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ergada\Desktop\2022 Worpaper Updates\SWHC005-02 Water-Cooled Chiller\SWHC005-02 Water-Cooled Chiller-Step08.2_AF_11.27.2020\"/>
    </mc:Choice>
  </mc:AlternateContent>
  <xr:revisionPtr revIDLastSave="0" documentId="13_ncr:1_{2D917AD8-24CF-4829-9885-E622C1DB83D9}" xr6:coauthVersionLast="45" xr6:coauthVersionMax="45" xr10:uidLastSave="{00000000-0000-0000-0000-000000000000}"/>
  <bookViews>
    <workbookView xWindow="-110" yWindow="-110" windowWidth="19420" windowHeight="10420" firstSheet="2" activeTab="3" xr2:uid="{CD39C4DD-4CFB-47A9-9E98-9ABE8CA8A1E6}"/>
  </bookViews>
  <sheets>
    <sheet name="Information" sheetId="3" state="hidden" r:id="rId1"/>
    <sheet name="Change Log" sheetId="2" state="hidden" r:id="rId2"/>
    <sheet name="DataSpec" sheetId="1" r:id="rId3"/>
    <sheet name="Measure Support Table" sheetId="4" r:id="rId4"/>
    <sheet name="Cost per Solution Code" sheetId="5" r:id="rId5"/>
    <sheet name="EnergyImpactExAnte" sheetId="6" r:id="rId6"/>
  </sheets>
  <definedNames>
    <definedName name="_xlnm._FilterDatabase" localSheetId="5" hidden="1">EnergyImpactExAnte!$A$2:$AC$7042</definedName>
    <definedName name="_xlnm._FilterDatabase" localSheetId="3" hidden="1">'Measure Support Table'!$A$2:$AK$7042</definedName>
    <definedName name="Count">#REF!</definedName>
    <definedName name="Counter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H643" i="4" l="1"/>
  <c r="AI643" i="4"/>
  <c r="AJ643" i="4" s="1"/>
  <c r="AH644" i="4"/>
  <c r="AI644" i="4"/>
  <c r="AH645" i="4"/>
  <c r="AI645" i="4"/>
  <c r="AH646" i="4"/>
  <c r="AI646" i="4"/>
  <c r="AJ646" i="4" s="1"/>
  <c r="AH647" i="4"/>
  <c r="AI647" i="4"/>
  <c r="AJ647" i="4" s="1"/>
  <c r="AH648" i="4"/>
  <c r="AI648" i="4"/>
  <c r="AH649" i="4"/>
  <c r="AI649" i="4"/>
  <c r="AH650" i="4"/>
  <c r="AI650" i="4"/>
  <c r="AJ650" i="4" s="1"/>
  <c r="AH651" i="4"/>
  <c r="AI651" i="4"/>
  <c r="AJ651" i="4" s="1"/>
  <c r="AH652" i="4"/>
  <c r="AI652" i="4"/>
  <c r="AH653" i="4"/>
  <c r="AI653" i="4"/>
  <c r="AH654" i="4"/>
  <c r="AI654" i="4"/>
  <c r="AH655" i="4"/>
  <c r="AI655" i="4"/>
  <c r="AH656" i="4"/>
  <c r="AI656" i="4"/>
  <c r="AH657" i="4"/>
  <c r="AI657" i="4"/>
  <c r="AH658" i="4"/>
  <c r="AI658" i="4"/>
  <c r="AH659" i="4"/>
  <c r="AI659" i="4"/>
  <c r="AH660" i="4"/>
  <c r="AI660" i="4"/>
  <c r="AH661" i="4"/>
  <c r="AI661" i="4"/>
  <c r="AJ661" i="4" s="1"/>
  <c r="AH662" i="4"/>
  <c r="AI662" i="4"/>
  <c r="AH663" i="4"/>
  <c r="AI663" i="4"/>
  <c r="AJ663" i="4" s="1"/>
  <c r="AH664" i="4"/>
  <c r="AI664" i="4"/>
  <c r="AH665" i="4"/>
  <c r="AI665" i="4"/>
  <c r="AH666" i="4"/>
  <c r="AI666" i="4"/>
  <c r="AJ666" i="4" s="1"/>
  <c r="AH667" i="4"/>
  <c r="AI667" i="4"/>
  <c r="AH668" i="4"/>
  <c r="AI668" i="4"/>
  <c r="AH669" i="4"/>
  <c r="AI669" i="4"/>
  <c r="AH670" i="4"/>
  <c r="AI670" i="4"/>
  <c r="AH671" i="4"/>
  <c r="AI671" i="4"/>
  <c r="AH672" i="4"/>
  <c r="AI672" i="4"/>
  <c r="AH673" i="4"/>
  <c r="AI673" i="4"/>
  <c r="AH674" i="4"/>
  <c r="AI674" i="4"/>
  <c r="AH675" i="4"/>
  <c r="AI675" i="4"/>
  <c r="AJ675" i="4" s="1"/>
  <c r="AH676" i="4"/>
  <c r="AI676" i="4"/>
  <c r="AH677" i="4"/>
  <c r="AI677" i="4"/>
  <c r="AJ677" i="4" s="1"/>
  <c r="AH678" i="4"/>
  <c r="AI678" i="4"/>
  <c r="AJ678" i="4" s="1"/>
  <c r="AH679" i="4"/>
  <c r="AI679" i="4"/>
  <c r="AJ679" i="4" s="1"/>
  <c r="AH680" i="4"/>
  <c r="AI680" i="4"/>
  <c r="AH681" i="4"/>
  <c r="AI681" i="4"/>
  <c r="AH682" i="4"/>
  <c r="AI682" i="4"/>
  <c r="AJ682" i="4" s="1"/>
  <c r="AH683" i="4"/>
  <c r="AI683" i="4"/>
  <c r="AJ683" i="4" s="1"/>
  <c r="AH684" i="4"/>
  <c r="AI684" i="4"/>
  <c r="AH685" i="4"/>
  <c r="AI685" i="4"/>
  <c r="AJ685" i="4" s="1"/>
  <c r="AH686" i="4"/>
  <c r="AI686" i="4"/>
  <c r="AH687" i="4"/>
  <c r="AI687" i="4"/>
  <c r="AJ687" i="4" s="1"/>
  <c r="AH688" i="4"/>
  <c r="AI688" i="4"/>
  <c r="AH689" i="4"/>
  <c r="AI689" i="4"/>
  <c r="AH690" i="4"/>
  <c r="AI690" i="4"/>
  <c r="AJ690" i="4" s="1"/>
  <c r="AH691" i="4"/>
  <c r="AI691" i="4"/>
  <c r="AH692" i="4"/>
  <c r="AI692" i="4"/>
  <c r="AH693" i="4"/>
  <c r="AI693" i="4"/>
  <c r="AH694" i="4"/>
  <c r="AI694" i="4"/>
  <c r="AH695" i="4"/>
  <c r="AI695" i="4"/>
  <c r="AH696" i="4"/>
  <c r="AI696" i="4"/>
  <c r="AH697" i="4"/>
  <c r="AI697" i="4"/>
  <c r="AH698" i="4"/>
  <c r="AI698" i="4"/>
  <c r="AH699" i="4"/>
  <c r="AI699" i="4"/>
  <c r="AH700" i="4"/>
  <c r="AI700" i="4"/>
  <c r="AH701" i="4"/>
  <c r="AI701" i="4"/>
  <c r="AH702" i="4"/>
  <c r="AI702" i="4"/>
  <c r="AJ702" i="4" s="1"/>
  <c r="AH703" i="4"/>
  <c r="AI703" i="4"/>
  <c r="AH704" i="4"/>
  <c r="AI704" i="4"/>
  <c r="AH705" i="4"/>
  <c r="AI705" i="4"/>
  <c r="AH706" i="4"/>
  <c r="AI706" i="4"/>
  <c r="AJ706" i="4" s="1"/>
  <c r="AH707" i="4"/>
  <c r="AI707" i="4"/>
  <c r="AH708" i="4"/>
  <c r="AI708" i="4"/>
  <c r="AH709" i="4"/>
  <c r="AI709" i="4"/>
  <c r="AJ709" i="4" s="1"/>
  <c r="AH710" i="4"/>
  <c r="AI710" i="4"/>
  <c r="AH711" i="4"/>
  <c r="AI711" i="4"/>
  <c r="AJ711" i="4" s="1"/>
  <c r="AH712" i="4"/>
  <c r="AI712" i="4"/>
  <c r="AH713" i="4"/>
  <c r="AI713" i="4"/>
  <c r="AH714" i="4"/>
  <c r="AI714" i="4"/>
  <c r="AH715" i="4"/>
  <c r="AI715" i="4"/>
  <c r="AJ715" i="4" s="1"/>
  <c r="AH716" i="4"/>
  <c r="AI716" i="4"/>
  <c r="AH717" i="4"/>
  <c r="AI717" i="4"/>
  <c r="AJ717" i="4" s="1"/>
  <c r="AH718" i="4"/>
  <c r="AI718" i="4"/>
  <c r="AH719" i="4"/>
  <c r="AI719" i="4"/>
  <c r="AJ719" i="4" s="1"/>
  <c r="AH720" i="4"/>
  <c r="AI720" i="4"/>
  <c r="AH721" i="4"/>
  <c r="AI721" i="4"/>
  <c r="AH722" i="4"/>
  <c r="AI722" i="4"/>
  <c r="AH723" i="4"/>
  <c r="AI723" i="4"/>
  <c r="AJ723" i="4" s="1"/>
  <c r="AH724" i="4"/>
  <c r="AI724" i="4"/>
  <c r="AH725" i="4"/>
  <c r="AI725" i="4"/>
  <c r="AJ725" i="4" s="1"/>
  <c r="AH726" i="4"/>
  <c r="AI726" i="4"/>
  <c r="AH727" i="4"/>
  <c r="AI727" i="4"/>
  <c r="AJ727" i="4" s="1"/>
  <c r="AH728" i="4"/>
  <c r="AI728" i="4"/>
  <c r="AH729" i="4"/>
  <c r="AI729" i="4"/>
  <c r="AH730" i="4"/>
  <c r="AI730" i="4"/>
  <c r="AJ730" i="4" s="1"/>
  <c r="AH731" i="4"/>
  <c r="AI731" i="4"/>
  <c r="AH732" i="4"/>
  <c r="AI732" i="4"/>
  <c r="AH733" i="4"/>
  <c r="AI733" i="4"/>
  <c r="AH734" i="4"/>
  <c r="AI734" i="4"/>
  <c r="AH735" i="4"/>
  <c r="AI735" i="4"/>
  <c r="AH736" i="4"/>
  <c r="AI736" i="4"/>
  <c r="AH737" i="4"/>
  <c r="AI737" i="4"/>
  <c r="AH738" i="4"/>
  <c r="AI738" i="4"/>
  <c r="AH739" i="4"/>
  <c r="AI739" i="4"/>
  <c r="AJ739" i="4" s="1"/>
  <c r="AH740" i="4"/>
  <c r="AI740" i="4"/>
  <c r="AH741" i="4"/>
  <c r="AI741" i="4"/>
  <c r="AJ741" i="4" s="1"/>
  <c r="AH742" i="4"/>
  <c r="AI742" i="4"/>
  <c r="AJ742" i="4" s="1"/>
  <c r="AH743" i="4"/>
  <c r="AI743" i="4"/>
  <c r="AJ743" i="4" s="1"/>
  <c r="AH744" i="4"/>
  <c r="AI744" i="4"/>
  <c r="AH745" i="4"/>
  <c r="AI745" i="4"/>
  <c r="AH746" i="4"/>
  <c r="AI746" i="4"/>
  <c r="AJ746" i="4" s="1"/>
  <c r="AH747" i="4"/>
  <c r="AI747" i="4"/>
  <c r="AJ747" i="4" s="1"/>
  <c r="AH748" i="4"/>
  <c r="AI748" i="4"/>
  <c r="AH749" i="4"/>
  <c r="AI749" i="4"/>
  <c r="AJ749" i="4" s="1"/>
  <c r="AH750" i="4"/>
  <c r="AI750" i="4"/>
  <c r="AH751" i="4"/>
  <c r="AI751" i="4"/>
  <c r="AJ751" i="4" s="1"/>
  <c r="AH752" i="4"/>
  <c r="AI752" i="4"/>
  <c r="AH753" i="4"/>
  <c r="AI753" i="4"/>
  <c r="AH754" i="4"/>
  <c r="AI754" i="4"/>
  <c r="AH755" i="4"/>
  <c r="AI755" i="4"/>
  <c r="AH756" i="4"/>
  <c r="AI756" i="4"/>
  <c r="AH757" i="4"/>
  <c r="AI757" i="4"/>
  <c r="AH758" i="4"/>
  <c r="AI758" i="4"/>
  <c r="AH759" i="4"/>
  <c r="AI759" i="4"/>
  <c r="AH760" i="4"/>
  <c r="AI760" i="4"/>
  <c r="AH761" i="4"/>
  <c r="AI761" i="4"/>
  <c r="AH762" i="4"/>
  <c r="AI762" i="4"/>
  <c r="AJ762" i="4" s="1"/>
  <c r="AH763" i="4"/>
  <c r="AI763" i="4"/>
  <c r="AH764" i="4"/>
  <c r="AI764" i="4"/>
  <c r="AH765" i="4"/>
  <c r="AI765" i="4"/>
  <c r="AH766" i="4"/>
  <c r="AI766" i="4"/>
  <c r="AH767" i="4"/>
  <c r="AI767" i="4"/>
  <c r="AH768" i="4"/>
  <c r="AI768" i="4"/>
  <c r="AH769" i="4"/>
  <c r="AI769" i="4"/>
  <c r="AH770" i="4"/>
  <c r="AI770" i="4"/>
  <c r="AH771" i="4"/>
  <c r="AI771" i="4"/>
  <c r="AJ771" i="4" s="1"/>
  <c r="AH772" i="4"/>
  <c r="AI772" i="4"/>
  <c r="AH773" i="4"/>
  <c r="AI773" i="4"/>
  <c r="AJ773" i="4" s="1"/>
  <c r="AH774" i="4"/>
  <c r="AI774" i="4"/>
  <c r="AH775" i="4"/>
  <c r="AI775" i="4"/>
  <c r="AJ775" i="4" s="1"/>
  <c r="AH776" i="4"/>
  <c r="AI776" i="4"/>
  <c r="AH777" i="4"/>
  <c r="AI777" i="4"/>
  <c r="AH778" i="4"/>
  <c r="AI778" i="4"/>
  <c r="AH779" i="4"/>
  <c r="AI779" i="4"/>
  <c r="AH780" i="4"/>
  <c r="AI780" i="4"/>
  <c r="AH781" i="4"/>
  <c r="AI781" i="4"/>
  <c r="AH782" i="4"/>
  <c r="AI782" i="4"/>
  <c r="AH783" i="4"/>
  <c r="AI783" i="4"/>
  <c r="AH784" i="4"/>
  <c r="AI784" i="4"/>
  <c r="AH785" i="4"/>
  <c r="AI785" i="4"/>
  <c r="AH786" i="4"/>
  <c r="AI786" i="4"/>
  <c r="AH787" i="4"/>
  <c r="AI787" i="4"/>
  <c r="AJ787" i="4" s="1"/>
  <c r="AH788" i="4"/>
  <c r="AI788" i="4"/>
  <c r="AH789" i="4"/>
  <c r="AI789" i="4"/>
  <c r="AJ789" i="4" s="1"/>
  <c r="AH790" i="4"/>
  <c r="AI790" i="4"/>
  <c r="AH791" i="4"/>
  <c r="AI791" i="4"/>
  <c r="AJ791" i="4" s="1"/>
  <c r="AH792" i="4"/>
  <c r="AI792" i="4"/>
  <c r="AH793" i="4"/>
  <c r="AI793" i="4"/>
  <c r="AH794" i="4"/>
  <c r="AI794" i="4"/>
  <c r="AH795" i="4"/>
  <c r="AI795" i="4"/>
  <c r="AH796" i="4"/>
  <c r="AI796" i="4"/>
  <c r="AH797" i="4"/>
  <c r="AI797" i="4"/>
  <c r="AH798" i="4"/>
  <c r="AI798" i="4"/>
  <c r="AH799" i="4"/>
  <c r="AI799" i="4"/>
  <c r="AH800" i="4"/>
  <c r="AI800" i="4"/>
  <c r="AH801" i="4"/>
  <c r="AI801" i="4"/>
  <c r="AH802" i="4"/>
  <c r="AI802" i="4"/>
  <c r="AH803" i="4"/>
  <c r="AI803" i="4"/>
  <c r="AJ803" i="4" s="1"/>
  <c r="AH804" i="4"/>
  <c r="AI804" i="4"/>
  <c r="AH805" i="4"/>
  <c r="AI805" i="4"/>
  <c r="AJ805" i="4" s="1"/>
  <c r="AH806" i="4"/>
  <c r="AI806" i="4"/>
  <c r="AJ806" i="4" s="1"/>
  <c r="AH807" i="4"/>
  <c r="AI807" i="4"/>
  <c r="AJ807" i="4" s="1"/>
  <c r="AH808" i="4"/>
  <c r="AI808" i="4"/>
  <c r="AH809" i="4"/>
  <c r="AI809" i="4"/>
  <c r="AH810" i="4"/>
  <c r="AI810" i="4"/>
  <c r="AJ810" i="4" s="1"/>
  <c r="AH811" i="4"/>
  <c r="AI811" i="4"/>
  <c r="AH812" i="4"/>
  <c r="AI812" i="4"/>
  <c r="AH813" i="4"/>
  <c r="AI813" i="4"/>
  <c r="AH814" i="4"/>
  <c r="AI814" i="4"/>
  <c r="AH815" i="4"/>
  <c r="AI815" i="4"/>
  <c r="AH816" i="4"/>
  <c r="AI816" i="4"/>
  <c r="AH817" i="4"/>
  <c r="AI817" i="4"/>
  <c r="AH818" i="4"/>
  <c r="AI818" i="4"/>
  <c r="AJ818" i="4" s="1"/>
  <c r="AH819" i="4"/>
  <c r="AI819" i="4"/>
  <c r="AH820" i="4"/>
  <c r="AI820" i="4"/>
  <c r="AH821" i="4"/>
  <c r="AI821" i="4"/>
  <c r="AH822" i="4"/>
  <c r="AI822" i="4"/>
  <c r="AH823" i="4"/>
  <c r="AI823" i="4"/>
  <c r="AH824" i="4"/>
  <c r="AI824" i="4"/>
  <c r="AH825" i="4"/>
  <c r="AI825" i="4"/>
  <c r="AH826" i="4"/>
  <c r="AI826" i="4"/>
  <c r="AH827" i="4"/>
  <c r="AI827" i="4"/>
  <c r="AH828" i="4"/>
  <c r="AI828" i="4"/>
  <c r="AH829" i="4"/>
  <c r="AI829" i="4"/>
  <c r="AH830" i="4"/>
  <c r="AI830" i="4"/>
  <c r="AH831" i="4"/>
  <c r="AI831" i="4"/>
  <c r="AH832" i="4"/>
  <c r="AI832" i="4"/>
  <c r="AH833" i="4"/>
  <c r="AI833" i="4"/>
  <c r="AH834" i="4"/>
  <c r="AI834" i="4"/>
  <c r="AH835" i="4"/>
  <c r="AI835" i="4"/>
  <c r="AH836" i="4"/>
  <c r="AI836" i="4"/>
  <c r="AH837" i="4"/>
  <c r="AI837" i="4"/>
  <c r="AH838" i="4"/>
  <c r="AI838" i="4"/>
  <c r="AH839" i="4"/>
  <c r="AI839" i="4"/>
  <c r="AH840" i="4"/>
  <c r="AI840" i="4"/>
  <c r="AH841" i="4"/>
  <c r="AI841" i="4"/>
  <c r="AH842" i="4"/>
  <c r="AI842" i="4"/>
  <c r="AH843" i="4"/>
  <c r="AI843" i="4"/>
  <c r="AH844" i="4"/>
  <c r="AI844" i="4"/>
  <c r="AH845" i="4"/>
  <c r="AI845" i="4"/>
  <c r="AH846" i="4"/>
  <c r="AI846" i="4"/>
  <c r="AH847" i="4"/>
  <c r="AI847" i="4"/>
  <c r="AH848" i="4"/>
  <c r="AI848" i="4"/>
  <c r="AH849" i="4"/>
  <c r="AI849" i="4"/>
  <c r="AH850" i="4"/>
  <c r="AI850" i="4"/>
  <c r="AH851" i="4"/>
  <c r="AI851" i="4"/>
  <c r="AH852" i="4"/>
  <c r="AI852" i="4"/>
  <c r="AH853" i="4"/>
  <c r="AI853" i="4"/>
  <c r="AH854" i="4"/>
  <c r="AI854" i="4"/>
  <c r="AH855" i="4"/>
  <c r="AI855" i="4"/>
  <c r="AH856" i="4"/>
  <c r="AI856" i="4"/>
  <c r="AH857" i="4"/>
  <c r="AI857" i="4"/>
  <c r="AH858" i="4"/>
  <c r="AI858" i="4"/>
  <c r="AH859" i="4"/>
  <c r="AI859" i="4"/>
  <c r="AH860" i="4"/>
  <c r="AI860" i="4"/>
  <c r="AH861" i="4"/>
  <c r="AI861" i="4"/>
  <c r="AH862" i="4"/>
  <c r="AI862" i="4"/>
  <c r="AH863" i="4"/>
  <c r="AI863" i="4"/>
  <c r="AH864" i="4"/>
  <c r="AI864" i="4"/>
  <c r="AH865" i="4"/>
  <c r="AI865" i="4"/>
  <c r="AH866" i="4"/>
  <c r="AI866" i="4"/>
  <c r="AH867" i="4"/>
  <c r="AI867" i="4"/>
  <c r="AH868" i="4"/>
  <c r="AI868" i="4"/>
  <c r="AH869" i="4"/>
  <c r="AI869" i="4"/>
  <c r="AH870" i="4"/>
  <c r="AI870" i="4"/>
  <c r="AH871" i="4"/>
  <c r="AI871" i="4"/>
  <c r="AH872" i="4"/>
  <c r="AI872" i="4"/>
  <c r="AH873" i="4"/>
  <c r="AI873" i="4"/>
  <c r="AH874" i="4"/>
  <c r="AI874" i="4"/>
  <c r="AH875" i="4"/>
  <c r="AI875" i="4"/>
  <c r="AH876" i="4"/>
  <c r="AI876" i="4"/>
  <c r="AH877" i="4"/>
  <c r="AI877" i="4"/>
  <c r="AH878" i="4"/>
  <c r="AI878" i="4"/>
  <c r="AH879" i="4"/>
  <c r="AI879" i="4"/>
  <c r="AH880" i="4"/>
  <c r="AI880" i="4"/>
  <c r="AH881" i="4"/>
  <c r="AI881" i="4"/>
  <c r="AH882" i="4"/>
  <c r="AI882" i="4"/>
  <c r="AH883" i="4"/>
  <c r="AI883" i="4"/>
  <c r="AH884" i="4"/>
  <c r="AI884" i="4"/>
  <c r="AH885" i="4"/>
  <c r="AI885" i="4"/>
  <c r="AH886" i="4"/>
  <c r="AI886" i="4"/>
  <c r="AH887" i="4"/>
  <c r="AI887" i="4"/>
  <c r="AH888" i="4"/>
  <c r="AI888" i="4"/>
  <c r="AH889" i="4"/>
  <c r="AI889" i="4"/>
  <c r="AH890" i="4"/>
  <c r="AI890" i="4"/>
  <c r="AH891" i="4"/>
  <c r="AI891" i="4"/>
  <c r="AH892" i="4"/>
  <c r="AI892" i="4"/>
  <c r="AH893" i="4"/>
  <c r="AI893" i="4"/>
  <c r="AH894" i="4"/>
  <c r="AI894" i="4"/>
  <c r="AH895" i="4"/>
  <c r="AI895" i="4"/>
  <c r="AH896" i="4"/>
  <c r="AI896" i="4"/>
  <c r="AH897" i="4"/>
  <c r="AI897" i="4"/>
  <c r="AH898" i="4"/>
  <c r="AI898" i="4"/>
  <c r="AH899" i="4"/>
  <c r="AI899" i="4"/>
  <c r="AH900" i="4"/>
  <c r="AI900" i="4"/>
  <c r="AH901" i="4"/>
  <c r="AI901" i="4"/>
  <c r="AH902" i="4"/>
  <c r="AI902" i="4"/>
  <c r="AH903" i="4"/>
  <c r="AI903" i="4"/>
  <c r="AH904" i="4"/>
  <c r="AI904" i="4"/>
  <c r="AH905" i="4"/>
  <c r="AI905" i="4"/>
  <c r="AH906" i="4"/>
  <c r="AI906" i="4"/>
  <c r="AH907" i="4"/>
  <c r="AI907" i="4"/>
  <c r="AH908" i="4"/>
  <c r="AI908" i="4"/>
  <c r="AH909" i="4"/>
  <c r="AI909" i="4"/>
  <c r="AH910" i="4"/>
  <c r="AI910" i="4"/>
  <c r="AH911" i="4"/>
  <c r="AI911" i="4"/>
  <c r="AH912" i="4"/>
  <c r="AI912" i="4"/>
  <c r="AH913" i="4"/>
  <c r="AI913" i="4"/>
  <c r="AH914" i="4"/>
  <c r="AI914" i="4"/>
  <c r="AH915" i="4"/>
  <c r="AI915" i="4"/>
  <c r="AH916" i="4"/>
  <c r="AI916" i="4"/>
  <c r="AH917" i="4"/>
  <c r="AI917" i="4"/>
  <c r="AH918" i="4"/>
  <c r="AI918" i="4"/>
  <c r="AH919" i="4"/>
  <c r="AI919" i="4"/>
  <c r="AH920" i="4"/>
  <c r="AI920" i="4"/>
  <c r="AH921" i="4"/>
  <c r="AI921" i="4"/>
  <c r="AH922" i="4"/>
  <c r="AI922" i="4"/>
  <c r="AH923" i="4"/>
  <c r="AI923" i="4"/>
  <c r="AH924" i="4"/>
  <c r="AI924" i="4"/>
  <c r="AH925" i="4"/>
  <c r="AI925" i="4"/>
  <c r="AH926" i="4"/>
  <c r="AI926" i="4"/>
  <c r="AH927" i="4"/>
  <c r="AI927" i="4"/>
  <c r="AH928" i="4"/>
  <c r="AI928" i="4"/>
  <c r="AH929" i="4"/>
  <c r="AI929" i="4"/>
  <c r="AH930" i="4"/>
  <c r="AI930" i="4"/>
  <c r="AH931" i="4"/>
  <c r="AI931" i="4"/>
  <c r="AH932" i="4"/>
  <c r="AI932" i="4"/>
  <c r="AH933" i="4"/>
  <c r="AI933" i="4"/>
  <c r="AH934" i="4"/>
  <c r="AI934" i="4"/>
  <c r="AH935" i="4"/>
  <c r="AI935" i="4"/>
  <c r="AH936" i="4"/>
  <c r="AI936" i="4"/>
  <c r="AH937" i="4"/>
  <c r="AI937" i="4"/>
  <c r="AH938" i="4"/>
  <c r="AI938" i="4"/>
  <c r="AH939" i="4"/>
  <c r="AI939" i="4"/>
  <c r="AH940" i="4"/>
  <c r="AI940" i="4"/>
  <c r="AJ940" i="4" s="1"/>
  <c r="AH941" i="4"/>
  <c r="AI941" i="4"/>
  <c r="AH942" i="4"/>
  <c r="AI942" i="4"/>
  <c r="AH943" i="4"/>
  <c r="AI943" i="4"/>
  <c r="AH944" i="4"/>
  <c r="AI944" i="4"/>
  <c r="AH945" i="4"/>
  <c r="AI945" i="4"/>
  <c r="AH946" i="4"/>
  <c r="AI946" i="4"/>
  <c r="AH947" i="4"/>
  <c r="AI947" i="4"/>
  <c r="AJ947" i="4" s="1"/>
  <c r="AH948" i="4"/>
  <c r="AI948" i="4"/>
  <c r="AH949" i="4"/>
  <c r="AI949" i="4"/>
  <c r="AJ949" i="4" s="1"/>
  <c r="AH950" i="4"/>
  <c r="AI950" i="4"/>
  <c r="AH951" i="4"/>
  <c r="AI951" i="4"/>
  <c r="AJ951" i="4" s="1"/>
  <c r="AH952" i="4"/>
  <c r="AI952" i="4"/>
  <c r="AH953" i="4"/>
  <c r="AI953" i="4"/>
  <c r="AJ953" i="4" s="1"/>
  <c r="AH954" i="4"/>
  <c r="AI954" i="4"/>
  <c r="AH955" i="4"/>
  <c r="AI955" i="4"/>
  <c r="AJ955" i="4" s="1"/>
  <c r="AH956" i="4"/>
  <c r="AI956" i="4"/>
  <c r="AH957" i="4"/>
  <c r="AI957" i="4"/>
  <c r="AH958" i="4"/>
  <c r="AI958" i="4"/>
  <c r="AH959" i="4"/>
  <c r="AI959" i="4"/>
  <c r="AJ959" i="4" s="1"/>
  <c r="AH960" i="4"/>
  <c r="AI960" i="4"/>
  <c r="AH961" i="4"/>
  <c r="AI961" i="4"/>
  <c r="AH962" i="4"/>
  <c r="AI962" i="4"/>
  <c r="AH963" i="4"/>
  <c r="AI963" i="4"/>
  <c r="AJ963" i="4" s="1"/>
  <c r="AH964" i="4"/>
  <c r="AI964" i="4"/>
  <c r="AH965" i="4"/>
  <c r="AI965" i="4"/>
  <c r="AH966" i="4"/>
  <c r="AI966" i="4"/>
  <c r="AH967" i="4"/>
  <c r="AI967" i="4"/>
  <c r="AH968" i="4"/>
  <c r="AI968" i="4"/>
  <c r="AH969" i="4"/>
  <c r="AI969" i="4"/>
  <c r="AH970" i="4"/>
  <c r="AI970" i="4"/>
  <c r="AH971" i="4"/>
  <c r="AI971" i="4"/>
  <c r="AH972" i="4"/>
  <c r="AI972" i="4"/>
  <c r="AH973" i="4"/>
  <c r="AI973" i="4"/>
  <c r="AH974" i="4"/>
  <c r="AI974" i="4"/>
  <c r="AH975" i="4"/>
  <c r="AI975" i="4"/>
  <c r="AH976" i="4"/>
  <c r="AI976" i="4"/>
  <c r="AH977" i="4"/>
  <c r="AI977" i="4"/>
  <c r="AH978" i="4"/>
  <c r="AI978" i="4"/>
  <c r="AH979" i="4"/>
  <c r="AI979" i="4"/>
  <c r="AH980" i="4"/>
  <c r="AI980" i="4"/>
  <c r="AH981" i="4"/>
  <c r="AI981" i="4"/>
  <c r="AH982" i="4"/>
  <c r="AI982" i="4"/>
  <c r="AH983" i="4"/>
  <c r="AI983" i="4"/>
  <c r="AH984" i="4"/>
  <c r="AI984" i="4"/>
  <c r="AH985" i="4"/>
  <c r="AI985" i="4"/>
  <c r="AH986" i="4"/>
  <c r="AI986" i="4"/>
  <c r="AH987" i="4"/>
  <c r="AI987" i="4"/>
  <c r="AH988" i="4"/>
  <c r="AI988" i="4"/>
  <c r="AH989" i="4"/>
  <c r="AI989" i="4"/>
  <c r="AH990" i="4"/>
  <c r="AI990" i="4"/>
  <c r="AH991" i="4"/>
  <c r="AI991" i="4"/>
  <c r="AH992" i="4"/>
  <c r="AI992" i="4"/>
  <c r="AH993" i="4"/>
  <c r="AI993" i="4"/>
  <c r="AH994" i="4"/>
  <c r="AI994" i="4"/>
  <c r="AH995" i="4"/>
  <c r="AI995" i="4"/>
  <c r="AH996" i="4"/>
  <c r="AI996" i="4"/>
  <c r="AH997" i="4"/>
  <c r="AI997" i="4"/>
  <c r="AH998" i="4"/>
  <c r="AI998" i="4"/>
  <c r="AH999" i="4"/>
  <c r="AI999" i="4"/>
  <c r="AH1000" i="4"/>
  <c r="AI1000" i="4"/>
  <c r="AH1001" i="4"/>
  <c r="AI1001" i="4"/>
  <c r="AH1002" i="4"/>
  <c r="AI1002" i="4"/>
  <c r="AH1003" i="4"/>
  <c r="AI1003" i="4"/>
  <c r="AH1004" i="4"/>
  <c r="AI1004" i="4"/>
  <c r="AH1005" i="4"/>
  <c r="AI1005" i="4"/>
  <c r="AH1006" i="4"/>
  <c r="AI1006" i="4"/>
  <c r="AH1007" i="4"/>
  <c r="AI1007" i="4"/>
  <c r="AH1008" i="4"/>
  <c r="AI1008" i="4"/>
  <c r="AH1009" i="4"/>
  <c r="AI1009" i="4"/>
  <c r="AH1010" i="4"/>
  <c r="AI1010" i="4"/>
  <c r="AH1011" i="4"/>
  <c r="AI1011" i="4"/>
  <c r="AH1012" i="4"/>
  <c r="AI1012" i="4"/>
  <c r="AH1013" i="4"/>
  <c r="AI1013" i="4"/>
  <c r="AH1014" i="4"/>
  <c r="AI1014" i="4"/>
  <c r="AH1015" i="4"/>
  <c r="AI1015" i="4"/>
  <c r="AH1016" i="4"/>
  <c r="AI1016" i="4"/>
  <c r="AH1017" i="4"/>
  <c r="AI1017" i="4"/>
  <c r="AH1018" i="4"/>
  <c r="AI1018" i="4"/>
  <c r="AH1019" i="4"/>
  <c r="AI1019" i="4"/>
  <c r="AH1020" i="4"/>
  <c r="AI1020" i="4"/>
  <c r="AH1021" i="4"/>
  <c r="AI1021" i="4"/>
  <c r="AH1022" i="4"/>
  <c r="AI1022" i="4"/>
  <c r="AH1023" i="4"/>
  <c r="AI1023" i="4"/>
  <c r="AH1024" i="4"/>
  <c r="AI1024" i="4"/>
  <c r="AH1025" i="4"/>
  <c r="AI1025" i="4"/>
  <c r="AH1026" i="4"/>
  <c r="AI1026" i="4"/>
  <c r="AH1027" i="4"/>
  <c r="AI1027" i="4"/>
  <c r="AH1028" i="4"/>
  <c r="AI1028" i="4"/>
  <c r="AH1029" i="4"/>
  <c r="AI1029" i="4"/>
  <c r="AH1030" i="4"/>
  <c r="AI1030" i="4"/>
  <c r="AH1031" i="4"/>
  <c r="AI1031" i="4"/>
  <c r="AH1032" i="4"/>
  <c r="AI1032" i="4"/>
  <c r="AH1033" i="4"/>
  <c r="AI1033" i="4"/>
  <c r="AH1034" i="4"/>
  <c r="AI1034" i="4"/>
  <c r="AJ1034" i="4" s="1"/>
  <c r="AH1035" i="4"/>
  <c r="AI1035" i="4"/>
  <c r="AH1036" i="4"/>
  <c r="AI1036" i="4"/>
  <c r="AJ1036" i="4" s="1"/>
  <c r="AH1037" i="4"/>
  <c r="AI1037" i="4"/>
  <c r="AH1038" i="4"/>
  <c r="AI1038" i="4"/>
  <c r="AH1039" i="4"/>
  <c r="AI1039" i="4"/>
  <c r="AH1040" i="4"/>
  <c r="AI1040" i="4"/>
  <c r="AH1041" i="4"/>
  <c r="AI1041" i="4"/>
  <c r="AH1042" i="4"/>
  <c r="AI1042" i="4"/>
  <c r="AJ1042" i="4" s="1"/>
  <c r="AH1043" i="4"/>
  <c r="AI1043" i="4"/>
  <c r="AH1044" i="4"/>
  <c r="AI1044" i="4"/>
  <c r="AJ1044" i="4" s="1"/>
  <c r="AH1045" i="4"/>
  <c r="AI1045" i="4"/>
  <c r="AH1046" i="4"/>
  <c r="AI1046" i="4"/>
  <c r="AJ1046" i="4" s="1"/>
  <c r="AH1047" i="4"/>
  <c r="AI1047" i="4"/>
  <c r="AH1048" i="4"/>
  <c r="AI1048" i="4"/>
  <c r="AJ1048" i="4" s="1"/>
  <c r="AH1049" i="4"/>
  <c r="AI1049" i="4"/>
  <c r="AH1050" i="4"/>
  <c r="AI1050" i="4"/>
  <c r="AH1051" i="4"/>
  <c r="AI1051" i="4"/>
  <c r="AH1052" i="4"/>
  <c r="AI1052" i="4"/>
  <c r="AH1053" i="4"/>
  <c r="AI1053" i="4"/>
  <c r="AH1054" i="4"/>
  <c r="AI1054" i="4"/>
  <c r="AH1055" i="4"/>
  <c r="AI1055" i="4"/>
  <c r="AH1056" i="4"/>
  <c r="AI1056" i="4"/>
  <c r="AH1057" i="4"/>
  <c r="AI1057" i="4"/>
  <c r="AH1058" i="4"/>
  <c r="AI1058" i="4"/>
  <c r="AH1059" i="4"/>
  <c r="AI1059" i="4"/>
  <c r="AH1060" i="4"/>
  <c r="AI1060" i="4"/>
  <c r="AH1061" i="4"/>
  <c r="AI1061" i="4"/>
  <c r="AH1062" i="4"/>
  <c r="AI1062" i="4"/>
  <c r="AJ1062" i="4" s="1"/>
  <c r="AH1063" i="4"/>
  <c r="AI1063" i="4"/>
  <c r="AH1064" i="4"/>
  <c r="AI1064" i="4"/>
  <c r="AJ1064" i="4" s="1"/>
  <c r="AH1065" i="4"/>
  <c r="AI1065" i="4"/>
  <c r="AH1066" i="4"/>
  <c r="AI1066" i="4"/>
  <c r="AH1067" i="4"/>
  <c r="AI1067" i="4"/>
  <c r="AH1068" i="4"/>
  <c r="AI1068" i="4"/>
  <c r="AH1069" i="4"/>
  <c r="AI1069" i="4"/>
  <c r="AH1070" i="4"/>
  <c r="AI1070" i="4"/>
  <c r="AH1071" i="4"/>
  <c r="AI1071" i="4"/>
  <c r="AH1072" i="4"/>
  <c r="AI1072" i="4"/>
  <c r="AJ1072" i="4" s="1"/>
  <c r="AH1073" i="4"/>
  <c r="AI1073" i="4"/>
  <c r="AH1074" i="4"/>
  <c r="AI1074" i="4"/>
  <c r="AJ1074" i="4" s="1"/>
  <c r="AH1075" i="4"/>
  <c r="AI1075" i="4"/>
  <c r="AH1076" i="4"/>
  <c r="AI1076" i="4"/>
  <c r="AJ1076" i="4" s="1"/>
  <c r="AH1077" i="4"/>
  <c r="AI1077" i="4"/>
  <c r="AH1078" i="4"/>
  <c r="AI1078" i="4"/>
  <c r="AJ1078" i="4" s="1"/>
  <c r="AH1079" i="4"/>
  <c r="AI1079" i="4"/>
  <c r="AH1080" i="4"/>
  <c r="AI1080" i="4"/>
  <c r="AJ1080" i="4" s="1"/>
  <c r="AH1081" i="4"/>
  <c r="AI1081" i="4"/>
  <c r="AH1082" i="4"/>
  <c r="AI1082" i="4"/>
  <c r="AJ1082" i="4" s="1"/>
  <c r="AH1083" i="4"/>
  <c r="AI1083" i="4"/>
  <c r="AH1084" i="4"/>
  <c r="AI1084" i="4"/>
  <c r="AJ1084" i="4" s="1"/>
  <c r="AH1085" i="4"/>
  <c r="AI1085" i="4"/>
  <c r="AH1086" i="4"/>
  <c r="AI1086" i="4"/>
  <c r="AJ1086" i="4" s="1"/>
  <c r="AH1087" i="4"/>
  <c r="AI1087" i="4"/>
  <c r="AH1088" i="4"/>
  <c r="AI1088" i="4"/>
  <c r="AJ1088" i="4" s="1"/>
  <c r="AH1089" i="4"/>
  <c r="AI1089" i="4"/>
  <c r="AH1090" i="4"/>
  <c r="AI1090" i="4"/>
  <c r="AH1091" i="4"/>
  <c r="AI1091" i="4"/>
  <c r="AH1092" i="4"/>
  <c r="AI1092" i="4"/>
  <c r="AH1093" i="4"/>
  <c r="AI1093" i="4"/>
  <c r="AH1094" i="4"/>
  <c r="AI1094" i="4"/>
  <c r="AH1095" i="4"/>
  <c r="AI1095" i="4"/>
  <c r="AH1096" i="4"/>
  <c r="AI1096" i="4"/>
  <c r="AH1097" i="4"/>
  <c r="AI1097" i="4"/>
  <c r="AH1098" i="4"/>
  <c r="AI1098" i="4"/>
  <c r="AH1099" i="4"/>
  <c r="AI1099" i="4"/>
  <c r="AH1100" i="4"/>
  <c r="AI1100" i="4"/>
  <c r="AH1101" i="4"/>
  <c r="AI1101" i="4"/>
  <c r="AH1102" i="4"/>
  <c r="AI1102" i="4"/>
  <c r="AH1103" i="4"/>
  <c r="AI1103" i="4"/>
  <c r="AH1104" i="4"/>
  <c r="AI1104" i="4"/>
  <c r="AH1105" i="4"/>
  <c r="AI1105" i="4"/>
  <c r="AH1106" i="4"/>
  <c r="AI1106" i="4"/>
  <c r="AH1107" i="4"/>
  <c r="AI1107" i="4"/>
  <c r="AH1108" i="4"/>
  <c r="AI1108" i="4"/>
  <c r="AH1109" i="4"/>
  <c r="AI1109" i="4"/>
  <c r="AH1110" i="4"/>
  <c r="AI1110" i="4"/>
  <c r="AH1111" i="4"/>
  <c r="AI1111" i="4"/>
  <c r="AH1112" i="4"/>
  <c r="AI1112" i="4"/>
  <c r="AH1113" i="4"/>
  <c r="AI1113" i="4"/>
  <c r="AH1114" i="4"/>
  <c r="AI1114" i="4"/>
  <c r="AH1115" i="4"/>
  <c r="AI1115" i="4"/>
  <c r="AH1116" i="4"/>
  <c r="AI1116" i="4"/>
  <c r="AH1117" i="4"/>
  <c r="AI1117" i="4"/>
  <c r="AH1118" i="4"/>
  <c r="AI1118" i="4"/>
  <c r="AH1119" i="4"/>
  <c r="AI1119" i="4"/>
  <c r="AH1120" i="4"/>
  <c r="AI1120" i="4"/>
  <c r="AH1121" i="4"/>
  <c r="AI1121" i="4"/>
  <c r="AH1122" i="4"/>
  <c r="AI1122" i="4"/>
  <c r="AH1123" i="4"/>
  <c r="AI1123" i="4"/>
  <c r="AH1124" i="4"/>
  <c r="AI1124" i="4"/>
  <c r="AH1125" i="4"/>
  <c r="AI1125" i="4"/>
  <c r="AH1126" i="4"/>
  <c r="AI1126" i="4"/>
  <c r="AH1127" i="4"/>
  <c r="AI1127" i="4"/>
  <c r="AH1128" i="4"/>
  <c r="AI1128" i="4"/>
  <c r="AH1129" i="4"/>
  <c r="AI1129" i="4"/>
  <c r="AH1130" i="4"/>
  <c r="AI1130" i="4"/>
  <c r="AH1131" i="4"/>
  <c r="AI1131" i="4"/>
  <c r="AH1132" i="4"/>
  <c r="AI1132" i="4"/>
  <c r="AH1133" i="4"/>
  <c r="AI1133" i="4"/>
  <c r="AH1134" i="4"/>
  <c r="AI1134" i="4"/>
  <c r="AH1135" i="4"/>
  <c r="AI1135" i="4"/>
  <c r="AH1136" i="4"/>
  <c r="AI1136" i="4"/>
  <c r="AJ1136" i="4" s="1"/>
  <c r="AH1137" i="4"/>
  <c r="AI1137" i="4"/>
  <c r="AH1138" i="4"/>
  <c r="AI1138" i="4"/>
  <c r="AJ1138" i="4" s="1"/>
  <c r="AH1139" i="4"/>
  <c r="AI1139" i="4"/>
  <c r="AH1140" i="4"/>
  <c r="AI1140" i="4"/>
  <c r="AJ1140" i="4" s="1"/>
  <c r="AH1141" i="4"/>
  <c r="AI1141" i="4"/>
  <c r="AH1142" i="4"/>
  <c r="AI1142" i="4"/>
  <c r="AJ1142" i="4" s="1"/>
  <c r="AH1143" i="4"/>
  <c r="AI1143" i="4"/>
  <c r="AH1144" i="4"/>
  <c r="AI1144" i="4"/>
  <c r="AJ1144" i="4" s="1"/>
  <c r="AH1145" i="4"/>
  <c r="AI1145" i="4"/>
  <c r="AH1146" i="4"/>
  <c r="AI1146" i="4"/>
  <c r="AJ1146" i="4" s="1"/>
  <c r="AH1147" i="4"/>
  <c r="AI1147" i="4"/>
  <c r="AH1148" i="4"/>
  <c r="AI1148" i="4"/>
  <c r="AJ1148" i="4" s="1"/>
  <c r="AH1149" i="4"/>
  <c r="AI1149" i="4"/>
  <c r="AH1150" i="4"/>
  <c r="AI1150" i="4"/>
  <c r="AH1151" i="4"/>
  <c r="AI1151" i="4"/>
  <c r="AH1152" i="4"/>
  <c r="AI1152" i="4"/>
  <c r="AJ1152" i="4" s="1"/>
  <c r="AH1153" i="4"/>
  <c r="AI1153" i="4"/>
  <c r="AH1154" i="4"/>
  <c r="AI1154" i="4"/>
  <c r="AH1155" i="4"/>
  <c r="AI1155" i="4"/>
  <c r="AH1156" i="4"/>
  <c r="AI1156" i="4"/>
  <c r="AH1157" i="4"/>
  <c r="AI1157" i="4"/>
  <c r="AH1158" i="4"/>
  <c r="AI1158" i="4"/>
  <c r="AH1159" i="4"/>
  <c r="AI1159" i="4"/>
  <c r="AH1160" i="4"/>
  <c r="AI1160" i="4"/>
  <c r="AJ1160" i="4" s="1"/>
  <c r="AH1161" i="4"/>
  <c r="AI1161" i="4"/>
  <c r="AH1162" i="4"/>
  <c r="AI1162" i="4"/>
  <c r="AH1163" i="4"/>
  <c r="AI1163" i="4"/>
  <c r="AH1164" i="4"/>
  <c r="AI1164" i="4"/>
  <c r="AH1165" i="4"/>
  <c r="AI1165" i="4"/>
  <c r="AH1166" i="4"/>
  <c r="AI1166" i="4"/>
  <c r="AH1167" i="4"/>
  <c r="AI1167" i="4"/>
  <c r="AH1168" i="4"/>
  <c r="AI1168" i="4"/>
  <c r="AH1169" i="4"/>
  <c r="AI1169" i="4"/>
  <c r="AH1170" i="4"/>
  <c r="AI1170" i="4"/>
  <c r="AH1171" i="4"/>
  <c r="AI1171" i="4"/>
  <c r="AH1172" i="4"/>
  <c r="AI1172" i="4"/>
  <c r="AH1173" i="4"/>
  <c r="AI1173" i="4"/>
  <c r="AH1174" i="4"/>
  <c r="AI1174" i="4"/>
  <c r="AH1175" i="4"/>
  <c r="AI1175" i="4"/>
  <c r="AH1176" i="4"/>
  <c r="AI1176" i="4"/>
  <c r="AH1177" i="4"/>
  <c r="AI1177" i="4"/>
  <c r="AH1178" i="4"/>
  <c r="AI1178" i="4"/>
  <c r="AH1179" i="4"/>
  <c r="AI1179" i="4"/>
  <c r="AH1180" i="4"/>
  <c r="AI1180" i="4"/>
  <c r="AH1181" i="4"/>
  <c r="AI1181" i="4"/>
  <c r="AH1182" i="4"/>
  <c r="AI1182" i="4"/>
  <c r="AH1183" i="4"/>
  <c r="AI1183" i="4"/>
  <c r="AH1184" i="4"/>
  <c r="AI1184" i="4"/>
  <c r="AH1185" i="4"/>
  <c r="AI1185" i="4"/>
  <c r="AH1186" i="4"/>
  <c r="AI1186" i="4"/>
  <c r="AH1187" i="4"/>
  <c r="AI1187" i="4"/>
  <c r="AH1188" i="4"/>
  <c r="AI1188" i="4"/>
  <c r="AH1189" i="4"/>
  <c r="AI1189" i="4"/>
  <c r="AH1190" i="4"/>
  <c r="AI1190" i="4"/>
  <c r="AH1191" i="4"/>
  <c r="AI1191" i="4"/>
  <c r="AH1192" i="4"/>
  <c r="AI1192" i="4"/>
  <c r="AH1193" i="4"/>
  <c r="AI1193" i="4"/>
  <c r="AH1194" i="4"/>
  <c r="AI1194" i="4"/>
  <c r="AH1195" i="4"/>
  <c r="AI1195" i="4"/>
  <c r="AH1196" i="4"/>
  <c r="AI1196" i="4"/>
  <c r="AH1197" i="4"/>
  <c r="AI1197" i="4"/>
  <c r="AH1198" i="4"/>
  <c r="AI1198" i="4"/>
  <c r="AH1199" i="4"/>
  <c r="AI1199" i="4"/>
  <c r="AH1200" i="4"/>
  <c r="AI1200" i="4"/>
  <c r="AH1201" i="4"/>
  <c r="AI1201" i="4"/>
  <c r="AH1202" i="4"/>
  <c r="AI1202" i="4"/>
  <c r="AH1203" i="4"/>
  <c r="AI1203" i="4"/>
  <c r="AH1204" i="4"/>
  <c r="AI1204" i="4"/>
  <c r="AH1205" i="4"/>
  <c r="AI1205" i="4"/>
  <c r="AH1206" i="4"/>
  <c r="AI1206" i="4"/>
  <c r="AH1207" i="4"/>
  <c r="AI1207" i="4"/>
  <c r="AH1208" i="4"/>
  <c r="AI1208" i="4"/>
  <c r="AH1209" i="4"/>
  <c r="AI1209" i="4"/>
  <c r="AH1210" i="4"/>
  <c r="AI1210" i="4"/>
  <c r="AH1211" i="4"/>
  <c r="AI1211" i="4"/>
  <c r="AH1212" i="4"/>
  <c r="AI1212" i="4"/>
  <c r="AH1213" i="4"/>
  <c r="AI1213" i="4"/>
  <c r="AH1214" i="4"/>
  <c r="AI1214" i="4"/>
  <c r="AH1215" i="4"/>
  <c r="AI1215" i="4"/>
  <c r="AH1216" i="4"/>
  <c r="AI1216" i="4"/>
  <c r="AH1217" i="4"/>
  <c r="AI1217" i="4"/>
  <c r="AH1218" i="4"/>
  <c r="AI1218" i="4"/>
  <c r="AH1219" i="4"/>
  <c r="AI1219" i="4"/>
  <c r="AH1220" i="4"/>
  <c r="AI1220" i="4"/>
  <c r="AH1221" i="4"/>
  <c r="AI1221" i="4"/>
  <c r="AH1222" i="4"/>
  <c r="AI1222" i="4"/>
  <c r="AH1223" i="4"/>
  <c r="AI1223" i="4"/>
  <c r="AH1224" i="4"/>
  <c r="AI1224" i="4"/>
  <c r="AH1225" i="4"/>
  <c r="AI1225" i="4"/>
  <c r="AH1226" i="4"/>
  <c r="AI1226" i="4"/>
  <c r="AH1227" i="4"/>
  <c r="AI1227" i="4"/>
  <c r="AH1228" i="4"/>
  <c r="AI1228" i="4"/>
  <c r="AH1229" i="4"/>
  <c r="AI1229" i="4"/>
  <c r="AH1230" i="4"/>
  <c r="AI1230" i="4"/>
  <c r="AH1231" i="4"/>
  <c r="AI1231" i="4"/>
  <c r="AH1232" i="4"/>
  <c r="AI1232" i="4"/>
  <c r="AH1233" i="4"/>
  <c r="AI1233" i="4"/>
  <c r="AH1234" i="4"/>
  <c r="AI1234" i="4"/>
  <c r="AH1235" i="4"/>
  <c r="AI1235" i="4"/>
  <c r="AH1236" i="4"/>
  <c r="AI1236" i="4"/>
  <c r="AH1237" i="4"/>
  <c r="AI1237" i="4"/>
  <c r="AH1238" i="4"/>
  <c r="AI1238" i="4"/>
  <c r="AH1239" i="4"/>
  <c r="AI1239" i="4"/>
  <c r="AH1240" i="4"/>
  <c r="AI1240" i="4"/>
  <c r="AH1241" i="4"/>
  <c r="AI1241" i="4"/>
  <c r="AH1242" i="4"/>
  <c r="AI1242" i="4"/>
  <c r="AH1243" i="4"/>
  <c r="AI1243" i="4"/>
  <c r="AH1244" i="4"/>
  <c r="AI1244" i="4"/>
  <c r="AH1245" i="4"/>
  <c r="AI1245" i="4"/>
  <c r="AH1246" i="4"/>
  <c r="AI1246" i="4"/>
  <c r="AH1247" i="4"/>
  <c r="AI1247" i="4"/>
  <c r="AH1248" i="4"/>
  <c r="AI1248" i="4"/>
  <c r="AH1249" i="4"/>
  <c r="AI1249" i="4"/>
  <c r="AH1250" i="4"/>
  <c r="AI1250" i="4"/>
  <c r="AH1251" i="4"/>
  <c r="AI1251" i="4"/>
  <c r="AH1252" i="4"/>
  <c r="AI1252" i="4"/>
  <c r="AH1253" i="4"/>
  <c r="AI1253" i="4"/>
  <c r="AH1254" i="4"/>
  <c r="AI1254" i="4"/>
  <c r="AH1255" i="4"/>
  <c r="AI1255" i="4"/>
  <c r="AH1256" i="4"/>
  <c r="AI1256" i="4"/>
  <c r="AH1257" i="4"/>
  <c r="AI1257" i="4"/>
  <c r="AH1258" i="4"/>
  <c r="AI1258" i="4"/>
  <c r="AH1259" i="4"/>
  <c r="AI1259" i="4"/>
  <c r="AH1260" i="4"/>
  <c r="AI1260" i="4"/>
  <c r="AH1261" i="4"/>
  <c r="AI1261" i="4"/>
  <c r="AH1262" i="4"/>
  <c r="AI1262" i="4"/>
  <c r="AH1263" i="4"/>
  <c r="AI1263" i="4"/>
  <c r="AH1264" i="4"/>
  <c r="AI1264" i="4"/>
  <c r="AH1265" i="4"/>
  <c r="AI1265" i="4"/>
  <c r="AH1266" i="4"/>
  <c r="AI1266" i="4"/>
  <c r="AH1267" i="4"/>
  <c r="AI1267" i="4"/>
  <c r="AH1268" i="4"/>
  <c r="AI1268" i="4"/>
  <c r="AH1269" i="4"/>
  <c r="AI1269" i="4"/>
  <c r="AH1270" i="4"/>
  <c r="AI1270" i="4"/>
  <c r="AH1271" i="4"/>
  <c r="AI1271" i="4"/>
  <c r="AH1272" i="4"/>
  <c r="AI1272" i="4"/>
  <c r="AH1273" i="4"/>
  <c r="AI1273" i="4"/>
  <c r="AH1274" i="4"/>
  <c r="AI1274" i="4"/>
  <c r="AJ1274" i="4" s="1"/>
  <c r="AH1275" i="4"/>
  <c r="AI1275" i="4"/>
  <c r="AH1276" i="4"/>
  <c r="AI1276" i="4"/>
  <c r="AH1277" i="4"/>
  <c r="AI1277" i="4"/>
  <c r="AH1278" i="4"/>
  <c r="AI1278" i="4"/>
  <c r="AJ1278" i="4" s="1"/>
  <c r="AH1279" i="4"/>
  <c r="AI1279" i="4"/>
  <c r="AH1280" i="4"/>
  <c r="AI1280" i="4"/>
  <c r="AH1281" i="4"/>
  <c r="AI1281" i="4"/>
  <c r="AH1282" i="4"/>
  <c r="AI1282" i="4"/>
  <c r="AJ1282" i="4" s="1"/>
  <c r="AH1283" i="4"/>
  <c r="AI1283" i="4"/>
  <c r="AH1284" i="4"/>
  <c r="AI1284" i="4"/>
  <c r="AH1285" i="4"/>
  <c r="AI1285" i="4"/>
  <c r="AH1286" i="4"/>
  <c r="AI1286" i="4"/>
  <c r="AJ1286" i="4" s="1"/>
  <c r="AH1287" i="4"/>
  <c r="AI1287" i="4"/>
  <c r="AH1288" i="4"/>
  <c r="AI1288" i="4"/>
  <c r="AH1289" i="4"/>
  <c r="AI1289" i="4"/>
  <c r="AH1290" i="4"/>
  <c r="AI1290" i="4"/>
  <c r="AJ1290" i="4" s="1"/>
  <c r="AH1291" i="4"/>
  <c r="AI1291" i="4"/>
  <c r="AH1292" i="4"/>
  <c r="AI1292" i="4"/>
  <c r="AH1293" i="4"/>
  <c r="AI1293" i="4"/>
  <c r="AH1294" i="4"/>
  <c r="AI1294" i="4"/>
  <c r="AH1295" i="4"/>
  <c r="AI1295" i="4"/>
  <c r="AH1296" i="4"/>
  <c r="AI1296" i="4"/>
  <c r="AH1297" i="4"/>
  <c r="AI1297" i="4"/>
  <c r="AH1298" i="4"/>
  <c r="AI1298" i="4"/>
  <c r="AH1299" i="4"/>
  <c r="AI1299" i="4"/>
  <c r="AH1300" i="4"/>
  <c r="AI1300" i="4"/>
  <c r="AH1301" i="4"/>
  <c r="AI1301" i="4"/>
  <c r="AH1302" i="4"/>
  <c r="AI1302" i="4"/>
  <c r="AH1303" i="4"/>
  <c r="AI1303" i="4"/>
  <c r="AH1304" i="4"/>
  <c r="AI1304" i="4"/>
  <c r="AH1305" i="4"/>
  <c r="AI1305" i="4"/>
  <c r="AH1306" i="4"/>
  <c r="AI1306" i="4"/>
  <c r="AH1307" i="4"/>
  <c r="AI1307" i="4"/>
  <c r="AH1308" i="4"/>
  <c r="AI1308" i="4"/>
  <c r="AH1309" i="4"/>
  <c r="AI1309" i="4"/>
  <c r="AH1310" i="4"/>
  <c r="AI1310" i="4"/>
  <c r="AH1311" i="4"/>
  <c r="AI1311" i="4"/>
  <c r="AH1312" i="4"/>
  <c r="AI1312" i="4"/>
  <c r="AH1313" i="4"/>
  <c r="AI1313" i="4"/>
  <c r="AH1314" i="4"/>
  <c r="AI1314" i="4"/>
  <c r="AH1315" i="4"/>
  <c r="AI1315" i="4"/>
  <c r="AH1316" i="4"/>
  <c r="AI1316" i="4"/>
  <c r="AH1317" i="4"/>
  <c r="AI1317" i="4"/>
  <c r="AH1318" i="4"/>
  <c r="AI1318" i="4"/>
  <c r="AH1319" i="4"/>
  <c r="AI1319" i="4"/>
  <c r="AH1320" i="4"/>
  <c r="AI1320" i="4"/>
  <c r="AH1321" i="4"/>
  <c r="AI1321" i="4"/>
  <c r="AH1322" i="4"/>
  <c r="AI1322" i="4"/>
  <c r="AH1323" i="4"/>
  <c r="AI1323" i="4"/>
  <c r="AH1324" i="4"/>
  <c r="AI1324" i="4"/>
  <c r="AH1325" i="4"/>
  <c r="AI1325" i="4"/>
  <c r="AH1326" i="4"/>
  <c r="AI1326" i="4"/>
  <c r="AH1327" i="4"/>
  <c r="AI1327" i="4"/>
  <c r="AH1328" i="4"/>
  <c r="AI1328" i="4"/>
  <c r="AH1329" i="4"/>
  <c r="AI1329" i="4"/>
  <c r="AH1330" i="4"/>
  <c r="AI1330" i="4"/>
  <c r="AH1331" i="4"/>
  <c r="AI1331" i="4"/>
  <c r="AH1332" i="4"/>
  <c r="AI1332" i="4"/>
  <c r="AH1333" i="4"/>
  <c r="AI1333" i="4"/>
  <c r="AH1334" i="4"/>
  <c r="AI1334" i="4"/>
  <c r="AH1335" i="4"/>
  <c r="AI1335" i="4"/>
  <c r="AH1336" i="4"/>
  <c r="AI1336" i="4"/>
  <c r="AH1337" i="4"/>
  <c r="AI1337" i="4"/>
  <c r="AH1338" i="4"/>
  <c r="AI1338" i="4"/>
  <c r="AH1339" i="4"/>
  <c r="AI1339" i="4"/>
  <c r="AH1340" i="4"/>
  <c r="AI1340" i="4"/>
  <c r="AH1341" i="4"/>
  <c r="AI1341" i="4"/>
  <c r="AH1342" i="4"/>
  <c r="AI1342" i="4"/>
  <c r="AH1343" i="4"/>
  <c r="AI1343" i="4"/>
  <c r="AH1344" i="4"/>
  <c r="AI1344" i="4"/>
  <c r="AH1345" i="4"/>
  <c r="AI1345" i="4"/>
  <c r="AH1346" i="4"/>
  <c r="AI1346" i="4"/>
  <c r="AH1347" i="4"/>
  <c r="AI1347" i="4"/>
  <c r="AH1348" i="4"/>
  <c r="AI1348" i="4"/>
  <c r="AH1349" i="4"/>
  <c r="AI1349" i="4"/>
  <c r="AH1350" i="4"/>
  <c r="AI1350" i="4"/>
  <c r="AH1351" i="4"/>
  <c r="AI1351" i="4"/>
  <c r="AH1352" i="4"/>
  <c r="AI1352" i="4"/>
  <c r="AH1353" i="4"/>
  <c r="AI1353" i="4"/>
  <c r="AH1354" i="4"/>
  <c r="AI1354" i="4"/>
  <c r="AH1355" i="4"/>
  <c r="AI1355" i="4"/>
  <c r="AH1356" i="4"/>
  <c r="AI1356" i="4"/>
  <c r="AH1357" i="4"/>
  <c r="AI1357" i="4"/>
  <c r="AH1358" i="4"/>
  <c r="AI1358" i="4"/>
  <c r="AH1359" i="4"/>
  <c r="AI1359" i="4"/>
  <c r="AH1360" i="4"/>
  <c r="AI1360" i="4"/>
  <c r="AH1361" i="4"/>
  <c r="AI1361" i="4"/>
  <c r="AH1362" i="4"/>
  <c r="AI1362" i="4"/>
  <c r="AH1363" i="4"/>
  <c r="AI1363" i="4"/>
  <c r="AH1364" i="4"/>
  <c r="AI1364" i="4"/>
  <c r="AH1365" i="4"/>
  <c r="AI1365" i="4"/>
  <c r="AH1366" i="4"/>
  <c r="AI1366" i="4"/>
  <c r="AH1367" i="4"/>
  <c r="AI1367" i="4"/>
  <c r="AH1368" i="4"/>
  <c r="AI1368" i="4"/>
  <c r="AH1369" i="4"/>
  <c r="AI1369" i="4"/>
  <c r="AH1370" i="4"/>
  <c r="AI1370" i="4"/>
  <c r="AH1371" i="4"/>
  <c r="AI1371" i="4"/>
  <c r="AH1372" i="4"/>
  <c r="AI1372" i="4"/>
  <c r="AH1373" i="4"/>
  <c r="AI1373" i="4"/>
  <c r="AH1374" i="4"/>
  <c r="AI1374" i="4"/>
  <c r="AH1375" i="4"/>
  <c r="AI1375" i="4"/>
  <c r="AH1376" i="4"/>
  <c r="AI1376" i="4"/>
  <c r="AH1377" i="4"/>
  <c r="AI1377" i="4"/>
  <c r="AH1378" i="4"/>
  <c r="AI1378" i="4"/>
  <c r="AH1379" i="4"/>
  <c r="AI1379" i="4"/>
  <c r="AH1380" i="4"/>
  <c r="AI1380" i="4"/>
  <c r="AH1381" i="4"/>
  <c r="AI1381" i="4"/>
  <c r="AH1382" i="4"/>
  <c r="AI1382" i="4"/>
  <c r="AH1383" i="4"/>
  <c r="AI1383" i="4"/>
  <c r="AH1384" i="4"/>
  <c r="AI1384" i="4"/>
  <c r="AH1385" i="4"/>
  <c r="AI1385" i="4"/>
  <c r="AH1386" i="4"/>
  <c r="AI1386" i="4"/>
  <c r="AH1387" i="4"/>
  <c r="AI1387" i="4"/>
  <c r="AH1388" i="4"/>
  <c r="AI1388" i="4"/>
  <c r="AH1389" i="4"/>
  <c r="AI1389" i="4"/>
  <c r="AH1390" i="4"/>
  <c r="AI1390" i="4"/>
  <c r="AH1391" i="4"/>
  <c r="AI1391" i="4"/>
  <c r="AH1392" i="4"/>
  <c r="AI1392" i="4"/>
  <c r="AH1393" i="4"/>
  <c r="AI1393" i="4"/>
  <c r="AH1394" i="4"/>
  <c r="AI1394" i="4"/>
  <c r="AH1395" i="4"/>
  <c r="AI1395" i="4"/>
  <c r="AH1396" i="4"/>
  <c r="AI1396" i="4"/>
  <c r="AH1397" i="4"/>
  <c r="AI1397" i="4"/>
  <c r="AH1398" i="4"/>
  <c r="AI1398" i="4"/>
  <c r="AH1399" i="4"/>
  <c r="AI1399" i="4"/>
  <c r="AH1400" i="4"/>
  <c r="AI1400" i="4"/>
  <c r="AH1401" i="4"/>
  <c r="AI1401" i="4"/>
  <c r="AH1402" i="4"/>
  <c r="AI1402" i="4"/>
  <c r="AH1403" i="4"/>
  <c r="AI1403" i="4"/>
  <c r="AH1404" i="4"/>
  <c r="AI1404" i="4"/>
  <c r="AH1405" i="4"/>
  <c r="AI1405" i="4"/>
  <c r="AH1406" i="4"/>
  <c r="AI1406" i="4"/>
  <c r="AH1407" i="4"/>
  <c r="AI1407" i="4"/>
  <c r="AH1408" i="4"/>
  <c r="AI1408" i="4"/>
  <c r="AH1409" i="4"/>
  <c r="AI1409" i="4"/>
  <c r="AH1410" i="4"/>
  <c r="AI1410" i="4"/>
  <c r="AH1411" i="4"/>
  <c r="AI1411" i="4"/>
  <c r="AH1412" i="4"/>
  <c r="AI1412" i="4"/>
  <c r="AH1413" i="4"/>
  <c r="AI1413" i="4"/>
  <c r="AH1414" i="4"/>
  <c r="AI1414" i="4"/>
  <c r="AH1415" i="4"/>
  <c r="AI1415" i="4"/>
  <c r="AH1416" i="4"/>
  <c r="AI1416" i="4"/>
  <c r="AH1417" i="4"/>
  <c r="AI1417" i="4"/>
  <c r="AH1418" i="4"/>
  <c r="AI1418" i="4"/>
  <c r="AH1419" i="4"/>
  <c r="AI1419" i="4"/>
  <c r="AH1420" i="4"/>
  <c r="AI1420" i="4"/>
  <c r="AH1421" i="4"/>
  <c r="AI1421" i="4"/>
  <c r="AH1422" i="4"/>
  <c r="AI1422" i="4"/>
  <c r="AH1423" i="4"/>
  <c r="AI1423" i="4"/>
  <c r="AH1424" i="4"/>
  <c r="AI1424" i="4"/>
  <c r="AH1425" i="4"/>
  <c r="AI1425" i="4"/>
  <c r="AH1426" i="4"/>
  <c r="AI1426" i="4"/>
  <c r="AH1427" i="4"/>
  <c r="AI1427" i="4"/>
  <c r="AH1428" i="4"/>
  <c r="AI1428" i="4"/>
  <c r="AH1429" i="4"/>
  <c r="AI1429" i="4"/>
  <c r="AH1430" i="4"/>
  <c r="AI1430" i="4"/>
  <c r="AH1431" i="4"/>
  <c r="AI1431" i="4"/>
  <c r="AH1432" i="4"/>
  <c r="AI1432" i="4"/>
  <c r="AH1433" i="4"/>
  <c r="AI1433" i="4"/>
  <c r="AH1434" i="4"/>
  <c r="AI1434" i="4"/>
  <c r="AH1435" i="4"/>
  <c r="AI1435" i="4"/>
  <c r="AH1436" i="4"/>
  <c r="AI1436" i="4"/>
  <c r="AH1437" i="4"/>
  <c r="AI1437" i="4"/>
  <c r="AH1438" i="4"/>
  <c r="AI1438" i="4"/>
  <c r="AH1439" i="4"/>
  <c r="AI1439" i="4"/>
  <c r="AH1440" i="4"/>
  <c r="AI1440" i="4"/>
  <c r="AH1441" i="4"/>
  <c r="AI1441" i="4"/>
  <c r="AH1442" i="4"/>
  <c r="AI1442" i="4"/>
  <c r="AH1443" i="4"/>
  <c r="AI1443" i="4"/>
  <c r="AH1444" i="4"/>
  <c r="AI1444" i="4"/>
  <c r="AH1445" i="4"/>
  <c r="AI1445" i="4"/>
  <c r="AH1446" i="4"/>
  <c r="AI1446" i="4"/>
  <c r="AH1447" i="4"/>
  <c r="AI1447" i="4"/>
  <c r="AH1448" i="4"/>
  <c r="AI1448" i="4"/>
  <c r="AH1449" i="4"/>
  <c r="AI1449" i="4"/>
  <c r="AH1450" i="4"/>
  <c r="AI1450" i="4"/>
  <c r="AH1451" i="4"/>
  <c r="AI1451" i="4"/>
  <c r="AH1452" i="4"/>
  <c r="AI1452" i="4"/>
  <c r="AH1453" i="4"/>
  <c r="AI1453" i="4"/>
  <c r="AH1454" i="4"/>
  <c r="AI1454" i="4"/>
  <c r="AH1455" i="4"/>
  <c r="AI1455" i="4"/>
  <c r="AH1456" i="4"/>
  <c r="AI1456" i="4"/>
  <c r="AH1457" i="4"/>
  <c r="AI1457" i="4"/>
  <c r="AH1458" i="4"/>
  <c r="AI1458" i="4"/>
  <c r="AH1459" i="4"/>
  <c r="AI1459" i="4"/>
  <c r="AH1460" i="4"/>
  <c r="AI1460" i="4"/>
  <c r="AH1461" i="4"/>
  <c r="AI1461" i="4"/>
  <c r="AH1462" i="4"/>
  <c r="AI1462" i="4"/>
  <c r="AH1463" i="4"/>
  <c r="AI1463" i="4"/>
  <c r="AH1464" i="4"/>
  <c r="AI1464" i="4"/>
  <c r="AH1465" i="4"/>
  <c r="AI1465" i="4"/>
  <c r="AH1466" i="4"/>
  <c r="AI1466" i="4"/>
  <c r="AH1467" i="4"/>
  <c r="AI1467" i="4"/>
  <c r="AH1468" i="4"/>
  <c r="AI1468" i="4"/>
  <c r="AH1469" i="4"/>
  <c r="AI1469" i="4"/>
  <c r="AH1470" i="4"/>
  <c r="AI1470" i="4"/>
  <c r="AH1471" i="4"/>
  <c r="AI1471" i="4"/>
  <c r="AH1472" i="4"/>
  <c r="AI1472" i="4"/>
  <c r="AH1473" i="4"/>
  <c r="AI1473" i="4"/>
  <c r="AH1474" i="4"/>
  <c r="AI1474" i="4"/>
  <c r="AH1475" i="4"/>
  <c r="AI1475" i="4"/>
  <c r="AH1476" i="4"/>
  <c r="AI1476" i="4"/>
  <c r="AH1477" i="4"/>
  <c r="AI1477" i="4"/>
  <c r="AH1478" i="4"/>
  <c r="AI1478" i="4"/>
  <c r="AH1479" i="4"/>
  <c r="AI1479" i="4"/>
  <c r="AH1480" i="4"/>
  <c r="AI1480" i="4"/>
  <c r="AH1481" i="4"/>
  <c r="AI1481" i="4"/>
  <c r="AH1482" i="4"/>
  <c r="AI1482" i="4"/>
  <c r="AH1483" i="4"/>
  <c r="AI1483" i="4"/>
  <c r="AH1484" i="4"/>
  <c r="AI1484" i="4"/>
  <c r="AH1485" i="4"/>
  <c r="AI1485" i="4"/>
  <c r="AH1486" i="4"/>
  <c r="AI1486" i="4"/>
  <c r="AH1487" i="4"/>
  <c r="AI1487" i="4"/>
  <c r="AH1488" i="4"/>
  <c r="AI1488" i="4"/>
  <c r="AH1489" i="4"/>
  <c r="AI1489" i="4"/>
  <c r="AH1490" i="4"/>
  <c r="AI1490" i="4"/>
  <c r="AH1491" i="4"/>
  <c r="AI1491" i="4"/>
  <c r="AH1492" i="4"/>
  <c r="AI1492" i="4"/>
  <c r="AH1493" i="4"/>
  <c r="AI1493" i="4"/>
  <c r="AH1494" i="4"/>
  <c r="AI1494" i="4"/>
  <c r="AH1495" i="4"/>
  <c r="AI1495" i="4"/>
  <c r="AH1496" i="4"/>
  <c r="AI1496" i="4"/>
  <c r="AH1497" i="4"/>
  <c r="AI1497" i="4"/>
  <c r="AH1498" i="4"/>
  <c r="AI1498" i="4"/>
  <c r="AH1499" i="4"/>
  <c r="AI1499" i="4"/>
  <c r="AH1500" i="4"/>
  <c r="AI1500" i="4"/>
  <c r="AH1501" i="4"/>
  <c r="AI1501" i="4"/>
  <c r="AH1502" i="4"/>
  <c r="AI1502" i="4"/>
  <c r="AH1503" i="4"/>
  <c r="AI1503" i="4"/>
  <c r="AH1504" i="4"/>
  <c r="AI1504" i="4"/>
  <c r="AH1505" i="4"/>
  <c r="AI1505" i="4"/>
  <c r="AH1506" i="4"/>
  <c r="AI1506" i="4"/>
  <c r="AH1507" i="4"/>
  <c r="AI1507" i="4"/>
  <c r="AH1508" i="4"/>
  <c r="AI1508" i="4"/>
  <c r="AH1509" i="4"/>
  <c r="AI1509" i="4"/>
  <c r="AH1510" i="4"/>
  <c r="AI1510" i="4"/>
  <c r="AH1511" i="4"/>
  <c r="AI1511" i="4"/>
  <c r="AH1512" i="4"/>
  <c r="AI1512" i="4"/>
  <c r="AH1513" i="4"/>
  <c r="AI1513" i="4"/>
  <c r="AH1514" i="4"/>
  <c r="AI1514" i="4"/>
  <c r="AH1515" i="4"/>
  <c r="AI1515" i="4"/>
  <c r="AH1516" i="4"/>
  <c r="AI1516" i="4"/>
  <c r="AH1517" i="4"/>
  <c r="AI1517" i="4"/>
  <c r="AH1518" i="4"/>
  <c r="AI1518" i="4"/>
  <c r="AH1519" i="4"/>
  <c r="AI1519" i="4"/>
  <c r="AH1520" i="4"/>
  <c r="AI1520" i="4"/>
  <c r="AH1521" i="4"/>
  <c r="AI1521" i="4"/>
  <c r="AH1522" i="4"/>
  <c r="AI1522" i="4"/>
  <c r="AH1523" i="4"/>
  <c r="AI1523" i="4"/>
  <c r="AH1524" i="4"/>
  <c r="AI1524" i="4"/>
  <c r="AH1525" i="4"/>
  <c r="AI1525" i="4"/>
  <c r="AH1526" i="4"/>
  <c r="AI1526" i="4"/>
  <c r="AH1527" i="4"/>
  <c r="AI1527" i="4"/>
  <c r="AH1528" i="4"/>
  <c r="AI1528" i="4"/>
  <c r="AH1529" i="4"/>
  <c r="AI1529" i="4"/>
  <c r="AH1530" i="4"/>
  <c r="AI1530" i="4"/>
  <c r="AH1531" i="4"/>
  <c r="AI1531" i="4"/>
  <c r="AH1532" i="4"/>
  <c r="AI1532" i="4"/>
  <c r="AH1533" i="4"/>
  <c r="AI1533" i="4"/>
  <c r="AH1534" i="4"/>
  <c r="AI1534" i="4"/>
  <c r="AH1535" i="4"/>
  <c r="AI1535" i="4"/>
  <c r="AH1536" i="4"/>
  <c r="AI1536" i="4"/>
  <c r="AH1537" i="4"/>
  <c r="AI1537" i="4"/>
  <c r="AH1538" i="4"/>
  <c r="AI1538" i="4"/>
  <c r="AH1539" i="4"/>
  <c r="AI1539" i="4"/>
  <c r="AH1540" i="4"/>
  <c r="AI1540" i="4"/>
  <c r="AH1541" i="4"/>
  <c r="AI1541" i="4"/>
  <c r="AH1542" i="4"/>
  <c r="AI1542" i="4"/>
  <c r="AH1543" i="4"/>
  <c r="AI1543" i="4"/>
  <c r="AH1544" i="4"/>
  <c r="AI1544" i="4"/>
  <c r="AH1545" i="4"/>
  <c r="AI1545" i="4"/>
  <c r="AH1546" i="4"/>
  <c r="AI1546" i="4"/>
  <c r="AH1547" i="4"/>
  <c r="AI1547" i="4"/>
  <c r="AH1548" i="4"/>
  <c r="AI1548" i="4"/>
  <c r="AH1549" i="4"/>
  <c r="AI1549" i="4"/>
  <c r="AH1550" i="4"/>
  <c r="AI1550" i="4"/>
  <c r="AH1551" i="4"/>
  <c r="AI1551" i="4"/>
  <c r="AH1552" i="4"/>
  <c r="AI1552" i="4"/>
  <c r="AH1553" i="4"/>
  <c r="AI1553" i="4"/>
  <c r="AH1554" i="4"/>
  <c r="AI1554" i="4"/>
  <c r="AH1555" i="4"/>
  <c r="AI1555" i="4"/>
  <c r="AH1556" i="4"/>
  <c r="AI1556" i="4"/>
  <c r="AH1557" i="4"/>
  <c r="AI1557" i="4"/>
  <c r="AH1558" i="4"/>
  <c r="AI1558" i="4"/>
  <c r="AH1559" i="4"/>
  <c r="AI1559" i="4"/>
  <c r="AH1560" i="4"/>
  <c r="AI1560" i="4"/>
  <c r="AH1561" i="4"/>
  <c r="AI1561" i="4"/>
  <c r="AH1562" i="4"/>
  <c r="AI1562" i="4"/>
  <c r="AH1563" i="4"/>
  <c r="AI1563" i="4"/>
  <c r="AH1564" i="4"/>
  <c r="AI1564" i="4"/>
  <c r="AH1565" i="4"/>
  <c r="AI1565" i="4"/>
  <c r="AH1566" i="4"/>
  <c r="AI1566" i="4"/>
  <c r="AH1567" i="4"/>
  <c r="AI1567" i="4"/>
  <c r="AH1568" i="4"/>
  <c r="AI1568" i="4"/>
  <c r="AH1569" i="4"/>
  <c r="AI1569" i="4"/>
  <c r="AH1570" i="4"/>
  <c r="AI1570" i="4"/>
  <c r="AH1571" i="4"/>
  <c r="AI1571" i="4"/>
  <c r="AH1572" i="4"/>
  <c r="AI1572" i="4"/>
  <c r="AH1573" i="4"/>
  <c r="AI1573" i="4"/>
  <c r="AH1574" i="4"/>
  <c r="AI1574" i="4"/>
  <c r="AH1575" i="4"/>
  <c r="AI1575" i="4"/>
  <c r="AH1576" i="4"/>
  <c r="AI1576" i="4"/>
  <c r="AH1577" i="4"/>
  <c r="AI1577" i="4"/>
  <c r="AH1578" i="4"/>
  <c r="AI1578" i="4"/>
  <c r="AJ1578" i="4" s="1"/>
  <c r="AH1579" i="4"/>
  <c r="AI1579" i="4"/>
  <c r="AH1580" i="4"/>
  <c r="AI1580" i="4"/>
  <c r="AH1581" i="4"/>
  <c r="AI1581" i="4"/>
  <c r="AH1582" i="4"/>
  <c r="AI1582" i="4"/>
  <c r="AH1583" i="4"/>
  <c r="AI1583" i="4"/>
  <c r="AH1584" i="4"/>
  <c r="AI1584" i="4"/>
  <c r="AH1585" i="4"/>
  <c r="AI1585" i="4"/>
  <c r="AH1586" i="4"/>
  <c r="AI1586" i="4"/>
  <c r="AH1587" i="4"/>
  <c r="AI1587" i="4"/>
  <c r="AH1588" i="4"/>
  <c r="AI1588" i="4"/>
  <c r="AH1589" i="4"/>
  <c r="AI1589" i="4"/>
  <c r="AH1590" i="4"/>
  <c r="AI1590" i="4"/>
  <c r="AH1591" i="4"/>
  <c r="AI1591" i="4"/>
  <c r="AH1592" i="4"/>
  <c r="AI1592" i="4"/>
  <c r="AH1593" i="4"/>
  <c r="AI1593" i="4"/>
  <c r="AH1594" i="4"/>
  <c r="AI1594" i="4"/>
  <c r="AH1595" i="4"/>
  <c r="AI1595" i="4"/>
  <c r="AH1596" i="4"/>
  <c r="AI1596" i="4"/>
  <c r="AH1597" i="4"/>
  <c r="AI1597" i="4"/>
  <c r="AH1598" i="4"/>
  <c r="AI1598" i="4"/>
  <c r="AH1599" i="4"/>
  <c r="AI1599" i="4"/>
  <c r="AH1600" i="4"/>
  <c r="AI1600" i="4"/>
  <c r="AH1601" i="4"/>
  <c r="AI1601" i="4"/>
  <c r="AH1602" i="4"/>
  <c r="AI1602" i="4"/>
  <c r="AH1603" i="4"/>
  <c r="AI1603" i="4"/>
  <c r="AH1604" i="4"/>
  <c r="AI1604" i="4"/>
  <c r="AH1605" i="4"/>
  <c r="AI1605" i="4"/>
  <c r="AH1606" i="4"/>
  <c r="AI1606" i="4"/>
  <c r="AH1607" i="4"/>
  <c r="AI1607" i="4"/>
  <c r="AH1608" i="4"/>
  <c r="AI1608" i="4"/>
  <c r="AH1609" i="4"/>
  <c r="AI1609" i="4"/>
  <c r="AH1610" i="4"/>
  <c r="AI1610" i="4"/>
  <c r="AH1611" i="4"/>
  <c r="AI1611" i="4"/>
  <c r="AH1612" i="4"/>
  <c r="AI1612" i="4"/>
  <c r="AH1613" i="4"/>
  <c r="AI1613" i="4"/>
  <c r="AH1614" i="4"/>
  <c r="AI1614" i="4"/>
  <c r="AH1615" i="4"/>
  <c r="AI1615" i="4"/>
  <c r="AH1616" i="4"/>
  <c r="AI1616" i="4"/>
  <c r="AH1617" i="4"/>
  <c r="AI1617" i="4"/>
  <c r="AH1618" i="4"/>
  <c r="AI1618" i="4"/>
  <c r="AH1619" i="4"/>
  <c r="AI1619" i="4"/>
  <c r="AH1620" i="4"/>
  <c r="AI1620" i="4"/>
  <c r="AH1621" i="4"/>
  <c r="AI1621" i="4"/>
  <c r="AH1622" i="4"/>
  <c r="AI1622" i="4"/>
  <c r="AH1623" i="4"/>
  <c r="AI1623" i="4"/>
  <c r="AJ1623" i="4" s="1"/>
  <c r="AH1624" i="4"/>
  <c r="AI1624" i="4"/>
  <c r="AH1625" i="4"/>
  <c r="AI1625" i="4"/>
  <c r="AJ1625" i="4" s="1"/>
  <c r="AH1626" i="4"/>
  <c r="AI1626" i="4"/>
  <c r="AH1627" i="4"/>
  <c r="AI1627" i="4"/>
  <c r="AH1628" i="4"/>
  <c r="AI1628" i="4"/>
  <c r="AH1629" i="4"/>
  <c r="AI1629" i="4"/>
  <c r="AH1630" i="4"/>
  <c r="AI1630" i="4"/>
  <c r="AH1631" i="4"/>
  <c r="AI1631" i="4"/>
  <c r="AH1632" i="4"/>
  <c r="AI1632" i="4"/>
  <c r="AH1633" i="4"/>
  <c r="AI1633" i="4"/>
  <c r="AJ1633" i="4" s="1"/>
  <c r="AH1634" i="4"/>
  <c r="AI1634" i="4"/>
  <c r="AH1635" i="4"/>
  <c r="AI1635" i="4"/>
  <c r="AJ1635" i="4" s="1"/>
  <c r="AH1636" i="4"/>
  <c r="AI1636" i="4"/>
  <c r="AH1637" i="4"/>
  <c r="AI1637" i="4"/>
  <c r="AH1638" i="4"/>
  <c r="AI1638" i="4"/>
  <c r="AH1639" i="4"/>
  <c r="AI1639" i="4"/>
  <c r="AH1640" i="4"/>
  <c r="AI1640" i="4"/>
  <c r="AH1641" i="4"/>
  <c r="AI1641" i="4"/>
  <c r="AH1642" i="4"/>
  <c r="AI1642" i="4"/>
  <c r="AH1643" i="4"/>
  <c r="AI1643" i="4"/>
  <c r="AH1644" i="4"/>
  <c r="AI1644" i="4"/>
  <c r="AH1645" i="4"/>
  <c r="AI1645" i="4"/>
  <c r="AH1646" i="4"/>
  <c r="AI1646" i="4"/>
  <c r="AH1647" i="4"/>
  <c r="AI1647" i="4"/>
  <c r="AH1648" i="4"/>
  <c r="AI1648" i="4"/>
  <c r="AH1649" i="4"/>
  <c r="AI1649" i="4"/>
  <c r="AH1650" i="4"/>
  <c r="AI1650" i="4"/>
  <c r="AH1651" i="4"/>
  <c r="AI1651" i="4"/>
  <c r="AH1652" i="4"/>
  <c r="AI1652" i="4"/>
  <c r="AH1653" i="4"/>
  <c r="AI1653" i="4"/>
  <c r="AH1654" i="4"/>
  <c r="AI1654" i="4"/>
  <c r="AH1655" i="4"/>
  <c r="AI1655" i="4"/>
  <c r="AH1656" i="4"/>
  <c r="AI1656" i="4"/>
  <c r="AH1657" i="4"/>
  <c r="AI1657" i="4"/>
  <c r="AH1658" i="4"/>
  <c r="AI1658" i="4"/>
  <c r="AH1659" i="4"/>
  <c r="AI1659" i="4"/>
  <c r="AH1660" i="4"/>
  <c r="AI1660" i="4"/>
  <c r="AH1661" i="4"/>
  <c r="AI1661" i="4"/>
  <c r="AH1662" i="4"/>
  <c r="AI1662" i="4"/>
  <c r="AH1663" i="4"/>
  <c r="AI1663" i="4"/>
  <c r="AH1664" i="4"/>
  <c r="AI1664" i="4"/>
  <c r="AH1665" i="4"/>
  <c r="AI1665" i="4"/>
  <c r="AH1666" i="4"/>
  <c r="AI1666" i="4"/>
  <c r="AH1667" i="4"/>
  <c r="AI1667" i="4"/>
  <c r="AH1668" i="4"/>
  <c r="AI1668" i="4"/>
  <c r="AH1669" i="4"/>
  <c r="AI1669" i="4"/>
  <c r="AH1670" i="4"/>
  <c r="AI1670" i="4"/>
  <c r="AH1671" i="4"/>
  <c r="AI1671" i="4"/>
  <c r="AH1672" i="4"/>
  <c r="AI1672" i="4"/>
  <c r="AH1673" i="4"/>
  <c r="AI1673" i="4"/>
  <c r="AH1674" i="4"/>
  <c r="AI1674" i="4"/>
  <c r="AH1675" i="4"/>
  <c r="AI1675" i="4"/>
  <c r="AH1676" i="4"/>
  <c r="AI1676" i="4"/>
  <c r="AH1677" i="4"/>
  <c r="AI1677" i="4"/>
  <c r="AH1678" i="4"/>
  <c r="AI1678" i="4"/>
  <c r="AH1679" i="4"/>
  <c r="AI1679" i="4"/>
  <c r="AH1680" i="4"/>
  <c r="AI1680" i="4"/>
  <c r="AH1681" i="4"/>
  <c r="AI1681" i="4"/>
  <c r="AH1682" i="4"/>
  <c r="AI1682" i="4"/>
  <c r="AH1683" i="4"/>
  <c r="AI1683" i="4"/>
  <c r="AH1684" i="4"/>
  <c r="AI1684" i="4"/>
  <c r="AH1685" i="4"/>
  <c r="AI1685" i="4"/>
  <c r="AH1686" i="4"/>
  <c r="AI1686" i="4"/>
  <c r="AH1687" i="4"/>
  <c r="AI1687" i="4"/>
  <c r="AH1688" i="4"/>
  <c r="AI1688" i="4"/>
  <c r="AH1689" i="4"/>
  <c r="AI1689" i="4"/>
  <c r="AH1690" i="4"/>
  <c r="AI1690" i="4"/>
  <c r="AH1691" i="4"/>
  <c r="AI1691" i="4"/>
  <c r="AH1692" i="4"/>
  <c r="AI1692" i="4"/>
  <c r="AH1693" i="4"/>
  <c r="AI1693" i="4"/>
  <c r="AH1694" i="4"/>
  <c r="AI1694" i="4"/>
  <c r="AH1695" i="4"/>
  <c r="AI1695" i="4"/>
  <c r="AH1696" i="4"/>
  <c r="AI1696" i="4"/>
  <c r="AH1697" i="4"/>
  <c r="AI1697" i="4"/>
  <c r="AH1698" i="4"/>
  <c r="AI1698" i="4"/>
  <c r="AH1699" i="4"/>
  <c r="AI1699" i="4"/>
  <c r="AH1700" i="4"/>
  <c r="AI1700" i="4"/>
  <c r="AH1701" i="4"/>
  <c r="AI1701" i="4"/>
  <c r="AH1702" i="4"/>
  <c r="AI1702" i="4"/>
  <c r="AH1703" i="4"/>
  <c r="AI1703" i="4"/>
  <c r="AH1704" i="4"/>
  <c r="AI1704" i="4"/>
  <c r="AH1705" i="4"/>
  <c r="AI1705" i="4"/>
  <c r="AH1706" i="4"/>
  <c r="AI1706" i="4"/>
  <c r="AH1707" i="4"/>
  <c r="AI1707" i="4"/>
  <c r="AH1708" i="4"/>
  <c r="AI1708" i="4"/>
  <c r="AH1709" i="4"/>
  <c r="AI1709" i="4"/>
  <c r="AH1710" i="4"/>
  <c r="AI1710" i="4"/>
  <c r="AH1711" i="4"/>
  <c r="AI1711" i="4"/>
  <c r="AH1712" i="4"/>
  <c r="AI1712" i="4"/>
  <c r="AH1713" i="4"/>
  <c r="AI1713" i="4"/>
  <c r="AH1714" i="4"/>
  <c r="AI1714" i="4"/>
  <c r="AH1715" i="4"/>
  <c r="AI1715" i="4"/>
  <c r="AH1716" i="4"/>
  <c r="AI1716" i="4"/>
  <c r="AH1717" i="4"/>
  <c r="AI1717" i="4"/>
  <c r="AH1718" i="4"/>
  <c r="AI1718" i="4"/>
  <c r="AH1719" i="4"/>
  <c r="AI1719" i="4"/>
  <c r="AH1720" i="4"/>
  <c r="AI1720" i="4"/>
  <c r="AH1721" i="4"/>
  <c r="AI1721" i="4"/>
  <c r="AH1722" i="4"/>
  <c r="AI1722" i="4"/>
  <c r="AH1723" i="4"/>
  <c r="AI1723" i="4"/>
  <c r="AH1724" i="4"/>
  <c r="AI1724" i="4"/>
  <c r="AH1725" i="4"/>
  <c r="AI1725" i="4"/>
  <c r="AH1726" i="4"/>
  <c r="AI1726" i="4"/>
  <c r="AH1727" i="4"/>
  <c r="AI1727" i="4"/>
  <c r="AH1728" i="4"/>
  <c r="AI1728" i="4"/>
  <c r="AH1729" i="4"/>
  <c r="AI1729" i="4"/>
  <c r="AH1730" i="4"/>
  <c r="AI1730" i="4"/>
  <c r="AH1731" i="4"/>
  <c r="AI1731" i="4"/>
  <c r="AH1732" i="4"/>
  <c r="AI1732" i="4"/>
  <c r="AH1733" i="4"/>
  <c r="AI1733" i="4"/>
  <c r="AH1734" i="4"/>
  <c r="AI1734" i="4"/>
  <c r="AJ1734" i="4" s="1"/>
  <c r="AH1735" i="4"/>
  <c r="AI1735" i="4"/>
  <c r="AH1736" i="4"/>
  <c r="AI1736" i="4"/>
  <c r="AH1737" i="4"/>
  <c r="AI1737" i="4"/>
  <c r="AH1738" i="4"/>
  <c r="AI1738" i="4"/>
  <c r="AH1739" i="4"/>
  <c r="AI1739" i="4"/>
  <c r="AH1740" i="4"/>
  <c r="AI1740" i="4"/>
  <c r="AH1741" i="4"/>
  <c r="AI1741" i="4"/>
  <c r="AH1742" i="4"/>
  <c r="AI1742" i="4"/>
  <c r="AH1743" i="4"/>
  <c r="AI1743" i="4"/>
  <c r="AH1744" i="4"/>
  <c r="AI1744" i="4"/>
  <c r="AH1745" i="4"/>
  <c r="AI1745" i="4"/>
  <c r="AH1746" i="4"/>
  <c r="AI1746" i="4"/>
  <c r="AH1747" i="4"/>
  <c r="AI1747" i="4"/>
  <c r="AH1748" i="4"/>
  <c r="AI1748" i="4"/>
  <c r="AH1749" i="4"/>
  <c r="AI1749" i="4"/>
  <c r="AH1750" i="4"/>
  <c r="AI1750" i="4"/>
  <c r="AH1751" i="4"/>
  <c r="AI1751" i="4"/>
  <c r="AH1752" i="4"/>
  <c r="AI1752" i="4"/>
  <c r="AH1753" i="4"/>
  <c r="AI1753" i="4"/>
  <c r="AH1754" i="4"/>
  <c r="AI1754" i="4"/>
  <c r="AH1755" i="4"/>
  <c r="AI1755" i="4"/>
  <c r="AH1756" i="4"/>
  <c r="AI1756" i="4"/>
  <c r="AH1757" i="4"/>
  <c r="AI1757" i="4"/>
  <c r="AH1758" i="4"/>
  <c r="AI1758" i="4"/>
  <c r="AH1759" i="4"/>
  <c r="AI1759" i="4"/>
  <c r="AH1760" i="4"/>
  <c r="AI1760" i="4"/>
  <c r="AH1761" i="4"/>
  <c r="AI1761" i="4"/>
  <c r="AH1762" i="4"/>
  <c r="AI1762" i="4"/>
  <c r="AH1763" i="4"/>
  <c r="AI1763" i="4"/>
  <c r="AH1764" i="4"/>
  <c r="AI1764" i="4"/>
  <c r="AH1765" i="4"/>
  <c r="AI1765" i="4"/>
  <c r="AH1766" i="4"/>
  <c r="AI1766" i="4"/>
  <c r="AH1767" i="4"/>
  <c r="AI1767" i="4"/>
  <c r="AH1768" i="4"/>
  <c r="AI1768" i="4"/>
  <c r="AH1769" i="4"/>
  <c r="AI1769" i="4"/>
  <c r="AH1770" i="4"/>
  <c r="AI1770" i="4"/>
  <c r="AH1771" i="4"/>
  <c r="AI1771" i="4"/>
  <c r="AH1772" i="4"/>
  <c r="AI1772" i="4"/>
  <c r="AH1773" i="4"/>
  <c r="AI1773" i="4"/>
  <c r="AH1774" i="4"/>
  <c r="AI1774" i="4"/>
  <c r="AH1775" i="4"/>
  <c r="AI1775" i="4"/>
  <c r="AH1776" i="4"/>
  <c r="AI1776" i="4"/>
  <c r="AH1777" i="4"/>
  <c r="AI1777" i="4"/>
  <c r="AH1778" i="4"/>
  <c r="AI1778" i="4"/>
  <c r="AH1779" i="4"/>
  <c r="AI1779" i="4"/>
  <c r="AH1780" i="4"/>
  <c r="AI1780" i="4"/>
  <c r="AH1781" i="4"/>
  <c r="AI1781" i="4"/>
  <c r="AH1782" i="4"/>
  <c r="AI1782" i="4"/>
  <c r="AH1783" i="4"/>
  <c r="AI1783" i="4"/>
  <c r="AH1784" i="4"/>
  <c r="AI1784" i="4"/>
  <c r="AH1785" i="4"/>
  <c r="AI1785" i="4"/>
  <c r="AH1786" i="4"/>
  <c r="AI1786" i="4"/>
  <c r="AH1787" i="4"/>
  <c r="AI1787" i="4"/>
  <c r="AH1788" i="4"/>
  <c r="AI1788" i="4"/>
  <c r="AH1789" i="4"/>
  <c r="AI1789" i="4"/>
  <c r="AH1790" i="4"/>
  <c r="AI1790" i="4"/>
  <c r="AH1791" i="4"/>
  <c r="AI1791" i="4"/>
  <c r="AH1792" i="4"/>
  <c r="AI1792" i="4"/>
  <c r="AH1793" i="4"/>
  <c r="AI1793" i="4"/>
  <c r="AH1794" i="4"/>
  <c r="AI1794" i="4"/>
  <c r="AH1795" i="4"/>
  <c r="AI1795" i="4"/>
  <c r="AH1796" i="4"/>
  <c r="AI1796" i="4"/>
  <c r="AH1797" i="4"/>
  <c r="AI1797" i="4"/>
  <c r="AH1798" i="4"/>
  <c r="AI1798" i="4"/>
  <c r="AH1799" i="4"/>
  <c r="AI1799" i="4"/>
  <c r="AH1800" i="4"/>
  <c r="AI1800" i="4"/>
  <c r="AH1801" i="4"/>
  <c r="AI1801" i="4"/>
  <c r="AH1802" i="4"/>
  <c r="AI1802" i="4"/>
  <c r="AH1803" i="4"/>
  <c r="AI1803" i="4"/>
  <c r="AH1804" i="4"/>
  <c r="AI1804" i="4"/>
  <c r="AH1805" i="4"/>
  <c r="AI1805" i="4"/>
  <c r="AH1806" i="4"/>
  <c r="AI1806" i="4"/>
  <c r="AH1807" i="4"/>
  <c r="AI1807" i="4"/>
  <c r="AH1808" i="4"/>
  <c r="AI1808" i="4"/>
  <c r="AH1809" i="4"/>
  <c r="AI1809" i="4"/>
  <c r="AH1810" i="4"/>
  <c r="AI1810" i="4"/>
  <c r="AH1811" i="4"/>
  <c r="AI1811" i="4"/>
  <c r="AH1812" i="4"/>
  <c r="AI1812" i="4"/>
  <c r="AH1813" i="4"/>
  <c r="AI1813" i="4"/>
  <c r="AH1814" i="4"/>
  <c r="AI1814" i="4"/>
  <c r="AH1815" i="4"/>
  <c r="AI1815" i="4"/>
  <c r="AH1816" i="4"/>
  <c r="AI1816" i="4"/>
  <c r="AH1817" i="4"/>
  <c r="AI1817" i="4"/>
  <c r="AH1818" i="4"/>
  <c r="AI1818" i="4"/>
  <c r="AH1819" i="4"/>
  <c r="AI1819" i="4"/>
  <c r="AH1820" i="4"/>
  <c r="AI1820" i="4"/>
  <c r="AH1821" i="4"/>
  <c r="AI1821" i="4"/>
  <c r="AH1822" i="4"/>
  <c r="AI1822" i="4"/>
  <c r="AH1823" i="4"/>
  <c r="AI1823" i="4"/>
  <c r="AH1824" i="4"/>
  <c r="AI1824" i="4"/>
  <c r="AH1825" i="4"/>
  <c r="AI1825" i="4"/>
  <c r="AH1826" i="4"/>
  <c r="AI1826" i="4"/>
  <c r="AH1827" i="4"/>
  <c r="AI1827" i="4"/>
  <c r="AH1828" i="4"/>
  <c r="AI1828" i="4"/>
  <c r="AH1829" i="4"/>
  <c r="AI1829" i="4"/>
  <c r="AH1830" i="4"/>
  <c r="AI1830" i="4"/>
  <c r="AH1831" i="4"/>
  <c r="AI1831" i="4"/>
  <c r="AH1832" i="4"/>
  <c r="AI1832" i="4"/>
  <c r="AH1833" i="4"/>
  <c r="AI1833" i="4"/>
  <c r="AH1834" i="4"/>
  <c r="AI1834" i="4"/>
  <c r="AH1835" i="4"/>
  <c r="AI1835" i="4"/>
  <c r="AH1836" i="4"/>
  <c r="AI1836" i="4"/>
  <c r="AH1837" i="4"/>
  <c r="AI1837" i="4"/>
  <c r="AH1838" i="4"/>
  <c r="AI1838" i="4"/>
  <c r="AH1839" i="4"/>
  <c r="AI1839" i="4"/>
  <c r="AH1840" i="4"/>
  <c r="AI1840" i="4"/>
  <c r="AH1841" i="4"/>
  <c r="AI1841" i="4"/>
  <c r="AH1842" i="4"/>
  <c r="AI1842" i="4"/>
  <c r="AH1843" i="4"/>
  <c r="AI1843" i="4"/>
  <c r="AH1844" i="4"/>
  <c r="AI1844" i="4"/>
  <c r="AH1845" i="4"/>
  <c r="AI1845" i="4"/>
  <c r="AH1846" i="4"/>
  <c r="AI1846" i="4"/>
  <c r="AH1847" i="4"/>
  <c r="AI1847" i="4"/>
  <c r="AH1848" i="4"/>
  <c r="AI1848" i="4"/>
  <c r="AH1849" i="4"/>
  <c r="AI1849" i="4"/>
  <c r="AH1850" i="4"/>
  <c r="AI1850" i="4"/>
  <c r="AH1851" i="4"/>
  <c r="AI1851" i="4"/>
  <c r="AH1852" i="4"/>
  <c r="AI1852" i="4"/>
  <c r="AH1853" i="4"/>
  <c r="AI1853" i="4"/>
  <c r="AH1854" i="4"/>
  <c r="AI1854" i="4"/>
  <c r="AH1855" i="4"/>
  <c r="AI1855" i="4"/>
  <c r="AH1856" i="4"/>
  <c r="AI1856" i="4"/>
  <c r="AH1857" i="4"/>
  <c r="AI1857" i="4"/>
  <c r="AH1858" i="4"/>
  <c r="AI1858" i="4"/>
  <c r="AH1859" i="4"/>
  <c r="AI1859" i="4"/>
  <c r="AH1860" i="4"/>
  <c r="AI1860" i="4"/>
  <c r="AH1861" i="4"/>
  <c r="AI1861" i="4"/>
  <c r="AH1862" i="4"/>
  <c r="AI1862" i="4"/>
  <c r="AH1863" i="4"/>
  <c r="AI1863" i="4"/>
  <c r="AH1864" i="4"/>
  <c r="AI1864" i="4"/>
  <c r="AH1865" i="4"/>
  <c r="AI1865" i="4"/>
  <c r="AH1866" i="4"/>
  <c r="AI1866" i="4"/>
  <c r="AH1867" i="4"/>
  <c r="AI1867" i="4"/>
  <c r="AH1868" i="4"/>
  <c r="AI1868" i="4"/>
  <c r="AH1869" i="4"/>
  <c r="AI1869" i="4"/>
  <c r="AH1870" i="4"/>
  <c r="AI1870" i="4"/>
  <c r="AH1871" i="4"/>
  <c r="AI1871" i="4"/>
  <c r="AH1872" i="4"/>
  <c r="AI1872" i="4"/>
  <c r="AH1873" i="4"/>
  <c r="AI1873" i="4"/>
  <c r="AH1874" i="4"/>
  <c r="AI1874" i="4"/>
  <c r="AH1875" i="4"/>
  <c r="AI1875" i="4"/>
  <c r="AH1876" i="4"/>
  <c r="AI1876" i="4"/>
  <c r="AH1877" i="4"/>
  <c r="AI1877" i="4"/>
  <c r="AH1878" i="4"/>
  <c r="AI1878" i="4"/>
  <c r="AH1879" i="4"/>
  <c r="AI1879" i="4"/>
  <c r="AJ1879" i="4" s="1"/>
  <c r="AH1880" i="4"/>
  <c r="AI1880" i="4"/>
  <c r="AH1881" i="4"/>
  <c r="AI1881" i="4"/>
  <c r="AH1882" i="4"/>
  <c r="AI1882" i="4"/>
  <c r="AH1883" i="4"/>
  <c r="AI1883" i="4"/>
  <c r="AH1884" i="4"/>
  <c r="AI1884" i="4"/>
  <c r="AH1885" i="4"/>
  <c r="AI1885" i="4"/>
  <c r="AH1886" i="4"/>
  <c r="AI1886" i="4"/>
  <c r="AH1887" i="4"/>
  <c r="AI1887" i="4"/>
  <c r="AH1888" i="4"/>
  <c r="AI1888" i="4"/>
  <c r="AH1889" i="4"/>
  <c r="AI1889" i="4"/>
  <c r="AH1890" i="4"/>
  <c r="AI1890" i="4"/>
  <c r="AH1891" i="4"/>
  <c r="AI1891" i="4"/>
  <c r="AH1892" i="4"/>
  <c r="AI1892" i="4"/>
  <c r="AH1893" i="4"/>
  <c r="AI1893" i="4"/>
  <c r="AH1894" i="4"/>
  <c r="AI1894" i="4"/>
  <c r="AH1895" i="4"/>
  <c r="AI1895" i="4"/>
  <c r="AH1896" i="4"/>
  <c r="AI1896" i="4"/>
  <c r="AH1897" i="4"/>
  <c r="AI1897" i="4"/>
  <c r="AH1898" i="4"/>
  <c r="AI1898" i="4"/>
  <c r="AH1899" i="4"/>
  <c r="AI1899" i="4"/>
  <c r="AH1900" i="4"/>
  <c r="AI1900" i="4"/>
  <c r="AH1901" i="4"/>
  <c r="AI1901" i="4"/>
  <c r="AH1902" i="4"/>
  <c r="AI1902" i="4"/>
  <c r="AH1903" i="4"/>
  <c r="AI1903" i="4"/>
  <c r="AH1904" i="4"/>
  <c r="AI1904" i="4"/>
  <c r="AH1905" i="4"/>
  <c r="AI1905" i="4"/>
  <c r="AH1906" i="4"/>
  <c r="AI1906" i="4"/>
  <c r="AH1907" i="4"/>
  <c r="AI1907" i="4"/>
  <c r="AH1908" i="4"/>
  <c r="AI1908" i="4"/>
  <c r="AH1909" i="4"/>
  <c r="AI1909" i="4"/>
  <c r="AH1910" i="4"/>
  <c r="AI1910" i="4"/>
  <c r="AH1911" i="4"/>
  <c r="AI1911" i="4"/>
  <c r="AH1912" i="4"/>
  <c r="AI1912" i="4"/>
  <c r="AH1913" i="4"/>
  <c r="AI1913" i="4"/>
  <c r="AH1914" i="4"/>
  <c r="AI1914" i="4"/>
  <c r="AH1915" i="4"/>
  <c r="AI1915" i="4"/>
  <c r="AH1916" i="4"/>
  <c r="AI1916" i="4"/>
  <c r="AH1917" i="4"/>
  <c r="AI1917" i="4"/>
  <c r="AH1918" i="4"/>
  <c r="AI1918" i="4"/>
  <c r="AH1919" i="4"/>
  <c r="AI1919" i="4"/>
  <c r="AH1920" i="4"/>
  <c r="AI1920" i="4"/>
  <c r="AH1921" i="4"/>
  <c r="AI1921" i="4"/>
  <c r="AH1922" i="4"/>
  <c r="AI1922" i="4"/>
  <c r="AH1923" i="4"/>
  <c r="AI1923" i="4"/>
  <c r="AH1924" i="4"/>
  <c r="AI1924" i="4"/>
  <c r="AH1925" i="4"/>
  <c r="AI1925" i="4"/>
  <c r="AH1926" i="4"/>
  <c r="AI1926" i="4"/>
  <c r="AH1927" i="4"/>
  <c r="AI1927" i="4"/>
  <c r="AH1928" i="4"/>
  <c r="AI1928" i="4"/>
  <c r="AH1929" i="4"/>
  <c r="AI1929" i="4"/>
  <c r="AH1930" i="4"/>
  <c r="AI1930" i="4"/>
  <c r="AH1931" i="4"/>
  <c r="AI1931" i="4"/>
  <c r="AH1932" i="4"/>
  <c r="AI1932" i="4"/>
  <c r="AH1933" i="4"/>
  <c r="AI1933" i="4"/>
  <c r="AH1934" i="4"/>
  <c r="AI1934" i="4"/>
  <c r="AH1935" i="4"/>
  <c r="AI1935" i="4"/>
  <c r="AH1936" i="4"/>
  <c r="AI1936" i="4"/>
  <c r="AH1937" i="4"/>
  <c r="AI1937" i="4"/>
  <c r="AH1938" i="4"/>
  <c r="AI1938" i="4"/>
  <c r="AH1939" i="4"/>
  <c r="AI1939" i="4"/>
  <c r="AH1940" i="4"/>
  <c r="AI1940" i="4"/>
  <c r="AH1941" i="4"/>
  <c r="AI1941" i="4"/>
  <c r="AH1942" i="4"/>
  <c r="AI1942" i="4"/>
  <c r="AH1943" i="4"/>
  <c r="AI1943" i="4"/>
  <c r="AH1944" i="4"/>
  <c r="AI1944" i="4"/>
  <c r="AH1945" i="4"/>
  <c r="AI1945" i="4"/>
  <c r="AH1946" i="4"/>
  <c r="AI1946" i="4"/>
  <c r="AH1947" i="4"/>
  <c r="AI1947" i="4"/>
  <c r="AH1948" i="4"/>
  <c r="AI1948" i="4"/>
  <c r="AH1949" i="4"/>
  <c r="AI1949" i="4"/>
  <c r="AH1950" i="4"/>
  <c r="AI1950" i="4"/>
  <c r="AH1951" i="4"/>
  <c r="AI1951" i="4"/>
  <c r="AH1952" i="4"/>
  <c r="AI1952" i="4"/>
  <c r="AH1953" i="4"/>
  <c r="AI1953" i="4"/>
  <c r="AH1954" i="4"/>
  <c r="AI1954" i="4"/>
  <c r="AH1955" i="4"/>
  <c r="AI1955" i="4"/>
  <c r="AH1956" i="4"/>
  <c r="AI1956" i="4"/>
  <c r="AH1957" i="4"/>
  <c r="AI1957" i="4"/>
  <c r="AH1958" i="4"/>
  <c r="AI1958" i="4"/>
  <c r="AH1959" i="4"/>
  <c r="AI1959" i="4"/>
  <c r="AH1960" i="4"/>
  <c r="AI1960" i="4"/>
  <c r="AH1961" i="4"/>
  <c r="AI1961" i="4"/>
  <c r="AH1962" i="4"/>
  <c r="AI1962" i="4"/>
  <c r="AH1963" i="4"/>
  <c r="AI1963" i="4"/>
  <c r="AH1964" i="4"/>
  <c r="AI1964" i="4"/>
  <c r="AH1965" i="4"/>
  <c r="AI1965" i="4"/>
  <c r="AH1966" i="4"/>
  <c r="AI1966" i="4"/>
  <c r="AH1967" i="4"/>
  <c r="AI1967" i="4"/>
  <c r="AH1968" i="4"/>
  <c r="AI1968" i="4"/>
  <c r="AH1969" i="4"/>
  <c r="AI1969" i="4"/>
  <c r="AH1970" i="4"/>
  <c r="AI1970" i="4"/>
  <c r="AH1971" i="4"/>
  <c r="AI1971" i="4"/>
  <c r="AH1972" i="4"/>
  <c r="AI1972" i="4"/>
  <c r="AH1973" i="4"/>
  <c r="AI1973" i="4"/>
  <c r="AH1974" i="4"/>
  <c r="AI1974" i="4"/>
  <c r="AH1975" i="4"/>
  <c r="AI1975" i="4"/>
  <c r="AH1976" i="4"/>
  <c r="AI1976" i="4"/>
  <c r="AH1977" i="4"/>
  <c r="AI1977" i="4"/>
  <c r="AH1978" i="4"/>
  <c r="AI1978" i="4"/>
  <c r="AH1979" i="4"/>
  <c r="AI1979" i="4"/>
  <c r="AH1980" i="4"/>
  <c r="AI1980" i="4"/>
  <c r="AH1981" i="4"/>
  <c r="AI1981" i="4"/>
  <c r="AH1982" i="4"/>
  <c r="AI1982" i="4"/>
  <c r="AH1983" i="4"/>
  <c r="AI1983" i="4"/>
  <c r="AH1984" i="4"/>
  <c r="AI1984" i="4"/>
  <c r="AH1985" i="4"/>
  <c r="AI1985" i="4"/>
  <c r="AH1986" i="4"/>
  <c r="AI1986" i="4"/>
  <c r="AH1987" i="4"/>
  <c r="AI1987" i="4"/>
  <c r="AH1988" i="4"/>
  <c r="AI1988" i="4"/>
  <c r="AH1989" i="4"/>
  <c r="AI1989" i="4"/>
  <c r="AH1990" i="4"/>
  <c r="AI1990" i="4"/>
  <c r="AH1991" i="4"/>
  <c r="AI1991" i="4"/>
  <c r="AH1992" i="4"/>
  <c r="AI1992" i="4"/>
  <c r="AH1993" i="4"/>
  <c r="AI1993" i="4"/>
  <c r="AH1994" i="4"/>
  <c r="AI1994" i="4"/>
  <c r="AH1995" i="4"/>
  <c r="AI1995" i="4"/>
  <c r="AH1996" i="4"/>
  <c r="AI1996" i="4"/>
  <c r="AH1997" i="4"/>
  <c r="AI1997" i="4"/>
  <c r="AH1998" i="4"/>
  <c r="AI1998" i="4"/>
  <c r="AH1999" i="4"/>
  <c r="AI1999" i="4"/>
  <c r="AH2000" i="4"/>
  <c r="AI2000" i="4"/>
  <c r="AH2001" i="4"/>
  <c r="AI2001" i="4"/>
  <c r="AH2002" i="4"/>
  <c r="AI2002" i="4"/>
  <c r="AH2003" i="4"/>
  <c r="AI2003" i="4"/>
  <c r="AH2004" i="4"/>
  <c r="AI2004" i="4"/>
  <c r="AH2005" i="4"/>
  <c r="AI2005" i="4"/>
  <c r="AH2006" i="4"/>
  <c r="AI2006" i="4"/>
  <c r="AH2007" i="4"/>
  <c r="AI2007" i="4"/>
  <c r="AH2008" i="4"/>
  <c r="AI2008" i="4"/>
  <c r="AH2009" i="4"/>
  <c r="AI2009" i="4"/>
  <c r="AH2010" i="4"/>
  <c r="AI2010" i="4"/>
  <c r="AH2011" i="4"/>
  <c r="AI2011" i="4"/>
  <c r="AH2012" i="4"/>
  <c r="AI2012" i="4"/>
  <c r="AH2013" i="4"/>
  <c r="AI2013" i="4"/>
  <c r="AH2014" i="4"/>
  <c r="AI2014" i="4"/>
  <c r="AH2015" i="4"/>
  <c r="AI2015" i="4"/>
  <c r="AH2016" i="4"/>
  <c r="AI2016" i="4"/>
  <c r="AH2017" i="4"/>
  <c r="AI2017" i="4"/>
  <c r="AH2018" i="4"/>
  <c r="AI2018" i="4"/>
  <c r="AH2019" i="4"/>
  <c r="AI2019" i="4"/>
  <c r="AH2020" i="4"/>
  <c r="AI2020" i="4"/>
  <c r="AH2021" i="4"/>
  <c r="AI2021" i="4"/>
  <c r="AH2022" i="4"/>
  <c r="AI2022" i="4"/>
  <c r="AH2023" i="4"/>
  <c r="AI2023" i="4"/>
  <c r="AH2024" i="4"/>
  <c r="AI2024" i="4"/>
  <c r="AH2025" i="4"/>
  <c r="AI2025" i="4"/>
  <c r="AH2026" i="4"/>
  <c r="AI2026" i="4"/>
  <c r="AH2027" i="4"/>
  <c r="AI2027" i="4"/>
  <c r="AH2028" i="4"/>
  <c r="AI2028" i="4"/>
  <c r="AH2029" i="4"/>
  <c r="AI2029" i="4"/>
  <c r="AH2030" i="4"/>
  <c r="AI2030" i="4"/>
  <c r="AH2031" i="4"/>
  <c r="AI2031" i="4"/>
  <c r="AH2032" i="4"/>
  <c r="AI2032" i="4"/>
  <c r="AH2033" i="4"/>
  <c r="AI2033" i="4"/>
  <c r="AH2034" i="4"/>
  <c r="AI2034" i="4"/>
  <c r="AH2035" i="4"/>
  <c r="AI2035" i="4"/>
  <c r="AH2036" i="4"/>
  <c r="AI2036" i="4"/>
  <c r="AH2037" i="4"/>
  <c r="AI2037" i="4"/>
  <c r="AH2038" i="4"/>
  <c r="AI2038" i="4"/>
  <c r="AH2039" i="4"/>
  <c r="AI2039" i="4"/>
  <c r="AH2040" i="4"/>
  <c r="AI2040" i="4"/>
  <c r="AH2041" i="4"/>
  <c r="AI2041" i="4"/>
  <c r="AH2042" i="4"/>
  <c r="AI2042" i="4"/>
  <c r="AH2043" i="4"/>
  <c r="AI2043" i="4"/>
  <c r="AH2044" i="4"/>
  <c r="AI2044" i="4"/>
  <c r="AH2045" i="4"/>
  <c r="AI2045" i="4"/>
  <c r="AH2046" i="4"/>
  <c r="AI2046" i="4"/>
  <c r="AH2047" i="4"/>
  <c r="AI2047" i="4"/>
  <c r="AH2048" i="4"/>
  <c r="AI2048" i="4"/>
  <c r="AH2049" i="4"/>
  <c r="AI2049" i="4"/>
  <c r="AH2050" i="4"/>
  <c r="AI2050" i="4"/>
  <c r="AH2051" i="4"/>
  <c r="AI2051" i="4"/>
  <c r="AH2052" i="4"/>
  <c r="AI2052" i="4"/>
  <c r="AH2053" i="4"/>
  <c r="AI2053" i="4"/>
  <c r="AH2054" i="4"/>
  <c r="AI2054" i="4"/>
  <c r="AH2055" i="4"/>
  <c r="AI2055" i="4"/>
  <c r="AH2056" i="4"/>
  <c r="AI2056" i="4"/>
  <c r="AH2057" i="4"/>
  <c r="AI2057" i="4"/>
  <c r="AH2058" i="4"/>
  <c r="AI2058" i="4"/>
  <c r="AH2059" i="4"/>
  <c r="AI2059" i="4"/>
  <c r="AH2060" i="4"/>
  <c r="AI2060" i="4"/>
  <c r="AH2061" i="4"/>
  <c r="AI2061" i="4"/>
  <c r="AH2062" i="4"/>
  <c r="AI2062" i="4"/>
  <c r="AH2063" i="4"/>
  <c r="AI2063" i="4"/>
  <c r="AH2064" i="4"/>
  <c r="AI2064" i="4"/>
  <c r="AH2065" i="4"/>
  <c r="AI2065" i="4"/>
  <c r="AH2066" i="4"/>
  <c r="AI2066" i="4"/>
  <c r="AH2067" i="4"/>
  <c r="AI2067" i="4"/>
  <c r="AH2068" i="4"/>
  <c r="AI2068" i="4"/>
  <c r="AH2069" i="4"/>
  <c r="AI2069" i="4"/>
  <c r="AH2070" i="4"/>
  <c r="AI2070" i="4"/>
  <c r="AH2071" i="4"/>
  <c r="AI2071" i="4"/>
  <c r="AH2072" i="4"/>
  <c r="AI2072" i="4"/>
  <c r="AH2073" i="4"/>
  <c r="AI2073" i="4"/>
  <c r="AH2074" i="4"/>
  <c r="AI2074" i="4"/>
  <c r="AH2075" i="4"/>
  <c r="AI2075" i="4"/>
  <c r="AH2076" i="4"/>
  <c r="AI2076" i="4"/>
  <c r="AH2077" i="4"/>
  <c r="AI2077" i="4"/>
  <c r="AH2078" i="4"/>
  <c r="AI2078" i="4"/>
  <c r="AH2079" i="4"/>
  <c r="AI2079" i="4"/>
  <c r="AH2080" i="4"/>
  <c r="AI2080" i="4"/>
  <c r="AH2081" i="4"/>
  <c r="AI2081" i="4"/>
  <c r="AH2082" i="4"/>
  <c r="AI2082" i="4"/>
  <c r="AH2083" i="4"/>
  <c r="AI2083" i="4"/>
  <c r="AH2084" i="4"/>
  <c r="AI2084" i="4"/>
  <c r="AH2085" i="4"/>
  <c r="AI2085" i="4"/>
  <c r="AH2086" i="4"/>
  <c r="AI2086" i="4"/>
  <c r="AH2087" i="4"/>
  <c r="AI2087" i="4"/>
  <c r="AH2088" i="4"/>
  <c r="AI2088" i="4"/>
  <c r="AH2089" i="4"/>
  <c r="AI2089" i="4"/>
  <c r="AH2090" i="4"/>
  <c r="AI2090" i="4"/>
  <c r="AH2091" i="4"/>
  <c r="AI2091" i="4"/>
  <c r="AH2092" i="4"/>
  <c r="AI2092" i="4"/>
  <c r="AH2093" i="4"/>
  <c r="AI2093" i="4"/>
  <c r="AH2094" i="4"/>
  <c r="AI2094" i="4"/>
  <c r="AH2095" i="4"/>
  <c r="AI2095" i="4"/>
  <c r="AH2096" i="4"/>
  <c r="AI2096" i="4"/>
  <c r="AH2097" i="4"/>
  <c r="AI2097" i="4"/>
  <c r="AH2098" i="4"/>
  <c r="AI2098" i="4"/>
  <c r="AH2099" i="4"/>
  <c r="AI2099" i="4"/>
  <c r="AH2100" i="4"/>
  <c r="AI2100" i="4"/>
  <c r="AH2101" i="4"/>
  <c r="AI2101" i="4"/>
  <c r="AH2102" i="4"/>
  <c r="AI2102" i="4"/>
  <c r="AH2103" i="4"/>
  <c r="AI2103" i="4"/>
  <c r="AH2104" i="4"/>
  <c r="AI2104" i="4"/>
  <c r="AH2105" i="4"/>
  <c r="AI2105" i="4"/>
  <c r="AH2106" i="4"/>
  <c r="AI2106" i="4"/>
  <c r="AH2107" i="4"/>
  <c r="AI2107" i="4"/>
  <c r="AH2108" i="4"/>
  <c r="AI2108" i="4"/>
  <c r="AH2109" i="4"/>
  <c r="AI2109" i="4"/>
  <c r="AH2110" i="4"/>
  <c r="AI2110" i="4"/>
  <c r="AH2111" i="4"/>
  <c r="AI2111" i="4"/>
  <c r="AH2112" i="4"/>
  <c r="AI2112" i="4"/>
  <c r="AH2113" i="4"/>
  <c r="AI2113" i="4"/>
  <c r="AH2114" i="4"/>
  <c r="AI2114" i="4"/>
  <c r="AH2115" i="4"/>
  <c r="AI2115" i="4"/>
  <c r="AH2116" i="4"/>
  <c r="AI2116" i="4"/>
  <c r="AH2117" i="4"/>
  <c r="AI2117" i="4"/>
  <c r="AH2118" i="4"/>
  <c r="AI2118" i="4"/>
  <c r="AH2119" i="4"/>
  <c r="AI2119" i="4"/>
  <c r="AH2120" i="4"/>
  <c r="AI2120" i="4"/>
  <c r="AH2121" i="4"/>
  <c r="AI2121" i="4"/>
  <c r="AH2122" i="4"/>
  <c r="AI2122" i="4"/>
  <c r="AH2123" i="4"/>
  <c r="AI2123" i="4"/>
  <c r="AH2124" i="4"/>
  <c r="AI2124" i="4"/>
  <c r="AH2125" i="4"/>
  <c r="AI2125" i="4"/>
  <c r="AH2126" i="4"/>
  <c r="AI2126" i="4"/>
  <c r="AH2127" i="4"/>
  <c r="AI2127" i="4"/>
  <c r="AH2128" i="4"/>
  <c r="AI2128" i="4"/>
  <c r="AH2129" i="4"/>
  <c r="AI2129" i="4"/>
  <c r="AH2130" i="4"/>
  <c r="AI2130" i="4"/>
  <c r="AH2131" i="4"/>
  <c r="AI2131" i="4"/>
  <c r="AH2132" i="4"/>
  <c r="AI2132" i="4"/>
  <c r="AH2133" i="4"/>
  <c r="AI2133" i="4"/>
  <c r="AH2134" i="4"/>
  <c r="AI2134" i="4"/>
  <c r="AH2135" i="4"/>
  <c r="AI2135" i="4"/>
  <c r="AH2136" i="4"/>
  <c r="AI2136" i="4"/>
  <c r="AH2137" i="4"/>
  <c r="AI2137" i="4"/>
  <c r="AH2138" i="4"/>
  <c r="AI2138" i="4"/>
  <c r="AH2139" i="4"/>
  <c r="AI2139" i="4"/>
  <c r="AH2140" i="4"/>
  <c r="AI2140" i="4"/>
  <c r="AH2141" i="4"/>
  <c r="AI2141" i="4"/>
  <c r="AH2142" i="4"/>
  <c r="AI2142" i="4"/>
  <c r="AH2143" i="4"/>
  <c r="AI2143" i="4"/>
  <c r="AH2144" i="4"/>
  <c r="AI2144" i="4"/>
  <c r="AH2145" i="4"/>
  <c r="AI2145" i="4"/>
  <c r="AH2146" i="4"/>
  <c r="AI2146" i="4"/>
  <c r="AH2147" i="4"/>
  <c r="AI2147" i="4"/>
  <c r="AH2148" i="4"/>
  <c r="AI2148" i="4"/>
  <c r="AH2149" i="4"/>
  <c r="AI2149" i="4"/>
  <c r="AH2150" i="4"/>
  <c r="AI2150" i="4"/>
  <c r="AH2151" i="4"/>
  <c r="AI2151" i="4"/>
  <c r="AH2152" i="4"/>
  <c r="AI2152" i="4"/>
  <c r="AH2153" i="4"/>
  <c r="AI2153" i="4"/>
  <c r="AH2154" i="4"/>
  <c r="AI2154" i="4"/>
  <c r="AH2155" i="4"/>
  <c r="AI2155" i="4"/>
  <c r="AH2156" i="4"/>
  <c r="AI2156" i="4"/>
  <c r="AH2157" i="4"/>
  <c r="AI2157" i="4"/>
  <c r="AH2158" i="4"/>
  <c r="AI2158" i="4"/>
  <c r="AH2159" i="4"/>
  <c r="AI2159" i="4"/>
  <c r="AH2160" i="4"/>
  <c r="AI2160" i="4"/>
  <c r="AH2161" i="4"/>
  <c r="AI2161" i="4"/>
  <c r="AH2162" i="4"/>
  <c r="AI2162" i="4"/>
  <c r="AH2163" i="4"/>
  <c r="AI2163" i="4"/>
  <c r="AH2164" i="4"/>
  <c r="AI2164" i="4"/>
  <c r="AH2165" i="4"/>
  <c r="AI2165" i="4"/>
  <c r="AH2166" i="4"/>
  <c r="AI2166" i="4"/>
  <c r="AH2167" i="4"/>
  <c r="AI2167" i="4"/>
  <c r="AH2168" i="4"/>
  <c r="AI2168" i="4"/>
  <c r="AH2169" i="4"/>
  <c r="AI2169" i="4"/>
  <c r="AH2170" i="4"/>
  <c r="AI2170" i="4"/>
  <c r="AH2171" i="4"/>
  <c r="AI2171" i="4"/>
  <c r="AH2172" i="4"/>
  <c r="AI2172" i="4"/>
  <c r="AH2173" i="4"/>
  <c r="AI2173" i="4"/>
  <c r="AH2174" i="4"/>
  <c r="AI2174" i="4"/>
  <c r="AH2175" i="4"/>
  <c r="AI2175" i="4"/>
  <c r="AH2176" i="4"/>
  <c r="AI2176" i="4"/>
  <c r="AH2177" i="4"/>
  <c r="AI2177" i="4"/>
  <c r="AH2178" i="4"/>
  <c r="AI2178" i="4"/>
  <c r="AH2179" i="4"/>
  <c r="AI2179" i="4"/>
  <c r="AH2180" i="4"/>
  <c r="AI2180" i="4"/>
  <c r="AH2181" i="4"/>
  <c r="AI2181" i="4"/>
  <c r="AH2182" i="4"/>
  <c r="AI2182" i="4"/>
  <c r="AH2183" i="4"/>
  <c r="AI2183" i="4"/>
  <c r="AH2184" i="4"/>
  <c r="AI2184" i="4"/>
  <c r="AH2185" i="4"/>
  <c r="AI2185" i="4"/>
  <c r="AH2186" i="4"/>
  <c r="AI2186" i="4"/>
  <c r="AH2187" i="4"/>
  <c r="AI2187" i="4"/>
  <c r="AH2188" i="4"/>
  <c r="AI2188" i="4"/>
  <c r="AH2189" i="4"/>
  <c r="AI2189" i="4"/>
  <c r="AH2190" i="4"/>
  <c r="AI2190" i="4"/>
  <c r="AH2191" i="4"/>
  <c r="AI2191" i="4"/>
  <c r="AH2192" i="4"/>
  <c r="AI2192" i="4"/>
  <c r="AH2193" i="4"/>
  <c r="AI2193" i="4"/>
  <c r="AH2194" i="4"/>
  <c r="AI2194" i="4"/>
  <c r="AH2195" i="4"/>
  <c r="AI2195" i="4"/>
  <c r="AH2196" i="4"/>
  <c r="AI2196" i="4"/>
  <c r="AH2197" i="4"/>
  <c r="AI2197" i="4"/>
  <c r="AH2198" i="4"/>
  <c r="AI2198" i="4"/>
  <c r="AH2199" i="4"/>
  <c r="AI2199" i="4"/>
  <c r="AH2200" i="4"/>
  <c r="AI2200" i="4"/>
  <c r="AH2201" i="4"/>
  <c r="AI2201" i="4"/>
  <c r="AH2202" i="4"/>
  <c r="AI2202" i="4"/>
  <c r="AH2203" i="4"/>
  <c r="AI2203" i="4"/>
  <c r="AH2204" i="4"/>
  <c r="AI2204" i="4"/>
  <c r="AH2205" i="4"/>
  <c r="AI2205" i="4"/>
  <c r="AH2206" i="4"/>
  <c r="AI2206" i="4"/>
  <c r="AH2207" i="4"/>
  <c r="AI2207" i="4"/>
  <c r="AH2208" i="4"/>
  <c r="AI2208" i="4"/>
  <c r="AH2209" i="4"/>
  <c r="AI2209" i="4"/>
  <c r="AH2210" i="4"/>
  <c r="AI2210" i="4"/>
  <c r="AH2211" i="4"/>
  <c r="AI2211" i="4"/>
  <c r="AH2212" i="4"/>
  <c r="AI2212" i="4"/>
  <c r="AH2213" i="4"/>
  <c r="AI2213" i="4"/>
  <c r="AH2214" i="4"/>
  <c r="AI2214" i="4"/>
  <c r="AH2215" i="4"/>
  <c r="AI2215" i="4"/>
  <c r="AH2216" i="4"/>
  <c r="AI2216" i="4"/>
  <c r="AH2217" i="4"/>
  <c r="AI2217" i="4"/>
  <c r="AH2218" i="4"/>
  <c r="AI2218" i="4"/>
  <c r="AH2219" i="4"/>
  <c r="AI2219" i="4"/>
  <c r="AH2220" i="4"/>
  <c r="AI2220" i="4"/>
  <c r="AH2221" i="4"/>
  <c r="AI2221" i="4"/>
  <c r="AH2222" i="4"/>
  <c r="AI2222" i="4"/>
  <c r="AH2223" i="4"/>
  <c r="AI2223" i="4"/>
  <c r="AH2224" i="4"/>
  <c r="AI2224" i="4"/>
  <c r="AH2225" i="4"/>
  <c r="AI2225" i="4"/>
  <c r="AH2226" i="4"/>
  <c r="AI2226" i="4"/>
  <c r="AH2227" i="4"/>
  <c r="AI2227" i="4"/>
  <c r="AH2228" i="4"/>
  <c r="AI2228" i="4"/>
  <c r="AH2229" i="4"/>
  <c r="AI2229" i="4"/>
  <c r="AH2230" i="4"/>
  <c r="AI2230" i="4"/>
  <c r="AH2231" i="4"/>
  <c r="AI2231" i="4"/>
  <c r="AH2232" i="4"/>
  <c r="AI2232" i="4"/>
  <c r="AH2233" i="4"/>
  <c r="AI2233" i="4"/>
  <c r="AH2234" i="4"/>
  <c r="AI2234" i="4"/>
  <c r="AH2235" i="4"/>
  <c r="AI2235" i="4"/>
  <c r="AH2236" i="4"/>
  <c r="AI2236" i="4"/>
  <c r="AH2237" i="4"/>
  <c r="AI2237" i="4"/>
  <c r="AH2238" i="4"/>
  <c r="AI2238" i="4"/>
  <c r="AH2239" i="4"/>
  <c r="AI2239" i="4"/>
  <c r="AH2240" i="4"/>
  <c r="AI2240" i="4"/>
  <c r="AH2241" i="4"/>
  <c r="AI2241" i="4"/>
  <c r="AH2242" i="4"/>
  <c r="AI2242" i="4"/>
  <c r="AH2243" i="4"/>
  <c r="AI2243" i="4"/>
  <c r="AH2244" i="4"/>
  <c r="AI2244" i="4"/>
  <c r="AH2245" i="4"/>
  <c r="AI2245" i="4"/>
  <c r="AH2246" i="4"/>
  <c r="AI2246" i="4"/>
  <c r="AH2247" i="4"/>
  <c r="AI2247" i="4"/>
  <c r="AH2248" i="4"/>
  <c r="AI2248" i="4"/>
  <c r="AH2249" i="4"/>
  <c r="AI2249" i="4"/>
  <c r="AH2250" i="4"/>
  <c r="AI2250" i="4"/>
  <c r="AH2251" i="4"/>
  <c r="AI2251" i="4"/>
  <c r="AH2252" i="4"/>
  <c r="AI2252" i="4"/>
  <c r="AH2253" i="4"/>
  <c r="AI2253" i="4"/>
  <c r="AH2254" i="4"/>
  <c r="AI2254" i="4"/>
  <c r="AH2255" i="4"/>
  <c r="AI2255" i="4"/>
  <c r="AH2256" i="4"/>
  <c r="AI2256" i="4"/>
  <c r="AH2257" i="4"/>
  <c r="AI2257" i="4"/>
  <c r="AH2258" i="4"/>
  <c r="AI2258" i="4"/>
  <c r="AH2259" i="4"/>
  <c r="AI2259" i="4"/>
  <c r="AH2260" i="4"/>
  <c r="AI2260" i="4"/>
  <c r="AH2261" i="4"/>
  <c r="AI2261" i="4"/>
  <c r="AH2262" i="4"/>
  <c r="AI2262" i="4"/>
  <c r="AH2263" i="4"/>
  <c r="AI2263" i="4"/>
  <c r="AH2264" i="4"/>
  <c r="AI2264" i="4"/>
  <c r="AH2265" i="4"/>
  <c r="AI2265" i="4"/>
  <c r="AH2266" i="4"/>
  <c r="AI2266" i="4"/>
  <c r="AH2267" i="4"/>
  <c r="AI2267" i="4"/>
  <c r="AH2268" i="4"/>
  <c r="AI2268" i="4"/>
  <c r="AH2269" i="4"/>
  <c r="AI2269" i="4"/>
  <c r="AH2270" i="4"/>
  <c r="AI2270" i="4"/>
  <c r="AH2271" i="4"/>
  <c r="AI2271" i="4"/>
  <c r="AH2272" i="4"/>
  <c r="AI2272" i="4"/>
  <c r="AH2273" i="4"/>
  <c r="AI2273" i="4"/>
  <c r="AH2274" i="4"/>
  <c r="AI2274" i="4"/>
  <c r="AH2275" i="4"/>
  <c r="AI2275" i="4"/>
  <c r="AH2276" i="4"/>
  <c r="AI2276" i="4"/>
  <c r="AH2277" i="4"/>
  <c r="AI2277" i="4"/>
  <c r="AH2278" i="4"/>
  <c r="AI2278" i="4"/>
  <c r="AH2279" i="4"/>
  <c r="AI2279" i="4"/>
  <c r="AH2280" i="4"/>
  <c r="AI2280" i="4"/>
  <c r="AH2281" i="4"/>
  <c r="AI2281" i="4"/>
  <c r="AH2282" i="4"/>
  <c r="AI2282" i="4"/>
  <c r="AH2283" i="4"/>
  <c r="AI2283" i="4"/>
  <c r="AH2284" i="4"/>
  <c r="AI2284" i="4"/>
  <c r="AH2285" i="4"/>
  <c r="AI2285" i="4"/>
  <c r="AH2286" i="4"/>
  <c r="AI2286" i="4"/>
  <c r="AH2287" i="4"/>
  <c r="AI2287" i="4"/>
  <c r="AH2288" i="4"/>
  <c r="AI2288" i="4"/>
  <c r="AH2289" i="4"/>
  <c r="AI2289" i="4"/>
  <c r="AH2290" i="4"/>
  <c r="AI2290" i="4"/>
  <c r="AH2291" i="4"/>
  <c r="AI2291" i="4"/>
  <c r="AH2292" i="4"/>
  <c r="AI2292" i="4"/>
  <c r="AH2293" i="4"/>
  <c r="AI2293" i="4"/>
  <c r="AH2294" i="4"/>
  <c r="AI2294" i="4"/>
  <c r="AH2295" i="4"/>
  <c r="AI2295" i="4"/>
  <c r="AH2296" i="4"/>
  <c r="AI2296" i="4"/>
  <c r="AH2297" i="4"/>
  <c r="AI2297" i="4"/>
  <c r="AH2298" i="4"/>
  <c r="AI2298" i="4"/>
  <c r="AH2299" i="4"/>
  <c r="AI2299" i="4"/>
  <c r="AH2300" i="4"/>
  <c r="AI2300" i="4"/>
  <c r="AH2301" i="4"/>
  <c r="AI2301" i="4"/>
  <c r="AH2302" i="4"/>
  <c r="AI2302" i="4"/>
  <c r="AH2303" i="4"/>
  <c r="AI2303" i="4"/>
  <c r="AH2304" i="4"/>
  <c r="AI2304" i="4"/>
  <c r="AH2305" i="4"/>
  <c r="AI2305" i="4"/>
  <c r="AH2306" i="4"/>
  <c r="AI2306" i="4"/>
  <c r="AH2307" i="4"/>
  <c r="AI2307" i="4"/>
  <c r="AH2308" i="4"/>
  <c r="AI2308" i="4"/>
  <c r="AH2309" i="4"/>
  <c r="AI2309" i="4"/>
  <c r="AH2310" i="4"/>
  <c r="AI2310" i="4"/>
  <c r="AH2311" i="4"/>
  <c r="AI2311" i="4"/>
  <c r="AH2312" i="4"/>
  <c r="AI2312" i="4"/>
  <c r="AH2313" i="4"/>
  <c r="AI2313" i="4"/>
  <c r="AH2314" i="4"/>
  <c r="AI2314" i="4"/>
  <c r="AH2315" i="4"/>
  <c r="AI2315" i="4"/>
  <c r="AH2316" i="4"/>
  <c r="AI2316" i="4"/>
  <c r="AH2317" i="4"/>
  <c r="AI2317" i="4"/>
  <c r="AH2318" i="4"/>
  <c r="AI2318" i="4"/>
  <c r="AH2319" i="4"/>
  <c r="AI2319" i="4"/>
  <c r="AH2320" i="4"/>
  <c r="AI2320" i="4"/>
  <c r="AH2321" i="4"/>
  <c r="AI2321" i="4"/>
  <c r="AH2322" i="4"/>
  <c r="AI2322" i="4"/>
  <c r="AH2323" i="4"/>
  <c r="AI2323" i="4"/>
  <c r="AH2324" i="4"/>
  <c r="AI2324" i="4"/>
  <c r="AH2325" i="4"/>
  <c r="AI2325" i="4"/>
  <c r="AH2326" i="4"/>
  <c r="AI2326" i="4"/>
  <c r="AH2327" i="4"/>
  <c r="AI2327" i="4"/>
  <c r="AH2328" i="4"/>
  <c r="AI2328" i="4"/>
  <c r="AH2329" i="4"/>
  <c r="AI2329" i="4"/>
  <c r="AH2330" i="4"/>
  <c r="AI2330" i="4"/>
  <c r="AH2331" i="4"/>
  <c r="AI2331" i="4"/>
  <c r="AH2332" i="4"/>
  <c r="AI2332" i="4"/>
  <c r="AH2333" i="4"/>
  <c r="AI2333" i="4"/>
  <c r="AH2334" i="4"/>
  <c r="AI2334" i="4"/>
  <c r="AH2335" i="4"/>
  <c r="AI2335" i="4"/>
  <c r="AH2336" i="4"/>
  <c r="AI2336" i="4"/>
  <c r="AH2337" i="4"/>
  <c r="AI2337" i="4"/>
  <c r="AH2338" i="4"/>
  <c r="AI2338" i="4"/>
  <c r="AH2339" i="4"/>
  <c r="AI2339" i="4"/>
  <c r="AH2340" i="4"/>
  <c r="AI2340" i="4"/>
  <c r="AH2341" i="4"/>
  <c r="AI2341" i="4"/>
  <c r="AH2342" i="4"/>
  <c r="AI2342" i="4"/>
  <c r="AH2343" i="4"/>
  <c r="AI2343" i="4"/>
  <c r="AH2344" i="4"/>
  <c r="AI2344" i="4"/>
  <c r="AH2345" i="4"/>
  <c r="AI2345" i="4"/>
  <c r="AH2346" i="4"/>
  <c r="AI2346" i="4"/>
  <c r="AH2347" i="4"/>
  <c r="AI2347" i="4"/>
  <c r="AH2348" i="4"/>
  <c r="AI2348" i="4"/>
  <c r="AH2349" i="4"/>
  <c r="AI2349" i="4"/>
  <c r="AH2350" i="4"/>
  <c r="AI2350" i="4"/>
  <c r="AH2351" i="4"/>
  <c r="AI2351" i="4"/>
  <c r="AH2352" i="4"/>
  <c r="AI2352" i="4"/>
  <c r="AH2353" i="4"/>
  <c r="AI2353" i="4"/>
  <c r="AH2354" i="4"/>
  <c r="AI2354" i="4"/>
  <c r="AH2355" i="4"/>
  <c r="AI2355" i="4"/>
  <c r="AH2356" i="4"/>
  <c r="AI2356" i="4"/>
  <c r="AH2357" i="4"/>
  <c r="AI2357" i="4"/>
  <c r="AH2358" i="4"/>
  <c r="AI2358" i="4"/>
  <c r="AH2359" i="4"/>
  <c r="AI2359" i="4"/>
  <c r="AH2360" i="4"/>
  <c r="AI2360" i="4"/>
  <c r="AH2361" i="4"/>
  <c r="AI2361" i="4"/>
  <c r="AH2362" i="4"/>
  <c r="AI2362" i="4"/>
  <c r="AH2363" i="4"/>
  <c r="AI2363" i="4"/>
  <c r="AH2364" i="4"/>
  <c r="AI2364" i="4"/>
  <c r="AH2365" i="4"/>
  <c r="AI2365" i="4"/>
  <c r="AH2366" i="4"/>
  <c r="AI2366" i="4"/>
  <c r="AH2367" i="4"/>
  <c r="AI2367" i="4"/>
  <c r="AH2368" i="4"/>
  <c r="AI2368" i="4"/>
  <c r="AH2369" i="4"/>
  <c r="AI2369" i="4"/>
  <c r="AH2370" i="4"/>
  <c r="AI2370" i="4"/>
  <c r="AH2371" i="4"/>
  <c r="AI2371" i="4"/>
  <c r="AH2372" i="4"/>
  <c r="AI2372" i="4"/>
  <c r="AH2373" i="4"/>
  <c r="AI2373" i="4"/>
  <c r="AH2374" i="4"/>
  <c r="AI2374" i="4"/>
  <c r="AH2375" i="4"/>
  <c r="AI2375" i="4"/>
  <c r="AH2376" i="4"/>
  <c r="AI2376" i="4"/>
  <c r="AH2377" i="4"/>
  <c r="AI2377" i="4"/>
  <c r="AH2378" i="4"/>
  <c r="AI2378" i="4"/>
  <c r="AH2379" i="4"/>
  <c r="AI2379" i="4"/>
  <c r="AH2380" i="4"/>
  <c r="AI2380" i="4"/>
  <c r="AH2381" i="4"/>
  <c r="AI2381" i="4"/>
  <c r="AH2382" i="4"/>
  <c r="AI2382" i="4"/>
  <c r="AH2383" i="4"/>
  <c r="AI2383" i="4"/>
  <c r="AH2384" i="4"/>
  <c r="AI2384" i="4"/>
  <c r="AH2385" i="4"/>
  <c r="AI2385" i="4"/>
  <c r="AH2386" i="4"/>
  <c r="AI2386" i="4"/>
  <c r="AH2387" i="4"/>
  <c r="AI2387" i="4"/>
  <c r="AH2388" i="4"/>
  <c r="AI2388" i="4"/>
  <c r="AH2389" i="4"/>
  <c r="AI2389" i="4"/>
  <c r="AH2390" i="4"/>
  <c r="AI2390" i="4"/>
  <c r="AH2391" i="4"/>
  <c r="AI2391" i="4"/>
  <c r="AH2392" i="4"/>
  <c r="AI2392" i="4"/>
  <c r="AH2393" i="4"/>
  <c r="AI2393" i="4"/>
  <c r="AH2394" i="4"/>
  <c r="AI2394" i="4"/>
  <c r="AH2395" i="4"/>
  <c r="AI2395" i="4"/>
  <c r="AH2396" i="4"/>
  <c r="AI2396" i="4"/>
  <c r="AH2397" i="4"/>
  <c r="AI2397" i="4"/>
  <c r="AH2398" i="4"/>
  <c r="AI2398" i="4"/>
  <c r="AH2399" i="4"/>
  <c r="AI2399" i="4"/>
  <c r="AH2400" i="4"/>
  <c r="AI2400" i="4"/>
  <c r="AH2401" i="4"/>
  <c r="AI2401" i="4"/>
  <c r="AH2402" i="4"/>
  <c r="AI2402" i="4"/>
  <c r="AH2403" i="4"/>
  <c r="AI2403" i="4"/>
  <c r="AH2404" i="4"/>
  <c r="AI2404" i="4"/>
  <c r="AH2405" i="4"/>
  <c r="AI2405" i="4"/>
  <c r="AH2406" i="4"/>
  <c r="AI2406" i="4"/>
  <c r="AH2407" i="4"/>
  <c r="AI2407" i="4"/>
  <c r="AH2408" i="4"/>
  <c r="AI2408" i="4"/>
  <c r="AH2409" i="4"/>
  <c r="AI2409" i="4"/>
  <c r="AH2410" i="4"/>
  <c r="AI2410" i="4"/>
  <c r="AH2411" i="4"/>
  <c r="AI2411" i="4"/>
  <c r="AH2412" i="4"/>
  <c r="AI2412" i="4"/>
  <c r="AH2413" i="4"/>
  <c r="AI2413" i="4"/>
  <c r="AH2414" i="4"/>
  <c r="AI2414" i="4"/>
  <c r="AH2415" i="4"/>
  <c r="AI2415" i="4"/>
  <c r="AH2416" i="4"/>
  <c r="AI2416" i="4"/>
  <c r="AH2417" i="4"/>
  <c r="AI2417" i="4"/>
  <c r="AH2418" i="4"/>
  <c r="AI2418" i="4"/>
  <c r="AH2419" i="4"/>
  <c r="AI2419" i="4"/>
  <c r="AH2420" i="4"/>
  <c r="AI2420" i="4"/>
  <c r="AH2421" i="4"/>
  <c r="AI2421" i="4"/>
  <c r="AH2422" i="4"/>
  <c r="AI2422" i="4"/>
  <c r="AH2423" i="4"/>
  <c r="AI2423" i="4"/>
  <c r="AH2424" i="4"/>
  <c r="AI2424" i="4"/>
  <c r="AH2425" i="4"/>
  <c r="AI2425" i="4"/>
  <c r="AH2426" i="4"/>
  <c r="AI2426" i="4"/>
  <c r="AH2427" i="4"/>
  <c r="AI2427" i="4"/>
  <c r="AH2428" i="4"/>
  <c r="AI2428" i="4"/>
  <c r="AH2429" i="4"/>
  <c r="AI2429" i="4"/>
  <c r="AH2430" i="4"/>
  <c r="AI2430" i="4"/>
  <c r="AH2431" i="4"/>
  <c r="AI2431" i="4"/>
  <c r="AH2432" i="4"/>
  <c r="AI2432" i="4"/>
  <c r="AH2433" i="4"/>
  <c r="AI2433" i="4"/>
  <c r="AH2434" i="4"/>
  <c r="AI2434" i="4"/>
  <c r="AH2435" i="4"/>
  <c r="AI2435" i="4"/>
  <c r="AH2436" i="4"/>
  <c r="AI2436" i="4"/>
  <c r="AH2437" i="4"/>
  <c r="AI2437" i="4"/>
  <c r="AH2438" i="4"/>
  <c r="AI2438" i="4"/>
  <c r="AH2439" i="4"/>
  <c r="AI2439" i="4"/>
  <c r="AH2440" i="4"/>
  <c r="AI2440" i="4"/>
  <c r="AH2441" i="4"/>
  <c r="AI2441" i="4"/>
  <c r="AH2442" i="4"/>
  <c r="AI2442" i="4"/>
  <c r="AH2443" i="4"/>
  <c r="AI2443" i="4"/>
  <c r="AH2444" i="4"/>
  <c r="AI2444" i="4"/>
  <c r="AH2445" i="4"/>
  <c r="AI2445" i="4"/>
  <c r="AH2446" i="4"/>
  <c r="AI2446" i="4"/>
  <c r="AH2447" i="4"/>
  <c r="AI2447" i="4"/>
  <c r="AH2448" i="4"/>
  <c r="AI2448" i="4"/>
  <c r="AH2449" i="4"/>
  <c r="AI2449" i="4"/>
  <c r="AH2450" i="4"/>
  <c r="AI2450" i="4"/>
  <c r="AH2451" i="4"/>
  <c r="AI2451" i="4"/>
  <c r="AH2452" i="4"/>
  <c r="AI2452" i="4"/>
  <c r="AH2453" i="4"/>
  <c r="AI2453" i="4"/>
  <c r="AH2454" i="4"/>
  <c r="AI2454" i="4"/>
  <c r="AH2455" i="4"/>
  <c r="AI2455" i="4"/>
  <c r="AH2456" i="4"/>
  <c r="AI2456" i="4"/>
  <c r="AH2457" i="4"/>
  <c r="AI2457" i="4"/>
  <c r="AH2458" i="4"/>
  <c r="AI2458" i="4"/>
  <c r="AH2459" i="4"/>
  <c r="AI2459" i="4"/>
  <c r="AH2460" i="4"/>
  <c r="AI2460" i="4"/>
  <c r="AH2461" i="4"/>
  <c r="AI2461" i="4"/>
  <c r="AH2462" i="4"/>
  <c r="AI2462" i="4"/>
  <c r="AH2463" i="4"/>
  <c r="AI2463" i="4"/>
  <c r="AH2464" i="4"/>
  <c r="AI2464" i="4"/>
  <c r="AH2465" i="4"/>
  <c r="AI2465" i="4"/>
  <c r="AH2466" i="4"/>
  <c r="AI2466" i="4"/>
  <c r="AH2467" i="4"/>
  <c r="AI2467" i="4"/>
  <c r="AH2468" i="4"/>
  <c r="AI2468" i="4"/>
  <c r="AH2469" i="4"/>
  <c r="AI2469" i="4"/>
  <c r="AH2470" i="4"/>
  <c r="AI2470" i="4"/>
  <c r="AH2471" i="4"/>
  <c r="AI2471" i="4"/>
  <c r="AH2472" i="4"/>
  <c r="AI2472" i="4"/>
  <c r="AH2473" i="4"/>
  <c r="AI2473" i="4"/>
  <c r="AH2474" i="4"/>
  <c r="AI2474" i="4"/>
  <c r="AH2475" i="4"/>
  <c r="AI2475" i="4"/>
  <c r="AH2476" i="4"/>
  <c r="AI2476" i="4"/>
  <c r="AH2477" i="4"/>
  <c r="AI2477" i="4"/>
  <c r="AH2478" i="4"/>
  <c r="AI2478" i="4"/>
  <c r="AH2479" i="4"/>
  <c r="AI2479" i="4"/>
  <c r="AH2480" i="4"/>
  <c r="AI2480" i="4"/>
  <c r="AH2481" i="4"/>
  <c r="AI2481" i="4"/>
  <c r="AH2482" i="4"/>
  <c r="AI2482" i="4"/>
  <c r="AH2483" i="4"/>
  <c r="AI2483" i="4"/>
  <c r="AH2484" i="4"/>
  <c r="AI2484" i="4"/>
  <c r="AH2485" i="4"/>
  <c r="AI2485" i="4"/>
  <c r="AH2486" i="4"/>
  <c r="AI2486" i="4"/>
  <c r="AH2487" i="4"/>
  <c r="AI2487" i="4"/>
  <c r="AH2488" i="4"/>
  <c r="AI2488" i="4"/>
  <c r="AH2489" i="4"/>
  <c r="AI2489" i="4"/>
  <c r="AH2490" i="4"/>
  <c r="AI2490" i="4"/>
  <c r="AH2491" i="4"/>
  <c r="AI2491" i="4"/>
  <c r="AH2492" i="4"/>
  <c r="AI2492" i="4"/>
  <c r="AH2493" i="4"/>
  <c r="AI2493" i="4"/>
  <c r="AH2494" i="4"/>
  <c r="AI2494" i="4"/>
  <c r="AH2495" i="4"/>
  <c r="AI2495" i="4"/>
  <c r="AH2496" i="4"/>
  <c r="AI2496" i="4"/>
  <c r="AH2497" i="4"/>
  <c r="AI2497" i="4"/>
  <c r="AH2498" i="4"/>
  <c r="AI2498" i="4"/>
  <c r="AH2499" i="4"/>
  <c r="AI2499" i="4"/>
  <c r="AH2500" i="4"/>
  <c r="AI2500" i="4"/>
  <c r="AH2501" i="4"/>
  <c r="AI2501" i="4"/>
  <c r="AH2502" i="4"/>
  <c r="AI2502" i="4"/>
  <c r="AH2503" i="4"/>
  <c r="AI2503" i="4"/>
  <c r="AH2504" i="4"/>
  <c r="AI2504" i="4"/>
  <c r="AH2505" i="4"/>
  <c r="AI2505" i="4"/>
  <c r="AH2506" i="4"/>
  <c r="AI2506" i="4"/>
  <c r="AH2507" i="4"/>
  <c r="AI2507" i="4"/>
  <c r="AH2508" i="4"/>
  <c r="AI2508" i="4"/>
  <c r="AH2509" i="4"/>
  <c r="AI2509" i="4"/>
  <c r="AH2510" i="4"/>
  <c r="AI2510" i="4"/>
  <c r="AH2511" i="4"/>
  <c r="AI2511" i="4"/>
  <c r="AH2512" i="4"/>
  <c r="AI2512" i="4"/>
  <c r="AH2513" i="4"/>
  <c r="AI2513" i="4"/>
  <c r="AH2514" i="4"/>
  <c r="AI2514" i="4"/>
  <c r="AH2515" i="4"/>
  <c r="AI2515" i="4"/>
  <c r="AH2516" i="4"/>
  <c r="AI2516" i="4"/>
  <c r="AH2517" i="4"/>
  <c r="AI2517" i="4"/>
  <c r="AH2518" i="4"/>
  <c r="AI2518" i="4"/>
  <c r="AH2519" i="4"/>
  <c r="AI2519" i="4"/>
  <c r="AH2520" i="4"/>
  <c r="AI2520" i="4"/>
  <c r="AH2521" i="4"/>
  <c r="AI2521" i="4"/>
  <c r="AH2522" i="4"/>
  <c r="AI2522" i="4"/>
  <c r="AH2523" i="4"/>
  <c r="AI2523" i="4"/>
  <c r="AH2524" i="4"/>
  <c r="AI2524" i="4"/>
  <c r="AH2525" i="4"/>
  <c r="AI2525" i="4"/>
  <c r="AH2526" i="4"/>
  <c r="AI2526" i="4"/>
  <c r="AH2527" i="4"/>
  <c r="AI2527" i="4"/>
  <c r="AH2528" i="4"/>
  <c r="AI2528" i="4"/>
  <c r="AH2529" i="4"/>
  <c r="AI2529" i="4"/>
  <c r="AH2530" i="4"/>
  <c r="AI2530" i="4"/>
  <c r="AH2531" i="4"/>
  <c r="AI2531" i="4"/>
  <c r="AH2532" i="4"/>
  <c r="AI2532" i="4"/>
  <c r="AH2533" i="4"/>
  <c r="AI2533" i="4"/>
  <c r="AH2534" i="4"/>
  <c r="AI2534" i="4"/>
  <c r="AH2535" i="4"/>
  <c r="AI2535" i="4"/>
  <c r="AH2536" i="4"/>
  <c r="AI2536" i="4"/>
  <c r="AH2537" i="4"/>
  <c r="AI2537" i="4"/>
  <c r="AH2538" i="4"/>
  <c r="AI2538" i="4"/>
  <c r="AH2539" i="4"/>
  <c r="AI2539" i="4"/>
  <c r="AH2540" i="4"/>
  <c r="AI2540" i="4"/>
  <c r="AH2541" i="4"/>
  <c r="AI2541" i="4"/>
  <c r="AH2542" i="4"/>
  <c r="AI2542" i="4"/>
  <c r="AH2543" i="4"/>
  <c r="AI2543" i="4"/>
  <c r="AH2544" i="4"/>
  <c r="AI2544" i="4"/>
  <c r="AH2545" i="4"/>
  <c r="AI2545" i="4"/>
  <c r="AH2546" i="4"/>
  <c r="AI2546" i="4"/>
  <c r="AH2547" i="4"/>
  <c r="AI2547" i="4"/>
  <c r="AH2548" i="4"/>
  <c r="AI2548" i="4"/>
  <c r="AH2549" i="4"/>
  <c r="AI2549" i="4"/>
  <c r="AH2550" i="4"/>
  <c r="AI2550" i="4"/>
  <c r="AH2551" i="4"/>
  <c r="AI2551" i="4"/>
  <c r="AH2552" i="4"/>
  <c r="AI2552" i="4"/>
  <c r="AH2553" i="4"/>
  <c r="AI2553" i="4"/>
  <c r="AH2554" i="4"/>
  <c r="AI2554" i="4"/>
  <c r="AH2555" i="4"/>
  <c r="AI2555" i="4"/>
  <c r="AH2556" i="4"/>
  <c r="AI2556" i="4"/>
  <c r="AH2557" i="4"/>
  <c r="AI2557" i="4"/>
  <c r="AH2558" i="4"/>
  <c r="AI2558" i="4"/>
  <c r="AH2559" i="4"/>
  <c r="AI2559" i="4"/>
  <c r="AH2560" i="4"/>
  <c r="AI2560" i="4"/>
  <c r="AH2561" i="4"/>
  <c r="AI2561" i="4"/>
  <c r="AH2562" i="4"/>
  <c r="AI2562" i="4"/>
  <c r="AH2563" i="4"/>
  <c r="AI2563" i="4"/>
  <c r="AH2564" i="4"/>
  <c r="AI2564" i="4"/>
  <c r="AH2565" i="4"/>
  <c r="AI2565" i="4"/>
  <c r="AH2566" i="4"/>
  <c r="AI2566" i="4"/>
  <c r="AH2567" i="4"/>
  <c r="AI2567" i="4"/>
  <c r="AH2568" i="4"/>
  <c r="AI2568" i="4"/>
  <c r="AH2569" i="4"/>
  <c r="AI2569" i="4"/>
  <c r="AH2570" i="4"/>
  <c r="AI2570" i="4"/>
  <c r="AH2571" i="4"/>
  <c r="AI2571" i="4"/>
  <c r="AH2572" i="4"/>
  <c r="AI2572" i="4"/>
  <c r="AH2573" i="4"/>
  <c r="AI2573" i="4"/>
  <c r="AH2574" i="4"/>
  <c r="AI2574" i="4"/>
  <c r="AH2575" i="4"/>
  <c r="AI2575" i="4"/>
  <c r="AH2576" i="4"/>
  <c r="AI2576" i="4"/>
  <c r="AH2577" i="4"/>
  <c r="AI2577" i="4"/>
  <c r="AH2578" i="4"/>
  <c r="AI2578" i="4"/>
  <c r="AH2579" i="4"/>
  <c r="AI2579" i="4"/>
  <c r="AH2580" i="4"/>
  <c r="AI2580" i="4"/>
  <c r="AH2581" i="4"/>
  <c r="AI2581" i="4"/>
  <c r="AH2582" i="4"/>
  <c r="AI2582" i="4"/>
  <c r="AH2583" i="4"/>
  <c r="AI2583" i="4"/>
  <c r="AH2584" i="4"/>
  <c r="AI2584" i="4"/>
  <c r="AH2585" i="4"/>
  <c r="AI2585" i="4"/>
  <c r="AH2586" i="4"/>
  <c r="AI2586" i="4"/>
  <c r="AH2587" i="4"/>
  <c r="AI2587" i="4"/>
  <c r="AH2588" i="4"/>
  <c r="AI2588" i="4"/>
  <c r="AH2589" i="4"/>
  <c r="AI2589" i="4"/>
  <c r="AH2590" i="4"/>
  <c r="AI2590" i="4"/>
  <c r="AH2591" i="4"/>
  <c r="AI2591" i="4"/>
  <c r="AH2592" i="4"/>
  <c r="AI2592" i="4"/>
  <c r="AH2593" i="4"/>
  <c r="AI2593" i="4"/>
  <c r="AH2594" i="4"/>
  <c r="AI2594" i="4"/>
  <c r="AH2595" i="4"/>
  <c r="AI2595" i="4"/>
  <c r="AH2596" i="4"/>
  <c r="AI2596" i="4"/>
  <c r="AH2597" i="4"/>
  <c r="AI2597" i="4"/>
  <c r="AH2598" i="4"/>
  <c r="AI2598" i="4"/>
  <c r="AH2599" i="4"/>
  <c r="AI2599" i="4"/>
  <c r="AH2600" i="4"/>
  <c r="AI2600" i="4"/>
  <c r="AH2601" i="4"/>
  <c r="AI2601" i="4"/>
  <c r="AH2602" i="4"/>
  <c r="AI2602" i="4"/>
  <c r="AH2603" i="4"/>
  <c r="AI2603" i="4"/>
  <c r="AH2604" i="4"/>
  <c r="AI2604" i="4"/>
  <c r="AH2605" i="4"/>
  <c r="AI2605" i="4"/>
  <c r="AH2606" i="4"/>
  <c r="AI2606" i="4"/>
  <c r="AH2607" i="4"/>
  <c r="AI2607" i="4"/>
  <c r="AH2608" i="4"/>
  <c r="AI2608" i="4"/>
  <c r="AH2609" i="4"/>
  <c r="AI2609" i="4"/>
  <c r="AH2610" i="4"/>
  <c r="AI2610" i="4"/>
  <c r="AH2611" i="4"/>
  <c r="AI2611" i="4"/>
  <c r="AH2612" i="4"/>
  <c r="AI2612" i="4"/>
  <c r="AH2613" i="4"/>
  <c r="AI2613" i="4"/>
  <c r="AH2614" i="4"/>
  <c r="AI2614" i="4"/>
  <c r="AH2615" i="4"/>
  <c r="AI2615" i="4"/>
  <c r="AH2616" i="4"/>
  <c r="AI2616" i="4"/>
  <c r="AH2617" i="4"/>
  <c r="AI2617" i="4"/>
  <c r="AH2618" i="4"/>
  <c r="AI2618" i="4"/>
  <c r="AH2619" i="4"/>
  <c r="AI2619" i="4"/>
  <c r="AH2620" i="4"/>
  <c r="AI2620" i="4"/>
  <c r="AH2621" i="4"/>
  <c r="AI2621" i="4"/>
  <c r="AH2622" i="4"/>
  <c r="AI2622" i="4"/>
  <c r="AH2623" i="4"/>
  <c r="AI2623" i="4"/>
  <c r="AH2624" i="4"/>
  <c r="AI2624" i="4"/>
  <c r="AH2625" i="4"/>
  <c r="AI2625" i="4"/>
  <c r="AH2626" i="4"/>
  <c r="AI2626" i="4"/>
  <c r="AH2627" i="4"/>
  <c r="AI2627" i="4"/>
  <c r="AH2628" i="4"/>
  <c r="AI2628" i="4"/>
  <c r="AH2629" i="4"/>
  <c r="AI2629" i="4"/>
  <c r="AH2630" i="4"/>
  <c r="AI2630" i="4"/>
  <c r="AH2631" i="4"/>
  <c r="AI2631" i="4"/>
  <c r="AH2632" i="4"/>
  <c r="AI2632" i="4"/>
  <c r="AH2633" i="4"/>
  <c r="AI2633" i="4"/>
  <c r="AH2634" i="4"/>
  <c r="AI2634" i="4"/>
  <c r="AH2635" i="4"/>
  <c r="AI2635" i="4"/>
  <c r="AH2636" i="4"/>
  <c r="AI2636" i="4"/>
  <c r="AH2637" i="4"/>
  <c r="AI2637" i="4"/>
  <c r="AH2638" i="4"/>
  <c r="AI2638" i="4"/>
  <c r="AH2639" i="4"/>
  <c r="AI2639" i="4"/>
  <c r="AH2640" i="4"/>
  <c r="AI2640" i="4"/>
  <c r="AH2641" i="4"/>
  <c r="AI2641" i="4"/>
  <c r="AH2642" i="4"/>
  <c r="AI2642" i="4"/>
  <c r="AH2643" i="4"/>
  <c r="AI2643" i="4"/>
  <c r="AH2644" i="4"/>
  <c r="AI2644" i="4"/>
  <c r="AH2645" i="4"/>
  <c r="AI2645" i="4"/>
  <c r="AH2646" i="4"/>
  <c r="AI2646" i="4"/>
  <c r="AH2647" i="4"/>
  <c r="AI2647" i="4"/>
  <c r="AH2648" i="4"/>
  <c r="AI2648" i="4"/>
  <c r="AH2649" i="4"/>
  <c r="AI2649" i="4"/>
  <c r="AH2650" i="4"/>
  <c r="AI2650" i="4"/>
  <c r="AH2651" i="4"/>
  <c r="AI2651" i="4"/>
  <c r="AH2652" i="4"/>
  <c r="AI2652" i="4"/>
  <c r="AH2653" i="4"/>
  <c r="AI2653" i="4"/>
  <c r="AH2654" i="4"/>
  <c r="AI2654" i="4"/>
  <c r="AH2655" i="4"/>
  <c r="AI2655" i="4"/>
  <c r="AH2656" i="4"/>
  <c r="AI2656" i="4"/>
  <c r="AH2657" i="4"/>
  <c r="AI2657" i="4"/>
  <c r="AH2658" i="4"/>
  <c r="AI2658" i="4"/>
  <c r="AH2659" i="4"/>
  <c r="AI2659" i="4"/>
  <c r="AH2660" i="4"/>
  <c r="AI2660" i="4"/>
  <c r="AH2661" i="4"/>
  <c r="AI2661" i="4"/>
  <c r="AH2662" i="4"/>
  <c r="AI2662" i="4"/>
  <c r="AH2663" i="4"/>
  <c r="AI2663" i="4"/>
  <c r="AH2664" i="4"/>
  <c r="AI2664" i="4"/>
  <c r="AH2665" i="4"/>
  <c r="AI2665" i="4"/>
  <c r="AH2666" i="4"/>
  <c r="AI2666" i="4"/>
  <c r="AH2667" i="4"/>
  <c r="AI2667" i="4"/>
  <c r="AH2668" i="4"/>
  <c r="AI2668" i="4"/>
  <c r="AH2669" i="4"/>
  <c r="AI2669" i="4"/>
  <c r="AH2670" i="4"/>
  <c r="AI2670" i="4"/>
  <c r="AH2671" i="4"/>
  <c r="AI2671" i="4"/>
  <c r="AH2672" i="4"/>
  <c r="AI2672" i="4"/>
  <c r="AH2673" i="4"/>
  <c r="AI2673" i="4"/>
  <c r="AH2674" i="4"/>
  <c r="AI2674" i="4"/>
  <c r="AH2675" i="4"/>
  <c r="AI2675" i="4"/>
  <c r="AH2676" i="4"/>
  <c r="AI2676" i="4"/>
  <c r="AH2677" i="4"/>
  <c r="AI2677" i="4"/>
  <c r="AH2678" i="4"/>
  <c r="AI2678" i="4"/>
  <c r="AH2679" i="4"/>
  <c r="AI2679" i="4"/>
  <c r="AH2680" i="4"/>
  <c r="AI2680" i="4"/>
  <c r="AH2681" i="4"/>
  <c r="AI2681" i="4"/>
  <c r="AH2682" i="4"/>
  <c r="AI2682" i="4"/>
  <c r="AH2683" i="4"/>
  <c r="AI2683" i="4"/>
  <c r="AH2684" i="4"/>
  <c r="AI2684" i="4"/>
  <c r="AH2685" i="4"/>
  <c r="AI2685" i="4"/>
  <c r="AH2686" i="4"/>
  <c r="AI2686" i="4"/>
  <c r="AH2687" i="4"/>
  <c r="AI2687" i="4"/>
  <c r="AH2688" i="4"/>
  <c r="AI2688" i="4"/>
  <c r="AH2689" i="4"/>
  <c r="AI2689" i="4"/>
  <c r="AH2690" i="4"/>
  <c r="AI2690" i="4"/>
  <c r="AH2691" i="4"/>
  <c r="AI2691" i="4"/>
  <c r="AH2692" i="4"/>
  <c r="AI2692" i="4"/>
  <c r="AH2693" i="4"/>
  <c r="AI2693" i="4"/>
  <c r="AH2694" i="4"/>
  <c r="AI2694" i="4"/>
  <c r="AH2695" i="4"/>
  <c r="AI2695" i="4"/>
  <c r="AH2696" i="4"/>
  <c r="AI2696" i="4"/>
  <c r="AH2697" i="4"/>
  <c r="AI2697" i="4"/>
  <c r="AH2698" i="4"/>
  <c r="AI2698" i="4"/>
  <c r="AH2699" i="4"/>
  <c r="AI2699" i="4"/>
  <c r="AH2700" i="4"/>
  <c r="AI2700" i="4"/>
  <c r="AH2701" i="4"/>
  <c r="AI2701" i="4"/>
  <c r="AH2702" i="4"/>
  <c r="AI2702" i="4"/>
  <c r="AH2703" i="4"/>
  <c r="AI2703" i="4"/>
  <c r="AH2704" i="4"/>
  <c r="AI2704" i="4"/>
  <c r="AH2705" i="4"/>
  <c r="AI2705" i="4"/>
  <c r="AH2706" i="4"/>
  <c r="AI2706" i="4"/>
  <c r="AH2707" i="4"/>
  <c r="AI2707" i="4"/>
  <c r="AH2708" i="4"/>
  <c r="AI2708" i="4"/>
  <c r="AH2709" i="4"/>
  <c r="AI2709" i="4"/>
  <c r="AH2710" i="4"/>
  <c r="AI2710" i="4"/>
  <c r="AH2711" i="4"/>
  <c r="AI2711" i="4"/>
  <c r="AH2712" i="4"/>
  <c r="AI2712" i="4"/>
  <c r="AH2713" i="4"/>
  <c r="AI2713" i="4"/>
  <c r="AH2714" i="4"/>
  <c r="AI2714" i="4"/>
  <c r="AH2715" i="4"/>
  <c r="AI2715" i="4"/>
  <c r="AH2716" i="4"/>
  <c r="AI2716" i="4"/>
  <c r="AH2717" i="4"/>
  <c r="AI2717" i="4"/>
  <c r="AH2718" i="4"/>
  <c r="AI2718" i="4"/>
  <c r="AH2719" i="4"/>
  <c r="AI2719" i="4"/>
  <c r="AH2720" i="4"/>
  <c r="AI2720" i="4"/>
  <c r="AH2721" i="4"/>
  <c r="AI2721" i="4"/>
  <c r="AH2722" i="4"/>
  <c r="AI2722" i="4"/>
  <c r="AH2723" i="4"/>
  <c r="AI2723" i="4"/>
  <c r="AH2724" i="4"/>
  <c r="AI2724" i="4"/>
  <c r="AH2725" i="4"/>
  <c r="AI2725" i="4"/>
  <c r="AH2726" i="4"/>
  <c r="AI2726" i="4"/>
  <c r="AH2727" i="4"/>
  <c r="AI2727" i="4"/>
  <c r="AH2728" i="4"/>
  <c r="AI2728" i="4"/>
  <c r="AH2729" i="4"/>
  <c r="AI2729" i="4"/>
  <c r="AH2730" i="4"/>
  <c r="AI2730" i="4"/>
  <c r="AH2731" i="4"/>
  <c r="AI2731" i="4"/>
  <c r="AH2732" i="4"/>
  <c r="AI2732" i="4"/>
  <c r="AH2733" i="4"/>
  <c r="AI2733" i="4"/>
  <c r="AH2734" i="4"/>
  <c r="AI2734" i="4"/>
  <c r="AH2735" i="4"/>
  <c r="AI2735" i="4"/>
  <c r="AH2736" i="4"/>
  <c r="AI2736" i="4"/>
  <c r="AJ2736" i="4" s="1"/>
  <c r="AH2737" i="4"/>
  <c r="AI2737" i="4"/>
  <c r="AH2738" i="4"/>
  <c r="AI2738" i="4"/>
  <c r="AJ2738" i="4" s="1"/>
  <c r="AH2739" i="4"/>
  <c r="AI2739" i="4"/>
  <c r="AH2740" i="4"/>
  <c r="AI2740" i="4"/>
  <c r="AH2741" i="4"/>
  <c r="AI2741" i="4"/>
  <c r="AH2742" i="4"/>
  <c r="AI2742" i="4"/>
  <c r="AJ2742" i="4" s="1"/>
  <c r="AH2743" i="4"/>
  <c r="AI2743" i="4"/>
  <c r="AH2744" i="4"/>
  <c r="AI2744" i="4"/>
  <c r="AH2745" i="4"/>
  <c r="AI2745" i="4"/>
  <c r="AH2746" i="4"/>
  <c r="AI2746" i="4"/>
  <c r="AJ2746" i="4" s="1"/>
  <c r="AH2747" i="4"/>
  <c r="AI2747" i="4"/>
  <c r="AH2748" i="4"/>
  <c r="AI2748" i="4"/>
  <c r="AH2749" i="4"/>
  <c r="AI2749" i="4"/>
  <c r="AH2750" i="4"/>
  <c r="AI2750" i="4"/>
  <c r="AJ2750" i="4" s="1"/>
  <c r="AH2751" i="4"/>
  <c r="AI2751" i="4"/>
  <c r="AH2752" i="4"/>
  <c r="AI2752" i="4"/>
  <c r="AH2753" i="4"/>
  <c r="AI2753" i="4"/>
  <c r="AH2754" i="4"/>
  <c r="AI2754" i="4"/>
  <c r="AH2755" i="4"/>
  <c r="AI2755" i="4"/>
  <c r="AH2756" i="4"/>
  <c r="AI2756" i="4"/>
  <c r="AH2757" i="4"/>
  <c r="AI2757" i="4"/>
  <c r="AH2758" i="4"/>
  <c r="AI2758" i="4"/>
  <c r="AH2759" i="4"/>
  <c r="AI2759" i="4"/>
  <c r="AH2760" i="4"/>
  <c r="AI2760" i="4"/>
  <c r="AH2761" i="4"/>
  <c r="AI2761" i="4"/>
  <c r="AH2762" i="4"/>
  <c r="AI2762" i="4"/>
  <c r="AH2763" i="4"/>
  <c r="AI2763" i="4"/>
  <c r="AH2764" i="4"/>
  <c r="AI2764" i="4"/>
  <c r="AH2765" i="4"/>
  <c r="AI2765" i="4"/>
  <c r="AH2766" i="4"/>
  <c r="AI2766" i="4"/>
  <c r="AH2767" i="4"/>
  <c r="AI2767" i="4"/>
  <c r="AH2768" i="4"/>
  <c r="AI2768" i="4"/>
  <c r="AH2769" i="4"/>
  <c r="AI2769" i="4"/>
  <c r="AH2770" i="4"/>
  <c r="AI2770" i="4"/>
  <c r="AJ2770" i="4" s="1"/>
  <c r="AH2771" i="4"/>
  <c r="AI2771" i="4"/>
  <c r="AH2772" i="4"/>
  <c r="AI2772" i="4"/>
  <c r="AH2773" i="4"/>
  <c r="AI2773" i="4"/>
  <c r="AH2774" i="4"/>
  <c r="AI2774" i="4"/>
  <c r="AH2775" i="4"/>
  <c r="AI2775" i="4"/>
  <c r="AH2776" i="4"/>
  <c r="AI2776" i="4"/>
  <c r="AH2777" i="4"/>
  <c r="AI2777" i="4"/>
  <c r="AH2778" i="4"/>
  <c r="AI2778" i="4"/>
  <c r="AH2779" i="4"/>
  <c r="AI2779" i="4"/>
  <c r="AH2780" i="4"/>
  <c r="AI2780" i="4"/>
  <c r="AH2781" i="4"/>
  <c r="AI2781" i="4"/>
  <c r="AH2782" i="4"/>
  <c r="AI2782" i="4"/>
  <c r="AH2783" i="4"/>
  <c r="AI2783" i="4"/>
  <c r="AH2784" i="4"/>
  <c r="AI2784" i="4"/>
  <c r="AH2785" i="4"/>
  <c r="AI2785" i="4"/>
  <c r="AH2786" i="4"/>
  <c r="AI2786" i="4"/>
  <c r="AH2787" i="4"/>
  <c r="AI2787" i="4"/>
  <c r="AH2788" i="4"/>
  <c r="AI2788" i="4"/>
  <c r="AH2789" i="4"/>
  <c r="AI2789" i="4"/>
  <c r="AH2790" i="4"/>
  <c r="AI2790" i="4"/>
  <c r="AH2791" i="4"/>
  <c r="AI2791" i="4"/>
  <c r="AH2792" i="4"/>
  <c r="AI2792" i="4"/>
  <c r="AH2793" i="4"/>
  <c r="AI2793" i="4"/>
  <c r="AH2794" i="4"/>
  <c r="AI2794" i="4"/>
  <c r="AJ2794" i="4" s="1"/>
  <c r="AH2795" i="4"/>
  <c r="AI2795" i="4"/>
  <c r="AH2796" i="4"/>
  <c r="AI2796" i="4"/>
  <c r="AH2797" i="4"/>
  <c r="AI2797" i="4"/>
  <c r="AH2798" i="4"/>
  <c r="AI2798" i="4"/>
  <c r="AJ2798" i="4" s="1"/>
  <c r="AH2799" i="4"/>
  <c r="AI2799" i="4"/>
  <c r="AH2800" i="4"/>
  <c r="AI2800" i="4"/>
  <c r="AH2801" i="4"/>
  <c r="AI2801" i="4"/>
  <c r="AH2802" i="4"/>
  <c r="AI2802" i="4"/>
  <c r="AH2803" i="4"/>
  <c r="AI2803" i="4"/>
  <c r="AH2804" i="4"/>
  <c r="AI2804" i="4"/>
  <c r="AH2805" i="4"/>
  <c r="AI2805" i="4"/>
  <c r="AH2806" i="4"/>
  <c r="AI2806" i="4"/>
  <c r="AH2807" i="4"/>
  <c r="AI2807" i="4"/>
  <c r="AH2808" i="4"/>
  <c r="AI2808" i="4"/>
  <c r="AH2809" i="4"/>
  <c r="AI2809" i="4"/>
  <c r="AH2810" i="4"/>
  <c r="AI2810" i="4"/>
  <c r="AJ2810" i="4" s="1"/>
  <c r="AH2811" i="4"/>
  <c r="AI2811" i="4"/>
  <c r="AH2812" i="4"/>
  <c r="AI2812" i="4"/>
  <c r="AH2813" i="4"/>
  <c r="AI2813" i="4"/>
  <c r="AH2814" i="4"/>
  <c r="AI2814" i="4"/>
  <c r="AH2815" i="4"/>
  <c r="AI2815" i="4"/>
  <c r="AH2816" i="4"/>
  <c r="AI2816" i="4"/>
  <c r="AH2817" i="4"/>
  <c r="AI2817" i="4"/>
  <c r="AH2818" i="4"/>
  <c r="AI2818" i="4"/>
  <c r="AH2819" i="4"/>
  <c r="AI2819" i="4"/>
  <c r="AH2820" i="4"/>
  <c r="AI2820" i="4"/>
  <c r="AH2821" i="4"/>
  <c r="AI2821" i="4"/>
  <c r="AH2822" i="4"/>
  <c r="AI2822" i="4"/>
  <c r="AH2823" i="4"/>
  <c r="AI2823" i="4"/>
  <c r="AH2824" i="4"/>
  <c r="AI2824" i="4"/>
  <c r="AH2825" i="4"/>
  <c r="AI2825" i="4"/>
  <c r="AH2826" i="4"/>
  <c r="AI2826" i="4"/>
  <c r="AH2827" i="4"/>
  <c r="AI2827" i="4"/>
  <c r="AH2828" i="4"/>
  <c r="AI2828" i="4"/>
  <c r="AH2829" i="4"/>
  <c r="AI2829" i="4"/>
  <c r="AH2830" i="4"/>
  <c r="AI2830" i="4"/>
  <c r="AH2831" i="4"/>
  <c r="AI2831" i="4"/>
  <c r="AH2832" i="4"/>
  <c r="AI2832" i="4"/>
  <c r="AH2833" i="4"/>
  <c r="AI2833" i="4"/>
  <c r="AH2834" i="4"/>
  <c r="AI2834" i="4"/>
  <c r="AH2835" i="4"/>
  <c r="AI2835" i="4"/>
  <c r="AH2836" i="4"/>
  <c r="AI2836" i="4"/>
  <c r="AH2837" i="4"/>
  <c r="AI2837" i="4"/>
  <c r="AH2838" i="4"/>
  <c r="AI2838" i="4"/>
  <c r="AH2839" i="4"/>
  <c r="AI2839" i="4"/>
  <c r="AH2840" i="4"/>
  <c r="AI2840" i="4"/>
  <c r="AH2841" i="4"/>
  <c r="AI2841" i="4"/>
  <c r="AH2842" i="4"/>
  <c r="AI2842" i="4"/>
  <c r="AH2843" i="4"/>
  <c r="AI2843" i="4"/>
  <c r="AH2844" i="4"/>
  <c r="AI2844" i="4"/>
  <c r="AH2845" i="4"/>
  <c r="AI2845" i="4"/>
  <c r="AH2846" i="4"/>
  <c r="AI2846" i="4"/>
  <c r="AH2847" i="4"/>
  <c r="AI2847" i="4"/>
  <c r="AH2848" i="4"/>
  <c r="AI2848" i="4"/>
  <c r="AH2849" i="4"/>
  <c r="AI2849" i="4"/>
  <c r="AH2850" i="4"/>
  <c r="AI2850" i="4"/>
  <c r="AH2851" i="4"/>
  <c r="AI2851" i="4"/>
  <c r="AH2852" i="4"/>
  <c r="AI2852" i="4"/>
  <c r="AH2853" i="4"/>
  <c r="AI2853" i="4"/>
  <c r="AH2854" i="4"/>
  <c r="AI2854" i="4"/>
  <c r="AH2855" i="4"/>
  <c r="AI2855" i="4"/>
  <c r="AH2856" i="4"/>
  <c r="AI2856" i="4"/>
  <c r="AH2857" i="4"/>
  <c r="AI2857" i="4"/>
  <c r="AH2858" i="4"/>
  <c r="AI2858" i="4"/>
  <c r="AH2859" i="4"/>
  <c r="AI2859" i="4"/>
  <c r="AH2860" i="4"/>
  <c r="AI2860" i="4"/>
  <c r="AH2861" i="4"/>
  <c r="AI2861" i="4"/>
  <c r="AH2862" i="4"/>
  <c r="AI2862" i="4"/>
  <c r="AH2863" i="4"/>
  <c r="AI2863" i="4"/>
  <c r="AH2864" i="4"/>
  <c r="AI2864" i="4"/>
  <c r="AH2865" i="4"/>
  <c r="AI2865" i="4"/>
  <c r="AH2866" i="4"/>
  <c r="AI2866" i="4"/>
  <c r="AH2867" i="4"/>
  <c r="AI2867" i="4"/>
  <c r="AH2868" i="4"/>
  <c r="AI2868" i="4"/>
  <c r="AH2869" i="4"/>
  <c r="AI2869" i="4"/>
  <c r="AH2870" i="4"/>
  <c r="AI2870" i="4"/>
  <c r="AH2871" i="4"/>
  <c r="AI2871" i="4"/>
  <c r="AH2872" i="4"/>
  <c r="AI2872" i="4"/>
  <c r="AH2873" i="4"/>
  <c r="AI2873" i="4"/>
  <c r="AH2874" i="4"/>
  <c r="AI2874" i="4"/>
  <c r="AH2875" i="4"/>
  <c r="AI2875" i="4"/>
  <c r="AH2876" i="4"/>
  <c r="AI2876" i="4"/>
  <c r="AH2877" i="4"/>
  <c r="AI2877" i="4"/>
  <c r="AH2878" i="4"/>
  <c r="AI2878" i="4"/>
  <c r="AH2879" i="4"/>
  <c r="AI2879" i="4"/>
  <c r="AH2880" i="4"/>
  <c r="AI2880" i="4"/>
  <c r="AH2881" i="4"/>
  <c r="AI2881" i="4"/>
  <c r="AH2882" i="4"/>
  <c r="AI2882" i="4"/>
  <c r="AH2883" i="4"/>
  <c r="AI2883" i="4"/>
  <c r="AH2884" i="4"/>
  <c r="AI2884" i="4"/>
  <c r="AH2885" i="4"/>
  <c r="AI2885" i="4"/>
  <c r="AH2886" i="4"/>
  <c r="AI2886" i="4"/>
  <c r="AH2887" i="4"/>
  <c r="AI2887" i="4"/>
  <c r="AH2888" i="4"/>
  <c r="AI2888" i="4"/>
  <c r="AH2889" i="4"/>
  <c r="AI2889" i="4"/>
  <c r="AH2890" i="4"/>
  <c r="AI2890" i="4"/>
  <c r="AH2891" i="4"/>
  <c r="AI2891" i="4"/>
  <c r="AH2892" i="4"/>
  <c r="AI2892" i="4"/>
  <c r="AH2893" i="4"/>
  <c r="AI2893" i="4"/>
  <c r="AH2894" i="4"/>
  <c r="AI2894" i="4"/>
  <c r="AH2895" i="4"/>
  <c r="AI2895" i="4"/>
  <c r="AH2896" i="4"/>
  <c r="AI2896" i="4"/>
  <c r="AH2897" i="4"/>
  <c r="AI2897" i="4"/>
  <c r="AH2898" i="4"/>
  <c r="AI2898" i="4"/>
  <c r="AH2899" i="4"/>
  <c r="AI2899" i="4"/>
  <c r="AH2900" i="4"/>
  <c r="AI2900" i="4"/>
  <c r="AH2901" i="4"/>
  <c r="AI2901" i="4"/>
  <c r="AH2902" i="4"/>
  <c r="AI2902" i="4"/>
  <c r="AJ2902" i="4" s="1"/>
  <c r="AH2903" i="4"/>
  <c r="AI2903" i="4"/>
  <c r="AH2904" i="4"/>
  <c r="AI2904" i="4"/>
  <c r="AH2905" i="4"/>
  <c r="AI2905" i="4"/>
  <c r="AH2906" i="4"/>
  <c r="AI2906" i="4"/>
  <c r="AH2907" i="4"/>
  <c r="AI2907" i="4"/>
  <c r="AH2908" i="4"/>
  <c r="AI2908" i="4"/>
  <c r="AH2909" i="4"/>
  <c r="AI2909" i="4"/>
  <c r="AH2910" i="4"/>
  <c r="AI2910" i="4"/>
  <c r="AH2911" i="4"/>
  <c r="AI2911" i="4"/>
  <c r="AH2912" i="4"/>
  <c r="AI2912" i="4"/>
  <c r="AH2913" i="4"/>
  <c r="AI2913" i="4"/>
  <c r="AH2914" i="4"/>
  <c r="AI2914" i="4"/>
  <c r="AH2915" i="4"/>
  <c r="AI2915" i="4"/>
  <c r="AH2916" i="4"/>
  <c r="AI2916" i="4"/>
  <c r="AH2917" i="4"/>
  <c r="AI2917" i="4"/>
  <c r="AH2918" i="4"/>
  <c r="AI2918" i="4"/>
  <c r="AH2919" i="4"/>
  <c r="AI2919" i="4"/>
  <c r="AH2920" i="4"/>
  <c r="AI2920" i="4"/>
  <c r="AH2921" i="4"/>
  <c r="AI2921" i="4"/>
  <c r="AH2922" i="4"/>
  <c r="AI2922" i="4"/>
  <c r="AH2923" i="4"/>
  <c r="AI2923" i="4"/>
  <c r="AH2924" i="4"/>
  <c r="AI2924" i="4"/>
  <c r="AH2925" i="4"/>
  <c r="AI2925" i="4"/>
  <c r="AH2926" i="4"/>
  <c r="AI2926" i="4"/>
  <c r="AH2927" i="4"/>
  <c r="AI2927" i="4"/>
  <c r="AH2928" i="4"/>
  <c r="AI2928" i="4"/>
  <c r="AH2929" i="4"/>
  <c r="AI2929" i="4"/>
  <c r="AH2930" i="4"/>
  <c r="AI2930" i="4"/>
  <c r="AH2931" i="4"/>
  <c r="AI2931" i="4"/>
  <c r="AH2932" i="4"/>
  <c r="AI2932" i="4"/>
  <c r="AH2933" i="4"/>
  <c r="AI2933" i="4"/>
  <c r="AH2934" i="4"/>
  <c r="AI2934" i="4"/>
  <c r="AH2935" i="4"/>
  <c r="AI2935" i="4"/>
  <c r="AH2936" i="4"/>
  <c r="AI2936" i="4"/>
  <c r="AH2937" i="4"/>
  <c r="AI2937" i="4"/>
  <c r="AH2938" i="4"/>
  <c r="AI2938" i="4"/>
  <c r="AH2939" i="4"/>
  <c r="AI2939" i="4"/>
  <c r="AH2940" i="4"/>
  <c r="AI2940" i="4"/>
  <c r="AH2941" i="4"/>
  <c r="AI2941" i="4"/>
  <c r="AH2942" i="4"/>
  <c r="AI2942" i="4"/>
  <c r="AH2943" i="4"/>
  <c r="AI2943" i="4"/>
  <c r="AH2944" i="4"/>
  <c r="AI2944" i="4"/>
  <c r="AH2945" i="4"/>
  <c r="AI2945" i="4"/>
  <c r="AH2946" i="4"/>
  <c r="AI2946" i="4"/>
  <c r="AH2947" i="4"/>
  <c r="AI2947" i="4"/>
  <c r="AH2948" i="4"/>
  <c r="AI2948" i="4"/>
  <c r="AH2949" i="4"/>
  <c r="AI2949" i="4"/>
  <c r="AH2950" i="4"/>
  <c r="AI2950" i="4"/>
  <c r="AH2951" i="4"/>
  <c r="AI2951" i="4"/>
  <c r="AH2952" i="4"/>
  <c r="AI2952" i="4"/>
  <c r="AH2953" i="4"/>
  <c r="AI2953" i="4"/>
  <c r="AH2954" i="4"/>
  <c r="AI2954" i="4"/>
  <c r="AH2955" i="4"/>
  <c r="AI2955" i="4"/>
  <c r="AH2956" i="4"/>
  <c r="AI2956" i="4"/>
  <c r="AH2957" i="4"/>
  <c r="AI2957" i="4"/>
  <c r="AH2958" i="4"/>
  <c r="AI2958" i="4"/>
  <c r="AH2959" i="4"/>
  <c r="AI2959" i="4"/>
  <c r="AH2960" i="4"/>
  <c r="AI2960" i="4"/>
  <c r="AH2961" i="4"/>
  <c r="AI2961" i="4"/>
  <c r="AH2962" i="4"/>
  <c r="AI2962" i="4"/>
  <c r="AH2963" i="4"/>
  <c r="AI2963" i="4"/>
  <c r="AH2964" i="4"/>
  <c r="AI2964" i="4"/>
  <c r="AH2965" i="4"/>
  <c r="AI2965" i="4"/>
  <c r="AH2966" i="4"/>
  <c r="AI2966" i="4"/>
  <c r="AH2967" i="4"/>
  <c r="AI2967" i="4"/>
  <c r="AH2968" i="4"/>
  <c r="AI2968" i="4"/>
  <c r="AH2969" i="4"/>
  <c r="AI2969" i="4"/>
  <c r="AH2970" i="4"/>
  <c r="AI2970" i="4"/>
  <c r="AH2971" i="4"/>
  <c r="AI2971" i="4"/>
  <c r="AH2972" i="4"/>
  <c r="AI2972" i="4"/>
  <c r="AH2973" i="4"/>
  <c r="AI2973" i="4"/>
  <c r="AH2974" i="4"/>
  <c r="AI2974" i="4"/>
  <c r="AH2975" i="4"/>
  <c r="AI2975" i="4"/>
  <c r="AH2976" i="4"/>
  <c r="AI2976" i="4"/>
  <c r="AH2977" i="4"/>
  <c r="AI2977" i="4"/>
  <c r="AH2978" i="4"/>
  <c r="AI2978" i="4"/>
  <c r="AH2979" i="4"/>
  <c r="AI2979" i="4"/>
  <c r="AH2980" i="4"/>
  <c r="AI2980" i="4"/>
  <c r="AH2981" i="4"/>
  <c r="AI2981" i="4"/>
  <c r="AH2982" i="4"/>
  <c r="AI2982" i="4"/>
  <c r="AH2983" i="4"/>
  <c r="AI2983" i="4"/>
  <c r="AH2984" i="4"/>
  <c r="AI2984" i="4"/>
  <c r="AH2985" i="4"/>
  <c r="AI2985" i="4"/>
  <c r="AH2986" i="4"/>
  <c r="AI2986" i="4"/>
  <c r="AH2987" i="4"/>
  <c r="AI2987" i="4"/>
  <c r="AH2988" i="4"/>
  <c r="AI2988" i="4"/>
  <c r="AH2989" i="4"/>
  <c r="AI2989" i="4"/>
  <c r="AH2990" i="4"/>
  <c r="AI2990" i="4"/>
  <c r="AH2991" i="4"/>
  <c r="AI2991" i="4"/>
  <c r="AH2992" i="4"/>
  <c r="AI2992" i="4"/>
  <c r="AH2993" i="4"/>
  <c r="AI2993" i="4"/>
  <c r="AH2994" i="4"/>
  <c r="AI2994" i="4"/>
  <c r="AH2995" i="4"/>
  <c r="AI2995" i="4"/>
  <c r="AH2996" i="4"/>
  <c r="AI2996" i="4"/>
  <c r="AH2997" i="4"/>
  <c r="AI2997" i="4"/>
  <c r="AH2998" i="4"/>
  <c r="AI2998" i="4"/>
  <c r="AH2999" i="4"/>
  <c r="AI2999" i="4"/>
  <c r="AH3000" i="4"/>
  <c r="AI3000" i="4"/>
  <c r="AH3001" i="4"/>
  <c r="AI3001" i="4"/>
  <c r="AH3002" i="4"/>
  <c r="AI3002" i="4"/>
  <c r="AH3003" i="4"/>
  <c r="AI3003" i="4"/>
  <c r="AH3004" i="4"/>
  <c r="AI3004" i="4"/>
  <c r="AH3005" i="4"/>
  <c r="AI3005" i="4"/>
  <c r="AH3006" i="4"/>
  <c r="AI3006" i="4"/>
  <c r="AH3007" i="4"/>
  <c r="AI3007" i="4"/>
  <c r="AH3008" i="4"/>
  <c r="AI3008" i="4"/>
  <c r="AH3009" i="4"/>
  <c r="AI3009" i="4"/>
  <c r="AH3010" i="4"/>
  <c r="AI3010" i="4"/>
  <c r="AH3011" i="4"/>
  <c r="AI3011" i="4"/>
  <c r="AH3012" i="4"/>
  <c r="AI3012" i="4"/>
  <c r="AH3013" i="4"/>
  <c r="AI3013" i="4"/>
  <c r="AH3014" i="4"/>
  <c r="AI3014" i="4"/>
  <c r="AH3015" i="4"/>
  <c r="AI3015" i="4"/>
  <c r="AH3016" i="4"/>
  <c r="AI3016" i="4"/>
  <c r="AH3017" i="4"/>
  <c r="AI3017" i="4"/>
  <c r="AH3018" i="4"/>
  <c r="AI3018" i="4"/>
  <c r="AH3019" i="4"/>
  <c r="AI3019" i="4"/>
  <c r="AH3020" i="4"/>
  <c r="AI3020" i="4"/>
  <c r="AH3021" i="4"/>
  <c r="AI3021" i="4"/>
  <c r="AH3022" i="4"/>
  <c r="AI3022" i="4"/>
  <c r="AH3023" i="4"/>
  <c r="AI3023" i="4"/>
  <c r="AH3024" i="4"/>
  <c r="AI3024" i="4"/>
  <c r="AH3025" i="4"/>
  <c r="AI3025" i="4"/>
  <c r="AH3026" i="4"/>
  <c r="AI3026" i="4"/>
  <c r="AH3027" i="4"/>
  <c r="AI3027" i="4"/>
  <c r="AH3028" i="4"/>
  <c r="AI3028" i="4"/>
  <c r="AH3029" i="4"/>
  <c r="AI3029" i="4"/>
  <c r="AH3030" i="4"/>
  <c r="AI3030" i="4"/>
  <c r="AH3031" i="4"/>
  <c r="AI3031" i="4"/>
  <c r="AH3032" i="4"/>
  <c r="AI3032" i="4"/>
  <c r="AH3033" i="4"/>
  <c r="AI3033" i="4"/>
  <c r="AH3034" i="4"/>
  <c r="AI3034" i="4"/>
  <c r="AH3035" i="4"/>
  <c r="AI3035" i="4"/>
  <c r="AH3036" i="4"/>
  <c r="AI3036" i="4"/>
  <c r="AH3037" i="4"/>
  <c r="AI3037" i="4"/>
  <c r="AH3038" i="4"/>
  <c r="AI3038" i="4"/>
  <c r="AH3039" i="4"/>
  <c r="AI3039" i="4"/>
  <c r="AH3040" i="4"/>
  <c r="AI3040" i="4"/>
  <c r="AH3041" i="4"/>
  <c r="AI3041" i="4"/>
  <c r="AH3042" i="4"/>
  <c r="AI3042" i="4"/>
  <c r="AH3043" i="4"/>
  <c r="AI3043" i="4"/>
  <c r="AH3044" i="4"/>
  <c r="AI3044" i="4"/>
  <c r="AH3045" i="4"/>
  <c r="AI3045" i="4"/>
  <c r="AH3046" i="4"/>
  <c r="AI3046" i="4"/>
  <c r="AH3047" i="4"/>
  <c r="AI3047" i="4"/>
  <c r="AH3048" i="4"/>
  <c r="AI3048" i="4"/>
  <c r="AH3049" i="4"/>
  <c r="AI3049" i="4"/>
  <c r="AH3050" i="4"/>
  <c r="AI3050" i="4"/>
  <c r="AH3051" i="4"/>
  <c r="AI3051" i="4"/>
  <c r="AH3052" i="4"/>
  <c r="AI3052" i="4"/>
  <c r="AH3053" i="4"/>
  <c r="AI3053" i="4"/>
  <c r="AH3054" i="4"/>
  <c r="AI3054" i="4"/>
  <c r="AH3055" i="4"/>
  <c r="AI3055" i="4"/>
  <c r="AH3056" i="4"/>
  <c r="AI3056" i="4"/>
  <c r="AH3057" i="4"/>
  <c r="AI3057" i="4"/>
  <c r="AH3058" i="4"/>
  <c r="AI3058" i="4"/>
  <c r="AH3059" i="4"/>
  <c r="AI3059" i="4"/>
  <c r="AH3060" i="4"/>
  <c r="AI3060" i="4"/>
  <c r="AH3061" i="4"/>
  <c r="AI3061" i="4"/>
  <c r="AH3062" i="4"/>
  <c r="AI3062" i="4"/>
  <c r="AH3063" i="4"/>
  <c r="AI3063" i="4"/>
  <c r="AH3064" i="4"/>
  <c r="AI3064" i="4"/>
  <c r="AH3065" i="4"/>
  <c r="AI3065" i="4"/>
  <c r="AH3066" i="4"/>
  <c r="AI3066" i="4"/>
  <c r="AH3067" i="4"/>
  <c r="AI3067" i="4"/>
  <c r="AH3068" i="4"/>
  <c r="AI3068" i="4"/>
  <c r="AH3069" i="4"/>
  <c r="AI3069" i="4"/>
  <c r="AH3070" i="4"/>
  <c r="AI3070" i="4"/>
  <c r="AH3071" i="4"/>
  <c r="AI3071" i="4"/>
  <c r="AH3072" i="4"/>
  <c r="AI3072" i="4"/>
  <c r="AH3073" i="4"/>
  <c r="AI3073" i="4"/>
  <c r="AH3074" i="4"/>
  <c r="AI3074" i="4"/>
  <c r="AH3075" i="4"/>
  <c r="AI3075" i="4"/>
  <c r="AH3076" i="4"/>
  <c r="AI3076" i="4"/>
  <c r="AH3077" i="4"/>
  <c r="AI3077" i="4"/>
  <c r="AH3078" i="4"/>
  <c r="AI3078" i="4"/>
  <c r="AH3079" i="4"/>
  <c r="AI3079" i="4"/>
  <c r="AH3080" i="4"/>
  <c r="AI3080" i="4"/>
  <c r="AH3081" i="4"/>
  <c r="AI3081" i="4"/>
  <c r="AH3082" i="4"/>
  <c r="AI3082" i="4"/>
  <c r="AH3083" i="4"/>
  <c r="AI3083" i="4"/>
  <c r="AH3084" i="4"/>
  <c r="AI3084" i="4"/>
  <c r="AH3085" i="4"/>
  <c r="AI3085" i="4"/>
  <c r="AH3086" i="4"/>
  <c r="AI3086" i="4"/>
  <c r="AH3087" i="4"/>
  <c r="AI3087" i="4"/>
  <c r="AH3088" i="4"/>
  <c r="AI3088" i="4"/>
  <c r="AH3089" i="4"/>
  <c r="AI3089" i="4"/>
  <c r="AH3090" i="4"/>
  <c r="AI3090" i="4"/>
  <c r="AJ3090" i="4" s="1"/>
  <c r="AH3091" i="4"/>
  <c r="AI3091" i="4"/>
  <c r="AH3092" i="4"/>
  <c r="AI3092" i="4"/>
  <c r="AH3093" i="4"/>
  <c r="AI3093" i="4"/>
  <c r="AH3094" i="4"/>
  <c r="AI3094" i="4"/>
  <c r="AH3095" i="4"/>
  <c r="AI3095" i="4"/>
  <c r="AH3096" i="4"/>
  <c r="AI3096" i="4"/>
  <c r="AH3097" i="4"/>
  <c r="AI3097" i="4"/>
  <c r="AH3098" i="4"/>
  <c r="AI3098" i="4"/>
  <c r="AH3099" i="4"/>
  <c r="AI3099" i="4"/>
  <c r="AH3100" i="4"/>
  <c r="AI3100" i="4"/>
  <c r="AH3101" i="4"/>
  <c r="AI3101" i="4"/>
  <c r="AH3102" i="4"/>
  <c r="AI3102" i="4"/>
  <c r="AJ3102" i="4" s="1"/>
  <c r="AH3103" i="4"/>
  <c r="AI3103" i="4"/>
  <c r="AH3104" i="4"/>
  <c r="AI3104" i="4"/>
  <c r="AH3105" i="4"/>
  <c r="AI3105" i="4"/>
  <c r="AH3106" i="4"/>
  <c r="AI3106" i="4"/>
  <c r="AH3107" i="4"/>
  <c r="AI3107" i="4"/>
  <c r="AH3108" i="4"/>
  <c r="AI3108" i="4"/>
  <c r="AH3109" i="4"/>
  <c r="AI3109" i="4"/>
  <c r="AH3110" i="4"/>
  <c r="AI3110" i="4"/>
  <c r="AH3111" i="4"/>
  <c r="AI3111" i="4"/>
  <c r="AH3112" i="4"/>
  <c r="AI3112" i="4"/>
  <c r="AH3113" i="4"/>
  <c r="AI3113" i="4"/>
  <c r="AH3114" i="4"/>
  <c r="AI3114" i="4"/>
  <c r="AH3115" i="4"/>
  <c r="AI3115" i="4"/>
  <c r="AH3116" i="4"/>
  <c r="AI3116" i="4"/>
  <c r="AH3117" i="4"/>
  <c r="AI3117" i="4"/>
  <c r="AH3118" i="4"/>
  <c r="AI3118" i="4"/>
  <c r="AH3119" i="4"/>
  <c r="AI3119" i="4"/>
  <c r="AH3120" i="4"/>
  <c r="AI3120" i="4"/>
  <c r="AH3121" i="4"/>
  <c r="AI3121" i="4"/>
  <c r="AH3122" i="4"/>
  <c r="AI3122" i="4"/>
  <c r="AH3123" i="4"/>
  <c r="AI3123" i="4"/>
  <c r="AH3124" i="4"/>
  <c r="AI3124" i="4"/>
  <c r="AH3125" i="4"/>
  <c r="AI3125" i="4"/>
  <c r="AH3126" i="4"/>
  <c r="AI3126" i="4"/>
  <c r="AH3127" i="4"/>
  <c r="AI3127" i="4"/>
  <c r="AH3128" i="4"/>
  <c r="AI3128" i="4"/>
  <c r="AH3129" i="4"/>
  <c r="AI3129" i="4"/>
  <c r="AH3130" i="4"/>
  <c r="AI3130" i="4"/>
  <c r="AH3131" i="4"/>
  <c r="AI3131" i="4"/>
  <c r="AH3132" i="4"/>
  <c r="AI3132" i="4"/>
  <c r="AH3133" i="4"/>
  <c r="AI3133" i="4"/>
  <c r="AH3134" i="4"/>
  <c r="AI3134" i="4"/>
  <c r="AH3135" i="4"/>
  <c r="AI3135" i="4"/>
  <c r="AH3136" i="4"/>
  <c r="AI3136" i="4"/>
  <c r="AH3137" i="4"/>
  <c r="AI3137" i="4"/>
  <c r="AH3138" i="4"/>
  <c r="AI3138" i="4"/>
  <c r="AH3139" i="4"/>
  <c r="AI3139" i="4"/>
  <c r="AH3140" i="4"/>
  <c r="AI3140" i="4"/>
  <c r="AH3141" i="4"/>
  <c r="AI3141" i="4"/>
  <c r="AH3142" i="4"/>
  <c r="AI3142" i="4"/>
  <c r="AH3143" i="4"/>
  <c r="AI3143" i="4"/>
  <c r="AH3144" i="4"/>
  <c r="AI3144" i="4"/>
  <c r="AH3145" i="4"/>
  <c r="AI3145" i="4"/>
  <c r="AH3146" i="4"/>
  <c r="AI3146" i="4"/>
  <c r="AH3147" i="4"/>
  <c r="AI3147" i="4"/>
  <c r="AH3148" i="4"/>
  <c r="AI3148" i="4"/>
  <c r="AH3149" i="4"/>
  <c r="AI3149" i="4"/>
  <c r="AH3150" i="4"/>
  <c r="AI3150" i="4"/>
  <c r="AH3151" i="4"/>
  <c r="AI3151" i="4"/>
  <c r="AH3152" i="4"/>
  <c r="AI3152" i="4"/>
  <c r="AH3153" i="4"/>
  <c r="AI3153" i="4"/>
  <c r="AH3154" i="4"/>
  <c r="AI3154" i="4"/>
  <c r="AH3155" i="4"/>
  <c r="AI3155" i="4"/>
  <c r="AH3156" i="4"/>
  <c r="AI3156" i="4"/>
  <c r="AH3157" i="4"/>
  <c r="AI3157" i="4"/>
  <c r="AH3158" i="4"/>
  <c r="AI3158" i="4"/>
  <c r="AH3159" i="4"/>
  <c r="AI3159" i="4"/>
  <c r="AH3160" i="4"/>
  <c r="AI3160" i="4"/>
  <c r="AH3161" i="4"/>
  <c r="AI3161" i="4"/>
  <c r="AH3162" i="4"/>
  <c r="AI3162" i="4"/>
  <c r="AH3163" i="4"/>
  <c r="AI3163" i="4"/>
  <c r="AH3164" i="4"/>
  <c r="AI3164" i="4"/>
  <c r="AH3165" i="4"/>
  <c r="AI3165" i="4"/>
  <c r="AH3166" i="4"/>
  <c r="AI3166" i="4"/>
  <c r="AJ3166" i="4" s="1"/>
  <c r="AH3167" i="4"/>
  <c r="AI3167" i="4"/>
  <c r="AH3168" i="4"/>
  <c r="AI3168" i="4"/>
  <c r="AH3169" i="4"/>
  <c r="AI3169" i="4"/>
  <c r="AH3170" i="4"/>
  <c r="AI3170" i="4"/>
  <c r="AH3171" i="4"/>
  <c r="AI3171" i="4"/>
  <c r="AH3172" i="4"/>
  <c r="AI3172" i="4"/>
  <c r="AH3173" i="4"/>
  <c r="AI3173" i="4"/>
  <c r="AH3174" i="4"/>
  <c r="AI3174" i="4"/>
  <c r="AH3175" i="4"/>
  <c r="AI3175" i="4"/>
  <c r="AH3176" i="4"/>
  <c r="AI3176" i="4"/>
  <c r="AH3177" i="4"/>
  <c r="AI3177" i="4"/>
  <c r="AH3178" i="4"/>
  <c r="AI3178" i="4"/>
  <c r="AH3179" i="4"/>
  <c r="AI3179" i="4"/>
  <c r="AH3180" i="4"/>
  <c r="AI3180" i="4"/>
  <c r="AH3181" i="4"/>
  <c r="AI3181" i="4"/>
  <c r="AH3182" i="4"/>
  <c r="AI3182" i="4"/>
  <c r="AH3183" i="4"/>
  <c r="AI3183" i="4"/>
  <c r="AH3184" i="4"/>
  <c r="AI3184" i="4"/>
  <c r="AH3185" i="4"/>
  <c r="AI3185" i="4"/>
  <c r="AH3186" i="4"/>
  <c r="AI3186" i="4"/>
  <c r="AH3187" i="4"/>
  <c r="AI3187" i="4"/>
  <c r="AH3188" i="4"/>
  <c r="AI3188" i="4"/>
  <c r="AH3189" i="4"/>
  <c r="AI3189" i="4"/>
  <c r="AH3190" i="4"/>
  <c r="AI3190" i="4"/>
  <c r="AH3191" i="4"/>
  <c r="AI3191" i="4"/>
  <c r="AH3192" i="4"/>
  <c r="AI3192" i="4"/>
  <c r="AH3193" i="4"/>
  <c r="AI3193" i="4"/>
  <c r="AH3194" i="4"/>
  <c r="AI3194" i="4"/>
  <c r="AH3195" i="4"/>
  <c r="AI3195" i="4"/>
  <c r="AH3196" i="4"/>
  <c r="AI3196" i="4"/>
  <c r="AH3197" i="4"/>
  <c r="AI3197" i="4"/>
  <c r="AH3198" i="4"/>
  <c r="AI3198" i="4"/>
  <c r="AH3199" i="4"/>
  <c r="AI3199" i="4"/>
  <c r="AH3200" i="4"/>
  <c r="AI3200" i="4"/>
  <c r="AH3201" i="4"/>
  <c r="AI3201" i="4"/>
  <c r="AH3202" i="4"/>
  <c r="AI3202" i="4"/>
  <c r="AH3203" i="4"/>
  <c r="AI3203" i="4"/>
  <c r="AH3204" i="4"/>
  <c r="AI3204" i="4"/>
  <c r="AH3205" i="4"/>
  <c r="AI3205" i="4"/>
  <c r="AH3206" i="4"/>
  <c r="AI3206" i="4"/>
  <c r="AH3207" i="4"/>
  <c r="AI3207" i="4"/>
  <c r="AH3208" i="4"/>
  <c r="AI3208" i="4"/>
  <c r="AH3209" i="4"/>
  <c r="AI3209" i="4"/>
  <c r="AH3210" i="4"/>
  <c r="AI3210" i="4"/>
  <c r="AH3211" i="4"/>
  <c r="AI3211" i="4"/>
  <c r="AH3212" i="4"/>
  <c r="AI3212" i="4"/>
  <c r="AH3213" i="4"/>
  <c r="AI3213" i="4"/>
  <c r="AH3214" i="4"/>
  <c r="AI3214" i="4"/>
  <c r="AH3215" i="4"/>
  <c r="AI3215" i="4"/>
  <c r="AH3216" i="4"/>
  <c r="AI3216" i="4"/>
  <c r="AH3217" i="4"/>
  <c r="AI3217" i="4"/>
  <c r="AH3218" i="4"/>
  <c r="AI3218" i="4"/>
  <c r="AH3219" i="4"/>
  <c r="AI3219" i="4"/>
  <c r="AH3220" i="4"/>
  <c r="AI3220" i="4"/>
  <c r="AH3221" i="4"/>
  <c r="AI3221" i="4"/>
  <c r="AH3222" i="4"/>
  <c r="AI3222" i="4"/>
  <c r="AH3223" i="4"/>
  <c r="AI3223" i="4"/>
  <c r="AH3224" i="4"/>
  <c r="AI3224" i="4"/>
  <c r="AH3225" i="4"/>
  <c r="AI3225" i="4"/>
  <c r="AH3226" i="4"/>
  <c r="AI3226" i="4"/>
  <c r="AH3227" i="4"/>
  <c r="AI3227" i="4"/>
  <c r="AH3228" i="4"/>
  <c r="AI3228" i="4"/>
  <c r="AH3229" i="4"/>
  <c r="AI3229" i="4"/>
  <c r="AH3230" i="4"/>
  <c r="AI3230" i="4"/>
  <c r="AH3231" i="4"/>
  <c r="AI3231" i="4"/>
  <c r="AH3232" i="4"/>
  <c r="AI3232" i="4"/>
  <c r="AH3233" i="4"/>
  <c r="AI3233" i="4"/>
  <c r="AH3234" i="4"/>
  <c r="AI3234" i="4"/>
  <c r="AH3235" i="4"/>
  <c r="AI3235" i="4"/>
  <c r="AH3236" i="4"/>
  <c r="AI3236" i="4"/>
  <c r="AH3237" i="4"/>
  <c r="AI3237" i="4"/>
  <c r="AH3238" i="4"/>
  <c r="AI3238" i="4"/>
  <c r="AH3239" i="4"/>
  <c r="AI3239" i="4"/>
  <c r="AH3240" i="4"/>
  <c r="AI3240" i="4"/>
  <c r="AH3241" i="4"/>
  <c r="AI3241" i="4"/>
  <c r="AH3242" i="4"/>
  <c r="AI3242" i="4"/>
  <c r="AH3243" i="4"/>
  <c r="AI3243" i="4"/>
  <c r="AH3244" i="4"/>
  <c r="AI3244" i="4"/>
  <c r="AH3245" i="4"/>
  <c r="AI3245" i="4"/>
  <c r="AH3246" i="4"/>
  <c r="AI3246" i="4"/>
  <c r="AH3247" i="4"/>
  <c r="AI3247" i="4"/>
  <c r="AH3248" i="4"/>
  <c r="AI3248" i="4"/>
  <c r="AH3249" i="4"/>
  <c r="AI3249" i="4"/>
  <c r="AH3250" i="4"/>
  <c r="AI3250" i="4"/>
  <c r="AH3251" i="4"/>
  <c r="AI3251" i="4"/>
  <c r="AH3252" i="4"/>
  <c r="AI3252" i="4"/>
  <c r="AH3253" i="4"/>
  <c r="AI3253" i="4"/>
  <c r="AH3254" i="4"/>
  <c r="AI3254" i="4"/>
  <c r="AH3255" i="4"/>
  <c r="AI3255" i="4"/>
  <c r="AH3256" i="4"/>
  <c r="AI3256" i="4"/>
  <c r="AH3257" i="4"/>
  <c r="AI3257" i="4"/>
  <c r="AH3258" i="4"/>
  <c r="AI3258" i="4"/>
  <c r="AJ3258" i="4" s="1"/>
  <c r="AH3259" i="4"/>
  <c r="AI3259" i="4"/>
  <c r="AH3260" i="4"/>
  <c r="AI3260" i="4"/>
  <c r="AH3261" i="4"/>
  <c r="AI3261" i="4"/>
  <c r="AH3262" i="4"/>
  <c r="AI3262" i="4"/>
  <c r="AH3263" i="4"/>
  <c r="AI3263" i="4"/>
  <c r="AH3264" i="4"/>
  <c r="AI3264" i="4"/>
  <c r="AH3265" i="4"/>
  <c r="AI3265" i="4"/>
  <c r="AH3266" i="4"/>
  <c r="AI3266" i="4"/>
  <c r="AH3267" i="4"/>
  <c r="AI3267" i="4"/>
  <c r="AH3268" i="4"/>
  <c r="AI3268" i="4"/>
  <c r="AH3269" i="4"/>
  <c r="AI3269" i="4"/>
  <c r="AH3270" i="4"/>
  <c r="AI3270" i="4"/>
  <c r="AH3271" i="4"/>
  <c r="AI3271" i="4"/>
  <c r="AH3272" i="4"/>
  <c r="AI3272" i="4"/>
  <c r="AH3273" i="4"/>
  <c r="AI3273" i="4"/>
  <c r="AH3274" i="4"/>
  <c r="AI3274" i="4"/>
  <c r="AH3275" i="4"/>
  <c r="AI3275" i="4"/>
  <c r="AH3276" i="4"/>
  <c r="AI3276" i="4"/>
  <c r="AH3277" i="4"/>
  <c r="AI3277" i="4"/>
  <c r="AH3278" i="4"/>
  <c r="AI3278" i="4"/>
  <c r="AH3279" i="4"/>
  <c r="AI3279" i="4"/>
  <c r="AH3280" i="4"/>
  <c r="AI3280" i="4"/>
  <c r="AH3281" i="4"/>
  <c r="AI3281" i="4"/>
  <c r="AH3282" i="4"/>
  <c r="AI3282" i="4"/>
  <c r="AH3283" i="4"/>
  <c r="AI3283" i="4"/>
  <c r="AH3284" i="4"/>
  <c r="AI3284" i="4"/>
  <c r="AH3285" i="4"/>
  <c r="AI3285" i="4"/>
  <c r="AH3286" i="4"/>
  <c r="AI3286" i="4"/>
  <c r="AH3287" i="4"/>
  <c r="AI3287" i="4"/>
  <c r="AH3288" i="4"/>
  <c r="AI3288" i="4"/>
  <c r="AH3289" i="4"/>
  <c r="AI3289" i="4"/>
  <c r="AH3290" i="4"/>
  <c r="AI3290" i="4"/>
  <c r="AH3291" i="4"/>
  <c r="AI3291" i="4"/>
  <c r="AH3292" i="4"/>
  <c r="AI3292" i="4"/>
  <c r="AH3293" i="4"/>
  <c r="AI3293" i="4"/>
  <c r="AH3294" i="4"/>
  <c r="AI3294" i="4"/>
  <c r="AH3295" i="4"/>
  <c r="AI3295" i="4"/>
  <c r="AH3296" i="4"/>
  <c r="AI3296" i="4"/>
  <c r="AH3297" i="4"/>
  <c r="AI3297" i="4"/>
  <c r="AH3298" i="4"/>
  <c r="AI3298" i="4"/>
  <c r="AH3299" i="4"/>
  <c r="AI3299" i="4"/>
  <c r="AH3300" i="4"/>
  <c r="AI3300" i="4"/>
  <c r="AH3301" i="4"/>
  <c r="AI3301" i="4"/>
  <c r="AH3302" i="4"/>
  <c r="AI3302" i="4"/>
  <c r="AH3303" i="4"/>
  <c r="AI3303" i="4"/>
  <c r="AH3304" i="4"/>
  <c r="AI3304" i="4"/>
  <c r="AH3305" i="4"/>
  <c r="AI3305" i="4"/>
  <c r="AH3306" i="4"/>
  <c r="AI3306" i="4"/>
  <c r="AH3307" i="4"/>
  <c r="AI3307" i="4"/>
  <c r="AH3308" i="4"/>
  <c r="AI3308" i="4"/>
  <c r="AH3309" i="4"/>
  <c r="AI3309" i="4"/>
  <c r="AH3310" i="4"/>
  <c r="AI3310" i="4"/>
  <c r="AH3311" i="4"/>
  <c r="AI3311" i="4"/>
  <c r="AH3312" i="4"/>
  <c r="AI3312" i="4"/>
  <c r="AH3313" i="4"/>
  <c r="AI3313" i="4"/>
  <c r="AH3314" i="4"/>
  <c r="AI3314" i="4"/>
  <c r="AH3315" i="4"/>
  <c r="AI3315" i="4"/>
  <c r="AH3316" i="4"/>
  <c r="AI3316" i="4"/>
  <c r="AH3317" i="4"/>
  <c r="AI3317" i="4"/>
  <c r="AH3318" i="4"/>
  <c r="AI3318" i="4"/>
  <c r="AH3319" i="4"/>
  <c r="AI3319" i="4"/>
  <c r="AH3320" i="4"/>
  <c r="AI3320" i="4"/>
  <c r="AH3321" i="4"/>
  <c r="AI3321" i="4"/>
  <c r="AH3322" i="4"/>
  <c r="AI3322" i="4"/>
  <c r="AH3323" i="4"/>
  <c r="AI3323" i="4"/>
  <c r="AH3324" i="4"/>
  <c r="AI3324" i="4"/>
  <c r="AH3325" i="4"/>
  <c r="AI3325" i="4"/>
  <c r="AH3326" i="4"/>
  <c r="AI3326" i="4"/>
  <c r="AH3327" i="4"/>
  <c r="AI3327" i="4"/>
  <c r="AH3328" i="4"/>
  <c r="AI3328" i="4"/>
  <c r="AH3329" i="4"/>
  <c r="AI3329" i="4"/>
  <c r="AH3330" i="4"/>
  <c r="AI3330" i="4"/>
  <c r="AH3331" i="4"/>
  <c r="AI3331" i="4"/>
  <c r="AH3332" i="4"/>
  <c r="AI3332" i="4"/>
  <c r="AH3333" i="4"/>
  <c r="AI3333" i="4"/>
  <c r="AH3334" i="4"/>
  <c r="AI3334" i="4"/>
  <c r="AH3335" i="4"/>
  <c r="AI3335" i="4"/>
  <c r="AH3336" i="4"/>
  <c r="AI3336" i="4"/>
  <c r="AH3337" i="4"/>
  <c r="AI3337" i="4"/>
  <c r="AH3338" i="4"/>
  <c r="AI3338" i="4"/>
  <c r="AH3339" i="4"/>
  <c r="AI3339" i="4"/>
  <c r="AH3340" i="4"/>
  <c r="AI3340" i="4"/>
  <c r="AH3341" i="4"/>
  <c r="AI3341" i="4"/>
  <c r="AH3342" i="4"/>
  <c r="AI3342" i="4"/>
  <c r="AH3343" i="4"/>
  <c r="AI3343" i="4"/>
  <c r="AH3344" i="4"/>
  <c r="AI3344" i="4"/>
  <c r="AH3345" i="4"/>
  <c r="AI3345" i="4"/>
  <c r="AH3346" i="4"/>
  <c r="AI3346" i="4"/>
  <c r="AH3347" i="4"/>
  <c r="AI3347" i="4"/>
  <c r="AH3348" i="4"/>
  <c r="AI3348" i="4"/>
  <c r="AH3349" i="4"/>
  <c r="AI3349" i="4"/>
  <c r="AH3350" i="4"/>
  <c r="AI3350" i="4"/>
  <c r="AH3351" i="4"/>
  <c r="AI3351" i="4"/>
  <c r="AH3352" i="4"/>
  <c r="AI3352" i="4"/>
  <c r="AH3353" i="4"/>
  <c r="AI3353" i="4"/>
  <c r="AH3354" i="4"/>
  <c r="AI3354" i="4"/>
  <c r="AH3355" i="4"/>
  <c r="AI3355" i="4"/>
  <c r="AH3356" i="4"/>
  <c r="AI3356" i="4"/>
  <c r="AH3357" i="4"/>
  <c r="AI3357" i="4"/>
  <c r="AH3358" i="4"/>
  <c r="AI3358" i="4"/>
  <c r="AH3359" i="4"/>
  <c r="AI3359" i="4"/>
  <c r="AH3360" i="4"/>
  <c r="AI3360" i="4"/>
  <c r="AH3361" i="4"/>
  <c r="AI3361" i="4"/>
  <c r="AH3362" i="4"/>
  <c r="AI3362" i="4"/>
  <c r="AH3363" i="4"/>
  <c r="AI3363" i="4"/>
  <c r="AH3364" i="4"/>
  <c r="AI3364" i="4"/>
  <c r="AH3365" i="4"/>
  <c r="AI3365" i="4"/>
  <c r="AH3366" i="4"/>
  <c r="AI3366" i="4"/>
  <c r="AH3367" i="4"/>
  <c r="AI3367" i="4"/>
  <c r="AH3368" i="4"/>
  <c r="AI3368" i="4"/>
  <c r="AH3369" i="4"/>
  <c r="AI3369" i="4"/>
  <c r="AH3370" i="4"/>
  <c r="AI3370" i="4"/>
  <c r="AH3371" i="4"/>
  <c r="AI3371" i="4"/>
  <c r="AH3372" i="4"/>
  <c r="AI3372" i="4"/>
  <c r="AH3373" i="4"/>
  <c r="AI3373" i="4"/>
  <c r="AH3374" i="4"/>
  <c r="AI3374" i="4"/>
  <c r="AJ3374" i="4" s="1"/>
  <c r="AH3375" i="4"/>
  <c r="AI3375" i="4"/>
  <c r="AH3376" i="4"/>
  <c r="AI3376" i="4"/>
  <c r="AH3377" i="4"/>
  <c r="AI3377" i="4"/>
  <c r="AH3378" i="4"/>
  <c r="AI3378" i="4"/>
  <c r="AH3379" i="4"/>
  <c r="AI3379" i="4"/>
  <c r="AH3380" i="4"/>
  <c r="AI3380" i="4"/>
  <c r="AH3381" i="4"/>
  <c r="AI3381" i="4"/>
  <c r="AH3382" i="4"/>
  <c r="AI3382" i="4"/>
  <c r="AH3383" i="4"/>
  <c r="AI3383" i="4"/>
  <c r="AH3384" i="4"/>
  <c r="AI3384" i="4"/>
  <c r="AH3385" i="4"/>
  <c r="AI3385" i="4"/>
  <c r="AH3386" i="4"/>
  <c r="AI3386" i="4"/>
  <c r="AJ3386" i="4" s="1"/>
  <c r="AH3387" i="4"/>
  <c r="AI3387" i="4"/>
  <c r="AH3388" i="4"/>
  <c r="AI3388" i="4"/>
  <c r="AH3389" i="4"/>
  <c r="AI3389" i="4"/>
  <c r="AH3390" i="4"/>
  <c r="AI3390" i="4"/>
  <c r="AH3391" i="4"/>
  <c r="AI3391" i="4"/>
  <c r="AH3392" i="4"/>
  <c r="AI3392" i="4"/>
  <c r="AH3393" i="4"/>
  <c r="AI3393" i="4"/>
  <c r="AH3394" i="4"/>
  <c r="AI3394" i="4"/>
  <c r="AH3395" i="4"/>
  <c r="AI3395" i="4"/>
  <c r="AH3396" i="4"/>
  <c r="AI3396" i="4"/>
  <c r="AH3397" i="4"/>
  <c r="AI3397" i="4"/>
  <c r="AH3398" i="4"/>
  <c r="AI3398" i="4"/>
  <c r="AH3399" i="4"/>
  <c r="AI3399" i="4"/>
  <c r="AH3400" i="4"/>
  <c r="AI3400" i="4"/>
  <c r="AH3401" i="4"/>
  <c r="AI3401" i="4"/>
  <c r="AH3402" i="4"/>
  <c r="AI3402" i="4"/>
  <c r="AH3403" i="4"/>
  <c r="AI3403" i="4"/>
  <c r="AH3404" i="4"/>
  <c r="AI3404" i="4"/>
  <c r="AH3405" i="4"/>
  <c r="AI3405" i="4"/>
  <c r="AH3406" i="4"/>
  <c r="AI3406" i="4"/>
  <c r="AH3407" i="4"/>
  <c r="AI3407" i="4"/>
  <c r="AH3408" i="4"/>
  <c r="AI3408" i="4"/>
  <c r="AH3409" i="4"/>
  <c r="AI3409" i="4"/>
  <c r="AH3410" i="4"/>
  <c r="AI3410" i="4"/>
  <c r="AH3411" i="4"/>
  <c r="AI3411" i="4"/>
  <c r="AH3412" i="4"/>
  <c r="AI3412" i="4"/>
  <c r="AH3413" i="4"/>
  <c r="AI3413" i="4"/>
  <c r="AH3414" i="4"/>
  <c r="AI3414" i="4"/>
  <c r="AH3415" i="4"/>
  <c r="AI3415" i="4"/>
  <c r="AH3416" i="4"/>
  <c r="AI3416" i="4"/>
  <c r="AH3417" i="4"/>
  <c r="AI3417" i="4"/>
  <c r="AH3418" i="4"/>
  <c r="AI3418" i="4"/>
  <c r="AH3419" i="4"/>
  <c r="AI3419" i="4"/>
  <c r="AH3420" i="4"/>
  <c r="AI3420" i="4"/>
  <c r="AH3421" i="4"/>
  <c r="AI3421" i="4"/>
  <c r="AH3422" i="4"/>
  <c r="AI3422" i="4"/>
  <c r="AH3423" i="4"/>
  <c r="AI3423" i="4"/>
  <c r="AH3424" i="4"/>
  <c r="AI3424" i="4"/>
  <c r="AH3425" i="4"/>
  <c r="AI3425" i="4"/>
  <c r="AH3426" i="4"/>
  <c r="AI3426" i="4"/>
  <c r="AH3427" i="4"/>
  <c r="AI3427" i="4"/>
  <c r="AH3428" i="4"/>
  <c r="AI3428" i="4"/>
  <c r="AH3429" i="4"/>
  <c r="AI3429" i="4"/>
  <c r="AH3430" i="4"/>
  <c r="AI3430" i="4"/>
  <c r="AH3431" i="4"/>
  <c r="AI3431" i="4"/>
  <c r="AH3432" i="4"/>
  <c r="AI3432" i="4"/>
  <c r="AH3433" i="4"/>
  <c r="AI3433" i="4"/>
  <c r="AH3434" i="4"/>
  <c r="AI3434" i="4"/>
  <c r="AH3435" i="4"/>
  <c r="AI3435" i="4"/>
  <c r="AH3436" i="4"/>
  <c r="AI3436" i="4"/>
  <c r="AH3437" i="4"/>
  <c r="AI3437" i="4"/>
  <c r="AH3438" i="4"/>
  <c r="AI3438" i="4"/>
  <c r="AH3439" i="4"/>
  <c r="AI3439" i="4"/>
  <c r="AH3440" i="4"/>
  <c r="AI3440" i="4"/>
  <c r="AH3441" i="4"/>
  <c r="AI3441" i="4"/>
  <c r="AH3442" i="4"/>
  <c r="AI3442" i="4"/>
  <c r="AH3443" i="4"/>
  <c r="AI3443" i="4"/>
  <c r="AH3444" i="4"/>
  <c r="AI3444" i="4"/>
  <c r="AH3445" i="4"/>
  <c r="AI3445" i="4"/>
  <c r="AH3446" i="4"/>
  <c r="AI3446" i="4"/>
  <c r="AH3447" i="4"/>
  <c r="AI3447" i="4"/>
  <c r="AH3448" i="4"/>
  <c r="AI3448" i="4"/>
  <c r="AH3449" i="4"/>
  <c r="AI3449" i="4"/>
  <c r="AH3450" i="4"/>
  <c r="AI3450" i="4"/>
  <c r="AH3451" i="4"/>
  <c r="AI3451" i="4"/>
  <c r="AH3452" i="4"/>
  <c r="AI3452" i="4"/>
  <c r="AH3453" i="4"/>
  <c r="AI3453" i="4"/>
  <c r="AH3454" i="4"/>
  <c r="AI3454" i="4"/>
  <c r="AH3455" i="4"/>
  <c r="AI3455" i="4"/>
  <c r="AH3456" i="4"/>
  <c r="AI3456" i="4"/>
  <c r="AH3457" i="4"/>
  <c r="AI3457" i="4"/>
  <c r="AH3458" i="4"/>
  <c r="AI3458" i="4"/>
  <c r="AH3459" i="4"/>
  <c r="AI3459" i="4"/>
  <c r="AH3460" i="4"/>
  <c r="AI3460" i="4"/>
  <c r="AH3461" i="4"/>
  <c r="AI3461" i="4"/>
  <c r="AH3462" i="4"/>
  <c r="AI3462" i="4"/>
  <c r="AH3463" i="4"/>
  <c r="AI3463" i="4"/>
  <c r="AH3464" i="4"/>
  <c r="AI3464" i="4"/>
  <c r="AH3465" i="4"/>
  <c r="AI3465" i="4"/>
  <c r="AH3466" i="4"/>
  <c r="AI3466" i="4"/>
  <c r="AH3467" i="4"/>
  <c r="AI3467" i="4"/>
  <c r="AH3468" i="4"/>
  <c r="AI3468" i="4"/>
  <c r="AH3469" i="4"/>
  <c r="AI3469" i="4"/>
  <c r="AH3470" i="4"/>
  <c r="AI3470" i="4"/>
  <c r="AH3471" i="4"/>
  <c r="AI3471" i="4"/>
  <c r="AH3472" i="4"/>
  <c r="AI3472" i="4"/>
  <c r="AH3473" i="4"/>
  <c r="AI3473" i="4"/>
  <c r="AH3474" i="4"/>
  <c r="AI3474" i="4"/>
  <c r="AH3475" i="4"/>
  <c r="AI3475" i="4"/>
  <c r="AH3476" i="4"/>
  <c r="AI3476" i="4"/>
  <c r="AH3477" i="4"/>
  <c r="AI3477" i="4"/>
  <c r="AH3478" i="4"/>
  <c r="AI3478" i="4"/>
  <c r="AH3479" i="4"/>
  <c r="AI3479" i="4"/>
  <c r="AH3480" i="4"/>
  <c r="AI3480" i="4"/>
  <c r="AH3481" i="4"/>
  <c r="AI3481" i="4"/>
  <c r="AH3482" i="4"/>
  <c r="AI3482" i="4"/>
  <c r="AH3483" i="4"/>
  <c r="AI3483" i="4"/>
  <c r="AH3484" i="4"/>
  <c r="AI3484" i="4"/>
  <c r="AH3485" i="4"/>
  <c r="AI3485" i="4"/>
  <c r="AH3486" i="4"/>
  <c r="AI3486" i="4"/>
  <c r="AH3487" i="4"/>
  <c r="AI3487" i="4"/>
  <c r="AH3488" i="4"/>
  <c r="AI3488" i="4"/>
  <c r="AH3489" i="4"/>
  <c r="AI3489" i="4"/>
  <c r="AH3490" i="4"/>
  <c r="AI3490" i="4"/>
  <c r="AH3491" i="4"/>
  <c r="AI3491" i="4"/>
  <c r="AH3492" i="4"/>
  <c r="AI3492" i="4"/>
  <c r="AH3493" i="4"/>
  <c r="AI3493" i="4"/>
  <c r="AH3494" i="4"/>
  <c r="AI3494" i="4"/>
  <c r="AH3495" i="4"/>
  <c r="AI3495" i="4"/>
  <c r="AH3496" i="4"/>
  <c r="AI3496" i="4"/>
  <c r="AH3497" i="4"/>
  <c r="AI3497" i="4"/>
  <c r="AH3498" i="4"/>
  <c r="AI3498" i="4"/>
  <c r="AH3499" i="4"/>
  <c r="AI3499" i="4"/>
  <c r="AH3500" i="4"/>
  <c r="AI3500" i="4"/>
  <c r="AH3501" i="4"/>
  <c r="AI3501" i="4"/>
  <c r="AH3502" i="4"/>
  <c r="AI3502" i="4"/>
  <c r="AH3503" i="4"/>
  <c r="AI3503" i="4"/>
  <c r="AH3504" i="4"/>
  <c r="AI3504" i="4"/>
  <c r="AH3505" i="4"/>
  <c r="AI3505" i="4"/>
  <c r="AH3506" i="4"/>
  <c r="AI3506" i="4"/>
  <c r="AH3507" i="4"/>
  <c r="AI3507" i="4"/>
  <c r="AH3508" i="4"/>
  <c r="AI3508" i="4"/>
  <c r="AH3509" i="4"/>
  <c r="AI3509" i="4"/>
  <c r="AH3510" i="4"/>
  <c r="AI3510" i="4"/>
  <c r="AH3511" i="4"/>
  <c r="AI3511" i="4"/>
  <c r="AH3512" i="4"/>
  <c r="AI3512" i="4"/>
  <c r="AH3513" i="4"/>
  <c r="AI3513" i="4"/>
  <c r="AH3514" i="4"/>
  <c r="AI3514" i="4"/>
  <c r="AH3515" i="4"/>
  <c r="AI3515" i="4"/>
  <c r="AH3516" i="4"/>
  <c r="AI3516" i="4"/>
  <c r="AH3517" i="4"/>
  <c r="AI3517" i="4"/>
  <c r="AH3518" i="4"/>
  <c r="AI3518" i="4"/>
  <c r="AH3519" i="4"/>
  <c r="AI3519" i="4"/>
  <c r="AH3520" i="4"/>
  <c r="AI3520" i="4"/>
  <c r="AH3521" i="4"/>
  <c r="AI3521" i="4"/>
  <c r="AH3522" i="4"/>
  <c r="AI3522" i="4"/>
  <c r="AH3523" i="4"/>
  <c r="AI3523" i="4"/>
  <c r="AH3524" i="4"/>
  <c r="AI3524" i="4"/>
  <c r="AH3525" i="4"/>
  <c r="AI3525" i="4"/>
  <c r="AH3526" i="4"/>
  <c r="AI3526" i="4"/>
  <c r="AH3527" i="4"/>
  <c r="AI3527" i="4"/>
  <c r="AH3528" i="4"/>
  <c r="AI3528" i="4"/>
  <c r="AH3529" i="4"/>
  <c r="AI3529" i="4"/>
  <c r="AH3530" i="4"/>
  <c r="AI3530" i="4"/>
  <c r="AH3531" i="4"/>
  <c r="AI3531" i="4"/>
  <c r="AH3532" i="4"/>
  <c r="AI3532" i="4"/>
  <c r="AH3533" i="4"/>
  <c r="AI3533" i="4"/>
  <c r="AH3534" i="4"/>
  <c r="AI3534" i="4"/>
  <c r="AH3535" i="4"/>
  <c r="AI3535" i="4"/>
  <c r="AH3536" i="4"/>
  <c r="AI3536" i="4"/>
  <c r="AH3537" i="4"/>
  <c r="AI3537" i="4"/>
  <c r="AH3538" i="4"/>
  <c r="AI3538" i="4"/>
  <c r="AH3539" i="4"/>
  <c r="AI3539" i="4"/>
  <c r="AH3540" i="4"/>
  <c r="AI3540" i="4"/>
  <c r="AH3541" i="4"/>
  <c r="AI3541" i="4"/>
  <c r="AH3542" i="4"/>
  <c r="AI3542" i="4"/>
  <c r="AH3543" i="4"/>
  <c r="AI3543" i="4"/>
  <c r="AH3544" i="4"/>
  <c r="AI3544" i="4"/>
  <c r="AH3545" i="4"/>
  <c r="AI3545" i="4"/>
  <c r="AH3546" i="4"/>
  <c r="AI3546" i="4"/>
  <c r="AH3547" i="4"/>
  <c r="AI3547" i="4"/>
  <c r="AH3548" i="4"/>
  <c r="AI3548" i="4"/>
  <c r="AH3549" i="4"/>
  <c r="AI3549" i="4"/>
  <c r="AH3550" i="4"/>
  <c r="AI3550" i="4"/>
  <c r="AH3551" i="4"/>
  <c r="AI3551" i="4"/>
  <c r="AH3552" i="4"/>
  <c r="AI3552" i="4"/>
  <c r="AH3553" i="4"/>
  <c r="AI3553" i="4"/>
  <c r="AH3554" i="4"/>
  <c r="AI3554" i="4"/>
  <c r="AH3555" i="4"/>
  <c r="AI3555" i="4"/>
  <c r="AH3556" i="4"/>
  <c r="AI3556" i="4"/>
  <c r="AH3557" i="4"/>
  <c r="AI3557" i="4"/>
  <c r="AH3558" i="4"/>
  <c r="AI3558" i="4"/>
  <c r="AH3559" i="4"/>
  <c r="AI3559" i="4"/>
  <c r="AH3560" i="4"/>
  <c r="AI3560" i="4"/>
  <c r="AH3561" i="4"/>
  <c r="AI3561" i="4"/>
  <c r="AH3562" i="4"/>
  <c r="AI3562" i="4"/>
  <c r="AH3563" i="4"/>
  <c r="AI3563" i="4"/>
  <c r="AH3564" i="4"/>
  <c r="AI3564" i="4"/>
  <c r="AH3565" i="4"/>
  <c r="AI3565" i="4"/>
  <c r="AH3566" i="4"/>
  <c r="AI3566" i="4"/>
  <c r="AH3567" i="4"/>
  <c r="AI3567" i="4"/>
  <c r="AH3568" i="4"/>
  <c r="AI3568" i="4"/>
  <c r="AH3569" i="4"/>
  <c r="AI3569" i="4"/>
  <c r="AH3570" i="4"/>
  <c r="AI3570" i="4"/>
  <c r="AH3571" i="4"/>
  <c r="AI3571" i="4"/>
  <c r="AH3572" i="4"/>
  <c r="AI3572" i="4"/>
  <c r="AH3573" i="4"/>
  <c r="AI3573" i="4"/>
  <c r="AH3574" i="4"/>
  <c r="AI3574" i="4"/>
  <c r="AH3575" i="4"/>
  <c r="AI3575" i="4"/>
  <c r="AH3576" i="4"/>
  <c r="AI3576" i="4"/>
  <c r="AH3577" i="4"/>
  <c r="AI3577" i="4"/>
  <c r="AH3578" i="4"/>
  <c r="AI3578" i="4"/>
  <c r="AH3579" i="4"/>
  <c r="AI3579" i="4"/>
  <c r="AH3580" i="4"/>
  <c r="AI3580" i="4"/>
  <c r="AH3581" i="4"/>
  <c r="AI3581" i="4"/>
  <c r="AH3582" i="4"/>
  <c r="AI3582" i="4"/>
  <c r="AH3583" i="4"/>
  <c r="AI3583" i="4"/>
  <c r="AH3584" i="4"/>
  <c r="AI3584" i="4"/>
  <c r="AH3585" i="4"/>
  <c r="AI3585" i="4"/>
  <c r="AH3586" i="4"/>
  <c r="AI3586" i="4"/>
  <c r="AH3587" i="4"/>
  <c r="AI3587" i="4"/>
  <c r="AH3588" i="4"/>
  <c r="AI3588" i="4"/>
  <c r="AH3589" i="4"/>
  <c r="AI3589" i="4"/>
  <c r="AH3590" i="4"/>
  <c r="AI3590" i="4"/>
  <c r="AH3591" i="4"/>
  <c r="AI3591" i="4"/>
  <c r="AH3592" i="4"/>
  <c r="AI3592" i="4"/>
  <c r="AH3593" i="4"/>
  <c r="AI3593" i="4"/>
  <c r="AH3594" i="4"/>
  <c r="AI3594" i="4"/>
  <c r="AH3595" i="4"/>
  <c r="AI3595" i="4"/>
  <c r="AH3596" i="4"/>
  <c r="AI3596" i="4"/>
  <c r="AH3597" i="4"/>
  <c r="AI3597" i="4"/>
  <c r="AH3598" i="4"/>
  <c r="AI3598" i="4"/>
  <c r="AH3599" i="4"/>
  <c r="AI3599" i="4"/>
  <c r="AH3600" i="4"/>
  <c r="AI3600" i="4"/>
  <c r="AH3601" i="4"/>
  <c r="AI3601" i="4"/>
  <c r="AH3602" i="4"/>
  <c r="AI3602" i="4"/>
  <c r="AH3603" i="4"/>
  <c r="AI3603" i="4"/>
  <c r="AH3604" i="4"/>
  <c r="AI3604" i="4"/>
  <c r="AH3605" i="4"/>
  <c r="AI3605" i="4"/>
  <c r="AH3606" i="4"/>
  <c r="AI3606" i="4"/>
  <c r="AH3607" i="4"/>
  <c r="AI3607" i="4"/>
  <c r="AH3608" i="4"/>
  <c r="AI3608" i="4"/>
  <c r="AH3609" i="4"/>
  <c r="AI3609" i="4"/>
  <c r="AH3610" i="4"/>
  <c r="AI3610" i="4"/>
  <c r="AH3611" i="4"/>
  <c r="AI3611" i="4"/>
  <c r="AH3612" i="4"/>
  <c r="AI3612" i="4"/>
  <c r="AH3613" i="4"/>
  <c r="AI3613" i="4"/>
  <c r="AH3614" i="4"/>
  <c r="AI3614" i="4"/>
  <c r="AH3615" i="4"/>
  <c r="AI3615" i="4"/>
  <c r="AH3616" i="4"/>
  <c r="AI3616" i="4"/>
  <c r="AH3617" i="4"/>
  <c r="AI3617" i="4"/>
  <c r="AH3618" i="4"/>
  <c r="AI3618" i="4"/>
  <c r="AH3619" i="4"/>
  <c r="AI3619" i="4"/>
  <c r="AH3620" i="4"/>
  <c r="AI3620" i="4"/>
  <c r="AH3621" i="4"/>
  <c r="AI3621" i="4"/>
  <c r="AH3622" i="4"/>
  <c r="AI3622" i="4"/>
  <c r="AH3623" i="4"/>
  <c r="AI3623" i="4"/>
  <c r="AH3624" i="4"/>
  <c r="AI3624" i="4"/>
  <c r="AH3625" i="4"/>
  <c r="AI3625" i="4"/>
  <c r="AH3626" i="4"/>
  <c r="AI3626" i="4"/>
  <c r="AH3627" i="4"/>
  <c r="AI3627" i="4"/>
  <c r="AH3628" i="4"/>
  <c r="AI3628" i="4"/>
  <c r="AH3629" i="4"/>
  <c r="AI3629" i="4"/>
  <c r="AH3630" i="4"/>
  <c r="AI3630" i="4"/>
  <c r="AH3631" i="4"/>
  <c r="AI3631" i="4"/>
  <c r="AH3632" i="4"/>
  <c r="AI3632" i="4"/>
  <c r="AH3633" i="4"/>
  <c r="AI3633" i="4"/>
  <c r="AH3634" i="4"/>
  <c r="AI3634" i="4"/>
  <c r="AH3635" i="4"/>
  <c r="AI3635" i="4"/>
  <c r="AH3636" i="4"/>
  <c r="AI3636" i="4"/>
  <c r="AH3637" i="4"/>
  <c r="AI3637" i="4"/>
  <c r="AH3638" i="4"/>
  <c r="AI3638" i="4"/>
  <c r="AH3639" i="4"/>
  <c r="AI3639" i="4"/>
  <c r="AH3640" i="4"/>
  <c r="AI3640" i="4"/>
  <c r="AH3641" i="4"/>
  <c r="AI3641" i="4"/>
  <c r="AH3642" i="4"/>
  <c r="AI3642" i="4"/>
  <c r="AH3643" i="4"/>
  <c r="AI3643" i="4"/>
  <c r="AH3644" i="4"/>
  <c r="AI3644" i="4"/>
  <c r="AH3645" i="4"/>
  <c r="AI3645" i="4"/>
  <c r="AH3646" i="4"/>
  <c r="AI3646" i="4"/>
  <c r="AH3647" i="4"/>
  <c r="AI3647" i="4"/>
  <c r="AH3648" i="4"/>
  <c r="AI3648" i="4"/>
  <c r="AH3649" i="4"/>
  <c r="AI3649" i="4"/>
  <c r="AH3650" i="4"/>
  <c r="AI3650" i="4"/>
  <c r="AH3651" i="4"/>
  <c r="AI3651" i="4"/>
  <c r="AH3652" i="4"/>
  <c r="AI3652" i="4"/>
  <c r="AH3653" i="4"/>
  <c r="AI3653" i="4"/>
  <c r="AH3654" i="4"/>
  <c r="AI3654" i="4"/>
  <c r="AH3655" i="4"/>
  <c r="AI3655" i="4"/>
  <c r="AH3656" i="4"/>
  <c r="AI3656" i="4"/>
  <c r="AH3657" i="4"/>
  <c r="AI3657" i="4"/>
  <c r="AH3658" i="4"/>
  <c r="AI3658" i="4"/>
  <c r="AH3659" i="4"/>
  <c r="AI3659" i="4"/>
  <c r="AH3660" i="4"/>
  <c r="AI3660" i="4"/>
  <c r="AH3661" i="4"/>
  <c r="AI3661" i="4"/>
  <c r="AH3662" i="4"/>
  <c r="AI3662" i="4"/>
  <c r="AH3663" i="4"/>
  <c r="AI3663" i="4"/>
  <c r="AH3664" i="4"/>
  <c r="AI3664" i="4"/>
  <c r="AH3665" i="4"/>
  <c r="AI3665" i="4"/>
  <c r="AH3666" i="4"/>
  <c r="AI3666" i="4"/>
  <c r="AH3667" i="4"/>
  <c r="AI3667" i="4"/>
  <c r="AH3668" i="4"/>
  <c r="AI3668" i="4"/>
  <c r="AH3669" i="4"/>
  <c r="AI3669" i="4"/>
  <c r="AH3670" i="4"/>
  <c r="AI3670" i="4"/>
  <c r="AH3671" i="4"/>
  <c r="AI3671" i="4"/>
  <c r="AH3672" i="4"/>
  <c r="AI3672" i="4"/>
  <c r="AH3673" i="4"/>
  <c r="AI3673" i="4"/>
  <c r="AH3674" i="4"/>
  <c r="AI3674" i="4"/>
  <c r="AH3675" i="4"/>
  <c r="AI3675" i="4"/>
  <c r="AH3676" i="4"/>
  <c r="AI3676" i="4"/>
  <c r="AH3677" i="4"/>
  <c r="AI3677" i="4"/>
  <c r="AH3678" i="4"/>
  <c r="AI3678" i="4"/>
  <c r="AH3679" i="4"/>
  <c r="AI3679" i="4"/>
  <c r="AH3680" i="4"/>
  <c r="AI3680" i="4"/>
  <c r="AH3681" i="4"/>
  <c r="AI3681" i="4"/>
  <c r="AH3682" i="4"/>
  <c r="AI3682" i="4"/>
  <c r="AH3683" i="4"/>
  <c r="AI3683" i="4"/>
  <c r="AH3684" i="4"/>
  <c r="AI3684" i="4"/>
  <c r="AH3685" i="4"/>
  <c r="AI3685" i="4"/>
  <c r="AH3686" i="4"/>
  <c r="AI3686" i="4"/>
  <c r="AH3687" i="4"/>
  <c r="AI3687" i="4"/>
  <c r="AH3688" i="4"/>
  <c r="AI3688" i="4"/>
  <c r="AH3689" i="4"/>
  <c r="AI3689" i="4"/>
  <c r="AH3690" i="4"/>
  <c r="AI3690" i="4"/>
  <c r="AH3691" i="4"/>
  <c r="AI3691" i="4"/>
  <c r="AH3692" i="4"/>
  <c r="AI3692" i="4"/>
  <c r="AH3693" i="4"/>
  <c r="AI3693" i="4"/>
  <c r="AH3694" i="4"/>
  <c r="AI3694" i="4"/>
  <c r="AH3695" i="4"/>
  <c r="AI3695" i="4"/>
  <c r="AH3696" i="4"/>
  <c r="AI3696" i="4"/>
  <c r="AH3697" i="4"/>
  <c r="AI3697" i="4"/>
  <c r="AH3698" i="4"/>
  <c r="AI3698" i="4"/>
  <c r="AH3699" i="4"/>
  <c r="AI3699" i="4"/>
  <c r="AH3700" i="4"/>
  <c r="AI3700" i="4"/>
  <c r="AH3701" i="4"/>
  <c r="AI3701" i="4"/>
  <c r="AH3702" i="4"/>
  <c r="AI3702" i="4"/>
  <c r="AH3703" i="4"/>
  <c r="AI3703" i="4"/>
  <c r="AH3704" i="4"/>
  <c r="AI3704" i="4"/>
  <c r="AH3705" i="4"/>
  <c r="AI3705" i="4"/>
  <c r="AH3706" i="4"/>
  <c r="AI3706" i="4"/>
  <c r="AH3707" i="4"/>
  <c r="AI3707" i="4"/>
  <c r="AH3708" i="4"/>
  <c r="AI3708" i="4"/>
  <c r="AH3709" i="4"/>
  <c r="AI3709" i="4"/>
  <c r="AH3710" i="4"/>
  <c r="AI3710" i="4"/>
  <c r="AH3711" i="4"/>
  <c r="AI3711" i="4"/>
  <c r="AH3712" i="4"/>
  <c r="AI3712" i="4"/>
  <c r="AH3713" i="4"/>
  <c r="AI3713" i="4"/>
  <c r="AH3714" i="4"/>
  <c r="AI3714" i="4"/>
  <c r="AH3715" i="4"/>
  <c r="AI3715" i="4"/>
  <c r="AH3716" i="4"/>
  <c r="AI3716" i="4"/>
  <c r="AH3717" i="4"/>
  <c r="AI3717" i="4"/>
  <c r="AH3718" i="4"/>
  <c r="AI3718" i="4"/>
  <c r="AH3719" i="4"/>
  <c r="AI3719" i="4"/>
  <c r="AH3720" i="4"/>
  <c r="AI3720" i="4"/>
  <c r="AH3721" i="4"/>
  <c r="AI3721" i="4"/>
  <c r="AH3722" i="4"/>
  <c r="AI3722" i="4"/>
  <c r="AH3723" i="4"/>
  <c r="AI3723" i="4"/>
  <c r="AH3724" i="4"/>
  <c r="AI3724" i="4"/>
  <c r="AH3725" i="4"/>
  <c r="AI3725" i="4"/>
  <c r="AH3726" i="4"/>
  <c r="AI3726" i="4"/>
  <c r="AH3727" i="4"/>
  <c r="AI3727" i="4"/>
  <c r="AH3728" i="4"/>
  <c r="AI3728" i="4"/>
  <c r="AH3729" i="4"/>
  <c r="AI3729" i="4"/>
  <c r="AH3730" i="4"/>
  <c r="AI3730" i="4"/>
  <c r="AH3731" i="4"/>
  <c r="AI3731" i="4"/>
  <c r="AH3732" i="4"/>
  <c r="AI3732" i="4"/>
  <c r="AH3733" i="4"/>
  <c r="AI3733" i="4"/>
  <c r="AH3734" i="4"/>
  <c r="AI3734" i="4"/>
  <c r="AH3735" i="4"/>
  <c r="AI3735" i="4"/>
  <c r="AH3736" i="4"/>
  <c r="AI3736" i="4"/>
  <c r="AH3737" i="4"/>
  <c r="AI3737" i="4"/>
  <c r="AH3738" i="4"/>
  <c r="AI3738" i="4"/>
  <c r="AH3739" i="4"/>
  <c r="AI3739" i="4"/>
  <c r="AH3740" i="4"/>
  <c r="AI3740" i="4"/>
  <c r="AH3741" i="4"/>
  <c r="AI3741" i="4"/>
  <c r="AH3742" i="4"/>
  <c r="AI3742" i="4"/>
  <c r="AH3743" i="4"/>
  <c r="AI3743" i="4"/>
  <c r="AH3744" i="4"/>
  <c r="AI3744" i="4"/>
  <c r="AH3745" i="4"/>
  <c r="AI3745" i="4"/>
  <c r="AH3746" i="4"/>
  <c r="AI3746" i="4"/>
  <c r="AH3747" i="4"/>
  <c r="AI3747" i="4"/>
  <c r="AH3748" i="4"/>
  <c r="AI3748" i="4"/>
  <c r="AH3749" i="4"/>
  <c r="AI3749" i="4"/>
  <c r="AH3750" i="4"/>
  <c r="AI3750" i="4"/>
  <c r="AH3751" i="4"/>
  <c r="AI3751" i="4"/>
  <c r="AH3752" i="4"/>
  <c r="AI3752" i="4"/>
  <c r="AH3753" i="4"/>
  <c r="AI3753" i="4"/>
  <c r="AH3754" i="4"/>
  <c r="AI3754" i="4"/>
  <c r="AH3755" i="4"/>
  <c r="AI3755" i="4"/>
  <c r="AH3756" i="4"/>
  <c r="AI3756" i="4"/>
  <c r="AH3757" i="4"/>
  <c r="AI3757" i="4"/>
  <c r="AH3758" i="4"/>
  <c r="AI3758" i="4"/>
  <c r="AH3759" i="4"/>
  <c r="AI3759" i="4"/>
  <c r="AH3760" i="4"/>
  <c r="AI3760" i="4"/>
  <c r="AH3761" i="4"/>
  <c r="AI3761" i="4"/>
  <c r="AH3762" i="4"/>
  <c r="AI3762" i="4"/>
  <c r="AH3763" i="4"/>
  <c r="AI3763" i="4"/>
  <c r="AH3764" i="4"/>
  <c r="AI3764" i="4"/>
  <c r="AH3765" i="4"/>
  <c r="AI3765" i="4"/>
  <c r="AH3766" i="4"/>
  <c r="AI3766" i="4"/>
  <c r="AH3767" i="4"/>
  <c r="AI3767" i="4"/>
  <c r="AH3768" i="4"/>
  <c r="AI3768" i="4"/>
  <c r="AH3769" i="4"/>
  <c r="AI3769" i="4"/>
  <c r="AH3770" i="4"/>
  <c r="AI3770" i="4"/>
  <c r="AH3771" i="4"/>
  <c r="AI3771" i="4"/>
  <c r="AH3772" i="4"/>
  <c r="AI3772" i="4"/>
  <c r="AH3773" i="4"/>
  <c r="AI3773" i="4"/>
  <c r="AH3774" i="4"/>
  <c r="AI3774" i="4"/>
  <c r="AH3775" i="4"/>
  <c r="AI3775" i="4"/>
  <c r="AH3776" i="4"/>
  <c r="AI3776" i="4"/>
  <c r="AH3777" i="4"/>
  <c r="AI3777" i="4"/>
  <c r="AH3778" i="4"/>
  <c r="AI3778" i="4"/>
  <c r="AH3779" i="4"/>
  <c r="AI3779" i="4"/>
  <c r="AH3780" i="4"/>
  <c r="AI3780" i="4"/>
  <c r="AH3781" i="4"/>
  <c r="AI3781" i="4"/>
  <c r="AH3782" i="4"/>
  <c r="AI3782" i="4"/>
  <c r="AH3783" i="4"/>
  <c r="AI3783" i="4"/>
  <c r="AH3784" i="4"/>
  <c r="AI3784" i="4"/>
  <c r="AH3785" i="4"/>
  <c r="AI3785" i="4"/>
  <c r="AH3786" i="4"/>
  <c r="AI3786" i="4"/>
  <c r="AH3787" i="4"/>
  <c r="AI3787" i="4"/>
  <c r="AH3788" i="4"/>
  <c r="AI3788" i="4"/>
  <c r="AH3789" i="4"/>
  <c r="AI3789" i="4"/>
  <c r="AH3790" i="4"/>
  <c r="AI3790" i="4"/>
  <c r="AH3791" i="4"/>
  <c r="AI3791" i="4"/>
  <c r="AH3792" i="4"/>
  <c r="AI3792" i="4"/>
  <c r="AH3793" i="4"/>
  <c r="AI3793" i="4"/>
  <c r="AH3794" i="4"/>
  <c r="AI3794" i="4"/>
  <c r="AH3795" i="4"/>
  <c r="AI3795" i="4"/>
  <c r="AH3796" i="4"/>
  <c r="AI3796" i="4"/>
  <c r="AH3797" i="4"/>
  <c r="AI3797" i="4"/>
  <c r="AH3798" i="4"/>
  <c r="AI3798" i="4"/>
  <c r="AH3799" i="4"/>
  <c r="AI3799" i="4"/>
  <c r="AH3800" i="4"/>
  <c r="AI3800" i="4"/>
  <c r="AH3801" i="4"/>
  <c r="AI3801" i="4"/>
  <c r="AH3802" i="4"/>
  <c r="AI3802" i="4"/>
  <c r="AH3803" i="4"/>
  <c r="AI3803" i="4"/>
  <c r="AH3804" i="4"/>
  <c r="AI3804" i="4"/>
  <c r="AH3805" i="4"/>
  <c r="AI3805" i="4"/>
  <c r="AH3806" i="4"/>
  <c r="AI3806" i="4"/>
  <c r="AH3807" i="4"/>
  <c r="AI3807" i="4"/>
  <c r="AH3808" i="4"/>
  <c r="AI3808" i="4"/>
  <c r="AH3809" i="4"/>
  <c r="AI3809" i="4"/>
  <c r="AH3810" i="4"/>
  <c r="AI3810" i="4"/>
  <c r="AH3811" i="4"/>
  <c r="AI3811" i="4"/>
  <c r="AH3812" i="4"/>
  <c r="AI3812" i="4"/>
  <c r="AH3813" i="4"/>
  <c r="AI3813" i="4"/>
  <c r="AH3814" i="4"/>
  <c r="AI3814" i="4"/>
  <c r="AH3815" i="4"/>
  <c r="AI3815" i="4"/>
  <c r="AH3816" i="4"/>
  <c r="AI3816" i="4"/>
  <c r="AH3817" i="4"/>
  <c r="AI3817" i="4"/>
  <c r="AH3818" i="4"/>
  <c r="AI3818" i="4"/>
  <c r="AH3819" i="4"/>
  <c r="AI3819" i="4"/>
  <c r="AH3820" i="4"/>
  <c r="AI3820" i="4"/>
  <c r="AH3821" i="4"/>
  <c r="AI3821" i="4"/>
  <c r="AH3822" i="4"/>
  <c r="AI3822" i="4"/>
  <c r="AH3823" i="4"/>
  <c r="AI3823" i="4"/>
  <c r="AH3824" i="4"/>
  <c r="AI3824" i="4"/>
  <c r="AH3825" i="4"/>
  <c r="AI3825" i="4"/>
  <c r="AH3826" i="4"/>
  <c r="AI3826" i="4"/>
  <c r="AH3827" i="4"/>
  <c r="AI3827" i="4"/>
  <c r="AH3828" i="4"/>
  <c r="AI3828" i="4"/>
  <c r="AH3829" i="4"/>
  <c r="AI3829" i="4"/>
  <c r="AH3830" i="4"/>
  <c r="AI3830" i="4"/>
  <c r="AH3831" i="4"/>
  <c r="AI3831" i="4"/>
  <c r="AH3832" i="4"/>
  <c r="AI3832" i="4"/>
  <c r="AH3833" i="4"/>
  <c r="AI3833" i="4"/>
  <c r="AH3834" i="4"/>
  <c r="AI3834" i="4"/>
  <c r="AH3835" i="4"/>
  <c r="AI3835" i="4"/>
  <c r="AH3836" i="4"/>
  <c r="AI3836" i="4"/>
  <c r="AH3837" i="4"/>
  <c r="AI3837" i="4"/>
  <c r="AH3838" i="4"/>
  <c r="AI3838" i="4"/>
  <c r="AH3839" i="4"/>
  <c r="AI3839" i="4"/>
  <c r="AH3840" i="4"/>
  <c r="AI3840" i="4"/>
  <c r="AH3841" i="4"/>
  <c r="AI3841" i="4"/>
  <c r="AH3842" i="4"/>
  <c r="AI3842" i="4"/>
  <c r="AH3843" i="4"/>
  <c r="AI3843" i="4"/>
  <c r="AH3844" i="4"/>
  <c r="AI3844" i="4"/>
  <c r="AH3845" i="4"/>
  <c r="AI3845" i="4"/>
  <c r="AH3846" i="4"/>
  <c r="AI3846" i="4"/>
  <c r="AH3847" i="4"/>
  <c r="AI3847" i="4"/>
  <c r="AH3848" i="4"/>
  <c r="AI3848" i="4"/>
  <c r="AH3849" i="4"/>
  <c r="AI3849" i="4"/>
  <c r="AH3850" i="4"/>
  <c r="AI3850" i="4"/>
  <c r="AH3851" i="4"/>
  <c r="AI3851" i="4"/>
  <c r="AH3852" i="4"/>
  <c r="AI3852" i="4"/>
  <c r="AH3853" i="4"/>
  <c r="AI3853" i="4"/>
  <c r="AH3854" i="4"/>
  <c r="AI3854" i="4"/>
  <c r="AH3855" i="4"/>
  <c r="AI3855" i="4"/>
  <c r="AH3856" i="4"/>
  <c r="AI3856" i="4"/>
  <c r="AH3857" i="4"/>
  <c r="AI3857" i="4"/>
  <c r="AH3858" i="4"/>
  <c r="AI3858" i="4"/>
  <c r="AH3859" i="4"/>
  <c r="AI3859" i="4"/>
  <c r="AH3860" i="4"/>
  <c r="AI3860" i="4"/>
  <c r="AH3861" i="4"/>
  <c r="AI3861" i="4"/>
  <c r="AH3862" i="4"/>
  <c r="AI3862" i="4"/>
  <c r="AH3863" i="4"/>
  <c r="AI3863" i="4"/>
  <c r="AH3864" i="4"/>
  <c r="AI3864" i="4"/>
  <c r="AH3865" i="4"/>
  <c r="AI3865" i="4"/>
  <c r="AH3866" i="4"/>
  <c r="AI3866" i="4"/>
  <c r="AH3867" i="4"/>
  <c r="AI3867" i="4"/>
  <c r="AH3868" i="4"/>
  <c r="AI3868" i="4"/>
  <c r="AH3869" i="4"/>
  <c r="AI3869" i="4"/>
  <c r="AH3870" i="4"/>
  <c r="AI3870" i="4"/>
  <c r="AH3871" i="4"/>
  <c r="AI3871" i="4"/>
  <c r="AH3872" i="4"/>
  <c r="AI3872" i="4"/>
  <c r="AH3873" i="4"/>
  <c r="AI3873" i="4"/>
  <c r="AH3874" i="4"/>
  <c r="AI3874" i="4"/>
  <c r="AH3875" i="4"/>
  <c r="AI3875" i="4"/>
  <c r="AH3876" i="4"/>
  <c r="AI3876" i="4"/>
  <c r="AH3877" i="4"/>
  <c r="AI3877" i="4"/>
  <c r="AH3878" i="4"/>
  <c r="AI3878" i="4"/>
  <c r="AH3879" i="4"/>
  <c r="AI3879" i="4"/>
  <c r="AH3880" i="4"/>
  <c r="AI3880" i="4"/>
  <c r="AH3881" i="4"/>
  <c r="AI3881" i="4"/>
  <c r="AH3882" i="4"/>
  <c r="AI3882" i="4"/>
  <c r="AH3883" i="4"/>
  <c r="AI3883" i="4"/>
  <c r="AH3884" i="4"/>
  <c r="AI3884" i="4"/>
  <c r="AH3885" i="4"/>
  <c r="AI3885" i="4"/>
  <c r="AH3886" i="4"/>
  <c r="AI3886" i="4"/>
  <c r="AH3887" i="4"/>
  <c r="AI3887" i="4"/>
  <c r="AH3888" i="4"/>
  <c r="AI3888" i="4"/>
  <c r="AH3889" i="4"/>
  <c r="AI3889" i="4"/>
  <c r="AH3890" i="4"/>
  <c r="AI3890" i="4"/>
  <c r="AH3891" i="4"/>
  <c r="AI3891" i="4"/>
  <c r="AH3892" i="4"/>
  <c r="AI3892" i="4"/>
  <c r="AH3893" i="4"/>
  <c r="AI3893" i="4"/>
  <c r="AH3894" i="4"/>
  <c r="AI3894" i="4"/>
  <c r="AH3895" i="4"/>
  <c r="AI3895" i="4"/>
  <c r="AH3896" i="4"/>
  <c r="AI3896" i="4"/>
  <c r="AH3897" i="4"/>
  <c r="AI3897" i="4"/>
  <c r="AH3898" i="4"/>
  <c r="AI3898" i="4"/>
  <c r="AH3899" i="4"/>
  <c r="AI3899" i="4"/>
  <c r="AH3900" i="4"/>
  <c r="AI3900" i="4"/>
  <c r="AH3901" i="4"/>
  <c r="AI3901" i="4"/>
  <c r="AH3902" i="4"/>
  <c r="AI3902" i="4"/>
  <c r="AH3903" i="4"/>
  <c r="AI3903" i="4"/>
  <c r="AH3904" i="4"/>
  <c r="AI3904" i="4"/>
  <c r="AH3905" i="4"/>
  <c r="AI3905" i="4"/>
  <c r="AH3906" i="4"/>
  <c r="AI3906" i="4"/>
  <c r="AH3907" i="4"/>
  <c r="AI3907" i="4"/>
  <c r="AH3908" i="4"/>
  <c r="AI3908" i="4"/>
  <c r="AH3909" i="4"/>
  <c r="AI3909" i="4"/>
  <c r="AH3910" i="4"/>
  <c r="AI3910" i="4"/>
  <c r="AH3911" i="4"/>
  <c r="AI3911" i="4"/>
  <c r="AH3912" i="4"/>
  <c r="AI3912" i="4"/>
  <c r="AJ3912" i="4" s="1"/>
  <c r="AH3913" i="4"/>
  <c r="AI3913" i="4"/>
  <c r="AH3914" i="4"/>
  <c r="AI3914" i="4"/>
  <c r="AH3915" i="4"/>
  <c r="AI3915" i="4"/>
  <c r="AH3916" i="4"/>
  <c r="AI3916" i="4"/>
  <c r="AH3917" i="4"/>
  <c r="AI3917" i="4"/>
  <c r="AH3918" i="4"/>
  <c r="AI3918" i="4"/>
  <c r="AH3919" i="4"/>
  <c r="AI3919" i="4"/>
  <c r="AH3920" i="4"/>
  <c r="AI3920" i="4"/>
  <c r="AH3921" i="4"/>
  <c r="AI3921" i="4"/>
  <c r="AH3922" i="4"/>
  <c r="AI3922" i="4"/>
  <c r="AH3923" i="4"/>
  <c r="AI3923" i="4"/>
  <c r="AH3924" i="4"/>
  <c r="AI3924" i="4"/>
  <c r="AH3925" i="4"/>
  <c r="AI3925" i="4"/>
  <c r="AH3926" i="4"/>
  <c r="AI3926" i="4"/>
  <c r="AH3927" i="4"/>
  <c r="AI3927" i="4"/>
  <c r="AH3928" i="4"/>
  <c r="AI3928" i="4"/>
  <c r="AH3929" i="4"/>
  <c r="AI3929" i="4"/>
  <c r="AH3930" i="4"/>
  <c r="AI3930" i="4"/>
  <c r="AH3931" i="4"/>
  <c r="AI3931" i="4"/>
  <c r="AH3932" i="4"/>
  <c r="AI3932" i="4"/>
  <c r="AH3933" i="4"/>
  <c r="AI3933" i="4"/>
  <c r="AH3934" i="4"/>
  <c r="AI3934" i="4"/>
  <c r="AH3935" i="4"/>
  <c r="AI3935" i="4"/>
  <c r="AH3936" i="4"/>
  <c r="AI3936" i="4"/>
  <c r="AH3937" i="4"/>
  <c r="AI3937" i="4"/>
  <c r="AH3938" i="4"/>
  <c r="AI3938" i="4"/>
  <c r="AH3939" i="4"/>
  <c r="AI3939" i="4"/>
  <c r="AH3940" i="4"/>
  <c r="AI3940" i="4"/>
  <c r="AH3941" i="4"/>
  <c r="AI3941" i="4"/>
  <c r="AH3942" i="4"/>
  <c r="AI3942" i="4"/>
  <c r="AH3943" i="4"/>
  <c r="AI3943" i="4"/>
  <c r="AH3944" i="4"/>
  <c r="AI3944" i="4"/>
  <c r="AH3945" i="4"/>
  <c r="AI3945" i="4"/>
  <c r="AH3946" i="4"/>
  <c r="AI3946" i="4"/>
  <c r="AH3947" i="4"/>
  <c r="AI3947" i="4"/>
  <c r="AH3948" i="4"/>
  <c r="AI3948" i="4"/>
  <c r="AH3949" i="4"/>
  <c r="AI3949" i="4"/>
  <c r="AH3950" i="4"/>
  <c r="AI3950" i="4"/>
  <c r="AH3951" i="4"/>
  <c r="AI3951" i="4"/>
  <c r="AH3952" i="4"/>
  <c r="AI3952" i="4"/>
  <c r="AH3953" i="4"/>
  <c r="AI3953" i="4"/>
  <c r="AH3954" i="4"/>
  <c r="AI3954" i="4"/>
  <c r="AH3955" i="4"/>
  <c r="AI3955" i="4"/>
  <c r="AH3956" i="4"/>
  <c r="AI3956" i="4"/>
  <c r="AH3957" i="4"/>
  <c r="AI3957" i="4"/>
  <c r="AH3958" i="4"/>
  <c r="AI3958" i="4"/>
  <c r="AH3959" i="4"/>
  <c r="AI3959" i="4"/>
  <c r="AH3960" i="4"/>
  <c r="AI3960" i="4"/>
  <c r="AH3961" i="4"/>
  <c r="AI3961" i="4"/>
  <c r="AH3962" i="4"/>
  <c r="AI3962" i="4"/>
  <c r="AH3963" i="4"/>
  <c r="AI3963" i="4"/>
  <c r="AH3964" i="4"/>
  <c r="AI3964" i="4"/>
  <c r="AH3965" i="4"/>
  <c r="AI3965" i="4"/>
  <c r="AH3966" i="4"/>
  <c r="AI3966" i="4"/>
  <c r="AH3967" i="4"/>
  <c r="AI3967" i="4"/>
  <c r="AH3968" i="4"/>
  <c r="AI3968" i="4"/>
  <c r="AH3969" i="4"/>
  <c r="AI3969" i="4"/>
  <c r="AH3970" i="4"/>
  <c r="AI3970" i="4"/>
  <c r="AH3971" i="4"/>
  <c r="AI3971" i="4"/>
  <c r="AH3972" i="4"/>
  <c r="AI3972" i="4"/>
  <c r="AH3973" i="4"/>
  <c r="AI3973" i="4"/>
  <c r="AH3974" i="4"/>
  <c r="AI3974" i="4"/>
  <c r="AH3975" i="4"/>
  <c r="AI3975" i="4"/>
  <c r="AH3976" i="4"/>
  <c r="AI3976" i="4"/>
  <c r="AH3977" i="4"/>
  <c r="AI3977" i="4"/>
  <c r="AH3978" i="4"/>
  <c r="AI3978" i="4"/>
  <c r="AH3979" i="4"/>
  <c r="AI3979" i="4"/>
  <c r="AH3980" i="4"/>
  <c r="AI3980" i="4"/>
  <c r="AH3981" i="4"/>
  <c r="AI3981" i="4"/>
  <c r="AH3982" i="4"/>
  <c r="AI3982" i="4"/>
  <c r="AH3983" i="4"/>
  <c r="AI3983" i="4"/>
  <c r="AH3984" i="4"/>
  <c r="AI3984" i="4"/>
  <c r="AH3985" i="4"/>
  <c r="AI3985" i="4"/>
  <c r="AH3986" i="4"/>
  <c r="AI3986" i="4"/>
  <c r="AH3987" i="4"/>
  <c r="AI3987" i="4"/>
  <c r="AH3988" i="4"/>
  <c r="AI3988" i="4"/>
  <c r="AH3989" i="4"/>
  <c r="AI3989" i="4"/>
  <c r="AH3990" i="4"/>
  <c r="AI3990" i="4"/>
  <c r="AH3991" i="4"/>
  <c r="AI3991" i="4"/>
  <c r="AH3992" i="4"/>
  <c r="AI3992" i="4"/>
  <c r="AH3993" i="4"/>
  <c r="AI3993" i="4"/>
  <c r="AH3994" i="4"/>
  <c r="AI3994" i="4"/>
  <c r="AH3995" i="4"/>
  <c r="AI3995" i="4"/>
  <c r="AH3996" i="4"/>
  <c r="AI3996" i="4"/>
  <c r="AH3997" i="4"/>
  <c r="AI3997" i="4"/>
  <c r="AH3998" i="4"/>
  <c r="AI3998" i="4"/>
  <c r="AH3999" i="4"/>
  <c r="AI3999" i="4"/>
  <c r="AH4000" i="4"/>
  <c r="AI4000" i="4"/>
  <c r="AH4001" i="4"/>
  <c r="AI4001" i="4"/>
  <c r="AH4002" i="4"/>
  <c r="AI4002" i="4"/>
  <c r="AH4003" i="4"/>
  <c r="AI4003" i="4"/>
  <c r="AH4004" i="4"/>
  <c r="AI4004" i="4"/>
  <c r="AH4005" i="4"/>
  <c r="AI4005" i="4"/>
  <c r="AH4006" i="4"/>
  <c r="AI4006" i="4"/>
  <c r="AH4007" i="4"/>
  <c r="AI4007" i="4"/>
  <c r="AH4008" i="4"/>
  <c r="AI4008" i="4"/>
  <c r="AH4009" i="4"/>
  <c r="AI4009" i="4"/>
  <c r="AH4010" i="4"/>
  <c r="AI4010" i="4"/>
  <c r="AH4011" i="4"/>
  <c r="AI4011" i="4"/>
  <c r="AH4012" i="4"/>
  <c r="AI4012" i="4"/>
  <c r="AH4013" i="4"/>
  <c r="AI4013" i="4"/>
  <c r="AH4014" i="4"/>
  <c r="AI4014" i="4"/>
  <c r="AH4015" i="4"/>
  <c r="AI4015" i="4"/>
  <c r="AH4016" i="4"/>
  <c r="AI4016" i="4"/>
  <c r="AH4017" i="4"/>
  <c r="AI4017" i="4"/>
  <c r="AH4018" i="4"/>
  <c r="AI4018" i="4"/>
  <c r="AH4019" i="4"/>
  <c r="AI4019" i="4"/>
  <c r="AH4020" i="4"/>
  <c r="AI4020" i="4"/>
  <c r="AH4021" i="4"/>
  <c r="AI4021" i="4"/>
  <c r="AH4022" i="4"/>
  <c r="AI4022" i="4"/>
  <c r="AH4023" i="4"/>
  <c r="AI4023" i="4"/>
  <c r="AH4024" i="4"/>
  <c r="AI4024" i="4"/>
  <c r="AH4025" i="4"/>
  <c r="AI4025" i="4"/>
  <c r="AH4026" i="4"/>
  <c r="AI4026" i="4"/>
  <c r="AH4027" i="4"/>
  <c r="AI4027" i="4"/>
  <c r="AH4028" i="4"/>
  <c r="AI4028" i="4"/>
  <c r="AH4029" i="4"/>
  <c r="AI4029" i="4"/>
  <c r="AH4030" i="4"/>
  <c r="AI4030" i="4"/>
  <c r="AH4031" i="4"/>
  <c r="AI4031" i="4"/>
  <c r="AH4032" i="4"/>
  <c r="AI4032" i="4"/>
  <c r="AH4033" i="4"/>
  <c r="AI4033" i="4"/>
  <c r="AH4034" i="4"/>
  <c r="AI4034" i="4"/>
  <c r="AH4035" i="4"/>
  <c r="AI4035" i="4"/>
  <c r="AH4036" i="4"/>
  <c r="AI4036" i="4"/>
  <c r="AH4037" i="4"/>
  <c r="AI4037" i="4"/>
  <c r="AH4038" i="4"/>
  <c r="AI4038" i="4"/>
  <c r="AH4039" i="4"/>
  <c r="AI4039" i="4"/>
  <c r="AH4040" i="4"/>
  <c r="AI4040" i="4"/>
  <c r="AH4041" i="4"/>
  <c r="AI4041" i="4"/>
  <c r="AH4042" i="4"/>
  <c r="AI4042" i="4"/>
  <c r="AH4043" i="4"/>
  <c r="AI4043" i="4"/>
  <c r="AH4044" i="4"/>
  <c r="AI4044" i="4"/>
  <c r="AH4045" i="4"/>
  <c r="AI4045" i="4"/>
  <c r="AH4046" i="4"/>
  <c r="AI4046" i="4"/>
  <c r="AH4047" i="4"/>
  <c r="AI4047" i="4"/>
  <c r="AH4048" i="4"/>
  <c r="AI4048" i="4"/>
  <c r="AH4049" i="4"/>
  <c r="AI4049" i="4"/>
  <c r="AH4050" i="4"/>
  <c r="AI4050" i="4"/>
  <c r="AH4051" i="4"/>
  <c r="AI4051" i="4"/>
  <c r="AH4052" i="4"/>
  <c r="AI4052" i="4"/>
  <c r="AH4053" i="4"/>
  <c r="AI4053" i="4"/>
  <c r="AH4054" i="4"/>
  <c r="AI4054" i="4"/>
  <c r="AH4055" i="4"/>
  <c r="AI4055" i="4"/>
  <c r="AH4056" i="4"/>
  <c r="AI4056" i="4"/>
  <c r="AH4057" i="4"/>
  <c r="AI4057" i="4"/>
  <c r="AH4058" i="4"/>
  <c r="AI4058" i="4"/>
  <c r="AH4059" i="4"/>
  <c r="AI4059" i="4"/>
  <c r="AH4060" i="4"/>
  <c r="AI4060" i="4"/>
  <c r="AH4061" i="4"/>
  <c r="AI4061" i="4"/>
  <c r="AH4062" i="4"/>
  <c r="AI4062" i="4"/>
  <c r="AH4063" i="4"/>
  <c r="AI4063" i="4"/>
  <c r="AH4064" i="4"/>
  <c r="AI4064" i="4"/>
  <c r="AH4065" i="4"/>
  <c r="AI4065" i="4"/>
  <c r="AH4066" i="4"/>
  <c r="AI4066" i="4"/>
  <c r="AH4067" i="4"/>
  <c r="AI4067" i="4"/>
  <c r="AH4068" i="4"/>
  <c r="AI4068" i="4"/>
  <c r="AH4069" i="4"/>
  <c r="AI4069" i="4"/>
  <c r="AH4070" i="4"/>
  <c r="AI4070" i="4"/>
  <c r="AH4071" i="4"/>
  <c r="AI4071" i="4"/>
  <c r="AH4072" i="4"/>
  <c r="AI4072" i="4"/>
  <c r="AH4073" i="4"/>
  <c r="AI4073" i="4"/>
  <c r="AH4074" i="4"/>
  <c r="AI4074" i="4"/>
  <c r="AH4075" i="4"/>
  <c r="AI4075" i="4"/>
  <c r="AH4076" i="4"/>
  <c r="AI4076" i="4"/>
  <c r="AH4077" i="4"/>
  <c r="AI4077" i="4"/>
  <c r="AH4078" i="4"/>
  <c r="AI4078" i="4"/>
  <c r="AH4079" i="4"/>
  <c r="AI4079" i="4"/>
  <c r="AH4080" i="4"/>
  <c r="AI4080" i="4"/>
  <c r="AH4081" i="4"/>
  <c r="AI4081" i="4"/>
  <c r="AH4082" i="4"/>
  <c r="AI4082" i="4"/>
  <c r="AH4083" i="4"/>
  <c r="AI4083" i="4"/>
  <c r="AH4084" i="4"/>
  <c r="AI4084" i="4"/>
  <c r="AH4085" i="4"/>
  <c r="AI4085" i="4"/>
  <c r="AH4086" i="4"/>
  <c r="AI4086" i="4"/>
  <c r="AH4087" i="4"/>
  <c r="AI4087" i="4"/>
  <c r="AH4088" i="4"/>
  <c r="AI4088" i="4"/>
  <c r="AH4089" i="4"/>
  <c r="AI4089" i="4"/>
  <c r="AH4090" i="4"/>
  <c r="AI4090" i="4"/>
  <c r="AH4091" i="4"/>
  <c r="AI4091" i="4"/>
  <c r="AH4092" i="4"/>
  <c r="AI4092" i="4"/>
  <c r="AH4093" i="4"/>
  <c r="AI4093" i="4"/>
  <c r="AH4094" i="4"/>
  <c r="AI4094" i="4"/>
  <c r="AH4095" i="4"/>
  <c r="AI4095" i="4"/>
  <c r="AH4096" i="4"/>
  <c r="AI4096" i="4"/>
  <c r="AH4097" i="4"/>
  <c r="AI4097" i="4"/>
  <c r="AH4098" i="4"/>
  <c r="AI4098" i="4"/>
  <c r="AH4099" i="4"/>
  <c r="AI4099" i="4"/>
  <c r="AH4100" i="4"/>
  <c r="AI4100" i="4"/>
  <c r="AH4101" i="4"/>
  <c r="AI4101" i="4"/>
  <c r="AH4102" i="4"/>
  <c r="AI4102" i="4"/>
  <c r="AH4103" i="4"/>
  <c r="AI4103" i="4"/>
  <c r="AH4104" i="4"/>
  <c r="AI4104" i="4"/>
  <c r="AH4105" i="4"/>
  <c r="AI4105" i="4"/>
  <c r="AH4106" i="4"/>
  <c r="AI4106" i="4"/>
  <c r="AH4107" i="4"/>
  <c r="AI4107" i="4"/>
  <c r="AH4108" i="4"/>
  <c r="AI4108" i="4"/>
  <c r="AH4109" i="4"/>
  <c r="AI4109" i="4"/>
  <c r="AH4110" i="4"/>
  <c r="AI4110" i="4"/>
  <c r="AH4111" i="4"/>
  <c r="AI4111" i="4"/>
  <c r="AH4112" i="4"/>
  <c r="AI4112" i="4"/>
  <c r="AH4113" i="4"/>
  <c r="AI4113" i="4"/>
  <c r="AH4114" i="4"/>
  <c r="AI4114" i="4"/>
  <c r="AH4115" i="4"/>
  <c r="AI4115" i="4"/>
  <c r="AH4116" i="4"/>
  <c r="AI4116" i="4"/>
  <c r="AH4117" i="4"/>
  <c r="AI4117" i="4"/>
  <c r="AH4118" i="4"/>
  <c r="AI4118" i="4"/>
  <c r="AH4119" i="4"/>
  <c r="AI4119" i="4"/>
  <c r="AH4120" i="4"/>
  <c r="AI4120" i="4"/>
  <c r="AH4121" i="4"/>
  <c r="AI4121" i="4"/>
  <c r="AH4122" i="4"/>
  <c r="AI4122" i="4"/>
  <c r="AH4123" i="4"/>
  <c r="AI4123" i="4"/>
  <c r="AH4124" i="4"/>
  <c r="AI4124" i="4"/>
  <c r="AH4125" i="4"/>
  <c r="AI4125" i="4"/>
  <c r="AH4126" i="4"/>
  <c r="AI4126" i="4"/>
  <c r="AH4127" i="4"/>
  <c r="AI4127" i="4"/>
  <c r="AH4128" i="4"/>
  <c r="AI4128" i="4"/>
  <c r="AH4129" i="4"/>
  <c r="AI4129" i="4"/>
  <c r="AH4130" i="4"/>
  <c r="AI4130" i="4"/>
  <c r="AH4131" i="4"/>
  <c r="AI4131" i="4"/>
  <c r="AH4132" i="4"/>
  <c r="AI4132" i="4"/>
  <c r="AH4133" i="4"/>
  <c r="AI4133" i="4"/>
  <c r="AH4134" i="4"/>
  <c r="AI4134" i="4"/>
  <c r="AH4135" i="4"/>
  <c r="AI4135" i="4"/>
  <c r="AH4136" i="4"/>
  <c r="AI4136" i="4"/>
  <c r="AH4137" i="4"/>
  <c r="AI4137" i="4"/>
  <c r="AH4138" i="4"/>
  <c r="AI4138" i="4"/>
  <c r="AH4139" i="4"/>
  <c r="AI4139" i="4"/>
  <c r="AH4140" i="4"/>
  <c r="AI4140" i="4"/>
  <c r="AH4141" i="4"/>
  <c r="AI4141" i="4"/>
  <c r="AH4142" i="4"/>
  <c r="AI4142" i="4"/>
  <c r="AH4143" i="4"/>
  <c r="AI4143" i="4"/>
  <c r="AH4144" i="4"/>
  <c r="AI4144" i="4"/>
  <c r="AH4145" i="4"/>
  <c r="AI4145" i="4"/>
  <c r="AH4146" i="4"/>
  <c r="AI4146" i="4"/>
  <c r="AH4147" i="4"/>
  <c r="AI4147" i="4"/>
  <c r="AH4148" i="4"/>
  <c r="AI4148" i="4"/>
  <c r="AH4149" i="4"/>
  <c r="AI4149" i="4"/>
  <c r="AH4150" i="4"/>
  <c r="AI4150" i="4"/>
  <c r="AH4151" i="4"/>
  <c r="AI4151" i="4"/>
  <c r="AH4152" i="4"/>
  <c r="AI4152" i="4"/>
  <c r="AH4153" i="4"/>
  <c r="AI4153" i="4"/>
  <c r="AH4154" i="4"/>
  <c r="AI4154" i="4"/>
  <c r="AH4155" i="4"/>
  <c r="AI4155" i="4"/>
  <c r="AH4156" i="4"/>
  <c r="AI4156" i="4"/>
  <c r="AH4157" i="4"/>
  <c r="AI4157" i="4"/>
  <c r="AH4158" i="4"/>
  <c r="AI4158" i="4"/>
  <c r="AH4159" i="4"/>
  <c r="AI4159" i="4"/>
  <c r="AH4160" i="4"/>
  <c r="AI4160" i="4"/>
  <c r="AH4161" i="4"/>
  <c r="AI4161" i="4"/>
  <c r="AH4162" i="4"/>
  <c r="AI4162" i="4"/>
  <c r="AH4163" i="4"/>
  <c r="AI4163" i="4"/>
  <c r="AH4164" i="4"/>
  <c r="AI4164" i="4"/>
  <c r="AH4165" i="4"/>
  <c r="AI4165" i="4"/>
  <c r="AH4166" i="4"/>
  <c r="AI4166" i="4"/>
  <c r="AH4167" i="4"/>
  <c r="AI4167" i="4"/>
  <c r="AH4168" i="4"/>
  <c r="AI4168" i="4"/>
  <c r="AH4169" i="4"/>
  <c r="AI4169" i="4"/>
  <c r="AH4170" i="4"/>
  <c r="AI4170" i="4"/>
  <c r="AH4171" i="4"/>
  <c r="AI4171" i="4"/>
  <c r="AH4172" i="4"/>
  <c r="AI4172" i="4"/>
  <c r="AH4173" i="4"/>
  <c r="AI4173" i="4"/>
  <c r="AH4174" i="4"/>
  <c r="AI4174" i="4"/>
  <c r="AH4175" i="4"/>
  <c r="AI4175" i="4"/>
  <c r="AH4176" i="4"/>
  <c r="AI4176" i="4"/>
  <c r="AH4177" i="4"/>
  <c r="AI4177" i="4"/>
  <c r="AH4178" i="4"/>
  <c r="AI4178" i="4"/>
  <c r="AH4179" i="4"/>
  <c r="AI4179" i="4"/>
  <c r="AH4180" i="4"/>
  <c r="AI4180" i="4"/>
  <c r="AH4181" i="4"/>
  <c r="AI4181" i="4"/>
  <c r="AH4182" i="4"/>
  <c r="AI4182" i="4"/>
  <c r="AH4183" i="4"/>
  <c r="AI4183" i="4"/>
  <c r="AH4184" i="4"/>
  <c r="AI4184" i="4"/>
  <c r="AH4185" i="4"/>
  <c r="AI4185" i="4"/>
  <c r="AH4186" i="4"/>
  <c r="AI4186" i="4"/>
  <c r="AH4187" i="4"/>
  <c r="AI4187" i="4"/>
  <c r="AH4188" i="4"/>
  <c r="AI4188" i="4"/>
  <c r="AH4189" i="4"/>
  <c r="AI4189" i="4"/>
  <c r="AH4190" i="4"/>
  <c r="AI4190" i="4"/>
  <c r="AH4191" i="4"/>
  <c r="AI4191" i="4"/>
  <c r="AH4192" i="4"/>
  <c r="AI4192" i="4"/>
  <c r="AH4193" i="4"/>
  <c r="AI4193" i="4"/>
  <c r="AH4194" i="4"/>
  <c r="AI4194" i="4"/>
  <c r="AH4195" i="4"/>
  <c r="AI4195" i="4"/>
  <c r="AH4196" i="4"/>
  <c r="AI4196" i="4"/>
  <c r="AH4197" i="4"/>
  <c r="AI4197" i="4"/>
  <c r="AH4198" i="4"/>
  <c r="AI4198" i="4"/>
  <c r="AH4199" i="4"/>
  <c r="AI4199" i="4"/>
  <c r="AH4200" i="4"/>
  <c r="AI4200" i="4"/>
  <c r="AH4201" i="4"/>
  <c r="AI4201" i="4"/>
  <c r="AH4202" i="4"/>
  <c r="AI4202" i="4"/>
  <c r="AH4203" i="4"/>
  <c r="AI4203" i="4"/>
  <c r="AH4204" i="4"/>
  <c r="AI4204" i="4"/>
  <c r="AH4205" i="4"/>
  <c r="AI4205" i="4"/>
  <c r="AH4206" i="4"/>
  <c r="AI4206" i="4"/>
  <c r="AH4207" i="4"/>
  <c r="AI4207" i="4"/>
  <c r="AH4208" i="4"/>
  <c r="AI4208" i="4"/>
  <c r="AH4209" i="4"/>
  <c r="AI4209" i="4"/>
  <c r="AH4210" i="4"/>
  <c r="AI4210" i="4"/>
  <c r="AH4211" i="4"/>
  <c r="AI4211" i="4"/>
  <c r="AH4212" i="4"/>
  <c r="AI4212" i="4"/>
  <c r="AH4213" i="4"/>
  <c r="AI4213" i="4"/>
  <c r="AH4214" i="4"/>
  <c r="AI4214" i="4"/>
  <c r="AH4215" i="4"/>
  <c r="AI4215" i="4"/>
  <c r="AH4216" i="4"/>
  <c r="AI4216" i="4"/>
  <c r="AH4217" i="4"/>
  <c r="AI4217" i="4"/>
  <c r="AH4218" i="4"/>
  <c r="AI4218" i="4"/>
  <c r="AH4219" i="4"/>
  <c r="AI4219" i="4"/>
  <c r="AH4220" i="4"/>
  <c r="AI4220" i="4"/>
  <c r="AH4221" i="4"/>
  <c r="AI4221" i="4"/>
  <c r="AH4222" i="4"/>
  <c r="AI4222" i="4"/>
  <c r="AH4223" i="4"/>
  <c r="AI4223" i="4"/>
  <c r="AH4224" i="4"/>
  <c r="AI4224" i="4"/>
  <c r="AH4225" i="4"/>
  <c r="AI4225" i="4"/>
  <c r="AH4226" i="4"/>
  <c r="AI4226" i="4"/>
  <c r="AH4227" i="4"/>
  <c r="AI4227" i="4"/>
  <c r="AH4228" i="4"/>
  <c r="AI4228" i="4"/>
  <c r="AH4229" i="4"/>
  <c r="AI4229" i="4"/>
  <c r="AH4230" i="4"/>
  <c r="AI4230" i="4"/>
  <c r="AH4231" i="4"/>
  <c r="AI4231" i="4"/>
  <c r="AH4232" i="4"/>
  <c r="AI4232" i="4"/>
  <c r="AH4233" i="4"/>
  <c r="AI4233" i="4"/>
  <c r="AH4234" i="4"/>
  <c r="AI4234" i="4"/>
  <c r="AH4235" i="4"/>
  <c r="AI4235" i="4"/>
  <c r="AH4236" i="4"/>
  <c r="AI4236" i="4"/>
  <c r="AH4237" i="4"/>
  <c r="AI4237" i="4"/>
  <c r="AH4238" i="4"/>
  <c r="AI4238" i="4"/>
  <c r="AH4239" i="4"/>
  <c r="AI4239" i="4"/>
  <c r="AH4240" i="4"/>
  <c r="AI4240" i="4"/>
  <c r="AH4241" i="4"/>
  <c r="AI4241" i="4"/>
  <c r="AH4242" i="4"/>
  <c r="AI4242" i="4"/>
  <c r="AH4243" i="4"/>
  <c r="AI4243" i="4"/>
  <c r="AH4244" i="4"/>
  <c r="AI4244" i="4"/>
  <c r="AH4245" i="4"/>
  <c r="AI4245" i="4"/>
  <c r="AH4246" i="4"/>
  <c r="AI4246" i="4"/>
  <c r="AH4247" i="4"/>
  <c r="AI4247" i="4"/>
  <c r="AH4248" i="4"/>
  <c r="AI4248" i="4"/>
  <c r="AH4249" i="4"/>
  <c r="AI4249" i="4"/>
  <c r="AH4250" i="4"/>
  <c r="AI4250" i="4"/>
  <c r="AH4251" i="4"/>
  <c r="AI4251" i="4"/>
  <c r="AH4252" i="4"/>
  <c r="AI4252" i="4"/>
  <c r="AH4253" i="4"/>
  <c r="AI4253" i="4"/>
  <c r="AH4254" i="4"/>
  <c r="AI4254" i="4"/>
  <c r="AH4255" i="4"/>
  <c r="AI4255" i="4"/>
  <c r="AH4256" i="4"/>
  <c r="AI4256" i="4"/>
  <c r="AH4257" i="4"/>
  <c r="AI4257" i="4"/>
  <c r="AH4258" i="4"/>
  <c r="AI4258" i="4"/>
  <c r="AH4259" i="4"/>
  <c r="AI4259" i="4"/>
  <c r="AH4260" i="4"/>
  <c r="AI4260" i="4"/>
  <c r="AH4261" i="4"/>
  <c r="AI4261" i="4"/>
  <c r="AH4262" i="4"/>
  <c r="AI4262" i="4"/>
  <c r="AH4263" i="4"/>
  <c r="AI4263" i="4"/>
  <c r="AH4264" i="4"/>
  <c r="AI4264" i="4"/>
  <c r="AH4265" i="4"/>
  <c r="AI4265" i="4"/>
  <c r="AH4266" i="4"/>
  <c r="AI4266" i="4"/>
  <c r="AH4267" i="4"/>
  <c r="AI4267" i="4"/>
  <c r="AH4268" i="4"/>
  <c r="AI4268" i="4"/>
  <c r="AH4269" i="4"/>
  <c r="AI4269" i="4"/>
  <c r="AH4270" i="4"/>
  <c r="AI4270" i="4"/>
  <c r="AH4271" i="4"/>
  <c r="AI4271" i="4"/>
  <c r="AH4272" i="4"/>
  <c r="AI4272" i="4"/>
  <c r="AH4273" i="4"/>
  <c r="AI4273" i="4"/>
  <c r="AH4274" i="4"/>
  <c r="AI4274" i="4"/>
  <c r="AH4275" i="4"/>
  <c r="AI4275" i="4"/>
  <c r="AH4276" i="4"/>
  <c r="AI4276" i="4"/>
  <c r="AH4277" i="4"/>
  <c r="AI4277" i="4"/>
  <c r="AH4278" i="4"/>
  <c r="AI4278" i="4"/>
  <c r="AH4279" i="4"/>
  <c r="AI4279" i="4"/>
  <c r="AH4280" i="4"/>
  <c r="AI4280" i="4"/>
  <c r="AH4281" i="4"/>
  <c r="AI4281" i="4"/>
  <c r="AH4282" i="4"/>
  <c r="AI4282" i="4"/>
  <c r="AH4283" i="4"/>
  <c r="AI4283" i="4"/>
  <c r="AH4284" i="4"/>
  <c r="AI4284" i="4"/>
  <c r="AH4285" i="4"/>
  <c r="AI4285" i="4"/>
  <c r="AH4286" i="4"/>
  <c r="AI4286" i="4"/>
  <c r="AH4287" i="4"/>
  <c r="AI4287" i="4"/>
  <c r="AH4288" i="4"/>
  <c r="AI4288" i="4"/>
  <c r="AH4289" i="4"/>
  <c r="AI4289" i="4"/>
  <c r="AH4290" i="4"/>
  <c r="AI4290" i="4"/>
  <c r="AH4291" i="4"/>
  <c r="AI4291" i="4"/>
  <c r="AH4292" i="4"/>
  <c r="AI4292" i="4"/>
  <c r="AH4293" i="4"/>
  <c r="AI4293" i="4"/>
  <c r="AH4294" i="4"/>
  <c r="AI4294" i="4"/>
  <c r="AH4295" i="4"/>
  <c r="AI4295" i="4"/>
  <c r="AH4296" i="4"/>
  <c r="AI4296" i="4"/>
  <c r="AH4297" i="4"/>
  <c r="AI4297" i="4"/>
  <c r="AH4298" i="4"/>
  <c r="AI4298" i="4"/>
  <c r="AH4299" i="4"/>
  <c r="AI4299" i="4"/>
  <c r="AH4300" i="4"/>
  <c r="AI4300" i="4"/>
  <c r="AH4301" i="4"/>
  <c r="AI4301" i="4"/>
  <c r="AH4302" i="4"/>
  <c r="AI4302" i="4"/>
  <c r="AH4303" i="4"/>
  <c r="AI4303" i="4"/>
  <c r="AH4304" i="4"/>
  <c r="AI4304" i="4"/>
  <c r="AH4305" i="4"/>
  <c r="AI4305" i="4"/>
  <c r="AH4306" i="4"/>
  <c r="AI4306" i="4"/>
  <c r="AH4307" i="4"/>
  <c r="AI4307" i="4"/>
  <c r="AH4308" i="4"/>
  <c r="AI4308" i="4"/>
  <c r="AH4309" i="4"/>
  <c r="AI4309" i="4"/>
  <c r="AH4310" i="4"/>
  <c r="AI4310" i="4"/>
  <c r="AH4311" i="4"/>
  <c r="AI4311" i="4"/>
  <c r="AH4312" i="4"/>
  <c r="AI4312" i="4"/>
  <c r="AH4313" i="4"/>
  <c r="AI4313" i="4"/>
  <c r="AH4314" i="4"/>
  <c r="AI4314" i="4"/>
  <c r="AH4315" i="4"/>
  <c r="AI4315" i="4"/>
  <c r="AH4316" i="4"/>
  <c r="AI4316" i="4"/>
  <c r="AH4317" i="4"/>
  <c r="AI4317" i="4"/>
  <c r="AH4318" i="4"/>
  <c r="AI4318" i="4"/>
  <c r="AH4319" i="4"/>
  <c r="AI4319" i="4"/>
  <c r="AH4320" i="4"/>
  <c r="AI4320" i="4"/>
  <c r="AH4321" i="4"/>
  <c r="AI4321" i="4"/>
  <c r="AH4322" i="4"/>
  <c r="AI4322" i="4"/>
  <c r="AH4323" i="4"/>
  <c r="AI4323" i="4"/>
  <c r="AH4324" i="4"/>
  <c r="AI4324" i="4"/>
  <c r="AH4325" i="4"/>
  <c r="AI4325" i="4"/>
  <c r="AH4326" i="4"/>
  <c r="AI4326" i="4"/>
  <c r="AH4327" i="4"/>
  <c r="AI4327" i="4"/>
  <c r="AH4328" i="4"/>
  <c r="AI4328" i="4"/>
  <c r="AH4329" i="4"/>
  <c r="AI4329" i="4"/>
  <c r="AH4330" i="4"/>
  <c r="AI4330" i="4"/>
  <c r="AH4331" i="4"/>
  <c r="AI4331" i="4"/>
  <c r="AH4332" i="4"/>
  <c r="AI4332" i="4"/>
  <c r="AH4333" i="4"/>
  <c r="AI4333" i="4"/>
  <c r="AH4334" i="4"/>
  <c r="AI4334" i="4"/>
  <c r="AH4335" i="4"/>
  <c r="AI4335" i="4"/>
  <c r="AH4336" i="4"/>
  <c r="AI4336" i="4"/>
  <c r="AH4337" i="4"/>
  <c r="AI4337" i="4"/>
  <c r="AH4338" i="4"/>
  <c r="AI4338" i="4"/>
  <c r="AH4339" i="4"/>
  <c r="AI4339" i="4"/>
  <c r="AH4340" i="4"/>
  <c r="AI4340" i="4"/>
  <c r="AH4341" i="4"/>
  <c r="AI4341" i="4"/>
  <c r="AH4342" i="4"/>
  <c r="AI4342" i="4"/>
  <c r="AH4343" i="4"/>
  <c r="AI4343" i="4"/>
  <c r="AH4344" i="4"/>
  <c r="AI4344" i="4"/>
  <c r="AH4345" i="4"/>
  <c r="AI4345" i="4"/>
  <c r="AH4346" i="4"/>
  <c r="AI4346" i="4"/>
  <c r="AH4347" i="4"/>
  <c r="AI4347" i="4"/>
  <c r="AH4348" i="4"/>
  <c r="AI4348" i="4"/>
  <c r="AH4349" i="4"/>
  <c r="AI4349" i="4"/>
  <c r="AH4350" i="4"/>
  <c r="AI4350" i="4"/>
  <c r="AH4351" i="4"/>
  <c r="AI4351" i="4"/>
  <c r="AH4352" i="4"/>
  <c r="AI4352" i="4"/>
  <c r="AH4353" i="4"/>
  <c r="AI4353" i="4"/>
  <c r="AH4354" i="4"/>
  <c r="AI4354" i="4"/>
  <c r="AH4355" i="4"/>
  <c r="AI4355" i="4"/>
  <c r="AH4356" i="4"/>
  <c r="AI4356" i="4"/>
  <c r="AH4357" i="4"/>
  <c r="AI4357" i="4"/>
  <c r="AH4358" i="4"/>
  <c r="AI4358" i="4"/>
  <c r="AH4359" i="4"/>
  <c r="AI4359" i="4"/>
  <c r="AH4360" i="4"/>
  <c r="AI4360" i="4"/>
  <c r="AH4361" i="4"/>
  <c r="AI4361" i="4"/>
  <c r="AH4362" i="4"/>
  <c r="AI4362" i="4"/>
  <c r="AH4363" i="4"/>
  <c r="AI4363" i="4"/>
  <c r="AH4364" i="4"/>
  <c r="AI4364" i="4"/>
  <c r="AH4365" i="4"/>
  <c r="AI4365" i="4"/>
  <c r="AH4366" i="4"/>
  <c r="AI4366" i="4"/>
  <c r="AH4367" i="4"/>
  <c r="AI4367" i="4"/>
  <c r="AH4368" i="4"/>
  <c r="AI4368" i="4"/>
  <c r="AH4369" i="4"/>
  <c r="AI4369" i="4"/>
  <c r="AH4370" i="4"/>
  <c r="AI4370" i="4"/>
  <c r="AH4371" i="4"/>
  <c r="AI4371" i="4"/>
  <c r="AH4372" i="4"/>
  <c r="AI4372" i="4"/>
  <c r="AH4373" i="4"/>
  <c r="AI4373" i="4"/>
  <c r="AH4374" i="4"/>
  <c r="AI4374" i="4"/>
  <c r="AH4375" i="4"/>
  <c r="AI4375" i="4"/>
  <c r="AH4376" i="4"/>
  <c r="AI4376" i="4"/>
  <c r="AH4377" i="4"/>
  <c r="AI4377" i="4"/>
  <c r="AH4378" i="4"/>
  <c r="AI4378" i="4"/>
  <c r="AH4379" i="4"/>
  <c r="AI4379" i="4"/>
  <c r="AH4380" i="4"/>
  <c r="AI4380" i="4"/>
  <c r="AH4381" i="4"/>
  <c r="AI4381" i="4"/>
  <c r="AH4382" i="4"/>
  <c r="AI4382" i="4"/>
  <c r="AH4383" i="4"/>
  <c r="AI4383" i="4"/>
  <c r="AH4384" i="4"/>
  <c r="AI4384" i="4"/>
  <c r="AH4385" i="4"/>
  <c r="AI4385" i="4"/>
  <c r="AH4386" i="4"/>
  <c r="AI4386" i="4"/>
  <c r="AH4387" i="4"/>
  <c r="AI4387" i="4"/>
  <c r="AH4388" i="4"/>
  <c r="AI4388" i="4"/>
  <c r="AH4389" i="4"/>
  <c r="AI4389" i="4"/>
  <c r="AH4390" i="4"/>
  <c r="AI4390" i="4"/>
  <c r="AH4391" i="4"/>
  <c r="AI4391" i="4"/>
  <c r="AH4392" i="4"/>
  <c r="AI4392" i="4"/>
  <c r="AH4393" i="4"/>
  <c r="AI4393" i="4"/>
  <c r="AH4394" i="4"/>
  <c r="AI4394" i="4"/>
  <c r="AH4395" i="4"/>
  <c r="AI4395" i="4"/>
  <c r="AH4396" i="4"/>
  <c r="AI4396" i="4"/>
  <c r="AH4397" i="4"/>
  <c r="AI4397" i="4"/>
  <c r="AH4398" i="4"/>
  <c r="AI4398" i="4"/>
  <c r="AH4399" i="4"/>
  <c r="AI4399" i="4"/>
  <c r="AH4400" i="4"/>
  <c r="AI4400" i="4"/>
  <c r="AH4401" i="4"/>
  <c r="AI4401" i="4"/>
  <c r="AH4402" i="4"/>
  <c r="AI4402" i="4"/>
  <c r="AH4403" i="4"/>
  <c r="AI4403" i="4"/>
  <c r="AH4404" i="4"/>
  <c r="AI4404" i="4"/>
  <c r="AH4405" i="4"/>
  <c r="AI4405" i="4"/>
  <c r="AH4406" i="4"/>
  <c r="AI4406" i="4"/>
  <c r="AH4407" i="4"/>
  <c r="AI4407" i="4"/>
  <c r="AH4408" i="4"/>
  <c r="AI4408" i="4"/>
  <c r="AH4409" i="4"/>
  <c r="AI4409" i="4"/>
  <c r="AH4410" i="4"/>
  <c r="AI4410" i="4"/>
  <c r="AH4411" i="4"/>
  <c r="AI4411" i="4"/>
  <c r="AH4412" i="4"/>
  <c r="AI4412" i="4"/>
  <c r="AH4413" i="4"/>
  <c r="AI4413" i="4"/>
  <c r="AH4414" i="4"/>
  <c r="AI4414" i="4"/>
  <c r="AH4415" i="4"/>
  <c r="AI4415" i="4"/>
  <c r="AH4416" i="4"/>
  <c r="AI4416" i="4"/>
  <c r="AH4417" i="4"/>
  <c r="AI4417" i="4"/>
  <c r="AH4418" i="4"/>
  <c r="AI4418" i="4"/>
  <c r="AH4419" i="4"/>
  <c r="AI4419" i="4"/>
  <c r="AH4420" i="4"/>
  <c r="AI4420" i="4"/>
  <c r="AH4421" i="4"/>
  <c r="AI4421" i="4"/>
  <c r="AH4422" i="4"/>
  <c r="AI4422" i="4"/>
  <c r="AH4423" i="4"/>
  <c r="AI4423" i="4"/>
  <c r="AH4424" i="4"/>
  <c r="AI4424" i="4"/>
  <c r="AH4425" i="4"/>
  <c r="AI4425" i="4"/>
  <c r="AH4426" i="4"/>
  <c r="AI4426" i="4"/>
  <c r="AH4427" i="4"/>
  <c r="AI4427" i="4"/>
  <c r="AH4428" i="4"/>
  <c r="AI4428" i="4"/>
  <c r="AH4429" i="4"/>
  <c r="AI4429" i="4"/>
  <c r="AH4430" i="4"/>
  <c r="AI4430" i="4"/>
  <c r="AH4431" i="4"/>
  <c r="AI4431" i="4"/>
  <c r="AH4432" i="4"/>
  <c r="AI4432" i="4"/>
  <c r="AH4433" i="4"/>
  <c r="AI4433" i="4"/>
  <c r="AH4434" i="4"/>
  <c r="AI4434" i="4"/>
  <c r="AH4435" i="4"/>
  <c r="AI4435" i="4"/>
  <c r="AH4436" i="4"/>
  <c r="AI4436" i="4"/>
  <c r="AH4437" i="4"/>
  <c r="AI4437" i="4"/>
  <c r="AH4438" i="4"/>
  <c r="AI4438" i="4"/>
  <c r="AH4439" i="4"/>
  <c r="AI4439" i="4"/>
  <c r="AH4440" i="4"/>
  <c r="AI4440" i="4"/>
  <c r="AH4441" i="4"/>
  <c r="AI4441" i="4"/>
  <c r="AH4442" i="4"/>
  <c r="AI4442" i="4"/>
  <c r="AH4443" i="4"/>
  <c r="AI4443" i="4"/>
  <c r="AH4444" i="4"/>
  <c r="AI4444" i="4"/>
  <c r="AH4445" i="4"/>
  <c r="AI4445" i="4"/>
  <c r="AH4446" i="4"/>
  <c r="AI4446" i="4"/>
  <c r="AH4447" i="4"/>
  <c r="AI4447" i="4"/>
  <c r="AH4448" i="4"/>
  <c r="AI4448" i="4"/>
  <c r="AH4449" i="4"/>
  <c r="AI4449" i="4"/>
  <c r="AH4450" i="4"/>
  <c r="AI4450" i="4"/>
  <c r="AH4451" i="4"/>
  <c r="AI4451" i="4"/>
  <c r="AH4452" i="4"/>
  <c r="AI4452" i="4"/>
  <c r="AH4453" i="4"/>
  <c r="AI4453" i="4"/>
  <c r="AH4454" i="4"/>
  <c r="AI4454" i="4"/>
  <c r="AH4455" i="4"/>
  <c r="AI4455" i="4"/>
  <c r="AH4456" i="4"/>
  <c r="AI4456" i="4"/>
  <c r="AH4457" i="4"/>
  <c r="AI4457" i="4"/>
  <c r="AH4458" i="4"/>
  <c r="AI4458" i="4"/>
  <c r="AH4459" i="4"/>
  <c r="AI4459" i="4"/>
  <c r="AH4460" i="4"/>
  <c r="AI4460" i="4"/>
  <c r="AH4461" i="4"/>
  <c r="AI4461" i="4"/>
  <c r="AH4462" i="4"/>
  <c r="AI4462" i="4"/>
  <c r="AH4463" i="4"/>
  <c r="AI4463" i="4"/>
  <c r="AH4464" i="4"/>
  <c r="AI4464" i="4"/>
  <c r="AH4465" i="4"/>
  <c r="AI4465" i="4"/>
  <c r="AH4466" i="4"/>
  <c r="AI4466" i="4"/>
  <c r="AH4467" i="4"/>
  <c r="AI4467" i="4"/>
  <c r="AH4468" i="4"/>
  <c r="AI4468" i="4"/>
  <c r="AH4469" i="4"/>
  <c r="AI4469" i="4"/>
  <c r="AH4470" i="4"/>
  <c r="AI4470" i="4"/>
  <c r="AH4471" i="4"/>
  <c r="AI4471" i="4"/>
  <c r="AH4472" i="4"/>
  <c r="AI4472" i="4"/>
  <c r="AH4473" i="4"/>
  <c r="AI4473" i="4"/>
  <c r="AH4474" i="4"/>
  <c r="AI4474" i="4"/>
  <c r="AH4475" i="4"/>
  <c r="AI4475" i="4"/>
  <c r="AH4476" i="4"/>
  <c r="AI4476" i="4"/>
  <c r="AH4477" i="4"/>
  <c r="AI4477" i="4"/>
  <c r="AH4478" i="4"/>
  <c r="AI4478" i="4"/>
  <c r="AH4479" i="4"/>
  <c r="AI4479" i="4"/>
  <c r="AH4480" i="4"/>
  <c r="AI4480" i="4"/>
  <c r="AH4481" i="4"/>
  <c r="AI4481" i="4"/>
  <c r="AH4482" i="4"/>
  <c r="AI4482" i="4"/>
  <c r="AH4483" i="4"/>
  <c r="AI4483" i="4"/>
  <c r="AH4484" i="4"/>
  <c r="AI4484" i="4"/>
  <c r="AH4485" i="4"/>
  <c r="AI4485" i="4"/>
  <c r="AH4486" i="4"/>
  <c r="AI4486" i="4"/>
  <c r="AH4487" i="4"/>
  <c r="AI4487" i="4"/>
  <c r="AH4488" i="4"/>
  <c r="AI4488" i="4"/>
  <c r="AH4489" i="4"/>
  <c r="AI4489" i="4"/>
  <c r="AH4490" i="4"/>
  <c r="AI4490" i="4"/>
  <c r="AH4491" i="4"/>
  <c r="AI4491" i="4"/>
  <c r="AH4492" i="4"/>
  <c r="AI4492" i="4"/>
  <c r="AH4493" i="4"/>
  <c r="AI4493" i="4"/>
  <c r="AH4494" i="4"/>
  <c r="AI4494" i="4"/>
  <c r="AH4495" i="4"/>
  <c r="AI4495" i="4"/>
  <c r="AH4496" i="4"/>
  <c r="AI4496" i="4"/>
  <c r="AH4497" i="4"/>
  <c r="AI4497" i="4"/>
  <c r="AH4498" i="4"/>
  <c r="AI4498" i="4"/>
  <c r="AH4499" i="4"/>
  <c r="AI4499" i="4"/>
  <c r="AH4500" i="4"/>
  <c r="AI4500" i="4"/>
  <c r="AH4501" i="4"/>
  <c r="AI4501" i="4"/>
  <c r="AH4502" i="4"/>
  <c r="AI4502" i="4"/>
  <c r="AH4503" i="4"/>
  <c r="AI4503" i="4"/>
  <c r="AH4504" i="4"/>
  <c r="AI4504" i="4"/>
  <c r="AH4505" i="4"/>
  <c r="AI4505" i="4"/>
  <c r="AH4506" i="4"/>
  <c r="AI4506" i="4"/>
  <c r="AH4507" i="4"/>
  <c r="AI4507" i="4"/>
  <c r="AH4508" i="4"/>
  <c r="AI4508" i="4"/>
  <c r="AH4509" i="4"/>
  <c r="AI4509" i="4"/>
  <c r="AH4510" i="4"/>
  <c r="AI4510" i="4"/>
  <c r="AH4511" i="4"/>
  <c r="AI4511" i="4"/>
  <c r="AH4512" i="4"/>
  <c r="AI4512" i="4"/>
  <c r="AH4513" i="4"/>
  <c r="AI4513" i="4"/>
  <c r="AH4514" i="4"/>
  <c r="AI4514" i="4"/>
  <c r="AH4515" i="4"/>
  <c r="AI4515" i="4"/>
  <c r="AH4516" i="4"/>
  <c r="AI4516" i="4"/>
  <c r="AH4517" i="4"/>
  <c r="AI4517" i="4"/>
  <c r="AH4518" i="4"/>
  <c r="AI4518" i="4"/>
  <c r="AH4519" i="4"/>
  <c r="AI4519" i="4"/>
  <c r="AH4520" i="4"/>
  <c r="AI4520" i="4"/>
  <c r="AH4521" i="4"/>
  <c r="AI4521" i="4"/>
  <c r="AH4522" i="4"/>
  <c r="AI4522" i="4"/>
  <c r="AH4523" i="4"/>
  <c r="AI4523" i="4"/>
  <c r="AH4524" i="4"/>
  <c r="AI4524" i="4"/>
  <c r="AH4525" i="4"/>
  <c r="AI4525" i="4"/>
  <c r="AH4526" i="4"/>
  <c r="AI4526" i="4"/>
  <c r="AH4527" i="4"/>
  <c r="AI4527" i="4"/>
  <c r="AH4528" i="4"/>
  <c r="AI4528" i="4"/>
  <c r="AH4529" i="4"/>
  <c r="AI4529" i="4"/>
  <c r="AH4530" i="4"/>
  <c r="AI4530" i="4"/>
  <c r="AH4531" i="4"/>
  <c r="AI4531" i="4"/>
  <c r="AH4532" i="4"/>
  <c r="AI4532" i="4"/>
  <c r="AH4533" i="4"/>
  <c r="AI4533" i="4"/>
  <c r="AH4534" i="4"/>
  <c r="AI4534" i="4"/>
  <c r="AH4535" i="4"/>
  <c r="AI4535" i="4"/>
  <c r="AH4536" i="4"/>
  <c r="AI4536" i="4"/>
  <c r="AH4537" i="4"/>
  <c r="AI4537" i="4"/>
  <c r="AH4538" i="4"/>
  <c r="AI4538" i="4"/>
  <c r="AH4539" i="4"/>
  <c r="AI4539" i="4"/>
  <c r="AH4540" i="4"/>
  <c r="AI4540" i="4"/>
  <c r="AH4541" i="4"/>
  <c r="AI4541" i="4"/>
  <c r="AH4542" i="4"/>
  <c r="AI4542" i="4"/>
  <c r="AH4543" i="4"/>
  <c r="AI4543" i="4"/>
  <c r="AH4544" i="4"/>
  <c r="AI4544" i="4"/>
  <c r="AH4545" i="4"/>
  <c r="AI4545" i="4"/>
  <c r="AH4546" i="4"/>
  <c r="AI4546" i="4"/>
  <c r="AH4547" i="4"/>
  <c r="AI4547" i="4"/>
  <c r="AH4548" i="4"/>
  <c r="AI4548" i="4"/>
  <c r="AH4549" i="4"/>
  <c r="AI4549" i="4"/>
  <c r="AH4550" i="4"/>
  <c r="AI4550" i="4"/>
  <c r="AH4551" i="4"/>
  <c r="AI4551" i="4"/>
  <c r="AH4552" i="4"/>
  <c r="AI4552" i="4"/>
  <c r="AH4553" i="4"/>
  <c r="AI4553" i="4"/>
  <c r="AH4554" i="4"/>
  <c r="AI4554" i="4"/>
  <c r="AH4555" i="4"/>
  <c r="AI4555" i="4"/>
  <c r="AH4556" i="4"/>
  <c r="AI4556" i="4"/>
  <c r="AH4557" i="4"/>
  <c r="AI4557" i="4"/>
  <c r="AH4558" i="4"/>
  <c r="AI4558" i="4"/>
  <c r="AH4559" i="4"/>
  <c r="AI4559" i="4"/>
  <c r="AH4560" i="4"/>
  <c r="AI4560" i="4"/>
  <c r="AH4561" i="4"/>
  <c r="AI4561" i="4"/>
  <c r="AH4562" i="4"/>
  <c r="AI4562" i="4"/>
  <c r="AH4563" i="4"/>
  <c r="AI4563" i="4"/>
  <c r="AH4564" i="4"/>
  <c r="AI4564" i="4"/>
  <c r="AH4565" i="4"/>
  <c r="AI4565" i="4"/>
  <c r="AH4566" i="4"/>
  <c r="AI4566" i="4"/>
  <c r="AH4567" i="4"/>
  <c r="AI4567" i="4"/>
  <c r="AH4568" i="4"/>
  <c r="AI4568" i="4"/>
  <c r="AH4569" i="4"/>
  <c r="AI4569" i="4"/>
  <c r="AH4570" i="4"/>
  <c r="AI4570" i="4"/>
  <c r="AH4571" i="4"/>
  <c r="AI4571" i="4"/>
  <c r="AH4572" i="4"/>
  <c r="AI4572" i="4"/>
  <c r="AH4573" i="4"/>
  <c r="AI4573" i="4"/>
  <c r="AH4574" i="4"/>
  <c r="AI4574" i="4"/>
  <c r="AH4575" i="4"/>
  <c r="AI4575" i="4"/>
  <c r="AH4576" i="4"/>
  <c r="AI4576" i="4"/>
  <c r="AH4577" i="4"/>
  <c r="AI4577" i="4"/>
  <c r="AH4578" i="4"/>
  <c r="AI4578" i="4"/>
  <c r="AH4579" i="4"/>
  <c r="AI4579" i="4"/>
  <c r="AH4580" i="4"/>
  <c r="AI4580" i="4"/>
  <c r="AH4581" i="4"/>
  <c r="AI4581" i="4"/>
  <c r="AH4582" i="4"/>
  <c r="AI4582" i="4"/>
  <c r="AH4583" i="4"/>
  <c r="AI4583" i="4"/>
  <c r="AH4584" i="4"/>
  <c r="AI4584" i="4"/>
  <c r="AH4585" i="4"/>
  <c r="AI4585" i="4"/>
  <c r="AH4586" i="4"/>
  <c r="AI4586" i="4"/>
  <c r="AH4587" i="4"/>
  <c r="AI4587" i="4"/>
  <c r="AH4588" i="4"/>
  <c r="AI4588" i="4"/>
  <c r="AH4589" i="4"/>
  <c r="AI4589" i="4"/>
  <c r="AH4590" i="4"/>
  <c r="AI4590" i="4"/>
  <c r="AH4591" i="4"/>
  <c r="AI4591" i="4"/>
  <c r="AH4592" i="4"/>
  <c r="AI4592" i="4"/>
  <c r="AH4593" i="4"/>
  <c r="AI4593" i="4"/>
  <c r="AH4594" i="4"/>
  <c r="AI4594" i="4"/>
  <c r="AH4595" i="4"/>
  <c r="AI4595" i="4"/>
  <c r="AH4596" i="4"/>
  <c r="AI4596" i="4"/>
  <c r="AH4597" i="4"/>
  <c r="AI4597" i="4"/>
  <c r="AH4598" i="4"/>
  <c r="AI4598" i="4"/>
  <c r="AH4599" i="4"/>
  <c r="AI4599" i="4"/>
  <c r="AH4600" i="4"/>
  <c r="AI4600" i="4"/>
  <c r="AH4601" i="4"/>
  <c r="AI4601" i="4"/>
  <c r="AH4602" i="4"/>
  <c r="AI4602" i="4"/>
  <c r="AH4603" i="4"/>
  <c r="AI4603" i="4"/>
  <c r="AH4604" i="4"/>
  <c r="AI4604" i="4"/>
  <c r="AH4605" i="4"/>
  <c r="AI4605" i="4"/>
  <c r="AH4606" i="4"/>
  <c r="AI4606" i="4"/>
  <c r="AH4607" i="4"/>
  <c r="AI4607" i="4"/>
  <c r="AH4608" i="4"/>
  <c r="AI4608" i="4"/>
  <c r="AH4609" i="4"/>
  <c r="AI4609" i="4"/>
  <c r="AH4610" i="4"/>
  <c r="AI4610" i="4"/>
  <c r="AH4611" i="4"/>
  <c r="AI4611" i="4"/>
  <c r="AH4612" i="4"/>
  <c r="AI4612" i="4"/>
  <c r="AH4613" i="4"/>
  <c r="AI4613" i="4"/>
  <c r="AH4614" i="4"/>
  <c r="AI4614" i="4"/>
  <c r="AH4615" i="4"/>
  <c r="AI4615" i="4"/>
  <c r="AH4616" i="4"/>
  <c r="AI4616" i="4"/>
  <c r="AH4617" i="4"/>
  <c r="AI4617" i="4"/>
  <c r="AH4618" i="4"/>
  <c r="AI4618" i="4"/>
  <c r="AH4619" i="4"/>
  <c r="AI4619" i="4"/>
  <c r="AH4620" i="4"/>
  <c r="AI4620" i="4"/>
  <c r="AH4621" i="4"/>
  <c r="AI4621" i="4"/>
  <c r="AH4622" i="4"/>
  <c r="AI4622" i="4"/>
  <c r="AH4623" i="4"/>
  <c r="AI4623" i="4"/>
  <c r="AH4624" i="4"/>
  <c r="AI4624" i="4"/>
  <c r="AH4625" i="4"/>
  <c r="AI4625" i="4"/>
  <c r="AH4626" i="4"/>
  <c r="AI4626" i="4"/>
  <c r="AH4627" i="4"/>
  <c r="AI4627" i="4"/>
  <c r="AH4628" i="4"/>
  <c r="AI4628" i="4"/>
  <c r="AH4629" i="4"/>
  <c r="AI4629" i="4"/>
  <c r="AH4630" i="4"/>
  <c r="AI4630" i="4"/>
  <c r="AH4631" i="4"/>
  <c r="AI4631" i="4"/>
  <c r="AH4632" i="4"/>
  <c r="AI4632" i="4"/>
  <c r="AH4633" i="4"/>
  <c r="AI4633" i="4"/>
  <c r="AH4634" i="4"/>
  <c r="AI4634" i="4"/>
  <c r="AH4635" i="4"/>
  <c r="AI4635" i="4"/>
  <c r="AH4636" i="4"/>
  <c r="AI4636" i="4"/>
  <c r="AH4637" i="4"/>
  <c r="AI4637" i="4"/>
  <c r="AH4638" i="4"/>
  <c r="AI4638" i="4"/>
  <c r="AH4639" i="4"/>
  <c r="AI4639" i="4"/>
  <c r="AH4640" i="4"/>
  <c r="AI4640" i="4"/>
  <c r="AH4641" i="4"/>
  <c r="AI4641" i="4"/>
  <c r="AH4642" i="4"/>
  <c r="AI4642" i="4"/>
  <c r="AH4643" i="4"/>
  <c r="AI4643" i="4"/>
  <c r="AH4644" i="4"/>
  <c r="AI4644" i="4"/>
  <c r="AH4645" i="4"/>
  <c r="AI4645" i="4"/>
  <c r="AH4646" i="4"/>
  <c r="AI4646" i="4"/>
  <c r="AH4647" i="4"/>
  <c r="AI4647" i="4"/>
  <c r="AH4648" i="4"/>
  <c r="AI4648" i="4"/>
  <c r="AH4649" i="4"/>
  <c r="AI4649" i="4"/>
  <c r="AH4650" i="4"/>
  <c r="AI4650" i="4"/>
  <c r="AH4651" i="4"/>
  <c r="AI4651" i="4"/>
  <c r="AH4652" i="4"/>
  <c r="AI4652" i="4"/>
  <c r="AH4653" i="4"/>
  <c r="AI4653" i="4"/>
  <c r="AH4654" i="4"/>
  <c r="AI4654" i="4"/>
  <c r="AH4655" i="4"/>
  <c r="AI4655" i="4"/>
  <c r="AH4656" i="4"/>
  <c r="AI4656" i="4"/>
  <c r="AH4657" i="4"/>
  <c r="AI4657" i="4"/>
  <c r="AH4658" i="4"/>
  <c r="AI4658" i="4"/>
  <c r="AH4659" i="4"/>
  <c r="AI4659" i="4"/>
  <c r="AH4660" i="4"/>
  <c r="AI4660" i="4"/>
  <c r="AH4661" i="4"/>
  <c r="AI4661" i="4"/>
  <c r="AH4662" i="4"/>
  <c r="AI4662" i="4"/>
  <c r="AH4663" i="4"/>
  <c r="AI4663" i="4"/>
  <c r="AH4664" i="4"/>
  <c r="AI4664" i="4"/>
  <c r="AH4665" i="4"/>
  <c r="AI4665" i="4"/>
  <c r="AH4666" i="4"/>
  <c r="AI4666" i="4"/>
  <c r="AH4667" i="4"/>
  <c r="AI4667" i="4"/>
  <c r="AH4668" i="4"/>
  <c r="AI4668" i="4"/>
  <c r="AH4669" i="4"/>
  <c r="AI4669" i="4"/>
  <c r="AH4670" i="4"/>
  <c r="AI4670" i="4"/>
  <c r="AH4671" i="4"/>
  <c r="AI4671" i="4"/>
  <c r="AH4672" i="4"/>
  <c r="AI4672" i="4"/>
  <c r="AH4673" i="4"/>
  <c r="AI4673" i="4"/>
  <c r="AH4674" i="4"/>
  <c r="AI4674" i="4"/>
  <c r="AH4675" i="4"/>
  <c r="AI4675" i="4"/>
  <c r="AH4676" i="4"/>
  <c r="AI4676" i="4"/>
  <c r="AH4677" i="4"/>
  <c r="AI4677" i="4"/>
  <c r="AH4678" i="4"/>
  <c r="AI4678" i="4"/>
  <c r="AH4679" i="4"/>
  <c r="AI4679" i="4"/>
  <c r="AH4680" i="4"/>
  <c r="AI4680" i="4"/>
  <c r="AH4681" i="4"/>
  <c r="AI4681" i="4"/>
  <c r="AH4682" i="4"/>
  <c r="AI4682" i="4"/>
  <c r="AH4683" i="4"/>
  <c r="AI4683" i="4"/>
  <c r="AH4684" i="4"/>
  <c r="AI4684" i="4"/>
  <c r="AH4685" i="4"/>
  <c r="AI4685" i="4"/>
  <c r="AH4686" i="4"/>
  <c r="AI4686" i="4"/>
  <c r="AH4687" i="4"/>
  <c r="AI4687" i="4"/>
  <c r="AH4688" i="4"/>
  <c r="AI4688" i="4"/>
  <c r="AH4689" i="4"/>
  <c r="AI4689" i="4"/>
  <c r="AH4690" i="4"/>
  <c r="AI4690" i="4"/>
  <c r="AH4691" i="4"/>
  <c r="AI4691" i="4"/>
  <c r="AH4692" i="4"/>
  <c r="AI4692" i="4"/>
  <c r="AH4693" i="4"/>
  <c r="AI4693" i="4"/>
  <c r="AH4694" i="4"/>
  <c r="AI4694" i="4"/>
  <c r="AH4695" i="4"/>
  <c r="AI4695" i="4"/>
  <c r="AH4696" i="4"/>
  <c r="AI4696" i="4"/>
  <c r="AH4697" i="4"/>
  <c r="AI4697" i="4"/>
  <c r="AH4698" i="4"/>
  <c r="AI4698" i="4"/>
  <c r="AH4699" i="4"/>
  <c r="AI4699" i="4"/>
  <c r="AH4700" i="4"/>
  <c r="AI4700" i="4"/>
  <c r="AH4701" i="4"/>
  <c r="AI4701" i="4"/>
  <c r="AH4702" i="4"/>
  <c r="AI4702" i="4"/>
  <c r="AH4703" i="4"/>
  <c r="AI4703" i="4"/>
  <c r="AH4704" i="4"/>
  <c r="AI4704" i="4"/>
  <c r="AH4705" i="4"/>
  <c r="AI4705" i="4"/>
  <c r="AH4706" i="4"/>
  <c r="AI4706" i="4"/>
  <c r="AH4707" i="4"/>
  <c r="AI4707" i="4"/>
  <c r="AH4708" i="4"/>
  <c r="AI4708" i="4"/>
  <c r="AH4709" i="4"/>
  <c r="AI4709" i="4"/>
  <c r="AH4710" i="4"/>
  <c r="AI4710" i="4"/>
  <c r="AH4711" i="4"/>
  <c r="AI4711" i="4"/>
  <c r="AH4712" i="4"/>
  <c r="AI4712" i="4"/>
  <c r="AH4713" i="4"/>
  <c r="AI4713" i="4"/>
  <c r="AH4714" i="4"/>
  <c r="AI4714" i="4"/>
  <c r="AH4715" i="4"/>
  <c r="AI4715" i="4"/>
  <c r="AH4716" i="4"/>
  <c r="AI4716" i="4"/>
  <c r="AH4717" i="4"/>
  <c r="AI4717" i="4"/>
  <c r="AH4718" i="4"/>
  <c r="AI4718" i="4"/>
  <c r="AH4719" i="4"/>
  <c r="AI4719" i="4"/>
  <c r="AH4720" i="4"/>
  <c r="AI4720" i="4"/>
  <c r="AH4721" i="4"/>
  <c r="AI4721" i="4"/>
  <c r="AH4722" i="4"/>
  <c r="AI4722" i="4"/>
  <c r="AH4723" i="4"/>
  <c r="AI4723" i="4"/>
  <c r="AH4724" i="4"/>
  <c r="AI4724" i="4"/>
  <c r="AH4725" i="4"/>
  <c r="AI4725" i="4"/>
  <c r="AH4726" i="4"/>
  <c r="AI4726" i="4"/>
  <c r="AH4727" i="4"/>
  <c r="AI4727" i="4"/>
  <c r="AH4728" i="4"/>
  <c r="AI4728" i="4"/>
  <c r="AH4729" i="4"/>
  <c r="AI4729" i="4"/>
  <c r="AH4730" i="4"/>
  <c r="AI4730" i="4"/>
  <c r="AH4731" i="4"/>
  <c r="AI4731" i="4"/>
  <c r="AH4732" i="4"/>
  <c r="AI4732" i="4"/>
  <c r="AH4733" i="4"/>
  <c r="AI4733" i="4"/>
  <c r="AH4734" i="4"/>
  <c r="AI4734" i="4"/>
  <c r="AH4735" i="4"/>
  <c r="AI4735" i="4"/>
  <c r="AH4736" i="4"/>
  <c r="AI4736" i="4"/>
  <c r="AH4737" i="4"/>
  <c r="AI4737" i="4"/>
  <c r="AH4738" i="4"/>
  <c r="AI4738" i="4"/>
  <c r="AH4739" i="4"/>
  <c r="AI4739" i="4"/>
  <c r="AH4740" i="4"/>
  <c r="AI4740" i="4"/>
  <c r="AH4741" i="4"/>
  <c r="AI4741" i="4"/>
  <c r="AH4742" i="4"/>
  <c r="AI4742" i="4"/>
  <c r="AH4743" i="4"/>
  <c r="AI4743" i="4"/>
  <c r="AH4744" i="4"/>
  <c r="AI4744" i="4"/>
  <c r="AH4745" i="4"/>
  <c r="AI4745" i="4"/>
  <c r="AH4746" i="4"/>
  <c r="AI4746" i="4"/>
  <c r="AH4747" i="4"/>
  <c r="AI4747" i="4"/>
  <c r="AH4748" i="4"/>
  <c r="AI4748" i="4"/>
  <c r="AH4749" i="4"/>
  <c r="AI4749" i="4"/>
  <c r="AH4750" i="4"/>
  <c r="AI4750" i="4"/>
  <c r="AH4751" i="4"/>
  <c r="AI4751" i="4"/>
  <c r="AH4752" i="4"/>
  <c r="AI4752" i="4"/>
  <c r="AH4753" i="4"/>
  <c r="AI4753" i="4"/>
  <c r="AH4754" i="4"/>
  <c r="AI4754" i="4"/>
  <c r="AH4755" i="4"/>
  <c r="AI4755" i="4"/>
  <c r="AH4756" i="4"/>
  <c r="AI4756" i="4"/>
  <c r="AH4757" i="4"/>
  <c r="AI4757" i="4"/>
  <c r="AH4758" i="4"/>
  <c r="AI4758" i="4"/>
  <c r="AH4759" i="4"/>
  <c r="AI4759" i="4"/>
  <c r="AH4760" i="4"/>
  <c r="AI4760" i="4"/>
  <c r="AH4761" i="4"/>
  <c r="AI4761" i="4"/>
  <c r="AH4762" i="4"/>
  <c r="AI4762" i="4"/>
  <c r="AH4763" i="4"/>
  <c r="AI4763" i="4"/>
  <c r="AH4764" i="4"/>
  <c r="AI4764" i="4"/>
  <c r="AH4765" i="4"/>
  <c r="AI4765" i="4"/>
  <c r="AH4766" i="4"/>
  <c r="AI4766" i="4"/>
  <c r="AH4767" i="4"/>
  <c r="AI4767" i="4"/>
  <c r="AH4768" i="4"/>
  <c r="AI4768" i="4"/>
  <c r="AH4769" i="4"/>
  <c r="AI4769" i="4"/>
  <c r="AH4770" i="4"/>
  <c r="AI4770" i="4"/>
  <c r="AH4771" i="4"/>
  <c r="AI4771" i="4"/>
  <c r="AH4772" i="4"/>
  <c r="AI4772" i="4"/>
  <c r="AH4773" i="4"/>
  <c r="AI4773" i="4"/>
  <c r="AH4774" i="4"/>
  <c r="AI4774" i="4"/>
  <c r="AH4775" i="4"/>
  <c r="AI4775" i="4"/>
  <c r="AH4776" i="4"/>
  <c r="AI4776" i="4"/>
  <c r="AH4777" i="4"/>
  <c r="AI4777" i="4"/>
  <c r="AH4778" i="4"/>
  <c r="AI4778" i="4"/>
  <c r="AH4779" i="4"/>
  <c r="AI4779" i="4"/>
  <c r="AH4780" i="4"/>
  <c r="AI4780" i="4"/>
  <c r="AH4781" i="4"/>
  <c r="AI4781" i="4"/>
  <c r="AH4782" i="4"/>
  <c r="AI4782" i="4"/>
  <c r="AH4783" i="4"/>
  <c r="AI4783" i="4"/>
  <c r="AH4784" i="4"/>
  <c r="AI4784" i="4"/>
  <c r="AH4785" i="4"/>
  <c r="AI4785" i="4"/>
  <c r="AH4786" i="4"/>
  <c r="AI4786" i="4"/>
  <c r="AH4787" i="4"/>
  <c r="AI4787" i="4"/>
  <c r="AH4788" i="4"/>
  <c r="AI4788" i="4"/>
  <c r="AH4789" i="4"/>
  <c r="AI4789" i="4"/>
  <c r="AH4790" i="4"/>
  <c r="AI4790" i="4"/>
  <c r="AH4791" i="4"/>
  <c r="AI4791" i="4"/>
  <c r="AH4792" i="4"/>
  <c r="AI4792" i="4"/>
  <c r="AH4793" i="4"/>
  <c r="AI4793" i="4"/>
  <c r="AH4794" i="4"/>
  <c r="AI4794" i="4"/>
  <c r="AH4795" i="4"/>
  <c r="AI4795" i="4"/>
  <c r="AH4796" i="4"/>
  <c r="AI4796" i="4"/>
  <c r="AH4797" i="4"/>
  <c r="AI4797" i="4"/>
  <c r="AH4798" i="4"/>
  <c r="AI4798" i="4"/>
  <c r="AH4799" i="4"/>
  <c r="AI4799" i="4"/>
  <c r="AH4800" i="4"/>
  <c r="AI4800" i="4"/>
  <c r="AH4801" i="4"/>
  <c r="AI4801" i="4"/>
  <c r="AH4802" i="4"/>
  <c r="AI4802" i="4"/>
  <c r="AH4803" i="4"/>
  <c r="AI4803" i="4"/>
  <c r="AH4804" i="4"/>
  <c r="AI4804" i="4"/>
  <c r="AH4805" i="4"/>
  <c r="AI4805" i="4"/>
  <c r="AH4806" i="4"/>
  <c r="AI4806" i="4"/>
  <c r="AH4807" i="4"/>
  <c r="AI4807" i="4"/>
  <c r="AH4808" i="4"/>
  <c r="AI4808" i="4"/>
  <c r="AH4809" i="4"/>
  <c r="AI4809" i="4"/>
  <c r="AH4810" i="4"/>
  <c r="AI4810" i="4"/>
  <c r="AH4811" i="4"/>
  <c r="AI4811" i="4"/>
  <c r="AH4812" i="4"/>
  <c r="AI4812" i="4"/>
  <c r="AH4813" i="4"/>
  <c r="AI4813" i="4"/>
  <c r="AH4814" i="4"/>
  <c r="AI4814" i="4"/>
  <c r="AH4815" i="4"/>
  <c r="AI4815" i="4"/>
  <c r="AH4816" i="4"/>
  <c r="AI4816" i="4"/>
  <c r="AH4817" i="4"/>
  <c r="AI4817" i="4"/>
  <c r="AH4818" i="4"/>
  <c r="AI4818" i="4"/>
  <c r="AH4819" i="4"/>
  <c r="AI4819" i="4"/>
  <c r="AH4820" i="4"/>
  <c r="AI4820" i="4"/>
  <c r="AH4821" i="4"/>
  <c r="AI4821" i="4"/>
  <c r="AH4822" i="4"/>
  <c r="AI4822" i="4"/>
  <c r="AH4823" i="4"/>
  <c r="AI4823" i="4"/>
  <c r="AH4824" i="4"/>
  <c r="AI4824" i="4"/>
  <c r="AH4825" i="4"/>
  <c r="AI4825" i="4"/>
  <c r="AH4826" i="4"/>
  <c r="AI4826" i="4"/>
  <c r="AH4827" i="4"/>
  <c r="AI4827" i="4"/>
  <c r="AH4828" i="4"/>
  <c r="AI4828" i="4"/>
  <c r="AH4829" i="4"/>
  <c r="AI4829" i="4"/>
  <c r="AH4830" i="4"/>
  <c r="AI4830" i="4"/>
  <c r="AH4831" i="4"/>
  <c r="AI4831" i="4"/>
  <c r="AH4832" i="4"/>
  <c r="AI4832" i="4"/>
  <c r="AH4833" i="4"/>
  <c r="AI4833" i="4"/>
  <c r="AH4834" i="4"/>
  <c r="AI4834" i="4"/>
  <c r="AH4835" i="4"/>
  <c r="AI4835" i="4"/>
  <c r="AH4836" i="4"/>
  <c r="AI4836" i="4"/>
  <c r="AH4837" i="4"/>
  <c r="AI4837" i="4"/>
  <c r="AH4838" i="4"/>
  <c r="AI4838" i="4"/>
  <c r="AH4839" i="4"/>
  <c r="AI4839" i="4"/>
  <c r="AH4840" i="4"/>
  <c r="AI4840" i="4"/>
  <c r="AH4841" i="4"/>
  <c r="AI4841" i="4"/>
  <c r="AH4842" i="4"/>
  <c r="AI4842" i="4"/>
  <c r="AH4843" i="4"/>
  <c r="AI4843" i="4"/>
  <c r="AH4844" i="4"/>
  <c r="AI4844" i="4"/>
  <c r="AH4845" i="4"/>
  <c r="AI4845" i="4"/>
  <c r="AH4846" i="4"/>
  <c r="AI4846" i="4"/>
  <c r="AH4847" i="4"/>
  <c r="AI4847" i="4"/>
  <c r="AH4848" i="4"/>
  <c r="AI4848" i="4"/>
  <c r="AH4849" i="4"/>
  <c r="AI4849" i="4"/>
  <c r="AH4850" i="4"/>
  <c r="AI4850" i="4"/>
  <c r="AH4851" i="4"/>
  <c r="AI4851" i="4"/>
  <c r="AH4852" i="4"/>
  <c r="AI4852" i="4"/>
  <c r="AH4853" i="4"/>
  <c r="AI4853" i="4"/>
  <c r="AH4854" i="4"/>
  <c r="AI4854" i="4"/>
  <c r="AH4855" i="4"/>
  <c r="AI4855" i="4"/>
  <c r="AH4856" i="4"/>
  <c r="AI4856" i="4"/>
  <c r="AH4857" i="4"/>
  <c r="AI4857" i="4"/>
  <c r="AH4858" i="4"/>
  <c r="AI4858" i="4"/>
  <c r="AH4859" i="4"/>
  <c r="AI4859" i="4"/>
  <c r="AH4860" i="4"/>
  <c r="AI4860" i="4"/>
  <c r="AH4861" i="4"/>
  <c r="AI4861" i="4"/>
  <c r="AH4862" i="4"/>
  <c r="AI4862" i="4"/>
  <c r="AH4863" i="4"/>
  <c r="AI4863" i="4"/>
  <c r="AH4864" i="4"/>
  <c r="AI4864" i="4"/>
  <c r="AH4865" i="4"/>
  <c r="AI4865" i="4"/>
  <c r="AH4866" i="4"/>
  <c r="AI4866" i="4"/>
  <c r="AH4867" i="4"/>
  <c r="AI4867" i="4"/>
  <c r="AH4868" i="4"/>
  <c r="AI4868" i="4"/>
  <c r="AH4869" i="4"/>
  <c r="AI4869" i="4"/>
  <c r="AH4870" i="4"/>
  <c r="AI4870" i="4"/>
  <c r="AH4871" i="4"/>
  <c r="AI4871" i="4"/>
  <c r="AH4872" i="4"/>
  <c r="AI4872" i="4"/>
  <c r="AH4873" i="4"/>
  <c r="AI4873" i="4"/>
  <c r="AH4874" i="4"/>
  <c r="AI4874" i="4"/>
  <c r="AH4875" i="4"/>
  <c r="AI4875" i="4"/>
  <c r="AH4876" i="4"/>
  <c r="AI4876" i="4"/>
  <c r="AH4877" i="4"/>
  <c r="AI4877" i="4"/>
  <c r="AH4878" i="4"/>
  <c r="AI4878" i="4"/>
  <c r="AH4879" i="4"/>
  <c r="AI4879" i="4"/>
  <c r="AH4880" i="4"/>
  <c r="AI4880" i="4"/>
  <c r="AH4881" i="4"/>
  <c r="AI4881" i="4"/>
  <c r="AH4882" i="4"/>
  <c r="AI4882" i="4"/>
  <c r="AH4883" i="4"/>
  <c r="AI4883" i="4"/>
  <c r="AH4884" i="4"/>
  <c r="AI4884" i="4"/>
  <c r="AH4885" i="4"/>
  <c r="AI4885" i="4"/>
  <c r="AH4886" i="4"/>
  <c r="AI4886" i="4"/>
  <c r="AH4887" i="4"/>
  <c r="AI4887" i="4"/>
  <c r="AH4888" i="4"/>
  <c r="AI4888" i="4"/>
  <c r="AH4889" i="4"/>
  <c r="AI4889" i="4"/>
  <c r="AH4890" i="4"/>
  <c r="AI4890" i="4"/>
  <c r="AH4891" i="4"/>
  <c r="AI4891" i="4"/>
  <c r="AH4892" i="4"/>
  <c r="AI4892" i="4"/>
  <c r="AH4893" i="4"/>
  <c r="AI4893" i="4"/>
  <c r="AH4894" i="4"/>
  <c r="AI4894" i="4"/>
  <c r="AH4895" i="4"/>
  <c r="AI4895" i="4"/>
  <c r="AH4896" i="4"/>
  <c r="AI4896" i="4"/>
  <c r="AH4897" i="4"/>
  <c r="AI4897" i="4"/>
  <c r="AH4898" i="4"/>
  <c r="AI4898" i="4"/>
  <c r="AH4899" i="4"/>
  <c r="AI4899" i="4"/>
  <c r="AH4900" i="4"/>
  <c r="AI4900" i="4"/>
  <c r="AH4901" i="4"/>
  <c r="AI4901" i="4"/>
  <c r="AH4902" i="4"/>
  <c r="AI4902" i="4"/>
  <c r="AH4903" i="4"/>
  <c r="AI4903" i="4"/>
  <c r="AH4904" i="4"/>
  <c r="AI4904" i="4"/>
  <c r="AH4905" i="4"/>
  <c r="AI4905" i="4"/>
  <c r="AH4906" i="4"/>
  <c r="AI4906" i="4"/>
  <c r="AH4907" i="4"/>
  <c r="AI4907" i="4"/>
  <c r="AH4908" i="4"/>
  <c r="AI4908" i="4"/>
  <c r="AH4909" i="4"/>
  <c r="AI4909" i="4"/>
  <c r="AH4910" i="4"/>
  <c r="AI4910" i="4"/>
  <c r="AH4911" i="4"/>
  <c r="AI4911" i="4"/>
  <c r="AH4912" i="4"/>
  <c r="AI4912" i="4"/>
  <c r="AH4913" i="4"/>
  <c r="AI4913" i="4"/>
  <c r="AH4914" i="4"/>
  <c r="AI4914" i="4"/>
  <c r="AH4915" i="4"/>
  <c r="AI4915" i="4"/>
  <c r="AH4916" i="4"/>
  <c r="AI4916" i="4"/>
  <c r="AH4917" i="4"/>
  <c r="AI4917" i="4"/>
  <c r="AH4918" i="4"/>
  <c r="AI4918" i="4"/>
  <c r="AH4919" i="4"/>
  <c r="AI4919" i="4"/>
  <c r="AH4920" i="4"/>
  <c r="AI4920" i="4"/>
  <c r="AH4921" i="4"/>
  <c r="AI4921" i="4"/>
  <c r="AH4922" i="4"/>
  <c r="AI4922" i="4"/>
  <c r="AH4923" i="4"/>
  <c r="AI4923" i="4"/>
  <c r="AH4924" i="4"/>
  <c r="AI4924" i="4"/>
  <c r="AH4925" i="4"/>
  <c r="AI4925" i="4"/>
  <c r="AH4926" i="4"/>
  <c r="AI4926" i="4"/>
  <c r="AH4927" i="4"/>
  <c r="AI4927" i="4"/>
  <c r="AH4928" i="4"/>
  <c r="AI4928" i="4"/>
  <c r="AH4929" i="4"/>
  <c r="AI4929" i="4"/>
  <c r="AH4930" i="4"/>
  <c r="AI4930" i="4"/>
  <c r="AH4931" i="4"/>
  <c r="AI4931" i="4"/>
  <c r="AH4932" i="4"/>
  <c r="AI4932" i="4"/>
  <c r="AH4933" i="4"/>
  <c r="AI4933" i="4"/>
  <c r="AH4934" i="4"/>
  <c r="AI4934" i="4"/>
  <c r="AH4935" i="4"/>
  <c r="AI4935" i="4"/>
  <c r="AH4936" i="4"/>
  <c r="AI4936" i="4"/>
  <c r="AH4937" i="4"/>
  <c r="AI4937" i="4"/>
  <c r="AH4938" i="4"/>
  <c r="AI4938" i="4"/>
  <c r="AH4939" i="4"/>
  <c r="AI4939" i="4"/>
  <c r="AH4940" i="4"/>
  <c r="AI4940" i="4"/>
  <c r="AH4941" i="4"/>
  <c r="AI4941" i="4"/>
  <c r="AH4942" i="4"/>
  <c r="AI4942" i="4"/>
  <c r="AH4943" i="4"/>
  <c r="AI4943" i="4"/>
  <c r="AH4944" i="4"/>
  <c r="AI4944" i="4"/>
  <c r="AH4945" i="4"/>
  <c r="AI4945" i="4"/>
  <c r="AH4946" i="4"/>
  <c r="AI4946" i="4"/>
  <c r="AH4947" i="4"/>
  <c r="AI4947" i="4"/>
  <c r="AH4948" i="4"/>
  <c r="AI4948" i="4"/>
  <c r="AH4949" i="4"/>
  <c r="AI4949" i="4"/>
  <c r="AH4950" i="4"/>
  <c r="AI4950" i="4"/>
  <c r="AH4951" i="4"/>
  <c r="AI4951" i="4"/>
  <c r="AH4952" i="4"/>
  <c r="AI4952" i="4"/>
  <c r="AH4953" i="4"/>
  <c r="AI4953" i="4"/>
  <c r="AH4954" i="4"/>
  <c r="AI4954" i="4"/>
  <c r="AH4955" i="4"/>
  <c r="AI4955" i="4"/>
  <c r="AH4956" i="4"/>
  <c r="AI4956" i="4"/>
  <c r="AH4957" i="4"/>
  <c r="AI4957" i="4"/>
  <c r="AH4958" i="4"/>
  <c r="AI4958" i="4"/>
  <c r="AH4959" i="4"/>
  <c r="AI4959" i="4"/>
  <c r="AH4960" i="4"/>
  <c r="AI4960" i="4"/>
  <c r="AH4961" i="4"/>
  <c r="AI4961" i="4"/>
  <c r="AH4962" i="4"/>
  <c r="AI4962" i="4"/>
  <c r="AH4963" i="4"/>
  <c r="AI4963" i="4"/>
  <c r="AH4964" i="4"/>
  <c r="AI4964" i="4"/>
  <c r="AH4965" i="4"/>
  <c r="AI4965" i="4"/>
  <c r="AH4966" i="4"/>
  <c r="AI4966" i="4"/>
  <c r="AH4967" i="4"/>
  <c r="AI4967" i="4"/>
  <c r="AH4968" i="4"/>
  <c r="AI4968" i="4"/>
  <c r="AH4969" i="4"/>
  <c r="AI4969" i="4"/>
  <c r="AH4970" i="4"/>
  <c r="AI4970" i="4"/>
  <c r="AH4971" i="4"/>
  <c r="AI4971" i="4"/>
  <c r="AH4972" i="4"/>
  <c r="AI4972" i="4"/>
  <c r="AH4973" i="4"/>
  <c r="AI4973" i="4"/>
  <c r="AH4974" i="4"/>
  <c r="AI4974" i="4"/>
  <c r="AH4975" i="4"/>
  <c r="AI4975" i="4"/>
  <c r="AH4976" i="4"/>
  <c r="AI4976" i="4"/>
  <c r="AH4977" i="4"/>
  <c r="AI4977" i="4"/>
  <c r="AH4978" i="4"/>
  <c r="AI4978" i="4"/>
  <c r="AH4979" i="4"/>
  <c r="AI4979" i="4"/>
  <c r="AH4980" i="4"/>
  <c r="AI4980" i="4"/>
  <c r="AH4981" i="4"/>
  <c r="AI4981" i="4"/>
  <c r="AH4982" i="4"/>
  <c r="AI4982" i="4"/>
  <c r="AH4983" i="4"/>
  <c r="AI4983" i="4"/>
  <c r="AH4984" i="4"/>
  <c r="AI4984" i="4"/>
  <c r="AH4985" i="4"/>
  <c r="AI4985" i="4"/>
  <c r="AH4986" i="4"/>
  <c r="AI4986" i="4"/>
  <c r="AH4987" i="4"/>
  <c r="AI4987" i="4"/>
  <c r="AH4988" i="4"/>
  <c r="AI4988" i="4"/>
  <c r="AH4989" i="4"/>
  <c r="AI4989" i="4"/>
  <c r="AH4990" i="4"/>
  <c r="AI4990" i="4"/>
  <c r="AH4991" i="4"/>
  <c r="AI4991" i="4"/>
  <c r="AH4992" i="4"/>
  <c r="AI4992" i="4"/>
  <c r="AH4993" i="4"/>
  <c r="AI4993" i="4"/>
  <c r="AH4994" i="4"/>
  <c r="AI4994" i="4"/>
  <c r="AH4995" i="4"/>
  <c r="AI4995" i="4"/>
  <c r="AH4996" i="4"/>
  <c r="AI4996" i="4"/>
  <c r="AH4997" i="4"/>
  <c r="AI4997" i="4"/>
  <c r="AH4998" i="4"/>
  <c r="AI4998" i="4"/>
  <c r="AH4999" i="4"/>
  <c r="AI4999" i="4"/>
  <c r="AH5000" i="4"/>
  <c r="AI5000" i="4"/>
  <c r="AH5001" i="4"/>
  <c r="AI5001" i="4"/>
  <c r="AH5002" i="4"/>
  <c r="AI5002" i="4"/>
  <c r="AH5003" i="4"/>
  <c r="AI5003" i="4"/>
  <c r="AH5004" i="4"/>
  <c r="AI5004" i="4"/>
  <c r="AH5005" i="4"/>
  <c r="AI5005" i="4"/>
  <c r="AH5006" i="4"/>
  <c r="AI5006" i="4"/>
  <c r="AH5007" i="4"/>
  <c r="AI5007" i="4"/>
  <c r="AH5008" i="4"/>
  <c r="AI5008" i="4"/>
  <c r="AH5009" i="4"/>
  <c r="AI5009" i="4"/>
  <c r="AH5010" i="4"/>
  <c r="AI5010" i="4"/>
  <c r="AH5011" i="4"/>
  <c r="AI5011" i="4"/>
  <c r="AH5012" i="4"/>
  <c r="AI5012" i="4"/>
  <c r="AH5013" i="4"/>
  <c r="AI5013" i="4"/>
  <c r="AH5014" i="4"/>
  <c r="AI5014" i="4"/>
  <c r="AH5015" i="4"/>
  <c r="AI5015" i="4"/>
  <c r="AH5016" i="4"/>
  <c r="AI5016" i="4"/>
  <c r="AH5017" i="4"/>
  <c r="AI5017" i="4"/>
  <c r="AH5018" i="4"/>
  <c r="AI5018" i="4"/>
  <c r="AH5019" i="4"/>
  <c r="AI5019" i="4"/>
  <c r="AH5020" i="4"/>
  <c r="AI5020" i="4"/>
  <c r="AH5021" i="4"/>
  <c r="AI5021" i="4"/>
  <c r="AH5022" i="4"/>
  <c r="AI5022" i="4"/>
  <c r="AH5023" i="4"/>
  <c r="AI5023" i="4"/>
  <c r="AH5024" i="4"/>
  <c r="AI5024" i="4"/>
  <c r="AH5025" i="4"/>
  <c r="AI5025" i="4"/>
  <c r="AH5026" i="4"/>
  <c r="AI5026" i="4"/>
  <c r="AH5027" i="4"/>
  <c r="AI5027" i="4"/>
  <c r="AH5028" i="4"/>
  <c r="AI5028" i="4"/>
  <c r="AH5029" i="4"/>
  <c r="AI5029" i="4"/>
  <c r="AH5030" i="4"/>
  <c r="AI5030" i="4"/>
  <c r="AH5031" i="4"/>
  <c r="AI5031" i="4"/>
  <c r="AH5032" i="4"/>
  <c r="AI5032" i="4"/>
  <c r="AH5033" i="4"/>
  <c r="AI5033" i="4"/>
  <c r="AH5034" i="4"/>
  <c r="AI5034" i="4"/>
  <c r="AH5035" i="4"/>
  <c r="AI5035" i="4"/>
  <c r="AH5036" i="4"/>
  <c r="AI5036" i="4"/>
  <c r="AH5037" i="4"/>
  <c r="AI5037" i="4"/>
  <c r="AH5038" i="4"/>
  <c r="AI5038" i="4"/>
  <c r="AH5039" i="4"/>
  <c r="AI5039" i="4"/>
  <c r="AH5040" i="4"/>
  <c r="AI5040" i="4"/>
  <c r="AH5041" i="4"/>
  <c r="AI5041" i="4"/>
  <c r="AH5042" i="4"/>
  <c r="AI5042" i="4"/>
  <c r="AH5043" i="4"/>
  <c r="AI5043" i="4"/>
  <c r="AH5044" i="4"/>
  <c r="AI5044" i="4"/>
  <c r="AH5045" i="4"/>
  <c r="AI5045" i="4"/>
  <c r="AH5046" i="4"/>
  <c r="AI5046" i="4"/>
  <c r="AH5047" i="4"/>
  <c r="AI5047" i="4"/>
  <c r="AH5048" i="4"/>
  <c r="AI5048" i="4"/>
  <c r="AH5049" i="4"/>
  <c r="AI5049" i="4"/>
  <c r="AH5050" i="4"/>
  <c r="AI5050" i="4"/>
  <c r="AH5051" i="4"/>
  <c r="AI5051" i="4"/>
  <c r="AH5052" i="4"/>
  <c r="AI5052" i="4"/>
  <c r="AH5053" i="4"/>
  <c r="AI5053" i="4"/>
  <c r="AH5054" i="4"/>
  <c r="AI5054" i="4"/>
  <c r="AH5055" i="4"/>
  <c r="AI5055" i="4"/>
  <c r="AH5056" i="4"/>
  <c r="AI5056" i="4"/>
  <c r="AH5057" i="4"/>
  <c r="AI5057" i="4"/>
  <c r="AH5058" i="4"/>
  <c r="AI5058" i="4"/>
  <c r="AH5059" i="4"/>
  <c r="AI5059" i="4"/>
  <c r="AH5060" i="4"/>
  <c r="AI5060" i="4"/>
  <c r="AH5061" i="4"/>
  <c r="AI5061" i="4"/>
  <c r="AH5062" i="4"/>
  <c r="AI5062" i="4"/>
  <c r="AH5063" i="4"/>
  <c r="AI5063" i="4"/>
  <c r="AH5064" i="4"/>
  <c r="AI5064" i="4"/>
  <c r="AH5065" i="4"/>
  <c r="AI5065" i="4"/>
  <c r="AH5066" i="4"/>
  <c r="AI5066" i="4"/>
  <c r="AH5067" i="4"/>
  <c r="AI5067" i="4"/>
  <c r="AH5068" i="4"/>
  <c r="AI5068" i="4"/>
  <c r="AH5069" i="4"/>
  <c r="AI5069" i="4"/>
  <c r="AH5070" i="4"/>
  <c r="AI5070" i="4"/>
  <c r="AH5071" i="4"/>
  <c r="AI5071" i="4"/>
  <c r="AH5072" i="4"/>
  <c r="AI5072" i="4"/>
  <c r="AH5073" i="4"/>
  <c r="AI5073" i="4"/>
  <c r="AH5074" i="4"/>
  <c r="AI5074" i="4"/>
  <c r="AH5075" i="4"/>
  <c r="AI5075" i="4"/>
  <c r="AH5076" i="4"/>
  <c r="AI5076" i="4"/>
  <c r="AH5077" i="4"/>
  <c r="AI5077" i="4"/>
  <c r="AH5078" i="4"/>
  <c r="AI5078" i="4"/>
  <c r="AH5079" i="4"/>
  <c r="AI5079" i="4"/>
  <c r="AH5080" i="4"/>
  <c r="AI5080" i="4"/>
  <c r="AH5081" i="4"/>
  <c r="AI5081" i="4"/>
  <c r="AH5082" i="4"/>
  <c r="AI5082" i="4"/>
  <c r="AH5083" i="4"/>
  <c r="AI5083" i="4"/>
  <c r="AH5084" i="4"/>
  <c r="AI5084" i="4"/>
  <c r="AH5085" i="4"/>
  <c r="AI5085" i="4"/>
  <c r="AH5086" i="4"/>
  <c r="AI5086" i="4"/>
  <c r="AH5087" i="4"/>
  <c r="AI5087" i="4"/>
  <c r="AH5088" i="4"/>
  <c r="AI5088" i="4"/>
  <c r="AH5089" i="4"/>
  <c r="AI5089" i="4"/>
  <c r="AH5090" i="4"/>
  <c r="AI5090" i="4"/>
  <c r="AH5091" i="4"/>
  <c r="AI5091" i="4"/>
  <c r="AH5092" i="4"/>
  <c r="AI5092" i="4"/>
  <c r="AH5093" i="4"/>
  <c r="AI5093" i="4"/>
  <c r="AH5094" i="4"/>
  <c r="AI5094" i="4"/>
  <c r="AH5095" i="4"/>
  <c r="AI5095" i="4"/>
  <c r="AH5096" i="4"/>
  <c r="AI5096" i="4"/>
  <c r="AH5097" i="4"/>
  <c r="AI5097" i="4"/>
  <c r="AH5098" i="4"/>
  <c r="AI5098" i="4"/>
  <c r="AH5099" i="4"/>
  <c r="AI5099" i="4"/>
  <c r="AH5100" i="4"/>
  <c r="AI5100" i="4"/>
  <c r="AH5101" i="4"/>
  <c r="AI5101" i="4"/>
  <c r="AH5102" i="4"/>
  <c r="AI5102" i="4"/>
  <c r="AH5103" i="4"/>
  <c r="AI5103" i="4"/>
  <c r="AH5104" i="4"/>
  <c r="AI5104" i="4"/>
  <c r="AH5105" i="4"/>
  <c r="AI5105" i="4"/>
  <c r="AH5106" i="4"/>
  <c r="AI5106" i="4"/>
  <c r="AH5107" i="4"/>
  <c r="AI5107" i="4"/>
  <c r="AH5108" i="4"/>
  <c r="AI5108" i="4"/>
  <c r="AH5109" i="4"/>
  <c r="AI5109" i="4"/>
  <c r="AH5110" i="4"/>
  <c r="AI5110" i="4"/>
  <c r="AH5111" i="4"/>
  <c r="AI5111" i="4"/>
  <c r="AH5112" i="4"/>
  <c r="AI5112" i="4"/>
  <c r="AH5113" i="4"/>
  <c r="AI5113" i="4"/>
  <c r="AH5114" i="4"/>
  <c r="AI5114" i="4"/>
  <c r="AH5115" i="4"/>
  <c r="AI5115" i="4"/>
  <c r="AH5116" i="4"/>
  <c r="AI5116" i="4"/>
  <c r="AH5117" i="4"/>
  <c r="AI5117" i="4"/>
  <c r="AH5118" i="4"/>
  <c r="AI5118" i="4"/>
  <c r="AH5119" i="4"/>
  <c r="AI5119" i="4"/>
  <c r="AH5120" i="4"/>
  <c r="AI5120" i="4"/>
  <c r="AH5121" i="4"/>
  <c r="AI5121" i="4"/>
  <c r="AH5122" i="4"/>
  <c r="AI5122" i="4"/>
  <c r="AH5123" i="4"/>
  <c r="AI5123" i="4"/>
  <c r="AH5124" i="4"/>
  <c r="AI5124" i="4"/>
  <c r="AH5125" i="4"/>
  <c r="AI5125" i="4"/>
  <c r="AH5126" i="4"/>
  <c r="AI5126" i="4"/>
  <c r="AH5127" i="4"/>
  <c r="AI5127" i="4"/>
  <c r="AH5128" i="4"/>
  <c r="AI5128" i="4"/>
  <c r="AH5129" i="4"/>
  <c r="AI5129" i="4"/>
  <c r="AH5130" i="4"/>
  <c r="AI5130" i="4"/>
  <c r="AH5131" i="4"/>
  <c r="AI5131" i="4"/>
  <c r="AH5132" i="4"/>
  <c r="AI5132" i="4"/>
  <c r="AH5133" i="4"/>
  <c r="AI5133" i="4"/>
  <c r="AH5134" i="4"/>
  <c r="AI5134" i="4"/>
  <c r="AH5135" i="4"/>
  <c r="AI5135" i="4"/>
  <c r="AH5136" i="4"/>
  <c r="AI5136" i="4"/>
  <c r="AH5137" i="4"/>
  <c r="AI5137" i="4"/>
  <c r="AH5138" i="4"/>
  <c r="AI5138" i="4"/>
  <c r="AH5139" i="4"/>
  <c r="AI5139" i="4"/>
  <c r="AH5140" i="4"/>
  <c r="AI5140" i="4"/>
  <c r="AH5141" i="4"/>
  <c r="AI5141" i="4"/>
  <c r="AH5142" i="4"/>
  <c r="AI5142" i="4"/>
  <c r="AH5143" i="4"/>
  <c r="AI5143" i="4"/>
  <c r="AH5144" i="4"/>
  <c r="AI5144" i="4"/>
  <c r="AH5145" i="4"/>
  <c r="AI5145" i="4"/>
  <c r="AH5146" i="4"/>
  <c r="AI5146" i="4"/>
  <c r="AH5147" i="4"/>
  <c r="AI5147" i="4"/>
  <c r="AH5148" i="4"/>
  <c r="AI5148" i="4"/>
  <c r="AH5149" i="4"/>
  <c r="AI5149" i="4"/>
  <c r="AH5150" i="4"/>
  <c r="AI5150" i="4"/>
  <c r="AH5151" i="4"/>
  <c r="AI5151" i="4"/>
  <c r="AH5152" i="4"/>
  <c r="AI5152" i="4"/>
  <c r="AH5153" i="4"/>
  <c r="AI5153" i="4"/>
  <c r="AH5154" i="4"/>
  <c r="AI5154" i="4"/>
  <c r="AH5155" i="4"/>
  <c r="AI5155" i="4"/>
  <c r="AH5156" i="4"/>
  <c r="AI5156" i="4"/>
  <c r="AH5157" i="4"/>
  <c r="AI5157" i="4"/>
  <c r="AH5158" i="4"/>
  <c r="AI5158" i="4"/>
  <c r="AH5159" i="4"/>
  <c r="AI5159" i="4"/>
  <c r="AH5160" i="4"/>
  <c r="AI5160" i="4"/>
  <c r="AH5161" i="4"/>
  <c r="AI5161" i="4"/>
  <c r="AH5162" i="4"/>
  <c r="AI5162" i="4"/>
  <c r="AH5163" i="4"/>
  <c r="AI5163" i="4"/>
  <c r="AH5164" i="4"/>
  <c r="AI5164" i="4"/>
  <c r="AH5165" i="4"/>
  <c r="AI5165" i="4"/>
  <c r="AH5166" i="4"/>
  <c r="AI5166" i="4"/>
  <c r="AH5167" i="4"/>
  <c r="AI5167" i="4"/>
  <c r="AH5168" i="4"/>
  <c r="AI5168" i="4"/>
  <c r="AH5169" i="4"/>
  <c r="AI5169" i="4"/>
  <c r="AH5170" i="4"/>
  <c r="AI5170" i="4"/>
  <c r="AH5171" i="4"/>
  <c r="AI5171" i="4"/>
  <c r="AH5172" i="4"/>
  <c r="AI5172" i="4"/>
  <c r="AH5173" i="4"/>
  <c r="AI5173" i="4"/>
  <c r="AH5174" i="4"/>
  <c r="AI5174" i="4"/>
  <c r="AH5175" i="4"/>
  <c r="AI5175" i="4"/>
  <c r="AH5176" i="4"/>
  <c r="AI5176" i="4"/>
  <c r="AH5177" i="4"/>
  <c r="AI5177" i="4"/>
  <c r="AH5178" i="4"/>
  <c r="AI5178" i="4"/>
  <c r="AH5179" i="4"/>
  <c r="AI5179" i="4"/>
  <c r="AH5180" i="4"/>
  <c r="AI5180" i="4"/>
  <c r="AH5181" i="4"/>
  <c r="AI5181" i="4"/>
  <c r="AH5182" i="4"/>
  <c r="AI5182" i="4"/>
  <c r="AH5183" i="4"/>
  <c r="AI5183" i="4"/>
  <c r="AH5184" i="4"/>
  <c r="AI5184" i="4"/>
  <c r="AH5185" i="4"/>
  <c r="AI5185" i="4"/>
  <c r="AH5186" i="4"/>
  <c r="AI5186" i="4"/>
  <c r="AH5187" i="4"/>
  <c r="AI5187" i="4"/>
  <c r="AH5188" i="4"/>
  <c r="AI5188" i="4"/>
  <c r="AH5189" i="4"/>
  <c r="AI5189" i="4"/>
  <c r="AH5190" i="4"/>
  <c r="AI5190" i="4"/>
  <c r="AH5191" i="4"/>
  <c r="AI5191" i="4"/>
  <c r="AH5192" i="4"/>
  <c r="AI5192" i="4"/>
  <c r="AH5193" i="4"/>
  <c r="AI5193" i="4"/>
  <c r="AH5194" i="4"/>
  <c r="AI5194" i="4"/>
  <c r="AH5195" i="4"/>
  <c r="AI5195" i="4"/>
  <c r="AH5196" i="4"/>
  <c r="AI5196" i="4"/>
  <c r="AH5197" i="4"/>
  <c r="AI5197" i="4"/>
  <c r="AH5198" i="4"/>
  <c r="AI5198" i="4"/>
  <c r="AH5199" i="4"/>
  <c r="AI5199" i="4"/>
  <c r="AH5200" i="4"/>
  <c r="AI5200" i="4"/>
  <c r="AH5201" i="4"/>
  <c r="AI5201" i="4"/>
  <c r="AH5202" i="4"/>
  <c r="AI5202" i="4"/>
  <c r="AH5203" i="4"/>
  <c r="AI5203" i="4"/>
  <c r="AH5204" i="4"/>
  <c r="AI5204" i="4"/>
  <c r="AH5205" i="4"/>
  <c r="AI5205" i="4"/>
  <c r="AH5206" i="4"/>
  <c r="AI5206" i="4"/>
  <c r="AH5207" i="4"/>
  <c r="AI5207" i="4"/>
  <c r="AH5208" i="4"/>
  <c r="AI5208" i="4"/>
  <c r="AH5209" i="4"/>
  <c r="AI5209" i="4"/>
  <c r="AH5210" i="4"/>
  <c r="AI5210" i="4"/>
  <c r="AH5211" i="4"/>
  <c r="AI5211" i="4"/>
  <c r="AH5212" i="4"/>
  <c r="AI5212" i="4"/>
  <c r="AH5213" i="4"/>
  <c r="AI5213" i="4"/>
  <c r="AH5214" i="4"/>
  <c r="AI5214" i="4"/>
  <c r="AH5215" i="4"/>
  <c r="AI5215" i="4"/>
  <c r="AH5216" i="4"/>
  <c r="AI5216" i="4"/>
  <c r="AH5217" i="4"/>
  <c r="AI5217" i="4"/>
  <c r="AH5218" i="4"/>
  <c r="AI5218" i="4"/>
  <c r="AH5219" i="4"/>
  <c r="AI5219" i="4"/>
  <c r="AH5220" i="4"/>
  <c r="AI5220" i="4"/>
  <c r="AH5221" i="4"/>
  <c r="AI5221" i="4"/>
  <c r="AH5222" i="4"/>
  <c r="AI5222" i="4"/>
  <c r="AH5223" i="4"/>
  <c r="AI5223" i="4"/>
  <c r="AH5224" i="4"/>
  <c r="AI5224" i="4"/>
  <c r="AH5225" i="4"/>
  <c r="AI5225" i="4"/>
  <c r="AH5226" i="4"/>
  <c r="AI5226" i="4"/>
  <c r="AH5227" i="4"/>
  <c r="AI5227" i="4"/>
  <c r="AH5228" i="4"/>
  <c r="AI5228" i="4"/>
  <c r="AH5229" i="4"/>
  <c r="AI5229" i="4"/>
  <c r="AH5230" i="4"/>
  <c r="AI5230" i="4"/>
  <c r="AH5231" i="4"/>
  <c r="AI5231" i="4"/>
  <c r="AH5232" i="4"/>
  <c r="AI5232" i="4"/>
  <c r="AH5233" i="4"/>
  <c r="AI5233" i="4"/>
  <c r="AH5234" i="4"/>
  <c r="AI5234" i="4"/>
  <c r="AH5235" i="4"/>
  <c r="AI5235" i="4"/>
  <c r="AH5236" i="4"/>
  <c r="AI5236" i="4"/>
  <c r="AH5237" i="4"/>
  <c r="AI5237" i="4"/>
  <c r="AH5238" i="4"/>
  <c r="AI5238" i="4"/>
  <c r="AH5239" i="4"/>
  <c r="AI5239" i="4"/>
  <c r="AH5240" i="4"/>
  <c r="AI5240" i="4"/>
  <c r="AH5241" i="4"/>
  <c r="AI5241" i="4"/>
  <c r="AH5242" i="4"/>
  <c r="AI5242" i="4"/>
  <c r="AH5243" i="4"/>
  <c r="AI5243" i="4"/>
  <c r="AH5244" i="4"/>
  <c r="AI5244" i="4"/>
  <c r="AH5245" i="4"/>
  <c r="AI5245" i="4"/>
  <c r="AH5246" i="4"/>
  <c r="AI5246" i="4"/>
  <c r="AH5247" i="4"/>
  <c r="AI5247" i="4"/>
  <c r="AH5248" i="4"/>
  <c r="AI5248" i="4"/>
  <c r="AH5249" i="4"/>
  <c r="AI5249" i="4"/>
  <c r="AH5250" i="4"/>
  <c r="AI5250" i="4"/>
  <c r="AH5251" i="4"/>
  <c r="AI5251" i="4"/>
  <c r="AH5252" i="4"/>
  <c r="AI5252" i="4"/>
  <c r="AH5253" i="4"/>
  <c r="AI5253" i="4"/>
  <c r="AH5254" i="4"/>
  <c r="AI5254" i="4"/>
  <c r="AH5255" i="4"/>
  <c r="AI5255" i="4"/>
  <c r="AH5256" i="4"/>
  <c r="AI5256" i="4"/>
  <c r="AH5257" i="4"/>
  <c r="AI5257" i="4"/>
  <c r="AH5258" i="4"/>
  <c r="AI5258" i="4"/>
  <c r="AH5259" i="4"/>
  <c r="AI5259" i="4"/>
  <c r="AH5260" i="4"/>
  <c r="AI5260" i="4"/>
  <c r="AH5261" i="4"/>
  <c r="AI5261" i="4"/>
  <c r="AH5262" i="4"/>
  <c r="AI5262" i="4"/>
  <c r="AH5263" i="4"/>
  <c r="AI5263" i="4"/>
  <c r="AH5264" i="4"/>
  <c r="AI5264" i="4"/>
  <c r="AH5265" i="4"/>
  <c r="AI5265" i="4"/>
  <c r="AH5266" i="4"/>
  <c r="AI5266" i="4"/>
  <c r="AH5267" i="4"/>
  <c r="AI5267" i="4"/>
  <c r="AH5268" i="4"/>
  <c r="AI5268" i="4"/>
  <c r="AH5269" i="4"/>
  <c r="AI5269" i="4"/>
  <c r="AH5270" i="4"/>
  <c r="AI5270" i="4"/>
  <c r="AH5271" i="4"/>
  <c r="AI5271" i="4"/>
  <c r="AH5272" i="4"/>
  <c r="AI5272" i="4"/>
  <c r="AH5273" i="4"/>
  <c r="AI5273" i="4"/>
  <c r="AH5274" i="4"/>
  <c r="AI5274" i="4"/>
  <c r="AH5275" i="4"/>
  <c r="AI5275" i="4"/>
  <c r="AH5276" i="4"/>
  <c r="AI5276" i="4"/>
  <c r="AH5277" i="4"/>
  <c r="AI5277" i="4"/>
  <c r="AH5278" i="4"/>
  <c r="AI5278" i="4"/>
  <c r="AH5279" i="4"/>
  <c r="AI5279" i="4"/>
  <c r="AH5280" i="4"/>
  <c r="AI5280" i="4"/>
  <c r="AH5281" i="4"/>
  <c r="AI5281" i="4"/>
  <c r="AH5282" i="4"/>
  <c r="AI5282" i="4"/>
  <c r="AH5283" i="4"/>
  <c r="AI5283" i="4"/>
  <c r="AH5284" i="4"/>
  <c r="AI5284" i="4"/>
  <c r="AH5285" i="4"/>
  <c r="AI5285" i="4"/>
  <c r="AH5286" i="4"/>
  <c r="AI5286" i="4"/>
  <c r="AH5287" i="4"/>
  <c r="AI5287" i="4"/>
  <c r="AH5288" i="4"/>
  <c r="AI5288" i="4"/>
  <c r="AH5289" i="4"/>
  <c r="AI5289" i="4"/>
  <c r="AH5290" i="4"/>
  <c r="AI5290" i="4"/>
  <c r="AH5291" i="4"/>
  <c r="AI5291" i="4"/>
  <c r="AH5292" i="4"/>
  <c r="AI5292" i="4"/>
  <c r="AH5293" i="4"/>
  <c r="AI5293" i="4"/>
  <c r="AH5294" i="4"/>
  <c r="AI5294" i="4"/>
  <c r="AH5295" i="4"/>
  <c r="AI5295" i="4"/>
  <c r="AH5296" i="4"/>
  <c r="AI5296" i="4"/>
  <c r="AH5297" i="4"/>
  <c r="AI5297" i="4"/>
  <c r="AH5298" i="4"/>
  <c r="AI5298" i="4"/>
  <c r="AH5299" i="4"/>
  <c r="AI5299" i="4"/>
  <c r="AH5300" i="4"/>
  <c r="AI5300" i="4"/>
  <c r="AH5301" i="4"/>
  <c r="AI5301" i="4"/>
  <c r="AH5302" i="4"/>
  <c r="AI5302" i="4"/>
  <c r="AH5303" i="4"/>
  <c r="AI5303" i="4"/>
  <c r="AH5304" i="4"/>
  <c r="AI5304" i="4"/>
  <c r="AH5305" i="4"/>
  <c r="AI5305" i="4"/>
  <c r="AH5306" i="4"/>
  <c r="AI5306" i="4"/>
  <c r="AH5307" i="4"/>
  <c r="AI5307" i="4"/>
  <c r="AH5308" i="4"/>
  <c r="AI5308" i="4"/>
  <c r="AH5309" i="4"/>
  <c r="AI5309" i="4"/>
  <c r="AH5310" i="4"/>
  <c r="AI5310" i="4"/>
  <c r="AH5311" i="4"/>
  <c r="AI5311" i="4"/>
  <c r="AH5312" i="4"/>
  <c r="AI5312" i="4"/>
  <c r="AH5313" i="4"/>
  <c r="AI5313" i="4"/>
  <c r="AH5314" i="4"/>
  <c r="AI5314" i="4"/>
  <c r="AH5315" i="4"/>
  <c r="AI5315" i="4"/>
  <c r="AH5316" i="4"/>
  <c r="AI5316" i="4"/>
  <c r="AH5317" i="4"/>
  <c r="AI5317" i="4"/>
  <c r="AH5318" i="4"/>
  <c r="AI5318" i="4"/>
  <c r="AH5319" i="4"/>
  <c r="AI5319" i="4"/>
  <c r="AH5320" i="4"/>
  <c r="AI5320" i="4"/>
  <c r="AH5321" i="4"/>
  <c r="AI5321" i="4"/>
  <c r="AH5322" i="4"/>
  <c r="AI5322" i="4"/>
  <c r="AH5323" i="4"/>
  <c r="AI5323" i="4"/>
  <c r="AH5324" i="4"/>
  <c r="AI5324" i="4"/>
  <c r="AH5325" i="4"/>
  <c r="AI5325" i="4"/>
  <c r="AH5326" i="4"/>
  <c r="AI5326" i="4"/>
  <c r="AH5327" i="4"/>
  <c r="AI5327" i="4"/>
  <c r="AH5328" i="4"/>
  <c r="AI5328" i="4"/>
  <c r="AH5329" i="4"/>
  <c r="AI5329" i="4"/>
  <c r="AH5330" i="4"/>
  <c r="AI5330" i="4"/>
  <c r="AH5331" i="4"/>
  <c r="AI5331" i="4"/>
  <c r="AH5332" i="4"/>
  <c r="AI5332" i="4"/>
  <c r="AH5333" i="4"/>
  <c r="AI5333" i="4"/>
  <c r="AH5334" i="4"/>
  <c r="AI5334" i="4"/>
  <c r="AH5335" i="4"/>
  <c r="AI5335" i="4"/>
  <c r="AH5336" i="4"/>
  <c r="AI5336" i="4"/>
  <c r="AH5337" i="4"/>
  <c r="AI5337" i="4"/>
  <c r="AH5338" i="4"/>
  <c r="AI5338" i="4"/>
  <c r="AH5339" i="4"/>
  <c r="AI5339" i="4"/>
  <c r="AH5340" i="4"/>
  <c r="AI5340" i="4"/>
  <c r="AH5341" i="4"/>
  <c r="AI5341" i="4"/>
  <c r="AH5342" i="4"/>
  <c r="AI5342" i="4"/>
  <c r="AH5343" i="4"/>
  <c r="AI5343" i="4"/>
  <c r="AH5344" i="4"/>
  <c r="AI5344" i="4"/>
  <c r="AH5345" i="4"/>
  <c r="AI5345" i="4"/>
  <c r="AH5346" i="4"/>
  <c r="AI5346" i="4"/>
  <c r="AH5347" i="4"/>
  <c r="AI5347" i="4"/>
  <c r="AH5348" i="4"/>
  <c r="AI5348" i="4"/>
  <c r="AH5349" i="4"/>
  <c r="AI5349" i="4"/>
  <c r="AH5350" i="4"/>
  <c r="AI5350" i="4"/>
  <c r="AH5351" i="4"/>
  <c r="AI5351" i="4"/>
  <c r="AH5352" i="4"/>
  <c r="AI5352" i="4"/>
  <c r="AH5353" i="4"/>
  <c r="AI5353" i="4"/>
  <c r="AH5354" i="4"/>
  <c r="AI5354" i="4"/>
  <c r="AH5355" i="4"/>
  <c r="AI5355" i="4"/>
  <c r="AH5356" i="4"/>
  <c r="AI5356" i="4"/>
  <c r="AH5357" i="4"/>
  <c r="AI5357" i="4"/>
  <c r="AH5358" i="4"/>
  <c r="AI5358" i="4"/>
  <c r="AH5359" i="4"/>
  <c r="AI5359" i="4"/>
  <c r="AH5360" i="4"/>
  <c r="AI5360" i="4"/>
  <c r="AH5361" i="4"/>
  <c r="AI5361" i="4"/>
  <c r="AH5362" i="4"/>
  <c r="AI5362" i="4"/>
  <c r="AH5363" i="4"/>
  <c r="AI5363" i="4"/>
  <c r="AH5364" i="4"/>
  <c r="AI5364" i="4"/>
  <c r="AH5365" i="4"/>
  <c r="AI5365" i="4"/>
  <c r="AH5366" i="4"/>
  <c r="AI5366" i="4"/>
  <c r="AH5367" i="4"/>
  <c r="AI5367" i="4"/>
  <c r="AH5368" i="4"/>
  <c r="AI5368" i="4"/>
  <c r="AH5369" i="4"/>
  <c r="AI5369" i="4"/>
  <c r="AH5370" i="4"/>
  <c r="AI5370" i="4"/>
  <c r="AH5371" i="4"/>
  <c r="AI5371" i="4"/>
  <c r="AH5372" i="4"/>
  <c r="AI5372" i="4"/>
  <c r="AH5373" i="4"/>
  <c r="AI5373" i="4"/>
  <c r="AH5374" i="4"/>
  <c r="AI5374" i="4"/>
  <c r="AH5375" i="4"/>
  <c r="AI5375" i="4"/>
  <c r="AH5376" i="4"/>
  <c r="AI5376" i="4"/>
  <c r="AH5377" i="4"/>
  <c r="AI5377" i="4"/>
  <c r="AH5378" i="4"/>
  <c r="AI5378" i="4"/>
  <c r="AH5379" i="4"/>
  <c r="AI5379" i="4"/>
  <c r="AH5380" i="4"/>
  <c r="AI5380" i="4"/>
  <c r="AH5381" i="4"/>
  <c r="AI5381" i="4"/>
  <c r="AH5382" i="4"/>
  <c r="AI5382" i="4"/>
  <c r="AH5383" i="4"/>
  <c r="AI5383" i="4"/>
  <c r="AH5384" i="4"/>
  <c r="AI5384" i="4"/>
  <c r="AH5385" i="4"/>
  <c r="AI5385" i="4"/>
  <c r="AH5386" i="4"/>
  <c r="AI5386" i="4"/>
  <c r="AH5387" i="4"/>
  <c r="AI5387" i="4"/>
  <c r="AH5388" i="4"/>
  <c r="AI5388" i="4"/>
  <c r="AH5389" i="4"/>
  <c r="AI5389" i="4"/>
  <c r="AH5390" i="4"/>
  <c r="AI5390" i="4"/>
  <c r="AH5391" i="4"/>
  <c r="AI5391" i="4"/>
  <c r="AH5392" i="4"/>
  <c r="AI5392" i="4"/>
  <c r="AH5393" i="4"/>
  <c r="AI5393" i="4"/>
  <c r="AH5394" i="4"/>
  <c r="AI5394" i="4"/>
  <c r="AH5395" i="4"/>
  <c r="AI5395" i="4"/>
  <c r="AH5396" i="4"/>
  <c r="AI5396" i="4"/>
  <c r="AH5397" i="4"/>
  <c r="AI5397" i="4"/>
  <c r="AH5398" i="4"/>
  <c r="AI5398" i="4"/>
  <c r="AH5399" i="4"/>
  <c r="AI5399" i="4"/>
  <c r="AH5400" i="4"/>
  <c r="AI5400" i="4"/>
  <c r="AH5401" i="4"/>
  <c r="AI5401" i="4"/>
  <c r="AH5402" i="4"/>
  <c r="AI5402" i="4"/>
  <c r="AH5403" i="4"/>
  <c r="AI5403" i="4"/>
  <c r="AH5404" i="4"/>
  <c r="AI5404" i="4"/>
  <c r="AH5405" i="4"/>
  <c r="AI5405" i="4"/>
  <c r="AH5406" i="4"/>
  <c r="AI5406" i="4"/>
  <c r="AH5407" i="4"/>
  <c r="AI5407" i="4"/>
  <c r="AH5408" i="4"/>
  <c r="AI5408" i="4"/>
  <c r="AH5409" i="4"/>
  <c r="AI5409" i="4"/>
  <c r="AH5410" i="4"/>
  <c r="AI5410" i="4"/>
  <c r="AH5411" i="4"/>
  <c r="AI5411" i="4"/>
  <c r="AH5412" i="4"/>
  <c r="AI5412" i="4"/>
  <c r="AH5413" i="4"/>
  <c r="AI5413" i="4"/>
  <c r="AH5414" i="4"/>
  <c r="AI5414" i="4"/>
  <c r="AH5415" i="4"/>
  <c r="AI5415" i="4"/>
  <c r="AH5416" i="4"/>
  <c r="AI5416" i="4"/>
  <c r="AH5417" i="4"/>
  <c r="AI5417" i="4"/>
  <c r="AH5418" i="4"/>
  <c r="AI5418" i="4"/>
  <c r="AH5419" i="4"/>
  <c r="AI5419" i="4"/>
  <c r="AH5420" i="4"/>
  <c r="AI5420" i="4"/>
  <c r="AH5421" i="4"/>
  <c r="AI5421" i="4"/>
  <c r="AH5422" i="4"/>
  <c r="AI5422" i="4"/>
  <c r="AH5423" i="4"/>
  <c r="AI5423" i="4"/>
  <c r="AH5424" i="4"/>
  <c r="AI5424" i="4"/>
  <c r="AH5425" i="4"/>
  <c r="AI5425" i="4"/>
  <c r="AH5426" i="4"/>
  <c r="AI5426" i="4"/>
  <c r="AH5427" i="4"/>
  <c r="AI5427" i="4"/>
  <c r="AH5428" i="4"/>
  <c r="AI5428" i="4"/>
  <c r="AH5429" i="4"/>
  <c r="AI5429" i="4"/>
  <c r="AH5430" i="4"/>
  <c r="AI5430" i="4"/>
  <c r="AH5431" i="4"/>
  <c r="AI5431" i="4"/>
  <c r="AH5432" i="4"/>
  <c r="AI5432" i="4"/>
  <c r="AH5433" i="4"/>
  <c r="AI5433" i="4"/>
  <c r="AH5434" i="4"/>
  <c r="AI5434" i="4"/>
  <c r="AH5435" i="4"/>
  <c r="AI5435" i="4"/>
  <c r="AH5436" i="4"/>
  <c r="AI5436" i="4"/>
  <c r="AH5437" i="4"/>
  <c r="AI5437" i="4"/>
  <c r="AH5438" i="4"/>
  <c r="AI5438" i="4"/>
  <c r="AH5439" i="4"/>
  <c r="AI5439" i="4"/>
  <c r="AH5440" i="4"/>
  <c r="AI5440" i="4"/>
  <c r="AH5441" i="4"/>
  <c r="AI5441" i="4"/>
  <c r="AH5442" i="4"/>
  <c r="AI5442" i="4"/>
  <c r="AH5443" i="4"/>
  <c r="AI5443" i="4"/>
  <c r="AH5444" i="4"/>
  <c r="AI5444" i="4"/>
  <c r="AH5445" i="4"/>
  <c r="AI5445" i="4"/>
  <c r="AH5446" i="4"/>
  <c r="AI5446" i="4"/>
  <c r="AH5447" i="4"/>
  <c r="AI5447" i="4"/>
  <c r="AH5448" i="4"/>
  <c r="AI5448" i="4"/>
  <c r="AH5449" i="4"/>
  <c r="AI5449" i="4"/>
  <c r="AH5450" i="4"/>
  <c r="AI5450" i="4"/>
  <c r="AH5451" i="4"/>
  <c r="AI5451" i="4"/>
  <c r="AH5452" i="4"/>
  <c r="AI5452" i="4"/>
  <c r="AH5453" i="4"/>
  <c r="AI5453" i="4"/>
  <c r="AH5454" i="4"/>
  <c r="AI5454" i="4"/>
  <c r="AH5455" i="4"/>
  <c r="AI5455" i="4"/>
  <c r="AH5456" i="4"/>
  <c r="AI5456" i="4"/>
  <c r="AH5457" i="4"/>
  <c r="AI5457" i="4"/>
  <c r="AH5458" i="4"/>
  <c r="AI5458" i="4"/>
  <c r="AH5459" i="4"/>
  <c r="AI5459" i="4"/>
  <c r="AH5460" i="4"/>
  <c r="AI5460" i="4"/>
  <c r="AH5461" i="4"/>
  <c r="AI5461" i="4"/>
  <c r="AH5462" i="4"/>
  <c r="AI5462" i="4"/>
  <c r="AH5463" i="4"/>
  <c r="AI5463" i="4"/>
  <c r="AH5464" i="4"/>
  <c r="AI5464" i="4"/>
  <c r="AH5465" i="4"/>
  <c r="AI5465" i="4"/>
  <c r="AH5466" i="4"/>
  <c r="AI5466" i="4"/>
  <c r="AH5467" i="4"/>
  <c r="AI5467" i="4"/>
  <c r="AH5468" i="4"/>
  <c r="AI5468" i="4"/>
  <c r="AH5469" i="4"/>
  <c r="AI5469" i="4"/>
  <c r="AH5470" i="4"/>
  <c r="AI5470" i="4"/>
  <c r="AH5471" i="4"/>
  <c r="AI5471" i="4"/>
  <c r="AH5472" i="4"/>
  <c r="AI5472" i="4"/>
  <c r="AH5473" i="4"/>
  <c r="AI5473" i="4"/>
  <c r="AH5474" i="4"/>
  <c r="AI5474" i="4"/>
  <c r="AH5475" i="4"/>
  <c r="AI5475" i="4"/>
  <c r="AH5476" i="4"/>
  <c r="AI5476" i="4"/>
  <c r="AH5477" i="4"/>
  <c r="AI5477" i="4"/>
  <c r="AH5478" i="4"/>
  <c r="AI5478" i="4"/>
  <c r="AH5479" i="4"/>
  <c r="AI5479" i="4"/>
  <c r="AH5480" i="4"/>
  <c r="AI5480" i="4"/>
  <c r="AH5481" i="4"/>
  <c r="AI5481" i="4"/>
  <c r="AH5482" i="4"/>
  <c r="AI5482" i="4"/>
  <c r="AH5483" i="4"/>
  <c r="AI5483" i="4"/>
  <c r="AH5484" i="4"/>
  <c r="AI5484" i="4"/>
  <c r="AH5485" i="4"/>
  <c r="AI5485" i="4"/>
  <c r="AH5486" i="4"/>
  <c r="AI5486" i="4"/>
  <c r="AH5487" i="4"/>
  <c r="AI5487" i="4"/>
  <c r="AH5488" i="4"/>
  <c r="AI5488" i="4"/>
  <c r="AH5489" i="4"/>
  <c r="AI5489" i="4"/>
  <c r="AH5490" i="4"/>
  <c r="AI5490" i="4"/>
  <c r="AH5491" i="4"/>
  <c r="AI5491" i="4"/>
  <c r="AH5492" i="4"/>
  <c r="AI5492" i="4"/>
  <c r="AH5493" i="4"/>
  <c r="AI5493" i="4"/>
  <c r="AH5494" i="4"/>
  <c r="AI5494" i="4"/>
  <c r="AH5495" i="4"/>
  <c r="AI5495" i="4"/>
  <c r="AH5496" i="4"/>
  <c r="AI5496" i="4"/>
  <c r="AH5497" i="4"/>
  <c r="AI5497" i="4"/>
  <c r="AH5498" i="4"/>
  <c r="AI5498" i="4"/>
  <c r="AH5499" i="4"/>
  <c r="AI5499" i="4"/>
  <c r="AH5500" i="4"/>
  <c r="AI5500" i="4"/>
  <c r="AH5501" i="4"/>
  <c r="AI5501" i="4"/>
  <c r="AH5502" i="4"/>
  <c r="AI5502" i="4"/>
  <c r="AH5503" i="4"/>
  <c r="AI5503" i="4"/>
  <c r="AH5504" i="4"/>
  <c r="AI5504" i="4"/>
  <c r="AH5505" i="4"/>
  <c r="AI5505" i="4"/>
  <c r="AH5506" i="4"/>
  <c r="AI5506" i="4"/>
  <c r="AH5507" i="4"/>
  <c r="AI5507" i="4"/>
  <c r="AH5508" i="4"/>
  <c r="AI5508" i="4"/>
  <c r="AH5509" i="4"/>
  <c r="AI5509" i="4"/>
  <c r="AH5510" i="4"/>
  <c r="AI5510" i="4"/>
  <c r="AH5511" i="4"/>
  <c r="AI5511" i="4"/>
  <c r="AH5512" i="4"/>
  <c r="AI5512" i="4"/>
  <c r="AH5513" i="4"/>
  <c r="AI5513" i="4"/>
  <c r="AH5514" i="4"/>
  <c r="AI5514" i="4"/>
  <c r="AH5515" i="4"/>
  <c r="AI5515" i="4"/>
  <c r="AH5516" i="4"/>
  <c r="AI5516" i="4"/>
  <c r="AH5517" i="4"/>
  <c r="AI5517" i="4"/>
  <c r="AH5518" i="4"/>
  <c r="AI5518" i="4"/>
  <c r="AH5519" i="4"/>
  <c r="AI5519" i="4"/>
  <c r="AH5520" i="4"/>
  <c r="AI5520" i="4"/>
  <c r="AH5521" i="4"/>
  <c r="AI5521" i="4"/>
  <c r="AH5522" i="4"/>
  <c r="AI5522" i="4"/>
  <c r="AH5523" i="4"/>
  <c r="AI5523" i="4"/>
  <c r="AH5524" i="4"/>
  <c r="AI5524" i="4"/>
  <c r="AH5525" i="4"/>
  <c r="AI5525" i="4"/>
  <c r="AH5526" i="4"/>
  <c r="AI5526" i="4"/>
  <c r="AH5527" i="4"/>
  <c r="AI5527" i="4"/>
  <c r="AH5528" i="4"/>
  <c r="AI5528" i="4"/>
  <c r="AH5529" i="4"/>
  <c r="AI5529" i="4"/>
  <c r="AH5530" i="4"/>
  <c r="AI5530" i="4"/>
  <c r="AH5531" i="4"/>
  <c r="AI5531" i="4"/>
  <c r="AH5532" i="4"/>
  <c r="AI5532" i="4"/>
  <c r="AH5533" i="4"/>
  <c r="AI5533" i="4"/>
  <c r="AH5534" i="4"/>
  <c r="AI5534" i="4"/>
  <c r="AH5535" i="4"/>
  <c r="AI5535" i="4"/>
  <c r="AH5536" i="4"/>
  <c r="AI5536" i="4"/>
  <c r="AH5537" i="4"/>
  <c r="AI5537" i="4"/>
  <c r="AH5538" i="4"/>
  <c r="AI5538" i="4"/>
  <c r="AH5539" i="4"/>
  <c r="AI5539" i="4"/>
  <c r="AH5540" i="4"/>
  <c r="AI5540" i="4"/>
  <c r="AH5541" i="4"/>
  <c r="AI5541" i="4"/>
  <c r="AH5542" i="4"/>
  <c r="AI5542" i="4"/>
  <c r="AH5543" i="4"/>
  <c r="AI5543" i="4"/>
  <c r="AH5544" i="4"/>
  <c r="AI5544" i="4"/>
  <c r="AH5545" i="4"/>
  <c r="AI5545" i="4"/>
  <c r="AH5546" i="4"/>
  <c r="AI5546" i="4"/>
  <c r="AH5547" i="4"/>
  <c r="AI5547" i="4"/>
  <c r="AH5548" i="4"/>
  <c r="AI5548" i="4"/>
  <c r="AH5549" i="4"/>
  <c r="AI5549" i="4"/>
  <c r="AH5550" i="4"/>
  <c r="AI5550" i="4"/>
  <c r="AH5551" i="4"/>
  <c r="AI5551" i="4"/>
  <c r="AH5552" i="4"/>
  <c r="AI5552" i="4"/>
  <c r="AH5553" i="4"/>
  <c r="AI5553" i="4"/>
  <c r="AH5554" i="4"/>
  <c r="AI5554" i="4"/>
  <c r="AH5555" i="4"/>
  <c r="AI5555" i="4"/>
  <c r="AH5556" i="4"/>
  <c r="AI5556" i="4"/>
  <c r="AH5557" i="4"/>
  <c r="AI5557" i="4"/>
  <c r="AH5558" i="4"/>
  <c r="AI5558" i="4"/>
  <c r="AH5559" i="4"/>
  <c r="AI5559" i="4"/>
  <c r="AH5560" i="4"/>
  <c r="AI5560" i="4"/>
  <c r="AH5561" i="4"/>
  <c r="AI5561" i="4"/>
  <c r="AH5562" i="4"/>
  <c r="AI5562" i="4"/>
  <c r="AH5563" i="4"/>
  <c r="AI5563" i="4"/>
  <c r="AH5564" i="4"/>
  <c r="AI5564" i="4"/>
  <c r="AH5565" i="4"/>
  <c r="AI5565" i="4"/>
  <c r="AH5566" i="4"/>
  <c r="AI5566" i="4"/>
  <c r="AH5567" i="4"/>
  <c r="AI5567" i="4"/>
  <c r="AH5568" i="4"/>
  <c r="AI5568" i="4"/>
  <c r="AH5569" i="4"/>
  <c r="AI5569" i="4"/>
  <c r="AH5570" i="4"/>
  <c r="AI5570" i="4"/>
  <c r="AH5571" i="4"/>
  <c r="AI5571" i="4"/>
  <c r="AH5572" i="4"/>
  <c r="AI5572" i="4"/>
  <c r="AH5573" i="4"/>
  <c r="AI5573" i="4"/>
  <c r="AH5574" i="4"/>
  <c r="AI5574" i="4"/>
  <c r="AH5575" i="4"/>
  <c r="AI5575" i="4"/>
  <c r="AH5576" i="4"/>
  <c r="AI5576" i="4"/>
  <c r="AH5577" i="4"/>
  <c r="AI5577" i="4"/>
  <c r="AH5578" i="4"/>
  <c r="AI5578" i="4"/>
  <c r="AH5579" i="4"/>
  <c r="AI5579" i="4"/>
  <c r="AH5580" i="4"/>
  <c r="AI5580" i="4"/>
  <c r="AH5581" i="4"/>
  <c r="AI5581" i="4"/>
  <c r="AH5582" i="4"/>
  <c r="AI5582" i="4"/>
  <c r="AH5583" i="4"/>
  <c r="AI5583" i="4"/>
  <c r="AH5584" i="4"/>
  <c r="AI5584" i="4"/>
  <c r="AH5585" i="4"/>
  <c r="AI5585" i="4"/>
  <c r="AH5586" i="4"/>
  <c r="AI5586" i="4"/>
  <c r="AH5587" i="4"/>
  <c r="AI5587" i="4"/>
  <c r="AH5588" i="4"/>
  <c r="AI5588" i="4"/>
  <c r="AH5589" i="4"/>
  <c r="AI5589" i="4"/>
  <c r="AH5590" i="4"/>
  <c r="AI5590" i="4"/>
  <c r="AH5591" i="4"/>
  <c r="AI5591" i="4"/>
  <c r="AH5592" i="4"/>
  <c r="AI5592" i="4"/>
  <c r="AH5593" i="4"/>
  <c r="AI5593" i="4"/>
  <c r="AH5594" i="4"/>
  <c r="AI5594" i="4"/>
  <c r="AH5595" i="4"/>
  <c r="AI5595" i="4"/>
  <c r="AH5596" i="4"/>
  <c r="AI5596" i="4"/>
  <c r="AH5597" i="4"/>
  <c r="AI5597" i="4"/>
  <c r="AH5598" i="4"/>
  <c r="AI5598" i="4"/>
  <c r="AH5599" i="4"/>
  <c r="AI5599" i="4"/>
  <c r="AH5600" i="4"/>
  <c r="AI5600" i="4"/>
  <c r="AH5601" i="4"/>
  <c r="AI5601" i="4"/>
  <c r="AH5602" i="4"/>
  <c r="AI5602" i="4"/>
  <c r="AH5603" i="4"/>
  <c r="AI5603" i="4"/>
  <c r="AH5604" i="4"/>
  <c r="AI5604" i="4"/>
  <c r="AH5605" i="4"/>
  <c r="AI5605" i="4"/>
  <c r="AH5606" i="4"/>
  <c r="AI5606" i="4"/>
  <c r="AH5607" i="4"/>
  <c r="AI5607" i="4"/>
  <c r="AH5608" i="4"/>
  <c r="AI5608" i="4"/>
  <c r="AH5609" i="4"/>
  <c r="AI5609" i="4"/>
  <c r="AH5610" i="4"/>
  <c r="AI5610" i="4"/>
  <c r="AH5611" i="4"/>
  <c r="AI5611" i="4"/>
  <c r="AH5612" i="4"/>
  <c r="AI5612" i="4"/>
  <c r="AH5613" i="4"/>
  <c r="AI5613" i="4"/>
  <c r="AH5614" i="4"/>
  <c r="AI5614" i="4"/>
  <c r="AH5615" i="4"/>
  <c r="AI5615" i="4"/>
  <c r="AH5616" i="4"/>
  <c r="AI5616" i="4"/>
  <c r="AH5617" i="4"/>
  <c r="AI5617" i="4"/>
  <c r="AH5618" i="4"/>
  <c r="AI5618" i="4"/>
  <c r="AH5619" i="4"/>
  <c r="AI5619" i="4"/>
  <c r="AH5620" i="4"/>
  <c r="AI5620" i="4"/>
  <c r="AH5621" i="4"/>
  <c r="AI5621" i="4"/>
  <c r="AH5622" i="4"/>
  <c r="AI5622" i="4"/>
  <c r="AH5623" i="4"/>
  <c r="AI5623" i="4"/>
  <c r="AH5624" i="4"/>
  <c r="AI5624" i="4"/>
  <c r="AH5625" i="4"/>
  <c r="AI5625" i="4"/>
  <c r="AH5626" i="4"/>
  <c r="AI5626" i="4"/>
  <c r="AH5627" i="4"/>
  <c r="AI5627" i="4"/>
  <c r="AH5628" i="4"/>
  <c r="AI5628" i="4"/>
  <c r="AH5629" i="4"/>
  <c r="AI5629" i="4"/>
  <c r="AH5630" i="4"/>
  <c r="AI5630" i="4"/>
  <c r="AH5631" i="4"/>
  <c r="AI5631" i="4"/>
  <c r="AH5632" i="4"/>
  <c r="AI5632" i="4"/>
  <c r="AH5633" i="4"/>
  <c r="AI5633" i="4"/>
  <c r="AH5634" i="4"/>
  <c r="AI5634" i="4"/>
  <c r="AH5635" i="4"/>
  <c r="AI5635" i="4"/>
  <c r="AH5636" i="4"/>
  <c r="AI5636" i="4"/>
  <c r="AH5637" i="4"/>
  <c r="AI5637" i="4"/>
  <c r="AH5638" i="4"/>
  <c r="AI5638" i="4"/>
  <c r="AH5639" i="4"/>
  <c r="AI5639" i="4"/>
  <c r="AH5640" i="4"/>
  <c r="AI5640" i="4"/>
  <c r="AH5641" i="4"/>
  <c r="AI5641" i="4"/>
  <c r="AH5642" i="4"/>
  <c r="AI5642" i="4"/>
  <c r="AH5643" i="4"/>
  <c r="AI5643" i="4"/>
  <c r="AH5644" i="4"/>
  <c r="AI5644" i="4"/>
  <c r="AH5645" i="4"/>
  <c r="AI5645" i="4"/>
  <c r="AH5646" i="4"/>
  <c r="AI5646" i="4"/>
  <c r="AH5647" i="4"/>
  <c r="AI5647" i="4"/>
  <c r="AH5648" i="4"/>
  <c r="AI5648" i="4"/>
  <c r="AH5649" i="4"/>
  <c r="AI5649" i="4"/>
  <c r="AH5650" i="4"/>
  <c r="AI5650" i="4"/>
  <c r="AH5651" i="4"/>
  <c r="AI5651" i="4"/>
  <c r="AH5652" i="4"/>
  <c r="AI5652" i="4"/>
  <c r="AH5653" i="4"/>
  <c r="AI5653" i="4"/>
  <c r="AH5654" i="4"/>
  <c r="AI5654" i="4"/>
  <c r="AH5655" i="4"/>
  <c r="AI5655" i="4"/>
  <c r="AH5656" i="4"/>
  <c r="AI5656" i="4"/>
  <c r="AH5657" i="4"/>
  <c r="AI5657" i="4"/>
  <c r="AH5658" i="4"/>
  <c r="AI5658" i="4"/>
  <c r="AH5659" i="4"/>
  <c r="AI5659" i="4"/>
  <c r="AH5660" i="4"/>
  <c r="AI5660" i="4"/>
  <c r="AH5661" i="4"/>
  <c r="AI5661" i="4"/>
  <c r="AH5662" i="4"/>
  <c r="AI5662" i="4"/>
  <c r="AH5663" i="4"/>
  <c r="AI5663" i="4"/>
  <c r="AH5664" i="4"/>
  <c r="AI5664" i="4"/>
  <c r="AH5665" i="4"/>
  <c r="AI5665" i="4"/>
  <c r="AH5666" i="4"/>
  <c r="AI5666" i="4"/>
  <c r="AH5667" i="4"/>
  <c r="AI5667" i="4"/>
  <c r="AH5668" i="4"/>
  <c r="AI5668" i="4"/>
  <c r="AH5669" i="4"/>
  <c r="AI5669" i="4"/>
  <c r="AH5670" i="4"/>
  <c r="AI5670" i="4"/>
  <c r="AH5671" i="4"/>
  <c r="AI5671" i="4"/>
  <c r="AH5672" i="4"/>
  <c r="AI5672" i="4"/>
  <c r="AH5673" i="4"/>
  <c r="AI5673" i="4"/>
  <c r="AH5674" i="4"/>
  <c r="AI5674" i="4"/>
  <c r="AH5675" i="4"/>
  <c r="AI5675" i="4"/>
  <c r="AH5676" i="4"/>
  <c r="AI5676" i="4"/>
  <c r="AH5677" i="4"/>
  <c r="AI5677" i="4"/>
  <c r="AH5678" i="4"/>
  <c r="AI5678" i="4"/>
  <c r="AH5679" i="4"/>
  <c r="AI5679" i="4"/>
  <c r="AH5680" i="4"/>
  <c r="AI5680" i="4"/>
  <c r="AH5681" i="4"/>
  <c r="AI5681" i="4"/>
  <c r="AH5682" i="4"/>
  <c r="AI5682" i="4"/>
  <c r="AH5683" i="4"/>
  <c r="AI5683" i="4"/>
  <c r="AH5684" i="4"/>
  <c r="AI5684" i="4"/>
  <c r="AH5685" i="4"/>
  <c r="AI5685" i="4"/>
  <c r="AH5686" i="4"/>
  <c r="AI5686" i="4"/>
  <c r="AH5687" i="4"/>
  <c r="AI5687" i="4"/>
  <c r="AH5688" i="4"/>
  <c r="AI5688" i="4"/>
  <c r="AH5689" i="4"/>
  <c r="AI5689" i="4"/>
  <c r="AH5690" i="4"/>
  <c r="AI5690" i="4"/>
  <c r="AH5691" i="4"/>
  <c r="AI5691" i="4"/>
  <c r="AH5692" i="4"/>
  <c r="AI5692" i="4"/>
  <c r="AH5693" i="4"/>
  <c r="AI5693" i="4"/>
  <c r="AH5694" i="4"/>
  <c r="AI5694" i="4"/>
  <c r="AH5695" i="4"/>
  <c r="AI5695" i="4"/>
  <c r="AH5696" i="4"/>
  <c r="AI5696" i="4"/>
  <c r="AH5697" i="4"/>
  <c r="AI5697" i="4"/>
  <c r="AH5698" i="4"/>
  <c r="AI5698" i="4"/>
  <c r="AH5699" i="4"/>
  <c r="AI5699" i="4"/>
  <c r="AH5700" i="4"/>
  <c r="AI5700" i="4"/>
  <c r="AH5701" i="4"/>
  <c r="AI5701" i="4"/>
  <c r="AH5702" i="4"/>
  <c r="AI5702" i="4"/>
  <c r="AH5703" i="4"/>
  <c r="AI5703" i="4"/>
  <c r="AH5704" i="4"/>
  <c r="AI5704" i="4"/>
  <c r="AH5705" i="4"/>
  <c r="AI5705" i="4"/>
  <c r="AH5706" i="4"/>
  <c r="AI5706" i="4"/>
  <c r="AH5707" i="4"/>
  <c r="AI5707" i="4"/>
  <c r="AH5708" i="4"/>
  <c r="AI5708" i="4"/>
  <c r="AH5709" i="4"/>
  <c r="AI5709" i="4"/>
  <c r="AH5710" i="4"/>
  <c r="AI5710" i="4"/>
  <c r="AH5711" i="4"/>
  <c r="AI5711" i="4"/>
  <c r="AH5712" i="4"/>
  <c r="AI5712" i="4"/>
  <c r="AH5713" i="4"/>
  <c r="AI5713" i="4"/>
  <c r="AH5714" i="4"/>
  <c r="AI5714" i="4"/>
  <c r="AH5715" i="4"/>
  <c r="AI5715" i="4"/>
  <c r="AH5716" i="4"/>
  <c r="AI5716" i="4"/>
  <c r="AH5717" i="4"/>
  <c r="AI5717" i="4"/>
  <c r="AH5718" i="4"/>
  <c r="AI5718" i="4"/>
  <c r="AH5719" i="4"/>
  <c r="AI5719" i="4"/>
  <c r="AH5720" i="4"/>
  <c r="AI5720" i="4"/>
  <c r="AH5721" i="4"/>
  <c r="AI5721" i="4"/>
  <c r="AH5722" i="4"/>
  <c r="AI5722" i="4"/>
  <c r="AH5723" i="4"/>
  <c r="AI5723" i="4"/>
  <c r="AH5724" i="4"/>
  <c r="AI5724" i="4"/>
  <c r="AH5725" i="4"/>
  <c r="AI5725" i="4"/>
  <c r="AH5726" i="4"/>
  <c r="AI5726" i="4"/>
  <c r="AH5727" i="4"/>
  <c r="AI5727" i="4"/>
  <c r="AH5728" i="4"/>
  <c r="AI5728" i="4"/>
  <c r="AH5729" i="4"/>
  <c r="AI5729" i="4"/>
  <c r="AH5730" i="4"/>
  <c r="AI5730" i="4"/>
  <c r="AH5731" i="4"/>
  <c r="AI5731" i="4"/>
  <c r="AH5732" i="4"/>
  <c r="AI5732" i="4"/>
  <c r="AH5733" i="4"/>
  <c r="AI5733" i="4"/>
  <c r="AH5734" i="4"/>
  <c r="AI5734" i="4"/>
  <c r="AH5735" i="4"/>
  <c r="AI5735" i="4"/>
  <c r="AH5736" i="4"/>
  <c r="AI5736" i="4"/>
  <c r="AH5737" i="4"/>
  <c r="AI5737" i="4"/>
  <c r="AH5738" i="4"/>
  <c r="AI5738" i="4"/>
  <c r="AH5739" i="4"/>
  <c r="AI5739" i="4"/>
  <c r="AH5740" i="4"/>
  <c r="AI5740" i="4"/>
  <c r="AH5741" i="4"/>
  <c r="AI5741" i="4"/>
  <c r="AH5742" i="4"/>
  <c r="AI5742" i="4"/>
  <c r="AH5743" i="4"/>
  <c r="AI5743" i="4"/>
  <c r="AH5744" i="4"/>
  <c r="AI5744" i="4"/>
  <c r="AH5745" i="4"/>
  <c r="AI5745" i="4"/>
  <c r="AH5746" i="4"/>
  <c r="AI5746" i="4"/>
  <c r="AH5747" i="4"/>
  <c r="AI5747" i="4"/>
  <c r="AH5748" i="4"/>
  <c r="AI5748" i="4"/>
  <c r="AH5749" i="4"/>
  <c r="AI5749" i="4"/>
  <c r="AH5750" i="4"/>
  <c r="AI5750" i="4"/>
  <c r="AH5751" i="4"/>
  <c r="AI5751" i="4"/>
  <c r="AH5752" i="4"/>
  <c r="AI5752" i="4"/>
  <c r="AH5753" i="4"/>
  <c r="AI5753" i="4"/>
  <c r="AH5754" i="4"/>
  <c r="AI5754" i="4"/>
  <c r="AH5755" i="4"/>
  <c r="AI5755" i="4"/>
  <c r="AH5756" i="4"/>
  <c r="AI5756" i="4"/>
  <c r="AH5757" i="4"/>
  <c r="AI5757" i="4"/>
  <c r="AH5758" i="4"/>
  <c r="AI5758" i="4"/>
  <c r="AH5759" i="4"/>
  <c r="AI5759" i="4"/>
  <c r="AH5760" i="4"/>
  <c r="AI5760" i="4"/>
  <c r="AH5761" i="4"/>
  <c r="AI5761" i="4"/>
  <c r="AH5762" i="4"/>
  <c r="AI5762" i="4"/>
  <c r="AH5763" i="4"/>
  <c r="AI5763" i="4"/>
  <c r="AH5764" i="4"/>
  <c r="AI5764" i="4"/>
  <c r="AH5765" i="4"/>
  <c r="AI5765" i="4"/>
  <c r="AH5766" i="4"/>
  <c r="AI5766" i="4"/>
  <c r="AH5767" i="4"/>
  <c r="AI5767" i="4"/>
  <c r="AH5768" i="4"/>
  <c r="AI5768" i="4"/>
  <c r="AH5769" i="4"/>
  <c r="AI5769" i="4"/>
  <c r="AH5770" i="4"/>
  <c r="AI5770" i="4"/>
  <c r="AH5771" i="4"/>
  <c r="AI5771" i="4"/>
  <c r="AH5772" i="4"/>
  <c r="AI5772" i="4"/>
  <c r="AH5773" i="4"/>
  <c r="AI5773" i="4"/>
  <c r="AH5774" i="4"/>
  <c r="AI5774" i="4"/>
  <c r="AH5775" i="4"/>
  <c r="AI5775" i="4"/>
  <c r="AH5776" i="4"/>
  <c r="AI5776" i="4"/>
  <c r="AH5777" i="4"/>
  <c r="AI5777" i="4"/>
  <c r="AH5778" i="4"/>
  <c r="AI5778" i="4"/>
  <c r="AH5779" i="4"/>
  <c r="AI5779" i="4"/>
  <c r="AH5780" i="4"/>
  <c r="AI5780" i="4"/>
  <c r="AH5781" i="4"/>
  <c r="AI5781" i="4"/>
  <c r="AH5782" i="4"/>
  <c r="AI5782" i="4"/>
  <c r="AH5783" i="4"/>
  <c r="AI5783" i="4"/>
  <c r="AH5784" i="4"/>
  <c r="AI5784" i="4"/>
  <c r="AH5785" i="4"/>
  <c r="AI5785" i="4"/>
  <c r="AH5786" i="4"/>
  <c r="AI5786" i="4"/>
  <c r="AH5787" i="4"/>
  <c r="AI5787" i="4"/>
  <c r="AH5788" i="4"/>
  <c r="AI5788" i="4"/>
  <c r="AH5789" i="4"/>
  <c r="AI5789" i="4"/>
  <c r="AH5790" i="4"/>
  <c r="AI5790" i="4"/>
  <c r="AH5791" i="4"/>
  <c r="AI5791" i="4"/>
  <c r="AH5792" i="4"/>
  <c r="AI5792" i="4"/>
  <c r="AH5793" i="4"/>
  <c r="AI5793" i="4"/>
  <c r="AH5794" i="4"/>
  <c r="AI5794" i="4"/>
  <c r="AH5795" i="4"/>
  <c r="AI5795" i="4"/>
  <c r="AH5796" i="4"/>
  <c r="AI5796" i="4"/>
  <c r="AH5797" i="4"/>
  <c r="AI5797" i="4"/>
  <c r="AH5798" i="4"/>
  <c r="AI5798" i="4"/>
  <c r="AH5799" i="4"/>
  <c r="AI5799" i="4"/>
  <c r="AH5800" i="4"/>
  <c r="AI5800" i="4"/>
  <c r="AH5801" i="4"/>
  <c r="AI5801" i="4"/>
  <c r="AH5802" i="4"/>
  <c r="AI5802" i="4"/>
  <c r="AH5803" i="4"/>
  <c r="AI5803" i="4"/>
  <c r="AH5804" i="4"/>
  <c r="AI5804" i="4"/>
  <c r="AH5805" i="4"/>
  <c r="AI5805" i="4"/>
  <c r="AH5806" i="4"/>
  <c r="AI5806" i="4"/>
  <c r="AH5807" i="4"/>
  <c r="AI5807" i="4"/>
  <c r="AH5808" i="4"/>
  <c r="AI5808" i="4"/>
  <c r="AH5809" i="4"/>
  <c r="AI5809" i="4"/>
  <c r="AH5810" i="4"/>
  <c r="AI5810" i="4"/>
  <c r="AH5811" i="4"/>
  <c r="AI5811" i="4"/>
  <c r="AH5812" i="4"/>
  <c r="AI5812" i="4"/>
  <c r="AH5813" i="4"/>
  <c r="AI5813" i="4"/>
  <c r="AH5814" i="4"/>
  <c r="AI5814" i="4"/>
  <c r="AH5815" i="4"/>
  <c r="AI5815" i="4"/>
  <c r="AH5816" i="4"/>
  <c r="AI5816" i="4"/>
  <c r="AH5817" i="4"/>
  <c r="AI5817" i="4"/>
  <c r="AH5818" i="4"/>
  <c r="AI5818" i="4"/>
  <c r="AH5819" i="4"/>
  <c r="AI5819" i="4"/>
  <c r="AH5820" i="4"/>
  <c r="AI5820" i="4"/>
  <c r="AH5821" i="4"/>
  <c r="AI5821" i="4"/>
  <c r="AH5822" i="4"/>
  <c r="AI5822" i="4"/>
  <c r="AH5823" i="4"/>
  <c r="AI5823" i="4"/>
  <c r="AH5824" i="4"/>
  <c r="AI5824" i="4"/>
  <c r="AH5825" i="4"/>
  <c r="AI5825" i="4"/>
  <c r="AH5826" i="4"/>
  <c r="AI5826" i="4"/>
  <c r="AH5827" i="4"/>
  <c r="AI5827" i="4"/>
  <c r="AH5828" i="4"/>
  <c r="AI5828" i="4"/>
  <c r="AH5829" i="4"/>
  <c r="AI5829" i="4"/>
  <c r="AH5830" i="4"/>
  <c r="AI5830" i="4"/>
  <c r="AH5831" i="4"/>
  <c r="AI5831" i="4"/>
  <c r="AH5832" i="4"/>
  <c r="AI5832" i="4"/>
  <c r="AH5833" i="4"/>
  <c r="AI5833" i="4"/>
  <c r="AH5834" i="4"/>
  <c r="AI5834" i="4"/>
  <c r="AH5835" i="4"/>
  <c r="AI5835" i="4"/>
  <c r="AH5836" i="4"/>
  <c r="AI5836" i="4"/>
  <c r="AH5837" i="4"/>
  <c r="AI5837" i="4"/>
  <c r="AH5838" i="4"/>
  <c r="AI5838" i="4"/>
  <c r="AH5839" i="4"/>
  <c r="AI5839" i="4"/>
  <c r="AH5840" i="4"/>
  <c r="AI5840" i="4"/>
  <c r="AH5841" i="4"/>
  <c r="AI5841" i="4"/>
  <c r="AH5842" i="4"/>
  <c r="AI5842" i="4"/>
  <c r="AH5843" i="4"/>
  <c r="AI5843" i="4"/>
  <c r="AH5844" i="4"/>
  <c r="AI5844" i="4"/>
  <c r="AH5845" i="4"/>
  <c r="AI5845" i="4"/>
  <c r="AH5846" i="4"/>
  <c r="AI5846" i="4"/>
  <c r="AH5847" i="4"/>
  <c r="AI5847" i="4"/>
  <c r="AH5848" i="4"/>
  <c r="AI5848" i="4"/>
  <c r="AH5849" i="4"/>
  <c r="AI5849" i="4"/>
  <c r="AH5850" i="4"/>
  <c r="AI5850" i="4"/>
  <c r="AH5851" i="4"/>
  <c r="AI5851" i="4"/>
  <c r="AH5852" i="4"/>
  <c r="AI5852" i="4"/>
  <c r="AH5853" i="4"/>
  <c r="AI5853" i="4"/>
  <c r="AH5854" i="4"/>
  <c r="AI5854" i="4"/>
  <c r="AH5855" i="4"/>
  <c r="AI5855" i="4"/>
  <c r="AH5856" i="4"/>
  <c r="AI5856" i="4"/>
  <c r="AH5857" i="4"/>
  <c r="AI5857" i="4"/>
  <c r="AH5858" i="4"/>
  <c r="AI5858" i="4"/>
  <c r="AH5859" i="4"/>
  <c r="AI5859" i="4"/>
  <c r="AH5860" i="4"/>
  <c r="AI5860" i="4"/>
  <c r="AH5861" i="4"/>
  <c r="AI5861" i="4"/>
  <c r="AH5862" i="4"/>
  <c r="AI5862" i="4"/>
  <c r="AH5863" i="4"/>
  <c r="AI5863" i="4"/>
  <c r="AH5864" i="4"/>
  <c r="AI5864" i="4"/>
  <c r="AH5865" i="4"/>
  <c r="AI5865" i="4"/>
  <c r="AH5866" i="4"/>
  <c r="AI5866" i="4"/>
  <c r="AH5867" i="4"/>
  <c r="AI5867" i="4"/>
  <c r="AH5868" i="4"/>
  <c r="AI5868" i="4"/>
  <c r="AH5869" i="4"/>
  <c r="AI5869" i="4"/>
  <c r="AH5870" i="4"/>
  <c r="AI5870" i="4"/>
  <c r="AH5871" i="4"/>
  <c r="AI5871" i="4"/>
  <c r="AH5872" i="4"/>
  <c r="AI5872" i="4"/>
  <c r="AH5873" i="4"/>
  <c r="AI5873" i="4"/>
  <c r="AH5874" i="4"/>
  <c r="AI5874" i="4"/>
  <c r="AH5875" i="4"/>
  <c r="AI5875" i="4"/>
  <c r="AH5876" i="4"/>
  <c r="AI5876" i="4"/>
  <c r="AH5877" i="4"/>
  <c r="AI5877" i="4"/>
  <c r="AH5878" i="4"/>
  <c r="AI5878" i="4"/>
  <c r="AH5879" i="4"/>
  <c r="AI5879" i="4"/>
  <c r="AH5880" i="4"/>
  <c r="AI5880" i="4"/>
  <c r="AH5881" i="4"/>
  <c r="AI5881" i="4"/>
  <c r="AH5882" i="4"/>
  <c r="AI5882" i="4"/>
  <c r="AH5883" i="4"/>
  <c r="AI5883" i="4"/>
  <c r="AH5884" i="4"/>
  <c r="AI5884" i="4"/>
  <c r="AH5885" i="4"/>
  <c r="AI5885" i="4"/>
  <c r="AH5886" i="4"/>
  <c r="AI5886" i="4"/>
  <c r="AH5887" i="4"/>
  <c r="AI5887" i="4"/>
  <c r="AH5888" i="4"/>
  <c r="AI5888" i="4"/>
  <c r="AH5889" i="4"/>
  <c r="AI5889" i="4"/>
  <c r="AH5890" i="4"/>
  <c r="AI5890" i="4"/>
  <c r="AH5891" i="4"/>
  <c r="AI5891" i="4"/>
  <c r="AH5892" i="4"/>
  <c r="AI5892" i="4"/>
  <c r="AH5893" i="4"/>
  <c r="AI5893" i="4"/>
  <c r="AH5894" i="4"/>
  <c r="AI5894" i="4"/>
  <c r="AH5895" i="4"/>
  <c r="AI5895" i="4"/>
  <c r="AH5896" i="4"/>
  <c r="AI5896" i="4"/>
  <c r="AH5897" i="4"/>
  <c r="AI5897" i="4"/>
  <c r="AH5898" i="4"/>
  <c r="AI5898" i="4"/>
  <c r="AH5899" i="4"/>
  <c r="AI5899" i="4"/>
  <c r="AH5900" i="4"/>
  <c r="AI5900" i="4"/>
  <c r="AH5901" i="4"/>
  <c r="AI5901" i="4"/>
  <c r="AH5902" i="4"/>
  <c r="AI5902" i="4"/>
  <c r="AH5903" i="4"/>
  <c r="AI5903" i="4"/>
  <c r="AH5904" i="4"/>
  <c r="AI5904" i="4"/>
  <c r="AH5905" i="4"/>
  <c r="AI5905" i="4"/>
  <c r="AH5906" i="4"/>
  <c r="AI5906" i="4"/>
  <c r="AH5907" i="4"/>
  <c r="AI5907" i="4"/>
  <c r="AH5908" i="4"/>
  <c r="AI5908" i="4"/>
  <c r="AH5909" i="4"/>
  <c r="AI5909" i="4"/>
  <c r="AH5910" i="4"/>
  <c r="AI5910" i="4"/>
  <c r="AH5911" i="4"/>
  <c r="AI5911" i="4"/>
  <c r="AH5912" i="4"/>
  <c r="AI5912" i="4"/>
  <c r="AH5913" i="4"/>
  <c r="AI5913" i="4"/>
  <c r="AH5914" i="4"/>
  <c r="AI5914" i="4"/>
  <c r="AH5915" i="4"/>
  <c r="AI5915" i="4"/>
  <c r="AH5916" i="4"/>
  <c r="AI5916" i="4"/>
  <c r="AH5917" i="4"/>
  <c r="AI5917" i="4"/>
  <c r="AH5918" i="4"/>
  <c r="AI5918" i="4"/>
  <c r="AH5919" i="4"/>
  <c r="AI5919" i="4"/>
  <c r="AH5920" i="4"/>
  <c r="AI5920" i="4"/>
  <c r="AH5921" i="4"/>
  <c r="AI5921" i="4"/>
  <c r="AH5922" i="4"/>
  <c r="AI5922" i="4"/>
  <c r="AH5923" i="4"/>
  <c r="AI5923" i="4"/>
  <c r="AH5924" i="4"/>
  <c r="AI5924" i="4"/>
  <c r="AH5925" i="4"/>
  <c r="AI5925" i="4"/>
  <c r="AH5926" i="4"/>
  <c r="AI5926" i="4"/>
  <c r="AH5927" i="4"/>
  <c r="AI5927" i="4"/>
  <c r="AH5928" i="4"/>
  <c r="AI5928" i="4"/>
  <c r="AH5929" i="4"/>
  <c r="AI5929" i="4"/>
  <c r="AH5930" i="4"/>
  <c r="AI5930" i="4"/>
  <c r="AH5931" i="4"/>
  <c r="AI5931" i="4"/>
  <c r="AH5932" i="4"/>
  <c r="AI5932" i="4"/>
  <c r="AH5933" i="4"/>
  <c r="AI5933" i="4"/>
  <c r="AH5934" i="4"/>
  <c r="AI5934" i="4"/>
  <c r="AH5935" i="4"/>
  <c r="AI5935" i="4"/>
  <c r="AH5936" i="4"/>
  <c r="AI5936" i="4"/>
  <c r="AH5937" i="4"/>
  <c r="AI5937" i="4"/>
  <c r="AH5938" i="4"/>
  <c r="AI5938" i="4"/>
  <c r="AH5939" i="4"/>
  <c r="AI5939" i="4"/>
  <c r="AH5940" i="4"/>
  <c r="AI5940" i="4"/>
  <c r="AH5941" i="4"/>
  <c r="AI5941" i="4"/>
  <c r="AH5942" i="4"/>
  <c r="AI5942" i="4"/>
  <c r="AH5943" i="4"/>
  <c r="AI5943" i="4"/>
  <c r="AH5944" i="4"/>
  <c r="AI5944" i="4"/>
  <c r="AH5945" i="4"/>
  <c r="AI5945" i="4"/>
  <c r="AH5946" i="4"/>
  <c r="AI5946" i="4"/>
  <c r="AH5947" i="4"/>
  <c r="AI5947" i="4"/>
  <c r="AH5948" i="4"/>
  <c r="AI5948" i="4"/>
  <c r="AH5949" i="4"/>
  <c r="AI5949" i="4"/>
  <c r="AH5950" i="4"/>
  <c r="AI5950" i="4"/>
  <c r="AH5951" i="4"/>
  <c r="AI5951" i="4"/>
  <c r="AH5952" i="4"/>
  <c r="AI5952" i="4"/>
  <c r="AH5953" i="4"/>
  <c r="AI5953" i="4"/>
  <c r="AH5954" i="4"/>
  <c r="AI5954" i="4"/>
  <c r="AH5955" i="4"/>
  <c r="AI5955" i="4"/>
  <c r="AH5956" i="4"/>
  <c r="AI5956" i="4"/>
  <c r="AH5957" i="4"/>
  <c r="AI5957" i="4"/>
  <c r="AH5958" i="4"/>
  <c r="AI5958" i="4"/>
  <c r="AH5959" i="4"/>
  <c r="AI5959" i="4"/>
  <c r="AH5960" i="4"/>
  <c r="AI5960" i="4"/>
  <c r="AH5961" i="4"/>
  <c r="AI5961" i="4"/>
  <c r="AH5962" i="4"/>
  <c r="AI5962" i="4"/>
  <c r="AH5963" i="4"/>
  <c r="AI5963" i="4"/>
  <c r="AH5964" i="4"/>
  <c r="AI5964" i="4"/>
  <c r="AH5965" i="4"/>
  <c r="AI5965" i="4"/>
  <c r="AH5966" i="4"/>
  <c r="AI5966" i="4"/>
  <c r="AH5967" i="4"/>
  <c r="AI5967" i="4"/>
  <c r="AH5968" i="4"/>
  <c r="AI5968" i="4"/>
  <c r="AH5969" i="4"/>
  <c r="AI5969" i="4"/>
  <c r="AH5970" i="4"/>
  <c r="AI5970" i="4"/>
  <c r="AH5971" i="4"/>
  <c r="AI5971" i="4"/>
  <c r="AH5972" i="4"/>
  <c r="AI5972" i="4"/>
  <c r="AH5973" i="4"/>
  <c r="AI5973" i="4"/>
  <c r="AH5974" i="4"/>
  <c r="AI5974" i="4"/>
  <c r="AH5975" i="4"/>
  <c r="AI5975" i="4"/>
  <c r="AH5976" i="4"/>
  <c r="AI5976" i="4"/>
  <c r="AH5977" i="4"/>
  <c r="AI5977" i="4"/>
  <c r="AH5978" i="4"/>
  <c r="AI5978" i="4"/>
  <c r="AH5979" i="4"/>
  <c r="AI5979" i="4"/>
  <c r="AH5980" i="4"/>
  <c r="AI5980" i="4"/>
  <c r="AH5981" i="4"/>
  <c r="AI5981" i="4"/>
  <c r="AH5982" i="4"/>
  <c r="AI5982" i="4"/>
  <c r="AH5983" i="4"/>
  <c r="AI5983" i="4"/>
  <c r="AH5984" i="4"/>
  <c r="AI5984" i="4"/>
  <c r="AH5985" i="4"/>
  <c r="AI5985" i="4"/>
  <c r="AH5986" i="4"/>
  <c r="AI5986" i="4"/>
  <c r="AH5987" i="4"/>
  <c r="AI5987" i="4"/>
  <c r="AH5988" i="4"/>
  <c r="AI5988" i="4"/>
  <c r="AH5989" i="4"/>
  <c r="AI5989" i="4"/>
  <c r="AH5990" i="4"/>
  <c r="AI5990" i="4"/>
  <c r="AH5991" i="4"/>
  <c r="AI5991" i="4"/>
  <c r="AH5992" i="4"/>
  <c r="AI5992" i="4"/>
  <c r="AH5993" i="4"/>
  <c r="AI5993" i="4"/>
  <c r="AH5994" i="4"/>
  <c r="AI5994" i="4"/>
  <c r="AH5995" i="4"/>
  <c r="AI5995" i="4"/>
  <c r="AH5996" i="4"/>
  <c r="AI5996" i="4"/>
  <c r="AH5997" i="4"/>
  <c r="AI5997" i="4"/>
  <c r="AH5998" i="4"/>
  <c r="AI5998" i="4"/>
  <c r="AH5999" i="4"/>
  <c r="AI5999" i="4"/>
  <c r="AH6000" i="4"/>
  <c r="AI6000" i="4"/>
  <c r="AH6001" i="4"/>
  <c r="AI6001" i="4"/>
  <c r="AH6002" i="4"/>
  <c r="AI6002" i="4"/>
  <c r="AH6003" i="4"/>
  <c r="AI6003" i="4"/>
  <c r="AH6004" i="4"/>
  <c r="AI6004" i="4"/>
  <c r="AH6005" i="4"/>
  <c r="AI6005" i="4"/>
  <c r="AH6006" i="4"/>
  <c r="AI6006" i="4"/>
  <c r="AH6007" i="4"/>
  <c r="AI6007" i="4"/>
  <c r="AH6008" i="4"/>
  <c r="AI6008" i="4"/>
  <c r="AH6009" i="4"/>
  <c r="AI6009" i="4"/>
  <c r="AH6010" i="4"/>
  <c r="AI6010" i="4"/>
  <c r="AH6011" i="4"/>
  <c r="AI6011" i="4"/>
  <c r="AH6012" i="4"/>
  <c r="AI6012" i="4"/>
  <c r="AH6013" i="4"/>
  <c r="AI6013" i="4"/>
  <c r="AH6014" i="4"/>
  <c r="AI6014" i="4"/>
  <c r="AH6015" i="4"/>
  <c r="AI6015" i="4"/>
  <c r="AH6016" i="4"/>
  <c r="AI6016" i="4"/>
  <c r="AH6017" i="4"/>
  <c r="AI6017" i="4"/>
  <c r="AH6018" i="4"/>
  <c r="AI6018" i="4"/>
  <c r="AH6019" i="4"/>
  <c r="AI6019" i="4"/>
  <c r="AH6020" i="4"/>
  <c r="AI6020" i="4"/>
  <c r="AH6021" i="4"/>
  <c r="AI6021" i="4"/>
  <c r="AH6022" i="4"/>
  <c r="AI6022" i="4"/>
  <c r="AH6023" i="4"/>
  <c r="AI6023" i="4"/>
  <c r="AH6024" i="4"/>
  <c r="AI6024" i="4"/>
  <c r="AH6025" i="4"/>
  <c r="AI6025" i="4"/>
  <c r="AH6026" i="4"/>
  <c r="AI6026" i="4"/>
  <c r="AH6027" i="4"/>
  <c r="AI6027" i="4"/>
  <c r="AH6028" i="4"/>
  <c r="AI6028" i="4"/>
  <c r="AH6029" i="4"/>
  <c r="AI6029" i="4"/>
  <c r="AH6030" i="4"/>
  <c r="AI6030" i="4"/>
  <c r="AH6031" i="4"/>
  <c r="AI6031" i="4"/>
  <c r="AH6032" i="4"/>
  <c r="AI6032" i="4"/>
  <c r="AH6033" i="4"/>
  <c r="AI6033" i="4"/>
  <c r="AH6034" i="4"/>
  <c r="AI6034" i="4"/>
  <c r="AH6035" i="4"/>
  <c r="AI6035" i="4"/>
  <c r="AH6036" i="4"/>
  <c r="AI6036" i="4"/>
  <c r="AH6037" i="4"/>
  <c r="AI6037" i="4"/>
  <c r="AH6038" i="4"/>
  <c r="AI6038" i="4"/>
  <c r="AH6039" i="4"/>
  <c r="AI6039" i="4"/>
  <c r="AH6040" i="4"/>
  <c r="AI6040" i="4"/>
  <c r="AH6041" i="4"/>
  <c r="AI6041" i="4"/>
  <c r="AH6042" i="4"/>
  <c r="AI6042" i="4"/>
  <c r="AH6043" i="4"/>
  <c r="AI6043" i="4"/>
  <c r="AH6044" i="4"/>
  <c r="AI6044" i="4"/>
  <c r="AH6045" i="4"/>
  <c r="AI6045" i="4"/>
  <c r="AH6046" i="4"/>
  <c r="AI6046" i="4"/>
  <c r="AH6047" i="4"/>
  <c r="AI6047" i="4"/>
  <c r="AH6048" i="4"/>
  <c r="AI6048" i="4"/>
  <c r="AH6049" i="4"/>
  <c r="AI6049" i="4"/>
  <c r="AH6050" i="4"/>
  <c r="AI6050" i="4"/>
  <c r="AH6051" i="4"/>
  <c r="AI6051" i="4"/>
  <c r="AH6052" i="4"/>
  <c r="AI6052" i="4"/>
  <c r="AH6053" i="4"/>
  <c r="AI6053" i="4"/>
  <c r="AH6054" i="4"/>
  <c r="AI6054" i="4"/>
  <c r="AH6055" i="4"/>
  <c r="AI6055" i="4"/>
  <c r="AH6056" i="4"/>
  <c r="AI6056" i="4"/>
  <c r="AH6057" i="4"/>
  <c r="AI6057" i="4"/>
  <c r="AH6058" i="4"/>
  <c r="AI6058" i="4"/>
  <c r="AH6059" i="4"/>
  <c r="AI6059" i="4"/>
  <c r="AH6060" i="4"/>
  <c r="AI6060" i="4"/>
  <c r="AH6061" i="4"/>
  <c r="AI6061" i="4"/>
  <c r="AH6062" i="4"/>
  <c r="AI6062" i="4"/>
  <c r="AH6063" i="4"/>
  <c r="AI6063" i="4"/>
  <c r="AH6064" i="4"/>
  <c r="AI6064" i="4"/>
  <c r="AH6065" i="4"/>
  <c r="AI6065" i="4"/>
  <c r="AH6066" i="4"/>
  <c r="AI6066" i="4"/>
  <c r="AH6067" i="4"/>
  <c r="AI6067" i="4"/>
  <c r="AH6068" i="4"/>
  <c r="AI6068" i="4"/>
  <c r="AH6069" i="4"/>
  <c r="AI6069" i="4"/>
  <c r="AH6070" i="4"/>
  <c r="AI6070" i="4"/>
  <c r="AH6071" i="4"/>
  <c r="AI6071" i="4"/>
  <c r="AH6072" i="4"/>
  <c r="AI6072" i="4"/>
  <c r="AH6073" i="4"/>
  <c r="AI6073" i="4"/>
  <c r="AH6074" i="4"/>
  <c r="AI6074" i="4"/>
  <c r="AH6075" i="4"/>
  <c r="AI6075" i="4"/>
  <c r="AH6076" i="4"/>
  <c r="AI6076" i="4"/>
  <c r="AH6077" i="4"/>
  <c r="AI6077" i="4"/>
  <c r="AH6078" i="4"/>
  <c r="AI6078" i="4"/>
  <c r="AH6079" i="4"/>
  <c r="AI6079" i="4"/>
  <c r="AH6080" i="4"/>
  <c r="AI6080" i="4"/>
  <c r="AH6081" i="4"/>
  <c r="AI6081" i="4"/>
  <c r="AH6082" i="4"/>
  <c r="AI6082" i="4"/>
  <c r="AH6083" i="4"/>
  <c r="AI6083" i="4"/>
  <c r="AH6084" i="4"/>
  <c r="AI6084" i="4"/>
  <c r="AH6085" i="4"/>
  <c r="AI6085" i="4"/>
  <c r="AH6086" i="4"/>
  <c r="AI6086" i="4"/>
  <c r="AH6087" i="4"/>
  <c r="AI6087" i="4"/>
  <c r="AH6088" i="4"/>
  <c r="AI6088" i="4"/>
  <c r="AH6089" i="4"/>
  <c r="AI6089" i="4"/>
  <c r="AH6090" i="4"/>
  <c r="AI6090" i="4"/>
  <c r="AH6091" i="4"/>
  <c r="AI6091" i="4"/>
  <c r="AH6092" i="4"/>
  <c r="AI6092" i="4"/>
  <c r="AH6093" i="4"/>
  <c r="AI6093" i="4"/>
  <c r="AH6094" i="4"/>
  <c r="AI6094" i="4"/>
  <c r="AH6095" i="4"/>
  <c r="AI6095" i="4"/>
  <c r="AH6096" i="4"/>
  <c r="AI6096" i="4"/>
  <c r="AH6097" i="4"/>
  <c r="AI6097" i="4"/>
  <c r="AH6098" i="4"/>
  <c r="AI6098" i="4"/>
  <c r="AH6099" i="4"/>
  <c r="AI6099" i="4"/>
  <c r="AH6100" i="4"/>
  <c r="AI6100" i="4"/>
  <c r="AH6101" i="4"/>
  <c r="AI6101" i="4"/>
  <c r="AH6102" i="4"/>
  <c r="AI6102" i="4"/>
  <c r="AH6103" i="4"/>
  <c r="AI6103" i="4"/>
  <c r="AH6104" i="4"/>
  <c r="AI6104" i="4"/>
  <c r="AH6105" i="4"/>
  <c r="AI6105" i="4"/>
  <c r="AH6106" i="4"/>
  <c r="AI6106" i="4"/>
  <c r="AH6107" i="4"/>
  <c r="AI6107" i="4"/>
  <c r="AH6108" i="4"/>
  <c r="AI6108" i="4"/>
  <c r="AH6109" i="4"/>
  <c r="AI6109" i="4"/>
  <c r="AH6110" i="4"/>
  <c r="AI6110" i="4"/>
  <c r="AH6111" i="4"/>
  <c r="AI6111" i="4"/>
  <c r="AH6112" i="4"/>
  <c r="AI6112" i="4"/>
  <c r="AH6113" i="4"/>
  <c r="AI6113" i="4"/>
  <c r="AH6114" i="4"/>
  <c r="AI6114" i="4"/>
  <c r="AH6115" i="4"/>
  <c r="AI6115" i="4"/>
  <c r="AH6116" i="4"/>
  <c r="AI6116" i="4"/>
  <c r="AH6117" i="4"/>
  <c r="AI6117" i="4"/>
  <c r="AH6118" i="4"/>
  <c r="AI6118" i="4"/>
  <c r="AH6119" i="4"/>
  <c r="AI6119" i="4"/>
  <c r="AH6120" i="4"/>
  <c r="AI6120" i="4"/>
  <c r="AH6121" i="4"/>
  <c r="AI6121" i="4"/>
  <c r="AH6122" i="4"/>
  <c r="AI6122" i="4"/>
  <c r="AH6123" i="4"/>
  <c r="AI6123" i="4"/>
  <c r="AH6124" i="4"/>
  <c r="AI6124" i="4"/>
  <c r="AH6125" i="4"/>
  <c r="AI6125" i="4"/>
  <c r="AH6126" i="4"/>
  <c r="AI6126" i="4"/>
  <c r="AH6127" i="4"/>
  <c r="AI6127" i="4"/>
  <c r="AH6128" i="4"/>
  <c r="AI6128" i="4"/>
  <c r="AH6129" i="4"/>
  <c r="AI6129" i="4"/>
  <c r="AH6130" i="4"/>
  <c r="AI6130" i="4"/>
  <c r="AH6131" i="4"/>
  <c r="AI6131" i="4"/>
  <c r="AH6132" i="4"/>
  <c r="AI6132" i="4"/>
  <c r="AH6133" i="4"/>
  <c r="AI6133" i="4"/>
  <c r="AH6134" i="4"/>
  <c r="AI6134" i="4"/>
  <c r="AH6135" i="4"/>
  <c r="AI6135" i="4"/>
  <c r="AH6136" i="4"/>
  <c r="AI6136" i="4"/>
  <c r="AH6137" i="4"/>
  <c r="AI6137" i="4"/>
  <c r="AH6138" i="4"/>
  <c r="AI6138" i="4"/>
  <c r="AH6139" i="4"/>
  <c r="AI6139" i="4"/>
  <c r="AH6140" i="4"/>
  <c r="AI6140" i="4"/>
  <c r="AH6141" i="4"/>
  <c r="AI6141" i="4"/>
  <c r="AH6142" i="4"/>
  <c r="AI6142" i="4"/>
  <c r="AH6143" i="4"/>
  <c r="AI6143" i="4"/>
  <c r="AH6144" i="4"/>
  <c r="AI6144" i="4"/>
  <c r="AH6145" i="4"/>
  <c r="AI6145" i="4"/>
  <c r="AH6146" i="4"/>
  <c r="AI6146" i="4"/>
  <c r="AH6147" i="4"/>
  <c r="AI6147" i="4"/>
  <c r="AH6148" i="4"/>
  <c r="AI6148" i="4"/>
  <c r="AH6149" i="4"/>
  <c r="AI6149" i="4"/>
  <c r="AH6150" i="4"/>
  <c r="AI6150" i="4"/>
  <c r="AH6151" i="4"/>
  <c r="AI6151" i="4"/>
  <c r="AH6152" i="4"/>
  <c r="AI6152" i="4"/>
  <c r="AH6153" i="4"/>
  <c r="AI6153" i="4"/>
  <c r="AH6154" i="4"/>
  <c r="AI6154" i="4"/>
  <c r="AH6155" i="4"/>
  <c r="AI6155" i="4"/>
  <c r="AH6156" i="4"/>
  <c r="AI6156" i="4"/>
  <c r="AH6157" i="4"/>
  <c r="AI6157" i="4"/>
  <c r="AH6158" i="4"/>
  <c r="AI6158" i="4"/>
  <c r="AH6159" i="4"/>
  <c r="AI6159" i="4"/>
  <c r="AH6160" i="4"/>
  <c r="AI6160" i="4"/>
  <c r="AH6161" i="4"/>
  <c r="AI6161" i="4"/>
  <c r="AH6162" i="4"/>
  <c r="AI6162" i="4"/>
  <c r="AH6163" i="4"/>
  <c r="AI6163" i="4"/>
  <c r="AH6164" i="4"/>
  <c r="AI6164" i="4"/>
  <c r="AH6165" i="4"/>
  <c r="AI6165" i="4"/>
  <c r="AH6166" i="4"/>
  <c r="AI6166" i="4"/>
  <c r="AH6167" i="4"/>
  <c r="AI6167" i="4"/>
  <c r="AH6168" i="4"/>
  <c r="AI6168" i="4"/>
  <c r="AH6169" i="4"/>
  <c r="AI6169" i="4"/>
  <c r="AH6170" i="4"/>
  <c r="AI6170" i="4"/>
  <c r="AH6171" i="4"/>
  <c r="AI6171" i="4"/>
  <c r="AH6172" i="4"/>
  <c r="AI6172" i="4"/>
  <c r="AH6173" i="4"/>
  <c r="AI6173" i="4"/>
  <c r="AH6174" i="4"/>
  <c r="AI6174" i="4"/>
  <c r="AH6175" i="4"/>
  <c r="AI6175" i="4"/>
  <c r="AH6176" i="4"/>
  <c r="AI6176" i="4"/>
  <c r="AH6177" i="4"/>
  <c r="AI6177" i="4"/>
  <c r="AH6178" i="4"/>
  <c r="AI6178" i="4"/>
  <c r="AH6179" i="4"/>
  <c r="AI6179" i="4"/>
  <c r="AH6180" i="4"/>
  <c r="AI6180" i="4"/>
  <c r="AH6181" i="4"/>
  <c r="AI6181" i="4"/>
  <c r="AH6182" i="4"/>
  <c r="AI6182" i="4"/>
  <c r="AH6183" i="4"/>
  <c r="AI6183" i="4"/>
  <c r="AH6184" i="4"/>
  <c r="AI6184" i="4"/>
  <c r="AH6185" i="4"/>
  <c r="AI6185" i="4"/>
  <c r="AH6186" i="4"/>
  <c r="AI6186" i="4"/>
  <c r="AH6187" i="4"/>
  <c r="AI6187" i="4"/>
  <c r="AH6188" i="4"/>
  <c r="AI6188" i="4"/>
  <c r="AH6189" i="4"/>
  <c r="AI6189" i="4"/>
  <c r="AH6190" i="4"/>
  <c r="AI6190" i="4"/>
  <c r="AH6191" i="4"/>
  <c r="AI6191" i="4"/>
  <c r="AH6192" i="4"/>
  <c r="AI6192" i="4"/>
  <c r="AH6193" i="4"/>
  <c r="AI6193" i="4"/>
  <c r="AH6194" i="4"/>
  <c r="AI6194" i="4"/>
  <c r="AH6195" i="4"/>
  <c r="AI6195" i="4"/>
  <c r="AH6196" i="4"/>
  <c r="AI6196" i="4"/>
  <c r="AH6197" i="4"/>
  <c r="AI6197" i="4"/>
  <c r="AH6198" i="4"/>
  <c r="AI6198" i="4"/>
  <c r="AH6199" i="4"/>
  <c r="AI6199" i="4"/>
  <c r="AH6200" i="4"/>
  <c r="AI6200" i="4"/>
  <c r="AH6201" i="4"/>
  <c r="AI6201" i="4"/>
  <c r="AH6202" i="4"/>
  <c r="AI6202" i="4"/>
  <c r="AH6203" i="4"/>
  <c r="AI6203" i="4"/>
  <c r="AH6204" i="4"/>
  <c r="AI6204" i="4"/>
  <c r="AH6205" i="4"/>
  <c r="AI6205" i="4"/>
  <c r="AH6206" i="4"/>
  <c r="AI6206" i="4"/>
  <c r="AH6207" i="4"/>
  <c r="AI6207" i="4"/>
  <c r="AH6208" i="4"/>
  <c r="AI6208" i="4"/>
  <c r="AH6209" i="4"/>
  <c r="AI6209" i="4"/>
  <c r="AH6210" i="4"/>
  <c r="AI6210" i="4"/>
  <c r="AH6211" i="4"/>
  <c r="AI6211" i="4"/>
  <c r="AH6212" i="4"/>
  <c r="AI6212" i="4"/>
  <c r="AH6213" i="4"/>
  <c r="AI6213" i="4"/>
  <c r="AH6214" i="4"/>
  <c r="AI6214" i="4"/>
  <c r="AH6215" i="4"/>
  <c r="AI6215" i="4"/>
  <c r="AH6216" i="4"/>
  <c r="AI6216" i="4"/>
  <c r="AH6217" i="4"/>
  <c r="AI6217" i="4"/>
  <c r="AH6218" i="4"/>
  <c r="AI6218" i="4"/>
  <c r="AH6219" i="4"/>
  <c r="AI6219" i="4"/>
  <c r="AH6220" i="4"/>
  <c r="AI6220" i="4"/>
  <c r="AH6221" i="4"/>
  <c r="AI6221" i="4"/>
  <c r="AH6222" i="4"/>
  <c r="AI6222" i="4"/>
  <c r="AH6223" i="4"/>
  <c r="AI6223" i="4"/>
  <c r="AH6224" i="4"/>
  <c r="AI6224" i="4"/>
  <c r="AH6225" i="4"/>
  <c r="AI6225" i="4"/>
  <c r="AH6226" i="4"/>
  <c r="AI6226" i="4"/>
  <c r="AH6227" i="4"/>
  <c r="AI6227" i="4"/>
  <c r="AH6228" i="4"/>
  <c r="AI6228" i="4"/>
  <c r="AH6229" i="4"/>
  <c r="AI6229" i="4"/>
  <c r="AH6230" i="4"/>
  <c r="AI6230" i="4"/>
  <c r="AH6231" i="4"/>
  <c r="AI6231" i="4"/>
  <c r="AH6232" i="4"/>
  <c r="AI6232" i="4"/>
  <c r="AH6233" i="4"/>
  <c r="AI6233" i="4"/>
  <c r="AH6234" i="4"/>
  <c r="AI6234" i="4"/>
  <c r="AH6235" i="4"/>
  <c r="AI6235" i="4"/>
  <c r="AH6236" i="4"/>
  <c r="AI6236" i="4"/>
  <c r="AH6237" i="4"/>
  <c r="AI6237" i="4"/>
  <c r="AH6238" i="4"/>
  <c r="AI6238" i="4"/>
  <c r="AH6239" i="4"/>
  <c r="AI6239" i="4"/>
  <c r="AJ6239" i="4" s="1"/>
  <c r="AH6240" i="4"/>
  <c r="AI6240" i="4"/>
  <c r="AH6241" i="4"/>
  <c r="AI6241" i="4"/>
  <c r="AH6242" i="4"/>
  <c r="AI6242" i="4"/>
  <c r="AH6243" i="4"/>
  <c r="AI6243" i="4"/>
  <c r="AH6244" i="4"/>
  <c r="AI6244" i="4"/>
  <c r="AH6245" i="4"/>
  <c r="AI6245" i="4"/>
  <c r="AH6246" i="4"/>
  <c r="AI6246" i="4"/>
  <c r="AH6247" i="4"/>
  <c r="AI6247" i="4"/>
  <c r="AH6248" i="4"/>
  <c r="AI6248" i="4"/>
  <c r="AH6249" i="4"/>
  <c r="AI6249" i="4"/>
  <c r="AJ6249" i="4" s="1"/>
  <c r="AH6250" i="4"/>
  <c r="AI6250" i="4"/>
  <c r="AH6251" i="4"/>
  <c r="AI6251" i="4"/>
  <c r="AH6252" i="4"/>
  <c r="AI6252" i="4"/>
  <c r="AH6253" i="4"/>
  <c r="AI6253" i="4"/>
  <c r="AH6254" i="4"/>
  <c r="AI6254" i="4"/>
  <c r="AH6255" i="4"/>
  <c r="AI6255" i="4"/>
  <c r="AH6256" i="4"/>
  <c r="AI6256" i="4"/>
  <c r="AH6257" i="4"/>
  <c r="AI6257" i="4"/>
  <c r="AH6258" i="4"/>
  <c r="AI6258" i="4"/>
  <c r="AH6259" i="4"/>
  <c r="AI6259" i="4"/>
  <c r="AH6260" i="4"/>
  <c r="AI6260" i="4"/>
  <c r="AH6261" i="4"/>
  <c r="AI6261" i="4"/>
  <c r="AH6262" i="4"/>
  <c r="AI6262" i="4"/>
  <c r="AH6263" i="4"/>
  <c r="AI6263" i="4"/>
  <c r="AH6264" i="4"/>
  <c r="AI6264" i="4"/>
  <c r="AH6265" i="4"/>
  <c r="AI6265" i="4"/>
  <c r="AH6266" i="4"/>
  <c r="AI6266" i="4"/>
  <c r="AH6267" i="4"/>
  <c r="AI6267" i="4"/>
  <c r="AH6268" i="4"/>
  <c r="AI6268" i="4"/>
  <c r="AH6269" i="4"/>
  <c r="AI6269" i="4"/>
  <c r="AH6270" i="4"/>
  <c r="AI6270" i="4"/>
  <c r="AH6271" i="4"/>
  <c r="AI6271" i="4"/>
  <c r="AH6272" i="4"/>
  <c r="AI6272" i="4"/>
  <c r="AH6273" i="4"/>
  <c r="AI6273" i="4"/>
  <c r="AH6274" i="4"/>
  <c r="AI6274" i="4"/>
  <c r="AH6275" i="4"/>
  <c r="AI6275" i="4"/>
  <c r="AH6276" i="4"/>
  <c r="AI6276" i="4"/>
  <c r="AH6277" i="4"/>
  <c r="AI6277" i="4"/>
  <c r="AH6278" i="4"/>
  <c r="AI6278" i="4"/>
  <c r="AH6279" i="4"/>
  <c r="AI6279" i="4"/>
  <c r="AH6280" i="4"/>
  <c r="AI6280" i="4"/>
  <c r="AH6281" i="4"/>
  <c r="AI6281" i="4"/>
  <c r="AH6282" i="4"/>
  <c r="AI6282" i="4"/>
  <c r="AH6283" i="4"/>
  <c r="AI6283" i="4"/>
  <c r="AH6284" i="4"/>
  <c r="AI6284" i="4"/>
  <c r="AH6285" i="4"/>
  <c r="AI6285" i="4"/>
  <c r="AH6286" i="4"/>
  <c r="AI6286" i="4"/>
  <c r="AH6287" i="4"/>
  <c r="AI6287" i="4"/>
  <c r="AH6288" i="4"/>
  <c r="AI6288" i="4"/>
  <c r="AH6289" i="4"/>
  <c r="AI6289" i="4"/>
  <c r="AH6290" i="4"/>
  <c r="AI6290" i="4"/>
  <c r="AH6291" i="4"/>
  <c r="AI6291" i="4"/>
  <c r="AH6292" i="4"/>
  <c r="AI6292" i="4"/>
  <c r="AH6293" i="4"/>
  <c r="AI6293" i="4"/>
  <c r="AH6294" i="4"/>
  <c r="AI6294" i="4"/>
  <c r="AH6295" i="4"/>
  <c r="AI6295" i="4"/>
  <c r="AH6296" i="4"/>
  <c r="AI6296" i="4"/>
  <c r="AH6297" i="4"/>
  <c r="AI6297" i="4"/>
  <c r="AH6298" i="4"/>
  <c r="AI6298" i="4"/>
  <c r="AH6299" i="4"/>
  <c r="AI6299" i="4"/>
  <c r="AH6300" i="4"/>
  <c r="AI6300" i="4"/>
  <c r="AH6301" i="4"/>
  <c r="AI6301" i="4"/>
  <c r="AH6302" i="4"/>
  <c r="AI6302" i="4"/>
  <c r="AH6303" i="4"/>
  <c r="AI6303" i="4"/>
  <c r="AH6304" i="4"/>
  <c r="AI6304" i="4"/>
  <c r="AH6305" i="4"/>
  <c r="AI6305" i="4"/>
  <c r="AH6306" i="4"/>
  <c r="AI6306" i="4"/>
  <c r="AH6307" i="4"/>
  <c r="AI6307" i="4"/>
  <c r="AH6308" i="4"/>
  <c r="AI6308" i="4"/>
  <c r="AH6309" i="4"/>
  <c r="AI6309" i="4"/>
  <c r="AH6310" i="4"/>
  <c r="AI6310" i="4"/>
  <c r="AH6311" i="4"/>
  <c r="AI6311" i="4"/>
  <c r="AH6312" i="4"/>
  <c r="AI6312" i="4"/>
  <c r="AH6313" i="4"/>
  <c r="AI6313" i="4"/>
  <c r="AH6314" i="4"/>
  <c r="AI6314" i="4"/>
  <c r="AH6315" i="4"/>
  <c r="AI6315" i="4"/>
  <c r="AH6316" i="4"/>
  <c r="AI6316" i="4"/>
  <c r="AH6317" i="4"/>
  <c r="AI6317" i="4"/>
  <c r="AH6318" i="4"/>
  <c r="AI6318" i="4"/>
  <c r="AH6319" i="4"/>
  <c r="AI6319" i="4"/>
  <c r="AH6320" i="4"/>
  <c r="AI6320" i="4"/>
  <c r="AH6321" i="4"/>
  <c r="AI6321" i="4"/>
  <c r="AH6322" i="4"/>
  <c r="AI6322" i="4"/>
  <c r="AH6323" i="4"/>
  <c r="AI6323" i="4"/>
  <c r="AH6324" i="4"/>
  <c r="AI6324" i="4"/>
  <c r="AH6325" i="4"/>
  <c r="AI6325" i="4"/>
  <c r="AH6326" i="4"/>
  <c r="AI6326" i="4"/>
  <c r="AH6327" i="4"/>
  <c r="AI6327" i="4"/>
  <c r="AH6328" i="4"/>
  <c r="AI6328" i="4"/>
  <c r="AH6329" i="4"/>
  <c r="AI6329" i="4"/>
  <c r="AH6330" i="4"/>
  <c r="AI6330" i="4"/>
  <c r="AH6331" i="4"/>
  <c r="AI6331" i="4"/>
  <c r="AH6332" i="4"/>
  <c r="AI6332" i="4"/>
  <c r="AH6333" i="4"/>
  <c r="AI6333" i="4"/>
  <c r="AH6334" i="4"/>
  <c r="AI6334" i="4"/>
  <c r="AH6335" i="4"/>
  <c r="AI6335" i="4"/>
  <c r="AH6336" i="4"/>
  <c r="AI6336" i="4"/>
  <c r="AH6337" i="4"/>
  <c r="AI6337" i="4"/>
  <c r="AH6338" i="4"/>
  <c r="AI6338" i="4"/>
  <c r="AH6339" i="4"/>
  <c r="AI6339" i="4"/>
  <c r="AH6340" i="4"/>
  <c r="AI6340" i="4"/>
  <c r="AH6341" i="4"/>
  <c r="AI6341" i="4"/>
  <c r="AH6342" i="4"/>
  <c r="AI6342" i="4"/>
  <c r="AH6343" i="4"/>
  <c r="AI6343" i="4"/>
  <c r="AJ6343" i="4" s="1"/>
  <c r="AH6344" i="4"/>
  <c r="AI6344" i="4"/>
  <c r="AH6345" i="4"/>
  <c r="AI6345" i="4"/>
  <c r="AH6346" i="4"/>
  <c r="AI6346" i="4"/>
  <c r="AH6347" i="4"/>
  <c r="AI6347" i="4"/>
  <c r="AH6348" i="4"/>
  <c r="AI6348" i="4"/>
  <c r="AH6349" i="4"/>
  <c r="AI6349" i="4"/>
  <c r="AH6350" i="4"/>
  <c r="AI6350" i="4"/>
  <c r="AH6351" i="4"/>
  <c r="AI6351" i="4"/>
  <c r="AH6352" i="4"/>
  <c r="AI6352" i="4"/>
  <c r="AH6353" i="4"/>
  <c r="AI6353" i="4"/>
  <c r="AH6354" i="4"/>
  <c r="AI6354" i="4"/>
  <c r="AH6355" i="4"/>
  <c r="AI6355" i="4"/>
  <c r="AH6356" i="4"/>
  <c r="AI6356" i="4"/>
  <c r="AH6357" i="4"/>
  <c r="AI6357" i="4"/>
  <c r="AH6358" i="4"/>
  <c r="AI6358" i="4"/>
  <c r="AH6359" i="4"/>
  <c r="AI6359" i="4"/>
  <c r="AH6360" i="4"/>
  <c r="AI6360" i="4"/>
  <c r="AH6361" i="4"/>
  <c r="AI6361" i="4"/>
  <c r="AH6362" i="4"/>
  <c r="AI6362" i="4"/>
  <c r="AH6363" i="4"/>
  <c r="AI6363" i="4"/>
  <c r="AH6364" i="4"/>
  <c r="AI6364" i="4"/>
  <c r="AH6365" i="4"/>
  <c r="AI6365" i="4"/>
  <c r="AH6366" i="4"/>
  <c r="AI6366" i="4"/>
  <c r="AH6367" i="4"/>
  <c r="AI6367" i="4"/>
  <c r="AH6368" i="4"/>
  <c r="AI6368" i="4"/>
  <c r="AH6369" i="4"/>
  <c r="AI6369" i="4"/>
  <c r="AH6370" i="4"/>
  <c r="AI6370" i="4"/>
  <c r="AH6371" i="4"/>
  <c r="AI6371" i="4"/>
  <c r="AH6372" i="4"/>
  <c r="AI6372" i="4"/>
  <c r="AH6373" i="4"/>
  <c r="AI6373" i="4"/>
  <c r="AH6374" i="4"/>
  <c r="AI6374" i="4"/>
  <c r="AH6375" i="4"/>
  <c r="AI6375" i="4"/>
  <c r="AH6376" i="4"/>
  <c r="AI6376" i="4"/>
  <c r="AH6377" i="4"/>
  <c r="AI6377" i="4"/>
  <c r="AH6378" i="4"/>
  <c r="AI6378" i="4"/>
  <c r="AH6379" i="4"/>
  <c r="AI6379" i="4"/>
  <c r="AH6380" i="4"/>
  <c r="AI6380" i="4"/>
  <c r="AH6381" i="4"/>
  <c r="AI6381" i="4"/>
  <c r="AH6382" i="4"/>
  <c r="AI6382" i="4"/>
  <c r="AJ6382" i="4" s="1"/>
  <c r="AH6383" i="4"/>
  <c r="AI6383" i="4"/>
  <c r="AH6384" i="4"/>
  <c r="AI6384" i="4"/>
  <c r="AH6385" i="4"/>
  <c r="AI6385" i="4"/>
  <c r="AH6386" i="4"/>
  <c r="AI6386" i="4"/>
  <c r="AH6387" i="4"/>
  <c r="AI6387" i="4"/>
  <c r="AH6388" i="4"/>
  <c r="AI6388" i="4"/>
  <c r="AH6389" i="4"/>
  <c r="AI6389" i="4"/>
  <c r="AH6390" i="4"/>
  <c r="AI6390" i="4"/>
  <c r="AH6391" i="4"/>
  <c r="AI6391" i="4"/>
  <c r="AH6392" i="4"/>
  <c r="AI6392" i="4"/>
  <c r="AH6393" i="4"/>
  <c r="AI6393" i="4"/>
  <c r="AH6394" i="4"/>
  <c r="AI6394" i="4"/>
  <c r="AH6395" i="4"/>
  <c r="AI6395" i="4"/>
  <c r="AH6396" i="4"/>
  <c r="AI6396" i="4"/>
  <c r="AJ6396" i="4" s="1"/>
  <c r="AH6397" i="4"/>
  <c r="AI6397" i="4"/>
  <c r="AH6398" i="4"/>
  <c r="AI6398" i="4"/>
  <c r="AJ6398" i="4" s="1"/>
  <c r="AH6399" i="4"/>
  <c r="AI6399" i="4"/>
  <c r="AH6400" i="4"/>
  <c r="AI6400" i="4"/>
  <c r="AH6401" i="4"/>
  <c r="AI6401" i="4"/>
  <c r="AH6402" i="4"/>
  <c r="AI6402" i="4"/>
  <c r="AJ6402" i="4" s="1"/>
  <c r="AH6403" i="4"/>
  <c r="AI6403" i="4"/>
  <c r="AH6404" i="4"/>
  <c r="AI6404" i="4"/>
  <c r="AJ6404" i="4" s="1"/>
  <c r="AH6405" i="4"/>
  <c r="AI6405" i="4"/>
  <c r="AH6406" i="4"/>
  <c r="AI6406" i="4"/>
  <c r="AJ6406" i="4" s="1"/>
  <c r="AH6407" i="4"/>
  <c r="AI6407" i="4"/>
  <c r="AH6408" i="4"/>
  <c r="AI6408" i="4"/>
  <c r="AH6409" i="4"/>
  <c r="AI6409" i="4"/>
  <c r="AH6410" i="4"/>
  <c r="AI6410" i="4"/>
  <c r="AJ6410" i="4" s="1"/>
  <c r="AH6411" i="4"/>
  <c r="AI6411" i="4"/>
  <c r="AH6412" i="4"/>
  <c r="AI6412" i="4"/>
  <c r="AJ6412" i="4" s="1"/>
  <c r="AH6413" i="4"/>
  <c r="AI6413" i="4"/>
  <c r="AH6414" i="4"/>
  <c r="AI6414" i="4"/>
  <c r="AJ6414" i="4" s="1"/>
  <c r="AH6415" i="4"/>
  <c r="AI6415" i="4"/>
  <c r="AH6416" i="4"/>
  <c r="AI6416" i="4"/>
  <c r="AH6417" i="4"/>
  <c r="AI6417" i="4"/>
  <c r="AH6418" i="4"/>
  <c r="AI6418" i="4"/>
  <c r="AH6419" i="4"/>
  <c r="AI6419" i="4"/>
  <c r="AH6420" i="4"/>
  <c r="AI6420" i="4"/>
  <c r="AH6421" i="4"/>
  <c r="AI6421" i="4"/>
  <c r="AH6422" i="4"/>
  <c r="AI6422" i="4"/>
  <c r="AH6423" i="4"/>
  <c r="AI6423" i="4"/>
  <c r="AH6424" i="4"/>
  <c r="AI6424" i="4"/>
  <c r="AH6425" i="4"/>
  <c r="AI6425" i="4"/>
  <c r="AH6426" i="4"/>
  <c r="AI6426" i="4"/>
  <c r="AH6427" i="4"/>
  <c r="AI6427" i="4"/>
  <c r="AH6428" i="4"/>
  <c r="AI6428" i="4"/>
  <c r="AJ6428" i="4" s="1"/>
  <c r="AH6429" i="4"/>
  <c r="AI6429" i="4"/>
  <c r="AH6430" i="4"/>
  <c r="AI6430" i="4"/>
  <c r="AJ6430" i="4" s="1"/>
  <c r="AH6431" i="4"/>
  <c r="AI6431" i="4"/>
  <c r="AH6432" i="4"/>
  <c r="AI6432" i="4"/>
  <c r="AH6433" i="4"/>
  <c r="AI6433" i="4"/>
  <c r="AH6434" i="4"/>
  <c r="AI6434" i="4"/>
  <c r="AJ6434" i="4" s="1"/>
  <c r="AH6435" i="4"/>
  <c r="AI6435" i="4"/>
  <c r="AH6436" i="4"/>
  <c r="AI6436" i="4"/>
  <c r="AJ6436" i="4" s="1"/>
  <c r="AH6437" i="4"/>
  <c r="AI6437" i="4"/>
  <c r="AH6438" i="4"/>
  <c r="AI6438" i="4"/>
  <c r="AJ6438" i="4" s="1"/>
  <c r="AH6439" i="4"/>
  <c r="AI6439" i="4"/>
  <c r="AH6440" i="4"/>
  <c r="AI6440" i="4"/>
  <c r="AH6441" i="4"/>
  <c r="AI6441" i="4"/>
  <c r="AH6442" i="4"/>
  <c r="AI6442" i="4"/>
  <c r="AJ6442" i="4" s="1"/>
  <c r="AH6443" i="4"/>
  <c r="AI6443" i="4"/>
  <c r="AH6444" i="4"/>
  <c r="AI6444" i="4"/>
  <c r="AJ6444" i="4" s="1"/>
  <c r="AH6445" i="4"/>
  <c r="AI6445" i="4"/>
  <c r="AH6446" i="4"/>
  <c r="AI6446" i="4"/>
  <c r="AJ6446" i="4" s="1"/>
  <c r="AH6447" i="4"/>
  <c r="AI6447" i="4"/>
  <c r="AH6448" i="4"/>
  <c r="AI6448" i="4"/>
  <c r="AH6449" i="4"/>
  <c r="AI6449" i="4"/>
  <c r="AH6450" i="4"/>
  <c r="AI6450" i="4"/>
  <c r="AH6451" i="4"/>
  <c r="AI6451" i="4"/>
  <c r="AH6452" i="4"/>
  <c r="AI6452" i="4"/>
  <c r="AH6453" i="4"/>
  <c r="AI6453" i="4"/>
  <c r="AH6454" i="4"/>
  <c r="AI6454" i="4"/>
  <c r="AH6455" i="4"/>
  <c r="AI6455" i="4"/>
  <c r="AH6456" i="4"/>
  <c r="AI6456" i="4"/>
  <c r="AH6457" i="4"/>
  <c r="AI6457" i="4"/>
  <c r="AH6458" i="4"/>
  <c r="AI6458" i="4"/>
  <c r="AH6459" i="4"/>
  <c r="AI6459" i="4"/>
  <c r="AH6460" i="4"/>
  <c r="AI6460" i="4"/>
  <c r="AJ6460" i="4" s="1"/>
  <c r="AH6461" i="4"/>
  <c r="AI6461" i="4"/>
  <c r="AH6462" i="4"/>
  <c r="AI6462" i="4"/>
  <c r="AJ6462" i="4" s="1"/>
  <c r="AH6463" i="4"/>
  <c r="AI6463" i="4"/>
  <c r="AH6464" i="4"/>
  <c r="AI6464" i="4"/>
  <c r="AJ6464" i="4" s="1"/>
  <c r="AH6465" i="4"/>
  <c r="AI6465" i="4"/>
  <c r="AH6466" i="4"/>
  <c r="AI6466" i="4"/>
  <c r="AJ6466" i="4" s="1"/>
  <c r="AH6467" i="4"/>
  <c r="AI6467" i="4"/>
  <c r="AH6468" i="4"/>
  <c r="AI6468" i="4"/>
  <c r="AJ6468" i="4" s="1"/>
  <c r="AH6469" i="4"/>
  <c r="AI6469" i="4"/>
  <c r="AH6470" i="4"/>
  <c r="AI6470" i="4"/>
  <c r="AJ6470" i="4" s="1"/>
  <c r="AH6471" i="4"/>
  <c r="AI6471" i="4"/>
  <c r="AH6472" i="4"/>
  <c r="AI6472" i="4"/>
  <c r="AJ6472" i="4" s="1"/>
  <c r="AH6473" i="4"/>
  <c r="AI6473" i="4"/>
  <c r="AH6474" i="4"/>
  <c r="AI6474" i="4"/>
  <c r="AJ6474" i="4" s="1"/>
  <c r="AH6475" i="4"/>
  <c r="AI6475" i="4"/>
  <c r="AH6476" i="4"/>
  <c r="AI6476" i="4"/>
  <c r="AJ6476" i="4" s="1"/>
  <c r="AH6477" i="4"/>
  <c r="AI6477" i="4"/>
  <c r="AH6478" i="4"/>
  <c r="AI6478" i="4"/>
  <c r="AJ6478" i="4" s="1"/>
  <c r="AH6479" i="4"/>
  <c r="AI6479" i="4"/>
  <c r="AH6480" i="4"/>
  <c r="AI6480" i="4"/>
  <c r="AH6481" i="4"/>
  <c r="AI6481" i="4"/>
  <c r="AH6482" i="4"/>
  <c r="AI6482" i="4"/>
  <c r="AH6483" i="4"/>
  <c r="AI6483" i="4"/>
  <c r="AH6484" i="4"/>
  <c r="AI6484" i="4"/>
  <c r="AH6485" i="4"/>
  <c r="AI6485" i="4"/>
  <c r="AH6486" i="4"/>
  <c r="AI6486" i="4"/>
  <c r="AH6487" i="4"/>
  <c r="AI6487" i="4"/>
  <c r="AH6488" i="4"/>
  <c r="AI6488" i="4"/>
  <c r="AH6489" i="4"/>
  <c r="AI6489" i="4"/>
  <c r="AJ6489" i="4" s="1"/>
  <c r="AH6490" i="4"/>
  <c r="AI6490" i="4"/>
  <c r="AH6491" i="4"/>
  <c r="AI6491" i="4"/>
  <c r="AH6492" i="4"/>
  <c r="AI6492" i="4"/>
  <c r="AH6493" i="4"/>
  <c r="AI6493" i="4"/>
  <c r="AJ6493" i="4" s="1"/>
  <c r="AH6494" i="4"/>
  <c r="AI6494" i="4"/>
  <c r="AH6495" i="4"/>
  <c r="AI6495" i="4"/>
  <c r="AJ6495" i="4" s="1"/>
  <c r="AH6496" i="4"/>
  <c r="AI6496" i="4"/>
  <c r="AH6497" i="4"/>
  <c r="AI6497" i="4"/>
  <c r="AH6498" i="4"/>
  <c r="AI6498" i="4"/>
  <c r="AH6499" i="4"/>
  <c r="AI6499" i="4"/>
  <c r="AH6500" i="4"/>
  <c r="AI6500" i="4"/>
  <c r="AH6501" i="4"/>
  <c r="AI6501" i="4"/>
  <c r="AH6502" i="4"/>
  <c r="AI6502" i="4"/>
  <c r="AH6503" i="4"/>
  <c r="AI6503" i="4"/>
  <c r="AJ6503" i="4" s="1"/>
  <c r="AH6504" i="4"/>
  <c r="AI6504" i="4"/>
  <c r="AH6505" i="4"/>
  <c r="AI6505" i="4"/>
  <c r="AJ6505" i="4" s="1"/>
  <c r="AH6506" i="4"/>
  <c r="AI6506" i="4"/>
  <c r="AH6507" i="4"/>
  <c r="AI6507" i="4"/>
  <c r="AH6508" i="4"/>
  <c r="AI6508" i="4"/>
  <c r="AH6509" i="4"/>
  <c r="AI6509" i="4"/>
  <c r="AH6510" i="4"/>
  <c r="AI6510" i="4"/>
  <c r="AH6511" i="4"/>
  <c r="AI6511" i="4"/>
  <c r="AJ6511" i="4" s="1"/>
  <c r="AH6512" i="4"/>
  <c r="AI6512" i="4"/>
  <c r="AH6513" i="4"/>
  <c r="AI6513" i="4"/>
  <c r="AH6514" i="4"/>
  <c r="AI6514" i="4"/>
  <c r="AH6515" i="4"/>
  <c r="AI6515" i="4"/>
  <c r="AH6516" i="4"/>
  <c r="AI6516" i="4"/>
  <c r="AH6517" i="4"/>
  <c r="AI6517" i="4"/>
  <c r="AH6518" i="4"/>
  <c r="AI6518" i="4"/>
  <c r="AH6519" i="4"/>
  <c r="AI6519" i="4"/>
  <c r="AH6520" i="4"/>
  <c r="AI6520" i="4"/>
  <c r="AH6521" i="4"/>
  <c r="AI6521" i="4"/>
  <c r="AJ6521" i="4" s="1"/>
  <c r="AH6522" i="4"/>
  <c r="AI6522" i="4"/>
  <c r="AH6523" i="4"/>
  <c r="AI6523" i="4"/>
  <c r="AH6524" i="4"/>
  <c r="AI6524" i="4"/>
  <c r="AH6525" i="4"/>
  <c r="AI6525" i="4"/>
  <c r="AJ6525" i="4" s="1"/>
  <c r="AH6526" i="4"/>
  <c r="AI6526" i="4"/>
  <c r="AH6527" i="4"/>
  <c r="AI6527" i="4"/>
  <c r="AJ6527" i="4" s="1"/>
  <c r="AH6528" i="4"/>
  <c r="AI6528" i="4"/>
  <c r="AH6529" i="4"/>
  <c r="AI6529" i="4"/>
  <c r="AH6530" i="4"/>
  <c r="AI6530" i="4"/>
  <c r="AH6531" i="4"/>
  <c r="AI6531" i="4"/>
  <c r="AH6532" i="4"/>
  <c r="AI6532" i="4"/>
  <c r="AH6533" i="4"/>
  <c r="AI6533" i="4"/>
  <c r="AH6534" i="4"/>
  <c r="AI6534" i="4"/>
  <c r="AH6535" i="4"/>
  <c r="AI6535" i="4"/>
  <c r="AJ6535" i="4" s="1"/>
  <c r="AH6536" i="4"/>
  <c r="AI6536" i="4"/>
  <c r="AH6537" i="4"/>
  <c r="AI6537" i="4"/>
  <c r="AH6538" i="4"/>
  <c r="AI6538" i="4"/>
  <c r="AH6539" i="4"/>
  <c r="AI6539" i="4"/>
  <c r="AH6540" i="4"/>
  <c r="AI6540" i="4"/>
  <c r="AH6541" i="4"/>
  <c r="AI6541" i="4"/>
  <c r="AH6542" i="4"/>
  <c r="AI6542" i="4"/>
  <c r="AH6543" i="4"/>
  <c r="AI6543" i="4"/>
  <c r="AJ6543" i="4" s="1"/>
  <c r="AH6544" i="4"/>
  <c r="AI6544" i="4"/>
  <c r="AH6545" i="4"/>
  <c r="AI6545" i="4"/>
  <c r="AH6546" i="4"/>
  <c r="AI6546" i="4"/>
  <c r="AH6547" i="4"/>
  <c r="AI6547" i="4"/>
  <c r="AH6548" i="4"/>
  <c r="AI6548" i="4"/>
  <c r="AH6549" i="4"/>
  <c r="AI6549" i="4"/>
  <c r="AH6550" i="4"/>
  <c r="AI6550" i="4"/>
  <c r="AH6551" i="4"/>
  <c r="AI6551" i="4"/>
  <c r="AH6552" i="4"/>
  <c r="AI6552" i="4"/>
  <c r="AH6553" i="4"/>
  <c r="AI6553" i="4"/>
  <c r="AJ6553" i="4" s="1"/>
  <c r="AH6554" i="4"/>
  <c r="AI6554" i="4"/>
  <c r="AH6555" i="4"/>
  <c r="AI6555" i="4"/>
  <c r="AH6556" i="4"/>
  <c r="AI6556" i="4"/>
  <c r="AH6557" i="4"/>
  <c r="AI6557" i="4"/>
  <c r="AJ6557" i="4" s="1"/>
  <c r="AH6558" i="4"/>
  <c r="AI6558" i="4"/>
  <c r="AH6559" i="4"/>
  <c r="AI6559" i="4"/>
  <c r="AJ6559" i="4" s="1"/>
  <c r="AH6560" i="4"/>
  <c r="AI6560" i="4"/>
  <c r="AH6561" i="4"/>
  <c r="AI6561" i="4"/>
  <c r="AH6562" i="4"/>
  <c r="AI6562" i="4"/>
  <c r="AH6563" i="4"/>
  <c r="AI6563" i="4"/>
  <c r="AH6564" i="4"/>
  <c r="AI6564" i="4"/>
  <c r="AH6565" i="4"/>
  <c r="AI6565" i="4"/>
  <c r="AH6566" i="4"/>
  <c r="AI6566" i="4"/>
  <c r="AH6567" i="4"/>
  <c r="AI6567" i="4"/>
  <c r="AH6568" i="4"/>
  <c r="AI6568" i="4"/>
  <c r="AH6569" i="4"/>
  <c r="AI6569" i="4"/>
  <c r="AH6570" i="4"/>
  <c r="AI6570" i="4"/>
  <c r="AH6571" i="4"/>
  <c r="AI6571" i="4"/>
  <c r="AH6572" i="4"/>
  <c r="AI6572" i="4"/>
  <c r="AH6573" i="4"/>
  <c r="AI6573" i="4"/>
  <c r="AH6574" i="4"/>
  <c r="AI6574" i="4"/>
  <c r="AH6575" i="4"/>
  <c r="AI6575" i="4"/>
  <c r="AH6576" i="4"/>
  <c r="AI6576" i="4"/>
  <c r="AH6577" i="4"/>
  <c r="AI6577" i="4"/>
  <c r="AJ6577" i="4" s="1"/>
  <c r="AH6578" i="4"/>
  <c r="AI6578" i="4"/>
  <c r="AH6579" i="4"/>
  <c r="AI6579" i="4"/>
  <c r="AJ6579" i="4" s="1"/>
  <c r="AH6580" i="4"/>
  <c r="AI6580" i="4"/>
  <c r="AH6581" i="4"/>
  <c r="AI6581" i="4"/>
  <c r="AH6582" i="4"/>
  <c r="AI6582" i="4"/>
  <c r="AH6583" i="4"/>
  <c r="AI6583" i="4"/>
  <c r="AH6584" i="4"/>
  <c r="AI6584" i="4"/>
  <c r="AH6585" i="4"/>
  <c r="AI6585" i="4"/>
  <c r="AH6586" i="4"/>
  <c r="AI6586" i="4"/>
  <c r="AH6587" i="4"/>
  <c r="AI6587" i="4"/>
  <c r="AH6588" i="4"/>
  <c r="AI6588" i="4"/>
  <c r="AH6589" i="4"/>
  <c r="AI6589" i="4"/>
  <c r="AH6590" i="4"/>
  <c r="AI6590" i="4"/>
  <c r="AH6591" i="4"/>
  <c r="AI6591" i="4"/>
  <c r="AJ6591" i="4" s="1"/>
  <c r="AH6592" i="4"/>
  <c r="AI6592" i="4"/>
  <c r="AH6593" i="4"/>
  <c r="AI6593" i="4"/>
  <c r="AJ6593" i="4" s="1"/>
  <c r="AH6594" i="4"/>
  <c r="AI6594" i="4"/>
  <c r="AH6595" i="4"/>
  <c r="AI6595" i="4"/>
  <c r="AH6596" i="4"/>
  <c r="AI6596" i="4"/>
  <c r="AH6597" i="4"/>
  <c r="AI6597" i="4"/>
  <c r="AH6598" i="4"/>
  <c r="AI6598" i="4"/>
  <c r="AH6599" i="4"/>
  <c r="AI6599" i="4"/>
  <c r="AH6600" i="4"/>
  <c r="AI6600" i="4"/>
  <c r="AH6601" i="4"/>
  <c r="AI6601" i="4"/>
  <c r="AJ6601" i="4" s="1"/>
  <c r="AH6602" i="4"/>
  <c r="AI6602" i="4"/>
  <c r="AH6603" i="4"/>
  <c r="AI6603" i="4"/>
  <c r="AH6604" i="4"/>
  <c r="AI6604" i="4"/>
  <c r="AH6605" i="4"/>
  <c r="AI6605" i="4"/>
  <c r="AJ6605" i="4" s="1"/>
  <c r="AH6606" i="4"/>
  <c r="AI6606" i="4"/>
  <c r="AH6607" i="4"/>
  <c r="AI6607" i="4"/>
  <c r="AJ6607" i="4" s="1"/>
  <c r="AH6608" i="4"/>
  <c r="AI6608" i="4"/>
  <c r="AH6609" i="4"/>
  <c r="AI6609" i="4"/>
  <c r="AH6610" i="4"/>
  <c r="AI6610" i="4"/>
  <c r="AH6611" i="4"/>
  <c r="AI6611" i="4"/>
  <c r="AH6612" i="4"/>
  <c r="AI6612" i="4"/>
  <c r="AH6613" i="4"/>
  <c r="AI6613" i="4"/>
  <c r="AH6614" i="4"/>
  <c r="AI6614" i="4"/>
  <c r="AH6615" i="4"/>
  <c r="AI6615" i="4"/>
  <c r="AH6616" i="4"/>
  <c r="AI6616" i="4"/>
  <c r="AH6617" i="4"/>
  <c r="AI6617" i="4"/>
  <c r="AH6618" i="4"/>
  <c r="AI6618" i="4"/>
  <c r="AH6619" i="4"/>
  <c r="AI6619" i="4"/>
  <c r="AH6620" i="4"/>
  <c r="AI6620" i="4"/>
  <c r="AH6621" i="4"/>
  <c r="AI6621" i="4"/>
  <c r="AH6622" i="4"/>
  <c r="AI6622" i="4"/>
  <c r="AH6623" i="4"/>
  <c r="AI6623" i="4"/>
  <c r="AH6624" i="4"/>
  <c r="AI6624" i="4"/>
  <c r="AH6625" i="4"/>
  <c r="AI6625" i="4"/>
  <c r="AH6626" i="4"/>
  <c r="AI6626" i="4"/>
  <c r="AH6627" i="4"/>
  <c r="AI6627" i="4"/>
  <c r="AH6628" i="4"/>
  <c r="AI6628" i="4"/>
  <c r="AH6629" i="4"/>
  <c r="AI6629" i="4"/>
  <c r="AH6630" i="4"/>
  <c r="AI6630" i="4"/>
  <c r="AH6631" i="4"/>
  <c r="AI6631" i="4"/>
  <c r="AH6632" i="4"/>
  <c r="AI6632" i="4"/>
  <c r="AH6633" i="4"/>
  <c r="AI6633" i="4"/>
  <c r="AH6634" i="4"/>
  <c r="AI6634" i="4"/>
  <c r="AH6635" i="4"/>
  <c r="AI6635" i="4"/>
  <c r="AH6636" i="4"/>
  <c r="AI6636" i="4"/>
  <c r="AH6637" i="4"/>
  <c r="AI6637" i="4"/>
  <c r="AH6638" i="4"/>
  <c r="AI6638" i="4"/>
  <c r="AH6639" i="4"/>
  <c r="AI6639" i="4"/>
  <c r="AH6640" i="4"/>
  <c r="AI6640" i="4"/>
  <c r="AH6641" i="4"/>
  <c r="AI6641" i="4"/>
  <c r="AH6642" i="4"/>
  <c r="AI6642" i="4"/>
  <c r="AJ6642" i="4" s="1"/>
  <c r="AH6643" i="4"/>
  <c r="AI6643" i="4"/>
  <c r="AH6644" i="4"/>
  <c r="AI6644" i="4"/>
  <c r="AH6645" i="4"/>
  <c r="AI6645" i="4"/>
  <c r="AH6646" i="4"/>
  <c r="AI6646" i="4"/>
  <c r="AH6647" i="4"/>
  <c r="AI6647" i="4"/>
  <c r="AH6648" i="4"/>
  <c r="AI6648" i="4"/>
  <c r="AH6649" i="4"/>
  <c r="AI6649" i="4"/>
  <c r="AH6650" i="4"/>
  <c r="AI6650" i="4"/>
  <c r="AH6651" i="4"/>
  <c r="AI6651" i="4"/>
  <c r="AH6652" i="4"/>
  <c r="AI6652" i="4"/>
  <c r="AH6653" i="4"/>
  <c r="AI6653" i="4"/>
  <c r="AH6654" i="4"/>
  <c r="AI6654" i="4"/>
  <c r="AH6655" i="4"/>
  <c r="AI6655" i="4"/>
  <c r="AH6656" i="4"/>
  <c r="AI6656" i="4"/>
  <c r="AH6657" i="4"/>
  <c r="AI6657" i="4"/>
  <c r="AH6658" i="4"/>
  <c r="AI6658" i="4"/>
  <c r="AH6659" i="4"/>
  <c r="AI6659" i="4"/>
  <c r="AH6660" i="4"/>
  <c r="AI6660" i="4"/>
  <c r="AH6661" i="4"/>
  <c r="AI6661" i="4"/>
  <c r="AH6662" i="4"/>
  <c r="AI6662" i="4"/>
  <c r="AH6663" i="4"/>
  <c r="AI6663" i="4"/>
  <c r="AH6664" i="4"/>
  <c r="AI6664" i="4"/>
  <c r="AH6665" i="4"/>
  <c r="AI6665" i="4"/>
  <c r="AH6666" i="4"/>
  <c r="AI6666" i="4"/>
  <c r="AH6667" i="4"/>
  <c r="AI6667" i="4"/>
  <c r="AH6668" i="4"/>
  <c r="AI6668" i="4"/>
  <c r="AH6669" i="4"/>
  <c r="AI6669" i="4"/>
  <c r="AH6670" i="4"/>
  <c r="AI6670" i="4"/>
  <c r="AH6671" i="4"/>
  <c r="AI6671" i="4"/>
  <c r="AH6672" i="4"/>
  <c r="AI6672" i="4"/>
  <c r="AH6673" i="4"/>
  <c r="AI6673" i="4"/>
  <c r="AH6674" i="4"/>
  <c r="AI6674" i="4"/>
  <c r="AH6675" i="4"/>
  <c r="AI6675" i="4"/>
  <c r="AH6676" i="4"/>
  <c r="AI6676" i="4"/>
  <c r="AH6677" i="4"/>
  <c r="AI6677" i="4"/>
  <c r="AH6678" i="4"/>
  <c r="AI6678" i="4"/>
  <c r="AH6679" i="4"/>
  <c r="AI6679" i="4"/>
  <c r="AH6680" i="4"/>
  <c r="AI6680" i="4"/>
  <c r="AH6681" i="4"/>
  <c r="AI6681" i="4"/>
  <c r="AH6682" i="4"/>
  <c r="AI6682" i="4"/>
  <c r="AH6683" i="4"/>
  <c r="AI6683" i="4"/>
  <c r="AH6684" i="4"/>
  <c r="AI6684" i="4"/>
  <c r="AH6685" i="4"/>
  <c r="AI6685" i="4"/>
  <c r="AH6686" i="4"/>
  <c r="AI6686" i="4"/>
  <c r="AH6687" i="4"/>
  <c r="AI6687" i="4"/>
  <c r="AH6688" i="4"/>
  <c r="AI6688" i="4"/>
  <c r="AH6689" i="4"/>
  <c r="AI6689" i="4"/>
  <c r="AH6690" i="4"/>
  <c r="AI6690" i="4"/>
  <c r="AH6691" i="4"/>
  <c r="AI6691" i="4"/>
  <c r="AH6692" i="4"/>
  <c r="AI6692" i="4"/>
  <c r="AH6693" i="4"/>
  <c r="AI6693" i="4"/>
  <c r="AH6694" i="4"/>
  <c r="AI6694" i="4"/>
  <c r="AH6695" i="4"/>
  <c r="AI6695" i="4"/>
  <c r="AH6696" i="4"/>
  <c r="AI6696" i="4"/>
  <c r="AH6697" i="4"/>
  <c r="AI6697" i="4"/>
  <c r="AH6698" i="4"/>
  <c r="AI6698" i="4"/>
  <c r="AH6699" i="4"/>
  <c r="AI6699" i="4"/>
  <c r="AH6700" i="4"/>
  <c r="AI6700" i="4"/>
  <c r="AH6701" i="4"/>
  <c r="AI6701" i="4"/>
  <c r="AH6702" i="4"/>
  <c r="AI6702" i="4"/>
  <c r="AH6703" i="4"/>
  <c r="AI6703" i="4"/>
  <c r="AH6704" i="4"/>
  <c r="AI6704" i="4"/>
  <c r="AH6705" i="4"/>
  <c r="AI6705" i="4"/>
  <c r="AH6706" i="4"/>
  <c r="AI6706" i="4"/>
  <c r="AH6707" i="4"/>
  <c r="AI6707" i="4"/>
  <c r="AH6708" i="4"/>
  <c r="AI6708" i="4"/>
  <c r="AH6709" i="4"/>
  <c r="AI6709" i="4"/>
  <c r="AH6710" i="4"/>
  <c r="AI6710" i="4"/>
  <c r="AH6711" i="4"/>
  <c r="AI6711" i="4"/>
  <c r="AH6712" i="4"/>
  <c r="AI6712" i="4"/>
  <c r="AH6713" i="4"/>
  <c r="AI6713" i="4"/>
  <c r="AH6714" i="4"/>
  <c r="AI6714" i="4"/>
  <c r="AH6715" i="4"/>
  <c r="AI6715" i="4"/>
  <c r="AH6716" i="4"/>
  <c r="AI6716" i="4"/>
  <c r="AH6717" i="4"/>
  <c r="AI6717" i="4"/>
  <c r="AH6718" i="4"/>
  <c r="AI6718" i="4"/>
  <c r="AH6719" i="4"/>
  <c r="AI6719" i="4"/>
  <c r="AJ6719" i="4" s="1"/>
  <c r="AH6720" i="4"/>
  <c r="AI6720" i="4"/>
  <c r="AH6721" i="4"/>
  <c r="AI6721" i="4"/>
  <c r="AH6722" i="4"/>
  <c r="AI6722" i="4"/>
  <c r="AH6723" i="4"/>
  <c r="AI6723" i="4"/>
  <c r="AH6724" i="4"/>
  <c r="AI6724" i="4"/>
  <c r="AH6725" i="4"/>
  <c r="AI6725" i="4"/>
  <c r="AH6726" i="4"/>
  <c r="AI6726" i="4"/>
  <c r="AH6727" i="4"/>
  <c r="AI6727" i="4"/>
  <c r="AJ6727" i="4" s="1"/>
  <c r="AH6728" i="4"/>
  <c r="AI6728" i="4"/>
  <c r="AH6729" i="4"/>
  <c r="AI6729" i="4"/>
  <c r="AJ6729" i="4" s="1"/>
  <c r="AH6730" i="4"/>
  <c r="AI6730" i="4"/>
  <c r="AH6731" i="4"/>
  <c r="AI6731" i="4"/>
  <c r="AH6732" i="4"/>
  <c r="AI6732" i="4"/>
  <c r="AH6733" i="4"/>
  <c r="AI6733" i="4"/>
  <c r="AJ6733" i="4" s="1"/>
  <c r="AH6734" i="4"/>
  <c r="AI6734" i="4"/>
  <c r="AH6735" i="4"/>
  <c r="AI6735" i="4"/>
  <c r="AJ6735" i="4" s="1"/>
  <c r="AH6736" i="4"/>
  <c r="AI6736" i="4"/>
  <c r="AH6737" i="4"/>
  <c r="AI6737" i="4"/>
  <c r="AH6738" i="4"/>
  <c r="AI6738" i="4"/>
  <c r="AH6739" i="4"/>
  <c r="AI6739" i="4"/>
  <c r="AH6740" i="4"/>
  <c r="AI6740" i="4"/>
  <c r="AH6741" i="4"/>
  <c r="AI6741" i="4"/>
  <c r="AH6742" i="4"/>
  <c r="AI6742" i="4"/>
  <c r="AH6743" i="4"/>
  <c r="AI6743" i="4"/>
  <c r="AH6744" i="4"/>
  <c r="AI6744" i="4"/>
  <c r="AH6745" i="4"/>
  <c r="AI6745" i="4"/>
  <c r="AH6746" i="4"/>
  <c r="AI6746" i="4"/>
  <c r="AH6747" i="4"/>
  <c r="AI6747" i="4"/>
  <c r="AH6748" i="4"/>
  <c r="AI6748" i="4"/>
  <c r="AH6749" i="4"/>
  <c r="AI6749" i="4"/>
  <c r="AH6750" i="4"/>
  <c r="AI6750" i="4"/>
  <c r="AH6751" i="4"/>
  <c r="AI6751" i="4"/>
  <c r="AH6752" i="4"/>
  <c r="AI6752" i="4"/>
  <c r="AH6753" i="4"/>
  <c r="AI6753" i="4"/>
  <c r="AH6754" i="4"/>
  <c r="AI6754" i="4"/>
  <c r="AH6755" i="4"/>
  <c r="AI6755" i="4"/>
  <c r="AH6756" i="4"/>
  <c r="AI6756" i="4"/>
  <c r="AH6757" i="4"/>
  <c r="AI6757" i="4"/>
  <c r="AH6758" i="4"/>
  <c r="AI6758" i="4"/>
  <c r="AH6759" i="4"/>
  <c r="AI6759" i="4"/>
  <c r="AH6760" i="4"/>
  <c r="AI6760" i="4"/>
  <c r="AH6761" i="4"/>
  <c r="AI6761" i="4"/>
  <c r="AH6762" i="4"/>
  <c r="AI6762" i="4"/>
  <c r="AH6763" i="4"/>
  <c r="AI6763" i="4"/>
  <c r="AH6764" i="4"/>
  <c r="AI6764" i="4"/>
  <c r="AH6765" i="4"/>
  <c r="AI6765" i="4"/>
  <c r="AH6766" i="4"/>
  <c r="AI6766" i="4"/>
  <c r="AH6767" i="4"/>
  <c r="AI6767" i="4"/>
  <c r="AH6768" i="4"/>
  <c r="AI6768" i="4"/>
  <c r="AH6769" i="4"/>
  <c r="AI6769" i="4"/>
  <c r="AH6770" i="4"/>
  <c r="AI6770" i="4"/>
  <c r="AH6771" i="4"/>
  <c r="AI6771" i="4"/>
  <c r="AH6772" i="4"/>
  <c r="AI6772" i="4"/>
  <c r="AH6773" i="4"/>
  <c r="AI6773" i="4"/>
  <c r="AH6774" i="4"/>
  <c r="AI6774" i="4"/>
  <c r="AH6775" i="4"/>
  <c r="AI6775" i="4"/>
  <c r="AH6776" i="4"/>
  <c r="AI6776" i="4"/>
  <c r="AH6777" i="4"/>
  <c r="AI6777" i="4"/>
  <c r="AH6778" i="4"/>
  <c r="AI6778" i="4"/>
  <c r="AH6779" i="4"/>
  <c r="AI6779" i="4"/>
  <c r="AH6780" i="4"/>
  <c r="AI6780" i="4"/>
  <c r="AH6781" i="4"/>
  <c r="AI6781" i="4"/>
  <c r="AH6782" i="4"/>
  <c r="AI6782" i="4"/>
  <c r="AH6783" i="4"/>
  <c r="AI6783" i="4"/>
  <c r="AH6784" i="4"/>
  <c r="AI6784" i="4"/>
  <c r="AH6785" i="4"/>
  <c r="AI6785" i="4"/>
  <c r="AH6786" i="4"/>
  <c r="AI6786" i="4"/>
  <c r="AH6787" i="4"/>
  <c r="AI6787" i="4"/>
  <c r="AH6788" i="4"/>
  <c r="AI6788" i="4"/>
  <c r="AH6789" i="4"/>
  <c r="AI6789" i="4"/>
  <c r="AH6790" i="4"/>
  <c r="AI6790" i="4"/>
  <c r="AH6791" i="4"/>
  <c r="AI6791" i="4"/>
  <c r="AH6792" i="4"/>
  <c r="AI6792" i="4"/>
  <c r="AH6793" i="4"/>
  <c r="AI6793" i="4"/>
  <c r="AH6794" i="4"/>
  <c r="AI6794" i="4"/>
  <c r="AH6795" i="4"/>
  <c r="AI6795" i="4"/>
  <c r="AH6796" i="4"/>
  <c r="AI6796" i="4"/>
  <c r="AH6797" i="4"/>
  <c r="AI6797" i="4"/>
  <c r="AH6798" i="4"/>
  <c r="AI6798" i="4"/>
  <c r="AH6799" i="4"/>
  <c r="AI6799" i="4"/>
  <c r="AH6800" i="4"/>
  <c r="AI6800" i="4"/>
  <c r="AH6801" i="4"/>
  <c r="AI6801" i="4"/>
  <c r="AH6802" i="4"/>
  <c r="AI6802" i="4"/>
  <c r="AH6803" i="4"/>
  <c r="AI6803" i="4"/>
  <c r="AH6804" i="4"/>
  <c r="AI6804" i="4"/>
  <c r="AH6805" i="4"/>
  <c r="AI6805" i="4"/>
  <c r="AH6806" i="4"/>
  <c r="AI6806" i="4"/>
  <c r="AH6807" i="4"/>
  <c r="AI6807" i="4"/>
  <c r="AH6808" i="4"/>
  <c r="AI6808" i="4"/>
  <c r="AH6809" i="4"/>
  <c r="AI6809" i="4"/>
  <c r="AH6810" i="4"/>
  <c r="AI6810" i="4"/>
  <c r="AH6811" i="4"/>
  <c r="AI6811" i="4"/>
  <c r="AH6812" i="4"/>
  <c r="AI6812" i="4"/>
  <c r="AH6813" i="4"/>
  <c r="AI6813" i="4"/>
  <c r="AH6814" i="4"/>
  <c r="AI6814" i="4"/>
  <c r="AH6815" i="4"/>
  <c r="AI6815" i="4"/>
  <c r="AH6816" i="4"/>
  <c r="AI6816" i="4"/>
  <c r="AH6817" i="4"/>
  <c r="AI6817" i="4"/>
  <c r="AH6818" i="4"/>
  <c r="AI6818" i="4"/>
  <c r="AH6819" i="4"/>
  <c r="AI6819" i="4"/>
  <c r="AH6820" i="4"/>
  <c r="AI6820" i="4"/>
  <c r="AH6821" i="4"/>
  <c r="AI6821" i="4"/>
  <c r="AH6822" i="4"/>
  <c r="AI6822" i="4"/>
  <c r="AH6823" i="4"/>
  <c r="AI6823" i="4"/>
  <c r="AH6824" i="4"/>
  <c r="AI6824" i="4"/>
  <c r="AH6825" i="4"/>
  <c r="AI6825" i="4"/>
  <c r="AH6826" i="4"/>
  <c r="AI6826" i="4"/>
  <c r="AH6827" i="4"/>
  <c r="AI6827" i="4"/>
  <c r="AH6828" i="4"/>
  <c r="AI6828" i="4"/>
  <c r="AH6829" i="4"/>
  <c r="AI6829" i="4"/>
  <c r="AH6830" i="4"/>
  <c r="AI6830" i="4"/>
  <c r="AH6831" i="4"/>
  <c r="AI6831" i="4"/>
  <c r="AH6832" i="4"/>
  <c r="AI6832" i="4"/>
  <c r="AH6833" i="4"/>
  <c r="AI6833" i="4"/>
  <c r="AH6834" i="4"/>
  <c r="AI6834" i="4"/>
  <c r="AH6835" i="4"/>
  <c r="AI6835" i="4"/>
  <c r="AH6836" i="4"/>
  <c r="AI6836" i="4"/>
  <c r="AJ6836" i="4" s="1"/>
  <c r="AH6837" i="4"/>
  <c r="AI6837" i="4"/>
  <c r="AH6838" i="4"/>
  <c r="AI6838" i="4"/>
  <c r="AJ6838" i="4" s="1"/>
  <c r="AH6839" i="4"/>
  <c r="AI6839" i="4"/>
  <c r="AH6840" i="4"/>
  <c r="AI6840" i="4"/>
  <c r="AJ6840" i="4" s="1"/>
  <c r="AH6841" i="4"/>
  <c r="AI6841" i="4"/>
  <c r="AH6842" i="4"/>
  <c r="AI6842" i="4"/>
  <c r="AJ6842" i="4" s="1"/>
  <c r="AH6843" i="4"/>
  <c r="AI6843" i="4"/>
  <c r="AH6844" i="4"/>
  <c r="AI6844" i="4"/>
  <c r="AH6845" i="4"/>
  <c r="AI6845" i="4"/>
  <c r="AH6846" i="4"/>
  <c r="AI6846" i="4"/>
  <c r="AH6847" i="4"/>
  <c r="AI6847" i="4"/>
  <c r="AH6848" i="4"/>
  <c r="AI6848" i="4"/>
  <c r="AJ6848" i="4" s="1"/>
  <c r="AH6849" i="4"/>
  <c r="AI6849" i="4"/>
  <c r="AH6850" i="4"/>
  <c r="AI6850" i="4"/>
  <c r="AJ6850" i="4" s="1"/>
  <c r="AH6851" i="4"/>
  <c r="AI6851" i="4"/>
  <c r="AH6852" i="4"/>
  <c r="AI6852" i="4"/>
  <c r="AH6853" i="4"/>
  <c r="AI6853" i="4"/>
  <c r="AH6854" i="4"/>
  <c r="AI6854" i="4"/>
  <c r="AH6855" i="4"/>
  <c r="AI6855" i="4"/>
  <c r="AH6856" i="4"/>
  <c r="AI6856" i="4"/>
  <c r="AH6857" i="4"/>
  <c r="AI6857" i="4"/>
  <c r="AH6858" i="4"/>
  <c r="AI6858" i="4"/>
  <c r="AH6859" i="4"/>
  <c r="AI6859" i="4"/>
  <c r="AH6860" i="4"/>
  <c r="AI6860" i="4"/>
  <c r="AH6861" i="4"/>
  <c r="AI6861" i="4"/>
  <c r="AH6862" i="4"/>
  <c r="AI6862" i="4"/>
  <c r="AH6863" i="4"/>
  <c r="AI6863" i="4"/>
  <c r="AH6864" i="4"/>
  <c r="AI6864" i="4"/>
  <c r="AH6865" i="4"/>
  <c r="AI6865" i="4"/>
  <c r="AH6866" i="4"/>
  <c r="AI6866" i="4"/>
  <c r="AH6867" i="4"/>
  <c r="AI6867" i="4"/>
  <c r="AH6868" i="4"/>
  <c r="AI6868" i="4"/>
  <c r="AH6869" i="4"/>
  <c r="AI6869" i="4"/>
  <c r="AH6870" i="4"/>
  <c r="AI6870" i="4"/>
  <c r="AH6871" i="4"/>
  <c r="AI6871" i="4"/>
  <c r="AH6872" i="4"/>
  <c r="AI6872" i="4"/>
  <c r="AH6873" i="4"/>
  <c r="AI6873" i="4"/>
  <c r="AH6874" i="4"/>
  <c r="AI6874" i="4"/>
  <c r="AH6875" i="4"/>
  <c r="AI6875" i="4"/>
  <c r="AH6876" i="4"/>
  <c r="AI6876" i="4"/>
  <c r="AH6877" i="4"/>
  <c r="AI6877" i="4"/>
  <c r="AH6878" i="4"/>
  <c r="AI6878" i="4"/>
  <c r="AH6879" i="4"/>
  <c r="AI6879" i="4"/>
  <c r="AH6880" i="4"/>
  <c r="AI6880" i="4"/>
  <c r="AH6881" i="4"/>
  <c r="AI6881" i="4"/>
  <c r="AH6882" i="4"/>
  <c r="AI6882" i="4"/>
  <c r="AH6883" i="4"/>
  <c r="AI6883" i="4"/>
  <c r="AH6884" i="4"/>
  <c r="AI6884" i="4"/>
  <c r="AH6885" i="4"/>
  <c r="AI6885" i="4"/>
  <c r="AH6886" i="4"/>
  <c r="AI6886" i="4"/>
  <c r="AH6887" i="4"/>
  <c r="AI6887" i="4"/>
  <c r="AH6888" i="4"/>
  <c r="AI6888" i="4"/>
  <c r="AH6889" i="4"/>
  <c r="AI6889" i="4"/>
  <c r="AH6890" i="4"/>
  <c r="AI6890" i="4"/>
  <c r="AH6891" i="4"/>
  <c r="AI6891" i="4"/>
  <c r="AH6892" i="4"/>
  <c r="AI6892" i="4"/>
  <c r="AH6893" i="4"/>
  <c r="AI6893" i="4"/>
  <c r="AH6894" i="4"/>
  <c r="AI6894" i="4"/>
  <c r="AH6895" i="4"/>
  <c r="AI6895" i="4"/>
  <c r="AH6896" i="4"/>
  <c r="AI6896" i="4"/>
  <c r="AH6897" i="4"/>
  <c r="AI6897" i="4"/>
  <c r="AH6898" i="4"/>
  <c r="AI6898" i="4"/>
  <c r="AH6899" i="4"/>
  <c r="AI6899" i="4"/>
  <c r="AH6900" i="4"/>
  <c r="AI6900" i="4"/>
  <c r="AJ6900" i="4" s="1"/>
  <c r="AH6901" i="4"/>
  <c r="AI6901" i="4"/>
  <c r="AH6902" i="4"/>
  <c r="AI6902" i="4"/>
  <c r="AJ6902" i="4" s="1"/>
  <c r="AH6903" i="4"/>
  <c r="AI6903" i="4"/>
  <c r="AH6904" i="4"/>
  <c r="AI6904" i="4"/>
  <c r="AJ6904" i="4" s="1"/>
  <c r="AH6905" i="4"/>
  <c r="AI6905" i="4"/>
  <c r="AH6906" i="4"/>
  <c r="AI6906" i="4"/>
  <c r="AJ6906" i="4" s="1"/>
  <c r="AH6907" i="4"/>
  <c r="AI6907" i="4"/>
  <c r="AH6908" i="4"/>
  <c r="AI6908" i="4"/>
  <c r="AH6909" i="4"/>
  <c r="AI6909" i="4"/>
  <c r="AH6910" i="4"/>
  <c r="AI6910" i="4"/>
  <c r="AH6911" i="4"/>
  <c r="AI6911" i="4"/>
  <c r="AH6912" i="4"/>
  <c r="AI6912" i="4"/>
  <c r="AJ6912" i="4" s="1"/>
  <c r="AH6913" i="4"/>
  <c r="AI6913" i="4"/>
  <c r="AH6914" i="4"/>
  <c r="AI6914" i="4"/>
  <c r="AJ6914" i="4" s="1"/>
  <c r="AH6915" i="4"/>
  <c r="AI6915" i="4"/>
  <c r="AH6916" i="4"/>
  <c r="AI6916" i="4"/>
  <c r="AH6917" i="4"/>
  <c r="AI6917" i="4"/>
  <c r="AH6918" i="4"/>
  <c r="AI6918" i="4"/>
  <c r="AH6919" i="4"/>
  <c r="AI6919" i="4"/>
  <c r="AH6920" i="4"/>
  <c r="AI6920" i="4"/>
  <c r="AH6921" i="4"/>
  <c r="AI6921" i="4"/>
  <c r="AH6922" i="4"/>
  <c r="AI6922" i="4"/>
  <c r="AH6923" i="4"/>
  <c r="AI6923" i="4"/>
  <c r="AH6924" i="4"/>
  <c r="AI6924" i="4"/>
  <c r="AH6925" i="4"/>
  <c r="AI6925" i="4"/>
  <c r="AH6926" i="4"/>
  <c r="AI6926" i="4"/>
  <c r="AH6927" i="4"/>
  <c r="AI6927" i="4"/>
  <c r="AH6928" i="4"/>
  <c r="AI6928" i="4"/>
  <c r="AH6929" i="4"/>
  <c r="AI6929" i="4"/>
  <c r="AH6930" i="4"/>
  <c r="AI6930" i="4"/>
  <c r="AH6931" i="4"/>
  <c r="AI6931" i="4"/>
  <c r="AH6932" i="4"/>
  <c r="AI6932" i="4"/>
  <c r="AH6933" i="4"/>
  <c r="AI6933" i="4"/>
  <c r="AH6934" i="4"/>
  <c r="AI6934" i="4"/>
  <c r="AH6935" i="4"/>
  <c r="AI6935" i="4"/>
  <c r="AH6936" i="4"/>
  <c r="AI6936" i="4"/>
  <c r="AH6937" i="4"/>
  <c r="AI6937" i="4"/>
  <c r="AH6938" i="4"/>
  <c r="AI6938" i="4"/>
  <c r="AH6939" i="4"/>
  <c r="AI6939" i="4"/>
  <c r="AH6940" i="4"/>
  <c r="AI6940" i="4"/>
  <c r="AH6941" i="4"/>
  <c r="AI6941" i="4"/>
  <c r="AH6942" i="4"/>
  <c r="AI6942" i="4"/>
  <c r="AH6943" i="4"/>
  <c r="AI6943" i="4"/>
  <c r="AH6944" i="4"/>
  <c r="AI6944" i="4"/>
  <c r="AH6945" i="4"/>
  <c r="AI6945" i="4"/>
  <c r="AH6946" i="4"/>
  <c r="AI6946" i="4"/>
  <c r="AH6947" i="4"/>
  <c r="AI6947" i="4"/>
  <c r="AH6948" i="4"/>
  <c r="AI6948" i="4"/>
  <c r="AH6949" i="4"/>
  <c r="AI6949" i="4"/>
  <c r="AH6950" i="4"/>
  <c r="AI6950" i="4"/>
  <c r="AH6951" i="4"/>
  <c r="AI6951" i="4"/>
  <c r="AH6952" i="4"/>
  <c r="AI6952" i="4"/>
  <c r="AH6953" i="4"/>
  <c r="AI6953" i="4"/>
  <c r="AH6954" i="4"/>
  <c r="AI6954" i="4"/>
  <c r="AH6955" i="4"/>
  <c r="AI6955" i="4"/>
  <c r="AH6956" i="4"/>
  <c r="AI6956" i="4"/>
  <c r="AH6957" i="4"/>
  <c r="AI6957" i="4"/>
  <c r="AH6958" i="4"/>
  <c r="AI6958" i="4"/>
  <c r="AH6959" i="4"/>
  <c r="AI6959" i="4"/>
  <c r="AH6960" i="4"/>
  <c r="AI6960" i="4"/>
  <c r="AH6961" i="4"/>
  <c r="AI6961" i="4"/>
  <c r="AH6962" i="4"/>
  <c r="AI6962" i="4"/>
  <c r="AJ6962" i="4" s="1"/>
  <c r="AH6963" i="4"/>
  <c r="AI6963" i="4"/>
  <c r="AH6964" i="4"/>
  <c r="AI6964" i="4"/>
  <c r="AH6965" i="4"/>
  <c r="AI6965" i="4"/>
  <c r="AH6966" i="4"/>
  <c r="AI6966" i="4"/>
  <c r="AJ6966" i="4" s="1"/>
  <c r="AH6967" i="4"/>
  <c r="AI6967" i="4"/>
  <c r="AH6968" i="4"/>
  <c r="AI6968" i="4"/>
  <c r="AJ6968" i="4" s="1"/>
  <c r="AH6969" i="4"/>
  <c r="AI6969" i="4"/>
  <c r="AH6970" i="4"/>
  <c r="AI6970" i="4"/>
  <c r="AJ6970" i="4" s="1"/>
  <c r="AH6971" i="4"/>
  <c r="AI6971" i="4"/>
  <c r="AH6972" i="4"/>
  <c r="AI6972" i="4"/>
  <c r="AH6973" i="4"/>
  <c r="AI6973" i="4"/>
  <c r="AH6974" i="4"/>
  <c r="AI6974" i="4"/>
  <c r="AH6975" i="4"/>
  <c r="AI6975" i="4"/>
  <c r="AH6976" i="4"/>
  <c r="AI6976" i="4"/>
  <c r="AJ6976" i="4" s="1"/>
  <c r="AH6977" i="4"/>
  <c r="AI6977" i="4"/>
  <c r="AH6978" i="4"/>
  <c r="AI6978" i="4"/>
  <c r="AJ6978" i="4" s="1"/>
  <c r="AH6979" i="4"/>
  <c r="AI6979" i="4"/>
  <c r="AH6980" i="4"/>
  <c r="AI6980" i="4"/>
  <c r="AH6981" i="4"/>
  <c r="AI6981" i="4"/>
  <c r="AH6982" i="4"/>
  <c r="AI6982" i="4"/>
  <c r="AH6983" i="4"/>
  <c r="AI6983" i="4"/>
  <c r="AH6984" i="4"/>
  <c r="AI6984" i="4"/>
  <c r="AH6985" i="4"/>
  <c r="AI6985" i="4"/>
  <c r="AH6986" i="4"/>
  <c r="AI6986" i="4"/>
  <c r="AH6987" i="4"/>
  <c r="AI6987" i="4"/>
  <c r="AH6988" i="4"/>
  <c r="AI6988" i="4"/>
  <c r="AH6989" i="4"/>
  <c r="AI6989" i="4"/>
  <c r="AH6990" i="4"/>
  <c r="AI6990" i="4"/>
  <c r="AH6991" i="4"/>
  <c r="AI6991" i="4"/>
  <c r="AH6992" i="4"/>
  <c r="AI6992" i="4"/>
  <c r="AH6993" i="4"/>
  <c r="AI6993" i="4"/>
  <c r="AH6994" i="4"/>
  <c r="AI6994" i="4"/>
  <c r="AH6995" i="4"/>
  <c r="AI6995" i="4"/>
  <c r="AH6996" i="4"/>
  <c r="AI6996" i="4"/>
  <c r="AH6997" i="4"/>
  <c r="AI6997" i="4"/>
  <c r="AH6998" i="4"/>
  <c r="AI6998" i="4"/>
  <c r="AH6999" i="4"/>
  <c r="AI6999" i="4"/>
  <c r="AH7000" i="4"/>
  <c r="AI7000" i="4"/>
  <c r="AH7001" i="4"/>
  <c r="AI7001" i="4"/>
  <c r="AH7002" i="4"/>
  <c r="AI7002" i="4"/>
  <c r="AH7003" i="4"/>
  <c r="AI7003" i="4"/>
  <c r="AH7004" i="4"/>
  <c r="AI7004" i="4"/>
  <c r="AH7005" i="4"/>
  <c r="AI7005" i="4"/>
  <c r="AH7006" i="4"/>
  <c r="AI7006" i="4"/>
  <c r="AH7007" i="4"/>
  <c r="AI7007" i="4"/>
  <c r="AH7008" i="4"/>
  <c r="AI7008" i="4"/>
  <c r="AH7009" i="4"/>
  <c r="AI7009" i="4"/>
  <c r="AH7010" i="4"/>
  <c r="AI7010" i="4"/>
  <c r="AH7011" i="4"/>
  <c r="AI7011" i="4"/>
  <c r="AH7012" i="4"/>
  <c r="AI7012" i="4"/>
  <c r="AH7013" i="4"/>
  <c r="AI7013" i="4"/>
  <c r="AH7014" i="4"/>
  <c r="AI7014" i="4"/>
  <c r="AH7015" i="4"/>
  <c r="AI7015" i="4"/>
  <c r="AH7016" i="4"/>
  <c r="AI7016" i="4"/>
  <c r="AH7017" i="4"/>
  <c r="AI7017" i="4"/>
  <c r="AH7018" i="4"/>
  <c r="AI7018" i="4"/>
  <c r="AH7019" i="4"/>
  <c r="AI7019" i="4"/>
  <c r="AH7020" i="4"/>
  <c r="AI7020" i="4"/>
  <c r="AH7021" i="4"/>
  <c r="AI7021" i="4"/>
  <c r="AH7022" i="4"/>
  <c r="AI7022" i="4"/>
  <c r="AH7023" i="4"/>
  <c r="AI7023" i="4"/>
  <c r="AH7024" i="4"/>
  <c r="AI7024" i="4"/>
  <c r="AH7025" i="4"/>
  <c r="AI7025" i="4"/>
  <c r="AH7026" i="4"/>
  <c r="AI7026" i="4"/>
  <c r="AJ7026" i="4" s="1"/>
  <c r="AH7027" i="4"/>
  <c r="AI7027" i="4"/>
  <c r="AH7028" i="4"/>
  <c r="AI7028" i="4"/>
  <c r="AH7029" i="4"/>
  <c r="AI7029" i="4"/>
  <c r="AH7030" i="4"/>
  <c r="AI7030" i="4"/>
  <c r="AH7031" i="4"/>
  <c r="AI7031" i="4"/>
  <c r="AH7032" i="4"/>
  <c r="AI7032" i="4"/>
  <c r="AH7033" i="4"/>
  <c r="AI7033" i="4"/>
  <c r="AH7034" i="4"/>
  <c r="AI7034" i="4"/>
  <c r="AH7035" i="4"/>
  <c r="AI7035" i="4"/>
  <c r="AH7036" i="4"/>
  <c r="AI7036" i="4"/>
  <c r="AH7037" i="4"/>
  <c r="AI7037" i="4"/>
  <c r="AH7038" i="4"/>
  <c r="AI7038" i="4"/>
  <c r="AH7039" i="4"/>
  <c r="AI7039" i="4"/>
  <c r="AH7040" i="4"/>
  <c r="AI7040" i="4"/>
  <c r="AH7041" i="4"/>
  <c r="AI7041" i="4"/>
  <c r="AH7042" i="4"/>
  <c r="AI7042" i="4"/>
  <c r="AC643" i="4"/>
  <c r="AF643" i="4" s="1"/>
  <c r="AC644" i="4"/>
  <c r="AF644" i="4" s="1"/>
  <c r="AC645" i="4"/>
  <c r="AF645" i="4" s="1"/>
  <c r="AC646" i="4"/>
  <c r="AF646" i="4" s="1"/>
  <c r="AC647" i="4"/>
  <c r="AF647" i="4" s="1"/>
  <c r="AC648" i="4"/>
  <c r="AF648" i="4" s="1"/>
  <c r="AC649" i="4"/>
  <c r="AF649" i="4" s="1"/>
  <c r="AC650" i="4"/>
  <c r="AF650" i="4" s="1"/>
  <c r="AC651" i="4"/>
  <c r="AF651" i="4" s="1"/>
  <c r="AC652" i="4"/>
  <c r="AF652" i="4" s="1"/>
  <c r="AC653" i="4"/>
  <c r="AF653" i="4" s="1"/>
  <c r="AC654" i="4"/>
  <c r="AF654" i="4" s="1"/>
  <c r="AC655" i="4"/>
  <c r="AF655" i="4" s="1"/>
  <c r="AC656" i="4"/>
  <c r="AF656" i="4" s="1"/>
  <c r="AC657" i="4"/>
  <c r="AF657" i="4" s="1"/>
  <c r="AC658" i="4"/>
  <c r="AF658" i="4" s="1"/>
  <c r="AC659" i="4"/>
  <c r="AF659" i="4" s="1"/>
  <c r="AC660" i="4"/>
  <c r="AF660" i="4" s="1"/>
  <c r="AC661" i="4"/>
  <c r="AF661" i="4" s="1"/>
  <c r="AC662" i="4"/>
  <c r="AF662" i="4" s="1"/>
  <c r="AC663" i="4"/>
  <c r="AF663" i="4" s="1"/>
  <c r="AC664" i="4"/>
  <c r="AF664" i="4" s="1"/>
  <c r="AC665" i="4"/>
  <c r="AF665" i="4" s="1"/>
  <c r="AC666" i="4"/>
  <c r="AF666" i="4" s="1"/>
  <c r="AC667" i="4"/>
  <c r="AF667" i="4" s="1"/>
  <c r="AC668" i="4"/>
  <c r="AF668" i="4" s="1"/>
  <c r="AC669" i="4"/>
  <c r="AF669" i="4" s="1"/>
  <c r="AC670" i="4"/>
  <c r="AF670" i="4" s="1"/>
  <c r="AC671" i="4"/>
  <c r="AF671" i="4" s="1"/>
  <c r="AC672" i="4"/>
  <c r="AF672" i="4" s="1"/>
  <c r="AC673" i="4"/>
  <c r="AF673" i="4" s="1"/>
  <c r="AC674" i="4"/>
  <c r="AF674" i="4" s="1"/>
  <c r="AC675" i="4"/>
  <c r="AF675" i="4" s="1"/>
  <c r="AC676" i="4"/>
  <c r="AF676" i="4" s="1"/>
  <c r="AC677" i="4"/>
  <c r="AF677" i="4" s="1"/>
  <c r="AC678" i="4"/>
  <c r="AF678" i="4" s="1"/>
  <c r="AC679" i="4"/>
  <c r="AF679" i="4" s="1"/>
  <c r="AC680" i="4"/>
  <c r="AF680" i="4" s="1"/>
  <c r="AC681" i="4"/>
  <c r="AF681" i="4" s="1"/>
  <c r="AC682" i="4"/>
  <c r="AF682" i="4" s="1"/>
  <c r="AC683" i="4"/>
  <c r="AF683" i="4" s="1"/>
  <c r="AC684" i="4"/>
  <c r="AF684" i="4" s="1"/>
  <c r="AC685" i="4"/>
  <c r="AF685" i="4" s="1"/>
  <c r="AC686" i="4"/>
  <c r="AF686" i="4" s="1"/>
  <c r="AC687" i="4"/>
  <c r="AF687" i="4" s="1"/>
  <c r="AC688" i="4"/>
  <c r="AF688" i="4" s="1"/>
  <c r="AC689" i="4"/>
  <c r="AF689" i="4" s="1"/>
  <c r="AC690" i="4"/>
  <c r="AF690" i="4" s="1"/>
  <c r="AC691" i="4"/>
  <c r="AF691" i="4" s="1"/>
  <c r="AC692" i="4"/>
  <c r="AF692" i="4" s="1"/>
  <c r="AC693" i="4"/>
  <c r="AF693" i="4" s="1"/>
  <c r="AC694" i="4"/>
  <c r="AF694" i="4" s="1"/>
  <c r="AC695" i="4"/>
  <c r="AF695" i="4" s="1"/>
  <c r="AC696" i="4"/>
  <c r="AF696" i="4" s="1"/>
  <c r="AC697" i="4"/>
  <c r="AF697" i="4" s="1"/>
  <c r="AC698" i="4"/>
  <c r="AF698" i="4" s="1"/>
  <c r="AC699" i="4"/>
  <c r="AF699" i="4" s="1"/>
  <c r="AC700" i="4"/>
  <c r="AF700" i="4" s="1"/>
  <c r="AC701" i="4"/>
  <c r="AF701" i="4" s="1"/>
  <c r="AC702" i="4"/>
  <c r="AF702" i="4" s="1"/>
  <c r="AC703" i="4"/>
  <c r="AF703" i="4" s="1"/>
  <c r="AC704" i="4"/>
  <c r="AF704" i="4" s="1"/>
  <c r="AC705" i="4"/>
  <c r="AF705" i="4" s="1"/>
  <c r="AC706" i="4"/>
  <c r="AF706" i="4" s="1"/>
  <c r="AC707" i="4"/>
  <c r="AF707" i="4" s="1"/>
  <c r="AC708" i="4"/>
  <c r="AF708" i="4" s="1"/>
  <c r="AC709" i="4"/>
  <c r="AF709" i="4" s="1"/>
  <c r="AC710" i="4"/>
  <c r="AF710" i="4" s="1"/>
  <c r="AC711" i="4"/>
  <c r="AF711" i="4" s="1"/>
  <c r="AC712" i="4"/>
  <c r="AF712" i="4" s="1"/>
  <c r="AC713" i="4"/>
  <c r="AF713" i="4" s="1"/>
  <c r="AC714" i="4"/>
  <c r="AF714" i="4" s="1"/>
  <c r="AC715" i="4"/>
  <c r="AF715" i="4" s="1"/>
  <c r="AC716" i="4"/>
  <c r="AF716" i="4" s="1"/>
  <c r="AC717" i="4"/>
  <c r="AF717" i="4" s="1"/>
  <c r="AC718" i="4"/>
  <c r="AF718" i="4" s="1"/>
  <c r="AC719" i="4"/>
  <c r="AF719" i="4" s="1"/>
  <c r="AC720" i="4"/>
  <c r="AF720" i="4" s="1"/>
  <c r="AC721" i="4"/>
  <c r="AF721" i="4" s="1"/>
  <c r="AC722" i="4"/>
  <c r="AF722" i="4" s="1"/>
  <c r="AC723" i="4"/>
  <c r="AF723" i="4" s="1"/>
  <c r="AC724" i="4"/>
  <c r="AF724" i="4" s="1"/>
  <c r="AC725" i="4"/>
  <c r="AF725" i="4" s="1"/>
  <c r="AC726" i="4"/>
  <c r="AF726" i="4" s="1"/>
  <c r="AC727" i="4"/>
  <c r="AF727" i="4" s="1"/>
  <c r="AC728" i="4"/>
  <c r="AF728" i="4" s="1"/>
  <c r="AC729" i="4"/>
  <c r="AF729" i="4" s="1"/>
  <c r="AC730" i="4"/>
  <c r="AF730" i="4" s="1"/>
  <c r="AC731" i="4"/>
  <c r="AF731" i="4" s="1"/>
  <c r="AC732" i="4"/>
  <c r="AF732" i="4" s="1"/>
  <c r="AC733" i="4"/>
  <c r="AF733" i="4" s="1"/>
  <c r="AC734" i="4"/>
  <c r="AF734" i="4" s="1"/>
  <c r="AC735" i="4"/>
  <c r="AF735" i="4" s="1"/>
  <c r="AC736" i="4"/>
  <c r="AF736" i="4" s="1"/>
  <c r="AC737" i="4"/>
  <c r="AF737" i="4" s="1"/>
  <c r="AC738" i="4"/>
  <c r="AF738" i="4" s="1"/>
  <c r="AC739" i="4"/>
  <c r="AF739" i="4" s="1"/>
  <c r="AC740" i="4"/>
  <c r="AF740" i="4" s="1"/>
  <c r="AC741" i="4"/>
  <c r="AF741" i="4" s="1"/>
  <c r="AC742" i="4"/>
  <c r="AF742" i="4" s="1"/>
  <c r="AC743" i="4"/>
  <c r="AF743" i="4" s="1"/>
  <c r="AC744" i="4"/>
  <c r="AF744" i="4" s="1"/>
  <c r="AC745" i="4"/>
  <c r="AF745" i="4" s="1"/>
  <c r="AC746" i="4"/>
  <c r="AF746" i="4" s="1"/>
  <c r="AC747" i="4"/>
  <c r="AF747" i="4" s="1"/>
  <c r="AC748" i="4"/>
  <c r="AF748" i="4" s="1"/>
  <c r="AC749" i="4"/>
  <c r="AF749" i="4" s="1"/>
  <c r="AC750" i="4"/>
  <c r="AF750" i="4" s="1"/>
  <c r="AC751" i="4"/>
  <c r="AF751" i="4" s="1"/>
  <c r="AC752" i="4"/>
  <c r="AF752" i="4" s="1"/>
  <c r="AC753" i="4"/>
  <c r="AF753" i="4" s="1"/>
  <c r="AC754" i="4"/>
  <c r="AF754" i="4" s="1"/>
  <c r="AC755" i="4"/>
  <c r="AF755" i="4" s="1"/>
  <c r="AC756" i="4"/>
  <c r="AF756" i="4" s="1"/>
  <c r="AC757" i="4"/>
  <c r="AF757" i="4" s="1"/>
  <c r="AC758" i="4"/>
  <c r="AF758" i="4" s="1"/>
  <c r="AC759" i="4"/>
  <c r="AF759" i="4" s="1"/>
  <c r="AC760" i="4"/>
  <c r="AF760" i="4" s="1"/>
  <c r="AC761" i="4"/>
  <c r="AF761" i="4" s="1"/>
  <c r="AC762" i="4"/>
  <c r="AF762" i="4" s="1"/>
  <c r="AC763" i="4"/>
  <c r="AF763" i="4" s="1"/>
  <c r="AC764" i="4"/>
  <c r="AF764" i="4" s="1"/>
  <c r="AC765" i="4"/>
  <c r="AF765" i="4" s="1"/>
  <c r="AC766" i="4"/>
  <c r="AF766" i="4" s="1"/>
  <c r="AC767" i="4"/>
  <c r="AF767" i="4" s="1"/>
  <c r="AC768" i="4"/>
  <c r="AF768" i="4" s="1"/>
  <c r="AC769" i="4"/>
  <c r="AF769" i="4" s="1"/>
  <c r="AC770" i="4"/>
  <c r="AF770" i="4" s="1"/>
  <c r="AC771" i="4"/>
  <c r="AF771" i="4" s="1"/>
  <c r="AC772" i="4"/>
  <c r="AF772" i="4" s="1"/>
  <c r="AC773" i="4"/>
  <c r="AF773" i="4" s="1"/>
  <c r="AC774" i="4"/>
  <c r="AF774" i="4" s="1"/>
  <c r="AC775" i="4"/>
  <c r="AF775" i="4" s="1"/>
  <c r="AC776" i="4"/>
  <c r="AF776" i="4" s="1"/>
  <c r="AC777" i="4"/>
  <c r="AF777" i="4" s="1"/>
  <c r="AC778" i="4"/>
  <c r="AF778" i="4" s="1"/>
  <c r="AC779" i="4"/>
  <c r="AF779" i="4" s="1"/>
  <c r="AC780" i="4"/>
  <c r="AF780" i="4" s="1"/>
  <c r="AC781" i="4"/>
  <c r="AF781" i="4" s="1"/>
  <c r="AC782" i="4"/>
  <c r="AF782" i="4" s="1"/>
  <c r="AC783" i="4"/>
  <c r="AF783" i="4" s="1"/>
  <c r="AC784" i="4"/>
  <c r="AF784" i="4" s="1"/>
  <c r="AC785" i="4"/>
  <c r="AF785" i="4" s="1"/>
  <c r="AC786" i="4"/>
  <c r="AF786" i="4" s="1"/>
  <c r="AC787" i="4"/>
  <c r="AF787" i="4" s="1"/>
  <c r="AC788" i="4"/>
  <c r="AF788" i="4" s="1"/>
  <c r="AC789" i="4"/>
  <c r="AF789" i="4" s="1"/>
  <c r="AC790" i="4"/>
  <c r="AF790" i="4" s="1"/>
  <c r="AC791" i="4"/>
  <c r="AF791" i="4" s="1"/>
  <c r="AC792" i="4"/>
  <c r="AF792" i="4" s="1"/>
  <c r="AC793" i="4"/>
  <c r="AF793" i="4" s="1"/>
  <c r="AC794" i="4"/>
  <c r="AF794" i="4" s="1"/>
  <c r="AC795" i="4"/>
  <c r="AF795" i="4" s="1"/>
  <c r="AC796" i="4"/>
  <c r="AF796" i="4" s="1"/>
  <c r="AC797" i="4"/>
  <c r="AF797" i="4" s="1"/>
  <c r="AC798" i="4"/>
  <c r="AF798" i="4" s="1"/>
  <c r="AC799" i="4"/>
  <c r="AF799" i="4" s="1"/>
  <c r="AC800" i="4"/>
  <c r="AF800" i="4" s="1"/>
  <c r="AC801" i="4"/>
  <c r="AF801" i="4" s="1"/>
  <c r="AC802" i="4"/>
  <c r="AF802" i="4" s="1"/>
  <c r="AC803" i="4"/>
  <c r="AF803" i="4" s="1"/>
  <c r="AC804" i="4"/>
  <c r="AF804" i="4" s="1"/>
  <c r="AC805" i="4"/>
  <c r="AF805" i="4" s="1"/>
  <c r="AC806" i="4"/>
  <c r="AF806" i="4" s="1"/>
  <c r="AC807" i="4"/>
  <c r="AF807" i="4" s="1"/>
  <c r="AC808" i="4"/>
  <c r="AF808" i="4" s="1"/>
  <c r="AC809" i="4"/>
  <c r="AF809" i="4" s="1"/>
  <c r="AC810" i="4"/>
  <c r="AF810" i="4" s="1"/>
  <c r="AC811" i="4"/>
  <c r="AF811" i="4" s="1"/>
  <c r="AC812" i="4"/>
  <c r="AF812" i="4" s="1"/>
  <c r="AC813" i="4"/>
  <c r="AF813" i="4" s="1"/>
  <c r="AC814" i="4"/>
  <c r="AF814" i="4" s="1"/>
  <c r="AC815" i="4"/>
  <c r="AF815" i="4" s="1"/>
  <c r="AC816" i="4"/>
  <c r="AF816" i="4" s="1"/>
  <c r="AC817" i="4"/>
  <c r="AF817" i="4" s="1"/>
  <c r="AC818" i="4"/>
  <c r="AF818" i="4" s="1"/>
  <c r="AC819" i="4"/>
  <c r="AF819" i="4" s="1"/>
  <c r="AC820" i="4"/>
  <c r="AF820" i="4" s="1"/>
  <c r="AC821" i="4"/>
  <c r="AF821" i="4" s="1"/>
  <c r="AC822" i="4"/>
  <c r="AF822" i="4" s="1"/>
  <c r="AC823" i="4"/>
  <c r="AF823" i="4" s="1"/>
  <c r="AC824" i="4"/>
  <c r="AF824" i="4" s="1"/>
  <c r="AC825" i="4"/>
  <c r="AF825" i="4" s="1"/>
  <c r="AC826" i="4"/>
  <c r="AF826" i="4" s="1"/>
  <c r="AC827" i="4"/>
  <c r="AF827" i="4" s="1"/>
  <c r="AC828" i="4"/>
  <c r="AF828" i="4" s="1"/>
  <c r="AC829" i="4"/>
  <c r="AF829" i="4" s="1"/>
  <c r="AC830" i="4"/>
  <c r="AF830" i="4" s="1"/>
  <c r="AC831" i="4"/>
  <c r="AF831" i="4" s="1"/>
  <c r="AC832" i="4"/>
  <c r="AF832" i="4" s="1"/>
  <c r="AC833" i="4"/>
  <c r="AF833" i="4" s="1"/>
  <c r="AC834" i="4"/>
  <c r="AF834" i="4" s="1"/>
  <c r="AC835" i="4"/>
  <c r="AF835" i="4" s="1"/>
  <c r="AC836" i="4"/>
  <c r="AF836" i="4" s="1"/>
  <c r="AC837" i="4"/>
  <c r="AF837" i="4" s="1"/>
  <c r="AC838" i="4"/>
  <c r="AF838" i="4" s="1"/>
  <c r="AC839" i="4"/>
  <c r="AF839" i="4" s="1"/>
  <c r="AC840" i="4"/>
  <c r="AF840" i="4" s="1"/>
  <c r="AC841" i="4"/>
  <c r="AF841" i="4" s="1"/>
  <c r="AC842" i="4"/>
  <c r="AF842" i="4" s="1"/>
  <c r="AC843" i="4"/>
  <c r="AF843" i="4" s="1"/>
  <c r="AC844" i="4"/>
  <c r="AF844" i="4" s="1"/>
  <c r="AC845" i="4"/>
  <c r="AF845" i="4" s="1"/>
  <c r="AC846" i="4"/>
  <c r="AF846" i="4" s="1"/>
  <c r="AC847" i="4"/>
  <c r="AF847" i="4" s="1"/>
  <c r="AC848" i="4"/>
  <c r="AF848" i="4" s="1"/>
  <c r="AC849" i="4"/>
  <c r="AF849" i="4" s="1"/>
  <c r="AC850" i="4"/>
  <c r="AF850" i="4" s="1"/>
  <c r="AC851" i="4"/>
  <c r="AF851" i="4" s="1"/>
  <c r="AC852" i="4"/>
  <c r="AF852" i="4" s="1"/>
  <c r="AC853" i="4"/>
  <c r="AF853" i="4" s="1"/>
  <c r="AC854" i="4"/>
  <c r="AF854" i="4" s="1"/>
  <c r="AC855" i="4"/>
  <c r="AF855" i="4" s="1"/>
  <c r="AC856" i="4"/>
  <c r="AF856" i="4" s="1"/>
  <c r="AC857" i="4"/>
  <c r="AF857" i="4" s="1"/>
  <c r="AC858" i="4"/>
  <c r="AF858" i="4" s="1"/>
  <c r="AC859" i="4"/>
  <c r="AF859" i="4" s="1"/>
  <c r="AC860" i="4"/>
  <c r="AF860" i="4" s="1"/>
  <c r="AC861" i="4"/>
  <c r="AF861" i="4" s="1"/>
  <c r="AC862" i="4"/>
  <c r="AF862" i="4" s="1"/>
  <c r="AC863" i="4"/>
  <c r="AF863" i="4" s="1"/>
  <c r="AC864" i="4"/>
  <c r="AF864" i="4" s="1"/>
  <c r="AC865" i="4"/>
  <c r="AF865" i="4" s="1"/>
  <c r="AC866" i="4"/>
  <c r="AF866" i="4" s="1"/>
  <c r="AC867" i="4"/>
  <c r="AF867" i="4" s="1"/>
  <c r="AC868" i="4"/>
  <c r="AF868" i="4" s="1"/>
  <c r="AC869" i="4"/>
  <c r="AF869" i="4" s="1"/>
  <c r="AC870" i="4"/>
  <c r="AF870" i="4" s="1"/>
  <c r="AC871" i="4"/>
  <c r="AF871" i="4" s="1"/>
  <c r="AC872" i="4"/>
  <c r="AF872" i="4" s="1"/>
  <c r="AC873" i="4"/>
  <c r="AF873" i="4" s="1"/>
  <c r="AC874" i="4"/>
  <c r="AF874" i="4" s="1"/>
  <c r="AC875" i="4"/>
  <c r="AF875" i="4" s="1"/>
  <c r="AC876" i="4"/>
  <c r="AF876" i="4" s="1"/>
  <c r="AC877" i="4"/>
  <c r="AF877" i="4" s="1"/>
  <c r="AC878" i="4"/>
  <c r="AF878" i="4" s="1"/>
  <c r="AC879" i="4"/>
  <c r="AF879" i="4" s="1"/>
  <c r="AC880" i="4"/>
  <c r="AF880" i="4" s="1"/>
  <c r="AC881" i="4"/>
  <c r="AF881" i="4" s="1"/>
  <c r="AC882" i="4"/>
  <c r="AF882" i="4" s="1"/>
  <c r="AC883" i="4"/>
  <c r="AF883" i="4" s="1"/>
  <c r="AC884" i="4"/>
  <c r="AF884" i="4" s="1"/>
  <c r="AC885" i="4"/>
  <c r="AF885" i="4" s="1"/>
  <c r="AC886" i="4"/>
  <c r="AF886" i="4" s="1"/>
  <c r="AC887" i="4"/>
  <c r="AF887" i="4" s="1"/>
  <c r="AC888" i="4"/>
  <c r="AF888" i="4" s="1"/>
  <c r="AC889" i="4"/>
  <c r="AF889" i="4" s="1"/>
  <c r="AC890" i="4"/>
  <c r="AF890" i="4" s="1"/>
  <c r="AC891" i="4"/>
  <c r="AF891" i="4" s="1"/>
  <c r="AC892" i="4"/>
  <c r="AF892" i="4" s="1"/>
  <c r="AC893" i="4"/>
  <c r="AF893" i="4" s="1"/>
  <c r="AC894" i="4"/>
  <c r="AF894" i="4" s="1"/>
  <c r="AC895" i="4"/>
  <c r="AF895" i="4" s="1"/>
  <c r="AC896" i="4"/>
  <c r="AF896" i="4" s="1"/>
  <c r="AC897" i="4"/>
  <c r="AF897" i="4" s="1"/>
  <c r="AC898" i="4"/>
  <c r="AF898" i="4" s="1"/>
  <c r="AC899" i="4"/>
  <c r="AF899" i="4" s="1"/>
  <c r="AC900" i="4"/>
  <c r="AF900" i="4" s="1"/>
  <c r="AC901" i="4"/>
  <c r="AF901" i="4" s="1"/>
  <c r="AC902" i="4"/>
  <c r="AF902" i="4" s="1"/>
  <c r="AC903" i="4"/>
  <c r="AF903" i="4" s="1"/>
  <c r="AC904" i="4"/>
  <c r="AF904" i="4" s="1"/>
  <c r="AC905" i="4"/>
  <c r="AF905" i="4" s="1"/>
  <c r="AC906" i="4"/>
  <c r="AF906" i="4" s="1"/>
  <c r="AC907" i="4"/>
  <c r="AF907" i="4" s="1"/>
  <c r="AC908" i="4"/>
  <c r="AF908" i="4" s="1"/>
  <c r="AC909" i="4"/>
  <c r="AF909" i="4" s="1"/>
  <c r="AC910" i="4"/>
  <c r="AF910" i="4" s="1"/>
  <c r="AC911" i="4"/>
  <c r="AF911" i="4" s="1"/>
  <c r="AC912" i="4"/>
  <c r="AF912" i="4" s="1"/>
  <c r="AC913" i="4"/>
  <c r="AF913" i="4" s="1"/>
  <c r="AC914" i="4"/>
  <c r="AF914" i="4" s="1"/>
  <c r="AC915" i="4"/>
  <c r="AF915" i="4" s="1"/>
  <c r="AC916" i="4"/>
  <c r="AF916" i="4" s="1"/>
  <c r="AC917" i="4"/>
  <c r="AF917" i="4" s="1"/>
  <c r="AC918" i="4"/>
  <c r="AF918" i="4" s="1"/>
  <c r="AC919" i="4"/>
  <c r="AF919" i="4" s="1"/>
  <c r="AC920" i="4"/>
  <c r="AF920" i="4" s="1"/>
  <c r="AC921" i="4"/>
  <c r="AF921" i="4" s="1"/>
  <c r="AC922" i="4"/>
  <c r="AF922" i="4" s="1"/>
  <c r="AC923" i="4"/>
  <c r="AF923" i="4" s="1"/>
  <c r="AC924" i="4"/>
  <c r="AF924" i="4" s="1"/>
  <c r="AC925" i="4"/>
  <c r="AF925" i="4" s="1"/>
  <c r="AC926" i="4"/>
  <c r="AF926" i="4" s="1"/>
  <c r="AC927" i="4"/>
  <c r="AF927" i="4" s="1"/>
  <c r="AC928" i="4"/>
  <c r="AF928" i="4" s="1"/>
  <c r="AC929" i="4"/>
  <c r="AF929" i="4" s="1"/>
  <c r="AC930" i="4"/>
  <c r="AF930" i="4" s="1"/>
  <c r="AC931" i="4"/>
  <c r="AF931" i="4" s="1"/>
  <c r="AC932" i="4"/>
  <c r="AF932" i="4" s="1"/>
  <c r="AC933" i="4"/>
  <c r="AF933" i="4" s="1"/>
  <c r="AC934" i="4"/>
  <c r="AF934" i="4" s="1"/>
  <c r="AC935" i="4"/>
  <c r="AF935" i="4" s="1"/>
  <c r="AC936" i="4"/>
  <c r="AF936" i="4" s="1"/>
  <c r="AC937" i="4"/>
  <c r="AF937" i="4" s="1"/>
  <c r="AC938" i="4"/>
  <c r="AF938" i="4" s="1"/>
  <c r="AC939" i="4"/>
  <c r="AF939" i="4" s="1"/>
  <c r="AC940" i="4"/>
  <c r="AF940" i="4" s="1"/>
  <c r="AC941" i="4"/>
  <c r="AF941" i="4" s="1"/>
  <c r="AC942" i="4"/>
  <c r="AF942" i="4" s="1"/>
  <c r="AC943" i="4"/>
  <c r="AF943" i="4" s="1"/>
  <c r="AC944" i="4"/>
  <c r="AF944" i="4" s="1"/>
  <c r="AC945" i="4"/>
  <c r="AF945" i="4" s="1"/>
  <c r="AC946" i="4"/>
  <c r="AF946" i="4" s="1"/>
  <c r="AC947" i="4"/>
  <c r="AF947" i="4" s="1"/>
  <c r="AC948" i="4"/>
  <c r="AF948" i="4" s="1"/>
  <c r="AC949" i="4"/>
  <c r="AF949" i="4" s="1"/>
  <c r="AC950" i="4"/>
  <c r="AF950" i="4" s="1"/>
  <c r="AC951" i="4"/>
  <c r="AF951" i="4" s="1"/>
  <c r="AC952" i="4"/>
  <c r="AF952" i="4" s="1"/>
  <c r="AC953" i="4"/>
  <c r="AF953" i="4" s="1"/>
  <c r="AC954" i="4"/>
  <c r="AF954" i="4" s="1"/>
  <c r="AC955" i="4"/>
  <c r="AF955" i="4" s="1"/>
  <c r="AC956" i="4"/>
  <c r="AF956" i="4" s="1"/>
  <c r="AC957" i="4"/>
  <c r="AF957" i="4" s="1"/>
  <c r="AC958" i="4"/>
  <c r="AF958" i="4" s="1"/>
  <c r="AC959" i="4"/>
  <c r="AF959" i="4" s="1"/>
  <c r="AC960" i="4"/>
  <c r="AF960" i="4" s="1"/>
  <c r="AC961" i="4"/>
  <c r="AF961" i="4" s="1"/>
  <c r="AC962" i="4"/>
  <c r="AF962" i="4" s="1"/>
  <c r="AC963" i="4"/>
  <c r="AF963" i="4" s="1"/>
  <c r="AC964" i="4"/>
  <c r="AF964" i="4" s="1"/>
  <c r="AC965" i="4"/>
  <c r="AF965" i="4" s="1"/>
  <c r="AC966" i="4"/>
  <c r="AF966" i="4" s="1"/>
  <c r="AC967" i="4"/>
  <c r="AF967" i="4" s="1"/>
  <c r="AC968" i="4"/>
  <c r="AF968" i="4" s="1"/>
  <c r="AC969" i="4"/>
  <c r="AF969" i="4" s="1"/>
  <c r="AC970" i="4"/>
  <c r="AF970" i="4" s="1"/>
  <c r="AC971" i="4"/>
  <c r="AF971" i="4" s="1"/>
  <c r="AC972" i="4"/>
  <c r="AF972" i="4" s="1"/>
  <c r="AC973" i="4"/>
  <c r="AF973" i="4" s="1"/>
  <c r="AC974" i="4"/>
  <c r="AF974" i="4" s="1"/>
  <c r="AC975" i="4"/>
  <c r="AF975" i="4" s="1"/>
  <c r="AC976" i="4"/>
  <c r="AF976" i="4" s="1"/>
  <c r="AC977" i="4"/>
  <c r="AF977" i="4" s="1"/>
  <c r="AC978" i="4"/>
  <c r="AF978" i="4" s="1"/>
  <c r="AC979" i="4"/>
  <c r="AF979" i="4" s="1"/>
  <c r="AC980" i="4"/>
  <c r="AF980" i="4" s="1"/>
  <c r="AC981" i="4"/>
  <c r="AF981" i="4" s="1"/>
  <c r="AC982" i="4"/>
  <c r="AF982" i="4" s="1"/>
  <c r="AC983" i="4"/>
  <c r="AF983" i="4" s="1"/>
  <c r="AC984" i="4"/>
  <c r="AF984" i="4" s="1"/>
  <c r="AC985" i="4"/>
  <c r="AF985" i="4" s="1"/>
  <c r="AC986" i="4"/>
  <c r="AF986" i="4" s="1"/>
  <c r="AC987" i="4"/>
  <c r="AF987" i="4" s="1"/>
  <c r="AC988" i="4"/>
  <c r="AF988" i="4" s="1"/>
  <c r="AC989" i="4"/>
  <c r="AF989" i="4" s="1"/>
  <c r="AC990" i="4"/>
  <c r="AF990" i="4" s="1"/>
  <c r="AC991" i="4"/>
  <c r="AF991" i="4" s="1"/>
  <c r="AC992" i="4"/>
  <c r="AF992" i="4" s="1"/>
  <c r="AC993" i="4"/>
  <c r="AF993" i="4" s="1"/>
  <c r="AC994" i="4"/>
  <c r="AF994" i="4" s="1"/>
  <c r="AC995" i="4"/>
  <c r="AF995" i="4" s="1"/>
  <c r="AC996" i="4"/>
  <c r="AF996" i="4" s="1"/>
  <c r="AC997" i="4"/>
  <c r="AF997" i="4" s="1"/>
  <c r="AC998" i="4"/>
  <c r="AF998" i="4" s="1"/>
  <c r="AC999" i="4"/>
  <c r="AF999" i="4" s="1"/>
  <c r="AC1000" i="4"/>
  <c r="AF1000" i="4" s="1"/>
  <c r="AC1001" i="4"/>
  <c r="AF1001" i="4" s="1"/>
  <c r="AC1002" i="4"/>
  <c r="AF1002" i="4" s="1"/>
  <c r="AC1003" i="4"/>
  <c r="AF1003" i="4" s="1"/>
  <c r="AC1004" i="4"/>
  <c r="AF1004" i="4" s="1"/>
  <c r="AC1005" i="4"/>
  <c r="AF1005" i="4" s="1"/>
  <c r="AC1006" i="4"/>
  <c r="AF1006" i="4" s="1"/>
  <c r="AC1007" i="4"/>
  <c r="AF1007" i="4" s="1"/>
  <c r="AC1008" i="4"/>
  <c r="AF1008" i="4" s="1"/>
  <c r="AC1009" i="4"/>
  <c r="AF1009" i="4" s="1"/>
  <c r="AC1010" i="4"/>
  <c r="AF1010" i="4" s="1"/>
  <c r="AC1011" i="4"/>
  <c r="AF1011" i="4" s="1"/>
  <c r="AC1012" i="4"/>
  <c r="AF1012" i="4" s="1"/>
  <c r="AC1013" i="4"/>
  <c r="AF1013" i="4" s="1"/>
  <c r="AC1014" i="4"/>
  <c r="AF1014" i="4" s="1"/>
  <c r="AC1015" i="4"/>
  <c r="AF1015" i="4" s="1"/>
  <c r="AC1016" i="4"/>
  <c r="AF1016" i="4" s="1"/>
  <c r="AC1017" i="4"/>
  <c r="AF1017" i="4" s="1"/>
  <c r="AC1018" i="4"/>
  <c r="AF1018" i="4" s="1"/>
  <c r="AC1019" i="4"/>
  <c r="AF1019" i="4" s="1"/>
  <c r="AC1020" i="4"/>
  <c r="AF1020" i="4" s="1"/>
  <c r="AC1021" i="4"/>
  <c r="AF1021" i="4" s="1"/>
  <c r="AC1022" i="4"/>
  <c r="AF1022" i="4" s="1"/>
  <c r="AC1023" i="4"/>
  <c r="AF1023" i="4" s="1"/>
  <c r="AC1024" i="4"/>
  <c r="AF1024" i="4" s="1"/>
  <c r="AC1025" i="4"/>
  <c r="AF1025" i="4" s="1"/>
  <c r="AC1026" i="4"/>
  <c r="AF1026" i="4" s="1"/>
  <c r="AC1027" i="4"/>
  <c r="AF1027" i="4" s="1"/>
  <c r="AC1028" i="4"/>
  <c r="AF1028" i="4" s="1"/>
  <c r="AC1029" i="4"/>
  <c r="AF1029" i="4" s="1"/>
  <c r="AC1030" i="4"/>
  <c r="AF1030" i="4" s="1"/>
  <c r="AC1031" i="4"/>
  <c r="AF1031" i="4" s="1"/>
  <c r="AC1032" i="4"/>
  <c r="AF1032" i="4" s="1"/>
  <c r="AC1033" i="4"/>
  <c r="AF1033" i="4" s="1"/>
  <c r="AC1034" i="4"/>
  <c r="AF1034" i="4" s="1"/>
  <c r="AC1035" i="4"/>
  <c r="AF1035" i="4" s="1"/>
  <c r="AC1036" i="4"/>
  <c r="AF1036" i="4" s="1"/>
  <c r="AC1037" i="4"/>
  <c r="AF1037" i="4" s="1"/>
  <c r="AC1038" i="4"/>
  <c r="AF1038" i="4" s="1"/>
  <c r="AC1039" i="4"/>
  <c r="AF1039" i="4" s="1"/>
  <c r="AC1040" i="4"/>
  <c r="AF1040" i="4" s="1"/>
  <c r="AC1041" i="4"/>
  <c r="AF1041" i="4" s="1"/>
  <c r="AC1042" i="4"/>
  <c r="AF1042" i="4" s="1"/>
  <c r="AC1043" i="4"/>
  <c r="AF1043" i="4" s="1"/>
  <c r="AC1044" i="4"/>
  <c r="AF1044" i="4" s="1"/>
  <c r="AC1045" i="4"/>
  <c r="AF1045" i="4" s="1"/>
  <c r="AC1046" i="4"/>
  <c r="AF1046" i="4" s="1"/>
  <c r="AC1047" i="4"/>
  <c r="AF1047" i="4" s="1"/>
  <c r="AC1048" i="4"/>
  <c r="AF1048" i="4" s="1"/>
  <c r="AC1049" i="4"/>
  <c r="AF1049" i="4" s="1"/>
  <c r="AC1050" i="4"/>
  <c r="AF1050" i="4" s="1"/>
  <c r="AC1051" i="4"/>
  <c r="AF1051" i="4" s="1"/>
  <c r="AC1052" i="4"/>
  <c r="AF1052" i="4" s="1"/>
  <c r="AC1053" i="4"/>
  <c r="AF1053" i="4" s="1"/>
  <c r="AC1054" i="4"/>
  <c r="AF1054" i="4" s="1"/>
  <c r="AC1055" i="4"/>
  <c r="AF1055" i="4" s="1"/>
  <c r="AC1056" i="4"/>
  <c r="AF1056" i="4" s="1"/>
  <c r="AC1057" i="4"/>
  <c r="AF1057" i="4" s="1"/>
  <c r="AC1058" i="4"/>
  <c r="AF1058" i="4" s="1"/>
  <c r="AC1059" i="4"/>
  <c r="AF1059" i="4" s="1"/>
  <c r="AC1060" i="4"/>
  <c r="AF1060" i="4" s="1"/>
  <c r="AC1061" i="4"/>
  <c r="AF1061" i="4" s="1"/>
  <c r="AC1062" i="4"/>
  <c r="AF1062" i="4" s="1"/>
  <c r="AC1063" i="4"/>
  <c r="AF1063" i="4" s="1"/>
  <c r="AC1064" i="4"/>
  <c r="AF1064" i="4" s="1"/>
  <c r="AC1065" i="4"/>
  <c r="AF1065" i="4" s="1"/>
  <c r="AC1066" i="4"/>
  <c r="AF1066" i="4" s="1"/>
  <c r="AC1067" i="4"/>
  <c r="AF1067" i="4" s="1"/>
  <c r="AC1068" i="4"/>
  <c r="AF1068" i="4" s="1"/>
  <c r="AC1069" i="4"/>
  <c r="AF1069" i="4" s="1"/>
  <c r="AC1070" i="4"/>
  <c r="AF1070" i="4" s="1"/>
  <c r="AC1071" i="4"/>
  <c r="AF1071" i="4" s="1"/>
  <c r="AC1072" i="4"/>
  <c r="AF1072" i="4" s="1"/>
  <c r="AC1073" i="4"/>
  <c r="AF1073" i="4" s="1"/>
  <c r="AC1074" i="4"/>
  <c r="AF1074" i="4" s="1"/>
  <c r="AC1075" i="4"/>
  <c r="AF1075" i="4" s="1"/>
  <c r="AC1076" i="4"/>
  <c r="AF1076" i="4" s="1"/>
  <c r="AC1077" i="4"/>
  <c r="AF1077" i="4" s="1"/>
  <c r="AC1078" i="4"/>
  <c r="AF1078" i="4" s="1"/>
  <c r="AC1079" i="4"/>
  <c r="AF1079" i="4" s="1"/>
  <c r="AC1080" i="4"/>
  <c r="AF1080" i="4" s="1"/>
  <c r="AC1081" i="4"/>
  <c r="AF1081" i="4" s="1"/>
  <c r="AC1082" i="4"/>
  <c r="AF1082" i="4" s="1"/>
  <c r="AC1083" i="4"/>
  <c r="AF1083" i="4" s="1"/>
  <c r="AC1084" i="4"/>
  <c r="AF1084" i="4" s="1"/>
  <c r="AC1085" i="4"/>
  <c r="AF1085" i="4" s="1"/>
  <c r="AC1086" i="4"/>
  <c r="AF1086" i="4" s="1"/>
  <c r="AC1087" i="4"/>
  <c r="AF1087" i="4" s="1"/>
  <c r="AC1088" i="4"/>
  <c r="AF1088" i="4" s="1"/>
  <c r="AC1089" i="4"/>
  <c r="AF1089" i="4" s="1"/>
  <c r="AC1090" i="4"/>
  <c r="AF1090" i="4" s="1"/>
  <c r="AC1091" i="4"/>
  <c r="AF1091" i="4" s="1"/>
  <c r="AC1092" i="4"/>
  <c r="AF1092" i="4" s="1"/>
  <c r="AC1093" i="4"/>
  <c r="AF1093" i="4" s="1"/>
  <c r="AC1094" i="4"/>
  <c r="AF1094" i="4" s="1"/>
  <c r="AC1095" i="4"/>
  <c r="AF1095" i="4" s="1"/>
  <c r="AC1096" i="4"/>
  <c r="AF1096" i="4" s="1"/>
  <c r="AC1097" i="4"/>
  <c r="AF1097" i="4" s="1"/>
  <c r="AC1098" i="4"/>
  <c r="AF1098" i="4" s="1"/>
  <c r="AC1099" i="4"/>
  <c r="AF1099" i="4" s="1"/>
  <c r="AC1100" i="4"/>
  <c r="AF1100" i="4" s="1"/>
  <c r="AC1101" i="4"/>
  <c r="AF1101" i="4" s="1"/>
  <c r="AC1102" i="4"/>
  <c r="AF1102" i="4" s="1"/>
  <c r="AC1103" i="4"/>
  <c r="AF1103" i="4" s="1"/>
  <c r="AC1104" i="4"/>
  <c r="AF1104" i="4" s="1"/>
  <c r="AC1105" i="4"/>
  <c r="AF1105" i="4" s="1"/>
  <c r="AC1106" i="4"/>
  <c r="AF1106" i="4" s="1"/>
  <c r="AC1107" i="4"/>
  <c r="AF1107" i="4" s="1"/>
  <c r="AC1108" i="4"/>
  <c r="AF1108" i="4" s="1"/>
  <c r="AC1109" i="4"/>
  <c r="AF1109" i="4" s="1"/>
  <c r="AC1110" i="4"/>
  <c r="AF1110" i="4" s="1"/>
  <c r="AC1111" i="4"/>
  <c r="AF1111" i="4" s="1"/>
  <c r="AC1112" i="4"/>
  <c r="AF1112" i="4" s="1"/>
  <c r="AC1113" i="4"/>
  <c r="AF1113" i="4" s="1"/>
  <c r="AC1114" i="4"/>
  <c r="AF1114" i="4" s="1"/>
  <c r="AC1115" i="4"/>
  <c r="AF1115" i="4" s="1"/>
  <c r="AC1116" i="4"/>
  <c r="AF1116" i="4" s="1"/>
  <c r="AC1117" i="4"/>
  <c r="AF1117" i="4" s="1"/>
  <c r="AC1118" i="4"/>
  <c r="AF1118" i="4" s="1"/>
  <c r="AC1119" i="4"/>
  <c r="AF1119" i="4" s="1"/>
  <c r="AC1120" i="4"/>
  <c r="AF1120" i="4" s="1"/>
  <c r="AC1121" i="4"/>
  <c r="AF1121" i="4" s="1"/>
  <c r="AC1122" i="4"/>
  <c r="AF1122" i="4" s="1"/>
  <c r="AC1123" i="4"/>
  <c r="AF1123" i="4" s="1"/>
  <c r="AC1124" i="4"/>
  <c r="AF1124" i="4" s="1"/>
  <c r="AC1125" i="4"/>
  <c r="AF1125" i="4" s="1"/>
  <c r="AC1126" i="4"/>
  <c r="AF1126" i="4" s="1"/>
  <c r="AC1127" i="4"/>
  <c r="AF1127" i="4" s="1"/>
  <c r="AC1128" i="4"/>
  <c r="AF1128" i="4" s="1"/>
  <c r="AC1129" i="4"/>
  <c r="AF1129" i="4" s="1"/>
  <c r="AC1130" i="4"/>
  <c r="AF1130" i="4" s="1"/>
  <c r="AC1131" i="4"/>
  <c r="AF1131" i="4" s="1"/>
  <c r="AC1132" i="4"/>
  <c r="AF1132" i="4" s="1"/>
  <c r="AC1133" i="4"/>
  <c r="AF1133" i="4" s="1"/>
  <c r="AC1134" i="4"/>
  <c r="AF1134" i="4" s="1"/>
  <c r="AC1135" i="4"/>
  <c r="AF1135" i="4" s="1"/>
  <c r="AC1136" i="4"/>
  <c r="AF1136" i="4" s="1"/>
  <c r="AC1137" i="4"/>
  <c r="AF1137" i="4" s="1"/>
  <c r="AC1138" i="4"/>
  <c r="AF1138" i="4" s="1"/>
  <c r="AC1139" i="4"/>
  <c r="AF1139" i="4" s="1"/>
  <c r="AC1140" i="4"/>
  <c r="AF1140" i="4" s="1"/>
  <c r="AC1141" i="4"/>
  <c r="AF1141" i="4" s="1"/>
  <c r="AC1142" i="4"/>
  <c r="AF1142" i="4" s="1"/>
  <c r="AC1143" i="4"/>
  <c r="AF1143" i="4" s="1"/>
  <c r="AC1144" i="4"/>
  <c r="AF1144" i="4" s="1"/>
  <c r="AC1145" i="4"/>
  <c r="AF1145" i="4" s="1"/>
  <c r="AC1146" i="4"/>
  <c r="AF1146" i="4" s="1"/>
  <c r="AC1147" i="4"/>
  <c r="AF1147" i="4" s="1"/>
  <c r="AC1148" i="4"/>
  <c r="AF1148" i="4" s="1"/>
  <c r="AC1149" i="4"/>
  <c r="AF1149" i="4" s="1"/>
  <c r="AC1150" i="4"/>
  <c r="AF1150" i="4" s="1"/>
  <c r="AC1151" i="4"/>
  <c r="AF1151" i="4" s="1"/>
  <c r="AC1152" i="4"/>
  <c r="AF1152" i="4" s="1"/>
  <c r="AC1153" i="4"/>
  <c r="AF1153" i="4" s="1"/>
  <c r="AC1154" i="4"/>
  <c r="AF1154" i="4" s="1"/>
  <c r="AC1155" i="4"/>
  <c r="AF1155" i="4" s="1"/>
  <c r="AC1156" i="4"/>
  <c r="AF1156" i="4" s="1"/>
  <c r="AC1157" i="4"/>
  <c r="AF1157" i="4" s="1"/>
  <c r="AC1158" i="4"/>
  <c r="AF1158" i="4" s="1"/>
  <c r="AC1159" i="4"/>
  <c r="AF1159" i="4" s="1"/>
  <c r="AC1160" i="4"/>
  <c r="AF1160" i="4" s="1"/>
  <c r="AC1161" i="4"/>
  <c r="AF1161" i="4" s="1"/>
  <c r="AC1162" i="4"/>
  <c r="AF1162" i="4" s="1"/>
  <c r="AC1163" i="4"/>
  <c r="AF1163" i="4" s="1"/>
  <c r="AC1164" i="4"/>
  <c r="AF1164" i="4" s="1"/>
  <c r="AC1165" i="4"/>
  <c r="AF1165" i="4" s="1"/>
  <c r="AC1166" i="4"/>
  <c r="AF1166" i="4" s="1"/>
  <c r="AC1167" i="4"/>
  <c r="AF1167" i="4" s="1"/>
  <c r="AC1168" i="4"/>
  <c r="AF1168" i="4" s="1"/>
  <c r="AC1169" i="4"/>
  <c r="AF1169" i="4" s="1"/>
  <c r="AC1170" i="4"/>
  <c r="AF1170" i="4" s="1"/>
  <c r="AC1171" i="4"/>
  <c r="AF1171" i="4" s="1"/>
  <c r="AC1172" i="4"/>
  <c r="AF1172" i="4" s="1"/>
  <c r="AC1173" i="4"/>
  <c r="AF1173" i="4" s="1"/>
  <c r="AC1174" i="4"/>
  <c r="AF1174" i="4" s="1"/>
  <c r="AC1175" i="4"/>
  <c r="AF1175" i="4" s="1"/>
  <c r="AC1176" i="4"/>
  <c r="AF1176" i="4" s="1"/>
  <c r="AC1177" i="4"/>
  <c r="AF1177" i="4" s="1"/>
  <c r="AC1178" i="4"/>
  <c r="AF1178" i="4" s="1"/>
  <c r="AC1179" i="4"/>
  <c r="AF1179" i="4" s="1"/>
  <c r="AC1180" i="4"/>
  <c r="AF1180" i="4" s="1"/>
  <c r="AC1181" i="4"/>
  <c r="AF1181" i="4" s="1"/>
  <c r="AC1182" i="4"/>
  <c r="AF1182" i="4" s="1"/>
  <c r="AC1183" i="4"/>
  <c r="AF1183" i="4" s="1"/>
  <c r="AC1184" i="4"/>
  <c r="AF1184" i="4" s="1"/>
  <c r="AC1185" i="4"/>
  <c r="AF1185" i="4" s="1"/>
  <c r="AC1186" i="4"/>
  <c r="AF1186" i="4" s="1"/>
  <c r="AC1187" i="4"/>
  <c r="AF1187" i="4" s="1"/>
  <c r="AC1188" i="4"/>
  <c r="AF1188" i="4" s="1"/>
  <c r="AC1189" i="4"/>
  <c r="AF1189" i="4" s="1"/>
  <c r="AC1190" i="4"/>
  <c r="AF1190" i="4" s="1"/>
  <c r="AC1191" i="4"/>
  <c r="AF1191" i="4" s="1"/>
  <c r="AC1192" i="4"/>
  <c r="AF1192" i="4" s="1"/>
  <c r="AC1193" i="4"/>
  <c r="AF1193" i="4" s="1"/>
  <c r="AC1194" i="4"/>
  <c r="AF1194" i="4" s="1"/>
  <c r="AC1195" i="4"/>
  <c r="AF1195" i="4" s="1"/>
  <c r="AC1196" i="4"/>
  <c r="AF1196" i="4" s="1"/>
  <c r="AC1197" i="4"/>
  <c r="AF1197" i="4" s="1"/>
  <c r="AC1198" i="4"/>
  <c r="AF1198" i="4" s="1"/>
  <c r="AC1199" i="4"/>
  <c r="AF1199" i="4" s="1"/>
  <c r="AC1200" i="4"/>
  <c r="AF1200" i="4" s="1"/>
  <c r="AC1201" i="4"/>
  <c r="AF1201" i="4" s="1"/>
  <c r="AC1202" i="4"/>
  <c r="AF1202" i="4" s="1"/>
  <c r="AC1203" i="4"/>
  <c r="AF1203" i="4" s="1"/>
  <c r="AC1204" i="4"/>
  <c r="AF1204" i="4" s="1"/>
  <c r="AC1205" i="4"/>
  <c r="AF1205" i="4" s="1"/>
  <c r="AC1206" i="4"/>
  <c r="AF1206" i="4" s="1"/>
  <c r="AC1207" i="4"/>
  <c r="AF1207" i="4" s="1"/>
  <c r="AC1208" i="4"/>
  <c r="AF1208" i="4" s="1"/>
  <c r="AC1209" i="4"/>
  <c r="AF1209" i="4" s="1"/>
  <c r="AC1210" i="4"/>
  <c r="AF1210" i="4" s="1"/>
  <c r="AC1211" i="4"/>
  <c r="AF1211" i="4" s="1"/>
  <c r="AC1212" i="4"/>
  <c r="AF1212" i="4" s="1"/>
  <c r="AC1213" i="4"/>
  <c r="AF1213" i="4" s="1"/>
  <c r="AC1214" i="4"/>
  <c r="AF1214" i="4" s="1"/>
  <c r="AC1215" i="4"/>
  <c r="AF1215" i="4" s="1"/>
  <c r="AC1216" i="4"/>
  <c r="AF1216" i="4" s="1"/>
  <c r="AC1217" i="4"/>
  <c r="AF1217" i="4" s="1"/>
  <c r="AC1218" i="4"/>
  <c r="AF1218" i="4" s="1"/>
  <c r="AC1219" i="4"/>
  <c r="AF1219" i="4" s="1"/>
  <c r="AC1220" i="4"/>
  <c r="AF1220" i="4" s="1"/>
  <c r="AC1221" i="4"/>
  <c r="AF1221" i="4" s="1"/>
  <c r="AC1222" i="4"/>
  <c r="AF1222" i="4" s="1"/>
  <c r="AC1223" i="4"/>
  <c r="AF1223" i="4" s="1"/>
  <c r="AC1224" i="4"/>
  <c r="AF1224" i="4" s="1"/>
  <c r="AC1225" i="4"/>
  <c r="AF1225" i="4" s="1"/>
  <c r="AC1226" i="4"/>
  <c r="AF1226" i="4" s="1"/>
  <c r="AC1227" i="4"/>
  <c r="AF1227" i="4" s="1"/>
  <c r="AC1228" i="4"/>
  <c r="AF1228" i="4" s="1"/>
  <c r="AC1229" i="4"/>
  <c r="AF1229" i="4" s="1"/>
  <c r="AC1230" i="4"/>
  <c r="AF1230" i="4" s="1"/>
  <c r="AC1231" i="4"/>
  <c r="AF1231" i="4" s="1"/>
  <c r="AC1232" i="4"/>
  <c r="AF1232" i="4" s="1"/>
  <c r="AC1233" i="4"/>
  <c r="AF1233" i="4" s="1"/>
  <c r="AC1234" i="4"/>
  <c r="AF1234" i="4" s="1"/>
  <c r="AC1235" i="4"/>
  <c r="AF1235" i="4" s="1"/>
  <c r="AC1236" i="4"/>
  <c r="AF1236" i="4" s="1"/>
  <c r="AC1237" i="4"/>
  <c r="AF1237" i="4" s="1"/>
  <c r="AC1238" i="4"/>
  <c r="AF1238" i="4" s="1"/>
  <c r="AC1239" i="4"/>
  <c r="AF1239" i="4" s="1"/>
  <c r="AC1240" i="4"/>
  <c r="AF1240" i="4" s="1"/>
  <c r="AC1241" i="4"/>
  <c r="AF1241" i="4" s="1"/>
  <c r="AC1242" i="4"/>
  <c r="AF1242" i="4" s="1"/>
  <c r="AC1243" i="4"/>
  <c r="AF1243" i="4" s="1"/>
  <c r="AC1244" i="4"/>
  <c r="AF1244" i="4" s="1"/>
  <c r="AC1245" i="4"/>
  <c r="AF1245" i="4" s="1"/>
  <c r="AC1246" i="4"/>
  <c r="AF1246" i="4" s="1"/>
  <c r="AC1247" i="4"/>
  <c r="AF1247" i="4" s="1"/>
  <c r="AC1248" i="4"/>
  <c r="AF1248" i="4" s="1"/>
  <c r="AC1249" i="4"/>
  <c r="AF1249" i="4" s="1"/>
  <c r="AC1250" i="4"/>
  <c r="AF1250" i="4" s="1"/>
  <c r="AC1251" i="4"/>
  <c r="AF1251" i="4" s="1"/>
  <c r="AC1252" i="4"/>
  <c r="AF1252" i="4" s="1"/>
  <c r="AC1253" i="4"/>
  <c r="AF1253" i="4" s="1"/>
  <c r="AC1254" i="4"/>
  <c r="AF1254" i="4" s="1"/>
  <c r="AC1255" i="4"/>
  <c r="AF1255" i="4" s="1"/>
  <c r="AC1256" i="4"/>
  <c r="AF1256" i="4" s="1"/>
  <c r="AC1257" i="4"/>
  <c r="AF1257" i="4" s="1"/>
  <c r="AC1258" i="4"/>
  <c r="AF1258" i="4" s="1"/>
  <c r="AC1259" i="4"/>
  <c r="AF1259" i="4" s="1"/>
  <c r="AC1260" i="4"/>
  <c r="AF1260" i="4" s="1"/>
  <c r="AC1261" i="4"/>
  <c r="AF1261" i="4" s="1"/>
  <c r="AC1262" i="4"/>
  <c r="AF1262" i="4" s="1"/>
  <c r="AC1263" i="4"/>
  <c r="AF1263" i="4" s="1"/>
  <c r="AC1264" i="4"/>
  <c r="AF1264" i="4" s="1"/>
  <c r="AC1265" i="4"/>
  <c r="AF1265" i="4" s="1"/>
  <c r="AC1266" i="4"/>
  <c r="AF1266" i="4" s="1"/>
  <c r="AC1267" i="4"/>
  <c r="AF1267" i="4" s="1"/>
  <c r="AC1268" i="4"/>
  <c r="AF1268" i="4" s="1"/>
  <c r="AC1269" i="4"/>
  <c r="AF1269" i="4" s="1"/>
  <c r="AC1270" i="4"/>
  <c r="AF1270" i="4" s="1"/>
  <c r="AC1271" i="4"/>
  <c r="AF1271" i="4" s="1"/>
  <c r="AC1272" i="4"/>
  <c r="AF1272" i="4" s="1"/>
  <c r="AC1273" i="4"/>
  <c r="AF1273" i="4" s="1"/>
  <c r="AC1274" i="4"/>
  <c r="AF1274" i="4" s="1"/>
  <c r="AC1275" i="4"/>
  <c r="AF1275" i="4" s="1"/>
  <c r="AC1276" i="4"/>
  <c r="AF1276" i="4" s="1"/>
  <c r="AC1277" i="4"/>
  <c r="AF1277" i="4" s="1"/>
  <c r="AC1278" i="4"/>
  <c r="AF1278" i="4" s="1"/>
  <c r="AC1279" i="4"/>
  <c r="AF1279" i="4" s="1"/>
  <c r="AC1280" i="4"/>
  <c r="AF1280" i="4" s="1"/>
  <c r="AC1281" i="4"/>
  <c r="AF1281" i="4" s="1"/>
  <c r="AC1282" i="4"/>
  <c r="AF1282" i="4" s="1"/>
  <c r="AC1283" i="4"/>
  <c r="AF1283" i="4" s="1"/>
  <c r="AC1284" i="4"/>
  <c r="AF1284" i="4" s="1"/>
  <c r="AC1285" i="4"/>
  <c r="AF1285" i="4" s="1"/>
  <c r="AC1286" i="4"/>
  <c r="AF1286" i="4" s="1"/>
  <c r="AC1287" i="4"/>
  <c r="AF1287" i="4" s="1"/>
  <c r="AC1288" i="4"/>
  <c r="AF1288" i="4" s="1"/>
  <c r="AC1289" i="4"/>
  <c r="AF1289" i="4" s="1"/>
  <c r="AC1290" i="4"/>
  <c r="AF1290" i="4" s="1"/>
  <c r="AC1291" i="4"/>
  <c r="AF1291" i="4" s="1"/>
  <c r="AC1292" i="4"/>
  <c r="AF1292" i="4" s="1"/>
  <c r="AC1293" i="4"/>
  <c r="AF1293" i="4" s="1"/>
  <c r="AC1294" i="4"/>
  <c r="AF1294" i="4" s="1"/>
  <c r="AC1295" i="4"/>
  <c r="AF1295" i="4" s="1"/>
  <c r="AC1296" i="4"/>
  <c r="AF1296" i="4" s="1"/>
  <c r="AC1297" i="4"/>
  <c r="AF1297" i="4" s="1"/>
  <c r="AC1298" i="4"/>
  <c r="AF1298" i="4" s="1"/>
  <c r="AC1299" i="4"/>
  <c r="AF1299" i="4" s="1"/>
  <c r="AC1300" i="4"/>
  <c r="AF1300" i="4" s="1"/>
  <c r="AC1301" i="4"/>
  <c r="AF1301" i="4" s="1"/>
  <c r="AC1302" i="4"/>
  <c r="AF1302" i="4" s="1"/>
  <c r="AC1303" i="4"/>
  <c r="AF1303" i="4" s="1"/>
  <c r="AC1304" i="4"/>
  <c r="AF1304" i="4" s="1"/>
  <c r="AC1305" i="4"/>
  <c r="AF1305" i="4" s="1"/>
  <c r="AC1306" i="4"/>
  <c r="AF1306" i="4" s="1"/>
  <c r="AC1307" i="4"/>
  <c r="AF1307" i="4" s="1"/>
  <c r="AC1308" i="4"/>
  <c r="AF1308" i="4" s="1"/>
  <c r="AC1309" i="4"/>
  <c r="AF1309" i="4" s="1"/>
  <c r="AC1310" i="4"/>
  <c r="AF1310" i="4" s="1"/>
  <c r="AC1311" i="4"/>
  <c r="AF1311" i="4" s="1"/>
  <c r="AC1312" i="4"/>
  <c r="AF1312" i="4" s="1"/>
  <c r="AC1313" i="4"/>
  <c r="AF1313" i="4" s="1"/>
  <c r="AC1314" i="4"/>
  <c r="AF1314" i="4" s="1"/>
  <c r="AC1315" i="4"/>
  <c r="AF1315" i="4" s="1"/>
  <c r="AC1316" i="4"/>
  <c r="AF1316" i="4" s="1"/>
  <c r="AC1317" i="4"/>
  <c r="AF1317" i="4" s="1"/>
  <c r="AC1318" i="4"/>
  <c r="AF1318" i="4" s="1"/>
  <c r="AC1319" i="4"/>
  <c r="AF1319" i="4" s="1"/>
  <c r="AC1320" i="4"/>
  <c r="AF1320" i="4" s="1"/>
  <c r="AC1321" i="4"/>
  <c r="AF1321" i="4" s="1"/>
  <c r="AC1322" i="4"/>
  <c r="AF1322" i="4" s="1"/>
  <c r="AC1323" i="4"/>
  <c r="AF1323" i="4" s="1"/>
  <c r="AC1324" i="4"/>
  <c r="AF1324" i="4" s="1"/>
  <c r="AC1325" i="4"/>
  <c r="AF1325" i="4" s="1"/>
  <c r="AC1326" i="4"/>
  <c r="AF1326" i="4" s="1"/>
  <c r="AC1327" i="4"/>
  <c r="AF1327" i="4" s="1"/>
  <c r="AC1328" i="4"/>
  <c r="AF1328" i="4" s="1"/>
  <c r="AC1329" i="4"/>
  <c r="AF1329" i="4" s="1"/>
  <c r="AC1330" i="4"/>
  <c r="AF1330" i="4" s="1"/>
  <c r="AC1331" i="4"/>
  <c r="AF1331" i="4" s="1"/>
  <c r="AC1332" i="4"/>
  <c r="AF1332" i="4" s="1"/>
  <c r="AC1333" i="4"/>
  <c r="AF1333" i="4" s="1"/>
  <c r="AC1334" i="4"/>
  <c r="AF1334" i="4" s="1"/>
  <c r="AC1335" i="4"/>
  <c r="AF1335" i="4" s="1"/>
  <c r="AC1336" i="4"/>
  <c r="AF1336" i="4" s="1"/>
  <c r="AC1337" i="4"/>
  <c r="AF1337" i="4" s="1"/>
  <c r="AC1338" i="4"/>
  <c r="AF1338" i="4" s="1"/>
  <c r="AC1339" i="4"/>
  <c r="AF1339" i="4" s="1"/>
  <c r="AC1340" i="4"/>
  <c r="AF1340" i="4" s="1"/>
  <c r="AC1341" i="4"/>
  <c r="AF1341" i="4" s="1"/>
  <c r="AC1342" i="4"/>
  <c r="AF1342" i="4" s="1"/>
  <c r="AC1343" i="4"/>
  <c r="AF1343" i="4" s="1"/>
  <c r="AC1344" i="4"/>
  <c r="AF1344" i="4" s="1"/>
  <c r="AC1345" i="4"/>
  <c r="AF1345" i="4" s="1"/>
  <c r="AC1346" i="4"/>
  <c r="AF1346" i="4" s="1"/>
  <c r="AC1347" i="4"/>
  <c r="AF1347" i="4" s="1"/>
  <c r="AC1348" i="4"/>
  <c r="AF1348" i="4" s="1"/>
  <c r="AC1349" i="4"/>
  <c r="AF1349" i="4" s="1"/>
  <c r="AC1350" i="4"/>
  <c r="AF1350" i="4" s="1"/>
  <c r="AC1351" i="4"/>
  <c r="AF1351" i="4" s="1"/>
  <c r="AC1352" i="4"/>
  <c r="AF1352" i="4" s="1"/>
  <c r="AC1353" i="4"/>
  <c r="AF1353" i="4" s="1"/>
  <c r="AC1354" i="4"/>
  <c r="AF1354" i="4" s="1"/>
  <c r="AC1355" i="4"/>
  <c r="AF1355" i="4" s="1"/>
  <c r="AC1356" i="4"/>
  <c r="AF1356" i="4" s="1"/>
  <c r="AC1357" i="4"/>
  <c r="AF1357" i="4" s="1"/>
  <c r="AC1358" i="4"/>
  <c r="AF1358" i="4" s="1"/>
  <c r="AC1359" i="4"/>
  <c r="AF1359" i="4" s="1"/>
  <c r="AC1360" i="4"/>
  <c r="AF1360" i="4" s="1"/>
  <c r="AC1361" i="4"/>
  <c r="AF1361" i="4" s="1"/>
  <c r="AC1362" i="4"/>
  <c r="AF1362" i="4" s="1"/>
  <c r="AC1363" i="4"/>
  <c r="AF1363" i="4" s="1"/>
  <c r="AC1364" i="4"/>
  <c r="AF1364" i="4" s="1"/>
  <c r="AC1365" i="4"/>
  <c r="AF1365" i="4" s="1"/>
  <c r="AC1366" i="4"/>
  <c r="AF1366" i="4" s="1"/>
  <c r="AC1367" i="4"/>
  <c r="AF1367" i="4" s="1"/>
  <c r="AC1368" i="4"/>
  <c r="AF1368" i="4" s="1"/>
  <c r="AC1369" i="4"/>
  <c r="AF1369" i="4" s="1"/>
  <c r="AC1370" i="4"/>
  <c r="AF1370" i="4" s="1"/>
  <c r="AC1371" i="4"/>
  <c r="AF1371" i="4" s="1"/>
  <c r="AC1372" i="4"/>
  <c r="AF1372" i="4" s="1"/>
  <c r="AC1373" i="4"/>
  <c r="AF1373" i="4" s="1"/>
  <c r="AC1374" i="4"/>
  <c r="AF1374" i="4" s="1"/>
  <c r="AC1375" i="4"/>
  <c r="AF1375" i="4" s="1"/>
  <c r="AC1376" i="4"/>
  <c r="AF1376" i="4" s="1"/>
  <c r="AC1377" i="4"/>
  <c r="AF1377" i="4" s="1"/>
  <c r="AC1378" i="4"/>
  <c r="AF1378" i="4" s="1"/>
  <c r="AC1379" i="4"/>
  <c r="AF1379" i="4" s="1"/>
  <c r="AC1380" i="4"/>
  <c r="AF1380" i="4" s="1"/>
  <c r="AC1381" i="4"/>
  <c r="AF1381" i="4" s="1"/>
  <c r="AC1382" i="4"/>
  <c r="AF1382" i="4" s="1"/>
  <c r="AC1383" i="4"/>
  <c r="AF1383" i="4" s="1"/>
  <c r="AC1384" i="4"/>
  <c r="AF1384" i="4" s="1"/>
  <c r="AC1385" i="4"/>
  <c r="AF1385" i="4" s="1"/>
  <c r="AC1386" i="4"/>
  <c r="AF1386" i="4" s="1"/>
  <c r="AC1387" i="4"/>
  <c r="AF1387" i="4" s="1"/>
  <c r="AC1388" i="4"/>
  <c r="AF1388" i="4" s="1"/>
  <c r="AC1389" i="4"/>
  <c r="AF1389" i="4" s="1"/>
  <c r="AC1390" i="4"/>
  <c r="AF1390" i="4" s="1"/>
  <c r="AC1391" i="4"/>
  <c r="AF1391" i="4" s="1"/>
  <c r="AC1392" i="4"/>
  <c r="AF1392" i="4" s="1"/>
  <c r="AC1393" i="4"/>
  <c r="AF1393" i="4" s="1"/>
  <c r="AC1394" i="4"/>
  <c r="AF1394" i="4" s="1"/>
  <c r="AC1395" i="4"/>
  <c r="AF1395" i="4" s="1"/>
  <c r="AC1396" i="4"/>
  <c r="AF1396" i="4" s="1"/>
  <c r="AC1397" i="4"/>
  <c r="AF1397" i="4" s="1"/>
  <c r="AC1398" i="4"/>
  <c r="AF1398" i="4" s="1"/>
  <c r="AC1399" i="4"/>
  <c r="AF1399" i="4" s="1"/>
  <c r="AC1400" i="4"/>
  <c r="AF1400" i="4" s="1"/>
  <c r="AC1401" i="4"/>
  <c r="AF1401" i="4" s="1"/>
  <c r="AC1402" i="4"/>
  <c r="AF1402" i="4" s="1"/>
  <c r="AC1403" i="4"/>
  <c r="AF1403" i="4" s="1"/>
  <c r="AC1404" i="4"/>
  <c r="AF1404" i="4" s="1"/>
  <c r="AC1405" i="4"/>
  <c r="AF1405" i="4" s="1"/>
  <c r="AC1406" i="4"/>
  <c r="AF1406" i="4" s="1"/>
  <c r="AC1407" i="4"/>
  <c r="AF1407" i="4" s="1"/>
  <c r="AC1408" i="4"/>
  <c r="AF1408" i="4" s="1"/>
  <c r="AC1409" i="4"/>
  <c r="AF1409" i="4" s="1"/>
  <c r="AC1410" i="4"/>
  <c r="AF1410" i="4" s="1"/>
  <c r="AC1411" i="4"/>
  <c r="AF1411" i="4" s="1"/>
  <c r="AC1412" i="4"/>
  <c r="AF1412" i="4" s="1"/>
  <c r="AC1413" i="4"/>
  <c r="AF1413" i="4" s="1"/>
  <c r="AC1414" i="4"/>
  <c r="AF1414" i="4" s="1"/>
  <c r="AC1415" i="4"/>
  <c r="AF1415" i="4" s="1"/>
  <c r="AC1416" i="4"/>
  <c r="AF1416" i="4" s="1"/>
  <c r="AC1417" i="4"/>
  <c r="AF1417" i="4" s="1"/>
  <c r="AC1418" i="4"/>
  <c r="AF1418" i="4" s="1"/>
  <c r="AC1419" i="4"/>
  <c r="AF1419" i="4" s="1"/>
  <c r="AC1420" i="4"/>
  <c r="AF1420" i="4" s="1"/>
  <c r="AC1421" i="4"/>
  <c r="AF1421" i="4" s="1"/>
  <c r="AC1422" i="4"/>
  <c r="AF1422" i="4" s="1"/>
  <c r="AC1423" i="4"/>
  <c r="AF1423" i="4" s="1"/>
  <c r="AC1424" i="4"/>
  <c r="AF1424" i="4" s="1"/>
  <c r="AC1425" i="4"/>
  <c r="AF1425" i="4" s="1"/>
  <c r="AC1426" i="4"/>
  <c r="AF1426" i="4" s="1"/>
  <c r="AC1427" i="4"/>
  <c r="AF1427" i="4" s="1"/>
  <c r="AC1428" i="4"/>
  <c r="AF1428" i="4" s="1"/>
  <c r="AC1429" i="4"/>
  <c r="AF1429" i="4" s="1"/>
  <c r="AC1430" i="4"/>
  <c r="AF1430" i="4" s="1"/>
  <c r="AC1431" i="4"/>
  <c r="AF1431" i="4" s="1"/>
  <c r="AC1432" i="4"/>
  <c r="AF1432" i="4" s="1"/>
  <c r="AC1433" i="4"/>
  <c r="AF1433" i="4" s="1"/>
  <c r="AC1434" i="4"/>
  <c r="AF1434" i="4" s="1"/>
  <c r="AC1435" i="4"/>
  <c r="AF1435" i="4" s="1"/>
  <c r="AC1436" i="4"/>
  <c r="AF1436" i="4" s="1"/>
  <c r="AC1437" i="4"/>
  <c r="AF1437" i="4" s="1"/>
  <c r="AC1438" i="4"/>
  <c r="AF1438" i="4" s="1"/>
  <c r="AC1439" i="4"/>
  <c r="AF1439" i="4" s="1"/>
  <c r="AC1440" i="4"/>
  <c r="AF1440" i="4" s="1"/>
  <c r="AC1441" i="4"/>
  <c r="AF1441" i="4" s="1"/>
  <c r="AC1442" i="4"/>
  <c r="AF1442" i="4" s="1"/>
  <c r="AC1443" i="4"/>
  <c r="AF1443" i="4" s="1"/>
  <c r="AC1444" i="4"/>
  <c r="AF1444" i="4" s="1"/>
  <c r="AC1445" i="4"/>
  <c r="AF1445" i="4" s="1"/>
  <c r="AC1446" i="4"/>
  <c r="AF1446" i="4" s="1"/>
  <c r="AC1447" i="4"/>
  <c r="AF1447" i="4" s="1"/>
  <c r="AC1448" i="4"/>
  <c r="AF1448" i="4" s="1"/>
  <c r="AC1449" i="4"/>
  <c r="AF1449" i="4" s="1"/>
  <c r="AC1450" i="4"/>
  <c r="AF1450" i="4" s="1"/>
  <c r="AC1451" i="4"/>
  <c r="AF1451" i="4" s="1"/>
  <c r="AC1452" i="4"/>
  <c r="AF1452" i="4" s="1"/>
  <c r="AC1453" i="4"/>
  <c r="AF1453" i="4" s="1"/>
  <c r="AC1454" i="4"/>
  <c r="AF1454" i="4" s="1"/>
  <c r="AC1455" i="4"/>
  <c r="AF1455" i="4" s="1"/>
  <c r="AC1456" i="4"/>
  <c r="AF1456" i="4" s="1"/>
  <c r="AC1457" i="4"/>
  <c r="AF1457" i="4" s="1"/>
  <c r="AC1458" i="4"/>
  <c r="AF1458" i="4" s="1"/>
  <c r="AC1459" i="4"/>
  <c r="AF1459" i="4" s="1"/>
  <c r="AC1460" i="4"/>
  <c r="AF1460" i="4" s="1"/>
  <c r="AC1461" i="4"/>
  <c r="AF1461" i="4" s="1"/>
  <c r="AC1462" i="4"/>
  <c r="AF1462" i="4" s="1"/>
  <c r="AC1463" i="4"/>
  <c r="AF1463" i="4" s="1"/>
  <c r="AC1464" i="4"/>
  <c r="AF1464" i="4" s="1"/>
  <c r="AC1465" i="4"/>
  <c r="AF1465" i="4" s="1"/>
  <c r="AC1466" i="4"/>
  <c r="AF1466" i="4" s="1"/>
  <c r="AC1467" i="4"/>
  <c r="AF1467" i="4" s="1"/>
  <c r="AC1468" i="4"/>
  <c r="AF1468" i="4" s="1"/>
  <c r="AC1469" i="4"/>
  <c r="AF1469" i="4" s="1"/>
  <c r="AC1470" i="4"/>
  <c r="AF1470" i="4" s="1"/>
  <c r="AC1471" i="4"/>
  <c r="AF1471" i="4" s="1"/>
  <c r="AC1472" i="4"/>
  <c r="AF1472" i="4" s="1"/>
  <c r="AC1473" i="4"/>
  <c r="AF1473" i="4" s="1"/>
  <c r="AC1474" i="4"/>
  <c r="AF1474" i="4" s="1"/>
  <c r="AC1475" i="4"/>
  <c r="AF1475" i="4" s="1"/>
  <c r="AC1476" i="4"/>
  <c r="AF1476" i="4" s="1"/>
  <c r="AC1477" i="4"/>
  <c r="AF1477" i="4" s="1"/>
  <c r="AC1478" i="4"/>
  <c r="AF1478" i="4" s="1"/>
  <c r="AC1479" i="4"/>
  <c r="AF1479" i="4" s="1"/>
  <c r="AC1480" i="4"/>
  <c r="AF1480" i="4" s="1"/>
  <c r="AC1481" i="4"/>
  <c r="AF1481" i="4" s="1"/>
  <c r="AC1482" i="4"/>
  <c r="AF1482" i="4" s="1"/>
  <c r="AC1483" i="4"/>
  <c r="AF1483" i="4" s="1"/>
  <c r="AC1484" i="4"/>
  <c r="AF1484" i="4" s="1"/>
  <c r="AC1485" i="4"/>
  <c r="AF1485" i="4" s="1"/>
  <c r="AC1486" i="4"/>
  <c r="AF1486" i="4" s="1"/>
  <c r="AC1487" i="4"/>
  <c r="AF1487" i="4" s="1"/>
  <c r="AC1488" i="4"/>
  <c r="AF1488" i="4" s="1"/>
  <c r="AC1489" i="4"/>
  <c r="AF1489" i="4" s="1"/>
  <c r="AC1490" i="4"/>
  <c r="AF1490" i="4" s="1"/>
  <c r="AC1491" i="4"/>
  <c r="AF1491" i="4" s="1"/>
  <c r="AC1492" i="4"/>
  <c r="AF1492" i="4" s="1"/>
  <c r="AC1493" i="4"/>
  <c r="AF1493" i="4" s="1"/>
  <c r="AC1494" i="4"/>
  <c r="AF1494" i="4" s="1"/>
  <c r="AC1495" i="4"/>
  <c r="AF1495" i="4" s="1"/>
  <c r="AC1496" i="4"/>
  <c r="AF1496" i="4" s="1"/>
  <c r="AC1497" i="4"/>
  <c r="AF1497" i="4" s="1"/>
  <c r="AC1498" i="4"/>
  <c r="AF1498" i="4" s="1"/>
  <c r="AC1499" i="4"/>
  <c r="AF1499" i="4" s="1"/>
  <c r="AC1500" i="4"/>
  <c r="AF1500" i="4" s="1"/>
  <c r="AC1501" i="4"/>
  <c r="AF1501" i="4" s="1"/>
  <c r="AC1502" i="4"/>
  <c r="AF1502" i="4" s="1"/>
  <c r="AC1503" i="4"/>
  <c r="AF1503" i="4" s="1"/>
  <c r="AC1504" i="4"/>
  <c r="AF1504" i="4" s="1"/>
  <c r="AC1505" i="4"/>
  <c r="AF1505" i="4" s="1"/>
  <c r="AC1506" i="4"/>
  <c r="AF1506" i="4" s="1"/>
  <c r="AC1507" i="4"/>
  <c r="AF1507" i="4" s="1"/>
  <c r="AC1508" i="4"/>
  <c r="AF1508" i="4" s="1"/>
  <c r="AC1509" i="4"/>
  <c r="AF1509" i="4" s="1"/>
  <c r="AC1510" i="4"/>
  <c r="AF1510" i="4" s="1"/>
  <c r="AC1511" i="4"/>
  <c r="AF1511" i="4" s="1"/>
  <c r="AC1512" i="4"/>
  <c r="AF1512" i="4" s="1"/>
  <c r="AC1513" i="4"/>
  <c r="AF1513" i="4" s="1"/>
  <c r="AC1514" i="4"/>
  <c r="AF1514" i="4" s="1"/>
  <c r="AC1515" i="4"/>
  <c r="AF1515" i="4" s="1"/>
  <c r="AC1516" i="4"/>
  <c r="AF1516" i="4" s="1"/>
  <c r="AC1517" i="4"/>
  <c r="AF1517" i="4" s="1"/>
  <c r="AC1518" i="4"/>
  <c r="AF1518" i="4" s="1"/>
  <c r="AC1519" i="4"/>
  <c r="AF1519" i="4" s="1"/>
  <c r="AC1520" i="4"/>
  <c r="AF1520" i="4" s="1"/>
  <c r="AC1521" i="4"/>
  <c r="AF1521" i="4" s="1"/>
  <c r="AC1522" i="4"/>
  <c r="AF1522" i="4" s="1"/>
  <c r="AC1523" i="4"/>
  <c r="AF1523" i="4" s="1"/>
  <c r="AC1524" i="4"/>
  <c r="AF1524" i="4" s="1"/>
  <c r="AC1525" i="4"/>
  <c r="AF1525" i="4" s="1"/>
  <c r="AC1526" i="4"/>
  <c r="AF1526" i="4" s="1"/>
  <c r="AC1527" i="4"/>
  <c r="AF1527" i="4" s="1"/>
  <c r="AC1528" i="4"/>
  <c r="AF1528" i="4" s="1"/>
  <c r="AC1529" i="4"/>
  <c r="AF1529" i="4" s="1"/>
  <c r="AC1530" i="4"/>
  <c r="AF1530" i="4" s="1"/>
  <c r="AC1531" i="4"/>
  <c r="AF1531" i="4" s="1"/>
  <c r="AC1532" i="4"/>
  <c r="AF1532" i="4" s="1"/>
  <c r="AC1533" i="4"/>
  <c r="AF1533" i="4" s="1"/>
  <c r="AC1534" i="4"/>
  <c r="AF1534" i="4" s="1"/>
  <c r="AC1535" i="4"/>
  <c r="AF1535" i="4" s="1"/>
  <c r="AC1536" i="4"/>
  <c r="AF1536" i="4" s="1"/>
  <c r="AC1537" i="4"/>
  <c r="AF1537" i="4" s="1"/>
  <c r="AC1538" i="4"/>
  <c r="AF1538" i="4" s="1"/>
  <c r="AC1539" i="4"/>
  <c r="AF1539" i="4" s="1"/>
  <c r="AC1540" i="4"/>
  <c r="AF1540" i="4" s="1"/>
  <c r="AC1541" i="4"/>
  <c r="AF1541" i="4" s="1"/>
  <c r="AC1542" i="4"/>
  <c r="AF1542" i="4" s="1"/>
  <c r="AC1543" i="4"/>
  <c r="AF1543" i="4" s="1"/>
  <c r="AC1544" i="4"/>
  <c r="AF1544" i="4" s="1"/>
  <c r="AC1545" i="4"/>
  <c r="AF1545" i="4" s="1"/>
  <c r="AC1546" i="4"/>
  <c r="AF1546" i="4" s="1"/>
  <c r="AC1547" i="4"/>
  <c r="AF1547" i="4" s="1"/>
  <c r="AC1548" i="4"/>
  <c r="AF1548" i="4" s="1"/>
  <c r="AC1549" i="4"/>
  <c r="AF1549" i="4" s="1"/>
  <c r="AC1550" i="4"/>
  <c r="AF1550" i="4" s="1"/>
  <c r="AC1551" i="4"/>
  <c r="AF1551" i="4" s="1"/>
  <c r="AC1552" i="4"/>
  <c r="AF1552" i="4" s="1"/>
  <c r="AC1553" i="4"/>
  <c r="AF1553" i="4" s="1"/>
  <c r="AC1554" i="4"/>
  <c r="AF1554" i="4" s="1"/>
  <c r="AC1555" i="4"/>
  <c r="AF1555" i="4" s="1"/>
  <c r="AC1556" i="4"/>
  <c r="AF1556" i="4" s="1"/>
  <c r="AC1557" i="4"/>
  <c r="AF1557" i="4" s="1"/>
  <c r="AC1558" i="4"/>
  <c r="AF1558" i="4" s="1"/>
  <c r="AC1559" i="4"/>
  <c r="AF1559" i="4" s="1"/>
  <c r="AC1560" i="4"/>
  <c r="AF1560" i="4" s="1"/>
  <c r="AC1561" i="4"/>
  <c r="AF1561" i="4" s="1"/>
  <c r="AC1562" i="4"/>
  <c r="AF1562" i="4" s="1"/>
  <c r="AC1563" i="4"/>
  <c r="AF1563" i="4" s="1"/>
  <c r="AC1564" i="4"/>
  <c r="AF1564" i="4" s="1"/>
  <c r="AC1565" i="4"/>
  <c r="AF1565" i="4" s="1"/>
  <c r="AC1566" i="4"/>
  <c r="AF1566" i="4" s="1"/>
  <c r="AC1567" i="4"/>
  <c r="AF1567" i="4" s="1"/>
  <c r="AC1568" i="4"/>
  <c r="AF1568" i="4" s="1"/>
  <c r="AC1569" i="4"/>
  <c r="AF1569" i="4" s="1"/>
  <c r="AC1570" i="4"/>
  <c r="AF1570" i="4" s="1"/>
  <c r="AC1571" i="4"/>
  <c r="AF1571" i="4" s="1"/>
  <c r="AC1572" i="4"/>
  <c r="AF1572" i="4" s="1"/>
  <c r="AC1573" i="4"/>
  <c r="AF1573" i="4" s="1"/>
  <c r="AC1574" i="4"/>
  <c r="AF1574" i="4" s="1"/>
  <c r="AC1575" i="4"/>
  <c r="AF1575" i="4" s="1"/>
  <c r="AC1576" i="4"/>
  <c r="AF1576" i="4" s="1"/>
  <c r="AC1577" i="4"/>
  <c r="AF1577" i="4" s="1"/>
  <c r="AC1578" i="4"/>
  <c r="AF1578" i="4" s="1"/>
  <c r="AC1579" i="4"/>
  <c r="AF1579" i="4" s="1"/>
  <c r="AC1580" i="4"/>
  <c r="AF1580" i="4" s="1"/>
  <c r="AC1581" i="4"/>
  <c r="AF1581" i="4" s="1"/>
  <c r="AC1582" i="4"/>
  <c r="AF1582" i="4" s="1"/>
  <c r="AC1583" i="4"/>
  <c r="AF1583" i="4" s="1"/>
  <c r="AC1584" i="4"/>
  <c r="AF1584" i="4" s="1"/>
  <c r="AC1585" i="4"/>
  <c r="AF1585" i="4" s="1"/>
  <c r="AC1586" i="4"/>
  <c r="AF1586" i="4" s="1"/>
  <c r="AC1587" i="4"/>
  <c r="AF1587" i="4" s="1"/>
  <c r="AC1588" i="4"/>
  <c r="AF1588" i="4" s="1"/>
  <c r="AC1589" i="4"/>
  <c r="AF1589" i="4" s="1"/>
  <c r="AC1590" i="4"/>
  <c r="AF1590" i="4" s="1"/>
  <c r="AC1591" i="4"/>
  <c r="AF1591" i="4" s="1"/>
  <c r="AC1592" i="4"/>
  <c r="AF1592" i="4" s="1"/>
  <c r="AC1593" i="4"/>
  <c r="AF1593" i="4" s="1"/>
  <c r="AC1594" i="4"/>
  <c r="AF1594" i="4" s="1"/>
  <c r="AC1595" i="4"/>
  <c r="AF1595" i="4" s="1"/>
  <c r="AC1596" i="4"/>
  <c r="AF1596" i="4" s="1"/>
  <c r="AC1597" i="4"/>
  <c r="AF1597" i="4" s="1"/>
  <c r="AC1598" i="4"/>
  <c r="AF1598" i="4" s="1"/>
  <c r="AC1599" i="4"/>
  <c r="AF1599" i="4" s="1"/>
  <c r="AC1600" i="4"/>
  <c r="AF1600" i="4" s="1"/>
  <c r="AC1601" i="4"/>
  <c r="AF1601" i="4" s="1"/>
  <c r="AC1602" i="4"/>
  <c r="AF1602" i="4" s="1"/>
  <c r="AC1603" i="4"/>
  <c r="AF1603" i="4" s="1"/>
  <c r="AC1604" i="4"/>
  <c r="AF1604" i="4" s="1"/>
  <c r="AC1605" i="4"/>
  <c r="AF1605" i="4" s="1"/>
  <c r="AC1606" i="4"/>
  <c r="AF1606" i="4" s="1"/>
  <c r="AC1607" i="4"/>
  <c r="AF1607" i="4" s="1"/>
  <c r="AC1608" i="4"/>
  <c r="AF1608" i="4" s="1"/>
  <c r="AC1609" i="4"/>
  <c r="AF1609" i="4" s="1"/>
  <c r="AC1610" i="4"/>
  <c r="AF1610" i="4" s="1"/>
  <c r="AC1611" i="4"/>
  <c r="AF1611" i="4" s="1"/>
  <c r="AC1612" i="4"/>
  <c r="AF1612" i="4" s="1"/>
  <c r="AC1613" i="4"/>
  <c r="AF1613" i="4" s="1"/>
  <c r="AC1614" i="4"/>
  <c r="AF1614" i="4" s="1"/>
  <c r="AC1615" i="4"/>
  <c r="AF1615" i="4" s="1"/>
  <c r="AC1616" i="4"/>
  <c r="AF1616" i="4" s="1"/>
  <c r="AC1617" i="4"/>
  <c r="AF1617" i="4" s="1"/>
  <c r="AC1618" i="4"/>
  <c r="AF1618" i="4" s="1"/>
  <c r="AC1619" i="4"/>
  <c r="AF1619" i="4" s="1"/>
  <c r="AC1620" i="4"/>
  <c r="AF1620" i="4" s="1"/>
  <c r="AC1621" i="4"/>
  <c r="AF1621" i="4" s="1"/>
  <c r="AC1622" i="4"/>
  <c r="AF1622" i="4" s="1"/>
  <c r="AC1623" i="4"/>
  <c r="AF1623" i="4" s="1"/>
  <c r="AC1624" i="4"/>
  <c r="AF1624" i="4" s="1"/>
  <c r="AC1625" i="4"/>
  <c r="AF1625" i="4" s="1"/>
  <c r="AC1626" i="4"/>
  <c r="AF1626" i="4" s="1"/>
  <c r="AC1627" i="4"/>
  <c r="AF1627" i="4" s="1"/>
  <c r="AC1628" i="4"/>
  <c r="AF1628" i="4" s="1"/>
  <c r="AC1629" i="4"/>
  <c r="AF1629" i="4" s="1"/>
  <c r="AC1630" i="4"/>
  <c r="AF1630" i="4" s="1"/>
  <c r="AC1631" i="4"/>
  <c r="AF1631" i="4" s="1"/>
  <c r="AC1632" i="4"/>
  <c r="AF1632" i="4" s="1"/>
  <c r="AC1633" i="4"/>
  <c r="AF1633" i="4" s="1"/>
  <c r="AC1634" i="4"/>
  <c r="AF1634" i="4" s="1"/>
  <c r="AC1635" i="4"/>
  <c r="AF1635" i="4" s="1"/>
  <c r="AC1636" i="4"/>
  <c r="AF1636" i="4" s="1"/>
  <c r="AC1637" i="4"/>
  <c r="AF1637" i="4" s="1"/>
  <c r="AC1638" i="4"/>
  <c r="AF1638" i="4" s="1"/>
  <c r="AC1639" i="4"/>
  <c r="AF1639" i="4" s="1"/>
  <c r="AC1640" i="4"/>
  <c r="AF1640" i="4" s="1"/>
  <c r="AC1641" i="4"/>
  <c r="AF1641" i="4" s="1"/>
  <c r="AC1642" i="4"/>
  <c r="AF1642" i="4" s="1"/>
  <c r="AC1643" i="4"/>
  <c r="AF1643" i="4" s="1"/>
  <c r="AC1644" i="4"/>
  <c r="AF1644" i="4" s="1"/>
  <c r="AC1645" i="4"/>
  <c r="AF1645" i="4" s="1"/>
  <c r="AC1646" i="4"/>
  <c r="AF1646" i="4" s="1"/>
  <c r="AC1647" i="4"/>
  <c r="AF1647" i="4" s="1"/>
  <c r="AC1648" i="4"/>
  <c r="AF1648" i="4" s="1"/>
  <c r="AC1649" i="4"/>
  <c r="AF1649" i="4" s="1"/>
  <c r="AC1650" i="4"/>
  <c r="AF1650" i="4" s="1"/>
  <c r="AC1651" i="4"/>
  <c r="AF1651" i="4" s="1"/>
  <c r="AC1652" i="4"/>
  <c r="AF1652" i="4" s="1"/>
  <c r="AC1653" i="4"/>
  <c r="AF1653" i="4" s="1"/>
  <c r="AC1654" i="4"/>
  <c r="AF1654" i="4" s="1"/>
  <c r="AC1655" i="4"/>
  <c r="AF1655" i="4" s="1"/>
  <c r="AC1656" i="4"/>
  <c r="AF1656" i="4" s="1"/>
  <c r="AC1657" i="4"/>
  <c r="AF1657" i="4" s="1"/>
  <c r="AC1658" i="4"/>
  <c r="AF1658" i="4" s="1"/>
  <c r="AC1659" i="4"/>
  <c r="AF1659" i="4" s="1"/>
  <c r="AC1660" i="4"/>
  <c r="AF1660" i="4" s="1"/>
  <c r="AC1661" i="4"/>
  <c r="AF1661" i="4" s="1"/>
  <c r="AC1662" i="4"/>
  <c r="AF1662" i="4" s="1"/>
  <c r="AC1663" i="4"/>
  <c r="AF1663" i="4" s="1"/>
  <c r="AC1664" i="4"/>
  <c r="AF1664" i="4" s="1"/>
  <c r="AC1665" i="4"/>
  <c r="AF1665" i="4" s="1"/>
  <c r="AC1666" i="4"/>
  <c r="AF1666" i="4" s="1"/>
  <c r="AC1667" i="4"/>
  <c r="AF1667" i="4" s="1"/>
  <c r="AC1668" i="4"/>
  <c r="AF1668" i="4" s="1"/>
  <c r="AC1669" i="4"/>
  <c r="AF1669" i="4" s="1"/>
  <c r="AC1670" i="4"/>
  <c r="AF1670" i="4" s="1"/>
  <c r="AC1671" i="4"/>
  <c r="AF1671" i="4" s="1"/>
  <c r="AC1672" i="4"/>
  <c r="AF1672" i="4" s="1"/>
  <c r="AC1673" i="4"/>
  <c r="AF1673" i="4" s="1"/>
  <c r="AC1674" i="4"/>
  <c r="AF1674" i="4" s="1"/>
  <c r="AC1675" i="4"/>
  <c r="AF1675" i="4" s="1"/>
  <c r="AC1676" i="4"/>
  <c r="AF1676" i="4" s="1"/>
  <c r="AC1677" i="4"/>
  <c r="AF1677" i="4" s="1"/>
  <c r="AC1678" i="4"/>
  <c r="AF1678" i="4" s="1"/>
  <c r="AC1679" i="4"/>
  <c r="AF1679" i="4" s="1"/>
  <c r="AC1680" i="4"/>
  <c r="AF1680" i="4" s="1"/>
  <c r="AC1681" i="4"/>
  <c r="AF1681" i="4" s="1"/>
  <c r="AC1682" i="4"/>
  <c r="AF1682" i="4" s="1"/>
  <c r="AC1683" i="4"/>
  <c r="AF1683" i="4" s="1"/>
  <c r="AC1684" i="4"/>
  <c r="AF1684" i="4" s="1"/>
  <c r="AC1685" i="4"/>
  <c r="AF1685" i="4" s="1"/>
  <c r="AC1686" i="4"/>
  <c r="AF1686" i="4" s="1"/>
  <c r="AC1687" i="4"/>
  <c r="AF1687" i="4" s="1"/>
  <c r="AC1688" i="4"/>
  <c r="AF1688" i="4" s="1"/>
  <c r="AC1689" i="4"/>
  <c r="AF1689" i="4" s="1"/>
  <c r="AC1690" i="4"/>
  <c r="AF1690" i="4" s="1"/>
  <c r="AC1691" i="4"/>
  <c r="AF1691" i="4" s="1"/>
  <c r="AC1692" i="4"/>
  <c r="AF1692" i="4" s="1"/>
  <c r="AC1693" i="4"/>
  <c r="AF1693" i="4" s="1"/>
  <c r="AC1694" i="4"/>
  <c r="AF1694" i="4" s="1"/>
  <c r="AC1695" i="4"/>
  <c r="AF1695" i="4" s="1"/>
  <c r="AC1696" i="4"/>
  <c r="AF1696" i="4" s="1"/>
  <c r="AC1697" i="4"/>
  <c r="AF1697" i="4" s="1"/>
  <c r="AC1698" i="4"/>
  <c r="AF1698" i="4" s="1"/>
  <c r="AC1699" i="4"/>
  <c r="AF1699" i="4" s="1"/>
  <c r="AC1700" i="4"/>
  <c r="AF1700" i="4" s="1"/>
  <c r="AC1701" i="4"/>
  <c r="AF1701" i="4" s="1"/>
  <c r="AC1702" i="4"/>
  <c r="AF1702" i="4" s="1"/>
  <c r="AC1703" i="4"/>
  <c r="AF1703" i="4" s="1"/>
  <c r="AC1704" i="4"/>
  <c r="AF1704" i="4" s="1"/>
  <c r="AC1705" i="4"/>
  <c r="AF1705" i="4" s="1"/>
  <c r="AC1706" i="4"/>
  <c r="AF1706" i="4" s="1"/>
  <c r="AC1707" i="4"/>
  <c r="AF1707" i="4" s="1"/>
  <c r="AC1708" i="4"/>
  <c r="AF1708" i="4" s="1"/>
  <c r="AC1709" i="4"/>
  <c r="AF1709" i="4" s="1"/>
  <c r="AC1710" i="4"/>
  <c r="AF1710" i="4" s="1"/>
  <c r="AC1711" i="4"/>
  <c r="AF1711" i="4" s="1"/>
  <c r="AC1712" i="4"/>
  <c r="AF1712" i="4" s="1"/>
  <c r="AC1713" i="4"/>
  <c r="AF1713" i="4" s="1"/>
  <c r="AC1714" i="4"/>
  <c r="AF1714" i="4" s="1"/>
  <c r="AC1715" i="4"/>
  <c r="AF1715" i="4" s="1"/>
  <c r="AC1716" i="4"/>
  <c r="AF1716" i="4" s="1"/>
  <c r="AC1717" i="4"/>
  <c r="AF1717" i="4" s="1"/>
  <c r="AC1718" i="4"/>
  <c r="AF1718" i="4" s="1"/>
  <c r="AC1719" i="4"/>
  <c r="AF1719" i="4" s="1"/>
  <c r="AC1720" i="4"/>
  <c r="AF1720" i="4" s="1"/>
  <c r="AC1721" i="4"/>
  <c r="AF1721" i="4" s="1"/>
  <c r="AC1722" i="4"/>
  <c r="AF1722" i="4" s="1"/>
  <c r="AC1723" i="4"/>
  <c r="AF1723" i="4" s="1"/>
  <c r="AC1724" i="4"/>
  <c r="AF1724" i="4" s="1"/>
  <c r="AC1725" i="4"/>
  <c r="AF1725" i="4" s="1"/>
  <c r="AC1726" i="4"/>
  <c r="AF1726" i="4" s="1"/>
  <c r="AC1727" i="4"/>
  <c r="AF1727" i="4" s="1"/>
  <c r="AC1728" i="4"/>
  <c r="AF1728" i="4" s="1"/>
  <c r="AC1729" i="4"/>
  <c r="AF1729" i="4" s="1"/>
  <c r="AC1730" i="4"/>
  <c r="AF1730" i="4" s="1"/>
  <c r="AC1731" i="4"/>
  <c r="AF1731" i="4" s="1"/>
  <c r="AC1732" i="4"/>
  <c r="AF1732" i="4" s="1"/>
  <c r="AC1733" i="4"/>
  <c r="AF1733" i="4" s="1"/>
  <c r="AC1734" i="4"/>
  <c r="AF1734" i="4" s="1"/>
  <c r="AC1735" i="4"/>
  <c r="AF1735" i="4" s="1"/>
  <c r="AC1736" i="4"/>
  <c r="AF1736" i="4" s="1"/>
  <c r="AC1737" i="4"/>
  <c r="AF1737" i="4" s="1"/>
  <c r="AC1738" i="4"/>
  <c r="AF1738" i="4" s="1"/>
  <c r="AC1739" i="4"/>
  <c r="AF1739" i="4" s="1"/>
  <c r="AC1740" i="4"/>
  <c r="AF1740" i="4" s="1"/>
  <c r="AC1741" i="4"/>
  <c r="AF1741" i="4" s="1"/>
  <c r="AC1742" i="4"/>
  <c r="AF1742" i="4" s="1"/>
  <c r="AC1743" i="4"/>
  <c r="AF1743" i="4" s="1"/>
  <c r="AC1744" i="4"/>
  <c r="AF1744" i="4" s="1"/>
  <c r="AC1745" i="4"/>
  <c r="AF1745" i="4" s="1"/>
  <c r="AC1746" i="4"/>
  <c r="AF1746" i="4" s="1"/>
  <c r="AC1747" i="4"/>
  <c r="AF1747" i="4" s="1"/>
  <c r="AC1748" i="4"/>
  <c r="AF1748" i="4" s="1"/>
  <c r="AC1749" i="4"/>
  <c r="AF1749" i="4" s="1"/>
  <c r="AC1750" i="4"/>
  <c r="AF1750" i="4" s="1"/>
  <c r="AC1751" i="4"/>
  <c r="AF1751" i="4" s="1"/>
  <c r="AC1752" i="4"/>
  <c r="AF1752" i="4" s="1"/>
  <c r="AC1753" i="4"/>
  <c r="AF1753" i="4" s="1"/>
  <c r="AC1754" i="4"/>
  <c r="AF1754" i="4" s="1"/>
  <c r="AC1755" i="4"/>
  <c r="AF1755" i="4" s="1"/>
  <c r="AC1756" i="4"/>
  <c r="AF1756" i="4" s="1"/>
  <c r="AC1757" i="4"/>
  <c r="AF1757" i="4" s="1"/>
  <c r="AC1758" i="4"/>
  <c r="AF1758" i="4" s="1"/>
  <c r="AC1759" i="4"/>
  <c r="AF1759" i="4" s="1"/>
  <c r="AC1760" i="4"/>
  <c r="AF1760" i="4" s="1"/>
  <c r="AC1761" i="4"/>
  <c r="AF1761" i="4" s="1"/>
  <c r="AC1762" i="4"/>
  <c r="AF1762" i="4" s="1"/>
  <c r="AC1763" i="4"/>
  <c r="AF1763" i="4" s="1"/>
  <c r="AC1764" i="4"/>
  <c r="AF1764" i="4" s="1"/>
  <c r="AC1765" i="4"/>
  <c r="AF1765" i="4" s="1"/>
  <c r="AC1766" i="4"/>
  <c r="AF1766" i="4" s="1"/>
  <c r="AC1767" i="4"/>
  <c r="AF1767" i="4" s="1"/>
  <c r="AC1768" i="4"/>
  <c r="AF1768" i="4" s="1"/>
  <c r="AC1769" i="4"/>
  <c r="AF1769" i="4" s="1"/>
  <c r="AC1770" i="4"/>
  <c r="AF1770" i="4" s="1"/>
  <c r="AC1771" i="4"/>
  <c r="AF1771" i="4" s="1"/>
  <c r="AC1772" i="4"/>
  <c r="AF1772" i="4" s="1"/>
  <c r="AC1773" i="4"/>
  <c r="AF1773" i="4" s="1"/>
  <c r="AC1774" i="4"/>
  <c r="AF1774" i="4" s="1"/>
  <c r="AC1775" i="4"/>
  <c r="AF1775" i="4" s="1"/>
  <c r="AC1776" i="4"/>
  <c r="AF1776" i="4" s="1"/>
  <c r="AC1777" i="4"/>
  <c r="AF1777" i="4" s="1"/>
  <c r="AC1778" i="4"/>
  <c r="AF1778" i="4" s="1"/>
  <c r="AC1779" i="4"/>
  <c r="AF1779" i="4" s="1"/>
  <c r="AC1780" i="4"/>
  <c r="AF1780" i="4" s="1"/>
  <c r="AC1781" i="4"/>
  <c r="AF1781" i="4" s="1"/>
  <c r="AC1782" i="4"/>
  <c r="AF1782" i="4" s="1"/>
  <c r="AC1783" i="4"/>
  <c r="AF1783" i="4" s="1"/>
  <c r="AC1784" i="4"/>
  <c r="AF1784" i="4" s="1"/>
  <c r="AC1785" i="4"/>
  <c r="AF1785" i="4" s="1"/>
  <c r="AC1786" i="4"/>
  <c r="AF1786" i="4" s="1"/>
  <c r="AC1787" i="4"/>
  <c r="AF1787" i="4" s="1"/>
  <c r="AC1788" i="4"/>
  <c r="AF1788" i="4" s="1"/>
  <c r="AC1789" i="4"/>
  <c r="AF1789" i="4" s="1"/>
  <c r="AC1790" i="4"/>
  <c r="AF1790" i="4" s="1"/>
  <c r="AC1791" i="4"/>
  <c r="AF1791" i="4" s="1"/>
  <c r="AC1792" i="4"/>
  <c r="AF1792" i="4" s="1"/>
  <c r="AC1793" i="4"/>
  <c r="AF1793" i="4" s="1"/>
  <c r="AC1794" i="4"/>
  <c r="AF1794" i="4" s="1"/>
  <c r="AC1795" i="4"/>
  <c r="AF1795" i="4" s="1"/>
  <c r="AC1796" i="4"/>
  <c r="AF1796" i="4" s="1"/>
  <c r="AC1797" i="4"/>
  <c r="AF1797" i="4" s="1"/>
  <c r="AC1798" i="4"/>
  <c r="AF1798" i="4" s="1"/>
  <c r="AC1799" i="4"/>
  <c r="AF1799" i="4" s="1"/>
  <c r="AC1800" i="4"/>
  <c r="AF1800" i="4" s="1"/>
  <c r="AC1801" i="4"/>
  <c r="AF1801" i="4" s="1"/>
  <c r="AC1802" i="4"/>
  <c r="AF1802" i="4" s="1"/>
  <c r="AC1803" i="4"/>
  <c r="AF1803" i="4" s="1"/>
  <c r="AC1804" i="4"/>
  <c r="AF1804" i="4" s="1"/>
  <c r="AC1805" i="4"/>
  <c r="AF1805" i="4" s="1"/>
  <c r="AC1806" i="4"/>
  <c r="AF1806" i="4" s="1"/>
  <c r="AC1807" i="4"/>
  <c r="AF1807" i="4" s="1"/>
  <c r="AC1808" i="4"/>
  <c r="AF1808" i="4" s="1"/>
  <c r="AC1809" i="4"/>
  <c r="AF1809" i="4" s="1"/>
  <c r="AC1810" i="4"/>
  <c r="AF1810" i="4" s="1"/>
  <c r="AC1811" i="4"/>
  <c r="AF1811" i="4" s="1"/>
  <c r="AC1812" i="4"/>
  <c r="AF1812" i="4" s="1"/>
  <c r="AC1813" i="4"/>
  <c r="AF1813" i="4" s="1"/>
  <c r="AC1814" i="4"/>
  <c r="AF1814" i="4" s="1"/>
  <c r="AC1815" i="4"/>
  <c r="AF1815" i="4" s="1"/>
  <c r="AC1816" i="4"/>
  <c r="AF1816" i="4" s="1"/>
  <c r="AC1817" i="4"/>
  <c r="AF1817" i="4" s="1"/>
  <c r="AC1818" i="4"/>
  <c r="AF1818" i="4" s="1"/>
  <c r="AC1819" i="4"/>
  <c r="AF1819" i="4" s="1"/>
  <c r="AC1820" i="4"/>
  <c r="AF1820" i="4" s="1"/>
  <c r="AC1821" i="4"/>
  <c r="AF1821" i="4" s="1"/>
  <c r="AC1822" i="4"/>
  <c r="AF1822" i="4" s="1"/>
  <c r="AC1823" i="4"/>
  <c r="AF1823" i="4" s="1"/>
  <c r="AC1824" i="4"/>
  <c r="AF1824" i="4" s="1"/>
  <c r="AC1825" i="4"/>
  <c r="AF1825" i="4" s="1"/>
  <c r="AC1826" i="4"/>
  <c r="AF1826" i="4" s="1"/>
  <c r="AC1827" i="4"/>
  <c r="AF1827" i="4" s="1"/>
  <c r="AC1828" i="4"/>
  <c r="AF1828" i="4" s="1"/>
  <c r="AC1829" i="4"/>
  <c r="AF1829" i="4" s="1"/>
  <c r="AC1830" i="4"/>
  <c r="AF1830" i="4" s="1"/>
  <c r="AC1831" i="4"/>
  <c r="AF1831" i="4" s="1"/>
  <c r="AC1832" i="4"/>
  <c r="AF1832" i="4" s="1"/>
  <c r="AC1833" i="4"/>
  <c r="AF1833" i="4" s="1"/>
  <c r="AC1834" i="4"/>
  <c r="AF1834" i="4" s="1"/>
  <c r="AC1835" i="4"/>
  <c r="AF1835" i="4" s="1"/>
  <c r="AC1836" i="4"/>
  <c r="AF1836" i="4" s="1"/>
  <c r="AC1837" i="4"/>
  <c r="AF1837" i="4" s="1"/>
  <c r="AC1838" i="4"/>
  <c r="AF1838" i="4" s="1"/>
  <c r="AC1839" i="4"/>
  <c r="AF1839" i="4" s="1"/>
  <c r="AC1840" i="4"/>
  <c r="AF1840" i="4" s="1"/>
  <c r="AC1841" i="4"/>
  <c r="AF1841" i="4" s="1"/>
  <c r="AC1842" i="4"/>
  <c r="AF1842" i="4" s="1"/>
  <c r="AC1843" i="4"/>
  <c r="AF1843" i="4" s="1"/>
  <c r="AC1844" i="4"/>
  <c r="AF1844" i="4" s="1"/>
  <c r="AC1845" i="4"/>
  <c r="AF1845" i="4" s="1"/>
  <c r="AC1846" i="4"/>
  <c r="AF1846" i="4" s="1"/>
  <c r="AC1847" i="4"/>
  <c r="AF1847" i="4" s="1"/>
  <c r="AC1848" i="4"/>
  <c r="AF1848" i="4" s="1"/>
  <c r="AC1849" i="4"/>
  <c r="AF1849" i="4" s="1"/>
  <c r="AC1850" i="4"/>
  <c r="AF1850" i="4" s="1"/>
  <c r="AC1851" i="4"/>
  <c r="AF1851" i="4" s="1"/>
  <c r="AC1852" i="4"/>
  <c r="AF1852" i="4" s="1"/>
  <c r="AC1853" i="4"/>
  <c r="AF1853" i="4" s="1"/>
  <c r="AC1854" i="4"/>
  <c r="AF1854" i="4" s="1"/>
  <c r="AC1855" i="4"/>
  <c r="AF1855" i="4" s="1"/>
  <c r="AC1856" i="4"/>
  <c r="AF1856" i="4" s="1"/>
  <c r="AC1857" i="4"/>
  <c r="AF1857" i="4" s="1"/>
  <c r="AC1858" i="4"/>
  <c r="AF1858" i="4" s="1"/>
  <c r="AC1859" i="4"/>
  <c r="AF1859" i="4" s="1"/>
  <c r="AC1860" i="4"/>
  <c r="AF1860" i="4" s="1"/>
  <c r="AC1861" i="4"/>
  <c r="AF1861" i="4" s="1"/>
  <c r="AC1862" i="4"/>
  <c r="AF1862" i="4" s="1"/>
  <c r="AC1863" i="4"/>
  <c r="AF1863" i="4" s="1"/>
  <c r="AC1864" i="4"/>
  <c r="AF1864" i="4" s="1"/>
  <c r="AC1865" i="4"/>
  <c r="AF1865" i="4" s="1"/>
  <c r="AC1866" i="4"/>
  <c r="AF1866" i="4" s="1"/>
  <c r="AC1867" i="4"/>
  <c r="AF1867" i="4" s="1"/>
  <c r="AC1868" i="4"/>
  <c r="AF1868" i="4" s="1"/>
  <c r="AC1869" i="4"/>
  <c r="AF1869" i="4" s="1"/>
  <c r="AC1870" i="4"/>
  <c r="AF1870" i="4" s="1"/>
  <c r="AC1871" i="4"/>
  <c r="AF1871" i="4" s="1"/>
  <c r="AC1872" i="4"/>
  <c r="AF1872" i="4" s="1"/>
  <c r="AC1873" i="4"/>
  <c r="AF1873" i="4" s="1"/>
  <c r="AC1874" i="4"/>
  <c r="AF1874" i="4" s="1"/>
  <c r="AC1875" i="4"/>
  <c r="AF1875" i="4" s="1"/>
  <c r="AC1876" i="4"/>
  <c r="AF1876" i="4" s="1"/>
  <c r="AC1877" i="4"/>
  <c r="AF1877" i="4" s="1"/>
  <c r="AC1878" i="4"/>
  <c r="AF1878" i="4" s="1"/>
  <c r="AC1879" i="4"/>
  <c r="AF1879" i="4" s="1"/>
  <c r="AC1880" i="4"/>
  <c r="AF1880" i="4" s="1"/>
  <c r="AC1881" i="4"/>
  <c r="AF1881" i="4" s="1"/>
  <c r="AC1882" i="4"/>
  <c r="AF1882" i="4" s="1"/>
  <c r="AC1883" i="4"/>
  <c r="AF1883" i="4" s="1"/>
  <c r="AC1884" i="4"/>
  <c r="AF1884" i="4" s="1"/>
  <c r="AC1885" i="4"/>
  <c r="AF1885" i="4" s="1"/>
  <c r="AC1886" i="4"/>
  <c r="AF1886" i="4" s="1"/>
  <c r="AC1887" i="4"/>
  <c r="AF1887" i="4" s="1"/>
  <c r="AC1888" i="4"/>
  <c r="AF1888" i="4" s="1"/>
  <c r="AC1889" i="4"/>
  <c r="AF1889" i="4" s="1"/>
  <c r="AC1890" i="4"/>
  <c r="AF1890" i="4" s="1"/>
  <c r="AC1891" i="4"/>
  <c r="AF1891" i="4" s="1"/>
  <c r="AC1892" i="4"/>
  <c r="AF1892" i="4" s="1"/>
  <c r="AC1893" i="4"/>
  <c r="AF1893" i="4" s="1"/>
  <c r="AC1894" i="4"/>
  <c r="AF1894" i="4" s="1"/>
  <c r="AC1895" i="4"/>
  <c r="AF1895" i="4" s="1"/>
  <c r="AC1896" i="4"/>
  <c r="AF1896" i="4" s="1"/>
  <c r="AC1897" i="4"/>
  <c r="AF1897" i="4" s="1"/>
  <c r="AC1898" i="4"/>
  <c r="AF1898" i="4" s="1"/>
  <c r="AC1899" i="4"/>
  <c r="AF1899" i="4" s="1"/>
  <c r="AC1900" i="4"/>
  <c r="AF1900" i="4" s="1"/>
  <c r="AC1901" i="4"/>
  <c r="AF1901" i="4" s="1"/>
  <c r="AC1902" i="4"/>
  <c r="AF1902" i="4" s="1"/>
  <c r="AC1903" i="4"/>
  <c r="AF1903" i="4" s="1"/>
  <c r="AC1904" i="4"/>
  <c r="AF1904" i="4" s="1"/>
  <c r="AC1905" i="4"/>
  <c r="AF1905" i="4" s="1"/>
  <c r="AC1906" i="4"/>
  <c r="AF1906" i="4" s="1"/>
  <c r="AC1907" i="4"/>
  <c r="AF1907" i="4" s="1"/>
  <c r="AC1908" i="4"/>
  <c r="AF1908" i="4" s="1"/>
  <c r="AC1909" i="4"/>
  <c r="AF1909" i="4" s="1"/>
  <c r="AC1910" i="4"/>
  <c r="AF1910" i="4" s="1"/>
  <c r="AC1911" i="4"/>
  <c r="AF1911" i="4" s="1"/>
  <c r="AC1912" i="4"/>
  <c r="AF1912" i="4" s="1"/>
  <c r="AC1913" i="4"/>
  <c r="AF1913" i="4" s="1"/>
  <c r="AC1914" i="4"/>
  <c r="AF1914" i="4" s="1"/>
  <c r="AC1915" i="4"/>
  <c r="AF1915" i="4" s="1"/>
  <c r="AC1916" i="4"/>
  <c r="AF1916" i="4" s="1"/>
  <c r="AC1917" i="4"/>
  <c r="AF1917" i="4" s="1"/>
  <c r="AC1918" i="4"/>
  <c r="AF1918" i="4" s="1"/>
  <c r="AC1919" i="4"/>
  <c r="AF1919" i="4" s="1"/>
  <c r="AC1920" i="4"/>
  <c r="AF1920" i="4" s="1"/>
  <c r="AC1921" i="4"/>
  <c r="AF1921" i="4" s="1"/>
  <c r="AC1922" i="4"/>
  <c r="AF1922" i="4" s="1"/>
  <c r="AC1923" i="4"/>
  <c r="AF1923" i="4" s="1"/>
  <c r="AC1924" i="4"/>
  <c r="AF1924" i="4" s="1"/>
  <c r="AC1925" i="4"/>
  <c r="AF1925" i="4" s="1"/>
  <c r="AC1926" i="4"/>
  <c r="AF1926" i="4" s="1"/>
  <c r="AC1927" i="4"/>
  <c r="AF1927" i="4" s="1"/>
  <c r="AC1928" i="4"/>
  <c r="AF1928" i="4" s="1"/>
  <c r="AC1929" i="4"/>
  <c r="AF1929" i="4" s="1"/>
  <c r="AC1930" i="4"/>
  <c r="AF1930" i="4" s="1"/>
  <c r="AC1931" i="4"/>
  <c r="AF1931" i="4" s="1"/>
  <c r="AC1932" i="4"/>
  <c r="AF1932" i="4" s="1"/>
  <c r="AC1933" i="4"/>
  <c r="AF1933" i="4" s="1"/>
  <c r="AC1934" i="4"/>
  <c r="AF1934" i="4" s="1"/>
  <c r="AC1935" i="4"/>
  <c r="AF1935" i="4" s="1"/>
  <c r="AC1936" i="4"/>
  <c r="AF1936" i="4" s="1"/>
  <c r="AC1937" i="4"/>
  <c r="AF1937" i="4" s="1"/>
  <c r="AC1938" i="4"/>
  <c r="AF1938" i="4" s="1"/>
  <c r="AC1939" i="4"/>
  <c r="AF1939" i="4" s="1"/>
  <c r="AC1940" i="4"/>
  <c r="AF1940" i="4" s="1"/>
  <c r="AC1941" i="4"/>
  <c r="AF1941" i="4" s="1"/>
  <c r="AC1942" i="4"/>
  <c r="AF1942" i="4" s="1"/>
  <c r="AC1943" i="4"/>
  <c r="AF1943" i="4" s="1"/>
  <c r="AC1944" i="4"/>
  <c r="AF1944" i="4" s="1"/>
  <c r="AC1945" i="4"/>
  <c r="AF1945" i="4" s="1"/>
  <c r="AC1946" i="4"/>
  <c r="AF1946" i="4" s="1"/>
  <c r="AC1947" i="4"/>
  <c r="AF1947" i="4" s="1"/>
  <c r="AC1948" i="4"/>
  <c r="AF1948" i="4" s="1"/>
  <c r="AC1949" i="4"/>
  <c r="AF1949" i="4" s="1"/>
  <c r="AC1950" i="4"/>
  <c r="AF1950" i="4" s="1"/>
  <c r="AC1951" i="4"/>
  <c r="AF1951" i="4" s="1"/>
  <c r="AC1952" i="4"/>
  <c r="AF1952" i="4" s="1"/>
  <c r="AC1953" i="4"/>
  <c r="AF1953" i="4" s="1"/>
  <c r="AC1954" i="4"/>
  <c r="AF1954" i="4" s="1"/>
  <c r="AC1955" i="4"/>
  <c r="AF1955" i="4" s="1"/>
  <c r="AC1956" i="4"/>
  <c r="AF1956" i="4" s="1"/>
  <c r="AC1957" i="4"/>
  <c r="AF1957" i="4" s="1"/>
  <c r="AC1958" i="4"/>
  <c r="AF1958" i="4" s="1"/>
  <c r="AC1959" i="4"/>
  <c r="AF1959" i="4" s="1"/>
  <c r="AC1960" i="4"/>
  <c r="AF1960" i="4" s="1"/>
  <c r="AC1961" i="4"/>
  <c r="AF1961" i="4" s="1"/>
  <c r="AC1962" i="4"/>
  <c r="AF1962" i="4" s="1"/>
  <c r="AC1963" i="4"/>
  <c r="AF1963" i="4" s="1"/>
  <c r="AC1964" i="4"/>
  <c r="AF1964" i="4" s="1"/>
  <c r="AC1965" i="4"/>
  <c r="AF1965" i="4" s="1"/>
  <c r="AC1966" i="4"/>
  <c r="AF1966" i="4" s="1"/>
  <c r="AC1967" i="4"/>
  <c r="AF1967" i="4" s="1"/>
  <c r="AC1968" i="4"/>
  <c r="AF1968" i="4" s="1"/>
  <c r="AC1969" i="4"/>
  <c r="AF1969" i="4" s="1"/>
  <c r="AC1970" i="4"/>
  <c r="AF1970" i="4" s="1"/>
  <c r="AC1971" i="4"/>
  <c r="AF1971" i="4" s="1"/>
  <c r="AC1972" i="4"/>
  <c r="AF1972" i="4" s="1"/>
  <c r="AC1973" i="4"/>
  <c r="AF1973" i="4" s="1"/>
  <c r="AC1974" i="4"/>
  <c r="AF1974" i="4" s="1"/>
  <c r="AC1975" i="4"/>
  <c r="AF1975" i="4" s="1"/>
  <c r="AC1976" i="4"/>
  <c r="AF1976" i="4" s="1"/>
  <c r="AC1977" i="4"/>
  <c r="AF1977" i="4" s="1"/>
  <c r="AC1978" i="4"/>
  <c r="AF1978" i="4" s="1"/>
  <c r="AC1979" i="4"/>
  <c r="AF1979" i="4" s="1"/>
  <c r="AC1980" i="4"/>
  <c r="AF1980" i="4" s="1"/>
  <c r="AC1981" i="4"/>
  <c r="AF1981" i="4" s="1"/>
  <c r="AC1982" i="4"/>
  <c r="AF1982" i="4" s="1"/>
  <c r="AC1983" i="4"/>
  <c r="AF1983" i="4" s="1"/>
  <c r="AC1984" i="4"/>
  <c r="AF1984" i="4" s="1"/>
  <c r="AC1985" i="4"/>
  <c r="AF1985" i="4" s="1"/>
  <c r="AC1986" i="4"/>
  <c r="AF1986" i="4" s="1"/>
  <c r="AC1987" i="4"/>
  <c r="AF1987" i="4" s="1"/>
  <c r="AC1988" i="4"/>
  <c r="AF1988" i="4" s="1"/>
  <c r="AC1989" i="4"/>
  <c r="AF1989" i="4" s="1"/>
  <c r="AC1990" i="4"/>
  <c r="AF1990" i="4" s="1"/>
  <c r="AC1991" i="4"/>
  <c r="AF1991" i="4" s="1"/>
  <c r="AC1992" i="4"/>
  <c r="AF1992" i="4" s="1"/>
  <c r="AC1993" i="4"/>
  <c r="AF1993" i="4" s="1"/>
  <c r="AC1994" i="4"/>
  <c r="AF1994" i="4" s="1"/>
  <c r="AC1995" i="4"/>
  <c r="AF1995" i="4" s="1"/>
  <c r="AC1996" i="4"/>
  <c r="AF1996" i="4" s="1"/>
  <c r="AC1997" i="4"/>
  <c r="AF1997" i="4" s="1"/>
  <c r="AC1998" i="4"/>
  <c r="AF1998" i="4" s="1"/>
  <c r="AC1999" i="4"/>
  <c r="AF1999" i="4" s="1"/>
  <c r="AC2000" i="4"/>
  <c r="AF2000" i="4" s="1"/>
  <c r="AC2001" i="4"/>
  <c r="AF2001" i="4" s="1"/>
  <c r="AC2002" i="4"/>
  <c r="AF2002" i="4" s="1"/>
  <c r="AC2003" i="4"/>
  <c r="AF2003" i="4" s="1"/>
  <c r="AC2004" i="4"/>
  <c r="AF2004" i="4" s="1"/>
  <c r="AC2005" i="4"/>
  <c r="AF2005" i="4" s="1"/>
  <c r="AC2006" i="4"/>
  <c r="AF2006" i="4" s="1"/>
  <c r="AC2007" i="4"/>
  <c r="AF2007" i="4" s="1"/>
  <c r="AC2008" i="4"/>
  <c r="AF2008" i="4" s="1"/>
  <c r="AC2009" i="4"/>
  <c r="AF2009" i="4" s="1"/>
  <c r="AC2010" i="4"/>
  <c r="AF2010" i="4" s="1"/>
  <c r="AC2011" i="4"/>
  <c r="AF2011" i="4" s="1"/>
  <c r="AC2012" i="4"/>
  <c r="AF2012" i="4" s="1"/>
  <c r="AC2013" i="4"/>
  <c r="AF2013" i="4" s="1"/>
  <c r="AC2014" i="4"/>
  <c r="AF2014" i="4" s="1"/>
  <c r="AC2015" i="4"/>
  <c r="AF2015" i="4" s="1"/>
  <c r="AC2016" i="4"/>
  <c r="AF2016" i="4" s="1"/>
  <c r="AC2017" i="4"/>
  <c r="AF2017" i="4" s="1"/>
  <c r="AC2018" i="4"/>
  <c r="AF2018" i="4" s="1"/>
  <c r="AC2019" i="4"/>
  <c r="AF2019" i="4" s="1"/>
  <c r="AC2020" i="4"/>
  <c r="AF2020" i="4" s="1"/>
  <c r="AC2021" i="4"/>
  <c r="AF2021" i="4" s="1"/>
  <c r="AC2022" i="4"/>
  <c r="AF2022" i="4" s="1"/>
  <c r="AC2023" i="4"/>
  <c r="AF2023" i="4" s="1"/>
  <c r="AC2024" i="4"/>
  <c r="AF2024" i="4" s="1"/>
  <c r="AC2025" i="4"/>
  <c r="AF2025" i="4" s="1"/>
  <c r="AC2026" i="4"/>
  <c r="AF2026" i="4" s="1"/>
  <c r="AC2027" i="4"/>
  <c r="AF2027" i="4" s="1"/>
  <c r="AC2028" i="4"/>
  <c r="AF2028" i="4" s="1"/>
  <c r="AC2029" i="4"/>
  <c r="AF2029" i="4" s="1"/>
  <c r="AC2030" i="4"/>
  <c r="AF2030" i="4" s="1"/>
  <c r="AC2031" i="4"/>
  <c r="AF2031" i="4" s="1"/>
  <c r="AC2032" i="4"/>
  <c r="AF2032" i="4" s="1"/>
  <c r="AC2033" i="4"/>
  <c r="AF2033" i="4" s="1"/>
  <c r="AC2034" i="4"/>
  <c r="AF2034" i="4" s="1"/>
  <c r="AC2035" i="4"/>
  <c r="AF2035" i="4" s="1"/>
  <c r="AC2036" i="4"/>
  <c r="AF2036" i="4" s="1"/>
  <c r="AC2037" i="4"/>
  <c r="AF2037" i="4" s="1"/>
  <c r="AC2038" i="4"/>
  <c r="AF2038" i="4" s="1"/>
  <c r="AC2039" i="4"/>
  <c r="AF2039" i="4" s="1"/>
  <c r="AC2040" i="4"/>
  <c r="AF2040" i="4" s="1"/>
  <c r="AC2041" i="4"/>
  <c r="AF2041" i="4" s="1"/>
  <c r="AC2042" i="4"/>
  <c r="AF2042" i="4" s="1"/>
  <c r="AC2043" i="4"/>
  <c r="AF2043" i="4" s="1"/>
  <c r="AC2044" i="4"/>
  <c r="AF2044" i="4" s="1"/>
  <c r="AC2045" i="4"/>
  <c r="AF2045" i="4" s="1"/>
  <c r="AC2046" i="4"/>
  <c r="AF2046" i="4" s="1"/>
  <c r="AC2047" i="4"/>
  <c r="AF2047" i="4" s="1"/>
  <c r="AC2048" i="4"/>
  <c r="AF2048" i="4" s="1"/>
  <c r="AC2049" i="4"/>
  <c r="AF2049" i="4" s="1"/>
  <c r="AC2050" i="4"/>
  <c r="AF2050" i="4" s="1"/>
  <c r="AC2051" i="4"/>
  <c r="AF2051" i="4" s="1"/>
  <c r="AC2052" i="4"/>
  <c r="AF2052" i="4" s="1"/>
  <c r="AC2053" i="4"/>
  <c r="AF2053" i="4" s="1"/>
  <c r="AC2054" i="4"/>
  <c r="AF2054" i="4" s="1"/>
  <c r="AC2055" i="4"/>
  <c r="AF2055" i="4" s="1"/>
  <c r="AC2056" i="4"/>
  <c r="AF2056" i="4" s="1"/>
  <c r="AC2057" i="4"/>
  <c r="AF2057" i="4" s="1"/>
  <c r="AC2058" i="4"/>
  <c r="AF2058" i="4" s="1"/>
  <c r="AC2059" i="4"/>
  <c r="AF2059" i="4" s="1"/>
  <c r="AC2060" i="4"/>
  <c r="AF2060" i="4" s="1"/>
  <c r="AC2061" i="4"/>
  <c r="AF2061" i="4" s="1"/>
  <c r="AC2062" i="4"/>
  <c r="AF2062" i="4" s="1"/>
  <c r="AC2063" i="4"/>
  <c r="AF2063" i="4" s="1"/>
  <c r="AC2064" i="4"/>
  <c r="AF2064" i="4" s="1"/>
  <c r="AC2065" i="4"/>
  <c r="AF2065" i="4" s="1"/>
  <c r="AC2066" i="4"/>
  <c r="AF2066" i="4" s="1"/>
  <c r="AC2067" i="4"/>
  <c r="AF2067" i="4" s="1"/>
  <c r="AC2068" i="4"/>
  <c r="AF2068" i="4" s="1"/>
  <c r="AC2069" i="4"/>
  <c r="AF2069" i="4" s="1"/>
  <c r="AC2070" i="4"/>
  <c r="AF2070" i="4" s="1"/>
  <c r="AC2071" i="4"/>
  <c r="AF2071" i="4" s="1"/>
  <c r="AC2072" i="4"/>
  <c r="AF2072" i="4" s="1"/>
  <c r="AC2073" i="4"/>
  <c r="AF2073" i="4" s="1"/>
  <c r="AC2074" i="4"/>
  <c r="AF2074" i="4" s="1"/>
  <c r="AC2075" i="4"/>
  <c r="AF2075" i="4" s="1"/>
  <c r="AC2076" i="4"/>
  <c r="AF2076" i="4" s="1"/>
  <c r="AC2077" i="4"/>
  <c r="AF2077" i="4" s="1"/>
  <c r="AC2078" i="4"/>
  <c r="AF2078" i="4" s="1"/>
  <c r="AC2079" i="4"/>
  <c r="AF2079" i="4" s="1"/>
  <c r="AC2080" i="4"/>
  <c r="AF2080" i="4" s="1"/>
  <c r="AC2081" i="4"/>
  <c r="AF2081" i="4" s="1"/>
  <c r="AC2082" i="4"/>
  <c r="AF2082" i="4" s="1"/>
  <c r="AC2083" i="4"/>
  <c r="AF2083" i="4" s="1"/>
  <c r="AC2084" i="4"/>
  <c r="AF2084" i="4" s="1"/>
  <c r="AC2085" i="4"/>
  <c r="AF2085" i="4" s="1"/>
  <c r="AC2086" i="4"/>
  <c r="AF2086" i="4" s="1"/>
  <c r="AC2087" i="4"/>
  <c r="AF2087" i="4" s="1"/>
  <c r="AC2088" i="4"/>
  <c r="AF2088" i="4" s="1"/>
  <c r="AC2089" i="4"/>
  <c r="AF2089" i="4" s="1"/>
  <c r="AC2090" i="4"/>
  <c r="AF2090" i="4" s="1"/>
  <c r="AC2091" i="4"/>
  <c r="AF2091" i="4" s="1"/>
  <c r="AC2092" i="4"/>
  <c r="AF2092" i="4" s="1"/>
  <c r="AC2093" i="4"/>
  <c r="AF2093" i="4" s="1"/>
  <c r="AC2094" i="4"/>
  <c r="AF2094" i="4" s="1"/>
  <c r="AC2095" i="4"/>
  <c r="AF2095" i="4" s="1"/>
  <c r="AC2096" i="4"/>
  <c r="AF2096" i="4" s="1"/>
  <c r="AC2097" i="4"/>
  <c r="AF2097" i="4" s="1"/>
  <c r="AC2098" i="4"/>
  <c r="AF2098" i="4" s="1"/>
  <c r="AC2099" i="4"/>
  <c r="AF2099" i="4" s="1"/>
  <c r="AC2100" i="4"/>
  <c r="AF2100" i="4" s="1"/>
  <c r="AC2101" i="4"/>
  <c r="AF2101" i="4" s="1"/>
  <c r="AC2102" i="4"/>
  <c r="AF2102" i="4" s="1"/>
  <c r="AC2103" i="4"/>
  <c r="AF2103" i="4" s="1"/>
  <c r="AC2104" i="4"/>
  <c r="AF2104" i="4" s="1"/>
  <c r="AC2105" i="4"/>
  <c r="AF2105" i="4" s="1"/>
  <c r="AC2106" i="4"/>
  <c r="AF2106" i="4" s="1"/>
  <c r="AC2107" i="4"/>
  <c r="AF2107" i="4" s="1"/>
  <c r="AC2108" i="4"/>
  <c r="AF2108" i="4" s="1"/>
  <c r="AC2109" i="4"/>
  <c r="AF2109" i="4" s="1"/>
  <c r="AC2110" i="4"/>
  <c r="AF2110" i="4" s="1"/>
  <c r="AC2111" i="4"/>
  <c r="AF2111" i="4" s="1"/>
  <c r="AC2112" i="4"/>
  <c r="AF2112" i="4" s="1"/>
  <c r="AC2113" i="4"/>
  <c r="AF2113" i="4" s="1"/>
  <c r="AC2114" i="4"/>
  <c r="AF2114" i="4" s="1"/>
  <c r="AC2115" i="4"/>
  <c r="AF2115" i="4" s="1"/>
  <c r="AC2116" i="4"/>
  <c r="AF2116" i="4" s="1"/>
  <c r="AC2117" i="4"/>
  <c r="AF2117" i="4" s="1"/>
  <c r="AC2118" i="4"/>
  <c r="AF2118" i="4" s="1"/>
  <c r="AC2119" i="4"/>
  <c r="AF2119" i="4" s="1"/>
  <c r="AC2120" i="4"/>
  <c r="AF2120" i="4" s="1"/>
  <c r="AC2121" i="4"/>
  <c r="AF2121" i="4" s="1"/>
  <c r="AC2122" i="4"/>
  <c r="AF2122" i="4" s="1"/>
  <c r="AC2123" i="4"/>
  <c r="AF2123" i="4" s="1"/>
  <c r="AC2124" i="4"/>
  <c r="AF2124" i="4" s="1"/>
  <c r="AC2125" i="4"/>
  <c r="AF2125" i="4" s="1"/>
  <c r="AC2126" i="4"/>
  <c r="AF2126" i="4" s="1"/>
  <c r="AC2127" i="4"/>
  <c r="AF2127" i="4" s="1"/>
  <c r="AC2128" i="4"/>
  <c r="AF2128" i="4" s="1"/>
  <c r="AC2129" i="4"/>
  <c r="AF2129" i="4" s="1"/>
  <c r="AC2130" i="4"/>
  <c r="AF2130" i="4" s="1"/>
  <c r="AC2131" i="4"/>
  <c r="AF2131" i="4" s="1"/>
  <c r="AC2132" i="4"/>
  <c r="AF2132" i="4" s="1"/>
  <c r="AC2133" i="4"/>
  <c r="AF2133" i="4" s="1"/>
  <c r="AC2134" i="4"/>
  <c r="AF2134" i="4" s="1"/>
  <c r="AC2135" i="4"/>
  <c r="AF2135" i="4" s="1"/>
  <c r="AC2136" i="4"/>
  <c r="AF2136" i="4" s="1"/>
  <c r="AC2137" i="4"/>
  <c r="AF2137" i="4" s="1"/>
  <c r="AC2138" i="4"/>
  <c r="AF2138" i="4" s="1"/>
  <c r="AC2139" i="4"/>
  <c r="AF2139" i="4" s="1"/>
  <c r="AC2140" i="4"/>
  <c r="AF2140" i="4" s="1"/>
  <c r="AC2141" i="4"/>
  <c r="AF2141" i="4" s="1"/>
  <c r="AC2142" i="4"/>
  <c r="AF2142" i="4" s="1"/>
  <c r="AC2143" i="4"/>
  <c r="AF2143" i="4" s="1"/>
  <c r="AC2144" i="4"/>
  <c r="AF2144" i="4" s="1"/>
  <c r="AC2145" i="4"/>
  <c r="AF2145" i="4" s="1"/>
  <c r="AC2146" i="4"/>
  <c r="AF2146" i="4" s="1"/>
  <c r="AC2147" i="4"/>
  <c r="AF2147" i="4" s="1"/>
  <c r="AC2148" i="4"/>
  <c r="AF2148" i="4" s="1"/>
  <c r="AC2149" i="4"/>
  <c r="AF2149" i="4" s="1"/>
  <c r="AC2150" i="4"/>
  <c r="AF2150" i="4" s="1"/>
  <c r="AC2151" i="4"/>
  <c r="AF2151" i="4" s="1"/>
  <c r="AC2152" i="4"/>
  <c r="AF2152" i="4" s="1"/>
  <c r="AC2153" i="4"/>
  <c r="AF2153" i="4" s="1"/>
  <c r="AC2154" i="4"/>
  <c r="AF2154" i="4" s="1"/>
  <c r="AC2155" i="4"/>
  <c r="AF2155" i="4" s="1"/>
  <c r="AC2156" i="4"/>
  <c r="AF2156" i="4" s="1"/>
  <c r="AC2157" i="4"/>
  <c r="AF2157" i="4" s="1"/>
  <c r="AC2158" i="4"/>
  <c r="AF2158" i="4" s="1"/>
  <c r="AC2159" i="4"/>
  <c r="AF2159" i="4" s="1"/>
  <c r="AC2160" i="4"/>
  <c r="AF2160" i="4" s="1"/>
  <c r="AC2161" i="4"/>
  <c r="AF2161" i="4" s="1"/>
  <c r="AC2162" i="4"/>
  <c r="AF2162" i="4" s="1"/>
  <c r="AC2163" i="4"/>
  <c r="AF2163" i="4" s="1"/>
  <c r="AC2164" i="4"/>
  <c r="AF2164" i="4" s="1"/>
  <c r="AC2165" i="4"/>
  <c r="AF2165" i="4" s="1"/>
  <c r="AC2166" i="4"/>
  <c r="AF2166" i="4" s="1"/>
  <c r="AC2167" i="4"/>
  <c r="AF2167" i="4" s="1"/>
  <c r="AC2168" i="4"/>
  <c r="AF2168" i="4" s="1"/>
  <c r="AC2169" i="4"/>
  <c r="AF2169" i="4" s="1"/>
  <c r="AC2170" i="4"/>
  <c r="AF2170" i="4" s="1"/>
  <c r="AC2171" i="4"/>
  <c r="AF2171" i="4" s="1"/>
  <c r="AC2172" i="4"/>
  <c r="AF2172" i="4" s="1"/>
  <c r="AC2173" i="4"/>
  <c r="AF2173" i="4" s="1"/>
  <c r="AC2174" i="4"/>
  <c r="AF2174" i="4" s="1"/>
  <c r="AC2175" i="4"/>
  <c r="AF2175" i="4" s="1"/>
  <c r="AC2176" i="4"/>
  <c r="AF2176" i="4" s="1"/>
  <c r="AC2177" i="4"/>
  <c r="AF2177" i="4" s="1"/>
  <c r="AC2178" i="4"/>
  <c r="AF2178" i="4" s="1"/>
  <c r="AC2179" i="4"/>
  <c r="AF2179" i="4" s="1"/>
  <c r="AC2180" i="4"/>
  <c r="AF2180" i="4" s="1"/>
  <c r="AC2181" i="4"/>
  <c r="AF2181" i="4" s="1"/>
  <c r="AC2182" i="4"/>
  <c r="AF2182" i="4" s="1"/>
  <c r="AC2183" i="4"/>
  <c r="AF2183" i="4" s="1"/>
  <c r="AC2184" i="4"/>
  <c r="AF2184" i="4" s="1"/>
  <c r="AC2185" i="4"/>
  <c r="AF2185" i="4" s="1"/>
  <c r="AC2186" i="4"/>
  <c r="AF2186" i="4" s="1"/>
  <c r="AC2187" i="4"/>
  <c r="AF2187" i="4" s="1"/>
  <c r="AC2188" i="4"/>
  <c r="AF2188" i="4" s="1"/>
  <c r="AC2189" i="4"/>
  <c r="AF2189" i="4" s="1"/>
  <c r="AC2190" i="4"/>
  <c r="AF2190" i="4" s="1"/>
  <c r="AC2191" i="4"/>
  <c r="AF2191" i="4" s="1"/>
  <c r="AC2192" i="4"/>
  <c r="AF2192" i="4" s="1"/>
  <c r="AC2193" i="4"/>
  <c r="AF2193" i="4" s="1"/>
  <c r="AC2194" i="4"/>
  <c r="AF2194" i="4" s="1"/>
  <c r="AC2195" i="4"/>
  <c r="AF2195" i="4" s="1"/>
  <c r="AC2196" i="4"/>
  <c r="AF2196" i="4" s="1"/>
  <c r="AC2197" i="4"/>
  <c r="AF2197" i="4" s="1"/>
  <c r="AC2198" i="4"/>
  <c r="AF2198" i="4" s="1"/>
  <c r="AC2199" i="4"/>
  <c r="AF2199" i="4" s="1"/>
  <c r="AC2200" i="4"/>
  <c r="AF2200" i="4" s="1"/>
  <c r="AC2201" i="4"/>
  <c r="AF2201" i="4" s="1"/>
  <c r="AC2202" i="4"/>
  <c r="AF2202" i="4" s="1"/>
  <c r="AC2203" i="4"/>
  <c r="AF2203" i="4" s="1"/>
  <c r="AC2204" i="4"/>
  <c r="AF2204" i="4" s="1"/>
  <c r="AC2205" i="4"/>
  <c r="AF2205" i="4" s="1"/>
  <c r="AC2206" i="4"/>
  <c r="AF2206" i="4" s="1"/>
  <c r="AC2207" i="4"/>
  <c r="AF2207" i="4" s="1"/>
  <c r="AC2208" i="4"/>
  <c r="AF2208" i="4" s="1"/>
  <c r="AC2209" i="4"/>
  <c r="AF2209" i="4" s="1"/>
  <c r="AC2210" i="4"/>
  <c r="AF2210" i="4" s="1"/>
  <c r="AC2211" i="4"/>
  <c r="AF2211" i="4" s="1"/>
  <c r="AC2212" i="4"/>
  <c r="AF2212" i="4" s="1"/>
  <c r="AC2213" i="4"/>
  <c r="AF2213" i="4" s="1"/>
  <c r="AC2214" i="4"/>
  <c r="AF2214" i="4" s="1"/>
  <c r="AC2215" i="4"/>
  <c r="AF2215" i="4" s="1"/>
  <c r="AC2216" i="4"/>
  <c r="AF2216" i="4" s="1"/>
  <c r="AC2217" i="4"/>
  <c r="AF2217" i="4" s="1"/>
  <c r="AC2218" i="4"/>
  <c r="AF2218" i="4" s="1"/>
  <c r="AC2219" i="4"/>
  <c r="AF2219" i="4" s="1"/>
  <c r="AC2220" i="4"/>
  <c r="AF2220" i="4" s="1"/>
  <c r="AC2221" i="4"/>
  <c r="AF2221" i="4" s="1"/>
  <c r="AC2222" i="4"/>
  <c r="AF2222" i="4" s="1"/>
  <c r="AC2223" i="4"/>
  <c r="AF2223" i="4" s="1"/>
  <c r="AC2224" i="4"/>
  <c r="AF2224" i="4" s="1"/>
  <c r="AC2225" i="4"/>
  <c r="AF2225" i="4" s="1"/>
  <c r="AC2226" i="4"/>
  <c r="AF2226" i="4" s="1"/>
  <c r="AC2227" i="4"/>
  <c r="AF2227" i="4" s="1"/>
  <c r="AC2228" i="4"/>
  <c r="AF2228" i="4" s="1"/>
  <c r="AC2229" i="4"/>
  <c r="AF2229" i="4" s="1"/>
  <c r="AC2230" i="4"/>
  <c r="AF2230" i="4" s="1"/>
  <c r="AC2231" i="4"/>
  <c r="AF2231" i="4" s="1"/>
  <c r="AC2232" i="4"/>
  <c r="AF2232" i="4" s="1"/>
  <c r="AC2233" i="4"/>
  <c r="AF2233" i="4" s="1"/>
  <c r="AC2234" i="4"/>
  <c r="AF2234" i="4" s="1"/>
  <c r="AC2235" i="4"/>
  <c r="AF2235" i="4" s="1"/>
  <c r="AC2236" i="4"/>
  <c r="AF2236" i="4" s="1"/>
  <c r="AC2237" i="4"/>
  <c r="AF2237" i="4" s="1"/>
  <c r="AC2238" i="4"/>
  <c r="AF2238" i="4" s="1"/>
  <c r="AC2239" i="4"/>
  <c r="AF2239" i="4" s="1"/>
  <c r="AC2240" i="4"/>
  <c r="AF2240" i="4" s="1"/>
  <c r="AC2241" i="4"/>
  <c r="AF2241" i="4" s="1"/>
  <c r="AC2242" i="4"/>
  <c r="AF2242" i="4" s="1"/>
  <c r="AC2243" i="4"/>
  <c r="AF2243" i="4" s="1"/>
  <c r="AC2244" i="4"/>
  <c r="AF2244" i="4" s="1"/>
  <c r="AC2245" i="4"/>
  <c r="AF2245" i="4" s="1"/>
  <c r="AC2246" i="4"/>
  <c r="AF2246" i="4" s="1"/>
  <c r="AC2247" i="4"/>
  <c r="AF2247" i="4" s="1"/>
  <c r="AC2248" i="4"/>
  <c r="AF2248" i="4" s="1"/>
  <c r="AC2249" i="4"/>
  <c r="AF2249" i="4" s="1"/>
  <c r="AC2250" i="4"/>
  <c r="AF2250" i="4" s="1"/>
  <c r="AC2251" i="4"/>
  <c r="AF2251" i="4" s="1"/>
  <c r="AC2252" i="4"/>
  <c r="AF2252" i="4" s="1"/>
  <c r="AC2253" i="4"/>
  <c r="AF2253" i="4" s="1"/>
  <c r="AC2254" i="4"/>
  <c r="AF2254" i="4" s="1"/>
  <c r="AC2255" i="4"/>
  <c r="AF2255" i="4" s="1"/>
  <c r="AC2256" i="4"/>
  <c r="AF2256" i="4" s="1"/>
  <c r="AC2257" i="4"/>
  <c r="AF2257" i="4" s="1"/>
  <c r="AC2258" i="4"/>
  <c r="AF2258" i="4" s="1"/>
  <c r="AC2259" i="4"/>
  <c r="AF2259" i="4" s="1"/>
  <c r="AC2260" i="4"/>
  <c r="AF2260" i="4" s="1"/>
  <c r="AC2261" i="4"/>
  <c r="AF2261" i="4" s="1"/>
  <c r="AC2262" i="4"/>
  <c r="AF2262" i="4" s="1"/>
  <c r="AC2263" i="4"/>
  <c r="AF2263" i="4" s="1"/>
  <c r="AC2264" i="4"/>
  <c r="AF2264" i="4" s="1"/>
  <c r="AC2265" i="4"/>
  <c r="AF2265" i="4" s="1"/>
  <c r="AC2266" i="4"/>
  <c r="AF2266" i="4" s="1"/>
  <c r="AC2267" i="4"/>
  <c r="AF2267" i="4" s="1"/>
  <c r="AC2268" i="4"/>
  <c r="AF2268" i="4" s="1"/>
  <c r="AC2269" i="4"/>
  <c r="AF2269" i="4" s="1"/>
  <c r="AC2270" i="4"/>
  <c r="AF2270" i="4" s="1"/>
  <c r="AC2271" i="4"/>
  <c r="AF2271" i="4" s="1"/>
  <c r="AC2272" i="4"/>
  <c r="AF2272" i="4" s="1"/>
  <c r="AC2273" i="4"/>
  <c r="AF2273" i="4" s="1"/>
  <c r="AC2274" i="4"/>
  <c r="AF2274" i="4" s="1"/>
  <c r="AC2275" i="4"/>
  <c r="AF2275" i="4" s="1"/>
  <c r="AC2276" i="4"/>
  <c r="AF2276" i="4" s="1"/>
  <c r="AC2277" i="4"/>
  <c r="AF2277" i="4" s="1"/>
  <c r="AC2278" i="4"/>
  <c r="AF2278" i="4" s="1"/>
  <c r="AC2279" i="4"/>
  <c r="AF2279" i="4" s="1"/>
  <c r="AC2280" i="4"/>
  <c r="AF2280" i="4" s="1"/>
  <c r="AC2281" i="4"/>
  <c r="AF2281" i="4" s="1"/>
  <c r="AC2282" i="4"/>
  <c r="AF2282" i="4" s="1"/>
  <c r="AC2283" i="4"/>
  <c r="AF2283" i="4" s="1"/>
  <c r="AC2284" i="4"/>
  <c r="AF2284" i="4" s="1"/>
  <c r="AC2285" i="4"/>
  <c r="AF2285" i="4" s="1"/>
  <c r="AC2286" i="4"/>
  <c r="AF2286" i="4" s="1"/>
  <c r="AC2287" i="4"/>
  <c r="AF2287" i="4" s="1"/>
  <c r="AC2288" i="4"/>
  <c r="AF2288" i="4" s="1"/>
  <c r="AC2289" i="4"/>
  <c r="AF2289" i="4" s="1"/>
  <c r="AC2290" i="4"/>
  <c r="AF2290" i="4" s="1"/>
  <c r="AC2291" i="4"/>
  <c r="AF2291" i="4" s="1"/>
  <c r="AC2292" i="4"/>
  <c r="AF2292" i="4" s="1"/>
  <c r="AC2293" i="4"/>
  <c r="AF2293" i="4" s="1"/>
  <c r="AC2294" i="4"/>
  <c r="AF2294" i="4" s="1"/>
  <c r="AC2295" i="4"/>
  <c r="AF2295" i="4" s="1"/>
  <c r="AC2296" i="4"/>
  <c r="AF2296" i="4" s="1"/>
  <c r="AC2297" i="4"/>
  <c r="AF2297" i="4" s="1"/>
  <c r="AC2298" i="4"/>
  <c r="AF2298" i="4" s="1"/>
  <c r="AC2299" i="4"/>
  <c r="AF2299" i="4" s="1"/>
  <c r="AC2300" i="4"/>
  <c r="AF2300" i="4" s="1"/>
  <c r="AC2301" i="4"/>
  <c r="AF2301" i="4" s="1"/>
  <c r="AC2302" i="4"/>
  <c r="AF2302" i="4" s="1"/>
  <c r="AC2303" i="4"/>
  <c r="AF2303" i="4" s="1"/>
  <c r="AC2304" i="4"/>
  <c r="AF2304" i="4" s="1"/>
  <c r="AC2305" i="4"/>
  <c r="AF2305" i="4" s="1"/>
  <c r="AC2306" i="4"/>
  <c r="AF2306" i="4" s="1"/>
  <c r="AC2307" i="4"/>
  <c r="AF2307" i="4" s="1"/>
  <c r="AC2308" i="4"/>
  <c r="AF2308" i="4" s="1"/>
  <c r="AC2309" i="4"/>
  <c r="AF2309" i="4" s="1"/>
  <c r="AC2310" i="4"/>
  <c r="AF2310" i="4" s="1"/>
  <c r="AC2311" i="4"/>
  <c r="AF2311" i="4" s="1"/>
  <c r="AC2312" i="4"/>
  <c r="AF2312" i="4" s="1"/>
  <c r="AC2313" i="4"/>
  <c r="AF2313" i="4" s="1"/>
  <c r="AC2314" i="4"/>
  <c r="AF2314" i="4" s="1"/>
  <c r="AC2315" i="4"/>
  <c r="AF2315" i="4" s="1"/>
  <c r="AC2316" i="4"/>
  <c r="AF2316" i="4" s="1"/>
  <c r="AC2317" i="4"/>
  <c r="AF2317" i="4" s="1"/>
  <c r="AC2318" i="4"/>
  <c r="AF2318" i="4" s="1"/>
  <c r="AC2319" i="4"/>
  <c r="AF2319" i="4" s="1"/>
  <c r="AC2320" i="4"/>
  <c r="AF2320" i="4" s="1"/>
  <c r="AC2321" i="4"/>
  <c r="AF2321" i="4" s="1"/>
  <c r="AC2322" i="4"/>
  <c r="AF2322" i="4" s="1"/>
  <c r="AC2323" i="4"/>
  <c r="AF2323" i="4" s="1"/>
  <c r="AC2324" i="4"/>
  <c r="AF2324" i="4" s="1"/>
  <c r="AC2325" i="4"/>
  <c r="AF2325" i="4" s="1"/>
  <c r="AC2326" i="4"/>
  <c r="AF2326" i="4" s="1"/>
  <c r="AC2327" i="4"/>
  <c r="AF2327" i="4" s="1"/>
  <c r="AC2328" i="4"/>
  <c r="AF2328" i="4" s="1"/>
  <c r="AC2329" i="4"/>
  <c r="AF2329" i="4" s="1"/>
  <c r="AC2330" i="4"/>
  <c r="AF2330" i="4" s="1"/>
  <c r="AC2331" i="4"/>
  <c r="AF2331" i="4" s="1"/>
  <c r="AC2332" i="4"/>
  <c r="AF2332" i="4" s="1"/>
  <c r="AC2333" i="4"/>
  <c r="AF2333" i="4" s="1"/>
  <c r="AC2334" i="4"/>
  <c r="AF2334" i="4" s="1"/>
  <c r="AC2335" i="4"/>
  <c r="AF2335" i="4" s="1"/>
  <c r="AC2336" i="4"/>
  <c r="AF2336" i="4" s="1"/>
  <c r="AC2337" i="4"/>
  <c r="AF2337" i="4" s="1"/>
  <c r="AC2338" i="4"/>
  <c r="AF2338" i="4" s="1"/>
  <c r="AC2339" i="4"/>
  <c r="AF2339" i="4" s="1"/>
  <c r="AC2340" i="4"/>
  <c r="AF2340" i="4" s="1"/>
  <c r="AC2341" i="4"/>
  <c r="AF2341" i="4" s="1"/>
  <c r="AC2342" i="4"/>
  <c r="AF2342" i="4" s="1"/>
  <c r="AC2343" i="4"/>
  <c r="AF2343" i="4" s="1"/>
  <c r="AC2344" i="4"/>
  <c r="AF2344" i="4" s="1"/>
  <c r="AC2345" i="4"/>
  <c r="AF2345" i="4" s="1"/>
  <c r="AC2346" i="4"/>
  <c r="AF2346" i="4" s="1"/>
  <c r="AC2347" i="4"/>
  <c r="AF2347" i="4" s="1"/>
  <c r="AC2348" i="4"/>
  <c r="AF2348" i="4" s="1"/>
  <c r="AC2349" i="4"/>
  <c r="AF2349" i="4" s="1"/>
  <c r="AC2350" i="4"/>
  <c r="AF2350" i="4" s="1"/>
  <c r="AC2351" i="4"/>
  <c r="AF2351" i="4" s="1"/>
  <c r="AC2352" i="4"/>
  <c r="AF2352" i="4" s="1"/>
  <c r="AC2353" i="4"/>
  <c r="AF2353" i="4" s="1"/>
  <c r="AC2354" i="4"/>
  <c r="AF2354" i="4" s="1"/>
  <c r="AC2355" i="4"/>
  <c r="AF2355" i="4" s="1"/>
  <c r="AC2356" i="4"/>
  <c r="AF2356" i="4" s="1"/>
  <c r="AC2357" i="4"/>
  <c r="AF2357" i="4" s="1"/>
  <c r="AC2358" i="4"/>
  <c r="AF2358" i="4" s="1"/>
  <c r="AC2359" i="4"/>
  <c r="AF2359" i="4" s="1"/>
  <c r="AC2360" i="4"/>
  <c r="AF2360" i="4" s="1"/>
  <c r="AC2361" i="4"/>
  <c r="AF2361" i="4" s="1"/>
  <c r="AC2362" i="4"/>
  <c r="AF2362" i="4" s="1"/>
  <c r="AC2363" i="4"/>
  <c r="AF2363" i="4" s="1"/>
  <c r="AC2364" i="4"/>
  <c r="AF2364" i="4" s="1"/>
  <c r="AC2365" i="4"/>
  <c r="AF2365" i="4" s="1"/>
  <c r="AC2366" i="4"/>
  <c r="AF2366" i="4" s="1"/>
  <c r="AC2367" i="4"/>
  <c r="AF2367" i="4" s="1"/>
  <c r="AC2368" i="4"/>
  <c r="AF2368" i="4" s="1"/>
  <c r="AC2369" i="4"/>
  <c r="AF2369" i="4" s="1"/>
  <c r="AC2370" i="4"/>
  <c r="AF2370" i="4" s="1"/>
  <c r="AC2371" i="4"/>
  <c r="AF2371" i="4" s="1"/>
  <c r="AC2372" i="4"/>
  <c r="AF2372" i="4" s="1"/>
  <c r="AC2373" i="4"/>
  <c r="AF2373" i="4" s="1"/>
  <c r="AC2374" i="4"/>
  <c r="AF2374" i="4" s="1"/>
  <c r="AC2375" i="4"/>
  <c r="AF2375" i="4" s="1"/>
  <c r="AC2376" i="4"/>
  <c r="AF2376" i="4" s="1"/>
  <c r="AC2377" i="4"/>
  <c r="AF2377" i="4" s="1"/>
  <c r="AC2378" i="4"/>
  <c r="AF2378" i="4" s="1"/>
  <c r="AC2379" i="4"/>
  <c r="AF2379" i="4" s="1"/>
  <c r="AC2380" i="4"/>
  <c r="AF2380" i="4" s="1"/>
  <c r="AC2381" i="4"/>
  <c r="AF2381" i="4" s="1"/>
  <c r="AC2382" i="4"/>
  <c r="AF2382" i="4" s="1"/>
  <c r="AC2383" i="4"/>
  <c r="AF2383" i="4" s="1"/>
  <c r="AC2384" i="4"/>
  <c r="AF2384" i="4" s="1"/>
  <c r="AC2385" i="4"/>
  <c r="AF2385" i="4" s="1"/>
  <c r="AC2386" i="4"/>
  <c r="AF2386" i="4" s="1"/>
  <c r="AC2387" i="4"/>
  <c r="AF2387" i="4" s="1"/>
  <c r="AC2388" i="4"/>
  <c r="AF2388" i="4" s="1"/>
  <c r="AC2389" i="4"/>
  <c r="AF2389" i="4" s="1"/>
  <c r="AC2390" i="4"/>
  <c r="AF2390" i="4" s="1"/>
  <c r="AC2391" i="4"/>
  <c r="AF2391" i="4" s="1"/>
  <c r="AC2392" i="4"/>
  <c r="AF2392" i="4" s="1"/>
  <c r="AC2393" i="4"/>
  <c r="AF2393" i="4" s="1"/>
  <c r="AC2394" i="4"/>
  <c r="AF2394" i="4" s="1"/>
  <c r="AC2395" i="4"/>
  <c r="AF2395" i="4" s="1"/>
  <c r="AC2396" i="4"/>
  <c r="AF2396" i="4" s="1"/>
  <c r="AC2397" i="4"/>
  <c r="AF2397" i="4" s="1"/>
  <c r="AC2398" i="4"/>
  <c r="AF2398" i="4" s="1"/>
  <c r="AC2399" i="4"/>
  <c r="AF2399" i="4" s="1"/>
  <c r="AC2400" i="4"/>
  <c r="AF2400" i="4" s="1"/>
  <c r="AC2401" i="4"/>
  <c r="AF2401" i="4" s="1"/>
  <c r="AC2402" i="4"/>
  <c r="AF2402" i="4" s="1"/>
  <c r="AC2403" i="4"/>
  <c r="AF2403" i="4" s="1"/>
  <c r="AC2404" i="4"/>
  <c r="AF2404" i="4" s="1"/>
  <c r="AC2405" i="4"/>
  <c r="AF2405" i="4" s="1"/>
  <c r="AC2406" i="4"/>
  <c r="AF2406" i="4" s="1"/>
  <c r="AC2407" i="4"/>
  <c r="AF2407" i="4" s="1"/>
  <c r="AC2408" i="4"/>
  <c r="AF2408" i="4" s="1"/>
  <c r="AC2409" i="4"/>
  <c r="AF2409" i="4" s="1"/>
  <c r="AC2410" i="4"/>
  <c r="AF2410" i="4" s="1"/>
  <c r="AC2411" i="4"/>
  <c r="AF2411" i="4" s="1"/>
  <c r="AC2412" i="4"/>
  <c r="AF2412" i="4" s="1"/>
  <c r="AC2413" i="4"/>
  <c r="AF2413" i="4" s="1"/>
  <c r="AC2414" i="4"/>
  <c r="AF2414" i="4" s="1"/>
  <c r="AC2415" i="4"/>
  <c r="AF2415" i="4" s="1"/>
  <c r="AC2416" i="4"/>
  <c r="AF2416" i="4" s="1"/>
  <c r="AC2417" i="4"/>
  <c r="AF2417" i="4" s="1"/>
  <c r="AC2418" i="4"/>
  <c r="AF2418" i="4" s="1"/>
  <c r="AC2419" i="4"/>
  <c r="AF2419" i="4" s="1"/>
  <c r="AC2420" i="4"/>
  <c r="AF2420" i="4" s="1"/>
  <c r="AC2421" i="4"/>
  <c r="AF2421" i="4" s="1"/>
  <c r="AC2422" i="4"/>
  <c r="AF2422" i="4" s="1"/>
  <c r="AC2423" i="4"/>
  <c r="AF2423" i="4" s="1"/>
  <c r="AC2424" i="4"/>
  <c r="AF2424" i="4" s="1"/>
  <c r="AC2425" i="4"/>
  <c r="AF2425" i="4" s="1"/>
  <c r="AC2426" i="4"/>
  <c r="AF2426" i="4" s="1"/>
  <c r="AC2427" i="4"/>
  <c r="AF2427" i="4" s="1"/>
  <c r="AC2428" i="4"/>
  <c r="AF2428" i="4" s="1"/>
  <c r="AC2429" i="4"/>
  <c r="AF2429" i="4" s="1"/>
  <c r="AC2430" i="4"/>
  <c r="AF2430" i="4" s="1"/>
  <c r="AC2431" i="4"/>
  <c r="AF2431" i="4" s="1"/>
  <c r="AC2432" i="4"/>
  <c r="AF2432" i="4" s="1"/>
  <c r="AC2433" i="4"/>
  <c r="AF2433" i="4" s="1"/>
  <c r="AC2434" i="4"/>
  <c r="AF2434" i="4" s="1"/>
  <c r="AC2435" i="4"/>
  <c r="AF2435" i="4" s="1"/>
  <c r="AC2436" i="4"/>
  <c r="AF2436" i="4" s="1"/>
  <c r="AC2437" i="4"/>
  <c r="AF2437" i="4" s="1"/>
  <c r="AC2438" i="4"/>
  <c r="AF2438" i="4" s="1"/>
  <c r="AC2439" i="4"/>
  <c r="AF2439" i="4" s="1"/>
  <c r="AC2440" i="4"/>
  <c r="AF2440" i="4" s="1"/>
  <c r="AC2441" i="4"/>
  <c r="AF2441" i="4" s="1"/>
  <c r="AC2442" i="4"/>
  <c r="AF2442" i="4" s="1"/>
  <c r="AC2443" i="4"/>
  <c r="AF2443" i="4" s="1"/>
  <c r="AC2444" i="4"/>
  <c r="AF2444" i="4" s="1"/>
  <c r="AC2445" i="4"/>
  <c r="AF2445" i="4" s="1"/>
  <c r="AC2446" i="4"/>
  <c r="AF2446" i="4" s="1"/>
  <c r="AC2447" i="4"/>
  <c r="AF2447" i="4" s="1"/>
  <c r="AC2448" i="4"/>
  <c r="AF2448" i="4" s="1"/>
  <c r="AC2449" i="4"/>
  <c r="AF2449" i="4" s="1"/>
  <c r="AC2450" i="4"/>
  <c r="AF2450" i="4" s="1"/>
  <c r="AC2451" i="4"/>
  <c r="AF2451" i="4" s="1"/>
  <c r="AC2452" i="4"/>
  <c r="AF2452" i="4" s="1"/>
  <c r="AC2453" i="4"/>
  <c r="AF2453" i="4" s="1"/>
  <c r="AC2454" i="4"/>
  <c r="AF2454" i="4" s="1"/>
  <c r="AC2455" i="4"/>
  <c r="AF2455" i="4" s="1"/>
  <c r="AC2456" i="4"/>
  <c r="AF2456" i="4" s="1"/>
  <c r="AC2457" i="4"/>
  <c r="AF2457" i="4" s="1"/>
  <c r="AC2458" i="4"/>
  <c r="AF2458" i="4" s="1"/>
  <c r="AC2459" i="4"/>
  <c r="AF2459" i="4" s="1"/>
  <c r="AC2460" i="4"/>
  <c r="AF2460" i="4" s="1"/>
  <c r="AC2461" i="4"/>
  <c r="AF2461" i="4" s="1"/>
  <c r="AC2462" i="4"/>
  <c r="AF2462" i="4" s="1"/>
  <c r="AC2463" i="4"/>
  <c r="AF2463" i="4" s="1"/>
  <c r="AC2464" i="4"/>
  <c r="AF2464" i="4" s="1"/>
  <c r="AC2465" i="4"/>
  <c r="AF2465" i="4" s="1"/>
  <c r="AC2466" i="4"/>
  <c r="AF2466" i="4" s="1"/>
  <c r="AC2467" i="4"/>
  <c r="AF2467" i="4" s="1"/>
  <c r="AC2468" i="4"/>
  <c r="AF2468" i="4" s="1"/>
  <c r="AC2469" i="4"/>
  <c r="AF2469" i="4" s="1"/>
  <c r="AC2470" i="4"/>
  <c r="AF2470" i="4" s="1"/>
  <c r="AC2471" i="4"/>
  <c r="AF2471" i="4" s="1"/>
  <c r="AC2472" i="4"/>
  <c r="AF2472" i="4" s="1"/>
  <c r="AC2473" i="4"/>
  <c r="AF2473" i="4" s="1"/>
  <c r="AC2474" i="4"/>
  <c r="AF2474" i="4" s="1"/>
  <c r="AC2475" i="4"/>
  <c r="AF2475" i="4" s="1"/>
  <c r="AC2476" i="4"/>
  <c r="AF2476" i="4" s="1"/>
  <c r="AC2477" i="4"/>
  <c r="AF2477" i="4" s="1"/>
  <c r="AC2478" i="4"/>
  <c r="AF2478" i="4" s="1"/>
  <c r="AC2479" i="4"/>
  <c r="AF2479" i="4" s="1"/>
  <c r="AC2480" i="4"/>
  <c r="AF2480" i="4" s="1"/>
  <c r="AC2481" i="4"/>
  <c r="AF2481" i="4" s="1"/>
  <c r="AC2482" i="4"/>
  <c r="AF2482" i="4" s="1"/>
  <c r="AC2483" i="4"/>
  <c r="AF2483" i="4" s="1"/>
  <c r="AC2484" i="4"/>
  <c r="AF2484" i="4" s="1"/>
  <c r="AC2485" i="4"/>
  <c r="AF2485" i="4" s="1"/>
  <c r="AC2486" i="4"/>
  <c r="AF2486" i="4" s="1"/>
  <c r="AC2487" i="4"/>
  <c r="AF2487" i="4" s="1"/>
  <c r="AC2488" i="4"/>
  <c r="AF2488" i="4" s="1"/>
  <c r="AC2489" i="4"/>
  <c r="AF2489" i="4" s="1"/>
  <c r="AC2490" i="4"/>
  <c r="AF2490" i="4" s="1"/>
  <c r="AC2491" i="4"/>
  <c r="AF2491" i="4" s="1"/>
  <c r="AC2492" i="4"/>
  <c r="AF2492" i="4" s="1"/>
  <c r="AC2493" i="4"/>
  <c r="AF2493" i="4" s="1"/>
  <c r="AC2494" i="4"/>
  <c r="AF2494" i="4" s="1"/>
  <c r="AC2495" i="4"/>
  <c r="AF2495" i="4" s="1"/>
  <c r="AC2496" i="4"/>
  <c r="AF2496" i="4" s="1"/>
  <c r="AC2497" i="4"/>
  <c r="AF2497" i="4" s="1"/>
  <c r="AC2498" i="4"/>
  <c r="AF2498" i="4" s="1"/>
  <c r="AC2499" i="4"/>
  <c r="AF2499" i="4" s="1"/>
  <c r="AC2500" i="4"/>
  <c r="AF2500" i="4" s="1"/>
  <c r="AC2501" i="4"/>
  <c r="AF2501" i="4" s="1"/>
  <c r="AC2502" i="4"/>
  <c r="AF2502" i="4" s="1"/>
  <c r="AC2503" i="4"/>
  <c r="AF2503" i="4" s="1"/>
  <c r="AC2504" i="4"/>
  <c r="AF2504" i="4" s="1"/>
  <c r="AC2505" i="4"/>
  <c r="AF2505" i="4" s="1"/>
  <c r="AC2506" i="4"/>
  <c r="AF2506" i="4" s="1"/>
  <c r="AC2507" i="4"/>
  <c r="AF2507" i="4" s="1"/>
  <c r="AC2508" i="4"/>
  <c r="AF2508" i="4" s="1"/>
  <c r="AC2509" i="4"/>
  <c r="AF2509" i="4" s="1"/>
  <c r="AC2510" i="4"/>
  <c r="AF2510" i="4" s="1"/>
  <c r="AC2511" i="4"/>
  <c r="AF2511" i="4" s="1"/>
  <c r="AC2512" i="4"/>
  <c r="AF2512" i="4" s="1"/>
  <c r="AC2513" i="4"/>
  <c r="AF2513" i="4" s="1"/>
  <c r="AC2514" i="4"/>
  <c r="AF2514" i="4" s="1"/>
  <c r="AC2515" i="4"/>
  <c r="AF2515" i="4" s="1"/>
  <c r="AC2516" i="4"/>
  <c r="AF2516" i="4" s="1"/>
  <c r="AC2517" i="4"/>
  <c r="AF2517" i="4" s="1"/>
  <c r="AC2518" i="4"/>
  <c r="AF2518" i="4" s="1"/>
  <c r="AC2519" i="4"/>
  <c r="AF2519" i="4" s="1"/>
  <c r="AC2520" i="4"/>
  <c r="AF2520" i="4" s="1"/>
  <c r="AC2521" i="4"/>
  <c r="AF2521" i="4" s="1"/>
  <c r="AC2522" i="4"/>
  <c r="AF2522" i="4" s="1"/>
  <c r="AC2523" i="4"/>
  <c r="AF2523" i="4" s="1"/>
  <c r="AC2524" i="4"/>
  <c r="AF2524" i="4" s="1"/>
  <c r="AC2525" i="4"/>
  <c r="AF2525" i="4" s="1"/>
  <c r="AC2526" i="4"/>
  <c r="AF2526" i="4" s="1"/>
  <c r="AC2527" i="4"/>
  <c r="AF2527" i="4" s="1"/>
  <c r="AC2528" i="4"/>
  <c r="AF2528" i="4" s="1"/>
  <c r="AC2529" i="4"/>
  <c r="AF2529" i="4" s="1"/>
  <c r="AC2530" i="4"/>
  <c r="AF2530" i="4" s="1"/>
  <c r="AC2531" i="4"/>
  <c r="AF2531" i="4" s="1"/>
  <c r="AC2532" i="4"/>
  <c r="AF2532" i="4" s="1"/>
  <c r="AC2533" i="4"/>
  <c r="AF2533" i="4" s="1"/>
  <c r="AC2534" i="4"/>
  <c r="AF2534" i="4" s="1"/>
  <c r="AC2535" i="4"/>
  <c r="AF2535" i="4" s="1"/>
  <c r="AC2536" i="4"/>
  <c r="AF2536" i="4" s="1"/>
  <c r="AC2537" i="4"/>
  <c r="AF2537" i="4" s="1"/>
  <c r="AC2538" i="4"/>
  <c r="AF2538" i="4" s="1"/>
  <c r="AC2539" i="4"/>
  <c r="AF2539" i="4" s="1"/>
  <c r="AC2540" i="4"/>
  <c r="AF2540" i="4" s="1"/>
  <c r="AC2541" i="4"/>
  <c r="AF2541" i="4" s="1"/>
  <c r="AC2542" i="4"/>
  <c r="AF2542" i="4" s="1"/>
  <c r="AC2543" i="4"/>
  <c r="AF2543" i="4" s="1"/>
  <c r="AC2544" i="4"/>
  <c r="AF2544" i="4" s="1"/>
  <c r="AC2545" i="4"/>
  <c r="AF2545" i="4" s="1"/>
  <c r="AC2546" i="4"/>
  <c r="AF2546" i="4" s="1"/>
  <c r="AC2547" i="4"/>
  <c r="AF2547" i="4" s="1"/>
  <c r="AC2548" i="4"/>
  <c r="AF2548" i="4" s="1"/>
  <c r="AC2549" i="4"/>
  <c r="AF2549" i="4" s="1"/>
  <c r="AC2550" i="4"/>
  <c r="AF2550" i="4" s="1"/>
  <c r="AC2551" i="4"/>
  <c r="AF2551" i="4" s="1"/>
  <c r="AC2552" i="4"/>
  <c r="AF2552" i="4" s="1"/>
  <c r="AC2553" i="4"/>
  <c r="AF2553" i="4" s="1"/>
  <c r="AC2554" i="4"/>
  <c r="AF2554" i="4" s="1"/>
  <c r="AC2555" i="4"/>
  <c r="AF2555" i="4" s="1"/>
  <c r="AC2556" i="4"/>
  <c r="AF2556" i="4" s="1"/>
  <c r="AC2557" i="4"/>
  <c r="AF2557" i="4" s="1"/>
  <c r="AC2558" i="4"/>
  <c r="AF2558" i="4" s="1"/>
  <c r="AC2559" i="4"/>
  <c r="AF2559" i="4" s="1"/>
  <c r="AC2560" i="4"/>
  <c r="AF2560" i="4" s="1"/>
  <c r="AC2561" i="4"/>
  <c r="AF2561" i="4" s="1"/>
  <c r="AC2562" i="4"/>
  <c r="AF2562" i="4" s="1"/>
  <c r="AC2563" i="4"/>
  <c r="AF2563" i="4" s="1"/>
  <c r="AC2564" i="4"/>
  <c r="AF2564" i="4" s="1"/>
  <c r="AC2565" i="4"/>
  <c r="AF2565" i="4" s="1"/>
  <c r="AC2566" i="4"/>
  <c r="AF2566" i="4" s="1"/>
  <c r="AC2567" i="4"/>
  <c r="AF2567" i="4" s="1"/>
  <c r="AC2568" i="4"/>
  <c r="AF2568" i="4" s="1"/>
  <c r="AC2569" i="4"/>
  <c r="AF2569" i="4" s="1"/>
  <c r="AC2570" i="4"/>
  <c r="AF2570" i="4" s="1"/>
  <c r="AC2571" i="4"/>
  <c r="AF2571" i="4" s="1"/>
  <c r="AC2572" i="4"/>
  <c r="AF2572" i="4" s="1"/>
  <c r="AC2573" i="4"/>
  <c r="AF2573" i="4" s="1"/>
  <c r="AC2574" i="4"/>
  <c r="AF2574" i="4" s="1"/>
  <c r="AC2575" i="4"/>
  <c r="AF2575" i="4" s="1"/>
  <c r="AC2576" i="4"/>
  <c r="AF2576" i="4" s="1"/>
  <c r="AC2577" i="4"/>
  <c r="AF2577" i="4" s="1"/>
  <c r="AC2578" i="4"/>
  <c r="AF2578" i="4" s="1"/>
  <c r="AC2579" i="4"/>
  <c r="AF2579" i="4" s="1"/>
  <c r="AC2580" i="4"/>
  <c r="AF2580" i="4" s="1"/>
  <c r="AC2581" i="4"/>
  <c r="AF2581" i="4" s="1"/>
  <c r="AC2582" i="4"/>
  <c r="AF2582" i="4" s="1"/>
  <c r="AC2583" i="4"/>
  <c r="AF2583" i="4" s="1"/>
  <c r="AC2584" i="4"/>
  <c r="AF2584" i="4" s="1"/>
  <c r="AC2585" i="4"/>
  <c r="AF2585" i="4" s="1"/>
  <c r="AC2586" i="4"/>
  <c r="AF2586" i="4" s="1"/>
  <c r="AC2587" i="4"/>
  <c r="AF2587" i="4" s="1"/>
  <c r="AC2588" i="4"/>
  <c r="AF2588" i="4" s="1"/>
  <c r="AC2589" i="4"/>
  <c r="AF2589" i="4" s="1"/>
  <c r="AC2590" i="4"/>
  <c r="AF2590" i="4" s="1"/>
  <c r="AC2591" i="4"/>
  <c r="AF2591" i="4" s="1"/>
  <c r="AC2592" i="4"/>
  <c r="AF2592" i="4" s="1"/>
  <c r="AC2593" i="4"/>
  <c r="AF2593" i="4" s="1"/>
  <c r="AC2594" i="4"/>
  <c r="AF2594" i="4" s="1"/>
  <c r="AC2595" i="4"/>
  <c r="AF2595" i="4" s="1"/>
  <c r="AC2596" i="4"/>
  <c r="AF2596" i="4" s="1"/>
  <c r="AC2597" i="4"/>
  <c r="AF2597" i="4" s="1"/>
  <c r="AC2598" i="4"/>
  <c r="AF2598" i="4" s="1"/>
  <c r="AC2599" i="4"/>
  <c r="AF2599" i="4" s="1"/>
  <c r="AC2600" i="4"/>
  <c r="AF2600" i="4" s="1"/>
  <c r="AC2601" i="4"/>
  <c r="AF2601" i="4" s="1"/>
  <c r="AC2602" i="4"/>
  <c r="AF2602" i="4" s="1"/>
  <c r="AC2603" i="4"/>
  <c r="AF2603" i="4" s="1"/>
  <c r="AC2604" i="4"/>
  <c r="AF2604" i="4" s="1"/>
  <c r="AC2605" i="4"/>
  <c r="AF2605" i="4" s="1"/>
  <c r="AC2606" i="4"/>
  <c r="AF2606" i="4" s="1"/>
  <c r="AC2607" i="4"/>
  <c r="AF2607" i="4" s="1"/>
  <c r="AC2608" i="4"/>
  <c r="AF2608" i="4" s="1"/>
  <c r="AC2609" i="4"/>
  <c r="AF2609" i="4" s="1"/>
  <c r="AC2610" i="4"/>
  <c r="AF2610" i="4" s="1"/>
  <c r="AC2611" i="4"/>
  <c r="AF2611" i="4" s="1"/>
  <c r="AC2612" i="4"/>
  <c r="AF2612" i="4" s="1"/>
  <c r="AC2613" i="4"/>
  <c r="AF2613" i="4" s="1"/>
  <c r="AC2614" i="4"/>
  <c r="AF2614" i="4" s="1"/>
  <c r="AC2615" i="4"/>
  <c r="AF2615" i="4" s="1"/>
  <c r="AC2616" i="4"/>
  <c r="AF2616" i="4" s="1"/>
  <c r="AC2617" i="4"/>
  <c r="AF2617" i="4" s="1"/>
  <c r="AC2618" i="4"/>
  <c r="AF2618" i="4" s="1"/>
  <c r="AC2619" i="4"/>
  <c r="AF2619" i="4" s="1"/>
  <c r="AC2620" i="4"/>
  <c r="AF2620" i="4" s="1"/>
  <c r="AC2621" i="4"/>
  <c r="AF2621" i="4" s="1"/>
  <c r="AC2622" i="4"/>
  <c r="AF2622" i="4" s="1"/>
  <c r="AC2623" i="4"/>
  <c r="AF2623" i="4" s="1"/>
  <c r="AC2624" i="4"/>
  <c r="AF2624" i="4" s="1"/>
  <c r="AC2625" i="4"/>
  <c r="AF2625" i="4" s="1"/>
  <c r="AC2626" i="4"/>
  <c r="AF2626" i="4" s="1"/>
  <c r="AC2627" i="4"/>
  <c r="AF2627" i="4" s="1"/>
  <c r="AC2628" i="4"/>
  <c r="AF2628" i="4" s="1"/>
  <c r="AC2629" i="4"/>
  <c r="AF2629" i="4" s="1"/>
  <c r="AC2630" i="4"/>
  <c r="AF2630" i="4" s="1"/>
  <c r="AC2631" i="4"/>
  <c r="AF2631" i="4" s="1"/>
  <c r="AC2632" i="4"/>
  <c r="AF2632" i="4" s="1"/>
  <c r="AC2633" i="4"/>
  <c r="AF2633" i="4" s="1"/>
  <c r="AC2634" i="4"/>
  <c r="AF2634" i="4" s="1"/>
  <c r="AC2635" i="4"/>
  <c r="AF2635" i="4" s="1"/>
  <c r="AC2636" i="4"/>
  <c r="AF2636" i="4" s="1"/>
  <c r="AC2637" i="4"/>
  <c r="AF2637" i="4" s="1"/>
  <c r="AC2638" i="4"/>
  <c r="AF2638" i="4" s="1"/>
  <c r="AC2639" i="4"/>
  <c r="AF2639" i="4" s="1"/>
  <c r="AC2640" i="4"/>
  <c r="AF2640" i="4" s="1"/>
  <c r="AC2641" i="4"/>
  <c r="AF2641" i="4" s="1"/>
  <c r="AC2642" i="4"/>
  <c r="AF2642" i="4" s="1"/>
  <c r="AC2643" i="4"/>
  <c r="AF2643" i="4" s="1"/>
  <c r="AC2644" i="4"/>
  <c r="AF2644" i="4" s="1"/>
  <c r="AC2645" i="4"/>
  <c r="AF2645" i="4" s="1"/>
  <c r="AC2646" i="4"/>
  <c r="AF2646" i="4" s="1"/>
  <c r="AC2647" i="4"/>
  <c r="AF2647" i="4" s="1"/>
  <c r="AC2648" i="4"/>
  <c r="AF2648" i="4" s="1"/>
  <c r="AC2649" i="4"/>
  <c r="AF2649" i="4" s="1"/>
  <c r="AC2650" i="4"/>
  <c r="AF2650" i="4" s="1"/>
  <c r="AC2651" i="4"/>
  <c r="AF2651" i="4" s="1"/>
  <c r="AC2652" i="4"/>
  <c r="AF2652" i="4" s="1"/>
  <c r="AC2653" i="4"/>
  <c r="AF2653" i="4" s="1"/>
  <c r="AC2654" i="4"/>
  <c r="AF2654" i="4" s="1"/>
  <c r="AC2655" i="4"/>
  <c r="AF2655" i="4" s="1"/>
  <c r="AC2656" i="4"/>
  <c r="AF2656" i="4" s="1"/>
  <c r="AC2657" i="4"/>
  <c r="AF2657" i="4" s="1"/>
  <c r="AC2658" i="4"/>
  <c r="AF2658" i="4" s="1"/>
  <c r="AC2659" i="4"/>
  <c r="AF2659" i="4" s="1"/>
  <c r="AC2660" i="4"/>
  <c r="AF2660" i="4" s="1"/>
  <c r="AC2661" i="4"/>
  <c r="AF2661" i="4" s="1"/>
  <c r="AC2662" i="4"/>
  <c r="AF2662" i="4" s="1"/>
  <c r="AC2663" i="4"/>
  <c r="AF2663" i="4" s="1"/>
  <c r="AC2664" i="4"/>
  <c r="AF2664" i="4" s="1"/>
  <c r="AC2665" i="4"/>
  <c r="AF2665" i="4" s="1"/>
  <c r="AC2666" i="4"/>
  <c r="AF2666" i="4" s="1"/>
  <c r="AC2667" i="4"/>
  <c r="AF2667" i="4" s="1"/>
  <c r="AC2668" i="4"/>
  <c r="AF2668" i="4" s="1"/>
  <c r="AC2669" i="4"/>
  <c r="AF2669" i="4" s="1"/>
  <c r="AC2670" i="4"/>
  <c r="AF2670" i="4" s="1"/>
  <c r="AC2671" i="4"/>
  <c r="AF2671" i="4" s="1"/>
  <c r="AC2672" i="4"/>
  <c r="AF2672" i="4" s="1"/>
  <c r="AC2673" i="4"/>
  <c r="AF2673" i="4" s="1"/>
  <c r="AC2674" i="4"/>
  <c r="AF2674" i="4" s="1"/>
  <c r="AC2675" i="4"/>
  <c r="AF2675" i="4" s="1"/>
  <c r="AC2676" i="4"/>
  <c r="AF2676" i="4" s="1"/>
  <c r="AC2677" i="4"/>
  <c r="AF2677" i="4" s="1"/>
  <c r="AC2678" i="4"/>
  <c r="AF2678" i="4" s="1"/>
  <c r="AC2679" i="4"/>
  <c r="AF2679" i="4" s="1"/>
  <c r="AC2680" i="4"/>
  <c r="AF2680" i="4" s="1"/>
  <c r="AC2681" i="4"/>
  <c r="AF2681" i="4" s="1"/>
  <c r="AC2682" i="4"/>
  <c r="AF2682" i="4" s="1"/>
  <c r="AC2683" i="4"/>
  <c r="AF2683" i="4" s="1"/>
  <c r="AC2684" i="4"/>
  <c r="AF2684" i="4" s="1"/>
  <c r="AC2685" i="4"/>
  <c r="AF2685" i="4" s="1"/>
  <c r="AC2686" i="4"/>
  <c r="AF2686" i="4" s="1"/>
  <c r="AC2687" i="4"/>
  <c r="AF2687" i="4" s="1"/>
  <c r="AC2688" i="4"/>
  <c r="AF2688" i="4" s="1"/>
  <c r="AC2689" i="4"/>
  <c r="AF2689" i="4" s="1"/>
  <c r="AC2690" i="4"/>
  <c r="AF2690" i="4" s="1"/>
  <c r="AC2691" i="4"/>
  <c r="AF2691" i="4" s="1"/>
  <c r="AC2692" i="4"/>
  <c r="AF2692" i="4" s="1"/>
  <c r="AC2693" i="4"/>
  <c r="AF2693" i="4" s="1"/>
  <c r="AC2694" i="4"/>
  <c r="AF2694" i="4" s="1"/>
  <c r="AC2695" i="4"/>
  <c r="AF2695" i="4" s="1"/>
  <c r="AC2696" i="4"/>
  <c r="AF2696" i="4" s="1"/>
  <c r="AC2697" i="4"/>
  <c r="AF2697" i="4" s="1"/>
  <c r="AC2698" i="4"/>
  <c r="AF2698" i="4" s="1"/>
  <c r="AC2699" i="4"/>
  <c r="AF2699" i="4" s="1"/>
  <c r="AC2700" i="4"/>
  <c r="AF2700" i="4" s="1"/>
  <c r="AC2701" i="4"/>
  <c r="AF2701" i="4" s="1"/>
  <c r="AC2702" i="4"/>
  <c r="AF2702" i="4" s="1"/>
  <c r="AC2703" i="4"/>
  <c r="AF2703" i="4" s="1"/>
  <c r="AC2704" i="4"/>
  <c r="AF2704" i="4" s="1"/>
  <c r="AC2705" i="4"/>
  <c r="AF2705" i="4" s="1"/>
  <c r="AC2706" i="4"/>
  <c r="AF2706" i="4" s="1"/>
  <c r="AC2707" i="4"/>
  <c r="AF2707" i="4" s="1"/>
  <c r="AC2708" i="4"/>
  <c r="AF2708" i="4" s="1"/>
  <c r="AC2709" i="4"/>
  <c r="AF2709" i="4" s="1"/>
  <c r="AC2710" i="4"/>
  <c r="AF2710" i="4" s="1"/>
  <c r="AC2711" i="4"/>
  <c r="AF2711" i="4" s="1"/>
  <c r="AC2712" i="4"/>
  <c r="AF2712" i="4" s="1"/>
  <c r="AC2713" i="4"/>
  <c r="AF2713" i="4" s="1"/>
  <c r="AC2714" i="4"/>
  <c r="AF2714" i="4" s="1"/>
  <c r="AC2715" i="4"/>
  <c r="AF2715" i="4" s="1"/>
  <c r="AC2716" i="4"/>
  <c r="AF2716" i="4" s="1"/>
  <c r="AC2717" i="4"/>
  <c r="AF2717" i="4" s="1"/>
  <c r="AC2718" i="4"/>
  <c r="AF2718" i="4" s="1"/>
  <c r="AC2719" i="4"/>
  <c r="AF2719" i="4" s="1"/>
  <c r="AC2720" i="4"/>
  <c r="AF2720" i="4" s="1"/>
  <c r="AC2721" i="4"/>
  <c r="AF2721" i="4" s="1"/>
  <c r="AC2722" i="4"/>
  <c r="AF2722" i="4" s="1"/>
  <c r="AC2723" i="4"/>
  <c r="AF2723" i="4" s="1"/>
  <c r="AC2724" i="4"/>
  <c r="AF2724" i="4" s="1"/>
  <c r="AC2725" i="4"/>
  <c r="AF2725" i="4" s="1"/>
  <c r="AC2726" i="4"/>
  <c r="AF2726" i="4" s="1"/>
  <c r="AC2727" i="4"/>
  <c r="AF2727" i="4" s="1"/>
  <c r="AC2728" i="4"/>
  <c r="AF2728" i="4" s="1"/>
  <c r="AC2729" i="4"/>
  <c r="AF2729" i="4" s="1"/>
  <c r="AC2730" i="4"/>
  <c r="AF2730" i="4" s="1"/>
  <c r="AC2731" i="4"/>
  <c r="AF2731" i="4" s="1"/>
  <c r="AC2732" i="4"/>
  <c r="AF2732" i="4" s="1"/>
  <c r="AC2733" i="4"/>
  <c r="AF2733" i="4" s="1"/>
  <c r="AC2734" i="4"/>
  <c r="AF2734" i="4" s="1"/>
  <c r="AC2735" i="4"/>
  <c r="AF2735" i="4" s="1"/>
  <c r="AC2736" i="4"/>
  <c r="AF2736" i="4" s="1"/>
  <c r="AC2737" i="4"/>
  <c r="AF2737" i="4" s="1"/>
  <c r="AC2738" i="4"/>
  <c r="AF2738" i="4" s="1"/>
  <c r="AC2739" i="4"/>
  <c r="AF2739" i="4" s="1"/>
  <c r="AC2740" i="4"/>
  <c r="AF2740" i="4" s="1"/>
  <c r="AC2741" i="4"/>
  <c r="AF2741" i="4" s="1"/>
  <c r="AC2742" i="4"/>
  <c r="AF2742" i="4" s="1"/>
  <c r="AC2743" i="4"/>
  <c r="AF2743" i="4" s="1"/>
  <c r="AC2744" i="4"/>
  <c r="AF2744" i="4" s="1"/>
  <c r="AC2745" i="4"/>
  <c r="AF2745" i="4" s="1"/>
  <c r="AC2746" i="4"/>
  <c r="AF2746" i="4" s="1"/>
  <c r="AC2747" i="4"/>
  <c r="AF2747" i="4" s="1"/>
  <c r="AC2748" i="4"/>
  <c r="AF2748" i="4" s="1"/>
  <c r="AC2749" i="4"/>
  <c r="AF2749" i="4" s="1"/>
  <c r="AC2750" i="4"/>
  <c r="AF2750" i="4" s="1"/>
  <c r="AC2751" i="4"/>
  <c r="AF2751" i="4" s="1"/>
  <c r="AC2752" i="4"/>
  <c r="AF2752" i="4" s="1"/>
  <c r="AC2753" i="4"/>
  <c r="AF2753" i="4" s="1"/>
  <c r="AC2754" i="4"/>
  <c r="AF2754" i="4" s="1"/>
  <c r="AC2755" i="4"/>
  <c r="AF2755" i="4" s="1"/>
  <c r="AC2756" i="4"/>
  <c r="AF2756" i="4" s="1"/>
  <c r="AC2757" i="4"/>
  <c r="AF2757" i="4" s="1"/>
  <c r="AC2758" i="4"/>
  <c r="AF2758" i="4" s="1"/>
  <c r="AC2759" i="4"/>
  <c r="AF2759" i="4" s="1"/>
  <c r="AC2760" i="4"/>
  <c r="AF2760" i="4" s="1"/>
  <c r="AC2761" i="4"/>
  <c r="AF2761" i="4" s="1"/>
  <c r="AC2762" i="4"/>
  <c r="AF2762" i="4" s="1"/>
  <c r="AC2763" i="4"/>
  <c r="AF2763" i="4" s="1"/>
  <c r="AC2764" i="4"/>
  <c r="AF2764" i="4" s="1"/>
  <c r="AC2765" i="4"/>
  <c r="AF2765" i="4" s="1"/>
  <c r="AC2766" i="4"/>
  <c r="AF2766" i="4" s="1"/>
  <c r="AC2767" i="4"/>
  <c r="AF2767" i="4" s="1"/>
  <c r="AC2768" i="4"/>
  <c r="AF2768" i="4" s="1"/>
  <c r="AC2769" i="4"/>
  <c r="AF2769" i="4" s="1"/>
  <c r="AC2770" i="4"/>
  <c r="AF2770" i="4" s="1"/>
  <c r="AC2771" i="4"/>
  <c r="AF2771" i="4" s="1"/>
  <c r="AC2772" i="4"/>
  <c r="AF2772" i="4" s="1"/>
  <c r="AC2773" i="4"/>
  <c r="AF2773" i="4" s="1"/>
  <c r="AC2774" i="4"/>
  <c r="AF2774" i="4" s="1"/>
  <c r="AC2775" i="4"/>
  <c r="AF2775" i="4" s="1"/>
  <c r="AC2776" i="4"/>
  <c r="AF2776" i="4" s="1"/>
  <c r="AC2777" i="4"/>
  <c r="AF2777" i="4" s="1"/>
  <c r="AC2778" i="4"/>
  <c r="AF2778" i="4" s="1"/>
  <c r="AC2779" i="4"/>
  <c r="AF2779" i="4" s="1"/>
  <c r="AC2780" i="4"/>
  <c r="AF2780" i="4" s="1"/>
  <c r="AC2781" i="4"/>
  <c r="AF2781" i="4" s="1"/>
  <c r="AC2782" i="4"/>
  <c r="AF2782" i="4" s="1"/>
  <c r="AC2783" i="4"/>
  <c r="AF2783" i="4" s="1"/>
  <c r="AC2784" i="4"/>
  <c r="AF2784" i="4" s="1"/>
  <c r="AC2785" i="4"/>
  <c r="AF2785" i="4" s="1"/>
  <c r="AC2786" i="4"/>
  <c r="AF2786" i="4" s="1"/>
  <c r="AC2787" i="4"/>
  <c r="AF2787" i="4" s="1"/>
  <c r="AC2788" i="4"/>
  <c r="AF2788" i="4" s="1"/>
  <c r="AC2789" i="4"/>
  <c r="AF2789" i="4" s="1"/>
  <c r="AC2790" i="4"/>
  <c r="AF2790" i="4" s="1"/>
  <c r="AC2791" i="4"/>
  <c r="AF2791" i="4" s="1"/>
  <c r="AC2792" i="4"/>
  <c r="AF2792" i="4" s="1"/>
  <c r="AC2793" i="4"/>
  <c r="AF2793" i="4" s="1"/>
  <c r="AC2794" i="4"/>
  <c r="AF2794" i="4" s="1"/>
  <c r="AC2795" i="4"/>
  <c r="AF2795" i="4" s="1"/>
  <c r="AC2796" i="4"/>
  <c r="AF2796" i="4" s="1"/>
  <c r="AC2797" i="4"/>
  <c r="AF2797" i="4" s="1"/>
  <c r="AC2798" i="4"/>
  <c r="AF2798" i="4" s="1"/>
  <c r="AC2799" i="4"/>
  <c r="AF2799" i="4" s="1"/>
  <c r="AC2800" i="4"/>
  <c r="AF2800" i="4" s="1"/>
  <c r="AC2801" i="4"/>
  <c r="AF2801" i="4" s="1"/>
  <c r="AC2802" i="4"/>
  <c r="AF2802" i="4" s="1"/>
  <c r="AC2803" i="4"/>
  <c r="AF2803" i="4" s="1"/>
  <c r="AC2804" i="4"/>
  <c r="AF2804" i="4" s="1"/>
  <c r="AC2805" i="4"/>
  <c r="AF2805" i="4" s="1"/>
  <c r="AC2806" i="4"/>
  <c r="AF2806" i="4" s="1"/>
  <c r="AC2807" i="4"/>
  <c r="AF2807" i="4" s="1"/>
  <c r="AC2808" i="4"/>
  <c r="AF2808" i="4" s="1"/>
  <c r="AC2809" i="4"/>
  <c r="AF2809" i="4" s="1"/>
  <c r="AC2810" i="4"/>
  <c r="AF2810" i="4" s="1"/>
  <c r="AC2811" i="4"/>
  <c r="AF2811" i="4" s="1"/>
  <c r="AC2812" i="4"/>
  <c r="AF2812" i="4" s="1"/>
  <c r="AC2813" i="4"/>
  <c r="AF2813" i="4" s="1"/>
  <c r="AC2814" i="4"/>
  <c r="AF2814" i="4" s="1"/>
  <c r="AC2815" i="4"/>
  <c r="AF2815" i="4" s="1"/>
  <c r="AC2816" i="4"/>
  <c r="AF2816" i="4" s="1"/>
  <c r="AC2817" i="4"/>
  <c r="AF2817" i="4" s="1"/>
  <c r="AC2818" i="4"/>
  <c r="AF2818" i="4" s="1"/>
  <c r="AC2819" i="4"/>
  <c r="AF2819" i="4" s="1"/>
  <c r="AC2820" i="4"/>
  <c r="AF2820" i="4" s="1"/>
  <c r="AC2821" i="4"/>
  <c r="AF2821" i="4" s="1"/>
  <c r="AC2822" i="4"/>
  <c r="AF2822" i="4" s="1"/>
  <c r="AC2823" i="4"/>
  <c r="AF2823" i="4" s="1"/>
  <c r="AC2824" i="4"/>
  <c r="AF2824" i="4" s="1"/>
  <c r="AC2825" i="4"/>
  <c r="AF2825" i="4" s="1"/>
  <c r="AC2826" i="4"/>
  <c r="AF2826" i="4" s="1"/>
  <c r="AC2827" i="4"/>
  <c r="AF2827" i="4" s="1"/>
  <c r="AC2828" i="4"/>
  <c r="AF2828" i="4" s="1"/>
  <c r="AC2829" i="4"/>
  <c r="AF2829" i="4" s="1"/>
  <c r="AC2830" i="4"/>
  <c r="AF2830" i="4" s="1"/>
  <c r="AC2831" i="4"/>
  <c r="AF2831" i="4" s="1"/>
  <c r="AC2832" i="4"/>
  <c r="AF2832" i="4" s="1"/>
  <c r="AC2833" i="4"/>
  <c r="AF2833" i="4" s="1"/>
  <c r="AC2834" i="4"/>
  <c r="AF2834" i="4" s="1"/>
  <c r="AC2835" i="4"/>
  <c r="AF2835" i="4" s="1"/>
  <c r="AC2836" i="4"/>
  <c r="AF2836" i="4" s="1"/>
  <c r="AC2837" i="4"/>
  <c r="AF2837" i="4" s="1"/>
  <c r="AC2838" i="4"/>
  <c r="AF2838" i="4" s="1"/>
  <c r="AC2839" i="4"/>
  <c r="AF2839" i="4" s="1"/>
  <c r="AC2840" i="4"/>
  <c r="AF2840" i="4" s="1"/>
  <c r="AC2841" i="4"/>
  <c r="AF2841" i="4" s="1"/>
  <c r="AC2842" i="4"/>
  <c r="AF2842" i="4" s="1"/>
  <c r="AC2843" i="4"/>
  <c r="AF2843" i="4" s="1"/>
  <c r="AC2844" i="4"/>
  <c r="AF2844" i="4" s="1"/>
  <c r="AC2845" i="4"/>
  <c r="AF2845" i="4" s="1"/>
  <c r="AC2846" i="4"/>
  <c r="AF2846" i="4" s="1"/>
  <c r="AC2847" i="4"/>
  <c r="AF2847" i="4" s="1"/>
  <c r="AC2848" i="4"/>
  <c r="AF2848" i="4" s="1"/>
  <c r="AC2849" i="4"/>
  <c r="AF2849" i="4" s="1"/>
  <c r="AC2850" i="4"/>
  <c r="AF2850" i="4" s="1"/>
  <c r="AC2851" i="4"/>
  <c r="AF2851" i="4" s="1"/>
  <c r="AC2852" i="4"/>
  <c r="AF2852" i="4" s="1"/>
  <c r="AC2853" i="4"/>
  <c r="AF2853" i="4" s="1"/>
  <c r="AC2854" i="4"/>
  <c r="AF2854" i="4" s="1"/>
  <c r="AC2855" i="4"/>
  <c r="AF2855" i="4" s="1"/>
  <c r="AC2856" i="4"/>
  <c r="AF2856" i="4" s="1"/>
  <c r="AC2857" i="4"/>
  <c r="AF2857" i="4" s="1"/>
  <c r="AC2858" i="4"/>
  <c r="AF2858" i="4" s="1"/>
  <c r="AC2859" i="4"/>
  <c r="AF2859" i="4" s="1"/>
  <c r="AC2860" i="4"/>
  <c r="AF2860" i="4" s="1"/>
  <c r="AC2861" i="4"/>
  <c r="AF2861" i="4" s="1"/>
  <c r="AC2862" i="4"/>
  <c r="AF2862" i="4" s="1"/>
  <c r="AC2863" i="4"/>
  <c r="AF2863" i="4" s="1"/>
  <c r="AC2864" i="4"/>
  <c r="AF2864" i="4" s="1"/>
  <c r="AC2865" i="4"/>
  <c r="AF2865" i="4" s="1"/>
  <c r="AC2866" i="4"/>
  <c r="AF2866" i="4" s="1"/>
  <c r="AC2867" i="4"/>
  <c r="AF2867" i="4" s="1"/>
  <c r="AC2868" i="4"/>
  <c r="AF2868" i="4" s="1"/>
  <c r="AC2869" i="4"/>
  <c r="AF2869" i="4" s="1"/>
  <c r="AC2870" i="4"/>
  <c r="AF2870" i="4" s="1"/>
  <c r="AC2871" i="4"/>
  <c r="AF2871" i="4" s="1"/>
  <c r="AC2872" i="4"/>
  <c r="AF2872" i="4" s="1"/>
  <c r="AC2873" i="4"/>
  <c r="AF2873" i="4" s="1"/>
  <c r="AC2874" i="4"/>
  <c r="AF2874" i="4" s="1"/>
  <c r="AC2875" i="4"/>
  <c r="AF2875" i="4" s="1"/>
  <c r="AC2876" i="4"/>
  <c r="AF2876" i="4" s="1"/>
  <c r="AC2877" i="4"/>
  <c r="AF2877" i="4" s="1"/>
  <c r="AC2878" i="4"/>
  <c r="AF2878" i="4" s="1"/>
  <c r="AC2879" i="4"/>
  <c r="AF2879" i="4" s="1"/>
  <c r="AC2880" i="4"/>
  <c r="AF2880" i="4" s="1"/>
  <c r="AC2881" i="4"/>
  <c r="AF2881" i="4" s="1"/>
  <c r="AC2882" i="4"/>
  <c r="AF2882" i="4" s="1"/>
  <c r="AC2883" i="4"/>
  <c r="AF2883" i="4" s="1"/>
  <c r="AC2884" i="4"/>
  <c r="AF2884" i="4" s="1"/>
  <c r="AC2885" i="4"/>
  <c r="AF2885" i="4" s="1"/>
  <c r="AC2886" i="4"/>
  <c r="AF2886" i="4" s="1"/>
  <c r="AC2887" i="4"/>
  <c r="AF2887" i="4" s="1"/>
  <c r="AC2888" i="4"/>
  <c r="AF2888" i="4" s="1"/>
  <c r="AC2889" i="4"/>
  <c r="AF2889" i="4" s="1"/>
  <c r="AC2890" i="4"/>
  <c r="AF2890" i="4" s="1"/>
  <c r="AC2891" i="4"/>
  <c r="AF2891" i="4" s="1"/>
  <c r="AC2892" i="4"/>
  <c r="AF2892" i="4" s="1"/>
  <c r="AC2893" i="4"/>
  <c r="AF2893" i="4" s="1"/>
  <c r="AC2894" i="4"/>
  <c r="AF2894" i="4" s="1"/>
  <c r="AC2895" i="4"/>
  <c r="AF2895" i="4" s="1"/>
  <c r="AC2896" i="4"/>
  <c r="AF2896" i="4" s="1"/>
  <c r="AC2897" i="4"/>
  <c r="AF2897" i="4" s="1"/>
  <c r="AC2898" i="4"/>
  <c r="AF2898" i="4" s="1"/>
  <c r="AC2899" i="4"/>
  <c r="AF2899" i="4" s="1"/>
  <c r="AC2900" i="4"/>
  <c r="AF2900" i="4" s="1"/>
  <c r="AC2901" i="4"/>
  <c r="AF2901" i="4" s="1"/>
  <c r="AC2902" i="4"/>
  <c r="AF2902" i="4" s="1"/>
  <c r="AC2903" i="4"/>
  <c r="AF2903" i="4" s="1"/>
  <c r="AC2904" i="4"/>
  <c r="AF2904" i="4" s="1"/>
  <c r="AC2905" i="4"/>
  <c r="AF2905" i="4" s="1"/>
  <c r="AC2906" i="4"/>
  <c r="AF2906" i="4" s="1"/>
  <c r="AC2907" i="4"/>
  <c r="AF2907" i="4" s="1"/>
  <c r="AC2908" i="4"/>
  <c r="AF2908" i="4" s="1"/>
  <c r="AC2909" i="4"/>
  <c r="AF2909" i="4" s="1"/>
  <c r="AC2910" i="4"/>
  <c r="AF2910" i="4" s="1"/>
  <c r="AC2911" i="4"/>
  <c r="AF2911" i="4" s="1"/>
  <c r="AC2912" i="4"/>
  <c r="AF2912" i="4" s="1"/>
  <c r="AC2913" i="4"/>
  <c r="AF2913" i="4" s="1"/>
  <c r="AC2914" i="4"/>
  <c r="AF2914" i="4" s="1"/>
  <c r="AC2915" i="4"/>
  <c r="AF2915" i="4" s="1"/>
  <c r="AC2916" i="4"/>
  <c r="AF2916" i="4" s="1"/>
  <c r="AC2917" i="4"/>
  <c r="AF2917" i="4" s="1"/>
  <c r="AC2918" i="4"/>
  <c r="AF2918" i="4" s="1"/>
  <c r="AC2919" i="4"/>
  <c r="AF2919" i="4" s="1"/>
  <c r="AC2920" i="4"/>
  <c r="AF2920" i="4" s="1"/>
  <c r="AC2921" i="4"/>
  <c r="AF2921" i="4" s="1"/>
  <c r="AC2922" i="4"/>
  <c r="AF2922" i="4" s="1"/>
  <c r="AC2923" i="4"/>
  <c r="AF2923" i="4" s="1"/>
  <c r="AC2924" i="4"/>
  <c r="AF2924" i="4" s="1"/>
  <c r="AC2925" i="4"/>
  <c r="AF2925" i="4" s="1"/>
  <c r="AC2926" i="4"/>
  <c r="AF2926" i="4" s="1"/>
  <c r="AC2927" i="4"/>
  <c r="AF2927" i="4" s="1"/>
  <c r="AC2928" i="4"/>
  <c r="AF2928" i="4" s="1"/>
  <c r="AC2929" i="4"/>
  <c r="AF2929" i="4" s="1"/>
  <c r="AC2930" i="4"/>
  <c r="AF2930" i="4" s="1"/>
  <c r="AC2931" i="4"/>
  <c r="AF2931" i="4" s="1"/>
  <c r="AC2932" i="4"/>
  <c r="AF2932" i="4" s="1"/>
  <c r="AC2933" i="4"/>
  <c r="AF2933" i="4" s="1"/>
  <c r="AC2934" i="4"/>
  <c r="AF2934" i="4" s="1"/>
  <c r="AC2935" i="4"/>
  <c r="AF2935" i="4" s="1"/>
  <c r="AC2936" i="4"/>
  <c r="AF2936" i="4" s="1"/>
  <c r="AC2937" i="4"/>
  <c r="AF2937" i="4" s="1"/>
  <c r="AC2938" i="4"/>
  <c r="AF2938" i="4" s="1"/>
  <c r="AC2939" i="4"/>
  <c r="AF2939" i="4" s="1"/>
  <c r="AC2940" i="4"/>
  <c r="AF2940" i="4" s="1"/>
  <c r="AC2941" i="4"/>
  <c r="AF2941" i="4" s="1"/>
  <c r="AC2942" i="4"/>
  <c r="AF2942" i="4" s="1"/>
  <c r="AC2943" i="4"/>
  <c r="AF2943" i="4" s="1"/>
  <c r="AC2944" i="4"/>
  <c r="AF2944" i="4" s="1"/>
  <c r="AC2945" i="4"/>
  <c r="AF2945" i="4" s="1"/>
  <c r="AC2946" i="4"/>
  <c r="AF2946" i="4" s="1"/>
  <c r="AC2947" i="4"/>
  <c r="AF2947" i="4" s="1"/>
  <c r="AC2948" i="4"/>
  <c r="AF2948" i="4" s="1"/>
  <c r="AC2949" i="4"/>
  <c r="AF2949" i="4" s="1"/>
  <c r="AC2950" i="4"/>
  <c r="AF2950" i="4" s="1"/>
  <c r="AC2951" i="4"/>
  <c r="AF2951" i="4" s="1"/>
  <c r="AC2952" i="4"/>
  <c r="AF2952" i="4" s="1"/>
  <c r="AC2953" i="4"/>
  <c r="AF2953" i="4" s="1"/>
  <c r="AC2954" i="4"/>
  <c r="AF2954" i="4" s="1"/>
  <c r="AC2955" i="4"/>
  <c r="AF2955" i="4" s="1"/>
  <c r="AC2956" i="4"/>
  <c r="AF2956" i="4" s="1"/>
  <c r="AC2957" i="4"/>
  <c r="AF2957" i="4" s="1"/>
  <c r="AC2958" i="4"/>
  <c r="AF2958" i="4" s="1"/>
  <c r="AC2959" i="4"/>
  <c r="AF2959" i="4" s="1"/>
  <c r="AC2960" i="4"/>
  <c r="AF2960" i="4" s="1"/>
  <c r="AC2961" i="4"/>
  <c r="AF2961" i="4" s="1"/>
  <c r="AC2962" i="4"/>
  <c r="AF2962" i="4" s="1"/>
  <c r="AC2963" i="4"/>
  <c r="AF2963" i="4" s="1"/>
  <c r="AC2964" i="4"/>
  <c r="AF2964" i="4" s="1"/>
  <c r="AC2965" i="4"/>
  <c r="AF2965" i="4" s="1"/>
  <c r="AC2966" i="4"/>
  <c r="AF2966" i="4" s="1"/>
  <c r="AC2967" i="4"/>
  <c r="AF2967" i="4" s="1"/>
  <c r="AC2968" i="4"/>
  <c r="AF2968" i="4" s="1"/>
  <c r="AC2969" i="4"/>
  <c r="AF2969" i="4" s="1"/>
  <c r="AC2970" i="4"/>
  <c r="AF2970" i="4" s="1"/>
  <c r="AC2971" i="4"/>
  <c r="AF2971" i="4" s="1"/>
  <c r="AC2972" i="4"/>
  <c r="AF2972" i="4" s="1"/>
  <c r="AC2973" i="4"/>
  <c r="AF2973" i="4" s="1"/>
  <c r="AC2974" i="4"/>
  <c r="AF2974" i="4" s="1"/>
  <c r="AC2975" i="4"/>
  <c r="AF2975" i="4" s="1"/>
  <c r="AC2976" i="4"/>
  <c r="AF2976" i="4" s="1"/>
  <c r="AC2977" i="4"/>
  <c r="AF2977" i="4" s="1"/>
  <c r="AC2978" i="4"/>
  <c r="AF2978" i="4" s="1"/>
  <c r="AC2979" i="4"/>
  <c r="AF2979" i="4" s="1"/>
  <c r="AC2980" i="4"/>
  <c r="AF2980" i="4" s="1"/>
  <c r="AC2981" i="4"/>
  <c r="AF2981" i="4" s="1"/>
  <c r="AC2982" i="4"/>
  <c r="AF2982" i="4" s="1"/>
  <c r="AC2983" i="4"/>
  <c r="AF2983" i="4" s="1"/>
  <c r="AC2984" i="4"/>
  <c r="AF2984" i="4" s="1"/>
  <c r="AC2985" i="4"/>
  <c r="AF2985" i="4" s="1"/>
  <c r="AC2986" i="4"/>
  <c r="AF2986" i="4" s="1"/>
  <c r="AC2987" i="4"/>
  <c r="AF2987" i="4" s="1"/>
  <c r="AC2988" i="4"/>
  <c r="AF2988" i="4" s="1"/>
  <c r="AC2989" i="4"/>
  <c r="AF2989" i="4" s="1"/>
  <c r="AC2990" i="4"/>
  <c r="AF2990" i="4" s="1"/>
  <c r="AC2991" i="4"/>
  <c r="AF2991" i="4" s="1"/>
  <c r="AC2992" i="4"/>
  <c r="AF2992" i="4" s="1"/>
  <c r="AC2993" i="4"/>
  <c r="AF2993" i="4" s="1"/>
  <c r="AC2994" i="4"/>
  <c r="AF2994" i="4" s="1"/>
  <c r="AC2995" i="4"/>
  <c r="AF2995" i="4" s="1"/>
  <c r="AC2996" i="4"/>
  <c r="AF2996" i="4" s="1"/>
  <c r="AC2997" i="4"/>
  <c r="AF2997" i="4" s="1"/>
  <c r="AC2998" i="4"/>
  <c r="AF2998" i="4" s="1"/>
  <c r="AC2999" i="4"/>
  <c r="AF2999" i="4" s="1"/>
  <c r="AC3000" i="4"/>
  <c r="AF3000" i="4" s="1"/>
  <c r="AC3001" i="4"/>
  <c r="AF3001" i="4" s="1"/>
  <c r="AC3002" i="4"/>
  <c r="AF3002" i="4" s="1"/>
  <c r="AC3003" i="4"/>
  <c r="AF3003" i="4" s="1"/>
  <c r="AC3004" i="4"/>
  <c r="AF3004" i="4" s="1"/>
  <c r="AC3005" i="4"/>
  <c r="AF3005" i="4" s="1"/>
  <c r="AC3006" i="4"/>
  <c r="AF3006" i="4" s="1"/>
  <c r="AC3007" i="4"/>
  <c r="AF3007" i="4" s="1"/>
  <c r="AC3008" i="4"/>
  <c r="AF3008" i="4" s="1"/>
  <c r="AC3009" i="4"/>
  <c r="AF3009" i="4" s="1"/>
  <c r="AC3010" i="4"/>
  <c r="AF3010" i="4" s="1"/>
  <c r="AC3011" i="4"/>
  <c r="AF3011" i="4" s="1"/>
  <c r="AC3012" i="4"/>
  <c r="AF3012" i="4" s="1"/>
  <c r="AC3013" i="4"/>
  <c r="AF3013" i="4" s="1"/>
  <c r="AC3014" i="4"/>
  <c r="AF3014" i="4" s="1"/>
  <c r="AC3015" i="4"/>
  <c r="AF3015" i="4" s="1"/>
  <c r="AC3016" i="4"/>
  <c r="AF3016" i="4" s="1"/>
  <c r="AC3017" i="4"/>
  <c r="AF3017" i="4" s="1"/>
  <c r="AC3018" i="4"/>
  <c r="AF3018" i="4" s="1"/>
  <c r="AC3019" i="4"/>
  <c r="AF3019" i="4" s="1"/>
  <c r="AC3020" i="4"/>
  <c r="AF3020" i="4" s="1"/>
  <c r="AC3021" i="4"/>
  <c r="AF3021" i="4" s="1"/>
  <c r="AC3022" i="4"/>
  <c r="AF3022" i="4" s="1"/>
  <c r="AC3023" i="4"/>
  <c r="AF3023" i="4" s="1"/>
  <c r="AC3024" i="4"/>
  <c r="AF3024" i="4" s="1"/>
  <c r="AC3025" i="4"/>
  <c r="AF3025" i="4" s="1"/>
  <c r="AC3026" i="4"/>
  <c r="AF3026" i="4" s="1"/>
  <c r="AC3027" i="4"/>
  <c r="AF3027" i="4" s="1"/>
  <c r="AC3028" i="4"/>
  <c r="AF3028" i="4" s="1"/>
  <c r="AC3029" i="4"/>
  <c r="AF3029" i="4" s="1"/>
  <c r="AC3030" i="4"/>
  <c r="AF3030" i="4" s="1"/>
  <c r="AC3031" i="4"/>
  <c r="AF3031" i="4" s="1"/>
  <c r="AC3032" i="4"/>
  <c r="AF3032" i="4" s="1"/>
  <c r="AC3033" i="4"/>
  <c r="AF3033" i="4" s="1"/>
  <c r="AC3034" i="4"/>
  <c r="AF3034" i="4" s="1"/>
  <c r="AC3035" i="4"/>
  <c r="AF3035" i="4" s="1"/>
  <c r="AC3036" i="4"/>
  <c r="AF3036" i="4" s="1"/>
  <c r="AC3037" i="4"/>
  <c r="AF3037" i="4" s="1"/>
  <c r="AC3038" i="4"/>
  <c r="AF3038" i="4" s="1"/>
  <c r="AC3039" i="4"/>
  <c r="AF3039" i="4" s="1"/>
  <c r="AC3040" i="4"/>
  <c r="AF3040" i="4" s="1"/>
  <c r="AC3041" i="4"/>
  <c r="AF3041" i="4" s="1"/>
  <c r="AC3042" i="4"/>
  <c r="AF3042" i="4" s="1"/>
  <c r="AC3043" i="4"/>
  <c r="AF3043" i="4" s="1"/>
  <c r="AC3044" i="4"/>
  <c r="AF3044" i="4" s="1"/>
  <c r="AC3045" i="4"/>
  <c r="AF3045" i="4" s="1"/>
  <c r="AC3046" i="4"/>
  <c r="AF3046" i="4" s="1"/>
  <c r="AC3047" i="4"/>
  <c r="AF3047" i="4" s="1"/>
  <c r="AC3048" i="4"/>
  <c r="AF3048" i="4" s="1"/>
  <c r="AC3049" i="4"/>
  <c r="AF3049" i="4" s="1"/>
  <c r="AC3050" i="4"/>
  <c r="AF3050" i="4" s="1"/>
  <c r="AC3051" i="4"/>
  <c r="AF3051" i="4" s="1"/>
  <c r="AC3052" i="4"/>
  <c r="AF3052" i="4" s="1"/>
  <c r="AC3053" i="4"/>
  <c r="AF3053" i="4" s="1"/>
  <c r="AC3054" i="4"/>
  <c r="AF3054" i="4" s="1"/>
  <c r="AC3055" i="4"/>
  <c r="AF3055" i="4" s="1"/>
  <c r="AC3056" i="4"/>
  <c r="AF3056" i="4" s="1"/>
  <c r="AC3057" i="4"/>
  <c r="AF3057" i="4" s="1"/>
  <c r="AC3058" i="4"/>
  <c r="AF3058" i="4" s="1"/>
  <c r="AC3059" i="4"/>
  <c r="AF3059" i="4" s="1"/>
  <c r="AC3060" i="4"/>
  <c r="AF3060" i="4" s="1"/>
  <c r="AC3061" i="4"/>
  <c r="AF3061" i="4" s="1"/>
  <c r="AC3062" i="4"/>
  <c r="AF3062" i="4" s="1"/>
  <c r="AC3063" i="4"/>
  <c r="AF3063" i="4" s="1"/>
  <c r="AC3064" i="4"/>
  <c r="AF3064" i="4" s="1"/>
  <c r="AC3065" i="4"/>
  <c r="AF3065" i="4" s="1"/>
  <c r="AC3066" i="4"/>
  <c r="AF3066" i="4" s="1"/>
  <c r="AC3067" i="4"/>
  <c r="AF3067" i="4" s="1"/>
  <c r="AC3068" i="4"/>
  <c r="AF3068" i="4" s="1"/>
  <c r="AC3069" i="4"/>
  <c r="AF3069" i="4" s="1"/>
  <c r="AC3070" i="4"/>
  <c r="AF3070" i="4" s="1"/>
  <c r="AC3071" i="4"/>
  <c r="AF3071" i="4" s="1"/>
  <c r="AC3072" i="4"/>
  <c r="AF3072" i="4" s="1"/>
  <c r="AC3073" i="4"/>
  <c r="AF3073" i="4" s="1"/>
  <c r="AC3074" i="4"/>
  <c r="AF3074" i="4" s="1"/>
  <c r="AC3075" i="4"/>
  <c r="AF3075" i="4" s="1"/>
  <c r="AC3076" i="4"/>
  <c r="AF3076" i="4" s="1"/>
  <c r="AC3077" i="4"/>
  <c r="AF3077" i="4" s="1"/>
  <c r="AC3078" i="4"/>
  <c r="AF3078" i="4" s="1"/>
  <c r="AC3079" i="4"/>
  <c r="AF3079" i="4" s="1"/>
  <c r="AC3080" i="4"/>
  <c r="AF3080" i="4" s="1"/>
  <c r="AC3081" i="4"/>
  <c r="AF3081" i="4" s="1"/>
  <c r="AC3082" i="4"/>
  <c r="AF3082" i="4" s="1"/>
  <c r="AC3083" i="4"/>
  <c r="AF3083" i="4" s="1"/>
  <c r="AC3084" i="4"/>
  <c r="AF3084" i="4" s="1"/>
  <c r="AC3085" i="4"/>
  <c r="AF3085" i="4" s="1"/>
  <c r="AC3086" i="4"/>
  <c r="AF3086" i="4" s="1"/>
  <c r="AC3087" i="4"/>
  <c r="AF3087" i="4" s="1"/>
  <c r="AC3088" i="4"/>
  <c r="AF3088" i="4" s="1"/>
  <c r="AC3089" i="4"/>
  <c r="AF3089" i="4" s="1"/>
  <c r="AC3090" i="4"/>
  <c r="AF3090" i="4" s="1"/>
  <c r="AC3091" i="4"/>
  <c r="AF3091" i="4" s="1"/>
  <c r="AC3092" i="4"/>
  <c r="AF3092" i="4" s="1"/>
  <c r="AC3093" i="4"/>
  <c r="AF3093" i="4" s="1"/>
  <c r="AC3094" i="4"/>
  <c r="AF3094" i="4" s="1"/>
  <c r="AC3095" i="4"/>
  <c r="AF3095" i="4" s="1"/>
  <c r="AC3096" i="4"/>
  <c r="AF3096" i="4" s="1"/>
  <c r="AC3097" i="4"/>
  <c r="AF3097" i="4" s="1"/>
  <c r="AC3098" i="4"/>
  <c r="AF3098" i="4" s="1"/>
  <c r="AC3099" i="4"/>
  <c r="AF3099" i="4" s="1"/>
  <c r="AC3100" i="4"/>
  <c r="AF3100" i="4" s="1"/>
  <c r="AC3101" i="4"/>
  <c r="AF3101" i="4" s="1"/>
  <c r="AC3102" i="4"/>
  <c r="AF3102" i="4" s="1"/>
  <c r="AC3103" i="4"/>
  <c r="AF3103" i="4" s="1"/>
  <c r="AC3104" i="4"/>
  <c r="AF3104" i="4" s="1"/>
  <c r="AC3105" i="4"/>
  <c r="AF3105" i="4" s="1"/>
  <c r="AC3106" i="4"/>
  <c r="AF3106" i="4" s="1"/>
  <c r="AC3107" i="4"/>
  <c r="AF3107" i="4" s="1"/>
  <c r="AC3108" i="4"/>
  <c r="AF3108" i="4" s="1"/>
  <c r="AC3109" i="4"/>
  <c r="AF3109" i="4" s="1"/>
  <c r="AC3110" i="4"/>
  <c r="AF3110" i="4" s="1"/>
  <c r="AC3111" i="4"/>
  <c r="AF3111" i="4" s="1"/>
  <c r="AC3112" i="4"/>
  <c r="AF3112" i="4" s="1"/>
  <c r="AC3113" i="4"/>
  <c r="AF3113" i="4" s="1"/>
  <c r="AC3114" i="4"/>
  <c r="AF3114" i="4" s="1"/>
  <c r="AC3115" i="4"/>
  <c r="AF3115" i="4" s="1"/>
  <c r="AC3116" i="4"/>
  <c r="AF3116" i="4" s="1"/>
  <c r="AC3117" i="4"/>
  <c r="AF3117" i="4" s="1"/>
  <c r="AC3118" i="4"/>
  <c r="AF3118" i="4" s="1"/>
  <c r="AC3119" i="4"/>
  <c r="AF3119" i="4" s="1"/>
  <c r="AC3120" i="4"/>
  <c r="AF3120" i="4" s="1"/>
  <c r="AC3121" i="4"/>
  <c r="AF3121" i="4" s="1"/>
  <c r="AC3122" i="4"/>
  <c r="AF3122" i="4" s="1"/>
  <c r="AC3123" i="4"/>
  <c r="AF3123" i="4" s="1"/>
  <c r="AC3124" i="4"/>
  <c r="AF3124" i="4" s="1"/>
  <c r="AC3125" i="4"/>
  <c r="AF3125" i="4" s="1"/>
  <c r="AC3126" i="4"/>
  <c r="AF3126" i="4" s="1"/>
  <c r="AC3127" i="4"/>
  <c r="AF3127" i="4" s="1"/>
  <c r="AC3128" i="4"/>
  <c r="AF3128" i="4" s="1"/>
  <c r="AC3129" i="4"/>
  <c r="AF3129" i="4" s="1"/>
  <c r="AC3130" i="4"/>
  <c r="AF3130" i="4" s="1"/>
  <c r="AC3131" i="4"/>
  <c r="AF3131" i="4" s="1"/>
  <c r="AC3132" i="4"/>
  <c r="AF3132" i="4" s="1"/>
  <c r="AC3133" i="4"/>
  <c r="AF3133" i="4" s="1"/>
  <c r="AC3134" i="4"/>
  <c r="AF3134" i="4" s="1"/>
  <c r="AC3135" i="4"/>
  <c r="AF3135" i="4" s="1"/>
  <c r="AC3136" i="4"/>
  <c r="AF3136" i="4" s="1"/>
  <c r="AC3137" i="4"/>
  <c r="AF3137" i="4" s="1"/>
  <c r="AC3138" i="4"/>
  <c r="AF3138" i="4" s="1"/>
  <c r="AC3139" i="4"/>
  <c r="AF3139" i="4" s="1"/>
  <c r="AC3140" i="4"/>
  <c r="AF3140" i="4" s="1"/>
  <c r="AC3141" i="4"/>
  <c r="AF3141" i="4" s="1"/>
  <c r="AC3142" i="4"/>
  <c r="AF3142" i="4" s="1"/>
  <c r="AC3143" i="4"/>
  <c r="AF3143" i="4" s="1"/>
  <c r="AC3144" i="4"/>
  <c r="AF3144" i="4" s="1"/>
  <c r="AC3145" i="4"/>
  <c r="AF3145" i="4" s="1"/>
  <c r="AC3146" i="4"/>
  <c r="AF3146" i="4" s="1"/>
  <c r="AC3147" i="4"/>
  <c r="AF3147" i="4" s="1"/>
  <c r="AC3148" i="4"/>
  <c r="AF3148" i="4" s="1"/>
  <c r="AC3149" i="4"/>
  <c r="AF3149" i="4" s="1"/>
  <c r="AC3150" i="4"/>
  <c r="AF3150" i="4" s="1"/>
  <c r="AC3151" i="4"/>
  <c r="AF3151" i="4" s="1"/>
  <c r="AC3152" i="4"/>
  <c r="AF3152" i="4" s="1"/>
  <c r="AC3153" i="4"/>
  <c r="AF3153" i="4" s="1"/>
  <c r="AC3154" i="4"/>
  <c r="AF3154" i="4" s="1"/>
  <c r="AC3155" i="4"/>
  <c r="AF3155" i="4" s="1"/>
  <c r="AC3156" i="4"/>
  <c r="AF3156" i="4" s="1"/>
  <c r="AC3157" i="4"/>
  <c r="AF3157" i="4" s="1"/>
  <c r="AC3158" i="4"/>
  <c r="AF3158" i="4" s="1"/>
  <c r="AC3159" i="4"/>
  <c r="AF3159" i="4" s="1"/>
  <c r="AC3160" i="4"/>
  <c r="AF3160" i="4" s="1"/>
  <c r="AC3161" i="4"/>
  <c r="AF3161" i="4" s="1"/>
  <c r="AC3162" i="4"/>
  <c r="AF3162" i="4" s="1"/>
  <c r="AC3163" i="4"/>
  <c r="AF3163" i="4" s="1"/>
  <c r="AC3164" i="4"/>
  <c r="AF3164" i="4" s="1"/>
  <c r="AC3165" i="4"/>
  <c r="AF3165" i="4" s="1"/>
  <c r="AC3166" i="4"/>
  <c r="AF3166" i="4" s="1"/>
  <c r="AC3167" i="4"/>
  <c r="AF3167" i="4" s="1"/>
  <c r="AC3168" i="4"/>
  <c r="AF3168" i="4" s="1"/>
  <c r="AC3169" i="4"/>
  <c r="AF3169" i="4" s="1"/>
  <c r="AC3170" i="4"/>
  <c r="AF3170" i="4" s="1"/>
  <c r="AC3171" i="4"/>
  <c r="AF3171" i="4" s="1"/>
  <c r="AC3172" i="4"/>
  <c r="AF3172" i="4" s="1"/>
  <c r="AC3173" i="4"/>
  <c r="AF3173" i="4" s="1"/>
  <c r="AC3174" i="4"/>
  <c r="AF3174" i="4" s="1"/>
  <c r="AC3175" i="4"/>
  <c r="AF3175" i="4" s="1"/>
  <c r="AC3176" i="4"/>
  <c r="AF3176" i="4" s="1"/>
  <c r="AC3177" i="4"/>
  <c r="AF3177" i="4" s="1"/>
  <c r="AC3178" i="4"/>
  <c r="AF3178" i="4" s="1"/>
  <c r="AC3179" i="4"/>
  <c r="AF3179" i="4" s="1"/>
  <c r="AC3180" i="4"/>
  <c r="AF3180" i="4" s="1"/>
  <c r="AC3181" i="4"/>
  <c r="AF3181" i="4" s="1"/>
  <c r="AC3182" i="4"/>
  <c r="AF3182" i="4" s="1"/>
  <c r="AC3183" i="4"/>
  <c r="AF3183" i="4" s="1"/>
  <c r="AC3184" i="4"/>
  <c r="AF3184" i="4" s="1"/>
  <c r="AC3185" i="4"/>
  <c r="AF3185" i="4" s="1"/>
  <c r="AC3186" i="4"/>
  <c r="AF3186" i="4" s="1"/>
  <c r="AC3187" i="4"/>
  <c r="AF3187" i="4" s="1"/>
  <c r="AC3188" i="4"/>
  <c r="AF3188" i="4" s="1"/>
  <c r="AC3189" i="4"/>
  <c r="AF3189" i="4" s="1"/>
  <c r="AC3190" i="4"/>
  <c r="AF3190" i="4" s="1"/>
  <c r="AC3191" i="4"/>
  <c r="AF3191" i="4" s="1"/>
  <c r="AC3192" i="4"/>
  <c r="AF3192" i="4" s="1"/>
  <c r="AC3193" i="4"/>
  <c r="AF3193" i="4" s="1"/>
  <c r="AC3194" i="4"/>
  <c r="AF3194" i="4" s="1"/>
  <c r="AC3195" i="4"/>
  <c r="AF3195" i="4" s="1"/>
  <c r="AC3196" i="4"/>
  <c r="AF3196" i="4" s="1"/>
  <c r="AC3197" i="4"/>
  <c r="AF3197" i="4" s="1"/>
  <c r="AC3198" i="4"/>
  <c r="AF3198" i="4" s="1"/>
  <c r="AC3199" i="4"/>
  <c r="AF3199" i="4" s="1"/>
  <c r="AC3200" i="4"/>
  <c r="AF3200" i="4" s="1"/>
  <c r="AC3201" i="4"/>
  <c r="AF3201" i="4" s="1"/>
  <c r="AC3202" i="4"/>
  <c r="AF3202" i="4" s="1"/>
  <c r="AC3203" i="4"/>
  <c r="AF3203" i="4" s="1"/>
  <c r="AC3204" i="4"/>
  <c r="AF3204" i="4" s="1"/>
  <c r="AC3205" i="4"/>
  <c r="AF3205" i="4" s="1"/>
  <c r="AC3206" i="4"/>
  <c r="AF3206" i="4" s="1"/>
  <c r="AC3207" i="4"/>
  <c r="AF3207" i="4" s="1"/>
  <c r="AC3208" i="4"/>
  <c r="AF3208" i="4" s="1"/>
  <c r="AC3209" i="4"/>
  <c r="AF3209" i="4" s="1"/>
  <c r="AC3210" i="4"/>
  <c r="AF3210" i="4" s="1"/>
  <c r="AC3211" i="4"/>
  <c r="AF3211" i="4" s="1"/>
  <c r="AC3212" i="4"/>
  <c r="AF3212" i="4" s="1"/>
  <c r="AC3213" i="4"/>
  <c r="AF3213" i="4" s="1"/>
  <c r="AC3214" i="4"/>
  <c r="AF3214" i="4" s="1"/>
  <c r="AC3215" i="4"/>
  <c r="AF3215" i="4" s="1"/>
  <c r="AC3216" i="4"/>
  <c r="AF3216" i="4" s="1"/>
  <c r="AC3217" i="4"/>
  <c r="AF3217" i="4" s="1"/>
  <c r="AC3218" i="4"/>
  <c r="AF3218" i="4" s="1"/>
  <c r="AC3219" i="4"/>
  <c r="AF3219" i="4" s="1"/>
  <c r="AC3220" i="4"/>
  <c r="AF3220" i="4" s="1"/>
  <c r="AC3221" i="4"/>
  <c r="AF3221" i="4" s="1"/>
  <c r="AC3222" i="4"/>
  <c r="AF3222" i="4" s="1"/>
  <c r="AC3223" i="4"/>
  <c r="AF3223" i="4" s="1"/>
  <c r="AC3224" i="4"/>
  <c r="AF3224" i="4" s="1"/>
  <c r="AC3225" i="4"/>
  <c r="AF3225" i="4" s="1"/>
  <c r="AC3226" i="4"/>
  <c r="AF3226" i="4" s="1"/>
  <c r="AC3227" i="4"/>
  <c r="AF3227" i="4" s="1"/>
  <c r="AC3228" i="4"/>
  <c r="AF3228" i="4" s="1"/>
  <c r="AC3229" i="4"/>
  <c r="AF3229" i="4" s="1"/>
  <c r="AC3230" i="4"/>
  <c r="AF3230" i="4" s="1"/>
  <c r="AC3231" i="4"/>
  <c r="AF3231" i="4" s="1"/>
  <c r="AC3232" i="4"/>
  <c r="AF3232" i="4" s="1"/>
  <c r="AC3233" i="4"/>
  <c r="AF3233" i="4" s="1"/>
  <c r="AC3234" i="4"/>
  <c r="AF3234" i="4" s="1"/>
  <c r="AC3235" i="4"/>
  <c r="AF3235" i="4" s="1"/>
  <c r="AC3236" i="4"/>
  <c r="AF3236" i="4" s="1"/>
  <c r="AC3237" i="4"/>
  <c r="AF3237" i="4" s="1"/>
  <c r="AC3238" i="4"/>
  <c r="AF3238" i="4" s="1"/>
  <c r="AC3239" i="4"/>
  <c r="AF3239" i="4" s="1"/>
  <c r="AC3240" i="4"/>
  <c r="AF3240" i="4" s="1"/>
  <c r="AC3241" i="4"/>
  <c r="AF3241" i="4" s="1"/>
  <c r="AC3242" i="4"/>
  <c r="AF3242" i="4" s="1"/>
  <c r="AC3243" i="4"/>
  <c r="AF3243" i="4" s="1"/>
  <c r="AC3244" i="4"/>
  <c r="AF3244" i="4" s="1"/>
  <c r="AC3245" i="4"/>
  <c r="AF3245" i="4" s="1"/>
  <c r="AC3246" i="4"/>
  <c r="AF3246" i="4" s="1"/>
  <c r="AC3247" i="4"/>
  <c r="AF3247" i="4" s="1"/>
  <c r="AC3248" i="4"/>
  <c r="AF3248" i="4" s="1"/>
  <c r="AC3249" i="4"/>
  <c r="AF3249" i="4" s="1"/>
  <c r="AC3250" i="4"/>
  <c r="AF3250" i="4" s="1"/>
  <c r="AC3251" i="4"/>
  <c r="AF3251" i="4" s="1"/>
  <c r="AC3252" i="4"/>
  <c r="AF3252" i="4" s="1"/>
  <c r="AC3253" i="4"/>
  <c r="AF3253" i="4" s="1"/>
  <c r="AC3254" i="4"/>
  <c r="AF3254" i="4" s="1"/>
  <c r="AC3255" i="4"/>
  <c r="AF3255" i="4" s="1"/>
  <c r="AC3256" i="4"/>
  <c r="AF3256" i="4" s="1"/>
  <c r="AC3257" i="4"/>
  <c r="AF3257" i="4" s="1"/>
  <c r="AC3258" i="4"/>
  <c r="AF3258" i="4" s="1"/>
  <c r="AC3259" i="4"/>
  <c r="AF3259" i="4" s="1"/>
  <c r="AC3260" i="4"/>
  <c r="AF3260" i="4" s="1"/>
  <c r="AC3261" i="4"/>
  <c r="AF3261" i="4" s="1"/>
  <c r="AC3262" i="4"/>
  <c r="AF3262" i="4" s="1"/>
  <c r="AC3263" i="4"/>
  <c r="AF3263" i="4" s="1"/>
  <c r="AC3264" i="4"/>
  <c r="AF3264" i="4" s="1"/>
  <c r="AC3265" i="4"/>
  <c r="AF3265" i="4" s="1"/>
  <c r="AC3266" i="4"/>
  <c r="AF3266" i="4" s="1"/>
  <c r="AC3267" i="4"/>
  <c r="AF3267" i="4" s="1"/>
  <c r="AC3268" i="4"/>
  <c r="AF3268" i="4" s="1"/>
  <c r="AC3269" i="4"/>
  <c r="AF3269" i="4" s="1"/>
  <c r="AC3270" i="4"/>
  <c r="AF3270" i="4" s="1"/>
  <c r="AC3271" i="4"/>
  <c r="AF3271" i="4" s="1"/>
  <c r="AC3272" i="4"/>
  <c r="AF3272" i="4" s="1"/>
  <c r="AC3273" i="4"/>
  <c r="AF3273" i="4" s="1"/>
  <c r="AC3274" i="4"/>
  <c r="AF3274" i="4" s="1"/>
  <c r="AC3275" i="4"/>
  <c r="AF3275" i="4" s="1"/>
  <c r="AC3276" i="4"/>
  <c r="AF3276" i="4" s="1"/>
  <c r="AC3277" i="4"/>
  <c r="AF3277" i="4" s="1"/>
  <c r="AC3278" i="4"/>
  <c r="AF3278" i="4" s="1"/>
  <c r="AC3279" i="4"/>
  <c r="AF3279" i="4" s="1"/>
  <c r="AC3280" i="4"/>
  <c r="AF3280" i="4" s="1"/>
  <c r="AC3281" i="4"/>
  <c r="AF3281" i="4" s="1"/>
  <c r="AC3282" i="4"/>
  <c r="AF3282" i="4" s="1"/>
  <c r="AC3283" i="4"/>
  <c r="AF3283" i="4" s="1"/>
  <c r="AC3284" i="4"/>
  <c r="AF3284" i="4" s="1"/>
  <c r="AC3285" i="4"/>
  <c r="AF3285" i="4" s="1"/>
  <c r="AC3286" i="4"/>
  <c r="AF3286" i="4" s="1"/>
  <c r="AC3287" i="4"/>
  <c r="AF3287" i="4" s="1"/>
  <c r="AC3288" i="4"/>
  <c r="AF3288" i="4" s="1"/>
  <c r="AC3289" i="4"/>
  <c r="AF3289" i="4" s="1"/>
  <c r="AC3290" i="4"/>
  <c r="AF3290" i="4" s="1"/>
  <c r="AC3291" i="4"/>
  <c r="AF3291" i="4" s="1"/>
  <c r="AC3292" i="4"/>
  <c r="AF3292" i="4" s="1"/>
  <c r="AC3293" i="4"/>
  <c r="AF3293" i="4" s="1"/>
  <c r="AC3294" i="4"/>
  <c r="AF3294" i="4" s="1"/>
  <c r="AC3295" i="4"/>
  <c r="AF3295" i="4" s="1"/>
  <c r="AC3296" i="4"/>
  <c r="AF3296" i="4" s="1"/>
  <c r="AC3297" i="4"/>
  <c r="AF3297" i="4" s="1"/>
  <c r="AC3298" i="4"/>
  <c r="AF3298" i="4" s="1"/>
  <c r="AC3299" i="4"/>
  <c r="AF3299" i="4" s="1"/>
  <c r="AC3300" i="4"/>
  <c r="AF3300" i="4" s="1"/>
  <c r="AC3301" i="4"/>
  <c r="AF3301" i="4" s="1"/>
  <c r="AC3302" i="4"/>
  <c r="AF3302" i="4" s="1"/>
  <c r="AC3303" i="4"/>
  <c r="AF3303" i="4" s="1"/>
  <c r="AC3304" i="4"/>
  <c r="AF3304" i="4" s="1"/>
  <c r="AC3305" i="4"/>
  <c r="AF3305" i="4" s="1"/>
  <c r="AC3306" i="4"/>
  <c r="AF3306" i="4" s="1"/>
  <c r="AC3307" i="4"/>
  <c r="AF3307" i="4" s="1"/>
  <c r="AC3308" i="4"/>
  <c r="AF3308" i="4" s="1"/>
  <c r="AC3309" i="4"/>
  <c r="AF3309" i="4" s="1"/>
  <c r="AC3310" i="4"/>
  <c r="AF3310" i="4" s="1"/>
  <c r="AC3311" i="4"/>
  <c r="AF3311" i="4" s="1"/>
  <c r="AC3312" i="4"/>
  <c r="AF3312" i="4" s="1"/>
  <c r="AC3313" i="4"/>
  <c r="AF3313" i="4" s="1"/>
  <c r="AC3314" i="4"/>
  <c r="AF3314" i="4" s="1"/>
  <c r="AC3315" i="4"/>
  <c r="AF3315" i="4" s="1"/>
  <c r="AC3316" i="4"/>
  <c r="AF3316" i="4" s="1"/>
  <c r="AC3317" i="4"/>
  <c r="AF3317" i="4" s="1"/>
  <c r="AC3318" i="4"/>
  <c r="AF3318" i="4" s="1"/>
  <c r="AC3319" i="4"/>
  <c r="AF3319" i="4" s="1"/>
  <c r="AC3320" i="4"/>
  <c r="AF3320" i="4" s="1"/>
  <c r="AC3321" i="4"/>
  <c r="AF3321" i="4" s="1"/>
  <c r="AC3322" i="4"/>
  <c r="AF3322" i="4" s="1"/>
  <c r="AC3323" i="4"/>
  <c r="AF3323" i="4" s="1"/>
  <c r="AC3324" i="4"/>
  <c r="AF3324" i="4" s="1"/>
  <c r="AC3325" i="4"/>
  <c r="AF3325" i="4" s="1"/>
  <c r="AC3326" i="4"/>
  <c r="AF3326" i="4" s="1"/>
  <c r="AC3327" i="4"/>
  <c r="AF3327" i="4" s="1"/>
  <c r="AC3328" i="4"/>
  <c r="AF3328" i="4" s="1"/>
  <c r="AC3329" i="4"/>
  <c r="AF3329" i="4" s="1"/>
  <c r="AC3330" i="4"/>
  <c r="AF3330" i="4" s="1"/>
  <c r="AC3331" i="4"/>
  <c r="AF3331" i="4" s="1"/>
  <c r="AC3332" i="4"/>
  <c r="AF3332" i="4" s="1"/>
  <c r="AC3333" i="4"/>
  <c r="AF3333" i="4" s="1"/>
  <c r="AC3334" i="4"/>
  <c r="AF3334" i="4" s="1"/>
  <c r="AC3335" i="4"/>
  <c r="AF3335" i="4" s="1"/>
  <c r="AC3336" i="4"/>
  <c r="AF3336" i="4" s="1"/>
  <c r="AC3337" i="4"/>
  <c r="AF3337" i="4" s="1"/>
  <c r="AC3338" i="4"/>
  <c r="AF3338" i="4" s="1"/>
  <c r="AC3339" i="4"/>
  <c r="AF3339" i="4" s="1"/>
  <c r="AC3340" i="4"/>
  <c r="AF3340" i="4" s="1"/>
  <c r="AC3341" i="4"/>
  <c r="AF3341" i="4" s="1"/>
  <c r="AC3342" i="4"/>
  <c r="AF3342" i="4" s="1"/>
  <c r="AC3343" i="4"/>
  <c r="AF3343" i="4" s="1"/>
  <c r="AC3344" i="4"/>
  <c r="AF3344" i="4" s="1"/>
  <c r="AC3345" i="4"/>
  <c r="AF3345" i="4" s="1"/>
  <c r="AC3346" i="4"/>
  <c r="AF3346" i="4" s="1"/>
  <c r="AC3347" i="4"/>
  <c r="AF3347" i="4" s="1"/>
  <c r="AC3348" i="4"/>
  <c r="AF3348" i="4" s="1"/>
  <c r="AC3349" i="4"/>
  <c r="AF3349" i="4" s="1"/>
  <c r="AC3350" i="4"/>
  <c r="AF3350" i="4" s="1"/>
  <c r="AC3351" i="4"/>
  <c r="AF3351" i="4" s="1"/>
  <c r="AC3352" i="4"/>
  <c r="AF3352" i="4" s="1"/>
  <c r="AC3353" i="4"/>
  <c r="AF3353" i="4" s="1"/>
  <c r="AC3354" i="4"/>
  <c r="AF3354" i="4" s="1"/>
  <c r="AC3355" i="4"/>
  <c r="AF3355" i="4" s="1"/>
  <c r="AC3356" i="4"/>
  <c r="AF3356" i="4" s="1"/>
  <c r="AC3357" i="4"/>
  <c r="AF3357" i="4" s="1"/>
  <c r="AC3358" i="4"/>
  <c r="AF3358" i="4" s="1"/>
  <c r="AC3359" i="4"/>
  <c r="AF3359" i="4" s="1"/>
  <c r="AC3360" i="4"/>
  <c r="AF3360" i="4" s="1"/>
  <c r="AC3361" i="4"/>
  <c r="AF3361" i="4" s="1"/>
  <c r="AC3362" i="4"/>
  <c r="AF3362" i="4" s="1"/>
  <c r="AC3363" i="4"/>
  <c r="AF3363" i="4" s="1"/>
  <c r="AC3364" i="4"/>
  <c r="AF3364" i="4" s="1"/>
  <c r="AC3365" i="4"/>
  <c r="AF3365" i="4" s="1"/>
  <c r="AC3366" i="4"/>
  <c r="AF3366" i="4" s="1"/>
  <c r="AC3367" i="4"/>
  <c r="AF3367" i="4" s="1"/>
  <c r="AC3368" i="4"/>
  <c r="AF3368" i="4" s="1"/>
  <c r="AC3369" i="4"/>
  <c r="AF3369" i="4" s="1"/>
  <c r="AC3370" i="4"/>
  <c r="AF3370" i="4" s="1"/>
  <c r="AC3371" i="4"/>
  <c r="AF3371" i="4" s="1"/>
  <c r="AC3372" i="4"/>
  <c r="AF3372" i="4" s="1"/>
  <c r="AC3373" i="4"/>
  <c r="AF3373" i="4" s="1"/>
  <c r="AC3374" i="4"/>
  <c r="AF3374" i="4" s="1"/>
  <c r="AC3375" i="4"/>
  <c r="AF3375" i="4" s="1"/>
  <c r="AC3376" i="4"/>
  <c r="AF3376" i="4" s="1"/>
  <c r="AC3377" i="4"/>
  <c r="AF3377" i="4" s="1"/>
  <c r="AC3378" i="4"/>
  <c r="AF3378" i="4" s="1"/>
  <c r="AC3379" i="4"/>
  <c r="AF3379" i="4" s="1"/>
  <c r="AC3380" i="4"/>
  <c r="AF3380" i="4" s="1"/>
  <c r="AC3381" i="4"/>
  <c r="AF3381" i="4" s="1"/>
  <c r="AC3382" i="4"/>
  <c r="AF3382" i="4" s="1"/>
  <c r="AC3383" i="4"/>
  <c r="AF3383" i="4" s="1"/>
  <c r="AC3384" i="4"/>
  <c r="AF3384" i="4" s="1"/>
  <c r="AC3385" i="4"/>
  <c r="AF3385" i="4" s="1"/>
  <c r="AC3386" i="4"/>
  <c r="AF3386" i="4" s="1"/>
  <c r="AC3387" i="4"/>
  <c r="AF3387" i="4" s="1"/>
  <c r="AC3388" i="4"/>
  <c r="AF3388" i="4" s="1"/>
  <c r="AC3389" i="4"/>
  <c r="AF3389" i="4" s="1"/>
  <c r="AC3390" i="4"/>
  <c r="AF3390" i="4" s="1"/>
  <c r="AC3391" i="4"/>
  <c r="AF3391" i="4" s="1"/>
  <c r="AC3392" i="4"/>
  <c r="AF3392" i="4" s="1"/>
  <c r="AC3393" i="4"/>
  <c r="AF3393" i="4" s="1"/>
  <c r="AC3394" i="4"/>
  <c r="AF3394" i="4" s="1"/>
  <c r="AC3395" i="4"/>
  <c r="AF3395" i="4" s="1"/>
  <c r="AC3396" i="4"/>
  <c r="AF3396" i="4" s="1"/>
  <c r="AC3397" i="4"/>
  <c r="AF3397" i="4" s="1"/>
  <c r="AC3398" i="4"/>
  <c r="AF3398" i="4" s="1"/>
  <c r="AC3399" i="4"/>
  <c r="AF3399" i="4" s="1"/>
  <c r="AC3400" i="4"/>
  <c r="AF3400" i="4" s="1"/>
  <c r="AC3401" i="4"/>
  <c r="AF3401" i="4" s="1"/>
  <c r="AC3402" i="4"/>
  <c r="AF3402" i="4" s="1"/>
  <c r="AC3403" i="4"/>
  <c r="AF3403" i="4" s="1"/>
  <c r="AC3404" i="4"/>
  <c r="AF3404" i="4" s="1"/>
  <c r="AC3405" i="4"/>
  <c r="AF3405" i="4" s="1"/>
  <c r="AC3406" i="4"/>
  <c r="AF3406" i="4" s="1"/>
  <c r="AC3407" i="4"/>
  <c r="AF3407" i="4" s="1"/>
  <c r="AC3408" i="4"/>
  <c r="AF3408" i="4" s="1"/>
  <c r="AC3409" i="4"/>
  <c r="AF3409" i="4" s="1"/>
  <c r="AC3410" i="4"/>
  <c r="AF3410" i="4" s="1"/>
  <c r="AC3411" i="4"/>
  <c r="AF3411" i="4" s="1"/>
  <c r="AC3412" i="4"/>
  <c r="AF3412" i="4" s="1"/>
  <c r="AC3413" i="4"/>
  <c r="AF3413" i="4" s="1"/>
  <c r="AC3414" i="4"/>
  <c r="AF3414" i="4" s="1"/>
  <c r="AC3415" i="4"/>
  <c r="AF3415" i="4" s="1"/>
  <c r="AC3416" i="4"/>
  <c r="AF3416" i="4" s="1"/>
  <c r="AC3417" i="4"/>
  <c r="AF3417" i="4" s="1"/>
  <c r="AC3418" i="4"/>
  <c r="AF3418" i="4" s="1"/>
  <c r="AC3419" i="4"/>
  <c r="AF3419" i="4" s="1"/>
  <c r="AC3420" i="4"/>
  <c r="AF3420" i="4" s="1"/>
  <c r="AC3421" i="4"/>
  <c r="AF3421" i="4" s="1"/>
  <c r="AC3422" i="4"/>
  <c r="AF3422" i="4" s="1"/>
  <c r="AC3423" i="4"/>
  <c r="AF3423" i="4" s="1"/>
  <c r="AC3424" i="4"/>
  <c r="AF3424" i="4" s="1"/>
  <c r="AC3425" i="4"/>
  <c r="AF3425" i="4" s="1"/>
  <c r="AC3426" i="4"/>
  <c r="AF3426" i="4" s="1"/>
  <c r="AC3427" i="4"/>
  <c r="AF3427" i="4" s="1"/>
  <c r="AC3428" i="4"/>
  <c r="AF3428" i="4" s="1"/>
  <c r="AC3429" i="4"/>
  <c r="AF3429" i="4" s="1"/>
  <c r="AC3430" i="4"/>
  <c r="AF3430" i="4" s="1"/>
  <c r="AC3431" i="4"/>
  <c r="AF3431" i="4" s="1"/>
  <c r="AC3432" i="4"/>
  <c r="AF3432" i="4" s="1"/>
  <c r="AC3433" i="4"/>
  <c r="AF3433" i="4" s="1"/>
  <c r="AC3434" i="4"/>
  <c r="AF3434" i="4" s="1"/>
  <c r="AC3435" i="4"/>
  <c r="AF3435" i="4" s="1"/>
  <c r="AC3436" i="4"/>
  <c r="AF3436" i="4" s="1"/>
  <c r="AC3437" i="4"/>
  <c r="AF3437" i="4" s="1"/>
  <c r="AC3438" i="4"/>
  <c r="AF3438" i="4" s="1"/>
  <c r="AC3439" i="4"/>
  <c r="AF3439" i="4" s="1"/>
  <c r="AC3440" i="4"/>
  <c r="AF3440" i="4" s="1"/>
  <c r="AC3441" i="4"/>
  <c r="AF3441" i="4" s="1"/>
  <c r="AC3442" i="4"/>
  <c r="AF3442" i="4" s="1"/>
  <c r="AC3443" i="4"/>
  <c r="AF3443" i="4" s="1"/>
  <c r="AC3444" i="4"/>
  <c r="AF3444" i="4" s="1"/>
  <c r="AC3445" i="4"/>
  <c r="AF3445" i="4" s="1"/>
  <c r="AC3446" i="4"/>
  <c r="AF3446" i="4" s="1"/>
  <c r="AC3447" i="4"/>
  <c r="AF3447" i="4" s="1"/>
  <c r="AC3448" i="4"/>
  <c r="AF3448" i="4" s="1"/>
  <c r="AC3449" i="4"/>
  <c r="AF3449" i="4" s="1"/>
  <c r="AC3450" i="4"/>
  <c r="AF3450" i="4" s="1"/>
  <c r="AC3451" i="4"/>
  <c r="AF3451" i="4" s="1"/>
  <c r="AC3452" i="4"/>
  <c r="AF3452" i="4" s="1"/>
  <c r="AC3453" i="4"/>
  <c r="AF3453" i="4" s="1"/>
  <c r="AC3454" i="4"/>
  <c r="AF3454" i="4" s="1"/>
  <c r="AC3455" i="4"/>
  <c r="AF3455" i="4" s="1"/>
  <c r="AC3456" i="4"/>
  <c r="AF3456" i="4" s="1"/>
  <c r="AC3457" i="4"/>
  <c r="AF3457" i="4" s="1"/>
  <c r="AC3458" i="4"/>
  <c r="AF3458" i="4" s="1"/>
  <c r="AC3459" i="4"/>
  <c r="AF3459" i="4" s="1"/>
  <c r="AC3460" i="4"/>
  <c r="AF3460" i="4" s="1"/>
  <c r="AC3461" i="4"/>
  <c r="AF3461" i="4" s="1"/>
  <c r="AC3462" i="4"/>
  <c r="AF3462" i="4" s="1"/>
  <c r="AC3463" i="4"/>
  <c r="AF3463" i="4" s="1"/>
  <c r="AC3464" i="4"/>
  <c r="AF3464" i="4" s="1"/>
  <c r="AC3465" i="4"/>
  <c r="AF3465" i="4" s="1"/>
  <c r="AC3466" i="4"/>
  <c r="AF3466" i="4" s="1"/>
  <c r="AC3467" i="4"/>
  <c r="AF3467" i="4" s="1"/>
  <c r="AC3468" i="4"/>
  <c r="AF3468" i="4" s="1"/>
  <c r="AC3469" i="4"/>
  <c r="AF3469" i="4" s="1"/>
  <c r="AC3470" i="4"/>
  <c r="AF3470" i="4" s="1"/>
  <c r="AC3471" i="4"/>
  <c r="AF3471" i="4" s="1"/>
  <c r="AC3472" i="4"/>
  <c r="AF3472" i="4" s="1"/>
  <c r="AC3473" i="4"/>
  <c r="AF3473" i="4" s="1"/>
  <c r="AC3474" i="4"/>
  <c r="AF3474" i="4" s="1"/>
  <c r="AC3475" i="4"/>
  <c r="AF3475" i="4" s="1"/>
  <c r="AC3476" i="4"/>
  <c r="AF3476" i="4" s="1"/>
  <c r="AC3477" i="4"/>
  <c r="AF3477" i="4" s="1"/>
  <c r="AC3478" i="4"/>
  <c r="AF3478" i="4" s="1"/>
  <c r="AC3479" i="4"/>
  <c r="AF3479" i="4" s="1"/>
  <c r="AC3480" i="4"/>
  <c r="AF3480" i="4" s="1"/>
  <c r="AC3481" i="4"/>
  <c r="AF3481" i="4" s="1"/>
  <c r="AC3482" i="4"/>
  <c r="AF3482" i="4" s="1"/>
  <c r="AC3483" i="4"/>
  <c r="AF3483" i="4" s="1"/>
  <c r="AC3484" i="4"/>
  <c r="AF3484" i="4" s="1"/>
  <c r="AC3485" i="4"/>
  <c r="AF3485" i="4" s="1"/>
  <c r="AC3486" i="4"/>
  <c r="AF3486" i="4" s="1"/>
  <c r="AC3487" i="4"/>
  <c r="AF3487" i="4" s="1"/>
  <c r="AC3488" i="4"/>
  <c r="AF3488" i="4" s="1"/>
  <c r="AC3489" i="4"/>
  <c r="AF3489" i="4" s="1"/>
  <c r="AC3490" i="4"/>
  <c r="AF3490" i="4" s="1"/>
  <c r="AC3491" i="4"/>
  <c r="AF3491" i="4" s="1"/>
  <c r="AC3492" i="4"/>
  <c r="AF3492" i="4" s="1"/>
  <c r="AC3493" i="4"/>
  <c r="AF3493" i="4" s="1"/>
  <c r="AC3494" i="4"/>
  <c r="AF3494" i="4" s="1"/>
  <c r="AC3495" i="4"/>
  <c r="AF3495" i="4" s="1"/>
  <c r="AC3496" i="4"/>
  <c r="AF3496" i="4" s="1"/>
  <c r="AC3497" i="4"/>
  <c r="AF3497" i="4" s="1"/>
  <c r="AC3498" i="4"/>
  <c r="AF3498" i="4" s="1"/>
  <c r="AC3499" i="4"/>
  <c r="AF3499" i="4" s="1"/>
  <c r="AC3500" i="4"/>
  <c r="AF3500" i="4" s="1"/>
  <c r="AC3501" i="4"/>
  <c r="AF3501" i="4" s="1"/>
  <c r="AC3502" i="4"/>
  <c r="AF3502" i="4" s="1"/>
  <c r="AC3503" i="4"/>
  <c r="AF3503" i="4" s="1"/>
  <c r="AC3504" i="4"/>
  <c r="AF3504" i="4" s="1"/>
  <c r="AC3505" i="4"/>
  <c r="AF3505" i="4" s="1"/>
  <c r="AC3506" i="4"/>
  <c r="AF3506" i="4" s="1"/>
  <c r="AC3507" i="4"/>
  <c r="AF3507" i="4" s="1"/>
  <c r="AC3508" i="4"/>
  <c r="AF3508" i="4" s="1"/>
  <c r="AC3509" i="4"/>
  <c r="AF3509" i="4" s="1"/>
  <c r="AC3510" i="4"/>
  <c r="AF3510" i="4" s="1"/>
  <c r="AC3511" i="4"/>
  <c r="AF3511" i="4" s="1"/>
  <c r="AC3512" i="4"/>
  <c r="AF3512" i="4" s="1"/>
  <c r="AC3513" i="4"/>
  <c r="AF3513" i="4" s="1"/>
  <c r="AC3514" i="4"/>
  <c r="AF3514" i="4" s="1"/>
  <c r="AC3515" i="4"/>
  <c r="AF3515" i="4" s="1"/>
  <c r="AC3516" i="4"/>
  <c r="AF3516" i="4" s="1"/>
  <c r="AC3517" i="4"/>
  <c r="AF3517" i="4" s="1"/>
  <c r="AC3518" i="4"/>
  <c r="AF3518" i="4" s="1"/>
  <c r="AC3519" i="4"/>
  <c r="AF3519" i="4" s="1"/>
  <c r="AC3520" i="4"/>
  <c r="AF3520" i="4" s="1"/>
  <c r="AC3521" i="4"/>
  <c r="AF3521" i="4" s="1"/>
  <c r="AC3522" i="4"/>
  <c r="AF3522" i="4" s="1"/>
  <c r="AC3523" i="4"/>
  <c r="AF3523" i="4" s="1"/>
  <c r="AC3524" i="4"/>
  <c r="AF3524" i="4" s="1"/>
  <c r="AC3525" i="4"/>
  <c r="AF3525" i="4" s="1"/>
  <c r="AC3526" i="4"/>
  <c r="AF3526" i="4" s="1"/>
  <c r="AC3527" i="4"/>
  <c r="AF3527" i="4" s="1"/>
  <c r="AC3528" i="4"/>
  <c r="AF3528" i="4" s="1"/>
  <c r="AC3529" i="4"/>
  <c r="AF3529" i="4" s="1"/>
  <c r="AC3530" i="4"/>
  <c r="AF3530" i="4" s="1"/>
  <c r="AC3531" i="4"/>
  <c r="AF3531" i="4" s="1"/>
  <c r="AC3532" i="4"/>
  <c r="AF3532" i="4" s="1"/>
  <c r="AC3533" i="4"/>
  <c r="AF3533" i="4" s="1"/>
  <c r="AC3534" i="4"/>
  <c r="AF3534" i="4" s="1"/>
  <c r="AC3535" i="4"/>
  <c r="AF3535" i="4" s="1"/>
  <c r="AC3536" i="4"/>
  <c r="AF3536" i="4" s="1"/>
  <c r="AC3537" i="4"/>
  <c r="AF3537" i="4" s="1"/>
  <c r="AC3538" i="4"/>
  <c r="AF3538" i="4" s="1"/>
  <c r="AC3539" i="4"/>
  <c r="AF3539" i="4" s="1"/>
  <c r="AC3540" i="4"/>
  <c r="AF3540" i="4" s="1"/>
  <c r="AC3541" i="4"/>
  <c r="AF3541" i="4" s="1"/>
  <c r="AC3542" i="4"/>
  <c r="AF3542" i="4" s="1"/>
  <c r="AC3543" i="4"/>
  <c r="AF3543" i="4" s="1"/>
  <c r="AC3544" i="4"/>
  <c r="AF3544" i="4" s="1"/>
  <c r="AC3545" i="4"/>
  <c r="AF3545" i="4" s="1"/>
  <c r="AC3546" i="4"/>
  <c r="AF3546" i="4" s="1"/>
  <c r="AC3547" i="4"/>
  <c r="AF3547" i="4" s="1"/>
  <c r="AC3548" i="4"/>
  <c r="AF3548" i="4" s="1"/>
  <c r="AC3549" i="4"/>
  <c r="AF3549" i="4" s="1"/>
  <c r="AC3550" i="4"/>
  <c r="AF3550" i="4" s="1"/>
  <c r="AC3551" i="4"/>
  <c r="AF3551" i="4" s="1"/>
  <c r="AC3552" i="4"/>
  <c r="AF3552" i="4" s="1"/>
  <c r="AC3553" i="4"/>
  <c r="AF3553" i="4" s="1"/>
  <c r="AC3554" i="4"/>
  <c r="AF3554" i="4" s="1"/>
  <c r="AC3555" i="4"/>
  <c r="AF3555" i="4" s="1"/>
  <c r="AC3556" i="4"/>
  <c r="AF3556" i="4" s="1"/>
  <c r="AC3557" i="4"/>
  <c r="AF3557" i="4" s="1"/>
  <c r="AC3558" i="4"/>
  <c r="AF3558" i="4" s="1"/>
  <c r="AC3559" i="4"/>
  <c r="AF3559" i="4" s="1"/>
  <c r="AC3560" i="4"/>
  <c r="AF3560" i="4" s="1"/>
  <c r="AC3561" i="4"/>
  <c r="AF3561" i="4" s="1"/>
  <c r="AC3562" i="4"/>
  <c r="AF3562" i="4" s="1"/>
  <c r="AC3563" i="4"/>
  <c r="AF3563" i="4" s="1"/>
  <c r="AC3564" i="4"/>
  <c r="AF3564" i="4" s="1"/>
  <c r="AC3565" i="4"/>
  <c r="AF3565" i="4" s="1"/>
  <c r="AC3566" i="4"/>
  <c r="AF3566" i="4" s="1"/>
  <c r="AC3567" i="4"/>
  <c r="AF3567" i="4" s="1"/>
  <c r="AC3568" i="4"/>
  <c r="AF3568" i="4" s="1"/>
  <c r="AC3569" i="4"/>
  <c r="AF3569" i="4" s="1"/>
  <c r="AC3570" i="4"/>
  <c r="AF3570" i="4" s="1"/>
  <c r="AC3571" i="4"/>
  <c r="AF3571" i="4" s="1"/>
  <c r="AC3572" i="4"/>
  <c r="AF3572" i="4" s="1"/>
  <c r="AC3573" i="4"/>
  <c r="AF3573" i="4" s="1"/>
  <c r="AC3574" i="4"/>
  <c r="AF3574" i="4" s="1"/>
  <c r="AC3575" i="4"/>
  <c r="AF3575" i="4" s="1"/>
  <c r="AC3576" i="4"/>
  <c r="AF3576" i="4" s="1"/>
  <c r="AC3577" i="4"/>
  <c r="AF3577" i="4" s="1"/>
  <c r="AC3578" i="4"/>
  <c r="AF3578" i="4" s="1"/>
  <c r="AC3579" i="4"/>
  <c r="AF3579" i="4" s="1"/>
  <c r="AC3580" i="4"/>
  <c r="AF3580" i="4" s="1"/>
  <c r="AC3581" i="4"/>
  <c r="AF3581" i="4" s="1"/>
  <c r="AC3582" i="4"/>
  <c r="AF3582" i="4" s="1"/>
  <c r="AC3583" i="4"/>
  <c r="AF3583" i="4" s="1"/>
  <c r="AC3584" i="4"/>
  <c r="AF3584" i="4" s="1"/>
  <c r="AC3585" i="4"/>
  <c r="AF3585" i="4" s="1"/>
  <c r="AC3586" i="4"/>
  <c r="AF3586" i="4" s="1"/>
  <c r="AC3587" i="4"/>
  <c r="AF3587" i="4" s="1"/>
  <c r="AC3588" i="4"/>
  <c r="AF3588" i="4" s="1"/>
  <c r="AC3589" i="4"/>
  <c r="AF3589" i="4" s="1"/>
  <c r="AC3590" i="4"/>
  <c r="AF3590" i="4" s="1"/>
  <c r="AC3591" i="4"/>
  <c r="AF3591" i="4" s="1"/>
  <c r="AC3592" i="4"/>
  <c r="AF3592" i="4" s="1"/>
  <c r="AC3593" i="4"/>
  <c r="AF3593" i="4" s="1"/>
  <c r="AC3594" i="4"/>
  <c r="AF3594" i="4" s="1"/>
  <c r="AC3595" i="4"/>
  <c r="AF3595" i="4" s="1"/>
  <c r="AC3596" i="4"/>
  <c r="AF3596" i="4" s="1"/>
  <c r="AC3597" i="4"/>
  <c r="AF3597" i="4" s="1"/>
  <c r="AC3598" i="4"/>
  <c r="AF3598" i="4" s="1"/>
  <c r="AC3599" i="4"/>
  <c r="AF3599" i="4" s="1"/>
  <c r="AC3600" i="4"/>
  <c r="AF3600" i="4" s="1"/>
  <c r="AC3601" i="4"/>
  <c r="AF3601" i="4" s="1"/>
  <c r="AC3602" i="4"/>
  <c r="AF3602" i="4" s="1"/>
  <c r="AC3603" i="4"/>
  <c r="AF3603" i="4" s="1"/>
  <c r="AC3604" i="4"/>
  <c r="AF3604" i="4" s="1"/>
  <c r="AC3605" i="4"/>
  <c r="AF3605" i="4" s="1"/>
  <c r="AC3606" i="4"/>
  <c r="AF3606" i="4" s="1"/>
  <c r="AC3607" i="4"/>
  <c r="AF3607" i="4" s="1"/>
  <c r="AC3608" i="4"/>
  <c r="AF3608" i="4" s="1"/>
  <c r="AC3609" i="4"/>
  <c r="AF3609" i="4" s="1"/>
  <c r="AC3610" i="4"/>
  <c r="AF3610" i="4" s="1"/>
  <c r="AC3611" i="4"/>
  <c r="AF3611" i="4" s="1"/>
  <c r="AC3612" i="4"/>
  <c r="AF3612" i="4" s="1"/>
  <c r="AC3613" i="4"/>
  <c r="AF3613" i="4" s="1"/>
  <c r="AC3614" i="4"/>
  <c r="AF3614" i="4" s="1"/>
  <c r="AC3615" i="4"/>
  <c r="AF3615" i="4" s="1"/>
  <c r="AC3616" i="4"/>
  <c r="AF3616" i="4" s="1"/>
  <c r="AC3617" i="4"/>
  <c r="AF3617" i="4" s="1"/>
  <c r="AC3618" i="4"/>
  <c r="AF3618" i="4" s="1"/>
  <c r="AC3619" i="4"/>
  <c r="AF3619" i="4" s="1"/>
  <c r="AC3620" i="4"/>
  <c r="AF3620" i="4" s="1"/>
  <c r="AC3621" i="4"/>
  <c r="AF3621" i="4" s="1"/>
  <c r="AC3622" i="4"/>
  <c r="AF3622" i="4" s="1"/>
  <c r="AC3623" i="4"/>
  <c r="AF3623" i="4" s="1"/>
  <c r="AC3624" i="4"/>
  <c r="AF3624" i="4" s="1"/>
  <c r="AC3625" i="4"/>
  <c r="AF3625" i="4" s="1"/>
  <c r="AC3626" i="4"/>
  <c r="AF3626" i="4" s="1"/>
  <c r="AC3627" i="4"/>
  <c r="AF3627" i="4" s="1"/>
  <c r="AC3628" i="4"/>
  <c r="AF3628" i="4" s="1"/>
  <c r="AC3629" i="4"/>
  <c r="AF3629" i="4" s="1"/>
  <c r="AC3630" i="4"/>
  <c r="AF3630" i="4" s="1"/>
  <c r="AC3631" i="4"/>
  <c r="AF3631" i="4" s="1"/>
  <c r="AC3632" i="4"/>
  <c r="AF3632" i="4" s="1"/>
  <c r="AC3633" i="4"/>
  <c r="AF3633" i="4" s="1"/>
  <c r="AC3634" i="4"/>
  <c r="AF3634" i="4" s="1"/>
  <c r="AC3635" i="4"/>
  <c r="AF3635" i="4" s="1"/>
  <c r="AC3636" i="4"/>
  <c r="AF3636" i="4" s="1"/>
  <c r="AC3637" i="4"/>
  <c r="AF3637" i="4" s="1"/>
  <c r="AC3638" i="4"/>
  <c r="AF3638" i="4" s="1"/>
  <c r="AC3639" i="4"/>
  <c r="AF3639" i="4" s="1"/>
  <c r="AC3640" i="4"/>
  <c r="AF3640" i="4" s="1"/>
  <c r="AC3641" i="4"/>
  <c r="AF3641" i="4" s="1"/>
  <c r="AC3642" i="4"/>
  <c r="AF3642" i="4" s="1"/>
  <c r="AC3643" i="4"/>
  <c r="AF3643" i="4" s="1"/>
  <c r="AC3644" i="4"/>
  <c r="AF3644" i="4" s="1"/>
  <c r="AC3645" i="4"/>
  <c r="AF3645" i="4" s="1"/>
  <c r="AC3646" i="4"/>
  <c r="AF3646" i="4" s="1"/>
  <c r="AC3647" i="4"/>
  <c r="AF3647" i="4" s="1"/>
  <c r="AC3648" i="4"/>
  <c r="AF3648" i="4" s="1"/>
  <c r="AC3649" i="4"/>
  <c r="AF3649" i="4" s="1"/>
  <c r="AC3650" i="4"/>
  <c r="AF3650" i="4" s="1"/>
  <c r="AC3651" i="4"/>
  <c r="AF3651" i="4" s="1"/>
  <c r="AC3652" i="4"/>
  <c r="AF3652" i="4" s="1"/>
  <c r="AC3653" i="4"/>
  <c r="AF3653" i="4" s="1"/>
  <c r="AC3654" i="4"/>
  <c r="AF3654" i="4" s="1"/>
  <c r="AC3655" i="4"/>
  <c r="AF3655" i="4" s="1"/>
  <c r="AC3656" i="4"/>
  <c r="AF3656" i="4" s="1"/>
  <c r="AC3657" i="4"/>
  <c r="AF3657" i="4" s="1"/>
  <c r="AC3658" i="4"/>
  <c r="AF3658" i="4" s="1"/>
  <c r="AC3659" i="4"/>
  <c r="AF3659" i="4" s="1"/>
  <c r="AC3660" i="4"/>
  <c r="AF3660" i="4" s="1"/>
  <c r="AC3661" i="4"/>
  <c r="AF3661" i="4" s="1"/>
  <c r="AC3662" i="4"/>
  <c r="AF3662" i="4" s="1"/>
  <c r="AC3663" i="4"/>
  <c r="AF3663" i="4" s="1"/>
  <c r="AC3664" i="4"/>
  <c r="AF3664" i="4" s="1"/>
  <c r="AC3665" i="4"/>
  <c r="AF3665" i="4" s="1"/>
  <c r="AC3666" i="4"/>
  <c r="AF3666" i="4" s="1"/>
  <c r="AC3667" i="4"/>
  <c r="AF3667" i="4" s="1"/>
  <c r="AC3668" i="4"/>
  <c r="AF3668" i="4" s="1"/>
  <c r="AC3669" i="4"/>
  <c r="AF3669" i="4" s="1"/>
  <c r="AC3670" i="4"/>
  <c r="AF3670" i="4" s="1"/>
  <c r="AC3671" i="4"/>
  <c r="AF3671" i="4" s="1"/>
  <c r="AC3672" i="4"/>
  <c r="AF3672" i="4" s="1"/>
  <c r="AC3673" i="4"/>
  <c r="AF3673" i="4" s="1"/>
  <c r="AC3674" i="4"/>
  <c r="AF3674" i="4" s="1"/>
  <c r="AC3675" i="4"/>
  <c r="AF3675" i="4" s="1"/>
  <c r="AC3676" i="4"/>
  <c r="AF3676" i="4" s="1"/>
  <c r="AC3677" i="4"/>
  <c r="AF3677" i="4" s="1"/>
  <c r="AC3678" i="4"/>
  <c r="AF3678" i="4" s="1"/>
  <c r="AC3679" i="4"/>
  <c r="AF3679" i="4" s="1"/>
  <c r="AC3680" i="4"/>
  <c r="AF3680" i="4" s="1"/>
  <c r="AC3681" i="4"/>
  <c r="AF3681" i="4" s="1"/>
  <c r="AC3682" i="4"/>
  <c r="AF3682" i="4" s="1"/>
  <c r="AC3683" i="4"/>
  <c r="AF3683" i="4" s="1"/>
  <c r="AC3684" i="4"/>
  <c r="AF3684" i="4" s="1"/>
  <c r="AC3685" i="4"/>
  <c r="AF3685" i="4" s="1"/>
  <c r="AC3686" i="4"/>
  <c r="AF3686" i="4" s="1"/>
  <c r="AC3687" i="4"/>
  <c r="AF3687" i="4" s="1"/>
  <c r="AC3688" i="4"/>
  <c r="AF3688" i="4" s="1"/>
  <c r="AC3689" i="4"/>
  <c r="AF3689" i="4" s="1"/>
  <c r="AC3690" i="4"/>
  <c r="AF3690" i="4" s="1"/>
  <c r="AC3691" i="4"/>
  <c r="AF3691" i="4" s="1"/>
  <c r="AC3692" i="4"/>
  <c r="AF3692" i="4" s="1"/>
  <c r="AC3693" i="4"/>
  <c r="AF3693" i="4" s="1"/>
  <c r="AC3694" i="4"/>
  <c r="AF3694" i="4" s="1"/>
  <c r="AC3695" i="4"/>
  <c r="AF3695" i="4" s="1"/>
  <c r="AC3696" i="4"/>
  <c r="AF3696" i="4" s="1"/>
  <c r="AC3697" i="4"/>
  <c r="AF3697" i="4" s="1"/>
  <c r="AC3698" i="4"/>
  <c r="AF3698" i="4" s="1"/>
  <c r="AC3699" i="4"/>
  <c r="AF3699" i="4" s="1"/>
  <c r="AC3700" i="4"/>
  <c r="AF3700" i="4" s="1"/>
  <c r="AC3701" i="4"/>
  <c r="AF3701" i="4" s="1"/>
  <c r="AC3702" i="4"/>
  <c r="AF3702" i="4" s="1"/>
  <c r="AC3703" i="4"/>
  <c r="AF3703" i="4" s="1"/>
  <c r="AC3704" i="4"/>
  <c r="AF3704" i="4" s="1"/>
  <c r="AC3705" i="4"/>
  <c r="AF3705" i="4" s="1"/>
  <c r="AC3706" i="4"/>
  <c r="AF3706" i="4" s="1"/>
  <c r="AC3707" i="4"/>
  <c r="AF3707" i="4" s="1"/>
  <c r="AC3708" i="4"/>
  <c r="AF3708" i="4" s="1"/>
  <c r="AC3709" i="4"/>
  <c r="AF3709" i="4" s="1"/>
  <c r="AC3710" i="4"/>
  <c r="AF3710" i="4" s="1"/>
  <c r="AC3711" i="4"/>
  <c r="AF3711" i="4" s="1"/>
  <c r="AC3712" i="4"/>
  <c r="AF3712" i="4" s="1"/>
  <c r="AC3713" i="4"/>
  <c r="AF3713" i="4" s="1"/>
  <c r="AC3714" i="4"/>
  <c r="AF3714" i="4" s="1"/>
  <c r="AC3715" i="4"/>
  <c r="AF3715" i="4" s="1"/>
  <c r="AC3716" i="4"/>
  <c r="AF3716" i="4" s="1"/>
  <c r="AC3717" i="4"/>
  <c r="AF3717" i="4" s="1"/>
  <c r="AC3718" i="4"/>
  <c r="AF3718" i="4" s="1"/>
  <c r="AC3719" i="4"/>
  <c r="AF3719" i="4" s="1"/>
  <c r="AC3720" i="4"/>
  <c r="AF3720" i="4" s="1"/>
  <c r="AC3721" i="4"/>
  <c r="AF3721" i="4" s="1"/>
  <c r="AC3722" i="4"/>
  <c r="AF3722" i="4" s="1"/>
  <c r="AC3723" i="4"/>
  <c r="AF3723" i="4" s="1"/>
  <c r="AC3724" i="4"/>
  <c r="AF3724" i="4" s="1"/>
  <c r="AC3725" i="4"/>
  <c r="AF3725" i="4" s="1"/>
  <c r="AC3726" i="4"/>
  <c r="AF3726" i="4" s="1"/>
  <c r="AC3727" i="4"/>
  <c r="AF3727" i="4" s="1"/>
  <c r="AC3728" i="4"/>
  <c r="AF3728" i="4" s="1"/>
  <c r="AC3729" i="4"/>
  <c r="AF3729" i="4" s="1"/>
  <c r="AC3730" i="4"/>
  <c r="AF3730" i="4" s="1"/>
  <c r="AC3731" i="4"/>
  <c r="AF3731" i="4" s="1"/>
  <c r="AC3732" i="4"/>
  <c r="AF3732" i="4" s="1"/>
  <c r="AC3733" i="4"/>
  <c r="AF3733" i="4" s="1"/>
  <c r="AC3734" i="4"/>
  <c r="AF3734" i="4" s="1"/>
  <c r="AC3735" i="4"/>
  <c r="AF3735" i="4" s="1"/>
  <c r="AC3736" i="4"/>
  <c r="AF3736" i="4" s="1"/>
  <c r="AC3737" i="4"/>
  <c r="AF3737" i="4" s="1"/>
  <c r="AC3738" i="4"/>
  <c r="AF3738" i="4" s="1"/>
  <c r="AC3739" i="4"/>
  <c r="AF3739" i="4" s="1"/>
  <c r="AC3740" i="4"/>
  <c r="AF3740" i="4" s="1"/>
  <c r="AC3741" i="4"/>
  <c r="AF3741" i="4" s="1"/>
  <c r="AC3742" i="4"/>
  <c r="AF3742" i="4" s="1"/>
  <c r="AC3743" i="4"/>
  <c r="AF3743" i="4" s="1"/>
  <c r="AC3744" i="4"/>
  <c r="AF3744" i="4" s="1"/>
  <c r="AC3745" i="4"/>
  <c r="AF3745" i="4" s="1"/>
  <c r="AC3746" i="4"/>
  <c r="AF3746" i="4" s="1"/>
  <c r="AC3747" i="4"/>
  <c r="AF3747" i="4" s="1"/>
  <c r="AC3748" i="4"/>
  <c r="AF3748" i="4" s="1"/>
  <c r="AC3749" i="4"/>
  <c r="AF3749" i="4" s="1"/>
  <c r="AC3750" i="4"/>
  <c r="AF3750" i="4" s="1"/>
  <c r="AC3751" i="4"/>
  <c r="AF3751" i="4" s="1"/>
  <c r="AC3752" i="4"/>
  <c r="AF3752" i="4" s="1"/>
  <c r="AC3753" i="4"/>
  <c r="AF3753" i="4" s="1"/>
  <c r="AC3754" i="4"/>
  <c r="AF3754" i="4" s="1"/>
  <c r="AC3755" i="4"/>
  <c r="AF3755" i="4" s="1"/>
  <c r="AC3756" i="4"/>
  <c r="AF3756" i="4" s="1"/>
  <c r="AC3757" i="4"/>
  <c r="AF3757" i="4" s="1"/>
  <c r="AC3758" i="4"/>
  <c r="AF3758" i="4" s="1"/>
  <c r="AC3759" i="4"/>
  <c r="AF3759" i="4" s="1"/>
  <c r="AC3760" i="4"/>
  <c r="AF3760" i="4" s="1"/>
  <c r="AC3761" i="4"/>
  <c r="AF3761" i="4" s="1"/>
  <c r="AC3762" i="4"/>
  <c r="AF3762" i="4" s="1"/>
  <c r="AC3763" i="4"/>
  <c r="AF3763" i="4" s="1"/>
  <c r="AC3764" i="4"/>
  <c r="AF3764" i="4" s="1"/>
  <c r="AC3765" i="4"/>
  <c r="AF3765" i="4" s="1"/>
  <c r="AC3766" i="4"/>
  <c r="AF3766" i="4" s="1"/>
  <c r="AC3767" i="4"/>
  <c r="AF3767" i="4" s="1"/>
  <c r="AC3768" i="4"/>
  <c r="AF3768" i="4" s="1"/>
  <c r="AC3769" i="4"/>
  <c r="AF3769" i="4" s="1"/>
  <c r="AC3770" i="4"/>
  <c r="AF3770" i="4" s="1"/>
  <c r="AC3771" i="4"/>
  <c r="AF3771" i="4" s="1"/>
  <c r="AC3772" i="4"/>
  <c r="AF3772" i="4" s="1"/>
  <c r="AC3773" i="4"/>
  <c r="AF3773" i="4" s="1"/>
  <c r="AC3774" i="4"/>
  <c r="AF3774" i="4" s="1"/>
  <c r="AC3775" i="4"/>
  <c r="AF3775" i="4" s="1"/>
  <c r="AC3776" i="4"/>
  <c r="AF3776" i="4" s="1"/>
  <c r="AC3777" i="4"/>
  <c r="AF3777" i="4" s="1"/>
  <c r="AC3778" i="4"/>
  <c r="AF3778" i="4" s="1"/>
  <c r="AC3779" i="4"/>
  <c r="AF3779" i="4" s="1"/>
  <c r="AC3780" i="4"/>
  <c r="AF3780" i="4" s="1"/>
  <c r="AC3781" i="4"/>
  <c r="AF3781" i="4" s="1"/>
  <c r="AC3782" i="4"/>
  <c r="AF3782" i="4" s="1"/>
  <c r="AC3783" i="4"/>
  <c r="AF3783" i="4" s="1"/>
  <c r="AC3784" i="4"/>
  <c r="AF3784" i="4" s="1"/>
  <c r="AC3785" i="4"/>
  <c r="AF3785" i="4" s="1"/>
  <c r="AC3786" i="4"/>
  <c r="AF3786" i="4" s="1"/>
  <c r="AC3787" i="4"/>
  <c r="AF3787" i="4" s="1"/>
  <c r="AC3788" i="4"/>
  <c r="AF3788" i="4" s="1"/>
  <c r="AC3789" i="4"/>
  <c r="AF3789" i="4" s="1"/>
  <c r="AC3790" i="4"/>
  <c r="AF3790" i="4" s="1"/>
  <c r="AC3791" i="4"/>
  <c r="AF3791" i="4" s="1"/>
  <c r="AC3792" i="4"/>
  <c r="AF3792" i="4" s="1"/>
  <c r="AC3793" i="4"/>
  <c r="AF3793" i="4" s="1"/>
  <c r="AC3794" i="4"/>
  <c r="AF3794" i="4" s="1"/>
  <c r="AC3795" i="4"/>
  <c r="AF3795" i="4" s="1"/>
  <c r="AC3796" i="4"/>
  <c r="AF3796" i="4" s="1"/>
  <c r="AC3797" i="4"/>
  <c r="AF3797" i="4" s="1"/>
  <c r="AC3798" i="4"/>
  <c r="AF3798" i="4" s="1"/>
  <c r="AC3799" i="4"/>
  <c r="AF3799" i="4" s="1"/>
  <c r="AC3800" i="4"/>
  <c r="AF3800" i="4" s="1"/>
  <c r="AC3801" i="4"/>
  <c r="AF3801" i="4" s="1"/>
  <c r="AC3802" i="4"/>
  <c r="AF3802" i="4" s="1"/>
  <c r="AC3803" i="4"/>
  <c r="AF3803" i="4" s="1"/>
  <c r="AC3804" i="4"/>
  <c r="AF3804" i="4" s="1"/>
  <c r="AC3805" i="4"/>
  <c r="AF3805" i="4" s="1"/>
  <c r="AC3806" i="4"/>
  <c r="AF3806" i="4" s="1"/>
  <c r="AC3807" i="4"/>
  <c r="AF3807" i="4" s="1"/>
  <c r="AC3808" i="4"/>
  <c r="AF3808" i="4" s="1"/>
  <c r="AC3809" i="4"/>
  <c r="AF3809" i="4" s="1"/>
  <c r="AC3810" i="4"/>
  <c r="AF3810" i="4" s="1"/>
  <c r="AC3811" i="4"/>
  <c r="AF3811" i="4" s="1"/>
  <c r="AC3812" i="4"/>
  <c r="AF3812" i="4" s="1"/>
  <c r="AC3813" i="4"/>
  <c r="AF3813" i="4" s="1"/>
  <c r="AC3814" i="4"/>
  <c r="AF3814" i="4" s="1"/>
  <c r="AC3815" i="4"/>
  <c r="AF3815" i="4" s="1"/>
  <c r="AC3816" i="4"/>
  <c r="AF3816" i="4" s="1"/>
  <c r="AC3817" i="4"/>
  <c r="AF3817" i="4" s="1"/>
  <c r="AC3818" i="4"/>
  <c r="AF3818" i="4" s="1"/>
  <c r="AC3819" i="4"/>
  <c r="AF3819" i="4" s="1"/>
  <c r="AC3820" i="4"/>
  <c r="AF3820" i="4" s="1"/>
  <c r="AC3821" i="4"/>
  <c r="AF3821" i="4" s="1"/>
  <c r="AC3822" i="4"/>
  <c r="AF3822" i="4" s="1"/>
  <c r="AC3823" i="4"/>
  <c r="AF3823" i="4" s="1"/>
  <c r="AC3824" i="4"/>
  <c r="AF3824" i="4" s="1"/>
  <c r="AC3825" i="4"/>
  <c r="AF3825" i="4" s="1"/>
  <c r="AC3826" i="4"/>
  <c r="AF3826" i="4" s="1"/>
  <c r="AC3827" i="4"/>
  <c r="AF3827" i="4" s="1"/>
  <c r="AC3828" i="4"/>
  <c r="AF3828" i="4" s="1"/>
  <c r="AC3829" i="4"/>
  <c r="AF3829" i="4" s="1"/>
  <c r="AC3830" i="4"/>
  <c r="AF3830" i="4" s="1"/>
  <c r="AC3831" i="4"/>
  <c r="AF3831" i="4" s="1"/>
  <c r="AC3832" i="4"/>
  <c r="AF3832" i="4" s="1"/>
  <c r="AC3833" i="4"/>
  <c r="AF3833" i="4" s="1"/>
  <c r="AC3834" i="4"/>
  <c r="AF3834" i="4" s="1"/>
  <c r="AC3835" i="4"/>
  <c r="AF3835" i="4" s="1"/>
  <c r="AC3836" i="4"/>
  <c r="AF3836" i="4" s="1"/>
  <c r="AC3837" i="4"/>
  <c r="AF3837" i="4" s="1"/>
  <c r="AC3838" i="4"/>
  <c r="AF3838" i="4" s="1"/>
  <c r="AC3839" i="4"/>
  <c r="AF3839" i="4" s="1"/>
  <c r="AC3840" i="4"/>
  <c r="AF3840" i="4" s="1"/>
  <c r="AC3841" i="4"/>
  <c r="AF3841" i="4" s="1"/>
  <c r="AC3842" i="4"/>
  <c r="AF3842" i="4" s="1"/>
  <c r="AC3843" i="4"/>
  <c r="AF3843" i="4" s="1"/>
  <c r="AC3844" i="4"/>
  <c r="AF3844" i="4" s="1"/>
  <c r="AC3845" i="4"/>
  <c r="AF3845" i="4" s="1"/>
  <c r="AC3846" i="4"/>
  <c r="AF3846" i="4" s="1"/>
  <c r="AC3847" i="4"/>
  <c r="AF3847" i="4" s="1"/>
  <c r="AC3848" i="4"/>
  <c r="AF3848" i="4" s="1"/>
  <c r="AC3849" i="4"/>
  <c r="AF3849" i="4" s="1"/>
  <c r="AC3850" i="4"/>
  <c r="AF3850" i="4" s="1"/>
  <c r="AC3851" i="4"/>
  <c r="AF3851" i="4" s="1"/>
  <c r="AC3852" i="4"/>
  <c r="AF3852" i="4" s="1"/>
  <c r="AC3853" i="4"/>
  <c r="AF3853" i="4" s="1"/>
  <c r="AC3854" i="4"/>
  <c r="AF3854" i="4" s="1"/>
  <c r="AC3855" i="4"/>
  <c r="AF3855" i="4" s="1"/>
  <c r="AC3856" i="4"/>
  <c r="AF3856" i="4" s="1"/>
  <c r="AC3857" i="4"/>
  <c r="AF3857" i="4" s="1"/>
  <c r="AC3858" i="4"/>
  <c r="AF3858" i="4" s="1"/>
  <c r="AC3859" i="4"/>
  <c r="AF3859" i="4" s="1"/>
  <c r="AC3860" i="4"/>
  <c r="AF3860" i="4" s="1"/>
  <c r="AC3861" i="4"/>
  <c r="AF3861" i="4" s="1"/>
  <c r="AC3862" i="4"/>
  <c r="AF3862" i="4" s="1"/>
  <c r="AC3863" i="4"/>
  <c r="AF3863" i="4" s="1"/>
  <c r="AC3864" i="4"/>
  <c r="AF3864" i="4" s="1"/>
  <c r="AC3865" i="4"/>
  <c r="AF3865" i="4" s="1"/>
  <c r="AC3866" i="4"/>
  <c r="AF3866" i="4" s="1"/>
  <c r="AC3867" i="4"/>
  <c r="AF3867" i="4" s="1"/>
  <c r="AC3868" i="4"/>
  <c r="AF3868" i="4" s="1"/>
  <c r="AC3869" i="4"/>
  <c r="AF3869" i="4" s="1"/>
  <c r="AC3870" i="4"/>
  <c r="AF3870" i="4" s="1"/>
  <c r="AC3871" i="4"/>
  <c r="AF3871" i="4" s="1"/>
  <c r="AC3872" i="4"/>
  <c r="AF3872" i="4" s="1"/>
  <c r="AC3873" i="4"/>
  <c r="AF3873" i="4" s="1"/>
  <c r="AC3874" i="4"/>
  <c r="AF3874" i="4" s="1"/>
  <c r="AC3875" i="4"/>
  <c r="AF3875" i="4" s="1"/>
  <c r="AC3876" i="4"/>
  <c r="AF3876" i="4" s="1"/>
  <c r="AC3877" i="4"/>
  <c r="AF3877" i="4" s="1"/>
  <c r="AC3878" i="4"/>
  <c r="AF3878" i="4" s="1"/>
  <c r="AC3879" i="4"/>
  <c r="AF3879" i="4" s="1"/>
  <c r="AC3880" i="4"/>
  <c r="AF3880" i="4" s="1"/>
  <c r="AC3881" i="4"/>
  <c r="AF3881" i="4" s="1"/>
  <c r="AC3882" i="4"/>
  <c r="AF3882" i="4" s="1"/>
  <c r="AC3883" i="4"/>
  <c r="AF3883" i="4" s="1"/>
  <c r="AC3884" i="4"/>
  <c r="AF3884" i="4" s="1"/>
  <c r="AC3885" i="4"/>
  <c r="AF3885" i="4" s="1"/>
  <c r="AC3886" i="4"/>
  <c r="AF3886" i="4" s="1"/>
  <c r="AC3887" i="4"/>
  <c r="AF3887" i="4" s="1"/>
  <c r="AC3888" i="4"/>
  <c r="AF3888" i="4" s="1"/>
  <c r="AC3889" i="4"/>
  <c r="AF3889" i="4" s="1"/>
  <c r="AC3890" i="4"/>
  <c r="AF3890" i="4" s="1"/>
  <c r="AC3891" i="4"/>
  <c r="AF3891" i="4" s="1"/>
  <c r="AC3892" i="4"/>
  <c r="AF3892" i="4" s="1"/>
  <c r="AC3893" i="4"/>
  <c r="AF3893" i="4" s="1"/>
  <c r="AC3894" i="4"/>
  <c r="AF3894" i="4" s="1"/>
  <c r="AC3895" i="4"/>
  <c r="AF3895" i="4" s="1"/>
  <c r="AC3896" i="4"/>
  <c r="AF3896" i="4" s="1"/>
  <c r="AC3897" i="4"/>
  <c r="AF3897" i="4" s="1"/>
  <c r="AC3898" i="4"/>
  <c r="AF3898" i="4" s="1"/>
  <c r="AC3899" i="4"/>
  <c r="AF3899" i="4" s="1"/>
  <c r="AC3900" i="4"/>
  <c r="AF3900" i="4" s="1"/>
  <c r="AC3901" i="4"/>
  <c r="AF3901" i="4" s="1"/>
  <c r="AC3902" i="4"/>
  <c r="AF3902" i="4" s="1"/>
  <c r="AC3903" i="4"/>
  <c r="AF3903" i="4" s="1"/>
  <c r="AC3904" i="4"/>
  <c r="AF3904" i="4" s="1"/>
  <c r="AC3905" i="4"/>
  <c r="AF3905" i="4" s="1"/>
  <c r="AC3906" i="4"/>
  <c r="AF3906" i="4" s="1"/>
  <c r="AC3907" i="4"/>
  <c r="AF3907" i="4" s="1"/>
  <c r="AC3908" i="4"/>
  <c r="AF3908" i="4" s="1"/>
  <c r="AC3909" i="4"/>
  <c r="AF3909" i="4" s="1"/>
  <c r="AC3910" i="4"/>
  <c r="AF3910" i="4" s="1"/>
  <c r="AC3911" i="4"/>
  <c r="AF3911" i="4" s="1"/>
  <c r="AC3912" i="4"/>
  <c r="AF3912" i="4" s="1"/>
  <c r="AC3913" i="4"/>
  <c r="AF3913" i="4" s="1"/>
  <c r="AC3914" i="4"/>
  <c r="AF3914" i="4" s="1"/>
  <c r="AC3915" i="4"/>
  <c r="AF3915" i="4" s="1"/>
  <c r="AC3916" i="4"/>
  <c r="AF3916" i="4" s="1"/>
  <c r="AC3917" i="4"/>
  <c r="AF3917" i="4" s="1"/>
  <c r="AC3918" i="4"/>
  <c r="AF3918" i="4" s="1"/>
  <c r="AC3919" i="4"/>
  <c r="AF3919" i="4" s="1"/>
  <c r="AC3920" i="4"/>
  <c r="AF3920" i="4" s="1"/>
  <c r="AC3921" i="4"/>
  <c r="AF3921" i="4" s="1"/>
  <c r="AC3922" i="4"/>
  <c r="AF3922" i="4" s="1"/>
  <c r="AC3923" i="4"/>
  <c r="AF3923" i="4" s="1"/>
  <c r="AC3924" i="4"/>
  <c r="AF3924" i="4" s="1"/>
  <c r="AC3925" i="4"/>
  <c r="AF3925" i="4" s="1"/>
  <c r="AC3926" i="4"/>
  <c r="AF3926" i="4" s="1"/>
  <c r="AC3927" i="4"/>
  <c r="AF3927" i="4" s="1"/>
  <c r="AC3928" i="4"/>
  <c r="AF3928" i="4" s="1"/>
  <c r="AC3929" i="4"/>
  <c r="AF3929" i="4" s="1"/>
  <c r="AC3930" i="4"/>
  <c r="AF3930" i="4" s="1"/>
  <c r="AC3931" i="4"/>
  <c r="AF3931" i="4" s="1"/>
  <c r="AC3932" i="4"/>
  <c r="AF3932" i="4" s="1"/>
  <c r="AC3933" i="4"/>
  <c r="AF3933" i="4" s="1"/>
  <c r="AC3934" i="4"/>
  <c r="AF3934" i="4" s="1"/>
  <c r="AC3935" i="4"/>
  <c r="AF3935" i="4" s="1"/>
  <c r="AC3936" i="4"/>
  <c r="AF3936" i="4" s="1"/>
  <c r="AC3937" i="4"/>
  <c r="AF3937" i="4" s="1"/>
  <c r="AC3938" i="4"/>
  <c r="AF3938" i="4" s="1"/>
  <c r="AC3939" i="4"/>
  <c r="AF3939" i="4" s="1"/>
  <c r="AC3940" i="4"/>
  <c r="AF3940" i="4" s="1"/>
  <c r="AC3941" i="4"/>
  <c r="AF3941" i="4" s="1"/>
  <c r="AC3942" i="4"/>
  <c r="AF3942" i="4" s="1"/>
  <c r="AC3943" i="4"/>
  <c r="AF3943" i="4" s="1"/>
  <c r="AC3944" i="4"/>
  <c r="AF3944" i="4" s="1"/>
  <c r="AC3945" i="4"/>
  <c r="AF3945" i="4" s="1"/>
  <c r="AC3946" i="4"/>
  <c r="AF3946" i="4" s="1"/>
  <c r="AC3947" i="4"/>
  <c r="AF3947" i="4" s="1"/>
  <c r="AC3948" i="4"/>
  <c r="AF3948" i="4" s="1"/>
  <c r="AC3949" i="4"/>
  <c r="AF3949" i="4" s="1"/>
  <c r="AC3950" i="4"/>
  <c r="AF3950" i="4" s="1"/>
  <c r="AC3951" i="4"/>
  <c r="AF3951" i="4" s="1"/>
  <c r="AC3952" i="4"/>
  <c r="AF3952" i="4" s="1"/>
  <c r="AC3953" i="4"/>
  <c r="AF3953" i="4" s="1"/>
  <c r="AC3954" i="4"/>
  <c r="AF3954" i="4" s="1"/>
  <c r="AC3955" i="4"/>
  <c r="AF3955" i="4" s="1"/>
  <c r="AC3956" i="4"/>
  <c r="AF3956" i="4" s="1"/>
  <c r="AC3957" i="4"/>
  <c r="AF3957" i="4" s="1"/>
  <c r="AC3958" i="4"/>
  <c r="AF3958" i="4" s="1"/>
  <c r="AC3959" i="4"/>
  <c r="AF3959" i="4" s="1"/>
  <c r="AC3960" i="4"/>
  <c r="AF3960" i="4" s="1"/>
  <c r="AC3961" i="4"/>
  <c r="AF3961" i="4" s="1"/>
  <c r="AC3962" i="4"/>
  <c r="AF3962" i="4" s="1"/>
  <c r="AC3963" i="4"/>
  <c r="AF3963" i="4" s="1"/>
  <c r="AC3964" i="4"/>
  <c r="AF3964" i="4" s="1"/>
  <c r="AC3965" i="4"/>
  <c r="AF3965" i="4" s="1"/>
  <c r="AC3966" i="4"/>
  <c r="AF3966" i="4" s="1"/>
  <c r="AC3967" i="4"/>
  <c r="AF3967" i="4" s="1"/>
  <c r="AC3968" i="4"/>
  <c r="AF3968" i="4" s="1"/>
  <c r="AC3969" i="4"/>
  <c r="AF3969" i="4" s="1"/>
  <c r="AC3970" i="4"/>
  <c r="AF3970" i="4" s="1"/>
  <c r="AC3971" i="4"/>
  <c r="AF3971" i="4" s="1"/>
  <c r="AC3972" i="4"/>
  <c r="AF3972" i="4" s="1"/>
  <c r="AC3973" i="4"/>
  <c r="AF3973" i="4" s="1"/>
  <c r="AC3974" i="4"/>
  <c r="AF3974" i="4" s="1"/>
  <c r="AC3975" i="4"/>
  <c r="AF3975" i="4" s="1"/>
  <c r="AC3976" i="4"/>
  <c r="AF3976" i="4" s="1"/>
  <c r="AC3977" i="4"/>
  <c r="AF3977" i="4" s="1"/>
  <c r="AC3978" i="4"/>
  <c r="AF3978" i="4" s="1"/>
  <c r="AC3979" i="4"/>
  <c r="AF3979" i="4" s="1"/>
  <c r="AC3980" i="4"/>
  <c r="AF3980" i="4" s="1"/>
  <c r="AC3981" i="4"/>
  <c r="AF3981" i="4" s="1"/>
  <c r="AC3982" i="4"/>
  <c r="AF3982" i="4" s="1"/>
  <c r="AC3983" i="4"/>
  <c r="AF3983" i="4" s="1"/>
  <c r="AC3984" i="4"/>
  <c r="AF3984" i="4" s="1"/>
  <c r="AC3985" i="4"/>
  <c r="AF3985" i="4" s="1"/>
  <c r="AC3986" i="4"/>
  <c r="AF3986" i="4" s="1"/>
  <c r="AC3987" i="4"/>
  <c r="AF3987" i="4" s="1"/>
  <c r="AC3988" i="4"/>
  <c r="AF3988" i="4" s="1"/>
  <c r="AC3989" i="4"/>
  <c r="AF3989" i="4" s="1"/>
  <c r="AC3990" i="4"/>
  <c r="AF3990" i="4" s="1"/>
  <c r="AC3991" i="4"/>
  <c r="AF3991" i="4" s="1"/>
  <c r="AC3992" i="4"/>
  <c r="AF3992" i="4" s="1"/>
  <c r="AC3993" i="4"/>
  <c r="AF3993" i="4" s="1"/>
  <c r="AC3994" i="4"/>
  <c r="AF3994" i="4" s="1"/>
  <c r="AC3995" i="4"/>
  <c r="AF3995" i="4" s="1"/>
  <c r="AC3996" i="4"/>
  <c r="AF3996" i="4" s="1"/>
  <c r="AC3997" i="4"/>
  <c r="AF3997" i="4" s="1"/>
  <c r="AC3998" i="4"/>
  <c r="AF3998" i="4" s="1"/>
  <c r="AC3999" i="4"/>
  <c r="AF3999" i="4" s="1"/>
  <c r="AC4000" i="4"/>
  <c r="AF4000" i="4" s="1"/>
  <c r="AC4001" i="4"/>
  <c r="AF4001" i="4" s="1"/>
  <c r="AC4002" i="4"/>
  <c r="AF4002" i="4" s="1"/>
  <c r="AC4003" i="4"/>
  <c r="AF4003" i="4" s="1"/>
  <c r="AC4004" i="4"/>
  <c r="AF4004" i="4" s="1"/>
  <c r="AC4005" i="4"/>
  <c r="AF4005" i="4" s="1"/>
  <c r="AC4006" i="4"/>
  <c r="AF4006" i="4" s="1"/>
  <c r="AC4007" i="4"/>
  <c r="AF4007" i="4" s="1"/>
  <c r="AC4008" i="4"/>
  <c r="AF4008" i="4" s="1"/>
  <c r="AC4009" i="4"/>
  <c r="AF4009" i="4" s="1"/>
  <c r="AC4010" i="4"/>
  <c r="AF4010" i="4" s="1"/>
  <c r="AC4011" i="4"/>
  <c r="AF4011" i="4" s="1"/>
  <c r="AC4012" i="4"/>
  <c r="AF4012" i="4" s="1"/>
  <c r="AC4013" i="4"/>
  <c r="AF4013" i="4" s="1"/>
  <c r="AC4014" i="4"/>
  <c r="AF4014" i="4" s="1"/>
  <c r="AC4015" i="4"/>
  <c r="AF4015" i="4" s="1"/>
  <c r="AC4016" i="4"/>
  <c r="AF4016" i="4" s="1"/>
  <c r="AC4017" i="4"/>
  <c r="AF4017" i="4" s="1"/>
  <c r="AC4018" i="4"/>
  <c r="AF4018" i="4" s="1"/>
  <c r="AC4019" i="4"/>
  <c r="AF4019" i="4" s="1"/>
  <c r="AC4020" i="4"/>
  <c r="AF4020" i="4" s="1"/>
  <c r="AC4021" i="4"/>
  <c r="AF4021" i="4" s="1"/>
  <c r="AC4022" i="4"/>
  <c r="AF4022" i="4" s="1"/>
  <c r="AC4023" i="4"/>
  <c r="AF4023" i="4" s="1"/>
  <c r="AC4024" i="4"/>
  <c r="AF4024" i="4" s="1"/>
  <c r="AC4025" i="4"/>
  <c r="AF4025" i="4" s="1"/>
  <c r="AC4026" i="4"/>
  <c r="AF4026" i="4" s="1"/>
  <c r="AC4027" i="4"/>
  <c r="AF4027" i="4" s="1"/>
  <c r="AC4028" i="4"/>
  <c r="AF4028" i="4" s="1"/>
  <c r="AC4029" i="4"/>
  <c r="AF4029" i="4" s="1"/>
  <c r="AC4030" i="4"/>
  <c r="AF4030" i="4" s="1"/>
  <c r="AC4031" i="4"/>
  <c r="AF4031" i="4" s="1"/>
  <c r="AC4032" i="4"/>
  <c r="AF4032" i="4" s="1"/>
  <c r="AC4033" i="4"/>
  <c r="AF4033" i="4" s="1"/>
  <c r="AC4034" i="4"/>
  <c r="AF4034" i="4" s="1"/>
  <c r="AC4035" i="4"/>
  <c r="AF4035" i="4" s="1"/>
  <c r="AC4036" i="4"/>
  <c r="AF4036" i="4" s="1"/>
  <c r="AC4037" i="4"/>
  <c r="AF4037" i="4" s="1"/>
  <c r="AC4038" i="4"/>
  <c r="AF4038" i="4" s="1"/>
  <c r="AC4039" i="4"/>
  <c r="AF4039" i="4" s="1"/>
  <c r="AC4040" i="4"/>
  <c r="AF4040" i="4" s="1"/>
  <c r="AC4041" i="4"/>
  <c r="AF4041" i="4" s="1"/>
  <c r="AC4042" i="4"/>
  <c r="AF4042" i="4" s="1"/>
  <c r="AC4043" i="4"/>
  <c r="AF4043" i="4" s="1"/>
  <c r="AC4044" i="4"/>
  <c r="AF4044" i="4" s="1"/>
  <c r="AC4045" i="4"/>
  <c r="AF4045" i="4" s="1"/>
  <c r="AC4046" i="4"/>
  <c r="AF4046" i="4" s="1"/>
  <c r="AC4047" i="4"/>
  <c r="AF4047" i="4" s="1"/>
  <c r="AC4048" i="4"/>
  <c r="AF4048" i="4" s="1"/>
  <c r="AC4049" i="4"/>
  <c r="AF4049" i="4" s="1"/>
  <c r="AC4050" i="4"/>
  <c r="AF4050" i="4" s="1"/>
  <c r="AC4051" i="4"/>
  <c r="AF4051" i="4" s="1"/>
  <c r="AC4052" i="4"/>
  <c r="AF4052" i="4" s="1"/>
  <c r="AC4053" i="4"/>
  <c r="AF4053" i="4" s="1"/>
  <c r="AC4054" i="4"/>
  <c r="AF4054" i="4" s="1"/>
  <c r="AC4055" i="4"/>
  <c r="AF4055" i="4" s="1"/>
  <c r="AC4056" i="4"/>
  <c r="AF4056" i="4" s="1"/>
  <c r="AC4057" i="4"/>
  <c r="AF4057" i="4" s="1"/>
  <c r="AC4058" i="4"/>
  <c r="AF4058" i="4" s="1"/>
  <c r="AC4059" i="4"/>
  <c r="AF4059" i="4" s="1"/>
  <c r="AC4060" i="4"/>
  <c r="AF4060" i="4" s="1"/>
  <c r="AC4061" i="4"/>
  <c r="AF4061" i="4" s="1"/>
  <c r="AC4062" i="4"/>
  <c r="AF4062" i="4" s="1"/>
  <c r="AC4063" i="4"/>
  <c r="AF4063" i="4" s="1"/>
  <c r="AC4064" i="4"/>
  <c r="AF4064" i="4" s="1"/>
  <c r="AC4065" i="4"/>
  <c r="AF4065" i="4" s="1"/>
  <c r="AC4066" i="4"/>
  <c r="AF4066" i="4" s="1"/>
  <c r="AC4067" i="4"/>
  <c r="AF4067" i="4" s="1"/>
  <c r="AC4068" i="4"/>
  <c r="AF4068" i="4" s="1"/>
  <c r="AC4069" i="4"/>
  <c r="AF4069" i="4" s="1"/>
  <c r="AC4070" i="4"/>
  <c r="AF4070" i="4" s="1"/>
  <c r="AC4071" i="4"/>
  <c r="AF4071" i="4" s="1"/>
  <c r="AC4072" i="4"/>
  <c r="AF4072" i="4" s="1"/>
  <c r="AC4073" i="4"/>
  <c r="AF4073" i="4" s="1"/>
  <c r="AC4074" i="4"/>
  <c r="AF4074" i="4" s="1"/>
  <c r="AC4075" i="4"/>
  <c r="AF4075" i="4" s="1"/>
  <c r="AC4076" i="4"/>
  <c r="AF4076" i="4" s="1"/>
  <c r="AC4077" i="4"/>
  <c r="AF4077" i="4" s="1"/>
  <c r="AC4078" i="4"/>
  <c r="AF4078" i="4" s="1"/>
  <c r="AC4079" i="4"/>
  <c r="AF4079" i="4" s="1"/>
  <c r="AC4080" i="4"/>
  <c r="AF4080" i="4" s="1"/>
  <c r="AC4081" i="4"/>
  <c r="AF4081" i="4" s="1"/>
  <c r="AC4082" i="4"/>
  <c r="AF4082" i="4" s="1"/>
  <c r="AC4083" i="4"/>
  <c r="AF4083" i="4" s="1"/>
  <c r="AC4084" i="4"/>
  <c r="AF4084" i="4" s="1"/>
  <c r="AC4085" i="4"/>
  <c r="AF4085" i="4" s="1"/>
  <c r="AC4086" i="4"/>
  <c r="AF4086" i="4" s="1"/>
  <c r="AC4087" i="4"/>
  <c r="AF4087" i="4" s="1"/>
  <c r="AC4088" i="4"/>
  <c r="AF4088" i="4" s="1"/>
  <c r="AC4089" i="4"/>
  <c r="AF4089" i="4" s="1"/>
  <c r="AC4090" i="4"/>
  <c r="AF4090" i="4" s="1"/>
  <c r="AC4091" i="4"/>
  <c r="AF4091" i="4" s="1"/>
  <c r="AC4092" i="4"/>
  <c r="AF4092" i="4" s="1"/>
  <c r="AC4093" i="4"/>
  <c r="AF4093" i="4" s="1"/>
  <c r="AC4094" i="4"/>
  <c r="AF4094" i="4" s="1"/>
  <c r="AC4095" i="4"/>
  <c r="AF4095" i="4" s="1"/>
  <c r="AC4096" i="4"/>
  <c r="AF4096" i="4" s="1"/>
  <c r="AC4097" i="4"/>
  <c r="AF4097" i="4" s="1"/>
  <c r="AC4098" i="4"/>
  <c r="AF4098" i="4" s="1"/>
  <c r="AC4099" i="4"/>
  <c r="AF4099" i="4" s="1"/>
  <c r="AC4100" i="4"/>
  <c r="AF4100" i="4" s="1"/>
  <c r="AC4101" i="4"/>
  <c r="AF4101" i="4" s="1"/>
  <c r="AC4102" i="4"/>
  <c r="AF4102" i="4" s="1"/>
  <c r="AC4103" i="4"/>
  <c r="AF4103" i="4" s="1"/>
  <c r="AC4104" i="4"/>
  <c r="AF4104" i="4" s="1"/>
  <c r="AC4105" i="4"/>
  <c r="AF4105" i="4" s="1"/>
  <c r="AC4106" i="4"/>
  <c r="AF4106" i="4" s="1"/>
  <c r="AC4107" i="4"/>
  <c r="AF4107" i="4" s="1"/>
  <c r="AC4108" i="4"/>
  <c r="AF4108" i="4" s="1"/>
  <c r="AC4109" i="4"/>
  <c r="AF4109" i="4" s="1"/>
  <c r="AC4110" i="4"/>
  <c r="AF4110" i="4" s="1"/>
  <c r="AC4111" i="4"/>
  <c r="AF4111" i="4" s="1"/>
  <c r="AC4112" i="4"/>
  <c r="AF4112" i="4" s="1"/>
  <c r="AC4113" i="4"/>
  <c r="AF4113" i="4" s="1"/>
  <c r="AC4114" i="4"/>
  <c r="AF4114" i="4" s="1"/>
  <c r="AC4115" i="4"/>
  <c r="AF4115" i="4" s="1"/>
  <c r="AC4116" i="4"/>
  <c r="AF4116" i="4" s="1"/>
  <c r="AC4117" i="4"/>
  <c r="AF4117" i="4" s="1"/>
  <c r="AC4118" i="4"/>
  <c r="AF4118" i="4" s="1"/>
  <c r="AC4119" i="4"/>
  <c r="AF4119" i="4" s="1"/>
  <c r="AC4120" i="4"/>
  <c r="AF4120" i="4" s="1"/>
  <c r="AC4121" i="4"/>
  <c r="AF4121" i="4" s="1"/>
  <c r="AC4122" i="4"/>
  <c r="AF4122" i="4" s="1"/>
  <c r="AC4123" i="4"/>
  <c r="AF4123" i="4" s="1"/>
  <c r="AC4124" i="4"/>
  <c r="AF4124" i="4" s="1"/>
  <c r="AC4125" i="4"/>
  <c r="AF4125" i="4" s="1"/>
  <c r="AC4126" i="4"/>
  <c r="AF4126" i="4" s="1"/>
  <c r="AC4127" i="4"/>
  <c r="AF4127" i="4" s="1"/>
  <c r="AC4128" i="4"/>
  <c r="AF4128" i="4" s="1"/>
  <c r="AC4129" i="4"/>
  <c r="AF4129" i="4" s="1"/>
  <c r="AC4130" i="4"/>
  <c r="AF4130" i="4" s="1"/>
  <c r="AC4131" i="4"/>
  <c r="AF4131" i="4" s="1"/>
  <c r="AC4132" i="4"/>
  <c r="AF4132" i="4" s="1"/>
  <c r="AC4133" i="4"/>
  <c r="AF4133" i="4" s="1"/>
  <c r="AC4134" i="4"/>
  <c r="AF4134" i="4" s="1"/>
  <c r="AC4135" i="4"/>
  <c r="AF4135" i="4" s="1"/>
  <c r="AC4136" i="4"/>
  <c r="AF4136" i="4" s="1"/>
  <c r="AC4137" i="4"/>
  <c r="AF4137" i="4" s="1"/>
  <c r="AC4138" i="4"/>
  <c r="AF4138" i="4" s="1"/>
  <c r="AC4139" i="4"/>
  <c r="AF4139" i="4" s="1"/>
  <c r="AC4140" i="4"/>
  <c r="AF4140" i="4" s="1"/>
  <c r="AC4141" i="4"/>
  <c r="AF4141" i="4" s="1"/>
  <c r="AC4142" i="4"/>
  <c r="AF4142" i="4" s="1"/>
  <c r="AC4143" i="4"/>
  <c r="AF4143" i="4" s="1"/>
  <c r="AC4144" i="4"/>
  <c r="AF4144" i="4" s="1"/>
  <c r="AC4145" i="4"/>
  <c r="AF4145" i="4" s="1"/>
  <c r="AC4146" i="4"/>
  <c r="AF4146" i="4" s="1"/>
  <c r="AC4147" i="4"/>
  <c r="AF4147" i="4" s="1"/>
  <c r="AC4148" i="4"/>
  <c r="AF4148" i="4" s="1"/>
  <c r="AC4149" i="4"/>
  <c r="AF4149" i="4" s="1"/>
  <c r="AC4150" i="4"/>
  <c r="AF4150" i="4" s="1"/>
  <c r="AC4151" i="4"/>
  <c r="AF4151" i="4" s="1"/>
  <c r="AC4152" i="4"/>
  <c r="AF4152" i="4" s="1"/>
  <c r="AC4153" i="4"/>
  <c r="AF4153" i="4" s="1"/>
  <c r="AC4154" i="4"/>
  <c r="AF4154" i="4" s="1"/>
  <c r="AC4155" i="4"/>
  <c r="AF4155" i="4" s="1"/>
  <c r="AC4156" i="4"/>
  <c r="AF4156" i="4" s="1"/>
  <c r="AC4157" i="4"/>
  <c r="AF4157" i="4" s="1"/>
  <c r="AC4158" i="4"/>
  <c r="AF4158" i="4" s="1"/>
  <c r="AC4159" i="4"/>
  <c r="AF4159" i="4" s="1"/>
  <c r="AC4160" i="4"/>
  <c r="AF4160" i="4" s="1"/>
  <c r="AC4161" i="4"/>
  <c r="AF4161" i="4" s="1"/>
  <c r="AC4162" i="4"/>
  <c r="AF4162" i="4" s="1"/>
  <c r="AC4163" i="4"/>
  <c r="AF4163" i="4" s="1"/>
  <c r="AC4164" i="4"/>
  <c r="AF4164" i="4" s="1"/>
  <c r="AC4165" i="4"/>
  <c r="AF4165" i="4" s="1"/>
  <c r="AC4166" i="4"/>
  <c r="AF4166" i="4" s="1"/>
  <c r="AC4167" i="4"/>
  <c r="AF4167" i="4" s="1"/>
  <c r="AC4168" i="4"/>
  <c r="AF4168" i="4" s="1"/>
  <c r="AC4169" i="4"/>
  <c r="AF4169" i="4" s="1"/>
  <c r="AC4170" i="4"/>
  <c r="AF4170" i="4" s="1"/>
  <c r="AC4171" i="4"/>
  <c r="AF4171" i="4" s="1"/>
  <c r="AC4172" i="4"/>
  <c r="AF4172" i="4" s="1"/>
  <c r="AC4173" i="4"/>
  <c r="AF4173" i="4" s="1"/>
  <c r="AC4174" i="4"/>
  <c r="AF4174" i="4" s="1"/>
  <c r="AC4175" i="4"/>
  <c r="AF4175" i="4" s="1"/>
  <c r="AC4176" i="4"/>
  <c r="AF4176" i="4" s="1"/>
  <c r="AC4177" i="4"/>
  <c r="AF4177" i="4" s="1"/>
  <c r="AC4178" i="4"/>
  <c r="AF4178" i="4" s="1"/>
  <c r="AC4179" i="4"/>
  <c r="AF4179" i="4" s="1"/>
  <c r="AC4180" i="4"/>
  <c r="AF4180" i="4" s="1"/>
  <c r="AC4181" i="4"/>
  <c r="AF4181" i="4" s="1"/>
  <c r="AC4182" i="4"/>
  <c r="AF4182" i="4" s="1"/>
  <c r="AC4183" i="4"/>
  <c r="AF4183" i="4" s="1"/>
  <c r="AC4184" i="4"/>
  <c r="AF4184" i="4" s="1"/>
  <c r="AC4185" i="4"/>
  <c r="AF4185" i="4" s="1"/>
  <c r="AC4186" i="4"/>
  <c r="AF4186" i="4" s="1"/>
  <c r="AC4187" i="4"/>
  <c r="AF4187" i="4" s="1"/>
  <c r="AC4188" i="4"/>
  <c r="AF4188" i="4" s="1"/>
  <c r="AC4189" i="4"/>
  <c r="AF4189" i="4" s="1"/>
  <c r="AC4190" i="4"/>
  <c r="AF4190" i="4" s="1"/>
  <c r="AC4191" i="4"/>
  <c r="AF4191" i="4" s="1"/>
  <c r="AC4192" i="4"/>
  <c r="AF4192" i="4" s="1"/>
  <c r="AC4193" i="4"/>
  <c r="AF4193" i="4" s="1"/>
  <c r="AC4194" i="4"/>
  <c r="AF4194" i="4" s="1"/>
  <c r="AC4195" i="4"/>
  <c r="AF4195" i="4" s="1"/>
  <c r="AC4196" i="4"/>
  <c r="AF4196" i="4" s="1"/>
  <c r="AC4197" i="4"/>
  <c r="AF4197" i="4" s="1"/>
  <c r="AC4198" i="4"/>
  <c r="AF4198" i="4" s="1"/>
  <c r="AC4199" i="4"/>
  <c r="AF4199" i="4" s="1"/>
  <c r="AC4200" i="4"/>
  <c r="AF4200" i="4" s="1"/>
  <c r="AC4201" i="4"/>
  <c r="AF4201" i="4" s="1"/>
  <c r="AC4202" i="4"/>
  <c r="AF4202" i="4" s="1"/>
  <c r="AC4203" i="4"/>
  <c r="AF4203" i="4" s="1"/>
  <c r="AC4204" i="4"/>
  <c r="AF4204" i="4" s="1"/>
  <c r="AC4205" i="4"/>
  <c r="AF4205" i="4" s="1"/>
  <c r="AC4206" i="4"/>
  <c r="AF4206" i="4" s="1"/>
  <c r="AC4207" i="4"/>
  <c r="AF4207" i="4" s="1"/>
  <c r="AC4208" i="4"/>
  <c r="AF4208" i="4" s="1"/>
  <c r="AC4209" i="4"/>
  <c r="AF4209" i="4" s="1"/>
  <c r="AC4210" i="4"/>
  <c r="AF4210" i="4" s="1"/>
  <c r="AC4211" i="4"/>
  <c r="AF4211" i="4" s="1"/>
  <c r="AC4212" i="4"/>
  <c r="AF4212" i="4" s="1"/>
  <c r="AC4213" i="4"/>
  <c r="AF4213" i="4" s="1"/>
  <c r="AC4214" i="4"/>
  <c r="AF4214" i="4" s="1"/>
  <c r="AC4215" i="4"/>
  <c r="AF4215" i="4" s="1"/>
  <c r="AC4216" i="4"/>
  <c r="AF4216" i="4" s="1"/>
  <c r="AC4217" i="4"/>
  <c r="AF4217" i="4" s="1"/>
  <c r="AC4218" i="4"/>
  <c r="AF4218" i="4" s="1"/>
  <c r="AC4219" i="4"/>
  <c r="AF4219" i="4" s="1"/>
  <c r="AC4220" i="4"/>
  <c r="AF4220" i="4" s="1"/>
  <c r="AC4221" i="4"/>
  <c r="AF4221" i="4" s="1"/>
  <c r="AC4222" i="4"/>
  <c r="AF4222" i="4" s="1"/>
  <c r="AC4223" i="4"/>
  <c r="AF4223" i="4" s="1"/>
  <c r="AC4224" i="4"/>
  <c r="AF4224" i="4" s="1"/>
  <c r="AC4225" i="4"/>
  <c r="AF4225" i="4" s="1"/>
  <c r="AC4226" i="4"/>
  <c r="AF4226" i="4" s="1"/>
  <c r="AC4227" i="4"/>
  <c r="AF4227" i="4" s="1"/>
  <c r="AC4228" i="4"/>
  <c r="AF4228" i="4" s="1"/>
  <c r="AC4229" i="4"/>
  <c r="AF4229" i="4" s="1"/>
  <c r="AC4230" i="4"/>
  <c r="AF4230" i="4" s="1"/>
  <c r="AC4231" i="4"/>
  <c r="AF4231" i="4" s="1"/>
  <c r="AC4232" i="4"/>
  <c r="AF4232" i="4" s="1"/>
  <c r="AC4233" i="4"/>
  <c r="AF4233" i="4" s="1"/>
  <c r="AC4234" i="4"/>
  <c r="AF4234" i="4" s="1"/>
  <c r="AC4235" i="4"/>
  <c r="AF4235" i="4" s="1"/>
  <c r="AC4236" i="4"/>
  <c r="AF4236" i="4" s="1"/>
  <c r="AC4237" i="4"/>
  <c r="AF4237" i="4" s="1"/>
  <c r="AC4238" i="4"/>
  <c r="AF4238" i="4" s="1"/>
  <c r="AC4239" i="4"/>
  <c r="AF4239" i="4" s="1"/>
  <c r="AC4240" i="4"/>
  <c r="AF4240" i="4" s="1"/>
  <c r="AC4241" i="4"/>
  <c r="AF4241" i="4" s="1"/>
  <c r="AC4242" i="4"/>
  <c r="AF4242" i="4" s="1"/>
  <c r="AC4243" i="4"/>
  <c r="AF4243" i="4" s="1"/>
  <c r="AC4244" i="4"/>
  <c r="AF4244" i="4" s="1"/>
  <c r="AC4245" i="4"/>
  <c r="AF4245" i="4" s="1"/>
  <c r="AC4246" i="4"/>
  <c r="AF4246" i="4" s="1"/>
  <c r="AC4247" i="4"/>
  <c r="AF4247" i="4" s="1"/>
  <c r="AC4248" i="4"/>
  <c r="AF4248" i="4" s="1"/>
  <c r="AC4249" i="4"/>
  <c r="AF4249" i="4" s="1"/>
  <c r="AC4250" i="4"/>
  <c r="AF4250" i="4" s="1"/>
  <c r="AC4251" i="4"/>
  <c r="AF4251" i="4" s="1"/>
  <c r="AC4252" i="4"/>
  <c r="AF4252" i="4" s="1"/>
  <c r="AC4253" i="4"/>
  <c r="AF4253" i="4" s="1"/>
  <c r="AC4254" i="4"/>
  <c r="AF4254" i="4" s="1"/>
  <c r="AC4255" i="4"/>
  <c r="AF4255" i="4" s="1"/>
  <c r="AC4256" i="4"/>
  <c r="AF4256" i="4" s="1"/>
  <c r="AC4257" i="4"/>
  <c r="AF4257" i="4" s="1"/>
  <c r="AC4258" i="4"/>
  <c r="AF4258" i="4" s="1"/>
  <c r="AC4259" i="4"/>
  <c r="AF4259" i="4" s="1"/>
  <c r="AC4260" i="4"/>
  <c r="AF4260" i="4" s="1"/>
  <c r="AC4261" i="4"/>
  <c r="AF4261" i="4" s="1"/>
  <c r="AC4262" i="4"/>
  <c r="AF4262" i="4" s="1"/>
  <c r="AC4263" i="4"/>
  <c r="AF4263" i="4" s="1"/>
  <c r="AC4264" i="4"/>
  <c r="AF4264" i="4" s="1"/>
  <c r="AC4265" i="4"/>
  <c r="AF4265" i="4" s="1"/>
  <c r="AC4266" i="4"/>
  <c r="AF4266" i="4" s="1"/>
  <c r="AC4267" i="4"/>
  <c r="AF4267" i="4" s="1"/>
  <c r="AC4268" i="4"/>
  <c r="AF4268" i="4" s="1"/>
  <c r="AC4269" i="4"/>
  <c r="AF4269" i="4" s="1"/>
  <c r="AC4270" i="4"/>
  <c r="AF4270" i="4" s="1"/>
  <c r="AC4271" i="4"/>
  <c r="AF4271" i="4" s="1"/>
  <c r="AC4272" i="4"/>
  <c r="AF4272" i="4" s="1"/>
  <c r="AC4273" i="4"/>
  <c r="AF4273" i="4" s="1"/>
  <c r="AC4274" i="4"/>
  <c r="AF4274" i="4" s="1"/>
  <c r="AC4275" i="4"/>
  <c r="AF4275" i="4" s="1"/>
  <c r="AC4276" i="4"/>
  <c r="AF4276" i="4" s="1"/>
  <c r="AC4277" i="4"/>
  <c r="AF4277" i="4" s="1"/>
  <c r="AC4278" i="4"/>
  <c r="AF4278" i="4" s="1"/>
  <c r="AC4279" i="4"/>
  <c r="AF4279" i="4" s="1"/>
  <c r="AC4280" i="4"/>
  <c r="AF4280" i="4" s="1"/>
  <c r="AC4281" i="4"/>
  <c r="AF4281" i="4" s="1"/>
  <c r="AC4282" i="4"/>
  <c r="AF4282" i="4" s="1"/>
  <c r="AC4283" i="4"/>
  <c r="AF4283" i="4" s="1"/>
  <c r="AC4284" i="4"/>
  <c r="AF4284" i="4" s="1"/>
  <c r="AC4285" i="4"/>
  <c r="AF4285" i="4" s="1"/>
  <c r="AC4286" i="4"/>
  <c r="AF4286" i="4" s="1"/>
  <c r="AC4287" i="4"/>
  <c r="AF4287" i="4" s="1"/>
  <c r="AC4288" i="4"/>
  <c r="AF4288" i="4" s="1"/>
  <c r="AC4289" i="4"/>
  <c r="AF4289" i="4" s="1"/>
  <c r="AC4290" i="4"/>
  <c r="AF4290" i="4" s="1"/>
  <c r="AC4291" i="4"/>
  <c r="AF4291" i="4" s="1"/>
  <c r="AC4292" i="4"/>
  <c r="AF4292" i="4" s="1"/>
  <c r="AC4293" i="4"/>
  <c r="AF4293" i="4" s="1"/>
  <c r="AC4294" i="4"/>
  <c r="AF4294" i="4" s="1"/>
  <c r="AC4295" i="4"/>
  <c r="AF4295" i="4" s="1"/>
  <c r="AC4296" i="4"/>
  <c r="AF4296" i="4" s="1"/>
  <c r="AC4297" i="4"/>
  <c r="AF4297" i="4" s="1"/>
  <c r="AC4298" i="4"/>
  <c r="AF4298" i="4" s="1"/>
  <c r="AC4299" i="4"/>
  <c r="AF4299" i="4" s="1"/>
  <c r="AC4300" i="4"/>
  <c r="AF4300" i="4" s="1"/>
  <c r="AC4301" i="4"/>
  <c r="AF4301" i="4" s="1"/>
  <c r="AC4302" i="4"/>
  <c r="AF4302" i="4" s="1"/>
  <c r="AC4303" i="4"/>
  <c r="AF4303" i="4" s="1"/>
  <c r="AC4304" i="4"/>
  <c r="AF4304" i="4" s="1"/>
  <c r="AC4305" i="4"/>
  <c r="AF4305" i="4" s="1"/>
  <c r="AC4306" i="4"/>
  <c r="AF4306" i="4" s="1"/>
  <c r="AC4307" i="4"/>
  <c r="AF4307" i="4" s="1"/>
  <c r="AC4308" i="4"/>
  <c r="AF4308" i="4" s="1"/>
  <c r="AC4309" i="4"/>
  <c r="AF4309" i="4" s="1"/>
  <c r="AC4310" i="4"/>
  <c r="AF4310" i="4" s="1"/>
  <c r="AC4311" i="4"/>
  <c r="AF4311" i="4" s="1"/>
  <c r="AC4312" i="4"/>
  <c r="AF4312" i="4" s="1"/>
  <c r="AC4313" i="4"/>
  <c r="AF4313" i="4" s="1"/>
  <c r="AC4314" i="4"/>
  <c r="AF4314" i="4" s="1"/>
  <c r="AC4315" i="4"/>
  <c r="AF4315" i="4" s="1"/>
  <c r="AC4316" i="4"/>
  <c r="AF4316" i="4" s="1"/>
  <c r="AC4317" i="4"/>
  <c r="AF4317" i="4" s="1"/>
  <c r="AC4318" i="4"/>
  <c r="AF4318" i="4" s="1"/>
  <c r="AC4319" i="4"/>
  <c r="AF4319" i="4" s="1"/>
  <c r="AC4320" i="4"/>
  <c r="AF4320" i="4" s="1"/>
  <c r="AC4321" i="4"/>
  <c r="AF4321" i="4" s="1"/>
  <c r="AC4322" i="4"/>
  <c r="AF4322" i="4" s="1"/>
  <c r="AC4323" i="4"/>
  <c r="AF4323" i="4" s="1"/>
  <c r="AC4324" i="4"/>
  <c r="AF4324" i="4" s="1"/>
  <c r="AC4325" i="4"/>
  <c r="AF4325" i="4" s="1"/>
  <c r="AC4326" i="4"/>
  <c r="AF4326" i="4" s="1"/>
  <c r="AC4327" i="4"/>
  <c r="AF4327" i="4" s="1"/>
  <c r="AC4328" i="4"/>
  <c r="AF4328" i="4" s="1"/>
  <c r="AC4329" i="4"/>
  <c r="AF4329" i="4" s="1"/>
  <c r="AC4330" i="4"/>
  <c r="AF4330" i="4" s="1"/>
  <c r="AC4331" i="4"/>
  <c r="AF4331" i="4" s="1"/>
  <c r="AC4332" i="4"/>
  <c r="AF4332" i="4" s="1"/>
  <c r="AC4333" i="4"/>
  <c r="AF4333" i="4" s="1"/>
  <c r="AC4334" i="4"/>
  <c r="AF4334" i="4" s="1"/>
  <c r="AC4335" i="4"/>
  <c r="AF4335" i="4" s="1"/>
  <c r="AC4336" i="4"/>
  <c r="AF4336" i="4" s="1"/>
  <c r="AC4337" i="4"/>
  <c r="AF4337" i="4" s="1"/>
  <c r="AC4338" i="4"/>
  <c r="AF4338" i="4" s="1"/>
  <c r="AC4339" i="4"/>
  <c r="AF4339" i="4" s="1"/>
  <c r="AC4340" i="4"/>
  <c r="AF4340" i="4" s="1"/>
  <c r="AC4341" i="4"/>
  <c r="AF4341" i="4" s="1"/>
  <c r="AC4342" i="4"/>
  <c r="AF4342" i="4" s="1"/>
  <c r="AC4343" i="4"/>
  <c r="AF4343" i="4" s="1"/>
  <c r="AC4344" i="4"/>
  <c r="AF4344" i="4" s="1"/>
  <c r="AC4345" i="4"/>
  <c r="AF4345" i="4" s="1"/>
  <c r="AC4346" i="4"/>
  <c r="AF4346" i="4" s="1"/>
  <c r="AC4347" i="4"/>
  <c r="AF4347" i="4" s="1"/>
  <c r="AC4348" i="4"/>
  <c r="AF4348" i="4" s="1"/>
  <c r="AC4349" i="4"/>
  <c r="AF4349" i="4" s="1"/>
  <c r="AC4350" i="4"/>
  <c r="AF4350" i="4" s="1"/>
  <c r="AC4351" i="4"/>
  <c r="AF4351" i="4" s="1"/>
  <c r="AC4352" i="4"/>
  <c r="AF4352" i="4" s="1"/>
  <c r="AC4353" i="4"/>
  <c r="AF4353" i="4" s="1"/>
  <c r="AC4354" i="4"/>
  <c r="AF4354" i="4" s="1"/>
  <c r="AC4355" i="4"/>
  <c r="AF4355" i="4" s="1"/>
  <c r="AC4356" i="4"/>
  <c r="AF4356" i="4" s="1"/>
  <c r="AC4357" i="4"/>
  <c r="AF4357" i="4" s="1"/>
  <c r="AC4358" i="4"/>
  <c r="AF4358" i="4" s="1"/>
  <c r="AC4359" i="4"/>
  <c r="AF4359" i="4" s="1"/>
  <c r="AC4360" i="4"/>
  <c r="AF4360" i="4" s="1"/>
  <c r="AC4361" i="4"/>
  <c r="AF4361" i="4" s="1"/>
  <c r="AC4362" i="4"/>
  <c r="AF4362" i="4" s="1"/>
  <c r="AC4363" i="4"/>
  <c r="AF4363" i="4" s="1"/>
  <c r="AC4364" i="4"/>
  <c r="AF4364" i="4" s="1"/>
  <c r="AC4365" i="4"/>
  <c r="AF4365" i="4" s="1"/>
  <c r="AC4366" i="4"/>
  <c r="AF4366" i="4" s="1"/>
  <c r="AC4367" i="4"/>
  <c r="AF4367" i="4" s="1"/>
  <c r="AC4368" i="4"/>
  <c r="AF4368" i="4" s="1"/>
  <c r="AC4369" i="4"/>
  <c r="AF4369" i="4" s="1"/>
  <c r="AC4370" i="4"/>
  <c r="AF4370" i="4" s="1"/>
  <c r="AC4371" i="4"/>
  <c r="AF4371" i="4" s="1"/>
  <c r="AC4372" i="4"/>
  <c r="AF4372" i="4" s="1"/>
  <c r="AC4373" i="4"/>
  <c r="AF4373" i="4" s="1"/>
  <c r="AC4374" i="4"/>
  <c r="AF4374" i="4" s="1"/>
  <c r="AC4375" i="4"/>
  <c r="AF4375" i="4" s="1"/>
  <c r="AC4376" i="4"/>
  <c r="AF4376" i="4" s="1"/>
  <c r="AC4377" i="4"/>
  <c r="AF4377" i="4" s="1"/>
  <c r="AC4378" i="4"/>
  <c r="AF4378" i="4" s="1"/>
  <c r="AC4379" i="4"/>
  <c r="AF4379" i="4" s="1"/>
  <c r="AC4380" i="4"/>
  <c r="AF4380" i="4" s="1"/>
  <c r="AC4381" i="4"/>
  <c r="AF4381" i="4" s="1"/>
  <c r="AC4382" i="4"/>
  <c r="AF4382" i="4" s="1"/>
  <c r="AC4383" i="4"/>
  <c r="AF4383" i="4" s="1"/>
  <c r="AC4384" i="4"/>
  <c r="AF4384" i="4" s="1"/>
  <c r="AC4385" i="4"/>
  <c r="AF4385" i="4" s="1"/>
  <c r="AC4386" i="4"/>
  <c r="AF4386" i="4" s="1"/>
  <c r="AC4387" i="4"/>
  <c r="AF4387" i="4" s="1"/>
  <c r="AC4388" i="4"/>
  <c r="AF4388" i="4" s="1"/>
  <c r="AC4389" i="4"/>
  <c r="AF4389" i="4" s="1"/>
  <c r="AC4390" i="4"/>
  <c r="AF4390" i="4" s="1"/>
  <c r="AC4391" i="4"/>
  <c r="AF4391" i="4" s="1"/>
  <c r="AC4392" i="4"/>
  <c r="AF4392" i="4" s="1"/>
  <c r="AC4393" i="4"/>
  <c r="AF4393" i="4" s="1"/>
  <c r="AC4394" i="4"/>
  <c r="AF4394" i="4" s="1"/>
  <c r="AC4395" i="4"/>
  <c r="AF4395" i="4" s="1"/>
  <c r="AC4396" i="4"/>
  <c r="AF4396" i="4" s="1"/>
  <c r="AC4397" i="4"/>
  <c r="AF4397" i="4" s="1"/>
  <c r="AC4398" i="4"/>
  <c r="AF4398" i="4" s="1"/>
  <c r="AC4399" i="4"/>
  <c r="AF4399" i="4" s="1"/>
  <c r="AC4400" i="4"/>
  <c r="AF4400" i="4" s="1"/>
  <c r="AC4401" i="4"/>
  <c r="AF4401" i="4" s="1"/>
  <c r="AC4402" i="4"/>
  <c r="AF4402" i="4" s="1"/>
  <c r="AC4403" i="4"/>
  <c r="AF4403" i="4" s="1"/>
  <c r="AC4404" i="4"/>
  <c r="AF4404" i="4" s="1"/>
  <c r="AC4405" i="4"/>
  <c r="AF4405" i="4" s="1"/>
  <c r="AC4406" i="4"/>
  <c r="AF4406" i="4" s="1"/>
  <c r="AC4407" i="4"/>
  <c r="AF4407" i="4" s="1"/>
  <c r="AC4408" i="4"/>
  <c r="AF4408" i="4" s="1"/>
  <c r="AC4409" i="4"/>
  <c r="AF4409" i="4" s="1"/>
  <c r="AC4410" i="4"/>
  <c r="AF4410" i="4" s="1"/>
  <c r="AC4411" i="4"/>
  <c r="AF4411" i="4" s="1"/>
  <c r="AC4412" i="4"/>
  <c r="AF4412" i="4" s="1"/>
  <c r="AC4413" i="4"/>
  <c r="AF4413" i="4" s="1"/>
  <c r="AC4414" i="4"/>
  <c r="AF4414" i="4" s="1"/>
  <c r="AC4415" i="4"/>
  <c r="AF4415" i="4" s="1"/>
  <c r="AC4416" i="4"/>
  <c r="AF4416" i="4" s="1"/>
  <c r="AC4417" i="4"/>
  <c r="AF4417" i="4" s="1"/>
  <c r="AC4418" i="4"/>
  <c r="AF4418" i="4" s="1"/>
  <c r="AC4419" i="4"/>
  <c r="AF4419" i="4" s="1"/>
  <c r="AC4420" i="4"/>
  <c r="AF4420" i="4" s="1"/>
  <c r="AC4421" i="4"/>
  <c r="AF4421" i="4" s="1"/>
  <c r="AC4422" i="4"/>
  <c r="AF4422" i="4" s="1"/>
  <c r="AC4423" i="4"/>
  <c r="AF4423" i="4" s="1"/>
  <c r="AC4424" i="4"/>
  <c r="AF4424" i="4" s="1"/>
  <c r="AC4425" i="4"/>
  <c r="AF4425" i="4" s="1"/>
  <c r="AC4426" i="4"/>
  <c r="AF4426" i="4" s="1"/>
  <c r="AC4427" i="4"/>
  <c r="AF4427" i="4" s="1"/>
  <c r="AC4428" i="4"/>
  <c r="AF4428" i="4" s="1"/>
  <c r="AC4429" i="4"/>
  <c r="AF4429" i="4" s="1"/>
  <c r="AC4430" i="4"/>
  <c r="AF4430" i="4" s="1"/>
  <c r="AC4431" i="4"/>
  <c r="AF4431" i="4" s="1"/>
  <c r="AC4432" i="4"/>
  <c r="AF4432" i="4" s="1"/>
  <c r="AC4433" i="4"/>
  <c r="AF4433" i="4" s="1"/>
  <c r="AC4434" i="4"/>
  <c r="AF4434" i="4" s="1"/>
  <c r="AC4435" i="4"/>
  <c r="AF4435" i="4" s="1"/>
  <c r="AC4436" i="4"/>
  <c r="AF4436" i="4" s="1"/>
  <c r="AC4437" i="4"/>
  <c r="AF4437" i="4" s="1"/>
  <c r="AC4438" i="4"/>
  <c r="AF4438" i="4" s="1"/>
  <c r="AC4439" i="4"/>
  <c r="AF4439" i="4" s="1"/>
  <c r="AC4440" i="4"/>
  <c r="AF4440" i="4" s="1"/>
  <c r="AC4441" i="4"/>
  <c r="AF4441" i="4" s="1"/>
  <c r="AC4442" i="4"/>
  <c r="AF4442" i="4" s="1"/>
  <c r="AC4443" i="4"/>
  <c r="AF4443" i="4" s="1"/>
  <c r="AC4444" i="4"/>
  <c r="AF4444" i="4" s="1"/>
  <c r="AC4445" i="4"/>
  <c r="AF4445" i="4" s="1"/>
  <c r="AC4446" i="4"/>
  <c r="AF4446" i="4" s="1"/>
  <c r="AC4447" i="4"/>
  <c r="AF4447" i="4" s="1"/>
  <c r="AC4448" i="4"/>
  <c r="AF4448" i="4" s="1"/>
  <c r="AC4449" i="4"/>
  <c r="AF4449" i="4" s="1"/>
  <c r="AC4450" i="4"/>
  <c r="AF4450" i="4" s="1"/>
  <c r="AC4451" i="4"/>
  <c r="AF4451" i="4" s="1"/>
  <c r="AC4452" i="4"/>
  <c r="AF4452" i="4" s="1"/>
  <c r="AC4453" i="4"/>
  <c r="AF4453" i="4" s="1"/>
  <c r="AC4454" i="4"/>
  <c r="AF4454" i="4" s="1"/>
  <c r="AC4455" i="4"/>
  <c r="AF4455" i="4" s="1"/>
  <c r="AC4456" i="4"/>
  <c r="AF4456" i="4" s="1"/>
  <c r="AC4457" i="4"/>
  <c r="AF4457" i="4" s="1"/>
  <c r="AC4458" i="4"/>
  <c r="AF4458" i="4" s="1"/>
  <c r="AC4459" i="4"/>
  <c r="AF4459" i="4" s="1"/>
  <c r="AC4460" i="4"/>
  <c r="AF4460" i="4" s="1"/>
  <c r="AC4461" i="4"/>
  <c r="AF4461" i="4" s="1"/>
  <c r="AC4462" i="4"/>
  <c r="AF4462" i="4" s="1"/>
  <c r="AC4463" i="4"/>
  <c r="AF4463" i="4" s="1"/>
  <c r="AC4464" i="4"/>
  <c r="AF4464" i="4" s="1"/>
  <c r="AC4465" i="4"/>
  <c r="AF4465" i="4" s="1"/>
  <c r="AC4466" i="4"/>
  <c r="AF4466" i="4" s="1"/>
  <c r="AC4467" i="4"/>
  <c r="AF4467" i="4" s="1"/>
  <c r="AC4468" i="4"/>
  <c r="AF4468" i="4" s="1"/>
  <c r="AC4469" i="4"/>
  <c r="AF4469" i="4" s="1"/>
  <c r="AC4470" i="4"/>
  <c r="AF4470" i="4" s="1"/>
  <c r="AC4471" i="4"/>
  <c r="AF4471" i="4" s="1"/>
  <c r="AC4472" i="4"/>
  <c r="AF4472" i="4" s="1"/>
  <c r="AC4473" i="4"/>
  <c r="AF4473" i="4" s="1"/>
  <c r="AC4474" i="4"/>
  <c r="AF4474" i="4" s="1"/>
  <c r="AC4475" i="4"/>
  <c r="AF4475" i="4" s="1"/>
  <c r="AC4476" i="4"/>
  <c r="AF4476" i="4" s="1"/>
  <c r="AC4477" i="4"/>
  <c r="AF4477" i="4" s="1"/>
  <c r="AC4478" i="4"/>
  <c r="AF4478" i="4" s="1"/>
  <c r="AC4479" i="4"/>
  <c r="AF4479" i="4" s="1"/>
  <c r="AC4480" i="4"/>
  <c r="AF4480" i="4" s="1"/>
  <c r="AC4481" i="4"/>
  <c r="AF4481" i="4" s="1"/>
  <c r="AC4482" i="4"/>
  <c r="AF4482" i="4" s="1"/>
  <c r="AC4483" i="4"/>
  <c r="AF4483" i="4" s="1"/>
  <c r="AC4484" i="4"/>
  <c r="AF4484" i="4" s="1"/>
  <c r="AC4485" i="4"/>
  <c r="AF4485" i="4" s="1"/>
  <c r="AC4486" i="4"/>
  <c r="AF4486" i="4" s="1"/>
  <c r="AC4487" i="4"/>
  <c r="AF4487" i="4" s="1"/>
  <c r="AC4488" i="4"/>
  <c r="AF4488" i="4" s="1"/>
  <c r="AC4489" i="4"/>
  <c r="AF4489" i="4" s="1"/>
  <c r="AC4490" i="4"/>
  <c r="AF4490" i="4" s="1"/>
  <c r="AC4491" i="4"/>
  <c r="AF4491" i="4" s="1"/>
  <c r="AC4492" i="4"/>
  <c r="AF4492" i="4" s="1"/>
  <c r="AC4493" i="4"/>
  <c r="AF4493" i="4" s="1"/>
  <c r="AC4494" i="4"/>
  <c r="AF4494" i="4" s="1"/>
  <c r="AC4495" i="4"/>
  <c r="AF4495" i="4" s="1"/>
  <c r="AC4496" i="4"/>
  <c r="AF4496" i="4" s="1"/>
  <c r="AC4497" i="4"/>
  <c r="AF4497" i="4" s="1"/>
  <c r="AC4498" i="4"/>
  <c r="AF4498" i="4" s="1"/>
  <c r="AC4499" i="4"/>
  <c r="AF4499" i="4" s="1"/>
  <c r="AC4500" i="4"/>
  <c r="AF4500" i="4" s="1"/>
  <c r="AC4501" i="4"/>
  <c r="AF4501" i="4" s="1"/>
  <c r="AC4502" i="4"/>
  <c r="AF4502" i="4" s="1"/>
  <c r="AC4503" i="4"/>
  <c r="AF4503" i="4" s="1"/>
  <c r="AC4504" i="4"/>
  <c r="AF4504" i="4" s="1"/>
  <c r="AC4505" i="4"/>
  <c r="AF4505" i="4" s="1"/>
  <c r="AC4506" i="4"/>
  <c r="AF4506" i="4" s="1"/>
  <c r="AC4507" i="4"/>
  <c r="AF4507" i="4" s="1"/>
  <c r="AC4508" i="4"/>
  <c r="AF4508" i="4" s="1"/>
  <c r="AC4509" i="4"/>
  <c r="AF4509" i="4" s="1"/>
  <c r="AC4510" i="4"/>
  <c r="AF4510" i="4" s="1"/>
  <c r="AC4511" i="4"/>
  <c r="AF4511" i="4" s="1"/>
  <c r="AC4512" i="4"/>
  <c r="AF4512" i="4" s="1"/>
  <c r="AC4513" i="4"/>
  <c r="AF4513" i="4" s="1"/>
  <c r="AC4514" i="4"/>
  <c r="AF4514" i="4" s="1"/>
  <c r="AC4515" i="4"/>
  <c r="AF4515" i="4" s="1"/>
  <c r="AC4516" i="4"/>
  <c r="AF4516" i="4" s="1"/>
  <c r="AC4517" i="4"/>
  <c r="AF4517" i="4" s="1"/>
  <c r="AC4518" i="4"/>
  <c r="AF4518" i="4" s="1"/>
  <c r="AC4519" i="4"/>
  <c r="AF4519" i="4" s="1"/>
  <c r="AC4520" i="4"/>
  <c r="AF4520" i="4" s="1"/>
  <c r="AC4521" i="4"/>
  <c r="AF4521" i="4" s="1"/>
  <c r="AC4522" i="4"/>
  <c r="AF4522" i="4" s="1"/>
  <c r="AC4523" i="4"/>
  <c r="AF4523" i="4" s="1"/>
  <c r="AC4524" i="4"/>
  <c r="AF4524" i="4" s="1"/>
  <c r="AC4525" i="4"/>
  <c r="AF4525" i="4" s="1"/>
  <c r="AC4526" i="4"/>
  <c r="AF4526" i="4" s="1"/>
  <c r="AC4527" i="4"/>
  <c r="AF4527" i="4" s="1"/>
  <c r="AC4528" i="4"/>
  <c r="AF4528" i="4" s="1"/>
  <c r="AC4529" i="4"/>
  <c r="AF4529" i="4" s="1"/>
  <c r="AC4530" i="4"/>
  <c r="AF4530" i="4" s="1"/>
  <c r="AC4531" i="4"/>
  <c r="AF4531" i="4" s="1"/>
  <c r="AC4532" i="4"/>
  <c r="AF4532" i="4" s="1"/>
  <c r="AC4533" i="4"/>
  <c r="AF4533" i="4" s="1"/>
  <c r="AC4534" i="4"/>
  <c r="AF4534" i="4" s="1"/>
  <c r="AC4535" i="4"/>
  <c r="AF4535" i="4" s="1"/>
  <c r="AC4536" i="4"/>
  <c r="AF4536" i="4" s="1"/>
  <c r="AC4537" i="4"/>
  <c r="AF4537" i="4" s="1"/>
  <c r="AC4538" i="4"/>
  <c r="AF4538" i="4" s="1"/>
  <c r="AC4539" i="4"/>
  <c r="AF4539" i="4" s="1"/>
  <c r="AC4540" i="4"/>
  <c r="AF4540" i="4" s="1"/>
  <c r="AC4541" i="4"/>
  <c r="AF4541" i="4" s="1"/>
  <c r="AC4542" i="4"/>
  <c r="AF4542" i="4" s="1"/>
  <c r="AC4543" i="4"/>
  <c r="AF4543" i="4" s="1"/>
  <c r="AC4544" i="4"/>
  <c r="AF4544" i="4" s="1"/>
  <c r="AC4545" i="4"/>
  <c r="AF4545" i="4" s="1"/>
  <c r="AC4546" i="4"/>
  <c r="AF4546" i="4" s="1"/>
  <c r="AC4547" i="4"/>
  <c r="AF4547" i="4" s="1"/>
  <c r="AC4548" i="4"/>
  <c r="AF4548" i="4" s="1"/>
  <c r="AC4549" i="4"/>
  <c r="AF4549" i="4" s="1"/>
  <c r="AC4550" i="4"/>
  <c r="AF4550" i="4" s="1"/>
  <c r="AC4551" i="4"/>
  <c r="AF4551" i="4" s="1"/>
  <c r="AC4552" i="4"/>
  <c r="AF4552" i="4" s="1"/>
  <c r="AC4553" i="4"/>
  <c r="AF4553" i="4" s="1"/>
  <c r="AC4554" i="4"/>
  <c r="AF4554" i="4" s="1"/>
  <c r="AC4555" i="4"/>
  <c r="AF4555" i="4" s="1"/>
  <c r="AC4556" i="4"/>
  <c r="AF4556" i="4" s="1"/>
  <c r="AC4557" i="4"/>
  <c r="AF4557" i="4" s="1"/>
  <c r="AC4558" i="4"/>
  <c r="AF4558" i="4" s="1"/>
  <c r="AC4559" i="4"/>
  <c r="AF4559" i="4" s="1"/>
  <c r="AC4560" i="4"/>
  <c r="AF4560" i="4" s="1"/>
  <c r="AC4561" i="4"/>
  <c r="AF4561" i="4" s="1"/>
  <c r="AC4562" i="4"/>
  <c r="AF4562" i="4" s="1"/>
  <c r="AC4563" i="4"/>
  <c r="AF4563" i="4" s="1"/>
  <c r="AC4564" i="4"/>
  <c r="AF4564" i="4" s="1"/>
  <c r="AC4565" i="4"/>
  <c r="AF4565" i="4" s="1"/>
  <c r="AC4566" i="4"/>
  <c r="AF4566" i="4" s="1"/>
  <c r="AC4567" i="4"/>
  <c r="AF4567" i="4" s="1"/>
  <c r="AC4568" i="4"/>
  <c r="AF4568" i="4" s="1"/>
  <c r="AC4569" i="4"/>
  <c r="AF4569" i="4" s="1"/>
  <c r="AC4570" i="4"/>
  <c r="AF4570" i="4" s="1"/>
  <c r="AC4571" i="4"/>
  <c r="AF4571" i="4" s="1"/>
  <c r="AC4572" i="4"/>
  <c r="AF4572" i="4" s="1"/>
  <c r="AC4573" i="4"/>
  <c r="AF4573" i="4" s="1"/>
  <c r="AC4574" i="4"/>
  <c r="AF4574" i="4" s="1"/>
  <c r="AC4575" i="4"/>
  <c r="AF4575" i="4" s="1"/>
  <c r="AC4576" i="4"/>
  <c r="AF4576" i="4" s="1"/>
  <c r="AC4577" i="4"/>
  <c r="AF4577" i="4" s="1"/>
  <c r="AC4578" i="4"/>
  <c r="AF4578" i="4" s="1"/>
  <c r="AC4579" i="4"/>
  <c r="AF4579" i="4" s="1"/>
  <c r="AC4580" i="4"/>
  <c r="AF4580" i="4" s="1"/>
  <c r="AC4581" i="4"/>
  <c r="AF4581" i="4" s="1"/>
  <c r="AC4582" i="4"/>
  <c r="AF4582" i="4" s="1"/>
  <c r="AC4583" i="4"/>
  <c r="AF4583" i="4" s="1"/>
  <c r="AC4584" i="4"/>
  <c r="AF4584" i="4" s="1"/>
  <c r="AC4585" i="4"/>
  <c r="AF4585" i="4" s="1"/>
  <c r="AC4586" i="4"/>
  <c r="AF4586" i="4" s="1"/>
  <c r="AC4587" i="4"/>
  <c r="AF4587" i="4" s="1"/>
  <c r="AC4588" i="4"/>
  <c r="AF4588" i="4" s="1"/>
  <c r="AC4589" i="4"/>
  <c r="AF4589" i="4" s="1"/>
  <c r="AC4590" i="4"/>
  <c r="AF4590" i="4" s="1"/>
  <c r="AC4591" i="4"/>
  <c r="AF4591" i="4" s="1"/>
  <c r="AC4592" i="4"/>
  <c r="AF4592" i="4" s="1"/>
  <c r="AC4593" i="4"/>
  <c r="AF4593" i="4" s="1"/>
  <c r="AC4594" i="4"/>
  <c r="AF4594" i="4" s="1"/>
  <c r="AC4595" i="4"/>
  <c r="AF4595" i="4" s="1"/>
  <c r="AC4596" i="4"/>
  <c r="AF4596" i="4" s="1"/>
  <c r="AC4597" i="4"/>
  <c r="AF4597" i="4" s="1"/>
  <c r="AC4598" i="4"/>
  <c r="AF4598" i="4" s="1"/>
  <c r="AC4599" i="4"/>
  <c r="AF4599" i="4" s="1"/>
  <c r="AC4600" i="4"/>
  <c r="AF4600" i="4" s="1"/>
  <c r="AC4601" i="4"/>
  <c r="AF4601" i="4" s="1"/>
  <c r="AC4602" i="4"/>
  <c r="AF4602" i="4" s="1"/>
  <c r="AC4603" i="4"/>
  <c r="AF4603" i="4" s="1"/>
  <c r="AC4604" i="4"/>
  <c r="AF4604" i="4" s="1"/>
  <c r="AC4605" i="4"/>
  <c r="AF4605" i="4" s="1"/>
  <c r="AC4606" i="4"/>
  <c r="AF4606" i="4" s="1"/>
  <c r="AC4607" i="4"/>
  <c r="AF4607" i="4" s="1"/>
  <c r="AC4608" i="4"/>
  <c r="AF4608" i="4" s="1"/>
  <c r="AC4609" i="4"/>
  <c r="AF4609" i="4" s="1"/>
  <c r="AC4610" i="4"/>
  <c r="AF4610" i="4" s="1"/>
  <c r="AC4611" i="4"/>
  <c r="AF4611" i="4" s="1"/>
  <c r="AC4612" i="4"/>
  <c r="AF4612" i="4" s="1"/>
  <c r="AC4613" i="4"/>
  <c r="AF4613" i="4" s="1"/>
  <c r="AC4614" i="4"/>
  <c r="AF4614" i="4" s="1"/>
  <c r="AC4615" i="4"/>
  <c r="AF4615" i="4" s="1"/>
  <c r="AC4616" i="4"/>
  <c r="AF4616" i="4" s="1"/>
  <c r="AC4617" i="4"/>
  <c r="AF4617" i="4" s="1"/>
  <c r="AC4618" i="4"/>
  <c r="AF4618" i="4" s="1"/>
  <c r="AC4619" i="4"/>
  <c r="AF4619" i="4" s="1"/>
  <c r="AC4620" i="4"/>
  <c r="AF4620" i="4" s="1"/>
  <c r="AC4621" i="4"/>
  <c r="AF4621" i="4" s="1"/>
  <c r="AC4622" i="4"/>
  <c r="AF4622" i="4" s="1"/>
  <c r="AC4623" i="4"/>
  <c r="AF4623" i="4" s="1"/>
  <c r="AC4624" i="4"/>
  <c r="AF4624" i="4" s="1"/>
  <c r="AC4625" i="4"/>
  <c r="AF4625" i="4" s="1"/>
  <c r="AC4626" i="4"/>
  <c r="AF4626" i="4" s="1"/>
  <c r="AC4627" i="4"/>
  <c r="AF4627" i="4" s="1"/>
  <c r="AC4628" i="4"/>
  <c r="AF4628" i="4" s="1"/>
  <c r="AC4629" i="4"/>
  <c r="AF4629" i="4" s="1"/>
  <c r="AC4630" i="4"/>
  <c r="AF4630" i="4" s="1"/>
  <c r="AC4631" i="4"/>
  <c r="AF4631" i="4" s="1"/>
  <c r="AC4632" i="4"/>
  <c r="AF4632" i="4" s="1"/>
  <c r="AC4633" i="4"/>
  <c r="AF4633" i="4" s="1"/>
  <c r="AC4634" i="4"/>
  <c r="AF4634" i="4" s="1"/>
  <c r="AC4635" i="4"/>
  <c r="AF4635" i="4" s="1"/>
  <c r="AC4636" i="4"/>
  <c r="AF4636" i="4" s="1"/>
  <c r="AC4637" i="4"/>
  <c r="AF4637" i="4" s="1"/>
  <c r="AC4638" i="4"/>
  <c r="AF4638" i="4" s="1"/>
  <c r="AC4639" i="4"/>
  <c r="AF4639" i="4" s="1"/>
  <c r="AC4640" i="4"/>
  <c r="AF4640" i="4" s="1"/>
  <c r="AC4641" i="4"/>
  <c r="AF4641" i="4" s="1"/>
  <c r="AC4642" i="4"/>
  <c r="AF4642" i="4" s="1"/>
  <c r="AC4643" i="4"/>
  <c r="AF4643" i="4" s="1"/>
  <c r="AC4644" i="4"/>
  <c r="AF4644" i="4" s="1"/>
  <c r="AC4645" i="4"/>
  <c r="AF4645" i="4" s="1"/>
  <c r="AC4646" i="4"/>
  <c r="AF4646" i="4" s="1"/>
  <c r="AC4647" i="4"/>
  <c r="AF4647" i="4" s="1"/>
  <c r="AC4648" i="4"/>
  <c r="AF4648" i="4" s="1"/>
  <c r="AC4649" i="4"/>
  <c r="AF4649" i="4" s="1"/>
  <c r="AC4650" i="4"/>
  <c r="AF4650" i="4" s="1"/>
  <c r="AC4651" i="4"/>
  <c r="AF4651" i="4" s="1"/>
  <c r="AC4652" i="4"/>
  <c r="AF4652" i="4" s="1"/>
  <c r="AC4653" i="4"/>
  <c r="AF4653" i="4" s="1"/>
  <c r="AC4654" i="4"/>
  <c r="AF4654" i="4" s="1"/>
  <c r="AC4655" i="4"/>
  <c r="AF4655" i="4" s="1"/>
  <c r="AC4656" i="4"/>
  <c r="AF4656" i="4" s="1"/>
  <c r="AC4657" i="4"/>
  <c r="AF4657" i="4" s="1"/>
  <c r="AC4658" i="4"/>
  <c r="AF4658" i="4" s="1"/>
  <c r="AC4659" i="4"/>
  <c r="AF4659" i="4" s="1"/>
  <c r="AC4660" i="4"/>
  <c r="AF4660" i="4" s="1"/>
  <c r="AC4661" i="4"/>
  <c r="AF4661" i="4" s="1"/>
  <c r="AC4662" i="4"/>
  <c r="AF4662" i="4" s="1"/>
  <c r="AC4663" i="4"/>
  <c r="AF4663" i="4" s="1"/>
  <c r="AC4664" i="4"/>
  <c r="AF4664" i="4" s="1"/>
  <c r="AC4665" i="4"/>
  <c r="AF4665" i="4" s="1"/>
  <c r="AC4666" i="4"/>
  <c r="AF4666" i="4" s="1"/>
  <c r="AC4667" i="4"/>
  <c r="AF4667" i="4" s="1"/>
  <c r="AC4668" i="4"/>
  <c r="AF4668" i="4" s="1"/>
  <c r="AC4669" i="4"/>
  <c r="AF4669" i="4" s="1"/>
  <c r="AC4670" i="4"/>
  <c r="AF4670" i="4" s="1"/>
  <c r="AC4671" i="4"/>
  <c r="AF4671" i="4" s="1"/>
  <c r="AC4672" i="4"/>
  <c r="AF4672" i="4" s="1"/>
  <c r="AC4673" i="4"/>
  <c r="AF4673" i="4" s="1"/>
  <c r="AC4674" i="4"/>
  <c r="AF4674" i="4" s="1"/>
  <c r="AC4675" i="4"/>
  <c r="AF4675" i="4" s="1"/>
  <c r="AC4676" i="4"/>
  <c r="AF4676" i="4" s="1"/>
  <c r="AC4677" i="4"/>
  <c r="AF4677" i="4" s="1"/>
  <c r="AC4678" i="4"/>
  <c r="AF4678" i="4" s="1"/>
  <c r="AC4679" i="4"/>
  <c r="AF4679" i="4" s="1"/>
  <c r="AC4680" i="4"/>
  <c r="AF4680" i="4" s="1"/>
  <c r="AC4681" i="4"/>
  <c r="AF4681" i="4" s="1"/>
  <c r="AC4682" i="4"/>
  <c r="AF4682" i="4" s="1"/>
  <c r="AC4683" i="4"/>
  <c r="AF4683" i="4" s="1"/>
  <c r="AC4684" i="4"/>
  <c r="AF4684" i="4" s="1"/>
  <c r="AC4685" i="4"/>
  <c r="AF4685" i="4" s="1"/>
  <c r="AC4686" i="4"/>
  <c r="AF4686" i="4" s="1"/>
  <c r="AC4687" i="4"/>
  <c r="AF4687" i="4" s="1"/>
  <c r="AC4688" i="4"/>
  <c r="AF4688" i="4" s="1"/>
  <c r="AC4689" i="4"/>
  <c r="AF4689" i="4" s="1"/>
  <c r="AC4690" i="4"/>
  <c r="AF4690" i="4" s="1"/>
  <c r="AC4691" i="4"/>
  <c r="AF4691" i="4" s="1"/>
  <c r="AC4692" i="4"/>
  <c r="AF4692" i="4" s="1"/>
  <c r="AC4693" i="4"/>
  <c r="AF4693" i="4" s="1"/>
  <c r="AC4694" i="4"/>
  <c r="AF4694" i="4" s="1"/>
  <c r="AC4695" i="4"/>
  <c r="AF4695" i="4" s="1"/>
  <c r="AC4696" i="4"/>
  <c r="AF4696" i="4" s="1"/>
  <c r="AC4697" i="4"/>
  <c r="AF4697" i="4" s="1"/>
  <c r="AC4698" i="4"/>
  <c r="AF4698" i="4" s="1"/>
  <c r="AC4699" i="4"/>
  <c r="AF4699" i="4" s="1"/>
  <c r="AC4700" i="4"/>
  <c r="AF4700" i="4" s="1"/>
  <c r="AC4701" i="4"/>
  <c r="AF4701" i="4" s="1"/>
  <c r="AC4702" i="4"/>
  <c r="AF4702" i="4" s="1"/>
  <c r="AC4703" i="4"/>
  <c r="AF4703" i="4" s="1"/>
  <c r="AC4704" i="4"/>
  <c r="AF4704" i="4" s="1"/>
  <c r="AC4705" i="4"/>
  <c r="AF4705" i="4" s="1"/>
  <c r="AC4706" i="4"/>
  <c r="AF4706" i="4" s="1"/>
  <c r="AC4707" i="4"/>
  <c r="AF4707" i="4" s="1"/>
  <c r="AC4708" i="4"/>
  <c r="AF4708" i="4" s="1"/>
  <c r="AC4709" i="4"/>
  <c r="AF4709" i="4" s="1"/>
  <c r="AC4710" i="4"/>
  <c r="AF4710" i="4" s="1"/>
  <c r="AC4711" i="4"/>
  <c r="AF4711" i="4" s="1"/>
  <c r="AC4712" i="4"/>
  <c r="AF4712" i="4" s="1"/>
  <c r="AC4713" i="4"/>
  <c r="AF4713" i="4" s="1"/>
  <c r="AC4714" i="4"/>
  <c r="AF4714" i="4" s="1"/>
  <c r="AC4715" i="4"/>
  <c r="AF4715" i="4" s="1"/>
  <c r="AC4716" i="4"/>
  <c r="AF4716" i="4" s="1"/>
  <c r="AC4717" i="4"/>
  <c r="AF4717" i="4" s="1"/>
  <c r="AC4718" i="4"/>
  <c r="AF4718" i="4" s="1"/>
  <c r="AC4719" i="4"/>
  <c r="AF4719" i="4" s="1"/>
  <c r="AC4720" i="4"/>
  <c r="AF4720" i="4" s="1"/>
  <c r="AC4721" i="4"/>
  <c r="AF4721" i="4" s="1"/>
  <c r="AC4722" i="4"/>
  <c r="AF4722" i="4" s="1"/>
  <c r="AC4723" i="4"/>
  <c r="AF4723" i="4" s="1"/>
  <c r="AC4724" i="4"/>
  <c r="AF4724" i="4" s="1"/>
  <c r="AC4725" i="4"/>
  <c r="AF4725" i="4" s="1"/>
  <c r="AC4726" i="4"/>
  <c r="AF4726" i="4" s="1"/>
  <c r="AC4727" i="4"/>
  <c r="AF4727" i="4" s="1"/>
  <c r="AC4728" i="4"/>
  <c r="AF4728" i="4" s="1"/>
  <c r="AC4729" i="4"/>
  <c r="AF4729" i="4" s="1"/>
  <c r="AC4730" i="4"/>
  <c r="AF4730" i="4" s="1"/>
  <c r="AC4731" i="4"/>
  <c r="AF4731" i="4" s="1"/>
  <c r="AC4732" i="4"/>
  <c r="AF4732" i="4" s="1"/>
  <c r="AC4733" i="4"/>
  <c r="AF4733" i="4" s="1"/>
  <c r="AC4734" i="4"/>
  <c r="AF4734" i="4" s="1"/>
  <c r="AC4735" i="4"/>
  <c r="AF4735" i="4" s="1"/>
  <c r="AC4736" i="4"/>
  <c r="AF4736" i="4" s="1"/>
  <c r="AC4737" i="4"/>
  <c r="AF4737" i="4" s="1"/>
  <c r="AC4738" i="4"/>
  <c r="AF4738" i="4" s="1"/>
  <c r="AC4739" i="4"/>
  <c r="AF4739" i="4" s="1"/>
  <c r="AC4740" i="4"/>
  <c r="AF4740" i="4" s="1"/>
  <c r="AC4741" i="4"/>
  <c r="AF4741" i="4" s="1"/>
  <c r="AC4742" i="4"/>
  <c r="AF4742" i="4" s="1"/>
  <c r="AC4743" i="4"/>
  <c r="AF4743" i="4" s="1"/>
  <c r="AC4744" i="4"/>
  <c r="AF4744" i="4" s="1"/>
  <c r="AC4745" i="4"/>
  <c r="AF4745" i="4" s="1"/>
  <c r="AC4746" i="4"/>
  <c r="AF4746" i="4" s="1"/>
  <c r="AC4747" i="4"/>
  <c r="AF4747" i="4" s="1"/>
  <c r="AC4748" i="4"/>
  <c r="AF4748" i="4" s="1"/>
  <c r="AC4749" i="4"/>
  <c r="AF4749" i="4" s="1"/>
  <c r="AC4750" i="4"/>
  <c r="AF4750" i="4" s="1"/>
  <c r="AC4751" i="4"/>
  <c r="AF4751" i="4" s="1"/>
  <c r="AC4752" i="4"/>
  <c r="AF4752" i="4" s="1"/>
  <c r="AC4753" i="4"/>
  <c r="AF4753" i="4" s="1"/>
  <c r="AC4754" i="4"/>
  <c r="AF4754" i="4" s="1"/>
  <c r="AC4755" i="4"/>
  <c r="AF4755" i="4" s="1"/>
  <c r="AC4756" i="4"/>
  <c r="AF4756" i="4" s="1"/>
  <c r="AC4757" i="4"/>
  <c r="AF4757" i="4" s="1"/>
  <c r="AC4758" i="4"/>
  <c r="AF4758" i="4" s="1"/>
  <c r="AC4759" i="4"/>
  <c r="AF4759" i="4" s="1"/>
  <c r="AC4760" i="4"/>
  <c r="AF4760" i="4" s="1"/>
  <c r="AC4761" i="4"/>
  <c r="AF4761" i="4" s="1"/>
  <c r="AC4762" i="4"/>
  <c r="AF4762" i="4" s="1"/>
  <c r="AC4763" i="4"/>
  <c r="AF4763" i="4" s="1"/>
  <c r="AC4764" i="4"/>
  <c r="AF4764" i="4" s="1"/>
  <c r="AC4765" i="4"/>
  <c r="AF4765" i="4" s="1"/>
  <c r="AC4766" i="4"/>
  <c r="AF4766" i="4" s="1"/>
  <c r="AC4767" i="4"/>
  <c r="AF4767" i="4" s="1"/>
  <c r="AC4768" i="4"/>
  <c r="AF4768" i="4" s="1"/>
  <c r="AC4769" i="4"/>
  <c r="AF4769" i="4" s="1"/>
  <c r="AC4770" i="4"/>
  <c r="AF4770" i="4" s="1"/>
  <c r="AC4771" i="4"/>
  <c r="AF4771" i="4" s="1"/>
  <c r="AC4772" i="4"/>
  <c r="AF4772" i="4" s="1"/>
  <c r="AC4773" i="4"/>
  <c r="AF4773" i="4" s="1"/>
  <c r="AC4774" i="4"/>
  <c r="AF4774" i="4" s="1"/>
  <c r="AC4775" i="4"/>
  <c r="AF4775" i="4" s="1"/>
  <c r="AC4776" i="4"/>
  <c r="AF4776" i="4" s="1"/>
  <c r="AC4777" i="4"/>
  <c r="AF4777" i="4" s="1"/>
  <c r="AC4778" i="4"/>
  <c r="AF4778" i="4" s="1"/>
  <c r="AC4779" i="4"/>
  <c r="AF4779" i="4" s="1"/>
  <c r="AC4780" i="4"/>
  <c r="AF4780" i="4" s="1"/>
  <c r="AC4781" i="4"/>
  <c r="AF4781" i="4" s="1"/>
  <c r="AC4782" i="4"/>
  <c r="AF4782" i="4" s="1"/>
  <c r="AC4783" i="4"/>
  <c r="AF4783" i="4" s="1"/>
  <c r="AC4784" i="4"/>
  <c r="AF4784" i="4" s="1"/>
  <c r="AC4785" i="4"/>
  <c r="AF4785" i="4" s="1"/>
  <c r="AC4786" i="4"/>
  <c r="AF4786" i="4" s="1"/>
  <c r="AC4787" i="4"/>
  <c r="AF4787" i="4" s="1"/>
  <c r="AC4788" i="4"/>
  <c r="AF4788" i="4" s="1"/>
  <c r="AC4789" i="4"/>
  <c r="AF4789" i="4" s="1"/>
  <c r="AC4790" i="4"/>
  <c r="AF4790" i="4" s="1"/>
  <c r="AC4791" i="4"/>
  <c r="AF4791" i="4" s="1"/>
  <c r="AC4792" i="4"/>
  <c r="AF4792" i="4" s="1"/>
  <c r="AC4793" i="4"/>
  <c r="AF4793" i="4" s="1"/>
  <c r="AC4794" i="4"/>
  <c r="AF4794" i="4" s="1"/>
  <c r="AC4795" i="4"/>
  <c r="AF4795" i="4" s="1"/>
  <c r="AC4796" i="4"/>
  <c r="AF4796" i="4" s="1"/>
  <c r="AC4797" i="4"/>
  <c r="AF4797" i="4" s="1"/>
  <c r="AC4798" i="4"/>
  <c r="AF4798" i="4" s="1"/>
  <c r="AC4799" i="4"/>
  <c r="AF4799" i="4" s="1"/>
  <c r="AC4800" i="4"/>
  <c r="AF4800" i="4" s="1"/>
  <c r="AC4801" i="4"/>
  <c r="AF4801" i="4" s="1"/>
  <c r="AC4802" i="4"/>
  <c r="AF4802" i="4" s="1"/>
  <c r="AC4803" i="4"/>
  <c r="AF4803" i="4" s="1"/>
  <c r="AC4804" i="4"/>
  <c r="AF4804" i="4" s="1"/>
  <c r="AC4805" i="4"/>
  <c r="AF4805" i="4" s="1"/>
  <c r="AC4806" i="4"/>
  <c r="AF4806" i="4" s="1"/>
  <c r="AC4807" i="4"/>
  <c r="AF4807" i="4" s="1"/>
  <c r="AC4808" i="4"/>
  <c r="AF4808" i="4" s="1"/>
  <c r="AC4809" i="4"/>
  <c r="AF4809" i="4" s="1"/>
  <c r="AC4810" i="4"/>
  <c r="AF4810" i="4" s="1"/>
  <c r="AC4811" i="4"/>
  <c r="AF4811" i="4" s="1"/>
  <c r="AC4812" i="4"/>
  <c r="AF4812" i="4" s="1"/>
  <c r="AC4813" i="4"/>
  <c r="AF4813" i="4" s="1"/>
  <c r="AC4814" i="4"/>
  <c r="AF4814" i="4" s="1"/>
  <c r="AC4815" i="4"/>
  <c r="AF4815" i="4" s="1"/>
  <c r="AC4816" i="4"/>
  <c r="AF4816" i="4" s="1"/>
  <c r="AC4817" i="4"/>
  <c r="AF4817" i="4" s="1"/>
  <c r="AC4818" i="4"/>
  <c r="AF4818" i="4" s="1"/>
  <c r="AC4819" i="4"/>
  <c r="AF4819" i="4" s="1"/>
  <c r="AC4820" i="4"/>
  <c r="AF4820" i="4" s="1"/>
  <c r="AC4821" i="4"/>
  <c r="AF4821" i="4" s="1"/>
  <c r="AC4822" i="4"/>
  <c r="AF4822" i="4" s="1"/>
  <c r="AC4823" i="4"/>
  <c r="AF4823" i="4" s="1"/>
  <c r="AC4824" i="4"/>
  <c r="AF4824" i="4" s="1"/>
  <c r="AC4825" i="4"/>
  <c r="AF4825" i="4" s="1"/>
  <c r="AC4826" i="4"/>
  <c r="AF4826" i="4" s="1"/>
  <c r="AC4827" i="4"/>
  <c r="AF4827" i="4" s="1"/>
  <c r="AC4828" i="4"/>
  <c r="AF4828" i="4" s="1"/>
  <c r="AC4829" i="4"/>
  <c r="AF4829" i="4" s="1"/>
  <c r="AC4830" i="4"/>
  <c r="AF4830" i="4" s="1"/>
  <c r="AC4831" i="4"/>
  <c r="AF4831" i="4" s="1"/>
  <c r="AC4832" i="4"/>
  <c r="AF4832" i="4" s="1"/>
  <c r="AC4833" i="4"/>
  <c r="AF4833" i="4" s="1"/>
  <c r="AC4834" i="4"/>
  <c r="AF4834" i="4" s="1"/>
  <c r="AC4835" i="4"/>
  <c r="AF4835" i="4" s="1"/>
  <c r="AC4836" i="4"/>
  <c r="AF4836" i="4" s="1"/>
  <c r="AC4837" i="4"/>
  <c r="AF4837" i="4" s="1"/>
  <c r="AC4838" i="4"/>
  <c r="AF4838" i="4" s="1"/>
  <c r="AC4839" i="4"/>
  <c r="AF4839" i="4" s="1"/>
  <c r="AC4840" i="4"/>
  <c r="AF4840" i="4" s="1"/>
  <c r="AC4841" i="4"/>
  <c r="AF4841" i="4" s="1"/>
  <c r="AC4842" i="4"/>
  <c r="AF4842" i="4" s="1"/>
  <c r="AC4843" i="4"/>
  <c r="AF4843" i="4" s="1"/>
  <c r="AC4844" i="4"/>
  <c r="AF4844" i="4" s="1"/>
  <c r="AC4845" i="4"/>
  <c r="AF4845" i="4" s="1"/>
  <c r="AC4846" i="4"/>
  <c r="AF4846" i="4" s="1"/>
  <c r="AC4847" i="4"/>
  <c r="AF4847" i="4" s="1"/>
  <c r="AC4848" i="4"/>
  <c r="AF4848" i="4" s="1"/>
  <c r="AC4849" i="4"/>
  <c r="AF4849" i="4" s="1"/>
  <c r="AC4850" i="4"/>
  <c r="AF4850" i="4" s="1"/>
  <c r="AC4851" i="4"/>
  <c r="AF4851" i="4" s="1"/>
  <c r="AC4852" i="4"/>
  <c r="AF4852" i="4" s="1"/>
  <c r="AC4853" i="4"/>
  <c r="AF4853" i="4" s="1"/>
  <c r="AC4854" i="4"/>
  <c r="AF4854" i="4" s="1"/>
  <c r="AC4855" i="4"/>
  <c r="AF4855" i="4" s="1"/>
  <c r="AC4856" i="4"/>
  <c r="AF4856" i="4" s="1"/>
  <c r="AC4857" i="4"/>
  <c r="AF4857" i="4" s="1"/>
  <c r="AC4858" i="4"/>
  <c r="AF4858" i="4" s="1"/>
  <c r="AC4859" i="4"/>
  <c r="AF4859" i="4" s="1"/>
  <c r="AC4860" i="4"/>
  <c r="AF4860" i="4" s="1"/>
  <c r="AC4861" i="4"/>
  <c r="AF4861" i="4" s="1"/>
  <c r="AC4862" i="4"/>
  <c r="AF4862" i="4" s="1"/>
  <c r="AC4863" i="4"/>
  <c r="AF4863" i="4" s="1"/>
  <c r="AC4864" i="4"/>
  <c r="AF4864" i="4" s="1"/>
  <c r="AC4865" i="4"/>
  <c r="AF4865" i="4" s="1"/>
  <c r="AC4866" i="4"/>
  <c r="AF4866" i="4" s="1"/>
  <c r="AC4867" i="4"/>
  <c r="AF4867" i="4" s="1"/>
  <c r="AC4868" i="4"/>
  <c r="AF4868" i="4" s="1"/>
  <c r="AC4869" i="4"/>
  <c r="AF4869" i="4" s="1"/>
  <c r="AC4870" i="4"/>
  <c r="AF4870" i="4" s="1"/>
  <c r="AC4871" i="4"/>
  <c r="AF4871" i="4" s="1"/>
  <c r="AC4872" i="4"/>
  <c r="AF4872" i="4" s="1"/>
  <c r="AC4873" i="4"/>
  <c r="AF4873" i="4" s="1"/>
  <c r="AC4874" i="4"/>
  <c r="AF4874" i="4" s="1"/>
  <c r="AC4875" i="4"/>
  <c r="AF4875" i="4" s="1"/>
  <c r="AC4876" i="4"/>
  <c r="AF4876" i="4" s="1"/>
  <c r="AC4877" i="4"/>
  <c r="AF4877" i="4" s="1"/>
  <c r="AC4878" i="4"/>
  <c r="AF4878" i="4" s="1"/>
  <c r="AC4879" i="4"/>
  <c r="AF4879" i="4" s="1"/>
  <c r="AC4880" i="4"/>
  <c r="AF4880" i="4" s="1"/>
  <c r="AC4881" i="4"/>
  <c r="AF4881" i="4" s="1"/>
  <c r="AC4882" i="4"/>
  <c r="AF4882" i="4" s="1"/>
  <c r="AC4883" i="4"/>
  <c r="AF4883" i="4" s="1"/>
  <c r="AC4884" i="4"/>
  <c r="AF4884" i="4" s="1"/>
  <c r="AC4885" i="4"/>
  <c r="AF4885" i="4" s="1"/>
  <c r="AC4886" i="4"/>
  <c r="AF4886" i="4" s="1"/>
  <c r="AC4887" i="4"/>
  <c r="AF4887" i="4" s="1"/>
  <c r="AC4888" i="4"/>
  <c r="AF4888" i="4" s="1"/>
  <c r="AC4889" i="4"/>
  <c r="AF4889" i="4" s="1"/>
  <c r="AC4890" i="4"/>
  <c r="AF4890" i="4" s="1"/>
  <c r="AC4891" i="4"/>
  <c r="AF4891" i="4" s="1"/>
  <c r="AC4892" i="4"/>
  <c r="AF4892" i="4" s="1"/>
  <c r="AC4893" i="4"/>
  <c r="AF4893" i="4" s="1"/>
  <c r="AC4894" i="4"/>
  <c r="AF4894" i="4" s="1"/>
  <c r="AC4895" i="4"/>
  <c r="AF4895" i="4" s="1"/>
  <c r="AC4896" i="4"/>
  <c r="AF4896" i="4" s="1"/>
  <c r="AC4897" i="4"/>
  <c r="AF4897" i="4" s="1"/>
  <c r="AC4898" i="4"/>
  <c r="AF4898" i="4" s="1"/>
  <c r="AC4899" i="4"/>
  <c r="AF4899" i="4" s="1"/>
  <c r="AC4900" i="4"/>
  <c r="AF4900" i="4" s="1"/>
  <c r="AC4901" i="4"/>
  <c r="AF4901" i="4" s="1"/>
  <c r="AC4902" i="4"/>
  <c r="AF4902" i="4" s="1"/>
  <c r="AC4903" i="4"/>
  <c r="AF4903" i="4" s="1"/>
  <c r="AC4904" i="4"/>
  <c r="AF4904" i="4" s="1"/>
  <c r="AC4905" i="4"/>
  <c r="AF4905" i="4" s="1"/>
  <c r="AC4906" i="4"/>
  <c r="AF4906" i="4" s="1"/>
  <c r="AC4907" i="4"/>
  <c r="AF4907" i="4" s="1"/>
  <c r="AC4908" i="4"/>
  <c r="AF4908" i="4" s="1"/>
  <c r="AC4909" i="4"/>
  <c r="AF4909" i="4" s="1"/>
  <c r="AC4910" i="4"/>
  <c r="AF4910" i="4" s="1"/>
  <c r="AC4911" i="4"/>
  <c r="AF4911" i="4" s="1"/>
  <c r="AC4912" i="4"/>
  <c r="AF4912" i="4" s="1"/>
  <c r="AC4913" i="4"/>
  <c r="AF4913" i="4" s="1"/>
  <c r="AC4914" i="4"/>
  <c r="AF4914" i="4" s="1"/>
  <c r="AC4915" i="4"/>
  <c r="AF4915" i="4" s="1"/>
  <c r="AC4916" i="4"/>
  <c r="AF4916" i="4" s="1"/>
  <c r="AC4917" i="4"/>
  <c r="AF4917" i="4" s="1"/>
  <c r="AC4918" i="4"/>
  <c r="AF4918" i="4" s="1"/>
  <c r="AC4919" i="4"/>
  <c r="AF4919" i="4" s="1"/>
  <c r="AC4920" i="4"/>
  <c r="AF4920" i="4" s="1"/>
  <c r="AC4921" i="4"/>
  <c r="AF4921" i="4" s="1"/>
  <c r="AC4922" i="4"/>
  <c r="AF4922" i="4" s="1"/>
  <c r="AC4923" i="4"/>
  <c r="AF4923" i="4" s="1"/>
  <c r="AC4924" i="4"/>
  <c r="AF4924" i="4" s="1"/>
  <c r="AC4925" i="4"/>
  <c r="AF4925" i="4" s="1"/>
  <c r="AC4926" i="4"/>
  <c r="AF4926" i="4" s="1"/>
  <c r="AC4927" i="4"/>
  <c r="AF4927" i="4" s="1"/>
  <c r="AC4928" i="4"/>
  <c r="AF4928" i="4" s="1"/>
  <c r="AC4929" i="4"/>
  <c r="AF4929" i="4" s="1"/>
  <c r="AC4930" i="4"/>
  <c r="AF4930" i="4" s="1"/>
  <c r="AC4931" i="4"/>
  <c r="AF4931" i="4" s="1"/>
  <c r="AC4932" i="4"/>
  <c r="AF4932" i="4" s="1"/>
  <c r="AC4933" i="4"/>
  <c r="AF4933" i="4" s="1"/>
  <c r="AC4934" i="4"/>
  <c r="AF4934" i="4" s="1"/>
  <c r="AC4935" i="4"/>
  <c r="AF4935" i="4" s="1"/>
  <c r="AC4936" i="4"/>
  <c r="AF4936" i="4" s="1"/>
  <c r="AC4937" i="4"/>
  <c r="AF4937" i="4" s="1"/>
  <c r="AC4938" i="4"/>
  <c r="AF4938" i="4" s="1"/>
  <c r="AC4939" i="4"/>
  <c r="AF4939" i="4" s="1"/>
  <c r="AC4940" i="4"/>
  <c r="AF4940" i="4" s="1"/>
  <c r="AC4941" i="4"/>
  <c r="AF4941" i="4" s="1"/>
  <c r="AC4942" i="4"/>
  <c r="AF4942" i="4" s="1"/>
  <c r="AC4943" i="4"/>
  <c r="AF4943" i="4" s="1"/>
  <c r="AC4944" i="4"/>
  <c r="AF4944" i="4" s="1"/>
  <c r="AC4945" i="4"/>
  <c r="AF4945" i="4" s="1"/>
  <c r="AC4946" i="4"/>
  <c r="AF4946" i="4" s="1"/>
  <c r="AC4947" i="4"/>
  <c r="AF4947" i="4" s="1"/>
  <c r="AC4948" i="4"/>
  <c r="AF4948" i="4" s="1"/>
  <c r="AC4949" i="4"/>
  <c r="AF4949" i="4" s="1"/>
  <c r="AC4950" i="4"/>
  <c r="AF4950" i="4" s="1"/>
  <c r="AC4951" i="4"/>
  <c r="AF4951" i="4" s="1"/>
  <c r="AC4952" i="4"/>
  <c r="AF4952" i="4" s="1"/>
  <c r="AC4953" i="4"/>
  <c r="AF4953" i="4" s="1"/>
  <c r="AC4954" i="4"/>
  <c r="AF4954" i="4" s="1"/>
  <c r="AC4955" i="4"/>
  <c r="AF4955" i="4" s="1"/>
  <c r="AC4956" i="4"/>
  <c r="AF4956" i="4" s="1"/>
  <c r="AC4957" i="4"/>
  <c r="AF4957" i="4" s="1"/>
  <c r="AC4958" i="4"/>
  <c r="AF4958" i="4" s="1"/>
  <c r="AC4959" i="4"/>
  <c r="AF4959" i="4" s="1"/>
  <c r="AC4960" i="4"/>
  <c r="AF4960" i="4" s="1"/>
  <c r="AC4961" i="4"/>
  <c r="AF4961" i="4" s="1"/>
  <c r="AC4962" i="4"/>
  <c r="AF4962" i="4" s="1"/>
  <c r="AC4963" i="4"/>
  <c r="AF4963" i="4" s="1"/>
  <c r="AC4964" i="4"/>
  <c r="AF4964" i="4" s="1"/>
  <c r="AC4965" i="4"/>
  <c r="AF4965" i="4" s="1"/>
  <c r="AC4966" i="4"/>
  <c r="AF4966" i="4" s="1"/>
  <c r="AC4967" i="4"/>
  <c r="AF4967" i="4" s="1"/>
  <c r="AC4968" i="4"/>
  <c r="AF4968" i="4" s="1"/>
  <c r="AC4969" i="4"/>
  <c r="AF4969" i="4" s="1"/>
  <c r="AC4970" i="4"/>
  <c r="AF4970" i="4" s="1"/>
  <c r="AC4971" i="4"/>
  <c r="AF4971" i="4" s="1"/>
  <c r="AC4972" i="4"/>
  <c r="AF4972" i="4" s="1"/>
  <c r="AC4973" i="4"/>
  <c r="AF4973" i="4" s="1"/>
  <c r="AC4974" i="4"/>
  <c r="AF4974" i="4" s="1"/>
  <c r="AC4975" i="4"/>
  <c r="AF4975" i="4" s="1"/>
  <c r="AC4976" i="4"/>
  <c r="AF4976" i="4" s="1"/>
  <c r="AC4977" i="4"/>
  <c r="AF4977" i="4" s="1"/>
  <c r="AC4978" i="4"/>
  <c r="AF4978" i="4" s="1"/>
  <c r="AC4979" i="4"/>
  <c r="AF4979" i="4" s="1"/>
  <c r="AC4980" i="4"/>
  <c r="AF4980" i="4" s="1"/>
  <c r="AC4981" i="4"/>
  <c r="AF4981" i="4" s="1"/>
  <c r="AC4982" i="4"/>
  <c r="AF4982" i="4" s="1"/>
  <c r="AC4983" i="4"/>
  <c r="AF4983" i="4" s="1"/>
  <c r="AC4984" i="4"/>
  <c r="AF4984" i="4" s="1"/>
  <c r="AC4985" i="4"/>
  <c r="AF4985" i="4" s="1"/>
  <c r="AC4986" i="4"/>
  <c r="AF4986" i="4" s="1"/>
  <c r="AC4987" i="4"/>
  <c r="AF4987" i="4" s="1"/>
  <c r="AC4988" i="4"/>
  <c r="AF4988" i="4" s="1"/>
  <c r="AC4989" i="4"/>
  <c r="AF4989" i="4" s="1"/>
  <c r="AC4990" i="4"/>
  <c r="AF4990" i="4" s="1"/>
  <c r="AC4991" i="4"/>
  <c r="AF4991" i="4" s="1"/>
  <c r="AC4992" i="4"/>
  <c r="AF4992" i="4" s="1"/>
  <c r="AC4993" i="4"/>
  <c r="AF4993" i="4" s="1"/>
  <c r="AC4994" i="4"/>
  <c r="AF4994" i="4" s="1"/>
  <c r="AC4995" i="4"/>
  <c r="AF4995" i="4" s="1"/>
  <c r="AC4996" i="4"/>
  <c r="AF4996" i="4" s="1"/>
  <c r="AC4997" i="4"/>
  <c r="AF4997" i="4" s="1"/>
  <c r="AC4998" i="4"/>
  <c r="AF4998" i="4" s="1"/>
  <c r="AC4999" i="4"/>
  <c r="AF4999" i="4" s="1"/>
  <c r="AC5000" i="4"/>
  <c r="AF5000" i="4" s="1"/>
  <c r="AC5001" i="4"/>
  <c r="AF5001" i="4" s="1"/>
  <c r="AC5002" i="4"/>
  <c r="AF5002" i="4" s="1"/>
  <c r="AC5003" i="4"/>
  <c r="AF5003" i="4" s="1"/>
  <c r="AC5004" i="4"/>
  <c r="AF5004" i="4" s="1"/>
  <c r="AC5005" i="4"/>
  <c r="AF5005" i="4" s="1"/>
  <c r="AC5006" i="4"/>
  <c r="AF5006" i="4" s="1"/>
  <c r="AC5007" i="4"/>
  <c r="AF5007" i="4" s="1"/>
  <c r="AC5008" i="4"/>
  <c r="AF5008" i="4" s="1"/>
  <c r="AC5009" i="4"/>
  <c r="AF5009" i="4" s="1"/>
  <c r="AC5010" i="4"/>
  <c r="AF5010" i="4" s="1"/>
  <c r="AC5011" i="4"/>
  <c r="AF5011" i="4" s="1"/>
  <c r="AC5012" i="4"/>
  <c r="AF5012" i="4" s="1"/>
  <c r="AC5013" i="4"/>
  <c r="AF5013" i="4" s="1"/>
  <c r="AC5014" i="4"/>
  <c r="AF5014" i="4" s="1"/>
  <c r="AC5015" i="4"/>
  <c r="AF5015" i="4" s="1"/>
  <c r="AC5016" i="4"/>
  <c r="AF5016" i="4" s="1"/>
  <c r="AC5017" i="4"/>
  <c r="AF5017" i="4" s="1"/>
  <c r="AC5018" i="4"/>
  <c r="AF5018" i="4" s="1"/>
  <c r="AC5019" i="4"/>
  <c r="AF5019" i="4" s="1"/>
  <c r="AC5020" i="4"/>
  <c r="AF5020" i="4" s="1"/>
  <c r="AC5021" i="4"/>
  <c r="AF5021" i="4" s="1"/>
  <c r="AC5022" i="4"/>
  <c r="AF5022" i="4" s="1"/>
  <c r="AC5023" i="4"/>
  <c r="AF5023" i="4" s="1"/>
  <c r="AC5024" i="4"/>
  <c r="AF5024" i="4" s="1"/>
  <c r="AC5025" i="4"/>
  <c r="AF5025" i="4" s="1"/>
  <c r="AC5026" i="4"/>
  <c r="AF5026" i="4" s="1"/>
  <c r="AC5027" i="4"/>
  <c r="AF5027" i="4" s="1"/>
  <c r="AC5028" i="4"/>
  <c r="AF5028" i="4" s="1"/>
  <c r="AC5029" i="4"/>
  <c r="AF5029" i="4" s="1"/>
  <c r="AC5030" i="4"/>
  <c r="AF5030" i="4" s="1"/>
  <c r="AC5031" i="4"/>
  <c r="AF5031" i="4" s="1"/>
  <c r="AC5032" i="4"/>
  <c r="AF5032" i="4" s="1"/>
  <c r="AC5033" i="4"/>
  <c r="AF5033" i="4" s="1"/>
  <c r="AC5034" i="4"/>
  <c r="AF5034" i="4" s="1"/>
  <c r="AC5035" i="4"/>
  <c r="AF5035" i="4" s="1"/>
  <c r="AC5036" i="4"/>
  <c r="AF5036" i="4" s="1"/>
  <c r="AC5037" i="4"/>
  <c r="AF5037" i="4" s="1"/>
  <c r="AC5038" i="4"/>
  <c r="AF5038" i="4" s="1"/>
  <c r="AC5039" i="4"/>
  <c r="AF5039" i="4" s="1"/>
  <c r="AC5040" i="4"/>
  <c r="AF5040" i="4" s="1"/>
  <c r="AC5041" i="4"/>
  <c r="AF5041" i="4" s="1"/>
  <c r="AC5042" i="4"/>
  <c r="AF5042" i="4" s="1"/>
  <c r="AC5043" i="4"/>
  <c r="AF5043" i="4" s="1"/>
  <c r="AC5044" i="4"/>
  <c r="AF5044" i="4" s="1"/>
  <c r="AC5045" i="4"/>
  <c r="AF5045" i="4" s="1"/>
  <c r="AC5046" i="4"/>
  <c r="AF5046" i="4" s="1"/>
  <c r="AC5047" i="4"/>
  <c r="AF5047" i="4" s="1"/>
  <c r="AC5048" i="4"/>
  <c r="AF5048" i="4" s="1"/>
  <c r="AC5049" i="4"/>
  <c r="AF5049" i="4" s="1"/>
  <c r="AC5050" i="4"/>
  <c r="AF5050" i="4" s="1"/>
  <c r="AC5051" i="4"/>
  <c r="AF5051" i="4" s="1"/>
  <c r="AC5052" i="4"/>
  <c r="AF5052" i="4" s="1"/>
  <c r="AC5053" i="4"/>
  <c r="AF5053" i="4" s="1"/>
  <c r="AC5054" i="4"/>
  <c r="AF5054" i="4" s="1"/>
  <c r="AC5055" i="4"/>
  <c r="AF5055" i="4" s="1"/>
  <c r="AC5056" i="4"/>
  <c r="AF5056" i="4" s="1"/>
  <c r="AC5057" i="4"/>
  <c r="AF5057" i="4" s="1"/>
  <c r="AC5058" i="4"/>
  <c r="AF5058" i="4" s="1"/>
  <c r="AC5059" i="4"/>
  <c r="AF5059" i="4" s="1"/>
  <c r="AC5060" i="4"/>
  <c r="AF5060" i="4" s="1"/>
  <c r="AC5061" i="4"/>
  <c r="AF5061" i="4" s="1"/>
  <c r="AC5062" i="4"/>
  <c r="AF5062" i="4" s="1"/>
  <c r="AC5063" i="4"/>
  <c r="AF5063" i="4" s="1"/>
  <c r="AC5064" i="4"/>
  <c r="AF5064" i="4" s="1"/>
  <c r="AC5065" i="4"/>
  <c r="AF5065" i="4" s="1"/>
  <c r="AC5066" i="4"/>
  <c r="AF5066" i="4" s="1"/>
  <c r="AC5067" i="4"/>
  <c r="AF5067" i="4" s="1"/>
  <c r="AC5068" i="4"/>
  <c r="AF5068" i="4" s="1"/>
  <c r="AC5069" i="4"/>
  <c r="AF5069" i="4" s="1"/>
  <c r="AC5070" i="4"/>
  <c r="AF5070" i="4" s="1"/>
  <c r="AC5071" i="4"/>
  <c r="AF5071" i="4" s="1"/>
  <c r="AC5072" i="4"/>
  <c r="AF5072" i="4" s="1"/>
  <c r="AC5073" i="4"/>
  <c r="AF5073" i="4" s="1"/>
  <c r="AC5074" i="4"/>
  <c r="AF5074" i="4" s="1"/>
  <c r="AC5075" i="4"/>
  <c r="AF5075" i="4" s="1"/>
  <c r="AC5076" i="4"/>
  <c r="AF5076" i="4" s="1"/>
  <c r="AC5077" i="4"/>
  <c r="AF5077" i="4" s="1"/>
  <c r="AC5078" i="4"/>
  <c r="AF5078" i="4" s="1"/>
  <c r="AC5079" i="4"/>
  <c r="AF5079" i="4" s="1"/>
  <c r="AC5080" i="4"/>
  <c r="AF5080" i="4" s="1"/>
  <c r="AC5081" i="4"/>
  <c r="AF5081" i="4" s="1"/>
  <c r="AC5082" i="4"/>
  <c r="AF5082" i="4" s="1"/>
  <c r="AC5083" i="4"/>
  <c r="AF5083" i="4" s="1"/>
  <c r="AC5084" i="4"/>
  <c r="AF5084" i="4" s="1"/>
  <c r="AC5085" i="4"/>
  <c r="AF5085" i="4" s="1"/>
  <c r="AC5086" i="4"/>
  <c r="AF5086" i="4" s="1"/>
  <c r="AC5087" i="4"/>
  <c r="AF5087" i="4" s="1"/>
  <c r="AC5088" i="4"/>
  <c r="AF5088" i="4" s="1"/>
  <c r="AC5089" i="4"/>
  <c r="AF5089" i="4" s="1"/>
  <c r="AC5090" i="4"/>
  <c r="AF5090" i="4" s="1"/>
  <c r="AC5091" i="4"/>
  <c r="AF5091" i="4" s="1"/>
  <c r="AC5092" i="4"/>
  <c r="AF5092" i="4" s="1"/>
  <c r="AC5093" i="4"/>
  <c r="AF5093" i="4" s="1"/>
  <c r="AC5094" i="4"/>
  <c r="AF5094" i="4" s="1"/>
  <c r="AC5095" i="4"/>
  <c r="AF5095" i="4" s="1"/>
  <c r="AC5096" i="4"/>
  <c r="AF5096" i="4" s="1"/>
  <c r="AC5097" i="4"/>
  <c r="AF5097" i="4" s="1"/>
  <c r="AC5098" i="4"/>
  <c r="AF5098" i="4" s="1"/>
  <c r="AC5099" i="4"/>
  <c r="AF5099" i="4" s="1"/>
  <c r="AC5100" i="4"/>
  <c r="AF5100" i="4" s="1"/>
  <c r="AC5101" i="4"/>
  <c r="AF5101" i="4" s="1"/>
  <c r="AC5102" i="4"/>
  <c r="AF5102" i="4" s="1"/>
  <c r="AC5103" i="4"/>
  <c r="AF5103" i="4" s="1"/>
  <c r="AC5104" i="4"/>
  <c r="AF5104" i="4" s="1"/>
  <c r="AC5105" i="4"/>
  <c r="AF5105" i="4" s="1"/>
  <c r="AC5106" i="4"/>
  <c r="AF5106" i="4" s="1"/>
  <c r="AC5107" i="4"/>
  <c r="AF5107" i="4" s="1"/>
  <c r="AC5108" i="4"/>
  <c r="AF5108" i="4" s="1"/>
  <c r="AC5109" i="4"/>
  <c r="AF5109" i="4" s="1"/>
  <c r="AC5110" i="4"/>
  <c r="AF5110" i="4" s="1"/>
  <c r="AC5111" i="4"/>
  <c r="AF5111" i="4" s="1"/>
  <c r="AC5112" i="4"/>
  <c r="AF5112" i="4" s="1"/>
  <c r="AC5113" i="4"/>
  <c r="AF5113" i="4" s="1"/>
  <c r="AC5114" i="4"/>
  <c r="AF5114" i="4" s="1"/>
  <c r="AC5115" i="4"/>
  <c r="AF5115" i="4" s="1"/>
  <c r="AC5116" i="4"/>
  <c r="AF5116" i="4" s="1"/>
  <c r="AC5117" i="4"/>
  <c r="AF5117" i="4" s="1"/>
  <c r="AC5118" i="4"/>
  <c r="AF5118" i="4" s="1"/>
  <c r="AC5119" i="4"/>
  <c r="AF5119" i="4" s="1"/>
  <c r="AC5120" i="4"/>
  <c r="AF5120" i="4" s="1"/>
  <c r="AC5121" i="4"/>
  <c r="AF5121" i="4" s="1"/>
  <c r="AC5122" i="4"/>
  <c r="AF5122" i="4" s="1"/>
  <c r="AC5123" i="4"/>
  <c r="AF5123" i="4" s="1"/>
  <c r="AC5124" i="4"/>
  <c r="AF5124" i="4" s="1"/>
  <c r="AC5125" i="4"/>
  <c r="AF5125" i="4" s="1"/>
  <c r="AC5126" i="4"/>
  <c r="AF5126" i="4" s="1"/>
  <c r="AC5127" i="4"/>
  <c r="AF5127" i="4" s="1"/>
  <c r="AC5128" i="4"/>
  <c r="AF5128" i="4" s="1"/>
  <c r="AC5129" i="4"/>
  <c r="AF5129" i="4" s="1"/>
  <c r="AC5130" i="4"/>
  <c r="AF5130" i="4" s="1"/>
  <c r="AC5131" i="4"/>
  <c r="AF5131" i="4" s="1"/>
  <c r="AC5132" i="4"/>
  <c r="AF5132" i="4" s="1"/>
  <c r="AC5133" i="4"/>
  <c r="AF5133" i="4" s="1"/>
  <c r="AC5134" i="4"/>
  <c r="AF5134" i="4" s="1"/>
  <c r="AC5135" i="4"/>
  <c r="AF5135" i="4" s="1"/>
  <c r="AC5136" i="4"/>
  <c r="AF5136" i="4" s="1"/>
  <c r="AC5137" i="4"/>
  <c r="AF5137" i="4" s="1"/>
  <c r="AC5138" i="4"/>
  <c r="AF5138" i="4" s="1"/>
  <c r="AC5139" i="4"/>
  <c r="AF5139" i="4" s="1"/>
  <c r="AC5140" i="4"/>
  <c r="AF5140" i="4" s="1"/>
  <c r="AC5141" i="4"/>
  <c r="AF5141" i="4" s="1"/>
  <c r="AC5142" i="4"/>
  <c r="AF5142" i="4" s="1"/>
  <c r="AC5143" i="4"/>
  <c r="AF5143" i="4" s="1"/>
  <c r="AC5144" i="4"/>
  <c r="AF5144" i="4" s="1"/>
  <c r="AC5145" i="4"/>
  <c r="AF5145" i="4" s="1"/>
  <c r="AC5146" i="4"/>
  <c r="AF5146" i="4" s="1"/>
  <c r="AC5147" i="4"/>
  <c r="AF5147" i="4" s="1"/>
  <c r="AC5148" i="4"/>
  <c r="AF5148" i="4" s="1"/>
  <c r="AC5149" i="4"/>
  <c r="AF5149" i="4" s="1"/>
  <c r="AC5150" i="4"/>
  <c r="AF5150" i="4" s="1"/>
  <c r="AC5151" i="4"/>
  <c r="AF5151" i="4" s="1"/>
  <c r="AC5152" i="4"/>
  <c r="AF5152" i="4" s="1"/>
  <c r="AC5153" i="4"/>
  <c r="AF5153" i="4" s="1"/>
  <c r="AC5154" i="4"/>
  <c r="AF5154" i="4" s="1"/>
  <c r="AC5155" i="4"/>
  <c r="AF5155" i="4" s="1"/>
  <c r="AC5156" i="4"/>
  <c r="AF5156" i="4" s="1"/>
  <c r="AC5157" i="4"/>
  <c r="AF5157" i="4" s="1"/>
  <c r="AC5158" i="4"/>
  <c r="AF5158" i="4" s="1"/>
  <c r="AC5159" i="4"/>
  <c r="AF5159" i="4" s="1"/>
  <c r="AC5160" i="4"/>
  <c r="AF5160" i="4" s="1"/>
  <c r="AC5161" i="4"/>
  <c r="AF5161" i="4" s="1"/>
  <c r="AC5162" i="4"/>
  <c r="AF5162" i="4" s="1"/>
  <c r="AC5163" i="4"/>
  <c r="AF5163" i="4" s="1"/>
  <c r="AC5164" i="4"/>
  <c r="AF5164" i="4" s="1"/>
  <c r="AC5165" i="4"/>
  <c r="AF5165" i="4" s="1"/>
  <c r="AC5166" i="4"/>
  <c r="AF5166" i="4" s="1"/>
  <c r="AC5167" i="4"/>
  <c r="AF5167" i="4" s="1"/>
  <c r="AC5168" i="4"/>
  <c r="AF5168" i="4" s="1"/>
  <c r="AC5169" i="4"/>
  <c r="AF5169" i="4" s="1"/>
  <c r="AC5170" i="4"/>
  <c r="AF5170" i="4" s="1"/>
  <c r="AC5171" i="4"/>
  <c r="AF5171" i="4" s="1"/>
  <c r="AC5172" i="4"/>
  <c r="AF5172" i="4" s="1"/>
  <c r="AC5173" i="4"/>
  <c r="AF5173" i="4" s="1"/>
  <c r="AC5174" i="4"/>
  <c r="AF5174" i="4" s="1"/>
  <c r="AC5175" i="4"/>
  <c r="AF5175" i="4" s="1"/>
  <c r="AC5176" i="4"/>
  <c r="AF5176" i="4" s="1"/>
  <c r="AC5177" i="4"/>
  <c r="AF5177" i="4" s="1"/>
  <c r="AC5178" i="4"/>
  <c r="AF5178" i="4" s="1"/>
  <c r="AC5179" i="4"/>
  <c r="AF5179" i="4" s="1"/>
  <c r="AC5180" i="4"/>
  <c r="AF5180" i="4" s="1"/>
  <c r="AC5181" i="4"/>
  <c r="AF5181" i="4" s="1"/>
  <c r="AC5182" i="4"/>
  <c r="AF5182" i="4" s="1"/>
  <c r="AC5183" i="4"/>
  <c r="AF5183" i="4" s="1"/>
  <c r="AC5184" i="4"/>
  <c r="AF5184" i="4" s="1"/>
  <c r="AC5185" i="4"/>
  <c r="AF5185" i="4" s="1"/>
  <c r="AC5186" i="4"/>
  <c r="AF5186" i="4" s="1"/>
  <c r="AC5187" i="4"/>
  <c r="AF5187" i="4" s="1"/>
  <c r="AC5188" i="4"/>
  <c r="AF5188" i="4" s="1"/>
  <c r="AC5189" i="4"/>
  <c r="AF5189" i="4" s="1"/>
  <c r="AC5190" i="4"/>
  <c r="AF5190" i="4" s="1"/>
  <c r="AC5191" i="4"/>
  <c r="AF5191" i="4" s="1"/>
  <c r="AC5192" i="4"/>
  <c r="AF5192" i="4" s="1"/>
  <c r="AC5193" i="4"/>
  <c r="AF5193" i="4" s="1"/>
  <c r="AC5194" i="4"/>
  <c r="AF5194" i="4" s="1"/>
  <c r="AC5195" i="4"/>
  <c r="AF5195" i="4" s="1"/>
  <c r="AC5196" i="4"/>
  <c r="AF5196" i="4" s="1"/>
  <c r="AC5197" i="4"/>
  <c r="AF5197" i="4" s="1"/>
  <c r="AC5198" i="4"/>
  <c r="AF5198" i="4" s="1"/>
  <c r="AC5199" i="4"/>
  <c r="AF5199" i="4" s="1"/>
  <c r="AC5200" i="4"/>
  <c r="AF5200" i="4" s="1"/>
  <c r="AC5201" i="4"/>
  <c r="AF5201" i="4" s="1"/>
  <c r="AC5202" i="4"/>
  <c r="AF5202" i="4" s="1"/>
  <c r="AC5203" i="4"/>
  <c r="AF5203" i="4" s="1"/>
  <c r="AC5204" i="4"/>
  <c r="AF5204" i="4" s="1"/>
  <c r="AC5205" i="4"/>
  <c r="AF5205" i="4" s="1"/>
  <c r="AC5206" i="4"/>
  <c r="AF5206" i="4" s="1"/>
  <c r="AC5207" i="4"/>
  <c r="AF5207" i="4" s="1"/>
  <c r="AC5208" i="4"/>
  <c r="AF5208" i="4" s="1"/>
  <c r="AC5209" i="4"/>
  <c r="AF5209" i="4" s="1"/>
  <c r="AC5210" i="4"/>
  <c r="AF5210" i="4" s="1"/>
  <c r="AC5211" i="4"/>
  <c r="AF5211" i="4" s="1"/>
  <c r="AC5212" i="4"/>
  <c r="AF5212" i="4" s="1"/>
  <c r="AC5213" i="4"/>
  <c r="AF5213" i="4" s="1"/>
  <c r="AC5214" i="4"/>
  <c r="AF5214" i="4" s="1"/>
  <c r="AC5215" i="4"/>
  <c r="AF5215" i="4" s="1"/>
  <c r="AC5216" i="4"/>
  <c r="AF5216" i="4" s="1"/>
  <c r="AC5217" i="4"/>
  <c r="AF5217" i="4" s="1"/>
  <c r="AC5218" i="4"/>
  <c r="AF5218" i="4" s="1"/>
  <c r="AC5219" i="4"/>
  <c r="AF5219" i="4" s="1"/>
  <c r="AC5220" i="4"/>
  <c r="AF5220" i="4" s="1"/>
  <c r="AC5221" i="4"/>
  <c r="AF5221" i="4" s="1"/>
  <c r="AC5222" i="4"/>
  <c r="AF5222" i="4" s="1"/>
  <c r="AC5223" i="4"/>
  <c r="AF5223" i="4" s="1"/>
  <c r="AC5224" i="4"/>
  <c r="AF5224" i="4" s="1"/>
  <c r="AC5225" i="4"/>
  <c r="AF5225" i="4" s="1"/>
  <c r="AC5226" i="4"/>
  <c r="AF5226" i="4" s="1"/>
  <c r="AC5227" i="4"/>
  <c r="AF5227" i="4" s="1"/>
  <c r="AC5228" i="4"/>
  <c r="AF5228" i="4" s="1"/>
  <c r="AC5229" i="4"/>
  <c r="AF5229" i="4" s="1"/>
  <c r="AC5230" i="4"/>
  <c r="AF5230" i="4" s="1"/>
  <c r="AC5231" i="4"/>
  <c r="AF5231" i="4" s="1"/>
  <c r="AC5232" i="4"/>
  <c r="AF5232" i="4" s="1"/>
  <c r="AC5233" i="4"/>
  <c r="AF5233" i="4" s="1"/>
  <c r="AC5234" i="4"/>
  <c r="AF5234" i="4" s="1"/>
  <c r="AC5235" i="4"/>
  <c r="AF5235" i="4" s="1"/>
  <c r="AC5236" i="4"/>
  <c r="AF5236" i="4" s="1"/>
  <c r="AC5237" i="4"/>
  <c r="AF5237" i="4" s="1"/>
  <c r="AC5238" i="4"/>
  <c r="AF5238" i="4" s="1"/>
  <c r="AC5239" i="4"/>
  <c r="AF5239" i="4" s="1"/>
  <c r="AC5240" i="4"/>
  <c r="AF5240" i="4" s="1"/>
  <c r="AC5241" i="4"/>
  <c r="AF5241" i="4" s="1"/>
  <c r="AC5242" i="4"/>
  <c r="AF5242" i="4" s="1"/>
  <c r="AC5243" i="4"/>
  <c r="AF5243" i="4" s="1"/>
  <c r="AC5244" i="4"/>
  <c r="AF5244" i="4" s="1"/>
  <c r="AC5245" i="4"/>
  <c r="AF5245" i="4" s="1"/>
  <c r="AC5246" i="4"/>
  <c r="AF5246" i="4" s="1"/>
  <c r="AC5247" i="4"/>
  <c r="AF5247" i="4" s="1"/>
  <c r="AC5248" i="4"/>
  <c r="AF5248" i="4" s="1"/>
  <c r="AC5249" i="4"/>
  <c r="AF5249" i="4" s="1"/>
  <c r="AC5250" i="4"/>
  <c r="AF5250" i="4" s="1"/>
  <c r="AC5251" i="4"/>
  <c r="AF5251" i="4" s="1"/>
  <c r="AC5252" i="4"/>
  <c r="AF5252" i="4" s="1"/>
  <c r="AC5253" i="4"/>
  <c r="AF5253" i="4" s="1"/>
  <c r="AC5254" i="4"/>
  <c r="AF5254" i="4" s="1"/>
  <c r="AC5255" i="4"/>
  <c r="AF5255" i="4" s="1"/>
  <c r="AC5256" i="4"/>
  <c r="AF5256" i="4" s="1"/>
  <c r="AC5257" i="4"/>
  <c r="AF5257" i="4" s="1"/>
  <c r="AC5258" i="4"/>
  <c r="AF5258" i="4" s="1"/>
  <c r="AC5259" i="4"/>
  <c r="AF5259" i="4" s="1"/>
  <c r="AC5260" i="4"/>
  <c r="AF5260" i="4" s="1"/>
  <c r="AC5261" i="4"/>
  <c r="AF5261" i="4" s="1"/>
  <c r="AC5262" i="4"/>
  <c r="AF5262" i="4" s="1"/>
  <c r="AC5263" i="4"/>
  <c r="AF5263" i="4" s="1"/>
  <c r="AC5264" i="4"/>
  <c r="AF5264" i="4" s="1"/>
  <c r="AC5265" i="4"/>
  <c r="AF5265" i="4" s="1"/>
  <c r="AC5266" i="4"/>
  <c r="AF5266" i="4" s="1"/>
  <c r="AC5267" i="4"/>
  <c r="AF5267" i="4" s="1"/>
  <c r="AC5268" i="4"/>
  <c r="AF5268" i="4" s="1"/>
  <c r="AC5269" i="4"/>
  <c r="AF5269" i="4" s="1"/>
  <c r="AC5270" i="4"/>
  <c r="AF5270" i="4" s="1"/>
  <c r="AC5271" i="4"/>
  <c r="AF5271" i="4" s="1"/>
  <c r="AC5272" i="4"/>
  <c r="AF5272" i="4" s="1"/>
  <c r="AC5273" i="4"/>
  <c r="AF5273" i="4" s="1"/>
  <c r="AC5274" i="4"/>
  <c r="AF5274" i="4" s="1"/>
  <c r="AC5275" i="4"/>
  <c r="AF5275" i="4" s="1"/>
  <c r="AC5276" i="4"/>
  <c r="AF5276" i="4" s="1"/>
  <c r="AC5277" i="4"/>
  <c r="AF5277" i="4" s="1"/>
  <c r="AC5278" i="4"/>
  <c r="AF5278" i="4" s="1"/>
  <c r="AC5279" i="4"/>
  <c r="AF5279" i="4" s="1"/>
  <c r="AC5280" i="4"/>
  <c r="AF5280" i="4" s="1"/>
  <c r="AC5281" i="4"/>
  <c r="AF5281" i="4" s="1"/>
  <c r="AC5282" i="4"/>
  <c r="AF5282" i="4" s="1"/>
  <c r="AC5283" i="4"/>
  <c r="AF5283" i="4" s="1"/>
  <c r="AC5284" i="4"/>
  <c r="AF5284" i="4" s="1"/>
  <c r="AC5285" i="4"/>
  <c r="AF5285" i="4" s="1"/>
  <c r="AC5286" i="4"/>
  <c r="AF5286" i="4" s="1"/>
  <c r="AC5287" i="4"/>
  <c r="AF5287" i="4" s="1"/>
  <c r="AC5288" i="4"/>
  <c r="AF5288" i="4" s="1"/>
  <c r="AC5289" i="4"/>
  <c r="AF5289" i="4" s="1"/>
  <c r="AC5290" i="4"/>
  <c r="AF5290" i="4" s="1"/>
  <c r="AC5291" i="4"/>
  <c r="AF5291" i="4" s="1"/>
  <c r="AC5292" i="4"/>
  <c r="AF5292" i="4" s="1"/>
  <c r="AC5293" i="4"/>
  <c r="AF5293" i="4" s="1"/>
  <c r="AC5294" i="4"/>
  <c r="AF5294" i="4" s="1"/>
  <c r="AC5295" i="4"/>
  <c r="AF5295" i="4" s="1"/>
  <c r="AC5296" i="4"/>
  <c r="AF5296" i="4" s="1"/>
  <c r="AC5297" i="4"/>
  <c r="AF5297" i="4" s="1"/>
  <c r="AC5298" i="4"/>
  <c r="AF5298" i="4" s="1"/>
  <c r="AC5299" i="4"/>
  <c r="AF5299" i="4" s="1"/>
  <c r="AC5300" i="4"/>
  <c r="AF5300" i="4" s="1"/>
  <c r="AC5301" i="4"/>
  <c r="AF5301" i="4" s="1"/>
  <c r="AC5302" i="4"/>
  <c r="AF5302" i="4" s="1"/>
  <c r="AC5303" i="4"/>
  <c r="AF5303" i="4" s="1"/>
  <c r="AC5304" i="4"/>
  <c r="AF5304" i="4" s="1"/>
  <c r="AC5305" i="4"/>
  <c r="AF5305" i="4" s="1"/>
  <c r="AC5306" i="4"/>
  <c r="AF5306" i="4" s="1"/>
  <c r="AC5307" i="4"/>
  <c r="AF5307" i="4" s="1"/>
  <c r="AC5308" i="4"/>
  <c r="AF5308" i="4" s="1"/>
  <c r="AC5309" i="4"/>
  <c r="AF5309" i="4" s="1"/>
  <c r="AC5310" i="4"/>
  <c r="AF5310" i="4" s="1"/>
  <c r="AC5311" i="4"/>
  <c r="AF5311" i="4" s="1"/>
  <c r="AC5312" i="4"/>
  <c r="AF5312" i="4" s="1"/>
  <c r="AC5313" i="4"/>
  <c r="AF5313" i="4" s="1"/>
  <c r="AC5314" i="4"/>
  <c r="AF5314" i="4" s="1"/>
  <c r="AC5315" i="4"/>
  <c r="AF5315" i="4" s="1"/>
  <c r="AC5316" i="4"/>
  <c r="AF5316" i="4" s="1"/>
  <c r="AC5317" i="4"/>
  <c r="AF5317" i="4" s="1"/>
  <c r="AC5318" i="4"/>
  <c r="AF5318" i="4" s="1"/>
  <c r="AC5319" i="4"/>
  <c r="AF5319" i="4" s="1"/>
  <c r="AC5320" i="4"/>
  <c r="AF5320" i="4" s="1"/>
  <c r="AC5321" i="4"/>
  <c r="AF5321" i="4" s="1"/>
  <c r="AC5322" i="4"/>
  <c r="AF5322" i="4" s="1"/>
  <c r="AC5323" i="4"/>
  <c r="AF5323" i="4" s="1"/>
  <c r="AC5324" i="4"/>
  <c r="AF5324" i="4" s="1"/>
  <c r="AC5325" i="4"/>
  <c r="AF5325" i="4" s="1"/>
  <c r="AC5326" i="4"/>
  <c r="AF5326" i="4" s="1"/>
  <c r="AC5327" i="4"/>
  <c r="AF5327" i="4" s="1"/>
  <c r="AC5328" i="4"/>
  <c r="AF5328" i="4" s="1"/>
  <c r="AC5329" i="4"/>
  <c r="AF5329" i="4" s="1"/>
  <c r="AC5330" i="4"/>
  <c r="AF5330" i="4" s="1"/>
  <c r="AC5331" i="4"/>
  <c r="AF5331" i="4" s="1"/>
  <c r="AC5332" i="4"/>
  <c r="AF5332" i="4" s="1"/>
  <c r="AC5333" i="4"/>
  <c r="AF5333" i="4" s="1"/>
  <c r="AC5334" i="4"/>
  <c r="AF5334" i="4" s="1"/>
  <c r="AC5335" i="4"/>
  <c r="AF5335" i="4" s="1"/>
  <c r="AC5336" i="4"/>
  <c r="AF5336" i="4" s="1"/>
  <c r="AC5337" i="4"/>
  <c r="AF5337" i="4" s="1"/>
  <c r="AC5338" i="4"/>
  <c r="AF5338" i="4" s="1"/>
  <c r="AC5339" i="4"/>
  <c r="AF5339" i="4" s="1"/>
  <c r="AC5340" i="4"/>
  <c r="AF5340" i="4" s="1"/>
  <c r="AC5341" i="4"/>
  <c r="AF5341" i="4" s="1"/>
  <c r="AC5342" i="4"/>
  <c r="AF5342" i="4" s="1"/>
  <c r="AC5343" i="4"/>
  <c r="AF5343" i="4" s="1"/>
  <c r="AC5344" i="4"/>
  <c r="AF5344" i="4" s="1"/>
  <c r="AC5345" i="4"/>
  <c r="AF5345" i="4" s="1"/>
  <c r="AC5346" i="4"/>
  <c r="AF5346" i="4" s="1"/>
  <c r="AC5347" i="4"/>
  <c r="AF5347" i="4" s="1"/>
  <c r="AC5348" i="4"/>
  <c r="AF5348" i="4" s="1"/>
  <c r="AC5349" i="4"/>
  <c r="AF5349" i="4" s="1"/>
  <c r="AC5350" i="4"/>
  <c r="AF5350" i="4" s="1"/>
  <c r="AC5351" i="4"/>
  <c r="AF5351" i="4" s="1"/>
  <c r="AC5352" i="4"/>
  <c r="AF5352" i="4" s="1"/>
  <c r="AC5353" i="4"/>
  <c r="AF5353" i="4" s="1"/>
  <c r="AC5354" i="4"/>
  <c r="AF5354" i="4" s="1"/>
  <c r="AC5355" i="4"/>
  <c r="AF5355" i="4" s="1"/>
  <c r="AC5356" i="4"/>
  <c r="AF5356" i="4" s="1"/>
  <c r="AC5357" i="4"/>
  <c r="AF5357" i="4" s="1"/>
  <c r="AC5358" i="4"/>
  <c r="AF5358" i="4" s="1"/>
  <c r="AC5359" i="4"/>
  <c r="AF5359" i="4" s="1"/>
  <c r="AC5360" i="4"/>
  <c r="AF5360" i="4" s="1"/>
  <c r="AC5361" i="4"/>
  <c r="AF5361" i="4" s="1"/>
  <c r="AC5362" i="4"/>
  <c r="AF5362" i="4" s="1"/>
  <c r="AC5363" i="4"/>
  <c r="AF5363" i="4" s="1"/>
  <c r="AC5364" i="4"/>
  <c r="AF5364" i="4" s="1"/>
  <c r="AC5365" i="4"/>
  <c r="AF5365" i="4" s="1"/>
  <c r="AC5366" i="4"/>
  <c r="AF5366" i="4" s="1"/>
  <c r="AC5367" i="4"/>
  <c r="AF5367" i="4" s="1"/>
  <c r="AC5368" i="4"/>
  <c r="AF5368" i="4" s="1"/>
  <c r="AC5369" i="4"/>
  <c r="AF5369" i="4" s="1"/>
  <c r="AC5370" i="4"/>
  <c r="AF5370" i="4" s="1"/>
  <c r="AC5371" i="4"/>
  <c r="AF5371" i="4" s="1"/>
  <c r="AC5372" i="4"/>
  <c r="AF5372" i="4" s="1"/>
  <c r="AC5373" i="4"/>
  <c r="AF5373" i="4" s="1"/>
  <c r="AC5374" i="4"/>
  <c r="AF5374" i="4" s="1"/>
  <c r="AC5375" i="4"/>
  <c r="AF5375" i="4" s="1"/>
  <c r="AC5376" i="4"/>
  <c r="AF5376" i="4" s="1"/>
  <c r="AC5377" i="4"/>
  <c r="AF5377" i="4" s="1"/>
  <c r="AC5378" i="4"/>
  <c r="AF5378" i="4" s="1"/>
  <c r="AC5379" i="4"/>
  <c r="AF5379" i="4" s="1"/>
  <c r="AC5380" i="4"/>
  <c r="AF5380" i="4" s="1"/>
  <c r="AC5381" i="4"/>
  <c r="AF5381" i="4" s="1"/>
  <c r="AC5382" i="4"/>
  <c r="AF5382" i="4" s="1"/>
  <c r="AC5383" i="4"/>
  <c r="AF5383" i="4" s="1"/>
  <c r="AC5384" i="4"/>
  <c r="AF5384" i="4" s="1"/>
  <c r="AC5385" i="4"/>
  <c r="AF5385" i="4" s="1"/>
  <c r="AC5386" i="4"/>
  <c r="AF5386" i="4" s="1"/>
  <c r="AC5387" i="4"/>
  <c r="AF5387" i="4" s="1"/>
  <c r="AC5388" i="4"/>
  <c r="AF5388" i="4" s="1"/>
  <c r="AC5389" i="4"/>
  <c r="AF5389" i="4" s="1"/>
  <c r="AC5390" i="4"/>
  <c r="AF5390" i="4" s="1"/>
  <c r="AC5391" i="4"/>
  <c r="AF5391" i="4" s="1"/>
  <c r="AC5392" i="4"/>
  <c r="AF5392" i="4" s="1"/>
  <c r="AC5393" i="4"/>
  <c r="AF5393" i="4" s="1"/>
  <c r="AC5394" i="4"/>
  <c r="AF5394" i="4" s="1"/>
  <c r="AC5395" i="4"/>
  <c r="AF5395" i="4" s="1"/>
  <c r="AC5396" i="4"/>
  <c r="AF5396" i="4" s="1"/>
  <c r="AC5397" i="4"/>
  <c r="AF5397" i="4" s="1"/>
  <c r="AC5398" i="4"/>
  <c r="AF5398" i="4" s="1"/>
  <c r="AC5399" i="4"/>
  <c r="AF5399" i="4" s="1"/>
  <c r="AC5400" i="4"/>
  <c r="AF5400" i="4" s="1"/>
  <c r="AC5401" i="4"/>
  <c r="AF5401" i="4" s="1"/>
  <c r="AC5402" i="4"/>
  <c r="AF5402" i="4" s="1"/>
  <c r="AC5403" i="4"/>
  <c r="AF5403" i="4" s="1"/>
  <c r="AC5404" i="4"/>
  <c r="AF5404" i="4" s="1"/>
  <c r="AC5405" i="4"/>
  <c r="AF5405" i="4" s="1"/>
  <c r="AC5406" i="4"/>
  <c r="AF5406" i="4" s="1"/>
  <c r="AC5407" i="4"/>
  <c r="AF5407" i="4" s="1"/>
  <c r="AC5408" i="4"/>
  <c r="AF5408" i="4" s="1"/>
  <c r="AC5409" i="4"/>
  <c r="AF5409" i="4" s="1"/>
  <c r="AC5410" i="4"/>
  <c r="AF5410" i="4" s="1"/>
  <c r="AC5411" i="4"/>
  <c r="AF5411" i="4" s="1"/>
  <c r="AC5412" i="4"/>
  <c r="AF5412" i="4" s="1"/>
  <c r="AC5413" i="4"/>
  <c r="AF5413" i="4" s="1"/>
  <c r="AC5414" i="4"/>
  <c r="AF5414" i="4" s="1"/>
  <c r="AC5415" i="4"/>
  <c r="AF5415" i="4" s="1"/>
  <c r="AC5416" i="4"/>
  <c r="AF5416" i="4" s="1"/>
  <c r="AC5417" i="4"/>
  <c r="AF5417" i="4" s="1"/>
  <c r="AC5418" i="4"/>
  <c r="AF5418" i="4" s="1"/>
  <c r="AC5419" i="4"/>
  <c r="AF5419" i="4" s="1"/>
  <c r="AC5420" i="4"/>
  <c r="AF5420" i="4" s="1"/>
  <c r="AC5421" i="4"/>
  <c r="AF5421" i="4" s="1"/>
  <c r="AC5422" i="4"/>
  <c r="AF5422" i="4" s="1"/>
  <c r="AC5423" i="4"/>
  <c r="AF5423" i="4" s="1"/>
  <c r="AC5424" i="4"/>
  <c r="AF5424" i="4" s="1"/>
  <c r="AC5425" i="4"/>
  <c r="AF5425" i="4" s="1"/>
  <c r="AC5426" i="4"/>
  <c r="AF5426" i="4" s="1"/>
  <c r="AC5427" i="4"/>
  <c r="AF5427" i="4" s="1"/>
  <c r="AC5428" i="4"/>
  <c r="AF5428" i="4" s="1"/>
  <c r="AC5429" i="4"/>
  <c r="AF5429" i="4" s="1"/>
  <c r="AC5430" i="4"/>
  <c r="AF5430" i="4" s="1"/>
  <c r="AC5431" i="4"/>
  <c r="AF5431" i="4" s="1"/>
  <c r="AC5432" i="4"/>
  <c r="AF5432" i="4" s="1"/>
  <c r="AC5433" i="4"/>
  <c r="AF5433" i="4" s="1"/>
  <c r="AC5434" i="4"/>
  <c r="AF5434" i="4" s="1"/>
  <c r="AC5435" i="4"/>
  <c r="AF5435" i="4" s="1"/>
  <c r="AC5436" i="4"/>
  <c r="AF5436" i="4" s="1"/>
  <c r="AC5437" i="4"/>
  <c r="AF5437" i="4" s="1"/>
  <c r="AC5438" i="4"/>
  <c r="AF5438" i="4" s="1"/>
  <c r="AC5439" i="4"/>
  <c r="AF5439" i="4" s="1"/>
  <c r="AC5440" i="4"/>
  <c r="AF5440" i="4" s="1"/>
  <c r="AC5441" i="4"/>
  <c r="AF5441" i="4" s="1"/>
  <c r="AC5442" i="4"/>
  <c r="AF5442" i="4" s="1"/>
  <c r="AC5443" i="4"/>
  <c r="AF5443" i="4" s="1"/>
  <c r="AC5444" i="4"/>
  <c r="AF5444" i="4" s="1"/>
  <c r="AC5445" i="4"/>
  <c r="AF5445" i="4" s="1"/>
  <c r="AC5446" i="4"/>
  <c r="AF5446" i="4" s="1"/>
  <c r="AC5447" i="4"/>
  <c r="AF5447" i="4" s="1"/>
  <c r="AC5448" i="4"/>
  <c r="AF5448" i="4" s="1"/>
  <c r="AC5449" i="4"/>
  <c r="AF5449" i="4" s="1"/>
  <c r="AC5450" i="4"/>
  <c r="AF5450" i="4" s="1"/>
  <c r="AC5451" i="4"/>
  <c r="AF5451" i="4" s="1"/>
  <c r="AC5452" i="4"/>
  <c r="AF5452" i="4" s="1"/>
  <c r="AC5453" i="4"/>
  <c r="AF5453" i="4" s="1"/>
  <c r="AC5454" i="4"/>
  <c r="AF5454" i="4" s="1"/>
  <c r="AC5455" i="4"/>
  <c r="AF5455" i="4" s="1"/>
  <c r="AC5456" i="4"/>
  <c r="AF5456" i="4" s="1"/>
  <c r="AC5457" i="4"/>
  <c r="AF5457" i="4" s="1"/>
  <c r="AC5458" i="4"/>
  <c r="AF5458" i="4" s="1"/>
  <c r="AC5459" i="4"/>
  <c r="AF5459" i="4" s="1"/>
  <c r="AC5460" i="4"/>
  <c r="AF5460" i="4" s="1"/>
  <c r="AC5461" i="4"/>
  <c r="AF5461" i="4" s="1"/>
  <c r="AC5462" i="4"/>
  <c r="AF5462" i="4" s="1"/>
  <c r="AC5463" i="4"/>
  <c r="AF5463" i="4" s="1"/>
  <c r="AC5464" i="4"/>
  <c r="AF5464" i="4" s="1"/>
  <c r="AC5465" i="4"/>
  <c r="AF5465" i="4" s="1"/>
  <c r="AC5466" i="4"/>
  <c r="AF5466" i="4" s="1"/>
  <c r="AC5467" i="4"/>
  <c r="AF5467" i="4" s="1"/>
  <c r="AC5468" i="4"/>
  <c r="AF5468" i="4" s="1"/>
  <c r="AC5469" i="4"/>
  <c r="AF5469" i="4" s="1"/>
  <c r="AC5470" i="4"/>
  <c r="AF5470" i="4" s="1"/>
  <c r="AC5471" i="4"/>
  <c r="AF5471" i="4" s="1"/>
  <c r="AC5472" i="4"/>
  <c r="AF5472" i="4" s="1"/>
  <c r="AC5473" i="4"/>
  <c r="AF5473" i="4" s="1"/>
  <c r="AC5474" i="4"/>
  <c r="AF5474" i="4" s="1"/>
  <c r="AC5475" i="4"/>
  <c r="AF5475" i="4" s="1"/>
  <c r="AC5476" i="4"/>
  <c r="AF5476" i="4" s="1"/>
  <c r="AC5477" i="4"/>
  <c r="AF5477" i="4" s="1"/>
  <c r="AC5478" i="4"/>
  <c r="AF5478" i="4" s="1"/>
  <c r="AC5479" i="4"/>
  <c r="AF5479" i="4" s="1"/>
  <c r="AC5480" i="4"/>
  <c r="AF5480" i="4" s="1"/>
  <c r="AC5481" i="4"/>
  <c r="AF5481" i="4" s="1"/>
  <c r="AC5482" i="4"/>
  <c r="AF5482" i="4" s="1"/>
  <c r="AC5483" i="4"/>
  <c r="AF5483" i="4" s="1"/>
  <c r="AC5484" i="4"/>
  <c r="AF5484" i="4" s="1"/>
  <c r="AC5485" i="4"/>
  <c r="AF5485" i="4" s="1"/>
  <c r="AC5486" i="4"/>
  <c r="AF5486" i="4" s="1"/>
  <c r="AC5487" i="4"/>
  <c r="AF5487" i="4" s="1"/>
  <c r="AC5488" i="4"/>
  <c r="AF5488" i="4" s="1"/>
  <c r="AC5489" i="4"/>
  <c r="AF5489" i="4" s="1"/>
  <c r="AC5490" i="4"/>
  <c r="AF5490" i="4" s="1"/>
  <c r="AC5491" i="4"/>
  <c r="AF5491" i="4" s="1"/>
  <c r="AC5492" i="4"/>
  <c r="AF5492" i="4" s="1"/>
  <c r="AC5493" i="4"/>
  <c r="AF5493" i="4" s="1"/>
  <c r="AC5494" i="4"/>
  <c r="AF5494" i="4" s="1"/>
  <c r="AC5495" i="4"/>
  <c r="AF5495" i="4" s="1"/>
  <c r="AC5496" i="4"/>
  <c r="AF5496" i="4" s="1"/>
  <c r="AC5497" i="4"/>
  <c r="AF5497" i="4" s="1"/>
  <c r="AC5498" i="4"/>
  <c r="AF5498" i="4" s="1"/>
  <c r="AC5499" i="4"/>
  <c r="AF5499" i="4" s="1"/>
  <c r="AC5500" i="4"/>
  <c r="AF5500" i="4" s="1"/>
  <c r="AC5501" i="4"/>
  <c r="AF5501" i="4" s="1"/>
  <c r="AC5502" i="4"/>
  <c r="AF5502" i="4" s="1"/>
  <c r="AC5503" i="4"/>
  <c r="AF5503" i="4" s="1"/>
  <c r="AC5504" i="4"/>
  <c r="AF5504" i="4" s="1"/>
  <c r="AC5505" i="4"/>
  <c r="AF5505" i="4" s="1"/>
  <c r="AC5506" i="4"/>
  <c r="AF5506" i="4" s="1"/>
  <c r="AC5507" i="4"/>
  <c r="AF5507" i="4" s="1"/>
  <c r="AC5508" i="4"/>
  <c r="AF5508" i="4" s="1"/>
  <c r="AC5509" i="4"/>
  <c r="AF5509" i="4" s="1"/>
  <c r="AC5510" i="4"/>
  <c r="AF5510" i="4" s="1"/>
  <c r="AC5511" i="4"/>
  <c r="AF5511" i="4" s="1"/>
  <c r="AC5512" i="4"/>
  <c r="AF5512" i="4" s="1"/>
  <c r="AC5513" i="4"/>
  <c r="AF5513" i="4" s="1"/>
  <c r="AC5514" i="4"/>
  <c r="AF5514" i="4" s="1"/>
  <c r="AC5515" i="4"/>
  <c r="AF5515" i="4" s="1"/>
  <c r="AC5516" i="4"/>
  <c r="AF5516" i="4" s="1"/>
  <c r="AC5517" i="4"/>
  <c r="AF5517" i="4" s="1"/>
  <c r="AC5518" i="4"/>
  <c r="AF5518" i="4" s="1"/>
  <c r="AC5519" i="4"/>
  <c r="AF5519" i="4" s="1"/>
  <c r="AC5520" i="4"/>
  <c r="AF5520" i="4" s="1"/>
  <c r="AC5521" i="4"/>
  <c r="AF5521" i="4" s="1"/>
  <c r="AC5522" i="4"/>
  <c r="AF5522" i="4" s="1"/>
  <c r="AC5523" i="4"/>
  <c r="AF5523" i="4" s="1"/>
  <c r="AC5524" i="4"/>
  <c r="AF5524" i="4" s="1"/>
  <c r="AC5525" i="4"/>
  <c r="AF5525" i="4" s="1"/>
  <c r="AC5526" i="4"/>
  <c r="AF5526" i="4" s="1"/>
  <c r="AC5527" i="4"/>
  <c r="AF5527" i="4" s="1"/>
  <c r="AC5528" i="4"/>
  <c r="AF5528" i="4" s="1"/>
  <c r="AC5529" i="4"/>
  <c r="AF5529" i="4" s="1"/>
  <c r="AC5530" i="4"/>
  <c r="AF5530" i="4" s="1"/>
  <c r="AC5531" i="4"/>
  <c r="AF5531" i="4" s="1"/>
  <c r="AC5532" i="4"/>
  <c r="AF5532" i="4" s="1"/>
  <c r="AC5533" i="4"/>
  <c r="AF5533" i="4" s="1"/>
  <c r="AC5534" i="4"/>
  <c r="AF5534" i="4" s="1"/>
  <c r="AC5535" i="4"/>
  <c r="AF5535" i="4" s="1"/>
  <c r="AC5536" i="4"/>
  <c r="AF5536" i="4" s="1"/>
  <c r="AC5537" i="4"/>
  <c r="AF5537" i="4" s="1"/>
  <c r="AC5538" i="4"/>
  <c r="AF5538" i="4" s="1"/>
  <c r="AC5539" i="4"/>
  <c r="AF5539" i="4" s="1"/>
  <c r="AC5540" i="4"/>
  <c r="AF5540" i="4" s="1"/>
  <c r="AC5541" i="4"/>
  <c r="AF5541" i="4" s="1"/>
  <c r="AC5542" i="4"/>
  <c r="AF5542" i="4" s="1"/>
  <c r="AC5543" i="4"/>
  <c r="AF5543" i="4" s="1"/>
  <c r="AC5544" i="4"/>
  <c r="AF5544" i="4" s="1"/>
  <c r="AC5545" i="4"/>
  <c r="AF5545" i="4" s="1"/>
  <c r="AC5546" i="4"/>
  <c r="AF5546" i="4" s="1"/>
  <c r="AC5547" i="4"/>
  <c r="AF5547" i="4" s="1"/>
  <c r="AC5548" i="4"/>
  <c r="AF5548" i="4" s="1"/>
  <c r="AC5549" i="4"/>
  <c r="AF5549" i="4" s="1"/>
  <c r="AC5550" i="4"/>
  <c r="AF5550" i="4" s="1"/>
  <c r="AC5551" i="4"/>
  <c r="AF5551" i="4" s="1"/>
  <c r="AC5552" i="4"/>
  <c r="AF5552" i="4" s="1"/>
  <c r="AC5553" i="4"/>
  <c r="AF5553" i="4" s="1"/>
  <c r="AC5554" i="4"/>
  <c r="AF5554" i="4" s="1"/>
  <c r="AC5555" i="4"/>
  <c r="AF5555" i="4" s="1"/>
  <c r="AC5556" i="4"/>
  <c r="AF5556" i="4" s="1"/>
  <c r="AC5557" i="4"/>
  <c r="AF5557" i="4" s="1"/>
  <c r="AC5558" i="4"/>
  <c r="AF5558" i="4" s="1"/>
  <c r="AC5559" i="4"/>
  <c r="AF5559" i="4" s="1"/>
  <c r="AC5560" i="4"/>
  <c r="AF5560" i="4" s="1"/>
  <c r="AC5561" i="4"/>
  <c r="AF5561" i="4" s="1"/>
  <c r="AC5562" i="4"/>
  <c r="AF5562" i="4" s="1"/>
  <c r="AC5563" i="4"/>
  <c r="AF5563" i="4" s="1"/>
  <c r="AC5564" i="4"/>
  <c r="AF5564" i="4" s="1"/>
  <c r="AC5565" i="4"/>
  <c r="AF5565" i="4" s="1"/>
  <c r="AC5566" i="4"/>
  <c r="AF5566" i="4" s="1"/>
  <c r="AC5567" i="4"/>
  <c r="AF5567" i="4" s="1"/>
  <c r="AC5568" i="4"/>
  <c r="AF5568" i="4" s="1"/>
  <c r="AC5569" i="4"/>
  <c r="AF5569" i="4" s="1"/>
  <c r="AC5570" i="4"/>
  <c r="AF5570" i="4" s="1"/>
  <c r="AC5571" i="4"/>
  <c r="AF5571" i="4" s="1"/>
  <c r="AC5572" i="4"/>
  <c r="AF5572" i="4" s="1"/>
  <c r="AC5573" i="4"/>
  <c r="AF5573" i="4" s="1"/>
  <c r="AC5574" i="4"/>
  <c r="AF5574" i="4" s="1"/>
  <c r="AC5575" i="4"/>
  <c r="AF5575" i="4" s="1"/>
  <c r="AC5576" i="4"/>
  <c r="AF5576" i="4" s="1"/>
  <c r="AC5577" i="4"/>
  <c r="AF5577" i="4" s="1"/>
  <c r="AC5578" i="4"/>
  <c r="AF5578" i="4" s="1"/>
  <c r="AC5579" i="4"/>
  <c r="AF5579" i="4" s="1"/>
  <c r="AC5580" i="4"/>
  <c r="AF5580" i="4" s="1"/>
  <c r="AC5581" i="4"/>
  <c r="AF5581" i="4" s="1"/>
  <c r="AC5582" i="4"/>
  <c r="AF5582" i="4" s="1"/>
  <c r="AC5583" i="4"/>
  <c r="AF5583" i="4" s="1"/>
  <c r="AC5584" i="4"/>
  <c r="AF5584" i="4" s="1"/>
  <c r="AC5585" i="4"/>
  <c r="AF5585" i="4" s="1"/>
  <c r="AC5586" i="4"/>
  <c r="AF5586" i="4" s="1"/>
  <c r="AC5587" i="4"/>
  <c r="AF5587" i="4" s="1"/>
  <c r="AC5588" i="4"/>
  <c r="AF5588" i="4" s="1"/>
  <c r="AC5589" i="4"/>
  <c r="AF5589" i="4" s="1"/>
  <c r="AC5590" i="4"/>
  <c r="AF5590" i="4" s="1"/>
  <c r="AC5591" i="4"/>
  <c r="AF5591" i="4" s="1"/>
  <c r="AC5592" i="4"/>
  <c r="AF5592" i="4" s="1"/>
  <c r="AC5593" i="4"/>
  <c r="AF5593" i="4" s="1"/>
  <c r="AC5594" i="4"/>
  <c r="AF5594" i="4" s="1"/>
  <c r="AC5595" i="4"/>
  <c r="AF5595" i="4" s="1"/>
  <c r="AC5596" i="4"/>
  <c r="AF5596" i="4" s="1"/>
  <c r="AC5597" i="4"/>
  <c r="AF5597" i="4" s="1"/>
  <c r="AC5598" i="4"/>
  <c r="AF5598" i="4" s="1"/>
  <c r="AC5599" i="4"/>
  <c r="AF5599" i="4" s="1"/>
  <c r="AC5600" i="4"/>
  <c r="AF5600" i="4" s="1"/>
  <c r="AC5601" i="4"/>
  <c r="AF5601" i="4" s="1"/>
  <c r="AC5602" i="4"/>
  <c r="AF5602" i="4" s="1"/>
  <c r="AC5603" i="4"/>
  <c r="AF5603" i="4" s="1"/>
  <c r="AC5604" i="4"/>
  <c r="AF5604" i="4" s="1"/>
  <c r="AC5605" i="4"/>
  <c r="AF5605" i="4" s="1"/>
  <c r="AC5606" i="4"/>
  <c r="AF5606" i="4" s="1"/>
  <c r="AC5607" i="4"/>
  <c r="AF5607" i="4" s="1"/>
  <c r="AC5608" i="4"/>
  <c r="AF5608" i="4" s="1"/>
  <c r="AC5609" i="4"/>
  <c r="AF5609" i="4" s="1"/>
  <c r="AC5610" i="4"/>
  <c r="AF5610" i="4" s="1"/>
  <c r="AC5611" i="4"/>
  <c r="AF5611" i="4" s="1"/>
  <c r="AC5612" i="4"/>
  <c r="AF5612" i="4" s="1"/>
  <c r="AC5613" i="4"/>
  <c r="AF5613" i="4" s="1"/>
  <c r="AC5614" i="4"/>
  <c r="AF5614" i="4" s="1"/>
  <c r="AC5615" i="4"/>
  <c r="AF5615" i="4" s="1"/>
  <c r="AC5616" i="4"/>
  <c r="AF5616" i="4" s="1"/>
  <c r="AC5617" i="4"/>
  <c r="AF5617" i="4" s="1"/>
  <c r="AC5618" i="4"/>
  <c r="AF5618" i="4" s="1"/>
  <c r="AC5619" i="4"/>
  <c r="AF5619" i="4" s="1"/>
  <c r="AC5620" i="4"/>
  <c r="AF5620" i="4" s="1"/>
  <c r="AC5621" i="4"/>
  <c r="AF5621" i="4" s="1"/>
  <c r="AC5622" i="4"/>
  <c r="AF5622" i="4" s="1"/>
  <c r="AC5623" i="4"/>
  <c r="AF5623" i="4" s="1"/>
  <c r="AC5624" i="4"/>
  <c r="AF5624" i="4" s="1"/>
  <c r="AC5625" i="4"/>
  <c r="AF5625" i="4" s="1"/>
  <c r="AC5626" i="4"/>
  <c r="AF5626" i="4" s="1"/>
  <c r="AC5627" i="4"/>
  <c r="AF5627" i="4" s="1"/>
  <c r="AC5628" i="4"/>
  <c r="AF5628" i="4" s="1"/>
  <c r="AC5629" i="4"/>
  <c r="AF5629" i="4" s="1"/>
  <c r="AC5630" i="4"/>
  <c r="AF5630" i="4" s="1"/>
  <c r="AC5631" i="4"/>
  <c r="AF5631" i="4" s="1"/>
  <c r="AC5632" i="4"/>
  <c r="AF5632" i="4" s="1"/>
  <c r="AC5633" i="4"/>
  <c r="AF5633" i="4" s="1"/>
  <c r="AC5634" i="4"/>
  <c r="AF5634" i="4" s="1"/>
  <c r="AC5635" i="4"/>
  <c r="AF5635" i="4" s="1"/>
  <c r="AC5636" i="4"/>
  <c r="AF5636" i="4" s="1"/>
  <c r="AC5637" i="4"/>
  <c r="AF5637" i="4" s="1"/>
  <c r="AC5638" i="4"/>
  <c r="AF5638" i="4" s="1"/>
  <c r="AC5639" i="4"/>
  <c r="AF5639" i="4" s="1"/>
  <c r="AC5640" i="4"/>
  <c r="AF5640" i="4" s="1"/>
  <c r="AC5641" i="4"/>
  <c r="AF5641" i="4" s="1"/>
  <c r="AC5642" i="4"/>
  <c r="AF5642" i="4" s="1"/>
  <c r="AC5643" i="4"/>
  <c r="AF5643" i="4" s="1"/>
  <c r="AC5644" i="4"/>
  <c r="AF5644" i="4" s="1"/>
  <c r="AC5645" i="4"/>
  <c r="AF5645" i="4" s="1"/>
  <c r="AC5646" i="4"/>
  <c r="AF5646" i="4" s="1"/>
  <c r="AC5647" i="4"/>
  <c r="AF5647" i="4" s="1"/>
  <c r="AC5648" i="4"/>
  <c r="AF5648" i="4" s="1"/>
  <c r="AC5649" i="4"/>
  <c r="AF5649" i="4" s="1"/>
  <c r="AC5650" i="4"/>
  <c r="AF5650" i="4" s="1"/>
  <c r="AC5651" i="4"/>
  <c r="AF5651" i="4" s="1"/>
  <c r="AC5652" i="4"/>
  <c r="AF5652" i="4" s="1"/>
  <c r="AC5653" i="4"/>
  <c r="AF5653" i="4" s="1"/>
  <c r="AC5654" i="4"/>
  <c r="AF5654" i="4" s="1"/>
  <c r="AC5655" i="4"/>
  <c r="AF5655" i="4" s="1"/>
  <c r="AC5656" i="4"/>
  <c r="AF5656" i="4" s="1"/>
  <c r="AC5657" i="4"/>
  <c r="AF5657" i="4" s="1"/>
  <c r="AC5658" i="4"/>
  <c r="AF5658" i="4" s="1"/>
  <c r="AC5659" i="4"/>
  <c r="AF5659" i="4" s="1"/>
  <c r="AC5660" i="4"/>
  <c r="AF5660" i="4" s="1"/>
  <c r="AC5661" i="4"/>
  <c r="AF5661" i="4" s="1"/>
  <c r="AC5662" i="4"/>
  <c r="AF5662" i="4" s="1"/>
  <c r="AC5663" i="4"/>
  <c r="AF5663" i="4" s="1"/>
  <c r="AC5664" i="4"/>
  <c r="AF5664" i="4" s="1"/>
  <c r="AC5665" i="4"/>
  <c r="AF5665" i="4" s="1"/>
  <c r="AC5666" i="4"/>
  <c r="AF5666" i="4" s="1"/>
  <c r="AC5667" i="4"/>
  <c r="AF5667" i="4" s="1"/>
  <c r="AC5668" i="4"/>
  <c r="AF5668" i="4" s="1"/>
  <c r="AC5669" i="4"/>
  <c r="AF5669" i="4" s="1"/>
  <c r="AC5670" i="4"/>
  <c r="AF5670" i="4" s="1"/>
  <c r="AC5671" i="4"/>
  <c r="AF5671" i="4" s="1"/>
  <c r="AC5672" i="4"/>
  <c r="AF5672" i="4" s="1"/>
  <c r="AC5673" i="4"/>
  <c r="AF5673" i="4" s="1"/>
  <c r="AC5674" i="4"/>
  <c r="AF5674" i="4" s="1"/>
  <c r="AC5675" i="4"/>
  <c r="AF5675" i="4" s="1"/>
  <c r="AC5676" i="4"/>
  <c r="AF5676" i="4" s="1"/>
  <c r="AC5677" i="4"/>
  <c r="AF5677" i="4" s="1"/>
  <c r="AC5678" i="4"/>
  <c r="AF5678" i="4" s="1"/>
  <c r="AC5679" i="4"/>
  <c r="AF5679" i="4" s="1"/>
  <c r="AC5680" i="4"/>
  <c r="AF5680" i="4" s="1"/>
  <c r="AC5681" i="4"/>
  <c r="AF5681" i="4" s="1"/>
  <c r="AC5682" i="4"/>
  <c r="AF5682" i="4" s="1"/>
  <c r="AC5683" i="4"/>
  <c r="AF5683" i="4" s="1"/>
  <c r="AC5684" i="4"/>
  <c r="AF5684" i="4" s="1"/>
  <c r="AC5685" i="4"/>
  <c r="AF5685" i="4" s="1"/>
  <c r="AC5686" i="4"/>
  <c r="AF5686" i="4" s="1"/>
  <c r="AC5687" i="4"/>
  <c r="AF5687" i="4" s="1"/>
  <c r="AC5688" i="4"/>
  <c r="AF5688" i="4" s="1"/>
  <c r="AC5689" i="4"/>
  <c r="AF5689" i="4" s="1"/>
  <c r="AC5690" i="4"/>
  <c r="AF5690" i="4" s="1"/>
  <c r="AC5691" i="4"/>
  <c r="AF5691" i="4" s="1"/>
  <c r="AC5692" i="4"/>
  <c r="AF5692" i="4" s="1"/>
  <c r="AC5693" i="4"/>
  <c r="AF5693" i="4" s="1"/>
  <c r="AC5694" i="4"/>
  <c r="AF5694" i="4" s="1"/>
  <c r="AC5695" i="4"/>
  <c r="AF5695" i="4" s="1"/>
  <c r="AC5696" i="4"/>
  <c r="AF5696" i="4" s="1"/>
  <c r="AC5697" i="4"/>
  <c r="AF5697" i="4" s="1"/>
  <c r="AC5698" i="4"/>
  <c r="AF5698" i="4" s="1"/>
  <c r="AC5699" i="4"/>
  <c r="AF5699" i="4" s="1"/>
  <c r="AC5700" i="4"/>
  <c r="AF5700" i="4" s="1"/>
  <c r="AC5701" i="4"/>
  <c r="AF5701" i="4" s="1"/>
  <c r="AC5702" i="4"/>
  <c r="AF5702" i="4" s="1"/>
  <c r="AC5703" i="4"/>
  <c r="AF5703" i="4" s="1"/>
  <c r="AC5704" i="4"/>
  <c r="AF5704" i="4" s="1"/>
  <c r="AC5705" i="4"/>
  <c r="AF5705" i="4" s="1"/>
  <c r="AC5706" i="4"/>
  <c r="AF5706" i="4" s="1"/>
  <c r="AC5707" i="4"/>
  <c r="AF5707" i="4" s="1"/>
  <c r="AC5708" i="4"/>
  <c r="AF5708" i="4" s="1"/>
  <c r="AC5709" i="4"/>
  <c r="AF5709" i="4" s="1"/>
  <c r="AC5710" i="4"/>
  <c r="AF5710" i="4" s="1"/>
  <c r="AC5711" i="4"/>
  <c r="AF5711" i="4" s="1"/>
  <c r="AC5712" i="4"/>
  <c r="AF5712" i="4" s="1"/>
  <c r="AC5713" i="4"/>
  <c r="AF5713" i="4" s="1"/>
  <c r="AC5714" i="4"/>
  <c r="AF5714" i="4" s="1"/>
  <c r="AC5715" i="4"/>
  <c r="AF5715" i="4" s="1"/>
  <c r="AC5716" i="4"/>
  <c r="AF5716" i="4" s="1"/>
  <c r="AC5717" i="4"/>
  <c r="AF5717" i="4" s="1"/>
  <c r="AC5718" i="4"/>
  <c r="AF5718" i="4" s="1"/>
  <c r="AC5719" i="4"/>
  <c r="AF5719" i="4" s="1"/>
  <c r="AC5720" i="4"/>
  <c r="AF5720" i="4" s="1"/>
  <c r="AC5721" i="4"/>
  <c r="AF5721" i="4" s="1"/>
  <c r="AC5722" i="4"/>
  <c r="AF5722" i="4" s="1"/>
  <c r="AC5723" i="4"/>
  <c r="AF5723" i="4" s="1"/>
  <c r="AC5724" i="4"/>
  <c r="AF5724" i="4" s="1"/>
  <c r="AC5725" i="4"/>
  <c r="AF5725" i="4" s="1"/>
  <c r="AC5726" i="4"/>
  <c r="AF5726" i="4" s="1"/>
  <c r="AC5727" i="4"/>
  <c r="AF5727" i="4" s="1"/>
  <c r="AC5728" i="4"/>
  <c r="AF5728" i="4" s="1"/>
  <c r="AC5729" i="4"/>
  <c r="AF5729" i="4" s="1"/>
  <c r="AC5730" i="4"/>
  <c r="AF5730" i="4" s="1"/>
  <c r="AC5731" i="4"/>
  <c r="AF5731" i="4" s="1"/>
  <c r="AC5732" i="4"/>
  <c r="AF5732" i="4" s="1"/>
  <c r="AC5733" i="4"/>
  <c r="AF5733" i="4" s="1"/>
  <c r="AC5734" i="4"/>
  <c r="AF5734" i="4" s="1"/>
  <c r="AC5735" i="4"/>
  <c r="AF5735" i="4" s="1"/>
  <c r="AC5736" i="4"/>
  <c r="AF5736" i="4" s="1"/>
  <c r="AC5737" i="4"/>
  <c r="AF5737" i="4" s="1"/>
  <c r="AC5738" i="4"/>
  <c r="AF5738" i="4" s="1"/>
  <c r="AC5739" i="4"/>
  <c r="AF5739" i="4" s="1"/>
  <c r="AC5740" i="4"/>
  <c r="AF5740" i="4" s="1"/>
  <c r="AC5741" i="4"/>
  <c r="AF5741" i="4" s="1"/>
  <c r="AC5742" i="4"/>
  <c r="AF5742" i="4" s="1"/>
  <c r="AC5743" i="4"/>
  <c r="AF5743" i="4" s="1"/>
  <c r="AC5744" i="4"/>
  <c r="AF5744" i="4" s="1"/>
  <c r="AC5745" i="4"/>
  <c r="AF5745" i="4" s="1"/>
  <c r="AC5746" i="4"/>
  <c r="AF5746" i="4" s="1"/>
  <c r="AC5747" i="4"/>
  <c r="AF5747" i="4" s="1"/>
  <c r="AC5748" i="4"/>
  <c r="AF5748" i="4" s="1"/>
  <c r="AC5749" i="4"/>
  <c r="AF5749" i="4" s="1"/>
  <c r="AC5750" i="4"/>
  <c r="AF5750" i="4" s="1"/>
  <c r="AC5751" i="4"/>
  <c r="AF5751" i="4" s="1"/>
  <c r="AC5752" i="4"/>
  <c r="AF5752" i="4" s="1"/>
  <c r="AC5753" i="4"/>
  <c r="AF5753" i="4" s="1"/>
  <c r="AC5754" i="4"/>
  <c r="AF5754" i="4" s="1"/>
  <c r="AC5755" i="4"/>
  <c r="AF5755" i="4" s="1"/>
  <c r="AC5756" i="4"/>
  <c r="AF5756" i="4" s="1"/>
  <c r="AC5757" i="4"/>
  <c r="AF5757" i="4" s="1"/>
  <c r="AC5758" i="4"/>
  <c r="AF5758" i="4" s="1"/>
  <c r="AC5759" i="4"/>
  <c r="AF5759" i="4" s="1"/>
  <c r="AC5760" i="4"/>
  <c r="AF5760" i="4" s="1"/>
  <c r="AC5761" i="4"/>
  <c r="AF5761" i="4" s="1"/>
  <c r="AC5762" i="4"/>
  <c r="AF5762" i="4" s="1"/>
  <c r="AC5763" i="4"/>
  <c r="AF5763" i="4" s="1"/>
  <c r="AC5764" i="4"/>
  <c r="AF5764" i="4" s="1"/>
  <c r="AC5765" i="4"/>
  <c r="AF5765" i="4" s="1"/>
  <c r="AC5766" i="4"/>
  <c r="AF5766" i="4" s="1"/>
  <c r="AC5767" i="4"/>
  <c r="AF5767" i="4" s="1"/>
  <c r="AC5768" i="4"/>
  <c r="AF5768" i="4" s="1"/>
  <c r="AC5769" i="4"/>
  <c r="AF5769" i="4" s="1"/>
  <c r="AC5770" i="4"/>
  <c r="AF5770" i="4" s="1"/>
  <c r="AC5771" i="4"/>
  <c r="AF5771" i="4" s="1"/>
  <c r="AC5772" i="4"/>
  <c r="AF5772" i="4" s="1"/>
  <c r="AC5773" i="4"/>
  <c r="AF5773" i="4" s="1"/>
  <c r="AC5774" i="4"/>
  <c r="AF5774" i="4" s="1"/>
  <c r="AC5775" i="4"/>
  <c r="AF5775" i="4" s="1"/>
  <c r="AC5776" i="4"/>
  <c r="AF5776" i="4" s="1"/>
  <c r="AC5777" i="4"/>
  <c r="AF5777" i="4" s="1"/>
  <c r="AC5778" i="4"/>
  <c r="AF5778" i="4" s="1"/>
  <c r="AC5779" i="4"/>
  <c r="AF5779" i="4" s="1"/>
  <c r="AC5780" i="4"/>
  <c r="AF5780" i="4" s="1"/>
  <c r="AC5781" i="4"/>
  <c r="AF5781" i="4" s="1"/>
  <c r="AC5782" i="4"/>
  <c r="AF5782" i="4" s="1"/>
  <c r="AC5783" i="4"/>
  <c r="AF5783" i="4" s="1"/>
  <c r="AC5784" i="4"/>
  <c r="AF5784" i="4" s="1"/>
  <c r="AC5785" i="4"/>
  <c r="AF5785" i="4" s="1"/>
  <c r="AC5786" i="4"/>
  <c r="AF5786" i="4" s="1"/>
  <c r="AC5787" i="4"/>
  <c r="AF5787" i="4" s="1"/>
  <c r="AC5788" i="4"/>
  <c r="AF5788" i="4" s="1"/>
  <c r="AC5789" i="4"/>
  <c r="AF5789" i="4" s="1"/>
  <c r="AC5790" i="4"/>
  <c r="AF5790" i="4" s="1"/>
  <c r="AC5791" i="4"/>
  <c r="AF5791" i="4" s="1"/>
  <c r="AC5792" i="4"/>
  <c r="AF5792" i="4" s="1"/>
  <c r="AC5793" i="4"/>
  <c r="AF5793" i="4" s="1"/>
  <c r="AC5794" i="4"/>
  <c r="AF5794" i="4" s="1"/>
  <c r="AC5795" i="4"/>
  <c r="AF5795" i="4" s="1"/>
  <c r="AC5796" i="4"/>
  <c r="AF5796" i="4" s="1"/>
  <c r="AC5797" i="4"/>
  <c r="AF5797" i="4" s="1"/>
  <c r="AC5798" i="4"/>
  <c r="AF5798" i="4" s="1"/>
  <c r="AC5799" i="4"/>
  <c r="AF5799" i="4" s="1"/>
  <c r="AC5800" i="4"/>
  <c r="AF5800" i="4" s="1"/>
  <c r="AC5801" i="4"/>
  <c r="AF5801" i="4" s="1"/>
  <c r="AC5802" i="4"/>
  <c r="AF5802" i="4" s="1"/>
  <c r="AC5803" i="4"/>
  <c r="AF5803" i="4" s="1"/>
  <c r="AC5804" i="4"/>
  <c r="AF5804" i="4" s="1"/>
  <c r="AC5805" i="4"/>
  <c r="AF5805" i="4" s="1"/>
  <c r="AC5806" i="4"/>
  <c r="AF5806" i="4" s="1"/>
  <c r="AC5807" i="4"/>
  <c r="AF5807" i="4" s="1"/>
  <c r="AC5808" i="4"/>
  <c r="AF5808" i="4" s="1"/>
  <c r="AC5809" i="4"/>
  <c r="AF5809" i="4" s="1"/>
  <c r="AC5810" i="4"/>
  <c r="AF5810" i="4" s="1"/>
  <c r="AC5811" i="4"/>
  <c r="AF5811" i="4" s="1"/>
  <c r="AC5812" i="4"/>
  <c r="AF5812" i="4" s="1"/>
  <c r="AC5813" i="4"/>
  <c r="AF5813" i="4" s="1"/>
  <c r="AC5814" i="4"/>
  <c r="AF5814" i="4" s="1"/>
  <c r="AC5815" i="4"/>
  <c r="AF5815" i="4" s="1"/>
  <c r="AC5816" i="4"/>
  <c r="AF5816" i="4" s="1"/>
  <c r="AC5817" i="4"/>
  <c r="AF5817" i="4" s="1"/>
  <c r="AC5818" i="4"/>
  <c r="AF5818" i="4" s="1"/>
  <c r="AC5819" i="4"/>
  <c r="AF5819" i="4" s="1"/>
  <c r="AC5820" i="4"/>
  <c r="AF5820" i="4" s="1"/>
  <c r="AC5821" i="4"/>
  <c r="AF5821" i="4" s="1"/>
  <c r="AC5822" i="4"/>
  <c r="AF5822" i="4" s="1"/>
  <c r="AC5823" i="4"/>
  <c r="AF5823" i="4" s="1"/>
  <c r="AC5824" i="4"/>
  <c r="AF5824" i="4" s="1"/>
  <c r="AC5825" i="4"/>
  <c r="AF5825" i="4" s="1"/>
  <c r="AC5826" i="4"/>
  <c r="AF5826" i="4" s="1"/>
  <c r="AC5827" i="4"/>
  <c r="AF5827" i="4" s="1"/>
  <c r="AC5828" i="4"/>
  <c r="AF5828" i="4" s="1"/>
  <c r="AC5829" i="4"/>
  <c r="AF5829" i="4" s="1"/>
  <c r="AC5830" i="4"/>
  <c r="AF5830" i="4" s="1"/>
  <c r="AC5831" i="4"/>
  <c r="AF5831" i="4" s="1"/>
  <c r="AC5832" i="4"/>
  <c r="AF5832" i="4" s="1"/>
  <c r="AC5833" i="4"/>
  <c r="AF5833" i="4" s="1"/>
  <c r="AC5834" i="4"/>
  <c r="AF5834" i="4" s="1"/>
  <c r="AC5835" i="4"/>
  <c r="AF5835" i="4" s="1"/>
  <c r="AC5836" i="4"/>
  <c r="AF5836" i="4" s="1"/>
  <c r="AC5837" i="4"/>
  <c r="AF5837" i="4" s="1"/>
  <c r="AC5838" i="4"/>
  <c r="AF5838" i="4" s="1"/>
  <c r="AC5839" i="4"/>
  <c r="AF5839" i="4" s="1"/>
  <c r="AC5840" i="4"/>
  <c r="AF5840" i="4" s="1"/>
  <c r="AC5841" i="4"/>
  <c r="AF5841" i="4" s="1"/>
  <c r="AC5842" i="4"/>
  <c r="AF5842" i="4" s="1"/>
  <c r="AC5843" i="4"/>
  <c r="AF5843" i="4" s="1"/>
  <c r="AC5844" i="4"/>
  <c r="AF5844" i="4" s="1"/>
  <c r="AC5845" i="4"/>
  <c r="AF5845" i="4" s="1"/>
  <c r="AC5846" i="4"/>
  <c r="AF5846" i="4" s="1"/>
  <c r="AC5847" i="4"/>
  <c r="AF5847" i="4" s="1"/>
  <c r="AC5848" i="4"/>
  <c r="AF5848" i="4" s="1"/>
  <c r="AC5849" i="4"/>
  <c r="AF5849" i="4" s="1"/>
  <c r="AC5850" i="4"/>
  <c r="AF5850" i="4" s="1"/>
  <c r="AC5851" i="4"/>
  <c r="AF5851" i="4" s="1"/>
  <c r="AC5852" i="4"/>
  <c r="AF5852" i="4" s="1"/>
  <c r="AC5853" i="4"/>
  <c r="AF5853" i="4" s="1"/>
  <c r="AC5854" i="4"/>
  <c r="AF5854" i="4" s="1"/>
  <c r="AC5855" i="4"/>
  <c r="AF5855" i="4" s="1"/>
  <c r="AC5856" i="4"/>
  <c r="AF5856" i="4" s="1"/>
  <c r="AC5857" i="4"/>
  <c r="AF5857" i="4" s="1"/>
  <c r="AC5858" i="4"/>
  <c r="AF5858" i="4" s="1"/>
  <c r="AC5859" i="4"/>
  <c r="AF5859" i="4" s="1"/>
  <c r="AC5860" i="4"/>
  <c r="AF5860" i="4" s="1"/>
  <c r="AC5861" i="4"/>
  <c r="AF5861" i="4" s="1"/>
  <c r="AC5862" i="4"/>
  <c r="AF5862" i="4" s="1"/>
  <c r="AC5863" i="4"/>
  <c r="AF5863" i="4" s="1"/>
  <c r="AC5864" i="4"/>
  <c r="AF5864" i="4" s="1"/>
  <c r="AC5865" i="4"/>
  <c r="AF5865" i="4" s="1"/>
  <c r="AC5866" i="4"/>
  <c r="AF5866" i="4" s="1"/>
  <c r="AC5867" i="4"/>
  <c r="AF5867" i="4" s="1"/>
  <c r="AC5868" i="4"/>
  <c r="AF5868" i="4" s="1"/>
  <c r="AC5869" i="4"/>
  <c r="AF5869" i="4" s="1"/>
  <c r="AC5870" i="4"/>
  <c r="AF5870" i="4" s="1"/>
  <c r="AC5871" i="4"/>
  <c r="AF5871" i="4" s="1"/>
  <c r="AC5872" i="4"/>
  <c r="AF5872" i="4" s="1"/>
  <c r="AC5873" i="4"/>
  <c r="AF5873" i="4" s="1"/>
  <c r="AC5874" i="4"/>
  <c r="AF5874" i="4" s="1"/>
  <c r="AC5875" i="4"/>
  <c r="AF5875" i="4" s="1"/>
  <c r="AC5876" i="4"/>
  <c r="AF5876" i="4" s="1"/>
  <c r="AC5877" i="4"/>
  <c r="AF5877" i="4" s="1"/>
  <c r="AC5878" i="4"/>
  <c r="AF5878" i="4" s="1"/>
  <c r="AC5879" i="4"/>
  <c r="AF5879" i="4" s="1"/>
  <c r="AC5880" i="4"/>
  <c r="AF5880" i="4" s="1"/>
  <c r="AC5881" i="4"/>
  <c r="AF5881" i="4" s="1"/>
  <c r="AC5882" i="4"/>
  <c r="AF5882" i="4" s="1"/>
  <c r="AC5883" i="4"/>
  <c r="AF5883" i="4" s="1"/>
  <c r="AC5884" i="4"/>
  <c r="AF5884" i="4" s="1"/>
  <c r="AC5885" i="4"/>
  <c r="AF5885" i="4" s="1"/>
  <c r="AC5886" i="4"/>
  <c r="AF5886" i="4" s="1"/>
  <c r="AC5887" i="4"/>
  <c r="AF5887" i="4" s="1"/>
  <c r="AC5888" i="4"/>
  <c r="AF5888" i="4" s="1"/>
  <c r="AC5889" i="4"/>
  <c r="AF5889" i="4" s="1"/>
  <c r="AC5890" i="4"/>
  <c r="AF5890" i="4" s="1"/>
  <c r="AC5891" i="4"/>
  <c r="AF5891" i="4" s="1"/>
  <c r="AC5892" i="4"/>
  <c r="AF5892" i="4" s="1"/>
  <c r="AC5893" i="4"/>
  <c r="AF5893" i="4" s="1"/>
  <c r="AC5894" i="4"/>
  <c r="AF5894" i="4" s="1"/>
  <c r="AC5895" i="4"/>
  <c r="AF5895" i="4" s="1"/>
  <c r="AC5896" i="4"/>
  <c r="AF5896" i="4" s="1"/>
  <c r="AC5897" i="4"/>
  <c r="AF5897" i="4" s="1"/>
  <c r="AC5898" i="4"/>
  <c r="AF5898" i="4" s="1"/>
  <c r="AC5899" i="4"/>
  <c r="AF5899" i="4" s="1"/>
  <c r="AC5900" i="4"/>
  <c r="AF5900" i="4" s="1"/>
  <c r="AC5901" i="4"/>
  <c r="AF5901" i="4" s="1"/>
  <c r="AC5902" i="4"/>
  <c r="AF5902" i="4" s="1"/>
  <c r="AC5903" i="4"/>
  <c r="AF5903" i="4" s="1"/>
  <c r="AC5904" i="4"/>
  <c r="AF5904" i="4" s="1"/>
  <c r="AC5905" i="4"/>
  <c r="AF5905" i="4" s="1"/>
  <c r="AC5906" i="4"/>
  <c r="AF5906" i="4" s="1"/>
  <c r="AC5907" i="4"/>
  <c r="AF5907" i="4" s="1"/>
  <c r="AC5908" i="4"/>
  <c r="AF5908" i="4" s="1"/>
  <c r="AC5909" i="4"/>
  <c r="AF5909" i="4" s="1"/>
  <c r="AC5910" i="4"/>
  <c r="AF5910" i="4" s="1"/>
  <c r="AC5911" i="4"/>
  <c r="AF5911" i="4" s="1"/>
  <c r="AC5912" i="4"/>
  <c r="AF5912" i="4" s="1"/>
  <c r="AC5913" i="4"/>
  <c r="AF5913" i="4" s="1"/>
  <c r="AC5914" i="4"/>
  <c r="AF5914" i="4" s="1"/>
  <c r="AC5915" i="4"/>
  <c r="AF5915" i="4" s="1"/>
  <c r="AC5916" i="4"/>
  <c r="AF5916" i="4" s="1"/>
  <c r="AC5917" i="4"/>
  <c r="AF5917" i="4" s="1"/>
  <c r="AC5918" i="4"/>
  <c r="AF5918" i="4" s="1"/>
  <c r="AC5919" i="4"/>
  <c r="AF5919" i="4" s="1"/>
  <c r="AC5920" i="4"/>
  <c r="AF5920" i="4" s="1"/>
  <c r="AC5921" i="4"/>
  <c r="AF5921" i="4" s="1"/>
  <c r="AC5922" i="4"/>
  <c r="AF5922" i="4" s="1"/>
  <c r="AC5923" i="4"/>
  <c r="AF5923" i="4" s="1"/>
  <c r="AC5924" i="4"/>
  <c r="AF5924" i="4" s="1"/>
  <c r="AC5925" i="4"/>
  <c r="AF5925" i="4" s="1"/>
  <c r="AC5926" i="4"/>
  <c r="AF5926" i="4" s="1"/>
  <c r="AC5927" i="4"/>
  <c r="AF5927" i="4" s="1"/>
  <c r="AC5928" i="4"/>
  <c r="AF5928" i="4" s="1"/>
  <c r="AC5929" i="4"/>
  <c r="AF5929" i="4" s="1"/>
  <c r="AC5930" i="4"/>
  <c r="AF5930" i="4" s="1"/>
  <c r="AC5931" i="4"/>
  <c r="AF5931" i="4" s="1"/>
  <c r="AC5932" i="4"/>
  <c r="AF5932" i="4" s="1"/>
  <c r="AC5933" i="4"/>
  <c r="AF5933" i="4" s="1"/>
  <c r="AC5934" i="4"/>
  <c r="AF5934" i="4" s="1"/>
  <c r="AC5935" i="4"/>
  <c r="AF5935" i="4" s="1"/>
  <c r="AC5936" i="4"/>
  <c r="AF5936" i="4" s="1"/>
  <c r="AC5937" i="4"/>
  <c r="AF5937" i="4" s="1"/>
  <c r="AC5938" i="4"/>
  <c r="AF5938" i="4" s="1"/>
  <c r="AC5939" i="4"/>
  <c r="AF5939" i="4" s="1"/>
  <c r="AC5940" i="4"/>
  <c r="AF5940" i="4" s="1"/>
  <c r="AC5941" i="4"/>
  <c r="AF5941" i="4" s="1"/>
  <c r="AC5942" i="4"/>
  <c r="AF5942" i="4" s="1"/>
  <c r="AC5943" i="4"/>
  <c r="AF5943" i="4" s="1"/>
  <c r="AC5944" i="4"/>
  <c r="AF5944" i="4" s="1"/>
  <c r="AC5945" i="4"/>
  <c r="AF5945" i="4" s="1"/>
  <c r="AC5946" i="4"/>
  <c r="AF5946" i="4" s="1"/>
  <c r="AC5947" i="4"/>
  <c r="AF5947" i="4" s="1"/>
  <c r="AC5948" i="4"/>
  <c r="AF5948" i="4" s="1"/>
  <c r="AC5949" i="4"/>
  <c r="AF5949" i="4" s="1"/>
  <c r="AC5950" i="4"/>
  <c r="AF5950" i="4" s="1"/>
  <c r="AC5951" i="4"/>
  <c r="AF5951" i="4" s="1"/>
  <c r="AC5952" i="4"/>
  <c r="AF5952" i="4" s="1"/>
  <c r="AC5953" i="4"/>
  <c r="AF5953" i="4" s="1"/>
  <c r="AC5954" i="4"/>
  <c r="AF5954" i="4" s="1"/>
  <c r="AC5955" i="4"/>
  <c r="AF5955" i="4" s="1"/>
  <c r="AC5956" i="4"/>
  <c r="AF5956" i="4" s="1"/>
  <c r="AC5957" i="4"/>
  <c r="AF5957" i="4" s="1"/>
  <c r="AC5958" i="4"/>
  <c r="AF5958" i="4" s="1"/>
  <c r="AC5959" i="4"/>
  <c r="AF5959" i="4" s="1"/>
  <c r="AC5960" i="4"/>
  <c r="AF5960" i="4" s="1"/>
  <c r="AC5961" i="4"/>
  <c r="AF5961" i="4" s="1"/>
  <c r="AC5962" i="4"/>
  <c r="AF5962" i="4" s="1"/>
  <c r="AC5963" i="4"/>
  <c r="AF5963" i="4" s="1"/>
  <c r="AC5964" i="4"/>
  <c r="AF5964" i="4" s="1"/>
  <c r="AC5965" i="4"/>
  <c r="AF5965" i="4" s="1"/>
  <c r="AC5966" i="4"/>
  <c r="AF5966" i="4" s="1"/>
  <c r="AC5967" i="4"/>
  <c r="AF5967" i="4" s="1"/>
  <c r="AC5968" i="4"/>
  <c r="AF5968" i="4" s="1"/>
  <c r="AC5969" i="4"/>
  <c r="AF5969" i="4" s="1"/>
  <c r="AC5970" i="4"/>
  <c r="AF5970" i="4" s="1"/>
  <c r="AC5971" i="4"/>
  <c r="AF5971" i="4" s="1"/>
  <c r="AC5972" i="4"/>
  <c r="AF5972" i="4" s="1"/>
  <c r="AC5973" i="4"/>
  <c r="AF5973" i="4" s="1"/>
  <c r="AC5974" i="4"/>
  <c r="AF5974" i="4" s="1"/>
  <c r="AC5975" i="4"/>
  <c r="AF5975" i="4" s="1"/>
  <c r="AC5976" i="4"/>
  <c r="AF5976" i="4" s="1"/>
  <c r="AC5977" i="4"/>
  <c r="AF5977" i="4" s="1"/>
  <c r="AC5978" i="4"/>
  <c r="AF5978" i="4" s="1"/>
  <c r="AC5979" i="4"/>
  <c r="AF5979" i="4" s="1"/>
  <c r="AC5980" i="4"/>
  <c r="AF5980" i="4" s="1"/>
  <c r="AC5981" i="4"/>
  <c r="AF5981" i="4" s="1"/>
  <c r="AC5982" i="4"/>
  <c r="AF5982" i="4" s="1"/>
  <c r="AC5983" i="4"/>
  <c r="AF5983" i="4" s="1"/>
  <c r="AC5984" i="4"/>
  <c r="AF5984" i="4" s="1"/>
  <c r="AC5985" i="4"/>
  <c r="AF5985" i="4" s="1"/>
  <c r="AC5986" i="4"/>
  <c r="AF5986" i="4" s="1"/>
  <c r="AC5987" i="4"/>
  <c r="AF5987" i="4" s="1"/>
  <c r="AC5988" i="4"/>
  <c r="AF5988" i="4" s="1"/>
  <c r="AC5989" i="4"/>
  <c r="AF5989" i="4" s="1"/>
  <c r="AC5990" i="4"/>
  <c r="AF5990" i="4" s="1"/>
  <c r="AC5991" i="4"/>
  <c r="AF5991" i="4" s="1"/>
  <c r="AC5992" i="4"/>
  <c r="AF5992" i="4" s="1"/>
  <c r="AC5993" i="4"/>
  <c r="AF5993" i="4" s="1"/>
  <c r="AC5994" i="4"/>
  <c r="AF5994" i="4" s="1"/>
  <c r="AC5995" i="4"/>
  <c r="AF5995" i="4" s="1"/>
  <c r="AC5996" i="4"/>
  <c r="AF5996" i="4" s="1"/>
  <c r="AC5997" i="4"/>
  <c r="AF5997" i="4" s="1"/>
  <c r="AC5998" i="4"/>
  <c r="AF5998" i="4" s="1"/>
  <c r="AC5999" i="4"/>
  <c r="AF5999" i="4" s="1"/>
  <c r="AC6000" i="4"/>
  <c r="AF6000" i="4" s="1"/>
  <c r="AC6001" i="4"/>
  <c r="AF6001" i="4" s="1"/>
  <c r="AC6002" i="4"/>
  <c r="AF6002" i="4" s="1"/>
  <c r="AC6003" i="4"/>
  <c r="AF6003" i="4" s="1"/>
  <c r="AC6004" i="4"/>
  <c r="AF6004" i="4" s="1"/>
  <c r="AC6005" i="4"/>
  <c r="AF6005" i="4" s="1"/>
  <c r="AC6006" i="4"/>
  <c r="AF6006" i="4" s="1"/>
  <c r="AC6007" i="4"/>
  <c r="AF6007" i="4" s="1"/>
  <c r="AC6008" i="4"/>
  <c r="AF6008" i="4" s="1"/>
  <c r="AC6009" i="4"/>
  <c r="AF6009" i="4" s="1"/>
  <c r="AC6010" i="4"/>
  <c r="AF6010" i="4" s="1"/>
  <c r="AC6011" i="4"/>
  <c r="AF6011" i="4" s="1"/>
  <c r="AC6012" i="4"/>
  <c r="AF6012" i="4" s="1"/>
  <c r="AC6013" i="4"/>
  <c r="AF6013" i="4" s="1"/>
  <c r="AC6014" i="4"/>
  <c r="AF6014" i="4" s="1"/>
  <c r="AC6015" i="4"/>
  <c r="AF6015" i="4" s="1"/>
  <c r="AC6016" i="4"/>
  <c r="AF6016" i="4" s="1"/>
  <c r="AC6017" i="4"/>
  <c r="AF6017" i="4" s="1"/>
  <c r="AC6018" i="4"/>
  <c r="AF6018" i="4" s="1"/>
  <c r="AC6019" i="4"/>
  <c r="AF6019" i="4" s="1"/>
  <c r="AC6020" i="4"/>
  <c r="AF6020" i="4" s="1"/>
  <c r="AC6021" i="4"/>
  <c r="AF6021" i="4" s="1"/>
  <c r="AC6022" i="4"/>
  <c r="AF6022" i="4" s="1"/>
  <c r="AC6023" i="4"/>
  <c r="AF6023" i="4" s="1"/>
  <c r="AC6024" i="4"/>
  <c r="AF6024" i="4" s="1"/>
  <c r="AC6025" i="4"/>
  <c r="AF6025" i="4" s="1"/>
  <c r="AC6026" i="4"/>
  <c r="AF6026" i="4" s="1"/>
  <c r="AC6027" i="4"/>
  <c r="AF6027" i="4" s="1"/>
  <c r="AC6028" i="4"/>
  <c r="AF6028" i="4" s="1"/>
  <c r="AC6029" i="4"/>
  <c r="AF6029" i="4" s="1"/>
  <c r="AC6030" i="4"/>
  <c r="AF6030" i="4" s="1"/>
  <c r="AC6031" i="4"/>
  <c r="AF6031" i="4" s="1"/>
  <c r="AC6032" i="4"/>
  <c r="AF6032" i="4" s="1"/>
  <c r="AC6033" i="4"/>
  <c r="AF6033" i="4" s="1"/>
  <c r="AC6034" i="4"/>
  <c r="AF6034" i="4" s="1"/>
  <c r="AC6035" i="4"/>
  <c r="AF6035" i="4" s="1"/>
  <c r="AC6036" i="4"/>
  <c r="AF6036" i="4" s="1"/>
  <c r="AC6037" i="4"/>
  <c r="AF6037" i="4" s="1"/>
  <c r="AC6038" i="4"/>
  <c r="AF6038" i="4" s="1"/>
  <c r="AC6039" i="4"/>
  <c r="AF6039" i="4" s="1"/>
  <c r="AC6040" i="4"/>
  <c r="AF6040" i="4" s="1"/>
  <c r="AC6041" i="4"/>
  <c r="AF6041" i="4" s="1"/>
  <c r="AC6042" i="4"/>
  <c r="AF6042" i="4" s="1"/>
  <c r="AC6043" i="4"/>
  <c r="AF6043" i="4" s="1"/>
  <c r="AC6044" i="4"/>
  <c r="AF6044" i="4" s="1"/>
  <c r="AC6045" i="4"/>
  <c r="AF6045" i="4" s="1"/>
  <c r="AC6046" i="4"/>
  <c r="AF6046" i="4" s="1"/>
  <c r="AC6047" i="4"/>
  <c r="AF6047" i="4" s="1"/>
  <c r="AC6048" i="4"/>
  <c r="AF6048" i="4" s="1"/>
  <c r="AC6049" i="4"/>
  <c r="AF6049" i="4" s="1"/>
  <c r="AC6050" i="4"/>
  <c r="AF6050" i="4" s="1"/>
  <c r="AC6051" i="4"/>
  <c r="AF6051" i="4" s="1"/>
  <c r="AC6052" i="4"/>
  <c r="AF6052" i="4" s="1"/>
  <c r="AC6053" i="4"/>
  <c r="AF6053" i="4" s="1"/>
  <c r="AC6054" i="4"/>
  <c r="AF6054" i="4" s="1"/>
  <c r="AC6055" i="4"/>
  <c r="AF6055" i="4" s="1"/>
  <c r="AC6056" i="4"/>
  <c r="AF6056" i="4" s="1"/>
  <c r="AC6057" i="4"/>
  <c r="AF6057" i="4" s="1"/>
  <c r="AC6058" i="4"/>
  <c r="AF6058" i="4" s="1"/>
  <c r="AC6059" i="4"/>
  <c r="AF6059" i="4" s="1"/>
  <c r="AC6060" i="4"/>
  <c r="AF6060" i="4" s="1"/>
  <c r="AC6061" i="4"/>
  <c r="AF6061" i="4" s="1"/>
  <c r="AC6062" i="4"/>
  <c r="AF6062" i="4" s="1"/>
  <c r="AC6063" i="4"/>
  <c r="AF6063" i="4" s="1"/>
  <c r="AC6064" i="4"/>
  <c r="AF6064" i="4" s="1"/>
  <c r="AC6065" i="4"/>
  <c r="AF6065" i="4" s="1"/>
  <c r="AC6066" i="4"/>
  <c r="AF6066" i="4" s="1"/>
  <c r="AC6067" i="4"/>
  <c r="AF6067" i="4" s="1"/>
  <c r="AC6068" i="4"/>
  <c r="AF6068" i="4" s="1"/>
  <c r="AC6069" i="4"/>
  <c r="AF6069" i="4" s="1"/>
  <c r="AC6070" i="4"/>
  <c r="AF6070" i="4" s="1"/>
  <c r="AC6071" i="4"/>
  <c r="AF6071" i="4" s="1"/>
  <c r="AC6072" i="4"/>
  <c r="AF6072" i="4" s="1"/>
  <c r="AC6073" i="4"/>
  <c r="AF6073" i="4" s="1"/>
  <c r="AC6074" i="4"/>
  <c r="AF6074" i="4" s="1"/>
  <c r="AC6075" i="4"/>
  <c r="AF6075" i="4" s="1"/>
  <c r="AC6076" i="4"/>
  <c r="AF6076" i="4" s="1"/>
  <c r="AC6077" i="4"/>
  <c r="AF6077" i="4" s="1"/>
  <c r="AC6078" i="4"/>
  <c r="AF6078" i="4" s="1"/>
  <c r="AC6079" i="4"/>
  <c r="AF6079" i="4" s="1"/>
  <c r="AC6080" i="4"/>
  <c r="AF6080" i="4" s="1"/>
  <c r="AC6081" i="4"/>
  <c r="AF6081" i="4" s="1"/>
  <c r="AC6082" i="4"/>
  <c r="AF6082" i="4" s="1"/>
  <c r="AC6083" i="4"/>
  <c r="AF6083" i="4" s="1"/>
  <c r="AC6084" i="4"/>
  <c r="AF6084" i="4" s="1"/>
  <c r="AC6085" i="4"/>
  <c r="AF6085" i="4" s="1"/>
  <c r="AC6086" i="4"/>
  <c r="AF6086" i="4" s="1"/>
  <c r="AC6087" i="4"/>
  <c r="AF6087" i="4" s="1"/>
  <c r="AC6088" i="4"/>
  <c r="AF6088" i="4" s="1"/>
  <c r="AC6089" i="4"/>
  <c r="AF6089" i="4" s="1"/>
  <c r="AC6090" i="4"/>
  <c r="AF6090" i="4" s="1"/>
  <c r="AC6091" i="4"/>
  <c r="AF6091" i="4" s="1"/>
  <c r="AC6092" i="4"/>
  <c r="AF6092" i="4" s="1"/>
  <c r="AC6093" i="4"/>
  <c r="AF6093" i="4" s="1"/>
  <c r="AC6094" i="4"/>
  <c r="AF6094" i="4" s="1"/>
  <c r="AC6095" i="4"/>
  <c r="AF6095" i="4" s="1"/>
  <c r="AC6096" i="4"/>
  <c r="AF6096" i="4" s="1"/>
  <c r="AC6097" i="4"/>
  <c r="AF6097" i="4" s="1"/>
  <c r="AC6098" i="4"/>
  <c r="AF6098" i="4" s="1"/>
  <c r="AC6099" i="4"/>
  <c r="AF6099" i="4" s="1"/>
  <c r="AC6100" i="4"/>
  <c r="AF6100" i="4" s="1"/>
  <c r="AC6101" i="4"/>
  <c r="AF6101" i="4" s="1"/>
  <c r="AC6102" i="4"/>
  <c r="AF6102" i="4" s="1"/>
  <c r="AC6103" i="4"/>
  <c r="AF6103" i="4" s="1"/>
  <c r="AC6104" i="4"/>
  <c r="AF6104" i="4" s="1"/>
  <c r="AC6105" i="4"/>
  <c r="AF6105" i="4" s="1"/>
  <c r="AC6106" i="4"/>
  <c r="AF6106" i="4" s="1"/>
  <c r="AC6107" i="4"/>
  <c r="AF6107" i="4" s="1"/>
  <c r="AC6108" i="4"/>
  <c r="AF6108" i="4" s="1"/>
  <c r="AC6109" i="4"/>
  <c r="AF6109" i="4" s="1"/>
  <c r="AC6110" i="4"/>
  <c r="AF6110" i="4" s="1"/>
  <c r="AC6111" i="4"/>
  <c r="AF6111" i="4" s="1"/>
  <c r="AC6112" i="4"/>
  <c r="AF6112" i="4" s="1"/>
  <c r="AC6113" i="4"/>
  <c r="AF6113" i="4" s="1"/>
  <c r="AC6114" i="4"/>
  <c r="AF6114" i="4" s="1"/>
  <c r="AC6115" i="4"/>
  <c r="AF6115" i="4" s="1"/>
  <c r="AC6116" i="4"/>
  <c r="AF6116" i="4" s="1"/>
  <c r="AC6117" i="4"/>
  <c r="AF6117" i="4" s="1"/>
  <c r="AC6118" i="4"/>
  <c r="AF6118" i="4" s="1"/>
  <c r="AC6119" i="4"/>
  <c r="AF6119" i="4" s="1"/>
  <c r="AC6120" i="4"/>
  <c r="AF6120" i="4" s="1"/>
  <c r="AC6121" i="4"/>
  <c r="AF6121" i="4" s="1"/>
  <c r="AC6122" i="4"/>
  <c r="AF6122" i="4" s="1"/>
  <c r="AC6123" i="4"/>
  <c r="AF6123" i="4" s="1"/>
  <c r="AC6124" i="4"/>
  <c r="AF6124" i="4" s="1"/>
  <c r="AC6125" i="4"/>
  <c r="AF6125" i="4" s="1"/>
  <c r="AC6126" i="4"/>
  <c r="AF6126" i="4" s="1"/>
  <c r="AC6127" i="4"/>
  <c r="AF6127" i="4" s="1"/>
  <c r="AC6128" i="4"/>
  <c r="AF6128" i="4" s="1"/>
  <c r="AC6129" i="4"/>
  <c r="AF6129" i="4" s="1"/>
  <c r="AC6130" i="4"/>
  <c r="AF6130" i="4" s="1"/>
  <c r="AC6131" i="4"/>
  <c r="AF6131" i="4" s="1"/>
  <c r="AC6132" i="4"/>
  <c r="AF6132" i="4" s="1"/>
  <c r="AC6133" i="4"/>
  <c r="AF6133" i="4" s="1"/>
  <c r="AC6134" i="4"/>
  <c r="AF6134" i="4" s="1"/>
  <c r="AC6135" i="4"/>
  <c r="AF6135" i="4" s="1"/>
  <c r="AC6136" i="4"/>
  <c r="AF6136" i="4" s="1"/>
  <c r="AC6137" i="4"/>
  <c r="AF6137" i="4" s="1"/>
  <c r="AC6138" i="4"/>
  <c r="AF6138" i="4" s="1"/>
  <c r="AC6139" i="4"/>
  <c r="AF6139" i="4" s="1"/>
  <c r="AC6140" i="4"/>
  <c r="AF6140" i="4" s="1"/>
  <c r="AC6141" i="4"/>
  <c r="AF6141" i="4" s="1"/>
  <c r="AC6142" i="4"/>
  <c r="AF6142" i="4" s="1"/>
  <c r="AC6143" i="4"/>
  <c r="AF6143" i="4" s="1"/>
  <c r="AC6144" i="4"/>
  <c r="AF6144" i="4" s="1"/>
  <c r="AC6145" i="4"/>
  <c r="AF6145" i="4" s="1"/>
  <c r="AC6146" i="4"/>
  <c r="AF6146" i="4" s="1"/>
  <c r="AC6147" i="4"/>
  <c r="AF6147" i="4" s="1"/>
  <c r="AC6148" i="4"/>
  <c r="AF6148" i="4" s="1"/>
  <c r="AC6149" i="4"/>
  <c r="AF6149" i="4" s="1"/>
  <c r="AC6150" i="4"/>
  <c r="AF6150" i="4" s="1"/>
  <c r="AC6151" i="4"/>
  <c r="AF6151" i="4" s="1"/>
  <c r="AC6152" i="4"/>
  <c r="AF6152" i="4" s="1"/>
  <c r="AC6153" i="4"/>
  <c r="AF6153" i="4" s="1"/>
  <c r="AC6154" i="4"/>
  <c r="AF6154" i="4" s="1"/>
  <c r="AC6155" i="4"/>
  <c r="AF6155" i="4" s="1"/>
  <c r="AC6156" i="4"/>
  <c r="AF6156" i="4" s="1"/>
  <c r="AC6157" i="4"/>
  <c r="AF6157" i="4" s="1"/>
  <c r="AC6158" i="4"/>
  <c r="AF6158" i="4" s="1"/>
  <c r="AC6159" i="4"/>
  <c r="AF6159" i="4" s="1"/>
  <c r="AC6160" i="4"/>
  <c r="AF6160" i="4" s="1"/>
  <c r="AC6161" i="4"/>
  <c r="AF6161" i="4" s="1"/>
  <c r="AC6162" i="4"/>
  <c r="AF6162" i="4" s="1"/>
  <c r="AC6163" i="4"/>
  <c r="AF6163" i="4" s="1"/>
  <c r="AC6164" i="4"/>
  <c r="AF6164" i="4" s="1"/>
  <c r="AC6165" i="4"/>
  <c r="AF6165" i="4" s="1"/>
  <c r="AC6166" i="4"/>
  <c r="AF6166" i="4" s="1"/>
  <c r="AC6167" i="4"/>
  <c r="AF6167" i="4" s="1"/>
  <c r="AC6168" i="4"/>
  <c r="AF6168" i="4" s="1"/>
  <c r="AC6169" i="4"/>
  <c r="AF6169" i="4" s="1"/>
  <c r="AC6170" i="4"/>
  <c r="AF6170" i="4" s="1"/>
  <c r="AC6171" i="4"/>
  <c r="AF6171" i="4" s="1"/>
  <c r="AC6172" i="4"/>
  <c r="AF6172" i="4" s="1"/>
  <c r="AC6173" i="4"/>
  <c r="AF6173" i="4" s="1"/>
  <c r="AC6174" i="4"/>
  <c r="AF6174" i="4" s="1"/>
  <c r="AC6175" i="4"/>
  <c r="AF6175" i="4" s="1"/>
  <c r="AC6176" i="4"/>
  <c r="AF6176" i="4" s="1"/>
  <c r="AC6177" i="4"/>
  <c r="AF6177" i="4" s="1"/>
  <c r="AC6178" i="4"/>
  <c r="AF6178" i="4" s="1"/>
  <c r="AC6179" i="4"/>
  <c r="AF6179" i="4" s="1"/>
  <c r="AC6180" i="4"/>
  <c r="AF6180" i="4" s="1"/>
  <c r="AC6181" i="4"/>
  <c r="AF6181" i="4" s="1"/>
  <c r="AC6182" i="4"/>
  <c r="AF6182" i="4" s="1"/>
  <c r="AC6183" i="4"/>
  <c r="AF6183" i="4" s="1"/>
  <c r="AC6184" i="4"/>
  <c r="AF6184" i="4" s="1"/>
  <c r="AC6185" i="4"/>
  <c r="AF6185" i="4" s="1"/>
  <c r="AC6186" i="4"/>
  <c r="AF6186" i="4" s="1"/>
  <c r="AC6187" i="4"/>
  <c r="AF6187" i="4" s="1"/>
  <c r="AC6188" i="4"/>
  <c r="AF6188" i="4" s="1"/>
  <c r="AC6189" i="4"/>
  <c r="AF6189" i="4" s="1"/>
  <c r="AC6190" i="4"/>
  <c r="AF6190" i="4" s="1"/>
  <c r="AC6191" i="4"/>
  <c r="AF6191" i="4" s="1"/>
  <c r="AC6192" i="4"/>
  <c r="AF6192" i="4" s="1"/>
  <c r="AC6193" i="4"/>
  <c r="AF6193" i="4" s="1"/>
  <c r="AC6194" i="4"/>
  <c r="AF6194" i="4" s="1"/>
  <c r="AC6195" i="4"/>
  <c r="AF6195" i="4" s="1"/>
  <c r="AC6196" i="4"/>
  <c r="AF6196" i="4" s="1"/>
  <c r="AC6197" i="4"/>
  <c r="AF6197" i="4" s="1"/>
  <c r="AC6198" i="4"/>
  <c r="AF6198" i="4" s="1"/>
  <c r="AC6199" i="4"/>
  <c r="AF6199" i="4" s="1"/>
  <c r="AC6200" i="4"/>
  <c r="AF6200" i="4" s="1"/>
  <c r="AC6201" i="4"/>
  <c r="AF6201" i="4" s="1"/>
  <c r="AC6202" i="4"/>
  <c r="AF6202" i="4" s="1"/>
  <c r="AC6203" i="4"/>
  <c r="AF6203" i="4" s="1"/>
  <c r="AC6204" i="4"/>
  <c r="AF6204" i="4" s="1"/>
  <c r="AC6205" i="4"/>
  <c r="AF6205" i="4" s="1"/>
  <c r="AC6206" i="4"/>
  <c r="AF6206" i="4" s="1"/>
  <c r="AC6207" i="4"/>
  <c r="AF6207" i="4" s="1"/>
  <c r="AC6208" i="4"/>
  <c r="AF6208" i="4" s="1"/>
  <c r="AC6209" i="4"/>
  <c r="AF6209" i="4" s="1"/>
  <c r="AC6210" i="4"/>
  <c r="AF6210" i="4" s="1"/>
  <c r="AC6211" i="4"/>
  <c r="AF6211" i="4" s="1"/>
  <c r="AC6212" i="4"/>
  <c r="AF6212" i="4" s="1"/>
  <c r="AC6213" i="4"/>
  <c r="AF6213" i="4" s="1"/>
  <c r="AC6214" i="4"/>
  <c r="AF6214" i="4" s="1"/>
  <c r="AC6215" i="4"/>
  <c r="AF6215" i="4" s="1"/>
  <c r="AC6216" i="4"/>
  <c r="AF6216" i="4" s="1"/>
  <c r="AC6217" i="4"/>
  <c r="AF6217" i="4" s="1"/>
  <c r="AC6218" i="4"/>
  <c r="AF6218" i="4" s="1"/>
  <c r="AC6219" i="4"/>
  <c r="AF6219" i="4" s="1"/>
  <c r="AC6220" i="4"/>
  <c r="AF6220" i="4" s="1"/>
  <c r="AC6221" i="4"/>
  <c r="AF6221" i="4" s="1"/>
  <c r="AC6222" i="4"/>
  <c r="AF6222" i="4" s="1"/>
  <c r="AC6223" i="4"/>
  <c r="AF6223" i="4" s="1"/>
  <c r="AC6224" i="4"/>
  <c r="AF6224" i="4" s="1"/>
  <c r="AC6225" i="4"/>
  <c r="AF6225" i="4" s="1"/>
  <c r="AC6226" i="4"/>
  <c r="AF6226" i="4" s="1"/>
  <c r="AC6227" i="4"/>
  <c r="AF6227" i="4" s="1"/>
  <c r="AC6228" i="4"/>
  <c r="AF6228" i="4" s="1"/>
  <c r="AC6229" i="4"/>
  <c r="AF6229" i="4" s="1"/>
  <c r="AC6230" i="4"/>
  <c r="AF6230" i="4" s="1"/>
  <c r="AC6231" i="4"/>
  <c r="AF6231" i="4" s="1"/>
  <c r="AC6232" i="4"/>
  <c r="AF6232" i="4" s="1"/>
  <c r="AC6233" i="4"/>
  <c r="AF6233" i="4" s="1"/>
  <c r="AC6234" i="4"/>
  <c r="AF6234" i="4" s="1"/>
  <c r="AC6235" i="4"/>
  <c r="AF6235" i="4" s="1"/>
  <c r="AC6236" i="4"/>
  <c r="AF6236" i="4" s="1"/>
  <c r="AC6237" i="4"/>
  <c r="AF6237" i="4" s="1"/>
  <c r="AC6238" i="4"/>
  <c r="AF6238" i="4" s="1"/>
  <c r="AC6239" i="4"/>
  <c r="AF6239" i="4" s="1"/>
  <c r="AC6240" i="4"/>
  <c r="AF6240" i="4" s="1"/>
  <c r="AC6241" i="4"/>
  <c r="AF6241" i="4" s="1"/>
  <c r="AC6242" i="4"/>
  <c r="AF6242" i="4" s="1"/>
  <c r="AC6243" i="4"/>
  <c r="AF6243" i="4" s="1"/>
  <c r="AC6244" i="4"/>
  <c r="AF6244" i="4" s="1"/>
  <c r="AC6245" i="4"/>
  <c r="AF6245" i="4" s="1"/>
  <c r="AC6246" i="4"/>
  <c r="AF6246" i="4" s="1"/>
  <c r="AC6247" i="4"/>
  <c r="AF6247" i="4" s="1"/>
  <c r="AC6248" i="4"/>
  <c r="AF6248" i="4" s="1"/>
  <c r="AC6249" i="4"/>
  <c r="AF6249" i="4" s="1"/>
  <c r="AC6250" i="4"/>
  <c r="AF6250" i="4" s="1"/>
  <c r="AC6251" i="4"/>
  <c r="AF6251" i="4" s="1"/>
  <c r="AC6252" i="4"/>
  <c r="AF6252" i="4" s="1"/>
  <c r="AC6253" i="4"/>
  <c r="AF6253" i="4" s="1"/>
  <c r="AC6254" i="4"/>
  <c r="AF6254" i="4" s="1"/>
  <c r="AC6255" i="4"/>
  <c r="AF6255" i="4" s="1"/>
  <c r="AC6256" i="4"/>
  <c r="AF6256" i="4" s="1"/>
  <c r="AC6257" i="4"/>
  <c r="AF6257" i="4" s="1"/>
  <c r="AC6258" i="4"/>
  <c r="AF6258" i="4" s="1"/>
  <c r="AC6259" i="4"/>
  <c r="AF6259" i="4" s="1"/>
  <c r="AC6260" i="4"/>
  <c r="AF6260" i="4" s="1"/>
  <c r="AC6261" i="4"/>
  <c r="AF6261" i="4" s="1"/>
  <c r="AC6262" i="4"/>
  <c r="AF6262" i="4" s="1"/>
  <c r="AC6263" i="4"/>
  <c r="AF6263" i="4" s="1"/>
  <c r="AC6264" i="4"/>
  <c r="AF6264" i="4" s="1"/>
  <c r="AC6265" i="4"/>
  <c r="AF6265" i="4" s="1"/>
  <c r="AC6266" i="4"/>
  <c r="AF6266" i="4" s="1"/>
  <c r="AC6267" i="4"/>
  <c r="AF6267" i="4" s="1"/>
  <c r="AC6268" i="4"/>
  <c r="AF6268" i="4" s="1"/>
  <c r="AC6269" i="4"/>
  <c r="AF6269" i="4" s="1"/>
  <c r="AC6270" i="4"/>
  <c r="AF6270" i="4" s="1"/>
  <c r="AC6271" i="4"/>
  <c r="AF6271" i="4" s="1"/>
  <c r="AC6272" i="4"/>
  <c r="AF6272" i="4" s="1"/>
  <c r="AC6273" i="4"/>
  <c r="AF6273" i="4" s="1"/>
  <c r="AC6274" i="4"/>
  <c r="AF6274" i="4" s="1"/>
  <c r="AC6275" i="4"/>
  <c r="AF6275" i="4" s="1"/>
  <c r="AC6276" i="4"/>
  <c r="AF6276" i="4" s="1"/>
  <c r="AC6277" i="4"/>
  <c r="AF6277" i="4" s="1"/>
  <c r="AC6278" i="4"/>
  <c r="AF6278" i="4" s="1"/>
  <c r="AC6279" i="4"/>
  <c r="AF6279" i="4" s="1"/>
  <c r="AC6280" i="4"/>
  <c r="AF6280" i="4" s="1"/>
  <c r="AC6281" i="4"/>
  <c r="AF6281" i="4" s="1"/>
  <c r="AC6282" i="4"/>
  <c r="AF6282" i="4" s="1"/>
  <c r="AC6283" i="4"/>
  <c r="AF6283" i="4" s="1"/>
  <c r="AC6284" i="4"/>
  <c r="AF6284" i="4" s="1"/>
  <c r="AC6285" i="4"/>
  <c r="AF6285" i="4" s="1"/>
  <c r="AC6286" i="4"/>
  <c r="AF6286" i="4" s="1"/>
  <c r="AC6287" i="4"/>
  <c r="AF6287" i="4" s="1"/>
  <c r="AC6288" i="4"/>
  <c r="AF6288" i="4" s="1"/>
  <c r="AC6289" i="4"/>
  <c r="AF6289" i="4" s="1"/>
  <c r="AC6290" i="4"/>
  <c r="AF6290" i="4" s="1"/>
  <c r="AC6291" i="4"/>
  <c r="AF6291" i="4" s="1"/>
  <c r="AC6292" i="4"/>
  <c r="AF6292" i="4" s="1"/>
  <c r="AC6293" i="4"/>
  <c r="AF6293" i="4" s="1"/>
  <c r="AC6294" i="4"/>
  <c r="AF6294" i="4" s="1"/>
  <c r="AC6295" i="4"/>
  <c r="AF6295" i="4" s="1"/>
  <c r="AC6296" i="4"/>
  <c r="AF6296" i="4" s="1"/>
  <c r="AC6297" i="4"/>
  <c r="AF6297" i="4" s="1"/>
  <c r="AC6298" i="4"/>
  <c r="AF6298" i="4" s="1"/>
  <c r="AC6299" i="4"/>
  <c r="AF6299" i="4" s="1"/>
  <c r="AC6300" i="4"/>
  <c r="AF6300" i="4" s="1"/>
  <c r="AC6301" i="4"/>
  <c r="AF6301" i="4" s="1"/>
  <c r="AC6302" i="4"/>
  <c r="AF6302" i="4" s="1"/>
  <c r="AC6303" i="4"/>
  <c r="AF6303" i="4" s="1"/>
  <c r="AC6304" i="4"/>
  <c r="AF6304" i="4" s="1"/>
  <c r="AC6305" i="4"/>
  <c r="AF6305" i="4" s="1"/>
  <c r="AC6306" i="4"/>
  <c r="AF6306" i="4" s="1"/>
  <c r="AC6307" i="4"/>
  <c r="AF6307" i="4" s="1"/>
  <c r="AC6308" i="4"/>
  <c r="AF6308" i="4" s="1"/>
  <c r="AC6309" i="4"/>
  <c r="AF6309" i="4" s="1"/>
  <c r="AC6310" i="4"/>
  <c r="AF6310" i="4" s="1"/>
  <c r="AC6311" i="4"/>
  <c r="AF6311" i="4" s="1"/>
  <c r="AC6312" i="4"/>
  <c r="AF6312" i="4" s="1"/>
  <c r="AC6313" i="4"/>
  <c r="AF6313" i="4" s="1"/>
  <c r="AC6314" i="4"/>
  <c r="AF6314" i="4" s="1"/>
  <c r="AC6315" i="4"/>
  <c r="AF6315" i="4" s="1"/>
  <c r="AC6316" i="4"/>
  <c r="AF6316" i="4" s="1"/>
  <c r="AC6317" i="4"/>
  <c r="AF6317" i="4" s="1"/>
  <c r="AC6318" i="4"/>
  <c r="AF6318" i="4" s="1"/>
  <c r="AC6319" i="4"/>
  <c r="AF6319" i="4" s="1"/>
  <c r="AC6320" i="4"/>
  <c r="AF6320" i="4" s="1"/>
  <c r="AC6321" i="4"/>
  <c r="AF6321" i="4" s="1"/>
  <c r="AC6322" i="4"/>
  <c r="AF6322" i="4" s="1"/>
  <c r="AC6323" i="4"/>
  <c r="AF6323" i="4" s="1"/>
  <c r="AC6324" i="4"/>
  <c r="AF6324" i="4" s="1"/>
  <c r="AC6325" i="4"/>
  <c r="AF6325" i="4" s="1"/>
  <c r="AC6326" i="4"/>
  <c r="AF6326" i="4" s="1"/>
  <c r="AC6327" i="4"/>
  <c r="AF6327" i="4" s="1"/>
  <c r="AC6328" i="4"/>
  <c r="AF6328" i="4" s="1"/>
  <c r="AC6329" i="4"/>
  <c r="AF6329" i="4" s="1"/>
  <c r="AC6330" i="4"/>
  <c r="AF6330" i="4" s="1"/>
  <c r="AC6331" i="4"/>
  <c r="AF6331" i="4" s="1"/>
  <c r="AC6332" i="4"/>
  <c r="AF6332" i="4" s="1"/>
  <c r="AC6333" i="4"/>
  <c r="AF6333" i="4" s="1"/>
  <c r="AC6334" i="4"/>
  <c r="AF6334" i="4" s="1"/>
  <c r="AC6335" i="4"/>
  <c r="AF6335" i="4" s="1"/>
  <c r="AC6336" i="4"/>
  <c r="AF6336" i="4" s="1"/>
  <c r="AC6337" i="4"/>
  <c r="AF6337" i="4" s="1"/>
  <c r="AC6338" i="4"/>
  <c r="AF6338" i="4" s="1"/>
  <c r="AC6339" i="4"/>
  <c r="AF6339" i="4" s="1"/>
  <c r="AC6340" i="4"/>
  <c r="AF6340" i="4" s="1"/>
  <c r="AC6341" i="4"/>
  <c r="AF6341" i="4" s="1"/>
  <c r="AC6342" i="4"/>
  <c r="AF6342" i="4" s="1"/>
  <c r="AC6343" i="4"/>
  <c r="AF6343" i="4" s="1"/>
  <c r="AC6344" i="4"/>
  <c r="AF6344" i="4" s="1"/>
  <c r="AC6345" i="4"/>
  <c r="AF6345" i="4" s="1"/>
  <c r="AC6346" i="4"/>
  <c r="AF6346" i="4" s="1"/>
  <c r="AC6347" i="4"/>
  <c r="AF6347" i="4" s="1"/>
  <c r="AC6348" i="4"/>
  <c r="AF6348" i="4" s="1"/>
  <c r="AC6349" i="4"/>
  <c r="AF6349" i="4" s="1"/>
  <c r="AC6350" i="4"/>
  <c r="AF6350" i="4" s="1"/>
  <c r="AC6351" i="4"/>
  <c r="AF6351" i="4" s="1"/>
  <c r="AC6352" i="4"/>
  <c r="AF6352" i="4" s="1"/>
  <c r="AC6353" i="4"/>
  <c r="AF6353" i="4" s="1"/>
  <c r="AC6354" i="4"/>
  <c r="AF6354" i="4" s="1"/>
  <c r="AC6355" i="4"/>
  <c r="AF6355" i="4" s="1"/>
  <c r="AC6356" i="4"/>
  <c r="AF6356" i="4" s="1"/>
  <c r="AC6357" i="4"/>
  <c r="AF6357" i="4" s="1"/>
  <c r="AC6358" i="4"/>
  <c r="AF6358" i="4" s="1"/>
  <c r="AC6359" i="4"/>
  <c r="AF6359" i="4" s="1"/>
  <c r="AC6360" i="4"/>
  <c r="AF6360" i="4" s="1"/>
  <c r="AC6361" i="4"/>
  <c r="AF6361" i="4" s="1"/>
  <c r="AC6362" i="4"/>
  <c r="AF6362" i="4" s="1"/>
  <c r="AC6363" i="4"/>
  <c r="AF6363" i="4" s="1"/>
  <c r="AC6364" i="4"/>
  <c r="AF6364" i="4" s="1"/>
  <c r="AC6365" i="4"/>
  <c r="AF6365" i="4" s="1"/>
  <c r="AC6366" i="4"/>
  <c r="AF6366" i="4" s="1"/>
  <c r="AC6367" i="4"/>
  <c r="AF6367" i="4" s="1"/>
  <c r="AC6368" i="4"/>
  <c r="AF6368" i="4" s="1"/>
  <c r="AC6369" i="4"/>
  <c r="AF6369" i="4" s="1"/>
  <c r="AC6370" i="4"/>
  <c r="AF6370" i="4" s="1"/>
  <c r="AC6371" i="4"/>
  <c r="AF6371" i="4" s="1"/>
  <c r="AC6372" i="4"/>
  <c r="AF6372" i="4" s="1"/>
  <c r="AC6373" i="4"/>
  <c r="AF6373" i="4" s="1"/>
  <c r="AC6374" i="4"/>
  <c r="AF6374" i="4" s="1"/>
  <c r="AC6375" i="4"/>
  <c r="AF6375" i="4" s="1"/>
  <c r="AC6376" i="4"/>
  <c r="AF6376" i="4" s="1"/>
  <c r="AC6377" i="4"/>
  <c r="AF6377" i="4" s="1"/>
  <c r="AC6378" i="4"/>
  <c r="AF6378" i="4" s="1"/>
  <c r="AC6379" i="4"/>
  <c r="AF6379" i="4" s="1"/>
  <c r="AC6380" i="4"/>
  <c r="AF6380" i="4" s="1"/>
  <c r="AC6381" i="4"/>
  <c r="AF6381" i="4" s="1"/>
  <c r="AC6382" i="4"/>
  <c r="AF6382" i="4" s="1"/>
  <c r="AC6383" i="4"/>
  <c r="AF6383" i="4" s="1"/>
  <c r="AC6384" i="4"/>
  <c r="AF6384" i="4" s="1"/>
  <c r="AC6385" i="4"/>
  <c r="AF6385" i="4" s="1"/>
  <c r="AC6386" i="4"/>
  <c r="AF6386" i="4" s="1"/>
  <c r="AC6387" i="4"/>
  <c r="AF6387" i="4" s="1"/>
  <c r="AC6388" i="4"/>
  <c r="AF6388" i="4" s="1"/>
  <c r="AC6389" i="4"/>
  <c r="AF6389" i="4" s="1"/>
  <c r="AC6390" i="4"/>
  <c r="AF6390" i="4" s="1"/>
  <c r="AC6391" i="4"/>
  <c r="AF6391" i="4" s="1"/>
  <c r="AC6392" i="4"/>
  <c r="AF6392" i="4" s="1"/>
  <c r="AC6393" i="4"/>
  <c r="AF6393" i="4" s="1"/>
  <c r="AC6394" i="4"/>
  <c r="AF6394" i="4" s="1"/>
  <c r="AC6395" i="4"/>
  <c r="AF6395" i="4" s="1"/>
  <c r="AC6396" i="4"/>
  <c r="AF6396" i="4" s="1"/>
  <c r="AC6397" i="4"/>
  <c r="AF6397" i="4" s="1"/>
  <c r="AC6398" i="4"/>
  <c r="AF6398" i="4" s="1"/>
  <c r="AC6399" i="4"/>
  <c r="AF6399" i="4" s="1"/>
  <c r="AC6400" i="4"/>
  <c r="AF6400" i="4" s="1"/>
  <c r="AC6401" i="4"/>
  <c r="AF6401" i="4" s="1"/>
  <c r="AC6402" i="4"/>
  <c r="AF6402" i="4" s="1"/>
  <c r="AC6403" i="4"/>
  <c r="AF6403" i="4" s="1"/>
  <c r="AC6404" i="4"/>
  <c r="AF6404" i="4" s="1"/>
  <c r="AC6405" i="4"/>
  <c r="AF6405" i="4" s="1"/>
  <c r="AC6406" i="4"/>
  <c r="AF6406" i="4" s="1"/>
  <c r="AC6407" i="4"/>
  <c r="AF6407" i="4" s="1"/>
  <c r="AC6408" i="4"/>
  <c r="AF6408" i="4" s="1"/>
  <c r="AC6409" i="4"/>
  <c r="AF6409" i="4" s="1"/>
  <c r="AC6410" i="4"/>
  <c r="AF6410" i="4" s="1"/>
  <c r="AC6411" i="4"/>
  <c r="AF6411" i="4" s="1"/>
  <c r="AC6412" i="4"/>
  <c r="AF6412" i="4" s="1"/>
  <c r="AC6413" i="4"/>
  <c r="AF6413" i="4" s="1"/>
  <c r="AC6414" i="4"/>
  <c r="AF6414" i="4" s="1"/>
  <c r="AC6415" i="4"/>
  <c r="AF6415" i="4" s="1"/>
  <c r="AC6416" i="4"/>
  <c r="AF6416" i="4" s="1"/>
  <c r="AC6417" i="4"/>
  <c r="AF6417" i="4" s="1"/>
  <c r="AC6418" i="4"/>
  <c r="AF6418" i="4" s="1"/>
  <c r="AC6419" i="4"/>
  <c r="AF6419" i="4" s="1"/>
  <c r="AC6420" i="4"/>
  <c r="AF6420" i="4" s="1"/>
  <c r="AC6421" i="4"/>
  <c r="AF6421" i="4" s="1"/>
  <c r="AC6422" i="4"/>
  <c r="AF6422" i="4" s="1"/>
  <c r="AC6423" i="4"/>
  <c r="AF6423" i="4" s="1"/>
  <c r="AC6424" i="4"/>
  <c r="AF6424" i="4" s="1"/>
  <c r="AC6425" i="4"/>
  <c r="AF6425" i="4" s="1"/>
  <c r="AC6426" i="4"/>
  <c r="AF6426" i="4" s="1"/>
  <c r="AC6427" i="4"/>
  <c r="AF6427" i="4" s="1"/>
  <c r="AC6428" i="4"/>
  <c r="AF6428" i="4" s="1"/>
  <c r="AC6429" i="4"/>
  <c r="AF6429" i="4" s="1"/>
  <c r="AC6430" i="4"/>
  <c r="AF6430" i="4" s="1"/>
  <c r="AC6431" i="4"/>
  <c r="AF6431" i="4" s="1"/>
  <c r="AC6432" i="4"/>
  <c r="AF6432" i="4" s="1"/>
  <c r="AC6433" i="4"/>
  <c r="AF6433" i="4" s="1"/>
  <c r="AC6434" i="4"/>
  <c r="AF6434" i="4" s="1"/>
  <c r="AC6435" i="4"/>
  <c r="AF6435" i="4" s="1"/>
  <c r="AC6436" i="4"/>
  <c r="AF6436" i="4" s="1"/>
  <c r="AC6437" i="4"/>
  <c r="AF6437" i="4" s="1"/>
  <c r="AC6438" i="4"/>
  <c r="AF6438" i="4" s="1"/>
  <c r="AC6439" i="4"/>
  <c r="AF6439" i="4" s="1"/>
  <c r="AC6440" i="4"/>
  <c r="AF6440" i="4" s="1"/>
  <c r="AC6441" i="4"/>
  <c r="AF6441" i="4" s="1"/>
  <c r="AC6442" i="4"/>
  <c r="AF6442" i="4" s="1"/>
  <c r="AC6443" i="4"/>
  <c r="AF6443" i="4" s="1"/>
  <c r="AC6444" i="4"/>
  <c r="AF6444" i="4" s="1"/>
  <c r="AC6445" i="4"/>
  <c r="AF6445" i="4" s="1"/>
  <c r="AC6446" i="4"/>
  <c r="AF6446" i="4" s="1"/>
  <c r="AC6447" i="4"/>
  <c r="AF6447" i="4" s="1"/>
  <c r="AC6448" i="4"/>
  <c r="AF6448" i="4" s="1"/>
  <c r="AC6449" i="4"/>
  <c r="AF6449" i="4" s="1"/>
  <c r="AC6450" i="4"/>
  <c r="AF6450" i="4" s="1"/>
  <c r="AC6451" i="4"/>
  <c r="AF6451" i="4" s="1"/>
  <c r="AC6452" i="4"/>
  <c r="AF6452" i="4" s="1"/>
  <c r="AC6453" i="4"/>
  <c r="AF6453" i="4" s="1"/>
  <c r="AC6454" i="4"/>
  <c r="AF6454" i="4" s="1"/>
  <c r="AC6455" i="4"/>
  <c r="AF6455" i="4" s="1"/>
  <c r="AC6456" i="4"/>
  <c r="AF6456" i="4" s="1"/>
  <c r="AC6457" i="4"/>
  <c r="AF6457" i="4" s="1"/>
  <c r="AC6458" i="4"/>
  <c r="AF6458" i="4" s="1"/>
  <c r="AC6459" i="4"/>
  <c r="AF6459" i="4" s="1"/>
  <c r="AC6460" i="4"/>
  <c r="AF6460" i="4" s="1"/>
  <c r="AC6461" i="4"/>
  <c r="AF6461" i="4" s="1"/>
  <c r="AC6462" i="4"/>
  <c r="AF6462" i="4" s="1"/>
  <c r="AC6463" i="4"/>
  <c r="AF6463" i="4" s="1"/>
  <c r="AC6464" i="4"/>
  <c r="AF6464" i="4" s="1"/>
  <c r="AC6465" i="4"/>
  <c r="AF6465" i="4" s="1"/>
  <c r="AC6466" i="4"/>
  <c r="AF6466" i="4" s="1"/>
  <c r="AC6467" i="4"/>
  <c r="AF6467" i="4" s="1"/>
  <c r="AC6468" i="4"/>
  <c r="AF6468" i="4" s="1"/>
  <c r="AC6469" i="4"/>
  <c r="AF6469" i="4" s="1"/>
  <c r="AC6470" i="4"/>
  <c r="AF6470" i="4" s="1"/>
  <c r="AC6471" i="4"/>
  <c r="AF6471" i="4" s="1"/>
  <c r="AC6472" i="4"/>
  <c r="AF6472" i="4" s="1"/>
  <c r="AC6473" i="4"/>
  <c r="AF6473" i="4" s="1"/>
  <c r="AC6474" i="4"/>
  <c r="AF6474" i="4" s="1"/>
  <c r="AC6475" i="4"/>
  <c r="AF6475" i="4" s="1"/>
  <c r="AC6476" i="4"/>
  <c r="AF6476" i="4" s="1"/>
  <c r="AC6477" i="4"/>
  <c r="AF6477" i="4" s="1"/>
  <c r="AC6478" i="4"/>
  <c r="AF6478" i="4" s="1"/>
  <c r="AC6479" i="4"/>
  <c r="AF6479" i="4" s="1"/>
  <c r="AC6480" i="4"/>
  <c r="AF6480" i="4" s="1"/>
  <c r="AC6481" i="4"/>
  <c r="AF6481" i="4" s="1"/>
  <c r="AC6482" i="4"/>
  <c r="AF6482" i="4" s="1"/>
  <c r="AC6483" i="4"/>
  <c r="AF6483" i="4" s="1"/>
  <c r="AC6484" i="4"/>
  <c r="AF6484" i="4" s="1"/>
  <c r="AC6485" i="4"/>
  <c r="AF6485" i="4" s="1"/>
  <c r="AC6486" i="4"/>
  <c r="AF6486" i="4" s="1"/>
  <c r="AC6487" i="4"/>
  <c r="AF6487" i="4" s="1"/>
  <c r="AC6488" i="4"/>
  <c r="AF6488" i="4" s="1"/>
  <c r="AC6489" i="4"/>
  <c r="AF6489" i="4" s="1"/>
  <c r="AC6490" i="4"/>
  <c r="AF6490" i="4" s="1"/>
  <c r="AC6491" i="4"/>
  <c r="AF6491" i="4" s="1"/>
  <c r="AC6492" i="4"/>
  <c r="AF6492" i="4" s="1"/>
  <c r="AC6493" i="4"/>
  <c r="AF6493" i="4" s="1"/>
  <c r="AC6494" i="4"/>
  <c r="AF6494" i="4" s="1"/>
  <c r="AC6495" i="4"/>
  <c r="AF6495" i="4" s="1"/>
  <c r="AC6496" i="4"/>
  <c r="AF6496" i="4" s="1"/>
  <c r="AC6497" i="4"/>
  <c r="AF6497" i="4" s="1"/>
  <c r="AC6498" i="4"/>
  <c r="AF6498" i="4" s="1"/>
  <c r="AC6499" i="4"/>
  <c r="AF6499" i="4" s="1"/>
  <c r="AC6500" i="4"/>
  <c r="AF6500" i="4" s="1"/>
  <c r="AC6501" i="4"/>
  <c r="AF6501" i="4" s="1"/>
  <c r="AC6502" i="4"/>
  <c r="AF6502" i="4" s="1"/>
  <c r="AC6503" i="4"/>
  <c r="AF6503" i="4" s="1"/>
  <c r="AC6504" i="4"/>
  <c r="AF6504" i="4" s="1"/>
  <c r="AC6505" i="4"/>
  <c r="AF6505" i="4" s="1"/>
  <c r="AC6506" i="4"/>
  <c r="AF6506" i="4" s="1"/>
  <c r="AC6507" i="4"/>
  <c r="AF6507" i="4" s="1"/>
  <c r="AC6508" i="4"/>
  <c r="AF6508" i="4" s="1"/>
  <c r="AC6509" i="4"/>
  <c r="AF6509" i="4" s="1"/>
  <c r="AC6510" i="4"/>
  <c r="AF6510" i="4" s="1"/>
  <c r="AC6511" i="4"/>
  <c r="AF6511" i="4" s="1"/>
  <c r="AC6512" i="4"/>
  <c r="AF6512" i="4" s="1"/>
  <c r="AC6513" i="4"/>
  <c r="AF6513" i="4" s="1"/>
  <c r="AC6514" i="4"/>
  <c r="AF6514" i="4" s="1"/>
  <c r="AC6515" i="4"/>
  <c r="AF6515" i="4" s="1"/>
  <c r="AC6516" i="4"/>
  <c r="AF6516" i="4" s="1"/>
  <c r="AC6517" i="4"/>
  <c r="AF6517" i="4" s="1"/>
  <c r="AC6518" i="4"/>
  <c r="AF6518" i="4" s="1"/>
  <c r="AC6519" i="4"/>
  <c r="AF6519" i="4" s="1"/>
  <c r="AC6520" i="4"/>
  <c r="AF6520" i="4" s="1"/>
  <c r="AC6521" i="4"/>
  <c r="AF6521" i="4" s="1"/>
  <c r="AC6522" i="4"/>
  <c r="AF6522" i="4" s="1"/>
  <c r="AC6523" i="4"/>
  <c r="AF6523" i="4" s="1"/>
  <c r="AC6524" i="4"/>
  <c r="AF6524" i="4" s="1"/>
  <c r="AC6525" i="4"/>
  <c r="AF6525" i="4" s="1"/>
  <c r="AC6526" i="4"/>
  <c r="AF6526" i="4" s="1"/>
  <c r="AC6527" i="4"/>
  <c r="AF6527" i="4" s="1"/>
  <c r="AC6528" i="4"/>
  <c r="AF6528" i="4" s="1"/>
  <c r="AC6529" i="4"/>
  <c r="AF6529" i="4" s="1"/>
  <c r="AC6530" i="4"/>
  <c r="AF6530" i="4" s="1"/>
  <c r="AC6531" i="4"/>
  <c r="AF6531" i="4" s="1"/>
  <c r="AC6532" i="4"/>
  <c r="AF6532" i="4" s="1"/>
  <c r="AC6533" i="4"/>
  <c r="AF6533" i="4" s="1"/>
  <c r="AC6534" i="4"/>
  <c r="AF6534" i="4" s="1"/>
  <c r="AC6535" i="4"/>
  <c r="AF6535" i="4" s="1"/>
  <c r="AC6536" i="4"/>
  <c r="AF6536" i="4" s="1"/>
  <c r="AC6537" i="4"/>
  <c r="AF6537" i="4" s="1"/>
  <c r="AC6538" i="4"/>
  <c r="AF6538" i="4" s="1"/>
  <c r="AC6539" i="4"/>
  <c r="AF6539" i="4" s="1"/>
  <c r="AC6540" i="4"/>
  <c r="AF6540" i="4" s="1"/>
  <c r="AC6541" i="4"/>
  <c r="AF6541" i="4" s="1"/>
  <c r="AC6542" i="4"/>
  <c r="AF6542" i="4" s="1"/>
  <c r="AC6543" i="4"/>
  <c r="AF6543" i="4" s="1"/>
  <c r="AC6544" i="4"/>
  <c r="AF6544" i="4" s="1"/>
  <c r="AC6545" i="4"/>
  <c r="AF6545" i="4" s="1"/>
  <c r="AC6546" i="4"/>
  <c r="AF6546" i="4" s="1"/>
  <c r="AC6547" i="4"/>
  <c r="AF6547" i="4" s="1"/>
  <c r="AC6548" i="4"/>
  <c r="AF6548" i="4" s="1"/>
  <c r="AC6549" i="4"/>
  <c r="AF6549" i="4" s="1"/>
  <c r="AC6550" i="4"/>
  <c r="AF6550" i="4" s="1"/>
  <c r="AC6551" i="4"/>
  <c r="AF6551" i="4" s="1"/>
  <c r="AC6552" i="4"/>
  <c r="AF6552" i="4" s="1"/>
  <c r="AC6553" i="4"/>
  <c r="AF6553" i="4" s="1"/>
  <c r="AC6554" i="4"/>
  <c r="AF6554" i="4" s="1"/>
  <c r="AC6555" i="4"/>
  <c r="AF6555" i="4" s="1"/>
  <c r="AC6556" i="4"/>
  <c r="AF6556" i="4" s="1"/>
  <c r="AC6557" i="4"/>
  <c r="AF6557" i="4" s="1"/>
  <c r="AC6558" i="4"/>
  <c r="AF6558" i="4" s="1"/>
  <c r="AC6559" i="4"/>
  <c r="AF6559" i="4" s="1"/>
  <c r="AC6560" i="4"/>
  <c r="AF6560" i="4" s="1"/>
  <c r="AC6561" i="4"/>
  <c r="AF6561" i="4" s="1"/>
  <c r="AC6562" i="4"/>
  <c r="AF6562" i="4" s="1"/>
  <c r="AC6563" i="4"/>
  <c r="AF6563" i="4" s="1"/>
  <c r="AC6564" i="4"/>
  <c r="AF6564" i="4" s="1"/>
  <c r="AC6565" i="4"/>
  <c r="AF6565" i="4" s="1"/>
  <c r="AC6566" i="4"/>
  <c r="AF6566" i="4" s="1"/>
  <c r="AC6567" i="4"/>
  <c r="AF6567" i="4" s="1"/>
  <c r="AC6568" i="4"/>
  <c r="AF6568" i="4" s="1"/>
  <c r="AC6569" i="4"/>
  <c r="AF6569" i="4" s="1"/>
  <c r="AC6570" i="4"/>
  <c r="AF6570" i="4" s="1"/>
  <c r="AC6571" i="4"/>
  <c r="AF6571" i="4" s="1"/>
  <c r="AC6572" i="4"/>
  <c r="AF6572" i="4" s="1"/>
  <c r="AC6573" i="4"/>
  <c r="AF6573" i="4" s="1"/>
  <c r="AC6574" i="4"/>
  <c r="AF6574" i="4" s="1"/>
  <c r="AC6575" i="4"/>
  <c r="AF6575" i="4" s="1"/>
  <c r="AC6576" i="4"/>
  <c r="AF6576" i="4" s="1"/>
  <c r="AC6577" i="4"/>
  <c r="AF6577" i="4" s="1"/>
  <c r="AC6578" i="4"/>
  <c r="AF6578" i="4" s="1"/>
  <c r="AC6579" i="4"/>
  <c r="AF6579" i="4" s="1"/>
  <c r="AC6580" i="4"/>
  <c r="AF6580" i="4" s="1"/>
  <c r="AC6581" i="4"/>
  <c r="AF6581" i="4" s="1"/>
  <c r="AC6582" i="4"/>
  <c r="AF6582" i="4" s="1"/>
  <c r="AC6583" i="4"/>
  <c r="AF6583" i="4" s="1"/>
  <c r="AC6584" i="4"/>
  <c r="AF6584" i="4" s="1"/>
  <c r="AC6585" i="4"/>
  <c r="AF6585" i="4" s="1"/>
  <c r="AC6586" i="4"/>
  <c r="AF6586" i="4" s="1"/>
  <c r="AC6587" i="4"/>
  <c r="AF6587" i="4" s="1"/>
  <c r="AC6588" i="4"/>
  <c r="AF6588" i="4" s="1"/>
  <c r="AC6589" i="4"/>
  <c r="AF6589" i="4" s="1"/>
  <c r="AC6590" i="4"/>
  <c r="AF6590" i="4" s="1"/>
  <c r="AC6591" i="4"/>
  <c r="AF6591" i="4" s="1"/>
  <c r="AC6592" i="4"/>
  <c r="AF6592" i="4" s="1"/>
  <c r="AC6593" i="4"/>
  <c r="AF6593" i="4" s="1"/>
  <c r="AC6594" i="4"/>
  <c r="AF6594" i="4" s="1"/>
  <c r="AC6595" i="4"/>
  <c r="AF6595" i="4" s="1"/>
  <c r="AC6596" i="4"/>
  <c r="AF6596" i="4" s="1"/>
  <c r="AC6597" i="4"/>
  <c r="AF6597" i="4" s="1"/>
  <c r="AC6598" i="4"/>
  <c r="AF6598" i="4" s="1"/>
  <c r="AC6599" i="4"/>
  <c r="AF6599" i="4" s="1"/>
  <c r="AC6600" i="4"/>
  <c r="AF6600" i="4" s="1"/>
  <c r="AC6601" i="4"/>
  <c r="AF6601" i="4" s="1"/>
  <c r="AC6602" i="4"/>
  <c r="AF6602" i="4" s="1"/>
  <c r="AC6603" i="4"/>
  <c r="AF6603" i="4" s="1"/>
  <c r="AC6604" i="4"/>
  <c r="AF6604" i="4" s="1"/>
  <c r="AC6605" i="4"/>
  <c r="AF6605" i="4" s="1"/>
  <c r="AC6606" i="4"/>
  <c r="AF6606" i="4" s="1"/>
  <c r="AC6607" i="4"/>
  <c r="AF6607" i="4" s="1"/>
  <c r="AC6608" i="4"/>
  <c r="AF6608" i="4" s="1"/>
  <c r="AC6609" i="4"/>
  <c r="AF6609" i="4" s="1"/>
  <c r="AC6610" i="4"/>
  <c r="AF6610" i="4" s="1"/>
  <c r="AC6611" i="4"/>
  <c r="AF6611" i="4" s="1"/>
  <c r="AC6612" i="4"/>
  <c r="AF6612" i="4" s="1"/>
  <c r="AC6613" i="4"/>
  <c r="AF6613" i="4" s="1"/>
  <c r="AC6614" i="4"/>
  <c r="AF6614" i="4" s="1"/>
  <c r="AC6615" i="4"/>
  <c r="AF6615" i="4" s="1"/>
  <c r="AC6616" i="4"/>
  <c r="AF6616" i="4" s="1"/>
  <c r="AC6617" i="4"/>
  <c r="AF6617" i="4" s="1"/>
  <c r="AC6618" i="4"/>
  <c r="AF6618" i="4" s="1"/>
  <c r="AC6619" i="4"/>
  <c r="AF6619" i="4" s="1"/>
  <c r="AC6620" i="4"/>
  <c r="AF6620" i="4" s="1"/>
  <c r="AC6621" i="4"/>
  <c r="AF6621" i="4" s="1"/>
  <c r="AC6622" i="4"/>
  <c r="AF6622" i="4" s="1"/>
  <c r="AC6623" i="4"/>
  <c r="AF6623" i="4" s="1"/>
  <c r="AC6624" i="4"/>
  <c r="AF6624" i="4" s="1"/>
  <c r="AC6625" i="4"/>
  <c r="AF6625" i="4" s="1"/>
  <c r="AC6626" i="4"/>
  <c r="AF6626" i="4" s="1"/>
  <c r="AC6627" i="4"/>
  <c r="AF6627" i="4" s="1"/>
  <c r="AC6628" i="4"/>
  <c r="AF6628" i="4" s="1"/>
  <c r="AC6629" i="4"/>
  <c r="AF6629" i="4" s="1"/>
  <c r="AC6630" i="4"/>
  <c r="AF6630" i="4" s="1"/>
  <c r="AC6631" i="4"/>
  <c r="AF6631" i="4" s="1"/>
  <c r="AC6632" i="4"/>
  <c r="AF6632" i="4" s="1"/>
  <c r="AC6633" i="4"/>
  <c r="AF6633" i="4" s="1"/>
  <c r="AC6634" i="4"/>
  <c r="AF6634" i="4" s="1"/>
  <c r="AC6635" i="4"/>
  <c r="AF6635" i="4" s="1"/>
  <c r="AC6636" i="4"/>
  <c r="AF6636" i="4" s="1"/>
  <c r="AC6637" i="4"/>
  <c r="AF6637" i="4" s="1"/>
  <c r="AC6638" i="4"/>
  <c r="AF6638" i="4" s="1"/>
  <c r="AC6639" i="4"/>
  <c r="AF6639" i="4" s="1"/>
  <c r="AC6640" i="4"/>
  <c r="AF6640" i="4" s="1"/>
  <c r="AC6641" i="4"/>
  <c r="AF6641" i="4" s="1"/>
  <c r="AC6642" i="4"/>
  <c r="AF6642" i="4" s="1"/>
  <c r="AC6643" i="4"/>
  <c r="AF6643" i="4" s="1"/>
  <c r="AC6644" i="4"/>
  <c r="AF6644" i="4" s="1"/>
  <c r="AC6645" i="4"/>
  <c r="AF6645" i="4" s="1"/>
  <c r="AC6646" i="4"/>
  <c r="AF6646" i="4" s="1"/>
  <c r="AC6647" i="4"/>
  <c r="AF6647" i="4" s="1"/>
  <c r="AC6648" i="4"/>
  <c r="AF6648" i="4" s="1"/>
  <c r="AC6649" i="4"/>
  <c r="AF6649" i="4" s="1"/>
  <c r="AC6650" i="4"/>
  <c r="AF6650" i="4" s="1"/>
  <c r="AC6651" i="4"/>
  <c r="AF6651" i="4" s="1"/>
  <c r="AC6652" i="4"/>
  <c r="AF6652" i="4" s="1"/>
  <c r="AC6653" i="4"/>
  <c r="AF6653" i="4" s="1"/>
  <c r="AC6654" i="4"/>
  <c r="AF6654" i="4" s="1"/>
  <c r="AC6655" i="4"/>
  <c r="AF6655" i="4" s="1"/>
  <c r="AC6656" i="4"/>
  <c r="AF6656" i="4" s="1"/>
  <c r="AC6657" i="4"/>
  <c r="AF6657" i="4" s="1"/>
  <c r="AC6658" i="4"/>
  <c r="AF6658" i="4" s="1"/>
  <c r="AC6659" i="4"/>
  <c r="AF6659" i="4" s="1"/>
  <c r="AC6660" i="4"/>
  <c r="AF6660" i="4" s="1"/>
  <c r="AC6661" i="4"/>
  <c r="AF6661" i="4" s="1"/>
  <c r="AC6662" i="4"/>
  <c r="AF6662" i="4" s="1"/>
  <c r="AC6663" i="4"/>
  <c r="AF6663" i="4" s="1"/>
  <c r="AC6664" i="4"/>
  <c r="AF6664" i="4" s="1"/>
  <c r="AC6665" i="4"/>
  <c r="AF6665" i="4" s="1"/>
  <c r="AC6666" i="4"/>
  <c r="AF6666" i="4" s="1"/>
  <c r="AC6667" i="4"/>
  <c r="AF6667" i="4" s="1"/>
  <c r="AC6668" i="4"/>
  <c r="AF6668" i="4" s="1"/>
  <c r="AC6669" i="4"/>
  <c r="AF6669" i="4" s="1"/>
  <c r="AC6670" i="4"/>
  <c r="AF6670" i="4" s="1"/>
  <c r="AC6671" i="4"/>
  <c r="AF6671" i="4" s="1"/>
  <c r="AC6672" i="4"/>
  <c r="AF6672" i="4" s="1"/>
  <c r="AC6673" i="4"/>
  <c r="AF6673" i="4" s="1"/>
  <c r="AC6674" i="4"/>
  <c r="AF6674" i="4" s="1"/>
  <c r="AC6675" i="4"/>
  <c r="AF6675" i="4" s="1"/>
  <c r="AC6676" i="4"/>
  <c r="AF6676" i="4" s="1"/>
  <c r="AC6677" i="4"/>
  <c r="AF6677" i="4" s="1"/>
  <c r="AC6678" i="4"/>
  <c r="AF6678" i="4" s="1"/>
  <c r="AC6679" i="4"/>
  <c r="AF6679" i="4" s="1"/>
  <c r="AC6680" i="4"/>
  <c r="AF6680" i="4" s="1"/>
  <c r="AC6681" i="4"/>
  <c r="AF6681" i="4" s="1"/>
  <c r="AC6682" i="4"/>
  <c r="AF6682" i="4" s="1"/>
  <c r="AC6683" i="4"/>
  <c r="AF6683" i="4" s="1"/>
  <c r="AC6684" i="4"/>
  <c r="AF6684" i="4" s="1"/>
  <c r="AC6685" i="4"/>
  <c r="AF6685" i="4" s="1"/>
  <c r="AC6686" i="4"/>
  <c r="AF6686" i="4" s="1"/>
  <c r="AC6687" i="4"/>
  <c r="AF6687" i="4" s="1"/>
  <c r="AC6688" i="4"/>
  <c r="AF6688" i="4" s="1"/>
  <c r="AC6689" i="4"/>
  <c r="AF6689" i="4" s="1"/>
  <c r="AC6690" i="4"/>
  <c r="AF6690" i="4" s="1"/>
  <c r="AC6691" i="4"/>
  <c r="AF6691" i="4" s="1"/>
  <c r="AC6692" i="4"/>
  <c r="AF6692" i="4" s="1"/>
  <c r="AC6693" i="4"/>
  <c r="AF6693" i="4" s="1"/>
  <c r="AC6694" i="4"/>
  <c r="AF6694" i="4" s="1"/>
  <c r="AC6695" i="4"/>
  <c r="AF6695" i="4" s="1"/>
  <c r="AC6696" i="4"/>
  <c r="AF6696" i="4" s="1"/>
  <c r="AC6697" i="4"/>
  <c r="AF6697" i="4" s="1"/>
  <c r="AC6698" i="4"/>
  <c r="AF6698" i="4" s="1"/>
  <c r="AC6699" i="4"/>
  <c r="AF6699" i="4" s="1"/>
  <c r="AC6700" i="4"/>
  <c r="AF6700" i="4" s="1"/>
  <c r="AC6701" i="4"/>
  <c r="AF6701" i="4" s="1"/>
  <c r="AC6702" i="4"/>
  <c r="AF6702" i="4" s="1"/>
  <c r="AC6703" i="4"/>
  <c r="AF6703" i="4" s="1"/>
  <c r="AC6704" i="4"/>
  <c r="AF6704" i="4" s="1"/>
  <c r="AC6705" i="4"/>
  <c r="AF6705" i="4" s="1"/>
  <c r="AC6706" i="4"/>
  <c r="AF6706" i="4" s="1"/>
  <c r="AC6707" i="4"/>
  <c r="AF6707" i="4" s="1"/>
  <c r="AC6708" i="4"/>
  <c r="AF6708" i="4" s="1"/>
  <c r="AC6709" i="4"/>
  <c r="AF6709" i="4" s="1"/>
  <c r="AC6710" i="4"/>
  <c r="AF6710" i="4" s="1"/>
  <c r="AC6711" i="4"/>
  <c r="AF6711" i="4" s="1"/>
  <c r="AC6712" i="4"/>
  <c r="AF6712" i="4" s="1"/>
  <c r="AC6713" i="4"/>
  <c r="AF6713" i="4" s="1"/>
  <c r="AC6714" i="4"/>
  <c r="AF6714" i="4" s="1"/>
  <c r="AC6715" i="4"/>
  <c r="AF6715" i="4" s="1"/>
  <c r="AC6716" i="4"/>
  <c r="AF6716" i="4" s="1"/>
  <c r="AC6717" i="4"/>
  <c r="AF6717" i="4" s="1"/>
  <c r="AC6718" i="4"/>
  <c r="AF6718" i="4" s="1"/>
  <c r="AC6719" i="4"/>
  <c r="AF6719" i="4" s="1"/>
  <c r="AC6720" i="4"/>
  <c r="AF6720" i="4" s="1"/>
  <c r="AC6721" i="4"/>
  <c r="AF6721" i="4" s="1"/>
  <c r="AC6722" i="4"/>
  <c r="AF6722" i="4" s="1"/>
  <c r="AC6723" i="4"/>
  <c r="AF6723" i="4" s="1"/>
  <c r="AC6724" i="4"/>
  <c r="AF6724" i="4" s="1"/>
  <c r="AC6725" i="4"/>
  <c r="AF6725" i="4" s="1"/>
  <c r="AC6726" i="4"/>
  <c r="AF6726" i="4" s="1"/>
  <c r="AC6727" i="4"/>
  <c r="AF6727" i="4" s="1"/>
  <c r="AC6728" i="4"/>
  <c r="AF6728" i="4" s="1"/>
  <c r="AC6729" i="4"/>
  <c r="AF6729" i="4" s="1"/>
  <c r="AC6730" i="4"/>
  <c r="AF6730" i="4" s="1"/>
  <c r="AC6731" i="4"/>
  <c r="AF6731" i="4" s="1"/>
  <c r="AC6732" i="4"/>
  <c r="AF6732" i="4" s="1"/>
  <c r="AC6733" i="4"/>
  <c r="AF6733" i="4" s="1"/>
  <c r="AC6734" i="4"/>
  <c r="AF6734" i="4" s="1"/>
  <c r="AC6735" i="4"/>
  <c r="AF6735" i="4" s="1"/>
  <c r="AC6736" i="4"/>
  <c r="AF6736" i="4" s="1"/>
  <c r="AC6737" i="4"/>
  <c r="AF6737" i="4" s="1"/>
  <c r="AC6738" i="4"/>
  <c r="AF6738" i="4" s="1"/>
  <c r="AC6739" i="4"/>
  <c r="AF6739" i="4" s="1"/>
  <c r="AC6740" i="4"/>
  <c r="AF6740" i="4" s="1"/>
  <c r="AC6741" i="4"/>
  <c r="AF6741" i="4" s="1"/>
  <c r="AC6742" i="4"/>
  <c r="AF6742" i="4" s="1"/>
  <c r="AC6743" i="4"/>
  <c r="AF6743" i="4" s="1"/>
  <c r="AC6744" i="4"/>
  <c r="AF6744" i="4" s="1"/>
  <c r="AC6745" i="4"/>
  <c r="AF6745" i="4" s="1"/>
  <c r="AC6746" i="4"/>
  <c r="AF6746" i="4" s="1"/>
  <c r="AC6747" i="4"/>
  <c r="AF6747" i="4" s="1"/>
  <c r="AC6748" i="4"/>
  <c r="AF6748" i="4" s="1"/>
  <c r="AC6749" i="4"/>
  <c r="AF6749" i="4" s="1"/>
  <c r="AC6750" i="4"/>
  <c r="AF6750" i="4" s="1"/>
  <c r="AC6751" i="4"/>
  <c r="AF6751" i="4" s="1"/>
  <c r="AC6752" i="4"/>
  <c r="AF6752" i="4" s="1"/>
  <c r="AC6753" i="4"/>
  <c r="AF6753" i="4" s="1"/>
  <c r="AC6754" i="4"/>
  <c r="AF6754" i="4" s="1"/>
  <c r="AC6755" i="4"/>
  <c r="AF6755" i="4" s="1"/>
  <c r="AC6756" i="4"/>
  <c r="AF6756" i="4" s="1"/>
  <c r="AC6757" i="4"/>
  <c r="AF6757" i="4" s="1"/>
  <c r="AC6758" i="4"/>
  <c r="AF6758" i="4" s="1"/>
  <c r="AC6759" i="4"/>
  <c r="AF6759" i="4" s="1"/>
  <c r="AC6760" i="4"/>
  <c r="AF6760" i="4" s="1"/>
  <c r="AC6761" i="4"/>
  <c r="AF6761" i="4" s="1"/>
  <c r="AC6762" i="4"/>
  <c r="AF6762" i="4" s="1"/>
  <c r="AC6763" i="4"/>
  <c r="AF6763" i="4" s="1"/>
  <c r="AC6764" i="4"/>
  <c r="AF6764" i="4" s="1"/>
  <c r="AC6765" i="4"/>
  <c r="AF6765" i="4" s="1"/>
  <c r="AC6766" i="4"/>
  <c r="AF6766" i="4" s="1"/>
  <c r="AC6767" i="4"/>
  <c r="AF6767" i="4" s="1"/>
  <c r="AC6768" i="4"/>
  <c r="AF6768" i="4" s="1"/>
  <c r="AC6769" i="4"/>
  <c r="AF6769" i="4" s="1"/>
  <c r="AC6770" i="4"/>
  <c r="AF6770" i="4" s="1"/>
  <c r="AC6771" i="4"/>
  <c r="AF6771" i="4" s="1"/>
  <c r="AC6772" i="4"/>
  <c r="AF6772" i="4" s="1"/>
  <c r="AC6773" i="4"/>
  <c r="AF6773" i="4" s="1"/>
  <c r="AC6774" i="4"/>
  <c r="AF6774" i="4" s="1"/>
  <c r="AC6775" i="4"/>
  <c r="AF6775" i="4" s="1"/>
  <c r="AC6776" i="4"/>
  <c r="AF6776" i="4" s="1"/>
  <c r="AC6777" i="4"/>
  <c r="AF6777" i="4" s="1"/>
  <c r="AC6778" i="4"/>
  <c r="AF6778" i="4" s="1"/>
  <c r="AC6779" i="4"/>
  <c r="AF6779" i="4" s="1"/>
  <c r="AC6780" i="4"/>
  <c r="AF6780" i="4" s="1"/>
  <c r="AC6781" i="4"/>
  <c r="AF6781" i="4" s="1"/>
  <c r="AC6782" i="4"/>
  <c r="AF6782" i="4" s="1"/>
  <c r="AC6783" i="4"/>
  <c r="AF6783" i="4" s="1"/>
  <c r="AC6784" i="4"/>
  <c r="AF6784" i="4" s="1"/>
  <c r="AC6785" i="4"/>
  <c r="AF6785" i="4" s="1"/>
  <c r="AC6786" i="4"/>
  <c r="AF6786" i="4" s="1"/>
  <c r="AC6787" i="4"/>
  <c r="AF6787" i="4" s="1"/>
  <c r="AC6788" i="4"/>
  <c r="AF6788" i="4" s="1"/>
  <c r="AC6789" i="4"/>
  <c r="AF6789" i="4" s="1"/>
  <c r="AC6790" i="4"/>
  <c r="AF6790" i="4" s="1"/>
  <c r="AC6791" i="4"/>
  <c r="AF6791" i="4" s="1"/>
  <c r="AC6792" i="4"/>
  <c r="AF6792" i="4" s="1"/>
  <c r="AC6793" i="4"/>
  <c r="AF6793" i="4" s="1"/>
  <c r="AC6794" i="4"/>
  <c r="AF6794" i="4" s="1"/>
  <c r="AC6795" i="4"/>
  <c r="AF6795" i="4" s="1"/>
  <c r="AC6796" i="4"/>
  <c r="AF6796" i="4" s="1"/>
  <c r="AC6797" i="4"/>
  <c r="AF6797" i="4" s="1"/>
  <c r="AC6798" i="4"/>
  <c r="AF6798" i="4" s="1"/>
  <c r="AC6799" i="4"/>
  <c r="AF6799" i="4" s="1"/>
  <c r="AC6800" i="4"/>
  <c r="AF6800" i="4" s="1"/>
  <c r="AC6801" i="4"/>
  <c r="AF6801" i="4" s="1"/>
  <c r="AC6802" i="4"/>
  <c r="AF6802" i="4" s="1"/>
  <c r="AC6803" i="4"/>
  <c r="AF6803" i="4" s="1"/>
  <c r="AC6804" i="4"/>
  <c r="AF6804" i="4" s="1"/>
  <c r="AC6805" i="4"/>
  <c r="AF6805" i="4" s="1"/>
  <c r="AC6806" i="4"/>
  <c r="AF6806" i="4" s="1"/>
  <c r="AC6807" i="4"/>
  <c r="AF6807" i="4" s="1"/>
  <c r="AC6808" i="4"/>
  <c r="AF6808" i="4" s="1"/>
  <c r="AC6809" i="4"/>
  <c r="AF6809" i="4" s="1"/>
  <c r="AC6810" i="4"/>
  <c r="AF6810" i="4" s="1"/>
  <c r="AC6811" i="4"/>
  <c r="AF6811" i="4" s="1"/>
  <c r="AC6812" i="4"/>
  <c r="AF6812" i="4" s="1"/>
  <c r="AC6813" i="4"/>
  <c r="AF6813" i="4" s="1"/>
  <c r="AC6814" i="4"/>
  <c r="AF6814" i="4" s="1"/>
  <c r="AC6815" i="4"/>
  <c r="AF6815" i="4" s="1"/>
  <c r="AC6816" i="4"/>
  <c r="AF6816" i="4" s="1"/>
  <c r="AC6817" i="4"/>
  <c r="AF6817" i="4" s="1"/>
  <c r="AC6818" i="4"/>
  <c r="AF6818" i="4" s="1"/>
  <c r="AC6819" i="4"/>
  <c r="AF6819" i="4" s="1"/>
  <c r="AC6820" i="4"/>
  <c r="AF6820" i="4" s="1"/>
  <c r="AC6821" i="4"/>
  <c r="AF6821" i="4" s="1"/>
  <c r="AC6822" i="4"/>
  <c r="AF6822" i="4" s="1"/>
  <c r="AC6823" i="4"/>
  <c r="AF6823" i="4" s="1"/>
  <c r="AC6824" i="4"/>
  <c r="AF6824" i="4" s="1"/>
  <c r="AC6825" i="4"/>
  <c r="AF6825" i="4" s="1"/>
  <c r="AC6826" i="4"/>
  <c r="AF6826" i="4" s="1"/>
  <c r="AC6827" i="4"/>
  <c r="AF6827" i="4" s="1"/>
  <c r="AC6828" i="4"/>
  <c r="AF6828" i="4" s="1"/>
  <c r="AC6829" i="4"/>
  <c r="AF6829" i="4" s="1"/>
  <c r="AC6830" i="4"/>
  <c r="AF6830" i="4" s="1"/>
  <c r="AC6831" i="4"/>
  <c r="AF6831" i="4" s="1"/>
  <c r="AC6832" i="4"/>
  <c r="AF6832" i="4" s="1"/>
  <c r="AC6833" i="4"/>
  <c r="AF6833" i="4" s="1"/>
  <c r="AC6834" i="4"/>
  <c r="AF6834" i="4" s="1"/>
  <c r="AC6835" i="4"/>
  <c r="AF6835" i="4" s="1"/>
  <c r="AC6836" i="4"/>
  <c r="AF6836" i="4" s="1"/>
  <c r="AC6837" i="4"/>
  <c r="AF6837" i="4" s="1"/>
  <c r="AC6838" i="4"/>
  <c r="AF6838" i="4" s="1"/>
  <c r="AC6839" i="4"/>
  <c r="AF6839" i="4" s="1"/>
  <c r="AC6840" i="4"/>
  <c r="AF6840" i="4" s="1"/>
  <c r="AC6841" i="4"/>
  <c r="AF6841" i="4" s="1"/>
  <c r="AC6842" i="4"/>
  <c r="AF6842" i="4" s="1"/>
  <c r="AC6843" i="4"/>
  <c r="AF6843" i="4" s="1"/>
  <c r="AC6844" i="4"/>
  <c r="AF6844" i="4" s="1"/>
  <c r="AC6845" i="4"/>
  <c r="AF6845" i="4" s="1"/>
  <c r="AC6846" i="4"/>
  <c r="AF6846" i="4" s="1"/>
  <c r="AC6847" i="4"/>
  <c r="AF6847" i="4" s="1"/>
  <c r="AC6848" i="4"/>
  <c r="AF6848" i="4" s="1"/>
  <c r="AC6849" i="4"/>
  <c r="AF6849" i="4" s="1"/>
  <c r="AC6850" i="4"/>
  <c r="AF6850" i="4" s="1"/>
  <c r="AC6851" i="4"/>
  <c r="AF6851" i="4" s="1"/>
  <c r="AC6852" i="4"/>
  <c r="AF6852" i="4" s="1"/>
  <c r="AC6853" i="4"/>
  <c r="AF6853" i="4" s="1"/>
  <c r="AC6854" i="4"/>
  <c r="AF6854" i="4" s="1"/>
  <c r="AC6855" i="4"/>
  <c r="AF6855" i="4" s="1"/>
  <c r="AC6856" i="4"/>
  <c r="AF6856" i="4" s="1"/>
  <c r="AC6857" i="4"/>
  <c r="AF6857" i="4" s="1"/>
  <c r="AC6858" i="4"/>
  <c r="AF6858" i="4" s="1"/>
  <c r="AC6859" i="4"/>
  <c r="AF6859" i="4" s="1"/>
  <c r="AC6860" i="4"/>
  <c r="AF6860" i="4" s="1"/>
  <c r="AC6861" i="4"/>
  <c r="AF6861" i="4" s="1"/>
  <c r="AC6862" i="4"/>
  <c r="AF6862" i="4" s="1"/>
  <c r="AC6863" i="4"/>
  <c r="AF6863" i="4" s="1"/>
  <c r="AC6864" i="4"/>
  <c r="AF6864" i="4" s="1"/>
  <c r="AC6865" i="4"/>
  <c r="AF6865" i="4" s="1"/>
  <c r="AC6866" i="4"/>
  <c r="AF6866" i="4" s="1"/>
  <c r="AC6867" i="4"/>
  <c r="AF6867" i="4" s="1"/>
  <c r="AC6868" i="4"/>
  <c r="AF6868" i="4" s="1"/>
  <c r="AC6869" i="4"/>
  <c r="AF6869" i="4" s="1"/>
  <c r="AC6870" i="4"/>
  <c r="AF6870" i="4" s="1"/>
  <c r="AC6871" i="4"/>
  <c r="AF6871" i="4" s="1"/>
  <c r="AC6872" i="4"/>
  <c r="AF6872" i="4" s="1"/>
  <c r="AC6873" i="4"/>
  <c r="AF6873" i="4" s="1"/>
  <c r="AC6874" i="4"/>
  <c r="AF6874" i="4" s="1"/>
  <c r="AC6875" i="4"/>
  <c r="AF6875" i="4" s="1"/>
  <c r="AC6876" i="4"/>
  <c r="AF6876" i="4" s="1"/>
  <c r="AC6877" i="4"/>
  <c r="AF6877" i="4" s="1"/>
  <c r="AC6878" i="4"/>
  <c r="AF6878" i="4" s="1"/>
  <c r="AC6879" i="4"/>
  <c r="AF6879" i="4" s="1"/>
  <c r="AC6880" i="4"/>
  <c r="AF6880" i="4" s="1"/>
  <c r="AC6881" i="4"/>
  <c r="AF6881" i="4" s="1"/>
  <c r="AC6882" i="4"/>
  <c r="AF6882" i="4" s="1"/>
  <c r="AC6883" i="4"/>
  <c r="AF6883" i="4" s="1"/>
  <c r="AC6884" i="4"/>
  <c r="AF6884" i="4" s="1"/>
  <c r="AC6885" i="4"/>
  <c r="AF6885" i="4" s="1"/>
  <c r="AC6886" i="4"/>
  <c r="AF6886" i="4" s="1"/>
  <c r="AC6887" i="4"/>
  <c r="AF6887" i="4" s="1"/>
  <c r="AC6888" i="4"/>
  <c r="AF6888" i="4" s="1"/>
  <c r="AC6889" i="4"/>
  <c r="AF6889" i="4" s="1"/>
  <c r="AC6890" i="4"/>
  <c r="AF6890" i="4" s="1"/>
  <c r="AC6891" i="4"/>
  <c r="AF6891" i="4" s="1"/>
  <c r="AC6892" i="4"/>
  <c r="AF6892" i="4" s="1"/>
  <c r="AC6893" i="4"/>
  <c r="AF6893" i="4" s="1"/>
  <c r="AC6894" i="4"/>
  <c r="AF6894" i="4" s="1"/>
  <c r="AC6895" i="4"/>
  <c r="AF6895" i="4" s="1"/>
  <c r="AC6896" i="4"/>
  <c r="AF6896" i="4" s="1"/>
  <c r="AC6897" i="4"/>
  <c r="AF6897" i="4" s="1"/>
  <c r="AC6898" i="4"/>
  <c r="AF6898" i="4" s="1"/>
  <c r="AC6899" i="4"/>
  <c r="AF6899" i="4" s="1"/>
  <c r="AC6900" i="4"/>
  <c r="AF6900" i="4" s="1"/>
  <c r="AC6901" i="4"/>
  <c r="AF6901" i="4" s="1"/>
  <c r="AC6902" i="4"/>
  <c r="AF6902" i="4" s="1"/>
  <c r="AC6903" i="4"/>
  <c r="AF6903" i="4" s="1"/>
  <c r="AC6904" i="4"/>
  <c r="AF6904" i="4" s="1"/>
  <c r="AC6905" i="4"/>
  <c r="AF6905" i="4" s="1"/>
  <c r="AC6906" i="4"/>
  <c r="AF6906" i="4" s="1"/>
  <c r="AC6907" i="4"/>
  <c r="AF6907" i="4" s="1"/>
  <c r="AC6908" i="4"/>
  <c r="AF6908" i="4" s="1"/>
  <c r="AC6909" i="4"/>
  <c r="AF6909" i="4" s="1"/>
  <c r="AC6910" i="4"/>
  <c r="AF6910" i="4" s="1"/>
  <c r="AC6911" i="4"/>
  <c r="AF6911" i="4" s="1"/>
  <c r="AC6912" i="4"/>
  <c r="AF6912" i="4" s="1"/>
  <c r="AC6913" i="4"/>
  <c r="AF6913" i="4" s="1"/>
  <c r="AC6914" i="4"/>
  <c r="AF6914" i="4" s="1"/>
  <c r="AC6915" i="4"/>
  <c r="AF6915" i="4" s="1"/>
  <c r="AC6916" i="4"/>
  <c r="AF6916" i="4" s="1"/>
  <c r="AC6917" i="4"/>
  <c r="AF6917" i="4" s="1"/>
  <c r="AC6918" i="4"/>
  <c r="AF6918" i="4" s="1"/>
  <c r="AC6919" i="4"/>
  <c r="AF6919" i="4" s="1"/>
  <c r="AC6920" i="4"/>
  <c r="AF6920" i="4" s="1"/>
  <c r="AC6921" i="4"/>
  <c r="AF6921" i="4" s="1"/>
  <c r="AC6922" i="4"/>
  <c r="AF6922" i="4" s="1"/>
  <c r="AC6923" i="4"/>
  <c r="AF6923" i="4" s="1"/>
  <c r="AC6924" i="4"/>
  <c r="AF6924" i="4" s="1"/>
  <c r="AC6925" i="4"/>
  <c r="AF6925" i="4" s="1"/>
  <c r="AC6926" i="4"/>
  <c r="AF6926" i="4" s="1"/>
  <c r="AC6927" i="4"/>
  <c r="AF6927" i="4" s="1"/>
  <c r="AC6928" i="4"/>
  <c r="AF6928" i="4" s="1"/>
  <c r="AC6929" i="4"/>
  <c r="AF6929" i="4" s="1"/>
  <c r="AC6930" i="4"/>
  <c r="AF6930" i="4" s="1"/>
  <c r="AC6931" i="4"/>
  <c r="AF6931" i="4" s="1"/>
  <c r="AC6932" i="4"/>
  <c r="AF6932" i="4" s="1"/>
  <c r="AC6933" i="4"/>
  <c r="AF6933" i="4" s="1"/>
  <c r="AC6934" i="4"/>
  <c r="AF6934" i="4" s="1"/>
  <c r="AC6935" i="4"/>
  <c r="AF6935" i="4" s="1"/>
  <c r="AC6936" i="4"/>
  <c r="AF6936" i="4" s="1"/>
  <c r="AC6937" i="4"/>
  <c r="AF6937" i="4" s="1"/>
  <c r="AC6938" i="4"/>
  <c r="AF6938" i="4" s="1"/>
  <c r="AC6939" i="4"/>
  <c r="AF6939" i="4" s="1"/>
  <c r="AC6940" i="4"/>
  <c r="AF6940" i="4" s="1"/>
  <c r="AC6941" i="4"/>
  <c r="AF6941" i="4" s="1"/>
  <c r="AC6942" i="4"/>
  <c r="AF6942" i="4" s="1"/>
  <c r="AC6943" i="4"/>
  <c r="AF6943" i="4" s="1"/>
  <c r="AC6944" i="4"/>
  <c r="AF6944" i="4" s="1"/>
  <c r="AC6945" i="4"/>
  <c r="AF6945" i="4" s="1"/>
  <c r="AC6946" i="4"/>
  <c r="AF6946" i="4" s="1"/>
  <c r="AC6947" i="4"/>
  <c r="AF6947" i="4" s="1"/>
  <c r="AC6948" i="4"/>
  <c r="AF6948" i="4" s="1"/>
  <c r="AC6949" i="4"/>
  <c r="AF6949" i="4" s="1"/>
  <c r="AC6950" i="4"/>
  <c r="AF6950" i="4" s="1"/>
  <c r="AC6951" i="4"/>
  <c r="AF6951" i="4" s="1"/>
  <c r="AC6952" i="4"/>
  <c r="AF6952" i="4" s="1"/>
  <c r="AC6953" i="4"/>
  <c r="AF6953" i="4" s="1"/>
  <c r="AC6954" i="4"/>
  <c r="AF6954" i="4" s="1"/>
  <c r="AC6955" i="4"/>
  <c r="AF6955" i="4" s="1"/>
  <c r="AC6956" i="4"/>
  <c r="AF6956" i="4" s="1"/>
  <c r="AC6957" i="4"/>
  <c r="AF6957" i="4" s="1"/>
  <c r="AC6958" i="4"/>
  <c r="AF6958" i="4" s="1"/>
  <c r="AC6959" i="4"/>
  <c r="AF6959" i="4" s="1"/>
  <c r="AC6960" i="4"/>
  <c r="AF6960" i="4" s="1"/>
  <c r="AC6961" i="4"/>
  <c r="AF6961" i="4" s="1"/>
  <c r="AC6962" i="4"/>
  <c r="AF6962" i="4" s="1"/>
  <c r="AC6963" i="4"/>
  <c r="AF6963" i="4" s="1"/>
  <c r="AC6964" i="4"/>
  <c r="AF6964" i="4" s="1"/>
  <c r="AC6965" i="4"/>
  <c r="AF6965" i="4" s="1"/>
  <c r="AC6966" i="4"/>
  <c r="AF6966" i="4" s="1"/>
  <c r="AC6967" i="4"/>
  <c r="AF6967" i="4" s="1"/>
  <c r="AC6968" i="4"/>
  <c r="AF6968" i="4" s="1"/>
  <c r="AC6969" i="4"/>
  <c r="AF6969" i="4" s="1"/>
  <c r="AC6970" i="4"/>
  <c r="AF6970" i="4" s="1"/>
  <c r="AC6971" i="4"/>
  <c r="AF6971" i="4" s="1"/>
  <c r="AC6972" i="4"/>
  <c r="AF6972" i="4" s="1"/>
  <c r="AC6973" i="4"/>
  <c r="AF6973" i="4" s="1"/>
  <c r="AC6974" i="4"/>
  <c r="AF6974" i="4" s="1"/>
  <c r="AC6975" i="4"/>
  <c r="AF6975" i="4" s="1"/>
  <c r="AC6976" i="4"/>
  <c r="AF6976" i="4" s="1"/>
  <c r="AC6977" i="4"/>
  <c r="AF6977" i="4" s="1"/>
  <c r="AC6978" i="4"/>
  <c r="AF6978" i="4" s="1"/>
  <c r="AC6979" i="4"/>
  <c r="AF6979" i="4" s="1"/>
  <c r="AC6980" i="4"/>
  <c r="AF6980" i="4" s="1"/>
  <c r="AC6981" i="4"/>
  <c r="AF6981" i="4" s="1"/>
  <c r="AC6982" i="4"/>
  <c r="AF6982" i="4" s="1"/>
  <c r="AC6983" i="4"/>
  <c r="AF6983" i="4" s="1"/>
  <c r="AC6984" i="4"/>
  <c r="AF6984" i="4" s="1"/>
  <c r="AC6985" i="4"/>
  <c r="AF6985" i="4" s="1"/>
  <c r="AC6986" i="4"/>
  <c r="AF6986" i="4" s="1"/>
  <c r="AC6987" i="4"/>
  <c r="AF6987" i="4" s="1"/>
  <c r="AC6988" i="4"/>
  <c r="AF6988" i="4" s="1"/>
  <c r="AC6989" i="4"/>
  <c r="AF6989" i="4" s="1"/>
  <c r="AC6990" i="4"/>
  <c r="AF6990" i="4" s="1"/>
  <c r="AC6991" i="4"/>
  <c r="AF6991" i="4" s="1"/>
  <c r="AC6992" i="4"/>
  <c r="AF6992" i="4" s="1"/>
  <c r="AC6993" i="4"/>
  <c r="AF6993" i="4" s="1"/>
  <c r="AC6994" i="4"/>
  <c r="AF6994" i="4" s="1"/>
  <c r="AC6995" i="4"/>
  <c r="AF6995" i="4" s="1"/>
  <c r="AC6996" i="4"/>
  <c r="AF6996" i="4" s="1"/>
  <c r="AC6997" i="4"/>
  <c r="AF6997" i="4" s="1"/>
  <c r="AC6998" i="4"/>
  <c r="AF6998" i="4" s="1"/>
  <c r="AC6999" i="4"/>
  <c r="AF6999" i="4" s="1"/>
  <c r="AC7000" i="4"/>
  <c r="AF7000" i="4" s="1"/>
  <c r="AC7001" i="4"/>
  <c r="AF7001" i="4" s="1"/>
  <c r="AC7002" i="4"/>
  <c r="AF7002" i="4" s="1"/>
  <c r="AC7003" i="4"/>
  <c r="AF7003" i="4" s="1"/>
  <c r="AC7004" i="4"/>
  <c r="AF7004" i="4" s="1"/>
  <c r="AC7005" i="4"/>
  <c r="AF7005" i="4" s="1"/>
  <c r="AC7006" i="4"/>
  <c r="AF7006" i="4" s="1"/>
  <c r="AC7007" i="4"/>
  <c r="AF7007" i="4" s="1"/>
  <c r="AC7008" i="4"/>
  <c r="AF7008" i="4" s="1"/>
  <c r="AC7009" i="4"/>
  <c r="AF7009" i="4" s="1"/>
  <c r="AC7010" i="4"/>
  <c r="AF7010" i="4" s="1"/>
  <c r="AC7011" i="4"/>
  <c r="AF7011" i="4" s="1"/>
  <c r="AC7012" i="4"/>
  <c r="AF7012" i="4" s="1"/>
  <c r="AC7013" i="4"/>
  <c r="AF7013" i="4" s="1"/>
  <c r="AC7014" i="4"/>
  <c r="AF7014" i="4" s="1"/>
  <c r="AC7015" i="4"/>
  <c r="AF7015" i="4" s="1"/>
  <c r="AC7016" i="4"/>
  <c r="AF7016" i="4" s="1"/>
  <c r="AC7017" i="4"/>
  <c r="AF7017" i="4" s="1"/>
  <c r="AC7018" i="4"/>
  <c r="AF7018" i="4" s="1"/>
  <c r="AC7019" i="4"/>
  <c r="AF7019" i="4" s="1"/>
  <c r="AC7020" i="4"/>
  <c r="AF7020" i="4" s="1"/>
  <c r="AC7021" i="4"/>
  <c r="AF7021" i="4" s="1"/>
  <c r="AC7022" i="4"/>
  <c r="AF7022" i="4" s="1"/>
  <c r="AC7023" i="4"/>
  <c r="AF7023" i="4" s="1"/>
  <c r="AC7024" i="4"/>
  <c r="AF7024" i="4" s="1"/>
  <c r="AC7025" i="4"/>
  <c r="AF7025" i="4" s="1"/>
  <c r="AC7026" i="4"/>
  <c r="AF7026" i="4" s="1"/>
  <c r="AC7027" i="4"/>
  <c r="AF7027" i="4" s="1"/>
  <c r="AC7028" i="4"/>
  <c r="AF7028" i="4" s="1"/>
  <c r="AC7029" i="4"/>
  <c r="AF7029" i="4" s="1"/>
  <c r="AC7030" i="4"/>
  <c r="AF7030" i="4" s="1"/>
  <c r="AC7031" i="4"/>
  <c r="AF7031" i="4" s="1"/>
  <c r="AC7032" i="4"/>
  <c r="AF7032" i="4" s="1"/>
  <c r="AC7033" i="4"/>
  <c r="AF7033" i="4" s="1"/>
  <c r="AC7034" i="4"/>
  <c r="AF7034" i="4" s="1"/>
  <c r="AC7035" i="4"/>
  <c r="AF7035" i="4" s="1"/>
  <c r="AC7036" i="4"/>
  <c r="AF7036" i="4" s="1"/>
  <c r="AC7037" i="4"/>
  <c r="AF7037" i="4" s="1"/>
  <c r="AC7038" i="4"/>
  <c r="AF7038" i="4" s="1"/>
  <c r="AC7039" i="4"/>
  <c r="AF7039" i="4" s="1"/>
  <c r="AC7040" i="4"/>
  <c r="AF7040" i="4" s="1"/>
  <c r="AC7041" i="4"/>
  <c r="AF7041" i="4" s="1"/>
  <c r="AC7042" i="4"/>
  <c r="AF7042" i="4" s="1"/>
  <c r="AA643" i="4"/>
  <c r="AE643" i="4" s="1"/>
  <c r="AA644" i="4"/>
  <c r="AE644" i="4" s="1"/>
  <c r="AA645" i="4"/>
  <c r="AE645" i="4" s="1"/>
  <c r="AA646" i="4"/>
  <c r="AE646" i="4" s="1"/>
  <c r="AA647" i="4"/>
  <c r="AE647" i="4" s="1"/>
  <c r="AA648" i="4"/>
  <c r="AE648" i="4" s="1"/>
  <c r="AG648" i="4" s="1"/>
  <c r="AA649" i="4"/>
  <c r="AE649" i="4" s="1"/>
  <c r="AA650" i="4"/>
  <c r="AE650" i="4" s="1"/>
  <c r="AA651" i="4"/>
  <c r="AE651" i="4" s="1"/>
  <c r="AA652" i="4"/>
  <c r="AE652" i="4" s="1"/>
  <c r="AA653" i="4"/>
  <c r="AE653" i="4" s="1"/>
  <c r="AA654" i="4"/>
  <c r="AE654" i="4" s="1"/>
  <c r="AA655" i="4"/>
  <c r="AE655" i="4" s="1"/>
  <c r="AA656" i="4"/>
  <c r="AE656" i="4" s="1"/>
  <c r="AA657" i="4"/>
  <c r="AE657" i="4" s="1"/>
  <c r="AA658" i="4"/>
  <c r="AE658" i="4" s="1"/>
  <c r="AA659" i="4"/>
  <c r="AE659" i="4" s="1"/>
  <c r="AA660" i="4"/>
  <c r="AE660" i="4" s="1"/>
  <c r="AA661" i="4"/>
  <c r="AE661" i="4" s="1"/>
  <c r="AA662" i="4"/>
  <c r="AE662" i="4" s="1"/>
  <c r="AA663" i="4"/>
  <c r="AE663" i="4" s="1"/>
  <c r="AA664" i="4"/>
  <c r="AE664" i="4" s="1"/>
  <c r="AA665" i="4"/>
  <c r="AE665" i="4" s="1"/>
  <c r="AA666" i="4"/>
  <c r="AE666" i="4" s="1"/>
  <c r="AA667" i="4"/>
  <c r="AE667" i="4" s="1"/>
  <c r="AA668" i="4"/>
  <c r="AE668" i="4" s="1"/>
  <c r="AA669" i="4"/>
  <c r="AE669" i="4" s="1"/>
  <c r="AA670" i="4"/>
  <c r="AE670" i="4" s="1"/>
  <c r="AA671" i="4"/>
  <c r="AE671" i="4" s="1"/>
  <c r="AA672" i="4"/>
  <c r="AE672" i="4" s="1"/>
  <c r="AA673" i="4"/>
  <c r="AE673" i="4" s="1"/>
  <c r="AA674" i="4"/>
  <c r="AE674" i="4" s="1"/>
  <c r="AA675" i="4"/>
  <c r="AE675" i="4" s="1"/>
  <c r="AA676" i="4"/>
  <c r="AE676" i="4" s="1"/>
  <c r="AA677" i="4"/>
  <c r="AE677" i="4" s="1"/>
  <c r="AA678" i="4"/>
  <c r="AE678" i="4" s="1"/>
  <c r="AA679" i="4"/>
  <c r="AE679" i="4" s="1"/>
  <c r="AA680" i="4"/>
  <c r="AE680" i="4" s="1"/>
  <c r="AA681" i="4"/>
  <c r="AE681" i="4" s="1"/>
  <c r="AA682" i="4"/>
  <c r="AE682" i="4" s="1"/>
  <c r="AA683" i="4"/>
  <c r="AE683" i="4" s="1"/>
  <c r="AA684" i="4"/>
  <c r="AE684" i="4" s="1"/>
  <c r="AA685" i="4"/>
  <c r="AE685" i="4" s="1"/>
  <c r="AA686" i="4"/>
  <c r="AE686" i="4" s="1"/>
  <c r="AA687" i="4"/>
  <c r="AE687" i="4" s="1"/>
  <c r="AA688" i="4"/>
  <c r="AE688" i="4" s="1"/>
  <c r="AA689" i="4"/>
  <c r="AE689" i="4" s="1"/>
  <c r="AA690" i="4"/>
  <c r="AE690" i="4" s="1"/>
  <c r="AA691" i="4"/>
  <c r="AE691" i="4" s="1"/>
  <c r="AA692" i="4"/>
  <c r="AE692" i="4" s="1"/>
  <c r="AA693" i="4"/>
  <c r="AE693" i="4" s="1"/>
  <c r="AA694" i="4"/>
  <c r="AE694" i="4" s="1"/>
  <c r="AA695" i="4"/>
  <c r="AE695" i="4" s="1"/>
  <c r="AA696" i="4"/>
  <c r="AE696" i="4" s="1"/>
  <c r="AA697" i="4"/>
  <c r="AE697" i="4" s="1"/>
  <c r="AA698" i="4"/>
  <c r="AE698" i="4" s="1"/>
  <c r="AA699" i="4"/>
  <c r="AE699" i="4" s="1"/>
  <c r="AA700" i="4"/>
  <c r="AE700" i="4" s="1"/>
  <c r="AA701" i="4"/>
  <c r="AE701" i="4" s="1"/>
  <c r="AA702" i="4"/>
  <c r="AE702" i="4" s="1"/>
  <c r="AA703" i="4"/>
  <c r="AE703" i="4" s="1"/>
  <c r="AA704" i="4"/>
  <c r="AE704" i="4" s="1"/>
  <c r="AA705" i="4"/>
  <c r="AE705" i="4" s="1"/>
  <c r="AA706" i="4"/>
  <c r="AE706" i="4" s="1"/>
  <c r="AA707" i="4"/>
  <c r="AE707" i="4" s="1"/>
  <c r="AA708" i="4"/>
  <c r="AE708" i="4" s="1"/>
  <c r="AA709" i="4"/>
  <c r="AE709" i="4" s="1"/>
  <c r="AA710" i="4"/>
  <c r="AE710" i="4" s="1"/>
  <c r="AA711" i="4"/>
  <c r="AE711" i="4" s="1"/>
  <c r="AA712" i="4"/>
  <c r="AE712" i="4" s="1"/>
  <c r="AA713" i="4"/>
  <c r="AE713" i="4" s="1"/>
  <c r="AA714" i="4"/>
  <c r="AE714" i="4" s="1"/>
  <c r="AA715" i="4"/>
  <c r="AE715" i="4" s="1"/>
  <c r="AA716" i="4"/>
  <c r="AE716" i="4" s="1"/>
  <c r="AA717" i="4"/>
  <c r="AE717" i="4" s="1"/>
  <c r="AA718" i="4"/>
  <c r="AE718" i="4" s="1"/>
  <c r="AA719" i="4"/>
  <c r="AE719" i="4" s="1"/>
  <c r="AA720" i="4"/>
  <c r="AE720" i="4" s="1"/>
  <c r="AA721" i="4"/>
  <c r="AE721" i="4" s="1"/>
  <c r="AA722" i="4"/>
  <c r="AE722" i="4" s="1"/>
  <c r="AA723" i="4"/>
  <c r="AE723" i="4" s="1"/>
  <c r="AA724" i="4"/>
  <c r="AE724" i="4" s="1"/>
  <c r="AA725" i="4"/>
  <c r="AE725" i="4" s="1"/>
  <c r="AA726" i="4"/>
  <c r="AE726" i="4" s="1"/>
  <c r="AA727" i="4"/>
  <c r="AE727" i="4" s="1"/>
  <c r="AA728" i="4"/>
  <c r="AE728" i="4" s="1"/>
  <c r="AA729" i="4"/>
  <c r="AE729" i="4" s="1"/>
  <c r="AA730" i="4"/>
  <c r="AE730" i="4" s="1"/>
  <c r="AA731" i="4"/>
  <c r="AE731" i="4" s="1"/>
  <c r="AA732" i="4"/>
  <c r="AE732" i="4" s="1"/>
  <c r="AA733" i="4"/>
  <c r="AE733" i="4" s="1"/>
  <c r="AA734" i="4"/>
  <c r="AE734" i="4" s="1"/>
  <c r="AA735" i="4"/>
  <c r="AE735" i="4" s="1"/>
  <c r="AA736" i="4"/>
  <c r="AE736" i="4" s="1"/>
  <c r="AA737" i="4"/>
  <c r="AE737" i="4" s="1"/>
  <c r="AA738" i="4"/>
  <c r="AE738" i="4" s="1"/>
  <c r="AA739" i="4"/>
  <c r="AE739" i="4" s="1"/>
  <c r="AA740" i="4"/>
  <c r="AE740" i="4" s="1"/>
  <c r="AA741" i="4"/>
  <c r="AE741" i="4" s="1"/>
  <c r="AA742" i="4"/>
  <c r="AE742" i="4" s="1"/>
  <c r="AA743" i="4"/>
  <c r="AE743" i="4" s="1"/>
  <c r="AA744" i="4"/>
  <c r="AE744" i="4" s="1"/>
  <c r="AA745" i="4"/>
  <c r="AE745" i="4" s="1"/>
  <c r="AA746" i="4"/>
  <c r="AE746" i="4" s="1"/>
  <c r="AA747" i="4"/>
  <c r="AE747" i="4" s="1"/>
  <c r="AA748" i="4"/>
  <c r="AE748" i="4" s="1"/>
  <c r="AA749" i="4"/>
  <c r="AE749" i="4" s="1"/>
  <c r="AA750" i="4"/>
  <c r="AE750" i="4" s="1"/>
  <c r="AA751" i="4"/>
  <c r="AE751" i="4" s="1"/>
  <c r="AA752" i="4"/>
  <c r="AE752" i="4" s="1"/>
  <c r="AA753" i="4"/>
  <c r="AE753" i="4" s="1"/>
  <c r="AA754" i="4"/>
  <c r="AE754" i="4" s="1"/>
  <c r="AA755" i="4"/>
  <c r="AE755" i="4" s="1"/>
  <c r="AA756" i="4"/>
  <c r="AE756" i="4" s="1"/>
  <c r="AA757" i="4"/>
  <c r="AE757" i="4" s="1"/>
  <c r="AA758" i="4"/>
  <c r="AE758" i="4" s="1"/>
  <c r="AA759" i="4"/>
  <c r="AE759" i="4" s="1"/>
  <c r="AA760" i="4"/>
  <c r="AE760" i="4" s="1"/>
  <c r="AA761" i="4"/>
  <c r="AE761" i="4" s="1"/>
  <c r="AA762" i="4"/>
  <c r="AE762" i="4" s="1"/>
  <c r="AA763" i="4"/>
  <c r="AE763" i="4" s="1"/>
  <c r="AA764" i="4"/>
  <c r="AE764" i="4" s="1"/>
  <c r="AA765" i="4"/>
  <c r="AE765" i="4" s="1"/>
  <c r="AA766" i="4"/>
  <c r="AE766" i="4" s="1"/>
  <c r="AA767" i="4"/>
  <c r="AE767" i="4" s="1"/>
  <c r="AA768" i="4"/>
  <c r="AE768" i="4" s="1"/>
  <c r="AA769" i="4"/>
  <c r="AE769" i="4" s="1"/>
  <c r="AA770" i="4"/>
  <c r="AE770" i="4" s="1"/>
  <c r="AA771" i="4"/>
  <c r="AE771" i="4" s="1"/>
  <c r="AA772" i="4"/>
  <c r="AE772" i="4" s="1"/>
  <c r="AA773" i="4"/>
  <c r="AE773" i="4" s="1"/>
  <c r="AA774" i="4"/>
  <c r="AE774" i="4" s="1"/>
  <c r="AA775" i="4"/>
  <c r="AE775" i="4" s="1"/>
  <c r="AA776" i="4"/>
  <c r="AE776" i="4" s="1"/>
  <c r="AA777" i="4"/>
  <c r="AE777" i="4" s="1"/>
  <c r="AA778" i="4"/>
  <c r="AE778" i="4" s="1"/>
  <c r="AA779" i="4"/>
  <c r="AE779" i="4" s="1"/>
  <c r="AA780" i="4"/>
  <c r="AE780" i="4" s="1"/>
  <c r="AA781" i="4"/>
  <c r="AE781" i="4" s="1"/>
  <c r="AA782" i="4"/>
  <c r="AE782" i="4" s="1"/>
  <c r="AA783" i="4"/>
  <c r="AE783" i="4" s="1"/>
  <c r="AA784" i="4"/>
  <c r="AE784" i="4" s="1"/>
  <c r="AA785" i="4"/>
  <c r="AE785" i="4" s="1"/>
  <c r="AA786" i="4"/>
  <c r="AE786" i="4" s="1"/>
  <c r="AA787" i="4"/>
  <c r="AE787" i="4" s="1"/>
  <c r="AA788" i="4"/>
  <c r="AE788" i="4" s="1"/>
  <c r="AA789" i="4"/>
  <c r="AE789" i="4" s="1"/>
  <c r="AA790" i="4"/>
  <c r="AE790" i="4" s="1"/>
  <c r="AA791" i="4"/>
  <c r="AE791" i="4" s="1"/>
  <c r="AA792" i="4"/>
  <c r="AE792" i="4" s="1"/>
  <c r="AA793" i="4"/>
  <c r="AE793" i="4" s="1"/>
  <c r="AA794" i="4"/>
  <c r="AE794" i="4" s="1"/>
  <c r="AA795" i="4"/>
  <c r="AE795" i="4" s="1"/>
  <c r="AA796" i="4"/>
  <c r="AE796" i="4" s="1"/>
  <c r="AA797" i="4"/>
  <c r="AE797" i="4" s="1"/>
  <c r="AA798" i="4"/>
  <c r="AE798" i="4" s="1"/>
  <c r="AA799" i="4"/>
  <c r="AE799" i="4" s="1"/>
  <c r="AA800" i="4"/>
  <c r="AE800" i="4" s="1"/>
  <c r="AA801" i="4"/>
  <c r="AE801" i="4" s="1"/>
  <c r="AA802" i="4"/>
  <c r="AE802" i="4" s="1"/>
  <c r="AA803" i="4"/>
  <c r="AE803" i="4" s="1"/>
  <c r="AG803" i="4" s="1"/>
  <c r="AA804" i="4"/>
  <c r="AE804" i="4" s="1"/>
  <c r="AA805" i="4"/>
  <c r="AE805" i="4" s="1"/>
  <c r="AA806" i="4"/>
  <c r="AE806" i="4" s="1"/>
  <c r="AA807" i="4"/>
  <c r="AE807" i="4" s="1"/>
  <c r="AA808" i="4"/>
  <c r="AE808" i="4" s="1"/>
  <c r="AA809" i="4"/>
  <c r="AE809" i="4" s="1"/>
  <c r="AA810" i="4"/>
  <c r="AE810" i="4" s="1"/>
  <c r="AA811" i="4"/>
  <c r="AE811" i="4" s="1"/>
  <c r="AA812" i="4"/>
  <c r="AE812" i="4" s="1"/>
  <c r="AA813" i="4"/>
  <c r="AE813" i="4" s="1"/>
  <c r="AA814" i="4"/>
  <c r="AE814" i="4" s="1"/>
  <c r="AA815" i="4"/>
  <c r="AE815" i="4" s="1"/>
  <c r="AA816" i="4"/>
  <c r="AE816" i="4" s="1"/>
  <c r="AA817" i="4"/>
  <c r="AE817" i="4" s="1"/>
  <c r="AA818" i="4"/>
  <c r="AE818" i="4" s="1"/>
  <c r="AA819" i="4"/>
  <c r="AE819" i="4" s="1"/>
  <c r="AA820" i="4"/>
  <c r="AE820" i="4" s="1"/>
  <c r="AA821" i="4"/>
  <c r="AE821" i="4" s="1"/>
  <c r="AA822" i="4"/>
  <c r="AE822" i="4" s="1"/>
  <c r="AA823" i="4"/>
  <c r="AE823" i="4" s="1"/>
  <c r="AA824" i="4"/>
  <c r="AE824" i="4" s="1"/>
  <c r="AA825" i="4"/>
  <c r="AE825" i="4" s="1"/>
  <c r="AA826" i="4"/>
  <c r="AE826" i="4" s="1"/>
  <c r="AA827" i="4"/>
  <c r="AE827" i="4" s="1"/>
  <c r="AA828" i="4"/>
  <c r="AE828" i="4" s="1"/>
  <c r="AA829" i="4"/>
  <c r="AE829" i="4" s="1"/>
  <c r="AA830" i="4"/>
  <c r="AE830" i="4" s="1"/>
  <c r="AA831" i="4"/>
  <c r="AE831" i="4" s="1"/>
  <c r="AA832" i="4"/>
  <c r="AE832" i="4" s="1"/>
  <c r="AA833" i="4"/>
  <c r="AE833" i="4" s="1"/>
  <c r="AA834" i="4"/>
  <c r="AE834" i="4" s="1"/>
  <c r="AA835" i="4"/>
  <c r="AE835" i="4" s="1"/>
  <c r="AA836" i="4"/>
  <c r="AE836" i="4" s="1"/>
  <c r="AA837" i="4"/>
  <c r="AE837" i="4" s="1"/>
  <c r="AA838" i="4"/>
  <c r="AE838" i="4" s="1"/>
  <c r="AA839" i="4"/>
  <c r="AE839" i="4" s="1"/>
  <c r="AA840" i="4"/>
  <c r="AE840" i="4" s="1"/>
  <c r="AA841" i="4"/>
  <c r="AE841" i="4" s="1"/>
  <c r="AA842" i="4"/>
  <c r="AE842" i="4" s="1"/>
  <c r="AA843" i="4"/>
  <c r="AE843" i="4" s="1"/>
  <c r="AA844" i="4"/>
  <c r="AE844" i="4" s="1"/>
  <c r="AA845" i="4"/>
  <c r="AE845" i="4" s="1"/>
  <c r="AA846" i="4"/>
  <c r="AE846" i="4" s="1"/>
  <c r="AA847" i="4"/>
  <c r="AE847" i="4" s="1"/>
  <c r="AA848" i="4"/>
  <c r="AE848" i="4" s="1"/>
  <c r="AA849" i="4"/>
  <c r="AE849" i="4" s="1"/>
  <c r="AA850" i="4"/>
  <c r="AE850" i="4" s="1"/>
  <c r="AA851" i="4"/>
  <c r="AE851" i="4" s="1"/>
  <c r="AA852" i="4"/>
  <c r="AE852" i="4" s="1"/>
  <c r="AA853" i="4"/>
  <c r="AE853" i="4" s="1"/>
  <c r="AA854" i="4"/>
  <c r="AE854" i="4" s="1"/>
  <c r="AA855" i="4"/>
  <c r="AE855" i="4" s="1"/>
  <c r="AA856" i="4"/>
  <c r="AE856" i="4" s="1"/>
  <c r="AA857" i="4"/>
  <c r="AE857" i="4" s="1"/>
  <c r="AA858" i="4"/>
  <c r="AE858" i="4" s="1"/>
  <c r="AA859" i="4"/>
  <c r="AE859" i="4" s="1"/>
  <c r="AA860" i="4"/>
  <c r="AE860" i="4" s="1"/>
  <c r="AA861" i="4"/>
  <c r="AE861" i="4" s="1"/>
  <c r="AA862" i="4"/>
  <c r="AE862" i="4" s="1"/>
  <c r="AA863" i="4"/>
  <c r="AE863" i="4" s="1"/>
  <c r="AA864" i="4"/>
  <c r="AE864" i="4" s="1"/>
  <c r="AA865" i="4"/>
  <c r="AE865" i="4" s="1"/>
  <c r="AA866" i="4"/>
  <c r="AE866" i="4" s="1"/>
  <c r="AA867" i="4"/>
  <c r="AE867" i="4" s="1"/>
  <c r="AA868" i="4"/>
  <c r="AE868" i="4" s="1"/>
  <c r="AA869" i="4"/>
  <c r="AE869" i="4" s="1"/>
  <c r="AA870" i="4"/>
  <c r="AE870" i="4" s="1"/>
  <c r="AA871" i="4"/>
  <c r="AE871" i="4" s="1"/>
  <c r="AA872" i="4"/>
  <c r="AE872" i="4" s="1"/>
  <c r="AA873" i="4"/>
  <c r="AE873" i="4" s="1"/>
  <c r="AA874" i="4"/>
  <c r="AE874" i="4" s="1"/>
  <c r="AA875" i="4"/>
  <c r="AE875" i="4" s="1"/>
  <c r="AA876" i="4"/>
  <c r="AE876" i="4" s="1"/>
  <c r="AA877" i="4"/>
  <c r="AE877" i="4" s="1"/>
  <c r="AA878" i="4"/>
  <c r="AE878" i="4" s="1"/>
  <c r="AA879" i="4"/>
  <c r="AE879" i="4" s="1"/>
  <c r="AA880" i="4"/>
  <c r="AE880" i="4" s="1"/>
  <c r="AA881" i="4"/>
  <c r="AE881" i="4" s="1"/>
  <c r="AA882" i="4"/>
  <c r="AE882" i="4" s="1"/>
  <c r="AA883" i="4"/>
  <c r="AE883" i="4" s="1"/>
  <c r="AA884" i="4"/>
  <c r="AE884" i="4" s="1"/>
  <c r="AA885" i="4"/>
  <c r="AE885" i="4" s="1"/>
  <c r="AA886" i="4"/>
  <c r="AE886" i="4" s="1"/>
  <c r="AA887" i="4"/>
  <c r="AE887" i="4" s="1"/>
  <c r="AA888" i="4"/>
  <c r="AE888" i="4" s="1"/>
  <c r="AA889" i="4"/>
  <c r="AE889" i="4" s="1"/>
  <c r="AA890" i="4"/>
  <c r="AE890" i="4" s="1"/>
  <c r="AA891" i="4"/>
  <c r="AE891" i="4" s="1"/>
  <c r="AA892" i="4"/>
  <c r="AE892" i="4" s="1"/>
  <c r="AA893" i="4"/>
  <c r="AE893" i="4" s="1"/>
  <c r="AA894" i="4"/>
  <c r="AE894" i="4" s="1"/>
  <c r="AA895" i="4"/>
  <c r="AE895" i="4" s="1"/>
  <c r="AA896" i="4"/>
  <c r="AE896" i="4" s="1"/>
  <c r="AA897" i="4"/>
  <c r="AE897" i="4" s="1"/>
  <c r="AA898" i="4"/>
  <c r="AE898" i="4" s="1"/>
  <c r="AA899" i="4"/>
  <c r="AE899" i="4" s="1"/>
  <c r="AA900" i="4"/>
  <c r="AE900" i="4" s="1"/>
  <c r="AA901" i="4"/>
  <c r="AE901" i="4" s="1"/>
  <c r="AA902" i="4"/>
  <c r="AE902" i="4" s="1"/>
  <c r="AA903" i="4"/>
  <c r="AE903" i="4" s="1"/>
  <c r="AA904" i="4"/>
  <c r="AE904" i="4" s="1"/>
  <c r="AA905" i="4"/>
  <c r="AE905" i="4" s="1"/>
  <c r="AA906" i="4"/>
  <c r="AE906" i="4" s="1"/>
  <c r="AA907" i="4"/>
  <c r="AE907" i="4" s="1"/>
  <c r="AA908" i="4"/>
  <c r="AE908" i="4" s="1"/>
  <c r="AA909" i="4"/>
  <c r="AE909" i="4" s="1"/>
  <c r="AA910" i="4"/>
  <c r="AE910" i="4" s="1"/>
  <c r="AA911" i="4"/>
  <c r="AE911" i="4" s="1"/>
  <c r="AA912" i="4"/>
  <c r="AE912" i="4" s="1"/>
  <c r="AA913" i="4"/>
  <c r="AE913" i="4" s="1"/>
  <c r="AA914" i="4"/>
  <c r="AE914" i="4" s="1"/>
  <c r="AA915" i="4"/>
  <c r="AE915" i="4" s="1"/>
  <c r="AA916" i="4"/>
  <c r="AE916" i="4" s="1"/>
  <c r="AA917" i="4"/>
  <c r="AE917" i="4" s="1"/>
  <c r="AA918" i="4"/>
  <c r="AE918" i="4" s="1"/>
  <c r="AA919" i="4"/>
  <c r="AE919" i="4" s="1"/>
  <c r="AA920" i="4"/>
  <c r="AE920" i="4" s="1"/>
  <c r="AA921" i="4"/>
  <c r="AE921" i="4" s="1"/>
  <c r="AA922" i="4"/>
  <c r="AE922" i="4" s="1"/>
  <c r="AA923" i="4"/>
  <c r="AE923" i="4" s="1"/>
  <c r="AA924" i="4"/>
  <c r="AE924" i="4" s="1"/>
  <c r="AA925" i="4"/>
  <c r="AE925" i="4" s="1"/>
  <c r="AA926" i="4"/>
  <c r="AE926" i="4" s="1"/>
  <c r="AA927" i="4"/>
  <c r="AE927" i="4" s="1"/>
  <c r="AA928" i="4"/>
  <c r="AE928" i="4" s="1"/>
  <c r="AA929" i="4"/>
  <c r="AE929" i="4" s="1"/>
  <c r="AA930" i="4"/>
  <c r="AE930" i="4" s="1"/>
  <c r="AA931" i="4"/>
  <c r="AE931" i="4" s="1"/>
  <c r="AA932" i="4"/>
  <c r="AE932" i="4" s="1"/>
  <c r="AA933" i="4"/>
  <c r="AE933" i="4" s="1"/>
  <c r="AA934" i="4"/>
  <c r="AE934" i="4" s="1"/>
  <c r="AA935" i="4"/>
  <c r="AE935" i="4" s="1"/>
  <c r="AA936" i="4"/>
  <c r="AE936" i="4" s="1"/>
  <c r="AA937" i="4"/>
  <c r="AE937" i="4" s="1"/>
  <c r="AA938" i="4"/>
  <c r="AE938" i="4" s="1"/>
  <c r="AA939" i="4"/>
  <c r="AE939" i="4" s="1"/>
  <c r="AA940" i="4"/>
  <c r="AE940" i="4" s="1"/>
  <c r="AA941" i="4"/>
  <c r="AE941" i="4" s="1"/>
  <c r="AA942" i="4"/>
  <c r="AE942" i="4" s="1"/>
  <c r="AA943" i="4"/>
  <c r="AE943" i="4" s="1"/>
  <c r="AA944" i="4"/>
  <c r="AE944" i="4" s="1"/>
  <c r="AA945" i="4"/>
  <c r="AE945" i="4" s="1"/>
  <c r="AA946" i="4"/>
  <c r="AE946" i="4" s="1"/>
  <c r="AA947" i="4"/>
  <c r="AE947" i="4" s="1"/>
  <c r="AA948" i="4"/>
  <c r="AE948" i="4" s="1"/>
  <c r="AA949" i="4"/>
  <c r="AE949" i="4" s="1"/>
  <c r="AA950" i="4"/>
  <c r="AE950" i="4" s="1"/>
  <c r="AA951" i="4"/>
  <c r="AE951" i="4" s="1"/>
  <c r="AA952" i="4"/>
  <c r="AE952" i="4" s="1"/>
  <c r="AA953" i="4"/>
  <c r="AE953" i="4" s="1"/>
  <c r="AA954" i="4"/>
  <c r="AE954" i="4" s="1"/>
  <c r="AA955" i="4"/>
  <c r="AE955" i="4" s="1"/>
  <c r="AA956" i="4"/>
  <c r="AE956" i="4" s="1"/>
  <c r="AA957" i="4"/>
  <c r="AE957" i="4" s="1"/>
  <c r="AA958" i="4"/>
  <c r="AE958" i="4" s="1"/>
  <c r="AA959" i="4"/>
  <c r="AE959" i="4" s="1"/>
  <c r="AA960" i="4"/>
  <c r="AE960" i="4" s="1"/>
  <c r="AA961" i="4"/>
  <c r="AE961" i="4" s="1"/>
  <c r="AA962" i="4"/>
  <c r="AE962" i="4" s="1"/>
  <c r="AA963" i="4"/>
  <c r="AE963" i="4" s="1"/>
  <c r="AA964" i="4"/>
  <c r="AE964" i="4" s="1"/>
  <c r="AA965" i="4"/>
  <c r="AE965" i="4" s="1"/>
  <c r="AA966" i="4"/>
  <c r="AE966" i="4" s="1"/>
  <c r="AA967" i="4"/>
  <c r="AE967" i="4" s="1"/>
  <c r="AA968" i="4"/>
  <c r="AE968" i="4" s="1"/>
  <c r="AA969" i="4"/>
  <c r="AE969" i="4" s="1"/>
  <c r="AA970" i="4"/>
  <c r="AE970" i="4" s="1"/>
  <c r="AA971" i="4"/>
  <c r="AE971" i="4" s="1"/>
  <c r="AA972" i="4"/>
  <c r="AE972" i="4" s="1"/>
  <c r="AA973" i="4"/>
  <c r="AE973" i="4" s="1"/>
  <c r="AA974" i="4"/>
  <c r="AE974" i="4" s="1"/>
  <c r="AA975" i="4"/>
  <c r="AE975" i="4" s="1"/>
  <c r="AA976" i="4"/>
  <c r="AE976" i="4" s="1"/>
  <c r="AA977" i="4"/>
  <c r="AE977" i="4" s="1"/>
  <c r="AA978" i="4"/>
  <c r="AE978" i="4" s="1"/>
  <c r="AA979" i="4"/>
  <c r="AE979" i="4" s="1"/>
  <c r="AA980" i="4"/>
  <c r="AE980" i="4" s="1"/>
  <c r="AA981" i="4"/>
  <c r="AE981" i="4" s="1"/>
  <c r="AA982" i="4"/>
  <c r="AE982" i="4" s="1"/>
  <c r="AA983" i="4"/>
  <c r="AE983" i="4" s="1"/>
  <c r="AA984" i="4"/>
  <c r="AE984" i="4" s="1"/>
  <c r="AG984" i="4" s="1"/>
  <c r="AA985" i="4"/>
  <c r="AE985" i="4" s="1"/>
  <c r="AA986" i="4"/>
  <c r="AE986" i="4" s="1"/>
  <c r="AA987" i="4"/>
  <c r="AE987" i="4" s="1"/>
  <c r="AA988" i="4"/>
  <c r="AE988" i="4" s="1"/>
  <c r="AG988" i="4" s="1"/>
  <c r="AA989" i="4"/>
  <c r="AE989" i="4" s="1"/>
  <c r="AA990" i="4"/>
  <c r="AE990" i="4" s="1"/>
  <c r="AA991" i="4"/>
  <c r="AE991" i="4" s="1"/>
  <c r="AA992" i="4"/>
  <c r="AE992" i="4" s="1"/>
  <c r="AG992" i="4" s="1"/>
  <c r="AA993" i="4"/>
  <c r="AE993" i="4" s="1"/>
  <c r="AA994" i="4"/>
  <c r="AE994" i="4" s="1"/>
  <c r="AA995" i="4"/>
  <c r="AE995" i="4" s="1"/>
  <c r="AA996" i="4"/>
  <c r="AE996" i="4" s="1"/>
  <c r="AG996" i="4" s="1"/>
  <c r="AA997" i="4"/>
  <c r="AE997" i="4" s="1"/>
  <c r="AA998" i="4"/>
  <c r="AE998" i="4" s="1"/>
  <c r="AA999" i="4"/>
  <c r="AE999" i="4" s="1"/>
  <c r="AA1000" i="4"/>
  <c r="AE1000" i="4" s="1"/>
  <c r="AG1000" i="4" s="1"/>
  <c r="AA1001" i="4"/>
  <c r="AE1001" i="4" s="1"/>
  <c r="AA1002" i="4"/>
  <c r="AE1002" i="4" s="1"/>
  <c r="AA1003" i="4"/>
  <c r="AE1003" i="4" s="1"/>
  <c r="AA1004" i="4"/>
  <c r="AE1004" i="4" s="1"/>
  <c r="AA1005" i="4"/>
  <c r="AE1005" i="4" s="1"/>
  <c r="AA1006" i="4"/>
  <c r="AE1006" i="4" s="1"/>
  <c r="AA1007" i="4"/>
  <c r="AE1007" i="4" s="1"/>
  <c r="AA1008" i="4"/>
  <c r="AE1008" i="4" s="1"/>
  <c r="AA1009" i="4"/>
  <c r="AE1009" i="4" s="1"/>
  <c r="AA1010" i="4"/>
  <c r="AE1010" i="4" s="1"/>
  <c r="AA1011" i="4"/>
  <c r="AE1011" i="4" s="1"/>
  <c r="AA1012" i="4"/>
  <c r="AE1012" i="4" s="1"/>
  <c r="AA1013" i="4"/>
  <c r="AE1013" i="4" s="1"/>
  <c r="AA1014" i="4"/>
  <c r="AE1014" i="4" s="1"/>
  <c r="AA1015" i="4"/>
  <c r="AE1015" i="4" s="1"/>
  <c r="AA1016" i="4"/>
  <c r="AE1016" i="4" s="1"/>
  <c r="AA1017" i="4"/>
  <c r="AE1017" i="4" s="1"/>
  <c r="AA1018" i="4"/>
  <c r="AE1018" i="4" s="1"/>
  <c r="AA1019" i="4"/>
  <c r="AE1019" i="4" s="1"/>
  <c r="AA1020" i="4"/>
  <c r="AE1020" i="4" s="1"/>
  <c r="AA1021" i="4"/>
  <c r="AE1021" i="4" s="1"/>
  <c r="AA1022" i="4"/>
  <c r="AE1022" i="4" s="1"/>
  <c r="AA1023" i="4"/>
  <c r="AE1023" i="4" s="1"/>
  <c r="AA1024" i="4"/>
  <c r="AE1024" i="4" s="1"/>
  <c r="AA1025" i="4"/>
  <c r="AE1025" i="4" s="1"/>
  <c r="AA1026" i="4"/>
  <c r="AE1026" i="4" s="1"/>
  <c r="AA1027" i="4"/>
  <c r="AE1027" i="4" s="1"/>
  <c r="AA1028" i="4"/>
  <c r="AE1028" i="4" s="1"/>
  <c r="AA1029" i="4"/>
  <c r="AE1029" i="4" s="1"/>
  <c r="AA1030" i="4"/>
  <c r="AE1030" i="4" s="1"/>
  <c r="AA1031" i="4"/>
  <c r="AE1031" i="4" s="1"/>
  <c r="AA1032" i="4"/>
  <c r="AE1032" i="4" s="1"/>
  <c r="AA1033" i="4"/>
  <c r="AE1033" i="4" s="1"/>
  <c r="AA1034" i="4"/>
  <c r="AE1034" i="4" s="1"/>
  <c r="AA1035" i="4"/>
  <c r="AE1035" i="4" s="1"/>
  <c r="AA1036" i="4"/>
  <c r="AE1036" i="4" s="1"/>
  <c r="AA1037" i="4"/>
  <c r="AE1037" i="4" s="1"/>
  <c r="AA1038" i="4"/>
  <c r="AE1038" i="4" s="1"/>
  <c r="AA1039" i="4"/>
  <c r="AE1039" i="4" s="1"/>
  <c r="AA1040" i="4"/>
  <c r="AE1040" i="4" s="1"/>
  <c r="AA1041" i="4"/>
  <c r="AE1041" i="4" s="1"/>
  <c r="AA1042" i="4"/>
  <c r="AE1042" i="4" s="1"/>
  <c r="AA1043" i="4"/>
  <c r="AE1043" i="4" s="1"/>
  <c r="AA1044" i="4"/>
  <c r="AE1044" i="4" s="1"/>
  <c r="AA1045" i="4"/>
  <c r="AE1045" i="4" s="1"/>
  <c r="AA1046" i="4"/>
  <c r="AE1046" i="4" s="1"/>
  <c r="AA1047" i="4"/>
  <c r="AE1047" i="4" s="1"/>
  <c r="AA1048" i="4"/>
  <c r="AE1048" i="4" s="1"/>
  <c r="AA1049" i="4"/>
  <c r="AE1049" i="4" s="1"/>
  <c r="AA1050" i="4"/>
  <c r="AE1050" i="4" s="1"/>
  <c r="AA1051" i="4"/>
  <c r="AE1051" i="4" s="1"/>
  <c r="AA1052" i="4"/>
  <c r="AE1052" i="4" s="1"/>
  <c r="AA1053" i="4"/>
  <c r="AE1053" i="4" s="1"/>
  <c r="AA1054" i="4"/>
  <c r="AE1054" i="4" s="1"/>
  <c r="AA1055" i="4"/>
  <c r="AE1055" i="4" s="1"/>
  <c r="AA1056" i="4"/>
  <c r="AE1056" i="4" s="1"/>
  <c r="AA1057" i="4"/>
  <c r="AE1057" i="4" s="1"/>
  <c r="AA1058" i="4"/>
  <c r="AE1058" i="4" s="1"/>
  <c r="AA1059" i="4"/>
  <c r="AE1059" i="4" s="1"/>
  <c r="AA1060" i="4"/>
  <c r="AE1060" i="4" s="1"/>
  <c r="AA1061" i="4"/>
  <c r="AE1061" i="4" s="1"/>
  <c r="AA1062" i="4"/>
  <c r="AE1062" i="4" s="1"/>
  <c r="AA1063" i="4"/>
  <c r="AE1063" i="4" s="1"/>
  <c r="AA1064" i="4"/>
  <c r="AE1064" i="4" s="1"/>
  <c r="AA1065" i="4"/>
  <c r="AE1065" i="4" s="1"/>
  <c r="AA1066" i="4"/>
  <c r="AE1066" i="4" s="1"/>
  <c r="AA1067" i="4"/>
  <c r="AE1067" i="4" s="1"/>
  <c r="AA1068" i="4"/>
  <c r="AE1068" i="4" s="1"/>
  <c r="AA1069" i="4"/>
  <c r="AE1069" i="4" s="1"/>
  <c r="AA1070" i="4"/>
  <c r="AE1070" i="4" s="1"/>
  <c r="AA1071" i="4"/>
  <c r="AE1071" i="4" s="1"/>
  <c r="AA1072" i="4"/>
  <c r="AE1072" i="4" s="1"/>
  <c r="AA1073" i="4"/>
  <c r="AE1073" i="4" s="1"/>
  <c r="AA1074" i="4"/>
  <c r="AE1074" i="4" s="1"/>
  <c r="AA1075" i="4"/>
  <c r="AE1075" i="4" s="1"/>
  <c r="AA1076" i="4"/>
  <c r="AE1076" i="4" s="1"/>
  <c r="AA1077" i="4"/>
  <c r="AE1077" i="4" s="1"/>
  <c r="AA1078" i="4"/>
  <c r="AE1078" i="4" s="1"/>
  <c r="AA1079" i="4"/>
  <c r="AE1079" i="4" s="1"/>
  <c r="AA1080" i="4"/>
  <c r="AE1080" i="4" s="1"/>
  <c r="AA1081" i="4"/>
  <c r="AE1081" i="4" s="1"/>
  <c r="AA1082" i="4"/>
  <c r="AE1082" i="4" s="1"/>
  <c r="AA1083" i="4"/>
  <c r="AE1083" i="4" s="1"/>
  <c r="AA1084" i="4"/>
  <c r="AE1084" i="4" s="1"/>
  <c r="AA1085" i="4"/>
  <c r="AE1085" i="4" s="1"/>
  <c r="AA1086" i="4"/>
  <c r="AE1086" i="4" s="1"/>
  <c r="AA1087" i="4"/>
  <c r="AE1087" i="4" s="1"/>
  <c r="AA1088" i="4"/>
  <c r="AE1088" i="4" s="1"/>
  <c r="AA1089" i="4"/>
  <c r="AE1089" i="4" s="1"/>
  <c r="AA1090" i="4"/>
  <c r="AE1090" i="4" s="1"/>
  <c r="AA1091" i="4"/>
  <c r="AE1091" i="4" s="1"/>
  <c r="AA1092" i="4"/>
  <c r="AE1092" i="4" s="1"/>
  <c r="AA1093" i="4"/>
  <c r="AE1093" i="4" s="1"/>
  <c r="AA1094" i="4"/>
  <c r="AE1094" i="4" s="1"/>
  <c r="AA1095" i="4"/>
  <c r="AE1095" i="4" s="1"/>
  <c r="AA1096" i="4"/>
  <c r="AE1096" i="4" s="1"/>
  <c r="AA1097" i="4"/>
  <c r="AE1097" i="4" s="1"/>
  <c r="AA1098" i="4"/>
  <c r="AE1098" i="4" s="1"/>
  <c r="AA1099" i="4"/>
  <c r="AE1099" i="4" s="1"/>
  <c r="AA1100" i="4"/>
  <c r="AE1100" i="4" s="1"/>
  <c r="AA1101" i="4"/>
  <c r="AE1101" i="4" s="1"/>
  <c r="AA1102" i="4"/>
  <c r="AE1102" i="4" s="1"/>
  <c r="AA1103" i="4"/>
  <c r="AE1103" i="4" s="1"/>
  <c r="AA1104" i="4"/>
  <c r="AE1104" i="4" s="1"/>
  <c r="AA1105" i="4"/>
  <c r="AE1105" i="4" s="1"/>
  <c r="AA1106" i="4"/>
  <c r="AE1106" i="4" s="1"/>
  <c r="AA1107" i="4"/>
  <c r="AE1107" i="4" s="1"/>
  <c r="AA1108" i="4"/>
  <c r="AE1108" i="4" s="1"/>
  <c r="AA1109" i="4"/>
  <c r="AE1109" i="4" s="1"/>
  <c r="AA1110" i="4"/>
  <c r="AE1110" i="4" s="1"/>
  <c r="AA1111" i="4"/>
  <c r="AE1111" i="4" s="1"/>
  <c r="AA1112" i="4"/>
  <c r="AE1112" i="4" s="1"/>
  <c r="AA1113" i="4"/>
  <c r="AE1113" i="4" s="1"/>
  <c r="AA1114" i="4"/>
  <c r="AE1114" i="4" s="1"/>
  <c r="AA1115" i="4"/>
  <c r="AE1115" i="4" s="1"/>
  <c r="AA1116" i="4"/>
  <c r="AE1116" i="4" s="1"/>
  <c r="AA1117" i="4"/>
  <c r="AE1117" i="4" s="1"/>
  <c r="AA1118" i="4"/>
  <c r="AE1118" i="4" s="1"/>
  <c r="AA1119" i="4"/>
  <c r="AE1119" i="4" s="1"/>
  <c r="AA1120" i="4"/>
  <c r="AE1120" i="4" s="1"/>
  <c r="AA1121" i="4"/>
  <c r="AE1121" i="4" s="1"/>
  <c r="AA1122" i="4"/>
  <c r="AE1122" i="4" s="1"/>
  <c r="AA1123" i="4"/>
  <c r="AE1123" i="4" s="1"/>
  <c r="AA1124" i="4"/>
  <c r="AE1124" i="4" s="1"/>
  <c r="AA1125" i="4"/>
  <c r="AE1125" i="4" s="1"/>
  <c r="AA1126" i="4"/>
  <c r="AE1126" i="4" s="1"/>
  <c r="AA1127" i="4"/>
  <c r="AE1127" i="4" s="1"/>
  <c r="AA1128" i="4"/>
  <c r="AE1128" i="4" s="1"/>
  <c r="AA1129" i="4"/>
  <c r="AE1129" i="4" s="1"/>
  <c r="AA1130" i="4"/>
  <c r="AE1130" i="4" s="1"/>
  <c r="AA1131" i="4"/>
  <c r="AE1131" i="4" s="1"/>
  <c r="AA1132" i="4"/>
  <c r="AE1132" i="4" s="1"/>
  <c r="AA1133" i="4"/>
  <c r="AE1133" i="4" s="1"/>
  <c r="AA1134" i="4"/>
  <c r="AE1134" i="4" s="1"/>
  <c r="AA1135" i="4"/>
  <c r="AE1135" i="4" s="1"/>
  <c r="AA1136" i="4"/>
  <c r="AE1136" i="4" s="1"/>
  <c r="AA1137" i="4"/>
  <c r="AE1137" i="4" s="1"/>
  <c r="AA1138" i="4"/>
  <c r="AE1138" i="4" s="1"/>
  <c r="AA1139" i="4"/>
  <c r="AE1139" i="4" s="1"/>
  <c r="AA1140" i="4"/>
  <c r="AE1140" i="4" s="1"/>
  <c r="AA1141" i="4"/>
  <c r="AE1141" i="4" s="1"/>
  <c r="AA1142" i="4"/>
  <c r="AE1142" i="4" s="1"/>
  <c r="AA1143" i="4"/>
  <c r="AE1143" i="4" s="1"/>
  <c r="AA1144" i="4"/>
  <c r="AE1144" i="4" s="1"/>
  <c r="AA1145" i="4"/>
  <c r="AE1145" i="4" s="1"/>
  <c r="AA1146" i="4"/>
  <c r="AE1146" i="4" s="1"/>
  <c r="AA1147" i="4"/>
  <c r="AE1147" i="4" s="1"/>
  <c r="AA1148" i="4"/>
  <c r="AE1148" i="4" s="1"/>
  <c r="AA1149" i="4"/>
  <c r="AE1149" i="4" s="1"/>
  <c r="AA1150" i="4"/>
  <c r="AE1150" i="4" s="1"/>
  <c r="AA1151" i="4"/>
  <c r="AE1151" i="4" s="1"/>
  <c r="AA1152" i="4"/>
  <c r="AE1152" i="4" s="1"/>
  <c r="AA1153" i="4"/>
  <c r="AE1153" i="4" s="1"/>
  <c r="AA1154" i="4"/>
  <c r="AE1154" i="4" s="1"/>
  <c r="AA1155" i="4"/>
  <c r="AE1155" i="4" s="1"/>
  <c r="AA1156" i="4"/>
  <c r="AE1156" i="4" s="1"/>
  <c r="AA1157" i="4"/>
  <c r="AE1157" i="4" s="1"/>
  <c r="AA1158" i="4"/>
  <c r="AE1158" i="4" s="1"/>
  <c r="AA1159" i="4"/>
  <c r="AE1159" i="4" s="1"/>
  <c r="AA1160" i="4"/>
  <c r="AE1160" i="4" s="1"/>
  <c r="AA1161" i="4"/>
  <c r="AE1161" i="4" s="1"/>
  <c r="AA1162" i="4"/>
  <c r="AE1162" i="4" s="1"/>
  <c r="AA1163" i="4"/>
  <c r="AE1163" i="4" s="1"/>
  <c r="AA1164" i="4"/>
  <c r="AE1164" i="4" s="1"/>
  <c r="AA1165" i="4"/>
  <c r="AE1165" i="4" s="1"/>
  <c r="AA1166" i="4"/>
  <c r="AE1166" i="4" s="1"/>
  <c r="AA1167" i="4"/>
  <c r="AE1167" i="4" s="1"/>
  <c r="AA1168" i="4"/>
  <c r="AE1168" i="4" s="1"/>
  <c r="AA1169" i="4"/>
  <c r="AE1169" i="4" s="1"/>
  <c r="AA1170" i="4"/>
  <c r="AE1170" i="4" s="1"/>
  <c r="AA1171" i="4"/>
  <c r="AE1171" i="4" s="1"/>
  <c r="AA1172" i="4"/>
  <c r="AE1172" i="4" s="1"/>
  <c r="AA1173" i="4"/>
  <c r="AE1173" i="4" s="1"/>
  <c r="AA1174" i="4"/>
  <c r="AE1174" i="4" s="1"/>
  <c r="AA1175" i="4"/>
  <c r="AE1175" i="4" s="1"/>
  <c r="AA1176" i="4"/>
  <c r="AE1176" i="4" s="1"/>
  <c r="AA1177" i="4"/>
  <c r="AE1177" i="4" s="1"/>
  <c r="AA1178" i="4"/>
  <c r="AE1178" i="4" s="1"/>
  <c r="AA1179" i="4"/>
  <c r="AE1179" i="4" s="1"/>
  <c r="AA1180" i="4"/>
  <c r="AE1180" i="4" s="1"/>
  <c r="AA1181" i="4"/>
  <c r="AE1181" i="4" s="1"/>
  <c r="AA1182" i="4"/>
  <c r="AE1182" i="4" s="1"/>
  <c r="AA1183" i="4"/>
  <c r="AE1183" i="4" s="1"/>
  <c r="AA1184" i="4"/>
  <c r="AE1184" i="4" s="1"/>
  <c r="AA1185" i="4"/>
  <c r="AE1185" i="4" s="1"/>
  <c r="AA1186" i="4"/>
  <c r="AE1186" i="4" s="1"/>
  <c r="AA1187" i="4"/>
  <c r="AE1187" i="4" s="1"/>
  <c r="AA1188" i="4"/>
  <c r="AE1188" i="4" s="1"/>
  <c r="AA1189" i="4"/>
  <c r="AE1189" i="4" s="1"/>
  <c r="AA1190" i="4"/>
  <c r="AE1190" i="4" s="1"/>
  <c r="AA1191" i="4"/>
  <c r="AE1191" i="4" s="1"/>
  <c r="AA1192" i="4"/>
  <c r="AE1192" i="4" s="1"/>
  <c r="AA1193" i="4"/>
  <c r="AE1193" i="4" s="1"/>
  <c r="AA1194" i="4"/>
  <c r="AE1194" i="4" s="1"/>
  <c r="AA1195" i="4"/>
  <c r="AE1195" i="4" s="1"/>
  <c r="AA1196" i="4"/>
  <c r="AE1196" i="4" s="1"/>
  <c r="AA1197" i="4"/>
  <c r="AE1197" i="4" s="1"/>
  <c r="AA1198" i="4"/>
  <c r="AE1198" i="4" s="1"/>
  <c r="AA1199" i="4"/>
  <c r="AE1199" i="4" s="1"/>
  <c r="AA1200" i="4"/>
  <c r="AE1200" i="4" s="1"/>
  <c r="AA1201" i="4"/>
  <c r="AE1201" i="4" s="1"/>
  <c r="AA1202" i="4"/>
  <c r="AE1202" i="4" s="1"/>
  <c r="AA1203" i="4"/>
  <c r="AE1203" i="4" s="1"/>
  <c r="AA1204" i="4"/>
  <c r="AE1204" i="4" s="1"/>
  <c r="AA1205" i="4"/>
  <c r="AE1205" i="4" s="1"/>
  <c r="AA1206" i="4"/>
  <c r="AE1206" i="4" s="1"/>
  <c r="AA1207" i="4"/>
  <c r="AE1207" i="4" s="1"/>
  <c r="AA1208" i="4"/>
  <c r="AE1208" i="4" s="1"/>
  <c r="AA1209" i="4"/>
  <c r="AE1209" i="4" s="1"/>
  <c r="AA1210" i="4"/>
  <c r="AE1210" i="4" s="1"/>
  <c r="AA1211" i="4"/>
  <c r="AE1211" i="4" s="1"/>
  <c r="AA1212" i="4"/>
  <c r="AE1212" i="4" s="1"/>
  <c r="AA1213" i="4"/>
  <c r="AE1213" i="4" s="1"/>
  <c r="AA1214" i="4"/>
  <c r="AE1214" i="4" s="1"/>
  <c r="AA1215" i="4"/>
  <c r="AE1215" i="4" s="1"/>
  <c r="AA1216" i="4"/>
  <c r="AE1216" i="4" s="1"/>
  <c r="AA1217" i="4"/>
  <c r="AE1217" i="4" s="1"/>
  <c r="AA1218" i="4"/>
  <c r="AE1218" i="4" s="1"/>
  <c r="AA1219" i="4"/>
  <c r="AE1219" i="4" s="1"/>
  <c r="AA1220" i="4"/>
  <c r="AE1220" i="4" s="1"/>
  <c r="AA1221" i="4"/>
  <c r="AE1221" i="4" s="1"/>
  <c r="AA1222" i="4"/>
  <c r="AE1222" i="4" s="1"/>
  <c r="AA1223" i="4"/>
  <c r="AE1223" i="4" s="1"/>
  <c r="AA1224" i="4"/>
  <c r="AE1224" i="4" s="1"/>
  <c r="AA1225" i="4"/>
  <c r="AE1225" i="4" s="1"/>
  <c r="AA1226" i="4"/>
  <c r="AE1226" i="4" s="1"/>
  <c r="AA1227" i="4"/>
  <c r="AE1227" i="4" s="1"/>
  <c r="AA1228" i="4"/>
  <c r="AE1228" i="4" s="1"/>
  <c r="AA1229" i="4"/>
  <c r="AE1229" i="4" s="1"/>
  <c r="AA1230" i="4"/>
  <c r="AE1230" i="4" s="1"/>
  <c r="AA1231" i="4"/>
  <c r="AE1231" i="4" s="1"/>
  <c r="AA1232" i="4"/>
  <c r="AE1232" i="4" s="1"/>
  <c r="AA1233" i="4"/>
  <c r="AE1233" i="4" s="1"/>
  <c r="AA1234" i="4"/>
  <c r="AE1234" i="4" s="1"/>
  <c r="AA1235" i="4"/>
  <c r="AE1235" i="4" s="1"/>
  <c r="AA1236" i="4"/>
  <c r="AE1236" i="4" s="1"/>
  <c r="AA1237" i="4"/>
  <c r="AE1237" i="4" s="1"/>
  <c r="AA1238" i="4"/>
  <c r="AE1238" i="4" s="1"/>
  <c r="AA1239" i="4"/>
  <c r="AE1239" i="4" s="1"/>
  <c r="AA1240" i="4"/>
  <c r="AE1240" i="4" s="1"/>
  <c r="AA1241" i="4"/>
  <c r="AE1241" i="4" s="1"/>
  <c r="AA1242" i="4"/>
  <c r="AE1242" i="4" s="1"/>
  <c r="AA1243" i="4"/>
  <c r="AE1243" i="4" s="1"/>
  <c r="AA1244" i="4"/>
  <c r="AE1244" i="4" s="1"/>
  <c r="AA1245" i="4"/>
  <c r="AE1245" i="4" s="1"/>
  <c r="AA1246" i="4"/>
  <c r="AE1246" i="4" s="1"/>
  <c r="AA1247" i="4"/>
  <c r="AE1247" i="4" s="1"/>
  <c r="AG1247" i="4" s="1"/>
  <c r="AA1248" i="4"/>
  <c r="AE1248" i="4" s="1"/>
  <c r="AA1249" i="4"/>
  <c r="AE1249" i="4" s="1"/>
  <c r="AA1250" i="4"/>
  <c r="AE1250" i="4" s="1"/>
  <c r="AA1251" i="4"/>
  <c r="AE1251" i="4" s="1"/>
  <c r="AG1251" i="4" s="1"/>
  <c r="AA1252" i="4"/>
  <c r="AE1252" i="4" s="1"/>
  <c r="AA1253" i="4"/>
  <c r="AE1253" i="4" s="1"/>
  <c r="AA1254" i="4"/>
  <c r="AE1254" i="4" s="1"/>
  <c r="AA1255" i="4"/>
  <c r="AE1255" i="4" s="1"/>
  <c r="AA1256" i="4"/>
  <c r="AE1256" i="4" s="1"/>
  <c r="AA1257" i="4"/>
  <c r="AE1257" i="4" s="1"/>
  <c r="AA1258" i="4"/>
  <c r="AE1258" i="4" s="1"/>
  <c r="AA1259" i="4"/>
  <c r="AE1259" i="4" s="1"/>
  <c r="AA1260" i="4"/>
  <c r="AE1260" i="4" s="1"/>
  <c r="AA1261" i="4"/>
  <c r="AE1261" i="4" s="1"/>
  <c r="AA1262" i="4"/>
  <c r="AE1262" i="4" s="1"/>
  <c r="AG1262" i="4" s="1"/>
  <c r="AA1263" i="4"/>
  <c r="AE1263" i="4" s="1"/>
  <c r="AA1264" i="4"/>
  <c r="AE1264" i="4" s="1"/>
  <c r="AA1265" i="4"/>
  <c r="AE1265" i="4" s="1"/>
  <c r="AA1266" i="4"/>
  <c r="AE1266" i="4" s="1"/>
  <c r="AG1266" i="4" s="1"/>
  <c r="AA1267" i="4"/>
  <c r="AE1267" i="4" s="1"/>
  <c r="AA1268" i="4"/>
  <c r="AE1268" i="4" s="1"/>
  <c r="AA1269" i="4"/>
  <c r="AE1269" i="4" s="1"/>
  <c r="AA1270" i="4"/>
  <c r="AE1270" i="4" s="1"/>
  <c r="AG1270" i="4" s="1"/>
  <c r="AA1271" i="4"/>
  <c r="AE1271" i="4" s="1"/>
  <c r="AA1272" i="4"/>
  <c r="AE1272" i="4" s="1"/>
  <c r="AA1273" i="4"/>
  <c r="AE1273" i="4" s="1"/>
  <c r="AA1274" i="4"/>
  <c r="AE1274" i="4" s="1"/>
  <c r="AG1274" i="4" s="1"/>
  <c r="AA1275" i="4"/>
  <c r="AE1275" i="4" s="1"/>
  <c r="AA1276" i="4"/>
  <c r="AE1276" i="4" s="1"/>
  <c r="AA1277" i="4"/>
  <c r="AE1277" i="4" s="1"/>
  <c r="AA1278" i="4"/>
  <c r="AE1278" i="4" s="1"/>
  <c r="AG1278" i="4" s="1"/>
  <c r="AA1279" i="4"/>
  <c r="AE1279" i="4" s="1"/>
  <c r="AA1280" i="4"/>
  <c r="AE1280" i="4" s="1"/>
  <c r="AA1281" i="4"/>
  <c r="AE1281" i="4" s="1"/>
  <c r="AA1282" i="4"/>
  <c r="AE1282" i="4" s="1"/>
  <c r="AG1282" i="4" s="1"/>
  <c r="AA1283" i="4"/>
  <c r="AE1283" i="4" s="1"/>
  <c r="AA1284" i="4"/>
  <c r="AE1284" i="4" s="1"/>
  <c r="AA1285" i="4"/>
  <c r="AE1285" i="4" s="1"/>
  <c r="AA1286" i="4"/>
  <c r="AE1286" i="4" s="1"/>
  <c r="AG1286" i="4" s="1"/>
  <c r="AA1287" i="4"/>
  <c r="AE1287" i="4" s="1"/>
  <c r="AA1288" i="4"/>
  <c r="AE1288" i="4" s="1"/>
  <c r="AA1289" i="4"/>
  <c r="AE1289" i="4" s="1"/>
  <c r="AA1290" i="4"/>
  <c r="AE1290" i="4" s="1"/>
  <c r="AG1290" i="4" s="1"/>
  <c r="AA1291" i="4"/>
  <c r="AE1291" i="4" s="1"/>
  <c r="AA1292" i="4"/>
  <c r="AE1292" i="4" s="1"/>
  <c r="AA1293" i="4"/>
  <c r="AE1293" i="4" s="1"/>
  <c r="AA1294" i="4"/>
  <c r="AE1294" i="4" s="1"/>
  <c r="AG1294" i="4" s="1"/>
  <c r="AA1295" i="4"/>
  <c r="AE1295" i="4" s="1"/>
  <c r="AA1296" i="4"/>
  <c r="AE1296" i="4" s="1"/>
  <c r="AA1297" i="4"/>
  <c r="AE1297" i="4" s="1"/>
  <c r="AA1298" i="4"/>
  <c r="AE1298" i="4" s="1"/>
  <c r="AA1299" i="4"/>
  <c r="AE1299" i="4" s="1"/>
  <c r="AA1300" i="4"/>
  <c r="AE1300" i="4" s="1"/>
  <c r="AA1301" i="4"/>
  <c r="AE1301" i="4" s="1"/>
  <c r="AA1302" i="4"/>
  <c r="AE1302" i="4" s="1"/>
  <c r="AA1303" i="4"/>
  <c r="AE1303" i="4" s="1"/>
  <c r="AA1304" i="4"/>
  <c r="AE1304" i="4" s="1"/>
  <c r="AA1305" i="4"/>
  <c r="AE1305" i="4" s="1"/>
  <c r="AA1306" i="4"/>
  <c r="AE1306" i="4" s="1"/>
  <c r="AA1307" i="4"/>
  <c r="AE1307" i="4" s="1"/>
  <c r="AA1308" i="4"/>
  <c r="AE1308" i="4" s="1"/>
  <c r="AA1309" i="4"/>
  <c r="AE1309" i="4" s="1"/>
  <c r="AA1310" i="4"/>
  <c r="AE1310" i="4" s="1"/>
  <c r="AA1311" i="4"/>
  <c r="AE1311" i="4" s="1"/>
  <c r="AA1312" i="4"/>
  <c r="AE1312" i="4" s="1"/>
  <c r="AA1313" i="4"/>
  <c r="AE1313" i="4" s="1"/>
  <c r="AA1314" i="4"/>
  <c r="AE1314" i="4" s="1"/>
  <c r="AA1315" i="4"/>
  <c r="AE1315" i="4" s="1"/>
  <c r="AA1316" i="4"/>
  <c r="AE1316" i="4" s="1"/>
  <c r="AA1317" i="4"/>
  <c r="AE1317" i="4" s="1"/>
  <c r="AA1318" i="4"/>
  <c r="AE1318" i="4" s="1"/>
  <c r="AA1319" i="4"/>
  <c r="AE1319" i="4" s="1"/>
  <c r="AA1320" i="4"/>
  <c r="AE1320" i="4" s="1"/>
  <c r="AA1321" i="4"/>
  <c r="AE1321" i="4" s="1"/>
  <c r="AA1322" i="4"/>
  <c r="AE1322" i="4" s="1"/>
  <c r="AA1323" i="4"/>
  <c r="AE1323" i="4" s="1"/>
  <c r="AA1324" i="4"/>
  <c r="AE1324" i="4" s="1"/>
  <c r="AA1325" i="4"/>
  <c r="AE1325" i="4" s="1"/>
  <c r="AA1326" i="4"/>
  <c r="AE1326" i="4" s="1"/>
  <c r="AA1327" i="4"/>
  <c r="AE1327" i="4" s="1"/>
  <c r="AA1328" i="4"/>
  <c r="AE1328" i="4" s="1"/>
  <c r="AA1329" i="4"/>
  <c r="AE1329" i="4" s="1"/>
  <c r="AA1330" i="4"/>
  <c r="AE1330" i="4" s="1"/>
  <c r="AA1331" i="4"/>
  <c r="AE1331" i="4" s="1"/>
  <c r="AA1332" i="4"/>
  <c r="AE1332" i="4" s="1"/>
  <c r="AA1333" i="4"/>
  <c r="AE1333" i="4" s="1"/>
  <c r="AA1334" i="4"/>
  <c r="AE1334" i="4" s="1"/>
  <c r="AA1335" i="4"/>
  <c r="AE1335" i="4" s="1"/>
  <c r="AA1336" i="4"/>
  <c r="AE1336" i="4" s="1"/>
  <c r="AA1337" i="4"/>
  <c r="AE1337" i="4" s="1"/>
  <c r="AA1338" i="4"/>
  <c r="AE1338" i="4" s="1"/>
  <c r="AA1339" i="4"/>
  <c r="AE1339" i="4" s="1"/>
  <c r="AA1340" i="4"/>
  <c r="AE1340" i="4" s="1"/>
  <c r="AA1341" i="4"/>
  <c r="AE1341" i="4" s="1"/>
  <c r="AA1342" i="4"/>
  <c r="AE1342" i="4" s="1"/>
  <c r="AA1343" i="4"/>
  <c r="AE1343" i="4" s="1"/>
  <c r="AA1344" i="4"/>
  <c r="AE1344" i="4" s="1"/>
  <c r="AA1345" i="4"/>
  <c r="AE1345" i="4" s="1"/>
  <c r="AA1346" i="4"/>
  <c r="AE1346" i="4" s="1"/>
  <c r="AA1347" i="4"/>
  <c r="AE1347" i="4" s="1"/>
  <c r="AA1348" i="4"/>
  <c r="AE1348" i="4" s="1"/>
  <c r="AA1349" i="4"/>
  <c r="AE1349" i="4" s="1"/>
  <c r="AA1350" i="4"/>
  <c r="AE1350" i="4" s="1"/>
  <c r="AA1351" i="4"/>
  <c r="AE1351" i="4" s="1"/>
  <c r="AA1352" i="4"/>
  <c r="AE1352" i="4" s="1"/>
  <c r="AA1353" i="4"/>
  <c r="AE1353" i="4" s="1"/>
  <c r="AA1354" i="4"/>
  <c r="AE1354" i="4" s="1"/>
  <c r="AA1355" i="4"/>
  <c r="AE1355" i="4" s="1"/>
  <c r="AA1356" i="4"/>
  <c r="AE1356" i="4" s="1"/>
  <c r="AA1357" i="4"/>
  <c r="AE1357" i="4" s="1"/>
  <c r="AA1358" i="4"/>
  <c r="AE1358" i="4" s="1"/>
  <c r="AA1359" i="4"/>
  <c r="AE1359" i="4" s="1"/>
  <c r="AA1360" i="4"/>
  <c r="AE1360" i="4" s="1"/>
  <c r="AA1361" i="4"/>
  <c r="AE1361" i="4" s="1"/>
  <c r="AA1362" i="4"/>
  <c r="AE1362" i="4" s="1"/>
  <c r="AA1363" i="4"/>
  <c r="AE1363" i="4" s="1"/>
  <c r="AA1364" i="4"/>
  <c r="AE1364" i="4" s="1"/>
  <c r="AA1365" i="4"/>
  <c r="AE1365" i="4" s="1"/>
  <c r="AA1366" i="4"/>
  <c r="AE1366" i="4" s="1"/>
  <c r="AA1367" i="4"/>
  <c r="AE1367" i="4" s="1"/>
  <c r="AA1368" i="4"/>
  <c r="AE1368" i="4" s="1"/>
  <c r="AA1369" i="4"/>
  <c r="AE1369" i="4" s="1"/>
  <c r="AA1370" i="4"/>
  <c r="AE1370" i="4" s="1"/>
  <c r="AA1371" i="4"/>
  <c r="AE1371" i="4" s="1"/>
  <c r="AA1372" i="4"/>
  <c r="AE1372" i="4" s="1"/>
  <c r="AA1373" i="4"/>
  <c r="AE1373" i="4" s="1"/>
  <c r="AA1374" i="4"/>
  <c r="AE1374" i="4" s="1"/>
  <c r="AA1375" i="4"/>
  <c r="AE1375" i="4" s="1"/>
  <c r="AA1376" i="4"/>
  <c r="AE1376" i="4" s="1"/>
  <c r="AA1377" i="4"/>
  <c r="AE1377" i="4" s="1"/>
  <c r="AA1378" i="4"/>
  <c r="AE1378" i="4" s="1"/>
  <c r="AA1379" i="4"/>
  <c r="AE1379" i="4" s="1"/>
  <c r="AA1380" i="4"/>
  <c r="AE1380" i="4" s="1"/>
  <c r="AA1381" i="4"/>
  <c r="AE1381" i="4" s="1"/>
  <c r="AA1382" i="4"/>
  <c r="AE1382" i="4" s="1"/>
  <c r="AA1383" i="4"/>
  <c r="AE1383" i="4" s="1"/>
  <c r="AA1384" i="4"/>
  <c r="AE1384" i="4" s="1"/>
  <c r="AA1385" i="4"/>
  <c r="AE1385" i="4" s="1"/>
  <c r="AA1386" i="4"/>
  <c r="AE1386" i="4" s="1"/>
  <c r="AA1387" i="4"/>
  <c r="AE1387" i="4" s="1"/>
  <c r="AA1388" i="4"/>
  <c r="AE1388" i="4" s="1"/>
  <c r="AA1389" i="4"/>
  <c r="AE1389" i="4" s="1"/>
  <c r="AA1390" i="4"/>
  <c r="AE1390" i="4" s="1"/>
  <c r="AA1391" i="4"/>
  <c r="AE1391" i="4" s="1"/>
  <c r="AA1392" i="4"/>
  <c r="AE1392" i="4" s="1"/>
  <c r="AA1393" i="4"/>
  <c r="AE1393" i="4" s="1"/>
  <c r="AA1394" i="4"/>
  <c r="AE1394" i="4" s="1"/>
  <c r="AA1395" i="4"/>
  <c r="AE1395" i="4" s="1"/>
  <c r="AA1396" i="4"/>
  <c r="AE1396" i="4" s="1"/>
  <c r="AA1397" i="4"/>
  <c r="AE1397" i="4" s="1"/>
  <c r="AA1398" i="4"/>
  <c r="AE1398" i="4" s="1"/>
  <c r="AA1399" i="4"/>
  <c r="AE1399" i="4" s="1"/>
  <c r="AA1400" i="4"/>
  <c r="AE1400" i="4" s="1"/>
  <c r="AA1401" i="4"/>
  <c r="AE1401" i="4" s="1"/>
  <c r="AA1402" i="4"/>
  <c r="AE1402" i="4" s="1"/>
  <c r="AA1403" i="4"/>
  <c r="AE1403" i="4" s="1"/>
  <c r="AA1404" i="4"/>
  <c r="AE1404" i="4" s="1"/>
  <c r="AA1405" i="4"/>
  <c r="AE1405" i="4" s="1"/>
  <c r="AA1406" i="4"/>
  <c r="AE1406" i="4" s="1"/>
  <c r="AA1407" i="4"/>
  <c r="AE1407" i="4" s="1"/>
  <c r="AA1408" i="4"/>
  <c r="AE1408" i="4" s="1"/>
  <c r="AA1409" i="4"/>
  <c r="AE1409" i="4" s="1"/>
  <c r="AA1410" i="4"/>
  <c r="AE1410" i="4" s="1"/>
  <c r="AA1411" i="4"/>
  <c r="AE1411" i="4" s="1"/>
  <c r="AA1412" i="4"/>
  <c r="AE1412" i="4" s="1"/>
  <c r="AA1413" i="4"/>
  <c r="AE1413" i="4" s="1"/>
  <c r="AA1414" i="4"/>
  <c r="AE1414" i="4" s="1"/>
  <c r="AA1415" i="4"/>
  <c r="AE1415" i="4" s="1"/>
  <c r="AA1416" i="4"/>
  <c r="AE1416" i="4" s="1"/>
  <c r="AA1417" i="4"/>
  <c r="AE1417" i="4" s="1"/>
  <c r="AA1418" i="4"/>
  <c r="AE1418" i="4" s="1"/>
  <c r="AA1419" i="4"/>
  <c r="AE1419" i="4" s="1"/>
  <c r="AA1420" i="4"/>
  <c r="AE1420" i="4" s="1"/>
  <c r="AA1421" i="4"/>
  <c r="AE1421" i="4" s="1"/>
  <c r="AA1422" i="4"/>
  <c r="AE1422" i="4" s="1"/>
  <c r="AA1423" i="4"/>
  <c r="AE1423" i="4" s="1"/>
  <c r="AA1424" i="4"/>
  <c r="AE1424" i="4" s="1"/>
  <c r="AA1425" i="4"/>
  <c r="AE1425" i="4" s="1"/>
  <c r="AA1426" i="4"/>
  <c r="AE1426" i="4" s="1"/>
  <c r="AA1427" i="4"/>
  <c r="AE1427" i="4" s="1"/>
  <c r="AA1428" i="4"/>
  <c r="AE1428" i="4" s="1"/>
  <c r="AA1429" i="4"/>
  <c r="AE1429" i="4" s="1"/>
  <c r="AA1430" i="4"/>
  <c r="AE1430" i="4" s="1"/>
  <c r="AA1431" i="4"/>
  <c r="AE1431" i="4" s="1"/>
  <c r="AA1432" i="4"/>
  <c r="AE1432" i="4" s="1"/>
  <c r="AA1433" i="4"/>
  <c r="AE1433" i="4" s="1"/>
  <c r="AA1434" i="4"/>
  <c r="AE1434" i="4" s="1"/>
  <c r="AA1435" i="4"/>
  <c r="AE1435" i="4" s="1"/>
  <c r="AA1436" i="4"/>
  <c r="AE1436" i="4" s="1"/>
  <c r="AA1437" i="4"/>
  <c r="AE1437" i="4" s="1"/>
  <c r="AA1438" i="4"/>
  <c r="AE1438" i="4" s="1"/>
  <c r="AA1439" i="4"/>
  <c r="AE1439" i="4" s="1"/>
  <c r="AA1440" i="4"/>
  <c r="AE1440" i="4" s="1"/>
  <c r="AA1441" i="4"/>
  <c r="AE1441" i="4" s="1"/>
  <c r="AA1442" i="4"/>
  <c r="AE1442" i="4" s="1"/>
  <c r="AA1443" i="4"/>
  <c r="AE1443" i="4" s="1"/>
  <c r="AA1444" i="4"/>
  <c r="AE1444" i="4" s="1"/>
  <c r="AA1445" i="4"/>
  <c r="AE1445" i="4" s="1"/>
  <c r="AA1446" i="4"/>
  <c r="AE1446" i="4" s="1"/>
  <c r="AA1447" i="4"/>
  <c r="AE1447" i="4" s="1"/>
  <c r="AA1448" i="4"/>
  <c r="AE1448" i="4" s="1"/>
  <c r="AA1449" i="4"/>
  <c r="AE1449" i="4" s="1"/>
  <c r="AA1450" i="4"/>
  <c r="AE1450" i="4" s="1"/>
  <c r="AA1451" i="4"/>
  <c r="AE1451" i="4" s="1"/>
  <c r="AA1452" i="4"/>
  <c r="AE1452" i="4" s="1"/>
  <c r="AA1453" i="4"/>
  <c r="AE1453" i="4" s="1"/>
  <c r="AA1454" i="4"/>
  <c r="AE1454" i="4" s="1"/>
  <c r="AA1455" i="4"/>
  <c r="AE1455" i="4" s="1"/>
  <c r="AA1456" i="4"/>
  <c r="AE1456" i="4" s="1"/>
  <c r="AA1457" i="4"/>
  <c r="AE1457" i="4" s="1"/>
  <c r="AA1458" i="4"/>
  <c r="AE1458" i="4" s="1"/>
  <c r="AA1459" i="4"/>
  <c r="AE1459" i="4" s="1"/>
  <c r="AA1460" i="4"/>
  <c r="AE1460" i="4" s="1"/>
  <c r="AA1461" i="4"/>
  <c r="AE1461" i="4" s="1"/>
  <c r="AA1462" i="4"/>
  <c r="AE1462" i="4" s="1"/>
  <c r="AA1463" i="4"/>
  <c r="AE1463" i="4" s="1"/>
  <c r="AA1464" i="4"/>
  <c r="AE1464" i="4" s="1"/>
  <c r="AA1465" i="4"/>
  <c r="AE1465" i="4" s="1"/>
  <c r="AA1466" i="4"/>
  <c r="AE1466" i="4" s="1"/>
  <c r="AA1467" i="4"/>
  <c r="AE1467" i="4" s="1"/>
  <c r="AA1468" i="4"/>
  <c r="AE1468" i="4" s="1"/>
  <c r="AA1469" i="4"/>
  <c r="AE1469" i="4" s="1"/>
  <c r="AA1470" i="4"/>
  <c r="AE1470" i="4" s="1"/>
  <c r="AA1471" i="4"/>
  <c r="AE1471" i="4" s="1"/>
  <c r="AA1472" i="4"/>
  <c r="AE1472" i="4" s="1"/>
  <c r="AA1473" i="4"/>
  <c r="AE1473" i="4" s="1"/>
  <c r="AA1474" i="4"/>
  <c r="AE1474" i="4" s="1"/>
  <c r="AA1475" i="4"/>
  <c r="AE1475" i="4" s="1"/>
  <c r="AA1476" i="4"/>
  <c r="AE1476" i="4" s="1"/>
  <c r="AA1477" i="4"/>
  <c r="AE1477" i="4" s="1"/>
  <c r="AA1478" i="4"/>
  <c r="AE1478" i="4" s="1"/>
  <c r="AA1479" i="4"/>
  <c r="AE1479" i="4" s="1"/>
  <c r="AA1480" i="4"/>
  <c r="AE1480" i="4" s="1"/>
  <c r="AA1481" i="4"/>
  <c r="AE1481" i="4" s="1"/>
  <c r="AA1482" i="4"/>
  <c r="AE1482" i="4" s="1"/>
  <c r="AA1483" i="4"/>
  <c r="AE1483" i="4" s="1"/>
  <c r="AA1484" i="4"/>
  <c r="AE1484" i="4" s="1"/>
  <c r="AA1485" i="4"/>
  <c r="AE1485" i="4" s="1"/>
  <c r="AA1486" i="4"/>
  <c r="AE1486" i="4" s="1"/>
  <c r="AA1487" i="4"/>
  <c r="AE1487" i="4" s="1"/>
  <c r="AA1488" i="4"/>
  <c r="AE1488" i="4" s="1"/>
  <c r="AA1489" i="4"/>
  <c r="AE1489" i="4" s="1"/>
  <c r="AA1490" i="4"/>
  <c r="AE1490" i="4" s="1"/>
  <c r="AA1491" i="4"/>
  <c r="AE1491" i="4" s="1"/>
  <c r="AA1492" i="4"/>
  <c r="AE1492" i="4" s="1"/>
  <c r="AA1493" i="4"/>
  <c r="AE1493" i="4" s="1"/>
  <c r="AA1494" i="4"/>
  <c r="AE1494" i="4" s="1"/>
  <c r="AA1495" i="4"/>
  <c r="AE1495" i="4" s="1"/>
  <c r="AA1496" i="4"/>
  <c r="AE1496" i="4" s="1"/>
  <c r="AA1497" i="4"/>
  <c r="AE1497" i="4" s="1"/>
  <c r="AA1498" i="4"/>
  <c r="AE1498" i="4" s="1"/>
  <c r="AA1499" i="4"/>
  <c r="AE1499" i="4" s="1"/>
  <c r="AA1500" i="4"/>
  <c r="AE1500" i="4" s="1"/>
  <c r="AA1501" i="4"/>
  <c r="AE1501" i="4" s="1"/>
  <c r="AA1502" i="4"/>
  <c r="AE1502" i="4" s="1"/>
  <c r="AA1503" i="4"/>
  <c r="AE1503" i="4" s="1"/>
  <c r="AA1504" i="4"/>
  <c r="AE1504" i="4" s="1"/>
  <c r="AA1505" i="4"/>
  <c r="AE1505" i="4" s="1"/>
  <c r="AA1506" i="4"/>
  <c r="AE1506" i="4" s="1"/>
  <c r="AA1507" i="4"/>
  <c r="AE1507" i="4" s="1"/>
  <c r="AA1508" i="4"/>
  <c r="AE1508" i="4" s="1"/>
  <c r="AA1509" i="4"/>
  <c r="AE1509" i="4" s="1"/>
  <c r="AA1510" i="4"/>
  <c r="AE1510" i="4" s="1"/>
  <c r="AA1511" i="4"/>
  <c r="AE1511" i="4" s="1"/>
  <c r="AA1512" i="4"/>
  <c r="AE1512" i="4" s="1"/>
  <c r="AA1513" i="4"/>
  <c r="AE1513" i="4" s="1"/>
  <c r="AA1514" i="4"/>
  <c r="AE1514" i="4" s="1"/>
  <c r="AA1515" i="4"/>
  <c r="AE1515" i="4" s="1"/>
  <c r="AA1516" i="4"/>
  <c r="AE1516" i="4" s="1"/>
  <c r="AA1517" i="4"/>
  <c r="AE1517" i="4" s="1"/>
  <c r="AA1518" i="4"/>
  <c r="AE1518" i="4" s="1"/>
  <c r="AA1519" i="4"/>
  <c r="AE1519" i="4" s="1"/>
  <c r="AA1520" i="4"/>
  <c r="AE1520" i="4" s="1"/>
  <c r="AA1521" i="4"/>
  <c r="AE1521" i="4" s="1"/>
  <c r="AA1522" i="4"/>
  <c r="AE1522" i="4" s="1"/>
  <c r="AA1523" i="4"/>
  <c r="AE1523" i="4" s="1"/>
  <c r="AA1524" i="4"/>
  <c r="AE1524" i="4" s="1"/>
  <c r="AA1525" i="4"/>
  <c r="AE1525" i="4" s="1"/>
  <c r="AA1526" i="4"/>
  <c r="AE1526" i="4" s="1"/>
  <c r="AA1527" i="4"/>
  <c r="AE1527" i="4" s="1"/>
  <c r="AA1528" i="4"/>
  <c r="AE1528" i="4" s="1"/>
  <c r="AA1529" i="4"/>
  <c r="AE1529" i="4" s="1"/>
  <c r="AA1530" i="4"/>
  <c r="AE1530" i="4" s="1"/>
  <c r="AA1531" i="4"/>
  <c r="AE1531" i="4" s="1"/>
  <c r="AA1532" i="4"/>
  <c r="AE1532" i="4" s="1"/>
  <c r="AA1533" i="4"/>
  <c r="AE1533" i="4" s="1"/>
  <c r="AA1534" i="4"/>
  <c r="AE1534" i="4" s="1"/>
  <c r="AA1535" i="4"/>
  <c r="AE1535" i="4" s="1"/>
  <c r="AA1536" i="4"/>
  <c r="AE1536" i="4" s="1"/>
  <c r="AA1537" i="4"/>
  <c r="AE1537" i="4" s="1"/>
  <c r="AA1538" i="4"/>
  <c r="AE1538" i="4" s="1"/>
  <c r="AA1539" i="4"/>
  <c r="AE1539" i="4" s="1"/>
  <c r="AA1540" i="4"/>
  <c r="AE1540" i="4" s="1"/>
  <c r="AA1541" i="4"/>
  <c r="AE1541" i="4" s="1"/>
  <c r="AA1542" i="4"/>
  <c r="AE1542" i="4" s="1"/>
  <c r="AA1543" i="4"/>
  <c r="AE1543" i="4" s="1"/>
  <c r="AA1544" i="4"/>
  <c r="AE1544" i="4" s="1"/>
  <c r="AA1545" i="4"/>
  <c r="AE1545" i="4" s="1"/>
  <c r="AA1546" i="4"/>
  <c r="AE1546" i="4" s="1"/>
  <c r="AA1547" i="4"/>
  <c r="AE1547" i="4" s="1"/>
  <c r="AA1548" i="4"/>
  <c r="AE1548" i="4" s="1"/>
  <c r="AG1548" i="4" s="1"/>
  <c r="AA1549" i="4"/>
  <c r="AE1549" i="4" s="1"/>
  <c r="AA1550" i="4"/>
  <c r="AE1550" i="4" s="1"/>
  <c r="AA1551" i="4"/>
  <c r="AE1551" i="4" s="1"/>
  <c r="AA1552" i="4"/>
  <c r="AE1552" i="4" s="1"/>
  <c r="AG1552" i="4" s="1"/>
  <c r="AA1553" i="4"/>
  <c r="AE1553" i="4" s="1"/>
  <c r="AA1554" i="4"/>
  <c r="AE1554" i="4" s="1"/>
  <c r="AA1555" i="4"/>
  <c r="AE1555" i="4" s="1"/>
  <c r="AA1556" i="4"/>
  <c r="AE1556" i="4" s="1"/>
  <c r="AG1556" i="4" s="1"/>
  <c r="AA1557" i="4"/>
  <c r="AE1557" i="4" s="1"/>
  <c r="AA1558" i="4"/>
  <c r="AE1558" i="4" s="1"/>
  <c r="AA1559" i="4"/>
  <c r="AE1559" i="4" s="1"/>
  <c r="AA1560" i="4"/>
  <c r="AE1560" i="4" s="1"/>
  <c r="AG1560" i="4" s="1"/>
  <c r="AA1561" i="4"/>
  <c r="AE1561" i="4" s="1"/>
  <c r="AA1562" i="4"/>
  <c r="AE1562" i="4" s="1"/>
  <c r="AA1563" i="4"/>
  <c r="AE1563" i="4" s="1"/>
  <c r="AA1564" i="4"/>
  <c r="AE1564" i="4" s="1"/>
  <c r="AG1564" i="4" s="1"/>
  <c r="AA1565" i="4"/>
  <c r="AE1565" i="4" s="1"/>
  <c r="AA1566" i="4"/>
  <c r="AE1566" i="4" s="1"/>
  <c r="AA1567" i="4"/>
  <c r="AE1567" i="4" s="1"/>
  <c r="AA1568" i="4"/>
  <c r="AE1568" i="4" s="1"/>
  <c r="AG1568" i="4" s="1"/>
  <c r="AA1569" i="4"/>
  <c r="AE1569" i="4" s="1"/>
  <c r="AA1570" i="4"/>
  <c r="AE1570" i="4" s="1"/>
  <c r="AA1571" i="4"/>
  <c r="AE1571" i="4" s="1"/>
  <c r="AA1572" i="4"/>
  <c r="AE1572" i="4" s="1"/>
  <c r="AG1572" i="4" s="1"/>
  <c r="AA1573" i="4"/>
  <c r="AE1573" i="4" s="1"/>
  <c r="AA1574" i="4"/>
  <c r="AE1574" i="4" s="1"/>
  <c r="AA1575" i="4"/>
  <c r="AE1575" i="4" s="1"/>
  <c r="AA1576" i="4"/>
  <c r="AE1576" i="4" s="1"/>
  <c r="AG1576" i="4" s="1"/>
  <c r="AA1577" i="4"/>
  <c r="AE1577" i="4" s="1"/>
  <c r="AA1578" i="4"/>
  <c r="AE1578" i="4" s="1"/>
  <c r="AA1579" i="4"/>
  <c r="AE1579" i="4" s="1"/>
  <c r="AA1580" i="4"/>
  <c r="AE1580" i="4" s="1"/>
  <c r="AG1580" i="4" s="1"/>
  <c r="AA1581" i="4"/>
  <c r="AE1581" i="4" s="1"/>
  <c r="AA1582" i="4"/>
  <c r="AE1582" i="4" s="1"/>
  <c r="AA1583" i="4"/>
  <c r="AE1583" i="4" s="1"/>
  <c r="AA1584" i="4"/>
  <c r="AE1584" i="4" s="1"/>
  <c r="AG1584" i="4" s="1"/>
  <c r="AA1585" i="4"/>
  <c r="AE1585" i="4" s="1"/>
  <c r="AA1586" i="4"/>
  <c r="AE1586" i="4" s="1"/>
  <c r="AA1587" i="4"/>
  <c r="AE1587" i="4" s="1"/>
  <c r="AA1588" i="4"/>
  <c r="AE1588" i="4" s="1"/>
  <c r="AG1588" i="4" s="1"/>
  <c r="AA1589" i="4"/>
  <c r="AE1589" i="4" s="1"/>
  <c r="AA1590" i="4"/>
  <c r="AE1590" i="4" s="1"/>
  <c r="AA1591" i="4"/>
  <c r="AE1591" i="4" s="1"/>
  <c r="AA1592" i="4"/>
  <c r="AE1592" i="4" s="1"/>
  <c r="AG1592" i="4" s="1"/>
  <c r="AA1593" i="4"/>
  <c r="AE1593" i="4" s="1"/>
  <c r="AA1594" i="4"/>
  <c r="AE1594" i="4" s="1"/>
  <c r="AA1595" i="4"/>
  <c r="AE1595" i="4" s="1"/>
  <c r="AA1596" i="4"/>
  <c r="AE1596" i="4" s="1"/>
  <c r="AG1596" i="4" s="1"/>
  <c r="AA1597" i="4"/>
  <c r="AE1597" i="4" s="1"/>
  <c r="AA1598" i="4"/>
  <c r="AE1598" i="4" s="1"/>
  <c r="AA1599" i="4"/>
  <c r="AE1599" i="4" s="1"/>
  <c r="AA1600" i="4"/>
  <c r="AE1600" i="4" s="1"/>
  <c r="AG1600" i="4" s="1"/>
  <c r="AA1601" i="4"/>
  <c r="AE1601" i="4" s="1"/>
  <c r="AA1602" i="4"/>
  <c r="AE1602" i="4" s="1"/>
  <c r="AA1603" i="4"/>
  <c r="AE1603" i="4" s="1"/>
  <c r="AA1604" i="4"/>
  <c r="AE1604" i="4" s="1"/>
  <c r="AG1604" i="4" s="1"/>
  <c r="AA1605" i="4"/>
  <c r="AE1605" i="4" s="1"/>
  <c r="AA1606" i="4"/>
  <c r="AE1606" i="4" s="1"/>
  <c r="AA1607" i="4"/>
  <c r="AE1607" i="4" s="1"/>
  <c r="AA1608" i="4"/>
  <c r="AE1608" i="4" s="1"/>
  <c r="AA1609" i="4"/>
  <c r="AE1609" i="4" s="1"/>
  <c r="AA1610" i="4"/>
  <c r="AE1610" i="4" s="1"/>
  <c r="AA1611" i="4"/>
  <c r="AE1611" i="4" s="1"/>
  <c r="AA1612" i="4"/>
  <c r="AE1612" i="4" s="1"/>
  <c r="AA1613" i="4"/>
  <c r="AE1613" i="4" s="1"/>
  <c r="AA1614" i="4"/>
  <c r="AE1614" i="4" s="1"/>
  <c r="AA1615" i="4"/>
  <c r="AE1615" i="4" s="1"/>
  <c r="AA1616" i="4"/>
  <c r="AE1616" i="4" s="1"/>
  <c r="AA1617" i="4"/>
  <c r="AE1617" i="4" s="1"/>
  <c r="AA1618" i="4"/>
  <c r="AE1618" i="4" s="1"/>
  <c r="AA1619" i="4"/>
  <c r="AE1619" i="4" s="1"/>
  <c r="AA1620" i="4"/>
  <c r="AE1620" i="4" s="1"/>
  <c r="AA1621" i="4"/>
  <c r="AE1621" i="4" s="1"/>
  <c r="AA1622" i="4"/>
  <c r="AE1622" i="4" s="1"/>
  <c r="AA1623" i="4"/>
  <c r="AE1623" i="4" s="1"/>
  <c r="AA1624" i="4"/>
  <c r="AE1624" i="4" s="1"/>
  <c r="AA1625" i="4"/>
  <c r="AE1625" i="4" s="1"/>
  <c r="AA1626" i="4"/>
  <c r="AE1626" i="4" s="1"/>
  <c r="AA1627" i="4"/>
  <c r="AE1627" i="4" s="1"/>
  <c r="AA1628" i="4"/>
  <c r="AE1628" i="4" s="1"/>
  <c r="AA1629" i="4"/>
  <c r="AE1629" i="4" s="1"/>
  <c r="AA1630" i="4"/>
  <c r="AE1630" i="4" s="1"/>
  <c r="AA1631" i="4"/>
  <c r="AE1631" i="4" s="1"/>
  <c r="AA1632" i="4"/>
  <c r="AE1632" i="4" s="1"/>
  <c r="AA1633" i="4"/>
  <c r="AE1633" i="4" s="1"/>
  <c r="AA1634" i="4"/>
  <c r="AE1634" i="4" s="1"/>
  <c r="AA1635" i="4"/>
  <c r="AE1635" i="4" s="1"/>
  <c r="AA1636" i="4"/>
  <c r="AE1636" i="4" s="1"/>
  <c r="AA1637" i="4"/>
  <c r="AE1637" i="4" s="1"/>
  <c r="AA1638" i="4"/>
  <c r="AE1638" i="4" s="1"/>
  <c r="AA1639" i="4"/>
  <c r="AE1639" i="4" s="1"/>
  <c r="AA1640" i="4"/>
  <c r="AE1640" i="4" s="1"/>
  <c r="AA1641" i="4"/>
  <c r="AE1641" i="4" s="1"/>
  <c r="AA1642" i="4"/>
  <c r="AE1642" i="4" s="1"/>
  <c r="AA1643" i="4"/>
  <c r="AE1643" i="4" s="1"/>
  <c r="AA1644" i="4"/>
  <c r="AE1644" i="4" s="1"/>
  <c r="AA1645" i="4"/>
  <c r="AE1645" i="4" s="1"/>
  <c r="AA1646" i="4"/>
  <c r="AE1646" i="4" s="1"/>
  <c r="AA1647" i="4"/>
  <c r="AE1647" i="4" s="1"/>
  <c r="AA1648" i="4"/>
  <c r="AE1648" i="4" s="1"/>
  <c r="AA1649" i="4"/>
  <c r="AE1649" i="4" s="1"/>
  <c r="AA1650" i="4"/>
  <c r="AE1650" i="4" s="1"/>
  <c r="AA1651" i="4"/>
  <c r="AE1651" i="4" s="1"/>
  <c r="AA1652" i="4"/>
  <c r="AE1652" i="4" s="1"/>
  <c r="AA1653" i="4"/>
  <c r="AE1653" i="4" s="1"/>
  <c r="AA1654" i="4"/>
  <c r="AE1654" i="4" s="1"/>
  <c r="AA1655" i="4"/>
  <c r="AE1655" i="4" s="1"/>
  <c r="AA1656" i="4"/>
  <c r="AE1656" i="4" s="1"/>
  <c r="AA1657" i="4"/>
  <c r="AE1657" i="4" s="1"/>
  <c r="AA1658" i="4"/>
  <c r="AE1658" i="4" s="1"/>
  <c r="AA1659" i="4"/>
  <c r="AE1659" i="4" s="1"/>
  <c r="AA1660" i="4"/>
  <c r="AE1660" i="4" s="1"/>
  <c r="AA1661" i="4"/>
  <c r="AE1661" i="4" s="1"/>
  <c r="AA1662" i="4"/>
  <c r="AE1662" i="4" s="1"/>
  <c r="AA1663" i="4"/>
  <c r="AE1663" i="4" s="1"/>
  <c r="AA1664" i="4"/>
  <c r="AE1664" i="4" s="1"/>
  <c r="AA1665" i="4"/>
  <c r="AE1665" i="4" s="1"/>
  <c r="AA1666" i="4"/>
  <c r="AE1666" i="4" s="1"/>
  <c r="AA1667" i="4"/>
  <c r="AE1667" i="4" s="1"/>
  <c r="AA1668" i="4"/>
  <c r="AE1668" i="4" s="1"/>
  <c r="AA1669" i="4"/>
  <c r="AE1669" i="4" s="1"/>
  <c r="AA1670" i="4"/>
  <c r="AE1670" i="4" s="1"/>
  <c r="AA1671" i="4"/>
  <c r="AE1671" i="4" s="1"/>
  <c r="AA1672" i="4"/>
  <c r="AE1672" i="4" s="1"/>
  <c r="AA1673" i="4"/>
  <c r="AE1673" i="4" s="1"/>
  <c r="AA1674" i="4"/>
  <c r="AE1674" i="4" s="1"/>
  <c r="AA1675" i="4"/>
  <c r="AE1675" i="4" s="1"/>
  <c r="AA1676" i="4"/>
  <c r="AE1676" i="4" s="1"/>
  <c r="AA1677" i="4"/>
  <c r="AE1677" i="4" s="1"/>
  <c r="AA1678" i="4"/>
  <c r="AE1678" i="4" s="1"/>
  <c r="AA1679" i="4"/>
  <c r="AE1679" i="4" s="1"/>
  <c r="AA1680" i="4"/>
  <c r="AE1680" i="4" s="1"/>
  <c r="AA1681" i="4"/>
  <c r="AE1681" i="4" s="1"/>
  <c r="AA1682" i="4"/>
  <c r="AE1682" i="4" s="1"/>
  <c r="AA1683" i="4"/>
  <c r="AE1683" i="4" s="1"/>
  <c r="AA1684" i="4"/>
  <c r="AE1684" i="4" s="1"/>
  <c r="AA1685" i="4"/>
  <c r="AE1685" i="4" s="1"/>
  <c r="AA1686" i="4"/>
  <c r="AE1686" i="4" s="1"/>
  <c r="AA1687" i="4"/>
  <c r="AE1687" i="4" s="1"/>
  <c r="AA1688" i="4"/>
  <c r="AE1688" i="4" s="1"/>
  <c r="AA1689" i="4"/>
  <c r="AE1689" i="4" s="1"/>
  <c r="AA1690" i="4"/>
  <c r="AE1690" i="4" s="1"/>
  <c r="AA1691" i="4"/>
  <c r="AE1691" i="4" s="1"/>
  <c r="AA1692" i="4"/>
  <c r="AE1692" i="4" s="1"/>
  <c r="AA1693" i="4"/>
  <c r="AE1693" i="4" s="1"/>
  <c r="AA1694" i="4"/>
  <c r="AE1694" i="4" s="1"/>
  <c r="AA1695" i="4"/>
  <c r="AE1695" i="4" s="1"/>
  <c r="AA1696" i="4"/>
  <c r="AE1696" i="4" s="1"/>
  <c r="AA1697" i="4"/>
  <c r="AE1697" i="4" s="1"/>
  <c r="AA1698" i="4"/>
  <c r="AE1698" i="4" s="1"/>
  <c r="AA1699" i="4"/>
  <c r="AE1699" i="4" s="1"/>
  <c r="AA1700" i="4"/>
  <c r="AE1700" i="4" s="1"/>
  <c r="AA1701" i="4"/>
  <c r="AE1701" i="4" s="1"/>
  <c r="AA1702" i="4"/>
  <c r="AE1702" i="4" s="1"/>
  <c r="AA1703" i="4"/>
  <c r="AE1703" i="4" s="1"/>
  <c r="AA1704" i="4"/>
  <c r="AE1704" i="4" s="1"/>
  <c r="AA1705" i="4"/>
  <c r="AE1705" i="4" s="1"/>
  <c r="AA1706" i="4"/>
  <c r="AE1706" i="4" s="1"/>
  <c r="AA1707" i="4"/>
  <c r="AE1707" i="4" s="1"/>
  <c r="AA1708" i="4"/>
  <c r="AE1708" i="4" s="1"/>
  <c r="AA1709" i="4"/>
  <c r="AE1709" i="4" s="1"/>
  <c r="AA1710" i="4"/>
  <c r="AE1710" i="4" s="1"/>
  <c r="AA1711" i="4"/>
  <c r="AE1711" i="4" s="1"/>
  <c r="AA1712" i="4"/>
  <c r="AE1712" i="4" s="1"/>
  <c r="AA1713" i="4"/>
  <c r="AE1713" i="4" s="1"/>
  <c r="AA1714" i="4"/>
  <c r="AE1714" i="4" s="1"/>
  <c r="AA1715" i="4"/>
  <c r="AE1715" i="4" s="1"/>
  <c r="AA1716" i="4"/>
  <c r="AE1716" i="4" s="1"/>
  <c r="AA1717" i="4"/>
  <c r="AE1717" i="4" s="1"/>
  <c r="AA1718" i="4"/>
  <c r="AE1718" i="4" s="1"/>
  <c r="AA1719" i="4"/>
  <c r="AE1719" i="4" s="1"/>
  <c r="AA1720" i="4"/>
  <c r="AE1720" i="4" s="1"/>
  <c r="AA1721" i="4"/>
  <c r="AE1721" i="4" s="1"/>
  <c r="AA1722" i="4"/>
  <c r="AE1722" i="4" s="1"/>
  <c r="AA1723" i="4"/>
  <c r="AE1723" i="4" s="1"/>
  <c r="AA1724" i="4"/>
  <c r="AE1724" i="4" s="1"/>
  <c r="AA1725" i="4"/>
  <c r="AE1725" i="4" s="1"/>
  <c r="AA1726" i="4"/>
  <c r="AE1726" i="4" s="1"/>
  <c r="AA1727" i="4"/>
  <c r="AE1727" i="4" s="1"/>
  <c r="AA1728" i="4"/>
  <c r="AE1728" i="4" s="1"/>
  <c r="AA1729" i="4"/>
  <c r="AE1729" i="4" s="1"/>
  <c r="AA1730" i="4"/>
  <c r="AE1730" i="4" s="1"/>
  <c r="AA1731" i="4"/>
  <c r="AE1731" i="4" s="1"/>
  <c r="AA1732" i="4"/>
  <c r="AE1732" i="4" s="1"/>
  <c r="AA1733" i="4"/>
  <c r="AE1733" i="4" s="1"/>
  <c r="AA1734" i="4"/>
  <c r="AE1734" i="4" s="1"/>
  <c r="AA1735" i="4"/>
  <c r="AE1735" i="4" s="1"/>
  <c r="AA1736" i="4"/>
  <c r="AE1736" i="4" s="1"/>
  <c r="AA1737" i="4"/>
  <c r="AE1737" i="4" s="1"/>
  <c r="AA1738" i="4"/>
  <c r="AE1738" i="4" s="1"/>
  <c r="AA1739" i="4"/>
  <c r="AE1739" i="4" s="1"/>
  <c r="AA1740" i="4"/>
  <c r="AE1740" i="4" s="1"/>
  <c r="AA1741" i="4"/>
  <c r="AE1741" i="4" s="1"/>
  <c r="AA1742" i="4"/>
  <c r="AE1742" i="4" s="1"/>
  <c r="AA1743" i="4"/>
  <c r="AE1743" i="4" s="1"/>
  <c r="AA1744" i="4"/>
  <c r="AE1744" i="4" s="1"/>
  <c r="AA1745" i="4"/>
  <c r="AE1745" i="4" s="1"/>
  <c r="AA1746" i="4"/>
  <c r="AE1746" i="4" s="1"/>
  <c r="AA1747" i="4"/>
  <c r="AE1747" i="4" s="1"/>
  <c r="AA1748" i="4"/>
  <c r="AE1748" i="4" s="1"/>
  <c r="AA1749" i="4"/>
  <c r="AE1749" i="4" s="1"/>
  <c r="AA1750" i="4"/>
  <c r="AE1750" i="4" s="1"/>
  <c r="AA1751" i="4"/>
  <c r="AE1751" i="4" s="1"/>
  <c r="AA1752" i="4"/>
  <c r="AE1752" i="4" s="1"/>
  <c r="AA1753" i="4"/>
  <c r="AE1753" i="4" s="1"/>
  <c r="AA1754" i="4"/>
  <c r="AE1754" i="4" s="1"/>
  <c r="AA1755" i="4"/>
  <c r="AE1755" i="4" s="1"/>
  <c r="AA1756" i="4"/>
  <c r="AE1756" i="4" s="1"/>
  <c r="AA1757" i="4"/>
  <c r="AE1757" i="4" s="1"/>
  <c r="AA1758" i="4"/>
  <c r="AE1758" i="4" s="1"/>
  <c r="AA1759" i="4"/>
  <c r="AE1759" i="4" s="1"/>
  <c r="AA1760" i="4"/>
  <c r="AE1760" i="4" s="1"/>
  <c r="AA1761" i="4"/>
  <c r="AE1761" i="4" s="1"/>
  <c r="AA1762" i="4"/>
  <c r="AE1762" i="4" s="1"/>
  <c r="AA1763" i="4"/>
  <c r="AE1763" i="4" s="1"/>
  <c r="AA1764" i="4"/>
  <c r="AE1764" i="4" s="1"/>
  <c r="AA1765" i="4"/>
  <c r="AE1765" i="4" s="1"/>
  <c r="AA1766" i="4"/>
  <c r="AE1766" i="4" s="1"/>
  <c r="AA1767" i="4"/>
  <c r="AE1767" i="4" s="1"/>
  <c r="AA1768" i="4"/>
  <c r="AE1768" i="4" s="1"/>
  <c r="AA1769" i="4"/>
  <c r="AE1769" i="4" s="1"/>
  <c r="AA1770" i="4"/>
  <c r="AE1770" i="4" s="1"/>
  <c r="AA1771" i="4"/>
  <c r="AE1771" i="4" s="1"/>
  <c r="AA1772" i="4"/>
  <c r="AE1772" i="4" s="1"/>
  <c r="AA1773" i="4"/>
  <c r="AE1773" i="4" s="1"/>
  <c r="AA1774" i="4"/>
  <c r="AE1774" i="4" s="1"/>
  <c r="AA1775" i="4"/>
  <c r="AE1775" i="4" s="1"/>
  <c r="AA1776" i="4"/>
  <c r="AE1776" i="4" s="1"/>
  <c r="AA1777" i="4"/>
  <c r="AE1777" i="4" s="1"/>
  <c r="AA1778" i="4"/>
  <c r="AE1778" i="4" s="1"/>
  <c r="AA1779" i="4"/>
  <c r="AE1779" i="4" s="1"/>
  <c r="AA1780" i="4"/>
  <c r="AE1780" i="4" s="1"/>
  <c r="AA1781" i="4"/>
  <c r="AE1781" i="4" s="1"/>
  <c r="AA1782" i="4"/>
  <c r="AE1782" i="4" s="1"/>
  <c r="AA1783" i="4"/>
  <c r="AE1783" i="4" s="1"/>
  <c r="AA1784" i="4"/>
  <c r="AE1784" i="4" s="1"/>
  <c r="AA1785" i="4"/>
  <c r="AE1785" i="4" s="1"/>
  <c r="AA1786" i="4"/>
  <c r="AE1786" i="4" s="1"/>
  <c r="AA1787" i="4"/>
  <c r="AE1787" i="4" s="1"/>
  <c r="AA1788" i="4"/>
  <c r="AE1788" i="4" s="1"/>
  <c r="AA1789" i="4"/>
  <c r="AE1789" i="4" s="1"/>
  <c r="AA1790" i="4"/>
  <c r="AE1790" i="4" s="1"/>
  <c r="AA1791" i="4"/>
  <c r="AE1791" i="4" s="1"/>
  <c r="AA1792" i="4"/>
  <c r="AE1792" i="4" s="1"/>
  <c r="AA1793" i="4"/>
  <c r="AE1793" i="4" s="1"/>
  <c r="AA1794" i="4"/>
  <c r="AE1794" i="4" s="1"/>
  <c r="AA1795" i="4"/>
  <c r="AE1795" i="4" s="1"/>
  <c r="AA1796" i="4"/>
  <c r="AE1796" i="4" s="1"/>
  <c r="AA1797" i="4"/>
  <c r="AE1797" i="4" s="1"/>
  <c r="AA1798" i="4"/>
  <c r="AE1798" i="4" s="1"/>
  <c r="AA1799" i="4"/>
  <c r="AE1799" i="4" s="1"/>
  <c r="AA1800" i="4"/>
  <c r="AE1800" i="4" s="1"/>
  <c r="AA1801" i="4"/>
  <c r="AE1801" i="4" s="1"/>
  <c r="AA1802" i="4"/>
  <c r="AE1802" i="4" s="1"/>
  <c r="AA1803" i="4"/>
  <c r="AE1803" i="4" s="1"/>
  <c r="AA1804" i="4"/>
  <c r="AE1804" i="4" s="1"/>
  <c r="AA1805" i="4"/>
  <c r="AE1805" i="4" s="1"/>
  <c r="AA1806" i="4"/>
  <c r="AE1806" i="4" s="1"/>
  <c r="AA1807" i="4"/>
  <c r="AE1807" i="4" s="1"/>
  <c r="AA1808" i="4"/>
  <c r="AE1808" i="4" s="1"/>
  <c r="AA1809" i="4"/>
  <c r="AE1809" i="4" s="1"/>
  <c r="AA1810" i="4"/>
  <c r="AE1810" i="4" s="1"/>
  <c r="AA1811" i="4"/>
  <c r="AE1811" i="4" s="1"/>
  <c r="AA1812" i="4"/>
  <c r="AE1812" i="4" s="1"/>
  <c r="AA1813" i="4"/>
  <c r="AE1813" i="4" s="1"/>
  <c r="AA1814" i="4"/>
  <c r="AE1814" i="4" s="1"/>
  <c r="AA1815" i="4"/>
  <c r="AE1815" i="4" s="1"/>
  <c r="AA1816" i="4"/>
  <c r="AE1816" i="4" s="1"/>
  <c r="AA1817" i="4"/>
  <c r="AE1817" i="4" s="1"/>
  <c r="AA1818" i="4"/>
  <c r="AE1818" i="4" s="1"/>
  <c r="AA1819" i="4"/>
  <c r="AE1819" i="4" s="1"/>
  <c r="AA1820" i="4"/>
  <c r="AE1820" i="4" s="1"/>
  <c r="AA1821" i="4"/>
  <c r="AE1821" i="4" s="1"/>
  <c r="AA1822" i="4"/>
  <c r="AE1822" i="4" s="1"/>
  <c r="AA1823" i="4"/>
  <c r="AE1823" i="4" s="1"/>
  <c r="AA1824" i="4"/>
  <c r="AE1824" i="4" s="1"/>
  <c r="AA1825" i="4"/>
  <c r="AE1825" i="4" s="1"/>
  <c r="AA1826" i="4"/>
  <c r="AE1826" i="4" s="1"/>
  <c r="AA1827" i="4"/>
  <c r="AE1827" i="4" s="1"/>
  <c r="AA1828" i="4"/>
  <c r="AE1828" i="4" s="1"/>
  <c r="AA1829" i="4"/>
  <c r="AE1829" i="4" s="1"/>
  <c r="AA1830" i="4"/>
  <c r="AE1830" i="4" s="1"/>
  <c r="AA1831" i="4"/>
  <c r="AE1831" i="4" s="1"/>
  <c r="AA1832" i="4"/>
  <c r="AE1832" i="4" s="1"/>
  <c r="AA1833" i="4"/>
  <c r="AE1833" i="4" s="1"/>
  <c r="AA1834" i="4"/>
  <c r="AE1834" i="4" s="1"/>
  <c r="AA1835" i="4"/>
  <c r="AE1835" i="4" s="1"/>
  <c r="AA1836" i="4"/>
  <c r="AE1836" i="4" s="1"/>
  <c r="AA1837" i="4"/>
  <c r="AE1837" i="4" s="1"/>
  <c r="AA1838" i="4"/>
  <c r="AE1838" i="4" s="1"/>
  <c r="AA1839" i="4"/>
  <c r="AE1839" i="4" s="1"/>
  <c r="AA1840" i="4"/>
  <c r="AE1840" i="4" s="1"/>
  <c r="AA1841" i="4"/>
  <c r="AE1841" i="4" s="1"/>
  <c r="AA1842" i="4"/>
  <c r="AE1842" i="4" s="1"/>
  <c r="AA1843" i="4"/>
  <c r="AE1843" i="4" s="1"/>
  <c r="AA1844" i="4"/>
  <c r="AE1844" i="4" s="1"/>
  <c r="AA1845" i="4"/>
  <c r="AE1845" i="4" s="1"/>
  <c r="AA1846" i="4"/>
  <c r="AE1846" i="4" s="1"/>
  <c r="AA1847" i="4"/>
  <c r="AE1847" i="4" s="1"/>
  <c r="AA1848" i="4"/>
  <c r="AE1848" i="4" s="1"/>
  <c r="AA1849" i="4"/>
  <c r="AE1849" i="4" s="1"/>
  <c r="AA1850" i="4"/>
  <c r="AE1850" i="4" s="1"/>
  <c r="AA1851" i="4"/>
  <c r="AE1851" i="4" s="1"/>
  <c r="AA1852" i="4"/>
  <c r="AE1852" i="4" s="1"/>
  <c r="AA1853" i="4"/>
  <c r="AE1853" i="4" s="1"/>
  <c r="AA1854" i="4"/>
  <c r="AE1854" i="4" s="1"/>
  <c r="AA1855" i="4"/>
  <c r="AE1855" i="4" s="1"/>
  <c r="AA1856" i="4"/>
  <c r="AE1856" i="4" s="1"/>
  <c r="AA1857" i="4"/>
  <c r="AE1857" i="4" s="1"/>
  <c r="AA1858" i="4"/>
  <c r="AE1858" i="4" s="1"/>
  <c r="AA1859" i="4"/>
  <c r="AE1859" i="4" s="1"/>
  <c r="AA1860" i="4"/>
  <c r="AE1860" i="4" s="1"/>
  <c r="AA1861" i="4"/>
  <c r="AE1861" i="4" s="1"/>
  <c r="AA1862" i="4"/>
  <c r="AE1862" i="4" s="1"/>
  <c r="AA1863" i="4"/>
  <c r="AE1863" i="4" s="1"/>
  <c r="AA1864" i="4"/>
  <c r="AE1864" i="4" s="1"/>
  <c r="AA1865" i="4"/>
  <c r="AE1865" i="4" s="1"/>
  <c r="AA1866" i="4"/>
  <c r="AE1866" i="4" s="1"/>
  <c r="AA1867" i="4"/>
  <c r="AE1867" i="4" s="1"/>
  <c r="AA1868" i="4"/>
  <c r="AE1868" i="4" s="1"/>
  <c r="AA1869" i="4"/>
  <c r="AE1869" i="4" s="1"/>
  <c r="AA1870" i="4"/>
  <c r="AE1870" i="4" s="1"/>
  <c r="AA1871" i="4"/>
  <c r="AE1871" i="4" s="1"/>
  <c r="AA1872" i="4"/>
  <c r="AE1872" i="4" s="1"/>
  <c r="AA1873" i="4"/>
  <c r="AE1873" i="4" s="1"/>
  <c r="AA1874" i="4"/>
  <c r="AE1874" i="4" s="1"/>
  <c r="AA1875" i="4"/>
  <c r="AE1875" i="4" s="1"/>
  <c r="AA1876" i="4"/>
  <c r="AE1876" i="4" s="1"/>
  <c r="AA1877" i="4"/>
  <c r="AE1877" i="4" s="1"/>
  <c r="AA1878" i="4"/>
  <c r="AE1878" i="4" s="1"/>
  <c r="AA1879" i="4"/>
  <c r="AE1879" i="4" s="1"/>
  <c r="AA1880" i="4"/>
  <c r="AE1880" i="4" s="1"/>
  <c r="AA1881" i="4"/>
  <c r="AE1881" i="4" s="1"/>
  <c r="AA1882" i="4"/>
  <c r="AE1882" i="4" s="1"/>
  <c r="AA1883" i="4"/>
  <c r="AE1883" i="4" s="1"/>
  <c r="AA1884" i="4"/>
  <c r="AE1884" i="4" s="1"/>
  <c r="AA1885" i="4"/>
  <c r="AE1885" i="4" s="1"/>
  <c r="AA1886" i="4"/>
  <c r="AE1886" i="4" s="1"/>
  <c r="AA1887" i="4"/>
  <c r="AE1887" i="4" s="1"/>
  <c r="AA1888" i="4"/>
  <c r="AE1888" i="4" s="1"/>
  <c r="AA1889" i="4"/>
  <c r="AE1889" i="4" s="1"/>
  <c r="AA1890" i="4"/>
  <c r="AE1890" i="4" s="1"/>
  <c r="AA1891" i="4"/>
  <c r="AE1891" i="4" s="1"/>
  <c r="AA1892" i="4"/>
  <c r="AE1892" i="4" s="1"/>
  <c r="AA1893" i="4"/>
  <c r="AE1893" i="4" s="1"/>
  <c r="AA1894" i="4"/>
  <c r="AE1894" i="4" s="1"/>
  <c r="AA1895" i="4"/>
  <c r="AE1895" i="4" s="1"/>
  <c r="AA1896" i="4"/>
  <c r="AE1896" i="4" s="1"/>
  <c r="AA1897" i="4"/>
  <c r="AE1897" i="4" s="1"/>
  <c r="AA1898" i="4"/>
  <c r="AE1898" i="4" s="1"/>
  <c r="AA1899" i="4"/>
  <c r="AE1899" i="4" s="1"/>
  <c r="AA1900" i="4"/>
  <c r="AE1900" i="4" s="1"/>
  <c r="AA1901" i="4"/>
  <c r="AE1901" i="4" s="1"/>
  <c r="AA1902" i="4"/>
  <c r="AE1902" i="4" s="1"/>
  <c r="AA1903" i="4"/>
  <c r="AE1903" i="4" s="1"/>
  <c r="AA1904" i="4"/>
  <c r="AE1904" i="4" s="1"/>
  <c r="AA1905" i="4"/>
  <c r="AE1905" i="4" s="1"/>
  <c r="AA1906" i="4"/>
  <c r="AE1906" i="4" s="1"/>
  <c r="AA1907" i="4"/>
  <c r="AE1907" i="4" s="1"/>
  <c r="AA1908" i="4"/>
  <c r="AE1908" i="4" s="1"/>
  <c r="AA1909" i="4"/>
  <c r="AE1909" i="4" s="1"/>
  <c r="AA1910" i="4"/>
  <c r="AE1910" i="4" s="1"/>
  <c r="AA1911" i="4"/>
  <c r="AE1911" i="4" s="1"/>
  <c r="AA1912" i="4"/>
  <c r="AE1912" i="4" s="1"/>
  <c r="AA1913" i="4"/>
  <c r="AE1913" i="4" s="1"/>
  <c r="AA1914" i="4"/>
  <c r="AE1914" i="4" s="1"/>
  <c r="AA1915" i="4"/>
  <c r="AE1915" i="4" s="1"/>
  <c r="AA1916" i="4"/>
  <c r="AE1916" i="4" s="1"/>
  <c r="AA1917" i="4"/>
  <c r="AE1917" i="4" s="1"/>
  <c r="AA1918" i="4"/>
  <c r="AE1918" i="4" s="1"/>
  <c r="AA1919" i="4"/>
  <c r="AE1919" i="4" s="1"/>
  <c r="AA1920" i="4"/>
  <c r="AE1920" i="4" s="1"/>
  <c r="AA1921" i="4"/>
  <c r="AE1921" i="4" s="1"/>
  <c r="AA1922" i="4"/>
  <c r="AE1922" i="4" s="1"/>
  <c r="AA1923" i="4"/>
  <c r="AE1923" i="4" s="1"/>
  <c r="AA1924" i="4"/>
  <c r="AE1924" i="4" s="1"/>
  <c r="AA1925" i="4"/>
  <c r="AE1925" i="4" s="1"/>
  <c r="AA1926" i="4"/>
  <c r="AE1926" i="4" s="1"/>
  <c r="AA1927" i="4"/>
  <c r="AE1927" i="4" s="1"/>
  <c r="AA1928" i="4"/>
  <c r="AE1928" i="4" s="1"/>
  <c r="AA1929" i="4"/>
  <c r="AE1929" i="4" s="1"/>
  <c r="AA1930" i="4"/>
  <c r="AE1930" i="4" s="1"/>
  <c r="AA1931" i="4"/>
  <c r="AE1931" i="4" s="1"/>
  <c r="AA1932" i="4"/>
  <c r="AE1932" i="4" s="1"/>
  <c r="AA1933" i="4"/>
  <c r="AE1933" i="4" s="1"/>
  <c r="AA1934" i="4"/>
  <c r="AE1934" i="4" s="1"/>
  <c r="AA1935" i="4"/>
  <c r="AE1935" i="4" s="1"/>
  <c r="AA1936" i="4"/>
  <c r="AE1936" i="4" s="1"/>
  <c r="AA1937" i="4"/>
  <c r="AE1937" i="4" s="1"/>
  <c r="AA1938" i="4"/>
  <c r="AE1938" i="4" s="1"/>
  <c r="AA1939" i="4"/>
  <c r="AE1939" i="4" s="1"/>
  <c r="AA1940" i="4"/>
  <c r="AE1940" i="4" s="1"/>
  <c r="AA1941" i="4"/>
  <c r="AE1941" i="4" s="1"/>
  <c r="AA1942" i="4"/>
  <c r="AE1942" i="4" s="1"/>
  <c r="AA1943" i="4"/>
  <c r="AE1943" i="4" s="1"/>
  <c r="AA1944" i="4"/>
  <c r="AE1944" i="4" s="1"/>
  <c r="AG1944" i="4" s="1"/>
  <c r="AA1945" i="4"/>
  <c r="AE1945" i="4" s="1"/>
  <c r="AA1946" i="4"/>
  <c r="AE1946" i="4" s="1"/>
  <c r="AA1947" i="4"/>
  <c r="AE1947" i="4" s="1"/>
  <c r="AA1948" i="4"/>
  <c r="AE1948" i="4" s="1"/>
  <c r="AA1949" i="4"/>
  <c r="AE1949" i="4" s="1"/>
  <c r="AA1950" i="4"/>
  <c r="AE1950" i="4" s="1"/>
  <c r="AA1951" i="4"/>
  <c r="AE1951" i="4" s="1"/>
  <c r="AA1952" i="4"/>
  <c r="AE1952" i="4" s="1"/>
  <c r="AA1953" i="4"/>
  <c r="AE1953" i="4" s="1"/>
  <c r="AA1954" i="4"/>
  <c r="AE1954" i="4" s="1"/>
  <c r="AA1955" i="4"/>
  <c r="AE1955" i="4" s="1"/>
  <c r="AA1956" i="4"/>
  <c r="AE1956" i="4" s="1"/>
  <c r="AA1957" i="4"/>
  <c r="AE1957" i="4" s="1"/>
  <c r="AA1958" i="4"/>
  <c r="AE1958" i="4" s="1"/>
  <c r="AA1959" i="4"/>
  <c r="AE1959" i="4" s="1"/>
  <c r="AA1960" i="4"/>
  <c r="AE1960" i="4" s="1"/>
  <c r="AA1961" i="4"/>
  <c r="AE1961" i="4" s="1"/>
  <c r="AA1962" i="4"/>
  <c r="AE1962" i="4" s="1"/>
  <c r="AA1963" i="4"/>
  <c r="AE1963" i="4" s="1"/>
  <c r="AA1964" i="4"/>
  <c r="AE1964" i="4" s="1"/>
  <c r="AA1965" i="4"/>
  <c r="AE1965" i="4" s="1"/>
  <c r="AA1966" i="4"/>
  <c r="AE1966" i="4" s="1"/>
  <c r="AA1967" i="4"/>
  <c r="AE1967" i="4" s="1"/>
  <c r="AA1968" i="4"/>
  <c r="AE1968" i="4" s="1"/>
  <c r="AA1969" i="4"/>
  <c r="AE1969" i="4" s="1"/>
  <c r="AA1970" i="4"/>
  <c r="AE1970" i="4" s="1"/>
  <c r="AA1971" i="4"/>
  <c r="AE1971" i="4" s="1"/>
  <c r="AA1972" i="4"/>
  <c r="AE1972" i="4" s="1"/>
  <c r="AA1973" i="4"/>
  <c r="AE1973" i="4" s="1"/>
  <c r="AA1974" i="4"/>
  <c r="AE1974" i="4" s="1"/>
  <c r="AA1975" i="4"/>
  <c r="AE1975" i="4" s="1"/>
  <c r="AA1976" i="4"/>
  <c r="AE1976" i="4" s="1"/>
  <c r="AA1977" i="4"/>
  <c r="AE1977" i="4" s="1"/>
  <c r="AA1978" i="4"/>
  <c r="AE1978" i="4" s="1"/>
  <c r="AA1979" i="4"/>
  <c r="AE1979" i="4" s="1"/>
  <c r="AA1980" i="4"/>
  <c r="AE1980" i="4" s="1"/>
  <c r="AA1981" i="4"/>
  <c r="AE1981" i="4" s="1"/>
  <c r="AA1982" i="4"/>
  <c r="AE1982" i="4" s="1"/>
  <c r="AA1983" i="4"/>
  <c r="AE1983" i="4" s="1"/>
  <c r="AA1984" i="4"/>
  <c r="AE1984" i="4" s="1"/>
  <c r="AA1985" i="4"/>
  <c r="AE1985" i="4" s="1"/>
  <c r="AA1986" i="4"/>
  <c r="AE1986" i="4" s="1"/>
  <c r="AA1987" i="4"/>
  <c r="AE1987" i="4" s="1"/>
  <c r="AA1988" i="4"/>
  <c r="AE1988" i="4" s="1"/>
  <c r="AA1989" i="4"/>
  <c r="AE1989" i="4" s="1"/>
  <c r="AA1990" i="4"/>
  <c r="AE1990" i="4" s="1"/>
  <c r="AA1991" i="4"/>
  <c r="AE1991" i="4" s="1"/>
  <c r="AA1992" i="4"/>
  <c r="AE1992" i="4" s="1"/>
  <c r="AA1993" i="4"/>
  <c r="AE1993" i="4" s="1"/>
  <c r="AA1994" i="4"/>
  <c r="AE1994" i="4" s="1"/>
  <c r="AA1995" i="4"/>
  <c r="AE1995" i="4" s="1"/>
  <c r="AA1996" i="4"/>
  <c r="AE1996" i="4" s="1"/>
  <c r="AA1997" i="4"/>
  <c r="AE1997" i="4" s="1"/>
  <c r="AA1998" i="4"/>
  <c r="AE1998" i="4" s="1"/>
  <c r="AA1999" i="4"/>
  <c r="AE1999" i="4" s="1"/>
  <c r="AA2000" i="4"/>
  <c r="AE2000" i="4" s="1"/>
  <c r="AA2001" i="4"/>
  <c r="AE2001" i="4" s="1"/>
  <c r="AA2002" i="4"/>
  <c r="AE2002" i="4" s="1"/>
  <c r="AA2003" i="4"/>
  <c r="AE2003" i="4" s="1"/>
  <c r="AA2004" i="4"/>
  <c r="AE2004" i="4" s="1"/>
  <c r="AA2005" i="4"/>
  <c r="AE2005" i="4" s="1"/>
  <c r="AA2006" i="4"/>
  <c r="AE2006" i="4" s="1"/>
  <c r="AA2007" i="4"/>
  <c r="AE2007" i="4" s="1"/>
  <c r="AA2008" i="4"/>
  <c r="AE2008" i="4" s="1"/>
  <c r="AA2009" i="4"/>
  <c r="AE2009" i="4" s="1"/>
  <c r="AA2010" i="4"/>
  <c r="AE2010" i="4" s="1"/>
  <c r="AA2011" i="4"/>
  <c r="AE2011" i="4" s="1"/>
  <c r="AA2012" i="4"/>
  <c r="AE2012" i="4" s="1"/>
  <c r="AA2013" i="4"/>
  <c r="AE2013" i="4" s="1"/>
  <c r="AA2014" i="4"/>
  <c r="AE2014" i="4" s="1"/>
  <c r="AA2015" i="4"/>
  <c r="AE2015" i="4" s="1"/>
  <c r="AA2016" i="4"/>
  <c r="AE2016" i="4" s="1"/>
  <c r="AA2017" i="4"/>
  <c r="AE2017" i="4" s="1"/>
  <c r="AA2018" i="4"/>
  <c r="AE2018" i="4" s="1"/>
  <c r="AA2019" i="4"/>
  <c r="AE2019" i="4" s="1"/>
  <c r="AA2020" i="4"/>
  <c r="AE2020" i="4" s="1"/>
  <c r="AA2021" i="4"/>
  <c r="AE2021" i="4" s="1"/>
  <c r="AA2022" i="4"/>
  <c r="AE2022" i="4" s="1"/>
  <c r="AA2023" i="4"/>
  <c r="AE2023" i="4" s="1"/>
  <c r="AA2024" i="4"/>
  <c r="AE2024" i="4" s="1"/>
  <c r="AA2025" i="4"/>
  <c r="AE2025" i="4" s="1"/>
  <c r="AA2026" i="4"/>
  <c r="AE2026" i="4" s="1"/>
  <c r="AA2027" i="4"/>
  <c r="AE2027" i="4" s="1"/>
  <c r="AA2028" i="4"/>
  <c r="AE2028" i="4" s="1"/>
  <c r="AA2029" i="4"/>
  <c r="AE2029" i="4" s="1"/>
  <c r="AA2030" i="4"/>
  <c r="AE2030" i="4" s="1"/>
  <c r="AA2031" i="4"/>
  <c r="AE2031" i="4" s="1"/>
  <c r="AA2032" i="4"/>
  <c r="AE2032" i="4" s="1"/>
  <c r="AA2033" i="4"/>
  <c r="AE2033" i="4" s="1"/>
  <c r="AA2034" i="4"/>
  <c r="AE2034" i="4" s="1"/>
  <c r="AA2035" i="4"/>
  <c r="AE2035" i="4" s="1"/>
  <c r="AA2036" i="4"/>
  <c r="AE2036" i="4" s="1"/>
  <c r="AA2037" i="4"/>
  <c r="AE2037" i="4" s="1"/>
  <c r="AA2038" i="4"/>
  <c r="AE2038" i="4" s="1"/>
  <c r="AA2039" i="4"/>
  <c r="AE2039" i="4" s="1"/>
  <c r="AA2040" i="4"/>
  <c r="AE2040" i="4" s="1"/>
  <c r="AA2041" i="4"/>
  <c r="AE2041" i="4" s="1"/>
  <c r="AA2042" i="4"/>
  <c r="AE2042" i="4" s="1"/>
  <c r="AA2043" i="4"/>
  <c r="AE2043" i="4" s="1"/>
  <c r="AA2044" i="4"/>
  <c r="AE2044" i="4" s="1"/>
  <c r="AG2044" i="4" s="1"/>
  <c r="AA2045" i="4"/>
  <c r="AE2045" i="4" s="1"/>
  <c r="AA2046" i="4"/>
  <c r="AE2046" i="4" s="1"/>
  <c r="AA2047" i="4"/>
  <c r="AE2047" i="4" s="1"/>
  <c r="AA2048" i="4"/>
  <c r="AE2048" i="4" s="1"/>
  <c r="AA2049" i="4"/>
  <c r="AE2049" i="4" s="1"/>
  <c r="AA2050" i="4"/>
  <c r="AE2050" i="4" s="1"/>
  <c r="AA2051" i="4"/>
  <c r="AE2051" i="4" s="1"/>
  <c r="AA2052" i="4"/>
  <c r="AE2052" i="4" s="1"/>
  <c r="AG2052" i="4" s="1"/>
  <c r="AA2053" i="4"/>
  <c r="AE2053" i="4" s="1"/>
  <c r="AA2054" i="4"/>
  <c r="AE2054" i="4" s="1"/>
  <c r="AA2055" i="4"/>
  <c r="AE2055" i="4" s="1"/>
  <c r="AA2056" i="4"/>
  <c r="AE2056" i="4" s="1"/>
  <c r="AG2056" i="4" s="1"/>
  <c r="AA2057" i="4"/>
  <c r="AE2057" i="4" s="1"/>
  <c r="AA2058" i="4"/>
  <c r="AE2058" i="4" s="1"/>
  <c r="AA2059" i="4"/>
  <c r="AE2059" i="4" s="1"/>
  <c r="AA2060" i="4"/>
  <c r="AE2060" i="4" s="1"/>
  <c r="AA2061" i="4"/>
  <c r="AE2061" i="4" s="1"/>
  <c r="AA2062" i="4"/>
  <c r="AE2062" i="4" s="1"/>
  <c r="AA2063" i="4"/>
  <c r="AE2063" i="4" s="1"/>
  <c r="AA2064" i="4"/>
  <c r="AE2064" i="4" s="1"/>
  <c r="AA2065" i="4"/>
  <c r="AE2065" i="4" s="1"/>
  <c r="AA2066" i="4"/>
  <c r="AE2066" i="4" s="1"/>
  <c r="AA2067" i="4"/>
  <c r="AE2067" i="4" s="1"/>
  <c r="AA2068" i="4"/>
  <c r="AE2068" i="4" s="1"/>
  <c r="AA2069" i="4"/>
  <c r="AE2069" i="4" s="1"/>
  <c r="AA2070" i="4"/>
  <c r="AE2070" i="4" s="1"/>
  <c r="AA2071" i="4"/>
  <c r="AE2071" i="4" s="1"/>
  <c r="AA2072" i="4"/>
  <c r="AE2072" i="4" s="1"/>
  <c r="AA2073" i="4"/>
  <c r="AE2073" i="4" s="1"/>
  <c r="AA2074" i="4"/>
  <c r="AE2074" i="4" s="1"/>
  <c r="AA2075" i="4"/>
  <c r="AE2075" i="4" s="1"/>
  <c r="AA2076" i="4"/>
  <c r="AE2076" i="4" s="1"/>
  <c r="AA2077" i="4"/>
  <c r="AE2077" i="4" s="1"/>
  <c r="AA2078" i="4"/>
  <c r="AE2078" i="4" s="1"/>
  <c r="AA2079" i="4"/>
  <c r="AE2079" i="4" s="1"/>
  <c r="AA2080" i="4"/>
  <c r="AE2080" i="4" s="1"/>
  <c r="AA2081" i="4"/>
  <c r="AE2081" i="4" s="1"/>
  <c r="AA2082" i="4"/>
  <c r="AE2082" i="4" s="1"/>
  <c r="AA2083" i="4"/>
  <c r="AE2083" i="4" s="1"/>
  <c r="AA2084" i="4"/>
  <c r="AE2084" i="4" s="1"/>
  <c r="AA2085" i="4"/>
  <c r="AE2085" i="4" s="1"/>
  <c r="AA2086" i="4"/>
  <c r="AE2086" i="4" s="1"/>
  <c r="AA2087" i="4"/>
  <c r="AE2087" i="4" s="1"/>
  <c r="AA2088" i="4"/>
  <c r="AE2088" i="4" s="1"/>
  <c r="AA2089" i="4"/>
  <c r="AE2089" i="4" s="1"/>
  <c r="AA2090" i="4"/>
  <c r="AE2090" i="4" s="1"/>
  <c r="AA2091" i="4"/>
  <c r="AE2091" i="4" s="1"/>
  <c r="AA2092" i="4"/>
  <c r="AE2092" i="4" s="1"/>
  <c r="AA2093" i="4"/>
  <c r="AE2093" i="4" s="1"/>
  <c r="AA2094" i="4"/>
  <c r="AE2094" i="4" s="1"/>
  <c r="AA2095" i="4"/>
  <c r="AE2095" i="4" s="1"/>
  <c r="AA2096" i="4"/>
  <c r="AE2096" i="4" s="1"/>
  <c r="AA2097" i="4"/>
  <c r="AE2097" i="4" s="1"/>
  <c r="AA2098" i="4"/>
  <c r="AE2098" i="4" s="1"/>
  <c r="AA2099" i="4"/>
  <c r="AE2099" i="4" s="1"/>
  <c r="AA2100" i="4"/>
  <c r="AE2100" i="4" s="1"/>
  <c r="AA2101" i="4"/>
  <c r="AE2101" i="4" s="1"/>
  <c r="AA2102" i="4"/>
  <c r="AE2102" i="4" s="1"/>
  <c r="AA2103" i="4"/>
  <c r="AE2103" i="4" s="1"/>
  <c r="AA2104" i="4"/>
  <c r="AE2104" i="4" s="1"/>
  <c r="AA2105" i="4"/>
  <c r="AE2105" i="4" s="1"/>
  <c r="AA2106" i="4"/>
  <c r="AE2106" i="4" s="1"/>
  <c r="AA2107" i="4"/>
  <c r="AE2107" i="4" s="1"/>
  <c r="AA2108" i="4"/>
  <c r="AE2108" i="4" s="1"/>
  <c r="AA2109" i="4"/>
  <c r="AE2109" i="4" s="1"/>
  <c r="AA2110" i="4"/>
  <c r="AE2110" i="4" s="1"/>
  <c r="AA2111" i="4"/>
  <c r="AE2111" i="4" s="1"/>
  <c r="AA2112" i="4"/>
  <c r="AE2112" i="4" s="1"/>
  <c r="AA2113" i="4"/>
  <c r="AE2113" i="4" s="1"/>
  <c r="AA2114" i="4"/>
  <c r="AE2114" i="4" s="1"/>
  <c r="AA2115" i="4"/>
  <c r="AE2115" i="4" s="1"/>
  <c r="AA2116" i="4"/>
  <c r="AE2116" i="4" s="1"/>
  <c r="AA2117" i="4"/>
  <c r="AE2117" i="4" s="1"/>
  <c r="AA2118" i="4"/>
  <c r="AE2118" i="4" s="1"/>
  <c r="AA2119" i="4"/>
  <c r="AE2119" i="4" s="1"/>
  <c r="AA2120" i="4"/>
  <c r="AE2120" i="4" s="1"/>
  <c r="AA2121" i="4"/>
  <c r="AE2121" i="4" s="1"/>
  <c r="AA2122" i="4"/>
  <c r="AE2122" i="4" s="1"/>
  <c r="AA2123" i="4"/>
  <c r="AE2123" i="4" s="1"/>
  <c r="AA2124" i="4"/>
  <c r="AE2124" i="4" s="1"/>
  <c r="AA2125" i="4"/>
  <c r="AE2125" i="4" s="1"/>
  <c r="AA2126" i="4"/>
  <c r="AE2126" i="4" s="1"/>
  <c r="AA2127" i="4"/>
  <c r="AE2127" i="4" s="1"/>
  <c r="AA2128" i="4"/>
  <c r="AE2128" i="4" s="1"/>
  <c r="AA2129" i="4"/>
  <c r="AE2129" i="4" s="1"/>
  <c r="AA2130" i="4"/>
  <c r="AE2130" i="4" s="1"/>
  <c r="AA2131" i="4"/>
  <c r="AE2131" i="4" s="1"/>
  <c r="AA2132" i="4"/>
  <c r="AE2132" i="4" s="1"/>
  <c r="AA2133" i="4"/>
  <c r="AE2133" i="4" s="1"/>
  <c r="AA2134" i="4"/>
  <c r="AE2134" i="4" s="1"/>
  <c r="AA2135" i="4"/>
  <c r="AE2135" i="4" s="1"/>
  <c r="AA2136" i="4"/>
  <c r="AE2136" i="4" s="1"/>
  <c r="AA2137" i="4"/>
  <c r="AE2137" i="4" s="1"/>
  <c r="AA2138" i="4"/>
  <c r="AE2138" i="4" s="1"/>
  <c r="AA2139" i="4"/>
  <c r="AE2139" i="4" s="1"/>
  <c r="AA2140" i="4"/>
  <c r="AE2140" i="4" s="1"/>
  <c r="AA2141" i="4"/>
  <c r="AE2141" i="4" s="1"/>
  <c r="AA2142" i="4"/>
  <c r="AE2142" i="4" s="1"/>
  <c r="AA2143" i="4"/>
  <c r="AE2143" i="4" s="1"/>
  <c r="AA2144" i="4"/>
  <c r="AE2144" i="4" s="1"/>
  <c r="AA2145" i="4"/>
  <c r="AE2145" i="4" s="1"/>
  <c r="AA2146" i="4"/>
  <c r="AE2146" i="4" s="1"/>
  <c r="AA2147" i="4"/>
  <c r="AE2147" i="4" s="1"/>
  <c r="AA2148" i="4"/>
  <c r="AE2148" i="4" s="1"/>
  <c r="AA2149" i="4"/>
  <c r="AE2149" i="4" s="1"/>
  <c r="AA2150" i="4"/>
  <c r="AE2150" i="4" s="1"/>
  <c r="AA2151" i="4"/>
  <c r="AE2151" i="4" s="1"/>
  <c r="AA2152" i="4"/>
  <c r="AE2152" i="4" s="1"/>
  <c r="AA2153" i="4"/>
  <c r="AE2153" i="4" s="1"/>
  <c r="AA2154" i="4"/>
  <c r="AE2154" i="4" s="1"/>
  <c r="AA2155" i="4"/>
  <c r="AE2155" i="4" s="1"/>
  <c r="AA2156" i="4"/>
  <c r="AE2156" i="4" s="1"/>
  <c r="AA2157" i="4"/>
  <c r="AE2157" i="4" s="1"/>
  <c r="AA2158" i="4"/>
  <c r="AE2158" i="4" s="1"/>
  <c r="AA2159" i="4"/>
  <c r="AE2159" i="4" s="1"/>
  <c r="AA2160" i="4"/>
  <c r="AE2160" i="4" s="1"/>
  <c r="AA2161" i="4"/>
  <c r="AE2161" i="4" s="1"/>
  <c r="AA2162" i="4"/>
  <c r="AE2162" i="4" s="1"/>
  <c r="AA2163" i="4"/>
  <c r="AE2163" i="4" s="1"/>
  <c r="AA2164" i="4"/>
  <c r="AE2164" i="4" s="1"/>
  <c r="AA2165" i="4"/>
  <c r="AE2165" i="4" s="1"/>
  <c r="AA2166" i="4"/>
  <c r="AE2166" i="4" s="1"/>
  <c r="AA2167" i="4"/>
  <c r="AE2167" i="4" s="1"/>
  <c r="AA2168" i="4"/>
  <c r="AE2168" i="4" s="1"/>
  <c r="AA2169" i="4"/>
  <c r="AE2169" i="4" s="1"/>
  <c r="AA2170" i="4"/>
  <c r="AE2170" i="4" s="1"/>
  <c r="AA2171" i="4"/>
  <c r="AE2171" i="4" s="1"/>
  <c r="AA2172" i="4"/>
  <c r="AE2172" i="4" s="1"/>
  <c r="AA2173" i="4"/>
  <c r="AE2173" i="4" s="1"/>
  <c r="AA2174" i="4"/>
  <c r="AE2174" i="4" s="1"/>
  <c r="AA2175" i="4"/>
  <c r="AE2175" i="4" s="1"/>
  <c r="AA2176" i="4"/>
  <c r="AE2176" i="4" s="1"/>
  <c r="AA2177" i="4"/>
  <c r="AE2177" i="4" s="1"/>
  <c r="AA2178" i="4"/>
  <c r="AE2178" i="4" s="1"/>
  <c r="AA2179" i="4"/>
  <c r="AE2179" i="4" s="1"/>
  <c r="AG2179" i="4" s="1"/>
  <c r="AA2180" i="4"/>
  <c r="AE2180" i="4" s="1"/>
  <c r="AA2181" i="4"/>
  <c r="AE2181" i="4" s="1"/>
  <c r="AA2182" i="4"/>
  <c r="AE2182" i="4" s="1"/>
  <c r="AA2183" i="4"/>
  <c r="AE2183" i="4" s="1"/>
  <c r="AG2183" i="4" s="1"/>
  <c r="AA2184" i="4"/>
  <c r="AE2184" i="4" s="1"/>
  <c r="AA2185" i="4"/>
  <c r="AE2185" i="4" s="1"/>
  <c r="AA2186" i="4"/>
  <c r="AE2186" i="4" s="1"/>
  <c r="AA2187" i="4"/>
  <c r="AE2187" i="4" s="1"/>
  <c r="AG2187" i="4" s="1"/>
  <c r="AA2188" i="4"/>
  <c r="AE2188" i="4" s="1"/>
  <c r="AA2189" i="4"/>
  <c r="AE2189" i="4" s="1"/>
  <c r="AA2190" i="4"/>
  <c r="AE2190" i="4" s="1"/>
  <c r="AA2191" i="4"/>
  <c r="AE2191" i="4" s="1"/>
  <c r="AG2191" i="4" s="1"/>
  <c r="AA2192" i="4"/>
  <c r="AE2192" i="4" s="1"/>
  <c r="AA2193" i="4"/>
  <c r="AE2193" i="4" s="1"/>
  <c r="AA2194" i="4"/>
  <c r="AE2194" i="4" s="1"/>
  <c r="AA2195" i="4"/>
  <c r="AE2195" i="4" s="1"/>
  <c r="AG2195" i="4" s="1"/>
  <c r="AA2196" i="4"/>
  <c r="AE2196" i="4" s="1"/>
  <c r="AA2197" i="4"/>
  <c r="AE2197" i="4" s="1"/>
  <c r="AA2198" i="4"/>
  <c r="AE2198" i="4" s="1"/>
  <c r="AA2199" i="4"/>
  <c r="AE2199" i="4" s="1"/>
  <c r="AG2199" i="4" s="1"/>
  <c r="AA2200" i="4"/>
  <c r="AE2200" i="4" s="1"/>
  <c r="AA2201" i="4"/>
  <c r="AE2201" i="4" s="1"/>
  <c r="AA2202" i="4"/>
  <c r="AE2202" i="4" s="1"/>
  <c r="AA2203" i="4"/>
  <c r="AE2203" i="4" s="1"/>
  <c r="AG2203" i="4" s="1"/>
  <c r="AA2204" i="4"/>
  <c r="AE2204" i="4" s="1"/>
  <c r="AA2205" i="4"/>
  <c r="AE2205" i="4" s="1"/>
  <c r="AA2206" i="4"/>
  <c r="AE2206" i="4" s="1"/>
  <c r="AA2207" i="4"/>
  <c r="AE2207" i="4" s="1"/>
  <c r="AG2207" i="4" s="1"/>
  <c r="AA2208" i="4"/>
  <c r="AE2208" i="4" s="1"/>
  <c r="AA2209" i="4"/>
  <c r="AE2209" i="4" s="1"/>
  <c r="AA2210" i="4"/>
  <c r="AE2210" i="4" s="1"/>
  <c r="AA2211" i="4"/>
  <c r="AE2211" i="4" s="1"/>
  <c r="AG2211" i="4" s="1"/>
  <c r="AA2212" i="4"/>
  <c r="AE2212" i="4" s="1"/>
  <c r="AA2213" i="4"/>
  <c r="AE2213" i="4" s="1"/>
  <c r="AA2214" i="4"/>
  <c r="AE2214" i="4" s="1"/>
  <c r="AA2215" i="4"/>
  <c r="AE2215" i="4" s="1"/>
  <c r="AG2215" i="4" s="1"/>
  <c r="AA2216" i="4"/>
  <c r="AE2216" i="4" s="1"/>
  <c r="AA2217" i="4"/>
  <c r="AE2217" i="4" s="1"/>
  <c r="AA2218" i="4"/>
  <c r="AE2218" i="4" s="1"/>
  <c r="AA2219" i="4"/>
  <c r="AE2219" i="4" s="1"/>
  <c r="AG2219" i="4" s="1"/>
  <c r="AA2220" i="4"/>
  <c r="AE2220" i="4" s="1"/>
  <c r="AA2221" i="4"/>
  <c r="AE2221" i="4" s="1"/>
  <c r="AA2222" i="4"/>
  <c r="AE2222" i="4" s="1"/>
  <c r="AA2223" i="4"/>
  <c r="AE2223" i="4" s="1"/>
  <c r="AG2223" i="4" s="1"/>
  <c r="AA2224" i="4"/>
  <c r="AE2224" i="4" s="1"/>
  <c r="AA2225" i="4"/>
  <c r="AE2225" i="4" s="1"/>
  <c r="AA2226" i="4"/>
  <c r="AE2226" i="4" s="1"/>
  <c r="AA2227" i="4"/>
  <c r="AE2227" i="4" s="1"/>
  <c r="AG2227" i="4" s="1"/>
  <c r="AA2228" i="4"/>
  <c r="AE2228" i="4" s="1"/>
  <c r="AA2229" i="4"/>
  <c r="AE2229" i="4" s="1"/>
  <c r="AA2230" i="4"/>
  <c r="AE2230" i="4" s="1"/>
  <c r="AA2231" i="4"/>
  <c r="AE2231" i="4" s="1"/>
  <c r="AG2231" i="4" s="1"/>
  <c r="AA2232" i="4"/>
  <c r="AE2232" i="4" s="1"/>
  <c r="AA2233" i="4"/>
  <c r="AE2233" i="4" s="1"/>
  <c r="AA2234" i="4"/>
  <c r="AE2234" i="4" s="1"/>
  <c r="AA2235" i="4"/>
  <c r="AE2235" i="4" s="1"/>
  <c r="AG2235" i="4" s="1"/>
  <c r="AA2236" i="4"/>
  <c r="AE2236" i="4" s="1"/>
  <c r="AA2237" i="4"/>
  <c r="AE2237" i="4" s="1"/>
  <c r="AA2238" i="4"/>
  <c r="AE2238" i="4" s="1"/>
  <c r="AA2239" i="4"/>
  <c r="AE2239" i="4" s="1"/>
  <c r="AG2239" i="4" s="1"/>
  <c r="AA2240" i="4"/>
  <c r="AE2240" i="4" s="1"/>
  <c r="AA2241" i="4"/>
  <c r="AE2241" i="4" s="1"/>
  <c r="AA2242" i="4"/>
  <c r="AE2242" i="4" s="1"/>
  <c r="AA2243" i="4"/>
  <c r="AE2243" i="4" s="1"/>
  <c r="AG2243" i="4" s="1"/>
  <c r="AA2244" i="4"/>
  <c r="AE2244" i="4" s="1"/>
  <c r="AA2245" i="4"/>
  <c r="AE2245" i="4" s="1"/>
  <c r="AA2246" i="4"/>
  <c r="AE2246" i="4" s="1"/>
  <c r="AA2247" i="4"/>
  <c r="AE2247" i="4" s="1"/>
  <c r="AG2247" i="4" s="1"/>
  <c r="AA2248" i="4"/>
  <c r="AE2248" i="4" s="1"/>
  <c r="AA2249" i="4"/>
  <c r="AE2249" i="4" s="1"/>
  <c r="AA2250" i="4"/>
  <c r="AE2250" i="4" s="1"/>
  <c r="AA2251" i="4"/>
  <c r="AE2251" i="4" s="1"/>
  <c r="AG2251" i="4" s="1"/>
  <c r="AA2252" i="4"/>
  <c r="AE2252" i="4" s="1"/>
  <c r="AA2253" i="4"/>
  <c r="AE2253" i="4" s="1"/>
  <c r="AA2254" i="4"/>
  <c r="AE2254" i="4" s="1"/>
  <c r="AA2255" i="4"/>
  <c r="AE2255" i="4" s="1"/>
  <c r="AG2255" i="4" s="1"/>
  <c r="AA2256" i="4"/>
  <c r="AE2256" i="4" s="1"/>
  <c r="AA2257" i="4"/>
  <c r="AE2257" i="4" s="1"/>
  <c r="AA2258" i="4"/>
  <c r="AE2258" i="4" s="1"/>
  <c r="AA2259" i="4"/>
  <c r="AE2259" i="4" s="1"/>
  <c r="AG2259" i="4" s="1"/>
  <c r="AA2260" i="4"/>
  <c r="AE2260" i="4" s="1"/>
  <c r="AA2261" i="4"/>
  <c r="AE2261" i="4" s="1"/>
  <c r="AA2262" i="4"/>
  <c r="AE2262" i="4" s="1"/>
  <c r="AA2263" i="4"/>
  <c r="AE2263" i="4" s="1"/>
  <c r="AG2263" i="4" s="1"/>
  <c r="AA2264" i="4"/>
  <c r="AE2264" i="4" s="1"/>
  <c r="AA2265" i="4"/>
  <c r="AE2265" i="4" s="1"/>
  <c r="AA2266" i="4"/>
  <c r="AE2266" i="4" s="1"/>
  <c r="AA2267" i="4"/>
  <c r="AE2267" i="4" s="1"/>
  <c r="AG2267" i="4" s="1"/>
  <c r="AA2268" i="4"/>
  <c r="AE2268" i="4" s="1"/>
  <c r="AA2269" i="4"/>
  <c r="AE2269" i="4" s="1"/>
  <c r="AA2270" i="4"/>
  <c r="AE2270" i="4" s="1"/>
  <c r="AA2271" i="4"/>
  <c r="AE2271" i="4" s="1"/>
  <c r="AG2271" i="4" s="1"/>
  <c r="AA2272" i="4"/>
  <c r="AE2272" i="4" s="1"/>
  <c r="AA2273" i="4"/>
  <c r="AE2273" i="4" s="1"/>
  <c r="AA2274" i="4"/>
  <c r="AE2274" i="4" s="1"/>
  <c r="AA2275" i="4"/>
  <c r="AE2275" i="4" s="1"/>
  <c r="AG2275" i="4" s="1"/>
  <c r="AA2276" i="4"/>
  <c r="AE2276" i="4" s="1"/>
  <c r="AA2277" i="4"/>
  <c r="AE2277" i="4" s="1"/>
  <c r="AA2278" i="4"/>
  <c r="AE2278" i="4" s="1"/>
  <c r="AA2279" i="4"/>
  <c r="AE2279" i="4" s="1"/>
  <c r="AG2279" i="4" s="1"/>
  <c r="AA2280" i="4"/>
  <c r="AE2280" i="4" s="1"/>
  <c r="AA2281" i="4"/>
  <c r="AE2281" i="4" s="1"/>
  <c r="AA2282" i="4"/>
  <c r="AE2282" i="4" s="1"/>
  <c r="AA2283" i="4"/>
  <c r="AE2283" i="4" s="1"/>
  <c r="AG2283" i="4" s="1"/>
  <c r="AA2284" i="4"/>
  <c r="AE2284" i="4" s="1"/>
  <c r="AA2285" i="4"/>
  <c r="AE2285" i="4" s="1"/>
  <c r="AA2286" i="4"/>
  <c r="AE2286" i="4" s="1"/>
  <c r="AA2287" i="4"/>
  <c r="AE2287" i="4" s="1"/>
  <c r="AG2287" i="4" s="1"/>
  <c r="AA2288" i="4"/>
  <c r="AE2288" i="4" s="1"/>
  <c r="AA2289" i="4"/>
  <c r="AE2289" i="4" s="1"/>
  <c r="AA2290" i="4"/>
  <c r="AE2290" i="4" s="1"/>
  <c r="AA2291" i="4"/>
  <c r="AE2291" i="4" s="1"/>
  <c r="AG2291" i="4" s="1"/>
  <c r="AA2292" i="4"/>
  <c r="AE2292" i="4" s="1"/>
  <c r="AA2293" i="4"/>
  <c r="AE2293" i="4" s="1"/>
  <c r="AA2294" i="4"/>
  <c r="AE2294" i="4" s="1"/>
  <c r="AA2295" i="4"/>
  <c r="AE2295" i="4" s="1"/>
  <c r="AA2296" i="4"/>
  <c r="AE2296" i="4" s="1"/>
  <c r="AA2297" i="4"/>
  <c r="AE2297" i="4" s="1"/>
  <c r="AA2298" i="4"/>
  <c r="AE2298" i="4" s="1"/>
  <c r="AA2299" i="4"/>
  <c r="AE2299" i="4" s="1"/>
  <c r="AA2300" i="4"/>
  <c r="AE2300" i="4" s="1"/>
  <c r="AA2301" i="4"/>
  <c r="AE2301" i="4" s="1"/>
  <c r="AA2302" i="4"/>
  <c r="AE2302" i="4" s="1"/>
  <c r="AA2303" i="4"/>
  <c r="AE2303" i="4" s="1"/>
  <c r="AA2304" i="4"/>
  <c r="AE2304" i="4" s="1"/>
  <c r="AA2305" i="4"/>
  <c r="AE2305" i="4" s="1"/>
  <c r="AA2306" i="4"/>
  <c r="AE2306" i="4" s="1"/>
  <c r="AA2307" i="4"/>
  <c r="AE2307" i="4" s="1"/>
  <c r="AA2308" i="4"/>
  <c r="AE2308" i="4" s="1"/>
  <c r="AA2309" i="4"/>
  <c r="AE2309" i="4" s="1"/>
  <c r="AA2310" i="4"/>
  <c r="AE2310" i="4" s="1"/>
  <c r="AA2311" i="4"/>
  <c r="AE2311" i="4" s="1"/>
  <c r="AA2312" i="4"/>
  <c r="AE2312" i="4" s="1"/>
  <c r="AA2313" i="4"/>
  <c r="AE2313" i="4" s="1"/>
  <c r="AA2314" i="4"/>
  <c r="AE2314" i="4" s="1"/>
  <c r="AA2315" i="4"/>
  <c r="AE2315" i="4" s="1"/>
  <c r="AA2316" i="4"/>
  <c r="AE2316" i="4" s="1"/>
  <c r="AA2317" i="4"/>
  <c r="AE2317" i="4" s="1"/>
  <c r="AA2318" i="4"/>
  <c r="AE2318" i="4" s="1"/>
  <c r="AA2319" i="4"/>
  <c r="AE2319" i="4" s="1"/>
  <c r="AA2320" i="4"/>
  <c r="AE2320" i="4" s="1"/>
  <c r="AA2321" i="4"/>
  <c r="AE2321" i="4" s="1"/>
  <c r="AA2322" i="4"/>
  <c r="AE2322" i="4" s="1"/>
  <c r="AA2323" i="4"/>
  <c r="AE2323" i="4" s="1"/>
  <c r="AA2324" i="4"/>
  <c r="AE2324" i="4" s="1"/>
  <c r="AA2325" i="4"/>
  <c r="AE2325" i="4" s="1"/>
  <c r="AA2326" i="4"/>
  <c r="AE2326" i="4" s="1"/>
  <c r="AA2327" i="4"/>
  <c r="AE2327" i="4" s="1"/>
  <c r="AA2328" i="4"/>
  <c r="AE2328" i="4" s="1"/>
  <c r="AA2329" i="4"/>
  <c r="AE2329" i="4" s="1"/>
  <c r="AA2330" i="4"/>
  <c r="AE2330" i="4" s="1"/>
  <c r="AA2331" i="4"/>
  <c r="AE2331" i="4" s="1"/>
  <c r="AA2332" i="4"/>
  <c r="AE2332" i="4" s="1"/>
  <c r="AA2333" i="4"/>
  <c r="AE2333" i="4" s="1"/>
  <c r="AA2334" i="4"/>
  <c r="AE2334" i="4" s="1"/>
  <c r="AA2335" i="4"/>
  <c r="AE2335" i="4" s="1"/>
  <c r="AA2336" i="4"/>
  <c r="AE2336" i="4" s="1"/>
  <c r="AA2337" i="4"/>
  <c r="AE2337" i="4" s="1"/>
  <c r="AA2338" i="4"/>
  <c r="AE2338" i="4" s="1"/>
  <c r="AA2339" i="4"/>
  <c r="AE2339" i="4" s="1"/>
  <c r="AA2340" i="4"/>
  <c r="AE2340" i="4" s="1"/>
  <c r="AA2341" i="4"/>
  <c r="AE2341" i="4" s="1"/>
  <c r="AA2342" i="4"/>
  <c r="AE2342" i="4" s="1"/>
  <c r="AA2343" i="4"/>
  <c r="AE2343" i="4" s="1"/>
  <c r="AA2344" i="4"/>
  <c r="AE2344" i="4" s="1"/>
  <c r="AA2345" i="4"/>
  <c r="AE2345" i="4" s="1"/>
  <c r="AA2346" i="4"/>
  <c r="AE2346" i="4" s="1"/>
  <c r="AA2347" i="4"/>
  <c r="AE2347" i="4" s="1"/>
  <c r="AA2348" i="4"/>
  <c r="AE2348" i="4" s="1"/>
  <c r="AA2349" i="4"/>
  <c r="AE2349" i="4" s="1"/>
  <c r="AA2350" i="4"/>
  <c r="AE2350" i="4" s="1"/>
  <c r="AA2351" i="4"/>
  <c r="AE2351" i="4" s="1"/>
  <c r="AA2352" i="4"/>
  <c r="AE2352" i="4" s="1"/>
  <c r="AA2353" i="4"/>
  <c r="AE2353" i="4" s="1"/>
  <c r="AA2354" i="4"/>
  <c r="AE2354" i="4" s="1"/>
  <c r="AA2355" i="4"/>
  <c r="AE2355" i="4" s="1"/>
  <c r="AA2356" i="4"/>
  <c r="AE2356" i="4" s="1"/>
  <c r="AA2357" i="4"/>
  <c r="AE2357" i="4" s="1"/>
  <c r="AA2358" i="4"/>
  <c r="AE2358" i="4" s="1"/>
  <c r="AA2359" i="4"/>
  <c r="AE2359" i="4" s="1"/>
  <c r="AA2360" i="4"/>
  <c r="AE2360" i="4" s="1"/>
  <c r="AA2361" i="4"/>
  <c r="AE2361" i="4" s="1"/>
  <c r="AA2362" i="4"/>
  <c r="AE2362" i="4" s="1"/>
  <c r="AA2363" i="4"/>
  <c r="AE2363" i="4" s="1"/>
  <c r="AA2364" i="4"/>
  <c r="AE2364" i="4" s="1"/>
  <c r="AA2365" i="4"/>
  <c r="AE2365" i="4" s="1"/>
  <c r="AA2366" i="4"/>
  <c r="AE2366" i="4" s="1"/>
  <c r="AA2367" i="4"/>
  <c r="AE2367" i="4" s="1"/>
  <c r="AA2368" i="4"/>
  <c r="AE2368" i="4" s="1"/>
  <c r="AA2369" i="4"/>
  <c r="AE2369" i="4" s="1"/>
  <c r="AA2370" i="4"/>
  <c r="AE2370" i="4" s="1"/>
  <c r="AA2371" i="4"/>
  <c r="AE2371" i="4" s="1"/>
  <c r="AA2372" i="4"/>
  <c r="AE2372" i="4" s="1"/>
  <c r="AA2373" i="4"/>
  <c r="AE2373" i="4" s="1"/>
  <c r="AA2374" i="4"/>
  <c r="AE2374" i="4" s="1"/>
  <c r="AA2375" i="4"/>
  <c r="AE2375" i="4" s="1"/>
  <c r="AA2376" i="4"/>
  <c r="AE2376" i="4" s="1"/>
  <c r="AA2377" i="4"/>
  <c r="AE2377" i="4" s="1"/>
  <c r="AA2378" i="4"/>
  <c r="AE2378" i="4" s="1"/>
  <c r="AA2379" i="4"/>
  <c r="AE2379" i="4" s="1"/>
  <c r="AA2380" i="4"/>
  <c r="AE2380" i="4" s="1"/>
  <c r="AA2381" i="4"/>
  <c r="AE2381" i="4" s="1"/>
  <c r="AA2382" i="4"/>
  <c r="AE2382" i="4" s="1"/>
  <c r="AA2383" i="4"/>
  <c r="AE2383" i="4" s="1"/>
  <c r="AA2384" i="4"/>
  <c r="AE2384" i="4" s="1"/>
  <c r="AA2385" i="4"/>
  <c r="AE2385" i="4" s="1"/>
  <c r="AA2386" i="4"/>
  <c r="AE2386" i="4" s="1"/>
  <c r="AA2387" i="4"/>
  <c r="AE2387" i="4" s="1"/>
  <c r="AA2388" i="4"/>
  <c r="AE2388" i="4" s="1"/>
  <c r="AA2389" i="4"/>
  <c r="AE2389" i="4" s="1"/>
  <c r="AA2390" i="4"/>
  <c r="AE2390" i="4" s="1"/>
  <c r="AA2391" i="4"/>
  <c r="AE2391" i="4" s="1"/>
  <c r="AA2392" i="4"/>
  <c r="AE2392" i="4" s="1"/>
  <c r="AA2393" i="4"/>
  <c r="AE2393" i="4" s="1"/>
  <c r="AA2394" i="4"/>
  <c r="AE2394" i="4" s="1"/>
  <c r="AA2395" i="4"/>
  <c r="AE2395" i="4" s="1"/>
  <c r="AA2396" i="4"/>
  <c r="AE2396" i="4" s="1"/>
  <c r="AA2397" i="4"/>
  <c r="AE2397" i="4" s="1"/>
  <c r="AA2398" i="4"/>
  <c r="AE2398" i="4" s="1"/>
  <c r="AA2399" i="4"/>
  <c r="AE2399" i="4" s="1"/>
  <c r="AA2400" i="4"/>
  <c r="AE2400" i="4" s="1"/>
  <c r="AA2401" i="4"/>
  <c r="AE2401" i="4" s="1"/>
  <c r="AA2402" i="4"/>
  <c r="AE2402" i="4" s="1"/>
  <c r="AA2403" i="4"/>
  <c r="AE2403" i="4" s="1"/>
  <c r="AA2404" i="4"/>
  <c r="AE2404" i="4" s="1"/>
  <c r="AA2405" i="4"/>
  <c r="AE2405" i="4" s="1"/>
  <c r="AA2406" i="4"/>
  <c r="AE2406" i="4" s="1"/>
  <c r="AA2407" i="4"/>
  <c r="AE2407" i="4" s="1"/>
  <c r="AA2408" i="4"/>
  <c r="AE2408" i="4" s="1"/>
  <c r="AA2409" i="4"/>
  <c r="AE2409" i="4" s="1"/>
  <c r="AA2410" i="4"/>
  <c r="AE2410" i="4" s="1"/>
  <c r="AA2411" i="4"/>
  <c r="AE2411" i="4" s="1"/>
  <c r="AA2412" i="4"/>
  <c r="AE2412" i="4" s="1"/>
  <c r="AA2413" i="4"/>
  <c r="AE2413" i="4" s="1"/>
  <c r="AA2414" i="4"/>
  <c r="AE2414" i="4" s="1"/>
  <c r="AA2415" i="4"/>
  <c r="AE2415" i="4" s="1"/>
  <c r="AA2416" i="4"/>
  <c r="AE2416" i="4" s="1"/>
  <c r="AA2417" i="4"/>
  <c r="AE2417" i="4" s="1"/>
  <c r="AA2418" i="4"/>
  <c r="AE2418" i="4" s="1"/>
  <c r="AA2419" i="4"/>
  <c r="AE2419" i="4" s="1"/>
  <c r="AA2420" i="4"/>
  <c r="AE2420" i="4" s="1"/>
  <c r="AA2421" i="4"/>
  <c r="AE2421" i="4" s="1"/>
  <c r="AA2422" i="4"/>
  <c r="AE2422" i="4" s="1"/>
  <c r="AA2423" i="4"/>
  <c r="AE2423" i="4" s="1"/>
  <c r="AA2424" i="4"/>
  <c r="AE2424" i="4" s="1"/>
  <c r="AA2425" i="4"/>
  <c r="AE2425" i="4" s="1"/>
  <c r="AA2426" i="4"/>
  <c r="AE2426" i="4" s="1"/>
  <c r="AA2427" i="4"/>
  <c r="AE2427" i="4" s="1"/>
  <c r="AA2428" i="4"/>
  <c r="AE2428" i="4" s="1"/>
  <c r="AA2429" i="4"/>
  <c r="AE2429" i="4" s="1"/>
  <c r="AA2430" i="4"/>
  <c r="AE2430" i="4" s="1"/>
  <c r="AA2431" i="4"/>
  <c r="AE2431" i="4" s="1"/>
  <c r="AA2432" i="4"/>
  <c r="AE2432" i="4" s="1"/>
  <c r="AA2433" i="4"/>
  <c r="AE2433" i="4" s="1"/>
  <c r="AA2434" i="4"/>
  <c r="AE2434" i="4" s="1"/>
  <c r="AA2435" i="4"/>
  <c r="AE2435" i="4" s="1"/>
  <c r="AA2436" i="4"/>
  <c r="AE2436" i="4" s="1"/>
  <c r="AA2437" i="4"/>
  <c r="AE2437" i="4" s="1"/>
  <c r="AA2438" i="4"/>
  <c r="AE2438" i="4" s="1"/>
  <c r="AA2439" i="4"/>
  <c r="AE2439" i="4" s="1"/>
  <c r="AA2440" i="4"/>
  <c r="AE2440" i="4" s="1"/>
  <c r="AA2441" i="4"/>
  <c r="AE2441" i="4" s="1"/>
  <c r="AA2442" i="4"/>
  <c r="AE2442" i="4" s="1"/>
  <c r="AA2443" i="4"/>
  <c r="AE2443" i="4" s="1"/>
  <c r="AA2444" i="4"/>
  <c r="AE2444" i="4" s="1"/>
  <c r="AA2445" i="4"/>
  <c r="AE2445" i="4" s="1"/>
  <c r="AA2446" i="4"/>
  <c r="AE2446" i="4" s="1"/>
  <c r="AA2447" i="4"/>
  <c r="AE2447" i="4" s="1"/>
  <c r="AA2448" i="4"/>
  <c r="AE2448" i="4" s="1"/>
  <c r="AA2449" i="4"/>
  <c r="AE2449" i="4" s="1"/>
  <c r="AA2450" i="4"/>
  <c r="AE2450" i="4" s="1"/>
  <c r="AA2451" i="4"/>
  <c r="AE2451" i="4" s="1"/>
  <c r="AA2452" i="4"/>
  <c r="AE2452" i="4" s="1"/>
  <c r="AA2453" i="4"/>
  <c r="AE2453" i="4" s="1"/>
  <c r="AA2454" i="4"/>
  <c r="AE2454" i="4" s="1"/>
  <c r="AA2455" i="4"/>
  <c r="AE2455" i="4" s="1"/>
  <c r="AA2456" i="4"/>
  <c r="AE2456" i="4" s="1"/>
  <c r="AA2457" i="4"/>
  <c r="AE2457" i="4" s="1"/>
  <c r="AA2458" i="4"/>
  <c r="AE2458" i="4" s="1"/>
  <c r="AA2459" i="4"/>
  <c r="AE2459" i="4" s="1"/>
  <c r="AA2460" i="4"/>
  <c r="AE2460" i="4" s="1"/>
  <c r="AA2461" i="4"/>
  <c r="AE2461" i="4" s="1"/>
  <c r="AA2462" i="4"/>
  <c r="AE2462" i="4" s="1"/>
  <c r="AA2463" i="4"/>
  <c r="AE2463" i="4" s="1"/>
  <c r="AA2464" i="4"/>
  <c r="AE2464" i="4" s="1"/>
  <c r="AA2465" i="4"/>
  <c r="AE2465" i="4" s="1"/>
  <c r="AA2466" i="4"/>
  <c r="AE2466" i="4" s="1"/>
  <c r="AA2467" i="4"/>
  <c r="AE2467" i="4" s="1"/>
  <c r="AG2467" i="4" s="1"/>
  <c r="AA2468" i="4"/>
  <c r="AE2468" i="4" s="1"/>
  <c r="AA2469" i="4"/>
  <c r="AE2469" i="4" s="1"/>
  <c r="AA2470" i="4"/>
  <c r="AE2470" i="4" s="1"/>
  <c r="AA2471" i="4"/>
  <c r="AE2471" i="4" s="1"/>
  <c r="AA2472" i="4"/>
  <c r="AE2472" i="4" s="1"/>
  <c r="AA2473" i="4"/>
  <c r="AE2473" i="4" s="1"/>
  <c r="AA2474" i="4"/>
  <c r="AE2474" i="4" s="1"/>
  <c r="AA2475" i="4"/>
  <c r="AE2475" i="4" s="1"/>
  <c r="AA2476" i="4"/>
  <c r="AE2476" i="4" s="1"/>
  <c r="AA2477" i="4"/>
  <c r="AE2477" i="4" s="1"/>
  <c r="AA2478" i="4"/>
  <c r="AE2478" i="4" s="1"/>
  <c r="AA2479" i="4"/>
  <c r="AE2479" i="4" s="1"/>
  <c r="AA2480" i="4"/>
  <c r="AE2480" i="4" s="1"/>
  <c r="AA2481" i="4"/>
  <c r="AE2481" i="4" s="1"/>
  <c r="AA2482" i="4"/>
  <c r="AE2482" i="4" s="1"/>
  <c r="AA2483" i="4"/>
  <c r="AE2483" i="4" s="1"/>
  <c r="AA2484" i="4"/>
  <c r="AE2484" i="4" s="1"/>
  <c r="AA2485" i="4"/>
  <c r="AE2485" i="4" s="1"/>
  <c r="AA2486" i="4"/>
  <c r="AE2486" i="4" s="1"/>
  <c r="AA2487" i="4"/>
  <c r="AE2487" i="4" s="1"/>
  <c r="AA2488" i="4"/>
  <c r="AE2488" i="4" s="1"/>
  <c r="AA2489" i="4"/>
  <c r="AE2489" i="4" s="1"/>
  <c r="AA2490" i="4"/>
  <c r="AE2490" i="4" s="1"/>
  <c r="AA2491" i="4"/>
  <c r="AE2491" i="4" s="1"/>
  <c r="AA2492" i="4"/>
  <c r="AE2492" i="4" s="1"/>
  <c r="AA2493" i="4"/>
  <c r="AE2493" i="4" s="1"/>
  <c r="AA2494" i="4"/>
  <c r="AE2494" i="4" s="1"/>
  <c r="AA2495" i="4"/>
  <c r="AE2495" i="4" s="1"/>
  <c r="AA2496" i="4"/>
  <c r="AE2496" i="4" s="1"/>
  <c r="AA2497" i="4"/>
  <c r="AE2497" i="4" s="1"/>
  <c r="AA2498" i="4"/>
  <c r="AE2498" i="4" s="1"/>
  <c r="AA2499" i="4"/>
  <c r="AE2499" i="4" s="1"/>
  <c r="AA2500" i="4"/>
  <c r="AE2500" i="4" s="1"/>
  <c r="AA2501" i="4"/>
  <c r="AE2501" i="4" s="1"/>
  <c r="AA2502" i="4"/>
  <c r="AE2502" i="4" s="1"/>
  <c r="AA2503" i="4"/>
  <c r="AE2503" i="4" s="1"/>
  <c r="AA2504" i="4"/>
  <c r="AE2504" i="4" s="1"/>
  <c r="AA2505" i="4"/>
  <c r="AE2505" i="4" s="1"/>
  <c r="AA2506" i="4"/>
  <c r="AE2506" i="4" s="1"/>
  <c r="AA2507" i="4"/>
  <c r="AE2507" i="4" s="1"/>
  <c r="AA2508" i="4"/>
  <c r="AE2508" i="4" s="1"/>
  <c r="AA2509" i="4"/>
  <c r="AE2509" i="4" s="1"/>
  <c r="AA2510" i="4"/>
  <c r="AE2510" i="4" s="1"/>
  <c r="AA2511" i="4"/>
  <c r="AE2511" i="4" s="1"/>
  <c r="AA2512" i="4"/>
  <c r="AE2512" i="4" s="1"/>
  <c r="AA2513" i="4"/>
  <c r="AE2513" i="4" s="1"/>
  <c r="AA2514" i="4"/>
  <c r="AE2514" i="4" s="1"/>
  <c r="AA2515" i="4"/>
  <c r="AE2515" i="4" s="1"/>
  <c r="AA2516" i="4"/>
  <c r="AE2516" i="4" s="1"/>
  <c r="AA2517" i="4"/>
  <c r="AE2517" i="4" s="1"/>
  <c r="AA2518" i="4"/>
  <c r="AE2518" i="4" s="1"/>
  <c r="AA2519" i="4"/>
  <c r="AE2519" i="4" s="1"/>
  <c r="AA2520" i="4"/>
  <c r="AE2520" i="4" s="1"/>
  <c r="AA2521" i="4"/>
  <c r="AE2521" i="4" s="1"/>
  <c r="AA2522" i="4"/>
  <c r="AE2522" i="4" s="1"/>
  <c r="AA2523" i="4"/>
  <c r="AE2523" i="4" s="1"/>
  <c r="AG2523" i="4" s="1"/>
  <c r="AA2524" i="4"/>
  <c r="AE2524" i="4" s="1"/>
  <c r="AA2525" i="4"/>
  <c r="AE2525" i="4" s="1"/>
  <c r="AA2526" i="4"/>
  <c r="AE2526" i="4" s="1"/>
  <c r="AA2527" i="4"/>
  <c r="AE2527" i="4" s="1"/>
  <c r="AA2528" i="4"/>
  <c r="AE2528" i="4" s="1"/>
  <c r="AA2529" i="4"/>
  <c r="AE2529" i="4" s="1"/>
  <c r="AA2530" i="4"/>
  <c r="AE2530" i="4" s="1"/>
  <c r="AA2531" i="4"/>
  <c r="AE2531" i="4" s="1"/>
  <c r="AA2532" i="4"/>
  <c r="AE2532" i="4" s="1"/>
  <c r="AA2533" i="4"/>
  <c r="AE2533" i="4" s="1"/>
  <c r="AA2534" i="4"/>
  <c r="AE2534" i="4" s="1"/>
  <c r="AA2535" i="4"/>
  <c r="AE2535" i="4" s="1"/>
  <c r="AA2536" i="4"/>
  <c r="AE2536" i="4" s="1"/>
  <c r="AA2537" i="4"/>
  <c r="AE2537" i="4" s="1"/>
  <c r="AA2538" i="4"/>
  <c r="AE2538" i="4" s="1"/>
  <c r="AA2539" i="4"/>
  <c r="AE2539" i="4" s="1"/>
  <c r="AA2540" i="4"/>
  <c r="AE2540" i="4" s="1"/>
  <c r="AA2541" i="4"/>
  <c r="AE2541" i="4" s="1"/>
  <c r="AA2542" i="4"/>
  <c r="AE2542" i="4" s="1"/>
  <c r="AA2543" i="4"/>
  <c r="AE2543" i="4" s="1"/>
  <c r="AA2544" i="4"/>
  <c r="AE2544" i="4" s="1"/>
  <c r="AA2545" i="4"/>
  <c r="AE2545" i="4" s="1"/>
  <c r="AA2546" i="4"/>
  <c r="AE2546" i="4" s="1"/>
  <c r="AA2547" i="4"/>
  <c r="AE2547" i="4" s="1"/>
  <c r="AA2548" i="4"/>
  <c r="AE2548" i="4" s="1"/>
  <c r="AA2549" i="4"/>
  <c r="AE2549" i="4" s="1"/>
  <c r="AA2550" i="4"/>
  <c r="AE2550" i="4" s="1"/>
  <c r="AA2551" i="4"/>
  <c r="AE2551" i="4" s="1"/>
  <c r="AA2552" i="4"/>
  <c r="AE2552" i="4" s="1"/>
  <c r="AA2553" i="4"/>
  <c r="AE2553" i="4" s="1"/>
  <c r="AA2554" i="4"/>
  <c r="AE2554" i="4" s="1"/>
  <c r="AA2555" i="4"/>
  <c r="AE2555" i="4" s="1"/>
  <c r="AA2556" i="4"/>
  <c r="AE2556" i="4" s="1"/>
  <c r="AA2557" i="4"/>
  <c r="AE2557" i="4" s="1"/>
  <c r="AA2558" i="4"/>
  <c r="AE2558" i="4" s="1"/>
  <c r="AA2559" i="4"/>
  <c r="AE2559" i="4" s="1"/>
  <c r="AA2560" i="4"/>
  <c r="AE2560" i="4" s="1"/>
  <c r="AA2561" i="4"/>
  <c r="AE2561" i="4" s="1"/>
  <c r="AA2562" i="4"/>
  <c r="AE2562" i="4" s="1"/>
  <c r="AA2563" i="4"/>
  <c r="AE2563" i="4" s="1"/>
  <c r="AA2564" i="4"/>
  <c r="AE2564" i="4" s="1"/>
  <c r="AA2565" i="4"/>
  <c r="AE2565" i="4" s="1"/>
  <c r="AA2566" i="4"/>
  <c r="AE2566" i="4" s="1"/>
  <c r="AA2567" i="4"/>
  <c r="AE2567" i="4" s="1"/>
  <c r="AA2568" i="4"/>
  <c r="AE2568" i="4" s="1"/>
  <c r="AA2569" i="4"/>
  <c r="AE2569" i="4" s="1"/>
  <c r="AA2570" i="4"/>
  <c r="AE2570" i="4" s="1"/>
  <c r="AA2571" i="4"/>
  <c r="AE2571" i="4" s="1"/>
  <c r="AA2572" i="4"/>
  <c r="AE2572" i="4" s="1"/>
  <c r="AA2573" i="4"/>
  <c r="AE2573" i="4" s="1"/>
  <c r="AA2574" i="4"/>
  <c r="AE2574" i="4" s="1"/>
  <c r="AA2575" i="4"/>
  <c r="AE2575" i="4" s="1"/>
  <c r="AA2576" i="4"/>
  <c r="AE2576" i="4" s="1"/>
  <c r="AA2577" i="4"/>
  <c r="AE2577" i="4" s="1"/>
  <c r="AA2578" i="4"/>
  <c r="AE2578" i="4" s="1"/>
  <c r="AA2579" i="4"/>
  <c r="AE2579" i="4" s="1"/>
  <c r="AA2580" i="4"/>
  <c r="AE2580" i="4" s="1"/>
  <c r="AA2581" i="4"/>
  <c r="AE2581" i="4" s="1"/>
  <c r="AA2582" i="4"/>
  <c r="AE2582" i="4" s="1"/>
  <c r="AA2583" i="4"/>
  <c r="AE2583" i="4" s="1"/>
  <c r="AA2584" i="4"/>
  <c r="AE2584" i="4" s="1"/>
  <c r="AA2585" i="4"/>
  <c r="AE2585" i="4" s="1"/>
  <c r="AA2586" i="4"/>
  <c r="AE2586" i="4" s="1"/>
  <c r="AA2587" i="4"/>
  <c r="AE2587" i="4" s="1"/>
  <c r="AA2588" i="4"/>
  <c r="AE2588" i="4" s="1"/>
  <c r="AA2589" i="4"/>
  <c r="AE2589" i="4" s="1"/>
  <c r="AA2590" i="4"/>
  <c r="AE2590" i="4" s="1"/>
  <c r="AA2591" i="4"/>
  <c r="AE2591" i="4" s="1"/>
  <c r="AA2592" i="4"/>
  <c r="AE2592" i="4" s="1"/>
  <c r="AA2593" i="4"/>
  <c r="AE2593" i="4" s="1"/>
  <c r="AA2594" i="4"/>
  <c r="AE2594" i="4" s="1"/>
  <c r="AA2595" i="4"/>
  <c r="AE2595" i="4" s="1"/>
  <c r="AA2596" i="4"/>
  <c r="AE2596" i="4" s="1"/>
  <c r="AA2597" i="4"/>
  <c r="AE2597" i="4" s="1"/>
  <c r="AA2598" i="4"/>
  <c r="AE2598" i="4" s="1"/>
  <c r="AA2599" i="4"/>
  <c r="AE2599" i="4" s="1"/>
  <c r="AA2600" i="4"/>
  <c r="AE2600" i="4" s="1"/>
  <c r="AA2601" i="4"/>
  <c r="AE2601" i="4" s="1"/>
  <c r="AA2602" i="4"/>
  <c r="AE2602" i="4" s="1"/>
  <c r="AA2603" i="4"/>
  <c r="AE2603" i="4" s="1"/>
  <c r="AA2604" i="4"/>
  <c r="AE2604" i="4" s="1"/>
  <c r="AA2605" i="4"/>
  <c r="AE2605" i="4" s="1"/>
  <c r="AA2606" i="4"/>
  <c r="AE2606" i="4" s="1"/>
  <c r="AA2607" i="4"/>
  <c r="AE2607" i="4" s="1"/>
  <c r="AA2608" i="4"/>
  <c r="AE2608" i="4" s="1"/>
  <c r="AA2609" i="4"/>
  <c r="AE2609" i="4" s="1"/>
  <c r="AA2610" i="4"/>
  <c r="AE2610" i="4" s="1"/>
  <c r="AA2611" i="4"/>
  <c r="AE2611" i="4" s="1"/>
  <c r="AA2612" i="4"/>
  <c r="AE2612" i="4" s="1"/>
  <c r="AA2613" i="4"/>
  <c r="AE2613" i="4" s="1"/>
  <c r="AA2614" i="4"/>
  <c r="AE2614" i="4" s="1"/>
  <c r="AA2615" i="4"/>
  <c r="AE2615" i="4" s="1"/>
  <c r="AA2616" i="4"/>
  <c r="AE2616" i="4" s="1"/>
  <c r="AA2617" i="4"/>
  <c r="AE2617" i="4" s="1"/>
  <c r="AA2618" i="4"/>
  <c r="AE2618" i="4" s="1"/>
  <c r="AA2619" i="4"/>
  <c r="AE2619" i="4" s="1"/>
  <c r="AA2620" i="4"/>
  <c r="AE2620" i="4" s="1"/>
  <c r="AA2621" i="4"/>
  <c r="AE2621" i="4" s="1"/>
  <c r="AA2622" i="4"/>
  <c r="AE2622" i="4" s="1"/>
  <c r="AA2623" i="4"/>
  <c r="AE2623" i="4" s="1"/>
  <c r="AA2624" i="4"/>
  <c r="AE2624" i="4" s="1"/>
  <c r="AA2625" i="4"/>
  <c r="AE2625" i="4" s="1"/>
  <c r="AA2626" i="4"/>
  <c r="AE2626" i="4" s="1"/>
  <c r="AA2627" i="4"/>
  <c r="AE2627" i="4" s="1"/>
  <c r="AA2628" i="4"/>
  <c r="AE2628" i="4" s="1"/>
  <c r="AA2629" i="4"/>
  <c r="AE2629" i="4" s="1"/>
  <c r="AA2630" i="4"/>
  <c r="AE2630" i="4" s="1"/>
  <c r="AA2631" i="4"/>
  <c r="AE2631" i="4" s="1"/>
  <c r="AA2632" i="4"/>
  <c r="AE2632" i="4" s="1"/>
  <c r="AA2633" i="4"/>
  <c r="AE2633" i="4" s="1"/>
  <c r="AA2634" i="4"/>
  <c r="AE2634" i="4" s="1"/>
  <c r="AA2635" i="4"/>
  <c r="AE2635" i="4" s="1"/>
  <c r="AA2636" i="4"/>
  <c r="AE2636" i="4" s="1"/>
  <c r="AA2637" i="4"/>
  <c r="AE2637" i="4" s="1"/>
  <c r="AA2638" i="4"/>
  <c r="AE2638" i="4" s="1"/>
  <c r="AA2639" i="4"/>
  <c r="AE2639" i="4" s="1"/>
  <c r="AA2640" i="4"/>
  <c r="AE2640" i="4" s="1"/>
  <c r="AA2641" i="4"/>
  <c r="AE2641" i="4" s="1"/>
  <c r="AA2642" i="4"/>
  <c r="AE2642" i="4" s="1"/>
  <c r="AA2643" i="4"/>
  <c r="AE2643" i="4" s="1"/>
  <c r="AA2644" i="4"/>
  <c r="AE2644" i="4" s="1"/>
  <c r="AA2645" i="4"/>
  <c r="AE2645" i="4" s="1"/>
  <c r="AA2646" i="4"/>
  <c r="AE2646" i="4" s="1"/>
  <c r="AA2647" i="4"/>
  <c r="AE2647" i="4" s="1"/>
  <c r="AA2648" i="4"/>
  <c r="AE2648" i="4" s="1"/>
  <c r="AA2649" i="4"/>
  <c r="AE2649" i="4" s="1"/>
  <c r="AA2650" i="4"/>
  <c r="AE2650" i="4" s="1"/>
  <c r="AA2651" i="4"/>
  <c r="AE2651" i="4" s="1"/>
  <c r="AA2652" i="4"/>
  <c r="AE2652" i="4" s="1"/>
  <c r="AA2653" i="4"/>
  <c r="AE2653" i="4" s="1"/>
  <c r="AA2654" i="4"/>
  <c r="AE2654" i="4" s="1"/>
  <c r="AA2655" i="4"/>
  <c r="AE2655" i="4" s="1"/>
  <c r="AA2656" i="4"/>
  <c r="AE2656" i="4" s="1"/>
  <c r="AA2657" i="4"/>
  <c r="AE2657" i="4" s="1"/>
  <c r="AA2658" i="4"/>
  <c r="AE2658" i="4" s="1"/>
  <c r="AA2659" i="4"/>
  <c r="AE2659" i="4" s="1"/>
  <c r="AA2660" i="4"/>
  <c r="AE2660" i="4" s="1"/>
  <c r="AA2661" i="4"/>
  <c r="AE2661" i="4" s="1"/>
  <c r="AA2662" i="4"/>
  <c r="AE2662" i="4" s="1"/>
  <c r="AA2663" i="4"/>
  <c r="AE2663" i="4" s="1"/>
  <c r="AA2664" i="4"/>
  <c r="AE2664" i="4" s="1"/>
  <c r="AA2665" i="4"/>
  <c r="AE2665" i="4" s="1"/>
  <c r="AA2666" i="4"/>
  <c r="AE2666" i="4" s="1"/>
  <c r="AA2667" i="4"/>
  <c r="AE2667" i="4" s="1"/>
  <c r="AA2668" i="4"/>
  <c r="AE2668" i="4" s="1"/>
  <c r="AA2669" i="4"/>
  <c r="AE2669" i="4" s="1"/>
  <c r="AA2670" i="4"/>
  <c r="AE2670" i="4" s="1"/>
  <c r="AA2671" i="4"/>
  <c r="AE2671" i="4" s="1"/>
  <c r="AA2672" i="4"/>
  <c r="AE2672" i="4" s="1"/>
  <c r="AA2673" i="4"/>
  <c r="AE2673" i="4" s="1"/>
  <c r="AA2674" i="4"/>
  <c r="AE2674" i="4" s="1"/>
  <c r="AA2675" i="4"/>
  <c r="AE2675" i="4" s="1"/>
  <c r="AA2676" i="4"/>
  <c r="AE2676" i="4" s="1"/>
  <c r="AA2677" i="4"/>
  <c r="AE2677" i="4" s="1"/>
  <c r="AA2678" i="4"/>
  <c r="AE2678" i="4" s="1"/>
  <c r="AA2679" i="4"/>
  <c r="AE2679" i="4" s="1"/>
  <c r="AA2680" i="4"/>
  <c r="AE2680" i="4" s="1"/>
  <c r="AA2681" i="4"/>
  <c r="AE2681" i="4" s="1"/>
  <c r="AA2682" i="4"/>
  <c r="AE2682" i="4" s="1"/>
  <c r="AA2683" i="4"/>
  <c r="AE2683" i="4" s="1"/>
  <c r="AA2684" i="4"/>
  <c r="AE2684" i="4" s="1"/>
  <c r="AA2685" i="4"/>
  <c r="AE2685" i="4" s="1"/>
  <c r="AA2686" i="4"/>
  <c r="AE2686" i="4" s="1"/>
  <c r="AA2687" i="4"/>
  <c r="AE2687" i="4" s="1"/>
  <c r="AA2688" i="4"/>
  <c r="AE2688" i="4" s="1"/>
  <c r="AA2689" i="4"/>
  <c r="AE2689" i="4" s="1"/>
  <c r="AA2690" i="4"/>
  <c r="AE2690" i="4" s="1"/>
  <c r="AA2691" i="4"/>
  <c r="AE2691" i="4" s="1"/>
  <c r="AA2692" i="4"/>
  <c r="AE2692" i="4" s="1"/>
  <c r="AA2693" i="4"/>
  <c r="AE2693" i="4" s="1"/>
  <c r="AA2694" i="4"/>
  <c r="AE2694" i="4" s="1"/>
  <c r="AA2695" i="4"/>
  <c r="AE2695" i="4" s="1"/>
  <c r="AA2696" i="4"/>
  <c r="AE2696" i="4" s="1"/>
  <c r="AA2697" i="4"/>
  <c r="AE2697" i="4" s="1"/>
  <c r="AA2698" i="4"/>
  <c r="AE2698" i="4" s="1"/>
  <c r="AA2699" i="4"/>
  <c r="AE2699" i="4" s="1"/>
  <c r="AA2700" i="4"/>
  <c r="AE2700" i="4" s="1"/>
  <c r="AA2701" i="4"/>
  <c r="AE2701" i="4" s="1"/>
  <c r="AA2702" i="4"/>
  <c r="AE2702" i="4" s="1"/>
  <c r="AA2703" i="4"/>
  <c r="AE2703" i="4" s="1"/>
  <c r="AA2704" i="4"/>
  <c r="AE2704" i="4" s="1"/>
  <c r="AA2705" i="4"/>
  <c r="AE2705" i="4" s="1"/>
  <c r="AA2706" i="4"/>
  <c r="AE2706" i="4" s="1"/>
  <c r="AA2707" i="4"/>
  <c r="AE2707" i="4" s="1"/>
  <c r="AA2708" i="4"/>
  <c r="AE2708" i="4" s="1"/>
  <c r="AA2709" i="4"/>
  <c r="AE2709" i="4" s="1"/>
  <c r="AA2710" i="4"/>
  <c r="AE2710" i="4" s="1"/>
  <c r="AA2711" i="4"/>
  <c r="AE2711" i="4" s="1"/>
  <c r="AA2712" i="4"/>
  <c r="AE2712" i="4" s="1"/>
  <c r="AA2713" i="4"/>
  <c r="AE2713" i="4" s="1"/>
  <c r="AA2714" i="4"/>
  <c r="AE2714" i="4" s="1"/>
  <c r="AA2715" i="4"/>
  <c r="AE2715" i="4" s="1"/>
  <c r="AA2716" i="4"/>
  <c r="AE2716" i="4" s="1"/>
  <c r="AA2717" i="4"/>
  <c r="AE2717" i="4" s="1"/>
  <c r="AA2718" i="4"/>
  <c r="AE2718" i="4" s="1"/>
  <c r="AA2719" i="4"/>
  <c r="AE2719" i="4" s="1"/>
  <c r="AA2720" i="4"/>
  <c r="AE2720" i="4" s="1"/>
  <c r="AA2721" i="4"/>
  <c r="AE2721" i="4" s="1"/>
  <c r="AA2722" i="4"/>
  <c r="AE2722" i="4" s="1"/>
  <c r="AA2723" i="4"/>
  <c r="AE2723" i="4" s="1"/>
  <c r="AA2724" i="4"/>
  <c r="AE2724" i="4" s="1"/>
  <c r="AA2725" i="4"/>
  <c r="AE2725" i="4" s="1"/>
  <c r="AA2726" i="4"/>
  <c r="AE2726" i="4" s="1"/>
  <c r="AA2727" i="4"/>
  <c r="AE2727" i="4" s="1"/>
  <c r="AA2728" i="4"/>
  <c r="AE2728" i="4" s="1"/>
  <c r="AA2729" i="4"/>
  <c r="AE2729" i="4" s="1"/>
  <c r="AA2730" i="4"/>
  <c r="AE2730" i="4" s="1"/>
  <c r="AA2731" i="4"/>
  <c r="AE2731" i="4" s="1"/>
  <c r="AA2732" i="4"/>
  <c r="AE2732" i="4" s="1"/>
  <c r="AA2733" i="4"/>
  <c r="AE2733" i="4" s="1"/>
  <c r="AA2734" i="4"/>
  <c r="AE2734" i="4" s="1"/>
  <c r="AA2735" i="4"/>
  <c r="AE2735" i="4" s="1"/>
  <c r="AA2736" i="4"/>
  <c r="AE2736" i="4" s="1"/>
  <c r="AA2737" i="4"/>
  <c r="AE2737" i="4" s="1"/>
  <c r="AA2738" i="4"/>
  <c r="AE2738" i="4" s="1"/>
  <c r="AA2739" i="4"/>
  <c r="AE2739" i="4" s="1"/>
  <c r="AA2740" i="4"/>
  <c r="AE2740" i="4" s="1"/>
  <c r="AA2741" i="4"/>
  <c r="AE2741" i="4" s="1"/>
  <c r="AA2742" i="4"/>
  <c r="AE2742" i="4" s="1"/>
  <c r="AA2743" i="4"/>
  <c r="AE2743" i="4" s="1"/>
  <c r="AA2744" i="4"/>
  <c r="AE2744" i="4" s="1"/>
  <c r="AA2745" i="4"/>
  <c r="AE2745" i="4" s="1"/>
  <c r="AA2746" i="4"/>
  <c r="AE2746" i="4" s="1"/>
  <c r="AA2747" i="4"/>
  <c r="AE2747" i="4" s="1"/>
  <c r="AA2748" i="4"/>
  <c r="AE2748" i="4" s="1"/>
  <c r="AA2749" i="4"/>
  <c r="AE2749" i="4" s="1"/>
  <c r="AA2750" i="4"/>
  <c r="AE2750" i="4" s="1"/>
  <c r="AA2751" i="4"/>
  <c r="AE2751" i="4" s="1"/>
  <c r="AA2752" i="4"/>
  <c r="AE2752" i="4" s="1"/>
  <c r="AA2753" i="4"/>
  <c r="AE2753" i="4" s="1"/>
  <c r="AA2754" i="4"/>
  <c r="AE2754" i="4" s="1"/>
  <c r="AA2755" i="4"/>
  <c r="AE2755" i="4" s="1"/>
  <c r="AA2756" i="4"/>
  <c r="AE2756" i="4" s="1"/>
  <c r="AA2757" i="4"/>
  <c r="AE2757" i="4" s="1"/>
  <c r="AA2758" i="4"/>
  <c r="AE2758" i="4" s="1"/>
  <c r="AA2759" i="4"/>
  <c r="AE2759" i="4" s="1"/>
  <c r="AA2760" i="4"/>
  <c r="AE2760" i="4" s="1"/>
  <c r="AA2761" i="4"/>
  <c r="AE2761" i="4" s="1"/>
  <c r="AA2762" i="4"/>
  <c r="AE2762" i="4" s="1"/>
  <c r="AA2763" i="4"/>
  <c r="AE2763" i="4" s="1"/>
  <c r="AA2764" i="4"/>
  <c r="AE2764" i="4" s="1"/>
  <c r="AA2765" i="4"/>
  <c r="AE2765" i="4" s="1"/>
  <c r="AA2766" i="4"/>
  <c r="AE2766" i="4" s="1"/>
  <c r="AA2767" i="4"/>
  <c r="AE2767" i="4" s="1"/>
  <c r="AA2768" i="4"/>
  <c r="AE2768" i="4" s="1"/>
  <c r="AA2769" i="4"/>
  <c r="AE2769" i="4" s="1"/>
  <c r="AA2770" i="4"/>
  <c r="AE2770" i="4" s="1"/>
  <c r="AA2771" i="4"/>
  <c r="AE2771" i="4" s="1"/>
  <c r="AA2772" i="4"/>
  <c r="AE2772" i="4" s="1"/>
  <c r="AA2773" i="4"/>
  <c r="AE2773" i="4" s="1"/>
  <c r="AA2774" i="4"/>
  <c r="AE2774" i="4" s="1"/>
  <c r="AA2775" i="4"/>
  <c r="AE2775" i="4" s="1"/>
  <c r="AA2776" i="4"/>
  <c r="AE2776" i="4" s="1"/>
  <c r="AA2777" i="4"/>
  <c r="AE2777" i="4" s="1"/>
  <c r="AA2778" i="4"/>
  <c r="AE2778" i="4" s="1"/>
  <c r="AA2779" i="4"/>
  <c r="AE2779" i="4" s="1"/>
  <c r="AA2780" i="4"/>
  <c r="AE2780" i="4" s="1"/>
  <c r="AA2781" i="4"/>
  <c r="AE2781" i="4" s="1"/>
  <c r="AA2782" i="4"/>
  <c r="AE2782" i="4" s="1"/>
  <c r="AA2783" i="4"/>
  <c r="AE2783" i="4" s="1"/>
  <c r="AA2784" i="4"/>
  <c r="AE2784" i="4" s="1"/>
  <c r="AA2785" i="4"/>
  <c r="AE2785" i="4" s="1"/>
  <c r="AA2786" i="4"/>
  <c r="AE2786" i="4" s="1"/>
  <c r="AA2787" i="4"/>
  <c r="AE2787" i="4" s="1"/>
  <c r="AG2787" i="4" s="1"/>
  <c r="AA2788" i="4"/>
  <c r="AE2788" i="4" s="1"/>
  <c r="AA2789" i="4"/>
  <c r="AE2789" i="4" s="1"/>
  <c r="AA2790" i="4"/>
  <c r="AE2790" i="4" s="1"/>
  <c r="AA2791" i="4"/>
  <c r="AE2791" i="4" s="1"/>
  <c r="AG2791" i="4" s="1"/>
  <c r="AA2792" i="4"/>
  <c r="AE2792" i="4" s="1"/>
  <c r="AA2793" i="4"/>
  <c r="AE2793" i="4" s="1"/>
  <c r="AA2794" i="4"/>
  <c r="AE2794" i="4" s="1"/>
  <c r="AA2795" i="4"/>
  <c r="AE2795" i="4" s="1"/>
  <c r="AG2795" i="4" s="1"/>
  <c r="AA2796" i="4"/>
  <c r="AE2796" i="4" s="1"/>
  <c r="AA2797" i="4"/>
  <c r="AE2797" i="4" s="1"/>
  <c r="AA2798" i="4"/>
  <c r="AE2798" i="4" s="1"/>
  <c r="AA2799" i="4"/>
  <c r="AE2799" i="4" s="1"/>
  <c r="AG2799" i="4" s="1"/>
  <c r="AA2800" i="4"/>
  <c r="AE2800" i="4" s="1"/>
  <c r="AA2801" i="4"/>
  <c r="AE2801" i="4" s="1"/>
  <c r="AA2802" i="4"/>
  <c r="AE2802" i="4" s="1"/>
  <c r="AA2803" i="4"/>
  <c r="AE2803" i="4" s="1"/>
  <c r="AG2803" i="4" s="1"/>
  <c r="AA2804" i="4"/>
  <c r="AE2804" i="4" s="1"/>
  <c r="AA2805" i="4"/>
  <c r="AE2805" i="4" s="1"/>
  <c r="AA2806" i="4"/>
  <c r="AE2806" i="4" s="1"/>
  <c r="AA2807" i="4"/>
  <c r="AE2807" i="4" s="1"/>
  <c r="AG2807" i="4" s="1"/>
  <c r="AA2808" i="4"/>
  <c r="AE2808" i="4" s="1"/>
  <c r="AA2809" i="4"/>
  <c r="AE2809" i="4" s="1"/>
  <c r="AA2810" i="4"/>
  <c r="AE2810" i="4" s="1"/>
  <c r="AA2811" i="4"/>
  <c r="AE2811" i="4" s="1"/>
  <c r="AG2811" i="4" s="1"/>
  <c r="AA2812" i="4"/>
  <c r="AE2812" i="4" s="1"/>
  <c r="AA2813" i="4"/>
  <c r="AE2813" i="4" s="1"/>
  <c r="AA2814" i="4"/>
  <c r="AE2814" i="4" s="1"/>
  <c r="AA2815" i="4"/>
  <c r="AE2815" i="4" s="1"/>
  <c r="AG2815" i="4" s="1"/>
  <c r="AA2816" i="4"/>
  <c r="AE2816" i="4" s="1"/>
  <c r="AA2817" i="4"/>
  <c r="AE2817" i="4" s="1"/>
  <c r="AA2818" i="4"/>
  <c r="AE2818" i="4" s="1"/>
  <c r="AA2819" i="4"/>
  <c r="AE2819" i="4" s="1"/>
  <c r="AG2819" i="4" s="1"/>
  <c r="AA2820" i="4"/>
  <c r="AE2820" i="4" s="1"/>
  <c r="AA2821" i="4"/>
  <c r="AE2821" i="4" s="1"/>
  <c r="AA2822" i="4"/>
  <c r="AE2822" i="4" s="1"/>
  <c r="AA2823" i="4"/>
  <c r="AE2823" i="4" s="1"/>
  <c r="AG2823" i="4" s="1"/>
  <c r="AA2824" i="4"/>
  <c r="AE2824" i="4" s="1"/>
  <c r="AA2825" i="4"/>
  <c r="AE2825" i="4" s="1"/>
  <c r="AA2826" i="4"/>
  <c r="AE2826" i="4" s="1"/>
  <c r="AA2827" i="4"/>
  <c r="AE2827" i="4" s="1"/>
  <c r="AG2827" i="4" s="1"/>
  <c r="AA2828" i="4"/>
  <c r="AE2828" i="4" s="1"/>
  <c r="AA2829" i="4"/>
  <c r="AE2829" i="4" s="1"/>
  <c r="AA2830" i="4"/>
  <c r="AE2830" i="4" s="1"/>
  <c r="AA2831" i="4"/>
  <c r="AE2831" i="4" s="1"/>
  <c r="AG2831" i="4" s="1"/>
  <c r="AA2832" i="4"/>
  <c r="AE2832" i="4" s="1"/>
  <c r="AA2833" i="4"/>
  <c r="AE2833" i="4" s="1"/>
  <c r="AA2834" i="4"/>
  <c r="AE2834" i="4" s="1"/>
  <c r="AA2835" i="4"/>
  <c r="AE2835" i="4" s="1"/>
  <c r="AG2835" i="4" s="1"/>
  <c r="AA2836" i="4"/>
  <c r="AE2836" i="4" s="1"/>
  <c r="AA2837" i="4"/>
  <c r="AE2837" i="4" s="1"/>
  <c r="AA2838" i="4"/>
  <c r="AE2838" i="4" s="1"/>
  <c r="AA2839" i="4"/>
  <c r="AE2839" i="4" s="1"/>
  <c r="AG2839" i="4" s="1"/>
  <c r="AA2840" i="4"/>
  <c r="AE2840" i="4" s="1"/>
  <c r="AA2841" i="4"/>
  <c r="AE2841" i="4" s="1"/>
  <c r="AA2842" i="4"/>
  <c r="AE2842" i="4" s="1"/>
  <c r="AA2843" i="4"/>
  <c r="AE2843" i="4" s="1"/>
  <c r="AG2843" i="4" s="1"/>
  <c r="AA2844" i="4"/>
  <c r="AE2844" i="4" s="1"/>
  <c r="AA2845" i="4"/>
  <c r="AE2845" i="4" s="1"/>
  <c r="AA2846" i="4"/>
  <c r="AE2846" i="4" s="1"/>
  <c r="AA2847" i="4"/>
  <c r="AE2847" i="4" s="1"/>
  <c r="AG2847" i="4" s="1"/>
  <c r="AA2848" i="4"/>
  <c r="AE2848" i="4" s="1"/>
  <c r="AA2849" i="4"/>
  <c r="AE2849" i="4" s="1"/>
  <c r="AA2850" i="4"/>
  <c r="AE2850" i="4" s="1"/>
  <c r="AA2851" i="4"/>
  <c r="AE2851" i="4" s="1"/>
  <c r="AG2851" i="4" s="1"/>
  <c r="AA2852" i="4"/>
  <c r="AE2852" i="4" s="1"/>
  <c r="AA2853" i="4"/>
  <c r="AE2853" i="4" s="1"/>
  <c r="AA2854" i="4"/>
  <c r="AE2854" i="4" s="1"/>
  <c r="AA2855" i="4"/>
  <c r="AE2855" i="4" s="1"/>
  <c r="AG2855" i="4" s="1"/>
  <c r="AA2856" i="4"/>
  <c r="AE2856" i="4" s="1"/>
  <c r="AA2857" i="4"/>
  <c r="AE2857" i="4" s="1"/>
  <c r="AA2858" i="4"/>
  <c r="AE2858" i="4" s="1"/>
  <c r="AA2859" i="4"/>
  <c r="AE2859" i="4" s="1"/>
  <c r="AG2859" i="4" s="1"/>
  <c r="AA2860" i="4"/>
  <c r="AE2860" i="4" s="1"/>
  <c r="AA2861" i="4"/>
  <c r="AE2861" i="4" s="1"/>
  <c r="AA2862" i="4"/>
  <c r="AE2862" i="4" s="1"/>
  <c r="AA2863" i="4"/>
  <c r="AE2863" i="4" s="1"/>
  <c r="AG2863" i="4" s="1"/>
  <c r="AA2864" i="4"/>
  <c r="AE2864" i="4" s="1"/>
  <c r="AA2865" i="4"/>
  <c r="AE2865" i="4" s="1"/>
  <c r="AA2866" i="4"/>
  <c r="AE2866" i="4" s="1"/>
  <c r="AA2867" i="4"/>
  <c r="AE2867" i="4" s="1"/>
  <c r="AG2867" i="4" s="1"/>
  <c r="AA2868" i="4"/>
  <c r="AE2868" i="4" s="1"/>
  <c r="AA2869" i="4"/>
  <c r="AE2869" i="4" s="1"/>
  <c r="AA2870" i="4"/>
  <c r="AE2870" i="4" s="1"/>
  <c r="AA2871" i="4"/>
  <c r="AE2871" i="4" s="1"/>
  <c r="AG2871" i="4" s="1"/>
  <c r="AA2872" i="4"/>
  <c r="AE2872" i="4" s="1"/>
  <c r="AA2873" i="4"/>
  <c r="AE2873" i="4" s="1"/>
  <c r="AA2874" i="4"/>
  <c r="AE2874" i="4" s="1"/>
  <c r="AA2875" i="4"/>
  <c r="AE2875" i="4" s="1"/>
  <c r="AG2875" i="4" s="1"/>
  <c r="AA2876" i="4"/>
  <c r="AE2876" i="4" s="1"/>
  <c r="AA2877" i="4"/>
  <c r="AE2877" i="4" s="1"/>
  <c r="AA2878" i="4"/>
  <c r="AE2878" i="4" s="1"/>
  <c r="AA2879" i="4"/>
  <c r="AE2879" i="4" s="1"/>
  <c r="AG2879" i="4" s="1"/>
  <c r="AA2880" i="4"/>
  <c r="AE2880" i="4" s="1"/>
  <c r="AA2881" i="4"/>
  <c r="AE2881" i="4" s="1"/>
  <c r="AA2882" i="4"/>
  <c r="AE2882" i="4" s="1"/>
  <c r="AA2883" i="4"/>
  <c r="AE2883" i="4" s="1"/>
  <c r="AG2883" i="4" s="1"/>
  <c r="AA2884" i="4"/>
  <c r="AE2884" i="4" s="1"/>
  <c r="AA2885" i="4"/>
  <c r="AE2885" i="4" s="1"/>
  <c r="AA2886" i="4"/>
  <c r="AE2886" i="4" s="1"/>
  <c r="AA2887" i="4"/>
  <c r="AE2887" i="4" s="1"/>
  <c r="AG2887" i="4" s="1"/>
  <c r="AA2888" i="4"/>
  <c r="AE2888" i="4" s="1"/>
  <c r="AA2889" i="4"/>
  <c r="AE2889" i="4" s="1"/>
  <c r="AA2890" i="4"/>
  <c r="AE2890" i="4" s="1"/>
  <c r="AA2891" i="4"/>
  <c r="AE2891" i="4" s="1"/>
  <c r="AG2891" i="4" s="1"/>
  <c r="AA2892" i="4"/>
  <c r="AE2892" i="4" s="1"/>
  <c r="AA2893" i="4"/>
  <c r="AE2893" i="4" s="1"/>
  <c r="AA2894" i="4"/>
  <c r="AE2894" i="4" s="1"/>
  <c r="AA2895" i="4"/>
  <c r="AE2895" i="4" s="1"/>
  <c r="AG2895" i="4" s="1"/>
  <c r="AA2896" i="4"/>
  <c r="AE2896" i="4" s="1"/>
  <c r="AA2897" i="4"/>
  <c r="AE2897" i="4" s="1"/>
  <c r="AA2898" i="4"/>
  <c r="AE2898" i="4" s="1"/>
  <c r="AA2899" i="4"/>
  <c r="AE2899" i="4" s="1"/>
  <c r="AG2899" i="4" s="1"/>
  <c r="AA2900" i="4"/>
  <c r="AE2900" i="4" s="1"/>
  <c r="AA2901" i="4"/>
  <c r="AE2901" i="4" s="1"/>
  <c r="AA2902" i="4"/>
  <c r="AE2902" i="4" s="1"/>
  <c r="AA2903" i="4"/>
  <c r="AE2903" i="4" s="1"/>
  <c r="AG2903" i="4" s="1"/>
  <c r="AA2904" i="4"/>
  <c r="AE2904" i="4" s="1"/>
  <c r="AA2905" i="4"/>
  <c r="AE2905" i="4" s="1"/>
  <c r="AA2906" i="4"/>
  <c r="AE2906" i="4" s="1"/>
  <c r="AA2907" i="4"/>
  <c r="AE2907" i="4" s="1"/>
  <c r="AG2907" i="4" s="1"/>
  <c r="AA2908" i="4"/>
  <c r="AE2908" i="4" s="1"/>
  <c r="AA2909" i="4"/>
  <c r="AE2909" i="4" s="1"/>
  <c r="AA2910" i="4"/>
  <c r="AE2910" i="4" s="1"/>
  <c r="AA2911" i="4"/>
  <c r="AE2911" i="4" s="1"/>
  <c r="AG2911" i="4" s="1"/>
  <c r="AA2912" i="4"/>
  <c r="AE2912" i="4" s="1"/>
  <c r="AA2913" i="4"/>
  <c r="AE2913" i="4" s="1"/>
  <c r="AA2914" i="4"/>
  <c r="AE2914" i="4" s="1"/>
  <c r="AA2915" i="4"/>
  <c r="AE2915" i="4" s="1"/>
  <c r="AG2915" i="4" s="1"/>
  <c r="AA2916" i="4"/>
  <c r="AE2916" i="4" s="1"/>
  <c r="AA2917" i="4"/>
  <c r="AE2917" i="4" s="1"/>
  <c r="AA2918" i="4"/>
  <c r="AE2918" i="4" s="1"/>
  <c r="AA2919" i="4"/>
  <c r="AE2919" i="4" s="1"/>
  <c r="AG2919" i="4" s="1"/>
  <c r="AA2920" i="4"/>
  <c r="AE2920" i="4" s="1"/>
  <c r="AA2921" i="4"/>
  <c r="AE2921" i="4" s="1"/>
  <c r="AA2922" i="4"/>
  <c r="AE2922" i="4" s="1"/>
  <c r="AA2923" i="4"/>
  <c r="AE2923" i="4" s="1"/>
  <c r="AG2923" i="4" s="1"/>
  <c r="AA2924" i="4"/>
  <c r="AE2924" i="4" s="1"/>
  <c r="AA2925" i="4"/>
  <c r="AE2925" i="4" s="1"/>
  <c r="AA2926" i="4"/>
  <c r="AE2926" i="4" s="1"/>
  <c r="AA2927" i="4"/>
  <c r="AE2927" i="4" s="1"/>
  <c r="AG2927" i="4" s="1"/>
  <c r="AA2928" i="4"/>
  <c r="AE2928" i="4" s="1"/>
  <c r="AA2929" i="4"/>
  <c r="AE2929" i="4" s="1"/>
  <c r="AA2930" i="4"/>
  <c r="AE2930" i="4" s="1"/>
  <c r="AA2931" i="4"/>
  <c r="AE2931" i="4" s="1"/>
  <c r="AG2931" i="4" s="1"/>
  <c r="AA2932" i="4"/>
  <c r="AE2932" i="4" s="1"/>
  <c r="AA2933" i="4"/>
  <c r="AE2933" i="4" s="1"/>
  <c r="AA2934" i="4"/>
  <c r="AE2934" i="4" s="1"/>
  <c r="AA2935" i="4"/>
  <c r="AE2935" i="4" s="1"/>
  <c r="AG2935" i="4" s="1"/>
  <c r="AA2936" i="4"/>
  <c r="AE2936" i="4" s="1"/>
  <c r="AA2937" i="4"/>
  <c r="AE2937" i="4" s="1"/>
  <c r="AA2938" i="4"/>
  <c r="AE2938" i="4" s="1"/>
  <c r="AA2939" i="4"/>
  <c r="AE2939" i="4" s="1"/>
  <c r="AG2939" i="4" s="1"/>
  <c r="AA2940" i="4"/>
  <c r="AE2940" i="4" s="1"/>
  <c r="AA2941" i="4"/>
  <c r="AE2941" i="4" s="1"/>
  <c r="AA2942" i="4"/>
  <c r="AE2942" i="4" s="1"/>
  <c r="AA2943" i="4"/>
  <c r="AE2943" i="4" s="1"/>
  <c r="AG2943" i="4" s="1"/>
  <c r="AA2944" i="4"/>
  <c r="AE2944" i="4" s="1"/>
  <c r="AA2945" i="4"/>
  <c r="AE2945" i="4" s="1"/>
  <c r="AA2946" i="4"/>
  <c r="AE2946" i="4" s="1"/>
  <c r="AA2947" i="4"/>
  <c r="AE2947" i="4" s="1"/>
  <c r="AG2947" i="4" s="1"/>
  <c r="AA2948" i="4"/>
  <c r="AE2948" i="4" s="1"/>
  <c r="AA2949" i="4"/>
  <c r="AE2949" i="4" s="1"/>
  <c r="AA2950" i="4"/>
  <c r="AE2950" i="4" s="1"/>
  <c r="AA2951" i="4"/>
  <c r="AE2951" i="4" s="1"/>
  <c r="AG2951" i="4" s="1"/>
  <c r="AA2952" i="4"/>
  <c r="AE2952" i="4" s="1"/>
  <c r="AA2953" i="4"/>
  <c r="AE2953" i="4" s="1"/>
  <c r="AA2954" i="4"/>
  <c r="AE2954" i="4" s="1"/>
  <c r="AA2955" i="4"/>
  <c r="AE2955" i="4" s="1"/>
  <c r="AG2955" i="4" s="1"/>
  <c r="AA2956" i="4"/>
  <c r="AE2956" i="4" s="1"/>
  <c r="AA2957" i="4"/>
  <c r="AE2957" i="4" s="1"/>
  <c r="AA2958" i="4"/>
  <c r="AE2958" i="4" s="1"/>
  <c r="AA2959" i="4"/>
  <c r="AE2959" i="4" s="1"/>
  <c r="AG2959" i="4" s="1"/>
  <c r="AA2960" i="4"/>
  <c r="AE2960" i="4" s="1"/>
  <c r="AA2961" i="4"/>
  <c r="AE2961" i="4" s="1"/>
  <c r="AA2962" i="4"/>
  <c r="AE2962" i="4" s="1"/>
  <c r="AA2963" i="4"/>
  <c r="AE2963" i="4" s="1"/>
  <c r="AG2963" i="4" s="1"/>
  <c r="AA2964" i="4"/>
  <c r="AE2964" i="4" s="1"/>
  <c r="AA2965" i="4"/>
  <c r="AE2965" i="4" s="1"/>
  <c r="AA2966" i="4"/>
  <c r="AE2966" i="4" s="1"/>
  <c r="AA2967" i="4"/>
  <c r="AE2967" i="4" s="1"/>
  <c r="AG2967" i="4" s="1"/>
  <c r="AA2968" i="4"/>
  <c r="AE2968" i="4" s="1"/>
  <c r="AA2969" i="4"/>
  <c r="AE2969" i="4" s="1"/>
  <c r="AA2970" i="4"/>
  <c r="AE2970" i="4" s="1"/>
  <c r="AA2971" i="4"/>
  <c r="AE2971" i="4" s="1"/>
  <c r="AG2971" i="4" s="1"/>
  <c r="AA2972" i="4"/>
  <c r="AE2972" i="4" s="1"/>
  <c r="AA2973" i="4"/>
  <c r="AE2973" i="4" s="1"/>
  <c r="AA2974" i="4"/>
  <c r="AE2974" i="4" s="1"/>
  <c r="AA2975" i="4"/>
  <c r="AE2975" i="4" s="1"/>
  <c r="AG2975" i="4" s="1"/>
  <c r="AA2976" i="4"/>
  <c r="AE2976" i="4" s="1"/>
  <c r="AA2977" i="4"/>
  <c r="AE2977" i="4" s="1"/>
  <c r="AA2978" i="4"/>
  <c r="AE2978" i="4" s="1"/>
  <c r="AA2979" i="4"/>
  <c r="AE2979" i="4" s="1"/>
  <c r="AG2979" i="4" s="1"/>
  <c r="AA2980" i="4"/>
  <c r="AE2980" i="4" s="1"/>
  <c r="AA2981" i="4"/>
  <c r="AE2981" i="4" s="1"/>
  <c r="AA2982" i="4"/>
  <c r="AE2982" i="4" s="1"/>
  <c r="AA2983" i="4"/>
  <c r="AE2983" i="4" s="1"/>
  <c r="AG2983" i="4" s="1"/>
  <c r="AA2984" i="4"/>
  <c r="AE2984" i="4" s="1"/>
  <c r="AA2985" i="4"/>
  <c r="AE2985" i="4" s="1"/>
  <c r="AA2986" i="4"/>
  <c r="AE2986" i="4" s="1"/>
  <c r="AA2987" i="4"/>
  <c r="AE2987" i="4" s="1"/>
  <c r="AG2987" i="4" s="1"/>
  <c r="AA2988" i="4"/>
  <c r="AE2988" i="4" s="1"/>
  <c r="AA2989" i="4"/>
  <c r="AE2989" i="4" s="1"/>
  <c r="AA2990" i="4"/>
  <c r="AE2990" i="4" s="1"/>
  <c r="AA2991" i="4"/>
  <c r="AE2991" i="4" s="1"/>
  <c r="AA2992" i="4"/>
  <c r="AE2992" i="4" s="1"/>
  <c r="AA2993" i="4"/>
  <c r="AE2993" i="4" s="1"/>
  <c r="AA2994" i="4"/>
  <c r="AE2994" i="4" s="1"/>
  <c r="AA2995" i="4"/>
  <c r="AE2995" i="4" s="1"/>
  <c r="AA2996" i="4"/>
  <c r="AE2996" i="4" s="1"/>
  <c r="AA2997" i="4"/>
  <c r="AE2997" i="4" s="1"/>
  <c r="AA2998" i="4"/>
  <c r="AE2998" i="4" s="1"/>
  <c r="AA2999" i="4"/>
  <c r="AE2999" i="4" s="1"/>
  <c r="AA3000" i="4"/>
  <c r="AE3000" i="4" s="1"/>
  <c r="AA3001" i="4"/>
  <c r="AE3001" i="4" s="1"/>
  <c r="AA3002" i="4"/>
  <c r="AE3002" i="4" s="1"/>
  <c r="AA3003" i="4"/>
  <c r="AE3003" i="4" s="1"/>
  <c r="AA3004" i="4"/>
  <c r="AE3004" i="4" s="1"/>
  <c r="AA3005" i="4"/>
  <c r="AE3005" i="4" s="1"/>
  <c r="AA3006" i="4"/>
  <c r="AE3006" i="4" s="1"/>
  <c r="AA3007" i="4"/>
  <c r="AE3007" i="4" s="1"/>
  <c r="AA3008" i="4"/>
  <c r="AE3008" i="4" s="1"/>
  <c r="AA3009" i="4"/>
  <c r="AE3009" i="4" s="1"/>
  <c r="AA3010" i="4"/>
  <c r="AE3010" i="4" s="1"/>
  <c r="AA3011" i="4"/>
  <c r="AE3011" i="4" s="1"/>
  <c r="AA3012" i="4"/>
  <c r="AE3012" i="4" s="1"/>
  <c r="AA3013" i="4"/>
  <c r="AE3013" i="4" s="1"/>
  <c r="AA3014" i="4"/>
  <c r="AE3014" i="4" s="1"/>
  <c r="AA3015" i="4"/>
  <c r="AE3015" i="4" s="1"/>
  <c r="AA3016" i="4"/>
  <c r="AE3016" i="4" s="1"/>
  <c r="AA3017" i="4"/>
  <c r="AE3017" i="4" s="1"/>
  <c r="AA3018" i="4"/>
  <c r="AE3018" i="4" s="1"/>
  <c r="AA3019" i="4"/>
  <c r="AE3019" i="4" s="1"/>
  <c r="AA3020" i="4"/>
  <c r="AE3020" i="4" s="1"/>
  <c r="AA3021" i="4"/>
  <c r="AE3021" i="4" s="1"/>
  <c r="AA3022" i="4"/>
  <c r="AE3022" i="4" s="1"/>
  <c r="AA3023" i="4"/>
  <c r="AE3023" i="4" s="1"/>
  <c r="AA3024" i="4"/>
  <c r="AE3024" i="4" s="1"/>
  <c r="AA3025" i="4"/>
  <c r="AE3025" i="4" s="1"/>
  <c r="AA3026" i="4"/>
  <c r="AE3026" i="4" s="1"/>
  <c r="AA3027" i="4"/>
  <c r="AE3027" i="4" s="1"/>
  <c r="AA3028" i="4"/>
  <c r="AE3028" i="4" s="1"/>
  <c r="AA3029" i="4"/>
  <c r="AE3029" i="4" s="1"/>
  <c r="AA3030" i="4"/>
  <c r="AE3030" i="4" s="1"/>
  <c r="AA3031" i="4"/>
  <c r="AE3031" i="4" s="1"/>
  <c r="AA3032" i="4"/>
  <c r="AE3032" i="4" s="1"/>
  <c r="AA3033" i="4"/>
  <c r="AE3033" i="4" s="1"/>
  <c r="AA3034" i="4"/>
  <c r="AE3034" i="4" s="1"/>
  <c r="AA3035" i="4"/>
  <c r="AE3035" i="4" s="1"/>
  <c r="AA3036" i="4"/>
  <c r="AE3036" i="4" s="1"/>
  <c r="AA3037" i="4"/>
  <c r="AE3037" i="4" s="1"/>
  <c r="AA3038" i="4"/>
  <c r="AE3038" i="4" s="1"/>
  <c r="AA3039" i="4"/>
  <c r="AE3039" i="4" s="1"/>
  <c r="AA3040" i="4"/>
  <c r="AE3040" i="4" s="1"/>
  <c r="AA3041" i="4"/>
  <c r="AE3041" i="4" s="1"/>
  <c r="AA3042" i="4"/>
  <c r="AE3042" i="4" s="1"/>
  <c r="AA3043" i="4"/>
  <c r="AE3043" i="4" s="1"/>
  <c r="AA3044" i="4"/>
  <c r="AE3044" i="4" s="1"/>
  <c r="AA3045" i="4"/>
  <c r="AE3045" i="4" s="1"/>
  <c r="AA3046" i="4"/>
  <c r="AE3046" i="4" s="1"/>
  <c r="AA3047" i="4"/>
  <c r="AE3047" i="4" s="1"/>
  <c r="AA3048" i="4"/>
  <c r="AE3048" i="4" s="1"/>
  <c r="AA3049" i="4"/>
  <c r="AE3049" i="4" s="1"/>
  <c r="AA3050" i="4"/>
  <c r="AE3050" i="4" s="1"/>
  <c r="AA3051" i="4"/>
  <c r="AE3051" i="4" s="1"/>
  <c r="AA3052" i="4"/>
  <c r="AE3052" i="4" s="1"/>
  <c r="AA3053" i="4"/>
  <c r="AE3053" i="4" s="1"/>
  <c r="AA3054" i="4"/>
  <c r="AE3054" i="4" s="1"/>
  <c r="AA3055" i="4"/>
  <c r="AE3055" i="4" s="1"/>
  <c r="AA3056" i="4"/>
  <c r="AE3056" i="4" s="1"/>
  <c r="AA3057" i="4"/>
  <c r="AE3057" i="4" s="1"/>
  <c r="AA3058" i="4"/>
  <c r="AE3058" i="4" s="1"/>
  <c r="AA3059" i="4"/>
  <c r="AE3059" i="4" s="1"/>
  <c r="AG3059" i="4" s="1"/>
  <c r="AA3060" i="4"/>
  <c r="AE3060" i="4" s="1"/>
  <c r="AA3061" i="4"/>
  <c r="AE3061" i="4" s="1"/>
  <c r="AA3062" i="4"/>
  <c r="AE3062" i="4" s="1"/>
  <c r="AA3063" i="4"/>
  <c r="AE3063" i="4" s="1"/>
  <c r="AG3063" i="4" s="1"/>
  <c r="AA3064" i="4"/>
  <c r="AE3064" i="4" s="1"/>
  <c r="AA3065" i="4"/>
  <c r="AE3065" i="4" s="1"/>
  <c r="AA3066" i="4"/>
  <c r="AE3066" i="4" s="1"/>
  <c r="AA3067" i="4"/>
  <c r="AE3067" i="4" s="1"/>
  <c r="AA3068" i="4"/>
  <c r="AE3068" i="4" s="1"/>
  <c r="AA3069" i="4"/>
  <c r="AE3069" i="4" s="1"/>
  <c r="AA3070" i="4"/>
  <c r="AE3070" i="4" s="1"/>
  <c r="AA3071" i="4"/>
  <c r="AE3071" i="4" s="1"/>
  <c r="AA3072" i="4"/>
  <c r="AE3072" i="4" s="1"/>
  <c r="AA3073" i="4"/>
  <c r="AE3073" i="4" s="1"/>
  <c r="AA3074" i="4"/>
  <c r="AE3074" i="4" s="1"/>
  <c r="AA3075" i="4"/>
  <c r="AE3075" i="4" s="1"/>
  <c r="AA3076" i="4"/>
  <c r="AE3076" i="4" s="1"/>
  <c r="AA3077" i="4"/>
  <c r="AE3077" i="4" s="1"/>
  <c r="AA3078" i="4"/>
  <c r="AE3078" i="4" s="1"/>
  <c r="AA3079" i="4"/>
  <c r="AE3079" i="4" s="1"/>
  <c r="AA3080" i="4"/>
  <c r="AE3080" i="4" s="1"/>
  <c r="AA3081" i="4"/>
  <c r="AE3081" i="4" s="1"/>
  <c r="AA3082" i="4"/>
  <c r="AE3082" i="4" s="1"/>
  <c r="AA3083" i="4"/>
  <c r="AE3083" i="4" s="1"/>
  <c r="AA3084" i="4"/>
  <c r="AE3084" i="4" s="1"/>
  <c r="AA3085" i="4"/>
  <c r="AE3085" i="4" s="1"/>
  <c r="AA3086" i="4"/>
  <c r="AE3086" i="4" s="1"/>
  <c r="AA3087" i="4"/>
  <c r="AE3087" i="4" s="1"/>
  <c r="AA3088" i="4"/>
  <c r="AE3088" i="4" s="1"/>
  <c r="AA3089" i="4"/>
  <c r="AE3089" i="4" s="1"/>
  <c r="AA3090" i="4"/>
  <c r="AE3090" i="4" s="1"/>
  <c r="AA3091" i="4"/>
  <c r="AE3091" i="4" s="1"/>
  <c r="AG3091" i="4" s="1"/>
  <c r="AA3092" i="4"/>
  <c r="AE3092" i="4" s="1"/>
  <c r="AA3093" i="4"/>
  <c r="AE3093" i="4" s="1"/>
  <c r="AA3094" i="4"/>
  <c r="AE3094" i="4" s="1"/>
  <c r="AA3095" i="4"/>
  <c r="AE3095" i="4" s="1"/>
  <c r="AA3096" i="4"/>
  <c r="AE3096" i="4" s="1"/>
  <c r="AA3097" i="4"/>
  <c r="AE3097" i="4" s="1"/>
  <c r="AA3098" i="4"/>
  <c r="AE3098" i="4" s="1"/>
  <c r="AA3099" i="4"/>
  <c r="AE3099" i="4" s="1"/>
  <c r="AA3100" i="4"/>
  <c r="AE3100" i="4" s="1"/>
  <c r="AA3101" i="4"/>
  <c r="AE3101" i="4" s="1"/>
  <c r="AA3102" i="4"/>
  <c r="AE3102" i="4" s="1"/>
  <c r="AA3103" i="4"/>
  <c r="AE3103" i="4" s="1"/>
  <c r="AA3104" i="4"/>
  <c r="AE3104" i="4" s="1"/>
  <c r="AA3105" i="4"/>
  <c r="AE3105" i="4" s="1"/>
  <c r="AA3106" i="4"/>
  <c r="AE3106" i="4" s="1"/>
  <c r="AA3107" i="4"/>
  <c r="AE3107" i="4" s="1"/>
  <c r="AA3108" i="4"/>
  <c r="AE3108" i="4" s="1"/>
  <c r="AA3109" i="4"/>
  <c r="AE3109" i="4" s="1"/>
  <c r="AA3110" i="4"/>
  <c r="AE3110" i="4" s="1"/>
  <c r="AA3111" i="4"/>
  <c r="AE3111" i="4" s="1"/>
  <c r="AA3112" i="4"/>
  <c r="AE3112" i="4" s="1"/>
  <c r="AA3113" i="4"/>
  <c r="AE3113" i="4" s="1"/>
  <c r="AA3114" i="4"/>
  <c r="AE3114" i="4" s="1"/>
  <c r="AA3115" i="4"/>
  <c r="AE3115" i="4" s="1"/>
  <c r="AA3116" i="4"/>
  <c r="AE3116" i="4" s="1"/>
  <c r="AA3117" i="4"/>
  <c r="AE3117" i="4" s="1"/>
  <c r="AA3118" i="4"/>
  <c r="AE3118" i="4" s="1"/>
  <c r="AA3119" i="4"/>
  <c r="AE3119" i="4" s="1"/>
  <c r="AA3120" i="4"/>
  <c r="AE3120" i="4" s="1"/>
  <c r="AA3121" i="4"/>
  <c r="AE3121" i="4" s="1"/>
  <c r="AA3122" i="4"/>
  <c r="AE3122" i="4" s="1"/>
  <c r="AA3123" i="4"/>
  <c r="AE3123" i="4" s="1"/>
  <c r="AA3124" i="4"/>
  <c r="AE3124" i="4" s="1"/>
  <c r="AA3125" i="4"/>
  <c r="AE3125" i="4" s="1"/>
  <c r="AA3126" i="4"/>
  <c r="AE3126" i="4" s="1"/>
  <c r="AA3127" i="4"/>
  <c r="AE3127" i="4" s="1"/>
  <c r="AA3128" i="4"/>
  <c r="AE3128" i="4" s="1"/>
  <c r="AA3129" i="4"/>
  <c r="AE3129" i="4" s="1"/>
  <c r="AA3130" i="4"/>
  <c r="AE3130" i="4" s="1"/>
  <c r="AA3131" i="4"/>
  <c r="AE3131" i="4" s="1"/>
  <c r="AA3132" i="4"/>
  <c r="AE3132" i="4" s="1"/>
  <c r="AA3133" i="4"/>
  <c r="AE3133" i="4" s="1"/>
  <c r="AA3134" i="4"/>
  <c r="AE3134" i="4" s="1"/>
  <c r="AA3135" i="4"/>
  <c r="AE3135" i="4" s="1"/>
  <c r="AA3136" i="4"/>
  <c r="AE3136" i="4" s="1"/>
  <c r="AA3137" i="4"/>
  <c r="AE3137" i="4" s="1"/>
  <c r="AA3138" i="4"/>
  <c r="AE3138" i="4" s="1"/>
  <c r="AA3139" i="4"/>
  <c r="AE3139" i="4" s="1"/>
  <c r="AA3140" i="4"/>
  <c r="AE3140" i="4" s="1"/>
  <c r="AA3141" i="4"/>
  <c r="AE3141" i="4" s="1"/>
  <c r="AA3142" i="4"/>
  <c r="AE3142" i="4" s="1"/>
  <c r="AA3143" i="4"/>
  <c r="AE3143" i="4" s="1"/>
  <c r="AA3144" i="4"/>
  <c r="AE3144" i="4" s="1"/>
  <c r="AA3145" i="4"/>
  <c r="AE3145" i="4" s="1"/>
  <c r="AA3146" i="4"/>
  <c r="AE3146" i="4" s="1"/>
  <c r="AA3147" i="4"/>
  <c r="AE3147" i="4" s="1"/>
  <c r="AA3148" i="4"/>
  <c r="AE3148" i="4" s="1"/>
  <c r="AA3149" i="4"/>
  <c r="AE3149" i="4" s="1"/>
  <c r="AA3150" i="4"/>
  <c r="AE3150" i="4" s="1"/>
  <c r="AA3151" i="4"/>
  <c r="AE3151" i="4" s="1"/>
  <c r="AA3152" i="4"/>
  <c r="AE3152" i="4" s="1"/>
  <c r="AA3153" i="4"/>
  <c r="AE3153" i="4" s="1"/>
  <c r="AA3154" i="4"/>
  <c r="AE3154" i="4" s="1"/>
  <c r="AA3155" i="4"/>
  <c r="AE3155" i="4" s="1"/>
  <c r="AA3156" i="4"/>
  <c r="AE3156" i="4" s="1"/>
  <c r="AA3157" i="4"/>
  <c r="AE3157" i="4" s="1"/>
  <c r="AA3158" i="4"/>
  <c r="AE3158" i="4" s="1"/>
  <c r="AA3159" i="4"/>
  <c r="AE3159" i="4" s="1"/>
  <c r="AA3160" i="4"/>
  <c r="AE3160" i="4" s="1"/>
  <c r="AA3161" i="4"/>
  <c r="AE3161" i="4" s="1"/>
  <c r="AA3162" i="4"/>
  <c r="AE3162" i="4" s="1"/>
  <c r="AA3163" i="4"/>
  <c r="AE3163" i="4" s="1"/>
  <c r="AA3164" i="4"/>
  <c r="AE3164" i="4" s="1"/>
  <c r="AA3165" i="4"/>
  <c r="AE3165" i="4" s="1"/>
  <c r="AA3166" i="4"/>
  <c r="AE3166" i="4" s="1"/>
  <c r="AA3167" i="4"/>
  <c r="AE3167" i="4" s="1"/>
  <c r="AA3168" i="4"/>
  <c r="AE3168" i="4" s="1"/>
  <c r="AA3169" i="4"/>
  <c r="AE3169" i="4" s="1"/>
  <c r="AA3170" i="4"/>
  <c r="AE3170" i="4" s="1"/>
  <c r="AA3171" i="4"/>
  <c r="AE3171" i="4" s="1"/>
  <c r="AA3172" i="4"/>
  <c r="AE3172" i="4" s="1"/>
  <c r="AA3173" i="4"/>
  <c r="AE3173" i="4" s="1"/>
  <c r="AA3174" i="4"/>
  <c r="AE3174" i="4" s="1"/>
  <c r="AA3175" i="4"/>
  <c r="AE3175" i="4" s="1"/>
  <c r="AA3176" i="4"/>
  <c r="AE3176" i="4" s="1"/>
  <c r="AA3177" i="4"/>
  <c r="AE3177" i="4" s="1"/>
  <c r="AA3178" i="4"/>
  <c r="AE3178" i="4" s="1"/>
  <c r="AA3179" i="4"/>
  <c r="AE3179" i="4" s="1"/>
  <c r="AA3180" i="4"/>
  <c r="AE3180" i="4" s="1"/>
  <c r="AA3181" i="4"/>
  <c r="AE3181" i="4" s="1"/>
  <c r="AA3182" i="4"/>
  <c r="AE3182" i="4" s="1"/>
  <c r="AA3183" i="4"/>
  <c r="AE3183" i="4" s="1"/>
  <c r="AA3184" i="4"/>
  <c r="AE3184" i="4" s="1"/>
  <c r="AA3185" i="4"/>
  <c r="AE3185" i="4" s="1"/>
  <c r="AA3186" i="4"/>
  <c r="AE3186" i="4" s="1"/>
  <c r="AA3187" i="4"/>
  <c r="AE3187" i="4" s="1"/>
  <c r="AA3188" i="4"/>
  <c r="AE3188" i="4" s="1"/>
  <c r="AA3189" i="4"/>
  <c r="AE3189" i="4" s="1"/>
  <c r="AA3190" i="4"/>
  <c r="AE3190" i="4" s="1"/>
  <c r="AA3191" i="4"/>
  <c r="AE3191" i="4" s="1"/>
  <c r="AA3192" i="4"/>
  <c r="AE3192" i="4" s="1"/>
  <c r="AA3193" i="4"/>
  <c r="AE3193" i="4" s="1"/>
  <c r="AA3194" i="4"/>
  <c r="AE3194" i="4" s="1"/>
  <c r="AA3195" i="4"/>
  <c r="AE3195" i="4" s="1"/>
  <c r="AA3196" i="4"/>
  <c r="AE3196" i="4" s="1"/>
  <c r="AA3197" i="4"/>
  <c r="AE3197" i="4" s="1"/>
  <c r="AA3198" i="4"/>
  <c r="AE3198" i="4" s="1"/>
  <c r="AA3199" i="4"/>
  <c r="AE3199" i="4" s="1"/>
  <c r="AA3200" i="4"/>
  <c r="AE3200" i="4" s="1"/>
  <c r="AA3201" i="4"/>
  <c r="AE3201" i="4" s="1"/>
  <c r="AA3202" i="4"/>
  <c r="AE3202" i="4" s="1"/>
  <c r="AA3203" i="4"/>
  <c r="AE3203" i="4" s="1"/>
  <c r="AA3204" i="4"/>
  <c r="AE3204" i="4" s="1"/>
  <c r="AA3205" i="4"/>
  <c r="AE3205" i="4" s="1"/>
  <c r="AA3206" i="4"/>
  <c r="AE3206" i="4" s="1"/>
  <c r="AA3207" i="4"/>
  <c r="AE3207" i="4" s="1"/>
  <c r="AA3208" i="4"/>
  <c r="AE3208" i="4" s="1"/>
  <c r="AA3209" i="4"/>
  <c r="AE3209" i="4" s="1"/>
  <c r="AA3210" i="4"/>
  <c r="AE3210" i="4" s="1"/>
  <c r="AA3211" i="4"/>
  <c r="AE3211" i="4" s="1"/>
  <c r="AA3212" i="4"/>
  <c r="AE3212" i="4" s="1"/>
  <c r="AA3213" i="4"/>
  <c r="AE3213" i="4" s="1"/>
  <c r="AA3214" i="4"/>
  <c r="AE3214" i="4" s="1"/>
  <c r="AA3215" i="4"/>
  <c r="AE3215" i="4" s="1"/>
  <c r="AA3216" i="4"/>
  <c r="AE3216" i="4" s="1"/>
  <c r="AA3217" i="4"/>
  <c r="AE3217" i="4" s="1"/>
  <c r="AA3218" i="4"/>
  <c r="AE3218" i="4" s="1"/>
  <c r="AA3219" i="4"/>
  <c r="AE3219" i="4" s="1"/>
  <c r="AA3220" i="4"/>
  <c r="AE3220" i="4" s="1"/>
  <c r="AA3221" i="4"/>
  <c r="AE3221" i="4" s="1"/>
  <c r="AA3222" i="4"/>
  <c r="AE3222" i="4" s="1"/>
  <c r="AA3223" i="4"/>
  <c r="AE3223" i="4" s="1"/>
  <c r="AA3224" i="4"/>
  <c r="AE3224" i="4" s="1"/>
  <c r="AA3225" i="4"/>
  <c r="AE3225" i="4" s="1"/>
  <c r="AA3226" i="4"/>
  <c r="AE3226" i="4" s="1"/>
  <c r="AA3227" i="4"/>
  <c r="AE3227" i="4" s="1"/>
  <c r="AA3228" i="4"/>
  <c r="AE3228" i="4" s="1"/>
  <c r="AA3229" i="4"/>
  <c r="AE3229" i="4" s="1"/>
  <c r="AA3230" i="4"/>
  <c r="AE3230" i="4" s="1"/>
  <c r="AA3231" i="4"/>
  <c r="AE3231" i="4" s="1"/>
  <c r="AA3232" i="4"/>
  <c r="AE3232" i="4" s="1"/>
  <c r="AA3233" i="4"/>
  <c r="AE3233" i="4" s="1"/>
  <c r="AA3234" i="4"/>
  <c r="AE3234" i="4" s="1"/>
  <c r="AA3235" i="4"/>
  <c r="AE3235" i="4" s="1"/>
  <c r="AA3236" i="4"/>
  <c r="AE3236" i="4" s="1"/>
  <c r="AA3237" i="4"/>
  <c r="AE3237" i="4" s="1"/>
  <c r="AA3238" i="4"/>
  <c r="AE3238" i="4" s="1"/>
  <c r="AA3239" i="4"/>
  <c r="AE3239" i="4" s="1"/>
  <c r="AA3240" i="4"/>
  <c r="AE3240" i="4" s="1"/>
  <c r="AA3241" i="4"/>
  <c r="AE3241" i="4" s="1"/>
  <c r="AA3242" i="4"/>
  <c r="AE3242" i="4" s="1"/>
  <c r="AA3243" i="4"/>
  <c r="AE3243" i="4" s="1"/>
  <c r="AA3244" i="4"/>
  <c r="AE3244" i="4" s="1"/>
  <c r="AA3245" i="4"/>
  <c r="AE3245" i="4" s="1"/>
  <c r="AA3246" i="4"/>
  <c r="AE3246" i="4" s="1"/>
  <c r="AA3247" i="4"/>
  <c r="AE3247" i="4" s="1"/>
  <c r="AA3248" i="4"/>
  <c r="AE3248" i="4" s="1"/>
  <c r="AA3249" i="4"/>
  <c r="AE3249" i="4" s="1"/>
  <c r="AA3250" i="4"/>
  <c r="AE3250" i="4" s="1"/>
  <c r="AA3251" i="4"/>
  <c r="AE3251" i="4" s="1"/>
  <c r="AA3252" i="4"/>
  <c r="AE3252" i="4" s="1"/>
  <c r="AA3253" i="4"/>
  <c r="AE3253" i="4" s="1"/>
  <c r="AA3254" i="4"/>
  <c r="AE3254" i="4" s="1"/>
  <c r="AA3255" i="4"/>
  <c r="AE3255" i="4" s="1"/>
  <c r="AA3256" i="4"/>
  <c r="AE3256" i="4" s="1"/>
  <c r="AA3257" i="4"/>
  <c r="AE3257" i="4" s="1"/>
  <c r="AA3258" i="4"/>
  <c r="AE3258" i="4" s="1"/>
  <c r="AA3259" i="4"/>
  <c r="AE3259" i="4" s="1"/>
  <c r="AA3260" i="4"/>
  <c r="AE3260" i="4" s="1"/>
  <c r="AA3261" i="4"/>
  <c r="AE3261" i="4" s="1"/>
  <c r="AA3262" i="4"/>
  <c r="AE3262" i="4" s="1"/>
  <c r="AA3263" i="4"/>
  <c r="AE3263" i="4" s="1"/>
  <c r="AA3264" i="4"/>
  <c r="AE3264" i="4" s="1"/>
  <c r="AA3265" i="4"/>
  <c r="AE3265" i="4" s="1"/>
  <c r="AA3266" i="4"/>
  <c r="AE3266" i="4" s="1"/>
  <c r="AA3267" i="4"/>
  <c r="AE3267" i="4" s="1"/>
  <c r="AA3268" i="4"/>
  <c r="AE3268" i="4" s="1"/>
  <c r="AA3269" i="4"/>
  <c r="AE3269" i="4" s="1"/>
  <c r="AA3270" i="4"/>
  <c r="AE3270" i="4" s="1"/>
  <c r="AA3271" i="4"/>
  <c r="AE3271" i="4" s="1"/>
  <c r="AA3272" i="4"/>
  <c r="AE3272" i="4" s="1"/>
  <c r="AA3273" i="4"/>
  <c r="AE3273" i="4" s="1"/>
  <c r="AA3274" i="4"/>
  <c r="AE3274" i="4" s="1"/>
  <c r="AA3275" i="4"/>
  <c r="AE3275" i="4" s="1"/>
  <c r="AA3276" i="4"/>
  <c r="AE3276" i="4" s="1"/>
  <c r="AA3277" i="4"/>
  <c r="AE3277" i="4" s="1"/>
  <c r="AA3278" i="4"/>
  <c r="AE3278" i="4" s="1"/>
  <c r="AA3279" i="4"/>
  <c r="AE3279" i="4" s="1"/>
  <c r="AA3280" i="4"/>
  <c r="AE3280" i="4" s="1"/>
  <c r="AA3281" i="4"/>
  <c r="AE3281" i="4" s="1"/>
  <c r="AA3282" i="4"/>
  <c r="AE3282" i="4" s="1"/>
  <c r="AA3283" i="4"/>
  <c r="AE3283" i="4" s="1"/>
  <c r="AA3284" i="4"/>
  <c r="AE3284" i="4" s="1"/>
  <c r="AA3285" i="4"/>
  <c r="AE3285" i="4" s="1"/>
  <c r="AA3286" i="4"/>
  <c r="AE3286" i="4" s="1"/>
  <c r="AA3287" i="4"/>
  <c r="AE3287" i="4" s="1"/>
  <c r="AA3288" i="4"/>
  <c r="AE3288" i="4" s="1"/>
  <c r="AA3289" i="4"/>
  <c r="AE3289" i="4" s="1"/>
  <c r="AA3290" i="4"/>
  <c r="AE3290" i="4" s="1"/>
  <c r="AA3291" i="4"/>
  <c r="AE3291" i="4" s="1"/>
  <c r="AA3292" i="4"/>
  <c r="AE3292" i="4" s="1"/>
  <c r="AA3293" i="4"/>
  <c r="AE3293" i="4" s="1"/>
  <c r="AA3294" i="4"/>
  <c r="AE3294" i="4" s="1"/>
  <c r="AA3295" i="4"/>
  <c r="AE3295" i="4" s="1"/>
  <c r="AA3296" i="4"/>
  <c r="AE3296" i="4" s="1"/>
  <c r="AA3297" i="4"/>
  <c r="AE3297" i="4" s="1"/>
  <c r="AA3298" i="4"/>
  <c r="AE3298" i="4" s="1"/>
  <c r="AA3299" i="4"/>
  <c r="AE3299" i="4" s="1"/>
  <c r="AA3300" i="4"/>
  <c r="AE3300" i="4" s="1"/>
  <c r="AA3301" i="4"/>
  <c r="AE3301" i="4" s="1"/>
  <c r="AA3302" i="4"/>
  <c r="AE3302" i="4" s="1"/>
  <c r="AA3303" i="4"/>
  <c r="AE3303" i="4" s="1"/>
  <c r="AA3304" i="4"/>
  <c r="AE3304" i="4" s="1"/>
  <c r="AA3305" i="4"/>
  <c r="AE3305" i="4" s="1"/>
  <c r="AA3306" i="4"/>
  <c r="AE3306" i="4" s="1"/>
  <c r="AA3307" i="4"/>
  <c r="AE3307" i="4" s="1"/>
  <c r="AA3308" i="4"/>
  <c r="AE3308" i="4" s="1"/>
  <c r="AA3309" i="4"/>
  <c r="AE3309" i="4" s="1"/>
  <c r="AA3310" i="4"/>
  <c r="AE3310" i="4" s="1"/>
  <c r="AA3311" i="4"/>
  <c r="AE3311" i="4" s="1"/>
  <c r="AA3312" i="4"/>
  <c r="AE3312" i="4" s="1"/>
  <c r="AA3313" i="4"/>
  <c r="AE3313" i="4" s="1"/>
  <c r="AA3314" i="4"/>
  <c r="AE3314" i="4" s="1"/>
  <c r="AA3315" i="4"/>
  <c r="AE3315" i="4" s="1"/>
  <c r="AA3316" i="4"/>
  <c r="AE3316" i="4" s="1"/>
  <c r="AA3317" i="4"/>
  <c r="AE3317" i="4" s="1"/>
  <c r="AA3318" i="4"/>
  <c r="AE3318" i="4" s="1"/>
  <c r="AA3319" i="4"/>
  <c r="AE3319" i="4" s="1"/>
  <c r="AA3320" i="4"/>
  <c r="AE3320" i="4" s="1"/>
  <c r="AA3321" i="4"/>
  <c r="AE3321" i="4" s="1"/>
  <c r="AA3322" i="4"/>
  <c r="AE3322" i="4" s="1"/>
  <c r="AA3323" i="4"/>
  <c r="AE3323" i="4" s="1"/>
  <c r="AA3324" i="4"/>
  <c r="AE3324" i="4" s="1"/>
  <c r="AA3325" i="4"/>
  <c r="AE3325" i="4" s="1"/>
  <c r="AA3326" i="4"/>
  <c r="AE3326" i="4" s="1"/>
  <c r="AA3327" i="4"/>
  <c r="AE3327" i="4" s="1"/>
  <c r="AA3328" i="4"/>
  <c r="AE3328" i="4" s="1"/>
  <c r="AA3329" i="4"/>
  <c r="AE3329" i="4" s="1"/>
  <c r="AA3330" i="4"/>
  <c r="AE3330" i="4" s="1"/>
  <c r="AA3331" i="4"/>
  <c r="AE3331" i="4" s="1"/>
  <c r="AA3332" i="4"/>
  <c r="AE3332" i="4" s="1"/>
  <c r="AA3333" i="4"/>
  <c r="AE3333" i="4" s="1"/>
  <c r="AA3334" i="4"/>
  <c r="AE3334" i="4" s="1"/>
  <c r="AA3335" i="4"/>
  <c r="AE3335" i="4" s="1"/>
  <c r="AA3336" i="4"/>
  <c r="AE3336" i="4" s="1"/>
  <c r="AA3337" i="4"/>
  <c r="AE3337" i="4" s="1"/>
  <c r="AA3338" i="4"/>
  <c r="AE3338" i="4" s="1"/>
  <c r="AA3339" i="4"/>
  <c r="AE3339" i="4" s="1"/>
  <c r="AA3340" i="4"/>
  <c r="AE3340" i="4" s="1"/>
  <c r="AA3341" i="4"/>
  <c r="AE3341" i="4" s="1"/>
  <c r="AA3342" i="4"/>
  <c r="AE3342" i="4" s="1"/>
  <c r="AA3343" i="4"/>
  <c r="AE3343" i="4" s="1"/>
  <c r="AA3344" i="4"/>
  <c r="AE3344" i="4" s="1"/>
  <c r="AA3345" i="4"/>
  <c r="AE3345" i="4" s="1"/>
  <c r="AA3346" i="4"/>
  <c r="AE3346" i="4" s="1"/>
  <c r="AA3347" i="4"/>
  <c r="AE3347" i="4" s="1"/>
  <c r="AG3347" i="4" s="1"/>
  <c r="AA3348" i="4"/>
  <c r="AE3348" i="4" s="1"/>
  <c r="AA3349" i="4"/>
  <c r="AE3349" i="4" s="1"/>
  <c r="AA3350" i="4"/>
  <c r="AE3350" i="4" s="1"/>
  <c r="AA3351" i="4"/>
  <c r="AE3351" i="4" s="1"/>
  <c r="AG3351" i="4" s="1"/>
  <c r="AA3352" i="4"/>
  <c r="AE3352" i="4" s="1"/>
  <c r="AA3353" i="4"/>
  <c r="AE3353" i="4" s="1"/>
  <c r="AA3354" i="4"/>
  <c r="AE3354" i="4" s="1"/>
  <c r="AA3355" i="4"/>
  <c r="AE3355" i="4" s="1"/>
  <c r="AA3356" i="4"/>
  <c r="AE3356" i="4" s="1"/>
  <c r="AA3357" i="4"/>
  <c r="AE3357" i="4" s="1"/>
  <c r="AA3358" i="4"/>
  <c r="AE3358" i="4" s="1"/>
  <c r="AA3359" i="4"/>
  <c r="AE3359" i="4" s="1"/>
  <c r="AA3360" i="4"/>
  <c r="AE3360" i="4" s="1"/>
  <c r="AA3361" i="4"/>
  <c r="AE3361" i="4" s="1"/>
  <c r="AA3362" i="4"/>
  <c r="AE3362" i="4" s="1"/>
  <c r="AA3363" i="4"/>
  <c r="AE3363" i="4" s="1"/>
  <c r="AA3364" i="4"/>
  <c r="AE3364" i="4" s="1"/>
  <c r="AA3365" i="4"/>
  <c r="AE3365" i="4" s="1"/>
  <c r="AA3366" i="4"/>
  <c r="AE3366" i="4" s="1"/>
  <c r="AA3367" i="4"/>
  <c r="AE3367" i="4" s="1"/>
  <c r="AA3368" i="4"/>
  <c r="AE3368" i="4" s="1"/>
  <c r="AA3369" i="4"/>
  <c r="AE3369" i="4" s="1"/>
  <c r="AA3370" i="4"/>
  <c r="AE3370" i="4" s="1"/>
  <c r="AA3371" i="4"/>
  <c r="AE3371" i="4" s="1"/>
  <c r="AA3372" i="4"/>
  <c r="AE3372" i="4" s="1"/>
  <c r="AA3373" i="4"/>
  <c r="AE3373" i="4" s="1"/>
  <c r="AA3374" i="4"/>
  <c r="AE3374" i="4" s="1"/>
  <c r="AA3375" i="4"/>
  <c r="AE3375" i="4" s="1"/>
  <c r="AA3376" i="4"/>
  <c r="AE3376" i="4" s="1"/>
  <c r="AA3377" i="4"/>
  <c r="AE3377" i="4" s="1"/>
  <c r="AA3378" i="4"/>
  <c r="AE3378" i="4" s="1"/>
  <c r="AA3379" i="4"/>
  <c r="AE3379" i="4" s="1"/>
  <c r="AA3380" i="4"/>
  <c r="AE3380" i="4" s="1"/>
  <c r="AA3381" i="4"/>
  <c r="AE3381" i="4" s="1"/>
  <c r="AA3382" i="4"/>
  <c r="AE3382" i="4" s="1"/>
  <c r="AA3383" i="4"/>
  <c r="AE3383" i="4" s="1"/>
  <c r="AA3384" i="4"/>
  <c r="AE3384" i="4" s="1"/>
  <c r="AA3385" i="4"/>
  <c r="AE3385" i="4" s="1"/>
  <c r="AA3386" i="4"/>
  <c r="AE3386" i="4" s="1"/>
  <c r="AA3387" i="4"/>
  <c r="AE3387" i="4" s="1"/>
  <c r="AA3388" i="4"/>
  <c r="AE3388" i="4" s="1"/>
  <c r="AA3389" i="4"/>
  <c r="AE3389" i="4" s="1"/>
  <c r="AA3390" i="4"/>
  <c r="AE3390" i="4" s="1"/>
  <c r="AA3391" i="4"/>
  <c r="AE3391" i="4" s="1"/>
  <c r="AA3392" i="4"/>
  <c r="AE3392" i="4" s="1"/>
  <c r="AA3393" i="4"/>
  <c r="AE3393" i="4" s="1"/>
  <c r="AA3394" i="4"/>
  <c r="AE3394" i="4" s="1"/>
  <c r="AA3395" i="4"/>
  <c r="AE3395" i="4" s="1"/>
  <c r="AA3396" i="4"/>
  <c r="AE3396" i="4" s="1"/>
  <c r="AA3397" i="4"/>
  <c r="AE3397" i="4" s="1"/>
  <c r="AA3398" i="4"/>
  <c r="AE3398" i="4" s="1"/>
  <c r="AA3399" i="4"/>
  <c r="AE3399" i="4" s="1"/>
  <c r="AA3400" i="4"/>
  <c r="AE3400" i="4" s="1"/>
  <c r="AA3401" i="4"/>
  <c r="AE3401" i="4" s="1"/>
  <c r="AA3402" i="4"/>
  <c r="AE3402" i="4" s="1"/>
  <c r="AA3403" i="4"/>
  <c r="AE3403" i="4" s="1"/>
  <c r="AA3404" i="4"/>
  <c r="AE3404" i="4" s="1"/>
  <c r="AA3405" i="4"/>
  <c r="AE3405" i="4" s="1"/>
  <c r="AA3406" i="4"/>
  <c r="AE3406" i="4" s="1"/>
  <c r="AA3407" i="4"/>
  <c r="AE3407" i="4" s="1"/>
  <c r="AA3408" i="4"/>
  <c r="AE3408" i="4" s="1"/>
  <c r="AA3409" i="4"/>
  <c r="AE3409" i="4" s="1"/>
  <c r="AA3410" i="4"/>
  <c r="AE3410" i="4" s="1"/>
  <c r="AA3411" i="4"/>
  <c r="AE3411" i="4" s="1"/>
  <c r="AA3412" i="4"/>
  <c r="AE3412" i="4" s="1"/>
  <c r="AA3413" i="4"/>
  <c r="AE3413" i="4" s="1"/>
  <c r="AA3414" i="4"/>
  <c r="AE3414" i="4" s="1"/>
  <c r="AA3415" i="4"/>
  <c r="AE3415" i="4" s="1"/>
  <c r="AA3416" i="4"/>
  <c r="AE3416" i="4" s="1"/>
  <c r="AA3417" i="4"/>
  <c r="AE3417" i="4" s="1"/>
  <c r="AA3418" i="4"/>
  <c r="AE3418" i="4" s="1"/>
  <c r="AA3419" i="4"/>
  <c r="AE3419" i="4" s="1"/>
  <c r="AA3420" i="4"/>
  <c r="AE3420" i="4" s="1"/>
  <c r="AA3421" i="4"/>
  <c r="AE3421" i="4" s="1"/>
  <c r="AA3422" i="4"/>
  <c r="AE3422" i="4" s="1"/>
  <c r="AA3423" i="4"/>
  <c r="AE3423" i="4" s="1"/>
  <c r="AA3424" i="4"/>
  <c r="AE3424" i="4" s="1"/>
  <c r="AA3425" i="4"/>
  <c r="AE3425" i="4" s="1"/>
  <c r="AA3426" i="4"/>
  <c r="AE3426" i="4" s="1"/>
  <c r="AA3427" i="4"/>
  <c r="AE3427" i="4" s="1"/>
  <c r="AA3428" i="4"/>
  <c r="AE3428" i="4" s="1"/>
  <c r="AA3429" i="4"/>
  <c r="AE3429" i="4" s="1"/>
  <c r="AA3430" i="4"/>
  <c r="AE3430" i="4" s="1"/>
  <c r="AA3431" i="4"/>
  <c r="AE3431" i="4" s="1"/>
  <c r="AA3432" i="4"/>
  <c r="AE3432" i="4" s="1"/>
  <c r="AA3433" i="4"/>
  <c r="AE3433" i="4" s="1"/>
  <c r="AA3434" i="4"/>
  <c r="AE3434" i="4" s="1"/>
  <c r="AA3435" i="4"/>
  <c r="AE3435" i="4" s="1"/>
  <c r="AA3436" i="4"/>
  <c r="AE3436" i="4" s="1"/>
  <c r="AA3437" i="4"/>
  <c r="AE3437" i="4" s="1"/>
  <c r="AA3438" i="4"/>
  <c r="AE3438" i="4" s="1"/>
  <c r="AA3439" i="4"/>
  <c r="AE3439" i="4" s="1"/>
  <c r="AA3440" i="4"/>
  <c r="AE3440" i="4" s="1"/>
  <c r="AA3441" i="4"/>
  <c r="AE3441" i="4" s="1"/>
  <c r="AA3442" i="4"/>
  <c r="AE3442" i="4" s="1"/>
  <c r="AA3443" i="4"/>
  <c r="AE3443" i="4" s="1"/>
  <c r="AA3444" i="4"/>
  <c r="AE3444" i="4" s="1"/>
  <c r="AA3445" i="4"/>
  <c r="AE3445" i="4" s="1"/>
  <c r="AA3446" i="4"/>
  <c r="AE3446" i="4" s="1"/>
  <c r="AA3447" i="4"/>
  <c r="AE3447" i="4" s="1"/>
  <c r="AA3448" i="4"/>
  <c r="AE3448" i="4" s="1"/>
  <c r="AA3449" i="4"/>
  <c r="AE3449" i="4" s="1"/>
  <c r="AA3450" i="4"/>
  <c r="AE3450" i="4" s="1"/>
  <c r="AA3451" i="4"/>
  <c r="AE3451" i="4" s="1"/>
  <c r="AA3452" i="4"/>
  <c r="AE3452" i="4" s="1"/>
  <c r="AA3453" i="4"/>
  <c r="AE3453" i="4" s="1"/>
  <c r="AA3454" i="4"/>
  <c r="AE3454" i="4" s="1"/>
  <c r="AA3455" i="4"/>
  <c r="AE3455" i="4" s="1"/>
  <c r="AA3456" i="4"/>
  <c r="AE3456" i="4" s="1"/>
  <c r="AA3457" i="4"/>
  <c r="AE3457" i="4" s="1"/>
  <c r="AA3458" i="4"/>
  <c r="AE3458" i="4" s="1"/>
  <c r="AA3459" i="4"/>
  <c r="AE3459" i="4" s="1"/>
  <c r="AA3460" i="4"/>
  <c r="AE3460" i="4" s="1"/>
  <c r="AA3461" i="4"/>
  <c r="AE3461" i="4" s="1"/>
  <c r="AA3462" i="4"/>
  <c r="AE3462" i="4" s="1"/>
  <c r="AA3463" i="4"/>
  <c r="AE3463" i="4" s="1"/>
  <c r="AA3464" i="4"/>
  <c r="AE3464" i="4" s="1"/>
  <c r="AA3465" i="4"/>
  <c r="AE3465" i="4" s="1"/>
  <c r="AA3466" i="4"/>
  <c r="AE3466" i="4" s="1"/>
  <c r="AA3467" i="4"/>
  <c r="AE3467" i="4" s="1"/>
  <c r="AA3468" i="4"/>
  <c r="AE3468" i="4" s="1"/>
  <c r="AA3469" i="4"/>
  <c r="AE3469" i="4" s="1"/>
  <c r="AA3470" i="4"/>
  <c r="AE3470" i="4" s="1"/>
  <c r="AA3471" i="4"/>
  <c r="AE3471" i="4" s="1"/>
  <c r="AA3472" i="4"/>
  <c r="AE3472" i="4" s="1"/>
  <c r="AA3473" i="4"/>
  <c r="AE3473" i="4" s="1"/>
  <c r="AA3474" i="4"/>
  <c r="AE3474" i="4" s="1"/>
  <c r="AA3475" i="4"/>
  <c r="AE3475" i="4" s="1"/>
  <c r="AA3476" i="4"/>
  <c r="AE3476" i="4" s="1"/>
  <c r="AA3477" i="4"/>
  <c r="AE3477" i="4" s="1"/>
  <c r="AA3478" i="4"/>
  <c r="AE3478" i="4" s="1"/>
  <c r="AA3479" i="4"/>
  <c r="AE3479" i="4" s="1"/>
  <c r="AA3480" i="4"/>
  <c r="AE3480" i="4" s="1"/>
  <c r="AA3481" i="4"/>
  <c r="AE3481" i="4" s="1"/>
  <c r="AA3482" i="4"/>
  <c r="AE3482" i="4" s="1"/>
  <c r="AA3483" i="4"/>
  <c r="AE3483" i="4" s="1"/>
  <c r="AA3484" i="4"/>
  <c r="AE3484" i="4" s="1"/>
  <c r="AA3485" i="4"/>
  <c r="AE3485" i="4" s="1"/>
  <c r="AA3486" i="4"/>
  <c r="AE3486" i="4" s="1"/>
  <c r="AA3487" i="4"/>
  <c r="AE3487" i="4" s="1"/>
  <c r="AA3488" i="4"/>
  <c r="AE3488" i="4" s="1"/>
  <c r="AA3489" i="4"/>
  <c r="AE3489" i="4" s="1"/>
  <c r="AA3490" i="4"/>
  <c r="AE3490" i="4" s="1"/>
  <c r="AA3491" i="4"/>
  <c r="AE3491" i="4" s="1"/>
  <c r="AA3492" i="4"/>
  <c r="AE3492" i="4" s="1"/>
  <c r="AA3493" i="4"/>
  <c r="AE3493" i="4" s="1"/>
  <c r="AA3494" i="4"/>
  <c r="AE3494" i="4" s="1"/>
  <c r="AA3495" i="4"/>
  <c r="AE3495" i="4" s="1"/>
  <c r="AA3496" i="4"/>
  <c r="AE3496" i="4" s="1"/>
  <c r="AA3497" i="4"/>
  <c r="AE3497" i="4" s="1"/>
  <c r="AA3498" i="4"/>
  <c r="AE3498" i="4" s="1"/>
  <c r="AA3499" i="4"/>
  <c r="AE3499" i="4" s="1"/>
  <c r="AA3500" i="4"/>
  <c r="AE3500" i="4" s="1"/>
  <c r="AA3501" i="4"/>
  <c r="AE3501" i="4" s="1"/>
  <c r="AA3502" i="4"/>
  <c r="AE3502" i="4" s="1"/>
  <c r="AA3503" i="4"/>
  <c r="AE3503" i="4" s="1"/>
  <c r="AA3504" i="4"/>
  <c r="AE3504" i="4" s="1"/>
  <c r="AA3505" i="4"/>
  <c r="AE3505" i="4" s="1"/>
  <c r="AA3506" i="4"/>
  <c r="AE3506" i="4" s="1"/>
  <c r="AA3507" i="4"/>
  <c r="AE3507" i="4" s="1"/>
  <c r="AA3508" i="4"/>
  <c r="AE3508" i="4" s="1"/>
  <c r="AA3509" i="4"/>
  <c r="AE3509" i="4" s="1"/>
  <c r="AA3510" i="4"/>
  <c r="AE3510" i="4" s="1"/>
  <c r="AA3511" i="4"/>
  <c r="AE3511" i="4" s="1"/>
  <c r="AA3512" i="4"/>
  <c r="AE3512" i="4" s="1"/>
  <c r="AA3513" i="4"/>
  <c r="AE3513" i="4" s="1"/>
  <c r="AA3514" i="4"/>
  <c r="AE3514" i="4" s="1"/>
  <c r="AA3515" i="4"/>
  <c r="AE3515" i="4" s="1"/>
  <c r="AA3516" i="4"/>
  <c r="AE3516" i="4" s="1"/>
  <c r="AA3517" i="4"/>
  <c r="AE3517" i="4" s="1"/>
  <c r="AA3518" i="4"/>
  <c r="AE3518" i="4" s="1"/>
  <c r="AA3519" i="4"/>
  <c r="AE3519" i="4" s="1"/>
  <c r="AA3520" i="4"/>
  <c r="AE3520" i="4" s="1"/>
  <c r="AA3521" i="4"/>
  <c r="AE3521" i="4" s="1"/>
  <c r="AA3522" i="4"/>
  <c r="AE3522" i="4" s="1"/>
  <c r="AA3523" i="4"/>
  <c r="AE3523" i="4" s="1"/>
  <c r="AA3524" i="4"/>
  <c r="AE3524" i="4" s="1"/>
  <c r="AA3525" i="4"/>
  <c r="AE3525" i="4" s="1"/>
  <c r="AA3526" i="4"/>
  <c r="AE3526" i="4" s="1"/>
  <c r="AA3527" i="4"/>
  <c r="AE3527" i="4" s="1"/>
  <c r="AA3528" i="4"/>
  <c r="AE3528" i="4" s="1"/>
  <c r="AA3529" i="4"/>
  <c r="AE3529" i="4" s="1"/>
  <c r="AA3530" i="4"/>
  <c r="AE3530" i="4" s="1"/>
  <c r="AA3531" i="4"/>
  <c r="AE3531" i="4" s="1"/>
  <c r="AA3532" i="4"/>
  <c r="AE3532" i="4" s="1"/>
  <c r="AA3533" i="4"/>
  <c r="AE3533" i="4" s="1"/>
  <c r="AA3534" i="4"/>
  <c r="AE3534" i="4" s="1"/>
  <c r="AA3535" i="4"/>
  <c r="AE3535" i="4" s="1"/>
  <c r="AA3536" i="4"/>
  <c r="AE3536" i="4" s="1"/>
  <c r="AA3537" i="4"/>
  <c r="AE3537" i="4" s="1"/>
  <c r="AA3538" i="4"/>
  <c r="AE3538" i="4" s="1"/>
  <c r="AA3539" i="4"/>
  <c r="AE3539" i="4" s="1"/>
  <c r="AA3540" i="4"/>
  <c r="AE3540" i="4" s="1"/>
  <c r="AA3541" i="4"/>
  <c r="AE3541" i="4" s="1"/>
  <c r="AA3542" i="4"/>
  <c r="AE3542" i="4" s="1"/>
  <c r="AA3543" i="4"/>
  <c r="AE3543" i="4" s="1"/>
  <c r="AA3544" i="4"/>
  <c r="AE3544" i="4" s="1"/>
  <c r="AA3545" i="4"/>
  <c r="AE3545" i="4" s="1"/>
  <c r="AA3546" i="4"/>
  <c r="AE3546" i="4" s="1"/>
  <c r="AA3547" i="4"/>
  <c r="AE3547" i="4" s="1"/>
  <c r="AA3548" i="4"/>
  <c r="AE3548" i="4" s="1"/>
  <c r="AA3549" i="4"/>
  <c r="AE3549" i="4" s="1"/>
  <c r="AA3550" i="4"/>
  <c r="AE3550" i="4" s="1"/>
  <c r="AA3551" i="4"/>
  <c r="AE3551" i="4" s="1"/>
  <c r="AA3552" i="4"/>
  <c r="AE3552" i="4" s="1"/>
  <c r="AA3553" i="4"/>
  <c r="AE3553" i="4" s="1"/>
  <c r="AA3554" i="4"/>
  <c r="AE3554" i="4" s="1"/>
  <c r="AA3555" i="4"/>
  <c r="AE3555" i="4" s="1"/>
  <c r="AA3556" i="4"/>
  <c r="AE3556" i="4" s="1"/>
  <c r="AA3557" i="4"/>
  <c r="AE3557" i="4" s="1"/>
  <c r="AA3558" i="4"/>
  <c r="AE3558" i="4" s="1"/>
  <c r="AA3559" i="4"/>
  <c r="AE3559" i="4" s="1"/>
  <c r="AA3560" i="4"/>
  <c r="AE3560" i="4" s="1"/>
  <c r="AA3561" i="4"/>
  <c r="AE3561" i="4" s="1"/>
  <c r="AA3562" i="4"/>
  <c r="AE3562" i="4" s="1"/>
  <c r="AA3563" i="4"/>
  <c r="AE3563" i="4" s="1"/>
  <c r="AA3564" i="4"/>
  <c r="AE3564" i="4" s="1"/>
  <c r="AA3565" i="4"/>
  <c r="AE3565" i="4" s="1"/>
  <c r="AA3566" i="4"/>
  <c r="AE3566" i="4" s="1"/>
  <c r="AA3567" i="4"/>
  <c r="AE3567" i="4" s="1"/>
  <c r="AA3568" i="4"/>
  <c r="AE3568" i="4" s="1"/>
  <c r="AA3569" i="4"/>
  <c r="AE3569" i="4" s="1"/>
  <c r="AA3570" i="4"/>
  <c r="AE3570" i="4" s="1"/>
  <c r="AA3571" i="4"/>
  <c r="AE3571" i="4" s="1"/>
  <c r="AA3572" i="4"/>
  <c r="AE3572" i="4" s="1"/>
  <c r="AA3573" i="4"/>
  <c r="AE3573" i="4" s="1"/>
  <c r="AA3574" i="4"/>
  <c r="AE3574" i="4" s="1"/>
  <c r="AA3575" i="4"/>
  <c r="AE3575" i="4" s="1"/>
  <c r="AA3576" i="4"/>
  <c r="AE3576" i="4" s="1"/>
  <c r="AA3577" i="4"/>
  <c r="AE3577" i="4" s="1"/>
  <c r="AA3578" i="4"/>
  <c r="AE3578" i="4" s="1"/>
  <c r="AA3579" i="4"/>
  <c r="AE3579" i="4" s="1"/>
  <c r="AA3580" i="4"/>
  <c r="AE3580" i="4" s="1"/>
  <c r="AA3581" i="4"/>
  <c r="AE3581" i="4" s="1"/>
  <c r="AA3582" i="4"/>
  <c r="AE3582" i="4" s="1"/>
  <c r="AA3583" i="4"/>
  <c r="AE3583" i="4" s="1"/>
  <c r="AA3584" i="4"/>
  <c r="AE3584" i="4" s="1"/>
  <c r="AA3585" i="4"/>
  <c r="AE3585" i="4" s="1"/>
  <c r="AA3586" i="4"/>
  <c r="AE3586" i="4" s="1"/>
  <c r="AA3587" i="4"/>
  <c r="AE3587" i="4" s="1"/>
  <c r="AA3588" i="4"/>
  <c r="AE3588" i="4" s="1"/>
  <c r="AA3589" i="4"/>
  <c r="AE3589" i="4" s="1"/>
  <c r="AA3590" i="4"/>
  <c r="AE3590" i="4" s="1"/>
  <c r="AA3591" i="4"/>
  <c r="AE3591" i="4" s="1"/>
  <c r="AA3592" i="4"/>
  <c r="AE3592" i="4" s="1"/>
  <c r="AA3593" i="4"/>
  <c r="AE3593" i="4" s="1"/>
  <c r="AA3594" i="4"/>
  <c r="AE3594" i="4" s="1"/>
  <c r="AA3595" i="4"/>
  <c r="AE3595" i="4" s="1"/>
  <c r="AA3596" i="4"/>
  <c r="AE3596" i="4" s="1"/>
  <c r="AA3597" i="4"/>
  <c r="AE3597" i="4" s="1"/>
  <c r="AA3598" i="4"/>
  <c r="AE3598" i="4" s="1"/>
  <c r="AA3599" i="4"/>
  <c r="AE3599" i="4" s="1"/>
  <c r="AA3600" i="4"/>
  <c r="AE3600" i="4" s="1"/>
  <c r="AA3601" i="4"/>
  <c r="AE3601" i="4" s="1"/>
  <c r="AA3602" i="4"/>
  <c r="AE3602" i="4" s="1"/>
  <c r="AA3603" i="4"/>
  <c r="AE3603" i="4" s="1"/>
  <c r="AA3604" i="4"/>
  <c r="AE3604" i="4" s="1"/>
  <c r="AA3605" i="4"/>
  <c r="AE3605" i="4" s="1"/>
  <c r="AA3606" i="4"/>
  <c r="AE3606" i="4" s="1"/>
  <c r="AA3607" i="4"/>
  <c r="AE3607" i="4" s="1"/>
  <c r="AA3608" i="4"/>
  <c r="AE3608" i="4" s="1"/>
  <c r="AA3609" i="4"/>
  <c r="AE3609" i="4" s="1"/>
  <c r="AA3610" i="4"/>
  <c r="AE3610" i="4" s="1"/>
  <c r="AA3611" i="4"/>
  <c r="AE3611" i="4" s="1"/>
  <c r="AA3612" i="4"/>
  <c r="AE3612" i="4" s="1"/>
  <c r="AA3613" i="4"/>
  <c r="AE3613" i="4" s="1"/>
  <c r="AA3614" i="4"/>
  <c r="AE3614" i="4" s="1"/>
  <c r="AA3615" i="4"/>
  <c r="AE3615" i="4" s="1"/>
  <c r="AA3616" i="4"/>
  <c r="AE3616" i="4" s="1"/>
  <c r="AA3617" i="4"/>
  <c r="AE3617" i="4" s="1"/>
  <c r="AA3618" i="4"/>
  <c r="AE3618" i="4" s="1"/>
  <c r="AA3619" i="4"/>
  <c r="AE3619" i="4" s="1"/>
  <c r="AA3620" i="4"/>
  <c r="AE3620" i="4" s="1"/>
  <c r="AA3621" i="4"/>
  <c r="AE3621" i="4" s="1"/>
  <c r="AA3622" i="4"/>
  <c r="AE3622" i="4" s="1"/>
  <c r="AA3623" i="4"/>
  <c r="AE3623" i="4" s="1"/>
  <c r="AA3624" i="4"/>
  <c r="AE3624" i="4" s="1"/>
  <c r="AA3625" i="4"/>
  <c r="AE3625" i="4" s="1"/>
  <c r="AA3626" i="4"/>
  <c r="AE3626" i="4" s="1"/>
  <c r="AA3627" i="4"/>
  <c r="AE3627" i="4" s="1"/>
  <c r="AA3628" i="4"/>
  <c r="AE3628" i="4" s="1"/>
  <c r="AA3629" i="4"/>
  <c r="AE3629" i="4" s="1"/>
  <c r="AA3630" i="4"/>
  <c r="AE3630" i="4" s="1"/>
  <c r="AA3631" i="4"/>
  <c r="AE3631" i="4" s="1"/>
  <c r="AA3632" i="4"/>
  <c r="AE3632" i="4" s="1"/>
  <c r="AA3633" i="4"/>
  <c r="AE3633" i="4" s="1"/>
  <c r="AA3634" i="4"/>
  <c r="AE3634" i="4" s="1"/>
  <c r="AA3635" i="4"/>
  <c r="AE3635" i="4" s="1"/>
  <c r="AA3636" i="4"/>
  <c r="AE3636" i="4" s="1"/>
  <c r="AA3637" i="4"/>
  <c r="AE3637" i="4" s="1"/>
  <c r="AA3638" i="4"/>
  <c r="AE3638" i="4" s="1"/>
  <c r="AA3639" i="4"/>
  <c r="AE3639" i="4" s="1"/>
  <c r="AA3640" i="4"/>
  <c r="AE3640" i="4" s="1"/>
  <c r="AA3641" i="4"/>
  <c r="AE3641" i="4" s="1"/>
  <c r="AA3642" i="4"/>
  <c r="AE3642" i="4" s="1"/>
  <c r="AA3643" i="4"/>
  <c r="AE3643" i="4" s="1"/>
  <c r="AA3644" i="4"/>
  <c r="AE3644" i="4" s="1"/>
  <c r="AA3645" i="4"/>
  <c r="AE3645" i="4" s="1"/>
  <c r="AA3646" i="4"/>
  <c r="AE3646" i="4" s="1"/>
  <c r="AA3647" i="4"/>
  <c r="AE3647" i="4" s="1"/>
  <c r="AA3648" i="4"/>
  <c r="AE3648" i="4" s="1"/>
  <c r="AA3649" i="4"/>
  <c r="AE3649" i="4" s="1"/>
  <c r="AA3650" i="4"/>
  <c r="AE3650" i="4" s="1"/>
  <c r="AA3651" i="4"/>
  <c r="AE3651" i="4" s="1"/>
  <c r="AA3652" i="4"/>
  <c r="AE3652" i="4" s="1"/>
  <c r="AA3653" i="4"/>
  <c r="AE3653" i="4" s="1"/>
  <c r="AA3654" i="4"/>
  <c r="AE3654" i="4" s="1"/>
  <c r="AA3655" i="4"/>
  <c r="AE3655" i="4" s="1"/>
  <c r="AA3656" i="4"/>
  <c r="AE3656" i="4" s="1"/>
  <c r="AA3657" i="4"/>
  <c r="AE3657" i="4" s="1"/>
  <c r="AA3658" i="4"/>
  <c r="AE3658" i="4" s="1"/>
  <c r="AA3659" i="4"/>
  <c r="AE3659" i="4" s="1"/>
  <c r="AA3660" i="4"/>
  <c r="AE3660" i="4" s="1"/>
  <c r="AA3661" i="4"/>
  <c r="AE3661" i="4" s="1"/>
  <c r="AA3662" i="4"/>
  <c r="AE3662" i="4" s="1"/>
  <c r="AA3663" i="4"/>
  <c r="AE3663" i="4" s="1"/>
  <c r="AA3664" i="4"/>
  <c r="AE3664" i="4" s="1"/>
  <c r="AA3665" i="4"/>
  <c r="AE3665" i="4" s="1"/>
  <c r="AA3666" i="4"/>
  <c r="AE3666" i="4" s="1"/>
  <c r="AA3667" i="4"/>
  <c r="AE3667" i="4" s="1"/>
  <c r="AA3668" i="4"/>
  <c r="AE3668" i="4" s="1"/>
  <c r="AA3669" i="4"/>
  <c r="AE3669" i="4" s="1"/>
  <c r="AA3670" i="4"/>
  <c r="AE3670" i="4" s="1"/>
  <c r="AA3671" i="4"/>
  <c r="AE3671" i="4" s="1"/>
  <c r="AA3672" i="4"/>
  <c r="AE3672" i="4" s="1"/>
  <c r="AA3673" i="4"/>
  <c r="AE3673" i="4" s="1"/>
  <c r="AA3674" i="4"/>
  <c r="AE3674" i="4" s="1"/>
  <c r="AA3675" i="4"/>
  <c r="AE3675" i="4" s="1"/>
  <c r="AA3676" i="4"/>
  <c r="AE3676" i="4" s="1"/>
  <c r="AA3677" i="4"/>
  <c r="AE3677" i="4" s="1"/>
  <c r="AA3678" i="4"/>
  <c r="AE3678" i="4" s="1"/>
  <c r="AA3679" i="4"/>
  <c r="AE3679" i="4" s="1"/>
  <c r="AA3680" i="4"/>
  <c r="AE3680" i="4" s="1"/>
  <c r="AA3681" i="4"/>
  <c r="AE3681" i="4" s="1"/>
  <c r="AA3682" i="4"/>
  <c r="AE3682" i="4" s="1"/>
  <c r="AA3683" i="4"/>
  <c r="AE3683" i="4" s="1"/>
  <c r="AA3684" i="4"/>
  <c r="AE3684" i="4" s="1"/>
  <c r="AA3685" i="4"/>
  <c r="AE3685" i="4" s="1"/>
  <c r="AA3686" i="4"/>
  <c r="AE3686" i="4" s="1"/>
  <c r="AA3687" i="4"/>
  <c r="AE3687" i="4" s="1"/>
  <c r="AA3688" i="4"/>
  <c r="AE3688" i="4" s="1"/>
  <c r="AA3689" i="4"/>
  <c r="AE3689" i="4" s="1"/>
  <c r="AA3690" i="4"/>
  <c r="AE3690" i="4" s="1"/>
  <c r="AA3691" i="4"/>
  <c r="AE3691" i="4" s="1"/>
  <c r="AA3692" i="4"/>
  <c r="AE3692" i="4" s="1"/>
  <c r="AA3693" i="4"/>
  <c r="AE3693" i="4" s="1"/>
  <c r="AA3694" i="4"/>
  <c r="AE3694" i="4" s="1"/>
  <c r="AA3695" i="4"/>
  <c r="AE3695" i="4" s="1"/>
  <c r="AA3696" i="4"/>
  <c r="AE3696" i="4" s="1"/>
  <c r="AA3697" i="4"/>
  <c r="AE3697" i="4" s="1"/>
  <c r="AA3698" i="4"/>
  <c r="AE3698" i="4" s="1"/>
  <c r="AA3699" i="4"/>
  <c r="AE3699" i="4" s="1"/>
  <c r="AA3700" i="4"/>
  <c r="AE3700" i="4" s="1"/>
  <c r="AA3701" i="4"/>
  <c r="AE3701" i="4" s="1"/>
  <c r="AA3702" i="4"/>
  <c r="AE3702" i="4" s="1"/>
  <c r="AA3703" i="4"/>
  <c r="AE3703" i="4" s="1"/>
  <c r="AA3704" i="4"/>
  <c r="AE3704" i="4" s="1"/>
  <c r="AA3705" i="4"/>
  <c r="AE3705" i="4" s="1"/>
  <c r="AA3706" i="4"/>
  <c r="AE3706" i="4" s="1"/>
  <c r="AA3707" i="4"/>
  <c r="AE3707" i="4" s="1"/>
  <c r="AA3708" i="4"/>
  <c r="AE3708" i="4" s="1"/>
  <c r="AA3709" i="4"/>
  <c r="AE3709" i="4" s="1"/>
  <c r="AA3710" i="4"/>
  <c r="AE3710" i="4" s="1"/>
  <c r="AA3711" i="4"/>
  <c r="AE3711" i="4" s="1"/>
  <c r="AA3712" i="4"/>
  <c r="AE3712" i="4" s="1"/>
  <c r="AA3713" i="4"/>
  <c r="AE3713" i="4" s="1"/>
  <c r="AA3714" i="4"/>
  <c r="AE3714" i="4" s="1"/>
  <c r="AA3715" i="4"/>
  <c r="AE3715" i="4" s="1"/>
  <c r="AA3716" i="4"/>
  <c r="AE3716" i="4" s="1"/>
  <c r="AA3717" i="4"/>
  <c r="AE3717" i="4" s="1"/>
  <c r="AA3718" i="4"/>
  <c r="AE3718" i="4" s="1"/>
  <c r="AA3719" i="4"/>
  <c r="AE3719" i="4" s="1"/>
  <c r="AA3720" i="4"/>
  <c r="AE3720" i="4" s="1"/>
  <c r="AA3721" i="4"/>
  <c r="AE3721" i="4" s="1"/>
  <c r="AA3722" i="4"/>
  <c r="AE3722" i="4" s="1"/>
  <c r="AA3723" i="4"/>
  <c r="AE3723" i="4" s="1"/>
  <c r="AA3724" i="4"/>
  <c r="AE3724" i="4" s="1"/>
  <c r="AA3725" i="4"/>
  <c r="AE3725" i="4" s="1"/>
  <c r="AA3726" i="4"/>
  <c r="AE3726" i="4" s="1"/>
  <c r="AA3727" i="4"/>
  <c r="AE3727" i="4" s="1"/>
  <c r="AA3728" i="4"/>
  <c r="AE3728" i="4" s="1"/>
  <c r="AA3729" i="4"/>
  <c r="AE3729" i="4" s="1"/>
  <c r="AA3730" i="4"/>
  <c r="AE3730" i="4" s="1"/>
  <c r="AA3731" i="4"/>
  <c r="AE3731" i="4" s="1"/>
  <c r="AA3732" i="4"/>
  <c r="AE3732" i="4" s="1"/>
  <c r="AA3733" i="4"/>
  <c r="AE3733" i="4" s="1"/>
  <c r="AA3734" i="4"/>
  <c r="AE3734" i="4" s="1"/>
  <c r="AA3735" i="4"/>
  <c r="AE3735" i="4" s="1"/>
  <c r="AA3736" i="4"/>
  <c r="AE3736" i="4" s="1"/>
  <c r="AA3737" i="4"/>
  <c r="AE3737" i="4" s="1"/>
  <c r="AA3738" i="4"/>
  <c r="AE3738" i="4" s="1"/>
  <c r="AA3739" i="4"/>
  <c r="AE3739" i="4" s="1"/>
  <c r="AA3740" i="4"/>
  <c r="AE3740" i="4" s="1"/>
  <c r="AA3741" i="4"/>
  <c r="AE3741" i="4" s="1"/>
  <c r="AA3742" i="4"/>
  <c r="AE3742" i="4" s="1"/>
  <c r="AA3743" i="4"/>
  <c r="AE3743" i="4" s="1"/>
  <c r="AA3744" i="4"/>
  <c r="AE3744" i="4" s="1"/>
  <c r="AA3745" i="4"/>
  <c r="AE3745" i="4" s="1"/>
  <c r="AA3746" i="4"/>
  <c r="AE3746" i="4" s="1"/>
  <c r="AA3747" i="4"/>
  <c r="AE3747" i="4" s="1"/>
  <c r="AA3748" i="4"/>
  <c r="AE3748" i="4" s="1"/>
  <c r="AA3749" i="4"/>
  <c r="AE3749" i="4" s="1"/>
  <c r="AA3750" i="4"/>
  <c r="AE3750" i="4" s="1"/>
  <c r="AA3751" i="4"/>
  <c r="AE3751" i="4" s="1"/>
  <c r="AA3752" i="4"/>
  <c r="AE3752" i="4" s="1"/>
  <c r="AA3753" i="4"/>
  <c r="AE3753" i="4" s="1"/>
  <c r="AA3754" i="4"/>
  <c r="AE3754" i="4" s="1"/>
  <c r="AA3755" i="4"/>
  <c r="AE3755" i="4" s="1"/>
  <c r="AA3756" i="4"/>
  <c r="AE3756" i="4" s="1"/>
  <c r="AA3757" i="4"/>
  <c r="AE3757" i="4" s="1"/>
  <c r="AA3758" i="4"/>
  <c r="AE3758" i="4" s="1"/>
  <c r="AA3759" i="4"/>
  <c r="AE3759" i="4" s="1"/>
  <c r="AA3760" i="4"/>
  <c r="AE3760" i="4" s="1"/>
  <c r="AA3761" i="4"/>
  <c r="AE3761" i="4" s="1"/>
  <c r="AA3762" i="4"/>
  <c r="AE3762" i="4" s="1"/>
  <c r="AA3763" i="4"/>
  <c r="AE3763" i="4" s="1"/>
  <c r="AA3764" i="4"/>
  <c r="AE3764" i="4" s="1"/>
  <c r="AA3765" i="4"/>
  <c r="AE3765" i="4" s="1"/>
  <c r="AA3766" i="4"/>
  <c r="AE3766" i="4" s="1"/>
  <c r="AA3767" i="4"/>
  <c r="AE3767" i="4" s="1"/>
  <c r="AA3768" i="4"/>
  <c r="AE3768" i="4" s="1"/>
  <c r="AA3769" i="4"/>
  <c r="AE3769" i="4" s="1"/>
  <c r="AA3770" i="4"/>
  <c r="AE3770" i="4" s="1"/>
  <c r="AA3771" i="4"/>
  <c r="AE3771" i="4" s="1"/>
  <c r="AA3772" i="4"/>
  <c r="AE3772" i="4" s="1"/>
  <c r="AA3773" i="4"/>
  <c r="AE3773" i="4" s="1"/>
  <c r="AA3774" i="4"/>
  <c r="AE3774" i="4" s="1"/>
  <c r="AA3775" i="4"/>
  <c r="AE3775" i="4" s="1"/>
  <c r="AA3776" i="4"/>
  <c r="AE3776" i="4" s="1"/>
  <c r="AA3777" i="4"/>
  <c r="AE3777" i="4" s="1"/>
  <c r="AA3778" i="4"/>
  <c r="AE3778" i="4" s="1"/>
  <c r="AA3779" i="4"/>
  <c r="AE3779" i="4" s="1"/>
  <c r="AA3780" i="4"/>
  <c r="AE3780" i="4" s="1"/>
  <c r="AA3781" i="4"/>
  <c r="AE3781" i="4" s="1"/>
  <c r="AA3782" i="4"/>
  <c r="AE3782" i="4" s="1"/>
  <c r="AA3783" i="4"/>
  <c r="AE3783" i="4" s="1"/>
  <c r="AA3784" i="4"/>
  <c r="AE3784" i="4" s="1"/>
  <c r="AA3785" i="4"/>
  <c r="AE3785" i="4" s="1"/>
  <c r="AA3786" i="4"/>
  <c r="AE3786" i="4" s="1"/>
  <c r="AA3787" i="4"/>
  <c r="AE3787" i="4" s="1"/>
  <c r="AA3788" i="4"/>
  <c r="AE3788" i="4" s="1"/>
  <c r="AA3789" i="4"/>
  <c r="AE3789" i="4" s="1"/>
  <c r="AA3790" i="4"/>
  <c r="AE3790" i="4" s="1"/>
  <c r="AA3791" i="4"/>
  <c r="AE3791" i="4" s="1"/>
  <c r="AA3792" i="4"/>
  <c r="AE3792" i="4" s="1"/>
  <c r="AA3793" i="4"/>
  <c r="AE3793" i="4" s="1"/>
  <c r="AA3794" i="4"/>
  <c r="AE3794" i="4" s="1"/>
  <c r="AA3795" i="4"/>
  <c r="AE3795" i="4" s="1"/>
  <c r="AA3796" i="4"/>
  <c r="AE3796" i="4" s="1"/>
  <c r="AA3797" i="4"/>
  <c r="AE3797" i="4" s="1"/>
  <c r="AA3798" i="4"/>
  <c r="AE3798" i="4" s="1"/>
  <c r="AA3799" i="4"/>
  <c r="AE3799" i="4" s="1"/>
  <c r="AA3800" i="4"/>
  <c r="AE3800" i="4" s="1"/>
  <c r="AA3801" i="4"/>
  <c r="AE3801" i="4" s="1"/>
  <c r="AA3802" i="4"/>
  <c r="AE3802" i="4" s="1"/>
  <c r="AA3803" i="4"/>
  <c r="AE3803" i="4" s="1"/>
  <c r="AA3804" i="4"/>
  <c r="AE3804" i="4" s="1"/>
  <c r="AA3805" i="4"/>
  <c r="AE3805" i="4" s="1"/>
  <c r="AA3806" i="4"/>
  <c r="AE3806" i="4" s="1"/>
  <c r="AA3807" i="4"/>
  <c r="AE3807" i="4" s="1"/>
  <c r="AA3808" i="4"/>
  <c r="AE3808" i="4" s="1"/>
  <c r="AA3809" i="4"/>
  <c r="AE3809" i="4" s="1"/>
  <c r="AA3810" i="4"/>
  <c r="AE3810" i="4" s="1"/>
  <c r="AA3811" i="4"/>
  <c r="AE3811" i="4" s="1"/>
  <c r="AA3812" i="4"/>
  <c r="AE3812" i="4" s="1"/>
  <c r="AA3813" i="4"/>
  <c r="AE3813" i="4" s="1"/>
  <c r="AA3814" i="4"/>
  <c r="AE3814" i="4" s="1"/>
  <c r="AA3815" i="4"/>
  <c r="AE3815" i="4" s="1"/>
  <c r="AA3816" i="4"/>
  <c r="AE3816" i="4" s="1"/>
  <c r="AA3817" i="4"/>
  <c r="AE3817" i="4" s="1"/>
  <c r="AA3818" i="4"/>
  <c r="AE3818" i="4" s="1"/>
  <c r="AA3819" i="4"/>
  <c r="AE3819" i="4" s="1"/>
  <c r="AA3820" i="4"/>
  <c r="AE3820" i="4" s="1"/>
  <c r="AA3821" i="4"/>
  <c r="AE3821" i="4" s="1"/>
  <c r="AA3822" i="4"/>
  <c r="AE3822" i="4" s="1"/>
  <c r="AA3823" i="4"/>
  <c r="AE3823" i="4" s="1"/>
  <c r="AA3824" i="4"/>
  <c r="AE3824" i="4" s="1"/>
  <c r="AA3825" i="4"/>
  <c r="AE3825" i="4" s="1"/>
  <c r="AA3826" i="4"/>
  <c r="AE3826" i="4" s="1"/>
  <c r="AA3827" i="4"/>
  <c r="AE3827" i="4" s="1"/>
  <c r="AA3828" i="4"/>
  <c r="AE3828" i="4" s="1"/>
  <c r="AA3829" i="4"/>
  <c r="AE3829" i="4" s="1"/>
  <c r="AA3830" i="4"/>
  <c r="AE3830" i="4" s="1"/>
  <c r="AA3831" i="4"/>
  <c r="AE3831" i="4" s="1"/>
  <c r="AA3832" i="4"/>
  <c r="AE3832" i="4" s="1"/>
  <c r="AA3833" i="4"/>
  <c r="AE3833" i="4" s="1"/>
  <c r="AA3834" i="4"/>
  <c r="AE3834" i="4" s="1"/>
  <c r="AA3835" i="4"/>
  <c r="AE3835" i="4" s="1"/>
  <c r="AA3836" i="4"/>
  <c r="AE3836" i="4" s="1"/>
  <c r="AA3837" i="4"/>
  <c r="AE3837" i="4" s="1"/>
  <c r="AA3838" i="4"/>
  <c r="AE3838" i="4" s="1"/>
  <c r="AA3839" i="4"/>
  <c r="AE3839" i="4" s="1"/>
  <c r="AA3840" i="4"/>
  <c r="AE3840" i="4" s="1"/>
  <c r="AA3841" i="4"/>
  <c r="AE3841" i="4" s="1"/>
  <c r="AA3842" i="4"/>
  <c r="AE3842" i="4" s="1"/>
  <c r="AA3843" i="4"/>
  <c r="AE3843" i="4" s="1"/>
  <c r="AA3844" i="4"/>
  <c r="AE3844" i="4" s="1"/>
  <c r="AA3845" i="4"/>
  <c r="AE3845" i="4" s="1"/>
  <c r="AA3846" i="4"/>
  <c r="AE3846" i="4" s="1"/>
  <c r="AA3847" i="4"/>
  <c r="AE3847" i="4" s="1"/>
  <c r="AA3848" i="4"/>
  <c r="AE3848" i="4" s="1"/>
  <c r="AA3849" i="4"/>
  <c r="AE3849" i="4" s="1"/>
  <c r="AA3850" i="4"/>
  <c r="AE3850" i="4" s="1"/>
  <c r="AA3851" i="4"/>
  <c r="AE3851" i="4" s="1"/>
  <c r="AA3852" i="4"/>
  <c r="AE3852" i="4" s="1"/>
  <c r="AA3853" i="4"/>
  <c r="AE3853" i="4" s="1"/>
  <c r="AA3854" i="4"/>
  <c r="AE3854" i="4" s="1"/>
  <c r="AA3855" i="4"/>
  <c r="AE3855" i="4" s="1"/>
  <c r="AA3856" i="4"/>
  <c r="AE3856" i="4" s="1"/>
  <c r="AA3857" i="4"/>
  <c r="AE3857" i="4" s="1"/>
  <c r="AA3858" i="4"/>
  <c r="AE3858" i="4" s="1"/>
  <c r="AA3859" i="4"/>
  <c r="AE3859" i="4" s="1"/>
  <c r="AA3860" i="4"/>
  <c r="AE3860" i="4" s="1"/>
  <c r="AA3861" i="4"/>
  <c r="AE3861" i="4" s="1"/>
  <c r="AA3862" i="4"/>
  <c r="AE3862" i="4" s="1"/>
  <c r="AA3863" i="4"/>
  <c r="AE3863" i="4" s="1"/>
  <c r="AA3864" i="4"/>
  <c r="AE3864" i="4" s="1"/>
  <c r="AA3865" i="4"/>
  <c r="AE3865" i="4" s="1"/>
  <c r="AA3866" i="4"/>
  <c r="AE3866" i="4" s="1"/>
  <c r="AA3867" i="4"/>
  <c r="AE3867" i="4" s="1"/>
  <c r="AA3868" i="4"/>
  <c r="AE3868" i="4" s="1"/>
  <c r="AA3869" i="4"/>
  <c r="AE3869" i="4" s="1"/>
  <c r="AA3870" i="4"/>
  <c r="AE3870" i="4" s="1"/>
  <c r="AA3871" i="4"/>
  <c r="AE3871" i="4" s="1"/>
  <c r="AA3872" i="4"/>
  <c r="AE3872" i="4" s="1"/>
  <c r="AA3873" i="4"/>
  <c r="AE3873" i="4" s="1"/>
  <c r="AA3874" i="4"/>
  <c r="AE3874" i="4" s="1"/>
  <c r="AA3875" i="4"/>
  <c r="AE3875" i="4" s="1"/>
  <c r="AA3876" i="4"/>
  <c r="AE3876" i="4" s="1"/>
  <c r="AA3877" i="4"/>
  <c r="AE3877" i="4" s="1"/>
  <c r="AA3878" i="4"/>
  <c r="AE3878" i="4" s="1"/>
  <c r="AA3879" i="4"/>
  <c r="AE3879" i="4" s="1"/>
  <c r="AA3880" i="4"/>
  <c r="AE3880" i="4" s="1"/>
  <c r="AA3881" i="4"/>
  <c r="AE3881" i="4" s="1"/>
  <c r="AA3882" i="4"/>
  <c r="AE3882" i="4" s="1"/>
  <c r="AA3883" i="4"/>
  <c r="AE3883" i="4" s="1"/>
  <c r="AA3884" i="4"/>
  <c r="AE3884" i="4" s="1"/>
  <c r="AA3885" i="4"/>
  <c r="AE3885" i="4" s="1"/>
  <c r="AA3886" i="4"/>
  <c r="AE3886" i="4" s="1"/>
  <c r="AA3887" i="4"/>
  <c r="AE3887" i="4" s="1"/>
  <c r="AA3888" i="4"/>
  <c r="AE3888" i="4" s="1"/>
  <c r="AA3889" i="4"/>
  <c r="AE3889" i="4" s="1"/>
  <c r="AA3890" i="4"/>
  <c r="AE3890" i="4" s="1"/>
  <c r="AA3891" i="4"/>
  <c r="AE3891" i="4" s="1"/>
  <c r="AA3892" i="4"/>
  <c r="AE3892" i="4" s="1"/>
  <c r="AA3893" i="4"/>
  <c r="AE3893" i="4" s="1"/>
  <c r="AA3894" i="4"/>
  <c r="AE3894" i="4" s="1"/>
  <c r="AA3895" i="4"/>
  <c r="AE3895" i="4" s="1"/>
  <c r="AA3896" i="4"/>
  <c r="AE3896" i="4" s="1"/>
  <c r="AA3897" i="4"/>
  <c r="AE3897" i="4" s="1"/>
  <c r="AA3898" i="4"/>
  <c r="AE3898" i="4" s="1"/>
  <c r="AA3899" i="4"/>
  <c r="AE3899" i="4" s="1"/>
  <c r="AA3900" i="4"/>
  <c r="AE3900" i="4" s="1"/>
  <c r="AA3901" i="4"/>
  <c r="AE3901" i="4" s="1"/>
  <c r="AA3902" i="4"/>
  <c r="AE3902" i="4" s="1"/>
  <c r="AA3903" i="4"/>
  <c r="AE3903" i="4" s="1"/>
  <c r="AA3904" i="4"/>
  <c r="AE3904" i="4" s="1"/>
  <c r="AA3905" i="4"/>
  <c r="AE3905" i="4" s="1"/>
  <c r="AA3906" i="4"/>
  <c r="AE3906" i="4" s="1"/>
  <c r="AA3907" i="4"/>
  <c r="AE3907" i="4" s="1"/>
  <c r="AA3908" i="4"/>
  <c r="AE3908" i="4" s="1"/>
  <c r="AA3909" i="4"/>
  <c r="AE3909" i="4" s="1"/>
  <c r="AA3910" i="4"/>
  <c r="AE3910" i="4" s="1"/>
  <c r="AA3911" i="4"/>
  <c r="AE3911" i="4" s="1"/>
  <c r="AA3912" i="4"/>
  <c r="AE3912" i="4" s="1"/>
  <c r="AA3913" i="4"/>
  <c r="AE3913" i="4" s="1"/>
  <c r="AA3914" i="4"/>
  <c r="AE3914" i="4" s="1"/>
  <c r="AA3915" i="4"/>
  <c r="AE3915" i="4" s="1"/>
  <c r="AA3916" i="4"/>
  <c r="AE3916" i="4" s="1"/>
  <c r="AA3917" i="4"/>
  <c r="AE3917" i="4" s="1"/>
  <c r="AA3918" i="4"/>
  <c r="AE3918" i="4" s="1"/>
  <c r="AA3919" i="4"/>
  <c r="AE3919" i="4" s="1"/>
  <c r="AA3920" i="4"/>
  <c r="AE3920" i="4" s="1"/>
  <c r="AA3921" i="4"/>
  <c r="AE3921" i="4" s="1"/>
  <c r="AA3922" i="4"/>
  <c r="AE3922" i="4" s="1"/>
  <c r="AA3923" i="4"/>
  <c r="AE3923" i="4" s="1"/>
  <c r="AA3924" i="4"/>
  <c r="AE3924" i="4" s="1"/>
  <c r="AA3925" i="4"/>
  <c r="AE3925" i="4" s="1"/>
  <c r="AA3926" i="4"/>
  <c r="AE3926" i="4" s="1"/>
  <c r="AA3927" i="4"/>
  <c r="AE3927" i="4" s="1"/>
  <c r="AA3928" i="4"/>
  <c r="AE3928" i="4" s="1"/>
  <c r="AA3929" i="4"/>
  <c r="AE3929" i="4" s="1"/>
  <c r="AA3930" i="4"/>
  <c r="AE3930" i="4" s="1"/>
  <c r="AA3931" i="4"/>
  <c r="AE3931" i="4" s="1"/>
  <c r="AA3932" i="4"/>
  <c r="AE3932" i="4" s="1"/>
  <c r="AA3933" i="4"/>
  <c r="AE3933" i="4" s="1"/>
  <c r="AA3934" i="4"/>
  <c r="AE3934" i="4" s="1"/>
  <c r="AA3935" i="4"/>
  <c r="AE3935" i="4" s="1"/>
  <c r="AA3936" i="4"/>
  <c r="AE3936" i="4" s="1"/>
  <c r="AA3937" i="4"/>
  <c r="AE3937" i="4" s="1"/>
  <c r="AA3938" i="4"/>
  <c r="AE3938" i="4" s="1"/>
  <c r="AA3939" i="4"/>
  <c r="AE3939" i="4" s="1"/>
  <c r="AA3940" i="4"/>
  <c r="AE3940" i="4" s="1"/>
  <c r="AA3941" i="4"/>
  <c r="AE3941" i="4" s="1"/>
  <c r="AA3942" i="4"/>
  <c r="AE3942" i="4" s="1"/>
  <c r="AA3943" i="4"/>
  <c r="AE3943" i="4" s="1"/>
  <c r="AA3944" i="4"/>
  <c r="AE3944" i="4" s="1"/>
  <c r="AA3945" i="4"/>
  <c r="AE3945" i="4" s="1"/>
  <c r="AA3946" i="4"/>
  <c r="AE3946" i="4" s="1"/>
  <c r="AA3947" i="4"/>
  <c r="AE3947" i="4" s="1"/>
  <c r="AA3948" i="4"/>
  <c r="AE3948" i="4" s="1"/>
  <c r="AA3949" i="4"/>
  <c r="AE3949" i="4" s="1"/>
  <c r="AA3950" i="4"/>
  <c r="AE3950" i="4" s="1"/>
  <c r="AA3951" i="4"/>
  <c r="AE3951" i="4" s="1"/>
  <c r="AA3952" i="4"/>
  <c r="AE3952" i="4" s="1"/>
  <c r="AA3953" i="4"/>
  <c r="AE3953" i="4" s="1"/>
  <c r="AA3954" i="4"/>
  <c r="AE3954" i="4" s="1"/>
  <c r="AA3955" i="4"/>
  <c r="AE3955" i="4" s="1"/>
  <c r="AA3956" i="4"/>
  <c r="AE3956" i="4" s="1"/>
  <c r="AA3957" i="4"/>
  <c r="AE3957" i="4" s="1"/>
  <c r="AA3958" i="4"/>
  <c r="AE3958" i="4" s="1"/>
  <c r="AA3959" i="4"/>
  <c r="AE3959" i="4" s="1"/>
  <c r="AA3960" i="4"/>
  <c r="AE3960" i="4" s="1"/>
  <c r="AA3961" i="4"/>
  <c r="AE3961" i="4" s="1"/>
  <c r="AA3962" i="4"/>
  <c r="AE3962" i="4" s="1"/>
  <c r="AA3963" i="4"/>
  <c r="AE3963" i="4" s="1"/>
  <c r="AA3964" i="4"/>
  <c r="AE3964" i="4" s="1"/>
  <c r="AA3965" i="4"/>
  <c r="AE3965" i="4" s="1"/>
  <c r="AA3966" i="4"/>
  <c r="AE3966" i="4" s="1"/>
  <c r="AA3967" i="4"/>
  <c r="AE3967" i="4" s="1"/>
  <c r="AA3968" i="4"/>
  <c r="AE3968" i="4" s="1"/>
  <c r="AA3969" i="4"/>
  <c r="AE3969" i="4" s="1"/>
  <c r="AA3970" i="4"/>
  <c r="AE3970" i="4" s="1"/>
  <c r="AA3971" i="4"/>
  <c r="AE3971" i="4" s="1"/>
  <c r="AA3972" i="4"/>
  <c r="AE3972" i="4" s="1"/>
  <c r="AA3973" i="4"/>
  <c r="AE3973" i="4" s="1"/>
  <c r="AA3974" i="4"/>
  <c r="AE3974" i="4" s="1"/>
  <c r="AA3975" i="4"/>
  <c r="AE3975" i="4" s="1"/>
  <c r="AA3976" i="4"/>
  <c r="AE3976" i="4" s="1"/>
  <c r="AA3977" i="4"/>
  <c r="AE3977" i="4" s="1"/>
  <c r="AA3978" i="4"/>
  <c r="AE3978" i="4" s="1"/>
  <c r="AA3979" i="4"/>
  <c r="AE3979" i="4" s="1"/>
  <c r="AA3980" i="4"/>
  <c r="AE3980" i="4" s="1"/>
  <c r="AA3981" i="4"/>
  <c r="AE3981" i="4" s="1"/>
  <c r="AA3982" i="4"/>
  <c r="AE3982" i="4" s="1"/>
  <c r="AA3983" i="4"/>
  <c r="AE3983" i="4" s="1"/>
  <c r="AA3984" i="4"/>
  <c r="AE3984" i="4" s="1"/>
  <c r="AA3985" i="4"/>
  <c r="AE3985" i="4" s="1"/>
  <c r="AA3986" i="4"/>
  <c r="AE3986" i="4" s="1"/>
  <c r="AA3987" i="4"/>
  <c r="AE3987" i="4" s="1"/>
  <c r="AA3988" i="4"/>
  <c r="AE3988" i="4" s="1"/>
  <c r="AA3989" i="4"/>
  <c r="AE3989" i="4" s="1"/>
  <c r="AA3990" i="4"/>
  <c r="AE3990" i="4" s="1"/>
  <c r="AA3991" i="4"/>
  <c r="AE3991" i="4" s="1"/>
  <c r="AA3992" i="4"/>
  <c r="AE3992" i="4" s="1"/>
  <c r="AA3993" i="4"/>
  <c r="AE3993" i="4" s="1"/>
  <c r="AA3994" i="4"/>
  <c r="AE3994" i="4" s="1"/>
  <c r="AA3995" i="4"/>
  <c r="AE3995" i="4" s="1"/>
  <c r="AA3996" i="4"/>
  <c r="AE3996" i="4" s="1"/>
  <c r="AA3997" i="4"/>
  <c r="AE3997" i="4" s="1"/>
  <c r="AA3998" i="4"/>
  <c r="AE3998" i="4" s="1"/>
  <c r="AA3999" i="4"/>
  <c r="AE3999" i="4" s="1"/>
  <c r="AA4000" i="4"/>
  <c r="AE4000" i="4" s="1"/>
  <c r="AA4001" i="4"/>
  <c r="AE4001" i="4" s="1"/>
  <c r="AA4002" i="4"/>
  <c r="AE4002" i="4" s="1"/>
  <c r="AA4003" i="4"/>
  <c r="AE4003" i="4" s="1"/>
  <c r="AA4004" i="4"/>
  <c r="AE4004" i="4" s="1"/>
  <c r="AA4005" i="4"/>
  <c r="AE4005" i="4" s="1"/>
  <c r="AA4006" i="4"/>
  <c r="AE4006" i="4" s="1"/>
  <c r="AA4007" i="4"/>
  <c r="AE4007" i="4" s="1"/>
  <c r="AA4008" i="4"/>
  <c r="AE4008" i="4" s="1"/>
  <c r="AA4009" i="4"/>
  <c r="AE4009" i="4" s="1"/>
  <c r="AA4010" i="4"/>
  <c r="AE4010" i="4" s="1"/>
  <c r="AA4011" i="4"/>
  <c r="AE4011" i="4" s="1"/>
  <c r="AA4012" i="4"/>
  <c r="AE4012" i="4" s="1"/>
  <c r="AA4013" i="4"/>
  <c r="AE4013" i="4" s="1"/>
  <c r="AA4014" i="4"/>
  <c r="AE4014" i="4" s="1"/>
  <c r="AG4014" i="4" s="1"/>
  <c r="AA4015" i="4"/>
  <c r="AE4015" i="4" s="1"/>
  <c r="AA4016" i="4"/>
  <c r="AE4016" i="4" s="1"/>
  <c r="AA4017" i="4"/>
  <c r="AE4017" i="4" s="1"/>
  <c r="AA4018" i="4"/>
  <c r="AE4018" i="4" s="1"/>
  <c r="AA4019" i="4"/>
  <c r="AE4019" i="4" s="1"/>
  <c r="AA4020" i="4"/>
  <c r="AE4020" i="4" s="1"/>
  <c r="AA4021" i="4"/>
  <c r="AE4021" i="4" s="1"/>
  <c r="AA4022" i="4"/>
  <c r="AE4022" i="4" s="1"/>
  <c r="AA4023" i="4"/>
  <c r="AE4023" i="4" s="1"/>
  <c r="AA4024" i="4"/>
  <c r="AE4024" i="4" s="1"/>
  <c r="AA4025" i="4"/>
  <c r="AE4025" i="4" s="1"/>
  <c r="AA4026" i="4"/>
  <c r="AE4026" i="4" s="1"/>
  <c r="AA4027" i="4"/>
  <c r="AE4027" i="4" s="1"/>
  <c r="AA4028" i="4"/>
  <c r="AE4028" i="4" s="1"/>
  <c r="AA4029" i="4"/>
  <c r="AE4029" i="4" s="1"/>
  <c r="AA4030" i="4"/>
  <c r="AE4030" i="4" s="1"/>
  <c r="AA4031" i="4"/>
  <c r="AE4031" i="4" s="1"/>
  <c r="AA4032" i="4"/>
  <c r="AE4032" i="4" s="1"/>
  <c r="AA4033" i="4"/>
  <c r="AE4033" i="4" s="1"/>
  <c r="AA4034" i="4"/>
  <c r="AE4034" i="4" s="1"/>
  <c r="AA4035" i="4"/>
  <c r="AE4035" i="4" s="1"/>
  <c r="AA4036" i="4"/>
  <c r="AE4036" i="4" s="1"/>
  <c r="AA4037" i="4"/>
  <c r="AE4037" i="4" s="1"/>
  <c r="AA4038" i="4"/>
  <c r="AE4038" i="4" s="1"/>
  <c r="AA4039" i="4"/>
  <c r="AE4039" i="4" s="1"/>
  <c r="AA4040" i="4"/>
  <c r="AE4040" i="4" s="1"/>
  <c r="AA4041" i="4"/>
  <c r="AE4041" i="4" s="1"/>
  <c r="AA4042" i="4"/>
  <c r="AE4042" i="4" s="1"/>
  <c r="AA4043" i="4"/>
  <c r="AE4043" i="4" s="1"/>
  <c r="AA4044" i="4"/>
  <c r="AE4044" i="4" s="1"/>
  <c r="AA4045" i="4"/>
  <c r="AE4045" i="4" s="1"/>
  <c r="AA4046" i="4"/>
  <c r="AE4046" i="4" s="1"/>
  <c r="AA4047" i="4"/>
  <c r="AE4047" i="4" s="1"/>
  <c r="AA4048" i="4"/>
  <c r="AE4048" i="4" s="1"/>
  <c r="AA4049" i="4"/>
  <c r="AE4049" i="4" s="1"/>
  <c r="AA4050" i="4"/>
  <c r="AE4050" i="4" s="1"/>
  <c r="AA4051" i="4"/>
  <c r="AE4051" i="4" s="1"/>
  <c r="AA4052" i="4"/>
  <c r="AE4052" i="4" s="1"/>
  <c r="AA4053" i="4"/>
  <c r="AE4053" i="4" s="1"/>
  <c r="AA4054" i="4"/>
  <c r="AE4054" i="4" s="1"/>
  <c r="AA4055" i="4"/>
  <c r="AE4055" i="4" s="1"/>
  <c r="AA4056" i="4"/>
  <c r="AE4056" i="4" s="1"/>
  <c r="AA4057" i="4"/>
  <c r="AE4057" i="4" s="1"/>
  <c r="AA4058" i="4"/>
  <c r="AE4058" i="4" s="1"/>
  <c r="AA4059" i="4"/>
  <c r="AE4059" i="4" s="1"/>
  <c r="AA4060" i="4"/>
  <c r="AE4060" i="4" s="1"/>
  <c r="AA4061" i="4"/>
  <c r="AE4061" i="4" s="1"/>
  <c r="AA4062" i="4"/>
  <c r="AE4062" i="4" s="1"/>
  <c r="AA4063" i="4"/>
  <c r="AE4063" i="4" s="1"/>
  <c r="AA4064" i="4"/>
  <c r="AE4064" i="4" s="1"/>
  <c r="AA4065" i="4"/>
  <c r="AE4065" i="4" s="1"/>
  <c r="AA4066" i="4"/>
  <c r="AE4066" i="4" s="1"/>
  <c r="AA4067" i="4"/>
  <c r="AE4067" i="4" s="1"/>
  <c r="AA4068" i="4"/>
  <c r="AE4068" i="4" s="1"/>
  <c r="AA4069" i="4"/>
  <c r="AE4069" i="4" s="1"/>
  <c r="AA4070" i="4"/>
  <c r="AE4070" i="4" s="1"/>
  <c r="AA4071" i="4"/>
  <c r="AE4071" i="4" s="1"/>
  <c r="AA4072" i="4"/>
  <c r="AE4072" i="4" s="1"/>
  <c r="AA4073" i="4"/>
  <c r="AE4073" i="4" s="1"/>
  <c r="AA4074" i="4"/>
  <c r="AE4074" i="4" s="1"/>
  <c r="AA4075" i="4"/>
  <c r="AE4075" i="4" s="1"/>
  <c r="AA4076" i="4"/>
  <c r="AE4076" i="4" s="1"/>
  <c r="AA4077" i="4"/>
  <c r="AE4077" i="4" s="1"/>
  <c r="AA4078" i="4"/>
  <c r="AE4078" i="4" s="1"/>
  <c r="AA4079" i="4"/>
  <c r="AE4079" i="4" s="1"/>
  <c r="AA4080" i="4"/>
  <c r="AE4080" i="4" s="1"/>
  <c r="AA4081" i="4"/>
  <c r="AE4081" i="4" s="1"/>
  <c r="AA4082" i="4"/>
  <c r="AE4082" i="4" s="1"/>
  <c r="AA4083" i="4"/>
  <c r="AE4083" i="4" s="1"/>
  <c r="AA4084" i="4"/>
  <c r="AE4084" i="4" s="1"/>
  <c r="AA4085" i="4"/>
  <c r="AE4085" i="4" s="1"/>
  <c r="AA4086" i="4"/>
  <c r="AE4086" i="4" s="1"/>
  <c r="AA4087" i="4"/>
  <c r="AE4087" i="4" s="1"/>
  <c r="AA4088" i="4"/>
  <c r="AE4088" i="4" s="1"/>
  <c r="AA4089" i="4"/>
  <c r="AE4089" i="4" s="1"/>
  <c r="AA4090" i="4"/>
  <c r="AE4090" i="4" s="1"/>
  <c r="AA4091" i="4"/>
  <c r="AE4091" i="4" s="1"/>
  <c r="AA4092" i="4"/>
  <c r="AE4092" i="4" s="1"/>
  <c r="AA4093" i="4"/>
  <c r="AE4093" i="4" s="1"/>
  <c r="AA4094" i="4"/>
  <c r="AE4094" i="4" s="1"/>
  <c r="AA4095" i="4"/>
  <c r="AE4095" i="4" s="1"/>
  <c r="AA4096" i="4"/>
  <c r="AE4096" i="4" s="1"/>
  <c r="AA4097" i="4"/>
  <c r="AE4097" i="4" s="1"/>
  <c r="AA4098" i="4"/>
  <c r="AE4098" i="4" s="1"/>
  <c r="AA4099" i="4"/>
  <c r="AE4099" i="4" s="1"/>
  <c r="AA4100" i="4"/>
  <c r="AE4100" i="4" s="1"/>
  <c r="AA4101" i="4"/>
  <c r="AE4101" i="4" s="1"/>
  <c r="AA4102" i="4"/>
  <c r="AE4102" i="4" s="1"/>
  <c r="AA4103" i="4"/>
  <c r="AE4103" i="4" s="1"/>
  <c r="AA4104" i="4"/>
  <c r="AE4104" i="4" s="1"/>
  <c r="AA4105" i="4"/>
  <c r="AE4105" i="4" s="1"/>
  <c r="AA4106" i="4"/>
  <c r="AE4106" i="4" s="1"/>
  <c r="AA4107" i="4"/>
  <c r="AE4107" i="4" s="1"/>
  <c r="AA4108" i="4"/>
  <c r="AE4108" i="4" s="1"/>
  <c r="AA4109" i="4"/>
  <c r="AE4109" i="4" s="1"/>
  <c r="AA4110" i="4"/>
  <c r="AE4110" i="4" s="1"/>
  <c r="AA4111" i="4"/>
  <c r="AE4111" i="4" s="1"/>
  <c r="AA4112" i="4"/>
  <c r="AE4112" i="4" s="1"/>
  <c r="AA4113" i="4"/>
  <c r="AE4113" i="4" s="1"/>
  <c r="AA4114" i="4"/>
  <c r="AE4114" i="4" s="1"/>
  <c r="AA4115" i="4"/>
  <c r="AE4115" i="4" s="1"/>
  <c r="AA4116" i="4"/>
  <c r="AE4116" i="4" s="1"/>
  <c r="AA4117" i="4"/>
  <c r="AE4117" i="4" s="1"/>
  <c r="AA4118" i="4"/>
  <c r="AE4118" i="4" s="1"/>
  <c r="AA4119" i="4"/>
  <c r="AE4119" i="4" s="1"/>
  <c r="AA4120" i="4"/>
  <c r="AE4120" i="4" s="1"/>
  <c r="AA4121" i="4"/>
  <c r="AE4121" i="4" s="1"/>
  <c r="AA4122" i="4"/>
  <c r="AE4122" i="4" s="1"/>
  <c r="AA4123" i="4"/>
  <c r="AE4123" i="4" s="1"/>
  <c r="AA4124" i="4"/>
  <c r="AE4124" i="4" s="1"/>
  <c r="AA4125" i="4"/>
  <c r="AE4125" i="4" s="1"/>
  <c r="AA4126" i="4"/>
  <c r="AE4126" i="4" s="1"/>
  <c r="AA4127" i="4"/>
  <c r="AE4127" i="4" s="1"/>
  <c r="AA4128" i="4"/>
  <c r="AE4128" i="4" s="1"/>
  <c r="AA4129" i="4"/>
  <c r="AE4129" i="4" s="1"/>
  <c r="AA4130" i="4"/>
  <c r="AE4130" i="4" s="1"/>
  <c r="AA4131" i="4"/>
  <c r="AE4131" i="4" s="1"/>
  <c r="AA4132" i="4"/>
  <c r="AE4132" i="4" s="1"/>
  <c r="AA4133" i="4"/>
  <c r="AE4133" i="4" s="1"/>
  <c r="AA4134" i="4"/>
  <c r="AE4134" i="4" s="1"/>
  <c r="AA4135" i="4"/>
  <c r="AE4135" i="4" s="1"/>
  <c r="AA4136" i="4"/>
  <c r="AE4136" i="4" s="1"/>
  <c r="AA4137" i="4"/>
  <c r="AE4137" i="4" s="1"/>
  <c r="AA4138" i="4"/>
  <c r="AE4138" i="4" s="1"/>
  <c r="AA4139" i="4"/>
  <c r="AE4139" i="4" s="1"/>
  <c r="AA4140" i="4"/>
  <c r="AE4140" i="4" s="1"/>
  <c r="AA4141" i="4"/>
  <c r="AE4141" i="4" s="1"/>
  <c r="AA4142" i="4"/>
  <c r="AE4142" i="4" s="1"/>
  <c r="AA4143" i="4"/>
  <c r="AE4143" i="4" s="1"/>
  <c r="AA4144" i="4"/>
  <c r="AE4144" i="4" s="1"/>
  <c r="AA4145" i="4"/>
  <c r="AE4145" i="4" s="1"/>
  <c r="AA4146" i="4"/>
  <c r="AE4146" i="4" s="1"/>
  <c r="AA4147" i="4"/>
  <c r="AE4147" i="4" s="1"/>
  <c r="AA4148" i="4"/>
  <c r="AE4148" i="4" s="1"/>
  <c r="AA4149" i="4"/>
  <c r="AE4149" i="4" s="1"/>
  <c r="AA4150" i="4"/>
  <c r="AE4150" i="4" s="1"/>
  <c r="AA4151" i="4"/>
  <c r="AE4151" i="4" s="1"/>
  <c r="AA4152" i="4"/>
  <c r="AE4152" i="4" s="1"/>
  <c r="AA4153" i="4"/>
  <c r="AE4153" i="4" s="1"/>
  <c r="AA4154" i="4"/>
  <c r="AE4154" i="4" s="1"/>
  <c r="AA4155" i="4"/>
  <c r="AE4155" i="4" s="1"/>
  <c r="AA4156" i="4"/>
  <c r="AE4156" i="4" s="1"/>
  <c r="AA4157" i="4"/>
  <c r="AE4157" i="4" s="1"/>
  <c r="AA4158" i="4"/>
  <c r="AE4158" i="4" s="1"/>
  <c r="AA4159" i="4"/>
  <c r="AE4159" i="4" s="1"/>
  <c r="AA4160" i="4"/>
  <c r="AE4160" i="4" s="1"/>
  <c r="AA4161" i="4"/>
  <c r="AE4161" i="4" s="1"/>
  <c r="AA4162" i="4"/>
  <c r="AE4162" i="4" s="1"/>
  <c r="AA4163" i="4"/>
  <c r="AE4163" i="4" s="1"/>
  <c r="AA4164" i="4"/>
  <c r="AE4164" i="4" s="1"/>
  <c r="AA4165" i="4"/>
  <c r="AE4165" i="4" s="1"/>
  <c r="AA4166" i="4"/>
  <c r="AE4166" i="4" s="1"/>
  <c r="AA4167" i="4"/>
  <c r="AE4167" i="4" s="1"/>
  <c r="AA4168" i="4"/>
  <c r="AE4168" i="4" s="1"/>
  <c r="AA4169" i="4"/>
  <c r="AE4169" i="4" s="1"/>
  <c r="AA4170" i="4"/>
  <c r="AE4170" i="4" s="1"/>
  <c r="AA4171" i="4"/>
  <c r="AE4171" i="4" s="1"/>
  <c r="AA4172" i="4"/>
  <c r="AE4172" i="4" s="1"/>
  <c r="AA4173" i="4"/>
  <c r="AE4173" i="4" s="1"/>
  <c r="AA4174" i="4"/>
  <c r="AE4174" i="4" s="1"/>
  <c r="AA4175" i="4"/>
  <c r="AE4175" i="4" s="1"/>
  <c r="AA4176" i="4"/>
  <c r="AE4176" i="4" s="1"/>
  <c r="AA4177" i="4"/>
  <c r="AE4177" i="4" s="1"/>
  <c r="AA4178" i="4"/>
  <c r="AE4178" i="4" s="1"/>
  <c r="AA4179" i="4"/>
  <c r="AE4179" i="4" s="1"/>
  <c r="AA4180" i="4"/>
  <c r="AE4180" i="4" s="1"/>
  <c r="AA4181" i="4"/>
  <c r="AE4181" i="4" s="1"/>
  <c r="AA4182" i="4"/>
  <c r="AE4182" i="4" s="1"/>
  <c r="AA4183" i="4"/>
  <c r="AE4183" i="4" s="1"/>
  <c r="AA4184" i="4"/>
  <c r="AE4184" i="4" s="1"/>
  <c r="AA4185" i="4"/>
  <c r="AE4185" i="4" s="1"/>
  <c r="AA4186" i="4"/>
  <c r="AE4186" i="4" s="1"/>
  <c r="AA4187" i="4"/>
  <c r="AE4187" i="4" s="1"/>
  <c r="AA4188" i="4"/>
  <c r="AE4188" i="4" s="1"/>
  <c r="AA4189" i="4"/>
  <c r="AE4189" i="4" s="1"/>
  <c r="AA4190" i="4"/>
  <c r="AE4190" i="4" s="1"/>
  <c r="AA4191" i="4"/>
  <c r="AE4191" i="4" s="1"/>
  <c r="AA4192" i="4"/>
  <c r="AE4192" i="4" s="1"/>
  <c r="AA4193" i="4"/>
  <c r="AE4193" i="4" s="1"/>
  <c r="AA4194" i="4"/>
  <c r="AE4194" i="4" s="1"/>
  <c r="AA4195" i="4"/>
  <c r="AE4195" i="4" s="1"/>
  <c r="AA4196" i="4"/>
  <c r="AE4196" i="4" s="1"/>
  <c r="AA4197" i="4"/>
  <c r="AE4197" i="4" s="1"/>
  <c r="AA4198" i="4"/>
  <c r="AE4198" i="4" s="1"/>
  <c r="AA4199" i="4"/>
  <c r="AE4199" i="4" s="1"/>
  <c r="AA4200" i="4"/>
  <c r="AE4200" i="4" s="1"/>
  <c r="AA4201" i="4"/>
  <c r="AE4201" i="4" s="1"/>
  <c r="AA4202" i="4"/>
  <c r="AE4202" i="4" s="1"/>
  <c r="AA4203" i="4"/>
  <c r="AE4203" i="4" s="1"/>
  <c r="AA4204" i="4"/>
  <c r="AE4204" i="4" s="1"/>
  <c r="AA4205" i="4"/>
  <c r="AE4205" i="4" s="1"/>
  <c r="AA4206" i="4"/>
  <c r="AE4206" i="4" s="1"/>
  <c r="AA4207" i="4"/>
  <c r="AE4207" i="4" s="1"/>
  <c r="AA4208" i="4"/>
  <c r="AE4208" i="4" s="1"/>
  <c r="AA4209" i="4"/>
  <c r="AE4209" i="4" s="1"/>
  <c r="AA4210" i="4"/>
  <c r="AE4210" i="4" s="1"/>
  <c r="AA4211" i="4"/>
  <c r="AE4211" i="4" s="1"/>
  <c r="AA4212" i="4"/>
  <c r="AE4212" i="4" s="1"/>
  <c r="AA4213" i="4"/>
  <c r="AE4213" i="4" s="1"/>
  <c r="AA4214" i="4"/>
  <c r="AE4214" i="4" s="1"/>
  <c r="AA4215" i="4"/>
  <c r="AE4215" i="4" s="1"/>
  <c r="AA4216" i="4"/>
  <c r="AE4216" i="4" s="1"/>
  <c r="AA4217" i="4"/>
  <c r="AE4217" i="4" s="1"/>
  <c r="AA4218" i="4"/>
  <c r="AE4218" i="4" s="1"/>
  <c r="AA4219" i="4"/>
  <c r="AE4219" i="4" s="1"/>
  <c r="AA4220" i="4"/>
  <c r="AE4220" i="4" s="1"/>
  <c r="AA4221" i="4"/>
  <c r="AE4221" i="4" s="1"/>
  <c r="AA4222" i="4"/>
  <c r="AE4222" i="4" s="1"/>
  <c r="AA4223" i="4"/>
  <c r="AE4223" i="4" s="1"/>
  <c r="AA4224" i="4"/>
  <c r="AE4224" i="4" s="1"/>
  <c r="AA4225" i="4"/>
  <c r="AE4225" i="4" s="1"/>
  <c r="AA4226" i="4"/>
  <c r="AE4226" i="4" s="1"/>
  <c r="AA4227" i="4"/>
  <c r="AE4227" i="4" s="1"/>
  <c r="AA4228" i="4"/>
  <c r="AE4228" i="4" s="1"/>
  <c r="AA4229" i="4"/>
  <c r="AE4229" i="4" s="1"/>
  <c r="AA4230" i="4"/>
  <c r="AE4230" i="4" s="1"/>
  <c r="AA4231" i="4"/>
  <c r="AE4231" i="4" s="1"/>
  <c r="AA4232" i="4"/>
  <c r="AE4232" i="4" s="1"/>
  <c r="AA4233" i="4"/>
  <c r="AE4233" i="4" s="1"/>
  <c r="AA4234" i="4"/>
  <c r="AE4234" i="4" s="1"/>
  <c r="AA4235" i="4"/>
  <c r="AE4235" i="4" s="1"/>
  <c r="AA4236" i="4"/>
  <c r="AE4236" i="4" s="1"/>
  <c r="AA4237" i="4"/>
  <c r="AE4237" i="4" s="1"/>
  <c r="AA4238" i="4"/>
  <c r="AE4238" i="4" s="1"/>
  <c r="AA4239" i="4"/>
  <c r="AE4239" i="4" s="1"/>
  <c r="AA4240" i="4"/>
  <c r="AE4240" i="4" s="1"/>
  <c r="AA4241" i="4"/>
  <c r="AE4241" i="4" s="1"/>
  <c r="AA4242" i="4"/>
  <c r="AE4242" i="4" s="1"/>
  <c r="AA4243" i="4"/>
  <c r="AE4243" i="4" s="1"/>
  <c r="AA4244" i="4"/>
  <c r="AE4244" i="4" s="1"/>
  <c r="AA4245" i="4"/>
  <c r="AE4245" i="4" s="1"/>
  <c r="AA4246" i="4"/>
  <c r="AE4246" i="4" s="1"/>
  <c r="AA4247" i="4"/>
  <c r="AE4247" i="4" s="1"/>
  <c r="AA4248" i="4"/>
  <c r="AE4248" i="4" s="1"/>
  <c r="AA4249" i="4"/>
  <c r="AE4249" i="4" s="1"/>
  <c r="AA4250" i="4"/>
  <c r="AE4250" i="4" s="1"/>
  <c r="AA4251" i="4"/>
  <c r="AE4251" i="4" s="1"/>
  <c r="AA4252" i="4"/>
  <c r="AE4252" i="4" s="1"/>
  <c r="AA4253" i="4"/>
  <c r="AE4253" i="4" s="1"/>
  <c r="AA4254" i="4"/>
  <c r="AE4254" i="4" s="1"/>
  <c r="AA4255" i="4"/>
  <c r="AE4255" i="4" s="1"/>
  <c r="AA4256" i="4"/>
  <c r="AE4256" i="4" s="1"/>
  <c r="AA4257" i="4"/>
  <c r="AE4257" i="4" s="1"/>
  <c r="AA4258" i="4"/>
  <c r="AE4258" i="4" s="1"/>
  <c r="AA4259" i="4"/>
  <c r="AE4259" i="4" s="1"/>
  <c r="AA4260" i="4"/>
  <c r="AE4260" i="4" s="1"/>
  <c r="AA4261" i="4"/>
  <c r="AE4261" i="4" s="1"/>
  <c r="AA4262" i="4"/>
  <c r="AE4262" i="4" s="1"/>
  <c r="AA4263" i="4"/>
  <c r="AE4263" i="4" s="1"/>
  <c r="AA4264" i="4"/>
  <c r="AE4264" i="4" s="1"/>
  <c r="AA4265" i="4"/>
  <c r="AE4265" i="4" s="1"/>
  <c r="AA4266" i="4"/>
  <c r="AE4266" i="4" s="1"/>
  <c r="AA4267" i="4"/>
  <c r="AE4267" i="4" s="1"/>
  <c r="AA4268" i="4"/>
  <c r="AE4268" i="4" s="1"/>
  <c r="AA4269" i="4"/>
  <c r="AE4269" i="4" s="1"/>
  <c r="AA4270" i="4"/>
  <c r="AE4270" i="4" s="1"/>
  <c r="AA4271" i="4"/>
  <c r="AE4271" i="4" s="1"/>
  <c r="AA4272" i="4"/>
  <c r="AE4272" i="4" s="1"/>
  <c r="AA4273" i="4"/>
  <c r="AE4273" i="4" s="1"/>
  <c r="AA4274" i="4"/>
  <c r="AE4274" i="4" s="1"/>
  <c r="AA4275" i="4"/>
  <c r="AE4275" i="4" s="1"/>
  <c r="AA4276" i="4"/>
  <c r="AE4276" i="4" s="1"/>
  <c r="AA4277" i="4"/>
  <c r="AE4277" i="4" s="1"/>
  <c r="AA4278" i="4"/>
  <c r="AE4278" i="4" s="1"/>
  <c r="AA4279" i="4"/>
  <c r="AE4279" i="4" s="1"/>
  <c r="AA4280" i="4"/>
  <c r="AE4280" i="4" s="1"/>
  <c r="AA4281" i="4"/>
  <c r="AE4281" i="4" s="1"/>
  <c r="AA4282" i="4"/>
  <c r="AE4282" i="4" s="1"/>
  <c r="AA4283" i="4"/>
  <c r="AE4283" i="4" s="1"/>
  <c r="AA4284" i="4"/>
  <c r="AE4284" i="4" s="1"/>
  <c r="AA4285" i="4"/>
  <c r="AE4285" i="4" s="1"/>
  <c r="AA4286" i="4"/>
  <c r="AE4286" i="4" s="1"/>
  <c r="AA4287" i="4"/>
  <c r="AE4287" i="4" s="1"/>
  <c r="AA4288" i="4"/>
  <c r="AE4288" i="4" s="1"/>
  <c r="AA4289" i="4"/>
  <c r="AE4289" i="4" s="1"/>
  <c r="AA4290" i="4"/>
  <c r="AE4290" i="4" s="1"/>
  <c r="AA4291" i="4"/>
  <c r="AE4291" i="4" s="1"/>
  <c r="AA4292" i="4"/>
  <c r="AE4292" i="4" s="1"/>
  <c r="AA4293" i="4"/>
  <c r="AE4293" i="4" s="1"/>
  <c r="AA4294" i="4"/>
  <c r="AE4294" i="4" s="1"/>
  <c r="AA4295" i="4"/>
  <c r="AE4295" i="4" s="1"/>
  <c r="AA4296" i="4"/>
  <c r="AE4296" i="4" s="1"/>
  <c r="AA4297" i="4"/>
  <c r="AE4297" i="4" s="1"/>
  <c r="AA4298" i="4"/>
  <c r="AE4298" i="4" s="1"/>
  <c r="AA4299" i="4"/>
  <c r="AE4299" i="4" s="1"/>
  <c r="AA4300" i="4"/>
  <c r="AE4300" i="4" s="1"/>
  <c r="AA4301" i="4"/>
  <c r="AE4301" i="4" s="1"/>
  <c r="AA4302" i="4"/>
  <c r="AE4302" i="4" s="1"/>
  <c r="AA4303" i="4"/>
  <c r="AE4303" i="4" s="1"/>
  <c r="AA4304" i="4"/>
  <c r="AE4304" i="4" s="1"/>
  <c r="AA4305" i="4"/>
  <c r="AE4305" i="4" s="1"/>
  <c r="AA4306" i="4"/>
  <c r="AE4306" i="4" s="1"/>
  <c r="AA4307" i="4"/>
  <c r="AE4307" i="4" s="1"/>
  <c r="AA4308" i="4"/>
  <c r="AE4308" i="4" s="1"/>
  <c r="AA4309" i="4"/>
  <c r="AE4309" i="4" s="1"/>
  <c r="AA4310" i="4"/>
  <c r="AE4310" i="4" s="1"/>
  <c r="AA4311" i="4"/>
  <c r="AE4311" i="4" s="1"/>
  <c r="AA4312" i="4"/>
  <c r="AE4312" i="4" s="1"/>
  <c r="AA4313" i="4"/>
  <c r="AE4313" i="4" s="1"/>
  <c r="AA4314" i="4"/>
  <c r="AE4314" i="4" s="1"/>
  <c r="AA4315" i="4"/>
  <c r="AE4315" i="4" s="1"/>
  <c r="AA4316" i="4"/>
  <c r="AE4316" i="4" s="1"/>
  <c r="AA4317" i="4"/>
  <c r="AE4317" i="4" s="1"/>
  <c r="AA4318" i="4"/>
  <c r="AE4318" i="4" s="1"/>
  <c r="AA4319" i="4"/>
  <c r="AE4319" i="4" s="1"/>
  <c r="AA4320" i="4"/>
  <c r="AE4320" i="4" s="1"/>
  <c r="AA4321" i="4"/>
  <c r="AE4321" i="4" s="1"/>
  <c r="AA4322" i="4"/>
  <c r="AE4322" i="4" s="1"/>
  <c r="AA4323" i="4"/>
  <c r="AE4323" i="4" s="1"/>
  <c r="AA4324" i="4"/>
  <c r="AE4324" i="4" s="1"/>
  <c r="AA4325" i="4"/>
  <c r="AE4325" i="4" s="1"/>
  <c r="AA4326" i="4"/>
  <c r="AE4326" i="4" s="1"/>
  <c r="AA4327" i="4"/>
  <c r="AE4327" i="4" s="1"/>
  <c r="AA4328" i="4"/>
  <c r="AE4328" i="4" s="1"/>
  <c r="AA4329" i="4"/>
  <c r="AE4329" i="4" s="1"/>
  <c r="AA4330" i="4"/>
  <c r="AE4330" i="4" s="1"/>
  <c r="AA4331" i="4"/>
  <c r="AE4331" i="4" s="1"/>
  <c r="AA4332" i="4"/>
  <c r="AE4332" i="4" s="1"/>
  <c r="AA4333" i="4"/>
  <c r="AE4333" i="4" s="1"/>
  <c r="AA4334" i="4"/>
  <c r="AE4334" i="4" s="1"/>
  <c r="AA4335" i="4"/>
  <c r="AE4335" i="4" s="1"/>
  <c r="AA4336" i="4"/>
  <c r="AE4336" i="4" s="1"/>
  <c r="AA4337" i="4"/>
  <c r="AE4337" i="4" s="1"/>
  <c r="AA4338" i="4"/>
  <c r="AE4338" i="4" s="1"/>
  <c r="AA4339" i="4"/>
  <c r="AE4339" i="4" s="1"/>
  <c r="AA4340" i="4"/>
  <c r="AE4340" i="4" s="1"/>
  <c r="AA4341" i="4"/>
  <c r="AE4341" i="4" s="1"/>
  <c r="AA4342" i="4"/>
  <c r="AE4342" i="4" s="1"/>
  <c r="AA4343" i="4"/>
  <c r="AE4343" i="4" s="1"/>
  <c r="AA4344" i="4"/>
  <c r="AE4344" i="4" s="1"/>
  <c r="AA4345" i="4"/>
  <c r="AE4345" i="4" s="1"/>
  <c r="AA4346" i="4"/>
  <c r="AE4346" i="4" s="1"/>
  <c r="AA4347" i="4"/>
  <c r="AE4347" i="4" s="1"/>
  <c r="AA4348" i="4"/>
  <c r="AE4348" i="4" s="1"/>
  <c r="AA4349" i="4"/>
  <c r="AE4349" i="4" s="1"/>
  <c r="AA4350" i="4"/>
  <c r="AE4350" i="4" s="1"/>
  <c r="AA4351" i="4"/>
  <c r="AE4351" i="4" s="1"/>
  <c r="AA4352" i="4"/>
  <c r="AE4352" i="4" s="1"/>
  <c r="AA4353" i="4"/>
  <c r="AE4353" i="4" s="1"/>
  <c r="AA4354" i="4"/>
  <c r="AE4354" i="4" s="1"/>
  <c r="AA4355" i="4"/>
  <c r="AE4355" i="4" s="1"/>
  <c r="AA4356" i="4"/>
  <c r="AE4356" i="4" s="1"/>
  <c r="AA4357" i="4"/>
  <c r="AE4357" i="4" s="1"/>
  <c r="AA4358" i="4"/>
  <c r="AE4358" i="4" s="1"/>
  <c r="AA4359" i="4"/>
  <c r="AE4359" i="4" s="1"/>
  <c r="AA4360" i="4"/>
  <c r="AE4360" i="4" s="1"/>
  <c r="AA4361" i="4"/>
  <c r="AE4361" i="4" s="1"/>
  <c r="AA4362" i="4"/>
  <c r="AE4362" i="4" s="1"/>
  <c r="AA4363" i="4"/>
  <c r="AE4363" i="4" s="1"/>
  <c r="AA4364" i="4"/>
  <c r="AE4364" i="4" s="1"/>
  <c r="AA4365" i="4"/>
  <c r="AE4365" i="4" s="1"/>
  <c r="AA4366" i="4"/>
  <c r="AE4366" i="4" s="1"/>
  <c r="AA4367" i="4"/>
  <c r="AE4367" i="4" s="1"/>
  <c r="AA4368" i="4"/>
  <c r="AE4368" i="4" s="1"/>
  <c r="AA4369" i="4"/>
  <c r="AE4369" i="4" s="1"/>
  <c r="AA4370" i="4"/>
  <c r="AE4370" i="4" s="1"/>
  <c r="AA4371" i="4"/>
  <c r="AE4371" i="4" s="1"/>
  <c r="AA4372" i="4"/>
  <c r="AE4372" i="4" s="1"/>
  <c r="AA4373" i="4"/>
  <c r="AE4373" i="4" s="1"/>
  <c r="AA4374" i="4"/>
  <c r="AE4374" i="4" s="1"/>
  <c r="AA4375" i="4"/>
  <c r="AE4375" i="4" s="1"/>
  <c r="AA4376" i="4"/>
  <c r="AE4376" i="4" s="1"/>
  <c r="AA4377" i="4"/>
  <c r="AE4377" i="4" s="1"/>
  <c r="AA4378" i="4"/>
  <c r="AE4378" i="4" s="1"/>
  <c r="AA4379" i="4"/>
  <c r="AE4379" i="4" s="1"/>
  <c r="AA4380" i="4"/>
  <c r="AE4380" i="4" s="1"/>
  <c r="AA4381" i="4"/>
  <c r="AE4381" i="4" s="1"/>
  <c r="AA4382" i="4"/>
  <c r="AE4382" i="4" s="1"/>
  <c r="AA4383" i="4"/>
  <c r="AE4383" i="4" s="1"/>
  <c r="AA4384" i="4"/>
  <c r="AE4384" i="4" s="1"/>
  <c r="AA4385" i="4"/>
  <c r="AE4385" i="4" s="1"/>
  <c r="AA4386" i="4"/>
  <c r="AE4386" i="4" s="1"/>
  <c r="AA4387" i="4"/>
  <c r="AE4387" i="4" s="1"/>
  <c r="AA4388" i="4"/>
  <c r="AE4388" i="4" s="1"/>
  <c r="AA4389" i="4"/>
  <c r="AE4389" i="4" s="1"/>
  <c r="AA4390" i="4"/>
  <c r="AE4390" i="4" s="1"/>
  <c r="AA4391" i="4"/>
  <c r="AE4391" i="4" s="1"/>
  <c r="AA4392" i="4"/>
  <c r="AE4392" i="4" s="1"/>
  <c r="AA4393" i="4"/>
  <c r="AE4393" i="4" s="1"/>
  <c r="AA4394" i="4"/>
  <c r="AE4394" i="4" s="1"/>
  <c r="AA4395" i="4"/>
  <c r="AE4395" i="4" s="1"/>
  <c r="AA4396" i="4"/>
  <c r="AE4396" i="4" s="1"/>
  <c r="AA4397" i="4"/>
  <c r="AE4397" i="4" s="1"/>
  <c r="AA4398" i="4"/>
  <c r="AE4398" i="4" s="1"/>
  <c r="AA4399" i="4"/>
  <c r="AE4399" i="4" s="1"/>
  <c r="AA4400" i="4"/>
  <c r="AE4400" i="4" s="1"/>
  <c r="AA4401" i="4"/>
  <c r="AE4401" i="4" s="1"/>
  <c r="AA4402" i="4"/>
  <c r="AE4402" i="4" s="1"/>
  <c r="AA4403" i="4"/>
  <c r="AE4403" i="4" s="1"/>
  <c r="AA4404" i="4"/>
  <c r="AE4404" i="4" s="1"/>
  <c r="AA4405" i="4"/>
  <c r="AE4405" i="4" s="1"/>
  <c r="AA4406" i="4"/>
  <c r="AE4406" i="4" s="1"/>
  <c r="AA4407" i="4"/>
  <c r="AE4407" i="4" s="1"/>
  <c r="AA4408" i="4"/>
  <c r="AE4408" i="4" s="1"/>
  <c r="AA4409" i="4"/>
  <c r="AE4409" i="4" s="1"/>
  <c r="AA4410" i="4"/>
  <c r="AE4410" i="4" s="1"/>
  <c r="AA4411" i="4"/>
  <c r="AE4411" i="4" s="1"/>
  <c r="AA4412" i="4"/>
  <c r="AE4412" i="4" s="1"/>
  <c r="AA4413" i="4"/>
  <c r="AE4413" i="4" s="1"/>
  <c r="AA4414" i="4"/>
  <c r="AE4414" i="4" s="1"/>
  <c r="AA4415" i="4"/>
  <c r="AE4415" i="4" s="1"/>
  <c r="AA4416" i="4"/>
  <c r="AE4416" i="4" s="1"/>
  <c r="AA4417" i="4"/>
  <c r="AE4417" i="4" s="1"/>
  <c r="AA4418" i="4"/>
  <c r="AE4418" i="4" s="1"/>
  <c r="AA4419" i="4"/>
  <c r="AE4419" i="4" s="1"/>
  <c r="AA4420" i="4"/>
  <c r="AE4420" i="4" s="1"/>
  <c r="AA4421" i="4"/>
  <c r="AE4421" i="4" s="1"/>
  <c r="AA4422" i="4"/>
  <c r="AE4422" i="4" s="1"/>
  <c r="AA4423" i="4"/>
  <c r="AE4423" i="4" s="1"/>
  <c r="AA4424" i="4"/>
  <c r="AE4424" i="4" s="1"/>
  <c r="AA4425" i="4"/>
  <c r="AE4425" i="4" s="1"/>
  <c r="AA4426" i="4"/>
  <c r="AE4426" i="4" s="1"/>
  <c r="AA4427" i="4"/>
  <c r="AE4427" i="4" s="1"/>
  <c r="AA4428" i="4"/>
  <c r="AE4428" i="4" s="1"/>
  <c r="AA4429" i="4"/>
  <c r="AE4429" i="4" s="1"/>
  <c r="AA4430" i="4"/>
  <c r="AE4430" i="4" s="1"/>
  <c r="AA4431" i="4"/>
  <c r="AE4431" i="4" s="1"/>
  <c r="AA4432" i="4"/>
  <c r="AE4432" i="4" s="1"/>
  <c r="AA4433" i="4"/>
  <c r="AE4433" i="4" s="1"/>
  <c r="AA4434" i="4"/>
  <c r="AE4434" i="4" s="1"/>
  <c r="AA4435" i="4"/>
  <c r="AE4435" i="4" s="1"/>
  <c r="AA4436" i="4"/>
  <c r="AE4436" i="4" s="1"/>
  <c r="AA4437" i="4"/>
  <c r="AE4437" i="4" s="1"/>
  <c r="AA4438" i="4"/>
  <c r="AE4438" i="4" s="1"/>
  <c r="AA4439" i="4"/>
  <c r="AE4439" i="4" s="1"/>
  <c r="AA4440" i="4"/>
  <c r="AE4440" i="4" s="1"/>
  <c r="AA4441" i="4"/>
  <c r="AE4441" i="4" s="1"/>
  <c r="AA4442" i="4"/>
  <c r="AE4442" i="4" s="1"/>
  <c r="AA4443" i="4"/>
  <c r="AE4443" i="4" s="1"/>
  <c r="AA4444" i="4"/>
  <c r="AE4444" i="4" s="1"/>
  <c r="AA4445" i="4"/>
  <c r="AE4445" i="4" s="1"/>
  <c r="AA4446" i="4"/>
  <c r="AE4446" i="4" s="1"/>
  <c r="AA4447" i="4"/>
  <c r="AE4447" i="4" s="1"/>
  <c r="AA4448" i="4"/>
  <c r="AE4448" i="4" s="1"/>
  <c r="AA4449" i="4"/>
  <c r="AE4449" i="4" s="1"/>
  <c r="AA4450" i="4"/>
  <c r="AE4450" i="4" s="1"/>
  <c r="AA4451" i="4"/>
  <c r="AE4451" i="4" s="1"/>
  <c r="AA4452" i="4"/>
  <c r="AE4452" i="4" s="1"/>
  <c r="AA4453" i="4"/>
  <c r="AE4453" i="4" s="1"/>
  <c r="AA4454" i="4"/>
  <c r="AE4454" i="4" s="1"/>
  <c r="AA4455" i="4"/>
  <c r="AE4455" i="4" s="1"/>
  <c r="AA4456" i="4"/>
  <c r="AE4456" i="4" s="1"/>
  <c r="AA4457" i="4"/>
  <c r="AE4457" i="4" s="1"/>
  <c r="AA4458" i="4"/>
  <c r="AE4458" i="4" s="1"/>
  <c r="AA4459" i="4"/>
  <c r="AE4459" i="4" s="1"/>
  <c r="AA4460" i="4"/>
  <c r="AE4460" i="4" s="1"/>
  <c r="AA4461" i="4"/>
  <c r="AE4461" i="4" s="1"/>
  <c r="AA4462" i="4"/>
  <c r="AE4462" i="4" s="1"/>
  <c r="AA4463" i="4"/>
  <c r="AE4463" i="4" s="1"/>
  <c r="AA4464" i="4"/>
  <c r="AE4464" i="4" s="1"/>
  <c r="AA4465" i="4"/>
  <c r="AE4465" i="4" s="1"/>
  <c r="AA4466" i="4"/>
  <c r="AE4466" i="4" s="1"/>
  <c r="AA4467" i="4"/>
  <c r="AE4467" i="4" s="1"/>
  <c r="AA4468" i="4"/>
  <c r="AE4468" i="4" s="1"/>
  <c r="AA4469" i="4"/>
  <c r="AE4469" i="4" s="1"/>
  <c r="AA4470" i="4"/>
  <c r="AE4470" i="4" s="1"/>
  <c r="AA4471" i="4"/>
  <c r="AE4471" i="4" s="1"/>
  <c r="AA4472" i="4"/>
  <c r="AE4472" i="4" s="1"/>
  <c r="AA4473" i="4"/>
  <c r="AE4473" i="4" s="1"/>
  <c r="AA4474" i="4"/>
  <c r="AE4474" i="4" s="1"/>
  <c r="AA4475" i="4"/>
  <c r="AE4475" i="4" s="1"/>
  <c r="AA4476" i="4"/>
  <c r="AE4476" i="4" s="1"/>
  <c r="AA4477" i="4"/>
  <c r="AE4477" i="4" s="1"/>
  <c r="AA4478" i="4"/>
  <c r="AE4478" i="4" s="1"/>
  <c r="AA4479" i="4"/>
  <c r="AE4479" i="4" s="1"/>
  <c r="AA4480" i="4"/>
  <c r="AE4480" i="4" s="1"/>
  <c r="AA4481" i="4"/>
  <c r="AE4481" i="4" s="1"/>
  <c r="AA4482" i="4"/>
  <c r="AE4482" i="4" s="1"/>
  <c r="AA4483" i="4"/>
  <c r="AE4483" i="4" s="1"/>
  <c r="AA4484" i="4"/>
  <c r="AE4484" i="4" s="1"/>
  <c r="AA4485" i="4"/>
  <c r="AE4485" i="4" s="1"/>
  <c r="AA4486" i="4"/>
  <c r="AE4486" i="4" s="1"/>
  <c r="AA4487" i="4"/>
  <c r="AE4487" i="4" s="1"/>
  <c r="AA4488" i="4"/>
  <c r="AE4488" i="4" s="1"/>
  <c r="AA4489" i="4"/>
  <c r="AE4489" i="4" s="1"/>
  <c r="AA4490" i="4"/>
  <c r="AE4490" i="4" s="1"/>
  <c r="AA4491" i="4"/>
  <c r="AE4491" i="4" s="1"/>
  <c r="AA4492" i="4"/>
  <c r="AE4492" i="4" s="1"/>
  <c r="AA4493" i="4"/>
  <c r="AE4493" i="4" s="1"/>
  <c r="AA4494" i="4"/>
  <c r="AE4494" i="4" s="1"/>
  <c r="AA4495" i="4"/>
  <c r="AE4495" i="4" s="1"/>
  <c r="AA4496" i="4"/>
  <c r="AE4496" i="4" s="1"/>
  <c r="AA4497" i="4"/>
  <c r="AE4497" i="4" s="1"/>
  <c r="AA4498" i="4"/>
  <c r="AE4498" i="4" s="1"/>
  <c r="AA4499" i="4"/>
  <c r="AE4499" i="4" s="1"/>
  <c r="AA4500" i="4"/>
  <c r="AE4500" i="4" s="1"/>
  <c r="AA4501" i="4"/>
  <c r="AE4501" i="4" s="1"/>
  <c r="AA4502" i="4"/>
  <c r="AE4502" i="4" s="1"/>
  <c r="AA4503" i="4"/>
  <c r="AE4503" i="4" s="1"/>
  <c r="AA4504" i="4"/>
  <c r="AE4504" i="4" s="1"/>
  <c r="AA4505" i="4"/>
  <c r="AE4505" i="4" s="1"/>
  <c r="AA4506" i="4"/>
  <c r="AE4506" i="4" s="1"/>
  <c r="AA4507" i="4"/>
  <c r="AE4507" i="4" s="1"/>
  <c r="AA4508" i="4"/>
  <c r="AE4508" i="4" s="1"/>
  <c r="AA4509" i="4"/>
  <c r="AE4509" i="4" s="1"/>
  <c r="AA4510" i="4"/>
  <c r="AE4510" i="4" s="1"/>
  <c r="AA4511" i="4"/>
  <c r="AE4511" i="4" s="1"/>
  <c r="AA4512" i="4"/>
  <c r="AE4512" i="4" s="1"/>
  <c r="AA4513" i="4"/>
  <c r="AE4513" i="4" s="1"/>
  <c r="AA4514" i="4"/>
  <c r="AE4514" i="4" s="1"/>
  <c r="AA4515" i="4"/>
  <c r="AE4515" i="4" s="1"/>
  <c r="AA4516" i="4"/>
  <c r="AE4516" i="4" s="1"/>
  <c r="AA4517" i="4"/>
  <c r="AE4517" i="4" s="1"/>
  <c r="AA4518" i="4"/>
  <c r="AE4518" i="4" s="1"/>
  <c r="AA4519" i="4"/>
  <c r="AE4519" i="4" s="1"/>
  <c r="AA4520" i="4"/>
  <c r="AE4520" i="4" s="1"/>
  <c r="AA4521" i="4"/>
  <c r="AE4521" i="4" s="1"/>
  <c r="AA4522" i="4"/>
  <c r="AE4522" i="4" s="1"/>
  <c r="AA4523" i="4"/>
  <c r="AE4523" i="4" s="1"/>
  <c r="AA4524" i="4"/>
  <c r="AE4524" i="4" s="1"/>
  <c r="AA4525" i="4"/>
  <c r="AE4525" i="4" s="1"/>
  <c r="AA4526" i="4"/>
  <c r="AE4526" i="4" s="1"/>
  <c r="AA4527" i="4"/>
  <c r="AE4527" i="4" s="1"/>
  <c r="AA4528" i="4"/>
  <c r="AE4528" i="4" s="1"/>
  <c r="AA4529" i="4"/>
  <c r="AE4529" i="4" s="1"/>
  <c r="AA4530" i="4"/>
  <c r="AE4530" i="4" s="1"/>
  <c r="AA4531" i="4"/>
  <c r="AE4531" i="4" s="1"/>
  <c r="AA4532" i="4"/>
  <c r="AE4532" i="4" s="1"/>
  <c r="AA4533" i="4"/>
  <c r="AE4533" i="4" s="1"/>
  <c r="AA4534" i="4"/>
  <c r="AE4534" i="4" s="1"/>
  <c r="AA4535" i="4"/>
  <c r="AE4535" i="4" s="1"/>
  <c r="AA4536" i="4"/>
  <c r="AE4536" i="4" s="1"/>
  <c r="AA4537" i="4"/>
  <c r="AE4537" i="4" s="1"/>
  <c r="AA4538" i="4"/>
  <c r="AE4538" i="4" s="1"/>
  <c r="AA4539" i="4"/>
  <c r="AE4539" i="4" s="1"/>
  <c r="AA4540" i="4"/>
  <c r="AE4540" i="4" s="1"/>
  <c r="AA4541" i="4"/>
  <c r="AE4541" i="4" s="1"/>
  <c r="AA4542" i="4"/>
  <c r="AE4542" i="4" s="1"/>
  <c r="AA4543" i="4"/>
  <c r="AE4543" i="4" s="1"/>
  <c r="AA4544" i="4"/>
  <c r="AE4544" i="4" s="1"/>
  <c r="AA4545" i="4"/>
  <c r="AE4545" i="4" s="1"/>
  <c r="AA4546" i="4"/>
  <c r="AE4546" i="4" s="1"/>
  <c r="AA4547" i="4"/>
  <c r="AE4547" i="4" s="1"/>
  <c r="AA4548" i="4"/>
  <c r="AE4548" i="4" s="1"/>
  <c r="AA4549" i="4"/>
  <c r="AE4549" i="4" s="1"/>
  <c r="AA4550" i="4"/>
  <c r="AE4550" i="4" s="1"/>
  <c r="AA4551" i="4"/>
  <c r="AE4551" i="4" s="1"/>
  <c r="AA4552" i="4"/>
  <c r="AE4552" i="4" s="1"/>
  <c r="AA4553" i="4"/>
  <c r="AE4553" i="4" s="1"/>
  <c r="AA4554" i="4"/>
  <c r="AE4554" i="4" s="1"/>
  <c r="AA4555" i="4"/>
  <c r="AE4555" i="4" s="1"/>
  <c r="AA4556" i="4"/>
  <c r="AE4556" i="4" s="1"/>
  <c r="AA4557" i="4"/>
  <c r="AE4557" i="4" s="1"/>
  <c r="AA4558" i="4"/>
  <c r="AE4558" i="4" s="1"/>
  <c r="AA4559" i="4"/>
  <c r="AE4559" i="4" s="1"/>
  <c r="AA4560" i="4"/>
  <c r="AE4560" i="4" s="1"/>
  <c r="AA4561" i="4"/>
  <c r="AE4561" i="4" s="1"/>
  <c r="AA4562" i="4"/>
  <c r="AE4562" i="4" s="1"/>
  <c r="AA4563" i="4"/>
  <c r="AE4563" i="4" s="1"/>
  <c r="AA4564" i="4"/>
  <c r="AE4564" i="4" s="1"/>
  <c r="AA4565" i="4"/>
  <c r="AE4565" i="4" s="1"/>
  <c r="AA4566" i="4"/>
  <c r="AE4566" i="4" s="1"/>
  <c r="AA4567" i="4"/>
  <c r="AE4567" i="4" s="1"/>
  <c r="AA4568" i="4"/>
  <c r="AE4568" i="4" s="1"/>
  <c r="AA4569" i="4"/>
  <c r="AE4569" i="4" s="1"/>
  <c r="AA4570" i="4"/>
  <c r="AE4570" i="4" s="1"/>
  <c r="AA4571" i="4"/>
  <c r="AE4571" i="4" s="1"/>
  <c r="AA4572" i="4"/>
  <c r="AE4572" i="4" s="1"/>
  <c r="AA4573" i="4"/>
  <c r="AE4573" i="4" s="1"/>
  <c r="AA4574" i="4"/>
  <c r="AE4574" i="4" s="1"/>
  <c r="AA4575" i="4"/>
  <c r="AE4575" i="4" s="1"/>
  <c r="AA4576" i="4"/>
  <c r="AE4576" i="4" s="1"/>
  <c r="AA4577" i="4"/>
  <c r="AE4577" i="4" s="1"/>
  <c r="AA4578" i="4"/>
  <c r="AE4578" i="4" s="1"/>
  <c r="AA4579" i="4"/>
  <c r="AE4579" i="4" s="1"/>
  <c r="AA4580" i="4"/>
  <c r="AE4580" i="4" s="1"/>
  <c r="AA4581" i="4"/>
  <c r="AE4581" i="4" s="1"/>
  <c r="AA4582" i="4"/>
  <c r="AE4582" i="4" s="1"/>
  <c r="AA4583" i="4"/>
  <c r="AE4583" i="4" s="1"/>
  <c r="AA4584" i="4"/>
  <c r="AE4584" i="4" s="1"/>
  <c r="AA4585" i="4"/>
  <c r="AE4585" i="4" s="1"/>
  <c r="AA4586" i="4"/>
  <c r="AE4586" i="4" s="1"/>
  <c r="AA4587" i="4"/>
  <c r="AE4587" i="4" s="1"/>
  <c r="AA4588" i="4"/>
  <c r="AE4588" i="4" s="1"/>
  <c r="AA4589" i="4"/>
  <c r="AE4589" i="4" s="1"/>
  <c r="AA4590" i="4"/>
  <c r="AE4590" i="4" s="1"/>
  <c r="AA4591" i="4"/>
  <c r="AE4591" i="4" s="1"/>
  <c r="AA4592" i="4"/>
  <c r="AE4592" i="4" s="1"/>
  <c r="AA4593" i="4"/>
  <c r="AE4593" i="4" s="1"/>
  <c r="AA4594" i="4"/>
  <c r="AE4594" i="4" s="1"/>
  <c r="AA4595" i="4"/>
  <c r="AE4595" i="4" s="1"/>
  <c r="AA4596" i="4"/>
  <c r="AE4596" i="4" s="1"/>
  <c r="AA4597" i="4"/>
  <c r="AE4597" i="4" s="1"/>
  <c r="AA4598" i="4"/>
  <c r="AE4598" i="4" s="1"/>
  <c r="AA4599" i="4"/>
  <c r="AE4599" i="4" s="1"/>
  <c r="AA4600" i="4"/>
  <c r="AE4600" i="4" s="1"/>
  <c r="AA4601" i="4"/>
  <c r="AE4601" i="4" s="1"/>
  <c r="AA4602" i="4"/>
  <c r="AE4602" i="4" s="1"/>
  <c r="AA4603" i="4"/>
  <c r="AE4603" i="4" s="1"/>
  <c r="AA4604" i="4"/>
  <c r="AE4604" i="4" s="1"/>
  <c r="AA4605" i="4"/>
  <c r="AE4605" i="4" s="1"/>
  <c r="AA4606" i="4"/>
  <c r="AE4606" i="4" s="1"/>
  <c r="AA4607" i="4"/>
  <c r="AE4607" i="4" s="1"/>
  <c r="AA4608" i="4"/>
  <c r="AE4608" i="4" s="1"/>
  <c r="AA4609" i="4"/>
  <c r="AE4609" i="4" s="1"/>
  <c r="AA4610" i="4"/>
  <c r="AE4610" i="4" s="1"/>
  <c r="AA4611" i="4"/>
  <c r="AE4611" i="4" s="1"/>
  <c r="AA4612" i="4"/>
  <c r="AE4612" i="4" s="1"/>
  <c r="AA4613" i="4"/>
  <c r="AE4613" i="4" s="1"/>
  <c r="AA4614" i="4"/>
  <c r="AE4614" i="4" s="1"/>
  <c r="AA4615" i="4"/>
  <c r="AE4615" i="4" s="1"/>
  <c r="AA4616" i="4"/>
  <c r="AE4616" i="4" s="1"/>
  <c r="AA4617" i="4"/>
  <c r="AE4617" i="4" s="1"/>
  <c r="AA4618" i="4"/>
  <c r="AE4618" i="4" s="1"/>
  <c r="AA4619" i="4"/>
  <c r="AE4619" i="4" s="1"/>
  <c r="AA4620" i="4"/>
  <c r="AE4620" i="4" s="1"/>
  <c r="AA4621" i="4"/>
  <c r="AE4621" i="4" s="1"/>
  <c r="AA4622" i="4"/>
  <c r="AE4622" i="4" s="1"/>
  <c r="AA4623" i="4"/>
  <c r="AE4623" i="4" s="1"/>
  <c r="AA4624" i="4"/>
  <c r="AE4624" i="4" s="1"/>
  <c r="AA4625" i="4"/>
  <c r="AE4625" i="4" s="1"/>
  <c r="AA4626" i="4"/>
  <c r="AE4626" i="4" s="1"/>
  <c r="AA4627" i="4"/>
  <c r="AE4627" i="4" s="1"/>
  <c r="AA4628" i="4"/>
  <c r="AE4628" i="4" s="1"/>
  <c r="AA4629" i="4"/>
  <c r="AE4629" i="4" s="1"/>
  <c r="AA4630" i="4"/>
  <c r="AE4630" i="4" s="1"/>
  <c r="AA4631" i="4"/>
  <c r="AE4631" i="4" s="1"/>
  <c r="AA4632" i="4"/>
  <c r="AE4632" i="4" s="1"/>
  <c r="AA4633" i="4"/>
  <c r="AE4633" i="4" s="1"/>
  <c r="AA4634" i="4"/>
  <c r="AE4634" i="4" s="1"/>
  <c r="AA4635" i="4"/>
  <c r="AE4635" i="4" s="1"/>
  <c r="AA4636" i="4"/>
  <c r="AE4636" i="4" s="1"/>
  <c r="AA4637" i="4"/>
  <c r="AE4637" i="4" s="1"/>
  <c r="AA4638" i="4"/>
  <c r="AE4638" i="4" s="1"/>
  <c r="AA4639" i="4"/>
  <c r="AE4639" i="4" s="1"/>
  <c r="AA4640" i="4"/>
  <c r="AE4640" i="4" s="1"/>
  <c r="AA4641" i="4"/>
  <c r="AE4641" i="4" s="1"/>
  <c r="AA4642" i="4"/>
  <c r="AE4642" i="4" s="1"/>
  <c r="AA4643" i="4"/>
  <c r="AE4643" i="4" s="1"/>
  <c r="AA4644" i="4"/>
  <c r="AE4644" i="4" s="1"/>
  <c r="AA4645" i="4"/>
  <c r="AE4645" i="4" s="1"/>
  <c r="AA4646" i="4"/>
  <c r="AE4646" i="4" s="1"/>
  <c r="AA4647" i="4"/>
  <c r="AE4647" i="4" s="1"/>
  <c r="AA4648" i="4"/>
  <c r="AE4648" i="4" s="1"/>
  <c r="AA4649" i="4"/>
  <c r="AE4649" i="4" s="1"/>
  <c r="AA4650" i="4"/>
  <c r="AE4650" i="4" s="1"/>
  <c r="AA4651" i="4"/>
  <c r="AE4651" i="4" s="1"/>
  <c r="AA4652" i="4"/>
  <c r="AE4652" i="4" s="1"/>
  <c r="AA4653" i="4"/>
  <c r="AE4653" i="4" s="1"/>
  <c r="AA4654" i="4"/>
  <c r="AE4654" i="4" s="1"/>
  <c r="AA4655" i="4"/>
  <c r="AE4655" i="4" s="1"/>
  <c r="AA4656" i="4"/>
  <c r="AE4656" i="4" s="1"/>
  <c r="AA4657" i="4"/>
  <c r="AE4657" i="4" s="1"/>
  <c r="AA4658" i="4"/>
  <c r="AE4658" i="4" s="1"/>
  <c r="AA4659" i="4"/>
  <c r="AE4659" i="4" s="1"/>
  <c r="AA4660" i="4"/>
  <c r="AE4660" i="4" s="1"/>
  <c r="AA4661" i="4"/>
  <c r="AE4661" i="4" s="1"/>
  <c r="AA4662" i="4"/>
  <c r="AE4662" i="4" s="1"/>
  <c r="AA4663" i="4"/>
  <c r="AE4663" i="4" s="1"/>
  <c r="AA4664" i="4"/>
  <c r="AE4664" i="4" s="1"/>
  <c r="AA4665" i="4"/>
  <c r="AE4665" i="4" s="1"/>
  <c r="AA4666" i="4"/>
  <c r="AE4666" i="4" s="1"/>
  <c r="AA4667" i="4"/>
  <c r="AE4667" i="4" s="1"/>
  <c r="AA4668" i="4"/>
  <c r="AE4668" i="4" s="1"/>
  <c r="AA4669" i="4"/>
  <c r="AE4669" i="4" s="1"/>
  <c r="AA4670" i="4"/>
  <c r="AE4670" i="4" s="1"/>
  <c r="AA4671" i="4"/>
  <c r="AE4671" i="4" s="1"/>
  <c r="AA4672" i="4"/>
  <c r="AE4672" i="4" s="1"/>
  <c r="AA4673" i="4"/>
  <c r="AE4673" i="4" s="1"/>
  <c r="AA4674" i="4"/>
  <c r="AE4674" i="4" s="1"/>
  <c r="AA4675" i="4"/>
  <c r="AE4675" i="4" s="1"/>
  <c r="AA4676" i="4"/>
  <c r="AE4676" i="4" s="1"/>
  <c r="AA4677" i="4"/>
  <c r="AE4677" i="4" s="1"/>
  <c r="AA4678" i="4"/>
  <c r="AE4678" i="4" s="1"/>
  <c r="AA4679" i="4"/>
  <c r="AE4679" i="4" s="1"/>
  <c r="AA4680" i="4"/>
  <c r="AE4680" i="4" s="1"/>
  <c r="AA4681" i="4"/>
  <c r="AE4681" i="4" s="1"/>
  <c r="AA4682" i="4"/>
  <c r="AE4682" i="4" s="1"/>
  <c r="AA4683" i="4"/>
  <c r="AE4683" i="4" s="1"/>
  <c r="AA4684" i="4"/>
  <c r="AE4684" i="4" s="1"/>
  <c r="AA4685" i="4"/>
  <c r="AE4685" i="4" s="1"/>
  <c r="AA4686" i="4"/>
  <c r="AE4686" i="4" s="1"/>
  <c r="AA4687" i="4"/>
  <c r="AE4687" i="4" s="1"/>
  <c r="AA4688" i="4"/>
  <c r="AE4688" i="4" s="1"/>
  <c r="AA4689" i="4"/>
  <c r="AE4689" i="4" s="1"/>
  <c r="AA4690" i="4"/>
  <c r="AE4690" i="4" s="1"/>
  <c r="AA4691" i="4"/>
  <c r="AE4691" i="4" s="1"/>
  <c r="AA4692" i="4"/>
  <c r="AE4692" i="4" s="1"/>
  <c r="AA4693" i="4"/>
  <c r="AE4693" i="4" s="1"/>
  <c r="AA4694" i="4"/>
  <c r="AE4694" i="4" s="1"/>
  <c r="AA4695" i="4"/>
  <c r="AE4695" i="4" s="1"/>
  <c r="AA4696" i="4"/>
  <c r="AE4696" i="4" s="1"/>
  <c r="AA4697" i="4"/>
  <c r="AE4697" i="4" s="1"/>
  <c r="AA4698" i="4"/>
  <c r="AE4698" i="4" s="1"/>
  <c r="AA4699" i="4"/>
  <c r="AE4699" i="4" s="1"/>
  <c r="AA4700" i="4"/>
  <c r="AE4700" i="4" s="1"/>
  <c r="AA4701" i="4"/>
  <c r="AE4701" i="4" s="1"/>
  <c r="AA4702" i="4"/>
  <c r="AE4702" i="4" s="1"/>
  <c r="AA4703" i="4"/>
  <c r="AE4703" i="4" s="1"/>
  <c r="AA4704" i="4"/>
  <c r="AE4704" i="4" s="1"/>
  <c r="AA4705" i="4"/>
  <c r="AE4705" i="4" s="1"/>
  <c r="AA4706" i="4"/>
  <c r="AE4706" i="4" s="1"/>
  <c r="AA4707" i="4"/>
  <c r="AE4707" i="4" s="1"/>
  <c r="AA4708" i="4"/>
  <c r="AE4708" i="4" s="1"/>
  <c r="AA4709" i="4"/>
  <c r="AE4709" i="4" s="1"/>
  <c r="AA4710" i="4"/>
  <c r="AE4710" i="4" s="1"/>
  <c r="AA4711" i="4"/>
  <c r="AE4711" i="4" s="1"/>
  <c r="AA4712" i="4"/>
  <c r="AE4712" i="4" s="1"/>
  <c r="AA4713" i="4"/>
  <c r="AE4713" i="4" s="1"/>
  <c r="AA4714" i="4"/>
  <c r="AE4714" i="4" s="1"/>
  <c r="AA4715" i="4"/>
  <c r="AE4715" i="4" s="1"/>
  <c r="AA4716" i="4"/>
  <c r="AE4716" i="4" s="1"/>
  <c r="AA4717" i="4"/>
  <c r="AE4717" i="4" s="1"/>
  <c r="AA4718" i="4"/>
  <c r="AE4718" i="4" s="1"/>
  <c r="AA4719" i="4"/>
  <c r="AE4719" i="4" s="1"/>
  <c r="AA4720" i="4"/>
  <c r="AE4720" i="4" s="1"/>
  <c r="AA4721" i="4"/>
  <c r="AE4721" i="4" s="1"/>
  <c r="AA4722" i="4"/>
  <c r="AE4722" i="4" s="1"/>
  <c r="AA4723" i="4"/>
  <c r="AE4723" i="4" s="1"/>
  <c r="AA4724" i="4"/>
  <c r="AE4724" i="4" s="1"/>
  <c r="AA4725" i="4"/>
  <c r="AE4725" i="4" s="1"/>
  <c r="AA4726" i="4"/>
  <c r="AE4726" i="4" s="1"/>
  <c r="AA4727" i="4"/>
  <c r="AE4727" i="4" s="1"/>
  <c r="AA4728" i="4"/>
  <c r="AE4728" i="4" s="1"/>
  <c r="AA4729" i="4"/>
  <c r="AE4729" i="4" s="1"/>
  <c r="AA4730" i="4"/>
  <c r="AE4730" i="4" s="1"/>
  <c r="AA4731" i="4"/>
  <c r="AE4731" i="4" s="1"/>
  <c r="AA4732" i="4"/>
  <c r="AE4732" i="4" s="1"/>
  <c r="AA4733" i="4"/>
  <c r="AE4733" i="4" s="1"/>
  <c r="AA4734" i="4"/>
  <c r="AE4734" i="4" s="1"/>
  <c r="AA4735" i="4"/>
  <c r="AE4735" i="4" s="1"/>
  <c r="AA4736" i="4"/>
  <c r="AE4736" i="4" s="1"/>
  <c r="AA4737" i="4"/>
  <c r="AE4737" i="4" s="1"/>
  <c r="AA4738" i="4"/>
  <c r="AE4738" i="4" s="1"/>
  <c r="AA4739" i="4"/>
  <c r="AE4739" i="4" s="1"/>
  <c r="AA4740" i="4"/>
  <c r="AE4740" i="4" s="1"/>
  <c r="AA4741" i="4"/>
  <c r="AE4741" i="4" s="1"/>
  <c r="AA4742" i="4"/>
  <c r="AE4742" i="4" s="1"/>
  <c r="AA4743" i="4"/>
  <c r="AE4743" i="4" s="1"/>
  <c r="AA4744" i="4"/>
  <c r="AE4744" i="4" s="1"/>
  <c r="AA4745" i="4"/>
  <c r="AE4745" i="4" s="1"/>
  <c r="AA4746" i="4"/>
  <c r="AE4746" i="4" s="1"/>
  <c r="AA4747" i="4"/>
  <c r="AE4747" i="4" s="1"/>
  <c r="AA4748" i="4"/>
  <c r="AE4748" i="4" s="1"/>
  <c r="AA4749" i="4"/>
  <c r="AE4749" i="4" s="1"/>
  <c r="AA4750" i="4"/>
  <c r="AE4750" i="4" s="1"/>
  <c r="AA4751" i="4"/>
  <c r="AE4751" i="4" s="1"/>
  <c r="AA4752" i="4"/>
  <c r="AE4752" i="4" s="1"/>
  <c r="AA4753" i="4"/>
  <c r="AE4753" i="4" s="1"/>
  <c r="AA4754" i="4"/>
  <c r="AE4754" i="4" s="1"/>
  <c r="AA4755" i="4"/>
  <c r="AE4755" i="4" s="1"/>
  <c r="AA4756" i="4"/>
  <c r="AE4756" i="4" s="1"/>
  <c r="AA4757" i="4"/>
  <c r="AE4757" i="4" s="1"/>
  <c r="AA4758" i="4"/>
  <c r="AE4758" i="4" s="1"/>
  <c r="AA4759" i="4"/>
  <c r="AE4759" i="4" s="1"/>
  <c r="AA4760" i="4"/>
  <c r="AE4760" i="4" s="1"/>
  <c r="AA4761" i="4"/>
  <c r="AE4761" i="4" s="1"/>
  <c r="AA4762" i="4"/>
  <c r="AE4762" i="4" s="1"/>
  <c r="AA4763" i="4"/>
  <c r="AE4763" i="4" s="1"/>
  <c r="AA4764" i="4"/>
  <c r="AE4764" i="4" s="1"/>
  <c r="AA4765" i="4"/>
  <c r="AE4765" i="4" s="1"/>
  <c r="AA4766" i="4"/>
  <c r="AE4766" i="4" s="1"/>
  <c r="AA4767" i="4"/>
  <c r="AE4767" i="4" s="1"/>
  <c r="AA4768" i="4"/>
  <c r="AE4768" i="4" s="1"/>
  <c r="AA4769" i="4"/>
  <c r="AE4769" i="4" s="1"/>
  <c r="AA4770" i="4"/>
  <c r="AE4770" i="4" s="1"/>
  <c r="AA4771" i="4"/>
  <c r="AE4771" i="4" s="1"/>
  <c r="AA4772" i="4"/>
  <c r="AE4772" i="4" s="1"/>
  <c r="AA4773" i="4"/>
  <c r="AE4773" i="4" s="1"/>
  <c r="AA4774" i="4"/>
  <c r="AE4774" i="4" s="1"/>
  <c r="AA4775" i="4"/>
  <c r="AE4775" i="4" s="1"/>
  <c r="AA4776" i="4"/>
  <c r="AE4776" i="4" s="1"/>
  <c r="AA4777" i="4"/>
  <c r="AE4777" i="4" s="1"/>
  <c r="AA4778" i="4"/>
  <c r="AE4778" i="4" s="1"/>
  <c r="AA4779" i="4"/>
  <c r="AE4779" i="4" s="1"/>
  <c r="AA4780" i="4"/>
  <c r="AE4780" i="4" s="1"/>
  <c r="AA4781" i="4"/>
  <c r="AE4781" i="4" s="1"/>
  <c r="AA4782" i="4"/>
  <c r="AE4782" i="4" s="1"/>
  <c r="AA4783" i="4"/>
  <c r="AE4783" i="4" s="1"/>
  <c r="AA4784" i="4"/>
  <c r="AE4784" i="4" s="1"/>
  <c r="AA4785" i="4"/>
  <c r="AE4785" i="4" s="1"/>
  <c r="AA4786" i="4"/>
  <c r="AE4786" i="4" s="1"/>
  <c r="AA4787" i="4"/>
  <c r="AE4787" i="4" s="1"/>
  <c r="AA4788" i="4"/>
  <c r="AE4788" i="4" s="1"/>
  <c r="AA4789" i="4"/>
  <c r="AE4789" i="4" s="1"/>
  <c r="AA4790" i="4"/>
  <c r="AE4790" i="4" s="1"/>
  <c r="AA4791" i="4"/>
  <c r="AE4791" i="4" s="1"/>
  <c r="AA4792" i="4"/>
  <c r="AE4792" i="4" s="1"/>
  <c r="AA4793" i="4"/>
  <c r="AE4793" i="4" s="1"/>
  <c r="AA4794" i="4"/>
  <c r="AE4794" i="4" s="1"/>
  <c r="AA4795" i="4"/>
  <c r="AE4795" i="4" s="1"/>
  <c r="AA4796" i="4"/>
  <c r="AE4796" i="4" s="1"/>
  <c r="AA4797" i="4"/>
  <c r="AE4797" i="4" s="1"/>
  <c r="AA4798" i="4"/>
  <c r="AE4798" i="4" s="1"/>
  <c r="AA4799" i="4"/>
  <c r="AE4799" i="4" s="1"/>
  <c r="AA4800" i="4"/>
  <c r="AE4800" i="4" s="1"/>
  <c r="AA4801" i="4"/>
  <c r="AE4801" i="4" s="1"/>
  <c r="AA4802" i="4"/>
  <c r="AE4802" i="4" s="1"/>
  <c r="AA4803" i="4"/>
  <c r="AE4803" i="4" s="1"/>
  <c r="AA4804" i="4"/>
  <c r="AE4804" i="4" s="1"/>
  <c r="AA4805" i="4"/>
  <c r="AE4805" i="4" s="1"/>
  <c r="AA4806" i="4"/>
  <c r="AE4806" i="4" s="1"/>
  <c r="AA4807" i="4"/>
  <c r="AE4807" i="4" s="1"/>
  <c r="AA4808" i="4"/>
  <c r="AE4808" i="4" s="1"/>
  <c r="AA4809" i="4"/>
  <c r="AE4809" i="4" s="1"/>
  <c r="AA4810" i="4"/>
  <c r="AE4810" i="4" s="1"/>
  <c r="AA4811" i="4"/>
  <c r="AE4811" i="4" s="1"/>
  <c r="AA4812" i="4"/>
  <c r="AE4812" i="4" s="1"/>
  <c r="AA4813" i="4"/>
  <c r="AE4813" i="4" s="1"/>
  <c r="AA4814" i="4"/>
  <c r="AE4814" i="4" s="1"/>
  <c r="AA4815" i="4"/>
  <c r="AE4815" i="4" s="1"/>
  <c r="AA4816" i="4"/>
  <c r="AE4816" i="4" s="1"/>
  <c r="AA4817" i="4"/>
  <c r="AE4817" i="4" s="1"/>
  <c r="AA4818" i="4"/>
  <c r="AE4818" i="4" s="1"/>
  <c r="AA4819" i="4"/>
  <c r="AE4819" i="4" s="1"/>
  <c r="AA4820" i="4"/>
  <c r="AE4820" i="4" s="1"/>
  <c r="AA4821" i="4"/>
  <c r="AE4821" i="4" s="1"/>
  <c r="AA4822" i="4"/>
  <c r="AE4822" i="4" s="1"/>
  <c r="AA4823" i="4"/>
  <c r="AE4823" i="4" s="1"/>
  <c r="AA4824" i="4"/>
  <c r="AE4824" i="4" s="1"/>
  <c r="AA4825" i="4"/>
  <c r="AE4825" i="4" s="1"/>
  <c r="AA4826" i="4"/>
  <c r="AE4826" i="4" s="1"/>
  <c r="AA4827" i="4"/>
  <c r="AE4827" i="4" s="1"/>
  <c r="AA4828" i="4"/>
  <c r="AE4828" i="4" s="1"/>
  <c r="AA4829" i="4"/>
  <c r="AE4829" i="4" s="1"/>
  <c r="AA4830" i="4"/>
  <c r="AE4830" i="4" s="1"/>
  <c r="AA4831" i="4"/>
  <c r="AE4831" i="4" s="1"/>
  <c r="AA4832" i="4"/>
  <c r="AE4832" i="4" s="1"/>
  <c r="AA4833" i="4"/>
  <c r="AE4833" i="4" s="1"/>
  <c r="AA4834" i="4"/>
  <c r="AE4834" i="4" s="1"/>
  <c r="AA4835" i="4"/>
  <c r="AE4835" i="4" s="1"/>
  <c r="AA4836" i="4"/>
  <c r="AE4836" i="4" s="1"/>
  <c r="AA4837" i="4"/>
  <c r="AE4837" i="4" s="1"/>
  <c r="AA4838" i="4"/>
  <c r="AE4838" i="4" s="1"/>
  <c r="AA4839" i="4"/>
  <c r="AE4839" i="4" s="1"/>
  <c r="AA4840" i="4"/>
  <c r="AE4840" i="4" s="1"/>
  <c r="AA4841" i="4"/>
  <c r="AE4841" i="4" s="1"/>
  <c r="AA4842" i="4"/>
  <c r="AE4842" i="4" s="1"/>
  <c r="AA4843" i="4"/>
  <c r="AE4843" i="4" s="1"/>
  <c r="AA4844" i="4"/>
  <c r="AE4844" i="4" s="1"/>
  <c r="AA4845" i="4"/>
  <c r="AE4845" i="4" s="1"/>
  <c r="AA4846" i="4"/>
  <c r="AE4846" i="4" s="1"/>
  <c r="AA4847" i="4"/>
  <c r="AE4847" i="4" s="1"/>
  <c r="AA4848" i="4"/>
  <c r="AE4848" i="4" s="1"/>
  <c r="AA4849" i="4"/>
  <c r="AE4849" i="4" s="1"/>
  <c r="AA4850" i="4"/>
  <c r="AE4850" i="4" s="1"/>
  <c r="AA4851" i="4"/>
  <c r="AE4851" i="4" s="1"/>
  <c r="AA4852" i="4"/>
  <c r="AE4852" i="4" s="1"/>
  <c r="AA4853" i="4"/>
  <c r="AE4853" i="4" s="1"/>
  <c r="AA4854" i="4"/>
  <c r="AE4854" i="4" s="1"/>
  <c r="AA4855" i="4"/>
  <c r="AE4855" i="4" s="1"/>
  <c r="AA4856" i="4"/>
  <c r="AE4856" i="4" s="1"/>
  <c r="AA4857" i="4"/>
  <c r="AE4857" i="4" s="1"/>
  <c r="AA4858" i="4"/>
  <c r="AE4858" i="4" s="1"/>
  <c r="AA4859" i="4"/>
  <c r="AE4859" i="4" s="1"/>
  <c r="AA4860" i="4"/>
  <c r="AE4860" i="4" s="1"/>
  <c r="AA4861" i="4"/>
  <c r="AE4861" i="4" s="1"/>
  <c r="AA4862" i="4"/>
  <c r="AE4862" i="4" s="1"/>
  <c r="AA4863" i="4"/>
  <c r="AE4863" i="4" s="1"/>
  <c r="AA4864" i="4"/>
  <c r="AE4864" i="4" s="1"/>
  <c r="AA4865" i="4"/>
  <c r="AE4865" i="4" s="1"/>
  <c r="AA4866" i="4"/>
  <c r="AE4866" i="4" s="1"/>
  <c r="AA4867" i="4"/>
  <c r="AE4867" i="4" s="1"/>
  <c r="AA4868" i="4"/>
  <c r="AE4868" i="4" s="1"/>
  <c r="AA4869" i="4"/>
  <c r="AE4869" i="4" s="1"/>
  <c r="AA4870" i="4"/>
  <c r="AE4870" i="4" s="1"/>
  <c r="AA4871" i="4"/>
  <c r="AE4871" i="4" s="1"/>
  <c r="AA4872" i="4"/>
  <c r="AE4872" i="4" s="1"/>
  <c r="AA4873" i="4"/>
  <c r="AE4873" i="4" s="1"/>
  <c r="AA4874" i="4"/>
  <c r="AE4874" i="4" s="1"/>
  <c r="AA4875" i="4"/>
  <c r="AE4875" i="4" s="1"/>
  <c r="AA4876" i="4"/>
  <c r="AE4876" i="4" s="1"/>
  <c r="AA4877" i="4"/>
  <c r="AE4877" i="4" s="1"/>
  <c r="AA4878" i="4"/>
  <c r="AE4878" i="4" s="1"/>
  <c r="AA4879" i="4"/>
  <c r="AE4879" i="4" s="1"/>
  <c r="AA4880" i="4"/>
  <c r="AE4880" i="4" s="1"/>
  <c r="AA4881" i="4"/>
  <c r="AE4881" i="4" s="1"/>
  <c r="AA4882" i="4"/>
  <c r="AE4882" i="4" s="1"/>
  <c r="AA4883" i="4"/>
  <c r="AE4883" i="4" s="1"/>
  <c r="AA4884" i="4"/>
  <c r="AE4884" i="4" s="1"/>
  <c r="AA4885" i="4"/>
  <c r="AE4885" i="4" s="1"/>
  <c r="AA4886" i="4"/>
  <c r="AE4886" i="4" s="1"/>
  <c r="AA4887" i="4"/>
  <c r="AE4887" i="4" s="1"/>
  <c r="AA4888" i="4"/>
  <c r="AE4888" i="4" s="1"/>
  <c r="AA4889" i="4"/>
  <c r="AE4889" i="4" s="1"/>
  <c r="AA4890" i="4"/>
  <c r="AE4890" i="4" s="1"/>
  <c r="AA4891" i="4"/>
  <c r="AE4891" i="4" s="1"/>
  <c r="AA4892" i="4"/>
  <c r="AE4892" i="4" s="1"/>
  <c r="AA4893" i="4"/>
  <c r="AE4893" i="4" s="1"/>
  <c r="AA4894" i="4"/>
  <c r="AE4894" i="4" s="1"/>
  <c r="AA4895" i="4"/>
  <c r="AE4895" i="4" s="1"/>
  <c r="AA4896" i="4"/>
  <c r="AE4896" i="4" s="1"/>
  <c r="AA4897" i="4"/>
  <c r="AE4897" i="4" s="1"/>
  <c r="AA4898" i="4"/>
  <c r="AE4898" i="4" s="1"/>
  <c r="AA4899" i="4"/>
  <c r="AE4899" i="4" s="1"/>
  <c r="AA4900" i="4"/>
  <c r="AE4900" i="4" s="1"/>
  <c r="AA4901" i="4"/>
  <c r="AE4901" i="4" s="1"/>
  <c r="AA4902" i="4"/>
  <c r="AE4902" i="4" s="1"/>
  <c r="AA4903" i="4"/>
  <c r="AE4903" i="4" s="1"/>
  <c r="AA4904" i="4"/>
  <c r="AE4904" i="4" s="1"/>
  <c r="AA4905" i="4"/>
  <c r="AE4905" i="4" s="1"/>
  <c r="AA4906" i="4"/>
  <c r="AE4906" i="4" s="1"/>
  <c r="AA4907" i="4"/>
  <c r="AE4907" i="4" s="1"/>
  <c r="AA4908" i="4"/>
  <c r="AE4908" i="4" s="1"/>
  <c r="AA4909" i="4"/>
  <c r="AE4909" i="4" s="1"/>
  <c r="AA4910" i="4"/>
  <c r="AE4910" i="4" s="1"/>
  <c r="AA4911" i="4"/>
  <c r="AE4911" i="4" s="1"/>
  <c r="AA4912" i="4"/>
  <c r="AE4912" i="4" s="1"/>
  <c r="AA4913" i="4"/>
  <c r="AE4913" i="4" s="1"/>
  <c r="AA4914" i="4"/>
  <c r="AE4914" i="4" s="1"/>
  <c r="AA4915" i="4"/>
  <c r="AE4915" i="4" s="1"/>
  <c r="AA4916" i="4"/>
  <c r="AE4916" i="4" s="1"/>
  <c r="AA4917" i="4"/>
  <c r="AE4917" i="4" s="1"/>
  <c r="AA4918" i="4"/>
  <c r="AE4918" i="4" s="1"/>
  <c r="AA4919" i="4"/>
  <c r="AE4919" i="4" s="1"/>
  <c r="AA4920" i="4"/>
  <c r="AE4920" i="4" s="1"/>
  <c r="AA4921" i="4"/>
  <c r="AE4921" i="4" s="1"/>
  <c r="AA4922" i="4"/>
  <c r="AE4922" i="4" s="1"/>
  <c r="AA4923" i="4"/>
  <c r="AE4923" i="4" s="1"/>
  <c r="AA4924" i="4"/>
  <c r="AE4924" i="4" s="1"/>
  <c r="AA4925" i="4"/>
  <c r="AE4925" i="4" s="1"/>
  <c r="AA4926" i="4"/>
  <c r="AE4926" i="4" s="1"/>
  <c r="AA4927" i="4"/>
  <c r="AE4927" i="4" s="1"/>
  <c r="AA4928" i="4"/>
  <c r="AE4928" i="4" s="1"/>
  <c r="AA4929" i="4"/>
  <c r="AE4929" i="4" s="1"/>
  <c r="AA4930" i="4"/>
  <c r="AE4930" i="4" s="1"/>
  <c r="AA4931" i="4"/>
  <c r="AE4931" i="4" s="1"/>
  <c r="AA4932" i="4"/>
  <c r="AE4932" i="4" s="1"/>
  <c r="AA4933" i="4"/>
  <c r="AE4933" i="4" s="1"/>
  <c r="AA4934" i="4"/>
  <c r="AE4934" i="4" s="1"/>
  <c r="AA4935" i="4"/>
  <c r="AE4935" i="4" s="1"/>
  <c r="AA4936" i="4"/>
  <c r="AE4936" i="4" s="1"/>
  <c r="AA4937" i="4"/>
  <c r="AE4937" i="4" s="1"/>
  <c r="AA4938" i="4"/>
  <c r="AE4938" i="4" s="1"/>
  <c r="AA4939" i="4"/>
  <c r="AE4939" i="4" s="1"/>
  <c r="AA4940" i="4"/>
  <c r="AE4940" i="4" s="1"/>
  <c r="AA4941" i="4"/>
  <c r="AE4941" i="4" s="1"/>
  <c r="AA4942" i="4"/>
  <c r="AE4942" i="4" s="1"/>
  <c r="AA4943" i="4"/>
  <c r="AE4943" i="4" s="1"/>
  <c r="AA4944" i="4"/>
  <c r="AE4944" i="4" s="1"/>
  <c r="AA4945" i="4"/>
  <c r="AE4945" i="4" s="1"/>
  <c r="AA4946" i="4"/>
  <c r="AE4946" i="4" s="1"/>
  <c r="AA4947" i="4"/>
  <c r="AE4947" i="4" s="1"/>
  <c r="AA4948" i="4"/>
  <c r="AE4948" i="4" s="1"/>
  <c r="AA4949" i="4"/>
  <c r="AE4949" i="4" s="1"/>
  <c r="AA4950" i="4"/>
  <c r="AE4950" i="4" s="1"/>
  <c r="AA4951" i="4"/>
  <c r="AE4951" i="4" s="1"/>
  <c r="AA4952" i="4"/>
  <c r="AE4952" i="4" s="1"/>
  <c r="AA4953" i="4"/>
  <c r="AE4953" i="4" s="1"/>
  <c r="AA4954" i="4"/>
  <c r="AE4954" i="4" s="1"/>
  <c r="AA4955" i="4"/>
  <c r="AE4955" i="4" s="1"/>
  <c r="AA4956" i="4"/>
  <c r="AE4956" i="4" s="1"/>
  <c r="AA4957" i="4"/>
  <c r="AE4957" i="4" s="1"/>
  <c r="AA4958" i="4"/>
  <c r="AE4958" i="4" s="1"/>
  <c r="AA4959" i="4"/>
  <c r="AE4959" i="4" s="1"/>
  <c r="AA4960" i="4"/>
  <c r="AE4960" i="4" s="1"/>
  <c r="AA4961" i="4"/>
  <c r="AE4961" i="4" s="1"/>
  <c r="AA4962" i="4"/>
  <c r="AE4962" i="4" s="1"/>
  <c r="AA4963" i="4"/>
  <c r="AE4963" i="4" s="1"/>
  <c r="AA4964" i="4"/>
  <c r="AE4964" i="4" s="1"/>
  <c r="AA4965" i="4"/>
  <c r="AE4965" i="4" s="1"/>
  <c r="AA4966" i="4"/>
  <c r="AE4966" i="4" s="1"/>
  <c r="AA4967" i="4"/>
  <c r="AE4967" i="4" s="1"/>
  <c r="AA4968" i="4"/>
  <c r="AE4968" i="4" s="1"/>
  <c r="AA4969" i="4"/>
  <c r="AE4969" i="4" s="1"/>
  <c r="AA4970" i="4"/>
  <c r="AE4970" i="4" s="1"/>
  <c r="AA4971" i="4"/>
  <c r="AE4971" i="4" s="1"/>
  <c r="AA4972" i="4"/>
  <c r="AE4972" i="4" s="1"/>
  <c r="AA4973" i="4"/>
  <c r="AE4973" i="4" s="1"/>
  <c r="AA4974" i="4"/>
  <c r="AE4974" i="4" s="1"/>
  <c r="AA4975" i="4"/>
  <c r="AE4975" i="4" s="1"/>
  <c r="AA4976" i="4"/>
  <c r="AE4976" i="4" s="1"/>
  <c r="AA4977" i="4"/>
  <c r="AE4977" i="4" s="1"/>
  <c r="AA4978" i="4"/>
  <c r="AE4978" i="4" s="1"/>
  <c r="AA4979" i="4"/>
  <c r="AE4979" i="4" s="1"/>
  <c r="AA4980" i="4"/>
  <c r="AE4980" i="4" s="1"/>
  <c r="AA4981" i="4"/>
  <c r="AE4981" i="4" s="1"/>
  <c r="AA4982" i="4"/>
  <c r="AE4982" i="4" s="1"/>
  <c r="AA4983" i="4"/>
  <c r="AE4983" i="4" s="1"/>
  <c r="AA4984" i="4"/>
  <c r="AE4984" i="4" s="1"/>
  <c r="AA4985" i="4"/>
  <c r="AE4985" i="4" s="1"/>
  <c r="AA4986" i="4"/>
  <c r="AE4986" i="4" s="1"/>
  <c r="AA4987" i="4"/>
  <c r="AE4987" i="4" s="1"/>
  <c r="AA4988" i="4"/>
  <c r="AE4988" i="4" s="1"/>
  <c r="AA4989" i="4"/>
  <c r="AE4989" i="4" s="1"/>
  <c r="AA4990" i="4"/>
  <c r="AE4990" i="4" s="1"/>
  <c r="AA4991" i="4"/>
  <c r="AE4991" i="4" s="1"/>
  <c r="AA4992" i="4"/>
  <c r="AE4992" i="4" s="1"/>
  <c r="AA4993" i="4"/>
  <c r="AE4993" i="4" s="1"/>
  <c r="AA4994" i="4"/>
  <c r="AE4994" i="4" s="1"/>
  <c r="AA4995" i="4"/>
  <c r="AE4995" i="4" s="1"/>
  <c r="AA4996" i="4"/>
  <c r="AE4996" i="4" s="1"/>
  <c r="AA4997" i="4"/>
  <c r="AE4997" i="4" s="1"/>
  <c r="AA4998" i="4"/>
  <c r="AE4998" i="4" s="1"/>
  <c r="AA4999" i="4"/>
  <c r="AE4999" i="4" s="1"/>
  <c r="AA5000" i="4"/>
  <c r="AE5000" i="4" s="1"/>
  <c r="AA5001" i="4"/>
  <c r="AE5001" i="4" s="1"/>
  <c r="AA5002" i="4"/>
  <c r="AE5002" i="4" s="1"/>
  <c r="AA5003" i="4"/>
  <c r="AE5003" i="4" s="1"/>
  <c r="AA5004" i="4"/>
  <c r="AE5004" i="4" s="1"/>
  <c r="AA5005" i="4"/>
  <c r="AE5005" i="4" s="1"/>
  <c r="AA5006" i="4"/>
  <c r="AE5006" i="4" s="1"/>
  <c r="AA5007" i="4"/>
  <c r="AE5007" i="4" s="1"/>
  <c r="AA5008" i="4"/>
  <c r="AE5008" i="4" s="1"/>
  <c r="AA5009" i="4"/>
  <c r="AE5009" i="4" s="1"/>
  <c r="AA5010" i="4"/>
  <c r="AE5010" i="4" s="1"/>
  <c r="AA5011" i="4"/>
  <c r="AE5011" i="4" s="1"/>
  <c r="AA5012" i="4"/>
  <c r="AE5012" i="4" s="1"/>
  <c r="AA5013" i="4"/>
  <c r="AE5013" i="4" s="1"/>
  <c r="AA5014" i="4"/>
  <c r="AE5014" i="4" s="1"/>
  <c r="AA5015" i="4"/>
  <c r="AE5015" i="4" s="1"/>
  <c r="AA5016" i="4"/>
  <c r="AE5016" i="4" s="1"/>
  <c r="AA5017" i="4"/>
  <c r="AE5017" i="4" s="1"/>
  <c r="AA5018" i="4"/>
  <c r="AE5018" i="4" s="1"/>
  <c r="AA5019" i="4"/>
  <c r="AE5019" i="4" s="1"/>
  <c r="AA5020" i="4"/>
  <c r="AE5020" i="4" s="1"/>
  <c r="AA5021" i="4"/>
  <c r="AE5021" i="4" s="1"/>
  <c r="AA5022" i="4"/>
  <c r="AE5022" i="4" s="1"/>
  <c r="AA5023" i="4"/>
  <c r="AE5023" i="4" s="1"/>
  <c r="AA5024" i="4"/>
  <c r="AE5024" i="4" s="1"/>
  <c r="AA5025" i="4"/>
  <c r="AE5025" i="4" s="1"/>
  <c r="AA5026" i="4"/>
  <c r="AE5026" i="4" s="1"/>
  <c r="AA5027" i="4"/>
  <c r="AE5027" i="4" s="1"/>
  <c r="AA5028" i="4"/>
  <c r="AE5028" i="4" s="1"/>
  <c r="AA5029" i="4"/>
  <c r="AE5029" i="4" s="1"/>
  <c r="AA5030" i="4"/>
  <c r="AE5030" i="4" s="1"/>
  <c r="AA5031" i="4"/>
  <c r="AE5031" i="4" s="1"/>
  <c r="AA5032" i="4"/>
  <c r="AE5032" i="4" s="1"/>
  <c r="AA5033" i="4"/>
  <c r="AE5033" i="4" s="1"/>
  <c r="AA5034" i="4"/>
  <c r="AE5034" i="4" s="1"/>
  <c r="AA5035" i="4"/>
  <c r="AE5035" i="4" s="1"/>
  <c r="AA5036" i="4"/>
  <c r="AE5036" i="4" s="1"/>
  <c r="AA5037" i="4"/>
  <c r="AE5037" i="4" s="1"/>
  <c r="AA5038" i="4"/>
  <c r="AE5038" i="4" s="1"/>
  <c r="AA5039" i="4"/>
  <c r="AE5039" i="4" s="1"/>
  <c r="AA5040" i="4"/>
  <c r="AE5040" i="4" s="1"/>
  <c r="AA5041" i="4"/>
  <c r="AE5041" i="4" s="1"/>
  <c r="AA5042" i="4"/>
  <c r="AE5042" i="4" s="1"/>
  <c r="AA5043" i="4"/>
  <c r="AE5043" i="4" s="1"/>
  <c r="AA5044" i="4"/>
  <c r="AE5044" i="4" s="1"/>
  <c r="AA5045" i="4"/>
  <c r="AE5045" i="4" s="1"/>
  <c r="AA5046" i="4"/>
  <c r="AE5046" i="4" s="1"/>
  <c r="AA5047" i="4"/>
  <c r="AE5047" i="4" s="1"/>
  <c r="AA5048" i="4"/>
  <c r="AE5048" i="4" s="1"/>
  <c r="AA5049" i="4"/>
  <c r="AE5049" i="4" s="1"/>
  <c r="AA5050" i="4"/>
  <c r="AE5050" i="4" s="1"/>
  <c r="AA5051" i="4"/>
  <c r="AE5051" i="4" s="1"/>
  <c r="AA5052" i="4"/>
  <c r="AE5052" i="4" s="1"/>
  <c r="AA5053" i="4"/>
  <c r="AE5053" i="4" s="1"/>
  <c r="AA5054" i="4"/>
  <c r="AE5054" i="4" s="1"/>
  <c r="AA5055" i="4"/>
  <c r="AE5055" i="4" s="1"/>
  <c r="AA5056" i="4"/>
  <c r="AE5056" i="4" s="1"/>
  <c r="AA5057" i="4"/>
  <c r="AE5057" i="4" s="1"/>
  <c r="AA5058" i="4"/>
  <c r="AE5058" i="4" s="1"/>
  <c r="AA5059" i="4"/>
  <c r="AE5059" i="4" s="1"/>
  <c r="AA5060" i="4"/>
  <c r="AE5060" i="4" s="1"/>
  <c r="AA5061" i="4"/>
  <c r="AE5061" i="4" s="1"/>
  <c r="AA5062" i="4"/>
  <c r="AE5062" i="4" s="1"/>
  <c r="AA5063" i="4"/>
  <c r="AE5063" i="4" s="1"/>
  <c r="AA5064" i="4"/>
  <c r="AE5064" i="4" s="1"/>
  <c r="AA5065" i="4"/>
  <c r="AE5065" i="4" s="1"/>
  <c r="AA5066" i="4"/>
  <c r="AE5066" i="4" s="1"/>
  <c r="AA5067" i="4"/>
  <c r="AE5067" i="4" s="1"/>
  <c r="AA5068" i="4"/>
  <c r="AE5068" i="4" s="1"/>
  <c r="AA5069" i="4"/>
  <c r="AE5069" i="4" s="1"/>
  <c r="AA5070" i="4"/>
  <c r="AE5070" i="4" s="1"/>
  <c r="AA5071" i="4"/>
  <c r="AE5071" i="4" s="1"/>
  <c r="AA5072" i="4"/>
  <c r="AE5072" i="4" s="1"/>
  <c r="AA5073" i="4"/>
  <c r="AE5073" i="4" s="1"/>
  <c r="AA5074" i="4"/>
  <c r="AE5074" i="4" s="1"/>
  <c r="AA5075" i="4"/>
  <c r="AE5075" i="4" s="1"/>
  <c r="AA5076" i="4"/>
  <c r="AE5076" i="4" s="1"/>
  <c r="AA5077" i="4"/>
  <c r="AE5077" i="4" s="1"/>
  <c r="AA5078" i="4"/>
  <c r="AE5078" i="4" s="1"/>
  <c r="AA5079" i="4"/>
  <c r="AE5079" i="4" s="1"/>
  <c r="AA5080" i="4"/>
  <c r="AE5080" i="4" s="1"/>
  <c r="AA5081" i="4"/>
  <c r="AE5081" i="4" s="1"/>
  <c r="AA5082" i="4"/>
  <c r="AE5082" i="4" s="1"/>
  <c r="AA5083" i="4"/>
  <c r="AE5083" i="4" s="1"/>
  <c r="AA5084" i="4"/>
  <c r="AE5084" i="4" s="1"/>
  <c r="AA5085" i="4"/>
  <c r="AE5085" i="4" s="1"/>
  <c r="AA5086" i="4"/>
  <c r="AE5086" i="4" s="1"/>
  <c r="AA5087" i="4"/>
  <c r="AE5087" i="4" s="1"/>
  <c r="AA5088" i="4"/>
  <c r="AE5088" i="4" s="1"/>
  <c r="AA5089" i="4"/>
  <c r="AE5089" i="4" s="1"/>
  <c r="AA5090" i="4"/>
  <c r="AE5090" i="4" s="1"/>
  <c r="AA5091" i="4"/>
  <c r="AE5091" i="4" s="1"/>
  <c r="AA5092" i="4"/>
  <c r="AE5092" i="4" s="1"/>
  <c r="AA5093" i="4"/>
  <c r="AE5093" i="4" s="1"/>
  <c r="AA5094" i="4"/>
  <c r="AE5094" i="4" s="1"/>
  <c r="AA5095" i="4"/>
  <c r="AE5095" i="4" s="1"/>
  <c r="AA5096" i="4"/>
  <c r="AE5096" i="4" s="1"/>
  <c r="AA5097" i="4"/>
  <c r="AE5097" i="4" s="1"/>
  <c r="AA5098" i="4"/>
  <c r="AE5098" i="4" s="1"/>
  <c r="AA5099" i="4"/>
  <c r="AE5099" i="4" s="1"/>
  <c r="AA5100" i="4"/>
  <c r="AE5100" i="4" s="1"/>
  <c r="AA5101" i="4"/>
  <c r="AE5101" i="4" s="1"/>
  <c r="AG5101" i="4" s="1"/>
  <c r="AA5102" i="4"/>
  <c r="AE5102" i="4" s="1"/>
  <c r="AA5103" i="4"/>
  <c r="AE5103" i="4" s="1"/>
  <c r="AA5104" i="4"/>
  <c r="AE5104" i="4" s="1"/>
  <c r="AA5105" i="4"/>
  <c r="AE5105" i="4" s="1"/>
  <c r="AA5106" i="4"/>
  <c r="AE5106" i="4" s="1"/>
  <c r="AA5107" i="4"/>
  <c r="AE5107" i="4" s="1"/>
  <c r="AA5108" i="4"/>
  <c r="AE5108" i="4" s="1"/>
  <c r="AA5109" i="4"/>
  <c r="AE5109" i="4" s="1"/>
  <c r="AA5110" i="4"/>
  <c r="AE5110" i="4" s="1"/>
  <c r="AA5111" i="4"/>
  <c r="AE5111" i="4" s="1"/>
  <c r="AA5112" i="4"/>
  <c r="AE5112" i="4" s="1"/>
  <c r="AA5113" i="4"/>
  <c r="AE5113" i="4" s="1"/>
  <c r="AA5114" i="4"/>
  <c r="AE5114" i="4" s="1"/>
  <c r="AA5115" i="4"/>
  <c r="AE5115" i="4" s="1"/>
  <c r="AA5116" i="4"/>
  <c r="AE5116" i="4" s="1"/>
  <c r="AA5117" i="4"/>
  <c r="AE5117" i="4" s="1"/>
  <c r="AA5118" i="4"/>
  <c r="AE5118" i="4" s="1"/>
  <c r="AA5119" i="4"/>
  <c r="AE5119" i="4" s="1"/>
  <c r="AA5120" i="4"/>
  <c r="AE5120" i="4" s="1"/>
  <c r="AA5121" i="4"/>
  <c r="AE5121" i="4" s="1"/>
  <c r="AA5122" i="4"/>
  <c r="AE5122" i="4" s="1"/>
  <c r="AA5123" i="4"/>
  <c r="AE5123" i="4" s="1"/>
  <c r="AA5124" i="4"/>
  <c r="AE5124" i="4" s="1"/>
  <c r="AA5125" i="4"/>
  <c r="AE5125" i="4" s="1"/>
  <c r="AA5126" i="4"/>
  <c r="AE5126" i="4" s="1"/>
  <c r="AA5127" i="4"/>
  <c r="AE5127" i="4" s="1"/>
  <c r="AA5128" i="4"/>
  <c r="AE5128" i="4" s="1"/>
  <c r="AA5129" i="4"/>
  <c r="AE5129" i="4" s="1"/>
  <c r="AA5130" i="4"/>
  <c r="AE5130" i="4" s="1"/>
  <c r="AA5131" i="4"/>
  <c r="AE5131" i="4" s="1"/>
  <c r="AA5132" i="4"/>
  <c r="AE5132" i="4" s="1"/>
  <c r="AA5133" i="4"/>
  <c r="AE5133" i="4" s="1"/>
  <c r="AA5134" i="4"/>
  <c r="AE5134" i="4" s="1"/>
  <c r="AA5135" i="4"/>
  <c r="AE5135" i="4" s="1"/>
  <c r="AA5136" i="4"/>
  <c r="AE5136" i="4" s="1"/>
  <c r="AA5137" i="4"/>
  <c r="AE5137" i="4" s="1"/>
  <c r="AA5138" i="4"/>
  <c r="AE5138" i="4" s="1"/>
  <c r="AA5139" i="4"/>
  <c r="AE5139" i="4" s="1"/>
  <c r="AA5140" i="4"/>
  <c r="AE5140" i="4" s="1"/>
  <c r="AA5141" i="4"/>
  <c r="AE5141" i="4" s="1"/>
  <c r="AA5142" i="4"/>
  <c r="AE5142" i="4" s="1"/>
  <c r="AA5143" i="4"/>
  <c r="AE5143" i="4" s="1"/>
  <c r="AA5144" i="4"/>
  <c r="AE5144" i="4" s="1"/>
  <c r="AA5145" i="4"/>
  <c r="AE5145" i="4" s="1"/>
  <c r="AA5146" i="4"/>
  <c r="AE5146" i="4" s="1"/>
  <c r="AA5147" i="4"/>
  <c r="AE5147" i="4" s="1"/>
  <c r="AA5148" i="4"/>
  <c r="AE5148" i="4" s="1"/>
  <c r="AA5149" i="4"/>
  <c r="AE5149" i="4" s="1"/>
  <c r="AA5150" i="4"/>
  <c r="AE5150" i="4" s="1"/>
  <c r="AA5151" i="4"/>
  <c r="AE5151" i="4" s="1"/>
  <c r="AA5152" i="4"/>
  <c r="AE5152" i="4" s="1"/>
  <c r="AA5153" i="4"/>
  <c r="AE5153" i="4" s="1"/>
  <c r="AA5154" i="4"/>
  <c r="AE5154" i="4" s="1"/>
  <c r="AA5155" i="4"/>
  <c r="AE5155" i="4" s="1"/>
  <c r="AA5156" i="4"/>
  <c r="AE5156" i="4" s="1"/>
  <c r="AA5157" i="4"/>
  <c r="AE5157" i="4" s="1"/>
  <c r="AA5158" i="4"/>
  <c r="AE5158" i="4" s="1"/>
  <c r="AA5159" i="4"/>
  <c r="AE5159" i="4" s="1"/>
  <c r="AA5160" i="4"/>
  <c r="AE5160" i="4" s="1"/>
  <c r="AA5161" i="4"/>
  <c r="AE5161" i="4" s="1"/>
  <c r="AA5162" i="4"/>
  <c r="AE5162" i="4" s="1"/>
  <c r="AA5163" i="4"/>
  <c r="AE5163" i="4" s="1"/>
  <c r="AA5164" i="4"/>
  <c r="AE5164" i="4" s="1"/>
  <c r="AA5165" i="4"/>
  <c r="AE5165" i="4" s="1"/>
  <c r="AA5166" i="4"/>
  <c r="AE5166" i="4" s="1"/>
  <c r="AA5167" i="4"/>
  <c r="AE5167" i="4" s="1"/>
  <c r="AA5168" i="4"/>
  <c r="AE5168" i="4" s="1"/>
  <c r="AA5169" i="4"/>
  <c r="AE5169" i="4" s="1"/>
  <c r="AA5170" i="4"/>
  <c r="AE5170" i="4" s="1"/>
  <c r="AA5171" i="4"/>
  <c r="AE5171" i="4" s="1"/>
  <c r="AA5172" i="4"/>
  <c r="AE5172" i="4" s="1"/>
  <c r="AA5173" i="4"/>
  <c r="AE5173" i="4" s="1"/>
  <c r="AA5174" i="4"/>
  <c r="AE5174" i="4" s="1"/>
  <c r="AA5175" i="4"/>
  <c r="AE5175" i="4" s="1"/>
  <c r="AA5176" i="4"/>
  <c r="AE5176" i="4" s="1"/>
  <c r="AA5177" i="4"/>
  <c r="AE5177" i="4" s="1"/>
  <c r="AA5178" i="4"/>
  <c r="AE5178" i="4" s="1"/>
  <c r="AA5179" i="4"/>
  <c r="AE5179" i="4" s="1"/>
  <c r="AA5180" i="4"/>
  <c r="AE5180" i="4" s="1"/>
  <c r="AA5181" i="4"/>
  <c r="AE5181" i="4" s="1"/>
  <c r="AA5182" i="4"/>
  <c r="AE5182" i="4" s="1"/>
  <c r="AA5183" i="4"/>
  <c r="AE5183" i="4" s="1"/>
  <c r="AA5184" i="4"/>
  <c r="AE5184" i="4" s="1"/>
  <c r="AA5185" i="4"/>
  <c r="AE5185" i="4" s="1"/>
  <c r="AA5186" i="4"/>
  <c r="AE5186" i="4" s="1"/>
  <c r="AA5187" i="4"/>
  <c r="AE5187" i="4" s="1"/>
  <c r="AA5188" i="4"/>
  <c r="AE5188" i="4" s="1"/>
  <c r="AA5189" i="4"/>
  <c r="AE5189" i="4" s="1"/>
  <c r="AA5190" i="4"/>
  <c r="AE5190" i="4" s="1"/>
  <c r="AA5191" i="4"/>
  <c r="AE5191" i="4" s="1"/>
  <c r="AA5192" i="4"/>
  <c r="AE5192" i="4" s="1"/>
  <c r="AA5193" i="4"/>
  <c r="AE5193" i="4" s="1"/>
  <c r="AA5194" i="4"/>
  <c r="AE5194" i="4" s="1"/>
  <c r="AA5195" i="4"/>
  <c r="AE5195" i="4" s="1"/>
  <c r="AA5196" i="4"/>
  <c r="AE5196" i="4" s="1"/>
  <c r="AA5197" i="4"/>
  <c r="AE5197" i="4" s="1"/>
  <c r="AA5198" i="4"/>
  <c r="AE5198" i="4" s="1"/>
  <c r="AA5199" i="4"/>
  <c r="AE5199" i="4" s="1"/>
  <c r="AA5200" i="4"/>
  <c r="AE5200" i="4" s="1"/>
  <c r="AA5201" i="4"/>
  <c r="AE5201" i="4" s="1"/>
  <c r="AA5202" i="4"/>
  <c r="AE5202" i="4" s="1"/>
  <c r="AA5203" i="4"/>
  <c r="AE5203" i="4" s="1"/>
  <c r="AA5204" i="4"/>
  <c r="AE5204" i="4" s="1"/>
  <c r="AA5205" i="4"/>
  <c r="AE5205" i="4" s="1"/>
  <c r="AA5206" i="4"/>
  <c r="AE5206" i="4" s="1"/>
  <c r="AA5207" i="4"/>
  <c r="AE5207" i="4" s="1"/>
  <c r="AA5208" i="4"/>
  <c r="AE5208" i="4" s="1"/>
  <c r="AA5209" i="4"/>
  <c r="AE5209" i="4" s="1"/>
  <c r="AA5210" i="4"/>
  <c r="AE5210" i="4" s="1"/>
  <c r="AA5211" i="4"/>
  <c r="AE5211" i="4" s="1"/>
  <c r="AA5212" i="4"/>
  <c r="AE5212" i="4" s="1"/>
  <c r="AA5213" i="4"/>
  <c r="AE5213" i="4" s="1"/>
  <c r="AA5214" i="4"/>
  <c r="AE5214" i="4" s="1"/>
  <c r="AA5215" i="4"/>
  <c r="AE5215" i="4" s="1"/>
  <c r="AA5216" i="4"/>
  <c r="AE5216" i="4" s="1"/>
  <c r="AA5217" i="4"/>
  <c r="AE5217" i="4" s="1"/>
  <c r="AA5218" i="4"/>
  <c r="AE5218" i="4" s="1"/>
  <c r="AA5219" i="4"/>
  <c r="AE5219" i="4" s="1"/>
  <c r="AA5220" i="4"/>
  <c r="AE5220" i="4" s="1"/>
  <c r="AA5221" i="4"/>
  <c r="AE5221" i="4" s="1"/>
  <c r="AA5222" i="4"/>
  <c r="AE5222" i="4" s="1"/>
  <c r="AA5223" i="4"/>
  <c r="AE5223" i="4" s="1"/>
  <c r="AA5224" i="4"/>
  <c r="AE5224" i="4" s="1"/>
  <c r="AA5225" i="4"/>
  <c r="AE5225" i="4" s="1"/>
  <c r="AA5226" i="4"/>
  <c r="AE5226" i="4" s="1"/>
  <c r="AA5227" i="4"/>
  <c r="AE5227" i="4" s="1"/>
  <c r="AA5228" i="4"/>
  <c r="AE5228" i="4" s="1"/>
  <c r="AA5229" i="4"/>
  <c r="AE5229" i="4" s="1"/>
  <c r="AA5230" i="4"/>
  <c r="AE5230" i="4" s="1"/>
  <c r="AA5231" i="4"/>
  <c r="AE5231" i="4" s="1"/>
  <c r="AA5232" i="4"/>
  <c r="AE5232" i="4" s="1"/>
  <c r="AA5233" i="4"/>
  <c r="AE5233" i="4" s="1"/>
  <c r="AA5234" i="4"/>
  <c r="AE5234" i="4" s="1"/>
  <c r="AA5235" i="4"/>
  <c r="AE5235" i="4" s="1"/>
  <c r="AA5236" i="4"/>
  <c r="AE5236" i="4" s="1"/>
  <c r="AA5237" i="4"/>
  <c r="AE5237" i="4" s="1"/>
  <c r="AA5238" i="4"/>
  <c r="AE5238" i="4" s="1"/>
  <c r="AA5239" i="4"/>
  <c r="AE5239" i="4" s="1"/>
  <c r="AA5240" i="4"/>
  <c r="AE5240" i="4" s="1"/>
  <c r="AA5241" i="4"/>
  <c r="AE5241" i="4" s="1"/>
  <c r="AA5242" i="4"/>
  <c r="AE5242" i="4" s="1"/>
  <c r="AA5243" i="4"/>
  <c r="AE5243" i="4" s="1"/>
  <c r="AA5244" i="4"/>
  <c r="AE5244" i="4" s="1"/>
  <c r="AA5245" i="4"/>
  <c r="AE5245" i="4" s="1"/>
  <c r="AA5246" i="4"/>
  <c r="AE5246" i="4" s="1"/>
  <c r="AG5246" i="4" s="1"/>
  <c r="AA5247" i="4"/>
  <c r="AE5247" i="4" s="1"/>
  <c r="AA5248" i="4"/>
  <c r="AE5248" i="4" s="1"/>
  <c r="AA5249" i="4"/>
  <c r="AE5249" i="4" s="1"/>
  <c r="AA5250" i="4"/>
  <c r="AE5250" i="4" s="1"/>
  <c r="AG5250" i="4" s="1"/>
  <c r="AA5251" i="4"/>
  <c r="AE5251" i="4" s="1"/>
  <c r="AA5252" i="4"/>
  <c r="AE5252" i="4" s="1"/>
  <c r="AA5253" i="4"/>
  <c r="AE5253" i="4" s="1"/>
  <c r="AA5254" i="4"/>
  <c r="AE5254" i="4" s="1"/>
  <c r="AG5254" i="4" s="1"/>
  <c r="AA5255" i="4"/>
  <c r="AE5255" i="4" s="1"/>
  <c r="AA5256" i="4"/>
  <c r="AE5256" i="4" s="1"/>
  <c r="AA5257" i="4"/>
  <c r="AE5257" i="4" s="1"/>
  <c r="AA5258" i="4"/>
  <c r="AE5258" i="4" s="1"/>
  <c r="AG5258" i="4" s="1"/>
  <c r="AA5259" i="4"/>
  <c r="AE5259" i="4" s="1"/>
  <c r="AA5260" i="4"/>
  <c r="AE5260" i="4" s="1"/>
  <c r="AA5261" i="4"/>
  <c r="AE5261" i="4" s="1"/>
  <c r="AA5262" i="4"/>
  <c r="AE5262" i="4" s="1"/>
  <c r="AG5262" i="4" s="1"/>
  <c r="AA5263" i="4"/>
  <c r="AE5263" i="4" s="1"/>
  <c r="AA5264" i="4"/>
  <c r="AE5264" i="4" s="1"/>
  <c r="AA5265" i="4"/>
  <c r="AE5265" i="4" s="1"/>
  <c r="AA5266" i="4"/>
  <c r="AE5266" i="4" s="1"/>
  <c r="AG5266" i="4" s="1"/>
  <c r="AA5267" i="4"/>
  <c r="AE5267" i="4" s="1"/>
  <c r="AA5268" i="4"/>
  <c r="AE5268" i="4" s="1"/>
  <c r="AA5269" i="4"/>
  <c r="AE5269" i="4" s="1"/>
  <c r="AA5270" i="4"/>
  <c r="AE5270" i="4" s="1"/>
  <c r="AG5270" i="4" s="1"/>
  <c r="AA5271" i="4"/>
  <c r="AE5271" i="4" s="1"/>
  <c r="AA5272" i="4"/>
  <c r="AE5272" i="4" s="1"/>
  <c r="AA5273" i="4"/>
  <c r="AE5273" i="4" s="1"/>
  <c r="AA5274" i="4"/>
  <c r="AE5274" i="4" s="1"/>
  <c r="AG5274" i="4" s="1"/>
  <c r="AA5275" i="4"/>
  <c r="AE5275" i="4" s="1"/>
  <c r="AA5276" i="4"/>
  <c r="AE5276" i="4" s="1"/>
  <c r="AA5277" i="4"/>
  <c r="AE5277" i="4" s="1"/>
  <c r="AA5278" i="4"/>
  <c r="AE5278" i="4" s="1"/>
  <c r="AG5278" i="4" s="1"/>
  <c r="AA5279" i="4"/>
  <c r="AE5279" i="4" s="1"/>
  <c r="AA5280" i="4"/>
  <c r="AE5280" i="4" s="1"/>
  <c r="AA5281" i="4"/>
  <c r="AE5281" i="4" s="1"/>
  <c r="AA5282" i="4"/>
  <c r="AE5282" i="4" s="1"/>
  <c r="AG5282" i="4" s="1"/>
  <c r="AA5283" i="4"/>
  <c r="AE5283" i="4" s="1"/>
  <c r="AA5284" i="4"/>
  <c r="AE5284" i="4" s="1"/>
  <c r="AA5285" i="4"/>
  <c r="AE5285" i="4" s="1"/>
  <c r="AA5286" i="4"/>
  <c r="AE5286" i="4" s="1"/>
  <c r="AG5286" i="4" s="1"/>
  <c r="AA5287" i="4"/>
  <c r="AE5287" i="4" s="1"/>
  <c r="AA5288" i="4"/>
  <c r="AE5288" i="4" s="1"/>
  <c r="AA5289" i="4"/>
  <c r="AE5289" i="4" s="1"/>
  <c r="AA5290" i="4"/>
  <c r="AE5290" i="4" s="1"/>
  <c r="AG5290" i="4" s="1"/>
  <c r="AA5291" i="4"/>
  <c r="AE5291" i="4" s="1"/>
  <c r="AA5292" i="4"/>
  <c r="AE5292" i="4" s="1"/>
  <c r="AA5293" i="4"/>
  <c r="AE5293" i="4" s="1"/>
  <c r="AA5294" i="4"/>
  <c r="AE5294" i="4" s="1"/>
  <c r="AG5294" i="4" s="1"/>
  <c r="AA5295" i="4"/>
  <c r="AE5295" i="4" s="1"/>
  <c r="AA5296" i="4"/>
  <c r="AE5296" i="4" s="1"/>
  <c r="AA5297" i="4"/>
  <c r="AE5297" i="4" s="1"/>
  <c r="AA5298" i="4"/>
  <c r="AE5298" i="4" s="1"/>
  <c r="AG5298" i="4" s="1"/>
  <c r="AA5299" i="4"/>
  <c r="AE5299" i="4" s="1"/>
  <c r="AA5300" i="4"/>
  <c r="AE5300" i="4" s="1"/>
  <c r="AA5301" i="4"/>
  <c r="AE5301" i="4" s="1"/>
  <c r="AA5302" i="4"/>
  <c r="AE5302" i="4" s="1"/>
  <c r="AG5302" i="4" s="1"/>
  <c r="AA5303" i="4"/>
  <c r="AE5303" i="4" s="1"/>
  <c r="AA5304" i="4"/>
  <c r="AE5304" i="4" s="1"/>
  <c r="AA5305" i="4"/>
  <c r="AE5305" i="4" s="1"/>
  <c r="AA5306" i="4"/>
  <c r="AE5306" i="4" s="1"/>
  <c r="AG5306" i="4" s="1"/>
  <c r="AA5307" i="4"/>
  <c r="AE5307" i="4" s="1"/>
  <c r="AA5308" i="4"/>
  <c r="AE5308" i="4" s="1"/>
  <c r="AA5309" i="4"/>
  <c r="AE5309" i="4" s="1"/>
  <c r="AA5310" i="4"/>
  <c r="AE5310" i="4" s="1"/>
  <c r="AG5310" i="4" s="1"/>
  <c r="AA5311" i="4"/>
  <c r="AE5311" i="4" s="1"/>
  <c r="AA5312" i="4"/>
  <c r="AE5312" i="4" s="1"/>
  <c r="AA5313" i="4"/>
  <c r="AE5313" i="4" s="1"/>
  <c r="AA5314" i="4"/>
  <c r="AE5314" i="4" s="1"/>
  <c r="AG5314" i="4" s="1"/>
  <c r="AA5315" i="4"/>
  <c r="AE5315" i="4" s="1"/>
  <c r="AA5316" i="4"/>
  <c r="AE5316" i="4" s="1"/>
  <c r="AA5317" i="4"/>
  <c r="AE5317" i="4" s="1"/>
  <c r="AA5318" i="4"/>
  <c r="AE5318" i="4" s="1"/>
  <c r="AG5318" i="4" s="1"/>
  <c r="AA5319" i="4"/>
  <c r="AE5319" i="4" s="1"/>
  <c r="AA5320" i="4"/>
  <c r="AE5320" i="4" s="1"/>
  <c r="AA5321" i="4"/>
  <c r="AE5321" i="4" s="1"/>
  <c r="AA5322" i="4"/>
  <c r="AE5322" i="4" s="1"/>
  <c r="AG5322" i="4" s="1"/>
  <c r="AA5323" i="4"/>
  <c r="AE5323" i="4" s="1"/>
  <c r="AA5324" i="4"/>
  <c r="AE5324" i="4" s="1"/>
  <c r="AA5325" i="4"/>
  <c r="AE5325" i="4" s="1"/>
  <c r="AA5326" i="4"/>
  <c r="AE5326" i="4" s="1"/>
  <c r="AG5326" i="4" s="1"/>
  <c r="AA5327" i="4"/>
  <c r="AE5327" i="4" s="1"/>
  <c r="AA5328" i="4"/>
  <c r="AE5328" i="4" s="1"/>
  <c r="AA5329" i="4"/>
  <c r="AE5329" i="4" s="1"/>
  <c r="AA5330" i="4"/>
  <c r="AE5330" i="4" s="1"/>
  <c r="AG5330" i="4" s="1"/>
  <c r="AA5331" i="4"/>
  <c r="AE5331" i="4" s="1"/>
  <c r="AA5332" i="4"/>
  <c r="AE5332" i="4" s="1"/>
  <c r="AA5333" i="4"/>
  <c r="AE5333" i="4" s="1"/>
  <c r="AA5334" i="4"/>
  <c r="AE5334" i="4" s="1"/>
  <c r="AG5334" i="4" s="1"/>
  <c r="AA5335" i="4"/>
  <c r="AE5335" i="4" s="1"/>
  <c r="AA5336" i="4"/>
  <c r="AE5336" i="4" s="1"/>
  <c r="AA5337" i="4"/>
  <c r="AE5337" i="4" s="1"/>
  <c r="AA5338" i="4"/>
  <c r="AE5338" i="4" s="1"/>
  <c r="AG5338" i="4" s="1"/>
  <c r="AA5339" i="4"/>
  <c r="AE5339" i="4" s="1"/>
  <c r="AA5340" i="4"/>
  <c r="AE5340" i="4" s="1"/>
  <c r="AA5341" i="4"/>
  <c r="AE5341" i="4" s="1"/>
  <c r="AA5342" i="4"/>
  <c r="AE5342" i="4" s="1"/>
  <c r="AG5342" i="4" s="1"/>
  <c r="AA5343" i="4"/>
  <c r="AE5343" i="4" s="1"/>
  <c r="AA5344" i="4"/>
  <c r="AE5344" i="4" s="1"/>
  <c r="AA5345" i="4"/>
  <c r="AE5345" i="4" s="1"/>
  <c r="AA5346" i="4"/>
  <c r="AE5346" i="4" s="1"/>
  <c r="AG5346" i="4" s="1"/>
  <c r="AA5347" i="4"/>
  <c r="AE5347" i="4" s="1"/>
  <c r="AA5348" i="4"/>
  <c r="AE5348" i="4" s="1"/>
  <c r="AA5349" i="4"/>
  <c r="AE5349" i="4" s="1"/>
  <c r="AA5350" i="4"/>
  <c r="AE5350" i="4" s="1"/>
  <c r="AG5350" i="4" s="1"/>
  <c r="AA5351" i="4"/>
  <c r="AE5351" i="4" s="1"/>
  <c r="AA5352" i="4"/>
  <c r="AE5352" i="4" s="1"/>
  <c r="AA5353" i="4"/>
  <c r="AE5353" i="4" s="1"/>
  <c r="AA5354" i="4"/>
  <c r="AE5354" i="4" s="1"/>
  <c r="AG5354" i="4" s="1"/>
  <c r="AA5355" i="4"/>
  <c r="AE5355" i="4" s="1"/>
  <c r="AA5356" i="4"/>
  <c r="AE5356" i="4" s="1"/>
  <c r="AA5357" i="4"/>
  <c r="AE5357" i="4" s="1"/>
  <c r="AA5358" i="4"/>
  <c r="AE5358" i="4" s="1"/>
  <c r="AG5358" i="4" s="1"/>
  <c r="AA5359" i="4"/>
  <c r="AE5359" i="4" s="1"/>
  <c r="AA5360" i="4"/>
  <c r="AE5360" i="4" s="1"/>
  <c r="AA5361" i="4"/>
  <c r="AE5361" i="4" s="1"/>
  <c r="AA5362" i="4"/>
  <c r="AE5362" i="4" s="1"/>
  <c r="AG5362" i="4" s="1"/>
  <c r="AA5363" i="4"/>
  <c r="AE5363" i="4" s="1"/>
  <c r="AA5364" i="4"/>
  <c r="AE5364" i="4" s="1"/>
  <c r="AA5365" i="4"/>
  <c r="AE5365" i="4" s="1"/>
  <c r="AA5366" i="4"/>
  <c r="AE5366" i="4" s="1"/>
  <c r="AG5366" i="4" s="1"/>
  <c r="AA5367" i="4"/>
  <c r="AE5367" i="4" s="1"/>
  <c r="AA5368" i="4"/>
  <c r="AE5368" i="4" s="1"/>
  <c r="AA5369" i="4"/>
  <c r="AE5369" i="4" s="1"/>
  <c r="AA5370" i="4"/>
  <c r="AE5370" i="4" s="1"/>
  <c r="AG5370" i="4" s="1"/>
  <c r="AA5371" i="4"/>
  <c r="AE5371" i="4" s="1"/>
  <c r="AA5372" i="4"/>
  <c r="AE5372" i="4" s="1"/>
  <c r="AA5373" i="4"/>
  <c r="AE5373" i="4" s="1"/>
  <c r="AA5374" i="4"/>
  <c r="AE5374" i="4" s="1"/>
  <c r="AG5374" i="4" s="1"/>
  <c r="AA5375" i="4"/>
  <c r="AE5375" i="4" s="1"/>
  <c r="AA5376" i="4"/>
  <c r="AE5376" i="4" s="1"/>
  <c r="AA5377" i="4"/>
  <c r="AE5377" i="4" s="1"/>
  <c r="AA5378" i="4"/>
  <c r="AE5378" i="4" s="1"/>
  <c r="AG5378" i="4" s="1"/>
  <c r="AA5379" i="4"/>
  <c r="AE5379" i="4" s="1"/>
  <c r="AA5380" i="4"/>
  <c r="AE5380" i="4" s="1"/>
  <c r="AA5381" i="4"/>
  <c r="AE5381" i="4" s="1"/>
  <c r="AA5382" i="4"/>
  <c r="AE5382" i="4" s="1"/>
  <c r="AG5382" i="4" s="1"/>
  <c r="AA5383" i="4"/>
  <c r="AE5383" i="4" s="1"/>
  <c r="AA5384" i="4"/>
  <c r="AE5384" i="4" s="1"/>
  <c r="AA5385" i="4"/>
  <c r="AE5385" i="4" s="1"/>
  <c r="AA5386" i="4"/>
  <c r="AE5386" i="4" s="1"/>
  <c r="AG5386" i="4" s="1"/>
  <c r="AA5387" i="4"/>
  <c r="AE5387" i="4" s="1"/>
  <c r="AA5388" i="4"/>
  <c r="AE5388" i="4" s="1"/>
  <c r="AA5389" i="4"/>
  <c r="AE5389" i="4" s="1"/>
  <c r="AA5390" i="4"/>
  <c r="AE5390" i="4" s="1"/>
  <c r="AG5390" i="4" s="1"/>
  <c r="AA5391" i="4"/>
  <c r="AE5391" i="4" s="1"/>
  <c r="AA5392" i="4"/>
  <c r="AE5392" i="4" s="1"/>
  <c r="AA5393" i="4"/>
  <c r="AE5393" i="4" s="1"/>
  <c r="AA5394" i="4"/>
  <c r="AE5394" i="4" s="1"/>
  <c r="AA5395" i="4"/>
  <c r="AE5395" i="4" s="1"/>
  <c r="AA5396" i="4"/>
  <c r="AE5396" i="4" s="1"/>
  <c r="AA5397" i="4"/>
  <c r="AE5397" i="4" s="1"/>
  <c r="AA5398" i="4"/>
  <c r="AE5398" i="4" s="1"/>
  <c r="AG5398" i="4" s="1"/>
  <c r="AA5399" i="4"/>
  <c r="AE5399" i="4" s="1"/>
  <c r="AA5400" i="4"/>
  <c r="AE5400" i="4" s="1"/>
  <c r="AG5400" i="4" s="1"/>
  <c r="AA5401" i="4"/>
  <c r="AE5401" i="4" s="1"/>
  <c r="AA5402" i="4"/>
  <c r="AE5402" i="4" s="1"/>
  <c r="AA5403" i="4"/>
  <c r="AE5403" i="4" s="1"/>
  <c r="AA5404" i="4"/>
  <c r="AE5404" i="4" s="1"/>
  <c r="AG5404" i="4" s="1"/>
  <c r="AA5405" i="4"/>
  <c r="AE5405" i="4" s="1"/>
  <c r="AA5406" i="4"/>
  <c r="AE5406" i="4" s="1"/>
  <c r="AA5407" i="4"/>
  <c r="AE5407" i="4" s="1"/>
  <c r="AA5408" i="4"/>
  <c r="AE5408" i="4" s="1"/>
  <c r="AG5408" i="4" s="1"/>
  <c r="AA5409" i="4"/>
  <c r="AE5409" i="4" s="1"/>
  <c r="AA5410" i="4"/>
  <c r="AE5410" i="4" s="1"/>
  <c r="AA5411" i="4"/>
  <c r="AE5411" i="4" s="1"/>
  <c r="AA5412" i="4"/>
  <c r="AE5412" i="4" s="1"/>
  <c r="AG5412" i="4" s="1"/>
  <c r="AA5413" i="4"/>
  <c r="AE5413" i="4" s="1"/>
  <c r="AA5414" i="4"/>
  <c r="AE5414" i="4" s="1"/>
  <c r="AA5415" i="4"/>
  <c r="AE5415" i="4" s="1"/>
  <c r="AA5416" i="4"/>
  <c r="AE5416" i="4" s="1"/>
  <c r="AG5416" i="4" s="1"/>
  <c r="AA5417" i="4"/>
  <c r="AE5417" i="4" s="1"/>
  <c r="AA5418" i="4"/>
  <c r="AE5418" i="4" s="1"/>
  <c r="AA5419" i="4"/>
  <c r="AE5419" i="4" s="1"/>
  <c r="AA5420" i="4"/>
  <c r="AE5420" i="4" s="1"/>
  <c r="AG5420" i="4" s="1"/>
  <c r="AA5421" i="4"/>
  <c r="AE5421" i="4" s="1"/>
  <c r="AA5422" i="4"/>
  <c r="AE5422" i="4" s="1"/>
  <c r="AA5423" i="4"/>
  <c r="AE5423" i="4" s="1"/>
  <c r="AA5424" i="4"/>
  <c r="AE5424" i="4" s="1"/>
  <c r="AG5424" i="4" s="1"/>
  <c r="AA5425" i="4"/>
  <c r="AE5425" i="4" s="1"/>
  <c r="AA5426" i="4"/>
  <c r="AE5426" i="4" s="1"/>
  <c r="AA5427" i="4"/>
  <c r="AE5427" i="4" s="1"/>
  <c r="AA5428" i="4"/>
  <c r="AE5428" i="4" s="1"/>
  <c r="AG5428" i="4" s="1"/>
  <c r="AA5429" i="4"/>
  <c r="AE5429" i="4" s="1"/>
  <c r="AA5430" i="4"/>
  <c r="AE5430" i="4" s="1"/>
  <c r="AA5431" i="4"/>
  <c r="AE5431" i="4" s="1"/>
  <c r="AA5432" i="4"/>
  <c r="AE5432" i="4" s="1"/>
  <c r="AG5432" i="4" s="1"/>
  <c r="AA5433" i="4"/>
  <c r="AE5433" i="4" s="1"/>
  <c r="AA5434" i="4"/>
  <c r="AE5434" i="4" s="1"/>
  <c r="AA5435" i="4"/>
  <c r="AE5435" i="4" s="1"/>
  <c r="AA5436" i="4"/>
  <c r="AE5436" i="4" s="1"/>
  <c r="AG5436" i="4" s="1"/>
  <c r="AA5437" i="4"/>
  <c r="AE5437" i="4" s="1"/>
  <c r="AA5438" i="4"/>
  <c r="AE5438" i="4" s="1"/>
  <c r="AA5439" i="4"/>
  <c r="AE5439" i="4" s="1"/>
  <c r="AA5440" i="4"/>
  <c r="AE5440" i="4" s="1"/>
  <c r="AG5440" i="4" s="1"/>
  <c r="AA5441" i="4"/>
  <c r="AE5441" i="4" s="1"/>
  <c r="AA5442" i="4"/>
  <c r="AE5442" i="4" s="1"/>
  <c r="AA5443" i="4"/>
  <c r="AE5443" i="4" s="1"/>
  <c r="AA5444" i="4"/>
  <c r="AE5444" i="4" s="1"/>
  <c r="AG5444" i="4" s="1"/>
  <c r="AA5445" i="4"/>
  <c r="AE5445" i="4" s="1"/>
  <c r="AA5446" i="4"/>
  <c r="AE5446" i="4" s="1"/>
  <c r="AA5447" i="4"/>
  <c r="AE5447" i="4" s="1"/>
  <c r="AA5448" i="4"/>
  <c r="AE5448" i="4" s="1"/>
  <c r="AG5448" i="4" s="1"/>
  <c r="AA5449" i="4"/>
  <c r="AE5449" i="4" s="1"/>
  <c r="AA5450" i="4"/>
  <c r="AE5450" i="4" s="1"/>
  <c r="AA5451" i="4"/>
  <c r="AE5451" i="4" s="1"/>
  <c r="AA5452" i="4"/>
  <c r="AE5452" i="4" s="1"/>
  <c r="AG5452" i="4" s="1"/>
  <c r="AA5453" i="4"/>
  <c r="AE5453" i="4" s="1"/>
  <c r="AA5454" i="4"/>
  <c r="AE5454" i="4" s="1"/>
  <c r="AA5455" i="4"/>
  <c r="AE5455" i="4" s="1"/>
  <c r="AA5456" i="4"/>
  <c r="AE5456" i="4" s="1"/>
  <c r="AG5456" i="4" s="1"/>
  <c r="AA5457" i="4"/>
  <c r="AE5457" i="4" s="1"/>
  <c r="AA5458" i="4"/>
  <c r="AE5458" i="4" s="1"/>
  <c r="AA5459" i="4"/>
  <c r="AE5459" i="4" s="1"/>
  <c r="AA5460" i="4"/>
  <c r="AE5460" i="4" s="1"/>
  <c r="AG5460" i="4" s="1"/>
  <c r="AA5461" i="4"/>
  <c r="AE5461" i="4" s="1"/>
  <c r="AA5462" i="4"/>
  <c r="AE5462" i="4" s="1"/>
  <c r="AA5463" i="4"/>
  <c r="AE5463" i="4" s="1"/>
  <c r="AA5464" i="4"/>
  <c r="AE5464" i="4" s="1"/>
  <c r="AG5464" i="4" s="1"/>
  <c r="AA5465" i="4"/>
  <c r="AE5465" i="4" s="1"/>
  <c r="AA5466" i="4"/>
  <c r="AE5466" i="4" s="1"/>
  <c r="AA5467" i="4"/>
  <c r="AE5467" i="4" s="1"/>
  <c r="AA5468" i="4"/>
  <c r="AE5468" i="4" s="1"/>
  <c r="AG5468" i="4" s="1"/>
  <c r="AA5469" i="4"/>
  <c r="AE5469" i="4" s="1"/>
  <c r="AA5470" i="4"/>
  <c r="AE5470" i="4" s="1"/>
  <c r="AA5471" i="4"/>
  <c r="AE5471" i="4" s="1"/>
  <c r="AA5472" i="4"/>
  <c r="AE5472" i="4" s="1"/>
  <c r="AG5472" i="4" s="1"/>
  <c r="AA5473" i="4"/>
  <c r="AE5473" i="4" s="1"/>
  <c r="AA5474" i="4"/>
  <c r="AE5474" i="4" s="1"/>
  <c r="AA5475" i="4"/>
  <c r="AE5475" i="4" s="1"/>
  <c r="AA5476" i="4"/>
  <c r="AE5476" i="4" s="1"/>
  <c r="AG5476" i="4" s="1"/>
  <c r="AA5477" i="4"/>
  <c r="AE5477" i="4" s="1"/>
  <c r="AA5478" i="4"/>
  <c r="AE5478" i="4" s="1"/>
  <c r="AA5479" i="4"/>
  <c r="AE5479" i="4" s="1"/>
  <c r="AA5480" i="4"/>
  <c r="AE5480" i="4" s="1"/>
  <c r="AG5480" i="4" s="1"/>
  <c r="AA5481" i="4"/>
  <c r="AE5481" i="4" s="1"/>
  <c r="AA5482" i="4"/>
  <c r="AE5482" i="4" s="1"/>
  <c r="AA5483" i="4"/>
  <c r="AE5483" i="4" s="1"/>
  <c r="AA5484" i="4"/>
  <c r="AE5484" i="4" s="1"/>
  <c r="AA5485" i="4"/>
  <c r="AE5485" i="4" s="1"/>
  <c r="AA5486" i="4"/>
  <c r="AE5486" i="4" s="1"/>
  <c r="AG5486" i="4" s="1"/>
  <c r="AA5487" i="4"/>
  <c r="AE5487" i="4" s="1"/>
  <c r="AA5488" i="4"/>
  <c r="AE5488" i="4" s="1"/>
  <c r="AA5489" i="4"/>
  <c r="AE5489" i="4" s="1"/>
  <c r="AA5490" i="4"/>
  <c r="AE5490" i="4" s="1"/>
  <c r="AA5491" i="4"/>
  <c r="AE5491" i="4" s="1"/>
  <c r="AA5492" i="4"/>
  <c r="AE5492" i="4" s="1"/>
  <c r="AA5493" i="4"/>
  <c r="AE5493" i="4" s="1"/>
  <c r="AA5494" i="4"/>
  <c r="AE5494" i="4" s="1"/>
  <c r="AA5495" i="4"/>
  <c r="AE5495" i="4" s="1"/>
  <c r="AA5496" i="4"/>
  <c r="AE5496" i="4" s="1"/>
  <c r="AA5497" i="4"/>
  <c r="AE5497" i="4" s="1"/>
  <c r="AA5498" i="4"/>
  <c r="AE5498" i="4" s="1"/>
  <c r="AA5499" i="4"/>
  <c r="AE5499" i="4" s="1"/>
  <c r="AA5500" i="4"/>
  <c r="AE5500" i="4" s="1"/>
  <c r="AG5500" i="4" s="1"/>
  <c r="AA5501" i="4"/>
  <c r="AE5501" i="4" s="1"/>
  <c r="AA5502" i="4"/>
  <c r="AE5502" i="4" s="1"/>
  <c r="AA5503" i="4"/>
  <c r="AE5503" i="4" s="1"/>
  <c r="AA5504" i="4"/>
  <c r="AE5504" i="4" s="1"/>
  <c r="AA5505" i="4"/>
  <c r="AE5505" i="4" s="1"/>
  <c r="AA5506" i="4"/>
  <c r="AE5506" i="4" s="1"/>
  <c r="AA5507" i="4"/>
  <c r="AE5507" i="4" s="1"/>
  <c r="AA5508" i="4"/>
  <c r="AE5508" i="4" s="1"/>
  <c r="AA5509" i="4"/>
  <c r="AE5509" i="4" s="1"/>
  <c r="AA5510" i="4"/>
  <c r="AE5510" i="4" s="1"/>
  <c r="AA5511" i="4"/>
  <c r="AE5511" i="4" s="1"/>
  <c r="AA5512" i="4"/>
  <c r="AE5512" i="4" s="1"/>
  <c r="AA5513" i="4"/>
  <c r="AE5513" i="4" s="1"/>
  <c r="AA5514" i="4"/>
  <c r="AE5514" i="4" s="1"/>
  <c r="AA5515" i="4"/>
  <c r="AE5515" i="4" s="1"/>
  <c r="AA5516" i="4"/>
  <c r="AE5516" i="4" s="1"/>
  <c r="AA5517" i="4"/>
  <c r="AE5517" i="4" s="1"/>
  <c r="AA5518" i="4"/>
  <c r="AE5518" i="4" s="1"/>
  <c r="AA5519" i="4"/>
  <c r="AE5519" i="4" s="1"/>
  <c r="AA5520" i="4"/>
  <c r="AE5520" i="4" s="1"/>
  <c r="AA5521" i="4"/>
  <c r="AE5521" i="4" s="1"/>
  <c r="AA5522" i="4"/>
  <c r="AE5522" i="4" s="1"/>
  <c r="AA5523" i="4"/>
  <c r="AE5523" i="4" s="1"/>
  <c r="AA5524" i="4"/>
  <c r="AE5524" i="4" s="1"/>
  <c r="AA5525" i="4"/>
  <c r="AE5525" i="4" s="1"/>
  <c r="AA5526" i="4"/>
  <c r="AE5526" i="4" s="1"/>
  <c r="AA5527" i="4"/>
  <c r="AE5527" i="4" s="1"/>
  <c r="AA5528" i="4"/>
  <c r="AE5528" i="4" s="1"/>
  <c r="AA5529" i="4"/>
  <c r="AE5529" i="4" s="1"/>
  <c r="AA5530" i="4"/>
  <c r="AE5530" i="4" s="1"/>
  <c r="AA5531" i="4"/>
  <c r="AE5531" i="4" s="1"/>
  <c r="AA5532" i="4"/>
  <c r="AE5532" i="4" s="1"/>
  <c r="AA5533" i="4"/>
  <c r="AE5533" i="4" s="1"/>
  <c r="AA5534" i="4"/>
  <c r="AE5534" i="4" s="1"/>
  <c r="AA5535" i="4"/>
  <c r="AE5535" i="4" s="1"/>
  <c r="AA5536" i="4"/>
  <c r="AE5536" i="4" s="1"/>
  <c r="AA5537" i="4"/>
  <c r="AE5537" i="4" s="1"/>
  <c r="AA5538" i="4"/>
  <c r="AE5538" i="4" s="1"/>
  <c r="AA5539" i="4"/>
  <c r="AE5539" i="4" s="1"/>
  <c r="AA5540" i="4"/>
  <c r="AE5540" i="4" s="1"/>
  <c r="AA5541" i="4"/>
  <c r="AE5541" i="4" s="1"/>
  <c r="AA5542" i="4"/>
  <c r="AE5542" i="4" s="1"/>
  <c r="AA5543" i="4"/>
  <c r="AE5543" i="4" s="1"/>
  <c r="AA5544" i="4"/>
  <c r="AE5544" i="4" s="1"/>
  <c r="AA5545" i="4"/>
  <c r="AE5545" i="4" s="1"/>
  <c r="AA5546" i="4"/>
  <c r="AE5546" i="4" s="1"/>
  <c r="AA5547" i="4"/>
  <c r="AE5547" i="4" s="1"/>
  <c r="AA5548" i="4"/>
  <c r="AE5548" i="4" s="1"/>
  <c r="AG5548" i="4" s="1"/>
  <c r="AA5549" i="4"/>
  <c r="AE5549" i="4" s="1"/>
  <c r="AA5550" i="4"/>
  <c r="AE5550" i="4" s="1"/>
  <c r="AA5551" i="4"/>
  <c r="AE5551" i="4" s="1"/>
  <c r="AA5552" i="4"/>
  <c r="AE5552" i="4" s="1"/>
  <c r="AA5553" i="4"/>
  <c r="AE5553" i="4" s="1"/>
  <c r="AA5554" i="4"/>
  <c r="AE5554" i="4" s="1"/>
  <c r="AA5555" i="4"/>
  <c r="AE5555" i="4" s="1"/>
  <c r="AA5556" i="4"/>
  <c r="AE5556" i="4" s="1"/>
  <c r="AG5556" i="4" s="1"/>
  <c r="AA5557" i="4"/>
  <c r="AE5557" i="4" s="1"/>
  <c r="AA5558" i="4"/>
  <c r="AE5558" i="4" s="1"/>
  <c r="AA5559" i="4"/>
  <c r="AE5559" i="4" s="1"/>
  <c r="AA5560" i="4"/>
  <c r="AE5560" i="4" s="1"/>
  <c r="AA5561" i="4"/>
  <c r="AE5561" i="4" s="1"/>
  <c r="AA5562" i="4"/>
  <c r="AE5562" i="4" s="1"/>
  <c r="AA5563" i="4"/>
  <c r="AE5563" i="4" s="1"/>
  <c r="AA5564" i="4"/>
  <c r="AE5564" i="4" s="1"/>
  <c r="AG5564" i="4" s="1"/>
  <c r="AA5565" i="4"/>
  <c r="AE5565" i="4" s="1"/>
  <c r="AA5566" i="4"/>
  <c r="AE5566" i="4" s="1"/>
  <c r="AA5567" i="4"/>
  <c r="AE5567" i="4" s="1"/>
  <c r="AA5568" i="4"/>
  <c r="AE5568" i="4" s="1"/>
  <c r="AA5569" i="4"/>
  <c r="AE5569" i="4" s="1"/>
  <c r="AA5570" i="4"/>
  <c r="AE5570" i="4" s="1"/>
  <c r="AA5571" i="4"/>
  <c r="AE5571" i="4" s="1"/>
  <c r="AA5572" i="4"/>
  <c r="AE5572" i="4" s="1"/>
  <c r="AG5572" i="4" s="1"/>
  <c r="AA5573" i="4"/>
  <c r="AE5573" i="4" s="1"/>
  <c r="AA5574" i="4"/>
  <c r="AE5574" i="4" s="1"/>
  <c r="AA5575" i="4"/>
  <c r="AE5575" i="4" s="1"/>
  <c r="AA5576" i="4"/>
  <c r="AE5576" i="4" s="1"/>
  <c r="AA5577" i="4"/>
  <c r="AE5577" i="4" s="1"/>
  <c r="AA5578" i="4"/>
  <c r="AE5578" i="4" s="1"/>
  <c r="AA5579" i="4"/>
  <c r="AE5579" i="4" s="1"/>
  <c r="AA5580" i="4"/>
  <c r="AE5580" i="4" s="1"/>
  <c r="AG5580" i="4" s="1"/>
  <c r="AA5581" i="4"/>
  <c r="AE5581" i="4" s="1"/>
  <c r="AA5582" i="4"/>
  <c r="AE5582" i="4" s="1"/>
  <c r="AA5583" i="4"/>
  <c r="AE5583" i="4" s="1"/>
  <c r="AA5584" i="4"/>
  <c r="AE5584" i="4" s="1"/>
  <c r="AA5585" i="4"/>
  <c r="AE5585" i="4" s="1"/>
  <c r="AA5586" i="4"/>
  <c r="AE5586" i="4" s="1"/>
  <c r="AA5587" i="4"/>
  <c r="AE5587" i="4" s="1"/>
  <c r="AA5588" i="4"/>
  <c r="AE5588" i="4" s="1"/>
  <c r="AG5588" i="4" s="1"/>
  <c r="AA5589" i="4"/>
  <c r="AE5589" i="4" s="1"/>
  <c r="AA5590" i="4"/>
  <c r="AE5590" i="4" s="1"/>
  <c r="AA5591" i="4"/>
  <c r="AE5591" i="4" s="1"/>
  <c r="AA5592" i="4"/>
  <c r="AE5592" i="4" s="1"/>
  <c r="AA5593" i="4"/>
  <c r="AE5593" i="4" s="1"/>
  <c r="AA5594" i="4"/>
  <c r="AE5594" i="4" s="1"/>
  <c r="AA5595" i="4"/>
  <c r="AE5595" i="4" s="1"/>
  <c r="AA5596" i="4"/>
  <c r="AE5596" i="4" s="1"/>
  <c r="AG5596" i="4" s="1"/>
  <c r="AA5597" i="4"/>
  <c r="AE5597" i="4" s="1"/>
  <c r="AA5598" i="4"/>
  <c r="AE5598" i="4" s="1"/>
  <c r="AA5599" i="4"/>
  <c r="AE5599" i="4" s="1"/>
  <c r="AA5600" i="4"/>
  <c r="AE5600" i="4" s="1"/>
  <c r="AA5601" i="4"/>
  <c r="AE5601" i="4" s="1"/>
  <c r="AA5602" i="4"/>
  <c r="AE5602" i="4" s="1"/>
  <c r="AA5603" i="4"/>
  <c r="AE5603" i="4" s="1"/>
  <c r="AA5604" i="4"/>
  <c r="AE5604" i="4" s="1"/>
  <c r="AG5604" i="4" s="1"/>
  <c r="AA5605" i="4"/>
  <c r="AE5605" i="4" s="1"/>
  <c r="AA5606" i="4"/>
  <c r="AE5606" i="4" s="1"/>
  <c r="AA5607" i="4"/>
  <c r="AE5607" i="4" s="1"/>
  <c r="AA5608" i="4"/>
  <c r="AE5608" i="4" s="1"/>
  <c r="AA5609" i="4"/>
  <c r="AE5609" i="4" s="1"/>
  <c r="AA5610" i="4"/>
  <c r="AE5610" i="4" s="1"/>
  <c r="AA5611" i="4"/>
  <c r="AE5611" i="4" s="1"/>
  <c r="AA5612" i="4"/>
  <c r="AE5612" i="4" s="1"/>
  <c r="AG5612" i="4" s="1"/>
  <c r="AA5613" i="4"/>
  <c r="AE5613" i="4" s="1"/>
  <c r="AA5614" i="4"/>
  <c r="AE5614" i="4" s="1"/>
  <c r="AA5615" i="4"/>
  <c r="AE5615" i="4" s="1"/>
  <c r="AA5616" i="4"/>
  <c r="AE5616" i="4" s="1"/>
  <c r="AA5617" i="4"/>
  <c r="AE5617" i="4" s="1"/>
  <c r="AA5618" i="4"/>
  <c r="AE5618" i="4" s="1"/>
  <c r="AA5619" i="4"/>
  <c r="AE5619" i="4" s="1"/>
  <c r="AA5620" i="4"/>
  <c r="AE5620" i="4" s="1"/>
  <c r="AG5620" i="4" s="1"/>
  <c r="AA5621" i="4"/>
  <c r="AE5621" i="4" s="1"/>
  <c r="AA5622" i="4"/>
  <c r="AE5622" i="4" s="1"/>
  <c r="AA5623" i="4"/>
  <c r="AE5623" i="4" s="1"/>
  <c r="AA5624" i="4"/>
  <c r="AE5624" i="4" s="1"/>
  <c r="AA5625" i="4"/>
  <c r="AE5625" i="4" s="1"/>
  <c r="AA5626" i="4"/>
  <c r="AE5626" i="4" s="1"/>
  <c r="AA5627" i="4"/>
  <c r="AE5627" i="4" s="1"/>
  <c r="AA5628" i="4"/>
  <c r="AE5628" i="4" s="1"/>
  <c r="AG5628" i="4" s="1"/>
  <c r="AA5629" i="4"/>
  <c r="AE5629" i="4" s="1"/>
  <c r="AA5630" i="4"/>
  <c r="AE5630" i="4" s="1"/>
  <c r="AA5631" i="4"/>
  <c r="AE5631" i="4" s="1"/>
  <c r="AA5632" i="4"/>
  <c r="AE5632" i="4" s="1"/>
  <c r="AA5633" i="4"/>
  <c r="AE5633" i="4" s="1"/>
  <c r="AA5634" i="4"/>
  <c r="AE5634" i="4" s="1"/>
  <c r="AA5635" i="4"/>
  <c r="AE5635" i="4" s="1"/>
  <c r="AA5636" i="4"/>
  <c r="AE5636" i="4" s="1"/>
  <c r="AG5636" i="4" s="1"/>
  <c r="AA5637" i="4"/>
  <c r="AE5637" i="4" s="1"/>
  <c r="AA5638" i="4"/>
  <c r="AE5638" i="4" s="1"/>
  <c r="AG5638" i="4" s="1"/>
  <c r="AA5639" i="4"/>
  <c r="AE5639" i="4" s="1"/>
  <c r="AA5640" i="4"/>
  <c r="AE5640" i="4" s="1"/>
  <c r="AA5641" i="4"/>
  <c r="AE5641" i="4" s="1"/>
  <c r="AA5642" i="4"/>
  <c r="AE5642" i="4" s="1"/>
  <c r="AA5643" i="4"/>
  <c r="AE5643" i="4" s="1"/>
  <c r="AA5644" i="4"/>
  <c r="AE5644" i="4" s="1"/>
  <c r="AG5644" i="4" s="1"/>
  <c r="AA5645" i="4"/>
  <c r="AE5645" i="4" s="1"/>
  <c r="AA5646" i="4"/>
  <c r="AE5646" i="4" s="1"/>
  <c r="AA5647" i="4"/>
  <c r="AE5647" i="4" s="1"/>
  <c r="AA5648" i="4"/>
  <c r="AE5648" i="4" s="1"/>
  <c r="AA5649" i="4"/>
  <c r="AE5649" i="4" s="1"/>
  <c r="AA5650" i="4"/>
  <c r="AE5650" i="4" s="1"/>
  <c r="AA5651" i="4"/>
  <c r="AE5651" i="4" s="1"/>
  <c r="AA5652" i="4"/>
  <c r="AE5652" i="4" s="1"/>
  <c r="AG5652" i="4" s="1"/>
  <c r="AA5653" i="4"/>
  <c r="AE5653" i="4" s="1"/>
  <c r="AA5654" i="4"/>
  <c r="AE5654" i="4" s="1"/>
  <c r="AA5655" i="4"/>
  <c r="AE5655" i="4" s="1"/>
  <c r="AA5656" i="4"/>
  <c r="AE5656" i="4" s="1"/>
  <c r="AA5657" i="4"/>
  <c r="AE5657" i="4" s="1"/>
  <c r="AA5658" i="4"/>
  <c r="AE5658" i="4" s="1"/>
  <c r="AA5659" i="4"/>
  <c r="AE5659" i="4" s="1"/>
  <c r="AA5660" i="4"/>
  <c r="AE5660" i="4" s="1"/>
  <c r="AG5660" i="4" s="1"/>
  <c r="AA5661" i="4"/>
  <c r="AE5661" i="4" s="1"/>
  <c r="AA5662" i="4"/>
  <c r="AE5662" i="4" s="1"/>
  <c r="AG5662" i="4" s="1"/>
  <c r="AA5663" i="4"/>
  <c r="AE5663" i="4" s="1"/>
  <c r="AA5664" i="4"/>
  <c r="AE5664" i="4" s="1"/>
  <c r="AA5665" i="4"/>
  <c r="AE5665" i="4" s="1"/>
  <c r="AA5666" i="4"/>
  <c r="AE5666" i="4" s="1"/>
  <c r="AA5667" i="4"/>
  <c r="AE5667" i="4" s="1"/>
  <c r="AA5668" i="4"/>
  <c r="AE5668" i="4" s="1"/>
  <c r="AA5669" i="4"/>
  <c r="AE5669" i="4" s="1"/>
  <c r="AA5670" i="4"/>
  <c r="AE5670" i="4" s="1"/>
  <c r="AA5671" i="4"/>
  <c r="AE5671" i="4" s="1"/>
  <c r="AG5671" i="4" s="1"/>
  <c r="AA5672" i="4"/>
  <c r="AE5672" i="4" s="1"/>
  <c r="AA5673" i="4"/>
  <c r="AE5673" i="4" s="1"/>
  <c r="AA5674" i="4"/>
  <c r="AE5674" i="4" s="1"/>
  <c r="AA5675" i="4"/>
  <c r="AE5675" i="4" s="1"/>
  <c r="AG5675" i="4" s="1"/>
  <c r="AA5676" i="4"/>
  <c r="AE5676" i="4" s="1"/>
  <c r="AA5677" i="4"/>
  <c r="AE5677" i="4" s="1"/>
  <c r="AA5678" i="4"/>
  <c r="AE5678" i="4" s="1"/>
  <c r="AA5679" i="4"/>
  <c r="AE5679" i="4" s="1"/>
  <c r="AG5679" i="4" s="1"/>
  <c r="AA5680" i="4"/>
  <c r="AE5680" i="4" s="1"/>
  <c r="AA5681" i="4"/>
  <c r="AE5681" i="4" s="1"/>
  <c r="AA5682" i="4"/>
  <c r="AE5682" i="4" s="1"/>
  <c r="AA5683" i="4"/>
  <c r="AE5683" i="4" s="1"/>
  <c r="AG5683" i="4" s="1"/>
  <c r="AA5684" i="4"/>
  <c r="AE5684" i="4" s="1"/>
  <c r="AA5685" i="4"/>
  <c r="AE5685" i="4" s="1"/>
  <c r="AA5686" i="4"/>
  <c r="AE5686" i="4" s="1"/>
  <c r="AA5687" i="4"/>
  <c r="AE5687" i="4" s="1"/>
  <c r="AG5687" i="4" s="1"/>
  <c r="AA5688" i="4"/>
  <c r="AE5688" i="4" s="1"/>
  <c r="AA5689" i="4"/>
  <c r="AE5689" i="4" s="1"/>
  <c r="AA5690" i="4"/>
  <c r="AE5690" i="4" s="1"/>
  <c r="AA5691" i="4"/>
  <c r="AE5691" i="4" s="1"/>
  <c r="AG5691" i="4" s="1"/>
  <c r="AA5692" i="4"/>
  <c r="AE5692" i="4" s="1"/>
  <c r="AA5693" i="4"/>
  <c r="AE5693" i="4" s="1"/>
  <c r="AA5694" i="4"/>
  <c r="AE5694" i="4" s="1"/>
  <c r="AA5695" i="4"/>
  <c r="AE5695" i="4" s="1"/>
  <c r="AG5695" i="4" s="1"/>
  <c r="AA5696" i="4"/>
  <c r="AE5696" i="4" s="1"/>
  <c r="AA5697" i="4"/>
  <c r="AE5697" i="4" s="1"/>
  <c r="AA5698" i="4"/>
  <c r="AE5698" i="4" s="1"/>
  <c r="AA5699" i="4"/>
  <c r="AE5699" i="4" s="1"/>
  <c r="AG5699" i="4" s="1"/>
  <c r="AA5700" i="4"/>
  <c r="AE5700" i="4" s="1"/>
  <c r="AA5701" i="4"/>
  <c r="AE5701" i="4" s="1"/>
  <c r="AA5702" i="4"/>
  <c r="AE5702" i="4" s="1"/>
  <c r="AA5703" i="4"/>
  <c r="AE5703" i="4" s="1"/>
  <c r="AG5703" i="4" s="1"/>
  <c r="AA5704" i="4"/>
  <c r="AE5704" i="4" s="1"/>
  <c r="AA5705" i="4"/>
  <c r="AE5705" i="4" s="1"/>
  <c r="AA5706" i="4"/>
  <c r="AE5706" i="4" s="1"/>
  <c r="AA5707" i="4"/>
  <c r="AE5707" i="4" s="1"/>
  <c r="AG5707" i="4" s="1"/>
  <c r="AA5708" i="4"/>
  <c r="AE5708" i="4" s="1"/>
  <c r="AA5709" i="4"/>
  <c r="AE5709" i="4" s="1"/>
  <c r="AA5710" i="4"/>
  <c r="AE5710" i="4" s="1"/>
  <c r="AA5711" i="4"/>
  <c r="AE5711" i="4" s="1"/>
  <c r="AG5711" i="4" s="1"/>
  <c r="AA5712" i="4"/>
  <c r="AE5712" i="4" s="1"/>
  <c r="AA5713" i="4"/>
  <c r="AE5713" i="4" s="1"/>
  <c r="AA5714" i="4"/>
  <c r="AE5714" i="4" s="1"/>
  <c r="AA5715" i="4"/>
  <c r="AE5715" i="4" s="1"/>
  <c r="AG5715" i="4" s="1"/>
  <c r="AA5716" i="4"/>
  <c r="AE5716" i="4" s="1"/>
  <c r="AA5717" i="4"/>
  <c r="AE5717" i="4" s="1"/>
  <c r="AA5718" i="4"/>
  <c r="AE5718" i="4" s="1"/>
  <c r="AA5719" i="4"/>
  <c r="AE5719" i="4" s="1"/>
  <c r="AG5719" i="4" s="1"/>
  <c r="AA5720" i="4"/>
  <c r="AE5720" i="4" s="1"/>
  <c r="AA5721" i="4"/>
  <c r="AE5721" i="4" s="1"/>
  <c r="AA5722" i="4"/>
  <c r="AE5722" i="4" s="1"/>
  <c r="AA5723" i="4"/>
  <c r="AE5723" i="4" s="1"/>
  <c r="AG5723" i="4" s="1"/>
  <c r="AA5724" i="4"/>
  <c r="AE5724" i="4" s="1"/>
  <c r="AA5725" i="4"/>
  <c r="AE5725" i="4" s="1"/>
  <c r="AA5726" i="4"/>
  <c r="AE5726" i="4" s="1"/>
  <c r="AA5727" i="4"/>
  <c r="AE5727" i="4" s="1"/>
  <c r="AG5727" i="4" s="1"/>
  <c r="AA5728" i="4"/>
  <c r="AE5728" i="4" s="1"/>
  <c r="AA5729" i="4"/>
  <c r="AE5729" i="4" s="1"/>
  <c r="AA5730" i="4"/>
  <c r="AE5730" i="4" s="1"/>
  <c r="AA5731" i="4"/>
  <c r="AE5731" i="4" s="1"/>
  <c r="AG5731" i="4" s="1"/>
  <c r="AA5732" i="4"/>
  <c r="AE5732" i="4" s="1"/>
  <c r="AA5733" i="4"/>
  <c r="AE5733" i="4" s="1"/>
  <c r="AA5734" i="4"/>
  <c r="AE5734" i="4" s="1"/>
  <c r="AA5735" i="4"/>
  <c r="AE5735" i="4" s="1"/>
  <c r="AA5736" i="4"/>
  <c r="AE5736" i="4" s="1"/>
  <c r="AA5737" i="4"/>
  <c r="AE5737" i="4" s="1"/>
  <c r="AA5738" i="4"/>
  <c r="AE5738" i="4" s="1"/>
  <c r="AA5739" i="4"/>
  <c r="AE5739" i="4" s="1"/>
  <c r="AG5739" i="4" s="1"/>
  <c r="AA5740" i="4"/>
  <c r="AE5740" i="4" s="1"/>
  <c r="AA5741" i="4"/>
  <c r="AE5741" i="4" s="1"/>
  <c r="AA5742" i="4"/>
  <c r="AE5742" i="4" s="1"/>
  <c r="AA5743" i="4"/>
  <c r="AE5743" i="4" s="1"/>
  <c r="AG5743" i="4" s="1"/>
  <c r="AA5744" i="4"/>
  <c r="AE5744" i="4" s="1"/>
  <c r="AA5745" i="4"/>
  <c r="AE5745" i="4" s="1"/>
  <c r="AA5746" i="4"/>
  <c r="AE5746" i="4" s="1"/>
  <c r="AA5747" i="4"/>
  <c r="AE5747" i="4" s="1"/>
  <c r="AG5747" i="4" s="1"/>
  <c r="AA5748" i="4"/>
  <c r="AE5748" i="4" s="1"/>
  <c r="AA5749" i="4"/>
  <c r="AE5749" i="4" s="1"/>
  <c r="AA5750" i="4"/>
  <c r="AE5750" i="4" s="1"/>
  <c r="AA5751" i="4"/>
  <c r="AE5751" i="4" s="1"/>
  <c r="AG5751" i="4" s="1"/>
  <c r="AA5752" i="4"/>
  <c r="AE5752" i="4" s="1"/>
  <c r="AA5753" i="4"/>
  <c r="AE5753" i="4" s="1"/>
  <c r="AA5754" i="4"/>
  <c r="AE5754" i="4" s="1"/>
  <c r="AA5755" i="4"/>
  <c r="AE5755" i="4" s="1"/>
  <c r="AG5755" i="4" s="1"/>
  <c r="AA5756" i="4"/>
  <c r="AE5756" i="4" s="1"/>
  <c r="AA5757" i="4"/>
  <c r="AE5757" i="4" s="1"/>
  <c r="AA5758" i="4"/>
  <c r="AE5758" i="4" s="1"/>
  <c r="AA5759" i="4"/>
  <c r="AE5759" i="4" s="1"/>
  <c r="AG5759" i="4" s="1"/>
  <c r="AA5760" i="4"/>
  <c r="AE5760" i="4" s="1"/>
  <c r="AA5761" i="4"/>
  <c r="AE5761" i="4" s="1"/>
  <c r="AA5762" i="4"/>
  <c r="AE5762" i="4" s="1"/>
  <c r="AA5763" i="4"/>
  <c r="AE5763" i="4" s="1"/>
  <c r="AG5763" i="4" s="1"/>
  <c r="AA5764" i="4"/>
  <c r="AE5764" i="4" s="1"/>
  <c r="AA5765" i="4"/>
  <c r="AE5765" i="4" s="1"/>
  <c r="AA5766" i="4"/>
  <c r="AE5766" i="4" s="1"/>
  <c r="AA5767" i="4"/>
  <c r="AE5767" i="4" s="1"/>
  <c r="AG5767" i="4" s="1"/>
  <c r="AA5768" i="4"/>
  <c r="AE5768" i="4" s="1"/>
  <c r="AA5769" i="4"/>
  <c r="AE5769" i="4" s="1"/>
  <c r="AA5770" i="4"/>
  <c r="AE5770" i="4" s="1"/>
  <c r="AA5771" i="4"/>
  <c r="AE5771" i="4" s="1"/>
  <c r="AG5771" i="4" s="1"/>
  <c r="AA5772" i="4"/>
  <c r="AE5772" i="4" s="1"/>
  <c r="AA5773" i="4"/>
  <c r="AE5773" i="4" s="1"/>
  <c r="AA5774" i="4"/>
  <c r="AE5774" i="4" s="1"/>
  <c r="AA5775" i="4"/>
  <c r="AE5775" i="4" s="1"/>
  <c r="AG5775" i="4" s="1"/>
  <c r="AA5776" i="4"/>
  <c r="AE5776" i="4" s="1"/>
  <c r="AA5777" i="4"/>
  <c r="AE5777" i="4" s="1"/>
  <c r="AA5778" i="4"/>
  <c r="AE5778" i="4" s="1"/>
  <c r="AA5779" i="4"/>
  <c r="AE5779" i="4" s="1"/>
  <c r="AG5779" i="4" s="1"/>
  <c r="AA5780" i="4"/>
  <c r="AE5780" i="4" s="1"/>
  <c r="AA5781" i="4"/>
  <c r="AE5781" i="4" s="1"/>
  <c r="AA5782" i="4"/>
  <c r="AE5782" i="4" s="1"/>
  <c r="AA5783" i="4"/>
  <c r="AE5783" i="4" s="1"/>
  <c r="AG5783" i="4" s="1"/>
  <c r="AA5784" i="4"/>
  <c r="AE5784" i="4" s="1"/>
  <c r="AA5785" i="4"/>
  <c r="AE5785" i="4" s="1"/>
  <c r="AA5786" i="4"/>
  <c r="AE5786" i="4" s="1"/>
  <c r="AA5787" i="4"/>
  <c r="AE5787" i="4" s="1"/>
  <c r="AG5787" i="4" s="1"/>
  <c r="AA5788" i="4"/>
  <c r="AE5788" i="4" s="1"/>
  <c r="AA5789" i="4"/>
  <c r="AE5789" i="4" s="1"/>
  <c r="AA5790" i="4"/>
  <c r="AE5790" i="4" s="1"/>
  <c r="AA5791" i="4"/>
  <c r="AE5791" i="4" s="1"/>
  <c r="AG5791" i="4" s="1"/>
  <c r="AA5792" i="4"/>
  <c r="AE5792" i="4" s="1"/>
  <c r="AA5793" i="4"/>
  <c r="AE5793" i="4" s="1"/>
  <c r="AA5794" i="4"/>
  <c r="AE5794" i="4" s="1"/>
  <c r="AA5795" i="4"/>
  <c r="AE5795" i="4" s="1"/>
  <c r="AG5795" i="4" s="1"/>
  <c r="AA5796" i="4"/>
  <c r="AE5796" i="4" s="1"/>
  <c r="AA5797" i="4"/>
  <c r="AE5797" i="4" s="1"/>
  <c r="AA5798" i="4"/>
  <c r="AE5798" i="4" s="1"/>
  <c r="AA5799" i="4"/>
  <c r="AE5799" i="4" s="1"/>
  <c r="AG5799" i="4" s="1"/>
  <c r="AA5800" i="4"/>
  <c r="AE5800" i="4" s="1"/>
  <c r="AA5801" i="4"/>
  <c r="AE5801" i="4" s="1"/>
  <c r="AA5802" i="4"/>
  <c r="AE5802" i="4" s="1"/>
  <c r="AA5803" i="4"/>
  <c r="AE5803" i="4" s="1"/>
  <c r="AG5803" i="4" s="1"/>
  <c r="AA5804" i="4"/>
  <c r="AE5804" i="4" s="1"/>
  <c r="AA5805" i="4"/>
  <c r="AE5805" i="4" s="1"/>
  <c r="AA5806" i="4"/>
  <c r="AE5806" i="4" s="1"/>
  <c r="AA5807" i="4"/>
  <c r="AE5807" i="4" s="1"/>
  <c r="AG5807" i="4" s="1"/>
  <c r="AA5808" i="4"/>
  <c r="AE5808" i="4" s="1"/>
  <c r="AA5809" i="4"/>
  <c r="AE5809" i="4" s="1"/>
  <c r="AA5810" i="4"/>
  <c r="AE5810" i="4" s="1"/>
  <c r="AA5811" i="4"/>
  <c r="AE5811" i="4" s="1"/>
  <c r="AG5811" i="4" s="1"/>
  <c r="AA5812" i="4"/>
  <c r="AE5812" i="4" s="1"/>
  <c r="AA5813" i="4"/>
  <c r="AE5813" i="4" s="1"/>
  <c r="AA5814" i="4"/>
  <c r="AE5814" i="4" s="1"/>
  <c r="AA5815" i="4"/>
  <c r="AE5815" i="4" s="1"/>
  <c r="AG5815" i="4" s="1"/>
  <c r="AA5816" i="4"/>
  <c r="AE5816" i="4" s="1"/>
  <c r="AA5817" i="4"/>
  <c r="AE5817" i="4" s="1"/>
  <c r="AA5818" i="4"/>
  <c r="AE5818" i="4" s="1"/>
  <c r="AA5819" i="4"/>
  <c r="AE5819" i="4" s="1"/>
  <c r="AG5819" i="4" s="1"/>
  <c r="AA5820" i="4"/>
  <c r="AE5820" i="4" s="1"/>
  <c r="AA5821" i="4"/>
  <c r="AE5821" i="4" s="1"/>
  <c r="AA5822" i="4"/>
  <c r="AE5822" i="4" s="1"/>
  <c r="AA5823" i="4"/>
  <c r="AE5823" i="4" s="1"/>
  <c r="AG5823" i="4" s="1"/>
  <c r="AA5824" i="4"/>
  <c r="AE5824" i="4" s="1"/>
  <c r="AA5825" i="4"/>
  <c r="AE5825" i="4" s="1"/>
  <c r="AA5826" i="4"/>
  <c r="AE5826" i="4" s="1"/>
  <c r="AA5827" i="4"/>
  <c r="AE5827" i="4" s="1"/>
  <c r="AG5827" i="4" s="1"/>
  <c r="AA5828" i="4"/>
  <c r="AE5828" i="4" s="1"/>
  <c r="AA5829" i="4"/>
  <c r="AE5829" i="4" s="1"/>
  <c r="AA5830" i="4"/>
  <c r="AE5830" i="4" s="1"/>
  <c r="AA5831" i="4"/>
  <c r="AE5831" i="4" s="1"/>
  <c r="AG5831" i="4" s="1"/>
  <c r="AA5832" i="4"/>
  <c r="AE5832" i="4" s="1"/>
  <c r="AA5833" i="4"/>
  <c r="AE5833" i="4" s="1"/>
  <c r="AA5834" i="4"/>
  <c r="AE5834" i="4" s="1"/>
  <c r="AA5835" i="4"/>
  <c r="AE5835" i="4" s="1"/>
  <c r="AG5835" i="4" s="1"/>
  <c r="AA5836" i="4"/>
  <c r="AE5836" i="4" s="1"/>
  <c r="AA5837" i="4"/>
  <c r="AE5837" i="4" s="1"/>
  <c r="AA5838" i="4"/>
  <c r="AE5838" i="4" s="1"/>
  <c r="AA5839" i="4"/>
  <c r="AE5839" i="4" s="1"/>
  <c r="AG5839" i="4" s="1"/>
  <c r="AA5840" i="4"/>
  <c r="AE5840" i="4" s="1"/>
  <c r="AA5841" i="4"/>
  <c r="AE5841" i="4" s="1"/>
  <c r="AA5842" i="4"/>
  <c r="AE5842" i="4" s="1"/>
  <c r="AA5843" i="4"/>
  <c r="AE5843" i="4" s="1"/>
  <c r="AG5843" i="4" s="1"/>
  <c r="AA5844" i="4"/>
  <c r="AE5844" i="4" s="1"/>
  <c r="AA5845" i="4"/>
  <c r="AE5845" i="4" s="1"/>
  <c r="AA5846" i="4"/>
  <c r="AE5846" i="4" s="1"/>
  <c r="AA5847" i="4"/>
  <c r="AE5847" i="4" s="1"/>
  <c r="AG5847" i="4" s="1"/>
  <c r="AA5848" i="4"/>
  <c r="AE5848" i="4" s="1"/>
  <c r="AA5849" i="4"/>
  <c r="AE5849" i="4" s="1"/>
  <c r="AA5850" i="4"/>
  <c r="AE5850" i="4" s="1"/>
  <c r="AA5851" i="4"/>
  <c r="AE5851" i="4" s="1"/>
  <c r="AG5851" i="4" s="1"/>
  <c r="AA5852" i="4"/>
  <c r="AE5852" i="4" s="1"/>
  <c r="AA5853" i="4"/>
  <c r="AE5853" i="4" s="1"/>
  <c r="AA5854" i="4"/>
  <c r="AE5854" i="4" s="1"/>
  <c r="AA5855" i="4"/>
  <c r="AE5855" i="4" s="1"/>
  <c r="AG5855" i="4" s="1"/>
  <c r="AA5856" i="4"/>
  <c r="AE5856" i="4" s="1"/>
  <c r="AA5857" i="4"/>
  <c r="AE5857" i="4" s="1"/>
  <c r="AA5858" i="4"/>
  <c r="AE5858" i="4" s="1"/>
  <c r="AA5859" i="4"/>
  <c r="AE5859" i="4" s="1"/>
  <c r="AG5859" i="4" s="1"/>
  <c r="AA5860" i="4"/>
  <c r="AE5860" i="4" s="1"/>
  <c r="AA5861" i="4"/>
  <c r="AE5861" i="4" s="1"/>
  <c r="AA5862" i="4"/>
  <c r="AE5862" i="4" s="1"/>
  <c r="AA5863" i="4"/>
  <c r="AE5863" i="4" s="1"/>
  <c r="AG5863" i="4" s="1"/>
  <c r="AA5864" i="4"/>
  <c r="AE5864" i="4" s="1"/>
  <c r="AA5865" i="4"/>
  <c r="AE5865" i="4" s="1"/>
  <c r="AA5866" i="4"/>
  <c r="AE5866" i="4" s="1"/>
  <c r="AA5867" i="4"/>
  <c r="AE5867" i="4" s="1"/>
  <c r="AG5867" i="4" s="1"/>
  <c r="AA5868" i="4"/>
  <c r="AE5868" i="4" s="1"/>
  <c r="AA5869" i="4"/>
  <c r="AE5869" i="4" s="1"/>
  <c r="AA5870" i="4"/>
  <c r="AE5870" i="4" s="1"/>
  <c r="AA5871" i="4"/>
  <c r="AE5871" i="4" s="1"/>
  <c r="AG5871" i="4" s="1"/>
  <c r="AA5872" i="4"/>
  <c r="AE5872" i="4" s="1"/>
  <c r="AA5873" i="4"/>
  <c r="AE5873" i="4" s="1"/>
  <c r="AA5874" i="4"/>
  <c r="AE5874" i="4" s="1"/>
  <c r="AA5875" i="4"/>
  <c r="AE5875" i="4" s="1"/>
  <c r="AG5875" i="4" s="1"/>
  <c r="AA5876" i="4"/>
  <c r="AE5876" i="4" s="1"/>
  <c r="AA5877" i="4"/>
  <c r="AE5877" i="4" s="1"/>
  <c r="AA5878" i="4"/>
  <c r="AE5878" i="4" s="1"/>
  <c r="AA5879" i="4"/>
  <c r="AE5879" i="4" s="1"/>
  <c r="AG5879" i="4" s="1"/>
  <c r="AA5880" i="4"/>
  <c r="AE5880" i="4" s="1"/>
  <c r="AA5881" i="4"/>
  <c r="AE5881" i="4" s="1"/>
  <c r="AA5882" i="4"/>
  <c r="AE5882" i="4" s="1"/>
  <c r="AA5883" i="4"/>
  <c r="AE5883" i="4" s="1"/>
  <c r="AG5883" i="4" s="1"/>
  <c r="AA5884" i="4"/>
  <c r="AE5884" i="4" s="1"/>
  <c r="AA5885" i="4"/>
  <c r="AE5885" i="4" s="1"/>
  <c r="AA5886" i="4"/>
  <c r="AE5886" i="4" s="1"/>
  <c r="AA5887" i="4"/>
  <c r="AE5887" i="4" s="1"/>
  <c r="AG5887" i="4" s="1"/>
  <c r="AA5888" i="4"/>
  <c r="AE5888" i="4" s="1"/>
  <c r="AA5889" i="4"/>
  <c r="AE5889" i="4" s="1"/>
  <c r="AA5890" i="4"/>
  <c r="AE5890" i="4" s="1"/>
  <c r="AA5891" i="4"/>
  <c r="AE5891" i="4" s="1"/>
  <c r="AG5891" i="4" s="1"/>
  <c r="AA5892" i="4"/>
  <c r="AE5892" i="4" s="1"/>
  <c r="AA5893" i="4"/>
  <c r="AE5893" i="4" s="1"/>
  <c r="AA5894" i="4"/>
  <c r="AE5894" i="4" s="1"/>
  <c r="AA5895" i="4"/>
  <c r="AE5895" i="4" s="1"/>
  <c r="AG5895" i="4" s="1"/>
  <c r="AA5896" i="4"/>
  <c r="AE5896" i="4" s="1"/>
  <c r="AA5897" i="4"/>
  <c r="AE5897" i="4" s="1"/>
  <c r="AA5898" i="4"/>
  <c r="AE5898" i="4" s="1"/>
  <c r="AA5899" i="4"/>
  <c r="AE5899" i="4" s="1"/>
  <c r="AG5899" i="4" s="1"/>
  <c r="AA5900" i="4"/>
  <c r="AE5900" i="4" s="1"/>
  <c r="AA5901" i="4"/>
  <c r="AE5901" i="4" s="1"/>
  <c r="AA5902" i="4"/>
  <c r="AE5902" i="4" s="1"/>
  <c r="AA5903" i="4"/>
  <c r="AE5903" i="4" s="1"/>
  <c r="AG5903" i="4" s="1"/>
  <c r="AA5904" i="4"/>
  <c r="AE5904" i="4" s="1"/>
  <c r="AA5905" i="4"/>
  <c r="AE5905" i="4" s="1"/>
  <c r="AA5906" i="4"/>
  <c r="AE5906" i="4" s="1"/>
  <c r="AA5907" i="4"/>
  <c r="AE5907" i="4" s="1"/>
  <c r="AG5907" i="4" s="1"/>
  <c r="AA5908" i="4"/>
  <c r="AE5908" i="4" s="1"/>
  <c r="AA5909" i="4"/>
  <c r="AE5909" i="4" s="1"/>
  <c r="AA5910" i="4"/>
  <c r="AE5910" i="4" s="1"/>
  <c r="AA5911" i="4"/>
  <c r="AE5911" i="4" s="1"/>
  <c r="AG5911" i="4" s="1"/>
  <c r="AA5912" i="4"/>
  <c r="AE5912" i="4" s="1"/>
  <c r="AA5913" i="4"/>
  <c r="AE5913" i="4" s="1"/>
  <c r="AA5914" i="4"/>
  <c r="AE5914" i="4" s="1"/>
  <c r="AA5915" i="4"/>
  <c r="AE5915" i="4" s="1"/>
  <c r="AG5915" i="4" s="1"/>
  <c r="AA5916" i="4"/>
  <c r="AE5916" i="4" s="1"/>
  <c r="AA5917" i="4"/>
  <c r="AE5917" i="4" s="1"/>
  <c r="AA5918" i="4"/>
  <c r="AE5918" i="4" s="1"/>
  <c r="AA5919" i="4"/>
  <c r="AE5919" i="4" s="1"/>
  <c r="AG5919" i="4" s="1"/>
  <c r="AA5920" i="4"/>
  <c r="AE5920" i="4" s="1"/>
  <c r="AA5921" i="4"/>
  <c r="AE5921" i="4" s="1"/>
  <c r="AA5922" i="4"/>
  <c r="AE5922" i="4" s="1"/>
  <c r="AA5923" i="4"/>
  <c r="AE5923" i="4" s="1"/>
  <c r="AG5923" i="4" s="1"/>
  <c r="AA5924" i="4"/>
  <c r="AE5924" i="4" s="1"/>
  <c r="AA5925" i="4"/>
  <c r="AE5925" i="4" s="1"/>
  <c r="AA5926" i="4"/>
  <c r="AE5926" i="4" s="1"/>
  <c r="AA5927" i="4"/>
  <c r="AE5927" i="4" s="1"/>
  <c r="AG5927" i="4" s="1"/>
  <c r="AA5928" i="4"/>
  <c r="AE5928" i="4" s="1"/>
  <c r="AA5929" i="4"/>
  <c r="AE5929" i="4" s="1"/>
  <c r="AA5930" i="4"/>
  <c r="AE5930" i="4" s="1"/>
  <c r="AA5931" i="4"/>
  <c r="AE5931" i="4" s="1"/>
  <c r="AG5931" i="4" s="1"/>
  <c r="AA5932" i="4"/>
  <c r="AE5932" i="4" s="1"/>
  <c r="AA5933" i="4"/>
  <c r="AE5933" i="4" s="1"/>
  <c r="AA5934" i="4"/>
  <c r="AE5934" i="4" s="1"/>
  <c r="AA5935" i="4"/>
  <c r="AE5935" i="4" s="1"/>
  <c r="AG5935" i="4" s="1"/>
  <c r="AA5936" i="4"/>
  <c r="AE5936" i="4" s="1"/>
  <c r="AA5937" i="4"/>
  <c r="AE5937" i="4" s="1"/>
  <c r="AA5938" i="4"/>
  <c r="AE5938" i="4" s="1"/>
  <c r="AA5939" i="4"/>
  <c r="AE5939" i="4" s="1"/>
  <c r="AG5939" i="4" s="1"/>
  <c r="AA5940" i="4"/>
  <c r="AE5940" i="4" s="1"/>
  <c r="AA5941" i="4"/>
  <c r="AE5941" i="4" s="1"/>
  <c r="AA5942" i="4"/>
  <c r="AE5942" i="4" s="1"/>
  <c r="AA5943" i="4"/>
  <c r="AE5943" i="4" s="1"/>
  <c r="AG5943" i="4" s="1"/>
  <c r="AA5944" i="4"/>
  <c r="AE5944" i="4" s="1"/>
  <c r="AA5945" i="4"/>
  <c r="AE5945" i="4" s="1"/>
  <c r="AA5946" i="4"/>
  <c r="AE5946" i="4" s="1"/>
  <c r="AA5947" i="4"/>
  <c r="AE5947" i="4" s="1"/>
  <c r="AG5947" i="4" s="1"/>
  <c r="AA5948" i="4"/>
  <c r="AE5948" i="4" s="1"/>
  <c r="AA5949" i="4"/>
  <c r="AE5949" i="4" s="1"/>
  <c r="AA5950" i="4"/>
  <c r="AE5950" i="4" s="1"/>
  <c r="AA5951" i="4"/>
  <c r="AE5951" i="4" s="1"/>
  <c r="AG5951" i="4" s="1"/>
  <c r="AA5952" i="4"/>
  <c r="AE5952" i="4" s="1"/>
  <c r="AA5953" i="4"/>
  <c r="AE5953" i="4" s="1"/>
  <c r="AA5954" i="4"/>
  <c r="AE5954" i="4" s="1"/>
  <c r="AA5955" i="4"/>
  <c r="AE5955" i="4" s="1"/>
  <c r="AG5955" i="4" s="1"/>
  <c r="AA5956" i="4"/>
  <c r="AE5956" i="4" s="1"/>
  <c r="AA5957" i="4"/>
  <c r="AE5957" i="4" s="1"/>
  <c r="AA5958" i="4"/>
  <c r="AE5958" i="4" s="1"/>
  <c r="AA5959" i="4"/>
  <c r="AE5959" i="4" s="1"/>
  <c r="AG5959" i="4" s="1"/>
  <c r="AA5960" i="4"/>
  <c r="AE5960" i="4" s="1"/>
  <c r="AA5961" i="4"/>
  <c r="AE5961" i="4" s="1"/>
  <c r="AA5962" i="4"/>
  <c r="AE5962" i="4" s="1"/>
  <c r="AA5963" i="4"/>
  <c r="AE5963" i="4" s="1"/>
  <c r="AG5963" i="4" s="1"/>
  <c r="AA5964" i="4"/>
  <c r="AE5964" i="4" s="1"/>
  <c r="AA5965" i="4"/>
  <c r="AE5965" i="4" s="1"/>
  <c r="AA5966" i="4"/>
  <c r="AE5966" i="4" s="1"/>
  <c r="AA5967" i="4"/>
  <c r="AE5967" i="4" s="1"/>
  <c r="AG5967" i="4" s="1"/>
  <c r="AA5968" i="4"/>
  <c r="AE5968" i="4" s="1"/>
  <c r="AA5969" i="4"/>
  <c r="AE5969" i="4" s="1"/>
  <c r="AA5970" i="4"/>
  <c r="AE5970" i="4" s="1"/>
  <c r="AA5971" i="4"/>
  <c r="AE5971" i="4" s="1"/>
  <c r="AG5971" i="4" s="1"/>
  <c r="AA5972" i="4"/>
  <c r="AE5972" i="4" s="1"/>
  <c r="AA5973" i="4"/>
  <c r="AE5973" i="4" s="1"/>
  <c r="AA5974" i="4"/>
  <c r="AE5974" i="4" s="1"/>
  <c r="AA5975" i="4"/>
  <c r="AE5975" i="4" s="1"/>
  <c r="AG5975" i="4" s="1"/>
  <c r="AA5976" i="4"/>
  <c r="AE5976" i="4" s="1"/>
  <c r="AA5977" i="4"/>
  <c r="AE5977" i="4" s="1"/>
  <c r="AA5978" i="4"/>
  <c r="AE5978" i="4" s="1"/>
  <c r="AA5979" i="4"/>
  <c r="AE5979" i="4" s="1"/>
  <c r="AG5979" i="4" s="1"/>
  <c r="AA5980" i="4"/>
  <c r="AE5980" i="4" s="1"/>
  <c r="AA5981" i="4"/>
  <c r="AE5981" i="4" s="1"/>
  <c r="AA5982" i="4"/>
  <c r="AE5982" i="4" s="1"/>
  <c r="AA5983" i="4"/>
  <c r="AE5983" i="4" s="1"/>
  <c r="AG5983" i="4" s="1"/>
  <c r="AA5984" i="4"/>
  <c r="AE5984" i="4" s="1"/>
  <c r="AA5985" i="4"/>
  <c r="AE5985" i="4" s="1"/>
  <c r="AA5986" i="4"/>
  <c r="AE5986" i="4" s="1"/>
  <c r="AA5987" i="4"/>
  <c r="AE5987" i="4" s="1"/>
  <c r="AG5987" i="4" s="1"/>
  <c r="AA5988" i="4"/>
  <c r="AE5988" i="4" s="1"/>
  <c r="AA5989" i="4"/>
  <c r="AE5989" i="4" s="1"/>
  <c r="AA5990" i="4"/>
  <c r="AE5990" i="4" s="1"/>
  <c r="AA5991" i="4"/>
  <c r="AE5991" i="4" s="1"/>
  <c r="AG5991" i="4" s="1"/>
  <c r="AA5992" i="4"/>
  <c r="AE5992" i="4" s="1"/>
  <c r="AA5993" i="4"/>
  <c r="AE5993" i="4" s="1"/>
  <c r="AA5994" i="4"/>
  <c r="AE5994" i="4" s="1"/>
  <c r="AA5995" i="4"/>
  <c r="AE5995" i="4" s="1"/>
  <c r="AG5995" i="4" s="1"/>
  <c r="AA5996" i="4"/>
  <c r="AE5996" i="4" s="1"/>
  <c r="AA5997" i="4"/>
  <c r="AE5997" i="4" s="1"/>
  <c r="AA5998" i="4"/>
  <c r="AE5998" i="4" s="1"/>
  <c r="AA5999" i="4"/>
  <c r="AE5999" i="4" s="1"/>
  <c r="AG5999" i="4" s="1"/>
  <c r="AA6000" i="4"/>
  <c r="AE6000" i="4" s="1"/>
  <c r="AA6001" i="4"/>
  <c r="AE6001" i="4" s="1"/>
  <c r="AA6002" i="4"/>
  <c r="AE6002" i="4" s="1"/>
  <c r="AA6003" i="4"/>
  <c r="AE6003" i="4" s="1"/>
  <c r="AG6003" i="4" s="1"/>
  <c r="AA6004" i="4"/>
  <c r="AE6004" i="4" s="1"/>
  <c r="AA6005" i="4"/>
  <c r="AE6005" i="4" s="1"/>
  <c r="AA6006" i="4"/>
  <c r="AE6006" i="4" s="1"/>
  <c r="AA6007" i="4"/>
  <c r="AE6007" i="4" s="1"/>
  <c r="AG6007" i="4" s="1"/>
  <c r="AA6008" i="4"/>
  <c r="AE6008" i="4" s="1"/>
  <c r="AA6009" i="4"/>
  <c r="AE6009" i="4" s="1"/>
  <c r="AA6010" i="4"/>
  <c r="AE6010" i="4" s="1"/>
  <c r="AA6011" i="4"/>
  <c r="AE6011" i="4" s="1"/>
  <c r="AG6011" i="4" s="1"/>
  <c r="AA6012" i="4"/>
  <c r="AE6012" i="4" s="1"/>
  <c r="AA6013" i="4"/>
  <c r="AE6013" i="4" s="1"/>
  <c r="AA6014" i="4"/>
  <c r="AE6014" i="4" s="1"/>
  <c r="AA6015" i="4"/>
  <c r="AE6015" i="4" s="1"/>
  <c r="AG6015" i="4" s="1"/>
  <c r="AA6016" i="4"/>
  <c r="AE6016" i="4" s="1"/>
  <c r="AA6017" i="4"/>
  <c r="AE6017" i="4" s="1"/>
  <c r="AA6018" i="4"/>
  <c r="AE6018" i="4" s="1"/>
  <c r="AA6019" i="4"/>
  <c r="AE6019" i="4" s="1"/>
  <c r="AG6019" i="4" s="1"/>
  <c r="AA6020" i="4"/>
  <c r="AE6020" i="4" s="1"/>
  <c r="AA6021" i="4"/>
  <c r="AE6021" i="4" s="1"/>
  <c r="AA6022" i="4"/>
  <c r="AE6022" i="4" s="1"/>
  <c r="AA6023" i="4"/>
  <c r="AE6023" i="4" s="1"/>
  <c r="AG6023" i="4" s="1"/>
  <c r="AA6024" i="4"/>
  <c r="AE6024" i="4" s="1"/>
  <c r="AA6025" i="4"/>
  <c r="AE6025" i="4" s="1"/>
  <c r="AA6026" i="4"/>
  <c r="AE6026" i="4" s="1"/>
  <c r="AA6027" i="4"/>
  <c r="AE6027" i="4" s="1"/>
  <c r="AG6027" i="4" s="1"/>
  <c r="AA6028" i="4"/>
  <c r="AE6028" i="4" s="1"/>
  <c r="AA6029" i="4"/>
  <c r="AE6029" i="4" s="1"/>
  <c r="AA6030" i="4"/>
  <c r="AE6030" i="4" s="1"/>
  <c r="AA6031" i="4"/>
  <c r="AE6031" i="4" s="1"/>
  <c r="AG6031" i="4" s="1"/>
  <c r="AA6032" i="4"/>
  <c r="AE6032" i="4" s="1"/>
  <c r="AA6033" i="4"/>
  <c r="AE6033" i="4" s="1"/>
  <c r="AA6034" i="4"/>
  <c r="AE6034" i="4" s="1"/>
  <c r="AA6035" i="4"/>
  <c r="AE6035" i="4" s="1"/>
  <c r="AG6035" i="4" s="1"/>
  <c r="AA6036" i="4"/>
  <c r="AE6036" i="4" s="1"/>
  <c r="AA6037" i="4"/>
  <c r="AE6037" i="4" s="1"/>
  <c r="AA6038" i="4"/>
  <c r="AE6038" i="4" s="1"/>
  <c r="AA6039" i="4"/>
  <c r="AE6039" i="4" s="1"/>
  <c r="AG6039" i="4" s="1"/>
  <c r="AA6040" i="4"/>
  <c r="AE6040" i="4" s="1"/>
  <c r="AA6041" i="4"/>
  <c r="AE6041" i="4" s="1"/>
  <c r="AA6042" i="4"/>
  <c r="AE6042" i="4" s="1"/>
  <c r="AA6043" i="4"/>
  <c r="AE6043" i="4" s="1"/>
  <c r="AG6043" i="4" s="1"/>
  <c r="AA6044" i="4"/>
  <c r="AE6044" i="4" s="1"/>
  <c r="AA6045" i="4"/>
  <c r="AE6045" i="4" s="1"/>
  <c r="AA6046" i="4"/>
  <c r="AE6046" i="4" s="1"/>
  <c r="AA6047" i="4"/>
  <c r="AE6047" i="4" s="1"/>
  <c r="AG6047" i="4" s="1"/>
  <c r="AA6048" i="4"/>
  <c r="AE6048" i="4" s="1"/>
  <c r="AA6049" i="4"/>
  <c r="AE6049" i="4" s="1"/>
  <c r="AA6050" i="4"/>
  <c r="AE6050" i="4" s="1"/>
  <c r="AA6051" i="4"/>
  <c r="AE6051" i="4" s="1"/>
  <c r="AG6051" i="4" s="1"/>
  <c r="AA6052" i="4"/>
  <c r="AE6052" i="4" s="1"/>
  <c r="AA6053" i="4"/>
  <c r="AE6053" i="4" s="1"/>
  <c r="AA6054" i="4"/>
  <c r="AE6054" i="4" s="1"/>
  <c r="AA6055" i="4"/>
  <c r="AE6055" i="4" s="1"/>
  <c r="AG6055" i="4" s="1"/>
  <c r="AA6056" i="4"/>
  <c r="AE6056" i="4" s="1"/>
  <c r="AA6057" i="4"/>
  <c r="AE6057" i="4" s="1"/>
  <c r="AA6058" i="4"/>
  <c r="AE6058" i="4" s="1"/>
  <c r="AA6059" i="4"/>
  <c r="AE6059" i="4" s="1"/>
  <c r="AG6059" i="4" s="1"/>
  <c r="AA6060" i="4"/>
  <c r="AE6060" i="4" s="1"/>
  <c r="AA6061" i="4"/>
  <c r="AE6061" i="4" s="1"/>
  <c r="AA6062" i="4"/>
  <c r="AE6062" i="4" s="1"/>
  <c r="AA6063" i="4"/>
  <c r="AE6063" i="4" s="1"/>
  <c r="AG6063" i="4" s="1"/>
  <c r="AA6064" i="4"/>
  <c r="AE6064" i="4" s="1"/>
  <c r="AA6065" i="4"/>
  <c r="AE6065" i="4" s="1"/>
  <c r="AA6066" i="4"/>
  <c r="AE6066" i="4" s="1"/>
  <c r="AA6067" i="4"/>
  <c r="AE6067" i="4" s="1"/>
  <c r="AG6067" i="4" s="1"/>
  <c r="AA6068" i="4"/>
  <c r="AE6068" i="4" s="1"/>
  <c r="AA6069" i="4"/>
  <c r="AE6069" i="4" s="1"/>
  <c r="AA6070" i="4"/>
  <c r="AE6070" i="4" s="1"/>
  <c r="AA6071" i="4"/>
  <c r="AE6071" i="4" s="1"/>
  <c r="AG6071" i="4" s="1"/>
  <c r="AA6072" i="4"/>
  <c r="AE6072" i="4" s="1"/>
  <c r="AA6073" i="4"/>
  <c r="AE6073" i="4" s="1"/>
  <c r="AA6074" i="4"/>
  <c r="AE6074" i="4" s="1"/>
  <c r="AA6075" i="4"/>
  <c r="AE6075" i="4" s="1"/>
  <c r="AG6075" i="4" s="1"/>
  <c r="AA6076" i="4"/>
  <c r="AE6076" i="4" s="1"/>
  <c r="AA6077" i="4"/>
  <c r="AE6077" i="4" s="1"/>
  <c r="AA6078" i="4"/>
  <c r="AE6078" i="4" s="1"/>
  <c r="AA6079" i="4"/>
  <c r="AE6079" i="4" s="1"/>
  <c r="AG6079" i="4" s="1"/>
  <c r="AA6080" i="4"/>
  <c r="AE6080" i="4" s="1"/>
  <c r="AA6081" i="4"/>
  <c r="AE6081" i="4" s="1"/>
  <c r="AA6082" i="4"/>
  <c r="AE6082" i="4" s="1"/>
  <c r="AA6083" i="4"/>
  <c r="AE6083" i="4" s="1"/>
  <c r="AG6083" i="4" s="1"/>
  <c r="AA6084" i="4"/>
  <c r="AE6084" i="4" s="1"/>
  <c r="AA6085" i="4"/>
  <c r="AE6085" i="4" s="1"/>
  <c r="AA6086" i="4"/>
  <c r="AE6086" i="4" s="1"/>
  <c r="AA6087" i="4"/>
  <c r="AE6087" i="4" s="1"/>
  <c r="AG6087" i="4" s="1"/>
  <c r="AA6088" i="4"/>
  <c r="AE6088" i="4" s="1"/>
  <c r="AA6089" i="4"/>
  <c r="AE6089" i="4" s="1"/>
  <c r="AA6090" i="4"/>
  <c r="AE6090" i="4" s="1"/>
  <c r="AA6091" i="4"/>
  <c r="AE6091" i="4" s="1"/>
  <c r="AG6091" i="4" s="1"/>
  <c r="AA6092" i="4"/>
  <c r="AE6092" i="4" s="1"/>
  <c r="AA6093" i="4"/>
  <c r="AE6093" i="4" s="1"/>
  <c r="AA6094" i="4"/>
  <c r="AE6094" i="4" s="1"/>
  <c r="AA6095" i="4"/>
  <c r="AE6095" i="4" s="1"/>
  <c r="AG6095" i="4" s="1"/>
  <c r="AA6096" i="4"/>
  <c r="AE6096" i="4" s="1"/>
  <c r="AA6097" i="4"/>
  <c r="AE6097" i="4" s="1"/>
  <c r="AA6098" i="4"/>
  <c r="AE6098" i="4" s="1"/>
  <c r="AA6099" i="4"/>
  <c r="AE6099" i="4" s="1"/>
  <c r="AG6099" i="4" s="1"/>
  <c r="AA6100" i="4"/>
  <c r="AE6100" i="4" s="1"/>
  <c r="AA6101" i="4"/>
  <c r="AE6101" i="4" s="1"/>
  <c r="AA6102" i="4"/>
  <c r="AE6102" i="4" s="1"/>
  <c r="AA6103" i="4"/>
  <c r="AE6103" i="4" s="1"/>
  <c r="AG6103" i="4" s="1"/>
  <c r="AA6104" i="4"/>
  <c r="AE6104" i="4" s="1"/>
  <c r="AA6105" i="4"/>
  <c r="AE6105" i="4" s="1"/>
  <c r="AA6106" i="4"/>
  <c r="AE6106" i="4" s="1"/>
  <c r="AA6107" i="4"/>
  <c r="AE6107" i="4" s="1"/>
  <c r="AG6107" i="4" s="1"/>
  <c r="AA6108" i="4"/>
  <c r="AE6108" i="4" s="1"/>
  <c r="AA6109" i="4"/>
  <c r="AE6109" i="4" s="1"/>
  <c r="AA6110" i="4"/>
  <c r="AE6110" i="4" s="1"/>
  <c r="AA6111" i="4"/>
  <c r="AE6111" i="4" s="1"/>
  <c r="AG6111" i="4" s="1"/>
  <c r="AA6112" i="4"/>
  <c r="AE6112" i="4" s="1"/>
  <c r="AA6113" i="4"/>
  <c r="AE6113" i="4" s="1"/>
  <c r="AA6114" i="4"/>
  <c r="AE6114" i="4" s="1"/>
  <c r="AA6115" i="4"/>
  <c r="AE6115" i="4" s="1"/>
  <c r="AG6115" i="4" s="1"/>
  <c r="AA6116" i="4"/>
  <c r="AE6116" i="4" s="1"/>
  <c r="AA6117" i="4"/>
  <c r="AE6117" i="4" s="1"/>
  <c r="AA6118" i="4"/>
  <c r="AE6118" i="4" s="1"/>
  <c r="AA6119" i="4"/>
  <c r="AE6119" i="4" s="1"/>
  <c r="AG6119" i="4" s="1"/>
  <c r="AA6120" i="4"/>
  <c r="AE6120" i="4" s="1"/>
  <c r="AA6121" i="4"/>
  <c r="AE6121" i="4" s="1"/>
  <c r="AA6122" i="4"/>
  <c r="AE6122" i="4" s="1"/>
  <c r="AA6123" i="4"/>
  <c r="AE6123" i="4" s="1"/>
  <c r="AG6123" i="4" s="1"/>
  <c r="AA6124" i="4"/>
  <c r="AE6124" i="4" s="1"/>
  <c r="AA6125" i="4"/>
  <c r="AE6125" i="4" s="1"/>
  <c r="AA6126" i="4"/>
  <c r="AE6126" i="4" s="1"/>
  <c r="AA6127" i="4"/>
  <c r="AE6127" i="4" s="1"/>
  <c r="AG6127" i="4" s="1"/>
  <c r="AA6128" i="4"/>
  <c r="AE6128" i="4" s="1"/>
  <c r="AA6129" i="4"/>
  <c r="AE6129" i="4" s="1"/>
  <c r="AA6130" i="4"/>
  <c r="AE6130" i="4" s="1"/>
  <c r="AA6131" i="4"/>
  <c r="AE6131" i="4" s="1"/>
  <c r="AG6131" i="4" s="1"/>
  <c r="AA6132" i="4"/>
  <c r="AE6132" i="4" s="1"/>
  <c r="AA6133" i="4"/>
  <c r="AE6133" i="4" s="1"/>
  <c r="AA6134" i="4"/>
  <c r="AE6134" i="4" s="1"/>
  <c r="AA6135" i="4"/>
  <c r="AE6135" i="4" s="1"/>
  <c r="AG6135" i="4" s="1"/>
  <c r="AA6136" i="4"/>
  <c r="AE6136" i="4" s="1"/>
  <c r="AA6137" i="4"/>
  <c r="AE6137" i="4" s="1"/>
  <c r="AA6138" i="4"/>
  <c r="AE6138" i="4" s="1"/>
  <c r="AA6139" i="4"/>
  <c r="AE6139" i="4" s="1"/>
  <c r="AG6139" i="4" s="1"/>
  <c r="AA6140" i="4"/>
  <c r="AE6140" i="4" s="1"/>
  <c r="AA6141" i="4"/>
  <c r="AE6141" i="4" s="1"/>
  <c r="AA6142" i="4"/>
  <c r="AE6142" i="4" s="1"/>
  <c r="AA6143" i="4"/>
  <c r="AE6143" i="4" s="1"/>
  <c r="AG6143" i="4" s="1"/>
  <c r="AA6144" i="4"/>
  <c r="AE6144" i="4" s="1"/>
  <c r="AA6145" i="4"/>
  <c r="AE6145" i="4" s="1"/>
  <c r="AA6146" i="4"/>
  <c r="AE6146" i="4" s="1"/>
  <c r="AA6147" i="4"/>
  <c r="AE6147" i="4" s="1"/>
  <c r="AG6147" i="4" s="1"/>
  <c r="AA6148" i="4"/>
  <c r="AE6148" i="4" s="1"/>
  <c r="AA6149" i="4"/>
  <c r="AE6149" i="4" s="1"/>
  <c r="AA6150" i="4"/>
  <c r="AE6150" i="4" s="1"/>
  <c r="AA6151" i="4"/>
  <c r="AE6151" i="4" s="1"/>
  <c r="AG6151" i="4" s="1"/>
  <c r="AA6152" i="4"/>
  <c r="AE6152" i="4" s="1"/>
  <c r="AA6153" i="4"/>
  <c r="AE6153" i="4" s="1"/>
  <c r="AA6154" i="4"/>
  <c r="AE6154" i="4" s="1"/>
  <c r="AA6155" i="4"/>
  <c r="AE6155" i="4" s="1"/>
  <c r="AG6155" i="4" s="1"/>
  <c r="AA6156" i="4"/>
  <c r="AE6156" i="4" s="1"/>
  <c r="AA6157" i="4"/>
  <c r="AE6157" i="4" s="1"/>
  <c r="AA6158" i="4"/>
  <c r="AE6158" i="4" s="1"/>
  <c r="AA6159" i="4"/>
  <c r="AE6159" i="4" s="1"/>
  <c r="AG6159" i="4" s="1"/>
  <c r="AA6160" i="4"/>
  <c r="AE6160" i="4" s="1"/>
  <c r="AA6161" i="4"/>
  <c r="AE6161" i="4" s="1"/>
  <c r="AA6162" i="4"/>
  <c r="AE6162" i="4" s="1"/>
  <c r="AA6163" i="4"/>
  <c r="AE6163" i="4" s="1"/>
  <c r="AG6163" i="4" s="1"/>
  <c r="AA6164" i="4"/>
  <c r="AE6164" i="4" s="1"/>
  <c r="AA6165" i="4"/>
  <c r="AE6165" i="4" s="1"/>
  <c r="AA6166" i="4"/>
  <c r="AE6166" i="4" s="1"/>
  <c r="AA6167" i="4"/>
  <c r="AE6167" i="4" s="1"/>
  <c r="AG6167" i="4" s="1"/>
  <c r="AA6168" i="4"/>
  <c r="AE6168" i="4" s="1"/>
  <c r="AA6169" i="4"/>
  <c r="AE6169" i="4" s="1"/>
  <c r="AA6170" i="4"/>
  <c r="AE6170" i="4" s="1"/>
  <c r="AA6171" i="4"/>
  <c r="AE6171" i="4" s="1"/>
  <c r="AG6171" i="4" s="1"/>
  <c r="AA6172" i="4"/>
  <c r="AE6172" i="4" s="1"/>
  <c r="AA6173" i="4"/>
  <c r="AE6173" i="4" s="1"/>
  <c r="AA6174" i="4"/>
  <c r="AE6174" i="4" s="1"/>
  <c r="AA6175" i="4"/>
  <c r="AE6175" i="4" s="1"/>
  <c r="AG6175" i="4" s="1"/>
  <c r="AA6176" i="4"/>
  <c r="AE6176" i="4" s="1"/>
  <c r="AA6177" i="4"/>
  <c r="AE6177" i="4" s="1"/>
  <c r="AA6178" i="4"/>
  <c r="AE6178" i="4" s="1"/>
  <c r="AA6179" i="4"/>
  <c r="AE6179" i="4" s="1"/>
  <c r="AG6179" i="4" s="1"/>
  <c r="AA6180" i="4"/>
  <c r="AE6180" i="4" s="1"/>
  <c r="AA6181" i="4"/>
  <c r="AE6181" i="4" s="1"/>
  <c r="AA6182" i="4"/>
  <c r="AE6182" i="4" s="1"/>
  <c r="AA6183" i="4"/>
  <c r="AE6183" i="4" s="1"/>
  <c r="AG6183" i="4" s="1"/>
  <c r="AA6184" i="4"/>
  <c r="AE6184" i="4" s="1"/>
  <c r="AA6185" i="4"/>
  <c r="AE6185" i="4" s="1"/>
  <c r="AA6186" i="4"/>
  <c r="AE6186" i="4" s="1"/>
  <c r="AA6187" i="4"/>
  <c r="AE6187" i="4" s="1"/>
  <c r="AG6187" i="4" s="1"/>
  <c r="AA6188" i="4"/>
  <c r="AE6188" i="4" s="1"/>
  <c r="AA6189" i="4"/>
  <c r="AE6189" i="4" s="1"/>
  <c r="AA6190" i="4"/>
  <c r="AE6190" i="4" s="1"/>
  <c r="AA6191" i="4"/>
  <c r="AE6191" i="4" s="1"/>
  <c r="AG6191" i="4" s="1"/>
  <c r="AA6192" i="4"/>
  <c r="AE6192" i="4" s="1"/>
  <c r="AA6193" i="4"/>
  <c r="AE6193" i="4" s="1"/>
  <c r="AA6194" i="4"/>
  <c r="AE6194" i="4" s="1"/>
  <c r="AA6195" i="4"/>
  <c r="AE6195" i="4" s="1"/>
  <c r="AG6195" i="4" s="1"/>
  <c r="AA6196" i="4"/>
  <c r="AE6196" i="4" s="1"/>
  <c r="AA6197" i="4"/>
  <c r="AE6197" i="4" s="1"/>
  <c r="AA6198" i="4"/>
  <c r="AE6198" i="4" s="1"/>
  <c r="AA6199" i="4"/>
  <c r="AE6199" i="4" s="1"/>
  <c r="AG6199" i="4" s="1"/>
  <c r="AA6200" i="4"/>
  <c r="AE6200" i="4" s="1"/>
  <c r="AA6201" i="4"/>
  <c r="AE6201" i="4" s="1"/>
  <c r="AA6202" i="4"/>
  <c r="AE6202" i="4" s="1"/>
  <c r="AA6203" i="4"/>
  <c r="AE6203" i="4" s="1"/>
  <c r="AG6203" i="4" s="1"/>
  <c r="AA6204" i="4"/>
  <c r="AE6204" i="4" s="1"/>
  <c r="AA6205" i="4"/>
  <c r="AE6205" i="4" s="1"/>
  <c r="AA6206" i="4"/>
  <c r="AE6206" i="4" s="1"/>
  <c r="AA6207" i="4"/>
  <c r="AE6207" i="4" s="1"/>
  <c r="AG6207" i="4" s="1"/>
  <c r="AA6208" i="4"/>
  <c r="AE6208" i="4" s="1"/>
  <c r="AA6209" i="4"/>
  <c r="AE6209" i="4" s="1"/>
  <c r="AA6210" i="4"/>
  <c r="AE6210" i="4" s="1"/>
  <c r="AA6211" i="4"/>
  <c r="AE6211" i="4" s="1"/>
  <c r="AG6211" i="4" s="1"/>
  <c r="AA6212" i="4"/>
  <c r="AE6212" i="4" s="1"/>
  <c r="AA6213" i="4"/>
  <c r="AE6213" i="4" s="1"/>
  <c r="AA6214" i="4"/>
  <c r="AE6214" i="4" s="1"/>
  <c r="AA6215" i="4"/>
  <c r="AE6215" i="4" s="1"/>
  <c r="AG6215" i="4" s="1"/>
  <c r="AA6216" i="4"/>
  <c r="AE6216" i="4" s="1"/>
  <c r="AA6217" i="4"/>
  <c r="AE6217" i="4" s="1"/>
  <c r="AA6218" i="4"/>
  <c r="AE6218" i="4" s="1"/>
  <c r="AA6219" i="4"/>
  <c r="AE6219" i="4" s="1"/>
  <c r="AG6219" i="4" s="1"/>
  <c r="AA6220" i="4"/>
  <c r="AE6220" i="4" s="1"/>
  <c r="AA6221" i="4"/>
  <c r="AE6221" i="4" s="1"/>
  <c r="AA6222" i="4"/>
  <c r="AE6222" i="4" s="1"/>
  <c r="AA6223" i="4"/>
  <c r="AE6223" i="4" s="1"/>
  <c r="AG6223" i="4" s="1"/>
  <c r="AA6224" i="4"/>
  <c r="AE6224" i="4" s="1"/>
  <c r="AA6225" i="4"/>
  <c r="AE6225" i="4" s="1"/>
  <c r="AA6226" i="4"/>
  <c r="AE6226" i="4" s="1"/>
  <c r="AA6227" i="4"/>
  <c r="AE6227" i="4" s="1"/>
  <c r="AG6227" i="4" s="1"/>
  <c r="AA6228" i="4"/>
  <c r="AE6228" i="4" s="1"/>
  <c r="AA6229" i="4"/>
  <c r="AE6229" i="4" s="1"/>
  <c r="AA6230" i="4"/>
  <c r="AE6230" i="4" s="1"/>
  <c r="AA6231" i="4"/>
  <c r="AE6231" i="4" s="1"/>
  <c r="AG6231" i="4" s="1"/>
  <c r="AA6232" i="4"/>
  <c r="AE6232" i="4" s="1"/>
  <c r="AA6233" i="4"/>
  <c r="AE6233" i="4" s="1"/>
  <c r="AA6234" i="4"/>
  <c r="AE6234" i="4" s="1"/>
  <c r="AA6235" i="4"/>
  <c r="AE6235" i="4" s="1"/>
  <c r="AG6235" i="4" s="1"/>
  <c r="AA6236" i="4"/>
  <c r="AE6236" i="4" s="1"/>
  <c r="AA6237" i="4"/>
  <c r="AE6237" i="4" s="1"/>
  <c r="AA6238" i="4"/>
  <c r="AE6238" i="4" s="1"/>
  <c r="AA6239" i="4"/>
  <c r="AE6239" i="4" s="1"/>
  <c r="AG6239" i="4" s="1"/>
  <c r="AA6240" i="4"/>
  <c r="AE6240" i="4" s="1"/>
  <c r="AA6241" i="4"/>
  <c r="AE6241" i="4" s="1"/>
  <c r="AA6242" i="4"/>
  <c r="AE6242" i="4" s="1"/>
  <c r="AA6243" i="4"/>
  <c r="AE6243" i="4" s="1"/>
  <c r="AG6243" i="4" s="1"/>
  <c r="AA6244" i="4"/>
  <c r="AE6244" i="4" s="1"/>
  <c r="AA6245" i="4"/>
  <c r="AE6245" i="4" s="1"/>
  <c r="AA6246" i="4"/>
  <c r="AE6246" i="4" s="1"/>
  <c r="AA6247" i="4"/>
  <c r="AE6247" i="4" s="1"/>
  <c r="AG6247" i="4" s="1"/>
  <c r="AA6248" i="4"/>
  <c r="AE6248" i="4" s="1"/>
  <c r="AA6249" i="4"/>
  <c r="AE6249" i="4" s="1"/>
  <c r="AA6250" i="4"/>
  <c r="AE6250" i="4" s="1"/>
  <c r="AA6251" i="4"/>
  <c r="AE6251" i="4" s="1"/>
  <c r="AA6252" i="4"/>
  <c r="AE6252" i="4" s="1"/>
  <c r="AA6253" i="4"/>
  <c r="AE6253" i="4" s="1"/>
  <c r="AA6254" i="4"/>
  <c r="AE6254" i="4" s="1"/>
  <c r="AA6255" i="4"/>
  <c r="AE6255" i="4" s="1"/>
  <c r="AG6255" i="4" s="1"/>
  <c r="AA6256" i="4"/>
  <c r="AE6256" i="4" s="1"/>
  <c r="AA6257" i="4"/>
  <c r="AE6257" i="4" s="1"/>
  <c r="AA6258" i="4"/>
  <c r="AE6258" i="4" s="1"/>
  <c r="AA6259" i="4"/>
  <c r="AE6259" i="4" s="1"/>
  <c r="AG6259" i="4" s="1"/>
  <c r="AA6260" i="4"/>
  <c r="AE6260" i="4" s="1"/>
  <c r="AA6261" i="4"/>
  <c r="AE6261" i="4" s="1"/>
  <c r="AA6262" i="4"/>
  <c r="AE6262" i="4" s="1"/>
  <c r="AA6263" i="4"/>
  <c r="AE6263" i="4" s="1"/>
  <c r="AA6264" i="4"/>
  <c r="AE6264" i="4" s="1"/>
  <c r="AA6265" i="4"/>
  <c r="AE6265" i="4" s="1"/>
  <c r="AA6266" i="4"/>
  <c r="AE6266" i="4" s="1"/>
  <c r="AA6267" i="4"/>
  <c r="AE6267" i="4" s="1"/>
  <c r="AA6268" i="4"/>
  <c r="AE6268" i="4" s="1"/>
  <c r="AA6269" i="4"/>
  <c r="AE6269" i="4" s="1"/>
  <c r="AA6270" i="4"/>
  <c r="AE6270" i="4" s="1"/>
  <c r="AA6271" i="4"/>
  <c r="AE6271" i="4" s="1"/>
  <c r="AA6272" i="4"/>
  <c r="AE6272" i="4" s="1"/>
  <c r="AA6273" i="4"/>
  <c r="AE6273" i="4" s="1"/>
  <c r="AA6274" i="4"/>
  <c r="AE6274" i="4" s="1"/>
  <c r="AA6275" i="4"/>
  <c r="AE6275" i="4" s="1"/>
  <c r="AG6275" i="4" s="1"/>
  <c r="AA6276" i="4"/>
  <c r="AE6276" i="4" s="1"/>
  <c r="AA6277" i="4"/>
  <c r="AE6277" i="4" s="1"/>
  <c r="AA6278" i="4"/>
  <c r="AE6278" i="4" s="1"/>
  <c r="AA6279" i="4"/>
  <c r="AE6279" i="4" s="1"/>
  <c r="AA6280" i="4"/>
  <c r="AE6280" i="4" s="1"/>
  <c r="AA6281" i="4"/>
  <c r="AE6281" i="4" s="1"/>
  <c r="AA6282" i="4"/>
  <c r="AE6282" i="4" s="1"/>
  <c r="AA6283" i="4"/>
  <c r="AE6283" i="4" s="1"/>
  <c r="AG6283" i="4" s="1"/>
  <c r="AA6284" i="4"/>
  <c r="AE6284" i="4" s="1"/>
  <c r="AA6285" i="4"/>
  <c r="AE6285" i="4" s="1"/>
  <c r="AA6286" i="4"/>
  <c r="AE6286" i="4" s="1"/>
  <c r="AA6287" i="4"/>
  <c r="AE6287" i="4" s="1"/>
  <c r="AA6288" i="4"/>
  <c r="AE6288" i="4" s="1"/>
  <c r="AA6289" i="4"/>
  <c r="AE6289" i="4" s="1"/>
  <c r="AA6290" i="4"/>
  <c r="AE6290" i="4" s="1"/>
  <c r="AA6291" i="4"/>
  <c r="AE6291" i="4" s="1"/>
  <c r="AG6291" i="4" s="1"/>
  <c r="AA6292" i="4"/>
  <c r="AE6292" i="4" s="1"/>
  <c r="AA6293" i="4"/>
  <c r="AE6293" i="4" s="1"/>
  <c r="AA6294" i="4"/>
  <c r="AE6294" i="4" s="1"/>
  <c r="AA6295" i="4"/>
  <c r="AE6295" i="4" s="1"/>
  <c r="AA6296" i="4"/>
  <c r="AE6296" i="4" s="1"/>
  <c r="AA6297" i="4"/>
  <c r="AE6297" i="4" s="1"/>
  <c r="AA6298" i="4"/>
  <c r="AE6298" i="4" s="1"/>
  <c r="AA6299" i="4"/>
  <c r="AE6299" i="4" s="1"/>
  <c r="AG6299" i="4" s="1"/>
  <c r="AA6300" i="4"/>
  <c r="AE6300" i="4" s="1"/>
  <c r="AA6301" i="4"/>
  <c r="AE6301" i="4" s="1"/>
  <c r="AA6302" i="4"/>
  <c r="AE6302" i="4" s="1"/>
  <c r="AA6303" i="4"/>
  <c r="AE6303" i="4" s="1"/>
  <c r="AA6304" i="4"/>
  <c r="AE6304" i="4" s="1"/>
  <c r="AA6305" i="4"/>
  <c r="AE6305" i="4" s="1"/>
  <c r="AA6306" i="4"/>
  <c r="AE6306" i="4" s="1"/>
  <c r="AA6307" i="4"/>
  <c r="AE6307" i="4" s="1"/>
  <c r="AG6307" i="4" s="1"/>
  <c r="AA6308" i="4"/>
  <c r="AE6308" i="4" s="1"/>
  <c r="AA6309" i="4"/>
  <c r="AE6309" i="4" s="1"/>
  <c r="AA6310" i="4"/>
  <c r="AE6310" i="4" s="1"/>
  <c r="AA6311" i="4"/>
  <c r="AE6311" i="4" s="1"/>
  <c r="AA6312" i="4"/>
  <c r="AE6312" i="4" s="1"/>
  <c r="AA6313" i="4"/>
  <c r="AE6313" i="4" s="1"/>
  <c r="AA6314" i="4"/>
  <c r="AE6314" i="4" s="1"/>
  <c r="AA6315" i="4"/>
  <c r="AE6315" i="4" s="1"/>
  <c r="AG6315" i="4" s="1"/>
  <c r="AA6316" i="4"/>
  <c r="AE6316" i="4" s="1"/>
  <c r="AA6317" i="4"/>
  <c r="AE6317" i="4" s="1"/>
  <c r="AA6318" i="4"/>
  <c r="AE6318" i="4" s="1"/>
  <c r="AA6319" i="4"/>
  <c r="AE6319" i="4" s="1"/>
  <c r="AA6320" i="4"/>
  <c r="AE6320" i="4" s="1"/>
  <c r="AA6321" i="4"/>
  <c r="AE6321" i="4" s="1"/>
  <c r="AA6322" i="4"/>
  <c r="AE6322" i="4" s="1"/>
  <c r="AA6323" i="4"/>
  <c r="AE6323" i="4" s="1"/>
  <c r="AG6323" i="4" s="1"/>
  <c r="AA6324" i="4"/>
  <c r="AE6324" i="4" s="1"/>
  <c r="AA6325" i="4"/>
  <c r="AE6325" i="4" s="1"/>
  <c r="AG6325" i="4" s="1"/>
  <c r="AA6326" i="4"/>
  <c r="AE6326" i="4" s="1"/>
  <c r="AA6327" i="4"/>
  <c r="AE6327" i="4" s="1"/>
  <c r="AA6328" i="4"/>
  <c r="AE6328" i="4" s="1"/>
  <c r="AA6329" i="4"/>
  <c r="AE6329" i="4" s="1"/>
  <c r="AA6330" i="4"/>
  <c r="AE6330" i="4" s="1"/>
  <c r="AA6331" i="4"/>
  <c r="AE6331" i="4" s="1"/>
  <c r="AG6331" i="4" s="1"/>
  <c r="AA6332" i="4"/>
  <c r="AE6332" i="4" s="1"/>
  <c r="AA6333" i="4"/>
  <c r="AE6333" i="4" s="1"/>
  <c r="AA6334" i="4"/>
  <c r="AE6334" i="4" s="1"/>
  <c r="AA6335" i="4"/>
  <c r="AE6335" i="4" s="1"/>
  <c r="AA6336" i="4"/>
  <c r="AE6336" i="4" s="1"/>
  <c r="AA6337" i="4"/>
  <c r="AE6337" i="4" s="1"/>
  <c r="AG6337" i="4" s="1"/>
  <c r="AA6338" i="4"/>
  <c r="AE6338" i="4" s="1"/>
  <c r="AA6339" i="4"/>
  <c r="AE6339" i="4" s="1"/>
  <c r="AG6339" i="4" s="1"/>
  <c r="AA6340" i="4"/>
  <c r="AE6340" i="4" s="1"/>
  <c r="AA6341" i="4"/>
  <c r="AE6341" i="4" s="1"/>
  <c r="AA6342" i="4"/>
  <c r="AE6342" i="4" s="1"/>
  <c r="AA6343" i="4"/>
  <c r="AE6343" i="4" s="1"/>
  <c r="AA6344" i="4"/>
  <c r="AE6344" i="4" s="1"/>
  <c r="AA6345" i="4"/>
  <c r="AE6345" i="4" s="1"/>
  <c r="AG6345" i="4" s="1"/>
  <c r="AA6346" i="4"/>
  <c r="AE6346" i="4" s="1"/>
  <c r="AA6347" i="4"/>
  <c r="AE6347" i="4" s="1"/>
  <c r="AA6348" i="4"/>
  <c r="AE6348" i="4" s="1"/>
  <c r="AA6349" i="4"/>
  <c r="AE6349" i="4" s="1"/>
  <c r="AG6349" i="4" s="1"/>
  <c r="AA6350" i="4"/>
  <c r="AE6350" i="4" s="1"/>
  <c r="AA6351" i="4"/>
  <c r="AE6351" i="4" s="1"/>
  <c r="AA6352" i="4"/>
  <c r="AE6352" i="4" s="1"/>
  <c r="AA6353" i="4"/>
  <c r="AE6353" i="4" s="1"/>
  <c r="AG6353" i="4" s="1"/>
  <c r="AA6354" i="4"/>
  <c r="AE6354" i="4" s="1"/>
  <c r="AA6355" i="4"/>
  <c r="AE6355" i="4" s="1"/>
  <c r="AA6356" i="4"/>
  <c r="AE6356" i="4" s="1"/>
  <c r="AA6357" i="4"/>
  <c r="AE6357" i="4" s="1"/>
  <c r="AG6357" i="4" s="1"/>
  <c r="AA6358" i="4"/>
  <c r="AE6358" i="4" s="1"/>
  <c r="AA6359" i="4"/>
  <c r="AE6359" i="4" s="1"/>
  <c r="AA6360" i="4"/>
  <c r="AE6360" i="4" s="1"/>
  <c r="AA6361" i="4"/>
  <c r="AE6361" i="4" s="1"/>
  <c r="AG6361" i="4" s="1"/>
  <c r="AA6362" i="4"/>
  <c r="AE6362" i="4" s="1"/>
  <c r="AA6363" i="4"/>
  <c r="AE6363" i="4" s="1"/>
  <c r="AA6364" i="4"/>
  <c r="AE6364" i="4" s="1"/>
  <c r="AA6365" i="4"/>
  <c r="AE6365" i="4" s="1"/>
  <c r="AG6365" i="4" s="1"/>
  <c r="AA6366" i="4"/>
  <c r="AE6366" i="4" s="1"/>
  <c r="AA6367" i="4"/>
  <c r="AE6367" i="4" s="1"/>
  <c r="AA6368" i="4"/>
  <c r="AE6368" i="4" s="1"/>
  <c r="AA6369" i="4"/>
  <c r="AE6369" i="4" s="1"/>
  <c r="AG6369" i="4" s="1"/>
  <c r="AA6370" i="4"/>
  <c r="AE6370" i="4" s="1"/>
  <c r="AA6371" i="4"/>
  <c r="AE6371" i="4" s="1"/>
  <c r="AA6372" i="4"/>
  <c r="AE6372" i="4" s="1"/>
  <c r="AA6373" i="4"/>
  <c r="AE6373" i="4" s="1"/>
  <c r="AG6373" i="4" s="1"/>
  <c r="AA6374" i="4"/>
  <c r="AE6374" i="4" s="1"/>
  <c r="AA6375" i="4"/>
  <c r="AE6375" i="4" s="1"/>
  <c r="AA6376" i="4"/>
  <c r="AE6376" i="4" s="1"/>
  <c r="AA6377" i="4"/>
  <c r="AE6377" i="4" s="1"/>
  <c r="AG6377" i="4" s="1"/>
  <c r="AA6378" i="4"/>
  <c r="AE6378" i="4" s="1"/>
  <c r="AA6379" i="4"/>
  <c r="AE6379" i="4" s="1"/>
  <c r="AA6380" i="4"/>
  <c r="AE6380" i="4" s="1"/>
  <c r="AA6381" i="4"/>
  <c r="AE6381" i="4" s="1"/>
  <c r="AG6381" i="4" s="1"/>
  <c r="AA6382" i="4"/>
  <c r="AE6382" i="4" s="1"/>
  <c r="AA6383" i="4"/>
  <c r="AE6383" i="4" s="1"/>
  <c r="AA6384" i="4"/>
  <c r="AE6384" i="4" s="1"/>
  <c r="AA6385" i="4"/>
  <c r="AE6385" i="4" s="1"/>
  <c r="AG6385" i="4" s="1"/>
  <c r="AA6386" i="4"/>
  <c r="AE6386" i="4" s="1"/>
  <c r="AA6387" i="4"/>
  <c r="AE6387" i="4" s="1"/>
  <c r="AA6388" i="4"/>
  <c r="AE6388" i="4" s="1"/>
  <c r="AA6389" i="4"/>
  <c r="AE6389" i="4" s="1"/>
  <c r="AG6389" i="4" s="1"/>
  <c r="AA6390" i="4"/>
  <c r="AE6390" i="4" s="1"/>
  <c r="AA6391" i="4"/>
  <c r="AE6391" i="4" s="1"/>
  <c r="AA6392" i="4"/>
  <c r="AE6392" i="4" s="1"/>
  <c r="AA6393" i="4"/>
  <c r="AE6393" i="4" s="1"/>
  <c r="AG6393" i="4" s="1"/>
  <c r="AA6394" i="4"/>
  <c r="AE6394" i="4" s="1"/>
  <c r="AA6395" i="4"/>
  <c r="AE6395" i="4" s="1"/>
  <c r="AA6396" i="4"/>
  <c r="AE6396" i="4" s="1"/>
  <c r="AA6397" i="4"/>
  <c r="AE6397" i="4" s="1"/>
  <c r="AG6397" i="4" s="1"/>
  <c r="AA6398" i="4"/>
  <c r="AE6398" i="4" s="1"/>
  <c r="AA6399" i="4"/>
  <c r="AE6399" i="4" s="1"/>
  <c r="AA6400" i="4"/>
  <c r="AE6400" i="4" s="1"/>
  <c r="AA6401" i="4"/>
  <c r="AE6401" i="4" s="1"/>
  <c r="AG6401" i="4" s="1"/>
  <c r="AA6402" i="4"/>
  <c r="AE6402" i="4" s="1"/>
  <c r="AA6403" i="4"/>
  <c r="AE6403" i="4" s="1"/>
  <c r="AA6404" i="4"/>
  <c r="AE6404" i="4" s="1"/>
  <c r="AA6405" i="4"/>
  <c r="AE6405" i="4" s="1"/>
  <c r="AG6405" i="4" s="1"/>
  <c r="AA6406" i="4"/>
  <c r="AE6406" i="4" s="1"/>
  <c r="AA6407" i="4"/>
  <c r="AE6407" i="4" s="1"/>
  <c r="AA6408" i="4"/>
  <c r="AE6408" i="4" s="1"/>
  <c r="AA6409" i="4"/>
  <c r="AE6409" i="4" s="1"/>
  <c r="AG6409" i="4" s="1"/>
  <c r="AA6410" i="4"/>
  <c r="AE6410" i="4" s="1"/>
  <c r="AA6411" i="4"/>
  <c r="AE6411" i="4" s="1"/>
  <c r="AA6412" i="4"/>
  <c r="AE6412" i="4" s="1"/>
  <c r="AA6413" i="4"/>
  <c r="AE6413" i="4" s="1"/>
  <c r="AG6413" i="4" s="1"/>
  <c r="AA6414" i="4"/>
  <c r="AE6414" i="4" s="1"/>
  <c r="AA6415" i="4"/>
  <c r="AE6415" i="4" s="1"/>
  <c r="AG6415" i="4" s="1"/>
  <c r="AA6416" i="4"/>
  <c r="AE6416" i="4" s="1"/>
  <c r="AA6417" i="4"/>
  <c r="AE6417" i="4" s="1"/>
  <c r="AG6417" i="4" s="1"/>
  <c r="AA6418" i="4"/>
  <c r="AE6418" i="4" s="1"/>
  <c r="AA6419" i="4"/>
  <c r="AE6419" i="4" s="1"/>
  <c r="AA6420" i="4"/>
  <c r="AE6420" i="4" s="1"/>
  <c r="AA6421" i="4"/>
  <c r="AE6421" i="4" s="1"/>
  <c r="AG6421" i="4" s="1"/>
  <c r="AA6422" i="4"/>
  <c r="AE6422" i="4" s="1"/>
  <c r="AA6423" i="4"/>
  <c r="AE6423" i="4" s="1"/>
  <c r="AA6424" i="4"/>
  <c r="AE6424" i="4" s="1"/>
  <c r="AA6425" i="4"/>
  <c r="AE6425" i="4" s="1"/>
  <c r="AG6425" i="4" s="1"/>
  <c r="AA6426" i="4"/>
  <c r="AE6426" i="4" s="1"/>
  <c r="AA6427" i="4"/>
  <c r="AE6427" i="4" s="1"/>
  <c r="AA6428" i="4"/>
  <c r="AE6428" i="4" s="1"/>
  <c r="AA6429" i="4"/>
  <c r="AE6429" i="4" s="1"/>
  <c r="AG6429" i="4" s="1"/>
  <c r="AA6430" i="4"/>
  <c r="AE6430" i="4" s="1"/>
  <c r="AA6431" i="4"/>
  <c r="AE6431" i="4" s="1"/>
  <c r="AA6432" i="4"/>
  <c r="AE6432" i="4" s="1"/>
  <c r="AA6433" i="4"/>
  <c r="AE6433" i="4" s="1"/>
  <c r="AG6433" i="4" s="1"/>
  <c r="AA6434" i="4"/>
  <c r="AE6434" i="4" s="1"/>
  <c r="AA6435" i="4"/>
  <c r="AE6435" i="4" s="1"/>
  <c r="AA6436" i="4"/>
  <c r="AE6436" i="4" s="1"/>
  <c r="AA6437" i="4"/>
  <c r="AE6437" i="4" s="1"/>
  <c r="AG6437" i="4" s="1"/>
  <c r="AA6438" i="4"/>
  <c r="AE6438" i="4" s="1"/>
  <c r="AA6439" i="4"/>
  <c r="AE6439" i="4" s="1"/>
  <c r="AA6440" i="4"/>
  <c r="AE6440" i="4" s="1"/>
  <c r="AA6441" i="4"/>
  <c r="AE6441" i="4" s="1"/>
  <c r="AG6441" i="4" s="1"/>
  <c r="AA6442" i="4"/>
  <c r="AE6442" i="4" s="1"/>
  <c r="AA6443" i="4"/>
  <c r="AE6443" i="4" s="1"/>
  <c r="AA6444" i="4"/>
  <c r="AE6444" i="4" s="1"/>
  <c r="AA6445" i="4"/>
  <c r="AE6445" i="4" s="1"/>
  <c r="AG6445" i="4" s="1"/>
  <c r="AA6446" i="4"/>
  <c r="AE6446" i="4" s="1"/>
  <c r="AA6447" i="4"/>
  <c r="AE6447" i="4" s="1"/>
  <c r="AA6448" i="4"/>
  <c r="AE6448" i="4" s="1"/>
  <c r="AA6449" i="4"/>
  <c r="AE6449" i="4" s="1"/>
  <c r="AG6449" i="4" s="1"/>
  <c r="AA6450" i="4"/>
  <c r="AE6450" i="4" s="1"/>
  <c r="AA6451" i="4"/>
  <c r="AE6451" i="4" s="1"/>
  <c r="AA6452" i="4"/>
  <c r="AE6452" i="4" s="1"/>
  <c r="AA6453" i="4"/>
  <c r="AE6453" i="4" s="1"/>
  <c r="AG6453" i="4" s="1"/>
  <c r="AA6454" i="4"/>
  <c r="AE6454" i="4" s="1"/>
  <c r="AA6455" i="4"/>
  <c r="AE6455" i="4" s="1"/>
  <c r="AA6456" i="4"/>
  <c r="AE6456" i="4" s="1"/>
  <c r="AA6457" i="4"/>
  <c r="AE6457" i="4" s="1"/>
  <c r="AG6457" i="4" s="1"/>
  <c r="AA6458" i="4"/>
  <c r="AE6458" i="4" s="1"/>
  <c r="AA6459" i="4"/>
  <c r="AE6459" i="4" s="1"/>
  <c r="AA6460" i="4"/>
  <c r="AE6460" i="4" s="1"/>
  <c r="AA6461" i="4"/>
  <c r="AE6461" i="4" s="1"/>
  <c r="AG6461" i="4" s="1"/>
  <c r="AA6462" i="4"/>
  <c r="AE6462" i="4" s="1"/>
  <c r="AA6463" i="4"/>
  <c r="AE6463" i="4" s="1"/>
  <c r="AA6464" i="4"/>
  <c r="AE6464" i="4" s="1"/>
  <c r="AA6465" i="4"/>
  <c r="AE6465" i="4" s="1"/>
  <c r="AG6465" i="4" s="1"/>
  <c r="AA6466" i="4"/>
  <c r="AE6466" i="4" s="1"/>
  <c r="AA6467" i="4"/>
  <c r="AE6467" i="4" s="1"/>
  <c r="AA6468" i="4"/>
  <c r="AE6468" i="4" s="1"/>
  <c r="AA6469" i="4"/>
  <c r="AE6469" i="4" s="1"/>
  <c r="AG6469" i="4" s="1"/>
  <c r="AA6470" i="4"/>
  <c r="AE6470" i="4" s="1"/>
  <c r="AA6471" i="4"/>
  <c r="AE6471" i="4" s="1"/>
  <c r="AA6472" i="4"/>
  <c r="AE6472" i="4" s="1"/>
  <c r="AA6473" i="4"/>
  <c r="AE6473" i="4" s="1"/>
  <c r="AG6473" i="4" s="1"/>
  <c r="AA6474" i="4"/>
  <c r="AE6474" i="4" s="1"/>
  <c r="AA6475" i="4"/>
  <c r="AE6475" i="4" s="1"/>
  <c r="AA6476" i="4"/>
  <c r="AE6476" i="4" s="1"/>
  <c r="AA6477" i="4"/>
  <c r="AE6477" i="4" s="1"/>
  <c r="AG6477" i="4" s="1"/>
  <c r="AA6478" i="4"/>
  <c r="AE6478" i="4" s="1"/>
  <c r="AA6479" i="4"/>
  <c r="AE6479" i="4" s="1"/>
  <c r="AA6480" i="4"/>
  <c r="AE6480" i="4" s="1"/>
  <c r="AA6481" i="4"/>
  <c r="AE6481" i="4" s="1"/>
  <c r="AG6481" i="4" s="1"/>
  <c r="AA6482" i="4"/>
  <c r="AE6482" i="4" s="1"/>
  <c r="AA6483" i="4"/>
  <c r="AE6483" i="4" s="1"/>
  <c r="AA6484" i="4"/>
  <c r="AE6484" i="4" s="1"/>
  <c r="AA6485" i="4"/>
  <c r="AE6485" i="4" s="1"/>
  <c r="AG6485" i="4" s="1"/>
  <c r="AA6486" i="4"/>
  <c r="AE6486" i="4" s="1"/>
  <c r="AA6487" i="4"/>
  <c r="AE6487" i="4" s="1"/>
  <c r="AA6488" i="4"/>
  <c r="AE6488" i="4" s="1"/>
  <c r="AA6489" i="4"/>
  <c r="AE6489" i="4" s="1"/>
  <c r="AG6489" i="4" s="1"/>
  <c r="AA6490" i="4"/>
  <c r="AE6490" i="4" s="1"/>
  <c r="AA6491" i="4"/>
  <c r="AE6491" i="4" s="1"/>
  <c r="AA6492" i="4"/>
  <c r="AE6492" i="4" s="1"/>
  <c r="AA6493" i="4"/>
  <c r="AE6493" i="4" s="1"/>
  <c r="AG6493" i="4" s="1"/>
  <c r="AA6494" i="4"/>
  <c r="AE6494" i="4" s="1"/>
  <c r="AA6495" i="4"/>
  <c r="AE6495" i="4" s="1"/>
  <c r="AA6496" i="4"/>
  <c r="AE6496" i="4" s="1"/>
  <c r="AA6497" i="4"/>
  <c r="AE6497" i="4" s="1"/>
  <c r="AG6497" i="4" s="1"/>
  <c r="AA6498" i="4"/>
  <c r="AE6498" i="4" s="1"/>
  <c r="AA6499" i="4"/>
  <c r="AE6499" i="4" s="1"/>
  <c r="AA6500" i="4"/>
  <c r="AE6500" i="4" s="1"/>
  <c r="AA6501" i="4"/>
  <c r="AE6501" i="4" s="1"/>
  <c r="AG6501" i="4" s="1"/>
  <c r="AA6502" i="4"/>
  <c r="AE6502" i="4" s="1"/>
  <c r="AA6503" i="4"/>
  <c r="AE6503" i="4" s="1"/>
  <c r="AA6504" i="4"/>
  <c r="AE6504" i="4" s="1"/>
  <c r="AA6505" i="4"/>
  <c r="AE6505" i="4" s="1"/>
  <c r="AG6505" i="4" s="1"/>
  <c r="AA6506" i="4"/>
  <c r="AE6506" i="4" s="1"/>
  <c r="AA6507" i="4"/>
  <c r="AE6507" i="4" s="1"/>
  <c r="AA6508" i="4"/>
  <c r="AE6508" i="4" s="1"/>
  <c r="AA6509" i="4"/>
  <c r="AE6509" i="4" s="1"/>
  <c r="AG6509" i="4" s="1"/>
  <c r="AA6510" i="4"/>
  <c r="AE6510" i="4" s="1"/>
  <c r="AA6511" i="4"/>
  <c r="AE6511" i="4" s="1"/>
  <c r="AA6512" i="4"/>
  <c r="AE6512" i="4" s="1"/>
  <c r="AA6513" i="4"/>
  <c r="AE6513" i="4" s="1"/>
  <c r="AG6513" i="4" s="1"/>
  <c r="AA6514" i="4"/>
  <c r="AE6514" i="4" s="1"/>
  <c r="AA6515" i="4"/>
  <c r="AE6515" i="4" s="1"/>
  <c r="AA6516" i="4"/>
  <c r="AE6516" i="4" s="1"/>
  <c r="AA6517" i="4"/>
  <c r="AE6517" i="4" s="1"/>
  <c r="AG6517" i="4" s="1"/>
  <c r="AA6518" i="4"/>
  <c r="AE6518" i="4" s="1"/>
  <c r="AA6519" i="4"/>
  <c r="AE6519" i="4" s="1"/>
  <c r="AA6520" i="4"/>
  <c r="AE6520" i="4" s="1"/>
  <c r="AA6521" i="4"/>
  <c r="AE6521" i="4" s="1"/>
  <c r="AG6521" i="4" s="1"/>
  <c r="AA6522" i="4"/>
  <c r="AE6522" i="4" s="1"/>
  <c r="AA6523" i="4"/>
  <c r="AE6523" i="4" s="1"/>
  <c r="AA6524" i="4"/>
  <c r="AE6524" i="4" s="1"/>
  <c r="AA6525" i="4"/>
  <c r="AE6525" i="4" s="1"/>
  <c r="AG6525" i="4" s="1"/>
  <c r="AA6526" i="4"/>
  <c r="AE6526" i="4" s="1"/>
  <c r="AA6527" i="4"/>
  <c r="AE6527" i="4" s="1"/>
  <c r="AA6528" i="4"/>
  <c r="AE6528" i="4" s="1"/>
  <c r="AA6529" i="4"/>
  <c r="AE6529" i="4" s="1"/>
  <c r="AG6529" i="4" s="1"/>
  <c r="AA6530" i="4"/>
  <c r="AE6530" i="4" s="1"/>
  <c r="AA6531" i="4"/>
  <c r="AE6531" i="4" s="1"/>
  <c r="AA6532" i="4"/>
  <c r="AE6532" i="4" s="1"/>
  <c r="AA6533" i="4"/>
  <c r="AE6533" i="4" s="1"/>
  <c r="AG6533" i="4" s="1"/>
  <c r="AA6534" i="4"/>
  <c r="AE6534" i="4" s="1"/>
  <c r="AA6535" i="4"/>
  <c r="AE6535" i="4" s="1"/>
  <c r="AA6536" i="4"/>
  <c r="AE6536" i="4" s="1"/>
  <c r="AA6537" i="4"/>
  <c r="AE6537" i="4" s="1"/>
  <c r="AG6537" i="4" s="1"/>
  <c r="AA6538" i="4"/>
  <c r="AE6538" i="4" s="1"/>
  <c r="AA6539" i="4"/>
  <c r="AE6539" i="4" s="1"/>
  <c r="AA6540" i="4"/>
  <c r="AE6540" i="4" s="1"/>
  <c r="AA6541" i="4"/>
  <c r="AE6541" i="4" s="1"/>
  <c r="AG6541" i="4" s="1"/>
  <c r="AA6542" i="4"/>
  <c r="AE6542" i="4" s="1"/>
  <c r="AA6543" i="4"/>
  <c r="AE6543" i="4" s="1"/>
  <c r="AA6544" i="4"/>
  <c r="AE6544" i="4" s="1"/>
  <c r="AA6545" i="4"/>
  <c r="AE6545" i="4" s="1"/>
  <c r="AG6545" i="4" s="1"/>
  <c r="AA6546" i="4"/>
  <c r="AE6546" i="4" s="1"/>
  <c r="AA6547" i="4"/>
  <c r="AE6547" i="4" s="1"/>
  <c r="AA6548" i="4"/>
  <c r="AE6548" i="4" s="1"/>
  <c r="AA6549" i="4"/>
  <c r="AE6549" i="4" s="1"/>
  <c r="AG6549" i="4" s="1"/>
  <c r="AA6550" i="4"/>
  <c r="AE6550" i="4" s="1"/>
  <c r="AA6551" i="4"/>
  <c r="AE6551" i="4" s="1"/>
  <c r="AA6552" i="4"/>
  <c r="AE6552" i="4" s="1"/>
  <c r="AA6553" i="4"/>
  <c r="AE6553" i="4" s="1"/>
  <c r="AG6553" i="4" s="1"/>
  <c r="AA6554" i="4"/>
  <c r="AE6554" i="4" s="1"/>
  <c r="AA6555" i="4"/>
  <c r="AE6555" i="4" s="1"/>
  <c r="AA6556" i="4"/>
  <c r="AE6556" i="4" s="1"/>
  <c r="AA6557" i="4"/>
  <c r="AE6557" i="4" s="1"/>
  <c r="AG6557" i="4" s="1"/>
  <c r="AA6558" i="4"/>
  <c r="AE6558" i="4" s="1"/>
  <c r="AA6559" i="4"/>
  <c r="AE6559" i="4" s="1"/>
  <c r="AA6560" i="4"/>
  <c r="AE6560" i="4" s="1"/>
  <c r="AA6561" i="4"/>
  <c r="AE6561" i="4" s="1"/>
  <c r="AG6561" i="4" s="1"/>
  <c r="AA6562" i="4"/>
  <c r="AE6562" i="4" s="1"/>
  <c r="AA6563" i="4"/>
  <c r="AE6563" i="4" s="1"/>
  <c r="AA6564" i="4"/>
  <c r="AE6564" i="4" s="1"/>
  <c r="AA6565" i="4"/>
  <c r="AE6565" i="4" s="1"/>
  <c r="AG6565" i="4" s="1"/>
  <c r="AA6566" i="4"/>
  <c r="AE6566" i="4" s="1"/>
  <c r="AA6567" i="4"/>
  <c r="AE6567" i="4" s="1"/>
  <c r="AA6568" i="4"/>
  <c r="AE6568" i="4" s="1"/>
  <c r="AA6569" i="4"/>
  <c r="AE6569" i="4" s="1"/>
  <c r="AG6569" i="4" s="1"/>
  <c r="AA6570" i="4"/>
  <c r="AE6570" i="4" s="1"/>
  <c r="AA6571" i="4"/>
  <c r="AE6571" i="4" s="1"/>
  <c r="AA6572" i="4"/>
  <c r="AE6572" i="4" s="1"/>
  <c r="AA6573" i="4"/>
  <c r="AE6573" i="4" s="1"/>
  <c r="AG6573" i="4" s="1"/>
  <c r="AA6574" i="4"/>
  <c r="AE6574" i="4" s="1"/>
  <c r="AA6575" i="4"/>
  <c r="AE6575" i="4" s="1"/>
  <c r="AA6576" i="4"/>
  <c r="AE6576" i="4" s="1"/>
  <c r="AA6577" i="4"/>
  <c r="AE6577" i="4" s="1"/>
  <c r="AG6577" i="4" s="1"/>
  <c r="AA6578" i="4"/>
  <c r="AE6578" i="4" s="1"/>
  <c r="AA6579" i="4"/>
  <c r="AE6579" i="4" s="1"/>
  <c r="AA6580" i="4"/>
  <c r="AE6580" i="4" s="1"/>
  <c r="AA6581" i="4"/>
  <c r="AE6581" i="4" s="1"/>
  <c r="AG6581" i="4" s="1"/>
  <c r="AA6582" i="4"/>
  <c r="AE6582" i="4" s="1"/>
  <c r="AA6583" i="4"/>
  <c r="AE6583" i="4" s="1"/>
  <c r="AA6584" i="4"/>
  <c r="AE6584" i="4" s="1"/>
  <c r="AA6585" i="4"/>
  <c r="AE6585" i="4" s="1"/>
  <c r="AG6585" i="4" s="1"/>
  <c r="AA6586" i="4"/>
  <c r="AE6586" i="4" s="1"/>
  <c r="AA6587" i="4"/>
  <c r="AE6587" i="4" s="1"/>
  <c r="AA6588" i="4"/>
  <c r="AE6588" i="4" s="1"/>
  <c r="AA6589" i="4"/>
  <c r="AE6589" i="4" s="1"/>
  <c r="AG6589" i="4" s="1"/>
  <c r="AA6590" i="4"/>
  <c r="AE6590" i="4" s="1"/>
  <c r="AA6591" i="4"/>
  <c r="AE6591" i="4" s="1"/>
  <c r="AA6592" i="4"/>
  <c r="AE6592" i="4" s="1"/>
  <c r="AA6593" i="4"/>
  <c r="AE6593" i="4" s="1"/>
  <c r="AG6593" i="4" s="1"/>
  <c r="AA6594" i="4"/>
  <c r="AE6594" i="4" s="1"/>
  <c r="AA6595" i="4"/>
  <c r="AE6595" i="4" s="1"/>
  <c r="AA6596" i="4"/>
  <c r="AE6596" i="4" s="1"/>
  <c r="AA6597" i="4"/>
  <c r="AE6597" i="4" s="1"/>
  <c r="AG6597" i="4" s="1"/>
  <c r="AA6598" i="4"/>
  <c r="AE6598" i="4" s="1"/>
  <c r="AA6599" i="4"/>
  <c r="AE6599" i="4" s="1"/>
  <c r="AA6600" i="4"/>
  <c r="AE6600" i="4" s="1"/>
  <c r="AA6601" i="4"/>
  <c r="AE6601" i="4" s="1"/>
  <c r="AG6601" i="4" s="1"/>
  <c r="AA6602" i="4"/>
  <c r="AE6602" i="4" s="1"/>
  <c r="AA6603" i="4"/>
  <c r="AE6603" i="4" s="1"/>
  <c r="AA6604" i="4"/>
  <c r="AE6604" i="4" s="1"/>
  <c r="AA6605" i="4"/>
  <c r="AE6605" i="4" s="1"/>
  <c r="AG6605" i="4" s="1"/>
  <c r="AA6606" i="4"/>
  <c r="AE6606" i="4" s="1"/>
  <c r="AA6607" i="4"/>
  <c r="AE6607" i="4" s="1"/>
  <c r="AA6608" i="4"/>
  <c r="AE6608" i="4" s="1"/>
  <c r="AA6609" i="4"/>
  <c r="AE6609" i="4" s="1"/>
  <c r="AG6609" i="4" s="1"/>
  <c r="AA6610" i="4"/>
  <c r="AE6610" i="4" s="1"/>
  <c r="AA6611" i="4"/>
  <c r="AE6611" i="4" s="1"/>
  <c r="AA6612" i="4"/>
  <c r="AE6612" i="4" s="1"/>
  <c r="AA6613" i="4"/>
  <c r="AE6613" i="4" s="1"/>
  <c r="AG6613" i="4" s="1"/>
  <c r="AA6614" i="4"/>
  <c r="AE6614" i="4" s="1"/>
  <c r="AA6615" i="4"/>
  <c r="AE6615" i="4" s="1"/>
  <c r="AA6616" i="4"/>
  <c r="AE6616" i="4" s="1"/>
  <c r="AA6617" i="4"/>
  <c r="AE6617" i="4" s="1"/>
  <c r="AG6617" i="4" s="1"/>
  <c r="AA6618" i="4"/>
  <c r="AE6618" i="4" s="1"/>
  <c r="AA6619" i="4"/>
  <c r="AE6619" i="4" s="1"/>
  <c r="AA6620" i="4"/>
  <c r="AE6620" i="4" s="1"/>
  <c r="AA6621" i="4"/>
  <c r="AE6621" i="4" s="1"/>
  <c r="AG6621" i="4" s="1"/>
  <c r="AA6622" i="4"/>
  <c r="AE6622" i="4" s="1"/>
  <c r="AA6623" i="4"/>
  <c r="AE6623" i="4" s="1"/>
  <c r="AA6624" i="4"/>
  <c r="AE6624" i="4" s="1"/>
  <c r="AA6625" i="4"/>
  <c r="AE6625" i="4" s="1"/>
  <c r="AG6625" i="4" s="1"/>
  <c r="AA6626" i="4"/>
  <c r="AE6626" i="4" s="1"/>
  <c r="AA6627" i="4"/>
  <c r="AE6627" i="4" s="1"/>
  <c r="AA6628" i="4"/>
  <c r="AE6628" i="4" s="1"/>
  <c r="AA6629" i="4"/>
  <c r="AE6629" i="4" s="1"/>
  <c r="AG6629" i="4" s="1"/>
  <c r="AA6630" i="4"/>
  <c r="AE6630" i="4" s="1"/>
  <c r="AA6631" i="4"/>
  <c r="AE6631" i="4" s="1"/>
  <c r="AA6632" i="4"/>
  <c r="AE6632" i="4" s="1"/>
  <c r="AA6633" i="4"/>
  <c r="AE6633" i="4" s="1"/>
  <c r="AG6633" i="4" s="1"/>
  <c r="AA6634" i="4"/>
  <c r="AE6634" i="4" s="1"/>
  <c r="AA6635" i="4"/>
  <c r="AE6635" i="4" s="1"/>
  <c r="AA6636" i="4"/>
  <c r="AE6636" i="4" s="1"/>
  <c r="AA6637" i="4"/>
  <c r="AE6637" i="4" s="1"/>
  <c r="AG6637" i="4" s="1"/>
  <c r="AA6638" i="4"/>
  <c r="AE6638" i="4" s="1"/>
  <c r="AA6639" i="4"/>
  <c r="AE6639" i="4" s="1"/>
  <c r="AA6640" i="4"/>
  <c r="AE6640" i="4" s="1"/>
  <c r="AA6641" i="4"/>
  <c r="AE6641" i="4" s="1"/>
  <c r="AG6641" i="4" s="1"/>
  <c r="AA6642" i="4"/>
  <c r="AE6642" i="4" s="1"/>
  <c r="AA6643" i="4"/>
  <c r="AE6643" i="4" s="1"/>
  <c r="AA6644" i="4"/>
  <c r="AE6644" i="4" s="1"/>
  <c r="AA6645" i="4"/>
  <c r="AE6645" i="4" s="1"/>
  <c r="AG6645" i="4" s="1"/>
  <c r="AA6646" i="4"/>
  <c r="AE6646" i="4" s="1"/>
  <c r="AA6647" i="4"/>
  <c r="AE6647" i="4" s="1"/>
  <c r="AA6648" i="4"/>
  <c r="AE6648" i="4" s="1"/>
  <c r="AA6649" i="4"/>
  <c r="AE6649" i="4" s="1"/>
  <c r="AG6649" i="4" s="1"/>
  <c r="AA6650" i="4"/>
  <c r="AE6650" i="4" s="1"/>
  <c r="AA6651" i="4"/>
  <c r="AE6651" i="4" s="1"/>
  <c r="AA6652" i="4"/>
  <c r="AE6652" i="4" s="1"/>
  <c r="AA6653" i="4"/>
  <c r="AE6653" i="4" s="1"/>
  <c r="AG6653" i="4" s="1"/>
  <c r="AA6654" i="4"/>
  <c r="AE6654" i="4" s="1"/>
  <c r="AA6655" i="4"/>
  <c r="AE6655" i="4" s="1"/>
  <c r="AA6656" i="4"/>
  <c r="AE6656" i="4" s="1"/>
  <c r="AA6657" i="4"/>
  <c r="AE6657" i="4" s="1"/>
  <c r="AG6657" i="4" s="1"/>
  <c r="AA6658" i="4"/>
  <c r="AE6658" i="4" s="1"/>
  <c r="AA6659" i="4"/>
  <c r="AE6659" i="4" s="1"/>
  <c r="AA6660" i="4"/>
  <c r="AE6660" i="4" s="1"/>
  <c r="AA6661" i="4"/>
  <c r="AE6661" i="4" s="1"/>
  <c r="AG6661" i="4" s="1"/>
  <c r="AA6662" i="4"/>
  <c r="AE6662" i="4" s="1"/>
  <c r="AA6663" i="4"/>
  <c r="AE6663" i="4" s="1"/>
  <c r="AA6664" i="4"/>
  <c r="AE6664" i="4" s="1"/>
  <c r="AA6665" i="4"/>
  <c r="AE6665" i="4" s="1"/>
  <c r="AG6665" i="4" s="1"/>
  <c r="AA6666" i="4"/>
  <c r="AE6666" i="4" s="1"/>
  <c r="AA6667" i="4"/>
  <c r="AE6667" i="4" s="1"/>
  <c r="AA6668" i="4"/>
  <c r="AE6668" i="4" s="1"/>
  <c r="AA6669" i="4"/>
  <c r="AE6669" i="4" s="1"/>
  <c r="AG6669" i="4" s="1"/>
  <c r="AA6670" i="4"/>
  <c r="AE6670" i="4" s="1"/>
  <c r="AA6671" i="4"/>
  <c r="AE6671" i="4" s="1"/>
  <c r="AA6672" i="4"/>
  <c r="AE6672" i="4" s="1"/>
  <c r="AA6673" i="4"/>
  <c r="AE6673" i="4" s="1"/>
  <c r="AG6673" i="4" s="1"/>
  <c r="AA6674" i="4"/>
  <c r="AE6674" i="4" s="1"/>
  <c r="AA6675" i="4"/>
  <c r="AE6675" i="4" s="1"/>
  <c r="AA6676" i="4"/>
  <c r="AE6676" i="4" s="1"/>
  <c r="AA6677" i="4"/>
  <c r="AE6677" i="4" s="1"/>
  <c r="AG6677" i="4" s="1"/>
  <c r="AA6678" i="4"/>
  <c r="AE6678" i="4" s="1"/>
  <c r="AA6679" i="4"/>
  <c r="AE6679" i="4" s="1"/>
  <c r="AA6680" i="4"/>
  <c r="AE6680" i="4" s="1"/>
  <c r="AA6681" i="4"/>
  <c r="AE6681" i="4" s="1"/>
  <c r="AG6681" i="4" s="1"/>
  <c r="AA6682" i="4"/>
  <c r="AE6682" i="4" s="1"/>
  <c r="AA6683" i="4"/>
  <c r="AE6683" i="4" s="1"/>
  <c r="AA6684" i="4"/>
  <c r="AE6684" i="4" s="1"/>
  <c r="AA6685" i="4"/>
  <c r="AE6685" i="4" s="1"/>
  <c r="AG6685" i="4" s="1"/>
  <c r="AA6686" i="4"/>
  <c r="AE6686" i="4" s="1"/>
  <c r="AA6687" i="4"/>
  <c r="AE6687" i="4" s="1"/>
  <c r="AA6688" i="4"/>
  <c r="AE6688" i="4" s="1"/>
  <c r="AA6689" i="4"/>
  <c r="AE6689" i="4" s="1"/>
  <c r="AG6689" i="4" s="1"/>
  <c r="AA6690" i="4"/>
  <c r="AE6690" i="4" s="1"/>
  <c r="AA6691" i="4"/>
  <c r="AE6691" i="4" s="1"/>
  <c r="AA6692" i="4"/>
  <c r="AE6692" i="4" s="1"/>
  <c r="AA6693" i="4"/>
  <c r="AE6693" i="4" s="1"/>
  <c r="AG6693" i="4" s="1"/>
  <c r="AA6694" i="4"/>
  <c r="AE6694" i="4" s="1"/>
  <c r="AA6695" i="4"/>
  <c r="AE6695" i="4" s="1"/>
  <c r="AA6696" i="4"/>
  <c r="AE6696" i="4" s="1"/>
  <c r="AA6697" i="4"/>
  <c r="AE6697" i="4" s="1"/>
  <c r="AG6697" i="4" s="1"/>
  <c r="AA6698" i="4"/>
  <c r="AE6698" i="4" s="1"/>
  <c r="AA6699" i="4"/>
  <c r="AE6699" i="4" s="1"/>
  <c r="AA6700" i="4"/>
  <c r="AE6700" i="4" s="1"/>
  <c r="AA6701" i="4"/>
  <c r="AE6701" i="4" s="1"/>
  <c r="AG6701" i="4" s="1"/>
  <c r="AA6702" i="4"/>
  <c r="AE6702" i="4" s="1"/>
  <c r="AA6703" i="4"/>
  <c r="AE6703" i="4" s="1"/>
  <c r="AA6704" i="4"/>
  <c r="AE6704" i="4" s="1"/>
  <c r="AA6705" i="4"/>
  <c r="AE6705" i="4" s="1"/>
  <c r="AG6705" i="4" s="1"/>
  <c r="AA6706" i="4"/>
  <c r="AE6706" i="4" s="1"/>
  <c r="AA6707" i="4"/>
  <c r="AE6707" i="4" s="1"/>
  <c r="AA6708" i="4"/>
  <c r="AE6708" i="4" s="1"/>
  <c r="AA6709" i="4"/>
  <c r="AE6709" i="4" s="1"/>
  <c r="AG6709" i="4" s="1"/>
  <c r="AA6710" i="4"/>
  <c r="AE6710" i="4" s="1"/>
  <c r="AA6711" i="4"/>
  <c r="AE6711" i="4" s="1"/>
  <c r="AA6712" i="4"/>
  <c r="AE6712" i="4" s="1"/>
  <c r="AA6713" i="4"/>
  <c r="AE6713" i="4" s="1"/>
  <c r="AG6713" i="4" s="1"/>
  <c r="AA6714" i="4"/>
  <c r="AE6714" i="4" s="1"/>
  <c r="AA6715" i="4"/>
  <c r="AE6715" i="4" s="1"/>
  <c r="AA6716" i="4"/>
  <c r="AE6716" i="4" s="1"/>
  <c r="AA6717" i="4"/>
  <c r="AE6717" i="4" s="1"/>
  <c r="AG6717" i="4" s="1"/>
  <c r="AA6718" i="4"/>
  <c r="AE6718" i="4" s="1"/>
  <c r="AA6719" i="4"/>
  <c r="AE6719" i="4" s="1"/>
  <c r="AA6720" i="4"/>
  <c r="AE6720" i="4" s="1"/>
  <c r="AA6721" i="4"/>
  <c r="AE6721" i="4" s="1"/>
  <c r="AG6721" i="4" s="1"/>
  <c r="AA6722" i="4"/>
  <c r="AE6722" i="4" s="1"/>
  <c r="AA6723" i="4"/>
  <c r="AE6723" i="4" s="1"/>
  <c r="AA6724" i="4"/>
  <c r="AE6724" i="4" s="1"/>
  <c r="AA6725" i="4"/>
  <c r="AE6725" i="4" s="1"/>
  <c r="AG6725" i="4" s="1"/>
  <c r="AA6726" i="4"/>
  <c r="AE6726" i="4" s="1"/>
  <c r="AA6727" i="4"/>
  <c r="AE6727" i="4" s="1"/>
  <c r="AA6728" i="4"/>
  <c r="AE6728" i="4" s="1"/>
  <c r="AA6729" i="4"/>
  <c r="AE6729" i="4" s="1"/>
  <c r="AG6729" i="4" s="1"/>
  <c r="AA6730" i="4"/>
  <c r="AE6730" i="4" s="1"/>
  <c r="AA6731" i="4"/>
  <c r="AE6731" i="4" s="1"/>
  <c r="AA6732" i="4"/>
  <c r="AE6732" i="4" s="1"/>
  <c r="AA6733" i="4"/>
  <c r="AE6733" i="4" s="1"/>
  <c r="AG6733" i="4" s="1"/>
  <c r="AA6734" i="4"/>
  <c r="AE6734" i="4" s="1"/>
  <c r="AA6735" i="4"/>
  <c r="AE6735" i="4" s="1"/>
  <c r="AA6736" i="4"/>
  <c r="AE6736" i="4" s="1"/>
  <c r="AA6737" i="4"/>
  <c r="AE6737" i="4" s="1"/>
  <c r="AG6737" i="4" s="1"/>
  <c r="AA6738" i="4"/>
  <c r="AE6738" i="4" s="1"/>
  <c r="AA6739" i="4"/>
  <c r="AE6739" i="4" s="1"/>
  <c r="AA6740" i="4"/>
  <c r="AE6740" i="4" s="1"/>
  <c r="AA6741" i="4"/>
  <c r="AE6741" i="4" s="1"/>
  <c r="AG6741" i="4" s="1"/>
  <c r="AA6742" i="4"/>
  <c r="AE6742" i="4" s="1"/>
  <c r="AA6743" i="4"/>
  <c r="AE6743" i="4" s="1"/>
  <c r="AA6744" i="4"/>
  <c r="AE6744" i="4" s="1"/>
  <c r="AA6745" i="4"/>
  <c r="AE6745" i="4" s="1"/>
  <c r="AG6745" i="4" s="1"/>
  <c r="AA6746" i="4"/>
  <c r="AE6746" i="4" s="1"/>
  <c r="AA6747" i="4"/>
  <c r="AE6747" i="4" s="1"/>
  <c r="AA6748" i="4"/>
  <c r="AE6748" i="4" s="1"/>
  <c r="AA6749" i="4"/>
  <c r="AE6749" i="4" s="1"/>
  <c r="AG6749" i="4" s="1"/>
  <c r="AA6750" i="4"/>
  <c r="AE6750" i="4" s="1"/>
  <c r="AA6751" i="4"/>
  <c r="AE6751" i="4" s="1"/>
  <c r="AA6752" i="4"/>
  <c r="AE6752" i="4" s="1"/>
  <c r="AA6753" i="4"/>
  <c r="AE6753" i="4" s="1"/>
  <c r="AG6753" i="4" s="1"/>
  <c r="AA6754" i="4"/>
  <c r="AE6754" i="4" s="1"/>
  <c r="AA6755" i="4"/>
  <c r="AE6755" i="4" s="1"/>
  <c r="AA6756" i="4"/>
  <c r="AE6756" i="4" s="1"/>
  <c r="AA6757" i="4"/>
  <c r="AE6757" i="4" s="1"/>
  <c r="AG6757" i="4" s="1"/>
  <c r="AA6758" i="4"/>
  <c r="AE6758" i="4" s="1"/>
  <c r="AA6759" i="4"/>
  <c r="AE6759" i="4" s="1"/>
  <c r="AA6760" i="4"/>
  <c r="AE6760" i="4" s="1"/>
  <c r="AA6761" i="4"/>
  <c r="AE6761" i="4" s="1"/>
  <c r="AG6761" i="4" s="1"/>
  <c r="AA6762" i="4"/>
  <c r="AE6762" i="4" s="1"/>
  <c r="AA6763" i="4"/>
  <c r="AE6763" i="4" s="1"/>
  <c r="AA6764" i="4"/>
  <c r="AE6764" i="4" s="1"/>
  <c r="AA6765" i="4"/>
  <c r="AE6765" i="4" s="1"/>
  <c r="AG6765" i="4" s="1"/>
  <c r="AA6766" i="4"/>
  <c r="AE6766" i="4" s="1"/>
  <c r="AA6767" i="4"/>
  <c r="AE6767" i="4" s="1"/>
  <c r="AA6768" i="4"/>
  <c r="AE6768" i="4" s="1"/>
  <c r="AA6769" i="4"/>
  <c r="AE6769" i="4" s="1"/>
  <c r="AG6769" i="4" s="1"/>
  <c r="AA6770" i="4"/>
  <c r="AE6770" i="4" s="1"/>
  <c r="AA6771" i="4"/>
  <c r="AE6771" i="4" s="1"/>
  <c r="AA6772" i="4"/>
  <c r="AE6772" i="4" s="1"/>
  <c r="AA6773" i="4"/>
  <c r="AE6773" i="4" s="1"/>
  <c r="AG6773" i="4" s="1"/>
  <c r="AA6774" i="4"/>
  <c r="AE6774" i="4" s="1"/>
  <c r="AA6775" i="4"/>
  <c r="AE6775" i="4" s="1"/>
  <c r="AA6776" i="4"/>
  <c r="AE6776" i="4" s="1"/>
  <c r="AA6777" i="4"/>
  <c r="AE6777" i="4" s="1"/>
  <c r="AG6777" i="4" s="1"/>
  <c r="AA6778" i="4"/>
  <c r="AE6778" i="4" s="1"/>
  <c r="AA6779" i="4"/>
  <c r="AE6779" i="4" s="1"/>
  <c r="AA6780" i="4"/>
  <c r="AE6780" i="4" s="1"/>
  <c r="AA6781" i="4"/>
  <c r="AE6781" i="4" s="1"/>
  <c r="AG6781" i="4" s="1"/>
  <c r="AA6782" i="4"/>
  <c r="AE6782" i="4" s="1"/>
  <c r="AA6783" i="4"/>
  <c r="AE6783" i="4" s="1"/>
  <c r="AA6784" i="4"/>
  <c r="AE6784" i="4" s="1"/>
  <c r="AA6785" i="4"/>
  <c r="AE6785" i="4" s="1"/>
  <c r="AG6785" i="4" s="1"/>
  <c r="AA6786" i="4"/>
  <c r="AE6786" i="4" s="1"/>
  <c r="AA6787" i="4"/>
  <c r="AE6787" i="4" s="1"/>
  <c r="AA6788" i="4"/>
  <c r="AE6788" i="4" s="1"/>
  <c r="AA6789" i="4"/>
  <c r="AE6789" i="4" s="1"/>
  <c r="AG6789" i="4" s="1"/>
  <c r="AA6790" i="4"/>
  <c r="AE6790" i="4" s="1"/>
  <c r="AA6791" i="4"/>
  <c r="AE6791" i="4" s="1"/>
  <c r="AA6792" i="4"/>
  <c r="AE6792" i="4" s="1"/>
  <c r="AA6793" i="4"/>
  <c r="AE6793" i="4" s="1"/>
  <c r="AG6793" i="4" s="1"/>
  <c r="AA6794" i="4"/>
  <c r="AE6794" i="4" s="1"/>
  <c r="AA6795" i="4"/>
  <c r="AE6795" i="4" s="1"/>
  <c r="AA6796" i="4"/>
  <c r="AE6796" i="4" s="1"/>
  <c r="AA6797" i="4"/>
  <c r="AE6797" i="4" s="1"/>
  <c r="AG6797" i="4" s="1"/>
  <c r="AA6798" i="4"/>
  <c r="AE6798" i="4" s="1"/>
  <c r="AA6799" i="4"/>
  <c r="AE6799" i="4" s="1"/>
  <c r="AA6800" i="4"/>
  <c r="AE6800" i="4" s="1"/>
  <c r="AA6801" i="4"/>
  <c r="AE6801" i="4" s="1"/>
  <c r="AG6801" i="4" s="1"/>
  <c r="AA6802" i="4"/>
  <c r="AE6802" i="4" s="1"/>
  <c r="AA6803" i="4"/>
  <c r="AE6803" i="4" s="1"/>
  <c r="AA6804" i="4"/>
  <c r="AE6804" i="4" s="1"/>
  <c r="AA6805" i="4"/>
  <c r="AE6805" i="4" s="1"/>
  <c r="AG6805" i="4" s="1"/>
  <c r="AA6806" i="4"/>
  <c r="AE6806" i="4" s="1"/>
  <c r="AA6807" i="4"/>
  <c r="AE6807" i="4" s="1"/>
  <c r="AA6808" i="4"/>
  <c r="AE6808" i="4" s="1"/>
  <c r="AA6809" i="4"/>
  <c r="AE6809" i="4" s="1"/>
  <c r="AG6809" i="4" s="1"/>
  <c r="AA6810" i="4"/>
  <c r="AE6810" i="4" s="1"/>
  <c r="AA6811" i="4"/>
  <c r="AE6811" i="4" s="1"/>
  <c r="AA6812" i="4"/>
  <c r="AE6812" i="4" s="1"/>
  <c r="AA6813" i="4"/>
  <c r="AE6813" i="4" s="1"/>
  <c r="AG6813" i="4" s="1"/>
  <c r="AA6814" i="4"/>
  <c r="AE6814" i="4" s="1"/>
  <c r="AA6815" i="4"/>
  <c r="AE6815" i="4" s="1"/>
  <c r="AA6816" i="4"/>
  <c r="AE6816" i="4" s="1"/>
  <c r="AA6817" i="4"/>
  <c r="AE6817" i="4" s="1"/>
  <c r="AG6817" i="4" s="1"/>
  <c r="AA6818" i="4"/>
  <c r="AE6818" i="4" s="1"/>
  <c r="AA6819" i="4"/>
  <c r="AE6819" i="4" s="1"/>
  <c r="AA6820" i="4"/>
  <c r="AE6820" i="4" s="1"/>
  <c r="AA6821" i="4"/>
  <c r="AE6821" i="4" s="1"/>
  <c r="AG6821" i="4" s="1"/>
  <c r="AA6822" i="4"/>
  <c r="AE6822" i="4" s="1"/>
  <c r="AA6823" i="4"/>
  <c r="AE6823" i="4" s="1"/>
  <c r="AA6824" i="4"/>
  <c r="AE6824" i="4" s="1"/>
  <c r="AA6825" i="4"/>
  <c r="AE6825" i="4" s="1"/>
  <c r="AG6825" i="4" s="1"/>
  <c r="AA6826" i="4"/>
  <c r="AE6826" i="4" s="1"/>
  <c r="AA6827" i="4"/>
  <c r="AE6827" i="4" s="1"/>
  <c r="AA6828" i="4"/>
  <c r="AE6828" i="4" s="1"/>
  <c r="AA6829" i="4"/>
  <c r="AE6829" i="4" s="1"/>
  <c r="AG6829" i="4" s="1"/>
  <c r="AA6830" i="4"/>
  <c r="AE6830" i="4" s="1"/>
  <c r="AA6831" i="4"/>
  <c r="AE6831" i="4" s="1"/>
  <c r="AA6832" i="4"/>
  <c r="AE6832" i="4" s="1"/>
  <c r="AA6833" i="4"/>
  <c r="AE6833" i="4" s="1"/>
  <c r="AG6833" i="4" s="1"/>
  <c r="AA6834" i="4"/>
  <c r="AE6834" i="4" s="1"/>
  <c r="AA6835" i="4"/>
  <c r="AE6835" i="4" s="1"/>
  <c r="AA6836" i="4"/>
  <c r="AE6836" i="4" s="1"/>
  <c r="AA6837" i="4"/>
  <c r="AE6837" i="4" s="1"/>
  <c r="AG6837" i="4" s="1"/>
  <c r="AA6838" i="4"/>
  <c r="AE6838" i="4" s="1"/>
  <c r="AA6839" i="4"/>
  <c r="AE6839" i="4" s="1"/>
  <c r="AA6840" i="4"/>
  <c r="AE6840" i="4" s="1"/>
  <c r="AA6841" i="4"/>
  <c r="AE6841" i="4" s="1"/>
  <c r="AG6841" i="4" s="1"/>
  <c r="AA6842" i="4"/>
  <c r="AE6842" i="4" s="1"/>
  <c r="AA6843" i="4"/>
  <c r="AE6843" i="4" s="1"/>
  <c r="AA6844" i="4"/>
  <c r="AE6844" i="4" s="1"/>
  <c r="AA6845" i="4"/>
  <c r="AE6845" i="4" s="1"/>
  <c r="AG6845" i="4" s="1"/>
  <c r="AA6846" i="4"/>
  <c r="AE6846" i="4" s="1"/>
  <c r="AA6847" i="4"/>
  <c r="AE6847" i="4" s="1"/>
  <c r="AA6848" i="4"/>
  <c r="AE6848" i="4" s="1"/>
  <c r="AA6849" i="4"/>
  <c r="AE6849" i="4" s="1"/>
  <c r="AG6849" i="4" s="1"/>
  <c r="AA6850" i="4"/>
  <c r="AE6850" i="4" s="1"/>
  <c r="AA6851" i="4"/>
  <c r="AE6851" i="4" s="1"/>
  <c r="AA6852" i="4"/>
  <c r="AE6852" i="4" s="1"/>
  <c r="AA6853" i="4"/>
  <c r="AE6853" i="4" s="1"/>
  <c r="AG6853" i="4" s="1"/>
  <c r="AA6854" i="4"/>
  <c r="AE6854" i="4" s="1"/>
  <c r="AA6855" i="4"/>
  <c r="AE6855" i="4" s="1"/>
  <c r="AA6856" i="4"/>
  <c r="AE6856" i="4" s="1"/>
  <c r="AA6857" i="4"/>
  <c r="AE6857" i="4" s="1"/>
  <c r="AG6857" i="4" s="1"/>
  <c r="AA6858" i="4"/>
  <c r="AE6858" i="4" s="1"/>
  <c r="AA6859" i="4"/>
  <c r="AE6859" i="4" s="1"/>
  <c r="AA6860" i="4"/>
  <c r="AE6860" i="4" s="1"/>
  <c r="AA6861" i="4"/>
  <c r="AE6861" i="4" s="1"/>
  <c r="AG6861" i="4" s="1"/>
  <c r="AA6862" i="4"/>
  <c r="AE6862" i="4" s="1"/>
  <c r="AA6863" i="4"/>
  <c r="AE6863" i="4" s="1"/>
  <c r="AA6864" i="4"/>
  <c r="AE6864" i="4" s="1"/>
  <c r="AA6865" i="4"/>
  <c r="AE6865" i="4" s="1"/>
  <c r="AG6865" i="4" s="1"/>
  <c r="AA6866" i="4"/>
  <c r="AE6866" i="4" s="1"/>
  <c r="AA6867" i="4"/>
  <c r="AE6867" i="4" s="1"/>
  <c r="AA6868" i="4"/>
  <c r="AE6868" i="4" s="1"/>
  <c r="AA6869" i="4"/>
  <c r="AE6869" i="4" s="1"/>
  <c r="AG6869" i="4" s="1"/>
  <c r="AA6870" i="4"/>
  <c r="AE6870" i="4" s="1"/>
  <c r="AA6871" i="4"/>
  <c r="AE6871" i="4" s="1"/>
  <c r="AA6872" i="4"/>
  <c r="AE6872" i="4" s="1"/>
  <c r="AA6873" i="4"/>
  <c r="AE6873" i="4" s="1"/>
  <c r="AG6873" i="4" s="1"/>
  <c r="AA6874" i="4"/>
  <c r="AE6874" i="4" s="1"/>
  <c r="AA6875" i="4"/>
  <c r="AE6875" i="4" s="1"/>
  <c r="AA6876" i="4"/>
  <c r="AE6876" i="4" s="1"/>
  <c r="AA6877" i="4"/>
  <c r="AE6877" i="4" s="1"/>
  <c r="AG6877" i="4" s="1"/>
  <c r="AA6878" i="4"/>
  <c r="AE6878" i="4" s="1"/>
  <c r="AA6879" i="4"/>
  <c r="AE6879" i="4" s="1"/>
  <c r="AA6880" i="4"/>
  <c r="AE6880" i="4" s="1"/>
  <c r="AA6881" i="4"/>
  <c r="AE6881" i="4" s="1"/>
  <c r="AG6881" i="4" s="1"/>
  <c r="AA6882" i="4"/>
  <c r="AE6882" i="4" s="1"/>
  <c r="AA6883" i="4"/>
  <c r="AE6883" i="4" s="1"/>
  <c r="AA6884" i="4"/>
  <c r="AE6884" i="4" s="1"/>
  <c r="AA6885" i="4"/>
  <c r="AE6885" i="4" s="1"/>
  <c r="AG6885" i="4" s="1"/>
  <c r="AA6886" i="4"/>
  <c r="AE6886" i="4" s="1"/>
  <c r="AA6887" i="4"/>
  <c r="AE6887" i="4" s="1"/>
  <c r="AA6888" i="4"/>
  <c r="AE6888" i="4" s="1"/>
  <c r="AA6889" i="4"/>
  <c r="AE6889" i="4" s="1"/>
  <c r="AG6889" i="4" s="1"/>
  <c r="AA6890" i="4"/>
  <c r="AE6890" i="4" s="1"/>
  <c r="AA6891" i="4"/>
  <c r="AE6891" i="4" s="1"/>
  <c r="AA6892" i="4"/>
  <c r="AE6892" i="4" s="1"/>
  <c r="AA6893" i="4"/>
  <c r="AE6893" i="4" s="1"/>
  <c r="AG6893" i="4" s="1"/>
  <c r="AA6894" i="4"/>
  <c r="AE6894" i="4" s="1"/>
  <c r="AA6895" i="4"/>
  <c r="AE6895" i="4" s="1"/>
  <c r="AA6896" i="4"/>
  <c r="AE6896" i="4" s="1"/>
  <c r="AA6897" i="4"/>
  <c r="AE6897" i="4" s="1"/>
  <c r="AG6897" i="4" s="1"/>
  <c r="AA6898" i="4"/>
  <c r="AE6898" i="4" s="1"/>
  <c r="AA6899" i="4"/>
  <c r="AE6899" i="4" s="1"/>
  <c r="AA6900" i="4"/>
  <c r="AE6900" i="4" s="1"/>
  <c r="AA6901" i="4"/>
  <c r="AE6901" i="4" s="1"/>
  <c r="AG6901" i="4" s="1"/>
  <c r="AA6902" i="4"/>
  <c r="AE6902" i="4" s="1"/>
  <c r="AA6903" i="4"/>
  <c r="AE6903" i="4" s="1"/>
  <c r="AA6904" i="4"/>
  <c r="AE6904" i="4" s="1"/>
  <c r="AA6905" i="4"/>
  <c r="AE6905" i="4" s="1"/>
  <c r="AG6905" i="4" s="1"/>
  <c r="AA6906" i="4"/>
  <c r="AE6906" i="4" s="1"/>
  <c r="AA6907" i="4"/>
  <c r="AE6907" i="4" s="1"/>
  <c r="AA6908" i="4"/>
  <c r="AE6908" i="4" s="1"/>
  <c r="AA6909" i="4"/>
  <c r="AE6909" i="4" s="1"/>
  <c r="AG6909" i="4" s="1"/>
  <c r="AA6910" i="4"/>
  <c r="AE6910" i="4" s="1"/>
  <c r="AA6911" i="4"/>
  <c r="AE6911" i="4" s="1"/>
  <c r="AA6912" i="4"/>
  <c r="AE6912" i="4" s="1"/>
  <c r="AA6913" i="4"/>
  <c r="AE6913" i="4" s="1"/>
  <c r="AG6913" i="4" s="1"/>
  <c r="AA6914" i="4"/>
  <c r="AE6914" i="4" s="1"/>
  <c r="AA6915" i="4"/>
  <c r="AE6915" i="4" s="1"/>
  <c r="AA6916" i="4"/>
  <c r="AE6916" i="4" s="1"/>
  <c r="AA6917" i="4"/>
  <c r="AE6917" i="4" s="1"/>
  <c r="AG6917" i="4" s="1"/>
  <c r="AA6918" i="4"/>
  <c r="AE6918" i="4" s="1"/>
  <c r="AA6919" i="4"/>
  <c r="AE6919" i="4" s="1"/>
  <c r="AA6920" i="4"/>
  <c r="AE6920" i="4" s="1"/>
  <c r="AA6921" i="4"/>
  <c r="AE6921" i="4" s="1"/>
  <c r="AG6921" i="4" s="1"/>
  <c r="AA6922" i="4"/>
  <c r="AE6922" i="4" s="1"/>
  <c r="AA6923" i="4"/>
  <c r="AE6923" i="4" s="1"/>
  <c r="AA6924" i="4"/>
  <c r="AE6924" i="4" s="1"/>
  <c r="AA6925" i="4"/>
  <c r="AE6925" i="4" s="1"/>
  <c r="AG6925" i="4" s="1"/>
  <c r="AA6926" i="4"/>
  <c r="AE6926" i="4" s="1"/>
  <c r="AA6927" i="4"/>
  <c r="AE6927" i="4" s="1"/>
  <c r="AA6928" i="4"/>
  <c r="AE6928" i="4" s="1"/>
  <c r="AA6929" i="4"/>
  <c r="AE6929" i="4" s="1"/>
  <c r="AG6929" i="4" s="1"/>
  <c r="AA6930" i="4"/>
  <c r="AE6930" i="4" s="1"/>
  <c r="AA6931" i="4"/>
  <c r="AE6931" i="4" s="1"/>
  <c r="AA6932" i="4"/>
  <c r="AE6932" i="4" s="1"/>
  <c r="AA6933" i="4"/>
  <c r="AE6933" i="4" s="1"/>
  <c r="AG6933" i="4" s="1"/>
  <c r="AA6934" i="4"/>
  <c r="AE6934" i="4" s="1"/>
  <c r="AA6935" i="4"/>
  <c r="AE6935" i="4" s="1"/>
  <c r="AA6936" i="4"/>
  <c r="AE6936" i="4" s="1"/>
  <c r="AA6937" i="4"/>
  <c r="AE6937" i="4" s="1"/>
  <c r="AG6937" i="4" s="1"/>
  <c r="AA6938" i="4"/>
  <c r="AE6938" i="4" s="1"/>
  <c r="AA6939" i="4"/>
  <c r="AE6939" i="4" s="1"/>
  <c r="AA6940" i="4"/>
  <c r="AE6940" i="4" s="1"/>
  <c r="AA6941" i="4"/>
  <c r="AE6941" i="4" s="1"/>
  <c r="AG6941" i="4" s="1"/>
  <c r="AA6942" i="4"/>
  <c r="AE6942" i="4" s="1"/>
  <c r="AA6943" i="4"/>
  <c r="AE6943" i="4" s="1"/>
  <c r="AA6944" i="4"/>
  <c r="AE6944" i="4" s="1"/>
  <c r="AA6945" i="4"/>
  <c r="AE6945" i="4" s="1"/>
  <c r="AG6945" i="4" s="1"/>
  <c r="AA6946" i="4"/>
  <c r="AE6946" i="4" s="1"/>
  <c r="AA6947" i="4"/>
  <c r="AE6947" i="4" s="1"/>
  <c r="AA6948" i="4"/>
  <c r="AE6948" i="4" s="1"/>
  <c r="AA6949" i="4"/>
  <c r="AE6949" i="4" s="1"/>
  <c r="AG6949" i="4" s="1"/>
  <c r="AA6950" i="4"/>
  <c r="AE6950" i="4" s="1"/>
  <c r="AA6951" i="4"/>
  <c r="AE6951" i="4" s="1"/>
  <c r="AA6952" i="4"/>
  <c r="AE6952" i="4" s="1"/>
  <c r="AA6953" i="4"/>
  <c r="AE6953" i="4" s="1"/>
  <c r="AG6953" i="4" s="1"/>
  <c r="AA6954" i="4"/>
  <c r="AE6954" i="4" s="1"/>
  <c r="AA6955" i="4"/>
  <c r="AE6955" i="4" s="1"/>
  <c r="AA6956" i="4"/>
  <c r="AE6956" i="4" s="1"/>
  <c r="AA6957" i="4"/>
  <c r="AE6957" i="4" s="1"/>
  <c r="AG6957" i="4" s="1"/>
  <c r="AA6958" i="4"/>
  <c r="AE6958" i="4" s="1"/>
  <c r="AA6959" i="4"/>
  <c r="AE6959" i="4" s="1"/>
  <c r="AA6960" i="4"/>
  <c r="AE6960" i="4" s="1"/>
  <c r="AA6961" i="4"/>
  <c r="AE6961" i="4" s="1"/>
  <c r="AG6961" i="4" s="1"/>
  <c r="AA6962" i="4"/>
  <c r="AE6962" i="4" s="1"/>
  <c r="AA6963" i="4"/>
  <c r="AE6963" i="4" s="1"/>
  <c r="AA6964" i="4"/>
  <c r="AE6964" i="4" s="1"/>
  <c r="AA6965" i="4"/>
  <c r="AE6965" i="4" s="1"/>
  <c r="AG6965" i="4" s="1"/>
  <c r="AA6966" i="4"/>
  <c r="AE6966" i="4" s="1"/>
  <c r="AA6967" i="4"/>
  <c r="AE6967" i="4" s="1"/>
  <c r="AA6968" i="4"/>
  <c r="AE6968" i="4" s="1"/>
  <c r="AA6969" i="4"/>
  <c r="AE6969" i="4" s="1"/>
  <c r="AG6969" i="4" s="1"/>
  <c r="AA6970" i="4"/>
  <c r="AE6970" i="4" s="1"/>
  <c r="AA6971" i="4"/>
  <c r="AE6971" i="4" s="1"/>
  <c r="AA6972" i="4"/>
  <c r="AE6972" i="4" s="1"/>
  <c r="AA6973" i="4"/>
  <c r="AE6973" i="4" s="1"/>
  <c r="AG6973" i="4" s="1"/>
  <c r="AA6974" i="4"/>
  <c r="AE6974" i="4" s="1"/>
  <c r="AA6975" i="4"/>
  <c r="AE6975" i="4" s="1"/>
  <c r="AA6976" i="4"/>
  <c r="AE6976" i="4" s="1"/>
  <c r="AA6977" i="4"/>
  <c r="AE6977" i="4" s="1"/>
  <c r="AG6977" i="4" s="1"/>
  <c r="AA6978" i="4"/>
  <c r="AE6978" i="4" s="1"/>
  <c r="AA6979" i="4"/>
  <c r="AE6979" i="4" s="1"/>
  <c r="AA6980" i="4"/>
  <c r="AE6980" i="4" s="1"/>
  <c r="AA6981" i="4"/>
  <c r="AE6981" i="4" s="1"/>
  <c r="AG6981" i="4" s="1"/>
  <c r="AA6982" i="4"/>
  <c r="AE6982" i="4" s="1"/>
  <c r="AA6983" i="4"/>
  <c r="AE6983" i="4" s="1"/>
  <c r="AA6984" i="4"/>
  <c r="AE6984" i="4" s="1"/>
  <c r="AA6985" i="4"/>
  <c r="AE6985" i="4" s="1"/>
  <c r="AG6985" i="4" s="1"/>
  <c r="AA6986" i="4"/>
  <c r="AE6986" i="4" s="1"/>
  <c r="AA6987" i="4"/>
  <c r="AE6987" i="4" s="1"/>
  <c r="AA6988" i="4"/>
  <c r="AE6988" i="4" s="1"/>
  <c r="AA6989" i="4"/>
  <c r="AE6989" i="4" s="1"/>
  <c r="AG6989" i="4" s="1"/>
  <c r="AA6990" i="4"/>
  <c r="AE6990" i="4" s="1"/>
  <c r="AA6991" i="4"/>
  <c r="AE6991" i="4" s="1"/>
  <c r="AA6992" i="4"/>
  <c r="AE6992" i="4" s="1"/>
  <c r="AA6993" i="4"/>
  <c r="AE6993" i="4" s="1"/>
  <c r="AG6993" i="4" s="1"/>
  <c r="AA6994" i="4"/>
  <c r="AE6994" i="4" s="1"/>
  <c r="AA6995" i="4"/>
  <c r="AE6995" i="4" s="1"/>
  <c r="AA6996" i="4"/>
  <c r="AE6996" i="4" s="1"/>
  <c r="AA6997" i="4"/>
  <c r="AE6997" i="4" s="1"/>
  <c r="AG6997" i="4" s="1"/>
  <c r="AA6998" i="4"/>
  <c r="AE6998" i="4" s="1"/>
  <c r="AA6999" i="4"/>
  <c r="AE6999" i="4" s="1"/>
  <c r="AA7000" i="4"/>
  <c r="AE7000" i="4" s="1"/>
  <c r="AA7001" i="4"/>
  <c r="AE7001" i="4" s="1"/>
  <c r="AG7001" i="4" s="1"/>
  <c r="AA7002" i="4"/>
  <c r="AE7002" i="4" s="1"/>
  <c r="AA7003" i="4"/>
  <c r="AE7003" i="4" s="1"/>
  <c r="AA7004" i="4"/>
  <c r="AE7004" i="4" s="1"/>
  <c r="AA7005" i="4"/>
  <c r="AE7005" i="4" s="1"/>
  <c r="AG7005" i="4" s="1"/>
  <c r="AA7006" i="4"/>
  <c r="AE7006" i="4" s="1"/>
  <c r="AA7007" i="4"/>
  <c r="AE7007" i="4" s="1"/>
  <c r="AA7008" i="4"/>
  <c r="AE7008" i="4" s="1"/>
  <c r="AA7009" i="4"/>
  <c r="AE7009" i="4" s="1"/>
  <c r="AG7009" i="4" s="1"/>
  <c r="AA7010" i="4"/>
  <c r="AE7010" i="4" s="1"/>
  <c r="AA7011" i="4"/>
  <c r="AE7011" i="4" s="1"/>
  <c r="AA7012" i="4"/>
  <c r="AE7012" i="4" s="1"/>
  <c r="AA7013" i="4"/>
  <c r="AE7013" i="4" s="1"/>
  <c r="AG7013" i="4" s="1"/>
  <c r="AA7014" i="4"/>
  <c r="AE7014" i="4" s="1"/>
  <c r="AA7015" i="4"/>
  <c r="AE7015" i="4" s="1"/>
  <c r="AA7016" i="4"/>
  <c r="AE7016" i="4" s="1"/>
  <c r="AA7017" i="4"/>
  <c r="AE7017" i="4" s="1"/>
  <c r="AG7017" i="4" s="1"/>
  <c r="AA7018" i="4"/>
  <c r="AE7018" i="4" s="1"/>
  <c r="AA7019" i="4"/>
  <c r="AE7019" i="4" s="1"/>
  <c r="AA7020" i="4"/>
  <c r="AE7020" i="4" s="1"/>
  <c r="AA7021" i="4"/>
  <c r="AE7021" i="4" s="1"/>
  <c r="AG7021" i="4" s="1"/>
  <c r="AA7022" i="4"/>
  <c r="AE7022" i="4" s="1"/>
  <c r="AA7023" i="4"/>
  <c r="AE7023" i="4" s="1"/>
  <c r="AA7024" i="4"/>
  <c r="AE7024" i="4" s="1"/>
  <c r="AA7025" i="4"/>
  <c r="AE7025" i="4" s="1"/>
  <c r="AG7025" i="4" s="1"/>
  <c r="AA7026" i="4"/>
  <c r="AE7026" i="4" s="1"/>
  <c r="AA7027" i="4"/>
  <c r="AE7027" i="4" s="1"/>
  <c r="AA7028" i="4"/>
  <c r="AE7028" i="4" s="1"/>
  <c r="AA7029" i="4"/>
  <c r="AE7029" i="4" s="1"/>
  <c r="AG7029" i="4" s="1"/>
  <c r="AA7030" i="4"/>
  <c r="AE7030" i="4" s="1"/>
  <c r="AA7031" i="4"/>
  <c r="AE7031" i="4" s="1"/>
  <c r="AA7032" i="4"/>
  <c r="AE7032" i="4" s="1"/>
  <c r="AA7033" i="4"/>
  <c r="AE7033" i="4" s="1"/>
  <c r="AG7033" i="4" s="1"/>
  <c r="AA7034" i="4"/>
  <c r="AE7034" i="4" s="1"/>
  <c r="AA7035" i="4"/>
  <c r="AE7035" i="4" s="1"/>
  <c r="AA7036" i="4"/>
  <c r="AE7036" i="4" s="1"/>
  <c r="AA7037" i="4"/>
  <c r="AE7037" i="4" s="1"/>
  <c r="AG7037" i="4" s="1"/>
  <c r="AA7038" i="4"/>
  <c r="AE7038" i="4" s="1"/>
  <c r="AA7039" i="4"/>
  <c r="AE7039" i="4" s="1"/>
  <c r="AA7040" i="4"/>
  <c r="AE7040" i="4" s="1"/>
  <c r="AA7041" i="4"/>
  <c r="AE7041" i="4" s="1"/>
  <c r="AG7041" i="4" s="1"/>
  <c r="AA7042" i="4"/>
  <c r="AE7042" i="4" s="1"/>
  <c r="AJ6351" i="4" l="1"/>
  <c r="AJ6335" i="4"/>
  <c r="AJ6331" i="4"/>
  <c r="AJ6329" i="4"/>
  <c r="AJ6327" i="4"/>
  <c r="AJ6319" i="4"/>
  <c r="AJ6313" i="4"/>
  <c r="AJ6311" i="4"/>
  <c r="AJ6303" i="4"/>
  <c r="AJ6299" i="4"/>
  <c r="AJ6297" i="4"/>
  <c r="AJ6287" i="4"/>
  <c r="AJ6281" i="4"/>
  <c r="AJ6279" i="4"/>
  <c r="AJ6271" i="4"/>
  <c r="AJ6267" i="4"/>
  <c r="AJ6265" i="4"/>
  <c r="AJ6263" i="4"/>
  <c r="AJ6255" i="4"/>
  <c r="AJ6247" i="4"/>
  <c r="AJ4235" i="4"/>
  <c r="AJ4155" i="4"/>
  <c r="AJ4147" i="4"/>
  <c r="AJ4143" i="4"/>
  <c r="AJ4131" i="4"/>
  <c r="AJ4127" i="4"/>
  <c r="AJ2773" i="4"/>
  <c r="AJ2765" i="4"/>
  <c r="AJ2705" i="4"/>
  <c r="AJ2687" i="4"/>
  <c r="AJ2683" i="4"/>
  <c r="AJ2533" i="4"/>
  <c r="AJ2523" i="4"/>
  <c r="AJ2505" i="4"/>
  <c r="AJ2495" i="4"/>
  <c r="AJ2459" i="4"/>
  <c r="AJ2431" i="4"/>
  <c r="AJ2427" i="4"/>
  <c r="AJ2425" i="4"/>
  <c r="AJ2405" i="4"/>
  <c r="AJ2395" i="4"/>
  <c r="AJ2393" i="4"/>
  <c r="AJ2389" i="4"/>
  <c r="AJ2383" i="4"/>
  <c r="AJ2377" i="4"/>
  <c r="AJ2367" i="4"/>
  <c r="AJ2361" i="4"/>
  <c r="AJ2359" i="4"/>
  <c r="AJ2357" i="4"/>
  <c r="AJ2351" i="4"/>
  <c r="AJ2347" i="4"/>
  <c r="AJ2345" i="4"/>
  <c r="AJ2343" i="4"/>
  <c r="AJ2341" i="4"/>
  <c r="AJ659" i="4"/>
  <c r="AJ5306" i="4"/>
  <c r="AJ4324" i="4"/>
  <c r="AJ6231" i="4"/>
  <c r="AJ5959" i="4"/>
  <c r="AJ5759" i="4"/>
  <c r="AJ4799" i="4"/>
  <c r="AJ4011" i="4"/>
  <c r="AJ6834" i="4"/>
  <c r="AJ6235" i="4"/>
  <c r="AJ6233" i="4"/>
  <c r="AJ4251" i="4"/>
  <c r="AJ4123" i="4"/>
  <c r="AJ1638" i="4"/>
  <c r="AJ1624" i="4"/>
  <c r="AJ2331" i="4"/>
  <c r="AJ2325" i="4"/>
  <c r="AJ2319" i="4"/>
  <c r="AJ2315" i="4"/>
  <c r="AJ2313" i="4"/>
  <c r="AJ2303" i="4"/>
  <c r="AJ2287" i="4"/>
  <c r="AJ2283" i="4"/>
  <c r="AJ2277" i="4"/>
  <c r="AJ2267" i="4"/>
  <c r="AJ2159" i="4"/>
  <c r="AJ6380" i="4"/>
  <c r="AJ6378" i="4"/>
  <c r="AJ6374" i="4"/>
  <c r="AJ6372" i="4"/>
  <c r="AJ6370" i="4"/>
  <c r="AJ6366" i="4"/>
  <c r="AJ6364" i="4"/>
  <c r="AJ6362" i="4"/>
  <c r="AJ5962" i="4"/>
  <c r="AJ5898" i="4"/>
  <c r="AJ5754" i="4"/>
  <c r="AJ5746" i="4"/>
  <c r="AJ5742" i="4"/>
  <c r="AJ5740" i="4"/>
  <c r="AJ5706" i="4"/>
  <c r="AJ5602" i="4"/>
  <c r="AJ5600" i="4"/>
  <c r="AJ5586" i="4"/>
  <c r="AJ5584" i="4"/>
  <c r="AJ5574" i="4"/>
  <c r="AJ5572" i="4"/>
  <c r="AJ5466" i="4"/>
  <c r="AJ5462" i="4"/>
  <c r="AJ5382" i="4"/>
  <c r="AJ5370" i="4"/>
  <c r="AJ5338" i="4"/>
  <c r="AJ5330" i="4"/>
  <c r="AJ5210" i="4"/>
  <c r="AJ5202" i="4"/>
  <c r="AJ5162" i="4"/>
  <c r="AJ4952" i="4"/>
  <c r="AJ4932" i="4"/>
  <c r="AJ4928" i="4"/>
  <c r="AJ4924" i="4"/>
  <c r="AJ4922" i="4"/>
  <c r="AJ4920" i="4"/>
  <c r="AJ4912" i="4"/>
  <c r="AJ4908" i="4"/>
  <c r="AJ4906" i="4"/>
  <c r="AJ4892" i="4"/>
  <c r="AJ4890" i="4"/>
  <c r="AJ4856" i="4"/>
  <c r="AJ4848" i="4"/>
  <c r="AJ4844" i="4"/>
  <c r="AJ4842" i="4"/>
  <c r="AJ4824" i="4"/>
  <c r="AJ4692" i="4"/>
  <c r="AJ4688" i="4"/>
  <c r="AJ4686" i="4"/>
  <c r="AJ4676" i="4"/>
  <c r="AJ4668" i="4"/>
  <c r="AJ4660" i="4"/>
  <c r="AJ4628" i="4"/>
  <c r="AJ4624" i="4"/>
  <c r="AJ4622" i="4"/>
  <c r="AJ4612" i="4"/>
  <c r="AJ4608" i="4"/>
  <c r="AJ4606" i="4"/>
  <c r="AJ4500" i="4"/>
  <c r="AJ4476" i="4"/>
  <c r="AJ4436" i="4"/>
  <c r="AJ4432" i="4"/>
  <c r="AJ4430" i="4"/>
  <c r="AJ4420" i="4"/>
  <c r="AJ4416" i="4"/>
  <c r="AJ4414" i="4"/>
  <c r="AJ4348" i="4"/>
  <c r="AJ4344" i="4"/>
  <c r="AJ4342" i="4"/>
  <c r="AJ4328" i="4"/>
  <c r="AJ4326" i="4"/>
  <c r="AJ4108" i="4"/>
  <c r="AJ4028" i="4"/>
  <c r="AJ4004" i="4"/>
  <c r="AJ3998" i="4"/>
  <c r="AJ3988" i="4"/>
  <c r="AJ3982" i="4"/>
  <c r="AJ3980" i="4"/>
  <c r="AJ3964" i="4"/>
  <c r="AJ3924" i="4"/>
  <c r="AJ3918" i="4"/>
  <c r="AJ3916" i="4"/>
  <c r="AJ3914" i="4"/>
  <c r="AJ2941" i="4"/>
  <c r="AJ7042" i="4"/>
  <c r="AJ7040" i="4"/>
  <c r="AJ7034" i="4"/>
  <c r="AJ7032" i="4"/>
  <c r="AJ7030" i="4"/>
  <c r="AJ7028" i="4"/>
  <c r="AJ6767" i="4"/>
  <c r="AJ6765" i="4"/>
  <c r="AJ6761" i="4"/>
  <c r="AJ6759" i="4"/>
  <c r="AJ6751" i="4"/>
  <c r="AJ6737" i="4"/>
  <c r="AJ6026" i="4"/>
  <c r="AJ5802" i="4"/>
  <c r="AJ5570" i="4"/>
  <c r="AJ5530" i="4"/>
  <c r="AJ5322" i="4"/>
  <c r="AJ5314" i="4"/>
  <c r="AJ5178" i="4"/>
  <c r="AJ4672" i="4"/>
  <c r="AJ4670" i="4"/>
  <c r="AJ4623" i="4"/>
  <c r="AJ3370" i="4"/>
  <c r="AJ2906" i="4"/>
  <c r="AJ1847" i="4"/>
  <c r="AJ1821" i="4"/>
  <c r="AJ1753" i="4"/>
  <c r="AJ1749" i="4"/>
  <c r="AJ1940" i="4"/>
  <c r="AJ1884" i="4"/>
  <c r="AJ1840" i="4"/>
  <c r="AJ1832" i="4"/>
  <c r="AJ1830" i="4"/>
  <c r="AJ1828" i="4"/>
  <c r="AJ1824" i="4"/>
  <c r="AJ1822" i="4"/>
  <c r="AJ1808" i="4"/>
  <c r="AJ1780" i="4"/>
  <c r="AJ1778" i="4"/>
  <c r="AJ1756" i="4"/>
  <c r="AJ1750" i="4"/>
  <c r="AJ1744" i="4"/>
  <c r="AJ1738" i="4"/>
  <c r="AJ7039" i="4"/>
  <c r="AJ6832" i="4"/>
  <c r="AJ6786" i="4"/>
  <c r="AJ6784" i="4"/>
  <c r="AJ6778" i="4"/>
  <c r="AJ6776" i="4"/>
  <c r="AJ6774" i="4"/>
  <c r="AJ6772" i="4"/>
  <c r="AJ6487" i="4"/>
  <c r="AJ6423" i="4"/>
  <c r="AJ6151" i="4"/>
  <c r="AJ6147" i="4"/>
  <c r="AJ6143" i="4"/>
  <c r="AJ6135" i="4"/>
  <c r="AJ6119" i="4"/>
  <c r="AJ6087" i="4"/>
  <c r="AJ5961" i="4"/>
  <c r="AJ5639" i="4"/>
  <c r="AJ5559" i="4"/>
  <c r="AJ5553" i="4"/>
  <c r="AJ5543" i="4"/>
  <c r="AJ5111" i="4"/>
  <c r="AJ5107" i="4"/>
  <c r="AJ5103" i="4"/>
  <c r="AJ5099" i="4"/>
  <c r="AJ4308" i="4"/>
  <c r="AJ4302" i="4"/>
  <c r="AJ3913" i="4"/>
  <c r="AJ3475" i="4"/>
  <c r="AJ3473" i="4"/>
  <c r="AJ3469" i="4"/>
  <c r="AJ3347" i="4"/>
  <c r="AJ3337" i="4"/>
  <c r="AJ3219" i="4"/>
  <c r="AJ3209" i="4"/>
  <c r="AJ3191" i="4"/>
  <c r="AJ3189" i="4"/>
  <c r="AJ3175" i="4"/>
  <c r="AJ2945" i="4"/>
  <c r="AJ2734" i="4"/>
  <c r="AJ2164" i="4"/>
  <c r="AJ1648" i="4"/>
  <c r="AJ6610" i="4"/>
  <c r="AJ5619" i="4"/>
  <c r="AJ5611" i="4"/>
  <c r="AJ5607" i="4"/>
  <c r="AJ5603" i="4"/>
  <c r="AJ5154" i="4"/>
  <c r="AJ5122" i="4"/>
  <c r="AJ5114" i="4"/>
  <c r="AJ5110" i="4"/>
  <c r="AJ5102" i="4"/>
  <c r="AJ4836" i="4"/>
  <c r="AJ2867" i="4"/>
  <c r="AJ2761" i="4"/>
  <c r="AJ2751" i="4"/>
  <c r="AJ6994" i="4"/>
  <c r="AJ6930" i="4"/>
  <c r="AJ6898" i="4"/>
  <c r="AJ6866" i="4"/>
  <c r="AJ4823" i="4"/>
  <c r="AJ4821" i="4"/>
  <c r="AJ4811" i="4"/>
  <c r="AJ4807" i="4"/>
  <c r="AJ4604" i="4"/>
  <c r="AJ4596" i="4"/>
  <c r="AJ4588" i="4"/>
  <c r="AJ4556" i="4"/>
  <c r="AJ4107" i="4"/>
  <c r="AJ4099" i="4"/>
  <c r="AJ4095" i="4"/>
  <c r="AJ4059" i="4"/>
  <c r="AJ4043" i="4"/>
  <c r="AJ4035" i="4"/>
  <c r="AJ4031" i="4"/>
  <c r="AJ3086" i="4"/>
  <c r="AJ6991" i="4"/>
  <c r="AJ6989" i="4"/>
  <c r="AJ6983" i="4"/>
  <c r="AJ6975" i="4"/>
  <c r="AJ6927" i="4"/>
  <c r="AJ6925" i="4"/>
  <c r="AJ6919" i="4"/>
  <c r="AJ6911" i="4"/>
  <c r="AJ6895" i="4"/>
  <c r="AJ6893" i="4"/>
  <c r="AJ6889" i="4"/>
  <c r="AJ6887" i="4"/>
  <c r="AJ6879" i="4"/>
  <c r="AJ6863" i="4"/>
  <c r="AJ6861" i="4"/>
  <c r="AJ6855" i="4"/>
  <c r="AJ6849" i="4"/>
  <c r="AJ6847" i="4"/>
  <c r="AJ6802" i="4"/>
  <c r="AJ6770" i="4"/>
  <c r="AJ6738" i="4"/>
  <c r="AJ6706" i="4"/>
  <c r="AJ6704" i="4"/>
  <c r="AJ6690" i="4"/>
  <c r="AJ6688" i="4"/>
  <c r="AJ6682" i="4"/>
  <c r="AJ6680" i="4"/>
  <c r="AJ6678" i="4"/>
  <c r="AJ6676" i="4"/>
  <c r="AJ6658" i="4"/>
  <c r="AJ6656" i="4"/>
  <c r="AJ6650" i="4"/>
  <c r="AJ6648" i="4"/>
  <c r="AJ6646" i="4"/>
  <c r="AJ6644" i="4"/>
  <c r="AJ6479" i="4"/>
  <c r="AJ6471" i="4"/>
  <c r="AJ6463" i="4"/>
  <c r="AJ6459" i="4"/>
  <c r="AJ6457" i="4"/>
  <c r="AJ6359" i="4"/>
  <c r="AJ6355" i="4"/>
  <c r="AJ6353" i="4"/>
  <c r="AJ6222" i="4"/>
  <c r="AJ6220" i="4"/>
  <c r="AJ6214" i="4"/>
  <c r="AJ6212" i="4"/>
  <c r="AJ6206" i="4"/>
  <c r="AJ6186" i="4"/>
  <c r="AJ6170" i="4"/>
  <c r="AJ6162" i="4"/>
  <c r="AJ6154" i="4"/>
  <c r="AJ6090" i="4"/>
  <c r="AJ6058" i="4"/>
  <c r="AJ6042" i="4"/>
  <c r="AJ6034" i="4"/>
  <c r="AJ6030" i="4"/>
  <c r="AJ6028" i="4"/>
  <c r="AJ5887" i="4"/>
  <c r="AJ5823" i="4"/>
  <c r="AJ5815" i="4"/>
  <c r="AJ5735" i="4"/>
  <c r="AJ5663" i="4"/>
  <c r="AJ5659" i="4"/>
  <c r="AJ5657" i="4"/>
  <c r="AJ5647" i="4"/>
  <c r="AJ5645" i="4"/>
  <c r="AJ5641" i="4"/>
  <c r="AJ5298" i="4"/>
  <c r="AJ5290" i="4"/>
  <c r="AJ5250" i="4"/>
  <c r="AJ5218" i="4"/>
  <c r="AJ4595" i="4"/>
  <c r="AJ4587" i="4"/>
  <c r="AJ4116" i="4"/>
  <c r="AJ4110" i="4"/>
  <c r="AJ3767" i="4"/>
  <c r="AJ3751" i="4"/>
  <c r="AJ3713" i="4"/>
  <c r="AJ3681" i="4"/>
  <c r="AJ3677" i="4"/>
  <c r="AJ3673" i="4"/>
  <c r="AJ3671" i="4"/>
  <c r="AJ1876" i="4"/>
  <c r="AJ1592" i="4"/>
  <c r="AJ3465" i="4"/>
  <c r="AJ3441" i="4"/>
  <c r="AJ3435" i="4"/>
  <c r="AJ3401" i="4"/>
  <c r="AJ3399" i="4"/>
  <c r="AJ1967" i="4"/>
  <c r="AJ1965" i="4"/>
  <c r="AJ1961" i="4"/>
  <c r="AJ1953" i="4"/>
  <c r="AJ1949" i="4"/>
  <c r="AJ4579" i="4"/>
  <c r="AJ4555" i="4"/>
  <c r="AJ4547" i="4"/>
  <c r="AJ4148" i="4"/>
  <c r="AJ4124" i="4"/>
  <c r="AJ4120" i="4"/>
  <c r="AJ4118" i="4"/>
  <c r="AJ3896" i="4"/>
  <c r="AJ3872" i="4"/>
  <c r="AJ3868" i="4"/>
  <c r="AJ3866" i="4"/>
  <c r="AJ3856" i="4"/>
  <c r="AJ3852" i="4"/>
  <c r="AJ3850" i="4"/>
  <c r="AJ3578" i="4"/>
  <c r="AJ3564" i="4"/>
  <c r="AJ3558" i="4"/>
  <c r="AJ3556" i="4"/>
  <c r="AJ3554" i="4"/>
  <c r="AJ3552" i="4"/>
  <c r="AJ3550" i="4"/>
  <c r="AJ3546" i="4"/>
  <c r="AJ3542" i="4"/>
  <c r="AJ3540" i="4"/>
  <c r="AJ3538" i="4"/>
  <c r="AJ3536" i="4"/>
  <c r="AJ3534" i="4"/>
  <c r="AJ3530" i="4"/>
  <c r="AJ3526" i="4"/>
  <c r="AJ3522" i="4"/>
  <c r="AJ3520" i="4"/>
  <c r="AJ3518" i="4"/>
  <c r="AJ3516" i="4"/>
  <c r="AJ3514" i="4"/>
  <c r="AJ3498" i="4"/>
  <c r="AJ3494" i="4"/>
  <c r="AJ3490" i="4"/>
  <c r="AJ3488" i="4"/>
  <c r="AJ3426" i="4"/>
  <c r="AJ3424" i="4"/>
  <c r="AJ3406" i="4"/>
  <c r="AJ3404" i="4"/>
  <c r="AJ3402" i="4"/>
  <c r="AJ3398" i="4"/>
  <c r="AJ3396" i="4"/>
  <c r="AJ3390" i="4"/>
  <c r="AJ3388" i="4"/>
  <c r="AJ2909" i="4"/>
  <c r="AJ2726" i="4"/>
  <c r="AJ2724" i="4"/>
  <c r="AJ2718" i="4"/>
  <c r="AJ2716" i="4"/>
  <c r="AJ2712" i="4"/>
  <c r="AJ2710" i="4"/>
  <c r="AJ2694" i="4"/>
  <c r="AJ2692" i="4"/>
  <c r="AJ2690" i="4"/>
  <c r="AJ2520" i="4"/>
  <c r="AJ2444" i="4"/>
  <c r="AJ2416" i="4"/>
  <c r="AJ2408" i="4"/>
  <c r="AJ2400" i="4"/>
  <c r="AJ2398" i="4"/>
  <c r="AJ2396" i="4"/>
  <c r="AJ2392" i="4"/>
  <c r="AJ2380" i="4"/>
  <c r="AJ2376" i="4"/>
  <c r="AJ2374" i="4"/>
  <c r="AJ2372" i="4"/>
  <c r="AJ2370" i="4"/>
  <c r="AJ2368" i="4"/>
  <c r="AJ2068" i="4"/>
  <c r="AJ2004" i="4"/>
  <c r="AJ1960" i="4"/>
  <c r="AJ1956" i="4"/>
  <c r="AJ1952" i="4"/>
  <c r="AJ1948" i="4"/>
  <c r="AJ1944" i="4"/>
  <c r="AJ1942" i="4"/>
  <c r="AJ1335" i="4"/>
  <c r="AJ1061" i="4"/>
  <c r="AJ7023" i="4"/>
  <c r="AJ7021" i="4"/>
  <c r="AJ7017" i="4"/>
  <c r="AJ7015" i="4"/>
  <c r="AJ7007" i="4"/>
  <c r="AJ6993" i="4"/>
  <c r="AJ6946" i="4"/>
  <c r="AJ6944" i="4"/>
  <c r="AJ6938" i="4"/>
  <c r="AJ6936" i="4"/>
  <c r="AJ6934" i="4"/>
  <c r="AJ6932" i="4"/>
  <c r="AJ6671" i="4"/>
  <c r="AJ6669" i="4"/>
  <c r="AJ6663" i="4"/>
  <c r="AJ6655" i="4"/>
  <c r="AJ6594" i="4"/>
  <c r="AJ6592" i="4"/>
  <c r="AJ6578" i="4"/>
  <c r="AJ6576" i="4"/>
  <c r="AJ6574" i="4"/>
  <c r="AJ6572" i="4"/>
  <c r="AJ6570" i="4"/>
  <c r="AJ6568" i="4"/>
  <c r="AJ6566" i="4"/>
  <c r="AJ6564" i="4"/>
  <c r="AJ6562" i="4"/>
  <c r="AJ6560" i="4"/>
  <c r="AJ6558" i="4"/>
  <c r="AJ6556" i="4"/>
  <c r="AJ6554" i="4"/>
  <c r="AJ6542" i="4"/>
  <c r="AJ6540" i="4"/>
  <c r="AJ6538" i="4"/>
  <c r="AJ6536" i="4"/>
  <c r="AJ6534" i="4"/>
  <c r="AJ6532" i="4"/>
  <c r="AJ6530" i="4"/>
  <c r="AJ6528" i="4"/>
  <c r="AJ6526" i="4"/>
  <c r="AJ6524" i="4"/>
  <c r="AJ6522" i="4"/>
  <c r="AJ6510" i="4"/>
  <c r="AJ6508" i="4"/>
  <c r="AJ6506" i="4"/>
  <c r="AJ6504" i="4"/>
  <c r="AJ6502" i="4"/>
  <c r="AJ6500" i="4"/>
  <c r="AJ6498" i="4"/>
  <c r="AJ6496" i="4"/>
  <c r="AJ6494" i="4"/>
  <c r="AJ6492" i="4"/>
  <c r="AJ6490" i="4"/>
  <c r="AJ6226" i="4"/>
  <c r="AJ6799" i="4"/>
  <c r="AJ6797" i="4"/>
  <c r="AJ6791" i="4"/>
  <c r="AJ6783" i="4"/>
  <c r="AJ6722" i="4"/>
  <c r="AJ6720" i="4"/>
  <c r="AJ6714" i="4"/>
  <c r="AJ6712" i="4"/>
  <c r="AJ6710" i="4"/>
  <c r="AJ6708" i="4"/>
  <c r="AJ6639" i="4"/>
  <c r="AJ6637" i="4"/>
  <c r="AJ6633" i="4"/>
  <c r="AJ6631" i="4"/>
  <c r="AJ6623" i="4"/>
  <c r="AJ6609" i="4"/>
  <c r="AJ6223" i="4"/>
  <c r="AJ6964" i="4"/>
  <c r="AJ6865" i="4"/>
  <c r="AJ6818" i="4"/>
  <c r="AJ6816" i="4"/>
  <c r="AJ6810" i="4"/>
  <c r="AJ6808" i="4"/>
  <c r="AJ6806" i="4"/>
  <c r="AJ6804" i="4"/>
  <c r="AJ6674" i="4"/>
  <c r="AJ6455" i="4"/>
  <c r="AJ6447" i="4"/>
  <c r="AJ6441" i="4"/>
  <c r="AJ6439" i="4"/>
  <c r="AJ6431" i="4"/>
  <c r="AJ6427" i="4"/>
  <c r="AJ6425" i="4"/>
  <c r="AJ6415" i="4"/>
  <c r="AJ6407" i="4"/>
  <c r="AJ6399" i="4"/>
  <c r="AJ6395" i="4"/>
  <c r="AJ6393" i="4"/>
  <c r="AJ6391" i="4"/>
  <c r="AJ6383" i="4"/>
  <c r="AJ6377" i="4"/>
  <c r="AJ6375" i="4"/>
  <c r="AJ6367" i="4"/>
  <c r="AJ6363" i="4"/>
  <c r="AJ6361" i="4"/>
  <c r="AJ6350" i="4"/>
  <c r="AJ6348" i="4"/>
  <c r="AJ6346" i="4"/>
  <c r="AJ6342" i="4"/>
  <c r="AJ6340" i="4"/>
  <c r="AJ6338" i="4"/>
  <c r="AJ6334" i="4"/>
  <c r="AJ6332" i="4"/>
  <c r="AJ6318" i="4"/>
  <c r="AJ6316" i="4"/>
  <c r="AJ6314" i="4"/>
  <c r="AJ6310" i="4"/>
  <c r="AJ6308" i="4"/>
  <c r="AJ6306" i="4"/>
  <c r="AJ6302" i="4"/>
  <c r="AJ6300" i="4"/>
  <c r="AJ6286" i="4"/>
  <c r="AJ6284" i="4"/>
  <c r="AJ6282" i="4"/>
  <c r="AJ6278" i="4"/>
  <c r="AJ6276" i="4"/>
  <c r="AJ6274" i="4"/>
  <c r="AJ6270" i="4"/>
  <c r="AJ6268" i="4"/>
  <c r="AJ6254" i="4"/>
  <c r="AJ6252" i="4"/>
  <c r="AJ6246" i="4"/>
  <c r="AJ6244" i="4"/>
  <c r="AJ6238" i="4"/>
  <c r="AJ6215" i="4"/>
  <c r="AJ6207" i="4"/>
  <c r="AJ6203" i="4"/>
  <c r="AJ6199" i="4"/>
  <c r="AJ6183" i="4"/>
  <c r="AJ6023" i="4"/>
  <c r="AJ6019" i="4"/>
  <c r="AJ6017" i="4"/>
  <c r="AJ6015" i="4"/>
  <c r="AJ6007" i="4"/>
  <c r="AJ5991" i="4"/>
  <c r="AJ5930" i="4"/>
  <c r="AJ5914" i="4"/>
  <c r="AJ5906" i="4"/>
  <c r="AJ5902" i="4"/>
  <c r="AJ5900" i="4"/>
  <c r="AJ5847" i="4"/>
  <c r="AJ5843" i="4"/>
  <c r="AJ5841" i="4"/>
  <c r="AJ5831" i="4"/>
  <c r="AJ5825" i="4"/>
  <c r="AJ5794" i="4"/>
  <c r="AJ5786" i="4"/>
  <c r="AJ5770" i="4"/>
  <c r="AJ5762" i="4"/>
  <c r="AJ5758" i="4"/>
  <c r="AJ5756" i="4"/>
  <c r="AJ5731" i="4"/>
  <c r="AJ5729" i="4"/>
  <c r="AJ5634" i="4"/>
  <c r="AJ5632" i="4"/>
  <c r="AJ5626" i="4"/>
  <c r="AJ5624" i="4"/>
  <c r="AJ5618" i="4"/>
  <c r="AJ5616" i="4"/>
  <c r="AJ5610" i="4"/>
  <c r="AJ5608" i="4"/>
  <c r="AJ5606" i="4"/>
  <c r="AJ5604" i="4"/>
  <c r="AJ5458" i="4"/>
  <c r="AJ5454" i="4"/>
  <c r="AJ5442" i="4"/>
  <c r="AJ5438" i="4"/>
  <c r="AJ5426" i="4"/>
  <c r="AJ5422" i="4"/>
  <c r="AJ6158" i="4"/>
  <c r="AJ6156" i="4"/>
  <c r="AJ6089" i="4"/>
  <c r="AJ5994" i="4"/>
  <c r="AJ5978" i="4"/>
  <c r="AJ5970" i="4"/>
  <c r="AJ5966" i="4"/>
  <c r="AJ5964" i="4"/>
  <c r="AJ5955" i="4"/>
  <c r="AJ5953" i="4"/>
  <c r="AJ5951" i="4"/>
  <c r="AJ5943" i="4"/>
  <c r="AJ5927" i="4"/>
  <c r="AJ5882" i="4"/>
  <c r="AJ5874" i="4"/>
  <c r="AJ5866" i="4"/>
  <c r="AJ5858" i="4"/>
  <c r="AJ5854" i="4"/>
  <c r="AJ5852" i="4"/>
  <c r="AJ5850" i="4"/>
  <c r="AJ5842" i="4"/>
  <c r="AJ5838" i="4"/>
  <c r="AJ5836" i="4"/>
  <c r="AJ5834" i="4"/>
  <c r="AJ5807" i="4"/>
  <c r="AJ5722" i="4"/>
  <c r="AJ5710" i="4"/>
  <c r="AJ5708" i="4"/>
  <c r="AJ5671" i="4"/>
  <c r="AJ5631" i="4"/>
  <c r="AJ5629" i="4"/>
  <c r="AJ5625" i="4"/>
  <c r="AJ5623" i="4"/>
  <c r="AJ5542" i="4"/>
  <c r="AJ5459" i="4"/>
  <c r="AJ5455" i="4"/>
  <c r="AJ5451" i="4"/>
  <c r="AJ5447" i="4"/>
  <c r="AJ5431" i="4"/>
  <c r="AJ5415" i="4"/>
  <c r="AJ5274" i="4"/>
  <c r="AJ5270" i="4"/>
  <c r="AJ4863" i="4"/>
  <c r="AJ4196" i="4"/>
  <c r="AJ7010" i="4"/>
  <c r="AJ7008" i="4"/>
  <c r="AJ7002" i="4"/>
  <c r="AJ7000" i="4"/>
  <c r="AJ6998" i="4"/>
  <c r="AJ6996" i="4"/>
  <c r="AJ6959" i="4"/>
  <c r="AJ6957" i="4"/>
  <c r="AJ6953" i="4"/>
  <c r="AJ6951" i="4"/>
  <c r="AJ6943" i="4"/>
  <c r="AJ6929" i="4"/>
  <c r="AJ6882" i="4"/>
  <c r="AJ6880" i="4"/>
  <c r="AJ6874" i="4"/>
  <c r="AJ6872" i="4"/>
  <c r="AJ6870" i="4"/>
  <c r="AJ6868" i="4"/>
  <c r="AJ6831" i="4"/>
  <c r="AJ6829" i="4"/>
  <c r="AJ6823" i="4"/>
  <c r="AJ6815" i="4"/>
  <c r="AJ6801" i="4"/>
  <c r="AJ6754" i="4"/>
  <c r="AJ6752" i="4"/>
  <c r="AJ6746" i="4"/>
  <c r="AJ6744" i="4"/>
  <c r="AJ6742" i="4"/>
  <c r="AJ6740" i="4"/>
  <c r="AJ6703" i="4"/>
  <c r="AJ6701" i="4"/>
  <c r="AJ6697" i="4"/>
  <c r="AJ6695" i="4"/>
  <c r="AJ6687" i="4"/>
  <c r="AJ6673" i="4"/>
  <c r="AJ6626" i="4"/>
  <c r="AJ6624" i="4"/>
  <c r="AJ6618" i="4"/>
  <c r="AJ6616" i="4"/>
  <c r="AJ6614" i="4"/>
  <c r="AJ6612" i="4"/>
  <c r="AJ6551" i="4"/>
  <c r="AJ6485" i="4"/>
  <c r="AJ6481" i="4"/>
  <c r="AJ6295" i="4"/>
  <c r="AJ6227" i="4"/>
  <c r="AJ6225" i="4"/>
  <c r="AJ6122" i="4"/>
  <c r="AJ6106" i="4"/>
  <c r="AJ6098" i="4"/>
  <c r="AJ6094" i="4"/>
  <c r="AJ6092" i="4"/>
  <c r="AJ6083" i="4"/>
  <c r="AJ6081" i="4"/>
  <c r="AJ6079" i="4"/>
  <c r="AJ6073" i="4"/>
  <c r="AJ6071" i="4"/>
  <c r="AJ6055" i="4"/>
  <c r="AJ5895" i="4"/>
  <c r="AJ5891" i="4"/>
  <c r="AJ5889" i="4"/>
  <c r="AJ5818" i="4"/>
  <c r="AJ5810" i="4"/>
  <c r="AJ5806" i="4"/>
  <c r="AJ5804" i="4"/>
  <c r="AJ5751" i="4"/>
  <c r="AJ5747" i="4"/>
  <c r="AJ5745" i="4"/>
  <c r="AJ5737" i="4"/>
  <c r="AJ5690" i="4"/>
  <c r="AJ5682" i="4"/>
  <c r="AJ5674" i="4"/>
  <c r="AJ5670" i="4"/>
  <c r="AJ5666" i="4"/>
  <c r="AJ5599" i="4"/>
  <c r="AJ5597" i="4"/>
  <c r="AJ5593" i="4"/>
  <c r="AJ5585" i="4"/>
  <c r="AJ5583" i="4"/>
  <c r="AJ5575" i="4"/>
  <c r="AJ5567" i="4"/>
  <c r="AJ5565" i="4"/>
  <c r="AJ5561" i="4"/>
  <c r="AJ5514" i="4"/>
  <c r="AJ5510" i="4"/>
  <c r="AJ5498" i="4"/>
  <c r="AJ5478" i="4"/>
  <c r="AJ5034" i="4"/>
  <c r="AJ5026" i="4"/>
  <c r="AJ4994" i="4"/>
  <c r="AJ4992" i="4"/>
  <c r="AJ4964" i="4"/>
  <c r="AJ4960" i="4"/>
  <c r="AJ4956" i="4"/>
  <c r="AJ4954" i="4"/>
  <c r="AJ3722" i="4"/>
  <c r="AJ4888" i="4"/>
  <c r="AJ4872" i="4"/>
  <c r="AJ4412" i="4"/>
  <c r="AJ4396" i="4"/>
  <c r="AJ4203" i="4"/>
  <c r="AJ4197" i="4"/>
  <c r="AJ3757" i="4"/>
  <c r="AJ3755" i="4"/>
  <c r="AJ3745" i="4"/>
  <c r="AJ3239" i="4"/>
  <c r="AJ3233" i="4"/>
  <c r="AJ3231" i="4"/>
  <c r="AJ3159" i="4"/>
  <c r="AJ3153" i="4"/>
  <c r="AJ3151" i="4"/>
  <c r="AJ3127" i="4"/>
  <c r="AJ3111" i="4"/>
  <c r="AJ1550" i="4"/>
  <c r="AJ1548" i="4"/>
  <c r="AJ1544" i="4"/>
  <c r="AJ1540" i="4"/>
  <c r="AJ1514" i="4"/>
  <c r="AJ1512" i="4"/>
  <c r="AJ1508" i="4"/>
  <c r="AJ1388" i="4"/>
  <c r="AJ1362" i="4"/>
  <c r="AJ1266" i="4"/>
  <c r="AJ738" i="4"/>
  <c r="AJ5402" i="4"/>
  <c r="AJ5386" i="4"/>
  <c r="AJ5279" i="4"/>
  <c r="AJ5275" i="4"/>
  <c r="AJ5271" i="4"/>
  <c r="AJ5267" i="4"/>
  <c r="AJ5263" i="4"/>
  <c r="AJ5259" i="4"/>
  <c r="AJ5130" i="4"/>
  <c r="AJ5050" i="4"/>
  <c r="AJ5042" i="4"/>
  <c r="AJ4832" i="4"/>
  <c r="AJ4828" i="4"/>
  <c r="AJ4826" i="4"/>
  <c r="AJ4600" i="4"/>
  <c r="AJ4598" i="4"/>
  <c r="AJ4532" i="4"/>
  <c r="AJ4528" i="4"/>
  <c r="AJ4526" i="4"/>
  <c r="AJ4508" i="4"/>
  <c r="AJ4504" i="4"/>
  <c r="AJ4502" i="4"/>
  <c r="AJ4439" i="4"/>
  <c r="AJ4403" i="4"/>
  <c r="AJ4395" i="4"/>
  <c r="AJ4387" i="4"/>
  <c r="AJ4300" i="4"/>
  <c r="AJ4276" i="4"/>
  <c r="AJ4252" i="4"/>
  <c r="AJ4248" i="4"/>
  <c r="AJ4246" i="4"/>
  <c r="AJ4244" i="4"/>
  <c r="AJ4236" i="4"/>
  <c r="AJ4220" i="4"/>
  <c r="AJ4216" i="4"/>
  <c r="AJ4214" i="4"/>
  <c r="AJ4204" i="4"/>
  <c r="AJ4200" i="4"/>
  <c r="AJ4198" i="4"/>
  <c r="AJ3995" i="4"/>
  <c r="AJ3963" i="4"/>
  <c r="AJ3955" i="4"/>
  <c r="AJ3951" i="4"/>
  <c r="AJ3939" i="4"/>
  <c r="AJ3935" i="4"/>
  <c r="AJ3931" i="4"/>
  <c r="AJ3888" i="4"/>
  <c r="AJ3840" i="4"/>
  <c r="AJ3754" i="4"/>
  <c r="AJ3738" i="4"/>
  <c r="AJ3734" i="4"/>
  <c r="AJ3732" i="4"/>
  <c r="AJ3730" i="4"/>
  <c r="AJ3728" i="4"/>
  <c r="AJ3726" i="4"/>
  <c r="AJ3651" i="4"/>
  <c r="AJ3643" i="4"/>
  <c r="AJ3627" i="4"/>
  <c r="AJ3619" i="4"/>
  <c r="AJ3617" i="4"/>
  <c r="AJ3615" i="4"/>
  <c r="AJ3611" i="4"/>
  <c r="AJ3075" i="4"/>
  <c r="AJ3059" i="4"/>
  <c r="AJ3043" i="4"/>
  <c r="AJ3037" i="4"/>
  <c r="AJ3035" i="4"/>
  <c r="AJ2790" i="4"/>
  <c r="AJ2786" i="4"/>
  <c r="AJ2291" i="4"/>
  <c r="AJ2249" i="4"/>
  <c r="AJ2243" i="4"/>
  <c r="AJ2241" i="4"/>
  <c r="AJ2227" i="4"/>
  <c r="AJ2225" i="4"/>
  <c r="AJ1189" i="4"/>
  <c r="AJ4468" i="4"/>
  <c r="AJ4464" i="4"/>
  <c r="AJ4462" i="4"/>
  <c r="AJ4444" i="4"/>
  <c r="AJ4440" i="4"/>
  <c r="AJ4438" i="4"/>
  <c r="AJ4315" i="4"/>
  <c r="AJ4299" i="4"/>
  <c r="AJ4291" i="4"/>
  <c r="AJ4287" i="4"/>
  <c r="AJ4275" i="4"/>
  <c r="AJ4271" i="4"/>
  <c r="AJ4259" i="4"/>
  <c r="AJ4255" i="4"/>
  <c r="AJ4190" i="4"/>
  <c r="AJ4180" i="4"/>
  <c r="AJ4172" i="4"/>
  <c r="AJ4164" i="4"/>
  <c r="AJ4158" i="4"/>
  <c r="AJ4156" i="4"/>
  <c r="AJ4068" i="4"/>
  <c r="AJ4062" i="4"/>
  <c r="AJ4052" i="4"/>
  <c r="AJ4046" i="4"/>
  <c r="AJ4036" i="4"/>
  <c r="AJ4030" i="4"/>
  <c r="AJ3911" i="4"/>
  <c r="AJ3907" i="4"/>
  <c r="AJ3903" i="4"/>
  <c r="AJ3839" i="4"/>
  <c r="AJ3823" i="4"/>
  <c r="AJ3807" i="4"/>
  <c r="AJ3805" i="4"/>
  <c r="AJ3799" i="4"/>
  <c r="AJ3777" i="4"/>
  <c r="AJ3771" i="4"/>
  <c r="AJ3769" i="4"/>
  <c r="AJ3690" i="4"/>
  <c r="AJ3662" i="4"/>
  <c r="AJ3658" i="4"/>
  <c r="AJ3654" i="4"/>
  <c r="AJ3626" i="4"/>
  <c r="AJ3602" i="4"/>
  <c r="AJ3600" i="4"/>
  <c r="AJ3580" i="4"/>
  <c r="AJ3463" i="4"/>
  <c r="AJ3447" i="4"/>
  <c r="AJ3443" i="4"/>
  <c r="AJ3030" i="4"/>
  <c r="AJ3022" i="4"/>
  <c r="AJ2966" i="4"/>
  <c r="AJ2907" i="4"/>
  <c r="AJ2224" i="4"/>
  <c r="AJ2184" i="4"/>
  <c r="AJ1937" i="4"/>
  <c r="AJ1921" i="4"/>
  <c r="AJ1919" i="4"/>
  <c r="AJ1917" i="4"/>
  <c r="AJ1905" i="4"/>
  <c r="AJ1901" i="4"/>
  <c r="AJ2352" i="4"/>
  <c r="AJ2336" i="4"/>
  <c r="AJ2334" i="4"/>
  <c r="AJ2332" i="4"/>
  <c r="AJ2328" i="4"/>
  <c r="AJ2316" i="4"/>
  <c r="AJ2312" i="4"/>
  <c r="AJ2310" i="4"/>
  <c r="AJ2308" i="4"/>
  <c r="AJ2306" i="4"/>
  <c r="AJ2304" i="4"/>
  <c r="AJ2300" i="4"/>
  <c r="AJ2296" i="4"/>
  <c r="AJ2292" i="4"/>
  <c r="AJ2290" i="4"/>
  <c r="AJ2288" i="4"/>
  <c r="AJ2264" i="4"/>
  <c r="AJ2236" i="4"/>
  <c r="AJ2228" i="4"/>
  <c r="AJ2226" i="4"/>
  <c r="AJ2191" i="4"/>
  <c r="AJ2189" i="4"/>
  <c r="AJ2185" i="4"/>
  <c r="AJ1928" i="4"/>
  <c r="AJ1908" i="4"/>
  <c r="AJ1904" i="4"/>
  <c r="AJ1896" i="4"/>
  <c r="AJ1894" i="4"/>
  <c r="AJ1892" i="4"/>
  <c r="AJ1888" i="4"/>
  <c r="AJ1886" i="4"/>
  <c r="AJ1507" i="4"/>
  <c r="AJ1503" i="4"/>
  <c r="AJ1499" i="4"/>
  <c r="AJ1497" i="4"/>
  <c r="AJ1495" i="4"/>
  <c r="AJ1491" i="4"/>
  <c r="AJ1489" i="4"/>
  <c r="AJ1455" i="4"/>
  <c r="AJ1391" i="4"/>
  <c r="AJ1389" i="4"/>
  <c r="AJ1383" i="4"/>
  <c r="AJ1381" i="4"/>
  <c r="AJ1367" i="4"/>
  <c r="AJ1355" i="4"/>
  <c r="AJ1347" i="4"/>
  <c r="AJ1345" i="4"/>
  <c r="AJ1337" i="4"/>
  <c r="AJ1291" i="4"/>
  <c r="AJ1283" i="4"/>
  <c r="AJ1281" i="4"/>
  <c r="AJ1273" i="4"/>
  <c r="AJ1259" i="4"/>
  <c r="AJ1229" i="4"/>
  <c r="AJ1227" i="4"/>
  <c r="AJ1221" i="4"/>
  <c r="AJ1219" i="4"/>
  <c r="AJ1213" i="4"/>
  <c r="AJ1211" i="4"/>
  <c r="AJ1191" i="4"/>
  <c r="AJ1032" i="4"/>
  <c r="AJ946" i="4"/>
  <c r="AJ942" i="4"/>
  <c r="AJ863" i="4"/>
  <c r="AJ707" i="4"/>
  <c r="AJ3020" i="4"/>
  <c r="AJ3012" i="4"/>
  <c r="AJ3004" i="4"/>
  <c r="AJ2998" i="4"/>
  <c r="AJ2990" i="4"/>
  <c r="AJ2988" i="4"/>
  <c r="AJ2982" i="4"/>
  <c r="AJ2980" i="4"/>
  <c r="AJ2970" i="4"/>
  <c r="AJ2913" i="4"/>
  <c r="AJ2866" i="4"/>
  <c r="AJ2858" i="4"/>
  <c r="AJ2854" i="4"/>
  <c r="AJ2852" i="4"/>
  <c r="AJ2846" i="4"/>
  <c r="AJ2844" i="4"/>
  <c r="AJ2830" i="4"/>
  <c r="AJ2826" i="4"/>
  <c r="AJ2822" i="4"/>
  <c r="AJ2820" i="4"/>
  <c r="AJ2814" i="4"/>
  <c r="AJ2812" i="4"/>
  <c r="AJ2745" i="4"/>
  <c r="AJ2741" i="4"/>
  <c r="AJ2480" i="4"/>
  <c r="AJ2220" i="4"/>
  <c r="AJ2216" i="4"/>
  <c r="AJ2196" i="4"/>
  <c r="AJ2188" i="4"/>
  <c r="AJ2186" i="4"/>
  <c r="AJ2151" i="4"/>
  <c r="AJ2147" i="4"/>
  <c r="AJ2143" i="4"/>
  <c r="AJ2139" i="4"/>
  <c r="AJ2135" i="4"/>
  <c r="AJ2095" i="4"/>
  <c r="AJ1588" i="4"/>
  <c r="AJ1187" i="4"/>
  <c r="AJ1181" i="4"/>
  <c r="AJ1177" i="4"/>
  <c r="AJ1175" i="4"/>
  <c r="AJ1173" i="4"/>
  <c r="AJ1169" i="4"/>
  <c r="AJ1167" i="4"/>
  <c r="AJ1133" i="4"/>
  <c r="AJ1127" i="4"/>
  <c r="AJ1121" i="4"/>
  <c r="AJ1113" i="4"/>
  <c r="AJ1111" i="4"/>
  <c r="AJ1109" i="4"/>
  <c r="AJ1105" i="4"/>
  <c r="AJ1103" i="4"/>
  <c r="AJ1093" i="4"/>
  <c r="AJ1091" i="4"/>
  <c r="AJ1069" i="4"/>
  <c r="AJ1067" i="4"/>
  <c r="AJ1063" i="4"/>
  <c r="AJ1025" i="4"/>
  <c r="AJ1017" i="4"/>
  <c r="AJ1015" i="4"/>
  <c r="AJ997" i="4"/>
  <c r="AJ995" i="4"/>
  <c r="AJ993" i="4"/>
  <c r="AJ985" i="4"/>
  <c r="AJ975" i="4"/>
  <c r="AJ967" i="4"/>
  <c r="AJ965" i="4"/>
  <c r="AJ938" i="4"/>
  <c r="AJ920" i="4"/>
  <c r="AJ914" i="4"/>
  <c r="AJ878" i="4"/>
  <c r="AJ872" i="4"/>
  <c r="AJ866" i="4"/>
  <c r="AJ850" i="4"/>
  <c r="AJ846" i="4"/>
  <c r="AJ844" i="4"/>
  <c r="AJ834" i="4"/>
  <c r="AJ830" i="4"/>
  <c r="AJ6995" i="4"/>
  <c r="AJ6931" i="4"/>
  <c r="AJ6867" i="4"/>
  <c r="AJ6803" i="4"/>
  <c r="AJ6739" i="4"/>
  <c r="AJ6675" i="4"/>
  <c r="AJ6611" i="4"/>
  <c r="AJ6539" i="4"/>
  <c r="AJ6519" i="4"/>
  <c r="AJ7027" i="4"/>
  <c r="AJ7025" i="4"/>
  <c r="AJ6963" i="4"/>
  <c r="AJ6961" i="4"/>
  <c r="AJ6899" i="4"/>
  <c r="AJ6897" i="4"/>
  <c r="AJ6835" i="4"/>
  <c r="AJ6833" i="4"/>
  <c r="AJ6771" i="4"/>
  <c r="AJ6769" i="4"/>
  <c r="AJ6707" i="4"/>
  <c r="AJ6705" i="4"/>
  <c r="AJ6643" i="4"/>
  <c r="AJ6641" i="4"/>
  <c r="AJ6608" i="4"/>
  <c r="AJ6549" i="4"/>
  <c r="AJ6545" i="4"/>
  <c r="AJ6475" i="4"/>
  <c r="AJ6419" i="4"/>
  <c r="AJ6417" i="4"/>
  <c r="AJ6291" i="4"/>
  <c r="AJ6289" i="4"/>
  <c r="AJ6234" i="4"/>
  <c r="AJ6153" i="4"/>
  <c r="AJ6025" i="4"/>
  <c r="AJ5897" i="4"/>
  <c r="AJ5886" i="4"/>
  <c r="AJ5884" i="4"/>
  <c r="AJ5839" i="4"/>
  <c r="AJ5703" i="4"/>
  <c r="AJ5699" i="4"/>
  <c r="AJ5697" i="4"/>
  <c r="AJ5687" i="4"/>
  <c r="AJ5681" i="4"/>
  <c r="AJ5679" i="4"/>
  <c r="AJ4943" i="4"/>
  <c r="AJ4927" i="4"/>
  <c r="AJ4599" i="4"/>
  <c r="AJ4431" i="4"/>
  <c r="AJ4301" i="4"/>
  <c r="AJ2681" i="4"/>
  <c r="AJ2675" i="4"/>
  <c r="AJ2673" i="4"/>
  <c r="AJ2659" i="4"/>
  <c r="AJ2657" i="4"/>
  <c r="AJ2627" i="4"/>
  <c r="AJ2625" i="4"/>
  <c r="AJ2595" i="4"/>
  <c r="AJ2589" i="4"/>
  <c r="AJ2585" i="4"/>
  <c r="AJ2563" i="4"/>
  <c r="AJ2561" i="4"/>
  <c r="AJ2547" i="4"/>
  <c r="AJ2545" i="4"/>
  <c r="AJ1796" i="4"/>
  <c r="AJ698" i="4"/>
  <c r="AJ6185" i="4"/>
  <c r="AJ6121" i="4"/>
  <c r="AJ6057" i="4"/>
  <c r="AJ5993" i="4"/>
  <c r="AJ5929" i="4"/>
  <c r="AJ5809" i="4"/>
  <c r="AJ5738" i="4"/>
  <c r="AJ5668" i="4"/>
  <c r="AJ5555" i="4"/>
  <c r="AJ5526" i="4"/>
  <c r="AJ5522" i="4"/>
  <c r="AJ5518" i="4"/>
  <c r="AJ5366" i="4"/>
  <c r="AJ5358" i="4"/>
  <c r="AJ5350" i="4"/>
  <c r="AJ5206" i="4"/>
  <c r="AJ5198" i="4"/>
  <c r="AJ5190" i="4"/>
  <c r="AJ5174" i="4"/>
  <c r="AJ5018" i="4"/>
  <c r="AJ5014" i="4"/>
  <c r="AJ5006" i="4"/>
  <c r="AJ4743" i="4"/>
  <c r="AJ4703" i="4"/>
  <c r="AJ4695" i="4"/>
  <c r="AJ4693" i="4"/>
  <c r="AJ4652" i="4"/>
  <c r="AJ4535" i="4"/>
  <c r="AJ4492" i="4"/>
  <c r="AJ4316" i="4"/>
  <c r="AJ4044" i="4"/>
  <c r="AJ3855" i="4"/>
  <c r="AJ3849" i="4"/>
  <c r="AJ3535" i="4"/>
  <c r="AJ3513" i="4"/>
  <c r="AJ3501" i="4"/>
  <c r="AJ3499" i="4"/>
  <c r="AJ3487" i="4"/>
  <c r="AJ1992" i="4"/>
  <c r="AJ6194" i="4"/>
  <c r="AJ6190" i="4"/>
  <c r="AJ6188" i="4"/>
  <c r="AJ6179" i="4"/>
  <c r="AJ6177" i="4"/>
  <c r="AJ6175" i="4"/>
  <c r="AJ6167" i="4"/>
  <c r="AJ6138" i="4"/>
  <c r="AJ6130" i="4"/>
  <c r="AJ6126" i="4"/>
  <c r="AJ6124" i="4"/>
  <c r="AJ6115" i="4"/>
  <c r="AJ6113" i="4"/>
  <c r="AJ6111" i="4"/>
  <c r="AJ6103" i="4"/>
  <c r="AJ6074" i="4"/>
  <c r="AJ6066" i="4"/>
  <c r="AJ6062" i="4"/>
  <c r="AJ6060" i="4"/>
  <c r="AJ6051" i="4"/>
  <c r="AJ6049" i="4"/>
  <c r="AJ6047" i="4"/>
  <c r="AJ6039" i="4"/>
  <c r="AJ6010" i="4"/>
  <c r="AJ6002" i="4"/>
  <c r="AJ5998" i="4"/>
  <c r="AJ5996" i="4"/>
  <c r="AJ5987" i="4"/>
  <c r="AJ5985" i="4"/>
  <c r="AJ5983" i="4"/>
  <c r="AJ5975" i="4"/>
  <c r="AJ5946" i="4"/>
  <c r="AJ5938" i="4"/>
  <c r="AJ5934" i="4"/>
  <c r="AJ5932" i="4"/>
  <c r="AJ5923" i="4"/>
  <c r="AJ5919" i="4"/>
  <c r="AJ5913" i="4"/>
  <c r="AJ5911" i="4"/>
  <c r="AJ5871" i="4"/>
  <c r="AJ5865" i="4"/>
  <c r="AJ5857" i="4"/>
  <c r="AJ5849" i="4"/>
  <c r="AJ5799" i="4"/>
  <c r="AJ5793" i="4"/>
  <c r="AJ5783" i="4"/>
  <c r="AJ5779" i="4"/>
  <c r="AJ5777" i="4"/>
  <c r="AJ5767" i="4"/>
  <c r="AJ5730" i="4"/>
  <c r="AJ5726" i="4"/>
  <c r="AJ5724" i="4"/>
  <c r="AJ5705" i="4"/>
  <c r="AJ5658" i="4"/>
  <c r="AJ5654" i="4"/>
  <c r="AJ5652" i="4"/>
  <c r="AJ5650" i="4"/>
  <c r="AJ5635" i="4"/>
  <c r="AJ5601" i="4"/>
  <c r="AJ5554" i="4"/>
  <c r="AJ5552" i="4"/>
  <c r="AJ5546" i="4"/>
  <c r="AJ5527" i="4"/>
  <c r="AJ5523" i="4"/>
  <c r="AJ5519" i="4"/>
  <c r="AJ5515" i="4"/>
  <c r="AJ5511" i="4"/>
  <c r="AJ5495" i="4"/>
  <c r="AJ5491" i="4"/>
  <c r="AJ5487" i="4"/>
  <c r="AJ5483" i="4"/>
  <c r="AJ5479" i="4"/>
  <c r="AJ5450" i="4"/>
  <c r="AJ5434" i="4"/>
  <c r="AJ5430" i="4"/>
  <c r="AJ5414" i="4"/>
  <c r="AJ5367" i="4"/>
  <c r="AJ5363" i="4"/>
  <c r="AJ5359" i="4"/>
  <c r="AJ5355" i="4"/>
  <c r="AJ5327" i="4"/>
  <c r="AJ5323" i="4"/>
  <c r="AJ5311" i="4"/>
  <c r="AJ5307" i="4"/>
  <c r="AJ5282" i="4"/>
  <c r="AJ5258" i="4"/>
  <c r="AJ5199" i="4"/>
  <c r="AJ5195" i="4"/>
  <c r="AJ5183" i="4"/>
  <c r="AJ5179" i="4"/>
  <c r="AJ5167" i="4"/>
  <c r="AJ5163" i="4"/>
  <c r="AJ5090" i="4"/>
  <c r="AJ5082" i="4"/>
  <c r="AJ5074" i="4"/>
  <c r="AJ5058" i="4"/>
  <c r="AJ5023" i="4"/>
  <c r="AJ5019" i="4"/>
  <c r="AJ5015" i="4"/>
  <c r="AJ5011" i="4"/>
  <c r="AJ5007" i="4"/>
  <c r="AJ5003" i="4"/>
  <c r="AJ4868" i="4"/>
  <c r="AJ4820" i="4"/>
  <c r="AJ4808" i="4"/>
  <c r="AJ4772" i="4"/>
  <c r="AJ4740" i="4"/>
  <c r="AJ4738" i="4"/>
  <c r="AJ4700" i="4"/>
  <c r="AJ4696" i="4"/>
  <c r="AJ4694" i="4"/>
  <c r="AJ4687" i="4"/>
  <c r="AJ4659" i="4"/>
  <c r="AJ4651" i="4"/>
  <c r="AJ4643" i="4"/>
  <c r="AJ4564" i="4"/>
  <c r="AJ4540" i="4"/>
  <c r="AJ4536" i="4"/>
  <c r="AJ4534" i="4"/>
  <c r="AJ4503" i="4"/>
  <c r="AJ4491" i="4"/>
  <c r="AJ4483" i="4"/>
  <c r="AJ4404" i="4"/>
  <c r="AJ4372" i="4"/>
  <c r="AJ4370" i="4"/>
  <c r="AJ4366" i="4"/>
  <c r="AJ4356" i="4"/>
  <c r="AJ4350" i="4"/>
  <c r="AJ4331" i="4"/>
  <c r="AJ4323" i="4"/>
  <c r="AJ4319" i="4"/>
  <c r="AJ4260" i="4"/>
  <c r="AJ4187" i="4"/>
  <c r="AJ4171" i="4"/>
  <c r="AJ3956" i="4"/>
  <c r="AJ3932" i="4"/>
  <c r="AJ3848" i="4"/>
  <c r="AJ3719" i="4"/>
  <c r="AJ3486" i="4"/>
  <c r="AJ3367" i="4"/>
  <c r="AJ3357" i="4"/>
  <c r="AJ3353" i="4"/>
  <c r="AJ3349" i="4"/>
  <c r="AJ3210" i="4"/>
  <c r="AJ3206" i="4"/>
  <c r="AJ3130" i="4"/>
  <c r="AJ3114" i="4"/>
  <c r="AJ2955" i="4"/>
  <c r="AJ2947" i="4"/>
  <c r="AJ2799" i="4"/>
  <c r="AJ1606" i="4"/>
  <c r="AJ4075" i="4"/>
  <c r="AJ4020" i="4"/>
  <c r="AJ3827" i="4"/>
  <c r="AJ3793" i="4"/>
  <c r="AJ3749" i="4"/>
  <c r="AJ3703" i="4"/>
  <c r="AJ3699" i="4"/>
  <c r="AJ3695" i="4"/>
  <c r="AJ3323" i="4"/>
  <c r="AJ3315" i="4"/>
  <c r="AJ3313" i="4"/>
  <c r="AJ3311" i="4"/>
  <c r="AJ3307" i="4"/>
  <c r="AJ3271" i="4"/>
  <c r="AJ3082" i="4"/>
  <c r="AJ3070" i="4"/>
  <c r="AJ3066" i="4"/>
  <c r="AJ3054" i="4"/>
  <c r="AJ3050" i="4"/>
  <c r="AJ2946" i="4"/>
  <c r="AJ2942" i="4"/>
  <c r="AJ2890" i="4"/>
  <c r="AJ2842" i="4"/>
  <c r="AJ2772" i="4"/>
  <c r="AJ2767" i="4"/>
  <c r="AJ2737" i="4"/>
  <c r="AJ2509" i="4"/>
  <c r="AJ2251" i="4"/>
  <c r="AJ2113" i="4"/>
  <c r="AJ2109" i="4"/>
  <c r="AJ2101" i="4"/>
  <c r="AJ2093" i="4"/>
  <c r="AJ2089" i="4"/>
  <c r="AJ2081" i="4"/>
  <c r="AJ2077" i="4"/>
  <c r="AJ2069" i="4"/>
  <c r="AJ2063" i="4"/>
  <c r="AJ2031" i="4"/>
  <c r="AJ2023" i="4"/>
  <c r="AJ2011" i="4"/>
  <c r="AJ2007" i="4"/>
  <c r="AJ1991" i="4"/>
  <c r="AJ1983" i="4"/>
  <c r="AJ1979" i="4"/>
  <c r="AJ1975" i="4"/>
  <c r="AJ1852" i="4"/>
  <c r="AJ1815" i="4"/>
  <c r="AJ1807" i="4"/>
  <c r="AJ1803" i="4"/>
  <c r="AJ1799" i="4"/>
  <c r="AJ1795" i="4"/>
  <c r="AJ1791" i="4"/>
  <c r="AJ1775" i="4"/>
  <c r="AJ1710" i="4"/>
  <c r="AJ1708" i="4"/>
  <c r="AJ1674" i="4"/>
  <c r="AJ1662" i="4"/>
  <c r="AJ1660" i="4"/>
  <c r="AJ1591" i="4"/>
  <c r="AJ1482" i="4"/>
  <c r="AJ1450" i="4"/>
  <c r="AJ1442" i="4"/>
  <c r="AJ1438" i="4"/>
  <c r="AJ1434" i="4"/>
  <c r="AJ1430" i="4"/>
  <c r="AJ1426" i="4"/>
  <c r="AJ1418" i="4"/>
  <c r="AJ1410" i="4"/>
  <c r="AJ1406" i="4"/>
  <c r="AJ1402" i="4"/>
  <c r="AJ1386" i="4"/>
  <c r="AJ1366" i="4"/>
  <c r="AJ1095" i="4"/>
  <c r="AJ4238" i="4"/>
  <c r="AJ4227" i="4"/>
  <c r="AJ4223" i="4"/>
  <c r="AJ4132" i="4"/>
  <c r="AJ4092" i="4"/>
  <c r="AJ4088" i="4"/>
  <c r="AJ4086" i="4"/>
  <c r="AJ4076" i="4"/>
  <c r="AJ4072" i="4"/>
  <c r="AJ4070" i="4"/>
  <c r="AJ4003" i="4"/>
  <c r="AJ3999" i="4"/>
  <c r="AJ3972" i="4"/>
  <c r="AJ3966" i="4"/>
  <c r="AJ3832" i="4"/>
  <c r="AJ3824" i="4"/>
  <c r="AJ3808" i="4"/>
  <c r="AJ3804" i="4"/>
  <c r="AJ3802" i="4"/>
  <c r="AJ3778" i="4"/>
  <c r="AJ3721" i="4"/>
  <c r="AJ3710" i="4"/>
  <c r="AJ3706" i="4"/>
  <c r="AJ3702" i="4"/>
  <c r="AJ3700" i="4"/>
  <c r="AJ3698" i="4"/>
  <c r="AJ3696" i="4"/>
  <c r="AJ3694" i="4"/>
  <c r="AJ3334" i="4"/>
  <c r="AJ3322" i="4"/>
  <c r="AJ3298" i="4"/>
  <c r="AJ3296" i="4"/>
  <c r="AJ3278" i="4"/>
  <c r="AJ3276" i="4"/>
  <c r="AJ3274" i="4"/>
  <c r="AJ3270" i="4"/>
  <c r="AJ3268" i="4"/>
  <c r="AJ3260" i="4"/>
  <c r="AJ3021" i="4"/>
  <c r="AJ3017" i="4"/>
  <c r="AJ3013" i="4"/>
  <c r="AJ3005" i="4"/>
  <c r="AJ2985" i="4"/>
  <c r="AJ2973" i="4"/>
  <c r="AJ2934" i="4"/>
  <c r="AJ2930" i="4"/>
  <c r="AJ2926" i="4"/>
  <c r="AJ2924" i="4"/>
  <c r="AJ2918" i="4"/>
  <c r="AJ2916" i="4"/>
  <c r="AJ2914" i="4"/>
  <c r="AJ2837" i="4"/>
  <c r="AJ2766" i="4"/>
  <c r="AJ2764" i="4"/>
  <c r="AJ2762" i="4"/>
  <c r="AJ2729" i="4"/>
  <c r="AJ2721" i="4"/>
  <c r="AJ2713" i="4"/>
  <c r="AJ2492" i="4"/>
  <c r="AJ2484" i="4"/>
  <c r="AJ2482" i="4"/>
  <c r="AJ2456" i="4"/>
  <c r="AJ2454" i="4"/>
  <c r="AJ2446" i="4"/>
  <c r="AJ2120" i="4"/>
  <c r="AJ2100" i="4"/>
  <c r="AJ2096" i="4"/>
  <c r="AJ2088" i="4"/>
  <c r="AJ2084" i="4"/>
  <c r="AJ2080" i="4"/>
  <c r="AJ2076" i="4"/>
  <c r="AJ2072" i="4"/>
  <c r="AJ2070" i="4"/>
  <c r="AJ1844" i="4"/>
  <c r="AJ1842" i="4"/>
  <c r="AJ1719" i="4"/>
  <c r="AJ1715" i="4"/>
  <c r="AJ1713" i="4"/>
  <c r="AJ1711" i="4"/>
  <c r="AJ1709" i="4"/>
  <c r="AJ1707" i="4"/>
  <c r="AJ1691" i="4"/>
  <c r="AJ1687" i="4"/>
  <c r="AJ1683" i="4"/>
  <c r="AJ1681" i="4"/>
  <c r="AJ1679" i="4"/>
  <c r="AJ1677" i="4"/>
  <c r="AJ1675" i="4"/>
  <c r="AJ1671" i="4"/>
  <c r="AJ1663" i="4"/>
  <c r="AJ1659" i="4"/>
  <c r="AJ1655" i="4"/>
  <c r="AJ1651" i="4"/>
  <c r="AJ1616" i="4"/>
  <c r="AJ1563" i="4"/>
  <c r="AJ1555" i="4"/>
  <c r="AJ1553" i="4"/>
  <c r="AJ1551" i="4"/>
  <c r="AJ1549" i="4"/>
  <c r="AJ1547" i="4"/>
  <c r="AJ1543" i="4"/>
  <c r="AJ1541" i="4"/>
  <c r="AJ1519" i="4"/>
  <c r="AJ1517" i="4"/>
  <c r="AJ1515" i="4"/>
  <c r="AJ1511" i="4"/>
  <c r="AJ1509" i="4"/>
  <c r="AJ1184" i="4"/>
  <c r="AJ1182" i="4"/>
  <c r="AJ1180" i="4"/>
  <c r="AJ1178" i="4"/>
  <c r="AJ1164" i="4"/>
  <c r="AJ1049" i="4"/>
  <c r="AJ1047" i="4"/>
  <c r="AJ1045" i="4"/>
  <c r="AJ1041" i="4"/>
  <c r="AJ1039" i="4"/>
  <c r="AJ1332" i="4"/>
  <c r="AJ1328" i="4"/>
  <c r="AJ1298" i="4"/>
  <c r="AJ1296" i="4"/>
  <c r="AJ1292" i="4"/>
  <c r="AJ1089" i="4"/>
  <c r="AJ1056" i="4"/>
  <c r="AJ910" i="4"/>
  <c r="AJ1661" i="4"/>
  <c r="AJ1636" i="4"/>
  <c r="AJ1603" i="4"/>
  <c r="AJ1601" i="4"/>
  <c r="AJ1593" i="4"/>
  <c r="AJ1574" i="4"/>
  <c r="AJ1572" i="4"/>
  <c r="AJ1568" i="4"/>
  <c r="AJ1411" i="4"/>
  <c r="AJ1379" i="4"/>
  <c r="AJ1333" i="4"/>
  <c r="AJ1331" i="4"/>
  <c r="AJ1327" i="4"/>
  <c r="AJ1325" i="4"/>
  <c r="AJ1319" i="4"/>
  <c r="AJ1317" i="4"/>
  <c r="AJ1303" i="4"/>
  <c r="AJ1301" i="4"/>
  <c r="AJ1295" i="4"/>
  <c r="AJ1293" i="4"/>
  <c r="AJ1258" i="4"/>
  <c r="AJ1254" i="4"/>
  <c r="AJ1246" i="4"/>
  <c r="AJ1224" i="4"/>
  <c r="AJ1222" i="4"/>
  <c r="AJ1216" i="4"/>
  <c r="AJ1214" i="4"/>
  <c r="AJ1212" i="4"/>
  <c r="AJ1210" i="4"/>
  <c r="AJ1208" i="4"/>
  <c r="AJ1206" i="4"/>
  <c r="AJ1204" i="4"/>
  <c r="AJ1202" i="4"/>
  <c r="AJ1196" i="4"/>
  <c r="AJ1194" i="4"/>
  <c r="AJ1165" i="4"/>
  <c r="AJ1153" i="4"/>
  <c r="AJ1149" i="4"/>
  <c r="AJ1145" i="4"/>
  <c r="AJ1143" i="4"/>
  <c r="AJ1141" i="4"/>
  <c r="AJ1137" i="4"/>
  <c r="AJ1135" i="4"/>
  <c r="AJ1120" i="4"/>
  <c r="AJ1057" i="4"/>
  <c r="AJ1053" i="4"/>
  <c r="AJ1051" i="4"/>
  <c r="AJ1030" i="4"/>
  <c r="AJ1024" i="4"/>
  <c r="AJ1022" i="4"/>
  <c r="AJ1020" i="4"/>
  <c r="AJ1018" i="4"/>
  <c r="AJ1016" i="4"/>
  <c r="AJ1014" i="4"/>
  <c r="AJ1012" i="4"/>
  <c r="AJ1010" i="4"/>
  <c r="AJ996" i="4"/>
  <c r="AJ984" i="4"/>
  <c r="AJ982" i="4"/>
  <c r="AJ974" i="4"/>
  <c r="AJ931" i="4"/>
  <c r="AJ927" i="4"/>
  <c r="AJ923" i="4"/>
  <c r="AJ915" i="4"/>
  <c r="AJ913" i="4"/>
  <c r="AJ911" i="4"/>
  <c r="AJ883" i="4"/>
  <c r="AJ879" i="4"/>
  <c r="AJ875" i="4"/>
  <c r="AJ873" i="4"/>
  <c r="AJ867" i="4"/>
  <c r="AJ865" i="4"/>
  <c r="AJ802" i="4"/>
  <c r="AJ796" i="4"/>
  <c r="AJ786" i="4"/>
  <c r="AJ780" i="4"/>
  <c r="AJ772" i="4"/>
  <c r="AJ734" i="4"/>
  <c r="AJ6575" i="4"/>
  <c r="AJ6571" i="4"/>
  <c r="AJ6567" i="4"/>
  <c r="AJ6563" i="4"/>
  <c r="AJ6507" i="4"/>
  <c r="AJ6499" i="4"/>
  <c r="AJ6202" i="4"/>
  <c r="AJ5863" i="4"/>
  <c r="AJ5855" i="4"/>
  <c r="AJ5791" i="4"/>
  <c r="AJ5743" i="4"/>
  <c r="AJ5655" i="4"/>
  <c r="AJ5651" i="4"/>
  <c r="AJ5571" i="4"/>
  <c r="AJ5494" i="4"/>
  <c r="AJ5490" i="4"/>
  <c r="AJ5486" i="4"/>
  <c r="AJ5334" i="4"/>
  <c r="AJ5326" i="4"/>
  <c r="AJ5318" i="4"/>
  <c r="AJ5078" i="4"/>
  <c r="AJ5070" i="4"/>
  <c r="AJ5062" i="4"/>
  <c r="AJ4980" i="4"/>
  <c r="AJ4968" i="4"/>
  <c r="AJ4879" i="4"/>
  <c r="AJ4768" i="4"/>
  <c r="AJ4748" i="4"/>
  <c r="AJ4716" i="4"/>
  <c r="AJ4663" i="4"/>
  <c r="AJ4620" i="4"/>
  <c r="AJ4567" i="4"/>
  <c r="AJ4495" i="4"/>
  <c r="AJ4460" i="4"/>
  <c r="AJ4407" i="4"/>
  <c r="AJ4277" i="4"/>
  <c r="AJ4267" i="4"/>
  <c r="AJ4212" i="4"/>
  <c r="AJ4139" i="4"/>
  <c r="AJ4133" i="4"/>
  <c r="AJ4084" i="4"/>
  <c r="AJ3947" i="4"/>
  <c r="AJ3638" i="4"/>
  <c r="AJ3598" i="4"/>
  <c r="AJ3434" i="4"/>
  <c r="AJ3422" i="4"/>
  <c r="AJ3361" i="4"/>
  <c r="AJ3359" i="4"/>
  <c r="AJ3294" i="4"/>
  <c r="AJ7041" i="4"/>
  <c r="AJ7024" i="4"/>
  <c r="AJ7011" i="4"/>
  <c r="AJ7009" i="4"/>
  <c r="AJ6992" i="4"/>
  <c r="AJ6979" i="4"/>
  <c r="AJ6977" i="4"/>
  <c r="AJ6960" i="4"/>
  <c r="AJ6947" i="4"/>
  <c r="AJ6945" i="4"/>
  <c r="AJ6928" i="4"/>
  <c r="AJ6915" i="4"/>
  <c r="AJ6913" i="4"/>
  <c r="AJ6896" i="4"/>
  <c r="AJ6883" i="4"/>
  <c r="AJ6881" i="4"/>
  <c r="AJ6864" i="4"/>
  <c r="AJ6851" i="4"/>
  <c r="AJ6819" i="4"/>
  <c r="AJ6817" i="4"/>
  <c r="AJ6800" i="4"/>
  <c r="AJ6787" i="4"/>
  <c r="AJ6785" i="4"/>
  <c r="AJ6768" i="4"/>
  <c r="AJ6755" i="4"/>
  <c r="AJ6753" i="4"/>
  <c r="AJ6736" i="4"/>
  <c r="AJ6723" i="4"/>
  <c r="AJ6721" i="4"/>
  <c r="AJ6691" i="4"/>
  <c r="AJ6689" i="4"/>
  <c r="AJ6672" i="4"/>
  <c r="AJ6659" i="4"/>
  <c r="AJ6657" i="4"/>
  <c r="AJ6640" i="4"/>
  <c r="AJ6627" i="4"/>
  <c r="AJ6625" i="4"/>
  <c r="AJ6599" i="4"/>
  <c r="AJ6595" i="4"/>
  <c r="AJ6201" i="4"/>
  <c r="AJ6169" i="4"/>
  <c r="AJ6137" i="4"/>
  <c r="AJ6105" i="4"/>
  <c r="AJ6041" i="4"/>
  <c r="AJ6009" i="4"/>
  <c r="AJ5977" i="4"/>
  <c r="AJ5945" i="4"/>
  <c r="AJ5790" i="4"/>
  <c r="AJ5788" i="4"/>
  <c r="AJ5775" i="4"/>
  <c r="AJ5769" i="4"/>
  <c r="AJ5673" i="4"/>
  <c r="AJ5591" i="4"/>
  <c r="AJ5587" i="4"/>
  <c r="AJ5398" i="4"/>
  <c r="AJ5394" i="4"/>
  <c r="AJ5390" i="4"/>
  <c r="AJ5302" i="4"/>
  <c r="AJ5242" i="4"/>
  <c r="AJ5238" i="4"/>
  <c r="AJ5230" i="4"/>
  <c r="AJ5222" i="4"/>
  <c r="AJ5194" i="4"/>
  <c r="AJ5186" i="4"/>
  <c r="AJ5146" i="4"/>
  <c r="AJ5142" i="4"/>
  <c r="AJ5134" i="4"/>
  <c r="AJ5098" i="4"/>
  <c r="AJ5079" i="4"/>
  <c r="AJ5075" i="4"/>
  <c r="AJ5071" i="4"/>
  <c r="AJ5067" i="4"/>
  <c r="AJ5055" i="4"/>
  <c r="AJ5051" i="4"/>
  <c r="AJ5046" i="4"/>
  <c r="AJ4991" i="4"/>
  <c r="AJ4987" i="4"/>
  <c r="AJ4983" i="4"/>
  <c r="AJ4981" i="4"/>
  <c r="AJ4971" i="4"/>
  <c r="AJ4967" i="4"/>
  <c r="AJ4965" i="4"/>
  <c r="AJ4959" i="4"/>
  <c r="AJ4948" i="4"/>
  <c r="AJ4936" i="4"/>
  <c r="AJ4900" i="4"/>
  <c r="AJ4880" i="4"/>
  <c r="AJ4876" i="4"/>
  <c r="AJ4859" i="4"/>
  <c r="AJ4855" i="4"/>
  <c r="AJ4853" i="4"/>
  <c r="AJ4843" i="4"/>
  <c r="AJ4839" i="4"/>
  <c r="AJ4837" i="4"/>
  <c r="AJ4783" i="4"/>
  <c r="AJ4767" i="4"/>
  <c r="AJ4765" i="4"/>
  <c r="AJ4735" i="4"/>
  <c r="AJ4733" i="4"/>
  <c r="AJ4727" i="4"/>
  <c r="AJ4725" i="4"/>
  <c r="AJ4723" i="4"/>
  <c r="AJ4719" i="4"/>
  <c r="AJ4715" i="4"/>
  <c r="AJ4684" i="4"/>
  <c r="AJ4664" i="4"/>
  <c r="AJ4662" i="4"/>
  <c r="AJ4631" i="4"/>
  <c r="AJ4619" i="4"/>
  <c r="AJ4611" i="4"/>
  <c r="AJ4592" i="4"/>
  <c r="AJ4590" i="4"/>
  <c r="AJ4572" i="4"/>
  <c r="AJ4568" i="4"/>
  <c r="AJ4566" i="4"/>
  <c r="AJ4559" i="4"/>
  <c r="AJ4524" i="4"/>
  <c r="AJ4496" i="4"/>
  <c r="AJ4494" i="4"/>
  <c r="AJ4484" i="4"/>
  <c r="AJ4480" i="4"/>
  <c r="AJ4478" i="4"/>
  <c r="AJ4471" i="4"/>
  <c r="AJ4467" i="4"/>
  <c r="AJ4459" i="4"/>
  <c r="AJ4451" i="4"/>
  <c r="AJ4428" i="4"/>
  <c r="AJ4408" i="4"/>
  <c r="AJ4406" i="4"/>
  <c r="AJ4363" i="4"/>
  <c r="AJ4355" i="4"/>
  <c r="AJ4351" i="4"/>
  <c r="AJ4340" i="4"/>
  <c r="AJ4318" i="4"/>
  <c r="AJ4284" i="4"/>
  <c r="AJ4280" i="4"/>
  <c r="AJ4278" i="4"/>
  <c r="AJ4268" i="4"/>
  <c r="AJ4264" i="4"/>
  <c r="AJ4262" i="4"/>
  <c r="AJ4219" i="4"/>
  <c r="AJ4211" i="4"/>
  <c r="AJ4207" i="4"/>
  <c r="AJ4188" i="4"/>
  <c r="AJ4184" i="4"/>
  <c r="AJ4182" i="4"/>
  <c r="AJ4152" i="4"/>
  <c r="AJ4150" i="4"/>
  <c r="AJ4140" i="4"/>
  <c r="AJ4136" i="4"/>
  <c r="AJ4134" i="4"/>
  <c r="AJ4091" i="4"/>
  <c r="AJ4083" i="4"/>
  <c r="AJ4079" i="4"/>
  <c r="AJ4060" i="4"/>
  <c r="AJ4056" i="4"/>
  <c r="AJ4054" i="4"/>
  <c r="AJ4024" i="4"/>
  <c r="AJ4022" i="4"/>
  <c r="AJ4012" i="4"/>
  <c r="AJ4008" i="4"/>
  <c r="AJ4006" i="4"/>
  <c r="AJ3940" i="4"/>
  <c r="AJ3934" i="4"/>
  <c r="AJ3904" i="4"/>
  <c r="AJ3900" i="4"/>
  <c r="AJ3898" i="4"/>
  <c r="AJ3871" i="4"/>
  <c r="AJ3869" i="4"/>
  <c r="AJ3863" i="4"/>
  <c r="AJ3861" i="4"/>
  <c r="AJ3859" i="4"/>
  <c r="AJ3836" i="4"/>
  <c r="AJ3834" i="4"/>
  <c r="AJ3800" i="4"/>
  <c r="AJ3790" i="4"/>
  <c r="AJ3786" i="4"/>
  <c r="AJ3784" i="4"/>
  <c r="AJ3782" i="4"/>
  <c r="AJ3780" i="4"/>
  <c r="AJ3273" i="4"/>
  <c r="AJ3267" i="4"/>
  <c r="AJ3261" i="4"/>
  <c r="AJ3194" i="4"/>
  <c r="AJ3170" i="4"/>
  <c r="AJ3168" i="4"/>
  <c r="AJ7037" i="4"/>
  <c r="AJ7033" i="4"/>
  <c r="AJ7031" i="4"/>
  <c r="AJ7018" i="4"/>
  <c r="AJ7016" i="4"/>
  <c r="AJ7014" i="4"/>
  <c r="AJ7012" i="4"/>
  <c r="AJ7005" i="4"/>
  <c r="AJ6999" i="4"/>
  <c r="AJ6986" i="4"/>
  <c r="AJ6984" i="4"/>
  <c r="AJ6982" i="4"/>
  <c r="AJ6980" i="4"/>
  <c r="AJ6973" i="4"/>
  <c r="AJ6969" i="4"/>
  <c r="AJ6967" i="4"/>
  <c r="AJ6954" i="4"/>
  <c r="AJ6952" i="4"/>
  <c r="AJ6950" i="4"/>
  <c r="AJ6948" i="4"/>
  <c r="AJ6941" i="4"/>
  <c r="AJ6937" i="4"/>
  <c r="AJ6935" i="4"/>
  <c r="AJ6922" i="4"/>
  <c r="AJ6920" i="4"/>
  <c r="AJ6918" i="4"/>
  <c r="AJ6916" i="4"/>
  <c r="AJ6909" i="4"/>
  <c r="AJ6905" i="4"/>
  <c r="AJ6903" i="4"/>
  <c r="AJ6890" i="4"/>
  <c r="AJ6888" i="4"/>
  <c r="AJ6886" i="4"/>
  <c r="AJ6884" i="4"/>
  <c r="AJ6877" i="4"/>
  <c r="AJ6873" i="4"/>
  <c r="AJ6871" i="4"/>
  <c r="AJ6858" i="4"/>
  <c r="AJ6856" i="4"/>
  <c r="AJ6854" i="4"/>
  <c r="AJ6852" i="4"/>
  <c r="AJ6845" i="4"/>
  <c r="AJ6839" i="4"/>
  <c r="AJ6826" i="4"/>
  <c r="AJ6824" i="4"/>
  <c r="AJ6822" i="4"/>
  <c r="AJ6820" i="4"/>
  <c r="AJ6813" i="4"/>
  <c r="AJ6809" i="4"/>
  <c r="AJ6807" i="4"/>
  <c r="AJ6794" i="4"/>
  <c r="AJ6792" i="4"/>
  <c r="AJ6790" i="4"/>
  <c r="AJ6788" i="4"/>
  <c r="AJ6781" i="4"/>
  <c r="AJ6777" i="4"/>
  <c r="AJ6775" i="4"/>
  <c r="AJ6762" i="4"/>
  <c r="AJ6760" i="4"/>
  <c r="AJ6758" i="4"/>
  <c r="AJ6756" i="4"/>
  <c r="AJ6749" i="4"/>
  <c r="AJ6745" i="4"/>
  <c r="AJ6743" i="4"/>
  <c r="AJ6730" i="4"/>
  <c r="AJ6728" i="4"/>
  <c r="AJ6726" i="4"/>
  <c r="AJ6724" i="4"/>
  <c r="AJ6717" i="4"/>
  <c r="AJ6713" i="4"/>
  <c r="AJ6711" i="4"/>
  <c r="AJ6698" i="4"/>
  <c r="AJ6696" i="4"/>
  <c r="AJ6694" i="4"/>
  <c r="AJ6692" i="4"/>
  <c r="AJ6685" i="4"/>
  <c r="AJ6681" i="4"/>
  <c r="AJ6679" i="4"/>
  <c r="AJ6666" i="4"/>
  <c r="AJ6664" i="4"/>
  <c r="AJ6662" i="4"/>
  <c r="AJ6660" i="4"/>
  <c r="AJ6653" i="4"/>
  <c r="AJ6649" i="4"/>
  <c r="AJ6647" i="4"/>
  <c r="AJ6634" i="4"/>
  <c r="AJ6632" i="4"/>
  <c r="AJ6630" i="4"/>
  <c r="AJ6628" i="4"/>
  <c r="AJ6621" i="4"/>
  <c r="AJ6617" i="4"/>
  <c r="AJ6615" i="4"/>
  <c r="AJ6602" i="4"/>
  <c r="AJ6600" i="4"/>
  <c r="AJ6598" i="4"/>
  <c r="AJ6596" i="4"/>
  <c r="AJ6589" i="4"/>
  <c r="AJ6587" i="4"/>
  <c r="AJ6585" i="4"/>
  <c r="AJ6581" i="4"/>
  <c r="AJ6531" i="4"/>
  <c r="AJ6517" i="4"/>
  <c r="AJ6513" i="4"/>
  <c r="AJ6451" i="4"/>
  <c r="AJ6449" i="4"/>
  <c r="AJ6387" i="4"/>
  <c r="AJ6385" i="4"/>
  <c r="AJ6323" i="4"/>
  <c r="AJ6321" i="4"/>
  <c r="AJ6259" i="4"/>
  <c r="AJ6257" i="4"/>
  <c r="AJ6195" i="4"/>
  <c r="AJ6193" i="4"/>
  <c r="AJ6191" i="4"/>
  <c r="AJ6178" i="4"/>
  <c r="AJ6174" i="4"/>
  <c r="AJ6172" i="4"/>
  <c r="AJ6163" i="4"/>
  <c r="AJ6161" i="4"/>
  <c r="AJ6159" i="4"/>
  <c r="AJ6146" i="4"/>
  <c r="AJ6142" i="4"/>
  <c r="AJ6140" i="4"/>
  <c r="AJ6131" i="4"/>
  <c r="AJ6129" i="4"/>
  <c r="AJ6127" i="4"/>
  <c r="AJ6114" i="4"/>
  <c r="AJ6110" i="4"/>
  <c r="AJ6108" i="4"/>
  <c r="AJ6099" i="4"/>
  <c r="AJ6095" i="4"/>
  <c r="AJ6082" i="4"/>
  <c r="AJ6078" i="4"/>
  <c r="AJ6076" i="4"/>
  <c r="AJ6067" i="4"/>
  <c r="AJ6063" i="4"/>
  <c r="AJ6050" i="4"/>
  <c r="AJ6046" i="4"/>
  <c r="AJ6044" i="4"/>
  <c r="AJ6035" i="4"/>
  <c r="AJ6033" i="4"/>
  <c r="AJ6031" i="4"/>
  <c r="AJ6018" i="4"/>
  <c r="AJ6014" i="4"/>
  <c r="AJ6012" i="4"/>
  <c r="AJ6003" i="4"/>
  <c r="AJ6001" i="4"/>
  <c r="AJ5999" i="4"/>
  <c r="AJ5986" i="4"/>
  <c r="AJ5982" i="4"/>
  <c r="AJ5980" i="4"/>
  <c r="AJ5971" i="4"/>
  <c r="AJ5969" i="4"/>
  <c r="AJ5967" i="4"/>
  <c r="AJ5954" i="4"/>
  <c r="AJ5950" i="4"/>
  <c r="AJ5948" i="4"/>
  <c r="AJ5939" i="4"/>
  <c r="AJ5937" i="4"/>
  <c r="AJ5935" i="4"/>
  <c r="AJ5922" i="4"/>
  <c r="AJ5918" i="4"/>
  <c r="AJ5916" i="4"/>
  <c r="AJ5907" i="4"/>
  <c r="AJ5903" i="4"/>
  <c r="AJ5879" i="4"/>
  <c r="AJ5875" i="4"/>
  <c r="AJ5873" i="4"/>
  <c r="AJ5833" i="4"/>
  <c r="AJ5822" i="4"/>
  <c r="AJ5820" i="4"/>
  <c r="AJ5801" i="4"/>
  <c r="AJ5778" i="4"/>
  <c r="AJ5774" i="4"/>
  <c r="AJ5772" i="4"/>
  <c r="AJ5763" i="4"/>
  <c r="AJ5761" i="4"/>
  <c r="AJ5719" i="4"/>
  <c r="AJ5715" i="4"/>
  <c r="AJ5713" i="4"/>
  <c r="AJ5711" i="4"/>
  <c r="AJ5698" i="4"/>
  <c r="AJ5694" i="4"/>
  <c r="AJ5692" i="4"/>
  <c r="AJ5665" i="4"/>
  <c r="AJ5648" i="4"/>
  <c r="AJ5617" i="4"/>
  <c r="AJ5609" i="4"/>
  <c r="AJ5590" i="4"/>
  <c r="AJ5588" i="4"/>
  <c r="AJ5581" i="4"/>
  <c r="AJ5577" i="4"/>
  <c r="AJ5568" i="4"/>
  <c r="AJ5562" i="4"/>
  <c r="AJ5560" i="4"/>
  <c r="AJ5418" i="4"/>
  <c r="AJ5399" i="4"/>
  <c r="AJ5395" i="4"/>
  <c r="AJ5391" i="4"/>
  <c r="AJ5387" i="4"/>
  <c r="AJ5383" i="4"/>
  <c r="AJ5346" i="4"/>
  <c r="AJ5295" i="4"/>
  <c r="AJ5291" i="4"/>
  <c r="AJ5266" i="4"/>
  <c r="AJ5247" i="4"/>
  <c r="AJ5243" i="4"/>
  <c r="AJ5239" i="4"/>
  <c r="AJ5235" i="4"/>
  <c r="AJ5231" i="4"/>
  <c r="AJ5227" i="4"/>
  <c r="AJ5170" i="4"/>
  <c r="AJ5151" i="4"/>
  <c r="AJ5147" i="4"/>
  <c r="AJ5143" i="4"/>
  <c r="AJ5139" i="4"/>
  <c r="AJ5135" i="4"/>
  <c r="AJ5131" i="4"/>
  <c r="AJ5039" i="4"/>
  <c r="AJ5035" i="4"/>
  <c r="AJ5002" i="4"/>
  <c r="AJ4919" i="4"/>
  <c r="AJ4917" i="4"/>
  <c r="AJ4907" i="4"/>
  <c r="AJ4903" i="4"/>
  <c r="AJ4901" i="4"/>
  <c r="AJ4895" i="4"/>
  <c r="AJ4891" i="4"/>
  <c r="AJ4864" i="4"/>
  <c r="AJ4792" i="4"/>
  <c r="AJ4784" i="4"/>
  <c r="AJ4780" i="4"/>
  <c r="AJ4778" i="4"/>
  <c r="AJ4776" i="4"/>
  <c r="AJ4683" i="4"/>
  <c r="AJ4675" i="4"/>
  <c r="AJ4656" i="4"/>
  <c r="AJ4654" i="4"/>
  <c r="AJ4636" i="4"/>
  <c r="AJ4632" i="4"/>
  <c r="AJ4630" i="4"/>
  <c r="AJ4560" i="4"/>
  <c r="AJ4558" i="4"/>
  <c r="AJ4548" i="4"/>
  <c r="AJ4544" i="4"/>
  <c r="AJ4542" i="4"/>
  <c r="AJ4531" i="4"/>
  <c r="AJ4523" i="4"/>
  <c r="AJ4515" i="4"/>
  <c r="AJ4472" i="4"/>
  <c r="AJ4470" i="4"/>
  <c r="AJ4427" i="4"/>
  <c r="AJ4419" i="4"/>
  <c r="AJ4398" i="4"/>
  <c r="AJ4380" i="4"/>
  <c r="AJ4376" i="4"/>
  <c r="AJ4374" i="4"/>
  <c r="AJ4347" i="4"/>
  <c r="AJ4339" i="4"/>
  <c r="AJ4335" i="4"/>
  <c r="AJ4312" i="4"/>
  <c r="AJ4310" i="4"/>
  <c r="AJ4254" i="4"/>
  <c r="AJ4228" i="4"/>
  <c r="AJ4222" i="4"/>
  <c r="AJ4195" i="4"/>
  <c r="AJ4191" i="4"/>
  <c r="AJ4174" i="4"/>
  <c r="AJ4163" i="4"/>
  <c r="AJ4159" i="4"/>
  <c r="AJ4126" i="4"/>
  <c r="AJ4100" i="4"/>
  <c r="AJ4094" i="4"/>
  <c r="AJ4067" i="4"/>
  <c r="AJ4063" i="4"/>
  <c r="AJ3979" i="4"/>
  <c r="AJ3971" i="4"/>
  <c r="AJ3967" i="4"/>
  <c r="AJ3928" i="4"/>
  <c r="AJ3926" i="4"/>
  <c r="AJ3890" i="4"/>
  <c r="AJ3880" i="4"/>
  <c r="AJ3874" i="4"/>
  <c r="AJ3847" i="4"/>
  <c r="AJ3826" i="4"/>
  <c r="AJ3815" i="4"/>
  <c r="AJ3813" i="4"/>
  <c r="AJ3739" i="4"/>
  <c r="AJ3737" i="4"/>
  <c r="AJ3687" i="4"/>
  <c r="AJ3685" i="4"/>
  <c r="AJ3666" i="4"/>
  <c r="AJ3664" i="4"/>
  <c r="AJ3571" i="4"/>
  <c r="AJ3559" i="4"/>
  <c r="AJ3549" i="4"/>
  <c r="AJ3545" i="4"/>
  <c r="AJ3533" i="4"/>
  <c r="AJ3529" i="4"/>
  <c r="AJ3527" i="4"/>
  <c r="AJ3525" i="4"/>
  <c r="AJ3523" i="4"/>
  <c r="AJ3517" i="4"/>
  <c r="AJ3507" i="4"/>
  <c r="AJ3505" i="4"/>
  <c r="AJ3462" i="4"/>
  <c r="AJ3460" i="4"/>
  <c r="AJ3454" i="4"/>
  <c r="AJ3452" i="4"/>
  <c r="AJ3450" i="4"/>
  <c r="AJ3379" i="4"/>
  <c r="AJ3373" i="4"/>
  <c r="AJ3369" i="4"/>
  <c r="AJ3251" i="4"/>
  <c r="AJ3241" i="4"/>
  <c r="AJ3229" i="4"/>
  <c r="AJ3225" i="4"/>
  <c r="AJ3223" i="4"/>
  <c r="AJ3221" i="4"/>
  <c r="AJ3146" i="4"/>
  <c r="AJ3142" i="4"/>
  <c r="AJ3122" i="4"/>
  <c r="AJ3118" i="4"/>
  <c r="AJ3116" i="4"/>
  <c r="AJ3106" i="4"/>
  <c r="AJ3099" i="4"/>
  <c r="AJ3091" i="4"/>
  <c r="AJ3041" i="4"/>
  <c r="AJ3010" i="4"/>
  <c r="AJ3002" i="4"/>
  <c r="AJ2978" i="4"/>
  <c r="AJ2962" i="4"/>
  <c r="AJ2958" i="4"/>
  <c r="AJ2956" i="4"/>
  <c r="AJ2950" i="4"/>
  <c r="AJ2948" i="4"/>
  <c r="AJ2908" i="4"/>
  <c r="AJ2903" i="4"/>
  <c r="AJ2897" i="4"/>
  <c r="AJ2885" i="4"/>
  <c r="AJ2881" i="4"/>
  <c r="AJ2877" i="4"/>
  <c r="AJ2873" i="4"/>
  <c r="AJ2869" i="4"/>
  <c r="AJ2831" i="4"/>
  <c r="AJ2819" i="4"/>
  <c r="AJ2811" i="4"/>
  <c r="AJ2805" i="4"/>
  <c r="AJ2782" i="4"/>
  <c r="AJ2780" i="4"/>
  <c r="AJ2778" i="4"/>
  <c r="AJ2758" i="4"/>
  <c r="AJ2756" i="4"/>
  <c r="AJ2754" i="4"/>
  <c r="AJ2752" i="4"/>
  <c r="AJ2735" i="4"/>
  <c r="AJ2733" i="4"/>
  <c r="AJ2696" i="4"/>
  <c r="AJ2691" i="4"/>
  <c r="AJ2689" i="4"/>
  <c r="AJ2661" i="4"/>
  <c r="AJ2651" i="4"/>
  <c r="AJ2645" i="4"/>
  <c r="AJ2639" i="4"/>
  <c r="AJ2633" i="4"/>
  <c r="AJ2623" i="4"/>
  <c r="AJ2617" i="4"/>
  <c r="AJ2615" i="4"/>
  <c r="AJ2613" i="4"/>
  <c r="AJ2607" i="4"/>
  <c r="AJ2603" i="4"/>
  <c r="AJ2601" i="4"/>
  <c r="AJ2599" i="4"/>
  <c r="AJ2597" i="4"/>
  <c r="AJ2587" i="4"/>
  <c r="AJ2581" i="4"/>
  <c r="AJ2575" i="4"/>
  <c r="AJ2571" i="4"/>
  <c r="AJ2569" i="4"/>
  <c r="AJ2559" i="4"/>
  <c r="AJ2543" i="4"/>
  <c r="AJ2539" i="4"/>
  <c r="AJ2535" i="4"/>
  <c r="AJ2518" i="4"/>
  <c r="AJ2512" i="4"/>
  <c r="AJ2510" i="4"/>
  <c r="AJ2508" i="4"/>
  <c r="AJ2499" i="4"/>
  <c r="AJ2497" i="4"/>
  <c r="AJ2483" i="4"/>
  <c r="AJ2481" i="4"/>
  <c r="AJ2469" i="4"/>
  <c r="AJ2419" i="4"/>
  <c r="AJ2417" i="4"/>
  <c r="AJ2403" i="4"/>
  <c r="AJ2397" i="4"/>
  <c r="AJ2371" i="4"/>
  <c r="AJ2369" i="4"/>
  <c r="AJ2339" i="4"/>
  <c r="AJ2333" i="4"/>
  <c r="AJ2307" i="4"/>
  <c r="AJ2305" i="4"/>
  <c r="AJ2289" i="4"/>
  <c r="AJ2275" i="4"/>
  <c r="AJ2269" i="4"/>
  <c r="AJ2265" i="4"/>
  <c r="AJ2173" i="4"/>
  <c r="AJ2167" i="4"/>
  <c r="AJ2165" i="4"/>
  <c r="AJ2065" i="4"/>
  <c r="AJ2045" i="4"/>
  <c r="AJ2037" i="4"/>
  <c r="AJ2033" i="4"/>
  <c r="AJ2029" i="4"/>
  <c r="AJ2025" i="4"/>
  <c r="AJ1881" i="4"/>
  <c r="AJ1871" i="4"/>
  <c r="AJ1853" i="4"/>
  <c r="AJ1809" i="4"/>
  <c r="AJ1776" i="4"/>
  <c r="AJ1539" i="4"/>
  <c r="AJ1464" i="4"/>
  <c r="AJ1456" i="4"/>
  <c r="AJ1387" i="4"/>
  <c r="AJ1376" i="4"/>
  <c r="AJ1368" i="4"/>
  <c r="AJ1217" i="4"/>
  <c r="AJ1209" i="4"/>
  <c r="AJ1166" i="4"/>
  <c r="AJ1009" i="4"/>
  <c r="AJ754" i="4"/>
  <c r="AJ748" i="4"/>
  <c r="AJ684" i="4"/>
  <c r="AJ674" i="4"/>
  <c r="AJ668" i="4"/>
  <c r="AJ658" i="4"/>
  <c r="AJ656" i="4"/>
  <c r="AJ652" i="4"/>
  <c r="AJ4027" i="4"/>
  <c r="AJ4019" i="4"/>
  <c r="AJ4015" i="4"/>
  <c r="AJ3996" i="4"/>
  <c r="AJ3992" i="4"/>
  <c r="AJ3990" i="4"/>
  <c r="AJ3960" i="4"/>
  <c r="AJ3958" i="4"/>
  <c r="AJ3948" i="4"/>
  <c r="AJ3944" i="4"/>
  <c r="AJ3942" i="4"/>
  <c r="AJ3895" i="4"/>
  <c r="AJ3893" i="4"/>
  <c r="AJ3891" i="4"/>
  <c r="AJ3887" i="4"/>
  <c r="AJ3885" i="4"/>
  <c r="AJ3879" i="4"/>
  <c r="AJ3877" i="4"/>
  <c r="AJ3875" i="4"/>
  <c r="AJ3864" i="4"/>
  <c r="AJ3842" i="4"/>
  <c r="AJ3816" i="4"/>
  <c r="AJ3810" i="4"/>
  <c r="AJ3787" i="4"/>
  <c r="AJ3785" i="4"/>
  <c r="AJ3762" i="4"/>
  <c r="AJ3760" i="4"/>
  <c r="AJ3741" i="4"/>
  <c r="AJ3665" i="4"/>
  <c r="AJ3663" i="4"/>
  <c r="AJ3653" i="4"/>
  <c r="AJ3641" i="4"/>
  <c r="AJ3639" i="4"/>
  <c r="AJ3623" i="4"/>
  <c r="AJ3607" i="4"/>
  <c r="AJ3605" i="4"/>
  <c r="AJ3603" i="4"/>
  <c r="AJ3587" i="4"/>
  <c r="AJ3585" i="4"/>
  <c r="AJ3581" i="4"/>
  <c r="AJ3562" i="4"/>
  <c r="AJ3478" i="4"/>
  <c r="AJ3451" i="4"/>
  <c r="AJ3431" i="4"/>
  <c r="AJ3429" i="4"/>
  <c r="AJ3427" i="4"/>
  <c r="AJ3411" i="4"/>
  <c r="AJ3405" i="4"/>
  <c r="AJ3395" i="4"/>
  <c r="AJ3389" i="4"/>
  <c r="AJ3358" i="4"/>
  <c r="AJ3354" i="4"/>
  <c r="AJ3350" i="4"/>
  <c r="AJ3345" i="4"/>
  <c r="AJ3339" i="4"/>
  <c r="AJ3319" i="4"/>
  <c r="AJ3303" i="4"/>
  <c r="AJ3301" i="4"/>
  <c r="AJ3299" i="4"/>
  <c r="AJ3283" i="4"/>
  <c r="AJ3246" i="4"/>
  <c r="AJ3242" i="4"/>
  <c r="AJ3230" i="4"/>
  <c r="AJ3222" i="4"/>
  <c r="AJ3217" i="4"/>
  <c r="AJ3211" i="4"/>
  <c r="AJ3195" i="4"/>
  <c r="AJ3187" i="4"/>
  <c r="AJ3185" i="4"/>
  <c r="AJ3183" i="4"/>
  <c r="AJ3179" i="4"/>
  <c r="AJ3149" i="4"/>
  <c r="AJ3143" i="4"/>
  <c r="AJ3139" i="4"/>
  <c r="AJ3133" i="4"/>
  <c r="AJ3125" i="4"/>
  <c r="AJ3109" i="4"/>
  <c r="AJ3098" i="4"/>
  <c r="AJ3074" i="4"/>
  <c r="AJ3058" i="4"/>
  <c r="AJ3042" i="4"/>
  <c r="AJ3034" i="4"/>
  <c r="AJ3007" i="4"/>
  <c r="AJ2999" i="4"/>
  <c r="AJ2997" i="4"/>
  <c r="AJ2938" i="4"/>
  <c r="AJ2923" i="4"/>
  <c r="AJ2915" i="4"/>
  <c r="AJ2900" i="4"/>
  <c r="AJ2894" i="4"/>
  <c r="AJ2892" i="4"/>
  <c r="AJ2886" i="4"/>
  <c r="AJ2882" i="4"/>
  <c r="AJ2878" i="4"/>
  <c r="AJ2876" i="4"/>
  <c r="AJ2870" i="4"/>
  <c r="AJ2868" i="4"/>
  <c r="AJ2863" i="4"/>
  <c r="AJ2851" i="4"/>
  <c r="AJ2843" i="4"/>
  <c r="AJ2841" i="4"/>
  <c r="AJ2802" i="4"/>
  <c r="AJ2789" i="4"/>
  <c r="AJ2785" i="4"/>
  <c r="AJ2781" i="4"/>
  <c r="AJ2777" i="4"/>
  <c r="AJ2757" i="4"/>
  <c r="AJ2753" i="4"/>
  <c r="AJ2730" i="4"/>
  <c r="AJ2723" i="4"/>
  <c r="AJ2711" i="4"/>
  <c r="AJ2701" i="4"/>
  <c r="AJ2697" i="4"/>
  <c r="AJ2672" i="4"/>
  <c r="AJ2656" i="4"/>
  <c r="AJ2654" i="4"/>
  <c r="AJ2636" i="4"/>
  <c r="AJ2632" i="4"/>
  <c r="AJ2630" i="4"/>
  <c r="AJ2628" i="4"/>
  <c r="AJ2626" i="4"/>
  <c r="AJ2624" i="4"/>
  <c r="AJ2592" i="4"/>
  <c r="AJ2590" i="4"/>
  <c r="AJ2588" i="4"/>
  <c r="AJ2584" i="4"/>
  <c r="AJ2568" i="4"/>
  <c r="AJ2566" i="4"/>
  <c r="AJ2564" i="4"/>
  <c r="AJ2562" i="4"/>
  <c r="AJ2560" i="4"/>
  <c r="AJ2556" i="4"/>
  <c r="AJ2552" i="4"/>
  <c r="AJ2544" i="4"/>
  <c r="AJ2531" i="4"/>
  <c r="AJ2525" i="4"/>
  <c r="AJ2507" i="4"/>
  <c r="AJ2476" i="4"/>
  <c r="AJ2472" i="4"/>
  <c r="AJ2457" i="4"/>
  <c r="AJ2445" i="4"/>
  <c r="AJ2441" i="4"/>
  <c r="AJ2253" i="4"/>
  <c r="AJ2239" i="4"/>
  <c r="AJ2180" i="4"/>
  <c r="AJ2176" i="4"/>
  <c r="AJ2174" i="4"/>
  <c r="AJ2168" i="4"/>
  <c r="AJ2166" i="4"/>
  <c r="AJ2129" i="4"/>
  <c r="AJ2125" i="4"/>
  <c r="AJ2121" i="4"/>
  <c r="AJ2056" i="4"/>
  <c r="AJ2036" i="4"/>
  <c r="AJ2032" i="4"/>
  <c r="AJ2024" i="4"/>
  <c r="AJ2016" i="4"/>
  <c r="AJ2012" i="4"/>
  <c r="AJ2006" i="4"/>
  <c r="AJ2001" i="4"/>
  <c r="AJ1997" i="4"/>
  <c r="AJ1993" i="4"/>
  <c r="AJ1924" i="4"/>
  <c r="AJ1912" i="4"/>
  <c r="AJ1878" i="4"/>
  <c r="AJ1864" i="4"/>
  <c r="AJ1862" i="4"/>
  <c r="AJ1860" i="4"/>
  <c r="AJ1856" i="4"/>
  <c r="AJ1854" i="4"/>
  <c r="AJ1820" i="4"/>
  <c r="AJ1812" i="4"/>
  <c r="AJ1810" i="4"/>
  <c r="AJ1783" i="4"/>
  <c r="AJ1781" i="4"/>
  <c r="AJ1748" i="4"/>
  <c r="AJ1732" i="4"/>
  <c r="AJ1728" i="4"/>
  <c r="AJ1722" i="4"/>
  <c r="AJ1706" i="4"/>
  <c r="AJ1700" i="4"/>
  <c r="AJ1696" i="4"/>
  <c r="AJ1690" i="4"/>
  <c r="AJ1686" i="4"/>
  <c r="AJ1684" i="4"/>
  <c r="AJ1680" i="4"/>
  <c r="AJ1538" i="4"/>
  <c r="AJ1534" i="4"/>
  <c r="AJ1526" i="4"/>
  <c r="AJ1522" i="4"/>
  <c r="AJ1487" i="4"/>
  <c r="AJ1475" i="4"/>
  <c r="AJ1467" i="4"/>
  <c r="AJ1465" i="4"/>
  <c r="AJ1463" i="4"/>
  <c r="AJ1457" i="4"/>
  <c r="AJ1452" i="4"/>
  <c r="AJ1420" i="4"/>
  <c r="AJ1394" i="4"/>
  <c r="AJ1392" i="4"/>
  <c r="AJ1377" i="4"/>
  <c r="AJ1375" i="4"/>
  <c r="AJ1371" i="4"/>
  <c r="AJ1369" i="4"/>
  <c r="AJ1354" i="4"/>
  <c r="AJ1350" i="4"/>
  <c r="AJ1346" i="4"/>
  <c r="AJ1342" i="4"/>
  <c r="AJ1338" i="4"/>
  <c r="AJ1323" i="4"/>
  <c r="AJ1315" i="4"/>
  <c r="AJ1260" i="4"/>
  <c r="AJ1185" i="4"/>
  <c r="AJ1129" i="4"/>
  <c r="AJ1125" i="4"/>
  <c r="AJ1101" i="4"/>
  <c r="AJ854" i="4"/>
  <c r="AJ852" i="4"/>
  <c r="AJ2279" i="4"/>
  <c r="AJ2262" i="4"/>
  <c r="AJ2256" i="4"/>
  <c r="AJ2254" i="4"/>
  <c r="AJ2252" i="4"/>
  <c r="AJ2213" i="4"/>
  <c r="AJ2203" i="4"/>
  <c r="AJ2199" i="4"/>
  <c r="AJ2132" i="4"/>
  <c r="AJ2128" i="4"/>
  <c r="AJ2124" i="4"/>
  <c r="AJ2122" i="4"/>
  <c r="AJ2000" i="4"/>
  <c r="AJ1996" i="4"/>
  <c r="AJ1994" i="4"/>
  <c r="AJ1935" i="4"/>
  <c r="AJ1931" i="4"/>
  <c r="AJ1903" i="4"/>
  <c r="AJ1895" i="4"/>
  <c r="AJ1891" i="4"/>
  <c r="AJ1887" i="4"/>
  <c r="AJ1788" i="4"/>
  <c r="AJ1786" i="4"/>
  <c r="AJ1782" i="4"/>
  <c r="AJ1771" i="4"/>
  <c r="AJ1767" i="4"/>
  <c r="AJ1763" i="4"/>
  <c r="AJ1759" i="4"/>
  <c r="AJ1743" i="4"/>
  <c r="AJ1739" i="4"/>
  <c r="AJ1735" i="4"/>
  <c r="AJ1658" i="4"/>
  <c r="AJ1654" i="4"/>
  <c r="AJ1652" i="4"/>
  <c r="AJ1650" i="4"/>
  <c r="AJ1620" i="4"/>
  <c r="AJ1618" i="4"/>
  <c r="AJ1590" i="4"/>
  <c r="AJ1575" i="4"/>
  <c r="AJ1571" i="4"/>
  <c r="AJ1567" i="4"/>
  <c r="AJ1565" i="4"/>
  <c r="AJ1506" i="4"/>
  <c r="AJ1502" i="4"/>
  <c r="AJ1498" i="4"/>
  <c r="AJ1494" i="4"/>
  <c r="AJ1490" i="4"/>
  <c r="AJ1451" i="4"/>
  <c r="AJ1423" i="4"/>
  <c r="AJ1421" i="4"/>
  <c r="AJ1419" i="4"/>
  <c r="AJ1415" i="4"/>
  <c r="AJ1413" i="4"/>
  <c r="AJ1393" i="4"/>
  <c r="AJ1382" i="4"/>
  <c r="AJ1365" i="4"/>
  <c r="AJ1322" i="4"/>
  <c r="AJ1318" i="4"/>
  <c r="AJ1310" i="4"/>
  <c r="AJ1302" i="4"/>
  <c r="AJ1271" i="4"/>
  <c r="AJ1263" i="4"/>
  <c r="AJ1261" i="4"/>
  <c r="AJ1192" i="4"/>
  <c r="AJ1163" i="4"/>
  <c r="AJ1112" i="4"/>
  <c r="AJ1110" i="4"/>
  <c r="AJ1108" i="4"/>
  <c r="AJ1106" i="4"/>
  <c r="AJ1104" i="4"/>
  <c r="AJ1100" i="4"/>
  <c r="AJ1098" i="4"/>
  <c r="AJ1096" i="4"/>
  <c r="AJ1094" i="4"/>
  <c r="AJ1037" i="4"/>
  <c r="AJ1033" i="4"/>
  <c r="AJ1029" i="4"/>
  <c r="AJ1027" i="4"/>
  <c r="AJ992" i="4"/>
  <c r="AJ978" i="4"/>
  <c r="AJ976" i="4"/>
  <c r="AJ972" i="4"/>
  <c r="AJ966" i="4"/>
  <c r="AJ964" i="4"/>
  <c r="AJ962" i="4"/>
  <c r="AJ958" i="4"/>
  <c r="AJ939" i="4"/>
  <c r="AJ937" i="4"/>
  <c r="AJ935" i="4"/>
  <c r="AJ933" i="4"/>
  <c r="AJ908" i="4"/>
  <c r="AJ904" i="4"/>
  <c r="AJ898" i="4"/>
  <c r="AJ888" i="4"/>
  <c r="AJ882" i="4"/>
  <c r="AJ859" i="4"/>
  <c r="AJ857" i="4"/>
  <c r="AJ855" i="4"/>
  <c r="AJ853" i="4"/>
  <c r="AJ851" i="4"/>
  <c r="AJ812" i="4"/>
  <c r="AJ794" i="4"/>
  <c r="AJ770" i="4"/>
  <c r="AJ766" i="4"/>
  <c r="AJ722" i="4"/>
  <c r="AJ716" i="4"/>
  <c r="AJ708" i="4"/>
  <c r="AJ6555" i="4"/>
  <c r="AJ6523" i="4"/>
  <c r="AJ6491" i="4"/>
  <c r="AJ6250" i="4"/>
  <c r="AJ6218" i="4"/>
  <c r="AJ5474" i="4"/>
  <c r="AJ5470" i="4"/>
  <c r="AJ5262" i="4"/>
  <c r="AJ7035" i="4"/>
  <c r="AJ7019" i="4"/>
  <c r="AJ7003" i="4"/>
  <c r="AJ7001" i="4"/>
  <c r="AJ6987" i="4"/>
  <c r="AJ6985" i="4"/>
  <c r="AJ6971" i="4"/>
  <c r="AJ6955" i="4"/>
  <c r="AJ6939" i="4"/>
  <c r="AJ6923" i="4"/>
  <c r="AJ6921" i="4"/>
  <c r="AJ6907" i="4"/>
  <c r="AJ6891" i="4"/>
  <c r="AJ6875" i="4"/>
  <c r="AJ6859" i="4"/>
  <c r="AJ6857" i="4"/>
  <c r="AJ6843" i="4"/>
  <c r="AJ6841" i="4"/>
  <c r="AJ6827" i="4"/>
  <c r="AJ6825" i="4"/>
  <c r="AJ6811" i="4"/>
  <c r="AJ6795" i="4"/>
  <c r="AJ6793" i="4"/>
  <c r="AJ6779" i="4"/>
  <c r="AJ6763" i="4"/>
  <c r="AJ6747" i="4"/>
  <c r="AJ6731" i="4"/>
  <c r="AJ6715" i="4"/>
  <c r="AJ6699" i="4"/>
  <c r="AJ6683" i="4"/>
  <c r="AJ6667" i="4"/>
  <c r="AJ6665" i="4"/>
  <c r="AJ6651" i="4"/>
  <c r="AJ6635" i="4"/>
  <c r="AJ6619" i="4"/>
  <c r="AJ6603" i="4"/>
  <c r="AJ6583" i="4"/>
  <c r="AJ6552" i="4"/>
  <c r="AJ6547" i="4"/>
  <c r="AJ6541" i="4"/>
  <c r="AJ6537" i="4"/>
  <c r="AJ6520" i="4"/>
  <c r="AJ6515" i="4"/>
  <c r="AJ6509" i="4"/>
  <c r="AJ6488" i="4"/>
  <c r="AJ6483" i="4"/>
  <c r="AJ6477" i="4"/>
  <c r="AJ6473" i="4"/>
  <c r="AJ6458" i="4"/>
  <c r="AJ6426" i="4"/>
  <c r="AJ6409" i="4"/>
  <c r="AJ6394" i="4"/>
  <c r="AJ6345" i="4"/>
  <c r="AJ6330" i="4"/>
  <c r="AJ6298" i="4"/>
  <c r="AJ6266" i="4"/>
  <c r="AJ6242" i="4"/>
  <c r="AJ6236" i="4"/>
  <c r="AJ6217" i="4"/>
  <c r="AJ6210" i="4"/>
  <c r="AJ6204" i="4"/>
  <c r="AJ6145" i="4"/>
  <c r="AJ6097" i="4"/>
  <c r="AJ6065" i="4"/>
  <c r="AJ5921" i="4"/>
  <c r="AJ5905" i="4"/>
  <c r="AJ5727" i="4"/>
  <c r="AJ5714" i="4"/>
  <c r="AJ5695" i="4"/>
  <c r="AJ5563" i="4"/>
  <c r="AJ5551" i="4"/>
  <c r="AJ5446" i="4"/>
  <c r="AJ5226" i="4"/>
  <c r="AJ5207" i="4"/>
  <c r="AJ5203" i="4"/>
  <c r="AJ5094" i="4"/>
  <c r="AJ5010" i="4"/>
  <c r="AJ4852" i="4"/>
  <c r="AJ4840" i="4"/>
  <c r="AJ4815" i="4"/>
  <c r="AJ7038" i="4"/>
  <c r="AJ7036" i="4"/>
  <c r="AJ7029" i="4"/>
  <c r="AJ7022" i="4"/>
  <c r="AJ7020" i="4"/>
  <c r="AJ7013" i="4"/>
  <c r="AJ7006" i="4"/>
  <c r="AJ7004" i="4"/>
  <c r="AJ6997" i="4"/>
  <c r="AJ6990" i="4"/>
  <c r="AJ6988" i="4"/>
  <c r="AJ6981" i="4"/>
  <c r="AJ6974" i="4"/>
  <c r="AJ6972" i="4"/>
  <c r="AJ6965" i="4"/>
  <c r="AJ6958" i="4"/>
  <c r="AJ6956" i="4"/>
  <c r="AJ6949" i="4"/>
  <c r="AJ6942" i="4"/>
  <c r="AJ6940" i="4"/>
  <c r="AJ6933" i="4"/>
  <c r="AJ6926" i="4"/>
  <c r="AJ6924" i="4"/>
  <c r="AJ6917" i="4"/>
  <c r="AJ6910" i="4"/>
  <c r="AJ6908" i="4"/>
  <c r="AJ6901" i="4"/>
  <c r="AJ6894" i="4"/>
  <c r="AJ6892" i="4"/>
  <c r="AJ6885" i="4"/>
  <c r="AJ6878" i="4"/>
  <c r="AJ6876" i="4"/>
  <c r="AJ6869" i="4"/>
  <c r="AJ6862" i="4"/>
  <c r="AJ6860" i="4"/>
  <c r="AJ6853" i="4"/>
  <c r="AJ6846" i="4"/>
  <c r="AJ6844" i="4"/>
  <c r="AJ6837" i="4"/>
  <c r="AJ6830" i="4"/>
  <c r="AJ6828" i="4"/>
  <c r="AJ6821" i="4"/>
  <c r="AJ6814" i="4"/>
  <c r="AJ6812" i="4"/>
  <c r="AJ6805" i="4"/>
  <c r="AJ6798" i="4"/>
  <c r="AJ6796" i="4"/>
  <c r="AJ6789" i="4"/>
  <c r="AJ6782" i="4"/>
  <c r="AJ6780" i="4"/>
  <c r="AJ6773" i="4"/>
  <c r="AJ6766" i="4"/>
  <c r="AJ6764" i="4"/>
  <c r="AJ6757" i="4"/>
  <c r="AJ6750" i="4"/>
  <c r="AJ6748" i="4"/>
  <c r="AJ6741" i="4"/>
  <c r="AJ6734" i="4"/>
  <c r="AJ6732" i="4"/>
  <c r="AJ6725" i="4"/>
  <c r="AJ6718" i="4"/>
  <c r="AJ6716" i="4"/>
  <c r="AJ6709" i="4"/>
  <c r="AJ6702" i="4"/>
  <c r="AJ6700" i="4"/>
  <c r="AJ6693" i="4"/>
  <c r="AJ6686" i="4"/>
  <c r="AJ6684" i="4"/>
  <c r="AJ6677" i="4"/>
  <c r="AJ6670" i="4"/>
  <c r="AJ6668" i="4"/>
  <c r="AJ6661" i="4"/>
  <c r="AJ6654" i="4"/>
  <c r="AJ6652" i="4"/>
  <c r="AJ6645" i="4"/>
  <c r="AJ6638" i="4"/>
  <c r="AJ6636" i="4"/>
  <c r="AJ6629" i="4"/>
  <c r="AJ6622" i="4"/>
  <c r="AJ6620" i="4"/>
  <c r="AJ6613" i="4"/>
  <c r="AJ6606" i="4"/>
  <c r="AJ6604" i="4"/>
  <c r="AJ6597" i="4"/>
  <c r="AJ6590" i="4"/>
  <c r="AJ6588" i="4"/>
  <c r="AJ6586" i="4"/>
  <c r="AJ6584" i="4"/>
  <c r="AJ6582" i="4"/>
  <c r="AJ6580" i="4"/>
  <c r="AJ6573" i="4"/>
  <c r="AJ6569" i="4"/>
  <c r="AJ6565" i="4"/>
  <c r="AJ6561" i="4"/>
  <c r="AJ6550" i="4"/>
  <c r="AJ6548" i="4"/>
  <c r="AJ6546" i="4"/>
  <c r="AJ6544" i="4"/>
  <c r="AJ6533" i="4"/>
  <c r="AJ6529" i="4"/>
  <c r="AJ6518" i="4"/>
  <c r="AJ6516" i="4"/>
  <c r="AJ6514" i="4"/>
  <c r="AJ6512" i="4"/>
  <c r="AJ6501" i="4"/>
  <c r="AJ6497" i="4"/>
  <c r="AJ6486" i="4"/>
  <c r="AJ6484" i="4"/>
  <c r="AJ6482" i="4"/>
  <c r="AJ6480" i="4"/>
  <c r="AJ6469" i="4"/>
  <c r="AJ6467" i="4"/>
  <c r="AJ6465" i="4"/>
  <c r="AJ6454" i="4"/>
  <c r="AJ6452" i="4"/>
  <c r="AJ6450" i="4"/>
  <c r="AJ6435" i="4"/>
  <c r="AJ6433" i="4"/>
  <c r="AJ6422" i="4"/>
  <c r="AJ6420" i="4"/>
  <c r="AJ6418" i="4"/>
  <c r="AJ6403" i="4"/>
  <c r="AJ6401" i="4"/>
  <c r="AJ6390" i="4"/>
  <c r="AJ6388" i="4"/>
  <c r="AJ6386" i="4"/>
  <c r="AJ6371" i="4"/>
  <c r="AJ6369" i="4"/>
  <c r="AJ6358" i="4"/>
  <c r="AJ6356" i="4"/>
  <c r="AJ6354" i="4"/>
  <c r="AJ6339" i="4"/>
  <c r="AJ6337" i="4"/>
  <c r="AJ6326" i="4"/>
  <c r="AJ6324" i="4"/>
  <c r="AJ6322" i="4"/>
  <c r="AJ6307" i="4"/>
  <c r="AJ6305" i="4"/>
  <c r="AJ6294" i="4"/>
  <c r="AJ6292" i="4"/>
  <c r="AJ6290" i="4"/>
  <c r="AJ6275" i="4"/>
  <c r="AJ6273" i="4"/>
  <c r="AJ6262" i="4"/>
  <c r="AJ6260" i="4"/>
  <c r="AJ6258" i="4"/>
  <c r="AJ6243" i="4"/>
  <c r="AJ6241" i="4"/>
  <c r="AJ6230" i="4"/>
  <c r="AJ6228" i="4"/>
  <c r="AJ6211" i="4"/>
  <c r="AJ6209" i="4"/>
  <c r="AJ6198" i="4"/>
  <c r="AJ6196" i="4"/>
  <c r="AJ6187" i="4"/>
  <c r="AJ6182" i="4"/>
  <c r="AJ6180" i="4"/>
  <c r="AJ6171" i="4"/>
  <c r="AJ6166" i="4"/>
  <c r="AJ6164" i="4"/>
  <c r="AJ6155" i="4"/>
  <c r="AJ6150" i="4"/>
  <c r="AJ6148" i="4"/>
  <c r="AJ6139" i="4"/>
  <c r="AJ6134" i="4"/>
  <c r="AJ6132" i="4"/>
  <c r="AJ6123" i="4"/>
  <c r="AJ6118" i="4"/>
  <c r="AJ6116" i="4"/>
  <c r="AJ6107" i="4"/>
  <c r="AJ6102" i="4"/>
  <c r="AJ6100" i="4"/>
  <c r="AJ6091" i="4"/>
  <c r="AJ6086" i="4"/>
  <c r="AJ6084" i="4"/>
  <c r="AJ6075" i="4"/>
  <c r="AJ6070" i="4"/>
  <c r="AJ6068" i="4"/>
  <c r="AJ6059" i="4"/>
  <c r="AJ6054" i="4"/>
  <c r="AJ6052" i="4"/>
  <c r="AJ6043" i="4"/>
  <c r="AJ6038" i="4"/>
  <c r="AJ6036" i="4"/>
  <c r="AJ6027" i="4"/>
  <c r="AJ6022" i="4"/>
  <c r="AJ6020" i="4"/>
  <c r="AJ6011" i="4"/>
  <c r="AJ6006" i="4"/>
  <c r="AJ6004" i="4"/>
  <c r="AJ5995" i="4"/>
  <c r="AJ5990" i="4"/>
  <c r="AJ5988" i="4"/>
  <c r="AJ5979" i="4"/>
  <c r="AJ5974" i="4"/>
  <c r="AJ5972" i="4"/>
  <c r="AJ5963" i="4"/>
  <c r="AJ5958" i="4"/>
  <c r="AJ5956" i="4"/>
  <c r="AJ5947" i="4"/>
  <c r="AJ5942" i="4"/>
  <c r="AJ5940" i="4"/>
  <c r="AJ5931" i="4"/>
  <c r="AJ5926" i="4"/>
  <c r="AJ5924" i="4"/>
  <c r="AJ5915" i="4"/>
  <c r="AJ5910" i="4"/>
  <c r="AJ5908" i="4"/>
  <c r="AJ5899" i="4"/>
  <c r="AJ5890" i="4"/>
  <c r="AJ5881" i="4"/>
  <c r="AJ5870" i="4"/>
  <c r="AJ5868" i="4"/>
  <c r="AJ5859" i="4"/>
  <c r="AJ5826" i="4"/>
  <c r="AJ5817" i="4"/>
  <c r="AJ5785" i="4"/>
  <c r="AJ5753" i="4"/>
  <c r="AJ5721" i="4"/>
  <c r="AJ5689" i="4"/>
  <c r="AJ5649" i="4"/>
  <c r="AJ5638" i="4"/>
  <c r="AJ5636" i="4"/>
  <c r="AJ5627" i="4"/>
  <c r="AJ5615" i="4"/>
  <c r="AJ5594" i="4"/>
  <c r="AJ5592" i="4"/>
  <c r="AJ5354" i="4"/>
  <c r="AJ5335" i="4"/>
  <c r="AJ5331" i="4"/>
  <c r="AJ5138" i="4"/>
  <c r="AJ5119" i="4"/>
  <c r="AJ5115" i="4"/>
  <c r="AJ5066" i="4"/>
  <c r="AJ4292" i="4"/>
  <c r="AJ4286" i="4"/>
  <c r="AJ3725" i="4"/>
  <c r="AJ5643" i="4"/>
  <c r="AJ5579" i="4"/>
  <c r="AJ5506" i="4"/>
  <c r="AJ5502" i="4"/>
  <c r="AJ5378" i="4"/>
  <c r="AJ5374" i="4"/>
  <c r="AJ5294" i="4"/>
  <c r="AJ5254" i="4"/>
  <c r="AJ5166" i="4"/>
  <c r="AJ5126" i="4"/>
  <c r="AJ5038" i="4"/>
  <c r="AJ4998" i="4"/>
  <c r="AJ4955" i="4"/>
  <c r="AJ4911" i="4"/>
  <c r="AJ4874" i="4"/>
  <c r="AJ4804" i="4"/>
  <c r="AJ4760" i="4"/>
  <c r="AJ4756" i="4"/>
  <c r="AJ4752" i="4"/>
  <c r="AJ4744" i="4"/>
  <c r="AJ4655" i="4"/>
  <c r="AJ4591" i="4"/>
  <c r="AJ4527" i="4"/>
  <c r="AJ4463" i="4"/>
  <c r="AJ4399" i="4"/>
  <c r="AJ5894" i="4"/>
  <c r="AJ5892" i="4"/>
  <c r="AJ5883" i="4"/>
  <c r="AJ5878" i="4"/>
  <c r="AJ5876" i="4"/>
  <c r="AJ5867" i="4"/>
  <c r="AJ5862" i="4"/>
  <c r="AJ5860" i="4"/>
  <c r="AJ5851" i="4"/>
  <c r="AJ5846" i="4"/>
  <c r="AJ5844" i="4"/>
  <c r="AJ5835" i="4"/>
  <c r="AJ5830" i="4"/>
  <c r="AJ5828" i="4"/>
  <c r="AJ5819" i="4"/>
  <c r="AJ5814" i="4"/>
  <c r="AJ5812" i="4"/>
  <c r="AJ5803" i="4"/>
  <c r="AJ5798" i="4"/>
  <c r="AJ5796" i="4"/>
  <c r="AJ5787" i="4"/>
  <c r="AJ5782" i="4"/>
  <c r="AJ5780" i="4"/>
  <c r="AJ5771" i="4"/>
  <c r="AJ5766" i="4"/>
  <c r="AJ5764" i="4"/>
  <c r="AJ5755" i="4"/>
  <c r="AJ5750" i="4"/>
  <c r="AJ5748" i="4"/>
  <c r="AJ5739" i="4"/>
  <c r="AJ5734" i="4"/>
  <c r="AJ5732" i="4"/>
  <c r="AJ5723" i="4"/>
  <c r="AJ5718" i="4"/>
  <c r="AJ5716" i="4"/>
  <c r="AJ5707" i="4"/>
  <c r="AJ5702" i="4"/>
  <c r="AJ5700" i="4"/>
  <c r="AJ5691" i="4"/>
  <c r="AJ5686" i="4"/>
  <c r="AJ5684" i="4"/>
  <c r="AJ5675" i="4"/>
  <c r="AJ5642" i="4"/>
  <c r="AJ5640" i="4"/>
  <c r="AJ5633" i="4"/>
  <c r="AJ5622" i="4"/>
  <c r="AJ5620" i="4"/>
  <c r="AJ5613" i="4"/>
  <c r="AJ5595" i="4"/>
  <c r="AJ5578" i="4"/>
  <c r="AJ5576" i="4"/>
  <c r="AJ5569" i="4"/>
  <c r="AJ5558" i="4"/>
  <c r="AJ5556" i="4"/>
  <c r="AJ5547" i="4"/>
  <c r="AJ5538" i="4"/>
  <c r="AJ5534" i="4"/>
  <c r="AJ5482" i="4"/>
  <c r="AJ5463" i="4"/>
  <c r="AJ5427" i="4"/>
  <c r="AJ5423" i="4"/>
  <c r="AJ5419" i="4"/>
  <c r="AJ5410" i="4"/>
  <c r="AJ5406" i="4"/>
  <c r="AJ5362" i="4"/>
  <c r="AJ5343" i="4"/>
  <c r="AJ5339" i="4"/>
  <c r="AJ5303" i="4"/>
  <c r="AJ5299" i="4"/>
  <c r="AJ5286" i="4"/>
  <c r="AJ5234" i="4"/>
  <c r="AJ5215" i="4"/>
  <c r="AJ5211" i="4"/>
  <c r="AJ5175" i="4"/>
  <c r="AJ5171" i="4"/>
  <c r="AJ5158" i="4"/>
  <c r="AJ5106" i="4"/>
  <c r="AJ5087" i="4"/>
  <c r="AJ5083" i="4"/>
  <c r="AJ5047" i="4"/>
  <c r="AJ5043" i="4"/>
  <c r="AJ5030" i="4"/>
  <c r="AJ4984" i="4"/>
  <c r="AJ4976" i="4"/>
  <c r="AJ4972" i="4"/>
  <c r="AJ4970" i="4"/>
  <c r="AJ4951" i="4"/>
  <c r="AJ4949" i="4"/>
  <c r="AJ4939" i="4"/>
  <c r="AJ4935" i="4"/>
  <c r="AJ4884" i="4"/>
  <c r="AJ4831" i="4"/>
  <c r="AJ4796" i="4"/>
  <c r="AJ4794" i="4"/>
  <c r="AJ4728" i="4"/>
  <c r="AJ4708" i="4"/>
  <c r="AJ4704" i="4"/>
  <c r="AJ4702" i="4"/>
  <c r="AJ4691" i="4"/>
  <c r="AJ4644" i="4"/>
  <c r="AJ4640" i="4"/>
  <c r="AJ4638" i="4"/>
  <c r="AJ4627" i="4"/>
  <c r="AJ4580" i="4"/>
  <c r="AJ4576" i="4"/>
  <c r="AJ4574" i="4"/>
  <c r="AJ4563" i="4"/>
  <c r="AJ4516" i="4"/>
  <c r="AJ4512" i="4"/>
  <c r="AJ4510" i="4"/>
  <c r="AJ4499" i="4"/>
  <c r="AJ4452" i="4"/>
  <c r="AJ4448" i="4"/>
  <c r="AJ4446" i="4"/>
  <c r="AJ4435" i="4"/>
  <c r="AJ4388" i="4"/>
  <c r="AJ4384" i="4"/>
  <c r="AJ4382" i="4"/>
  <c r="AJ4371" i="4"/>
  <c r="AJ4367" i="4"/>
  <c r="AJ4365" i="4"/>
  <c r="AJ4332" i="4"/>
  <c r="AJ4317" i="4"/>
  <c r="AJ4283" i="4"/>
  <c r="AJ3693" i="4"/>
  <c r="AJ4827" i="4"/>
  <c r="AJ4800" i="4"/>
  <c r="AJ4791" i="4"/>
  <c r="AJ4789" i="4"/>
  <c r="AJ4779" i="4"/>
  <c r="AJ4775" i="4"/>
  <c r="AJ4764" i="4"/>
  <c r="AJ4762" i="4"/>
  <c r="AJ4720" i="4"/>
  <c r="AJ4710" i="4"/>
  <c r="AJ4699" i="4"/>
  <c r="AJ4678" i="4"/>
  <c r="AJ4671" i="4"/>
  <c r="AJ4667" i="4"/>
  <c r="AJ4646" i="4"/>
  <c r="AJ4639" i="4"/>
  <c r="AJ4635" i="4"/>
  <c r="AJ4614" i="4"/>
  <c r="AJ4607" i="4"/>
  <c r="AJ4603" i="4"/>
  <c r="AJ4582" i="4"/>
  <c r="AJ4575" i="4"/>
  <c r="AJ4571" i="4"/>
  <c r="AJ4550" i="4"/>
  <c r="AJ4543" i="4"/>
  <c r="AJ4539" i="4"/>
  <c r="AJ4518" i="4"/>
  <c r="AJ4511" i="4"/>
  <c r="AJ4507" i="4"/>
  <c r="AJ4486" i="4"/>
  <c r="AJ4479" i="4"/>
  <c r="AJ4477" i="4"/>
  <c r="AJ4475" i="4"/>
  <c r="AJ4454" i="4"/>
  <c r="AJ4447" i="4"/>
  <c r="AJ4443" i="4"/>
  <c r="AJ4422" i="4"/>
  <c r="AJ4415" i="4"/>
  <c r="AJ4411" i="4"/>
  <c r="AJ4390" i="4"/>
  <c r="AJ4383" i="4"/>
  <c r="AJ4379" i="4"/>
  <c r="AJ4375" i="4"/>
  <c r="AJ4368" i="4"/>
  <c r="AJ4364" i="4"/>
  <c r="AJ4360" i="4"/>
  <c r="AJ4358" i="4"/>
  <c r="AJ4334" i="4"/>
  <c r="AJ4309" i="4"/>
  <c r="AJ4307" i="4"/>
  <c r="AJ4303" i="4"/>
  <c r="AJ4296" i="4"/>
  <c r="AJ4294" i="4"/>
  <c r="AJ4285" i="4"/>
  <c r="AJ4270" i="4"/>
  <c r="AJ4243" i="4"/>
  <c r="AJ4239" i="4"/>
  <c r="AJ4232" i="4"/>
  <c r="AJ4230" i="4"/>
  <c r="AJ4206" i="4"/>
  <c r="AJ4179" i="4"/>
  <c r="AJ4175" i="4"/>
  <c r="AJ4168" i="4"/>
  <c r="AJ4166" i="4"/>
  <c r="AJ4157" i="4"/>
  <c r="AJ4142" i="4"/>
  <c r="AJ4115" i="4"/>
  <c r="AJ4111" i="4"/>
  <c r="AJ4104" i="4"/>
  <c r="AJ4102" i="4"/>
  <c r="AJ4078" i="4"/>
  <c r="AJ4053" i="4"/>
  <c r="AJ4051" i="4"/>
  <c r="AJ4047" i="4"/>
  <c r="AJ4040" i="4"/>
  <c r="AJ4038" i="4"/>
  <c r="AJ4014" i="4"/>
  <c r="AJ3989" i="4"/>
  <c r="AJ3987" i="4"/>
  <c r="AJ3983" i="4"/>
  <c r="AJ3976" i="4"/>
  <c r="AJ3974" i="4"/>
  <c r="AJ3950" i="4"/>
  <c r="AJ3923" i="4"/>
  <c r="AJ3919" i="4"/>
  <c r="AJ3917" i="4"/>
  <c r="AJ3906" i="4"/>
  <c r="AJ3897" i="4"/>
  <c r="AJ3884" i="4"/>
  <c r="AJ3882" i="4"/>
  <c r="AJ3858" i="4"/>
  <c r="AJ3853" i="4"/>
  <c r="AJ3835" i="4"/>
  <c r="AJ3831" i="4"/>
  <c r="AJ3829" i="4"/>
  <c r="AJ3820" i="4"/>
  <c r="AJ3818" i="4"/>
  <c r="AJ3811" i="4"/>
  <c r="AJ3783" i="4"/>
  <c r="AJ3781" i="4"/>
  <c r="AJ3779" i="4"/>
  <c r="AJ3770" i="4"/>
  <c r="AJ3766" i="4"/>
  <c r="AJ3764" i="4"/>
  <c r="AJ3759" i="4"/>
  <c r="AJ3742" i="4"/>
  <c r="AJ3731" i="4"/>
  <c r="AJ3727" i="4"/>
  <c r="AJ3691" i="4"/>
  <c r="AJ3678" i="4"/>
  <c r="AJ3674" i="4"/>
  <c r="AJ3661" i="4"/>
  <c r="AJ3657" i="4"/>
  <c r="AJ3649" i="4"/>
  <c r="AJ3645" i="4"/>
  <c r="AJ3636" i="4"/>
  <c r="AJ3630" i="4"/>
  <c r="AJ3628" i="4"/>
  <c r="AJ3613" i="4"/>
  <c r="AJ3609" i="4"/>
  <c r="AJ3594" i="4"/>
  <c r="AJ3590" i="4"/>
  <c r="AJ3583" i="4"/>
  <c r="AJ3579" i="4"/>
  <c r="AJ3575" i="4"/>
  <c r="AJ3573" i="4"/>
  <c r="AJ3551" i="4"/>
  <c r="AJ3519" i="4"/>
  <c r="AJ3515" i="4"/>
  <c r="AJ3511" i="4"/>
  <c r="AJ3467" i="4"/>
  <c r="AJ4125" i="4"/>
  <c r="AJ4085" i="4"/>
  <c r="AJ4061" i="4"/>
  <c r="AJ3997" i="4"/>
  <c r="AJ3843" i="4"/>
  <c r="AJ3803" i="4"/>
  <c r="AJ3773" i="4"/>
  <c r="AJ3758" i="4"/>
  <c r="AJ5678" i="4"/>
  <c r="AJ5676" i="4"/>
  <c r="AJ5662" i="4"/>
  <c r="AJ5660" i="4"/>
  <c r="AJ5653" i="4"/>
  <c r="AJ5646" i="4"/>
  <c r="AJ5644" i="4"/>
  <c r="AJ5637" i="4"/>
  <c r="AJ5630" i="4"/>
  <c r="AJ5628" i="4"/>
  <c r="AJ5621" i="4"/>
  <c r="AJ5614" i="4"/>
  <c r="AJ5612" i="4"/>
  <c r="AJ5605" i="4"/>
  <c r="AJ5598" i="4"/>
  <c r="AJ5596" i="4"/>
  <c r="AJ5589" i="4"/>
  <c r="AJ5582" i="4"/>
  <c r="AJ5580" i="4"/>
  <c r="AJ5573" i="4"/>
  <c r="AJ5566" i="4"/>
  <c r="AJ5564" i="4"/>
  <c r="AJ5557" i="4"/>
  <c r="AJ5550" i="4"/>
  <c r="AJ5539" i="4"/>
  <c r="AJ5535" i="4"/>
  <c r="AJ5531" i="4"/>
  <c r="AJ5507" i="4"/>
  <c r="AJ5503" i="4"/>
  <c r="AJ5499" i="4"/>
  <c r="AJ5475" i="4"/>
  <c r="AJ5471" i="4"/>
  <c r="AJ5467" i="4"/>
  <c r="AJ5443" i="4"/>
  <c r="AJ5439" i="4"/>
  <c r="AJ5435" i="4"/>
  <c r="AJ5411" i="4"/>
  <c r="AJ5407" i="4"/>
  <c r="AJ5403" i="4"/>
  <c r="AJ5379" i="4"/>
  <c r="AJ5375" i="4"/>
  <c r="AJ5371" i="4"/>
  <c r="AJ5351" i="4"/>
  <c r="AJ5347" i="4"/>
  <c r="AJ5342" i="4"/>
  <c r="AJ5319" i="4"/>
  <c r="AJ5315" i="4"/>
  <c r="AJ5310" i="4"/>
  <c r="AJ5287" i="4"/>
  <c r="AJ5283" i="4"/>
  <c r="AJ5278" i="4"/>
  <c r="AJ5255" i="4"/>
  <c r="AJ5251" i="4"/>
  <c r="AJ5246" i="4"/>
  <c r="AJ5223" i="4"/>
  <c r="AJ5219" i="4"/>
  <c r="AJ5214" i="4"/>
  <c r="AJ5191" i="4"/>
  <c r="AJ5187" i="4"/>
  <c r="AJ5182" i="4"/>
  <c r="AJ5159" i="4"/>
  <c r="AJ5155" i="4"/>
  <c r="AJ5150" i="4"/>
  <c r="AJ5127" i="4"/>
  <c r="AJ5123" i="4"/>
  <c r="AJ5118" i="4"/>
  <c r="AJ5095" i="4"/>
  <c r="AJ5091" i="4"/>
  <c r="AJ5086" i="4"/>
  <c r="AJ5063" i="4"/>
  <c r="AJ5059" i="4"/>
  <c r="AJ5054" i="4"/>
  <c r="AJ5031" i="4"/>
  <c r="AJ5027" i="4"/>
  <c r="AJ5022" i="4"/>
  <c r="AJ4999" i="4"/>
  <c r="AJ4995" i="4"/>
  <c r="AJ4988" i="4"/>
  <c r="AJ4986" i="4"/>
  <c r="AJ4975" i="4"/>
  <c r="AJ4944" i="4"/>
  <c r="AJ4940" i="4"/>
  <c r="AJ4938" i="4"/>
  <c r="AJ4923" i="4"/>
  <c r="AJ4916" i="4"/>
  <c r="AJ4904" i="4"/>
  <c r="AJ4896" i="4"/>
  <c r="AJ4887" i="4"/>
  <c r="AJ4885" i="4"/>
  <c r="AJ4875" i="4"/>
  <c r="AJ4871" i="4"/>
  <c r="AJ4869" i="4"/>
  <c r="AJ4860" i="4"/>
  <c r="AJ4858" i="4"/>
  <c r="AJ4847" i="4"/>
  <c r="AJ4816" i="4"/>
  <c r="AJ4812" i="4"/>
  <c r="AJ4810" i="4"/>
  <c r="AJ4795" i="4"/>
  <c r="AJ4788" i="4"/>
  <c r="AJ4770" i="4"/>
  <c r="AJ4759" i="4"/>
  <c r="AJ4757" i="4"/>
  <c r="AJ4755" i="4"/>
  <c r="AJ4751" i="4"/>
  <c r="AJ4747" i="4"/>
  <c r="AJ4736" i="4"/>
  <c r="AJ4732" i="4"/>
  <c r="AJ4730" i="4"/>
  <c r="AJ4711" i="4"/>
  <c r="AJ4707" i="4"/>
  <c r="AJ4679" i="4"/>
  <c r="AJ4647" i="4"/>
  <c r="AJ4615" i="4"/>
  <c r="AJ4613" i="4"/>
  <c r="AJ4583" i="4"/>
  <c r="AJ4551" i="4"/>
  <c r="AJ4549" i="4"/>
  <c r="AJ4519" i="4"/>
  <c r="AJ4487" i="4"/>
  <c r="AJ4455" i="4"/>
  <c r="AJ4423" i="4"/>
  <c r="AJ4421" i="4"/>
  <c r="AJ4391" i="4"/>
  <c r="AJ4357" i="4"/>
  <c r="AJ4293" i="4"/>
  <c r="AJ4269" i="4"/>
  <c r="AJ4229" i="4"/>
  <c r="AJ4205" i="4"/>
  <c r="AJ4165" i="4"/>
  <c r="AJ4101" i="4"/>
  <c r="AJ3973" i="4"/>
  <c r="AJ3819" i="4"/>
  <c r="AJ3743" i="4"/>
  <c r="AJ3720" i="4"/>
  <c r="AJ3707" i="4"/>
  <c r="AJ3705" i="4"/>
  <c r="AJ3679" i="4"/>
  <c r="AJ3675" i="4"/>
  <c r="AJ3669" i="4"/>
  <c r="AJ3667" i="4"/>
  <c r="AJ3646" i="4"/>
  <c r="AJ3644" i="4"/>
  <c r="AJ3642" i="4"/>
  <c r="AJ3635" i="4"/>
  <c r="AJ3629" i="4"/>
  <c r="AJ3614" i="4"/>
  <c r="AJ3610" i="4"/>
  <c r="AJ3601" i="4"/>
  <c r="AJ3599" i="4"/>
  <c r="AJ3597" i="4"/>
  <c r="AJ3593" i="4"/>
  <c r="AJ3591" i="4"/>
  <c r="AJ3589" i="4"/>
  <c r="AJ3565" i="4"/>
  <c r="AJ3563" i="4"/>
  <c r="AJ3561" i="4"/>
  <c r="AJ3510" i="4"/>
  <c r="AJ3485" i="4"/>
  <c r="AJ3481" i="4"/>
  <c r="AJ3479" i="4"/>
  <c r="AJ3477" i="4"/>
  <c r="AJ3543" i="4"/>
  <c r="AJ3495" i="4"/>
  <c r="AJ3493" i="4"/>
  <c r="AJ3491" i="4"/>
  <c r="AJ3470" i="4"/>
  <c r="AJ3468" i="4"/>
  <c r="AJ3466" i="4"/>
  <c r="AJ3459" i="4"/>
  <c r="AJ3453" i="4"/>
  <c r="AJ3438" i="4"/>
  <c r="AJ3425" i="4"/>
  <c r="AJ3423" i="4"/>
  <c r="AJ3421" i="4"/>
  <c r="AJ3417" i="4"/>
  <c r="AJ3413" i="4"/>
  <c r="AJ3387" i="4"/>
  <c r="AJ3383" i="4"/>
  <c r="AJ3362" i="4"/>
  <c r="AJ3360" i="4"/>
  <c r="AJ3332" i="4"/>
  <c r="AJ3324" i="4"/>
  <c r="AJ3305" i="4"/>
  <c r="AJ3286" i="4"/>
  <c r="AJ3281" i="4"/>
  <c r="AJ3275" i="4"/>
  <c r="AJ3249" i="4"/>
  <c r="AJ3247" i="4"/>
  <c r="AJ3243" i="4"/>
  <c r="AJ3237" i="4"/>
  <c r="AJ3235" i="4"/>
  <c r="AJ3214" i="4"/>
  <c r="AJ3212" i="4"/>
  <c r="AJ3207" i="4"/>
  <c r="AJ3203" i="4"/>
  <c r="AJ3197" i="4"/>
  <c r="AJ3182" i="4"/>
  <c r="AJ3178" i="4"/>
  <c r="AJ3171" i="4"/>
  <c r="AJ3169" i="4"/>
  <c r="AJ3167" i="4"/>
  <c r="AJ3165" i="4"/>
  <c r="AJ3161" i="4"/>
  <c r="AJ3126" i="4"/>
  <c r="AJ3123" i="4"/>
  <c r="AJ3115" i="4"/>
  <c r="AJ3100" i="4"/>
  <c r="AJ3094" i="4"/>
  <c r="AJ3092" i="4"/>
  <c r="AJ3087" i="4"/>
  <c r="AJ3085" i="4"/>
  <c r="AJ3081" i="4"/>
  <c r="AJ3068" i="4"/>
  <c r="AJ3062" i="4"/>
  <c r="AJ3060" i="4"/>
  <c r="AJ3055" i="4"/>
  <c r="AJ3053" i="4"/>
  <c r="AJ3049" i="4"/>
  <c r="AJ3045" i="4"/>
  <c r="AJ3036" i="4"/>
  <c r="AJ3031" i="4"/>
  <c r="AJ3029" i="4"/>
  <c r="AJ3025" i="4"/>
  <c r="AJ3018" i="4"/>
  <c r="AJ3003" i="4"/>
  <c r="AJ2994" i="4"/>
  <c r="AJ2987" i="4"/>
  <c r="AJ2979" i="4"/>
  <c r="AJ2977" i="4"/>
  <c r="AJ2874" i="4"/>
  <c r="AJ2954" i="4"/>
  <c r="AJ2939" i="4"/>
  <c r="AJ2922" i="4"/>
  <c r="AJ3437" i="4"/>
  <c r="AJ3433" i="4"/>
  <c r="AJ3418" i="4"/>
  <c r="AJ3414" i="4"/>
  <c r="AJ3409" i="4"/>
  <c r="AJ3403" i="4"/>
  <c r="AJ3377" i="4"/>
  <c r="AJ3375" i="4"/>
  <c r="AJ3371" i="4"/>
  <c r="AJ3365" i="4"/>
  <c r="AJ3363" i="4"/>
  <c r="AJ3342" i="4"/>
  <c r="AJ3340" i="4"/>
  <c r="AJ3338" i="4"/>
  <c r="AJ3335" i="4"/>
  <c r="AJ3331" i="4"/>
  <c r="AJ3325" i="4"/>
  <c r="AJ3310" i="4"/>
  <c r="AJ3306" i="4"/>
  <c r="AJ3297" i="4"/>
  <c r="AJ3295" i="4"/>
  <c r="AJ3293" i="4"/>
  <c r="AJ3289" i="4"/>
  <c r="AJ3287" i="4"/>
  <c r="AJ3285" i="4"/>
  <c r="AJ3259" i="4"/>
  <c r="AJ3255" i="4"/>
  <c r="AJ3234" i="4"/>
  <c r="AJ3232" i="4"/>
  <c r="AJ3213" i="4"/>
  <c r="AJ3204" i="4"/>
  <c r="AJ3198" i="4"/>
  <c r="AJ3196" i="4"/>
  <c r="AJ3181" i="4"/>
  <c r="AJ3177" i="4"/>
  <c r="AJ3162" i="4"/>
  <c r="AJ3158" i="4"/>
  <c r="AJ3156" i="4"/>
  <c r="AJ3154" i="4"/>
  <c r="AJ3152" i="4"/>
  <c r="AJ3150" i="4"/>
  <c r="AJ3131" i="4"/>
  <c r="AJ3107" i="4"/>
  <c r="AJ3103" i="4"/>
  <c r="AJ3097" i="4"/>
  <c r="AJ3093" i="4"/>
  <c r="AJ3084" i="4"/>
  <c r="AJ3078" i="4"/>
  <c r="AJ3076" i="4"/>
  <c r="AJ3071" i="4"/>
  <c r="AJ3069" i="4"/>
  <c r="AJ3065" i="4"/>
  <c r="AJ3061" i="4"/>
  <c r="AJ3052" i="4"/>
  <c r="AJ3046" i="4"/>
  <c r="AJ3044" i="4"/>
  <c r="AJ3026" i="4"/>
  <c r="AJ3011" i="4"/>
  <c r="AJ2993" i="4"/>
  <c r="AJ2986" i="4"/>
  <c r="AJ2971" i="4"/>
  <c r="AJ2967" i="4"/>
  <c r="AJ2965" i="4"/>
  <c r="AJ2961" i="4"/>
  <c r="AJ2957" i="4"/>
  <c r="AJ2953" i="4"/>
  <c r="AJ2949" i="4"/>
  <c r="AJ2940" i="4"/>
  <c r="AJ2935" i="4"/>
  <c r="AJ2933" i="4"/>
  <c r="AJ2929" i="4"/>
  <c r="AJ2925" i="4"/>
  <c r="AJ2921" i="4"/>
  <c r="AJ2917" i="4"/>
  <c r="AJ2899" i="4"/>
  <c r="AJ2891" i="4"/>
  <c r="AJ2834" i="4"/>
  <c r="AJ2809" i="4"/>
  <c r="AJ2779" i="4"/>
  <c r="AJ2749" i="4"/>
  <c r="AJ2648" i="4"/>
  <c r="AJ2608" i="4"/>
  <c r="AJ2572" i="4"/>
  <c r="AJ2887" i="4"/>
  <c r="AJ2862" i="4"/>
  <c r="AJ2850" i="4"/>
  <c r="AJ2838" i="4"/>
  <c r="AJ2835" i="4"/>
  <c r="AJ2818" i="4"/>
  <c r="AJ2806" i="4"/>
  <c r="AJ2803" i="4"/>
  <c r="AJ2788" i="4"/>
  <c r="AJ2743" i="4"/>
  <c r="AJ2727" i="4"/>
  <c r="AJ2707" i="4"/>
  <c r="AJ2688" i="4"/>
  <c r="AJ2679" i="4"/>
  <c r="AJ2611" i="4"/>
  <c r="AJ2609" i="4"/>
  <c r="AJ2573" i="4"/>
  <c r="AJ2548" i="4"/>
  <c r="AJ2546" i="4"/>
  <c r="AJ2527" i="4"/>
  <c r="AJ2501" i="4"/>
  <c r="AJ2467" i="4"/>
  <c r="AJ2465" i="4"/>
  <c r="AJ2461" i="4"/>
  <c r="AJ2435" i="4"/>
  <c r="AJ2433" i="4"/>
  <c r="AJ2423" i="4"/>
  <c r="AJ2421" i="4"/>
  <c r="AJ2355" i="4"/>
  <c r="AJ2353" i="4"/>
  <c r="AJ2317" i="4"/>
  <c r="AJ2271" i="4"/>
  <c r="AJ2245" i="4"/>
  <c r="AJ2211" i="4"/>
  <c r="AJ2205" i="4"/>
  <c r="AJ2197" i="4"/>
  <c r="AJ2161" i="4"/>
  <c r="AJ2087" i="4"/>
  <c r="AJ2075" i="4"/>
  <c r="AJ2071" i="4"/>
  <c r="AJ2060" i="4"/>
  <c r="AJ2058" i="4"/>
  <c r="AJ1985" i="4"/>
  <c r="AJ1981" i="4"/>
  <c r="AJ1973" i="4"/>
  <c r="AJ1877" i="4"/>
  <c r="AJ1777" i="4"/>
  <c r="AJ1742" i="4"/>
  <c r="AJ1740" i="4"/>
  <c r="AJ1736" i="4"/>
  <c r="AJ1496" i="4"/>
  <c r="AJ1488" i="4"/>
  <c r="AJ1272" i="4"/>
  <c r="AJ1179" i="4"/>
  <c r="AJ1040" i="4"/>
  <c r="AJ648" i="4"/>
  <c r="AJ644" i="4"/>
  <c r="AJ2910" i="4"/>
  <c r="AJ2898" i="4"/>
  <c r="AJ2875" i="4"/>
  <c r="AJ2861" i="4"/>
  <c r="AJ2857" i="4"/>
  <c r="AJ2853" i="4"/>
  <c r="AJ2849" i="4"/>
  <c r="AJ2845" i="4"/>
  <c r="AJ2836" i="4"/>
  <c r="AJ2829" i="4"/>
  <c r="AJ2825" i="4"/>
  <c r="AJ2821" i="4"/>
  <c r="AJ2817" i="4"/>
  <c r="AJ2813" i="4"/>
  <c r="AJ2804" i="4"/>
  <c r="AJ2797" i="4"/>
  <c r="AJ2793" i="4"/>
  <c r="AJ2774" i="4"/>
  <c r="AJ2771" i="4"/>
  <c r="AJ2760" i="4"/>
  <c r="AJ2744" i="4"/>
  <c r="AJ2728" i="4"/>
  <c r="AJ2717" i="4"/>
  <c r="AJ2708" i="4"/>
  <c r="AJ2706" i="4"/>
  <c r="AJ2684" i="4"/>
  <c r="AJ2671" i="4"/>
  <c r="AJ2667" i="4"/>
  <c r="AJ2665" i="4"/>
  <c r="AJ2663" i="4"/>
  <c r="AJ2637" i="4"/>
  <c r="AJ2635" i="4"/>
  <c r="AJ2620" i="4"/>
  <c r="AJ2616" i="4"/>
  <c r="AJ2612" i="4"/>
  <c r="AJ2610" i="4"/>
  <c r="AJ2582" i="4"/>
  <c r="AJ2574" i="4"/>
  <c r="AJ2540" i="4"/>
  <c r="AJ2536" i="4"/>
  <c r="AJ2521" i="4"/>
  <c r="AJ2491" i="4"/>
  <c r="AJ2489" i="4"/>
  <c r="AJ2487" i="4"/>
  <c r="AJ2485" i="4"/>
  <c r="AJ2464" i="4"/>
  <c r="AJ2462" i="4"/>
  <c r="AJ2460" i="4"/>
  <c r="AJ2453" i="4"/>
  <c r="AJ2447" i="4"/>
  <c r="AJ2440" i="4"/>
  <c r="AJ2438" i="4"/>
  <c r="AJ2436" i="4"/>
  <c r="AJ2434" i="4"/>
  <c r="AJ2432" i="4"/>
  <c r="AJ2415" i="4"/>
  <c r="AJ2411" i="4"/>
  <c r="AJ2409" i="4"/>
  <c r="AJ2407" i="4"/>
  <c r="AJ2381" i="4"/>
  <c r="AJ2379" i="4"/>
  <c r="AJ2364" i="4"/>
  <c r="AJ2360" i="4"/>
  <c r="AJ2356" i="4"/>
  <c r="AJ2354" i="4"/>
  <c r="AJ2326" i="4"/>
  <c r="AJ2318" i="4"/>
  <c r="AJ2280" i="4"/>
  <c r="AJ2233" i="4"/>
  <c r="AJ2231" i="4"/>
  <c r="AJ2229" i="4"/>
  <c r="AJ2208" i="4"/>
  <c r="AJ2206" i="4"/>
  <c r="AJ2204" i="4"/>
  <c r="AJ2200" i="4"/>
  <c r="AJ2198" i="4"/>
  <c r="AJ2193" i="4"/>
  <c r="AJ2172" i="4"/>
  <c r="AJ2162" i="4"/>
  <c r="AJ2153" i="4"/>
  <c r="AJ2127" i="4"/>
  <c r="AJ2092" i="4"/>
  <c r="AJ2090" i="4"/>
  <c r="AJ2052" i="4"/>
  <c r="AJ2048" i="4"/>
  <c r="AJ2046" i="4"/>
  <c r="AJ2044" i="4"/>
  <c r="AJ2040" i="4"/>
  <c r="AJ2038" i="4"/>
  <c r="AJ1972" i="4"/>
  <c r="AJ1968" i="4"/>
  <c r="AJ1959" i="4"/>
  <c r="AJ1951" i="4"/>
  <c r="AJ1947" i="4"/>
  <c r="AJ1943" i="4"/>
  <c r="AJ1932" i="4"/>
  <c r="AJ1930" i="4"/>
  <c r="AJ1872" i="4"/>
  <c r="AJ1849" i="4"/>
  <c r="AJ1814" i="4"/>
  <c r="AJ1751" i="4"/>
  <c r="AJ1716" i="4"/>
  <c r="AJ1712" i="4"/>
  <c r="AJ1443" i="4"/>
  <c r="AJ1439" i="4"/>
  <c r="AJ1435" i="4"/>
  <c r="AJ1433" i="4"/>
  <c r="AJ1431" i="4"/>
  <c r="AJ1427" i="4"/>
  <c r="AJ1425" i="4"/>
  <c r="AJ1412" i="4"/>
  <c r="AJ1239" i="4"/>
  <c r="AJ1237" i="4"/>
  <c r="AJ1233" i="4"/>
  <c r="AJ1231" i="4"/>
  <c r="AJ840" i="4"/>
  <c r="AJ838" i="4"/>
  <c r="AJ836" i="4"/>
  <c r="AJ2722" i="4"/>
  <c r="AJ2702" i="4"/>
  <c r="AJ2700" i="4"/>
  <c r="AJ2680" i="4"/>
  <c r="AJ2678" i="4"/>
  <c r="AJ2676" i="4"/>
  <c r="AJ2674" i="4"/>
  <c r="AJ2655" i="4"/>
  <c r="AJ2646" i="4"/>
  <c r="AJ2638" i="4"/>
  <c r="AJ2600" i="4"/>
  <c r="AJ2553" i="4"/>
  <c r="AJ2551" i="4"/>
  <c r="AJ2549" i="4"/>
  <c r="AJ2528" i="4"/>
  <c r="AJ2526" i="4"/>
  <c r="AJ2524" i="4"/>
  <c r="AJ2517" i="4"/>
  <c r="AJ2511" i="4"/>
  <c r="AJ2504" i="4"/>
  <c r="AJ2502" i="4"/>
  <c r="AJ2500" i="4"/>
  <c r="AJ2498" i="4"/>
  <c r="AJ2496" i="4"/>
  <c r="AJ2479" i="4"/>
  <c r="AJ2475" i="4"/>
  <c r="AJ2471" i="4"/>
  <c r="AJ2443" i="4"/>
  <c r="AJ2428" i="4"/>
  <c r="AJ2420" i="4"/>
  <c r="AJ2418" i="4"/>
  <c r="AJ2390" i="4"/>
  <c r="AJ2382" i="4"/>
  <c r="AJ2344" i="4"/>
  <c r="AJ2329" i="4"/>
  <c r="AJ2297" i="4"/>
  <c r="AJ2295" i="4"/>
  <c r="AJ2293" i="4"/>
  <c r="AJ2272" i="4"/>
  <c r="AJ2270" i="4"/>
  <c r="AJ2268" i="4"/>
  <c r="AJ2261" i="4"/>
  <c r="AJ2255" i="4"/>
  <c r="AJ2248" i="4"/>
  <c r="AJ2246" i="4"/>
  <c r="AJ2244" i="4"/>
  <c r="AJ2242" i="4"/>
  <c r="AJ2240" i="4"/>
  <c r="AJ2223" i="4"/>
  <c r="AJ2219" i="4"/>
  <c r="AJ2215" i="4"/>
  <c r="AJ2194" i="4"/>
  <c r="AJ2192" i="4"/>
  <c r="AJ2183" i="4"/>
  <c r="AJ2179" i="4"/>
  <c r="AJ2171" i="4"/>
  <c r="AJ2152" i="4"/>
  <c r="AJ2144" i="4"/>
  <c r="AJ2142" i="4"/>
  <c r="AJ2140" i="4"/>
  <c r="AJ2134" i="4"/>
  <c r="AJ2119" i="4"/>
  <c r="AJ2111" i="4"/>
  <c r="AJ2107" i="4"/>
  <c r="AJ2103" i="4"/>
  <c r="AJ1999" i="4"/>
  <c r="AJ1964" i="4"/>
  <c r="AJ1962" i="4"/>
  <c r="AJ1926" i="4"/>
  <c r="AJ1920" i="4"/>
  <c r="AJ1916" i="4"/>
  <c r="AJ1914" i="4"/>
  <c r="AJ1910" i="4"/>
  <c r="AJ1899" i="4"/>
  <c r="AJ1839" i="4"/>
  <c r="AJ1835" i="4"/>
  <c r="AJ1831" i="4"/>
  <c r="AJ1827" i="4"/>
  <c r="AJ1823" i="4"/>
  <c r="AJ1768" i="4"/>
  <c r="AJ1766" i="4"/>
  <c r="AJ1764" i="4"/>
  <c r="AJ1760" i="4"/>
  <c r="AJ1758" i="4"/>
  <c r="AJ1731" i="4"/>
  <c r="AJ1729" i="4"/>
  <c r="AJ1723" i="4"/>
  <c r="AJ1721" i="4"/>
  <c r="AJ1546" i="4"/>
  <c r="AJ1479" i="4"/>
  <c r="AJ1477" i="4"/>
  <c r="AJ1399" i="4"/>
  <c r="AJ1397" i="4"/>
  <c r="AJ1395" i="4"/>
  <c r="AJ1330" i="4"/>
  <c r="AJ1265" i="4"/>
  <c r="AJ1197" i="4"/>
  <c r="AJ1195" i="4"/>
  <c r="AJ918" i="4"/>
  <c r="AJ912" i="4"/>
  <c r="AJ700" i="4"/>
  <c r="AJ1873" i="4"/>
  <c r="AJ1845" i="4"/>
  <c r="AJ1817" i="4"/>
  <c r="AJ1789" i="4"/>
  <c r="AJ1694" i="4"/>
  <c r="AJ1692" i="4"/>
  <c r="AJ1646" i="4"/>
  <c r="AJ1640" i="4"/>
  <c r="AJ1614" i="4"/>
  <c r="AJ1612" i="4"/>
  <c r="AJ1608" i="4"/>
  <c r="AJ1582" i="4"/>
  <c r="AJ1580" i="4"/>
  <c r="AJ1528" i="4"/>
  <c r="AJ1520" i="4"/>
  <c r="AJ1484" i="4"/>
  <c r="AJ1448" i="4"/>
  <c r="AJ1444" i="4"/>
  <c r="AJ1400" i="4"/>
  <c r="AJ1360" i="4"/>
  <c r="AJ1356" i="4"/>
  <c r="AJ1268" i="4"/>
  <c r="AJ1158" i="4"/>
  <c r="AJ1117" i="4"/>
  <c r="AJ1115" i="4"/>
  <c r="AJ1013" i="4"/>
  <c r="AJ1011" i="4"/>
  <c r="AJ950" i="4"/>
  <c r="AJ948" i="4"/>
  <c r="AJ740" i="4"/>
  <c r="AJ2160" i="4"/>
  <c r="AJ2156" i="4"/>
  <c r="AJ2154" i="4"/>
  <c r="AJ2141" i="4"/>
  <c r="AJ2133" i="4"/>
  <c r="AJ2112" i="4"/>
  <c r="AJ2108" i="4"/>
  <c r="AJ2102" i="4"/>
  <c r="AJ2097" i="4"/>
  <c r="AJ2064" i="4"/>
  <c r="AJ2061" i="4"/>
  <c r="AJ2057" i="4"/>
  <c r="AJ2055" i="4"/>
  <c r="AJ2051" i="4"/>
  <c r="AJ2043" i="4"/>
  <c r="AJ2039" i="4"/>
  <c r="AJ2028" i="4"/>
  <c r="AJ2026" i="4"/>
  <c r="AJ2017" i="4"/>
  <c r="AJ2013" i="4"/>
  <c r="AJ2005" i="4"/>
  <c r="AJ1988" i="4"/>
  <c r="AJ1984" i="4"/>
  <c r="AJ1980" i="4"/>
  <c r="AJ1976" i="4"/>
  <c r="AJ1974" i="4"/>
  <c r="AJ1969" i="4"/>
  <c r="AJ1936" i="4"/>
  <c r="AJ1933" i="4"/>
  <c r="AJ1927" i="4"/>
  <c r="AJ1915" i="4"/>
  <c r="AJ1911" i="4"/>
  <c r="AJ1900" i="4"/>
  <c r="AJ1898" i="4"/>
  <c r="AJ1885" i="4"/>
  <c r="AJ1874" i="4"/>
  <c r="AJ1867" i="4"/>
  <c r="AJ1863" i="4"/>
  <c r="AJ1859" i="4"/>
  <c r="AJ1855" i="4"/>
  <c r="AJ1846" i="4"/>
  <c r="AJ1841" i="4"/>
  <c r="AJ1813" i="4"/>
  <c r="AJ1800" i="4"/>
  <c r="AJ1798" i="4"/>
  <c r="AJ1792" i="4"/>
  <c r="AJ1790" i="4"/>
  <c r="AJ1785" i="4"/>
  <c r="AJ1757" i="4"/>
  <c r="AJ1746" i="4"/>
  <c r="AJ1720" i="4"/>
  <c r="AJ1718" i="4"/>
  <c r="AJ1703" i="4"/>
  <c r="AJ1695" i="4"/>
  <c r="AJ1693" i="4"/>
  <c r="AJ1678" i="4"/>
  <c r="AJ1676" i="4"/>
  <c r="AJ1668" i="4"/>
  <c r="AJ1666" i="4"/>
  <c r="AJ1664" i="4"/>
  <c r="AJ1643" i="4"/>
  <c r="AJ1641" i="4"/>
  <c r="AJ1639" i="4"/>
  <c r="AJ1632" i="4"/>
  <c r="AJ1626" i="4"/>
  <c r="AJ1611" i="4"/>
  <c r="AJ1607" i="4"/>
  <c r="AJ1604" i="4"/>
  <c r="AJ1600" i="4"/>
  <c r="AJ1594" i="4"/>
  <c r="AJ1587" i="4"/>
  <c r="AJ1585" i="4"/>
  <c r="AJ1583" i="4"/>
  <c r="AJ1581" i="4"/>
  <c r="AJ1579" i="4"/>
  <c r="AJ1576" i="4"/>
  <c r="AJ1566" i="4"/>
  <c r="AJ1564" i="4"/>
  <c r="AJ1562" i="4"/>
  <c r="AJ1558" i="4"/>
  <c r="AJ1556" i="4"/>
  <c r="AJ1531" i="4"/>
  <c r="AJ1529" i="4"/>
  <c r="AJ1527" i="4"/>
  <c r="AJ1521" i="4"/>
  <c r="AJ1516" i="4"/>
  <c r="AJ1483" i="4"/>
  <c r="AJ1480" i="4"/>
  <c r="AJ1476" i="4"/>
  <c r="AJ1474" i="4"/>
  <c r="AJ1470" i="4"/>
  <c r="AJ1462" i="4"/>
  <c r="AJ1458" i="4"/>
  <c r="AJ1447" i="4"/>
  <c r="AJ1445" i="4"/>
  <c r="AJ1432" i="4"/>
  <c r="AJ1424" i="4"/>
  <c r="AJ1401" i="4"/>
  <c r="AJ1396" i="4"/>
  <c r="AJ1374" i="4"/>
  <c r="AJ1359" i="4"/>
  <c r="AJ1357" i="4"/>
  <c r="AJ1336" i="4"/>
  <c r="AJ1312" i="4"/>
  <c r="AJ1304" i="4"/>
  <c r="AJ1251" i="4"/>
  <c r="AJ1249" i="4"/>
  <c r="AJ1247" i="4"/>
  <c r="AJ1243" i="4"/>
  <c r="AJ1241" i="4"/>
  <c r="AJ1228" i="4"/>
  <c r="AJ1226" i="4"/>
  <c r="AJ1157" i="4"/>
  <c r="AJ1155" i="4"/>
  <c r="AJ1128" i="4"/>
  <c r="AJ1126" i="4"/>
  <c r="AJ1031" i="4"/>
  <c r="AJ1007" i="4"/>
  <c r="AJ999" i="4"/>
  <c r="AJ895" i="4"/>
  <c r="AJ860" i="4"/>
  <c r="AJ856" i="4"/>
  <c r="AJ815" i="4"/>
  <c r="AJ813" i="4"/>
  <c r="AJ811" i="4"/>
  <c r="AJ778" i="4"/>
  <c r="AJ774" i="4"/>
  <c r="AJ759" i="4"/>
  <c r="AJ757" i="4"/>
  <c r="AJ755" i="4"/>
  <c r="AJ732" i="4"/>
  <c r="AJ1329" i="4"/>
  <c r="AJ1324" i="4"/>
  <c r="AJ1313" i="4"/>
  <c r="AJ1311" i="4"/>
  <c r="AJ1307" i="4"/>
  <c r="AJ1305" i="4"/>
  <c r="AJ1269" i="4"/>
  <c r="AJ1267" i="4"/>
  <c r="AJ1264" i="4"/>
  <c r="AJ1255" i="4"/>
  <c r="AJ1253" i="4"/>
  <c r="AJ1248" i="4"/>
  <c r="AJ1240" i="4"/>
  <c r="AJ1238" i="4"/>
  <c r="AJ1234" i="4"/>
  <c r="AJ1232" i="4"/>
  <c r="AJ1225" i="4"/>
  <c r="AJ1223" i="4"/>
  <c r="AJ1207" i="4"/>
  <c r="AJ1205" i="4"/>
  <c r="AJ1201" i="4"/>
  <c r="AJ1199" i="4"/>
  <c r="AJ1190" i="4"/>
  <c r="AJ1176" i="4"/>
  <c r="AJ1172" i="4"/>
  <c r="AJ1168" i="4"/>
  <c r="AJ1159" i="4"/>
  <c r="AJ1154" i="4"/>
  <c r="AJ1131" i="4"/>
  <c r="AJ1081" i="4"/>
  <c r="AJ1079" i="4"/>
  <c r="AJ1077" i="4"/>
  <c r="AJ1073" i="4"/>
  <c r="AJ1071" i="4"/>
  <c r="AJ989" i="4"/>
  <c r="AJ987" i="4"/>
  <c r="AJ907" i="4"/>
  <c r="AJ905" i="4"/>
  <c r="AJ899" i="4"/>
  <c r="AJ897" i="4"/>
  <c r="AJ886" i="4"/>
  <c r="AJ884" i="4"/>
  <c r="AJ880" i="4"/>
  <c r="AJ876" i="4"/>
  <c r="AJ835" i="4"/>
  <c r="AJ831" i="4"/>
  <c r="AJ827" i="4"/>
  <c r="AJ825" i="4"/>
  <c r="AJ823" i="4"/>
  <c r="AJ821" i="4"/>
  <c r="AJ819" i="4"/>
  <c r="AJ804" i="4"/>
  <c r="AJ798" i="4"/>
  <c r="AJ783" i="4"/>
  <c r="AJ781" i="4"/>
  <c r="AJ779" i="4"/>
  <c r="AJ764" i="4"/>
  <c r="AJ714" i="4"/>
  <c r="AJ710" i="4"/>
  <c r="AJ695" i="4"/>
  <c r="AJ693" i="4"/>
  <c r="AJ691" i="4"/>
  <c r="AJ676" i="4"/>
  <c r="AJ670" i="4"/>
  <c r="AJ655" i="4"/>
  <c r="AJ1147" i="4"/>
  <c r="AJ1132" i="4"/>
  <c r="AJ1130" i="4"/>
  <c r="AJ1123" i="4"/>
  <c r="AJ1118" i="4"/>
  <c r="AJ1116" i="4"/>
  <c r="AJ1114" i="4"/>
  <c r="AJ1099" i="4"/>
  <c r="AJ1085" i="4"/>
  <c r="AJ1083" i="4"/>
  <c r="AJ1068" i="4"/>
  <c r="AJ1066" i="4"/>
  <c r="AJ1059" i="4"/>
  <c r="AJ1054" i="4"/>
  <c r="AJ1052" i="4"/>
  <c r="AJ1050" i="4"/>
  <c r="AJ1035" i="4"/>
  <c r="AJ1021" i="4"/>
  <c r="AJ1019" i="4"/>
  <c r="AJ1008" i="4"/>
  <c r="AJ1006" i="4"/>
  <c r="AJ1004" i="4"/>
  <c r="AJ1002" i="4"/>
  <c r="AJ1000" i="4"/>
  <c r="AJ977" i="4"/>
  <c r="AJ968" i="4"/>
  <c r="AJ943" i="4"/>
  <c r="AJ934" i="4"/>
  <c r="AJ932" i="4"/>
  <c r="AJ930" i="4"/>
  <c r="AJ926" i="4"/>
  <c r="AJ922" i="4"/>
  <c r="AJ896" i="4"/>
  <c r="AJ892" i="4"/>
  <c r="AJ890" i="4"/>
  <c r="AJ864" i="4"/>
  <c r="AJ862" i="4"/>
  <c r="AJ847" i="4"/>
  <c r="AJ839" i="4"/>
  <c r="AJ837" i="4"/>
  <c r="AJ828" i="4"/>
  <c r="AJ822" i="4"/>
  <c r="AJ820" i="4"/>
  <c r="AJ799" i="4"/>
  <c r="AJ797" i="4"/>
  <c r="AJ795" i="4"/>
  <c r="AJ788" i="4"/>
  <c r="AJ767" i="4"/>
  <c r="AJ765" i="4"/>
  <c r="AJ763" i="4"/>
  <c r="AJ756" i="4"/>
  <c r="AJ735" i="4"/>
  <c r="AJ733" i="4"/>
  <c r="AJ731" i="4"/>
  <c r="AJ724" i="4"/>
  <c r="AJ703" i="4"/>
  <c r="AJ701" i="4"/>
  <c r="AJ699" i="4"/>
  <c r="AJ692" i="4"/>
  <c r="AJ671" i="4"/>
  <c r="AJ669" i="4"/>
  <c r="AJ667" i="4"/>
  <c r="AJ660" i="4"/>
  <c r="AJ5827" i="4"/>
  <c r="AJ5811" i="4"/>
  <c r="AJ5795" i="4"/>
  <c r="AJ5683" i="4"/>
  <c r="AJ5667" i="4"/>
  <c r="AJ6443" i="4"/>
  <c r="AJ6411" i="4"/>
  <c r="AJ6379" i="4"/>
  <c r="AJ6347" i="4"/>
  <c r="AJ6315" i="4"/>
  <c r="AJ6283" i="4"/>
  <c r="AJ6251" i="4"/>
  <c r="AJ6219" i="4"/>
  <c r="AJ6461" i="4"/>
  <c r="AJ6456" i="4"/>
  <c r="AJ6453" i="4"/>
  <c r="AJ6448" i="4"/>
  <c r="AJ6445" i="4"/>
  <c r="AJ6440" i="4"/>
  <c r="AJ6437" i="4"/>
  <c r="AJ6432" i="4"/>
  <c r="AJ6429" i="4"/>
  <c r="AJ6424" i="4"/>
  <c r="AJ6421" i="4"/>
  <c r="AJ6416" i="4"/>
  <c r="AJ6413" i="4"/>
  <c r="AJ6408" i="4"/>
  <c r="AJ6405" i="4"/>
  <c r="AJ6400" i="4"/>
  <c r="AJ6397" i="4"/>
  <c r="AJ6392" i="4"/>
  <c r="AJ6389" i="4"/>
  <c r="AJ6384" i="4"/>
  <c r="AJ6381" i="4"/>
  <c r="AJ6376" i="4"/>
  <c r="AJ6373" i="4"/>
  <c r="AJ6368" i="4"/>
  <c r="AJ6365" i="4"/>
  <c r="AJ6360" i="4"/>
  <c r="AJ6357" i="4"/>
  <c r="AJ6352" i="4"/>
  <c r="AJ6349" i="4"/>
  <c r="AJ6344" i="4"/>
  <c r="AJ6341" i="4"/>
  <c r="AJ6336" i="4"/>
  <c r="AJ6333" i="4"/>
  <c r="AJ6328" i="4"/>
  <c r="AJ6325" i="4"/>
  <c r="AJ6320" i="4"/>
  <c r="AJ6317" i="4"/>
  <c r="AJ6312" i="4"/>
  <c r="AJ6309" i="4"/>
  <c r="AJ6304" i="4"/>
  <c r="AJ6301" i="4"/>
  <c r="AJ6296" i="4"/>
  <c r="AJ6293" i="4"/>
  <c r="AJ6288" i="4"/>
  <c r="AJ6285" i="4"/>
  <c r="AJ6280" i="4"/>
  <c r="AJ6277" i="4"/>
  <c r="AJ6272" i="4"/>
  <c r="AJ6269" i="4"/>
  <c r="AJ6264" i="4"/>
  <c r="AJ6261" i="4"/>
  <c r="AJ6256" i="4"/>
  <c r="AJ6253" i="4"/>
  <c r="AJ6248" i="4"/>
  <c r="AJ6245" i="4"/>
  <c r="AJ6240" i="4"/>
  <c r="AJ6237" i="4"/>
  <c r="AJ6232" i="4"/>
  <c r="AJ6229" i="4"/>
  <c r="AJ6224" i="4"/>
  <c r="AJ6221" i="4"/>
  <c r="AJ6216" i="4"/>
  <c r="AJ6213" i="4"/>
  <c r="AJ6208" i="4"/>
  <c r="AJ6205" i="4"/>
  <c r="AJ6200" i="4"/>
  <c r="AJ6197" i="4"/>
  <c r="AJ6192" i="4"/>
  <c r="AJ6189" i="4"/>
  <c r="AJ6184" i="4"/>
  <c r="AJ6181" i="4"/>
  <c r="AJ6176" i="4"/>
  <c r="AJ6173" i="4"/>
  <c r="AJ6168" i="4"/>
  <c r="AJ6165" i="4"/>
  <c r="AJ6160" i="4"/>
  <c r="AJ6157" i="4"/>
  <c r="AJ6152" i="4"/>
  <c r="AJ6149" i="4"/>
  <c r="AJ6144" i="4"/>
  <c r="AJ6141" i="4"/>
  <c r="AJ6136" i="4"/>
  <c r="AJ6133" i="4"/>
  <c r="AJ6128" i="4"/>
  <c r="AJ6125" i="4"/>
  <c r="AJ6120" i="4"/>
  <c r="AJ6117" i="4"/>
  <c r="AJ6112" i="4"/>
  <c r="AJ6109" i="4"/>
  <c r="AJ6104" i="4"/>
  <c r="AJ6101" i="4"/>
  <c r="AJ6096" i="4"/>
  <c r="AJ6093" i="4"/>
  <c r="AJ6088" i="4"/>
  <c r="AJ6085" i="4"/>
  <c r="AJ6080" i="4"/>
  <c r="AJ6077" i="4"/>
  <c r="AJ6072" i="4"/>
  <c r="AJ6069" i="4"/>
  <c r="AJ6064" i="4"/>
  <c r="AJ6061" i="4"/>
  <c r="AJ6056" i="4"/>
  <c r="AJ6053" i="4"/>
  <c r="AJ6048" i="4"/>
  <c r="AJ6045" i="4"/>
  <c r="AJ6040" i="4"/>
  <c r="AJ6037" i="4"/>
  <c r="AJ6032" i="4"/>
  <c r="AJ6029" i="4"/>
  <c r="AJ6024" i="4"/>
  <c r="AJ6021" i="4"/>
  <c r="AJ6016" i="4"/>
  <c r="AJ6013" i="4"/>
  <c r="AJ6008" i="4"/>
  <c r="AJ6005" i="4"/>
  <c r="AJ6000" i="4"/>
  <c r="AJ5997" i="4"/>
  <c r="AJ5992" i="4"/>
  <c r="AJ5989" i="4"/>
  <c r="AJ5984" i="4"/>
  <c r="AJ5981" i="4"/>
  <c r="AJ5976" i="4"/>
  <c r="AJ5973" i="4"/>
  <c r="AJ5968" i="4"/>
  <c r="AJ5965" i="4"/>
  <c r="AJ5960" i="4"/>
  <c r="AJ5957" i="4"/>
  <c r="AJ5952" i="4"/>
  <c r="AJ5949" i="4"/>
  <c r="AJ5944" i="4"/>
  <c r="AJ5941" i="4"/>
  <c r="AJ5936" i="4"/>
  <c r="AJ5933" i="4"/>
  <c r="AJ5928" i="4"/>
  <c r="AJ5925" i="4"/>
  <c r="AJ5920" i="4"/>
  <c r="AJ5917" i="4"/>
  <c r="AJ5912" i="4"/>
  <c r="AJ5909" i="4"/>
  <c r="AJ5904" i="4"/>
  <c r="AJ5901" i="4"/>
  <c r="AJ5896" i="4"/>
  <c r="AJ5893" i="4"/>
  <c r="AJ5888" i="4"/>
  <c r="AJ5885" i="4"/>
  <c r="AJ5880" i="4"/>
  <c r="AJ5877" i="4"/>
  <c r="AJ5872" i="4"/>
  <c r="AJ5869" i="4"/>
  <c r="AJ5864" i="4"/>
  <c r="AJ5861" i="4"/>
  <c r="AJ5856" i="4"/>
  <c r="AJ5853" i="4"/>
  <c r="AJ5848" i="4"/>
  <c r="AJ5845" i="4"/>
  <c r="AJ5840" i="4"/>
  <c r="AJ5837" i="4"/>
  <c r="AJ5832" i="4"/>
  <c r="AJ5829" i="4"/>
  <c r="AJ5824" i="4"/>
  <c r="AJ5821" i="4"/>
  <c r="AJ5816" i="4"/>
  <c r="AJ5813" i="4"/>
  <c r="AJ5808" i="4"/>
  <c r="AJ5805" i="4"/>
  <c r="AJ5800" i="4"/>
  <c r="AJ5797" i="4"/>
  <c r="AJ5792" i="4"/>
  <c r="AJ5789" i="4"/>
  <c r="AJ5784" i="4"/>
  <c r="AJ5781" i="4"/>
  <c r="AJ5776" i="4"/>
  <c r="AJ5773" i="4"/>
  <c r="AJ5768" i="4"/>
  <c r="AJ5765" i="4"/>
  <c r="AJ5760" i="4"/>
  <c r="AJ5757" i="4"/>
  <c r="AJ5752" i="4"/>
  <c r="AJ5749" i="4"/>
  <c r="AJ5744" i="4"/>
  <c r="AJ5741" i="4"/>
  <c r="AJ5736" i="4"/>
  <c r="AJ5733" i="4"/>
  <c r="AJ5728" i="4"/>
  <c r="AJ5725" i="4"/>
  <c r="AJ5720" i="4"/>
  <c r="AJ5717" i="4"/>
  <c r="AJ5712" i="4"/>
  <c r="AJ5709" i="4"/>
  <c r="AJ5704" i="4"/>
  <c r="AJ5701" i="4"/>
  <c r="AJ5696" i="4"/>
  <c r="AJ5693" i="4"/>
  <c r="AJ5688" i="4"/>
  <c r="AJ5685" i="4"/>
  <c r="AJ5680" i="4"/>
  <c r="AJ5677" i="4"/>
  <c r="AJ5672" i="4"/>
  <c r="AJ5669" i="4"/>
  <c r="AJ5664" i="4"/>
  <c r="AJ5661" i="4"/>
  <c r="AJ5656" i="4"/>
  <c r="AJ4400" i="4"/>
  <c r="AJ4724" i="4"/>
  <c r="AJ4712" i="4"/>
  <c r="AJ4680" i="4"/>
  <c r="AJ4648" i="4"/>
  <c r="AJ4616" i="4"/>
  <c r="AJ4584" i="4"/>
  <c r="AJ4552" i="4"/>
  <c r="AJ4520" i="4"/>
  <c r="AJ4488" i="4"/>
  <c r="AJ4456" i="4"/>
  <c r="AJ4424" i="4"/>
  <c r="AJ4392" i="4"/>
  <c r="AJ5549" i="4"/>
  <c r="AJ5544" i="4"/>
  <c r="AJ5541" i="4"/>
  <c r="AJ5536" i="4"/>
  <c r="AJ5533" i="4"/>
  <c r="AJ5528" i="4"/>
  <c r="AJ5525" i="4"/>
  <c r="AJ5520" i="4"/>
  <c r="AJ5517" i="4"/>
  <c r="AJ5512" i="4"/>
  <c r="AJ5509" i="4"/>
  <c r="AJ5504" i="4"/>
  <c r="AJ5501" i="4"/>
  <c r="AJ5496" i="4"/>
  <c r="AJ5493" i="4"/>
  <c r="AJ5488" i="4"/>
  <c r="AJ5485" i="4"/>
  <c r="AJ5480" i="4"/>
  <c r="AJ5477" i="4"/>
  <c r="AJ5472" i="4"/>
  <c r="AJ5469" i="4"/>
  <c r="AJ5464" i="4"/>
  <c r="AJ5461" i="4"/>
  <c r="AJ5456" i="4"/>
  <c r="AJ5453" i="4"/>
  <c r="AJ5448" i="4"/>
  <c r="AJ5445" i="4"/>
  <c r="AJ5440" i="4"/>
  <c r="AJ5437" i="4"/>
  <c r="AJ5432" i="4"/>
  <c r="AJ5429" i="4"/>
  <c r="AJ5424" i="4"/>
  <c r="AJ5421" i="4"/>
  <c r="AJ5416" i="4"/>
  <c r="AJ5413" i="4"/>
  <c r="AJ5408" i="4"/>
  <c r="AJ5405" i="4"/>
  <c r="AJ5400" i="4"/>
  <c r="AJ5397" i="4"/>
  <c r="AJ5392" i="4"/>
  <c r="AJ5389" i="4"/>
  <c r="AJ5384" i="4"/>
  <c r="AJ5381" i="4"/>
  <c r="AJ5376" i="4"/>
  <c r="AJ5373" i="4"/>
  <c r="AJ5368" i="4"/>
  <c r="AJ5365" i="4"/>
  <c r="AJ5360" i="4"/>
  <c r="AJ5357" i="4"/>
  <c r="AJ5352" i="4"/>
  <c r="AJ5349" i="4"/>
  <c r="AJ5344" i="4"/>
  <c r="AJ5341" i="4"/>
  <c r="AJ5336" i="4"/>
  <c r="AJ5333" i="4"/>
  <c r="AJ5328" i="4"/>
  <c r="AJ5325" i="4"/>
  <c r="AJ5320" i="4"/>
  <c r="AJ5317" i="4"/>
  <c r="AJ5312" i="4"/>
  <c r="AJ5309" i="4"/>
  <c r="AJ5304" i="4"/>
  <c r="AJ5301" i="4"/>
  <c r="AJ5296" i="4"/>
  <c r="AJ5293" i="4"/>
  <c r="AJ5288" i="4"/>
  <c r="AJ5285" i="4"/>
  <c r="AJ5280" i="4"/>
  <c r="AJ5277" i="4"/>
  <c r="AJ5272" i="4"/>
  <c r="AJ5269" i="4"/>
  <c r="AJ5264" i="4"/>
  <c r="AJ5261" i="4"/>
  <c r="AJ5256" i="4"/>
  <c r="AJ5253" i="4"/>
  <c r="AJ5248" i="4"/>
  <c r="AJ5245" i="4"/>
  <c r="AJ5240" i="4"/>
  <c r="AJ5237" i="4"/>
  <c r="AJ5232" i="4"/>
  <c r="AJ5229" i="4"/>
  <c r="AJ5224" i="4"/>
  <c r="AJ5221" i="4"/>
  <c r="AJ5216" i="4"/>
  <c r="AJ5213" i="4"/>
  <c r="AJ5208" i="4"/>
  <c r="AJ5205" i="4"/>
  <c r="AJ5200" i="4"/>
  <c r="AJ5197" i="4"/>
  <c r="AJ5192" i="4"/>
  <c r="AJ5189" i="4"/>
  <c r="AJ5184" i="4"/>
  <c r="AJ5181" i="4"/>
  <c r="AJ5176" i="4"/>
  <c r="AJ5173" i="4"/>
  <c r="AJ5168" i="4"/>
  <c r="AJ5165" i="4"/>
  <c r="AJ5160" i="4"/>
  <c r="AJ5157" i="4"/>
  <c r="AJ5152" i="4"/>
  <c r="AJ5149" i="4"/>
  <c r="AJ5144" i="4"/>
  <c r="AJ5141" i="4"/>
  <c r="AJ5136" i="4"/>
  <c r="AJ5133" i="4"/>
  <c r="AJ5128" i="4"/>
  <c r="AJ5125" i="4"/>
  <c r="AJ5120" i="4"/>
  <c r="AJ5117" i="4"/>
  <c r="AJ5112" i="4"/>
  <c r="AJ5109" i="4"/>
  <c r="AJ5104" i="4"/>
  <c r="AJ5101" i="4"/>
  <c r="AJ5096" i="4"/>
  <c r="AJ5093" i="4"/>
  <c r="AJ5088" i="4"/>
  <c r="AJ5085" i="4"/>
  <c r="AJ5080" i="4"/>
  <c r="AJ5077" i="4"/>
  <c r="AJ5072" i="4"/>
  <c r="AJ5069" i="4"/>
  <c r="AJ5064" i="4"/>
  <c r="AJ5061" i="4"/>
  <c r="AJ5056" i="4"/>
  <c r="AJ5053" i="4"/>
  <c r="AJ5048" i="4"/>
  <c r="AJ5045" i="4"/>
  <c r="AJ5040" i="4"/>
  <c r="AJ5037" i="4"/>
  <c r="AJ5032" i="4"/>
  <c r="AJ5029" i="4"/>
  <c r="AJ5024" i="4"/>
  <c r="AJ5021" i="4"/>
  <c r="AJ5016" i="4"/>
  <c r="AJ5013" i="4"/>
  <c r="AJ5008" i="4"/>
  <c r="AJ5005" i="4"/>
  <c r="AJ5000" i="4"/>
  <c r="AJ4997" i="4"/>
  <c r="AJ4989" i="4"/>
  <c r="AJ4979" i="4"/>
  <c r="AJ4962" i="4"/>
  <c r="AJ4957" i="4"/>
  <c r="AJ4947" i="4"/>
  <c r="AJ4937" i="4"/>
  <c r="AJ4930" i="4"/>
  <c r="AJ4925" i="4"/>
  <c r="AJ4915" i="4"/>
  <c r="AJ4898" i="4"/>
  <c r="AJ4893" i="4"/>
  <c r="AJ4883" i="4"/>
  <c r="AJ4866" i="4"/>
  <c r="AJ4861" i="4"/>
  <c r="AJ4851" i="4"/>
  <c r="AJ4834" i="4"/>
  <c r="AJ4829" i="4"/>
  <c r="AJ4819" i="4"/>
  <c r="AJ4809" i="4"/>
  <c r="AJ4802" i="4"/>
  <c r="AJ4797" i="4"/>
  <c r="AJ4787" i="4"/>
  <c r="AJ4697" i="4"/>
  <c r="AJ4617" i="4"/>
  <c r="AJ4773" i="4"/>
  <c r="AJ4763" i="4"/>
  <c r="AJ4746" i="4"/>
  <c r="AJ4741" i="4"/>
  <c r="AJ4731" i="4"/>
  <c r="AJ4714" i="4"/>
  <c r="AJ4709" i="4"/>
  <c r="AJ4706" i="4"/>
  <c r="AJ4701" i="4"/>
  <c r="AJ4698" i="4"/>
  <c r="AJ4690" i="4"/>
  <c r="AJ4685" i="4"/>
  <c r="AJ4682" i="4"/>
  <c r="AJ4677" i="4"/>
  <c r="AJ4674" i="4"/>
  <c r="AJ4669" i="4"/>
  <c r="AJ4666" i="4"/>
  <c r="AJ4661" i="4"/>
  <c r="AJ4658" i="4"/>
  <c r="AJ4653" i="4"/>
  <c r="AJ4650" i="4"/>
  <c r="AJ4645" i="4"/>
  <c r="AJ4642" i="4"/>
  <c r="AJ4637" i="4"/>
  <c r="AJ4634" i="4"/>
  <c r="AJ4629" i="4"/>
  <c r="AJ4626" i="4"/>
  <c r="AJ4621" i="4"/>
  <c r="AJ4618" i="4"/>
  <c r="AJ4610" i="4"/>
  <c r="AJ4605" i="4"/>
  <c r="AJ4602" i="4"/>
  <c r="AJ4597" i="4"/>
  <c r="AJ4594" i="4"/>
  <c r="AJ4589" i="4"/>
  <c r="AJ4586" i="4"/>
  <c r="AJ4581" i="4"/>
  <c r="AJ4578" i="4"/>
  <c r="AJ4573" i="4"/>
  <c r="AJ4570" i="4"/>
  <c r="AJ4565" i="4"/>
  <c r="AJ4562" i="4"/>
  <c r="AJ4557" i="4"/>
  <c r="AJ4554" i="4"/>
  <c r="AJ4546" i="4"/>
  <c r="AJ4541" i="4"/>
  <c r="AJ4538" i="4"/>
  <c r="AJ4533" i="4"/>
  <c r="AJ4530" i="4"/>
  <c r="AJ4525" i="4"/>
  <c r="AJ4522" i="4"/>
  <c r="AJ4517" i="4"/>
  <c r="AJ4514" i="4"/>
  <c r="AJ4509" i="4"/>
  <c r="AJ4506" i="4"/>
  <c r="AJ4501" i="4"/>
  <c r="AJ4498" i="4"/>
  <c r="AJ4493" i="4"/>
  <c r="AJ4490" i="4"/>
  <c r="AJ4485" i="4"/>
  <c r="AJ4482" i="4"/>
  <c r="AJ4474" i="4"/>
  <c r="AJ4469" i="4"/>
  <c r="AJ4466" i="4"/>
  <c r="AJ4461" i="4"/>
  <c r="AJ4458" i="4"/>
  <c r="AJ4453" i="4"/>
  <c r="AJ4450" i="4"/>
  <c r="AJ4445" i="4"/>
  <c r="AJ4442" i="4"/>
  <c r="AJ4437" i="4"/>
  <c r="AJ4434" i="4"/>
  <c r="AJ4429" i="4"/>
  <c r="AJ4426" i="4"/>
  <c r="AJ4418" i="4"/>
  <c r="AJ4413" i="4"/>
  <c r="AJ4410" i="4"/>
  <c r="AJ4405" i="4"/>
  <c r="AJ4402" i="4"/>
  <c r="AJ4397" i="4"/>
  <c r="AJ4394" i="4"/>
  <c r="AJ4389" i="4"/>
  <c r="AJ4386" i="4"/>
  <c r="AJ4381" i="4"/>
  <c r="AJ4378" i="4"/>
  <c r="AJ4373" i="4"/>
  <c r="AJ4359" i="4"/>
  <c r="AJ4352" i="4"/>
  <c r="AJ4343" i="4"/>
  <c r="AJ4336" i="4"/>
  <c r="AJ4327" i="4"/>
  <c r="AJ4320" i="4"/>
  <c r="AJ4311" i="4"/>
  <c r="AJ4304" i="4"/>
  <c r="AJ4295" i="4"/>
  <c r="AJ4288" i="4"/>
  <c r="AJ4279" i="4"/>
  <c r="AJ4272" i="4"/>
  <c r="AJ4263" i="4"/>
  <c r="AJ4256" i="4"/>
  <c r="AJ4247" i="4"/>
  <c r="AJ4240" i="4"/>
  <c r="AJ4231" i="4"/>
  <c r="AJ4224" i="4"/>
  <c r="AJ4215" i="4"/>
  <c r="AJ4208" i="4"/>
  <c r="AJ4199" i="4"/>
  <c r="AJ4192" i="4"/>
  <c r="AJ4183" i="4"/>
  <c r="AJ4176" i="4"/>
  <c r="AJ4167" i="4"/>
  <c r="AJ4160" i="4"/>
  <c r="AJ4151" i="4"/>
  <c r="AJ4144" i="4"/>
  <c r="AJ4135" i="4"/>
  <c r="AJ4128" i="4"/>
  <c r="AJ4119" i="4"/>
  <c r="AJ4112" i="4"/>
  <c r="AJ4103" i="4"/>
  <c r="AJ4096" i="4"/>
  <c r="AJ4087" i="4"/>
  <c r="AJ4080" i="4"/>
  <c r="AJ4071" i="4"/>
  <c r="AJ4064" i="4"/>
  <c r="AJ4055" i="4"/>
  <c r="AJ4048" i="4"/>
  <c r="AJ4039" i="4"/>
  <c r="AJ4032" i="4"/>
  <c r="AJ4023" i="4"/>
  <c r="AJ4016" i="4"/>
  <c r="AJ4007" i="4"/>
  <c r="AJ4000" i="4"/>
  <c r="AJ3991" i="4"/>
  <c r="AJ3984" i="4"/>
  <c r="AJ3975" i="4"/>
  <c r="AJ3968" i="4"/>
  <c r="AJ3959" i="4"/>
  <c r="AJ3952" i="4"/>
  <c r="AJ3943" i="4"/>
  <c r="AJ3936" i="4"/>
  <c r="AJ3927" i="4"/>
  <c r="AJ3920" i="4"/>
  <c r="AJ3774" i="4"/>
  <c r="AJ3761" i="4"/>
  <c r="AJ5548" i="4"/>
  <c r="AJ5545" i="4"/>
  <c r="AJ5540" i="4"/>
  <c r="AJ5537" i="4"/>
  <c r="AJ5532" i="4"/>
  <c r="AJ5529" i="4"/>
  <c r="AJ5524" i="4"/>
  <c r="AJ5521" i="4"/>
  <c r="AJ5516" i="4"/>
  <c r="AJ5513" i="4"/>
  <c r="AJ5508" i="4"/>
  <c r="AJ5505" i="4"/>
  <c r="AJ5500" i="4"/>
  <c r="AJ5497" i="4"/>
  <c r="AJ5492" i="4"/>
  <c r="AJ5489" i="4"/>
  <c r="AJ5484" i="4"/>
  <c r="AJ5481" i="4"/>
  <c r="AJ5476" i="4"/>
  <c r="AJ5473" i="4"/>
  <c r="AJ5468" i="4"/>
  <c r="AJ5465" i="4"/>
  <c r="AJ5460" i="4"/>
  <c r="AJ5457" i="4"/>
  <c r="AJ5452" i="4"/>
  <c r="AJ5449" i="4"/>
  <c r="AJ5444" i="4"/>
  <c r="AJ5441" i="4"/>
  <c r="AJ5436" i="4"/>
  <c r="AJ5433" i="4"/>
  <c r="AJ5428" i="4"/>
  <c r="AJ5425" i="4"/>
  <c r="AJ5420" i="4"/>
  <c r="AJ5417" i="4"/>
  <c r="AJ5412" i="4"/>
  <c r="AJ5409" i="4"/>
  <c r="AJ5404" i="4"/>
  <c r="AJ5401" i="4"/>
  <c r="AJ5396" i="4"/>
  <c r="AJ5393" i="4"/>
  <c r="AJ5388" i="4"/>
  <c r="AJ5385" i="4"/>
  <c r="AJ5380" i="4"/>
  <c r="AJ5377" i="4"/>
  <c r="AJ5372" i="4"/>
  <c r="AJ5369" i="4"/>
  <c r="AJ5364" i="4"/>
  <c r="AJ5361" i="4"/>
  <c r="AJ5356" i="4"/>
  <c r="AJ5353" i="4"/>
  <c r="AJ5348" i="4"/>
  <c r="AJ5345" i="4"/>
  <c r="AJ5340" i="4"/>
  <c r="AJ5337" i="4"/>
  <c r="AJ5332" i="4"/>
  <c r="AJ5329" i="4"/>
  <c r="AJ5324" i="4"/>
  <c r="AJ5321" i="4"/>
  <c r="AJ5316" i="4"/>
  <c r="AJ5313" i="4"/>
  <c r="AJ5308" i="4"/>
  <c r="AJ5305" i="4"/>
  <c r="AJ5300" i="4"/>
  <c r="AJ5297" i="4"/>
  <c r="AJ5292" i="4"/>
  <c r="AJ5289" i="4"/>
  <c r="AJ5284" i="4"/>
  <c r="AJ5281" i="4"/>
  <c r="AJ5276" i="4"/>
  <c r="AJ5273" i="4"/>
  <c r="AJ5268" i="4"/>
  <c r="AJ5265" i="4"/>
  <c r="AJ5260" i="4"/>
  <c r="AJ5257" i="4"/>
  <c r="AJ5252" i="4"/>
  <c r="AJ5249" i="4"/>
  <c r="AJ5244" i="4"/>
  <c r="AJ5241" i="4"/>
  <c r="AJ5236" i="4"/>
  <c r="AJ5233" i="4"/>
  <c r="AJ5228" i="4"/>
  <c r="AJ5225" i="4"/>
  <c r="AJ5220" i="4"/>
  <c r="AJ5217" i="4"/>
  <c r="AJ5212" i="4"/>
  <c r="AJ5209" i="4"/>
  <c r="AJ5204" i="4"/>
  <c r="AJ5201" i="4"/>
  <c r="AJ5196" i="4"/>
  <c r="AJ5193" i="4"/>
  <c r="AJ5188" i="4"/>
  <c r="AJ5185" i="4"/>
  <c r="AJ5180" i="4"/>
  <c r="AJ5177" i="4"/>
  <c r="AJ5172" i="4"/>
  <c r="AJ5169" i="4"/>
  <c r="AJ5164" i="4"/>
  <c r="AJ5161" i="4"/>
  <c r="AJ5156" i="4"/>
  <c r="AJ5153" i="4"/>
  <c r="AJ5148" i="4"/>
  <c r="AJ5145" i="4"/>
  <c r="AJ5140" i="4"/>
  <c r="AJ5137" i="4"/>
  <c r="AJ5132" i="4"/>
  <c r="AJ5129" i="4"/>
  <c r="AJ5124" i="4"/>
  <c r="AJ5121" i="4"/>
  <c r="AJ5116" i="4"/>
  <c r="AJ5113" i="4"/>
  <c r="AJ5108" i="4"/>
  <c r="AJ5105" i="4"/>
  <c r="AJ5100" i="4"/>
  <c r="AJ5097" i="4"/>
  <c r="AJ5092" i="4"/>
  <c r="AJ5089" i="4"/>
  <c r="AJ5084" i="4"/>
  <c r="AJ5081" i="4"/>
  <c r="AJ5076" i="4"/>
  <c r="AJ5073" i="4"/>
  <c r="AJ5068" i="4"/>
  <c r="AJ5065" i="4"/>
  <c r="AJ5060" i="4"/>
  <c r="AJ5057" i="4"/>
  <c r="AJ5052" i="4"/>
  <c r="AJ5049" i="4"/>
  <c r="AJ5044" i="4"/>
  <c r="AJ5041" i="4"/>
  <c r="AJ5036" i="4"/>
  <c r="AJ5033" i="4"/>
  <c r="AJ5028" i="4"/>
  <c r="AJ5025" i="4"/>
  <c r="AJ5020" i="4"/>
  <c r="AJ5017" i="4"/>
  <c r="AJ5012" i="4"/>
  <c r="AJ5009" i="4"/>
  <c r="AJ5004" i="4"/>
  <c r="AJ5001" i="4"/>
  <c r="AJ4996" i="4"/>
  <c r="AJ4978" i="4"/>
  <c r="AJ4973" i="4"/>
  <c r="AJ4963" i="4"/>
  <c r="AJ4946" i="4"/>
  <c r="AJ4941" i="4"/>
  <c r="AJ4933" i="4"/>
  <c r="AJ4931" i="4"/>
  <c r="AJ4914" i="4"/>
  <c r="AJ4909" i="4"/>
  <c r="AJ4899" i="4"/>
  <c r="AJ4882" i="4"/>
  <c r="AJ4877" i="4"/>
  <c r="AJ4867" i="4"/>
  <c r="AJ4850" i="4"/>
  <c r="AJ4845" i="4"/>
  <c r="AJ4835" i="4"/>
  <c r="AJ4818" i="4"/>
  <c r="AJ4813" i="4"/>
  <c r="AJ4805" i="4"/>
  <c r="AJ4803" i="4"/>
  <c r="AJ4786" i="4"/>
  <c r="AJ4781" i="4"/>
  <c r="AJ4771" i="4"/>
  <c r="AJ4754" i="4"/>
  <c r="AJ4749" i="4"/>
  <c r="AJ4739" i="4"/>
  <c r="AJ4722" i="4"/>
  <c r="AJ4717" i="4"/>
  <c r="AJ3792" i="4"/>
  <c r="AJ4361" i="4"/>
  <c r="AJ4321" i="4"/>
  <c r="AJ4313" i="4"/>
  <c r="AJ4305" i="4"/>
  <c r="AJ4297" i="4"/>
  <c r="AJ4289" i="4"/>
  <c r="AJ4281" i="4"/>
  <c r="AJ4273" i="4"/>
  <c r="AJ4257" i="4"/>
  <c r="AJ4201" i="4"/>
  <c r="AJ4153" i="4"/>
  <c r="AJ4137" i="4"/>
  <c r="AJ4129" i="4"/>
  <c r="AJ4081" i="4"/>
  <c r="AJ4057" i="4"/>
  <c r="AJ4049" i="4"/>
  <c r="AJ3977" i="4"/>
  <c r="AJ3953" i="4"/>
  <c r="AJ3753" i="4"/>
  <c r="AJ3744" i="4"/>
  <c r="AJ3735" i="4"/>
  <c r="AJ3729" i="4"/>
  <c r="AJ3709" i="4"/>
  <c r="AJ3697" i="4"/>
  <c r="AJ3482" i="4"/>
  <c r="AJ3351" i="4"/>
  <c r="AJ3277" i="4"/>
  <c r="AJ3262" i="4"/>
  <c r="AJ3245" i="4"/>
  <c r="AJ3226" i="4"/>
  <c r="AJ3134" i="4"/>
  <c r="AJ4362" i="4"/>
  <c r="AJ4354" i="4"/>
  <c r="AJ4349" i="4"/>
  <c r="AJ4346" i="4"/>
  <c r="AJ4341" i="4"/>
  <c r="AJ4338" i="4"/>
  <c r="AJ4333" i="4"/>
  <c r="AJ4330" i="4"/>
  <c r="AJ4325" i="4"/>
  <c r="AJ4322" i="4"/>
  <c r="AJ4314" i="4"/>
  <c r="AJ4306" i="4"/>
  <c r="AJ4298" i="4"/>
  <c r="AJ4290" i="4"/>
  <c r="AJ4282" i="4"/>
  <c r="AJ4274" i="4"/>
  <c r="AJ4266" i="4"/>
  <c r="AJ4261" i="4"/>
  <c r="AJ4258" i="4"/>
  <c r="AJ4253" i="4"/>
  <c r="AJ4250" i="4"/>
  <c r="AJ4245" i="4"/>
  <c r="AJ4242" i="4"/>
  <c r="AJ4237" i="4"/>
  <c r="AJ4234" i="4"/>
  <c r="AJ4226" i="4"/>
  <c r="AJ4221" i="4"/>
  <c r="AJ4218" i="4"/>
  <c r="AJ4213" i="4"/>
  <c r="AJ4210" i="4"/>
  <c r="AJ4202" i="4"/>
  <c r="AJ4194" i="4"/>
  <c r="AJ4189" i="4"/>
  <c r="AJ4186" i="4"/>
  <c r="AJ4181" i="4"/>
  <c r="AJ4178" i="4"/>
  <c r="AJ4173" i="4"/>
  <c r="AJ4170" i="4"/>
  <c r="AJ4162" i="4"/>
  <c r="AJ4154" i="4"/>
  <c r="AJ4149" i="4"/>
  <c r="AJ4146" i="4"/>
  <c r="AJ4141" i="4"/>
  <c r="AJ4138" i="4"/>
  <c r="AJ4130" i="4"/>
  <c r="AJ4122" i="4"/>
  <c r="AJ4117" i="4"/>
  <c r="AJ4114" i="4"/>
  <c r="AJ4109" i="4"/>
  <c r="AJ4106" i="4"/>
  <c r="AJ4098" i="4"/>
  <c r="AJ4093" i="4"/>
  <c r="AJ4090" i="4"/>
  <c r="AJ4082" i="4"/>
  <c r="AJ4077" i="4"/>
  <c r="AJ4074" i="4"/>
  <c r="AJ4069" i="4"/>
  <c r="AJ4066" i="4"/>
  <c r="AJ4058" i="4"/>
  <c r="AJ4050" i="4"/>
  <c r="AJ4045" i="4"/>
  <c r="AJ4042" i="4"/>
  <c r="AJ4037" i="4"/>
  <c r="AJ4034" i="4"/>
  <c r="AJ4029" i="4"/>
  <c r="AJ4026" i="4"/>
  <c r="AJ4021" i="4"/>
  <c r="AJ4018" i="4"/>
  <c r="AJ4013" i="4"/>
  <c r="AJ4010" i="4"/>
  <c r="AJ4005" i="4"/>
  <c r="AJ4002" i="4"/>
  <c r="AJ3994" i="4"/>
  <c r="AJ3986" i="4"/>
  <c r="AJ3981" i="4"/>
  <c r="AJ3978" i="4"/>
  <c r="AJ3970" i="4"/>
  <c r="AJ3965" i="4"/>
  <c r="AJ3962" i="4"/>
  <c r="AJ3957" i="4"/>
  <c r="AJ3954" i="4"/>
  <c r="AJ3949" i="4"/>
  <c r="AJ3946" i="4"/>
  <c r="AJ3941" i="4"/>
  <c r="AJ3938" i="4"/>
  <c r="AJ3933" i="4"/>
  <c r="AJ3930" i="4"/>
  <c r="AJ3925" i="4"/>
  <c r="AJ3922" i="4"/>
  <c r="AJ3915" i="4"/>
  <c r="AJ3908" i="4"/>
  <c r="AJ3899" i="4"/>
  <c r="AJ3892" i="4"/>
  <c r="AJ3883" i="4"/>
  <c r="AJ3876" i="4"/>
  <c r="AJ3867" i="4"/>
  <c r="AJ3860" i="4"/>
  <c r="AJ3851" i="4"/>
  <c r="AJ3844" i="4"/>
  <c r="AJ3828" i="4"/>
  <c r="AJ3812" i="4"/>
  <c r="AJ3789" i="4"/>
  <c r="AJ3723" i="4"/>
  <c r="AJ3655" i="4"/>
  <c r="AJ3555" i="4"/>
  <c r="AJ3539" i="4"/>
  <c r="AJ3497" i="4"/>
  <c r="AJ3415" i="4"/>
  <c r="AJ3341" i="4"/>
  <c r="AJ3326" i="4"/>
  <c r="AJ3309" i="4"/>
  <c r="AJ3290" i="4"/>
  <c r="AJ3155" i="4"/>
  <c r="AJ3909" i="4"/>
  <c r="AJ3901" i="4"/>
  <c r="AJ3845" i="4"/>
  <c r="AJ3837" i="4"/>
  <c r="AJ3821" i="4"/>
  <c r="AJ3797" i="4"/>
  <c r="AJ3795" i="4"/>
  <c r="AJ3775" i="4"/>
  <c r="AJ3752" i="4"/>
  <c r="AJ3747" i="4"/>
  <c r="AJ3717" i="4"/>
  <c r="AJ3715" i="4"/>
  <c r="AJ3688" i="4"/>
  <c r="AJ3683" i="4"/>
  <c r="AJ3659" i="4"/>
  <c r="AJ3633" i="4"/>
  <c r="AJ3631" i="4"/>
  <c r="AJ3595" i="4"/>
  <c r="AJ3547" i="4"/>
  <c r="AJ3508" i="4"/>
  <c r="AJ3503" i="4"/>
  <c r="AJ3483" i="4"/>
  <c r="AJ3457" i="4"/>
  <c r="AJ3455" i="4"/>
  <c r="AJ3419" i="4"/>
  <c r="AJ3393" i="4"/>
  <c r="AJ3391" i="4"/>
  <c r="AJ3355" i="4"/>
  <c r="AJ3329" i="4"/>
  <c r="AJ3327" i="4"/>
  <c r="AJ3291" i="4"/>
  <c r="AJ3265" i="4"/>
  <c r="AJ3263" i="4"/>
  <c r="AJ3227" i="4"/>
  <c r="AJ3201" i="4"/>
  <c r="AJ3199" i="4"/>
  <c r="AJ3163" i="4"/>
  <c r="AJ3140" i="4"/>
  <c r="AJ3137" i="4"/>
  <c r="AJ3135" i="4"/>
  <c r="AJ3110" i="4"/>
  <c r="AJ3083" i="4"/>
  <c r="AJ3051" i="4"/>
  <c r="AJ3006" i="4"/>
  <c r="AJ3910" i="4"/>
  <c r="AJ3902" i="4"/>
  <c r="AJ3894" i="4"/>
  <c r="AJ3886" i="4"/>
  <c r="AJ3878" i="4"/>
  <c r="AJ3870" i="4"/>
  <c r="AJ3862" i="4"/>
  <c r="AJ3854" i="4"/>
  <c r="AJ3846" i="4"/>
  <c r="AJ3838" i="4"/>
  <c r="AJ3830" i="4"/>
  <c r="AJ3822" i="4"/>
  <c r="AJ3814" i="4"/>
  <c r="AJ3806" i="4"/>
  <c r="AJ3798" i="4"/>
  <c r="AJ3796" i="4"/>
  <c r="AJ3794" i="4"/>
  <c r="AJ3791" i="4"/>
  <c r="AJ3776" i="4"/>
  <c r="AJ3768" i="4"/>
  <c r="AJ3765" i="4"/>
  <c r="AJ3763" i="4"/>
  <c r="AJ3750" i="4"/>
  <c r="AJ3748" i="4"/>
  <c r="AJ3746" i="4"/>
  <c r="AJ3718" i="4"/>
  <c r="AJ3716" i="4"/>
  <c r="AJ3714" i="4"/>
  <c r="AJ3711" i="4"/>
  <c r="AJ3686" i="4"/>
  <c r="AJ3684" i="4"/>
  <c r="AJ3682" i="4"/>
  <c r="AJ3660" i="4"/>
  <c r="AJ3652" i="4"/>
  <c r="AJ3647" i="4"/>
  <c r="AJ3634" i="4"/>
  <c r="AJ3632" i="4"/>
  <c r="AJ3622" i="4"/>
  <c r="AJ3620" i="4"/>
  <c r="AJ3596" i="4"/>
  <c r="AJ3588" i="4"/>
  <c r="AJ3574" i="4"/>
  <c r="AJ3572" i="4"/>
  <c r="AJ3567" i="4"/>
  <c r="AJ3557" i="4"/>
  <c r="AJ3548" i="4"/>
  <c r="AJ3541" i="4"/>
  <c r="AJ3531" i="4"/>
  <c r="AJ3521" i="4"/>
  <c r="AJ3506" i="4"/>
  <c r="AJ3504" i="4"/>
  <c r="AJ3502" i="4"/>
  <c r="AJ3484" i="4"/>
  <c r="AJ3476" i="4"/>
  <c r="AJ3471" i="4"/>
  <c r="AJ3458" i="4"/>
  <c r="AJ3456" i="4"/>
  <c r="AJ3446" i="4"/>
  <c r="AJ3444" i="4"/>
  <c r="AJ3439" i="4"/>
  <c r="AJ3420" i="4"/>
  <c r="AJ3412" i="4"/>
  <c r="AJ3407" i="4"/>
  <c r="AJ3394" i="4"/>
  <c r="AJ3392" i="4"/>
  <c r="AJ3382" i="4"/>
  <c r="AJ3380" i="4"/>
  <c r="AJ3356" i="4"/>
  <c r="AJ3348" i="4"/>
  <c r="AJ3343" i="4"/>
  <c r="AJ3330" i="4"/>
  <c r="AJ3328" i="4"/>
  <c r="AJ3318" i="4"/>
  <c r="AJ3316" i="4"/>
  <c r="AJ3292" i="4"/>
  <c r="AJ3284" i="4"/>
  <c r="AJ3279" i="4"/>
  <c r="AJ3266" i="4"/>
  <c r="AJ3264" i="4"/>
  <c r="AJ3254" i="4"/>
  <c r="AJ3252" i="4"/>
  <c r="AJ3228" i="4"/>
  <c r="AJ3220" i="4"/>
  <c r="AJ3215" i="4"/>
  <c r="AJ3202" i="4"/>
  <c r="AJ3200" i="4"/>
  <c r="AJ3190" i="4"/>
  <c r="AJ3188" i="4"/>
  <c r="AJ3147" i="4"/>
  <c r="AJ3145" i="4"/>
  <c r="AJ3138" i="4"/>
  <c r="AJ3136" i="4"/>
  <c r="AJ3121" i="4"/>
  <c r="AJ3117" i="4"/>
  <c r="AJ3108" i="4"/>
  <c r="AJ3101" i="4"/>
  <c r="AJ3039" i="4"/>
  <c r="AJ2975" i="4"/>
  <c r="AJ3712" i="4"/>
  <c r="AJ3704" i="4"/>
  <c r="AJ3689" i="4"/>
  <c r="AJ3680" i="4"/>
  <c r="AJ3670" i="4"/>
  <c r="AJ3668" i="4"/>
  <c r="AJ3650" i="4"/>
  <c r="AJ3648" i="4"/>
  <c r="AJ3625" i="4"/>
  <c r="AJ3618" i="4"/>
  <c r="AJ3616" i="4"/>
  <c r="AJ3606" i="4"/>
  <c r="AJ3604" i="4"/>
  <c r="AJ3586" i="4"/>
  <c r="AJ3584" i="4"/>
  <c r="AJ3582" i="4"/>
  <c r="AJ3577" i="4"/>
  <c r="AJ3570" i="4"/>
  <c r="AJ3568" i="4"/>
  <c r="AJ3566" i="4"/>
  <c r="AJ3553" i="4"/>
  <c r="AJ3524" i="4"/>
  <c r="AJ3492" i="4"/>
  <c r="AJ3474" i="4"/>
  <c r="AJ3472" i="4"/>
  <c r="AJ3449" i="4"/>
  <c r="AJ3442" i="4"/>
  <c r="AJ3440" i="4"/>
  <c r="AJ3430" i="4"/>
  <c r="AJ3428" i="4"/>
  <c r="AJ3410" i="4"/>
  <c r="AJ3408" i="4"/>
  <c r="AJ3385" i="4"/>
  <c r="AJ3378" i="4"/>
  <c r="AJ3376" i="4"/>
  <c r="AJ3366" i="4"/>
  <c r="AJ3364" i="4"/>
  <c r="AJ3346" i="4"/>
  <c r="AJ3344" i="4"/>
  <c r="AJ3321" i="4"/>
  <c r="AJ3314" i="4"/>
  <c r="AJ3312" i="4"/>
  <c r="AJ3302" i="4"/>
  <c r="AJ3300" i="4"/>
  <c r="AJ3282" i="4"/>
  <c r="AJ3280" i="4"/>
  <c r="AJ3257" i="4"/>
  <c r="AJ3250" i="4"/>
  <c r="AJ3248" i="4"/>
  <c r="AJ3238" i="4"/>
  <c r="AJ3236" i="4"/>
  <c r="AJ3218" i="4"/>
  <c r="AJ3216" i="4"/>
  <c r="AJ3193" i="4"/>
  <c r="AJ3186" i="4"/>
  <c r="AJ3184" i="4"/>
  <c r="AJ3174" i="4"/>
  <c r="AJ3172" i="4"/>
  <c r="AJ3141" i="4"/>
  <c r="AJ3129" i="4"/>
  <c r="AJ3124" i="4"/>
  <c r="AJ3113" i="4"/>
  <c r="AJ3067" i="4"/>
  <c r="AJ3038" i="4"/>
  <c r="AJ3019" i="4"/>
  <c r="AJ3009" i="4"/>
  <c r="AJ2974" i="4"/>
  <c r="AJ3014" i="4"/>
  <c r="AJ2989" i="4"/>
  <c r="AJ2981" i="4"/>
  <c r="AJ2972" i="4"/>
  <c r="AJ3119" i="4"/>
  <c r="AJ3095" i="4"/>
  <c r="AJ3079" i="4"/>
  <c r="AJ3077" i="4"/>
  <c r="AJ3063" i="4"/>
  <c r="AJ3047" i="4"/>
  <c r="AJ3027" i="4"/>
  <c r="AJ3015" i="4"/>
  <c r="AJ2995" i="4"/>
  <c r="AJ2983" i="4"/>
  <c r="AJ2963" i="4"/>
  <c r="AJ2951" i="4"/>
  <c r="AJ2931" i="4"/>
  <c r="AJ2919" i="4"/>
  <c r="AJ2895" i="4"/>
  <c r="AJ2893" i="4"/>
  <c r="AJ2883" i="4"/>
  <c r="AJ2871" i="4"/>
  <c r="AJ2859" i="4"/>
  <c r="AJ2847" i="4"/>
  <c r="AJ2827" i="4"/>
  <c r="AJ2815" i="4"/>
  <c r="AJ2795" i="4"/>
  <c r="AJ2783" i="4"/>
  <c r="AJ2748" i="4"/>
  <c r="AJ2740" i="4"/>
  <c r="AJ2732" i="4"/>
  <c r="AJ2720" i="4"/>
  <c r="AJ2715" i="4"/>
  <c r="AJ2704" i="4"/>
  <c r="AJ2699" i="4"/>
  <c r="AJ2686" i="4"/>
  <c r="AJ2677" i="4"/>
  <c r="AJ2668" i="4"/>
  <c r="AJ2664" i="4"/>
  <c r="AJ2591" i="4"/>
  <c r="AJ2576" i="4"/>
  <c r="AJ2565" i="4"/>
  <c r="AJ2335" i="4"/>
  <c r="AJ2320" i="4"/>
  <c r="AJ2309" i="4"/>
  <c r="AJ2284" i="4"/>
  <c r="AJ2235" i="4"/>
  <c r="AJ2015" i="4"/>
  <c r="AJ3105" i="4"/>
  <c r="AJ3089" i="4"/>
  <c r="AJ3073" i="4"/>
  <c r="AJ3057" i="4"/>
  <c r="AJ3033" i="4"/>
  <c r="AJ3028" i="4"/>
  <c r="AJ3023" i="4"/>
  <c r="AJ3001" i="4"/>
  <c r="AJ2996" i="4"/>
  <c r="AJ2991" i="4"/>
  <c r="AJ2969" i="4"/>
  <c r="AJ2964" i="4"/>
  <c r="AJ2959" i="4"/>
  <c r="AJ2937" i="4"/>
  <c r="AJ2932" i="4"/>
  <c r="AJ2927" i="4"/>
  <c r="AJ2905" i="4"/>
  <c r="AJ2889" i="4"/>
  <c r="AJ2884" i="4"/>
  <c r="AJ2879" i="4"/>
  <c r="AJ2860" i="4"/>
  <c r="AJ2855" i="4"/>
  <c r="AJ2833" i="4"/>
  <c r="AJ2828" i="4"/>
  <c r="AJ2823" i="4"/>
  <c r="AJ2801" i="4"/>
  <c r="AJ2796" i="4"/>
  <c r="AJ2791" i="4"/>
  <c r="AJ2769" i="4"/>
  <c r="AJ2759" i="4"/>
  <c r="AJ2725" i="4"/>
  <c r="AJ2714" i="4"/>
  <c r="AJ2709" i="4"/>
  <c r="AJ2698" i="4"/>
  <c r="AJ2693" i="4"/>
  <c r="AJ2660" i="4"/>
  <c r="AJ2658" i="4"/>
  <c r="AJ2653" i="4"/>
  <c r="AJ2649" i="4"/>
  <c r="AJ2640" i="4"/>
  <c r="AJ2629" i="4"/>
  <c r="AJ2604" i="4"/>
  <c r="AJ2555" i="4"/>
  <c r="AJ2473" i="4"/>
  <c r="AJ2424" i="4"/>
  <c r="AJ2399" i="4"/>
  <c r="AJ2384" i="4"/>
  <c r="AJ2373" i="4"/>
  <c r="AJ2348" i="4"/>
  <c r="AJ2299" i="4"/>
  <c r="AJ2217" i="4"/>
  <c r="AJ2175" i="4"/>
  <c r="AJ2116" i="4"/>
  <c r="AJ2104" i="4"/>
  <c r="AJ2047" i="4"/>
  <c r="AJ2901" i="4"/>
  <c r="AJ2865" i="4"/>
  <c r="AJ2652" i="4"/>
  <c r="AJ2647" i="4"/>
  <c r="AJ2619" i="4"/>
  <c r="AJ2537" i="4"/>
  <c r="AJ2488" i="4"/>
  <c r="AJ2463" i="4"/>
  <c r="AJ2448" i="4"/>
  <c r="AJ2437" i="4"/>
  <c r="AJ2412" i="4"/>
  <c r="AJ2363" i="4"/>
  <c r="AJ2281" i="4"/>
  <c r="AJ2232" i="4"/>
  <c r="AJ2207" i="4"/>
  <c r="AJ2148" i="4"/>
  <c r="AJ2136" i="4"/>
  <c r="AJ2079" i="4"/>
  <c r="AJ2020" i="4"/>
  <c r="AJ2008" i="4"/>
  <c r="AJ2943" i="4"/>
  <c r="AJ2911" i="4"/>
  <c r="AJ2839" i="4"/>
  <c r="AJ2807" i="4"/>
  <c r="AJ2787" i="4"/>
  <c r="AJ2775" i="4"/>
  <c r="AJ2763" i="4"/>
  <c r="AJ2755" i="4"/>
  <c r="AJ2747" i="4"/>
  <c r="AJ2739" i="4"/>
  <c r="AJ2731" i="4"/>
  <c r="AJ2669" i="4"/>
  <c r="AJ2643" i="4"/>
  <c r="AJ2641" i="4"/>
  <c r="AJ2605" i="4"/>
  <c r="AJ2579" i="4"/>
  <c r="AJ2577" i="4"/>
  <c r="AJ2541" i="4"/>
  <c r="AJ2515" i="4"/>
  <c r="AJ2513" i="4"/>
  <c r="AJ2477" i="4"/>
  <c r="AJ2451" i="4"/>
  <c r="AJ2449" i="4"/>
  <c r="AJ2413" i="4"/>
  <c r="AJ2387" i="4"/>
  <c r="AJ2385" i="4"/>
  <c r="AJ2349" i="4"/>
  <c r="AJ2323" i="4"/>
  <c r="AJ2321" i="4"/>
  <c r="AJ2285" i="4"/>
  <c r="AJ2259" i="4"/>
  <c r="AJ2257" i="4"/>
  <c r="AJ2221" i="4"/>
  <c r="AJ2201" i="4"/>
  <c r="AJ2181" i="4"/>
  <c r="AJ2169" i="4"/>
  <c r="AJ2149" i="4"/>
  <c r="AJ2137" i="4"/>
  <c r="AJ2130" i="4"/>
  <c r="AJ2117" i="4"/>
  <c r="AJ2115" i="4"/>
  <c r="AJ2110" i="4"/>
  <c r="AJ2105" i="4"/>
  <c r="AJ2098" i="4"/>
  <c r="AJ2085" i="4"/>
  <c r="AJ2083" i="4"/>
  <c r="AJ2078" i="4"/>
  <c r="AJ2073" i="4"/>
  <c r="AJ2066" i="4"/>
  <c r="AJ2053" i="4"/>
  <c r="AJ2041" i="4"/>
  <c r="AJ2034" i="4"/>
  <c r="AJ2021" i="4"/>
  <c r="AJ2019" i="4"/>
  <c r="AJ2014" i="4"/>
  <c r="AJ2009" i="4"/>
  <c r="AJ2002" i="4"/>
  <c r="AJ1989" i="4"/>
  <c r="AJ1987" i="4"/>
  <c r="AJ1982" i="4"/>
  <c r="AJ1977" i="4"/>
  <c r="AJ1970" i="4"/>
  <c r="AJ1957" i="4"/>
  <c r="AJ1955" i="4"/>
  <c r="AJ1950" i="4"/>
  <c r="AJ1945" i="4"/>
  <c r="AJ1938" i="4"/>
  <c r="AJ1925" i="4"/>
  <c r="AJ1923" i="4"/>
  <c r="AJ1918" i="4"/>
  <c r="AJ1913" i="4"/>
  <c r="AJ1906" i="4"/>
  <c r="AJ1893" i="4"/>
  <c r="AJ1883" i="4"/>
  <c r="AJ1848" i="4"/>
  <c r="AJ1836" i="4"/>
  <c r="AJ1834" i="4"/>
  <c r="AJ1829" i="4"/>
  <c r="AJ1819" i="4"/>
  <c r="AJ1784" i="4"/>
  <c r="AJ1772" i="4"/>
  <c r="AJ1770" i="4"/>
  <c r="AJ1765" i="4"/>
  <c r="AJ1755" i="4"/>
  <c r="AJ1699" i="4"/>
  <c r="AJ1670" i="4"/>
  <c r="AJ1552" i="4"/>
  <c r="AJ1535" i="4"/>
  <c r="AJ1523" i="4"/>
  <c r="AJ1466" i="4"/>
  <c r="AJ1407" i="4"/>
  <c r="AJ2719" i="4"/>
  <c r="AJ2703" i="4"/>
  <c r="AJ2695" i="4"/>
  <c r="AJ2685" i="4"/>
  <c r="AJ2670" i="4"/>
  <c r="AJ2662" i="4"/>
  <c r="AJ2644" i="4"/>
  <c r="AJ2642" i="4"/>
  <c r="AJ2631" i="4"/>
  <c r="AJ2621" i="4"/>
  <c r="AJ2606" i="4"/>
  <c r="AJ2598" i="4"/>
  <c r="AJ2593" i="4"/>
  <c r="AJ2580" i="4"/>
  <c r="AJ2578" i="4"/>
  <c r="AJ2567" i="4"/>
  <c r="AJ2557" i="4"/>
  <c r="AJ2542" i="4"/>
  <c r="AJ2534" i="4"/>
  <c r="AJ2529" i="4"/>
  <c r="AJ2516" i="4"/>
  <c r="AJ2514" i="4"/>
  <c r="AJ2503" i="4"/>
  <c r="AJ2493" i="4"/>
  <c r="AJ2478" i="4"/>
  <c r="AJ2470" i="4"/>
  <c r="AJ2452" i="4"/>
  <c r="AJ2450" i="4"/>
  <c r="AJ2439" i="4"/>
  <c r="AJ2429" i="4"/>
  <c r="AJ2414" i="4"/>
  <c r="AJ2406" i="4"/>
  <c r="AJ2401" i="4"/>
  <c r="AJ2388" i="4"/>
  <c r="AJ2386" i="4"/>
  <c r="AJ2375" i="4"/>
  <c r="AJ2365" i="4"/>
  <c r="AJ2350" i="4"/>
  <c r="AJ2342" i="4"/>
  <c r="AJ2337" i="4"/>
  <c r="AJ2324" i="4"/>
  <c r="AJ2322" i="4"/>
  <c r="AJ2311" i="4"/>
  <c r="AJ2301" i="4"/>
  <c r="AJ2286" i="4"/>
  <c r="AJ2278" i="4"/>
  <c r="AJ2273" i="4"/>
  <c r="AJ2260" i="4"/>
  <c r="AJ2258" i="4"/>
  <c r="AJ2247" i="4"/>
  <c r="AJ2237" i="4"/>
  <c r="AJ2222" i="4"/>
  <c r="AJ2214" i="4"/>
  <c r="AJ2209" i="4"/>
  <c r="AJ2202" i="4"/>
  <c r="AJ2187" i="4"/>
  <c r="AJ2182" i="4"/>
  <c r="AJ2177" i="4"/>
  <c r="AJ2170" i="4"/>
  <c r="AJ2157" i="4"/>
  <c r="AJ2155" i="4"/>
  <c r="AJ2150" i="4"/>
  <c r="AJ2145" i="4"/>
  <c r="AJ2138" i="4"/>
  <c r="AJ2123" i="4"/>
  <c r="AJ2118" i="4"/>
  <c r="AJ2106" i="4"/>
  <c r="AJ2091" i="4"/>
  <c r="AJ2086" i="4"/>
  <c r="AJ2074" i="4"/>
  <c r="AJ2059" i="4"/>
  <c r="AJ2054" i="4"/>
  <c r="AJ2049" i="4"/>
  <c r="AJ2042" i="4"/>
  <c r="AJ2027" i="4"/>
  <c r="AJ2022" i="4"/>
  <c r="AJ2010" i="4"/>
  <c r="AJ1995" i="4"/>
  <c r="AJ1990" i="4"/>
  <c r="AJ1978" i="4"/>
  <c r="AJ1963" i="4"/>
  <c r="AJ1958" i="4"/>
  <c r="AJ1946" i="4"/>
  <c r="AJ2622" i="4"/>
  <c r="AJ2614" i="4"/>
  <c r="AJ2596" i="4"/>
  <c r="AJ2594" i="4"/>
  <c r="AJ2583" i="4"/>
  <c r="AJ2558" i="4"/>
  <c r="AJ2550" i="4"/>
  <c r="AJ2532" i="4"/>
  <c r="AJ2530" i="4"/>
  <c r="AJ2519" i="4"/>
  <c r="AJ2494" i="4"/>
  <c r="AJ2486" i="4"/>
  <c r="AJ2468" i="4"/>
  <c r="AJ2466" i="4"/>
  <c r="AJ2455" i="4"/>
  <c r="AJ2430" i="4"/>
  <c r="AJ2422" i="4"/>
  <c r="AJ2404" i="4"/>
  <c r="AJ2402" i="4"/>
  <c r="AJ2391" i="4"/>
  <c r="AJ2366" i="4"/>
  <c r="AJ2358" i="4"/>
  <c r="AJ2340" i="4"/>
  <c r="AJ2338" i="4"/>
  <c r="AJ2327" i="4"/>
  <c r="AJ2302" i="4"/>
  <c r="AJ2294" i="4"/>
  <c r="AJ2276" i="4"/>
  <c r="AJ2274" i="4"/>
  <c r="AJ2263" i="4"/>
  <c r="AJ2238" i="4"/>
  <c r="AJ2230" i="4"/>
  <c r="AJ2212" i="4"/>
  <c r="AJ2210" i="4"/>
  <c r="AJ2195" i="4"/>
  <c r="AJ2190" i="4"/>
  <c r="AJ2178" i="4"/>
  <c r="AJ2163" i="4"/>
  <c r="AJ2158" i="4"/>
  <c r="AJ2146" i="4"/>
  <c r="AJ2131" i="4"/>
  <c r="AJ2126" i="4"/>
  <c r="AJ2114" i="4"/>
  <c r="AJ2099" i="4"/>
  <c r="AJ2094" i="4"/>
  <c r="AJ2082" i="4"/>
  <c r="AJ2067" i="4"/>
  <c r="AJ2062" i="4"/>
  <c r="AJ2050" i="4"/>
  <c r="AJ2035" i="4"/>
  <c r="AJ2030" i="4"/>
  <c r="AJ2018" i="4"/>
  <c r="AJ2003" i="4"/>
  <c r="AJ1998" i="4"/>
  <c r="AJ1986" i="4"/>
  <c r="AJ1971" i="4"/>
  <c r="AJ1966" i="4"/>
  <c r="AJ1954" i="4"/>
  <c r="AJ1941" i="4"/>
  <c r="AJ1939" i="4"/>
  <c r="AJ1934" i="4"/>
  <c r="AJ1929" i="4"/>
  <c r="AJ1922" i="4"/>
  <c r="AJ1909" i="4"/>
  <c r="AJ1907" i="4"/>
  <c r="AJ1902" i="4"/>
  <c r="AJ1897" i="4"/>
  <c r="AJ1880" i="4"/>
  <c r="AJ1868" i="4"/>
  <c r="AJ1866" i="4"/>
  <c r="AJ1861" i="4"/>
  <c r="AJ1851" i="4"/>
  <c r="AJ1816" i="4"/>
  <c r="AJ1804" i="4"/>
  <c r="AJ1802" i="4"/>
  <c r="AJ1797" i="4"/>
  <c r="AJ1787" i="4"/>
  <c r="AJ1752" i="4"/>
  <c r="AJ1702" i="4"/>
  <c r="AJ1667" i="4"/>
  <c r="AJ1642" i="4"/>
  <c r="AJ1627" i="4"/>
  <c r="AJ1610" i="4"/>
  <c r="AJ1595" i="4"/>
  <c r="AJ1584" i="4"/>
  <c r="AJ1559" i="4"/>
  <c r="AJ1530" i="4"/>
  <c r="AJ1471" i="4"/>
  <c r="AJ1459" i="4"/>
  <c r="AJ1889" i="4"/>
  <c r="AJ1882" i="4"/>
  <c r="AJ1869" i="4"/>
  <c r="AJ1857" i="4"/>
  <c r="AJ1850" i="4"/>
  <c r="AJ1837" i="4"/>
  <c r="AJ1825" i="4"/>
  <c r="AJ1818" i="4"/>
  <c r="AJ1805" i="4"/>
  <c r="AJ1793" i="4"/>
  <c r="AJ1773" i="4"/>
  <c r="AJ1761" i="4"/>
  <c r="AJ1754" i="4"/>
  <c r="AJ1726" i="4"/>
  <c r="AJ1724" i="4"/>
  <c r="AJ1688" i="4"/>
  <c r="AJ1656" i="4"/>
  <c r="AJ1630" i="4"/>
  <c r="AJ1628" i="4"/>
  <c r="AJ1598" i="4"/>
  <c r="AJ1596" i="4"/>
  <c r="AJ1560" i="4"/>
  <c r="AJ1536" i="4"/>
  <c r="AJ1524" i="4"/>
  <c r="AJ1504" i="4"/>
  <c r="AJ1492" i="4"/>
  <c r="AJ1485" i="4"/>
  <c r="AJ1472" i="4"/>
  <c r="AJ1460" i="4"/>
  <c r="AJ1453" i="4"/>
  <c r="AJ1440" i="4"/>
  <c r="AJ1428" i="4"/>
  <c r="AJ1408" i="4"/>
  <c r="AJ1364" i="4"/>
  <c r="AJ1300" i="4"/>
  <c r="AJ1236" i="4"/>
  <c r="AJ1193" i="4"/>
  <c r="AJ1065" i="4"/>
  <c r="AJ1890" i="4"/>
  <c r="AJ1875" i="4"/>
  <c r="AJ1870" i="4"/>
  <c r="AJ1865" i="4"/>
  <c r="AJ1858" i="4"/>
  <c r="AJ1843" i="4"/>
  <c r="AJ1838" i="4"/>
  <c r="AJ1833" i="4"/>
  <c r="AJ1826" i="4"/>
  <c r="AJ1811" i="4"/>
  <c r="AJ1806" i="4"/>
  <c r="AJ1801" i="4"/>
  <c r="AJ1794" i="4"/>
  <c r="AJ1779" i="4"/>
  <c r="AJ1774" i="4"/>
  <c r="AJ1769" i="4"/>
  <c r="AJ1762" i="4"/>
  <c r="AJ1747" i="4"/>
  <c r="AJ1745" i="4"/>
  <c r="AJ1727" i="4"/>
  <c r="AJ1725" i="4"/>
  <c r="AJ1714" i="4"/>
  <c r="AJ1704" i="4"/>
  <c r="AJ1689" i="4"/>
  <c r="AJ1682" i="4"/>
  <c r="AJ1672" i="4"/>
  <c r="AJ1657" i="4"/>
  <c r="AJ1649" i="4"/>
  <c r="AJ1644" i="4"/>
  <c r="AJ1631" i="4"/>
  <c r="AJ1629" i="4"/>
  <c r="AJ1619" i="4"/>
  <c r="AJ1617" i="4"/>
  <c r="AJ1599" i="4"/>
  <c r="AJ1597" i="4"/>
  <c r="AJ1586" i="4"/>
  <c r="AJ1561" i="4"/>
  <c r="AJ1554" i="4"/>
  <c r="AJ1542" i="4"/>
  <c r="AJ1537" i="4"/>
  <c r="AJ1532" i="4"/>
  <c r="AJ1525" i="4"/>
  <c r="AJ1510" i="4"/>
  <c r="AJ1505" i="4"/>
  <c r="AJ1500" i="4"/>
  <c r="AJ1493" i="4"/>
  <c r="AJ1478" i="4"/>
  <c r="AJ1473" i="4"/>
  <c r="AJ1468" i="4"/>
  <c r="AJ1461" i="4"/>
  <c r="AJ1446" i="4"/>
  <c r="AJ1441" i="4"/>
  <c r="AJ1436" i="4"/>
  <c r="AJ1429" i="4"/>
  <c r="AJ1416" i="4"/>
  <c r="AJ1414" i="4"/>
  <c r="AJ1409" i="4"/>
  <c r="AJ1404" i="4"/>
  <c r="AJ1398" i="4"/>
  <c r="AJ1363" i="4"/>
  <c r="AJ1351" i="4"/>
  <c r="AJ1349" i="4"/>
  <c r="AJ1344" i="4"/>
  <c r="AJ1334" i="4"/>
  <c r="AJ1299" i="4"/>
  <c r="AJ1287" i="4"/>
  <c r="AJ1285" i="4"/>
  <c r="AJ1280" i="4"/>
  <c r="AJ1270" i="4"/>
  <c r="AJ1235" i="4"/>
  <c r="AJ1200" i="4"/>
  <c r="AJ1741" i="4"/>
  <c r="AJ1730" i="4"/>
  <c r="AJ1705" i="4"/>
  <c r="AJ1697" i="4"/>
  <c r="AJ1665" i="4"/>
  <c r="AJ1647" i="4"/>
  <c r="AJ1645" i="4"/>
  <c r="AJ1622" i="4"/>
  <c r="AJ1615" i="4"/>
  <c r="AJ1613" i="4"/>
  <c r="AJ1602" i="4"/>
  <c r="AJ1577" i="4"/>
  <c r="AJ1569" i="4"/>
  <c r="AJ1533" i="4"/>
  <c r="AJ1518" i="4"/>
  <c r="AJ1501" i="4"/>
  <c r="AJ1486" i="4"/>
  <c r="AJ1469" i="4"/>
  <c r="AJ1454" i="4"/>
  <c r="AJ1437" i="4"/>
  <c r="AJ1422" i="4"/>
  <c r="AJ1405" i="4"/>
  <c r="AJ1403" i="4"/>
  <c r="AJ1378" i="4"/>
  <c r="AJ1370" i="4"/>
  <c r="AJ1361" i="4"/>
  <c r="AJ1343" i="4"/>
  <c r="AJ1339" i="4"/>
  <c r="AJ1314" i="4"/>
  <c r="AJ1306" i="4"/>
  <c r="AJ1297" i="4"/>
  <c r="AJ1279" i="4"/>
  <c r="AJ1275" i="4"/>
  <c r="AJ1250" i="4"/>
  <c r="AJ1242" i="4"/>
  <c r="AJ1161" i="4"/>
  <c r="AJ1097" i="4"/>
  <c r="AJ1174" i="4"/>
  <c r="AJ1162" i="4"/>
  <c r="AJ1384" i="4"/>
  <c r="AJ1372" i="4"/>
  <c r="AJ1352" i="4"/>
  <c r="AJ1340" i="4"/>
  <c r="AJ1320" i="4"/>
  <c r="AJ1308" i="4"/>
  <c r="AJ1288" i="4"/>
  <c r="AJ1276" i="4"/>
  <c r="AJ1256" i="4"/>
  <c r="AJ1244" i="4"/>
  <c r="AJ1170" i="4"/>
  <c r="AJ1150" i="4"/>
  <c r="AJ936" i="4"/>
  <c r="AJ824" i="4"/>
  <c r="AJ790" i="4"/>
  <c r="AJ758" i="4"/>
  <c r="AJ726" i="4"/>
  <c r="AJ694" i="4"/>
  <c r="AJ662" i="4"/>
  <c r="AJ1390" i="4"/>
  <c r="AJ1380" i="4"/>
  <c r="AJ1373" i="4"/>
  <c r="AJ1358" i="4"/>
  <c r="AJ1348" i="4"/>
  <c r="AJ1341" i="4"/>
  <c r="AJ1326" i="4"/>
  <c r="AJ1316" i="4"/>
  <c r="AJ1309" i="4"/>
  <c r="AJ1294" i="4"/>
  <c r="AJ1284" i="4"/>
  <c r="AJ1277" i="4"/>
  <c r="AJ1262" i="4"/>
  <c r="AJ1252" i="4"/>
  <c r="AJ1245" i="4"/>
  <c r="AJ1230" i="4"/>
  <c r="AJ1220" i="4"/>
  <c r="AJ1203" i="4"/>
  <c r="AJ1198" i="4"/>
  <c r="AJ1188" i="4"/>
  <c r="AJ1171" i="4"/>
  <c r="AJ1156" i="4"/>
  <c r="AJ1139" i="4"/>
  <c r="AJ1134" i="4"/>
  <c r="AJ1124" i="4"/>
  <c r="AJ1107" i="4"/>
  <c r="AJ1102" i="4"/>
  <c r="AJ1092" i="4"/>
  <c r="AJ1075" i="4"/>
  <c r="AJ1070" i="4"/>
  <c r="AJ1060" i="4"/>
  <c r="AJ1043" i="4"/>
  <c r="AJ1038" i="4"/>
  <c r="AJ1028" i="4"/>
  <c r="AJ1005" i="4"/>
  <c r="AJ1001" i="4"/>
  <c r="AJ971" i="4"/>
  <c r="AJ969" i="4"/>
  <c r="AJ956" i="4"/>
  <c r="AJ952" i="4"/>
  <c r="AJ924" i="4"/>
  <c r="AJ843" i="4"/>
  <c r="AJ814" i="4"/>
  <c r="AJ782" i="4"/>
  <c r="AJ750" i="4"/>
  <c r="AJ718" i="4"/>
  <c r="AJ686" i="4"/>
  <c r="AJ654" i="4"/>
  <c r="AJ990" i="4"/>
  <c r="AJ980" i="4"/>
  <c r="AJ960" i="4"/>
  <c r="AJ928" i="4"/>
  <c r="AJ902" i="4"/>
  <c r="AJ900" i="4"/>
  <c r="AJ870" i="4"/>
  <c r="AJ868" i="4"/>
  <c r="AJ832" i="4"/>
  <c r="AJ653" i="4"/>
  <c r="AJ645" i="4"/>
  <c r="AJ1003" i="4"/>
  <c r="AJ998" i="4"/>
  <c r="AJ988" i="4"/>
  <c r="AJ986" i="4"/>
  <c r="AJ983" i="4"/>
  <c r="AJ981" i="4"/>
  <c r="AJ979" i="4"/>
  <c r="AJ961" i="4"/>
  <c r="AJ954" i="4"/>
  <c r="AJ944" i="4"/>
  <c r="AJ929" i="4"/>
  <c r="AJ921" i="4"/>
  <c r="AJ916" i="4"/>
  <c r="AJ903" i="4"/>
  <c r="AJ901" i="4"/>
  <c r="AJ891" i="4"/>
  <c r="AJ889" i="4"/>
  <c r="AJ871" i="4"/>
  <c r="AJ869" i="4"/>
  <c r="AJ858" i="4"/>
  <c r="AJ848" i="4"/>
  <c r="AJ833" i="4"/>
  <c r="AJ826" i="4"/>
  <c r="AJ816" i="4"/>
  <c r="AJ808" i="4"/>
  <c r="AJ800" i="4"/>
  <c r="AJ792" i="4"/>
  <c r="AJ784" i="4"/>
  <c r="AJ776" i="4"/>
  <c r="AJ768" i="4"/>
  <c r="AJ760" i="4"/>
  <c r="AJ752" i="4"/>
  <c r="AJ744" i="4"/>
  <c r="AJ736" i="4"/>
  <c r="AJ728" i="4"/>
  <c r="AJ720" i="4"/>
  <c r="AJ712" i="4"/>
  <c r="AJ704" i="4"/>
  <c r="AJ696" i="4"/>
  <c r="AJ688" i="4"/>
  <c r="AJ680" i="4"/>
  <c r="AJ672" i="4"/>
  <c r="AJ664" i="4"/>
  <c r="AJ919" i="4"/>
  <c r="AJ917" i="4"/>
  <c r="AJ894" i="4"/>
  <c r="AJ887" i="4"/>
  <c r="AJ885" i="4"/>
  <c r="AJ874" i="4"/>
  <c r="AJ849" i="4"/>
  <c r="AJ841" i="4"/>
  <c r="AJ4993" i="4"/>
  <c r="AJ4990" i="4"/>
  <c r="AJ4985" i="4"/>
  <c r="AJ4982" i="4"/>
  <c r="AJ4977" i="4"/>
  <c r="AJ4974" i="4"/>
  <c r="AJ4969" i="4"/>
  <c r="AJ4966" i="4"/>
  <c r="AJ4961" i="4"/>
  <c r="AJ4958" i="4"/>
  <c r="AJ4953" i="4"/>
  <c r="AJ4950" i="4"/>
  <c r="AJ4945" i="4"/>
  <c r="AJ4942" i="4"/>
  <c r="AJ4934" i="4"/>
  <c r="AJ4929" i="4"/>
  <c r="AJ4926" i="4"/>
  <c r="AJ4921" i="4"/>
  <c r="AJ4918" i="4"/>
  <c r="AJ4913" i="4"/>
  <c r="AJ4910" i="4"/>
  <c r="AJ4905" i="4"/>
  <c r="AJ4902" i="4"/>
  <c r="AJ4897" i="4"/>
  <c r="AJ4894" i="4"/>
  <c r="AJ4889" i="4"/>
  <c r="AJ4886" i="4"/>
  <c r="AJ4881" i="4"/>
  <c r="AJ4878" i="4"/>
  <c r="AJ4873" i="4"/>
  <c r="AJ4870" i="4"/>
  <c r="AJ4865" i="4"/>
  <c r="AJ4862" i="4"/>
  <c r="AJ4857" i="4"/>
  <c r="AJ4854" i="4"/>
  <c r="AJ4849" i="4"/>
  <c r="AJ4846" i="4"/>
  <c r="AJ4841" i="4"/>
  <c r="AJ4838" i="4"/>
  <c r="AJ4833" i="4"/>
  <c r="AJ4830" i="4"/>
  <c r="AJ4825" i="4"/>
  <c r="AJ4822" i="4"/>
  <c r="AJ4817" i="4"/>
  <c r="AJ4814" i="4"/>
  <c r="AJ4806" i="4"/>
  <c r="AJ4801" i="4"/>
  <c r="AJ4798" i="4"/>
  <c r="AJ4793" i="4"/>
  <c r="AJ4790" i="4"/>
  <c r="AJ4785" i="4"/>
  <c r="AJ4782" i="4"/>
  <c r="AJ4777" i="4"/>
  <c r="AJ4774" i="4"/>
  <c r="AJ4769" i="4"/>
  <c r="AJ4766" i="4"/>
  <c r="AJ4761" i="4"/>
  <c r="AJ4758" i="4"/>
  <c r="AJ4753" i="4"/>
  <c r="AJ4750" i="4"/>
  <c r="AJ4745" i="4"/>
  <c r="AJ4742" i="4"/>
  <c r="AJ4737" i="4"/>
  <c r="AJ4734" i="4"/>
  <c r="AJ4729" i="4"/>
  <c r="AJ4726" i="4"/>
  <c r="AJ4721" i="4"/>
  <c r="AJ4718" i="4"/>
  <c r="AJ4713" i="4"/>
  <c r="AJ4705" i="4"/>
  <c r="AJ4689" i="4"/>
  <c r="AJ4681" i="4"/>
  <c r="AJ4673" i="4"/>
  <c r="AJ4665" i="4"/>
  <c r="AJ4657" i="4"/>
  <c r="AJ4649" i="4"/>
  <c r="AJ4641" i="4"/>
  <c r="AJ4633" i="4"/>
  <c r="AJ4625" i="4"/>
  <c r="AJ4609" i="4"/>
  <c r="AJ4601" i="4"/>
  <c r="AJ4593" i="4"/>
  <c r="AJ4585" i="4"/>
  <c r="AJ4577" i="4"/>
  <c r="AJ4569" i="4"/>
  <c r="AJ4561" i="4"/>
  <c r="AJ4553" i="4"/>
  <c r="AJ4545" i="4"/>
  <c r="AJ4537" i="4"/>
  <c r="AJ4529" i="4"/>
  <c r="AJ4521" i="4"/>
  <c r="AJ4513" i="4"/>
  <c r="AJ4505" i="4"/>
  <c r="AJ4497" i="4"/>
  <c r="AJ4489" i="4"/>
  <c r="AJ4481" i="4"/>
  <c r="AJ4473" i="4"/>
  <c r="AJ4465" i="4"/>
  <c r="AJ4457" i="4"/>
  <c r="AJ4449" i="4"/>
  <c r="AJ4441" i="4"/>
  <c r="AJ4433" i="4"/>
  <c r="AJ4425" i="4"/>
  <c r="AJ4417" i="4"/>
  <c r="AJ4409" i="4"/>
  <c r="AJ4401" i="4"/>
  <c r="AJ4393" i="4"/>
  <c r="AJ4385" i="4"/>
  <c r="AJ4377" i="4"/>
  <c r="AJ4369" i="4"/>
  <c r="AJ4353" i="4"/>
  <c r="AJ4345" i="4"/>
  <c r="AJ4337" i="4"/>
  <c r="AJ4329" i="4"/>
  <c r="AJ4265" i="4"/>
  <c r="AJ4249" i="4"/>
  <c r="AJ4241" i="4"/>
  <c r="AJ4233" i="4"/>
  <c r="AJ4225" i="4"/>
  <c r="AJ4217" i="4"/>
  <c r="AJ4209" i="4"/>
  <c r="AJ4193" i="4"/>
  <c r="AJ4185" i="4"/>
  <c r="AJ4177" i="4"/>
  <c r="AJ4169" i="4"/>
  <c r="AJ4161" i="4"/>
  <c r="AJ4145" i="4"/>
  <c r="AJ4121" i="4"/>
  <c r="AJ4113" i="4"/>
  <c r="AJ4105" i="4"/>
  <c r="AJ4097" i="4"/>
  <c r="AJ4089" i="4"/>
  <c r="AJ4073" i="4"/>
  <c r="AJ4065" i="4"/>
  <c r="AJ4041" i="4"/>
  <c r="AJ4033" i="4"/>
  <c r="AJ4025" i="4"/>
  <c r="AJ4017" i="4"/>
  <c r="AJ4009" i="4"/>
  <c r="AJ4001" i="4"/>
  <c r="AJ3993" i="4"/>
  <c r="AJ3985" i="4"/>
  <c r="AJ3969" i="4"/>
  <c r="AJ3961" i="4"/>
  <c r="AJ3945" i="4"/>
  <c r="AJ3937" i="4"/>
  <c r="AJ3929" i="4"/>
  <c r="AJ3921" i="4"/>
  <c r="AJ3905" i="4"/>
  <c r="AJ3889" i="4"/>
  <c r="AJ3881" i="4"/>
  <c r="AJ3873" i="4"/>
  <c r="AJ3865" i="4"/>
  <c r="AJ3857" i="4"/>
  <c r="AJ3841" i="4"/>
  <c r="AJ3833" i="4"/>
  <c r="AJ3825" i="4"/>
  <c r="AJ3817" i="4"/>
  <c r="AJ3809" i="4"/>
  <c r="AJ3801" i="4"/>
  <c r="AJ3733" i="4"/>
  <c r="AJ3701" i="4"/>
  <c r="AJ3736" i="4"/>
  <c r="AJ3621" i="4"/>
  <c r="AJ3489" i="4"/>
  <c r="AJ3445" i="4"/>
  <c r="AJ3381" i="4"/>
  <c r="AJ3317" i="4"/>
  <c r="AJ3253" i="4"/>
  <c r="AJ3173" i="4"/>
  <c r="AJ3788" i="4"/>
  <c r="AJ3772" i="4"/>
  <c r="AJ3756" i="4"/>
  <c r="AJ3740" i="4"/>
  <c r="AJ3724" i="4"/>
  <c r="AJ3708" i="4"/>
  <c r="AJ3692" i="4"/>
  <c r="AJ3676" i="4"/>
  <c r="AJ3637" i="4"/>
  <c r="AJ3612" i="4"/>
  <c r="AJ3569" i="4"/>
  <c r="AJ3537" i="4"/>
  <c r="AJ3532" i="4"/>
  <c r="AJ3509" i="4"/>
  <c r="AJ3500" i="4"/>
  <c r="AJ3461" i="4"/>
  <c r="AJ3436" i="4"/>
  <c r="AJ3397" i="4"/>
  <c r="AJ3372" i="4"/>
  <c r="AJ3333" i="4"/>
  <c r="AJ3308" i="4"/>
  <c r="AJ3269" i="4"/>
  <c r="AJ3244" i="4"/>
  <c r="AJ3205" i="4"/>
  <c r="AJ3157" i="4"/>
  <c r="AJ3672" i="4"/>
  <c r="AJ3656" i="4"/>
  <c r="AJ3640" i="4"/>
  <c r="AJ3624" i="4"/>
  <c r="AJ3608" i="4"/>
  <c r="AJ3592" i="4"/>
  <c r="AJ3576" i="4"/>
  <c r="AJ3560" i="4"/>
  <c r="AJ3544" i="4"/>
  <c r="AJ3528" i="4"/>
  <c r="AJ3512" i="4"/>
  <c r="AJ3496" i="4"/>
  <c r="AJ3480" i="4"/>
  <c r="AJ3464" i="4"/>
  <c r="AJ3448" i="4"/>
  <c r="AJ3432" i="4"/>
  <c r="AJ3416" i="4"/>
  <c r="AJ3400" i="4"/>
  <c r="AJ3384" i="4"/>
  <c r="AJ3368" i="4"/>
  <c r="AJ3352" i="4"/>
  <c r="AJ3336" i="4"/>
  <c r="AJ3320" i="4"/>
  <c r="AJ3304" i="4"/>
  <c r="AJ3288" i="4"/>
  <c r="AJ3272" i="4"/>
  <c r="AJ3256" i="4"/>
  <c r="AJ3240" i="4"/>
  <c r="AJ3224" i="4"/>
  <c r="AJ3208" i="4"/>
  <c r="AJ3192" i="4"/>
  <c r="AJ3176" i="4"/>
  <c r="AJ3160" i="4"/>
  <c r="AJ3144" i="4"/>
  <c r="AJ3128" i="4"/>
  <c r="AJ3120" i="4"/>
  <c r="AJ3112" i="4"/>
  <c r="AJ3104" i="4"/>
  <c r="AJ3096" i="4"/>
  <c r="AJ3088" i="4"/>
  <c r="AJ3080" i="4"/>
  <c r="AJ3072" i="4"/>
  <c r="AJ3064" i="4"/>
  <c r="AJ3056" i="4"/>
  <c r="AJ3048" i="4"/>
  <c r="AJ3040" i="4"/>
  <c r="AJ3032" i="4"/>
  <c r="AJ3024" i="4"/>
  <c r="AJ3016" i="4"/>
  <c r="AJ3008" i="4"/>
  <c r="AJ3000" i="4"/>
  <c r="AJ2992" i="4"/>
  <c r="AJ2984" i="4"/>
  <c r="AJ2976" i="4"/>
  <c r="AJ2968" i="4"/>
  <c r="AJ2960" i="4"/>
  <c r="AJ2952" i="4"/>
  <c r="AJ2944" i="4"/>
  <c r="AJ2936" i="4"/>
  <c r="AJ2928" i="4"/>
  <c r="AJ2920" i="4"/>
  <c r="AJ2912" i="4"/>
  <c r="AJ2904" i="4"/>
  <c r="AJ2896" i="4"/>
  <c r="AJ2888" i="4"/>
  <c r="AJ2880" i="4"/>
  <c r="AJ2872" i="4"/>
  <c r="AJ2864" i="4"/>
  <c r="AJ2856" i="4"/>
  <c r="AJ2848" i="4"/>
  <c r="AJ2840" i="4"/>
  <c r="AJ2832" i="4"/>
  <c r="AJ2824" i="4"/>
  <c r="AJ2816" i="4"/>
  <c r="AJ2808" i="4"/>
  <c r="AJ2800" i="4"/>
  <c r="AJ2792" i="4"/>
  <c r="AJ2784" i="4"/>
  <c r="AJ2776" i="4"/>
  <c r="AJ2768" i="4"/>
  <c r="AJ3180" i="4"/>
  <c r="AJ3164" i="4"/>
  <c r="AJ3148" i="4"/>
  <c r="AJ3132" i="4"/>
  <c r="AJ2682" i="4"/>
  <c r="AJ2666" i="4"/>
  <c r="AJ2650" i="4"/>
  <c r="AJ2634" i="4"/>
  <c r="AJ2618" i="4"/>
  <c r="AJ2602" i="4"/>
  <c r="AJ2586" i="4"/>
  <c r="AJ2570" i="4"/>
  <c r="AJ2554" i="4"/>
  <c r="AJ2538" i="4"/>
  <c r="AJ2522" i="4"/>
  <c r="AJ2506" i="4"/>
  <c r="AJ2490" i="4"/>
  <c r="AJ2474" i="4"/>
  <c r="AJ2458" i="4"/>
  <c r="AJ2442" i="4"/>
  <c r="AJ2426" i="4"/>
  <c r="AJ2410" i="4"/>
  <c r="AJ2394" i="4"/>
  <c r="AJ2378" i="4"/>
  <c r="AJ2362" i="4"/>
  <c r="AJ2346" i="4"/>
  <c r="AJ2330" i="4"/>
  <c r="AJ2314" i="4"/>
  <c r="AJ2298" i="4"/>
  <c r="AJ2282" i="4"/>
  <c r="AJ2266" i="4"/>
  <c r="AJ2250" i="4"/>
  <c r="AJ2234" i="4"/>
  <c r="AJ2218" i="4"/>
  <c r="AJ1737" i="4"/>
  <c r="AJ1698" i="4"/>
  <c r="AJ1673" i="4"/>
  <c r="AJ1634" i="4"/>
  <c r="AJ1609" i="4"/>
  <c r="AJ1570" i="4"/>
  <c r="AJ1545" i="4"/>
  <c r="AJ1513" i="4"/>
  <c r="AJ1481" i="4"/>
  <c r="AJ1449" i="4"/>
  <c r="AJ1417" i="4"/>
  <c r="AJ1385" i="4"/>
  <c r="AJ1353" i="4"/>
  <c r="AJ1321" i="4"/>
  <c r="AJ1289" i="4"/>
  <c r="AJ1257" i="4"/>
  <c r="AJ1733" i="4"/>
  <c r="AJ1717" i="4"/>
  <c r="AJ1701" i="4"/>
  <c r="AJ1685" i="4"/>
  <c r="AJ1669" i="4"/>
  <c r="AJ1653" i="4"/>
  <c r="AJ1637" i="4"/>
  <c r="AJ1621" i="4"/>
  <c r="AJ1605" i="4"/>
  <c r="AJ1589" i="4"/>
  <c r="AJ1573" i="4"/>
  <c r="AJ1557" i="4"/>
  <c r="AJ1218" i="4"/>
  <c r="AJ1215" i="4"/>
  <c r="AJ1186" i="4"/>
  <c r="AJ1183" i="4"/>
  <c r="AJ1151" i="4"/>
  <c r="AJ1122" i="4"/>
  <c r="AJ1119" i="4"/>
  <c r="AJ1090" i="4"/>
  <c r="AJ1087" i="4"/>
  <c r="AJ1058" i="4"/>
  <c r="AJ1055" i="4"/>
  <c r="AJ1026" i="4"/>
  <c r="AJ1023" i="4"/>
  <c r="AJ994" i="4"/>
  <c r="AJ991" i="4"/>
  <c r="AJ970" i="4"/>
  <c r="AJ945" i="4"/>
  <c r="AJ906" i="4"/>
  <c r="AJ881" i="4"/>
  <c r="AJ842" i="4"/>
  <c r="AJ973" i="4"/>
  <c r="AJ957" i="4"/>
  <c r="AJ941" i="4"/>
  <c r="AJ925" i="4"/>
  <c r="AJ909" i="4"/>
  <c r="AJ893" i="4"/>
  <c r="AJ877" i="4"/>
  <c r="AJ861" i="4"/>
  <c r="AJ845" i="4"/>
  <c r="AJ829" i="4"/>
  <c r="AJ817" i="4"/>
  <c r="AJ809" i="4"/>
  <c r="AJ801" i="4"/>
  <c r="AJ793" i="4"/>
  <c r="AJ785" i="4"/>
  <c r="AJ777" i="4"/>
  <c r="AJ769" i="4"/>
  <c r="AJ761" i="4"/>
  <c r="AJ753" i="4"/>
  <c r="AJ745" i="4"/>
  <c r="AJ737" i="4"/>
  <c r="AJ729" i="4"/>
  <c r="AJ721" i="4"/>
  <c r="AJ713" i="4"/>
  <c r="AJ705" i="4"/>
  <c r="AJ697" i="4"/>
  <c r="AJ689" i="4"/>
  <c r="AJ681" i="4"/>
  <c r="AJ673" i="4"/>
  <c r="AJ665" i="4"/>
  <c r="AJ657" i="4"/>
  <c r="AJ649" i="4"/>
  <c r="AG7042" i="4"/>
  <c r="AG7038" i="4"/>
  <c r="AG7034" i="4"/>
  <c r="AG7030" i="4"/>
  <c r="AG7026" i="4"/>
  <c r="AG7022" i="4"/>
  <c r="AG7018" i="4"/>
  <c r="AG7014" i="4"/>
  <c r="AG7010" i="4"/>
  <c r="AG7006" i="4"/>
  <c r="AG7002" i="4"/>
  <c r="AG6998" i="4"/>
  <c r="AG6994" i="4"/>
  <c r="AG6990" i="4"/>
  <c r="AG6986" i="4"/>
  <c r="AG6982" i="4"/>
  <c r="AG6978" i="4"/>
  <c r="AG6974" i="4"/>
  <c r="AG6970" i="4"/>
  <c r="AG6966" i="4"/>
  <c r="AG6962" i="4"/>
  <c r="AG6958" i="4"/>
  <c r="AG6954" i="4"/>
  <c r="AG6950" i="4"/>
  <c r="AG6946" i="4"/>
  <c r="AG6942" i="4"/>
  <c r="AG6938" i="4"/>
  <c r="AG6934" i="4"/>
  <c r="AG6930" i="4"/>
  <c r="AG6926" i="4"/>
  <c r="AG6922" i="4"/>
  <c r="AG6918" i="4"/>
  <c r="AG6914" i="4"/>
  <c r="AG6910" i="4"/>
  <c r="AG6906" i="4"/>
  <c r="AG6902" i="4"/>
  <c r="AG6898" i="4"/>
  <c r="AG6894" i="4"/>
  <c r="AG6890" i="4"/>
  <c r="AG6886" i="4"/>
  <c r="AG6882" i="4"/>
  <c r="AG6878" i="4"/>
  <c r="AG6874" i="4"/>
  <c r="AG6870" i="4"/>
  <c r="AG6866" i="4"/>
  <c r="AG6862" i="4"/>
  <c r="AG6858" i="4"/>
  <c r="AG6854" i="4"/>
  <c r="AG6850" i="4"/>
  <c r="AG6846" i="4"/>
  <c r="AG6842" i="4"/>
  <c r="AG6838" i="4"/>
  <c r="AG6834" i="4"/>
  <c r="AG6830" i="4"/>
  <c r="AG6826" i="4"/>
  <c r="AG6822" i="4"/>
  <c r="AG6818" i="4"/>
  <c r="AG6814" i="4"/>
  <c r="AG6810" i="4"/>
  <c r="AG6806" i="4"/>
  <c r="AG6802" i="4"/>
  <c r="AG6798" i="4"/>
  <c r="AG6794" i="4"/>
  <c r="AG6790" i="4"/>
  <c r="AG6786" i="4"/>
  <c r="AG6782" i="4"/>
  <c r="AG6778" i="4"/>
  <c r="AG6774" i="4"/>
  <c r="AG6770" i="4"/>
  <c r="AG6766" i="4"/>
  <c r="AG6762" i="4"/>
  <c r="AG6758" i="4"/>
  <c r="AG6754" i="4"/>
  <c r="AG6750" i="4"/>
  <c r="AG6746" i="4"/>
  <c r="AG6742" i="4"/>
  <c r="AG6738" i="4"/>
  <c r="AG6734" i="4"/>
  <c r="AG6730" i="4"/>
  <c r="AG6726" i="4"/>
  <c r="AG6722" i="4"/>
  <c r="AG6718" i="4"/>
  <c r="AG6714" i="4"/>
  <c r="AG6710" i="4"/>
  <c r="AG6706" i="4"/>
  <c r="AG6702" i="4"/>
  <c r="AG6698" i="4"/>
  <c r="AG6694" i="4"/>
  <c r="AG6690" i="4"/>
  <c r="AG6686" i="4"/>
  <c r="AG6682" i="4"/>
  <c r="AG6678" i="4"/>
  <c r="AG6674" i="4"/>
  <c r="AG6670" i="4"/>
  <c r="AG6666" i="4"/>
  <c r="AG6662" i="4"/>
  <c r="AG6658" i="4"/>
  <c r="AG6654" i="4"/>
  <c r="AG6650" i="4"/>
  <c r="AG6646" i="4"/>
  <c r="AG6642" i="4"/>
  <c r="AG6638" i="4"/>
  <c r="AG6634" i="4"/>
  <c r="AG6630" i="4"/>
  <c r="AG6626" i="4"/>
  <c r="AG6622" i="4"/>
  <c r="AG6618" i="4"/>
  <c r="AG6614" i="4"/>
  <c r="AG6610" i="4"/>
  <c r="AG6606" i="4"/>
  <c r="AG6602" i="4"/>
  <c r="AG6598" i="4"/>
  <c r="AG6594" i="4"/>
  <c r="AG6590" i="4"/>
  <c r="AG6586" i="4"/>
  <c r="AG6582" i="4"/>
  <c r="AG6578" i="4"/>
  <c r="AG6574" i="4"/>
  <c r="AG6570" i="4"/>
  <c r="AG6566" i="4"/>
  <c r="AG6562" i="4"/>
  <c r="AG6558" i="4"/>
  <c r="AG6554" i="4"/>
  <c r="AG6550" i="4"/>
  <c r="AG6546" i="4"/>
  <c r="AG6542" i="4"/>
  <c r="AG6538" i="4"/>
  <c r="AG6534" i="4"/>
  <c r="AG6530" i="4"/>
  <c r="AG6526" i="4"/>
  <c r="AG6522" i="4"/>
  <c r="AG6518" i="4"/>
  <c r="AG6514" i="4"/>
  <c r="AG6510" i="4"/>
  <c r="AG6506" i="4"/>
  <c r="AG6502" i="4"/>
  <c r="AG6498" i="4"/>
  <c r="AG6494" i="4"/>
  <c r="AG6490" i="4"/>
  <c r="AG6486" i="4"/>
  <c r="AG6482" i="4"/>
  <c r="AG6478" i="4"/>
  <c r="AG6474" i="4"/>
  <c r="AG6470" i="4"/>
  <c r="AG6466" i="4"/>
  <c r="AG6462" i="4"/>
  <c r="AG6458" i="4"/>
  <c r="AG6454" i="4"/>
  <c r="AG6450" i="4"/>
  <c r="AG6446" i="4"/>
  <c r="AG6442" i="4"/>
  <c r="AG6438" i="4"/>
  <c r="AG6434" i="4"/>
  <c r="AG6430" i="4"/>
  <c r="AG6426" i="4"/>
  <c r="AG6422" i="4"/>
  <c r="AG6418" i="4"/>
  <c r="AG6414" i="4"/>
  <c r="AG6410" i="4"/>
  <c r="AG6406" i="4"/>
  <c r="AG6402" i="4"/>
  <c r="AG6398" i="4"/>
  <c r="AG6394" i="4"/>
  <c r="AG6390" i="4"/>
  <c r="AG6386" i="4"/>
  <c r="AG6382" i="4"/>
  <c r="AG6378" i="4"/>
  <c r="AG6374" i="4"/>
  <c r="AG6370" i="4"/>
  <c r="AG6366" i="4"/>
  <c r="AG6362" i="4"/>
  <c r="AG6358" i="4"/>
  <c r="AG6354" i="4"/>
  <c r="AG6350" i="4"/>
  <c r="AG6346" i="4"/>
  <c r="AG6342" i="4"/>
  <c r="AG6338" i="4"/>
  <c r="AG6334" i="4"/>
  <c r="AG6330" i="4"/>
  <c r="AG6326" i="4"/>
  <c r="AG6322" i="4"/>
  <c r="AG6318" i="4"/>
  <c r="AG6314" i="4"/>
  <c r="AG6310" i="4"/>
  <c r="AG6306" i="4"/>
  <c r="AG6302" i="4"/>
  <c r="AG6298" i="4"/>
  <c r="AG6294" i="4"/>
  <c r="AG6290" i="4"/>
  <c r="AG6286" i="4"/>
  <c r="AG6282" i="4"/>
  <c r="AG6278" i="4"/>
  <c r="AG6274" i="4"/>
  <c r="AG6270" i="4"/>
  <c r="AG6266" i="4"/>
  <c r="AG6262" i="4"/>
  <c r="AG6258" i="4"/>
  <c r="AG6254" i="4"/>
  <c r="AG6250" i="4"/>
  <c r="AG6246" i="4"/>
  <c r="AG6242" i="4"/>
  <c r="AG6238" i="4"/>
  <c r="AG6234" i="4"/>
  <c r="AG6230" i="4"/>
  <c r="AG6226" i="4"/>
  <c r="AG6222" i="4"/>
  <c r="AG6218" i="4"/>
  <c r="AG6214" i="4"/>
  <c r="AG6210" i="4"/>
  <c r="AG6206" i="4"/>
  <c r="AG6202" i="4"/>
  <c r="AG6198" i="4"/>
  <c r="AG6194" i="4"/>
  <c r="AG6190" i="4"/>
  <c r="AG6186" i="4"/>
  <c r="AG6182" i="4"/>
  <c r="AG6178" i="4"/>
  <c r="AG6174" i="4"/>
  <c r="AG6170" i="4"/>
  <c r="AG6166" i="4"/>
  <c r="AG6162" i="4"/>
  <c r="AG6158" i="4"/>
  <c r="AG6154" i="4"/>
  <c r="AG6150" i="4"/>
  <c r="AG6146" i="4"/>
  <c r="AG6142" i="4"/>
  <c r="AG6138" i="4"/>
  <c r="AG6134" i="4"/>
  <c r="AG6130" i="4"/>
  <c r="AG6126" i="4"/>
  <c r="AG6122" i="4"/>
  <c r="AG6118" i="4"/>
  <c r="AG6114" i="4"/>
  <c r="AG6110" i="4"/>
  <c r="AG6106" i="4"/>
  <c r="AG6102" i="4"/>
  <c r="AG6098" i="4"/>
  <c r="AG6094" i="4"/>
  <c r="AG6090" i="4"/>
  <c r="AG6086" i="4"/>
  <c r="AG6082" i="4"/>
  <c r="AG6078" i="4"/>
  <c r="AG6074" i="4"/>
  <c r="AG6070" i="4"/>
  <c r="AG6066" i="4"/>
  <c r="AG6062" i="4"/>
  <c r="AG6058" i="4"/>
  <c r="AG6054" i="4"/>
  <c r="AG6050" i="4"/>
  <c r="AG6046" i="4"/>
  <c r="AG6042" i="4"/>
  <c r="AG6038" i="4"/>
  <c r="AG6034" i="4"/>
  <c r="AG6030" i="4"/>
  <c r="AG6026" i="4"/>
  <c r="AG6022" i="4"/>
  <c r="AG6018" i="4"/>
  <c r="AG6014" i="4"/>
  <c r="AG6010" i="4"/>
  <c r="AG6006" i="4"/>
  <c r="AG6002" i="4"/>
  <c r="AG5998" i="4"/>
  <c r="AG5994" i="4"/>
  <c r="AG5990" i="4"/>
  <c r="AG5986" i="4"/>
  <c r="AG5982" i="4"/>
  <c r="AG5978" i="4"/>
  <c r="AG5974" i="4"/>
  <c r="AG5970" i="4"/>
  <c r="AG5966" i="4"/>
  <c r="AG5962" i="4"/>
  <c r="AG5958" i="4"/>
  <c r="AG5954" i="4"/>
  <c r="AG5950" i="4"/>
  <c r="AG5946" i="4"/>
  <c r="AG5942" i="4"/>
  <c r="AG5938" i="4"/>
  <c r="AG5934" i="4"/>
  <c r="AG5930" i="4"/>
  <c r="AG5926" i="4"/>
  <c r="AG5922" i="4"/>
  <c r="AG5918" i="4"/>
  <c r="AG5914" i="4"/>
  <c r="AG5910" i="4"/>
  <c r="AG5906" i="4"/>
  <c r="AG5902" i="4"/>
  <c r="AG5898" i="4"/>
  <c r="AG5894" i="4"/>
  <c r="AG5890" i="4"/>
  <c r="AG5886" i="4"/>
  <c r="AG5882" i="4"/>
  <c r="AG5878" i="4"/>
  <c r="AG5874" i="4"/>
  <c r="AG5870" i="4"/>
  <c r="AG5866" i="4"/>
  <c r="AG5862" i="4"/>
  <c r="AG5858" i="4"/>
  <c r="AG5854" i="4"/>
  <c r="AG5850" i="4"/>
  <c r="AG5846" i="4"/>
  <c r="AG5842" i="4"/>
  <c r="AG5838" i="4"/>
  <c r="AG5834" i="4"/>
  <c r="AG5830" i="4"/>
  <c r="AG5826" i="4"/>
  <c r="AG5822" i="4"/>
  <c r="AG5818" i="4"/>
  <c r="AG5814" i="4"/>
  <c r="AG5810" i="4"/>
  <c r="AG5806" i="4"/>
  <c r="AG5802" i="4"/>
  <c r="AG5798" i="4"/>
  <c r="AG5794" i="4"/>
  <c r="AG5790" i="4"/>
  <c r="AG5786" i="4"/>
  <c r="AG5782" i="4"/>
  <c r="AG5778" i="4"/>
  <c r="AG5774" i="4"/>
  <c r="AG5770" i="4"/>
  <c r="AG5766" i="4"/>
  <c r="AG5762" i="4"/>
  <c r="AG5758" i="4"/>
  <c r="AG5754" i="4"/>
  <c r="AG5750" i="4"/>
  <c r="AG5746" i="4"/>
  <c r="AG5742" i="4"/>
  <c r="AG5738" i="4"/>
  <c r="AG5734" i="4"/>
  <c r="AG5730" i="4"/>
  <c r="AG5726" i="4"/>
  <c r="AG5722" i="4"/>
  <c r="AG5718" i="4"/>
  <c r="AG5714" i="4"/>
  <c r="AG5710" i="4"/>
  <c r="AG5706" i="4"/>
  <c r="AG5702" i="4"/>
  <c r="AG5698" i="4"/>
  <c r="AG5694" i="4"/>
  <c r="AG5690" i="4"/>
  <c r="AG5686" i="4"/>
  <c r="AG5682" i="4"/>
  <c r="AG5678" i="4"/>
  <c r="AG5674" i="4"/>
  <c r="AG5670" i="4"/>
  <c r="AG5666" i="4"/>
  <c r="AG5658" i="4"/>
  <c r="AG5654" i="4"/>
  <c r="AG5650" i="4"/>
  <c r="AG5646" i="4"/>
  <c r="AG5642" i="4"/>
  <c r="AG5634" i="4"/>
  <c r="AG5630" i="4"/>
  <c r="AG5626" i="4"/>
  <c r="AG5622" i="4"/>
  <c r="AG5618" i="4"/>
  <c r="AG5614" i="4"/>
  <c r="AG5610" i="4"/>
  <c r="AG5606" i="4"/>
  <c r="AG5602" i="4"/>
  <c r="AG5598" i="4"/>
  <c r="AG6341" i="4"/>
  <c r="AG6333" i="4"/>
  <c r="AG6329" i="4"/>
  <c r="AG6321" i="4"/>
  <c r="AG6317" i="4"/>
  <c r="AG6313" i="4"/>
  <c r="AG6309" i="4"/>
  <c r="AG6305" i="4"/>
  <c r="AG6301" i="4"/>
  <c r="AG6297" i="4"/>
  <c r="AG6293" i="4"/>
  <c r="AG6289" i="4"/>
  <c r="AG6285" i="4"/>
  <c r="AG6281" i="4"/>
  <c r="AG6277" i="4"/>
  <c r="AG6273" i="4"/>
  <c r="AG6269" i="4"/>
  <c r="AG6265" i="4"/>
  <c r="AG6261" i="4"/>
  <c r="AG6257" i="4"/>
  <c r="AG6253" i="4"/>
  <c r="AG6249" i="4"/>
  <c r="AG6245" i="4"/>
  <c r="AG6241" i="4"/>
  <c r="AG6237" i="4"/>
  <c r="AG6233" i="4"/>
  <c r="AG6229" i="4"/>
  <c r="AG6225" i="4"/>
  <c r="AG6221" i="4"/>
  <c r="AG6217" i="4"/>
  <c r="AG6213" i="4"/>
  <c r="AG6209" i="4"/>
  <c r="AG6205" i="4"/>
  <c r="AG6201" i="4"/>
  <c r="AG6197" i="4"/>
  <c r="AG6193" i="4"/>
  <c r="AG6189" i="4"/>
  <c r="AG6185" i="4"/>
  <c r="AG6181" i="4"/>
  <c r="AG6177" i="4"/>
  <c r="AG6173" i="4"/>
  <c r="AG6169" i="4"/>
  <c r="AG6165" i="4"/>
  <c r="AG6161" i="4"/>
  <c r="AG6157" i="4"/>
  <c r="AG6153" i="4"/>
  <c r="AG6149" i="4"/>
  <c r="AG6145" i="4"/>
  <c r="AG6141" i="4"/>
  <c r="AG6137" i="4"/>
  <c r="AG6133" i="4"/>
  <c r="AG6129" i="4"/>
  <c r="AG6125" i="4"/>
  <c r="AG6121" i="4"/>
  <c r="AG6117" i="4"/>
  <c r="AG6113" i="4"/>
  <c r="AG6109" i="4"/>
  <c r="AG6105" i="4"/>
  <c r="AG6101" i="4"/>
  <c r="AG6097" i="4"/>
  <c r="AG6093" i="4"/>
  <c r="AG6089" i="4"/>
  <c r="AG6085" i="4"/>
  <c r="AG6081" i="4"/>
  <c r="AG6077" i="4"/>
  <c r="AG6073" i="4"/>
  <c r="AG6069" i="4"/>
  <c r="AG6065" i="4"/>
  <c r="AG6061" i="4"/>
  <c r="AG6057" i="4"/>
  <c r="AG6053" i="4"/>
  <c r="AG6049" i="4"/>
  <c r="AG6045" i="4"/>
  <c r="AG6041" i="4"/>
  <c r="AG6037" i="4"/>
  <c r="AG6033" i="4"/>
  <c r="AG6029" i="4"/>
  <c r="AG6025" i="4"/>
  <c r="AG6021" i="4"/>
  <c r="AG6017" i="4"/>
  <c r="AG6013" i="4"/>
  <c r="AG6009" i="4"/>
  <c r="AG6005" i="4"/>
  <c r="AG6001" i="4"/>
  <c r="AG5997" i="4"/>
  <c r="AG5993" i="4"/>
  <c r="AG5989" i="4"/>
  <c r="AG5985" i="4"/>
  <c r="AG5981" i="4"/>
  <c r="AG5977" i="4"/>
  <c r="AG5973" i="4"/>
  <c r="AG5969" i="4"/>
  <c r="AG5965" i="4"/>
  <c r="AG5961" i="4"/>
  <c r="AG5957" i="4"/>
  <c r="AG5953" i="4"/>
  <c r="AG5949" i="4"/>
  <c r="AG5945" i="4"/>
  <c r="AG5941" i="4"/>
  <c r="AG5937" i="4"/>
  <c r="AG5933" i="4"/>
  <c r="AG5929" i="4"/>
  <c r="AG5925" i="4"/>
  <c r="AG5921" i="4"/>
  <c r="AG5917" i="4"/>
  <c r="AG5913" i="4"/>
  <c r="AG5909" i="4"/>
  <c r="AG5905" i="4"/>
  <c r="AG5901" i="4"/>
  <c r="AG5897" i="4"/>
  <c r="AG5893" i="4"/>
  <c r="AG5889" i="4"/>
  <c r="AG5885" i="4"/>
  <c r="AG5881" i="4"/>
  <c r="AG5877" i="4"/>
  <c r="AG5873" i="4"/>
  <c r="AG5869" i="4"/>
  <c r="AG5865" i="4"/>
  <c r="AG5861" i="4"/>
  <c r="AG5857" i="4"/>
  <c r="AG5853" i="4"/>
  <c r="AG5849" i="4"/>
  <c r="AG5845" i="4"/>
  <c r="AG5841" i="4"/>
  <c r="AG5837" i="4"/>
  <c r="AG5833" i="4"/>
  <c r="AG5829" i="4"/>
  <c r="AG5825" i="4"/>
  <c r="AG5821" i="4"/>
  <c r="AG5817" i="4"/>
  <c r="AG5813" i="4"/>
  <c r="AG5809" i="4"/>
  <c r="AG5805" i="4"/>
  <c r="AG5801" i="4"/>
  <c r="AG5797" i="4"/>
  <c r="AG5793" i="4"/>
  <c r="AG5789" i="4"/>
  <c r="AG5785" i="4"/>
  <c r="AG5781" i="4"/>
  <c r="AG5777" i="4"/>
  <c r="AG5773" i="4"/>
  <c r="AG5769" i="4"/>
  <c r="AG5765" i="4"/>
  <c r="AG5761" i="4"/>
  <c r="AG5757" i="4"/>
  <c r="AG5753" i="4"/>
  <c r="AG5749" i="4"/>
  <c r="AG5745" i="4"/>
  <c r="AG5741" i="4"/>
  <c r="AG5737" i="4"/>
  <c r="AG5733" i="4"/>
  <c r="AG5729" i="4"/>
  <c r="AG5725" i="4"/>
  <c r="AG5721" i="4"/>
  <c r="AG5717" i="4"/>
  <c r="AG5713" i="4"/>
  <c r="AG5709" i="4"/>
  <c r="AG5705" i="4"/>
  <c r="AG5701" i="4"/>
  <c r="AG5697" i="4"/>
  <c r="AG5693" i="4"/>
  <c r="AG5689" i="4"/>
  <c r="AG5685" i="4"/>
  <c r="AG5681" i="4"/>
  <c r="AG5677" i="4"/>
  <c r="AG5673" i="4"/>
  <c r="AG5669" i="4"/>
  <c r="AG5665" i="4"/>
  <c r="AG5661" i="4"/>
  <c r="AG5657" i="4"/>
  <c r="AG5653" i="4"/>
  <c r="AG5649" i="4"/>
  <c r="AG5645" i="4"/>
  <c r="AG5641" i="4"/>
  <c r="AG5637" i="4"/>
  <c r="AG5633" i="4"/>
  <c r="AG5629" i="4"/>
  <c r="AG5625" i="4"/>
  <c r="AG5621" i="4"/>
  <c r="AG5617" i="4"/>
  <c r="AG5613" i="4"/>
  <c r="AG5609" i="4"/>
  <c r="AG5605" i="4"/>
  <c r="AG5601" i="4"/>
  <c r="AG5597" i="4"/>
  <c r="AG5593" i="4"/>
  <c r="AG5589" i="4"/>
  <c r="AG5585" i="4"/>
  <c r="AG5581" i="4"/>
  <c r="AG5577" i="4"/>
  <c r="AG5573" i="4"/>
  <c r="AG5569" i="4"/>
  <c r="AG5565" i="4"/>
  <c r="AG5561" i="4"/>
  <c r="AG5557" i="4"/>
  <c r="AG5553" i="4"/>
  <c r="AG5549" i="4"/>
  <c r="AG5545" i="4"/>
  <c r="AG5541" i="4"/>
  <c r="AG5537" i="4"/>
  <c r="AG5533" i="4"/>
  <c r="AG5529" i="4"/>
  <c r="AG5525" i="4"/>
  <c r="AG5521" i="4"/>
  <c r="AG5517" i="4"/>
  <c r="AG5513" i="4"/>
  <c r="AG5509" i="4"/>
  <c r="AG5505" i="4"/>
  <c r="AG5501" i="4"/>
  <c r="AG5497" i="4"/>
  <c r="AG5493" i="4"/>
  <c r="AG5489" i="4"/>
  <c r="AG5485" i="4"/>
  <c r="AG5481" i="4"/>
  <c r="AG5477" i="4"/>
  <c r="AG5473" i="4"/>
  <c r="AG5469" i="4"/>
  <c r="AG5465" i="4"/>
  <c r="AG5461" i="4"/>
  <c r="AG5457" i="4"/>
  <c r="AG5453" i="4"/>
  <c r="AG5449" i="4"/>
  <c r="AG5445" i="4"/>
  <c r="AG5441" i="4"/>
  <c r="AG5437" i="4"/>
  <c r="AG5433" i="4"/>
  <c r="AG5429" i="4"/>
  <c r="AG5425" i="4"/>
  <c r="AG5421" i="4"/>
  <c r="AG5417" i="4"/>
  <c r="AG5413" i="4"/>
  <c r="AG5409" i="4"/>
  <c r="AG5405" i="4"/>
  <c r="AG5401" i="4"/>
  <c r="AG5397" i="4"/>
  <c r="AG5393" i="4"/>
  <c r="AG5389" i="4"/>
  <c r="AG5385" i="4"/>
  <c r="AG5381" i="4"/>
  <c r="AG5377" i="4"/>
  <c r="AG5373" i="4"/>
  <c r="AG5369" i="4"/>
  <c r="AG5365" i="4"/>
  <c r="AG5361" i="4"/>
  <c r="AG5357" i="4"/>
  <c r="AG5353" i="4"/>
  <c r="AG5349" i="4"/>
  <c r="AG5345" i="4"/>
  <c r="AG5341" i="4"/>
  <c r="AG5337" i="4"/>
  <c r="AG5333" i="4"/>
  <c r="AG5329" i="4"/>
  <c r="AG5325" i="4"/>
  <c r="AG5321" i="4"/>
  <c r="AG5317" i="4"/>
  <c r="AG5313" i="4"/>
  <c r="AG5309" i="4"/>
  <c r="AG5305" i="4"/>
  <c r="AG5301" i="4"/>
  <c r="AG5297" i="4"/>
  <c r="AG5293" i="4"/>
  <c r="AG5289" i="4"/>
  <c r="AG5285" i="4"/>
  <c r="AG5281" i="4"/>
  <c r="AG5277" i="4"/>
  <c r="AG5273" i="4"/>
  <c r="AG5269" i="4"/>
  <c r="AG5265" i="4"/>
  <c r="AG5261" i="4"/>
  <c r="AG5257" i="4"/>
  <c r="AG5253" i="4"/>
  <c r="AG5249" i="4"/>
  <c r="AG5245" i="4"/>
  <c r="AG5241" i="4"/>
  <c r="AG5237" i="4"/>
  <c r="AG5233" i="4"/>
  <c r="AG5229" i="4"/>
  <c r="AG5225" i="4"/>
  <c r="AG5221" i="4"/>
  <c r="AG5217" i="4"/>
  <c r="AG5213" i="4"/>
  <c r="AG5209" i="4"/>
  <c r="AG5205" i="4"/>
  <c r="AG5201" i="4"/>
  <c r="AG5197" i="4"/>
  <c r="AG5193" i="4"/>
  <c r="AG5189" i="4"/>
  <c r="AG5185" i="4"/>
  <c r="AG5181" i="4"/>
  <c r="AG5177" i="4"/>
  <c r="AG5173" i="4"/>
  <c r="AG5169" i="4"/>
  <c r="AG5165" i="4"/>
  <c r="AG5161" i="4"/>
  <c r="AG5157" i="4"/>
  <c r="AG5153" i="4"/>
  <c r="AG5149" i="4"/>
  <c r="AG5145" i="4"/>
  <c r="AG5141" i="4"/>
  <c r="AG5137" i="4"/>
  <c r="AG5133" i="4"/>
  <c r="AG5129" i="4"/>
  <c r="AG5125" i="4"/>
  <c r="AG5121" i="4"/>
  <c r="AG5117" i="4"/>
  <c r="AG5113" i="4"/>
  <c r="AG5109" i="4"/>
  <c r="AG5105" i="4"/>
  <c r="AG5097" i="4"/>
  <c r="AG5093" i="4"/>
  <c r="AG5089" i="4"/>
  <c r="AG5085" i="4"/>
  <c r="AG5081" i="4"/>
  <c r="AG5077" i="4"/>
  <c r="AG5073" i="4"/>
  <c r="AG5069" i="4"/>
  <c r="AG5065" i="4"/>
  <c r="AG5061" i="4"/>
  <c r="AG5057" i="4"/>
  <c r="AG5053" i="4"/>
  <c r="AG5049" i="4"/>
  <c r="AG5045" i="4"/>
  <c r="AG5041" i="4"/>
  <c r="AG5037" i="4"/>
  <c r="AG5033" i="4"/>
  <c r="AG5029" i="4"/>
  <c r="AG5025" i="4"/>
  <c r="AG5021" i="4"/>
  <c r="AG5017" i="4"/>
  <c r="AG5013" i="4"/>
  <c r="AG5009" i="4"/>
  <c r="AG5005" i="4"/>
  <c r="AG5001" i="4"/>
  <c r="AG4997" i="4"/>
  <c r="AG4993" i="4"/>
  <c r="AG4989" i="4"/>
  <c r="AG4985" i="4"/>
  <c r="AG4981" i="4"/>
  <c r="AG4977" i="4"/>
  <c r="AG4973" i="4"/>
  <c r="AG4969" i="4"/>
  <c r="AG4965" i="4"/>
  <c r="AG4961" i="4"/>
  <c r="AG4957" i="4"/>
  <c r="AG4953" i="4"/>
  <c r="AG4949" i="4"/>
  <c r="AG4945" i="4"/>
  <c r="AG4941" i="4"/>
  <c r="AG4937" i="4"/>
  <c r="AG4933" i="4"/>
  <c r="AG4929" i="4"/>
  <c r="AG4925" i="4"/>
  <c r="AG4921" i="4"/>
  <c r="AG4917" i="4"/>
  <c r="AG4913" i="4"/>
  <c r="AG4909" i="4"/>
  <c r="AG4905" i="4"/>
  <c r="AG4901" i="4"/>
  <c r="AG4897" i="4"/>
  <c r="AG4893" i="4"/>
  <c r="AG4889" i="4"/>
  <c r="AG4885" i="4"/>
  <c r="AG4881" i="4"/>
  <c r="AG4877" i="4"/>
  <c r="AG4873" i="4"/>
  <c r="AG4869" i="4"/>
  <c r="AG4865" i="4"/>
  <c r="AG4861" i="4"/>
  <c r="AG4857" i="4"/>
  <c r="AG4853" i="4"/>
  <c r="AG4849" i="4"/>
  <c r="AG4845" i="4"/>
  <c r="AG4841" i="4"/>
  <c r="AG4837" i="4"/>
  <c r="AG4833" i="4"/>
  <c r="AG4829" i="4"/>
  <c r="AG4825" i="4"/>
  <c r="AG4821" i="4"/>
  <c r="AG4817" i="4"/>
  <c r="AG4813" i="4"/>
  <c r="AG4809" i="4"/>
  <c r="AG4805" i="4"/>
  <c r="AG4801" i="4"/>
  <c r="AG4797" i="4"/>
  <c r="AG4793" i="4"/>
  <c r="AG4789" i="4"/>
  <c r="AG4785" i="4"/>
  <c r="AG4781" i="4"/>
  <c r="AG4777" i="4"/>
  <c r="AG4773" i="4"/>
  <c r="AG4769" i="4"/>
  <c r="AG4765" i="4"/>
  <c r="AG4761" i="4"/>
  <c r="AG4757" i="4"/>
  <c r="AG4753" i="4"/>
  <c r="AG4749" i="4"/>
  <c r="AG4745" i="4"/>
  <c r="AG4741" i="4"/>
  <c r="AG4737" i="4"/>
  <c r="AG4733" i="4"/>
  <c r="AG4729" i="4"/>
  <c r="AG4725" i="4"/>
  <c r="AG4721" i="4"/>
  <c r="AG4717" i="4"/>
  <c r="AG4713" i="4"/>
  <c r="AG4709" i="4"/>
  <c r="AG4705" i="4"/>
  <c r="AG4701" i="4"/>
  <c r="AG4697" i="4"/>
  <c r="AG4693" i="4"/>
  <c r="AG4689" i="4"/>
  <c r="AG4685" i="4"/>
  <c r="AG4681" i="4"/>
  <c r="AG4677" i="4"/>
  <c r="AG4673" i="4"/>
  <c r="AG4669" i="4"/>
  <c r="AG4665" i="4"/>
  <c r="AG4661" i="4"/>
  <c r="AG4657" i="4"/>
  <c r="AG4653" i="4"/>
  <c r="AG4649" i="4"/>
  <c r="AG4645" i="4"/>
  <c r="AG4641" i="4"/>
  <c r="AG4637" i="4"/>
  <c r="AG4633" i="4"/>
  <c r="AG4629" i="4"/>
  <c r="AG4625" i="4"/>
  <c r="AG4621" i="4"/>
  <c r="AG4617" i="4"/>
  <c r="AG4613" i="4"/>
  <c r="AG4609" i="4"/>
  <c r="AG4605" i="4"/>
  <c r="AG4601" i="4"/>
  <c r="AG4597" i="4"/>
  <c r="AG4593" i="4"/>
  <c r="AG4589" i="4"/>
  <c r="AG4585" i="4"/>
  <c r="AG4581" i="4"/>
  <c r="AG4577" i="4"/>
  <c r="AG4573" i="4"/>
  <c r="AG4569" i="4"/>
  <c r="AG4565" i="4"/>
  <c r="AG4561" i="4"/>
  <c r="AG4557" i="4"/>
  <c r="AG4553" i="4"/>
  <c r="AG4549" i="4"/>
  <c r="AG4545" i="4"/>
  <c r="AG4541" i="4"/>
  <c r="AG4537" i="4"/>
  <c r="AG4533" i="4"/>
  <c r="AG4529" i="4"/>
  <c r="AG4525" i="4"/>
  <c r="AG4521" i="4"/>
  <c r="AG4517" i="4"/>
  <c r="AG4513" i="4"/>
  <c r="AG4509" i="4"/>
  <c r="AG4505" i="4"/>
  <c r="AG4501" i="4"/>
  <c r="AG4497" i="4"/>
  <c r="AG4493" i="4"/>
  <c r="AG4489" i="4"/>
  <c r="AG4485" i="4"/>
  <c r="AG4481" i="4"/>
  <c r="AG4477" i="4"/>
  <c r="AG4473" i="4"/>
  <c r="AG4469" i="4"/>
  <c r="AG4465" i="4"/>
  <c r="AG4461" i="4"/>
  <c r="AG4457" i="4"/>
  <c r="AG4453" i="4"/>
  <c r="AG4449" i="4"/>
  <c r="AG4445" i="4"/>
  <c r="AG4441" i="4"/>
  <c r="AG4437" i="4"/>
  <c r="AG4433" i="4"/>
  <c r="AG4429" i="4"/>
  <c r="AG4425" i="4"/>
  <c r="AG4421" i="4"/>
  <c r="AG4417" i="4"/>
  <c r="AG4413" i="4"/>
  <c r="AG4409" i="4"/>
  <c r="AG4405" i="4"/>
  <c r="AG4401" i="4"/>
  <c r="AG4397" i="4"/>
  <c r="AG4393" i="4"/>
  <c r="AG4389" i="4"/>
  <c r="AG4385" i="4"/>
  <c r="AG4381" i="4"/>
  <c r="AG4377" i="4"/>
  <c r="AG4373" i="4"/>
  <c r="AG4369" i="4"/>
  <c r="AG4365" i="4"/>
  <c r="AG4361" i="4"/>
  <c r="AG4357" i="4"/>
  <c r="AG4353" i="4"/>
  <c r="AG4349" i="4"/>
  <c r="AG4345" i="4"/>
  <c r="AG4341" i="4"/>
  <c r="AG4337" i="4"/>
  <c r="AG4333" i="4"/>
  <c r="AG4329" i="4"/>
  <c r="AG4325" i="4"/>
  <c r="AG4321" i="4"/>
  <c r="AG4317" i="4"/>
  <c r="AG4313" i="4"/>
  <c r="AG4309" i="4"/>
  <c r="AG4305" i="4"/>
  <c r="AG4301" i="4"/>
  <c r="AG4297" i="4"/>
  <c r="AG4293" i="4"/>
  <c r="AG4289" i="4"/>
  <c r="AG4285" i="4"/>
  <c r="AG4281" i="4"/>
  <c r="AG4277" i="4"/>
  <c r="AG4273" i="4"/>
  <c r="AG4269" i="4"/>
  <c r="AG4265" i="4"/>
  <c r="AG4261" i="4"/>
  <c r="AG4257" i="4"/>
  <c r="AG4253" i="4"/>
  <c r="AG4249" i="4"/>
  <c r="AG4245" i="4"/>
  <c r="AG4241" i="4"/>
  <c r="AG4237" i="4"/>
  <c r="AG4233" i="4"/>
  <c r="AG4229" i="4"/>
  <c r="AG4225" i="4"/>
  <c r="AG4221" i="4"/>
  <c r="AG4217" i="4"/>
  <c r="AG4213" i="4"/>
  <c r="AG4209" i="4"/>
  <c r="AG4205" i="4"/>
  <c r="AG4201" i="4"/>
  <c r="AG4197" i="4"/>
  <c r="AG4193" i="4"/>
  <c r="AG4189" i="4"/>
  <c r="AG4185" i="4"/>
  <c r="AG4181" i="4"/>
  <c r="AG4177" i="4"/>
  <c r="AG4173" i="4"/>
  <c r="AG4169" i="4"/>
  <c r="AG4165" i="4"/>
  <c r="AG4161" i="4"/>
  <c r="AG4157" i="4"/>
  <c r="AG4153" i="4"/>
  <c r="AG4149" i="4"/>
  <c r="AG4145" i="4"/>
  <c r="AG4141" i="4"/>
  <c r="AG4137" i="4"/>
  <c r="AG4133" i="4"/>
  <c r="AG4129" i="4"/>
  <c r="AG4125" i="4"/>
  <c r="AG4121" i="4"/>
  <c r="AG4117" i="4"/>
  <c r="AG4113" i="4"/>
  <c r="AG4109" i="4"/>
  <c r="AG4105" i="4"/>
  <c r="AG4101" i="4"/>
  <c r="AG4097" i="4"/>
  <c r="AG4093" i="4"/>
  <c r="AG4089" i="4"/>
  <c r="AG4085" i="4"/>
  <c r="AG4081" i="4"/>
  <c r="AG4077" i="4"/>
  <c r="AG4073" i="4"/>
  <c r="AG4069" i="4"/>
  <c r="AG4065" i="4"/>
  <c r="AG4061" i="4"/>
  <c r="AG4057" i="4"/>
  <c r="AG4053" i="4"/>
  <c r="AG4049" i="4"/>
  <c r="AG4045" i="4"/>
  <c r="AG4041" i="4"/>
  <c r="AG4037" i="4"/>
  <c r="AG4033" i="4"/>
  <c r="AG4029" i="4"/>
  <c r="AG4025" i="4"/>
  <c r="AG4021" i="4"/>
  <c r="AG4017" i="4"/>
  <c r="AG4013" i="4"/>
  <c r="AG4009" i="4"/>
  <c r="AG4005" i="4"/>
  <c r="AG4001" i="4"/>
  <c r="AG3997" i="4"/>
  <c r="AG3993" i="4"/>
  <c r="AG3989" i="4"/>
  <c r="AG3985" i="4"/>
  <c r="AG3981" i="4"/>
  <c r="AG3977" i="4"/>
  <c r="AG3973" i="4"/>
  <c r="AG3969" i="4"/>
  <c r="AG3965" i="4"/>
  <c r="AG3961" i="4"/>
  <c r="AG3957" i="4"/>
  <c r="AG3953" i="4"/>
  <c r="AG3949" i="4"/>
  <c r="AG3945" i="4"/>
  <c r="AG3941" i="4"/>
  <c r="AG3937" i="4"/>
  <c r="AG3933" i="4"/>
  <c r="AG3929" i="4"/>
  <c r="AG3925" i="4"/>
  <c r="AG3921" i="4"/>
  <c r="AG3917" i="4"/>
  <c r="AG3913" i="4"/>
  <c r="AG3909" i="4"/>
  <c r="AG3905" i="4"/>
  <c r="AG3901" i="4"/>
  <c r="AG3897" i="4"/>
  <c r="AG3893" i="4"/>
  <c r="AG3889" i="4"/>
  <c r="AG3885" i="4"/>
  <c r="AG3881" i="4"/>
  <c r="AG3877" i="4"/>
  <c r="AG3873" i="4"/>
  <c r="AG3869" i="4"/>
  <c r="AG3865" i="4"/>
  <c r="AG3861" i="4"/>
  <c r="AG3857" i="4"/>
  <c r="AG3853" i="4"/>
  <c r="AG3849" i="4"/>
  <c r="AG3845" i="4"/>
  <c r="AG3841" i="4"/>
  <c r="AG3837" i="4"/>
  <c r="AG3833" i="4"/>
  <c r="AG3829" i="4"/>
  <c r="AG3825" i="4"/>
  <c r="AG3821" i="4"/>
  <c r="AG3817" i="4"/>
  <c r="AG3813" i="4"/>
  <c r="AG3809" i="4"/>
  <c r="AG3805" i="4"/>
  <c r="AG3801" i="4"/>
  <c r="AG3797" i="4"/>
  <c r="AG3793" i="4"/>
  <c r="AG3789" i="4"/>
  <c r="AG3785" i="4"/>
  <c r="AG3781" i="4"/>
  <c r="AG3777" i="4"/>
  <c r="AG3773" i="4"/>
  <c r="AG3769" i="4"/>
  <c r="AG3765" i="4"/>
  <c r="AG3761" i="4"/>
  <c r="AG3757" i="4"/>
  <c r="AG3753" i="4"/>
  <c r="AG3749" i="4"/>
  <c r="AG3745" i="4"/>
  <c r="AG3741" i="4"/>
  <c r="AG3737" i="4"/>
  <c r="AG3733" i="4"/>
  <c r="AG3729" i="4"/>
  <c r="AG3725" i="4"/>
  <c r="AG3721" i="4"/>
  <c r="AG3717" i="4"/>
  <c r="AG3713" i="4"/>
  <c r="AG3709" i="4"/>
  <c r="AG3705" i="4"/>
  <c r="AG3701" i="4"/>
  <c r="AG3697" i="4"/>
  <c r="AG3693" i="4"/>
  <c r="AG3689" i="4"/>
  <c r="AG3685" i="4"/>
  <c r="AG3681" i="4"/>
  <c r="AG3677" i="4"/>
  <c r="AG3673" i="4"/>
  <c r="AG3669" i="4"/>
  <c r="AG3665" i="4"/>
  <c r="AG3661" i="4"/>
  <c r="AG3657" i="4"/>
  <c r="AG3653" i="4"/>
  <c r="AG3649" i="4"/>
  <c r="AG3645" i="4"/>
  <c r="AG3641" i="4"/>
  <c r="AG3637" i="4"/>
  <c r="AG3633" i="4"/>
  <c r="AG3629" i="4"/>
  <c r="AG3625" i="4"/>
  <c r="AG3621" i="4"/>
  <c r="AG3617" i="4"/>
  <c r="AG3613" i="4"/>
  <c r="AG3609" i="4"/>
  <c r="AG3605" i="4"/>
  <c r="AG3601" i="4"/>
  <c r="AG3597" i="4"/>
  <c r="AG3593" i="4"/>
  <c r="AG3589" i="4"/>
  <c r="AG3585" i="4"/>
  <c r="AG3581" i="4"/>
  <c r="AG3577" i="4"/>
  <c r="AG3573" i="4"/>
  <c r="AG3569" i="4"/>
  <c r="AG3565" i="4"/>
  <c r="AG3561" i="4"/>
  <c r="AG3557" i="4"/>
  <c r="AG3553" i="4"/>
  <c r="AG3549" i="4"/>
  <c r="AG3545" i="4"/>
  <c r="AG3541" i="4"/>
  <c r="AG3537" i="4"/>
  <c r="AG3533" i="4"/>
  <c r="AG3529" i="4"/>
  <c r="AG3525" i="4"/>
  <c r="AG3521" i="4"/>
  <c r="AG3517" i="4"/>
  <c r="AG3513" i="4"/>
  <c r="AG3509" i="4"/>
  <c r="AG3505" i="4"/>
  <c r="AG3501" i="4"/>
  <c r="AG3497" i="4"/>
  <c r="AG3493" i="4"/>
  <c r="AG3489" i="4"/>
  <c r="AG3485" i="4"/>
  <c r="AG3481" i="4"/>
  <c r="AG3477" i="4"/>
  <c r="AG3473" i="4"/>
  <c r="AG3469" i="4"/>
  <c r="AG3465" i="4"/>
  <c r="AG7040" i="4"/>
  <c r="AG7036" i="4"/>
  <c r="AG7032" i="4"/>
  <c r="AG7028" i="4"/>
  <c r="AG7024" i="4"/>
  <c r="AG7020" i="4"/>
  <c r="AG7016" i="4"/>
  <c r="AG7012" i="4"/>
  <c r="AG7008" i="4"/>
  <c r="AG7004" i="4"/>
  <c r="AG7000" i="4"/>
  <c r="AG6996" i="4"/>
  <c r="AG6992" i="4"/>
  <c r="AG6988" i="4"/>
  <c r="AG6984" i="4"/>
  <c r="AG6980" i="4"/>
  <c r="AG6976" i="4"/>
  <c r="AG6972" i="4"/>
  <c r="AG6968" i="4"/>
  <c r="AG6964" i="4"/>
  <c r="AG6960" i="4"/>
  <c r="AG6956" i="4"/>
  <c r="AG6952" i="4"/>
  <c r="AG6948" i="4"/>
  <c r="AG6944" i="4"/>
  <c r="AG6940" i="4"/>
  <c r="AG6936" i="4"/>
  <c r="AG6932" i="4"/>
  <c r="AG6928" i="4"/>
  <c r="AG6924" i="4"/>
  <c r="AG6920" i="4"/>
  <c r="AG6916" i="4"/>
  <c r="AG6912" i="4"/>
  <c r="AG6908" i="4"/>
  <c r="AG6904" i="4"/>
  <c r="AG6900" i="4"/>
  <c r="AG6896" i="4"/>
  <c r="AG6892" i="4"/>
  <c r="AG6888" i="4"/>
  <c r="AG6884" i="4"/>
  <c r="AG6880" i="4"/>
  <c r="AG6876" i="4"/>
  <c r="AG6872" i="4"/>
  <c r="AG6868" i="4"/>
  <c r="AG6864" i="4"/>
  <c r="AG6860" i="4"/>
  <c r="AG6856" i="4"/>
  <c r="AG6852" i="4"/>
  <c r="AG6848" i="4"/>
  <c r="AG6844" i="4"/>
  <c r="AG6840" i="4"/>
  <c r="AG6836" i="4"/>
  <c r="AG6832" i="4"/>
  <c r="AG6828" i="4"/>
  <c r="AG6824" i="4"/>
  <c r="AG6820" i="4"/>
  <c r="AG6816" i="4"/>
  <c r="AG6812" i="4"/>
  <c r="AG6808" i="4"/>
  <c r="AG6804" i="4"/>
  <c r="AG6800" i="4"/>
  <c r="AG6796" i="4"/>
  <c r="AG6792" i="4"/>
  <c r="AG6788" i="4"/>
  <c r="AG6784" i="4"/>
  <c r="AG6780" i="4"/>
  <c r="AG6776" i="4"/>
  <c r="AG6772" i="4"/>
  <c r="AG6768" i="4"/>
  <c r="AG6764" i="4"/>
  <c r="AG6760" i="4"/>
  <c r="AG6756" i="4"/>
  <c r="AG6752" i="4"/>
  <c r="AG6748" i="4"/>
  <c r="AG6744" i="4"/>
  <c r="AG6740" i="4"/>
  <c r="AG6736" i="4"/>
  <c r="AG6732" i="4"/>
  <c r="AG6728" i="4"/>
  <c r="AG6724" i="4"/>
  <c r="AG6720" i="4"/>
  <c r="AG6716" i="4"/>
  <c r="AG6712" i="4"/>
  <c r="AG6708" i="4"/>
  <c r="AG6704" i="4"/>
  <c r="AG6700" i="4"/>
  <c r="AG6696" i="4"/>
  <c r="AG6692" i="4"/>
  <c r="AG6688" i="4"/>
  <c r="AG6684" i="4"/>
  <c r="AG6680" i="4"/>
  <c r="AG6676" i="4"/>
  <c r="AG6672" i="4"/>
  <c r="AG6668" i="4"/>
  <c r="AG6664" i="4"/>
  <c r="AG6660" i="4"/>
  <c r="AG6656" i="4"/>
  <c r="AG6652" i="4"/>
  <c r="AG6648" i="4"/>
  <c r="AG6644" i="4"/>
  <c r="AG6640" i="4"/>
  <c r="AG6636" i="4"/>
  <c r="AG6632" i="4"/>
  <c r="AG6628" i="4"/>
  <c r="AG6624" i="4"/>
  <c r="AG6620" i="4"/>
  <c r="AG6616" i="4"/>
  <c r="AG6612" i="4"/>
  <c r="AG6608" i="4"/>
  <c r="AG6604" i="4"/>
  <c r="AG6600" i="4"/>
  <c r="AG6596" i="4"/>
  <c r="AG6592" i="4"/>
  <c r="AG6588" i="4"/>
  <c r="AG6584" i="4"/>
  <c r="AG6580" i="4"/>
  <c r="AG6576" i="4"/>
  <c r="AG6572" i="4"/>
  <c r="AG6568" i="4"/>
  <c r="AG6564" i="4"/>
  <c r="AG6560" i="4"/>
  <c r="AG6556" i="4"/>
  <c r="AG6552" i="4"/>
  <c r="AG6548" i="4"/>
  <c r="AG6544" i="4"/>
  <c r="AG6540" i="4"/>
  <c r="AG6536" i="4"/>
  <c r="AG6532" i="4"/>
  <c r="AG6528" i="4"/>
  <c r="AG6524" i="4"/>
  <c r="AG6520" i="4"/>
  <c r="AG6516" i="4"/>
  <c r="AG6512" i="4"/>
  <c r="AG6508" i="4"/>
  <c r="AG6504" i="4"/>
  <c r="AG6500" i="4"/>
  <c r="AG6496" i="4"/>
  <c r="AG6492" i="4"/>
  <c r="AG6488" i="4"/>
  <c r="AG6484" i="4"/>
  <c r="AG6480" i="4"/>
  <c r="AG6476" i="4"/>
  <c r="AG6472" i="4"/>
  <c r="AG6468" i="4"/>
  <c r="AG6464" i="4"/>
  <c r="AG6460" i="4"/>
  <c r="AG6456" i="4"/>
  <c r="AG6452" i="4"/>
  <c r="AG6448" i="4"/>
  <c r="AG6444" i="4"/>
  <c r="AG6440" i="4"/>
  <c r="AG6436" i="4"/>
  <c r="AG6432" i="4"/>
  <c r="AG6428" i="4"/>
  <c r="AG6424" i="4"/>
  <c r="AG6420" i="4"/>
  <c r="AG6416" i="4"/>
  <c r="AG6412" i="4"/>
  <c r="AG6408" i="4"/>
  <c r="AG6404" i="4"/>
  <c r="AG6400" i="4"/>
  <c r="AG6396" i="4"/>
  <c r="AG6392" i="4"/>
  <c r="AG6388" i="4"/>
  <c r="AG6384" i="4"/>
  <c r="AG6380" i="4"/>
  <c r="AG6376" i="4"/>
  <c r="AG6372" i="4"/>
  <c r="AG6368" i="4"/>
  <c r="AG6364" i="4"/>
  <c r="AG6360" i="4"/>
  <c r="AG6356" i="4"/>
  <c r="AG6352" i="4"/>
  <c r="AG6348" i="4"/>
  <c r="AG6344" i="4"/>
  <c r="AG6340" i="4"/>
  <c r="AG6336" i="4"/>
  <c r="AG6332" i="4"/>
  <c r="AG6328" i="4"/>
  <c r="AG6324" i="4"/>
  <c r="AG6320" i="4"/>
  <c r="AG6316" i="4"/>
  <c r="AG6312" i="4"/>
  <c r="AG6308" i="4"/>
  <c r="AG6304" i="4"/>
  <c r="AG6300" i="4"/>
  <c r="AG6296" i="4"/>
  <c r="AG6292" i="4"/>
  <c r="AG6288" i="4"/>
  <c r="AG6284" i="4"/>
  <c r="AG6280" i="4"/>
  <c r="AG6276" i="4"/>
  <c r="AG6272" i="4"/>
  <c r="AG6268" i="4"/>
  <c r="AG6264" i="4"/>
  <c r="AG6260" i="4"/>
  <c r="AG6256" i="4"/>
  <c r="AG6252" i="4"/>
  <c r="AG6248" i="4"/>
  <c r="AG6244" i="4"/>
  <c r="AG6240" i="4"/>
  <c r="AG6236" i="4"/>
  <c r="AG6232" i="4"/>
  <c r="AG6228" i="4"/>
  <c r="AG6224" i="4"/>
  <c r="AG6220" i="4"/>
  <c r="AG6216" i="4"/>
  <c r="AG6212" i="4"/>
  <c r="AG6208" i="4"/>
  <c r="AG6204" i="4"/>
  <c r="AG6200" i="4"/>
  <c r="AG6196" i="4"/>
  <c r="AG6192" i="4"/>
  <c r="AG6188" i="4"/>
  <c r="AG6184" i="4"/>
  <c r="AG6180" i="4"/>
  <c r="AG6176" i="4"/>
  <c r="AG6172" i="4"/>
  <c r="AG6168" i="4"/>
  <c r="AG6164" i="4"/>
  <c r="AG6160" i="4"/>
  <c r="AG6156" i="4"/>
  <c r="AG6152" i="4"/>
  <c r="AG6148" i="4"/>
  <c r="AG6144" i="4"/>
  <c r="AG6140" i="4"/>
  <c r="AG6136" i="4"/>
  <c r="AG6132" i="4"/>
  <c r="AG6128" i="4"/>
  <c r="AG6124" i="4"/>
  <c r="AG6120" i="4"/>
  <c r="AG6116" i="4"/>
  <c r="AG6112" i="4"/>
  <c r="AG6108" i="4"/>
  <c r="AG6104" i="4"/>
  <c r="AG6100" i="4"/>
  <c r="AG6096" i="4"/>
  <c r="AG6092" i="4"/>
  <c r="AG6088" i="4"/>
  <c r="AG6084" i="4"/>
  <c r="AG6080" i="4"/>
  <c r="AG6076" i="4"/>
  <c r="AG6072" i="4"/>
  <c r="AG6068" i="4"/>
  <c r="AG6064" i="4"/>
  <c r="AG6060" i="4"/>
  <c r="AG6056" i="4"/>
  <c r="AG6052" i="4"/>
  <c r="AG6048" i="4"/>
  <c r="AG6044" i="4"/>
  <c r="AG6040" i="4"/>
  <c r="AG6036" i="4"/>
  <c r="AG6032" i="4"/>
  <c r="AG6028" i="4"/>
  <c r="AG6024" i="4"/>
  <c r="AG6020" i="4"/>
  <c r="AG6016" i="4"/>
  <c r="AG6012" i="4"/>
  <c r="AG6008" i="4"/>
  <c r="AG6004" i="4"/>
  <c r="AG6000" i="4"/>
  <c r="AG5996" i="4"/>
  <c r="AG5992" i="4"/>
  <c r="AG5988" i="4"/>
  <c r="AG5984" i="4"/>
  <c r="AG5980" i="4"/>
  <c r="AG5976" i="4"/>
  <c r="AG5972" i="4"/>
  <c r="AG5968" i="4"/>
  <c r="AG5964" i="4"/>
  <c r="AG5960" i="4"/>
  <c r="AG5956" i="4"/>
  <c r="AG5952" i="4"/>
  <c r="AG5948" i="4"/>
  <c r="AG5944" i="4"/>
  <c r="AG5940" i="4"/>
  <c r="AG5936" i="4"/>
  <c r="AG5932" i="4"/>
  <c r="AG5928" i="4"/>
  <c r="AG5924" i="4"/>
  <c r="AG5920" i="4"/>
  <c r="AG5916" i="4"/>
  <c r="AG5912" i="4"/>
  <c r="AG5908" i="4"/>
  <c r="AG5904" i="4"/>
  <c r="AG5900" i="4"/>
  <c r="AG5896" i="4"/>
  <c r="AG5892" i="4"/>
  <c r="AG5888" i="4"/>
  <c r="AG5884" i="4"/>
  <c r="AG5880" i="4"/>
  <c r="AG5876" i="4"/>
  <c r="AG5872" i="4"/>
  <c r="AG5868" i="4"/>
  <c r="AG5864" i="4"/>
  <c r="AG5860" i="4"/>
  <c r="AG5856" i="4"/>
  <c r="AG5852" i="4"/>
  <c r="AG5848" i="4"/>
  <c r="AG5844" i="4"/>
  <c r="AG5840" i="4"/>
  <c r="AG5836" i="4"/>
  <c r="AG5832" i="4"/>
  <c r="AG5828" i="4"/>
  <c r="AG5824" i="4"/>
  <c r="AG5820" i="4"/>
  <c r="AG5816" i="4"/>
  <c r="AG5812" i="4"/>
  <c r="AG5808" i="4"/>
  <c r="AG5804" i="4"/>
  <c r="AG5800" i="4"/>
  <c r="AG5796" i="4"/>
  <c r="AG5792" i="4"/>
  <c r="AG5788" i="4"/>
  <c r="AG5784" i="4"/>
  <c r="AG5780" i="4"/>
  <c r="AG5776" i="4"/>
  <c r="AG5772" i="4"/>
  <c r="AG5768" i="4"/>
  <c r="AG5764" i="4"/>
  <c r="AG5760" i="4"/>
  <c r="AG5756" i="4"/>
  <c r="AG5752" i="4"/>
  <c r="AG5748" i="4"/>
  <c r="AG5744" i="4"/>
  <c r="AG5740" i="4"/>
  <c r="AG5736" i="4"/>
  <c r="AG5732" i="4"/>
  <c r="AG5728" i="4"/>
  <c r="AG5724" i="4"/>
  <c r="AG5720" i="4"/>
  <c r="AG5716" i="4"/>
  <c r="AG5712" i="4"/>
  <c r="AG5708" i="4"/>
  <c r="AG5704" i="4"/>
  <c r="AG5700" i="4"/>
  <c r="AG5696" i="4"/>
  <c r="AG5692" i="4"/>
  <c r="AG5688" i="4"/>
  <c r="AG5684" i="4"/>
  <c r="AG5680" i="4"/>
  <c r="AG5676" i="4"/>
  <c r="AG5672" i="4"/>
  <c r="AG5668" i="4"/>
  <c r="AG5664" i="4"/>
  <c r="AG5656" i="4"/>
  <c r="AG5648" i="4"/>
  <c r="AG5640" i="4"/>
  <c r="AG5632" i="4"/>
  <c r="AG5624" i="4"/>
  <c r="AG5616" i="4"/>
  <c r="AG5608" i="4"/>
  <c r="AG5600" i="4"/>
  <c r="AG5592" i="4"/>
  <c r="AG5584" i="4"/>
  <c r="AG5576" i="4"/>
  <c r="AG5568" i="4"/>
  <c r="AG5560" i="4"/>
  <c r="AG5552" i="4"/>
  <c r="AG5544" i="4"/>
  <c r="AG5540" i="4"/>
  <c r="AG5536" i="4"/>
  <c r="AG5532" i="4"/>
  <c r="AG5528" i="4"/>
  <c r="AG5524" i="4"/>
  <c r="AG5520" i="4"/>
  <c r="AG5516" i="4"/>
  <c r="AG5512" i="4"/>
  <c r="AG5508" i="4"/>
  <c r="AG5504" i="4"/>
  <c r="AG5496" i="4"/>
  <c r="AG5492" i="4"/>
  <c r="AG5488" i="4"/>
  <c r="AG5484" i="4"/>
  <c r="AG5396" i="4"/>
  <c r="AG5392" i="4"/>
  <c r="AG5388" i="4"/>
  <c r="AG5384" i="4"/>
  <c r="AG5380" i="4"/>
  <c r="AG5376" i="4"/>
  <c r="AG5372" i="4"/>
  <c r="AG5368" i="4"/>
  <c r="AG5364" i="4"/>
  <c r="AG5360" i="4"/>
  <c r="AG5356" i="4"/>
  <c r="AG5352" i="4"/>
  <c r="AG5348" i="4"/>
  <c r="AG5344" i="4"/>
  <c r="AG5340" i="4"/>
  <c r="AG5336" i="4"/>
  <c r="AG5332" i="4"/>
  <c r="AG5328" i="4"/>
  <c r="AG5324" i="4"/>
  <c r="AG5320" i="4"/>
  <c r="AG5316" i="4"/>
  <c r="AG5312" i="4"/>
  <c r="AG5308" i="4"/>
  <c r="AG5304" i="4"/>
  <c r="AG5300" i="4"/>
  <c r="AG5296" i="4"/>
  <c r="AG5292" i="4"/>
  <c r="AG5288" i="4"/>
  <c r="AG5284" i="4"/>
  <c r="AG5280" i="4"/>
  <c r="AG5276" i="4"/>
  <c r="AG5272" i="4"/>
  <c r="AG5268" i="4"/>
  <c r="AG5264" i="4"/>
  <c r="AG5260" i="4"/>
  <c r="AG5256" i="4"/>
  <c r="AG5252" i="4"/>
  <c r="AG5248" i="4"/>
  <c r="AG5244" i="4"/>
  <c r="AG5240" i="4"/>
  <c r="AG5236" i="4"/>
  <c r="AG5232" i="4"/>
  <c r="AG5228" i="4"/>
  <c r="AG5224" i="4"/>
  <c r="AG5220" i="4"/>
  <c r="AG5216" i="4"/>
  <c r="AG5212" i="4"/>
  <c r="AG5208" i="4"/>
  <c r="AG5204" i="4"/>
  <c r="AG5200" i="4"/>
  <c r="AG5196" i="4"/>
  <c r="AG5192" i="4"/>
  <c r="AG5188" i="4"/>
  <c r="AG5184" i="4"/>
  <c r="AG5180" i="4"/>
  <c r="AG5176" i="4"/>
  <c r="AG5172" i="4"/>
  <c r="AG5168" i="4"/>
  <c r="AG5164" i="4"/>
  <c r="AG5160" i="4"/>
  <c r="AG5156" i="4"/>
  <c r="AG5152" i="4"/>
  <c r="AG5148" i="4"/>
  <c r="AG5144" i="4"/>
  <c r="AG5140" i="4"/>
  <c r="AG5136" i="4"/>
  <c r="AG5132" i="4"/>
  <c r="AG5128" i="4"/>
  <c r="AG5124" i="4"/>
  <c r="AG5120" i="4"/>
  <c r="AG5116" i="4"/>
  <c r="AG5112" i="4"/>
  <c r="AG5108" i="4"/>
  <c r="AG5104" i="4"/>
  <c r="AG5100" i="4"/>
  <c r="AG5096" i="4"/>
  <c r="AG5092" i="4"/>
  <c r="AG5088" i="4"/>
  <c r="AG5084" i="4"/>
  <c r="AG5080" i="4"/>
  <c r="AG5076" i="4"/>
  <c r="AG5072" i="4"/>
  <c r="AG5068" i="4"/>
  <c r="AG5064" i="4"/>
  <c r="AG5060" i="4"/>
  <c r="AG5056" i="4"/>
  <c r="AG5052" i="4"/>
  <c r="AG5048" i="4"/>
  <c r="AG5044" i="4"/>
  <c r="AG5040" i="4"/>
  <c r="AG5036" i="4"/>
  <c r="AG5032" i="4"/>
  <c r="AG5028" i="4"/>
  <c r="AG5024" i="4"/>
  <c r="AG5020" i="4"/>
  <c r="AG5016" i="4"/>
  <c r="AG5012" i="4"/>
  <c r="AG5008" i="4"/>
  <c r="AG5004" i="4"/>
  <c r="AG5000" i="4"/>
  <c r="AG4996" i="4"/>
  <c r="AG4992" i="4"/>
  <c r="AG4988" i="4"/>
  <c r="AG4984" i="4"/>
  <c r="AG4980" i="4"/>
  <c r="AG4976" i="4"/>
  <c r="AG4972" i="4"/>
  <c r="AG4968" i="4"/>
  <c r="AG4964" i="4"/>
  <c r="AG4960" i="4"/>
  <c r="AG4956" i="4"/>
  <c r="AG4952" i="4"/>
  <c r="AG4948" i="4"/>
  <c r="AG4944" i="4"/>
  <c r="AG4940" i="4"/>
  <c r="AG4936" i="4"/>
  <c r="AG4932" i="4"/>
  <c r="AG4928" i="4"/>
  <c r="AG4924" i="4"/>
  <c r="AG4920" i="4"/>
  <c r="AG4916" i="4"/>
  <c r="AG4912" i="4"/>
  <c r="AG4908" i="4"/>
  <c r="AG4904" i="4"/>
  <c r="AG4900" i="4"/>
  <c r="AG4896" i="4"/>
  <c r="AG4892" i="4"/>
  <c r="AG4888" i="4"/>
  <c r="AG4884" i="4"/>
  <c r="AG4880" i="4"/>
  <c r="AG4876" i="4"/>
  <c r="AG4872" i="4"/>
  <c r="AG4868" i="4"/>
  <c r="AG4864" i="4"/>
  <c r="AG4860" i="4"/>
  <c r="AG4856" i="4"/>
  <c r="AG4852" i="4"/>
  <c r="AG4848" i="4"/>
  <c r="AG4844" i="4"/>
  <c r="AG4840" i="4"/>
  <c r="AG4836" i="4"/>
  <c r="AG4832" i="4"/>
  <c r="AG4828" i="4"/>
  <c r="AG4824" i="4"/>
  <c r="AG4820" i="4"/>
  <c r="AG4816" i="4"/>
  <c r="AG4812" i="4"/>
  <c r="AG4808" i="4"/>
  <c r="AG4804" i="4"/>
  <c r="AG4800" i="4"/>
  <c r="AG4796" i="4"/>
  <c r="AG4792" i="4"/>
  <c r="AG4788" i="4"/>
  <c r="AG4784" i="4"/>
  <c r="AG4780" i="4"/>
  <c r="AG4776" i="4"/>
  <c r="AG4772" i="4"/>
  <c r="AG4768" i="4"/>
  <c r="AG4764" i="4"/>
  <c r="AG4760" i="4"/>
  <c r="AG4756" i="4"/>
  <c r="AG4752" i="4"/>
  <c r="AG4748" i="4"/>
  <c r="AG4744" i="4"/>
  <c r="AG4740" i="4"/>
  <c r="AG4736" i="4"/>
  <c r="AG4732" i="4"/>
  <c r="AG4728" i="4"/>
  <c r="AG4724" i="4"/>
  <c r="AG4720" i="4"/>
  <c r="AG4716" i="4"/>
  <c r="AG4712" i="4"/>
  <c r="AG4708" i="4"/>
  <c r="AG4704" i="4"/>
  <c r="AG4700" i="4"/>
  <c r="AG4696" i="4"/>
  <c r="AG4692" i="4"/>
  <c r="AG4688" i="4"/>
  <c r="AG4684" i="4"/>
  <c r="AG4680" i="4"/>
  <c r="AG4676" i="4"/>
  <c r="AG4672" i="4"/>
  <c r="AG4668" i="4"/>
  <c r="AG4664" i="4"/>
  <c r="AG4660" i="4"/>
  <c r="AG4656" i="4"/>
  <c r="AG4652" i="4"/>
  <c r="AG4648" i="4"/>
  <c r="AG4644" i="4"/>
  <c r="AG4640" i="4"/>
  <c r="AG4636" i="4"/>
  <c r="AG4632" i="4"/>
  <c r="AG4628" i="4"/>
  <c r="AG4624" i="4"/>
  <c r="AG4620" i="4"/>
  <c r="AG4616" i="4"/>
  <c r="AG4612" i="4"/>
  <c r="AG4608" i="4"/>
  <c r="AG4604" i="4"/>
  <c r="AG4600" i="4"/>
  <c r="AG4596" i="4"/>
  <c r="AG4592" i="4"/>
  <c r="AG4588" i="4"/>
  <c r="AG4584" i="4"/>
  <c r="AG4580" i="4"/>
  <c r="AG4576" i="4"/>
  <c r="AG4572" i="4"/>
  <c r="AG4568" i="4"/>
  <c r="AG4564" i="4"/>
  <c r="AG4560" i="4"/>
  <c r="AG4556" i="4"/>
  <c r="AG4552" i="4"/>
  <c r="AG4548" i="4"/>
  <c r="AG4544" i="4"/>
  <c r="AG4540" i="4"/>
  <c r="AG4536" i="4"/>
  <c r="AG4532" i="4"/>
  <c r="AG4528" i="4"/>
  <c r="AG4524" i="4"/>
  <c r="AG4520" i="4"/>
  <c r="AG4516" i="4"/>
  <c r="AG4512" i="4"/>
  <c r="AG4508" i="4"/>
  <c r="AG4504" i="4"/>
  <c r="AG4500" i="4"/>
  <c r="AG4496" i="4"/>
  <c r="AG4492" i="4"/>
  <c r="AG4488" i="4"/>
  <c r="AG4484" i="4"/>
  <c r="AG4480" i="4"/>
  <c r="AG4476" i="4"/>
  <c r="AG4472" i="4"/>
  <c r="AG4468" i="4"/>
  <c r="AG4464" i="4"/>
  <c r="AG4460" i="4"/>
  <c r="AG4456" i="4"/>
  <c r="AG4452" i="4"/>
  <c r="AG4448" i="4"/>
  <c r="AG4444" i="4"/>
  <c r="AG4440" i="4"/>
  <c r="AG4436" i="4"/>
  <c r="AG4432" i="4"/>
  <c r="AG4428" i="4"/>
  <c r="AG4424" i="4"/>
  <c r="AG4420" i="4"/>
  <c r="AG4416" i="4"/>
  <c r="AG4412" i="4"/>
  <c r="AG4408" i="4"/>
  <c r="AG4404" i="4"/>
  <c r="AG4400" i="4"/>
  <c r="AG4396" i="4"/>
  <c r="AG4392" i="4"/>
  <c r="AG4388" i="4"/>
  <c r="AG4384" i="4"/>
  <c r="AG4380" i="4"/>
  <c r="AG4376" i="4"/>
  <c r="AG4372" i="4"/>
  <c r="AG4368" i="4"/>
  <c r="AG4364" i="4"/>
  <c r="AG4360" i="4"/>
  <c r="AG4356" i="4"/>
  <c r="AG4352" i="4"/>
  <c r="AG4348" i="4"/>
  <c r="AG4344" i="4"/>
  <c r="AG4340" i="4"/>
  <c r="AG4336" i="4"/>
  <c r="AG4332" i="4"/>
  <c r="AG4328" i="4"/>
  <c r="AG4324" i="4"/>
  <c r="AG4320" i="4"/>
  <c r="AG4316" i="4"/>
  <c r="AG4312" i="4"/>
  <c r="AG4308" i="4"/>
  <c r="AG4304" i="4"/>
  <c r="AG4300" i="4"/>
  <c r="AG4296" i="4"/>
  <c r="AG4292" i="4"/>
  <c r="AG4288" i="4"/>
  <c r="AG4284" i="4"/>
  <c r="AG4280" i="4"/>
  <c r="AG4276" i="4"/>
  <c r="AG4272" i="4"/>
  <c r="AG4268" i="4"/>
  <c r="AG4264" i="4"/>
  <c r="AG4260" i="4"/>
  <c r="AG4256" i="4"/>
  <c r="AG4252" i="4"/>
  <c r="AG4248" i="4"/>
  <c r="AG4244" i="4"/>
  <c r="AG4240" i="4"/>
  <c r="AG4236" i="4"/>
  <c r="AG4232" i="4"/>
  <c r="AG4228" i="4"/>
  <c r="AG4224" i="4"/>
  <c r="AG4220" i="4"/>
  <c r="AG4216" i="4"/>
  <c r="AG4212" i="4"/>
  <c r="AG4208" i="4"/>
  <c r="AG4204" i="4"/>
  <c r="AG4200" i="4"/>
  <c r="AG4196" i="4"/>
  <c r="AG4192" i="4"/>
  <c r="AG4188" i="4"/>
  <c r="AG4184" i="4"/>
  <c r="AG4180" i="4"/>
  <c r="AG4176" i="4"/>
  <c r="AG4172" i="4"/>
  <c r="AG4168" i="4"/>
  <c r="AG4164" i="4"/>
  <c r="AG4160" i="4"/>
  <c r="AG4156" i="4"/>
  <c r="AG4152" i="4"/>
  <c r="AG4148" i="4"/>
  <c r="AG4144" i="4"/>
  <c r="AG4140" i="4"/>
  <c r="AG4136" i="4"/>
  <c r="AG4132" i="4"/>
  <c r="AG4128" i="4"/>
  <c r="AG4124" i="4"/>
  <c r="AG4120" i="4"/>
  <c r="AG4116" i="4"/>
  <c r="AG4112" i="4"/>
  <c r="AG4108" i="4"/>
  <c r="AG4104" i="4"/>
  <c r="AG4100" i="4"/>
  <c r="AG4096" i="4"/>
  <c r="AG4092" i="4"/>
  <c r="AG4088" i="4"/>
  <c r="AG4084" i="4"/>
  <c r="AG4080" i="4"/>
  <c r="AG4076" i="4"/>
  <c r="AG4072" i="4"/>
  <c r="AG4068" i="4"/>
  <c r="AG4064" i="4"/>
  <c r="AG4060" i="4"/>
  <c r="AG4056" i="4"/>
  <c r="AG4052" i="4"/>
  <c r="AG4048" i="4"/>
  <c r="AG4044" i="4"/>
  <c r="AG4040" i="4"/>
  <c r="AG4036" i="4"/>
  <c r="AG4032" i="4"/>
  <c r="AG4028" i="4"/>
  <c r="AG4024" i="4"/>
  <c r="AG4020" i="4"/>
  <c r="AG4016" i="4"/>
  <c r="AG4012" i="4"/>
  <c r="AG4008" i="4"/>
  <c r="AG4004" i="4"/>
  <c r="AG4000" i="4"/>
  <c r="AG3996" i="4"/>
  <c r="AG3992" i="4"/>
  <c r="AG3988" i="4"/>
  <c r="AG3984" i="4"/>
  <c r="AG3980" i="4"/>
  <c r="AG3976" i="4"/>
  <c r="AG3972" i="4"/>
  <c r="AG3968" i="4"/>
  <c r="AG3964" i="4"/>
  <c r="AG3960" i="4"/>
  <c r="AG3956" i="4"/>
  <c r="AG3952" i="4"/>
  <c r="AG3948" i="4"/>
  <c r="AG3944" i="4"/>
  <c r="AG3940" i="4"/>
  <c r="AG3936" i="4"/>
  <c r="AG3932" i="4"/>
  <c r="AG3928" i="4"/>
  <c r="AG3924" i="4"/>
  <c r="AG3920" i="4"/>
  <c r="AG3916" i="4"/>
  <c r="AG3912" i="4"/>
  <c r="AG3908" i="4"/>
  <c r="AG3904" i="4"/>
  <c r="AG3900" i="4"/>
  <c r="AG3896" i="4"/>
  <c r="AG3892" i="4"/>
  <c r="AG3888" i="4"/>
  <c r="AG3884" i="4"/>
  <c r="AG3880" i="4"/>
  <c r="AG3876" i="4"/>
  <c r="AG3872" i="4"/>
  <c r="AG3868" i="4"/>
  <c r="AG3864" i="4"/>
  <c r="AG3860" i="4"/>
  <c r="AG3856" i="4"/>
  <c r="AG3852" i="4"/>
  <c r="AG3848" i="4"/>
  <c r="AG3844" i="4"/>
  <c r="AG3840" i="4"/>
  <c r="AG3836" i="4"/>
  <c r="AG3832" i="4"/>
  <c r="AG3828" i="4"/>
  <c r="AG3824" i="4"/>
  <c r="AG3820" i="4"/>
  <c r="AG3816" i="4"/>
  <c r="AG3812" i="4"/>
  <c r="AG3808" i="4"/>
  <c r="AG3804" i="4"/>
  <c r="AG3800" i="4"/>
  <c r="AG3796" i="4"/>
  <c r="AG3792" i="4"/>
  <c r="AG3788" i="4"/>
  <c r="AG3784" i="4"/>
  <c r="AG3780" i="4"/>
  <c r="AG3776" i="4"/>
  <c r="AG3772" i="4"/>
  <c r="AG3768" i="4"/>
  <c r="AG3764" i="4"/>
  <c r="AG3760" i="4"/>
  <c r="AG3756" i="4"/>
  <c r="AG3752" i="4"/>
  <c r="AG3748" i="4"/>
  <c r="AG3744" i="4"/>
  <c r="AG3740" i="4"/>
  <c r="AG3736" i="4"/>
  <c r="AG3732" i="4"/>
  <c r="AG3728" i="4"/>
  <c r="AG3724" i="4"/>
  <c r="AG3720" i="4"/>
  <c r="AG3716" i="4"/>
  <c r="AG3712" i="4"/>
  <c r="AG3708" i="4"/>
  <c r="AG3704" i="4"/>
  <c r="AG3700" i="4"/>
  <c r="AG3696" i="4"/>
  <c r="AG3692" i="4"/>
  <c r="AG3688" i="4"/>
  <c r="AG3684" i="4"/>
  <c r="AG3680" i="4"/>
  <c r="AG3676" i="4"/>
  <c r="AG3672" i="4"/>
  <c r="AG3668" i="4"/>
  <c r="AG3664" i="4"/>
  <c r="AG3660" i="4"/>
  <c r="AG3656" i="4"/>
  <c r="AG3652" i="4"/>
  <c r="AG3648" i="4"/>
  <c r="AG3644" i="4"/>
  <c r="AG3640" i="4"/>
  <c r="AG3636" i="4"/>
  <c r="AG3632" i="4"/>
  <c r="AG3628" i="4"/>
  <c r="AG3624" i="4"/>
  <c r="AG3620" i="4"/>
  <c r="AG3616" i="4"/>
  <c r="AG3612" i="4"/>
  <c r="AG3608" i="4"/>
  <c r="AG3604" i="4"/>
  <c r="AG3600" i="4"/>
  <c r="AG3596" i="4"/>
  <c r="AG3592" i="4"/>
  <c r="AG3588" i="4"/>
  <c r="AG3584" i="4"/>
  <c r="AG3580" i="4"/>
  <c r="AG3576" i="4"/>
  <c r="AG3572" i="4"/>
  <c r="AG3568" i="4"/>
  <c r="AG3564" i="4"/>
  <c r="AG3560" i="4"/>
  <c r="AG3556" i="4"/>
  <c r="AG3552" i="4"/>
  <c r="AG3548" i="4"/>
  <c r="AG3544" i="4"/>
  <c r="AG3540" i="4"/>
  <c r="AG3536" i="4"/>
  <c r="AG3532" i="4"/>
  <c r="AG3528" i="4"/>
  <c r="AG3524" i="4"/>
  <c r="AG3520" i="4"/>
  <c r="AG3516" i="4"/>
  <c r="AG3512" i="4"/>
  <c r="AG3508" i="4"/>
  <c r="AG3504" i="4"/>
  <c r="AG3500" i="4"/>
  <c r="AG3496" i="4"/>
  <c r="AG3492" i="4"/>
  <c r="AG3488" i="4"/>
  <c r="AG3484" i="4"/>
  <c r="AG3480" i="4"/>
  <c r="AG3476" i="4"/>
  <c r="AG3472" i="4"/>
  <c r="AG3468" i="4"/>
  <c r="AG3464" i="4"/>
  <c r="AG3460" i="4"/>
  <c r="AG3456" i="4"/>
  <c r="AG3452" i="4"/>
  <c r="AG3448" i="4"/>
  <c r="AG3444" i="4"/>
  <c r="AG3440" i="4"/>
  <c r="AG3436" i="4"/>
  <c r="AG3432" i="4"/>
  <c r="AG3428" i="4"/>
  <c r="AG3424" i="4"/>
  <c r="AG3420" i="4"/>
  <c r="AG3416" i="4"/>
  <c r="AG3412" i="4"/>
  <c r="AG3408" i="4"/>
  <c r="AG3404" i="4"/>
  <c r="AG3400" i="4"/>
  <c r="AG3396" i="4"/>
  <c r="AG3392" i="4"/>
  <c r="AG3388" i="4"/>
  <c r="AG3384" i="4"/>
  <c r="AG3380" i="4"/>
  <c r="AG3376" i="4"/>
  <c r="AG3372" i="4"/>
  <c r="AG3368" i="4"/>
  <c r="AG3364" i="4"/>
  <c r="AG3356" i="4"/>
  <c r="AG3348" i="4"/>
  <c r="AG3340" i="4"/>
  <c r="AG3332" i="4"/>
  <c r="AG3324" i="4"/>
  <c r="AG3316" i="4"/>
  <c r="AG3308" i="4"/>
  <c r="AG3300" i="4"/>
  <c r="AG3292" i="4"/>
  <c r="AG3284" i="4"/>
  <c r="AG3276" i="4"/>
  <c r="AG3268" i="4"/>
  <c r="AG3260" i="4"/>
  <c r="AG3252" i="4"/>
  <c r="AG3244" i="4"/>
  <c r="AG3236" i="4"/>
  <c r="AG3228" i="4"/>
  <c r="AG3220" i="4"/>
  <c r="AG3212" i="4"/>
  <c r="AG3208" i="4"/>
  <c r="AG3196" i="4"/>
  <c r="AG3192" i="4"/>
  <c r="AG3180" i="4"/>
  <c r="AG3176" i="4"/>
  <c r="AG3164" i="4"/>
  <c r="AG3160" i="4"/>
  <c r="AG3148" i="4"/>
  <c r="AG3144" i="4"/>
  <c r="AG3132" i="4"/>
  <c r="AG3128" i="4"/>
  <c r="AG3116" i="4"/>
  <c r="AG3112" i="4"/>
  <c r="AG3100" i="4"/>
  <c r="AG3096" i="4"/>
  <c r="AG3084" i="4"/>
  <c r="AG3080" i="4"/>
  <c r="AG3068" i="4"/>
  <c r="AG3064" i="4"/>
  <c r="AG3052" i="4"/>
  <c r="AG3048" i="4"/>
  <c r="AG3036" i="4"/>
  <c r="AG3032" i="4"/>
  <c r="AG3020" i="4"/>
  <c r="AG3016" i="4"/>
  <c r="AG3004" i="4"/>
  <c r="AG3000" i="4"/>
  <c r="AG2988" i="4"/>
  <c r="AG2984" i="4"/>
  <c r="AG2972" i="4"/>
  <c r="AG2968" i="4"/>
  <c r="AG2956" i="4"/>
  <c r="AG2952" i="4"/>
  <c r="AG2940" i="4"/>
  <c r="AG2936" i="4"/>
  <c r="AG2924" i="4"/>
  <c r="AG2920" i="4"/>
  <c r="AG2908" i="4"/>
  <c r="AG2904" i="4"/>
  <c r="AG2892" i="4"/>
  <c r="AG2888" i="4"/>
  <c r="AG2876" i="4"/>
  <c r="AG2872" i="4"/>
  <c r="AG2860" i="4"/>
  <c r="AG2856" i="4"/>
  <c r="AG2844" i="4"/>
  <c r="AG2840" i="4"/>
  <c r="AG2828" i="4"/>
  <c r="AG2824" i="4"/>
  <c r="AG2812" i="4"/>
  <c r="AG2808" i="4"/>
  <c r="AG2796" i="4"/>
  <c r="AG2792" i="4"/>
  <c r="AG2780" i="4"/>
  <c r="AG2772" i="4"/>
  <c r="AG2764" i="4"/>
  <c r="AG2756" i="4"/>
  <c r="AG2748" i="4"/>
  <c r="AG2740" i="4"/>
  <c r="AG2732" i="4"/>
  <c r="AG2724" i="4"/>
  <c r="AG2716" i="4"/>
  <c r="AG2708" i="4"/>
  <c r="AG2700" i="4"/>
  <c r="AG2692" i="4"/>
  <c r="AG2684" i="4"/>
  <c r="AG2676" i="4"/>
  <c r="AG2668" i="4"/>
  <c r="AG2660" i="4"/>
  <c r="AG2652" i="4"/>
  <c r="AG2644" i="4"/>
  <c r="AG2636" i="4"/>
  <c r="AG2616" i="4"/>
  <c r="AG2600" i="4"/>
  <c r="AG2584" i="4"/>
  <c r="AG2568" i="4"/>
  <c r="AG2552" i="4"/>
  <c r="AG2536" i="4"/>
  <c r="AG2520" i="4"/>
  <c r="AG2504" i="4"/>
  <c r="AG2488" i="4"/>
  <c r="AG2472" i="4"/>
  <c r="AG2456" i="4"/>
  <c r="AG2440" i="4"/>
  <c r="AG2424" i="4"/>
  <c r="AG2408" i="4"/>
  <c r="AG2392" i="4"/>
  <c r="AG2376" i="4"/>
  <c r="AG2360" i="4"/>
  <c r="AG2344" i="4"/>
  <c r="AG2328" i="4"/>
  <c r="AG2312" i="4"/>
  <c r="AG2296" i="4"/>
  <c r="AG2280" i="4"/>
  <c r="AG2264" i="4"/>
  <c r="AG2260" i="4"/>
  <c r="AG2256" i="4"/>
  <c r="AG2248" i="4"/>
  <c r="AG2244" i="4"/>
  <c r="AG2240" i="4"/>
  <c r="AG2232" i="4"/>
  <c r="AG2228" i="4"/>
  <c r="AG2224" i="4"/>
  <c r="AG2216" i="4"/>
  <c r="AG2212" i="4"/>
  <c r="AG2208" i="4"/>
  <c r="AG2200" i="4"/>
  <c r="AG2196" i="4"/>
  <c r="AG2192" i="4"/>
  <c r="AG2184" i="4"/>
  <c r="AG2180" i="4"/>
  <c r="AG2176" i="4"/>
  <c r="AG2168" i="4"/>
  <c r="AG2160" i="4"/>
  <c r="AG2152" i="4"/>
  <c r="AG2144" i="4"/>
  <c r="AG2136" i="4"/>
  <c r="AG2128" i="4"/>
  <c r="AG2120" i="4"/>
  <c r="AG2112" i="4"/>
  <c r="AG2104" i="4"/>
  <c r="AG2096" i="4"/>
  <c r="AG2088" i="4"/>
  <c r="AG2080" i="4"/>
  <c r="AG2076" i="4"/>
  <c r="AG2072" i="4"/>
  <c r="AG2068" i="4"/>
  <c r="AG2064" i="4"/>
  <c r="AG2060" i="4"/>
  <c r="AG2048" i="4"/>
  <c r="AG2040" i="4"/>
  <c r="AG2036" i="4"/>
  <c r="AG2032" i="4"/>
  <c r="AG2028" i="4"/>
  <c r="AG2024" i="4"/>
  <c r="AG2020" i="4"/>
  <c r="AG2016" i="4"/>
  <c r="AG2012" i="4"/>
  <c r="AG2008" i="4"/>
  <c r="AG2004" i="4"/>
  <c r="AG2000" i="4"/>
  <c r="AG1996" i="4"/>
  <c r="AG1992" i="4"/>
  <c r="AG1988" i="4"/>
  <c r="AG1984" i="4"/>
  <c r="AG1980" i="4"/>
  <c r="AG1976" i="4"/>
  <c r="AG1972" i="4"/>
  <c r="AG1968" i="4"/>
  <c r="AG1964" i="4"/>
  <c r="AG1960" i="4"/>
  <c r="AG1956" i="4"/>
  <c r="AG1952" i="4"/>
  <c r="AG1948" i="4"/>
  <c r="AG1940" i="4"/>
  <c r="AG1936" i="4"/>
  <c r="AG1932" i="4"/>
  <c r="AG1928" i="4"/>
  <c r="AG1924" i="4"/>
  <c r="AG1920" i="4"/>
  <c r="AG1916" i="4"/>
  <c r="AG1912" i="4"/>
  <c r="AG1908" i="4"/>
  <c r="AG1904" i="4"/>
  <c r="AG1900" i="4"/>
  <c r="AG1896" i="4"/>
  <c r="AG1892" i="4"/>
  <c r="AG1888" i="4"/>
  <c r="AG1884" i="4"/>
  <c r="AG1880" i="4"/>
  <c r="AG1876" i="4"/>
  <c r="AG1872" i="4"/>
  <c r="AG7039" i="4"/>
  <c r="AG7035" i="4"/>
  <c r="AG7031" i="4"/>
  <c r="AG7027" i="4"/>
  <c r="AG7023" i="4"/>
  <c r="AG7019" i="4"/>
  <c r="AG7015" i="4"/>
  <c r="AG7011" i="4"/>
  <c r="AG7007" i="4"/>
  <c r="AG7003" i="4"/>
  <c r="AG6999" i="4"/>
  <c r="AG6995" i="4"/>
  <c r="AG6991" i="4"/>
  <c r="AG6987" i="4"/>
  <c r="AG6983" i="4"/>
  <c r="AG6979" i="4"/>
  <c r="AG6975" i="4"/>
  <c r="AG6971" i="4"/>
  <c r="AG6967" i="4"/>
  <c r="AG6963" i="4"/>
  <c r="AG6959" i="4"/>
  <c r="AG6955" i="4"/>
  <c r="AG6951" i="4"/>
  <c r="AG6947" i="4"/>
  <c r="AG6943" i="4"/>
  <c r="AG6939" i="4"/>
  <c r="AG6935" i="4"/>
  <c r="AG6931" i="4"/>
  <c r="AG6927" i="4"/>
  <c r="AG6923" i="4"/>
  <c r="AG6919" i="4"/>
  <c r="AG6915" i="4"/>
  <c r="AG6911" i="4"/>
  <c r="AG6907" i="4"/>
  <c r="AG6903" i="4"/>
  <c r="AG6899" i="4"/>
  <c r="AG6895" i="4"/>
  <c r="AG6891" i="4"/>
  <c r="AG6887" i="4"/>
  <c r="AG6883" i="4"/>
  <c r="AG6879" i="4"/>
  <c r="AG6875" i="4"/>
  <c r="AG6871" i="4"/>
  <c r="AG6867" i="4"/>
  <c r="AG6863" i="4"/>
  <c r="AG6859" i="4"/>
  <c r="AG6855" i="4"/>
  <c r="AG6851" i="4"/>
  <c r="AG6847" i="4"/>
  <c r="AG6843" i="4"/>
  <c r="AG6839" i="4"/>
  <c r="AG6835" i="4"/>
  <c r="AG6831" i="4"/>
  <c r="AG6827" i="4"/>
  <c r="AG6823" i="4"/>
  <c r="AG6819" i="4"/>
  <c r="AG6815" i="4"/>
  <c r="AG6811" i="4"/>
  <c r="AG6807" i="4"/>
  <c r="AG6803" i="4"/>
  <c r="AG6799" i="4"/>
  <c r="AG6795" i="4"/>
  <c r="AG6791" i="4"/>
  <c r="AG6787" i="4"/>
  <c r="AG6783" i="4"/>
  <c r="AG6779" i="4"/>
  <c r="AG6775" i="4"/>
  <c r="AG6771" i="4"/>
  <c r="AG6767" i="4"/>
  <c r="AG6763" i="4"/>
  <c r="AG6759" i="4"/>
  <c r="AG6755" i="4"/>
  <c r="AG6751" i="4"/>
  <c r="AG6747" i="4"/>
  <c r="AG6743" i="4"/>
  <c r="AG6739" i="4"/>
  <c r="AG6735" i="4"/>
  <c r="AG6731" i="4"/>
  <c r="AG6727" i="4"/>
  <c r="AG6723" i="4"/>
  <c r="AG6719" i="4"/>
  <c r="AG6715" i="4"/>
  <c r="AG6711" i="4"/>
  <c r="AG6707" i="4"/>
  <c r="AG6703" i="4"/>
  <c r="AG6699" i="4"/>
  <c r="AG6695" i="4"/>
  <c r="AG6691" i="4"/>
  <c r="AG6687" i="4"/>
  <c r="AG6683" i="4"/>
  <c r="AG6679" i="4"/>
  <c r="AG6675" i="4"/>
  <c r="AG6671" i="4"/>
  <c r="AG6667" i="4"/>
  <c r="AG6663" i="4"/>
  <c r="AG6659" i="4"/>
  <c r="AG6655" i="4"/>
  <c r="AG6651" i="4"/>
  <c r="AG6647" i="4"/>
  <c r="AG6643" i="4"/>
  <c r="AG6639" i="4"/>
  <c r="AG6635" i="4"/>
  <c r="AG6631" i="4"/>
  <c r="AG6627" i="4"/>
  <c r="AG6623" i="4"/>
  <c r="AG6619" i="4"/>
  <c r="AG6615" i="4"/>
  <c r="AG6611" i="4"/>
  <c r="AG6607" i="4"/>
  <c r="AG6603" i="4"/>
  <c r="AG6599" i="4"/>
  <c r="AG6595" i="4"/>
  <c r="AG6591" i="4"/>
  <c r="AG6587" i="4"/>
  <c r="AG6583" i="4"/>
  <c r="AG6579" i="4"/>
  <c r="AG6575" i="4"/>
  <c r="AG6571" i="4"/>
  <c r="AG6567" i="4"/>
  <c r="AG6563" i="4"/>
  <c r="AG6559" i="4"/>
  <c r="AG6555" i="4"/>
  <c r="AG6551" i="4"/>
  <c r="AG6547" i="4"/>
  <c r="AG6543" i="4"/>
  <c r="AG6539" i="4"/>
  <c r="AG6535" i="4"/>
  <c r="AG6531" i="4"/>
  <c r="AG6527" i="4"/>
  <c r="AG6523" i="4"/>
  <c r="AG6519" i="4"/>
  <c r="AG6515" i="4"/>
  <c r="AG6511" i="4"/>
  <c r="AG6507" i="4"/>
  <c r="AG6503" i="4"/>
  <c r="AG6499" i="4"/>
  <c r="AG6495" i="4"/>
  <c r="AG6491" i="4"/>
  <c r="AG6487" i="4"/>
  <c r="AG6483" i="4"/>
  <c r="AG6479" i="4"/>
  <c r="AG6475" i="4"/>
  <c r="AG6471" i="4"/>
  <c r="AG6467" i="4"/>
  <c r="AG6463" i="4"/>
  <c r="AG6459" i="4"/>
  <c r="AG6455" i="4"/>
  <c r="AG6451" i="4"/>
  <c r="AG6447" i="4"/>
  <c r="AG6443" i="4"/>
  <c r="AG6439" i="4"/>
  <c r="AG6435" i="4"/>
  <c r="AG6431" i="4"/>
  <c r="AG6427" i="4"/>
  <c r="AG6423" i="4"/>
  <c r="AG6419" i="4"/>
  <c r="AG6411" i="4"/>
  <c r="AG6407" i="4"/>
  <c r="AG6403" i="4"/>
  <c r="AG6399" i="4"/>
  <c r="AG6395" i="4"/>
  <c r="AG6391" i="4"/>
  <c r="AG6387" i="4"/>
  <c r="AG6383" i="4"/>
  <c r="AG6379" i="4"/>
  <c r="AG6375" i="4"/>
  <c r="AG6371" i="4"/>
  <c r="AG6367" i="4"/>
  <c r="AG6363" i="4"/>
  <c r="AG6359" i="4"/>
  <c r="AG6355" i="4"/>
  <c r="AG6351" i="4"/>
  <c r="AG6347" i="4"/>
  <c r="AG6343" i="4"/>
  <c r="AG6335" i="4"/>
  <c r="AG6327" i="4"/>
  <c r="AG6319" i="4"/>
  <c r="AG6311" i="4"/>
  <c r="AG6303" i="4"/>
  <c r="AG6295" i="4"/>
  <c r="AG6287" i="4"/>
  <c r="AG6279" i="4"/>
  <c r="AG6271" i="4"/>
  <c r="AG6267" i="4"/>
  <c r="AG6263" i="4"/>
  <c r="AG6251" i="4"/>
  <c r="AG5735" i="4"/>
  <c r="AG5667" i="4"/>
  <c r="AG5663" i="4"/>
  <c r="AG5659" i="4"/>
  <c r="AG5655" i="4"/>
  <c r="AG5651" i="4"/>
  <c r="AG5647" i="4"/>
  <c r="AG5643" i="4"/>
  <c r="AG5639" i="4"/>
  <c r="AG5635" i="4"/>
  <c r="AG5631" i="4"/>
  <c r="AG5627" i="4"/>
  <c r="AG5623" i="4"/>
  <c r="AG5619" i="4"/>
  <c r="AG5615" i="4"/>
  <c r="AG5611" i="4"/>
  <c r="AG5607" i="4"/>
  <c r="AG3461" i="4"/>
  <c r="AG3457" i="4"/>
  <c r="AG3453" i="4"/>
  <c r="AG3449" i="4"/>
  <c r="AG3445" i="4"/>
  <c r="AG3441" i="4"/>
  <c r="AG3437" i="4"/>
  <c r="AG3433" i="4"/>
  <c r="AG3429" i="4"/>
  <c r="AG3425" i="4"/>
  <c r="AG3421" i="4"/>
  <c r="AG3417" i="4"/>
  <c r="AG3413" i="4"/>
  <c r="AG3409" i="4"/>
  <c r="AG3405" i="4"/>
  <c r="AG3401" i="4"/>
  <c r="AG3397" i="4"/>
  <c r="AG3393" i="4"/>
  <c r="AG3389" i="4"/>
  <c r="AG3385" i="4"/>
  <c r="AG3381" i="4"/>
  <c r="AG3377" i="4"/>
  <c r="AG3373" i="4"/>
  <c r="AG3369" i="4"/>
  <c r="AG3365" i="4"/>
  <c r="AG3361" i="4"/>
  <c r="AG3357" i="4"/>
  <c r="AG3353" i="4"/>
  <c r="AG3349" i="4"/>
  <c r="AG3345" i="4"/>
  <c r="AG3341" i="4"/>
  <c r="AG3337" i="4"/>
  <c r="AG3333" i="4"/>
  <c r="AG3329" i="4"/>
  <c r="AG3325" i="4"/>
  <c r="AG3321" i="4"/>
  <c r="AG3317" i="4"/>
  <c r="AG3313" i="4"/>
  <c r="AG3309" i="4"/>
  <c r="AG3305" i="4"/>
  <c r="AG3301" i="4"/>
  <c r="AG3297" i="4"/>
  <c r="AG3293" i="4"/>
  <c r="AG3289" i="4"/>
  <c r="AG3285" i="4"/>
  <c r="AG3281" i="4"/>
  <c r="AG3277" i="4"/>
  <c r="AG3273" i="4"/>
  <c r="AG3269" i="4"/>
  <c r="AG3265" i="4"/>
  <c r="AG3261" i="4"/>
  <c r="AG3257" i="4"/>
  <c r="AG3253" i="4"/>
  <c r="AG3249" i="4"/>
  <c r="AG3245" i="4"/>
  <c r="AG3241" i="4"/>
  <c r="AG3237" i="4"/>
  <c r="AG3233" i="4"/>
  <c r="AG3229" i="4"/>
  <c r="AG3225" i="4"/>
  <c r="AG3221" i="4"/>
  <c r="AG3217" i="4"/>
  <c r="AG3213" i="4"/>
  <c r="AG3209" i="4"/>
  <c r="AG3205" i="4"/>
  <c r="AG3201" i="4"/>
  <c r="AG3197" i="4"/>
  <c r="AG3193" i="4"/>
  <c r="AG3189" i="4"/>
  <c r="AG3185" i="4"/>
  <c r="AG3181" i="4"/>
  <c r="AG3177" i="4"/>
  <c r="AG3173" i="4"/>
  <c r="AG3169" i="4"/>
  <c r="AG3165" i="4"/>
  <c r="AG3161" i="4"/>
  <c r="AG3157" i="4"/>
  <c r="AG3153" i="4"/>
  <c r="AG3149" i="4"/>
  <c r="AG3145" i="4"/>
  <c r="AG3141" i="4"/>
  <c r="AG3137" i="4"/>
  <c r="AG3133" i="4"/>
  <c r="AG3129" i="4"/>
  <c r="AG3125" i="4"/>
  <c r="AG3121" i="4"/>
  <c r="AG3117" i="4"/>
  <c r="AG3113" i="4"/>
  <c r="AG3109" i="4"/>
  <c r="AG3105" i="4"/>
  <c r="AG3101" i="4"/>
  <c r="AG3097" i="4"/>
  <c r="AG3093" i="4"/>
  <c r="AG3089" i="4"/>
  <c r="AG3085" i="4"/>
  <c r="AG3081" i="4"/>
  <c r="AG3077" i="4"/>
  <c r="AG3073" i="4"/>
  <c r="AG3069" i="4"/>
  <c r="AG3065" i="4"/>
  <c r="AG3061" i="4"/>
  <c r="AG3057" i="4"/>
  <c r="AG3053" i="4"/>
  <c r="AG3049" i="4"/>
  <c r="AG3045" i="4"/>
  <c r="AG3041" i="4"/>
  <c r="AG3037" i="4"/>
  <c r="AG3033" i="4"/>
  <c r="AG3029" i="4"/>
  <c r="AG3025" i="4"/>
  <c r="AG3021" i="4"/>
  <c r="AG3017" i="4"/>
  <c r="AG3013" i="4"/>
  <c r="AG3009" i="4"/>
  <c r="AG3005" i="4"/>
  <c r="AG3001" i="4"/>
  <c r="AG2997" i="4"/>
  <c r="AG2993" i="4"/>
  <c r="AG2989" i="4"/>
  <c r="AG2985" i="4"/>
  <c r="AG2981" i="4"/>
  <c r="AG2977" i="4"/>
  <c r="AG2973" i="4"/>
  <c r="AG2969" i="4"/>
  <c r="AG2965" i="4"/>
  <c r="AG2961" i="4"/>
  <c r="AG2957" i="4"/>
  <c r="AG2953" i="4"/>
  <c r="AG2949" i="4"/>
  <c r="AG2945" i="4"/>
  <c r="AG2941" i="4"/>
  <c r="AG2937" i="4"/>
  <c r="AG2933" i="4"/>
  <c r="AG2929" i="4"/>
  <c r="AG2925" i="4"/>
  <c r="AG2921" i="4"/>
  <c r="AG2917" i="4"/>
  <c r="AG2913" i="4"/>
  <c r="AG2909" i="4"/>
  <c r="AG2905" i="4"/>
  <c r="AG2901" i="4"/>
  <c r="AG2897" i="4"/>
  <c r="AG2893" i="4"/>
  <c r="AG2889" i="4"/>
  <c r="AG2885" i="4"/>
  <c r="AG2881" i="4"/>
  <c r="AG2877" i="4"/>
  <c r="AG2873" i="4"/>
  <c r="AG2869" i="4"/>
  <c r="AG2865" i="4"/>
  <c r="AG2861" i="4"/>
  <c r="AG2857" i="4"/>
  <c r="AG2853" i="4"/>
  <c r="AG2849" i="4"/>
  <c r="AG2845" i="4"/>
  <c r="AG2841" i="4"/>
  <c r="AG2837" i="4"/>
  <c r="AG2833" i="4"/>
  <c r="AG2829" i="4"/>
  <c r="AG2825" i="4"/>
  <c r="AG2821" i="4"/>
  <c r="AG2817" i="4"/>
  <c r="AG2813" i="4"/>
  <c r="AG2809" i="4"/>
  <c r="AG2805" i="4"/>
  <c r="AG2801" i="4"/>
  <c r="AG2797" i="4"/>
  <c r="AG2793" i="4"/>
  <c r="AG2789" i="4"/>
  <c r="AG2785" i="4"/>
  <c r="AG2781" i="4"/>
  <c r="AG2777" i="4"/>
  <c r="AG2773" i="4"/>
  <c r="AG2769" i="4"/>
  <c r="AG2765" i="4"/>
  <c r="AG2761" i="4"/>
  <c r="AG2757" i="4"/>
  <c r="AG2753" i="4"/>
  <c r="AG2749" i="4"/>
  <c r="AG2745" i="4"/>
  <c r="AG2741" i="4"/>
  <c r="AG2737" i="4"/>
  <c r="AG2733" i="4"/>
  <c r="AG2729" i="4"/>
  <c r="AG2725" i="4"/>
  <c r="AG2721" i="4"/>
  <c r="AG2717" i="4"/>
  <c r="AG2713" i="4"/>
  <c r="AG2709" i="4"/>
  <c r="AG2705" i="4"/>
  <c r="AG2701" i="4"/>
  <c r="AG2697" i="4"/>
  <c r="AG2693" i="4"/>
  <c r="AG2689" i="4"/>
  <c r="AG2685" i="4"/>
  <c r="AG2681" i="4"/>
  <c r="AG2677" i="4"/>
  <c r="AG2673" i="4"/>
  <c r="AG2669" i="4"/>
  <c r="AG2665" i="4"/>
  <c r="AG2661" i="4"/>
  <c r="AG2657" i="4"/>
  <c r="AG2653" i="4"/>
  <c r="AG2649" i="4"/>
  <c r="AG2645" i="4"/>
  <c r="AG2641" i="4"/>
  <c r="AG2637" i="4"/>
  <c r="AG2633" i="4"/>
  <c r="AG2629" i="4"/>
  <c r="AG2625" i="4"/>
  <c r="AG2621" i="4"/>
  <c r="AG2617" i="4"/>
  <c r="AG2613" i="4"/>
  <c r="AG2609" i="4"/>
  <c r="AG2605" i="4"/>
  <c r="AG2601" i="4"/>
  <c r="AG2597" i="4"/>
  <c r="AG2593" i="4"/>
  <c r="AG2589" i="4"/>
  <c r="AG2585" i="4"/>
  <c r="AG2581" i="4"/>
  <c r="AG2577" i="4"/>
  <c r="AG2573" i="4"/>
  <c r="AG2569" i="4"/>
  <c r="AG2565" i="4"/>
  <c r="AG2561" i="4"/>
  <c r="AG2557" i="4"/>
  <c r="AG2553" i="4"/>
  <c r="AG2549" i="4"/>
  <c r="AG2545" i="4"/>
  <c r="AG2541" i="4"/>
  <c r="AG2537" i="4"/>
  <c r="AG2533" i="4"/>
  <c r="AG2529" i="4"/>
  <c r="AG2525" i="4"/>
  <c r="AG2521" i="4"/>
  <c r="AG2517" i="4"/>
  <c r="AG2513" i="4"/>
  <c r="AG2509" i="4"/>
  <c r="AG2505" i="4"/>
  <c r="AG2501" i="4"/>
  <c r="AG2497" i="4"/>
  <c r="AG2493" i="4"/>
  <c r="AG2489" i="4"/>
  <c r="AG2485" i="4"/>
  <c r="AG2481" i="4"/>
  <c r="AG2477" i="4"/>
  <c r="AG2473" i="4"/>
  <c r="AG2469" i="4"/>
  <c r="AG2465" i="4"/>
  <c r="AG2461" i="4"/>
  <c r="AG2457" i="4"/>
  <c r="AG2453" i="4"/>
  <c r="AG2449" i="4"/>
  <c r="AG2445" i="4"/>
  <c r="AG2441" i="4"/>
  <c r="AG2437" i="4"/>
  <c r="AG2433" i="4"/>
  <c r="AG2429" i="4"/>
  <c r="AG2425" i="4"/>
  <c r="AG2421" i="4"/>
  <c r="AG2417" i="4"/>
  <c r="AG2413" i="4"/>
  <c r="AG2409" i="4"/>
  <c r="AG2405" i="4"/>
  <c r="AG2401" i="4"/>
  <c r="AG2397" i="4"/>
  <c r="AG2393" i="4"/>
  <c r="AG2389" i="4"/>
  <c r="AG2385" i="4"/>
  <c r="AG2381" i="4"/>
  <c r="AG2377" i="4"/>
  <c r="AG2373" i="4"/>
  <c r="AG2369" i="4"/>
  <c r="AG2365" i="4"/>
  <c r="AG2361" i="4"/>
  <c r="AG2357" i="4"/>
  <c r="AG2353" i="4"/>
  <c r="AG2349" i="4"/>
  <c r="AG2345" i="4"/>
  <c r="AG2341" i="4"/>
  <c r="AG2337" i="4"/>
  <c r="AG2333" i="4"/>
  <c r="AG2329" i="4"/>
  <c r="AG2325" i="4"/>
  <c r="AG2321" i="4"/>
  <c r="AG2317" i="4"/>
  <c r="AG2313" i="4"/>
  <c r="AG2309" i="4"/>
  <c r="AG2305" i="4"/>
  <c r="AG2301" i="4"/>
  <c r="AG2297" i="4"/>
  <c r="AG2293" i="4"/>
  <c r="AG2289" i="4"/>
  <c r="AG2285" i="4"/>
  <c r="AG2281" i="4"/>
  <c r="AG2277" i="4"/>
  <c r="AG2273" i="4"/>
  <c r="AG2269" i="4"/>
  <c r="AG2265" i="4"/>
  <c r="AG2261" i="4"/>
  <c r="AG2257" i="4"/>
  <c r="AG2253" i="4"/>
  <c r="AG2249" i="4"/>
  <c r="AG2245" i="4"/>
  <c r="AG2241" i="4"/>
  <c r="AG2237" i="4"/>
  <c r="AG2233" i="4"/>
  <c r="AG2229" i="4"/>
  <c r="AG2225" i="4"/>
  <c r="AG2221" i="4"/>
  <c r="AG2217" i="4"/>
  <c r="AG2213" i="4"/>
  <c r="AG2209" i="4"/>
  <c r="AG2205" i="4"/>
  <c r="AG2201" i="4"/>
  <c r="AG2197" i="4"/>
  <c r="AG2193" i="4"/>
  <c r="AG2189" i="4"/>
  <c r="AG2185" i="4"/>
  <c r="AG2181" i="4"/>
  <c r="AG2173" i="4"/>
  <c r="AG2165" i="4"/>
  <c r="AG2157" i="4"/>
  <c r="AG2149" i="4"/>
  <c r="AG2141" i="4"/>
  <c r="AG2133" i="4"/>
  <c r="AG2125" i="4"/>
  <c r="AG2117" i="4"/>
  <c r="AG2109" i="4"/>
  <c r="AG2101" i="4"/>
  <c r="AG2093" i="4"/>
  <c r="AG2085" i="4"/>
  <c r="AG2077" i="4"/>
  <c r="AG2065" i="4"/>
  <c r="AG2061" i="4"/>
  <c r="AG2049" i="4"/>
  <c r="AG2045" i="4"/>
  <c r="AG2033" i="4"/>
  <c r="AG2029" i="4"/>
  <c r="AG2017" i="4"/>
  <c r="AG2013" i="4"/>
  <c r="AG2001" i="4"/>
  <c r="AG1997" i="4"/>
  <c r="AG1985" i="4"/>
  <c r="AG1981" i="4"/>
  <c r="AG1969" i="4"/>
  <c r="AG1965" i="4"/>
  <c r="AG1953" i="4"/>
  <c r="AG1949" i="4"/>
  <c r="AG1937" i="4"/>
  <c r="AG1921" i="4"/>
  <c r="AG1905" i="4"/>
  <c r="AG1889" i="4"/>
  <c r="AG1873" i="4"/>
  <c r="AG1857" i="4"/>
  <c r="AG1841" i="4"/>
  <c r="AG1825" i="4"/>
  <c r="AG1809" i="4"/>
  <c r="AG1793" i="4"/>
  <c r="AG1777" i="4"/>
  <c r="AG1773" i="4"/>
  <c r="AG1761" i="4"/>
  <c r="AG1757" i="4"/>
  <c r="AG1745" i="4"/>
  <c r="AG1741" i="4"/>
  <c r="AG1729" i="4"/>
  <c r="AG1725" i="4"/>
  <c r="AG1713" i="4"/>
  <c r="AG1709" i="4"/>
  <c r="AG1697" i="4"/>
  <c r="AG1693" i="4"/>
  <c r="AG1681" i="4"/>
  <c r="AG1677" i="4"/>
  <c r="AG1665" i="4"/>
  <c r="AG1661" i="4"/>
  <c r="AG1649" i="4"/>
  <c r="AG1645" i="4"/>
  <c r="AG1633" i="4"/>
  <c r="AG1629" i="4"/>
  <c r="AG1625" i="4"/>
  <c r="AG1617" i="4"/>
  <c r="AG1613" i="4"/>
  <c r="AG1609" i="4"/>
  <c r="AG1601" i="4"/>
  <c r="AG1597" i="4"/>
  <c r="AG1593" i="4"/>
  <c r="AG1585" i="4"/>
  <c r="AG1581" i="4"/>
  <c r="AG1577" i="4"/>
  <c r="AG1569" i="4"/>
  <c r="AG1565" i="4"/>
  <c r="AG1561" i="4"/>
  <c r="AG1553" i="4"/>
  <c r="AG1549" i="4"/>
  <c r="AG1545" i="4"/>
  <c r="AG1541" i="4"/>
  <c r="AG1537" i="4"/>
  <c r="AG1533" i="4"/>
  <c r="AG1529" i="4"/>
  <c r="AG1525" i="4"/>
  <c r="AG1521" i="4"/>
  <c r="AG1517" i="4"/>
  <c r="AG1513" i="4"/>
  <c r="AG1509" i="4"/>
  <c r="AG1505" i="4"/>
  <c r="AG1501" i="4"/>
  <c r="AG1497" i="4"/>
  <c r="AG1493" i="4"/>
  <c r="AG1489" i="4"/>
  <c r="AG1485" i="4"/>
  <c r="AG1481" i="4"/>
  <c r="AG1477" i="4"/>
  <c r="AG1473" i="4"/>
  <c r="AG1469" i="4"/>
  <c r="AG1465" i="4"/>
  <c r="AG1461" i="4"/>
  <c r="AG1457" i="4"/>
  <c r="AG1453" i="4"/>
  <c r="AG1449" i="4"/>
  <c r="AG1445" i="4"/>
  <c r="AG1441" i="4"/>
  <c r="AG1437" i="4"/>
  <c r="AG1433" i="4"/>
  <c r="AG1429" i="4"/>
  <c r="AG1425" i="4"/>
  <c r="AG1421" i="4"/>
  <c r="AG1417" i="4"/>
  <c r="AG1413" i="4"/>
  <c r="AG1409" i="4"/>
  <c r="AG1405" i="4"/>
  <c r="AG1401" i="4"/>
  <c r="AG1397" i="4"/>
  <c r="AG1393" i="4"/>
  <c r="AG1389" i="4"/>
  <c r="AG1385" i="4"/>
  <c r="AG1381" i="4"/>
  <c r="AG1377" i="4"/>
  <c r="AG1373" i="4"/>
  <c r="AG1369" i="4"/>
  <c r="AG1365" i="4"/>
  <c r="AG1361" i="4"/>
  <c r="AG1357" i="4"/>
  <c r="AG1353" i="4"/>
  <c r="AG1349" i="4"/>
  <c r="AG1345" i="4"/>
  <c r="AG1341" i="4"/>
  <c r="AG1337" i="4"/>
  <c r="AG1333" i="4"/>
  <c r="AG1329" i="4"/>
  <c r="AG1325" i="4"/>
  <c r="AG1321" i="4"/>
  <c r="AG1317" i="4"/>
  <c r="AG1313" i="4"/>
  <c r="AG1309" i="4"/>
  <c r="AG1305" i="4"/>
  <c r="AG1301" i="4"/>
  <c r="AG1297" i="4"/>
  <c r="AG1293" i="4"/>
  <c r="AG1289" i="4"/>
  <c r="AG1285" i="4"/>
  <c r="AG1281" i="4"/>
  <c r="AG1277" i="4"/>
  <c r="AG1273" i="4"/>
  <c r="AG1269" i="4"/>
  <c r="AG1265" i="4"/>
  <c r="AG1261" i="4"/>
  <c r="AG1257" i="4"/>
  <c r="AG1253" i="4"/>
  <c r="AG1249" i="4"/>
  <c r="AG1245" i="4"/>
  <c r="AG1241" i="4"/>
  <c r="AG1237" i="4"/>
  <c r="AG1233" i="4"/>
  <c r="AG1229" i="4"/>
  <c r="AG1225" i="4"/>
  <c r="AG1221" i="4"/>
  <c r="AG1217" i="4"/>
  <c r="AG1213" i="4"/>
  <c r="AG1209" i="4"/>
  <c r="AG1205" i="4"/>
  <c r="AG1201" i="4"/>
  <c r="AG1197" i="4"/>
  <c r="AG1193" i="4"/>
  <c r="AG1189" i="4"/>
  <c r="AG1185" i="4"/>
  <c r="AG1181" i="4"/>
  <c r="AG1177" i="4"/>
  <c r="AG1173" i="4"/>
  <c r="AG1169" i="4"/>
  <c r="AG1165" i="4"/>
  <c r="AG1161" i="4"/>
  <c r="AG1157" i="4"/>
  <c r="AG1153" i="4"/>
  <c r="AG1149" i="4"/>
  <c r="AG1145" i="4"/>
  <c r="AG1141" i="4"/>
  <c r="AG1137" i="4"/>
  <c r="AG1133" i="4"/>
  <c r="AG1129" i="4"/>
  <c r="AG1125" i="4"/>
  <c r="AG1121" i="4"/>
  <c r="AG1117" i="4"/>
  <c r="AG1113" i="4"/>
  <c r="AG1109" i="4"/>
  <c r="AG1105" i="4"/>
  <c r="AG1101" i="4"/>
  <c r="AG1097" i="4"/>
  <c r="AG1093" i="4"/>
  <c r="AG1089" i="4"/>
  <c r="AG1085" i="4"/>
  <c r="AG1081" i="4"/>
  <c r="AG1077" i="4"/>
  <c r="AG1073" i="4"/>
  <c r="AG1069" i="4"/>
  <c r="AG1065" i="4"/>
  <c r="AG1061" i="4"/>
  <c r="AG1057" i="4"/>
  <c r="AG1053" i="4"/>
  <c r="AG1049" i="4"/>
  <c r="AG1045" i="4"/>
  <c r="AG1041" i="4"/>
  <c r="AG1037" i="4"/>
  <c r="AG1033" i="4"/>
  <c r="AG1029" i="4"/>
  <c r="AG1025" i="4"/>
  <c r="AG1021" i="4"/>
  <c r="AG1017" i="4"/>
  <c r="AG1013" i="4"/>
  <c r="AG1009" i="4"/>
  <c r="AG1005" i="4"/>
  <c r="AG1001" i="4"/>
  <c r="AG997" i="4"/>
  <c r="AG993" i="4"/>
  <c r="AG989" i="4"/>
  <c r="AG985" i="4"/>
  <c r="AG981" i="4"/>
  <c r="AG977" i="4"/>
  <c r="AG973" i="4"/>
  <c r="AG969" i="4"/>
  <c r="AG965" i="4"/>
  <c r="AG961" i="4"/>
  <c r="AG957" i="4"/>
  <c r="AG953" i="4"/>
  <c r="AG949" i="4"/>
  <c r="AG945" i="4"/>
  <c r="AG941" i="4"/>
  <c r="AG937" i="4"/>
  <c r="AG933" i="4"/>
  <c r="AG929" i="4"/>
  <c r="AG925" i="4"/>
  <c r="AG921" i="4"/>
  <c r="AG917" i="4"/>
  <c r="AG913" i="4"/>
  <c r="AG909" i="4"/>
  <c r="AG905" i="4"/>
  <c r="AG901" i="4"/>
  <c r="AG897" i="4"/>
  <c r="AG893" i="4"/>
  <c r="AG889" i="4"/>
  <c r="AG885" i="4"/>
  <c r="AG881" i="4"/>
  <c r="AG877" i="4"/>
  <c r="AG873" i="4"/>
  <c r="AG869" i="4"/>
  <c r="AG865" i="4"/>
  <c r="AG861" i="4"/>
  <c r="AG857" i="4"/>
  <c r="AG853" i="4"/>
  <c r="AG849" i="4"/>
  <c r="AG845" i="4"/>
  <c r="AG841" i="4"/>
  <c r="AG837" i="4"/>
  <c r="AG833" i="4"/>
  <c r="AG829" i="4"/>
  <c r="AG825" i="4"/>
  <c r="AG821" i="4"/>
  <c r="AG817" i="4"/>
  <c r="AG813" i="4"/>
  <c r="AG809" i="4"/>
  <c r="AG805" i="4"/>
  <c r="AG801" i="4"/>
  <c r="AG797" i="4"/>
  <c r="AG793" i="4"/>
  <c r="AG789" i="4"/>
  <c r="AG785" i="4"/>
  <c r="AG781" i="4"/>
  <c r="AG777" i="4"/>
  <c r="AG773" i="4"/>
  <c r="AG769" i="4"/>
  <c r="AG765" i="4"/>
  <c r="AG761" i="4"/>
  <c r="AG757" i="4"/>
  <c r="AG753" i="4"/>
  <c r="AG749" i="4"/>
  <c r="AG745" i="4"/>
  <c r="AG741" i="4"/>
  <c r="AG737" i="4"/>
  <c r="AG733" i="4"/>
  <c r="AG729" i="4"/>
  <c r="AG725" i="4"/>
  <c r="AG721" i="4"/>
  <c r="AG717" i="4"/>
  <c r="AG713" i="4"/>
  <c r="AG709" i="4"/>
  <c r="AG705" i="4"/>
  <c r="AG701" i="4"/>
  <c r="AG697" i="4"/>
  <c r="AG693" i="4"/>
  <c r="AG689" i="4"/>
  <c r="AG685" i="4"/>
  <c r="AG681" i="4"/>
  <c r="AG677" i="4"/>
  <c r="AG673" i="4"/>
  <c r="AG669" i="4"/>
  <c r="AG665" i="4"/>
  <c r="AG661" i="4"/>
  <c r="AG657" i="4"/>
  <c r="AG653" i="4"/>
  <c r="AG649" i="4"/>
  <c r="AG645" i="4"/>
  <c r="AG1868" i="4"/>
  <c r="AG1864" i="4"/>
  <c r="AG1860" i="4"/>
  <c r="AG1856" i="4"/>
  <c r="AG1852" i="4"/>
  <c r="AG1848" i="4"/>
  <c r="AG1844" i="4"/>
  <c r="AG1840" i="4"/>
  <c r="AG1836" i="4"/>
  <c r="AG1832" i="4"/>
  <c r="AG1828" i="4"/>
  <c r="AG1824" i="4"/>
  <c r="AG1820" i="4"/>
  <c r="AG1816" i="4"/>
  <c r="AG1812" i="4"/>
  <c r="AG1808" i="4"/>
  <c r="AG1804" i="4"/>
  <c r="AG1800" i="4"/>
  <c r="AG1796" i="4"/>
  <c r="AG1792" i="4"/>
  <c r="AG1788" i="4"/>
  <c r="AG1784" i="4"/>
  <c r="AG1780" i="4"/>
  <c r="AG1776" i="4"/>
  <c r="AG1772" i="4"/>
  <c r="AG1768" i="4"/>
  <c r="AG1764" i="4"/>
  <c r="AG1760" i="4"/>
  <c r="AG1756" i="4"/>
  <c r="AG1752" i="4"/>
  <c r="AG1748" i="4"/>
  <c r="AG1744" i="4"/>
  <c r="AG1740" i="4"/>
  <c r="AG1736" i="4"/>
  <c r="AG1732" i="4"/>
  <c r="AG1728" i="4"/>
  <c r="AG1724" i="4"/>
  <c r="AG1720" i="4"/>
  <c r="AG1716" i="4"/>
  <c r="AG1712" i="4"/>
  <c r="AG1708" i="4"/>
  <c r="AG1704" i="4"/>
  <c r="AG1700" i="4"/>
  <c r="AG1696" i="4"/>
  <c r="AG1692" i="4"/>
  <c r="AG1688" i="4"/>
  <c r="AG1684" i="4"/>
  <c r="AG1680" i="4"/>
  <c r="AG1676" i="4"/>
  <c r="AG1672" i="4"/>
  <c r="AG1668" i="4"/>
  <c r="AG1664" i="4"/>
  <c r="AG1660" i="4"/>
  <c r="AG1656" i="4"/>
  <c r="AG1652" i="4"/>
  <c r="AG1648" i="4"/>
  <c r="AG1644" i="4"/>
  <c r="AG1640" i="4"/>
  <c r="AG1636" i="4"/>
  <c r="AG1632" i="4"/>
  <c r="AG1628" i="4"/>
  <c r="AG1624" i="4"/>
  <c r="AG1620" i="4"/>
  <c r="AG1616" i="4"/>
  <c r="AG1612" i="4"/>
  <c r="AG1608" i="4"/>
  <c r="AG1544" i="4"/>
  <c r="AG1540" i="4"/>
  <c r="AG1536" i="4"/>
  <c r="AG1532" i="4"/>
  <c r="AG1528" i="4"/>
  <c r="AG1524" i="4"/>
  <c r="AG1520" i="4"/>
  <c r="AG1516" i="4"/>
  <c r="AG1512" i="4"/>
  <c r="AG1508" i="4"/>
  <c r="AG1504" i="4"/>
  <c r="AG1500" i="4"/>
  <c r="AG1496" i="4"/>
  <c r="AG1492" i="4"/>
  <c r="AG1488" i="4"/>
  <c r="AG1484" i="4"/>
  <c r="AG1480" i="4"/>
  <c r="AG1476" i="4"/>
  <c r="AG1472" i="4"/>
  <c r="AG1468" i="4"/>
  <c r="AG1464" i="4"/>
  <c r="AG1460" i="4"/>
  <c r="AG1456" i="4"/>
  <c r="AG1452" i="4"/>
  <c r="AG1448" i="4"/>
  <c r="AG1444" i="4"/>
  <c r="AG1440" i="4"/>
  <c r="AG1436" i="4"/>
  <c r="AG1432" i="4"/>
  <c r="AG1428" i="4"/>
  <c r="AG1424" i="4"/>
  <c r="AG1420" i="4"/>
  <c r="AG1416" i="4"/>
  <c r="AG1412" i="4"/>
  <c r="AG1408" i="4"/>
  <c r="AG1404" i="4"/>
  <c r="AG1400" i="4"/>
  <c r="AG1396" i="4"/>
  <c r="AG1392" i="4"/>
  <c r="AG1388" i="4"/>
  <c r="AG1384" i="4"/>
  <c r="AG1380" i="4"/>
  <c r="AG1376" i="4"/>
  <c r="AG1372" i="4"/>
  <c r="AG1368" i="4"/>
  <c r="AG1364" i="4"/>
  <c r="AG1360" i="4"/>
  <c r="AG1356" i="4"/>
  <c r="AG1352" i="4"/>
  <c r="AG1348" i="4"/>
  <c r="AG1344" i="4"/>
  <c r="AG1340" i="4"/>
  <c r="AG1336" i="4"/>
  <c r="AG1332" i="4"/>
  <c r="AG1328" i="4"/>
  <c r="AG1324" i="4"/>
  <c r="AG1320" i="4"/>
  <c r="AG1316" i="4"/>
  <c r="AG1312" i="4"/>
  <c r="AG1308" i="4"/>
  <c r="AG1304" i="4"/>
  <c r="AG1300" i="4"/>
  <c r="AG1296" i="4"/>
  <c r="AG1292" i="4"/>
  <c r="AG1288" i="4"/>
  <c r="AG1284" i="4"/>
  <c r="AG1280" i="4"/>
  <c r="AG1276" i="4"/>
  <c r="AG1272" i="4"/>
  <c r="AG1268" i="4"/>
  <c r="AG1264" i="4"/>
  <c r="AG1256" i="4"/>
  <c r="AG1248" i="4"/>
  <c r="AG1240" i="4"/>
  <c r="AG1232" i="4"/>
  <c r="AG1204" i="4"/>
  <c r="AG1188" i="4"/>
  <c r="AG1172" i="4"/>
  <c r="AG1156" i="4"/>
  <c r="AG1140" i="4"/>
  <c r="AG1124" i="4"/>
  <c r="AG1108" i="4"/>
  <c r="AG1092" i="4"/>
  <c r="AG1084" i="4"/>
  <c r="AG1076" i="4"/>
  <c r="AG1068" i="4"/>
  <c r="AG1060" i="4"/>
  <c r="AG1056" i="4"/>
  <c r="AG1052" i="4"/>
  <c r="AG1044" i="4"/>
  <c r="AG1040" i="4"/>
  <c r="AG1036" i="4"/>
  <c r="AG1028" i="4"/>
  <c r="AG1024" i="4"/>
  <c r="AG1020" i="4"/>
  <c r="AG1012" i="4"/>
  <c r="AG1008" i="4"/>
  <c r="AG1004" i="4"/>
  <c r="AG980" i="4"/>
  <c r="AG976" i="4"/>
  <c r="AG972" i="4"/>
  <c r="AG968" i="4"/>
  <c r="AG964" i="4"/>
  <c r="AG960" i="4"/>
  <c r="AG956" i="4"/>
  <c r="AG952" i="4"/>
  <c r="AG948" i="4"/>
  <c r="AG944" i="4"/>
  <c r="AG940" i="4"/>
  <c r="AG936" i="4"/>
  <c r="AG932" i="4"/>
  <c r="AG928" i="4"/>
  <c r="AG924" i="4"/>
  <c r="AG916" i="4"/>
  <c r="AG908" i="4"/>
  <c r="AG900" i="4"/>
  <c r="AG896" i="4"/>
  <c r="AG892" i="4"/>
  <c r="AG884" i="4"/>
  <c r="AG880" i="4"/>
  <c r="AG876" i="4"/>
  <c r="AG868" i="4"/>
  <c r="AG864" i="4"/>
  <c r="AG860" i="4"/>
  <c r="AG852" i="4"/>
  <c r="AG848" i="4"/>
  <c r="AG844" i="4"/>
  <c r="AG836" i="4"/>
  <c r="AG832" i="4"/>
  <c r="AG828" i="4"/>
  <c r="AG820" i="4"/>
  <c r="AG816" i="4"/>
  <c r="AG812" i="4"/>
  <c r="AG804" i="4"/>
  <c r="AG800" i="4"/>
  <c r="AG796" i="4"/>
  <c r="AG788" i="4"/>
  <c r="AG780" i="4"/>
  <c r="AG772" i="4"/>
  <c r="AG764" i="4"/>
  <c r="AG756" i="4"/>
  <c r="AG748" i="4"/>
  <c r="AG740" i="4"/>
  <c r="AG736" i="4"/>
  <c r="AG732" i="4"/>
  <c r="AG724" i="4"/>
  <c r="AG716" i="4"/>
  <c r="AG708" i="4"/>
  <c r="AG704" i="4"/>
  <c r="AG700" i="4"/>
  <c r="AG692" i="4"/>
  <c r="AG688" i="4"/>
  <c r="AG684" i="4"/>
  <c r="AG676" i="4"/>
  <c r="AG672" i="4"/>
  <c r="AG668" i="4"/>
  <c r="AG660" i="4"/>
  <c r="AG656" i="4"/>
  <c r="AG5603" i="4"/>
  <c r="AG5599" i="4"/>
  <c r="AG5595" i="4"/>
  <c r="AG5591" i="4"/>
  <c r="AG5587" i="4"/>
  <c r="AG5583" i="4"/>
  <c r="AG5579" i="4"/>
  <c r="AG5575" i="4"/>
  <c r="AG5571" i="4"/>
  <c r="AG5567" i="4"/>
  <c r="AG5563" i="4"/>
  <c r="AG5559" i="4"/>
  <c r="AG5555" i="4"/>
  <c r="AG5551" i="4"/>
  <c r="AG5547" i="4"/>
  <c r="AG5543" i="4"/>
  <c r="AG5539" i="4"/>
  <c r="AG5535" i="4"/>
  <c r="AG5531" i="4"/>
  <c r="AG5527" i="4"/>
  <c r="AG5523" i="4"/>
  <c r="AG5519" i="4"/>
  <c r="AG5515" i="4"/>
  <c r="AG5511" i="4"/>
  <c r="AG5507" i="4"/>
  <c r="AG5503" i="4"/>
  <c r="AG5499" i="4"/>
  <c r="AG5495" i="4"/>
  <c r="AG5491" i="4"/>
  <c r="AG5487" i="4"/>
  <c r="AG5483" i="4"/>
  <c r="AG5479" i="4"/>
  <c r="AG5475" i="4"/>
  <c r="AG5471" i="4"/>
  <c r="AG5467" i="4"/>
  <c r="AG5463" i="4"/>
  <c r="AG5459" i="4"/>
  <c r="AG5455" i="4"/>
  <c r="AG5451" i="4"/>
  <c r="AG5447" i="4"/>
  <c r="AG5443" i="4"/>
  <c r="AG5439" i="4"/>
  <c r="AG5435" i="4"/>
  <c r="AG5431" i="4"/>
  <c r="AG5427" i="4"/>
  <c r="AG5423" i="4"/>
  <c r="AG5419" i="4"/>
  <c r="AG5415" i="4"/>
  <c r="AG5411" i="4"/>
  <c r="AG5407" i="4"/>
  <c r="AG5403" i="4"/>
  <c r="AG5399" i="4"/>
  <c r="AG5395" i="4"/>
  <c r="AG5391" i="4"/>
  <c r="AG5387" i="4"/>
  <c r="AG5383" i="4"/>
  <c r="AG5379" i="4"/>
  <c r="AG5375" i="4"/>
  <c r="AG5371" i="4"/>
  <c r="AG5367" i="4"/>
  <c r="AG5363" i="4"/>
  <c r="AG5359" i="4"/>
  <c r="AG5355" i="4"/>
  <c r="AG5351" i="4"/>
  <c r="AG5347" i="4"/>
  <c r="AG5343" i="4"/>
  <c r="AG5339" i="4"/>
  <c r="AG5335" i="4"/>
  <c r="AG5331" i="4"/>
  <c r="AG5327" i="4"/>
  <c r="AG5323" i="4"/>
  <c r="AG5319" i="4"/>
  <c r="AG5315" i="4"/>
  <c r="AG5311" i="4"/>
  <c r="AG5307" i="4"/>
  <c r="AG5303" i="4"/>
  <c r="AG5299" i="4"/>
  <c r="AG5295" i="4"/>
  <c r="AG5291" i="4"/>
  <c r="AG5287" i="4"/>
  <c r="AG5283" i="4"/>
  <c r="AG5279" i="4"/>
  <c r="AG5275" i="4"/>
  <c r="AG5271" i="4"/>
  <c r="AG5267" i="4"/>
  <c r="AG5263" i="4"/>
  <c r="AG5259" i="4"/>
  <c r="AG5255" i="4"/>
  <c r="AG5251" i="4"/>
  <c r="AG5247" i="4"/>
  <c r="AG5243" i="4"/>
  <c r="AG5239" i="4"/>
  <c r="AG5235" i="4"/>
  <c r="AG5231" i="4"/>
  <c r="AG5227" i="4"/>
  <c r="AG5223" i="4"/>
  <c r="AG5219" i="4"/>
  <c r="AG5215" i="4"/>
  <c r="AG5211" i="4"/>
  <c r="AG5207" i="4"/>
  <c r="AG5203" i="4"/>
  <c r="AG5199" i="4"/>
  <c r="AG5195" i="4"/>
  <c r="AG5191" i="4"/>
  <c r="AG5187" i="4"/>
  <c r="AG5183" i="4"/>
  <c r="AG5179" i="4"/>
  <c r="AG5175" i="4"/>
  <c r="AG5171" i="4"/>
  <c r="AG5167" i="4"/>
  <c r="AG5163" i="4"/>
  <c r="AG5159" i="4"/>
  <c r="AG5155" i="4"/>
  <c r="AG5151" i="4"/>
  <c r="AG5147" i="4"/>
  <c r="AG5143" i="4"/>
  <c r="AG5139" i="4"/>
  <c r="AG5135" i="4"/>
  <c r="AG5131" i="4"/>
  <c r="AG5127" i="4"/>
  <c r="AG5123" i="4"/>
  <c r="AG5119" i="4"/>
  <c r="AG5115" i="4"/>
  <c r="AG5111" i="4"/>
  <c r="AG5107" i="4"/>
  <c r="AG5103" i="4"/>
  <c r="AG5099" i="4"/>
  <c r="AG5095" i="4"/>
  <c r="AG5091" i="4"/>
  <c r="AG5087" i="4"/>
  <c r="AG5083" i="4"/>
  <c r="AG5079" i="4"/>
  <c r="AG5075" i="4"/>
  <c r="AG5071" i="4"/>
  <c r="AG5067" i="4"/>
  <c r="AG5063" i="4"/>
  <c r="AG5059" i="4"/>
  <c r="AG5055" i="4"/>
  <c r="AG5051" i="4"/>
  <c r="AG5047" i="4"/>
  <c r="AG5043" i="4"/>
  <c r="AG5039" i="4"/>
  <c r="AG5035" i="4"/>
  <c r="AG5031" i="4"/>
  <c r="AG5027" i="4"/>
  <c r="AG5023" i="4"/>
  <c r="AG5019" i="4"/>
  <c r="AG5015" i="4"/>
  <c r="AG5011" i="4"/>
  <c r="AG5007" i="4"/>
  <c r="AG5003" i="4"/>
  <c r="AG4999" i="4"/>
  <c r="AG4995" i="4"/>
  <c r="AG4991" i="4"/>
  <c r="AG4987" i="4"/>
  <c r="AG4983" i="4"/>
  <c r="AG4979" i="4"/>
  <c r="AG4975" i="4"/>
  <c r="AG4971" i="4"/>
  <c r="AG4967" i="4"/>
  <c r="AG4963" i="4"/>
  <c r="AG4959" i="4"/>
  <c r="AG4955" i="4"/>
  <c r="AG4951" i="4"/>
  <c r="AG4947" i="4"/>
  <c r="AG4943" i="4"/>
  <c r="AG4939" i="4"/>
  <c r="AG4935" i="4"/>
  <c r="AG4931" i="4"/>
  <c r="AG4927" i="4"/>
  <c r="AG4923" i="4"/>
  <c r="AG4919" i="4"/>
  <c r="AG4915" i="4"/>
  <c r="AG4911" i="4"/>
  <c r="AG4907" i="4"/>
  <c r="AG4903" i="4"/>
  <c r="AG4899" i="4"/>
  <c r="AG4895" i="4"/>
  <c r="AG4891" i="4"/>
  <c r="AG4887" i="4"/>
  <c r="AG4883" i="4"/>
  <c r="AG4879" i="4"/>
  <c r="AG4875" i="4"/>
  <c r="AG4871" i="4"/>
  <c r="AG4867" i="4"/>
  <c r="AG4863" i="4"/>
  <c r="AG4859" i="4"/>
  <c r="AG4855" i="4"/>
  <c r="AG4851" i="4"/>
  <c r="AG4847" i="4"/>
  <c r="AG4843" i="4"/>
  <c r="AG4839" i="4"/>
  <c r="AG4835" i="4"/>
  <c r="AG4831" i="4"/>
  <c r="AG4827" i="4"/>
  <c r="AG4823" i="4"/>
  <c r="AG4819" i="4"/>
  <c r="AG4815" i="4"/>
  <c r="AG4811" i="4"/>
  <c r="AG4807" i="4"/>
  <c r="AG4803" i="4"/>
  <c r="AG4799" i="4"/>
  <c r="AG4795" i="4"/>
  <c r="AG4791" i="4"/>
  <c r="AG4787" i="4"/>
  <c r="AG4783" i="4"/>
  <c r="AG4779" i="4"/>
  <c r="AG4775" i="4"/>
  <c r="AG4771" i="4"/>
  <c r="AG4767" i="4"/>
  <c r="AG4763" i="4"/>
  <c r="AG4759" i="4"/>
  <c r="AG4755" i="4"/>
  <c r="AG4751" i="4"/>
  <c r="AG4747" i="4"/>
  <c r="AG4743" i="4"/>
  <c r="AG4739" i="4"/>
  <c r="AG4735" i="4"/>
  <c r="AG4731" i="4"/>
  <c r="AG4727" i="4"/>
  <c r="AG4723" i="4"/>
  <c r="AG4719" i="4"/>
  <c r="AG4715" i="4"/>
  <c r="AG4711" i="4"/>
  <c r="AG4707" i="4"/>
  <c r="AG4703" i="4"/>
  <c r="AG4699" i="4"/>
  <c r="AG4695" i="4"/>
  <c r="AG4691" i="4"/>
  <c r="AG4687" i="4"/>
  <c r="AG4683" i="4"/>
  <c r="AG4679" i="4"/>
  <c r="AG4675" i="4"/>
  <c r="AG4671" i="4"/>
  <c r="AG4667" i="4"/>
  <c r="AG4663" i="4"/>
  <c r="AG4659" i="4"/>
  <c r="AG4655" i="4"/>
  <c r="AG4651" i="4"/>
  <c r="AG4647" i="4"/>
  <c r="AG4643" i="4"/>
  <c r="AG4639" i="4"/>
  <c r="AG4635" i="4"/>
  <c r="AG4631" i="4"/>
  <c r="AG4627" i="4"/>
  <c r="AG4623" i="4"/>
  <c r="AG4619" i="4"/>
  <c r="AG4615" i="4"/>
  <c r="AG4611" i="4"/>
  <c r="AG4607" i="4"/>
  <c r="AG4603" i="4"/>
  <c r="AG4599" i="4"/>
  <c r="AG4595" i="4"/>
  <c r="AG4591" i="4"/>
  <c r="AG4587" i="4"/>
  <c r="AG4583" i="4"/>
  <c r="AG4579" i="4"/>
  <c r="AG4575" i="4"/>
  <c r="AG4571" i="4"/>
  <c r="AG4567" i="4"/>
  <c r="AG4563" i="4"/>
  <c r="AG4559" i="4"/>
  <c r="AG4555" i="4"/>
  <c r="AG4551" i="4"/>
  <c r="AG4547" i="4"/>
  <c r="AG4543" i="4"/>
  <c r="AG4539" i="4"/>
  <c r="AG4535" i="4"/>
  <c r="AG4531" i="4"/>
  <c r="AG4527" i="4"/>
  <c r="AG4523" i="4"/>
  <c r="AG4519" i="4"/>
  <c r="AG4515" i="4"/>
  <c r="AG4511" i="4"/>
  <c r="AG4507" i="4"/>
  <c r="AG4503" i="4"/>
  <c r="AG4499" i="4"/>
  <c r="AG4495" i="4"/>
  <c r="AG4491" i="4"/>
  <c r="AG4487" i="4"/>
  <c r="AG4483" i="4"/>
  <c r="AG4479" i="4"/>
  <c r="AG4475" i="4"/>
  <c r="AG4467" i="4"/>
  <c r="AG4459" i="4"/>
  <c r="AG4451" i="4"/>
  <c r="AG4443" i="4"/>
  <c r="AG4435" i="4"/>
  <c r="AG4427" i="4"/>
  <c r="AG4419" i="4"/>
  <c r="AG4411" i="4"/>
  <c r="AG4403" i="4"/>
  <c r="AG4395" i="4"/>
  <c r="AG4387" i="4"/>
  <c r="AG4379" i="4"/>
  <c r="AG4371" i="4"/>
  <c r="AG4363" i="4"/>
  <c r="AG4355" i="4"/>
  <c r="AG4347" i="4"/>
  <c r="AG4339" i="4"/>
  <c r="AG4331" i="4"/>
  <c r="AG4323" i="4"/>
  <c r="AG4315" i="4"/>
  <c r="AG4307" i="4"/>
  <c r="AG4299" i="4"/>
  <c r="AG4291" i="4"/>
  <c r="AG4283" i="4"/>
  <c r="AG4275" i="4"/>
  <c r="AG4267" i="4"/>
  <c r="AG4259" i="4"/>
  <c r="AG4251" i="4"/>
  <c r="AG4239" i="4"/>
  <c r="AG4235" i="4"/>
  <c r="AG4223" i="4"/>
  <c r="AG4219" i="4"/>
  <c r="AG4207" i="4"/>
  <c r="AG4203" i="4"/>
  <c r="AG4191" i="4"/>
  <c r="AG4187" i="4"/>
  <c r="AG4175" i="4"/>
  <c r="AG4171" i="4"/>
  <c r="AG4159" i="4"/>
  <c r="AG4155" i="4"/>
  <c r="AG4143" i="4"/>
  <c r="AG4139" i="4"/>
  <c r="AG4127" i="4"/>
  <c r="AG4123" i="4"/>
  <c r="AG4111" i="4"/>
  <c r="AG4107" i="4"/>
  <c r="AG4095" i="4"/>
  <c r="AG4091" i="4"/>
  <c r="AG4079" i="4"/>
  <c r="AG4075" i="4"/>
  <c r="AG4063" i="4"/>
  <c r="AG4059" i="4"/>
  <c r="AG4047" i="4"/>
  <c r="AG4043" i="4"/>
  <c r="AG4031" i="4"/>
  <c r="AG4027" i="4"/>
  <c r="AG4015" i="4"/>
  <c r="AG4011" i="4"/>
  <c r="AG3999" i="4"/>
  <c r="AG3995" i="4"/>
  <c r="AG3983" i="4"/>
  <c r="AG3979" i="4"/>
  <c r="AG3967" i="4"/>
  <c r="AG3963" i="4"/>
  <c r="AG3951" i="4"/>
  <c r="AG3947" i="4"/>
  <c r="AG3935" i="4"/>
  <c r="AG3931" i="4"/>
  <c r="AG3919" i="4"/>
  <c r="AG3915" i="4"/>
  <c r="AG3903" i="4"/>
  <c r="AG3899" i="4"/>
  <c r="AG3887" i="4"/>
  <c r="AG3883" i="4"/>
  <c r="AG3871" i="4"/>
  <c r="AG3867" i="4"/>
  <c r="AG3855" i="4"/>
  <c r="AG3851" i="4"/>
  <c r="AG3839" i="4"/>
  <c r="AG3835" i="4"/>
  <c r="AG3823" i="4"/>
  <c r="AG3819" i="4"/>
  <c r="AG3807" i="4"/>
  <c r="AG3803" i="4"/>
  <c r="AG3791" i="4"/>
  <c r="AG3787" i="4"/>
  <c r="AG3775" i="4"/>
  <c r="AG3771" i="4"/>
  <c r="AG3759" i="4"/>
  <c r="AG3755" i="4"/>
  <c r="AG3743" i="4"/>
  <c r="AG3739" i="4"/>
  <c r="AG3727" i="4"/>
  <c r="AG3723" i="4"/>
  <c r="AG3711" i="4"/>
  <c r="AG3707" i="4"/>
  <c r="AG3695" i="4"/>
  <c r="AG3691" i="4"/>
  <c r="AG3679" i="4"/>
  <c r="AG3675" i="4"/>
  <c r="AG3663" i="4"/>
  <c r="AG3659" i="4"/>
  <c r="AG3647" i="4"/>
  <c r="AG3643" i="4"/>
  <c r="AG3631" i="4"/>
  <c r="AG3627" i="4"/>
  <c r="AG3615" i="4"/>
  <c r="AG3611" i="4"/>
  <c r="AG3599" i="4"/>
  <c r="AG3595" i="4"/>
  <c r="AG3583" i="4"/>
  <c r="AG3579" i="4"/>
  <c r="AG3567" i="4"/>
  <c r="AG3563" i="4"/>
  <c r="AG3551" i="4"/>
  <c r="AG3547" i="4"/>
  <c r="AG3535" i="4"/>
  <c r="AG3531" i="4"/>
  <c r="AG3519" i="4"/>
  <c r="AG3515" i="4"/>
  <c r="AG3503" i="4"/>
  <c r="AG3499" i="4"/>
  <c r="AG3487" i="4"/>
  <c r="AG3483" i="4"/>
  <c r="AG3471" i="4"/>
  <c r="AG3467" i="4"/>
  <c r="AG3455" i="4"/>
  <c r="AG3451" i="4"/>
  <c r="AG3439" i="4"/>
  <c r="AG3435" i="4"/>
  <c r="AG3423" i="4"/>
  <c r="AG3419" i="4"/>
  <c r="AG3407" i="4"/>
  <c r="AG3403" i="4"/>
  <c r="AG3391" i="4"/>
  <c r="AG3387" i="4"/>
  <c r="AG3375" i="4"/>
  <c r="AG3371" i="4"/>
  <c r="AG3359" i="4"/>
  <c r="AG3343" i="4"/>
  <c r="AG3335" i="4"/>
  <c r="AG3327" i="4"/>
  <c r="AG3319" i="4"/>
  <c r="AG3311" i="4"/>
  <c r="AG3303" i="4"/>
  <c r="AG3295" i="4"/>
  <c r="AG3287" i="4"/>
  <c r="AG3279" i="4"/>
  <c r="AG3271" i="4"/>
  <c r="AG3263" i="4"/>
  <c r="AG3255" i="4"/>
  <c r="AG3247" i="4"/>
  <c r="AG3239" i="4"/>
  <c r="AG3231" i="4"/>
  <c r="AG3223" i="4"/>
  <c r="AG3215" i="4"/>
  <c r="AG3211" i="4"/>
  <c r="AG3207" i="4"/>
  <c r="AG3203" i="4"/>
  <c r="AG3199" i="4"/>
  <c r="AG3195" i="4"/>
  <c r="AG3191" i="4"/>
  <c r="AG3187" i="4"/>
  <c r="AG3183" i="4"/>
  <c r="AG3179" i="4"/>
  <c r="AG3175" i="4"/>
  <c r="AG3171" i="4"/>
  <c r="AG3167" i="4"/>
  <c r="AG3163" i="4"/>
  <c r="AG3159" i="4"/>
  <c r="AG3155" i="4"/>
  <c r="AG3151" i="4"/>
  <c r="AG3147" i="4"/>
  <c r="AG3143" i="4"/>
  <c r="AG3139" i="4"/>
  <c r="AG3135" i="4"/>
  <c r="AG3131" i="4"/>
  <c r="AG3127" i="4"/>
  <c r="AG3123" i="4"/>
  <c r="AG3119" i="4"/>
  <c r="AG3115" i="4"/>
  <c r="AG3111" i="4"/>
  <c r="AG3107" i="4"/>
  <c r="AG3103" i="4"/>
  <c r="AG3099" i="4"/>
  <c r="AG3095" i="4"/>
  <c r="AG3087" i="4"/>
  <c r="AG3083" i="4"/>
  <c r="AG3079" i="4"/>
  <c r="AG3075" i="4"/>
  <c r="AG3071" i="4"/>
  <c r="AG3067" i="4"/>
  <c r="AG3055" i="4"/>
  <c r="AG3051" i="4"/>
  <c r="AG3047" i="4"/>
  <c r="AG3043" i="4"/>
  <c r="AG3039" i="4"/>
  <c r="AG3035" i="4"/>
  <c r="AG3031" i="4"/>
  <c r="AG3027" i="4"/>
  <c r="AG3023" i="4"/>
  <c r="AG3019" i="4"/>
  <c r="AG3015" i="4"/>
  <c r="AG3011" i="4"/>
  <c r="AG3007" i="4"/>
  <c r="AG3003" i="4"/>
  <c r="AG2999" i="4"/>
  <c r="AG2995" i="4"/>
  <c r="AG2991" i="4"/>
  <c r="AG2783" i="4"/>
  <c r="AG2775" i="4"/>
  <c r="AG2767" i="4"/>
  <c r="AG2759" i="4"/>
  <c r="AG2751" i="4"/>
  <c r="AG2743" i="4"/>
  <c r="AG2735" i="4"/>
  <c r="AG2727" i="4"/>
  <c r="AG2719" i="4"/>
  <c r="AG2711" i="4"/>
  <c r="AG2703" i="4"/>
  <c r="AG2695" i="4"/>
  <c r="AG2687" i="4"/>
  <c r="AG2679" i="4"/>
  <c r="AG2671" i="4"/>
  <c r="AG2663" i="4"/>
  <c r="AG2655" i="4"/>
  <c r="AG2647" i="4"/>
  <c r="AG2623" i="4"/>
  <c r="AG2619" i="4"/>
  <c r="AG2615" i="4"/>
  <c r="AG2611" i="4"/>
  <c r="AG2607" i="4"/>
  <c r="AG2603" i="4"/>
  <c r="AG2599" i="4"/>
  <c r="AG2595" i="4"/>
  <c r="AG2591" i="4"/>
  <c r="AG2587" i="4"/>
  <c r="AG2583" i="4"/>
  <c r="AG2579" i="4"/>
  <c r="AG2575" i="4"/>
  <c r="AG2571" i="4"/>
  <c r="AG2567" i="4"/>
  <c r="AG2563" i="4"/>
  <c r="AG2559" i="4"/>
  <c r="AG2555" i="4"/>
  <c r="AG2551" i="4"/>
  <c r="AG2547" i="4"/>
  <c r="AG2543" i="4"/>
  <c r="AG2539" i="4"/>
  <c r="AG2535" i="4"/>
  <c r="AG2531" i="4"/>
  <c r="AG2527" i="4"/>
  <c r="AG2519" i="4"/>
  <c r="AG2515" i="4"/>
  <c r="AG2511" i="4"/>
  <c r="AG2507" i="4"/>
  <c r="AG2503" i="4"/>
  <c r="AG2499" i="4"/>
  <c r="AG2495" i="4"/>
  <c r="AG2491" i="4"/>
  <c r="AG2487" i="4"/>
  <c r="AG2483" i="4"/>
  <c r="AG2479" i="4"/>
  <c r="AG2475" i="4"/>
  <c r="AG2471" i="4"/>
  <c r="AG2463" i="4"/>
  <c r="AG2459" i="4"/>
  <c r="AG2455" i="4"/>
  <c r="AG2451" i="4"/>
  <c r="AG2447" i="4"/>
  <c r="AG2443" i="4"/>
  <c r="AG2439" i="4"/>
  <c r="AG2435" i="4"/>
  <c r="AG2431" i="4"/>
  <c r="AG2427" i="4"/>
  <c r="AG2423" i="4"/>
  <c r="AG2419" i="4"/>
  <c r="AG2415" i="4"/>
  <c r="AG2411" i="4"/>
  <c r="AG2407" i="4"/>
  <c r="AG2403" i="4"/>
  <c r="AG2399" i="4"/>
  <c r="AG2395" i="4"/>
  <c r="AG2391" i="4"/>
  <c r="AG2387" i="4"/>
  <c r="AG2383" i="4"/>
  <c r="AG2379" i="4"/>
  <c r="AG2375" i="4"/>
  <c r="AG2371" i="4"/>
  <c r="AG2367" i="4"/>
  <c r="AG2363" i="4"/>
  <c r="AG2359" i="4"/>
  <c r="AG2355" i="4"/>
  <c r="AG2351" i="4"/>
  <c r="AG2347" i="4"/>
  <c r="AG2343" i="4"/>
  <c r="AG2339" i="4"/>
  <c r="AG2335" i="4"/>
  <c r="AG2331" i="4"/>
  <c r="AG2327" i="4"/>
  <c r="AG2323" i="4"/>
  <c r="AG2319" i="4"/>
  <c r="AG2315" i="4"/>
  <c r="AG2311" i="4"/>
  <c r="AG2307" i="4"/>
  <c r="AG2303" i="4"/>
  <c r="AG2299" i="4"/>
  <c r="AG2295" i="4"/>
  <c r="AG2175" i="4"/>
  <c r="AG2171" i="4"/>
  <c r="AG2167" i="4"/>
  <c r="AG2163" i="4"/>
  <c r="AG2159" i="4"/>
  <c r="AG2155" i="4"/>
  <c r="AG2151" i="4"/>
  <c r="AG2147" i="4"/>
  <c r="AG2143" i="4"/>
  <c r="AG2139" i="4"/>
  <c r="AG2135" i="4"/>
  <c r="AG2131" i="4"/>
  <c r="AG2127" i="4"/>
  <c r="AG2123" i="4"/>
  <c r="AG2119" i="4"/>
  <c r="AG2115" i="4"/>
  <c r="AG2111" i="4"/>
  <c r="AG2107" i="4"/>
  <c r="AG2103" i="4"/>
  <c r="AG2099" i="4"/>
  <c r="AG2095" i="4"/>
  <c r="AG2091" i="4"/>
  <c r="AG2087" i="4"/>
  <c r="AG2083" i="4"/>
  <c r="AG2079" i="4"/>
  <c r="AG2075" i="4"/>
  <c r="AG2071" i="4"/>
  <c r="AG2067" i="4"/>
  <c r="AG2063" i="4"/>
  <c r="AG2059" i="4"/>
  <c r="AG2055" i="4"/>
  <c r="AG2051" i="4"/>
  <c r="AG2047" i="4"/>
  <c r="AG2043" i="4"/>
  <c r="AG2039" i="4"/>
  <c r="AG2035" i="4"/>
  <c r="AG2031" i="4"/>
  <c r="AG2027" i="4"/>
  <c r="AG2023" i="4"/>
  <c r="AG2019" i="4"/>
  <c r="AG2015" i="4"/>
  <c r="AG2011" i="4"/>
  <c r="AG2007" i="4"/>
  <c r="AG2003" i="4"/>
  <c r="AG1999" i="4"/>
  <c r="AG1995" i="4"/>
  <c r="AG1991" i="4"/>
  <c r="AG1987" i="4"/>
  <c r="AG1983" i="4"/>
  <c r="AG1979" i="4"/>
  <c r="AG1975" i="4"/>
  <c r="AG1971" i="4"/>
  <c r="AG1967" i="4"/>
  <c r="AG1963" i="4"/>
  <c r="AG1959" i="4"/>
  <c r="AG1955" i="4"/>
  <c r="AG1951" i="4"/>
  <c r="AG1947" i="4"/>
  <c r="AG1943" i="4"/>
  <c r="AG1939" i="4"/>
  <c r="AG1935" i="4"/>
  <c r="AG1931" i="4"/>
  <c r="AG1927" i="4"/>
  <c r="AG1923" i="4"/>
  <c r="AG1919" i="4"/>
  <c r="AG1915" i="4"/>
  <c r="AG1911" i="4"/>
  <c r="AG1907" i="4"/>
  <c r="AG1903" i="4"/>
  <c r="AG1899" i="4"/>
  <c r="AG1895" i="4"/>
  <c r="AG1891" i="4"/>
  <c r="AG1887" i="4"/>
  <c r="AG1883" i="4"/>
  <c r="AG1879" i="4"/>
  <c r="AG1875" i="4"/>
  <c r="AG1871" i="4"/>
  <c r="AG1867" i="4"/>
  <c r="AG1863" i="4"/>
  <c r="AG1859" i="4"/>
  <c r="AG1855" i="4"/>
  <c r="AG1851" i="4"/>
  <c r="AG1847" i="4"/>
  <c r="AG1843" i="4"/>
  <c r="AG1839" i="4"/>
  <c r="AG1835" i="4"/>
  <c r="AG1831" i="4"/>
  <c r="AG1827" i="4"/>
  <c r="AG1823" i="4"/>
  <c r="AG1819" i="4"/>
  <c r="AG1815" i="4"/>
  <c r="AG1811" i="4"/>
  <c r="AG1807" i="4"/>
  <c r="AG1803" i="4"/>
  <c r="AG1799" i="4"/>
  <c r="AG1795" i="4"/>
  <c r="AG1791" i="4"/>
  <c r="AG1787" i="4"/>
  <c r="AG1783" i="4"/>
  <c r="AG1779" i="4"/>
  <c r="AG1775" i="4"/>
  <c r="AG1771" i="4"/>
  <c r="AG1767" i="4"/>
  <c r="AG1763" i="4"/>
  <c r="AG1759" i="4"/>
  <c r="AG1755" i="4"/>
  <c r="AG1751" i="4"/>
  <c r="AG1747" i="4"/>
  <c r="AG1743" i="4"/>
  <c r="AG1739" i="4"/>
  <c r="AG1735" i="4"/>
  <c r="AG1731" i="4"/>
  <c r="AG1727" i="4"/>
  <c r="AG1723" i="4"/>
  <c r="AG1719" i="4"/>
  <c r="AG1715" i="4"/>
  <c r="AG1711" i="4"/>
  <c r="AG1707" i="4"/>
  <c r="AG1703" i="4"/>
  <c r="AG1699" i="4"/>
  <c r="AG1695" i="4"/>
  <c r="AG1691" i="4"/>
  <c r="AG1687" i="4"/>
  <c r="AG1683" i="4"/>
  <c r="AG1679" i="4"/>
  <c r="AG1675" i="4"/>
  <c r="AG1671" i="4"/>
  <c r="AG1667" i="4"/>
  <c r="AG1663" i="4"/>
  <c r="AG1659" i="4"/>
  <c r="AG1655" i="4"/>
  <c r="AG1651" i="4"/>
  <c r="AG1647" i="4"/>
  <c r="AG1643" i="4"/>
  <c r="AG1639" i="4"/>
  <c r="AG1635" i="4"/>
  <c r="AG1631" i="4"/>
  <c r="AG1627" i="4"/>
  <c r="AG1623" i="4"/>
  <c r="AG1619" i="4"/>
  <c r="AG1615" i="4"/>
  <c r="AG1611" i="4"/>
  <c r="AG1607" i="4"/>
  <c r="AG1603" i="4"/>
  <c r="AG1599" i="4"/>
  <c r="AG1595" i="4"/>
  <c r="AG1591" i="4"/>
  <c r="AG1587" i="4"/>
  <c r="AG1583" i="4"/>
  <c r="AG1579" i="4"/>
  <c r="AG1575" i="4"/>
  <c r="AG1571" i="4"/>
  <c r="AG1567" i="4"/>
  <c r="AG1563" i="4"/>
  <c r="AG1559" i="4"/>
  <c r="AG1555" i="4"/>
  <c r="AG1551" i="4"/>
  <c r="AG1547" i="4"/>
  <c r="AG1539" i="4"/>
  <c r="AG1531" i="4"/>
  <c r="AG1523" i="4"/>
  <c r="AG1515" i="4"/>
  <c r="AG1507" i="4"/>
  <c r="AG1495" i="4"/>
  <c r="AG1491" i="4"/>
  <c r="AG1479" i="4"/>
  <c r="AG1475" i="4"/>
  <c r="AG1463" i="4"/>
  <c r="AG1459" i="4"/>
  <c r="AG1447" i="4"/>
  <c r="AG1443" i="4"/>
  <c r="AG1431" i="4"/>
  <c r="AG1427" i="4"/>
  <c r="AG1415" i="4"/>
  <c r="AG1399" i="4"/>
  <c r="AG1395" i="4"/>
  <c r="AG1391" i="4"/>
  <c r="AG1383" i="4"/>
  <c r="AG1379" i="4"/>
  <c r="AG1375" i="4"/>
  <c r="AG1367" i="4"/>
  <c r="AG1363" i="4"/>
  <c r="AG1359" i="4"/>
  <c r="AG1351" i="4"/>
  <c r="AG1347" i="4"/>
  <c r="AG1343" i="4"/>
  <c r="AG1335" i="4"/>
  <c r="AG1331" i="4"/>
  <c r="AG1327" i="4"/>
  <c r="AG1319" i="4"/>
  <c r="AG1315" i="4"/>
  <c r="AG1311" i="4"/>
  <c r="AG1303" i="4"/>
  <c r="AG1299" i="4"/>
  <c r="AG1295" i="4"/>
  <c r="AG1287" i="4"/>
  <c r="AG1283" i="4"/>
  <c r="AG1279" i="4"/>
  <c r="AG1271" i="4"/>
  <c r="AG1267" i="4"/>
  <c r="AG1263" i="4"/>
  <c r="AG1259" i="4"/>
  <c r="AG1243" i="4"/>
  <c r="AG1235" i="4"/>
  <c r="AG1211" i="4"/>
  <c r="AG1207" i="4"/>
  <c r="AG1203" i="4"/>
  <c r="AG1199" i="4"/>
  <c r="AG1195" i="4"/>
  <c r="AG1191" i="4"/>
  <c r="AG1187" i="4"/>
  <c r="AG1183" i="4"/>
  <c r="AG1179" i="4"/>
  <c r="AG1175" i="4"/>
  <c r="AG1171" i="4"/>
  <c r="AG1167" i="4"/>
  <c r="AG1163" i="4"/>
  <c r="AG1159" i="4"/>
  <c r="AG1155" i="4"/>
  <c r="AG1151" i="4"/>
  <c r="AG1147" i="4"/>
  <c r="AG1143" i="4"/>
  <c r="AG1139" i="4"/>
  <c r="AG1135" i="4"/>
  <c r="AG1131" i="4"/>
  <c r="AG1127" i="4"/>
  <c r="AG1123" i="4"/>
  <c r="AG1119" i="4"/>
  <c r="AG1115" i="4"/>
  <c r="AG1111" i="4"/>
  <c r="AG1107" i="4"/>
  <c r="AG1103" i="4"/>
  <c r="AG1099" i="4"/>
  <c r="AG1095" i="4"/>
  <c r="AG1091" i="4"/>
  <c r="AG1087" i="4"/>
  <c r="AG1083" i="4"/>
  <c r="AG1079" i="4"/>
  <c r="AG1075" i="4"/>
  <c r="AG1071" i="4"/>
  <c r="AG1067" i="4"/>
  <c r="AG1063" i="4"/>
  <c r="AG1059" i="4"/>
  <c r="AG1055" i="4"/>
  <c r="AG1051" i="4"/>
  <c r="AG1047" i="4"/>
  <c r="AG1043" i="4"/>
  <c r="AG1039" i="4"/>
  <c r="AG1035" i="4"/>
  <c r="AG1031" i="4"/>
  <c r="AG1027" i="4"/>
  <c r="AG1023" i="4"/>
  <c r="AG1019" i="4"/>
  <c r="AG1015" i="4"/>
  <c r="AG1011" i="4"/>
  <c r="AG1007" i="4"/>
  <c r="AG1003" i="4"/>
  <c r="AG999" i="4"/>
  <c r="AG995" i="4"/>
  <c r="AG991" i="4"/>
  <c r="AG987" i="4"/>
  <c r="AG983" i="4"/>
  <c r="AG979" i="4"/>
  <c r="AG975" i="4"/>
  <c r="AG971" i="4"/>
  <c r="AG967" i="4"/>
  <c r="AG963" i="4"/>
  <c r="AG959" i="4"/>
  <c r="AG955" i="4"/>
  <c r="AG951" i="4"/>
  <c r="AG947" i="4"/>
  <c r="AG943" i="4"/>
  <c r="AG939" i="4"/>
  <c r="AG935" i="4"/>
  <c r="AG931" i="4"/>
  <c r="AG927" i="4"/>
  <c r="AG923" i="4"/>
  <c r="AG919" i="4"/>
  <c r="AG915" i="4"/>
  <c r="AG911" i="4"/>
  <c r="AG907" i="4"/>
  <c r="AG903" i="4"/>
  <c r="AG899" i="4"/>
  <c r="AG895" i="4"/>
  <c r="AG891" i="4"/>
  <c r="AG887" i="4"/>
  <c r="AG883" i="4"/>
  <c r="AG879" i="4"/>
  <c r="AG875" i="4"/>
  <c r="AG871" i="4"/>
  <c r="AG867" i="4"/>
  <c r="AG863" i="4"/>
  <c r="AG859" i="4"/>
  <c r="AG855" i="4"/>
  <c r="AG851" i="4"/>
  <c r="AG847" i="4"/>
  <c r="AG843" i="4"/>
  <c r="AG839" i="4"/>
  <c r="AG835" i="4"/>
  <c r="AG831" i="4"/>
  <c r="AG827" i="4"/>
  <c r="AG823" i="4"/>
  <c r="AG819" i="4"/>
  <c r="AG815" i="4"/>
  <c r="AG811" i="4"/>
  <c r="AG807" i="4"/>
  <c r="AG799" i="4"/>
  <c r="AG795" i="4"/>
  <c r="AG791" i="4"/>
  <c r="AG787" i="4"/>
  <c r="AG783" i="4"/>
  <c r="AG779" i="4"/>
  <c r="AG775" i="4"/>
  <c r="AG771" i="4"/>
  <c r="AG767" i="4"/>
  <c r="AG763" i="4"/>
  <c r="AG759" i="4"/>
  <c r="AG755" i="4"/>
  <c r="AG751" i="4"/>
  <c r="AG747" i="4"/>
  <c r="AG743" i="4"/>
  <c r="AG739" i="4"/>
  <c r="AG735" i="4"/>
  <c r="AG731" i="4"/>
  <c r="AG727" i="4"/>
  <c r="AG723" i="4"/>
  <c r="AG719" i="4"/>
  <c r="AG715" i="4"/>
  <c r="AG711" i="4"/>
  <c r="AG707" i="4"/>
  <c r="AG703" i="4"/>
  <c r="AG699" i="4"/>
  <c r="AG695" i="4"/>
  <c r="AG691" i="4"/>
  <c r="AG687" i="4"/>
  <c r="AG683" i="4"/>
  <c r="AG679" i="4"/>
  <c r="AG675" i="4"/>
  <c r="AG671" i="4"/>
  <c r="AG667" i="4"/>
  <c r="AG663" i="4"/>
  <c r="AG659" i="4"/>
  <c r="AG655" i="4"/>
  <c r="AG651" i="4"/>
  <c r="AG647" i="4"/>
  <c r="AG643" i="4"/>
  <c r="AG5594" i="4"/>
  <c r="AG5590" i="4"/>
  <c r="AG5586" i="4"/>
  <c r="AG5582" i="4"/>
  <c r="AG5578" i="4"/>
  <c r="AG5574" i="4"/>
  <c r="AG5570" i="4"/>
  <c r="AG5566" i="4"/>
  <c r="AG5562" i="4"/>
  <c r="AG5558" i="4"/>
  <c r="AG5554" i="4"/>
  <c r="AG5550" i="4"/>
  <c r="AG5546" i="4"/>
  <c r="AG5542" i="4"/>
  <c r="AG5538" i="4"/>
  <c r="AG5534" i="4"/>
  <c r="AG5530" i="4"/>
  <c r="AG5526" i="4"/>
  <c r="AG5522" i="4"/>
  <c r="AG5518" i="4"/>
  <c r="AG5514" i="4"/>
  <c r="AG5510" i="4"/>
  <c r="AG5506" i="4"/>
  <c r="AG5502" i="4"/>
  <c r="AG5498" i="4"/>
  <c r="AG5494" i="4"/>
  <c r="AG5490" i="4"/>
  <c r="AG5482" i="4"/>
  <c r="AG5478" i="4"/>
  <c r="AG5474" i="4"/>
  <c r="AG5470" i="4"/>
  <c r="AG5466" i="4"/>
  <c r="AG5462" i="4"/>
  <c r="AG5458" i="4"/>
  <c r="AG5454" i="4"/>
  <c r="AG5450" i="4"/>
  <c r="AG5446" i="4"/>
  <c r="AG5442" i="4"/>
  <c r="AG5438" i="4"/>
  <c r="AG5434" i="4"/>
  <c r="AG5430" i="4"/>
  <c r="AG5426" i="4"/>
  <c r="AG5422" i="4"/>
  <c r="AG5418" i="4"/>
  <c r="AG5414" i="4"/>
  <c r="AG5410" i="4"/>
  <c r="AG5406" i="4"/>
  <c r="AG5402" i="4"/>
  <c r="AG5394" i="4"/>
  <c r="AG5242" i="4"/>
  <c r="AG5098" i="4"/>
  <c r="AG5094" i="4"/>
  <c r="AG5090" i="4"/>
  <c r="AG5086" i="4"/>
  <c r="AG5082" i="4"/>
  <c r="AG5078" i="4"/>
  <c r="AG5074" i="4"/>
  <c r="AG5070" i="4"/>
  <c r="AG5066" i="4"/>
  <c r="AG5062" i="4"/>
  <c r="AG5058" i="4"/>
  <c r="AG5054" i="4"/>
  <c r="AG5050" i="4"/>
  <c r="AG5046" i="4"/>
  <c r="AG5042" i="4"/>
  <c r="AG5038" i="4"/>
  <c r="AG5034" i="4"/>
  <c r="AG5030" i="4"/>
  <c r="AG5026" i="4"/>
  <c r="AG5022" i="4"/>
  <c r="AG5018" i="4"/>
  <c r="AG5014" i="4"/>
  <c r="AG5010" i="4"/>
  <c r="AG5006" i="4"/>
  <c r="AG5002" i="4"/>
  <c r="AG4998" i="4"/>
  <c r="AG4994" i="4"/>
  <c r="AG4990" i="4"/>
  <c r="AG4986" i="4"/>
  <c r="AG4982" i="4"/>
  <c r="AG4978" i="4"/>
  <c r="AG4974" i="4"/>
  <c r="AG4970" i="4"/>
  <c r="AG4966" i="4"/>
  <c r="AG4962" i="4"/>
  <c r="AG4958" i="4"/>
  <c r="AG4954" i="4"/>
  <c r="AG4950" i="4"/>
  <c r="AG4946" i="4"/>
  <c r="AG4942" i="4"/>
  <c r="AG4938" i="4"/>
  <c r="AG4934" i="4"/>
  <c r="AG4930" i="4"/>
  <c r="AG4926" i="4"/>
  <c r="AG4922" i="4"/>
  <c r="AG4918" i="4"/>
  <c r="AG4914" i="4"/>
  <c r="AG4910" i="4"/>
  <c r="AG4906" i="4"/>
  <c r="AG4902" i="4"/>
  <c r="AG4898" i="4"/>
  <c r="AG4894" i="4"/>
  <c r="AG4890" i="4"/>
  <c r="AG4886" i="4"/>
  <c r="AG4882" i="4"/>
  <c r="AG4878" i="4"/>
  <c r="AG4874" i="4"/>
  <c r="AG4870" i="4"/>
  <c r="AG4866" i="4"/>
  <c r="AG4862" i="4"/>
  <c r="AG4858" i="4"/>
  <c r="AG4854" i="4"/>
  <c r="AG4850" i="4"/>
  <c r="AG4846" i="4"/>
  <c r="AG4842" i="4"/>
  <c r="AG4838" i="4"/>
  <c r="AG4834" i="4"/>
  <c r="AG4830" i="4"/>
  <c r="AG4826" i="4"/>
  <c r="AG4822" i="4"/>
  <c r="AG4818" i="4"/>
  <c r="AG4814" i="4"/>
  <c r="AG4810" i="4"/>
  <c r="AG4806" i="4"/>
  <c r="AG4802" i="4"/>
  <c r="AG4798" i="4"/>
  <c r="AG4794" i="4"/>
  <c r="AG4790" i="4"/>
  <c r="AG4786" i="4"/>
  <c r="AG4782" i="4"/>
  <c r="AG4778" i="4"/>
  <c r="AG4774" i="4"/>
  <c r="AG4770" i="4"/>
  <c r="AG4766" i="4"/>
  <c r="AG4762" i="4"/>
  <c r="AG4758" i="4"/>
  <c r="AG4754" i="4"/>
  <c r="AG4750" i="4"/>
  <c r="AG4746" i="4"/>
  <c r="AG4742" i="4"/>
  <c r="AG4738" i="4"/>
  <c r="AG4734" i="4"/>
  <c r="AG4730" i="4"/>
  <c r="AG4726" i="4"/>
  <c r="AG4722" i="4"/>
  <c r="AG4718" i="4"/>
  <c r="AG4714" i="4"/>
  <c r="AG4710" i="4"/>
  <c r="AG4706" i="4"/>
  <c r="AG4702" i="4"/>
  <c r="AG4698" i="4"/>
  <c r="AG4694" i="4"/>
  <c r="AG4690" i="4"/>
  <c r="AG4686" i="4"/>
  <c r="AG4682" i="4"/>
  <c r="AG4678" i="4"/>
  <c r="AG4674" i="4"/>
  <c r="AG4670" i="4"/>
  <c r="AG4666" i="4"/>
  <c r="AG4662" i="4"/>
  <c r="AG4658" i="4"/>
  <c r="AG4654" i="4"/>
  <c r="AG4650" i="4"/>
  <c r="AG4646" i="4"/>
  <c r="AG4642" i="4"/>
  <c r="AG4638" i="4"/>
  <c r="AG4634" i="4"/>
  <c r="AG4630" i="4"/>
  <c r="AG4626" i="4"/>
  <c r="AG4622" i="4"/>
  <c r="AG4618" i="4"/>
  <c r="AG4614" i="4"/>
  <c r="AG4610" i="4"/>
  <c r="AG4606" i="4"/>
  <c r="AG4602" i="4"/>
  <c r="AG4598" i="4"/>
  <c r="AG4594" i="4"/>
  <c r="AG4590" i="4"/>
  <c r="AG4586" i="4"/>
  <c r="AG4582" i="4"/>
  <c r="AG4578" i="4"/>
  <c r="AG4574" i="4"/>
  <c r="AG4570" i="4"/>
  <c r="AG4566" i="4"/>
  <c r="AG4562" i="4"/>
  <c r="AG4558" i="4"/>
  <c r="AG4554" i="4"/>
  <c r="AG4550" i="4"/>
  <c r="AG4546" i="4"/>
  <c r="AG4542" i="4"/>
  <c r="AG4538" i="4"/>
  <c r="AG4534" i="4"/>
  <c r="AG4530" i="4"/>
  <c r="AG4526" i="4"/>
  <c r="AG4522" i="4"/>
  <c r="AG4518" i="4"/>
  <c r="AG4514" i="4"/>
  <c r="AG4510" i="4"/>
  <c r="AG4506" i="4"/>
  <c r="AG4502" i="4"/>
  <c r="AG4498" i="4"/>
  <c r="AG4494" i="4"/>
  <c r="AG4490" i="4"/>
  <c r="AG4486" i="4"/>
  <c r="AG4482" i="4"/>
  <c r="AG4478" i="4"/>
  <c r="AG4474" i="4"/>
  <c r="AG4470" i="4"/>
  <c r="AG4462" i="4"/>
  <c r="AG4454" i="4"/>
  <c r="AG4446" i="4"/>
  <c r="AG4438" i="4"/>
  <c r="AG4430" i="4"/>
  <c r="AG4422" i="4"/>
  <c r="AG4414" i="4"/>
  <c r="AG4406" i="4"/>
  <c r="AG4398" i="4"/>
  <c r="AG4390" i="4"/>
  <c r="AG4382" i="4"/>
  <c r="AG4374" i="4"/>
  <c r="AG4366" i="4"/>
  <c r="AG4358" i="4"/>
  <c r="AG4350" i="4"/>
  <c r="AG4342" i="4"/>
  <c r="AG4334" i="4"/>
  <c r="AG4326" i="4"/>
  <c r="AG4318" i="4"/>
  <c r="AG4310" i="4"/>
  <c r="AG4302" i="4"/>
  <c r="AG4294" i="4"/>
  <c r="AG4286" i="4"/>
  <c r="AG4278" i="4"/>
  <c r="AG4270" i="4"/>
  <c r="AG4262" i="4"/>
  <c r="AG4254" i="4"/>
  <c r="AG4250" i="4"/>
  <c r="AG4246" i="4"/>
  <c r="AG4242" i="4"/>
  <c r="AG4238" i="4"/>
  <c r="AG4234" i="4"/>
  <c r="AG4230" i="4"/>
  <c r="AG4226" i="4"/>
  <c r="AG4222" i="4"/>
  <c r="AG4218" i="4"/>
  <c r="AG4214" i="4"/>
  <c r="AG4210" i="4"/>
  <c r="AG4206" i="4"/>
  <c r="AG4202" i="4"/>
  <c r="AG4198" i="4"/>
  <c r="AG4194" i="4"/>
  <c r="AG4190" i="4"/>
  <c r="AG4186" i="4"/>
  <c r="AG4182" i="4"/>
  <c r="AG4178" i="4"/>
  <c r="AG4174" i="4"/>
  <c r="AG4170" i="4"/>
  <c r="AG4166" i="4"/>
  <c r="AG4162" i="4"/>
  <c r="AG4158" i="4"/>
  <c r="AG4154" i="4"/>
  <c r="AG4150" i="4"/>
  <c r="AG4146" i="4"/>
  <c r="AG4142" i="4"/>
  <c r="AG4138" i="4"/>
  <c r="AG4134" i="4"/>
  <c r="AG4130" i="4"/>
  <c r="AG4126" i="4"/>
  <c r="AG4122" i="4"/>
  <c r="AG4118" i="4"/>
  <c r="AG4114" i="4"/>
  <c r="AG4110" i="4"/>
  <c r="AG4106" i="4"/>
  <c r="AG4102" i="4"/>
  <c r="AG4098" i="4"/>
  <c r="AG4094" i="4"/>
  <c r="AG4090" i="4"/>
  <c r="AG4086" i="4"/>
  <c r="AG4082" i="4"/>
  <c r="AG4078" i="4"/>
  <c r="AG4074" i="4"/>
  <c r="AG4070" i="4"/>
  <c r="AG4066" i="4"/>
  <c r="AG4062" i="4"/>
  <c r="AG4058" i="4"/>
  <c r="AG4054" i="4"/>
  <c r="AG4050" i="4"/>
  <c r="AG4046" i="4"/>
  <c r="AG4042" i="4"/>
  <c r="AG4038" i="4"/>
  <c r="AG4034" i="4"/>
  <c r="AG4030" i="4"/>
  <c r="AG4026" i="4"/>
  <c r="AG4022" i="4"/>
  <c r="AG4018" i="4"/>
  <c r="AG4010" i="4"/>
  <c r="AG4006" i="4"/>
  <c r="AG4002" i="4"/>
  <c r="AG3998" i="4"/>
  <c r="AG3994" i="4"/>
  <c r="AG3990" i="4"/>
  <c r="AG3986" i="4"/>
  <c r="AG3982" i="4"/>
  <c r="AG3978" i="4"/>
  <c r="AG3974" i="4"/>
  <c r="AG3970" i="4"/>
  <c r="AG3966" i="4"/>
  <c r="AG3962" i="4"/>
  <c r="AG3958" i="4"/>
  <c r="AG3954" i="4"/>
  <c r="AG3950" i="4"/>
  <c r="AG3946" i="4"/>
  <c r="AG3942" i="4"/>
  <c r="AG3938" i="4"/>
  <c r="AG3934" i="4"/>
  <c r="AG3930" i="4"/>
  <c r="AG3926" i="4"/>
  <c r="AG3922" i="4"/>
  <c r="AG3918" i="4"/>
  <c r="AG3914" i="4"/>
  <c r="AG3910" i="4"/>
  <c r="AG3906" i="4"/>
  <c r="AG3902" i="4"/>
  <c r="AG3898" i="4"/>
  <c r="AG3894" i="4"/>
  <c r="AG3890" i="4"/>
  <c r="AG3886" i="4"/>
  <c r="AG3882" i="4"/>
  <c r="AG3878" i="4"/>
  <c r="AG3874" i="4"/>
  <c r="AG3870" i="4"/>
  <c r="AG3866" i="4"/>
  <c r="AG3862" i="4"/>
  <c r="AG3858" i="4"/>
  <c r="AG3854" i="4"/>
  <c r="AG3850" i="4"/>
  <c r="AG3846" i="4"/>
  <c r="AG3842" i="4"/>
  <c r="AG3838" i="4"/>
  <c r="AG3834" i="4"/>
  <c r="AG3830" i="4"/>
  <c r="AG3826" i="4"/>
  <c r="AG3822" i="4"/>
  <c r="AG3818" i="4"/>
  <c r="AG3814" i="4"/>
  <c r="AG3810" i="4"/>
  <c r="AG3806" i="4"/>
  <c r="AG3802" i="4"/>
  <c r="AG3798" i="4"/>
  <c r="AG3794" i="4"/>
  <c r="AG3790" i="4"/>
  <c r="AG3786" i="4"/>
  <c r="AG3782" i="4"/>
  <c r="AG3778" i="4"/>
  <c r="AG3774" i="4"/>
  <c r="AG3770" i="4"/>
  <c r="AG3766" i="4"/>
  <c r="AG3762" i="4"/>
  <c r="AG3758" i="4"/>
  <c r="AG3754" i="4"/>
  <c r="AG3750" i="4"/>
  <c r="AG3746" i="4"/>
  <c r="AG3742" i="4"/>
  <c r="AG3738" i="4"/>
  <c r="AG3734" i="4"/>
  <c r="AG3730" i="4"/>
  <c r="AG3726" i="4"/>
  <c r="AG3722" i="4"/>
  <c r="AG3718" i="4"/>
  <c r="AG3714" i="4"/>
  <c r="AG3710" i="4"/>
  <c r="AG3706" i="4"/>
  <c r="AG3702" i="4"/>
  <c r="AG3698" i="4"/>
  <c r="AG3694" i="4"/>
  <c r="AG3690" i="4"/>
  <c r="AG3686" i="4"/>
  <c r="AG3682" i="4"/>
  <c r="AG3678" i="4"/>
  <c r="AG3674" i="4"/>
  <c r="AG3670" i="4"/>
  <c r="AG3666" i="4"/>
  <c r="AG3662" i="4"/>
  <c r="AG3658" i="4"/>
  <c r="AG3654" i="4"/>
  <c r="AG3650" i="4"/>
  <c r="AG3646" i="4"/>
  <c r="AG3642" i="4"/>
  <c r="AG3638" i="4"/>
  <c r="AG3634" i="4"/>
  <c r="AG3630" i="4"/>
  <c r="AG3626" i="4"/>
  <c r="AG3622" i="4"/>
  <c r="AG3618" i="4"/>
  <c r="AG3614" i="4"/>
  <c r="AG3610" i="4"/>
  <c r="AG3606" i="4"/>
  <c r="AG3602" i="4"/>
  <c r="AG3598" i="4"/>
  <c r="AG3594" i="4"/>
  <c r="AG3590" i="4"/>
  <c r="AG3586" i="4"/>
  <c r="AG3582" i="4"/>
  <c r="AG3578" i="4"/>
  <c r="AG3574" i="4"/>
  <c r="AG3570" i="4"/>
  <c r="AG3566" i="4"/>
  <c r="AG3562" i="4"/>
  <c r="AG3558" i="4"/>
  <c r="AG3554" i="4"/>
  <c r="AG3550" i="4"/>
  <c r="AG3546" i="4"/>
  <c r="AG3542" i="4"/>
  <c r="AG3538" i="4"/>
  <c r="AG3534" i="4"/>
  <c r="AG3530" i="4"/>
  <c r="AG3526" i="4"/>
  <c r="AG3522" i="4"/>
  <c r="AG3518" i="4"/>
  <c r="AG3514" i="4"/>
  <c r="AG3510" i="4"/>
  <c r="AG3506" i="4"/>
  <c r="AG3502" i="4"/>
  <c r="AG3498" i="4"/>
  <c r="AG3494" i="4"/>
  <c r="AG3490" i="4"/>
  <c r="AG3486" i="4"/>
  <c r="AG3482" i="4"/>
  <c r="AG3478" i="4"/>
  <c r="AG3474" i="4"/>
  <c r="AG3470" i="4"/>
  <c r="AG3466" i="4"/>
  <c r="AG3462" i="4"/>
  <c r="AG3458" i="4"/>
  <c r="AG3454" i="4"/>
  <c r="AG3450" i="4"/>
  <c r="AG3446" i="4"/>
  <c r="AG3442" i="4"/>
  <c r="AG3438" i="4"/>
  <c r="AG3434" i="4"/>
  <c r="AG3430" i="4"/>
  <c r="AG3426" i="4"/>
  <c r="AG3422" i="4"/>
  <c r="AG3418" i="4"/>
  <c r="AG3414" i="4"/>
  <c r="AG3410" i="4"/>
  <c r="AG3406" i="4"/>
  <c r="AG3402" i="4"/>
  <c r="AG3398" i="4"/>
  <c r="AG3394" i="4"/>
  <c r="AG3390" i="4"/>
  <c r="AG3386" i="4"/>
  <c r="AG3382" i="4"/>
  <c r="AG3378" i="4"/>
  <c r="AG3374" i="4"/>
  <c r="AG3370" i="4"/>
  <c r="AG3366" i="4"/>
  <c r="AG3362" i="4"/>
  <c r="AG3358" i="4"/>
  <c r="AG3354" i="4"/>
  <c r="AG3350" i="4"/>
  <c r="AG3346" i="4"/>
  <c r="AG3342" i="4"/>
  <c r="AG3338" i="4"/>
  <c r="AG3334" i="4"/>
  <c r="AG3330" i="4"/>
  <c r="AG3326" i="4"/>
  <c r="AG3322" i="4"/>
  <c r="AG3318" i="4"/>
  <c r="AG3314" i="4"/>
  <c r="AG3310" i="4"/>
  <c r="AG3306" i="4"/>
  <c r="AG3302" i="4"/>
  <c r="AG3298" i="4"/>
  <c r="AG3294" i="4"/>
  <c r="AG3290" i="4"/>
  <c r="AG3286" i="4"/>
  <c r="AG3282" i="4"/>
  <c r="AG3278" i="4"/>
  <c r="AG3274" i="4"/>
  <c r="AG3270" i="4"/>
  <c r="AG3266" i="4"/>
  <c r="AG3262" i="4"/>
  <c r="AG3258" i="4"/>
  <c r="AG3254" i="4"/>
  <c r="AG3250" i="4"/>
  <c r="AG3246" i="4"/>
  <c r="AG3242" i="4"/>
  <c r="AG3238" i="4"/>
  <c r="AG3234" i="4"/>
  <c r="AG3230" i="4"/>
  <c r="AG3226" i="4"/>
  <c r="AG3222" i="4"/>
  <c r="AG3218" i="4"/>
  <c r="AG3214" i="4"/>
  <c r="AG3210" i="4"/>
  <c r="AG3206" i="4"/>
  <c r="AG3202" i="4"/>
  <c r="AG3198" i="4"/>
  <c r="AG3194" i="4"/>
  <c r="AG3190" i="4"/>
  <c r="AG3186" i="4"/>
  <c r="AG3182" i="4"/>
  <c r="AG3178" i="4"/>
  <c r="AG3174" i="4"/>
  <c r="AG3170" i="4"/>
  <c r="AG3166" i="4"/>
  <c r="AG3162" i="4"/>
  <c r="AG3158" i="4"/>
  <c r="AG3154" i="4"/>
  <c r="AG3150" i="4"/>
  <c r="AG3146" i="4"/>
  <c r="AG3142" i="4"/>
  <c r="AG3138" i="4"/>
  <c r="AG3134" i="4"/>
  <c r="AG3130" i="4"/>
  <c r="AG3126" i="4"/>
  <c r="AG3122" i="4"/>
  <c r="AG3118" i="4"/>
  <c r="AG3114" i="4"/>
  <c r="AG3110" i="4"/>
  <c r="AG3106" i="4"/>
  <c r="AG3102" i="4"/>
  <c r="AG3098" i="4"/>
  <c r="AG3094" i="4"/>
  <c r="AG3090" i="4"/>
  <c r="AG3086" i="4"/>
  <c r="AG3082" i="4"/>
  <c r="AG3078" i="4"/>
  <c r="AG3074" i="4"/>
  <c r="AG3070" i="4"/>
  <c r="AG3066" i="4"/>
  <c r="AG3062" i="4"/>
  <c r="AG3058" i="4"/>
  <c r="AG3054" i="4"/>
  <c r="AG3050" i="4"/>
  <c r="AG3046" i="4"/>
  <c r="AG3042" i="4"/>
  <c r="AG3038" i="4"/>
  <c r="AG3034" i="4"/>
  <c r="AG3030" i="4"/>
  <c r="AG3026" i="4"/>
  <c r="AG3022" i="4"/>
  <c r="AG3018" i="4"/>
  <c r="AG3014" i="4"/>
  <c r="AG3010" i="4"/>
  <c r="AG3006" i="4"/>
  <c r="AG3002" i="4"/>
  <c r="AG2998" i="4"/>
  <c r="AG2994" i="4"/>
  <c r="AG2990" i="4"/>
  <c r="AG2986" i="4"/>
  <c r="AG2982" i="4"/>
  <c r="AG2978" i="4"/>
  <c r="AG2974" i="4"/>
  <c r="AG2970" i="4"/>
  <c r="AG2966" i="4"/>
  <c r="AG2962" i="4"/>
  <c r="AG2958" i="4"/>
  <c r="AG2954" i="4"/>
  <c r="AG2950" i="4"/>
  <c r="AG2946" i="4"/>
  <c r="AG2942" i="4"/>
  <c r="AG2938" i="4"/>
  <c r="AG2934" i="4"/>
  <c r="AG2930" i="4"/>
  <c r="AG2926" i="4"/>
  <c r="AG2922" i="4"/>
  <c r="AG2918" i="4"/>
  <c r="AG2914" i="4"/>
  <c r="AG2910" i="4"/>
  <c r="AG2906" i="4"/>
  <c r="AG2902" i="4"/>
  <c r="AG2898" i="4"/>
  <c r="AG2894" i="4"/>
  <c r="AG2890" i="4"/>
  <c r="AG2886" i="4"/>
  <c r="AG2882" i="4"/>
  <c r="AG2878" i="4"/>
  <c r="AG2874" i="4"/>
  <c r="AG2870" i="4"/>
  <c r="AG2866" i="4"/>
  <c r="AG2862" i="4"/>
  <c r="AG2858" i="4"/>
  <c r="AG2854" i="4"/>
  <c r="AG2850" i="4"/>
  <c r="AG2846" i="4"/>
  <c r="AG2842" i="4"/>
  <c r="AG2838" i="4"/>
  <c r="AG2834" i="4"/>
  <c r="AG2830" i="4"/>
  <c r="AG2826" i="4"/>
  <c r="AG2822" i="4"/>
  <c r="AG2818" i="4"/>
  <c r="AG2814" i="4"/>
  <c r="AG2810" i="4"/>
  <c r="AG2806" i="4"/>
  <c r="AG2802" i="4"/>
  <c r="AG2798" i="4"/>
  <c r="AG2794" i="4"/>
  <c r="AG2790" i="4"/>
  <c r="AG2786" i="4"/>
  <c r="AG2782" i="4"/>
  <c r="AG2778" i="4"/>
  <c r="AG2774" i="4"/>
  <c r="AG2770" i="4"/>
  <c r="AG2766" i="4"/>
  <c r="AG2762" i="4"/>
  <c r="AG2758" i="4"/>
  <c r="AG2754" i="4"/>
  <c r="AG2750" i="4"/>
  <c r="AG2746" i="4"/>
  <c r="AG2742" i="4"/>
  <c r="AG2738" i="4"/>
  <c r="AG2734" i="4"/>
  <c r="AG2730" i="4"/>
  <c r="AG2726" i="4"/>
  <c r="AG2722" i="4"/>
  <c r="AG2718" i="4"/>
  <c r="AG2714" i="4"/>
  <c r="AG2710" i="4"/>
  <c r="AG2706" i="4"/>
  <c r="AG2702" i="4"/>
  <c r="AG2698" i="4"/>
  <c r="AG2694" i="4"/>
  <c r="AG2690" i="4"/>
  <c r="AG2686" i="4"/>
  <c r="AG2682" i="4"/>
  <c r="AG2678" i="4"/>
  <c r="AG2674" i="4"/>
  <c r="AG2670" i="4"/>
  <c r="AG2666" i="4"/>
  <c r="AG2662" i="4"/>
  <c r="AG2658" i="4"/>
  <c r="AG2654" i="4"/>
  <c r="AG2650" i="4"/>
  <c r="AG2646" i="4"/>
  <c r="AG2642" i="4"/>
  <c r="AG2638" i="4"/>
  <c r="AG2634" i="4"/>
  <c r="AG2630" i="4"/>
  <c r="AG2626" i="4"/>
  <c r="AG2622" i="4"/>
  <c r="AG2618" i="4"/>
  <c r="AG2614" i="4"/>
  <c r="AG2610" i="4"/>
  <c r="AG2606" i="4"/>
  <c r="AG2602" i="4"/>
  <c r="AG2598" i="4"/>
  <c r="AG2594" i="4"/>
  <c r="AG2590" i="4"/>
  <c r="AG2586" i="4"/>
  <c r="AG2582" i="4"/>
  <c r="AG2578" i="4"/>
  <c r="AG2574" i="4"/>
  <c r="AG2570" i="4"/>
  <c r="AG2566" i="4"/>
  <c r="AG2562" i="4"/>
  <c r="AG2558" i="4"/>
  <c r="AG2554" i="4"/>
  <c r="AG2550" i="4"/>
  <c r="AG2546" i="4"/>
  <c r="AG2542" i="4"/>
  <c r="AG2538" i="4"/>
  <c r="AG2534" i="4"/>
  <c r="AG2530" i="4"/>
  <c r="AG2526" i="4"/>
  <c r="AG2522" i="4"/>
  <c r="AG2518" i="4"/>
  <c r="AG2514" i="4"/>
  <c r="AG2510" i="4"/>
  <c r="AG2506" i="4"/>
  <c r="AG2502" i="4"/>
  <c r="AG2498" i="4"/>
  <c r="AG2494" i="4"/>
  <c r="AG2490" i="4"/>
  <c r="AG2486" i="4"/>
  <c r="AG2482" i="4"/>
  <c r="AG2478" i="4"/>
  <c r="AG2474" i="4"/>
  <c r="AG2470" i="4"/>
  <c r="AG2466" i="4"/>
  <c r="AG2462" i="4"/>
  <c r="AG2458" i="4"/>
  <c r="AG2454" i="4"/>
  <c r="AG2450" i="4"/>
  <c r="AG2446" i="4"/>
  <c r="AG2442" i="4"/>
  <c r="AG2438" i="4"/>
  <c r="AG2434" i="4"/>
  <c r="AG2430" i="4"/>
  <c r="AG2426" i="4"/>
  <c r="AG2422" i="4"/>
  <c r="AG2418" i="4"/>
  <c r="AG2414" i="4"/>
  <c r="AG2410" i="4"/>
  <c r="AG2406" i="4"/>
  <c r="AG2402" i="4"/>
  <c r="AG2398" i="4"/>
  <c r="AG2394" i="4"/>
  <c r="AG2390" i="4"/>
  <c r="AG2386" i="4"/>
  <c r="AG2382" i="4"/>
  <c r="AG2378" i="4"/>
  <c r="AG2374" i="4"/>
  <c r="AG2370" i="4"/>
  <c r="AG2366" i="4"/>
  <c r="AG2362" i="4"/>
  <c r="AG2358" i="4"/>
  <c r="AG2354" i="4"/>
  <c r="AG2350" i="4"/>
  <c r="AG2346" i="4"/>
  <c r="AG2342" i="4"/>
  <c r="AG2338" i="4"/>
  <c r="AG2334" i="4"/>
  <c r="AG2330" i="4"/>
  <c r="AG2326" i="4"/>
  <c r="AG2322" i="4"/>
  <c r="AG2318" i="4"/>
  <c r="AG2314" i="4"/>
  <c r="AG2310" i="4"/>
  <c r="AG2306" i="4"/>
  <c r="AG2302" i="4"/>
  <c r="AG2298" i="4"/>
  <c r="AG2294" i="4"/>
  <c r="AG2290" i="4"/>
  <c r="AG2286" i="4"/>
  <c r="AG2282" i="4"/>
  <c r="AG2278" i="4"/>
  <c r="AG2274" i="4"/>
  <c r="AG2270" i="4"/>
  <c r="AG2266" i="4"/>
  <c r="AG2262" i="4"/>
  <c r="AG2258" i="4"/>
  <c r="AG2254" i="4"/>
  <c r="AG2250" i="4"/>
  <c r="AG2246" i="4"/>
  <c r="AG2242" i="4"/>
  <c r="AG2238" i="4"/>
  <c r="AG2234" i="4"/>
  <c r="AG2230" i="4"/>
  <c r="AG2226" i="4"/>
  <c r="AG2222" i="4"/>
  <c r="AG2218" i="4"/>
  <c r="AG2214" i="4"/>
  <c r="AG2210" i="4"/>
  <c r="AG2206" i="4"/>
  <c r="AG2202" i="4"/>
  <c r="AG2198" i="4"/>
  <c r="AG2194" i="4"/>
  <c r="AG2190" i="4"/>
  <c r="AG2186" i="4"/>
  <c r="AG2182" i="4"/>
  <c r="AG2178" i="4"/>
  <c r="AG2174" i="4"/>
  <c r="AG2170" i="4"/>
  <c r="AG2166" i="4"/>
  <c r="AG2162" i="4"/>
  <c r="AG2158" i="4"/>
  <c r="AG2154" i="4"/>
  <c r="AG2150" i="4"/>
  <c r="AG2146" i="4"/>
  <c r="AG2142" i="4"/>
  <c r="AG2138" i="4"/>
  <c r="AG2134" i="4"/>
  <c r="AG2130" i="4"/>
  <c r="AG2126" i="4"/>
  <c r="AG2122" i="4"/>
  <c r="AG2118" i="4"/>
  <c r="AG2114" i="4"/>
  <c r="AG2110" i="4"/>
  <c r="AG2106" i="4"/>
  <c r="AG2102" i="4"/>
  <c r="AG2098" i="4"/>
  <c r="AG2094" i="4"/>
  <c r="AG2090" i="4"/>
  <c r="AG2086" i="4"/>
  <c r="AG2082" i="4"/>
  <c r="AG2078" i="4"/>
  <c r="AG2074" i="4"/>
  <c r="AG2070" i="4"/>
  <c r="AG2066" i="4"/>
  <c r="AG2062" i="4"/>
  <c r="AG2058" i="4"/>
  <c r="AG2054" i="4"/>
  <c r="AG2050" i="4"/>
  <c r="AG2046" i="4"/>
  <c r="AG2042" i="4"/>
  <c r="AG2038" i="4"/>
  <c r="AG2034" i="4"/>
  <c r="AG2030" i="4"/>
  <c r="AG2026" i="4"/>
  <c r="AG2022" i="4"/>
  <c r="AG2018" i="4"/>
  <c r="AG2014" i="4"/>
  <c r="AG2010" i="4"/>
  <c r="AG2006" i="4"/>
  <c r="AG2002" i="4"/>
  <c r="AG1998" i="4"/>
  <c r="AG1994" i="4"/>
  <c r="AG1990" i="4"/>
  <c r="AG1986" i="4"/>
  <c r="AG1982" i="4"/>
  <c r="AG1978" i="4"/>
  <c r="AG1974" i="4"/>
  <c r="AG1970" i="4"/>
  <c r="AG1966" i="4"/>
  <c r="AG1962" i="4"/>
  <c r="AG1958" i="4"/>
  <c r="AG1954" i="4"/>
  <c r="AG1950" i="4"/>
  <c r="AG1946" i="4"/>
  <c r="AG1942" i="4"/>
  <c r="AG1938" i="4"/>
  <c r="AG1934" i="4"/>
  <c r="AG1930" i="4"/>
  <c r="AG1926" i="4"/>
  <c r="AG1922" i="4"/>
  <c r="AG1918" i="4"/>
  <c r="AG1914" i="4"/>
  <c r="AG1910" i="4"/>
  <c r="AG1906" i="4"/>
  <c r="AG1902" i="4"/>
  <c r="AG1898" i="4"/>
  <c r="AG1894" i="4"/>
  <c r="AG1890" i="4"/>
  <c r="AG1886" i="4"/>
  <c r="AG1882" i="4"/>
  <c r="AG1878" i="4"/>
  <c r="AG1874" i="4"/>
  <c r="AG1870" i="4"/>
  <c r="AG1866" i="4"/>
  <c r="AG1862" i="4"/>
  <c r="AG1858" i="4"/>
  <c r="AG1854" i="4"/>
  <c r="AG1850" i="4"/>
  <c r="AG1846" i="4"/>
  <c r="AG1842" i="4"/>
  <c r="AG1838" i="4"/>
  <c r="AG1834" i="4"/>
  <c r="AG1830" i="4"/>
  <c r="AG1826" i="4"/>
  <c r="AG1822" i="4"/>
  <c r="AG1818" i="4"/>
  <c r="AG1814" i="4"/>
  <c r="AG1810" i="4"/>
  <c r="AG1806" i="4"/>
  <c r="AG1802" i="4"/>
  <c r="AG1798" i="4"/>
  <c r="AG1794" i="4"/>
  <c r="AG1790" i="4"/>
  <c r="AG1786" i="4"/>
  <c r="AG1782" i="4"/>
  <c r="AG1778" i="4"/>
  <c r="AG1774" i="4"/>
  <c r="AG1770" i="4"/>
  <c r="AG1766" i="4"/>
  <c r="AG1762" i="4"/>
  <c r="AG1758" i="4"/>
  <c r="AG1754" i="4"/>
  <c r="AG1750" i="4"/>
  <c r="AG1746" i="4"/>
  <c r="AG1742" i="4"/>
  <c r="AG1738" i="4"/>
  <c r="AG1734" i="4"/>
  <c r="AG1730" i="4"/>
  <c r="AG1726" i="4"/>
  <c r="AG1722" i="4"/>
  <c r="AG1718" i="4"/>
  <c r="AG1714" i="4"/>
  <c r="AG1710" i="4"/>
  <c r="AG1706" i="4"/>
  <c r="AG1702" i="4"/>
  <c r="AG1698" i="4"/>
  <c r="AG1694" i="4"/>
  <c r="AG1690" i="4"/>
  <c r="AG1686" i="4"/>
  <c r="AG1682" i="4"/>
  <c r="AG1678" i="4"/>
  <c r="AG1674" i="4"/>
  <c r="AG1670" i="4"/>
  <c r="AG1666" i="4"/>
  <c r="AG1662" i="4"/>
  <c r="AG1658" i="4"/>
  <c r="AG1654" i="4"/>
  <c r="AG1650" i="4"/>
  <c r="AG1646" i="4"/>
  <c r="AG1642" i="4"/>
  <c r="AG1638" i="4"/>
  <c r="AG1634" i="4"/>
  <c r="AG1630" i="4"/>
  <c r="AG1626" i="4"/>
  <c r="AG1622" i="4"/>
  <c r="AG1618" i="4"/>
  <c r="AG1614" i="4"/>
  <c r="AG1610" i="4"/>
  <c r="AG1606" i="4"/>
  <c r="AG1602" i="4"/>
  <c r="AG1598" i="4"/>
  <c r="AG1594" i="4"/>
  <c r="AG1590" i="4"/>
  <c r="AG1586" i="4"/>
  <c r="AG1582" i="4"/>
  <c r="AG1578" i="4"/>
  <c r="AG1574" i="4"/>
  <c r="AG1570" i="4"/>
  <c r="AG1566" i="4"/>
  <c r="AG1562" i="4"/>
  <c r="AG1558" i="4"/>
  <c r="AG1554" i="4"/>
  <c r="AG1550" i="4"/>
  <c r="AG1542" i="4"/>
  <c r="AG1534" i="4"/>
  <c r="AG1526" i="4"/>
  <c r="AG1518" i="4"/>
  <c r="AG1510" i="4"/>
  <c r="AG1506" i="4"/>
  <c r="AG1502" i="4"/>
  <c r="AG1498" i="4"/>
  <c r="AG1494" i="4"/>
  <c r="AG1490" i="4"/>
  <c r="AG1486" i="4"/>
  <c r="AG1482" i="4"/>
  <c r="AG1478" i="4"/>
  <c r="AG1474" i="4"/>
  <c r="AG1470" i="4"/>
  <c r="AG1466" i="4"/>
  <c r="AG1462" i="4"/>
  <c r="AG1458" i="4"/>
  <c r="AG1454" i="4"/>
  <c r="AG1450" i="4"/>
  <c r="AG1446" i="4"/>
  <c r="AG1442" i="4"/>
  <c r="AG1438" i="4"/>
  <c r="AG1434" i="4"/>
  <c r="AG1430" i="4"/>
  <c r="AG1426" i="4"/>
  <c r="AG1422" i="4"/>
  <c r="AG1418" i="4"/>
  <c r="AG1414" i="4"/>
  <c r="AG1410" i="4"/>
  <c r="AG1406" i="4"/>
  <c r="AG1402" i="4"/>
  <c r="AG1398" i="4"/>
  <c r="AG1394" i="4"/>
  <c r="AG1390" i="4"/>
  <c r="AG1386" i="4"/>
  <c r="AG1382" i="4"/>
  <c r="AG1378" i="4"/>
  <c r="AG1374" i="4"/>
  <c r="AG1370" i="4"/>
  <c r="AG1366" i="4"/>
  <c r="AG1362" i="4"/>
  <c r="AG1358" i="4"/>
  <c r="AG1354" i="4"/>
  <c r="AG1350" i="4"/>
  <c r="AG1346" i="4"/>
  <c r="AG1342" i="4"/>
  <c r="AG1338" i="4"/>
  <c r="AG1334" i="4"/>
  <c r="AG1330" i="4"/>
  <c r="AG1326" i="4"/>
  <c r="AG1322" i="4"/>
  <c r="AG1318" i="4"/>
  <c r="AG1314" i="4"/>
  <c r="AG1310" i="4"/>
  <c r="AG1306" i="4"/>
  <c r="AG1302" i="4"/>
  <c r="AG1298" i="4"/>
  <c r="AG1258" i="4"/>
  <c r="AG1254" i="4"/>
  <c r="AG1250" i="4"/>
  <c r="AG1246" i="4"/>
  <c r="AG1242" i="4"/>
  <c r="AG1238" i="4"/>
  <c r="AG1234" i="4"/>
  <c r="AG1230" i="4"/>
  <c r="AG1226" i="4"/>
  <c r="AG1222" i="4"/>
  <c r="AG1218" i="4"/>
  <c r="AG1214" i="4"/>
  <c r="AG1210" i="4"/>
  <c r="AG1206" i="4"/>
  <c r="AG1202" i="4"/>
  <c r="AG1198" i="4"/>
  <c r="AG1194" i="4"/>
  <c r="AG1190" i="4"/>
  <c r="AG1186" i="4"/>
  <c r="AG1182" i="4"/>
  <c r="AG1178" i="4"/>
  <c r="AG1174" i="4"/>
  <c r="AG1170" i="4"/>
  <c r="AG1166" i="4"/>
  <c r="AG1162" i="4"/>
  <c r="AG1158" i="4"/>
  <c r="AG1154" i="4"/>
  <c r="AG1150" i="4"/>
  <c r="AG1146" i="4"/>
  <c r="AG1142" i="4"/>
  <c r="AG1138" i="4"/>
  <c r="AG1134" i="4"/>
  <c r="AG1130" i="4"/>
  <c r="AG1126" i="4"/>
  <c r="AG1122" i="4"/>
  <c r="AG1118" i="4"/>
  <c r="AG1114" i="4"/>
  <c r="AG1110" i="4"/>
  <c r="AG1106" i="4"/>
  <c r="AG1102" i="4"/>
  <c r="AG1098" i="4"/>
  <c r="AG1094" i="4"/>
  <c r="AG1090" i="4"/>
  <c r="AG1086" i="4"/>
  <c r="AG1082" i="4"/>
  <c r="AG1078" i="4"/>
  <c r="AG1074" i="4"/>
  <c r="AG1070" i="4"/>
  <c r="AG1066" i="4"/>
  <c r="AG1062" i="4"/>
  <c r="AG1058" i="4"/>
  <c r="AG1054" i="4"/>
  <c r="AG1050" i="4"/>
  <c r="AG1046" i="4"/>
  <c r="AG1042" i="4"/>
  <c r="AG1038" i="4"/>
  <c r="AG1034" i="4"/>
  <c r="AG1030" i="4"/>
  <c r="AG1026" i="4"/>
  <c r="AG1022" i="4"/>
  <c r="AG1018" i="4"/>
  <c r="AG1014" i="4"/>
  <c r="AG1010" i="4"/>
  <c r="AG1006" i="4"/>
  <c r="AG1002" i="4"/>
  <c r="AG998" i="4"/>
  <c r="AG994" i="4"/>
  <c r="AG990" i="4"/>
  <c r="AG986" i="4"/>
  <c r="AG982" i="4"/>
  <c r="AG978" i="4"/>
  <c r="AG974" i="4"/>
  <c r="AG970" i="4"/>
  <c r="AG966" i="4"/>
  <c r="AG962" i="4"/>
  <c r="AG958" i="4"/>
  <c r="AG954" i="4"/>
  <c r="AG950" i="4"/>
  <c r="AG946" i="4"/>
  <c r="AG942" i="4"/>
  <c r="AG938" i="4"/>
  <c r="AG934" i="4"/>
  <c r="AG930" i="4"/>
  <c r="AG926" i="4"/>
  <c r="AG922" i="4"/>
  <c r="AG918" i="4"/>
  <c r="AG914" i="4"/>
  <c r="AG910" i="4"/>
  <c r="AG906" i="4"/>
  <c r="AG902" i="4"/>
  <c r="AG898" i="4"/>
  <c r="AG894" i="4"/>
  <c r="AG890" i="4"/>
  <c r="AG886" i="4"/>
  <c r="AG882" i="4"/>
  <c r="AG878" i="4"/>
  <c r="AG874" i="4"/>
  <c r="AG870" i="4"/>
  <c r="AG866" i="4"/>
  <c r="AG862" i="4"/>
  <c r="AG858" i="4"/>
  <c r="AG854" i="4"/>
  <c r="AG850" i="4"/>
  <c r="AG846" i="4"/>
  <c r="AG842" i="4"/>
  <c r="AG838" i="4"/>
  <c r="AG834" i="4"/>
  <c r="AG830" i="4"/>
  <c r="AG826" i="4"/>
  <c r="AG822" i="4"/>
  <c r="AG818" i="4"/>
  <c r="AG814" i="4"/>
  <c r="AG810" i="4"/>
  <c r="AG806" i="4"/>
  <c r="AG802" i="4"/>
  <c r="AG798" i="4"/>
  <c r="AG794" i="4"/>
  <c r="AG790" i="4"/>
  <c r="AG786" i="4"/>
  <c r="AG782" i="4"/>
  <c r="AG778" i="4"/>
  <c r="AG774" i="4"/>
  <c r="AG770" i="4"/>
  <c r="AG766" i="4"/>
  <c r="AG762" i="4"/>
  <c r="AG758" i="4"/>
  <c r="AG754" i="4"/>
  <c r="AG750" i="4"/>
  <c r="AG746" i="4"/>
  <c r="AG742" i="4"/>
  <c r="AG738" i="4"/>
  <c r="AG734" i="4"/>
  <c r="AG730" i="4"/>
  <c r="AG726" i="4"/>
  <c r="AG722" i="4"/>
  <c r="AG718" i="4"/>
  <c r="AG714" i="4"/>
  <c r="AG710" i="4"/>
  <c r="AG706" i="4"/>
  <c r="AG702" i="4"/>
  <c r="AG698" i="4"/>
  <c r="AG694" i="4"/>
  <c r="AG690" i="4"/>
  <c r="AG686" i="4"/>
  <c r="AG682" i="4"/>
  <c r="AG678" i="4"/>
  <c r="AG674" i="4"/>
  <c r="AG670" i="4"/>
  <c r="AG666" i="4"/>
  <c r="AG662" i="4"/>
  <c r="AG658" i="4"/>
  <c r="AG654" i="4"/>
  <c r="AG650" i="4"/>
  <c r="AG646" i="4"/>
  <c r="AG5234" i="4"/>
  <c r="AG5226" i="4"/>
  <c r="AG5218" i="4"/>
  <c r="AG5210" i="4"/>
  <c r="AG5202" i="4"/>
  <c r="AG5194" i="4"/>
  <c r="AG5186" i="4"/>
  <c r="AG5178" i="4"/>
  <c r="AG5170" i="4"/>
  <c r="AG5162" i="4"/>
  <c r="AG5154" i="4"/>
  <c r="AG5146" i="4"/>
  <c r="AG5138" i="4"/>
  <c r="AG5130" i="4"/>
  <c r="AG5122" i="4"/>
  <c r="AG5114" i="4"/>
  <c r="AG5106" i="4"/>
  <c r="AG5238" i="4"/>
  <c r="AG5230" i="4"/>
  <c r="AG5222" i="4"/>
  <c r="AG5214" i="4"/>
  <c r="AG5206" i="4"/>
  <c r="AG5198" i="4"/>
  <c r="AG5190" i="4"/>
  <c r="AG5182" i="4"/>
  <c r="AG5174" i="4"/>
  <c r="AG5166" i="4"/>
  <c r="AG5158" i="4"/>
  <c r="AG5150" i="4"/>
  <c r="AG5142" i="4"/>
  <c r="AG5134" i="4"/>
  <c r="AG5126" i="4"/>
  <c r="AG5118" i="4"/>
  <c r="AG5110" i="4"/>
  <c r="AG5102" i="4"/>
  <c r="AG4247" i="4"/>
  <c r="AG4231" i="4"/>
  <c r="AG4215" i="4"/>
  <c r="AG4199" i="4"/>
  <c r="AG4183" i="4"/>
  <c r="AG4167" i="4"/>
  <c r="AG4151" i="4"/>
  <c r="AG4135" i="4"/>
  <c r="AG4119" i="4"/>
  <c r="AG4103" i="4"/>
  <c r="AG4087" i="4"/>
  <c r="AG4071" i="4"/>
  <c r="AG4055" i="4"/>
  <c r="AG4039" i="4"/>
  <c r="AG4023" i="4"/>
  <c r="AG4007" i="4"/>
  <c r="AG3991" i="4"/>
  <c r="AG3975" i="4"/>
  <c r="AG3959" i="4"/>
  <c r="AG3943" i="4"/>
  <c r="AG3927" i="4"/>
  <c r="AG3911" i="4"/>
  <c r="AG3895" i="4"/>
  <c r="AG3879" i="4"/>
  <c r="AG3863" i="4"/>
  <c r="AG3847" i="4"/>
  <c r="AG3831" i="4"/>
  <c r="AG3815" i="4"/>
  <c r="AG3799" i="4"/>
  <c r="AG3783" i="4"/>
  <c r="AG3767" i="4"/>
  <c r="AG3751" i="4"/>
  <c r="AG3735" i="4"/>
  <c r="AG3719" i="4"/>
  <c r="AG3703" i="4"/>
  <c r="AG3687" i="4"/>
  <c r="AG3671" i="4"/>
  <c r="AG3655" i="4"/>
  <c r="AG3639" i="4"/>
  <c r="AG3623" i="4"/>
  <c r="AG3607" i="4"/>
  <c r="AG3591" i="4"/>
  <c r="AG3575" i="4"/>
  <c r="AG3559" i="4"/>
  <c r="AG3543" i="4"/>
  <c r="AG3527" i="4"/>
  <c r="AG3511" i="4"/>
  <c r="AG3495" i="4"/>
  <c r="AG3479" i="4"/>
  <c r="AG3463" i="4"/>
  <c r="AG3447" i="4"/>
  <c r="AG3431" i="4"/>
  <c r="AG3415" i="4"/>
  <c r="AG3399" i="4"/>
  <c r="AG3383" i="4"/>
  <c r="AG3367" i="4"/>
  <c r="AG4471" i="4"/>
  <c r="AG4466" i="4"/>
  <c r="AG4463" i="4"/>
  <c r="AG4458" i="4"/>
  <c r="AG4455" i="4"/>
  <c r="AG4450" i="4"/>
  <c r="AG4447" i="4"/>
  <c r="AG4442" i="4"/>
  <c r="AG4439" i="4"/>
  <c r="AG4434" i="4"/>
  <c r="AG4431" i="4"/>
  <c r="AG4426" i="4"/>
  <c r="AG4423" i="4"/>
  <c r="AG4418" i="4"/>
  <c r="AG4415" i="4"/>
  <c r="AG4410" i="4"/>
  <c r="AG4407" i="4"/>
  <c r="AG4402" i="4"/>
  <c r="AG4399" i="4"/>
  <c r="AG4394" i="4"/>
  <c r="AG4391" i="4"/>
  <c r="AG4386" i="4"/>
  <c r="AG4383" i="4"/>
  <c r="AG4378" i="4"/>
  <c r="AG4375" i="4"/>
  <c r="AG4370" i="4"/>
  <c r="AG4367" i="4"/>
  <c r="AG4362" i="4"/>
  <c r="AG4359" i="4"/>
  <c r="AG4354" i="4"/>
  <c r="AG4351" i="4"/>
  <c r="AG4346" i="4"/>
  <c r="AG4343" i="4"/>
  <c r="AG4338" i="4"/>
  <c r="AG4335" i="4"/>
  <c r="AG4330" i="4"/>
  <c r="AG4327" i="4"/>
  <c r="AG4322" i="4"/>
  <c r="AG4319" i="4"/>
  <c r="AG4314" i="4"/>
  <c r="AG4311" i="4"/>
  <c r="AG4306" i="4"/>
  <c r="AG4303" i="4"/>
  <c r="AG4298" i="4"/>
  <c r="AG4295" i="4"/>
  <c r="AG4290" i="4"/>
  <c r="AG4287" i="4"/>
  <c r="AG4282" i="4"/>
  <c r="AG4279" i="4"/>
  <c r="AG4274" i="4"/>
  <c r="AG4271" i="4"/>
  <c r="AG4266" i="4"/>
  <c r="AG4263" i="4"/>
  <c r="AG4258" i="4"/>
  <c r="AG4255" i="4"/>
  <c r="AG4243" i="4"/>
  <c r="AG4227" i="4"/>
  <c r="AG4211" i="4"/>
  <c r="AG4195" i="4"/>
  <c r="AG4179" i="4"/>
  <c r="AG4163" i="4"/>
  <c r="AG4147" i="4"/>
  <c r="AG4131" i="4"/>
  <c r="AG4115" i="4"/>
  <c r="AG4099" i="4"/>
  <c r="AG4083" i="4"/>
  <c r="AG4067" i="4"/>
  <c r="AG4051" i="4"/>
  <c r="AG4035" i="4"/>
  <c r="AG4019" i="4"/>
  <c r="AG4003" i="4"/>
  <c r="AG3987" i="4"/>
  <c r="AG3971" i="4"/>
  <c r="AG3955" i="4"/>
  <c r="AG3939" i="4"/>
  <c r="AG3923" i="4"/>
  <c r="AG3907" i="4"/>
  <c r="AG3891" i="4"/>
  <c r="AG3875" i="4"/>
  <c r="AG3859" i="4"/>
  <c r="AG3843" i="4"/>
  <c r="AG3827" i="4"/>
  <c r="AG3811" i="4"/>
  <c r="AG3795" i="4"/>
  <c r="AG3779" i="4"/>
  <c r="AG3763" i="4"/>
  <c r="AG3747" i="4"/>
  <c r="AG3731" i="4"/>
  <c r="AG3715" i="4"/>
  <c r="AG3699" i="4"/>
  <c r="AG3683" i="4"/>
  <c r="AG3667" i="4"/>
  <c r="AG3651" i="4"/>
  <c r="AG3635" i="4"/>
  <c r="AG3619" i="4"/>
  <c r="AG3603" i="4"/>
  <c r="AG3587" i="4"/>
  <c r="AG3571" i="4"/>
  <c r="AG3555" i="4"/>
  <c r="AG3539" i="4"/>
  <c r="AG3523" i="4"/>
  <c r="AG3507" i="4"/>
  <c r="AG3491" i="4"/>
  <c r="AG3475" i="4"/>
  <c r="AG3459" i="4"/>
  <c r="AG3443" i="4"/>
  <c r="AG3427" i="4"/>
  <c r="AG3411" i="4"/>
  <c r="AG3395" i="4"/>
  <c r="AG3379" i="4"/>
  <c r="AG3363" i="4"/>
  <c r="AG3360" i="4"/>
  <c r="AG3355" i="4"/>
  <c r="AG3352" i="4"/>
  <c r="AG3344" i="4"/>
  <c r="AG3339" i="4"/>
  <c r="AG3336" i="4"/>
  <c r="AG3331" i="4"/>
  <c r="AG3328" i="4"/>
  <c r="AG3323" i="4"/>
  <c r="AG3320" i="4"/>
  <c r="AG3315" i="4"/>
  <c r="AG3312" i="4"/>
  <c r="AG3307" i="4"/>
  <c r="AG3304" i="4"/>
  <c r="AG3299" i="4"/>
  <c r="AG3296" i="4"/>
  <c r="AG3291" i="4"/>
  <c r="AG3288" i="4"/>
  <c r="AG3283" i="4"/>
  <c r="AG3280" i="4"/>
  <c r="AG3275" i="4"/>
  <c r="AG3272" i="4"/>
  <c r="AG3267" i="4"/>
  <c r="AG3264" i="4"/>
  <c r="AG3259" i="4"/>
  <c r="AG3256" i="4"/>
  <c r="AG3251" i="4"/>
  <c r="AG3248" i="4"/>
  <c r="AG3243" i="4"/>
  <c r="AG3240" i="4"/>
  <c r="AG3235" i="4"/>
  <c r="AG3232" i="4"/>
  <c r="AG3227" i="4"/>
  <c r="AG3224" i="4"/>
  <c r="AG3219" i="4"/>
  <c r="AG3216" i="4"/>
  <c r="AG3204" i="4"/>
  <c r="AG3188" i="4"/>
  <c r="AG3172" i="4"/>
  <c r="AG3156" i="4"/>
  <c r="AG3140" i="4"/>
  <c r="AG3124" i="4"/>
  <c r="AG3108" i="4"/>
  <c r="AG3092" i="4"/>
  <c r="AG3076" i="4"/>
  <c r="AG3060" i="4"/>
  <c r="AG3044" i="4"/>
  <c r="AG3028" i="4"/>
  <c r="AG3012" i="4"/>
  <c r="AG2996" i="4"/>
  <c r="AG2980" i="4"/>
  <c r="AG2964" i="4"/>
  <c r="AG2948" i="4"/>
  <c r="AG2932" i="4"/>
  <c r="AG2916" i="4"/>
  <c r="AG2900" i="4"/>
  <c r="AG2884" i="4"/>
  <c r="AG2868" i="4"/>
  <c r="AG2852" i="4"/>
  <c r="AG2836" i="4"/>
  <c r="AG2820" i="4"/>
  <c r="AG2804" i="4"/>
  <c r="AG2788" i="4"/>
  <c r="AG3200" i="4"/>
  <c r="AG3184" i="4"/>
  <c r="AG3168" i="4"/>
  <c r="AG3152" i="4"/>
  <c r="AG3136" i="4"/>
  <c r="AG3120" i="4"/>
  <c r="AG3104" i="4"/>
  <c r="AG3088" i="4"/>
  <c r="AG3072" i="4"/>
  <c r="AG3056" i="4"/>
  <c r="AG3040" i="4"/>
  <c r="AG3024" i="4"/>
  <c r="AG3008" i="4"/>
  <c r="AG2992" i="4"/>
  <c r="AG2976" i="4"/>
  <c r="AG2960" i="4"/>
  <c r="AG2944" i="4"/>
  <c r="AG2928" i="4"/>
  <c r="AG2912" i="4"/>
  <c r="AG2896" i="4"/>
  <c r="AG2880" i="4"/>
  <c r="AG2864" i="4"/>
  <c r="AG2848" i="4"/>
  <c r="AG2832" i="4"/>
  <c r="AG2816" i="4"/>
  <c r="AG2800" i="4"/>
  <c r="AG2784" i="4"/>
  <c r="AG2639" i="4"/>
  <c r="AG2631" i="4"/>
  <c r="AG2628" i="4"/>
  <c r="AG2612" i="4"/>
  <c r="AG2596" i="4"/>
  <c r="AG2580" i="4"/>
  <c r="AG2564" i="4"/>
  <c r="AG2548" i="4"/>
  <c r="AG2532" i="4"/>
  <c r="AG2516" i="4"/>
  <c r="AG2500" i="4"/>
  <c r="AG2484" i="4"/>
  <c r="AG2468" i="4"/>
  <c r="AG2452" i="4"/>
  <c r="AG2436" i="4"/>
  <c r="AG2420" i="4"/>
  <c r="AG2404" i="4"/>
  <c r="AG2388" i="4"/>
  <c r="AG2372" i="4"/>
  <c r="AG2356" i="4"/>
  <c r="AG2340" i="4"/>
  <c r="AG2324" i="4"/>
  <c r="AG2308" i="4"/>
  <c r="AG2292" i="4"/>
  <c r="AG2276" i="4"/>
  <c r="AG2624" i="4"/>
  <c r="AG2608" i="4"/>
  <c r="AG2592" i="4"/>
  <c r="AG2576" i="4"/>
  <c r="AG2560" i="4"/>
  <c r="AG2544" i="4"/>
  <c r="AG2528" i="4"/>
  <c r="AG2512" i="4"/>
  <c r="AG2496" i="4"/>
  <c r="AG2480" i="4"/>
  <c r="AG2464" i="4"/>
  <c r="AG2448" i="4"/>
  <c r="AG2432" i="4"/>
  <c r="AG2416" i="4"/>
  <c r="AG2400" i="4"/>
  <c r="AG2384" i="4"/>
  <c r="AG2368" i="4"/>
  <c r="AG2352" i="4"/>
  <c r="AG2336" i="4"/>
  <c r="AG2320" i="4"/>
  <c r="AG2304" i="4"/>
  <c r="AG2288" i="4"/>
  <c r="AG2272" i="4"/>
  <c r="AG2779" i="4"/>
  <c r="AG2776" i="4"/>
  <c r="AG2771" i="4"/>
  <c r="AG2768" i="4"/>
  <c r="AG2763" i="4"/>
  <c r="AG2760" i="4"/>
  <c r="AG2755" i="4"/>
  <c r="AG2752" i="4"/>
  <c r="AG2747" i="4"/>
  <c r="AG2744" i="4"/>
  <c r="AG2739" i="4"/>
  <c r="AG2736" i="4"/>
  <c r="AG2731" i="4"/>
  <c r="AG2728" i="4"/>
  <c r="AG2723" i="4"/>
  <c r="AG2720" i="4"/>
  <c r="AG2715" i="4"/>
  <c r="AG2712" i="4"/>
  <c r="AG2707" i="4"/>
  <c r="AG2704" i="4"/>
  <c r="AG2699" i="4"/>
  <c r="AG2696" i="4"/>
  <c r="AG2691" i="4"/>
  <c r="AG2688" i="4"/>
  <c r="AG2683" i="4"/>
  <c r="AG2680" i="4"/>
  <c r="AG2675" i="4"/>
  <c r="AG2672" i="4"/>
  <c r="AG2667" i="4"/>
  <c r="AG2664" i="4"/>
  <c r="AG2659" i="4"/>
  <c r="AG2656" i="4"/>
  <c r="AG2651" i="4"/>
  <c r="AG2648" i="4"/>
  <c r="AG2643" i="4"/>
  <c r="AG2640" i="4"/>
  <c r="AG2635" i="4"/>
  <c r="AG2632" i="4"/>
  <c r="AG2627" i="4"/>
  <c r="AG2620" i="4"/>
  <c r="AG2604" i="4"/>
  <c r="AG2588" i="4"/>
  <c r="AG2572" i="4"/>
  <c r="AG2556" i="4"/>
  <c r="AG2540" i="4"/>
  <c r="AG2524" i="4"/>
  <c r="AG2508" i="4"/>
  <c r="AG2492" i="4"/>
  <c r="AG2476" i="4"/>
  <c r="AG2460" i="4"/>
  <c r="AG2444" i="4"/>
  <c r="AG2428" i="4"/>
  <c r="AG2412" i="4"/>
  <c r="AG2396" i="4"/>
  <c r="AG2380" i="4"/>
  <c r="AG2364" i="4"/>
  <c r="AG2348" i="4"/>
  <c r="AG2332" i="4"/>
  <c r="AG2316" i="4"/>
  <c r="AG2300" i="4"/>
  <c r="AG2284" i="4"/>
  <c r="AG2268" i="4"/>
  <c r="AG2252" i="4"/>
  <c r="AG2236" i="4"/>
  <c r="AG2220" i="4"/>
  <c r="AG2204" i="4"/>
  <c r="AG2188" i="4"/>
  <c r="AG1933" i="4"/>
  <c r="AG1917" i="4"/>
  <c r="AG1901" i="4"/>
  <c r="AG1885" i="4"/>
  <c r="AG1869" i="4"/>
  <c r="AG1853" i="4"/>
  <c r="AG1837" i="4"/>
  <c r="AG1821" i="4"/>
  <c r="AG1805" i="4"/>
  <c r="AG1789" i="4"/>
  <c r="AG2073" i="4"/>
  <c r="AG2057" i="4"/>
  <c r="AG2041" i="4"/>
  <c r="AG2025" i="4"/>
  <c r="AG2009" i="4"/>
  <c r="AG1993" i="4"/>
  <c r="AG1977" i="4"/>
  <c r="AG1961" i="4"/>
  <c r="AG1945" i="4"/>
  <c r="AG1929" i="4"/>
  <c r="AG1913" i="4"/>
  <c r="AG1897" i="4"/>
  <c r="AG1881" i="4"/>
  <c r="AG1865" i="4"/>
  <c r="AG1849" i="4"/>
  <c r="AG1833" i="4"/>
  <c r="AG1817" i="4"/>
  <c r="AG1801" i="4"/>
  <c r="AG1785" i="4"/>
  <c r="AG1769" i="4"/>
  <c r="AG1753" i="4"/>
  <c r="AG1737" i="4"/>
  <c r="AG1721" i="4"/>
  <c r="AG1705" i="4"/>
  <c r="AG1689" i="4"/>
  <c r="AG1673" i="4"/>
  <c r="AG1657" i="4"/>
  <c r="AG1641" i="4"/>
  <c r="AG2177" i="4"/>
  <c r="AG2172" i="4"/>
  <c r="AG2169" i="4"/>
  <c r="AG2164" i="4"/>
  <c r="AG2161" i="4"/>
  <c r="AG2156" i="4"/>
  <c r="AG2153" i="4"/>
  <c r="AG2148" i="4"/>
  <c r="AG2145" i="4"/>
  <c r="AG2140" i="4"/>
  <c r="AG2137" i="4"/>
  <c r="AG2132" i="4"/>
  <c r="AG2129" i="4"/>
  <c r="AG2124" i="4"/>
  <c r="AG2121" i="4"/>
  <c r="AG2116" i="4"/>
  <c r="AG2113" i="4"/>
  <c r="AG2108" i="4"/>
  <c r="AG2105" i="4"/>
  <c r="AG2100" i="4"/>
  <c r="AG2097" i="4"/>
  <c r="AG2092" i="4"/>
  <c r="AG2089" i="4"/>
  <c r="AG2084" i="4"/>
  <c r="AG2081" i="4"/>
  <c r="AG2069" i="4"/>
  <c r="AG2053" i="4"/>
  <c r="AG2037" i="4"/>
  <c r="AG2021" i="4"/>
  <c r="AG2005" i="4"/>
  <c r="AG1989" i="4"/>
  <c r="AG1973" i="4"/>
  <c r="AG1957" i="4"/>
  <c r="AG1941" i="4"/>
  <c r="AG1925" i="4"/>
  <c r="AG1909" i="4"/>
  <c r="AG1893" i="4"/>
  <c r="AG1877" i="4"/>
  <c r="AG1861" i="4"/>
  <c r="AG1845" i="4"/>
  <c r="AG1829" i="4"/>
  <c r="AG1813" i="4"/>
  <c r="AG1797" i="4"/>
  <c r="AG1781" i="4"/>
  <c r="AG1765" i="4"/>
  <c r="AG1749" i="4"/>
  <c r="AG1733" i="4"/>
  <c r="AG1717" i="4"/>
  <c r="AG1701" i="4"/>
  <c r="AG1685" i="4"/>
  <c r="AG1669" i="4"/>
  <c r="AG1653" i="4"/>
  <c r="AG1637" i="4"/>
  <c r="AG1621" i="4"/>
  <c r="AG1605" i="4"/>
  <c r="AG1589" i="4"/>
  <c r="AG1573" i="4"/>
  <c r="AG1557" i="4"/>
  <c r="AG1411" i="4"/>
  <c r="AG1503" i="4"/>
  <c r="AG1487" i="4"/>
  <c r="AG1471" i="4"/>
  <c r="AG1455" i="4"/>
  <c r="AG1439" i="4"/>
  <c r="AG1423" i="4"/>
  <c r="AG1407" i="4"/>
  <c r="AG1546" i="4"/>
  <c r="AG1543" i="4"/>
  <c r="AG1538" i="4"/>
  <c r="AG1535" i="4"/>
  <c r="AG1530" i="4"/>
  <c r="AG1527" i="4"/>
  <c r="AG1522" i="4"/>
  <c r="AG1519" i="4"/>
  <c r="AG1514" i="4"/>
  <c r="AG1511" i="4"/>
  <c r="AG1499" i="4"/>
  <c r="AG1483" i="4"/>
  <c r="AG1467" i="4"/>
  <c r="AG1451" i="4"/>
  <c r="AG1435" i="4"/>
  <c r="AG1419" i="4"/>
  <c r="AG1403" i="4"/>
  <c r="AG1387" i="4"/>
  <c r="AG1371" i="4"/>
  <c r="AG1355" i="4"/>
  <c r="AG1339" i="4"/>
  <c r="AG1323" i="4"/>
  <c r="AG1307" i="4"/>
  <c r="AG1291" i="4"/>
  <c r="AG1275" i="4"/>
  <c r="AG1227" i="4"/>
  <c r="AG1224" i="4"/>
  <c r="AG1219" i="4"/>
  <c r="AG1216" i="4"/>
  <c r="AG1200" i="4"/>
  <c r="AG1184" i="4"/>
  <c r="AG1168" i="4"/>
  <c r="AG1152" i="4"/>
  <c r="AG1136" i="4"/>
  <c r="AG1120" i="4"/>
  <c r="AG1104" i="4"/>
  <c r="AG1088" i="4"/>
  <c r="AG1072" i="4"/>
  <c r="AG1212" i="4"/>
  <c r="AG1196" i="4"/>
  <c r="AG1180" i="4"/>
  <c r="AG1164" i="4"/>
  <c r="AG1148" i="4"/>
  <c r="AG1132" i="4"/>
  <c r="AG1116" i="4"/>
  <c r="AG1100" i="4"/>
  <c r="AG1260" i="4"/>
  <c r="AG1255" i="4"/>
  <c r="AG1252" i="4"/>
  <c r="AG1244" i="4"/>
  <c r="AG1239" i="4"/>
  <c r="AG1236" i="4"/>
  <c r="AG1231" i="4"/>
  <c r="AG1228" i="4"/>
  <c r="AG1223" i="4"/>
  <c r="AG1220" i="4"/>
  <c r="AG1215" i="4"/>
  <c r="AG1208" i="4"/>
  <c r="AG1192" i="4"/>
  <c r="AG1176" i="4"/>
  <c r="AG1160" i="4"/>
  <c r="AG1144" i="4"/>
  <c r="AG1128" i="4"/>
  <c r="AG1112" i="4"/>
  <c r="AG1096" i="4"/>
  <c r="AG1080" i="4"/>
  <c r="AG1064" i="4"/>
  <c r="AG1048" i="4"/>
  <c r="AG1032" i="4"/>
  <c r="AG1016" i="4"/>
  <c r="AG912" i="4"/>
  <c r="AG784" i="4"/>
  <c r="AG768" i="4"/>
  <c r="AG752" i="4"/>
  <c r="AG720" i="4"/>
  <c r="AG920" i="4"/>
  <c r="AG904" i="4"/>
  <c r="AG888" i="4"/>
  <c r="AG872" i="4"/>
  <c r="AG856" i="4"/>
  <c r="AG840" i="4"/>
  <c r="AG824" i="4"/>
  <c r="AG808" i="4"/>
  <c r="AG792" i="4"/>
  <c r="AG776" i="4"/>
  <c r="AG760" i="4"/>
  <c r="AG744" i="4"/>
  <c r="AG728" i="4"/>
  <c r="AG712" i="4"/>
  <c r="AG696" i="4"/>
  <c r="AG680" i="4"/>
  <c r="AG664" i="4"/>
  <c r="AG652" i="4"/>
  <c r="AG644" i="4"/>
  <c r="E3" i="4"/>
  <c r="A324" i="4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341" i="4" s="1"/>
  <c r="A342" i="4" s="1"/>
  <c r="A343" i="4" s="1"/>
  <c r="A344" i="4" s="1"/>
  <c r="A345" i="4" s="1"/>
  <c r="A346" i="4" s="1"/>
  <c r="A347" i="4" s="1"/>
  <c r="A348" i="4" s="1"/>
  <c r="A349" i="4" s="1"/>
  <c r="A350" i="4" s="1"/>
  <c r="A351" i="4" s="1"/>
  <c r="A352" i="4" s="1"/>
  <c r="A353" i="4" s="1"/>
  <c r="A354" i="4" s="1"/>
  <c r="A355" i="4" s="1"/>
  <c r="A356" i="4" s="1"/>
  <c r="A357" i="4" s="1"/>
  <c r="A358" i="4" s="1"/>
  <c r="A359" i="4" s="1"/>
  <c r="A360" i="4" s="1"/>
  <c r="A361" i="4" s="1"/>
  <c r="A362" i="4" s="1"/>
  <c r="A363" i="4" s="1"/>
  <c r="A364" i="4" s="1"/>
  <c r="A365" i="4" s="1"/>
  <c r="A366" i="4" s="1"/>
  <c r="A367" i="4" s="1"/>
  <c r="A368" i="4" s="1"/>
  <c r="A369" i="4" s="1"/>
  <c r="A370" i="4" s="1"/>
  <c r="A371" i="4" s="1"/>
  <c r="A372" i="4" s="1"/>
  <c r="A373" i="4" s="1"/>
  <c r="A374" i="4" s="1"/>
  <c r="A375" i="4" s="1"/>
  <c r="A376" i="4" s="1"/>
  <c r="A377" i="4" s="1"/>
  <c r="A378" i="4" s="1"/>
  <c r="A379" i="4" s="1"/>
  <c r="A380" i="4" s="1"/>
  <c r="A381" i="4" s="1"/>
  <c r="A382" i="4" s="1"/>
  <c r="A383" i="4" s="1"/>
  <c r="A384" i="4" s="1"/>
  <c r="A385" i="4" s="1"/>
  <c r="A386" i="4" s="1"/>
  <c r="A387" i="4" s="1"/>
  <c r="A388" i="4" s="1"/>
  <c r="A389" i="4" s="1"/>
  <c r="A390" i="4" s="1"/>
  <c r="A391" i="4" s="1"/>
  <c r="A392" i="4" s="1"/>
  <c r="A393" i="4" s="1"/>
  <c r="A394" i="4" s="1"/>
  <c r="A395" i="4" s="1"/>
  <c r="A396" i="4" s="1"/>
  <c r="A397" i="4" s="1"/>
  <c r="A398" i="4" s="1"/>
  <c r="A399" i="4" s="1"/>
  <c r="A400" i="4" s="1"/>
  <c r="A401" i="4" s="1"/>
  <c r="A402" i="4" s="1"/>
  <c r="A403" i="4" s="1"/>
  <c r="A404" i="4" s="1"/>
  <c r="A405" i="4" s="1"/>
  <c r="A406" i="4" s="1"/>
  <c r="A407" i="4" s="1"/>
  <c r="A408" i="4" s="1"/>
  <c r="A409" i="4" s="1"/>
  <c r="A410" i="4" s="1"/>
  <c r="A411" i="4" s="1"/>
  <c r="A412" i="4" s="1"/>
  <c r="A413" i="4" s="1"/>
  <c r="A414" i="4" s="1"/>
  <c r="A415" i="4" s="1"/>
  <c r="A416" i="4" s="1"/>
  <c r="A417" i="4" s="1"/>
  <c r="A418" i="4" s="1"/>
  <c r="A419" i="4" s="1"/>
  <c r="A420" i="4" s="1"/>
  <c r="A421" i="4" s="1"/>
  <c r="A422" i="4" s="1"/>
  <c r="A423" i="4" s="1"/>
  <c r="A424" i="4" s="1"/>
  <c r="A425" i="4" s="1"/>
  <c r="A426" i="4" s="1"/>
  <c r="A427" i="4" s="1"/>
  <c r="A428" i="4" s="1"/>
  <c r="A429" i="4" s="1"/>
  <c r="A430" i="4" s="1"/>
  <c r="A431" i="4" s="1"/>
  <c r="A432" i="4" s="1"/>
  <c r="A433" i="4" s="1"/>
  <c r="A434" i="4" s="1"/>
  <c r="A435" i="4" s="1"/>
  <c r="A436" i="4" s="1"/>
  <c r="A437" i="4" s="1"/>
  <c r="A438" i="4" s="1"/>
  <c r="A439" i="4" s="1"/>
  <c r="A440" i="4" s="1"/>
  <c r="A441" i="4" s="1"/>
  <c r="A442" i="4" s="1"/>
  <c r="A443" i="4" s="1"/>
  <c r="A444" i="4" s="1"/>
  <c r="A445" i="4" s="1"/>
  <c r="A446" i="4" s="1"/>
  <c r="A447" i="4" s="1"/>
  <c r="A448" i="4" s="1"/>
  <c r="A449" i="4" s="1"/>
  <c r="A450" i="4" s="1"/>
  <c r="A451" i="4" s="1"/>
  <c r="A452" i="4" s="1"/>
  <c r="A453" i="4" s="1"/>
  <c r="A454" i="4" s="1"/>
  <c r="A455" i="4" s="1"/>
  <c r="A456" i="4" s="1"/>
  <c r="A457" i="4" s="1"/>
  <c r="A458" i="4" s="1"/>
  <c r="A459" i="4" s="1"/>
  <c r="A460" i="4" s="1"/>
  <c r="A461" i="4" s="1"/>
  <c r="A462" i="4" s="1"/>
  <c r="A463" i="4" s="1"/>
  <c r="A464" i="4" s="1"/>
  <c r="A465" i="4" s="1"/>
  <c r="A466" i="4" s="1"/>
  <c r="A467" i="4" s="1"/>
  <c r="A468" i="4" s="1"/>
  <c r="A469" i="4" s="1"/>
  <c r="A470" i="4" s="1"/>
  <c r="A471" i="4" s="1"/>
  <c r="A472" i="4" s="1"/>
  <c r="A473" i="4" s="1"/>
  <c r="A474" i="4" s="1"/>
  <c r="A475" i="4" s="1"/>
  <c r="A476" i="4" s="1"/>
  <c r="A477" i="4" s="1"/>
  <c r="A478" i="4" s="1"/>
  <c r="A479" i="4" s="1"/>
  <c r="A480" i="4" s="1"/>
  <c r="A481" i="4" s="1"/>
  <c r="A482" i="4" s="1"/>
  <c r="A483" i="4" s="1"/>
  <c r="A484" i="4" s="1"/>
  <c r="A485" i="4" s="1"/>
  <c r="A486" i="4" s="1"/>
  <c r="A487" i="4" s="1"/>
  <c r="A488" i="4" s="1"/>
  <c r="A489" i="4" s="1"/>
  <c r="A490" i="4" s="1"/>
  <c r="A491" i="4" s="1"/>
  <c r="A492" i="4" s="1"/>
  <c r="A493" i="4" s="1"/>
  <c r="A494" i="4" s="1"/>
  <c r="A495" i="4" s="1"/>
  <c r="A496" i="4" s="1"/>
  <c r="A497" i="4" s="1"/>
  <c r="A498" i="4" s="1"/>
  <c r="A499" i="4" s="1"/>
  <c r="A500" i="4" s="1"/>
  <c r="A501" i="4" s="1"/>
  <c r="A502" i="4" s="1"/>
  <c r="A503" i="4" s="1"/>
  <c r="A504" i="4" s="1"/>
  <c r="A505" i="4" s="1"/>
  <c r="A506" i="4" s="1"/>
  <c r="A507" i="4" s="1"/>
  <c r="A508" i="4" s="1"/>
  <c r="A509" i="4" s="1"/>
  <c r="A510" i="4" s="1"/>
  <c r="A511" i="4" s="1"/>
  <c r="A512" i="4" s="1"/>
  <c r="A513" i="4" s="1"/>
  <c r="A514" i="4" s="1"/>
  <c r="A515" i="4" s="1"/>
  <c r="A516" i="4" s="1"/>
  <c r="A517" i="4" s="1"/>
  <c r="A518" i="4" s="1"/>
  <c r="A519" i="4" s="1"/>
  <c r="A520" i="4" s="1"/>
  <c r="A521" i="4" s="1"/>
  <c r="A522" i="4" s="1"/>
  <c r="A523" i="4" s="1"/>
  <c r="A524" i="4" s="1"/>
  <c r="A525" i="4" s="1"/>
  <c r="A526" i="4" s="1"/>
  <c r="A527" i="4" s="1"/>
  <c r="A528" i="4" s="1"/>
  <c r="A529" i="4" s="1"/>
  <c r="A530" i="4" s="1"/>
  <c r="A531" i="4" s="1"/>
  <c r="A532" i="4" s="1"/>
  <c r="A533" i="4" s="1"/>
  <c r="A534" i="4" s="1"/>
  <c r="A535" i="4" s="1"/>
  <c r="A536" i="4" s="1"/>
  <c r="A537" i="4" s="1"/>
  <c r="A538" i="4" s="1"/>
  <c r="A539" i="4" s="1"/>
  <c r="A540" i="4" s="1"/>
  <c r="A541" i="4" s="1"/>
  <c r="A542" i="4" s="1"/>
  <c r="A543" i="4" s="1"/>
  <c r="A544" i="4" s="1"/>
  <c r="A545" i="4" s="1"/>
  <c r="A546" i="4" s="1"/>
  <c r="A547" i="4" s="1"/>
  <c r="A548" i="4" s="1"/>
  <c r="A549" i="4" s="1"/>
  <c r="A550" i="4" s="1"/>
  <c r="A551" i="4" s="1"/>
  <c r="A552" i="4" s="1"/>
  <c r="A553" i="4" s="1"/>
  <c r="A554" i="4" s="1"/>
  <c r="A555" i="4" s="1"/>
  <c r="A556" i="4" s="1"/>
  <c r="A557" i="4" s="1"/>
  <c r="A558" i="4" s="1"/>
  <c r="A559" i="4" s="1"/>
  <c r="A560" i="4" s="1"/>
  <c r="A561" i="4" s="1"/>
  <c r="A562" i="4" s="1"/>
  <c r="A563" i="4" s="1"/>
  <c r="A564" i="4" s="1"/>
  <c r="A565" i="4" s="1"/>
  <c r="A566" i="4" s="1"/>
  <c r="A567" i="4" s="1"/>
  <c r="A568" i="4" s="1"/>
  <c r="A569" i="4" s="1"/>
  <c r="A570" i="4" s="1"/>
  <c r="A571" i="4" s="1"/>
  <c r="A572" i="4" s="1"/>
  <c r="A573" i="4" s="1"/>
  <c r="A574" i="4" s="1"/>
  <c r="A575" i="4" s="1"/>
  <c r="A576" i="4" s="1"/>
  <c r="A577" i="4" s="1"/>
  <c r="A578" i="4" s="1"/>
  <c r="A579" i="4" s="1"/>
  <c r="A580" i="4" s="1"/>
  <c r="A581" i="4" s="1"/>
  <c r="A582" i="4" s="1"/>
  <c r="A583" i="4" s="1"/>
  <c r="A584" i="4" s="1"/>
  <c r="A585" i="4" s="1"/>
  <c r="A586" i="4" s="1"/>
  <c r="A587" i="4" s="1"/>
  <c r="A588" i="4" s="1"/>
  <c r="A589" i="4" s="1"/>
  <c r="A590" i="4" s="1"/>
  <c r="A591" i="4" s="1"/>
  <c r="A592" i="4" s="1"/>
  <c r="A593" i="4" s="1"/>
  <c r="A594" i="4" s="1"/>
  <c r="A595" i="4" s="1"/>
  <c r="A596" i="4" s="1"/>
  <c r="A597" i="4" s="1"/>
  <c r="A598" i="4" s="1"/>
  <c r="A599" i="4" s="1"/>
  <c r="A600" i="4" s="1"/>
  <c r="A601" i="4" s="1"/>
  <c r="A602" i="4" s="1"/>
  <c r="A603" i="4" s="1"/>
  <c r="A604" i="4" s="1"/>
  <c r="A605" i="4" s="1"/>
  <c r="A606" i="4" s="1"/>
  <c r="A607" i="4" s="1"/>
  <c r="A608" i="4" s="1"/>
  <c r="A609" i="4" s="1"/>
  <c r="A610" i="4" s="1"/>
  <c r="A611" i="4" s="1"/>
  <c r="A612" i="4" s="1"/>
  <c r="A613" i="4" s="1"/>
  <c r="A614" i="4" s="1"/>
  <c r="A615" i="4" s="1"/>
  <c r="A616" i="4" s="1"/>
  <c r="A617" i="4" s="1"/>
  <c r="A618" i="4" s="1"/>
  <c r="A619" i="4" s="1"/>
  <c r="A620" i="4" s="1"/>
  <c r="A621" i="4" s="1"/>
  <c r="A622" i="4" s="1"/>
  <c r="A623" i="4" s="1"/>
  <c r="A624" i="4" s="1"/>
  <c r="A625" i="4" s="1"/>
  <c r="A626" i="4" s="1"/>
  <c r="A627" i="4" s="1"/>
  <c r="A628" i="4" s="1"/>
  <c r="A629" i="4" s="1"/>
  <c r="A630" i="4" s="1"/>
  <c r="A631" i="4" s="1"/>
  <c r="A632" i="4" s="1"/>
  <c r="A633" i="4" s="1"/>
  <c r="A634" i="4" s="1"/>
  <c r="A635" i="4" s="1"/>
  <c r="A636" i="4" s="1"/>
  <c r="A637" i="4" s="1"/>
  <c r="A638" i="4" s="1"/>
  <c r="A639" i="4" s="1"/>
  <c r="A640" i="4" s="1"/>
  <c r="A641" i="4" s="1"/>
  <c r="A642" i="4" s="1"/>
  <c r="A643" i="4" s="1"/>
  <c r="A4" i="4"/>
  <c r="A5" i="4" s="1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G4925" i="4"/>
  <c r="G4926" i="4"/>
  <c r="G4927" i="4"/>
  <c r="G4928" i="4"/>
  <c r="G4929" i="4"/>
  <c r="G4930" i="4"/>
  <c r="G4931" i="4"/>
  <c r="G4932" i="4"/>
  <c r="G4933" i="4"/>
  <c r="G4934" i="4"/>
  <c r="G4935" i="4"/>
  <c r="G4936" i="4"/>
  <c r="G4937" i="4"/>
  <c r="G4938" i="4"/>
  <c r="G4939" i="4"/>
  <c r="G4940" i="4"/>
  <c r="G4941" i="4"/>
  <c r="G4942" i="4"/>
  <c r="G4943" i="4"/>
  <c r="G4944" i="4"/>
  <c r="G4945" i="4"/>
  <c r="G4946" i="4"/>
  <c r="G4947" i="4"/>
  <c r="G4948" i="4"/>
  <c r="G4949" i="4"/>
  <c r="G4950" i="4"/>
  <c r="G4951" i="4"/>
  <c r="G4952" i="4"/>
  <c r="G4953" i="4"/>
  <c r="G4954" i="4"/>
  <c r="G4955" i="4"/>
  <c r="G4956" i="4"/>
  <c r="G4957" i="4"/>
  <c r="G4958" i="4"/>
  <c r="G4959" i="4"/>
  <c r="G4960" i="4"/>
  <c r="G4961" i="4"/>
  <c r="G4962" i="4"/>
  <c r="G4963" i="4"/>
  <c r="G4964" i="4"/>
  <c r="G4965" i="4"/>
  <c r="G4966" i="4"/>
  <c r="G4967" i="4"/>
  <c r="G4968" i="4"/>
  <c r="G4969" i="4"/>
  <c r="G4970" i="4"/>
  <c r="G4971" i="4"/>
  <c r="G4972" i="4"/>
  <c r="G4973" i="4"/>
  <c r="G4974" i="4"/>
  <c r="G4975" i="4"/>
  <c r="G4976" i="4"/>
  <c r="G4977" i="4"/>
  <c r="G4978" i="4"/>
  <c r="G4979" i="4"/>
  <c r="G4980" i="4"/>
  <c r="G4981" i="4"/>
  <c r="G4982" i="4"/>
  <c r="G4983" i="4"/>
  <c r="G4984" i="4"/>
  <c r="G4985" i="4"/>
  <c r="G4986" i="4"/>
  <c r="G4987" i="4"/>
  <c r="G4988" i="4"/>
  <c r="G4989" i="4"/>
  <c r="G4990" i="4"/>
  <c r="G4991" i="4"/>
  <c r="G4992" i="4"/>
  <c r="G4993" i="4"/>
  <c r="G4994" i="4"/>
  <c r="G4995" i="4"/>
  <c r="G4996" i="4"/>
  <c r="G4997" i="4"/>
  <c r="G4998" i="4"/>
  <c r="G4999" i="4"/>
  <c r="G5000" i="4"/>
  <c r="G5001" i="4"/>
  <c r="G5002" i="4"/>
  <c r="G5003" i="4"/>
  <c r="G5004" i="4"/>
  <c r="G5005" i="4"/>
  <c r="G5006" i="4"/>
  <c r="G5007" i="4"/>
  <c r="G5008" i="4"/>
  <c r="G5009" i="4"/>
  <c r="G5010" i="4"/>
  <c r="G5011" i="4"/>
  <c r="G5012" i="4"/>
  <c r="G5013" i="4"/>
  <c r="G5014" i="4"/>
  <c r="G5015" i="4"/>
  <c r="G5016" i="4"/>
  <c r="G5017" i="4"/>
  <c r="G5018" i="4"/>
  <c r="G5019" i="4"/>
  <c r="G5020" i="4"/>
  <c r="G5021" i="4"/>
  <c r="G5022" i="4"/>
  <c r="G5023" i="4"/>
  <c r="G5024" i="4"/>
  <c r="G5025" i="4"/>
  <c r="G5026" i="4"/>
  <c r="G5027" i="4"/>
  <c r="G5028" i="4"/>
  <c r="G5029" i="4"/>
  <c r="G5030" i="4"/>
  <c r="G5031" i="4"/>
  <c r="G5032" i="4"/>
  <c r="G5033" i="4"/>
  <c r="G5034" i="4"/>
  <c r="G5035" i="4"/>
  <c r="G5036" i="4"/>
  <c r="G5037" i="4"/>
  <c r="G5038" i="4"/>
  <c r="G5039" i="4"/>
  <c r="G5040" i="4"/>
  <c r="G5041" i="4"/>
  <c r="G5042" i="4"/>
  <c r="G5043" i="4"/>
  <c r="G5044" i="4"/>
  <c r="G5045" i="4"/>
  <c r="G5046" i="4"/>
  <c r="G5047" i="4"/>
  <c r="G5048" i="4"/>
  <c r="G5049" i="4"/>
  <c r="G5050" i="4"/>
  <c r="G5051" i="4"/>
  <c r="G5052" i="4"/>
  <c r="G5053" i="4"/>
  <c r="G5054" i="4"/>
  <c r="G5055" i="4"/>
  <c r="G5056" i="4"/>
  <c r="G5057" i="4"/>
  <c r="G5058" i="4"/>
  <c r="G5059" i="4"/>
  <c r="G5060" i="4"/>
  <c r="G5061" i="4"/>
  <c r="G5062" i="4"/>
  <c r="G5063" i="4"/>
  <c r="G5064" i="4"/>
  <c r="G5065" i="4"/>
  <c r="G5066" i="4"/>
  <c r="G5067" i="4"/>
  <c r="G5068" i="4"/>
  <c r="G5069" i="4"/>
  <c r="G5070" i="4"/>
  <c r="G5071" i="4"/>
  <c r="G5072" i="4"/>
  <c r="G5073" i="4"/>
  <c r="G5074" i="4"/>
  <c r="G5075" i="4"/>
  <c r="G5076" i="4"/>
  <c r="G5077" i="4"/>
  <c r="G5078" i="4"/>
  <c r="G5079" i="4"/>
  <c r="G5080" i="4"/>
  <c r="G5081" i="4"/>
  <c r="G5082" i="4"/>
  <c r="G5083" i="4"/>
  <c r="G5084" i="4"/>
  <c r="G5085" i="4"/>
  <c r="G5086" i="4"/>
  <c r="G5087" i="4"/>
  <c r="G5088" i="4"/>
  <c r="G5089" i="4"/>
  <c r="G5090" i="4"/>
  <c r="G5091" i="4"/>
  <c r="G5092" i="4"/>
  <c r="G5093" i="4"/>
  <c r="G5094" i="4"/>
  <c r="G5095" i="4"/>
  <c r="G5096" i="4"/>
  <c r="G5097" i="4"/>
  <c r="G5098" i="4"/>
  <c r="G5099" i="4"/>
  <c r="G5100" i="4"/>
  <c r="G5101" i="4"/>
  <c r="G5102" i="4"/>
  <c r="G5103" i="4"/>
  <c r="G5104" i="4"/>
  <c r="G5105" i="4"/>
  <c r="G5106" i="4"/>
  <c r="G5107" i="4"/>
  <c r="G5108" i="4"/>
  <c r="G5109" i="4"/>
  <c r="G5110" i="4"/>
  <c r="G5111" i="4"/>
  <c r="G5112" i="4"/>
  <c r="G5113" i="4"/>
  <c r="G5114" i="4"/>
  <c r="G5115" i="4"/>
  <c r="G5116" i="4"/>
  <c r="G5117" i="4"/>
  <c r="G5118" i="4"/>
  <c r="G5119" i="4"/>
  <c r="G5120" i="4"/>
  <c r="G5121" i="4"/>
  <c r="G5122" i="4"/>
  <c r="G5123" i="4"/>
  <c r="G5124" i="4"/>
  <c r="G5125" i="4"/>
  <c r="G5126" i="4"/>
  <c r="G5127" i="4"/>
  <c r="G5128" i="4"/>
  <c r="G5129" i="4"/>
  <c r="G5130" i="4"/>
  <c r="G5131" i="4"/>
  <c r="G5132" i="4"/>
  <c r="G5133" i="4"/>
  <c r="G5134" i="4"/>
  <c r="G5135" i="4"/>
  <c r="G5136" i="4"/>
  <c r="G5137" i="4"/>
  <c r="G5138" i="4"/>
  <c r="G5139" i="4"/>
  <c r="G5140" i="4"/>
  <c r="G5141" i="4"/>
  <c r="G5142" i="4"/>
  <c r="G5143" i="4"/>
  <c r="G5144" i="4"/>
  <c r="G5145" i="4"/>
  <c r="G5146" i="4"/>
  <c r="G5147" i="4"/>
  <c r="G5148" i="4"/>
  <c r="G5149" i="4"/>
  <c r="G5150" i="4"/>
  <c r="G5151" i="4"/>
  <c r="G5152" i="4"/>
  <c r="G5153" i="4"/>
  <c r="G5154" i="4"/>
  <c r="G5155" i="4"/>
  <c r="G5156" i="4"/>
  <c r="G5157" i="4"/>
  <c r="G5158" i="4"/>
  <c r="G5159" i="4"/>
  <c r="G5160" i="4"/>
  <c r="G5161" i="4"/>
  <c r="G5162" i="4"/>
  <c r="G5163" i="4"/>
  <c r="G5164" i="4"/>
  <c r="G5165" i="4"/>
  <c r="G5166" i="4"/>
  <c r="G5167" i="4"/>
  <c r="G5168" i="4"/>
  <c r="G5169" i="4"/>
  <c r="G5170" i="4"/>
  <c r="G5171" i="4"/>
  <c r="G5172" i="4"/>
  <c r="G5173" i="4"/>
  <c r="G5174" i="4"/>
  <c r="G5175" i="4"/>
  <c r="G5176" i="4"/>
  <c r="G5177" i="4"/>
  <c r="G5178" i="4"/>
  <c r="G5179" i="4"/>
  <c r="G5180" i="4"/>
  <c r="G5181" i="4"/>
  <c r="G5182" i="4"/>
  <c r="G5183" i="4"/>
  <c r="G5184" i="4"/>
  <c r="G5185" i="4"/>
  <c r="G5186" i="4"/>
  <c r="G5187" i="4"/>
  <c r="G5188" i="4"/>
  <c r="G5189" i="4"/>
  <c r="G5190" i="4"/>
  <c r="G5191" i="4"/>
  <c r="G5192" i="4"/>
  <c r="G5193" i="4"/>
  <c r="G5194" i="4"/>
  <c r="G5195" i="4"/>
  <c r="G5196" i="4"/>
  <c r="G5197" i="4"/>
  <c r="G5198" i="4"/>
  <c r="G5199" i="4"/>
  <c r="G5200" i="4"/>
  <c r="G5201" i="4"/>
  <c r="G5202" i="4"/>
  <c r="G5203" i="4"/>
  <c r="G5204" i="4"/>
  <c r="G5205" i="4"/>
  <c r="G5206" i="4"/>
  <c r="G5207" i="4"/>
  <c r="G5208" i="4"/>
  <c r="G5209" i="4"/>
  <c r="G5210" i="4"/>
  <c r="G5211" i="4"/>
  <c r="G5212" i="4"/>
  <c r="G5213" i="4"/>
  <c r="G5214" i="4"/>
  <c r="G5215" i="4"/>
  <c r="G5216" i="4"/>
  <c r="G5217" i="4"/>
  <c r="G5218" i="4"/>
  <c r="G5219" i="4"/>
  <c r="G5220" i="4"/>
  <c r="G5221" i="4"/>
  <c r="G5222" i="4"/>
  <c r="G5223" i="4"/>
  <c r="G5224" i="4"/>
  <c r="G5225" i="4"/>
  <c r="G5226" i="4"/>
  <c r="G5227" i="4"/>
  <c r="G5228" i="4"/>
  <c r="G5229" i="4"/>
  <c r="G5230" i="4"/>
  <c r="G5231" i="4"/>
  <c r="G5232" i="4"/>
  <c r="G5233" i="4"/>
  <c r="G5234" i="4"/>
  <c r="G5235" i="4"/>
  <c r="G5236" i="4"/>
  <c r="G5237" i="4"/>
  <c r="G5238" i="4"/>
  <c r="G5239" i="4"/>
  <c r="G5240" i="4"/>
  <c r="G5241" i="4"/>
  <c r="G5242" i="4"/>
  <c r="G5243" i="4"/>
  <c r="G5244" i="4"/>
  <c r="G5245" i="4"/>
  <c r="G5246" i="4"/>
  <c r="G5247" i="4"/>
  <c r="G5248" i="4"/>
  <c r="G5249" i="4"/>
  <c r="G5250" i="4"/>
  <c r="G5251" i="4"/>
  <c r="G5252" i="4"/>
  <c r="G5253" i="4"/>
  <c r="G5254" i="4"/>
  <c r="G5255" i="4"/>
  <c r="G5256" i="4"/>
  <c r="G5257" i="4"/>
  <c r="G5258" i="4"/>
  <c r="G5259" i="4"/>
  <c r="G5260" i="4"/>
  <c r="G5261" i="4"/>
  <c r="G5262" i="4"/>
  <c r="G5263" i="4"/>
  <c r="G5264" i="4"/>
  <c r="G5265" i="4"/>
  <c r="G5266" i="4"/>
  <c r="G5267" i="4"/>
  <c r="G5268" i="4"/>
  <c r="G5269" i="4"/>
  <c r="G5270" i="4"/>
  <c r="G5271" i="4"/>
  <c r="G5272" i="4"/>
  <c r="G5273" i="4"/>
  <c r="G5274" i="4"/>
  <c r="G5275" i="4"/>
  <c r="G5276" i="4"/>
  <c r="G5277" i="4"/>
  <c r="G5278" i="4"/>
  <c r="G5279" i="4"/>
  <c r="G5280" i="4"/>
  <c r="G5281" i="4"/>
  <c r="G5282" i="4"/>
  <c r="G5283" i="4"/>
  <c r="G5284" i="4"/>
  <c r="G5285" i="4"/>
  <c r="G5286" i="4"/>
  <c r="G5287" i="4"/>
  <c r="G5288" i="4"/>
  <c r="G5289" i="4"/>
  <c r="G5290" i="4"/>
  <c r="G5291" i="4"/>
  <c r="G5292" i="4"/>
  <c r="G5293" i="4"/>
  <c r="G5294" i="4"/>
  <c r="G5295" i="4"/>
  <c r="G5296" i="4"/>
  <c r="G5297" i="4"/>
  <c r="G5298" i="4"/>
  <c r="G5299" i="4"/>
  <c r="G5300" i="4"/>
  <c r="G5301" i="4"/>
  <c r="G5302" i="4"/>
  <c r="G5303" i="4"/>
  <c r="G5304" i="4"/>
  <c r="G5305" i="4"/>
  <c r="G5306" i="4"/>
  <c r="G5307" i="4"/>
  <c r="G5308" i="4"/>
  <c r="G5309" i="4"/>
  <c r="G5310" i="4"/>
  <c r="G5311" i="4"/>
  <c r="G5312" i="4"/>
  <c r="G5313" i="4"/>
  <c r="G5314" i="4"/>
  <c r="G5315" i="4"/>
  <c r="G5316" i="4"/>
  <c r="G5317" i="4"/>
  <c r="G5318" i="4"/>
  <c r="G5319" i="4"/>
  <c r="G5320" i="4"/>
  <c r="G5321" i="4"/>
  <c r="G5322" i="4"/>
  <c r="G5323" i="4"/>
  <c r="G5324" i="4"/>
  <c r="G5325" i="4"/>
  <c r="G5326" i="4"/>
  <c r="G5327" i="4"/>
  <c r="G5328" i="4"/>
  <c r="G5329" i="4"/>
  <c r="G5330" i="4"/>
  <c r="G5331" i="4"/>
  <c r="G5332" i="4"/>
  <c r="G5333" i="4"/>
  <c r="G5334" i="4"/>
  <c r="G5335" i="4"/>
  <c r="G5336" i="4"/>
  <c r="G5337" i="4"/>
  <c r="G5338" i="4"/>
  <c r="G5339" i="4"/>
  <c r="G5340" i="4"/>
  <c r="G5341" i="4"/>
  <c r="G5342" i="4"/>
  <c r="G5343" i="4"/>
  <c r="G5344" i="4"/>
  <c r="G5345" i="4"/>
  <c r="G5346" i="4"/>
  <c r="G5347" i="4"/>
  <c r="G5348" i="4"/>
  <c r="G5349" i="4"/>
  <c r="G5350" i="4"/>
  <c r="G5351" i="4"/>
  <c r="G5352" i="4"/>
  <c r="G5353" i="4"/>
  <c r="G5354" i="4"/>
  <c r="G5355" i="4"/>
  <c r="G5356" i="4"/>
  <c r="G5357" i="4"/>
  <c r="G5358" i="4"/>
  <c r="G5359" i="4"/>
  <c r="G5360" i="4"/>
  <c r="G5361" i="4"/>
  <c r="G5362" i="4"/>
  <c r="G5363" i="4"/>
  <c r="G5364" i="4"/>
  <c r="G5365" i="4"/>
  <c r="G5366" i="4"/>
  <c r="G5367" i="4"/>
  <c r="G5368" i="4"/>
  <c r="G5369" i="4"/>
  <c r="G5370" i="4"/>
  <c r="G5371" i="4"/>
  <c r="G5372" i="4"/>
  <c r="G5373" i="4"/>
  <c r="G5374" i="4"/>
  <c r="G5375" i="4"/>
  <c r="G5376" i="4"/>
  <c r="G5377" i="4"/>
  <c r="G5378" i="4"/>
  <c r="G5379" i="4"/>
  <c r="G5380" i="4"/>
  <c r="G5381" i="4"/>
  <c r="G5382" i="4"/>
  <c r="G5383" i="4"/>
  <c r="G5384" i="4"/>
  <c r="G5385" i="4"/>
  <c r="G5386" i="4"/>
  <c r="G5387" i="4"/>
  <c r="G5388" i="4"/>
  <c r="G5389" i="4"/>
  <c r="G5390" i="4"/>
  <c r="G5391" i="4"/>
  <c r="G5392" i="4"/>
  <c r="G5393" i="4"/>
  <c r="G5394" i="4"/>
  <c r="G5395" i="4"/>
  <c r="G5396" i="4"/>
  <c r="G5397" i="4"/>
  <c r="G5398" i="4"/>
  <c r="G5399" i="4"/>
  <c r="G5400" i="4"/>
  <c r="G5401" i="4"/>
  <c r="G5402" i="4"/>
  <c r="G5403" i="4"/>
  <c r="G5404" i="4"/>
  <c r="G5405" i="4"/>
  <c r="G5406" i="4"/>
  <c r="G5407" i="4"/>
  <c r="G5408" i="4"/>
  <c r="G5409" i="4"/>
  <c r="G5410" i="4"/>
  <c r="G5411" i="4"/>
  <c r="G5412" i="4"/>
  <c r="G5413" i="4"/>
  <c r="G5414" i="4"/>
  <c r="G5415" i="4"/>
  <c r="G5416" i="4"/>
  <c r="G5417" i="4"/>
  <c r="G5418" i="4"/>
  <c r="G5419" i="4"/>
  <c r="G5420" i="4"/>
  <c r="G5421" i="4"/>
  <c r="G5422" i="4"/>
  <c r="G5423" i="4"/>
  <c r="G5424" i="4"/>
  <c r="G5425" i="4"/>
  <c r="G5426" i="4"/>
  <c r="G5427" i="4"/>
  <c r="G5428" i="4"/>
  <c r="G5429" i="4"/>
  <c r="G5430" i="4"/>
  <c r="G5431" i="4"/>
  <c r="G5432" i="4"/>
  <c r="G5433" i="4"/>
  <c r="G5434" i="4"/>
  <c r="G5435" i="4"/>
  <c r="G5436" i="4"/>
  <c r="G5437" i="4"/>
  <c r="G5438" i="4"/>
  <c r="G5439" i="4"/>
  <c r="G5440" i="4"/>
  <c r="G5441" i="4"/>
  <c r="G5442" i="4"/>
  <c r="G5443" i="4"/>
  <c r="G5444" i="4"/>
  <c r="G5445" i="4"/>
  <c r="G5446" i="4"/>
  <c r="G5447" i="4"/>
  <c r="G5448" i="4"/>
  <c r="G5449" i="4"/>
  <c r="G5450" i="4"/>
  <c r="G5451" i="4"/>
  <c r="G5452" i="4"/>
  <c r="G5453" i="4"/>
  <c r="G5454" i="4"/>
  <c r="G5455" i="4"/>
  <c r="G5456" i="4"/>
  <c r="G5457" i="4"/>
  <c r="G5458" i="4"/>
  <c r="G5459" i="4"/>
  <c r="G5460" i="4"/>
  <c r="G5461" i="4"/>
  <c r="G5462" i="4"/>
  <c r="G5463" i="4"/>
  <c r="G5464" i="4"/>
  <c r="G5465" i="4"/>
  <c r="G5466" i="4"/>
  <c r="G5467" i="4"/>
  <c r="G5468" i="4"/>
  <c r="G5469" i="4"/>
  <c r="G5470" i="4"/>
  <c r="G5471" i="4"/>
  <c r="G5472" i="4"/>
  <c r="G5473" i="4"/>
  <c r="G5474" i="4"/>
  <c r="G5475" i="4"/>
  <c r="G5476" i="4"/>
  <c r="G5477" i="4"/>
  <c r="G5478" i="4"/>
  <c r="G5479" i="4"/>
  <c r="G5480" i="4"/>
  <c r="G5481" i="4"/>
  <c r="G5482" i="4"/>
  <c r="G5483" i="4"/>
  <c r="G5484" i="4"/>
  <c r="G5485" i="4"/>
  <c r="G5486" i="4"/>
  <c r="G5487" i="4"/>
  <c r="G5488" i="4"/>
  <c r="G5489" i="4"/>
  <c r="G5490" i="4"/>
  <c r="G5491" i="4"/>
  <c r="G5492" i="4"/>
  <c r="G5493" i="4"/>
  <c r="G5494" i="4"/>
  <c r="G5495" i="4"/>
  <c r="G5496" i="4"/>
  <c r="G5497" i="4"/>
  <c r="G5498" i="4"/>
  <c r="G5499" i="4"/>
  <c r="G5500" i="4"/>
  <c r="G5501" i="4"/>
  <c r="G5502" i="4"/>
  <c r="G5503" i="4"/>
  <c r="G5504" i="4"/>
  <c r="G5505" i="4"/>
  <c r="G5506" i="4"/>
  <c r="G5507" i="4"/>
  <c r="G5508" i="4"/>
  <c r="G5509" i="4"/>
  <c r="G5510" i="4"/>
  <c r="G5511" i="4"/>
  <c r="G5512" i="4"/>
  <c r="G5513" i="4"/>
  <c r="G5514" i="4"/>
  <c r="G5515" i="4"/>
  <c r="G5516" i="4"/>
  <c r="G5517" i="4"/>
  <c r="G5518" i="4"/>
  <c r="G5519" i="4"/>
  <c r="G5520" i="4"/>
  <c r="G5521" i="4"/>
  <c r="G5522" i="4"/>
  <c r="G5523" i="4"/>
  <c r="G5524" i="4"/>
  <c r="G5525" i="4"/>
  <c r="G5526" i="4"/>
  <c r="G5527" i="4"/>
  <c r="G5528" i="4"/>
  <c r="G5529" i="4"/>
  <c r="G5530" i="4"/>
  <c r="G5531" i="4"/>
  <c r="G5532" i="4"/>
  <c r="G5533" i="4"/>
  <c r="G5534" i="4"/>
  <c r="G5535" i="4"/>
  <c r="G5536" i="4"/>
  <c r="G5537" i="4"/>
  <c r="G5538" i="4"/>
  <c r="G5539" i="4"/>
  <c r="G5540" i="4"/>
  <c r="G5541" i="4"/>
  <c r="G5542" i="4"/>
  <c r="G5543" i="4"/>
  <c r="G5544" i="4"/>
  <c r="G5545" i="4"/>
  <c r="G5546" i="4"/>
  <c r="G5547" i="4"/>
  <c r="G5548" i="4"/>
  <c r="G5549" i="4"/>
  <c r="G5550" i="4"/>
  <c r="G5551" i="4"/>
  <c r="G5552" i="4"/>
  <c r="G5553" i="4"/>
  <c r="G5554" i="4"/>
  <c r="G5555" i="4"/>
  <c r="G5556" i="4"/>
  <c r="G5557" i="4"/>
  <c r="G5558" i="4"/>
  <c r="G5559" i="4"/>
  <c r="G5560" i="4"/>
  <c r="G5561" i="4"/>
  <c r="G5562" i="4"/>
  <c r="G5563" i="4"/>
  <c r="G5564" i="4"/>
  <c r="G5565" i="4"/>
  <c r="G5566" i="4"/>
  <c r="G5567" i="4"/>
  <c r="G5568" i="4"/>
  <c r="G5569" i="4"/>
  <c r="G5570" i="4"/>
  <c r="G5571" i="4"/>
  <c r="G5572" i="4"/>
  <c r="G5573" i="4"/>
  <c r="G5574" i="4"/>
  <c r="G5575" i="4"/>
  <c r="G5576" i="4"/>
  <c r="G5577" i="4"/>
  <c r="G5578" i="4"/>
  <c r="G5579" i="4"/>
  <c r="G5580" i="4"/>
  <c r="G5581" i="4"/>
  <c r="G5582" i="4"/>
  <c r="G5583" i="4"/>
  <c r="G5584" i="4"/>
  <c r="G5585" i="4"/>
  <c r="G5586" i="4"/>
  <c r="G5587" i="4"/>
  <c r="G5588" i="4"/>
  <c r="G5589" i="4"/>
  <c r="G5590" i="4"/>
  <c r="G5591" i="4"/>
  <c r="G5592" i="4"/>
  <c r="G5593" i="4"/>
  <c r="G5594" i="4"/>
  <c r="G5595" i="4"/>
  <c r="G5596" i="4"/>
  <c r="G5597" i="4"/>
  <c r="G5598" i="4"/>
  <c r="G5599" i="4"/>
  <c r="G5600" i="4"/>
  <c r="G5601" i="4"/>
  <c r="G5602" i="4"/>
  <c r="G5603" i="4"/>
  <c r="G5604" i="4"/>
  <c r="G5605" i="4"/>
  <c r="G5606" i="4"/>
  <c r="G5607" i="4"/>
  <c r="G5608" i="4"/>
  <c r="G5609" i="4"/>
  <c r="G5610" i="4"/>
  <c r="G5611" i="4"/>
  <c r="G5612" i="4"/>
  <c r="G5613" i="4"/>
  <c r="G5614" i="4"/>
  <c r="G5615" i="4"/>
  <c r="G5616" i="4"/>
  <c r="G5617" i="4"/>
  <c r="G5618" i="4"/>
  <c r="G5619" i="4"/>
  <c r="G5620" i="4"/>
  <c r="G5621" i="4"/>
  <c r="G5622" i="4"/>
  <c r="G5623" i="4"/>
  <c r="G5624" i="4"/>
  <c r="G5625" i="4"/>
  <c r="G5626" i="4"/>
  <c r="G5627" i="4"/>
  <c r="G5628" i="4"/>
  <c r="G5629" i="4"/>
  <c r="G5630" i="4"/>
  <c r="G5631" i="4"/>
  <c r="G5632" i="4"/>
  <c r="G5633" i="4"/>
  <c r="G5634" i="4"/>
  <c r="G5635" i="4"/>
  <c r="G5636" i="4"/>
  <c r="G5637" i="4"/>
  <c r="G5638" i="4"/>
  <c r="G5639" i="4"/>
  <c r="G5640" i="4"/>
  <c r="G5641" i="4"/>
  <c r="G5642" i="4"/>
  <c r="G5643" i="4"/>
  <c r="G5644" i="4"/>
  <c r="G5645" i="4"/>
  <c r="G5646" i="4"/>
  <c r="G5647" i="4"/>
  <c r="G5648" i="4"/>
  <c r="G5649" i="4"/>
  <c r="G5650" i="4"/>
  <c r="G5651" i="4"/>
  <c r="G5652" i="4"/>
  <c r="G5653" i="4"/>
  <c r="G5654" i="4"/>
  <c r="G5655" i="4"/>
  <c r="G5656" i="4"/>
  <c r="G5657" i="4"/>
  <c r="G5658" i="4"/>
  <c r="G5659" i="4"/>
  <c r="G5660" i="4"/>
  <c r="G5661" i="4"/>
  <c r="G5662" i="4"/>
  <c r="G5663" i="4"/>
  <c r="G5664" i="4"/>
  <c r="G5665" i="4"/>
  <c r="G5666" i="4"/>
  <c r="G5667" i="4"/>
  <c r="G5668" i="4"/>
  <c r="G5669" i="4"/>
  <c r="G5670" i="4"/>
  <c r="G5671" i="4"/>
  <c r="G5672" i="4"/>
  <c r="G5673" i="4"/>
  <c r="G5674" i="4"/>
  <c r="G5675" i="4"/>
  <c r="G5676" i="4"/>
  <c r="G5677" i="4"/>
  <c r="G5678" i="4"/>
  <c r="G5679" i="4"/>
  <c r="G5680" i="4"/>
  <c r="G5681" i="4"/>
  <c r="G5682" i="4"/>
  <c r="G5683" i="4"/>
  <c r="G5684" i="4"/>
  <c r="G5685" i="4"/>
  <c r="G5686" i="4"/>
  <c r="G5687" i="4"/>
  <c r="G5688" i="4"/>
  <c r="G5689" i="4"/>
  <c r="G5690" i="4"/>
  <c r="G5691" i="4"/>
  <c r="G5692" i="4"/>
  <c r="G5693" i="4"/>
  <c r="G5694" i="4"/>
  <c r="G5695" i="4"/>
  <c r="G5696" i="4"/>
  <c r="G5697" i="4"/>
  <c r="G5698" i="4"/>
  <c r="G5699" i="4"/>
  <c r="G5700" i="4"/>
  <c r="G5701" i="4"/>
  <c r="G5702" i="4"/>
  <c r="G5703" i="4"/>
  <c r="G5704" i="4"/>
  <c r="G5705" i="4"/>
  <c r="G5706" i="4"/>
  <c r="G5707" i="4"/>
  <c r="G5708" i="4"/>
  <c r="G5709" i="4"/>
  <c r="G5710" i="4"/>
  <c r="G5711" i="4"/>
  <c r="G5712" i="4"/>
  <c r="G5713" i="4"/>
  <c r="G5714" i="4"/>
  <c r="G5715" i="4"/>
  <c r="G5716" i="4"/>
  <c r="G5717" i="4"/>
  <c r="G5718" i="4"/>
  <c r="G5719" i="4"/>
  <c r="G5720" i="4"/>
  <c r="G5721" i="4"/>
  <c r="G5722" i="4"/>
  <c r="G5723" i="4"/>
  <c r="G5724" i="4"/>
  <c r="G5725" i="4"/>
  <c r="G5726" i="4"/>
  <c r="G5727" i="4"/>
  <c r="G5728" i="4"/>
  <c r="G5729" i="4"/>
  <c r="G5730" i="4"/>
  <c r="G5731" i="4"/>
  <c r="G5732" i="4"/>
  <c r="G5733" i="4"/>
  <c r="G5734" i="4"/>
  <c r="G5735" i="4"/>
  <c r="G5736" i="4"/>
  <c r="G5737" i="4"/>
  <c r="G5738" i="4"/>
  <c r="G5739" i="4"/>
  <c r="G5740" i="4"/>
  <c r="G5741" i="4"/>
  <c r="G5742" i="4"/>
  <c r="G5743" i="4"/>
  <c r="G5744" i="4"/>
  <c r="G5745" i="4"/>
  <c r="G5746" i="4"/>
  <c r="G5747" i="4"/>
  <c r="G5748" i="4"/>
  <c r="G5749" i="4"/>
  <c r="G5750" i="4"/>
  <c r="G5751" i="4"/>
  <c r="G5752" i="4"/>
  <c r="G5753" i="4"/>
  <c r="G5754" i="4"/>
  <c r="G5755" i="4"/>
  <c r="G5756" i="4"/>
  <c r="G5757" i="4"/>
  <c r="G5758" i="4"/>
  <c r="G5759" i="4"/>
  <c r="G5760" i="4"/>
  <c r="G5761" i="4"/>
  <c r="G5762" i="4"/>
  <c r="G5763" i="4"/>
  <c r="G5764" i="4"/>
  <c r="G5765" i="4"/>
  <c r="G5766" i="4"/>
  <c r="G5767" i="4"/>
  <c r="G5768" i="4"/>
  <c r="G5769" i="4"/>
  <c r="G5770" i="4"/>
  <c r="G5771" i="4"/>
  <c r="G5772" i="4"/>
  <c r="G5773" i="4"/>
  <c r="G5774" i="4"/>
  <c r="G5775" i="4"/>
  <c r="G5776" i="4"/>
  <c r="G5777" i="4"/>
  <c r="G5778" i="4"/>
  <c r="G5779" i="4"/>
  <c r="G5780" i="4"/>
  <c r="G5781" i="4"/>
  <c r="G5782" i="4"/>
  <c r="G5783" i="4"/>
  <c r="G5784" i="4"/>
  <c r="G5785" i="4"/>
  <c r="G5786" i="4"/>
  <c r="G5787" i="4"/>
  <c r="G5788" i="4"/>
  <c r="G5789" i="4"/>
  <c r="G5790" i="4"/>
  <c r="G5791" i="4"/>
  <c r="G5792" i="4"/>
  <c r="G5793" i="4"/>
  <c r="G5794" i="4"/>
  <c r="G5795" i="4"/>
  <c r="G5796" i="4"/>
  <c r="G5797" i="4"/>
  <c r="G5798" i="4"/>
  <c r="G5799" i="4"/>
  <c r="G5800" i="4"/>
  <c r="G5801" i="4"/>
  <c r="G5802" i="4"/>
  <c r="G5803" i="4"/>
  <c r="G5804" i="4"/>
  <c r="G5805" i="4"/>
  <c r="G5806" i="4"/>
  <c r="G5807" i="4"/>
  <c r="G5808" i="4"/>
  <c r="G5809" i="4"/>
  <c r="G5810" i="4"/>
  <c r="G5811" i="4"/>
  <c r="G5812" i="4"/>
  <c r="G5813" i="4"/>
  <c r="G5814" i="4"/>
  <c r="G5815" i="4"/>
  <c r="G5816" i="4"/>
  <c r="G5817" i="4"/>
  <c r="G5818" i="4"/>
  <c r="G5819" i="4"/>
  <c r="G5820" i="4"/>
  <c r="G5821" i="4"/>
  <c r="G5822" i="4"/>
  <c r="G5823" i="4"/>
  <c r="G5824" i="4"/>
  <c r="G5825" i="4"/>
  <c r="G5826" i="4"/>
  <c r="G5827" i="4"/>
  <c r="G5828" i="4"/>
  <c r="G5829" i="4"/>
  <c r="G5830" i="4"/>
  <c r="G5831" i="4"/>
  <c r="G5832" i="4"/>
  <c r="G5833" i="4"/>
  <c r="G5834" i="4"/>
  <c r="G5835" i="4"/>
  <c r="G5836" i="4"/>
  <c r="G5837" i="4"/>
  <c r="G5838" i="4"/>
  <c r="G5839" i="4"/>
  <c r="G5840" i="4"/>
  <c r="G5841" i="4"/>
  <c r="G5842" i="4"/>
  <c r="G5843" i="4"/>
  <c r="G5844" i="4"/>
  <c r="G5845" i="4"/>
  <c r="G5846" i="4"/>
  <c r="G5847" i="4"/>
  <c r="G5848" i="4"/>
  <c r="G5849" i="4"/>
  <c r="G5850" i="4"/>
  <c r="G5851" i="4"/>
  <c r="G5852" i="4"/>
  <c r="G5853" i="4"/>
  <c r="G5854" i="4"/>
  <c r="G5855" i="4"/>
  <c r="G5856" i="4"/>
  <c r="G5857" i="4"/>
  <c r="G5858" i="4"/>
  <c r="G5859" i="4"/>
  <c r="G5860" i="4"/>
  <c r="G5861" i="4"/>
  <c r="G5862" i="4"/>
  <c r="G5863" i="4"/>
  <c r="G5864" i="4"/>
  <c r="G5865" i="4"/>
  <c r="G5866" i="4"/>
  <c r="G5867" i="4"/>
  <c r="G5868" i="4"/>
  <c r="G5869" i="4"/>
  <c r="G5870" i="4"/>
  <c r="G5871" i="4"/>
  <c r="G5872" i="4"/>
  <c r="G5873" i="4"/>
  <c r="G5874" i="4"/>
  <c r="G5875" i="4"/>
  <c r="G5876" i="4"/>
  <c r="G5877" i="4"/>
  <c r="G5878" i="4"/>
  <c r="G5879" i="4"/>
  <c r="G5880" i="4"/>
  <c r="G5881" i="4"/>
  <c r="G5882" i="4"/>
  <c r="G5883" i="4"/>
  <c r="G5884" i="4"/>
  <c r="G5885" i="4"/>
  <c r="G5886" i="4"/>
  <c r="G5887" i="4"/>
  <c r="G5888" i="4"/>
  <c r="G5889" i="4"/>
  <c r="G5890" i="4"/>
  <c r="G5891" i="4"/>
  <c r="G5892" i="4"/>
  <c r="G5893" i="4"/>
  <c r="G5894" i="4"/>
  <c r="G5895" i="4"/>
  <c r="G5896" i="4"/>
  <c r="G5897" i="4"/>
  <c r="G5898" i="4"/>
  <c r="G5899" i="4"/>
  <c r="G5900" i="4"/>
  <c r="G5901" i="4"/>
  <c r="G5902" i="4"/>
  <c r="G5903" i="4"/>
  <c r="G5904" i="4"/>
  <c r="G5905" i="4"/>
  <c r="G5906" i="4"/>
  <c r="G5907" i="4"/>
  <c r="G5908" i="4"/>
  <c r="G5909" i="4"/>
  <c r="G5910" i="4"/>
  <c r="G5911" i="4"/>
  <c r="G5912" i="4"/>
  <c r="G5913" i="4"/>
  <c r="G5914" i="4"/>
  <c r="G5915" i="4"/>
  <c r="G5916" i="4"/>
  <c r="G5917" i="4"/>
  <c r="G5918" i="4"/>
  <c r="G5919" i="4"/>
  <c r="G5920" i="4"/>
  <c r="G5921" i="4"/>
  <c r="G5922" i="4"/>
  <c r="G5923" i="4"/>
  <c r="G5924" i="4"/>
  <c r="G5925" i="4"/>
  <c r="G5926" i="4"/>
  <c r="G5927" i="4"/>
  <c r="G5928" i="4"/>
  <c r="G5929" i="4"/>
  <c r="G5930" i="4"/>
  <c r="G5931" i="4"/>
  <c r="G5932" i="4"/>
  <c r="G5933" i="4"/>
  <c r="G5934" i="4"/>
  <c r="G5935" i="4"/>
  <c r="G5936" i="4"/>
  <c r="G5937" i="4"/>
  <c r="G5938" i="4"/>
  <c r="G5939" i="4"/>
  <c r="G5940" i="4"/>
  <c r="G5941" i="4"/>
  <c r="G5942" i="4"/>
  <c r="G5943" i="4"/>
  <c r="G5944" i="4"/>
  <c r="G5945" i="4"/>
  <c r="G5946" i="4"/>
  <c r="G5947" i="4"/>
  <c r="G5948" i="4"/>
  <c r="G5949" i="4"/>
  <c r="G5950" i="4"/>
  <c r="G5951" i="4"/>
  <c r="G5952" i="4"/>
  <c r="G5953" i="4"/>
  <c r="G5954" i="4"/>
  <c r="G5955" i="4"/>
  <c r="G5956" i="4"/>
  <c r="G5957" i="4"/>
  <c r="G5958" i="4"/>
  <c r="G5959" i="4"/>
  <c r="G5960" i="4"/>
  <c r="G5961" i="4"/>
  <c r="G5962" i="4"/>
  <c r="G5963" i="4"/>
  <c r="G5964" i="4"/>
  <c r="G5965" i="4"/>
  <c r="G5966" i="4"/>
  <c r="G5967" i="4"/>
  <c r="G5968" i="4"/>
  <c r="G5969" i="4"/>
  <c r="G5970" i="4"/>
  <c r="G5971" i="4"/>
  <c r="G5972" i="4"/>
  <c r="G5973" i="4"/>
  <c r="G5974" i="4"/>
  <c r="G5975" i="4"/>
  <c r="G5976" i="4"/>
  <c r="G5977" i="4"/>
  <c r="G5978" i="4"/>
  <c r="G5979" i="4"/>
  <c r="G5980" i="4"/>
  <c r="G5981" i="4"/>
  <c r="G5982" i="4"/>
  <c r="G5983" i="4"/>
  <c r="G5984" i="4"/>
  <c r="G5985" i="4"/>
  <c r="G5986" i="4"/>
  <c r="G5987" i="4"/>
  <c r="G5988" i="4"/>
  <c r="G5989" i="4"/>
  <c r="G5990" i="4"/>
  <c r="G5991" i="4"/>
  <c r="G5992" i="4"/>
  <c r="G5993" i="4"/>
  <c r="G5994" i="4"/>
  <c r="G5995" i="4"/>
  <c r="G5996" i="4"/>
  <c r="G5997" i="4"/>
  <c r="G5998" i="4"/>
  <c r="G5999" i="4"/>
  <c r="G6000" i="4"/>
  <c r="G6001" i="4"/>
  <c r="G6002" i="4"/>
  <c r="G6003" i="4"/>
  <c r="G6004" i="4"/>
  <c r="G6005" i="4"/>
  <c r="G6006" i="4"/>
  <c r="G6007" i="4"/>
  <c r="G6008" i="4"/>
  <c r="G6009" i="4"/>
  <c r="G6010" i="4"/>
  <c r="G6011" i="4"/>
  <c r="G6012" i="4"/>
  <c r="G6013" i="4"/>
  <c r="G6014" i="4"/>
  <c r="G6015" i="4"/>
  <c r="G6016" i="4"/>
  <c r="G6017" i="4"/>
  <c r="G6018" i="4"/>
  <c r="G6019" i="4"/>
  <c r="G6020" i="4"/>
  <c r="G6021" i="4"/>
  <c r="G6022" i="4"/>
  <c r="G6023" i="4"/>
  <c r="G6024" i="4"/>
  <c r="G6025" i="4"/>
  <c r="G6026" i="4"/>
  <c r="G6027" i="4"/>
  <c r="G6028" i="4"/>
  <c r="G6029" i="4"/>
  <c r="G6030" i="4"/>
  <c r="G6031" i="4"/>
  <c r="G6032" i="4"/>
  <c r="G6033" i="4"/>
  <c r="G6034" i="4"/>
  <c r="G6035" i="4"/>
  <c r="G6036" i="4"/>
  <c r="G6037" i="4"/>
  <c r="G6038" i="4"/>
  <c r="G6039" i="4"/>
  <c r="G6040" i="4"/>
  <c r="G6041" i="4"/>
  <c r="G6042" i="4"/>
  <c r="G6043" i="4"/>
  <c r="G6044" i="4"/>
  <c r="G6045" i="4"/>
  <c r="G6046" i="4"/>
  <c r="G6047" i="4"/>
  <c r="G6048" i="4"/>
  <c r="G6049" i="4"/>
  <c r="G6050" i="4"/>
  <c r="G6051" i="4"/>
  <c r="G6052" i="4"/>
  <c r="G6053" i="4"/>
  <c r="G6054" i="4"/>
  <c r="G6055" i="4"/>
  <c r="G6056" i="4"/>
  <c r="G6057" i="4"/>
  <c r="G6058" i="4"/>
  <c r="G6059" i="4"/>
  <c r="G6060" i="4"/>
  <c r="G6061" i="4"/>
  <c r="G6062" i="4"/>
  <c r="G6063" i="4"/>
  <c r="G6064" i="4"/>
  <c r="G6065" i="4"/>
  <c r="G6066" i="4"/>
  <c r="G6067" i="4"/>
  <c r="G6068" i="4"/>
  <c r="G6069" i="4"/>
  <c r="G6070" i="4"/>
  <c r="G6071" i="4"/>
  <c r="G6072" i="4"/>
  <c r="G6073" i="4"/>
  <c r="G6074" i="4"/>
  <c r="G6075" i="4"/>
  <c r="G6076" i="4"/>
  <c r="G6077" i="4"/>
  <c r="G6078" i="4"/>
  <c r="G6079" i="4"/>
  <c r="G6080" i="4"/>
  <c r="G6081" i="4"/>
  <c r="G6082" i="4"/>
  <c r="G6083" i="4"/>
  <c r="G6084" i="4"/>
  <c r="G6085" i="4"/>
  <c r="G6086" i="4"/>
  <c r="G6087" i="4"/>
  <c r="G6088" i="4"/>
  <c r="G6089" i="4"/>
  <c r="G6090" i="4"/>
  <c r="G6091" i="4"/>
  <c r="G6092" i="4"/>
  <c r="G6093" i="4"/>
  <c r="G6094" i="4"/>
  <c r="G6095" i="4"/>
  <c r="G6096" i="4"/>
  <c r="G6097" i="4"/>
  <c r="G6098" i="4"/>
  <c r="G6099" i="4"/>
  <c r="G6100" i="4"/>
  <c r="G6101" i="4"/>
  <c r="G6102" i="4"/>
  <c r="G6103" i="4"/>
  <c r="G6104" i="4"/>
  <c r="G6105" i="4"/>
  <c r="G6106" i="4"/>
  <c r="G6107" i="4"/>
  <c r="G6108" i="4"/>
  <c r="G6109" i="4"/>
  <c r="G6110" i="4"/>
  <c r="G6111" i="4"/>
  <c r="G6112" i="4"/>
  <c r="G6113" i="4"/>
  <c r="G6114" i="4"/>
  <c r="G6115" i="4"/>
  <c r="G6116" i="4"/>
  <c r="G6117" i="4"/>
  <c r="G6118" i="4"/>
  <c r="G6119" i="4"/>
  <c r="G6120" i="4"/>
  <c r="G6121" i="4"/>
  <c r="G6122" i="4"/>
  <c r="G6123" i="4"/>
  <c r="G6124" i="4"/>
  <c r="G6125" i="4"/>
  <c r="G6126" i="4"/>
  <c r="G6127" i="4"/>
  <c r="G6128" i="4"/>
  <c r="G6129" i="4"/>
  <c r="G6130" i="4"/>
  <c r="G6131" i="4"/>
  <c r="G6132" i="4"/>
  <c r="G6133" i="4"/>
  <c r="G6134" i="4"/>
  <c r="G6135" i="4"/>
  <c r="G6136" i="4"/>
  <c r="G6137" i="4"/>
  <c r="G6138" i="4"/>
  <c r="G6139" i="4"/>
  <c r="G6140" i="4"/>
  <c r="G6141" i="4"/>
  <c r="G6142" i="4"/>
  <c r="G6143" i="4"/>
  <c r="G6144" i="4"/>
  <c r="G6145" i="4"/>
  <c r="G6146" i="4"/>
  <c r="G6147" i="4"/>
  <c r="G6148" i="4"/>
  <c r="G6149" i="4"/>
  <c r="G6150" i="4"/>
  <c r="G6151" i="4"/>
  <c r="G6152" i="4"/>
  <c r="G6153" i="4"/>
  <c r="G6154" i="4"/>
  <c r="G6155" i="4"/>
  <c r="G6156" i="4"/>
  <c r="G6157" i="4"/>
  <c r="G6158" i="4"/>
  <c r="G6159" i="4"/>
  <c r="G6160" i="4"/>
  <c r="G6161" i="4"/>
  <c r="G6162" i="4"/>
  <c r="G6163" i="4"/>
  <c r="G6164" i="4"/>
  <c r="G6165" i="4"/>
  <c r="G6166" i="4"/>
  <c r="G6167" i="4"/>
  <c r="G6168" i="4"/>
  <c r="G6169" i="4"/>
  <c r="G6170" i="4"/>
  <c r="G6171" i="4"/>
  <c r="G6172" i="4"/>
  <c r="G6173" i="4"/>
  <c r="G6174" i="4"/>
  <c r="G6175" i="4"/>
  <c r="G6176" i="4"/>
  <c r="G6177" i="4"/>
  <c r="G6178" i="4"/>
  <c r="G6179" i="4"/>
  <c r="G6180" i="4"/>
  <c r="G6181" i="4"/>
  <c r="G6182" i="4"/>
  <c r="G6183" i="4"/>
  <c r="G6184" i="4"/>
  <c r="G6185" i="4"/>
  <c r="G6186" i="4"/>
  <c r="G6187" i="4"/>
  <c r="G6188" i="4"/>
  <c r="G6189" i="4"/>
  <c r="G6190" i="4"/>
  <c r="G6191" i="4"/>
  <c r="G6192" i="4"/>
  <c r="G6193" i="4"/>
  <c r="G6194" i="4"/>
  <c r="G6195" i="4"/>
  <c r="G6196" i="4"/>
  <c r="G6197" i="4"/>
  <c r="G6198" i="4"/>
  <c r="G6199" i="4"/>
  <c r="G6200" i="4"/>
  <c r="G6201" i="4"/>
  <c r="G6202" i="4"/>
  <c r="G6203" i="4"/>
  <c r="G6204" i="4"/>
  <c r="G6205" i="4"/>
  <c r="G6206" i="4"/>
  <c r="G6207" i="4"/>
  <c r="G6208" i="4"/>
  <c r="G6209" i="4"/>
  <c r="G6210" i="4"/>
  <c r="G6211" i="4"/>
  <c r="G6212" i="4"/>
  <c r="G6213" i="4"/>
  <c r="G6214" i="4"/>
  <c r="G6215" i="4"/>
  <c r="G6216" i="4"/>
  <c r="G6217" i="4"/>
  <c r="G6218" i="4"/>
  <c r="G6219" i="4"/>
  <c r="G6220" i="4"/>
  <c r="G6221" i="4"/>
  <c r="G6222" i="4"/>
  <c r="G6223" i="4"/>
  <c r="G6224" i="4"/>
  <c r="G6225" i="4"/>
  <c r="G6226" i="4"/>
  <c r="G6227" i="4"/>
  <c r="G6228" i="4"/>
  <c r="G6229" i="4"/>
  <c r="G6230" i="4"/>
  <c r="G6231" i="4"/>
  <c r="G6232" i="4"/>
  <c r="G6233" i="4"/>
  <c r="G6234" i="4"/>
  <c r="G6235" i="4"/>
  <c r="G6236" i="4"/>
  <c r="G6237" i="4"/>
  <c r="G6238" i="4"/>
  <c r="G6239" i="4"/>
  <c r="G6240" i="4"/>
  <c r="G6241" i="4"/>
  <c r="G6242" i="4"/>
  <c r="G6243" i="4"/>
  <c r="G6244" i="4"/>
  <c r="G6245" i="4"/>
  <c r="G6246" i="4"/>
  <c r="G6247" i="4"/>
  <c r="G6248" i="4"/>
  <c r="G6249" i="4"/>
  <c r="G6250" i="4"/>
  <c r="G6251" i="4"/>
  <c r="G6252" i="4"/>
  <c r="G6253" i="4"/>
  <c r="G6254" i="4"/>
  <c r="G6255" i="4"/>
  <c r="G6256" i="4"/>
  <c r="G6257" i="4"/>
  <c r="G6258" i="4"/>
  <c r="G6259" i="4"/>
  <c r="G6260" i="4"/>
  <c r="G6261" i="4"/>
  <c r="G6262" i="4"/>
  <c r="G6263" i="4"/>
  <c r="G6264" i="4"/>
  <c r="G6265" i="4"/>
  <c r="G6266" i="4"/>
  <c r="G6267" i="4"/>
  <c r="G6268" i="4"/>
  <c r="G6269" i="4"/>
  <c r="G6270" i="4"/>
  <c r="G6271" i="4"/>
  <c r="G6272" i="4"/>
  <c r="G6273" i="4"/>
  <c r="G6274" i="4"/>
  <c r="G6275" i="4"/>
  <c r="G6276" i="4"/>
  <c r="G6277" i="4"/>
  <c r="G6278" i="4"/>
  <c r="G6279" i="4"/>
  <c r="G6280" i="4"/>
  <c r="G6281" i="4"/>
  <c r="G6282" i="4"/>
  <c r="G6283" i="4"/>
  <c r="G6284" i="4"/>
  <c r="G6285" i="4"/>
  <c r="G6286" i="4"/>
  <c r="G6287" i="4"/>
  <c r="G6288" i="4"/>
  <c r="G6289" i="4"/>
  <c r="G6290" i="4"/>
  <c r="G6291" i="4"/>
  <c r="G6292" i="4"/>
  <c r="G6293" i="4"/>
  <c r="G6294" i="4"/>
  <c r="G6295" i="4"/>
  <c r="G6296" i="4"/>
  <c r="G6297" i="4"/>
  <c r="G6298" i="4"/>
  <c r="G6299" i="4"/>
  <c r="G6300" i="4"/>
  <c r="G6301" i="4"/>
  <c r="G6302" i="4"/>
  <c r="G6303" i="4"/>
  <c r="G6304" i="4"/>
  <c r="G6305" i="4"/>
  <c r="G6306" i="4"/>
  <c r="G6307" i="4"/>
  <c r="G6308" i="4"/>
  <c r="G6309" i="4"/>
  <c r="G6310" i="4"/>
  <c r="G6311" i="4"/>
  <c r="G6312" i="4"/>
  <c r="G6313" i="4"/>
  <c r="G6314" i="4"/>
  <c r="G6315" i="4"/>
  <c r="G6316" i="4"/>
  <c r="G6317" i="4"/>
  <c r="G6318" i="4"/>
  <c r="G6319" i="4"/>
  <c r="G6320" i="4"/>
  <c r="G6321" i="4"/>
  <c r="G6322" i="4"/>
  <c r="G6323" i="4"/>
  <c r="G6324" i="4"/>
  <c r="G6325" i="4"/>
  <c r="G6326" i="4"/>
  <c r="G6327" i="4"/>
  <c r="G6328" i="4"/>
  <c r="G6329" i="4"/>
  <c r="G6330" i="4"/>
  <c r="G6331" i="4"/>
  <c r="G6332" i="4"/>
  <c r="G6333" i="4"/>
  <c r="G6334" i="4"/>
  <c r="G6335" i="4"/>
  <c r="G6336" i="4"/>
  <c r="G6337" i="4"/>
  <c r="G6338" i="4"/>
  <c r="G6339" i="4"/>
  <c r="G6340" i="4"/>
  <c r="G6341" i="4"/>
  <c r="G6342" i="4"/>
  <c r="G6343" i="4"/>
  <c r="G6344" i="4"/>
  <c r="G6345" i="4"/>
  <c r="G6346" i="4"/>
  <c r="G6347" i="4"/>
  <c r="G6348" i="4"/>
  <c r="G6349" i="4"/>
  <c r="G6350" i="4"/>
  <c r="G6351" i="4"/>
  <c r="G6352" i="4"/>
  <c r="G6353" i="4"/>
  <c r="G6354" i="4"/>
  <c r="G6355" i="4"/>
  <c r="G6356" i="4"/>
  <c r="G6357" i="4"/>
  <c r="G6358" i="4"/>
  <c r="G6359" i="4"/>
  <c r="G6360" i="4"/>
  <c r="G6361" i="4"/>
  <c r="G6362" i="4"/>
  <c r="G6363" i="4"/>
  <c r="G6364" i="4"/>
  <c r="G6365" i="4"/>
  <c r="G6366" i="4"/>
  <c r="G6367" i="4"/>
  <c r="G6368" i="4"/>
  <c r="G6369" i="4"/>
  <c r="G6370" i="4"/>
  <c r="G6371" i="4"/>
  <c r="G6372" i="4"/>
  <c r="G6373" i="4"/>
  <c r="G6374" i="4"/>
  <c r="G6375" i="4"/>
  <c r="G6376" i="4"/>
  <c r="G6377" i="4"/>
  <c r="G6378" i="4"/>
  <c r="G6379" i="4"/>
  <c r="G6380" i="4"/>
  <c r="G6381" i="4"/>
  <c r="G6382" i="4"/>
  <c r="G6383" i="4"/>
  <c r="G6384" i="4"/>
  <c r="G6385" i="4"/>
  <c r="G6386" i="4"/>
  <c r="G6387" i="4"/>
  <c r="G6388" i="4"/>
  <c r="G6389" i="4"/>
  <c r="G6390" i="4"/>
  <c r="G6391" i="4"/>
  <c r="G6392" i="4"/>
  <c r="G6393" i="4"/>
  <c r="G6394" i="4"/>
  <c r="G6395" i="4"/>
  <c r="G6396" i="4"/>
  <c r="G6397" i="4"/>
  <c r="G6398" i="4"/>
  <c r="G6399" i="4"/>
  <c r="G6400" i="4"/>
  <c r="G6401" i="4"/>
  <c r="G6402" i="4"/>
  <c r="G6403" i="4"/>
  <c r="G6404" i="4"/>
  <c r="G6405" i="4"/>
  <c r="G6406" i="4"/>
  <c r="G6407" i="4"/>
  <c r="G6408" i="4"/>
  <c r="G6409" i="4"/>
  <c r="G6410" i="4"/>
  <c r="G6411" i="4"/>
  <c r="G6412" i="4"/>
  <c r="G6413" i="4"/>
  <c r="G6414" i="4"/>
  <c r="G6415" i="4"/>
  <c r="G6416" i="4"/>
  <c r="G6417" i="4"/>
  <c r="G6418" i="4"/>
  <c r="G6419" i="4"/>
  <c r="G6420" i="4"/>
  <c r="G6421" i="4"/>
  <c r="G6422" i="4"/>
  <c r="G6423" i="4"/>
  <c r="G6424" i="4"/>
  <c r="G6425" i="4"/>
  <c r="G6426" i="4"/>
  <c r="G6427" i="4"/>
  <c r="G6428" i="4"/>
  <c r="G6429" i="4"/>
  <c r="G6430" i="4"/>
  <c r="G6431" i="4"/>
  <c r="G6432" i="4"/>
  <c r="G6433" i="4"/>
  <c r="G6434" i="4"/>
  <c r="G6435" i="4"/>
  <c r="G6436" i="4"/>
  <c r="G6437" i="4"/>
  <c r="G6438" i="4"/>
  <c r="G6439" i="4"/>
  <c r="G6440" i="4"/>
  <c r="G6441" i="4"/>
  <c r="G6442" i="4"/>
  <c r="G6443" i="4"/>
  <c r="G6444" i="4"/>
  <c r="G6445" i="4"/>
  <c r="G6446" i="4"/>
  <c r="G6447" i="4"/>
  <c r="G6448" i="4"/>
  <c r="G6449" i="4"/>
  <c r="G6450" i="4"/>
  <c r="G6451" i="4"/>
  <c r="G6452" i="4"/>
  <c r="G6453" i="4"/>
  <c r="G6454" i="4"/>
  <c r="G6455" i="4"/>
  <c r="G6456" i="4"/>
  <c r="G6457" i="4"/>
  <c r="G6458" i="4"/>
  <c r="G6459" i="4"/>
  <c r="G6460" i="4"/>
  <c r="G6461" i="4"/>
  <c r="G6462" i="4"/>
  <c r="G6463" i="4"/>
  <c r="G6464" i="4"/>
  <c r="G6465" i="4"/>
  <c r="G6466" i="4"/>
  <c r="G6467" i="4"/>
  <c r="G6468" i="4"/>
  <c r="G6469" i="4"/>
  <c r="G6470" i="4"/>
  <c r="G6471" i="4"/>
  <c r="G6472" i="4"/>
  <c r="G6473" i="4"/>
  <c r="G6474" i="4"/>
  <c r="G6475" i="4"/>
  <c r="G6476" i="4"/>
  <c r="G6477" i="4"/>
  <c r="G6478" i="4"/>
  <c r="G6479" i="4"/>
  <c r="G6480" i="4"/>
  <c r="G6481" i="4"/>
  <c r="G6482" i="4"/>
  <c r="G6483" i="4"/>
  <c r="G6484" i="4"/>
  <c r="G6485" i="4"/>
  <c r="G6486" i="4"/>
  <c r="G6487" i="4"/>
  <c r="G6488" i="4"/>
  <c r="G6489" i="4"/>
  <c r="G6490" i="4"/>
  <c r="G6491" i="4"/>
  <c r="G6492" i="4"/>
  <c r="G6493" i="4"/>
  <c r="G6494" i="4"/>
  <c r="G6495" i="4"/>
  <c r="G6496" i="4"/>
  <c r="G6497" i="4"/>
  <c r="G6498" i="4"/>
  <c r="G6499" i="4"/>
  <c r="G6500" i="4"/>
  <c r="G6501" i="4"/>
  <c r="G6502" i="4"/>
  <c r="G6503" i="4"/>
  <c r="G6504" i="4"/>
  <c r="G6505" i="4"/>
  <c r="G6506" i="4"/>
  <c r="G6507" i="4"/>
  <c r="G6508" i="4"/>
  <c r="G6509" i="4"/>
  <c r="G6510" i="4"/>
  <c r="G6511" i="4"/>
  <c r="G6512" i="4"/>
  <c r="G6513" i="4"/>
  <c r="G6514" i="4"/>
  <c r="G6515" i="4"/>
  <c r="G6516" i="4"/>
  <c r="G6517" i="4"/>
  <c r="G6518" i="4"/>
  <c r="G6519" i="4"/>
  <c r="G6520" i="4"/>
  <c r="G6521" i="4"/>
  <c r="G6522" i="4"/>
  <c r="G6523" i="4"/>
  <c r="G6524" i="4"/>
  <c r="G6525" i="4"/>
  <c r="G6526" i="4"/>
  <c r="G6527" i="4"/>
  <c r="G6528" i="4"/>
  <c r="G6529" i="4"/>
  <c r="G6530" i="4"/>
  <c r="G6531" i="4"/>
  <c r="G6532" i="4"/>
  <c r="G6533" i="4"/>
  <c r="G6534" i="4"/>
  <c r="G6535" i="4"/>
  <c r="G6536" i="4"/>
  <c r="G6537" i="4"/>
  <c r="G6538" i="4"/>
  <c r="G6539" i="4"/>
  <c r="G6540" i="4"/>
  <c r="G6541" i="4"/>
  <c r="G6542" i="4"/>
  <c r="G6543" i="4"/>
  <c r="G6544" i="4"/>
  <c r="G6545" i="4"/>
  <c r="G6546" i="4"/>
  <c r="G6547" i="4"/>
  <c r="G6548" i="4"/>
  <c r="G6549" i="4"/>
  <c r="G6550" i="4"/>
  <c r="G6551" i="4"/>
  <c r="G6552" i="4"/>
  <c r="G6553" i="4"/>
  <c r="G6554" i="4"/>
  <c r="G6555" i="4"/>
  <c r="G6556" i="4"/>
  <c r="G6557" i="4"/>
  <c r="G6558" i="4"/>
  <c r="G6559" i="4"/>
  <c r="G6560" i="4"/>
  <c r="G6561" i="4"/>
  <c r="G6562" i="4"/>
  <c r="G6563" i="4"/>
  <c r="G6564" i="4"/>
  <c r="G6565" i="4"/>
  <c r="G6566" i="4"/>
  <c r="G6567" i="4"/>
  <c r="G6568" i="4"/>
  <c r="G6569" i="4"/>
  <c r="G6570" i="4"/>
  <c r="G6571" i="4"/>
  <c r="G6572" i="4"/>
  <c r="G6573" i="4"/>
  <c r="G6574" i="4"/>
  <c r="G6575" i="4"/>
  <c r="G6576" i="4"/>
  <c r="G6577" i="4"/>
  <c r="G6578" i="4"/>
  <c r="G6579" i="4"/>
  <c r="G6580" i="4"/>
  <c r="G6581" i="4"/>
  <c r="G6582" i="4"/>
  <c r="G6583" i="4"/>
  <c r="G6584" i="4"/>
  <c r="G6585" i="4"/>
  <c r="G6586" i="4"/>
  <c r="G6587" i="4"/>
  <c r="G6588" i="4"/>
  <c r="G6589" i="4"/>
  <c r="G6590" i="4"/>
  <c r="G6591" i="4"/>
  <c r="G6592" i="4"/>
  <c r="G6593" i="4"/>
  <c r="G6594" i="4"/>
  <c r="G6595" i="4"/>
  <c r="G6596" i="4"/>
  <c r="G6597" i="4"/>
  <c r="G6598" i="4"/>
  <c r="G6599" i="4"/>
  <c r="G6600" i="4"/>
  <c r="G6601" i="4"/>
  <c r="G6602" i="4"/>
  <c r="G6603" i="4"/>
  <c r="G6604" i="4"/>
  <c r="G6605" i="4"/>
  <c r="G6606" i="4"/>
  <c r="G6607" i="4"/>
  <c r="G6608" i="4"/>
  <c r="G6609" i="4"/>
  <c r="G6610" i="4"/>
  <c r="G6611" i="4"/>
  <c r="G6612" i="4"/>
  <c r="G6613" i="4"/>
  <c r="G6614" i="4"/>
  <c r="G6615" i="4"/>
  <c r="G6616" i="4"/>
  <c r="G6617" i="4"/>
  <c r="G6618" i="4"/>
  <c r="G6619" i="4"/>
  <c r="G6620" i="4"/>
  <c r="G6621" i="4"/>
  <c r="G6622" i="4"/>
  <c r="G6623" i="4"/>
  <c r="G6624" i="4"/>
  <c r="G6625" i="4"/>
  <c r="G6626" i="4"/>
  <c r="G6627" i="4"/>
  <c r="G6628" i="4"/>
  <c r="G6629" i="4"/>
  <c r="G6630" i="4"/>
  <c r="G6631" i="4"/>
  <c r="G6632" i="4"/>
  <c r="G6633" i="4"/>
  <c r="G6634" i="4"/>
  <c r="G6635" i="4"/>
  <c r="G6636" i="4"/>
  <c r="G6637" i="4"/>
  <c r="G6638" i="4"/>
  <c r="G6639" i="4"/>
  <c r="G6640" i="4"/>
  <c r="G6641" i="4"/>
  <c r="G6642" i="4"/>
  <c r="G6643" i="4"/>
  <c r="G6644" i="4"/>
  <c r="G6645" i="4"/>
  <c r="G6646" i="4"/>
  <c r="G6647" i="4"/>
  <c r="G6648" i="4"/>
  <c r="G6649" i="4"/>
  <c r="G6650" i="4"/>
  <c r="G6651" i="4"/>
  <c r="G6652" i="4"/>
  <c r="G6653" i="4"/>
  <c r="G6654" i="4"/>
  <c r="G6655" i="4"/>
  <c r="G6656" i="4"/>
  <c r="G6657" i="4"/>
  <c r="G6658" i="4"/>
  <c r="G6659" i="4"/>
  <c r="G6660" i="4"/>
  <c r="G6661" i="4"/>
  <c r="G6662" i="4"/>
  <c r="G6663" i="4"/>
  <c r="G6664" i="4"/>
  <c r="G6665" i="4"/>
  <c r="G6666" i="4"/>
  <c r="G6667" i="4"/>
  <c r="G6668" i="4"/>
  <c r="G6669" i="4"/>
  <c r="G6670" i="4"/>
  <c r="G6671" i="4"/>
  <c r="G6672" i="4"/>
  <c r="G6673" i="4"/>
  <c r="G6674" i="4"/>
  <c r="G6675" i="4"/>
  <c r="G6676" i="4"/>
  <c r="G6677" i="4"/>
  <c r="G6678" i="4"/>
  <c r="G6679" i="4"/>
  <c r="G6680" i="4"/>
  <c r="G6681" i="4"/>
  <c r="G6682" i="4"/>
  <c r="G6683" i="4"/>
  <c r="G6684" i="4"/>
  <c r="G6685" i="4"/>
  <c r="G6686" i="4"/>
  <c r="G6687" i="4"/>
  <c r="G6688" i="4"/>
  <c r="G6689" i="4"/>
  <c r="G6690" i="4"/>
  <c r="G6691" i="4"/>
  <c r="G6692" i="4"/>
  <c r="G6693" i="4"/>
  <c r="G6694" i="4"/>
  <c r="G6695" i="4"/>
  <c r="G6696" i="4"/>
  <c r="G6697" i="4"/>
  <c r="G6698" i="4"/>
  <c r="G6699" i="4"/>
  <c r="G6700" i="4"/>
  <c r="G6701" i="4"/>
  <c r="G6702" i="4"/>
  <c r="G6703" i="4"/>
  <c r="G6704" i="4"/>
  <c r="G6705" i="4"/>
  <c r="G6706" i="4"/>
  <c r="G6707" i="4"/>
  <c r="G6708" i="4"/>
  <c r="G6709" i="4"/>
  <c r="G6710" i="4"/>
  <c r="G6711" i="4"/>
  <c r="G6712" i="4"/>
  <c r="G6713" i="4"/>
  <c r="G6714" i="4"/>
  <c r="G6715" i="4"/>
  <c r="G6716" i="4"/>
  <c r="G6717" i="4"/>
  <c r="G6718" i="4"/>
  <c r="G6719" i="4"/>
  <c r="G6720" i="4"/>
  <c r="G6721" i="4"/>
  <c r="G6722" i="4"/>
  <c r="G6723" i="4"/>
  <c r="G6724" i="4"/>
  <c r="G6725" i="4"/>
  <c r="G6726" i="4"/>
  <c r="G6727" i="4"/>
  <c r="G6728" i="4"/>
  <c r="G6729" i="4"/>
  <c r="G6730" i="4"/>
  <c r="G6731" i="4"/>
  <c r="G6732" i="4"/>
  <c r="G6733" i="4"/>
  <c r="G6734" i="4"/>
  <c r="G6735" i="4"/>
  <c r="G6736" i="4"/>
  <c r="G6737" i="4"/>
  <c r="G6738" i="4"/>
  <c r="G6739" i="4"/>
  <c r="G6740" i="4"/>
  <c r="G6741" i="4"/>
  <c r="G6742" i="4"/>
  <c r="G6743" i="4"/>
  <c r="G6744" i="4"/>
  <c r="G6745" i="4"/>
  <c r="G6746" i="4"/>
  <c r="G6747" i="4"/>
  <c r="G6748" i="4"/>
  <c r="G6749" i="4"/>
  <c r="G6750" i="4"/>
  <c r="G6751" i="4"/>
  <c r="G6752" i="4"/>
  <c r="G6753" i="4"/>
  <c r="G6754" i="4"/>
  <c r="G6755" i="4"/>
  <c r="G6756" i="4"/>
  <c r="G6757" i="4"/>
  <c r="G6758" i="4"/>
  <c r="G6759" i="4"/>
  <c r="G6760" i="4"/>
  <c r="G6761" i="4"/>
  <c r="G6762" i="4"/>
  <c r="G6763" i="4"/>
  <c r="G6764" i="4"/>
  <c r="G6765" i="4"/>
  <c r="G6766" i="4"/>
  <c r="G6767" i="4"/>
  <c r="G6768" i="4"/>
  <c r="G6769" i="4"/>
  <c r="G6770" i="4"/>
  <c r="G6771" i="4"/>
  <c r="G6772" i="4"/>
  <c r="G6773" i="4"/>
  <c r="G6774" i="4"/>
  <c r="G6775" i="4"/>
  <c r="G6776" i="4"/>
  <c r="G6777" i="4"/>
  <c r="G6778" i="4"/>
  <c r="G6779" i="4"/>
  <c r="G6780" i="4"/>
  <c r="G6781" i="4"/>
  <c r="G6782" i="4"/>
  <c r="G6783" i="4"/>
  <c r="G6784" i="4"/>
  <c r="G6785" i="4"/>
  <c r="G6786" i="4"/>
  <c r="G6787" i="4"/>
  <c r="G6788" i="4"/>
  <c r="G6789" i="4"/>
  <c r="G6790" i="4"/>
  <c r="G6791" i="4"/>
  <c r="G6792" i="4"/>
  <c r="G6793" i="4"/>
  <c r="G6794" i="4"/>
  <c r="G6795" i="4"/>
  <c r="G6796" i="4"/>
  <c r="G6797" i="4"/>
  <c r="G6798" i="4"/>
  <c r="G6799" i="4"/>
  <c r="G6800" i="4"/>
  <c r="G6801" i="4"/>
  <c r="G6802" i="4"/>
  <c r="G6803" i="4"/>
  <c r="G6804" i="4"/>
  <c r="G6805" i="4"/>
  <c r="G6806" i="4"/>
  <c r="G6807" i="4"/>
  <c r="G6808" i="4"/>
  <c r="G6809" i="4"/>
  <c r="G6810" i="4"/>
  <c r="G6811" i="4"/>
  <c r="G6812" i="4"/>
  <c r="G6813" i="4"/>
  <c r="G6814" i="4"/>
  <c r="G6815" i="4"/>
  <c r="G6816" i="4"/>
  <c r="G6817" i="4"/>
  <c r="G6818" i="4"/>
  <c r="G6819" i="4"/>
  <c r="G6820" i="4"/>
  <c r="G6821" i="4"/>
  <c r="G6822" i="4"/>
  <c r="G6823" i="4"/>
  <c r="G6824" i="4"/>
  <c r="G6825" i="4"/>
  <c r="G6826" i="4"/>
  <c r="G6827" i="4"/>
  <c r="G6828" i="4"/>
  <c r="G6829" i="4"/>
  <c r="G6830" i="4"/>
  <c r="G6831" i="4"/>
  <c r="G6832" i="4"/>
  <c r="G6833" i="4"/>
  <c r="G6834" i="4"/>
  <c r="G6835" i="4"/>
  <c r="G6836" i="4"/>
  <c r="G6837" i="4"/>
  <c r="G6838" i="4"/>
  <c r="G6839" i="4"/>
  <c r="G6840" i="4"/>
  <c r="G6841" i="4"/>
  <c r="G6842" i="4"/>
  <c r="G6843" i="4"/>
  <c r="G6844" i="4"/>
  <c r="G6845" i="4"/>
  <c r="G6846" i="4"/>
  <c r="G6847" i="4"/>
  <c r="G6848" i="4"/>
  <c r="G6849" i="4"/>
  <c r="G6850" i="4"/>
  <c r="G6851" i="4"/>
  <c r="G6852" i="4"/>
  <c r="G6853" i="4"/>
  <c r="G6854" i="4"/>
  <c r="G6855" i="4"/>
  <c r="G6856" i="4"/>
  <c r="G6857" i="4"/>
  <c r="G6858" i="4"/>
  <c r="G6859" i="4"/>
  <c r="G6860" i="4"/>
  <c r="G6861" i="4"/>
  <c r="G6862" i="4"/>
  <c r="G6863" i="4"/>
  <c r="G6864" i="4"/>
  <c r="G6865" i="4"/>
  <c r="G6866" i="4"/>
  <c r="G6867" i="4"/>
  <c r="G6868" i="4"/>
  <c r="G6869" i="4"/>
  <c r="G6870" i="4"/>
  <c r="G6871" i="4"/>
  <c r="G6872" i="4"/>
  <c r="G6873" i="4"/>
  <c r="G6874" i="4"/>
  <c r="G6875" i="4"/>
  <c r="G6876" i="4"/>
  <c r="G6877" i="4"/>
  <c r="G6878" i="4"/>
  <c r="G6879" i="4"/>
  <c r="G6880" i="4"/>
  <c r="G6881" i="4"/>
  <c r="G6882" i="4"/>
  <c r="G6883" i="4"/>
  <c r="G6884" i="4"/>
  <c r="G6885" i="4"/>
  <c r="G6886" i="4"/>
  <c r="G6887" i="4"/>
  <c r="G6888" i="4"/>
  <c r="G6889" i="4"/>
  <c r="G6890" i="4"/>
  <c r="G6891" i="4"/>
  <c r="G6892" i="4"/>
  <c r="G6893" i="4"/>
  <c r="G6894" i="4"/>
  <c r="G6895" i="4"/>
  <c r="G6896" i="4"/>
  <c r="G6897" i="4"/>
  <c r="G6898" i="4"/>
  <c r="G6899" i="4"/>
  <c r="G6900" i="4"/>
  <c r="G6901" i="4"/>
  <c r="G6902" i="4"/>
  <c r="G6903" i="4"/>
  <c r="G6904" i="4"/>
  <c r="G6905" i="4"/>
  <c r="G6906" i="4"/>
  <c r="G6907" i="4"/>
  <c r="G6908" i="4"/>
  <c r="G6909" i="4"/>
  <c r="G6910" i="4"/>
  <c r="G6911" i="4"/>
  <c r="G6912" i="4"/>
  <c r="G6913" i="4"/>
  <c r="G6914" i="4"/>
  <c r="G6915" i="4"/>
  <c r="G6916" i="4"/>
  <c r="G6917" i="4"/>
  <c r="G6918" i="4"/>
  <c r="G6919" i="4"/>
  <c r="G6920" i="4"/>
  <c r="G6921" i="4"/>
  <c r="G6922" i="4"/>
  <c r="G6923" i="4"/>
  <c r="G6924" i="4"/>
  <c r="G6925" i="4"/>
  <c r="G6926" i="4"/>
  <c r="G6927" i="4"/>
  <c r="G6928" i="4"/>
  <c r="G6929" i="4"/>
  <c r="G6930" i="4"/>
  <c r="G6931" i="4"/>
  <c r="G6932" i="4"/>
  <c r="G6933" i="4"/>
  <c r="G6934" i="4"/>
  <c r="G6935" i="4"/>
  <c r="G6936" i="4"/>
  <c r="G6937" i="4"/>
  <c r="G6938" i="4"/>
  <c r="G6939" i="4"/>
  <c r="G6940" i="4"/>
  <c r="G6941" i="4"/>
  <c r="G6942" i="4"/>
  <c r="G6943" i="4"/>
  <c r="G6944" i="4"/>
  <c r="G6945" i="4"/>
  <c r="G6946" i="4"/>
  <c r="G6947" i="4"/>
  <c r="G6948" i="4"/>
  <c r="G6949" i="4"/>
  <c r="G6950" i="4"/>
  <c r="G6951" i="4"/>
  <c r="G6952" i="4"/>
  <c r="G6953" i="4"/>
  <c r="G6954" i="4"/>
  <c r="G6955" i="4"/>
  <c r="G6956" i="4"/>
  <c r="G6957" i="4"/>
  <c r="G6958" i="4"/>
  <c r="G6959" i="4"/>
  <c r="G6960" i="4"/>
  <c r="G6961" i="4"/>
  <c r="G6962" i="4"/>
  <c r="G6963" i="4"/>
  <c r="G6964" i="4"/>
  <c r="G6965" i="4"/>
  <c r="G6966" i="4"/>
  <c r="G6967" i="4"/>
  <c r="G6968" i="4"/>
  <c r="G6969" i="4"/>
  <c r="G6970" i="4"/>
  <c r="G6971" i="4"/>
  <c r="G6972" i="4"/>
  <c r="G6973" i="4"/>
  <c r="G6974" i="4"/>
  <c r="G6975" i="4"/>
  <c r="G6976" i="4"/>
  <c r="G6977" i="4"/>
  <c r="G6978" i="4"/>
  <c r="G6979" i="4"/>
  <c r="G6980" i="4"/>
  <c r="G6981" i="4"/>
  <c r="G6982" i="4"/>
  <c r="G6983" i="4"/>
  <c r="G6984" i="4"/>
  <c r="G6985" i="4"/>
  <c r="G6986" i="4"/>
  <c r="G6987" i="4"/>
  <c r="G6988" i="4"/>
  <c r="G6989" i="4"/>
  <c r="G6990" i="4"/>
  <c r="G6991" i="4"/>
  <c r="G6992" i="4"/>
  <c r="G6993" i="4"/>
  <c r="G6994" i="4"/>
  <c r="G6995" i="4"/>
  <c r="G6996" i="4"/>
  <c r="G6997" i="4"/>
  <c r="G6998" i="4"/>
  <c r="G6999" i="4"/>
  <c r="G7000" i="4"/>
  <c r="G7001" i="4"/>
  <c r="G7002" i="4"/>
  <c r="G7003" i="4"/>
  <c r="G7004" i="4"/>
  <c r="G7005" i="4"/>
  <c r="G7006" i="4"/>
  <c r="G7007" i="4"/>
  <c r="G7008" i="4"/>
  <c r="G7009" i="4"/>
  <c r="G7010" i="4"/>
  <c r="G7011" i="4"/>
  <c r="G7012" i="4"/>
  <c r="G7013" i="4"/>
  <c r="G7014" i="4"/>
  <c r="G7015" i="4"/>
  <c r="G7016" i="4"/>
  <c r="G7017" i="4"/>
  <c r="G7018" i="4"/>
  <c r="G7019" i="4"/>
  <c r="G7020" i="4"/>
  <c r="G7021" i="4"/>
  <c r="G7022" i="4"/>
  <c r="G7023" i="4"/>
  <c r="G7024" i="4"/>
  <c r="G7025" i="4"/>
  <c r="G7026" i="4"/>
  <c r="G7027" i="4"/>
  <c r="G7028" i="4"/>
  <c r="G7029" i="4"/>
  <c r="G7030" i="4"/>
  <c r="G7031" i="4"/>
  <c r="G7032" i="4"/>
  <c r="G7033" i="4"/>
  <c r="G7034" i="4"/>
  <c r="G7035" i="4"/>
  <c r="G7036" i="4"/>
  <c r="G7037" i="4"/>
  <c r="G7038" i="4"/>
  <c r="G7039" i="4"/>
  <c r="G7040" i="4"/>
  <c r="G7041" i="4"/>
  <c r="G7042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2446" i="4"/>
  <c r="G2447" i="4"/>
  <c r="G2448" i="4"/>
  <c r="G2449" i="4"/>
  <c r="G2450" i="4"/>
  <c r="G2451" i="4"/>
  <c r="G2452" i="4"/>
  <c r="G2453" i="4"/>
  <c r="G2454" i="4"/>
  <c r="G2455" i="4"/>
  <c r="G2456" i="4"/>
  <c r="G2457" i="4"/>
  <c r="G2458" i="4"/>
  <c r="G2459" i="4"/>
  <c r="G2460" i="4"/>
  <c r="G2461" i="4"/>
  <c r="G2462" i="4"/>
  <c r="G2463" i="4"/>
  <c r="G2464" i="4"/>
  <c r="G2465" i="4"/>
  <c r="G2466" i="4"/>
  <c r="G2467" i="4"/>
  <c r="G2468" i="4"/>
  <c r="G2469" i="4"/>
  <c r="G2470" i="4"/>
  <c r="G2471" i="4"/>
  <c r="G2472" i="4"/>
  <c r="G2473" i="4"/>
  <c r="G2474" i="4"/>
  <c r="G2475" i="4"/>
  <c r="G2476" i="4"/>
  <c r="G2477" i="4"/>
  <c r="G2478" i="4"/>
  <c r="G2479" i="4"/>
  <c r="G2480" i="4"/>
  <c r="G2481" i="4"/>
  <c r="G2482" i="4"/>
  <c r="G2483" i="4"/>
  <c r="G2484" i="4"/>
  <c r="G2485" i="4"/>
  <c r="G2486" i="4"/>
  <c r="G2487" i="4"/>
  <c r="G2488" i="4"/>
  <c r="G2489" i="4"/>
  <c r="G2490" i="4"/>
  <c r="G2491" i="4"/>
  <c r="G2492" i="4"/>
  <c r="G2493" i="4"/>
  <c r="G2494" i="4"/>
  <c r="G2495" i="4"/>
  <c r="G2496" i="4"/>
  <c r="G2497" i="4"/>
  <c r="G2498" i="4"/>
  <c r="G2499" i="4"/>
  <c r="G2500" i="4"/>
  <c r="G2501" i="4"/>
  <c r="G2502" i="4"/>
  <c r="G2503" i="4"/>
  <c r="G2504" i="4"/>
  <c r="G2505" i="4"/>
  <c r="G2506" i="4"/>
  <c r="G2507" i="4"/>
  <c r="G2508" i="4"/>
  <c r="G2509" i="4"/>
  <c r="G2510" i="4"/>
  <c r="G2511" i="4"/>
  <c r="G2512" i="4"/>
  <c r="G2513" i="4"/>
  <c r="G2514" i="4"/>
  <c r="G2515" i="4"/>
  <c r="G2516" i="4"/>
  <c r="G2517" i="4"/>
  <c r="G2518" i="4"/>
  <c r="G2519" i="4"/>
  <c r="G2520" i="4"/>
  <c r="G2521" i="4"/>
  <c r="G2522" i="4"/>
  <c r="G2523" i="4"/>
  <c r="G2524" i="4"/>
  <c r="G2525" i="4"/>
  <c r="G2526" i="4"/>
  <c r="G2527" i="4"/>
  <c r="G2528" i="4"/>
  <c r="G2529" i="4"/>
  <c r="G2530" i="4"/>
  <c r="G2531" i="4"/>
  <c r="G2532" i="4"/>
  <c r="G2533" i="4"/>
  <c r="G2534" i="4"/>
  <c r="G2535" i="4"/>
  <c r="G2536" i="4"/>
  <c r="G2537" i="4"/>
  <c r="G2538" i="4"/>
  <c r="G2539" i="4"/>
  <c r="G2540" i="4"/>
  <c r="G2541" i="4"/>
  <c r="G2542" i="4"/>
  <c r="G2543" i="4"/>
  <c r="G2544" i="4"/>
  <c r="G2545" i="4"/>
  <c r="G2546" i="4"/>
  <c r="G2547" i="4"/>
  <c r="G2548" i="4"/>
  <c r="G2549" i="4"/>
  <c r="G2550" i="4"/>
  <c r="G2551" i="4"/>
  <c r="G2552" i="4"/>
  <c r="G2553" i="4"/>
  <c r="G2554" i="4"/>
  <c r="G2555" i="4"/>
  <c r="G2556" i="4"/>
  <c r="G2557" i="4"/>
  <c r="G2558" i="4"/>
  <c r="G2559" i="4"/>
  <c r="G2560" i="4"/>
  <c r="G2561" i="4"/>
  <c r="G2562" i="4"/>
  <c r="G2563" i="4"/>
  <c r="G2564" i="4"/>
  <c r="G2565" i="4"/>
  <c r="G2566" i="4"/>
  <c r="G2567" i="4"/>
  <c r="G2568" i="4"/>
  <c r="G2569" i="4"/>
  <c r="G2570" i="4"/>
  <c r="G2571" i="4"/>
  <c r="G2572" i="4"/>
  <c r="G2573" i="4"/>
  <c r="G2574" i="4"/>
  <c r="G2575" i="4"/>
  <c r="G2576" i="4"/>
  <c r="G2577" i="4"/>
  <c r="G2578" i="4"/>
  <c r="G2579" i="4"/>
  <c r="G2580" i="4"/>
  <c r="G2581" i="4"/>
  <c r="G2582" i="4"/>
  <c r="G2583" i="4"/>
  <c r="G2584" i="4"/>
  <c r="G2585" i="4"/>
  <c r="G2586" i="4"/>
  <c r="G2587" i="4"/>
  <c r="G2588" i="4"/>
  <c r="G2589" i="4"/>
  <c r="G2590" i="4"/>
  <c r="G2591" i="4"/>
  <c r="G2592" i="4"/>
  <c r="G2593" i="4"/>
  <c r="G2594" i="4"/>
  <c r="G2595" i="4"/>
  <c r="G2596" i="4"/>
  <c r="G2597" i="4"/>
  <c r="G2598" i="4"/>
  <c r="G2599" i="4"/>
  <c r="G2600" i="4"/>
  <c r="G2601" i="4"/>
  <c r="G2602" i="4"/>
  <c r="G2603" i="4"/>
  <c r="G2604" i="4"/>
  <c r="G2605" i="4"/>
  <c r="G2606" i="4"/>
  <c r="G2607" i="4"/>
  <c r="G2608" i="4"/>
  <c r="G2609" i="4"/>
  <c r="G2610" i="4"/>
  <c r="G2611" i="4"/>
  <c r="G2612" i="4"/>
  <c r="G2613" i="4"/>
  <c r="G2614" i="4"/>
  <c r="G2615" i="4"/>
  <c r="G2616" i="4"/>
  <c r="G2617" i="4"/>
  <c r="G2618" i="4"/>
  <c r="G2619" i="4"/>
  <c r="G2620" i="4"/>
  <c r="G2621" i="4"/>
  <c r="G2622" i="4"/>
  <c r="G2623" i="4"/>
  <c r="G2624" i="4"/>
  <c r="G2625" i="4"/>
  <c r="G2626" i="4"/>
  <c r="G2627" i="4"/>
  <c r="G2628" i="4"/>
  <c r="G2629" i="4"/>
  <c r="G2630" i="4"/>
  <c r="G2631" i="4"/>
  <c r="G2632" i="4"/>
  <c r="G2633" i="4"/>
  <c r="G2634" i="4"/>
  <c r="G2635" i="4"/>
  <c r="G2636" i="4"/>
  <c r="G2637" i="4"/>
  <c r="G2638" i="4"/>
  <c r="G2639" i="4"/>
  <c r="G2640" i="4"/>
  <c r="G2641" i="4"/>
  <c r="G2642" i="4"/>
  <c r="G2643" i="4"/>
  <c r="G2644" i="4"/>
  <c r="G2645" i="4"/>
  <c r="G2646" i="4"/>
  <c r="G2647" i="4"/>
  <c r="G2648" i="4"/>
  <c r="G2649" i="4"/>
  <c r="G2650" i="4"/>
  <c r="G2651" i="4"/>
  <c r="G2652" i="4"/>
  <c r="G2653" i="4"/>
  <c r="G2654" i="4"/>
  <c r="G2655" i="4"/>
  <c r="G2656" i="4"/>
  <c r="G2657" i="4"/>
  <c r="G2658" i="4"/>
  <c r="G2659" i="4"/>
  <c r="G2660" i="4"/>
  <c r="G2661" i="4"/>
  <c r="G2662" i="4"/>
  <c r="G2663" i="4"/>
  <c r="G2664" i="4"/>
  <c r="G2665" i="4"/>
  <c r="G2666" i="4"/>
  <c r="G2667" i="4"/>
  <c r="G2668" i="4"/>
  <c r="G2669" i="4"/>
  <c r="G2670" i="4"/>
  <c r="G2671" i="4"/>
  <c r="G2672" i="4"/>
  <c r="G2673" i="4"/>
  <c r="G2674" i="4"/>
  <c r="G2675" i="4"/>
  <c r="G2676" i="4"/>
  <c r="G2677" i="4"/>
  <c r="G2678" i="4"/>
  <c r="G2679" i="4"/>
  <c r="G2680" i="4"/>
  <c r="G2681" i="4"/>
  <c r="G2682" i="4"/>
  <c r="G2683" i="4"/>
  <c r="G2684" i="4"/>
  <c r="G2685" i="4"/>
  <c r="G2686" i="4"/>
  <c r="G2687" i="4"/>
  <c r="G2688" i="4"/>
  <c r="G2689" i="4"/>
  <c r="G2690" i="4"/>
  <c r="G2691" i="4"/>
  <c r="G2692" i="4"/>
  <c r="G2693" i="4"/>
  <c r="G2694" i="4"/>
  <c r="G2695" i="4"/>
  <c r="G2696" i="4"/>
  <c r="G2697" i="4"/>
  <c r="G2698" i="4"/>
  <c r="G2699" i="4"/>
  <c r="G2700" i="4"/>
  <c r="G2701" i="4"/>
  <c r="G2702" i="4"/>
  <c r="G2703" i="4"/>
  <c r="G2704" i="4"/>
  <c r="G2705" i="4"/>
  <c r="G2706" i="4"/>
  <c r="G2707" i="4"/>
  <c r="G2708" i="4"/>
  <c r="G2709" i="4"/>
  <c r="G2710" i="4"/>
  <c r="G2711" i="4"/>
  <c r="G2712" i="4"/>
  <c r="G2713" i="4"/>
  <c r="G2714" i="4"/>
  <c r="G2715" i="4"/>
  <c r="G2716" i="4"/>
  <c r="G2717" i="4"/>
  <c r="G2718" i="4"/>
  <c r="G2719" i="4"/>
  <c r="G2720" i="4"/>
  <c r="G2721" i="4"/>
  <c r="G2722" i="4"/>
  <c r="G2723" i="4"/>
  <c r="G2724" i="4"/>
  <c r="G2725" i="4"/>
  <c r="G2726" i="4"/>
  <c r="G2727" i="4"/>
  <c r="G2728" i="4"/>
  <c r="G2729" i="4"/>
  <c r="G2730" i="4"/>
  <c r="G2731" i="4"/>
  <c r="G2732" i="4"/>
  <c r="G2733" i="4"/>
  <c r="G2734" i="4"/>
  <c r="G2735" i="4"/>
  <c r="G2736" i="4"/>
  <c r="G2737" i="4"/>
  <c r="G2738" i="4"/>
  <c r="G2739" i="4"/>
  <c r="G2740" i="4"/>
  <c r="G2741" i="4"/>
  <c r="G2742" i="4"/>
  <c r="G2743" i="4"/>
  <c r="G2744" i="4"/>
  <c r="G2745" i="4"/>
  <c r="G2746" i="4"/>
  <c r="G2747" i="4"/>
  <c r="G2748" i="4"/>
  <c r="G2749" i="4"/>
  <c r="G2750" i="4"/>
  <c r="G2751" i="4"/>
  <c r="G2752" i="4"/>
  <c r="G2753" i="4"/>
  <c r="G2754" i="4"/>
  <c r="G2755" i="4"/>
  <c r="G2756" i="4"/>
  <c r="G2757" i="4"/>
  <c r="G2758" i="4"/>
  <c r="G2759" i="4"/>
  <c r="G2760" i="4"/>
  <c r="G2761" i="4"/>
  <c r="G2762" i="4"/>
  <c r="G2763" i="4"/>
  <c r="G2764" i="4"/>
  <c r="G2765" i="4"/>
  <c r="G2766" i="4"/>
  <c r="G2767" i="4"/>
  <c r="G2768" i="4"/>
  <c r="G2769" i="4"/>
  <c r="G2770" i="4"/>
  <c r="G2771" i="4"/>
  <c r="G2772" i="4"/>
  <c r="G2773" i="4"/>
  <c r="G2774" i="4"/>
  <c r="G2775" i="4"/>
  <c r="G2776" i="4"/>
  <c r="G2777" i="4"/>
  <c r="G2778" i="4"/>
  <c r="G2779" i="4"/>
  <c r="G2780" i="4"/>
  <c r="G2781" i="4"/>
  <c r="G2782" i="4"/>
  <c r="G2783" i="4"/>
  <c r="G2784" i="4"/>
  <c r="G2785" i="4"/>
  <c r="G2786" i="4"/>
  <c r="G2787" i="4"/>
  <c r="G2788" i="4"/>
  <c r="G2789" i="4"/>
  <c r="G2790" i="4"/>
  <c r="G2791" i="4"/>
  <c r="G2792" i="4"/>
  <c r="G2793" i="4"/>
  <c r="G2794" i="4"/>
  <c r="G2795" i="4"/>
  <c r="G2796" i="4"/>
  <c r="G2797" i="4"/>
  <c r="G2798" i="4"/>
  <c r="G2799" i="4"/>
  <c r="G2800" i="4"/>
  <c r="G2801" i="4"/>
  <c r="G2802" i="4"/>
  <c r="G2803" i="4"/>
  <c r="G2804" i="4"/>
  <c r="G2805" i="4"/>
  <c r="G2806" i="4"/>
  <c r="G2807" i="4"/>
  <c r="G2808" i="4"/>
  <c r="G2809" i="4"/>
  <c r="G2810" i="4"/>
  <c r="G2811" i="4"/>
  <c r="G2812" i="4"/>
  <c r="G2813" i="4"/>
  <c r="G2814" i="4"/>
  <c r="G2815" i="4"/>
  <c r="G2816" i="4"/>
  <c r="G2817" i="4"/>
  <c r="G2818" i="4"/>
  <c r="G2819" i="4"/>
  <c r="G2820" i="4"/>
  <c r="G2821" i="4"/>
  <c r="G2822" i="4"/>
  <c r="G2823" i="4"/>
  <c r="G2824" i="4"/>
  <c r="G2825" i="4"/>
  <c r="G2826" i="4"/>
  <c r="G2827" i="4"/>
  <c r="G2828" i="4"/>
  <c r="G2829" i="4"/>
  <c r="G2830" i="4"/>
  <c r="G2831" i="4"/>
  <c r="G2832" i="4"/>
  <c r="G2833" i="4"/>
  <c r="G2834" i="4"/>
  <c r="G2835" i="4"/>
  <c r="G2836" i="4"/>
  <c r="G2837" i="4"/>
  <c r="G2838" i="4"/>
  <c r="G2839" i="4"/>
  <c r="G2840" i="4"/>
  <c r="G2841" i="4"/>
  <c r="G2842" i="4"/>
  <c r="G2843" i="4"/>
  <c r="G2844" i="4"/>
  <c r="G2845" i="4"/>
  <c r="G2846" i="4"/>
  <c r="G2847" i="4"/>
  <c r="G2848" i="4"/>
  <c r="G2849" i="4"/>
  <c r="G2850" i="4"/>
  <c r="G2851" i="4"/>
  <c r="G2852" i="4"/>
  <c r="G2853" i="4"/>
  <c r="G2854" i="4"/>
  <c r="G2855" i="4"/>
  <c r="G2856" i="4"/>
  <c r="G2857" i="4"/>
  <c r="G2858" i="4"/>
  <c r="G2859" i="4"/>
  <c r="G2860" i="4"/>
  <c r="G2861" i="4"/>
  <c r="G2862" i="4"/>
  <c r="G2863" i="4"/>
  <c r="G2864" i="4"/>
  <c r="G2865" i="4"/>
  <c r="G2866" i="4"/>
  <c r="G2867" i="4"/>
  <c r="G2868" i="4"/>
  <c r="G2869" i="4"/>
  <c r="G2870" i="4"/>
  <c r="G2871" i="4"/>
  <c r="G2872" i="4"/>
  <c r="G2873" i="4"/>
  <c r="G2874" i="4"/>
  <c r="G2875" i="4"/>
  <c r="G2876" i="4"/>
  <c r="G2877" i="4"/>
  <c r="G2878" i="4"/>
  <c r="G2879" i="4"/>
  <c r="G2880" i="4"/>
  <c r="G2881" i="4"/>
  <c r="G2882" i="4"/>
  <c r="G2883" i="4"/>
  <c r="G2884" i="4"/>
  <c r="G2885" i="4"/>
  <c r="G2886" i="4"/>
  <c r="G2887" i="4"/>
  <c r="G2888" i="4"/>
  <c r="G2889" i="4"/>
  <c r="G2890" i="4"/>
  <c r="G2891" i="4"/>
  <c r="G2892" i="4"/>
  <c r="G2893" i="4"/>
  <c r="G2894" i="4"/>
  <c r="G2895" i="4"/>
  <c r="G2896" i="4"/>
  <c r="G2897" i="4"/>
  <c r="G2898" i="4"/>
  <c r="G2899" i="4"/>
  <c r="G2900" i="4"/>
  <c r="G2901" i="4"/>
  <c r="G2902" i="4"/>
  <c r="G2903" i="4"/>
  <c r="G2904" i="4"/>
  <c r="G2905" i="4"/>
  <c r="G2906" i="4"/>
  <c r="G2907" i="4"/>
  <c r="G2908" i="4"/>
  <c r="G2909" i="4"/>
  <c r="G2910" i="4"/>
  <c r="G2911" i="4"/>
  <c r="G2912" i="4"/>
  <c r="G2913" i="4"/>
  <c r="G2914" i="4"/>
  <c r="G2915" i="4"/>
  <c r="G2916" i="4"/>
  <c r="G2917" i="4"/>
  <c r="G2918" i="4"/>
  <c r="G2919" i="4"/>
  <c r="G2920" i="4"/>
  <c r="G2921" i="4"/>
  <c r="G2922" i="4"/>
  <c r="G2923" i="4"/>
  <c r="G2924" i="4"/>
  <c r="G2925" i="4"/>
  <c r="G2926" i="4"/>
  <c r="G2927" i="4"/>
  <c r="G2928" i="4"/>
  <c r="G2929" i="4"/>
  <c r="G2930" i="4"/>
  <c r="G2931" i="4"/>
  <c r="G2932" i="4"/>
  <c r="G2933" i="4"/>
  <c r="G2934" i="4"/>
  <c r="G2935" i="4"/>
  <c r="G2936" i="4"/>
  <c r="G2937" i="4"/>
  <c r="G2938" i="4"/>
  <c r="G2939" i="4"/>
  <c r="G2940" i="4"/>
  <c r="G2941" i="4"/>
  <c r="G2942" i="4"/>
  <c r="G2943" i="4"/>
  <c r="G2944" i="4"/>
  <c r="G2945" i="4"/>
  <c r="G2946" i="4"/>
  <c r="G2947" i="4"/>
  <c r="G2948" i="4"/>
  <c r="G2949" i="4"/>
  <c r="G2950" i="4"/>
  <c r="G2951" i="4"/>
  <c r="G2952" i="4"/>
  <c r="G2953" i="4"/>
  <c r="G2954" i="4"/>
  <c r="G2955" i="4"/>
  <c r="G2956" i="4"/>
  <c r="G2957" i="4"/>
  <c r="G2958" i="4"/>
  <c r="G2959" i="4"/>
  <c r="G2960" i="4"/>
  <c r="G2961" i="4"/>
  <c r="G2962" i="4"/>
  <c r="G2963" i="4"/>
  <c r="G2964" i="4"/>
  <c r="G2965" i="4"/>
  <c r="G2966" i="4"/>
  <c r="G2967" i="4"/>
  <c r="G2968" i="4"/>
  <c r="G2969" i="4"/>
  <c r="G2970" i="4"/>
  <c r="G2971" i="4"/>
  <c r="G2972" i="4"/>
  <c r="G2973" i="4"/>
  <c r="G2974" i="4"/>
  <c r="G2975" i="4"/>
  <c r="G2976" i="4"/>
  <c r="G2977" i="4"/>
  <c r="G2978" i="4"/>
  <c r="G2979" i="4"/>
  <c r="G2980" i="4"/>
  <c r="G2981" i="4"/>
  <c r="G2982" i="4"/>
  <c r="G2983" i="4"/>
  <c r="G2984" i="4"/>
  <c r="G2985" i="4"/>
  <c r="G2986" i="4"/>
  <c r="G2987" i="4"/>
  <c r="G2988" i="4"/>
  <c r="G2989" i="4"/>
  <c r="G2990" i="4"/>
  <c r="G2991" i="4"/>
  <c r="G2992" i="4"/>
  <c r="G2993" i="4"/>
  <c r="G2994" i="4"/>
  <c r="G2995" i="4"/>
  <c r="G2996" i="4"/>
  <c r="G2997" i="4"/>
  <c r="G2998" i="4"/>
  <c r="G2999" i="4"/>
  <c r="G3000" i="4"/>
  <c r="G3001" i="4"/>
  <c r="G3002" i="4"/>
  <c r="G3003" i="4"/>
  <c r="G3004" i="4"/>
  <c r="G3005" i="4"/>
  <c r="G3006" i="4"/>
  <c r="G3007" i="4"/>
  <c r="G3008" i="4"/>
  <c r="G3009" i="4"/>
  <c r="G3010" i="4"/>
  <c r="G3011" i="4"/>
  <c r="G3012" i="4"/>
  <c r="G3013" i="4"/>
  <c r="G3014" i="4"/>
  <c r="G3015" i="4"/>
  <c r="G3016" i="4"/>
  <c r="G3017" i="4"/>
  <c r="G3018" i="4"/>
  <c r="G3019" i="4"/>
  <c r="G3020" i="4"/>
  <c r="G3021" i="4"/>
  <c r="G3022" i="4"/>
  <c r="G3023" i="4"/>
  <c r="G3024" i="4"/>
  <c r="G3025" i="4"/>
  <c r="G3026" i="4"/>
  <c r="G3027" i="4"/>
  <c r="G3028" i="4"/>
  <c r="G3029" i="4"/>
  <c r="G3030" i="4"/>
  <c r="G3031" i="4"/>
  <c r="G3032" i="4"/>
  <c r="G3033" i="4"/>
  <c r="G3034" i="4"/>
  <c r="G3035" i="4"/>
  <c r="G3036" i="4"/>
  <c r="G3037" i="4"/>
  <c r="G3038" i="4"/>
  <c r="G3039" i="4"/>
  <c r="G3040" i="4"/>
  <c r="G3041" i="4"/>
  <c r="G3042" i="4"/>
  <c r="G3043" i="4"/>
  <c r="G3044" i="4"/>
  <c r="G3045" i="4"/>
  <c r="G3046" i="4"/>
  <c r="G3047" i="4"/>
  <c r="G3048" i="4"/>
  <c r="G3049" i="4"/>
  <c r="G3050" i="4"/>
  <c r="G3051" i="4"/>
  <c r="G3052" i="4"/>
  <c r="G3053" i="4"/>
  <c r="G3054" i="4"/>
  <c r="G3055" i="4"/>
  <c r="G3056" i="4"/>
  <c r="G3057" i="4"/>
  <c r="G3058" i="4"/>
  <c r="G3059" i="4"/>
  <c r="G3060" i="4"/>
  <c r="G3061" i="4"/>
  <c r="G3062" i="4"/>
  <c r="G3063" i="4"/>
  <c r="G3064" i="4"/>
  <c r="G3065" i="4"/>
  <c r="G3066" i="4"/>
  <c r="G3067" i="4"/>
  <c r="G3068" i="4"/>
  <c r="G3069" i="4"/>
  <c r="G3070" i="4"/>
  <c r="G3071" i="4"/>
  <c r="G3072" i="4"/>
  <c r="G3073" i="4"/>
  <c r="G3074" i="4"/>
  <c r="G3075" i="4"/>
  <c r="G3076" i="4"/>
  <c r="G3077" i="4"/>
  <c r="G3078" i="4"/>
  <c r="G3079" i="4"/>
  <c r="G3080" i="4"/>
  <c r="G3081" i="4"/>
  <c r="G3082" i="4"/>
  <c r="G3083" i="4"/>
  <c r="G3084" i="4"/>
  <c r="G3085" i="4"/>
  <c r="G3086" i="4"/>
  <c r="G3087" i="4"/>
  <c r="G3088" i="4"/>
  <c r="G3089" i="4"/>
  <c r="G3090" i="4"/>
  <c r="G3091" i="4"/>
  <c r="G3092" i="4"/>
  <c r="G3093" i="4"/>
  <c r="G3094" i="4"/>
  <c r="G3095" i="4"/>
  <c r="G3096" i="4"/>
  <c r="G3097" i="4"/>
  <c r="G3098" i="4"/>
  <c r="G3099" i="4"/>
  <c r="G3100" i="4"/>
  <c r="G3101" i="4"/>
  <c r="G3102" i="4"/>
  <c r="G3103" i="4"/>
  <c r="G3104" i="4"/>
  <c r="G3105" i="4"/>
  <c r="G3106" i="4"/>
  <c r="G3107" i="4"/>
  <c r="G3108" i="4"/>
  <c r="G3109" i="4"/>
  <c r="G3110" i="4"/>
  <c r="G3111" i="4"/>
  <c r="G3112" i="4"/>
  <c r="G3113" i="4"/>
  <c r="G3114" i="4"/>
  <c r="G3115" i="4"/>
  <c r="G3116" i="4"/>
  <c r="G3117" i="4"/>
  <c r="G3118" i="4"/>
  <c r="G3119" i="4"/>
  <c r="G3120" i="4"/>
  <c r="G3121" i="4"/>
  <c r="G3122" i="4"/>
  <c r="G3123" i="4"/>
  <c r="G3124" i="4"/>
  <c r="G3125" i="4"/>
  <c r="G3126" i="4"/>
  <c r="G3127" i="4"/>
  <c r="G3128" i="4"/>
  <c r="G3129" i="4"/>
  <c r="G3130" i="4"/>
  <c r="G3131" i="4"/>
  <c r="G3132" i="4"/>
  <c r="G3133" i="4"/>
  <c r="G3134" i="4"/>
  <c r="G3135" i="4"/>
  <c r="G3136" i="4"/>
  <c r="G3137" i="4"/>
  <c r="G3138" i="4"/>
  <c r="G3139" i="4"/>
  <c r="G3140" i="4"/>
  <c r="G3141" i="4"/>
  <c r="G3142" i="4"/>
  <c r="G3143" i="4"/>
  <c r="G3144" i="4"/>
  <c r="G3145" i="4"/>
  <c r="G3146" i="4"/>
  <c r="G3147" i="4"/>
  <c r="G3148" i="4"/>
  <c r="G3149" i="4"/>
  <c r="G3150" i="4"/>
  <c r="G3151" i="4"/>
  <c r="G3152" i="4"/>
  <c r="G3153" i="4"/>
  <c r="G3154" i="4"/>
  <c r="G3155" i="4"/>
  <c r="G3156" i="4"/>
  <c r="G3157" i="4"/>
  <c r="G3158" i="4"/>
  <c r="G3159" i="4"/>
  <c r="G3160" i="4"/>
  <c r="G3161" i="4"/>
  <c r="G3162" i="4"/>
  <c r="G3163" i="4"/>
  <c r="G3164" i="4"/>
  <c r="G3165" i="4"/>
  <c r="G3166" i="4"/>
  <c r="G3167" i="4"/>
  <c r="G3168" i="4"/>
  <c r="G3169" i="4"/>
  <c r="G3170" i="4"/>
  <c r="G3171" i="4"/>
  <c r="G3172" i="4"/>
  <c r="G3173" i="4"/>
  <c r="G3174" i="4"/>
  <c r="G3175" i="4"/>
  <c r="G3176" i="4"/>
  <c r="G3177" i="4"/>
  <c r="G3178" i="4"/>
  <c r="G3179" i="4"/>
  <c r="G3180" i="4"/>
  <c r="G3181" i="4"/>
  <c r="G3182" i="4"/>
  <c r="G3183" i="4"/>
  <c r="G3184" i="4"/>
  <c r="G3185" i="4"/>
  <c r="G3186" i="4"/>
  <c r="G3187" i="4"/>
  <c r="G3188" i="4"/>
  <c r="G3189" i="4"/>
  <c r="G3190" i="4"/>
  <c r="G3191" i="4"/>
  <c r="G3192" i="4"/>
  <c r="G3193" i="4"/>
  <c r="G3194" i="4"/>
  <c r="G3195" i="4"/>
  <c r="G3196" i="4"/>
  <c r="G3197" i="4"/>
  <c r="G3198" i="4"/>
  <c r="G3199" i="4"/>
  <c r="G3200" i="4"/>
  <c r="G3201" i="4"/>
  <c r="G3202" i="4"/>
  <c r="G3203" i="4"/>
  <c r="G3204" i="4"/>
  <c r="G3205" i="4"/>
  <c r="G3206" i="4"/>
  <c r="G3207" i="4"/>
  <c r="G3208" i="4"/>
  <c r="G3209" i="4"/>
  <c r="G3210" i="4"/>
  <c r="G3211" i="4"/>
  <c r="G3212" i="4"/>
  <c r="G3213" i="4"/>
  <c r="G3214" i="4"/>
  <c r="G3215" i="4"/>
  <c r="G3216" i="4"/>
  <c r="G3217" i="4"/>
  <c r="G3218" i="4"/>
  <c r="G3219" i="4"/>
  <c r="G3220" i="4"/>
  <c r="G3221" i="4"/>
  <c r="G3222" i="4"/>
  <c r="G3223" i="4"/>
  <c r="G3224" i="4"/>
  <c r="G3225" i="4"/>
  <c r="G3226" i="4"/>
  <c r="G3227" i="4"/>
  <c r="G3228" i="4"/>
  <c r="G3229" i="4"/>
  <c r="G3230" i="4"/>
  <c r="G3231" i="4"/>
  <c r="G3232" i="4"/>
  <c r="G3233" i="4"/>
  <c r="G3234" i="4"/>
  <c r="G3235" i="4"/>
  <c r="G3236" i="4"/>
  <c r="G3237" i="4"/>
  <c r="G3238" i="4"/>
  <c r="G3239" i="4"/>
  <c r="G3240" i="4"/>
  <c r="G3241" i="4"/>
  <c r="G3242" i="4"/>
  <c r="G3243" i="4"/>
  <c r="G3244" i="4"/>
  <c r="G3245" i="4"/>
  <c r="G3246" i="4"/>
  <c r="G3247" i="4"/>
  <c r="G3248" i="4"/>
  <c r="G3249" i="4"/>
  <c r="G3250" i="4"/>
  <c r="G3251" i="4"/>
  <c r="G3252" i="4"/>
  <c r="G3253" i="4"/>
  <c r="G3254" i="4"/>
  <c r="G3255" i="4"/>
  <c r="G3256" i="4"/>
  <c r="G3257" i="4"/>
  <c r="G3258" i="4"/>
  <c r="G3259" i="4"/>
  <c r="G3260" i="4"/>
  <c r="G3261" i="4"/>
  <c r="G3262" i="4"/>
  <c r="G3263" i="4"/>
  <c r="G3264" i="4"/>
  <c r="G3265" i="4"/>
  <c r="G3266" i="4"/>
  <c r="G3267" i="4"/>
  <c r="G3268" i="4"/>
  <c r="G3269" i="4"/>
  <c r="G3270" i="4"/>
  <c r="G3271" i="4"/>
  <c r="G3272" i="4"/>
  <c r="G3273" i="4"/>
  <c r="G3274" i="4"/>
  <c r="G3275" i="4"/>
  <c r="G3276" i="4"/>
  <c r="G3277" i="4"/>
  <c r="G3278" i="4"/>
  <c r="G3279" i="4"/>
  <c r="G3280" i="4"/>
  <c r="G3281" i="4"/>
  <c r="G3282" i="4"/>
  <c r="G3283" i="4"/>
  <c r="G3284" i="4"/>
  <c r="G3285" i="4"/>
  <c r="G3286" i="4"/>
  <c r="G3287" i="4"/>
  <c r="G3288" i="4"/>
  <c r="G3289" i="4"/>
  <c r="G3290" i="4"/>
  <c r="G3291" i="4"/>
  <c r="G3292" i="4"/>
  <c r="G3293" i="4"/>
  <c r="G3294" i="4"/>
  <c r="G3295" i="4"/>
  <c r="G3296" i="4"/>
  <c r="G3297" i="4"/>
  <c r="G3298" i="4"/>
  <c r="G3299" i="4"/>
  <c r="G3300" i="4"/>
  <c r="G3301" i="4"/>
  <c r="G3302" i="4"/>
  <c r="G3303" i="4"/>
  <c r="G3304" i="4"/>
  <c r="G3305" i="4"/>
  <c r="G3306" i="4"/>
  <c r="G3307" i="4"/>
  <c r="G3308" i="4"/>
  <c r="G3309" i="4"/>
  <c r="G3310" i="4"/>
  <c r="G3311" i="4"/>
  <c r="G3312" i="4"/>
  <c r="G3313" i="4"/>
  <c r="G3314" i="4"/>
  <c r="G3315" i="4"/>
  <c r="G3316" i="4"/>
  <c r="G3317" i="4"/>
  <c r="G3318" i="4"/>
  <c r="G3319" i="4"/>
  <c r="G3320" i="4"/>
  <c r="G3321" i="4"/>
  <c r="G3322" i="4"/>
  <c r="G3323" i="4"/>
  <c r="G3324" i="4"/>
  <c r="G3325" i="4"/>
  <c r="G3326" i="4"/>
  <c r="G3327" i="4"/>
  <c r="G3328" i="4"/>
  <c r="G3329" i="4"/>
  <c r="G3330" i="4"/>
  <c r="G3331" i="4"/>
  <c r="G3332" i="4"/>
  <c r="G3333" i="4"/>
  <c r="G3334" i="4"/>
  <c r="G3335" i="4"/>
  <c r="G3336" i="4"/>
  <c r="G3337" i="4"/>
  <c r="G3338" i="4"/>
  <c r="G3339" i="4"/>
  <c r="G3340" i="4"/>
  <c r="G3341" i="4"/>
  <c r="G3342" i="4"/>
  <c r="G3343" i="4"/>
  <c r="G3344" i="4"/>
  <c r="G3345" i="4"/>
  <c r="G3346" i="4"/>
  <c r="G3347" i="4"/>
  <c r="G3348" i="4"/>
  <c r="G3349" i="4"/>
  <c r="G3350" i="4"/>
  <c r="G3351" i="4"/>
  <c r="G3352" i="4"/>
  <c r="G3353" i="4"/>
  <c r="G3354" i="4"/>
  <c r="G3355" i="4"/>
  <c r="G3356" i="4"/>
  <c r="G3357" i="4"/>
  <c r="G3358" i="4"/>
  <c r="G3359" i="4"/>
  <c r="G3360" i="4"/>
  <c r="G3361" i="4"/>
  <c r="G3362" i="4"/>
  <c r="G3363" i="4"/>
  <c r="G3364" i="4"/>
  <c r="G3365" i="4"/>
  <c r="G3366" i="4"/>
  <c r="G3367" i="4"/>
  <c r="G3368" i="4"/>
  <c r="G3369" i="4"/>
  <c r="G3370" i="4"/>
  <c r="G3371" i="4"/>
  <c r="G3372" i="4"/>
  <c r="G3373" i="4"/>
  <c r="G3374" i="4"/>
  <c r="G3375" i="4"/>
  <c r="G3376" i="4"/>
  <c r="G3377" i="4"/>
  <c r="G3378" i="4"/>
  <c r="G3379" i="4"/>
  <c r="G3380" i="4"/>
  <c r="G3381" i="4"/>
  <c r="G3382" i="4"/>
  <c r="G3383" i="4"/>
  <c r="G3384" i="4"/>
  <c r="G3385" i="4"/>
  <c r="G3386" i="4"/>
  <c r="G3387" i="4"/>
  <c r="G3388" i="4"/>
  <c r="G3389" i="4"/>
  <c r="G3390" i="4"/>
  <c r="G3391" i="4"/>
  <c r="G3392" i="4"/>
  <c r="G3393" i="4"/>
  <c r="G3394" i="4"/>
  <c r="G3395" i="4"/>
  <c r="G3396" i="4"/>
  <c r="G3397" i="4"/>
  <c r="G3398" i="4"/>
  <c r="G3399" i="4"/>
  <c r="G3400" i="4"/>
  <c r="G3401" i="4"/>
  <c r="G3402" i="4"/>
  <c r="G3403" i="4"/>
  <c r="G3404" i="4"/>
  <c r="G3405" i="4"/>
  <c r="G3406" i="4"/>
  <c r="G3407" i="4"/>
  <c r="G3408" i="4"/>
  <c r="G3409" i="4"/>
  <c r="G3410" i="4"/>
  <c r="G3411" i="4"/>
  <c r="G3412" i="4"/>
  <c r="G3413" i="4"/>
  <c r="G3414" i="4"/>
  <c r="G3415" i="4"/>
  <c r="G3416" i="4"/>
  <c r="G3417" i="4"/>
  <c r="G3418" i="4"/>
  <c r="G3419" i="4"/>
  <c r="G3420" i="4"/>
  <c r="G3421" i="4"/>
  <c r="G3422" i="4"/>
  <c r="G3423" i="4"/>
  <c r="G3424" i="4"/>
  <c r="G3425" i="4"/>
  <c r="G3426" i="4"/>
  <c r="G3427" i="4"/>
  <c r="G3428" i="4"/>
  <c r="G3429" i="4"/>
  <c r="G3430" i="4"/>
  <c r="G3431" i="4"/>
  <c r="G3432" i="4"/>
  <c r="G3433" i="4"/>
  <c r="G3434" i="4"/>
  <c r="G3435" i="4"/>
  <c r="G3436" i="4"/>
  <c r="G3437" i="4"/>
  <c r="G3438" i="4"/>
  <c r="G3439" i="4"/>
  <c r="G3440" i="4"/>
  <c r="G3441" i="4"/>
  <c r="G3442" i="4"/>
  <c r="G3443" i="4"/>
  <c r="G3444" i="4"/>
  <c r="G3445" i="4"/>
  <c r="G3446" i="4"/>
  <c r="G3447" i="4"/>
  <c r="G3448" i="4"/>
  <c r="G3449" i="4"/>
  <c r="G3450" i="4"/>
  <c r="G3451" i="4"/>
  <c r="G3452" i="4"/>
  <c r="G3453" i="4"/>
  <c r="G3454" i="4"/>
  <c r="G3455" i="4"/>
  <c r="G3456" i="4"/>
  <c r="G3457" i="4"/>
  <c r="G3458" i="4"/>
  <c r="G3459" i="4"/>
  <c r="G3460" i="4"/>
  <c r="G3461" i="4"/>
  <c r="G3462" i="4"/>
  <c r="G3463" i="4"/>
  <c r="G3464" i="4"/>
  <c r="G3465" i="4"/>
  <c r="G3466" i="4"/>
  <c r="G3467" i="4"/>
  <c r="G3468" i="4"/>
  <c r="G3469" i="4"/>
  <c r="G3470" i="4"/>
  <c r="G3471" i="4"/>
  <c r="G3472" i="4"/>
  <c r="G3473" i="4"/>
  <c r="G3474" i="4"/>
  <c r="G3475" i="4"/>
  <c r="G3476" i="4"/>
  <c r="G3477" i="4"/>
  <c r="G3478" i="4"/>
  <c r="G3479" i="4"/>
  <c r="G3480" i="4"/>
  <c r="G3481" i="4"/>
  <c r="G3482" i="4"/>
  <c r="G3483" i="4"/>
  <c r="G3484" i="4"/>
  <c r="G3485" i="4"/>
  <c r="G3486" i="4"/>
  <c r="G3487" i="4"/>
  <c r="G3488" i="4"/>
  <c r="G3489" i="4"/>
  <c r="G3490" i="4"/>
  <c r="G3491" i="4"/>
  <c r="G3492" i="4"/>
  <c r="G3493" i="4"/>
  <c r="G3494" i="4"/>
  <c r="G3495" i="4"/>
  <c r="G3496" i="4"/>
  <c r="G3497" i="4"/>
  <c r="G3498" i="4"/>
  <c r="G3499" i="4"/>
  <c r="G3500" i="4"/>
  <c r="G3501" i="4"/>
  <c r="G3502" i="4"/>
  <c r="G3503" i="4"/>
  <c r="G3504" i="4"/>
  <c r="G3505" i="4"/>
  <c r="G3506" i="4"/>
  <c r="G3507" i="4"/>
  <c r="G3508" i="4"/>
  <c r="G3509" i="4"/>
  <c r="G3510" i="4"/>
  <c r="G3511" i="4"/>
  <c r="G3512" i="4"/>
  <c r="G3513" i="4"/>
  <c r="G3514" i="4"/>
  <c r="G3515" i="4"/>
  <c r="G3516" i="4"/>
  <c r="G3517" i="4"/>
  <c r="G3518" i="4"/>
  <c r="G3519" i="4"/>
  <c r="G3520" i="4"/>
  <c r="G3521" i="4"/>
  <c r="G3522" i="4"/>
  <c r="G3523" i="4"/>
  <c r="G3524" i="4"/>
  <c r="G3525" i="4"/>
  <c r="G3526" i="4"/>
  <c r="G3527" i="4"/>
  <c r="G3528" i="4"/>
  <c r="G3529" i="4"/>
  <c r="G3530" i="4"/>
  <c r="G3531" i="4"/>
  <c r="G3532" i="4"/>
  <c r="G3533" i="4"/>
  <c r="G3534" i="4"/>
  <c r="G3535" i="4"/>
  <c r="G3536" i="4"/>
  <c r="G3537" i="4"/>
  <c r="G3538" i="4"/>
  <c r="G3539" i="4"/>
  <c r="G3540" i="4"/>
  <c r="G3541" i="4"/>
  <c r="G3542" i="4"/>
  <c r="G3543" i="4"/>
  <c r="G3544" i="4"/>
  <c r="G3545" i="4"/>
  <c r="G3546" i="4"/>
  <c r="G3547" i="4"/>
  <c r="G3548" i="4"/>
  <c r="G3549" i="4"/>
  <c r="G3550" i="4"/>
  <c r="G3551" i="4"/>
  <c r="G3552" i="4"/>
  <c r="G3553" i="4"/>
  <c r="G3554" i="4"/>
  <c r="G3555" i="4"/>
  <c r="G3556" i="4"/>
  <c r="G3557" i="4"/>
  <c r="G3558" i="4"/>
  <c r="G3559" i="4"/>
  <c r="G3560" i="4"/>
  <c r="G3561" i="4"/>
  <c r="G3562" i="4"/>
  <c r="G3563" i="4"/>
  <c r="G3564" i="4"/>
  <c r="G3565" i="4"/>
  <c r="G3566" i="4"/>
  <c r="G3567" i="4"/>
  <c r="G3568" i="4"/>
  <c r="G3569" i="4"/>
  <c r="G3570" i="4"/>
  <c r="G3571" i="4"/>
  <c r="G3572" i="4"/>
  <c r="G3573" i="4"/>
  <c r="G3574" i="4"/>
  <c r="G3575" i="4"/>
  <c r="G3576" i="4"/>
  <c r="G3577" i="4"/>
  <c r="G3578" i="4"/>
  <c r="G3579" i="4"/>
  <c r="G3580" i="4"/>
  <c r="G3581" i="4"/>
  <c r="G3582" i="4"/>
  <c r="G3583" i="4"/>
  <c r="G3584" i="4"/>
  <c r="G3585" i="4"/>
  <c r="G3586" i="4"/>
  <c r="G3587" i="4"/>
  <c r="G3588" i="4"/>
  <c r="G3589" i="4"/>
  <c r="G3590" i="4"/>
  <c r="G3591" i="4"/>
  <c r="G3592" i="4"/>
  <c r="G3593" i="4"/>
  <c r="G3594" i="4"/>
  <c r="G3595" i="4"/>
  <c r="G3596" i="4"/>
  <c r="G3597" i="4"/>
  <c r="G3598" i="4"/>
  <c r="G3599" i="4"/>
  <c r="G3600" i="4"/>
  <c r="G3601" i="4"/>
  <c r="G3602" i="4"/>
  <c r="G3603" i="4"/>
  <c r="G3604" i="4"/>
  <c r="G3605" i="4"/>
  <c r="G3606" i="4"/>
  <c r="G3607" i="4"/>
  <c r="G3608" i="4"/>
  <c r="G3609" i="4"/>
  <c r="G3610" i="4"/>
  <c r="G3611" i="4"/>
  <c r="G3612" i="4"/>
  <c r="G3613" i="4"/>
  <c r="G3614" i="4"/>
  <c r="G3615" i="4"/>
  <c r="G3616" i="4"/>
  <c r="G3617" i="4"/>
  <c r="G3618" i="4"/>
  <c r="G3619" i="4"/>
  <c r="G3620" i="4"/>
  <c r="G3621" i="4"/>
  <c r="G3622" i="4"/>
  <c r="G3623" i="4"/>
  <c r="G3624" i="4"/>
  <c r="G3625" i="4"/>
  <c r="G3626" i="4"/>
  <c r="G3627" i="4"/>
  <c r="G3628" i="4"/>
  <c r="G3629" i="4"/>
  <c r="G3630" i="4"/>
  <c r="G3631" i="4"/>
  <c r="G3632" i="4"/>
  <c r="G3633" i="4"/>
  <c r="G3634" i="4"/>
  <c r="G3635" i="4"/>
  <c r="G3636" i="4"/>
  <c r="G3637" i="4"/>
  <c r="G3638" i="4"/>
  <c r="G3639" i="4"/>
  <c r="G3640" i="4"/>
  <c r="G3641" i="4"/>
  <c r="G3642" i="4"/>
  <c r="G3643" i="4"/>
  <c r="G3644" i="4"/>
  <c r="G3645" i="4"/>
  <c r="G3646" i="4"/>
  <c r="G3647" i="4"/>
  <c r="G3648" i="4"/>
  <c r="G3649" i="4"/>
  <c r="G3650" i="4"/>
  <c r="G3651" i="4"/>
  <c r="G3652" i="4"/>
  <c r="G3653" i="4"/>
  <c r="G3654" i="4"/>
  <c r="G3655" i="4"/>
  <c r="G3656" i="4"/>
  <c r="G3657" i="4"/>
  <c r="G3658" i="4"/>
  <c r="G3659" i="4"/>
  <c r="G3660" i="4"/>
  <c r="G3661" i="4"/>
  <c r="G3662" i="4"/>
  <c r="G3663" i="4"/>
  <c r="G3664" i="4"/>
  <c r="G3665" i="4"/>
  <c r="G3666" i="4"/>
  <c r="G3667" i="4"/>
  <c r="G3668" i="4"/>
  <c r="G3669" i="4"/>
  <c r="G3670" i="4"/>
  <c r="G3671" i="4"/>
  <c r="G3672" i="4"/>
  <c r="G3673" i="4"/>
  <c r="G3674" i="4"/>
  <c r="G3675" i="4"/>
  <c r="G3676" i="4"/>
  <c r="G3677" i="4"/>
  <c r="G3678" i="4"/>
  <c r="G3679" i="4"/>
  <c r="G3680" i="4"/>
  <c r="G3681" i="4"/>
  <c r="G3682" i="4"/>
  <c r="G3683" i="4"/>
  <c r="G3684" i="4"/>
  <c r="G3685" i="4"/>
  <c r="G3686" i="4"/>
  <c r="G3687" i="4"/>
  <c r="G3688" i="4"/>
  <c r="G3689" i="4"/>
  <c r="G3690" i="4"/>
  <c r="G3691" i="4"/>
  <c r="G3692" i="4"/>
  <c r="G3693" i="4"/>
  <c r="G3694" i="4"/>
  <c r="G3695" i="4"/>
  <c r="G3696" i="4"/>
  <c r="G3697" i="4"/>
  <c r="G3698" i="4"/>
  <c r="G3699" i="4"/>
  <c r="G3700" i="4"/>
  <c r="G3701" i="4"/>
  <c r="G3702" i="4"/>
  <c r="G3703" i="4"/>
  <c r="G3704" i="4"/>
  <c r="G3705" i="4"/>
  <c r="G3706" i="4"/>
  <c r="G3707" i="4"/>
  <c r="G3708" i="4"/>
  <c r="G3709" i="4"/>
  <c r="G3710" i="4"/>
  <c r="G3711" i="4"/>
  <c r="G3712" i="4"/>
  <c r="G3713" i="4"/>
  <c r="G3714" i="4"/>
  <c r="G3715" i="4"/>
  <c r="G3716" i="4"/>
  <c r="G3717" i="4"/>
  <c r="G3718" i="4"/>
  <c r="G3719" i="4"/>
  <c r="G3720" i="4"/>
  <c r="G3721" i="4"/>
  <c r="G3722" i="4"/>
  <c r="G3723" i="4"/>
  <c r="G3724" i="4"/>
  <c r="G3725" i="4"/>
  <c r="G3726" i="4"/>
  <c r="G3727" i="4"/>
  <c r="G3728" i="4"/>
  <c r="G3729" i="4"/>
  <c r="G3730" i="4"/>
  <c r="G3731" i="4"/>
  <c r="G3732" i="4"/>
  <c r="G3733" i="4"/>
  <c r="G3734" i="4"/>
  <c r="G3735" i="4"/>
  <c r="G3736" i="4"/>
  <c r="G3737" i="4"/>
  <c r="G3738" i="4"/>
  <c r="G3739" i="4"/>
  <c r="G3740" i="4"/>
  <c r="G3741" i="4"/>
  <c r="G3742" i="4"/>
  <c r="G3743" i="4"/>
  <c r="G3744" i="4"/>
  <c r="G3745" i="4"/>
  <c r="G3746" i="4"/>
  <c r="G3747" i="4"/>
  <c r="G3748" i="4"/>
  <c r="G3749" i="4"/>
  <c r="G3750" i="4"/>
  <c r="G3751" i="4"/>
  <c r="G3752" i="4"/>
  <c r="G3753" i="4"/>
  <c r="G3754" i="4"/>
  <c r="G3755" i="4"/>
  <c r="G3756" i="4"/>
  <c r="G3757" i="4"/>
  <c r="G3758" i="4"/>
  <c r="G3759" i="4"/>
  <c r="G3760" i="4"/>
  <c r="G3761" i="4"/>
  <c r="G3762" i="4"/>
  <c r="G3763" i="4"/>
  <c r="G3764" i="4"/>
  <c r="G3765" i="4"/>
  <c r="G3766" i="4"/>
  <c r="G3767" i="4"/>
  <c r="G3768" i="4"/>
  <c r="G3769" i="4"/>
  <c r="G3770" i="4"/>
  <c r="G3771" i="4"/>
  <c r="G3772" i="4"/>
  <c r="G3773" i="4"/>
  <c r="G3774" i="4"/>
  <c r="G3775" i="4"/>
  <c r="G3776" i="4"/>
  <c r="G3777" i="4"/>
  <c r="G3778" i="4"/>
  <c r="G3779" i="4"/>
  <c r="G3780" i="4"/>
  <c r="G3781" i="4"/>
  <c r="G3782" i="4"/>
  <c r="G3783" i="4"/>
  <c r="G3784" i="4"/>
  <c r="G3785" i="4"/>
  <c r="G3786" i="4"/>
  <c r="G3787" i="4"/>
  <c r="G3788" i="4"/>
  <c r="G3789" i="4"/>
  <c r="G3790" i="4"/>
  <c r="G3791" i="4"/>
  <c r="G3792" i="4"/>
  <c r="G3793" i="4"/>
  <c r="G3794" i="4"/>
  <c r="G3795" i="4"/>
  <c r="G3796" i="4"/>
  <c r="G3797" i="4"/>
  <c r="G3798" i="4"/>
  <c r="G3799" i="4"/>
  <c r="G3800" i="4"/>
  <c r="G3801" i="4"/>
  <c r="G3802" i="4"/>
  <c r="G3803" i="4"/>
  <c r="G3804" i="4"/>
  <c r="G3805" i="4"/>
  <c r="G3806" i="4"/>
  <c r="G3807" i="4"/>
  <c r="G3808" i="4"/>
  <c r="G3809" i="4"/>
  <c r="G3810" i="4"/>
  <c r="G3811" i="4"/>
  <c r="G3812" i="4"/>
  <c r="G3813" i="4"/>
  <c r="G3814" i="4"/>
  <c r="G3815" i="4"/>
  <c r="G3816" i="4"/>
  <c r="G3817" i="4"/>
  <c r="G3818" i="4"/>
  <c r="G3819" i="4"/>
  <c r="G3820" i="4"/>
  <c r="G3821" i="4"/>
  <c r="G3822" i="4"/>
  <c r="G3823" i="4"/>
  <c r="G3824" i="4"/>
  <c r="G3825" i="4"/>
  <c r="G3826" i="4"/>
  <c r="G3827" i="4"/>
  <c r="G3828" i="4"/>
  <c r="G3829" i="4"/>
  <c r="G3830" i="4"/>
  <c r="G3831" i="4"/>
  <c r="G3832" i="4"/>
  <c r="G3833" i="4"/>
  <c r="G3834" i="4"/>
  <c r="G3835" i="4"/>
  <c r="G3836" i="4"/>
  <c r="G3837" i="4"/>
  <c r="G3838" i="4"/>
  <c r="G3839" i="4"/>
  <c r="G3840" i="4"/>
  <c r="G3841" i="4"/>
  <c r="G3842" i="4"/>
  <c r="G3843" i="4"/>
  <c r="G3844" i="4"/>
  <c r="G3845" i="4"/>
  <c r="G3846" i="4"/>
  <c r="G3847" i="4"/>
  <c r="G3848" i="4"/>
  <c r="G3849" i="4"/>
  <c r="G3850" i="4"/>
  <c r="G3851" i="4"/>
  <c r="G3852" i="4"/>
  <c r="G3853" i="4"/>
  <c r="G3854" i="4"/>
  <c r="G3855" i="4"/>
  <c r="G3856" i="4"/>
  <c r="G3857" i="4"/>
  <c r="G3858" i="4"/>
  <c r="G3859" i="4"/>
  <c r="G3860" i="4"/>
  <c r="G3861" i="4"/>
  <c r="G3862" i="4"/>
  <c r="G3863" i="4"/>
  <c r="G3864" i="4"/>
  <c r="G3865" i="4"/>
  <c r="G3866" i="4"/>
  <c r="G3867" i="4"/>
  <c r="G3868" i="4"/>
  <c r="G3869" i="4"/>
  <c r="G3870" i="4"/>
  <c r="G3871" i="4"/>
  <c r="G3872" i="4"/>
  <c r="G3873" i="4"/>
  <c r="G3874" i="4"/>
  <c r="G3875" i="4"/>
  <c r="G3876" i="4"/>
  <c r="G3877" i="4"/>
  <c r="G3878" i="4"/>
  <c r="G3879" i="4"/>
  <c r="G3880" i="4"/>
  <c r="G3881" i="4"/>
  <c r="G3882" i="4"/>
  <c r="G3883" i="4"/>
  <c r="G3884" i="4"/>
  <c r="G3885" i="4"/>
  <c r="G3886" i="4"/>
  <c r="G3887" i="4"/>
  <c r="G3888" i="4"/>
  <c r="G3889" i="4"/>
  <c r="G3890" i="4"/>
  <c r="G3891" i="4"/>
  <c r="G3892" i="4"/>
  <c r="G3893" i="4"/>
  <c r="G3894" i="4"/>
  <c r="G3895" i="4"/>
  <c r="G3896" i="4"/>
  <c r="G3897" i="4"/>
  <c r="G3898" i="4"/>
  <c r="G3899" i="4"/>
  <c r="G3900" i="4"/>
  <c r="G3901" i="4"/>
  <c r="G3902" i="4"/>
  <c r="G3903" i="4"/>
  <c r="G3904" i="4"/>
  <c r="G3905" i="4"/>
  <c r="G3906" i="4"/>
  <c r="G3907" i="4"/>
  <c r="G3908" i="4"/>
  <c r="G3909" i="4"/>
  <c r="G3910" i="4"/>
  <c r="G3911" i="4"/>
  <c r="G3912" i="4"/>
  <c r="G3913" i="4"/>
  <c r="G3914" i="4"/>
  <c r="G3915" i="4"/>
  <c r="G3916" i="4"/>
  <c r="G3917" i="4"/>
  <c r="G3918" i="4"/>
  <c r="G3919" i="4"/>
  <c r="G3920" i="4"/>
  <c r="G3921" i="4"/>
  <c r="G3922" i="4"/>
  <c r="G3923" i="4"/>
  <c r="G3924" i="4"/>
  <c r="G3925" i="4"/>
  <c r="G3926" i="4"/>
  <c r="G3927" i="4"/>
  <c r="G3928" i="4"/>
  <c r="G3929" i="4"/>
  <c r="G3930" i="4"/>
  <c r="G3931" i="4"/>
  <c r="G3932" i="4"/>
  <c r="G3933" i="4"/>
  <c r="G3934" i="4"/>
  <c r="G3935" i="4"/>
  <c r="G3936" i="4"/>
  <c r="G3937" i="4"/>
  <c r="G3938" i="4"/>
  <c r="G3939" i="4"/>
  <c r="G3940" i="4"/>
  <c r="G3941" i="4"/>
  <c r="G3942" i="4"/>
  <c r="G3943" i="4"/>
  <c r="G3944" i="4"/>
  <c r="G3945" i="4"/>
  <c r="G3946" i="4"/>
  <c r="G3947" i="4"/>
  <c r="G3948" i="4"/>
  <c r="G3949" i="4"/>
  <c r="G3950" i="4"/>
  <c r="G3951" i="4"/>
  <c r="G3952" i="4"/>
  <c r="G3953" i="4"/>
  <c r="G3954" i="4"/>
  <c r="G3955" i="4"/>
  <c r="G3956" i="4"/>
  <c r="G3957" i="4"/>
  <c r="G3958" i="4"/>
  <c r="G3959" i="4"/>
  <c r="G3960" i="4"/>
  <c r="G3961" i="4"/>
  <c r="G3962" i="4"/>
  <c r="G3963" i="4"/>
  <c r="G3964" i="4"/>
  <c r="G3965" i="4"/>
  <c r="G3966" i="4"/>
  <c r="G3967" i="4"/>
  <c r="G3968" i="4"/>
  <c r="G3969" i="4"/>
  <c r="G3970" i="4"/>
  <c r="G3971" i="4"/>
  <c r="G3972" i="4"/>
  <c r="G3973" i="4"/>
  <c r="G3974" i="4"/>
  <c r="G3975" i="4"/>
  <c r="G3976" i="4"/>
  <c r="G3977" i="4"/>
  <c r="G3978" i="4"/>
  <c r="G3979" i="4"/>
  <c r="G3980" i="4"/>
  <c r="G3981" i="4"/>
  <c r="G3982" i="4"/>
  <c r="G3983" i="4"/>
  <c r="G3984" i="4"/>
  <c r="G3985" i="4"/>
  <c r="G3986" i="4"/>
  <c r="G3987" i="4"/>
  <c r="G3988" i="4"/>
  <c r="G3989" i="4"/>
  <c r="G3990" i="4"/>
  <c r="G3991" i="4"/>
  <c r="G3992" i="4"/>
  <c r="G3993" i="4"/>
  <c r="G3994" i="4"/>
  <c r="G3995" i="4"/>
  <c r="G3996" i="4"/>
  <c r="G3997" i="4"/>
  <c r="G3998" i="4"/>
  <c r="G3999" i="4"/>
  <c r="G4000" i="4"/>
  <c r="G4001" i="4"/>
  <c r="G4002" i="4"/>
  <c r="G4003" i="4"/>
  <c r="G4004" i="4"/>
  <c r="G4005" i="4"/>
  <c r="G4006" i="4"/>
  <c r="G4007" i="4"/>
  <c r="G4008" i="4"/>
  <c r="G4009" i="4"/>
  <c r="G4010" i="4"/>
  <c r="G4011" i="4"/>
  <c r="G4012" i="4"/>
  <c r="G4013" i="4"/>
  <c r="G4014" i="4"/>
  <c r="G4015" i="4"/>
  <c r="G4016" i="4"/>
  <c r="G4017" i="4"/>
  <c r="G4018" i="4"/>
  <c r="G4019" i="4"/>
  <c r="G4020" i="4"/>
  <c r="G4021" i="4"/>
  <c r="G4022" i="4"/>
  <c r="G4023" i="4"/>
  <c r="G4024" i="4"/>
  <c r="G4025" i="4"/>
  <c r="G4026" i="4"/>
  <c r="G4027" i="4"/>
  <c r="G4028" i="4"/>
  <c r="G4029" i="4"/>
  <c r="G4030" i="4"/>
  <c r="G4031" i="4"/>
  <c r="G4032" i="4"/>
  <c r="G4033" i="4"/>
  <c r="G4034" i="4"/>
  <c r="G4035" i="4"/>
  <c r="G4036" i="4"/>
  <c r="G4037" i="4"/>
  <c r="G4038" i="4"/>
  <c r="G4039" i="4"/>
  <c r="G4040" i="4"/>
  <c r="G4041" i="4"/>
  <c r="G4042" i="4"/>
  <c r="G4043" i="4"/>
  <c r="G4044" i="4"/>
  <c r="G4045" i="4"/>
  <c r="G4046" i="4"/>
  <c r="G4047" i="4"/>
  <c r="G4048" i="4"/>
  <c r="G4049" i="4"/>
  <c r="G4050" i="4"/>
  <c r="G4051" i="4"/>
  <c r="G4052" i="4"/>
  <c r="G4053" i="4"/>
  <c r="G4054" i="4"/>
  <c r="G4055" i="4"/>
  <c r="G4056" i="4"/>
  <c r="G4057" i="4"/>
  <c r="G4058" i="4"/>
  <c r="G4059" i="4"/>
  <c r="G4060" i="4"/>
  <c r="G4061" i="4"/>
  <c r="G4062" i="4"/>
  <c r="G4063" i="4"/>
  <c r="G4064" i="4"/>
  <c r="G4065" i="4"/>
  <c r="G4066" i="4"/>
  <c r="G4067" i="4"/>
  <c r="G4068" i="4"/>
  <c r="G4069" i="4"/>
  <c r="G4070" i="4"/>
  <c r="G4071" i="4"/>
  <c r="G4072" i="4"/>
  <c r="G4073" i="4"/>
  <c r="G4074" i="4"/>
  <c r="G4075" i="4"/>
  <c r="G4076" i="4"/>
  <c r="G4077" i="4"/>
  <c r="G4078" i="4"/>
  <c r="G4079" i="4"/>
  <c r="G4080" i="4"/>
  <c r="G4081" i="4"/>
  <c r="G4082" i="4"/>
  <c r="G4083" i="4"/>
  <c r="G4084" i="4"/>
  <c r="G4085" i="4"/>
  <c r="G4086" i="4"/>
  <c r="G4087" i="4"/>
  <c r="G4088" i="4"/>
  <c r="G4089" i="4"/>
  <c r="G4090" i="4"/>
  <c r="G4091" i="4"/>
  <c r="G4092" i="4"/>
  <c r="G4093" i="4"/>
  <c r="G4094" i="4"/>
  <c r="G4095" i="4"/>
  <c r="G4096" i="4"/>
  <c r="G4097" i="4"/>
  <c r="G4098" i="4"/>
  <c r="G4099" i="4"/>
  <c r="G4100" i="4"/>
  <c r="G4101" i="4"/>
  <c r="G4102" i="4"/>
  <c r="G4103" i="4"/>
  <c r="G4104" i="4"/>
  <c r="G4105" i="4"/>
  <c r="G4106" i="4"/>
  <c r="G4107" i="4"/>
  <c r="G4108" i="4"/>
  <c r="G4109" i="4"/>
  <c r="G4110" i="4"/>
  <c r="G4111" i="4"/>
  <c r="G4112" i="4"/>
  <c r="G4113" i="4"/>
  <c r="G4114" i="4"/>
  <c r="G4115" i="4"/>
  <c r="G4116" i="4"/>
  <c r="G4117" i="4"/>
  <c r="G4118" i="4"/>
  <c r="G4119" i="4"/>
  <c r="G4120" i="4"/>
  <c r="G4121" i="4"/>
  <c r="G4122" i="4"/>
  <c r="G4123" i="4"/>
  <c r="G4124" i="4"/>
  <c r="G4125" i="4"/>
  <c r="G4126" i="4"/>
  <c r="G4127" i="4"/>
  <c r="G4128" i="4"/>
  <c r="G4129" i="4"/>
  <c r="G4130" i="4"/>
  <c r="G4131" i="4"/>
  <c r="G4132" i="4"/>
  <c r="G4133" i="4"/>
  <c r="G4134" i="4"/>
  <c r="G4135" i="4"/>
  <c r="G4136" i="4"/>
  <c r="G4137" i="4"/>
  <c r="G4138" i="4"/>
  <c r="G4139" i="4"/>
  <c r="G4140" i="4"/>
  <c r="G4141" i="4"/>
  <c r="G4142" i="4"/>
  <c r="G4143" i="4"/>
  <c r="G4144" i="4"/>
  <c r="G4145" i="4"/>
  <c r="G4146" i="4"/>
  <c r="G4147" i="4"/>
  <c r="G4148" i="4"/>
  <c r="G4149" i="4"/>
  <c r="G4150" i="4"/>
  <c r="G4151" i="4"/>
  <c r="G4152" i="4"/>
  <c r="G4153" i="4"/>
  <c r="G4154" i="4"/>
  <c r="G4155" i="4"/>
  <c r="G4156" i="4"/>
  <c r="G4157" i="4"/>
  <c r="G4158" i="4"/>
  <c r="G4159" i="4"/>
  <c r="G4160" i="4"/>
  <c r="G4161" i="4"/>
  <c r="G4162" i="4"/>
  <c r="G4163" i="4"/>
  <c r="G4164" i="4"/>
  <c r="G4165" i="4"/>
  <c r="G4166" i="4"/>
  <c r="G4167" i="4"/>
  <c r="G4168" i="4"/>
  <c r="G4169" i="4"/>
  <c r="G4170" i="4"/>
  <c r="G4171" i="4"/>
  <c r="G4172" i="4"/>
  <c r="G4173" i="4"/>
  <c r="G4174" i="4"/>
  <c r="G4175" i="4"/>
  <c r="G4176" i="4"/>
  <c r="G4177" i="4"/>
  <c r="G4178" i="4"/>
  <c r="G4179" i="4"/>
  <c r="G4180" i="4"/>
  <c r="G4181" i="4"/>
  <c r="G4182" i="4"/>
  <c r="G4183" i="4"/>
  <c r="G4184" i="4"/>
  <c r="G4185" i="4"/>
  <c r="G4186" i="4"/>
  <c r="G4187" i="4"/>
  <c r="G4188" i="4"/>
  <c r="G4189" i="4"/>
  <c r="G4190" i="4"/>
  <c r="G4191" i="4"/>
  <c r="G4192" i="4"/>
  <c r="G4193" i="4"/>
  <c r="G4194" i="4"/>
  <c r="G4195" i="4"/>
  <c r="G4196" i="4"/>
  <c r="G4197" i="4"/>
  <c r="G4198" i="4"/>
  <c r="G4199" i="4"/>
  <c r="G4200" i="4"/>
  <c r="G4201" i="4"/>
  <c r="G4202" i="4"/>
  <c r="G4203" i="4"/>
  <c r="G4204" i="4"/>
  <c r="G4205" i="4"/>
  <c r="G4206" i="4"/>
  <c r="G4207" i="4"/>
  <c r="G4208" i="4"/>
  <c r="G4209" i="4"/>
  <c r="G4210" i="4"/>
  <c r="G4211" i="4"/>
  <c r="G4212" i="4"/>
  <c r="G4213" i="4"/>
  <c r="G4214" i="4"/>
  <c r="G4215" i="4"/>
  <c r="G4216" i="4"/>
  <c r="G4217" i="4"/>
  <c r="G4218" i="4"/>
  <c r="G4219" i="4"/>
  <c r="G4220" i="4"/>
  <c r="G4221" i="4"/>
  <c r="G4222" i="4"/>
  <c r="G4223" i="4"/>
  <c r="G4224" i="4"/>
  <c r="G4225" i="4"/>
  <c r="G4226" i="4"/>
  <c r="G4227" i="4"/>
  <c r="G4228" i="4"/>
  <c r="G4229" i="4"/>
  <c r="G4230" i="4"/>
  <c r="G4231" i="4"/>
  <c r="G4232" i="4"/>
  <c r="G4233" i="4"/>
  <c r="G4234" i="4"/>
  <c r="G4235" i="4"/>
  <c r="G4236" i="4"/>
  <c r="G4237" i="4"/>
  <c r="G4238" i="4"/>
  <c r="G4239" i="4"/>
  <c r="G4240" i="4"/>
  <c r="G4241" i="4"/>
  <c r="G4242" i="4"/>
  <c r="G4243" i="4"/>
  <c r="G4244" i="4"/>
  <c r="G4245" i="4"/>
  <c r="G4246" i="4"/>
  <c r="G4247" i="4"/>
  <c r="G4248" i="4"/>
  <c r="G4249" i="4"/>
  <c r="G4250" i="4"/>
  <c r="G4251" i="4"/>
  <c r="G4252" i="4"/>
  <c r="G4253" i="4"/>
  <c r="G4254" i="4"/>
  <c r="G4255" i="4"/>
  <c r="G4256" i="4"/>
  <c r="G4257" i="4"/>
  <c r="G4258" i="4"/>
  <c r="G4259" i="4"/>
  <c r="G4260" i="4"/>
  <c r="G4261" i="4"/>
  <c r="G4262" i="4"/>
  <c r="G4263" i="4"/>
  <c r="G4264" i="4"/>
  <c r="G4265" i="4"/>
  <c r="G4266" i="4"/>
  <c r="G4267" i="4"/>
  <c r="G4268" i="4"/>
  <c r="G4269" i="4"/>
  <c r="G4270" i="4"/>
  <c r="G4271" i="4"/>
  <c r="G4272" i="4"/>
  <c r="G4273" i="4"/>
  <c r="G4274" i="4"/>
  <c r="G4275" i="4"/>
  <c r="G4276" i="4"/>
  <c r="G4277" i="4"/>
  <c r="G4278" i="4"/>
  <c r="G4279" i="4"/>
  <c r="G4280" i="4"/>
  <c r="G4281" i="4"/>
  <c r="G4282" i="4"/>
  <c r="G4283" i="4"/>
  <c r="G4284" i="4"/>
  <c r="G4285" i="4"/>
  <c r="G4286" i="4"/>
  <c r="G4287" i="4"/>
  <c r="G4288" i="4"/>
  <c r="G4289" i="4"/>
  <c r="G4290" i="4"/>
  <c r="G4291" i="4"/>
  <c r="G4292" i="4"/>
  <c r="G4293" i="4"/>
  <c r="G4294" i="4"/>
  <c r="G4295" i="4"/>
  <c r="G4296" i="4"/>
  <c r="G4297" i="4"/>
  <c r="G4298" i="4"/>
  <c r="G4299" i="4"/>
  <c r="G4300" i="4"/>
  <c r="G4301" i="4"/>
  <c r="G4302" i="4"/>
  <c r="G4303" i="4"/>
  <c r="G4304" i="4"/>
  <c r="G4305" i="4"/>
  <c r="G4306" i="4"/>
  <c r="G4307" i="4"/>
  <c r="G4308" i="4"/>
  <c r="G4309" i="4"/>
  <c r="G4310" i="4"/>
  <c r="G4311" i="4"/>
  <c r="G4312" i="4"/>
  <c r="G4313" i="4"/>
  <c r="G4314" i="4"/>
  <c r="G4315" i="4"/>
  <c r="G4316" i="4"/>
  <c r="G4317" i="4"/>
  <c r="G4318" i="4"/>
  <c r="G4319" i="4"/>
  <c r="G4320" i="4"/>
  <c r="G4321" i="4"/>
  <c r="G4322" i="4"/>
  <c r="G4323" i="4"/>
  <c r="G4324" i="4"/>
  <c r="G4325" i="4"/>
  <c r="G4326" i="4"/>
  <c r="G4327" i="4"/>
  <c r="G4328" i="4"/>
  <c r="G4329" i="4"/>
  <c r="G4330" i="4"/>
  <c r="G4331" i="4"/>
  <c r="G4332" i="4"/>
  <c r="G4333" i="4"/>
  <c r="G4334" i="4"/>
  <c r="G4335" i="4"/>
  <c r="G4336" i="4"/>
  <c r="G4337" i="4"/>
  <c r="G4338" i="4"/>
  <c r="G4339" i="4"/>
  <c r="G4340" i="4"/>
  <c r="G4341" i="4"/>
  <c r="G4342" i="4"/>
  <c r="G4343" i="4"/>
  <c r="G4344" i="4"/>
  <c r="G4345" i="4"/>
  <c r="G4346" i="4"/>
  <c r="G4347" i="4"/>
  <c r="G4348" i="4"/>
  <c r="G4349" i="4"/>
  <c r="G4350" i="4"/>
  <c r="G4351" i="4"/>
  <c r="G4352" i="4"/>
  <c r="G4353" i="4"/>
  <c r="G4354" i="4"/>
  <c r="G4355" i="4"/>
  <c r="G4356" i="4"/>
  <c r="G4357" i="4"/>
  <c r="G4358" i="4"/>
  <c r="G4359" i="4"/>
  <c r="G4360" i="4"/>
  <c r="G4361" i="4"/>
  <c r="G4362" i="4"/>
  <c r="G4363" i="4"/>
  <c r="G4364" i="4"/>
  <c r="G4365" i="4"/>
  <c r="G4366" i="4"/>
  <c r="G4367" i="4"/>
  <c r="G4368" i="4"/>
  <c r="G4369" i="4"/>
  <c r="G4370" i="4"/>
  <c r="G4371" i="4"/>
  <c r="G4372" i="4"/>
  <c r="G4373" i="4"/>
  <c r="G4374" i="4"/>
  <c r="G4375" i="4"/>
  <c r="G4376" i="4"/>
  <c r="G4377" i="4"/>
  <c r="G4378" i="4"/>
  <c r="G4379" i="4"/>
  <c r="G4380" i="4"/>
  <c r="G4381" i="4"/>
  <c r="G4382" i="4"/>
  <c r="G4383" i="4"/>
  <c r="G4384" i="4"/>
  <c r="G4385" i="4"/>
  <c r="G4386" i="4"/>
  <c r="G4387" i="4"/>
  <c r="G4388" i="4"/>
  <c r="G4389" i="4"/>
  <c r="G4390" i="4"/>
  <c r="G4391" i="4"/>
  <c r="G4392" i="4"/>
  <c r="G4393" i="4"/>
  <c r="G4394" i="4"/>
  <c r="G4395" i="4"/>
  <c r="G4396" i="4"/>
  <c r="G4397" i="4"/>
  <c r="G4398" i="4"/>
  <c r="G4399" i="4"/>
  <c r="G4400" i="4"/>
  <c r="G4401" i="4"/>
  <c r="G4402" i="4"/>
  <c r="G4403" i="4"/>
  <c r="G4404" i="4"/>
  <c r="G4405" i="4"/>
  <c r="G4406" i="4"/>
  <c r="G4407" i="4"/>
  <c r="G4408" i="4"/>
  <c r="G4409" i="4"/>
  <c r="G4410" i="4"/>
  <c r="G4411" i="4"/>
  <c r="G4412" i="4"/>
  <c r="G4413" i="4"/>
  <c r="G4414" i="4"/>
  <c r="G4415" i="4"/>
  <c r="G4416" i="4"/>
  <c r="G4417" i="4"/>
  <c r="G4418" i="4"/>
  <c r="G4419" i="4"/>
  <c r="G4420" i="4"/>
  <c r="G4421" i="4"/>
  <c r="G4422" i="4"/>
  <c r="G4423" i="4"/>
  <c r="G4424" i="4"/>
  <c r="G4425" i="4"/>
  <c r="G4426" i="4"/>
  <c r="G4427" i="4"/>
  <c r="G4428" i="4"/>
  <c r="G4429" i="4"/>
  <c r="G4430" i="4"/>
  <c r="G4431" i="4"/>
  <c r="G4432" i="4"/>
  <c r="G4433" i="4"/>
  <c r="G4434" i="4"/>
  <c r="G4435" i="4"/>
  <c r="G4436" i="4"/>
  <c r="G4437" i="4"/>
  <c r="G4438" i="4"/>
  <c r="G4439" i="4"/>
  <c r="G4440" i="4"/>
  <c r="G4441" i="4"/>
  <c r="G4442" i="4"/>
  <c r="G4443" i="4"/>
  <c r="G4444" i="4"/>
  <c r="G4445" i="4"/>
  <c r="G4446" i="4"/>
  <c r="G4447" i="4"/>
  <c r="G4448" i="4"/>
  <c r="G4449" i="4"/>
  <c r="G4450" i="4"/>
  <c r="G4451" i="4"/>
  <c r="G4452" i="4"/>
  <c r="G4453" i="4"/>
  <c r="G4454" i="4"/>
  <c r="G4455" i="4"/>
  <c r="G4456" i="4"/>
  <c r="G4457" i="4"/>
  <c r="G4458" i="4"/>
  <c r="G4459" i="4"/>
  <c r="G4460" i="4"/>
  <c r="G4461" i="4"/>
  <c r="G4462" i="4"/>
  <c r="G4463" i="4"/>
  <c r="G4464" i="4"/>
  <c r="G4465" i="4"/>
  <c r="G4466" i="4"/>
  <c r="G4467" i="4"/>
  <c r="G4468" i="4"/>
  <c r="G4469" i="4"/>
  <c r="G4470" i="4"/>
  <c r="G4471" i="4"/>
  <c r="G4472" i="4"/>
  <c r="G4473" i="4"/>
  <c r="G4474" i="4"/>
  <c r="G4475" i="4"/>
  <c r="G4476" i="4"/>
  <c r="G4477" i="4"/>
  <c r="G4478" i="4"/>
  <c r="G4479" i="4"/>
  <c r="G4480" i="4"/>
  <c r="G4481" i="4"/>
  <c r="G4482" i="4"/>
  <c r="G4483" i="4"/>
  <c r="G4484" i="4"/>
  <c r="G4485" i="4"/>
  <c r="G4486" i="4"/>
  <c r="G4487" i="4"/>
  <c r="G4488" i="4"/>
  <c r="G4489" i="4"/>
  <c r="G4490" i="4"/>
  <c r="G4491" i="4"/>
  <c r="G4492" i="4"/>
  <c r="G4493" i="4"/>
  <c r="G4494" i="4"/>
  <c r="G4495" i="4"/>
  <c r="G4496" i="4"/>
  <c r="G4497" i="4"/>
  <c r="G4498" i="4"/>
  <c r="G4499" i="4"/>
  <c r="G4500" i="4"/>
  <c r="G4501" i="4"/>
  <c r="G4502" i="4"/>
  <c r="G4503" i="4"/>
  <c r="G4504" i="4"/>
  <c r="G4505" i="4"/>
  <c r="G4506" i="4"/>
  <c r="G4507" i="4"/>
  <c r="G4508" i="4"/>
  <c r="G4509" i="4"/>
  <c r="G4510" i="4"/>
  <c r="G4511" i="4"/>
  <c r="G4512" i="4"/>
  <c r="G4513" i="4"/>
  <c r="G4514" i="4"/>
  <c r="G4515" i="4"/>
  <c r="G4516" i="4"/>
  <c r="G4517" i="4"/>
  <c r="G4518" i="4"/>
  <c r="G4519" i="4"/>
  <c r="G4520" i="4"/>
  <c r="G4521" i="4"/>
  <c r="G4522" i="4"/>
  <c r="G4523" i="4"/>
  <c r="G4524" i="4"/>
  <c r="G4525" i="4"/>
  <c r="G4526" i="4"/>
  <c r="G4527" i="4"/>
  <c r="G4528" i="4"/>
  <c r="G4529" i="4"/>
  <c r="G4530" i="4"/>
  <c r="G4531" i="4"/>
  <c r="G4532" i="4"/>
  <c r="G4533" i="4"/>
  <c r="G4534" i="4"/>
  <c r="G4535" i="4"/>
  <c r="G4536" i="4"/>
  <c r="G4537" i="4"/>
  <c r="G4538" i="4"/>
  <c r="G4539" i="4"/>
  <c r="G4540" i="4"/>
  <c r="G4541" i="4"/>
  <c r="G4542" i="4"/>
  <c r="G4543" i="4"/>
  <c r="G4544" i="4"/>
  <c r="G4545" i="4"/>
  <c r="G4546" i="4"/>
  <c r="G4547" i="4"/>
  <c r="G4548" i="4"/>
  <c r="G4549" i="4"/>
  <c r="G4550" i="4"/>
  <c r="G4551" i="4"/>
  <c r="G4552" i="4"/>
  <c r="G4553" i="4"/>
  <c r="G4554" i="4"/>
  <c r="G4555" i="4"/>
  <c r="G4556" i="4"/>
  <c r="G4557" i="4"/>
  <c r="G4558" i="4"/>
  <c r="G4559" i="4"/>
  <c r="G4560" i="4"/>
  <c r="G4561" i="4"/>
  <c r="G4562" i="4"/>
  <c r="G4563" i="4"/>
  <c r="G4564" i="4"/>
  <c r="G4565" i="4"/>
  <c r="G4566" i="4"/>
  <c r="G4567" i="4"/>
  <c r="G4568" i="4"/>
  <c r="G4569" i="4"/>
  <c r="G4570" i="4"/>
  <c r="G4571" i="4"/>
  <c r="G4572" i="4"/>
  <c r="G4573" i="4"/>
  <c r="G4574" i="4"/>
  <c r="G4575" i="4"/>
  <c r="G4576" i="4"/>
  <c r="G4577" i="4"/>
  <c r="G4578" i="4"/>
  <c r="G4579" i="4"/>
  <c r="G4580" i="4"/>
  <c r="G4581" i="4"/>
  <c r="G4582" i="4"/>
  <c r="G4583" i="4"/>
  <c r="G4584" i="4"/>
  <c r="G4585" i="4"/>
  <c r="G4586" i="4"/>
  <c r="G4587" i="4"/>
  <c r="G4588" i="4"/>
  <c r="G4589" i="4"/>
  <c r="G4590" i="4"/>
  <c r="G4591" i="4"/>
  <c r="G4592" i="4"/>
  <c r="G4593" i="4"/>
  <c r="G4594" i="4"/>
  <c r="G4595" i="4"/>
  <c r="G4596" i="4"/>
  <c r="G4597" i="4"/>
  <c r="G4598" i="4"/>
  <c r="G4599" i="4"/>
  <c r="G4600" i="4"/>
  <c r="G4601" i="4"/>
  <c r="G4602" i="4"/>
  <c r="G4603" i="4"/>
  <c r="G4604" i="4"/>
  <c r="G4605" i="4"/>
  <c r="G4606" i="4"/>
  <c r="G4607" i="4"/>
  <c r="G4608" i="4"/>
  <c r="G4609" i="4"/>
  <c r="G4610" i="4"/>
  <c r="G4611" i="4"/>
  <c r="G4612" i="4"/>
  <c r="G4613" i="4"/>
  <c r="G4614" i="4"/>
  <c r="G4615" i="4"/>
  <c r="G4616" i="4"/>
  <c r="G4617" i="4"/>
  <c r="G4618" i="4"/>
  <c r="G4619" i="4"/>
  <c r="G4620" i="4"/>
  <c r="G4621" i="4"/>
  <c r="G4622" i="4"/>
  <c r="G4623" i="4"/>
  <c r="G4624" i="4"/>
  <c r="G4625" i="4"/>
  <c r="G4626" i="4"/>
  <c r="G4627" i="4"/>
  <c r="G4628" i="4"/>
  <c r="G4629" i="4"/>
  <c r="G4630" i="4"/>
  <c r="G4631" i="4"/>
  <c r="G4632" i="4"/>
  <c r="G4633" i="4"/>
  <c r="G4634" i="4"/>
  <c r="G4635" i="4"/>
  <c r="G4636" i="4"/>
  <c r="G4637" i="4"/>
  <c r="G4638" i="4"/>
  <c r="G4639" i="4"/>
  <c r="G4640" i="4"/>
  <c r="G4641" i="4"/>
  <c r="G4642" i="4"/>
  <c r="G4643" i="4"/>
  <c r="G4644" i="4"/>
  <c r="G4645" i="4"/>
  <c r="G4646" i="4"/>
  <c r="G4647" i="4"/>
  <c r="G4648" i="4"/>
  <c r="G4649" i="4"/>
  <c r="G4650" i="4"/>
  <c r="G4651" i="4"/>
  <c r="G4652" i="4"/>
  <c r="G4653" i="4"/>
  <c r="G4654" i="4"/>
  <c r="G4655" i="4"/>
  <c r="G4656" i="4"/>
  <c r="G4657" i="4"/>
  <c r="G4658" i="4"/>
  <c r="G4659" i="4"/>
  <c r="G4660" i="4"/>
  <c r="G4661" i="4"/>
  <c r="G4662" i="4"/>
  <c r="G4663" i="4"/>
  <c r="G4664" i="4"/>
  <c r="G4665" i="4"/>
  <c r="G4666" i="4"/>
  <c r="G4667" i="4"/>
  <c r="G4668" i="4"/>
  <c r="G4669" i="4"/>
  <c r="G4670" i="4"/>
  <c r="G4671" i="4"/>
  <c r="G4672" i="4"/>
  <c r="G4673" i="4"/>
  <c r="G4674" i="4"/>
  <c r="G4675" i="4"/>
  <c r="G4676" i="4"/>
  <c r="G4677" i="4"/>
  <c r="G4678" i="4"/>
  <c r="G4679" i="4"/>
  <c r="G4680" i="4"/>
  <c r="G4681" i="4"/>
  <c r="G4682" i="4"/>
  <c r="G4683" i="4"/>
  <c r="G4684" i="4"/>
  <c r="G4685" i="4"/>
  <c r="G4686" i="4"/>
  <c r="G4687" i="4"/>
  <c r="G4688" i="4"/>
  <c r="G4689" i="4"/>
  <c r="G4690" i="4"/>
  <c r="G4691" i="4"/>
  <c r="G4692" i="4"/>
  <c r="G4693" i="4"/>
  <c r="G4694" i="4"/>
  <c r="G4695" i="4"/>
  <c r="G4696" i="4"/>
  <c r="G4697" i="4"/>
  <c r="G4698" i="4"/>
  <c r="G4699" i="4"/>
  <c r="G4700" i="4"/>
  <c r="G4701" i="4"/>
  <c r="G4702" i="4"/>
  <c r="G4703" i="4"/>
  <c r="G4704" i="4"/>
  <c r="G4705" i="4"/>
  <c r="G4706" i="4"/>
  <c r="G4707" i="4"/>
  <c r="G4708" i="4"/>
  <c r="G4709" i="4"/>
  <c r="G4710" i="4"/>
  <c r="G4711" i="4"/>
  <c r="G4712" i="4"/>
  <c r="G4713" i="4"/>
  <c r="G4714" i="4"/>
  <c r="G4715" i="4"/>
  <c r="G4716" i="4"/>
  <c r="G4717" i="4"/>
  <c r="G4718" i="4"/>
  <c r="G4719" i="4"/>
  <c r="G4720" i="4"/>
  <c r="G4721" i="4"/>
  <c r="G4722" i="4"/>
  <c r="G4723" i="4"/>
  <c r="G4724" i="4"/>
  <c r="G4725" i="4"/>
  <c r="G4726" i="4"/>
  <c r="G4727" i="4"/>
  <c r="G4728" i="4"/>
  <c r="G4729" i="4"/>
  <c r="G4730" i="4"/>
  <c r="G4731" i="4"/>
  <c r="G4732" i="4"/>
  <c r="G4733" i="4"/>
  <c r="G4734" i="4"/>
  <c r="G4735" i="4"/>
  <c r="G4736" i="4"/>
  <c r="G4737" i="4"/>
  <c r="G4738" i="4"/>
  <c r="G4739" i="4"/>
  <c r="G4740" i="4"/>
  <c r="G4741" i="4"/>
  <c r="G4742" i="4"/>
  <c r="G4743" i="4"/>
  <c r="G4744" i="4"/>
  <c r="G4745" i="4"/>
  <c r="G4746" i="4"/>
  <c r="G4747" i="4"/>
  <c r="G4748" i="4"/>
  <c r="G4749" i="4"/>
  <c r="G4750" i="4"/>
  <c r="G4751" i="4"/>
  <c r="G4752" i="4"/>
  <c r="G4753" i="4"/>
  <c r="G4754" i="4"/>
  <c r="G4755" i="4"/>
  <c r="G4756" i="4"/>
  <c r="G4757" i="4"/>
  <c r="G4758" i="4"/>
  <c r="G4759" i="4"/>
  <c r="G4760" i="4"/>
  <c r="G4761" i="4"/>
  <c r="G4762" i="4"/>
  <c r="G4763" i="4"/>
  <c r="G4764" i="4"/>
  <c r="G4765" i="4"/>
  <c r="G4766" i="4"/>
  <c r="G4767" i="4"/>
  <c r="G4768" i="4"/>
  <c r="G4769" i="4"/>
  <c r="G4770" i="4"/>
  <c r="G4771" i="4"/>
  <c r="G4772" i="4"/>
  <c r="G4773" i="4"/>
  <c r="G4774" i="4"/>
  <c r="G4775" i="4"/>
  <c r="G4776" i="4"/>
  <c r="G4777" i="4"/>
  <c r="G4778" i="4"/>
  <c r="G4779" i="4"/>
  <c r="G4780" i="4"/>
  <c r="G4781" i="4"/>
  <c r="G4782" i="4"/>
  <c r="G4783" i="4"/>
  <c r="G4784" i="4"/>
  <c r="G4785" i="4"/>
  <c r="G4786" i="4"/>
  <c r="G4787" i="4"/>
  <c r="G4788" i="4"/>
  <c r="G4789" i="4"/>
  <c r="G4790" i="4"/>
  <c r="G4791" i="4"/>
  <c r="G4792" i="4"/>
  <c r="G4793" i="4"/>
  <c r="G4794" i="4"/>
  <c r="G4795" i="4"/>
  <c r="G4796" i="4"/>
  <c r="G4797" i="4"/>
  <c r="G4798" i="4"/>
  <c r="G4799" i="4"/>
  <c r="G4800" i="4"/>
  <c r="G4801" i="4"/>
  <c r="G4802" i="4"/>
  <c r="G4803" i="4"/>
  <c r="G4804" i="4"/>
  <c r="G4805" i="4"/>
  <c r="G4806" i="4"/>
  <c r="G4807" i="4"/>
  <c r="G4808" i="4"/>
  <c r="G4809" i="4"/>
  <c r="G4810" i="4"/>
  <c r="G4811" i="4"/>
  <c r="G4812" i="4"/>
  <c r="G4813" i="4"/>
  <c r="G4814" i="4"/>
  <c r="G4815" i="4"/>
  <c r="G4816" i="4"/>
  <c r="G4817" i="4"/>
  <c r="G4818" i="4"/>
  <c r="G4819" i="4"/>
  <c r="G4820" i="4"/>
  <c r="G4821" i="4"/>
  <c r="G4822" i="4"/>
  <c r="G4823" i="4"/>
  <c r="G4824" i="4"/>
  <c r="G4825" i="4"/>
  <c r="G4826" i="4"/>
  <c r="G4827" i="4"/>
  <c r="G4828" i="4"/>
  <c r="G4829" i="4"/>
  <c r="G4830" i="4"/>
  <c r="G4831" i="4"/>
  <c r="G4832" i="4"/>
  <c r="G4833" i="4"/>
  <c r="G4834" i="4"/>
  <c r="G4835" i="4"/>
  <c r="G4836" i="4"/>
  <c r="G4837" i="4"/>
  <c r="G4838" i="4"/>
  <c r="G4839" i="4"/>
  <c r="G4840" i="4"/>
  <c r="G4841" i="4"/>
  <c r="G4842" i="4"/>
  <c r="G4843" i="4"/>
  <c r="G4844" i="4"/>
  <c r="G4845" i="4"/>
  <c r="G4846" i="4"/>
  <c r="G4847" i="4"/>
  <c r="G4848" i="4"/>
  <c r="G4849" i="4"/>
  <c r="G4850" i="4"/>
  <c r="G4851" i="4"/>
  <c r="G4852" i="4"/>
  <c r="G4853" i="4"/>
  <c r="G4854" i="4"/>
  <c r="G4855" i="4"/>
  <c r="G4856" i="4"/>
  <c r="G4857" i="4"/>
  <c r="G4858" i="4"/>
  <c r="G4859" i="4"/>
  <c r="G4860" i="4"/>
  <c r="G4861" i="4"/>
  <c r="G4862" i="4"/>
  <c r="G4863" i="4"/>
  <c r="G4864" i="4"/>
  <c r="G4865" i="4"/>
  <c r="G4866" i="4"/>
  <c r="G4867" i="4"/>
  <c r="G4868" i="4"/>
  <c r="G4869" i="4"/>
  <c r="G4870" i="4"/>
  <c r="G4871" i="4"/>
  <c r="G4872" i="4"/>
  <c r="G4873" i="4"/>
  <c r="G4874" i="4"/>
  <c r="G4875" i="4"/>
  <c r="G4876" i="4"/>
  <c r="G4877" i="4"/>
  <c r="G4878" i="4"/>
  <c r="G4879" i="4"/>
  <c r="G4880" i="4"/>
  <c r="G4881" i="4"/>
  <c r="G4882" i="4"/>
  <c r="G4883" i="4"/>
  <c r="G4884" i="4"/>
  <c r="G4885" i="4"/>
  <c r="G4886" i="4"/>
  <c r="G4887" i="4"/>
  <c r="G4888" i="4"/>
  <c r="G4889" i="4"/>
  <c r="G4890" i="4"/>
  <c r="G4891" i="4"/>
  <c r="G4892" i="4"/>
  <c r="G4893" i="4"/>
  <c r="G4894" i="4"/>
  <c r="G4895" i="4"/>
  <c r="G4896" i="4"/>
  <c r="G4897" i="4"/>
  <c r="G4898" i="4"/>
  <c r="G4899" i="4"/>
  <c r="G4900" i="4"/>
  <c r="G4901" i="4"/>
  <c r="G4902" i="4"/>
  <c r="G4903" i="4"/>
  <c r="G4904" i="4"/>
  <c r="G4905" i="4"/>
  <c r="G4906" i="4"/>
  <c r="G4907" i="4"/>
  <c r="G4908" i="4"/>
  <c r="G4909" i="4"/>
  <c r="G4910" i="4"/>
  <c r="G4911" i="4"/>
  <c r="G4912" i="4"/>
  <c r="G4913" i="4"/>
  <c r="G4914" i="4"/>
  <c r="G4915" i="4"/>
  <c r="G4916" i="4"/>
  <c r="G4917" i="4"/>
  <c r="G4918" i="4"/>
  <c r="G4919" i="4"/>
  <c r="G4920" i="4"/>
  <c r="G4921" i="4"/>
  <c r="G4922" i="4"/>
  <c r="G4923" i="4"/>
  <c r="G4924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3" i="4"/>
  <c r="V3" i="4" l="1"/>
  <c r="U3" i="4"/>
  <c r="A644" i="4"/>
  <c r="E643" i="4"/>
  <c r="V643" i="4" l="1"/>
  <c r="U643" i="4"/>
  <c r="A645" i="4"/>
  <c r="E644" i="4"/>
  <c r="V644" i="4" l="1"/>
  <c r="U644" i="4"/>
  <c r="A646" i="4"/>
  <c r="E645" i="4"/>
  <c r="V645" i="4" l="1"/>
  <c r="U645" i="4"/>
  <c r="A647" i="4"/>
  <c r="E646" i="4"/>
  <c r="V646" i="4" l="1"/>
  <c r="U646" i="4"/>
  <c r="A648" i="4"/>
  <c r="E647" i="4"/>
  <c r="V647" i="4" l="1"/>
  <c r="U647" i="4"/>
  <c r="A649" i="4"/>
  <c r="E648" i="4"/>
  <c r="V648" i="4" l="1"/>
  <c r="U648" i="4"/>
  <c r="A650" i="4"/>
  <c r="E649" i="4"/>
  <c r="V649" i="4" l="1"/>
  <c r="U649" i="4"/>
  <c r="A651" i="4"/>
  <c r="E650" i="4"/>
  <c r="V650" i="4" l="1"/>
  <c r="U650" i="4"/>
  <c r="A652" i="4"/>
  <c r="E651" i="4"/>
  <c r="V651" i="4" l="1"/>
  <c r="U651" i="4"/>
  <c r="A653" i="4"/>
  <c r="E652" i="4"/>
  <c r="V652" i="4" l="1"/>
  <c r="U652" i="4"/>
  <c r="A654" i="4"/>
  <c r="E653" i="4"/>
  <c r="V653" i="4" l="1"/>
  <c r="U653" i="4"/>
  <c r="A655" i="4"/>
  <c r="E654" i="4"/>
  <c r="V654" i="4" l="1"/>
  <c r="U654" i="4"/>
  <c r="A656" i="4"/>
  <c r="E655" i="4"/>
  <c r="V655" i="4" l="1"/>
  <c r="U655" i="4"/>
  <c r="A657" i="4"/>
  <c r="E656" i="4"/>
  <c r="V656" i="4" l="1"/>
  <c r="U656" i="4"/>
  <c r="A658" i="4"/>
  <c r="E657" i="4"/>
  <c r="V657" i="4" l="1"/>
  <c r="U657" i="4"/>
  <c r="A659" i="4"/>
  <c r="E658" i="4"/>
  <c r="V658" i="4" l="1"/>
  <c r="U658" i="4"/>
  <c r="A660" i="4"/>
  <c r="E659" i="4"/>
  <c r="V659" i="4" l="1"/>
  <c r="U659" i="4"/>
  <c r="A661" i="4"/>
  <c r="E660" i="4"/>
  <c r="V660" i="4" l="1"/>
  <c r="U660" i="4"/>
  <c r="A662" i="4"/>
  <c r="E661" i="4"/>
  <c r="V661" i="4" l="1"/>
  <c r="U661" i="4"/>
  <c r="A663" i="4"/>
  <c r="E662" i="4"/>
  <c r="V662" i="4" l="1"/>
  <c r="U662" i="4"/>
  <c r="A664" i="4"/>
  <c r="E663" i="4"/>
  <c r="V663" i="4" l="1"/>
  <c r="U663" i="4"/>
  <c r="A665" i="4"/>
  <c r="E664" i="4"/>
  <c r="V664" i="4" l="1"/>
  <c r="U664" i="4"/>
  <c r="A666" i="4"/>
  <c r="E665" i="4"/>
  <c r="V665" i="4" l="1"/>
  <c r="U665" i="4"/>
  <c r="A667" i="4"/>
  <c r="E666" i="4"/>
  <c r="V666" i="4" l="1"/>
  <c r="U666" i="4"/>
  <c r="A668" i="4"/>
  <c r="E667" i="4"/>
  <c r="V667" i="4" l="1"/>
  <c r="U667" i="4"/>
  <c r="A669" i="4"/>
  <c r="E668" i="4"/>
  <c r="V668" i="4" l="1"/>
  <c r="U668" i="4"/>
  <c r="A670" i="4"/>
  <c r="E669" i="4"/>
  <c r="V669" i="4" l="1"/>
  <c r="U669" i="4"/>
  <c r="A671" i="4"/>
  <c r="E670" i="4"/>
  <c r="V670" i="4" l="1"/>
  <c r="U670" i="4"/>
  <c r="A672" i="4"/>
  <c r="E671" i="4"/>
  <c r="V671" i="4" l="1"/>
  <c r="U671" i="4"/>
  <c r="A673" i="4"/>
  <c r="E672" i="4"/>
  <c r="V672" i="4" l="1"/>
  <c r="U672" i="4"/>
  <c r="A674" i="4"/>
  <c r="E673" i="4"/>
  <c r="V673" i="4" l="1"/>
  <c r="U673" i="4"/>
  <c r="A675" i="4"/>
  <c r="E674" i="4"/>
  <c r="V674" i="4" l="1"/>
  <c r="U674" i="4"/>
  <c r="A676" i="4"/>
  <c r="E675" i="4"/>
  <c r="V675" i="4" l="1"/>
  <c r="U675" i="4"/>
  <c r="A677" i="4"/>
  <c r="E676" i="4"/>
  <c r="V676" i="4" l="1"/>
  <c r="U676" i="4"/>
  <c r="A678" i="4"/>
  <c r="E677" i="4"/>
  <c r="V677" i="4" l="1"/>
  <c r="U677" i="4"/>
  <c r="A679" i="4"/>
  <c r="E678" i="4"/>
  <c r="V678" i="4" l="1"/>
  <c r="U678" i="4"/>
  <c r="A680" i="4"/>
  <c r="E679" i="4"/>
  <c r="V679" i="4" l="1"/>
  <c r="U679" i="4"/>
  <c r="A681" i="4"/>
  <c r="E680" i="4"/>
  <c r="V680" i="4" l="1"/>
  <c r="U680" i="4"/>
  <c r="A682" i="4"/>
  <c r="E681" i="4"/>
  <c r="V681" i="4" l="1"/>
  <c r="U681" i="4"/>
  <c r="A683" i="4"/>
  <c r="E682" i="4"/>
  <c r="V682" i="4" l="1"/>
  <c r="U682" i="4"/>
  <c r="A684" i="4"/>
  <c r="E683" i="4"/>
  <c r="V683" i="4" l="1"/>
  <c r="U683" i="4"/>
  <c r="A685" i="4"/>
  <c r="E684" i="4"/>
  <c r="V684" i="4" l="1"/>
  <c r="U684" i="4"/>
  <c r="A686" i="4"/>
  <c r="E685" i="4"/>
  <c r="V685" i="4" l="1"/>
  <c r="U685" i="4"/>
  <c r="A687" i="4"/>
  <c r="E686" i="4"/>
  <c r="V686" i="4" l="1"/>
  <c r="U686" i="4"/>
  <c r="A688" i="4"/>
  <c r="E687" i="4"/>
  <c r="V687" i="4" l="1"/>
  <c r="U687" i="4"/>
  <c r="A689" i="4"/>
  <c r="E688" i="4"/>
  <c r="V688" i="4" l="1"/>
  <c r="U688" i="4"/>
  <c r="A690" i="4"/>
  <c r="E689" i="4"/>
  <c r="V689" i="4" l="1"/>
  <c r="U689" i="4"/>
  <c r="A691" i="4"/>
  <c r="E690" i="4"/>
  <c r="V690" i="4" l="1"/>
  <c r="U690" i="4"/>
  <c r="A692" i="4"/>
  <c r="E691" i="4"/>
  <c r="V691" i="4" l="1"/>
  <c r="U691" i="4"/>
  <c r="A693" i="4"/>
  <c r="E692" i="4"/>
  <c r="V692" i="4" l="1"/>
  <c r="U692" i="4"/>
  <c r="A694" i="4"/>
  <c r="E693" i="4"/>
  <c r="V693" i="4" l="1"/>
  <c r="U693" i="4"/>
  <c r="A695" i="4"/>
  <c r="E694" i="4"/>
  <c r="V694" i="4" l="1"/>
  <c r="U694" i="4"/>
  <c r="A696" i="4"/>
  <c r="E695" i="4"/>
  <c r="V695" i="4" l="1"/>
  <c r="U695" i="4"/>
  <c r="A697" i="4"/>
  <c r="E696" i="4"/>
  <c r="V696" i="4" l="1"/>
  <c r="U696" i="4"/>
  <c r="A698" i="4"/>
  <c r="E697" i="4"/>
  <c r="V697" i="4" l="1"/>
  <c r="U697" i="4"/>
  <c r="A699" i="4"/>
  <c r="E698" i="4"/>
  <c r="V698" i="4" l="1"/>
  <c r="U698" i="4"/>
  <c r="A700" i="4"/>
  <c r="E699" i="4"/>
  <c r="V699" i="4" l="1"/>
  <c r="U699" i="4"/>
  <c r="A701" i="4"/>
  <c r="E700" i="4"/>
  <c r="V700" i="4" l="1"/>
  <c r="U700" i="4"/>
  <c r="A702" i="4"/>
  <c r="E701" i="4"/>
  <c r="V701" i="4" l="1"/>
  <c r="U701" i="4"/>
  <c r="A703" i="4"/>
  <c r="E702" i="4"/>
  <c r="V702" i="4" l="1"/>
  <c r="U702" i="4"/>
  <c r="A704" i="4"/>
  <c r="E703" i="4"/>
  <c r="V703" i="4" l="1"/>
  <c r="U703" i="4"/>
  <c r="A705" i="4"/>
  <c r="E704" i="4"/>
  <c r="V704" i="4" l="1"/>
  <c r="U704" i="4"/>
  <c r="A706" i="4"/>
  <c r="E705" i="4"/>
  <c r="V705" i="4" l="1"/>
  <c r="U705" i="4"/>
  <c r="A707" i="4"/>
  <c r="E706" i="4"/>
  <c r="V706" i="4" l="1"/>
  <c r="U706" i="4"/>
  <c r="A708" i="4"/>
  <c r="E707" i="4"/>
  <c r="V707" i="4" l="1"/>
  <c r="U707" i="4"/>
  <c r="A709" i="4"/>
  <c r="E708" i="4"/>
  <c r="V708" i="4" l="1"/>
  <c r="U708" i="4"/>
  <c r="A710" i="4"/>
  <c r="E709" i="4"/>
  <c r="V709" i="4" l="1"/>
  <c r="U709" i="4"/>
  <c r="A711" i="4"/>
  <c r="E710" i="4"/>
  <c r="V710" i="4" l="1"/>
  <c r="U710" i="4"/>
  <c r="A712" i="4"/>
  <c r="E711" i="4"/>
  <c r="V711" i="4" l="1"/>
  <c r="U711" i="4"/>
  <c r="A713" i="4"/>
  <c r="E712" i="4"/>
  <c r="V712" i="4" l="1"/>
  <c r="U712" i="4"/>
  <c r="A714" i="4"/>
  <c r="E713" i="4"/>
  <c r="V713" i="4" l="1"/>
  <c r="U713" i="4"/>
  <c r="A715" i="4"/>
  <c r="E714" i="4"/>
  <c r="V714" i="4" l="1"/>
  <c r="U714" i="4"/>
  <c r="A716" i="4"/>
  <c r="E715" i="4"/>
  <c r="V715" i="4" l="1"/>
  <c r="U715" i="4"/>
  <c r="A717" i="4"/>
  <c r="E716" i="4"/>
  <c r="V716" i="4" l="1"/>
  <c r="U716" i="4"/>
  <c r="A718" i="4"/>
  <c r="E717" i="4"/>
  <c r="V717" i="4" l="1"/>
  <c r="U717" i="4"/>
  <c r="A719" i="4"/>
  <c r="E718" i="4"/>
  <c r="V718" i="4" l="1"/>
  <c r="U718" i="4"/>
  <c r="A720" i="4"/>
  <c r="E719" i="4"/>
  <c r="V719" i="4" l="1"/>
  <c r="U719" i="4"/>
  <c r="A721" i="4"/>
  <c r="E720" i="4"/>
  <c r="V720" i="4" l="1"/>
  <c r="U720" i="4"/>
  <c r="A722" i="4"/>
  <c r="E721" i="4"/>
  <c r="V721" i="4" l="1"/>
  <c r="U721" i="4"/>
  <c r="A723" i="4"/>
  <c r="E722" i="4"/>
  <c r="V722" i="4" l="1"/>
  <c r="U722" i="4"/>
  <c r="A724" i="4"/>
  <c r="E723" i="4"/>
  <c r="V723" i="4" l="1"/>
  <c r="U723" i="4"/>
  <c r="A725" i="4"/>
  <c r="E724" i="4"/>
  <c r="V724" i="4" l="1"/>
  <c r="U724" i="4"/>
  <c r="A726" i="4"/>
  <c r="E725" i="4"/>
  <c r="V725" i="4" l="1"/>
  <c r="U725" i="4"/>
  <c r="A727" i="4"/>
  <c r="E726" i="4"/>
  <c r="V726" i="4" l="1"/>
  <c r="U726" i="4"/>
  <c r="A728" i="4"/>
  <c r="E727" i="4"/>
  <c r="V727" i="4" l="1"/>
  <c r="U727" i="4"/>
  <c r="A729" i="4"/>
  <c r="E728" i="4"/>
  <c r="V728" i="4" l="1"/>
  <c r="U728" i="4"/>
  <c r="A730" i="4"/>
  <c r="E729" i="4"/>
  <c r="V729" i="4" l="1"/>
  <c r="U729" i="4"/>
  <c r="A731" i="4"/>
  <c r="E730" i="4"/>
  <c r="V730" i="4" l="1"/>
  <c r="U730" i="4"/>
  <c r="A732" i="4"/>
  <c r="E731" i="4"/>
  <c r="V731" i="4" l="1"/>
  <c r="U731" i="4"/>
  <c r="A733" i="4"/>
  <c r="E732" i="4"/>
  <c r="V732" i="4" l="1"/>
  <c r="U732" i="4"/>
  <c r="A734" i="4"/>
  <c r="E733" i="4"/>
  <c r="V733" i="4" l="1"/>
  <c r="U733" i="4"/>
  <c r="A735" i="4"/>
  <c r="E734" i="4"/>
  <c r="V734" i="4" l="1"/>
  <c r="U734" i="4"/>
  <c r="A736" i="4"/>
  <c r="E735" i="4"/>
  <c r="V735" i="4" l="1"/>
  <c r="U735" i="4"/>
  <c r="A737" i="4"/>
  <c r="E736" i="4"/>
  <c r="V736" i="4" l="1"/>
  <c r="U736" i="4"/>
  <c r="A738" i="4"/>
  <c r="E737" i="4"/>
  <c r="V737" i="4" l="1"/>
  <c r="U737" i="4"/>
  <c r="A739" i="4"/>
  <c r="E738" i="4"/>
  <c r="V738" i="4" l="1"/>
  <c r="U738" i="4"/>
  <c r="A740" i="4"/>
  <c r="E739" i="4"/>
  <c r="V739" i="4" l="1"/>
  <c r="U739" i="4"/>
  <c r="A741" i="4"/>
  <c r="E740" i="4"/>
  <c r="V740" i="4" l="1"/>
  <c r="U740" i="4"/>
  <c r="A742" i="4"/>
  <c r="E741" i="4"/>
  <c r="V741" i="4" l="1"/>
  <c r="U741" i="4"/>
  <c r="A743" i="4"/>
  <c r="E742" i="4"/>
  <c r="V742" i="4" l="1"/>
  <c r="U742" i="4"/>
  <c r="A744" i="4"/>
  <c r="E743" i="4"/>
  <c r="V743" i="4" l="1"/>
  <c r="U743" i="4"/>
  <c r="A745" i="4"/>
  <c r="E744" i="4"/>
  <c r="V744" i="4" l="1"/>
  <c r="U744" i="4"/>
  <c r="A746" i="4"/>
  <c r="E745" i="4"/>
  <c r="V745" i="4" l="1"/>
  <c r="U745" i="4"/>
  <c r="A747" i="4"/>
  <c r="E746" i="4"/>
  <c r="V746" i="4" l="1"/>
  <c r="U746" i="4"/>
  <c r="A748" i="4"/>
  <c r="E747" i="4"/>
  <c r="V747" i="4" l="1"/>
  <c r="U747" i="4"/>
  <c r="A749" i="4"/>
  <c r="E748" i="4"/>
  <c r="V748" i="4" l="1"/>
  <c r="U748" i="4"/>
  <c r="A750" i="4"/>
  <c r="E749" i="4"/>
  <c r="V749" i="4" l="1"/>
  <c r="U749" i="4"/>
  <c r="A751" i="4"/>
  <c r="E750" i="4"/>
  <c r="V750" i="4" l="1"/>
  <c r="U750" i="4"/>
  <c r="A752" i="4"/>
  <c r="E751" i="4"/>
  <c r="V751" i="4" l="1"/>
  <c r="U751" i="4"/>
  <c r="A753" i="4"/>
  <c r="E752" i="4"/>
  <c r="V752" i="4" l="1"/>
  <c r="U752" i="4"/>
  <c r="A754" i="4"/>
  <c r="E753" i="4"/>
  <c r="V753" i="4" l="1"/>
  <c r="U753" i="4"/>
  <c r="A755" i="4"/>
  <c r="E754" i="4"/>
  <c r="V754" i="4" l="1"/>
  <c r="U754" i="4"/>
  <c r="A756" i="4"/>
  <c r="E755" i="4"/>
  <c r="V755" i="4" l="1"/>
  <c r="U755" i="4"/>
  <c r="A757" i="4"/>
  <c r="E756" i="4"/>
  <c r="V756" i="4" l="1"/>
  <c r="U756" i="4"/>
  <c r="A758" i="4"/>
  <c r="E757" i="4"/>
  <c r="V757" i="4" l="1"/>
  <c r="U757" i="4"/>
  <c r="A759" i="4"/>
  <c r="E758" i="4"/>
  <c r="V758" i="4" l="1"/>
  <c r="U758" i="4"/>
  <c r="A760" i="4"/>
  <c r="E759" i="4"/>
  <c r="V759" i="4" l="1"/>
  <c r="U759" i="4"/>
  <c r="A761" i="4"/>
  <c r="E760" i="4"/>
  <c r="V760" i="4" l="1"/>
  <c r="U760" i="4"/>
  <c r="A762" i="4"/>
  <c r="E761" i="4"/>
  <c r="V761" i="4" l="1"/>
  <c r="U761" i="4"/>
  <c r="A763" i="4"/>
  <c r="E762" i="4"/>
  <c r="V762" i="4" l="1"/>
  <c r="U762" i="4"/>
  <c r="A764" i="4"/>
  <c r="E763" i="4"/>
  <c r="V763" i="4" l="1"/>
  <c r="U763" i="4"/>
  <c r="A765" i="4"/>
  <c r="E764" i="4"/>
  <c r="V764" i="4" l="1"/>
  <c r="U764" i="4"/>
  <c r="A766" i="4"/>
  <c r="E765" i="4"/>
  <c r="V765" i="4" l="1"/>
  <c r="U765" i="4"/>
  <c r="A767" i="4"/>
  <c r="E766" i="4"/>
  <c r="V766" i="4" l="1"/>
  <c r="U766" i="4"/>
  <c r="A768" i="4"/>
  <c r="E767" i="4"/>
  <c r="V767" i="4" l="1"/>
  <c r="U767" i="4"/>
  <c r="A769" i="4"/>
  <c r="E768" i="4"/>
  <c r="V768" i="4" l="1"/>
  <c r="U768" i="4"/>
  <c r="A770" i="4"/>
  <c r="E769" i="4"/>
  <c r="V769" i="4" l="1"/>
  <c r="U769" i="4"/>
  <c r="A771" i="4"/>
  <c r="E770" i="4"/>
  <c r="V770" i="4" l="1"/>
  <c r="U770" i="4"/>
  <c r="A772" i="4"/>
  <c r="E771" i="4"/>
  <c r="V771" i="4" l="1"/>
  <c r="U771" i="4"/>
  <c r="A773" i="4"/>
  <c r="E772" i="4"/>
  <c r="V772" i="4" l="1"/>
  <c r="U772" i="4"/>
  <c r="A774" i="4"/>
  <c r="E773" i="4"/>
  <c r="V773" i="4" l="1"/>
  <c r="U773" i="4"/>
  <c r="A775" i="4"/>
  <c r="E774" i="4"/>
  <c r="V774" i="4" l="1"/>
  <c r="U774" i="4"/>
  <c r="A776" i="4"/>
  <c r="E775" i="4"/>
  <c r="V775" i="4" l="1"/>
  <c r="U775" i="4"/>
  <c r="A777" i="4"/>
  <c r="E776" i="4"/>
  <c r="V776" i="4" l="1"/>
  <c r="U776" i="4"/>
  <c r="A778" i="4"/>
  <c r="E777" i="4"/>
  <c r="V777" i="4" l="1"/>
  <c r="U777" i="4"/>
  <c r="A779" i="4"/>
  <c r="E778" i="4"/>
  <c r="V778" i="4" l="1"/>
  <c r="U778" i="4"/>
  <c r="A780" i="4"/>
  <c r="E779" i="4"/>
  <c r="V779" i="4" l="1"/>
  <c r="U779" i="4"/>
  <c r="A781" i="4"/>
  <c r="E780" i="4"/>
  <c r="V780" i="4" l="1"/>
  <c r="U780" i="4"/>
  <c r="A782" i="4"/>
  <c r="E781" i="4"/>
  <c r="V781" i="4" l="1"/>
  <c r="U781" i="4"/>
  <c r="A783" i="4"/>
  <c r="E782" i="4"/>
  <c r="V782" i="4" l="1"/>
  <c r="U782" i="4"/>
  <c r="A784" i="4"/>
  <c r="E783" i="4"/>
  <c r="V783" i="4" l="1"/>
  <c r="U783" i="4"/>
  <c r="A785" i="4"/>
  <c r="E784" i="4"/>
  <c r="V784" i="4" l="1"/>
  <c r="U784" i="4"/>
  <c r="A786" i="4"/>
  <c r="E785" i="4"/>
  <c r="V785" i="4" l="1"/>
  <c r="U785" i="4"/>
  <c r="A787" i="4"/>
  <c r="E786" i="4"/>
  <c r="V786" i="4" l="1"/>
  <c r="U786" i="4"/>
  <c r="A788" i="4"/>
  <c r="E787" i="4"/>
  <c r="V787" i="4" l="1"/>
  <c r="U787" i="4"/>
  <c r="A789" i="4"/>
  <c r="E788" i="4"/>
  <c r="V788" i="4" l="1"/>
  <c r="U788" i="4"/>
  <c r="A790" i="4"/>
  <c r="E789" i="4"/>
  <c r="V789" i="4" l="1"/>
  <c r="U789" i="4"/>
  <c r="A791" i="4"/>
  <c r="E790" i="4"/>
  <c r="V790" i="4" l="1"/>
  <c r="U790" i="4"/>
  <c r="A792" i="4"/>
  <c r="E791" i="4"/>
  <c r="V791" i="4" l="1"/>
  <c r="U791" i="4"/>
  <c r="A793" i="4"/>
  <c r="E792" i="4"/>
  <c r="V792" i="4" l="1"/>
  <c r="U792" i="4"/>
  <c r="A794" i="4"/>
  <c r="E793" i="4"/>
  <c r="V793" i="4" l="1"/>
  <c r="U793" i="4"/>
  <c r="A795" i="4"/>
  <c r="E794" i="4"/>
  <c r="V794" i="4" l="1"/>
  <c r="U794" i="4"/>
  <c r="A796" i="4"/>
  <c r="E795" i="4"/>
  <c r="V795" i="4" l="1"/>
  <c r="U795" i="4"/>
  <c r="A797" i="4"/>
  <c r="E796" i="4"/>
  <c r="V796" i="4" l="1"/>
  <c r="U796" i="4"/>
  <c r="A798" i="4"/>
  <c r="E797" i="4"/>
  <c r="V797" i="4" l="1"/>
  <c r="U797" i="4"/>
  <c r="A799" i="4"/>
  <c r="E798" i="4"/>
  <c r="V798" i="4" l="1"/>
  <c r="U798" i="4"/>
  <c r="A800" i="4"/>
  <c r="E799" i="4"/>
  <c r="V799" i="4" l="1"/>
  <c r="U799" i="4"/>
  <c r="A801" i="4"/>
  <c r="E800" i="4"/>
  <c r="V800" i="4" l="1"/>
  <c r="U800" i="4"/>
  <c r="A802" i="4"/>
  <c r="E801" i="4"/>
  <c r="V801" i="4" l="1"/>
  <c r="U801" i="4"/>
  <c r="A803" i="4"/>
  <c r="E802" i="4"/>
  <c r="V802" i="4" l="1"/>
  <c r="U802" i="4"/>
  <c r="A804" i="4"/>
  <c r="E803" i="4"/>
  <c r="V803" i="4" l="1"/>
  <c r="U803" i="4"/>
  <c r="A805" i="4"/>
  <c r="E804" i="4"/>
  <c r="V804" i="4" l="1"/>
  <c r="U804" i="4"/>
  <c r="A806" i="4"/>
  <c r="E805" i="4"/>
  <c r="V805" i="4" l="1"/>
  <c r="U805" i="4"/>
  <c r="A807" i="4"/>
  <c r="E806" i="4"/>
  <c r="V806" i="4" l="1"/>
  <c r="U806" i="4"/>
  <c r="A808" i="4"/>
  <c r="E807" i="4"/>
  <c r="V807" i="4" l="1"/>
  <c r="U807" i="4"/>
  <c r="A809" i="4"/>
  <c r="E808" i="4"/>
  <c r="V808" i="4" l="1"/>
  <c r="U808" i="4"/>
  <c r="A810" i="4"/>
  <c r="E809" i="4"/>
  <c r="V809" i="4" l="1"/>
  <c r="U809" i="4"/>
  <c r="A811" i="4"/>
  <c r="E810" i="4"/>
  <c r="V810" i="4" l="1"/>
  <c r="U810" i="4"/>
  <c r="A812" i="4"/>
  <c r="E811" i="4"/>
  <c r="V811" i="4" l="1"/>
  <c r="U811" i="4"/>
  <c r="A813" i="4"/>
  <c r="E812" i="4"/>
  <c r="V812" i="4" l="1"/>
  <c r="U812" i="4"/>
  <c r="A814" i="4"/>
  <c r="E813" i="4"/>
  <c r="V813" i="4" l="1"/>
  <c r="U813" i="4"/>
  <c r="A815" i="4"/>
  <c r="E814" i="4"/>
  <c r="V814" i="4" l="1"/>
  <c r="U814" i="4"/>
  <c r="A816" i="4"/>
  <c r="E815" i="4"/>
  <c r="V815" i="4" l="1"/>
  <c r="U815" i="4"/>
  <c r="A817" i="4"/>
  <c r="E816" i="4"/>
  <c r="V816" i="4" l="1"/>
  <c r="U816" i="4"/>
  <c r="A818" i="4"/>
  <c r="E817" i="4"/>
  <c r="V817" i="4" l="1"/>
  <c r="U817" i="4"/>
  <c r="A819" i="4"/>
  <c r="E818" i="4"/>
  <c r="V818" i="4" l="1"/>
  <c r="U818" i="4"/>
  <c r="A820" i="4"/>
  <c r="E819" i="4"/>
  <c r="V819" i="4" l="1"/>
  <c r="U819" i="4"/>
  <c r="A821" i="4"/>
  <c r="E820" i="4"/>
  <c r="V820" i="4" l="1"/>
  <c r="U820" i="4"/>
  <c r="A822" i="4"/>
  <c r="E821" i="4"/>
  <c r="V821" i="4" l="1"/>
  <c r="U821" i="4"/>
  <c r="A823" i="4"/>
  <c r="E822" i="4"/>
  <c r="V822" i="4" l="1"/>
  <c r="U822" i="4"/>
  <c r="A824" i="4"/>
  <c r="E823" i="4"/>
  <c r="V823" i="4" l="1"/>
  <c r="U823" i="4"/>
  <c r="A825" i="4"/>
  <c r="E824" i="4"/>
  <c r="V824" i="4" l="1"/>
  <c r="U824" i="4"/>
  <c r="A826" i="4"/>
  <c r="E825" i="4"/>
  <c r="V825" i="4" l="1"/>
  <c r="U825" i="4"/>
  <c r="A827" i="4"/>
  <c r="E826" i="4"/>
  <c r="V826" i="4" l="1"/>
  <c r="U826" i="4"/>
  <c r="A828" i="4"/>
  <c r="E827" i="4"/>
  <c r="V827" i="4" l="1"/>
  <c r="U827" i="4"/>
  <c r="A829" i="4"/>
  <c r="E828" i="4"/>
  <c r="V828" i="4" l="1"/>
  <c r="U828" i="4"/>
  <c r="A830" i="4"/>
  <c r="E829" i="4"/>
  <c r="V829" i="4" l="1"/>
  <c r="U829" i="4"/>
  <c r="A831" i="4"/>
  <c r="E830" i="4"/>
  <c r="V830" i="4" l="1"/>
  <c r="U830" i="4"/>
  <c r="A832" i="4"/>
  <c r="E831" i="4"/>
  <c r="V831" i="4" l="1"/>
  <c r="U831" i="4"/>
  <c r="A833" i="4"/>
  <c r="E832" i="4"/>
  <c r="V832" i="4" l="1"/>
  <c r="U832" i="4"/>
  <c r="A834" i="4"/>
  <c r="E833" i="4"/>
  <c r="V833" i="4" l="1"/>
  <c r="U833" i="4"/>
  <c r="A835" i="4"/>
  <c r="E834" i="4"/>
  <c r="V834" i="4" l="1"/>
  <c r="U834" i="4"/>
  <c r="A836" i="4"/>
  <c r="E835" i="4"/>
  <c r="V835" i="4" l="1"/>
  <c r="U835" i="4"/>
  <c r="A837" i="4"/>
  <c r="E836" i="4"/>
  <c r="V836" i="4" l="1"/>
  <c r="U836" i="4"/>
  <c r="A838" i="4"/>
  <c r="E837" i="4"/>
  <c r="V837" i="4" l="1"/>
  <c r="U837" i="4"/>
  <c r="A839" i="4"/>
  <c r="E838" i="4"/>
  <c r="V838" i="4" l="1"/>
  <c r="U838" i="4"/>
  <c r="A840" i="4"/>
  <c r="E839" i="4"/>
  <c r="V839" i="4" l="1"/>
  <c r="U839" i="4"/>
  <c r="A841" i="4"/>
  <c r="E840" i="4"/>
  <c r="V840" i="4" l="1"/>
  <c r="U840" i="4"/>
  <c r="A842" i="4"/>
  <c r="E841" i="4"/>
  <c r="V841" i="4" l="1"/>
  <c r="U841" i="4"/>
  <c r="A843" i="4"/>
  <c r="E842" i="4"/>
  <c r="V842" i="4" l="1"/>
  <c r="U842" i="4"/>
  <c r="A844" i="4"/>
  <c r="E843" i="4"/>
  <c r="V843" i="4" l="1"/>
  <c r="U843" i="4"/>
  <c r="A845" i="4"/>
  <c r="E844" i="4"/>
  <c r="V844" i="4" l="1"/>
  <c r="U844" i="4"/>
  <c r="A846" i="4"/>
  <c r="E845" i="4"/>
  <c r="V845" i="4" l="1"/>
  <c r="U845" i="4"/>
  <c r="A847" i="4"/>
  <c r="E846" i="4"/>
  <c r="V846" i="4" l="1"/>
  <c r="U846" i="4"/>
  <c r="A848" i="4"/>
  <c r="E847" i="4"/>
  <c r="V847" i="4" l="1"/>
  <c r="U847" i="4"/>
  <c r="A849" i="4"/>
  <c r="E848" i="4"/>
  <c r="V848" i="4" l="1"/>
  <c r="U848" i="4"/>
  <c r="A850" i="4"/>
  <c r="E849" i="4"/>
  <c r="V849" i="4" l="1"/>
  <c r="U849" i="4"/>
  <c r="A851" i="4"/>
  <c r="E850" i="4"/>
  <c r="V850" i="4" l="1"/>
  <c r="U850" i="4"/>
  <c r="A852" i="4"/>
  <c r="E851" i="4"/>
  <c r="V851" i="4" l="1"/>
  <c r="U851" i="4"/>
  <c r="A853" i="4"/>
  <c r="E852" i="4"/>
  <c r="V852" i="4" l="1"/>
  <c r="U852" i="4"/>
  <c r="A854" i="4"/>
  <c r="E853" i="4"/>
  <c r="V853" i="4" l="1"/>
  <c r="U853" i="4"/>
  <c r="A855" i="4"/>
  <c r="E854" i="4"/>
  <c r="V854" i="4" l="1"/>
  <c r="U854" i="4"/>
  <c r="A856" i="4"/>
  <c r="E855" i="4"/>
  <c r="V855" i="4" l="1"/>
  <c r="U855" i="4"/>
  <c r="A857" i="4"/>
  <c r="E856" i="4"/>
  <c r="V856" i="4" l="1"/>
  <c r="U856" i="4"/>
  <c r="A858" i="4"/>
  <c r="E857" i="4"/>
  <c r="V857" i="4" l="1"/>
  <c r="U857" i="4"/>
  <c r="A859" i="4"/>
  <c r="E858" i="4"/>
  <c r="V858" i="4" l="1"/>
  <c r="U858" i="4"/>
  <c r="A860" i="4"/>
  <c r="E859" i="4"/>
  <c r="V859" i="4" l="1"/>
  <c r="U859" i="4"/>
  <c r="A861" i="4"/>
  <c r="E860" i="4"/>
  <c r="V860" i="4" l="1"/>
  <c r="U860" i="4"/>
  <c r="A862" i="4"/>
  <c r="E861" i="4"/>
  <c r="V861" i="4" l="1"/>
  <c r="U861" i="4"/>
  <c r="A863" i="4"/>
  <c r="E862" i="4"/>
  <c r="V862" i="4" l="1"/>
  <c r="U862" i="4"/>
  <c r="A864" i="4"/>
  <c r="E863" i="4"/>
  <c r="V863" i="4" l="1"/>
  <c r="U863" i="4"/>
  <c r="A865" i="4"/>
  <c r="E864" i="4"/>
  <c r="V864" i="4" l="1"/>
  <c r="U864" i="4"/>
  <c r="A866" i="4"/>
  <c r="E865" i="4"/>
  <c r="V865" i="4" l="1"/>
  <c r="U865" i="4"/>
  <c r="A867" i="4"/>
  <c r="E866" i="4"/>
  <c r="V866" i="4" l="1"/>
  <c r="U866" i="4"/>
  <c r="A868" i="4"/>
  <c r="E867" i="4"/>
  <c r="V867" i="4" l="1"/>
  <c r="U867" i="4"/>
  <c r="A869" i="4"/>
  <c r="E868" i="4"/>
  <c r="V868" i="4" l="1"/>
  <c r="U868" i="4"/>
  <c r="A870" i="4"/>
  <c r="E869" i="4"/>
  <c r="V869" i="4" l="1"/>
  <c r="U869" i="4"/>
  <c r="A871" i="4"/>
  <c r="E870" i="4"/>
  <c r="V870" i="4" l="1"/>
  <c r="U870" i="4"/>
  <c r="A872" i="4"/>
  <c r="E871" i="4"/>
  <c r="V871" i="4" l="1"/>
  <c r="U871" i="4"/>
  <c r="A873" i="4"/>
  <c r="E872" i="4"/>
  <c r="V872" i="4" l="1"/>
  <c r="U872" i="4"/>
  <c r="A874" i="4"/>
  <c r="E873" i="4"/>
  <c r="V873" i="4" l="1"/>
  <c r="U873" i="4"/>
  <c r="A875" i="4"/>
  <c r="E874" i="4"/>
  <c r="V874" i="4" l="1"/>
  <c r="U874" i="4"/>
  <c r="A876" i="4"/>
  <c r="E875" i="4"/>
  <c r="V875" i="4" l="1"/>
  <c r="U875" i="4"/>
  <c r="A877" i="4"/>
  <c r="E876" i="4"/>
  <c r="V876" i="4" l="1"/>
  <c r="U876" i="4"/>
  <c r="A878" i="4"/>
  <c r="E877" i="4"/>
  <c r="V877" i="4" l="1"/>
  <c r="U877" i="4"/>
  <c r="A879" i="4"/>
  <c r="E878" i="4"/>
  <c r="V878" i="4" l="1"/>
  <c r="U878" i="4"/>
  <c r="A880" i="4"/>
  <c r="E879" i="4"/>
  <c r="V879" i="4" l="1"/>
  <c r="U879" i="4"/>
  <c r="A881" i="4"/>
  <c r="E880" i="4"/>
  <c r="V880" i="4" l="1"/>
  <c r="U880" i="4"/>
  <c r="A882" i="4"/>
  <c r="E881" i="4"/>
  <c r="V881" i="4" l="1"/>
  <c r="U881" i="4"/>
  <c r="A883" i="4"/>
  <c r="E882" i="4"/>
  <c r="V882" i="4" l="1"/>
  <c r="U882" i="4"/>
  <c r="A884" i="4"/>
  <c r="E883" i="4"/>
  <c r="V883" i="4" l="1"/>
  <c r="U883" i="4"/>
  <c r="A885" i="4"/>
  <c r="E884" i="4"/>
  <c r="V884" i="4" l="1"/>
  <c r="U884" i="4"/>
  <c r="A886" i="4"/>
  <c r="E885" i="4"/>
  <c r="V885" i="4" l="1"/>
  <c r="U885" i="4"/>
  <c r="A887" i="4"/>
  <c r="E886" i="4"/>
  <c r="V886" i="4" l="1"/>
  <c r="U886" i="4"/>
  <c r="A888" i="4"/>
  <c r="E887" i="4"/>
  <c r="V887" i="4" l="1"/>
  <c r="U887" i="4"/>
  <c r="A889" i="4"/>
  <c r="E888" i="4"/>
  <c r="V888" i="4" l="1"/>
  <c r="U888" i="4"/>
  <c r="A890" i="4"/>
  <c r="E889" i="4"/>
  <c r="V889" i="4" l="1"/>
  <c r="U889" i="4"/>
  <c r="A891" i="4"/>
  <c r="E890" i="4"/>
  <c r="V890" i="4" l="1"/>
  <c r="U890" i="4"/>
  <c r="A892" i="4"/>
  <c r="E891" i="4"/>
  <c r="V891" i="4" l="1"/>
  <c r="U891" i="4"/>
  <c r="A893" i="4"/>
  <c r="E892" i="4"/>
  <c r="V892" i="4" l="1"/>
  <c r="U892" i="4"/>
  <c r="A894" i="4"/>
  <c r="E893" i="4"/>
  <c r="V893" i="4" l="1"/>
  <c r="U893" i="4"/>
  <c r="A895" i="4"/>
  <c r="E894" i="4"/>
  <c r="V894" i="4" l="1"/>
  <c r="U894" i="4"/>
  <c r="A896" i="4"/>
  <c r="E895" i="4"/>
  <c r="V895" i="4" l="1"/>
  <c r="U895" i="4"/>
  <c r="A897" i="4"/>
  <c r="E896" i="4"/>
  <c r="V896" i="4" l="1"/>
  <c r="U896" i="4"/>
  <c r="A898" i="4"/>
  <c r="E897" i="4"/>
  <c r="V897" i="4" l="1"/>
  <c r="U897" i="4"/>
  <c r="A899" i="4"/>
  <c r="E898" i="4"/>
  <c r="V898" i="4" l="1"/>
  <c r="U898" i="4"/>
  <c r="A900" i="4"/>
  <c r="E899" i="4"/>
  <c r="V899" i="4" l="1"/>
  <c r="U899" i="4"/>
  <c r="A901" i="4"/>
  <c r="E900" i="4"/>
  <c r="V900" i="4" l="1"/>
  <c r="U900" i="4"/>
  <c r="A902" i="4"/>
  <c r="E901" i="4"/>
  <c r="V901" i="4" l="1"/>
  <c r="U901" i="4"/>
  <c r="A903" i="4"/>
  <c r="E902" i="4"/>
  <c r="V902" i="4" l="1"/>
  <c r="U902" i="4"/>
  <c r="A904" i="4"/>
  <c r="E903" i="4"/>
  <c r="V903" i="4" l="1"/>
  <c r="U903" i="4"/>
  <c r="A905" i="4"/>
  <c r="E904" i="4"/>
  <c r="V904" i="4" l="1"/>
  <c r="U904" i="4"/>
  <c r="A906" i="4"/>
  <c r="E905" i="4"/>
  <c r="V905" i="4" l="1"/>
  <c r="U905" i="4"/>
  <c r="A907" i="4"/>
  <c r="E906" i="4"/>
  <c r="V906" i="4" l="1"/>
  <c r="U906" i="4"/>
  <c r="A908" i="4"/>
  <c r="E907" i="4"/>
  <c r="V907" i="4" l="1"/>
  <c r="U907" i="4"/>
  <c r="A909" i="4"/>
  <c r="E908" i="4"/>
  <c r="V908" i="4" l="1"/>
  <c r="U908" i="4"/>
  <c r="A910" i="4"/>
  <c r="E909" i="4"/>
  <c r="V909" i="4" l="1"/>
  <c r="U909" i="4"/>
  <c r="A911" i="4"/>
  <c r="E910" i="4"/>
  <c r="V910" i="4" l="1"/>
  <c r="U910" i="4"/>
  <c r="A912" i="4"/>
  <c r="E911" i="4"/>
  <c r="V911" i="4" l="1"/>
  <c r="U911" i="4"/>
  <c r="A913" i="4"/>
  <c r="E912" i="4"/>
  <c r="V912" i="4" l="1"/>
  <c r="U912" i="4"/>
  <c r="A914" i="4"/>
  <c r="E913" i="4"/>
  <c r="V913" i="4" l="1"/>
  <c r="U913" i="4"/>
  <c r="A915" i="4"/>
  <c r="E914" i="4"/>
  <c r="V914" i="4" l="1"/>
  <c r="U914" i="4"/>
  <c r="A916" i="4"/>
  <c r="E915" i="4"/>
  <c r="V915" i="4" l="1"/>
  <c r="U915" i="4"/>
  <c r="A917" i="4"/>
  <c r="E916" i="4"/>
  <c r="V916" i="4" l="1"/>
  <c r="U916" i="4"/>
  <c r="A918" i="4"/>
  <c r="E917" i="4"/>
  <c r="V917" i="4" l="1"/>
  <c r="U917" i="4"/>
  <c r="A919" i="4"/>
  <c r="E918" i="4"/>
  <c r="V918" i="4" l="1"/>
  <c r="U918" i="4"/>
  <c r="A920" i="4"/>
  <c r="E919" i="4"/>
  <c r="V919" i="4" l="1"/>
  <c r="U919" i="4"/>
  <c r="A921" i="4"/>
  <c r="E920" i="4"/>
  <c r="V920" i="4" l="1"/>
  <c r="U920" i="4"/>
  <c r="A922" i="4"/>
  <c r="E921" i="4"/>
  <c r="V921" i="4" l="1"/>
  <c r="U921" i="4"/>
  <c r="A923" i="4"/>
  <c r="E922" i="4"/>
  <c r="V922" i="4" l="1"/>
  <c r="U922" i="4"/>
  <c r="A924" i="4"/>
  <c r="E923" i="4"/>
  <c r="V923" i="4" l="1"/>
  <c r="U923" i="4"/>
  <c r="A925" i="4"/>
  <c r="E924" i="4"/>
  <c r="V924" i="4" l="1"/>
  <c r="U924" i="4"/>
  <c r="A926" i="4"/>
  <c r="E925" i="4"/>
  <c r="V925" i="4" l="1"/>
  <c r="U925" i="4"/>
  <c r="A927" i="4"/>
  <c r="E926" i="4"/>
  <c r="V926" i="4" l="1"/>
  <c r="U926" i="4"/>
  <c r="A928" i="4"/>
  <c r="E927" i="4"/>
  <c r="V927" i="4" l="1"/>
  <c r="U927" i="4"/>
  <c r="A929" i="4"/>
  <c r="E928" i="4"/>
  <c r="V928" i="4" l="1"/>
  <c r="U928" i="4"/>
  <c r="A930" i="4"/>
  <c r="E929" i="4"/>
  <c r="V929" i="4" l="1"/>
  <c r="U929" i="4"/>
  <c r="A931" i="4"/>
  <c r="E930" i="4"/>
  <c r="V930" i="4" l="1"/>
  <c r="U930" i="4"/>
  <c r="A932" i="4"/>
  <c r="E931" i="4"/>
  <c r="V931" i="4" l="1"/>
  <c r="U931" i="4"/>
  <c r="A933" i="4"/>
  <c r="E932" i="4"/>
  <c r="V932" i="4" l="1"/>
  <c r="U932" i="4"/>
  <c r="A934" i="4"/>
  <c r="E933" i="4"/>
  <c r="V933" i="4" l="1"/>
  <c r="U933" i="4"/>
  <c r="A935" i="4"/>
  <c r="E934" i="4"/>
  <c r="V934" i="4" l="1"/>
  <c r="U934" i="4"/>
  <c r="A936" i="4"/>
  <c r="E935" i="4"/>
  <c r="V935" i="4" l="1"/>
  <c r="U935" i="4"/>
  <c r="A937" i="4"/>
  <c r="E936" i="4"/>
  <c r="V936" i="4" l="1"/>
  <c r="U936" i="4"/>
  <c r="A938" i="4"/>
  <c r="E937" i="4"/>
  <c r="V937" i="4" l="1"/>
  <c r="U937" i="4"/>
  <c r="A939" i="4"/>
  <c r="E938" i="4"/>
  <c r="V938" i="4" l="1"/>
  <c r="U938" i="4"/>
  <c r="A940" i="4"/>
  <c r="E939" i="4"/>
  <c r="V939" i="4" l="1"/>
  <c r="U939" i="4"/>
  <c r="A941" i="4"/>
  <c r="E940" i="4"/>
  <c r="V940" i="4" l="1"/>
  <c r="U940" i="4"/>
  <c r="A942" i="4"/>
  <c r="E941" i="4"/>
  <c r="V941" i="4" l="1"/>
  <c r="U941" i="4"/>
  <c r="A943" i="4"/>
  <c r="E942" i="4"/>
  <c r="V942" i="4" l="1"/>
  <c r="U942" i="4"/>
  <c r="A944" i="4"/>
  <c r="E943" i="4"/>
  <c r="V943" i="4" l="1"/>
  <c r="U943" i="4"/>
  <c r="A945" i="4"/>
  <c r="E944" i="4"/>
  <c r="V944" i="4" l="1"/>
  <c r="U944" i="4"/>
  <c r="A946" i="4"/>
  <c r="E945" i="4"/>
  <c r="V945" i="4" l="1"/>
  <c r="U945" i="4"/>
  <c r="A947" i="4"/>
  <c r="E946" i="4"/>
  <c r="V946" i="4" l="1"/>
  <c r="U946" i="4"/>
  <c r="A948" i="4"/>
  <c r="E947" i="4"/>
  <c r="V947" i="4" l="1"/>
  <c r="U947" i="4"/>
  <c r="A949" i="4"/>
  <c r="E948" i="4"/>
  <c r="V948" i="4" l="1"/>
  <c r="U948" i="4"/>
  <c r="A950" i="4"/>
  <c r="E949" i="4"/>
  <c r="V949" i="4" l="1"/>
  <c r="U949" i="4"/>
  <c r="A951" i="4"/>
  <c r="E950" i="4"/>
  <c r="V950" i="4" l="1"/>
  <c r="U950" i="4"/>
  <c r="A952" i="4"/>
  <c r="E951" i="4"/>
  <c r="V951" i="4" l="1"/>
  <c r="U951" i="4"/>
  <c r="A953" i="4"/>
  <c r="E952" i="4"/>
  <c r="V952" i="4" l="1"/>
  <c r="U952" i="4"/>
  <c r="A954" i="4"/>
  <c r="E953" i="4"/>
  <c r="V953" i="4" l="1"/>
  <c r="U953" i="4"/>
  <c r="A955" i="4"/>
  <c r="E954" i="4"/>
  <c r="V954" i="4" l="1"/>
  <c r="U954" i="4"/>
  <c r="A956" i="4"/>
  <c r="E955" i="4"/>
  <c r="V955" i="4" l="1"/>
  <c r="U955" i="4"/>
  <c r="A957" i="4"/>
  <c r="E956" i="4"/>
  <c r="V956" i="4" l="1"/>
  <c r="U956" i="4"/>
  <c r="A958" i="4"/>
  <c r="E957" i="4"/>
  <c r="V957" i="4" l="1"/>
  <c r="U957" i="4"/>
  <c r="A959" i="4"/>
  <c r="E958" i="4"/>
  <c r="V958" i="4" l="1"/>
  <c r="U958" i="4"/>
  <c r="A960" i="4"/>
  <c r="E959" i="4"/>
  <c r="V959" i="4" l="1"/>
  <c r="U959" i="4"/>
  <c r="A961" i="4"/>
  <c r="E960" i="4"/>
  <c r="V960" i="4" l="1"/>
  <c r="U960" i="4"/>
  <c r="A962" i="4"/>
  <c r="E961" i="4"/>
  <c r="V961" i="4" l="1"/>
  <c r="U961" i="4"/>
  <c r="A963" i="4"/>
  <c r="E962" i="4"/>
  <c r="V962" i="4" l="1"/>
  <c r="U962" i="4"/>
  <c r="A964" i="4"/>
  <c r="E963" i="4"/>
  <c r="V963" i="4" l="1"/>
  <c r="U963" i="4"/>
  <c r="A965" i="4"/>
  <c r="E964" i="4"/>
  <c r="AC4" i="4"/>
  <c r="AC5" i="4"/>
  <c r="AC6" i="4"/>
  <c r="AC7" i="4"/>
  <c r="AC8" i="4"/>
  <c r="AC9" i="4"/>
  <c r="AC10" i="4"/>
  <c r="AC11" i="4"/>
  <c r="AC12" i="4"/>
  <c r="AC13" i="4"/>
  <c r="AC14" i="4"/>
  <c r="AC15" i="4"/>
  <c r="AC16" i="4"/>
  <c r="AC17" i="4"/>
  <c r="AC18" i="4"/>
  <c r="AC19" i="4"/>
  <c r="AC20" i="4"/>
  <c r="AC21" i="4"/>
  <c r="AC22" i="4"/>
  <c r="AC23" i="4"/>
  <c r="AC24" i="4"/>
  <c r="AC25" i="4"/>
  <c r="AC26" i="4"/>
  <c r="AC27" i="4"/>
  <c r="AC28" i="4"/>
  <c r="AC29" i="4"/>
  <c r="AC30" i="4"/>
  <c r="AC31" i="4"/>
  <c r="AC32" i="4"/>
  <c r="AC33" i="4"/>
  <c r="AC34" i="4"/>
  <c r="AC35" i="4"/>
  <c r="AC36" i="4"/>
  <c r="AC37" i="4"/>
  <c r="AC38" i="4"/>
  <c r="AC39" i="4"/>
  <c r="AC40" i="4"/>
  <c r="AC41" i="4"/>
  <c r="AC42" i="4"/>
  <c r="AC43" i="4"/>
  <c r="AC44" i="4"/>
  <c r="AC45" i="4"/>
  <c r="AC46" i="4"/>
  <c r="AC47" i="4"/>
  <c r="AC48" i="4"/>
  <c r="AC49" i="4"/>
  <c r="AC50" i="4"/>
  <c r="AC51" i="4"/>
  <c r="AC52" i="4"/>
  <c r="AC53" i="4"/>
  <c r="AC54" i="4"/>
  <c r="AC55" i="4"/>
  <c r="AC56" i="4"/>
  <c r="AC57" i="4"/>
  <c r="AC58" i="4"/>
  <c r="AC59" i="4"/>
  <c r="AC60" i="4"/>
  <c r="AC61" i="4"/>
  <c r="AC62" i="4"/>
  <c r="AC63" i="4"/>
  <c r="AC64" i="4"/>
  <c r="AC65" i="4"/>
  <c r="AC66" i="4"/>
  <c r="AC67" i="4"/>
  <c r="AC68" i="4"/>
  <c r="AC69" i="4"/>
  <c r="AC70" i="4"/>
  <c r="AC71" i="4"/>
  <c r="AC72" i="4"/>
  <c r="AC73" i="4"/>
  <c r="AC74" i="4"/>
  <c r="AC75" i="4"/>
  <c r="AC76" i="4"/>
  <c r="AC77" i="4"/>
  <c r="AC78" i="4"/>
  <c r="AC79" i="4"/>
  <c r="AC80" i="4"/>
  <c r="AC81" i="4"/>
  <c r="AC82" i="4"/>
  <c r="AC83" i="4"/>
  <c r="AC84" i="4"/>
  <c r="AC85" i="4"/>
  <c r="AC86" i="4"/>
  <c r="AC87" i="4"/>
  <c r="AC88" i="4"/>
  <c r="AC89" i="4"/>
  <c r="AC90" i="4"/>
  <c r="AC91" i="4"/>
  <c r="AC92" i="4"/>
  <c r="AC93" i="4"/>
  <c r="AC94" i="4"/>
  <c r="AC95" i="4"/>
  <c r="AC96" i="4"/>
  <c r="AC97" i="4"/>
  <c r="AC98" i="4"/>
  <c r="AC99" i="4"/>
  <c r="AC100" i="4"/>
  <c r="AC101" i="4"/>
  <c r="AC102" i="4"/>
  <c r="AC103" i="4"/>
  <c r="AC104" i="4"/>
  <c r="AC105" i="4"/>
  <c r="AC106" i="4"/>
  <c r="AC107" i="4"/>
  <c r="AC108" i="4"/>
  <c r="AC109" i="4"/>
  <c r="AC110" i="4"/>
  <c r="AC111" i="4"/>
  <c r="AC112" i="4"/>
  <c r="AC113" i="4"/>
  <c r="AC114" i="4"/>
  <c r="AC115" i="4"/>
  <c r="AC116" i="4"/>
  <c r="AC117" i="4"/>
  <c r="AC118" i="4"/>
  <c r="AC119" i="4"/>
  <c r="AC120" i="4"/>
  <c r="AC121" i="4"/>
  <c r="AC122" i="4"/>
  <c r="AC123" i="4"/>
  <c r="AC124" i="4"/>
  <c r="AC125" i="4"/>
  <c r="AC126" i="4"/>
  <c r="AC127" i="4"/>
  <c r="AC128" i="4"/>
  <c r="AC129" i="4"/>
  <c r="AC130" i="4"/>
  <c r="AC131" i="4"/>
  <c r="AC132" i="4"/>
  <c r="AC133" i="4"/>
  <c r="AC134" i="4"/>
  <c r="AC135" i="4"/>
  <c r="AC136" i="4"/>
  <c r="AC137" i="4"/>
  <c r="AC138" i="4"/>
  <c r="AC139" i="4"/>
  <c r="AC140" i="4"/>
  <c r="AC141" i="4"/>
  <c r="AC142" i="4"/>
  <c r="AC143" i="4"/>
  <c r="AC144" i="4"/>
  <c r="AC145" i="4"/>
  <c r="AC146" i="4"/>
  <c r="AC147" i="4"/>
  <c r="AC148" i="4"/>
  <c r="AC149" i="4"/>
  <c r="AC150" i="4"/>
  <c r="AC151" i="4"/>
  <c r="AC152" i="4"/>
  <c r="AC153" i="4"/>
  <c r="AC154" i="4"/>
  <c r="AC155" i="4"/>
  <c r="AC156" i="4"/>
  <c r="AC157" i="4"/>
  <c r="AC158" i="4"/>
  <c r="AC159" i="4"/>
  <c r="AC160" i="4"/>
  <c r="AC161" i="4"/>
  <c r="AC162" i="4"/>
  <c r="AC163" i="4"/>
  <c r="AC164" i="4"/>
  <c r="AC165" i="4"/>
  <c r="AC166" i="4"/>
  <c r="AC167" i="4"/>
  <c r="AC168" i="4"/>
  <c r="AC169" i="4"/>
  <c r="AC170" i="4"/>
  <c r="AC171" i="4"/>
  <c r="AC172" i="4"/>
  <c r="AC173" i="4"/>
  <c r="AC174" i="4"/>
  <c r="AC175" i="4"/>
  <c r="AC176" i="4"/>
  <c r="AC177" i="4"/>
  <c r="AC178" i="4"/>
  <c r="AC179" i="4"/>
  <c r="AC180" i="4"/>
  <c r="AC181" i="4"/>
  <c r="AC182" i="4"/>
  <c r="AC183" i="4"/>
  <c r="AC184" i="4"/>
  <c r="AC185" i="4"/>
  <c r="AC186" i="4"/>
  <c r="AC187" i="4"/>
  <c r="AC188" i="4"/>
  <c r="AC189" i="4"/>
  <c r="AC190" i="4"/>
  <c r="AC191" i="4"/>
  <c r="AC192" i="4"/>
  <c r="AC193" i="4"/>
  <c r="AC194" i="4"/>
  <c r="AC195" i="4"/>
  <c r="AC196" i="4"/>
  <c r="AC197" i="4"/>
  <c r="AC198" i="4"/>
  <c r="AC199" i="4"/>
  <c r="AC200" i="4"/>
  <c r="AC201" i="4"/>
  <c r="AC202" i="4"/>
  <c r="AC203" i="4"/>
  <c r="AC204" i="4"/>
  <c r="AC205" i="4"/>
  <c r="AC206" i="4"/>
  <c r="AC207" i="4"/>
  <c r="AC208" i="4"/>
  <c r="AC209" i="4"/>
  <c r="AC210" i="4"/>
  <c r="AC211" i="4"/>
  <c r="AC212" i="4"/>
  <c r="AC213" i="4"/>
  <c r="AC214" i="4"/>
  <c r="AC215" i="4"/>
  <c r="AC216" i="4"/>
  <c r="AC217" i="4"/>
  <c r="AC218" i="4"/>
  <c r="AC219" i="4"/>
  <c r="AC220" i="4"/>
  <c r="AC221" i="4"/>
  <c r="AC222" i="4"/>
  <c r="AC223" i="4"/>
  <c r="AC224" i="4"/>
  <c r="AC225" i="4"/>
  <c r="AC226" i="4"/>
  <c r="AC227" i="4"/>
  <c r="AC228" i="4"/>
  <c r="AC229" i="4"/>
  <c r="AC230" i="4"/>
  <c r="AC231" i="4"/>
  <c r="AC232" i="4"/>
  <c r="AC233" i="4"/>
  <c r="AC234" i="4"/>
  <c r="AC235" i="4"/>
  <c r="AC236" i="4"/>
  <c r="AC237" i="4"/>
  <c r="AC238" i="4"/>
  <c r="AC239" i="4"/>
  <c r="AC240" i="4"/>
  <c r="AC241" i="4"/>
  <c r="AC242" i="4"/>
  <c r="AC243" i="4"/>
  <c r="AC244" i="4"/>
  <c r="AC245" i="4"/>
  <c r="AC246" i="4"/>
  <c r="AC247" i="4"/>
  <c r="AC248" i="4"/>
  <c r="AC249" i="4"/>
  <c r="AC250" i="4"/>
  <c r="AC251" i="4"/>
  <c r="AC252" i="4"/>
  <c r="AC253" i="4"/>
  <c r="AC254" i="4"/>
  <c r="AC255" i="4"/>
  <c r="AC256" i="4"/>
  <c r="AC257" i="4"/>
  <c r="AC258" i="4"/>
  <c r="AC259" i="4"/>
  <c r="AC260" i="4"/>
  <c r="AC261" i="4"/>
  <c r="AC262" i="4"/>
  <c r="AC263" i="4"/>
  <c r="AC264" i="4"/>
  <c r="AC265" i="4"/>
  <c r="AC266" i="4"/>
  <c r="AC267" i="4"/>
  <c r="AC268" i="4"/>
  <c r="AC269" i="4"/>
  <c r="AC270" i="4"/>
  <c r="AC271" i="4"/>
  <c r="AC272" i="4"/>
  <c r="AC273" i="4"/>
  <c r="AC274" i="4"/>
  <c r="AC275" i="4"/>
  <c r="AC276" i="4"/>
  <c r="AC277" i="4"/>
  <c r="AC278" i="4"/>
  <c r="AC279" i="4"/>
  <c r="AC280" i="4"/>
  <c r="AC281" i="4"/>
  <c r="AC282" i="4"/>
  <c r="AC283" i="4"/>
  <c r="AC284" i="4"/>
  <c r="AC285" i="4"/>
  <c r="AC286" i="4"/>
  <c r="AC287" i="4"/>
  <c r="AC288" i="4"/>
  <c r="AC289" i="4"/>
  <c r="AC290" i="4"/>
  <c r="AC291" i="4"/>
  <c r="AC292" i="4"/>
  <c r="AC293" i="4"/>
  <c r="AC294" i="4"/>
  <c r="AC295" i="4"/>
  <c r="AC296" i="4"/>
  <c r="AC297" i="4"/>
  <c r="AC298" i="4"/>
  <c r="AC299" i="4"/>
  <c r="AC300" i="4"/>
  <c r="AC301" i="4"/>
  <c r="AC302" i="4"/>
  <c r="AC303" i="4"/>
  <c r="AC304" i="4"/>
  <c r="AC305" i="4"/>
  <c r="AC306" i="4"/>
  <c r="AC307" i="4"/>
  <c r="AC308" i="4"/>
  <c r="AC309" i="4"/>
  <c r="AC310" i="4"/>
  <c r="AC311" i="4"/>
  <c r="AC312" i="4"/>
  <c r="AC313" i="4"/>
  <c r="AC314" i="4"/>
  <c r="AC315" i="4"/>
  <c r="AC316" i="4"/>
  <c r="AC317" i="4"/>
  <c r="AC318" i="4"/>
  <c r="AC319" i="4"/>
  <c r="AC320" i="4"/>
  <c r="AC321" i="4"/>
  <c r="AC322" i="4"/>
  <c r="AC323" i="4"/>
  <c r="AC324" i="4"/>
  <c r="AC325" i="4"/>
  <c r="AC326" i="4"/>
  <c r="AC327" i="4"/>
  <c r="AC328" i="4"/>
  <c r="AC329" i="4"/>
  <c r="AC330" i="4"/>
  <c r="AC331" i="4"/>
  <c r="AC332" i="4"/>
  <c r="AC333" i="4"/>
  <c r="AC334" i="4"/>
  <c r="AC335" i="4"/>
  <c r="AC336" i="4"/>
  <c r="AC337" i="4"/>
  <c r="AC338" i="4"/>
  <c r="AC339" i="4"/>
  <c r="AC340" i="4"/>
  <c r="AC341" i="4"/>
  <c r="AC342" i="4"/>
  <c r="AC343" i="4"/>
  <c r="AC344" i="4"/>
  <c r="AC345" i="4"/>
  <c r="AC346" i="4"/>
  <c r="AC347" i="4"/>
  <c r="AC348" i="4"/>
  <c r="AC349" i="4"/>
  <c r="AC350" i="4"/>
  <c r="AC351" i="4"/>
  <c r="AC352" i="4"/>
  <c r="AC353" i="4"/>
  <c r="AC354" i="4"/>
  <c r="AC355" i="4"/>
  <c r="AC356" i="4"/>
  <c r="AC357" i="4"/>
  <c r="AC358" i="4"/>
  <c r="AC359" i="4"/>
  <c r="AC360" i="4"/>
  <c r="AC361" i="4"/>
  <c r="AC362" i="4"/>
  <c r="AC363" i="4"/>
  <c r="AC364" i="4"/>
  <c r="AC365" i="4"/>
  <c r="AC366" i="4"/>
  <c r="AC367" i="4"/>
  <c r="AC368" i="4"/>
  <c r="AC369" i="4"/>
  <c r="AC370" i="4"/>
  <c r="AC371" i="4"/>
  <c r="AC372" i="4"/>
  <c r="AC373" i="4"/>
  <c r="AC374" i="4"/>
  <c r="AC375" i="4"/>
  <c r="AC376" i="4"/>
  <c r="AC377" i="4"/>
  <c r="AC378" i="4"/>
  <c r="AC379" i="4"/>
  <c r="AC380" i="4"/>
  <c r="AC381" i="4"/>
  <c r="AC382" i="4"/>
  <c r="AC383" i="4"/>
  <c r="AC384" i="4"/>
  <c r="AC385" i="4"/>
  <c r="AC386" i="4"/>
  <c r="AC387" i="4"/>
  <c r="AC388" i="4"/>
  <c r="AC389" i="4"/>
  <c r="AC390" i="4"/>
  <c r="AC391" i="4"/>
  <c r="AC392" i="4"/>
  <c r="AC393" i="4"/>
  <c r="AC394" i="4"/>
  <c r="AC395" i="4"/>
  <c r="AC396" i="4"/>
  <c r="AC397" i="4"/>
  <c r="AC398" i="4"/>
  <c r="AC399" i="4"/>
  <c r="AC400" i="4"/>
  <c r="AC401" i="4"/>
  <c r="AC402" i="4"/>
  <c r="AC403" i="4"/>
  <c r="AC404" i="4"/>
  <c r="AC405" i="4"/>
  <c r="AC406" i="4"/>
  <c r="AC407" i="4"/>
  <c r="AC408" i="4"/>
  <c r="AC409" i="4"/>
  <c r="AC410" i="4"/>
  <c r="AC411" i="4"/>
  <c r="AC412" i="4"/>
  <c r="AC413" i="4"/>
  <c r="AC414" i="4"/>
  <c r="AC415" i="4"/>
  <c r="AC416" i="4"/>
  <c r="AC417" i="4"/>
  <c r="AC418" i="4"/>
  <c r="AC419" i="4"/>
  <c r="AC420" i="4"/>
  <c r="AC421" i="4"/>
  <c r="AC422" i="4"/>
  <c r="AC423" i="4"/>
  <c r="AC424" i="4"/>
  <c r="AC425" i="4"/>
  <c r="AC426" i="4"/>
  <c r="AC427" i="4"/>
  <c r="AC428" i="4"/>
  <c r="AC429" i="4"/>
  <c r="AC430" i="4"/>
  <c r="AC431" i="4"/>
  <c r="AC432" i="4"/>
  <c r="AC433" i="4"/>
  <c r="AC434" i="4"/>
  <c r="AC435" i="4"/>
  <c r="AC436" i="4"/>
  <c r="AC437" i="4"/>
  <c r="AC438" i="4"/>
  <c r="AC439" i="4"/>
  <c r="AC440" i="4"/>
  <c r="AC441" i="4"/>
  <c r="AC442" i="4"/>
  <c r="AC443" i="4"/>
  <c r="AC444" i="4"/>
  <c r="AC445" i="4"/>
  <c r="AC446" i="4"/>
  <c r="AC447" i="4"/>
  <c r="AC448" i="4"/>
  <c r="AC449" i="4"/>
  <c r="AC450" i="4"/>
  <c r="AC451" i="4"/>
  <c r="AC452" i="4"/>
  <c r="AC453" i="4"/>
  <c r="AC454" i="4"/>
  <c r="AC455" i="4"/>
  <c r="AC456" i="4"/>
  <c r="AC457" i="4"/>
  <c r="AC458" i="4"/>
  <c r="AC459" i="4"/>
  <c r="AC460" i="4"/>
  <c r="AC461" i="4"/>
  <c r="AC462" i="4"/>
  <c r="AC463" i="4"/>
  <c r="AC464" i="4"/>
  <c r="AC465" i="4"/>
  <c r="AC466" i="4"/>
  <c r="AC467" i="4"/>
  <c r="AC468" i="4"/>
  <c r="AC469" i="4"/>
  <c r="AC470" i="4"/>
  <c r="AC471" i="4"/>
  <c r="AC472" i="4"/>
  <c r="AC473" i="4"/>
  <c r="AC474" i="4"/>
  <c r="AC475" i="4"/>
  <c r="AC476" i="4"/>
  <c r="AC477" i="4"/>
  <c r="AC478" i="4"/>
  <c r="AC479" i="4"/>
  <c r="AC480" i="4"/>
  <c r="AC481" i="4"/>
  <c r="AC482" i="4"/>
  <c r="AC483" i="4"/>
  <c r="AC484" i="4"/>
  <c r="AC485" i="4"/>
  <c r="AC486" i="4"/>
  <c r="AC487" i="4"/>
  <c r="AC488" i="4"/>
  <c r="AC489" i="4"/>
  <c r="AC490" i="4"/>
  <c r="AC491" i="4"/>
  <c r="AC492" i="4"/>
  <c r="AC493" i="4"/>
  <c r="AC494" i="4"/>
  <c r="AC495" i="4"/>
  <c r="AC496" i="4"/>
  <c r="AC497" i="4"/>
  <c r="AC498" i="4"/>
  <c r="AC499" i="4"/>
  <c r="AC500" i="4"/>
  <c r="AC501" i="4"/>
  <c r="AC502" i="4"/>
  <c r="AC503" i="4"/>
  <c r="AC504" i="4"/>
  <c r="AC505" i="4"/>
  <c r="AC506" i="4"/>
  <c r="AC507" i="4"/>
  <c r="AC508" i="4"/>
  <c r="AC509" i="4"/>
  <c r="AC510" i="4"/>
  <c r="AC511" i="4"/>
  <c r="AC512" i="4"/>
  <c r="AC513" i="4"/>
  <c r="AC514" i="4"/>
  <c r="AC515" i="4"/>
  <c r="AC516" i="4"/>
  <c r="AC517" i="4"/>
  <c r="AC518" i="4"/>
  <c r="AC519" i="4"/>
  <c r="AC520" i="4"/>
  <c r="AC521" i="4"/>
  <c r="AC522" i="4"/>
  <c r="AC523" i="4"/>
  <c r="AC524" i="4"/>
  <c r="AC525" i="4"/>
  <c r="AC526" i="4"/>
  <c r="AC527" i="4"/>
  <c r="AC528" i="4"/>
  <c r="AC529" i="4"/>
  <c r="AC530" i="4"/>
  <c r="AC531" i="4"/>
  <c r="AC532" i="4"/>
  <c r="AC533" i="4"/>
  <c r="AC534" i="4"/>
  <c r="AC535" i="4"/>
  <c r="AC536" i="4"/>
  <c r="AC537" i="4"/>
  <c r="AC538" i="4"/>
  <c r="AC539" i="4"/>
  <c r="AC540" i="4"/>
  <c r="AC541" i="4"/>
  <c r="AC542" i="4"/>
  <c r="AC543" i="4"/>
  <c r="AC544" i="4"/>
  <c r="AC545" i="4"/>
  <c r="AC546" i="4"/>
  <c r="AC547" i="4"/>
  <c r="AC548" i="4"/>
  <c r="AC549" i="4"/>
  <c r="AC550" i="4"/>
  <c r="AC551" i="4"/>
  <c r="AC552" i="4"/>
  <c r="AC553" i="4"/>
  <c r="AC554" i="4"/>
  <c r="AC555" i="4"/>
  <c r="AC556" i="4"/>
  <c r="AC557" i="4"/>
  <c r="AC558" i="4"/>
  <c r="AC559" i="4"/>
  <c r="AC560" i="4"/>
  <c r="AC561" i="4"/>
  <c r="AC562" i="4"/>
  <c r="AC563" i="4"/>
  <c r="AC564" i="4"/>
  <c r="AC565" i="4"/>
  <c r="AC566" i="4"/>
  <c r="AC567" i="4"/>
  <c r="AC568" i="4"/>
  <c r="AC569" i="4"/>
  <c r="AC570" i="4"/>
  <c r="AC571" i="4"/>
  <c r="AC572" i="4"/>
  <c r="AC573" i="4"/>
  <c r="AC574" i="4"/>
  <c r="AC575" i="4"/>
  <c r="AC576" i="4"/>
  <c r="AC577" i="4"/>
  <c r="AC578" i="4"/>
  <c r="AC579" i="4"/>
  <c r="AC580" i="4"/>
  <c r="AC581" i="4"/>
  <c r="AC582" i="4"/>
  <c r="AC583" i="4"/>
  <c r="AC584" i="4"/>
  <c r="AC585" i="4"/>
  <c r="AC586" i="4"/>
  <c r="AC587" i="4"/>
  <c r="AC588" i="4"/>
  <c r="AC589" i="4"/>
  <c r="AC590" i="4"/>
  <c r="AC591" i="4"/>
  <c r="AC592" i="4"/>
  <c r="AC593" i="4"/>
  <c r="AC594" i="4"/>
  <c r="AC595" i="4"/>
  <c r="AC596" i="4"/>
  <c r="AC597" i="4"/>
  <c r="AC598" i="4"/>
  <c r="AC599" i="4"/>
  <c r="AC600" i="4"/>
  <c r="AC601" i="4"/>
  <c r="AC602" i="4"/>
  <c r="AC603" i="4"/>
  <c r="AC604" i="4"/>
  <c r="AC605" i="4"/>
  <c r="AC606" i="4"/>
  <c r="AC607" i="4"/>
  <c r="AC608" i="4"/>
  <c r="AC609" i="4"/>
  <c r="AC610" i="4"/>
  <c r="AC611" i="4"/>
  <c r="AC612" i="4"/>
  <c r="AC613" i="4"/>
  <c r="AC614" i="4"/>
  <c r="AC615" i="4"/>
  <c r="AC616" i="4"/>
  <c r="AC617" i="4"/>
  <c r="AC618" i="4"/>
  <c r="AC619" i="4"/>
  <c r="AC620" i="4"/>
  <c r="AC621" i="4"/>
  <c r="AC622" i="4"/>
  <c r="AC623" i="4"/>
  <c r="AC624" i="4"/>
  <c r="AC625" i="4"/>
  <c r="AC626" i="4"/>
  <c r="AC627" i="4"/>
  <c r="AC628" i="4"/>
  <c r="AC629" i="4"/>
  <c r="AC630" i="4"/>
  <c r="AC631" i="4"/>
  <c r="AC632" i="4"/>
  <c r="AC633" i="4"/>
  <c r="AC634" i="4"/>
  <c r="AC635" i="4"/>
  <c r="AC636" i="4"/>
  <c r="AC637" i="4"/>
  <c r="AC638" i="4"/>
  <c r="AC639" i="4"/>
  <c r="AC640" i="4"/>
  <c r="AC641" i="4"/>
  <c r="AC642" i="4"/>
  <c r="AC3" i="4"/>
  <c r="AF3" i="4" s="1"/>
  <c r="AA4" i="4"/>
  <c r="AA5" i="4"/>
  <c r="AA6" i="4"/>
  <c r="AA7" i="4"/>
  <c r="AA8" i="4"/>
  <c r="AA9" i="4"/>
  <c r="AA10" i="4"/>
  <c r="AA11" i="4"/>
  <c r="AA12" i="4"/>
  <c r="AA13" i="4"/>
  <c r="AA14" i="4"/>
  <c r="AA15" i="4"/>
  <c r="AA16" i="4"/>
  <c r="AA17" i="4"/>
  <c r="AA18" i="4"/>
  <c r="AA19" i="4"/>
  <c r="AA20" i="4"/>
  <c r="AA21" i="4"/>
  <c r="AA22" i="4"/>
  <c r="AA23" i="4"/>
  <c r="AA24" i="4"/>
  <c r="AA25" i="4"/>
  <c r="AA26" i="4"/>
  <c r="AA27" i="4"/>
  <c r="AA28" i="4"/>
  <c r="AA29" i="4"/>
  <c r="AA30" i="4"/>
  <c r="AA31" i="4"/>
  <c r="AA32" i="4"/>
  <c r="AA33" i="4"/>
  <c r="AA34" i="4"/>
  <c r="AA35" i="4"/>
  <c r="AA36" i="4"/>
  <c r="AA37" i="4"/>
  <c r="AA38" i="4"/>
  <c r="AA39" i="4"/>
  <c r="AA40" i="4"/>
  <c r="AA41" i="4"/>
  <c r="AA42" i="4"/>
  <c r="AA43" i="4"/>
  <c r="AA44" i="4"/>
  <c r="AA45" i="4"/>
  <c r="AA46" i="4"/>
  <c r="AA47" i="4"/>
  <c r="AA48" i="4"/>
  <c r="AA49" i="4"/>
  <c r="AA50" i="4"/>
  <c r="AA51" i="4"/>
  <c r="AA52" i="4"/>
  <c r="AA53" i="4"/>
  <c r="AA54" i="4"/>
  <c r="AA55" i="4"/>
  <c r="AA56" i="4"/>
  <c r="AA57" i="4"/>
  <c r="AA58" i="4"/>
  <c r="AA59" i="4"/>
  <c r="AA60" i="4"/>
  <c r="AA61" i="4"/>
  <c r="AA62" i="4"/>
  <c r="AA63" i="4"/>
  <c r="AA64" i="4"/>
  <c r="AA65" i="4"/>
  <c r="AA66" i="4"/>
  <c r="AA67" i="4"/>
  <c r="AA68" i="4"/>
  <c r="AA69" i="4"/>
  <c r="AA70" i="4"/>
  <c r="AA71" i="4"/>
  <c r="AA72" i="4"/>
  <c r="AA73" i="4"/>
  <c r="AA74" i="4"/>
  <c r="AA75" i="4"/>
  <c r="AA76" i="4"/>
  <c r="AA77" i="4"/>
  <c r="AA78" i="4"/>
  <c r="AA79" i="4"/>
  <c r="AA80" i="4"/>
  <c r="AA81" i="4"/>
  <c r="AA82" i="4"/>
  <c r="AA83" i="4"/>
  <c r="AA84" i="4"/>
  <c r="AA85" i="4"/>
  <c r="AA86" i="4"/>
  <c r="AA87" i="4"/>
  <c r="AA88" i="4"/>
  <c r="AA89" i="4"/>
  <c r="AA90" i="4"/>
  <c r="AA91" i="4"/>
  <c r="AA92" i="4"/>
  <c r="AA93" i="4"/>
  <c r="AA94" i="4"/>
  <c r="AA95" i="4"/>
  <c r="AA96" i="4"/>
  <c r="AA97" i="4"/>
  <c r="AA98" i="4"/>
  <c r="AA99" i="4"/>
  <c r="AA100" i="4"/>
  <c r="AA101" i="4"/>
  <c r="AA102" i="4"/>
  <c r="AA103" i="4"/>
  <c r="AA104" i="4"/>
  <c r="AA105" i="4"/>
  <c r="AA106" i="4"/>
  <c r="AA107" i="4"/>
  <c r="AA108" i="4"/>
  <c r="AA109" i="4"/>
  <c r="AA110" i="4"/>
  <c r="AA111" i="4"/>
  <c r="AA112" i="4"/>
  <c r="AA113" i="4"/>
  <c r="AA114" i="4"/>
  <c r="AA115" i="4"/>
  <c r="AA116" i="4"/>
  <c r="AA117" i="4"/>
  <c r="AA118" i="4"/>
  <c r="AA119" i="4"/>
  <c r="AA120" i="4"/>
  <c r="AA121" i="4"/>
  <c r="AA122" i="4"/>
  <c r="AA123" i="4"/>
  <c r="AA124" i="4"/>
  <c r="AA125" i="4"/>
  <c r="AA126" i="4"/>
  <c r="AA127" i="4"/>
  <c r="AA128" i="4"/>
  <c r="AA129" i="4"/>
  <c r="AA130" i="4"/>
  <c r="AA131" i="4"/>
  <c r="AA132" i="4"/>
  <c r="AA133" i="4"/>
  <c r="AA134" i="4"/>
  <c r="AA135" i="4"/>
  <c r="AA136" i="4"/>
  <c r="AA137" i="4"/>
  <c r="AA138" i="4"/>
  <c r="AA139" i="4"/>
  <c r="AA140" i="4"/>
  <c r="AA141" i="4"/>
  <c r="AA142" i="4"/>
  <c r="AA143" i="4"/>
  <c r="AA144" i="4"/>
  <c r="AA145" i="4"/>
  <c r="AA146" i="4"/>
  <c r="AA147" i="4"/>
  <c r="AA148" i="4"/>
  <c r="AA149" i="4"/>
  <c r="AA150" i="4"/>
  <c r="AA151" i="4"/>
  <c r="AA152" i="4"/>
  <c r="AA153" i="4"/>
  <c r="AA154" i="4"/>
  <c r="AA155" i="4"/>
  <c r="AA156" i="4"/>
  <c r="AA157" i="4"/>
  <c r="AA158" i="4"/>
  <c r="AA159" i="4"/>
  <c r="AA160" i="4"/>
  <c r="AA161" i="4"/>
  <c r="AA162" i="4"/>
  <c r="AA163" i="4"/>
  <c r="AA164" i="4"/>
  <c r="AA165" i="4"/>
  <c r="AA166" i="4"/>
  <c r="AA167" i="4"/>
  <c r="AA168" i="4"/>
  <c r="AA169" i="4"/>
  <c r="AA170" i="4"/>
  <c r="AA171" i="4"/>
  <c r="AA172" i="4"/>
  <c r="AA173" i="4"/>
  <c r="AA174" i="4"/>
  <c r="AA175" i="4"/>
  <c r="AA176" i="4"/>
  <c r="AA177" i="4"/>
  <c r="AA178" i="4"/>
  <c r="AA179" i="4"/>
  <c r="AA180" i="4"/>
  <c r="AA181" i="4"/>
  <c r="AA182" i="4"/>
  <c r="AA183" i="4"/>
  <c r="AA184" i="4"/>
  <c r="AA185" i="4"/>
  <c r="AA186" i="4"/>
  <c r="AA187" i="4"/>
  <c r="AA188" i="4"/>
  <c r="AA189" i="4"/>
  <c r="AA190" i="4"/>
  <c r="AA191" i="4"/>
  <c r="AA192" i="4"/>
  <c r="AA193" i="4"/>
  <c r="AA194" i="4"/>
  <c r="AA195" i="4"/>
  <c r="AA196" i="4"/>
  <c r="AA197" i="4"/>
  <c r="AA198" i="4"/>
  <c r="AA199" i="4"/>
  <c r="AA200" i="4"/>
  <c r="AA201" i="4"/>
  <c r="AA202" i="4"/>
  <c r="AA203" i="4"/>
  <c r="AA204" i="4"/>
  <c r="AA205" i="4"/>
  <c r="AA206" i="4"/>
  <c r="AA207" i="4"/>
  <c r="AA208" i="4"/>
  <c r="AA209" i="4"/>
  <c r="AA210" i="4"/>
  <c r="AA211" i="4"/>
  <c r="AA212" i="4"/>
  <c r="AA213" i="4"/>
  <c r="AA214" i="4"/>
  <c r="AA215" i="4"/>
  <c r="AA216" i="4"/>
  <c r="AA217" i="4"/>
  <c r="AA218" i="4"/>
  <c r="AA219" i="4"/>
  <c r="AA220" i="4"/>
  <c r="AA221" i="4"/>
  <c r="AA222" i="4"/>
  <c r="AA223" i="4"/>
  <c r="AA224" i="4"/>
  <c r="AA225" i="4"/>
  <c r="AA226" i="4"/>
  <c r="AA227" i="4"/>
  <c r="AA228" i="4"/>
  <c r="AA229" i="4"/>
  <c r="AA230" i="4"/>
  <c r="AA231" i="4"/>
  <c r="AA232" i="4"/>
  <c r="AA233" i="4"/>
  <c r="AA234" i="4"/>
  <c r="AA235" i="4"/>
  <c r="AA236" i="4"/>
  <c r="AA237" i="4"/>
  <c r="AA238" i="4"/>
  <c r="AA239" i="4"/>
  <c r="AA240" i="4"/>
  <c r="AA241" i="4"/>
  <c r="AA242" i="4"/>
  <c r="AA243" i="4"/>
  <c r="AA244" i="4"/>
  <c r="AA245" i="4"/>
  <c r="AA246" i="4"/>
  <c r="AA247" i="4"/>
  <c r="AA248" i="4"/>
  <c r="AA249" i="4"/>
  <c r="AA250" i="4"/>
  <c r="AA251" i="4"/>
  <c r="AA252" i="4"/>
  <c r="AA253" i="4"/>
  <c r="AA254" i="4"/>
  <c r="AA255" i="4"/>
  <c r="AA256" i="4"/>
  <c r="AA257" i="4"/>
  <c r="AA258" i="4"/>
  <c r="AA259" i="4"/>
  <c r="AA260" i="4"/>
  <c r="AA261" i="4"/>
  <c r="AA262" i="4"/>
  <c r="AA263" i="4"/>
  <c r="AA264" i="4"/>
  <c r="AA265" i="4"/>
  <c r="AA266" i="4"/>
  <c r="AA267" i="4"/>
  <c r="AA268" i="4"/>
  <c r="AA269" i="4"/>
  <c r="AA270" i="4"/>
  <c r="AA271" i="4"/>
  <c r="AA272" i="4"/>
  <c r="AA273" i="4"/>
  <c r="AA274" i="4"/>
  <c r="AA275" i="4"/>
  <c r="AA276" i="4"/>
  <c r="AA277" i="4"/>
  <c r="AA278" i="4"/>
  <c r="AA279" i="4"/>
  <c r="AA280" i="4"/>
  <c r="AA281" i="4"/>
  <c r="AA282" i="4"/>
  <c r="AA283" i="4"/>
  <c r="AA284" i="4"/>
  <c r="AA285" i="4"/>
  <c r="AA286" i="4"/>
  <c r="AA287" i="4"/>
  <c r="AA288" i="4"/>
  <c r="AA289" i="4"/>
  <c r="AA290" i="4"/>
  <c r="AA291" i="4"/>
  <c r="AA292" i="4"/>
  <c r="AA293" i="4"/>
  <c r="AA294" i="4"/>
  <c r="AA295" i="4"/>
  <c r="AA296" i="4"/>
  <c r="AA297" i="4"/>
  <c r="AA298" i="4"/>
  <c r="AA299" i="4"/>
  <c r="AA300" i="4"/>
  <c r="AA301" i="4"/>
  <c r="AA302" i="4"/>
  <c r="AA303" i="4"/>
  <c r="AA304" i="4"/>
  <c r="AA305" i="4"/>
  <c r="AA306" i="4"/>
  <c r="AA307" i="4"/>
  <c r="AA308" i="4"/>
  <c r="AA309" i="4"/>
  <c r="AA310" i="4"/>
  <c r="AA311" i="4"/>
  <c r="AA312" i="4"/>
  <c r="AA313" i="4"/>
  <c r="AA314" i="4"/>
  <c r="AA315" i="4"/>
  <c r="AA316" i="4"/>
  <c r="AA317" i="4"/>
  <c r="AA318" i="4"/>
  <c r="AA319" i="4"/>
  <c r="AA320" i="4"/>
  <c r="AA321" i="4"/>
  <c r="AA322" i="4"/>
  <c r="AA323" i="4"/>
  <c r="AA324" i="4"/>
  <c r="AA325" i="4"/>
  <c r="AA326" i="4"/>
  <c r="AA327" i="4"/>
  <c r="AA328" i="4"/>
  <c r="AA329" i="4"/>
  <c r="AA330" i="4"/>
  <c r="AA331" i="4"/>
  <c r="AA332" i="4"/>
  <c r="AA333" i="4"/>
  <c r="AA334" i="4"/>
  <c r="AA335" i="4"/>
  <c r="AA336" i="4"/>
  <c r="AA337" i="4"/>
  <c r="AA338" i="4"/>
  <c r="AA339" i="4"/>
  <c r="AA340" i="4"/>
  <c r="AA341" i="4"/>
  <c r="AA342" i="4"/>
  <c r="AA343" i="4"/>
  <c r="AA344" i="4"/>
  <c r="AA345" i="4"/>
  <c r="AA346" i="4"/>
  <c r="AA347" i="4"/>
  <c r="AA348" i="4"/>
  <c r="AA349" i="4"/>
  <c r="AA350" i="4"/>
  <c r="AA351" i="4"/>
  <c r="AA352" i="4"/>
  <c r="AA353" i="4"/>
  <c r="AA354" i="4"/>
  <c r="AA355" i="4"/>
  <c r="AA356" i="4"/>
  <c r="AA357" i="4"/>
  <c r="AA358" i="4"/>
  <c r="AA359" i="4"/>
  <c r="AA360" i="4"/>
  <c r="AA361" i="4"/>
  <c r="AA362" i="4"/>
  <c r="AA363" i="4"/>
  <c r="AA364" i="4"/>
  <c r="AA365" i="4"/>
  <c r="AA366" i="4"/>
  <c r="AA367" i="4"/>
  <c r="AA368" i="4"/>
  <c r="AA369" i="4"/>
  <c r="AA370" i="4"/>
  <c r="AA371" i="4"/>
  <c r="AA372" i="4"/>
  <c r="AA373" i="4"/>
  <c r="AA374" i="4"/>
  <c r="AA375" i="4"/>
  <c r="AA376" i="4"/>
  <c r="AA377" i="4"/>
  <c r="AA378" i="4"/>
  <c r="AA379" i="4"/>
  <c r="AA380" i="4"/>
  <c r="AA381" i="4"/>
  <c r="AA382" i="4"/>
  <c r="AA383" i="4"/>
  <c r="AA384" i="4"/>
  <c r="AA385" i="4"/>
  <c r="AA386" i="4"/>
  <c r="AA387" i="4"/>
  <c r="AA388" i="4"/>
  <c r="AA389" i="4"/>
  <c r="AA390" i="4"/>
  <c r="AA391" i="4"/>
  <c r="AA392" i="4"/>
  <c r="AA393" i="4"/>
  <c r="AA394" i="4"/>
  <c r="AA395" i="4"/>
  <c r="AA396" i="4"/>
  <c r="AA397" i="4"/>
  <c r="AA398" i="4"/>
  <c r="AA399" i="4"/>
  <c r="AA400" i="4"/>
  <c r="AA401" i="4"/>
  <c r="AA402" i="4"/>
  <c r="AA403" i="4"/>
  <c r="AA404" i="4"/>
  <c r="AA405" i="4"/>
  <c r="AA406" i="4"/>
  <c r="AA407" i="4"/>
  <c r="AA408" i="4"/>
  <c r="AA409" i="4"/>
  <c r="AA410" i="4"/>
  <c r="AA411" i="4"/>
  <c r="AA412" i="4"/>
  <c r="AA413" i="4"/>
  <c r="AA414" i="4"/>
  <c r="AA415" i="4"/>
  <c r="AA416" i="4"/>
  <c r="AA417" i="4"/>
  <c r="AA418" i="4"/>
  <c r="AA419" i="4"/>
  <c r="AA420" i="4"/>
  <c r="AA421" i="4"/>
  <c r="AA422" i="4"/>
  <c r="AA423" i="4"/>
  <c r="AA424" i="4"/>
  <c r="AA425" i="4"/>
  <c r="AA426" i="4"/>
  <c r="AA427" i="4"/>
  <c r="AA428" i="4"/>
  <c r="AA429" i="4"/>
  <c r="AA430" i="4"/>
  <c r="AA431" i="4"/>
  <c r="AA432" i="4"/>
  <c r="AA433" i="4"/>
  <c r="AA434" i="4"/>
  <c r="AA435" i="4"/>
  <c r="AA436" i="4"/>
  <c r="AA437" i="4"/>
  <c r="AA438" i="4"/>
  <c r="AA439" i="4"/>
  <c r="AA440" i="4"/>
  <c r="AA441" i="4"/>
  <c r="AA442" i="4"/>
  <c r="AA443" i="4"/>
  <c r="AA444" i="4"/>
  <c r="AA445" i="4"/>
  <c r="AA446" i="4"/>
  <c r="AA447" i="4"/>
  <c r="AA448" i="4"/>
  <c r="AA449" i="4"/>
  <c r="AA450" i="4"/>
  <c r="AA451" i="4"/>
  <c r="AA452" i="4"/>
  <c r="AA453" i="4"/>
  <c r="AA454" i="4"/>
  <c r="AA455" i="4"/>
  <c r="AA456" i="4"/>
  <c r="AA457" i="4"/>
  <c r="AA458" i="4"/>
  <c r="AA459" i="4"/>
  <c r="AA460" i="4"/>
  <c r="AA461" i="4"/>
  <c r="AA462" i="4"/>
  <c r="AA463" i="4"/>
  <c r="AA464" i="4"/>
  <c r="AA465" i="4"/>
  <c r="AA466" i="4"/>
  <c r="AA467" i="4"/>
  <c r="AA468" i="4"/>
  <c r="AA469" i="4"/>
  <c r="AA470" i="4"/>
  <c r="AA471" i="4"/>
  <c r="AA472" i="4"/>
  <c r="AA473" i="4"/>
  <c r="AA474" i="4"/>
  <c r="AA475" i="4"/>
  <c r="AA476" i="4"/>
  <c r="AA477" i="4"/>
  <c r="AA478" i="4"/>
  <c r="AA479" i="4"/>
  <c r="AA480" i="4"/>
  <c r="AA481" i="4"/>
  <c r="AA482" i="4"/>
  <c r="AA483" i="4"/>
  <c r="AA484" i="4"/>
  <c r="AA485" i="4"/>
  <c r="AA486" i="4"/>
  <c r="AA487" i="4"/>
  <c r="AA488" i="4"/>
  <c r="AA489" i="4"/>
  <c r="AA490" i="4"/>
  <c r="AA491" i="4"/>
  <c r="AA492" i="4"/>
  <c r="AA493" i="4"/>
  <c r="AA494" i="4"/>
  <c r="AA495" i="4"/>
  <c r="AA496" i="4"/>
  <c r="AA497" i="4"/>
  <c r="AA498" i="4"/>
  <c r="AA499" i="4"/>
  <c r="AA500" i="4"/>
  <c r="AA501" i="4"/>
  <c r="AA502" i="4"/>
  <c r="AA503" i="4"/>
  <c r="AA504" i="4"/>
  <c r="AA505" i="4"/>
  <c r="AA506" i="4"/>
  <c r="AA507" i="4"/>
  <c r="AA508" i="4"/>
  <c r="AA509" i="4"/>
  <c r="AA510" i="4"/>
  <c r="AA511" i="4"/>
  <c r="AA512" i="4"/>
  <c r="AA513" i="4"/>
  <c r="AA514" i="4"/>
  <c r="AA515" i="4"/>
  <c r="AA516" i="4"/>
  <c r="AA517" i="4"/>
  <c r="AA518" i="4"/>
  <c r="AA519" i="4"/>
  <c r="AA520" i="4"/>
  <c r="AA521" i="4"/>
  <c r="AA522" i="4"/>
  <c r="AA523" i="4"/>
  <c r="AA524" i="4"/>
  <c r="AA525" i="4"/>
  <c r="AA526" i="4"/>
  <c r="AA527" i="4"/>
  <c r="AA528" i="4"/>
  <c r="AA529" i="4"/>
  <c r="AA530" i="4"/>
  <c r="AA531" i="4"/>
  <c r="AA532" i="4"/>
  <c r="AA533" i="4"/>
  <c r="AA534" i="4"/>
  <c r="AA535" i="4"/>
  <c r="AA536" i="4"/>
  <c r="AA537" i="4"/>
  <c r="AA538" i="4"/>
  <c r="AA539" i="4"/>
  <c r="AA540" i="4"/>
  <c r="AA541" i="4"/>
  <c r="AA542" i="4"/>
  <c r="AA543" i="4"/>
  <c r="AA544" i="4"/>
  <c r="AA545" i="4"/>
  <c r="AA546" i="4"/>
  <c r="AA547" i="4"/>
  <c r="AA548" i="4"/>
  <c r="AA549" i="4"/>
  <c r="AA550" i="4"/>
  <c r="AA551" i="4"/>
  <c r="AA552" i="4"/>
  <c r="AA553" i="4"/>
  <c r="AA554" i="4"/>
  <c r="AA555" i="4"/>
  <c r="AA556" i="4"/>
  <c r="AA557" i="4"/>
  <c r="AA558" i="4"/>
  <c r="AA559" i="4"/>
  <c r="AA560" i="4"/>
  <c r="AA561" i="4"/>
  <c r="AA562" i="4"/>
  <c r="AA563" i="4"/>
  <c r="AA564" i="4"/>
  <c r="AA565" i="4"/>
  <c r="AA566" i="4"/>
  <c r="AA567" i="4"/>
  <c r="AA568" i="4"/>
  <c r="AA569" i="4"/>
  <c r="AA570" i="4"/>
  <c r="AA571" i="4"/>
  <c r="AA572" i="4"/>
  <c r="AA573" i="4"/>
  <c r="AA574" i="4"/>
  <c r="AA575" i="4"/>
  <c r="AA576" i="4"/>
  <c r="AA577" i="4"/>
  <c r="AA578" i="4"/>
  <c r="AA579" i="4"/>
  <c r="AA580" i="4"/>
  <c r="AA581" i="4"/>
  <c r="AA582" i="4"/>
  <c r="AA583" i="4"/>
  <c r="AA584" i="4"/>
  <c r="AA585" i="4"/>
  <c r="AA586" i="4"/>
  <c r="AA587" i="4"/>
  <c r="AA588" i="4"/>
  <c r="AA589" i="4"/>
  <c r="AA590" i="4"/>
  <c r="AA591" i="4"/>
  <c r="AA592" i="4"/>
  <c r="AA593" i="4"/>
  <c r="AA594" i="4"/>
  <c r="AA595" i="4"/>
  <c r="AA596" i="4"/>
  <c r="AA597" i="4"/>
  <c r="AA598" i="4"/>
  <c r="AA599" i="4"/>
  <c r="AA600" i="4"/>
  <c r="AA601" i="4"/>
  <c r="AA602" i="4"/>
  <c r="AA603" i="4"/>
  <c r="AA604" i="4"/>
  <c r="AA605" i="4"/>
  <c r="AA606" i="4"/>
  <c r="AA607" i="4"/>
  <c r="AA608" i="4"/>
  <c r="AA609" i="4"/>
  <c r="AA610" i="4"/>
  <c r="AA611" i="4"/>
  <c r="AA612" i="4"/>
  <c r="AA613" i="4"/>
  <c r="AA614" i="4"/>
  <c r="AA615" i="4"/>
  <c r="AA616" i="4"/>
  <c r="AA617" i="4"/>
  <c r="AA618" i="4"/>
  <c r="AA619" i="4"/>
  <c r="AA620" i="4"/>
  <c r="AA621" i="4"/>
  <c r="AA622" i="4"/>
  <c r="AA623" i="4"/>
  <c r="AA624" i="4"/>
  <c r="AA625" i="4"/>
  <c r="AA626" i="4"/>
  <c r="AA627" i="4"/>
  <c r="AA628" i="4"/>
  <c r="AA629" i="4"/>
  <c r="AA630" i="4"/>
  <c r="AA631" i="4"/>
  <c r="AA632" i="4"/>
  <c r="AA633" i="4"/>
  <c r="AA634" i="4"/>
  <c r="AA635" i="4"/>
  <c r="AA636" i="4"/>
  <c r="AA637" i="4"/>
  <c r="AA638" i="4"/>
  <c r="AA639" i="4"/>
  <c r="AA640" i="4"/>
  <c r="AA641" i="4"/>
  <c r="AA642" i="4"/>
  <c r="AA3" i="4"/>
  <c r="G25" i="5"/>
  <c r="V964" i="4" l="1"/>
  <c r="U964" i="4"/>
  <c r="A966" i="4"/>
  <c r="E965" i="4"/>
  <c r="AI642" i="4"/>
  <c r="AH642" i="4"/>
  <c r="AF642" i="4"/>
  <c r="AE642" i="4"/>
  <c r="AI641" i="4"/>
  <c r="AH641" i="4"/>
  <c r="AE641" i="4"/>
  <c r="AF641" i="4"/>
  <c r="AI640" i="4"/>
  <c r="AH640" i="4"/>
  <c r="AF640" i="4"/>
  <c r="AE640" i="4"/>
  <c r="AI639" i="4"/>
  <c r="AH639" i="4"/>
  <c r="AE639" i="4"/>
  <c r="AF639" i="4"/>
  <c r="AI638" i="4"/>
  <c r="AH638" i="4"/>
  <c r="AF638" i="4"/>
  <c r="AE638" i="4"/>
  <c r="AI637" i="4"/>
  <c r="AH637" i="4"/>
  <c r="AF637" i="4"/>
  <c r="AE637" i="4"/>
  <c r="AI636" i="4"/>
  <c r="AH636" i="4"/>
  <c r="AE636" i="4"/>
  <c r="AF636" i="4"/>
  <c r="AI635" i="4"/>
  <c r="AH635" i="4"/>
  <c r="AF635" i="4"/>
  <c r="AE635" i="4"/>
  <c r="AI634" i="4"/>
  <c r="AH634" i="4"/>
  <c r="AE634" i="4"/>
  <c r="AF634" i="4"/>
  <c r="AI633" i="4"/>
  <c r="AH633" i="4"/>
  <c r="AF633" i="4"/>
  <c r="AE633" i="4"/>
  <c r="AI632" i="4"/>
  <c r="AH632" i="4"/>
  <c r="AE632" i="4"/>
  <c r="AF632" i="4"/>
  <c r="AI631" i="4"/>
  <c r="AH631" i="4"/>
  <c r="AF631" i="4"/>
  <c r="AE631" i="4"/>
  <c r="AI630" i="4"/>
  <c r="AH630" i="4"/>
  <c r="AE630" i="4"/>
  <c r="AF630" i="4"/>
  <c r="AI629" i="4"/>
  <c r="AH629" i="4"/>
  <c r="AF629" i="4"/>
  <c r="AE629" i="4"/>
  <c r="AI628" i="4"/>
  <c r="AH628" i="4"/>
  <c r="AE628" i="4"/>
  <c r="AF628" i="4"/>
  <c r="AI627" i="4"/>
  <c r="AH627" i="4"/>
  <c r="AF627" i="4"/>
  <c r="AE627" i="4"/>
  <c r="AI626" i="4"/>
  <c r="AH626" i="4"/>
  <c r="AE626" i="4"/>
  <c r="AF626" i="4"/>
  <c r="AI625" i="4"/>
  <c r="AH625" i="4"/>
  <c r="AF625" i="4"/>
  <c r="AE625" i="4"/>
  <c r="AI624" i="4"/>
  <c r="AH624" i="4"/>
  <c r="AE624" i="4"/>
  <c r="AF624" i="4"/>
  <c r="AI623" i="4"/>
  <c r="AH623" i="4"/>
  <c r="AF623" i="4"/>
  <c r="AE623" i="4"/>
  <c r="AI622" i="4"/>
  <c r="AH622" i="4"/>
  <c r="AE622" i="4"/>
  <c r="AF622" i="4"/>
  <c r="AI621" i="4"/>
  <c r="AH621" i="4"/>
  <c r="AF621" i="4"/>
  <c r="AE621" i="4"/>
  <c r="AI620" i="4"/>
  <c r="AH620" i="4"/>
  <c r="AE620" i="4"/>
  <c r="AF620" i="4"/>
  <c r="AI619" i="4"/>
  <c r="AH619" i="4"/>
  <c r="AF619" i="4"/>
  <c r="AE619" i="4"/>
  <c r="AI618" i="4"/>
  <c r="AH618" i="4"/>
  <c r="AE618" i="4"/>
  <c r="AF618" i="4"/>
  <c r="AI617" i="4"/>
  <c r="AH617" i="4"/>
  <c r="AF617" i="4"/>
  <c r="AE617" i="4"/>
  <c r="AI616" i="4"/>
  <c r="AH616" i="4"/>
  <c r="AE616" i="4"/>
  <c r="AF616" i="4"/>
  <c r="AI615" i="4"/>
  <c r="AH615" i="4"/>
  <c r="AF615" i="4"/>
  <c r="AE615" i="4"/>
  <c r="AI614" i="4"/>
  <c r="AH614" i="4"/>
  <c r="AE614" i="4"/>
  <c r="AF614" i="4"/>
  <c r="AI613" i="4"/>
  <c r="AH613" i="4"/>
  <c r="AF613" i="4"/>
  <c r="AE613" i="4"/>
  <c r="AI612" i="4"/>
  <c r="AH612" i="4"/>
  <c r="AE612" i="4"/>
  <c r="AF612" i="4"/>
  <c r="AI611" i="4"/>
  <c r="AH611" i="4"/>
  <c r="AF611" i="4"/>
  <c r="AE611" i="4"/>
  <c r="AI610" i="4"/>
  <c r="AH610" i="4"/>
  <c r="AE610" i="4"/>
  <c r="AF610" i="4"/>
  <c r="AI609" i="4"/>
  <c r="AH609" i="4"/>
  <c r="AF609" i="4"/>
  <c r="AE609" i="4"/>
  <c r="AI608" i="4"/>
  <c r="AH608" i="4"/>
  <c r="AE608" i="4"/>
  <c r="AF608" i="4"/>
  <c r="AI607" i="4"/>
  <c r="AH607" i="4"/>
  <c r="AF607" i="4"/>
  <c r="AE607" i="4"/>
  <c r="AI606" i="4"/>
  <c r="AH606" i="4"/>
  <c r="AE606" i="4"/>
  <c r="AF606" i="4"/>
  <c r="AI605" i="4"/>
  <c r="AH605" i="4"/>
  <c r="AF605" i="4"/>
  <c r="AE605" i="4"/>
  <c r="AI604" i="4"/>
  <c r="AH604" i="4"/>
  <c r="AE604" i="4"/>
  <c r="AF604" i="4"/>
  <c r="AI603" i="4"/>
  <c r="AH603" i="4"/>
  <c r="AF603" i="4"/>
  <c r="AE603" i="4"/>
  <c r="AI602" i="4"/>
  <c r="AH602" i="4"/>
  <c r="AF602" i="4"/>
  <c r="AE602" i="4"/>
  <c r="AI601" i="4"/>
  <c r="AH601" i="4"/>
  <c r="AE601" i="4"/>
  <c r="AF601" i="4"/>
  <c r="AI600" i="4"/>
  <c r="AH600" i="4"/>
  <c r="AF600" i="4"/>
  <c r="AE600" i="4"/>
  <c r="AI599" i="4"/>
  <c r="AH599" i="4"/>
  <c r="AF599" i="4"/>
  <c r="AE599" i="4"/>
  <c r="AI598" i="4"/>
  <c r="AH598" i="4"/>
  <c r="AF598" i="4"/>
  <c r="AE598" i="4"/>
  <c r="AI597" i="4"/>
  <c r="AH597" i="4"/>
  <c r="AF597" i="4"/>
  <c r="AE597" i="4"/>
  <c r="AI596" i="4"/>
  <c r="AH596" i="4"/>
  <c r="AF596" i="4"/>
  <c r="AE596" i="4"/>
  <c r="AI595" i="4"/>
  <c r="AH595" i="4"/>
  <c r="AF595" i="4"/>
  <c r="AE595" i="4"/>
  <c r="AI594" i="4"/>
  <c r="AH594" i="4"/>
  <c r="AF594" i="4"/>
  <c r="AE594" i="4"/>
  <c r="AI593" i="4"/>
  <c r="AH593" i="4"/>
  <c r="AF593" i="4"/>
  <c r="AE593" i="4"/>
  <c r="AI592" i="4"/>
  <c r="AH592" i="4"/>
  <c r="AF592" i="4"/>
  <c r="AE592" i="4"/>
  <c r="AI591" i="4"/>
  <c r="AH591" i="4"/>
  <c r="AF591" i="4"/>
  <c r="AE591" i="4"/>
  <c r="AI590" i="4"/>
  <c r="AH590" i="4"/>
  <c r="AF590" i="4"/>
  <c r="AE590" i="4"/>
  <c r="AI589" i="4"/>
  <c r="AH589" i="4"/>
  <c r="AF589" i="4"/>
  <c r="AE589" i="4"/>
  <c r="AI588" i="4"/>
  <c r="AH588" i="4"/>
  <c r="AF588" i="4"/>
  <c r="AE588" i="4"/>
  <c r="AI587" i="4"/>
  <c r="AH587" i="4"/>
  <c r="AF587" i="4"/>
  <c r="AE587" i="4"/>
  <c r="AI586" i="4"/>
  <c r="AH586" i="4"/>
  <c r="AE586" i="4"/>
  <c r="AF586" i="4"/>
  <c r="AI585" i="4"/>
  <c r="AH585" i="4"/>
  <c r="AF585" i="4"/>
  <c r="AE585" i="4"/>
  <c r="AI584" i="4"/>
  <c r="AH584" i="4"/>
  <c r="AE584" i="4"/>
  <c r="AF584" i="4"/>
  <c r="AI583" i="4"/>
  <c r="AH583" i="4"/>
  <c r="AF583" i="4"/>
  <c r="AE583" i="4"/>
  <c r="AI582" i="4"/>
  <c r="AH582" i="4"/>
  <c r="AE582" i="4"/>
  <c r="AF582" i="4"/>
  <c r="AI581" i="4"/>
  <c r="AH581" i="4"/>
  <c r="AF581" i="4"/>
  <c r="AE581" i="4"/>
  <c r="AI580" i="4"/>
  <c r="AH580" i="4"/>
  <c r="AE580" i="4"/>
  <c r="AF580" i="4"/>
  <c r="AI579" i="4"/>
  <c r="AH579" i="4"/>
  <c r="AF579" i="4"/>
  <c r="AE579" i="4"/>
  <c r="AI578" i="4"/>
  <c r="AH578" i="4"/>
  <c r="AE578" i="4"/>
  <c r="AF578" i="4"/>
  <c r="AI577" i="4"/>
  <c r="AH577" i="4"/>
  <c r="AF577" i="4"/>
  <c r="AE577" i="4"/>
  <c r="AI576" i="4"/>
  <c r="AH576" i="4"/>
  <c r="AE576" i="4"/>
  <c r="AF576" i="4"/>
  <c r="AI575" i="4"/>
  <c r="AH575" i="4"/>
  <c r="AF575" i="4"/>
  <c r="AE575" i="4"/>
  <c r="AI574" i="4"/>
  <c r="AH574" i="4"/>
  <c r="AE574" i="4"/>
  <c r="AF574" i="4"/>
  <c r="AI573" i="4"/>
  <c r="AH573" i="4"/>
  <c r="AF573" i="4"/>
  <c r="AE573" i="4"/>
  <c r="AI572" i="4"/>
  <c r="AH572" i="4"/>
  <c r="AE572" i="4"/>
  <c r="AF572" i="4"/>
  <c r="AI571" i="4"/>
  <c r="AH571" i="4"/>
  <c r="AF571" i="4"/>
  <c r="AE571" i="4"/>
  <c r="AI570" i="4"/>
  <c r="AH570" i="4"/>
  <c r="AE570" i="4"/>
  <c r="AF570" i="4"/>
  <c r="AI569" i="4"/>
  <c r="AH569" i="4"/>
  <c r="AF569" i="4"/>
  <c r="AE569" i="4"/>
  <c r="AI568" i="4"/>
  <c r="AH568" i="4"/>
  <c r="AE568" i="4"/>
  <c r="AF568" i="4"/>
  <c r="AI567" i="4"/>
  <c r="AH567" i="4"/>
  <c r="AF567" i="4"/>
  <c r="AE567" i="4"/>
  <c r="AI566" i="4"/>
  <c r="AH566" i="4"/>
  <c r="AE566" i="4"/>
  <c r="AF566" i="4"/>
  <c r="AI565" i="4"/>
  <c r="AH565" i="4"/>
  <c r="AF565" i="4"/>
  <c r="AE565" i="4"/>
  <c r="AI564" i="4"/>
  <c r="AH564" i="4"/>
  <c r="AE564" i="4"/>
  <c r="AF564" i="4"/>
  <c r="AI563" i="4"/>
  <c r="AH563" i="4"/>
  <c r="AF563" i="4"/>
  <c r="AE563" i="4"/>
  <c r="AI562" i="4"/>
  <c r="AH562" i="4"/>
  <c r="AE562" i="4"/>
  <c r="AF562" i="4"/>
  <c r="AI561" i="4"/>
  <c r="AH561" i="4"/>
  <c r="AE561" i="4"/>
  <c r="AF561" i="4"/>
  <c r="AI560" i="4"/>
  <c r="AH560" i="4"/>
  <c r="AE560" i="4"/>
  <c r="AF560" i="4"/>
  <c r="AI559" i="4"/>
  <c r="AH559" i="4"/>
  <c r="AE559" i="4"/>
  <c r="AF559" i="4"/>
  <c r="AI558" i="4"/>
  <c r="AH558" i="4"/>
  <c r="AE558" i="4"/>
  <c r="AF558" i="4"/>
  <c r="AI557" i="4"/>
  <c r="AH557" i="4"/>
  <c r="AE557" i="4"/>
  <c r="AF557" i="4"/>
  <c r="AI556" i="4"/>
  <c r="AH556" i="4"/>
  <c r="AE556" i="4"/>
  <c r="AF556" i="4"/>
  <c r="AI555" i="4"/>
  <c r="AH555" i="4"/>
  <c r="AE555" i="4"/>
  <c r="AF555" i="4"/>
  <c r="AI554" i="4"/>
  <c r="AH554" i="4"/>
  <c r="AE554" i="4"/>
  <c r="AF554" i="4"/>
  <c r="AI553" i="4"/>
  <c r="AH553" i="4"/>
  <c r="AE553" i="4"/>
  <c r="AF553" i="4"/>
  <c r="AI552" i="4"/>
  <c r="AH552" i="4"/>
  <c r="AE552" i="4"/>
  <c r="AF552" i="4"/>
  <c r="AI551" i="4"/>
  <c r="AH551" i="4"/>
  <c r="AE551" i="4"/>
  <c r="AF551" i="4"/>
  <c r="AI550" i="4"/>
  <c r="AH550" i="4"/>
  <c r="AE550" i="4"/>
  <c r="AF550" i="4"/>
  <c r="AI549" i="4"/>
  <c r="AH549" i="4"/>
  <c r="AE549" i="4"/>
  <c r="AF549" i="4"/>
  <c r="AI548" i="4"/>
  <c r="AH548" i="4"/>
  <c r="AE548" i="4"/>
  <c r="AF548" i="4"/>
  <c r="AI547" i="4"/>
  <c r="AH547" i="4"/>
  <c r="AE547" i="4"/>
  <c r="AF547" i="4"/>
  <c r="AI546" i="4"/>
  <c r="AH546" i="4"/>
  <c r="AE546" i="4"/>
  <c r="AF546" i="4"/>
  <c r="AI545" i="4"/>
  <c r="AH545" i="4"/>
  <c r="AE545" i="4"/>
  <c r="AF545" i="4"/>
  <c r="AI544" i="4"/>
  <c r="AH544" i="4"/>
  <c r="AE544" i="4"/>
  <c r="AF544" i="4"/>
  <c r="AI543" i="4"/>
  <c r="AH543" i="4"/>
  <c r="AE543" i="4"/>
  <c r="AF543" i="4"/>
  <c r="AI542" i="4"/>
  <c r="AH542" i="4"/>
  <c r="AF542" i="4"/>
  <c r="AE542" i="4"/>
  <c r="AI541" i="4"/>
  <c r="AH541" i="4"/>
  <c r="AE541" i="4"/>
  <c r="AF541" i="4"/>
  <c r="AI540" i="4"/>
  <c r="AH540" i="4"/>
  <c r="AF540" i="4"/>
  <c r="AE540" i="4"/>
  <c r="AI539" i="4"/>
  <c r="AH539" i="4"/>
  <c r="AE539" i="4"/>
  <c r="AF539" i="4"/>
  <c r="AI538" i="4"/>
  <c r="AH538" i="4"/>
  <c r="AF538" i="4"/>
  <c r="AE538" i="4"/>
  <c r="AI537" i="4"/>
  <c r="AH537" i="4"/>
  <c r="AF537" i="4"/>
  <c r="AE537" i="4"/>
  <c r="AI536" i="4"/>
  <c r="AH536" i="4"/>
  <c r="AF536" i="4"/>
  <c r="AE536" i="4"/>
  <c r="AI535" i="4"/>
  <c r="AH535" i="4"/>
  <c r="AF535" i="4"/>
  <c r="AE535" i="4"/>
  <c r="AI534" i="4"/>
  <c r="AH534" i="4"/>
  <c r="AF534" i="4"/>
  <c r="AE534" i="4"/>
  <c r="AI533" i="4"/>
  <c r="AH533" i="4"/>
  <c r="AF533" i="4"/>
  <c r="AE533" i="4"/>
  <c r="AI532" i="4"/>
  <c r="AH532" i="4"/>
  <c r="AF532" i="4"/>
  <c r="AE532" i="4"/>
  <c r="AI531" i="4"/>
  <c r="AH531" i="4"/>
  <c r="AF531" i="4"/>
  <c r="AE531" i="4"/>
  <c r="AI530" i="4"/>
  <c r="AH530" i="4"/>
  <c r="AF530" i="4"/>
  <c r="AE530" i="4"/>
  <c r="AI529" i="4"/>
  <c r="AH529" i="4"/>
  <c r="AF529" i="4"/>
  <c r="AE529" i="4"/>
  <c r="AI528" i="4"/>
  <c r="AH528" i="4"/>
  <c r="AF528" i="4"/>
  <c r="AE528" i="4"/>
  <c r="AI527" i="4"/>
  <c r="AH527" i="4"/>
  <c r="AF527" i="4"/>
  <c r="AE527" i="4"/>
  <c r="AI526" i="4"/>
  <c r="AH526" i="4"/>
  <c r="AF526" i="4"/>
  <c r="AE526" i="4"/>
  <c r="AI525" i="4"/>
  <c r="AH525" i="4"/>
  <c r="AF525" i="4"/>
  <c r="AE525" i="4"/>
  <c r="AI524" i="4"/>
  <c r="AH524" i="4"/>
  <c r="AF524" i="4"/>
  <c r="AE524" i="4"/>
  <c r="AI523" i="4"/>
  <c r="AH523" i="4"/>
  <c r="AF523" i="4"/>
  <c r="AE523" i="4"/>
  <c r="AI522" i="4"/>
  <c r="AH522" i="4"/>
  <c r="AF522" i="4"/>
  <c r="AE522" i="4"/>
  <c r="AI521" i="4"/>
  <c r="AH521" i="4"/>
  <c r="AF521" i="4"/>
  <c r="AE521" i="4"/>
  <c r="AI520" i="4"/>
  <c r="AH520" i="4"/>
  <c r="AF520" i="4"/>
  <c r="AE520" i="4"/>
  <c r="AI519" i="4"/>
  <c r="AH519" i="4"/>
  <c r="AF519" i="4"/>
  <c r="AE519" i="4"/>
  <c r="AI518" i="4"/>
  <c r="AH518" i="4"/>
  <c r="AF518" i="4"/>
  <c r="AE518" i="4"/>
  <c r="AI517" i="4"/>
  <c r="AH517" i="4"/>
  <c r="AF517" i="4"/>
  <c r="AE517" i="4"/>
  <c r="AI516" i="4"/>
  <c r="AH516" i="4"/>
  <c r="AF516" i="4"/>
  <c r="AE516" i="4"/>
  <c r="AI515" i="4"/>
  <c r="AH515" i="4"/>
  <c r="AE515" i="4"/>
  <c r="AF515" i="4"/>
  <c r="AI514" i="4"/>
  <c r="AH514" i="4"/>
  <c r="AF514" i="4"/>
  <c r="AE514" i="4"/>
  <c r="AI513" i="4"/>
  <c r="AH513" i="4"/>
  <c r="AE513" i="4"/>
  <c r="AF513" i="4"/>
  <c r="AI512" i="4"/>
  <c r="AH512" i="4"/>
  <c r="AF512" i="4"/>
  <c r="AE512" i="4"/>
  <c r="AI511" i="4"/>
  <c r="AH511" i="4"/>
  <c r="AE511" i="4"/>
  <c r="AF511" i="4"/>
  <c r="AI510" i="4"/>
  <c r="AH510" i="4"/>
  <c r="AF510" i="4"/>
  <c r="AE510" i="4"/>
  <c r="AI509" i="4"/>
  <c r="AH509" i="4"/>
  <c r="AE509" i="4"/>
  <c r="AF509" i="4"/>
  <c r="AI508" i="4"/>
  <c r="AH508" i="4"/>
  <c r="AF508" i="4"/>
  <c r="AE508" i="4"/>
  <c r="AI507" i="4"/>
  <c r="AH507" i="4"/>
  <c r="AE507" i="4"/>
  <c r="AF507" i="4"/>
  <c r="AI506" i="4"/>
  <c r="AH506" i="4"/>
  <c r="AF506" i="4"/>
  <c r="AE506" i="4"/>
  <c r="AI505" i="4"/>
  <c r="AH505" i="4"/>
  <c r="AE505" i="4"/>
  <c r="AF505" i="4"/>
  <c r="AI504" i="4"/>
  <c r="AH504" i="4"/>
  <c r="AF504" i="4"/>
  <c r="AE504" i="4"/>
  <c r="AI503" i="4"/>
  <c r="AH503" i="4"/>
  <c r="AE503" i="4"/>
  <c r="AF503" i="4"/>
  <c r="AI502" i="4"/>
  <c r="AH502" i="4"/>
  <c r="AF502" i="4"/>
  <c r="AE502" i="4"/>
  <c r="AI501" i="4"/>
  <c r="AH501" i="4"/>
  <c r="AE501" i="4"/>
  <c r="AF501" i="4"/>
  <c r="AI500" i="4"/>
  <c r="AH500" i="4"/>
  <c r="AF500" i="4"/>
  <c r="AE500" i="4"/>
  <c r="AI499" i="4"/>
  <c r="AH499" i="4"/>
  <c r="AE499" i="4"/>
  <c r="AF499" i="4"/>
  <c r="AI498" i="4"/>
  <c r="AH498" i="4"/>
  <c r="AF498" i="4"/>
  <c r="AE498" i="4"/>
  <c r="AI497" i="4"/>
  <c r="AH497" i="4"/>
  <c r="AE497" i="4"/>
  <c r="AF497" i="4"/>
  <c r="AI496" i="4"/>
  <c r="AH496" i="4"/>
  <c r="AF496" i="4"/>
  <c r="AE496" i="4"/>
  <c r="AI495" i="4"/>
  <c r="AH495" i="4"/>
  <c r="AE495" i="4"/>
  <c r="AF495" i="4"/>
  <c r="AI494" i="4"/>
  <c r="AH494" i="4"/>
  <c r="AF494" i="4"/>
  <c r="AE494" i="4"/>
  <c r="AI493" i="4"/>
  <c r="AH493" i="4"/>
  <c r="AE493" i="4"/>
  <c r="AF493" i="4"/>
  <c r="AI492" i="4"/>
  <c r="AH492" i="4"/>
  <c r="AF492" i="4"/>
  <c r="AE492" i="4"/>
  <c r="AI491" i="4"/>
  <c r="AH491" i="4"/>
  <c r="AE491" i="4"/>
  <c r="AF491" i="4"/>
  <c r="AI490" i="4"/>
  <c r="AH490" i="4"/>
  <c r="AF490" i="4"/>
  <c r="AE490" i="4"/>
  <c r="AI489" i="4"/>
  <c r="AH489" i="4"/>
  <c r="AE489" i="4"/>
  <c r="AF489" i="4"/>
  <c r="AI488" i="4"/>
  <c r="AH488" i="4"/>
  <c r="AF488" i="4"/>
  <c r="AE488" i="4"/>
  <c r="AI487" i="4"/>
  <c r="AH487" i="4"/>
  <c r="AE487" i="4"/>
  <c r="AF487" i="4"/>
  <c r="AI486" i="4"/>
  <c r="AH486" i="4"/>
  <c r="AF486" i="4"/>
  <c r="AE486" i="4"/>
  <c r="AI485" i="4"/>
  <c r="AH485" i="4"/>
  <c r="AE485" i="4"/>
  <c r="AF485" i="4"/>
  <c r="AI484" i="4"/>
  <c r="AH484" i="4"/>
  <c r="AF484" i="4"/>
  <c r="AE484" i="4"/>
  <c r="AI483" i="4"/>
  <c r="AH483" i="4"/>
  <c r="AF483" i="4"/>
  <c r="AE483" i="4"/>
  <c r="AI482" i="4"/>
  <c r="AH482" i="4"/>
  <c r="AE482" i="4"/>
  <c r="AF482" i="4"/>
  <c r="AI481" i="4"/>
  <c r="AH481" i="4"/>
  <c r="AE481" i="4"/>
  <c r="AF481" i="4"/>
  <c r="AI480" i="4"/>
  <c r="AH480" i="4"/>
  <c r="AF480" i="4"/>
  <c r="AE480" i="4"/>
  <c r="AI479" i="4"/>
  <c r="AH479" i="4"/>
  <c r="AF479" i="4"/>
  <c r="AE479" i="4"/>
  <c r="AI478" i="4"/>
  <c r="AH478" i="4"/>
  <c r="AE478" i="4"/>
  <c r="AF478" i="4"/>
  <c r="AI477" i="4"/>
  <c r="AH477" i="4"/>
  <c r="AE477" i="4"/>
  <c r="AF477" i="4"/>
  <c r="AI476" i="4"/>
  <c r="AH476" i="4"/>
  <c r="AF476" i="4"/>
  <c r="AE476" i="4"/>
  <c r="AI475" i="4"/>
  <c r="AH475" i="4"/>
  <c r="AF475" i="4"/>
  <c r="AE475" i="4"/>
  <c r="AI474" i="4"/>
  <c r="AH474" i="4"/>
  <c r="AE474" i="4"/>
  <c r="AF474" i="4"/>
  <c r="AI473" i="4"/>
  <c r="AH473" i="4"/>
  <c r="AE473" i="4"/>
  <c r="AF473" i="4"/>
  <c r="AI472" i="4"/>
  <c r="AH472" i="4"/>
  <c r="AF472" i="4"/>
  <c r="AE472" i="4"/>
  <c r="AI471" i="4"/>
  <c r="AH471" i="4"/>
  <c r="AF471" i="4"/>
  <c r="AE471" i="4"/>
  <c r="AI470" i="4"/>
  <c r="AH470" i="4"/>
  <c r="AE470" i="4"/>
  <c r="AF470" i="4"/>
  <c r="AI469" i="4"/>
  <c r="AH469" i="4"/>
  <c r="AE469" i="4"/>
  <c r="AF469" i="4"/>
  <c r="AI468" i="4"/>
  <c r="AH468" i="4"/>
  <c r="AF468" i="4"/>
  <c r="AE468" i="4"/>
  <c r="AI467" i="4"/>
  <c r="AH467" i="4"/>
  <c r="AF467" i="4"/>
  <c r="AE467" i="4"/>
  <c r="AI466" i="4"/>
  <c r="AH466" i="4"/>
  <c r="AE466" i="4"/>
  <c r="AF466" i="4"/>
  <c r="AI465" i="4"/>
  <c r="AH465" i="4"/>
  <c r="AE465" i="4"/>
  <c r="AF465" i="4"/>
  <c r="AI464" i="4"/>
  <c r="AH464" i="4"/>
  <c r="AF464" i="4"/>
  <c r="AE464" i="4"/>
  <c r="AI463" i="4"/>
  <c r="AH463" i="4"/>
  <c r="AF463" i="4"/>
  <c r="AE463" i="4"/>
  <c r="AI462" i="4"/>
  <c r="AH462" i="4"/>
  <c r="AE462" i="4"/>
  <c r="AF462" i="4"/>
  <c r="AI461" i="4"/>
  <c r="AH461" i="4"/>
  <c r="AE461" i="4"/>
  <c r="AF461" i="4"/>
  <c r="AI460" i="4"/>
  <c r="AH460" i="4"/>
  <c r="AF460" i="4"/>
  <c r="AE460" i="4"/>
  <c r="AI459" i="4"/>
  <c r="AH459" i="4"/>
  <c r="AF459" i="4"/>
  <c r="AE459" i="4"/>
  <c r="AI458" i="4"/>
  <c r="AH458" i="4"/>
  <c r="AE458" i="4"/>
  <c r="AF458" i="4"/>
  <c r="AI457" i="4"/>
  <c r="AH457" i="4"/>
  <c r="AE457" i="4"/>
  <c r="AF457" i="4"/>
  <c r="AI456" i="4"/>
  <c r="AH456" i="4"/>
  <c r="AF456" i="4"/>
  <c r="AE456" i="4"/>
  <c r="AI455" i="4"/>
  <c r="AH455" i="4"/>
  <c r="AF455" i="4"/>
  <c r="AE455" i="4"/>
  <c r="AI454" i="4"/>
  <c r="AH454" i="4"/>
  <c r="AE454" i="4"/>
  <c r="AF454" i="4"/>
  <c r="AI453" i="4"/>
  <c r="AH453" i="4"/>
  <c r="AF453" i="4"/>
  <c r="AE453" i="4"/>
  <c r="AI452" i="4"/>
  <c r="AH452" i="4"/>
  <c r="AE452" i="4"/>
  <c r="AF452" i="4"/>
  <c r="AI451" i="4"/>
  <c r="AH451" i="4"/>
  <c r="AF451" i="4"/>
  <c r="AE451" i="4"/>
  <c r="AI450" i="4"/>
  <c r="AH450" i="4"/>
  <c r="AE450" i="4"/>
  <c r="AF450" i="4"/>
  <c r="AI449" i="4"/>
  <c r="AH449" i="4"/>
  <c r="AF449" i="4"/>
  <c r="AE449" i="4"/>
  <c r="AI448" i="4"/>
  <c r="AH448" i="4"/>
  <c r="AE448" i="4"/>
  <c r="AF448" i="4"/>
  <c r="AI447" i="4"/>
  <c r="AH447" i="4"/>
  <c r="AF447" i="4"/>
  <c r="AE447" i="4"/>
  <c r="AI446" i="4"/>
  <c r="AH446" i="4"/>
  <c r="AE446" i="4"/>
  <c r="AF446" i="4"/>
  <c r="AI445" i="4"/>
  <c r="AH445" i="4"/>
  <c r="AF445" i="4"/>
  <c r="AE445" i="4"/>
  <c r="AI444" i="4"/>
  <c r="AH444" i="4"/>
  <c r="AE444" i="4"/>
  <c r="AF444" i="4"/>
  <c r="AI443" i="4"/>
  <c r="AH443" i="4"/>
  <c r="AF443" i="4"/>
  <c r="AE443" i="4"/>
  <c r="AI442" i="4"/>
  <c r="AH442" i="4"/>
  <c r="AE442" i="4"/>
  <c r="AF442" i="4"/>
  <c r="AI441" i="4"/>
  <c r="AH441" i="4"/>
  <c r="AF441" i="4"/>
  <c r="AE441" i="4"/>
  <c r="AI440" i="4"/>
  <c r="AH440" i="4"/>
  <c r="AE440" i="4"/>
  <c r="AF440" i="4"/>
  <c r="AI439" i="4"/>
  <c r="AH439" i="4"/>
  <c r="AF439" i="4"/>
  <c r="AE439" i="4"/>
  <c r="AI438" i="4"/>
  <c r="AH438" i="4"/>
  <c r="AE438" i="4"/>
  <c r="AF438" i="4"/>
  <c r="AI437" i="4"/>
  <c r="AH437" i="4"/>
  <c r="AF437" i="4"/>
  <c r="AE437" i="4"/>
  <c r="AI436" i="4"/>
  <c r="AH436" i="4"/>
  <c r="AE436" i="4"/>
  <c r="AF436" i="4"/>
  <c r="AI435" i="4"/>
  <c r="AH435" i="4"/>
  <c r="AF435" i="4"/>
  <c r="AE435" i="4"/>
  <c r="AI434" i="4"/>
  <c r="AH434" i="4"/>
  <c r="AE434" i="4"/>
  <c r="AF434" i="4"/>
  <c r="AI433" i="4"/>
  <c r="AH433" i="4"/>
  <c r="AF433" i="4"/>
  <c r="AE433" i="4"/>
  <c r="AI432" i="4"/>
  <c r="AH432" i="4"/>
  <c r="AE432" i="4"/>
  <c r="AF432" i="4"/>
  <c r="AI431" i="4"/>
  <c r="AH431" i="4"/>
  <c r="AF431" i="4"/>
  <c r="AE431" i="4"/>
  <c r="AI430" i="4"/>
  <c r="AH430" i="4"/>
  <c r="AE430" i="4"/>
  <c r="AF430" i="4"/>
  <c r="AI429" i="4"/>
  <c r="AH429" i="4"/>
  <c r="AF429" i="4"/>
  <c r="AE429" i="4"/>
  <c r="AI428" i="4"/>
  <c r="AH428" i="4"/>
  <c r="AE428" i="4"/>
  <c r="AF428" i="4"/>
  <c r="AI427" i="4"/>
  <c r="AH427" i="4"/>
  <c r="AF427" i="4"/>
  <c r="AE427" i="4"/>
  <c r="AI426" i="4"/>
  <c r="AH426" i="4"/>
  <c r="AE426" i="4"/>
  <c r="AF426" i="4"/>
  <c r="AI425" i="4"/>
  <c r="AH425" i="4"/>
  <c r="AF425" i="4"/>
  <c r="AE425" i="4"/>
  <c r="AI424" i="4"/>
  <c r="AH424" i="4"/>
  <c r="AE424" i="4"/>
  <c r="AF424" i="4"/>
  <c r="AI423" i="4"/>
  <c r="AH423" i="4"/>
  <c r="AF423" i="4"/>
  <c r="AE423" i="4"/>
  <c r="AI422" i="4"/>
  <c r="AH422" i="4"/>
  <c r="AE422" i="4"/>
  <c r="AF422" i="4"/>
  <c r="AI421" i="4"/>
  <c r="AH421" i="4"/>
  <c r="AF421" i="4"/>
  <c r="AE421" i="4"/>
  <c r="AI420" i="4"/>
  <c r="AH420" i="4"/>
  <c r="AE420" i="4"/>
  <c r="AF420" i="4"/>
  <c r="AI419" i="4"/>
  <c r="AH419" i="4"/>
  <c r="AF419" i="4"/>
  <c r="AE419" i="4"/>
  <c r="AI418" i="4"/>
  <c r="AH418" i="4"/>
  <c r="AE418" i="4"/>
  <c r="AF418" i="4"/>
  <c r="AI417" i="4"/>
  <c r="AH417" i="4"/>
  <c r="AF417" i="4"/>
  <c r="AE417" i="4"/>
  <c r="AI416" i="4"/>
  <c r="AH416" i="4"/>
  <c r="AE416" i="4"/>
  <c r="AF416" i="4"/>
  <c r="AI415" i="4"/>
  <c r="AH415" i="4"/>
  <c r="AF415" i="4"/>
  <c r="AE415" i="4"/>
  <c r="AI414" i="4"/>
  <c r="AH414" i="4"/>
  <c r="AE414" i="4"/>
  <c r="AF414" i="4"/>
  <c r="AI413" i="4"/>
  <c r="AH413" i="4"/>
  <c r="AF413" i="4"/>
  <c r="AE413" i="4"/>
  <c r="AI412" i="4"/>
  <c r="AH412" i="4"/>
  <c r="AE412" i="4"/>
  <c r="AF412" i="4"/>
  <c r="AI411" i="4"/>
  <c r="AH411" i="4"/>
  <c r="AF411" i="4"/>
  <c r="AE411" i="4"/>
  <c r="AI410" i="4"/>
  <c r="AH410" i="4"/>
  <c r="AE410" i="4"/>
  <c r="AF410" i="4"/>
  <c r="AI409" i="4"/>
  <c r="AH409" i="4"/>
  <c r="AF409" i="4"/>
  <c r="AE409" i="4"/>
  <c r="AI408" i="4"/>
  <c r="AH408" i="4"/>
  <c r="AE408" i="4"/>
  <c r="AF408" i="4"/>
  <c r="AI407" i="4"/>
  <c r="AH407" i="4"/>
  <c r="AF407" i="4"/>
  <c r="AE407" i="4"/>
  <c r="AI406" i="4"/>
  <c r="AH406" i="4"/>
  <c r="AE406" i="4"/>
  <c r="AF406" i="4"/>
  <c r="AI405" i="4"/>
  <c r="AH405" i="4"/>
  <c r="AF405" i="4"/>
  <c r="AE405" i="4"/>
  <c r="AI404" i="4"/>
  <c r="AH404" i="4"/>
  <c r="AE404" i="4"/>
  <c r="AF404" i="4"/>
  <c r="AI403" i="4"/>
  <c r="AH403" i="4"/>
  <c r="AF403" i="4"/>
  <c r="AE403" i="4"/>
  <c r="AI402" i="4"/>
  <c r="AH402" i="4"/>
  <c r="AE402" i="4"/>
  <c r="AF402" i="4"/>
  <c r="AI401" i="4"/>
  <c r="AH401" i="4"/>
  <c r="AF401" i="4"/>
  <c r="AE401" i="4"/>
  <c r="AI400" i="4"/>
  <c r="AH400" i="4"/>
  <c r="AE400" i="4"/>
  <c r="AF400" i="4"/>
  <c r="AI399" i="4"/>
  <c r="AH399" i="4"/>
  <c r="AF399" i="4"/>
  <c r="AE399" i="4"/>
  <c r="AI398" i="4"/>
  <c r="AH398" i="4"/>
  <c r="AE398" i="4"/>
  <c r="AF398" i="4"/>
  <c r="AI397" i="4"/>
  <c r="AH397" i="4"/>
  <c r="AF397" i="4"/>
  <c r="AE397" i="4"/>
  <c r="AI396" i="4"/>
  <c r="AH396" i="4"/>
  <c r="AE396" i="4"/>
  <c r="AF396" i="4"/>
  <c r="AI395" i="4"/>
  <c r="AH395" i="4"/>
  <c r="AF395" i="4"/>
  <c r="AE395" i="4"/>
  <c r="AI394" i="4"/>
  <c r="AH394" i="4"/>
  <c r="AE394" i="4"/>
  <c r="AF394" i="4"/>
  <c r="AI393" i="4"/>
  <c r="AH393" i="4"/>
  <c r="AF393" i="4"/>
  <c r="AE393" i="4"/>
  <c r="AI392" i="4"/>
  <c r="AH392" i="4"/>
  <c r="AE392" i="4"/>
  <c r="AF392" i="4"/>
  <c r="AI391" i="4"/>
  <c r="AH391" i="4"/>
  <c r="AF391" i="4"/>
  <c r="AE391" i="4"/>
  <c r="AI390" i="4"/>
  <c r="AH390" i="4"/>
  <c r="AE390" i="4"/>
  <c r="AF390" i="4"/>
  <c r="AI389" i="4"/>
  <c r="AH389" i="4"/>
  <c r="AF389" i="4"/>
  <c r="AE389" i="4"/>
  <c r="AI388" i="4"/>
  <c r="AH388" i="4"/>
  <c r="AE388" i="4"/>
  <c r="AF388" i="4"/>
  <c r="AI387" i="4"/>
  <c r="AH387" i="4"/>
  <c r="AF387" i="4"/>
  <c r="AE387" i="4"/>
  <c r="AI386" i="4"/>
  <c r="AH386" i="4"/>
  <c r="AE386" i="4"/>
  <c r="AF386" i="4"/>
  <c r="AI385" i="4"/>
  <c r="AH385" i="4"/>
  <c r="AF385" i="4"/>
  <c r="AE385" i="4"/>
  <c r="AI384" i="4"/>
  <c r="AH384" i="4"/>
  <c r="AE384" i="4"/>
  <c r="AF384" i="4"/>
  <c r="AI383" i="4"/>
  <c r="AH383" i="4"/>
  <c r="AE383" i="4"/>
  <c r="AF383" i="4"/>
  <c r="AI382" i="4"/>
  <c r="AH382" i="4"/>
  <c r="AE382" i="4"/>
  <c r="AF382" i="4"/>
  <c r="AI381" i="4"/>
  <c r="AH381" i="4"/>
  <c r="AE381" i="4"/>
  <c r="AF381" i="4"/>
  <c r="AI380" i="4"/>
  <c r="AH380" i="4"/>
  <c r="AE380" i="4"/>
  <c r="AF380" i="4"/>
  <c r="AI379" i="4"/>
  <c r="AH379" i="4"/>
  <c r="AE379" i="4"/>
  <c r="AF379" i="4"/>
  <c r="AI378" i="4"/>
  <c r="AH378" i="4"/>
  <c r="AE378" i="4"/>
  <c r="AF378" i="4"/>
  <c r="AI377" i="4"/>
  <c r="AH377" i="4"/>
  <c r="AE377" i="4"/>
  <c r="AF377" i="4"/>
  <c r="AI376" i="4"/>
  <c r="AH376" i="4"/>
  <c r="AE376" i="4"/>
  <c r="AF376" i="4"/>
  <c r="AI375" i="4"/>
  <c r="AH375" i="4"/>
  <c r="AE375" i="4"/>
  <c r="AF375" i="4"/>
  <c r="AI374" i="4"/>
  <c r="AH374" i="4"/>
  <c r="AE374" i="4"/>
  <c r="AF374" i="4"/>
  <c r="AI373" i="4"/>
  <c r="AH373" i="4"/>
  <c r="AE373" i="4"/>
  <c r="AF373" i="4"/>
  <c r="AI372" i="4"/>
  <c r="AH372" i="4"/>
  <c r="AE372" i="4"/>
  <c r="AF372" i="4"/>
  <c r="AI371" i="4"/>
  <c r="AH371" i="4"/>
  <c r="AE371" i="4"/>
  <c r="AF371" i="4"/>
  <c r="AI370" i="4"/>
  <c r="AH370" i="4"/>
  <c r="AE370" i="4"/>
  <c r="AF370" i="4"/>
  <c r="AI369" i="4"/>
  <c r="AH369" i="4"/>
  <c r="AE369" i="4"/>
  <c r="AF369" i="4"/>
  <c r="AI368" i="4"/>
  <c r="AH368" i="4"/>
  <c r="AE368" i="4"/>
  <c r="AF368" i="4"/>
  <c r="AI367" i="4"/>
  <c r="AH367" i="4"/>
  <c r="AE367" i="4"/>
  <c r="AF367" i="4"/>
  <c r="AI366" i="4"/>
  <c r="AH366" i="4"/>
  <c r="AE366" i="4"/>
  <c r="AF366" i="4"/>
  <c r="AI365" i="4"/>
  <c r="AH365" i="4"/>
  <c r="AE365" i="4"/>
  <c r="AF365" i="4"/>
  <c r="AI364" i="4"/>
  <c r="AH364" i="4"/>
  <c r="AE364" i="4"/>
  <c r="AF364" i="4"/>
  <c r="AI363" i="4"/>
  <c r="AH363" i="4"/>
  <c r="AE363" i="4"/>
  <c r="AF363" i="4"/>
  <c r="AI362" i="4"/>
  <c r="AH362" i="4"/>
  <c r="AE362" i="4"/>
  <c r="AF362" i="4"/>
  <c r="AI361" i="4"/>
  <c r="AH361" i="4"/>
  <c r="AE361" i="4"/>
  <c r="AF361" i="4"/>
  <c r="AI360" i="4"/>
  <c r="AH360" i="4"/>
  <c r="AE360" i="4"/>
  <c r="AF360" i="4"/>
  <c r="AI359" i="4"/>
  <c r="AH359" i="4"/>
  <c r="AE359" i="4"/>
  <c r="AF359" i="4"/>
  <c r="AI358" i="4"/>
  <c r="AH358" i="4"/>
  <c r="AE358" i="4"/>
  <c r="AF358" i="4"/>
  <c r="AI357" i="4"/>
  <c r="AH357" i="4"/>
  <c r="AE357" i="4"/>
  <c r="AF357" i="4"/>
  <c r="AI356" i="4"/>
  <c r="AH356" i="4"/>
  <c r="AE356" i="4"/>
  <c r="AF356" i="4"/>
  <c r="AI355" i="4"/>
  <c r="AH355" i="4"/>
  <c r="AE355" i="4"/>
  <c r="AF355" i="4"/>
  <c r="AI354" i="4"/>
  <c r="AH354" i="4"/>
  <c r="AE354" i="4"/>
  <c r="AF354" i="4"/>
  <c r="AI353" i="4"/>
  <c r="AH353" i="4"/>
  <c r="AE353" i="4"/>
  <c r="AF353" i="4"/>
  <c r="AI352" i="4"/>
  <c r="AH352" i="4"/>
  <c r="AE352" i="4"/>
  <c r="AF352" i="4"/>
  <c r="AI351" i="4"/>
  <c r="AH351" i="4"/>
  <c r="AE351" i="4"/>
  <c r="AF351" i="4"/>
  <c r="AI350" i="4"/>
  <c r="AH350" i="4"/>
  <c r="AE350" i="4"/>
  <c r="AF350" i="4"/>
  <c r="AI349" i="4"/>
  <c r="AH349" i="4"/>
  <c r="AE349" i="4"/>
  <c r="AF349" i="4"/>
  <c r="AI348" i="4"/>
  <c r="AH348" i="4"/>
  <c r="AE348" i="4"/>
  <c r="AF348" i="4"/>
  <c r="AI347" i="4"/>
  <c r="AH347" i="4"/>
  <c r="AE347" i="4"/>
  <c r="AF347" i="4"/>
  <c r="AI346" i="4"/>
  <c r="AH346" i="4"/>
  <c r="AE346" i="4"/>
  <c r="AF346" i="4"/>
  <c r="AI345" i="4"/>
  <c r="AH345" i="4"/>
  <c r="AE345" i="4"/>
  <c r="AF345" i="4"/>
  <c r="AI344" i="4"/>
  <c r="AH344" i="4"/>
  <c r="AE344" i="4"/>
  <c r="AF344" i="4"/>
  <c r="AI343" i="4"/>
  <c r="AH343" i="4"/>
  <c r="AE343" i="4"/>
  <c r="AF343" i="4"/>
  <c r="AI342" i="4"/>
  <c r="AH342" i="4"/>
  <c r="AE342" i="4"/>
  <c r="AF342" i="4"/>
  <c r="AI341" i="4"/>
  <c r="AH341" i="4"/>
  <c r="AE341" i="4"/>
  <c r="AF341" i="4"/>
  <c r="AI340" i="4"/>
  <c r="AH340" i="4"/>
  <c r="AE340" i="4"/>
  <c r="AF340" i="4"/>
  <c r="AI339" i="4"/>
  <c r="AH339" i="4"/>
  <c r="AE339" i="4"/>
  <c r="AF339" i="4"/>
  <c r="AI338" i="4"/>
  <c r="AH338" i="4"/>
  <c r="AE338" i="4"/>
  <c r="AF338" i="4"/>
  <c r="AI337" i="4"/>
  <c r="AH337" i="4"/>
  <c r="AE337" i="4"/>
  <c r="AF337" i="4"/>
  <c r="AI336" i="4"/>
  <c r="AH336" i="4"/>
  <c r="AE336" i="4"/>
  <c r="AF336" i="4"/>
  <c r="AI335" i="4"/>
  <c r="AH335" i="4"/>
  <c r="AE335" i="4"/>
  <c r="AF335" i="4"/>
  <c r="AI334" i="4"/>
  <c r="AH334" i="4"/>
  <c r="AE334" i="4"/>
  <c r="AF334" i="4"/>
  <c r="AI333" i="4"/>
  <c r="AH333" i="4"/>
  <c r="AE333" i="4"/>
  <c r="AF333" i="4"/>
  <c r="AI332" i="4"/>
  <c r="AH332" i="4"/>
  <c r="AE332" i="4"/>
  <c r="AF332" i="4"/>
  <c r="AI331" i="4"/>
  <c r="AH331" i="4"/>
  <c r="AE331" i="4"/>
  <c r="AF331" i="4"/>
  <c r="AI330" i="4"/>
  <c r="AH330" i="4"/>
  <c r="AE330" i="4"/>
  <c r="AF330" i="4"/>
  <c r="AI329" i="4"/>
  <c r="AH329" i="4"/>
  <c r="AE329" i="4"/>
  <c r="AF329" i="4"/>
  <c r="AI328" i="4"/>
  <c r="AH328" i="4"/>
  <c r="AE328" i="4"/>
  <c r="AF328" i="4"/>
  <c r="AI327" i="4"/>
  <c r="AH327" i="4"/>
  <c r="AE327" i="4"/>
  <c r="AF327" i="4"/>
  <c r="AI326" i="4"/>
  <c r="AH326" i="4"/>
  <c r="AE326" i="4"/>
  <c r="AF326" i="4"/>
  <c r="AI325" i="4"/>
  <c r="AH325" i="4"/>
  <c r="AE325" i="4"/>
  <c r="AF325" i="4"/>
  <c r="AI324" i="4"/>
  <c r="AH324" i="4"/>
  <c r="AE324" i="4"/>
  <c r="AF324" i="4"/>
  <c r="AI323" i="4"/>
  <c r="AH323" i="4"/>
  <c r="AE323" i="4"/>
  <c r="AF323" i="4"/>
  <c r="E323" i="4"/>
  <c r="AI322" i="4"/>
  <c r="AH322" i="4"/>
  <c r="AF322" i="4"/>
  <c r="AE322" i="4"/>
  <c r="AI321" i="4"/>
  <c r="AH321" i="4"/>
  <c r="AF321" i="4"/>
  <c r="AE321" i="4"/>
  <c r="AI320" i="4"/>
  <c r="AH320" i="4"/>
  <c r="AF320" i="4"/>
  <c r="AE320" i="4"/>
  <c r="AI319" i="4"/>
  <c r="AH319" i="4"/>
  <c r="AF319" i="4"/>
  <c r="AE319" i="4"/>
  <c r="AI318" i="4"/>
  <c r="AH318" i="4"/>
  <c r="AF318" i="4"/>
  <c r="AE318" i="4"/>
  <c r="AI317" i="4"/>
  <c r="AH317" i="4"/>
  <c r="AF317" i="4"/>
  <c r="AE317" i="4"/>
  <c r="AI316" i="4"/>
  <c r="AH316" i="4"/>
  <c r="AF316" i="4"/>
  <c r="AE316" i="4"/>
  <c r="AI315" i="4"/>
  <c r="AH315" i="4"/>
  <c r="AF315" i="4"/>
  <c r="AE315" i="4"/>
  <c r="AI314" i="4"/>
  <c r="AH314" i="4"/>
  <c r="AE314" i="4"/>
  <c r="AF314" i="4"/>
  <c r="AG314" i="4" s="1"/>
  <c r="AI313" i="4"/>
  <c r="AH313" i="4"/>
  <c r="AF313" i="4"/>
  <c r="AE313" i="4"/>
  <c r="AI312" i="4"/>
  <c r="AH312" i="4"/>
  <c r="AE312" i="4"/>
  <c r="AF312" i="4"/>
  <c r="AG312" i="4" s="1"/>
  <c r="AI311" i="4"/>
  <c r="AH311" i="4"/>
  <c r="AF311" i="4"/>
  <c r="AE311" i="4"/>
  <c r="AI310" i="4"/>
  <c r="AH310" i="4"/>
  <c r="AE310" i="4"/>
  <c r="AF310" i="4"/>
  <c r="AG310" i="4" s="1"/>
  <c r="AI309" i="4"/>
  <c r="AH309" i="4"/>
  <c r="AF309" i="4"/>
  <c r="AE309" i="4"/>
  <c r="AI308" i="4"/>
  <c r="AH308" i="4"/>
  <c r="AE308" i="4"/>
  <c r="AF308" i="4"/>
  <c r="AG308" i="4" s="1"/>
  <c r="AI307" i="4"/>
  <c r="AH307" i="4"/>
  <c r="AF307" i="4"/>
  <c r="AE307" i="4"/>
  <c r="AI306" i="4"/>
  <c r="AH306" i="4"/>
  <c r="AE306" i="4"/>
  <c r="AF306" i="4"/>
  <c r="AI305" i="4"/>
  <c r="AH305" i="4"/>
  <c r="AF305" i="4"/>
  <c r="AE305" i="4"/>
  <c r="AI304" i="4"/>
  <c r="AH304" i="4"/>
  <c r="AE304" i="4"/>
  <c r="AF304" i="4"/>
  <c r="AI303" i="4"/>
  <c r="AH303" i="4"/>
  <c r="AF303" i="4"/>
  <c r="AE303" i="4"/>
  <c r="AI302" i="4"/>
  <c r="AH302" i="4"/>
  <c r="AE302" i="4"/>
  <c r="AF302" i="4"/>
  <c r="AI301" i="4"/>
  <c r="AH301" i="4"/>
  <c r="AF301" i="4"/>
  <c r="AE301" i="4"/>
  <c r="AI300" i="4"/>
  <c r="AH300" i="4"/>
  <c r="AE300" i="4"/>
  <c r="AF300" i="4"/>
  <c r="AI299" i="4"/>
  <c r="AH299" i="4"/>
  <c r="AF299" i="4"/>
  <c r="AE299" i="4"/>
  <c r="AI298" i="4"/>
  <c r="AH298" i="4"/>
  <c r="AE298" i="4"/>
  <c r="AF298" i="4"/>
  <c r="AG298" i="4" s="1"/>
  <c r="AI297" i="4"/>
  <c r="AH297" i="4"/>
  <c r="AE297" i="4"/>
  <c r="AF297" i="4"/>
  <c r="AI296" i="4"/>
  <c r="AH296" i="4"/>
  <c r="AE296" i="4"/>
  <c r="AF296" i="4"/>
  <c r="AG296" i="4" s="1"/>
  <c r="AI295" i="4"/>
  <c r="AH295" i="4"/>
  <c r="AE295" i="4"/>
  <c r="AF295" i="4"/>
  <c r="AI294" i="4"/>
  <c r="AH294" i="4"/>
  <c r="AE294" i="4"/>
  <c r="AF294" i="4"/>
  <c r="AG294" i="4" s="1"/>
  <c r="AI293" i="4"/>
  <c r="AH293" i="4"/>
  <c r="AE293" i="4"/>
  <c r="AF293" i="4"/>
  <c r="AI292" i="4"/>
  <c r="AH292" i="4"/>
  <c r="AE292" i="4"/>
  <c r="AF292" i="4"/>
  <c r="AG292" i="4" s="1"/>
  <c r="AI291" i="4"/>
  <c r="AH291" i="4"/>
  <c r="AE291" i="4"/>
  <c r="AF291" i="4"/>
  <c r="AI290" i="4"/>
  <c r="AH290" i="4"/>
  <c r="AE290" i="4"/>
  <c r="AF290" i="4"/>
  <c r="AI289" i="4"/>
  <c r="AH289" i="4"/>
  <c r="AE289" i="4"/>
  <c r="AF289" i="4"/>
  <c r="AI288" i="4"/>
  <c r="AH288" i="4"/>
  <c r="AF288" i="4"/>
  <c r="AE288" i="4"/>
  <c r="AI287" i="4"/>
  <c r="AH287" i="4"/>
  <c r="AE287" i="4"/>
  <c r="AF287" i="4"/>
  <c r="AI286" i="4"/>
  <c r="AH286" i="4"/>
  <c r="AF286" i="4"/>
  <c r="AE286" i="4"/>
  <c r="AI285" i="4"/>
  <c r="AH285" i="4"/>
  <c r="AE285" i="4"/>
  <c r="AF285" i="4"/>
  <c r="AI284" i="4"/>
  <c r="AH284" i="4"/>
  <c r="AF284" i="4"/>
  <c r="AE284" i="4"/>
  <c r="AI283" i="4"/>
  <c r="AH283" i="4"/>
  <c r="AE283" i="4"/>
  <c r="AF283" i="4"/>
  <c r="AI282" i="4"/>
  <c r="AH282" i="4"/>
  <c r="AF282" i="4"/>
  <c r="AE282" i="4"/>
  <c r="AI281" i="4"/>
  <c r="AH281" i="4"/>
  <c r="AE281" i="4"/>
  <c r="AF281" i="4"/>
  <c r="AI280" i="4"/>
  <c r="AH280" i="4"/>
  <c r="AF280" i="4"/>
  <c r="AE280" i="4"/>
  <c r="AI279" i="4"/>
  <c r="AH279" i="4"/>
  <c r="AE279" i="4"/>
  <c r="AF279" i="4"/>
  <c r="AI278" i="4"/>
  <c r="AH278" i="4"/>
  <c r="AF278" i="4"/>
  <c r="AE278" i="4"/>
  <c r="AI277" i="4"/>
  <c r="AH277" i="4"/>
  <c r="AE277" i="4"/>
  <c r="AF277" i="4"/>
  <c r="AI276" i="4"/>
  <c r="AH276" i="4"/>
  <c r="AF276" i="4"/>
  <c r="AE276" i="4"/>
  <c r="AI275" i="4"/>
  <c r="AH275" i="4"/>
  <c r="AE275" i="4"/>
  <c r="AF275" i="4"/>
  <c r="AI274" i="4"/>
  <c r="AH274" i="4"/>
  <c r="AF274" i="4"/>
  <c r="AE274" i="4"/>
  <c r="AI273" i="4"/>
  <c r="AH273" i="4"/>
  <c r="AE273" i="4"/>
  <c r="AF273" i="4"/>
  <c r="AI272" i="4"/>
  <c r="AH272" i="4"/>
  <c r="AF272" i="4"/>
  <c r="AE272" i="4"/>
  <c r="AI271" i="4"/>
  <c r="AH271" i="4"/>
  <c r="AE271" i="4"/>
  <c r="AF271" i="4"/>
  <c r="AI270" i="4"/>
  <c r="AH270" i="4"/>
  <c r="AF270" i="4"/>
  <c r="AE270" i="4"/>
  <c r="AI269" i="4"/>
  <c r="AH269" i="4"/>
  <c r="AE269" i="4"/>
  <c r="AF269" i="4"/>
  <c r="AI268" i="4"/>
  <c r="AH268" i="4"/>
  <c r="AF268" i="4"/>
  <c r="AE268" i="4"/>
  <c r="AI267" i="4"/>
  <c r="AH267" i="4"/>
  <c r="AE267" i="4"/>
  <c r="AF267" i="4"/>
  <c r="AI266" i="4"/>
  <c r="AH266" i="4"/>
  <c r="AF266" i="4"/>
  <c r="AE266" i="4"/>
  <c r="AI265" i="4"/>
  <c r="AH265" i="4"/>
  <c r="AE265" i="4"/>
  <c r="AF265" i="4"/>
  <c r="AI264" i="4"/>
  <c r="AH264" i="4"/>
  <c r="AF264" i="4"/>
  <c r="AE264" i="4"/>
  <c r="AI263" i="4"/>
  <c r="AH263" i="4"/>
  <c r="AE263" i="4"/>
  <c r="AF263" i="4"/>
  <c r="AI262" i="4"/>
  <c r="AH262" i="4"/>
  <c r="AF262" i="4"/>
  <c r="AE262" i="4"/>
  <c r="AI261" i="4"/>
  <c r="AH261" i="4"/>
  <c r="AE261" i="4"/>
  <c r="AF261" i="4"/>
  <c r="AI260" i="4"/>
  <c r="AH260" i="4"/>
  <c r="AF260" i="4"/>
  <c r="AE260" i="4"/>
  <c r="AI259" i="4"/>
  <c r="AH259" i="4"/>
  <c r="AE259" i="4"/>
  <c r="AF259" i="4"/>
  <c r="AI258" i="4"/>
  <c r="AH258" i="4"/>
  <c r="AF258" i="4"/>
  <c r="AE258" i="4"/>
  <c r="AI257" i="4"/>
  <c r="AH257" i="4"/>
  <c r="AE257" i="4"/>
  <c r="AF257" i="4"/>
  <c r="AI256" i="4"/>
  <c r="AH256" i="4"/>
  <c r="AF256" i="4"/>
  <c r="AE256" i="4"/>
  <c r="AI255" i="4"/>
  <c r="AH255" i="4"/>
  <c r="AE255" i="4"/>
  <c r="AF255" i="4"/>
  <c r="AI254" i="4"/>
  <c r="AH254" i="4"/>
  <c r="AF254" i="4"/>
  <c r="AE254" i="4"/>
  <c r="AI253" i="4"/>
  <c r="AH253" i="4"/>
  <c r="AE253" i="4"/>
  <c r="AF253" i="4"/>
  <c r="AI252" i="4"/>
  <c r="AH252" i="4"/>
  <c r="AF252" i="4"/>
  <c r="AE252" i="4"/>
  <c r="AI251" i="4"/>
  <c r="AH251" i="4"/>
  <c r="AE251" i="4"/>
  <c r="AF251" i="4"/>
  <c r="AI250" i="4"/>
  <c r="AH250" i="4"/>
  <c r="AF250" i="4"/>
  <c r="AE250" i="4"/>
  <c r="AI249" i="4"/>
  <c r="AH249" i="4"/>
  <c r="AE249" i="4"/>
  <c r="AF249" i="4"/>
  <c r="AI248" i="4"/>
  <c r="AH248" i="4"/>
  <c r="AF248" i="4"/>
  <c r="AE248" i="4"/>
  <c r="AI247" i="4"/>
  <c r="AH247" i="4"/>
  <c r="AE247" i="4"/>
  <c r="AF247" i="4"/>
  <c r="AI246" i="4"/>
  <c r="AH246" i="4"/>
  <c r="AF246" i="4"/>
  <c r="AE246" i="4"/>
  <c r="AI245" i="4"/>
  <c r="AH245" i="4"/>
  <c r="AE245" i="4"/>
  <c r="AF245" i="4"/>
  <c r="AI244" i="4"/>
  <c r="AH244" i="4"/>
  <c r="AF244" i="4"/>
  <c r="AE244" i="4"/>
  <c r="AI243" i="4"/>
  <c r="AH243" i="4"/>
  <c r="AE243" i="4"/>
  <c r="AF243" i="4"/>
  <c r="AI242" i="4"/>
  <c r="AH242" i="4"/>
  <c r="AF242" i="4"/>
  <c r="AE242" i="4"/>
  <c r="AI241" i="4"/>
  <c r="AH241" i="4"/>
  <c r="AF241" i="4"/>
  <c r="AE241" i="4"/>
  <c r="AI240" i="4"/>
  <c r="AH240" i="4"/>
  <c r="AF240" i="4"/>
  <c r="AE240" i="4"/>
  <c r="AI239" i="4"/>
  <c r="AH239" i="4"/>
  <c r="AF239" i="4"/>
  <c r="AE239" i="4"/>
  <c r="AI238" i="4"/>
  <c r="AH238" i="4"/>
  <c r="AF238" i="4"/>
  <c r="AE238" i="4"/>
  <c r="AI237" i="4"/>
  <c r="AH237" i="4"/>
  <c r="AF237" i="4"/>
  <c r="AE237" i="4"/>
  <c r="AI236" i="4"/>
  <c r="AH236" i="4"/>
  <c r="AF236" i="4"/>
  <c r="AE236" i="4"/>
  <c r="AI235" i="4"/>
  <c r="AH235" i="4"/>
  <c r="AF235" i="4"/>
  <c r="AE235" i="4"/>
  <c r="AI234" i="4"/>
  <c r="AH234" i="4"/>
  <c r="AF234" i="4"/>
  <c r="AE234" i="4"/>
  <c r="AI233" i="4"/>
  <c r="AH233" i="4"/>
  <c r="AF233" i="4"/>
  <c r="AE233" i="4"/>
  <c r="AI232" i="4"/>
  <c r="AH232" i="4"/>
  <c r="AF232" i="4"/>
  <c r="AE232" i="4"/>
  <c r="AI231" i="4"/>
  <c r="AH231" i="4"/>
  <c r="AF231" i="4"/>
  <c r="AE231" i="4"/>
  <c r="AI230" i="4"/>
  <c r="AH230" i="4"/>
  <c r="AF230" i="4"/>
  <c r="AE230" i="4"/>
  <c r="AI229" i="4"/>
  <c r="AH229" i="4"/>
  <c r="AF229" i="4"/>
  <c r="AE229" i="4"/>
  <c r="AI228" i="4"/>
  <c r="AH228" i="4"/>
  <c r="AF228" i="4"/>
  <c r="AE228" i="4"/>
  <c r="AI227" i="4"/>
  <c r="AH227" i="4"/>
  <c r="AF227" i="4"/>
  <c r="AE227" i="4"/>
  <c r="AI226" i="4"/>
  <c r="AH226" i="4"/>
  <c r="AF226" i="4"/>
  <c r="AE226" i="4"/>
  <c r="AI225" i="4"/>
  <c r="AH225" i="4"/>
  <c r="AF225" i="4"/>
  <c r="AE225" i="4"/>
  <c r="AI224" i="4"/>
  <c r="AH224" i="4"/>
  <c r="AF224" i="4"/>
  <c r="AE224" i="4"/>
  <c r="AI223" i="4"/>
  <c r="AH223" i="4"/>
  <c r="AF223" i="4"/>
  <c r="AE223" i="4"/>
  <c r="AI222" i="4"/>
  <c r="AH222" i="4"/>
  <c r="AF222" i="4"/>
  <c r="AE222" i="4"/>
  <c r="AI221" i="4"/>
  <c r="AH221" i="4"/>
  <c r="AF221" i="4"/>
  <c r="AE221" i="4"/>
  <c r="AI220" i="4"/>
  <c r="AH220" i="4"/>
  <c r="AF220" i="4"/>
  <c r="AE220" i="4"/>
  <c r="AI219" i="4"/>
  <c r="AH219" i="4"/>
  <c r="AF219" i="4"/>
  <c r="AE219" i="4"/>
  <c r="AI218" i="4"/>
  <c r="AH218" i="4"/>
  <c r="AF218" i="4"/>
  <c r="AE218" i="4"/>
  <c r="AI217" i="4"/>
  <c r="AH217" i="4"/>
  <c r="AF217" i="4"/>
  <c r="AE217" i="4"/>
  <c r="AI216" i="4"/>
  <c r="AH216" i="4"/>
  <c r="AF216" i="4"/>
  <c r="AE216" i="4"/>
  <c r="AI215" i="4"/>
  <c r="AH215" i="4"/>
  <c r="AF215" i="4"/>
  <c r="AE215" i="4"/>
  <c r="AI214" i="4"/>
  <c r="AH214" i="4"/>
  <c r="AF214" i="4"/>
  <c r="AE214" i="4"/>
  <c r="AI213" i="4"/>
  <c r="AH213" i="4"/>
  <c r="AF213" i="4"/>
  <c r="AE213" i="4"/>
  <c r="AI212" i="4"/>
  <c r="AH212" i="4"/>
  <c r="AF212" i="4"/>
  <c r="AE212" i="4"/>
  <c r="AI211" i="4"/>
  <c r="AH211" i="4"/>
  <c r="AF211" i="4"/>
  <c r="AE211" i="4"/>
  <c r="AI210" i="4"/>
  <c r="AH210" i="4"/>
  <c r="AF210" i="4"/>
  <c r="AE210" i="4"/>
  <c r="AI209" i="4"/>
  <c r="AH209" i="4"/>
  <c r="AF209" i="4"/>
  <c r="AE209" i="4"/>
  <c r="AI208" i="4"/>
  <c r="AH208" i="4"/>
  <c r="AF208" i="4"/>
  <c r="AE208" i="4"/>
  <c r="AI207" i="4"/>
  <c r="AH207" i="4"/>
  <c r="AF207" i="4"/>
  <c r="AE207" i="4"/>
  <c r="AI206" i="4"/>
  <c r="AH206" i="4"/>
  <c r="AF206" i="4"/>
  <c r="AE206" i="4"/>
  <c r="AI205" i="4"/>
  <c r="AH205" i="4"/>
  <c r="AF205" i="4"/>
  <c r="AE205" i="4"/>
  <c r="AI204" i="4"/>
  <c r="AH204" i="4"/>
  <c r="AF204" i="4"/>
  <c r="AE204" i="4"/>
  <c r="AI203" i="4"/>
  <c r="AH203" i="4"/>
  <c r="AE203" i="4"/>
  <c r="AF203" i="4"/>
  <c r="AI202" i="4"/>
  <c r="AH202" i="4"/>
  <c r="AF202" i="4"/>
  <c r="AE202" i="4"/>
  <c r="AI201" i="4"/>
  <c r="AH201" i="4"/>
  <c r="AE201" i="4"/>
  <c r="AF201" i="4"/>
  <c r="AI200" i="4"/>
  <c r="AH200" i="4"/>
  <c r="AF200" i="4"/>
  <c r="AE200" i="4"/>
  <c r="AI199" i="4"/>
  <c r="AH199" i="4"/>
  <c r="AE199" i="4"/>
  <c r="AF199" i="4"/>
  <c r="AI198" i="4"/>
  <c r="AH198" i="4"/>
  <c r="AF198" i="4"/>
  <c r="AE198" i="4"/>
  <c r="AI197" i="4"/>
  <c r="AH197" i="4"/>
  <c r="AE197" i="4"/>
  <c r="AF197" i="4"/>
  <c r="AI196" i="4"/>
  <c r="AH196" i="4"/>
  <c r="AF196" i="4"/>
  <c r="AE196" i="4"/>
  <c r="AI195" i="4"/>
  <c r="AH195" i="4"/>
  <c r="AE195" i="4"/>
  <c r="AF195" i="4"/>
  <c r="AI194" i="4"/>
  <c r="AH194" i="4"/>
  <c r="AF194" i="4"/>
  <c r="AE194" i="4"/>
  <c r="AI193" i="4"/>
  <c r="AH193" i="4"/>
  <c r="AE193" i="4"/>
  <c r="AF193" i="4"/>
  <c r="AI192" i="4"/>
  <c r="AH192" i="4"/>
  <c r="AF192" i="4"/>
  <c r="AE192" i="4"/>
  <c r="AI191" i="4"/>
  <c r="AH191" i="4"/>
  <c r="AE191" i="4"/>
  <c r="AF191" i="4"/>
  <c r="AI190" i="4"/>
  <c r="AH190" i="4"/>
  <c r="AF190" i="4"/>
  <c r="AE190" i="4"/>
  <c r="AI189" i="4"/>
  <c r="AH189" i="4"/>
  <c r="AE189" i="4"/>
  <c r="AF189" i="4"/>
  <c r="AI188" i="4"/>
  <c r="AH188" i="4"/>
  <c r="AF188" i="4"/>
  <c r="AE188" i="4"/>
  <c r="AI187" i="4"/>
  <c r="AH187" i="4"/>
  <c r="AE187" i="4"/>
  <c r="AF187" i="4"/>
  <c r="AI186" i="4"/>
  <c r="AH186" i="4"/>
  <c r="AF186" i="4"/>
  <c r="AE186" i="4"/>
  <c r="AI185" i="4"/>
  <c r="AH185" i="4"/>
  <c r="AE185" i="4"/>
  <c r="AF185" i="4"/>
  <c r="AI184" i="4"/>
  <c r="AH184" i="4"/>
  <c r="AF184" i="4"/>
  <c r="AE184" i="4"/>
  <c r="AI183" i="4"/>
  <c r="AH183" i="4"/>
  <c r="AE183" i="4"/>
  <c r="AF183" i="4"/>
  <c r="AI182" i="4"/>
  <c r="AH182" i="4"/>
  <c r="AF182" i="4"/>
  <c r="AE182" i="4"/>
  <c r="AI181" i="4"/>
  <c r="AH181" i="4"/>
  <c r="AE181" i="4"/>
  <c r="AF181" i="4"/>
  <c r="AI180" i="4"/>
  <c r="AH180" i="4"/>
  <c r="AF180" i="4"/>
  <c r="AE180" i="4"/>
  <c r="AI179" i="4"/>
  <c r="AH179" i="4"/>
  <c r="AE179" i="4"/>
  <c r="AF179" i="4"/>
  <c r="AI178" i="4"/>
  <c r="AH178" i="4"/>
  <c r="AF178" i="4"/>
  <c r="AE178" i="4"/>
  <c r="AI177" i="4"/>
  <c r="AH177" i="4"/>
  <c r="AE177" i="4"/>
  <c r="AF177" i="4"/>
  <c r="AI176" i="4"/>
  <c r="AH176" i="4"/>
  <c r="AF176" i="4"/>
  <c r="AE176" i="4"/>
  <c r="AI175" i="4"/>
  <c r="AH175" i="4"/>
  <c r="AE175" i="4"/>
  <c r="AF175" i="4"/>
  <c r="AI174" i="4"/>
  <c r="AH174" i="4"/>
  <c r="AF174" i="4"/>
  <c r="AE174" i="4"/>
  <c r="AI173" i="4"/>
  <c r="AH173" i="4"/>
  <c r="AE173" i="4"/>
  <c r="AF173" i="4"/>
  <c r="AI172" i="4"/>
  <c r="AH172" i="4"/>
  <c r="AF172" i="4"/>
  <c r="AE172" i="4"/>
  <c r="AI171" i="4"/>
  <c r="AH171" i="4"/>
  <c r="AE171" i="4"/>
  <c r="AF171" i="4"/>
  <c r="AI170" i="4"/>
  <c r="AH170" i="4"/>
  <c r="AF170" i="4"/>
  <c r="AE170" i="4"/>
  <c r="AI169" i="4"/>
  <c r="AH169" i="4"/>
  <c r="AE169" i="4"/>
  <c r="AF169" i="4"/>
  <c r="AI168" i="4"/>
  <c r="AH168" i="4"/>
  <c r="AF168" i="4"/>
  <c r="AE168" i="4"/>
  <c r="AI167" i="4"/>
  <c r="AH167" i="4"/>
  <c r="AE167" i="4"/>
  <c r="AF167" i="4"/>
  <c r="AI166" i="4"/>
  <c r="AH166" i="4"/>
  <c r="AF166" i="4"/>
  <c r="AE166" i="4"/>
  <c r="AI165" i="4"/>
  <c r="AH165" i="4"/>
  <c r="AE165" i="4"/>
  <c r="AF165" i="4"/>
  <c r="AI164" i="4"/>
  <c r="AH164" i="4"/>
  <c r="AF164" i="4"/>
  <c r="AE164" i="4"/>
  <c r="AI163" i="4"/>
  <c r="AH163" i="4"/>
  <c r="AE163" i="4"/>
  <c r="AF163" i="4"/>
  <c r="AI162" i="4"/>
  <c r="AH162" i="4"/>
  <c r="AF162" i="4"/>
  <c r="AE162" i="4"/>
  <c r="AI161" i="4"/>
  <c r="AH161" i="4"/>
  <c r="AE161" i="4"/>
  <c r="AF161" i="4"/>
  <c r="AI160" i="4"/>
  <c r="AH160" i="4"/>
  <c r="AF160" i="4"/>
  <c r="AE160" i="4"/>
  <c r="AI159" i="4"/>
  <c r="AH159" i="4"/>
  <c r="AE159" i="4"/>
  <c r="AF159" i="4"/>
  <c r="AI158" i="4"/>
  <c r="AH158" i="4"/>
  <c r="AF158" i="4"/>
  <c r="AE158" i="4"/>
  <c r="AI157" i="4"/>
  <c r="AH157" i="4"/>
  <c r="AE157" i="4"/>
  <c r="AF157" i="4"/>
  <c r="AI156" i="4"/>
  <c r="AH156" i="4"/>
  <c r="AF156" i="4"/>
  <c r="AE156" i="4"/>
  <c r="AI155" i="4"/>
  <c r="AH155" i="4"/>
  <c r="AE155" i="4"/>
  <c r="AF155" i="4"/>
  <c r="AI154" i="4"/>
  <c r="AH154" i="4"/>
  <c r="AF154" i="4"/>
  <c r="AE154" i="4"/>
  <c r="AI153" i="4"/>
  <c r="AH153" i="4"/>
  <c r="AE153" i="4"/>
  <c r="AF153" i="4"/>
  <c r="AI152" i="4"/>
  <c r="AH152" i="4"/>
  <c r="AF152" i="4"/>
  <c r="AE152" i="4"/>
  <c r="AI151" i="4"/>
  <c r="AH151" i="4"/>
  <c r="AE151" i="4"/>
  <c r="AF151" i="4"/>
  <c r="AI150" i="4"/>
  <c r="AH150" i="4"/>
  <c r="AF150" i="4"/>
  <c r="AE150" i="4"/>
  <c r="AI149" i="4"/>
  <c r="AH149" i="4"/>
  <c r="AE149" i="4"/>
  <c r="AF149" i="4"/>
  <c r="AI148" i="4"/>
  <c r="AH148" i="4"/>
  <c r="AF148" i="4"/>
  <c r="AE148" i="4"/>
  <c r="AI147" i="4"/>
  <c r="AH147" i="4"/>
  <c r="AE147" i="4"/>
  <c r="AF147" i="4"/>
  <c r="AI146" i="4"/>
  <c r="AH146" i="4"/>
  <c r="AF146" i="4"/>
  <c r="AE146" i="4"/>
  <c r="AI145" i="4"/>
  <c r="AH145" i="4"/>
  <c r="AE145" i="4"/>
  <c r="AF145" i="4"/>
  <c r="AI144" i="4"/>
  <c r="AH144" i="4"/>
  <c r="AF144" i="4"/>
  <c r="AE144" i="4"/>
  <c r="AI143" i="4"/>
  <c r="AH143" i="4"/>
  <c r="AF143" i="4"/>
  <c r="AE143" i="4"/>
  <c r="AI142" i="4"/>
  <c r="AH142" i="4"/>
  <c r="AE142" i="4"/>
  <c r="AF142" i="4"/>
  <c r="AG142" i="4" s="1"/>
  <c r="AI141" i="4"/>
  <c r="AH141" i="4"/>
  <c r="AE141" i="4"/>
  <c r="AF141" i="4"/>
  <c r="AI140" i="4"/>
  <c r="AH140" i="4"/>
  <c r="AF140" i="4"/>
  <c r="AE140" i="4"/>
  <c r="AI139" i="4"/>
  <c r="AH139" i="4"/>
  <c r="AF139" i="4"/>
  <c r="AE139" i="4"/>
  <c r="AI138" i="4"/>
  <c r="AH138" i="4"/>
  <c r="AE138" i="4"/>
  <c r="AF138" i="4"/>
  <c r="AI137" i="4"/>
  <c r="AH137" i="4"/>
  <c r="AE137" i="4"/>
  <c r="AF137" i="4"/>
  <c r="AI136" i="4"/>
  <c r="AH136" i="4"/>
  <c r="AF136" i="4"/>
  <c r="AE136" i="4"/>
  <c r="AI135" i="4"/>
  <c r="AH135" i="4"/>
  <c r="AF135" i="4"/>
  <c r="AE135" i="4"/>
  <c r="AI134" i="4"/>
  <c r="AH134" i="4"/>
  <c r="AE134" i="4"/>
  <c r="AF134" i="4"/>
  <c r="AG134" i="4" s="1"/>
  <c r="AI133" i="4"/>
  <c r="AH133" i="4"/>
  <c r="AE133" i="4"/>
  <c r="AF133" i="4"/>
  <c r="AI132" i="4"/>
  <c r="AH132" i="4"/>
  <c r="AF132" i="4"/>
  <c r="AE132" i="4"/>
  <c r="AI131" i="4"/>
  <c r="AH131" i="4"/>
  <c r="AF131" i="4"/>
  <c r="AE131" i="4"/>
  <c r="AI130" i="4"/>
  <c r="AH130" i="4"/>
  <c r="AE130" i="4"/>
  <c r="AF130" i="4"/>
  <c r="AI129" i="4"/>
  <c r="AH129" i="4"/>
  <c r="AE129" i="4"/>
  <c r="AF129" i="4"/>
  <c r="AI128" i="4"/>
  <c r="AH128" i="4"/>
  <c r="AF128" i="4"/>
  <c r="AE128" i="4"/>
  <c r="AI127" i="4"/>
  <c r="AH127" i="4"/>
  <c r="AF127" i="4"/>
  <c r="AE127" i="4"/>
  <c r="AI126" i="4"/>
  <c r="AH126" i="4"/>
  <c r="AE126" i="4"/>
  <c r="AF126" i="4"/>
  <c r="AG126" i="4" s="1"/>
  <c r="AI125" i="4"/>
  <c r="AH125" i="4"/>
  <c r="AE125" i="4"/>
  <c r="AF125" i="4"/>
  <c r="AI124" i="4"/>
  <c r="AH124" i="4"/>
  <c r="AF124" i="4"/>
  <c r="AE124" i="4"/>
  <c r="AI123" i="4"/>
  <c r="AH123" i="4"/>
  <c r="AF123" i="4"/>
  <c r="AE123" i="4"/>
  <c r="AI122" i="4"/>
  <c r="AH122" i="4"/>
  <c r="AE122" i="4"/>
  <c r="AF122" i="4"/>
  <c r="AI121" i="4"/>
  <c r="AH121" i="4"/>
  <c r="AE121" i="4"/>
  <c r="AF121" i="4"/>
  <c r="AI120" i="4"/>
  <c r="AH120" i="4"/>
  <c r="AF120" i="4"/>
  <c r="AE120" i="4"/>
  <c r="AI119" i="4"/>
  <c r="AH119" i="4"/>
  <c r="AF119" i="4"/>
  <c r="AE119" i="4"/>
  <c r="AI118" i="4"/>
  <c r="AH118" i="4"/>
  <c r="AE118" i="4"/>
  <c r="AF118" i="4"/>
  <c r="AG118" i="4" s="1"/>
  <c r="AI117" i="4"/>
  <c r="AH117" i="4"/>
  <c r="AE117" i="4"/>
  <c r="AF117" i="4"/>
  <c r="AI116" i="4"/>
  <c r="AH116" i="4"/>
  <c r="AF116" i="4"/>
  <c r="AE116" i="4"/>
  <c r="AI115" i="4"/>
  <c r="AH115" i="4"/>
  <c r="AF115" i="4"/>
  <c r="AE115" i="4"/>
  <c r="AI114" i="4"/>
  <c r="AH114" i="4"/>
  <c r="AE114" i="4"/>
  <c r="AF114" i="4"/>
  <c r="AI113" i="4"/>
  <c r="AH113" i="4"/>
  <c r="AE113" i="4"/>
  <c r="AF113" i="4"/>
  <c r="AI112" i="4"/>
  <c r="AH112" i="4"/>
  <c r="AF112" i="4"/>
  <c r="AE112" i="4"/>
  <c r="AI111" i="4"/>
  <c r="AH111" i="4"/>
  <c r="AF111" i="4"/>
  <c r="AE111" i="4"/>
  <c r="AI110" i="4"/>
  <c r="AH110" i="4"/>
  <c r="AE110" i="4"/>
  <c r="AF110" i="4"/>
  <c r="AG110" i="4" s="1"/>
  <c r="AI109" i="4"/>
  <c r="AH109" i="4"/>
  <c r="AE109" i="4"/>
  <c r="AF109" i="4"/>
  <c r="AI108" i="4"/>
  <c r="AH108" i="4"/>
  <c r="AF108" i="4"/>
  <c r="AE108" i="4"/>
  <c r="AI107" i="4"/>
  <c r="AH107" i="4"/>
  <c r="AF107" i="4"/>
  <c r="AE107" i="4"/>
  <c r="AI106" i="4"/>
  <c r="AH106" i="4"/>
  <c r="AE106" i="4"/>
  <c r="AF106" i="4"/>
  <c r="AI105" i="4"/>
  <c r="AH105" i="4"/>
  <c r="AE105" i="4"/>
  <c r="AF105" i="4"/>
  <c r="AI104" i="4"/>
  <c r="AH104" i="4"/>
  <c r="AF104" i="4"/>
  <c r="AE104" i="4"/>
  <c r="AI103" i="4"/>
  <c r="AH103" i="4"/>
  <c r="AF103" i="4"/>
  <c r="AE103" i="4"/>
  <c r="AI102" i="4"/>
  <c r="AH102" i="4"/>
  <c r="AE102" i="4"/>
  <c r="AF102" i="4"/>
  <c r="AG102" i="4" s="1"/>
  <c r="AI101" i="4"/>
  <c r="AH101" i="4"/>
  <c r="AE101" i="4"/>
  <c r="AF101" i="4"/>
  <c r="AI100" i="4"/>
  <c r="AH100" i="4"/>
  <c r="AF100" i="4"/>
  <c r="AE100" i="4"/>
  <c r="AI99" i="4"/>
  <c r="AH99" i="4"/>
  <c r="AF99" i="4"/>
  <c r="AE99" i="4"/>
  <c r="AI98" i="4"/>
  <c r="AH98" i="4"/>
  <c r="AE98" i="4"/>
  <c r="AF98" i="4"/>
  <c r="AI97" i="4"/>
  <c r="AH97" i="4"/>
  <c r="AE97" i="4"/>
  <c r="AF97" i="4"/>
  <c r="AI96" i="4"/>
  <c r="AH96" i="4"/>
  <c r="AF96" i="4"/>
  <c r="AE96" i="4"/>
  <c r="AI95" i="4"/>
  <c r="AH95" i="4"/>
  <c r="AF95" i="4"/>
  <c r="AE95" i="4"/>
  <c r="AI94" i="4"/>
  <c r="AH94" i="4"/>
  <c r="AE94" i="4"/>
  <c r="AF94" i="4"/>
  <c r="AI93" i="4"/>
  <c r="AH93" i="4"/>
  <c r="AF93" i="4"/>
  <c r="AE93" i="4"/>
  <c r="AI92" i="4"/>
  <c r="AH92" i="4"/>
  <c r="AE92" i="4"/>
  <c r="AF92" i="4"/>
  <c r="AI91" i="4"/>
  <c r="AH91" i="4"/>
  <c r="AF91" i="4"/>
  <c r="AE91" i="4"/>
  <c r="AI90" i="4"/>
  <c r="AH90" i="4"/>
  <c r="AE90" i="4"/>
  <c r="AF90" i="4"/>
  <c r="AI89" i="4"/>
  <c r="AH89" i="4"/>
  <c r="AF89" i="4"/>
  <c r="AE89" i="4"/>
  <c r="AI88" i="4"/>
  <c r="AH88" i="4"/>
  <c r="AE88" i="4"/>
  <c r="AF88" i="4"/>
  <c r="AI87" i="4"/>
  <c r="AH87" i="4"/>
  <c r="AF87" i="4"/>
  <c r="AE87" i="4"/>
  <c r="AI86" i="4"/>
  <c r="AH86" i="4"/>
  <c r="AE86" i="4"/>
  <c r="AF86" i="4"/>
  <c r="AI85" i="4"/>
  <c r="AH85" i="4"/>
  <c r="AF85" i="4"/>
  <c r="AE85" i="4"/>
  <c r="AI84" i="4"/>
  <c r="AH84" i="4"/>
  <c r="AE84" i="4"/>
  <c r="AF84" i="4"/>
  <c r="AI83" i="4"/>
  <c r="AH83" i="4"/>
  <c r="AF83" i="4"/>
  <c r="AE83" i="4"/>
  <c r="AI82" i="4"/>
  <c r="AH82" i="4"/>
  <c r="AE82" i="4"/>
  <c r="AF82" i="4"/>
  <c r="AI81" i="4"/>
  <c r="AH81" i="4"/>
  <c r="AF81" i="4"/>
  <c r="AE81" i="4"/>
  <c r="AI80" i="4"/>
  <c r="AH80" i="4"/>
  <c r="AE80" i="4"/>
  <c r="AF80" i="4"/>
  <c r="AI79" i="4"/>
  <c r="AH79" i="4"/>
  <c r="AF79" i="4"/>
  <c r="AE79" i="4"/>
  <c r="AI78" i="4"/>
  <c r="AH78" i="4"/>
  <c r="AE78" i="4"/>
  <c r="AF78" i="4"/>
  <c r="AI77" i="4"/>
  <c r="AH77" i="4"/>
  <c r="AF77" i="4"/>
  <c r="AE77" i="4"/>
  <c r="AI76" i="4"/>
  <c r="AH76" i="4"/>
  <c r="AE76" i="4"/>
  <c r="AF76" i="4"/>
  <c r="AI75" i="4"/>
  <c r="AH75" i="4"/>
  <c r="AF75" i="4"/>
  <c r="AE75" i="4"/>
  <c r="AI74" i="4"/>
  <c r="AH74" i="4"/>
  <c r="AE74" i="4"/>
  <c r="AF74" i="4"/>
  <c r="AI73" i="4"/>
  <c r="AH73" i="4"/>
  <c r="AF73" i="4"/>
  <c r="AE73" i="4"/>
  <c r="AI72" i="4"/>
  <c r="AH72" i="4"/>
  <c r="AE72" i="4"/>
  <c r="AF72" i="4"/>
  <c r="AI71" i="4"/>
  <c r="AH71" i="4"/>
  <c r="AF71" i="4"/>
  <c r="AE71" i="4"/>
  <c r="AI70" i="4"/>
  <c r="AH70" i="4"/>
  <c r="AE70" i="4"/>
  <c r="AF70" i="4"/>
  <c r="AI69" i="4"/>
  <c r="AH69" i="4"/>
  <c r="AF69" i="4"/>
  <c r="AE69" i="4"/>
  <c r="AI68" i="4"/>
  <c r="AH68" i="4"/>
  <c r="AE68" i="4"/>
  <c r="AF68" i="4"/>
  <c r="AI67" i="4"/>
  <c r="AH67" i="4"/>
  <c r="AF67" i="4"/>
  <c r="AE67" i="4"/>
  <c r="AI66" i="4"/>
  <c r="AH66" i="4"/>
  <c r="AE66" i="4"/>
  <c r="AF66" i="4"/>
  <c r="AI65" i="4"/>
  <c r="AH65" i="4"/>
  <c r="AF65" i="4"/>
  <c r="AE65" i="4"/>
  <c r="AI64" i="4"/>
  <c r="AH64" i="4"/>
  <c r="AE64" i="4"/>
  <c r="AF64" i="4"/>
  <c r="AI63" i="4"/>
  <c r="AH63" i="4"/>
  <c r="AF63" i="4"/>
  <c r="AE63" i="4"/>
  <c r="AI62" i="4"/>
  <c r="AH62" i="4"/>
  <c r="AE62" i="4"/>
  <c r="AF62" i="4"/>
  <c r="AI61" i="4"/>
  <c r="AH61" i="4"/>
  <c r="AF61" i="4"/>
  <c r="AE61" i="4"/>
  <c r="AI60" i="4"/>
  <c r="AH60" i="4"/>
  <c r="AE60" i="4"/>
  <c r="AF60" i="4"/>
  <c r="AI59" i="4"/>
  <c r="AH59" i="4"/>
  <c r="AF59" i="4"/>
  <c r="AE59" i="4"/>
  <c r="AI58" i="4"/>
  <c r="AH58" i="4"/>
  <c r="AE58" i="4"/>
  <c r="AF58" i="4"/>
  <c r="AI57" i="4"/>
  <c r="AH57" i="4"/>
  <c r="AF57" i="4"/>
  <c r="AE57" i="4"/>
  <c r="AI56" i="4"/>
  <c r="AH56" i="4"/>
  <c r="AE56" i="4"/>
  <c r="AF56" i="4"/>
  <c r="AI55" i="4"/>
  <c r="AH55" i="4"/>
  <c r="AF55" i="4"/>
  <c r="AE55" i="4"/>
  <c r="AI54" i="4"/>
  <c r="AH54" i="4"/>
  <c r="AE54" i="4"/>
  <c r="AF54" i="4"/>
  <c r="AI53" i="4"/>
  <c r="AH53" i="4"/>
  <c r="AF53" i="4"/>
  <c r="AE53" i="4"/>
  <c r="AI52" i="4"/>
  <c r="AH52" i="4"/>
  <c r="AE52" i="4"/>
  <c r="AF52" i="4"/>
  <c r="AI51" i="4"/>
  <c r="AH51" i="4"/>
  <c r="AF51" i="4"/>
  <c r="AE51" i="4"/>
  <c r="AI50" i="4"/>
  <c r="AH50" i="4"/>
  <c r="AE50" i="4"/>
  <c r="AF50" i="4"/>
  <c r="AI49" i="4"/>
  <c r="AH49" i="4"/>
  <c r="AF49" i="4"/>
  <c r="AE49" i="4"/>
  <c r="AI48" i="4"/>
  <c r="AH48" i="4"/>
  <c r="AE48" i="4"/>
  <c r="AF48" i="4"/>
  <c r="AI47" i="4"/>
  <c r="AH47" i="4"/>
  <c r="AF47" i="4"/>
  <c r="AE47" i="4"/>
  <c r="AI46" i="4"/>
  <c r="AH46" i="4"/>
  <c r="AF46" i="4"/>
  <c r="AE46" i="4"/>
  <c r="AI45" i="4"/>
  <c r="AH45" i="4"/>
  <c r="AF45" i="4"/>
  <c r="AE45" i="4"/>
  <c r="AI44" i="4"/>
  <c r="AH44" i="4"/>
  <c r="AF44" i="4"/>
  <c r="AE44" i="4"/>
  <c r="AI43" i="4"/>
  <c r="AH43" i="4"/>
  <c r="AF43" i="4"/>
  <c r="AE43" i="4"/>
  <c r="AI42" i="4"/>
  <c r="AH42" i="4"/>
  <c r="AF42" i="4"/>
  <c r="AE42" i="4"/>
  <c r="AI41" i="4"/>
  <c r="AH41" i="4"/>
  <c r="AF41" i="4"/>
  <c r="AE41" i="4"/>
  <c r="AI40" i="4"/>
  <c r="AH40" i="4"/>
  <c r="AF40" i="4"/>
  <c r="AE40" i="4"/>
  <c r="AI39" i="4"/>
  <c r="AH39" i="4"/>
  <c r="AF39" i="4"/>
  <c r="AE39" i="4"/>
  <c r="AI38" i="4"/>
  <c r="AH38" i="4"/>
  <c r="AF38" i="4"/>
  <c r="AE38" i="4"/>
  <c r="AI37" i="4"/>
  <c r="AH37" i="4"/>
  <c r="AF37" i="4"/>
  <c r="AE37" i="4"/>
  <c r="AI36" i="4"/>
  <c r="AH36" i="4"/>
  <c r="AF36" i="4"/>
  <c r="AE36" i="4"/>
  <c r="AI35" i="4"/>
  <c r="AH35" i="4"/>
  <c r="AF35" i="4"/>
  <c r="AE35" i="4"/>
  <c r="AI34" i="4"/>
  <c r="AH34" i="4"/>
  <c r="AF34" i="4"/>
  <c r="AE34" i="4"/>
  <c r="AI33" i="4"/>
  <c r="AH33" i="4"/>
  <c r="AF33" i="4"/>
  <c r="AE33" i="4"/>
  <c r="AI32" i="4"/>
  <c r="AH32" i="4"/>
  <c r="AF32" i="4"/>
  <c r="AE32" i="4"/>
  <c r="AI31" i="4"/>
  <c r="AH31" i="4"/>
  <c r="AF31" i="4"/>
  <c r="AE31" i="4"/>
  <c r="AI30" i="4"/>
  <c r="AH30" i="4"/>
  <c r="AF30" i="4"/>
  <c r="AE30" i="4"/>
  <c r="AI29" i="4"/>
  <c r="AH29" i="4"/>
  <c r="AF29" i="4"/>
  <c r="AE29" i="4"/>
  <c r="AI28" i="4"/>
  <c r="AH28" i="4"/>
  <c r="AF28" i="4"/>
  <c r="AE28" i="4"/>
  <c r="AI27" i="4"/>
  <c r="AH27" i="4"/>
  <c r="AF27" i="4"/>
  <c r="AE27" i="4"/>
  <c r="AI26" i="4"/>
  <c r="AH26" i="4"/>
  <c r="AF26" i="4"/>
  <c r="AE26" i="4"/>
  <c r="AI25" i="4"/>
  <c r="AH25" i="4"/>
  <c r="AF25" i="4"/>
  <c r="AE25" i="4"/>
  <c r="AI24" i="4"/>
  <c r="AH24" i="4"/>
  <c r="AF24" i="4"/>
  <c r="AE24" i="4"/>
  <c r="AI23" i="4"/>
  <c r="AH23" i="4"/>
  <c r="AF23" i="4"/>
  <c r="AE23" i="4"/>
  <c r="AI22" i="4"/>
  <c r="AH22" i="4"/>
  <c r="AF22" i="4"/>
  <c r="AE22" i="4"/>
  <c r="AI21" i="4"/>
  <c r="AH21" i="4"/>
  <c r="AF21" i="4"/>
  <c r="AE21" i="4"/>
  <c r="AI20" i="4"/>
  <c r="AH20" i="4"/>
  <c r="AF20" i="4"/>
  <c r="AE20" i="4"/>
  <c r="AI19" i="4"/>
  <c r="AH19" i="4"/>
  <c r="AF19" i="4"/>
  <c r="AE19" i="4"/>
  <c r="AI18" i="4"/>
  <c r="AH18" i="4"/>
  <c r="AF18" i="4"/>
  <c r="AE18" i="4"/>
  <c r="AI17" i="4"/>
  <c r="AH17" i="4"/>
  <c r="AF17" i="4"/>
  <c r="AE17" i="4"/>
  <c r="AI16" i="4"/>
  <c r="AH16" i="4"/>
  <c r="AF16" i="4"/>
  <c r="AE16" i="4"/>
  <c r="AI15" i="4"/>
  <c r="AH15" i="4"/>
  <c r="AF15" i="4"/>
  <c r="AE15" i="4"/>
  <c r="AI14" i="4"/>
  <c r="AH14" i="4"/>
  <c r="AF14" i="4"/>
  <c r="AE14" i="4"/>
  <c r="AI13" i="4"/>
  <c r="AH13" i="4"/>
  <c r="AF13" i="4"/>
  <c r="AE13" i="4"/>
  <c r="AI12" i="4"/>
  <c r="AH12" i="4"/>
  <c r="AF12" i="4"/>
  <c r="AE12" i="4"/>
  <c r="AI11" i="4"/>
  <c r="AH11" i="4"/>
  <c r="AF11" i="4"/>
  <c r="AE11" i="4"/>
  <c r="AI10" i="4"/>
  <c r="AH10" i="4"/>
  <c r="AF10" i="4"/>
  <c r="AE10" i="4"/>
  <c r="AI9" i="4"/>
  <c r="AH9" i="4"/>
  <c r="AF9" i="4"/>
  <c r="AE9" i="4"/>
  <c r="AI8" i="4"/>
  <c r="AH8" i="4"/>
  <c r="AF8" i="4"/>
  <c r="AE8" i="4"/>
  <c r="AI7" i="4"/>
  <c r="AH7" i="4"/>
  <c r="AF7" i="4"/>
  <c r="AE7" i="4"/>
  <c r="AI6" i="4"/>
  <c r="AH6" i="4"/>
  <c r="AF6" i="4"/>
  <c r="AE6" i="4"/>
  <c r="AI5" i="4"/>
  <c r="AH5" i="4"/>
  <c r="AF5" i="4"/>
  <c r="AE5" i="4"/>
  <c r="AI4" i="4"/>
  <c r="AH4" i="4"/>
  <c r="AF4" i="4"/>
  <c r="AE4" i="4"/>
  <c r="AI3" i="4"/>
  <c r="AH3" i="4"/>
  <c r="AE3" i="4"/>
  <c r="AG3" i="4" s="1"/>
  <c r="V323" i="4" l="1"/>
  <c r="U323" i="4"/>
  <c r="V965" i="4"/>
  <c r="U965" i="4"/>
  <c r="AG343" i="4"/>
  <c r="AG347" i="4"/>
  <c r="AG351" i="4"/>
  <c r="AG355" i="4"/>
  <c r="AG359" i="4"/>
  <c r="AG363" i="4"/>
  <c r="AG367" i="4"/>
  <c r="AG371" i="4"/>
  <c r="AG375" i="4"/>
  <c r="AG379" i="4"/>
  <c r="AG383" i="4"/>
  <c r="AG465" i="4"/>
  <c r="AG469" i="4"/>
  <c r="AG473" i="4"/>
  <c r="AG477" i="4"/>
  <c r="AG481" i="4"/>
  <c r="AG485" i="4"/>
  <c r="AG487" i="4"/>
  <c r="AG489" i="4"/>
  <c r="H645" i="4"/>
  <c r="H649" i="4"/>
  <c r="H653" i="4"/>
  <c r="H657" i="4"/>
  <c r="H661" i="4"/>
  <c r="H665" i="4"/>
  <c r="H669" i="4"/>
  <c r="H673" i="4"/>
  <c r="H677" i="4"/>
  <c r="H681" i="4"/>
  <c r="H685" i="4"/>
  <c r="H689" i="4"/>
  <c r="H693" i="4"/>
  <c r="H697" i="4"/>
  <c r="H701" i="4"/>
  <c r="H705" i="4"/>
  <c r="H709" i="4"/>
  <c r="H713" i="4"/>
  <c r="H717" i="4"/>
  <c r="H721" i="4"/>
  <c r="H725" i="4"/>
  <c r="H729" i="4"/>
  <c r="H733" i="4"/>
  <c r="H737" i="4"/>
  <c r="H741" i="4"/>
  <c r="H745" i="4"/>
  <c r="H749" i="4"/>
  <c r="H753" i="4"/>
  <c r="H757" i="4"/>
  <c r="H761" i="4"/>
  <c r="H765" i="4"/>
  <c r="H769" i="4"/>
  <c r="H773" i="4"/>
  <c r="H777" i="4"/>
  <c r="H781" i="4"/>
  <c r="H785" i="4"/>
  <c r="H789" i="4"/>
  <c r="H793" i="4"/>
  <c r="H797" i="4"/>
  <c r="H801" i="4"/>
  <c r="H805" i="4"/>
  <c r="H809" i="4"/>
  <c r="H813" i="4"/>
  <c r="H817" i="4"/>
  <c r="H821" i="4"/>
  <c r="H825" i="4"/>
  <c r="H829" i="4"/>
  <c r="H833" i="4"/>
  <c r="H837" i="4"/>
  <c r="H841" i="4"/>
  <c r="H845" i="4"/>
  <c r="H849" i="4"/>
  <c r="H853" i="4"/>
  <c r="H857" i="4"/>
  <c r="H861" i="4"/>
  <c r="H865" i="4"/>
  <c r="H869" i="4"/>
  <c r="H873" i="4"/>
  <c r="H877" i="4"/>
  <c r="H881" i="4"/>
  <c r="H885" i="4"/>
  <c r="H889" i="4"/>
  <c r="H893" i="4"/>
  <c r="H897" i="4"/>
  <c r="H901" i="4"/>
  <c r="H905" i="4"/>
  <c r="H909" i="4"/>
  <c r="H913" i="4"/>
  <c r="H917" i="4"/>
  <c r="H921" i="4"/>
  <c r="H925" i="4"/>
  <c r="H929" i="4"/>
  <c r="H933" i="4"/>
  <c r="H937" i="4"/>
  <c r="H941" i="4"/>
  <c r="H945" i="4"/>
  <c r="H949" i="4"/>
  <c r="H953" i="4"/>
  <c r="H957" i="4"/>
  <c r="H961" i="4"/>
  <c r="H965" i="4"/>
  <c r="H969" i="4"/>
  <c r="H973" i="4"/>
  <c r="H977" i="4"/>
  <c r="H981" i="4"/>
  <c r="H646" i="4"/>
  <c r="H650" i="4"/>
  <c r="H654" i="4"/>
  <c r="H658" i="4"/>
  <c r="H662" i="4"/>
  <c r="H666" i="4"/>
  <c r="H670" i="4"/>
  <c r="H674" i="4"/>
  <c r="H678" i="4"/>
  <c r="H682" i="4"/>
  <c r="H686" i="4"/>
  <c r="H690" i="4"/>
  <c r="H694" i="4"/>
  <c r="H698" i="4"/>
  <c r="H702" i="4"/>
  <c r="H706" i="4"/>
  <c r="H710" i="4"/>
  <c r="H714" i="4"/>
  <c r="H718" i="4"/>
  <c r="H722" i="4"/>
  <c r="H726" i="4"/>
  <c r="H730" i="4"/>
  <c r="H734" i="4"/>
  <c r="H738" i="4"/>
  <c r="H742" i="4"/>
  <c r="H746" i="4"/>
  <c r="H750" i="4"/>
  <c r="H754" i="4"/>
  <c r="H758" i="4"/>
  <c r="H762" i="4"/>
  <c r="H766" i="4"/>
  <c r="H770" i="4"/>
  <c r="H774" i="4"/>
  <c r="H778" i="4"/>
  <c r="H782" i="4"/>
  <c r="H786" i="4"/>
  <c r="H790" i="4"/>
  <c r="H794" i="4"/>
  <c r="H798" i="4"/>
  <c r="H802" i="4"/>
  <c r="H806" i="4"/>
  <c r="H810" i="4"/>
  <c r="H814" i="4"/>
  <c r="H818" i="4"/>
  <c r="H822" i="4"/>
  <c r="H826" i="4"/>
  <c r="H830" i="4"/>
  <c r="H834" i="4"/>
  <c r="H838" i="4"/>
  <c r="H842" i="4"/>
  <c r="H846" i="4"/>
  <c r="H850" i="4"/>
  <c r="H854" i="4"/>
  <c r="H858" i="4"/>
  <c r="H862" i="4"/>
  <c r="H866" i="4"/>
  <c r="H870" i="4"/>
  <c r="H874" i="4"/>
  <c r="H878" i="4"/>
  <c r="H882" i="4"/>
  <c r="H886" i="4"/>
  <c r="H890" i="4"/>
  <c r="H894" i="4"/>
  <c r="H898" i="4"/>
  <c r="H902" i="4"/>
  <c r="H906" i="4"/>
  <c r="H910" i="4"/>
  <c r="H914" i="4"/>
  <c r="H918" i="4"/>
  <c r="H922" i="4"/>
  <c r="H926" i="4"/>
  <c r="H930" i="4"/>
  <c r="H934" i="4"/>
  <c r="H938" i="4"/>
  <c r="H942" i="4"/>
  <c r="H946" i="4"/>
  <c r="H950" i="4"/>
  <c r="H954" i="4"/>
  <c r="H958" i="4"/>
  <c r="H962" i="4"/>
  <c r="H966" i="4"/>
  <c r="H970" i="4"/>
  <c r="H974" i="4"/>
  <c r="H978" i="4"/>
  <c r="H982" i="4"/>
  <c r="H644" i="4"/>
  <c r="H652" i="4"/>
  <c r="H660" i="4"/>
  <c r="H668" i="4"/>
  <c r="H676" i="4"/>
  <c r="H684" i="4"/>
  <c r="H692" i="4"/>
  <c r="H700" i="4"/>
  <c r="H708" i="4"/>
  <c r="H716" i="4"/>
  <c r="H724" i="4"/>
  <c r="H732" i="4"/>
  <c r="H740" i="4"/>
  <c r="H748" i="4"/>
  <c r="H756" i="4"/>
  <c r="H764" i="4"/>
  <c r="H772" i="4"/>
  <c r="H780" i="4"/>
  <c r="H788" i="4"/>
  <c r="H796" i="4"/>
  <c r="H804" i="4"/>
  <c r="H812" i="4"/>
  <c r="H820" i="4"/>
  <c r="H828" i="4"/>
  <c r="H836" i="4"/>
  <c r="H844" i="4"/>
  <c r="H852" i="4"/>
  <c r="H860" i="4"/>
  <c r="H868" i="4"/>
  <c r="H876" i="4"/>
  <c r="H884" i="4"/>
  <c r="H892" i="4"/>
  <c r="H900" i="4"/>
  <c r="H908" i="4"/>
  <c r="H916" i="4"/>
  <c r="H924" i="4"/>
  <c r="H932" i="4"/>
  <c r="H940" i="4"/>
  <c r="H948" i="4"/>
  <c r="H956" i="4"/>
  <c r="H964" i="4"/>
  <c r="H972" i="4"/>
  <c r="H980" i="4"/>
  <c r="H986" i="4"/>
  <c r="H990" i="4"/>
  <c r="H994" i="4"/>
  <c r="H998" i="4"/>
  <c r="H1002" i="4"/>
  <c r="H1006" i="4"/>
  <c r="H1010" i="4"/>
  <c r="H1014" i="4"/>
  <c r="H1018" i="4"/>
  <c r="H1022" i="4"/>
  <c r="H1026" i="4"/>
  <c r="H1030" i="4"/>
  <c r="H1034" i="4"/>
  <c r="H1038" i="4"/>
  <c r="H1042" i="4"/>
  <c r="H1046" i="4"/>
  <c r="H1050" i="4"/>
  <c r="H1054" i="4"/>
  <c r="H1058" i="4"/>
  <c r="H1062" i="4"/>
  <c r="H1066" i="4"/>
  <c r="H1070" i="4"/>
  <c r="H1074" i="4"/>
  <c r="H1078" i="4"/>
  <c r="H1082" i="4"/>
  <c r="H1086" i="4"/>
  <c r="H1090" i="4"/>
  <c r="H1094" i="4"/>
  <c r="H1098" i="4"/>
  <c r="H1102" i="4"/>
  <c r="H1106" i="4"/>
  <c r="H1110" i="4"/>
  <c r="H1114" i="4"/>
  <c r="H1118" i="4"/>
  <c r="H1122" i="4"/>
  <c r="H1126" i="4"/>
  <c r="H1130" i="4"/>
  <c r="H1134" i="4"/>
  <c r="H1138" i="4"/>
  <c r="H1142" i="4"/>
  <c r="H1146" i="4"/>
  <c r="H1150" i="4"/>
  <c r="H647" i="4"/>
  <c r="H655" i="4"/>
  <c r="H663" i="4"/>
  <c r="H671" i="4"/>
  <c r="H679" i="4"/>
  <c r="H687" i="4"/>
  <c r="H695" i="4"/>
  <c r="H703" i="4"/>
  <c r="H711" i="4"/>
  <c r="H719" i="4"/>
  <c r="H727" i="4"/>
  <c r="H735" i="4"/>
  <c r="H743" i="4"/>
  <c r="H751" i="4"/>
  <c r="H759" i="4"/>
  <c r="H767" i="4"/>
  <c r="H775" i="4"/>
  <c r="H783" i="4"/>
  <c r="H791" i="4"/>
  <c r="H799" i="4"/>
  <c r="H807" i="4"/>
  <c r="H815" i="4"/>
  <c r="H823" i="4"/>
  <c r="H831" i="4"/>
  <c r="H839" i="4"/>
  <c r="H847" i="4"/>
  <c r="H855" i="4"/>
  <c r="H863" i="4"/>
  <c r="H871" i="4"/>
  <c r="H879" i="4"/>
  <c r="H887" i="4"/>
  <c r="H895" i="4"/>
  <c r="H903" i="4"/>
  <c r="H911" i="4"/>
  <c r="H919" i="4"/>
  <c r="H927" i="4"/>
  <c r="H935" i="4"/>
  <c r="H943" i="4"/>
  <c r="H951" i="4"/>
  <c r="H959" i="4"/>
  <c r="H967" i="4"/>
  <c r="H975" i="4"/>
  <c r="H983" i="4"/>
  <c r="H987" i="4"/>
  <c r="H991" i="4"/>
  <c r="H995" i="4"/>
  <c r="H999" i="4"/>
  <c r="H1003" i="4"/>
  <c r="H1007" i="4"/>
  <c r="H1011" i="4"/>
  <c r="H1015" i="4"/>
  <c r="H1019" i="4"/>
  <c r="H1023" i="4"/>
  <c r="H1027" i="4"/>
  <c r="H1031" i="4"/>
  <c r="H1035" i="4"/>
  <c r="H1039" i="4"/>
  <c r="H1043" i="4"/>
  <c r="H1047" i="4"/>
  <c r="H1051" i="4"/>
  <c r="H1055" i="4"/>
  <c r="H1059" i="4"/>
  <c r="H1063" i="4"/>
  <c r="H1067" i="4"/>
  <c r="H1071" i="4"/>
  <c r="H1075" i="4"/>
  <c r="H1079" i="4"/>
  <c r="H1083" i="4"/>
  <c r="H1087" i="4"/>
  <c r="H1091" i="4"/>
  <c r="H1095" i="4"/>
  <c r="H1099" i="4"/>
  <c r="H1103" i="4"/>
  <c r="H1107" i="4"/>
  <c r="H1111" i="4"/>
  <c r="H1115" i="4"/>
  <c r="H1119" i="4"/>
  <c r="H1123" i="4"/>
  <c r="H1127" i="4"/>
  <c r="H1131" i="4"/>
  <c r="H1135" i="4"/>
  <c r="H1139" i="4"/>
  <c r="H1143" i="4"/>
  <c r="H1147" i="4"/>
  <c r="H1151" i="4"/>
  <c r="H1155" i="4"/>
  <c r="H1159" i="4"/>
  <c r="H1163" i="4"/>
  <c r="H1167" i="4"/>
  <c r="H1171" i="4"/>
  <c r="H1175" i="4"/>
  <c r="H1179" i="4"/>
  <c r="H1183" i="4"/>
  <c r="H1187" i="4"/>
  <c r="H1191" i="4"/>
  <c r="H1195" i="4"/>
  <c r="H1199" i="4"/>
  <c r="H1203" i="4"/>
  <c r="H1207" i="4"/>
  <c r="H1211" i="4"/>
  <c r="H1215" i="4"/>
  <c r="H1219" i="4"/>
  <c r="H1223" i="4"/>
  <c r="H1227" i="4"/>
  <c r="H1231" i="4"/>
  <c r="H1235" i="4"/>
  <c r="H1239" i="4"/>
  <c r="H1243" i="4"/>
  <c r="H1247" i="4"/>
  <c r="H1251" i="4"/>
  <c r="H1255" i="4"/>
  <c r="H648" i="4"/>
  <c r="H664" i="4"/>
  <c r="H680" i="4"/>
  <c r="H696" i="4"/>
  <c r="H712" i="4"/>
  <c r="H728" i="4"/>
  <c r="H744" i="4"/>
  <c r="H760" i="4"/>
  <c r="H776" i="4"/>
  <c r="H792" i="4"/>
  <c r="H808" i="4"/>
  <c r="H824" i="4"/>
  <c r="H840" i="4"/>
  <c r="H856" i="4"/>
  <c r="H872" i="4"/>
  <c r="H888" i="4"/>
  <c r="H904" i="4"/>
  <c r="H920" i="4"/>
  <c r="H936" i="4"/>
  <c r="H952" i="4"/>
  <c r="H968" i="4"/>
  <c r="H984" i="4"/>
  <c r="H992" i="4"/>
  <c r="H1000" i="4"/>
  <c r="H1008" i="4"/>
  <c r="H1016" i="4"/>
  <c r="H1024" i="4"/>
  <c r="H1032" i="4"/>
  <c r="H1040" i="4"/>
  <c r="H1048" i="4"/>
  <c r="H1056" i="4"/>
  <c r="H1064" i="4"/>
  <c r="H1072" i="4"/>
  <c r="H1080" i="4"/>
  <c r="H1088" i="4"/>
  <c r="H651" i="4"/>
  <c r="H667" i="4"/>
  <c r="H683" i="4"/>
  <c r="H699" i="4"/>
  <c r="H715" i="4"/>
  <c r="H731" i="4"/>
  <c r="H747" i="4"/>
  <c r="H763" i="4"/>
  <c r="H779" i="4"/>
  <c r="H795" i="4"/>
  <c r="H811" i="4"/>
  <c r="H827" i="4"/>
  <c r="H843" i="4"/>
  <c r="H859" i="4"/>
  <c r="H875" i="4"/>
  <c r="H891" i="4"/>
  <c r="H907" i="4"/>
  <c r="H923" i="4"/>
  <c r="H939" i="4"/>
  <c r="H955" i="4"/>
  <c r="H971" i="4"/>
  <c r="H985" i="4"/>
  <c r="H993" i="4"/>
  <c r="H1001" i="4"/>
  <c r="H1009" i="4"/>
  <c r="H1017" i="4"/>
  <c r="H1025" i="4"/>
  <c r="H1033" i="4"/>
  <c r="H1041" i="4"/>
  <c r="H1049" i="4"/>
  <c r="H1057" i="4"/>
  <c r="H1065" i="4"/>
  <c r="H1073" i="4"/>
  <c r="H1081" i="4"/>
  <c r="H1089" i="4"/>
  <c r="H1097" i="4"/>
  <c r="H1105" i="4"/>
  <c r="H1113" i="4"/>
  <c r="H1121" i="4"/>
  <c r="H1129" i="4"/>
  <c r="H1137" i="4"/>
  <c r="H1145" i="4"/>
  <c r="H1153" i="4"/>
  <c r="H1158" i="4"/>
  <c r="H1164" i="4"/>
  <c r="H1169" i="4"/>
  <c r="H1174" i="4"/>
  <c r="H1180" i="4"/>
  <c r="H1185" i="4"/>
  <c r="H1190" i="4"/>
  <c r="H1196" i="4"/>
  <c r="H1201" i="4"/>
  <c r="H1206" i="4"/>
  <c r="H1212" i="4"/>
  <c r="H1217" i="4"/>
  <c r="H1222" i="4"/>
  <c r="H1228" i="4"/>
  <c r="H1233" i="4"/>
  <c r="H1238" i="4"/>
  <c r="H1244" i="4"/>
  <c r="H1249" i="4"/>
  <c r="H1254" i="4"/>
  <c r="H1259" i="4"/>
  <c r="H1263" i="4"/>
  <c r="H1267" i="4"/>
  <c r="H1271" i="4"/>
  <c r="H1275" i="4"/>
  <c r="H1279" i="4"/>
  <c r="H1283" i="4"/>
  <c r="H1287" i="4"/>
  <c r="H1291" i="4"/>
  <c r="H1295" i="4"/>
  <c r="H1299" i="4"/>
  <c r="H1303" i="4"/>
  <c r="H1307" i="4"/>
  <c r="H1311" i="4"/>
  <c r="H1315" i="4"/>
  <c r="H1319" i="4"/>
  <c r="H1323" i="4"/>
  <c r="H1327" i="4"/>
  <c r="H1331" i="4"/>
  <c r="H1335" i="4"/>
  <c r="H1339" i="4"/>
  <c r="H1343" i="4"/>
  <c r="H1347" i="4"/>
  <c r="H1351" i="4"/>
  <c r="H1355" i="4"/>
  <c r="H1359" i="4"/>
  <c r="H1363" i="4"/>
  <c r="H1367" i="4"/>
  <c r="H1371" i="4"/>
  <c r="H1375" i="4"/>
  <c r="H1379" i="4"/>
  <c r="H1383" i="4"/>
  <c r="H1387" i="4"/>
  <c r="H1391" i="4"/>
  <c r="H1395" i="4"/>
  <c r="H1399" i="4"/>
  <c r="H1403" i="4"/>
  <c r="H1407" i="4"/>
  <c r="H1411" i="4"/>
  <c r="H1415" i="4"/>
  <c r="H1419" i="4"/>
  <c r="H1423" i="4"/>
  <c r="H1427" i="4"/>
  <c r="H1431" i="4"/>
  <c r="H1435" i="4"/>
  <c r="H1439" i="4"/>
  <c r="H1443" i="4"/>
  <c r="H1447" i="4"/>
  <c r="H1451" i="4"/>
  <c r="H1455" i="4"/>
  <c r="H1459" i="4"/>
  <c r="H1463" i="4"/>
  <c r="H1467" i="4"/>
  <c r="H1471" i="4"/>
  <c r="H1475" i="4"/>
  <c r="H1479" i="4"/>
  <c r="H1483" i="4"/>
  <c r="H1487" i="4"/>
  <c r="H1491" i="4"/>
  <c r="H1495" i="4"/>
  <c r="H1499" i="4"/>
  <c r="H1503" i="4"/>
  <c r="H1507" i="4"/>
  <c r="H1511" i="4"/>
  <c r="H1515" i="4"/>
  <c r="H1519" i="4"/>
  <c r="H1523" i="4"/>
  <c r="H1527" i="4"/>
  <c r="H1531" i="4"/>
  <c r="H1535" i="4"/>
  <c r="H1539" i="4"/>
  <c r="H1543" i="4"/>
  <c r="H1547" i="4"/>
  <c r="H1551" i="4"/>
  <c r="H1555" i="4"/>
  <c r="H1559" i="4"/>
  <c r="H1563" i="4"/>
  <c r="H1567" i="4"/>
  <c r="H1571" i="4"/>
  <c r="H1575" i="4"/>
  <c r="H1579" i="4"/>
  <c r="H1583" i="4"/>
  <c r="H1587" i="4"/>
  <c r="H1591" i="4"/>
  <c r="H1595" i="4"/>
  <c r="H1599" i="4"/>
  <c r="H1603" i="4"/>
  <c r="H1607" i="4"/>
  <c r="H1611" i="4"/>
  <c r="H1615" i="4"/>
  <c r="H1619" i="4"/>
  <c r="H1623" i="4"/>
  <c r="H1627" i="4"/>
  <c r="H1631" i="4"/>
  <c r="H1635" i="4"/>
  <c r="H1639" i="4"/>
  <c r="H1643" i="4"/>
  <c r="H1647" i="4"/>
  <c r="H1651" i="4"/>
  <c r="H1655" i="4"/>
  <c r="H1659" i="4"/>
  <c r="H1663" i="4"/>
  <c r="H1667" i="4"/>
  <c r="H1671" i="4"/>
  <c r="H1675" i="4"/>
  <c r="H1679" i="4"/>
  <c r="H1683" i="4"/>
  <c r="H1687" i="4"/>
  <c r="H656" i="4"/>
  <c r="H688" i="4"/>
  <c r="H720" i="4"/>
  <c r="H752" i="4"/>
  <c r="H784" i="4"/>
  <c r="H816" i="4"/>
  <c r="H848" i="4"/>
  <c r="H880" i="4"/>
  <c r="H912" i="4"/>
  <c r="H944" i="4"/>
  <c r="H976" i="4"/>
  <c r="H996" i="4"/>
  <c r="H1012" i="4"/>
  <c r="H1028" i="4"/>
  <c r="H1044" i="4"/>
  <c r="H1060" i="4"/>
  <c r="H1076" i="4"/>
  <c r="H1092" i="4"/>
  <c r="H1101" i="4"/>
  <c r="H1112" i="4"/>
  <c r="H1124" i="4"/>
  <c r="H1133" i="4"/>
  <c r="H1144" i="4"/>
  <c r="H1154" i="4"/>
  <c r="H1161" i="4"/>
  <c r="H1168" i="4"/>
  <c r="H1176" i="4"/>
  <c r="H1182" i="4"/>
  <c r="H1189" i="4"/>
  <c r="H1197" i="4"/>
  <c r="H1204" i="4"/>
  <c r="H1210" i="4"/>
  <c r="H1218" i="4"/>
  <c r="H1225" i="4"/>
  <c r="H1232" i="4"/>
  <c r="H1240" i="4"/>
  <c r="H1246" i="4"/>
  <c r="H1253" i="4"/>
  <c r="H1260" i="4"/>
  <c r="H1265" i="4"/>
  <c r="H1270" i="4"/>
  <c r="H1276" i="4"/>
  <c r="H1281" i="4"/>
  <c r="H1286" i="4"/>
  <c r="H1292" i="4"/>
  <c r="H1297" i="4"/>
  <c r="H1302" i="4"/>
  <c r="H1308" i="4"/>
  <c r="H1313" i="4"/>
  <c r="H1318" i="4"/>
  <c r="H1324" i="4"/>
  <c r="H1329" i="4"/>
  <c r="H1334" i="4"/>
  <c r="H1340" i="4"/>
  <c r="H1345" i="4"/>
  <c r="H1350" i="4"/>
  <c r="H1356" i="4"/>
  <c r="H1361" i="4"/>
  <c r="H1366" i="4"/>
  <c r="H1372" i="4"/>
  <c r="H1377" i="4"/>
  <c r="H1382" i="4"/>
  <c r="H1388" i="4"/>
  <c r="H1393" i="4"/>
  <c r="H1398" i="4"/>
  <c r="H1404" i="4"/>
  <c r="H1409" i="4"/>
  <c r="H1414" i="4"/>
  <c r="H1420" i="4"/>
  <c r="H1425" i="4"/>
  <c r="H1430" i="4"/>
  <c r="H1436" i="4"/>
  <c r="H1441" i="4"/>
  <c r="H1446" i="4"/>
  <c r="H1452" i="4"/>
  <c r="H1457" i="4"/>
  <c r="H1462" i="4"/>
  <c r="H1468" i="4"/>
  <c r="H1473" i="4"/>
  <c r="H1478" i="4"/>
  <c r="H1484" i="4"/>
  <c r="H1489" i="4"/>
  <c r="H1494" i="4"/>
  <c r="H1500" i="4"/>
  <c r="H1505" i="4"/>
  <c r="H1510" i="4"/>
  <c r="H1516" i="4"/>
  <c r="H1521" i="4"/>
  <c r="H1526" i="4"/>
  <c r="H1532" i="4"/>
  <c r="H1537" i="4"/>
  <c r="H1542" i="4"/>
  <c r="H1548" i="4"/>
  <c r="H1553" i="4"/>
  <c r="H1558" i="4"/>
  <c r="H1564" i="4"/>
  <c r="H1569" i="4"/>
  <c r="H1574" i="4"/>
  <c r="H1580" i="4"/>
  <c r="H1585" i="4"/>
  <c r="H1590" i="4"/>
  <c r="H1596" i="4"/>
  <c r="H1601" i="4"/>
  <c r="H1606" i="4"/>
  <c r="H1612" i="4"/>
  <c r="H1617" i="4"/>
  <c r="H1622" i="4"/>
  <c r="H1628" i="4"/>
  <c r="H1633" i="4"/>
  <c r="H1638" i="4"/>
  <c r="H1644" i="4"/>
  <c r="H1649" i="4"/>
  <c r="H1654" i="4"/>
  <c r="H1660" i="4"/>
  <c r="H1665" i="4"/>
  <c r="H1670" i="4"/>
  <c r="H1676" i="4"/>
  <c r="H1681" i="4"/>
  <c r="H1686" i="4"/>
  <c r="H1691" i="4"/>
  <c r="H1695" i="4"/>
  <c r="H1699" i="4"/>
  <c r="H1703" i="4"/>
  <c r="H1707" i="4"/>
  <c r="H1711" i="4"/>
  <c r="H1715" i="4"/>
  <c r="H1719" i="4"/>
  <c r="H1723" i="4"/>
  <c r="H1727" i="4"/>
  <c r="H1731" i="4"/>
  <c r="H1735" i="4"/>
  <c r="H1739" i="4"/>
  <c r="H1743" i="4"/>
  <c r="H1747" i="4"/>
  <c r="H1751" i="4"/>
  <c r="H1755" i="4"/>
  <c r="H1759" i="4"/>
  <c r="H1763" i="4"/>
  <c r="H1767" i="4"/>
  <c r="H1771" i="4"/>
  <c r="H1775" i="4"/>
  <c r="H1779" i="4"/>
  <c r="H1783" i="4"/>
  <c r="H1787" i="4"/>
  <c r="H1791" i="4"/>
  <c r="H1795" i="4"/>
  <c r="H1799" i="4"/>
  <c r="H1803" i="4"/>
  <c r="H1807" i="4"/>
  <c r="H1811" i="4"/>
  <c r="H1815" i="4"/>
  <c r="H1819" i="4"/>
  <c r="H1823" i="4"/>
  <c r="H1827" i="4"/>
  <c r="H1831" i="4"/>
  <c r="H1835" i="4"/>
  <c r="H1839" i="4"/>
  <c r="H1843" i="4"/>
  <c r="H1847" i="4"/>
  <c r="H1851" i="4"/>
  <c r="H1855" i="4"/>
  <c r="H1859" i="4"/>
  <c r="H1863" i="4"/>
  <c r="H1867" i="4"/>
  <c r="H1871" i="4"/>
  <c r="H1875" i="4"/>
  <c r="H1879" i="4"/>
  <c r="H1883" i="4"/>
  <c r="H1887" i="4"/>
  <c r="H1891" i="4"/>
  <c r="H659" i="4"/>
  <c r="H691" i="4"/>
  <c r="H723" i="4"/>
  <c r="H755" i="4"/>
  <c r="H787" i="4"/>
  <c r="H819" i="4"/>
  <c r="H851" i="4"/>
  <c r="H883" i="4"/>
  <c r="H915" i="4"/>
  <c r="H947" i="4"/>
  <c r="H979" i="4"/>
  <c r="H997" i="4"/>
  <c r="H1013" i="4"/>
  <c r="H1029" i="4"/>
  <c r="H1045" i="4"/>
  <c r="H1061" i="4"/>
  <c r="H1077" i="4"/>
  <c r="H1093" i="4"/>
  <c r="H1104" i="4"/>
  <c r="H1116" i="4"/>
  <c r="H1125" i="4"/>
  <c r="H1136" i="4"/>
  <c r="H1148" i="4"/>
  <c r="H1156" i="4"/>
  <c r="H1162" i="4"/>
  <c r="H1170" i="4"/>
  <c r="H1177" i="4"/>
  <c r="H1184" i="4"/>
  <c r="H1192" i="4"/>
  <c r="H1198" i="4"/>
  <c r="H1205" i="4"/>
  <c r="H1213" i="4"/>
  <c r="H1220" i="4"/>
  <c r="H1226" i="4"/>
  <c r="H1234" i="4"/>
  <c r="H1241" i="4"/>
  <c r="H1248" i="4"/>
  <c r="H1256" i="4"/>
  <c r="H1261" i="4"/>
  <c r="H1266" i="4"/>
  <c r="H1272" i="4"/>
  <c r="H1277" i="4"/>
  <c r="H1282" i="4"/>
  <c r="H1288" i="4"/>
  <c r="H1293" i="4"/>
  <c r="H1298" i="4"/>
  <c r="H1304" i="4"/>
  <c r="H1309" i="4"/>
  <c r="H1314" i="4"/>
  <c r="H1320" i="4"/>
  <c r="H1325" i="4"/>
  <c r="H1330" i="4"/>
  <c r="H1336" i="4"/>
  <c r="H1341" i="4"/>
  <c r="H1346" i="4"/>
  <c r="H1352" i="4"/>
  <c r="H1357" i="4"/>
  <c r="H1362" i="4"/>
  <c r="H1368" i="4"/>
  <c r="H1373" i="4"/>
  <c r="H1378" i="4"/>
  <c r="H1384" i="4"/>
  <c r="H1389" i="4"/>
  <c r="H1394" i="4"/>
  <c r="H1400" i="4"/>
  <c r="H1405" i="4"/>
  <c r="H1410" i="4"/>
  <c r="H1416" i="4"/>
  <c r="H1421" i="4"/>
  <c r="H1426" i="4"/>
  <c r="H1432" i="4"/>
  <c r="H1437" i="4"/>
  <c r="H1442" i="4"/>
  <c r="H1448" i="4"/>
  <c r="H1453" i="4"/>
  <c r="H1458" i="4"/>
  <c r="H1464" i="4"/>
  <c r="H1469" i="4"/>
  <c r="H1474" i="4"/>
  <c r="H1480" i="4"/>
  <c r="H1485" i="4"/>
  <c r="H1490" i="4"/>
  <c r="H1496" i="4"/>
  <c r="H1501" i="4"/>
  <c r="H1506" i="4"/>
  <c r="H1512" i="4"/>
  <c r="H1517" i="4"/>
  <c r="H1522" i="4"/>
  <c r="H1528" i="4"/>
  <c r="H1533" i="4"/>
  <c r="H1538" i="4"/>
  <c r="H1544" i="4"/>
  <c r="H1549" i="4"/>
  <c r="H1554" i="4"/>
  <c r="H1560" i="4"/>
  <c r="H1565" i="4"/>
  <c r="H1570" i="4"/>
  <c r="H1576" i="4"/>
  <c r="H1581" i="4"/>
  <c r="H1586" i="4"/>
  <c r="H1592" i="4"/>
  <c r="H1597" i="4"/>
  <c r="H1602" i="4"/>
  <c r="H1608" i="4"/>
  <c r="H1613" i="4"/>
  <c r="H1618" i="4"/>
  <c r="H1624" i="4"/>
  <c r="H1629" i="4"/>
  <c r="H1634" i="4"/>
  <c r="H1640" i="4"/>
  <c r="H1645" i="4"/>
  <c r="H1650" i="4"/>
  <c r="H1656" i="4"/>
  <c r="H1661" i="4"/>
  <c r="H1666" i="4"/>
  <c r="H1672" i="4"/>
  <c r="H1677" i="4"/>
  <c r="H1682" i="4"/>
  <c r="H1688" i="4"/>
  <c r="H1692" i="4"/>
  <c r="H1696" i="4"/>
  <c r="H1700" i="4"/>
  <c r="H1704" i="4"/>
  <c r="H1708" i="4"/>
  <c r="H1712" i="4"/>
  <c r="H1716" i="4"/>
  <c r="H1720" i="4"/>
  <c r="H1724" i="4"/>
  <c r="H1728" i="4"/>
  <c r="H1732" i="4"/>
  <c r="H1736" i="4"/>
  <c r="H1740" i="4"/>
  <c r="H1744" i="4"/>
  <c r="H1748" i="4"/>
  <c r="H1752" i="4"/>
  <c r="H1756" i="4"/>
  <c r="H1760" i="4"/>
  <c r="H1764" i="4"/>
  <c r="H1768" i="4"/>
  <c r="H1772" i="4"/>
  <c r="H1776" i="4"/>
  <c r="H1780" i="4"/>
  <c r="H1784" i="4"/>
  <c r="H1788" i="4"/>
  <c r="H1792" i="4"/>
  <c r="H1796" i="4"/>
  <c r="H1800" i="4"/>
  <c r="H1804" i="4"/>
  <c r="H1808" i="4"/>
  <c r="H1812" i="4"/>
  <c r="H1816" i="4"/>
  <c r="H1820" i="4"/>
  <c r="H1824" i="4"/>
  <c r="H1828" i="4"/>
  <c r="H1832" i="4"/>
  <c r="H1836" i="4"/>
  <c r="H1840" i="4"/>
  <c r="H1844" i="4"/>
  <c r="H1848" i="4"/>
  <c r="H1852" i="4"/>
  <c r="H1856" i="4"/>
  <c r="H1860" i="4"/>
  <c r="H1864" i="4"/>
  <c r="H1868" i="4"/>
  <c r="H1872" i="4"/>
  <c r="H1876" i="4"/>
  <c r="H1880" i="4"/>
  <c r="H1884" i="4"/>
  <c r="H1888" i="4"/>
  <c r="H1892" i="4"/>
  <c r="H672" i="4"/>
  <c r="H736" i="4"/>
  <c r="H800" i="4"/>
  <c r="H864" i="4"/>
  <c r="H928" i="4"/>
  <c r="H988" i="4"/>
  <c r="H1020" i="4"/>
  <c r="H1052" i="4"/>
  <c r="H1084" i="4"/>
  <c r="H1108" i="4"/>
  <c r="H1128" i="4"/>
  <c r="H1149" i="4"/>
  <c r="H1165" i="4"/>
  <c r="H1178" i="4"/>
  <c r="H1193" i="4"/>
  <c r="H1208" i="4"/>
  <c r="H1221" i="4"/>
  <c r="H1236" i="4"/>
  <c r="H1250" i="4"/>
  <c r="H1262" i="4"/>
  <c r="H1273" i="4"/>
  <c r="H1284" i="4"/>
  <c r="H1294" i="4"/>
  <c r="H1305" i="4"/>
  <c r="H1316" i="4"/>
  <c r="H1326" i="4"/>
  <c r="H1337" i="4"/>
  <c r="H1348" i="4"/>
  <c r="H1358" i="4"/>
  <c r="H1369" i="4"/>
  <c r="H1380" i="4"/>
  <c r="H1390" i="4"/>
  <c r="H1401" i="4"/>
  <c r="H1412" i="4"/>
  <c r="H1422" i="4"/>
  <c r="H1433" i="4"/>
  <c r="H1444" i="4"/>
  <c r="H1454" i="4"/>
  <c r="H1465" i="4"/>
  <c r="H1476" i="4"/>
  <c r="H1486" i="4"/>
  <c r="H1497" i="4"/>
  <c r="H1508" i="4"/>
  <c r="H1518" i="4"/>
  <c r="H1529" i="4"/>
  <c r="H1540" i="4"/>
  <c r="H1550" i="4"/>
  <c r="H1561" i="4"/>
  <c r="H1572" i="4"/>
  <c r="H1582" i="4"/>
  <c r="H1593" i="4"/>
  <c r="H1604" i="4"/>
  <c r="H1614" i="4"/>
  <c r="H1625" i="4"/>
  <c r="H1636" i="4"/>
  <c r="H1646" i="4"/>
  <c r="H1657" i="4"/>
  <c r="H1668" i="4"/>
  <c r="H1678" i="4"/>
  <c r="H1689" i="4"/>
  <c r="H1697" i="4"/>
  <c r="H1705" i="4"/>
  <c r="H1713" i="4"/>
  <c r="H1721" i="4"/>
  <c r="H1729" i="4"/>
  <c r="H1737" i="4"/>
  <c r="H1745" i="4"/>
  <c r="H1753" i="4"/>
  <c r="H1761" i="4"/>
  <c r="H1769" i="4"/>
  <c r="H1777" i="4"/>
  <c r="H1785" i="4"/>
  <c r="H1793" i="4"/>
  <c r="H1801" i="4"/>
  <c r="H1809" i="4"/>
  <c r="H1817" i="4"/>
  <c r="H1825" i="4"/>
  <c r="H1833" i="4"/>
  <c r="H1841" i="4"/>
  <c r="H1849" i="4"/>
  <c r="H1857" i="4"/>
  <c r="H1865" i="4"/>
  <c r="H1873" i="4"/>
  <c r="H1881" i="4"/>
  <c r="H1889" i="4"/>
  <c r="H1895" i="4"/>
  <c r="H1899" i="4"/>
  <c r="H1903" i="4"/>
  <c r="H1907" i="4"/>
  <c r="H1911" i="4"/>
  <c r="H1915" i="4"/>
  <c r="H1919" i="4"/>
  <c r="H1923" i="4"/>
  <c r="H1927" i="4"/>
  <c r="H1931" i="4"/>
  <c r="H1935" i="4"/>
  <c r="H1939" i="4"/>
  <c r="H1943" i="4"/>
  <c r="H1947" i="4"/>
  <c r="H1951" i="4"/>
  <c r="H1955" i="4"/>
  <c r="H1959" i="4"/>
  <c r="H1963" i="4"/>
  <c r="H1967" i="4"/>
  <c r="H1971" i="4"/>
  <c r="H1975" i="4"/>
  <c r="H1979" i="4"/>
  <c r="H1983" i="4"/>
  <c r="H1987" i="4"/>
  <c r="H1991" i="4"/>
  <c r="H1995" i="4"/>
  <c r="H1999" i="4"/>
  <c r="H2003" i="4"/>
  <c r="H2007" i="4"/>
  <c r="H2011" i="4"/>
  <c r="H2015" i="4"/>
  <c r="H2019" i="4"/>
  <c r="H2023" i="4"/>
  <c r="H2027" i="4"/>
  <c r="H2031" i="4"/>
  <c r="H2035" i="4"/>
  <c r="H2039" i="4"/>
  <c r="H2043" i="4"/>
  <c r="H2047" i="4"/>
  <c r="H2051" i="4"/>
  <c r="H2055" i="4"/>
  <c r="H2059" i="4"/>
  <c r="H2063" i="4"/>
  <c r="H2067" i="4"/>
  <c r="H2071" i="4"/>
  <c r="H2075" i="4"/>
  <c r="H2079" i="4"/>
  <c r="H2083" i="4"/>
  <c r="H2087" i="4"/>
  <c r="H2091" i="4"/>
  <c r="H2095" i="4"/>
  <c r="H2099" i="4"/>
  <c r="H2103" i="4"/>
  <c r="H2107" i="4"/>
  <c r="H2111" i="4"/>
  <c r="H2115" i="4"/>
  <c r="H2119" i="4"/>
  <c r="H2123" i="4"/>
  <c r="H2127" i="4"/>
  <c r="H2131" i="4"/>
  <c r="H2135" i="4"/>
  <c r="H2139" i="4"/>
  <c r="H2143" i="4"/>
  <c r="H2147" i="4"/>
  <c r="H2151" i="4"/>
  <c r="H2155" i="4"/>
  <c r="H2159" i="4"/>
  <c r="H2163" i="4"/>
  <c r="H2167" i="4"/>
  <c r="H2171" i="4"/>
  <c r="H2175" i="4"/>
  <c r="H2179" i="4"/>
  <c r="H2183" i="4"/>
  <c r="H2187" i="4"/>
  <c r="H2191" i="4"/>
  <c r="H2195" i="4"/>
  <c r="H2199" i="4"/>
  <c r="H2203" i="4"/>
  <c r="H2207" i="4"/>
  <c r="H2211" i="4"/>
  <c r="H2215" i="4"/>
  <c r="H2219" i="4"/>
  <c r="H2223" i="4"/>
  <c r="H2227" i="4"/>
  <c r="H2231" i="4"/>
  <c r="H2235" i="4"/>
  <c r="H2239" i="4"/>
  <c r="H2243" i="4"/>
  <c r="H2247" i="4"/>
  <c r="H2251" i="4"/>
  <c r="H2255" i="4"/>
  <c r="H2259" i="4"/>
  <c r="H2263" i="4"/>
  <c r="H2267" i="4"/>
  <c r="H2271" i="4"/>
  <c r="H2275" i="4"/>
  <c r="H2279" i="4"/>
  <c r="H2283" i="4"/>
  <c r="H2287" i="4"/>
  <c r="H2291" i="4"/>
  <c r="H2295" i="4"/>
  <c r="H2299" i="4"/>
  <c r="H2303" i="4"/>
  <c r="H2307" i="4"/>
  <c r="H2311" i="4"/>
  <c r="H2315" i="4"/>
  <c r="H2319" i="4"/>
  <c r="H2323" i="4"/>
  <c r="H2327" i="4"/>
  <c r="H2331" i="4"/>
  <c r="H2335" i="4"/>
  <c r="H2339" i="4"/>
  <c r="H2343" i="4"/>
  <c r="H2347" i="4"/>
  <c r="H2351" i="4"/>
  <c r="H2355" i="4"/>
  <c r="H2359" i="4"/>
  <c r="H2363" i="4"/>
  <c r="H2367" i="4"/>
  <c r="H2371" i="4"/>
  <c r="H2375" i="4"/>
  <c r="H2379" i="4"/>
  <c r="H2383" i="4"/>
  <c r="H2387" i="4"/>
  <c r="H2391" i="4"/>
  <c r="H2395" i="4"/>
  <c r="H2399" i="4"/>
  <c r="H2403" i="4"/>
  <c r="H2407" i="4"/>
  <c r="H2411" i="4"/>
  <c r="H2415" i="4"/>
  <c r="H2419" i="4"/>
  <c r="H2423" i="4"/>
  <c r="H2427" i="4"/>
  <c r="H2431" i="4"/>
  <c r="H2435" i="4"/>
  <c r="H2439" i="4"/>
  <c r="H2443" i="4"/>
  <c r="H2447" i="4"/>
  <c r="H2451" i="4"/>
  <c r="H2455" i="4"/>
  <c r="H2459" i="4"/>
  <c r="H2463" i="4"/>
  <c r="H2467" i="4"/>
  <c r="H2471" i="4"/>
  <c r="H2475" i="4"/>
  <c r="H2479" i="4"/>
  <c r="H2483" i="4"/>
  <c r="H2487" i="4"/>
  <c r="H2491" i="4"/>
  <c r="H2495" i="4"/>
  <c r="H2499" i="4"/>
  <c r="H2503" i="4"/>
  <c r="H2507" i="4"/>
  <c r="H2511" i="4"/>
  <c r="H2515" i="4"/>
  <c r="H2519" i="4"/>
  <c r="H2523" i="4"/>
  <c r="H2527" i="4"/>
  <c r="H2531" i="4"/>
  <c r="H2535" i="4"/>
  <c r="H2539" i="4"/>
  <c r="H2543" i="4"/>
  <c r="H2547" i="4"/>
  <c r="H2551" i="4"/>
  <c r="H2555" i="4"/>
  <c r="H2559" i="4"/>
  <c r="H2563" i="4"/>
  <c r="H2567" i="4"/>
  <c r="H2571" i="4"/>
  <c r="H2575" i="4"/>
  <c r="H2579" i="4"/>
  <c r="H2583" i="4"/>
  <c r="H2587" i="4"/>
  <c r="H2591" i="4"/>
  <c r="H2595" i="4"/>
  <c r="H2599" i="4"/>
  <c r="H2603" i="4"/>
  <c r="H2607" i="4"/>
  <c r="H2611" i="4"/>
  <c r="H2615" i="4"/>
  <c r="H2619" i="4"/>
  <c r="H2623" i="4"/>
  <c r="H2627" i="4"/>
  <c r="H2631" i="4"/>
  <c r="H2635" i="4"/>
  <c r="H2639" i="4"/>
  <c r="H2643" i="4"/>
  <c r="H2647" i="4"/>
  <c r="H2651" i="4"/>
  <c r="H2655" i="4"/>
  <c r="H2659" i="4"/>
  <c r="H2663" i="4"/>
  <c r="H2667" i="4"/>
  <c r="H2671" i="4"/>
  <c r="H2675" i="4"/>
  <c r="H2679" i="4"/>
  <c r="H2683" i="4"/>
  <c r="H2687" i="4"/>
  <c r="H2691" i="4"/>
  <c r="H2695" i="4"/>
  <c r="H2699" i="4"/>
  <c r="H2703" i="4"/>
  <c r="H2707" i="4"/>
  <c r="H2711" i="4"/>
  <c r="H2715" i="4"/>
  <c r="H2719" i="4"/>
  <c r="H2723" i="4"/>
  <c r="H2727" i="4"/>
  <c r="H2731" i="4"/>
  <c r="H2735" i="4"/>
  <c r="H2739" i="4"/>
  <c r="H2743" i="4"/>
  <c r="H2747" i="4"/>
  <c r="H2751" i="4"/>
  <c r="H2755" i="4"/>
  <c r="H2759" i="4"/>
  <c r="H2763" i="4"/>
  <c r="H2767" i="4"/>
  <c r="H2771" i="4"/>
  <c r="H2775" i="4"/>
  <c r="H2779" i="4"/>
  <c r="H2783" i="4"/>
  <c r="H2787" i="4"/>
  <c r="H2791" i="4"/>
  <c r="H2795" i="4"/>
  <c r="H2799" i="4"/>
  <c r="H2803" i="4"/>
  <c r="H2807" i="4"/>
  <c r="H2811" i="4"/>
  <c r="H2815" i="4"/>
  <c r="H2819" i="4"/>
  <c r="H2823" i="4"/>
  <c r="H2827" i="4"/>
  <c r="H2831" i="4"/>
  <c r="H2835" i="4"/>
  <c r="H2839" i="4"/>
  <c r="H2843" i="4"/>
  <c r="H2847" i="4"/>
  <c r="H2851" i="4"/>
  <c r="H2855" i="4"/>
  <c r="H2859" i="4"/>
  <c r="H2863" i="4"/>
  <c r="H2867" i="4"/>
  <c r="H2871" i="4"/>
  <c r="H2875" i="4"/>
  <c r="H2879" i="4"/>
  <c r="H2883" i="4"/>
  <c r="H2887" i="4"/>
  <c r="H2891" i="4"/>
  <c r="H2895" i="4"/>
  <c r="H2899" i="4"/>
  <c r="H2903" i="4"/>
  <c r="H2907" i="4"/>
  <c r="H2911" i="4"/>
  <c r="H2915" i="4"/>
  <c r="H675" i="4"/>
  <c r="H739" i="4"/>
  <c r="H803" i="4"/>
  <c r="H867" i="4"/>
  <c r="H931" i="4"/>
  <c r="H989" i="4"/>
  <c r="H1021" i="4"/>
  <c r="H1053" i="4"/>
  <c r="H1085" i="4"/>
  <c r="H1109" i="4"/>
  <c r="H1132" i="4"/>
  <c r="H1152" i="4"/>
  <c r="H1166" i="4"/>
  <c r="H1181" i="4"/>
  <c r="H1194" i="4"/>
  <c r="H1209" i="4"/>
  <c r="H1224" i="4"/>
  <c r="H1237" i="4"/>
  <c r="H1252" i="4"/>
  <c r="H1264" i="4"/>
  <c r="H1274" i="4"/>
  <c r="H1285" i="4"/>
  <c r="H1296" i="4"/>
  <c r="H1306" i="4"/>
  <c r="H1317" i="4"/>
  <c r="H1328" i="4"/>
  <c r="H1338" i="4"/>
  <c r="H1349" i="4"/>
  <c r="H1360" i="4"/>
  <c r="H1370" i="4"/>
  <c r="H1381" i="4"/>
  <c r="H1392" i="4"/>
  <c r="H1402" i="4"/>
  <c r="H1413" i="4"/>
  <c r="H1424" i="4"/>
  <c r="H1434" i="4"/>
  <c r="H1445" i="4"/>
  <c r="H1456" i="4"/>
  <c r="H1466" i="4"/>
  <c r="H1477" i="4"/>
  <c r="H1488" i="4"/>
  <c r="H1498" i="4"/>
  <c r="H1509" i="4"/>
  <c r="H1520" i="4"/>
  <c r="H1530" i="4"/>
  <c r="H1541" i="4"/>
  <c r="H1552" i="4"/>
  <c r="H1562" i="4"/>
  <c r="H1573" i="4"/>
  <c r="H1584" i="4"/>
  <c r="H1594" i="4"/>
  <c r="H1605" i="4"/>
  <c r="H1616" i="4"/>
  <c r="H1626" i="4"/>
  <c r="H1637" i="4"/>
  <c r="H1648" i="4"/>
  <c r="H1658" i="4"/>
  <c r="H1669" i="4"/>
  <c r="H1680" i="4"/>
  <c r="H1690" i="4"/>
  <c r="H1698" i="4"/>
  <c r="H1706" i="4"/>
  <c r="H1714" i="4"/>
  <c r="H1722" i="4"/>
  <c r="H1730" i="4"/>
  <c r="H1738" i="4"/>
  <c r="H1746" i="4"/>
  <c r="H1754" i="4"/>
  <c r="H1762" i="4"/>
  <c r="H1770" i="4"/>
  <c r="H1778" i="4"/>
  <c r="H1786" i="4"/>
  <c r="H1794" i="4"/>
  <c r="H1802" i="4"/>
  <c r="H1810" i="4"/>
  <c r="H1818" i="4"/>
  <c r="H1826" i="4"/>
  <c r="H1834" i="4"/>
  <c r="H1842" i="4"/>
  <c r="H1850" i="4"/>
  <c r="H1858" i="4"/>
  <c r="H1866" i="4"/>
  <c r="H1874" i="4"/>
  <c r="H1882" i="4"/>
  <c r="H1890" i="4"/>
  <c r="H1896" i="4"/>
  <c r="H1900" i="4"/>
  <c r="H1904" i="4"/>
  <c r="H1908" i="4"/>
  <c r="H1912" i="4"/>
  <c r="H1916" i="4"/>
  <c r="H1920" i="4"/>
  <c r="H1924" i="4"/>
  <c r="H1928" i="4"/>
  <c r="H1932" i="4"/>
  <c r="H1936" i="4"/>
  <c r="H1940" i="4"/>
  <c r="H1944" i="4"/>
  <c r="H1948" i="4"/>
  <c r="H1952" i="4"/>
  <c r="H1956" i="4"/>
  <c r="H1960" i="4"/>
  <c r="H1964" i="4"/>
  <c r="H1968" i="4"/>
  <c r="H1972" i="4"/>
  <c r="H1976" i="4"/>
  <c r="H1980" i="4"/>
  <c r="H1984" i="4"/>
  <c r="H1988" i="4"/>
  <c r="H1992" i="4"/>
  <c r="H1996" i="4"/>
  <c r="H2000" i="4"/>
  <c r="H2004" i="4"/>
  <c r="H2008" i="4"/>
  <c r="H2012" i="4"/>
  <c r="H2016" i="4"/>
  <c r="H2020" i="4"/>
  <c r="H2024" i="4"/>
  <c r="H2028" i="4"/>
  <c r="H2032" i="4"/>
  <c r="H2036" i="4"/>
  <c r="H2040" i="4"/>
  <c r="H2044" i="4"/>
  <c r="H2048" i="4"/>
  <c r="H2052" i="4"/>
  <c r="H2056" i="4"/>
  <c r="H2060" i="4"/>
  <c r="H2064" i="4"/>
  <c r="H2068" i="4"/>
  <c r="H2072" i="4"/>
  <c r="H2076" i="4"/>
  <c r="H2080" i="4"/>
  <c r="H2084" i="4"/>
  <c r="H2088" i="4"/>
  <c r="H2092" i="4"/>
  <c r="H2096" i="4"/>
  <c r="H2100" i="4"/>
  <c r="H2104" i="4"/>
  <c r="H2108" i="4"/>
  <c r="H2112" i="4"/>
  <c r="H2116" i="4"/>
  <c r="H2120" i="4"/>
  <c r="H2124" i="4"/>
  <c r="H2128" i="4"/>
  <c r="H2132" i="4"/>
  <c r="H2136" i="4"/>
  <c r="H2140" i="4"/>
  <c r="H2144" i="4"/>
  <c r="H2148" i="4"/>
  <c r="H2152" i="4"/>
  <c r="H2156" i="4"/>
  <c r="H2160" i="4"/>
  <c r="H2164" i="4"/>
  <c r="H2168" i="4"/>
  <c r="H2172" i="4"/>
  <c r="H2176" i="4"/>
  <c r="H2180" i="4"/>
  <c r="H2184" i="4"/>
  <c r="H2188" i="4"/>
  <c r="H2192" i="4"/>
  <c r="H2196" i="4"/>
  <c r="H2200" i="4"/>
  <c r="H2204" i="4"/>
  <c r="H2208" i="4"/>
  <c r="H2212" i="4"/>
  <c r="H2216" i="4"/>
  <c r="H2220" i="4"/>
  <c r="H2224" i="4"/>
  <c r="H2228" i="4"/>
  <c r="H2232" i="4"/>
  <c r="H2236" i="4"/>
  <c r="H2240" i="4"/>
  <c r="H2244" i="4"/>
  <c r="H2248" i="4"/>
  <c r="H2252" i="4"/>
  <c r="H2256" i="4"/>
  <c r="H2260" i="4"/>
  <c r="H2264" i="4"/>
  <c r="H2268" i="4"/>
  <c r="H2272" i="4"/>
  <c r="H2276" i="4"/>
  <c r="H2280" i="4"/>
  <c r="H2284" i="4"/>
  <c r="H2288" i="4"/>
  <c r="H2292" i="4"/>
  <c r="H2296" i="4"/>
  <c r="H2300" i="4"/>
  <c r="H2304" i="4"/>
  <c r="H2308" i="4"/>
  <c r="H2312" i="4"/>
  <c r="H2316" i="4"/>
  <c r="H2320" i="4"/>
  <c r="H2324" i="4"/>
  <c r="H2328" i="4"/>
  <c r="H2332" i="4"/>
  <c r="H2336" i="4"/>
  <c r="H2340" i="4"/>
  <c r="H2344" i="4"/>
  <c r="H2348" i="4"/>
  <c r="H2352" i="4"/>
  <c r="H2356" i="4"/>
  <c r="H2360" i="4"/>
  <c r="H2364" i="4"/>
  <c r="H2368" i="4"/>
  <c r="H2372" i="4"/>
  <c r="H2376" i="4"/>
  <c r="H2380" i="4"/>
  <c r="H2384" i="4"/>
  <c r="H2388" i="4"/>
  <c r="H2392" i="4"/>
  <c r="H2396" i="4"/>
  <c r="H2400" i="4"/>
  <c r="H2404" i="4"/>
  <c r="H2408" i="4"/>
  <c r="H2412" i="4"/>
  <c r="H2416" i="4"/>
  <c r="H2420" i="4"/>
  <c r="H2424" i="4"/>
  <c r="H2428" i="4"/>
  <c r="H2432" i="4"/>
  <c r="H2436" i="4"/>
  <c r="H2440" i="4"/>
  <c r="H2444" i="4"/>
  <c r="H2448" i="4"/>
  <c r="H2452" i="4"/>
  <c r="H2456" i="4"/>
  <c r="H2460" i="4"/>
  <c r="H2464" i="4"/>
  <c r="H2468" i="4"/>
  <c r="H2472" i="4"/>
  <c r="H2476" i="4"/>
  <c r="H2480" i="4"/>
  <c r="H2484" i="4"/>
  <c r="H2488" i="4"/>
  <c r="H2492" i="4"/>
  <c r="H2496" i="4"/>
  <c r="H2500" i="4"/>
  <c r="H2504" i="4"/>
  <c r="H2508" i="4"/>
  <c r="H2512" i="4"/>
  <c r="H2516" i="4"/>
  <c r="H2520" i="4"/>
  <c r="H2524" i="4"/>
  <c r="H2528" i="4"/>
  <c r="H2532" i="4"/>
  <c r="H2536" i="4"/>
  <c r="H2540" i="4"/>
  <c r="H2544" i="4"/>
  <c r="H2548" i="4"/>
  <c r="H2552" i="4"/>
  <c r="H2556" i="4"/>
  <c r="H2560" i="4"/>
  <c r="H2564" i="4"/>
  <c r="H2568" i="4"/>
  <c r="H2572" i="4"/>
  <c r="H2576" i="4"/>
  <c r="H2580" i="4"/>
  <c r="H2584" i="4"/>
  <c r="H2588" i="4"/>
  <c r="H2592" i="4"/>
  <c r="H2596" i="4"/>
  <c r="H2600" i="4"/>
  <c r="H2604" i="4"/>
  <c r="H2608" i="4"/>
  <c r="H2612" i="4"/>
  <c r="H2616" i="4"/>
  <c r="H2620" i="4"/>
  <c r="H2624" i="4"/>
  <c r="H2628" i="4"/>
  <c r="H2632" i="4"/>
  <c r="H2636" i="4"/>
  <c r="H2640" i="4"/>
  <c r="H2644" i="4"/>
  <c r="H2648" i="4"/>
  <c r="H2652" i="4"/>
  <c r="H2656" i="4"/>
  <c r="H2660" i="4"/>
  <c r="H2664" i="4"/>
  <c r="H2668" i="4"/>
  <c r="H2672" i="4"/>
  <c r="H2676" i="4"/>
  <c r="H2680" i="4"/>
  <c r="H2684" i="4"/>
  <c r="H2688" i="4"/>
  <c r="H2692" i="4"/>
  <c r="H2696" i="4"/>
  <c r="H2700" i="4"/>
  <c r="H2704" i="4"/>
  <c r="H2708" i="4"/>
  <c r="H2712" i="4"/>
  <c r="H2716" i="4"/>
  <c r="H2720" i="4"/>
  <c r="H2724" i="4"/>
  <c r="H2728" i="4"/>
  <c r="H2732" i="4"/>
  <c r="H2736" i="4"/>
  <c r="H2740" i="4"/>
  <c r="H2744" i="4"/>
  <c r="H2748" i="4"/>
  <c r="H2752" i="4"/>
  <c r="H2756" i="4"/>
  <c r="H2760" i="4"/>
  <c r="H2764" i="4"/>
  <c r="H2768" i="4"/>
  <c r="H2772" i="4"/>
  <c r="H2776" i="4"/>
  <c r="H2780" i="4"/>
  <c r="H2784" i="4"/>
  <c r="H2788" i="4"/>
  <c r="H2792" i="4"/>
  <c r="H2796" i="4"/>
  <c r="H2800" i="4"/>
  <c r="H2804" i="4"/>
  <c r="H2808" i="4"/>
  <c r="H2812" i="4"/>
  <c r="H2816" i="4"/>
  <c r="H2820" i="4"/>
  <c r="H2824" i="4"/>
  <c r="H2828" i="4"/>
  <c r="H2832" i="4"/>
  <c r="H2836" i="4"/>
  <c r="H2840" i="4"/>
  <c r="H2844" i="4"/>
  <c r="H2848" i="4"/>
  <c r="H2852" i="4"/>
  <c r="H2856" i="4"/>
  <c r="H2860" i="4"/>
  <c r="H2864" i="4"/>
  <c r="H2868" i="4"/>
  <c r="H2872" i="4"/>
  <c r="H2876" i="4"/>
  <c r="H2880" i="4"/>
  <c r="H2884" i="4"/>
  <c r="H2888" i="4"/>
  <c r="H2892" i="4"/>
  <c r="H2896" i="4"/>
  <c r="H2900" i="4"/>
  <c r="H2904" i="4"/>
  <c r="H2908" i="4"/>
  <c r="H2912" i="4"/>
  <c r="H2916" i="4"/>
  <c r="H704" i="4"/>
  <c r="H768" i="4"/>
  <c r="H832" i="4"/>
  <c r="H896" i="4"/>
  <c r="H960" i="4"/>
  <c r="H1004" i="4"/>
  <c r="H1036" i="4"/>
  <c r="H1068" i="4"/>
  <c r="H1096" i="4"/>
  <c r="H1117" i="4"/>
  <c r="H1140" i="4"/>
  <c r="H1157" i="4"/>
  <c r="H1172" i="4"/>
  <c r="H1186" i="4"/>
  <c r="H1200" i="4"/>
  <c r="H1214" i="4"/>
  <c r="H1229" i="4"/>
  <c r="H1242" i="4"/>
  <c r="H1257" i="4"/>
  <c r="H707" i="4"/>
  <c r="H963" i="4"/>
  <c r="H1100" i="4"/>
  <c r="H1173" i="4"/>
  <c r="H1230" i="4"/>
  <c r="H1269" i="4"/>
  <c r="H1290" i="4"/>
  <c r="H1312" i="4"/>
  <c r="H1333" i="4"/>
  <c r="H1354" i="4"/>
  <c r="H1376" i="4"/>
  <c r="H1397" i="4"/>
  <c r="H1418" i="4"/>
  <c r="H1440" i="4"/>
  <c r="H1461" i="4"/>
  <c r="H1482" i="4"/>
  <c r="H1504" i="4"/>
  <c r="H1525" i="4"/>
  <c r="H1546" i="4"/>
  <c r="H1568" i="4"/>
  <c r="H1589" i="4"/>
  <c r="H1610" i="4"/>
  <c r="H1632" i="4"/>
  <c r="H1653" i="4"/>
  <c r="H1674" i="4"/>
  <c r="H1694" i="4"/>
  <c r="H1710" i="4"/>
  <c r="H1726" i="4"/>
  <c r="H1742" i="4"/>
  <c r="H1758" i="4"/>
  <c r="H1774" i="4"/>
  <c r="H1790" i="4"/>
  <c r="H1806" i="4"/>
  <c r="H1822" i="4"/>
  <c r="H1838" i="4"/>
  <c r="H1854" i="4"/>
  <c r="H1870" i="4"/>
  <c r="H1886" i="4"/>
  <c r="H1898" i="4"/>
  <c r="H1906" i="4"/>
  <c r="H1914" i="4"/>
  <c r="H1922" i="4"/>
  <c r="H1930" i="4"/>
  <c r="H1938" i="4"/>
  <c r="H1946" i="4"/>
  <c r="H1954" i="4"/>
  <c r="H1962" i="4"/>
  <c r="H1970" i="4"/>
  <c r="H1978" i="4"/>
  <c r="H1986" i="4"/>
  <c r="H1994" i="4"/>
  <c r="H2002" i="4"/>
  <c r="H2010" i="4"/>
  <c r="H2018" i="4"/>
  <c r="H2026" i="4"/>
  <c r="H2034" i="4"/>
  <c r="H2042" i="4"/>
  <c r="H2050" i="4"/>
  <c r="H2058" i="4"/>
  <c r="H2066" i="4"/>
  <c r="H2074" i="4"/>
  <c r="H2082" i="4"/>
  <c r="H2090" i="4"/>
  <c r="H2098" i="4"/>
  <c r="H2106" i="4"/>
  <c r="H2114" i="4"/>
  <c r="H2122" i="4"/>
  <c r="H2130" i="4"/>
  <c r="H2138" i="4"/>
  <c r="H2146" i="4"/>
  <c r="H2154" i="4"/>
  <c r="H2162" i="4"/>
  <c r="H2170" i="4"/>
  <c r="H2178" i="4"/>
  <c r="H2186" i="4"/>
  <c r="H2194" i="4"/>
  <c r="H2202" i="4"/>
  <c r="H2210" i="4"/>
  <c r="H2218" i="4"/>
  <c r="H2226" i="4"/>
  <c r="H2234" i="4"/>
  <c r="H2242" i="4"/>
  <c r="H2250" i="4"/>
  <c r="H2258" i="4"/>
  <c r="H2266" i="4"/>
  <c r="H2274" i="4"/>
  <c r="H2282" i="4"/>
  <c r="H2290" i="4"/>
  <c r="H2298" i="4"/>
  <c r="H2306" i="4"/>
  <c r="H2314" i="4"/>
  <c r="H2322" i="4"/>
  <c r="H2330" i="4"/>
  <c r="H2338" i="4"/>
  <c r="H2346" i="4"/>
  <c r="H2354" i="4"/>
  <c r="H2362" i="4"/>
  <c r="H2370" i="4"/>
  <c r="H2378" i="4"/>
  <c r="H2386" i="4"/>
  <c r="H2394" i="4"/>
  <c r="H2402" i="4"/>
  <c r="H2410" i="4"/>
  <c r="H2418" i="4"/>
  <c r="H2426" i="4"/>
  <c r="H2434" i="4"/>
  <c r="H2442" i="4"/>
  <c r="H2450" i="4"/>
  <c r="H2458" i="4"/>
  <c r="H2466" i="4"/>
  <c r="H2474" i="4"/>
  <c r="H2482" i="4"/>
  <c r="H2490" i="4"/>
  <c r="H2498" i="4"/>
  <c r="H2506" i="4"/>
  <c r="H2514" i="4"/>
  <c r="H2522" i="4"/>
  <c r="H2530" i="4"/>
  <c r="H2538" i="4"/>
  <c r="H2546" i="4"/>
  <c r="H2554" i="4"/>
  <c r="H2562" i="4"/>
  <c r="H2570" i="4"/>
  <c r="H2578" i="4"/>
  <c r="H2586" i="4"/>
  <c r="H2594" i="4"/>
  <c r="H2602" i="4"/>
  <c r="H2610" i="4"/>
  <c r="H2618" i="4"/>
  <c r="H2626" i="4"/>
  <c r="H2634" i="4"/>
  <c r="H2642" i="4"/>
  <c r="H2650" i="4"/>
  <c r="H771" i="4"/>
  <c r="H1005" i="4"/>
  <c r="H1120" i="4"/>
  <c r="H1188" i="4"/>
  <c r="H1245" i="4"/>
  <c r="H1278" i="4"/>
  <c r="H1300" i="4"/>
  <c r="H1321" i="4"/>
  <c r="H1342" i="4"/>
  <c r="H1364" i="4"/>
  <c r="H1385" i="4"/>
  <c r="H1406" i="4"/>
  <c r="H1428" i="4"/>
  <c r="H1449" i="4"/>
  <c r="H1470" i="4"/>
  <c r="H1492" i="4"/>
  <c r="H1513" i="4"/>
  <c r="H1534" i="4"/>
  <c r="H1556" i="4"/>
  <c r="H1577" i="4"/>
  <c r="H1598" i="4"/>
  <c r="H1620" i="4"/>
  <c r="H1641" i="4"/>
  <c r="H1662" i="4"/>
  <c r="H1684" i="4"/>
  <c r="H1701" i="4"/>
  <c r="H1717" i="4"/>
  <c r="H1733" i="4"/>
  <c r="H1749" i="4"/>
  <c r="H1765" i="4"/>
  <c r="H1781" i="4"/>
  <c r="H1797" i="4"/>
  <c r="H1813" i="4"/>
  <c r="H1829" i="4"/>
  <c r="H1845" i="4"/>
  <c r="H1861" i="4"/>
  <c r="H1877" i="4"/>
  <c r="H1893" i="4"/>
  <c r="H1901" i="4"/>
  <c r="H1909" i="4"/>
  <c r="H1917" i="4"/>
  <c r="H1925" i="4"/>
  <c r="H1933" i="4"/>
  <c r="H1941" i="4"/>
  <c r="H1949" i="4"/>
  <c r="H1957" i="4"/>
  <c r="H1965" i="4"/>
  <c r="H1973" i="4"/>
  <c r="H1981" i="4"/>
  <c r="H1989" i="4"/>
  <c r="H1997" i="4"/>
  <c r="H2005" i="4"/>
  <c r="H2013" i="4"/>
  <c r="H2021" i="4"/>
  <c r="H2029" i="4"/>
  <c r="H2037" i="4"/>
  <c r="H2045" i="4"/>
  <c r="H2053" i="4"/>
  <c r="H2061" i="4"/>
  <c r="H2069" i="4"/>
  <c r="H2077" i="4"/>
  <c r="H2085" i="4"/>
  <c r="H2093" i="4"/>
  <c r="H2101" i="4"/>
  <c r="H2109" i="4"/>
  <c r="H2117" i="4"/>
  <c r="H2125" i="4"/>
  <c r="H2133" i="4"/>
  <c r="H2141" i="4"/>
  <c r="H2149" i="4"/>
  <c r="H2157" i="4"/>
  <c r="H2165" i="4"/>
  <c r="H2173" i="4"/>
  <c r="H2181" i="4"/>
  <c r="H2189" i="4"/>
  <c r="H2197" i="4"/>
  <c r="H2205" i="4"/>
  <c r="H2213" i="4"/>
  <c r="H2221" i="4"/>
  <c r="H2229" i="4"/>
  <c r="H2237" i="4"/>
  <c r="H2245" i="4"/>
  <c r="H2253" i="4"/>
  <c r="H2261" i="4"/>
  <c r="H2269" i="4"/>
  <c r="H2277" i="4"/>
  <c r="H2285" i="4"/>
  <c r="H2293" i="4"/>
  <c r="H2301" i="4"/>
  <c r="H2309" i="4"/>
  <c r="H2317" i="4"/>
  <c r="H2325" i="4"/>
  <c r="H2333" i="4"/>
  <c r="H2341" i="4"/>
  <c r="H2349" i="4"/>
  <c r="H2357" i="4"/>
  <c r="H2365" i="4"/>
  <c r="H2373" i="4"/>
  <c r="H2381" i="4"/>
  <c r="H2389" i="4"/>
  <c r="H2397" i="4"/>
  <c r="H2405" i="4"/>
  <c r="H2413" i="4"/>
  <c r="H2421" i="4"/>
  <c r="H2429" i="4"/>
  <c r="H2437" i="4"/>
  <c r="H2445" i="4"/>
  <c r="H2453" i="4"/>
  <c r="H2461" i="4"/>
  <c r="H2469" i="4"/>
  <c r="H2477" i="4"/>
  <c r="H2485" i="4"/>
  <c r="H2493" i="4"/>
  <c r="H2501" i="4"/>
  <c r="H2509" i="4"/>
  <c r="H2517" i="4"/>
  <c r="H2525" i="4"/>
  <c r="H2533" i="4"/>
  <c r="H2541" i="4"/>
  <c r="H2549" i="4"/>
  <c r="H2557" i="4"/>
  <c r="H2565" i="4"/>
  <c r="H2573" i="4"/>
  <c r="H2581" i="4"/>
  <c r="H2589" i="4"/>
  <c r="H2597" i="4"/>
  <c r="H2605" i="4"/>
  <c r="H2613" i="4"/>
  <c r="H2621" i="4"/>
  <c r="H2629" i="4"/>
  <c r="H2637" i="4"/>
  <c r="H2645" i="4"/>
  <c r="H2653" i="4"/>
  <c r="H835" i="4"/>
  <c r="H1037" i="4"/>
  <c r="H1141" i="4"/>
  <c r="H1202" i="4"/>
  <c r="H1258" i="4"/>
  <c r="H1280" i="4"/>
  <c r="H1301" i="4"/>
  <c r="H1322" i="4"/>
  <c r="H1344" i="4"/>
  <c r="H1365" i="4"/>
  <c r="H1386" i="4"/>
  <c r="H1408" i="4"/>
  <c r="H1429" i="4"/>
  <c r="H1450" i="4"/>
  <c r="H1472" i="4"/>
  <c r="H1493" i="4"/>
  <c r="H1514" i="4"/>
  <c r="H1536" i="4"/>
  <c r="H1557" i="4"/>
  <c r="H1578" i="4"/>
  <c r="H1600" i="4"/>
  <c r="H1621" i="4"/>
  <c r="H1642" i="4"/>
  <c r="H1664" i="4"/>
  <c r="H1685" i="4"/>
  <c r="H1702" i="4"/>
  <c r="H1718" i="4"/>
  <c r="H1734" i="4"/>
  <c r="H1750" i="4"/>
  <c r="H1766" i="4"/>
  <c r="H1782" i="4"/>
  <c r="H1798" i="4"/>
  <c r="H1814" i="4"/>
  <c r="H1830" i="4"/>
  <c r="H1846" i="4"/>
  <c r="H1862" i="4"/>
  <c r="H1878" i="4"/>
  <c r="H1894" i="4"/>
  <c r="H1902" i="4"/>
  <c r="H1910" i="4"/>
  <c r="H1918" i="4"/>
  <c r="H1926" i="4"/>
  <c r="H1934" i="4"/>
  <c r="H1942" i="4"/>
  <c r="H1950" i="4"/>
  <c r="H1958" i="4"/>
  <c r="H1966" i="4"/>
  <c r="H1974" i="4"/>
  <c r="H1982" i="4"/>
  <c r="H1990" i="4"/>
  <c r="H1998" i="4"/>
  <c r="H2006" i="4"/>
  <c r="H2014" i="4"/>
  <c r="H2022" i="4"/>
  <c r="H2030" i="4"/>
  <c r="H2038" i="4"/>
  <c r="H2046" i="4"/>
  <c r="H2054" i="4"/>
  <c r="H2062" i="4"/>
  <c r="H2070" i="4"/>
  <c r="H2078" i="4"/>
  <c r="H2086" i="4"/>
  <c r="H2094" i="4"/>
  <c r="H2102" i="4"/>
  <c r="H2110" i="4"/>
  <c r="H2118" i="4"/>
  <c r="H2126" i="4"/>
  <c r="H2134" i="4"/>
  <c r="H2142" i="4"/>
  <c r="H2150" i="4"/>
  <c r="H2158" i="4"/>
  <c r="H2166" i="4"/>
  <c r="H2174" i="4"/>
  <c r="H2182" i="4"/>
  <c r="H2190" i="4"/>
  <c r="H2198" i="4"/>
  <c r="H2206" i="4"/>
  <c r="H2214" i="4"/>
  <c r="H2222" i="4"/>
  <c r="H2230" i="4"/>
  <c r="H2238" i="4"/>
  <c r="H2246" i="4"/>
  <c r="H2254" i="4"/>
  <c r="H2262" i="4"/>
  <c r="H2270" i="4"/>
  <c r="H899" i="4"/>
  <c r="H1268" i="4"/>
  <c r="H1353" i="4"/>
  <c r="H1438" i="4"/>
  <c r="H1524" i="4"/>
  <c r="H1609" i="4"/>
  <c r="H1693" i="4"/>
  <c r="H1757" i="4"/>
  <c r="H1821" i="4"/>
  <c r="H1885" i="4"/>
  <c r="H1921" i="4"/>
  <c r="H1953" i="4"/>
  <c r="H1985" i="4"/>
  <c r="H2017" i="4"/>
  <c r="H2049" i="4"/>
  <c r="H2081" i="4"/>
  <c r="H1069" i="4"/>
  <c r="H1289" i="4"/>
  <c r="H1374" i="4"/>
  <c r="H1460" i="4"/>
  <c r="H1545" i="4"/>
  <c r="H1630" i="4"/>
  <c r="H1709" i="4"/>
  <c r="H1773" i="4"/>
  <c r="H1837" i="4"/>
  <c r="H1897" i="4"/>
  <c r="H1929" i="4"/>
  <c r="H1961" i="4"/>
  <c r="H1993" i="4"/>
  <c r="H2025" i="4"/>
  <c r="H2057" i="4"/>
  <c r="H2089" i="4"/>
  <c r="H2121" i="4"/>
  <c r="H2153" i="4"/>
  <c r="H2185" i="4"/>
  <c r="H2217" i="4"/>
  <c r="H2249" i="4"/>
  <c r="H2278" i="4"/>
  <c r="H2294" i="4"/>
  <c r="H2310" i="4"/>
  <c r="H2326" i="4"/>
  <c r="H2342" i="4"/>
  <c r="H2358" i="4"/>
  <c r="H2374" i="4"/>
  <c r="H2390" i="4"/>
  <c r="H2406" i="4"/>
  <c r="H2422" i="4"/>
  <c r="H2438" i="4"/>
  <c r="H2454" i="4"/>
  <c r="H2470" i="4"/>
  <c r="H2486" i="4"/>
  <c r="H2502" i="4"/>
  <c r="H2518" i="4"/>
  <c r="H2534" i="4"/>
  <c r="H2550" i="4"/>
  <c r="H2566" i="4"/>
  <c r="H2582" i="4"/>
  <c r="H2598" i="4"/>
  <c r="H2614" i="4"/>
  <c r="H2630" i="4"/>
  <c r="H2646" i="4"/>
  <c r="H2658" i="4"/>
  <c r="H2666" i="4"/>
  <c r="H2674" i="4"/>
  <c r="H2682" i="4"/>
  <c r="H2690" i="4"/>
  <c r="H2698" i="4"/>
  <c r="H2706" i="4"/>
  <c r="H2714" i="4"/>
  <c r="H2722" i="4"/>
  <c r="H2730" i="4"/>
  <c r="H2738" i="4"/>
  <c r="H2746" i="4"/>
  <c r="H2754" i="4"/>
  <c r="H2762" i="4"/>
  <c r="H2770" i="4"/>
  <c r="H2778" i="4"/>
  <c r="H2786" i="4"/>
  <c r="H2794" i="4"/>
  <c r="H2802" i="4"/>
  <c r="H2810" i="4"/>
  <c r="H2818" i="4"/>
  <c r="H2826" i="4"/>
  <c r="H2834" i="4"/>
  <c r="H2842" i="4"/>
  <c r="H2850" i="4"/>
  <c r="H2858" i="4"/>
  <c r="H2866" i="4"/>
  <c r="H2874" i="4"/>
  <c r="H2882" i="4"/>
  <c r="H2890" i="4"/>
  <c r="H2898" i="4"/>
  <c r="H2906" i="4"/>
  <c r="H2914" i="4"/>
  <c r="H2920" i="4"/>
  <c r="H2924" i="4"/>
  <c r="H2928" i="4"/>
  <c r="H2932" i="4"/>
  <c r="H2936" i="4"/>
  <c r="H2940" i="4"/>
  <c r="H2944" i="4"/>
  <c r="H2948" i="4"/>
  <c r="H2952" i="4"/>
  <c r="H2956" i="4"/>
  <c r="H2960" i="4"/>
  <c r="H2964" i="4"/>
  <c r="H2968" i="4"/>
  <c r="H2972" i="4"/>
  <c r="H2976" i="4"/>
  <c r="H2980" i="4"/>
  <c r="H2984" i="4"/>
  <c r="H2988" i="4"/>
  <c r="H2992" i="4"/>
  <c r="H2996" i="4"/>
  <c r="H3000" i="4"/>
  <c r="H3004" i="4"/>
  <c r="H3008" i="4"/>
  <c r="H3012" i="4"/>
  <c r="H3016" i="4"/>
  <c r="H3020" i="4"/>
  <c r="H3024" i="4"/>
  <c r="H3028" i="4"/>
  <c r="H3032" i="4"/>
  <c r="H3036" i="4"/>
  <c r="H3040" i="4"/>
  <c r="H3044" i="4"/>
  <c r="H3048" i="4"/>
  <c r="H3052" i="4"/>
  <c r="H3056" i="4"/>
  <c r="H3060" i="4"/>
  <c r="H3064" i="4"/>
  <c r="H3068" i="4"/>
  <c r="H3072" i="4"/>
  <c r="H3076" i="4"/>
  <c r="H3080" i="4"/>
  <c r="H3084" i="4"/>
  <c r="H3088" i="4"/>
  <c r="H3092" i="4"/>
  <c r="H3096" i="4"/>
  <c r="H3100" i="4"/>
  <c r="H3104" i="4"/>
  <c r="H3108" i="4"/>
  <c r="H3112" i="4"/>
  <c r="H3116" i="4"/>
  <c r="H3120" i="4"/>
  <c r="H3124" i="4"/>
  <c r="H3128" i="4"/>
  <c r="H3132" i="4"/>
  <c r="H3136" i="4"/>
  <c r="H3140" i="4"/>
  <c r="H3144" i="4"/>
  <c r="H3148" i="4"/>
  <c r="H3152" i="4"/>
  <c r="H3156" i="4"/>
  <c r="H3160" i="4"/>
  <c r="H3164" i="4"/>
  <c r="H3168" i="4"/>
  <c r="H3172" i="4"/>
  <c r="H3176" i="4"/>
  <c r="H3180" i="4"/>
  <c r="H3184" i="4"/>
  <c r="H3188" i="4"/>
  <c r="H3192" i="4"/>
  <c r="H3196" i="4"/>
  <c r="H3200" i="4"/>
  <c r="H3204" i="4"/>
  <c r="H3208" i="4"/>
  <c r="H3212" i="4"/>
  <c r="H3216" i="4"/>
  <c r="H3220" i="4"/>
  <c r="H3224" i="4"/>
  <c r="H3228" i="4"/>
  <c r="H3232" i="4"/>
  <c r="H3236" i="4"/>
  <c r="H3240" i="4"/>
  <c r="H3244" i="4"/>
  <c r="H3248" i="4"/>
  <c r="H3252" i="4"/>
  <c r="H3256" i="4"/>
  <c r="H3260" i="4"/>
  <c r="H3264" i="4"/>
  <c r="H3268" i="4"/>
  <c r="H3272" i="4"/>
  <c r="H3276" i="4"/>
  <c r="H3280" i="4"/>
  <c r="H3284" i="4"/>
  <c r="H3288" i="4"/>
  <c r="H1160" i="4"/>
  <c r="H1310" i="4"/>
  <c r="H1396" i="4"/>
  <c r="H1481" i="4"/>
  <c r="H1566" i="4"/>
  <c r="H1652" i="4"/>
  <c r="H1725" i="4"/>
  <c r="H1789" i="4"/>
  <c r="H1853" i="4"/>
  <c r="H1905" i="4"/>
  <c r="H1937" i="4"/>
  <c r="H1969" i="4"/>
  <c r="H2001" i="4"/>
  <c r="H2033" i="4"/>
  <c r="H2065" i="4"/>
  <c r="H2097" i="4"/>
  <c r="H2129" i="4"/>
  <c r="H2161" i="4"/>
  <c r="H2193" i="4"/>
  <c r="H2225" i="4"/>
  <c r="H2257" i="4"/>
  <c r="H2281" i="4"/>
  <c r="H2297" i="4"/>
  <c r="H2313" i="4"/>
  <c r="H2329" i="4"/>
  <c r="H2345" i="4"/>
  <c r="H2361" i="4"/>
  <c r="H2377" i="4"/>
  <c r="H2393" i="4"/>
  <c r="H2409" i="4"/>
  <c r="H2425" i="4"/>
  <c r="H2441" i="4"/>
  <c r="H2457" i="4"/>
  <c r="H2473" i="4"/>
  <c r="H2489" i="4"/>
  <c r="H2505" i="4"/>
  <c r="H2521" i="4"/>
  <c r="H2537" i="4"/>
  <c r="H2553" i="4"/>
  <c r="H2569" i="4"/>
  <c r="H2585" i="4"/>
  <c r="H2601" i="4"/>
  <c r="H2617" i="4"/>
  <c r="H2633" i="4"/>
  <c r="H2649" i="4"/>
  <c r="H2661" i="4"/>
  <c r="H2669" i="4"/>
  <c r="H2677" i="4"/>
  <c r="H2685" i="4"/>
  <c r="H2693" i="4"/>
  <c r="H2701" i="4"/>
  <c r="H2709" i="4"/>
  <c r="H2717" i="4"/>
  <c r="H2725" i="4"/>
  <c r="H2733" i="4"/>
  <c r="H2741" i="4"/>
  <c r="H2749" i="4"/>
  <c r="H2757" i="4"/>
  <c r="H2765" i="4"/>
  <c r="H2773" i="4"/>
  <c r="H2781" i="4"/>
  <c r="H2789" i="4"/>
  <c r="H2797" i="4"/>
  <c r="H2805" i="4"/>
  <c r="H2813" i="4"/>
  <c r="H2821" i="4"/>
  <c r="H2829" i="4"/>
  <c r="H2837" i="4"/>
  <c r="H2845" i="4"/>
  <c r="H2853" i="4"/>
  <c r="H2861" i="4"/>
  <c r="H2869" i="4"/>
  <c r="H2877" i="4"/>
  <c r="H2885" i="4"/>
  <c r="H2893" i="4"/>
  <c r="H2901" i="4"/>
  <c r="H2909" i="4"/>
  <c r="H2917" i="4"/>
  <c r="H2921" i="4"/>
  <c r="H2925" i="4"/>
  <c r="H2929" i="4"/>
  <c r="H2933" i="4"/>
  <c r="H2937" i="4"/>
  <c r="H2941" i="4"/>
  <c r="H2945" i="4"/>
  <c r="H2949" i="4"/>
  <c r="H2953" i="4"/>
  <c r="H2957" i="4"/>
  <c r="H2961" i="4"/>
  <c r="H2965" i="4"/>
  <c r="H2969" i="4"/>
  <c r="H2973" i="4"/>
  <c r="H2977" i="4"/>
  <c r="H2981" i="4"/>
  <c r="H2985" i="4"/>
  <c r="H2989" i="4"/>
  <c r="H2993" i="4"/>
  <c r="H2997" i="4"/>
  <c r="H3001" i="4"/>
  <c r="H3005" i="4"/>
  <c r="H3009" i="4"/>
  <c r="H3013" i="4"/>
  <c r="H3017" i="4"/>
  <c r="H3021" i="4"/>
  <c r="H3025" i="4"/>
  <c r="H3029" i="4"/>
  <c r="H3033" i="4"/>
  <c r="H3037" i="4"/>
  <c r="H3041" i="4"/>
  <c r="H3045" i="4"/>
  <c r="H3049" i="4"/>
  <c r="H3053" i="4"/>
  <c r="H3057" i="4"/>
  <c r="H3061" i="4"/>
  <c r="H3065" i="4"/>
  <c r="H3069" i="4"/>
  <c r="H3073" i="4"/>
  <c r="H3077" i="4"/>
  <c r="H3081" i="4"/>
  <c r="H3085" i="4"/>
  <c r="H3089" i="4"/>
  <c r="H3093" i="4"/>
  <c r="H3097" i="4"/>
  <c r="H3101" i="4"/>
  <c r="H3105" i="4"/>
  <c r="H3109" i="4"/>
  <c r="H3113" i="4"/>
  <c r="H3117" i="4"/>
  <c r="H3121" i="4"/>
  <c r="H3125" i="4"/>
  <c r="H3129" i="4"/>
  <c r="H3133" i="4"/>
  <c r="H3137" i="4"/>
  <c r="H3141" i="4"/>
  <c r="H3145" i="4"/>
  <c r="H3149" i="4"/>
  <c r="H3153" i="4"/>
  <c r="H3157" i="4"/>
  <c r="H3161" i="4"/>
  <c r="H3165" i="4"/>
  <c r="H3169" i="4"/>
  <c r="H3173" i="4"/>
  <c r="H3177" i="4"/>
  <c r="H3181" i="4"/>
  <c r="H3185" i="4"/>
  <c r="H3189" i="4"/>
  <c r="H3193" i="4"/>
  <c r="H3197" i="4"/>
  <c r="H3201" i="4"/>
  <c r="H3205" i="4"/>
  <c r="H3209" i="4"/>
  <c r="H3213" i="4"/>
  <c r="H3217" i="4"/>
  <c r="H3221" i="4"/>
  <c r="H3225" i="4"/>
  <c r="H3229" i="4"/>
  <c r="H3233" i="4"/>
  <c r="H3237" i="4"/>
  <c r="H3241" i="4"/>
  <c r="H3245" i="4"/>
  <c r="H3249" i="4"/>
  <c r="H3253" i="4"/>
  <c r="H3257" i="4"/>
  <c r="H3261" i="4"/>
  <c r="H3265" i="4"/>
  <c r="H3269" i="4"/>
  <c r="H3273" i="4"/>
  <c r="H3277" i="4"/>
  <c r="H3281" i="4"/>
  <c r="H3285" i="4"/>
  <c r="H1417" i="4"/>
  <c r="H1741" i="4"/>
  <c r="H1945" i="4"/>
  <c r="H2073" i="4"/>
  <c r="H2145" i="4"/>
  <c r="H2209" i="4"/>
  <c r="H2273" i="4"/>
  <c r="H2305" i="4"/>
  <c r="H2337" i="4"/>
  <c r="H2369" i="4"/>
  <c r="H2401" i="4"/>
  <c r="H2433" i="4"/>
  <c r="H2465" i="4"/>
  <c r="H2497" i="4"/>
  <c r="H2529" i="4"/>
  <c r="H2561" i="4"/>
  <c r="H2593" i="4"/>
  <c r="H2625" i="4"/>
  <c r="H2657" i="4"/>
  <c r="H2673" i="4"/>
  <c r="H2689" i="4"/>
  <c r="H2705" i="4"/>
  <c r="H2721" i="4"/>
  <c r="H2737" i="4"/>
  <c r="H2753" i="4"/>
  <c r="H2769" i="4"/>
  <c r="H2785" i="4"/>
  <c r="H2801" i="4"/>
  <c r="H2817" i="4"/>
  <c r="H2833" i="4"/>
  <c r="H2849" i="4"/>
  <c r="H2865" i="4"/>
  <c r="H2881" i="4"/>
  <c r="H2897" i="4"/>
  <c r="H2913" i="4"/>
  <c r="H2923" i="4"/>
  <c r="H2931" i="4"/>
  <c r="H2939" i="4"/>
  <c r="H2947" i="4"/>
  <c r="H2955" i="4"/>
  <c r="H2963" i="4"/>
  <c r="H2971" i="4"/>
  <c r="H2979" i="4"/>
  <c r="H2987" i="4"/>
  <c r="H2995" i="4"/>
  <c r="H3003" i="4"/>
  <c r="H3011" i="4"/>
  <c r="H3019" i="4"/>
  <c r="H3027" i="4"/>
  <c r="H3035" i="4"/>
  <c r="H3043" i="4"/>
  <c r="H3051" i="4"/>
  <c r="H3059" i="4"/>
  <c r="H3067" i="4"/>
  <c r="H3075" i="4"/>
  <c r="H3083" i="4"/>
  <c r="H3091" i="4"/>
  <c r="H3099" i="4"/>
  <c r="H3107" i="4"/>
  <c r="H3115" i="4"/>
  <c r="H3123" i="4"/>
  <c r="H3131" i="4"/>
  <c r="H3139" i="4"/>
  <c r="H3147" i="4"/>
  <c r="H3155" i="4"/>
  <c r="H3163" i="4"/>
  <c r="H3171" i="4"/>
  <c r="H3179" i="4"/>
  <c r="H3187" i="4"/>
  <c r="H3195" i="4"/>
  <c r="H3203" i="4"/>
  <c r="H3211" i="4"/>
  <c r="H3219" i="4"/>
  <c r="H3227" i="4"/>
  <c r="H3235" i="4"/>
  <c r="H3243" i="4"/>
  <c r="H3251" i="4"/>
  <c r="H3259" i="4"/>
  <c r="H3267" i="4"/>
  <c r="H3275" i="4"/>
  <c r="H3283" i="4"/>
  <c r="H3290" i="4"/>
  <c r="H3294" i="4"/>
  <c r="H3298" i="4"/>
  <c r="H3302" i="4"/>
  <c r="H3306" i="4"/>
  <c r="H1502" i="4"/>
  <c r="H1805" i="4"/>
  <c r="H1977" i="4"/>
  <c r="H2105" i="4"/>
  <c r="H2169" i="4"/>
  <c r="H2233" i="4"/>
  <c r="H2286" i="4"/>
  <c r="H2318" i="4"/>
  <c r="H2350" i="4"/>
  <c r="H2382" i="4"/>
  <c r="H2414" i="4"/>
  <c r="H2446" i="4"/>
  <c r="H2478" i="4"/>
  <c r="H2510" i="4"/>
  <c r="H2542" i="4"/>
  <c r="H2574" i="4"/>
  <c r="H2606" i="4"/>
  <c r="H2638" i="4"/>
  <c r="H2662" i="4"/>
  <c r="H2678" i="4"/>
  <c r="H2694" i="4"/>
  <c r="H2710" i="4"/>
  <c r="H2726" i="4"/>
  <c r="H2742" i="4"/>
  <c r="H2758" i="4"/>
  <c r="H2774" i="4"/>
  <c r="H2790" i="4"/>
  <c r="H2806" i="4"/>
  <c r="H2822" i="4"/>
  <c r="H2838" i="4"/>
  <c r="H2854" i="4"/>
  <c r="H2870" i="4"/>
  <c r="H2886" i="4"/>
  <c r="H2902" i="4"/>
  <c r="H2918" i="4"/>
  <c r="H2926" i="4"/>
  <c r="H2934" i="4"/>
  <c r="H2942" i="4"/>
  <c r="H2950" i="4"/>
  <c r="H2958" i="4"/>
  <c r="H2966" i="4"/>
  <c r="H2974" i="4"/>
  <c r="H2982" i="4"/>
  <c r="H2990" i="4"/>
  <c r="H2998" i="4"/>
  <c r="H3006" i="4"/>
  <c r="H3014" i="4"/>
  <c r="H3022" i="4"/>
  <c r="H3030" i="4"/>
  <c r="H3038" i="4"/>
  <c r="H3046" i="4"/>
  <c r="H3054" i="4"/>
  <c r="H3062" i="4"/>
  <c r="H3070" i="4"/>
  <c r="H3078" i="4"/>
  <c r="H3086" i="4"/>
  <c r="H3094" i="4"/>
  <c r="H3102" i="4"/>
  <c r="H3110" i="4"/>
  <c r="H3118" i="4"/>
  <c r="H3126" i="4"/>
  <c r="H3134" i="4"/>
  <c r="H3142" i="4"/>
  <c r="H3150" i="4"/>
  <c r="H3158" i="4"/>
  <c r="H3166" i="4"/>
  <c r="H3174" i="4"/>
  <c r="H3182" i="4"/>
  <c r="H3190" i="4"/>
  <c r="H3198" i="4"/>
  <c r="H3206" i="4"/>
  <c r="H3214" i="4"/>
  <c r="H3222" i="4"/>
  <c r="H3230" i="4"/>
  <c r="H3238" i="4"/>
  <c r="H3246" i="4"/>
  <c r="H3254" i="4"/>
  <c r="H3262" i="4"/>
  <c r="H3270" i="4"/>
  <c r="H3278" i="4"/>
  <c r="H3286" i="4"/>
  <c r="H3291" i="4"/>
  <c r="H3295" i="4"/>
  <c r="H3299" i="4"/>
  <c r="H3303" i="4"/>
  <c r="H1216" i="4"/>
  <c r="H1869" i="4"/>
  <c r="H2113" i="4"/>
  <c r="H2241" i="4"/>
  <c r="H2321" i="4"/>
  <c r="H2385" i="4"/>
  <c r="H2449" i="4"/>
  <c r="H2513" i="4"/>
  <c r="H2577" i="4"/>
  <c r="H2641" i="4"/>
  <c r="H2681" i="4"/>
  <c r="H2713" i="4"/>
  <c r="H2745" i="4"/>
  <c r="H2777" i="4"/>
  <c r="H2809" i="4"/>
  <c r="H2841" i="4"/>
  <c r="H2873" i="4"/>
  <c r="H2905" i="4"/>
  <c r="H2927" i="4"/>
  <c r="H2943" i="4"/>
  <c r="H2959" i="4"/>
  <c r="H2975" i="4"/>
  <c r="H2991" i="4"/>
  <c r="H3007" i="4"/>
  <c r="H3023" i="4"/>
  <c r="H3039" i="4"/>
  <c r="H3055" i="4"/>
  <c r="H3071" i="4"/>
  <c r="H3087" i="4"/>
  <c r="H3103" i="4"/>
  <c r="H3119" i="4"/>
  <c r="H3135" i="4"/>
  <c r="H3151" i="4"/>
  <c r="H3167" i="4"/>
  <c r="H3183" i="4"/>
  <c r="H3199" i="4"/>
  <c r="H3215" i="4"/>
  <c r="H3231" i="4"/>
  <c r="H3247" i="4"/>
  <c r="H3263" i="4"/>
  <c r="H3279" i="4"/>
  <c r="H3292" i="4"/>
  <c r="H3300" i="4"/>
  <c r="H3307" i="4"/>
  <c r="H3311" i="4"/>
  <c r="H3315" i="4"/>
  <c r="H3319" i="4"/>
  <c r="H3323" i="4"/>
  <c r="H3327" i="4"/>
  <c r="H3331" i="4"/>
  <c r="H3335" i="4"/>
  <c r="H3339" i="4"/>
  <c r="H3343" i="4"/>
  <c r="H3347" i="4"/>
  <c r="H3351" i="4"/>
  <c r="H3355" i="4"/>
  <c r="H3359" i="4"/>
  <c r="H3363" i="4"/>
  <c r="H3367" i="4"/>
  <c r="H3371" i="4"/>
  <c r="H3375" i="4"/>
  <c r="H3379" i="4"/>
  <c r="H3383" i="4"/>
  <c r="H3387" i="4"/>
  <c r="H3391" i="4"/>
  <c r="H3395" i="4"/>
  <c r="H3399" i="4"/>
  <c r="H3403" i="4"/>
  <c r="H3407" i="4"/>
  <c r="H3411" i="4"/>
  <c r="H3415" i="4"/>
  <c r="H3419" i="4"/>
  <c r="H3423" i="4"/>
  <c r="H3427" i="4"/>
  <c r="H3431" i="4"/>
  <c r="H3435" i="4"/>
  <c r="H3439" i="4"/>
  <c r="H3443" i="4"/>
  <c r="H3447" i="4"/>
  <c r="H3451" i="4"/>
  <c r="H3455" i="4"/>
  <c r="H3459" i="4"/>
  <c r="H3463" i="4"/>
  <c r="H3467" i="4"/>
  <c r="H3471" i="4"/>
  <c r="H3475" i="4"/>
  <c r="H3479" i="4"/>
  <c r="H3483" i="4"/>
  <c r="H3487" i="4"/>
  <c r="H3491" i="4"/>
  <c r="H3495" i="4"/>
  <c r="H3499" i="4"/>
  <c r="H3503" i="4"/>
  <c r="H3507" i="4"/>
  <c r="H3511" i="4"/>
  <c r="H3515" i="4"/>
  <c r="H3519" i="4"/>
  <c r="H3523" i="4"/>
  <c r="H3527" i="4"/>
  <c r="H3531" i="4"/>
  <c r="H3535" i="4"/>
  <c r="H3539" i="4"/>
  <c r="H3543" i="4"/>
  <c r="H3547" i="4"/>
  <c r="H3551" i="4"/>
  <c r="H3555" i="4"/>
  <c r="H3559" i="4"/>
  <c r="H3563" i="4"/>
  <c r="H3567" i="4"/>
  <c r="H3571" i="4"/>
  <c r="H3575" i="4"/>
  <c r="H3579" i="4"/>
  <c r="H3583" i="4"/>
  <c r="H3587" i="4"/>
  <c r="H3591" i="4"/>
  <c r="H3595" i="4"/>
  <c r="H3599" i="4"/>
  <c r="H3603" i="4"/>
  <c r="H3607" i="4"/>
  <c r="H3611" i="4"/>
  <c r="H3615" i="4"/>
  <c r="H3619" i="4"/>
  <c r="H3623" i="4"/>
  <c r="H3627" i="4"/>
  <c r="H3631" i="4"/>
  <c r="H3635" i="4"/>
  <c r="H3639" i="4"/>
  <c r="H3643" i="4"/>
  <c r="H3647" i="4"/>
  <c r="H3651" i="4"/>
  <c r="H3655" i="4"/>
  <c r="H3659" i="4"/>
  <c r="H3663" i="4"/>
  <c r="H3667" i="4"/>
  <c r="H3671" i="4"/>
  <c r="H3675" i="4"/>
  <c r="H3679" i="4"/>
  <c r="H3683" i="4"/>
  <c r="H3687" i="4"/>
  <c r="H3691" i="4"/>
  <c r="H3695" i="4"/>
  <c r="H3699" i="4"/>
  <c r="H3703" i="4"/>
  <c r="H3707" i="4"/>
  <c r="H3711" i="4"/>
  <c r="H3715" i="4"/>
  <c r="H3719" i="4"/>
  <c r="H3723" i="4"/>
  <c r="H3727" i="4"/>
  <c r="H3731" i="4"/>
  <c r="H3735" i="4"/>
  <c r="H3739" i="4"/>
  <c r="H3743" i="4"/>
  <c r="H3747" i="4"/>
  <c r="H3751" i="4"/>
  <c r="H3755" i="4"/>
  <c r="H3759" i="4"/>
  <c r="H3763" i="4"/>
  <c r="H3767" i="4"/>
  <c r="H3771" i="4"/>
  <c r="H3775" i="4"/>
  <c r="H3779" i="4"/>
  <c r="H3783" i="4"/>
  <c r="H3787" i="4"/>
  <c r="H3791" i="4"/>
  <c r="H3795" i="4"/>
  <c r="H3799" i="4"/>
  <c r="H3803" i="4"/>
  <c r="H3807" i="4"/>
  <c r="H3811" i="4"/>
  <c r="H3815" i="4"/>
  <c r="H3819" i="4"/>
  <c r="H3823" i="4"/>
  <c r="H3827" i="4"/>
  <c r="H3831" i="4"/>
  <c r="H3835" i="4"/>
  <c r="H3839" i="4"/>
  <c r="H3843" i="4"/>
  <c r="H3847" i="4"/>
  <c r="H3851" i="4"/>
  <c r="H3855" i="4"/>
  <c r="H3859" i="4"/>
  <c r="H3863" i="4"/>
  <c r="H3867" i="4"/>
  <c r="H3871" i="4"/>
  <c r="H3875" i="4"/>
  <c r="H3879" i="4"/>
  <c r="H3883" i="4"/>
  <c r="H3887" i="4"/>
  <c r="H3891" i="4"/>
  <c r="H3895" i="4"/>
  <c r="H3899" i="4"/>
  <c r="H3903" i="4"/>
  <c r="H3907" i="4"/>
  <c r="H3911" i="4"/>
  <c r="H3915" i="4"/>
  <c r="H3919" i="4"/>
  <c r="H3923" i="4"/>
  <c r="H3927" i="4"/>
  <c r="H3931" i="4"/>
  <c r="H3935" i="4"/>
  <c r="H3939" i="4"/>
  <c r="H3943" i="4"/>
  <c r="H3947" i="4"/>
  <c r="H3951" i="4"/>
  <c r="H3955" i="4"/>
  <c r="H3959" i="4"/>
  <c r="H3963" i="4"/>
  <c r="H3967" i="4"/>
  <c r="H3971" i="4"/>
  <c r="H3975" i="4"/>
  <c r="H3979" i="4"/>
  <c r="H3983" i="4"/>
  <c r="H3987" i="4"/>
  <c r="H3991" i="4"/>
  <c r="H3995" i="4"/>
  <c r="H3999" i="4"/>
  <c r="H4003" i="4"/>
  <c r="H4007" i="4"/>
  <c r="H4011" i="4"/>
  <c r="H4015" i="4"/>
  <c r="H4019" i="4"/>
  <c r="H4023" i="4"/>
  <c r="H4027" i="4"/>
  <c r="H4031" i="4"/>
  <c r="H4035" i="4"/>
  <c r="H4039" i="4"/>
  <c r="H4043" i="4"/>
  <c r="H4047" i="4"/>
  <c r="H4051" i="4"/>
  <c r="H4055" i="4"/>
  <c r="H4059" i="4"/>
  <c r="H4063" i="4"/>
  <c r="H4067" i="4"/>
  <c r="H4071" i="4"/>
  <c r="H4075" i="4"/>
  <c r="H4079" i="4"/>
  <c r="H4083" i="4"/>
  <c r="H4087" i="4"/>
  <c r="H4091" i="4"/>
  <c r="H4095" i="4"/>
  <c r="H4099" i="4"/>
  <c r="H4103" i="4"/>
  <c r="H4107" i="4"/>
  <c r="H4111" i="4"/>
  <c r="H4115" i="4"/>
  <c r="H4119" i="4"/>
  <c r="H4123" i="4"/>
  <c r="H4127" i="4"/>
  <c r="H4131" i="4"/>
  <c r="H4135" i="4"/>
  <c r="H4139" i="4"/>
  <c r="H4143" i="4"/>
  <c r="H4147" i="4"/>
  <c r="H4151" i="4"/>
  <c r="H4155" i="4"/>
  <c r="H4159" i="4"/>
  <c r="H4163" i="4"/>
  <c r="H4167" i="4"/>
  <c r="H4171" i="4"/>
  <c r="H4175" i="4"/>
  <c r="H4179" i="4"/>
  <c r="H4183" i="4"/>
  <c r="H4187" i="4"/>
  <c r="H4191" i="4"/>
  <c r="H4195" i="4"/>
  <c r="H4199" i="4"/>
  <c r="H4203" i="4"/>
  <c r="H4207" i="4"/>
  <c r="H4211" i="4"/>
  <c r="H4215" i="4"/>
  <c r="H4219" i="4"/>
  <c r="H4223" i="4"/>
  <c r="H4227" i="4"/>
  <c r="H4231" i="4"/>
  <c r="H4235" i="4"/>
  <c r="H4239" i="4"/>
  <c r="H4243" i="4"/>
  <c r="H4247" i="4"/>
  <c r="H4251" i="4"/>
  <c r="H4255" i="4"/>
  <c r="H4259" i="4"/>
  <c r="H4263" i="4"/>
  <c r="H4267" i="4"/>
  <c r="H4271" i="4"/>
  <c r="H4275" i="4"/>
  <c r="H4279" i="4"/>
  <c r="H4283" i="4"/>
  <c r="H4287" i="4"/>
  <c r="H4291" i="4"/>
  <c r="H4295" i="4"/>
  <c r="H4299" i="4"/>
  <c r="H4303" i="4"/>
  <c r="H4307" i="4"/>
  <c r="H4311" i="4"/>
  <c r="H4315" i="4"/>
  <c r="H4319" i="4"/>
  <c r="H4323" i="4"/>
  <c r="H4327" i="4"/>
  <c r="H4331" i="4"/>
  <c r="H4335" i="4"/>
  <c r="H4339" i="4"/>
  <c r="H4343" i="4"/>
  <c r="H4347" i="4"/>
  <c r="H4351" i="4"/>
  <c r="H4355" i="4"/>
  <c r="H4359" i="4"/>
  <c r="H4363" i="4"/>
  <c r="H4367" i="4"/>
  <c r="H4371" i="4"/>
  <c r="H4375" i="4"/>
  <c r="H4379" i="4"/>
  <c r="H4383" i="4"/>
  <c r="H4387" i="4"/>
  <c r="H4391" i="4"/>
  <c r="H4395" i="4"/>
  <c r="H4399" i="4"/>
  <c r="H4403" i="4"/>
  <c r="H4407" i="4"/>
  <c r="H4411" i="4"/>
  <c r="H4415" i="4"/>
  <c r="H4419" i="4"/>
  <c r="H4423" i="4"/>
  <c r="H4427" i="4"/>
  <c r="H4431" i="4"/>
  <c r="H4435" i="4"/>
  <c r="H4439" i="4"/>
  <c r="H4443" i="4"/>
  <c r="H4447" i="4"/>
  <c r="H4451" i="4"/>
  <c r="H4455" i="4"/>
  <c r="H4459" i="4"/>
  <c r="H4463" i="4"/>
  <c r="H4467" i="4"/>
  <c r="H4471" i="4"/>
  <c r="H4475" i="4"/>
  <c r="H4479" i="4"/>
  <c r="H4483" i="4"/>
  <c r="H4487" i="4"/>
  <c r="H4491" i="4"/>
  <c r="H4495" i="4"/>
  <c r="H4499" i="4"/>
  <c r="H1332" i="4"/>
  <c r="H1913" i="4"/>
  <c r="H2137" i="4"/>
  <c r="H2265" i="4"/>
  <c r="H2334" i="4"/>
  <c r="H2398" i="4"/>
  <c r="H2462" i="4"/>
  <c r="H2526" i="4"/>
  <c r="H2590" i="4"/>
  <c r="H2654" i="4"/>
  <c r="H2686" i="4"/>
  <c r="H2718" i="4"/>
  <c r="H2750" i="4"/>
  <c r="H2782" i="4"/>
  <c r="H2814" i="4"/>
  <c r="H2846" i="4"/>
  <c r="H2878" i="4"/>
  <c r="H2910" i="4"/>
  <c r="H2930" i="4"/>
  <c r="H2946" i="4"/>
  <c r="H2962" i="4"/>
  <c r="H2978" i="4"/>
  <c r="H2994" i="4"/>
  <c r="H3010" i="4"/>
  <c r="H3026" i="4"/>
  <c r="H3042" i="4"/>
  <c r="H3058" i="4"/>
  <c r="H3074" i="4"/>
  <c r="H3090" i="4"/>
  <c r="H3106" i="4"/>
  <c r="H3122" i="4"/>
  <c r="H3138" i="4"/>
  <c r="H3154" i="4"/>
  <c r="H3170" i="4"/>
  <c r="H3186" i="4"/>
  <c r="H3202" i="4"/>
  <c r="H3218" i="4"/>
  <c r="H3234" i="4"/>
  <c r="H3250" i="4"/>
  <c r="H3266" i="4"/>
  <c r="H3282" i="4"/>
  <c r="H3293" i="4"/>
  <c r="H3301" i="4"/>
  <c r="H3308" i="4"/>
  <c r="H3312" i="4"/>
  <c r="H3316" i="4"/>
  <c r="H3320" i="4"/>
  <c r="H3324" i="4"/>
  <c r="H3328" i="4"/>
  <c r="H3332" i="4"/>
  <c r="H3336" i="4"/>
  <c r="H3340" i="4"/>
  <c r="H3344" i="4"/>
  <c r="H3348" i="4"/>
  <c r="H3352" i="4"/>
  <c r="H3356" i="4"/>
  <c r="H3360" i="4"/>
  <c r="H3364" i="4"/>
  <c r="H3368" i="4"/>
  <c r="H3372" i="4"/>
  <c r="H3376" i="4"/>
  <c r="H3380" i="4"/>
  <c r="H3384" i="4"/>
  <c r="H3388" i="4"/>
  <c r="H3392" i="4"/>
  <c r="H3396" i="4"/>
  <c r="H3400" i="4"/>
  <c r="H3404" i="4"/>
  <c r="H3408" i="4"/>
  <c r="H3412" i="4"/>
  <c r="H3416" i="4"/>
  <c r="H3420" i="4"/>
  <c r="H3424" i="4"/>
  <c r="H3428" i="4"/>
  <c r="H3432" i="4"/>
  <c r="H3436" i="4"/>
  <c r="H3440" i="4"/>
  <c r="H3444" i="4"/>
  <c r="H3448" i="4"/>
  <c r="H3452" i="4"/>
  <c r="H3456" i="4"/>
  <c r="H3460" i="4"/>
  <c r="H3464" i="4"/>
  <c r="H3468" i="4"/>
  <c r="H3472" i="4"/>
  <c r="H3476" i="4"/>
  <c r="H3480" i="4"/>
  <c r="H3484" i="4"/>
  <c r="H3488" i="4"/>
  <c r="H3492" i="4"/>
  <c r="H3496" i="4"/>
  <c r="H3500" i="4"/>
  <c r="H3504" i="4"/>
  <c r="H3508" i="4"/>
  <c r="H3512" i="4"/>
  <c r="H3516" i="4"/>
  <c r="H3520" i="4"/>
  <c r="H3524" i="4"/>
  <c r="H3528" i="4"/>
  <c r="H3532" i="4"/>
  <c r="H3536" i="4"/>
  <c r="H3540" i="4"/>
  <c r="H3544" i="4"/>
  <c r="H3548" i="4"/>
  <c r="H3552" i="4"/>
  <c r="H3556" i="4"/>
  <c r="H3560" i="4"/>
  <c r="H3564" i="4"/>
  <c r="H3568" i="4"/>
  <c r="H3572" i="4"/>
  <c r="H3576" i="4"/>
  <c r="H3580" i="4"/>
  <c r="H3584" i="4"/>
  <c r="H3588" i="4"/>
  <c r="H3592" i="4"/>
  <c r="H3596" i="4"/>
  <c r="H3600" i="4"/>
  <c r="H3604" i="4"/>
  <c r="H3608" i="4"/>
  <c r="H3612" i="4"/>
  <c r="H3616" i="4"/>
  <c r="H3620" i="4"/>
  <c r="H3624" i="4"/>
  <c r="H3628" i="4"/>
  <c r="H3632" i="4"/>
  <c r="H3636" i="4"/>
  <c r="H3640" i="4"/>
  <c r="H3644" i="4"/>
  <c r="H3648" i="4"/>
  <c r="H3652" i="4"/>
  <c r="H3656" i="4"/>
  <c r="H3660" i="4"/>
  <c r="H3664" i="4"/>
  <c r="H3668" i="4"/>
  <c r="H3672" i="4"/>
  <c r="H3676" i="4"/>
  <c r="H3680" i="4"/>
  <c r="H3684" i="4"/>
  <c r="H3688" i="4"/>
  <c r="H3692" i="4"/>
  <c r="H3696" i="4"/>
  <c r="H3700" i="4"/>
  <c r="H3704" i="4"/>
  <c r="H3708" i="4"/>
  <c r="H3712" i="4"/>
  <c r="H3716" i="4"/>
  <c r="H3720" i="4"/>
  <c r="H3724" i="4"/>
  <c r="H3728" i="4"/>
  <c r="H3732" i="4"/>
  <c r="H3736" i="4"/>
  <c r="H3740" i="4"/>
  <c r="H3744" i="4"/>
  <c r="H3748" i="4"/>
  <c r="H3752" i="4"/>
  <c r="H3756" i="4"/>
  <c r="H3760" i="4"/>
  <c r="H3764" i="4"/>
  <c r="H3768" i="4"/>
  <c r="H3772" i="4"/>
  <c r="H3776" i="4"/>
  <c r="H3780" i="4"/>
  <c r="H3784" i="4"/>
  <c r="H3788" i="4"/>
  <c r="H3792" i="4"/>
  <c r="H3796" i="4"/>
  <c r="H3800" i="4"/>
  <c r="H3804" i="4"/>
  <c r="H3808" i="4"/>
  <c r="H3812" i="4"/>
  <c r="H3816" i="4"/>
  <c r="H3820" i="4"/>
  <c r="H3824" i="4"/>
  <c r="H3828" i="4"/>
  <c r="H3832" i="4"/>
  <c r="H3836" i="4"/>
  <c r="H3840" i="4"/>
  <c r="H3844" i="4"/>
  <c r="H3848" i="4"/>
  <c r="H3852" i="4"/>
  <c r="H3856" i="4"/>
  <c r="H3860" i="4"/>
  <c r="H3864" i="4"/>
  <c r="H3868" i="4"/>
  <c r="H3872" i="4"/>
  <c r="H3876" i="4"/>
  <c r="H3880" i="4"/>
  <c r="H3884" i="4"/>
  <c r="H3888" i="4"/>
  <c r="H3892" i="4"/>
  <c r="H3896" i="4"/>
  <c r="H3900" i="4"/>
  <c r="H3904" i="4"/>
  <c r="H3908" i="4"/>
  <c r="H3912" i="4"/>
  <c r="H3916" i="4"/>
  <c r="H3920" i="4"/>
  <c r="H3924" i="4"/>
  <c r="H3928" i="4"/>
  <c r="H3932" i="4"/>
  <c r="H3936" i="4"/>
  <c r="H3940" i="4"/>
  <c r="H3944" i="4"/>
  <c r="H3948" i="4"/>
  <c r="H3952" i="4"/>
  <c r="H3956" i="4"/>
  <c r="H3960" i="4"/>
  <c r="H3964" i="4"/>
  <c r="H3968" i="4"/>
  <c r="H3972" i="4"/>
  <c r="H3976" i="4"/>
  <c r="H3980" i="4"/>
  <c r="H3984" i="4"/>
  <c r="H3988" i="4"/>
  <c r="H3992" i="4"/>
  <c r="H3996" i="4"/>
  <c r="H4000" i="4"/>
  <c r="H4004" i="4"/>
  <c r="H4008" i="4"/>
  <c r="H4012" i="4"/>
  <c r="H4016" i="4"/>
  <c r="H4020" i="4"/>
  <c r="H4024" i="4"/>
  <c r="H4028" i="4"/>
  <c r="H4032" i="4"/>
  <c r="H4036" i="4"/>
  <c r="H4040" i="4"/>
  <c r="H4044" i="4"/>
  <c r="H4048" i="4"/>
  <c r="H4052" i="4"/>
  <c r="H4056" i="4"/>
  <c r="H4060" i="4"/>
  <c r="H4064" i="4"/>
  <c r="H4068" i="4"/>
  <c r="H4072" i="4"/>
  <c r="H4076" i="4"/>
  <c r="H4080" i="4"/>
  <c r="H4084" i="4"/>
  <c r="H4088" i="4"/>
  <c r="H4092" i="4"/>
  <c r="H4096" i="4"/>
  <c r="H4100" i="4"/>
  <c r="H4104" i="4"/>
  <c r="H4108" i="4"/>
  <c r="H4112" i="4"/>
  <c r="H4116" i="4"/>
  <c r="H4120" i="4"/>
  <c r="H4124" i="4"/>
  <c r="H4128" i="4"/>
  <c r="H4132" i="4"/>
  <c r="H4136" i="4"/>
  <c r="H4140" i="4"/>
  <c r="H4144" i="4"/>
  <c r="H4148" i="4"/>
  <c r="H4152" i="4"/>
  <c r="H4156" i="4"/>
  <c r="H4160" i="4"/>
  <c r="H4164" i="4"/>
  <c r="H4168" i="4"/>
  <c r="H4172" i="4"/>
  <c r="H4176" i="4"/>
  <c r="H4180" i="4"/>
  <c r="H4184" i="4"/>
  <c r="H4188" i="4"/>
  <c r="H4192" i="4"/>
  <c r="H4196" i="4"/>
  <c r="H4200" i="4"/>
  <c r="H4204" i="4"/>
  <c r="H4208" i="4"/>
  <c r="H4212" i="4"/>
  <c r="H4216" i="4"/>
  <c r="H4220" i="4"/>
  <c r="H4224" i="4"/>
  <c r="H4228" i="4"/>
  <c r="H4232" i="4"/>
  <c r="H4236" i="4"/>
  <c r="H4240" i="4"/>
  <c r="H4244" i="4"/>
  <c r="H4248" i="4"/>
  <c r="H4252" i="4"/>
  <c r="H4256" i="4"/>
  <c r="H4260" i="4"/>
  <c r="H4264" i="4"/>
  <c r="H4268" i="4"/>
  <c r="H4272" i="4"/>
  <c r="H4276" i="4"/>
  <c r="H4280" i="4"/>
  <c r="H4284" i="4"/>
  <c r="H4288" i="4"/>
  <c r="H4292" i="4"/>
  <c r="H4296" i="4"/>
  <c r="H4300" i="4"/>
  <c r="H4304" i="4"/>
  <c r="H4308" i="4"/>
  <c r="H4312" i="4"/>
  <c r="H4316" i="4"/>
  <c r="H4320" i="4"/>
  <c r="H4324" i="4"/>
  <c r="H4328" i="4"/>
  <c r="H4332" i="4"/>
  <c r="H4336" i="4"/>
  <c r="H4340" i="4"/>
  <c r="H4344" i="4"/>
  <c r="H4348" i="4"/>
  <c r="H4352" i="4"/>
  <c r="H4356" i="4"/>
  <c r="H4360" i="4"/>
  <c r="H4364" i="4"/>
  <c r="H4368" i="4"/>
  <c r="H4372" i="4"/>
  <c r="H4376" i="4"/>
  <c r="H4380" i="4"/>
  <c r="H4384" i="4"/>
  <c r="H4388" i="4"/>
  <c r="H4392" i="4"/>
  <c r="H4396" i="4"/>
  <c r="H4400" i="4"/>
  <c r="H4404" i="4"/>
  <c r="H4408" i="4"/>
  <c r="H4412" i="4"/>
  <c r="H4416" i="4"/>
  <c r="H4420" i="4"/>
  <c r="H4424" i="4"/>
  <c r="H4428" i="4"/>
  <c r="H4432" i="4"/>
  <c r="H4436" i="4"/>
  <c r="H4440" i="4"/>
  <c r="H4444" i="4"/>
  <c r="H4448" i="4"/>
  <c r="H4452" i="4"/>
  <c r="H4456" i="4"/>
  <c r="H4460" i="4"/>
  <c r="H4464" i="4"/>
  <c r="H4468" i="4"/>
  <c r="H4472" i="4"/>
  <c r="H4476" i="4"/>
  <c r="H4480" i="4"/>
  <c r="H4484" i="4"/>
  <c r="H4488" i="4"/>
  <c r="H4492" i="4"/>
  <c r="H4496" i="4"/>
  <c r="H1673" i="4"/>
  <c r="H2201" i="4"/>
  <c r="H2366" i="4"/>
  <c r="H2494" i="4"/>
  <c r="H2622" i="4"/>
  <c r="H2702" i="4"/>
  <c r="H2766" i="4"/>
  <c r="H2830" i="4"/>
  <c r="H2894" i="4"/>
  <c r="H2938" i="4"/>
  <c r="H2970" i="4"/>
  <c r="H3002" i="4"/>
  <c r="H3034" i="4"/>
  <c r="H3066" i="4"/>
  <c r="H3098" i="4"/>
  <c r="H3130" i="4"/>
  <c r="H3162" i="4"/>
  <c r="H3194" i="4"/>
  <c r="H3226" i="4"/>
  <c r="H3258" i="4"/>
  <c r="H3289" i="4"/>
  <c r="H3305" i="4"/>
  <c r="H3314" i="4"/>
  <c r="H3322" i="4"/>
  <c r="H3330" i="4"/>
  <c r="H3338" i="4"/>
  <c r="H3346" i="4"/>
  <c r="H3354" i="4"/>
  <c r="H3362" i="4"/>
  <c r="H3370" i="4"/>
  <c r="H3378" i="4"/>
  <c r="H3386" i="4"/>
  <c r="H3394" i="4"/>
  <c r="H3402" i="4"/>
  <c r="H3410" i="4"/>
  <c r="H3418" i="4"/>
  <c r="H3426" i="4"/>
  <c r="H3434" i="4"/>
  <c r="H3442" i="4"/>
  <c r="H3450" i="4"/>
  <c r="H3458" i="4"/>
  <c r="H3466" i="4"/>
  <c r="H3474" i="4"/>
  <c r="H3482" i="4"/>
  <c r="H3490" i="4"/>
  <c r="H3498" i="4"/>
  <c r="H3506" i="4"/>
  <c r="H3514" i="4"/>
  <c r="H3522" i="4"/>
  <c r="H3530" i="4"/>
  <c r="H3538" i="4"/>
  <c r="H3546" i="4"/>
  <c r="H3554" i="4"/>
  <c r="H3562" i="4"/>
  <c r="H3570" i="4"/>
  <c r="H3578" i="4"/>
  <c r="H3586" i="4"/>
  <c r="H3594" i="4"/>
  <c r="H3602" i="4"/>
  <c r="H3610" i="4"/>
  <c r="H3618" i="4"/>
  <c r="H3626" i="4"/>
  <c r="H3634" i="4"/>
  <c r="H3642" i="4"/>
  <c r="H3650" i="4"/>
  <c r="H3658" i="4"/>
  <c r="H3666" i="4"/>
  <c r="H3674" i="4"/>
  <c r="H3682" i="4"/>
  <c r="H3690" i="4"/>
  <c r="H3698" i="4"/>
  <c r="H3706" i="4"/>
  <c r="H3714" i="4"/>
  <c r="H3722" i="4"/>
  <c r="H3730" i="4"/>
  <c r="H3738" i="4"/>
  <c r="H3746" i="4"/>
  <c r="H3754" i="4"/>
  <c r="H3762" i="4"/>
  <c r="H3770" i="4"/>
  <c r="H3778" i="4"/>
  <c r="H3786" i="4"/>
  <c r="H3794" i="4"/>
  <c r="H3802" i="4"/>
  <c r="H3810" i="4"/>
  <c r="H3818" i="4"/>
  <c r="H3826" i="4"/>
  <c r="H3834" i="4"/>
  <c r="H3842" i="4"/>
  <c r="H3850" i="4"/>
  <c r="H3858" i="4"/>
  <c r="H3866" i="4"/>
  <c r="H3874" i="4"/>
  <c r="H3882" i="4"/>
  <c r="H3890" i="4"/>
  <c r="H3898" i="4"/>
  <c r="H3906" i="4"/>
  <c r="H3914" i="4"/>
  <c r="H3922" i="4"/>
  <c r="H3930" i="4"/>
  <c r="H3938" i="4"/>
  <c r="H3946" i="4"/>
  <c r="H3954" i="4"/>
  <c r="H3962" i="4"/>
  <c r="H3970" i="4"/>
  <c r="H3978" i="4"/>
  <c r="H3986" i="4"/>
  <c r="H3994" i="4"/>
  <c r="H4002" i="4"/>
  <c r="H4010" i="4"/>
  <c r="H4018" i="4"/>
  <c r="H4026" i="4"/>
  <c r="H4034" i="4"/>
  <c r="H4042" i="4"/>
  <c r="H4050" i="4"/>
  <c r="H4058" i="4"/>
  <c r="H4066" i="4"/>
  <c r="H4074" i="4"/>
  <c r="H4082" i="4"/>
  <c r="H4090" i="4"/>
  <c r="H4098" i="4"/>
  <c r="H4106" i="4"/>
  <c r="H4114" i="4"/>
  <c r="H4122" i="4"/>
  <c r="H4130" i="4"/>
  <c r="H4138" i="4"/>
  <c r="H4146" i="4"/>
  <c r="H4154" i="4"/>
  <c r="H4162" i="4"/>
  <c r="H4170" i="4"/>
  <c r="H4178" i="4"/>
  <c r="H4186" i="4"/>
  <c r="H4194" i="4"/>
  <c r="H4202" i="4"/>
  <c r="H4210" i="4"/>
  <c r="H4218" i="4"/>
  <c r="H4226" i="4"/>
  <c r="H4234" i="4"/>
  <c r="H4242" i="4"/>
  <c r="H4250" i="4"/>
  <c r="H4258" i="4"/>
  <c r="H4266" i="4"/>
  <c r="H4274" i="4"/>
  <c r="H4282" i="4"/>
  <c r="H4290" i="4"/>
  <c r="H4298" i="4"/>
  <c r="H4306" i="4"/>
  <c r="H4314" i="4"/>
  <c r="H4322" i="4"/>
  <c r="H4330" i="4"/>
  <c r="H4338" i="4"/>
  <c r="H4346" i="4"/>
  <c r="H4354" i="4"/>
  <c r="H4362" i="4"/>
  <c r="H4370" i="4"/>
  <c r="H4378" i="4"/>
  <c r="H4386" i="4"/>
  <c r="H4394" i="4"/>
  <c r="H4402" i="4"/>
  <c r="H4410" i="4"/>
  <c r="H4418" i="4"/>
  <c r="H4426" i="4"/>
  <c r="H4434" i="4"/>
  <c r="H4442" i="4"/>
  <c r="H4450" i="4"/>
  <c r="H4458" i="4"/>
  <c r="H4466" i="4"/>
  <c r="H4474" i="4"/>
  <c r="H4482" i="4"/>
  <c r="H4490" i="4"/>
  <c r="H4498" i="4"/>
  <c r="H4503" i="4"/>
  <c r="H4507" i="4"/>
  <c r="H4511" i="4"/>
  <c r="H4515" i="4"/>
  <c r="H4519" i="4"/>
  <c r="H4523" i="4"/>
  <c r="H4527" i="4"/>
  <c r="H4531" i="4"/>
  <c r="H4535" i="4"/>
  <c r="H4539" i="4"/>
  <c r="H4543" i="4"/>
  <c r="H4547" i="4"/>
  <c r="H4551" i="4"/>
  <c r="H4555" i="4"/>
  <c r="H4559" i="4"/>
  <c r="H4563" i="4"/>
  <c r="H4567" i="4"/>
  <c r="H4571" i="4"/>
  <c r="H4575" i="4"/>
  <c r="H4579" i="4"/>
  <c r="H4583" i="4"/>
  <c r="H4587" i="4"/>
  <c r="H4591" i="4"/>
  <c r="H4595" i="4"/>
  <c r="H4599" i="4"/>
  <c r="H4603" i="4"/>
  <c r="H4607" i="4"/>
  <c r="H4611" i="4"/>
  <c r="H4615" i="4"/>
  <c r="H4619" i="4"/>
  <c r="H4623" i="4"/>
  <c r="H4627" i="4"/>
  <c r="H4631" i="4"/>
  <c r="H4635" i="4"/>
  <c r="H4639" i="4"/>
  <c r="H4643" i="4"/>
  <c r="H4647" i="4"/>
  <c r="H4651" i="4"/>
  <c r="H4655" i="4"/>
  <c r="H4659" i="4"/>
  <c r="H4663" i="4"/>
  <c r="H4667" i="4"/>
  <c r="H4671" i="4"/>
  <c r="H4675" i="4"/>
  <c r="H4679" i="4"/>
  <c r="H4683" i="4"/>
  <c r="H4687" i="4"/>
  <c r="H4691" i="4"/>
  <c r="H4695" i="4"/>
  <c r="H4699" i="4"/>
  <c r="H4703" i="4"/>
  <c r="H4707" i="4"/>
  <c r="H4711" i="4"/>
  <c r="H4715" i="4"/>
  <c r="H4719" i="4"/>
  <c r="H4723" i="4"/>
  <c r="H4727" i="4"/>
  <c r="H4731" i="4"/>
  <c r="H4735" i="4"/>
  <c r="H4739" i="4"/>
  <c r="H4743" i="4"/>
  <c r="H4747" i="4"/>
  <c r="H4751" i="4"/>
  <c r="H4755" i="4"/>
  <c r="H4759" i="4"/>
  <c r="H4763" i="4"/>
  <c r="H4767" i="4"/>
  <c r="H4771" i="4"/>
  <c r="H4775" i="4"/>
  <c r="H4779" i="4"/>
  <c r="H4783" i="4"/>
  <c r="H4787" i="4"/>
  <c r="H4791" i="4"/>
  <c r="H4795" i="4"/>
  <c r="H4799" i="4"/>
  <c r="H4803" i="4"/>
  <c r="H4807" i="4"/>
  <c r="H4811" i="4"/>
  <c r="H4815" i="4"/>
  <c r="H4819" i="4"/>
  <c r="H4823" i="4"/>
  <c r="H4827" i="4"/>
  <c r="H4831" i="4"/>
  <c r="H4835" i="4"/>
  <c r="H4839" i="4"/>
  <c r="H4843" i="4"/>
  <c r="H4847" i="4"/>
  <c r="H4851" i="4"/>
  <c r="H4855" i="4"/>
  <c r="H4859" i="4"/>
  <c r="H4863" i="4"/>
  <c r="H4867" i="4"/>
  <c r="H4871" i="4"/>
  <c r="H4875" i="4"/>
  <c r="H4879" i="4"/>
  <c r="H4883" i="4"/>
  <c r="H4887" i="4"/>
  <c r="H4891" i="4"/>
  <c r="H4895" i="4"/>
  <c r="H4899" i="4"/>
  <c r="H4903" i="4"/>
  <c r="H4907" i="4"/>
  <c r="H4911" i="4"/>
  <c r="H4915" i="4"/>
  <c r="H4919" i="4"/>
  <c r="H4923" i="4"/>
  <c r="H4927" i="4"/>
  <c r="H4931" i="4"/>
  <c r="H4935" i="4"/>
  <c r="H4939" i="4"/>
  <c r="H4943" i="4"/>
  <c r="H4947" i="4"/>
  <c r="H4951" i="4"/>
  <c r="H4955" i="4"/>
  <c r="H4959" i="4"/>
  <c r="H4963" i="4"/>
  <c r="H4967" i="4"/>
  <c r="H4971" i="4"/>
  <c r="H4975" i="4"/>
  <c r="H4979" i="4"/>
  <c r="H4983" i="4"/>
  <c r="H4987" i="4"/>
  <c r="H4991" i="4"/>
  <c r="H4995" i="4"/>
  <c r="H4999" i="4"/>
  <c r="H5003" i="4"/>
  <c r="H5007" i="4"/>
  <c r="H5011" i="4"/>
  <c r="H5015" i="4"/>
  <c r="H5019" i="4"/>
  <c r="H5023" i="4"/>
  <c r="H5027" i="4"/>
  <c r="H5031" i="4"/>
  <c r="H5035" i="4"/>
  <c r="H5039" i="4"/>
  <c r="H5043" i="4"/>
  <c r="H5047" i="4"/>
  <c r="H5051" i="4"/>
  <c r="H5055" i="4"/>
  <c r="H5059" i="4"/>
  <c r="H5063" i="4"/>
  <c r="H5067" i="4"/>
  <c r="H5071" i="4"/>
  <c r="H5075" i="4"/>
  <c r="H5079" i="4"/>
  <c r="H5083" i="4"/>
  <c r="H5087" i="4"/>
  <c r="H5091" i="4"/>
  <c r="H5095" i="4"/>
  <c r="H5099" i="4"/>
  <c r="H5103" i="4"/>
  <c r="H5107" i="4"/>
  <c r="H5111" i="4"/>
  <c r="H5115" i="4"/>
  <c r="H5119" i="4"/>
  <c r="H5123" i="4"/>
  <c r="H5127" i="4"/>
  <c r="H5131" i="4"/>
  <c r="H5135" i="4"/>
  <c r="H5139" i="4"/>
  <c r="H5143" i="4"/>
  <c r="H5147" i="4"/>
  <c r="H5151" i="4"/>
  <c r="H5155" i="4"/>
  <c r="H5159" i="4"/>
  <c r="H5163" i="4"/>
  <c r="H5167" i="4"/>
  <c r="H5171" i="4"/>
  <c r="H5175" i="4"/>
  <c r="H5179" i="4"/>
  <c r="H5183" i="4"/>
  <c r="H5187" i="4"/>
  <c r="H5191" i="4"/>
  <c r="H5195" i="4"/>
  <c r="H5199" i="4"/>
  <c r="H5203" i="4"/>
  <c r="H5207" i="4"/>
  <c r="H5211" i="4"/>
  <c r="H5215" i="4"/>
  <c r="H5219" i="4"/>
  <c r="H5223" i="4"/>
  <c r="H5227" i="4"/>
  <c r="H5231" i="4"/>
  <c r="H5235" i="4"/>
  <c r="H5239" i="4"/>
  <c r="H5243" i="4"/>
  <c r="H5247" i="4"/>
  <c r="H5251" i="4"/>
  <c r="H5255" i="4"/>
  <c r="H5259" i="4"/>
  <c r="H5263" i="4"/>
  <c r="H5267" i="4"/>
  <c r="H5271" i="4"/>
  <c r="H5275" i="4"/>
  <c r="H5279" i="4"/>
  <c r="H5283" i="4"/>
  <c r="H5287" i="4"/>
  <c r="H5291" i="4"/>
  <c r="H5295" i="4"/>
  <c r="H5299" i="4"/>
  <c r="H5303" i="4"/>
  <c r="H5307" i="4"/>
  <c r="H5311" i="4"/>
  <c r="H5315" i="4"/>
  <c r="H5319" i="4"/>
  <c r="H5323" i="4"/>
  <c r="H5327" i="4"/>
  <c r="H5331" i="4"/>
  <c r="H5335" i="4"/>
  <c r="H5339" i="4"/>
  <c r="H5343" i="4"/>
  <c r="H5347" i="4"/>
  <c r="H5351" i="4"/>
  <c r="H5355" i="4"/>
  <c r="H5359" i="4"/>
  <c r="H5363" i="4"/>
  <c r="H5367" i="4"/>
  <c r="H5371" i="4"/>
  <c r="H5375" i="4"/>
  <c r="H5379" i="4"/>
  <c r="H5383" i="4"/>
  <c r="H5387" i="4"/>
  <c r="H5391" i="4"/>
  <c r="H5395" i="4"/>
  <c r="H5399" i="4"/>
  <c r="H5403" i="4"/>
  <c r="H5407" i="4"/>
  <c r="H5411" i="4"/>
  <c r="H5415" i="4"/>
  <c r="H5419" i="4"/>
  <c r="H5423" i="4"/>
  <c r="H5427" i="4"/>
  <c r="H5431" i="4"/>
  <c r="H5435" i="4"/>
  <c r="H5439" i="4"/>
  <c r="H5443" i="4"/>
  <c r="H5447" i="4"/>
  <c r="H5451" i="4"/>
  <c r="H5455" i="4"/>
  <c r="H5459" i="4"/>
  <c r="H5463" i="4"/>
  <c r="H5467" i="4"/>
  <c r="H5471" i="4"/>
  <c r="H5475" i="4"/>
  <c r="H5479" i="4"/>
  <c r="H5483" i="4"/>
  <c r="H5487" i="4"/>
  <c r="H5491" i="4"/>
  <c r="H5495" i="4"/>
  <c r="H5499" i="4"/>
  <c r="H5503" i="4"/>
  <c r="H5507" i="4"/>
  <c r="H5511" i="4"/>
  <c r="H5515" i="4"/>
  <c r="H5519" i="4"/>
  <c r="H5523" i="4"/>
  <c r="H5527" i="4"/>
  <c r="H5531" i="4"/>
  <c r="H5535" i="4"/>
  <c r="H5539" i="4"/>
  <c r="H5543" i="4"/>
  <c r="H5547" i="4"/>
  <c r="H5551" i="4"/>
  <c r="H5555" i="4"/>
  <c r="H5559" i="4"/>
  <c r="H5563" i="4"/>
  <c r="H5567" i="4"/>
  <c r="H5571" i="4"/>
  <c r="H5575" i="4"/>
  <c r="H5579" i="4"/>
  <c r="H5583" i="4"/>
  <c r="H5587" i="4"/>
  <c r="H5591" i="4"/>
  <c r="H5595" i="4"/>
  <c r="H5599" i="4"/>
  <c r="H5603" i="4"/>
  <c r="H5607" i="4"/>
  <c r="H5611" i="4"/>
  <c r="H5615" i="4"/>
  <c r="H5619" i="4"/>
  <c r="H5623" i="4"/>
  <c r="H5627" i="4"/>
  <c r="H5631" i="4"/>
  <c r="H5635" i="4"/>
  <c r="H5639" i="4"/>
  <c r="H5643" i="4"/>
  <c r="H5647" i="4"/>
  <c r="H5651" i="4"/>
  <c r="H5655" i="4"/>
  <c r="H5659" i="4"/>
  <c r="H5663" i="4"/>
  <c r="H5667" i="4"/>
  <c r="H5671" i="4"/>
  <c r="H5675" i="4"/>
  <c r="H5679" i="4"/>
  <c r="H5683" i="4"/>
  <c r="H5687" i="4"/>
  <c r="H5691" i="4"/>
  <c r="H5695" i="4"/>
  <c r="H5699" i="4"/>
  <c r="H5703" i="4"/>
  <c r="H5707" i="4"/>
  <c r="H5711" i="4"/>
  <c r="H5715" i="4"/>
  <c r="H5719" i="4"/>
  <c r="H5723" i="4"/>
  <c r="H5727" i="4"/>
  <c r="H5731" i="4"/>
  <c r="H5735" i="4"/>
  <c r="H5739" i="4"/>
  <c r="H5743" i="4"/>
  <c r="H5747" i="4"/>
  <c r="H5751" i="4"/>
  <c r="H5755" i="4"/>
  <c r="H5759" i="4"/>
  <c r="H5763" i="4"/>
  <c r="H5767" i="4"/>
  <c r="H5771" i="4"/>
  <c r="H5775" i="4"/>
  <c r="H5779" i="4"/>
  <c r="H5783" i="4"/>
  <c r="H5787" i="4"/>
  <c r="H5791" i="4"/>
  <c r="H5795" i="4"/>
  <c r="H5799" i="4"/>
  <c r="H5803" i="4"/>
  <c r="H5807" i="4"/>
  <c r="H5811" i="4"/>
  <c r="H5815" i="4"/>
  <c r="H5819" i="4"/>
  <c r="H5823" i="4"/>
  <c r="H5827" i="4"/>
  <c r="H5831" i="4"/>
  <c r="H5835" i="4"/>
  <c r="H5839" i="4"/>
  <c r="H5843" i="4"/>
  <c r="H5847" i="4"/>
  <c r="H5851" i="4"/>
  <c r="H5855" i="4"/>
  <c r="H5859" i="4"/>
  <c r="H5863" i="4"/>
  <c r="H5867" i="4"/>
  <c r="H5871" i="4"/>
  <c r="H5875" i="4"/>
  <c r="H5879" i="4"/>
  <c r="H5883" i="4"/>
  <c r="H5887" i="4"/>
  <c r="H5891" i="4"/>
  <c r="H5895" i="4"/>
  <c r="H5899" i="4"/>
  <c r="H5903" i="4"/>
  <c r="H5907" i="4"/>
  <c r="H5911" i="4"/>
  <c r="H5915" i="4"/>
  <c r="H5919" i="4"/>
  <c r="H5923" i="4"/>
  <c r="H5927" i="4"/>
  <c r="H5931" i="4"/>
  <c r="H5935" i="4"/>
  <c r="H5939" i="4"/>
  <c r="H5943" i="4"/>
  <c r="H5947" i="4"/>
  <c r="H5951" i="4"/>
  <c r="H5955" i="4"/>
  <c r="H5959" i="4"/>
  <c r="H5963" i="4"/>
  <c r="H5967" i="4"/>
  <c r="H5971" i="4"/>
  <c r="H5975" i="4"/>
  <c r="H5979" i="4"/>
  <c r="H5983" i="4"/>
  <c r="H5987" i="4"/>
  <c r="H5991" i="4"/>
  <c r="H5995" i="4"/>
  <c r="H5999" i="4"/>
  <c r="H6003" i="4"/>
  <c r="H6007" i="4"/>
  <c r="H6011" i="4"/>
  <c r="H6015" i="4"/>
  <c r="H6019" i="4"/>
  <c r="H6023" i="4"/>
  <c r="H6027" i="4"/>
  <c r="H6031" i="4"/>
  <c r="H6035" i="4"/>
  <c r="H6039" i="4"/>
  <c r="H6043" i="4"/>
  <c r="H6047" i="4"/>
  <c r="H6051" i="4"/>
  <c r="H6055" i="4"/>
  <c r="H6059" i="4"/>
  <c r="H6063" i="4"/>
  <c r="H6067" i="4"/>
  <c r="H6071" i="4"/>
  <c r="H6075" i="4"/>
  <c r="H6079" i="4"/>
  <c r="H6083" i="4"/>
  <c r="H6087" i="4"/>
  <c r="H6091" i="4"/>
  <c r="H6095" i="4"/>
  <c r="H6099" i="4"/>
  <c r="H6103" i="4"/>
  <c r="H6107" i="4"/>
  <c r="H6111" i="4"/>
  <c r="H6115" i="4"/>
  <c r="H6119" i="4"/>
  <c r="H6123" i="4"/>
  <c r="H6127" i="4"/>
  <c r="H6131" i="4"/>
  <c r="H6135" i="4"/>
  <c r="H6139" i="4"/>
  <c r="H6143" i="4"/>
  <c r="H6147" i="4"/>
  <c r="H6151" i="4"/>
  <c r="H6155" i="4"/>
  <c r="H6159" i="4"/>
  <c r="H6163" i="4"/>
  <c r="H6167" i="4"/>
  <c r="H6171" i="4"/>
  <c r="H6175" i="4"/>
  <c r="H6179" i="4"/>
  <c r="H6183" i="4"/>
  <c r="H6187" i="4"/>
  <c r="H6191" i="4"/>
  <c r="H6195" i="4"/>
  <c r="H6199" i="4"/>
  <c r="H6203" i="4"/>
  <c r="H6207" i="4"/>
  <c r="H6211" i="4"/>
  <c r="H6215" i="4"/>
  <c r="H6219" i="4"/>
  <c r="H6223" i="4"/>
  <c r="H6227" i="4"/>
  <c r="H6231" i="4"/>
  <c r="H6235" i="4"/>
  <c r="H6239" i="4"/>
  <c r="H6243" i="4"/>
  <c r="H6247" i="4"/>
  <c r="H6251" i="4"/>
  <c r="H6255" i="4"/>
  <c r="H6259" i="4"/>
  <c r="H6263" i="4"/>
  <c r="H6267" i="4"/>
  <c r="H6271" i="4"/>
  <c r="H6275" i="4"/>
  <c r="H6279" i="4"/>
  <c r="H6283" i="4"/>
  <c r="H6287" i="4"/>
  <c r="H6291" i="4"/>
  <c r="H6295" i="4"/>
  <c r="H6299" i="4"/>
  <c r="H6303" i="4"/>
  <c r="H6307" i="4"/>
  <c r="H6311" i="4"/>
  <c r="H6315" i="4"/>
  <c r="H6319" i="4"/>
  <c r="H6323" i="4"/>
  <c r="H6327" i="4"/>
  <c r="H6331" i="4"/>
  <c r="H6335" i="4"/>
  <c r="H6339" i="4"/>
  <c r="H6343" i="4"/>
  <c r="H6347" i="4"/>
  <c r="H6351" i="4"/>
  <c r="H6355" i="4"/>
  <c r="H6359" i="4"/>
  <c r="H6363" i="4"/>
  <c r="H6367" i="4"/>
  <c r="H6371" i="4"/>
  <c r="H6375" i="4"/>
  <c r="H6379" i="4"/>
  <c r="H6383" i="4"/>
  <c r="H6387" i="4"/>
  <c r="H6391" i="4"/>
  <c r="H6395" i="4"/>
  <c r="H6399" i="4"/>
  <c r="H6403" i="4"/>
  <c r="H6407" i="4"/>
  <c r="H6411" i="4"/>
  <c r="H6415" i="4"/>
  <c r="H6419" i="4"/>
  <c r="H6423" i="4"/>
  <c r="H6427" i="4"/>
  <c r="H6431" i="4"/>
  <c r="H6435" i="4"/>
  <c r="H6439" i="4"/>
  <c r="H6443" i="4"/>
  <c r="H6447" i="4"/>
  <c r="H6451" i="4"/>
  <c r="H6455" i="4"/>
  <c r="H6459" i="4"/>
  <c r="H6463" i="4"/>
  <c r="H6467" i="4"/>
  <c r="H6471" i="4"/>
  <c r="H6475" i="4"/>
  <c r="H6479" i="4"/>
  <c r="H6483" i="4"/>
  <c r="H6487" i="4"/>
  <c r="H6491" i="4"/>
  <c r="H6495" i="4"/>
  <c r="H6499" i="4"/>
  <c r="H6503" i="4"/>
  <c r="H6507" i="4"/>
  <c r="H6511" i="4"/>
  <c r="H6515" i="4"/>
  <c r="H6519" i="4"/>
  <c r="H6523" i="4"/>
  <c r="H6527" i="4"/>
  <c r="H6531" i="4"/>
  <c r="H6535" i="4"/>
  <c r="H6539" i="4"/>
  <c r="H6543" i="4"/>
  <c r="H1588" i="4"/>
  <c r="H2289" i="4"/>
  <c r="H2430" i="4"/>
  <c r="H2609" i="4"/>
  <c r="H2729" i="4"/>
  <c r="H2798" i="4"/>
  <c r="H2889" i="4"/>
  <c r="H2951" i="4"/>
  <c r="H2986" i="4"/>
  <c r="H3031" i="4"/>
  <c r="H3079" i="4"/>
  <c r="H3114" i="4"/>
  <c r="H3159" i="4"/>
  <c r="H3207" i="4"/>
  <c r="H3242" i="4"/>
  <c r="H3287" i="4"/>
  <c r="H3309" i="4"/>
  <c r="H3318" i="4"/>
  <c r="H3329" i="4"/>
  <c r="H3341" i="4"/>
  <c r="H3350" i="4"/>
  <c r="H3361" i="4"/>
  <c r="H3373" i="4"/>
  <c r="H3382" i="4"/>
  <c r="H3393" i="4"/>
  <c r="H3405" i="4"/>
  <c r="H3414" i="4"/>
  <c r="H3425" i="4"/>
  <c r="H3437" i="4"/>
  <c r="H3446" i="4"/>
  <c r="H3457" i="4"/>
  <c r="H3469" i="4"/>
  <c r="H3478" i="4"/>
  <c r="H3489" i="4"/>
  <c r="H3501" i="4"/>
  <c r="H3510" i="4"/>
  <c r="H3521" i="4"/>
  <c r="H3533" i="4"/>
  <c r="H3542" i="4"/>
  <c r="H3553" i="4"/>
  <c r="H3565" i="4"/>
  <c r="H3574" i="4"/>
  <c r="H3585" i="4"/>
  <c r="H3597" i="4"/>
  <c r="H3606" i="4"/>
  <c r="H3617" i="4"/>
  <c r="H3629" i="4"/>
  <c r="H3638" i="4"/>
  <c r="H3649" i="4"/>
  <c r="H3661" i="4"/>
  <c r="H3670" i="4"/>
  <c r="H3681" i="4"/>
  <c r="H3693" i="4"/>
  <c r="H3702" i="4"/>
  <c r="H3713" i="4"/>
  <c r="H3725" i="4"/>
  <c r="H3734" i="4"/>
  <c r="H3745" i="4"/>
  <c r="H3757" i="4"/>
  <c r="H3766" i="4"/>
  <c r="H3777" i="4"/>
  <c r="H3789" i="4"/>
  <c r="H3798" i="4"/>
  <c r="H3809" i="4"/>
  <c r="H3821" i="4"/>
  <c r="H3830" i="4"/>
  <c r="H3841" i="4"/>
  <c r="H3853" i="4"/>
  <c r="H3862" i="4"/>
  <c r="H3873" i="4"/>
  <c r="H3885" i="4"/>
  <c r="H3894" i="4"/>
  <c r="H3905" i="4"/>
  <c r="H3917" i="4"/>
  <c r="H3926" i="4"/>
  <c r="H3937" i="4"/>
  <c r="H3949" i="4"/>
  <c r="H3958" i="4"/>
  <c r="H3969" i="4"/>
  <c r="H3981" i="4"/>
  <c r="H3990" i="4"/>
  <c r="H4001" i="4"/>
  <c r="H4013" i="4"/>
  <c r="H4022" i="4"/>
  <c r="H4033" i="4"/>
  <c r="H4045" i="4"/>
  <c r="H4054" i="4"/>
  <c r="H4065" i="4"/>
  <c r="H4077" i="4"/>
  <c r="H4086" i="4"/>
  <c r="H4097" i="4"/>
  <c r="H4109" i="4"/>
  <c r="H4118" i="4"/>
  <c r="H4129" i="4"/>
  <c r="H4141" i="4"/>
  <c r="H4150" i="4"/>
  <c r="H4161" i="4"/>
  <c r="H4173" i="4"/>
  <c r="H4182" i="4"/>
  <c r="H4193" i="4"/>
  <c r="H4205" i="4"/>
  <c r="H4214" i="4"/>
  <c r="H4225" i="4"/>
  <c r="H4237" i="4"/>
  <c r="H4246" i="4"/>
  <c r="H4257" i="4"/>
  <c r="H4269" i="4"/>
  <c r="H4278" i="4"/>
  <c r="H4289" i="4"/>
  <c r="H4301" i="4"/>
  <c r="H4310" i="4"/>
  <c r="H4321" i="4"/>
  <c r="H4333" i="4"/>
  <c r="H4342" i="4"/>
  <c r="H4353" i="4"/>
  <c r="H4365" i="4"/>
  <c r="H4374" i="4"/>
  <c r="H4385" i="4"/>
  <c r="H4397" i="4"/>
  <c r="H4406" i="4"/>
  <c r="H4417" i="4"/>
  <c r="H4429" i="4"/>
  <c r="H4438" i="4"/>
  <c r="H4449" i="4"/>
  <c r="H4461" i="4"/>
  <c r="H4470" i="4"/>
  <c r="H4481" i="4"/>
  <c r="H4493" i="4"/>
  <c r="H4501" i="4"/>
  <c r="H4506" i="4"/>
  <c r="H4512" i="4"/>
  <c r="H4517" i="4"/>
  <c r="H4522" i="4"/>
  <c r="H4528" i="4"/>
  <c r="H4533" i="4"/>
  <c r="H4538" i="4"/>
  <c r="H4544" i="4"/>
  <c r="H4549" i="4"/>
  <c r="H4554" i="4"/>
  <c r="H4560" i="4"/>
  <c r="H4565" i="4"/>
  <c r="H4570" i="4"/>
  <c r="H4576" i="4"/>
  <c r="H4581" i="4"/>
  <c r="H4586" i="4"/>
  <c r="H4592" i="4"/>
  <c r="H4597" i="4"/>
  <c r="H4602" i="4"/>
  <c r="H4608" i="4"/>
  <c r="H4613" i="4"/>
  <c r="H4618" i="4"/>
  <c r="H4624" i="4"/>
  <c r="H4629" i="4"/>
  <c r="H4634" i="4"/>
  <c r="H4640" i="4"/>
  <c r="H4645" i="4"/>
  <c r="H4650" i="4"/>
  <c r="H4656" i="4"/>
  <c r="H4661" i="4"/>
  <c r="H4666" i="4"/>
  <c r="H4672" i="4"/>
  <c r="H4677" i="4"/>
  <c r="H4682" i="4"/>
  <c r="H4688" i="4"/>
  <c r="H4693" i="4"/>
  <c r="H4698" i="4"/>
  <c r="H4704" i="4"/>
  <c r="H4709" i="4"/>
  <c r="H4714" i="4"/>
  <c r="H4720" i="4"/>
  <c r="H4725" i="4"/>
  <c r="H4730" i="4"/>
  <c r="H4736" i="4"/>
  <c r="H4741" i="4"/>
  <c r="H4746" i="4"/>
  <c r="H4752" i="4"/>
  <c r="H4757" i="4"/>
  <c r="H4762" i="4"/>
  <c r="H4768" i="4"/>
  <c r="H4773" i="4"/>
  <c r="H4778" i="4"/>
  <c r="H4784" i="4"/>
  <c r="H4789" i="4"/>
  <c r="H4794" i="4"/>
  <c r="H4800" i="4"/>
  <c r="H4805" i="4"/>
  <c r="H4810" i="4"/>
  <c r="H4816" i="4"/>
  <c r="H4821" i="4"/>
  <c r="H4826" i="4"/>
  <c r="H4832" i="4"/>
  <c r="H4837" i="4"/>
  <c r="H4842" i="4"/>
  <c r="H4848" i="4"/>
  <c r="H4853" i="4"/>
  <c r="H4858" i="4"/>
  <c r="H4864" i="4"/>
  <c r="H4869" i="4"/>
  <c r="H4874" i="4"/>
  <c r="H4880" i="4"/>
  <c r="H4885" i="4"/>
  <c r="H4890" i="4"/>
  <c r="H4896" i="4"/>
  <c r="H4901" i="4"/>
  <c r="H4906" i="4"/>
  <c r="H4912" i="4"/>
  <c r="H4917" i="4"/>
  <c r="H4922" i="4"/>
  <c r="H4928" i="4"/>
  <c r="H4933" i="4"/>
  <c r="H4938" i="4"/>
  <c r="H4944" i="4"/>
  <c r="H4949" i="4"/>
  <c r="H4954" i="4"/>
  <c r="H4960" i="4"/>
  <c r="H4965" i="4"/>
  <c r="H4970" i="4"/>
  <c r="H4976" i="4"/>
  <c r="H4981" i="4"/>
  <c r="H4986" i="4"/>
  <c r="H4992" i="4"/>
  <c r="H4997" i="4"/>
  <c r="H5002" i="4"/>
  <c r="H5008" i="4"/>
  <c r="H5013" i="4"/>
  <c r="H5018" i="4"/>
  <c r="H5024" i="4"/>
  <c r="H5029" i="4"/>
  <c r="H5034" i="4"/>
  <c r="H5040" i="4"/>
  <c r="H5045" i="4"/>
  <c r="H5050" i="4"/>
  <c r="H5056" i="4"/>
  <c r="H5061" i="4"/>
  <c r="H5066" i="4"/>
  <c r="H5072" i="4"/>
  <c r="H5077" i="4"/>
  <c r="H5082" i="4"/>
  <c r="H5088" i="4"/>
  <c r="H5093" i="4"/>
  <c r="H5098" i="4"/>
  <c r="H5104" i="4"/>
  <c r="H5109" i="4"/>
  <c r="H5114" i="4"/>
  <c r="H5120" i="4"/>
  <c r="H5125" i="4"/>
  <c r="H5130" i="4"/>
  <c r="H5136" i="4"/>
  <c r="H5141" i="4"/>
  <c r="H5146" i="4"/>
  <c r="H5152" i="4"/>
  <c r="H5157" i="4"/>
  <c r="H5162" i="4"/>
  <c r="H5168" i="4"/>
  <c r="H5173" i="4"/>
  <c r="H5178" i="4"/>
  <c r="H5184" i="4"/>
  <c r="H5189" i="4"/>
  <c r="H5194" i="4"/>
  <c r="H5200" i="4"/>
  <c r="H5205" i="4"/>
  <c r="H5210" i="4"/>
  <c r="H5216" i="4"/>
  <c r="H5221" i="4"/>
  <c r="H5226" i="4"/>
  <c r="H5232" i="4"/>
  <c r="H5237" i="4"/>
  <c r="H5242" i="4"/>
  <c r="H5248" i="4"/>
  <c r="H5253" i="4"/>
  <c r="H5258" i="4"/>
  <c r="H5264" i="4"/>
  <c r="H5269" i="4"/>
  <c r="H5274" i="4"/>
  <c r="H5280" i="4"/>
  <c r="H5285" i="4"/>
  <c r="H5290" i="4"/>
  <c r="H5296" i="4"/>
  <c r="H5301" i="4"/>
  <c r="H5306" i="4"/>
  <c r="H5312" i="4"/>
  <c r="H5317" i="4"/>
  <c r="H5322" i="4"/>
  <c r="H5328" i="4"/>
  <c r="H5333" i="4"/>
  <c r="H5338" i="4"/>
  <c r="H5344" i="4"/>
  <c r="H5349" i="4"/>
  <c r="H5354" i="4"/>
  <c r="H5360" i="4"/>
  <c r="H5365" i="4"/>
  <c r="H5370" i="4"/>
  <c r="H5376" i="4"/>
  <c r="H5381" i="4"/>
  <c r="H5386" i="4"/>
  <c r="H5392" i="4"/>
  <c r="H5397" i="4"/>
  <c r="H5402" i="4"/>
  <c r="H5408" i="4"/>
  <c r="H5413" i="4"/>
  <c r="H5418" i="4"/>
  <c r="H5424" i="4"/>
  <c r="H5429" i="4"/>
  <c r="H5434" i="4"/>
  <c r="H5440" i="4"/>
  <c r="H5445" i="4"/>
  <c r="H5450" i="4"/>
  <c r="H5456" i="4"/>
  <c r="H5461" i="4"/>
  <c r="H5466" i="4"/>
  <c r="H5472" i="4"/>
  <c r="H5477" i="4"/>
  <c r="H5482" i="4"/>
  <c r="H5488" i="4"/>
  <c r="H5493" i="4"/>
  <c r="H5498" i="4"/>
  <c r="H5504" i="4"/>
  <c r="H5509" i="4"/>
  <c r="H5514" i="4"/>
  <c r="H5520" i="4"/>
  <c r="H5525" i="4"/>
  <c r="H5530" i="4"/>
  <c r="H5536" i="4"/>
  <c r="H5541" i="4"/>
  <c r="H5546" i="4"/>
  <c r="H5552" i="4"/>
  <c r="H5557" i="4"/>
  <c r="H5562" i="4"/>
  <c r="H5568" i="4"/>
  <c r="H5573" i="4"/>
  <c r="H5578" i="4"/>
  <c r="H5584" i="4"/>
  <c r="H5589" i="4"/>
  <c r="H5594" i="4"/>
  <c r="H5600" i="4"/>
  <c r="H5605" i="4"/>
  <c r="H5610" i="4"/>
  <c r="H5616" i="4"/>
  <c r="H5621" i="4"/>
  <c r="H5626" i="4"/>
  <c r="H5632" i="4"/>
  <c r="H5637" i="4"/>
  <c r="H5642" i="4"/>
  <c r="H5648" i="4"/>
  <c r="H5653" i="4"/>
  <c r="H5658" i="4"/>
  <c r="H5664" i="4"/>
  <c r="H5669" i="4"/>
  <c r="H5674" i="4"/>
  <c r="H5680" i="4"/>
  <c r="H5685" i="4"/>
  <c r="H5690" i="4"/>
  <c r="H5696" i="4"/>
  <c r="H5701" i="4"/>
  <c r="H5706" i="4"/>
  <c r="H5712" i="4"/>
  <c r="H5717" i="4"/>
  <c r="H5722" i="4"/>
  <c r="H5728" i="4"/>
  <c r="H5733" i="4"/>
  <c r="H5738" i="4"/>
  <c r="H5744" i="4"/>
  <c r="H5749" i="4"/>
  <c r="H5754" i="4"/>
  <c r="H5760" i="4"/>
  <c r="H5765" i="4"/>
  <c r="H5770" i="4"/>
  <c r="H5776" i="4"/>
  <c r="H5781" i="4"/>
  <c r="H5786" i="4"/>
  <c r="H5792" i="4"/>
  <c r="H5797" i="4"/>
  <c r="H5802" i="4"/>
  <c r="H5808" i="4"/>
  <c r="H5813" i="4"/>
  <c r="H5818" i="4"/>
  <c r="H5824" i="4"/>
  <c r="H5829" i="4"/>
  <c r="H5834" i="4"/>
  <c r="H5840" i="4"/>
  <c r="H5845" i="4"/>
  <c r="H5850" i="4"/>
  <c r="H5856" i="4"/>
  <c r="H5861" i="4"/>
  <c r="H5866" i="4"/>
  <c r="H5872" i="4"/>
  <c r="H5877" i="4"/>
  <c r="H5882" i="4"/>
  <c r="H5888" i="4"/>
  <c r="H5893" i="4"/>
  <c r="H5898" i="4"/>
  <c r="H5904" i="4"/>
  <c r="H5909" i="4"/>
  <c r="H5914" i="4"/>
  <c r="H5920" i="4"/>
  <c r="H5925" i="4"/>
  <c r="H5930" i="4"/>
  <c r="H5936" i="4"/>
  <c r="H5941" i="4"/>
  <c r="H5946" i="4"/>
  <c r="H5952" i="4"/>
  <c r="H5957" i="4"/>
  <c r="H5962" i="4"/>
  <c r="H5968" i="4"/>
  <c r="H5973" i="4"/>
  <c r="H5978" i="4"/>
  <c r="H5984" i="4"/>
  <c r="H5989" i="4"/>
  <c r="H5994" i="4"/>
  <c r="H6000" i="4"/>
  <c r="H6005" i="4"/>
  <c r="H6010" i="4"/>
  <c r="H6016" i="4"/>
  <c r="H6021" i="4"/>
  <c r="H6026" i="4"/>
  <c r="H6032" i="4"/>
  <c r="H6037" i="4"/>
  <c r="H6042" i="4"/>
  <c r="H6048" i="4"/>
  <c r="H6053" i="4"/>
  <c r="H6058" i="4"/>
  <c r="H6064" i="4"/>
  <c r="H6069" i="4"/>
  <c r="H6074" i="4"/>
  <c r="H6080" i="4"/>
  <c r="H6085" i="4"/>
  <c r="H6090" i="4"/>
  <c r="H6096" i="4"/>
  <c r="H6101" i="4"/>
  <c r="H6106" i="4"/>
  <c r="H6112" i="4"/>
  <c r="H6117" i="4"/>
  <c r="H6122" i="4"/>
  <c r="H6128" i="4"/>
  <c r="H6133" i="4"/>
  <c r="H6138" i="4"/>
  <c r="H6144" i="4"/>
  <c r="H6149" i="4"/>
  <c r="H6154" i="4"/>
  <c r="H6160" i="4"/>
  <c r="H6165" i="4"/>
  <c r="H6170" i="4"/>
  <c r="H6176" i="4"/>
  <c r="H6181" i="4"/>
  <c r="H6186" i="4"/>
  <c r="H6192" i="4"/>
  <c r="H6197" i="4"/>
  <c r="H6202" i="4"/>
  <c r="H6208" i="4"/>
  <c r="H6213" i="4"/>
  <c r="H6218" i="4"/>
  <c r="H6224" i="4"/>
  <c r="H6229" i="4"/>
  <c r="H6234" i="4"/>
  <c r="H6240" i="4"/>
  <c r="H6245" i="4"/>
  <c r="H6250" i="4"/>
  <c r="H6256" i="4"/>
  <c r="H6261" i="4"/>
  <c r="H6266" i="4"/>
  <c r="H6272" i="4"/>
  <c r="H6277" i="4"/>
  <c r="H6282" i="4"/>
  <c r="H6288" i="4"/>
  <c r="H6293" i="4"/>
  <c r="H6298" i="4"/>
  <c r="H6304" i="4"/>
  <c r="H6309" i="4"/>
  <c r="H6314" i="4"/>
  <c r="H6320" i="4"/>
  <c r="H6325" i="4"/>
  <c r="H6330" i="4"/>
  <c r="H6336" i="4"/>
  <c r="H6341" i="4"/>
  <c r="H6346" i="4"/>
  <c r="H6352" i="4"/>
  <c r="H6357" i="4"/>
  <c r="H6362" i="4"/>
  <c r="H6368" i="4"/>
  <c r="H6373" i="4"/>
  <c r="H6378" i="4"/>
  <c r="H6384" i="4"/>
  <c r="H6389" i="4"/>
  <c r="H6394" i="4"/>
  <c r="H6400" i="4"/>
  <c r="H6405" i="4"/>
  <c r="H6410" i="4"/>
  <c r="H6416" i="4"/>
  <c r="H6421" i="4"/>
  <c r="H6426" i="4"/>
  <c r="H6432" i="4"/>
  <c r="H6437" i="4"/>
  <c r="H6442" i="4"/>
  <c r="H6448" i="4"/>
  <c r="H6453" i="4"/>
  <c r="H6458" i="4"/>
  <c r="H6464" i="4"/>
  <c r="H6469" i="4"/>
  <c r="H6474" i="4"/>
  <c r="H6480" i="4"/>
  <c r="H6485" i="4"/>
  <c r="H6490" i="4"/>
  <c r="H6496" i="4"/>
  <c r="H6501" i="4"/>
  <c r="H6506" i="4"/>
  <c r="H6512" i="4"/>
  <c r="H6517" i="4"/>
  <c r="H6522" i="4"/>
  <c r="H6528" i="4"/>
  <c r="H6533" i="4"/>
  <c r="H6538" i="4"/>
  <c r="H6544" i="4"/>
  <c r="H6548" i="4"/>
  <c r="H6552" i="4"/>
  <c r="H6556" i="4"/>
  <c r="H6560" i="4"/>
  <c r="H6564" i="4"/>
  <c r="H6568" i="4"/>
  <c r="H6572" i="4"/>
  <c r="H6576" i="4"/>
  <c r="H6580" i="4"/>
  <c r="H6584" i="4"/>
  <c r="H6588" i="4"/>
  <c r="H6592" i="4"/>
  <c r="H6596" i="4"/>
  <c r="H6600" i="4"/>
  <c r="H6604" i="4"/>
  <c r="H6608" i="4"/>
  <c r="H6612" i="4"/>
  <c r="H6616" i="4"/>
  <c r="H6620" i="4"/>
  <c r="H6624" i="4"/>
  <c r="H6628" i="4"/>
  <c r="H6632" i="4"/>
  <c r="H6636" i="4"/>
  <c r="H6640" i="4"/>
  <c r="H6644" i="4"/>
  <c r="H6648" i="4"/>
  <c r="H6652" i="4"/>
  <c r="H6656" i="4"/>
  <c r="H6660" i="4"/>
  <c r="H6664" i="4"/>
  <c r="H6668" i="4"/>
  <c r="H6672" i="4"/>
  <c r="H6676" i="4"/>
  <c r="H6680" i="4"/>
  <c r="H6684" i="4"/>
  <c r="H6688" i="4"/>
  <c r="H6692" i="4"/>
  <c r="H6696" i="4"/>
  <c r="H6700" i="4"/>
  <c r="H6704" i="4"/>
  <c r="H6708" i="4"/>
  <c r="H6712" i="4"/>
  <c r="H6716" i="4"/>
  <c r="H6720" i="4"/>
  <c r="H6724" i="4"/>
  <c r="H6728" i="4"/>
  <c r="H6732" i="4"/>
  <c r="H6736" i="4"/>
  <c r="H6740" i="4"/>
  <c r="H6744" i="4"/>
  <c r="H6748" i="4"/>
  <c r="H6752" i="4"/>
  <c r="H6756" i="4"/>
  <c r="H6760" i="4"/>
  <c r="H6764" i="4"/>
  <c r="H6768" i="4"/>
  <c r="H6772" i="4"/>
  <c r="H6776" i="4"/>
  <c r="H6780" i="4"/>
  <c r="H6784" i="4"/>
  <c r="H6788" i="4"/>
  <c r="H6792" i="4"/>
  <c r="H6796" i="4"/>
  <c r="H6800" i="4"/>
  <c r="H6804" i="4"/>
  <c r="H6808" i="4"/>
  <c r="H6812" i="4"/>
  <c r="H6816" i="4"/>
  <c r="H6820" i="4"/>
  <c r="H6824" i="4"/>
  <c r="H6828" i="4"/>
  <c r="H6832" i="4"/>
  <c r="H6836" i="4"/>
  <c r="H6840" i="4"/>
  <c r="H6844" i="4"/>
  <c r="H6848" i="4"/>
  <c r="H6852" i="4"/>
  <c r="H6856" i="4"/>
  <c r="H6860" i="4"/>
  <c r="H6864" i="4"/>
  <c r="H6868" i="4"/>
  <c r="H6872" i="4"/>
  <c r="H6876" i="4"/>
  <c r="H6880" i="4"/>
  <c r="H6884" i="4"/>
  <c r="H6888" i="4"/>
  <c r="H6892" i="4"/>
  <c r="H6896" i="4"/>
  <c r="H6900" i="4"/>
  <c r="H6904" i="4"/>
  <c r="H6908" i="4"/>
  <c r="H6912" i="4"/>
  <c r="H6916" i="4"/>
  <c r="H6920" i="4"/>
  <c r="H6924" i="4"/>
  <c r="H6928" i="4"/>
  <c r="H6932" i="4"/>
  <c r="H6936" i="4"/>
  <c r="H6940" i="4"/>
  <c r="H6944" i="4"/>
  <c r="H6948" i="4"/>
  <c r="H6952" i="4"/>
  <c r="H6956" i="4"/>
  <c r="H6960" i="4"/>
  <c r="H6964" i="4"/>
  <c r="H6968" i="4"/>
  <c r="H6972" i="4"/>
  <c r="H6976" i="4"/>
  <c r="H6980" i="4"/>
  <c r="H6984" i="4"/>
  <c r="H6988" i="4"/>
  <c r="H6992" i="4"/>
  <c r="H6996" i="4"/>
  <c r="H7000" i="4"/>
  <c r="H7004" i="4"/>
  <c r="H7008" i="4"/>
  <c r="H7012" i="4"/>
  <c r="H7016" i="4"/>
  <c r="H7020" i="4"/>
  <c r="H7024" i="4"/>
  <c r="H7028" i="4"/>
  <c r="H7032" i="4"/>
  <c r="H7036" i="4"/>
  <c r="H7040" i="4"/>
  <c r="H5" i="4"/>
  <c r="H9" i="4"/>
  <c r="H13" i="4"/>
  <c r="H17" i="4"/>
  <c r="H21" i="4"/>
  <c r="H25" i="4"/>
  <c r="H29" i="4"/>
  <c r="H33" i="4"/>
  <c r="H37" i="4"/>
  <c r="H41" i="4"/>
  <c r="H45" i="4"/>
  <c r="H49" i="4"/>
  <c r="H53" i="4"/>
  <c r="H57" i="4"/>
  <c r="H61" i="4"/>
  <c r="H65" i="4"/>
  <c r="H69" i="4"/>
  <c r="H73" i="4"/>
  <c r="H77" i="4"/>
  <c r="H81" i="4"/>
  <c r="H85" i="4"/>
  <c r="H89" i="4"/>
  <c r="H93" i="4"/>
  <c r="H97" i="4"/>
  <c r="H101" i="4"/>
  <c r="H105" i="4"/>
  <c r="H109" i="4"/>
  <c r="H113" i="4"/>
  <c r="H117" i="4"/>
  <c r="H121" i="4"/>
  <c r="H125" i="4"/>
  <c r="H129" i="4"/>
  <c r="H133" i="4"/>
  <c r="H137" i="4"/>
  <c r="H141" i="4"/>
  <c r="H145" i="4"/>
  <c r="H149" i="4"/>
  <c r="H153" i="4"/>
  <c r="H157" i="4"/>
  <c r="H161" i="4"/>
  <c r="H165" i="4"/>
  <c r="H169" i="4"/>
  <c r="H173" i="4"/>
  <c r="H177" i="4"/>
  <c r="H181" i="4"/>
  <c r="H185" i="4"/>
  <c r="H2009" i="4"/>
  <c r="H2302" i="4"/>
  <c r="H2481" i="4"/>
  <c r="H2665" i="4"/>
  <c r="H2734" i="4"/>
  <c r="H2825" i="4"/>
  <c r="H2919" i="4"/>
  <c r="H2954" i="4"/>
  <c r="H2999" i="4"/>
  <c r="H3047" i="4"/>
  <c r="H3082" i="4"/>
  <c r="H3127" i="4"/>
  <c r="H3175" i="4"/>
  <c r="H3210" i="4"/>
  <c r="H3255" i="4"/>
  <c r="H3296" i="4"/>
  <c r="H3310" i="4"/>
  <c r="H3321" i="4"/>
  <c r="H3333" i="4"/>
  <c r="H3342" i="4"/>
  <c r="H3353" i="4"/>
  <c r="H3365" i="4"/>
  <c r="H3374" i="4"/>
  <c r="H3385" i="4"/>
  <c r="H3397" i="4"/>
  <c r="H3406" i="4"/>
  <c r="H3417" i="4"/>
  <c r="H3429" i="4"/>
  <c r="H3438" i="4"/>
  <c r="H3449" i="4"/>
  <c r="H3461" i="4"/>
  <c r="H3470" i="4"/>
  <c r="H3481" i="4"/>
  <c r="H3493" i="4"/>
  <c r="H3502" i="4"/>
  <c r="H3513" i="4"/>
  <c r="H3525" i="4"/>
  <c r="H3534" i="4"/>
  <c r="H3545" i="4"/>
  <c r="H3557" i="4"/>
  <c r="H3566" i="4"/>
  <c r="H3577" i="4"/>
  <c r="H3589" i="4"/>
  <c r="H3598" i="4"/>
  <c r="H3609" i="4"/>
  <c r="H3621" i="4"/>
  <c r="H3630" i="4"/>
  <c r="H3641" i="4"/>
  <c r="H3653" i="4"/>
  <c r="H3662" i="4"/>
  <c r="H3673" i="4"/>
  <c r="H3685" i="4"/>
  <c r="H3694" i="4"/>
  <c r="H3705" i="4"/>
  <c r="H3717" i="4"/>
  <c r="H3726" i="4"/>
  <c r="H3737" i="4"/>
  <c r="H3749" i="4"/>
  <c r="H3758" i="4"/>
  <c r="H3769" i="4"/>
  <c r="H3781" i="4"/>
  <c r="H3790" i="4"/>
  <c r="H3801" i="4"/>
  <c r="H3813" i="4"/>
  <c r="H3822" i="4"/>
  <c r="H3833" i="4"/>
  <c r="H3845" i="4"/>
  <c r="H3854" i="4"/>
  <c r="H3865" i="4"/>
  <c r="H3877" i="4"/>
  <c r="H3886" i="4"/>
  <c r="H3897" i="4"/>
  <c r="H3909" i="4"/>
  <c r="H3918" i="4"/>
  <c r="H3929" i="4"/>
  <c r="H3941" i="4"/>
  <c r="H3950" i="4"/>
  <c r="H3961" i="4"/>
  <c r="H3973" i="4"/>
  <c r="H3982" i="4"/>
  <c r="H3993" i="4"/>
  <c r="H4005" i="4"/>
  <c r="H4014" i="4"/>
  <c r="H4025" i="4"/>
  <c r="H4037" i="4"/>
  <c r="H4046" i="4"/>
  <c r="H4057" i="4"/>
  <c r="H4069" i="4"/>
  <c r="H4078" i="4"/>
  <c r="H4089" i="4"/>
  <c r="H4101" i="4"/>
  <c r="H4110" i="4"/>
  <c r="H4121" i="4"/>
  <c r="H4133" i="4"/>
  <c r="H4142" i="4"/>
  <c r="H4153" i="4"/>
  <c r="H4165" i="4"/>
  <c r="H4174" i="4"/>
  <c r="H4185" i="4"/>
  <c r="H4197" i="4"/>
  <c r="H4206" i="4"/>
  <c r="H4217" i="4"/>
  <c r="H4229" i="4"/>
  <c r="H4238" i="4"/>
  <c r="H4249" i="4"/>
  <c r="H4261" i="4"/>
  <c r="H4270" i="4"/>
  <c r="H4281" i="4"/>
  <c r="H4293" i="4"/>
  <c r="H4302" i="4"/>
  <c r="H4313" i="4"/>
  <c r="H4325" i="4"/>
  <c r="H4334" i="4"/>
  <c r="H4345" i="4"/>
  <c r="H4357" i="4"/>
  <c r="H4366" i="4"/>
  <c r="H4377" i="4"/>
  <c r="H4389" i="4"/>
  <c r="H4398" i="4"/>
  <c r="H4409" i="4"/>
  <c r="H4421" i="4"/>
  <c r="H4430" i="4"/>
  <c r="H4441" i="4"/>
  <c r="H4453" i="4"/>
  <c r="H4462" i="4"/>
  <c r="H4473" i="4"/>
  <c r="H4485" i="4"/>
  <c r="H4494" i="4"/>
  <c r="H4502" i="4"/>
  <c r="H4508" i="4"/>
  <c r="H4513" i="4"/>
  <c r="H4518" i="4"/>
  <c r="H4524" i="4"/>
  <c r="H4529" i="4"/>
  <c r="H4534" i="4"/>
  <c r="H4540" i="4"/>
  <c r="H4545" i="4"/>
  <c r="H4550" i="4"/>
  <c r="H4556" i="4"/>
  <c r="H4561" i="4"/>
  <c r="H4566" i="4"/>
  <c r="H4572" i="4"/>
  <c r="H4577" i="4"/>
  <c r="H4582" i="4"/>
  <c r="H4588" i="4"/>
  <c r="H4593" i="4"/>
  <c r="H4598" i="4"/>
  <c r="H4604" i="4"/>
  <c r="H4609" i="4"/>
  <c r="H4614" i="4"/>
  <c r="H4620" i="4"/>
  <c r="H4625" i="4"/>
  <c r="H4630" i="4"/>
  <c r="H4636" i="4"/>
  <c r="H4641" i="4"/>
  <c r="H4646" i="4"/>
  <c r="H4652" i="4"/>
  <c r="H4657" i="4"/>
  <c r="H4662" i="4"/>
  <c r="H4668" i="4"/>
  <c r="H4673" i="4"/>
  <c r="H4678" i="4"/>
  <c r="H4684" i="4"/>
  <c r="H4689" i="4"/>
  <c r="H4694" i="4"/>
  <c r="H4700" i="4"/>
  <c r="H4705" i="4"/>
  <c r="H4710" i="4"/>
  <c r="H4716" i="4"/>
  <c r="H4721" i="4"/>
  <c r="H4726" i="4"/>
  <c r="H4732" i="4"/>
  <c r="H4737" i="4"/>
  <c r="H4742" i="4"/>
  <c r="H4748" i="4"/>
  <c r="H4753" i="4"/>
  <c r="H4758" i="4"/>
  <c r="H4764" i="4"/>
  <c r="H4769" i="4"/>
  <c r="H4774" i="4"/>
  <c r="H4780" i="4"/>
  <c r="H4785" i="4"/>
  <c r="H4790" i="4"/>
  <c r="H4796" i="4"/>
  <c r="H4801" i="4"/>
  <c r="H4806" i="4"/>
  <c r="H4812" i="4"/>
  <c r="H4817" i="4"/>
  <c r="H4822" i="4"/>
  <c r="H4828" i="4"/>
  <c r="H4833" i="4"/>
  <c r="H4838" i="4"/>
  <c r="H4844" i="4"/>
  <c r="H4849" i="4"/>
  <c r="H4854" i="4"/>
  <c r="H4860" i="4"/>
  <c r="H4865" i="4"/>
  <c r="H4870" i="4"/>
  <c r="H4876" i="4"/>
  <c r="H4881" i="4"/>
  <c r="H4886" i="4"/>
  <c r="H4892" i="4"/>
  <c r="H4897" i="4"/>
  <c r="H4902" i="4"/>
  <c r="H4908" i="4"/>
  <c r="H4913" i="4"/>
  <c r="H4918" i="4"/>
  <c r="H4924" i="4"/>
  <c r="H4929" i="4"/>
  <c r="H4934" i="4"/>
  <c r="H4940" i="4"/>
  <c r="H4945" i="4"/>
  <c r="H4950" i="4"/>
  <c r="H4956" i="4"/>
  <c r="H4961" i="4"/>
  <c r="H4966" i="4"/>
  <c r="H4972" i="4"/>
  <c r="H4977" i="4"/>
  <c r="H4982" i="4"/>
  <c r="H4988" i="4"/>
  <c r="H4993" i="4"/>
  <c r="H4998" i="4"/>
  <c r="H5004" i="4"/>
  <c r="H5009" i="4"/>
  <c r="H5014" i="4"/>
  <c r="H5020" i="4"/>
  <c r="H5025" i="4"/>
  <c r="H5030" i="4"/>
  <c r="H5036" i="4"/>
  <c r="H5041" i="4"/>
  <c r="H5046" i="4"/>
  <c r="H5052" i="4"/>
  <c r="H5057" i="4"/>
  <c r="H5062" i="4"/>
  <c r="H5068" i="4"/>
  <c r="H5073" i="4"/>
  <c r="H5078" i="4"/>
  <c r="H5084" i="4"/>
  <c r="H5089" i="4"/>
  <c r="H5094" i="4"/>
  <c r="H5100" i="4"/>
  <c r="H5105" i="4"/>
  <c r="H5110" i="4"/>
  <c r="H5116" i="4"/>
  <c r="H5121" i="4"/>
  <c r="H5126" i="4"/>
  <c r="H5132" i="4"/>
  <c r="H5137" i="4"/>
  <c r="H5142" i="4"/>
  <c r="H5148" i="4"/>
  <c r="H5153" i="4"/>
  <c r="H5158" i="4"/>
  <c r="H5164" i="4"/>
  <c r="H5169" i="4"/>
  <c r="H5174" i="4"/>
  <c r="H5180" i="4"/>
  <c r="H5185" i="4"/>
  <c r="H5190" i="4"/>
  <c r="H5196" i="4"/>
  <c r="H5201" i="4"/>
  <c r="H5206" i="4"/>
  <c r="H5212" i="4"/>
  <c r="H5217" i="4"/>
  <c r="H5222" i="4"/>
  <c r="H5228" i="4"/>
  <c r="H5233" i="4"/>
  <c r="H5238" i="4"/>
  <c r="H5244" i="4"/>
  <c r="H5249" i="4"/>
  <c r="H5254" i="4"/>
  <c r="H5260" i="4"/>
  <c r="H5265" i="4"/>
  <c r="H5270" i="4"/>
  <c r="H5276" i="4"/>
  <c r="H5281" i="4"/>
  <c r="H5286" i="4"/>
  <c r="H5292" i="4"/>
  <c r="H5297" i="4"/>
  <c r="H5302" i="4"/>
  <c r="H5308" i="4"/>
  <c r="H5313" i="4"/>
  <c r="H5318" i="4"/>
  <c r="H5324" i="4"/>
  <c r="H5329" i="4"/>
  <c r="H5334" i="4"/>
  <c r="H5340" i="4"/>
  <c r="H5345" i="4"/>
  <c r="H5350" i="4"/>
  <c r="H5356" i="4"/>
  <c r="H5361" i="4"/>
  <c r="H5366" i="4"/>
  <c r="H5372" i="4"/>
  <c r="H5377" i="4"/>
  <c r="H5382" i="4"/>
  <c r="H5388" i="4"/>
  <c r="H5393" i="4"/>
  <c r="H5398" i="4"/>
  <c r="H5404" i="4"/>
  <c r="H5409" i="4"/>
  <c r="H5414" i="4"/>
  <c r="H5420" i="4"/>
  <c r="H5425" i="4"/>
  <c r="H5430" i="4"/>
  <c r="H5436" i="4"/>
  <c r="H5441" i="4"/>
  <c r="H5446" i="4"/>
  <c r="H5452" i="4"/>
  <c r="H5457" i="4"/>
  <c r="H5462" i="4"/>
  <c r="H5468" i="4"/>
  <c r="H5473" i="4"/>
  <c r="H5478" i="4"/>
  <c r="H5484" i="4"/>
  <c r="H5489" i="4"/>
  <c r="H5494" i="4"/>
  <c r="H5500" i="4"/>
  <c r="H5505" i="4"/>
  <c r="H5510" i="4"/>
  <c r="H5516" i="4"/>
  <c r="H5521" i="4"/>
  <c r="H5526" i="4"/>
  <c r="H5532" i="4"/>
  <c r="H5537" i="4"/>
  <c r="H5542" i="4"/>
  <c r="H5548" i="4"/>
  <c r="H5553" i="4"/>
  <c r="H5558" i="4"/>
  <c r="H5564" i="4"/>
  <c r="H5569" i="4"/>
  <c r="H5574" i="4"/>
  <c r="H5580" i="4"/>
  <c r="H5585" i="4"/>
  <c r="H5590" i="4"/>
  <c r="H5596" i="4"/>
  <c r="H5601" i="4"/>
  <c r="H5606" i="4"/>
  <c r="H5612" i="4"/>
  <c r="H5617" i="4"/>
  <c r="H5622" i="4"/>
  <c r="H5628" i="4"/>
  <c r="H5633" i="4"/>
  <c r="H5638" i="4"/>
  <c r="H5644" i="4"/>
  <c r="H5649" i="4"/>
  <c r="H5654" i="4"/>
  <c r="H5660" i="4"/>
  <c r="H5665" i="4"/>
  <c r="H5670" i="4"/>
  <c r="H5676" i="4"/>
  <c r="H5681" i="4"/>
  <c r="H5686" i="4"/>
  <c r="H5692" i="4"/>
  <c r="H5697" i="4"/>
  <c r="H5702" i="4"/>
  <c r="H5708" i="4"/>
  <c r="H5713" i="4"/>
  <c r="H5718" i="4"/>
  <c r="H5724" i="4"/>
  <c r="H5729" i="4"/>
  <c r="H5734" i="4"/>
  <c r="H5740" i="4"/>
  <c r="H5745" i="4"/>
  <c r="H5750" i="4"/>
  <c r="H5756" i="4"/>
  <c r="H5761" i="4"/>
  <c r="H5766" i="4"/>
  <c r="H5772" i="4"/>
  <c r="H5777" i="4"/>
  <c r="H5782" i="4"/>
  <c r="H5788" i="4"/>
  <c r="H5793" i="4"/>
  <c r="H5798" i="4"/>
  <c r="H5804" i="4"/>
  <c r="H5809" i="4"/>
  <c r="H5814" i="4"/>
  <c r="H5820" i="4"/>
  <c r="H5825" i="4"/>
  <c r="H5830" i="4"/>
  <c r="H5836" i="4"/>
  <c r="H5841" i="4"/>
  <c r="H5846" i="4"/>
  <c r="H5852" i="4"/>
  <c r="H5857" i="4"/>
  <c r="H5862" i="4"/>
  <c r="H5868" i="4"/>
  <c r="H5873" i="4"/>
  <c r="H5878" i="4"/>
  <c r="H5884" i="4"/>
  <c r="H5889" i="4"/>
  <c r="H5894" i="4"/>
  <c r="H5900" i="4"/>
  <c r="H5905" i="4"/>
  <c r="H5910" i="4"/>
  <c r="H5916" i="4"/>
  <c r="H5921" i="4"/>
  <c r="H5926" i="4"/>
  <c r="H5932" i="4"/>
  <c r="H5937" i="4"/>
  <c r="H5942" i="4"/>
  <c r="H5948" i="4"/>
  <c r="H5953" i="4"/>
  <c r="H5958" i="4"/>
  <c r="H5964" i="4"/>
  <c r="H5969" i="4"/>
  <c r="H5974" i="4"/>
  <c r="H5980" i="4"/>
  <c r="H5985" i="4"/>
  <c r="H5990" i="4"/>
  <c r="H5996" i="4"/>
  <c r="H6001" i="4"/>
  <c r="H6006" i="4"/>
  <c r="H6012" i="4"/>
  <c r="H6017" i="4"/>
  <c r="H6022" i="4"/>
  <c r="H6028" i="4"/>
  <c r="H6033" i="4"/>
  <c r="H6038" i="4"/>
  <c r="H6044" i="4"/>
  <c r="H6049" i="4"/>
  <c r="H6054" i="4"/>
  <c r="H6060" i="4"/>
  <c r="H6065" i="4"/>
  <c r="H6070" i="4"/>
  <c r="H6076" i="4"/>
  <c r="H6081" i="4"/>
  <c r="H6086" i="4"/>
  <c r="H6092" i="4"/>
  <c r="H6097" i="4"/>
  <c r="H6102" i="4"/>
  <c r="H6108" i="4"/>
  <c r="H6113" i="4"/>
  <c r="H6118" i="4"/>
  <c r="H6124" i="4"/>
  <c r="H6129" i="4"/>
  <c r="H6134" i="4"/>
  <c r="H6140" i="4"/>
  <c r="H6145" i="4"/>
  <c r="H6150" i="4"/>
  <c r="H6156" i="4"/>
  <c r="H6161" i="4"/>
  <c r="H6166" i="4"/>
  <c r="H6172" i="4"/>
  <c r="H6177" i="4"/>
  <c r="H6182" i="4"/>
  <c r="H6188" i="4"/>
  <c r="H6193" i="4"/>
  <c r="H6198" i="4"/>
  <c r="H6204" i="4"/>
  <c r="H6209" i="4"/>
  <c r="H6214" i="4"/>
  <c r="H6220" i="4"/>
  <c r="H6225" i="4"/>
  <c r="H6230" i="4"/>
  <c r="H6236" i="4"/>
  <c r="H6241" i="4"/>
  <c r="H6246" i="4"/>
  <c r="H6252" i="4"/>
  <c r="H6257" i="4"/>
  <c r="H6262" i="4"/>
  <c r="H6268" i="4"/>
  <c r="H6273" i="4"/>
  <c r="H6278" i="4"/>
  <c r="H6284" i="4"/>
  <c r="H6289" i="4"/>
  <c r="H6294" i="4"/>
  <c r="H6300" i="4"/>
  <c r="H6305" i="4"/>
  <c r="H6310" i="4"/>
  <c r="H6316" i="4"/>
  <c r="H6321" i="4"/>
  <c r="H6326" i="4"/>
  <c r="H6332" i="4"/>
  <c r="H6337" i="4"/>
  <c r="H6342" i="4"/>
  <c r="H6348" i="4"/>
  <c r="H6353" i="4"/>
  <c r="H6358" i="4"/>
  <c r="H6364" i="4"/>
  <c r="H6369" i="4"/>
  <c r="H6374" i="4"/>
  <c r="H6380" i="4"/>
  <c r="H6385" i="4"/>
  <c r="H6390" i="4"/>
  <c r="H6396" i="4"/>
  <c r="H6401" i="4"/>
  <c r="H6406" i="4"/>
  <c r="H6412" i="4"/>
  <c r="H6417" i="4"/>
  <c r="H6422" i="4"/>
  <c r="H6428" i="4"/>
  <c r="H6433" i="4"/>
  <c r="H6438" i="4"/>
  <c r="H6444" i="4"/>
  <c r="H6449" i="4"/>
  <c r="H6454" i="4"/>
  <c r="H6460" i="4"/>
  <c r="H6465" i="4"/>
  <c r="H6470" i="4"/>
  <c r="H6476" i="4"/>
  <c r="H6481" i="4"/>
  <c r="H6486" i="4"/>
  <c r="H6492" i="4"/>
  <c r="H6497" i="4"/>
  <c r="H6502" i="4"/>
  <c r="H6508" i="4"/>
  <c r="H6513" i="4"/>
  <c r="H6518" i="4"/>
  <c r="H6524" i="4"/>
  <c r="H6529" i="4"/>
  <c r="H6534" i="4"/>
  <c r="H6540" i="4"/>
  <c r="H6545" i="4"/>
  <c r="H6549" i="4"/>
  <c r="H6553" i="4"/>
  <c r="H6557" i="4"/>
  <c r="H6561" i="4"/>
  <c r="H6565" i="4"/>
  <c r="H6569" i="4"/>
  <c r="H6573" i="4"/>
  <c r="H6577" i="4"/>
  <c r="H6581" i="4"/>
  <c r="H6585" i="4"/>
  <c r="H6589" i="4"/>
  <c r="H6593" i="4"/>
  <c r="H6597" i="4"/>
  <c r="H6601" i="4"/>
  <c r="H6605" i="4"/>
  <c r="H6609" i="4"/>
  <c r="H6613" i="4"/>
  <c r="H6617" i="4"/>
  <c r="H6621" i="4"/>
  <c r="H6625" i="4"/>
  <c r="H6629" i="4"/>
  <c r="H6633" i="4"/>
  <c r="H6637" i="4"/>
  <c r="H6641" i="4"/>
  <c r="H6645" i="4"/>
  <c r="H6649" i="4"/>
  <c r="H6653" i="4"/>
  <c r="H6657" i="4"/>
  <c r="H6661" i="4"/>
  <c r="H6665" i="4"/>
  <c r="H6669" i="4"/>
  <c r="H6673" i="4"/>
  <c r="H6677" i="4"/>
  <c r="H6681" i="4"/>
  <c r="H6685" i="4"/>
  <c r="H6689" i="4"/>
  <c r="H6693" i="4"/>
  <c r="H6697" i="4"/>
  <c r="H6701" i="4"/>
  <c r="H6705" i="4"/>
  <c r="H6709" i="4"/>
  <c r="H6713" i="4"/>
  <c r="H6717" i="4"/>
  <c r="H6721" i="4"/>
  <c r="H6725" i="4"/>
  <c r="H6729" i="4"/>
  <c r="H6733" i="4"/>
  <c r="H6737" i="4"/>
  <c r="H6741" i="4"/>
  <c r="H6745" i="4"/>
  <c r="H6749" i="4"/>
  <c r="H6753" i="4"/>
  <c r="H6757" i="4"/>
  <c r="H6761" i="4"/>
  <c r="H6765" i="4"/>
  <c r="H6769" i="4"/>
  <c r="H6773" i="4"/>
  <c r="H6777" i="4"/>
  <c r="H6781" i="4"/>
  <c r="H6785" i="4"/>
  <c r="H6789" i="4"/>
  <c r="H6793" i="4"/>
  <c r="H6797" i="4"/>
  <c r="H6801" i="4"/>
  <c r="H6805" i="4"/>
  <c r="H6809" i="4"/>
  <c r="H6813" i="4"/>
  <c r="H6817" i="4"/>
  <c r="H6821" i="4"/>
  <c r="H6825" i="4"/>
  <c r="H6829" i="4"/>
  <c r="H6833" i="4"/>
  <c r="H6837" i="4"/>
  <c r="H6841" i="4"/>
  <c r="H6845" i="4"/>
  <c r="H6849" i="4"/>
  <c r="H6853" i="4"/>
  <c r="H6857" i="4"/>
  <c r="H6861" i="4"/>
  <c r="H6865" i="4"/>
  <c r="H6869" i="4"/>
  <c r="H6873" i="4"/>
  <c r="H6877" i="4"/>
  <c r="H6881" i="4"/>
  <c r="H6885" i="4"/>
  <c r="H6889" i="4"/>
  <c r="H6893" i="4"/>
  <c r="H6897" i="4"/>
  <c r="H6901" i="4"/>
  <c r="H6905" i="4"/>
  <c r="H6909" i="4"/>
  <c r="H6913" i="4"/>
  <c r="H6917" i="4"/>
  <c r="H6921" i="4"/>
  <c r="H6925" i="4"/>
  <c r="H6929" i="4"/>
  <c r="H6933" i="4"/>
  <c r="H6937" i="4"/>
  <c r="H6941" i="4"/>
  <c r="H6945" i="4"/>
  <c r="H6949" i="4"/>
  <c r="H6953" i="4"/>
  <c r="H6957" i="4"/>
  <c r="H6961" i="4"/>
  <c r="H6965" i="4"/>
  <c r="H6969" i="4"/>
  <c r="H6973" i="4"/>
  <c r="H6977" i="4"/>
  <c r="H6981" i="4"/>
  <c r="H6985" i="4"/>
  <c r="H6989" i="4"/>
  <c r="H6993" i="4"/>
  <c r="H6997" i="4"/>
  <c r="H7001" i="4"/>
  <c r="H7005" i="4"/>
  <c r="H7009" i="4"/>
  <c r="H7013" i="4"/>
  <c r="H7017" i="4"/>
  <c r="H7021" i="4"/>
  <c r="H7025" i="4"/>
  <c r="H7029" i="4"/>
  <c r="H7033" i="4"/>
  <c r="H7037" i="4"/>
  <c r="H7041" i="4"/>
  <c r="H6" i="4"/>
  <c r="H10" i="4"/>
  <c r="H14" i="4"/>
  <c r="H18" i="4"/>
  <c r="H22" i="4"/>
  <c r="H26" i="4"/>
  <c r="H30" i="4"/>
  <c r="H34" i="4"/>
  <c r="H38" i="4"/>
  <c r="H42" i="4"/>
  <c r="H46" i="4"/>
  <c r="H50" i="4"/>
  <c r="H54" i="4"/>
  <c r="H58" i="4"/>
  <c r="H62" i="4"/>
  <c r="H66" i="4"/>
  <c r="H70" i="4"/>
  <c r="H74" i="4"/>
  <c r="H78" i="4"/>
  <c r="H82" i="4"/>
  <c r="H86" i="4"/>
  <c r="H90" i="4"/>
  <c r="H94" i="4"/>
  <c r="H98" i="4"/>
  <c r="H102" i="4"/>
  <c r="H106" i="4"/>
  <c r="H110" i="4"/>
  <c r="H114" i="4"/>
  <c r="H118" i="4"/>
  <c r="H122" i="4"/>
  <c r="H126" i="4"/>
  <c r="H130" i="4"/>
  <c r="H134" i="4"/>
  <c r="H138" i="4"/>
  <c r="H142" i="4"/>
  <c r="H146" i="4"/>
  <c r="H150" i="4"/>
  <c r="H154" i="4"/>
  <c r="H158" i="4"/>
  <c r="H162" i="4"/>
  <c r="H166" i="4"/>
  <c r="H170" i="4"/>
  <c r="H174" i="4"/>
  <c r="H178" i="4"/>
  <c r="H182" i="4"/>
  <c r="H186" i="4"/>
  <c r="H190" i="4"/>
  <c r="H194" i="4"/>
  <c r="H198" i="4"/>
  <c r="H202" i="4"/>
  <c r="H206" i="4"/>
  <c r="H210" i="4"/>
  <c r="H214" i="4"/>
  <c r="H218" i="4"/>
  <c r="H222" i="4"/>
  <c r="H226" i="4"/>
  <c r="H230" i="4"/>
  <c r="H234" i="4"/>
  <c r="H238" i="4"/>
  <c r="H242" i="4"/>
  <c r="H246" i="4"/>
  <c r="H250" i="4"/>
  <c r="H254" i="4"/>
  <c r="H258" i="4"/>
  <c r="H262" i="4"/>
  <c r="H266" i="4"/>
  <c r="H270" i="4"/>
  <c r="H274" i="4"/>
  <c r="H278" i="4"/>
  <c r="H282" i="4"/>
  <c r="H286" i="4"/>
  <c r="H290" i="4"/>
  <c r="H294" i="4"/>
  <c r="H298" i="4"/>
  <c r="H302" i="4"/>
  <c r="H306" i="4"/>
  <c r="H310" i="4"/>
  <c r="H314" i="4"/>
  <c r="H318" i="4"/>
  <c r="H322" i="4"/>
  <c r="H326" i="4"/>
  <c r="H330" i="4"/>
  <c r="H334" i="4"/>
  <c r="H338" i="4"/>
  <c r="H342" i="4"/>
  <c r="H346" i="4"/>
  <c r="H350" i="4"/>
  <c r="H354" i="4"/>
  <c r="H358" i="4"/>
  <c r="H362" i="4"/>
  <c r="H366" i="4"/>
  <c r="H370" i="4"/>
  <c r="H374" i="4"/>
  <c r="H378" i="4"/>
  <c r="H382" i="4"/>
  <c r="H386" i="4"/>
  <c r="H390" i="4"/>
  <c r="H394" i="4"/>
  <c r="H398" i="4"/>
  <c r="H402" i="4"/>
  <c r="H406" i="4"/>
  <c r="H410" i="4"/>
  <c r="H414" i="4"/>
  <c r="H418" i="4"/>
  <c r="H422" i="4"/>
  <c r="H426" i="4"/>
  <c r="H430" i="4"/>
  <c r="H434" i="4"/>
  <c r="H438" i="4"/>
  <c r="H442" i="4"/>
  <c r="H446" i="4"/>
  <c r="H450" i="4"/>
  <c r="H454" i="4"/>
  <c r="H458" i="4"/>
  <c r="H462" i="4"/>
  <c r="H466" i="4"/>
  <c r="H470" i="4"/>
  <c r="H474" i="4"/>
  <c r="H478" i="4"/>
  <c r="H482" i="4"/>
  <c r="H486" i="4"/>
  <c r="H490" i="4"/>
  <c r="H494" i="4"/>
  <c r="H498" i="4"/>
  <c r="H502" i="4"/>
  <c r="H506" i="4"/>
  <c r="H510" i="4"/>
  <c r="H514" i="4"/>
  <c r="H518" i="4"/>
  <c r="H522" i="4"/>
  <c r="H526" i="4"/>
  <c r="H530" i="4"/>
  <c r="H534" i="4"/>
  <c r="H538" i="4"/>
  <c r="H542" i="4"/>
  <c r="H546" i="4"/>
  <c r="H550" i="4"/>
  <c r="H554" i="4"/>
  <c r="H558" i="4"/>
  <c r="H562" i="4"/>
  <c r="H566" i="4"/>
  <c r="H570" i="4"/>
  <c r="H574" i="4"/>
  <c r="H578" i="4"/>
  <c r="H582" i="4"/>
  <c r="H586" i="4"/>
  <c r="H590" i="4"/>
  <c r="H594" i="4"/>
  <c r="H598" i="4"/>
  <c r="H602" i="4"/>
  <c r="H606" i="4"/>
  <c r="H610" i="4"/>
  <c r="H614" i="4"/>
  <c r="H618" i="4"/>
  <c r="H622" i="4"/>
  <c r="H626" i="4"/>
  <c r="H630" i="4"/>
  <c r="H634" i="4"/>
  <c r="H638" i="4"/>
  <c r="H642" i="4"/>
  <c r="H2041" i="4"/>
  <c r="H2545" i="4"/>
  <c r="H2761" i="4"/>
  <c r="H2922" i="4"/>
  <c r="H3015" i="4"/>
  <c r="H3095" i="4"/>
  <c r="H3178" i="4"/>
  <c r="H3271" i="4"/>
  <c r="H3313" i="4"/>
  <c r="H3334" i="4"/>
  <c r="H3357" i="4"/>
  <c r="H3377" i="4"/>
  <c r="H3398" i="4"/>
  <c r="H3421" i="4"/>
  <c r="H3441" i="4"/>
  <c r="H3462" i="4"/>
  <c r="H3485" i="4"/>
  <c r="H3505" i="4"/>
  <c r="H3526" i="4"/>
  <c r="H3549" i="4"/>
  <c r="H3569" i="4"/>
  <c r="H3590" i="4"/>
  <c r="H3613" i="4"/>
  <c r="H3633" i="4"/>
  <c r="H3654" i="4"/>
  <c r="H3677" i="4"/>
  <c r="H3697" i="4"/>
  <c r="H3718" i="4"/>
  <c r="H3741" i="4"/>
  <c r="H3761" i="4"/>
  <c r="H3782" i="4"/>
  <c r="H3805" i="4"/>
  <c r="H3825" i="4"/>
  <c r="H3846" i="4"/>
  <c r="H3869" i="4"/>
  <c r="H3889" i="4"/>
  <c r="H3910" i="4"/>
  <c r="H3933" i="4"/>
  <c r="H3953" i="4"/>
  <c r="H3974" i="4"/>
  <c r="H3997" i="4"/>
  <c r="H4017" i="4"/>
  <c r="H4038" i="4"/>
  <c r="H4061" i="4"/>
  <c r="H4081" i="4"/>
  <c r="H4102" i="4"/>
  <c r="H4125" i="4"/>
  <c r="H4145" i="4"/>
  <c r="H4166" i="4"/>
  <c r="H4189" i="4"/>
  <c r="H4209" i="4"/>
  <c r="H4230" i="4"/>
  <c r="H4253" i="4"/>
  <c r="H4273" i="4"/>
  <c r="H4294" i="4"/>
  <c r="H4317" i="4"/>
  <c r="H4337" i="4"/>
  <c r="H4358" i="4"/>
  <c r="H4381" i="4"/>
  <c r="H4401" i="4"/>
  <c r="H4422" i="4"/>
  <c r="H4445" i="4"/>
  <c r="H4465" i="4"/>
  <c r="H4486" i="4"/>
  <c r="H4504" i="4"/>
  <c r="H4514" i="4"/>
  <c r="H4525" i="4"/>
  <c r="H4536" i="4"/>
  <c r="H4546" i="4"/>
  <c r="H4557" i="4"/>
  <c r="H4568" i="4"/>
  <c r="H4578" i="4"/>
  <c r="H4589" i="4"/>
  <c r="H4600" i="4"/>
  <c r="H4610" i="4"/>
  <c r="H4621" i="4"/>
  <c r="H4632" i="4"/>
  <c r="H4642" i="4"/>
  <c r="H4653" i="4"/>
  <c r="H4664" i="4"/>
  <c r="H4674" i="4"/>
  <c r="H4685" i="4"/>
  <c r="H4696" i="4"/>
  <c r="H4706" i="4"/>
  <c r="H4717" i="4"/>
  <c r="H4728" i="4"/>
  <c r="H4738" i="4"/>
  <c r="H4749" i="4"/>
  <c r="H4760" i="4"/>
  <c r="H4770" i="4"/>
  <c r="H4781" i="4"/>
  <c r="H4792" i="4"/>
  <c r="H4802" i="4"/>
  <c r="H4813" i="4"/>
  <c r="H4824" i="4"/>
  <c r="H4834" i="4"/>
  <c r="H4845" i="4"/>
  <c r="H4856" i="4"/>
  <c r="H2177" i="4"/>
  <c r="H2558" i="4"/>
  <c r="H2793" i="4"/>
  <c r="H2935" i="4"/>
  <c r="H3018" i="4"/>
  <c r="H3111" i="4"/>
  <c r="H3191" i="4"/>
  <c r="H3274" i="4"/>
  <c r="H3317" i="4"/>
  <c r="H3337" i="4"/>
  <c r="H3358" i="4"/>
  <c r="H3381" i="4"/>
  <c r="H3401" i="4"/>
  <c r="H3422" i="4"/>
  <c r="H3445" i="4"/>
  <c r="H3465" i="4"/>
  <c r="H3486" i="4"/>
  <c r="H3509" i="4"/>
  <c r="H3529" i="4"/>
  <c r="H3550" i="4"/>
  <c r="H3573" i="4"/>
  <c r="H3593" i="4"/>
  <c r="H3614" i="4"/>
  <c r="H3637" i="4"/>
  <c r="H3657" i="4"/>
  <c r="H3678" i="4"/>
  <c r="H3701" i="4"/>
  <c r="H3721" i="4"/>
  <c r="H3742" i="4"/>
  <c r="H3765" i="4"/>
  <c r="H3785" i="4"/>
  <c r="H3806" i="4"/>
  <c r="H3829" i="4"/>
  <c r="H3849" i="4"/>
  <c r="H3870" i="4"/>
  <c r="H3893" i="4"/>
  <c r="H3913" i="4"/>
  <c r="H3934" i="4"/>
  <c r="H3957" i="4"/>
  <c r="H3977" i="4"/>
  <c r="H3998" i="4"/>
  <c r="H4021" i="4"/>
  <c r="H4041" i="4"/>
  <c r="H4062" i="4"/>
  <c r="H4085" i="4"/>
  <c r="H4105" i="4"/>
  <c r="H4126" i="4"/>
  <c r="H4149" i="4"/>
  <c r="H4169" i="4"/>
  <c r="H4190" i="4"/>
  <c r="H4213" i="4"/>
  <c r="H4233" i="4"/>
  <c r="H4254" i="4"/>
  <c r="H4277" i="4"/>
  <c r="H4297" i="4"/>
  <c r="H4318" i="4"/>
  <c r="H4341" i="4"/>
  <c r="H4361" i="4"/>
  <c r="H4382" i="4"/>
  <c r="H4405" i="4"/>
  <c r="H4425" i="4"/>
  <c r="H4446" i="4"/>
  <c r="H4469" i="4"/>
  <c r="H4489" i="4"/>
  <c r="H4505" i="4"/>
  <c r="H4516" i="4"/>
  <c r="H4526" i="4"/>
  <c r="H4537" i="4"/>
  <c r="H4548" i="4"/>
  <c r="H4558" i="4"/>
  <c r="H4569" i="4"/>
  <c r="H4580" i="4"/>
  <c r="H4590" i="4"/>
  <c r="H4601" i="4"/>
  <c r="H4612" i="4"/>
  <c r="H4622" i="4"/>
  <c r="H4633" i="4"/>
  <c r="H4644" i="4"/>
  <c r="H4654" i="4"/>
  <c r="H4665" i="4"/>
  <c r="H4676" i="4"/>
  <c r="H4686" i="4"/>
  <c r="H4697" i="4"/>
  <c r="H4708" i="4"/>
  <c r="H4718" i="4"/>
  <c r="H4729" i="4"/>
  <c r="H4740" i="4"/>
  <c r="H4750" i="4"/>
  <c r="H4761" i="4"/>
  <c r="H4772" i="4"/>
  <c r="H4782" i="4"/>
  <c r="H4793" i="4"/>
  <c r="H4804" i="4"/>
  <c r="H4814" i="4"/>
  <c r="H4825" i="4"/>
  <c r="H4836" i="4"/>
  <c r="H4846" i="4"/>
  <c r="H4857" i="4"/>
  <c r="H4868" i="4"/>
  <c r="H4878" i="4"/>
  <c r="H4889" i="4"/>
  <c r="H4900" i="4"/>
  <c r="H4910" i="4"/>
  <c r="H4921" i="4"/>
  <c r="H4932" i="4"/>
  <c r="H4942" i="4"/>
  <c r="H4953" i="4"/>
  <c r="H4964" i="4"/>
  <c r="H4974" i="4"/>
  <c r="H4985" i="4"/>
  <c r="H4996" i="4"/>
  <c r="H5006" i="4"/>
  <c r="H5017" i="4"/>
  <c r="H5028" i="4"/>
  <c r="H5038" i="4"/>
  <c r="H5049" i="4"/>
  <c r="H5060" i="4"/>
  <c r="H5070" i="4"/>
  <c r="H5081" i="4"/>
  <c r="H5092" i="4"/>
  <c r="H5102" i="4"/>
  <c r="H5113" i="4"/>
  <c r="H5124" i="4"/>
  <c r="H5134" i="4"/>
  <c r="H5145" i="4"/>
  <c r="H5156" i="4"/>
  <c r="H5166" i="4"/>
  <c r="H5177" i="4"/>
  <c r="H5188" i="4"/>
  <c r="H5198" i="4"/>
  <c r="H5209" i="4"/>
  <c r="H5220" i="4"/>
  <c r="H5230" i="4"/>
  <c r="H5241" i="4"/>
  <c r="H5252" i="4"/>
  <c r="H5262" i="4"/>
  <c r="H5273" i="4"/>
  <c r="H5284" i="4"/>
  <c r="H5294" i="4"/>
  <c r="H5305" i="4"/>
  <c r="H5316" i="4"/>
  <c r="H5326" i="4"/>
  <c r="H5337" i="4"/>
  <c r="H5348" i="4"/>
  <c r="H5358" i="4"/>
  <c r="H5369" i="4"/>
  <c r="H5380" i="4"/>
  <c r="H5390" i="4"/>
  <c r="H5401" i="4"/>
  <c r="H5412" i="4"/>
  <c r="H5422" i="4"/>
  <c r="H5433" i="4"/>
  <c r="H5444" i="4"/>
  <c r="H5454" i="4"/>
  <c r="H5465" i="4"/>
  <c r="H5476" i="4"/>
  <c r="H5486" i="4"/>
  <c r="H5497" i="4"/>
  <c r="H5508" i="4"/>
  <c r="H5518" i="4"/>
  <c r="H5529" i="4"/>
  <c r="H5540" i="4"/>
  <c r="H5550" i="4"/>
  <c r="H5561" i="4"/>
  <c r="H5572" i="4"/>
  <c r="H5582" i="4"/>
  <c r="H5593" i="4"/>
  <c r="H5604" i="4"/>
  <c r="H5614" i="4"/>
  <c r="H5625" i="4"/>
  <c r="H5636" i="4"/>
  <c r="H5646" i="4"/>
  <c r="H5657" i="4"/>
  <c r="H5668" i="4"/>
  <c r="H5678" i="4"/>
  <c r="H5689" i="4"/>
  <c r="H5700" i="4"/>
  <c r="H5710" i="4"/>
  <c r="H5721" i="4"/>
  <c r="H5732" i="4"/>
  <c r="H5742" i="4"/>
  <c r="H5753" i="4"/>
  <c r="H5764" i="4"/>
  <c r="H5774" i="4"/>
  <c r="H5785" i="4"/>
  <c r="H5796" i="4"/>
  <c r="H5806" i="4"/>
  <c r="H5817" i="4"/>
  <c r="H5828" i="4"/>
  <c r="H5838" i="4"/>
  <c r="H5849" i="4"/>
  <c r="H5860" i="4"/>
  <c r="H5870" i="4"/>
  <c r="H5881" i="4"/>
  <c r="H5892" i="4"/>
  <c r="H5902" i="4"/>
  <c r="H5913" i="4"/>
  <c r="H5924" i="4"/>
  <c r="H5934" i="4"/>
  <c r="H5945" i="4"/>
  <c r="H5956" i="4"/>
  <c r="H5966" i="4"/>
  <c r="H5977" i="4"/>
  <c r="H5988" i="4"/>
  <c r="H5998" i="4"/>
  <c r="H6009" i="4"/>
  <c r="H6020" i="4"/>
  <c r="H6030" i="4"/>
  <c r="H6041" i="4"/>
  <c r="H6052" i="4"/>
  <c r="H6062" i="4"/>
  <c r="H6073" i="4"/>
  <c r="H6084" i="4"/>
  <c r="H6094" i="4"/>
  <c r="H6105" i="4"/>
  <c r="H6116" i="4"/>
  <c r="H6126" i="4"/>
  <c r="H6137" i="4"/>
  <c r="H6148" i="4"/>
  <c r="H6158" i="4"/>
  <c r="H6169" i="4"/>
  <c r="H6180" i="4"/>
  <c r="H6190" i="4"/>
  <c r="H6201" i="4"/>
  <c r="H6212" i="4"/>
  <c r="H6222" i="4"/>
  <c r="H6233" i="4"/>
  <c r="H6244" i="4"/>
  <c r="H6254" i="4"/>
  <c r="H6265" i="4"/>
  <c r="H6276" i="4"/>
  <c r="H6286" i="4"/>
  <c r="H6297" i="4"/>
  <c r="H6308" i="4"/>
  <c r="H6318" i="4"/>
  <c r="H6329" i="4"/>
  <c r="H6340" i="4"/>
  <c r="H6350" i="4"/>
  <c r="H6361" i="4"/>
  <c r="H6372" i="4"/>
  <c r="H6382" i="4"/>
  <c r="H6393" i="4"/>
  <c r="H6404" i="4"/>
  <c r="H6414" i="4"/>
  <c r="H6425" i="4"/>
  <c r="H6436" i="4"/>
  <c r="H6446" i="4"/>
  <c r="H6457" i="4"/>
  <c r="H6468" i="4"/>
  <c r="H6478" i="4"/>
  <c r="H6489" i="4"/>
  <c r="H6500" i="4"/>
  <c r="H6510" i="4"/>
  <c r="H6521" i="4"/>
  <c r="H6532" i="4"/>
  <c r="H6542" i="4"/>
  <c r="H6551" i="4"/>
  <c r="H6559" i="4"/>
  <c r="H6567" i="4"/>
  <c r="H6575" i="4"/>
  <c r="H6583" i="4"/>
  <c r="H6591" i="4"/>
  <c r="H6599" i="4"/>
  <c r="H6607" i="4"/>
  <c r="H6615" i="4"/>
  <c r="H6623" i="4"/>
  <c r="H6631" i="4"/>
  <c r="H6639" i="4"/>
  <c r="H6647" i="4"/>
  <c r="H6655" i="4"/>
  <c r="H6663" i="4"/>
  <c r="H6671" i="4"/>
  <c r="H6679" i="4"/>
  <c r="H6687" i="4"/>
  <c r="H6695" i="4"/>
  <c r="H6703" i="4"/>
  <c r="H6711" i="4"/>
  <c r="H6719" i="4"/>
  <c r="H6727" i="4"/>
  <c r="H6735" i="4"/>
  <c r="H6743" i="4"/>
  <c r="H6751" i="4"/>
  <c r="H6759" i="4"/>
  <c r="H6767" i="4"/>
  <c r="H6775" i="4"/>
  <c r="H6783" i="4"/>
  <c r="H6791" i="4"/>
  <c r="H6799" i="4"/>
  <c r="H6807" i="4"/>
  <c r="H6815" i="4"/>
  <c r="H6823" i="4"/>
  <c r="H6831" i="4"/>
  <c r="H6839" i="4"/>
  <c r="H6847" i="4"/>
  <c r="H6855" i="4"/>
  <c r="H6863" i="4"/>
  <c r="H6871" i="4"/>
  <c r="H6879" i="4"/>
  <c r="H6887" i="4"/>
  <c r="H6895" i="4"/>
  <c r="H6903" i="4"/>
  <c r="H6911" i="4"/>
  <c r="H6919" i="4"/>
  <c r="H6927" i="4"/>
  <c r="H6935" i="4"/>
  <c r="H6943" i="4"/>
  <c r="H6951" i="4"/>
  <c r="H6959" i="4"/>
  <c r="H6967" i="4"/>
  <c r="H6975" i="4"/>
  <c r="H6983" i="4"/>
  <c r="H6991" i="4"/>
  <c r="H6999" i="4"/>
  <c r="H7007" i="4"/>
  <c r="H7015" i="4"/>
  <c r="H7023" i="4"/>
  <c r="H7031" i="4"/>
  <c r="H7039" i="4"/>
  <c r="H8" i="4"/>
  <c r="H16" i="4"/>
  <c r="H24" i="4"/>
  <c r="H32" i="4"/>
  <c r="H40" i="4"/>
  <c r="H48" i="4"/>
  <c r="H56" i="4"/>
  <c r="H64" i="4"/>
  <c r="H72" i="4"/>
  <c r="H80" i="4"/>
  <c r="H88" i="4"/>
  <c r="H96" i="4"/>
  <c r="H104" i="4"/>
  <c r="H112" i="4"/>
  <c r="H120" i="4"/>
  <c r="H128" i="4"/>
  <c r="H136" i="4"/>
  <c r="H144" i="4"/>
  <c r="H152" i="4"/>
  <c r="H160" i="4"/>
  <c r="H168" i="4"/>
  <c r="H176" i="4"/>
  <c r="H184" i="4"/>
  <c r="H191" i="4"/>
  <c r="H196" i="4"/>
  <c r="H201" i="4"/>
  <c r="H207" i="4"/>
  <c r="H212" i="4"/>
  <c r="H217" i="4"/>
  <c r="H223" i="4"/>
  <c r="H228" i="4"/>
  <c r="H233" i="4"/>
  <c r="H239" i="4"/>
  <c r="H244" i="4"/>
  <c r="H249" i="4"/>
  <c r="H255" i="4"/>
  <c r="H260" i="4"/>
  <c r="H265" i="4"/>
  <c r="H271" i="4"/>
  <c r="H276" i="4"/>
  <c r="H281" i="4"/>
  <c r="H287" i="4"/>
  <c r="H292" i="4"/>
  <c r="H297" i="4"/>
  <c r="H303" i="4"/>
  <c r="H308" i="4"/>
  <c r="H313" i="4"/>
  <c r="H319" i="4"/>
  <c r="H324" i="4"/>
  <c r="H329" i="4"/>
  <c r="H335" i="4"/>
  <c r="H340" i="4"/>
  <c r="H345" i="4"/>
  <c r="H351" i="4"/>
  <c r="H356" i="4"/>
  <c r="H361" i="4"/>
  <c r="H367" i="4"/>
  <c r="H372" i="4"/>
  <c r="H377" i="4"/>
  <c r="H383" i="4"/>
  <c r="H388" i="4"/>
  <c r="H393" i="4"/>
  <c r="H399" i="4"/>
  <c r="H404" i="4"/>
  <c r="H409" i="4"/>
  <c r="H415" i="4"/>
  <c r="H420" i="4"/>
  <c r="H425" i="4"/>
  <c r="H431" i="4"/>
  <c r="H436" i="4"/>
  <c r="H441" i="4"/>
  <c r="H447" i="4"/>
  <c r="H452" i="4"/>
  <c r="H457" i="4"/>
  <c r="H463" i="4"/>
  <c r="H468" i="4"/>
  <c r="H473" i="4"/>
  <c r="H479" i="4"/>
  <c r="H484" i="4"/>
  <c r="H489" i="4"/>
  <c r="H495" i="4"/>
  <c r="H500" i="4"/>
  <c r="H505" i="4"/>
  <c r="H511" i="4"/>
  <c r="H516" i="4"/>
  <c r="H521" i="4"/>
  <c r="H527" i="4"/>
  <c r="H532" i="4"/>
  <c r="H537" i="4"/>
  <c r="H543" i="4"/>
  <c r="H548" i="4"/>
  <c r="H553" i="4"/>
  <c r="H559" i="4"/>
  <c r="H564" i="4"/>
  <c r="H569" i="4"/>
  <c r="H575" i="4"/>
  <c r="H580" i="4"/>
  <c r="H585" i="4"/>
  <c r="H591" i="4"/>
  <c r="H596" i="4"/>
  <c r="H601" i="4"/>
  <c r="H607" i="4"/>
  <c r="H612" i="4"/>
  <c r="H617" i="4"/>
  <c r="H623" i="4"/>
  <c r="H628" i="4"/>
  <c r="H633" i="4"/>
  <c r="H639" i="4"/>
  <c r="H3" i="4"/>
  <c r="H2353" i="4"/>
  <c r="H2670" i="4"/>
  <c r="H2857" i="4"/>
  <c r="H2967" i="4"/>
  <c r="H3050" i="4"/>
  <c r="H3143" i="4"/>
  <c r="H3223" i="4"/>
  <c r="H3297" i="4"/>
  <c r="H3325" i="4"/>
  <c r="H3345" i="4"/>
  <c r="H3366" i="4"/>
  <c r="H3389" i="4"/>
  <c r="H3409" i="4"/>
  <c r="H3430" i="4"/>
  <c r="H3453" i="4"/>
  <c r="H3473" i="4"/>
  <c r="H3494" i="4"/>
  <c r="H3517" i="4"/>
  <c r="H3537" i="4"/>
  <c r="H3558" i="4"/>
  <c r="H3581" i="4"/>
  <c r="H3601" i="4"/>
  <c r="H3622" i="4"/>
  <c r="H3645" i="4"/>
  <c r="H3665" i="4"/>
  <c r="H3686" i="4"/>
  <c r="H3709" i="4"/>
  <c r="H3729" i="4"/>
  <c r="H3750" i="4"/>
  <c r="H3773" i="4"/>
  <c r="H3793" i="4"/>
  <c r="H3814" i="4"/>
  <c r="H3837" i="4"/>
  <c r="H3857" i="4"/>
  <c r="H3878" i="4"/>
  <c r="H3901" i="4"/>
  <c r="H3921" i="4"/>
  <c r="H3942" i="4"/>
  <c r="H3965" i="4"/>
  <c r="H3985" i="4"/>
  <c r="H4006" i="4"/>
  <c r="H4029" i="4"/>
  <c r="H4049" i="4"/>
  <c r="H4070" i="4"/>
  <c r="H4093" i="4"/>
  <c r="H4113" i="4"/>
  <c r="H4134" i="4"/>
  <c r="H4157" i="4"/>
  <c r="H4177" i="4"/>
  <c r="H4198" i="4"/>
  <c r="H4221" i="4"/>
  <c r="H4241" i="4"/>
  <c r="H4262" i="4"/>
  <c r="H4285" i="4"/>
  <c r="H4305" i="4"/>
  <c r="H4326" i="4"/>
  <c r="H4349" i="4"/>
  <c r="H4369" i="4"/>
  <c r="H4390" i="4"/>
  <c r="H4413" i="4"/>
  <c r="H4433" i="4"/>
  <c r="H4454" i="4"/>
  <c r="H4477" i="4"/>
  <c r="H4497" i="4"/>
  <c r="H4509" i="4"/>
  <c r="H4520" i="4"/>
  <c r="H4530" i="4"/>
  <c r="H4541" i="4"/>
  <c r="H4552" i="4"/>
  <c r="H4562" i="4"/>
  <c r="H4573" i="4"/>
  <c r="H4584" i="4"/>
  <c r="H4594" i="4"/>
  <c r="H4605" i="4"/>
  <c r="H4616" i="4"/>
  <c r="H4626" i="4"/>
  <c r="H4637" i="4"/>
  <c r="H4648" i="4"/>
  <c r="H4658" i="4"/>
  <c r="H4669" i="4"/>
  <c r="H4680" i="4"/>
  <c r="H4690" i="4"/>
  <c r="H4701" i="4"/>
  <c r="H4712" i="4"/>
  <c r="H4722" i="4"/>
  <c r="H4733" i="4"/>
  <c r="H4744" i="4"/>
  <c r="H4754" i="4"/>
  <c r="H4765" i="4"/>
  <c r="H4776" i="4"/>
  <c r="H4786" i="4"/>
  <c r="H4797" i="4"/>
  <c r="H4808" i="4"/>
  <c r="H4818" i="4"/>
  <c r="H4829" i="4"/>
  <c r="H4840" i="4"/>
  <c r="H4850" i="4"/>
  <c r="H4861" i="4"/>
  <c r="H4872" i="4"/>
  <c r="H4882" i="4"/>
  <c r="H4893" i="4"/>
  <c r="H4904" i="4"/>
  <c r="H4914" i="4"/>
  <c r="H4925" i="4"/>
  <c r="H4936" i="4"/>
  <c r="H4946" i="4"/>
  <c r="H4957" i="4"/>
  <c r="H4968" i="4"/>
  <c r="H4978" i="4"/>
  <c r="H4989" i="4"/>
  <c r="H5000" i="4"/>
  <c r="H5010" i="4"/>
  <c r="H5021" i="4"/>
  <c r="H5032" i="4"/>
  <c r="H5042" i="4"/>
  <c r="H5053" i="4"/>
  <c r="H5064" i="4"/>
  <c r="H5074" i="4"/>
  <c r="H5085" i="4"/>
  <c r="H5096" i="4"/>
  <c r="H5106" i="4"/>
  <c r="H5117" i="4"/>
  <c r="H5128" i="4"/>
  <c r="H5138" i="4"/>
  <c r="H5149" i="4"/>
  <c r="H5160" i="4"/>
  <c r="H5170" i="4"/>
  <c r="H5181" i="4"/>
  <c r="H5192" i="4"/>
  <c r="H5202" i="4"/>
  <c r="H5213" i="4"/>
  <c r="H5224" i="4"/>
  <c r="H5234" i="4"/>
  <c r="H5245" i="4"/>
  <c r="H5256" i="4"/>
  <c r="H5266" i="4"/>
  <c r="H5277" i="4"/>
  <c r="H5288" i="4"/>
  <c r="H5298" i="4"/>
  <c r="H5309" i="4"/>
  <c r="H5320" i="4"/>
  <c r="H5330" i="4"/>
  <c r="H5341" i="4"/>
  <c r="H5352" i="4"/>
  <c r="H5362" i="4"/>
  <c r="H5373" i="4"/>
  <c r="H5384" i="4"/>
  <c r="H5394" i="4"/>
  <c r="H5405" i="4"/>
  <c r="H5416" i="4"/>
  <c r="H5426" i="4"/>
  <c r="H5437" i="4"/>
  <c r="H5448" i="4"/>
  <c r="H5458" i="4"/>
  <c r="H5469" i="4"/>
  <c r="H5480" i="4"/>
  <c r="H5490" i="4"/>
  <c r="H5501" i="4"/>
  <c r="H5512" i="4"/>
  <c r="H5522" i="4"/>
  <c r="H5533" i="4"/>
  <c r="H5544" i="4"/>
  <c r="H5554" i="4"/>
  <c r="H5565" i="4"/>
  <c r="H5576" i="4"/>
  <c r="H5586" i="4"/>
  <c r="H5597" i="4"/>
  <c r="H5608" i="4"/>
  <c r="H5618" i="4"/>
  <c r="H5629" i="4"/>
  <c r="H5640" i="4"/>
  <c r="H5650" i="4"/>
  <c r="H5661" i="4"/>
  <c r="H5672" i="4"/>
  <c r="H5682" i="4"/>
  <c r="H5693" i="4"/>
  <c r="H5704" i="4"/>
  <c r="H5714" i="4"/>
  <c r="H5725" i="4"/>
  <c r="H5736" i="4"/>
  <c r="H5746" i="4"/>
  <c r="H5757" i="4"/>
  <c r="H5768" i="4"/>
  <c r="H5778" i="4"/>
  <c r="H5789" i="4"/>
  <c r="H5800" i="4"/>
  <c r="H5810" i="4"/>
  <c r="H5821" i="4"/>
  <c r="H5832" i="4"/>
  <c r="H5842" i="4"/>
  <c r="H5853" i="4"/>
  <c r="H5864" i="4"/>
  <c r="H5874" i="4"/>
  <c r="H5885" i="4"/>
  <c r="H5896" i="4"/>
  <c r="H5906" i="4"/>
  <c r="H5917" i="4"/>
  <c r="H5928" i="4"/>
  <c r="H5938" i="4"/>
  <c r="H5949" i="4"/>
  <c r="H5960" i="4"/>
  <c r="H5970" i="4"/>
  <c r="H5981" i="4"/>
  <c r="H5992" i="4"/>
  <c r="H6002" i="4"/>
  <c r="H6013" i="4"/>
  <c r="H6024" i="4"/>
  <c r="H6034" i="4"/>
  <c r="H6045" i="4"/>
  <c r="H6056" i="4"/>
  <c r="H6066" i="4"/>
  <c r="H6077" i="4"/>
  <c r="H6088" i="4"/>
  <c r="H6098" i="4"/>
  <c r="H6109" i="4"/>
  <c r="H6120" i="4"/>
  <c r="H6130" i="4"/>
  <c r="H6141" i="4"/>
  <c r="H6152" i="4"/>
  <c r="H6162" i="4"/>
  <c r="H6173" i="4"/>
  <c r="H6184" i="4"/>
  <c r="H6194" i="4"/>
  <c r="H6205" i="4"/>
  <c r="H6216" i="4"/>
  <c r="H6226" i="4"/>
  <c r="H6237" i="4"/>
  <c r="H6248" i="4"/>
  <c r="H6258" i="4"/>
  <c r="H6269" i="4"/>
  <c r="H6280" i="4"/>
  <c r="H6290" i="4"/>
  <c r="H6301" i="4"/>
  <c r="H6312" i="4"/>
  <c r="H6322" i="4"/>
  <c r="H6333" i="4"/>
  <c r="H6344" i="4"/>
  <c r="H6354" i="4"/>
  <c r="H6365" i="4"/>
  <c r="H6376" i="4"/>
  <c r="H6386" i="4"/>
  <c r="H6397" i="4"/>
  <c r="H6408" i="4"/>
  <c r="H6418" i="4"/>
  <c r="H6429" i="4"/>
  <c r="H6440" i="4"/>
  <c r="H6450" i="4"/>
  <c r="H6461" i="4"/>
  <c r="H6472" i="4"/>
  <c r="H6482" i="4"/>
  <c r="H6493" i="4"/>
  <c r="H6504" i="4"/>
  <c r="H6514" i="4"/>
  <c r="H6525" i="4"/>
  <c r="H6536" i="4"/>
  <c r="H6546" i="4"/>
  <c r="H6554" i="4"/>
  <c r="H6562" i="4"/>
  <c r="H6570" i="4"/>
  <c r="H6578" i="4"/>
  <c r="H6586" i="4"/>
  <c r="H6594" i="4"/>
  <c r="H6602" i="4"/>
  <c r="H6610" i="4"/>
  <c r="H6618" i="4"/>
  <c r="H6626" i="4"/>
  <c r="H6634" i="4"/>
  <c r="H6642" i="4"/>
  <c r="H6650" i="4"/>
  <c r="H6658" i="4"/>
  <c r="H6666" i="4"/>
  <c r="H6674" i="4"/>
  <c r="H6682" i="4"/>
  <c r="H6690" i="4"/>
  <c r="H6698" i="4"/>
  <c r="H6706" i="4"/>
  <c r="H6714" i="4"/>
  <c r="H6722" i="4"/>
  <c r="H6730" i="4"/>
  <c r="H6738" i="4"/>
  <c r="H6746" i="4"/>
  <c r="H6754" i="4"/>
  <c r="H6762" i="4"/>
  <c r="H6770" i="4"/>
  <c r="H6778" i="4"/>
  <c r="H6786" i="4"/>
  <c r="H6794" i="4"/>
  <c r="H6802" i="4"/>
  <c r="H6810" i="4"/>
  <c r="H6818" i="4"/>
  <c r="H6826" i="4"/>
  <c r="H6834" i="4"/>
  <c r="H6842" i="4"/>
  <c r="H6850" i="4"/>
  <c r="H6858" i="4"/>
  <c r="H6866" i="4"/>
  <c r="H6874" i="4"/>
  <c r="H6882" i="4"/>
  <c r="H6890" i="4"/>
  <c r="H6898" i="4"/>
  <c r="H6906" i="4"/>
  <c r="H6914" i="4"/>
  <c r="H6922" i="4"/>
  <c r="H6930" i="4"/>
  <c r="H6938" i="4"/>
  <c r="H6946" i="4"/>
  <c r="H6954" i="4"/>
  <c r="H6962" i="4"/>
  <c r="H6970" i="4"/>
  <c r="H6978" i="4"/>
  <c r="H6986" i="4"/>
  <c r="H6994" i="4"/>
  <c r="H7002" i="4"/>
  <c r="H7010" i="4"/>
  <c r="H7018" i="4"/>
  <c r="H7026" i="4"/>
  <c r="H7034" i="4"/>
  <c r="H7042" i="4"/>
  <c r="H11" i="4"/>
  <c r="H19" i="4"/>
  <c r="H27" i="4"/>
  <c r="H35" i="4"/>
  <c r="H43" i="4"/>
  <c r="H51" i="4"/>
  <c r="H59" i="4"/>
  <c r="H67" i="4"/>
  <c r="H75" i="4"/>
  <c r="H83" i="4"/>
  <c r="H91" i="4"/>
  <c r="H99" i="4"/>
  <c r="H107" i="4"/>
  <c r="H115" i="4"/>
  <c r="H123" i="4"/>
  <c r="H131" i="4"/>
  <c r="H139" i="4"/>
  <c r="H147" i="4"/>
  <c r="H155" i="4"/>
  <c r="H163" i="4"/>
  <c r="H171" i="4"/>
  <c r="H179" i="4"/>
  <c r="H187" i="4"/>
  <c r="H2417" i="4"/>
  <c r="H3063" i="4"/>
  <c r="H3326" i="4"/>
  <c r="H3413" i="4"/>
  <c r="H3497" i="4"/>
  <c r="H3582" i="4"/>
  <c r="H3669" i="4"/>
  <c r="H3753" i="4"/>
  <c r="H3838" i="4"/>
  <c r="H3925" i="4"/>
  <c r="H4009" i="4"/>
  <c r="H4094" i="4"/>
  <c r="H4181" i="4"/>
  <c r="H4265" i="4"/>
  <c r="H4350" i="4"/>
  <c r="H4437" i="4"/>
  <c r="H4510" i="4"/>
  <c r="H4553" i="4"/>
  <c r="H4596" i="4"/>
  <c r="H4638" i="4"/>
  <c r="H4681" i="4"/>
  <c r="H4724" i="4"/>
  <c r="H4766" i="4"/>
  <c r="H4809" i="4"/>
  <c r="H4852" i="4"/>
  <c r="H4877" i="4"/>
  <c r="H4898" i="4"/>
  <c r="H4920" i="4"/>
  <c r="H4941" i="4"/>
  <c r="H4962" i="4"/>
  <c r="H4984" i="4"/>
  <c r="H5005" i="4"/>
  <c r="H5026" i="4"/>
  <c r="H5048" i="4"/>
  <c r="H5069" i="4"/>
  <c r="H5090" i="4"/>
  <c r="H5112" i="4"/>
  <c r="H5133" i="4"/>
  <c r="H5154" i="4"/>
  <c r="H5176" i="4"/>
  <c r="H5197" i="4"/>
  <c r="H5218" i="4"/>
  <c r="H5240" i="4"/>
  <c r="H5261" i="4"/>
  <c r="H5282" i="4"/>
  <c r="H5304" i="4"/>
  <c r="H5325" i="4"/>
  <c r="H5346" i="4"/>
  <c r="H5368" i="4"/>
  <c r="H5389" i="4"/>
  <c r="H5410" i="4"/>
  <c r="H5432" i="4"/>
  <c r="H5453" i="4"/>
  <c r="H5474" i="4"/>
  <c r="H5496" i="4"/>
  <c r="H5517" i="4"/>
  <c r="H5538" i="4"/>
  <c r="H5560" i="4"/>
  <c r="H5581" i="4"/>
  <c r="H5602" i="4"/>
  <c r="H5624" i="4"/>
  <c r="H5645" i="4"/>
  <c r="H5666" i="4"/>
  <c r="H5688" i="4"/>
  <c r="H5709" i="4"/>
  <c r="H5730" i="4"/>
  <c r="H5752" i="4"/>
  <c r="H5773" i="4"/>
  <c r="H5794" i="4"/>
  <c r="H5816" i="4"/>
  <c r="H5837" i="4"/>
  <c r="H5858" i="4"/>
  <c r="H5880" i="4"/>
  <c r="H5901" i="4"/>
  <c r="H5922" i="4"/>
  <c r="H5944" i="4"/>
  <c r="H5965" i="4"/>
  <c r="H5986" i="4"/>
  <c r="H6008" i="4"/>
  <c r="H6029" i="4"/>
  <c r="H6050" i="4"/>
  <c r="H6072" i="4"/>
  <c r="H6093" i="4"/>
  <c r="H6114" i="4"/>
  <c r="H6136" i="4"/>
  <c r="H6157" i="4"/>
  <c r="H6178" i="4"/>
  <c r="H6200" i="4"/>
  <c r="H6221" i="4"/>
  <c r="H6242" i="4"/>
  <c r="H6264" i="4"/>
  <c r="H6285" i="4"/>
  <c r="H6306" i="4"/>
  <c r="H6328" i="4"/>
  <c r="H6349" i="4"/>
  <c r="H6370" i="4"/>
  <c r="H6392" i="4"/>
  <c r="H6413" i="4"/>
  <c r="H6434" i="4"/>
  <c r="H6456" i="4"/>
  <c r="H6477" i="4"/>
  <c r="H6498" i="4"/>
  <c r="H6520" i="4"/>
  <c r="H6541" i="4"/>
  <c r="H6558" i="4"/>
  <c r="H6574" i="4"/>
  <c r="H6590" i="4"/>
  <c r="H6606" i="4"/>
  <c r="H6622" i="4"/>
  <c r="H6638" i="4"/>
  <c r="H6654" i="4"/>
  <c r="H6670" i="4"/>
  <c r="H6686" i="4"/>
  <c r="H6702" i="4"/>
  <c r="H6718" i="4"/>
  <c r="H6734" i="4"/>
  <c r="H6750" i="4"/>
  <c r="H6766" i="4"/>
  <c r="H6782" i="4"/>
  <c r="H6798" i="4"/>
  <c r="H6814" i="4"/>
  <c r="H6830" i="4"/>
  <c r="H6846" i="4"/>
  <c r="H6862" i="4"/>
  <c r="H6878" i="4"/>
  <c r="H6894" i="4"/>
  <c r="H6910" i="4"/>
  <c r="H6926" i="4"/>
  <c r="H6942" i="4"/>
  <c r="H6958" i="4"/>
  <c r="H6974" i="4"/>
  <c r="H6990" i="4"/>
  <c r="H7006" i="4"/>
  <c r="H7022" i="4"/>
  <c r="H7038" i="4"/>
  <c r="H2697" i="4"/>
  <c r="H3146" i="4"/>
  <c r="H3349" i="4"/>
  <c r="H3433" i="4"/>
  <c r="H3518" i="4"/>
  <c r="H3605" i="4"/>
  <c r="H3689" i="4"/>
  <c r="H3774" i="4"/>
  <c r="H3861" i="4"/>
  <c r="H3945" i="4"/>
  <c r="H4030" i="4"/>
  <c r="H4117" i="4"/>
  <c r="H4201" i="4"/>
  <c r="H4286" i="4"/>
  <c r="H4373" i="4"/>
  <c r="H4457" i="4"/>
  <c r="H4521" i="4"/>
  <c r="H4564" i="4"/>
  <c r="H4606" i="4"/>
  <c r="H4649" i="4"/>
  <c r="H4692" i="4"/>
  <c r="H4734" i="4"/>
  <c r="H4777" i="4"/>
  <c r="H4820" i="4"/>
  <c r="H4862" i="4"/>
  <c r="H4884" i="4"/>
  <c r="H4905" i="4"/>
  <c r="H4926" i="4"/>
  <c r="H4948" i="4"/>
  <c r="H4969" i="4"/>
  <c r="H4990" i="4"/>
  <c r="H5012" i="4"/>
  <c r="H5033" i="4"/>
  <c r="H5054" i="4"/>
  <c r="H5076" i="4"/>
  <c r="H5097" i="4"/>
  <c r="H5118" i="4"/>
  <c r="H5140" i="4"/>
  <c r="H5161" i="4"/>
  <c r="H5182" i="4"/>
  <c r="H5204" i="4"/>
  <c r="H5225" i="4"/>
  <c r="H5246" i="4"/>
  <c r="H5268" i="4"/>
  <c r="H5289" i="4"/>
  <c r="H5310" i="4"/>
  <c r="H5332" i="4"/>
  <c r="H5353" i="4"/>
  <c r="H5374" i="4"/>
  <c r="H5396" i="4"/>
  <c r="H5417" i="4"/>
  <c r="H5438" i="4"/>
  <c r="H5460" i="4"/>
  <c r="H5481" i="4"/>
  <c r="H5502" i="4"/>
  <c r="H5524" i="4"/>
  <c r="H5545" i="4"/>
  <c r="H5566" i="4"/>
  <c r="H5588" i="4"/>
  <c r="H5609" i="4"/>
  <c r="H5630" i="4"/>
  <c r="H5652" i="4"/>
  <c r="H5673" i="4"/>
  <c r="H5694" i="4"/>
  <c r="H5716" i="4"/>
  <c r="H5737" i="4"/>
  <c r="H5758" i="4"/>
  <c r="H5780" i="4"/>
  <c r="H5801" i="4"/>
  <c r="H5822" i="4"/>
  <c r="H5844" i="4"/>
  <c r="H5865" i="4"/>
  <c r="H5886" i="4"/>
  <c r="H5908" i="4"/>
  <c r="H5929" i="4"/>
  <c r="H5950" i="4"/>
  <c r="H5972" i="4"/>
  <c r="H5993" i="4"/>
  <c r="H6014" i="4"/>
  <c r="H6036" i="4"/>
  <c r="H6057" i="4"/>
  <c r="H6078" i="4"/>
  <c r="H6100" i="4"/>
  <c r="H6121" i="4"/>
  <c r="H6142" i="4"/>
  <c r="H6164" i="4"/>
  <c r="H6185" i="4"/>
  <c r="H6206" i="4"/>
  <c r="H6228" i="4"/>
  <c r="H6249" i="4"/>
  <c r="H6270" i="4"/>
  <c r="H6292" i="4"/>
  <c r="H6313" i="4"/>
  <c r="H6334" i="4"/>
  <c r="H6356" i="4"/>
  <c r="H6377" i="4"/>
  <c r="H6398" i="4"/>
  <c r="H6420" i="4"/>
  <c r="H6441" i="4"/>
  <c r="H6462" i="4"/>
  <c r="H6484" i="4"/>
  <c r="H6505" i="4"/>
  <c r="H6526" i="4"/>
  <c r="H6547" i="4"/>
  <c r="H6563" i="4"/>
  <c r="H6579" i="4"/>
  <c r="H6595" i="4"/>
  <c r="H6611" i="4"/>
  <c r="H6627" i="4"/>
  <c r="H6643" i="4"/>
  <c r="H6659" i="4"/>
  <c r="H6675" i="4"/>
  <c r="H6691" i="4"/>
  <c r="H6707" i="4"/>
  <c r="H6723" i="4"/>
  <c r="H6739" i="4"/>
  <c r="H6755" i="4"/>
  <c r="H6771" i="4"/>
  <c r="H6787" i="4"/>
  <c r="H6803" i="4"/>
  <c r="H6819" i="4"/>
  <c r="H6835" i="4"/>
  <c r="H6851" i="4"/>
  <c r="H6867" i="4"/>
  <c r="H6883" i="4"/>
  <c r="H6899" i="4"/>
  <c r="H6915" i="4"/>
  <c r="H6931" i="4"/>
  <c r="H6947" i="4"/>
  <c r="H6963" i="4"/>
  <c r="H6979" i="4"/>
  <c r="H6995" i="4"/>
  <c r="H7011" i="4"/>
  <c r="H7027" i="4"/>
  <c r="H4" i="4"/>
  <c r="H20" i="4"/>
  <c r="H36" i="4"/>
  <c r="H52" i="4"/>
  <c r="H68" i="4"/>
  <c r="H84" i="4"/>
  <c r="H100" i="4"/>
  <c r="H116" i="4"/>
  <c r="H132" i="4"/>
  <c r="H148" i="4"/>
  <c r="H164" i="4"/>
  <c r="H180" i="4"/>
  <c r="H192" i="4"/>
  <c r="H199" i="4"/>
  <c r="H205" i="4"/>
  <c r="H213" i="4"/>
  <c r="H220" i="4"/>
  <c r="H227" i="4"/>
  <c r="H235" i="4"/>
  <c r="H241" i="4"/>
  <c r="H248" i="4"/>
  <c r="H256" i="4"/>
  <c r="H263" i="4"/>
  <c r="H269" i="4"/>
  <c r="H277" i="4"/>
  <c r="H284" i="4"/>
  <c r="H291" i="4"/>
  <c r="H299" i="4"/>
  <c r="H305" i="4"/>
  <c r="H312" i="4"/>
  <c r="H320" i="4"/>
  <c r="H327" i="4"/>
  <c r="H333" i="4"/>
  <c r="H341" i="4"/>
  <c r="H348" i="4"/>
  <c r="H355" i="4"/>
  <c r="H363" i="4"/>
  <c r="H369" i="4"/>
  <c r="H376" i="4"/>
  <c r="H384" i="4"/>
  <c r="H391" i="4"/>
  <c r="H397" i="4"/>
  <c r="H405" i="4"/>
  <c r="H412" i="4"/>
  <c r="H419" i="4"/>
  <c r="H427" i="4"/>
  <c r="H433" i="4"/>
  <c r="H440" i="4"/>
  <c r="H448" i="4"/>
  <c r="H455" i="4"/>
  <c r="H461" i="4"/>
  <c r="H469" i="4"/>
  <c r="H476" i="4"/>
  <c r="H483" i="4"/>
  <c r="H491" i="4"/>
  <c r="H497" i="4"/>
  <c r="H504" i="4"/>
  <c r="H512" i="4"/>
  <c r="H519" i="4"/>
  <c r="H525" i="4"/>
  <c r="H533" i="4"/>
  <c r="H540" i="4"/>
  <c r="H547" i="4"/>
  <c r="H555" i="4"/>
  <c r="H561" i="4"/>
  <c r="H568" i="4"/>
  <c r="H576" i="4"/>
  <c r="H583" i="4"/>
  <c r="H589" i="4"/>
  <c r="H597" i="4"/>
  <c r="H604" i="4"/>
  <c r="H611" i="4"/>
  <c r="H619" i="4"/>
  <c r="H625" i="4"/>
  <c r="H632" i="4"/>
  <c r="H640" i="4"/>
  <c r="H2862" i="4"/>
  <c r="H3239" i="4"/>
  <c r="H3369" i="4"/>
  <c r="H3454" i="4"/>
  <c r="H3541" i="4"/>
  <c r="H3625" i="4"/>
  <c r="H3710" i="4"/>
  <c r="H3797" i="4"/>
  <c r="H3881" i="4"/>
  <c r="H3966" i="4"/>
  <c r="H4053" i="4"/>
  <c r="H4137" i="4"/>
  <c r="H4222" i="4"/>
  <c r="H4309" i="4"/>
  <c r="H4393" i="4"/>
  <c r="H4478" i="4"/>
  <c r="H4532" i="4"/>
  <c r="H4574" i="4"/>
  <c r="H4617" i="4"/>
  <c r="H4660" i="4"/>
  <c r="H4702" i="4"/>
  <c r="H4745" i="4"/>
  <c r="H4788" i="4"/>
  <c r="H4830" i="4"/>
  <c r="H4866" i="4"/>
  <c r="H4888" i="4"/>
  <c r="H4909" i="4"/>
  <c r="H4930" i="4"/>
  <c r="H4952" i="4"/>
  <c r="H4973" i="4"/>
  <c r="H4994" i="4"/>
  <c r="H5016" i="4"/>
  <c r="H5037" i="4"/>
  <c r="H5058" i="4"/>
  <c r="H5080" i="4"/>
  <c r="H5101" i="4"/>
  <c r="H5122" i="4"/>
  <c r="H5144" i="4"/>
  <c r="H5165" i="4"/>
  <c r="H5186" i="4"/>
  <c r="H5208" i="4"/>
  <c r="H5229" i="4"/>
  <c r="H5250" i="4"/>
  <c r="H5272" i="4"/>
  <c r="H5293" i="4"/>
  <c r="H5314" i="4"/>
  <c r="H5336" i="4"/>
  <c r="H5357" i="4"/>
  <c r="H5378" i="4"/>
  <c r="H5400" i="4"/>
  <c r="H5421" i="4"/>
  <c r="H5442" i="4"/>
  <c r="H5464" i="4"/>
  <c r="H5485" i="4"/>
  <c r="H5506" i="4"/>
  <c r="H5528" i="4"/>
  <c r="H5549" i="4"/>
  <c r="H5570" i="4"/>
  <c r="H5592" i="4"/>
  <c r="H5613" i="4"/>
  <c r="H5634" i="4"/>
  <c r="H5656" i="4"/>
  <c r="H5677" i="4"/>
  <c r="H5698" i="4"/>
  <c r="H5720" i="4"/>
  <c r="H5741" i="4"/>
  <c r="H5762" i="4"/>
  <c r="H5784" i="4"/>
  <c r="H5805" i="4"/>
  <c r="H5826" i="4"/>
  <c r="H5848" i="4"/>
  <c r="H5869" i="4"/>
  <c r="H5890" i="4"/>
  <c r="H5912" i="4"/>
  <c r="H5933" i="4"/>
  <c r="H5954" i="4"/>
  <c r="H5976" i="4"/>
  <c r="H5997" i="4"/>
  <c r="H6018" i="4"/>
  <c r="H6040" i="4"/>
  <c r="H6061" i="4"/>
  <c r="H6082" i="4"/>
  <c r="H6104" i="4"/>
  <c r="H6125" i="4"/>
  <c r="H6146" i="4"/>
  <c r="H6168" i="4"/>
  <c r="H6189" i="4"/>
  <c r="H6210" i="4"/>
  <c r="H6232" i="4"/>
  <c r="H6253" i="4"/>
  <c r="H6274" i="4"/>
  <c r="H6296" i="4"/>
  <c r="H6317" i="4"/>
  <c r="H6338" i="4"/>
  <c r="H6360" i="4"/>
  <c r="H6381" i="4"/>
  <c r="H6402" i="4"/>
  <c r="H6424" i="4"/>
  <c r="H6445" i="4"/>
  <c r="H6466" i="4"/>
  <c r="H6488" i="4"/>
  <c r="H6509" i="4"/>
  <c r="H6530" i="4"/>
  <c r="H6550" i="4"/>
  <c r="H6566" i="4"/>
  <c r="H6582" i="4"/>
  <c r="H6598" i="4"/>
  <c r="H6614" i="4"/>
  <c r="H6630" i="4"/>
  <c r="H6646" i="4"/>
  <c r="H6662" i="4"/>
  <c r="H6678" i="4"/>
  <c r="H6694" i="4"/>
  <c r="H6710" i="4"/>
  <c r="H6726" i="4"/>
  <c r="H6742" i="4"/>
  <c r="H6758" i="4"/>
  <c r="H6774" i="4"/>
  <c r="H6790" i="4"/>
  <c r="H6806" i="4"/>
  <c r="H6822" i="4"/>
  <c r="H6838" i="4"/>
  <c r="H6854" i="4"/>
  <c r="H6870" i="4"/>
  <c r="H6886" i="4"/>
  <c r="H6902" i="4"/>
  <c r="H6918" i="4"/>
  <c r="H6934" i="4"/>
  <c r="H6950" i="4"/>
  <c r="H6966" i="4"/>
  <c r="H6982" i="4"/>
  <c r="H6998" i="4"/>
  <c r="H7014" i="4"/>
  <c r="H7030" i="4"/>
  <c r="H7" i="4"/>
  <c r="H23" i="4"/>
  <c r="H39" i="4"/>
  <c r="H55" i="4"/>
  <c r="H71" i="4"/>
  <c r="H87" i="4"/>
  <c r="H103" i="4"/>
  <c r="H119" i="4"/>
  <c r="H135" i="4"/>
  <c r="H151" i="4"/>
  <c r="H167" i="4"/>
  <c r="H183" i="4"/>
  <c r="H193" i="4"/>
  <c r="H200" i="4"/>
  <c r="H208" i="4"/>
  <c r="H215" i="4"/>
  <c r="H221" i="4"/>
  <c r="H229" i="4"/>
  <c r="H236" i="4"/>
  <c r="H243" i="4"/>
  <c r="H251" i="4"/>
  <c r="H257" i="4"/>
  <c r="H264" i="4"/>
  <c r="H272" i="4"/>
  <c r="H279" i="4"/>
  <c r="H285" i="4"/>
  <c r="H293" i="4"/>
  <c r="H300" i="4"/>
  <c r="H307" i="4"/>
  <c r="H315" i="4"/>
  <c r="H321" i="4"/>
  <c r="H328" i="4"/>
  <c r="H336" i="4"/>
  <c r="H343" i="4"/>
  <c r="H349" i="4"/>
  <c r="H357" i="4"/>
  <c r="H364" i="4"/>
  <c r="H371" i="4"/>
  <c r="H379" i="4"/>
  <c r="H385" i="4"/>
  <c r="H392" i="4"/>
  <c r="H400" i="4"/>
  <c r="H407" i="4"/>
  <c r="H413" i="4"/>
  <c r="H421" i="4"/>
  <c r="H428" i="4"/>
  <c r="H435" i="4"/>
  <c r="H443" i="4"/>
  <c r="H449" i="4"/>
  <c r="H456" i="4"/>
  <c r="H464" i="4"/>
  <c r="H471" i="4"/>
  <c r="H477" i="4"/>
  <c r="H485" i="4"/>
  <c r="H492" i="4"/>
  <c r="H499" i="4"/>
  <c r="H507" i="4"/>
  <c r="H513" i="4"/>
  <c r="H520" i="4"/>
  <c r="H528" i="4"/>
  <c r="H535" i="4"/>
  <c r="H541" i="4"/>
  <c r="H549" i="4"/>
  <c r="H556" i="4"/>
  <c r="H563" i="4"/>
  <c r="H571" i="4"/>
  <c r="H577" i="4"/>
  <c r="H584" i="4"/>
  <c r="H592" i="4"/>
  <c r="H599" i="4"/>
  <c r="H605" i="4"/>
  <c r="H613" i="4"/>
  <c r="H620" i="4"/>
  <c r="H627" i="4"/>
  <c r="H635" i="4"/>
  <c r="H641" i="4"/>
  <c r="H2983" i="4"/>
  <c r="H3304" i="4"/>
  <c r="H3390" i="4"/>
  <c r="H3477" i="4"/>
  <c r="H3561" i="4"/>
  <c r="H3646" i="4"/>
  <c r="H3733" i="4"/>
  <c r="H3817" i="4"/>
  <c r="H3902" i="4"/>
  <c r="H3989" i="4"/>
  <c r="H4073" i="4"/>
  <c r="H4158" i="4"/>
  <c r="H4245" i="4"/>
  <c r="H4329" i="4"/>
  <c r="H4414" i="4"/>
  <c r="H4500" i="4"/>
  <c r="H4542" i="4"/>
  <c r="H4585" i="4"/>
  <c r="H4628" i="4"/>
  <c r="H4670" i="4"/>
  <c r="H4713" i="4"/>
  <c r="H4756" i="4"/>
  <c r="H4798" i="4"/>
  <c r="H4841" i="4"/>
  <c r="H4873" i="4"/>
  <c r="H4894" i="4"/>
  <c r="H4916" i="4"/>
  <c r="H4937" i="4"/>
  <c r="H4958" i="4"/>
  <c r="H4980" i="4"/>
  <c r="H5001" i="4"/>
  <c r="H5022" i="4"/>
  <c r="H5044" i="4"/>
  <c r="H5065" i="4"/>
  <c r="H5086" i="4"/>
  <c r="H5108" i="4"/>
  <c r="H5129" i="4"/>
  <c r="H5150" i="4"/>
  <c r="H5172" i="4"/>
  <c r="H5193" i="4"/>
  <c r="H5214" i="4"/>
  <c r="H5236" i="4"/>
  <c r="H5257" i="4"/>
  <c r="H5278" i="4"/>
  <c r="H5300" i="4"/>
  <c r="H5321" i="4"/>
  <c r="H5342" i="4"/>
  <c r="H5364" i="4"/>
  <c r="H5385" i="4"/>
  <c r="H5406" i="4"/>
  <c r="H5428" i="4"/>
  <c r="H5449" i="4"/>
  <c r="H5470" i="4"/>
  <c r="H5492" i="4"/>
  <c r="H5513" i="4"/>
  <c r="H5534" i="4"/>
  <c r="H5556" i="4"/>
  <c r="H5577" i="4"/>
  <c r="H5598" i="4"/>
  <c r="H5620" i="4"/>
  <c r="H5641" i="4"/>
  <c r="H5662" i="4"/>
  <c r="H5684" i="4"/>
  <c r="H5705" i="4"/>
  <c r="H5726" i="4"/>
  <c r="H5748" i="4"/>
  <c r="H5769" i="4"/>
  <c r="H5790" i="4"/>
  <c r="H5812" i="4"/>
  <c r="H5833" i="4"/>
  <c r="H5854" i="4"/>
  <c r="H5876" i="4"/>
  <c r="H5897" i="4"/>
  <c r="H5918" i="4"/>
  <c r="H5940" i="4"/>
  <c r="H5961" i="4"/>
  <c r="H5982" i="4"/>
  <c r="H6004" i="4"/>
  <c r="H6025" i="4"/>
  <c r="H6046" i="4"/>
  <c r="H6068" i="4"/>
  <c r="H6089" i="4"/>
  <c r="H6110" i="4"/>
  <c r="H6132" i="4"/>
  <c r="H6153" i="4"/>
  <c r="H6174" i="4"/>
  <c r="H6196" i="4"/>
  <c r="H6217" i="4"/>
  <c r="H6238" i="4"/>
  <c r="H6260" i="4"/>
  <c r="H6281" i="4"/>
  <c r="H6302" i="4"/>
  <c r="H6324" i="4"/>
  <c r="H6345" i="4"/>
  <c r="H6366" i="4"/>
  <c r="H6388" i="4"/>
  <c r="H6409" i="4"/>
  <c r="H6430" i="4"/>
  <c r="H6452" i="4"/>
  <c r="H6473" i="4"/>
  <c r="H6494" i="4"/>
  <c r="H6516" i="4"/>
  <c r="H6537" i="4"/>
  <c r="H6555" i="4"/>
  <c r="H6571" i="4"/>
  <c r="H6587" i="4"/>
  <c r="H6603" i="4"/>
  <c r="H6619" i="4"/>
  <c r="H6635" i="4"/>
  <c r="H6651" i="4"/>
  <c r="H6667" i="4"/>
  <c r="H6683" i="4"/>
  <c r="H6699" i="4"/>
  <c r="H6715" i="4"/>
  <c r="H6731" i="4"/>
  <c r="H6747" i="4"/>
  <c r="H6763" i="4"/>
  <c r="H6779" i="4"/>
  <c r="H6795" i="4"/>
  <c r="H6811" i="4"/>
  <c r="H6827" i="4"/>
  <c r="H6843" i="4"/>
  <c r="H6859" i="4"/>
  <c r="H6875" i="4"/>
  <c r="H6891" i="4"/>
  <c r="H6907" i="4"/>
  <c r="H6923" i="4"/>
  <c r="H6939" i="4"/>
  <c r="H6955" i="4"/>
  <c r="H6971" i="4"/>
  <c r="H6987" i="4"/>
  <c r="H7003" i="4"/>
  <c r="H7019" i="4"/>
  <c r="H7035" i="4"/>
  <c r="H12" i="4"/>
  <c r="H28" i="4"/>
  <c r="H44" i="4"/>
  <c r="H60" i="4"/>
  <c r="H76" i="4"/>
  <c r="H92" i="4"/>
  <c r="H108" i="4"/>
  <c r="H124" i="4"/>
  <c r="H140" i="4"/>
  <c r="H156" i="4"/>
  <c r="H172" i="4"/>
  <c r="H188" i="4"/>
  <c r="H195" i="4"/>
  <c r="H203" i="4"/>
  <c r="H209" i="4"/>
  <c r="H216" i="4"/>
  <c r="H224" i="4"/>
  <c r="H231" i="4"/>
  <c r="H237" i="4"/>
  <c r="H245" i="4"/>
  <c r="H252" i="4"/>
  <c r="H259" i="4"/>
  <c r="H267" i="4"/>
  <c r="H273" i="4"/>
  <c r="H280" i="4"/>
  <c r="H288" i="4"/>
  <c r="H295" i="4"/>
  <c r="H301" i="4"/>
  <c r="H309" i="4"/>
  <c r="H316" i="4"/>
  <c r="H323" i="4"/>
  <c r="H331" i="4"/>
  <c r="H337" i="4"/>
  <c r="H344" i="4"/>
  <c r="H352" i="4"/>
  <c r="H359" i="4"/>
  <c r="H15" i="4"/>
  <c r="H79" i="4"/>
  <c r="H143" i="4"/>
  <c r="H197" i="4"/>
  <c r="H225" i="4"/>
  <c r="H253" i="4"/>
  <c r="H283" i="4"/>
  <c r="H311" i="4"/>
  <c r="H339" i="4"/>
  <c r="H365" i="4"/>
  <c r="H380" i="4"/>
  <c r="H395" i="4"/>
  <c r="H408" i="4"/>
  <c r="H423" i="4"/>
  <c r="H437" i="4"/>
  <c r="H451" i="4"/>
  <c r="H465" i="4"/>
  <c r="H480" i="4"/>
  <c r="H493" i="4"/>
  <c r="H508" i="4"/>
  <c r="H523" i="4"/>
  <c r="H536" i="4"/>
  <c r="H551" i="4"/>
  <c r="H565" i="4"/>
  <c r="H579" i="4"/>
  <c r="H593" i="4"/>
  <c r="H608" i="4"/>
  <c r="H621" i="4"/>
  <c r="H636" i="4"/>
  <c r="H31" i="4"/>
  <c r="H95" i="4"/>
  <c r="H159" i="4"/>
  <c r="H204" i="4"/>
  <c r="H232" i="4"/>
  <c r="H261" i="4"/>
  <c r="H289" i="4"/>
  <c r="H317" i="4"/>
  <c r="H347" i="4"/>
  <c r="H368" i="4"/>
  <c r="H381" i="4"/>
  <c r="H396" i="4"/>
  <c r="H411" i="4"/>
  <c r="H424" i="4"/>
  <c r="H439" i="4"/>
  <c r="H453" i="4"/>
  <c r="H467" i="4"/>
  <c r="H481" i="4"/>
  <c r="H496" i="4"/>
  <c r="H509" i="4"/>
  <c r="H524" i="4"/>
  <c r="H539" i="4"/>
  <c r="H552" i="4"/>
  <c r="H567" i="4"/>
  <c r="H581" i="4"/>
  <c r="H595" i="4"/>
  <c r="H609" i="4"/>
  <c r="H624" i="4"/>
  <c r="H637" i="4"/>
  <c r="H47" i="4"/>
  <c r="H111" i="4"/>
  <c r="H175" i="4"/>
  <c r="H211" i="4"/>
  <c r="H240" i="4"/>
  <c r="H268" i="4"/>
  <c r="H296" i="4"/>
  <c r="H325" i="4"/>
  <c r="H353" i="4"/>
  <c r="H373" i="4"/>
  <c r="H387" i="4"/>
  <c r="H401" i="4"/>
  <c r="H416" i="4"/>
  <c r="H429" i="4"/>
  <c r="H444" i="4"/>
  <c r="H459" i="4"/>
  <c r="H472" i="4"/>
  <c r="H487" i="4"/>
  <c r="H501" i="4"/>
  <c r="H515" i="4"/>
  <c r="H529" i="4"/>
  <c r="H544" i="4"/>
  <c r="H557" i="4"/>
  <c r="H572" i="4"/>
  <c r="H587" i="4"/>
  <c r="H600" i="4"/>
  <c r="H615" i="4"/>
  <c r="H629" i="4"/>
  <c r="H643" i="4"/>
  <c r="H63" i="4"/>
  <c r="H127" i="4"/>
  <c r="H189" i="4"/>
  <c r="H219" i="4"/>
  <c r="H247" i="4"/>
  <c r="H275" i="4"/>
  <c r="H304" i="4"/>
  <c r="H332" i="4"/>
  <c r="H360" i="4"/>
  <c r="H375" i="4"/>
  <c r="H389" i="4"/>
  <c r="H403" i="4"/>
  <c r="H417" i="4"/>
  <c r="H432" i="4"/>
  <c r="H445" i="4"/>
  <c r="H460" i="4"/>
  <c r="H475" i="4"/>
  <c r="H488" i="4"/>
  <c r="H503" i="4"/>
  <c r="H517" i="4"/>
  <c r="H531" i="4"/>
  <c r="H545" i="4"/>
  <c r="H560" i="4"/>
  <c r="H573" i="4"/>
  <c r="H588" i="4"/>
  <c r="H603" i="4"/>
  <c r="H616" i="4"/>
  <c r="H631" i="4"/>
  <c r="A967" i="4"/>
  <c r="E966" i="4"/>
  <c r="AG457" i="4"/>
  <c r="AG461" i="4"/>
  <c r="AG493" i="4"/>
  <c r="AG495" i="4"/>
  <c r="AG497" i="4"/>
  <c r="AG501" i="4"/>
  <c r="AG503" i="4"/>
  <c r="AG505" i="4"/>
  <c r="AG509" i="4"/>
  <c r="AG511" i="4"/>
  <c r="AG513" i="4"/>
  <c r="AG539" i="4"/>
  <c r="AG541" i="4"/>
  <c r="AG543" i="4"/>
  <c r="AG545" i="4"/>
  <c r="AG48" i="4"/>
  <c r="AG52" i="4"/>
  <c r="AG54" i="4"/>
  <c r="AG56" i="4"/>
  <c r="AG60" i="4"/>
  <c r="AG62" i="4"/>
  <c r="AG64" i="4"/>
  <c r="AG68" i="4"/>
  <c r="AG70" i="4"/>
  <c r="AG72" i="4"/>
  <c r="AG76" i="4"/>
  <c r="AG78" i="4"/>
  <c r="AG80" i="4"/>
  <c r="AJ81" i="4"/>
  <c r="AG82" i="4"/>
  <c r="AG84" i="4"/>
  <c r="AG86" i="4"/>
  <c r="AJ89" i="4"/>
  <c r="AG90" i="4"/>
  <c r="AG92" i="4"/>
  <c r="AG94" i="4"/>
  <c r="AG85" i="4"/>
  <c r="AJ86" i="4"/>
  <c r="AG89" i="4"/>
  <c r="AJ180" i="4"/>
  <c r="AJ188" i="4"/>
  <c r="AJ196" i="4"/>
  <c r="AJ204" i="4"/>
  <c r="AJ284" i="4"/>
  <c r="AG315" i="4"/>
  <c r="AJ581" i="4"/>
  <c r="AJ585" i="4"/>
  <c r="AJ595" i="4"/>
  <c r="AG639" i="4"/>
  <c r="AG641" i="4"/>
  <c r="AG596" i="4"/>
  <c r="AJ599" i="4"/>
  <c r="AJ619" i="4"/>
  <c r="AJ631" i="4"/>
  <c r="AJ635" i="4"/>
  <c r="E326" i="4"/>
  <c r="AG97" i="4"/>
  <c r="AG105" i="4"/>
  <c r="AG113" i="4"/>
  <c r="AG121" i="4"/>
  <c r="AG129" i="4"/>
  <c r="AG587" i="4"/>
  <c r="AJ588" i="4"/>
  <c r="AG640" i="4"/>
  <c r="AJ641" i="4"/>
  <c r="AJ83" i="4"/>
  <c r="AJ91" i="4"/>
  <c r="AG584" i="4"/>
  <c r="AJ589" i="4"/>
  <c r="AJ591" i="4"/>
  <c r="AJ593" i="4"/>
  <c r="AG607" i="4"/>
  <c r="AJ608" i="4"/>
  <c r="AG609" i="4"/>
  <c r="AJ610" i="4"/>
  <c r="AG615" i="4"/>
  <c r="AJ616" i="4"/>
  <c r="AG617" i="4"/>
  <c r="AJ620" i="4"/>
  <c r="AG621" i="4"/>
  <c r="AJ622" i="4"/>
  <c r="AJ624" i="4"/>
  <c r="AG625" i="4"/>
  <c r="AG137" i="4"/>
  <c r="AG145" i="4"/>
  <c r="AG147" i="4"/>
  <c r="AG151" i="4"/>
  <c r="AG153" i="4"/>
  <c r="AG155" i="4"/>
  <c r="AG159" i="4"/>
  <c r="AG161" i="4"/>
  <c r="AG163" i="4"/>
  <c r="AG167" i="4"/>
  <c r="AG169" i="4"/>
  <c r="AG171" i="4"/>
  <c r="AG227" i="4"/>
  <c r="AG229" i="4"/>
  <c r="AG231" i="4"/>
  <c r="AG233" i="4"/>
  <c r="AG235" i="4"/>
  <c r="AG237" i="4"/>
  <c r="AG239" i="4"/>
  <c r="AG241" i="4"/>
  <c r="AG243" i="4"/>
  <c r="AG247" i="4"/>
  <c r="AG249" i="4"/>
  <c r="AG251" i="4"/>
  <c r="AG255" i="4"/>
  <c r="AG257" i="4"/>
  <c r="AG259" i="4"/>
  <c r="AG263" i="4"/>
  <c r="AG265" i="4"/>
  <c r="AG267" i="4"/>
  <c r="AG271" i="4"/>
  <c r="AG273" i="4"/>
  <c r="AJ343" i="4"/>
  <c r="AJ345" i="4"/>
  <c r="AJ347" i="4"/>
  <c r="AJ349" i="4"/>
  <c r="AJ351" i="4"/>
  <c r="AJ353" i="4"/>
  <c r="AJ355" i="4"/>
  <c r="AJ357" i="4"/>
  <c r="AJ359" i="4"/>
  <c r="AJ361" i="4"/>
  <c r="AJ363" i="4"/>
  <c r="AJ365" i="4"/>
  <c r="AJ367" i="4"/>
  <c r="AJ369" i="4"/>
  <c r="AJ371" i="4"/>
  <c r="AJ373" i="4"/>
  <c r="AJ375" i="4"/>
  <c r="AJ377" i="4"/>
  <c r="AJ379" i="4"/>
  <c r="AJ381" i="4"/>
  <c r="AJ383" i="4"/>
  <c r="AJ391" i="4"/>
  <c r="AJ399" i="4"/>
  <c r="AJ407" i="4"/>
  <c r="AJ415" i="4"/>
  <c r="AJ423" i="4"/>
  <c r="AJ431" i="4"/>
  <c r="AJ439" i="4"/>
  <c r="AJ449" i="4"/>
  <c r="AJ455" i="4"/>
  <c r="AJ463" i="4"/>
  <c r="AJ471" i="4"/>
  <c r="AJ479" i="4"/>
  <c r="AG486" i="4"/>
  <c r="AJ487" i="4"/>
  <c r="AG494" i="4"/>
  <c r="AJ495" i="4"/>
  <c r="AG502" i="4"/>
  <c r="AJ503" i="4"/>
  <c r="AG510" i="4"/>
  <c r="AJ511" i="4"/>
  <c r="AG540" i="4"/>
  <c r="AJ541" i="4"/>
  <c r="AJ567" i="4"/>
  <c r="AJ573" i="4"/>
  <c r="AJ575" i="4"/>
  <c r="AG608" i="4"/>
  <c r="AG610" i="4"/>
  <c r="AG616" i="4"/>
  <c r="AG620" i="4"/>
  <c r="AJ625" i="4"/>
  <c r="AJ627" i="4"/>
  <c r="AG16" i="4"/>
  <c r="AG20" i="4"/>
  <c r="AJ79" i="4"/>
  <c r="AJ100" i="4"/>
  <c r="AJ110" i="4"/>
  <c r="AJ116" i="4"/>
  <c r="AJ118" i="4"/>
  <c r="AJ124" i="4"/>
  <c r="AJ126" i="4"/>
  <c r="AJ132" i="4"/>
  <c r="AJ134" i="4"/>
  <c r="AJ140" i="4"/>
  <c r="AJ142" i="4"/>
  <c r="AJ148" i="4"/>
  <c r="AJ156" i="4"/>
  <c r="AJ164" i="4"/>
  <c r="AJ172" i="4"/>
  <c r="AG207" i="4"/>
  <c r="AJ244" i="4"/>
  <c r="AJ252" i="4"/>
  <c r="AJ260" i="4"/>
  <c r="AJ268" i="4"/>
  <c r="AJ276" i="4"/>
  <c r="AG12" i="4"/>
  <c r="AJ49" i="4"/>
  <c r="AJ57" i="4"/>
  <c r="AJ65" i="4"/>
  <c r="AJ73" i="4"/>
  <c r="AJ108" i="4"/>
  <c r="AG4" i="4"/>
  <c r="AJ87" i="4"/>
  <c r="AG8" i="4"/>
  <c r="AG24" i="4"/>
  <c r="AG28" i="4"/>
  <c r="AG93" i="4"/>
  <c r="AJ102" i="4"/>
  <c r="E4" i="4"/>
  <c r="AJ6" i="4"/>
  <c r="AJ10" i="4"/>
  <c r="AJ14" i="4"/>
  <c r="AJ18" i="4"/>
  <c r="AJ22" i="4"/>
  <c r="AJ26" i="4"/>
  <c r="AJ30" i="4"/>
  <c r="AJ34" i="4"/>
  <c r="AJ38" i="4"/>
  <c r="AJ42" i="4"/>
  <c r="AJ46" i="4"/>
  <c r="AG53" i="4"/>
  <c r="AJ54" i="4"/>
  <c r="AG61" i="4"/>
  <c r="AJ62" i="4"/>
  <c r="AG69" i="4"/>
  <c r="AJ70" i="4"/>
  <c r="AG77" i="4"/>
  <c r="AG81" i="4"/>
  <c r="AJ88" i="4"/>
  <c r="AJ90" i="4"/>
  <c r="AG96" i="4"/>
  <c r="AJ97" i="4"/>
  <c r="AG104" i="4"/>
  <c r="AJ105" i="4"/>
  <c r="AG112" i="4"/>
  <c r="AJ113" i="4"/>
  <c r="AG120" i="4"/>
  <c r="AJ121" i="4"/>
  <c r="AG128" i="4"/>
  <c r="AJ129" i="4"/>
  <c r="AG136" i="4"/>
  <c r="AJ137" i="4"/>
  <c r="AG144" i="4"/>
  <c r="AJ145" i="4"/>
  <c r="AG152" i="4"/>
  <c r="AJ153" i="4"/>
  <c r="AG160" i="4"/>
  <c r="AJ161" i="4"/>
  <c r="AG168" i="4"/>
  <c r="AJ169" i="4"/>
  <c r="AG176" i="4"/>
  <c r="AJ177" i="4"/>
  <c r="AG184" i="4"/>
  <c r="AJ185" i="4"/>
  <c r="AG192" i="4"/>
  <c r="AJ193" i="4"/>
  <c r="AG200" i="4"/>
  <c r="AJ201" i="4"/>
  <c r="AJ205" i="4"/>
  <c r="AG275" i="4"/>
  <c r="AG279" i="4"/>
  <c r="AG281" i="4"/>
  <c r="AG283" i="4"/>
  <c r="AJ286" i="4"/>
  <c r="AJ316" i="4"/>
  <c r="AG317" i="4"/>
  <c r="AG319" i="4"/>
  <c r="E325" i="4"/>
  <c r="E329" i="4"/>
  <c r="AG591" i="4"/>
  <c r="AG595" i="4"/>
  <c r="AJ603" i="4"/>
  <c r="AJ605" i="4"/>
  <c r="AJ611" i="4"/>
  <c r="AJ613" i="4"/>
  <c r="AJ628" i="4"/>
  <c r="AG629" i="4"/>
  <c r="AJ632" i="4"/>
  <c r="AG633" i="4"/>
  <c r="AG175" i="4"/>
  <c r="AG177" i="4"/>
  <c r="AG179" i="4"/>
  <c r="AG183" i="4"/>
  <c r="AG185" i="4"/>
  <c r="AG187" i="4"/>
  <c r="AG191" i="4"/>
  <c r="AG193" i="4"/>
  <c r="AG195" i="4"/>
  <c r="AG199" i="4"/>
  <c r="AG201" i="4"/>
  <c r="AG203" i="4"/>
  <c r="AJ209" i="4"/>
  <c r="AJ213" i="4"/>
  <c r="AJ217" i="4"/>
  <c r="AJ221" i="4"/>
  <c r="AJ225" i="4"/>
  <c r="AJ229" i="4"/>
  <c r="AJ233" i="4"/>
  <c r="AJ237" i="4"/>
  <c r="AJ241" i="4"/>
  <c r="AG248" i="4"/>
  <c r="AJ249" i="4"/>
  <c r="AG256" i="4"/>
  <c r="AJ257" i="4"/>
  <c r="AG264" i="4"/>
  <c r="AJ265" i="4"/>
  <c r="AG272" i="4"/>
  <c r="AJ273" i="4"/>
  <c r="AG280" i="4"/>
  <c r="AJ281" i="4"/>
  <c r="AG288" i="4"/>
  <c r="AJ289" i="4"/>
  <c r="AG322" i="4"/>
  <c r="E324" i="4"/>
  <c r="E328" i="4"/>
  <c r="AG387" i="4"/>
  <c r="AJ388" i="4"/>
  <c r="AG395" i="4"/>
  <c r="AJ396" i="4"/>
  <c r="AG403" i="4"/>
  <c r="AJ404" i="4"/>
  <c r="AG411" i="4"/>
  <c r="AJ412" i="4"/>
  <c r="AG419" i="4"/>
  <c r="AJ420" i="4"/>
  <c r="AG427" i="4"/>
  <c r="AJ428" i="4"/>
  <c r="AG435" i="4"/>
  <c r="AJ436" i="4"/>
  <c r="AG443" i="4"/>
  <c r="AJ444" i="4"/>
  <c r="AG453" i="4"/>
  <c r="AG459" i="4"/>
  <c r="AG467" i="4"/>
  <c r="AG475" i="4"/>
  <c r="AG483" i="4"/>
  <c r="AJ490" i="4"/>
  <c r="AJ498" i="4"/>
  <c r="AJ506" i="4"/>
  <c r="AJ514" i="4"/>
  <c r="AJ550" i="4"/>
  <c r="AJ558" i="4"/>
  <c r="AJ562" i="4"/>
  <c r="AG563" i="4"/>
  <c r="AJ564" i="4"/>
  <c r="AG571" i="4"/>
  <c r="AJ572" i="4"/>
  <c r="AG577" i="4"/>
  <c r="AJ578" i="4"/>
  <c r="AG579" i="4"/>
  <c r="AJ580" i="4"/>
  <c r="AJ623" i="4"/>
  <c r="AG628" i="4"/>
  <c r="AG632" i="4"/>
  <c r="AJ633" i="4"/>
  <c r="AG637" i="4"/>
  <c r="AG287" i="4"/>
  <c r="AJ288" i="4"/>
  <c r="AG289" i="4"/>
  <c r="AG291" i="4"/>
  <c r="AG293" i="4"/>
  <c r="AG295" i="4"/>
  <c r="AG297" i="4"/>
  <c r="AG299" i="4"/>
  <c r="AG301" i="4"/>
  <c r="AG303" i="4"/>
  <c r="AG305" i="4"/>
  <c r="AG307" i="4"/>
  <c r="AG309" i="4"/>
  <c r="AG311" i="4"/>
  <c r="AG313" i="4"/>
  <c r="E327" i="4"/>
  <c r="AG386" i="4"/>
  <c r="AG388" i="4"/>
  <c r="AG390" i="4"/>
  <c r="AG394" i="4"/>
  <c r="AG396" i="4"/>
  <c r="AG398" i="4"/>
  <c r="AG402" i="4"/>
  <c r="AG404" i="4"/>
  <c r="AG406" i="4"/>
  <c r="AG410" i="4"/>
  <c r="AG412" i="4"/>
  <c r="AG414" i="4"/>
  <c r="AG418" i="4"/>
  <c r="AG420" i="4"/>
  <c r="AG422" i="4"/>
  <c r="AG426" i="4"/>
  <c r="AG428" i="4"/>
  <c r="AG430" i="4"/>
  <c r="AG434" i="4"/>
  <c r="AG436" i="4"/>
  <c r="AG438" i="4"/>
  <c r="AG442" i="4"/>
  <c r="AG444" i="4"/>
  <c r="AG446" i="4"/>
  <c r="AG448" i="4"/>
  <c r="AG452" i="4"/>
  <c r="AG454" i="4"/>
  <c r="AG458" i="4"/>
  <c r="AG462" i="4"/>
  <c r="AG466" i="4"/>
  <c r="AG470" i="4"/>
  <c r="AG474" i="4"/>
  <c r="AG478" i="4"/>
  <c r="AG482" i="4"/>
  <c r="AJ515" i="4"/>
  <c r="AJ517" i="4"/>
  <c r="AJ519" i="4"/>
  <c r="AJ521" i="4"/>
  <c r="AJ523" i="4"/>
  <c r="AJ525" i="4"/>
  <c r="AJ527" i="4"/>
  <c r="AJ529" i="4"/>
  <c r="AJ531" i="4"/>
  <c r="AJ533" i="4"/>
  <c r="AJ535" i="4"/>
  <c r="AJ537" i="4"/>
  <c r="AG544" i="4"/>
  <c r="AG546" i="4"/>
  <c r="AG548" i="4"/>
  <c r="AG554" i="4"/>
  <c r="AG556" i="4"/>
  <c r="AG558" i="4"/>
  <c r="AG560" i="4"/>
  <c r="AG562" i="4"/>
  <c r="AG564" i="4"/>
  <c r="AG570" i="4"/>
  <c r="AG572" i="4"/>
  <c r="AG578" i="4"/>
  <c r="AG580" i="4"/>
  <c r="AG583" i="4"/>
  <c r="AJ584" i="4"/>
  <c r="AG590" i="4"/>
  <c r="AG592" i="4"/>
  <c r="AJ600" i="4"/>
  <c r="AJ602" i="4"/>
  <c r="AG636" i="4"/>
  <c r="AG30" i="4"/>
  <c r="AG32" i="4"/>
  <c r="AG34" i="4"/>
  <c r="AG36" i="4"/>
  <c r="AG38" i="4"/>
  <c r="AG40" i="4"/>
  <c r="AG42" i="4"/>
  <c r="AG44" i="4"/>
  <c r="AG46" i="4"/>
  <c r="AJ77" i="4"/>
  <c r="AJ93" i="4"/>
  <c r="AJ95" i="4"/>
  <c r="AJ453" i="4"/>
  <c r="AJ586" i="4"/>
  <c r="AJ597" i="4"/>
  <c r="AJ629" i="4"/>
  <c r="AG226" i="4"/>
  <c r="AG228" i="4"/>
  <c r="AG230" i="4"/>
  <c r="AG232" i="4"/>
  <c r="AG234" i="4"/>
  <c r="AG236" i="4"/>
  <c r="AG238" i="4"/>
  <c r="AG240" i="4"/>
  <c r="AJ583" i="4"/>
  <c r="AJ590" i="4"/>
  <c r="AJ592" i="4"/>
  <c r="AJ594" i="4"/>
  <c r="AJ617" i="4"/>
  <c r="AG31" i="4"/>
  <c r="AG33" i="4"/>
  <c r="AG35" i="4"/>
  <c r="AG37" i="4"/>
  <c r="AG39" i="4"/>
  <c r="AG41" i="4"/>
  <c r="AG43" i="4"/>
  <c r="AG45" i="4"/>
  <c r="AG47" i="4"/>
  <c r="AJ85" i="4"/>
  <c r="AJ92" i="4"/>
  <c r="AJ94" i="4"/>
  <c r="AG318" i="4"/>
  <c r="AJ452" i="4"/>
  <c r="AJ516" i="4"/>
  <c r="AJ518" i="4"/>
  <c r="AJ520" i="4"/>
  <c r="AJ522" i="4"/>
  <c r="AJ524" i="4"/>
  <c r="AJ526" i="4"/>
  <c r="AJ528" i="4"/>
  <c r="AJ530" i="4"/>
  <c r="AJ532" i="4"/>
  <c r="AJ534" i="4"/>
  <c r="AJ536" i="4"/>
  <c r="AJ542" i="4"/>
  <c r="AJ587" i="4"/>
  <c r="AJ596" i="4"/>
  <c r="AJ598" i="4"/>
  <c r="AJ621" i="4"/>
  <c r="AJ82" i="4"/>
  <c r="AJ99" i="4"/>
  <c r="AG103" i="4"/>
  <c r="AJ115" i="4"/>
  <c r="AG119" i="4"/>
  <c r="AJ123" i="4"/>
  <c r="AG127" i="4"/>
  <c r="AJ131" i="4"/>
  <c r="AG135" i="4"/>
  <c r="AJ139" i="4"/>
  <c r="AG143" i="4"/>
  <c r="AG146" i="4"/>
  <c r="AJ147" i="4"/>
  <c r="AJ150" i="4"/>
  <c r="AG154" i="4"/>
  <c r="AJ155" i="4"/>
  <c r="AJ158" i="4"/>
  <c r="AG162" i="4"/>
  <c r="AJ163" i="4"/>
  <c r="AJ166" i="4"/>
  <c r="AG170" i="4"/>
  <c r="AJ171" i="4"/>
  <c r="AJ174" i="4"/>
  <c r="AG178" i="4"/>
  <c r="AJ179" i="4"/>
  <c r="AJ182" i="4"/>
  <c r="AG186" i="4"/>
  <c r="AJ187" i="4"/>
  <c r="AJ190" i="4"/>
  <c r="AG194" i="4"/>
  <c r="AJ195" i="4"/>
  <c r="AJ198" i="4"/>
  <c r="AG202" i="4"/>
  <c r="AJ203" i="4"/>
  <c r="AG206" i="4"/>
  <c r="AJ208" i="4"/>
  <c r="AJ212" i="4"/>
  <c r="AJ216" i="4"/>
  <c r="AJ220" i="4"/>
  <c r="AJ224" i="4"/>
  <c r="AJ78" i="4"/>
  <c r="AJ107" i="4"/>
  <c r="AG111" i="4"/>
  <c r="AG7" i="4"/>
  <c r="AJ9" i="4"/>
  <c r="AG11" i="4"/>
  <c r="AJ13" i="4"/>
  <c r="AG15" i="4"/>
  <c r="AJ17" i="4"/>
  <c r="AG19" i="4"/>
  <c r="AJ21" i="4"/>
  <c r="AG23" i="4"/>
  <c r="AJ25" i="4"/>
  <c r="AG27" i="4"/>
  <c r="AJ29" i="4"/>
  <c r="AJ33" i="4"/>
  <c r="AJ37" i="4"/>
  <c r="AJ41" i="4"/>
  <c r="AJ45" i="4"/>
  <c r="AJ48" i="4"/>
  <c r="AJ51" i="4"/>
  <c r="AG55" i="4"/>
  <c r="AJ56" i="4"/>
  <c r="AJ59" i="4"/>
  <c r="AG63" i="4"/>
  <c r="AJ64" i="4"/>
  <c r="AJ67" i="4"/>
  <c r="AG71" i="4"/>
  <c r="AJ72" i="4"/>
  <c r="AJ75" i="4"/>
  <c r="AG88" i="4"/>
  <c r="AJ236" i="4"/>
  <c r="AJ240" i="4"/>
  <c r="AG242" i="4"/>
  <c r="AG250" i="4"/>
  <c r="AJ251" i="4"/>
  <c r="AG258" i="4"/>
  <c r="AG274" i="4"/>
  <c r="AG282" i="4"/>
  <c r="AJ283" i="4"/>
  <c r="AJ390" i="4"/>
  <c r="AJ401" i="4"/>
  <c r="AJ406" i="4"/>
  <c r="AG413" i="4"/>
  <c r="AG421" i="4"/>
  <c r="AJ425" i="4"/>
  <c r="AG429" i="4"/>
  <c r="AJ438" i="4"/>
  <c r="AJ446" i="4"/>
  <c r="AJ454" i="4"/>
  <c r="AG456" i="4"/>
  <c r="AJ457" i="4"/>
  <c r="AJ460" i="4"/>
  <c r="AJ462" i="4"/>
  <c r="AG464" i="4"/>
  <c r="AJ465" i="4"/>
  <c r="AJ468" i="4"/>
  <c r="AJ470" i="4"/>
  <c r="AG472" i="4"/>
  <c r="AJ473" i="4"/>
  <c r="AJ476" i="4"/>
  <c r="AJ478" i="4"/>
  <c r="AG480" i="4"/>
  <c r="AJ481" i="4"/>
  <c r="AJ484" i="4"/>
  <c r="AG488" i="4"/>
  <c r="AJ489" i="4"/>
  <c r="AJ492" i="4"/>
  <c r="AG496" i="4"/>
  <c r="AJ497" i="4"/>
  <c r="AJ500" i="4"/>
  <c r="AG504" i="4"/>
  <c r="AJ505" i="4"/>
  <c r="AJ508" i="4"/>
  <c r="AG512" i="4"/>
  <c r="AJ513" i="4"/>
  <c r="AJ618" i="4"/>
  <c r="AJ634" i="4"/>
  <c r="AJ638" i="4"/>
  <c r="AJ232" i="4"/>
  <c r="AJ243" i="4"/>
  <c r="AJ246" i="4"/>
  <c r="AJ267" i="4"/>
  <c r="AJ270" i="4"/>
  <c r="AJ275" i="4"/>
  <c r="AG389" i="4"/>
  <c r="AG397" i="4"/>
  <c r="AG405" i="4"/>
  <c r="AJ409" i="4"/>
  <c r="AJ430" i="4"/>
  <c r="AJ4" i="4"/>
  <c r="AG6" i="4"/>
  <c r="AG14" i="4"/>
  <c r="AJ16" i="4"/>
  <c r="AJ20" i="4"/>
  <c r="AJ36" i="4"/>
  <c r="AJ40" i="4"/>
  <c r="AJ44" i="4"/>
  <c r="AJ50" i="4"/>
  <c r="AJ53" i="4"/>
  <c r="AG57" i="4"/>
  <c r="AG65" i="4"/>
  <c r="AJ69" i="4"/>
  <c r="AJ74" i="4"/>
  <c r="AG79" i="4"/>
  <c r="AG83" i="4"/>
  <c r="AG87" i="4"/>
  <c r="AG91" i="4"/>
  <c r="AJ96" i="4"/>
  <c r="AG108" i="4"/>
  <c r="AJ112" i="4"/>
  <c r="AJ114" i="4"/>
  <c r="AG116" i="4"/>
  <c r="AJ117" i="4"/>
  <c r="AJ120" i="4"/>
  <c r="AJ122" i="4"/>
  <c r="AG124" i="4"/>
  <c r="AJ125" i="4"/>
  <c r="AJ128" i="4"/>
  <c r="AJ130" i="4"/>
  <c r="AG132" i="4"/>
  <c r="AJ133" i="4"/>
  <c r="AJ136" i="4"/>
  <c r="AJ138" i="4"/>
  <c r="AG140" i="4"/>
  <c r="AJ141" i="4"/>
  <c r="AJ144" i="4"/>
  <c r="AG148" i="4"/>
  <c r="AJ149" i="4"/>
  <c r="AJ152" i="4"/>
  <c r="AG156" i="4"/>
  <c r="AJ157" i="4"/>
  <c r="AJ160" i="4"/>
  <c r="AG164" i="4"/>
  <c r="AJ165" i="4"/>
  <c r="AJ168" i="4"/>
  <c r="AG172" i="4"/>
  <c r="AJ173" i="4"/>
  <c r="AJ176" i="4"/>
  <c r="AG180" i="4"/>
  <c r="AJ181" i="4"/>
  <c r="AJ184" i="4"/>
  <c r="AG188" i="4"/>
  <c r="AJ189" i="4"/>
  <c r="AJ192" i="4"/>
  <c r="AG196" i="4"/>
  <c r="AJ197" i="4"/>
  <c r="AJ200" i="4"/>
  <c r="AG204" i="4"/>
  <c r="AJ207" i="4"/>
  <c r="AJ211" i="4"/>
  <c r="AJ215" i="4"/>
  <c r="AJ219" i="4"/>
  <c r="AJ223" i="4"/>
  <c r="AJ227" i="4"/>
  <c r="AJ231" i="4"/>
  <c r="AJ235" i="4"/>
  <c r="AJ239" i="4"/>
  <c r="AG244" i="4"/>
  <c r="AJ245" i="4"/>
  <c r="AJ248" i="4"/>
  <c r="AG252" i="4"/>
  <c r="AJ253" i="4"/>
  <c r="AJ256" i="4"/>
  <c r="AG260" i="4"/>
  <c r="AJ261" i="4"/>
  <c r="AJ264" i="4"/>
  <c r="AG268" i="4"/>
  <c r="AJ269" i="4"/>
  <c r="AJ272" i="4"/>
  <c r="AG276" i="4"/>
  <c r="AJ277" i="4"/>
  <c r="AJ280" i="4"/>
  <c r="AG284" i="4"/>
  <c r="AJ285" i="4"/>
  <c r="AJ290" i="4"/>
  <c r="AJ292" i="4"/>
  <c r="AJ294" i="4"/>
  <c r="AJ296" i="4"/>
  <c r="AJ298" i="4"/>
  <c r="AG316" i="4"/>
  <c r="AJ228" i="4"/>
  <c r="AJ254" i="4"/>
  <c r="AJ259" i="4"/>
  <c r="AJ262" i="4"/>
  <c r="AG266" i="4"/>
  <c r="AJ278" i="4"/>
  <c r="AJ320" i="4"/>
  <c r="AJ385" i="4"/>
  <c r="AJ393" i="4"/>
  <c r="AJ398" i="4"/>
  <c r="AJ414" i="4"/>
  <c r="AJ417" i="4"/>
  <c r="AJ422" i="4"/>
  <c r="AJ433" i="4"/>
  <c r="AG437" i="4"/>
  <c r="AJ441" i="4"/>
  <c r="AG445" i="4"/>
  <c r="AJ8" i="4"/>
  <c r="AG10" i="4"/>
  <c r="AJ12" i="4"/>
  <c r="AG18" i="4"/>
  <c r="AG22" i="4"/>
  <c r="AJ24" i="4"/>
  <c r="AG26" i="4"/>
  <c r="AJ28" i="4"/>
  <c r="AJ32" i="4"/>
  <c r="AG49" i="4"/>
  <c r="AJ58" i="4"/>
  <c r="AJ61" i="4"/>
  <c r="AJ66" i="4"/>
  <c r="AG73" i="4"/>
  <c r="AG95" i="4"/>
  <c r="AJ98" i="4"/>
  <c r="AG100" i="4"/>
  <c r="AJ101" i="4"/>
  <c r="AJ104" i="4"/>
  <c r="AJ106" i="4"/>
  <c r="AJ109" i="4"/>
  <c r="AJ7" i="4"/>
  <c r="AG9" i="4"/>
  <c r="AJ11" i="4"/>
  <c r="AG13" i="4"/>
  <c r="AJ15" i="4"/>
  <c r="AG17" i="4"/>
  <c r="AJ19" i="4"/>
  <c r="AG21" i="4"/>
  <c r="AJ23" i="4"/>
  <c r="AG25" i="4"/>
  <c r="AJ27" i="4"/>
  <c r="AG29" i="4"/>
  <c r="AJ31" i="4"/>
  <c r="AJ35" i="4"/>
  <c r="AJ39" i="4"/>
  <c r="AJ43" i="4"/>
  <c r="AJ47" i="4"/>
  <c r="AG50" i="4"/>
  <c r="AG51" i="4"/>
  <c r="AJ52" i="4"/>
  <c r="AJ55" i="4"/>
  <c r="AG58" i="4"/>
  <c r="AG59" i="4"/>
  <c r="AJ60" i="4"/>
  <c r="AJ63" i="4"/>
  <c r="AG66" i="4"/>
  <c r="AG67" i="4"/>
  <c r="AJ68" i="4"/>
  <c r="AJ71" i="4"/>
  <c r="AG74" i="4"/>
  <c r="AG75" i="4"/>
  <c r="AJ76" i="4"/>
  <c r="AJ80" i="4"/>
  <c r="AJ84" i="4"/>
  <c r="AG98" i="4"/>
  <c r="AG99" i="4"/>
  <c r="AG101" i="4"/>
  <c r="AJ103" i="4"/>
  <c r="AG106" i="4"/>
  <c r="AG107" i="4"/>
  <c r="AG109" i="4"/>
  <c r="AJ111" i="4"/>
  <c r="AG114" i="4"/>
  <c r="AG115" i="4"/>
  <c r="AG117" i="4"/>
  <c r="AJ119" i="4"/>
  <c r="AG122" i="4"/>
  <c r="AG123" i="4"/>
  <c r="AG125" i="4"/>
  <c r="AJ127" i="4"/>
  <c r="AG130" i="4"/>
  <c r="AG131" i="4"/>
  <c r="AG133" i="4"/>
  <c r="AJ135" i="4"/>
  <c r="AG138" i="4"/>
  <c r="AG139" i="4"/>
  <c r="AG141" i="4"/>
  <c r="AJ143" i="4"/>
  <c r="AJ146" i="4"/>
  <c r="AG149" i="4"/>
  <c r="AG150" i="4"/>
  <c r="AJ151" i="4"/>
  <c r="AJ154" i="4"/>
  <c r="AG157" i="4"/>
  <c r="AG158" i="4"/>
  <c r="AJ159" i="4"/>
  <c r="AJ162" i="4"/>
  <c r="AG165" i="4"/>
  <c r="AG166" i="4"/>
  <c r="AJ167" i="4"/>
  <c r="AJ170" i="4"/>
  <c r="AG173" i="4"/>
  <c r="AG174" i="4"/>
  <c r="AJ175" i="4"/>
  <c r="AJ178" i="4"/>
  <c r="AG181" i="4"/>
  <c r="AG182" i="4"/>
  <c r="AJ183" i="4"/>
  <c r="AJ186" i="4"/>
  <c r="AG189" i="4"/>
  <c r="AG190" i="4"/>
  <c r="AJ191" i="4"/>
  <c r="AJ194" i="4"/>
  <c r="AG197" i="4"/>
  <c r="AG198" i="4"/>
  <c r="AJ199" i="4"/>
  <c r="AJ202" i="4"/>
  <c r="AJ206" i="4"/>
  <c r="AG208" i="4"/>
  <c r="AJ210" i="4"/>
  <c r="AJ214" i="4"/>
  <c r="AJ218" i="4"/>
  <c r="AJ222" i="4"/>
  <c r="AJ226" i="4"/>
  <c r="AJ230" i="4"/>
  <c r="AJ234" i="4"/>
  <c r="AJ238" i="4"/>
  <c r="AJ242" i="4"/>
  <c r="AG245" i="4"/>
  <c r="AG246" i="4"/>
  <c r="AJ247" i="4"/>
  <c r="AJ250" i="4"/>
  <c r="AG253" i="4"/>
  <c r="AG254" i="4"/>
  <c r="AJ255" i="4"/>
  <c r="AJ258" i="4"/>
  <c r="AG261" i="4"/>
  <c r="AG262" i="4"/>
  <c r="AJ263" i="4"/>
  <c r="AJ266" i="4"/>
  <c r="AG269" i="4"/>
  <c r="AG270" i="4"/>
  <c r="AJ271" i="4"/>
  <c r="AJ274" i="4"/>
  <c r="AG277" i="4"/>
  <c r="AG278" i="4"/>
  <c r="AJ279" i="4"/>
  <c r="AJ282" i="4"/>
  <c r="AG285" i="4"/>
  <c r="AG286" i="4"/>
  <c r="AJ287" i="4"/>
  <c r="AG290" i="4"/>
  <c r="AJ300" i="4"/>
  <c r="AJ302" i="4"/>
  <c r="AJ304" i="4"/>
  <c r="AJ306" i="4"/>
  <c r="AJ317" i="4"/>
  <c r="AJ342" i="4"/>
  <c r="AJ344" i="4"/>
  <c r="AJ346" i="4"/>
  <c r="AJ348" i="4"/>
  <c r="AJ350" i="4"/>
  <c r="AJ352" i="4"/>
  <c r="AJ354" i="4"/>
  <c r="AJ356" i="4"/>
  <c r="AJ358" i="4"/>
  <c r="AJ360" i="4"/>
  <c r="AJ362" i="4"/>
  <c r="AJ364" i="4"/>
  <c r="AJ366" i="4"/>
  <c r="AJ368" i="4"/>
  <c r="AJ370" i="4"/>
  <c r="AJ372" i="4"/>
  <c r="AJ374" i="4"/>
  <c r="AJ376" i="4"/>
  <c r="AJ378" i="4"/>
  <c r="AJ380" i="4"/>
  <c r="AJ382" i="4"/>
  <c r="AJ384" i="4"/>
  <c r="AJ387" i="4"/>
  <c r="AG391" i="4"/>
  <c r="AJ392" i="4"/>
  <c r="AJ395" i="4"/>
  <c r="AG399" i="4"/>
  <c r="AJ400" i="4"/>
  <c r="AJ403" i="4"/>
  <c r="AG407" i="4"/>
  <c r="AJ408" i="4"/>
  <c r="AJ411" i="4"/>
  <c r="AG415" i="4"/>
  <c r="AJ416" i="4"/>
  <c r="AJ419" i="4"/>
  <c r="AG423" i="4"/>
  <c r="AJ424" i="4"/>
  <c r="AJ427" i="4"/>
  <c r="AG431" i="4"/>
  <c r="AJ432" i="4"/>
  <c r="AJ435" i="4"/>
  <c r="AG439" i="4"/>
  <c r="AJ440" i="4"/>
  <c r="AJ443" i="4"/>
  <c r="AG447" i="4"/>
  <c r="AJ448" i="4"/>
  <c r="AJ451" i="4"/>
  <c r="AG585" i="4"/>
  <c r="AG600" i="4"/>
  <c r="AJ601" i="4"/>
  <c r="AG603" i="4"/>
  <c r="AJ604" i="4"/>
  <c r="AJ607" i="4"/>
  <c r="AG611" i="4"/>
  <c r="AJ612" i="4"/>
  <c r="AJ615" i="4"/>
  <c r="AJ630" i="4"/>
  <c r="AJ291" i="4"/>
  <c r="AJ293" i="4"/>
  <c r="AJ295" i="4"/>
  <c r="AJ297" i="4"/>
  <c r="AG300" i="4"/>
  <c r="AG302" i="4"/>
  <c r="AG304" i="4"/>
  <c r="AG306" i="4"/>
  <c r="AJ308" i="4"/>
  <c r="AJ310" i="4"/>
  <c r="AJ312" i="4"/>
  <c r="AJ314" i="4"/>
  <c r="AG320" i="4"/>
  <c r="AJ321" i="4"/>
  <c r="AG342" i="4"/>
  <c r="AG346" i="4"/>
  <c r="AG350" i="4"/>
  <c r="AG354" i="4"/>
  <c r="AG358" i="4"/>
  <c r="AG362" i="4"/>
  <c r="AG364" i="4"/>
  <c r="AG366" i="4"/>
  <c r="AG368" i="4"/>
  <c r="AG370" i="4"/>
  <c r="AG372" i="4"/>
  <c r="AG374" i="4"/>
  <c r="AG376" i="4"/>
  <c r="AG378" i="4"/>
  <c r="AG380" i="4"/>
  <c r="AG382" i="4"/>
  <c r="AG384" i="4"/>
  <c r="AG385" i="4"/>
  <c r="AJ386" i="4"/>
  <c r="AJ389" i="4"/>
  <c r="AG392" i="4"/>
  <c r="AG393" i="4"/>
  <c r="AJ394" i="4"/>
  <c r="AJ397" i="4"/>
  <c r="AG400" i="4"/>
  <c r="AG401" i="4"/>
  <c r="AJ402" i="4"/>
  <c r="AJ405" i="4"/>
  <c r="AG408" i="4"/>
  <c r="AG409" i="4"/>
  <c r="AJ410" i="4"/>
  <c r="AJ413" i="4"/>
  <c r="AG416" i="4"/>
  <c r="AG417" i="4"/>
  <c r="AJ418" i="4"/>
  <c r="AJ421" i="4"/>
  <c r="AG424" i="4"/>
  <c r="AG425" i="4"/>
  <c r="AJ426" i="4"/>
  <c r="AJ429" i="4"/>
  <c r="AG432" i="4"/>
  <c r="AG433" i="4"/>
  <c r="AJ434" i="4"/>
  <c r="AJ437" i="4"/>
  <c r="AG440" i="4"/>
  <c r="AG441" i="4"/>
  <c r="AJ442" i="4"/>
  <c r="AJ445" i="4"/>
  <c r="AG449" i="4"/>
  <c r="AJ538" i="4"/>
  <c r="AG542" i="4"/>
  <c r="AJ543" i="4"/>
  <c r="AJ545" i="4"/>
  <c r="AJ547" i="4"/>
  <c r="AJ549" i="4"/>
  <c r="AJ551" i="4"/>
  <c r="AJ553" i="4"/>
  <c r="AJ555" i="4"/>
  <c r="AJ557" i="4"/>
  <c r="AJ559" i="4"/>
  <c r="AJ561" i="4"/>
  <c r="AG565" i="4"/>
  <c r="AJ566" i="4"/>
  <c r="AJ569" i="4"/>
  <c r="AG573" i="4"/>
  <c r="AJ574" i="4"/>
  <c r="AJ577" i="4"/>
  <c r="AG581" i="4"/>
  <c r="AG624" i="4"/>
  <c r="AJ626" i="4"/>
  <c r="AJ450" i="4"/>
  <c r="AG455" i="4"/>
  <c r="AJ459" i="4"/>
  <c r="AG463" i="4"/>
  <c r="AJ467" i="4"/>
  <c r="AG471" i="4"/>
  <c r="AJ475" i="4"/>
  <c r="AG479" i="4"/>
  <c r="AJ483" i="4"/>
  <c r="AJ486" i="4"/>
  <c r="AG490" i="4"/>
  <c r="AJ491" i="4"/>
  <c r="AJ494" i="4"/>
  <c r="AG498" i="4"/>
  <c r="AJ499" i="4"/>
  <c r="AJ502" i="4"/>
  <c r="AG506" i="4"/>
  <c r="AJ507" i="4"/>
  <c r="AJ510" i="4"/>
  <c r="AG514" i="4"/>
  <c r="AJ540" i="4"/>
  <c r="AG547" i="4"/>
  <c r="AG549" i="4"/>
  <c r="AG557" i="4"/>
  <c r="AG561" i="4"/>
  <c r="AJ563" i="4"/>
  <c r="AG566" i="4"/>
  <c r="AG567" i="4"/>
  <c r="AJ568" i="4"/>
  <c r="AJ571" i="4"/>
  <c r="AG574" i="4"/>
  <c r="AG575" i="4"/>
  <c r="AJ576" i="4"/>
  <c r="AJ579" i="4"/>
  <c r="AJ582" i="4"/>
  <c r="AG588" i="4"/>
  <c r="AG594" i="4"/>
  <c r="AG599" i="4"/>
  <c r="AG601" i="4"/>
  <c r="AG602" i="4"/>
  <c r="AG604" i="4"/>
  <c r="AG605" i="4"/>
  <c r="AJ606" i="4"/>
  <c r="AJ609" i="4"/>
  <c r="AG612" i="4"/>
  <c r="AG613" i="4"/>
  <c r="AJ614" i="4"/>
  <c r="AG618" i="4"/>
  <c r="AG619" i="4"/>
  <c r="AG622" i="4"/>
  <c r="AG623" i="4"/>
  <c r="AG626" i="4"/>
  <c r="AG627" i="4"/>
  <c r="AG630" i="4"/>
  <c r="AG631" i="4"/>
  <c r="AG634" i="4"/>
  <c r="AG635" i="4"/>
  <c r="AJ637" i="4"/>
  <c r="AJ640" i="4"/>
  <c r="AJ642" i="4"/>
  <c r="AJ447" i="4"/>
  <c r="AG450" i="4"/>
  <c r="AG451" i="4"/>
  <c r="AJ456" i="4"/>
  <c r="AJ458" i="4"/>
  <c r="AG460" i="4"/>
  <c r="AJ461" i="4"/>
  <c r="AJ464" i="4"/>
  <c r="AJ466" i="4"/>
  <c r="AG468" i="4"/>
  <c r="AJ469" i="4"/>
  <c r="AJ472" i="4"/>
  <c r="AJ474" i="4"/>
  <c r="AG476" i="4"/>
  <c r="AJ477" i="4"/>
  <c r="AJ480" i="4"/>
  <c r="AJ482" i="4"/>
  <c r="AG484" i="4"/>
  <c r="AJ485" i="4"/>
  <c r="AJ488" i="4"/>
  <c r="AG491" i="4"/>
  <c r="AG492" i="4"/>
  <c r="AJ493" i="4"/>
  <c r="AJ496" i="4"/>
  <c r="AG499" i="4"/>
  <c r="AG500" i="4"/>
  <c r="AJ501" i="4"/>
  <c r="AJ504" i="4"/>
  <c r="AG507" i="4"/>
  <c r="AG508" i="4"/>
  <c r="AJ509" i="4"/>
  <c r="AJ512" i="4"/>
  <c r="AG515" i="4"/>
  <c r="AG516" i="4"/>
  <c r="AG517" i="4"/>
  <c r="AG518" i="4"/>
  <c r="AG519" i="4"/>
  <c r="AG520" i="4"/>
  <c r="AG521" i="4"/>
  <c r="AG522" i="4"/>
  <c r="AG523" i="4"/>
  <c r="AJ539" i="4"/>
  <c r="AJ544" i="4"/>
  <c r="AJ546" i="4"/>
  <c r="AJ548" i="4"/>
  <c r="AJ552" i="4"/>
  <c r="AJ554" i="4"/>
  <c r="AJ556" i="4"/>
  <c r="AJ560" i="4"/>
  <c r="AJ565" i="4"/>
  <c r="AG568" i="4"/>
  <c r="AG569" i="4"/>
  <c r="AJ570" i="4"/>
  <c r="AG576" i="4"/>
  <c r="AG582" i="4"/>
  <c r="AG586" i="4"/>
  <c r="AG598" i="4"/>
  <c r="AG606" i="4"/>
  <c r="AG614" i="4"/>
  <c r="AJ636" i="4"/>
  <c r="AG638" i="4"/>
  <c r="AJ639" i="4"/>
  <c r="AJ3" i="4"/>
  <c r="AG5" i="4"/>
  <c r="AJ5" i="4"/>
  <c r="E5" i="4"/>
  <c r="AG205" i="4"/>
  <c r="AG209" i="4"/>
  <c r="AG210" i="4"/>
  <c r="AG211" i="4"/>
  <c r="AG212" i="4"/>
  <c r="AG213" i="4"/>
  <c r="AG214" i="4"/>
  <c r="AG215" i="4"/>
  <c r="AG216" i="4"/>
  <c r="AG217" i="4"/>
  <c r="AG218" i="4"/>
  <c r="AG219" i="4"/>
  <c r="AG220" i="4"/>
  <c r="AG221" i="4"/>
  <c r="AG222" i="4"/>
  <c r="AG223" i="4"/>
  <c r="AG224" i="4"/>
  <c r="AG225" i="4"/>
  <c r="AG321" i="4"/>
  <c r="AG344" i="4"/>
  <c r="AG348" i="4"/>
  <c r="AG352" i="4"/>
  <c r="AG356" i="4"/>
  <c r="AG360" i="4"/>
  <c r="AJ318" i="4"/>
  <c r="AJ322" i="4"/>
  <c r="AJ323" i="4"/>
  <c r="AJ299" i="4"/>
  <c r="AJ301" i="4"/>
  <c r="AJ303" i="4"/>
  <c r="AJ305" i="4"/>
  <c r="AJ307" i="4"/>
  <c r="AJ309" i="4"/>
  <c r="AJ311" i="4"/>
  <c r="AJ313" i="4"/>
  <c r="AJ315" i="4"/>
  <c r="AJ319" i="4"/>
  <c r="AG323" i="4"/>
  <c r="AJ324" i="4"/>
  <c r="AJ325" i="4"/>
  <c r="AJ326" i="4"/>
  <c r="AJ327" i="4"/>
  <c r="AJ328" i="4"/>
  <c r="AJ329" i="4"/>
  <c r="AJ330" i="4"/>
  <c r="AJ331" i="4"/>
  <c r="AJ332" i="4"/>
  <c r="AJ333" i="4"/>
  <c r="AJ334" i="4"/>
  <c r="AJ335" i="4"/>
  <c r="AJ336" i="4"/>
  <c r="AJ337" i="4"/>
  <c r="AJ338" i="4"/>
  <c r="AJ339" i="4"/>
  <c r="AJ340" i="4"/>
  <c r="AJ341" i="4"/>
  <c r="AG324" i="4"/>
  <c r="AG325" i="4"/>
  <c r="AG326" i="4"/>
  <c r="AG327" i="4"/>
  <c r="AG328" i="4"/>
  <c r="AG329" i="4"/>
  <c r="AG330" i="4"/>
  <c r="AG331" i="4"/>
  <c r="AG332" i="4"/>
  <c r="AG333" i="4"/>
  <c r="AG334" i="4"/>
  <c r="AG335" i="4"/>
  <c r="AG336" i="4"/>
  <c r="AG337" i="4"/>
  <c r="AG338" i="4"/>
  <c r="AG339" i="4"/>
  <c r="AG340" i="4"/>
  <c r="AG341" i="4"/>
  <c r="AG345" i="4"/>
  <c r="AG349" i="4"/>
  <c r="AG353" i="4"/>
  <c r="AG357" i="4"/>
  <c r="AG361" i="4"/>
  <c r="AG365" i="4"/>
  <c r="AG369" i="4"/>
  <c r="AG373" i="4"/>
  <c r="AG377" i="4"/>
  <c r="AG381" i="4"/>
  <c r="AG524" i="4"/>
  <c r="AG525" i="4"/>
  <c r="AG526" i="4"/>
  <c r="AG527" i="4"/>
  <c r="AG528" i="4"/>
  <c r="AG529" i="4"/>
  <c r="AG530" i="4"/>
  <c r="AG531" i="4"/>
  <c r="AG532" i="4"/>
  <c r="AG533" i="4"/>
  <c r="AG534" i="4"/>
  <c r="AG535" i="4"/>
  <c r="AG536" i="4"/>
  <c r="AG537" i="4"/>
  <c r="AG538" i="4"/>
  <c r="AG550" i="4"/>
  <c r="AG551" i="4"/>
  <c r="AG552" i="4"/>
  <c r="AG553" i="4"/>
  <c r="AG555" i="4"/>
  <c r="AG559" i="4"/>
  <c r="AG589" i="4"/>
  <c r="AG593" i="4"/>
  <c r="AG597" i="4"/>
  <c r="AG642" i="4"/>
  <c r="V328" i="4" l="1"/>
  <c r="U328" i="4"/>
  <c r="V325" i="4"/>
  <c r="U325" i="4"/>
  <c r="V5" i="4"/>
  <c r="U5" i="4"/>
  <c r="V324" i="4"/>
  <c r="U324" i="4"/>
  <c r="V327" i="4"/>
  <c r="U327" i="4"/>
  <c r="V329" i="4"/>
  <c r="U329" i="4"/>
  <c r="V4" i="4"/>
  <c r="U4" i="4"/>
  <c r="V326" i="4"/>
  <c r="U326" i="4"/>
  <c r="V966" i="4"/>
  <c r="U966" i="4"/>
  <c r="A968" i="4"/>
  <c r="E967" i="4"/>
  <c r="E330" i="4"/>
  <c r="E6" i="4"/>
  <c r="V967" i="4" l="1"/>
  <c r="U967" i="4"/>
  <c r="V330" i="4"/>
  <c r="U330" i="4"/>
  <c r="V6" i="4"/>
  <c r="U6" i="4"/>
  <c r="A969" i="4"/>
  <c r="E968" i="4"/>
  <c r="E331" i="4"/>
  <c r="E7" i="4"/>
  <c r="V968" i="4" l="1"/>
  <c r="U968" i="4"/>
  <c r="V7" i="4"/>
  <c r="U7" i="4"/>
  <c r="V331" i="4"/>
  <c r="U331" i="4"/>
  <c r="A970" i="4"/>
  <c r="E969" i="4"/>
  <c r="E332" i="4"/>
  <c r="E8" i="4"/>
  <c r="V332" i="4" l="1"/>
  <c r="U332" i="4"/>
  <c r="V969" i="4"/>
  <c r="U969" i="4"/>
  <c r="V8" i="4"/>
  <c r="U8" i="4"/>
  <c r="A971" i="4"/>
  <c r="E970" i="4"/>
  <c r="E333" i="4"/>
  <c r="E9" i="4"/>
  <c r="V9" i="4" l="1"/>
  <c r="U9" i="4"/>
  <c r="V333" i="4"/>
  <c r="U333" i="4"/>
  <c r="V970" i="4"/>
  <c r="U970" i="4"/>
  <c r="A972" i="4"/>
  <c r="E971" i="4"/>
  <c r="E334" i="4"/>
  <c r="E10" i="4"/>
  <c r="V971" i="4" l="1"/>
  <c r="U971" i="4"/>
  <c r="V10" i="4"/>
  <c r="U10" i="4"/>
  <c r="V334" i="4"/>
  <c r="U334" i="4"/>
  <c r="A973" i="4"/>
  <c r="E972" i="4"/>
  <c r="E335" i="4"/>
  <c r="E11" i="4"/>
  <c r="V335" i="4" l="1"/>
  <c r="U335" i="4"/>
  <c r="V972" i="4"/>
  <c r="U972" i="4"/>
  <c r="V11" i="4"/>
  <c r="U11" i="4"/>
  <c r="A974" i="4"/>
  <c r="E973" i="4"/>
  <c r="E336" i="4"/>
  <c r="E12" i="4"/>
  <c r="V12" i="4" l="1"/>
  <c r="U12" i="4"/>
  <c r="V336" i="4"/>
  <c r="U336" i="4"/>
  <c r="V973" i="4"/>
  <c r="U973" i="4"/>
  <c r="A975" i="4"/>
  <c r="E974" i="4"/>
  <c r="E337" i="4"/>
  <c r="E13" i="4"/>
  <c r="V974" i="4" l="1"/>
  <c r="U974" i="4"/>
  <c r="V337" i="4"/>
  <c r="U337" i="4"/>
  <c r="V13" i="4"/>
  <c r="U13" i="4"/>
  <c r="A976" i="4"/>
  <c r="E975" i="4"/>
  <c r="E338" i="4"/>
  <c r="E14" i="4"/>
  <c r="V14" i="4" l="1"/>
  <c r="U14" i="4"/>
  <c r="V975" i="4"/>
  <c r="U975" i="4"/>
  <c r="V338" i="4"/>
  <c r="U338" i="4"/>
  <c r="A977" i="4"/>
  <c r="E976" i="4"/>
  <c r="E339" i="4"/>
  <c r="E15" i="4"/>
  <c r="V339" i="4" l="1"/>
  <c r="U339" i="4"/>
  <c r="V976" i="4"/>
  <c r="U976" i="4"/>
  <c r="V15" i="4"/>
  <c r="U15" i="4"/>
  <c r="A978" i="4"/>
  <c r="E977" i="4"/>
  <c r="E340" i="4"/>
  <c r="E16" i="4"/>
  <c r="V16" i="4" l="1"/>
  <c r="U16" i="4"/>
  <c r="V340" i="4"/>
  <c r="U340" i="4"/>
  <c r="V977" i="4"/>
  <c r="U977" i="4"/>
  <c r="A979" i="4"/>
  <c r="E978" i="4"/>
  <c r="E341" i="4"/>
  <c r="E17" i="4"/>
  <c r="V17" i="4" l="1"/>
  <c r="U17" i="4"/>
  <c r="V978" i="4"/>
  <c r="U978" i="4"/>
  <c r="V341" i="4"/>
  <c r="U341" i="4"/>
  <c r="A980" i="4"/>
  <c r="E979" i="4"/>
  <c r="E342" i="4"/>
  <c r="E18" i="4"/>
  <c r="V979" i="4" l="1"/>
  <c r="U979" i="4"/>
  <c r="V18" i="4"/>
  <c r="U18" i="4"/>
  <c r="V342" i="4"/>
  <c r="U342" i="4"/>
  <c r="A981" i="4"/>
  <c r="E980" i="4"/>
  <c r="E343" i="4"/>
  <c r="E19" i="4"/>
  <c r="V980" i="4" l="1"/>
  <c r="U980" i="4"/>
  <c r="V19" i="4"/>
  <c r="U19" i="4"/>
  <c r="V343" i="4"/>
  <c r="U343" i="4"/>
  <c r="A982" i="4"/>
  <c r="E981" i="4"/>
  <c r="E344" i="4"/>
  <c r="E20" i="4"/>
  <c r="V20" i="4" l="1"/>
  <c r="U20" i="4"/>
  <c r="V344" i="4"/>
  <c r="U344" i="4"/>
  <c r="V981" i="4"/>
  <c r="U981" i="4"/>
  <c r="A983" i="4"/>
  <c r="E982" i="4"/>
  <c r="E345" i="4"/>
  <c r="E21" i="4"/>
  <c r="V982" i="4" l="1"/>
  <c r="U982" i="4"/>
  <c r="V21" i="4"/>
  <c r="U21" i="4"/>
  <c r="V345" i="4"/>
  <c r="U345" i="4"/>
  <c r="A984" i="4"/>
  <c r="E983" i="4"/>
  <c r="E346" i="4"/>
  <c r="E22" i="4"/>
  <c r="V983" i="4" l="1"/>
  <c r="U983" i="4"/>
  <c r="V346" i="4"/>
  <c r="U346" i="4"/>
  <c r="V22" i="4"/>
  <c r="U22" i="4"/>
  <c r="A985" i="4"/>
  <c r="E984" i="4"/>
  <c r="E347" i="4"/>
  <c r="E23" i="4"/>
  <c r="V984" i="4" l="1"/>
  <c r="U984" i="4"/>
  <c r="V23" i="4"/>
  <c r="U23" i="4"/>
  <c r="V347" i="4"/>
  <c r="U347" i="4"/>
  <c r="A986" i="4"/>
  <c r="E985" i="4"/>
  <c r="E348" i="4"/>
  <c r="E24" i="4"/>
  <c r="V24" i="4" l="1"/>
  <c r="U24" i="4"/>
  <c r="V985" i="4"/>
  <c r="U985" i="4"/>
  <c r="V348" i="4"/>
  <c r="U348" i="4"/>
  <c r="A987" i="4"/>
  <c r="E986" i="4"/>
  <c r="E349" i="4"/>
  <c r="E25" i="4"/>
  <c r="V986" i="4" l="1"/>
  <c r="U986" i="4"/>
  <c r="V349" i="4"/>
  <c r="U349" i="4"/>
  <c r="V25" i="4"/>
  <c r="U25" i="4"/>
  <c r="A988" i="4"/>
  <c r="E987" i="4"/>
  <c r="E350" i="4"/>
  <c r="E26" i="4"/>
  <c r="V987" i="4" l="1"/>
  <c r="U987" i="4"/>
  <c r="V26" i="4"/>
  <c r="U26" i="4"/>
  <c r="V350" i="4"/>
  <c r="U350" i="4"/>
  <c r="A989" i="4"/>
  <c r="E988" i="4"/>
  <c r="E351" i="4"/>
  <c r="E27" i="4"/>
  <c r="V27" i="4" l="1"/>
  <c r="U27" i="4"/>
  <c r="V351" i="4"/>
  <c r="U351" i="4"/>
  <c r="V988" i="4"/>
  <c r="U988" i="4"/>
  <c r="A990" i="4"/>
  <c r="E989" i="4"/>
  <c r="E352" i="4"/>
  <c r="E28" i="4"/>
  <c r="V352" i="4" l="1"/>
  <c r="U352" i="4"/>
  <c r="V989" i="4"/>
  <c r="U989" i="4"/>
  <c r="V28" i="4"/>
  <c r="U28" i="4"/>
  <c r="A991" i="4"/>
  <c r="E990" i="4"/>
  <c r="E353" i="4"/>
  <c r="E29" i="4"/>
  <c r="V29" i="4" l="1"/>
  <c r="U29" i="4"/>
  <c r="V353" i="4"/>
  <c r="U353" i="4"/>
  <c r="V990" i="4"/>
  <c r="U990" i="4"/>
  <c r="A992" i="4"/>
  <c r="E991" i="4"/>
  <c r="E354" i="4"/>
  <c r="E30" i="4"/>
  <c r="V991" i="4" l="1"/>
  <c r="U991" i="4"/>
  <c r="V30" i="4"/>
  <c r="U30" i="4"/>
  <c r="V354" i="4"/>
  <c r="U354" i="4"/>
  <c r="A993" i="4"/>
  <c r="E992" i="4"/>
  <c r="E355" i="4"/>
  <c r="E31" i="4"/>
  <c r="V31" i="4" l="1"/>
  <c r="U31" i="4"/>
  <c r="V355" i="4"/>
  <c r="U355" i="4"/>
  <c r="V992" i="4"/>
  <c r="U992" i="4"/>
  <c r="A994" i="4"/>
  <c r="E993" i="4"/>
  <c r="E356" i="4"/>
  <c r="E32" i="4"/>
  <c r="V993" i="4" l="1"/>
  <c r="U993" i="4"/>
  <c r="V32" i="4"/>
  <c r="U32" i="4"/>
  <c r="V356" i="4"/>
  <c r="U356" i="4"/>
  <c r="A995" i="4"/>
  <c r="E994" i="4"/>
  <c r="E357" i="4"/>
  <c r="E33" i="4"/>
  <c r="V33" i="4" l="1"/>
  <c r="U33" i="4"/>
  <c r="V357" i="4"/>
  <c r="U357" i="4"/>
  <c r="V994" i="4"/>
  <c r="U994" i="4"/>
  <c r="A996" i="4"/>
  <c r="E995" i="4"/>
  <c r="E358" i="4"/>
  <c r="E34" i="4"/>
  <c r="V358" i="4" l="1"/>
  <c r="U358" i="4"/>
  <c r="V995" i="4"/>
  <c r="U995" i="4"/>
  <c r="V34" i="4"/>
  <c r="U34" i="4"/>
  <c r="A997" i="4"/>
  <c r="E996" i="4"/>
  <c r="E359" i="4"/>
  <c r="E35" i="4"/>
  <c r="V35" i="4" l="1"/>
  <c r="U35" i="4"/>
  <c r="V359" i="4"/>
  <c r="U359" i="4"/>
  <c r="V996" i="4"/>
  <c r="U996" i="4"/>
  <c r="A998" i="4"/>
  <c r="E997" i="4"/>
  <c r="E360" i="4"/>
  <c r="E36" i="4"/>
  <c r="V360" i="4" l="1"/>
  <c r="U360" i="4"/>
  <c r="V997" i="4"/>
  <c r="U997" i="4"/>
  <c r="V36" i="4"/>
  <c r="U36" i="4"/>
  <c r="A999" i="4"/>
  <c r="E998" i="4"/>
  <c r="E361" i="4"/>
  <c r="E37" i="4"/>
  <c r="V37" i="4" l="1"/>
  <c r="U37" i="4"/>
  <c r="V361" i="4"/>
  <c r="U361" i="4"/>
  <c r="V998" i="4"/>
  <c r="U998" i="4"/>
  <c r="A1000" i="4"/>
  <c r="E999" i="4"/>
  <c r="E362" i="4"/>
  <c r="E38" i="4"/>
  <c r="V362" i="4" l="1"/>
  <c r="U362" i="4"/>
  <c r="V999" i="4"/>
  <c r="U999" i="4"/>
  <c r="V38" i="4"/>
  <c r="U38" i="4"/>
  <c r="A1001" i="4"/>
  <c r="E1000" i="4"/>
  <c r="E363" i="4"/>
  <c r="E39" i="4"/>
  <c r="V1000" i="4" l="1"/>
  <c r="U1000" i="4"/>
  <c r="V39" i="4"/>
  <c r="U39" i="4"/>
  <c r="V363" i="4"/>
  <c r="U363" i="4"/>
  <c r="A1002" i="4"/>
  <c r="E1001" i="4"/>
  <c r="E364" i="4"/>
  <c r="E40" i="4"/>
  <c r="V40" i="4" l="1"/>
  <c r="U40" i="4"/>
  <c r="V364" i="4"/>
  <c r="U364" i="4"/>
  <c r="V1001" i="4"/>
  <c r="U1001" i="4"/>
  <c r="A1003" i="4"/>
  <c r="E1002" i="4"/>
  <c r="E365" i="4"/>
  <c r="E41" i="4"/>
  <c r="V365" i="4" l="1"/>
  <c r="U365" i="4"/>
  <c r="V1002" i="4"/>
  <c r="U1002" i="4"/>
  <c r="V41" i="4"/>
  <c r="U41" i="4"/>
  <c r="A1004" i="4"/>
  <c r="E1003" i="4"/>
  <c r="E366" i="4"/>
  <c r="E42" i="4"/>
  <c r="V42" i="4" l="1"/>
  <c r="U42" i="4"/>
  <c r="V366" i="4"/>
  <c r="U366" i="4"/>
  <c r="V1003" i="4"/>
  <c r="U1003" i="4"/>
  <c r="A1005" i="4"/>
  <c r="E1004" i="4"/>
  <c r="E367" i="4"/>
  <c r="E43" i="4"/>
  <c r="V367" i="4" l="1"/>
  <c r="U367" i="4"/>
  <c r="V1004" i="4"/>
  <c r="U1004" i="4"/>
  <c r="V43" i="4"/>
  <c r="U43" i="4"/>
  <c r="A1006" i="4"/>
  <c r="E1005" i="4"/>
  <c r="E368" i="4"/>
  <c r="E44" i="4"/>
  <c r="V44" i="4" l="1"/>
  <c r="U44" i="4"/>
  <c r="V368" i="4"/>
  <c r="U368" i="4"/>
  <c r="V1005" i="4"/>
  <c r="U1005" i="4"/>
  <c r="A1007" i="4"/>
  <c r="E1006" i="4"/>
  <c r="E369" i="4"/>
  <c r="E45" i="4"/>
  <c r="V369" i="4" l="1"/>
  <c r="U369" i="4"/>
  <c r="V1006" i="4"/>
  <c r="U1006" i="4"/>
  <c r="V45" i="4"/>
  <c r="U45" i="4"/>
  <c r="A1008" i="4"/>
  <c r="E1007" i="4"/>
  <c r="E370" i="4"/>
  <c r="E46" i="4"/>
  <c r="V1007" i="4" l="1"/>
  <c r="U1007" i="4"/>
  <c r="V370" i="4"/>
  <c r="U370" i="4"/>
  <c r="V46" i="4"/>
  <c r="U46" i="4"/>
  <c r="A1009" i="4"/>
  <c r="E1008" i="4"/>
  <c r="E371" i="4"/>
  <c r="E47" i="4"/>
  <c r="V371" i="4" l="1"/>
  <c r="U371" i="4"/>
  <c r="V1008" i="4"/>
  <c r="U1008" i="4"/>
  <c r="V47" i="4"/>
  <c r="U47" i="4"/>
  <c r="A1010" i="4"/>
  <c r="E1009" i="4"/>
  <c r="E372" i="4"/>
  <c r="E48" i="4"/>
  <c r="V1009" i="4" l="1"/>
  <c r="U1009" i="4"/>
  <c r="V372" i="4"/>
  <c r="U372" i="4"/>
  <c r="V48" i="4"/>
  <c r="U48" i="4"/>
  <c r="A1011" i="4"/>
  <c r="E1010" i="4"/>
  <c r="E373" i="4"/>
  <c r="E49" i="4"/>
  <c r="V1010" i="4" l="1"/>
  <c r="U1010" i="4"/>
  <c r="V49" i="4"/>
  <c r="U49" i="4"/>
  <c r="V373" i="4"/>
  <c r="U373" i="4"/>
  <c r="A1012" i="4"/>
  <c r="E1011" i="4"/>
  <c r="E374" i="4"/>
  <c r="E50" i="4"/>
  <c r="V374" i="4" l="1"/>
  <c r="U374" i="4"/>
  <c r="V1011" i="4"/>
  <c r="U1011" i="4"/>
  <c r="V50" i="4"/>
  <c r="U50" i="4"/>
  <c r="A1013" i="4"/>
  <c r="E1012" i="4"/>
  <c r="E375" i="4"/>
  <c r="E51" i="4"/>
  <c r="V51" i="4" l="1"/>
  <c r="U51" i="4"/>
  <c r="V375" i="4"/>
  <c r="U375" i="4"/>
  <c r="V1012" i="4"/>
  <c r="U1012" i="4"/>
  <c r="A1014" i="4"/>
  <c r="E1013" i="4"/>
  <c r="E376" i="4"/>
  <c r="E52" i="4"/>
  <c r="V376" i="4" l="1"/>
  <c r="U376" i="4"/>
  <c r="V1013" i="4"/>
  <c r="U1013" i="4"/>
  <c r="V52" i="4"/>
  <c r="U52" i="4"/>
  <c r="A1015" i="4"/>
  <c r="E1014" i="4"/>
  <c r="E377" i="4"/>
  <c r="E53" i="4"/>
  <c r="V53" i="4" l="1"/>
  <c r="U53" i="4"/>
  <c r="V377" i="4"/>
  <c r="U377" i="4"/>
  <c r="V1014" i="4"/>
  <c r="U1014" i="4"/>
  <c r="A1016" i="4"/>
  <c r="E1015" i="4"/>
  <c r="E378" i="4"/>
  <c r="E54" i="4"/>
  <c r="V1015" i="4" l="1"/>
  <c r="U1015" i="4"/>
  <c r="V54" i="4"/>
  <c r="U54" i="4"/>
  <c r="V378" i="4"/>
  <c r="U378" i="4"/>
  <c r="A1017" i="4"/>
  <c r="E1016" i="4"/>
  <c r="E379" i="4"/>
  <c r="E55" i="4"/>
  <c r="V1016" i="4" l="1"/>
  <c r="U1016" i="4"/>
  <c r="V55" i="4"/>
  <c r="U55" i="4"/>
  <c r="V379" i="4"/>
  <c r="U379" i="4"/>
  <c r="A1018" i="4"/>
  <c r="E1017" i="4"/>
  <c r="E380" i="4"/>
  <c r="E56" i="4"/>
  <c r="V56" i="4" l="1"/>
  <c r="U56" i="4"/>
  <c r="V380" i="4"/>
  <c r="U380" i="4"/>
  <c r="V1017" i="4"/>
  <c r="U1017" i="4"/>
  <c r="A1019" i="4"/>
  <c r="E1018" i="4"/>
  <c r="E381" i="4"/>
  <c r="E57" i="4"/>
  <c r="V57" i="4" l="1"/>
  <c r="U57" i="4"/>
  <c r="V381" i="4"/>
  <c r="U381" i="4"/>
  <c r="V1018" i="4"/>
  <c r="U1018" i="4"/>
  <c r="A1020" i="4"/>
  <c r="E1019" i="4"/>
  <c r="E382" i="4"/>
  <c r="E58" i="4"/>
  <c r="V58" i="4" l="1"/>
  <c r="U58" i="4"/>
  <c r="V382" i="4"/>
  <c r="U382" i="4"/>
  <c r="V1019" i="4"/>
  <c r="U1019" i="4"/>
  <c r="A1021" i="4"/>
  <c r="E1020" i="4"/>
  <c r="E383" i="4"/>
  <c r="E59" i="4"/>
  <c r="V1020" i="4" l="1"/>
  <c r="U1020" i="4"/>
  <c r="V59" i="4"/>
  <c r="U59" i="4"/>
  <c r="V383" i="4"/>
  <c r="U383" i="4"/>
  <c r="A1022" i="4"/>
  <c r="E1021" i="4"/>
  <c r="E384" i="4"/>
  <c r="E60" i="4"/>
  <c r="V60" i="4" l="1"/>
  <c r="U60" i="4"/>
  <c r="V384" i="4"/>
  <c r="U384" i="4"/>
  <c r="V1021" i="4"/>
  <c r="U1021" i="4"/>
  <c r="A1023" i="4"/>
  <c r="E1022" i="4"/>
  <c r="E385" i="4"/>
  <c r="E61" i="4"/>
  <c r="V61" i="4" l="1"/>
  <c r="U61" i="4"/>
  <c r="V385" i="4"/>
  <c r="U385" i="4"/>
  <c r="V1022" i="4"/>
  <c r="U1022" i="4"/>
  <c r="A1024" i="4"/>
  <c r="E1023" i="4"/>
  <c r="E386" i="4"/>
  <c r="E62" i="4"/>
  <c r="V62" i="4" l="1"/>
  <c r="U62" i="4"/>
  <c r="V386" i="4"/>
  <c r="U386" i="4"/>
  <c r="V1023" i="4"/>
  <c r="U1023" i="4"/>
  <c r="A1025" i="4"/>
  <c r="E1024" i="4"/>
  <c r="E387" i="4"/>
  <c r="E63" i="4"/>
  <c r="V1024" i="4" l="1"/>
  <c r="U1024" i="4"/>
  <c r="V63" i="4"/>
  <c r="U63" i="4"/>
  <c r="V387" i="4"/>
  <c r="U387" i="4"/>
  <c r="A1026" i="4"/>
  <c r="E1025" i="4"/>
  <c r="E388" i="4"/>
  <c r="E64" i="4"/>
  <c r="V64" i="4" l="1"/>
  <c r="U64" i="4"/>
  <c r="V388" i="4"/>
  <c r="U388" i="4"/>
  <c r="V1025" i="4"/>
  <c r="U1025" i="4"/>
  <c r="A1027" i="4"/>
  <c r="E1026" i="4"/>
  <c r="E389" i="4"/>
  <c r="E65" i="4"/>
  <c r="V389" i="4" l="1"/>
  <c r="U389" i="4"/>
  <c r="V1026" i="4"/>
  <c r="U1026" i="4"/>
  <c r="V65" i="4"/>
  <c r="U65" i="4"/>
  <c r="A1028" i="4"/>
  <c r="E1027" i="4"/>
  <c r="E390" i="4"/>
  <c r="E66" i="4"/>
  <c r="V390" i="4" l="1"/>
  <c r="U390" i="4"/>
  <c r="V1027" i="4"/>
  <c r="U1027" i="4"/>
  <c r="V66" i="4"/>
  <c r="U66" i="4"/>
  <c r="A1029" i="4"/>
  <c r="E1028" i="4"/>
  <c r="E391" i="4"/>
  <c r="E67" i="4"/>
  <c r="V67" i="4" l="1"/>
  <c r="U67" i="4"/>
  <c r="V391" i="4"/>
  <c r="U391" i="4"/>
  <c r="V1028" i="4"/>
  <c r="U1028" i="4"/>
  <c r="A1030" i="4"/>
  <c r="E1029" i="4"/>
  <c r="E392" i="4"/>
  <c r="E68" i="4"/>
  <c r="V1029" i="4" l="1"/>
  <c r="U1029" i="4"/>
  <c r="V68" i="4"/>
  <c r="U68" i="4"/>
  <c r="V392" i="4"/>
  <c r="U392" i="4"/>
  <c r="A1031" i="4"/>
  <c r="E1030" i="4"/>
  <c r="E393" i="4"/>
  <c r="E69" i="4"/>
  <c r="V1030" i="4" l="1"/>
  <c r="U1030" i="4"/>
  <c r="V69" i="4"/>
  <c r="U69" i="4"/>
  <c r="V393" i="4"/>
  <c r="U393" i="4"/>
  <c r="A1032" i="4"/>
  <c r="E1031" i="4"/>
  <c r="E394" i="4"/>
  <c r="E70" i="4"/>
  <c r="V1031" i="4" l="1"/>
  <c r="U1031" i="4"/>
  <c r="V394" i="4"/>
  <c r="U394" i="4"/>
  <c r="V70" i="4"/>
  <c r="U70" i="4"/>
  <c r="A1033" i="4"/>
  <c r="E1032" i="4"/>
  <c r="E395" i="4"/>
  <c r="E71" i="4"/>
  <c r="V395" i="4" l="1"/>
  <c r="U395" i="4"/>
  <c r="V1032" i="4"/>
  <c r="U1032" i="4"/>
  <c r="V71" i="4"/>
  <c r="U71" i="4"/>
  <c r="A1034" i="4"/>
  <c r="E1033" i="4"/>
  <c r="E396" i="4"/>
  <c r="E72" i="4"/>
  <c r="V72" i="4" l="1"/>
  <c r="U72" i="4"/>
  <c r="V396" i="4"/>
  <c r="U396" i="4"/>
  <c r="V1033" i="4"/>
  <c r="U1033" i="4"/>
  <c r="A1035" i="4"/>
  <c r="E1034" i="4"/>
  <c r="E397" i="4"/>
  <c r="E73" i="4"/>
  <c r="V73" i="4" l="1"/>
  <c r="U73" i="4"/>
  <c r="V397" i="4"/>
  <c r="U397" i="4"/>
  <c r="V1034" i="4"/>
  <c r="U1034" i="4"/>
  <c r="A1036" i="4"/>
  <c r="E1035" i="4"/>
  <c r="E398" i="4"/>
  <c r="E74" i="4"/>
  <c r="V398" i="4" l="1"/>
  <c r="U398" i="4"/>
  <c r="V1035" i="4"/>
  <c r="U1035" i="4"/>
  <c r="V74" i="4"/>
  <c r="U74" i="4"/>
  <c r="A1037" i="4"/>
  <c r="E1036" i="4"/>
  <c r="E399" i="4"/>
  <c r="E75" i="4"/>
  <c r="V399" i="4" l="1"/>
  <c r="U399" i="4"/>
  <c r="V1036" i="4"/>
  <c r="U1036" i="4"/>
  <c r="V75" i="4"/>
  <c r="U75" i="4"/>
  <c r="A1038" i="4"/>
  <c r="E1037" i="4"/>
  <c r="E400" i="4"/>
  <c r="E76" i="4"/>
  <c r="V76" i="4" l="1"/>
  <c r="U76" i="4"/>
  <c r="V400" i="4"/>
  <c r="U400" i="4"/>
  <c r="V1037" i="4"/>
  <c r="U1037" i="4"/>
  <c r="A1039" i="4"/>
  <c r="E1038" i="4"/>
  <c r="E401" i="4"/>
  <c r="E77" i="4"/>
  <c r="V77" i="4" l="1"/>
  <c r="U77" i="4"/>
  <c r="V401" i="4"/>
  <c r="U401" i="4"/>
  <c r="V1038" i="4"/>
  <c r="U1038" i="4"/>
  <c r="A1040" i="4"/>
  <c r="E1039" i="4"/>
  <c r="E402" i="4"/>
  <c r="E78" i="4"/>
  <c r="V78" i="4" l="1"/>
  <c r="U78" i="4"/>
  <c r="V402" i="4"/>
  <c r="U402" i="4"/>
  <c r="V1039" i="4"/>
  <c r="U1039" i="4"/>
  <c r="A1041" i="4"/>
  <c r="E1040" i="4"/>
  <c r="E403" i="4"/>
  <c r="E79" i="4"/>
  <c r="V403" i="4" l="1"/>
  <c r="U403" i="4"/>
  <c r="V1040" i="4"/>
  <c r="U1040" i="4"/>
  <c r="V79" i="4"/>
  <c r="U79" i="4"/>
  <c r="A1042" i="4"/>
  <c r="E1041" i="4"/>
  <c r="E404" i="4"/>
  <c r="E80" i="4"/>
  <c r="V80" i="4" l="1"/>
  <c r="U80" i="4"/>
  <c r="V404" i="4"/>
  <c r="U404" i="4"/>
  <c r="V1041" i="4"/>
  <c r="U1041" i="4"/>
  <c r="A1043" i="4"/>
  <c r="E1042" i="4"/>
  <c r="E405" i="4"/>
  <c r="E81" i="4"/>
  <c r="V81" i="4" l="1"/>
  <c r="U81" i="4"/>
  <c r="V405" i="4"/>
  <c r="U405" i="4"/>
  <c r="V1042" i="4"/>
  <c r="U1042" i="4"/>
  <c r="A1044" i="4"/>
  <c r="E1043" i="4"/>
  <c r="E406" i="4"/>
  <c r="E82" i="4"/>
  <c r="V82" i="4" l="1"/>
  <c r="U82" i="4"/>
  <c r="V406" i="4"/>
  <c r="U406" i="4"/>
  <c r="V1043" i="4"/>
  <c r="U1043" i="4"/>
  <c r="A1045" i="4"/>
  <c r="E1044" i="4"/>
  <c r="E407" i="4"/>
  <c r="E83" i="4"/>
  <c r="V1044" i="4" l="1"/>
  <c r="U1044" i="4"/>
  <c r="V83" i="4"/>
  <c r="U83" i="4"/>
  <c r="V407" i="4"/>
  <c r="U407" i="4"/>
  <c r="A1046" i="4"/>
  <c r="E1045" i="4"/>
  <c r="E408" i="4"/>
  <c r="E84" i="4"/>
  <c r="V84" i="4" l="1"/>
  <c r="U84" i="4"/>
  <c r="V408" i="4"/>
  <c r="U408" i="4"/>
  <c r="V1045" i="4"/>
  <c r="U1045" i="4"/>
  <c r="A1047" i="4"/>
  <c r="E1046" i="4"/>
  <c r="E409" i="4"/>
  <c r="E85" i="4"/>
  <c r="V85" i="4" l="1"/>
  <c r="U85" i="4"/>
  <c r="V409" i="4"/>
  <c r="U409" i="4"/>
  <c r="V1046" i="4"/>
  <c r="U1046" i="4"/>
  <c r="A1048" i="4"/>
  <c r="E1047" i="4"/>
  <c r="E410" i="4"/>
  <c r="E86" i="4"/>
  <c r="V1047" i="4" l="1"/>
  <c r="U1047" i="4"/>
  <c r="V410" i="4"/>
  <c r="U410" i="4"/>
  <c r="V86" i="4"/>
  <c r="U86" i="4"/>
  <c r="A1049" i="4"/>
  <c r="E1048" i="4"/>
  <c r="E411" i="4"/>
  <c r="E87" i="4"/>
  <c r="V411" i="4" l="1"/>
  <c r="U411" i="4"/>
  <c r="V1048" i="4"/>
  <c r="U1048" i="4"/>
  <c r="V87" i="4"/>
  <c r="U87" i="4"/>
  <c r="A1050" i="4"/>
  <c r="E1049" i="4"/>
  <c r="E412" i="4"/>
  <c r="E88" i="4"/>
  <c r="V412" i="4" l="1"/>
  <c r="U412" i="4"/>
  <c r="V1049" i="4"/>
  <c r="U1049" i="4"/>
  <c r="V88" i="4"/>
  <c r="U88" i="4"/>
  <c r="A1051" i="4"/>
  <c r="E1050" i="4"/>
  <c r="E413" i="4"/>
  <c r="E89" i="4"/>
  <c r="V89" i="4" l="1"/>
  <c r="U89" i="4"/>
  <c r="V413" i="4"/>
  <c r="U413" i="4"/>
  <c r="V1050" i="4"/>
  <c r="U1050" i="4"/>
  <c r="A1052" i="4"/>
  <c r="E1051" i="4"/>
  <c r="E414" i="4"/>
  <c r="E90" i="4"/>
  <c r="V414" i="4" l="1"/>
  <c r="U414" i="4"/>
  <c r="V1051" i="4"/>
  <c r="U1051" i="4"/>
  <c r="V90" i="4"/>
  <c r="U90" i="4"/>
  <c r="A1053" i="4"/>
  <c r="E1052" i="4"/>
  <c r="E415" i="4"/>
  <c r="E91" i="4"/>
  <c r="V91" i="4" l="1"/>
  <c r="U91" i="4"/>
  <c r="V415" i="4"/>
  <c r="U415" i="4"/>
  <c r="V1052" i="4"/>
  <c r="U1052" i="4"/>
  <c r="A1054" i="4"/>
  <c r="E1053" i="4"/>
  <c r="E416" i="4"/>
  <c r="E92" i="4"/>
  <c r="V92" i="4" l="1"/>
  <c r="U92" i="4"/>
  <c r="V416" i="4"/>
  <c r="U416" i="4"/>
  <c r="V1053" i="4"/>
  <c r="U1053" i="4"/>
  <c r="A1055" i="4"/>
  <c r="E1054" i="4"/>
  <c r="E417" i="4"/>
  <c r="E93" i="4"/>
  <c r="V1054" i="4" l="1"/>
  <c r="U1054" i="4"/>
  <c r="V93" i="4"/>
  <c r="U93" i="4"/>
  <c r="V417" i="4"/>
  <c r="U417" i="4"/>
  <c r="A1056" i="4"/>
  <c r="E1055" i="4"/>
  <c r="E418" i="4"/>
  <c r="E94" i="4"/>
  <c r="V94" i="4" l="1"/>
  <c r="U94" i="4"/>
  <c r="V418" i="4"/>
  <c r="U418" i="4"/>
  <c r="V1055" i="4"/>
  <c r="U1055" i="4"/>
  <c r="A1057" i="4"/>
  <c r="E1056" i="4"/>
  <c r="E419" i="4"/>
  <c r="E95" i="4"/>
  <c r="V419" i="4" l="1"/>
  <c r="U419" i="4"/>
  <c r="V1056" i="4"/>
  <c r="U1056" i="4"/>
  <c r="V95" i="4"/>
  <c r="U95" i="4"/>
  <c r="A1058" i="4"/>
  <c r="E1057" i="4"/>
  <c r="E420" i="4"/>
  <c r="E96" i="4"/>
  <c r="V96" i="4" l="1"/>
  <c r="U96" i="4"/>
  <c r="V420" i="4"/>
  <c r="U420" i="4"/>
  <c r="V1057" i="4"/>
  <c r="U1057" i="4"/>
  <c r="A1059" i="4"/>
  <c r="E1058" i="4"/>
  <c r="E421" i="4"/>
  <c r="E97" i="4"/>
  <c r="V421" i="4" l="1"/>
  <c r="U421" i="4"/>
  <c r="V1058" i="4"/>
  <c r="U1058" i="4"/>
  <c r="V97" i="4"/>
  <c r="U97" i="4"/>
  <c r="A1060" i="4"/>
  <c r="E1059" i="4"/>
  <c r="E422" i="4"/>
  <c r="E98" i="4"/>
  <c r="V98" i="4" l="1"/>
  <c r="U98" i="4"/>
  <c r="V422" i="4"/>
  <c r="U422" i="4"/>
  <c r="V1059" i="4"/>
  <c r="U1059" i="4"/>
  <c r="A1061" i="4"/>
  <c r="E1060" i="4"/>
  <c r="E423" i="4"/>
  <c r="E99" i="4"/>
  <c r="V423" i="4" l="1"/>
  <c r="U423" i="4"/>
  <c r="V1060" i="4"/>
  <c r="U1060" i="4"/>
  <c r="V99" i="4"/>
  <c r="U99" i="4"/>
  <c r="A1062" i="4"/>
  <c r="E1061" i="4"/>
  <c r="E424" i="4"/>
  <c r="E100" i="4"/>
  <c r="V100" i="4" l="1"/>
  <c r="U100" i="4"/>
  <c r="V424" i="4"/>
  <c r="U424" i="4"/>
  <c r="V1061" i="4"/>
  <c r="U1061" i="4"/>
  <c r="A1063" i="4"/>
  <c r="E1062" i="4"/>
  <c r="E425" i="4"/>
  <c r="E101" i="4"/>
  <c r="V425" i="4" l="1"/>
  <c r="U425" i="4"/>
  <c r="V101" i="4"/>
  <c r="U101" i="4"/>
  <c r="V1062" i="4"/>
  <c r="U1062" i="4"/>
  <c r="A1064" i="4"/>
  <c r="E1063" i="4"/>
  <c r="E426" i="4"/>
  <c r="E102" i="4"/>
  <c r="V1063" i="4" l="1"/>
  <c r="U1063" i="4"/>
  <c r="V102" i="4"/>
  <c r="U102" i="4"/>
  <c r="V426" i="4"/>
  <c r="U426" i="4"/>
  <c r="A1065" i="4"/>
  <c r="E1064" i="4"/>
  <c r="E427" i="4"/>
  <c r="E103" i="4"/>
  <c r="V1064" i="4" l="1"/>
  <c r="U1064" i="4"/>
  <c r="V427" i="4"/>
  <c r="U427" i="4"/>
  <c r="V103" i="4"/>
  <c r="U103" i="4"/>
  <c r="A1066" i="4"/>
  <c r="E1065" i="4"/>
  <c r="E428" i="4"/>
  <c r="E104" i="4"/>
  <c r="V104" i="4" l="1"/>
  <c r="U104" i="4"/>
  <c r="V1065" i="4"/>
  <c r="U1065" i="4"/>
  <c r="V428" i="4"/>
  <c r="U428" i="4"/>
  <c r="A1067" i="4"/>
  <c r="E1066" i="4"/>
  <c r="E429" i="4"/>
  <c r="E105" i="4"/>
  <c r="V429" i="4" l="1"/>
  <c r="U429" i="4"/>
  <c r="V1066" i="4"/>
  <c r="U1066" i="4"/>
  <c r="V105" i="4"/>
  <c r="U105" i="4"/>
  <c r="A1068" i="4"/>
  <c r="E1067" i="4"/>
  <c r="E430" i="4"/>
  <c r="E106" i="4"/>
  <c r="V1067" i="4" l="1"/>
  <c r="U1067" i="4"/>
  <c r="V106" i="4"/>
  <c r="U106" i="4"/>
  <c r="V430" i="4"/>
  <c r="U430" i="4"/>
  <c r="A1069" i="4"/>
  <c r="E1068" i="4"/>
  <c r="E431" i="4"/>
  <c r="E107" i="4"/>
  <c r="V431" i="4" l="1"/>
  <c r="U431" i="4"/>
  <c r="V1068" i="4"/>
  <c r="U1068" i="4"/>
  <c r="V107" i="4"/>
  <c r="U107" i="4"/>
  <c r="A1070" i="4"/>
  <c r="E1069" i="4"/>
  <c r="E432" i="4"/>
  <c r="E108" i="4"/>
  <c r="V108" i="4" l="1"/>
  <c r="U108" i="4"/>
  <c r="V432" i="4"/>
  <c r="U432" i="4"/>
  <c r="V1069" i="4"/>
  <c r="U1069" i="4"/>
  <c r="A1071" i="4"/>
  <c r="E1070" i="4"/>
  <c r="E433" i="4"/>
  <c r="E109" i="4"/>
  <c r="V433" i="4" l="1"/>
  <c r="U433" i="4"/>
  <c r="V1070" i="4"/>
  <c r="U1070" i="4"/>
  <c r="V109" i="4"/>
  <c r="U109" i="4"/>
  <c r="A1072" i="4"/>
  <c r="E1071" i="4"/>
  <c r="E434" i="4"/>
  <c r="E110" i="4"/>
  <c r="V110" i="4" l="1"/>
  <c r="U110" i="4"/>
  <c r="V434" i="4"/>
  <c r="U434" i="4"/>
  <c r="V1071" i="4"/>
  <c r="U1071" i="4"/>
  <c r="A1073" i="4"/>
  <c r="E1072" i="4"/>
  <c r="E435" i="4"/>
  <c r="E111" i="4"/>
  <c r="V111" i="4" l="1"/>
  <c r="U111" i="4"/>
  <c r="V435" i="4"/>
  <c r="U435" i="4"/>
  <c r="V1072" i="4"/>
  <c r="U1072" i="4"/>
  <c r="A1074" i="4"/>
  <c r="E1073" i="4"/>
  <c r="E436" i="4"/>
  <c r="E112" i="4"/>
  <c r="V1073" i="4" l="1"/>
  <c r="U1073" i="4"/>
  <c r="V112" i="4"/>
  <c r="U112" i="4"/>
  <c r="V436" i="4"/>
  <c r="U436" i="4"/>
  <c r="A1075" i="4"/>
  <c r="E1074" i="4"/>
  <c r="E437" i="4"/>
  <c r="E113" i="4"/>
  <c r="V1074" i="4" l="1"/>
  <c r="U1074" i="4"/>
  <c r="V113" i="4"/>
  <c r="U113" i="4"/>
  <c r="V437" i="4"/>
  <c r="U437" i="4"/>
  <c r="A1076" i="4"/>
  <c r="E1075" i="4"/>
  <c r="E438" i="4"/>
  <c r="E114" i="4"/>
  <c r="V1075" i="4" l="1"/>
  <c r="U1075" i="4"/>
  <c r="V114" i="4"/>
  <c r="U114" i="4"/>
  <c r="V438" i="4"/>
  <c r="U438" i="4"/>
  <c r="A1077" i="4"/>
  <c r="E1076" i="4"/>
  <c r="E439" i="4"/>
  <c r="E115" i="4"/>
  <c r="V1076" i="4" l="1"/>
  <c r="U1076" i="4"/>
  <c r="V115" i="4"/>
  <c r="U115" i="4"/>
  <c r="V439" i="4"/>
  <c r="U439" i="4"/>
  <c r="A1078" i="4"/>
  <c r="E1077" i="4"/>
  <c r="E440" i="4"/>
  <c r="E116" i="4"/>
  <c r="V116" i="4" l="1"/>
  <c r="U116" i="4"/>
  <c r="V440" i="4"/>
  <c r="U440" i="4"/>
  <c r="V1077" i="4"/>
  <c r="U1077" i="4"/>
  <c r="A1079" i="4"/>
  <c r="E1078" i="4"/>
  <c r="E441" i="4"/>
  <c r="E117" i="4"/>
  <c r="V117" i="4" l="1"/>
  <c r="U117" i="4"/>
  <c r="V441" i="4"/>
  <c r="U441" i="4"/>
  <c r="V1078" i="4"/>
  <c r="U1078" i="4"/>
  <c r="A1080" i="4"/>
  <c r="E1079" i="4"/>
  <c r="E442" i="4"/>
  <c r="E118" i="4"/>
  <c r="V1079" i="4" l="1"/>
  <c r="U1079" i="4"/>
  <c r="V118" i="4"/>
  <c r="U118" i="4"/>
  <c r="V442" i="4"/>
  <c r="U442" i="4"/>
  <c r="A1081" i="4"/>
  <c r="E1080" i="4"/>
  <c r="E443" i="4"/>
  <c r="E119" i="4"/>
  <c r="V119" i="4" l="1"/>
  <c r="U119" i="4"/>
  <c r="V443" i="4"/>
  <c r="U443" i="4"/>
  <c r="V1080" i="4"/>
  <c r="U1080" i="4"/>
  <c r="A1082" i="4"/>
  <c r="E1081" i="4"/>
  <c r="E444" i="4"/>
  <c r="E120" i="4"/>
  <c r="V120" i="4" l="1"/>
  <c r="U120" i="4"/>
  <c r="V444" i="4"/>
  <c r="U444" i="4"/>
  <c r="V1081" i="4"/>
  <c r="U1081" i="4"/>
  <c r="A1083" i="4"/>
  <c r="E1082" i="4"/>
  <c r="E445" i="4"/>
  <c r="E121" i="4"/>
  <c r="V121" i="4" l="1"/>
  <c r="U121" i="4"/>
  <c r="V445" i="4"/>
  <c r="U445" i="4"/>
  <c r="V1082" i="4"/>
  <c r="U1082" i="4"/>
  <c r="A1084" i="4"/>
  <c r="E1083" i="4"/>
  <c r="E446" i="4"/>
  <c r="E122" i="4"/>
  <c r="V446" i="4" l="1"/>
  <c r="U446" i="4"/>
  <c r="V1083" i="4"/>
  <c r="U1083" i="4"/>
  <c r="V122" i="4"/>
  <c r="U122" i="4"/>
  <c r="A1085" i="4"/>
  <c r="E1084" i="4"/>
  <c r="E447" i="4"/>
  <c r="E123" i="4"/>
  <c r="V447" i="4" l="1"/>
  <c r="U447" i="4"/>
  <c r="V1084" i="4"/>
  <c r="U1084" i="4"/>
  <c r="V123" i="4"/>
  <c r="U123" i="4"/>
  <c r="A1086" i="4"/>
  <c r="E1085" i="4"/>
  <c r="E448" i="4"/>
  <c r="E124" i="4"/>
  <c r="V448" i="4" l="1"/>
  <c r="U448" i="4"/>
  <c r="V1085" i="4"/>
  <c r="U1085" i="4"/>
  <c r="V124" i="4"/>
  <c r="U124" i="4"/>
  <c r="A1087" i="4"/>
  <c r="E1086" i="4"/>
  <c r="E449" i="4"/>
  <c r="E125" i="4"/>
  <c r="V1086" i="4" l="1"/>
  <c r="U1086" i="4"/>
  <c r="V125" i="4"/>
  <c r="U125" i="4"/>
  <c r="V449" i="4"/>
  <c r="U449" i="4"/>
  <c r="A1088" i="4"/>
  <c r="E1087" i="4"/>
  <c r="E450" i="4"/>
  <c r="E126" i="4"/>
  <c r="V1087" i="4" l="1"/>
  <c r="U1087" i="4"/>
  <c r="V450" i="4"/>
  <c r="U450" i="4"/>
  <c r="V126" i="4"/>
  <c r="U126" i="4"/>
  <c r="A1089" i="4"/>
  <c r="E1088" i="4"/>
  <c r="E451" i="4"/>
  <c r="E127" i="4"/>
  <c r="V451" i="4" l="1"/>
  <c r="U451" i="4"/>
  <c r="V1088" i="4"/>
  <c r="U1088" i="4"/>
  <c r="V127" i="4"/>
  <c r="U127" i="4"/>
  <c r="A1090" i="4"/>
  <c r="E1089" i="4"/>
  <c r="E452" i="4"/>
  <c r="E128" i="4"/>
  <c r="V452" i="4" l="1"/>
  <c r="U452" i="4"/>
  <c r="V1089" i="4"/>
  <c r="U1089" i="4"/>
  <c r="V128" i="4"/>
  <c r="U128" i="4"/>
  <c r="A1091" i="4"/>
  <c r="E1090" i="4"/>
  <c r="E453" i="4"/>
  <c r="E129" i="4"/>
  <c r="V1090" i="4" l="1"/>
  <c r="U1090" i="4"/>
  <c r="V129" i="4"/>
  <c r="U129" i="4"/>
  <c r="V453" i="4"/>
  <c r="U453" i="4"/>
  <c r="A1092" i="4"/>
  <c r="E1091" i="4"/>
  <c r="E454" i="4"/>
  <c r="E130" i="4"/>
  <c r="V130" i="4" l="1"/>
  <c r="U130" i="4"/>
  <c r="V454" i="4"/>
  <c r="U454" i="4"/>
  <c r="V1091" i="4"/>
  <c r="U1091" i="4"/>
  <c r="A1093" i="4"/>
  <c r="E1092" i="4"/>
  <c r="E455" i="4"/>
  <c r="E131" i="4"/>
  <c r="V131" i="4" l="1"/>
  <c r="U131" i="4"/>
  <c r="V455" i="4"/>
  <c r="U455" i="4"/>
  <c r="V1092" i="4"/>
  <c r="U1092" i="4"/>
  <c r="A1094" i="4"/>
  <c r="E1093" i="4"/>
  <c r="E456" i="4"/>
  <c r="E132" i="4"/>
  <c r="V456" i="4" l="1"/>
  <c r="U456" i="4"/>
  <c r="V1093" i="4"/>
  <c r="U1093" i="4"/>
  <c r="V132" i="4"/>
  <c r="U132" i="4"/>
  <c r="A1095" i="4"/>
  <c r="E1094" i="4"/>
  <c r="E457" i="4"/>
  <c r="E133" i="4"/>
  <c r="V133" i="4" l="1"/>
  <c r="U133" i="4"/>
  <c r="V457" i="4"/>
  <c r="U457" i="4"/>
  <c r="V1094" i="4"/>
  <c r="U1094" i="4"/>
  <c r="A1096" i="4"/>
  <c r="E1095" i="4"/>
  <c r="E458" i="4"/>
  <c r="E134" i="4"/>
  <c r="V1095" i="4" l="1"/>
  <c r="U1095" i="4"/>
  <c r="V134" i="4"/>
  <c r="U134" i="4"/>
  <c r="V458" i="4"/>
  <c r="U458" i="4"/>
  <c r="A1097" i="4"/>
  <c r="E1096" i="4"/>
  <c r="E459" i="4"/>
  <c r="E135" i="4"/>
  <c r="V135" i="4" l="1"/>
  <c r="U135" i="4"/>
  <c r="V459" i="4"/>
  <c r="U459" i="4"/>
  <c r="V1096" i="4"/>
  <c r="U1096" i="4"/>
  <c r="A1098" i="4"/>
  <c r="E1097" i="4"/>
  <c r="E460" i="4"/>
  <c r="E136" i="4"/>
  <c r="V460" i="4" l="1"/>
  <c r="U460" i="4"/>
  <c r="V1097" i="4"/>
  <c r="U1097" i="4"/>
  <c r="V136" i="4"/>
  <c r="U136" i="4"/>
  <c r="A1099" i="4"/>
  <c r="E1098" i="4"/>
  <c r="E461" i="4"/>
  <c r="E137" i="4"/>
  <c r="V1098" i="4" l="1"/>
  <c r="U1098" i="4"/>
  <c r="V137" i="4"/>
  <c r="U137" i="4"/>
  <c r="V461" i="4"/>
  <c r="U461" i="4"/>
  <c r="A1100" i="4"/>
  <c r="E1099" i="4"/>
  <c r="E462" i="4"/>
  <c r="E138" i="4"/>
  <c r="V462" i="4" l="1"/>
  <c r="U462" i="4"/>
  <c r="V1099" i="4"/>
  <c r="U1099" i="4"/>
  <c r="V138" i="4"/>
  <c r="U138" i="4"/>
  <c r="A1101" i="4"/>
  <c r="E1100" i="4"/>
  <c r="E463" i="4"/>
  <c r="E139" i="4"/>
  <c r="V463" i="4" l="1"/>
  <c r="U463" i="4"/>
  <c r="V1100" i="4"/>
  <c r="U1100" i="4"/>
  <c r="V139" i="4"/>
  <c r="U139" i="4"/>
  <c r="A1102" i="4"/>
  <c r="E1101" i="4"/>
  <c r="E464" i="4"/>
  <c r="E140" i="4"/>
  <c r="V140" i="4" l="1"/>
  <c r="U140" i="4"/>
  <c r="V464" i="4"/>
  <c r="U464" i="4"/>
  <c r="V1101" i="4"/>
  <c r="U1101" i="4"/>
  <c r="A1103" i="4"/>
  <c r="E1102" i="4"/>
  <c r="E465" i="4"/>
  <c r="E141" i="4"/>
  <c r="V141" i="4" l="1"/>
  <c r="U141" i="4"/>
  <c r="V1102" i="4"/>
  <c r="U1102" i="4"/>
  <c r="V465" i="4"/>
  <c r="U465" i="4"/>
  <c r="A1104" i="4"/>
  <c r="E1103" i="4"/>
  <c r="E466" i="4"/>
  <c r="E142" i="4"/>
  <c r="V142" i="4" l="1"/>
  <c r="U142" i="4"/>
  <c r="V466" i="4"/>
  <c r="U466" i="4"/>
  <c r="V1103" i="4"/>
  <c r="U1103" i="4"/>
  <c r="A1105" i="4"/>
  <c r="E1104" i="4"/>
  <c r="E467" i="4"/>
  <c r="E143" i="4"/>
  <c r="V143" i="4" l="1"/>
  <c r="U143" i="4"/>
  <c r="V467" i="4"/>
  <c r="U467" i="4"/>
  <c r="V1104" i="4"/>
  <c r="U1104" i="4"/>
  <c r="A1106" i="4"/>
  <c r="E1105" i="4"/>
  <c r="E468" i="4"/>
  <c r="E144" i="4"/>
  <c r="V1105" i="4" l="1"/>
  <c r="U1105" i="4"/>
  <c r="V468" i="4"/>
  <c r="U468" i="4"/>
  <c r="V144" i="4"/>
  <c r="U144" i="4"/>
  <c r="A1107" i="4"/>
  <c r="E1106" i="4"/>
  <c r="E469" i="4"/>
  <c r="E145" i="4"/>
  <c r="V1106" i="4" l="1"/>
  <c r="U1106" i="4"/>
  <c r="V145" i="4"/>
  <c r="U145" i="4"/>
  <c r="V469" i="4"/>
  <c r="U469" i="4"/>
  <c r="A1108" i="4"/>
  <c r="E1107" i="4"/>
  <c r="E470" i="4"/>
  <c r="E146" i="4"/>
  <c r="V1107" i="4" l="1"/>
  <c r="U1107" i="4"/>
  <c r="V146" i="4"/>
  <c r="U146" i="4"/>
  <c r="V470" i="4"/>
  <c r="U470" i="4"/>
  <c r="A1109" i="4"/>
  <c r="E1108" i="4"/>
  <c r="E471" i="4"/>
  <c r="E147" i="4"/>
  <c r="V1108" i="4" l="1"/>
  <c r="U1108" i="4"/>
  <c r="V147" i="4"/>
  <c r="U147" i="4"/>
  <c r="V471" i="4"/>
  <c r="U471" i="4"/>
  <c r="A1110" i="4"/>
  <c r="E1109" i="4"/>
  <c r="E472" i="4"/>
  <c r="E148" i="4"/>
  <c r="V148" i="4" l="1"/>
  <c r="U148" i="4"/>
  <c r="V472" i="4"/>
  <c r="U472" i="4"/>
  <c r="V1109" i="4"/>
  <c r="U1109" i="4"/>
  <c r="A1111" i="4"/>
  <c r="E1110" i="4"/>
  <c r="E473" i="4"/>
  <c r="E149" i="4"/>
  <c r="V1110" i="4" l="1"/>
  <c r="U1110" i="4"/>
  <c r="V149" i="4"/>
  <c r="U149" i="4"/>
  <c r="V473" i="4"/>
  <c r="U473" i="4"/>
  <c r="A1112" i="4"/>
  <c r="E1111" i="4"/>
  <c r="E474" i="4"/>
  <c r="E150" i="4"/>
  <c r="V1111" i="4" l="1"/>
  <c r="U1111" i="4"/>
  <c r="V150" i="4"/>
  <c r="U150" i="4"/>
  <c r="V474" i="4"/>
  <c r="U474" i="4"/>
  <c r="A1113" i="4"/>
  <c r="E1112" i="4"/>
  <c r="E475" i="4"/>
  <c r="E151" i="4"/>
  <c r="V1112" i="4" l="1"/>
  <c r="U1112" i="4"/>
  <c r="V151" i="4"/>
  <c r="U151" i="4"/>
  <c r="V475" i="4"/>
  <c r="U475" i="4"/>
  <c r="A1114" i="4"/>
  <c r="E1113" i="4"/>
  <c r="E476" i="4"/>
  <c r="E152" i="4"/>
  <c r="V1113" i="4" l="1"/>
  <c r="U1113" i="4"/>
  <c r="V152" i="4"/>
  <c r="U152" i="4"/>
  <c r="V476" i="4"/>
  <c r="U476" i="4"/>
  <c r="A1115" i="4"/>
  <c r="E1114" i="4"/>
  <c r="E477" i="4"/>
  <c r="E153" i="4"/>
  <c r="V477" i="4" l="1"/>
  <c r="U477" i="4"/>
  <c r="V1114" i="4"/>
  <c r="U1114" i="4"/>
  <c r="V153" i="4"/>
  <c r="U153" i="4"/>
  <c r="A1116" i="4"/>
  <c r="E1115" i="4"/>
  <c r="E478" i="4"/>
  <c r="E154" i="4"/>
  <c r="V154" i="4" l="1"/>
  <c r="U154" i="4"/>
  <c r="V478" i="4"/>
  <c r="U478" i="4"/>
  <c r="V1115" i="4"/>
  <c r="U1115" i="4"/>
  <c r="A1117" i="4"/>
  <c r="E1116" i="4"/>
  <c r="E479" i="4"/>
  <c r="E155" i="4"/>
  <c r="V1116" i="4" l="1"/>
  <c r="U1116" i="4"/>
  <c r="V155" i="4"/>
  <c r="U155" i="4"/>
  <c r="V479" i="4"/>
  <c r="U479" i="4"/>
  <c r="A1118" i="4"/>
  <c r="E1117" i="4"/>
  <c r="E480" i="4"/>
  <c r="E156" i="4"/>
  <c r="V1117" i="4" l="1"/>
  <c r="U1117" i="4"/>
  <c r="V156" i="4"/>
  <c r="U156" i="4"/>
  <c r="V480" i="4"/>
  <c r="U480" i="4"/>
  <c r="A1119" i="4"/>
  <c r="E1118" i="4"/>
  <c r="E481" i="4"/>
  <c r="E157" i="4"/>
  <c r="V1118" i="4" l="1"/>
  <c r="U1118" i="4"/>
  <c r="V157" i="4"/>
  <c r="U157" i="4"/>
  <c r="V481" i="4"/>
  <c r="U481" i="4"/>
  <c r="A1120" i="4"/>
  <c r="E1119" i="4"/>
  <c r="E482" i="4"/>
  <c r="E158" i="4"/>
  <c r="V158" i="4" l="1"/>
  <c r="U158" i="4"/>
  <c r="V482" i="4"/>
  <c r="U482" i="4"/>
  <c r="V1119" i="4"/>
  <c r="U1119" i="4"/>
  <c r="A1121" i="4"/>
  <c r="E1120" i="4"/>
  <c r="E483" i="4"/>
  <c r="E159" i="4"/>
  <c r="V483" i="4" l="1"/>
  <c r="U483" i="4"/>
  <c r="V1120" i="4"/>
  <c r="U1120" i="4"/>
  <c r="V159" i="4"/>
  <c r="U159" i="4"/>
  <c r="A1122" i="4"/>
  <c r="E1121" i="4"/>
  <c r="E484" i="4"/>
  <c r="E160" i="4"/>
  <c r="V484" i="4" l="1"/>
  <c r="U484" i="4"/>
  <c r="V1121" i="4"/>
  <c r="U1121" i="4"/>
  <c r="V160" i="4"/>
  <c r="U160" i="4"/>
  <c r="A1123" i="4"/>
  <c r="E1122" i="4"/>
  <c r="E485" i="4"/>
  <c r="E161" i="4"/>
  <c r="V161" i="4" l="1"/>
  <c r="U161" i="4"/>
  <c r="V485" i="4"/>
  <c r="U485" i="4"/>
  <c r="V1122" i="4"/>
  <c r="U1122" i="4"/>
  <c r="A1124" i="4"/>
  <c r="E1123" i="4"/>
  <c r="E486" i="4"/>
  <c r="E162" i="4"/>
  <c r="V1123" i="4" l="1"/>
  <c r="U1123" i="4"/>
  <c r="V162" i="4"/>
  <c r="U162" i="4"/>
  <c r="V486" i="4"/>
  <c r="U486" i="4"/>
  <c r="A1125" i="4"/>
  <c r="E1124" i="4"/>
  <c r="E487" i="4"/>
  <c r="E163" i="4"/>
  <c r="V163" i="4" l="1"/>
  <c r="U163" i="4"/>
  <c r="V487" i="4"/>
  <c r="U487" i="4"/>
  <c r="V1124" i="4"/>
  <c r="U1124" i="4"/>
  <c r="A1126" i="4"/>
  <c r="E1125" i="4"/>
  <c r="E488" i="4"/>
  <c r="E164" i="4"/>
  <c r="V164" i="4" l="1"/>
  <c r="U164" i="4"/>
  <c r="V488" i="4"/>
  <c r="U488" i="4"/>
  <c r="V1125" i="4"/>
  <c r="U1125" i="4"/>
  <c r="A1127" i="4"/>
  <c r="E1126" i="4"/>
  <c r="E489" i="4"/>
  <c r="E165" i="4"/>
  <c r="V489" i="4" l="1"/>
  <c r="U489" i="4"/>
  <c r="V1126" i="4"/>
  <c r="U1126" i="4"/>
  <c r="V165" i="4"/>
  <c r="U165" i="4"/>
  <c r="A1128" i="4"/>
  <c r="E1127" i="4"/>
  <c r="E490" i="4"/>
  <c r="E166" i="4"/>
  <c r="V490" i="4" l="1"/>
  <c r="U490" i="4"/>
  <c r="V1127" i="4"/>
  <c r="U1127" i="4"/>
  <c r="V166" i="4"/>
  <c r="U166" i="4"/>
  <c r="A1129" i="4"/>
  <c r="E1128" i="4"/>
  <c r="E491" i="4"/>
  <c r="E167" i="4"/>
  <c r="V491" i="4" l="1"/>
  <c r="U491" i="4"/>
  <c r="V1128" i="4"/>
  <c r="U1128" i="4"/>
  <c r="V167" i="4"/>
  <c r="U167" i="4"/>
  <c r="A1130" i="4"/>
  <c r="E1129" i="4"/>
  <c r="E492" i="4"/>
  <c r="E168" i="4"/>
  <c r="V492" i="4" l="1"/>
  <c r="U492" i="4"/>
  <c r="V1129" i="4"/>
  <c r="U1129" i="4"/>
  <c r="V168" i="4"/>
  <c r="U168" i="4"/>
  <c r="A1131" i="4"/>
  <c r="E1130" i="4"/>
  <c r="E493" i="4"/>
  <c r="E169" i="4"/>
  <c r="V169" i="4" l="1"/>
  <c r="U169" i="4"/>
  <c r="V493" i="4"/>
  <c r="U493" i="4"/>
  <c r="V1130" i="4"/>
  <c r="U1130" i="4"/>
  <c r="A1132" i="4"/>
  <c r="E1131" i="4"/>
  <c r="E494" i="4"/>
  <c r="E170" i="4"/>
  <c r="V170" i="4" l="1"/>
  <c r="U170" i="4"/>
  <c r="V494" i="4"/>
  <c r="U494" i="4"/>
  <c r="V1131" i="4"/>
  <c r="U1131" i="4"/>
  <c r="A1133" i="4"/>
  <c r="E1132" i="4"/>
  <c r="E495" i="4"/>
  <c r="E171" i="4"/>
  <c r="V171" i="4" l="1"/>
  <c r="U171" i="4"/>
  <c r="V495" i="4"/>
  <c r="U495" i="4"/>
  <c r="V1132" i="4"/>
  <c r="U1132" i="4"/>
  <c r="A1134" i="4"/>
  <c r="E1133" i="4"/>
  <c r="E496" i="4"/>
  <c r="E172" i="4"/>
  <c r="V1133" i="4" l="1"/>
  <c r="U1133" i="4"/>
  <c r="V172" i="4"/>
  <c r="U172" i="4"/>
  <c r="V496" i="4"/>
  <c r="U496" i="4"/>
  <c r="A1135" i="4"/>
  <c r="E1134" i="4"/>
  <c r="E497" i="4"/>
  <c r="E173" i="4"/>
  <c r="V173" i="4" l="1"/>
  <c r="U173" i="4"/>
  <c r="V497" i="4"/>
  <c r="U497" i="4"/>
  <c r="V1134" i="4"/>
  <c r="U1134" i="4"/>
  <c r="A1136" i="4"/>
  <c r="E1135" i="4"/>
  <c r="E498" i="4"/>
  <c r="E174" i="4"/>
  <c r="V498" i="4" l="1"/>
  <c r="U498" i="4"/>
  <c r="V1135" i="4"/>
  <c r="U1135" i="4"/>
  <c r="V174" i="4"/>
  <c r="U174" i="4"/>
  <c r="A1137" i="4"/>
  <c r="E1136" i="4"/>
  <c r="E499" i="4"/>
  <c r="E175" i="4"/>
  <c r="V175" i="4" l="1"/>
  <c r="U175" i="4"/>
  <c r="V499" i="4"/>
  <c r="U499" i="4"/>
  <c r="V1136" i="4"/>
  <c r="U1136" i="4"/>
  <c r="A1138" i="4"/>
  <c r="E1137" i="4"/>
  <c r="E500" i="4"/>
  <c r="E176" i="4"/>
  <c r="V176" i="4" l="1"/>
  <c r="U176" i="4"/>
  <c r="V500" i="4"/>
  <c r="U500" i="4"/>
  <c r="V1137" i="4"/>
  <c r="U1137" i="4"/>
  <c r="A1139" i="4"/>
  <c r="E1138" i="4"/>
  <c r="E501" i="4"/>
  <c r="E177" i="4"/>
  <c r="V501" i="4" l="1"/>
  <c r="U501" i="4"/>
  <c r="V1138" i="4"/>
  <c r="U1138" i="4"/>
  <c r="V177" i="4"/>
  <c r="U177" i="4"/>
  <c r="A1140" i="4"/>
  <c r="E1139" i="4"/>
  <c r="E502" i="4"/>
  <c r="E178" i="4"/>
  <c r="V1139" i="4" l="1"/>
  <c r="U1139" i="4"/>
  <c r="V178" i="4"/>
  <c r="U178" i="4"/>
  <c r="V502" i="4"/>
  <c r="U502" i="4"/>
  <c r="A1141" i="4"/>
  <c r="E1140" i="4"/>
  <c r="E503" i="4"/>
  <c r="E179" i="4"/>
  <c r="V503" i="4" l="1"/>
  <c r="U503" i="4"/>
  <c r="V1140" i="4"/>
  <c r="U1140" i="4"/>
  <c r="V179" i="4"/>
  <c r="U179" i="4"/>
  <c r="A1142" i="4"/>
  <c r="E1141" i="4"/>
  <c r="E504" i="4"/>
  <c r="E180" i="4"/>
  <c r="V504" i="4" l="1"/>
  <c r="U504" i="4"/>
  <c r="V1141" i="4"/>
  <c r="U1141" i="4"/>
  <c r="V180" i="4"/>
  <c r="U180" i="4"/>
  <c r="A1143" i="4"/>
  <c r="E1142" i="4"/>
  <c r="E505" i="4"/>
  <c r="E181" i="4"/>
  <c r="V505" i="4" l="1"/>
  <c r="U505" i="4"/>
  <c r="V1142" i="4"/>
  <c r="U1142" i="4"/>
  <c r="V181" i="4"/>
  <c r="U181" i="4"/>
  <c r="A1144" i="4"/>
  <c r="E1143" i="4"/>
  <c r="E506" i="4"/>
  <c r="E182" i="4"/>
  <c r="V1143" i="4" l="1"/>
  <c r="U1143" i="4"/>
  <c r="V506" i="4"/>
  <c r="U506" i="4"/>
  <c r="V182" i="4"/>
  <c r="U182" i="4"/>
  <c r="A1145" i="4"/>
  <c r="E1144" i="4"/>
  <c r="E507" i="4"/>
  <c r="E183" i="4"/>
  <c r="V507" i="4" l="1"/>
  <c r="U507" i="4"/>
  <c r="V1144" i="4"/>
  <c r="U1144" i="4"/>
  <c r="V183" i="4"/>
  <c r="U183" i="4"/>
  <c r="A1146" i="4"/>
  <c r="E1145" i="4"/>
  <c r="E508" i="4"/>
  <c r="E184" i="4"/>
  <c r="V184" i="4" l="1"/>
  <c r="U184" i="4"/>
  <c r="V508" i="4"/>
  <c r="U508" i="4"/>
  <c r="V1145" i="4"/>
  <c r="U1145" i="4"/>
  <c r="A1147" i="4"/>
  <c r="E1146" i="4"/>
  <c r="E509" i="4"/>
  <c r="E185" i="4"/>
  <c r="V1146" i="4" l="1"/>
  <c r="U1146" i="4"/>
  <c r="V185" i="4"/>
  <c r="U185" i="4"/>
  <c r="V509" i="4"/>
  <c r="U509" i="4"/>
  <c r="A1148" i="4"/>
  <c r="E1147" i="4"/>
  <c r="E510" i="4"/>
  <c r="E186" i="4"/>
  <c r="V186" i="4" l="1"/>
  <c r="U186" i="4"/>
  <c r="V510" i="4"/>
  <c r="U510" i="4"/>
  <c r="V1147" i="4"/>
  <c r="U1147" i="4"/>
  <c r="A1149" i="4"/>
  <c r="E1148" i="4"/>
  <c r="E511" i="4"/>
  <c r="E187" i="4"/>
  <c r="V187" i="4" l="1"/>
  <c r="U187" i="4"/>
  <c r="V511" i="4"/>
  <c r="U511" i="4"/>
  <c r="V1148" i="4"/>
  <c r="U1148" i="4"/>
  <c r="A1150" i="4"/>
  <c r="E1149" i="4"/>
  <c r="E512" i="4"/>
  <c r="E188" i="4"/>
  <c r="V512" i="4" l="1"/>
  <c r="U512" i="4"/>
  <c r="V1149" i="4"/>
  <c r="U1149" i="4"/>
  <c r="V188" i="4"/>
  <c r="U188" i="4"/>
  <c r="A1151" i="4"/>
  <c r="E1150" i="4"/>
  <c r="E513" i="4"/>
  <c r="E189" i="4"/>
  <c r="V513" i="4" l="1"/>
  <c r="U513" i="4"/>
  <c r="V1150" i="4"/>
  <c r="U1150" i="4"/>
  <c r="V189" i="4"/>
  <c r="U189" i="4"/>
  <c r="A1152" i="4"/>
  <c r="E1151" i="4"/>
  <c r="E514" i="4"/>
  <c r="E190" i="4"/>
  <c r="V190" i="4" l="1"/>
  <c r="U190" i="4"/>
  <c r="V514" i="4"/>
  <c r="U514" i="4"/>
  <c r="V1151" i="4"/>
  <c r="U1151" i="4"/>
  <c r="A1153" i="4"/>
  <c r="E1152" i="4"/>
  <c r="E515" i="4"/>
  <c r="E191" i="4"/>
  <c r="V515" i="4" l="1"/>
  <c r="U515" i="4"/>
  <c r="V1152" i="4"/>
  <c r="U1152" i="4"/>
  <c r="V191" i="4"/>
  <c r="U191" i="4"/>
  <c r="A1154" i="4"/>
  <c r="E1153" i="4"/>
  <c r="E516" i="4"/>
  <c r="E192" i="4"/>
  <c r="V516" i="4" l="1"/>
  <c r="U516" i="4"/>
  <c r="V1153" i="4"/>
  <c r="U1153" i="4"/>
  <c r="V192" i="4"/>
  <c r="U192" i="4"/>
  <c r="A1155" i="4"/>
  <c r="E1154" i="4"/>
  <c r="E517" i="4"/>
  <c r="E193" i="4"/>
  <c r="V1154" i="4" l="1"/>
  <c r="U1154" i="4"/>
  <c r="V193" i="4"/>
  <c r="U193" i="4"/>
  <c r="V517" i="4"/>
  <c r="U517" i="4"/>
  <c r="A1156" i="4"/>
  <c r="E1155" i="4"/>
  <c r="E518" i="4"/>
  <c r="E194" i="4"/>
  <c r="V1155" i="4" l="1"/>
  <c r="U1155" i="4"/>
  <c r="V194" i="4"/>
  <c r="U194" i="4"/>
  <c r="V518" i="4"/>
  <c r="U518" i="4"/>
  <c r="A1157" i="4"/>
  <c r="E1156" i="4"/>
  <c r="E519" i="4"/>
  <c r="E195" i="4"/>
  <c r="V519" i="4" l="1"/>
  <c r="U519" i="4"/>
  <c r="V1156" i="4"/>
  <c r="U1156" i="4"/>
  <c r="V195" i="4"/>
  <c r="U195" i="4"/>
  <c r="A1158" i="4"/>
  <c r="E1157" i="4"/>
  <c r="E520" i="4"/>
  <c r="E196" i="4"/>
  <c r="V1157" i="4" l="1"/>
  <c r="U1157" i="4"/>
  <c r="V196" i="4"/>
  <c r="U196" i="4"/>
  <c r="V520" i="4"/>
  <c r="U520" i="4"/>
  <c r="A1159" i="4"/>
  <c r="E1158" i="4"/>
  <c r="E521" i="4"/>
  <c r="E197" i="4"/>
  <c r="V197" i="4" l="1"/>
  <c r="U197" i="4"/>
  <c r="V521" i="4"/>
  <c r="U521" i="4"/>
  <c r="V1158" i="4"/>
  <c r="U1158" i="4"/>
  <c r="A1160" i="4"/>
  <c r="E1159" i="4"/>
  <c r="E522" i="4"/>
  <c r="E198" i="4"/>
  <c r="V198" i="4" l="1"/>
  <c r="U198" i="4"/>
  <c r="V522" i="4"/>
  <c r="U522" i="4"/>
  <c r="V1159" i="4"/>
  <c r="U1159" i="4"/>
  <c r="A1161" i="4"/>
  <c r="E1160" i="4"/>
  <c r="E523" i="4"/>
  <c r="E199" i="4"/>
  <c r="V199" i="4" l="1"/>
  <c r="U199" i="4"/>
  <c r="V523" i="4"/>
  <c r="U523" i="4"/>
  <c r="V1160" i="4"/>
  <c r="U1160" i="4"/>
  <c r="A1162" i="4"/>
  <c r="E1161" i="4"/>
  <c r="E524" i="4"/>
  <c r="E200" i="4"/>
  <c r="V200" i="4" l="1"/>
  <c r="U200" i="4"/>
  <c r="V524" i="4"/>
  <c r="U524" i="4"/>
  <c r="V1161" i="4"/>
  <c r="U1161" i="4"/>
  <c r="A1163" i="4"/>
  <c r="E1162" i="4"/>
  <c r="E525" i="4"/>
  <c r="E201" i="4"/>
  <c r="V525" i="4" l="1"/>
  <c r="U525" i="4"/>
  <c r="V1162" i="4"/>
  <c r="U1162" i="4"/>
  <c r="V201" i="4"/>
  <c r="U201" i="4"/>
  <c r="A1164" i="4"/>
  <c r="E1163" i="4"/>
  <c r="E526" i="4"/>
  <c r="E202" i="4"/>
  <c r="V202" i="4" l="1"/>
  <c r="U202" i="4"/>
  <c r="V526" i="4"/>
  <c r="U526" i="4"/>
  <c r="V1163" i="4"/>
  <c r="U1163" i="4"/>
  <c r="A1165" i="4"/>
  <c r="E1164" i="4"/>
  <c r="E527" i="4"/>
  <c r="E203" i="4"/>
  <c r="V527" i="4" l="1"/>
  <c r="U527" i="4"/>
  <c r="V1164" i="4"/>
  <c r="U1164" i="4"/>
  <c r="V203" i="4"/>
  <c r="U203" i="4"/>
  <c r="A1166" i="4"/>
  <c r="E1165" i="4"/>
  <c r="E528" i="4"/>
  <c r="E204" i="4"/>
  <c r="V204" i="4" l="1"/>
  <c r="U204" i="4"/>
  <c r="V528" i="4"/>
  <c r="U528" i="4"/>
  <c r="V1165" i="4"/>
  <c r="U1165" i="4"/>
  <c r="A1167" i="4"/>
  <c r="E1166" i="4"/>
  <c r="E529" i="4"/>
  <c r="E205" i="4"/>
  <c r="V1166" i="4" l="1"/>
  <c r="U1166" i="4"/>
  <c r="V205" i="4"/>
  <c r="U205" i="4"/>
  <c r="V529" i="4"/>
  <c r="U529" i="4"/>
  <c r="A1168" i="4"/>
  <c r="E1167" i="4"/>
  <c r="E530" i="4"/>
  <c r="E206" i="4"/>
  <c r="V1167" i="4" l="1"/>
  <c r="U1167" i="4"/>
  <c r="V206" i="4"/>
  <c r="U206" i="4"/>
  <c r="V530" i="4"/>
  <c r="U530" i="4"/>
  <c r="A1169" i="4"/>
  <c r="E1168" i="4"/>
  <c r="E531" i="4"/>
  <c r="E207" i="4"/>
  <c r="V531" i="4" l="1"/>
  <c r="U531" i="4"/>
  <c r="V1168" i="4"/>
  <c r="U1168" i="4"/>
  <c r="V207" i="4"/>
  <c r="U207" i="4"/>
  <c r="A1170" i="4"/>
  <c r="E1169" i="4"/>
  <c r="E532" i="4"/>
  <c r="E208" i="4"/>
  <c r="V532" i="4" l="1"/>
  <c r="U532" i="4"/>
  <c r="V1169" i="4"/>
  <c r="U1169" i="4"/>
  <c r="V208" i="4"/>
  <c r="U208" i="4"/>
  <c r="A1171" i="4"/>
  <c r="E1170" i="4"/>
  <c r="E533" i="4"/>
  <c r="E209" i="4"/>
  <c r="V1170" i="4" l="1"/>
  <c r="U1170" i="4"/>
  <c r="V533" i="4"/>
  <c r="U533" i="4"/>
  <c r="V209" i="4"/>
  <c r="U209" i="4"/>
  <c r="A1172" i="4"/>
  <c r="E1171" i="4"/>
  <c r="E534" i="4"/>
  <c r="E210" i="4"/>
  <c r="V210" i="4" l="1"/>
  <c r="U210" i="4"/>
  <c r="V534" i="4"/>
  <c r="U534" i="4"/>
  <c r="V1171" i="4"/>
  <c r="U1171" i="4"/>
  <c r="A1173" i="4"/>
  <c r="E1172" i="4"/>
  <c r="E535" i="4"/>
  <c r="E211" i="4"/>
  <c r="V1172" i="4" l="1"/>
  <c r="U1172" i="4"/>
  <c r="V211" i="4"/>
  <c r="U211" i="4"/>
  <c r="V535" i="4"/>
  <c r="U535" i="4"/>
  <c r="A1174" i="4"/>
  <c r="E1173" i="4"/>
  <c r="E536" i="4"/>
  <c r="E212" i="4"/>
  <c r="V536" i="4" l="1"/>
  <c r="U536" i="4"/>
  <c r="V1173" i="4"/>
  <c r="U1173" i="4"/>
  <c r="V212" i="4"/>
  <c r="U212" i="4"/>
  <c r="A1175" i="4"/>
  <c r="E1174" i="4"/>
  <c r="E537" i="4"/>
  <c r="E213" i="4"/>
  <c r="V1174" i="4" l="1"/>
  <c r="U1174" i="4"/>
  <c r="V537" i="4"/>
  <c r="U537" i="4"/>
  <c r="V213" i="4"/>
  <c r="U213" i="4"/>
  <c r="A1176" i="4"/>
  <c r="E1175" i="4"/>
  <c r="E538" i="4"/>
  <c r="E214" i="4"/>
  <c r="V214" i="4" l="1"/>
  <c r="U214" i="4"/>
  <c r="V538" i="4"/>
  <c r="U538" i="4"/>
  <c r="V1175" i="4"/>
  <c r="U1175" i="4"/>
  <c r="A1177" i="4"/>
  <c r="E1176" i="4"/>
  <c r="E539" i="4"/>
  <c r="E215" i="4"/>
  <c r="V539" i="4" l="1"/>
  <c r="U539" i="4"/>
  <c r="V1176" i="4"/>
  <c r="U1176" i="4"/>
  <c r="V215" i="4"/>
  <c r="U215" i="4"/>
  <c r="A1178" i="4"/>
  <c r="E1177" i="4"/>
  <c r="E540" i="4"/>
  <c r="E216" i="4"/>
  <c r="V540" i="4" l="1"/>
  <c r="U540" i="4"/>
  <c r="V1177" i="4"/>
  <c r="U1177" i="4"/>
  <c r="V216" i="4"/>
  <c r="U216" i="4"/>
  <c r="A1179" i="4"/>
  <c r="E1178" i="4"/>
  <c r="E541" i="4"/>
  <c r="E217" i="4"/>
  <c r="V1178" i="4" l="1"/>
  <c r="U1178" i="4"/>
  <c r="V541" i="4"/>
  <c r="U541" i="4"/>
  <c r="V217" i="4"/>
  <c r="U217" i="4"/>
  <c r="A1180" i="4"/>
  <c r="E1179" i="4"/>
  <c r="E542" i="4"/>
  <c r="E218" i="4"/>
  <c r="V1179" i="4" l="1"/>
  <c r="U1179" i="4"/>
  <c r="V542" i="4"/>
  <c r="U542" i="4"/>
  <c r="V218" i="4"/>
  <c r="U218" i="4"/>
  <c r="A1181" i="4"/>
  <c r="E1180" i="4"/>
  <c r="E543" i="4"/>
  <c r="E219" i="4"/>
  <c r="V543" i="4" l="1"/>
  <c r="U543" i="4"/>
  <c r="V1180" i="4"/>
  <c r="U1180" i="4"/>
  <c r="V219" i="4"/>
  <c r="U219" i="4"/>
  <c r="A1182" i="4"/>
  <c r="E1181" i="4"/>
  <c r="E544" i="4"/>
  <c r="E220" i="4"/>
  <c r="V1181" i="4" l="1"/>
  <c r="U1181" i="4"/>
  <c r="V544" i="4"/>
  <c r="U544" i="4"/>
  <c r="V220" i="4"/>
  <c r="U220" i="4"/>
  <c r="A1183" i="4"/>
  <c r="E1182" i="4"/>
  <c r="E545" i="4"/>
  <c r="E221" i="4"/>
  <c r="V545" i="4" l="1"/>
  <c r="U545" i="4"/>
  <c r="V1182" i="4"/>
  <c r="U1182" i="4"/>
  <c r="V221" i="4"/>
  <c r="U221" i="4"/>
  <c r="A1184" i="4"/>
  <c r="E1183" i="4"/>
  <c r="E546" i="4"/>
  <c r="E222" i="4"/>
  <c r="V546" i="4" l="1"/>
  <c r="U546" i="4"/>
  <c r="V1183" i="4"/>
  <c r="U1183" i="4"/>
  <c r="V222" i="4"/>
  <c r="U222" i="4"/>
  <c r="A1185" i="4"/>
  <c r="E1184" i="4"/>
  <c r="E547" i="4"/>
  <c r="E223" i="4"/>
  <c r="V223" i="4" l="1"/>
  <c r="U223" i="4"/>
  <c r="V547" i="4"/>
  <c r="U547" i="4"/>
  <c r="V1184" i="4"/>
  <c r="U1184" i="4"/>
  <c r="A1186" i="4"/>
  <c r="E1185" i="4"/>
  <c r="E548" i="4"/>
  <c r="E224" i="4"/>
  <c r="V1185" i="4" l="1"/>
  <c r="U1185" i="4"/>
  <c r="V224" i="4"/>
  <c r="U224" i="4"/>
  <c r="V548" i="4"/>
  <c r="U548" i="4"/>
  <c r="A1187" i="4"/>
  <c r="E1186" i="4"/>
  <c r="E549" i="4"/>
  <c r="E225" i="4"/>
  <c r="V549" i="4" l="1"/>
  <c r="U549" i="4"/>
  <c r="V1186" i="4"/>
  <c r="U1186" i="4"/>
  <c r="V225" i="4"/>
  <c r="U225" i="4"/>
  <c r="A1188" i="4"/>
  <c r="E1187" i="4"/>
  <c r="E550" i="4"/>
  <c r="E226" i="4"/>
  <c r="V1187" i="4" l="1"/>
  <c r="U1187" i="4"/>
  <c r="V226" i="4"/>
  <c r="U226" i="4"/>
  <c r="V550" i="4"/>
  <c r="U550" i="4"/>
  <c r="A1189" i="4"/>
  <c r="E1188" i="4"/>
  <c r="E551" i="4"/>
  <c r="E227" i="4"/>
  <c r="V227" i="4" l="1"/>
  <c r="U227" i="4"/>
  <c r="V551" i="4"/>
  <c r="U551" i="4"/>
  <c r="V1188" i="4"/>
  <c r="U1188" i="4"/>
  <c r="A1190" i="4"/>
  <c r="E1189" i="4"/>
  <c r="E552" i="4"/>
  <c r="E228" i="4"/>
  <c r="V228" i="4" l="1"/>
  <c r="U228" i="4"/>
  <c r="V552" i="4"/>
  <c r="U552" i="4"/>
  <c r="V1189" i="4"/>
  <c r="U1189" i="4"/>
  <c r="A1191" i="4"/>
  <c r="E1190" i="4"/>
  <c r="E553" i="4"/>
  <c r="E229" i="4"/>
  <c r="V1190" i="4" l="1"/>
  <c r="U1190" i="4"/>
  <c r="V229" i="4"/>
  <c r="U229" i="4"/>
  <c r="V553" i="4"/>
  <c r="U553" i="4"/>
  <c r="A1192" i="4"/>
  <c r="E1191" i="4"/>
  <c r="E554" i="4"/>
  <c r="E230" i="4"/>
  <c r="V554" i="4" l="1"/>
  <c r="U554" i="4"/>
  <c r="V1191" i="4"/>
  <c r="U1191" i="4"/>
  <c r="V230" i="4"/>
  <c r="U230" i="4"/>
  <c r="A1193" i="4"/>
  <c r="E1192" i="4"/>
  <c r="E555" i="4"/>
  <c r="E231" i="4"/>
  <c r="V1192" i="4" l="1"/>
  <c r="U1192" i="4"/>
  <c r="V231" i="4"/>
  <c r="U231" i="4"/>
  <c r="V555" i="4"/>
  <c r="U555" i="4"/>
  <c r="A1194" i="4"/>
  <c r="E1193" i="4"/>
  <c r="E556" i="4"/>
  <c r="E232" i="4"/>
  <c r="V232" i="4" l="1"/>
  <c r="U232" i="4"/>
  <c r="V556" i="4"/>
  <c r="U556" i="4"/>
  <c r="V1193" i="4"/>
  <c r="U1193" i="4"/>
  <c r="A1195" i="4"/>
  <c r="E1194" i="4"/>
  <c r="E557" i="4"/>
  <c r="E233" i="4"/>
  <c r="V1194" i="4" l="1"/>
  <c r="U1194" i="4"/>
  <c r="V233" i="4"/>
  <c r="U233" i="4"/>
  <c r="V557" i="4"/>
  <c r="U557" i="4"/>
  <c r="A1196" i="4"/>
  <c r="E1195" i="4"/>
  <c r="E558" i="4"/>
  <c r="E234" i="4"/>
  <c r="V558" i="4" l="1"/>
  <c r="U558" i="4"/>
  <c r="V1195" i="4"/>
  <c r="U1195" i="4"/>
  <c r="V234" i="4"/>
  <c r="U234" i="4"/>
  <c r="A1197" i="4"/>
  <c r="E1196" i="4"/>
  <c r="E559" i="4"/>
  <c r="E235" i="4"/>
  <c r="V235" i="4" l="1"/>
  <c r="U235" i="4"/>
  <c r="V559" i="4"/>
  <c r="U559" i="4"/>
  <c r="V1196" i="4"/>
  <c r="U1196" i="4"/>
  <c r="A1198" i="4"/>
  <c r="E1197" i="4"/>
  <c r="E560" i="4"/>
  <c r="E236" i="4"/>
  <c r="V236" i="4" l="1"/>
  <c r="U236" i="4"/>
  <c r="V560" i="4"/>
  <c r="U560" i="4"/>
  <c r="V1197" i="4"/>
  <c r="U1197" i="4"/>
  <c r="A1199" i="4"/>
  <c r="E1198" i="4"/>
  <c r="E561" i="4"/>
  <c r="E237" i="4"/>
  <c r="V561" i="4" l="1"/>
  <c r="U561" i="4"/>
  <c r="V1198" i="4"/>
  <c r="U1198" i="4"/>
  <c r="V237" i="4"/>
  <c r="U237" i="4"/>
  <c r="A1200" i="4"/>
  <c r="E1199" i="4"/>
  <c r="E562" i="4"/>
  <c r="E238" i="4"/>
  <c r="V562" i="4" l="1"/>
  <c r="U562" i="4"/>
  <c r="V1199" i="4"/>
  <c r="U1199" i="4"/>
  <c r="V238" i="4"/>
  <c r="U238" i="4"/>
  <c r="A1201" i="4"/>
  <c r="E1200" i="4"/>
  <c r="E563" i="4"/>
  <c r="E239" i="4"/>
  <c r="V563" i="4" l="1"/>
  <c r="U563" i="4"/>
  <c r="V1200" i="4"/>
  <c r="U1200" i="4"/>
  <c r="V239" i="4"/>
  <c r="U239" i="4"/>
  <c r="A1202" i="4"/>
  <c r="E1201" i="4"/>
  <c r="E564" i="4"/>
  <c r="E240" i="4"/>
  <c r="V564" i="4" l="1"/>
  <c r="U564" i="4"/>
  <c r="V1201" i="4"/>
  <c r="U1201" i="4"/>
  <c r="V240" i="4"/>
  <c r="U240" i="4"/>
  <c r="A1203" i="4"/>
  <c r="E1202" i="4"/>
  <c r="E565" i="4"/>
  <c r="E241" i="4"/>
  <c r="V1202" i="4" l="1"/>
  <c r="U1202" i="4"/>
  <c r="V241" i="4"/>
  <c r="U241" i="4"/>
  <c r="V565" i="4"/>
  <c r="U565" i="4"/>
  <c r="A1204" i="4"/>
  <c r="E1203" i="4"/>
  <c r="E566" i="4"/>
  <c r="E242" i="4"/>
  <c r="V242" i="4" l="1"/>
  <c r="U242" i="4"/>
  <c r="V566" i="4"/>
  <c r="U566" i="4"/>
  <c r="V1203" i="4"/>
  <c r="U1203" i="4"/>
  <c r="A1205" i="4"/>
  <c r="E1204" i="4"/>
  <c r="E567" i="4"/>
  <c r="E243" i="4"/>
  <c r="V1204" i="4" l="1"/>
  <c r="U1204" i="4"/>
  <c r="V243" i="4"/>
  <c r="U243" i="4"/>
  <c r="V567" i="4"/>
  <c r="U567" i="4"/>
  <c r="A1206" i="4"/>
  <c r="E1205" i="4"/>
  <c r="E568" i="4"/>
  <c r="E244" i="4"/>
  <c r="V244" i="4" l="1"/>
  <c r="U244" i="4"/>
  <c r="V568" i="4"/>
  <c r="U568" i="4"/>
  <c r="V1205" i="4"/>
  <c r="U1205" i="4"/>
  <c r="A1207" i="4"/>
  <c r="E1206" i="4"/>
  <c r="E569" i="4"/>
  <c r="E245" i="4"/>
  <c r="V245" i="4" l="1"/>
  <c r="U245" i="4"/>
  <c r="V569" i="4"/>
  <c r="U569" i="4"/>
  <c r="V1206" i="4"/>
  <c r="U1206" i="4"/>
  <c r="A1208" i="4"/>
  <c r="E1207" i="4"/>
  <c r="E570" i="4"/>
  <c r="E246" i="4"/>
  <c r="V570" i="4" l="1"/>
  <c r="U570" i="4"/>
  <c r="V1207" i="4"/>
  <c r="U1207" i="4"/>
  <c r="V246" i="4"/>
  <c r="U246" i="4"/>
  <c r="A1209" i="4"/>
  <c r="E1208" i="4"/>
  <c r="E571" i="4"/>
  <c r="E247" i="4"/>
  <c r="V247" i="4" l="1"/>
  <c r="U247" i="4"/>
  <c r="V571" i="4"/>
  <c r="U571" i="4"/>
  <c r="V1208" i="4"/>
  <c r="U1208" i="4"/>
  <c r="A1210" i="4"/>
  <c r="E1209" i="4"/>
  <c r="E572" i="4"/>
  <c r="E248" i="4"/>
  <c r="V1209" i="4" l="1"/>
  <c r="U1209" i="4"/>
  <c r="V248" i="4"/>
  <c r="U248" i="4"/>
  <c r="V572" i="4"/>
  <c r="U572" i="4"/>
  <c r="A1211" i="4"/>
  <c r="E1210" i="4"/>
  <c r="E573" i="4"/>
  <c r="E249" i="4"/>
  <c r="V573" i="4" l="1"/>
  <c r="U573" i="4"/>
  <c r="V1210" i="4"/>
  <c r="U1210" i="4"/>
  <c r="V249" i="4"/>
  <c r="U249" i="4"/>
  <c r="A1212" i="4"/>
  <c r="E1211" i="4"/>
  <c r="E574" i="4"/>
  <c r="E250" i="4"/>
  <c r="V574" i="4" l="1"/>
  <c r="U574" i="4"/>
  <c r="V1211" i="4"/>
  <c r="U1211" i="4"/>
  <c r="V250" i="4"/>
  <c r="U250" i="4"/>
  <c r="A1213" i="4"/>
  <c r="E1212" i="4"/>
  <c r="E575" i="4"/>
  <c r="E251" i="4"/>
  <c r="V251" i="4" l="1"/>
  <c r="U251" i="4"/>
  <c r="V575" i="4"/>
  <c r="U575" i="4"/>
  <c r="V1212" i="4"/>
  <c r="U1212" i="4"/>
  <c r="A1214" i="4"/>
  <c r="E1213" i="4"/>
  <c r="E576" i="4"/>
  <c r="E252" i="4"/>
  <c r="V252" i="4" l="1"/>
  <c r="U252" i="4"/>
  <c r="V576" i="4"/>
  <c r="U576" i="4"/>
  <c r="V1213" i="4"/>
  <c r="U1213" i="4"/>
  <c r="A1215" i="4"/>
  <c r="E1214" i="4"/>
  <c r="E577" i="4"/>
  <c r="E253" i="4"/>
  <c r="V577" i="4" l="1"/>
  <c r="U577" i="4"/>
  <c r="V1214" i="4"/>
  <c r="U1214" i="4"/>
  <c r="V253" i="4"/>
  <c r="U253" i="4"/>
  <c r="A1216" i="4"/>
  <c r="E1215" i="4"/>
  <c r="E578" i="4"/>
  <c r="E254" i="4"/>
  <c r="V1215" i="4" l="1"/>
  <c r="U1215" i="4"/>
  <c r="V254" i="4"/>
  <c r="U254" i="4"/>
  <c r="V578" i="4"/>
  <c r="U578" i="4"/>
  <c r="A1217" i="4"/>
  <c r="E1216" i="4"/>
  <c r="E579" i="4"/>
  <c r="E255" i="4"/>
  <c r="V255" i="4" l="1"/>
  <c r="U255" i="4"/>
  <c r="V579" i="4"/>
  <c r="U579" i="4"/>
  <c r="V1216" i="4"/>
  <c r="U1216" i="4"/>
  <c r="A1218" i="4"/>
  <c r="E1217" i="4"/>
  <c r="E580" i="4"/>
  <c r="E256" i="4"/>
  <c r="V580" i="4" l="1"/>
  <c r="U580" i="4"/>
  <c r="V1217" i="4"/>
  <c r="U1217" i="4"/>
  <c r="V256" i="4"/>
  <c r="U256" i="4"/>
  <c r="A1219" i="4"/>
  <c r="E1218" i="4"/>
  <c r="E581" i="4"/>
  <c r="E257" i="4"/>
  <c r="V581" i="4" l="1"/>
  <c r="U581" i="4"/>
  <c r="V1218" i="4"/>
  <c r="U1218" i="4"/>
  <c r="V257" i="4"/>
  <c r="U257" i="4"/>
  <c r="A1220" i="4"/>
  <c r="E1219" i="4"/>
  <c r="E582" i="4"/>
  <c r="E258" i="4"/>
  <c r="V258" i="4" l="1"/>
  <c r="U258" i="4"/>
  <c r="V582" i="4"/>
  <c r="U582" i="4"/>
  <c r="V1219" i="4"/>
  <c r="U1219" i="4"/>
  <c r="A1221" i="4"/>
  <c r="E1220" i="4"/>
  <c r="E583" i="4"/>
  <c r="E259" i="4"/>
  <c r="V1220" i="4" l="1"/>
  <c r="U1220" i="4"/>
  <c r="V259" i="4"/>
  <c r="U259" i="4"/>
  <c r="V583" i="4"/>
  <c r="U583" i="4"/>
  <c r="A1222" i="4"/>
  <c r="E1221" i="4"/>
  <c r="E584" i="4"/>
  <c r="E260" i="4"/>
  <c r="V1221" i="4" l="1"/>
  <c r="U1221" i="4"/>
  <c r="V584" i="4"/>
  <c r="U584" i="4"/>
  <c r="V260" i="4"/>
  <c r="U260" i="4"/>
  <c r="A1223" i="4"/>
  <c r="E1222" i="4"/>
  <c r="E585" i="4"/>
  <c r="E261" i="4"/>
  <c r="V585" i="4" l="1"/>
  <c r="U585" i="4"/>
  <c r="V1222" i="4"/>
  <c r="U1222" i="4"/>
  <c r="V261" i="4"/>
  <c r="U261" i="4"/>
  <c r="A1224" i="4"/>
  <c r="E1223" i="4"/>
  <c r="E586" i="4"/>
  <c r="E262" i="4"/>
  <c r="V586" i="4" l="1"/>
  <c r="U586" i="4"/>
  <c r="V1223" i="4"/>
  <c r="U1223" i="4"/>
  <c r="V262" i="4"/>
  <c r="U262" i="4"/>
  <c r="A1225" i="4"/>
  <c r="E1224" i="4"/>
  <c r="E587" i="4"/>
  <c r="E263" i="4"/>
  <c r="V1224" i="4" l="1"/>
  <c r="U1224" i="4"/>
  <c r="V587" i="4"/>
  <c r="U587" i="4"/>
  <c r="V263" i="4"/>
  <c r="U263" i="4"/>
  <c r="A1226" i="4"/>
  <c r="E1225" i="4"/>
  <c r="E588" i="4"/>
  <c r="E264" i="4"/>
  <c r="V264" i="4" l="1"/>
  <c r="U264" i="4"/>
  <c r="V588" i="4"/>
  <c r="U588" i="4"/>
  <c r="V1225" i="4"/>
  <c r="U1225" i="4"/>
  <c r="A1227" i="4"/>
  <c r="E1226" i="4"/>
  <c r="E589" i="4"/>
  <c r="E265" i="4"/>
  <c r="V1226" i="4" l="1"/>
  <c r="U1226" i="4"/>
  <c r="V265" i="4"/>
  <c r="U265" i="4"/>
  <c r="V589" i="4"/>
  <c r="U589" i="4"/>
  <c r="A1228" i="4"/>
  <c r="E1227" i="4"/>
  <c r="E590" i="4"/>
  <c r="E266" i="4"/>
  <c r="V590" i="4" l="1"/>
  <c r="U590" i="4"/>
  <c r="V1227" i="4"/>
  <c r="U1227" i="4"/>
  <c r="V266" i="4"/>
  <c r="U266" i="4"/>
  <c r="A1229" i="4"/>
  <c r="E1228" i="4"/>
  <c r="E591" i="4"/>
  <c r="E267" i="4"/>
  <c r="V1228" i="4" l="1"/>
  <c r="U1228" i="4"/>
  <c r="V591" i="4"/>
  <c r="U591" i="4"/>
  <c r="V267" i="4"/>
  <c r="U267" i="4"/>
  <c r="A1230" i="4"/>
  <c r="E1229" i="4"/>
  <c r="E592" i="4"/>
  <c r="E268" i="4"/>
  <c r="V268" i="4" l="1"/>
  <c r="U268" i="4"/>
  <c r="V592" i="4"/>
  <c r="U592" i="4"/>
  <c r="V1229" i="4"/>
  <c r="U1229" i="4"/>
  <c r="A1231" i="4"/>
  <c r="E1230" i="4"/>
  <c r="E593" i="4"/>
  <c r="E269" i="4"/>
  <c r="V593" i="4" l="1"/>
  <c r="U593" i="4"/>
  <c r="V1230" i="4"/>
  <c r="U1230" i="4"/>
  <c r="V269" i="4"/>
  <c r="U269" i="4"/>
  <c r="A1232" i="4"/>
  <c r="E1231" i="4"/>
  <c r="E594" i="4"/>
  <c r="E270" i="4"/>
  <c r="V270" i="4" l="1"/>
  <c r="U270" i="4"/>
  <c r="V594" i="4"/>
  <c r="U594" i="4"/>
  <c r="V1231" i="4"/>
  <c r="U1231" i="4"/>
  <c r="A1233" i="4"/>
  <c r="E1232" i="4"/>
  <c r="E595" i="4"/>
  <c r="E271" i="4"/>
  <c r="V595" i="4" l="1"/>
  <c r="U595" i="4"/>
  <c r="V1232" i="4"/>
  <c r="U1232" i="4"/>
  <c r="V271" i="4"/>
  <c r="U271" i="4"/>
  <c r="A1234" i="4"/>
  <c r="E1233" i="4"/>
  <c r="E596" i="4"/>
  <c r="E272" i="4"/>
  <c r="V596" i="4" l="1"/>
  <c r="U596" i="4"/>
  <c r="V1233" i="4"/>
  <c r="U1233" i="4"/>
  <c r="V272" i="4"/>
  <c r="U272" i="4"/>
  <c r="A1235" i="4"/>
  <c r="E1234" i="4"/>
  <c r="E597" i="4"/>
  <c r="E273" i="4"/>
  <c r="V597" i="4" l="1"/>
  <c r="U597" i="4"/>
  <c r="V1234" i="4"/>
  <c r="U1234" i="4"/>
  <c r="V273" i="4"/>
  <c r="U273" i="4"/>
  <c r="A1236" i="4"/>
  <c r="E1235" i="4"/>
  <c r="E598" i="4"/>
  <c r="E274" i="4"/>
  <c r="V1235" i="4" l="1"/>
  <c r="U1235" i="4"/>
  <c r="V274" i="4"/>
  <c r="U274" i="4"/>
  <c r="V598" i="4"/>
  <c r="U598" i="4"/>
  <c r="A1237" i="4"/>
  <c r="E1236" i="4"/>
  <c r="E599" i="4"/>
  <c r="E275" i="4"/>
  <c r="V275" i="4" l="1"/>
  <c r="U275" i="4"/>
  <c r="V599" i="4"/>
  <c r="U599" i="4"/>
  <c r="V1236" i="4"/>
  <c r="U1236" i="4"/>
  <c r="A1238" i="4"/>
  <c r="E1237" i="4"/>
  <c r="E600" i="4"/>
  <c r="E276" i="4"/>
  <c r="V600" i="4" l="1"/>
  <c r="U600" i="4"/>
  <c r="V1237" i="4"/>
  <c r="U1237" i="4"/>
  <c r="V276" i="4"/>
  <c r="U276" i="4"/>
  <c r="A1239" i="4"/>
  <c r="E1238" i="4"/>
  <c r="E601" i="4"/>
  <c r="E277" i="4"/>
  <c r="V601" i="4" l="1"/>
  <c r="U601" i="4"/>
  <c r="V1238" i="4"/>
  <c r="U1238" i="4"/>
  <c r="V277" i="4"/>
  <c r="U277" i="4"/>
  <c r="A1240" i="4"/>
  <c r="E1239" i="4"/>
  <c r="E602" i="4"/>
  <c r="E278" i="4"/>
  <c r="V278" i="4" l="1"/>
  <c r="U278" i="4"/>
  <c r="V602" i="4"/>
  <c r="U602" i="4"/>
  <c r="V1239" i="4"/>
  <c r="U1239" i="4"/>
  <c r="A1241" i="4"/>
  <c r="E1240" i="4"/>
  <c r="E603" i="4"/>
  <c r="E279" i="4"/>
  <c r="V603" i="4" l="1"/>
  <c r="U603" i="4"/>
  <c r="V1240" i="4"/>
  <c r="U1240" i="4"/>
  <c r="V279" i="4"/>
  <c r="U279" i="4"/>
  <c r="A1242" i="4"/>
  <c r="E1241" i="4"/>
  <c r="E604" i="4"/>
  <c r="E280" i="4"/>
  <c r="V604" i="4" l="1"/>
  <c r="U604" i="4"/>
  <c r="V1241" i="4"/>
  <c r="U1241" i="4"/>
  <c r="V280" i="4"/>
  <c r="U280" i="4"/>
  <c r="A1243" i="4"/>
  <c r="E1242" i="4"/>
  <c r="E605" i="4"/>
  <c r="E281" i="4"/>
  <c r="V1242" i="4" l="1"/>
  <c r="U1242" i="4"/>
  <c r="V281" i="4"/>
  <c r="U281" i="4"/>
  <c r="V605" i="4"/>
  <c r="U605" i="4"/>
  <c r="A1244" i="4"/>
  <c r="E1243" i="4"/>
  <c r="E606" i="4"/>
  <c r="E282" i="4"/>
  <c r="V282" i="4" l="1"/>
  <c r="U282" i="4"/>
  <c r="V606" i="4"/>
  <c r="U606" i="4"/>
  <c r="V1243" i="4"/>
  <c r="U1243" i="4"/>
  <c r="A1245" i="4"/>
  <c r="E1244" i="4"/>
  <c r="E607" i="4"/>
  <c r="E283" i="4"/>
  <c r="V1244" i="4" l="1"/>
  <c r="U1244" i="4"/>
  <c r="V283" i="4"/>
  <c r="U283" i="4"/>
  <c r="V607" i="4"/>
  <c r="U607" i="4"/>
  <c r="A1246" i="4"/>
  <c r="E1245" i="4"/>
  <c r="E608" i="4"/>
  <c r="E284" i="4"/>
  <c r="V1245" i="4" l="1"/>
  <c r="U1245" i="4"/>
  <c r="V284" i="4"/>
  <c r="U284" i="4"/>
  <c r="V608" i="4"/>
  <c r="U608" i="4"/>
  <c r="A1247" i="4"/>
  <c r="E1246" i="4"/>
  <c r="E609" i="4"/>
  <c r="E285" i="4"/>
  <c r="V285" i="4" l="1"/>
  <c r="U285" i="4"/>
  <c r="V609" i="4"/>
  <c r="U609" i="4"/>
  <c r="V1246" i="4"/>
  <c r="U1246" i="4"/>
  <c r="A1248" i="4"/>
  <c r="E1247" i="4"/>
  <c r="E610" i="4"/>
  <c r="E286" i="4"/>
  <c r="V286" i="4" l="1"/>
  <c r="U286" i="4"/>
  <c r="V1247" i="4"/>
  <c r="U1247" i="4"/>
  <c r="V610" i="4"/>
  <c r="U610" i="4"/>
  <c r="A1249" i="4"/>
  <c r="E1248" i="4"/>
  <c r="E611" i="4"/>
  <c r="E287" i="4"/>
  <c r="V611" i="4" l="1"/>
  <c r="U611" i="4"/>
  <c r="V1248" i="4"/>
  <c r="U1248" i="4"/>
  <c r="V287" i="4"/>
  <c r="U287" i="4"/>
  <c r="A1250" i="4"/>
  <c r="E1249" i="4"/>
  <c r="E612" i="4"/>
  <c r="E288" i="4"/>
  <c r="V288" i="4" l="1"/>
  <c r="U288" i="4"/>
  <c r="V612" i="4"/>
  <c r="U612" i="4"/>
  <c r="V1249" i="4"/>
  <c r="U1249" i="4"/>
  <c r="A1251" i="4"/>
  <c r="E1250" i="4"/>
  <c r="E613" i="4"/>
  <c r="E289" i="4"/>
  <c r="V1250" i="4" l="1"/>
  <c r="U1250" i="4"/>
  <c r="V289" i="4"/>
  <c r="U289" i="4"/>
  <c r="V613" i="4"/>
  <c r="U613" i="4"/>
  <c r="A1252" i="4"/>
  <c r="E1251" i="4"/>
  <c r="E614" i="4"/>
  <c r="E290" i="4"/>
  <c r="V614" i="4" l="1"/>
  <c r="U614" i="4"/>
  <c r="V1251" i="4"/>
  <c r="U1251" i="4"/>
  <c r="V290" i="4"/>
  <c r="U290" i="4"/>
  <c r="A1253" i="4"/>
  <c r="E1252" i="4"/>
  <c r="E615" i="4"/>
  <c r="E291" i="4"/>
  <c r="V1252" i="4" l="1"/>
  <c r="U1252" i="4"/>
  <c r="V291" i="4"/>
  <c r="U291" i="4"/>
  <c r="V615" i="4"/>
  <c r="U615" i="4"/>
  <c r="A1254" i="4"/>
  <c r="E1253" i="4"/>
  <c r="E616" i="4"/>
  <c r="E292" i="4"/>
  <c r="V616" i="4" l="1"/>
  <c r="U616" i="4"/>
  <c r="V1253" i="4"/>
  <c r="U1253" i="4"/>
  <c r="V292" i="4"/>
  <c r="U292" i="4"/>
  <c r="A1255" i="4"/>
  <c r="E1254" i="4"/>
  <c r="E617" i="4"/>
  <c r="E293" i="4"/>
  <c r="V293" i="4" l="1"/>
  <c r="U293" i="4"/>
  <c r="V617" i="4"/>
  <c r="U617" i="4"/>
  <c r="V1254" i="4"/>
  <c r="U1254" i="4"/>
  <c r="A1256" i="4"/>
  <c r="E1255" i="4"/>
  <c r="E618" i="4"/>
  <c r="E294" i="4"/>
  <c r="V1255" i="4" l="1"/>
  <c r="U1255" i="4"/>
  <c r="V294" i="4"/>
  <c r="U294" i="4"/>
  <c r="V618" i="4"/>
  <c r="U618" i="4"/>
  <c r="A1257" i="4"/>
  <c r="E1256" i="4"/>
  <c r="E619" i="4"/>
  <c r="E295" i="4"/>
  <c r="V1256" i="4" l="1"/>
  <c r="U1256" i="4"/>
  <c r="V295" i="4"/>
  <c r="U295" i="4"/>
  <c r="V619" i="4"/>
  <c r="U619" i="4"/>
  <c r="A1258" i="4"/>
  <c r="E1257" i="4"/>
  <c r="E620" i="4"/>
  <c r="E296" i="4"/>
  <c r="V296" i="4" l="1"/>
  <c r="U296" i="4"/>
  <c r="V620" i="4"/>
  <c r="U620" i="4"/>
  <c r="V1257" i="4"/>
  <c r="U1257" i="4"/>
  <c r="A1259" i="4"/>
  <c r="E1258" i="4"/>
  <c r="E621" i="4"/>
  <c r="E297" i="4"/>
  <c r="V621" i="4" l="1"/>
  <c r="U621" i="4"/>
  <c r="V1258" i="4"/>
  <c r="U1258" i="4"/>
  <c r="V297" i="4"/>
  <c r="U297" i="4"/>
  <c r="A1260" i="4"/>
  <c r="E1259" i="4"/>
  <c r="E622" i="4"/>
  <c r="E298" i="4"/>
  <c r="V298" i="4" l="1"/>
  <c r="U298" i="4"/>
  <c r="V622" i="4"/>
  <c r="U622" i="4"/>
  <c r="V1259" i="4"/>
  <c r="U1259" i="4"/>
  <c r="A1261" i="4"/>
  <c r="E1260" i="4"/>
  <c r="E623" i="4"/>
  <c r="E299" i="4"/>
  <c r="V623" i="4" l="1"/>
  <c r="U623" i="4"/>
  <c r="V1260" i="4"/>
  <c r="U1260" i="4"/>
  <c r="V299" i="4"/>
  <c r="U299" i="4"/>
  <c r="A1262" i="4"/>
  <c r="E1261" i="4"/>
  <c r="E624" i="4"/>
  <c r="E300" i="4"/>
  <c r="V1261" i="4" l="1"/>
  <c r="U1261" i="4"/>
  <c r="V300" i="4"/>
  <c r="U300" i="4"/>
  <c r="V624" i="4"/>
  <c r="U624" i="4"/>
  <c r="A1263" i="4"/>
  <c r="E1262" i="4"/>
  <c r="E625" i="4"/>
  <c r="E301" i="4"/>
  <c r="V1262" i="4" l="1"/>
  <c r="U1262" i="4"/>
  <c r="V625" i="4"/>
  <c r="U625" i="4"/>
  <c r="V301" i="4"/>
  <c r="U301" i="4"/>
  <c r="A1264" i="4"/>
  <c r="E1263" i="4"/>
  <c r="E626" i="4"/>
  <c r="E302" i="4"/>
  <c r="V1263" i="4" l="1"/>
  <c r="U1263" i="4"/>
  <c r="V302" i="4"/>
  <c r="U302" i="4"/>
  <c r="V626" i="4"/>
  <c r="U626" i="4"/>
  <c r="A1265" i="4"/>
  <c r="E1264" i="4"/>
  <c r="E627" i="4"/>
  <c r="E303" i="4"/>
  <c r="V1264" i="4" l="1"/>
  <c r="U1264" i="4"/>
  <c r="V627" i="4"/>
  <c r="U627" i="4"/>
  <c r="V303" i="4"/>
  <c r="U303" i="4"/>
  <c r="A1266" i="4"/>
  <c r="E1265" i="4"/>
  <c r="E628" i="4"/>
  <c r="E304" i="4"/>
  <c r="V304" i="4" l="1"/>
  <c r="U304" i="4"/>
  <c r="V628" i="4"/>
  <c r="U628" i="4"/>
  <c r="V1265" i="4"/>
  <c r="U1265" i="4"/>
  <c r="A1267" i="4"/>
  <c r="E1266" i="4"/>
  <c r="E629" i="4"/>
  <c r="E305" i="4"/>
  <c r="V305" i="4" l="1"/>
  <c r="U305" i="4"/>
  <c r="V629" i="4"/>
  <c r="U629" i="4"/>
  <c r="V1266" i="4"/>
  <c r="U1266" i="4"/>
  <c r="A1268" i="4"/>
  <c r="E1267" i="4"/>
  <c r="E630" i="4"/>
  <c r="E306" i="4"/>
  <c r="V306" i="4" l="1"/>
  <c r="U306" i="4"/>
  <c r="V630" i="4"/>
  <c r="U630" i="4"/>
  <c r="V1267" i="4"/>
  <c r="U1267" i="4"/>
  <c r="A1269" i="4"/>
  <c r="E1268" i="4"/>
  <c r="E631" i="4"/>
  <c r="E307" i="4"/>
  <c r="V631" i="4" l="1"/>
  <c r="U631" i="4"/>
  <c r="V1268" i="4"/>
  <c r="U1268" i="4"/>
  <c r="V307" i="4"/>
  <c r="U307" i="4"/>
  <c r="A1270" i="4"/>
  <c r="E1269" i="4"/>
  <c r="E632" i="4"/>
  <c r="E308" i="4"/>
  <c r="V632" i="4" l="1"/>
  <c r="U632" i="4"/>
  <c r="V1269" i="4"/>
  <c r="U1269" i="4"/>
  <c r="V308" i="4"/>
  <c r="U308" i="4"/>
  <c r="A1271" i="4"/>
  <c r="E1270" i="4"/>
  <c r="E633" i="4"/>
  <c r="E309" i="4"/>
  <c r="V633" i="4" l="1"/>
  <c r="U633" i="4"/>
  <c r="V1270" i="4"/>
  <c r="U1270" i="4"/>
  <c r="V309" i="4"/>
  <c r="U309" i="4"/>
  <c r="A1272" i="4"/>
  <c r="E1271" i="4"/>
  <c r="E634" i="4"/>
  <c r="E310" i="4"/>
  <c r="V310" i="4" l="1"/>
  <c r="U310" i="4"/>
  <c r="V634" i="4"/>
  <c r="U634" i="4"/>
  <c r="V1271" i="4"/>
  <c r="U1271" i="4"/>
  <c r="A1273" i="4"/>
  <c r="E1272" i="4"/>
  <c r="E635" i="4"/>
  <c r="E311" i="4"/>
  <c r="V311" i="4" l="1"/>
  <c r="U311" i="4"/>
  <c r="V1272" i="4"/>
  <c r="U1272" i="4"/>
  <c r="V635" i="4"/>
  <c r="U635" i="4"/>
  <c r="A1274" i="4"/>
  <c r="E1273" i="4"/>
  <c r="E636" i="4"/>
  <c r="E312" i="4"/>
  <c r="V1273" i="4" l="1"/>
  <c r="U1273" i="4"/>
  <c r="V312" i="4"/>
  <c r="U312" i="4"/>
  <c r="V636" i="4"/>
  <c r="U636" i="4"/>
  <c r="A1275" i="4"/>
  <c r="E1274" i="4"/>
  <c r="E637" i="4"/>
  <c r="E313" i="4"/>
  <c r="V637" i="4" l="1"/>
  <c r="U637" i="4"/>
  <c r="V1274" i="4"/>
  <c r="U1274" i="4"/>
  <c r="V313" i="4"/>
  <c r="U313" i="4"/>
  <c r="A1276" i="4"/>
  <c r="E1275" i="4"/>
  <c r="E638" i="4"/>
  <c r="E314" i="4"/>
  <c r="V638" i="4" l="1"/>
  <c r="U638" i="4"/>
  <c r="V1275" i="4"/>
  <c r="U1275" i="4"/>
  <c r="V314" i="4"/>
  <c r="U314" i="4"/>
  <c r="A1277" i="4"/>
  <c r="E1276" i="4"/>
  <c r="E639" i="4"/>
  <c r="E315" i="4"/>
  <c r="V1276" i="4" l="1"/>
  <c r="U1276" i="4"/>
  <c r="V315" i="4"/>
  <c r="U315" i="4"/>
  <c r="V639" i="4"/>
  <c r="U639" i="4"/>
  <c r="A1278" i="4"/>
  <c r="E1277" i="4"/>
  <c r="E640" i="4"/>
  <c r="E316" i="4"/>
  <c r="V640" i="4" l="1"/>
  <c r="U640" i="4"/>
  <c r="V1277" i="4"/>
  <c r="U1277" i="4"/>
  <c r="V316" i="4"/>
  <c r="U316" i="4"/>
  <c r="A1279" i="4"/>
  <c r="E1278" i="4"/>
  <c r="E641" i="4"/>
  <c r="E642" i="4"/>
  <c r="E317" i="4"/>
  <c r="V641" i="4" l="1"/>
  <c r="U641" i="4"/>
  <c r="V1278" i="4"/>
  <c r="U1278" i="4"/>
  <c r="V642" i="4"/>
  <c r="U642" i="4"/>
  <c r="V317" i="4"/>
  <c r="U317" i="4"/>
  <c r="A1280" i="4"/>
  <c r="E1279" i="4"/>
  <c r="E318" i="4"/>
  <c r="V318" i="4" l="1"/>
  <c r="U318" i="4"/>
  <c r="V1279" i="4"/>
  <c r="U1279" i="4"/>
  <c r="A1281" i="4"/>
  <c r="E1280" i="4"/>
  <c r="E319" i="4"/>
  <c r="V1280" i="4" l="1"/>
  <c r="U1280" i="4"/>
  <c r="V319" i="4"/>
  <c r="U319" i="4"/>
  <c r="A1282" i="4"/>
  <c r="E1281" i="4"/>
  <c r="E320" i="4"/>
  <c r="V1281" i="4" l="1"/>
  <c r="U1281" i="4"/>
  <c r="V320" i="4"/>
  <c r="U320" i="4"/>
  <c r="A1283" i="4"/>
  <c r="E1282" i="4"/>
  <c r="E322" i="4"/>
  <c r="E321" i="4"/>
  <c r="V322" i="4" l="1"/>
  <c r="U322" i="4"/>
  <c r="V1282" i="4"/>
  <c r="U1282" i="4"/>
  <c r="V321" i="4"/>
  <c r="U321" i="4"/>
  <c r="A1284" i="4"/>
  <c r="E1283" i="4"/>
  <c r="V1283" i="4" l="1"/>
  <c r="U1283" i="4"/>
  <c r="A1285" i="4"/>
  <c r="E1284" i="4"/>
  <c r="V1284" i="4" l="1"/>
  <c r="U1284" i="4"/>
  <c r="A1286" i="4"/>
  <c r="E1285" i="4"/>
  <c r="V1285" i="4" l="1"/>
  <c r="U1285" i="4"/>
  <c r="A1287" i="4"/>
  <c r="E1286" i="4"/>
  <c r="V1286" i="4" l="1"/>
  <c r="U1286" i="4"/>
  <c r="A1288" i="4"/>
  <c r="E1287" i="4"/>
  <c r="V1287" i="4" l="1"/>
  <c r="U1287" i="4"/>
  <c r="A1289" i="4"/>
  <c r="E1288" i="4"/>
  <c r="V1288" i="4" l="1"/>
  <c r="U1288" i="4"/>
  <c r="A1290" i="4"/>
  <c r="E1289" i="4"/>
  <c r="V1289" i="4" l="1"/>
  <c r="U1289" i="4"/>
  <c r="A1291" i="4"/>
  <c r="E1290" i="4"/>
  <c r="V1290" i="4" l="1"/>
  <c r="U1290" i="4"/>
  <c r="A1292" i="4"/>
  <c r="E1291" i="4"/>
  <c r="V1291" i="4" l="1"/>
  <c r="U1291" i="4"/>
  <c r="A1293" i="4"/>
  <c r="E1292" i="4"/>
  <c r="V1292" i="4" l="1"/>
  <c r="U1292" i="4"/>
  <c r="A1294" i="4"/>
  <c r="E1293" i="4"/>
  <c r="V1293" i="4" l="1"/>
  <c r="U1293" i="4"/>
  <c r="A1295" i="4"/>
  <c r="E1294" i="4"/>
  <c r="V1294" i="4" l="1"/>
  <c r="U1294" i="4"/>
  <c r="A1296" i="4"/>
  <c r="E1295" i="4"/>
  <c r="V1295" i="4" l="1"/>
  <c r="U1295" i="4"/>
  <c r="A1297" i="4"/>
  <c r="E1296" i="4"/>
  <c r="V1296" i="4" l="1"/>
  <c r="U1296" i="4"/>
  <c r="A1298" i="4"/>
  <c r="E1297" i="4"/>
  <c r="V1297" i="4" l="1"/>
  <c r="U1297" i="4"/>
  <c r="A1299" i="4"/>
  <c r="E1298" i="4"/>
  <c r="V1298" i="4" l="1"/>
  <c r="U1298" i="4"/>
  <c r="A1300" i="4"/>
  <c r="E1299" i="4"/>
  <c r="V1299" i="4" l="1"/>
  <c r="U1299" i="4"/>
  <c r="A1301" i="4"/>
  <c r="E1300" i="4"/>
  <c r="V1300" i="4" l="1"/>
  <c r="U1300" i="4"/>
  <c r="A1302" i="4"/>
  <c r="E1301" i="4"/>
  <c r="V1301" i="4" l="1"/>
  <c r="U1301" i="4"/>
  <c r="A1303" i="4"/>
  <c r="E1302" i="4"/>
  <c r="V1302" i="4" l="1"/>
  <c r="U1302" i="4"/>
  <c r="A1304" i="4"/>
  <c r="E1303" i="4"/>
  <c r="V1303" i="4" l="1"/>
  <c r="U1303" i="4"/>
  <c r="A1305" i="4"/>
  <c r="E1304" i="4"/>
  <c r="V1304" i="4" l="1"/>
  <c r="U1304" i="4"/>
  <c r="A1306" i="4"/>
  <c r="E1305" i="4"/>
  <c r="V1305" i="4" l="1"/>
  <c r="U1305" i="4"/>
  <c r="A1307" i="4"/>
  <c r="E1306" i="4"/>
  <c r="V1306" i="4" l="1"/>
  <c r="U1306" i="4"/>
  <c r="A1308" i="4"/>
  <c r="E1307" i="4"/>
  <c r="V1307" i="4" l="1"/>
  <c r="U1307" i="4"/>
  <c r="A1309" i="4"/>
  <c r="E1308" i="4"/>
  <c r="V1308" i="4" l="1"/>
  <c r="U1308" i="4"/>
  <c r="A1310" i="4"/>
  <c r="E1309" i="4"/>
  <c r="V1309" i="4" l="1"/>
  <c r="U1309" i="4"/>
  <c r="A1311" i="4"/>
  <c r="E1310" i="4"/>
  <c r="V1310" i="4" l="1"/>
  <c r="U1310" i="4"/>
  <c r="A1312" i="4"/>
  <c r="E1311" i="4"/>
  <c r="V1311" i="4" l="1"/>
  <c r="U1311" i="4"/>
  <c r="A1313" i="4"/>
  <c r="E1312" i="4"/>
  <c r="V1312" i="4" l="1"/>
  <c r="U1312" i="4"/>
  <c r="A1314" i="4"/>
  <c r="E1313" i="4"/>
  <c r="V1313" i="4" l="1"/>
  <c r="U1313" i="4"/>
  <c r="A1315" i="4"/>
  <c r="E1314" i="4"/>
  <c r="V1314" i="4" l="1"/>
  <c r="U1314" i="4"/>
  <c r="A1316" i="4"/>
  <c r="E1315" i="4"/>
  <c r="V1315" i="4" l="1"/>
  <c r="U1315" i="4"/>
  <c r="A1317" i="4"/>
  <c r="E1316" i="4"/>
  <c r="V1316" i="4" l="1"/>
  <c r="U1316" i="4"/>
  <c r="A1318" i="4"/>
  <c r="E1317" i="4"/>
  <c r="V1317" i="4" l="1"/>
  <c r="U1317" i="4"/>
  <c r="A1319" i="4"/>
  <c r="E1318" i="4"/>
  <c r="V1318" i="4" l="1"/>
  <c r="U1318" i="4"/>
  <c r="A1320" i="4"/>
  <c r="E1319" i="4"/>
  <c r="V1319" i="4" l="1"/>
  <c r="U1319" i="4"/>
  <c r="A1321" i="4"/>
  <c r="E1320" i="4"/>
  <c r="V1320" i="4" l="1"/>
  <c r="U1320" i="4"/>
  <c r="A1322" i="4"/>
  <c r="E1321" i="4"/>
  <c r="V1321" i="4" l="1"/>
  <c r="U1321" i="4"/>
  <c r="A1323" i="4"/>
  <c r="E1322" i="4"/>
  <c r="V1322" i="4" l="1"/>
  <c r="U1322" i="4"/>
  <c r="A1324" i="4"/>
  <c r="E1323" i="4"/>
  <c r="V1323" i="4" l="1"/>
  <c r="U1323" i="4"/>
  <c r="A1325" i="4"/>
  <c r="E1324" i="4"/>
  <c r="V1324" i="4" l="1"/>
  <c r="U1324" i="4"/>
  <c r="A1326" i="4"/>
  <c r="E1325" i="4"/>
  <c r="V1325" i="4" l="1"/>
  <c r="U1325" i="4"/>
  <c r="A1327" i="4"/>
  <c r="E1326" i="4"/>
  <c r="V1326" i="4" l="1"/>
  <c r="U1326" i="4"/>
  <c r="A1328" i="4"/>
  <c r="E1327" i="4"/>
  <c r="V1327" i="4" l="1"/>
  <c r="U1327" i="4"/>
  <c r="A1329" i="4"/>
  <c r="E1328" i="4"/>
  <c r="V1328" i="4" l="1"/>
  <c r="U1328" i="4"/>
  <c r="A1330" i="4"/>
  <c r="E1329" i="4"/>
  <c r="V1329" i="4" l="1"/>
  <c r="U1329" i="4"/>
  <c r="A1331" i="4"/>
  <c r="E1330" i="4"/>
  <c r="V1330" i="4" l="1"/>
  <c r="U1330" i="4"/>
  <c r="A1332" i="4"/>
  <c r="E1331" i="4"/>
  <c r="V1331" i="4" l="1"/>
  <c r="U1331" i="4"/>
  <c r="A1333" i="4"/>
  <c r="E1332" i="4"/>
  <c r="V1332" i="4" l="1"/>
  <c r="U1332" i="4"/>
  <c r="A1334" i="4"/>
  <c r="E1333" i="4"/>
  <c r="V1333" i="4" l="1"/>
  <c r="U1333" i="4"/>
  <c r="A1335" i="4"/>
  <c r="E1334" i="4"/>
  <c r="V1334" i="4" l="1"/>
  <c r="U1334" i="4"/>
  <c r="A1336" i="4"/>
  <c r="E1335" i="4"/>
  <c r="V1335" i="4" l="1"/>
  <c r="U1335" i="4"/>
  <c r="A1337" i="4"/>
  <c r="E1336" i="4"/>
  <c r="V1336" i="4" l="1"/>
  <c r="U1336" i="4"/>
  <c r="A1338" i="4"/>
  <c r="E1337" i="4"/>
  <c r="V1337" i="4" l="1"/>
  <c r="U1337" i="4"/>
  <c r="A1339" i="4"/>
  <c r="E1338" i="4"/>
  <c r="V1338" i="4" l="1"/>
  <c r="U1338" i="4"/>
  <c r="A1340" i="4"/>
  <c r="E1339" i="4"/>
  <c r="V1339" i="4" l="1"/>
  <c r="U1339" i="4"/>
  <c r="A1341" i="4"/>
  <c r="E1340" i="4"/>
  <c r="V1340" i="4" l="1"/>
  <c r="U1340" i="4"/>
  <c r="A1342" i="4"/>
  <c r="E1341" i="4"/>
  <c r="V1341" i="4" l="1"/>
  <c r="U1341" i="4"/>
  <c r="A1343" i="4"/>
  <c r="E1342" i="4"/>
  <c r="V1342" i="4" l="1"/>
  <c r="U1342" i="4"/>
  <c r="A1344" i="4"/>
  <c r="E1343" i="4"/>
  <c r="V1343" i="4" l="1"/>
  <c r="U1343" i="4"/>
  <c r="A1345" i="4"/>
  <c r="E1344" i="4"/>
  <c r="V1344" i="4" l="1"/>
  <c r="U1344" i="4"/>
  <c r="A1346" i="4"/>
  <c r="E1345" i="4"/>
  <c r="V1345" i="4" l="1"/>
  <c r="U1345" i="4"/>
  <c r="A1347" i="4"/>
  <c r="E1346" i="4"/>
  <c r="V1346" i="4" l="1"/>
  <c r="U1346" i="4"/>
  <c r="A1348" i="4"/>
  <c r="E1347" i="4"/>
  <c r="V1347" i="4" l="1"/>
  <c r="U1347" i="4"/>
  <c r="A1349" i="4"/>
  <c r="E1348" i="4"/>
  <c r="V1348" i="4" l="1"/>
  <c r="U1348" i="4"/>
  <c r="A1350" i="4"/>
  <c r="E1349" i="4"/>
  <c r="V1349" i="4" l="1"/>
  <c r="U1349" i="4"/>
  <c r="A1351" i="4"/>
  <c r="E1350" i="4"/>
  <c r="V1350" i="4" l="1"/>
  <c r="U1350" i="4"/>
  <c r="A1352" i="4"/>
  <c r="E1351" i="4"/>
  <c r="V1351" i="4" l="1"/>
  <c r="U1351" i="4"/>
  <c r="A1353" i="4"/>
  <c r="E1352" i="4"/>
  <c r="V1352" i="4" l="1"/>
  <c r="U1352" i="4"/>
  <c r="A1354" i="4"/>
  <c r="E1353" i="4"/>
  <c r="V1353" i="4" l="1"/>
  <c r="U1353" i="4"/>
  <c r="A1355" i="4"/>
  <c r="E1354" i="4"/>
  <c r="V1354" i="4" l="1"/>
  <c r="U1354" i="4"/>
  <c r="A1356" i="4"/>
  <c r="E1355" i="4"/>
  <c r="V1355" i="4" l="1"/>
  <c r="U1355" i="4"/>
  <c r="A1357" i="4"/>
  <c r="E1356" i="4"/>
  <c r="V1356" i="4" l="1"/>
  <c r="U1356" i="4"/>
  <c r="A1358" i="4"/>
  <c r="E1357" i="4"/>
  <c r="V1357" i="4" l="1"/>
  <c r="U1357" i="4"/>
  <c r="A1359" i="4"/>
  <c r="E1358" i="4"/>
  <c r="V1358" i="4" l="1"/>
  <c r="U1358" i="4"/>
  <c r="A1360" i="4"/>
  <c r="E1359" i="4"/>
  <c r="V1359" i="4" l="1"/>
  <c r="U1359" i="4"/>
  <c r="A1361" i="4"/>
  <c r="E1360" i="4"/>
  <c r="V1360" i="4" l="1"/>
  <c r="U1360" i="4"/>
  <c r="A1362" i="4"/>
  <c r="E1361" i="4"/>
  <c r="V1361" i="4" l="1"/>
  <c r="U1361" i="4"/>
  <c r="A1363" i="4"/>
  <c r="E1362" i="4"/>
  <c r="V1362" i="4" l="1"/>
  <c r="U1362" i="4"/>
  <c r="A1364" i="4"/>
  <c r="E1363" i="4"/>
  <c r="V1363" i="4" l="1"/>
  <c r="U1363" i="4"/>
  <c r="A1365" i="4"/>
  <c r="E1364" i="4"/>
  <c r="V1364" i="4" l="1"/>
  <c r="U1364" i="4"/>
  <c r="A1366" i="4"/>
  <c r="E1365" i="4"/>
  <c r="V1365" i="4" l="1"/>
  <c r="U1365" i="4"/>
  <c r="A1367" i="4"/>
  <c r="E1366" i="4"/>
  <c r="V1366" i="4" l="1"/>
  <c r="U1366" i="4"/>
  <c r="A1368" i="4"/>
  <c r="E1367" i="4"/>
  <c r="V1367" i="4" l="1"/>
  <c r="U1367" i="4"/>
  <c r="A1369" i="4"/>
  <c r="E1368" i="4"/>
  <c r="V1368" i="4" l="1"/>
  <c r="U1368" i="4"/>
  <c r="A1370" i="4"/>
  <c r="E1369" i="4"/>
  <c r="V1369" i="4" l="1"/>
  <c r="U1369" i="4"/>
  <c r="A1371" i="4"/>
  <c r="E1370" i="4"/>
  <c r="V1370" i="4" l="1"/>
  <c r="U1370" i="4"/>
  <c r="A1372" i="4"/>
  <c r="E1371" i="4"/>
  <c r="V1371" i="4" l="1"/>
  <c r="U1371" i="4"/>
  <c r="A1373" i="4"/>
  <c r="E1372" i="4"/>
  <c r="V1372" i="4" l="1"/>
  <c r="U1372" i="4"/>
  <c r="A1374" i="4"/>
  <c r="E1373" i="4"/>
  <c r="V1373" i="4" l="1"/>
  <c r="U1373" i="4"/>
  <c r="A1375" i="4"/>
  <c r="E1374" i="4"/>
  <c r="V1374" i="4" l="1"/>
  <c r="U1374" i="4"/>
  <c r="A1376" i="4"/>
  <c r="E1375" i="4"/>
  <c r="V1375" i="4" l="1"/>
  <c r="U1375" i="4"/>
  <c r="A1377" i="4"/>
  <c r="E1376" i="4"/>
  <c r="V1376" i="4" l="1"/>
  <c r="U1376" i="4"/>
  <c r="A1378" i="4"/>
  <c r="E1377" i="4"/>
  <c r="V1377" i="4" l="1"/>
  <c r="U1377" i="4"/>
  <c r="A1379" i="4"/>
  <c r="E1378" i="4"/>
  <c r="V1378" i="4" l="1"/>
  <c r="U1378" i="4"/>
  <c r="A1380" i="4"/>
  <c r="E1379" i="4"/>
  <c r="V1379" i="4" l="1"/>
  <c r="U1379" i="4"/>
  <c r="A1381" i="4"/>
  <c r="E1380" i="4"/>
  <c r="V1380" i="4" l="1"/>
  <c r="U1380" i="4"/>
  <c r="A1382" i="4"/>
  <c r="E1381" i="4"/>
  <c r="V1381" i="4" l="1"/>
  <c r="U1381" i="4"/>
  <c r="A1383" i="4"/>
  <c r="E1382" i="4"/>
  <c r="V1382" i="4" l="1"/>
  <c r="U1382" i="4"/>
  <c r="A1384" i="4"/>
  <c r="E1383" i="4"/>
  <c r="V1383" i="4" l="1"/>
  <c r="U1383" i="4"/>
  <c r="A1385" i="4"/>
  <c r="E1384" i="4"/>
  <c r="V1384" i="4" l="1"/>
  <c r="U1384" i="4"/>
  <c r="A1386" i="4"/>
  <c r="E1385" i="4"/>
  <c r="V1385" i="4" l="1"/>
  <c r="U1385" i="4"/>
  <c r="A1387" i="4"/>
  <c r="E1386" i="4"/>
  <c r="V1386" i="4" l="1"/>
  <c r="U1386" i="4"/>
  <c r="A1388" i="4"/>
  <c r="E1387" i="4"/>
  <c r="V1387" i="4" l="1"/>
  <c r="U1387" i="4"/>
  <c r="A1389" i="4"/>
  <c r="E1388" i="4"/>
  <c r="V1388" i="4" l="1"/>
  <c r="U1388" i="4"/>
  <c r="A1390" i="4"/>
  <c r="E1389" i="4"/>
  <c r="V1389" i="4" l="1"/>
  <c r="U1389" i="4"/>
  <c r="A1391" i="4"/>
  <c r="E1390" i="4"/>
  <c r="V1390" i="4" l="1"/>
  <c r="U1390" i="4"/>
  <c r="A1392" i="4"/>
  <c r="E1391" i="4"/>
  <c r="V1391" i="4" l="1"/>
  <c r="U1391" i="4"/>
  <c r="A1393" i="4"/>
  <c r="E1392" i="4"/>
  <c r="V1392" i="4" l="1"/>
  <c r="U1392" i="4"/>
  <c r="A1394" i="4"/>
  <c r="E1393" i="4"/>
  <c r="V1393" i="4" l="1"/>
  <c r="U1393" i="4"/>
  <c r="A1395" i="4"/>
  <c r="E1394" i="4"/>
  <c r="V1394" i="4" l="1"/>
  <c r="U1394" i="4"/>
  <c r="A1396" i="4"/>
  <c r="E1395" i="4"/>
  <c r="V1395" i="4" l="1"/>
  <c r="U1395" i="4"/>
  <c r="A1397" i="4"/>
  <c r="E1396" i="4"/>
  <c r="V1396" i="4" l="1"/>
  <c r="U1396" i="4"/>
  <c r="A1398" i="4"/>
  <c r="E1397" i="4"/>
  <c r="V1397" i="4" l="1"/>
  <c r="U1397" i="4"/>
  <c r="A1399" i="4"/>
  <c r="E1398" i="4"/>
  <c r="V1398" i="4" l="1"/>
  <c r="U1398" i="4"/>
  <c r="A1400" i="4"/>
  <c r="E1399" i="4"/>
  <c r="V1399" i="4" l="1"/>
  <c r="U1399" i="4"/>
  <c r="A1401" i="4"/>
  <c r="E1400" i="4"/>
  <c r="V1400" i="4" l="1"/>
  <c r="U1400" i="4"/>
  <c r="A1402" i="4"/>
  <c r="E1401" i="4"/>
  <c r="V1401" i="4" l="1"/>
  <c r="U1401" i="4"/>
  <c r="A1403" i="4"/>
  <c r="E1402" i="4"/>
  <c r="V1402" i="4" l="1"/>
  <c r="U1402" i="4"/>
  <c r="A1404" i="4"/>
  <c r="E1403" i="4"/>
  <c r="V1403" i="4" l="1"/>
  <c r="U1403" i="4"/>
  <c r="A1405" i="4"/>
  <c r="E1404" i="4"/>
  <c r="V1404" i="4" l="1"/>
  <c r="U1404" i="4"/>
  <c r="A1406" i="4"/>
  <c r="E1405" i="4"/>
  <c r="V1405" i="4" l="1"/>
  <c r="U1405" i="4"/>
  <c r="A1407" i="4"/>
  <c r="E1406" i="4"/>
  <c r="V1406" i="4" l="1"/>
  <c r="U1406" i="4"/>
  <c r="A1408" i="4"/>
  <c r="E1407" i="4"/>
  <c r="V1407" i="4" l="1"/>
  <c r="U1407" i="4"/>
  <c r="A1409" i="4"/>
  <c r="E1408" i="4"/>
  <c r="V1408" i="4" l="1"/>
  <c r="U1408" i="4"/>
  <c r="A1410" i="4"/>
  <c r="E1409" i="4"/>
  <c r="V1409" i="4" l="1"/>
  <c r="U1409" i="4"/>
  <c r="A1411" i="4"/>
  <c r="E1410" i="4"/>
  <c r="V1410" i="4" l="1"/>
  <c r="U1410" i="4"/>
  <c r="A1412" i="4"/>
  <c r="E1411" i="4"/>
  <c r="V1411" i="4" l="1"/>
  <c r="U1411" i="4"/>
  <c r="A1413" i="4"/>
  <c r="E1412" i="4"/>
  <c r="V1412" i="4" l="1"/>
  <c r="U1412" i="4"/>
  <c r="A1414" i="4"/>
  <c r="E1413" i="4"/>
  <c r="V1413" i="4" l="1"/>
  <c r="U1413" i="4"/>
  <c r="A1415" i="4"/>
  <c r="E1414" i="4"/>
  <c r="V1414" i="4" l="1"/>
  <c r="U1414" i="4"/>
  <c r="A1416" i="4"/>
  <c r="E1415" i="4"/>
  <c r="V1415" i="4" l="1"/>
  <c r="U1415" i="4"/>
  <c r="A1417" i="4"/>
  <c r="E1416" i="4"/>
  <c r="V1416" i="4" l="1"/>
  <c r="U1416" i="4"/>
  <c r="A1418" i="4"/>
  <c r="E1417" i="4"/>
  <c r="V1417" i="4" l="1"/>
  <c r="U1417" i="4"/>
  <c r="A1419" i="4"/>
  <c r="E1418" i="4"/>
  <c r="V1418" i="4" l="1"/>
  <c r="U1418" i="4"/>
  <c r="A1420" i="4"/>
  <c r="E1419" i="4"/>
  <c r="V1419" i="4" l="1"/>
  <c r="U1419" i="4"/>
  <c r="A1421" i="4"/>
  <c r="E1420" i="4"/>
  <c r="V1420" i="4" l="1"/>
  <c r="U1420" i="4"/>
  <c r="A1422" i="4"/>
  <c r="E1421" i="4"/>
  <c r="V1421" i="4" l="1"/>
  <c r="U1421" i="4"/>
  <c r="A1423" i="4"/>
  <c r="E1422" i="4"/>
  <c r="V1422" i="4" l="1"/>
  <c r="U1422" i="4"/>
  <c r="A1424" i="4"/>
  <c r="E1423" i="4"/>
  <c r="V1423" i="4" l="1"/>
  <c r="U1423" i="4"/>
  <c r="A1425" i="4"/>
  <c r="E1424" i="4"/>
  <c r="V1424" i="4" l="1"/>
  <c r="U1424" i="4"/>
  <c r="A1426" i="4"/>
  <c r="E1425" i="4"/>
  <c r="V1425" i="4" l="1"/>
  <c r="U1425" i="4"/>
  <c r="A1427" i="4"/>
  <c r="E1426" i="4"/>
  <c r="V1426" i="4" l="1"/>
  <c r="U1426" i="4"/>
  <c r="A1428" i="4"/>
  <c r="E1427" i="4"/>
  <c r="V1427" i="4" l="1"/>
  <c r="U1427" i="4"/>
  <c r="A1429" i="4"/>
  <c r="E1428" i="4"/>
  <c r="V1428" i="4" l="1"/>
  <c r="U1428" i="4"/>
  <c r="A1430" i="4"/>
  <c r="E1429" i="4"/>
  <c r="V1429" i="4" l="1"/>
  <c r="U1429" i="4"/>
  <c r="A1431" i="4"/>
  <c r="E1430" i="4"/>
  <c r="V1430" i="4" l="1"/>
  <c r="U1430" i="4"/>
  <c r="A1432" i="4"/>
  <c r="E1431" i="4"/>
  <c r="V1431" i="4" l="1"/>
  <c r="U1431" i="4"/>
  <c r="A1433" i="4"/>
  <c r="E1432" i="4"/>
  <c r="V1432" i="4" l="1"/>
  <c r="U1432" i="4"/>
  <c r="A1434" i="4"/>
  <c r="E1433" i="4"/>
  <c r="V1433" i="4" l="1"/>
  <c r="U1433" i="4"/>
  <c r="A1435" i="4"/>
  <c r="E1434" i="4"/>
  <c r="V1434" i="4" l="1"/>
  <c r="U1434" i="4"/>
  <c r="A1436" i="4"/>
  <c r="E1435" i="4"/>
  <c r="V1435" i="4" l="1"/>
  <c r="U1435" i="4"/>
  <c r="A1437" i="4"/>
  <c r="E1436" i="4"/>
  <c r="V1436" i="4" l="1"/>
  <c r="U1436" i="4"/>
  <c r="A1438" i="4"/>
  <c r="E1437" i="4"/>
  <c r="V1437" i="4" l="1"/>
  <c r="U1437" i="4"/>
  <c r="A1439" i="4"/>
  <c r="E1438" i="4"/>
  <c r="V1438" i="4" l="1"/>
  <c r="U1438" i="4"/>
  <c r="A1440" i="4"/>
  <c r="E1439" i="4"/>
  <c r="V1439" i="4" l="1"/>
  <c r="U1439" i="4"/>
  <c r="A1441" i="4"/>
  <c r="E1440" i="4"/>
  <c r="V1440" i="4" l="1"/>
  <c r="U1440" i="4"/>
  <c r="A1442" i="4"/>
  <c r="E1441" i="4"/>
  <c r="V1441" i="4" l="1"/>
  <c r="U1441" i="4"/>
  <c r="A1443" i="4"/>
  <c r="E1442" i="4"/>
  <c r="V1442" i="4" l="1"/>
  <c r="U1442" i="4"/>
  <c r="A1444" i="4"/>
  <c r="E1443" i="4"/>
  <c r="V1443" i="4" l="1"/>
  <c r="U1443" i="4"/>
  <c r="A1445" i="4"/>
  <c r="E1444" i="4"/>
  <c r="V1444" i="4" l="1"/>
  <c r="U1444" i="4"/>
  <c r="A1446" i="4"/>
  <c r="E1445" i="4"/>
  <c r="V1445" i="4" l="1"/>
  <c r="U1445" i="4"/>
  <c r="A1447" i="4"/>
  <c r="E1446" i="4"/>
  <c r="V1446" i="4" l="1"/>
  <c r="U1446" i="4"/>
  <c r="A1448" i="4"/>
  <c r="E1447" i="4"/>
  <c r="V1447" i="4" l="1"/>
  <c r="U1447" i="4"/>
  <c r="A1449" i="4"/>
  <c r="E1448" i="4"/>
  <c r="V1448" i="4" l="1"/>
  <c r="U1448" i="4"/>
  <c r="A1450" i="4"/>
  <c r="E1449" i="4"/>
  <c r="V1449" i="4" l="1"/>
  <c r="U1449" i="4"/>
  <c r="A1451" i="4"/>
  <c r="E1450" i="4"/>
  <c r="V1450" i="4" l="1"/>
  <c r="U1450" i="4"/>
  <c r="A1452" i="4"/>
  <c r="E1451" i="4"/>
  <c r="V1451" i="4" l="1"/>
  <c r="U1451" i="4"/>
  <c r="A1453" i="4"/>
  <c r="E1452" i="4"/>
  <c r="V1452" i="4" l="1"/>
  <c r="U1452" i="4"/>
  <c r="A1454" i="4"/>
  <c r="E1453" i="4"/>
  <c r="V1453" i="4" l="1"/>
  <c r="U1453" i="4"/>
  <c r="A1455" i="4"/>
  <c r="E1454" i="4"/>
  <c r="V1454" i="4" l="1"/>
  <c r="U1454" i="4"/>
  <c r="A1456" i="4"/>
  <c r="E1455" i="4"/>
  <c r="V1455" i="4" l="1"/>
  <c r="U1455" i="4"/>
  <c r="A1457" i="4"/>
  <c r="E1456" i="4"/>
  <c r="V1456" i="4" l="1"/>
  <c r="U1456" i="4"/>
  <c r="A1458" i="4"/>
  <c r="E1457" i="4"/>
  <c r="V1457" i="4" l="1"/>
  <c r="U1457" i="4"/>
  <c r="A1459" i="4"/>
  <c r="E1458" i="4"/>
  <c r="V1458" i="4" l="1"/>
  <c r="U1458" i="4"/>
  <c r="A1460" i="4"/>
  <c r="E1459" i="4"/>
  <c r="V1459" i="4" l="1"/>
  <c r="U1459" i="4"/>
  <c r="A1461" i="4"/>
  <c r="E1460" i="4"/>
  <c r="V1460" i="4" l="1"/>
  <c r="U1460" i="4"/>
  <c r="A1462" i="4"/>
  <c r="E1461" i="4"/>
  <c r="V1461" i="4" l="1"/>
  <c r="U1461" i="4"/>
  <c r="A1463" i="4"/>
  <c r="E1462" i="4"/>
  <c r="V1462" i="4" l="1"/>
  <c r="U1462" i="4"/>
  <c r="A1464" i="4"/>
  <c r="E1463" i="4"/>
  <c r="V1463" i="4" l="1"/>
  <c r="U1463" i="4"/>
  <c r="A1465" i="4"/>
  <c r="E1464" i="4"/>
  <c r="V1464" i="4" l="1"/>
  <c r="U1464" i="4"/>
  <c r="A1466" i="4"/>
  <c r="E1465" i="4"/>
  <c r="V1465" i="4" l="1"/>
  <c r="U1465" i="4"/>
  <c r="A1467" i="4"/>
  <c r="E1466" i="4"/>
  <c r="V1466" i="4" l="1"/>
  <c r="U1466" i="4"/>
  <c r="A1468" i="4"/>
  <c r="E1467" i="4"/>
  <c r="V1467" i="4" l="1"/>
  <c r="U1467" i="4"/>
  <c r="A1469" i="4"/>
  <c r="E1468" i="4"/>
  <c r="V1468" i="4" l="1"/>
  <c r="U1468" i="4"/>
  <c r="A1470" i="4"/>
  <c r="E1469" i="4"/>
  <c r="V1469" i="4" l="1"/>
  <c r="U1469" i="4"/>
  <c r="A1471" i="4"/>
  <c r="E1470" i="4"/>
  <c r="V1470" i="4" l="1"/>
  <c r="U1470" i="4"/>
  <c r="A1472" i="4"/>
  <c r="E1471" i="4"/>
  <c r="V1471" i="4" l="1"/>
  <c r="U1471" i="4"/>
  <c r="A1473" i="4"/>
  <c r="E1472" i="4"/>
  <c r="V1472" i="4" l="1"/>
  <c r="U1472" i="4"/>
  <c r="A1474" i="4"/>
  <c r="E1473" i="4"/>
  <c r="V1473" i="4" l="1"/>
  <c r="U1473" i="4"/>
  <c r="A1475" i="4"/>
  <c r="E1474" i="4"/>
  <c r="V1474" i="4" l="1"/>
  <c r="U1474" i="4"/>
  <c r="A1476" i="4"/>
  <c r="E1475" i="4"/>
  <c r="V1475" i="4" l="1"/>
  <c r="U1475" i="4"/>
  <c r="A1477" i="4"/>
  <c r="E1476" i="4"/>
  <c r="V1476" i="4" l="1"/>
  <c r="U1476" i="4"/>
  <c r="A1478" i="4"/>
  <c r="E1477" i="4"/>
  <c r="V1477" i="4" l="1"/>
  <c r="U1477" i="4"/>
  <c r="A1479" i="4"/>
  <c r="E1478" i="4"/>
  <c r="V1478" i="4" l="1"/>
  <c r="U1478" i="4"/>
  <c r="A1480" i="4"/>
  <c r="E1479" i="4"/>
  <c r="V1479" i="4" l="1"/>
  <c r="U1479" i="4"/>
  <c r="A1481" i="4"/>
  <c r="E1480" i="4"/>
  <c r="V1480" i="4" l="1"/>
  <c r="U1480" i="4"/>
  <c r="A1482" i="4"/>
  <c r="E1481" i="4"/>
  <c r="V1481" i="4" l="1"/>
  <c r="U1481" i="4"/>
  <c r="A1483" i="4"/>
  <c r="E1482" i="4"/>
  <c r="V1482" i="4" l="1"/>
  <c r="U1482" i="4"/>
  <c r="A1484" i="4"/>
  <c r="E1483" i="4"/>
  <c r="V1483" i="4" l="1"/>
  <c r="U1483" i="4"/>
  <c r="A1485" i="4"/>
  <c r="E1484" i="4"/>
  <c r="V1484" i="4" l="1"/>
  <c r="U1484" i="4"/>
  <c r="A1486" i="4"/>
  <c r="E1485" i="4"/>
  <c r="V1485" i="4" l="1"/>
  <c r="U1485" i="4"/>
  <c r="A1487" i="4"/>
  <c r="E1486" i="4"/>
  <c r="V1486" i="4" l="1"/>
  <c r="U1486" i="4"/>
  <c r="A1488" i="4"/>
  <c r="E1487" i="4"/>
  <c r="V1487" i="4" l="1"/>
  <c r="U1487" i="4"/>
  <c r="A1489" i="4"/>
  <c r="E1488" i="4"/>
  <c r="V1488" i="4" l="1"/>
  <c r="U1488" i="4"/>
  <c r="A1490" i="4"/>
  <c r="E1489" i="4"/>
  <c r="V1489" i="4" l="1"/>
  <c r="U1489" i="4"/>
  <c r="A1491" i="4"/>
  <c r="E1490" i="4"/>
  <c r="V1490" i="4" l="1"/>
  <c r="U1490" i="4"/>
  <c r="A1492" i="4"/>
  <c r="E1491" i="4"/>
  <c r="V1491" i="4" l="1"/>
  <c r="U1491" i="4"/>
  <c r="A1493" i="4"/>
  <c r="E1492" i="4"/>
  <c r="V1492" i="4" l="1"/>
  <c r="U1492" i="4"/>
  <c r="A1494" i="4"/>
  <c r="E1493" i="4"/>
  <c r="V1493" i="4" l="1"/>
  <c r="U1493" i="4"/>
  <c r="A1495" i="4"/>
  <c r="E1494" i="4"/>
  <c r="V1494" i="4" l="1"/>
  <c r="U1494" i="4"/>
  <c r="A1496" i="4"/>
  <c r="E1495" i="4"/>
  <c r="V1495" i="4" l="1"/>
  <c r="U1495" i="4"/>
  <c r="A1497" i="4"/>
  <c r="E1496" i="4"/>
  <c r="V1496" i="4" l="1"/>
  <c r="U1496" i="4"/>
  <c r="A1498" i="4"/>
  <c r="E1497" i="4"/>
  <c r="V1497" i="4" l="1"/>
  <c r="U1497" i="4"/>
  <c r="A1499" i="4"/>
  <c r="E1498" i="4"/>
  <c r="V1498" i="4" l="1"/>
  <c r="U1498" i="4"/>
  <c r="A1500" i="4"/>
  <c r="E1499" i="4"/>
  <c r="V1499" i="4" l="1"/>
  <c r="U1499" i="4"/>
  <c r="A1501" i="4"/>
  <c r="E1500" i="4"/>
  <c r="V1500" i="4" l="1"/>
  <c r="U1500" i="4"/>
  <c r="A1502" i="4"/>
  <c r="E1501" i="4"/>
  <c r="V1501" i="4" l="1"/>
  <c r="U1501" i="4"/>
  <c r="A1503" i="4"/>
  <c r="E1502" i="4"/>
  <c r="V1502" i="4" l="1"/>
  <c r="U1502" i="4"/>
  <c r="A1504" i="4"/>
  <c r="E1503" i="4"/>
  <c r="V1503" i="4" l="1"/>
  <c r="U1503" i="4"/>
  <c r="A1505" i="4"/>
  <c r="E1504" i="4"/>
  <c r="V1504" i="4" l="1"/>
  <c r="U1504" i="4"/>
  <c r="A1506" i="4"/>
  <c r="E1505" i="4"/>
  <c r="V1505" i="4" l="1"/>
  <c r="U1505" i="4"/>
  <c r="A1507" i="4"/>
  <c r="E1506" i="4"/>
  <c r="V1506" i="4" l="1"/>
  <c r="U1506" i="4"/>
  <c r="A1508" i="4"/>
  <c r="E1507" i="4"/>
  <c r="V1507" i="4" l="1"/>
  <c r="U1507" i="4"/>
  <c r="A1509" i="4"/>
  <c r="E1508" i="4"/>
  <c r="V1508" i="4" l="1"/>
  <c r="U1508" i="4"/>
  <c r="A1510" i="4"/>
  <c r="E1509" i="4"/>
  <c r="V1509" i="4" l="1"/>
  <c r="U1509" i="4"/>
  <c r="A1511" i="4"/>
  <c r="E1510" i="4"/>
  <c r="V1510" i="4" l="1"/>
  <c r="U1510" i="4"/>
  <c r="A1512" i="4"/>
  <c r="E1511" i="4"/>
  <c r="V1511" i="4" l="1"/>
  <c r="U1511" i="4"/>
  <c r="A1513" i="4"/>
  <c r="E1512" i="4"/>
  <c r="V1512" i="4" l="1"/>
  <c r="U1512" i="4"/>
  <c r="A1514" i="4"/>
  <c r="E1513" i="4"/>
  <c r="V1513" i="4" l="1"/>
  <c r="U1513" i="4"/>
  <c r="A1515" i="4"/>
  <c r="E1514" i="4"/>
  <c r="V1514" i="4" l="1"/>
  <c r="U1514" i="4"/>
  <c r="A1516" i="4"/>
  <c r="E1515" i="4"/>
  <c r="V1515" i="4" l="1"/>
  <c r="U1515" i="4"/>
  <c r="A1517" i="4"/>
  <c r="E1516" i="4"/>
  <c r="V1516" i="4" l="1"/>
  <c r="U1516" i="4"/>
  <c r="A1518" i="4"/>
  <c r="E1517" i="4"/>
  <c r="V1517" i="4" l="1"/>
  <c r="U1517" i="4"/>
  <c r="A1519" i="4"/>
  <c r="E1518" i="4"/>
  <c r="V1518" i="4" l="1"/>
  <c r="U1518" i="4"/>
  <c r="A1520" i="4"/>
  <c r="E1519" i="4"/>
  <c r="V1519" i="4" l="1"/>
  <c r="U1519" i="4"/>
  <c r="A1521" i="4"/>
  <c r="E1520" i="4"/>
  <c r="V1520" i="4" l="1"/>
  <c r="U1520" i="4"/>
  <c r="A1522" i="4"/>
  <c r="E1521" i="4"/>
  <c r="V1521" i="4" l="1"/>
  <c r="U1521" i="4"/>
  <c r="A1523" i="4"/>
  <c r="E1522" i="4"/>
  <c r="V1522" i="4" l="1"/>
  <c r="U1522" i="4"/>
  <c r="A1524" i="4"/>
  <c r="E1523" i="4"/>
  <c r="V1523" i="4" l="1"/>
  <c r="U1523" i="4"/>
  <c r="A1525" i="4"/>
  <c r="E1524" i="4"/>
  <c r="V1524" i="4" l="1"/>
  <c r="U1524" i="4"/>
  <c r="A1526" i="4"/>
  <c r="E1525" i="4"/>
  <c r="V1525" i="4" l="1"/>
  <c r="U1525" i="4"/>
  <c r="A1527" i="4"/>
  <c r="E1526" i="4"/>
  <c r="V1526" i="4" l="1"/>
  <c r="U1526" i="4"/>
  <c r="A1528" i="4"/>
  <c r="E1527" i="4"/>
  <c r="V1527" i="4" l="1"/>
  <c r="U1527" i="4"/>
  <c r="A1529" i="4"/>
  <c r="E1528" i="4"/>
  <c r="V1528" i="4" l="1"/>
  <c r="U1528" i="4"/>
  <c r="A1530" i="4"/>
  <c r="E1529" i="4"/>
  <c r="V1529" i="4" l="1"/>
  <c r="U1529" i="4"/>
  <c r="A1531" i="4"/>
  <c r="E1530" i="4"/>
  <c r="V1530" i="4" l="1"/>
  <c r="U1530" i="4"/>
  <c r="A1532" i="4"/>
  <c r="E1531" i="4"/>
  <c r="V1531" i="4" l="1"/>
  <c r="U1531" i="4"/>
  <c r="A1533" i="4"/>
  <c r="E1532" i="4"/>
  <c r="V1532" i="4" l="1"/>
  <c r="U1532" i="4"/>
  <c r="A1534" i="4"/>
  <c r="E1533" i="4"/>
  <c r="V1533" i="4" l="1"/>
  <c r="U1533" i="4"/>
  <c r="A1535" i="4"/>
  <c r="E1534" i="4"/>
  <c r="V1534" i="4" l="1"/>
  <c r="U1534" i="4"/>
  <c r="A1536" i="4"/>
  <c r="E1535" i="4"/>
  <c r="V1535" i="4" l="1"/>
  <c r="U1535" i="4"/>
  <c r="A1537" i="4"/>
  <c r="E1536" i="4"/>
  <c r="V1536" i="4" l="1"/>
  <c r="U1536" i="4"/>
  <c r="A1538" i="4"/>
  <c r="E1537" i="4"/>
  <c r="V1537" i="4" l="1"/>
  <c r="U1537" i="4"/>
  <c r="A1539" i="4"/>
  <c r="E1538" i="4"/>
  <c r="V1538" i="4" l="1"/>
  <c r="U1538" i="4"/>
  <c r="A1540" i="4"/>
  <c r="E1539" i="4"/>
  <c r="V1539" i="4" l="1"/>
  <c r="U1539" i="4"/>
  <c r="A1541" i="4"/>
  <c r="E1540" i="4"/>
  <c r="V1540" i="4" l="1"/>
  <c r="U1540" i="4"/>
  <c r="A1542" i="4"/>
  <c r="E1541" i="4"/>
  <c r="V1541" i="4" l="1"/>
  <c r="U1541" i="4"/>
  <c r="A1543" i="4"/>
  <c r="E1542" i="4"/>
  <c r="V1542" i="4" l="1"/>
  <c r="U1542" i="4"/>
  <c r="A1544" i="4"/>
  <c r="E1543" i="4"/>
  <c r="V1543" i="4" l="1"/>
  <c r="U1543" i="4"/>
  <c r="A1545" i="4"/>
  <c r="E1544" i="4"/>
  <c r="V1544" i="4" l="1"/>
  <c r="U1544" i="4"/>
  <c r="A1546" i="4"/>
  <c r="E1545" i="4"/>
  <c r="V1545" i="4" l="1"/>
  <c r="U1545" i="4"/>
  <c r="A1547" i="4"/>
  <c r="E1546" i="4"/>
  <c r="V1546" i="4" l="1"/>
  <c r="U1546" i="4"/>
  <c r="A1548" i="4"/>
  <c r="E1547" i="4"/>
  <c r="V1547" i="4" l="1"/>
  <c r="U1547" i="4"/>
  <c r="A1549" i="4"/>
  <c r="E1548" i="4"/>
  <c r="V1548" i="4" l="1"/>
  <c r="U1548" i="4"/>
  <c r="A1550" i="4"/>
  <c r="E1549" i="4"/>
  <c r="V1549" i="4" l="1"/>
  <c r="U1549" i="4"/>
  <c r="A1551" i="4"/>
  <c r="E1550" i="4"/>
  <c r="V1550" i="4" l="1"/>
  <c r="U1550" i="4"/>
  <c r="A1552" i="4"/>
  <c r="E1551" i="4"/>
  <c r="V1551" i="4" l="1"/>
  <c r="U1551" i="4"/>
  <c r="A1553" i="4"/>
  <c r="E1552" i="4"/>
  <c r="V1552" i="4" l="1"/>
  <c r="U1552" i="4"/>
  <c r="A1554" i="4"/>
  <c r="E1553" i="4"/>
  <c r="V1553" i="4" l="1"/>
  <c r="U1553" i="4"/>
  <c r="A1555" i="4"/>
  <c r="E1554" i="4"/>
  <c r="V1554" i="4" l="1"/>
  <c r="U1554" i="4"/>
  <c r="A1556" i="4"/>
  <c r="E1555" i="4"/>
  <c r="V1555" i="4" l="1"/>
  <c r="U1555" i="4"/>
  <c r="A1557" i="4"/>
  <c r="E1556" i="4"/>
  <c r="V1556" i="4" l="1"/>
  <c r="U1556" i="4"/>
  <c r="A1558" i="4"/>
  <c r="E1557" i="4"/>
  <c r="V1557" i="4" l="1"/>
  <c r="U1557" i="4"/>
  <c r="A1559" i="4"/>
  <c r="E1558" i="4"/>
  <c r="V1558" i="4" l="1"/>
  <c r="U1558" i="4"/>
  <c r="A1560" i="4"/>
  <c r="E1559" i="4"/>
  <c r="V1559" i="4" l="1"/>
  <c r="U1559" i="4"/>
  <c r="A1561" i="4"/>
  <c r="E1560" i="4"/>
  <c r="V1560" i="4" l="1"/>
  <c r="U1560" i="4"/>
  <c r="A1562" i="4"/>
  <c r="E1561" i="4"/>
  <c r="V1561" i="4" l="1"/>
  <c r="U1561" i="4"/>
  <c r="A1563" i="4"/>
  <c r="E1562" i="4"/>
  <c r="V1562" i="4" l="1"/>
  <c r="U1562" i="4"/>
  <c r="A1564" i="4"/>
  <c r="E1563" i="4"/>
  <c r="V1563" i="4" l="1"/>
  <c r="U1563" i="4"/>
  <c r="A1565" i="4"/>
  <c r="E1564" i="4"/>
  <c r="V1564" i="4" l="1"/>
  <c r="U1564" i="4"/>
  <c r="A1566" i="4"/>
  <c r="E1565" i="4"/>
  <c r="V1565" i="4" l="1"/>
  <c r="U1565" i="4"/>
  <c r="A1567" i="4"/>
  <c r="E1566" i="4"/>
  <c r="V1566" i="4" l="1"/>
  <c r="U1566" i="4"/>
  <c r="A1568" i="4"/>
  <c r="E1567" i="4"/>
  <c r="V1567" i="4" l="1"/>
  <c r="U1567" i="4"/>
  <c r="A1569" i="4"/>
  <c r="E1568" i="4"/>
  <c r="V1568" i="4" l="1"/>
  <c r="U1568" i="4"/>
  <c r="A1570" i="4"/>
  <c r="E1569" i="4"/>
  <c r="V1569" i="4" l="1"/>
  <c r="U1569" i="4"/>
  <c r="A1571" i="4"/>
  <c r="E1570" i="4"/>
  <c r="V1570" i="4" l="1"/>
  <c r="U1570" i="4"/>
  <c r="A1572" i="4"/>
  <c r="E1571" i="4"/>
  <c r="V1571" i="4" l="1"/>
  <c r="U1571" i="4"/>
  <c r="A1573" i="4"/>
  <c r="E1572" i="4"/>
  <c r="V1572" i="4" l="1"/>
  <c r="U1572" i="4"/>
  <c r="A1574" i="4"/>
  <c r="E1573" i="4"/>
  <c r="V1573" i="4" l="1"/>
  <c r="U1573" i="4"/>
  <c r="A1575" i="4"/>
  <c r="E1574" i="4"/>
  <c r="V1574" i="4" l="1"/>
  <c r="U1574" i="4"/>
  <c r="A1576" i="4"/>
  <c r="E1575" i="4"/>
  <c r="V1575" i="4" l="1"/>
  <c r="U1575" i="4"/>
  <c r="A1577" i="4"/>
  <c r="E1576" i="4"/>
  <c r="V1576" i="4" l="1"/>
  <c r="U1576" i="4"/>
  <c r="A1578" i="4"/>
  <c r="E1577" i="4"/>
  <c r="V1577" i="4" l="1"/>
  <c r="U1577" i="4"/>
  <c r="A1579" i="4"/>
  <c r="E1578" i="4"/>
  <c r="V1578" i="4" l="1"/>
  <c r="U1578" i="4"/>
  <c r="A1580" i="4"/>
  <c r="E1579" i="4"/>
  <c r="V1579" i="4" l="1"/>
  <c r="U1579" i="4"/>
  <c r="A1581" i="4"/>
  <c r="E1580" i="4"/>
  <c r="V1580" i="4" l="1"/>
  <c r="U1580" i="4"/>
  <c r="A1582" i="4"/>
  <c r="E1581" i="4"/>
  <c r="V1581" i="4" l="1"/>
  <c r="U1581" i="4"/>
  <c r="A1583" i="4"/>
  <c r="E1582" i="4"/>
  <c r="V1582" i="4" l="1"/>
  <c r="U1582" i="4"/>
  <c r="A1584" i="4"/>
  <c r="E1583" i="4"/>
  <c r="V1583" i="4" l="1"/>
  <c r="U1583" i="4"/>
  <c r="A1585" i="4"/>
  <c r="E1584" i="4"/>
  <c r="V1584" i="4" l="1"/>
  <c r="U1584" i="4"/>
  <c r="A1586" i="4"/>
  <c r="E1585" i="4"/>
  <c r="V1585" i="4" l="1"/>
  <c r="U1585" i="4"/>
  <c r="A1587" i="4"/>
  <c r="E1586" i="4"/>
  <c r="V1586" i="4" l="1"/>
  <c r="U1586" i="4"/>
  <c r="A1588" i="4"/>
  <c r="E1587" i="4"/>
  <c r="V1587" i="4" l="1"/>
  <c r="U1587" i="4"/>
  <c r="A1589" i="4"/>
  <c r="E1588" i="4"/>
  <c r="V1588" i="4" l="1"/>
  <c r="U1588" i="4"/>
  <c r="A1590" i="4"/>
  <c r="E1589" i="4"/>
  <c r="V1589" i="4" l="1"/>
  <c r="U1589" i="4"/>
  <c r="A1591" i="4"/>
  <c r="E1590" i="4"/>
  <c r="V1590" i="4" l="1"/>
  <c r="U1590" i="4"/>
  <c r="A1592" i="4"/>
  <c r="E1591" i="4"/>
  <c r="V1591" i="4" l="1"/>
  <c r="U1591" i="4"/>
  <c r="A1593" i="4"/>
  <c r="E1592" i="4"/>
  <c r="V1592" i="4" l="1"/>
  <c r="U1592" i="4"/>
  <c r="A1594" i="4"/>
  <c r="E1593" i="4"/>
  <c r="V1593" i="4" l="1"/>
  <c r="U1593" i="4"/>
  <c r="A1595" i="4"/>
  <c r="E1594" i="4"/>
  <c r="V1594" i="4" l="1"/>
  <c r="U1594" i="4"/>
  <c r="A1596" i="4"/>
  <c r="E1595" i="4"/>
  <c r="V1595" i="4" l="1"/>
  <c r="U1595" i="4"/>
  <c r="A1597" i="4"/>
  <c r="E1596" i="4"/>
  <c r="V1596" i="4" l="1"/>
  <c r="U1596" i="4"/>
  <c r="A1598" i="4"/>
  <c r="E1597" i="4"/>
  <c r="V1597" i="4" l="1"/>
  <c r="U1597" i="4"/>
  <c r="A1599" i="4"/>
  <c r="E1598" i="4"/>
  <c r="V1598" i="4" l="1"/>
  <c r="U1598" i="4"/>
  <c r="A1600" i="4"/>
  <c r="E1599" i="4"/>
  <c r="V1599" i="4" l="1"/>
  <c r="U1599" i="4"/>
  <c r="A1601" i="4"/>
  <c r="E1600" i="4"/>
  <c r="V1600" i="4" l="1"/>
  <c r="U1600" i="4"/>
  <c r="A1602" i="4"/>
  <c r="E1601" i="4"/>
  <c r="V1601" i="4" l="1"/>
  <c r="U1601" i="4"/>
  <c r="A1603" i="4"/>
  <c r="E1602" i="4"/>
  <c r="V1602" i="4" l="1"/>
  <c r="U1602" i="4"/>
  <c r="A1604" i="4"/>
  <c r="E1603" i="4"/>
  <c r="V1603" i="4" l="1"/>
  <c r="U1603" i="4"/>
  <c r="A1605" i="4"/>
  <c r="E1604" i="4"/>
  <c r="V1604" i="4" l="1"/>
  <c r="U1604" i="4"/>
  <c r="A1606" i="4"/>
  <c r="E1605" i="4"/>
  <c r="V1605" i="4" l="1"/>
  <c r="U1605" i="4"/>
  <c r="A1607" i="4"/>
  <c r="E1606" i="4"/>
  <c r="V1606" i="4" l="1"/>
  <c r="U1606" i="4"/>
  <c r="A1608" i="4"/>
  <c r="E1607" i="4"/>
  <c r="V1607" i="4" l="1"/>
  <c r="U1607" i="4"/>
  <c r="A1609" i="4"/>
  <c r="E1608" i="4"/>
  <c r="V1608" i="4" l="1"/>
  <c r="U1608" i="4"/>
  <c r="A1610" i="4"/>
  <c r="E1609" i="4"/>
  <c r="V1609" i="4" l="1"/>
  <c r="U1609" i="4"/>
  <c r="A1611" i="4"/>
  <c r="E1610" i="4"/>
  <c r="V1610" i="4" l="1"/>
  <c r="U1610" i="4"/>
  <c r="A1612" i="4"/>
  <c r="E1611" i="4"/>
  <c r="V1611" i="4" l="1"/>
  <c r="U1611" i="4"/>
  <c r="A1613" i="4"/>
  <c r="E1612" i="4"/>
  <c r="V1612" i="4" l="1"/>
  <c r="U1612" i="4"/>
  <c r="A1614" i="4"/>
  <c r="E1613" i="4"/>
  <c r="V1613" i="4" l="1"/>
  <c r="U1613" i="4"/>
  <c r="A1615" i="4"/>
  <c r="E1614" i="4"/>
  <c r="V1614" i="4" l="1"/>
  <c r="U1614" i="4"/>
  <c r="A1616" i="4"/>
  <c r="E1615" i="4"/>
  <c r="V1615" i="4" l="1"/>
  <c r="U1615" i="4"/>
  <c r="A1617" i="4"/>
  <c r="E1616" i="4"/>
  <c r="V1616" i="4" l="1"/>
  <c r="U1616" i="4"/>
  <c r="A1618" i="4"/>
  <c r="E1617" i="4"/>
  <c r="V1617" i="4" l="1"/>
  <c r="U1617" i="4"/>
  <c r="A1619" i="4"/>
  <c r="E1618" i="4"/>
  <c r="V1618" i="4" l="1"/>
  <c r="U1618" i="4"/>
  <c r="A1620" i="4"/>
  <c r="E1619" i="4"/>
  <c r="V1619" i="4" l="1"/>
  <c r="U1619" i="4"/>
  <c r="A1621" i="4"/>
  <c r="E1620" i="4"/>
  <c r="V1620" i="4" l="1"/>
  <c r="U1620" i="4"/>
  <c r="A1622" i="4"/>
  <c r="E1621" i="4"/>
  <c r="V1621" i="4" l="1"/>
  <c r="U1621" i="4"/>
  <c r="A1623" i="4"/>
  <c r="E1622" i="4"/>
  <c r="V1622" i="4" l="1"/>
  <c r="U1622" i="4"/>
  <c r="A1624" i="4"/>
  <c r="E1623" i="4"/>
  <c r="V1623" i="4" l="1"/>
  <c r="U1623" i="4"/>
  <c r="A1625" i="4"/>
  <c r="E1624" i="4"/>
  <c r="V1624" i="4" l="1"/>
  <c r="U1624" i="4"/>
  <c r="A1626" i="4"/>
  <c r="E1625" i="4"/>
  <c r="V1625" i="4" l="1"/>
  <c r="U1625" i="4"/>
  <c r="A1627" i="4"/>
  <c r="E1626" i="4"/>
  <c r="V1626" i="4" l="1"/>
  <c r="U1626" i="4"/>
  <c r="A1628" i="4"/>
  <c r="E1627" i="4"/>
  <c r="V1627" i="4" l="1"/>
  <c r="U1627" i="4"/>
  <c r="A1629" i="4"/>
  <c r="E1628" i="4"/>
  <c r="V1628" i="4" l="1"/>
  <c r="U1628" i="4"/>
  <c r="A1630" i="4"/>
  <c r="E1629" i="4"/>
  <c r="V1629" i="4" l="1"/>
  <c r="U1629" i="4"/>
  <c r="A1631" i="4"/>
  <c r="E1630" i="4"/>
  <c r="V1630" i="4" l="1"/>
  <c r="U1630" i="4"/>
  <c r="A1632" i="4"/>
  <c r="E1631" i="4"/>
  <c r="V1631" i="4" l="1"/>
  <c r="U1631" i="4"/>
  <c r="A1633" i="4"/>
  <c r="E1632" i="4"/>
  <c r="V1632" i="4" l="1"/>
  <c r="U1632" i="4"/>
  <c r="A1634" i="4"/>
  <c r="E1633" i="4"/>
  <c r="V1633" i="4" l="1"/>
  <c r="U1633" i="4"/>
  <c r="A1635" i="4"/>
  <c r="E1634" i="4"/>
  <c r="V1634" i="4" l="1"/>
  <c r="U1634" i="4"/>
  <c r="A1636" i="4"/>
  <c r="E1635" i="4"/>
  <c r="V1635" i="4" l="1"/>
  <c r="U1635" i="4"/>
  <c r="A1637" i="4"/>
  <c r="E1636" i="4"/>
  <c r="V1636" i="4" l="1"/>
  <c r="U1636" i="4"/>
  <c r="A1638" i="4"/>
  <c r="E1637" i="4"/>
  <c r="V1637" i="4" l="1"/>
  <c r="U1637" i="4"/>
  <c r="A1639" i="4"/>
  <c r="E1638" i="4"/>
  <c r="V1638" i="4" l="1"/>
  <c r="U1638" i="4"/>
  <c r="A1640" i="4"/>
  <c r="E1639" i="4"/>
  <c r="V1639" i="4" l="1"/>
  <c r="U1639" i="4"/>
  <c r="A1641" i="4"/>
  <c r="E1640" i="4"/>
  <c r="V1640" i="4" l="1"/>
  <c r="U1640" i="4"/>
  <c r="A1642" i="4"/>
  <c r="E1641" i="4"/>
  <c r="V1641" i="4" l="1"/>
  <c r="U1641" i="4"/>
  <c r="A1643" i="4"/>
  <c r="E1642" i="4"/>
  <c r="V1642" i="4" l="1"/>
  <c r="U1642" i="4"/>
  <c r="A1644" i="4"/>
  <c r="E1643" i="4"/>
  <c r="V1643" i="4" l="1"/>
  <c r="U1643" i="4"/>
  <c r="A1645" i="4"/>
  <c r="E1644" i="4"/>
  <c r="V1644" i="4" l="1"/>
  <c r="U1644" i="4"/>
  <c r="A1646" i="4"/>
  <c r="E1645" i="4"/>
  <c r="V1645" i="4" l="1"/>
  <c r="U1645" i="4"/>
  <c r="A1647" i="4"/>
  <c r="E1646" i="4"/>
  <c r="V1646" i="4" l="1"/>
  <c r="U1646" i="4"/>
  <c r="A1648" i="4"/>
  <c r="E1647" i="4"/>
  <c r="V1647" i="4" l="1"/>
  <c r="U1647" i="4"/>
  <c r="A1649" i="4"/>
  <c r="E1648" i="4"/>
  <c r="V1648" i="4" l="1"/>
  <c r="U1648" i="4"/>
  <c r="A1650" i="4"/>
  <c r="E1649" i="4"/>
  <c r="V1649" i="4" l="1"/>
  <c r="U1649" i="4"/>
  <c r="A1651" i="4"/>
  <c r="E1650" i="4"/>
  <c r="V1650" i="4" l="1"/>
  <c r="U1650" i="4"/>
  <c r="A1652" i="4"/>
  <c r="E1651" i="4"/>
  <c r="V1651" i="4" l="1"/>
  <c r="U1651" i="4"/>
  <c r="A1653" i="4"/>
  <c r="E1652" i="4"/>
  <c r="V1652" i="4" l="1"/>
  <c r="U1652" i="4"/>
  <c r="A1654" i="4"/>
  <c r="E1653" i="4"/>
  <c r="V1653" i="4" l="1"/>
  <c r="U1653" i="4"/>
  <c r="A1655" i="4"/>
  <c r="E1654" i="4"/>
  <c r="V1654" i="4" l="1"/>
  <c r="U1654" i="4"/>
  <c r="A1656" i="4"/>
  <c r="E1655" i="4"/>
  <c r="V1655" i="4" l="1"/>
  <c r="U1655" i="4"/>
  <c r="A1657" i="4"/>
  <c r="E1656" i="4"/>
  <c r="V1656" i="4" l="1"/>
  <c r="U1656" i="4"/>
  <c r="A1658" i="4"/>
  <c r="E1657" i="4"/>
  <c r="V1657" i="4" l="1"/>
  <c r="U1657" i="4"/>
  <c r="A1659" i="4"/>
  <c r="E1658" i="4"/>
  <c r="V1658" i="4" l="1"/>
  <c r="U1658" i="4"/>
  <c r="A1660" i="4"/>
  <c r="E1659" i="4"/>
  <c r="V1659" i="4" l="1"/>
  <c r="U1659" i="4"/>
  <c r="A1661" i="4"/>
  <c r="E1660" i="4"/>
  <c r="V1660" i="4" l="1"/>
  <c r="U1660" i="4"/>
  <c r="A1662" i="4"/>
  <c r="E1661" i="4"/>
  <c r="V1661" i="4" l="1"/>
  <c r="U1661" i="4"/>
  <c r="A1663" i="4"/>
  <c r="E1662" i="4"/>
  <c r="V1662" i="4" l="1"/>
  <c r="U1662" i="4"/>
  <c r="A1664" i="4"/>
  <c r="E1663" i="4"/>
  <c r="V1663" i="4" l="1"/>
  <c r="U1663" i="4"/>
  <c r="A1665" i="4"/>
  <c r="E1664" i="4"/>
  <c r="V1664" i="4" l="1"/>
  <c r="U1664" i="4"/>
  <c r="A1666" i="4"/>
  <c r="E1665" i="4"/>
  <c r="V1665" i="4" l="1"/>
  <c r="U1665" i="4"/>
  <c r="A1667" i="4"/>
  <c r="E1666" i="4"/>
  <c r="V1666" i="4" l="1"/>
  <c r="U1666" i="4"/>
  <c r="A1668" i="4"/>
  <c r="E1667" i="4"/>
  <c r="V1667" i="4" l="1"/>
  <c r="U1667" i="4"/>
  <c r="A1669" i="4"/>
  <c r="E1668" i="4"/>
  <c r="V1668" i="4" l="1"/>
  <c r="U1668" i="4"/>
  <c r="A1670" i="4"/>
  <c r="E1669" i="4"/>
  <c r="V1669" i="4" l="1"/>
  <c r="U1669" i="4"/>
  <c r="A1671" i="4"/>
  <c r="E1670" i="4"/>
  <c r="V1670" i="4" l="1"/>
  <c r="U1670" i="4"/>
  <c r="A1672" i="4"/>
  <c r="E1671" i="4"/>
  <c r="V1671" i="4" l="1"/>
  <c r="U1671" i="4"/>
  <c r="A1673" i="4"/>
  <c r="E1672" i="4"/>
  <c r="V1672" i="4" l="1"/>
  <c r="U1672" i="4"/>
  <c r="A1674" i="4"/>
  <c r="E1673" i="4"/>
  <c r="V1673" i="4" l="1"/>
  <c r="U1673" i="4"/>
  <c r="A1675" i="4"/>
  <c r="E1674" i="4"/>
  <c r="V1674" i="4" l="1"/>
  <c r="U1674" i="4"/>
  <c r="A1676" i="4"/>
  <c r="E1675" i="4"/>
  <c r="V1675" i="4" l="1"/>
  <c r="U1675" i="4"/>
  <c r="A1677" i="4"/>
  <c r="E1676" i="4"/>
  <c r="V1676" i="4" l="1"/>
  <c r="U1676" i="4"/>
  <c r="A1678" i="4"/>
  <c r="E1677" i="4"/>
  <c r="V1677" i="4" l="1"/>
  <c r="U1677" i="4"/>
  <c r="A1679" i="4"/>
  <c r="E1678" i="4"/>
  <c r="V1678" i="4" l="1"/>
  <c r="U1678" i="4"/>
  <c r="A1680" i="4"/>
  <c r="E1679" i="4"/>
  <c r="V1679" i="4" l="1"/>
  <c r="U1679" i="4"/>
  <c r="A1681" i="4"/>
  <c r="E1680" i="4"/>
  <c r="V1680" i="4" l="1"/>
  <c r="U1680" i="4"/>
  <c r="A1682" i="4"/>
  <c r="E1681" i="4"/>
  <c r="V1681" i="4" l="1"/>
  <c r="U1681" i="4"/>
  <c r="A1683" i="4"/>
  <c r="E1682" i="4"/>
  <c r="V1682" i="4" l="1"/>
  <c r="U1682" i="4"/>
  <c r="A1684" i="4"/>
  <c r="E1683" i="4"/>
  <c r="V1683" i="4" l="1"/>
  <c r="U1683" i="4"/>
  <c r="A1685" i="4"/>
  <c r="E1684" i="4"/>
  <c r="V1684" i="4" l="1"/>
  <c r="U1684" i="4"/>
  <c r="A1686" i="4"/>
  <c r="E1685" i="4"/>
  <c r="V1685" i="4" l="1"/>
  <c r="U1685" i="4"/>
  <c r="A1687" i="4"/>
  <c r="E1686" i="4"/>
  <c r="V1686" i="4" l="1"/>
  <c r="U1686" i="4"/>
  <c r="A1688" i="4"/>
  <c r="E1687" i="4"/>
  <c r="V1687" i="4" l="1"/>
  <c r="U1687" i="4"/>
  <c r="A1689" i="4"/>
  <c r="E1688" i="4"/>
  <c r="V1688" i="4" l="1"/>
  <c r="U1688" i="4"/>
  <c r="A1690" i="4"/>
  <c r="E1689" i="4"/>
  <c r="V1689" i="4" l="1"/>
  <c r="U1689" i="4"/>
  <c r="A1691" i="4"/>
  <c r="E1690" i="4"/>
  <c r="V1690" i="4" l="1"/>
  <c r="U1690" i="4"/>
  <c r="A1692" i="4"/>
  <c r="E1691" i="4"/>
  <c r="V1691" i="4" l="1"/>
  <c r="U1691" i="4"/>
  <c r="A1693" i="4"/>
  <c r="E1692" i="4"/>
  <c r="V1692" i="4" l="1"/>
  <c r="U1692" i="4"/>
  <c r="A1694" i="4"/>
  <c r="E1693" i="4"/>
  <c r="V1693" i="4" l="1"/>
  <c r="U1693" i="4"/>
  <c r="A1695" i="4"/>
  <c r="E1694" i="4"/>
  <c r="V1694" i="4" l="1"/>
  <c r="U1694" i="4"/>
  <c r="A1696" i="4"/>
  <c r="E1695" i="4"/>
  <c r="V1695" i="4" l="1"/>
  <c r="U1695" i="4"/>
  <c r="A1697" i="4"/>
  <c r="E1696" i="4"/>
  <c r="V1696" i="4" l="1"/>
  <c r="U1696" i="4"/>
  <c r="A1698" i="4"/>
  <c r="E1697" i="4"/>
  <c r="V1697" i="4" l="1"/>
  <c r="U1697" i="4"/>
  <c r="A1699" i="4"/>
  <c r="E1698" i="4"/>
  <c r="V1698" i="4" l="1"/>
  <c r="U1698" i="4"/>
  <c r="A1700" i="4"/>
  <c r="E1699" i="4"/>
  <c r="V1699" i="4" l="1"/>
  <c r="U1699" i="4"/>
  <c r="A1701" i="4"/>
  <c r="E1700" i="4"/>
  <c r="V1700" i="4" l="1"/>
  <c r="U1700" i="4"/>
  <c r="A1702" i="4"/>
  <c r="E1701" i="4"/>
  <c r="V1701" i="4" l="1"/>
  <c r="U1701" i="4"/>
  <c r="A1703" i="4"/>
  <c r="E1702" i="4"/>
  <c r="V1702" i="4" l="1"/>
  <c r="U1702" i="4"/>
  <c r="A1704" i="4"/>
  <c r="E1703" i="4"/>
  <c r="V1703" i="4" l="1"/>
  <c r="U1703" i="4"/>
  <c r="A1705" i="4"/>
  <c r="E1704" i="4"/>
  <c r="V1704" i="4" l="1"/>
  <c r="U1704" i="4"/>
  <c r="A1706" i="4"/>
  <c r="E1705" i="4"/>
  <c r="V1705" i="4" l="1"/>
  <c r="U1705" i="4"/>
  <c r="A1707" i="4"/>
  <c r="E1706" i="4"/>
  <c r="V1706" i="4" l="1"/>
  <c r="U1706" i="4"/>
  <c r="A1708" i="4"/>
  <c r="E1707" i="4"/>
  <c r="V1707" i="4" l="1"/>
  <c r="U1707" i="4"/>
  <c r="A1709" i="4"/>
  <c r="E1708" i="4"/>
  <c r="V1708" i="4" l="1"/>
  <c r="U1708" i="4"/>
  <c r="A1710" i="4"/>
  <c r="E1709" i="4"/>
  <c r="V1709" i="4" l="1"/>
  <c r="U1709" i="4"/>
  <c r="A1711" i="4"/>
  <c r="E1710" i="4"/>
  <c r="V1710" i="4" l="1"/>
  <c r="U1710" i="4"/>
  <c r="A1712" i="4"/>
  <c r="E1711" i="4"/>
  <c r="V1711" i="4" l="1"/>
  <c r="U1711" i="4"/>
  <c r="A1713" i="4"/>
  <c r="E1712" i="4"/>
  <c r="V1712" i="4" l="1"/>
  <c r="U1712" i="4"/>
  <c r="A1714" i="4"/>
  <c r="E1713" i="4"/>
  <c r="V1713" i="4" l="1"/>
  <c r="U1713" i="4"/>
  <c r="A1715" i="4"/>
  <c r="E1714" i="4"/>
  <c r="V1714" i="4" l="1"/>
  <c r="U1714" i="4"/>
  <c r="A1716" i="4"/>
  <c r="E1715" i="4"/>
  <c r="V1715" i="4" l="1"/>
  <c r="U1715" i="4"/>
  <c r="A1717" i="4"/>
  <c r="E1716" i="4"/>
  <c r="V1716" i="4" l="1"/>
  <c r="U1716" i="4"/>
  <c r="A1718" i="4"/>
  <c r="E1717" i="4"/>
  <c r="V1717" i="4" l="1"/>
  <c r="U1717" i="4"/>
  <c r="A1719" i="4"/>
  <c r="E1718" i="4"/>
  <c r="V1718" i="4" l="1"/>
  <c r="U1718" i="4"/>
  <c r="A1720" i="4"/>
  <c r="E1719" i="4"/>
  <c r="V1719" i="4" l="1"/>
  <c r="U1719" i="4"/>
  <c r="A1721" i="4"/>
  <c r="E1720" i="4"/>
  <c r="V1720" i="4" l="1"/>
  <c r="U1720" i="4"/>
  <c r="A1722" i="4"/>
  <c r="E1721" i="4"/>
  <c r="V1721" i="4" l="1"/>
  <c r="U1721" i="4"/>
  <c r="A1723" i="4"/>
  <c r="E1722" i="4"/>
  <c r="V1722" i="4" l="1"/>
  <c r="U1722" i="4"/>
  <c r="A1724" i="4"/>
  <c r="E1723" i="4"/>
  <c r="V1723" i="4" l="1"/>
  <c r="U1723" i="4"/>
  <c r="A1725" i="4"/>
  <c r="E1724" i="4"/>
  <c r="V1724" i="4" l="1"/>
  <c r="U1724" i="4"/>
  <c r="A1726" i="4"/>
  <c r="E1725" i="4"/>
  <c r="V1725" i="4" l="1"/>
  <c r="U1725" i="4"/>
  <c r="A1727" i="4"/>
  <c r="E1726" i="4"/>
  <c r="V1726" i="4" l="1"/>
  <c r="U1726" i="4"/>
  <c r="A1728" i="4"/>
  <c r="E1727" i="4"/>
  <c r="V1727" i="4" l="1"/>
  <c r="U1727" i="4"/>
  <c r="A1729" i="4"/>
  <c r="E1728" i="4"/>
  <c r="V1728" i="4" l="1"/>
  <c r="U1728" i="4"/>
  <c r="A1730" i="4"/>
  <c r="E1729" i="4"/>
  <c r="V1729" i="4" l="1"/>
  <c r="U1729" i="4"/>
  <c r="A1731" i="4"/>
  <c r="E1730" i="4"/>
  <c r="V1730" i="4" l="1"/>
  <c r="U1730" i="4"/>
  <c r="A1732" i="4"/>
  <c r="E1731" i="4"/>
  <c r="V1731" i="4" l="1"/>
  <c r="U1731" i="4"/>
  <c r="A1733" i="4"/>
  <c r="E1732" i="4"/>
  <c r="V1732" i="4" l="1"/>
  <c r="U1732" i="4"/>
  <c r="A1734" i="4"/>
  <c r="E1733" i="4"/>
  <c r="V1733" i="4" l="1"/>
  <c r="U1733" i="4"/>
  <c r="A1735" i="4"/>
  <c r="E1734" i="4"/>
  <c r="V1734" i="4" l="1"/>
  <c r="U1734" i="4"/>
  <c r="A1736" i="4"/>
  <c r="E1735" i="4"/>
  <c r="V1735" i="4" l="1"/>
  <c r="U1735" i="4"/>
  <c r="A1737" i="4"/>
  <c r="E1736" i="4"/>
  <c r="V1736" i="4" l="1"/>
  <c r="U1736" i="4"/>
  <c r="A1738" i="4"/>
  <c r="E1737" i="4"/>
  <c r="V1737" i="4" l="1"/>
  <c r="U1737" i="4"/>
  <c r="A1739" i="4"/>
  <c r="E1738" i="4"/>
  <c r="V1738" i="4" l="1"/>
  <c r="U1738" i="4"/>
  <c r="A1740" i="4"/>
  <c r="E1739" i="4"/>
  <c r="V1739" i="4" l="1"/>
  <c r="U1739" i="4"/>
  <c r="A1741" i="4"/>
  <c r="E1740" i="4"/>
  <c r="V1740" i="4" l="1"/>
  <c r="U1740" i="4"/>
  <c r="A1742" i="4"/>
  <c r="E1741" i="4"/>
  <c r="V1741" i="4" l="1"/>
  <c r="U1741" i="4"/>
  <c r="A1743" i="4"/>
  <c r="E1742" i="4"/>
  <c r="V1742" i="4" l="1"/>
  <c r="U1742" i="4"/>
  <c r="A1744" i="4"/>
  <c r="E1743" i="4"/>
  <c r="V1743" i="4" l="1"/>
  <c r="U1743" i="4"/>
  <c r="A1745" i="4"/>
  <c r="E1744" i="4"/>
  <c r="V1744" i="4" l="1"/>
  <c r="U1744" i="4"/>
  <c r="A1746" i="4"/>
  <c r="E1745" i="4"/>
  <c r="V1745" i="4" l="1"/>
  <c r="U1745" i="4"/>
  <c r="A1747" i="4"/>
  <c r="E1746" i="4"/>
  <c r="V1746" i="4" l="1"/>
  <c r="U1746" i="4"/>
  <c r="A1748" i="4"/>
  <c r="E1747" i="4"/>
  <c r="V1747" i="4" l="1"/>
  <c r="U1747" i="4"/>
  <c r="A1749" i="4"/>
  <c r="E1748" i="4"/>
  <c r="V1748" i="4" l="1"/>
  <c r="U1748" i="4"/>
  <c r="A1750" i="4"/>
  <c r="E1749" i="4"/>
  <c r="V1749" i="4" l="1"/>
  <c r="U1749" i="4"/>
  <c r="A1751" i="4"/>
  <c r="E1750" i="4"/>
  <c r="V1750" i="4" l="1"/>
  <c r="U1750" i="4"/>
  <c r="A1752" i="4"/>
  <c r="E1751" i="4"/>
  <c r="V1751" i="4" l="1"/>
  <c r="U1751" i="4"/>
  <c r="A1753" i="4"/>
  <c r="E1752" i="4"/>
  <c r="V1752" i="4" l="1"/>
  <c r="U1752" i="4"/>
  <c r="A1754" i="4"/>
  <c r="E1753" i="4"/>
  <c r="V1753" i="4" l="1"/>
  <c r="U1753" i="4"/>
  <c r="A1755" i="4"/>
  <c r="E1754" i="4"/>
  <c r="V1754" i="4" l="1"/>
  <c r="U1754" i="4"/>
  <c r="A1756" i="4"/>
  <c r="E1755" i="4"/>
  <c r="V1755" i="4" l="1"/>
  <c r="U1755" i="4"/>
  <c r="A1757" i="4"/>
  <c r="E1756" i="4"/>
  <c r="V1756" i="4" l="1"/>
  <c r="U1756" i="4"/>
  <c r="A1758" i="4"/>
  <c r="E1757" i="4"/>
  <c r="V1757" i="4" l="1"/>
  <c r="U1757" i="4"/>
  <c r="A1759" i="4"/>
  <c r="E1758" i="4"/>
  <c r="V1758" i="4" l="1"/>
  <c r="U1758" i="4"/>
  <c r="A1760" i="4"/>
  <c r="E1759" i="4"/>
  <c r="V1759" i="4" l="1"/>
  <c r="U1759" i="4"/>
  <c r="A1761" i="4"/>
  <c r="E1760" i="4"/>
  <c r="V1760" i="4" l="1"/>
  <c r="U1760" i="4"/>
  <c r="A1762" i="4"/>
  <c r="E1761" i="4"/>
  <c r="V1761" i="4" l="1"/>
  <c r="U1761" i="4"/>
  <c r="A1763" i="4"/>
  <c r="E1762" i="4"/>
  <c r="V1762" i="4" l="1"/>
  <c r="U1762" i="4"/>
  <c r="A1764" i="4"/>
  <c r="E1763" i="4"/>
  <c r="V1763" i="4" l="1"/>
  <c r="U1763" i="4"/>
  <c r="A1765" i="4"/>
  <c r="E1764" i="4"/>
  <c r="V1764" i="4" l="1"/>
  <c r="U1764" i="4"/>
  <c r="A1766" i="4"/>
  <c r="E1765" i="4"/>
  <c r="V1765" i="4" l="1"/>
  <c r="U1765" i="4"/>
  <c r="A1767" i="4"/>
  <c r="E1766" i="4"/>
  <c r="V1766" i="4" l="1"/>
  <c r="U1766" i="4"/>
  <c r="A1768" i="4"/>
  <c r="E1767" i="4"/>
  <c r="V1767" i="4" l="1"/>
  <c r="U1767" i="4"/>
  <c r="A1769" i="4"/>
  <c r="E1768" i="4"/>
  <c r="V1768" i="4" l="1"/>
  <c r="U1768" i="4"/>
  <c r="A1770" i="4"/>
  <c r="E1769" i="4"/>
  <c r="V1769" i="4" l="1"/>
  <c r="U1769" i="4"/>
  <c r="A1771" i="4"/>
  <c r="E1770" i="4"/>
  <c r="V1770" i="4" l="1"/>
  <c r="U1770" i="4"/>
  <c r="A1772" i="4"/>
  <c r="E1771" i="4"/>
  <c r="V1771" i="4" l="1"/>
  <c r="U1771" i="4"/>
  <c r="A1773" i="4"/>
  <c r="E1772" i="4"/>
  <c r="V1772" i="4" l="1"/>
  <c r="U1772" i="4"/>
  <c r="A1774" i="4"/>
  <c r="E1773" i="4"/>
  <c r="V1773" i="4" l="1"/>
  <c r="U1773" i="4"/>
  <c r="A1775" i="4"/>
  <c r="E1774" i="4"/>
  <c r="V1774" i="4" l="1"/>
  <c r="U1774" i="4"/>
  <c r="A1776" i="4"/>
  <c r="E1775" i="4"/>
  <c r="V1775" i="4" l="1"/>
  <c r="U1775" i="4"/>
  <c r="A1777" i="4"/>
  <c r="E1776" i="4"/>
  <c r="V1776" i="4" l="1"/>
  <c r="U1776" i="4"/>
  <c r="A1778" i="4"/>
  <c r="E1777" i="4"/>
  <c r="V1777" i="4" l="1"/>
  <c r="U1777" i="4"/>
  <c r="A1779" i="4"/>
  <c r="E1778" i="4"/>
  <c r="V1778" i="4" l="1"/>
  <c r="U1778" i="4"/>
  <c r="A1780" i="4"/>
  <c r="E1779" i="4"/>
  <c r="V1779" i="4" l="1"/>
  <c r="U1779" i="4"/>
  <c r="A1781" i="4"/>
  <c r="E1780" i="4"/>
  <c r="V1780" i="4" l="1"/>
  <c r="U1780" i="4"/>
  <c r="A1782" i="4"/>
  <c r="E1781" i="4"/>
  <c r="V1781" i="4" l="1"/>
  <c r="U1781" i="4"/>
  <c r="A1783" i="4"/>
  <c r="E1782" i="4"/>
  <c r="V1782" i="4" l="1"/>
  <c r="U1782" i="4"/>
  <c r="A1784" i="4"/>
  <c r="E1783" i="4"/>
  <c r="V1783" i="4" l="1"/>
  <c r="U1783" i="4"/>
  <c r="A1785" i="4"/>
  <c r="E1784" i="4"/>
  <c r="V1784" i="4" l="1"/>
  <c r="U1784" i="4"/>
  <c r="A1786" i="4"/>
  <c r="E1785" i="4"/>
  <c r="V1785" i="4" l="1"/>
  <c r="U1785" i="4"/>
  <c r="A1787" i="4"/>
  <c r="E1786" i="4"/>
  <c r="V1786" i="4" l="1"/>
  <c r="U1786" i="4"/>
  <c r="A1788" i="4"/>
  <c r="E1787" i="4"/>
  <c r="V1787" i="4" l="1"/>
  <c r="U1787" i="4"/>
  <c r="A1789" i="4"/>
  <c r="E1788" i="4"/>
  <c r="V1788" i="4" l="1"/>
  <c r="U1788" i="4"/>
  <c r="A1790" i="4"/>
  <c r="E1789" i="4"/>
  <c r="V1789" i="4" l="1"/>
  <c r="U1789" i="4"/>
  <c r="A1791" i="4"/>
  <c r="E1790" i="4"/>
  <c r="V1790" i="4" l="1"/>
  <c r="U1790" i="4"/>
  <c r="A1792" i="4"/>
  <c r="E1791" i="4"/>
  <c r="V1791" i="4" l="1"/>
  <c r="U1791" i="4"/>
  <c r="A1793" i="4"/>
  <c r="E1792" i="4"/>
  <c r="V1792" i="4" l="1"/>
  <c r="U1792" i="4"/>
  <c r="A1794" i="4"/>
  <c r="E1793" i="4"/>
  <c r="V1793" i="4" l="1"/>
  <c r="U1793" i="4"/>
  <c r="A1795" i="4"/>
  <c r="E1794" i="4"/>
  <c r="V1794" i="4" l="1"/>
  <c r="U1794" i="4"/>
  <c r="A1796" i="4"/>
  <c r="E1795" i="4"/>
  <c r="V1795" i="4" l="1"/>
  <c r="U1795" i="4"/>
  <c r="A1797" i="4"/>
  <c r="E1796" i="4"/>
  <c r="V1796" i="4" l="1"/>
  <c r="U1796" i="4"/>
  <c r="A1798" i="4"/>
  <c r="E1797" i="4"/>
  <c r="V1797" i="4" l="1"/>
  <c r="U1797" i="4"/>
  <c r="A1799" i="4"/>
  <c r="E1798" i="4"/>
  <c r="V1798" i="4" l="1"/>
  <c r="U1798" i="4"/>
  <c r="A1800" i="4"/>
  <c r="E1799" i="4"/>
  <c r="V1799" i="4" l="1"/>
  <c r="U1799" i="4"/>
  <c r="A1801" i="4"/>
  <c r="E1800" i="4"/>
  <c r="V1800" i="4" l="1"/>
  <c r="U1800" i="4"/>
  <c r="A1802" i="4"/>
  <c r="E1801" i="4"/>
  <c r="V1801" i="4" l="1"/>
  <c r="U1801" i="4"/>
  <c r="A1803" i="4"/>
  <c r="E1802" i="4"/>
  <c r="V1802" i="4" l="1"/>
  <c r="U1802" i="4"/>
  <c r="A1804" i="4"/>
  <c r="E1803" i="4"/>
  <c r="V1803" i="4" l="1"/>
  <c r="U1803" i="4"/>
  <c r="A1805" i="4"/>
  <c r="E1804" i="4"/>
  <c r="V1804" i="4" l="1"/>
  <c r="U1804" i="4"/>
  <c r="A1806" i="4"/>
  <c r="E1805" i="4"/>
  <c r="V1805" i="4" l="1"/>
  <c r="U1805" i="4"/>
  <c r="A1807" i="4"/>
  <c r="E1806" i="4"/>
  <c r="V1806" i="4" l="1"/>
  <c r="U1806" i="4"/>
  <c r="A1808" i="4"/>
  <c r="E1807" i="4"/>
  <c r="V1807" i="4" l="1"/>
  <c r="U1807" i="4"/>
  <c r="A1809" i="4"/>
  <c r="E1808" i="4"/>
  <c r="V1808" i="4" l="1"/>
  <c r="U1808" i="4"/>
  <c r="A1810" i="4"/>
  <c r="E1809" i="4"/>
  <c r="V1809" i="4" l="1"/>
  <c r="U1809" i="4"/>
  <c r="A1811" i="4"/>
  <c r="E1810" i="4"/>
  <c r="V1810" i="4" l="1"/>
  <c r="U1810" i="4"/>
  <c r="A1812" i="4"/>
  <c r="E1811" i="4"/>
  <c r="V1811" i="4" l="1"/>
  <c r="U1811" i="4"/>
  <c r="A1813" i="4"/>
  <c r="E1812" i="4"/>
  <c r="V1812" i="4" l="1"/>
  <c r="U1812" i="4"/>
  <c r="A1814" i="4"/>
  <c r="E1813" i="4"/>
  <c r="V1813" i="4" l="1"/>
  <c r="U1813" i="4"/>
  <c r="A1815" i="4"/>
  <c r="E1814" i="4"/>
  <c r="V1814" i="4" l="1"/>
  <c r="U1814" i="4"/>
  <c r="A1816" i="4"/>
  <c r="E1815" i="4"/>
  <c r="V1815" i="4" l="1"/>
  <c r="U1815" i="4"/>
  <c r="A1817" i="4"/>
  <c r="E1816" i="4"/>
  <c r="V1816" i="4" l="1"/>
  <c r="U1816" i="4"/>
  <c r="A1818" i="4"/>
  <c r="E1817" i="4"/>
  <c r="V1817" i="4" l="1"/>
  <c r="U1817" i="4"/>
  <c r="A1819" i="4"/>
  <c r="E1818" i="4"/>
  <c r="V1818" i="4" l="1"/>
  <c r="U1818" i="4"/>
  <c r="A1820" i="4"/>
  <c r="E1819" i="4"/>
  <c r="V1819" i="4" l="1"/>
  <c r="U1819" i="4"/>
  <c r="A1821" i="4"/>
  <c r="E1820" i="4"/>
  <c r="V1820" i="4" l="1"/>
  <c r="U1820" i="4"/>
  <c r="A1822" i="4"/>
  <c r="E1821" i="4"/>
  <c r="V1821" i="4" l="1"/>
  <c r="U1821" i="4"/>
  <c r="A1823" i="4"/>
  <c r="E1822" i="4"/>
  <c r="V1822" i="4" l="1"/>
  <c r="U1822" i="4"/>
  <c r="A1824" i="4"/>
  <c r="E1823" i="4"/>
  <c r="V1823" i="4" l="1"/>
  <c r="U1823" i="4"/>
  <c r="A1825" i="4"/>
  <c r="E1824" i="4"/>
  <c r="V1824" i="4" l="1"/>
  <c r="U1824" i="4"/>
  <c r="A1826" i="4"/>
  <c r="E1825" i="4"/>
  <c r="V1825" i="4" l="1"/>
  <c r="U1825" i="4"/>
  <c r="A1827" i="4"/>
  <c r="E1826" i="4"/>
  <c r="V1826" i="4" l="1"/>
  <c r="U1826" i="4"/>
  <c r="A1828" i="4"/>
  <c r="E1827" i="4"/>
  <c r="V1827" i="4" l="1"/>
  <c r="U1827" i="4"/>
  <c r="A1829" i="4"/>
  <c r="E1828" i="4"/>
  <c r="V1828" i="4" l="1"/>
  <c r="U1828" i="4"/>
  <c r="A1830" i="4"/>
  <c r="E1829" i="4"/>
  <c r="V1829" i="4" l="1"/>
  <c r="U1829" i="4"/>
  <c r="A1831" i="4"/>
  <c r="E1830" i="4"/>
  <c r="V1830" i="4" l="1"/>
  <c r="U1830" i="4"/>
  <c r="A1832" i="4"/>
  <c r="E1831" i="4"/>
  <c r="V1831" i="4" l="1"/>
  <c r="U1831" i="4"/>
  <c r="A1833" i="4"/>
  <c r="E1832" i="4"/>
  <c r="V1832" i="4" l="1"/>
  <c r="U1832" i="4"/>
  <c r="A1834" i="4"/>
  <c r="E1833" i="4"/>
  <c r="V1833" i="4" l="1"/>
  <c r="U1833" i="4"/>
  <c r="A1835" i="4"/>
  <c r="E1834" i="4"/>
  <c r="V1834" i="4" l="1"/>
  <c r="U1834" i="4"/>
  <c r="A1836" i="4"/>
  <c r="E1835" i="4"/>
  <c r="V1835" i="4" l="1"/>
  <c r="U1835" i="4"/>
  <c r="A1837" i="4"/>
  <c r="E1836" i="4"/>
  <c r="V1836" i="4" l="1"/>
  <c r="U1836" i="4"/>
  <c r="A1838" i="4"/>
  <c r="E1837" i="4"/>
  <c r="V1837" i="4" l="1"/>
  <c r="U1837" i="4"/>
  <c r="A1839" i="4"/>
  <c r="E1838" i="4"/>
  <c r="V1838" i="4" l="1"/>
  <c r="U1838" i="4"/>
  <c r="A1840" i="4"/>
  <c r="E1839" i="4"/>
  <c r="V1839" i="4" l="1"/>
  <c r="U1839" i="4"/>
  <c r="A1841" i="4"/>
  <c r="E1840" i="4"/>
  <c r="V1840" i="4" l="1"/>
  <c r="U1840" i="4"/>
  <c r="A1842" i="4"/>
  <c r="E1841" i="4"/>
  <c r="V1841" i="4" l="1"/>
  <c r="U1841" i="4"/>
  <c r="A1843" i="4"/>
  <c r="E1842" i="4"/>
  <c r="V1842" i="4" l="1"/>
  <c r="U1842" i="4"/>
  <c r="A1844" i="4"/>
  <c r="E1843" i="4"/>
  <c r="V1843" i="4" l="1"/>
  <c r="U1843" i="4"/>
  <c r="A1845" i="4"/>
  <c r="E1844" i="4"/>
  <c r="V1844" i="4" l="1"/>
  <c r="U1844" i="4"/>
  <c r="A1846" i="4"/>
  <c r="E1845" i="4"/>
  <c r="V1845" i="4" l="1"/>
  <c r="U1845" i="4"/>
  <c r="A1847" i="4"/>
  <c r="E1846" i="4"/>
  <c r="V1846" i="4" l="1"/>
  <c r="U1846" i="4"/>
  <c r="A1848" i="4"/>
  <c r="E1847" i="4"/>
  <c r="V1847" i="4" l="1"/>
  <c r="U1847" i="4"/>
  <c r="A1849" i="4"/>
  <c r="E1848" i="4"/>
  <c r="V1848" i="4" l="1"/>
  <c r="U1848" i="4"/>
  <c r="A1850" i="4"/>
  <c r="E1849" i="4"/>
  <c r="V1849" i="4" l="1"/>
  <c r="U1849" i="4"/>
  <c r="A1851" i="4"/>
  <c r="E1850" i="4"/>
  <c r="V1850" i="4" l="1"/>
  <c r="U1850" i="4"/>
  <c r="A1852" i="4"/>
  <c r="E1851" i="4"/>
  <c r="V1851" i="4" l="1"/>
  <c r="U1851" i="4"/>
  <c r="A1853" i="4"/>
  <c r="E1852" i="4"/>
  <c r="V1852" i="4" l="1"/>
  <c r="U1852" i="4"/>
  <c r="A1854" i="4"/>
  <c r="E1853" i="4"/>
  <c r="V1853" i="4" l="1"/>
  <c r="U1853" i="4"/>
  <c r="A1855" i="4"/>
  <c r="E1854" i="4"/>
  <c r="V1854" i="4" l="1"/>
  <c r="U1854" i="4"/>
  <c r="A1856" i="4"/>
  <c r="E1855" i="4"/>
  <c r="V1855" i="4" l="1"/>
  <c r="U1855" i="4"/>
  <c r="A1857" i="4"/>
  <c r="E1856" i="4"/>
  <c r="V1856" i="4" l="1"/>
  <c r="U1856" i="4"/>
  <c r="A1858" i="4"/>
  <c r="E1857" i="4"/>
  <c r="V1857" i="4" l="1"/>
  <c r="U1857" i="4"/>
  <c r="A1859" i="4"/>
  <c r="E1858" i="4"/>
  <c r="V1858" i="4" l="1"/>
  <c r="U1858" i="4"/>
  <c r="A1860" i="4"/>
  <c r="E1859" i="4"/>
  <c r="V1859" i="4" l="1"/>
  <c r="U1859" i="4"/>
  <c r="A1861" i="4"/>
  <c r="E1860" i="4"/>
  <c r="V1860" i="4" l="1"/>
  <c r="U1860" i="4"/>
  <c r="A1862" i="4"/>
  <c r="E1861" i="4"/>
  <c r="V1861" i="4" l="1"/>
  <c r="U1861" i="4"/>
  <c r="A1863" i="4"/>
  <c r="E1862" i="4"/>
  <c r="V1862" i="4" l="1"/>
  <c r="U1862" i="4"/>
  <c r="A1864" i="4"/>
  <c r="E1863" i="4"/>
  <c r="V1863" i="4" l="1"/>
  <c r="U1863" i="4"/>
  <c r="A1865" i="4"/>
  <c r="E1864" i="4"/>
  <c r="V1864" i="4" l="1"/>
  <c r="U1864" i="4"/>
  <c r="A1866" i="4"/>
  <c r="E1865" i="4"/>
  <c r="V1865" i="4" l="1"/>
  <c r="U1865" i="4"/>
  <c r="A1867" i="4"/>
  <c r="E1866" i="4"/>
  <c r="V1866" i="4" l="1"/>
  <c r="U1866" i="4"/>
  <c r="A1868" i="4"/>
  <c r="E1867" i="4"/>
  <c r="V1867" i="4" l="1"/>
  <c r="U1867" i="4"/>
  <c r="A1869" i="4"/>
  <c r="E1868" i="4"/>
  <c r="V1868" i="4" l="1"/>
  <c r="U1868" i="4"/>
  <c r="A1870" i="4"/>
  <c r="E1869" i="4"/>
  <c r="V1869" i="4" l="1"/>
  <c r="U1869" i="4"/>
  <c r="A1871" i="4"/>
  <c r="E1870" i="4"/>
  <c r="V1870" i="4" l="1"/>
  <c r="U1870" i="4"/>
  <c r="A1872" i="4"/>
  <c r="E1871" i="4"/>
  <c r="V1871" i="4" l="1"/>
  <c r="U1871" i="4"/>
  <c r="A1873" i="4"/>
  <c r="E1872" i="4"/>
  <c r="V1872" i="4" l="1"/>
  <c r="U1872" i="4"/>
  <c r="A1874" i="4"/>
  <c r="E1873" i="4"/>
  <c r="V1873" i="4" l="1"/>
  <c r="U1873" i="4"/>
  <c r="A1875" i="4"/>
  <c r="E1874" i="4"/>
  <c r="V1874" i="4" l="1"/>
  <c r="U1874" i="4"/>
  <c r="A1876" i="4"/>
  <c r="E1875" i="4"/>
  <c r="V1875" i="4" l="1"/>
  <c r="U1875" i="4"/>
  <c r="A1877" i="4"/>
  <c r="E1876" i="4"/>
  <c r="V1876" i="4" l="1"/>
  <c r="U1876" i="4"/>
  <c r="A1878" i="4"/>
  <c r="E1877" i="4"/>
  <c r="V1877" i="4" l="1"/>
  <c r="U1877" i="4"/>
  <c r="A1879" i="4"/>
  <c r="E1878" i="4"/>
  <c r="V1878" i="4" l="1"/>
  <c r="U1878" i="4"/>
  <c r="A1880" i="4"/>
  <c r="E1879" i="4"/>
  <c r="V1879" i="4" l="1"/>
  <c r="U1879" i="4"/>
  <c r="A1881" i="4"/>
  <c r="E1880" i="4"/>
  <c r="V1880" i="4" l="1"/>
  <c r="U1880" i="4"/>
  <c r="A1882" i="4"/>
  <c r="E1881" i="4"/>
  <c r="V1881" i="4" l="1"/>
  <c r="U1881" i="4"/>
  <c r="A1883" i="4"/>
  <c r="E1882" i="4"/>
  <c r="V1882" i="4" l="1"/>
  <c r="U1882" i="4"/>
  <c r="A1884" i="4"/>
  <c r="E1883" i="4"/>
  <c r="V1883" i="4" l="1"/>
  <c r="U1883" i="4"/>
  <c r="A1885" i="4"/>
  <c r="E1884" i="4"/>
  <c r="V1884" i="4" l="1"/>
  <c r="U1884" i="4"/>
  <c r="A1886" i="4"/>
  <c r="E1885" i="4"/>
  <c r="V1885" i="4" l="1"/>
  <c r="U1885" i="4"/>
  <c r="A1887" i="4"/>
  <c r="E1886" i="4"/>
  <c r="V1886" i="4" l="1"/>
  <c r="U1886" i="4"/>
  <c r="A1888" i="4"/>
  <c r="E1887" i="4"/>
  <c r="V1887" i="4" l="1"/>
  <c r="U1887" i="4"/>
  <c r="A1889" i="4"/>
  <c r="E1888" i="4"/>
  <c r="V1888" i="4" l="1"/>
  <c r="U1888" i="4"/>
  <c r="A1890" i="4"/>
  <c r="E1889" i="4"/>
  <c r="V1889" i="4" l="1"/>
  <c r="U1889" i="4"/>
  <c r="A1891" i="4"/>
  <c r="E1890" i="4"/>
  <c r="V1890" i="4" l="1"/>
  <c r="U1890" i="4"/>
  <c r="A1892" i="4"/>
  <c r="E1891" i="4"/>
  <c r="V1891" i="4" l="1"/>
  <c r="U1891" i="4"/>
  <c r="A1893" i="4"/>
  <c r="E1892" i="4"/>
  <c r="V1892" i="4" l="1"/>
  <c r="U1892" i="4"/>
  <c r="A1894" i="4"/>
  <c r="E1893" i="4"/>
  <c r="V1893" i="4" l="1"/>
  <c r="U1893" i="4"/>
  <c r="A1895" i="4"/>
  <c r="E1894" i="4"/>
  <c r="V1894" i="4" l="1"/>
  <c r="U1894" i="4"/>
  <c r="A1896" i="4"/>
  <c r="E1895" i="4"/>
  <c r="V1895" i="4" l="1"/>
  <c r="U1895" i="4"/>
  <c r="A1897" i="4"/>
  <c r="E1896" i="4"/>
  <c r="V1896" i="4" l="1"/>
  <c r="U1896" i="4"/>
  <c r="A1898" i="4"/>
  <c r="E1897" i="4"/>
  <c r="V1897" i="4" l="1"/>
  <c r="U1897" i="4"/>
  <c r="A1899" i="4"/>
  <c r="E1898" i="4"/>
  <c r="V1898" i="4" l="1"/>
  <c r="U1898" i="4"/>
  <c r="A1900" i="4"/>
  <c r="E1899" i="4"/>
  <c r="V1899" i="4" l="1"/>
  <c r="U1899" i="4"/>
  <c r="A1901" i="4"/>
  <c r="E1900" i="4"/>
  <c r="V1900" i="4" l="1"/>
  <c r="U1900" i="4"/>
  <c r="A1902" i="4"/>
  <c r="E1901" i="4"/>
  <c r="V1901" i="4" l="1"/>
  <c r="U1901" i="4"/>
  <c r="A1903" i="4"/>
  <c r="E1902" i="4"/>
  <c r="V1902" i="4" l="1"/>
  <c r="U1902" i="4"/>
  <c r="A1904" i="4"/>
  <c r="E1903" i="4"/>
  <c r="V1903" i="4" l="1"/>
  <c r="U1903" i="4"/>
  <c r="A1905" i="4"/>
  <c r="E1904" i="4"/>
  <c r="V1904" i="4" l="1"/>
  <c r="U1904" i="4"/>
  <c r="A1906" i="4"/>
  <c r="E1905" i="4"/>
  <c r="V1905" i="4" l="1"/>
  <c r="U1905" i="4"/>
  <c r="A1907" i="4"/>
  <c r="E1906" i="4"/>
  <c r="V1906" i="4" l="1"/>
  <c r="U1906" i="4"/>
  <c r="A1908" i="4"/>
  <c r="E1907" i="4"/>
  <c r="V1907" i="4" l="1"/>
  <c r="U1907" i="4"/>
  <c r="A1909" i="4"/>
  <c r="E1908" i="4"/>
  <c r="V1908" i="4" l="1"/>
  <c r="U1908" i="4"/>
  <c r="A1910" i="4"/>
  <c r="E1909" i="4"/>
  <c r="V1909" i="4" l="1"/>
  <c r="U1909" i="4"/>
  <c r="A1911" i="4"/>
  <c r="E1910" i="4"/>
  <c r="V1910" i="4" l="1"/>
  <c r="U1910" i="4"/>
  <c r="A1912" i="4"/>
  <c r="E1911" i="4"/>
  <c r="V1911" i="4" l="1"/>
  <c r="U1911" i="4"/>
  <c r="A1913" i="4"/>
  <c r="E1912" i="4"/>
  <c r="V1912" i="4" l="1"/>
  <c r="U1912" i="4"/>
  <c r="A1914" i="4"/>
  <c r="E1913" i="4"/>
  <c r="V1913" i="4" l="1"/>
  <c r="U1913" i="4"/>
  <c r="A1915" i="4"/>
  <c r="E1914" i="4"/>
  <c r="V1914" i="4" l="1"/>
  <c r="U1914" i="4"/>
  <c r="A1916" i="4"/>
  <c r="E1915" i="4"/>
  <c r="V1915" i="4" l="1"/>
  <c r="U1915" i="4"/>
  <c r="A1917" i="4"/>
  <c r="E1916" i="4"/>
  <c r="V1916" i="4" l="1"/>
  <c r="U1916" i="4"/>
  <c r="A1918" i="4"/>
  <c r="E1917" i="4"/>
  <c r="V1917" i="4" l="1"/>
  <c r="U1917" i="4"/>
  <c r="A1919" i="4"/>
  <c r="E1918" i="4"/>
  <c r="V1918" i="4" l="1"/>
  <c r="U1918" i="4"/>
  <c r="A1920" i="4"/>
  <c r="E1919" i="4"/>
  <c r="V1919" i="4" l="1"/>
  <c r="U1919" i="4"/>
  <c r="A1921" i="4"/>
  <c r="E1920" i="4"/>
  <c r="V1920" i="4" l="1"/>
  <c r="U1920" i="4"/>
  <c r="A1922" i="4"/>
  <c r="E1921" i="4"/>
  <c r="V1921" i="4" l="1"/>
  <c r="U1921" i="4"/>
  <c r="A1923" i="4"/>
  <c r="E1922" i="4"/>
  <c r="V1922" i="4" l="1"/>
  <c r="U1922" i="4"/>
  <c r="A1924" i="4"/>
  <c r="E1923" i="4"/>
  <c r="V1923" i="4" l="1"/>
  <c r="U1923" i="4"/>
  <c r="A1925" i="4"/>
  <c r="E1924" i="4"/>
  <c r="V1924" i="4" l="1"/>
  <c r="U1924" i="4"/>
  <c r="A1926" i="4"/>
  <c r="E1925" i="4"/>
  <c r="V1925" i="4" l="1"/>
  <c r="U1925" i="4"/>
  <c r="A1927" i="4"/>
  <c r="E1926" i="4"/>
  <c r="V1926" i="4" l="1"/>
  <c r="U1926" i="4"/>
  <c r="A1928" i="4"/>
  <c r="E1927" i="4"/>
  <c r="V1927" i="4" l="1"/>
  <c r="U1927" i="4"/>
  <c r="A1929" i="4"/>
  <c r="E1928" i="4"/>
  <c r="V1928" i="4" l="1"/>
  <c r="U1928" i="4"/>
  <c r="A1930" i="4"/>
  <c r="E1929" i="4"/>
  <c r="V1929" i="4" l="1"/>
  <c r="U1929" i="4"/>
  <c r="A1931" i="4"/>
  <c r="E1930" i="4"/>
  <c r="V1930" i="4" l="1"/>
  <c r="U1930" i="4"/>
  <c r="A1932" i="4"/>
  <c r="E1931" i="4"/>
  <c r="V1931" i="4" l="1"/>
  <c r="U1931" i="4"/>
  <c r="A1933" i="4"/>
  <c r="E1932" i="4"/>
  <c r="V1932" i="4" l="1"/>
  <c r="U1932" i="4"/>
  <c r="A1934" i="4"/>
  <c r="E1933" i="4"/>
  <c r="V1933" i="4" l="1"/>
  <c r="U1933" i="4"/>
  <c r="A1935" i="4"/>
  <c r="E1934" i="4"/>
  <c r="V1934" i="4" l="1"/>
  <c r="U1934" i="4"/>
  <c r="A1936" i="4"/>
  <c r="E1935" i="4"/>
  <c r="V1935" i="4" l="1"/>
  <c r="U1935" i="4"/>
  <c r="A1937" i="4"/>
  <c r="E1936" i="4"/>
  <c r="V1936" i="4" l="1"/>
  <c r="U1936" i="4"/>
  <c r="A1938" i="4"/>
  <c r="E1937" i="4"/>
  <c r="V1937" i="4" l="1"/>
  <c r="U1937" i="4"/>
  <c r="A1939" i="4"/>
  <c r="E1938" i="4"/>
  <c r="V1938" i="4" l="1"/>
  <c r="U1938" i="4"/>
  <c r="A1940" i="4"/>
  <c r="E1939" i="4"/>
  <c r="V1939" i="4" l="1"/>
  <c r="U1939" i="4"/>
  <c r="A1941" i="4"/>
  <c r="E1940" i="4"/>
  <c r="V1940" i="4" l="1"/>
  <c r="U1940" i="4"/>
  <c r="A1942" i="4"/>
  <c r="E1941" i="4"/>
  <c r="V1941" i="4" l="1"/>
  <c r="U1941" i="4"/>
  <c r="A1943" i="4"/>
  <c r="E1942" i="4"/>
  <c r="V1942" i="4" l="1"/>
  <c r="U1942" i="4"/>
  <c r="A1944" i="4"/>
  <c r="E1943" i="4"/>
  <c r="V1943" i="4" l="1"/>
  <c r="U1943" i="4"/>
  <c r="A1945" i="4"/>
  <c r="E1944" i="4"/>
  <c r="V1944" i="4" l="1"/>
  <c r="U1944" i="4"/>
  <c r="A1946" i="4"/>
  <c r="E1945" i="4"/>
  <c r="V1945" i="4" l="1"/>
  <c r="U1945" i="4"/>
  <c r="A1947" i="4"/>
  <c r="E1946" i="4"/>
  <c r="V1946" i="4" l="1"/>
  <c r="U1946" i="4"/>
  <c r="A1948" i="4"/>
  <c r="E1947" i="4"/>
  <c r="V1947" i="4" l="1"/>
  <c r="U1947" i="4"/>
  <c r="A1949" i="4"/>
  <c r="E1948" i="4"/>
  <c r="V1948" i="4" l="1"/>
  <c r="U1948" i="4"/>
  <c r="A1950" i="4"/>
  <c r="E1949" i="4"/>
  <c r="V1949" i="4" l="1"/>
  <c r="U1949" i="4"/>
  <c r="A1951" i="4"/>
  <c r="E1950" i="4"/>
  <c r="V1950" i="4" l="1"/>
  <c r="U1950" i="4"/>
  <c r="A1952" i="4"/>
  <c r="E1951" i="4"/>
  <c r="V1951" i="4" l="1"/>
  <c r="U1951" i="4"/>
  <c r="A1953" i="4"/>
  <c r="E1952" i="4"/>
  <c r="V1952" i="4" l="1"/>
  <c r="U1952" i="4"/>
  <c r="A1954" i="4"/>
  <c r="E1953" i="4"/>
  <c r="V1953" i="4" l="1"/>
  <c r="U1953" i="4"/>
  <c r="A1955" i="4"/>
  <c r="E1954" i="4"/>
  <c r="V1954" i="4" l="1"/>
  <c r="U1954" i="4"/>
  <c r="A1956" i="4"/>
  <c r="E1955" i="4"/>
  <c r="V1955" i="4" l="1"/>
  <c r="U1955" i="4"/>
  <c r="A1957" i="4"/>
  <c r="E1956" i="4"/>
  <c r="V1956" i="4" l="1"/>
  <c r="U1956" i="4"/>
  <c r="A1958" i="4"/>
  <c r="E1957" i="4"/>
  <c r="V1957" i="4" l="1"/>
  <c r="U1957" i="4"/>
  <c r="A1959" i="4"/>
  <c r="E1958" i="4"/>
  <c r="V1958" i="4" l="1"/>
  <c r="U1958" i="4"/>
  <c r="A1960" i="4"/>
  <c r="E1959" i="4"/>
  <c r="V1959" i="4" l="1"/>
  <c r="U1959" i="4"/>
  <c r="A1961" i="4"/>
  <c r="E1960" i="4"/>
  <c r="V1960" i="4" l="1"/>
  <c r="U1960" i="4"/>
  <c r="A1962" i="4"/>
  <c r="E1961" i="4"/>
  <c r="V1961" i="4" l="1"/>
  <c r="U1961" i="4"/>
  <c r="A1963" i="4"/>
  <c r="E1962" i="4"/>
  <c r="V1962" i="4" l="1"/>
  <c r="U1962" i="4"/>
  <c r="A1964" i="4"/>
  <c r="E1963" i="4"/>
  <c r="V1963" i="4" l="1"/>
  <c r="U1963" i="4"/>
  <c r="A1965" i="4"/>
  <c r="E1964" i="4"/>
  <c r="V1964" i="4" l="1"/>
  <c r="U1964" i="4"/>
  <c r="A1966" i="4"/>
  <c r="E1965" i="4"/>
  <c r="V1965" i="4" l="1"/>
  <c r="U1965" i="4"/>
  <c r="A1967" i="4"/>
  <c r="E1966" i="4"/>
  <c r="V1966" i="4" l="1"/>
  <c r="U1966" i="4"/>
  <c r="A1968" i="4"/>
  <c r="E1967" i="4"/>
  <c r="V1967" i="4" l="1"/>
  <c r="U1967" i="4"/>
  <c r="A1969" i="4"/>
  <c r="E1968" i="4"/>
  <c r="V1968" i="4" l="1"/>
  <c r="U1968" i="4"/>
  <c r="A1970" i="4"/>
  <c r="E1969" i="4"/>
  <c r="V1969" i="4" l="1"/>
  <c r="U1969" i="4"/>
  <c r="A1971" i="4"/>
  <c r="E1970" i="4"/>
  <c r="V1970" i="4" l="1"/>
  <c r="U1970" i="4"/>
  <c r="A1972" i="4"/>
  <c r="E1971" i="4"/>
  <c r="V1971" i="4" l="1"/>
  <c r="U1971" i="4"/>
  <c r="A1973" i="4"/>
  <c r="E1972" i="4"/>
  <c r="V1972" i="4" l="1"/>
  <c r="U1972" i="4"/>
  <c r="A1974" i="4"/>
  <c r="E1973" i="4"/>
  <c r="V1973" i="4" l="1"/>
  <c r="U1973" i="4"/>
  <c r="A1975" i="4"/>
  <c r="E1974" i="4"/>
  <c r="V1974" i="4" l="1"/>
  <c r="U1974" i="4"/>
  <c r="A1976" i="4"/>
  <c r="E1975" i="4"/>
  <c r="V1975" i="4" l="1"/>
  <c r="U1975" i="4"/>
  <c r="A1977" i="4"/>
  <c r="E1976" i="4"/>
  <c r="V1976" i="4" l="1"/>
  <c r="U1976" i="4"/>
  <c r="A1978" i="4"/>
  <c r="E1977" i="4"/>
  <c r="V1977" i="4" l="1"/>
  <c r="U1977" i="4"/>
  <c r="A1979" i="4"/>
  <c r="E1978" i="4"/>
  <c r="V1978" i="4" l="1"/>
  <c r="U1978" i="4"/>
  <c r="A1980" i="4"/>
  <c r="E1979" i="4"/>
  <c r="V1979" i="4" l="1"/>
  <c r="U1979" i="4"/>
  <c r="A1981" i="4"/>
  <c r="E1980" i="4"/>
  <c r="V1980" i="4" l="1"/>
  <c r="U1980" i="4"/>
  <c r="A1982" i="4"/>
  <c r="E1981" i="4"/>
  <c r="V1981" i="4" l="1"/>
  <c r="U1981" i="4"/>
  <c r="A1983" i="4"/>
  <c r="E1982" i="4"/>
  <c r="V1982" i="4" l="1"/>
  <c r="U1982" i="4"/>
  <c r="A1984" i="4"/>
  <c r="E1983" i="4"/>
  <c r="V1983" i="4" l="1"/>
  <c r="U1983" i="4"/>
  <c r="A1985" i="4"/>
  <c r="E1984" i="4"/>
  <c r="V1984" i="4" l="1"/>
  <c r="U1984" i="4"/>
  <c r="A1986" i="4"/>
  <c r="E1985" i="4"/>
  <c r="V1985" i="4" l="1"/>
  <c r="U1985" i="4"/>
  <c r="A1987" i="4"/>
  <c r="E1986" i="4"/>
  <c r="V1986" i="4" l="1"/>
  <c r="U1986" i="4"/>
  <c r="A1988" i="4"/>
  <c r="E1987" i="4"/>
  <c r="V1987" i="4" l="1"/>
  <c r="U1987" i="4"/>
  <c r="A1989" i="4"/>
  <c r="E1988" i="4"/>
  <c r="V1988" i="4" l="1"/>
  <c r="U1988" i="4"/>
  <c r="A1990" i="4"/>
  <c r="E1989" i="4"/>
  <c r="V1989" i="4" l="1"/>
  <c r="U1989" i="4"/>
  <c r="A1991" i="4"/>
  <c r="E1990" i="4"/>
  <c r="V1990" i="4" l="1"/>
  <c r="U1990" i="4"/>
  <c r="A1992" i="4"/>
  <c r="E1991" i="4"/>
  <c r="V1991" i="4" l="1"/>
  <c r="U1991" i="4"/>
  <c r="A1993" i="4"/>
  <c r="E1992" i="4"/>
  <c r="V1992" i="4" l="1"/>
  <c r="U1992" i="4"/>
  <c r="A1994" i="4"/>
  <c r="E1993" i="4"/>
  <c r="V1993" i="4" l="1"/>
  <c r="U1993" i="4"/>
  <c r="A1995" i="4"/>
  <c r="E1994" i="4"/>
  <c r="V1994" i="4" l="1"/>
  <c r="U1994" i="4"/>
  <c r="A1996" i="4"/>
  <c r="E1995" i="4"/>
  <c r="V1995" i="4" l="1"/>
  <c r="U1995" i="4"/>
  <c r="A1997" i="4"/>
  <c r="E1996" i="4"/>
  <c r="V1996" i="4" l="1"/>
  <c r="U1996" i="4"/>
  <c r="A1998" i="4"/>
  <c r="E1997" i="4"/>
  <c r="V1997" i="4" l="1"/>
  <c r="U1997" i="4"/>
  <c r="A1999" i="4"/>
  <c r="E1998" i="4"/>
  <c r="V1998" i="4" l="1"/>
  <c r="U1998" i="4"/>
  <c r="A2000" i="4"/>
  <c r="E1999" i="4"/>
  <c r="V1999" i="4" l="1"/>
  <c r="U1999" i="4"/>
  <c r="A2001" i="4"/>
  <c r="E2000" i="4"/>
  <c r="V2000" i="4" l="1"/>
  <c r="U2000" i="4"/>
  <c r="A2002" i="4"/>
  <c r="E2001" i="4"/>
  <c r="V2001" i="4" l="1"/>
  <c r="U2001" i="4"/>
  <c r="A2003" i="4"/>
  <c r="E2002" i="4"/>
  <c r="V2002" i="4" l="1"/>
  <c r="U2002" i="4"/>
  <c r="A2004" i="4"/>
  <c r="E2003" i="4"/>
  <c r="V2003" i="4" l="1"/>
  <c r="U2003" i="4"/>
  <c r="A2005" i="4"/>
  <c r="E2004" i="4"/>
  <c r="V2004" i="4" l="1"/>
  <c r="U2004" i="4"/>
  <c r="A2006" i="4"/>
  <c r="E2005" i="4"/>
  <c r="V2005" i="4" l="1"/>
  <c r="U2005" i="4"/>
  <c r="A2007" i="4"/>
  <c r="E2006" i="4"/>
  <c r="V2006" i="4" l="1"/>
  <c r="U2006" i="4"/>
  <c r="A2008" i="4"/>
  <c r="E2007" i="4"/>
  <c r="V2007" i="4" l="1"/>
  <c r="U2007" i="4"/>
  <c r="A2009" i="4"/>
  <c r="E2008" i="4"/>
  <c r="V2008" i="4" l="1"/>
  <c r="U2008" i="4"/>
  <c r="A2010" i="4"/>
  <c r="E2009" i="4"/>
  <c r="V2009" i="4" l="1"/>
  <c r="U2009" i="4"/>
  <c r="A2011" i="4"/>
  <c r="E2010" i="4"/>
  <c r="V2010" i="4" l="1"/>
  <c r="U2010" i="4"/>
  <c r="A2012" i="4"/>
  <c r="E2011" i="4"/>
  <c r="V2011" i="4" l="1"/>
  <c r="U2011" i="4"/>
  <c r="A2013" i="4"/>
  <c r="E2012" i="4"/>
  <c r="V2012" i="4" l="1"/>
  <c r="U2012" i="4"/>
  <c r="A2014" i="4"/>
  <c r="E2013" i="4"/>
  <c r="V2013" i="4" l="1"/>
  <c r="U2013" i="4"/>
  <c r="A2015" i="4"/>
  <c r="E2014" i="4"/>
  <c r="V2014" i="4" l="1"/>
  <c r="U2014" i="4"/>
  <c r="A2016" i="4"/>
  <c r="E2015" i="4"/>
  <c r="V2015" i="4" l="1"/>
  <c r="U2015" i="4"/>
  <c r="A2017" i="4"/>
  <c r="E2016" i="4"/>
  <c r="V2016" i="4" l="1"/>
  <c r="U2016" i="4"/>
  <c r="A2018" i="4"/>
  <c r="E2017" i="4"/>
  <c r="V2017" i="4" l="1"/>
  <c r="U2017" i="4"/>
  <c r="A2019" i="4"/>
  <c r="E2018" i="4"/>
  <c r="V2018" i="4" l="1"/>
  <c r="U2018" i="4"/>
  <c r="A2020" i="4"/>
  <c r="E2019" i="4"/>
  <c r="V2019" i="4" l="1"/>
  <c r="U2019" i="4"/>
  <c r="A2021" i="4"/>
  <c r="E2020" i="4"/>
  <c r="V2020" i="4" l="1"/>
  <c r="U2020" i="4"/>
  <c r="A2022" i="4"/>
  <c r="E2021" i="4"/>
  <c r="V2021" i="4" l="1"/>
  <c r="U2021" i="4"/>
  <c r="A2023" i="4"/>
  <c r="E2022" i="4"/>
  <c r="V2022" i="4" l="1"/>
  <c r="U2022" i="4"/>
  <c r="A2024" i="4"/>
  <c r="E2023" i="4"/>
  <c r="V2023" i="4" l="1"/>
  <c r="U2023" i="4"/>
  <c r="A2025" i="4"/>
  <c r="E2024" i="4"/>
  <c r="V2024" i="4" l="1"/>
  <c r="U2024" i="4"/>
  <c r="A2026" i="4"/>
  <c r="E2025" i="4"/>
  <c r="V2025" i="4" l="1"/>
  <c r="U2025" i="4"/>
  <c r="A2027" i="4"/>
  <c r="E2026" i="4"/>
  <c r="V2026" i="4" l="1"/>
  <c r="U2026" i="4"/>
  <c r="A2028" i="4"/>
  <c r="E2027" i="4"/>
  <c r="V2027" i="4" l="1"/>
  <c r="U2027" i="4"/>
  <c r="A2029" i="4"/>
  <c r="E2028" i="4"/>
  <c r="V2028" i="4" l="1"/>
  <c r="U2028" i="4"/>
  <c r="A2030" i="4"/>
  <c r="E2029" i="4"/>
  <c r="V2029" i="4" l="1"/>
  <c r="U2029" i="4"/>
  <c r="A2031" i="4"/>
  <c r="E2030" i="4"/>
  <c r="V2030" i="4" l="1"/>
  <c r="U2030" i="4"/>
  <c r="A2032" i="4"/>
  <c r="E2031" i="4"/>
  <c r="V2031" i="4" l="1"/>
  <c r="U2031" i="4"/>
  <c r="A2033" i="4"/>
  <c r="E2032" i="4"/>
  <c r="V2032" i="4" l="1"/>
  <c r="U2032" i="4"/>
  <c r="A2034" i="4"/>
  <c r="E2033" i="4"/>
  <c r="V2033" i="4" l="1"/>
  <c r="U2033" i="4"/>
  <c r="A2035" i="4"/>
  <c r="E2034" i="4"/>
  <c r="V2034" i="4" l="1"/>
  <c r="U2034" i="4"/>
  <c r="A2036" i="4"/>
  <c r="E2035" i="4"/>
  <c r="V2035" i="4" l="1"/>
  <c r="U2035" i="4"/>
  <c r="A2037" i="4"/>
  <c r="E2036" i="4"/>
  <c r="V2036" i="4" l="1"/>
  <c r="U2036" i="4"/>
  <c r="A2038" i="4"/>
  <c r="E2037" i="4"/>
  <c r="V2037" i="4" l="1"/>
  <c r="U2037" i="4"/>
  <c r="A2039" i="4"/>
  <c r="E2038" i="4"/>
  <c r="V2038" i="4" l="1"/>
  <c r="U2038" i="4"/>
  <c r="A2040" i="4"/>
  <c r="E2039" i="4"/>
  <c r="V2039" i="4" l="1"/>
  <c r="U2039" i="4"/>
  <c r="A2041" i="4"/>
  <c r="E2040" i="4"/>
  <c r="V2040" i="4" l="1"/>
  <c r="U2040" i="4"/>
  <c r="A2042" i="4"/>
  <c r="E2041" i="4"/>
  <c r="V2041" i="4" l="1"/>
  <c r="U2041" i="4"/>
  <c r="A2043" i="4"/>
  <c r="E2042" i="4"/>
  <c r="V2042" i="4" l="1"/>
  <c r="U2042" i="4"/>
  <c r="A2044" i="4"/>
  <c r="E2043" i="4"/>
  <c r="V2043" i="4" l="1"/>
  <c r="U2043" i="4"/>
  <c r="A2045" i="4"/>
  <c r="E2044" i="4"/>
  <c r="V2044" i="4" l="1"/>
  <c r="U2044" i="4"/>
  <c r="A2046" i="4"/>
  <c r="E2045" i="4"/>
  <c r="V2045" i="4" l="1"/>
  <c r="U2045" i="4"/>
  <c r="A2047" i="4"/>
  <c r="E2046" i="4"/>
  <c r="V2046" i="4" l="1"/>
  <c r="U2046" i="4"/>
  <c r="A2048" i="4"/>
  <c r="E2047" i="4"/>
  <c r="V2047" i="4" l="1"/>
  <c r="U2047" i="4"/>
  <c r="A2049" i="4"/>
  <c r="E2048" i="4"/>
  <c r="V2048" i="4" l="1"/>
  <c r="U2048" i="4"/>
  <c r="A2050" i="4"/>
  <c r="E2049" i="4"/>
  <c r="V2049" i="4" l="1"/>
  <c r="U2049" i="4"/>
  <c r="A2051" i="4"/>
  <c r="E2050" i="4"/>
  <c r="V2050" i="4" l="1"/>
  <c r="U2050" i="4"/>
  <c r="A2052" i="4"/>
  <c r="E2051" i="4"/>
  <c r="V2051" i="4" l="1"/>
  <c r="U2051" i="4"/>
  <c r="A2053" i="4"/>
  <c r="E2052" i="4"/>
  <c r="V2052" i="4" l="1"/>
  <c r="U2052" i="4"/>
  <c r="A2054" i="4"/>
  <c r="E2053" i="4"/>
  <c r="V2053" i="4" l="1"/>
  <c r="U2053" i="4"/>
  <c r="A2055" i="4"/>
  <c r="E2054" i="4"/>
  <c r="V2054" i="4" l="1"/>
  <c r="U2054" i="4"/>
  <c r="A2056" i="4"/>
  <c r="E2055" i="4"/>
  <c r="V2055" i="4" l="1"/>
  <c r="U2055" i="4"/>
  <c r="A2057" i="4"/>
  <c r="E2056" i="4"/>
  <c r="V2056" i="4" l="1"/>
  <c r="U2056" i="4"/>
  <c r="A2058" i="4"/>
  <c r="E2057" i="4"/>
  <c r="V2057" i="4" l="1"/>
  <c r="U2057" i="4"/>
  <c r="A2059" i="4"/>
  <c r="E2058" i="4"/>
  <c r="V2058" i="4" l="1"/>
  <c r="U2058" i="4"/>
  <c r="A2060" i="4"/>
  <c r="E2059" i="4"/>
  <c r="V2059" i="4" l="1"/>
  <c r="U2059" i="4"/>
  <c r="A2061" i="4"/>
  <c r="E2060" i="4"/>
  <c r="V2060" i="4" l="1"/>
  <c r="U2060" i="4"/>
  <c r="A2062" i="4"/>
  <c r="E2061" i="4"/>
  <c r="V2061" i="4" l="1"/>
  <c r="U2061" i="4"/>
  <c r="A2063" i="4"/>
  <c r="E2062" i="4"/>
  <c r="V2062" i="4" l="1"/>
  <c r="U2062" i="4"/>
  <c r="A2064" i="4"/>
  <c r="E2063" i="4"/>
  <c r="V2063" i="4" l="1"/>
  <c r="U2063" i="4"/>
  <c r="A2065" i="4"/>
  <c r="E2064" i="4"/>
  <c r="V2064" i="4" l="1"/>
  <c r="U2064" i="4"/>
  <c r="A2066" i="4"/>
  <c r="E2065" i="4"/>
  <c r="V2065" i="4" l="1"/>
  <c r="U2065" i="4"/>
  <c r="A2067" i="4"/>
  <c r="E2066" i="4"/>
  <c r="V2066" i="4" l="1"/>
  <c r="U2066" i="4"/>
  <c r="A2068" i="4"/>
  <c r="E2067" i="4"/>
  <c r="V2067" i="4" l="1"/>
  <c r="U2067" i="4"/>
  <c r="A2069" i="4"/>
  <c r="E2068" i="4"/>
  <c r="V2068" i="4" l="1"/>
  <c r="U2068" i="4"/>
  <c r="A2070" i="4"/>
  <c r="E2069" i="4"/>
  <c r="V2069" i="4" l="1"/>
  <c r="U2069" i="4"/>
  <c r="A2071" i="4"/>
  <c r="E2070" i="4"/>
  <c r="V2070" i="4" l="1"/>
  <c r="U2070" i="4"/>
  <c r="A2072" i="4"/>
  <c r="E2071" i="4"/>
  <c r="V2071" i="4" l="1"/>
  <c r="U2071" i="4"/>
  <c r="A2073" i="4"/>
  <c r="E2072" i="4"/>
  <c r="V2072" i="4" l="1"/>
  <c r="U2072" i="4"/>
  <c r="A2074" i="4"/>
  <c r="E2073" i="4"/>
  <c r="V2073" i="4" l="1"/>
  <c r="U2073" i="4"/>
  <c r="A2075" i="4"/>
  <c r="E2074" i="4"/>
  <c r="V2074" i="4" l="1"/>
  <c r="U2074" i="4"/>
  <c r="A2076" i="4"/>
  <c r="E2075" i="4"/>
  <c r="V2075" i="4" l="1"/>
  <c r="U2075" i="4"/>
  <c r="A2077" i="4"/>
  <c r="E2076" i="4"/>
  <c r="V2076" i="4" l="1"/>
  <c r="U2076" i="4"/>
  <c r="A2078" i="4"/>
  <c r="E2077" i="4"/>
  <c r="V2077" i="4" l="1"/>
  <c r="U2077" i="4"/>
  <c r="A2079" i="4"/>
  <c r="E2078" i="4"/>
  <c r="V2078" i="4" l="1"/>
  <c r="U2078" i="4"/>
  <c r="A2080" i="4"/>
  <c r="E2079" i="4"/>
  <c r="V2079" i="4" l="1"/>
  <c r="U2079" i="4"/>
  <c r="A2081" i="4"/>
  <c r="E2080" i="4"/>
  <c r="V2080" i="4" l="1"/>
  <c r="U2080" i="4"/>
  <c r="A2082" i="4"/>
  <c r="E2081" i="4"/>
  <c r="V2081" i="4" l="1"/>
  <c r="U2081" i="4"/>
  <c r="A2083" i="4"/>
  <c r="E2082" i="4"/>
  <c r="V2082" i="4" l="1"/>
  <c r="U2082" i="4"/>
  <c r="A2084" i="4"/>
  <c r="E2083" i="4"/>
  <c r="V2083" i="4" l="1"/>
  <c r="U2083" i="4"/>
  <c r="A2085" i="4"/>
  <c r="E2084" i="4"/>
  <c r="V2084" i="4" l="1"/>
  <c r="U2084" i="4"/>
  <c r="A2086" i="4"/>
  <c r="E2085" i="4"/>
  <c r="V2085" i="4" l="1"/>
  <c r="U2085" i="4"/>
  <c r="A2087" i="4"/>
  <c r="E2086" i="4"/>
  <c r="V2086" i="4" l="1"/>
  <c r="U2086" i="4"/>
  <c r="A2088" i="4"/>
  <c r="E2087" i="4"/>
  <c r="V2087" i="4" l="1"/>
  <c r="U2087" i="4"/>
  <c r="A2089" i="4"/>
  <c r="E2088" i="4"/>
  <c r="V2088" i="4" l="1"/>
  <c r="U2088" i="4"/>
  <c r="A2090" i="4"/>
  <c r="E2089" i="4"/>
  <c r="V2089" i="4" l="1"/>
  <c r="U2089" i="4"/>
  <c r="A2091" i="4"/>
  <c r="E2090" i="4"/>
  <c r="V2090" i="4" l="1"/>
  <c r="U2090" i="4"/>
  <c r="A2092" i="4"/>
  <c r="E2091" i="4"/>
  <c r="V2091" i="4" l="1"/>
  <c r="U2091" i="4"/>
  <c r="A2093" i="4"/>
  <c r="E2092" i="4"/>
  <c r="V2092" i="4" l="1"/>
  <c r="U2092" i="4"/>
  <c r="A2094" i="4"/>
  <c r="E2093" i="4"/>
  <c r="V2093" i="4" l="1"/>
  <c r="U2093" i="4"/>
  <c r="A2095" i="4"/>
  <c r="E2094" i="4"/>
  <c r="V2094" i="4" l="1"/>
  <c r="U2094" i="4"/>
  <c r="A2096" i="4"/>
  <c r="E2095" i="4"/>
  <c r="V2095" i="4" l="1"/>
  <c r="U2095" i="4"/>
  <c r="A2097" i="4"/>
  <c r="E2096" i="4"/>
  <c r="V2096" i="4" l="1"/>
  <c r="U2096" i="4"/>
  <c r="A2098" i="4"/>
  <c r="E2097" i="4"/>
  <c r="V2097" i="4" l="1"/>
  <c r="U2097" i="4"/>
  <c r="A2099" i="4"/>
  <c r="E2098" i="4"/>
  <c r="V2098" i="4" l="1"/>
  <c r="U2098" i="4"/>
  <c r="A2100" i="4"/>
  <c r="E2099" i="4"/>
  <c r="V2099" i="4" l="1"/>
  <c r="U2099" i="4"/>
  <c r="A2101" i="4"/>
  <c r="E2100" i="4"/>
  <c r="V2100" i="4" l="1"/>
  <c r="U2100" i="4"/>
  <c r="A2102" i="4"/>
  <c r="E2101" i="4"/>
  <c r="V2101" i="4" l="1"/>
  <c r="U2101" i="4"/>
  <c r="A2103" i="4"/>
  <c r="E2102" i="4"/>
  <c r="V2102" i="4" l="1"/>
  <c r="U2102" i="4"/>
  <c r="A2104" i="4"/>
  <c r="E2103" i="4"/>
  <c r="V2103" i="4" l="1"/>
  <c r="U2103" i="4"/>
  <c r="A2105" i="4"/>
  <c r="E2104" i="4"/>
  <c r="V2104" i="4" l="1"/>
  <c r="U2104" i="4"/>
  <c r="A2106" i="4"/>
  <c r="E2105" i="4"/>
  <c r="V2105" i="4" l="1"/>
  <c r="U2105" i="4"/>
  <c r="A2107" i="4"/>
  <c r="E2106" i="4"/>
  <c r="V2106" i="4" l="1"/>
  <c r="U2106" i="4"/>
  <c r="A2108" i="4"/>
  <c r="E2107" i="4"/>
  <c r="V2107" i="4" l="1"/>
  <c r="U2107" i="4"/>
  <c r="A2109" i="4"/>
  <c r="E2108" i="4"/>
  <c r="V2108" i="4" l="1"/>
  <c r="U2108" i="4"/>
  <c r="A2110" i="4"/>
  <c r="E2109" i="4"/>
  <c r="V2109" i="4" l="1"/>
  <c r="U2109" i="4"/>
  <c r="A2111" i="4"/>
  <c r="E2110" i="4"/>
  <c r="V2110" i="4" l="1"/>
  <c r="U2110" i="4"/>
  <c r="A2112" i="4"/>
  <c r="E2111" i="4"/>
  <c r="V2111" i="4" l="1"/>
  <c r="U2111" i="4"/>
  <c r="A2113" i="4"/>
  <c r="E2112" i="4"/>
  <c r="V2112" i="4" l="1"/>
  <c r="U2112" i="4"/>
  <c r="A2114" i="4"/>
  <c r="E2113" i="4"/>
  <c r="V2113" i="4" l="1"/>
  <c r="U2113" i="4"/>
  <c r="A2115" i="4"/>
  <c r="E2114" i="4"/>
  <c r="V2114" i="4" l="1"/>
  <c r="U2114" i="4"/>
  <c r="A2116" i="4"/>
  <c r="E2115" i="4"/>
  <c r="V2115" i="4" l="1"/>
  <c r="U2115" i="4"/>
  <c r="A2117" i="4"/>
  <c r="E2116" i="4"/>
  <c r="V2116" i="4" l="1"/>
  <c r="U2116" i="4"/>
  <c r="A2118" i="4"/>
  <c r="E2117" i="4"/>
  <c r="V2117" i="4" l="1"/>
  <c r="U2117" i="4"/>
  <c r="A2119" i="4"/>
  <c r="E2118" i="4"/>
  <c r="V2118" i="4" l="1"/>
  <c r="U2118" i="4"/>
  <c r="A2120" i="4"/>
  <c r="E2119" i="4"/>
  <c r="V2119" i="4" l="1"/>
  <c r="U2119" i="4"/>
  <c r="A2121" i="4"/>
  <c r="E2120" i="4"/>
  <c r="V2120" i="4" l="1"/>
  <c r="U2120" i="4"/>
  <c r="A2122" i="4"/>
  <c r="E2121" i="4"/>
  <c r="V2121" i="4" l="1"/>
  <c r="U2121" i="4"/>
  <c r="A2123" i="4"/>
  <c r="E2122" i="4"/>
  <c r="V2122" i="4" l="1"/>
  <c r="U2122" i="4"/>
  <c r="A2124" i="4"/>
  <c r="E2123" i="4"/>
  <c r="V2123" i="4" l="1"/>
  <c r="U2123" i="4"/>
  <c r="A2125" i="4"/>
  <c r="E2124" i="4"/>
  <c r="V2124" i="4" l="1"/>
  <c r="U2124" i="4"/>
  <c r="A2126" i="4"/>
  <c r="E2125" i="4"/>
  <c r="V2125" i="4" l="1"/>
  <c r="U2125" i="4"/>
  <c r="A2127" i="4"/>
  <c r="E2126" i="4"/>
  <c r="V2126" i="4" l="1"/>
  <c r="U2126" i="4"/>
  <c r="A2128" i="4"/>
  <c r="E2127" i="4"/>
  <c r="V2127" i="4" l="1"/>
  <c r="U2127" i="4"/>
  <c r="A2129" i="4"/>
  <c r="E2128" i="4"/>
  <c r="V2128" i="4" l="1"/>
  <c r="U2128" i="4"/>
  <c r="A2130" i="4"/>
  <c r="E2129" i="4"/>
  <c r="V2129" i="4" l="1"/>
  <c r="U2129" i="4"/>
  <c r="A2131" i="4"/>
  <c r="E2130" i="4"/>
  <c r="V2130" i="4" l="1"/>
  <c r="U2130" i="4"/>
  <c r="A2132" i="4"/>
  <c r="E2131" i="4"/>
  <c r="V2131" i="4" l="1"/>
  <c r="U2131" i="4"/>
  <c r="A2133" i="4"/>
  <c r="E2132" i="4"/>
  <c r="V2132" i="4" l="1"/>
  <c r="U2132" i="4"/>
  <c r="A2134" i="4"/>
  <c r="E2133" i="4"/>
  <c r="V2133" i="4" l="1"/>
  <c r="U2133" i="4"/>
  <c r="A2135" i="4"/>
  <c r="E2134" i="4"/>
  <c r="V2134" i="4" l="1"/>
  <c r="U2134" i="4"/>
  <c r="A2136" i="4"/>
  <c r="E2135" i="4"/>
  <c r="V2135" i="4" l="1"/>
  <c r="U2135" i="4"/>
  <c r="A2137" i="4"/>
  <c r="E2136" i="4"/>
  <c r="V2136" i="4" l="1"/>
  <c r="U2136" i="4"/>
  <c r="A2138" i="4"/>
  <c r="E2137" i="4"/>
  <c r="V2137" i="4" l="1"/>
  <c r="U2137" i="4"/>
  <c r="A2139" i="4"/>
  <c r="E2138" i="4"/>
  <c r="V2138" i="4" l="1"/>
  <c r="U2138" i="4"/>
  <c r="A2140" i="4"/>
  <c r="E2139" i="4"/>
  <c r="V2139" i="4" l="1"/>
  <c r="U2139" i="4"/>
  <c r="A2141" i="4"/>
  <c r="E2140" i="4"/>
  <c r="V2140" i="4" l="1"/>
  <c r="U2140" i="4"/>
  <c r="A2142" i="4"/>
  <c r="E2141" i="4"/>
  <c r="V2141" i="4" l="1"/>
  <c r="U2141" i="4"/>
  <c r="A2143" i="4"/>
  <c r="E2142" i="4"/>
  <c r="V2142" i="4" l="1"/>
  <c r="U2142" i="4"/>
  <c r="A2144" i="4"/>
  <c r="E2143" i="4"/>
  <c r="V2143" i="4" l="1"/>
  <c r="U2143" i="4"/>
  <c r="A2145" i="4"/>
  <c r="E2144" i="4"/>
  <c r="V2144" i="4" l="1"/>
  <c r="U2144" i="4"/>
  <c r="A2146" i="4"/>
  <c r="E2145" i="4"/>
  <c r="V2145" i="4" l="1"/>
  <c r="U2145" i="4"/>
  <c r="A2147" i="4"/>
  <c r="E2146" i="4"/>
  <c r="V2146" i="4" l="1"/>
  <c r="U2146" i="4"/>
  <c r="A2148" i="4"/>
  <c r="E2147" i="4"/>
  <c r="V2147" i="4" l="1"/>
  <c r="U2147" i="4"/>
  <c r="A2149" i="4"/>
  <c r="E2148" i="4"/>
  <c r="V2148" i="4" l="1"/>
  <c r="U2148" i="4"/>
  <c r="A2150" i="4"/>
  <c r="E2149" i="4"/>
  <c r="V2149" i="4" l="1"/>
  <c r="U2149" i="4"/>
  <c r="A2151" i="4"/>
  <c r="E2150" i="4"/>
  <c r="V2150" i="4" l="1"/>
  <c r="U2150" i="4"/>
  <c r="A2152" i="4"/>
  <c r="E2151" i="4"/>
  <c r="V2151" i="4" l="1"/>
  <c r="U2151" i="4"/>
  <c r="A2153" i="4"/>
  <c r="E2152" i="4"/>
  <c r="V2152" i="4" l="1"/>
  <c r="U2152" i="4"/>
  <c r="A2154" i="4"/>
  <c r="E2153" i="4"/>
  <c r="V2153" i="4" l="1"/>
  <c r="U2153" i="4"/>
  <c r="A2155" i="4"/>
  <c r="E2154" i="4"/>
  <c r="V2154" i="4" l="1"/>
  <c r="U2154" i="4"/>
  <c r="A2156" i="4"/>
  <c r="E2155" i="4"/>
  <c r="V2155" i="4" l="1"/>
  <c r="U2155" i="4"/>
  <c r="A2157" i="4"/>
  <c r="E2156" i="4"/>
  <c r="V2156" i="4" l="1"/>
  <c r="U2156" i="4"/>
  <c r="A2158" i="4"/>
  <c r="E2157" i="4"/>
  <c r="V2157" i="4" l="1"/>
  <c r="U2157" i="4"/>
  <c r="A2159" i="4"/>
  <c r="E2158" i="4"/>
  <c r="V2158" i="4" l="1"/>
  <c r="U2158" i="4"/>
  <c r="A2160" i="4"/>
  <c r="E2159" i="4"/>
  <c r="V2159" i="4" l="1"/>
  <c r="U2159" i="4"/>
  <c r="A2161" i="4"/>
  <c r="E2160" i="4"/>
  <c r="V2160" i="4" l="1"/>
  <c r="U2160" i="4"/>
  <c r="A2162" i="4"/>
  <c r="E2161" i="4"/>
  <c r="V2161" i="4" l="1"/>
  <c r="U2161" i="4"/>
  <c r="A2163" i="4"/>
  <c r="E2162" i="4"/>
  <c r="V2162" i="4" l="1"/>
  <c r="U2162" i="4"/>
  <c r="A2164" i="4"/>
  <c r="E2163" i="4"/>
  <c r="V2163" i="4" l="1"/>
  <c r="U2163" i="4"/>
  <c r="A2165" i="4"/>
  <c r="E2164" i="4"/>
  <c r="V2164" i="4" l="1"/>
  <c r="U2164" i="4"/>
  <c r="A2166" i="4"/>
  <c r="E2165" i="4"/>
  <c r="V2165" i="4" l="1"/>
  <c r="U2165" i="4"/>
  <c r="A2167" i="4"/>
  <c r="E2166" i="4"/>
  <c r="V2166" i="4" l="1"/>
  <c r="U2166" i="4"/>
  <c r="A2168" i="4"/>
  <c r="E2167" i="4"/>
  <c r="V2167" i="4" l="1"/>
  <c r="U2167" i="4"/>
  <c r="A2169" i="4"/>
  <c r="E2168" i="4"/>
  <c r="V2168" i="4" l="1"/>
  <c r="U2168" i="4"/>
  <c r="A2170" i="4"/>
  <c r="E2169" i="4"/>
  <c r="V2169" i="4" l="1"/>
  <c r="U2169" i="4"/>
  <c r="A2171" i="4"/>
  <c r="E2170" i="4"/>
  <c r="V2170" i="4" l="1"/>
  <c r="U2170" i="4"/>
  <c r="A2172" i="4"/>
  <c r="E2171" i="4"/>
  <c r="V2171" i="4" l="1"/>
  <c r="U2171" i="4"/>
  <c r="A2173" i="4"/>
  <c r="E2172" i="4"/>
  <c r="V2172" i="4" l="1"/>
  <c r="U2172" i="4"/>
  <c r="A2174" i="4"/>
  <c r="E2173" i="4"/>
  <c r="V2173" i="4" l="1"/>
  <c r="U2173" i="4"/>
  <c r="A2175" i="4"/>
  <c r="E2174" i="4"/>
  <c r="V2174" i="4" l="1"/>
  <c r="U2174" i="4"/>
  <c r="A2176" i="4"/>
  <c r="E2175" i="4"/>
  <c r="V2175" i="4" l="1"/>
  <c r="U2175" i="4"/>
  <c r="A2177" i="4"/>
  <c r="E2176" i="4"/>
  <c r="V2176" i="4" l="1"/>
  <c r="U2176" i="4"/>
  <c r="A2178" i="4"/>
  <c r="E2177" i="4"/>
  <c r="V2177" i="4" l="1"/>
  <c r="U2177" i="4"/>
  <c r="A2179" i="4"/>
  <c r="E2178" i="4"/>
  <c r="V2178" i="4" l="1"/>
  <c r="U2178" i="4"/>
  <c r="A2180" i="4"/>
  <c r="E2179" i="4"/>
  <c r="V2179" i="4" l="1"/>
  <c r="U2179" i="4"/>
  <c r="A2181" i="4"/>
  <c r="E2180" i="4"/>
  <c r="V2180" i="4" l="1"/>
  <c r="U2180" i="4"/>
  <c r="A2182" i="4"/>
  <c r="E2181" i="4"/>
  <c r="V2181" i="4" l="1"/>
  <c r="U2181" i="4"/>
  <c r="A2183" i="4"/>
  <c r="E2182" i="4"/>
  <c r="V2182" i="4" l="1"/>
  <c r="U2182" i="4"/>
  <c r="A2184" i="4"/>
  <c r="E2183" i="4"/>
  <c r="V2183" i="4" l="1"/>
  <c r="U2183" i="4"/>
  <c r="A2185" i="4"/>
  <c r="E2184" i="4"/>
  <c r="V2184" i="4" l="1"/>
  <c r="U2184" i="4"/>
  <c r="A2186" i="4"/>
  <c r="E2185" i="4"/>
  <c r="V2185" i="4" l="1"/>
  <c r="U2185" i="4"/>
  <c r="A2187" i="4"/>
  <c r="E2186" i="4"/>
  <c r="V2186" i="4" l="1"/>
  <c r="U2186" i="4"/>
  <c r="A2188" i="4"/>
  <c r="E2187" i="4"/>
  <c r="V2187" i="4" l="1"/>
  <c r="U2187" i="4"/>
  <c r="A2189" i="4"/>
  <c r="E2188" i="4"/>
  <c r="V2188" i="4" l="1"/>
  <c r="U2188" i="4"/>
  <c r="A2190" i="4"/>
  <c r="E2189" i="4"/>
  <c r="V2189" i="4" l="1"/>
  <c r="U2189" i="4"/>
  <c r="A2191" i="4"/>
  <c r="E2190" i="4"/>
  <c r="V2190" i="4" l="1"/>
  <c r="U2190" i="4"/>
  <c r="A2192" i="4"/>
  <c r="E2191" i="4"/>
  <c r="V2191" i="4" l="1"/>
  <c r="U2191" i="4"/>
  <c r="A2193" i="4"/>
  <c r="E2192" i="4"/>
  <c r="V2192" i="4" l="1"/>
  <c r="U2192" i="4"/>
  <c r="A2194" i="4"/>
  <c r="E2193" i="4"/>
  <c r="V2193" i="4" l="1"/>
  <c r="U2193" i="4"/>
  <c r="A2195" i="4"/>
  <c r="E2194" i="4"/>
  <c r="V2194" i="4" l="1"/>
  <c r="U2194" i="4"/>
  <c r="A2196" i="4"/>
  <c r="E2195" i="4"/>
  <c r="V2195" i="4" l="1"/>
  <c r="U2195" i="4"/>
  <c r="A2197" i="4"/>
  <c r="E2196" i="4"/>
  <c r="V2196" i="4" l="1"/>
  <c r="U2196" i="4"/>
  <c r="A2198" i="4"/>
  <c r="E2197" i="4"/>
  <c r="V2197" i="4" l="1"/>
  <c r="U2197" i="4"/>
  <c r="A2199" i="4"/>
  <c r="E2198" i="4"/>
  <c r="V2198" i="4" l="1"/>
  <c r="U2198" i="4"/>
  <c r="A2200" i="4"/>
  <c r="E2199" i="4"/>
  <c r="V2199" i="4" l="1"/>
  <c r="U2199" i="4"/>
  <c r="A2201" i="4"/>
  <c r="E2200" i="4"/>
  <c r="V2200" i="4" l="1"/>
  <c r="U2200" i="4"/>
  <c r="A2202" i="4"/>
  <c r="E2201" i="4"/>
  <c r="V2201" i="4" l="1"/>
  <c r="U2201" i="4"/>
  <c r="A2203" i="4"/>
  <c r="E2202" i="4"/>
  <c r="V2202" i="4" l="1"/>
  <c r="U2202" i="4"/>
  <c r="A2204" i="4"/>
  <c r="E2203" i="4"/>
  <c r="V2203" i="4" l="1"/>
  <c r="U2203" i="4"/>
  <c r="A2205" i="4"/>
  <c r="E2204" i="4"/>
  <c r="V2204" i="4" l="1"/>
  <c r="U2204" i="4"/>
  <c r="A2206" i="4"/>
  <c r="E2205" i="4"/>
  <c r="V2205" i="4" l="1"/>
  <c r="U2205" i="4"/>
  <c r="A2207" i="4"/>
  <c r="E2206" i="4"/>
  <c r="V2206" i="4" l="1"/>
  <c r="U2206" i="4"/>
  <c r="A2208" i="4"/>
  <c r="E2207" i="4"/>
  <c r="V2207" i="4" l="1"/>
  <c r="U2207" i="4"/>
  <c r="A2209" i="4"/>
  <c r="E2208" i="4"/>
  <c r="V2208" i="4" l="1"/>
  <c r="U2208" i="4"/>
  <c r="A2210" i="4"/>
  <c r="E2209" i="4"/>
  <c r="V2209" i="4" l="1"/>
  <c r="U2209" i="4"/>
  <c r="A2211" i="4"/>
  <c r="E2210" i="4"/>
  <c r="V2210" i="4" l="1"/>
  <c r="U2210" i="4"/>
  <c r="A2212" i="4"/>
  <c r="E2211" i="4"/>
  <c r="V2211" i="4" l="1"/>
  <c r="U2211" i="4"/>
  <c r="A2213" i="4"/>
  <c r="E2212" i="4"/>
  <c r="V2212" i="4" l="1"/>
  <c r="U2212" i="4"/>
  <c r="A2214" i="4"/>
  <c r="E2213" i="4"/>
  <c r="V2213" i="4" l="1"/>
  <c r="U2213" i="4"/>
  <c r="A2215" i="4"/>
  <c r="E2214" i="4"/>
  <c r="V2214" i="4" l="1"/>
  <c r="U2214" i="4"/>
  <c r="A2216" i="4"/>
  <c r="E2215" i="4"/>
  <c r="V2215" i="4" l="1"/>
  <c r="U2215" i="4"/>
  <c r="A2217" i="4"/>
  <c r="E2216" i="4"/>
  <c r="V2216" i="4" l="1"/>
  <c r="U2216" i="4"/>
  <c r="A2218" i="4"/>
  <c r="E2217" i="4"/>
  <c r="V2217" i="4" l="1"/>
  <c r="U2217" i="4"/>
  <c r="A2219" i="4"/>
  <c r="E2218" i="4"/>
  <c r="V2218" i="4" l="1"/>
  <c r="U2218" i="4"/>
  <c r="A2220" i="4"/>
  <c r="E2219" i="4"/>
  <c r="V2219" i="4" l="1"/>
  <c r="U2219" i="4"/>
  <c r="A2221" i="4"/>
  <c r="E2220" i="4"/>
  <c r="V2220" i="4" l="1"/>
  <c r="U2220" i="4"/>
  <c r="A2222" i="4"/>
  <c r="E2221" i="4"/>
  <c r="V2221" i="4" l="1"/>
  <c r="U2221" i="4"/>
  <c r="A2223" i="4"/>
  <c r="E2222" i="4"/>
  <c r="V2222" i="4" l="1"/>
  <c r="U2222" i="4"/>
  <c r="A2224" i="4"/>
  <c r="E2223" i="4"/>
  <c r="V2223" i="4" l="1"/>
  <c r="U2223" i="4"/>
  <c r="A2225" i="4"/>
  <c r="E2224" i="4"/>
  <c r="V2224" i="4" l="1"/>
  <c r="U2224" i="4"/>
  <c r="A2226" i="4"/>
  <c r="E2225" i="4"/>
  <c r="V2225" i="4" l="1"/>
  <c r="U2225" i="4"/>
  <c r="A2227" i="4"/>
  <c r="E2226" i="4"/>
  <c r="V2226" i="4" l="1"/>
  <c r="U2226" i="4"/>
  <c r="A2228" i="4"/>
  <c r="E2227" i="4"/>
  <c r="V2227" i="4" l="1"/>
  <c r="U2227" i="4"/>
  <c r="A2229" i="4"/>
  <c r="E2228" i="4"/>
  <c r="V2228" i="4" l="1"/>
  <c r="U2228" i="4"/>
  <c r="A2230" i="4"/>
  <c r="E2229" i="4"/>
  <c r="V2229" i="4" l="1"/>
  <c r="U2229" i="4"/>
  <c r="A2231" i="4"/>
  <c r="E2230" i="4"/>
  <c r="V2230" i="4" l="1"/>
  <c r="U2230" i="4"/>
  <c r="A2232" i="4"/>
  <c r="E2231" i="4"/>
  <c r="V2231" i="4" l="1"/>
  <c r="U2231" i="4"/>
  <c r="A2233" i="4"/>
  <c r="E2232" i="4"/>
  <c r="V2232" i="4" l="1"/>
  <c r="U2232" i="4"/>
  <c r="A2234" i="4"/>
  <c r="E2233" i="4"/>
  <c r="V2233" i="4" l="1"/>
  <c r="U2233" i="4"/>
  <c r="A2235" i="4"/>
  <c r="E2234" i="4"/>
  <c r="V2234" i="4" l="1"/>
  <c r="U2234" i="4"/>
  <c r="A2236" i="4"/>
  <c r="E2235" i="4"/>
  <c r="V2235" i="4" l="1"/>
  <c r="U2235" i="4"/>
  <c r="A2237" i="4"/>
  <c r="E2236" i="4"/>
  <c r="V2236" i="4" l="1"/>
  <c r="U2236" i="4"/>
  <c r="A2238" i="4"/>
  <c r="E2237" i="4"/>
  <c r="V2237" i="4" l="1"/>
  <c r="U2237" i="4"/>
  <c r="A2239" i="4"/>
  <c r="E2238" i="4"/>
  <c r="V2238" i="4" l="1"/>
  <c r="U2238" i="4"/>
  <c r="A2240" i="4"/>
  <c r="E2239" i="4"/>
  <c r="V2239" i="4" l="1"/>
  <c r="U2239" i="4"/>
  <c r="A2241" i="4"/>
  <c r="E2240" i="4"/>
  <c r="V2240" i="4" l="1"/>
  <c r="U2240" i="4"/>
  <c r="A2242" i="4"/>
  <c r="E2241" i="4"/>
  <c r="V2241" i="4" l="1"/>
  <c r="U2241" i="4"/>
  <c r="A2243" i="4"/>
  <c r="E2242" i="4"/>
  <c r="V2242" i="4" l="1"/>
  <c r="U2242" i="4"/>
  <c r="A2244" i="4"/>
  <c r="E2243" i="4"/>
  <c r="V2243" i="4" l="1"/>
  <c r="U2243" i="4"/>
  <c r="A2245" i="4"/>
  <c r="E2244" i="4"/>
  <c r="V2244" i="4" l="1"/>
  <c r="U2244" i="4"/>
  <c r="A2246" i="4"/>
  <c r="E2245" i="4"/>
  <c r="V2245" i="4" l="1"/>
  <c r="U2245" i="4"/>
  <c r="A2247" i="4"/>
  <c r="E2246" i="4"/>
  <c r="V2246" i="4" l="1"/>
  <c r="U2246" i="4"/>
  <c r="A2248" i="4"/>
  <c r="E2247" i="4"/>
  <c r="U2247" i="4" l="1"/>
  <c r="V2247" i="4"/>
  <c r="A2249" i="4"/>
  <c r="E2248" i="4"/>
  <c r="V2248" i="4" l="1"/>
  <c r="U2248" i="4"/>
  <c r="A2250" i="4"/>
  <c r="E2249" i="4"/>
  <c r="V2249" i="4" l="1"/>
  <c r="U2249" i="4"/>
  <c r="A2251" i="4"/>
  <c r="E2250" i="4"/>
  <c r="V2250" i="4" l="1"/>
  <c r="U2250" i="4"/>
  <c r="A2252" i="4"/>
  <c r="E2251" i="4"/>
  <c r="V2251" i="4" l="1"/>
  <c r="U2251" i="4"/>
  <c r="A2253" i="4"/>
  <c r="E2252" i="4"/>
  <c r="V2252" i="4" l="1"/>
  <c r="U2252" i="4"/>
  <c r="A2254" i="4"/>
  <c r="E2253" i="4"/>
  <c r="V2253" i="4" l="1"/>
  <c r="U2253" i="4"/>
  <c r="A2255" i="4"/>
  <c r="E2254" i="4"/>
  <c r="V2254" i="4" l="1"/>
  <c r="U2254" i="4"/>
  <c r="A2256" i="4"/>
  <c r="E2255" i="4"/>
  <c r="V2255" i="4" l="1"/>
  <c r="U2255" i="4"/>
  <c r="A2257" i="4"/>
  <c r="E2256" i="4"/>
  <c r="V2256" i="4" l="1"/>
  <c r="U2256" i="4"/>
  <c r="A2258" i="4"/>
  <c r="E2257" i="4"/>
  <c r="V2257" i="4" l="1"/>
  <c r="U2257" i="4"/>
  <c r="A2259" i="4"/>
  <c r="E2258" i="4"/>
  <c r="V2258" i="4" l="1"/>
  <c r="U2258" i="4"/>
  <c r="A2260" i="4"/>
  <c r="E2259" i="4"/>
  <c r="V2259" i="4" l="1"/>
  <c r="U2259" i="4"/>
  <c r="A2261" i="4"/>
  <c r="E2260" i="4"/>
  <c r="V2260" i="4" l="1"/>
  <c r="U2260" i="4"/>
  <c r="A2262" i="4"/>
  <c r="E2261" i="4"/>
  <c r="V2261" i="4" l="1"/>
  <c r="U2261" i="4"/>
  <c r="A2263" i="4"/>
  <c r="E2262" i="4"/>
  <c r="V2262" i="4" l="1"/>
  <c r="U2262" i="4"/>
  <c r="A2264" i="4"/>
  <c r="E2263" i="4"/>
  <c r="V2263" i="4" l="1"/>
  <c r="U2263" i="4"/>
  <c r="A2265" i="4"/>
  <c r="E2264" i="4"/>
  <c r="V2264" i="4" l="1"/>
  <c r="U2264" i="4"/>
  <c r="A2266" i="4"/>
  <c r="E2265" i="4"/>
  <c r="V2265" i="4" l="1"/>
  <c r="U2265" i="4"/>
  <c r="A2267" i="4"/>
  <c r="E2266" i="4"/>
  <c r="V2266" i="4" l="1"/>
  <c r="U2266" i="4"/>
  <c r="A2268" i="4"/>
  <c r="E2267" i="4"/>
  <c r="V2267" i="4" l="1"/>
  <c r="U2267" i="4"/>
  <c r="A2269" i="4"/>
  <c r="E2268" i="4"/>
  <c r="V2268" i="4" l="1"/>
  <c r="U2268" i="4"/>
  <c r="A2270" i="4"/>
  <c r="E2269" i="4"/>
  <c r="V2269" i="4" l="1"/>
  <c r="U2269" i="4"/>
  <c r="A2271" i="4"/>
  <c r="E2270" i="4"/>
  <c r="V2270" i="4" l="1"/>
  <c r="U2270" i="4"/>
  <c r="A2272" i="4"/>
  <c r="E2271" i="4"/>
  <c r="V2271" i="4" l="1"/>
  <c r="U2271" i="4"/>
  <c r="A2273" i="4"/>
  <c r="E2272" i="4"/>
  <c r="V2272" i="4" l="1"/>
  <c r="U2272" i="4"/>
  <c r="A2274" i="4"/>
  <c r="E2273" i="4"/>
  <c r="V2273" i="4" l="1"/>
  <c r="U2273" i="4"/>
  <c r="A2275" i="4"/>
  <c r="E2274" i="4"/>
  <c r="V2274" i="4" l="1"/>
  <c r="U2274" i="4"/>
  <c r="A2276" i="4"/>
  <c r="E2275" i="4"/>
  <c r="V2275" i="4" l="1"/>
  <c r="U2275" i="4"/>
  <c r="A2277" i="4"/>
  <c r="E2276" i="4"/>
  <c r="V2276" i="4" l="1"/>
  <c r="U2276" i="4"/>
  <c r="A2278" i="4"/>
  <c r="E2277" i="4"/>
  <c r="V2277" i="4" l="1"/>
  <c r="U2277" i="4"/>
  <c r="A2279" i="4"/>
  <c r="E2278" i="4"/>
  <c r="V2278" i="4" l="1"/>
  <c r="U2278" i="4"/>
  <c r="A2280" i="4"/>
  <c r="E2279" i="4"/>
  <c r="V2279" i="4" l="1"/>
  <c r="U2279" i="4"/>
  <c r="A2281" i="4"/>
  <c r="E2280" i="4"/>
  <c r="V2280" i="4" l="1"/>
  <c r="U2280" i="4"/>
  <c r="A2282" i="4"/>
  <c r="E2281" i="4"/>
  <c r="V2281" i="4" l="1"/>
  <c r="U2281" i="4"/>
  <c r="A2283" i="4"/>
  <c r="E2282" i="4"/>
  <c r="V2282" i="4" l="1"/>
  <c r="U2282" i="4"/>
  <c r="A2284" i="4"/>
  <c r="E2283" i="4"/>
  <c r="V2283" i="4" l="1"/>
  <c r="U2283" i="4"/>
  <c r="A2285" i="4"/>
  <c r="E2284" i="4"/>
  <c r="V2284" i="4" l="1"/>
  <c r="U2284" i="4"/>
  <c r="A2286" i="4"/>
  <c r="E2285" i="4"/>
  <c r="V2285" i="4" l="1"/>
  <c r="U2285" i="4"/>
  <c r="A2287" i="4"/>
  <c r="E2286" i="4"/>
  <c r="V2286" i="4" l="1"/>
  <c r="U2286" i="4"/>
  <c r="A2288" i="4"/>
  <c r="E2287" i="4"/>
  <c r="V2287" i="4" l="1"/>
  <c r="U2287" i="4"/>
  <c r="A2289" i="4"/>
  <c r="E2288" i="4"/>
  <c r="V2288" i="4" l="1"/>
  <c r="U2288" i="4"/>
  <c r="A2290" i="4"/>
  <c r="E2289" i="4"/>
  <c r="V2289" i="4" l="1"/>
  <c r="U2289" i="4"/>
  <c r="A2291" i="4"/>
  <c r="E2290" i="4"/>
  <c r="V2290" i="4" l="1"/>
  <c r="U2290" i="4"/>
  <c r="A2292" i="4"/>
  <c r="E2291" i="4"/>
  <c r="V2291" i="4" l="1"/>
  <c r="U2291" i="4"/>
  <c r="A2293" i="4"/>
  <c r="E2292" i="4"/>
  <c r="V2292" i="4" l="1"/>
  <c r="U2292" i="4"/>
  <c r="A2294" i="4"/>
  <c r="E2293" i="4"/>
  <c r="V2293" i="4" l="1"/>
  <c r="U2293" i="4"/>
  <c r="A2295" i="4"/>
  <c r="E2294" i="4"/>
  <c r="V2294" i="4" l="1"/>
  <c r="U2294" i="4"/>
  <c r="A2296" i="4"/>
  <c r="E2295" i="4"/>
  <c r="V2295" i="4" l="1"/>
  <c r="U2295" i="4"/>
  <c r="A2297" i="4"/>
  <c r="E2296" i="4"/>
  <c r="V2296" i="4" l="1"/>
  <c r="U2296" i="4"/>
  <c r="A2298" i="4"/>
  <c r="E2297" i="4"/>
  <c r="V2297" i="4" l="1"/>
  <c r="U2297" i="4"/>
  <c r="A2299" i="4"/>
  <c r="E2298" i="4"/>
  <c r="V2298" i="4" l="1"/>
  <c r="U2298" i="4"/>
  <c r="A2300" i="4"/>
  <c r="E2299" i="4"/>
  <c r="V2299" i="4" l="1"/>
  <c r="U2299" i="4"/>
  <c r="A2301" i="4"/>
  <c r="E2300" i="4"/>
  <c r="V2300" i="4" l="1"/>
  <c r="U2300" i="4"/>
  <c r="A2302" i="4"/>
  <c r="E2301" i="4"/>
  <c r="V2301" i="4" l="1"/>
  <c r="U2301" i="4"/>
  <c r="A2303" i="4"/>
  <c r="E2302" i="4"/>
  <c r="V2302" i="4" l="1"/>
  <c r="U2302" i="4"/>
  <c r="A2304" i="4"/>
  <c r="E2303" i="4"/>
  <c r="V2303" i="4" l="1"/>
  <c r="U2303" i="4"/>
  <c r="A2305" i="4"/>
  <c r="E2304" i="4"/>
  <c r="V2304" i="4" l="1"/>
  <c r="U2304" i="4"/>
  <c r="A2306" i="4"/>
  <c r="E2305" i="4"/>
  <c r="V2305" i="4" l="1"/>
  <c r="U2305" i="4"/>
  <c r="A2307" i="4"/>
  <c r="E2306" i="4"/>
  <c r="V2306" i="4" l="1"/>
  <c r="U2306" i="4"/>
  <c r="A2308" i="4"/>
  <c r="E2307" i="4"/>
  <c r="V2307" i="4" l="1"/>
  <c r="U2307" i="4"/>
  <c r="A2309" i="4"/>
  <c r="E2308" i="4"/>
  <c r="V2308" i="4" l="1"/>
  <c r="U2308" i="4"/>
  <c r="A2310" i="4"/>
  <c r="E2309" i="4"/>
  <c r="V2309" i="4" l="1"/>
  <c r="U2309" i="4"/>
  <c r="A2311" i="4"/>
  <c r="E2310" i="4"/>
  <c r="V2310" i="4" l="1"/>
  <c r="U2310" i="4"/>
  <c r="A2312" i="4"/>
  <c r="E2311" i="4"/>
  <c r="V2311" i="4" l="1"/>
  <c r="U2311" i="4"/>
  <c r="A2313" i="4"/>
  <c r="E2312" i="4"/>
  <c r="V2312" i="4" l="1"/>
  <c r="U2312" i="4"/>
  <c r="A2314" i="4"/>
  <c r="E2313" i="4"/>
  <c r="V2313" i="4" l="1"/>
  <c r="U2313" i="4"/>
  <c r="A2315" i="4"/>
  <c r="E2314" i="4"/>
  <c r="V2314" i="4" l="1"/>
  <c r="U2314" i="4"/>
  <c r="A2316" i="4"/>
  <c r="E2315" i="4"/>
  <c r="V2315" i="4" l="1"/>
  <c r="U2315" i="4"/>
  <c r="A2317" i="4"/>
  <c r="E2316" i="4"/>
  <c r="V2316" i="4" l="1"/>
  <c r="U2316" i="4"/>
  <c r="A2318" i="4"/>
  <c r="E2317" i="4"/>
  <c r="V2317" i="4" l="1"/>
  <c r="U2317" i="4"/>
  <c r="A2319" i="4"/>
  <c r="E2318" i="4"/>
  <c r="V2318" i="4" l="1"/>
  <c r="U2318" i="4"/>
  <c r="A2320" i="4"/>
  <c r="E2319" i="4"/>
  <c r="V2319" i="4" l="1"/>
  <c r="U2319" i="4"/>
  <c r="A2321" i="4"/>
  <c r="E2320" i="4"/>
  <c r="V2320" i="4" l="1"/>
  <c r="U2320" i="4"/>
  <c r="A2322" i="4"/>
  <c r="E2321" i="4"/>
  <c r="V2321" i="4" l="1"/>
  <c r="U2321" i="4"/>
  <c r="A2323" i="4"/>
  <c r="E2322" i="4"/>
  <c r="V2322" i="4" l="1"/>
  <c r="U2322" i="4"/>
  <c r="A2324" i="4"/>
  <c r="E2323" i="4"/>
  <c r="V2323" i="4" l="1"/>
  <c r="U2323" i="4"/>
  <c r="A2325" i="4"/>
  <c r="E2324" i="4"/>
  <c r="V2324" i="4" l="1"/>
  <c r="U2324" i="4"/>
  <c r="A2326" i="4"/>
  <c r="E2325" i="4"/>
  <c r="V2325" i="4" l="1"/>
  <c r="U2325" i="4"/>
  <c r="A2327" i="4"/>
  <c r="E2326" i="4"/>
  <c r="V2326" i="4" l="1"/>
  <c r="U2326" i="4"/>
  <c r="A2328" i="4"/>
  <c r="E2327" i="4"/>
  <c r="V2327" i="4" l="1"/>
  <c r="U2327" i="4"/>
  <c r="A2329" i="4"/>
  <c r="E2328" i="4"/>
  <c r="V2328" i="4" l="1"/>
  <c r="U2328" i="4"/>
  <c r="A2330" i="4"/>
  <c r="E2329" i="4"/>
  <c r="V2329" i="4" l="1"/>
  <c r="U2329" i="4"/>
  <c r="A2331" i="4"/>
  <c r="E2330" i="4"/>
  <c r="V2330" i="4" l="1"/>
  <c r="U2330" i="4"/>
  <c r="A2332" i="4"/>
  <c r="E2331" i="4"/>
  <c r="V2331" i="4" l="1"/>
  <c r="U2331" i="4"/>
  <c r="A2333" i="4"/>
  <c r="E2332" i="4"/>
  <c r="V2332" i="4" l="1"/>
  <c r="U2332" i="4"/>
  <c r="A2334" i="4"/>
  <c r="E2333" i="4"/>
  <c r="V2333" i="4" l="1"/>
  <c r="U2333" i="4"/>
  <c r="A2335" i="4"/>
  <c r="E2334" i="4"/>
  <c r="V2334" i="4" l="1"/>
  <c r="U2334" i="4"/>
  <c r="A2336" i="4"/>
  <c r="E2335" i="4"/>
  <c r="V2335" i="4" l="1"/>
  <c r="U2335" i="4"/>
  <c r="A2337" i="4"/>
  <c r="E2336" i="4"/>
  <c r="V2336" i="4" l="1"/>
  <c r="U2336" i="4"/>
  <c r="A2338" i="4"/>
  <c r="E2337" i="4"/>
  <c r="V2337" i="4" l="1"/>
  <c r="U2337" i="4"/>
  <c r="A2339" i="4"/>
  <c r="E2338" i="4"/>
  <c r="V2338" i="4" l="1"/>
  <c r="U2338" i="4"/>
  <c r="A2340" i="4"/>
  <c r="E2339" i="4"/>
  <c r="V2339" i="4" l="1"/>
  <c r="U2339" i="4"/>
  <c r="A2341" i="4"/>
  <c r="E2340" i="4"/>
  <c r="V2340" i="4" l="1"/>
  <c r="U2340" i="4"/>
  <c r="A2342" i="4"/>
  <c r="E2341" i="4"/>
  <c r="V2341" i="4" l="1"/>
  <c r="U2341" i="4"/>
  <c r="A2343" i="4"/>
  <c r="E2342" i="4"/>
  <c r="V2342" i="4" l="1"/>
  <c r="U2342" i="4"/>
  <c r="A2344" i="4"/>
  <c r="E2343" i="4"/>
  <c r="V2343" i="4" l="1"/>
  <c r="U2343" i="4"/>
  <c r="A2345" i="4"/>
  <c r="E2344" i="4"/>
  <c r="V2344" i="4" l="1"/>
  <c r="U2344" i="4"/>
  <c r="A2346" i="4"/>
  <c r="E2345" i="4"/>
  <c r="V2345" i="4" l="1"/>
  <c r="U2345" i="4"/>
  <c r="A2347" i="4"/>
  <c r="E2346" i="4"/>
  <c r="V2346" i="4" l="1"/>
  <c r="U2346" i="4"/>
  <c r="A2348" i="4"/>
  <c r="E2347" i="4"/>
  <c r="V2347" i="4" l="1"/>
  <c r="U2347" i="4"/>
  <c r="A2349" i="4"/>
  <c r="E2348" i="4"/>
  <c r="V2348" i="4" l="1"/>
  <c r="U2348" i="4"/>
  <c r="A2350" i="4"/>
  <c r="E2349" i="4"/>
  <c r="V2349" i="4" l="1"/>
  <c r="U2349" i="4"/>
  <c r="A2351" i="4"/>
  <c r="E2350" i="4"/>
  <c r="V2350" i="4" l="1"/>
  <c r="U2350" i="4"/>
  <c r="A2352" i="4"/>
  <c r="E2351" i="4"/>
  <c r="V2351" i="4" l="1"/>
  <c r="U2351" i="4"/>
  <c r="A2353" i="4"/>
  <c r="E2352" i="4"/>
  <c r="V2352" i="4" l="1"/>
  <c r="U2352" i="4"/>
  <c r="A2354" i="4"/>
  <c r="E2353" i="4"/>
  <c r="V2353" i="4" l="1"/>
  <c r="U2353" i="4"/>
  <c r="A2355" i="4"/>
  <c r="E2354" i="4"/>
  <c r="V2354" i="4" l="1"/>
  <c r="U2354" i="4"/>
  <c r="A2356" i="4"/>
  <c r="E2355" i="4"/>
  <c r="V2355" i="4" l="1"/>
  <c r="U2355" i="4"/>
  <c r="A2357" i="4"/>
  <c r="E2356" i="4"/>
  <c r="V2356" i="4" l="1"/>
  <c r="U2356" i="4"/>
  <c r="A2358" i="4"/>
  <c r="E2357" i="4"/>
  <c r="V2357" i="4" l="1"/>
  <c r="U2357" i="4"/>
  <c r="A2359" i="4"/>
  <c r="E2358" i="4"/>
  <c r="V2358" i="4" l="1"/>
  <c r="U2358" i="4"/>
  <c r="A2360" i="4"/>
  <c r="E2359" i="4"/>
  <c r="V2359" i="4" l="1"/>
  <c r="U2359" i="4"/>
  <c r="A2361" i="4"/>
  <c r="E2360" i="4"/>
  <c r="V2360" i="4" l="1"/>
  <c r="U2360" i="4"/>
  <c r="A2362" i="4"/>
  <c r="E2361" i="4"/>
  <c r="V2361" i="4" l="1"/>
  <c r="U2361" i="4"/>
  <c r="A2363" i="4"/>
  <c r="E2362" i="4"/>
  <c r="V2362" i="4" l="1"/>
  <c r="U2362" i="4"/>
  <c r="A2364" i="4"/>
  <c r="E2363" i="4"/>
  <c r="V2363" i="4" l="1"/>
  <c r="U2363" i="4"/>
  <c r="A2365" i="4"/>
  <c r="E2364" i="4"/>
  <c r="V2364" i="4" l="1"/>
  <c r="U2364" i="4"/>
  <c r="A2366" i="4"/>
  <c r="E2365" i="4"/>
  <c r="V2365" i="4" l="1"/>
  <c r="U2365" i="4"/>
  <c r="A2367" i="4"/>
  <c r="E2366" i="4"/>
  <c r="V2366" i="4" l="1"/>
  <c r="U2366" i="4"/>
  <c r="A2368" i="4"/>
  <c r="E2367" i="4"/>
  <c r="V2367" i="4" l="1"/>
  <c r="U2367" i="4"/>
  <c r="A2369" i="4"/>
  <c r="E2368" i="4"/>
  <c r="V2368" i="4" l="1"/>
  <c r="U2368" i="4"/>
  <c r="A2370" i="4"/>
  <c r="E2369" i="4"/>
  <c r="V2369" i="4" l="1"/>
  <c r="U2369" i="4"/>
  <c r="A2371" i="4"/>
  <c r="E2370" i="4"/>
  <c r="V2370" i="4" l="1"/>
  <c r="U2370" i="4"/>
  <c r="A2372" i="4"/>
  <c r="E2371" i="4"/>
  <c r="V2371" i="4" l="1"/>
  <c r="U2371" i="4"/>
  <c r="A2373" i="4"/>
  <c r="E2372" i="4"/>
  <c r="V2372" i="4" l="1"/>
  <c r="U2372" i="4"/>
  <c r="A2374" i="4"/>
  <c r="E2373" i="4"/>
  <c r="V2373" i="4" l="1"/>
  <c r="U2373" i="4"/>
  <c r="A2375" i="4"/>
  <c r="E2374" i="4"/>
  <c r="V2374" i="4" l="1"/>
  <c r="U2374" i="4"/>
  <c r="A2376" i="4"/>
  <c r="E2375" i="4"/>
  <c r="U2375" i="4" l="1"/>
  <c r="V2375" i="4"/>
  <c r="A2377" i="4"/>
  <c r="E2376" i="4"/>
  <c r="V2376" i="4" l="1"/>
  <c r="U2376" i="4"/>
  <c r="A2378" i="4"/>
  <c r="E2377" i="4"/>
  <c r="V2377" i="4" l="1"/>
  <c r="U2377" i="4"/>
  <c r="A2379" i="4"/>
  <c r="E2378" i="4"/>
  <c r="V2378" i="4" l="1"/>
  <c r="U2378" i="4"/>
  <c r="A2380" i="4"/>
  <c r="E2379" i="4"/>
  <c r="V2379" i="4" l="1"/>
  <c r="U2379" i="4"/>
  <c r="A2381" i="4"/>
  <c r="E2380" i="4"/>
  <c r="V2380" i="4" l="1"/>
  <c r="U2380" i="4"/>
  <c r="A2382" i="4"/>
  <c r="E2381" i="4"/>
  <c r="V2381" i="4" l="1"/>
  <c r="U2381" i="4"/>
  <c r="A2383" i="4"/>
  <c r="E2382" i="4"/>
  <c r="V2382" i="4" l="1"/>
  <c r="U2382" i="4"/>
  <c r="A2384" i="4"/>
  <c r="E2383" i="4"/>
  <c r="V2383" i="4" l="1"/>
  <c r="U2383" i="4"/>
  <c r="A2385" i="4"/>
  <c r="E2384" i="4"/>
  <c r="V2384" i="4" l="1"/>
  <c r="U2384" i="4"/>
  <c r="A2386" i="4"/>
  <c r="E2385" i="4"/>
  <c r="V2385" i="4" l="1"/>
  <c r="U2385" i="4"/>
  <c r="A2387" i="4"/>
  <c r="E2386" i="4"/>
  <c r="V2386" i="4" l="1"/>
  <c r="U2386" i="4"/>
  <c r="A2388" i="4"/>
  <c r="E2387" i="4"/>
  <c r="V2387" i="4" l="1"/>
  <c r="U2387" i="4"/>
  <c r="A2389" i="4"/>
  <c r="E2388" i="4"/>
  <c r="V2388" i="4" l="1"/>
  <c r="U2388" i="4"/>
  <c r="A2390" i="4"/>
  <c r="E2389" i="4"/>
  <c r="V2389" i="4" l="1"/>
  <c r="U2389" i="4"/>
  <c r="A2391" i="4"/>
  <c r="E2390" i="4"/>
  <c r="V2390" i="4" l="1"/>
  <c r="U2390" i="4"/>
  <c r="A2392" i="4"/>
  <c r="E2391" i="4"/>
  <c r="V2391" i="4" l="1"/>
  <c r="U2391" i="4"/>
  <c r="A2393" i="4"/>
  <c r="E2392" i="4"/>
  <c r="V2392" i="4" l="1"/>
  <c r="U2392" i="4"/>
  <c r="A2394" i="4"/>
  <c r="E2393" i="4"/>
  <c r="V2393" i="4" l="1"/>
  <c r="U2393" i="4"/>
  <c r="A2395" i="4"/>
  <c r="E2394" i="4"/>
  <c r="V2394" i="4" l="1"/>
  <c r="U2394" i="4"/>
  <c r="A2396" i="4"/>
  <c r="E2395" i="4"/>
  <c r="V2395" i="4" l="1"/>
  <c r="U2395" i="4"/>
  <c r="A2397" i="4"/>
  <c r="E2396" i="4"/>
  <c r="V2396" i="4" l="1"/>
  <c r="U2396" i="4"/>
  <c r="A2398" i="4"/>
  <c r="E2397" i="4"/>
  <c r="V2397" i="4" l="1"/>
  <c r="U2397" i="4"/>
  <c r="A2399" i="4"/>
  <c r="E2398" i="4"/>
  <c r="V2398" i="4" l="1"/>
  <c r="U2398" i="4"/>
  <c r="A2400" i="4"/>
  <c r="E2399" i="4"/>
  <c r="V2399" i="4" l="1"/>
  <c r="U2399" i="4"/>
  <c r="A2401" i="4"/>
  <c r="E2400" i="4"/>
  <c r="V2400" i="4" l="1"/>
  <c r="U2400" i="4"/>
  <c r="A2402" i="4"/>
  <c r="E2401" i="4"/>
  <c r="V2401" i="4" l="1"/>
  <c r="U2401" i="4"/>
  <c r="A2403" i="4"/>
  <c r="E2402" i="4"/>
  <c r="V2402" i="4" l="1"/>
  <c r="U2402" i="4"/>
  <c r="A2404" i="4"/>
  <c r="E2403" i="4"/>
  <c r="V2403" i="4" l="1"/>
  <c r="U2403" i="4"/>
  <c r="A2405" i="4"/>
  <c r="E2404" i="4"/>
  <c r="V2404" i="4" l="1"/>
  <c r="U2404" i="4"/>
  <c r="A2406" i="4"/>
  <c r="E2405" i="4"/>
  <c r="V2405" i="4" l="1"/>
  <c r="U2405" i="4"/>
  <c r="A2407" i="4"/>
  <c r="E2406" i="4"/>
  <c r="V2406" i="4" l="1"/>
  <c r="U2406" i="4"/>
  <c r="A2408" i="4"/>
  <c r="E2407" i="4"/>
  <c r="V2407" i="4" l="1"/>
  <c r="U2407" i="4"/>
  <c r="A2409" i="4"/>
  <c r="E2408" i="4"/>
  <c r="V2408" i="4" l="1"/>
  <c r="U2408" i="4"/>
  <c r="A2410" i="4"/>
  <c r="E2409" i="4"/>
  <c r="V2409" i="4" l="1"/>
  <c r="U2409" i="4"/>
  <c r="A2411" i="4"/>
  <c r="E2410" i="4"/>
  <c r="V2410" i="4" l="1"/>
  <c r="U2410" i="4"/>
  <c r="A2412" i="4"/>
  <c r="E2411" i="4"/>
  <c r="V2411" i="4" l="1"/>
  <c r="U2411" i="4"/>
  <c r="A2413" i="4"/>
  <c r="E2412" i="4"/>
  <c r="V2412" i="4" l="1"/>
  <c r="U2412" i="4"/>
  <c r="A2414" i="4"/>
  <c r="E2413" i="4"/>
  <c r="V2413" i="4" l="1"/>
  <c r="U2413" i="4"/>
  <c r="A2415" i="4"/>
  <c r="E2414" i="4"/>
  <c r="V2414" i="4" l="1"/>
  <c r="U2414" i="4"/>
  <c r="A2416" i="4"/>
  <c r="E2415" i="4"/>
  <c r="V2415" i="4" l="1"/>
  <c r="U2415" i="4"/>
  <c r="A2417" i="4"/>
  <c r="E2416" i="4"/>
  <c r="V2416" i="4" l="1"/>
  <c r="U2416" i="4"/>
  <c r="A2418" i="4"/>
  <c r="E2417" i="4"/>
  <c r="V2417" i="4" l="1"/>
  <c r="U2417" i="4"/>
  <c r="A2419" i="4"/>
  <c r="E2418" i="4"/>
  <c r="V2418" i="4" l="1"/>
  <c r="U2418" i="4"/>
  <c r="A2420" i="4"/>
  <c r="E2419" i="4"/>
  <c r="V2419" i="4" l="1"/>
  <c r="U2419" i="4"/>
  <c r="A2421" i="4"/>
  <c r="E2420" i="4"/>
  <c r="V2420" i="4" l="1"/>
  <c r="U2420" i="4"/>
  <c r="A2422" i="4"/>
  <c r="E2421" i="4"/>
  <c r="V2421" i="4" l="1"/>
  <c r="U2421" i="4"/>
  <c r="A2423" i="4"/>
  <c r="E2422" i="4"/>
  <c r="V2422" i="4" l="1"/>
  <c r="U2422" i="4"/>
  <c r="A2424" i="4"/>
  <c r="E2423" i="4"/>
  <c r="V2423" i="4" l="1"/>
  <c r="U2423" i="4"/>
  <c r="A2425" i="4"/>
  <c r="E2424" i="4"/>
  <c r="V2424" i="4" l="1"/>
  <c r="U2424" i="4"/>
  <c r="A2426" i="4"/>
  <c r="E2425" i="4"/>
  <c r="V2425" i="4" l="1"/>
  <c r="U2425" i="4"/>
  <c r="A2427" i="4"/>
  <c r="E2426" i="4"/>
  <c r="V2426" i="4" l="1"/>
  <c r="U2426" i="4"/>
  <c r="A2428" i="4"/>
  <c r="E2427" i="4"/>
  <c r="V2427" i="4" l="1"/>
  <c r="U2427" i="4"/>
  <c r="A2429" i="4"/>
  <c r="E2428" i="4"/>
  <c r="V2428" i="4" l="1"/>
  <c r="U2428" i="4"/>
  <c r="A2430" i="4"/>
  <c r="E2429" i="4"/>
  <c r="V2429" i="4" l="1"/>
  <c r="U2429" i="4"/>
  <c r="A2431" i="4"/>
  <c r="E2430" i="4"/>
  <c r="V2430" i="4" l="1"/>
  <c r="U2430" i="4"/>
  <c r="A2432" i="4"/>
  <c r="E2431" i="4"/>
  <c r="V2431" i="4" l="1"/>
  <c r="U2431" i="4"/>
  <c r="A2433" i="4"/>
  <c r="E2432" i="4"/>
  <c r="V2432" i="4" l="1"/>
  <c r="U2432" i="4"/>
  <c r="A2434" i="4"/>
  <c r="E2433" i="4"/>
  <c r="V2433" i="4" l="1"/>
  <c r="U2433" i="4"/>
  <c r="A2435" i="4"/>
  <c r="E2434" i="4"/>
  <c r="V2434" i="4" l="1"/>
  <c r="U2434" i="4"/>
  <c r="A2436" i="4"/>
  <c r="E2435" i="4"/>
  <c r="V2435" i="4" l="1"/>
  <c r="U2435" i="4"/>
  <c r="A2437" i="4"/>
  <c r="E2436" i="4"/>
  <c r="V2436" i="4" l="1"/>
  <c r="U2436" i="4"/>
  <c r="A2438" i="4"/>
  <c r="E2437" i="4"/>
  <c r="V2437" i="4" l="1"/>
  <c r="U2437" i="4"/>
  <c r="A2439" i="4"/>
  <c r="E2438" i="4"/>
  <c r="V2438" i="4" l="1"/>
  <c r="U2438" i="4"/>
  <c r="A2440" i="4"/>
  <c r="E2439" i="4"/>
  <c r="V2439" i="4" l="1"/>
  <c r="U2439" i="4"/>
  <c r="A2441" i="4"/>
  <c r="E2440" i="4"/>
  <c r="V2440" i="4" l="1"/>
  <c r="U2440" i="4"/>
  <c r="A2442" i="4"/>
  <c r="E2441" i="4"/>
  <c r="V2441" i="4" l="1"/>
  <c r="U2441" i="4"/>
  <c r="A2443" i="4"/>
  <c r="E2442" i="4"/>
  <c r="V2442" i="4" l="1"/>
  <c r="U2442" i="4"/>
  <c r="A2444" i="4"/>
  <c r="E2443" i="4"/>
  <c r="V2443" i="4" l="1"/>
  <c r="U2443" i="4"/>
  <c r="A2445" i="4"/>
  <c r="E2444" i="4"/>
  <c r="V2444" i="4" l="1"/>
  <c r="U2444" i="4"/>
  <c r="A2446" i="4"/>
  <c r="E2445" i="4"/>
  <c r="V2445" i="4" l="1"/>
  <c r="U2445" i="4"/>
  <c r="A2447" i="4"/>
  <c r="E2446" i="4"/>
  <c r="V2446" i="4" l="1"/>
  <c r="U2446" i="4"/>
  <c r="A2448" i="4"/>
  <c r="E2447" i="4"/>
  <c r="V2447" i="4" l="1"/>
  <c r="U2447" i="4"/>
  <c r="A2449" i="4"/>
  <c r="E2448" i="4"/>
  <c r="V2448" i="4" l="1"/>
  <c r="U2448" i="4"/>
  <c r="A2450" i="4"/>
  <c r="E2449" i="4"/>
  <c r="V2449" i="4" l="1"/>
  <c r="U2449" i="4"/>
  <c r="A2451" i="4"/>
  <c r="E2450" i="4"/>
  <c r="V2450" i="4" l="1"/>
  <c r="U2450" i="4"/>
  <c r="A2452" i="4"/>
  <c r="E2451" i="4"/>
  <c r="V2451" i="4" l="1"/>
  <c r="U2451" i="4"/>
  <c r="A2453" i="4"/>
  <c r="E2452" i="4"/>
  <c r="V2452" i="4" l="1"/>
  <c r="U2452" i="4"/>
  <c r="A2454" i="4"/>
  <c r="E2453" i="4"/>
  <c r="V2453" i="4" l="1"/>
  <c r="U2453" i="4"/>
  <c r="A2455" i="4"/>
  <c r="E2454" i="4"/>
  <c r="V2454" i="4" l="1"/>
  <c r="U2454" i="4"/>
  <c r="A2456" i="4"/>
  <c r="E2455" i="4"/>
  <c r="V2455" i="4" l="1"/>
  <c r="U2455" i="4"/>
  <c r="A2457" i="4"/>
  <c r="E2456" i="4"/>
  <c r="V2456" i="4" l="1"/>
  <c r="U2456" i="4"/>
  <c r="A2458" i="4"/>
  <c r="E2457" i="4"/>
  <c r="V2457" i="4" l="1"/>
  <c r="U2457" i="4"/>
  <c r="A2459" i="4"/>
  <c r="E2458" i="4"/>
  <c r="V2458" i="4" l="1"/>
  <c r="U2458" i="4"/>
  <c r="A2460" i="4"/>
  <c r="E2459" i="4"/>
  <c r="V2459" i="4" l="1"/>
  <c r="U2459" i="4"/>
  <c r="A2461" i="4"/>
  <c r="E2460" i="4"/>
  <c r="V2460" i="4" l="1"/>
  <c r="U2460" i="4"/>
  <c r="A2462" i="4"/>
  <c r="E2461" i="4"/>
  <c r="V2461" i="4" l="1"/>
  <c r="U2461" i="4"/>
  <c r="A2463" i="4"/>
  <c r="E2462" i="4"/>
  <c r="V2462" i="4" l="1"/>
  <c r="U2462" i="4"/>
  <c r="A2464" i="4"/>
  <c r="E2463" i="4"/>
  <c r="V2463" i="4" l="1"/>
  <c r="U2463" i="4"/>
  <c r="A2465" i="4"/>
  <c r="E2464" i="4"/>
  <c r="V2464" i="4" l="1"/>
  <c r="U2464" i="4"/>
  <c r="A2466" i="4"/>
  <c r="E2465" i="4"/>
  <c r="V2465" i="4" l="1"/>
  <c r="U2465" i="4"/>
  <c r="A2467" i="4"/>
  <c r="E2466" i="4"/>
  <c r="V2466" i="4" l="1"/>
  <c r="U2466" i="4"/>
  <c r="A2468" i="4"/>
  <c r="E2467" i="4"/>
  <c r="V2467" i="4" l="1"/>
  <c r="U2467" i="4"/>
  <c r="A2469" i="4"/>
  <c r="E2468" i="4"/>
  <c r="V2468" i="4" l="1"/>
  <c r="U2468" i="4"/>
  <c r="A2470" i="4"/>
  <c r="E2469" i="4"/>
  <c r="V2469" i="4" l="1"/>
  <c r="U2469" i="4"/>
  <c r="A2471" i="4"/>
  <c r="E2470" i="4"/>
  <c r="V2470" i="4" l="1"/>
  <c r="U2470" i="4"/>
  <c r="A2472" i="4"/>
  <c r="E2471" i="4"/>
  <c r="V2471" i="4" l="1"/>
  <c r="U2471" i="4"/>
  <c r="A2473" i="4"/>
  <c r="E2472" i="4"/>
  <c r="V2472" i="4" l="1"/>
  <c r="U2472" i="4"/>
  <c r="A2474" i="4"/>
  <c r="E2473" i="4"/>
  <c r="V2473" i="4" l="1"/>
  <c r="U2473" i="4"/>
  <c r="A2475" i="4"/>
  <c r="E2474" i="4"/>
  <c r="V2474" i="4" l="1"/>
  <c r="U2474" i="4"/>
  <c r="A2476" i="4"/>
  <c r="E2475" i="4"/>
  <c r="V2475" i="4" l="1"/>
  <c r="U2475" i="4"/>
  <c r="A2477" i="4"/>
  <c r="E2476" i="4"/>
  <c r="V2476" i="4" l="1"/>
  <c r="U2476" i="4"/>
  <c r="A2478" i="4"/>
  <c r="E2477" i="4"/>
  <c r="V2477" i="4" l="1"/>
  <c r="U2477" i="4"/>
  <c r="A2479" i="4"/>
  <c r="E2478" i="4"/>
  <c r="V2478" i="4" l="1"/>
  <c r="U2478" i="4"/>
  <c r="A2480" i="4"/>
  <c r="E2479" i="4"/>
  <c r="V2479" i="4" l="1"/>
  <c r="U2479" i="4"/>
  <c r="A2481" i="4"/>
  <c r="E2480" i="4"/>
  <c r="V2480" i="4" l="1"/>
  <c r="U2480" i="4"/>
  <c r="A2482" i="4"/>
  <c r="E2481" i="4"/>
  <c r="V2481" i="4" l="1"/>
  <c r="U2481" i="4"/>
  <c r="A2483" i="4"/>
  <c r="E2482" i="4"/>
  <c r="V2482" i="4" l="1"/>
  <c r="U2482" i="4"/>
  <c r="A2484" i="4"/>
  <c r="E2483" i="4"/>
  <c r="V2483" i="4" l="1"/>
  <c r="U2483" i="4"/>
  <c r="A2485" i="4"/>
  <c r="E2484" i="4"/>
  <c r="V2484" i="4" l="1"/>
  <c r="U2484" i="4"/>
  <c r="A2486" i="4"/>
  <c r="E2485" i="4"/>
  <c r="V2485" i="4" l="1"/>
  <c r="U2485" i="4"/>
  <c r="A2487" i="4"/>
  <c r="E2486" i="4"/>
  <c r="V2486" i="4" l="1"/>
  <c r="U2486" i="4"/>
  <c r="A2488" i="4"/>
  <c r="E2487" i="4"/>
  <c r="V2487" i="4" l="1"/>
  <c r="U2487" i="4"/>
  <c r="A2489" i="4"/>
  <c r="E2488" i="4"/>
  <c r="V2488" i="4" l="1"/>
  <c r="U2488" i="4"/>
  <c r="A2490" i="4"/>
  <c r="E2489" i="4"/>
  <c r="V2489" i="4" l="1"/>
  <c r="U2489" i="4"/>
  <c r="A2491" i="4"/>
  <c r="E2490" i="4"/>
  <c r="V2490" i="4" l="1"/>
  <c r="U2490" i="4"/>
  <c r="A2492" i="4"/>
  <c r="E2491" i="4"/>
  <c r="V2491" i="4" l="1"/>
  <c r="U2491" i="4"/>
  <c r="A2493" i="4"/>
  <c r="E2492" i="4"/>
  <c r="V2492" i="4" l="1"/>
  <c r="U2492" i="4"/>
  <c r="A2494" i="4"/>
  <c r="E2493" i="4"/>
  <c r="V2493" i="4" l="1"/>
  <c r="U2493" i="4"/>
  <c r="A2495" i="4"/>
  <c r="E2494" i="4"/>
  <c r="V2494" i="4" l="1"/>
  <c r="U2494" i="4"/>
  <c r="A2496" i="4"/>
  <c r="E2495" i="4"/>
  <c r="V2495" i="4" l="1"/>
  <c r="U2495" i="4"/>
  <c r="A2497" i="4"/>
  <c r="E2496" i="4"/>
  <c r="V2496" i="4" l="1"/>
  <c r="U2496" i="4"/>
  <c r="A2498" i="4"/>
  <c r="E2497" i="4"/>
  <c r="V2497" i="4" l="1"/>
  <c r="U2497" i="4"/>
  <c r="A2499" i="4"/>
  <c r="E2498" i="4"/>
  <c r="V2498" i="4" l="1"/>
  <c r="U2498" i="4"/>
  <c r="A2500" i="4"/>
  <c r="E2499" i="4"/>
  <c r="V2499" i="4" l="1"/>
  <c r="U2499" i="4"/>
  <c r="A2501" i="4"/>
  <c r="E2500" i="4"/>
  <c r="V2500" i="4" l="1"/>
  <c r="U2500" i="4"/>
  <c r="A2502" i="4"/>
  <c r="E2501" i="4"/>
  <c r="V2501" i="4" l="1"/>
  <c r="U2501" i="4"/>
  <c r="A2503" i="4"/>
  <c r="E2502" i="4"/>
  <c r="V2502" i="4" l="1"/>
  <c r="U2502" i="4"/>
  <c r="A2504" i="4"/>
  <c r="E2503" i="4"/>
  <c r="V2503" i="4" l="1"/>
  <c r="U2503" i="4"/>
  <c r="A2505" i="4"/>
  <c r="E2504" i="4"/>
  <c r="V2504" i="4" l="1"/>
  <c r="U2504" i="4"/>
  <c r="A2506" i="4"/>
  <c r="E2505" i="4"/>
  <c r="V2505" i="4" l="1"/>
  <c r="U2505" i="4"/>
  <c r="A2507" i="4"/>
  <c r="E2506" i="4"/>
  <c r="V2506" i="4" l="1"/>
  <c r="U2506" i="4"/>
  <c r="A2508" i="4"/>
  <c r="E2507" i="4"/>
  <c r="V2507" i="4" l="1"/>
  <c r="U2507" i="4"/>
  <c r="A2509" i="4"/>
  <c r="E2508" i="4"/>
  <c r="V2508" i="4" l="1"/>
  <c r="U2508" i="4"/>
  <c r="A2510" i="4"/>
  <c r="E2509" i="4"/>
  <c r="V2509" i="4" l="1"/>
  <c r="U2509" i="4"/>
  <c r="A2511" i="4"/>
  <c r="E2510" i="4"/>
  <c r="V2510" i="4" l="1"/>
  <c r="U2510" i="4"/>
  <c r="A2512" i="4"/>
  <c r="E2511" i="4"/>
  <c r="V2511" i="4" l="1"/>
  <c r="U2511" i="4"/>
  <c r="A2513" i="4"/>
  <c r="E2512" i="4"/>
  <c r="V2512" i="4" l="1"/>
  <c r="U2512" i="4"/>
  <c r="A2514" i="4"/>
  <c r="E2513" i="4"/>
  <c r="V2513" i="4" l="1"/>
  <c r="U2513" i="4"/>
  <c r="A2515" i="4"/>
  <c r="E2514" i="4"/>
  <c r="V2514" i="4" l="1"/>
  <c r="U2514" i="4"/>
  <c r="A2516" i="4"/>
  <c r="E2515" i="4"/>
  <c r="V2515" i="4" l="1"/>
  <c r="U2515" i="4"/>
  <c r="A2517" i="4"/>
  <c r="E2516" i="4"/>
  <c r="V2516" i="4" l="1"/>
  <c r="U2516" i="4"/>
  <c r="A2518" i="4"/>
  <c r="E2517" i="4"/>
  <c r="V2517" i="4" l="1"/>
  <c r="U2517" i="4"/>
  <c r="A2519" i="4"/>
  <c r="E2518" i="4"/>
  <c r="V2518" i="4" l="1"/>
  <c r="U2518" i="4"/>
  <c r="A2520" i="4"/>
  <c r="E2519" i="4"/>
  <c r="V2519" i="4" l="1"/>
  <c r="U2519" i="4"/>
  <c r="A2521" i="4"/>
  <c r="E2520" i="4"/>
  <c r="V2520" i="4" l="1"/>
  <c r="U2520" i="4"/>
  <c r="A2522" i="4"/>
  <c r="E2521" i="4"/>
  <c r="V2521" i="4" l="1"/>
  <c r="U2521" i="4"/>
  <c r="A2523" i="4"/>
  <c r="E2522" i="4"/>
  <c r="V2522" i="4" l="1"/>
  <c r="U2522" i="4"/>
  <c r="A2524" i="4"/>
  <c r="E2523" i="4"/>
  <c r="V2523" i="4" l="1"/>
  <c r="U2523" i="4"/>
  <c r="A2525" i="4"/>
  <c r="E2524" i="4"/>
  <c r="V2524" i="4" l="1"/>
  <c r="U2524" i="4"/>
  <c r="A2526" i="4"/>
  <c r="E2525" i="4"/>
  <c r="V2525" i="4" l="1"/>
  <c r="U2525" i="4"/>
  <c r="A2527" i="4"/>
  <c r="E2526" i="4"/>
  <c r="V2526" i="4" l="1"/>
  <c r="U2526" i="4"/>
  <c r="A2528" i="4"/>
  <c r="E2527" i="4"/>
  <c r="V2527" i="4" l="1"/>
  <c r="U2527" i="4"/>
  <c r="A2529" i="4"/>
  <c r="E2528" i="4"/>
  <c r="V2528" i="4" l="1"/>
  <c r="U2528" i="4"/>
  <c r="A2530" i="4"/>
  <c r="E2529" i="4"/>
  <c r="V2529" i="4" l="1"/>
  <c r="U2529" i="4"/>
  <c r="A2531" i="4"/>
  <c r="E2530" i="4"/>
  <c r="V2530" i="4" l="1"/>
  <c r="U2530" i="4"/>
  <c r="A2532" i="4"/>
  <c r="E2531" i="4"/>
  <c r="V2531" i="4" l="1"/>
  <c r="U2531" i="4"/>
  <c r="A2533" i="4"/>
  <c r="E2532" i="4"/>
  <c r="V2532" i="4" l="1"/>
  <c r="U2532" i="4"/>
  <c r="A2534" i="4"/>
  <c r="E2533" i="4"/>
  <c r="V2533" i="4" l="1"/>
  <c r="U2533" i="4"/>
  <c r="A2535" i="4"/>
  <c r="E2534" i="4"/>
  <c r="V2534" i="4" l="1"/>
  <c r="U2534" i="4"/>
  <c r="A2536" i="4"/>
  <c r="E2535" i="4"/>
  <c r="V2535" i="4" l="1"/>
  <c r="U2535" i="4"/>
  <c r="A2537" i="4"/>
  <c r="E2536" i="4"/>
  <c r="V2536" i="4" l="1"/>
  <c r="U2536" i="4"/>
  <c r="A2538" i="4"/>
  <c r="E2537" i="4"/>
  <c r="V2537" i="4" l="1"/>
  <c r="U2537" i="4"/>
  <c r="A2539" i="4"/>
  <c r="E2538" i="4"/>
  <c r="V2538" i="4" l="1"/>
  <c r="U2538" i="4"/>
  <c r="A2540" i="4"/>
  <c r="E2539" i="4"/>
  <c r="V2539" i="4" l="1"/>
  <c r="U2539" i="4"/>
  <c r="A2541" i="4"/>
  <c r="E2540" i="4"/>
  <c r="V2540" i="4" l="1"/>
  <c r="U2540" i="4"/>
  <c r="A2542" i="4"/>
  <c r="E2541" i="4"/>
  <c r="V2541" i="4" l="1"/>
  <c r="U2541" i="4"/>
  <c r="A2543" i="4"/>
  <c r="E2542" i="4"/>
  <c r="V2542" i="4" l="1"/>
  <c r="U2542" i="4"/>
  <c r="A2544" i="4"/>
  <c r="E2543" i="4"/>
  <c r="V2543" i="4" l="1"/>
  <c r="U2543" i="4"/>
  <c r="A2545" i="4"/>
  <c r="E2544" i="4"/>
  <c r="V2544" i="4" l="1"/>
  <c r="U2544" i="4"/>
  <c r="A2546" i="4"/>
  <c r="E2545" i="4"/>
  <c r="V2545" i="4" l="1"/>
  <c r="U2545" i="4"/>
  <c r="A2547" i="4"/>
  <c r="E2546" i="4"/>
  <c r="V2546" i="4" l="1"/>
  <c r="U2546" i="4"/>
  <c r="A2548" i="4"/>
  <c r="E2547" i="4"/>
  <c r="V2547" i="4" l="1"/>
  <c r="U2547" i="4"/>
  <c r="A2549" i="4"/>
  <c r="E2548" i="4"/>
  <c r="V2548" i="4" l="1"/>
  <c r="U2548" i="4"/>
  <c r="A2550" i="4"/>
  <c r="E2549" i="4"/>
  <c r="V2549" i="4" l="1"/>
  <c r="U2549" i="4"/>
  <c r="A2551" i="4"/>
  <c r="E2550" i="4"/>
  <c r="V2550" i="4" l="1"/>
  <c r="U2550" i="4"/>
  <c r="A2552" i="4"/>
  <c r="E2551" i="4"/>
  <c r="V2551" i="4" l="1"/>
  <c r="U2551" i="4"/>
  <c r="A2553" i="4"/>
  <c r="E2552" i="4"/>
  <c r="V2552" i="4" l="1"/>
  <c r="U2552" i="4"/>
  <c r="A2554" i="4"/>
  <c r="E2553" i="4"/>
  <c r="V2553" i="4" l="1"/>
  <c r="U2553" i="4"/>
  <c r="A2555" i="4"/>
  <c r="E2554" i="4"/>
  <c r="V2554" i="4" l="1"/>
  <c r="U2554" i="4"/>
  <c r="A2556" i="4"/>
  <c r="E2555" i="4"/>
  <c r="V2555" i="4" l="1"/>
  <c r="U2555" i="4"/>
  <c r="A2557" i="4"/>
  <c r="E2556" i="4"/>
  <c r="V2556" i="4" l="1"/>
  <c r="U2556" i="4"/>
  <c r="A2558" i="4"/>
  <c r="E2557" i="4"/>
  <c r="V2557" i="4" l="1"/>
  <c r="U2557" i="4"/>
  <c r="A2559" i="4"/>
  <c r="E2558" i="4"/>
  <c r="V2558" i="4" l="1"/>
  <c r="U2558" i="4"/>
  <c r="A2560" i="4"/>
  <c r="E2559" i="4"/>
  <c r="V2559" i="4" l="1"/>
  <c r="U2559" i="4"/>
  <c r="A2561" i="4"/>
  <c r="E2560" i="4"/>
  <c r="V2560" i="4" l="1"/>
  <c r="U2560" i="4"/>
  <c r="A2562" i="4"/>
  <c r="E2561" i="4"/>
  <c r="V2561" i="4" l="1"/>
  <c r="U2561" i="4"/>
  <c r="A2563" i="4"/>
  <c r="E2562" i="4"/>
  <c r="V2562" i="4" l="1"/>
  <c r="U2562" i="4"/>
  <c r="A2564" i="4"/>
  <c r="E2563" i="4"/>
  <c r="V2563" i="4" l="1"/>
  <c r="U2563" i="4"/>
  <c r="A2565" i="4"/>
  <c r="E2564" i="4"/>
  <c r="V2564" i="4" l="1"/>
  <c r="U2564" i="4"/>
  <c r="A2566" i="4"/>
  <c r="E2565" i="4"/>
  <c r="V2565" i="4" l="1"/>
  <c r="U2565" i="4"/>
  <c r="A2567" i="4"/>
  <c r="E2566" i="4"/>
  <c r="V2566" i="4" l="1"/>
  <c r="U2566" i="4"/>
  <c r="A2568" i="4"/>
  <c r="E2567" i="4"/>
  <c r="V2567" i="4" l="1"/>
  <c r="U2567" i="4"/>
  <c r="A2569" i="4"/>
  <c r="E2568" i="4"/>
  <c r="V2568" i="4" l="1"/>
  <c r="U2568" i="4"/>
  <c r="A2570" i="4"/>
  <c r="E2569" i="4"/>
  <c r="V2569" i="4" l="1"/>
  <c r="U2569" i="4"/>
  <c r="A2571" i="4"/>
  <c r="E2570" i="4"/>
  <c r="V2570" i="4" l="1"/>
  <c r="U2570" i="4"/>
  <c r="A2572" i="4"/>
  <c r="E2571" i="4"/>
  <c r="V2571" i="4" l="1"/>
  <c r="U2571" i="4"/>
  <c r="A2573" i="4"/>
  <c r="E2572" i="4"/>
  <c r="V2572" i="4" l="1"/>
  <c r="U2572" i="4"/>
  <c r="A2574" i="4"/>
  <c r="E2573" i="4"/>
  <c r="V2573" i="4" l="1"/>
  <c r="U2573" i="4"/>
  <c r="A2575" i="4"/>
  <c r="E2574" i="4"/>
  <c r="V2574" i="4" l="1"/>
  <c r="U2574" i="4"/>
  <c r="A2576" i="4"/>
  <c r="E2575" i="4"/>
  <c r="V2575" i="4" l="1"/>
  <c r="U2575" i="4"/>
  <c r="A2577" i="4"/>
  <c r="E2576" i="4"/>
  <c r="V2576" i="4" l="1"/>
  <c r="U2576" i="4"/>
  <c r="A2578" i="4"/>
  <c r="E2577" i="4"/>
  <c r="V2577" i="4" l="1"/>
  <c r="U2577" i="4"/>
  <c r="A2579" i="4"/>
  <c r="E2578" i="4"/>
  <c r="V2578" i="4" l="1"/>
  <c r="U2578" i="4"/>
  <c r="A2580" i="4"/>
  <c r="E2579" i="4"/>
  <c r="V2579" i="4" l="1"/>
  <c r="U2579" i="4"/>
  <c r="A2581" i="4"/>
  <c r="E2580" i="4"/>
  <c r="V2580" i="4" l="1"/>
  <c r="U2580" i="4"/>
  <c r="A2582" i="4"/>
  <c r="E2581" i="4"/>
  <c r="V2581" i="4" l="1"/>
  <c r="U2581" i="4"/>
  <c r="A2583" i="4"/>
  <c r="E2582" i="4"/>
  <c r="V2582" i="4" l="1"/>
  <c r="U2582" i="4"/>
  <c r="A2584" i="4"/>
  <c r="E2583" i="4"/>
  <c r="V2583" i="4" l="1"/>
  <c r="U2583" i="4"/>
  <c r="A2585" i="4"/>
  <c r="E2584" i="4"/>
  <c r="V2584" i="4" l="1"/>
  <c r="U2584" i="4"/>
  <c r="A2586" i="4"/>
  <c r="E2585" i="4"/>
  <c r="V2585" i="4" l="1"/>
  <c r="U2585" i="4"/>
  <c r="A2587" i="4"/>
  <c r="E2586" i="4"/>
  <c r="V2586" i="4" l="1"/>
  <c r="U2586" i="4"/>
  <c r="A2588" i="4"/>
  <c r="E2587" i="4"/>
  <c r="V2587" i="4" l="1"/>
  <c r="U2587" i="4"/>
  <c r="A2589" i="4"/>
  <c r="E2588" i="4"/>
  <c r="V2588" i="4" l="1"/>
  <c r="U2588" i="4"/>
  <c r="A2590" i="4"/>
  <c r="E2589" i="4"/>
  <c r="V2589" i="4" l="1"/>
  <c r="U2589" i="4"/>
  <c r="A2591" i="4"/>
  <c r="E2590" i="4"/>
  <c r="V2590" i="4" l="1"/>
  <c r="U2590" i="4"/>
  <c r="A2592" i="4"/>
  <c r="E2591" i="4"/>
  <c r="V2591" i="4" l="1"/>
  <c r="U2591" i="4"/>
  <c r="A2593" i="4"/>
  <c r="E2592" i="4"/>
  <c r="V2592" i="4" l="1"/>
  <c r="U2592" i="4"/>
  <c r="A2594" i="4"/>
  <c r="E2593" i="4"/>
  <c r="V2593" i="4" l="1"/>
  <c r="U2593" i="4"/>
  <c r="A2595" i="4"/>
  <c r="E2594" i="4"/>
  <c r="V2594" i="4" l="1"/>
  <c r="U2594" i="4"/>
  <c r="A2596" i="4"/>
  <c r="E2595" i="4"/>
  <c r="V2595" i="4" l="1"/>
  <c r="U2595" i="4"/>
  <c r="A2597" i="4"/>
  <c r="E2596" i="4"/>
  <c r="V2596" i="4" l="1"/>
  <c r="U2596" i="4"/>
  <c r="A2598" i="4"/>
  <c r="E2597" i="4"/>
  <c r="V2597" i="4" l="1"/>
  <c r="U2597" i="4"/>
  <c r="A2599" i="4"/>
  <c r="E2598" i="4"/>
  <c r="V2598" i="4" l="1"/>
  <c r="U2598" i="4"/>
  <c r="A2600" i="4"/>
  <c r="E2599" i="4"/>
  <c r="V2599" i="4" l="1"/>
  <c r="U2599" i="4"/>
  <c r="A2601" i="4"/>
  <c r="E2600" i="4"/>
  <c r="V2600" i="4" l="1"/>
  <c r="U2600" i="4"/>
  <c r="A2602" i="4"/>
  <c r="E2601" i="4"/>
  <c r="V2601" i="4" l="1"/>
  <c r="U2601" i="4"/>
  <c r="A2603" i="4"/>
  <c r="E2602" i="4"/>
  <c r="V2602" i="4" l="1"/>
  <c r="U2602" i="4"/>
  <c r="A2604" i="4"/>
  <c r="E2603" i="4"/>
  <c r="V2603" i="4" l="1"/>
  <c r="U2603" i="4"/>
  <c r="A2605" i="4"/>
  <c r="E2604" i="4"/>
  <c r="V2604" i="4" l="1"/>
  <c r="U2604" i="4"/>
  <c r="A2606" i="4"/>
  <c r="E2605" i="4"/>
  <c r="V2605" i="4" l="1"/>
  <c r="U2605" i="4"/>
  <c r="A2607" i="4"/>
  <c r="E2606" i="4"/>
  <c r="V2606" i="4" l="1"/>
  <c r="U2606" i="4"/>
  <c r="A2608" i="4"/>
  <c r="E2607" i="4"/>
  <c r="V2607" i="4" l="1"/>
  <c r="U2607" i="4"/>
  <c r="A2609" i="4"/>
  <c r="E2608" i="4"/>
  <c r="V2608" i="4" l="1"/>
  <c r="U2608" i="4"/>
  <c r="A2610" i="4"/>
  <c r="E2609" i="4"/>
  <c r="V2609" i="4" l="1"/>
  <c r="U2609" i="4"/>
  <c r="A2611" i="4"/>
  <c r="E2610" i="4"/>
  <c r="V2610" i="4" l="1"/>
  <c r="U2610" i="4"/>
  <c r="A2612" i="4"/>
  <c r="E2611" i="4"/>
  <c r="V2611" i="4" l="1"/>
  <c r="U2611" i="4"/>
  <c r="A2613" i="4"/>
  <c r="E2612" i="4"/>
  <c r="V2612" i="4" l="1"/>
  <c r="U2612" i="4"/>
  <c r="A2614" i="4"/>
  <c r="E2613" i="4"/>
  <c r="V2613" i="4" l="1"/>
  <c r="U2613" i="4"/>
  <c r="A2615" i="4"/>
  <c r="E2614" i="4"/>
  <c r="V2614" i="4" l="1"/>
  <c r="U2614" i="4"/>
  <c r="A2616" i="4"/>
  <c r="E2615" i="4"/>
  <c r="V2615" i="4" l="1"/>
  <c r="U2615" i="4"/>
  <c r="A2617" i="4"/>
  <c r="E2616" i="4"/>
  <c r="V2616" i="4" l="1"/>
  <c r="U2616" i="4"/>
  <c r="A2618" i="4"/>
  <c r="E2617" i="4"/>
  <c r="V2617" i="4" l="1"/>
  <c r="U2617" i="4"/>
  <c r="A2619" i="4"/>
  <c r="E2618" i="4"/>
  <c r="V2618" i="4" l="1"/>
  <c r="U2618" i="4"/>
  <c r="A2620" i="4"/>
  <c r="E2619" i="4"/>
  <c r="V2619" i="4" l="1"/>
  <c r="U2619" i="4"/>
  <c r="A2621" i="4"/>
  <c r="E2620" i="4"/>
  <c r="V2620" i="4" l="1"/>
  <c r="U2620" i="4"/>
  <c r="A2622" i="4"/>
  <c r="E2621" i="4"/>
  <c r="V2621" i="4" l="1"/>
  <c r="U2621" i="4"/>
  <c r="A2623" i="4"/>
  <c r="E2622" i="4"/>
  <c r="V2622" i="4" l="1"/>
  <c r="U2622" i="4"/>
  <c r="A2624" i="4"/>
  <c r="E2623" i="4"/>
  <c r="V2623" i="4" l="1"/>
  <c r="U2623" i="4"/>
  <c r="A2625" i="4"/>
  <c r="E2624" i="4"/>
  <c r="V2624" i="4" l="1"/>
  <c r="U2624" i="4"/>
  <c r="A2626" i="4"/>
  <c r="E2625" i="4"/>
  <c r="V2625" i="4" l="1"/>
  <c r="U2625" i="4"/>
  <c r="A2627" i="4"/>
  <c r="E2626" i="4"/>
  <c r="V2626" i="4" l="1"/>
  <c r="U2626" i="4"/>
  <c r="A2628" i="4"/>
  <c r="E2627" i="4"/>
  <c r="V2627" i="4" l="1"/>
  <c r="U2627" i="4"/>
  <c r="A2629" i="4"/>
  <c r="E2628" i="4"/>
  <c r="V2628" i="4" l="1"/>
  <c r="U2628" i="4"/>
  <c r="A2630" i="4"/>
  <c r="E2629" i="4"/>
  <c r="V2629" i="4" l="1"/>
  <c r="U2629" i="4"/>
  <c r="A2631" i="4"/>
  <c r="E2630" i="4"/>
  <c r="V2630" i="4" l="1"/>
  <c r="U2630" i="4"/>
  <c r="A2632" i="4"/>
  <c r="E2631" i="4"/>
  <c r="V2631" i="4" l="1"/>
  <c r="U2631" i="4"/>
  <c r="A2633" i="4"/>
  <c r="E2632" i="4"/>
  <c r="V2632" i="4" l="1"/>
  <c r="U2632" i="4"/>
  <c r="A2634" i="4"/>
  <c r="E2633" i="4"/>
  <c r="V2633" i="4" l="1"/>
  <c r="U2633" i="4"/>
  <c r="A2635" i="4"/>
  <c r="E2634" i="4"/>
  <c r="V2634" i="4" l="1"/>
  <c r="U2634" i="4"/>
  <c r="A2636" i="4"/>
  <c r="E2635" i="4"/>
  <c r="V2635" i="4" l="1"/>
  <c r="U2635" i="4"/>
  <c r="A2637" i="4"/>
  <c r="E2636" i="4"/>
  <c r="V2636" i="4" l="1"/>
  <c r="U2636" i="4"/>
  <c r="A2638" i="4"/>
  <c r="E2637" i="4"/>
  <c r="V2637" i="4" l="1"/>
  <c r="U2637" i="4"/>
  <c r="A2639" i="4"/>
  <c r="E2638" i="4"/>
  <c r="V2638" i="4" l="1"/>
  <c r="U2638" i="4"/>
  <c r="A2640" i="4"/>
  <c r="E2639" i="4"/>
  <c r="V2639" i="4" l="1"/>
  <c r="U2639" i="4"/>
  <c r="A2641" i="4"/>
  <c r="E2640" i="4"/>
  <c r="V2640" i="4" l="1"/>
  <c r="U2640" i="4"/>
  <c r="A2642" i="4"/>
  <c r="E2641" i="4"/>
  <c r="V2641" i="4" l="1"/>
  <c r="U2641" i="4"/>
  <c r="A2643" i="4"/>
  <c r="E2642" i="4"/>
  <c r="V2642" i="4" l="1"/>
  <c r="U2642" i="4"/>
  <c r="A2644" i="4"/>
  <c r="E2643" i="4"/>
  <c r="V2643" i="4" l="1"/>
  <c r="U2643" i="4"/>
  <c r="A2645" i="4"/>
  <c r="E2644" i="4"/>
  <c r="V2644" i="4" l="1"/>
  <c r="U2644" i="4"/>
  <c r="A2646" i="4"/>
  <c r="E2645" i="4"/>
  <c r="V2645" i="4" l="1"/>
  <c r="U2645" i="4"/>
  <c r="A2647" i="4"/>
  <c r="E2646" i="4"/>
  <c r="V2646" i="4" l="1"/>
  <c r="U2646" i="4"/>
  <c r="A2648" i="4"/>
  <c r="E2647" i="4"/>
  <c r="V2647" i="4" l="1"/>
  <c r="U2647" i="4"/>
  <c r="A2649" i="4"/>
  <c r="E2648" i="4"/>
  <c r="V2648" i="4" l="1"/>
  <c r="U2648" i="4"/>
  <c r="A2650" i="4"/>
  <c r="E2649" i="4"/>
  <c r="V2649" i="4" l="1"/>
  <c r="U2649" i="4"/>
  <c r="A2651" i="4"/>
  <c r="E2650" i="4"/>
  <c r="V2650" i="4" l="1"/>
  <c r="U2650" i="4"/>
  <c r="A2652" i="4"/>
  <c r="E2651" i="4"/>
  <c r="V2651" i="4" l="1"/>
  <c r="U2651" i="4"/>
  <c r="A2653" i="4"/>
  <c r="E2652" i="4"/>
  <c r="V2652" i="4" l="1"/>
  <c r="U2652" i="4"/>
  <c r="A2654" i="4"/>
  <c r="E2653" i="4"/>
  <c r="V2653" i="4" l="1"/>
  <c r="U2653" i="4"/>
  <c r="A2655" i="4"/>
  <c r="E2654" i="4"/>
  <c r="V2654" i="4" l="1"/>
  <c r="U2654" i="4"/>
  <c r="A2656" i="4"/>
  <c r="E2655" i="4"/>
  <c r="V2655" i="4" l="1"/>
  <c r="U2655" i="4"/>
  <c r="A2657" i="4"/>
  <c r="E2656" i="4"/>
  <c r="V2656" i="4" l="1"/>
  <c r="U2656" i="4"/>
  <c r="A2658" i="4"/>
  <c r="E2657" i="4"/>
  <c r="V2657" i="4" l="1"/>
  <c r="U2657" i="4"/>
  <c r="A2659" i="4"/>
  <c r="E2658" i="4"/>
  <c r="V2658" i="4" l="1"/>
  <c r="U2658" i="4"/>
  <c r="A2660" i="4"/>
  <c r="E2659" i="4"/>
  <c r="V2659" i="4" l="1"/>
  <c r="U2659" i="4"/>
  <c r="A2661" i="4"/>
  <c r="E2660" i="4"/>
  <c r="V2660" i="4" l="1"/>
  <c r="U2660" i="4"/>
  <c r="A2662" i="4"/>
  <c r="E2661" i="4"/>
  <c r="V2661" i="4" l="1"/>
  <c r="U2661" i="4"/>
  <c r="A2663" i="4"/>
  <c r="E2662" i="4"/>
  <c r="V2662" i="4" l="1"/>
  <c r="U2662" i="4"/>
  <c r="A2664" i="4"/>
  <c r="E2663" i="4"/>
  <c r="V2663" i="4" l="1"/>
  <c r="U2663" i="4"/>
  <c r="A2665" i="4"/>
  <c r="E2664" i="4"/>
  <c r="V2664" i="4" l="1"/>
  <c r="U2664" i="4"/>
  <c r="A2666" i="4"/>
  <c r="E2665" i="4"/>
  <c r="V2665" i="4" l="1"/>
  <c r="U2665" i="4"/>
  <c r="A2667" i="4"/>
  <c r="E2666" i="4"/>
  <c r="V2666" i="4" l="1"/>
  <c r="U2666" i="4"/>
  <c r="A2668" i="4"/>
  <c r="E2667" i="4"/>
  <c r="V2667" i="4" l="1"/>
  <c r="U2667" i="4"/>
  <c r="A2669" i="4"/>
  <c r="E2668" i="4"/>
  <c r="V2668" i="4" l="1"/>
  <c r="U2668" i="4"/>
  <c r="A2670" i="4"/>
  <c r="E2669" i="4"/>
  <c r="V2669" i="4" l="1"/>
  <c r="U2669" i="4"/>
  <c r="A2671" i="4"/>
  <c r="E2670" i="4"/>
  <c r="V2670" i="4" l="1"/>
  <c r="U2670" i="4"/>
  <c r="A2672" i="4"/>
  <c r="E2671" i="4"/>
  <c r="V2671" i="4" l="1"/>
  <c r="U2671" i="4"/>
  <c r="A2673" i="4"/>
  <c r="E2672" i="4"/>
  <c r="V2672" i="4" l="1"/>
  <c r="U2672" i="4"/>
  <c r="A2674" i="4"/>
  <c r="E2673" i="4"/>
  <c r="V2673" i="4" l="1"/>
  <c r="U2673" i="4"/>
  <c r="A2675" i="4"/>
  <c r="E2674" i="4"/>
  <c r="V2674" i="4" l="1"/>
  <c r="U2674" i="4"/>
  <c r="A2676" i="4"/>
  <c r="E2675" i="4"/>
  <c r="V2675" i="4" l="1"/>
  <c r="U2675" i="4"/>
  <c r="A2677" i="4"/>
  <c r="E2676" i="4"/>
  <c r="V2676" i="4" l="1"/>
  <c r="U2676" i="4"/>
  <c r="A2678" i="4"/>
  <c r="E2677" i="4"/>
  <c r="V2677" i="4" l="1"/>
  <c r="U2677" i="4"/>
  <c r="A2679" i="4"/>
  <c r="E2678" i="4"/>
  <c r="V2678" i="4" l="1"/>
  <c r="U2678" i="4"/>
  <c r="A2680" i="4"/>
  <c r="E2679" i="4"/>
  <c r="V2679" i="4" l="1"/>
  <c r="U2679" i="4"/>
  <c r="A2681" i="4"/>
  <c r="E2680" i="4"/>
  <c r="V2680" i="4" l="1"/>
  <c r="U2680" i="4"/>
  <c r="A2682" i="4"/>
  <c r="E2681" i="4"/>
  <c r="V2681" i="4" l="1"/>
  <c r="U2681" i="4"/>
  <c r="A2683" i="4"/>
  <c r="E2682" i="4"/>
  <c r="V2682" i="4" l="1"/>
  <c r="U2682" i="4"/>
  <c r="A2684" i="4"/>
  <c r="E2683" i="4"/>
  <c r="V2683" i="4" l="1"/>
  <c r="U2683" i="4"/>
  <c r="A2685" i="4"/>
  <c r="E2684" i="4"/>
  <c r="V2684" i="4" l="1"/>
  <c r="U2684" i="4"/>
  <c r="A2686" i="4"/>
  <c r="E2685" i="4"/>
  <c r="V2685" i="4" l="1"/>
  <c r="U2685" i="4"/>
  <c r="A2687" i="4"/>
  <c r="E2686" i="4"/>
  <c r="V2686" i="4" l="1"/>
  <c r="U2686" i="4"/>
  <c r="A2688" i="4"/>
  <c r="E2687" i="4"/>
  <c r="V2687" i="4" l="1"/>
  <c r="U2687" i="4"/>
  <c r="A2689" i="4"/>
  <c r="E2688" i="4"/>
  <c r="V2688" i="4" l="1"/>
  <c r="U2688" i="4"/>
  <c r="A2690" i="4"/>
  <c r="E2689" i="4"/>
  <c r="V2689" i="4" l="1"/>
  <c r="U2689" i="4"/>
  <c r="A2691" i="4"/>
  <c r="E2690" i="4"/>
  <c r="V2690" i="4" l="1"/>
  <c r="U2690" i="4"/>
  <c r="A2692" i="4"/>
  <c r="E2691" i="4"/>
  <c r="V2691" i="4" l="1"/>
  <c r="U2691" i="4"/>
  <c r="A2693" i="4"/>
  <c r="E2692" i="4"/>
  <c r="V2692" i="4" l="1"/>
  <c r="U2692" i="4"/>
  <c r="A2694" i="4"/>
  <c r="E2693" i="4"/>
  <c r="V2693" i="4" l="1"/>
  <c r="U2693" i="4"/>
  <c r="A2695" i="4"/>
  <c r="E2694" i="4"/>
  <c r="V2694" i="4" l="1"/>
  <c r="U2694" i="4"/>
  <c r="A2696" i="4"/>
  <c r="E2695" i="4"/>
  <c r="V2695" i="4" l="1"/>
  <c r="U2695" i="4"/>
  <c r="A2697" i="4"/>
  <c r="E2696" i="4"/>
  <c r="V2696" i="4" l="1"/>
  <c r="U2696" i="4"/>
  <c r="A2698" i="4"/>
  <c r="E2697" i="4"/>
  <c r="V2697" i="4" l="1"/>
  <c r="U2697" i="4"/>
  <c r="A2699" i="4"/>
  <c r="E2698" i="4"/>
  <c r="V2698" i="4" l="1"/>
  <c r="U2698" i="4"/>
  <c r="A2700" i="4"/>
  <c r="E2699" i="4"/>
  <c r="V2699" i="4" l="1"/>
  <c r="U2699" i="4"/>
  <c r="A2701" i="4"/>
  <c r="E2700" i="4"/>
  <c r="V2700" i="4" l="1"/>
  <c r="U2700" i="4"/>
  <c r="A2702" i="4"/>
  <c r="E2701" i="4"/>
  <c r="V2701" i="4" l="1"/>
  <c r="U2701" i="4"/>
  <c r="A2703" i="4"/>
  <c r="E2702" i="4"/>
  <c r="V2702" i="4" l="1"/>
  <c r="U2702" i="4"/>
  <c r="A2704" i="4"/>
  <c r="E2703" i="4"/>
  <c r="V2703" i="4" l="1"/>
  <c r="U2703" i="4"/>
  <c r="A2705" i="4"/>
  <c r="E2704" i="4"/>
  <c r="V2704" i="4" l="1"/>
  <c r="U2704" i="4"/>
  <c r="A2706" i="4"/>
  <c r="E2705" i="4"/>
  <c r="V2705" i="4" l="1"/>
  <c r="U2705" i="4"/>
  <c r="A2707" i="4"/>
  <c r="E2706" i="4"/>
  <c r="V2706" i="4" l="1"/>
  <c r="U2706" i="4"/>
  <c r="A2708" i="4"/>
  <c r="E2707" i="4"/>
  <c r="V2707" i="4" l="1"/>
  <c r="U2707" i="4"/>
  <c r="A2709" i="4"/>
  <c r="E2708" i="4"/>
  <c r="V2708" i="4" l="1"/>
  <c r="U2708" i="4"/>
  <c r="A2710" i="4"/>
  <c r="E2709" i="4"/>
  <c r="V2709" i="4" l="1"/>
  <c r="U2709" i="4"/>
  <c r="A2711" i="4"/>
  <c r="E2710" i="4"/>
  <c r="V2710" i="4" l="1"/>
  <c r="U2710" i="4"/>
  <c r="A2712" i="4"/>
  <c r="E2711" i="4"/>
  <c r="V2711" i="4" l="1"/>
  <c r="U2711" i="4"/>
  <c r="A2713" i="4"/>
  <c r="E2712" i="4"/>
  <c r="V2712" i="4" l="1"/>
  <c r="U2712" i="4"/>
  <c r="A2714" i="4"/>
  <c r="E2713" i="4"/>
  <c r="V2713" i="4" l="1"/>
  <c r="U2713" i="4"/>
  <c r="A2715" i="4"/>
  <c r="E2714" i="4"/>
  <c r="V2714" i="4" l="1"/>
  <c r="U2714" i="4"/>
  <c r="A2716" i="4"/>
  <c r="E2715" i="4"/>
  <c r="V2715" i="4" l="1"/>
  <c r="U2715" i="4"/>
  <c r="A2717" i="4"/>
  <c r="E2716" i="4"/>
  <c r="V2716" i="4" l="1"/>
  <c r="U2716" i="4"/>
  <c r="A2718" i="4"/>
  <c r="E2717" i="4"/>
  <c r="V2717" i="4" l="1"/>
  <c r="U2717" i="4"/>
  <c r="A2719" i="4"/>
  <c r="E2718" i="4"/>
  <c r="V2718" i="4" l="1"/>
  <c r="U2718" i="4"/>
  <c r="A2720" i="4"/>
  <c r="E2719" i="4"/>
  <c r="V2719" i="4" l="1"/>
  <c r="U2719" i="4"/>
  <c r="A2721" i="4"/>
  <c r="E2720" i="4"/>
  <c r="V2720" i="4" l="1"/>
  <c r="U2720" i="4"/>
  <c r="A2722" i="4"/>
  <c r="E2721" i="4"/>
  <c r="V2721" i="4" l="1"/>
  <c r="U2721" i="4"/>
  <c r="A2723" i="4"/>
  <c r="E2722" i="4"/>
  <c r="V2722" i="4" l="1"/>
  <c r="U2722" i="4"/>
  <c r="A2724" i="4"/>
  <c r="E2723" i="4"/>
  <c r="V2723" i="4" l="1"/>
  <c r="U2723" i="4"/>
  <c r="A2725" i="4"/>
  <c r="E2724" i="4"/>
  <c r="V2724" i="4" l="1"/>
  <c r="U2724" i="4"/>
  <c r="A2726" i="4"/>
  <c r="E2725" i="4"/>
  <c r="V2725" i="4" l="1"/>
  <c r="U2725" i="4"/>
  <c r="A2727" i="4"/>
  <c r="E2726" i="4"/>
  <c r="V2726" i="4" l="1"/>
  <c r="U2726" i="4"/>
  <c r="A2728" i="4"/>
  <c r="E2727" i="4"/>
  <c r="V2727" i="4" l="1"/>
  <c r="U2727" i="4"/>
  <c r="A2729" i="4"/>
  <c r="E2728" i="4"/>
  <c r="V2728" i="4" l="1"/>
  <c r="U2728" i="4"/>
  <c r="A2730" i="4"/>
  <c r="E2729" i="4"/>
  <c r="V2729" i="4" l="1"/>
  <c r="U2729" i="4"/>
  <c r="A2731" i="4"/>
  <c r="E2730" i="4"/>
  <c r="V2730" i="4" l="1"/>
  <c r="U2730" i="4"/>
  <c r="A2732" i="4"/>
  <c r="E2731" i="4"/>
  <c r="V2731" i="4" l="1"/>
  <c r="U2731" i="4"/>
  <c r="A2733" i="4"/>
  <c r="E2732" i="4"/>
  <c r="V2732" i="4" l="1"/>
  <c r="U2732" i="4"/>
  <c r="A2734" i="4"/>
  <c r="E2733" i="4"/>
  <c r="V2733" i="4" l="1"/>
  <c r="U2733" i="4"/>
  <c r="A2735" i="4"/>
  <c r="E2734" i="4"/>
  <c r="V2734" i="4" l="1"/>
  <c r="U2734" i="4"/>
  <c r="A2736" i="4"/>
  <c r="E2735" i="4"/>
  <c r="V2735" i="4" l="1"/>
  <c r="U2735" i="4"/>
  <c r="A2737" i="4"/>
  <c r="E2736" i="4"/>
  <c r="V2736" i="4" l="1"/>
  <c r="U2736" i="4"/>
  <c r="A2738" i="4"/>
  <c r="E2737" i="4"/>
  <c r="V2737" i="4" l="1"/>
  <c r="U2737" i="4"/>
  <c r="A2739" i="4"/>
  <c r="E2738" i="4"/>
  <c r="V2738" i="4" l="1"/>
  <c r="U2738" i="4"/>
  <c r="A2740" i="4"/>
  <c r="E2739" i="4"/>
  <c r="V2739" i="4" l="1"/>
  <c r="U2739" i="4"/>
  <c r="A2741" i="4"/>
  <c r="E2740" i="4"/>
  <c r="V2740" i="4" l="1"/>
  <c r="U2740" i="4"/>
  <c r="A2742" i="4"/>
  <c r="E2741" i="4"/>
  <c r="V2741" i="4" l="1"/>
  <c r="U2741" i="4"/>
  <c r="A2743" i="4"/>
  <c r="E2742" i="4"/>
  <c r="V2742" i="4" l="1"/>
  <c r="U2742" i="4"/>
  <c r="A2744" i="4"/>
  <c r="E2743" i="4"/>
  <c r="V2743" i="4" l="1"/>
  <c r="U2743" i="4"/>
  <c r="A2745" i="4"/>
  <c r="E2744" i="4"/>
  <c r="V2744" i="4" l="1"/>
  <c r="U2744" i="4"/>
  <c r="A2746" i="4"/>
  <c r="E2745" i="4"/>
  <c r="V2745" i="4" l="1"/>
  <c r="U2745" i="4"/>
  <c r="A2747" i="4"/>
  <c r="E2746" i="4"/>
  <c r="V2746" i="4" l="1"/>
  <c r="U2746" i="4"/>
  <c r="A2748" i="4"/>
  <c r="E2747" i="4"/>
  <c r="V2747" i="4" l="1"/>
  <c r="U2747" i="4"/>
  <c r="A2749" i="4"/>
  <c r="E2748" i="4"/>
  <c r="V2748" i="4" l="1"/>
  <c r="U2748" i="4"/>
  <c r="A2750" i="4"/>
  <c r="E2749" i="4"/>
  <c r="V2749" i="4" l="1"/>
  <c r="U2749" i="4"/>
  <c r="A2751" i="4"/>
  <c r="E2750" i="4"/>
  <c r="V2750" i="4" l="1"/>
  <c r="U2750" i="4"/>
  <c r="A2752" i="4"/>
  <c r="E2751" i="4"/>
  <c r="V2751" i="4" l="1"/>
  <c r="U2751" i="4"/>
  <c r="A2753" i="4"/>
  <c r="E2752" i="4"/>
  <c r="V2752" i="4" l="1"/>
  <c r="U2752" i="4"/>
  <c r="A2754" i="4"/>
  <c r="E2753" i="4"/>
  <c r="V2753" i="4" l="1"/>
  <c r="U2753" i="4"/>
  <c r="A2755" i="4"/>
  <c r="E2754" i="4"/>
  <c r="V2754" i="4" l="1"/>
  <c r="U2754" i="4"/>
  <c r="A2756" i="4"/>
  <c r="E2755" i="4"/>
  <c r="V2755" i="4" l="1"/>
  <c r="U2755" i="4"/>
  <c r="A2757" i="4"/>
  <c r="E2756" i="4"/>
  <c r="V2756" i="4" l="1"/>
  <c r="U2756" i="4"/>
  <c r="A2758" i="4"/>
  <c r="E2757" i="4"/>
  <c r="V2757" i="4" l="1"/>
  <c r="U2757" i="4"/>
  <c r="A2759" i="4"/>
  <c r="E2758" i="4"/>
  <c r="V2758" i="4" l="1"/>
  <c r="U2758" i="4"/>
  <c r="A2760" i="4"/>
  <c r="E2759" i="4"/>
  <c r="V2759" i="4" l="1"/>
  <c r="U2759" i="4"/>
  <c r="A2761" i="4"/>
  <c r="E2760" i="4"/>
  <c r="V2760" i="4" l="1"/>
  <c r="U2760" i="4"/>
  <c r="A2762" i="4"/>
  <c r="E2761" i="4"/>
  <c r="V2761" i="4" l="1"/>
  <c r="U2761" i="4"/>
  <c r="A2763" i="4"/>
  <c r="E2762" i="4"/>
  <c r="V2762" i="4" l="1"/>
  <c r="U2762" i="4"/>
  <c r="A2764" i="4"/>
  <c r="E2763" i="4"/>
  <c r="V2763" i="4" l="1"/>
  <c r="U2763" i="4"/>
  <c r="A2765" i="4"/>
  <c r="E2764" i="4"/>
  <c r="V2764" i="4" l="1"/>
  <c r="U2764" i="4"/>
  <c r="A2766" i="4"/>
  <c r="E2765" i="4"/>
  <c r="V2765" i="4" l="1"/>
  <c r="U2765" i="4"/>
  <c r="A2767" i="4"/>
  <c r="E2766" i="4"/>
  <c r="V2766" i="4" l="1"/>
  <c r="U2766" i="4"/>
  <c r="A2768" i="4"/>
  <c r="E2767" i="4"/>
  <c r="V2767" i="4" l="1"/>
  <c r="U2767" i="4"/>
  <c r="A2769" i="4"/>
  <c r="E2768" i="4"/>
  <c r="V2768" i="4" l="1"/>
  <c r="U2768" i="4"/>
  <c r="A2770" i="4"/>
  <c r="E2769" i="4"/>
  <c r="V2769" i="4" l="1"/>
  <c r="U2769" i="4"/>
  <c r="A2771" i="4"/>
  <c r="E2770" i="4"/>
  <c r="V2770" i="4" l="1"/>
  <c r="U2770" i="4"/>
  <c r="A2772" i="4"/>
  <c r="E2771" i="4"/>
  <c r="V2771" i="4" l="1"/>
  <c r="U2771" i="4"/>
  <c r="A2773" i="4"/>
  <c r="E2772" i="4"/>
  <c r="V2772" i="4" l="1"/>
  <c r="U2772" i="4"/>
  <c r="A2774" i="4"/>
  <c r="E2773" i="4"/>
  <c r="V2773" i="4" l="1"/>
  <c r="U2773" i="4"/>
  <c r="A2775" i="4"/>
  <c r="E2774" i="4"/>
  <c r="V2774" i="4" l="1"/>
  <c r="U2774" i="4"/>
  <c r="A2776" i="4"/>
  <c r="E2775" i="4"/>
  <c r="V2775" i="4" l="1"/>
  <c r="U2775" i="4"/>
  <c r="A2777" i="4"/>
  <c r="E2776" i="4"/>
  <c r="V2776" i="4" l="1"/>
  <c r="U2776" i="4"/>
  <c r="A2778" i="4"/>
  <c r="E2777" i="4"/>
  <c r="V2777" i="4" l="1"/>
  <c r="U2777" i="4"/>
  <c r="A2779" i="4"/>
  <c r="E2778" i="4"/>
  <c r="V2778" i="4" l="1"/>
  <c r="U2778" i="4"/>
  <c r="A2780" i="4"/>
  <c r="E2779" i="4"/>
  <c r="V2779" i="4" l="1"/>
  <c r="U2779" i="4"/>
  <c r="A2781" i="4"/>
  <c r="E2780" i="4"/>
  <c r="V2780" i="4" l="1"/>
  <c r="U2780" i="4"/>
  <c r="A2782" i="4"/>
  <c r="E2781" i="4"/>
  <c r="V2781" i="4" l="1"/>
  <c r="U2781" i="4"/>
  <c r="A2783" i="4"/>
  <c r="E2782" i="4"/>
  <c r="V2782" i="4" l="1"/>
  <c r="U2782" i="4"/>
  <c r="A2784" i="4"/>
  <c r="E2783" i="4"/>
  <c r="V2783" i="4" l="1"/>
  <c r="U2783" i="4"/>
  <c r="A2785" i="4"/>
  <c r="E2784" i="4"/>
  <c r="V2784" i="4" l="1"/>
  <c r="U2784" i="4"/>
  <c r="A2786" i="4"/>
  <c r="E2785" i="4"/>
  <c r="V2785" i="4" l="1"/>
  <c r="U2785" i="4"/>
  <c r="A2787" i="4"/>
  <c r="E2786" i="4"/>
  <c r="V2786" i="4" l="1"/>
  <c r="U2786" i="4"/>
  <c r="A2788" i="4"/>
  <c r="E2787" i="4"/>
  <c r="V2787" i="4" l="1"/>
  <c r="U2787" i="4"/>
  <c r="A2789" i="4"/>
  <c r="E2788" i="4"/>
  <c r="V2788" i="4" l="1"/>
  <c r="U2788" i="4"/>
  <c r="A2790" i="4"/>
  <c r="E2789" i="4"/>
  <c r="V2789" i="4" l="1"/>
  <c r="U2789" i="4"/>
  <c r="A2791" i="4"/>
  <c r="E2790" i="4"/>
  <c r="V2790" i="4" l="1"/>
  <c r="U2790" i="4"/>
  <c r="A2792" i="4"/>
  <c r="E2791" i="4"/>
  <c r="V2791" i="4" l="1"/>
  <c r="U2791" i="4"/>
  <c r="A2793" i="4"/>
  <c r="E2792" i="4"/>
  <c r="V2792" i="4" l="1"/>
  <c r="U2792" i="4"/>
  <c r="A2794" i="4"/>
  <c r="E2793" i="4"/>
  <c r="V2793" i="4" l="1"/>
  <c r="U2793" i="4"/>
  <c r="A2795" i="4"/>
  <c r="E2794" i="4"/>
  <c r="V2794" i="4" l="1"/>
  <c r="U2794" i="4"/>
  <c r="A2796" i="4"/>
  <c r="E2795" i="4"/>
  <c r="V2795" i="4" l="1"/>
  <c r="U2795" i="4"/>
  <c r="A2797" i="4"/>
  <c r="E2796" i="4"/>
  <c r="V2796" i="4" l="1"/>
  <c r="U2796" i="4"/>
  <c r="A2798" i="4"/>
  <c r="E2797" i="4"/>
  <c r="V2797" i="4" l="1"/>
  <c r="U2797" i="4"/>
  <c r="A2799" i="4"/>
  <c r="E2798" i="4"/>
  <c r="V2798" i="4" l="1"/>
  <c r="U2798" i="4"/>
  <c r="A2800" i="4"/>
  <c r="E2799" i="4"/>
  <c r="V2799" i="4" l="1"/>
  <c r="U2799" i="4"/>
  <c r="A2801" i="4"/>
  <c r="E2800" i="4"/>
  <c r="V2800" i="4" l="1"/>
  <c r="U2800" i="4"/>
  <c r="A2802" i="4"/>
  <c r="E2801" i="4"/>
  <c r="V2801" i="4" l="1"/>
  <c r="U2801" i="4"/>
  <c r="A2803" i="4"/>
  <c r="E2802" i="4"/>
  <c r="V2802" i="4" l="1"/>
  <c r="U2802" i="4"/>
  <c r="A2804" i="4"/>
  <c r="E2803" i="4"/>
  <c r="V2803" i="4" l="1"/>
  <c r="U2803" i="4"/>
  <c r="A2805" i="4"/>
  <c r="E2804" i="4"/>
  <c r="V2804" i="4" l="1"/>
  <c r="U2804" i="4"/>
  <c r="A2806" i="4"/>
  <c r="E2805" i="4"/>
  <c r="V2805" i="4" l="1"/>
  <c r="U2805" i="4"/>
  <c r="A2807" i="4"/>
  <c r="E2806" i="4"/>
  <c r="V2806" i="4" l="1"/>
  <c r="U2806" i="4"/>
  <c r="A2808" i="4"/>
  <c r="E2807" i="4"/>
  <c r="V2807" i="4" l="1"/>
  <c r="U2807" i="4"/>
  <c r="A2809" i="4"/>
  <c r="E2808" i="4"/>
  <c r="V2808" i="4" l="1"/>
  <c r="U2808" i="4"/>
  <c r="A2810" i="4"/>
  <c r="E2809" i="4"/>
  <c r="V2809" i="4" l="1"/>
  <c r="U2809" i="4"/>
  <c r="A2811" i="4"/>
  <c r="E2810" i="4"/>
  <c r="V2810" i="4" l="1"/>
  <c r="U2810" i="4"/>
  <c r="A2812" i="4"/>
  <c r="E2811" i="4"/>
  <c r="V2811" i="4" l="1"/>
  <c r="U2811" i="4"/>
  <c r="A2813" i="4"/>
  <c r="E2812" i="4"/>
  <c r="V2812" i="4" l="1"/>
  <c r="U2812" i="4"/>
  <c r="A2814" i="4"/>
  <c r="E2813" i="4"/>
  <c r="V2813" i="4" l="1"/>
  <c r="U2813" i="4"/>
  <c r="A2815" i="4"/>
  <c r="E2814" i="4"/>
  <c r="V2814" i="4" l="1"/>
  <c r="U2814" i="4"/>
  <c r="A2816" i="4"/>
  <c r="E2815" i="4"/>
  <c r="V2815" i="4" l="1"/>
  <c r="U2815" i="4"/>
  <c r="A2817" i="4"/>
  <c r="E2816" i="4"/>
  <c r="V2816" i="4" l="1"/>
  <c r="U2816" i="4"/>
  <c r="A2818" i="4"/>
  <c r="E2817" i="4"/>
  <c r="V2817" i="4" l="1"/>
  <c r="U2817" i="4"/>
  <c r="A2819" i="4"/>
  <c r="E2818" i="4"/>
  <c r="V2818" i="4" l="1"/>
  <c r="U2818" i="4"/>
  <c r="A2820" i="4"/>
  <c r="E2819" i="4"/>
  <c r="V2819" i="4" l="1"/>
  <c r="U2819" i="4"/>
  <c r="A2821" i="4"/>
  <c r="E2820" i="4"/>
  <c r="V2820" i="4" l="1"/>
  <c r="U2820" i="4"/>
  <c r="A2822" i="4"/>
  <c r="E2821" i="4"/>
  <c r="V2821" i="4" l="1"/>
  <c r="U2821" i="4"/>
  <c r="A2823" i="4"/>
  <c r="E2822" i="4"/>
  <c r="V2822" i="4" l="1"/>
  <c r="U2822" i="4"/>
  <c r="A2824" i="4"/>
  <c r="E2823" i="4"/>
  <c r="V2823" i="4" l="1"/>
  <c r="U2823" i="4"/>
  <c r="A2825" i="4"/>
  <c r="E2824" i="4"/>
  <c r="V2824" i="4" l="1"/>
  <c r="U2824" i="4"/>
  <c r="A2826" i="4"/>
  <c r="E2825" i="4"/>
  <c r="V2825" i="4" l="1"/>
  <c r="U2825" i="4"/>
  <c r="A2827" i="4"/>
  <c r="E2826" i="4"/>
  <c r="V2826" i="4" l="1"/>
  <c r="U2826" i="4"/>
  <c r="A2828" i="4"/>
  <c r="E2827" i="4"/>
  <c r="V2827" i="4" l="1"/>
  <c r="U2827" i="4"/>
  <c r="A2829" i="4"/>
  <c r="E2828" i="4"/>
  <c r="V2828" i="4" l="1"/>
  <c r="U2828" i="4"/>
  <c r="A2830" i="4"/>
  <c r="E2829" i="4"/>
  <c r="V2829" i="4" l="1"/>
  <c r="U2829" i="4"/>
  <c r="A2831" i="4"/>
  <c r="E2830" i="4"/>
  <c r="V2830" i="4" l="1"/>
  <c r="U2830" i="4"/>
  <c r="A2832" i="4"/>
  <c r="E2831" i="4"/>
  <c r="V2831" i="4" l="1"/>
  <c r="U2831" i="4"/>
  <c r="A2833" i="4"/>
  <c r="E2832" i="4"/>
  <c r="V2832" i="4" l="1"/>
  <c r="U2832" i="4"/>
  <c r="A2834" i="4"/>
  <c r="E2833" i="4"/>
  <c r="V2833" i="4" l="1"/>
  <c r="U2833" i="4"/>
  <c r="A2835" i="4"/>
  <c r="E2834" i="4"/>
  <c r="V2834" i="4" l="1"/>
  <c r="U2834" i="4"/>
  <c r="A2836" i="4"/>
  <c r="E2835" i="4"/>
  <c r="V2835" i="4" l="1"/>
  <c r="U2835" i="4"/>
  <c r="A2837" i="4"/>
  <c r="E2836" i="4"/>
  <c r="V2836" i="4" l="1"/>
  <c r="U2836" i="4"/>
  <c r="A2838" i="4"/>
  <c r="E2837" i="4"/>
  <c r="V2837" i="4" l="1"/>
  <c r="U2837" i="4"/>
  <c r="A2839" i="4"/>
  <c r="E2838" i="4"/>
  <c r="V2838" i="4" l="1"/>
  <c r="U2838" i="4"/>
  <c r="A2840" i="4"/>
  <c r="E2839" i="4"/>
  <c r="V2839" i="4" l="1"/>
  <c r="U2839" i="4"/>
  <c r="A2841" i="4"/>
  <c r="E2840" i="4"/>
  <c r="V2840" i="4" l="1"/>
  <c r="U2840" i="4"/>
  <c r="A2842" i="4"/>
  <c r="E2841" i="4"/>
  <c r="V2841" i="4" l="1"/>
  <c r="U2841" i="4"/>
  <c r="A2843" i="4"/>
  <c r="E2842" i="4"/>
  <c r="V2842" i="4" l="1"/>
  <c r="U2842" i="4"/>
  <c r="A2844" i="4"/>
  <c r="E2843" i="4"/>
  <c r="V2843" i="4" l="1"/>
  <c r="U2843" i="4"/>
  <c r="A2845" i="4"/>
  <c r="E2844" i="4"/>
  <c r="V2844" i="4" l="1"/>
  <c r="U2844" i="4"/>
  <c r="A2846" i="4"/>
  <c r="E2845" i="4"/>
  <c r="V2845" i="4" l="1"/>
  <c r="U2845" i="4"/>
  <c r="A2847" i="4"/>
  <c r="E2846" i="4"/>
  <c r="V2846" i="4" l="1"/>
  <c r="U2846" i="4"/>
  <c r="A2848" i="4"/>
  <c r="E2847" i="4"/>
  <c r="V2847" i="4" l="1"/>
  <c r="U2847" i="4"/>
  <c r="A2849" i="4"/>
  <c r="E2848" i="4"/>
  <c r="V2848" i="4" l="1"/>
  <c r="U2848" i="4"/>
  <c r="A2850" i="4"/>
  <c r="E2849" i="4"/>
  <c r="V2849" i="4" l="1"/>
  <c r="U2849" i="4"/>
  <c r="A2851" i="4"/>
  <c r="E2850" i="4"/>
  <c r="V2850" i="4" l="1"/>
  <c r="U2850" i="4"/>
  <c r="A2852" i="4"/>
  <c r="E2851" i="4"/>
  <c r="V2851" i="4" l="1"/>
  <c r="U2851" i="4"/>
  <c r="A2853" i="4"/>
  <c r="E2852" i="4"/>
  <c r="V2852" i="4" l="1"/>
  <c r="U2852" i="4"/>
  <c r="A2854" i="4"/>
  <c r="E2853" i="4"/>
  <c r="V2853" i="4" l="1"/>
  <c r="U2853" i="4"/>
  <c r="A2855" i="4"/>
  <c r="E2854" i="4"/>
  <c r="V2854" i="4" l="1"/>
  <c r="U2854" i="4"/>
  <c r="A2856" i="4"/>
  <c r="E2855" i="4"/>
  <c r="V2855" i="4" l="1"/>
  <c r="U2855" i="4"/>
  <c r="A2857" i="4"/>
  <c r="E2856" i="4"/>
  <c r="V2856" i="4" l="1"/>
  <c r="U2856" i="4"/>
  <c r="A2858" i="4"/>
  <c r="E2857" i="4"/>
  <c r="V2857" i="4" l="1"/>
  <c r="U2857" i="4"/>
  <c r="A2859" i="4"/>
  <c r="E2858" i="4"/>
  <c r="V2858" i="4" l="1"/>
  <c r="U2858" i="4"/>
  <c r="A2860" i="4"/>
  <c r="E2859" i="4"/>
  <c r="V2859" i="4" l="1"/>
  <c r="U2859" i="4"/>
  <c r="A2861" i="4"/>
  <c r="E2860" i="4"/>
  <c r="V2860" i="4" l="1"/>
  <c r="U2860" i="4"/>
  <c r="A2862" i="4"/>
  <c r="E2861" i="4"/>
  <c r="V2861" i="4" l="1"/>
  <c r="U2861" i="4"/>
  <c r="A2863" i="4"/>
  <c r="E2862" i="4"/>
  <c r="V2862" i="4" l="1"/>
  <c r="U2862" i="4"/>
  <c r="A2864" i="4"/>
  <c r="E2863" i="4"/>
  <c r="V2863" i="4" l="1"/>
  <c r="U2863" i="4"/>
  <c r="A2865" i="4"/>
  <c r="E2864" i="4"/>
  <c r="V2864" i="4" l="1"/>
  <c r="U2864" i="4"/>
  <c r="A2866" i="4"/>
  <c r="E2865" i="4"/>
  <c r="V2865" i="4" l="1"/>
  <c r="U2865" i="4"/>
  <c r="A2867" i="4"/>
  <c r="E2866" i="4"/>
  <c r="V2866" i="4" l="1"/>
  <c r="U2866" i="4"/>
  <c r="A2868" i="4"/>
  <c r="E2867" i="4"/>
  <c r="V2867" i="4" l="1"/>
  <c r="U2867" i="4"/>
  <c r="A2869" i="4"/>
  <c r="E2868" i="4"/>
  <c r="V2868" i="4" l="1"/>
  <c r="U2868" i="4"/>
  <c r="A2870" i="4"/>
  <c r="E2869" i="4"/>
  <c r="V2869" i="4" l="1"/>
  <c r="U2869" i="4"/>
  <c r="A2871" i="4"/>
  <c r="E2870" i="4"/>
  <c r="V2870" i="4" l="1"/>
  <c r="U2870" i="4"/>
  <c r="A2872" i="4"/>
  <c r="E2871" i="4"/>
  <c r="V2871" i="4" l="1"/>
  <c r="U2871" i="4"/>
  <c r="A2873" i="4"/>
  <c r="E2872" i="4"/>
  <c r="V2872" i="4" l="1"/>
  <c r="U2872" i="4"/>
  <c r="A2874" i="4"/>
  <c r="E2873" i="4"/>
  <c r="V2873" i="4" l="1"/>
  <c r="U2873" i="4"/>
  <c r="A2875" i="4"/>
  <c r="E2874" i="4"/>
  <c r="V2874" i="4" l="1"/>
  <c r="U2874" i="4"/>
  <c r="A2876" i="4"/>
  <c r="E2875" i="4"/>
  <c r="V2875" i="4" l="1"/>
  <c r="U2875" i="4"/>
  <c r="A2877" i="4"/>
  <c r="E2876" i="4"/>
  <c r="V2876" i="4" l="1"/>
  <c r="U2876" i="4"/>
  <c r="A2878" i="4"/>
  <c r="E2877" i="4"/>
  <c r="V2877" i="4" l="1"/>
  <c r="U2877" i="4"/>
  <c r="A2879" i="4"/>
  <c r="E2878" i="4"/>
  <c r="V2878" i="4" l="1"/>
  <c r="U2878" i="4"/>
  <c r="A2880" i="4"/>
  <c r="E2879" i="4"/>
  <c r="V2879" i="4" l="1"/>
  <c r="U2879" i="4"/>
  <c r="A2881" i="4"/>
  <c r="E2880" i="4"/>
  <c r="V2880" i="4" l="1"/>
  <c r="U2880" i="4"/>
  <c r="A2882" i="4"/>
  <c r="E2881" i="4"/>
  <c r="V2881" i="4" l="1"/>
  <c r="U2881" i="4"/>
  <c r="A2883" i="4"/>
  <c r="E2882" i="4"/>
  <c r="V2882" i="4" l="1"/>
  <c r="U2882" i="4"/>
  <c r="A2884" i="4"/>
  <c r="E2883" i="4"/>
  <c r="V2883" i="4" l="1"/>
  <c r="U2883" i="4"/>
  <c r="A2885" i="4"/>
  <c r="E2884" i="4"/>
  <c r="V2884" i="4" l="1"/>
  <c r="U2884" i="4"/>
  <c r="A2886" i="4"/>
  <c r="E2885" i="4"/>
  <c r="V2885" i="4" l="1"/>
  <c r="U2885" i="4"/>
  <c r="A2887" i="4"/>
  <c r="E2886" i="4"/>
  <c r="V2886" i="4" l="1"/>
  <c r="U2886" i="4"/>
  <c r="A2888" i="4"/>
  <c r="E2887" i="4"/>
  <c r="V2887" i="4" l="1"/>
  <c r="U2887" i="4"/>
  <c r="A2889" i="4"/>
  <c r="E2888" i="4"/>
  <c r="V2888" i="4" l="1"/>
  <c r="U2888" i="4"/>
  <c r="A2890" i="4"/>
  <c r="E2889" i="4"/>
  <c r="V2889" i="4" l="1"/>
  <c r="U2889" i="4"/>
  <c r="A2891" i="4"/>
  <c r="E2890" i="4"/>
  <c r="V2890" i="4" l="1"/>
  <c r="U2890" i="4"/>
  <c r="A2892" i="4"/>
  <c r="E2891" i="4"/>
  <c r="V2891" i="4" l="1"/>
  <c r="U2891" i="4"/>
  <c r="A2893" i="4"/>
  <c r="E2892" i="4"/>
  <c r="V2892" i="4" l="1"/>
  <c r="U2892" i="4"/>
  <c r="A2894" i="4"/>
  <c r="E2893" i="4"/>
  <c r="V2893" i="4" l="1"/>
  <c r="U2893" i="4"/>
  <c r="A2895" i="4"/>
  <c r="E2894" i="4"/>
  <c r="V2894" i="4" l="1"/>
  <c r="U2894" i="4"/>
  <c r="A2896" i="4"/>
  <c r="E2895" i="4"/>
  <c r="V2895" i="4" l="1"/>
  <c r="U2895" i="4"/>
  <c r="A2897" i="4"/>
  <c r="E2896" i="4"/>
  <c r="V2896" i="4" l="1"/>
  <c r="U2896" i="4"/>
  <c r="A2898" i="4"/>
  <c r="E2897" i="4"/>
  <c r="V2897" i="4" l="1"/>
  <c r="U2897" i="4"/>
  <c r="A2899" i="4"/>
  <c r="E2898" i="4"/>
  <c r="V2898" i="4" l="1"/>
  <c r="U2898" i="4"/>
  <c r="A2900" i="4"/>
  <c r="E2899" i="4"/>
  <c r="V2899" i="4" l="1"/>
  <c r="U2899" i="4"/>
  <c r="A2901" i="4"/>
  <c r="E2900" i="4"/>
  <c r="V2900" i="4" l="1"/>
  <c r="U2900" i="4"/>
  <c r="A2902" i="4"/>
  <c r="E2901" i="4"/>
  <c r="V2901" i="4" l="1"/>
  <c r="U2901" i="4"/>
  <c r="A2903" i="4"/>
  <c r="E2902" i="4"/>
  <c r="V2902" i="4" l="1"/>
  <c r="U2902" i="4"/>
  <c r="A2904" i="4"/>
  <c r="E2903" i="4"/>
  <c r="V2903" i="4" l="1"/>
  <c r="U2903" i="4"/>
  <c r="A2905" i="4"/>
  <c r="E2904" i="4"/>
  <c r="V2904" i="4" l="1"/>
  <c r="U2904" i="4"/>
  <c r="A2906" i="4"/>
  <c r="E2905" i="4"/>
  <c r="V2905" i="4" l="1"/>
  <c r="U2905" i="4"/>
  <c r="A2907" i="4"/>
  <c r="E2906" i="4"/>
  <c r="V2906" i="4" l="1"/>
  <c r="U2906" i="4"/>
  <c r="A2908" i="4"/>
  <c r="E2907" i="4"/>
  <c r="V2907" i="4" l="1"/>
  <c r="U2907" i="4"/>
  <c r="A2909" i="4"/>
  <c r="E2908" i="4"/>
  <c r="V2908" i="4" l="1"/>
  <c r="U2908" i="4"/>
  <c r="A2910" i="4"/>
  <c r="E2909" i="4"/>
  <c r="V2909" i="4" l="1"/>
  <c r="U2909" i="4"/>
  <c r="A2911" i="4"/>
  <c r="E2910" i="4"/>
  <c r="V2910" i="4" l="1"/>
  <c r="U2910" i="4"/>
  <c r="A2912" i="4"/>
  <c r="E2911" i="4"/>
  <c r="V2911" i="4" l="1"/>
  <c r="U2911" i="4"/>
  <c r="A2913" i="4"/>
  <c r="E2912" i="4"/>
  <c r="V2912" i="4" l="1"/>
  <c r="U2912" i="4"/>
  <c r="A2914" i="4"/>
  <c r="E2913" i="4"/>
  <c r="U2913" i="4" l="1"/>
  <c r="V2913" i="4"/>
  <c r="A2915" i="4"/>
  <c r="E2914" i="4"/>
  <c r="V2914" i="4" l="1"/>
  <c r="U2914" i="4"/>
  <c r="A2916" i="4"/>
  <c r="E2915" i="4"/>
  <c r="V2915" i="4" l="1"/>
  <c r="U2915" i="4"/>
  <c r="A2917" i="4"/>
  <c r="E2916" i="4"/>
  <c r="V2916" i="4" l="1"/>
  <c r="U2916" i="4"/>
  <c r="A2918" i="4"/>
  <c r="E2917" i="4"/>
  <c r="V2917" i="4" l="1"/>
  <c r="U2917" i="4"/>
  <c r="A2919" i="4"/>
  <c r="E2918" i="4"/>
  <c r="V2918" i="4" l="1"/>
  <c r="U2918" i="4"/>
  <c r="A2920" i="4"/>
  <c r="E2919" i="4"/>
  <c r="V2919" i="4" l="1"/>
  <c r="U2919" i="4"/>
  <c r="A2921" i="4"/>
  <c r="E2920" i="4"/>
  <c r="V2920" i="4" l="1"/>
  <c r="U2920" i="4"/>
  <c r="A2922" i="4"/>
  <c r="E2921" i="4"/>
  <c r="V2921" i="4" l="1"/>
  <c r="U2921" i="4"/>
  <c r="A2923" i="4"/>
  <c r="E2922" i="4"/>
  <c r="V2922" i="4" l="1"/>
  <c r="U2922" i="4"/>
  <c r="A2924" i="4"/>
  <c r="E2923" i="4"/>
  <c r="V2923" i="4" l="1"/>
  <c r="U2923" i="4"/>
  <c r="A2925" i="4"/>
  <c r="E2924" i="4"/>
  <c r="V2924" i="4" l="1"/>
  <c r="U2924" i="4"/>
  <c r="A2926" i="4"/>
  <c r="E2925" i="4"/>
  <c r="V2925" i="4" l="1"/>
  <c r="U2925" i="4"/>
  <c r="A2927" i="4"/>
  <c r="E2926" i="4"/>
  <c r="V2926" i="4" l="1"/>
  <c r="U2926" i="4"/>
  <c r="A2928" i="4"/>
  <c r="E2927" i="4"/>
  <c r="V2927" i="4" l="1"/>
  <c r="U2927" i="4"/>
  <c r="A2929" i="4"/>
  <c r="E2928" i="4"/>
  <c r="V2928" i="4" l="1"/>
  <c r="U2928" i="4"/>
  <c r="A2930" i="4"/>
  <c r="E2929" i="4"/>
  <c r="V2929" i="4" l="1"/>
  <c r="U2929" i="4"/>
  <c r="A2931" i="4"/>
  <c r="E2930" i="4"/>
  <c r="V2930" i="4" l="1"/>
  <c r="U2930" i="4"/>
  <c r="A2932" i="4"/>
  <c r="E2931" i="4"/>
  <c r="V2931" i="4" l="1"/>
  <c r="U2931" i="4"/>
  <c r="A2933" i="4"/>
  <c r="E2932" i="4"/>
  <c r="V2932" i="4" l="1"/>
  <c r="U2932" i="4"/>
  <c r="A2934" i="4"/>
  <c r="E2933" i="4"/>
  <c r="V2933" i="4" l="1"/>
  <c r="U2933" i="4"/>
  <c r="A2935" i="4"/>
  <c r="E2934" i="4"/>
  <c r="V2934" i="4" l="1"/>
  <c r="U2934" i="4"/>
  <c r="A2936" i="4"/>
  <c r="E2935" i="4"/>
  <c r="V2935" i="4" l="1"/>
  <c r="U2935" i="4"/>
  <c r="A2937" i="4"/>
  <c r="E2936" i="4"/>
  <c r="V2936" i="4" l="1"/>
  <c r="U2936" i="4"/>
  <c r="A2938" i="4"/>
  <c r="E2937" i="4"/>
  <c r="V2937" i="4" l="1"/>
  <c r="U2937" i="4"/>
  <c r="A2939" i="4"/>
  <c r="E2938" i="4"/>
  <c r="V2938" i="4" l="1"/>
  <c r="U2938" i="4"/>
  <c r="A2940" i="4"/>
  <c r="E2939" i="4"/>
  <c r="V2939" i="4" l="1"/>
  <c r="U2939" i="4"/>
  <c r="A2941" i="4"/>
  <c r="E2940" i="4"/>
  <c r="V2940" i="4" l="1"/>
  <c r="U2940" i="4"/>
  <c r="A2942" i="4"/>
  <c r="E2941" i="4"/>
  <c r="V2941" i="4" l="1"/>
  <c r="U2941" i="4"/>
  <c r="A2943" i="4"/>
  <c r="E2942" i="4"/>
  <c r="V2942" i="4" l="1"/>
  <c r="U2942" i="4"/>
  <c r="A2944" i="4"/>
  <c r="E2943" i="4"/>
  <c r="V2943" i="4" l="1"/>
  <c r="U2943" i="4"/>
  <c r="A2945" i="4"/>
  <c r="E2944" i="4"/>
  <c r="V2944" i="4" l="1"/>
  <c r="U2944" i="4"/>
  <c r="A2946" i="4"/>
  <c r="E2945" i="4"/>
  <c r="V2945" i="4" l="1"/>
  <c r="U2945" i="4"/>
  <c r="A2947" i="4"/>
  <c r="E2946" i="4"/>
  <c r="V2946" i="4" l="1"/>
  <c r="U2946" i="4"/>
  <c r="A2948" i="4"/>
  <c r="E2947" i="4"/>
  <c r="V2947" i="4" l="1"/>
  <c r="U2947" i="4"/>
  <c r="A2949" i="4"/>
  <c r="E2948" i="4"/>
  <c r="V2948" i="4" l="1"/>
  <c r="U2948" i="4"/>
  <c r="A2950" i="4"/>
  <c r="E2949" i="4"/>
  <c r="V2949" i="4" l="1"/>
  <c r="U2949" i="4"/>
  <c r="A2951" i="4"/>
  <c r="E2950" i="4"/>
  <c r="V2950" i="4" l="1"/>
  <c r="U2950" i="4"/>
  <c r="A2952" i="4"/>
  <c r="E2951" i="4"/>
  <c r="V2951" i="4" l="1"/>
  <c r="U2951" i="4"/>
  <c r="A2953" i="4"/>
  <c r="E2952" i="4"/>
  <c r="V2952" i="4" l="1"/>
  <c r="U2952" i="4"/>
  <c r="A2954" i="4"/>
  <c r="E2953" i="4"/>
  <c r="V2953" i="4" l="1"/>
  <c r="U2953" i="4"/>
  <c r="A2955" i="4"/>
  <c r="E2954" i="4"/>
  <c r="V2954" i="4" l="1"/>
  <c r="U2954" i="4"/>
  <c r="A2956" i="4"/>
  <c r="E2955" i="4"/>
  <c r="V2955" i="4" l="1"/>
  <c r="U2955" i="4"/>
  <c r="A2957" i="4"/>
  <c r="E2956" i="4"/>
  <c r="V2956" i="4" l="1"/>
  <c r="U2956" i="4"/>
  <c r="A2958" i="4"/>
  <c r="E2957" i="4"/>
  <c r="V2957" i="4" l="1"/>
  <c r="U2957" i="4"/>
  <c r="A2959" i="4"/>
  <c r="E2958" i="4"/>
  <c r="V2958" i="4" l="1"/>
  <c r="U2958" i="4"/>
  <c r="A2960" i="4"/>
  <c r="E2959" i="4"/>
  <c r="V2959" i="4" l="1"/>
  <c r="U2959" i="4"/>
  <c r="A2961" i="4"/>
  <c r="E2960" i="4"/>
  <c r="V2960" i="4" l="1"/>
  <c r="U2960" i="4"/>
  <c r="A2962" i="4"/>
  <c r="E2961" i="4"/>
  <c r="V2961" i="4" l="1"/>
  <c r="U2961" i="4"/>
  <c r="A2963" i="4"/>
  <c r="E2962" i="4"/>
  <c r="V2962" i="4" l="1"/>
  <c r="U2962" i="4"/>
  <c r="A2964" i="4"/>
  <c r="E2963" i="4"/>
  <c r="V2963" i="4" l="1"/>
  <c r="U2963" i="4"/>
  <c r="A2965" i="4"/>
  <c r="E2964" i="4"/>
  <c r="V2964" i="4" l="1"/>
  <c r="U2964" i="4"/>
  <c r="A2966" i="4"/>
  <c r="E2965" i="4"/>
  <c r="V2965" i="4" l="1"/>
  <c r="U2965" i="4"/>
  <c r="A2967" i="4"/>
  <c r="E2966" i="4"/>
  <c r="V2966" i="4" l="1"/>
  <c r="U2966" i="4"/>
  <c r="A2968" i="4"/>
  <c r="E2967" i="4"/>
  <c r="V2967" i="4" l="1"/>
  <c r="U2967" i="4"/>
  <c r="A2969" i="4"/>
  <c r="E2968" i="4"/>
  <c r="V2968" i="4" l="1"/>
  <c r="U2968" i="4"/>
  <c r="A2970" i="4"/>
  <c r="E2969" i="4"/>
  <c r="V2969" i="4" l="1"/>
  <c r="U2969" i="4"/>
  <c r="A2971" i="4"/>
  <c r="E2970" i="4"/>
  <c r="V2970" i="4" l="1"/>
  <c r="U2970" i="4"/>
  <c r="A2972" i="4"/>
  <c r="E2971" i="4"/>
  <c r="V2971" i="4" l="1"/>
  <c r="U2971" i="4"/>
  <c r="A2973" i="4"/>
  <c r="E2972" i="4"/>
  <c r="V2972" i="4" l="1"/>
  <c r="U2972" i="4"/>
  <c r="A2974" i="4"/>
  <c r="E2973" i="4"/>
  <c r="V2973" i="4" l="1"/>
  <c r="U2973" i="4"/>
  <c r="A2975" i="4"/>
  <c r="E2974" i="4"/>
  <c r="V2974" i="4" l="1"/>
  <c r="U2974" i="4"/>
  <c r="A2976" i="4"/>
  <c r="E2975" i="4"/>
  <c r="V2975" i="4" l="1"/>
  <c r="U2975" i="4"/>
  <c r="A2977" i="4"/>
  <c r="E2976" i="4"/>
  <c r="V2976" i="4" l="1"/>
  <c r="U2976" i="4"/>
  <c r="A2978" i="4"/>
  <c r="E2977" i="4"/>
  <c r="V2977" i="4" l="1"/>
  <c r="U2977" i="4"/>
  <c r="A2979" i="4"/>
  <c r="E2978" i="4"/>
  <c r="V2978" i="4" l="1"/>
  <c r="U2978" i="4"/>
  <c r="A2980" i="4"/>
  <c r="E2979" i="4"/>
  <c r="V2979" i="4" l="1"/>
  <c r="U2979" i="4"/>
  <c r="A2981" i="4"/>
  <c r="E2980" i="4"/>
  <c r="V2980" i="4" l="1"/>
  <c r="U2980" i="4"/>
  <c r="A2982" i="4"/>
  <c r="E2981" i="4"/>
  <c r="V2981" i="4" l="1"/>
  <c r="U2981" i="4"/>
  <c r="A2983" i="4"/>
  <c r="E2982" i="4"/>
  <c r="V2982" i="4" l="1"/>
  <c r="U2982" i="4"/>
  <c r="A2984" i="4"/>
  <c r="E2983" i="4"/>
  <c r="V2983" i="4" l="1"/>
  <c r="U2983" i="4"/>
  <c r="A2985" i="4"/>
  <c r="E2984" i="4"/>
  <c r="V2984" i="4" l="1"/>
  <c r="U2984" i="4"/>
  <c r="A2986" i="4"/>
  <c r="E2985" i="4"/>
  <c r="V2985" i="4" l="1"/>
  <c r="U2985" i="4"/>
  <c r="A2987" i="4"/>
  <c r="E2986" i="4"/>
  <c r="V2986" i="4" l="1"/>
  <c r="U2986" i="4"/>
  <c r="A2988" i="4"/>
  <c r="E2987" i="4"/>
  <c r="V2987" i="4" l="1"/>
  <c r="U2987" i="4"/>
  <c r="A2989" i="4"/>
  <c r="E2988" i="4"/>
  <c r="V2988" i="4" l="1"/>
  <c r="U2988" i="4"/>
  <c r="A2990" i="4"/>
  <c r="E2989" i="4"/>
  <c r="V2989" i="4" l="1"/>
  <c r="U2989" i="4"/>
  <c r="A2991" i="4"/>
  <c r="E2990" i="4"/>
  <c r="V2990" i="4" l="1"/>
  <c r="U2990" i="4"/>
  <c r="A2992" i="4"/>
  <c r="E2991" i="4"/>
  <c r="V2991" i="4" l="1"/>
  <c r="U2991" i="4"/>
  <c r="A2993" i="4"/>
  <c r="E2992" i="4"/>
  <c r="V2992" i="4" l="1"/>
  <c r="U2992" i="4"/>
  <c r="A2994" i="4"/>
  <c r="E2993" i="4"/>
  <c r="V2993" i="4" l="1"/>
  <c r="U2993" i="4"/>
  <c r="A2995" i="4"/>
  <c r="E2994" i="4"/>
  <c r="V2994" i="4" l="1"/>
  <c r="U2994" i="4"/>
  <c r="A2996" i="4"/>
  <c r="E2995" i="4"/>
  <c r="V2995" i="4" l="1"/>
  <c r="U2995" i="4"/>
  <c r="A2997" i="4"/>
  <c r="E2996" i="4"/>
  <c r="V2996" i="4" l="1"/>
  <c r="U2996" i="4"/>
  <c r="A2998" i="4"/>
  <c r="E2997" i="4"/>
  <c r="V2997" i="4" l="1"/>
  <c r="U2997" i="4"/>
  <c r="A2999" i="4"/>
  <c r="E2998" i="4"/>
  <c r="V2998" i="4" l="1"/>
  <c r="U2998" i="4"/>
  <c r="A3000" i="4"/>
  <c r="E2999" i="4"/>
  <c r="V2999" i="4" l="1"/>
  <c r="U2999" i="4"/>
  <c r="A3001" i="4"/>
  <c r="E3000" i="4"/>
  <c r="V3000" i="4" l="1"/>
  <c r="U3000" i="4"/>
  <c r="A3002" i="4"/>
  <c r="E3001" i="4"/>
  <c r="V3001" i="4" l="1"/>
  <c r="U3001" i="4"/>
  <c r="A3003" i="4"/>
  <c r="E3002" i="4"/>
  <c r="V3002" i="4" l="1"/>
  <c r="U3002" i="4"/>
  <c r="A3004" i="4"/>
  <c r="E3003" i="4"/>
  <c r="V3003" i="4" l="1"/>
  <c r="U3003" i="4"/>
  <c r="A3005" i="4"/>
  <c r="E3004" i="4"/>
  <c r="V3004" i="4" l="1"/>
  <c r="U3004" i="4"/>
  <c r="A3006" i="4"/>
  <c r="E3005" i="4"/>
  <c r="V3005" i="4" l="1"/>
  <c r="U3005" i="4"/>
  <c r="A3007" i="4"/>
  <c r="E3006" i="4"/>
  <c r="V3006" i="4" l="1"/>
  <c r="U3006" i="4"/>
  <c r="A3008" i="4"/>
  <c r="E3007" i="4"/>
  <c r="V3007" i="4" l="1"/>
  <c r="U3007" i="4"/>
  <c r="A3009" i="4"/>
  <c r="E3008" i="4"/>
  <c r="V3008" i="4" l="1"/>
  <c r="U3008" i="4"/>
  <c r="A3010" i="4"/>
  <c r="E3009" i="4"/>
  <c r="V3009" i="4" l="1"/>
  <c r="U3009" i="4"/>
  <c r="A3011" i="4"/>
  <c r="E3010" i="4"/>
  <c r="V3010" i="4" l="1"/>
  <c r="U3010" i="4"/>
  <c r="A3012" i="4"/>
  <c r="E3011" i="4"/>
  <c r="V3011" i="4" l="1"/>
  <c r="U3011" i="4"/>
  <c r="A3013" i="4"/>
  <c r="E3012" i="4"/>
  <c r="V3012" i="4" l="1"/>
  <c r="U3012" i="4"/>
  <c r="A3014" i="4"/>
  <c r="E3013" i="4"/>
  <c r="V3013" i="4" l="1"/>
  <c r="U3013" i="4"/>
  <c r="A3015" i="4"/>
  <c r="E3014" i="4"/>
  <c r="V3014" i="4" l="1"/>
  <c r="U3014" i="4"/>
  <c r="A3016" i="4"/>
  <c r="E3015" i="4"/>
  <c r="V3015" i="4" l="1"/>
  <c r="U3015" i="4"/>
  <c r="A3017" i="4"/>
  <c r="E3016" i="4"/>
  <c r="V3016" i="4" l="1"/>
  <c r="U3016" i="4"/>
  <c r="A3018" i="4"/>
  <c r="E3017" i="4"/>
  <c r="V3017" i="4" l="1"/>
  <c r="U3017" i="4"/>
  <c r="A3019" i="4"/>
  <c r="E3018" i="4"/>
  <c r="V3018" i="4" l="1"/>
  <c r="U3018" i="4"/>
  <c r="A3020" i="4"/>
  <c r="E3019" i="4"/>
  <c r="V3019" i="4" l="1"/>
  <c r="U3019" i="4"/>
  <c r="A3021" i="4"/>
  <c r="E3020" i="4"/>
  <c r="V3020" i="4" l="1"/>
  <c r="U3020" i="4"/>
  <c r="A3022" i="4"/>
  <c r="E3021" i="4"/>
  <c r="V3021" i="4" l="1"/>
  <c r="U3021" i="4"/>
  <c r="A3023" i="4"/>
  <c r="E3022" i="4"/>
  <c r="V3022" i="4" l="1"/>
  <c r="U3022" i="4"/>
  <c r="A3024" i="4"/>
  <c r="E3023" i="4"/>
  <c r="V3023" i="4" l="1"/>
  <c r="U3023" i="4"/>
  <c r="A3025" i="4"/>
  <c r="E3024" i="4"/>
  <c r="V3024" i="4" l="1"/>
  <c r="U3024" i="4"/>
  <c r="A3026" i="4"/>
  <c r="E3025" i="4"/>
  <c r="V3025" i="4" l="1"/>
  <c r="U3025" i="4"/>
  <c r="A3027" i="4"/>
  <c r="E3026" i="4"/>
  <c r="V3026" i="4" l="1"/>
  <c r="U3026" i="4"/>
  <c r="A3028" i="4"/>
  <c r="E3027" i="4"/>
  <c r="V3027" i="4" l="1"/>
  <c r="U3027" i="4"/>
  <c r="A3029" i="4"/>
  <c r="E3028" i="4"/>
  <c r="V3028" i="4" l="1"/>
  <c r="U3028" i="4"/>
  <c r="A3030" i="4"/>
  <c r="E3029" i="4"/>
  <c r="V3029" i="4" l="1"/>
  <c r="U3029" i="4"/>
  <c r="A3031" i="4"/>
  <c r="E3030" i="4"/>
  <c r="V3030" i="4" l="1"/>
  <c r="U3030" i="4"/>
  <c r="A3032" i="4"/>
  <c r="E3031" i="4"/>
  <c r="V3031" i="4" l="1"/>
  <c r="U3031" i="4"/>
  <c r="A3033" i="4"/>
  <c r="E3032" i="4"/>
  <c r="V3032" i="4" l="1"/>
  <c r="U3032" i="4"/>
  <c r="A3034" i="4"/>
  <c r="E3033" i="4"/>
  <c r="V3033" i="4" l="1"/>
  <c r="U3033" i="4"/>
  <c r="A3035" i="4"/>
  <c r="E3034" i="4"/>
  <c r="V3034" i="4" l="1"/>
  <c r="U3034" i="4"/>
  <c r="A3036" i="4"/>
  <c r="E3035" i="4"/>
  <c r="V3035" i="4" l="1"/>
  <c r="U3035" i="4"/>
  <c r="A3037" i="4"/>
  <c r="E3036" i="4"/>
  <c r="V3036" i="4" l="1"/>
  <c r="U3036" i="4"/>
  <c r="A3038" i="4"/>
  <c r="E3037" i="4"/>
  <c r="V3037" i="4" l="1"/>
  <c r="U3037" i="4"/>
  <c r="A3039" i="4"/>
  <c r="E3038" i="4"/>
  <c r="V3038" i="4" l="1"/>
  <c r="U3038" i="4"/>
  <c r="A3040" i="4"/>
  <c r="E3039" i="4"/>
  <c r="V3039" i="4" l="1"/>
  <c r="U3039" i="4"/>
  <c r="A3041" i="4"/>
  <c r="E3040" i="4"/>
  <c r="V3040" i="4" l="1"/>
  <c r="U3040" i="4"/>
  <c r="A3042" i="4"/>
  <c r="E3041" i="4"/>
  <c r="V3041" i="4" l="1"/>
  <c r="U3041" i="4"/>
  <c r="A3043" i="4"/>
  <c r="E3042" i="4"/>
  <c r="V3042" i="4" l="1"/>
  <c r="U3042" i="4"/>
  <c r="A3044" i="4"/>
  <c r="E3043" i="4"/>
  <c r="V3043" i="4" l="1"/>
  <c r="U3043" i="4"/>
  <c r="A3045" i="4"/>
  <c r="E3044" i="4"/>
  <c r="V3044" i="4" l="1"/>
  <c r="U3044" i="4"/>
  <c r="A3046" i="4"/>
  <c r="E3045" i="4"/>
  <c r="V3045" i="4" l="1"/>
  <c r="U3045" i="4"/>
  <c r="A3047" i="4"/>
  <c r="E3046" i="4"/>
  <c r="V3046" i="4" l="1"/>
  <c r="U3046" i="4"/>
  <c r="A3048" i="4"/>
  <c r="E3047" i="4"/>
  <c r="V3047" i="4" l="1"/>
  <c r="U3047" i="4"/>
  <c r="A3049" i="4"/>
  <c r="E3048" i="4"/>
  <c r="V3048" i="4" l="1"/>
  <c r="U3048" i="4"/>
  <c r="A3050" i="4"/>
  <c r="E3049" i="4"/>
  <c r="V3049" i="4" l="1"/>
  <c r="U3049" i="4"/>
  <c r="A3051" i="4"/>
  <c r="E3050" i="4"/>
  <c r="V3050" i="4" l="1"/>
  <c r="U3050" i="4"/>
  <c r="A3052" i="4"/>
  <c r="E3051" i="4"/>
  <c r="V3051" i="4" l="1"/>
  <c r="U3051" i="4"/>
  <c r="A3053" i="4"/>
  <c r="E3052" i="4"/>
  <c r="V3052" i="4" l="1"/>
  <c r="U3052" i="4"/>
  <c r="A3054" i="4"/>
  <c r="E3053" i="4"/>
  <c r="V3053" i="4" l="1"/>
  <c r="U3053" i="4"/>
  <c r="A3055" i="4"/>
  <c r="E3054" i="4"/>
  <c r="V3054" i="4" l="1"/>
  <c r="U3054" i="4"/>
  <c r="A3056" i="4"/>
  <c r="E3055" i="4"/>
  <c r="V3055" i="4" l="1"/>
  <c r="U3055" i="4"/>
  <c r="A3057" i="4"/>
  <c r="E3056" i="4"/>
  <c r="V3056" i="4" l="1"/>
  <c r="U3056" i="4"/>
  <c r="A3058" i="4"/>
  <c r="E3057" i="4"/>
  <c r="V3057" i="4" l="1"/>
  <c r="U3057" i="4"/>
  <c r="A3059" i="4"/>
  <c r="E3058" i="4"/>
  <c r="V3058" i="4" l="1"/>
  <c r="U3058" i="4"/>
  <c r="A3060" i="4"/>
  <c r="E3059" i="4"/>
  <c r="V3059" i="4" l="1"/>
  <c r="U3059" i="4"/>
  <c r="A3061" i="4"/>
  <c r="E3060" i="4"/>
  <c r="V3060" i="4" l="1"/>
  <c r="U3060" i="4"/>
  <c r="A3062" i="4"/>
  <c r="E3061" i="4"/>
  <c r="V3061" i="4" l="1"/>
  <c r="U3061" i="4"/>
  <c r="A3063" i="4"/>
  <c r="E3062" i="4"/>
  <c r="V3062" i="4" l="1"/>
  <c r="U3062" i="4"/>
  <c r="A3064" i="4"/>
  <c r="E3063" i="4"/>
  <c r="V3063" i="4" l="1"/>
  <c r="U3063" i="4"/>
  <c r="A3065" i="4"/>
  <c r="E3064" i="4"/>
  <c r="V3064" i="4" l="1"/>
  <c r="U3064" i="4"/>
  <c r="A3066" i="4"/>
  <c r="E3065" i="4"/>
  <c r="V3065" i="4" l="1"/>
  <c r="U3065" i="4"/>
  <c r="A3067" i="4"/>
  <c r="E3066" i="4"/>
  <c r="V3066" i="4" l="1"/>
  <c r="U3066" i="4"/>
  <c r="A3068" i="4"/>
  <c r="E3067" i="4"/>
  <c r="V3067" i="4" l="1"/>
  <c r="U3067" i="4"/>
  <c r="A3069" i="4"/>
  <c r="E3068" i="4"/>
  <c r="V3068" i="4" l="1"/>
  <c r="U3068" i="4"/>
  <c r="A3070" i="4"/>
  <c r="E3069" i="4"/>
  <c r="V3069" i="4" l="1"/>
  <c r="U3069" i="4"/>
  <c r="A3071" i="4"/>
  <c r="E3070" i="4"/>
  <c r="V3070" i="4" l="1"/>
  <c r="U3070" i="4"/>
  <c r="A3072" i="4"/>
  <c r="E3071" i="4"/>
  <c r="V3071" i="4" l="1"/>
  <c r="U3071" i="4"/>
  <c r="A3073" i="4"/>
  <c r="E3072" i="4"/>
  <c r="V3072" i="4" l="1"/>
  <c r="U3072" i="4"/>
  <c r="A3074" i="4"/>
  <c r="E3073" i="4"/>
  <c r="V3073" i="4" l="1"/>
  <c r="U3073" i="4"/>
  <c r="A3075" i="4"/>
  <c r="E3074" i="4"/>
  <c r="V3074" i="4" l="1"/>
  <c r="U3074" i="4"/>
  <c r="A3076" i="4"/>
  <c r="E3075" i="4"/>
  <c r="V3075" i="4" l="1"/>
  <c r="U3075" i="4"/>
  <c r="A3077" i="4"/>
  <c r="E3076" i="4"/>
  <c r="V3076" i="4" l="1"/>
  <c r="U3076" i="4"/>
  <c r="A3078" i="4"/>
  <c r="E3077" i="4"/>
  <c r="V3077" i="4" l="1"/>
  <c r="U3077" i="4"/>
  <c r="A3079" i="4"/>
  <c r="E3078" i="4"/>
  <c r="V3078" i="4" l="1"/>
  <c r="U3078" i="4"/>
  <c r="A3080" i="4"/>
  <c r="E3079" i="4"/>
  <c r="V3079" i="4" l="1"/>
  <c r="U3079" i="4"/>
  <c r="A3081" i="4"/>
  <c r="E3080" i="4"/>
  <c r="V3080" i="4" l="1"/>
  <c r="U3080" i="4"/>
  <c r="A3082" i="4"/>
  <c r="E3081" i="4"/>
  <c r="V3081" i="4" l="1"/>
  <c r="U3081" i="4"/>
  <c r="A3083" i="4"/>
  <c r="E3082" i="4"/>
  <c r="V3082" i="4" l="1"/>
  <c r="U3082" i="4"/>
  <c r="A3084" i="4"/>
  <c r="E3083" i="4"/>
  <c r="V3083" i="4" l="1"/>
  <c r="U3083" i="4"/>
  <c r="A3085" i="4"/>
  <c r="E3084" i="4"/>
  <c r="V3084" i="4" l="1"/>
  <c r="U3084" i="4"/>
  <c r="A3086" i="4"/>
  <c r="E3085" i="4"/>
  <c r="V3085" i="4" l="1"/>
  <c r="U3085" i="4"/>
  <c r="A3087" i="4"/>
  <c r="E3086" i="4"/>
  <c r="V3086" i="4" l="1"/>
  <c r="U3086" i="4"/>
  <c r="A3088" i="4"/>
  <c r="E3087" i="4"/>
  <c r="V3087" i="4" l="1"/>
  <c r="U3087" i="4"/>
  <c r="A3089" i="4"/>
  <c r="E3088" i="4"/>
  <c r="V3088" i="4" l="1"/>
  <c r="U3088" i="4"/>
  <c r="A3090" i="4"/>
  <c r="E3089" i="4"/>
  <c r="V3089" i="4" l="1"/>
  <c r="U3089" i="4"/>
  <c r="A3091" i="4"/>
  <c r="E3090" i="4"/>
  <c r="V3090" i="4" l="1"/>
  <c r="U3090" i="4"/>
  <c r="A3092" i="4"/>
  <c r="E3091" i="4"/>
  <c r="V3091" i="4" l="1"/>
  <c r="U3091" i="4"/>
  <c r="A3093" i="4"/>
  <c r="E3092" i="4"/>
  <c r="V3092" i="4" l="1"/>
  <c r="U3092" i="4"/>
  <c r="A3094" i="4"/>
  <c r="E3093" i="4"/>
  <c r="V3093" i="4" l="1"/>
  <c r="U3093" i="4"/>
  <c r="A3095" i="4"/>
  <c r="E3094" i="4"/>
  <c r="V3094" i="4" l="1"/>
  <c r="U3094" i="4"/>
  <c r="A3096" i="4"/>
  <c r="E3095" i="4"/>
  <c r="V3095" i="4" l="1"/>
  <c r="U3095" i="4"/>
  <c r="A3097" i="4"/>
  <c r="E3096" i="4"/>
  <c r="V3096" i="4" l="1"/>
  <c r="U3096" i="4"/>
  <c r="A3098" i="4"/>
  <c r="E3097" i="4"/>
  <c r="V3097" i="4" l="1"/>
  <c r="U3097" i="4"/>
  <c r="A3099" i="4"/>
  <c r="E3098" i="4"/>
  <c r="V3098" i="4" l="1"/>
  <c r="U3098" i="4"/>
  <c r="A3100" i="4"/>
  <c r="E3099" i="4"/>
  <c r="V3099" i="4" l="1"/>
  <c r="U3099" i="4"/>
  <c r="A3101" i="4"/>
  <c r="E3100" i="4"/>
  <c r="V3100" i="4" l="1"/>
  <c r="U3100" i="4"/>
  <c r="A3102" i="4"/>
  <c r="E3101" i="4"/>
  <c r="V3101" i="4" l="1"/>
  <c r="U3101" i="4"/>
  <c r="A3103" i="4"/>
  <c r="E3102" i="4"/>
  <c r="V3102" i="4" l="1"/>
  <c r="U3102" i="4"/>
  <c r="A3104" i="4"/>
  <c r="E3103" i="4"/>
  <c r="V3103" i="4" l="1"/>
  <c r="U3103" i="4"/>
  <c r="A3105" i="4"/>
  <c r="E3104" i="4"/>
  <c r="V3104" i="4" l="1"/>
  <c r="U3104" i="4"/>
  <c r="A3106" i="4"/>
  <c r="E3105" i="4"/>
  <c r="V3105" i="4" l="1"/>
  <c r="U3105" i="4"/>
  <c r="A3107" i="4"/>
  <c r="E3106" i="4"/>
  <c r="V3106" i="4" l="1"/>
  <c r="U3106" i="4"/>
  <c r="A3108" i="4"/>
  <c r="E3107" i="4"/>
  <c r="V3107" i="4" l="1"/>
  <c r="U3107" i="4"/>
  <c r="A3109" i="4"/>
  <c r="E3108" i="4"/>
  <c r="V3108" i="4" l="1"/>
  <c r="U3108" i="4"/>
  <c r="A3110" i="4"/>
  <c r="E3109" i="4"/>
  <c r="V3109" i="4" l="1"/>
  <c r="U3109" i="4"/>
  <c r="A3111" i="4"/>
  <c r="E3110" i="4"/>
  <c r="V3110" i="4" l="1"/>
  <c r="U3110" i="4"/>
  <c r="A3112" i="4"/>
  <c r="E3111" i="4"/>
  <c r="V3111" i="4" l="1"/>
  <c r="U3111" i="4"/>
  <c r="A3113" i="4"/>
  <c r="E3112" i="4"/>
  <c r="V3112" i="4" l="1"/>
  <c r="U3112" i="4"/>
  <c r="A3114" i="4"/>
  <c r="E3113" i="4"/>
  <c r="V3113" i="4" l="1"/>
  <c r="U3113" i="4"/>
  <c r="A3115" i="4"/>
  <c r="E3114" i="4"/>
  <c r="V3114" i="4" l="1"/>
  <c r="U3114" i="4"/>
  <c r="A3116" i="4"/>
  <c r="E3115" i="4"/>
  <c r="V3115" i="4" l="1"/>
  <c r="U3115" i="4"/>
  <c r="A3117" i="4"/>
  <c r="E3116" i="4"/>
  <c r="V3116" i="4" l="1"/>
  <c r="U3116" i="4"/>
  <c r="A3118" i="4"/>
  <c r="E3117" i="4"/>
  <c r="V3117" i="4" l="1"/>
  <c r="U3117" i="4"/>
  <c r="A3119" i="4"/>
  <c r="E3118" i="4"/>
  <c r="V3118" i="4" l="1"/>
  <c r="U3118" i="4"/>
  <c r="A3120" i="4"/>
  <c r="E3119" i="4"/>
  <c r="V3119" i="4" l="1"/>
  <c r="U3119" i="4"/>
  <c r="A3121" i="4"/>
  <c r="E3120" i="4"/>
  <c r="V3120" i="4" l="1"/>
  <c r="U3120" i="4"/>
  <c r="A3122" i="4"/>
  <c r="E3121" i="4"/>
  <c r="V3121" i="4" l="1"/>
  <c r="U3121" i="4"/>
  <c r="A3123" i="4"/>
  <c r="E3122" i="4"/>
  <c r="V3122" i="4" l="1"/>
  <c r="U3122" i="4"/>
  <c r="A3124" i="4"/>
  <c r="E3123" i="4"/>
  <c r="V3123" i="4" l="1"/>
  <c r="U3123" i="4"/>
  <c r="A3125" i="4"/>
  <c r="E3124" i="4"/>
  <c r="V3124" i="4" l="1"/>
  <c r="U3124" i="4"/>
  <c r="A3126" i="4"/>
  <c r="E3125" i="4"/>
  <c r="V3125" i="4" l="1"/>
  <c r="U3125" i="4"/>
  <c r="A3127" i="4"/>
  <c r="E3126" i="4"/>
  <c r="V3126" i="4" l="1"/>
  <c r="U3126" i="4"/>
  <c r="A3128" i="4"/>
  <c r="E3127" i="4"/>
  <c r="V3127" i="4" l="1"/>
  <c r="U3127" i="4"/>
  <c r="A3129" i="4"/>
  <c r="E3128" i="4"/>
  <c r="V3128" i="4" l="1"/>
  <c r="U3128" i="4"/>
  <c r="A3130" i="4"/>
  <c r="E3129" i="4"/>
  <c r="V3129" i="4" l="1"/>
  <c r="U3129" i="4"/>
  <c r="A3131" i="4"/>
  <c r="E3130" i="4"/>
  <c r="V3130" i="4" l="1"/>
  <c r="U3130" i="4"/>
  <c r="A3132" i="4"/>
  <c r="E3131" i="4"/>
  <c r="V3131" i="4" l="1"/>
  <c r="U3131" i="4"/>
  <c r="A3133" i="4"/>
  <c r="E3132" i="4"/>
  <c r="V3132" i="4" l="1"/>
  <c r="U3132" i="4"/>
  <c r="A3134" i="4"/>
  <c r="E3133" i="4"/>
  <c r="V3133" i="4" l="1"/>
  <c r="U3133" i="4"/>
  <c r="A3135" i="4"/>
  <c r="E3134" i="4"/>
  <c r="V3134" i="4" l="1"/>
  <c r="U3134" i="4"/>
  <c r="A3136" i="4"/>
  <c r="E3135" i="4"/>
  <c r="V3135" i="4" l="1"/>
  <c r="U3135" i="4"/>
  <c r="A3137" i="4"/>
  <c r="E3136" i="4"/>
  <c r="V3136" i="4" l="1"/>
  <c r="U3136" i="4"/>
  <c r="A3138" i="4"/>
  <c r="E3137" i="4"/>
  <c r="V3137" i="4" l="1"/>
  <c r="U3137" i="4"/>
  <c r="A3139" i="4"/>
  <c r="E3138" i="4"/>
  <c r="V3138" i="4" l="1"/>
  <c r="U3138" i="4"/>
  <c r="A3140" i="4"/>
  <c r="E3139" i="4"/>
  <c r="V3139" i="4" l="1"/>
  <c r="U3139" i="4"/>
  <c r="A3141" i="4"/>
  <c r="E3140" i="4"/>
  <c r="V3140" i="4" l="1"/>
  <c r="U3140" i="4"/>
  <c r="A3142" i="4"/>
  <c r="E3141" i="4"/>
  <c r="V3141" i="4" l="1"/>
  <c r="U3141" i="4"/>
  <c r="A3143" i="4"/>
  <c r="E3142" i="4"/>
  <c r="V3142" i="4" l="1"/>
  <c r="U3142" i="4"/>
  <c r="A3144" i="4"/>
  <c r="E3143" i="4"/>
  <c r="V3143" i="4" l="1"/>
  <c r="U3143" i="4"/>
  <c r="A3145" i="4"/>
  <c r="E3144" i="4"/>
  <c r="V3144" i="4" l="1"/>
  <c r="U3144" i="4"/>
  <c r="A3146" i="4"/>
  <c r="E3145" i="4"/>
  <c r="V3145" i="4" l="1"/>
  <c r="U3145" i="4"/>
  <c r="A3147" i="4"/>
  <c r="E3146" i="4"/>
  <c r="V3146" i="4" l="1"/>
  <c r="U3146" i="4"/>
  <c r="A3148" i="4"/>
  <c r="E3147" i="4"/>
  <c r="V3147" i="4" l="1"/>
  <c r="U3147" i="4"/>
  <c r="A3149" i="4"/>
  <c r="E3148" i="4"/>
  <c r="V3148" i="4" l="1"/>
  <c r="U3148" i="4"/>
  <c r="A3150" i="4"/>
  <c r="E3149" i="4"/>
  <c r="V3149" i="4" l="1"/>
  <c r="U3149" i="4"/>
  <c r="A3151" i="4"/>
  <c r="E3150" i="4"/>
  <c r="V3150" i="4" l="1"/>
  <c r="U3150" i="4"/>
  <c r="A3152" i="4"/>
  <c r="E3151" i="4"/>
  <c r="V3151" i="4" l="1"/>
  <c r="U3151" i="4"/>
  <c r="A3153" i="4"/>
  <c r="E3152" i="4"/>
  <c r="V3152" i="4" l="1"/>
  <c r="U3152" i="4"/>
  <c r="A3154" i="4"/>
  <c r="E3153" i="4"/>
  <c r="V3153" i="4" l="1"/>
  <c r="U3153" i="4"/>
  <c r="A3155" i="4"/>
  <c r="E3154" i="4"/>
  <c r="V3154" i="4" l="1"/>
  <c r="U3154" i="4"/>
  <c r="A3156" i="4"/>
  <c r="E3155" i="4"/>
  <c r="V3155" i="4" l="1"/>
  <c r="U3155" i="4"/>
  <c r="A3157" i="4"/>
  <c r="E3156" i="4"/>
  <c r="V3156" i="4" l="1"/>
  <c r="U3156" i="4"/>
  <c r="A3158" i="4"/>
  <c r="E3157" i="4"/>
  <c r="V3157" i="4" l="1"/>
  <c r="U3157" i="4"/>
  <c r="A3159" i="4"/>
  <c r="E3158" i="4"/>
  <c r="V3158" i="4" l="1"/>
  <c r="U3158" i="4"/>
  <c r="A3160" i="4"/>
  <c r="E3159" i="4"/>
  <c r="V3159" i="4" l="1"/>
  <c r="U3159" i="4"/>
  <c r="A3161" i="4"/>
  <c r="E3160" i="4"/>
  <c r="V3160" i="4" l="1"/>
  <c r="U3160" i="4"/>
  <c r="A3162" i="4"/>
  <c r="E3161" i="4"/>
  <c r="V3161" i="4" l="1"/>
  <c r="U3161" i="4"/>
  <c r="A3163" i="4"/>
  <c r="E3162" i="4"/>
  <c r="V3162" i="4" l="1"/>
  <c r="U3162" i="4"/>
  <c r="A3164" i="4"/>
  <c r="E3163" i="4"/>
  <c r="V3163" i="4" l="1"/>
  <c r="U3163" i="4"/>
  <c r="A3165" i="4"/>
  <c r="E3164" i="4"/>
  <c r="V3164" i="4" l="1"/>
  <c r="U3164" i="4"/>
  <c r="A3166" i="4"/>
  <c r="E3165" i="4"/>
  <c r="V3165" i="4" l="1"/>
  <c r="U3165" i="4"/>
  <c r="A3167" i="4"/>
  <c r="E3166" i="4"/>
  <c r="V3166" i="4" l="1"/>
  <c r="U3166" i="4"/>
  <c r="A3168" i="4"/>
  <c r="E3167" i="4"/>
  <c r="V3167" i="4" l="1"/>
  <c r="U3167" i="4"/>
  <c r="A3169" i="4"/>
  <c r="E3168" i="4"/>
  <c r="V3168" i="4" l="1"/>
  <c r="U3168" i="4"/>
  <c r="A3170" i="4"/>
  <c r="E3169" i="4"/>
  <c r="V3169" i="4" l="1"/>
  <c r="U3169" i="4"/>
  <c r="A3171" i="4"/>
  <c r="E3170" i="4"/>
  <c r="V3170" i="4" l="1"/>
  <c r="U3170" i="4"/>
  <c r="A3172" i="4"/>
  <c r="E3171" i="4"/>
  <c r="V3171" i="4" l="1"/>
  <c r="U3171" i="4"/>
  <c r="A3173" i="4"/>
  <c r="E3172" i="4"/>
  <c r="V3172" i="4" l="1"/>
  <c r="U3172" i="4"/>
  <c r="A3174" i="4"/>
  <c r="E3173" i="4"/>
  <c r="V3173" i="4" l="1"/>
  <c r="U3173" i="4"/>
  <c r="A3175" i="4"/>
  <c r="E3174" i="4"/>
  <c r="V3174" i="4" l="1"/>
  <c r="U3174" i="4"/>
  <c r="A3176" i="4"/>
  <c r="E3175" i="4"/>
  <c r="V3175" i="4" l="1"/>
  <c r="U3175" i="4"/>
  <c r="A3177" i="4"/>
  <c r="E3176" i="4"/>
  <c r="V3176" i="4" l="1"/>
  <c r="U3176" i="4"/>
  <c r="A3178" i="4"/>
  <c r="E3177" i="4"/>
  <c r="V3177" i="4" l="1"/>
  <c r="U3177" i="4"/>
  <c r="A3179" i="4"/>
  <c r="E3178" i="4"/>
  <c r="V3178" i="4" l="1"/>
  <c r="U3178" i="4"/>
  <c r="A3180" i="4"/>
  <c r="E3179" i="4"/>
  <c r="V3179" i="4" l="1"/>
  <c r="U3179" i="4"/>
  <c r="A3181" i="4"/>
  <c r="E3180" i="4"/>
  <c r="V3180" i="4" l="1"/>
  <c r="U3180" i="4"/>
  <c r="A3182" i="4"/>
  <c r="E3181" i="4"/>
  <c r="V3181" i="4" l="1"/>
  <c r="U3181" i="4"/>
  <c r="A3183" i="4"/>
  <c r="E3182" i="4"/>
  <c r="V3182" i="4" l="1"/>
  <c r="U3182" i="4"/>
  <c r="A3184" i="4"/>
  <c r="E3183" i="4"/>
  <c r="V3183" i="4" l="1"/>
  <c r="U3183" i="4"/>
  <c r="A3185" i="4"/>
  <c r="E3184" i="4"/>
  <c r="V3184" i="4" l="1"/>
  <c r="U3184" i="4"/>
  <c r="A3186" i="4"/>
  <c r="E3185" i="4"/>
  <c r="V3185" i="4" l="1"/>
  <c r="U3185" i="4"/>
  <c r="A3187" i="4"/>
  <c r="E3186" i="4"/>
  <c r="V3186" i="4" l="1"/>
  <c r="U3186" i="4"/>
  <c r="A3188" i="4"/>
  <c r="E3187" i="4"/>
  <c r="V3187" i="4" l="1"/>
  <c r="U3187" i="4"/>
  <c r="A3189" i="4"/>
  <c r="E3188" i="4"/>
  <c r="V3188" i="4" l="1"/>
  <c r="U3188" i="4"/>
  <c r="A3190" i="4"/>
  <c r="E3189" i="4"/>
  <c r="V3189" i="4" l="1"/>
  <c r="U3189" i="4"/>
  <c r="A3191" i="4"/>
  <c r="E3190" i="4"/>
  <c r="V3190" i="4" l="1"/>
  <c r="U3190" i="4"/>
  <c r="A3192" i="4"/>
  <c r="E3191" i="4"/>
  <c r="V3191" i="4" l="1"/>
  <c r="U3191" i="4"/>
  <c r="A3193" i="4"/>
  <c r="E3192" i="4"/>
  <c r="V3192" i="4" l="1"/>
  <c r="U3192" i="4"/>
  <c r="A3194" i="4"/>
  <c r="E3193" i="4"/>
  <c r="V3193" i="4" l="1"/>
  <c r="U3193" i="4"/>
  <c r="A3195" i="4"/>
  <c r="E3194" i="4"/>
  <c r="V3194" i="4" l="1"/>
  <c r="U3194" i="4"/>
  <c r="A3196" i="4"/>
  <c r="E3195" i="4"/>
  <c r="V3195" i="4" l="1"/>
  <c r="U3195" i="4"/>
  <c r="A3197" i="4"/>
  <c r="E3196" i="4"/>
  <c r="V3196" i="4" l="1"/>
  <c r="U3196" i="4"/>
  <c r="A3198" i="4"/>
  <c r="E3197" i="4"/>
  <c r="V3197" i="4" l="1"/>
  <c r="U3197" i="4"/>
  <c r="A3199" i="4"/>
  <c r="E3198" i="4"/>
  <c r="V3198" i="4" l="1"/>
  <c r="U3198" i="4"/>
  <c r="A3200" i="4"/>
  <c r="E3199" i="4"/>
  <c r="V3199" i="4" l="1"/>
  <c r="U3199" i="4"/>
  <c r="A3201" i="4"/>
  <c r="E3200" i="4"/>
  <c r="V3200" i="4" l="1"/>
  <c r="U3200" i="4"/>
  <c r="A3202" i="4"/>
  <c r="E3201" i="4"/>
  <c r="V3201" i="4" l="1"/>
  <c r="U3201" i="4"/>
  <c r="A3203" i="4"/>
  <c r="E3202" i="4"/>
  <c r="V3202" i="4" l="1"/>
  <c r="U3202" i="4"/>
  <c r="A3204" i="4"/>
  <c r="E3203" i="4"/>
  <c r="V3203" i="4" l="1"/>
  <c r="U3203" i="4"/>
  <c r="A3205" i="4"/>
  <c r="E3204" i="4"/>
  <c r="V3204" i="4" l="1"/>
  <c r="U3204" i="4"/>
  <c r="A3206" i="4"/>
  <c r="E3205" i="4"/>
  <c r="V3205" i="4" l="1"/>
  <c r="U3205" i="4"/>
  <c r="A3207" i="4"/>
  <c r="E3206" i="4"/>
  <c r="V3206" i="4" l="1"/>
  <c r="U3206" i="4"/>
  <c r="A3208" i="4"/>
  <c r="E3207" i="4"/>
  <c r="V3207" i="4" l="1"/>
  <c r="U3207" i="4"/>
  <c r="A3209" i="4"/>
  <c r="E3208" i="4"/>
  <c r="V3208" i="4" l="1"/>
  <c r="U3208" i="4"/>
  <c r="A3210" i="4"/>
  <c r="E3209" i="4"/>
  <c r="V3209" i="4" l="1"/>
  <c r="U3209" i="4"/>
  <c r="A3211" i="4"/>
  <c r="E3210" i="4"/>
  <c r="V3210" i="4" l="1"/>
  <c r="U3210" i="4"/>
  <c r="A3212" i="4"/>
  <c r="E3211" i="4"/>
  <c r="V3211" i="4" l="1"/>
  <c r="U3211" i="4"/>
  <c r="A3213" i="4"/>
  <c r="E3212" i="4"/>
  <c r="V3212" i="4" l="1"/>
  <c r="U3212" i="4"/>
  <c r="A3214" i="4"/>
  <c r="E3213" i="4"/>
  <c r="V3213" i="4" l="1"/>
  <c r="U3213" i="4"/>
  <c r="A3215" i="4"/>
  <c r="E3214" i="4"/>
  <c r="V3214" i="4" l="1"/>
  <c r="U3214" i="4"/>
  <c r="A3216" i="4"/>
  <c r="E3215" i="4"/>
  <c r="V3215" i="4" l="1"/>
  <c r="U3215" i="4"/>
  <c r="A3217" i="4"/>
  <c r="E3216" i="4"/>
  <c r="V3216" i="4" l="1"/>
  <c r="U3216" i="4"/>
  <c r="A3218" i="4"/>
  <c r="E3217" i="4"/>
  <c r="V3217" i="4" l="1"/>
  <c r="U3217" i="4"/>
  <c r="A3219" i="4"/>
  <c r="E3218" i="4"/>
  <c r="V3218" i="4" l="1"/>
  <c r="U3218" i="4"/>
  <c r="A3220" i="4"/>
  <c r="E3219" i="4"/>
  <c r="V3219" i="4" l="1"/>
  <c r="U3219" i="4"/>
  <c r="A3221" i="4"/>
  <c r="E3220" i="4"/>
  <c r="V3220" i="4" l="1"/>
  <c r="U3220" i="4"/>
  <c r="A3222" i="4"/>
  <c r="E3221" i="4"/>
  <c r="V3221" i="4" l="1"/>
  <c r="U3221" i="4"/>
  <c r="A3223" i="4"/>
  <c r="E3222" i="4"/>
  <c r="V3222" i="4" l="1"/>
  <c r="U3222" i="4"/>
  <c r="A3224" i="4"/>
  <c r="E3223" i="4"/>
  <c r="V3223" i="4" l="1"/>
  <c r="U3223" i="4"/>
  <c r="A3225" i="4"/>
  <c r="E3224" i="4"/>
  <c r="V3224" i="4" l="1"/>
  <c r="U3224" i="4"/>
  <c r="A3226" i="4"/>
  <c r="E3225" i="4"/>
  <c r="V3225" i="4" l="1"/>
  <c r="U3225" i="4"/>
  <c r="A3227" i="4"/>
  <c r="E3226" i="4"/>
  <c r="V3226" i="4" l="1"/>
  <c r="U3226" i="4"/>
  <c r="A3228" i="4"/>
  <c r="E3227" i="4"/>
  <c r="V3227" i="4" l="1"/>
  <c r="U3227" i="4"/>
  <c r="A3229" i="4"/>
  <c r="E3228" i="4"/>
  <c r="V3228" i="4" l="1"/>
  <c r="U3228" i="4"/>
  <c r="A3230" i="4"/>
  <c r="E3229" i="4"/>
  <c r="V3229" i="4" l="1"/>
  <c r="U3229" i="4"/>
  <c r="A3231" i="4"/>
  <c r="E3230" i="4"/>
  <c r="V3230" i="4" l="1"/>
  <c r="U3230" i="4"/>
  <c r="A3232" i="4"/>
  <c r="E3231" i="4"/>
  <c r="V3231" i="4" l="1"/>
  <c r="U3231" i="4"/>
  <c r="A3233" i="4"/>
  <c r="E3232" i="4"/>
  <c r="V3232" i="4" l="1"/>
  <c r="U3232" i="4"/>
  <c r="A3234" i="4"/>
  <c r="E3233" i="4"/>
  <c r="V3233" i="4" l="1"/>
  <c r="U3233" i="4"/>
  <c r="A3235" i="4"/>
  <c r="E3234" i="4"/>
  <c r="V3234" i="4" l="1"/>
  <c r="U3234" i="4"/>
  <c r="A3236" i="4"/>
  <c r="E3235" i="4"/>
  <c r="V3235" i="4" l="1"/>
  <c r="U3235" i="4"/>
  <c r="A3237" i="4"/>
  <c r="E3236" i="4"/>
  <c r="V3236" i="4" l="1"/>
  <c r="U3236" i="4"/>
  <c r="A3238" i="4"/>
  <c r="E3237" i="4"/>
  <c r="V3237" i="4" l="1"/>
  <c r="U3237" i="4"/>
  <c r="A3239" i="4"/>
  <c r="E3238" i="4"/>
  <c r="V3238" i="4" l="1"/>
  <c r="U3238" i="4"/>
  <c r="A3240" i="4"/>
  <c r="E3239" i="4"/>
  <c r="V3239" i="4" l="1"/>
  <c r="U3239" i="4"/>
  <c r="A3241" i="4"/>
  <c r="E3240" i="4"/>
  <c r="V3240" i="4" l="1"/>
  <c r="U3240" i="4"/>
  <c r="A3242" i="4"/>
  <c r="E3241" i="4"/>
  <c r="V3241" i="4" l="1"/>
  <c r="U3241" i="4"/>
  <c r="A3243" i="4"/>
  <c r="E3242" i="4"/>
  <c r="V3242" i="4" l="1"/>
  <c r="U3242" i="4"/>
  <c r="A3244" i="4"/>
  <c r="E3243" i="4"/>
  <c r="V3243" i="4" l="1"/>
  <c r="U3243" i="4"/>
  <c r="A3245" i="4"/>
  <c r="E3244" i="4"/>
  <c r="V3244" i="4" l="1"/>
  <c r="U3244" i="4"/>
  <c r="A3246" i="4"/>
  <c r="E3245" i="4"/>
  <c r="V3245" i="4" l="1"/>
  <c r="U3245" i="4"/>
  <c r="A3247" i="4"/>
  <c r="E3246" i="4"/>
  <c r="V3246" i="4" l="1"/>
  <c r="U3246" i="4"/>
  <c r="A3248" i="4"/>
  <c r="E3247" i="4"/>
  <c r="V3247" i="4" l="1"/>
  <c r="U3247" i="4"/>
  <c r="A3249" i="4"/>
  <c r="E3248" i="4"/>
  <c r="V3248" i="4" l="1"/>
  <c r="U3248" i="4"/>
  <c r="A3250" i="4"/>
  <c r="E3249" i="4"/>
  <c r="V3249" i="4" l="1"/>
  <c r="U3249" i="4"/>
  <c r="A3251" i="4"/>
  <c r="E3250" i="4"/>
  <c r="V3250" i="4" l="1"/>
  <c r="U3250" i="4"/>
  <c r="A3252" i="4"/>
  <c r="E3251" i="4"/>
  <c r="V3251" i="4" l="1"/>
  <c r="U3251" i="4"/>
  <c r="A3253" i="4"/>
  <c r="E3252" i="4"/>
  <c r="V3252" i="4" l="1"/>
  <c r="U3252" i="4"/>
  <c r="A3254" i="4"/>
  <c r="E3253" i="4"/>
  <c r="V3253" i="4" l="1"/>
  <c r="U3253" i="4"/>
  <c r="A3255" i="4"/>
  <c r="E3254" i="4"/>
  <c r="V3254" i="4" l="1"/>
  <c r="U3254" i="4"/>
  <c r="A3256" i="4"/>
  <c r="E3255" i="4"/>
  <c r="V3255" i="4" l="1"/>
  <c r="U3255" i="4"/>
  <c r="A3257" i="4"/>
  <c r="E3256" i="4"/>
  <c r="V3256" i="4" l="1"/>
  <c r="U3256" i="4"/>
  <c r="A3258" i="4"/>
  <c r="E3257" i="4"/>
  <c r="V3257" i="4" l="1"/>
  <c r="U3257" i="4"/>
  <c r="A3259" i="4"/>
  <c r="E3258" i="4"/>
  <c r="V3258" i="4" l="1"/>
  <c r="U3258" i="4"/>
  <c r="A3260" i="4"/>
  <c r="E3259" i="4"/>
  <c r="V3259" i="4" l="1"/>
  <c r="U3259" i="4"/>
  <c r="A3261" i="4"/>
  <c r="E3260" i="4"/>
  <c r="V3260" i="4" l="1"/>
  <c r="U3260" i="4"/>
  <c r="A3262" i="4"/>
  <c r="E3261" i="4"/>
  <c r="V3261" i="4" l="1"/>
  <c r="U3261" i="4"/>
  <c r="A3263" i="4"/>
  <c r="E3262" i="4"/>
  <c r="V3262" i="4" l="1"/>
  <c r="U3262" i="4"/>
  <c r="A3264" i="4"/>
  <c r="E3263" i="4"/>
  <c r="V3263" i="4" l="1"/>
  <c r="U3263" i="4"/>
  <c r="A3265" i="4"/>
  <c r="E3264" i="4"/>
  <c r="V3264" i="4" l="1"/>
  <c r="U3264" i="4"/>
  <c r="A3266" i="4"/>
  <c r="E3265" i="4"/>
  <c r="V3265" i="4" l="1"/>
  <c r="U3265" i="4"/>
  <c r="A3267" i="4"/>
  <c r="E3266" i="4"/>
  <c r="V3266" i="4" l="1"/>
  <c r="U3266" i="4"/>
  <c r="A3268" i="4"/>
  <c r="E3267" i="4"/>
  <c r="V3267" i="4" l="1"/>
  <c r="U3267" i="4"/>
  <c r="A3269" i="4"/>
  <c r="E3268" i="4"/>
  <c r="V3268" i="4" l="1"/>
  <c r="U3268" i="4"/>
  <c r="A3270" i="4"/>
  <c r="E3269" i="4"/>
  <c r="V3269" i="4" l="1"/>
  <c r="U3269" i="4"/>
  <c r="A3271" i="4"/>
  <c r="E3270" i="4"/>
  <c r="V3270" i="4" l="1"/>
  <c r="U3270" i="4"/>
  <c r="A3272" i="4"/>
  <c r="E3271" i="4"/>
  <c r="V3271" i="4" l="1"/>
  <c r="U3271" i="4"/>
  <c r="A3273" i="4"/>
  <c r="E3272" i="4"/>
  <c r="V3272" i="4" l="1"/>
  <c r="U3272" i="4"/>
  <c r="A3274" i="4"/>
  <c r="E3273" i="4"/>
  <c r="V3273" i="4" l="1"/>
  <c r="U3273" i="4"/>
  <c r="A3275" i="4"/>
  <c r="E3274" i="4"/>
  <c r="V3274" i="4" l="1"/>
  <c r="U3274" i="4"/>
  <c r="A3276" i="4"/>
  <c r="E3275" i="4"/>
  <c r="V3275" i="4" l="1"/>
  <c r="U3275" i="4"/>
  <c r="A3277" i="4"/>
  <c r="E3276" i="4"/>
  <c r="V3276" i="4" l="1"/>
  <c r="U3276" i="4"/>
  <c r="A3278" i="4"/>
  <c r="E3277" i="4"/>
  <c r="V3277" i="4" l="1"/>
  <c r="U3277" i="4"/>
  <c r="A3279" i="4"/>
  <c r="E3278" i="4"/>
  <c r="V3278" i="4" l="1"/>
  <c r="U3278" i="4"/>
  <c r="A3280" i="4"/>
  <c r="E3279" i="4"/>
  <c r="V3279" i="4" l="1"/>
  <c r="U3279" i="4"/>
  <c r="A3281" i="4"/>
  <c r="E3280" i="4"/>
  <c r="V3280" i="4" l="1"/>
  <c r="U3280" i="4"/>
  <c r="A3282" i="4"/>
  <c r="E3281" i="4"/>
  <c r="V3281" i="4" l="1"/>
  <c r="U3281" i="4"/>
  <c r="A3283" i="4"/>
  <c r="E3282" i="4"/>
  <c r="V3282" i="4" l="1"/>
  <c r="U3282" i="4"/>
  <c r="A3284" i="4"/>
  <c r="E3283" i="4"/>
  <c r="V3283" i="4" l="1"/>
  <c r="U3283" i="4"/>
  <c r="A3285" i="4"/>
  <c r="E3284" i="4"/>
  <c r="V3284" i="4" l="1"/>
  <c r="U3284" i="4"/>
  <c r="A3286" i="4"/>
  <c r="E3285" i="4"/>
  <c r="V3285" i="4" l="1"/>
  <c r="U3285" i="4"/>
  <c r="A3287" i="4"/>
  <c r="E3286" i="4"/>
  <c r="V3286" i="4" l="1"/>
  <c r="U3286" i="4"/>
  <c r="A3288" i="4"/>
  <c r="E3287" i="4"/>
  <c r="V3287" i="4" l="1"/>
  <c r="U3287" i="4"/>
  <c r="A3289" i="4"/>
  <c r="E3288" i="4"/>
  <c r="V3288" i="4" l="1"/>
  <c r="U3288" i="4"/>
  <c r="A3290" i="4"/>
  <c r="E3289" i="4"/>
  <c r="V3289" i="4" l="1"/>
  <c r="U3289" i="4"/>
  <c r="A3291" i="4"/>
  <c r="E3290" i="4"/>
  <c r="V3290" i="4" l="1"/>
  <c r="U3290" i="4"/>
  <c r="A3292" i="4"/>
  <c r="E3291" i="4"/>
  <c r="V3291" i="4" l="1"/>
  <c r="U3291" i="4"/>
  <c r="A3293" i="4"/>
  <c r="E3292" i="4"/>
  <c r="V3292" i="4" l="1"/>
  <c r="U3292" i="4"/>
  <c r="A3294" i="4"/>
  <c r="E3293" i="4"/>
  <c r="V3293" i="4" l="1"/>
  <c r="U3293" i="4"/>
  <c r="A3295" i="4"/>
  <c r="E3294" i="4"/>
  <c r="V3294" i="4" l="1"/>
  <c r="U3294" i="4"/>
  <c r="A3296" i="4"/>
  <c r="E3295" i="4"/>
  <c r="V3295" i="4" l="1"/>
  <c r="U3295" i="4"/>
  <c r="A3297" i="4"/>
  <c r="E3296" i="4"/>
  <c r="V3296" i="4" l="1"/>
  <c r="U3296" i="4"/>
  <c r="A3298" i="4"/>
  <c r="E3297" i="4"/>
  <c r="V3297" i="4" l="1"/>
  <c r="U3297" i="4"/>
  <c r="A3299" i="4"/>
  <c r="E3298" i="4"/>
  <c r="V3298" i="4" l="1"/>
  <c r="U3298" i="4"/>
  <c r="A3300" i="4"/>
  <c r="E3299" i="4"/>
  <c r="V3299" i="4" l="1"/>
  <c r="U3299" i="4"/>
  <c r="A3301" i="4"/>
  <c r="E3300" i="4"/>
  <c r="V3300" i="4" l="1"/>
  <c r="U3300" i="4"/>
  <c r="A3302" i="4"/>
  <c r="E3301" i="4"/>
  <c r="V3301" i="4" l="1"/>
  <c r="U3301" i="4"/>
  <c r="A3303" i="4"/>
  <c r="E3302" i="4"/>
  <c r="V3302" i="4" l="1"/>
  <c r="U3302" i="4"/>
  <c r="A3304" i="4"/>
  <c r="E3303" i="4"/>
  <c r="V3303" i="4" l="1"/>
  <c r="U3303" i="4"/>
  <c r="A3305" i="4"/>
  <c r="E3304" i="4"/>
  <c r="V3304" i="4" l="1"/>
  <c r="U3304" i="4"/>
  <c r="A3306" i="4"/>
  <c r="E3305" i="4"/>
  <c r="V3305" i="4" l="1"/>
  <c r="U3305" i="4"/>
  <c r="A3307" i="4"/>
  <c r="E3306" i="4"/>
  <c r="V3306" i="4" l="1"/>
  <c r="U3306" i="4"/>
  <c r="A3308" i="4"/>
  <c r="E3307" i="4"/>
  <c r="V3307" i="4" l="1"/>
  <c r="U3307" i="4"/>
  <c r="A3309" i="4"/>
  <c r="E3308" i="4"/>
  <c r="V3308" i="4" l="1"/>
  <c r="U3308" i="4"/>
  <c r="A3310" i="4"/>
  <c r="E3309" i="4"/>
  <c r="V3309" i="4" l="1"/>
  <c r="U3309" i="4"/>
  <c r="A3311" i="4"/>
  <c r="E3310" i="4"/>
  <c r="V3310" i="4" l="1"/>
  <c r="U3310" i="4"/>
  <c r="A3312" i="4"/>
  <c r="E3311" i="4"/>
  <c r="V3311" i="4" l="1"/>
  <c r="U3311" i="4"/>
  <c r="A3313" i="4"/>
  <c r="E3312" i="4"/>
  <c r="V3312" i="4" l="1"/>
  <c r="U3312" i="4"/>
  <c r="A3314" i="4"/>
  <c r="E3313" i="4"/>
  <c r="V3313" i="4" l="1"/>
  <c r="U3313" i="4"/>
  <c r="A3315" i="4"/>
  <c r="E3314" i="4"/>
  <c r="V3314" i="4" l="1"/>
  <c r="U3314" i="4"/>
  <c r="A3316" i="4"/>
  <c r="E3315" i="4"/>
  <c r="V3315" i="4" l="1"/>
  <c r="U3315" i="4"/>
  <c r="A3317" i="4"/>
  <c r="E3316" i="4"/>
  <c r="V3316" i="4" l="1"/>
  <c r="U3316" i="4"/>
  <c r="A3318" i="4"/>
  <c r="E3317" i="4"/>
  <c r="V3317" i="4" l="1"/>
  <c r="U3317" i="4"/>
  <c r="A3319" i="4"/>
  <c r="E3318" i="4"/>
  <c r="V3318" i="4" l="1"/>
  <c r="U3318" i="4"/>
  <c r="A3320" i="4"/>
  <c r="E3319" i="4"/>
  <c r="V3319" i="4" l="1"/>
  <c r="U3319" i="4"/>
  <c r="A3321" i="4"/>
  <c r="E3320" i="4"/>
  <c r="V3320" i="4" l="1"/>
  <c r="U3320" i="4"/>
  <c r="A3322" i="4"/>
  <c r="E3321" i="4"/>
  <c r="V3321" i="4" l="1"/>
  <c r="U3321" i="4"/>
  <c r="A3323" i="4"/>
  <c r="E3322" i="4"/>
  <c r="V3322" i="4" l="1"/>
  <c r="U3322" i="4"/>
  <c r="A3324" i="4"/>
  <c r="E3323" i="4"/>
  <c r="V3323" i="4" l="1"/>
  <c r="U3323" i="4"/>
  <c r="A3325" i="4"/>
  <c r="E3324" i="4"/>
  <c r="V3324" i="4" l="1"/>
  <c r="U3324" i="4"/>
  <c r="A3326" i="4"/>
  <c r="E3325" i="4"/>
  <c r="V3325" i="4" l="1"/>
  <c r="U3325" i="4"/>
  <c r="A3327" i="4"/>
  <c r="E3326" i="4"/>
  <c r="V3326" i="4" l="1"/>
  <c r="U3326" i="4"/>
  <c r="A3328" i="4"/>
  <c r="E3327" i="4"/>
  <c r="V3327" i="4" l="1"/>
  <c r="U3327" i="4"/>
  <c r="A3329" i="4"/>
  <c r="E3328" i="4"/>
  <c r="V3328" i="4" l="1"/>
  <c r="U3328" i="4"/>
  <c r="A3330" i="4"/>
  <c r="E3329" i="4"/>
  <c r="V3329" i="4" l="1"/>
  <c r="U3329" i="4"/>
  <c r="A3331" i="4"/>
  <c r="E3330" i="4"/>
  <c r="V3330" i="4" l="1"/>
  <c r="U3330" i="4"/>
  <c r="A3332" i="4"/>
  <c r="E3331" i="4"/>
  <c r="V3331" i="4" l="1"/>
  <c r="U3331" i="4"/>
  <c r="A3333" i="4"/>
  <c r="E3332" i="4"/>
  <c r="V3332" i="4" l="1"/>
  <c r="U3332" i="4"/>
  <c r="A3334" i="4"/>
  <c r="E3333" i="4"/>
  <c r="V3333" i="4" l="1"/>
  <c r="U3333" i="4"/>
  <c r="A3335" i="4"/>
  <c r="E3334" i="4"/>
  <c r="V3334" i="4" l="1"/>
  <c r="U3334" i="4"/>
  <c r="A3336" i="4"/>
  <c r="E3335" i="4"/>
  <c r="V3335" i="4" l="1"/>
  <c r="U3335" i="4"/>
  <c r="A3337" i="4"/>
  <c r="E3336" i="4"/>
  <c r="V3336" i="4" l="1"/>
  <c r="U3336" i="4"/>
  <c r="A3338" i="4"/>
  <c r="E3337" i="4"/>
  <c r="V3337" i="4" l="1"/>
  <c r="U3337" i="4"/>
  <c r="A3339" i="4"/>
  <c r="E3338" i="4"/>
  <c r="V3338" i="4" l="1"/>
  <c r="U3338" i="4"/>
  <c r="A3340" i="4"/>
  <c r="E3339" i="4"/>
  <c r="V3339" i="4" l="1"/>
  <c r="U3339" i="4"/>
  <c r="A3341" i="4"/>
  <c r="E3340" i="4"/>
  <c r="V3340" i="4" l="1"/>
  <c r="U3340" i="4"/>
  <c r="A3342" i="4"/>
  <c r="E3341" i="4"/>
  <c r="V3341" i="4" l="1"/>
  <c r="U3341" i="4"/>
  <c r="A3343" i="4"/>
  <c r="E3342" i="4"/>
  <c r="V3342" i="4" l="1"/>
  <c r="U3342" i="4"/>
  <c r="A3344" i="4"/>
  <c r="E3343" i="4"/>
  <c r="V3343" i="4" l="1"/>
  <c r="U3343" i="4"/>
  <c r="A3345" i="4"/>
  <c r="E3344" i="4"/>
  <c r="V3344" i="4" l="1"/>
  <c r="U3344" i="4"/>
  <c r="A3346" i="4"/>
  <c r="E3345" i="4"/>
  <c r="V3345" i="4" l="1"/>
  <c r="U3345" i="4"/>
  <c r="A3347" i="4"/>
  <c r="E3346" i="4"/>
  <c r="V3346" i="4" l="1"/>
  <c r="U3346" i="4"/>
  <c r="A3348" i="4"/>
  <c r="E3347" i="4"/>
  <c r="V3347" i="4" l="1"/>
  <c r="U3347" i="4"/>
  <c r="A3349" i="4"/>
  <c r="E3348" i="4"/>
  <c r="V3348" i="4" l="1"/>
  <c r="U3348" i="4"/>
  <c r="A3350" i="4"/>
  <c r="E3349" i="4"/>
  <c r="V3349" i="4" l="1"/>
  <c r="U3349" i="4"/>
  <c r="A3351" i="4"/>
  <c r="E3350" i="4"/>
  <c r="V3350" i="4" l="1"/>
  <c r="U3350" i="4"/>
  <c r="A3352" i="4"/>
  <c r="E3351" i="4"/>
  <c r="V3351" i="4" l="1"/>
  <c r="U3351" i="4"/>
  <c r="A3353" i="4"/>
  <c r="E3352" i="4"/>
  <c r="V3352" i="4" l="1"/>
  <c r="U3352" i="4"/>
  <c r="A3354" i="4"/>
  <c r="E3353" i="4"/>
  <c r="V3353" i="4" l="1"/>
  <c r="U3353" i="4"/>
  <c r="A3355" i="4"/>
  <c r="E3354" i="4"/>
  <c r="V3354" i="4" l="1"/>
  <c r="U3354" i="4"/>
  <c r="A3356" i="4"/>
  <c r="E3355" i="4"/>
  <c r="V3355" i="4" l="1"/>
  <c r="U3355" i="4"/>
  <c r="A3357" i="4"/>
  <c r="E3356" i="4"/>
  <c r="V3356" i="4" l="1"/>
  <c r="U3356" i="4"/>
  <c r="A3358" i="4"/>
  <c r="E3357" i="4"/>
  <c r="V3357" i="4" l="1"/>
  <c r="U3357" i="4"/>
  <c r="A3359" i="4"/>
  <c r="E3358" i="4"/>
  <c r="V3358" i="4" l="1"/>
  <c r="U3358" i="4"/>
  <c r="A3360" i="4"/>
  <c r="E3359" i="4"/>
  <c r="V3359" i="4" l="1"/>
  <c r="U3359" i="4"/>
  <c r="A3361" i="4"/>
  <c r="E3360" i="4"/>
  <c r="V3360" i="4" l="1"/>
  <c r="U3360" i="4"/>
  <c r="A3362" i="4"/>
  <c r="E3361" i="4"/>
  <c r="V3361" i="4" l="1"/>
  <c r="U3361" i="4"/>
  <c r="A3363" i="4"/>
  <c r="E3362" i="4"/>
  <c r="V3362" i="4" l="1"/>
  <c r="U3362" i="4"/>
  <c r="A3364" i="4"/>
  <c r="E3363" i="4"/>
  <c r="V3363" i="4" l="1"/>
  <c r="U3363" i="4"/>
  <c r="A3365" i="4"/>
  <c r="E3364" i="4"/>
  <c r="V3364" i="4" l="1"/>
  <c r="U3364" i="4"/>
  <c r="A3366" i="4"/>
  <c r="E3365" i="4"/>
  <c r="V3365" i="4" l="1"/>
  <c r="U3365" i="4"/>
  <c r="A3367" i="4"/>
  <c r="E3366" i="4"/>
  <c r="V3366" i="4" l="1"/>
  <c r="U3366" i="4"/>
  <c r="A3368" i="4"/>
  <c r="E3367" i="4"/>
  <c r="V3367" i="4" l="1"/>
  <c r="U3367" i="4"/>
  <c r="A3369" i="4"/>
  <c r="E3368" i="4"/>
  <c r="V3368" i="4" l="1"/>
  <c r="U3368" i="4"/>
  <c r="A3370" i="4"/>
  <c r="E3369" i="4"/>
  <c r="V3369" i="4" l="1"/>
  <c r="U3369" i="4"/>
  <c r="A3371" i="4"/>
  <c r="E3370" i="4"/>
  <c r="V3370" i="4" l="1"/>
  <c r="U3370" i="4"/>
  <c r="A3372" i="4"/>
  <c r="E3371" i="4"/>
  <c r="V3371" i="4" l="1"/>
  <c r="U3371" i="4"/>
  <c r="A3373" i="4"/>
  <c r="E3372" i="4"/>
  <c r="V3372" i="4" l="1"/>
  <c r="U3372" i="4"/>
  <c r="A3374" i="4"/>
  <c r="E3373" i="4"/>
  <c r="V3373" i="4" l="1"/>
  <c r="U3373" i="4"/>
  <c r="A3375" i="4"/>
  <c r="E3374" i="4"/>
  <c r="V3374" i="4" l="1"/>
  <c r="U3374" i="4"/>
  <c r="A3376" i="4"/>
  <c r="E3375" i="4"/>
  <c r="V3375" i="4" l="1"/>
  <c r="U3375" i="4"/>
  <c r="A3377" i="4"/>
  <c r="E3376" i="4"/>
  <c r="V3376" i="4" l="1"/>
  <c r="U3376" i="4"/>
  <c r="A3378" i="4"/>
  <c r="E3377" i="4"/>
  <c r="V3377" i="4" l="1"/>
  <c r="U3377" i="4"/>
  <c r="A3379" i="4"/>
  <c r="E3378" i="4"/>
  <c r="V3378" i="4" l="1"/>
  <c r="U3378" i="4"/>
  <c r="A3380" i="4"/>
  <c r="E3379" i="4"/>
  <c r="V3379" i="4" l="1"/>
  <c r="U3379" i="4"/>
  <c r="A3381" i="4"/>
  <c r="E3380" i="4"/>
  <c r="V3380" i="4" l="1"/>
  <c r="U3380" i="4"/>
  <c r="A3382" i="4"/>
  <c r="E3381" i="4"/>
  <c r="V3381" i="4" l="1"/>
  <c r="U3381" i="4"/>
  <c r="A3383" i="4"/>
  <c r="E3382" i="4"/>
  <c r="V3382" i="4" l="1"/>
  <c r="U3382" i="4"/>
  <c r="A3384" i="4"/>
  <c r="E3383" i="4"/>
  <c r="V3383" i="4" l="1"/>
  <c r="U3383" i="4"/>
  <c r="A3385" i="4"/>
  <c r="E3384" i="4"/>
  <c r="V3384" i="4" l="1"/>
  <c r="U3384" i="4"/>
  <c r="A3386" i="4"/>
  <c r="E3385" i="4"/>
  <c r="V3385" i="4" l="1"/>
  <c r="U3385" i="4"/>
  <c r="A3387" i="4"/>
  <c r="E3386" i="4"/>
  <c r="V3386" i="4" l="1"/>
  <c r="U3386" i="4"/>
  <c r="A3388" i="4"/>
  <c r="E3387" i="4"/>
  <c r="V3387" i="4" l="1"/>
  <c r="U3387" i="4"/>
  <c r="A3389" i="4"/>
  <c r="E3388" i="4"/>
  <c r="V3388" i="4" l="1"/>
  <c r="U3388" i="4"/>
  <c r="A3390" i="4"/>
  <c r="E3389" i="4"/>
  <c r="V3389" i="4" l="1"/>
  <c r="U3389" i="4"/>
  <c r="A3391" i="4"/>
  <c r="E3390" i="4"/>
  <c r="V3390" i="4" l="1"/>
  <c r="U3390" i="4"/>
  <c r="A3392" i="4"/>
  <c r="E3391" i="4"/>
  <c r="V3391" i="4" l="1"/>
  <c r="U3391" i="4"/>
  <c r="A3393" i="4"/>
  <c r="E3392" i="4"/>
  <c r="V3392" i="4" l="1"/>
  <c r="U3392" i="4"/>
  <c r="A3394" i="4"/>
  <c r="E3393" i="4"/>
  <c r="V3393" i="4" l="1"/>
  <c r="U3393" i="4"/>
  <c r="A3395" i="4"/>
  <c r="E3394" i="4"/>
  <c r="V3394" i="4" l="1"/>
  <c r="U3394" i="4"/>
  <c r="A3396" i="4"/>
  <c r="E3395" i="4"/>
  <c r="V3395" i="4" l="1"/>
  <c r="U3395" i="4"/>
  <c r="A3397" i="4"/>
  <c r="E3396" i="4"/>
  <c r="V3396" i="4" l="1"/>
  <c r="U3396" i="4"/>
  <c r="A3398" i="4"/>
  <c r="E3397" i="4"/>
  <c r="V3397" i="4" l="1"/>
  <c r="U3397" i="4"/>
  <c r="A3399" i="4"/>
  <c r="E3398" i="4"/>
  <c r="V3398" i="4" l="1"/>
  <c r="U3398" i="4"/>
  <c r="A3400" i="4"/>
  <c r="E3399" i="4"/>
  <c r="V3399" i="4" l="1"/>
  <c r="U3399" i="4"/>
  <c r="A3401" i="4"/>
  <c r="E3400" i="4"/>
  <c r="V3400" i="4" l="1"/>
  <c r="U3400" i="4"/>
  <c r="A3402" i="4"/>
  <c r="E3401" i="4"/>
  <c r="V3401" i="4" l="1"/>
  <c r="U3401" i="4"/>
  <c r="A3403" i="4"/>
  <c r="E3402" i="4"/>
  <c r="V3402" i="4" l="1"/>
  <c r="U3402" i="4"/>
  <c r="A3404" i="4"/>
  <c r="E3403" i="4"/>
  <c r="V3403" i="4" l="1"/>
  <c r="U3403" i="4"/>
  <c r="A3405" i="4"/>
  <c r="E3404" i="4"/>
  <c r="V3404" i="4" l="1"/>
  <c r="U3404" i="4"/>
  <c r="A3406" i="4"/>
  <c r="E3405" i="4"/>
  <c r="V3405" i="4" l="1"/>
  <c r="U3405" i="4"/>
  <c r="A3407" i="4"/>
  <c r="E3406" i="4"/>
  <c r="V3406" i="4" l="1"/>
  <c r="U3406" i="4"/>
  <c r="A3408" i="4"/>
  <c r="E3407" i="4"/>
  <c r="V3407" i="4" l="1"/>
  <c r="U3407" i="4"/>
  <c r="A3409" i="4"/>
  <c r="E3408" i="4"/>
  <c r="V3408" i="4" l="1"/>
  <c r="U3408" i="4"/>
  <c r="A3410" i="4"/>
  <c r="E3409" i="4"/>
  <c r="V3409" i="4" l="1"/>
  <c r="U3409" i="4"/>
  <c r="A3411" i="4"/>
  <c r="E3410" i="4"/>
  <c r="V3410" i="4" l="1"/>
  <c r="U3410" i="4"/>
  <c r="A3412" i="4"/>
  <c r="E3411" i="4"/>
  <c r="V3411" i="4" l="1"/>
  <c r="U3411" i="4"/>
  <c r="A3413" i="4"/>
  <c r="E3412" i="4"/>
  <c r="V3412" i="4" l="1"/>
  <c r="U3412" i="4"/>
  <c r="A3414" i="4"/>
  <c r="E3413" i="4"/>
  <c r="V3413" i="4" l="1"/>
  <c r="U3413" i="4"/>
  <c r="A3415" i="4"/>
  <c r="E3414" i="4"/>
  <c r="V3414" i="4" l="1"/>
  <c r="U3414" i="4"/>
  <c r="A3416" i="4"/>
  <c r="E3415" i="4"/>
  <c r="V3415" i="4" l="1"/>
  <c r="U3415" i="4"/>
  <c r="A3417" i="4"/>
  <c r="E3416" i="4"/>
  <c r="V3416" i="4" l="1"/>
  <c r="U3416" i="4"/>
  <c r="A3418" i="4"/>
  <c r="E3417" i="4"/>
  <c r="V3417" i="4" l="1"/>
  <c r="U3417" i="4"/>
  <c r="A3419" i="4"/>
  <c r="E3418" i="4"/>
  <c r="V3418" i="4" l="1"/>
  <c r="U3418" i="4"/>
  <c r="A3420" i="4"/>
  <c r="E3419" i="4"/>
  <c r="V3419" i="4" l="1"/>
  <c r="U3419" i="4"/>
  <c r="A3421" i="4"/>
  <c r="E3420" i="4"/>
  <c r="V3420" i="4" l="1"/>
  <c r="U3420" i="4"/>
  <c r="A3422" i="4"/>
  <c r="E3421" i="4"/>
  <c r="V3421" i="4" l="1"/>
  <c r="U3421" i="4"/>
  <c r="A3423" i="4"/>
  <c r="E3422" i="4"/>
  <c r="V3422" i="4" l="1"/>
  <c r="U3422" i="4"/>
  <c r="A3424" i="4"/>
  <c r="E3423" i="4"/>
  <c r="V3423" i="4" l="1"/>
  <c r="U3423" i="4"/>
  <c r="A3425" i="4"/>
  <c r="E3424" i="4"/>
  <c r="V3424" i="4" l="1"/>
  <c r="U3424" i="4"/>
  <c r="A3426" i="4"/>
  <c r="E3425" i="4"/>
  <c r="U3425" i="4" l="1"/>
  <c r="V3425" i="4"/>
  <c r="A3427" i="4"/>
  <c r="E3426" i="4"/>
  <c r="V3426" i="4" l="1"/>
  <c r="U3426" i="4"/>
  <c r="A3428" i="4"/>
  <c r="E3427" i="4"/>
  <c r="V3427" i="4" l="1"/>
  <c r="U3427" i="4"/>
  <c r="A3429" i="4"/>
  <c r="E3428" i="4"/>
  <c r="V3428" i="4" l="1"/>
  <c r="U3428" i="4"/>
  <c r="A3430" i="4"/>
  <c r="E3429" i="4"/>
  <c r="V3429" i="4" l="1"/>
  <c r="U3429" i="4"/>
  <c r="A3431" i="4"/>
  <c r="E3430" i="4"/>
  <c r="V3430" i="4" l="1"/>
  <c r="U3430" i="4"/>
  <c r="A3432" i="4"/>
  <c r="E3431" i="4"/>
  <c r="V3431" i="4" l="1"/>
  <c r="U3431" i="4"/>
  <c r="A3433" i="4"/>
  <c r="E3432" i="4"/>
  <c r="V3432" i="4" l="1"/>
  <c r="U3432" i="4"/>
  <c r="A3434" i="4"/>
  <c r="E3433" i="4"/>
  <c r="V3433" i="4" l="1"/>
  <c r="U3433" i="4"/>
  <c r="A3435" i="4"/>
  <c r="E3434" i="4"/>
  <c r="V3434" i="4" l="1"/>
  <c r="U3434" i="4"/>
  <c r="A3436" i="4"/>
  <c r="E3435" i="4"/>
  <c r="V3435" i="4" l="1"/>
  <c r="U3435" i="4"/>
  <c r="A3437" i="4"/>
  <c r="E3436" i="4"/>
  <c r="V3436" i="4" l="1"/>
  <c r="U3436" i="4"/>
  <c r="A3438" i="4"/>
  <c r="E3437" i="4"/>
  <c r="V3437" i="4" l="1"/>
  <c r="U3437" i="4"/>
  <c r="A3439" i="4"/>
  <c r="E3438" i="4"/>
  <c r="V3438" i="4" l="1"/>
  <c r="U3438" i="4"/>
  <c r="A3440" i="4"/>
  <c r="E3439" i="4"/>
  <c r="V3439" i="4" l="1"/>
  <c r="U3439" i="4"/>
  <c r="A3441" i="4"/>
  <c r="E3440" i="4"/>
  <c r="V3440" i="4" l="1"/>
  <c r="U3440" i="4"/>
  <c r="A3442" i="4"/>
  <c r="E3441" i="4"/>
  <c r="V3441" i="4" l="1"/>
  <c r="U3441" i="4"/>
  <c r="A3443" i="4"/>
  <c r="E3442" i="4"/>
  <c r="V3442" i="4" l="1"/>
  <c r="U3442" i="4"/>
  <c r="A3444" i="4"/>
  <c r="E3443" i="4"/>
  <c r="V3443" i="4" l="1"/>
  <c r="U3443" i="4"/>
  <c r="A3445" i="4"/>
  <c r="E3444" i="4"/>
  <c r="V3444" i="4" l="1"/>
  <c r="U3444" i="4"/>
  <c r="A3446" i="4"/>
  <c r="E3445" i="4"/>
  <c r="V3445" i="4" l="1"/>
  <c r="U3445" i="4"/>
  <c r="A3447" i="4"/>
  <c r="E3446" i="4"/>
  <c r="V3446" i="4" l="1"/>
  <c r="U3446" i="4"/>
  <c r="A3448" i="4"/>
  <c r="E3447" i="4"/>
  <c r="V3447" i="4" l="1"/>
  <c r="U3447" i="4"/>
  <c r="A3449" i="4"/>
  <c r="E3448" i="4"/>
  <c r="V3448" i="4" l="1"/>
  <c r="U3448" i="4"/>
  <c r="A3450" i="4"/>
  <c r="E3449" i="4"/>
  <c r="V3449" i="4" l="1"/>
  <c r="U3449" i="4"/>
  <c r="A3451" i="4"/>
  <c r="E3450" i="4"/>
  <c r="V3450" i="4" l="1"/>
  <c r="U3450" i="4"/>
  <c r="A3452" i="4"/>
  <c r="E3451" i="4"/>
  <c r="V3451" i="4" l="1"/>
  <c r="U3451" i="4"/>
  <c r="A3453" i="4"/>
  <c r="E3452" i="4"/>
  <c r="V3452" i="4" l="1"/>
  <c r="U3452" i="4"/>
  <c r="A3454" i="4"/>
  <c r="E3453" i="4"/>
  <c r="V3453" i="4" l="1"/>
  <c r="U3453" i="4"/>
  <c r="A3455" i="4"/>
  <c r="E3454" i="4"/>
  <c r="V3454" i="4" l="1"/>
  <c r="U3454" i="4"/>
  <c r="A3456" i="4"/>
  <c r="E3455" i="4"/>
  <c r="V3455" i="4" l="1"/>
  <c r="U3455" i="4"/>
  <c r="A3457" i="4"/>
  <c r="E3456" i="4"/>
  <c r="V3456" i="4" l="1"/>
  <c r="U3456" i="4"/>
  <c r="A3458" i="4"/>
  <c r="E3457" i="4"/>
  <c r="V3457" i="4" l="1"/>
  <c r="U3457" i="4"/>
  <c r="A3459" i="4"/>
  <c r="E3458" i="4"/>
  <c r="V3458" i="4" l="1"/>
  <c r="U3458" i="4"/>
  <c r="A3460" i="4"/>
  <c r="E3459" i="4"/>
  <c r="V3459" i="4" l="1"/>
  <c r="U3459" i="4"/>
  <c r="A3461" i="4"/>
  <c r="E3460" i="4"/>
  <c r="V3460" i="4" l="1"/>
  <c r="U3460" i="4"/>
  <c r="A3462" i="4"/>
  <c r="E3461" i="4"/>
  <c r="V3461" i="4" l="1"/>
  <c r="U3461" i="4"/>
  <c r="A3463" i="4"/>
  <c r="E3462" i="4"/>
  <c r="V3462" i="4" l="1"/>
  <c r="U3462" i="4"/>
  <c r="A3464" i="4"/>
  <c r="E3463" i="4"/>
  <c r="V3463" i="4" l="1"/>
  <c r="U3463" i="4"/>
  <c r="A3465" i="4"/>
  <c r="E3464" i="4"/>
  <c r="V3464" i="4" l="1"/>
  <c r="U3464" i="4"/>
  <c r="A3466" i="4"/>
  <c r="E3465" i="4"/>
  <c r="V3465" i="4" l="1"/>
  <c r="U3465" i="4"/>
  <c r="A3467" i="4"/>
  <c r="E3466" i="4"/>
  <c r="V3466" i="4" l="1"/>
  <c r="U3466" i="4"/>
  <c r="A3468" i="4"/>
  <c r="E3467" i="4"/>
  <c r="V3467" i="4" l="1"/>
  <c r="U3467" i="4"/>
  <c r="A3469" i="4"/>
  <c r="E3468" i="4"/>
  <c r="V3468" i="4" l="1"/>
  <c r="U3468" i="4"/>
  <c r="A3470" i="4"/>
  <c r="E3469" i="4"/>
  <c r="V3469" i="4" l="1"/>
  <c r="U3469" i="4"/>
  <c r="A3471" i="4"/>
  <c r="E3470" i="4"/>
  <c r="V3470" i="4" l="1"/>
  <c r="U3470" i="4"/>
  <c r="A3472" i="4"/>
  <c r="E3471" i="4"/>
  <c r="V3471" i="4" l="1"/>
  <c r="U3471" i="4"/>
  <c r="A3473" i="4"/>
  <c r="E3472" i="4"/>
  <c r="V3472" i="4" l="1"/>
  <c r="U3472" i="4"/>
  <c r="A3474" i="4"/>
  <c r="E3473" i="4"/>
  <c r="V3473" i="4" l="1"/>
  <c r="U3473" i="4"/>
  <c r="A3475" i="4"/>
  <c r="E3474" i="4"/>
  <c r="V3474" i="4" l="1"/>
  <c r="U3474" i="4"/>
  <c r="A3476" i="4"/>
  <c r="E3475" i="4"/>
  <c r="V3475" i="4" l="1"/>
  <c r="U3475" i="4"/>
  <c r="A3477" i="4"/>
  <c r="E3476" i="4"/>
  <c r="V3476" i="4" l="1"/>
  <c r="U3476" i="4"/>
  <c r="A3478" i="4"/>
  <c r="E3477" i="4"/>
  <c r="V3477" i="4" l="1"/>
  <c r="U3477" i="4"/>
  <c r="A3479" i="4"/>
  <c r="E3478" i="4"/>
  <c r="V3478" i="4" l="1"/>
  <c r="U3478" i="4"/>
  <c r="A3480" i="4"/>
  <c r="E3479" i="4"/>
  <c r="V3479" i="4" l="1"/>
  <c r="U3479" i="4"/>
  <c r="A3481" i="4"/>
  <c r="E3480" i="4"/>
  <c r="V3480" i="4" l="1"/>
  <c r="U3480" i="4"/>
  <c r="A3482" i="4"/>
  <c r="E3481" i="4"/>
  <c r="V3481" i="4" l="1"/>
  <c r="U3481" i="4"/>
  <c r="A3483" i="4"/>
  <c r="E3482" i="4"/>
  <c r="V3482" i="4" l="1"/>
  <c r="U3482" i="4"/>
  <c r="A3484" i="4"/>
  <c r="E3483" i="4"/>
  <c r="V3483" i="4" l="1"/>
  <c r="U3483" i="4"/>
  <c r="A3485" i="4"/>
  <c r="E3484" i="4"/>
  <c r="V3484" i="4" l="1"/>
  <c r="U3484" i="4"/>
  <c r="A3486" i="4"/>
  <c r="E3485" i="4"/>
  <c r="V3485" i="4" l="1"/>
  <c r="U3485" i="4"/>
  <c r="A3487" i="4"/>
  <c r="E3486" i="4"/>
  <c r="V3486" i="4" l="1"/>
  <c r="U3486" i="4"/>
  <c r="A3488" i="4"/>
  <c r="E3487" i="4"/>
  <c r="V3487" i="4" l="1"/>
  <c r="U3487" i="4"/>
  <c r="A3489" i="4"/>
  <c r="E3488" i="4"/>
  <c r="V3488" i="4" l="1"/>
  <c r="U3488" i="4"/>
  <c r="A3490" i="4"/>
  <c r="E3489" i="4"/>
  <c r="V3489" i="4" l="1"/>
  <c r="U3489" i="4"/>
  <c r="A3491" i="4"/>
  <c r="E3490" i="4"/>
  <c r="V3490" i="4" l="1"/>
  <c r="U3490" i="4"/>
  <c r="A3492" i="4"/>
  <c r="E3491" i="4"/>
  <c r="V3491" i="4" l="1"/>
  <c r="U3491" i="4"/>
  <c r="A3493" i="4"/>
  <c r="E3492" i="4"/>
  <c r="V3492" i="4" l="1"/>
  <c r="U3492" i="4"/>
  <c r="A3494" i="4"/>
  <c r="E3493" i="4"/>
  <c r="V3493" i="4" l="1"/>
  <c r="U3493" i="4"/>
  <c r="A3495" i="4"/>
  <c r="E3494" i="4"/>
  <c r="V3494" i="4" l="1"/>
  <c r="U3494" i="4"/>
  <c r="A3496" i="4"/>
  <c r="E3495" i="4"/>
  <c r="V3495" i="4" l="1"/>
  <c r="U3495" i="4"/>
  <c r="A3497" i="4"/>
  <c r="E3496" i="4"/>
  <c r="V3496" i="4" l="1"/>
  <c r="U3496" i="4"/>
  <c r="A3498" i="4"/>
  <c r="E3497" i="4"/>
  <c r="V3497" i="4" l="1"/>
  <c r="U3497" i="4"/>
  <c r="A3499" i="4"/>
  <c r="E3498" i="4"/>
  <c r="V3498" i="4" l="1"/>
  <c r="U3498" i="4"/>
  <c r="A3500" i="4"/>
  <c r="E3499" i="4"/>
  <c r="V3499" i="4" l="1"/>
  <c r="U3499" i="4"/>
  <c r="A3501" i="4"/>
  <c r="E3500" i="4"/>
  <c r="V3500" i="4" l="1"/>
  <c r="U3500" i="4"/>
  <c r="A3502" i="4"/>
  <c r="E3501" i="4"/>
  <c r="V3501" i="4" l="1"/>
  <c r="U3501" i="4"/>
  <c r="A3503" i="4"/>
  <c r="E3502" i="4"/>
  <c r="V3502" i="4" l="1"/>
  <c r="U3502" i="4"/>
  <c r="A3504" i="4"/>
  <c r="E3503" i="4"/>
  <c r="V3503" i="4" l="1"/>
  <c r="U3503" i="4"/>
  <c r="A3505" i="4"/>
  <c r="E3504" i="4"/>
  <c r="V3504" i="4" l="1"/>
  <c r="U3504" i="4"/>
  <c r="A3506" i="4"/>
  <c r="E3505" i="4"/>
  <c r="V3505" i="4" l="1"/>
  <c r="U3505" i="4"/>
  <c r="A3507" i="4"/>
  <c r="E3506" i="4"/>
  <c r="V3506" i="4" l="1"/>
  <c r="U3506" i="4"/>
  <c r="A3508" i="4"/>
  <c r="E3507" i="4"/>
  <c r="V3507" i="4" l="1"/>
  <c r="U3507" i="4"/>
  <c r="A3509" i="4"/>
  <c r="E3508" i="4"/>
  <c r="V3508" i="4" l="1"/>
  <c r="U3508" i="4"/>
  <c r="A3510" i="4"/>
  <c r="E3509" i="4"/>
  <c r="V3509" i="4" l="1"/>
  <c r="U3509" i="4"/>
  <c r="A3511" i="4"/>
  <c r="E3510" i="4"/>
  <c r="V3510" i="4" l="1"/>
  <c r="U3510" i="4"/>
  <c r="A3512" i="4"/>
  <c r="E3511" i="4"/>
  <c r="V3511" i="4" l="1"/>
  <c r="U3511" i="4"/>
  <c r="A3513" i="4"/>
  <c r="E3512" i="4"/>
  <c r="V3512" i="4" l="1"/>
  <c r="U3512" i="4"/>
  <c r="A3514" i="4"/>
  <c r="E3513" i="4"/>
  <c r="V3513" i="4" l="1"/>
  <c r="U3513" i="4"/>
  <c r="A3515" i="4"/>
  <c r="E3514" i="4"/>
  <c r="V3514" i="4" l="1"/>
  <c r="U3514" i="4"/>
  <c r="A3516" i="4"/>
  <c r="E3515" i="4"/>
  <c r="V3515" i="4" l="1"/>
  <c r="U3515" i="4"/>
  <c r="A3517" i="4"/>
  <c r="E3516" i="4"/>
  <c r="V3516" i="4" l="1"/>
  <c r="U3516" i="4"/>
  <c r="A3518" i="4"/>
  <c r="E3517" i="4"/>
  <c r="V3517" i="4" l="1"/>
  <c r="U3517" i="4"/>
  <c r="A3519" i="4"/>
  <c r="E3518" i="4"/>
  <c r="V3518" i="4" l="1"/>
  <c r="U3518" i="4"/>
  <c r="A3520" i="4"/>
  <c r="E3519" i="4"/>
  <c r="V3519" i="4" l="1"/>
  <c r="U3519" i="4"/>
  <c r="A3521" i="4"/>
  <c r="E3520" i="4"/>
  <c r="V3520" i="4" l="1"/>
  <c r="U3520" i="4"/>
  <c r="A3522" i="4"/>
  <c r="E3521" i="4"/>
  <c r="V3521" i="4" l="1"/>
  <c r="U3521" i="4"/>
  <c r="A3523" i="4"/>
  <c r="E3522" i="4"/>
  <c r="V3522" i="4" l="1"/>
  <c r="U3522" i="4"/>
  <c r="A3524" i="4"/>
  <c r="E3523" i="4"/>
  <c r="V3523" i="4" l="1"/>
  <c r="U3523" i="4"/>
  <c r="A3525" i="4"/>
  <c r="E3524" i="4"/>
  <c r="V3524" i="4" l="1"/>
  <c r="U3524" i="4"/>
  <c r="A3526" i="4"/>
  <c r="E3525" i="4"/>
  <c r="V3525" i="4" l="1"/>
  <c r="U3525" i="4"/>
  <c r="A3527" i="4"/>
  <c r="E3526" i="4"/>
  <c r="V3526" i="4" l="1"/>
  <c r="U3526" i="4"/>
  <c r="A3528" i="4"/>
  <c r="E3527" i="4"/>
  <c r="V3527" i="4" l="1"/>
  <c r="U3527" i="4"/>
  <c r="A3529" i="4"/>
  <c r="E3528" i="4"/>
  <c r="V3528" i="4" l="1"/>
  <c r="U3528" i="4"/>
  <c r="A3530" i="4"/>
  <c r="E3529" i="4"/>
  <c r="V3529" i="4" l="1"/>
  <c r="U3529" i="4"/>
  <c r="A3531" i="4"/>
  <c r="E3530" i="4"/>
  <c r="V3530" i="4" l="1"/>
  <c r="U3530" i="4"/>
  <c r="A3532" i="4"/>
  <c r="E3531" i="4"/>
  <c r="V3531" i="4" l="1"/>
  <c r="U3531" i="4"/>
  <c r="A3533" i="4"/>
  <c r="E3532" i="4"/>
  <c r="V3532" i="4" l="1"/>
  <c r="U3532" i="4"/>
  <c r="A3534" i="4"/>
  <c r="E3533" i="4"/>
  <c r="V3533" i="4" l="1"/>
  <c r="U3533" i="4"/>
  <c r="A3535" i="4"/>
  <c r="E3534" i="4"/>
  <c r="V3534" i="4" l="1"/>
  <c r="U3534" i="4"/>
  <c r="A3536" i="4"/>
  <c r="E3535" i="4"/>
  <c r="V3535" i="4" l="1"/>
  <c r="U3535" i="4"/>
  <c r="A3537" i="4"/>
  <c r="E3536" i="4"/>
  <c r="V3536" i="4" l="1"/>
  <c r="U3536" i="4"/>
  <c r="A3538" i="4"/>
  <c r="E3537" i="4"/>
  <c r="V3537" i="4" l="1"/>
  <c r="U3537" i="4"/>
  <c r="A3539" i="4"/>
  <c r="E3538" i="4"/>
  <c r="V3538" i="4" l="1"/>
  <c r="U3538" i="4"/>
  <c r="A3540" i="4"/>
  <c r="E3539" i="4"/>
  <c r="V3539" i="4" l="1"/>
  <c r="U3539" i="4"/>
  <c r="A3541" i="4"/>
  <c r="E3540" i="4"/>
  <c r="V3540" i="4" l="1"/>
  <c r="U3540" i="4"/>
  <c r="A3542" i="4"/>
  <c r="E3541" i="4"/>
  <c r="V3541" i="4" l="1"/>
  <c r="U3541" i="4"/>
  <c r="A3543" i="4"/>
  <c r="E3542" i="4"/>
  <c r="V3542" i="4" l="1"/>
  <c r="U3542" i="4"/>
  <c r="A3544" i="4"/>
  <c r="E3543" i="4"/>
  <c r="V3543" i="4" l="1"/>
  <c r="U3543" i="4"/>
  <c r="A3545" i="4"/>
  <c r="E3544" i="4"/>
  <c r="V3544" i="4" l="1"/>
  <c r="U3544" i="4"/>
  <c r="A3546" i="4"/>
  <c r="E3545" i="4"/>
  <c r="V3545" i="4" l="1"/>
  <c r="U3545" i="4"/>
  <c r="A3547" i="4"/>
  <c r="E3546" i="4"/>
  <c r="V3546" i="4" l="1"/>
  <c r="U3546" i="4"/>
  <c r="A3548" i="4"/>
  <c r="E3547" i="4"/>
  <c r="V3547" i="4" l="1"/>
  <c r="U3547" i="4"/>
  <c r="A3549" i="4"/>
  <c r="E3548" i="4"/>
  <c r="V3548" i="4" l="1"/>
  <c r="U3548" i="4"/>
  <c r="A3550" i="4"/>
  <c r="E3549" i="4"/>
  <c r="V3549" i="4" l="1"/>
  <c r="U3549" i="4"/>
  <c r="A3551" i="4"/>
  <c r="E3550" i="4"/>
  <c r="V3550" i="4" l="1"/>
  <c r="U3550" i="4"/>
  <c r="A3552" i="4"/>
  <c r="E3551" i="4"/>
  <c r="V3551" i="4" l="1"/>
  <c r="U3551" i="4"/>
  <c r="A3553" i="4"/>
  <c r="E3552" i="4"/>
  <c r="V3552" i="4" l="1"/>
  <c r="U3552" i="4"/>
  <c r="A3554" i="4"/>
  <c r="E3553" i="4"/>
  <c r="V3553" i="4" l="1"/>
  <c r="U3553" i="4"/>
  <c r="A3555" i="4"/>
  <c r="E3554" i="4"/>
  <c r="V3554" i="4" l="1"/>
  <c r="U3554" i="4"/>
  <c r="A3556" i="4"/>
  <c r="E3555" i="4"/>
  <c r="V3555" i="4" l="1"/>
  <c r="U3555" i="4"/>
  <c r="A3557" i="4"/>
  <c r="E3556" i="4"/>
  <c r="V3556" i="4" l="1"/>
  <c r="U3556" i="4"/>
  <c r="A3558" i="4"/>
  <c r="E3557" i="4"/>
  <c r="V3557" i="4" l="1"/>
  <c r="U3557" i="4"/>
  <c r="A3559" i="4"/>
  <c r="E3558" i="4"/>
  <c r="V3558" i="4" l="1"/>
  <c r="U3558" i="4"/>
  <c r="A3560" i="4"/>
  <c r="E3559" i="4"/>
  <c r="V3559" i="4" l="1"/>
  <c r="U3559" i="4"/>
  <c r="A3561" i="4"/>
  <c r="E3560" i="4"/>
  <c r="V3560" i="4" l="1"/>
  <c r="U3560" i="4"/>
  <c r="A3562" i="4"/>
  <c r="E3561" i="4"/>
  <c r="V3561" i="4" l="1"/>
  <c r="U3561" i="4"/>
  <c r="A3563" i="4"/>
  <c r="E3562" i="4"/>
  <c r="V3562" i="4" l="1"/>
  <c r="U3562" i="4"/>
  <c r="A3564" i="4"/>
  <c r="E3563" i="4"/>
  <c r="V3563" i="4" l="1"/>
  <c r="U3563" i="4"/>
  <c r="A3565" i="4"/>
  <c r="E3564" i="4"/>
  <c r="V3564" i="4" l="1"/>
  <c r="U3564" i="4"/>
  <c r="A3566" i="4"/>
  <c r="E3565" i="4"/>
  <c r="V3565" i="4" l="1"/>
  <c r="U3565" i="4"/>
  <c r="A3567" i="4"/>
  <c r="E3566" i="4"/>
  <c r="V3566" i="4" l="1"/>
  <c r="U3566" i="4"/>
  <c r="A3568" i="4"/>
  <c r="E3567" i="4"/>
  <c r="V3567" i="4" l="1"/>
  <c r="U3567" i="4"/>
  <c r="A3569" i="4"/>
  <c r="E3568" i="4"/>
  <c r="V3568" i="4" l="1"/>
  <c r="U3568" i="4"/>
  <c r="A3570" i="4"/>
  <c r="E3569" i="4"/>
  <c r="V3569" i="4" l="1"/>
  <c r="U3569" i="4"/>
  <c r="A3571" i="4"/>
  <c r="E3570" i="4"/>
  <c r="V3570" i="4" l="1"/>
  <c r="U3570" i="4"/>
  <c r="A3572" i="4"/>
  <c r="E3571" i="4"/>
  <c r="V3571" i="4" l="1"/>
  <c r="U3571" i="4"/>
  <c r="A3573" i="4"/>
  <c r="E3572" i="4"/>
  <c r="V3572" i="4" l="1"/>
  <c r="U3572" i="4"/>
  <c r="A3574" i="4"/>
  <c r="E3573" i="4"/>
  <c r="V3573" i="4" l="1"/>
  <c r="U3573" i="4"/>
  <c r="A3575" i="4"/>
  <c r="E3574" i="4"/>
  <c r="V3574" i="4" l="1"/>
  <c r="U3574" i="4"/>
  <c r="A3576" i="4"/>
  <c r="E3575" i="4"/>
  <c r="V3575" i="4" l="1"/>
  <c r="U3575" i="4"/>
  <c r="A3577" i="4"/>
  <c r="E3576" i="4"/>
  <c r="V3576" i="4" l="1"/>
  <c r="U3576" i="4"/>
  <c r="A3578" i="4"/>
  <c r="E3577" i="4"/>
  <c r="V3577" i="4" l="1"/>
  <c r="U3577" i="4"/>
  <c r="A3579" i="4"/>
  <c r="E3578" i="4"/>
  <c r="V3578" i="4" l="1"/>
  <c r="U3578" i="4"/>
  <c r="A3580" i="4"/>
  <c r="E3579" i="4"/>
  <c r="V3579" i="4" l="1"/>
  <c r="U3579" i="4"/>
  <c r="A3581" i="4"/>
  <c r="E3580" i="4"/>
  <c r="V3580" i="4" l="1"/>
  <c r="U3580" i="4"/>
  <c r="A3582" i="4"/>
  <c r="E3581" i="4"/>
  <c r="V3581" i="4" l="1"/>
  <c r="U3581" i="4"/>
  <c r="A3583" i="4"/>
  <c r="E3582" i="4"/>
  <c r="V3582" i="4" l="1"/>
  <c r="U3582" i="4"/>
  <c r="A3584" i="4"/>
  <c r="E3583" i="4"/>
  <c r="V3583" i="4" l="1"/>
  <c r="U3583" i="4"/>
  <c r="A3585" i="4"/>
  <c r="E3584" i="4"/>
  <c r="V3584" i="4" l="1"/>
  <c r="U3584" i="4"/>
  <c r="A3586" i="4"/>
  <c r="E3585" i="4"/>
  <c r="V3585" i="4" l="1"/>
  <c r="U3585" i="4"/>
  <c r="A3587" i="4"/>
  <c r="E3586" i="4"/>
  <c r="V3586" i="4" l="1"/>
  <c r="U3586" i="4"/>
  <c r="A3588" i="4"/>
  <c r="E3587" i="4"/>
  <c r="V3587" i="4" l="1"/>
  <c r="U3587" i="4"/>
  <c r="A3589" i="4"/>
  <c r="E3588" i="4"/>
  <c r="V3588" i="4" l="1"/>
  <c r="U3588" i="4"/>
  <c r="A3590" i="4"/>
  <c r="E3589" i="4"/>
  <c r="V3589" i="4" l="1"/>
  <c r="U3589" i="4"/>
  <c r="A3591" i="4"/>
  <c r="E3590" i="4"/>
  <c r="V3590" i="4" l="1"/>
  <c r="U3590" i="4"/>
  <c r="A3592" i="4"/>
  <c r="E3591" i="4"/>
  <c r="V3591" i="4" l="1"/>
  <c r="U3591" i="4"/>
  <c r="A3593" i="4"/>
  <c r="E3592" i="4"/>
  <c r="V3592" i="4" l="1"/>
  <c r="U3592" i="4"/>
  <c r="A3594" i="4"/>
  <c r="E3593" i="4"/>
  <c r="V3593" i="4" l="1"/>
  <c r="U3593" i="4"/>
  <c r="A3595" i="4"/>
  <c r="E3594" i="4"/>
  <c r="V3594" i="4" l="1"/>
  <c r="U3594" i="4"/>
  <c r="A3596" i="4"/>
  <c r="E3595" i="4"/>
  <c r="V3595" i="4" l="1"/>
  <c r="U3595" i="4"/>
  <c r="A3597" i="4"/>
  <c r="E3596" i="4"/>
  <c r="V3596" i="4" l="1"/>
  <c r="U3596" i="4"/>
  <c r="A3598" i="4"/>
  <c r="E3597" i="4"/>
  <c r="V3597" i="4" l="1"/>
  <c r="U3597" i="4"/>
  <c r="A3599" i="4"/>
  <c r="E3598" i="4"/>
  <c r="V3598" i="4" l="1"/>
  <c r="U3598" i="4"/>
  <c r="A3600" i="4"/>
  <c r="E3599" i="4"/>
  <c r="V3599" i="4" l="1"/>
  <c r="U3599" i="4"/>
  <c r="A3601" i="4"/>
  <c r="E3600" i="4"/>
  <c r="V3600" i="4" l="1"/>
  <c r="U3600" i="4"/>
  <c r="A3602" i="4"/>
  <c r="E3601" i="4"/>
  <c r="V3601" i="4" l="1"/>
  <c r="U3601" i="4"/>
  <c r="A3603" i="4"/>
  <c r="E3602" i="4"/>
  <c r="V3602" i="4" l="1"/>
  <c r="U3602" i="4"/>
  <c r="A3604" i="4"/>
  <c r="E3603" i="4"/>
  <c r="V3603" i="4" l="1"/>
  <c r="U3603" i="4"/>
  <c r="A3605" i="4"/>
  <c r="E3604" i="4"/>
  <c r="V3604" i="4" l="1"/>
  <c r="U3604" i="4"/>
  <c r="A3606" i="4"/>
  <c r="E3605" i="4"/>
  <c r="V3605" i="4" l="1"/>
  <c r="U3605" i="4"/>
  <c r="A3607" i="4"/>
  <c r="E3606" i="4"/>
  <c r="V3606" i="4" l="1"/>
  <c r="U3606" i="4"/>
  <c r="A3608" i="4"/>
  <c r="E3607" i="4"/>
  <c r="V3607" i="4" l="1"/>
  <c r="U3607" i="4"/>
  <c r="A3609" i="4"/>
  <c r="E3608" i="4"/>
  <c r="V3608" i="4" l="1"/>
  <c r="U3608" i="4"/>
  <c r="A3610" i="4"/>
  <c r="E3609" i="4"/>
  <c r="V3609" i="4" l="1"/>
  <c r="U3609" i="4"/>
  <c r="A3611" i="4"/>
  <c r="E3610" i="4"/>
  <c r="V3610" i="4" l="1"/>
  <c r="U3610" i="4"/>
  <c r="A3612" i="4"/>
  <c r="E3611" i="4"/>
  <c r="V3611" i="4" l="1"/>
  <c r="U3611" i="4"/>
  <c r="A3613" i="4"/>
  <c r="E3612" i="4"/>
  <c r="V3612" i="4" l="1"/>
  <c r="U3612" i="4"/>
  <c r="A3614" i="4"/>
  <c r="E3613" i="4"/>
  <c r="V3613" i="4" l="1"/>
  <c r="U3613" i="4"/>
  <c r="A3615" i="4"/>
  <c r="E3614" i="4"/>
  <c r="V3614" i="4" l="1"/>
  <c r="U3614" i="4"/>
  <c r="A3616" i="4"/>
  <c r="E3615" i="4"/>
  <c r="V3615" i="4" l="1"/>
  <c r="U3615" i="4"/>
  <c r="A3617" i="4"/>
  <c r="E3616" i="4"/>
  <c r="V3616" i="4" l="1"/>
  <c r="U3616" i="4"/>
  <c r="A3618" i="4"/>
  <c r="E3617" i="4"/>
  <c r="V3617" i="4" l="1"/>
  <c r="U3617" i="4"/>
  <c r="A3619" i="4"/>
  <c r="E3618" i="4"/>
  <c r="V3618" i="4" l="1"/>
  <c r="U3618" i="4"/>
  <c r="A3620" i="4"/>
  <c r="E3619" i="4"/>
  <c r="V3619" i="4" l="1"/>
  <c r="U3619" i="4"/>
  <c r="A3621" i="4"/>
  <c r="E3620" i="4"/>
  <c r="V3620" i="4" l="1"/>
  <c r="U3620" i="4"/>
  <c r="A3622" i="4"/>
  <c r="E3621" i="4"/>
  <c r="V3621" i="4" l="1"/>
  <c r="U3621" i="4"/>
  <c r="A3623" i="4"/>
  <c r="E3622" i="4"/>
  <c r="V3622" i="4" l="1"/>
  <c r="U3622" i="4"/>
  <c r="A3624" i="4"/>
  <c r="E3623" i="4"/>
  <c r="V3623" i="4" l="1"/>
  <c r="U3623" i="4"/>
  <c r="A3625" i="4"/>
  <c r="E3624" i="4"/>
  <c r="V3624" i="4" l="1"/>
  <c r="U3624" i="4"/>
  <c r="A3626" i="4"/>
  <c r="E3625" i="4"/>
  <c r="V3625" i="4" l="1"/>
  <c r="U3625" i="4"/>
  <c r="A3627" i="4"/>
  <c r="E3626" i="4"/>
  <c r="V3626" i="4" l="1"/>
  <c r="U3626" i="4"/>
  <c r="A3628" i="4"/>
  <c r="E3627" i="4"/>
  <c r="V3627" i="4" l="1"/>
  <c r="U3627" i="4"/>
  <c r="A3629" i="4"/>
  <c r="E3628" i="4"/>
  <c r="V3628" i="4" l="1"/>
  <c r="U3628" i="4"/>
  <c r="A3630" i="4"/>
  <c r="E3629" i="4"/>
  <c r="U3629" i="4" l="1"/>
  <c r="V3629" i="4"/>
  <c r="A3631" i="4"/>
  <c r="E3630" i="4"/>
  <c r="V3630" i="4" l="1"/>
  <c r="U3630" i="4"/>
  <c r="A3632" i="4"/>
  <c r="E3631" i="4"/>
  <c r="V3631" i="4" l="1"/>
  <c r="U3631" i="4"/>
  <c r="A3633" i="4"/>
  <c r="E3632" i="4"/>
  <c r="V3632" i="4" l="1"/>
  <c r="U3632" i="4"/>
  <c r="A3634" i="4"/>
  <c r="E3633" i="4"/>
  <c r="V3633" i="4" l="1"/>
  <c r="U3633" i="4"/>
  <c r="A3635" i="4"/>
  <c r="E3634" i="4"/>
  <c r="V3634" i="4" l="1"/>
  <c r="U3634" i="4"/>
  <c r="A3636" i="4"/>
  <c r="E3635" i="4"/>
  <c r="V3635" i="4" l="1"/>
  <c r="U3635" i="4"/>
  <c r="A3637" i="4"/>
  <c r="E3636" i="4"/>
  <c r="V3636" i="4" l="1"/>
  <c r="U3636" i="4"/>
  <c r="A3638" i="4"/>
  <c r="E3637" i="4"/>
  <c r="V3637" i="4" l="1"/>
  <c r="U3637" i="4"/>
  <c r="A3639" i="4"/>
  <c r="E3638" i="4"/>
  <c r="V3638" i="4" l="1"/>
  <c r="U3638" i="4"/>
  <c r="A3640" i="4"/>
  <c r="E3639" i="4"/>
  <c r="V3639" i="4" l="1"/>
  <c r="U3639" i="4"/>
  <c r="A3641" i="4"/>
  <c r="E3640" i="4"/>
  <c r="V3640" i="4" l="1"/>
  <c r="U3640" i="4"/>
  <c r="A3642" i="4"/>
  <c r="E3641" i="4"/>
  <c r="V3641" i="4" l="1"/>
  <c r="U3641" i="4"/>
  <c r="A3643" i="4"/>
  <c r="E3642" i="4"/>
  <c r="V3642" i="4" l="1"/>
  <c r="U3642" i="4"/>
  <c r="A3644" i="4"/>
  <c r="E3643" i="4"/>
  <c r="V3643" i="4" l="1"/>
  <c r="U3643" i="4"/>
  <c r="A3645" i="4"/>
  <c r="E3644" i="4"/>
  <c r="V3644" i="4" l="1"/>
  <c r="U3644" i="4"/>
  <c r="A3646" i="4"/>
  <c r="E3645" i="4"/>
  <c r="V3645" i="4" l="1"/>
  <c r="U3645" i="4"/>
  <c r="A3647" i="4"/>
  <c r="E3646" i="4"/>
  <c r="V3646" i="4" l="1"/>
  <c r="U3646" i="4"/>
  <c r="A3648" i="4"/>
  <c r="E3647" i="4"/>
  <c r="V3647" i="4" l="1"/>
  <c r="U3647" i="4"/>
  <c r="A3649" i="4"/>
  <c r="E3648" i="4"/>
  <c r="V3648" i="4" l="1"/>
  <c r="U3648" i="4"/>
  <c r="A3650" i="4"/>
  <c r="E3649" i="4"/>
  <c r="V3649" i="4" l="1"/>
  <c r="U3649" i="4"/>
  <c r="A3651" i="4"/>
  <c r="E3650" i="4"/>
  <c r="V3650" i="4" l="1"/>
  <c r="U3650" i="4"/>
  <c r="A3652" i="4"/>
  <c r="E3651" i="4"/>
  <c r="V3651" i="4" l="1"/>
  <c r="U3651" i="4"/>
  <c r="A3653" i="4"/>
  <c r="E3652" i="4"/>
  <c r="V3652" i="4" l="1"/>
  <c r="U3652" i="4"/>
  <c r="A3654" i="4"/>
  <c r="E3653" i="4"/>
  <c r="V3653" i="4" l="1"/>
  <c r="U3653" i="4"/>
  <c r="A3655" i="4"/>
  <c r="E3654" i="4"/>
  <c r="V3654" i="4" l="1"/>
  <c r="U3654" i="4"/>
  <c r="A3656" i="4"/>
  <c r="E3655" i="4"/>
  <c r="V3655" i="4" l="1"/>
  <c r="U3655" i="4"/>
  <c r="A3657" i="4"/>
  <c r="E3656" i="4"/>
  <c r="V3656" i="4" l="1"/>
  <c r="U3656" i="4"/>
  <c r="A3658" i="4"/>
  <c r="E3657" i="4"/>
  <c r="V3657" i="4" l="1"/>
  <c r="U3657" i="4"/>
  <c r="A3659" i="4"/>
  <c r="E3658" i="4"/>
  <c r="V3658" i="4" l="1"/>
  <c r="U3658" i="4"/>
  <c r="A3660" i="4"/>
  <c r="E3659" i="4"/>
  <c r="V3659" i="4" l="1"/>
  <c r="U3659" i="4"/>
  <c r="A3661" i="4"/>
  <c r="E3660" i="4"/>
  <c r="V3660" i="4" l="1"/>
  <c r="U3660" i="4"/>
  <c r="A3662" i="4"/>
  <c r="E3661" i="4"/>
  <c r="V3661" i="4" l="1"/>
  <c r="U3661" i="4"/>
  <c r="A3663" i="4"/>
  <c r="E3662" i="4"/>
  <c r="V3662" i="4" l="1"/>
  <c r="U3662" i="4"/>
  <c r="A3664" i="4"/>
  <c r="E3663" i="4"/>
  <c r="V3663" i="4" l="1"/>
  <c r="U3663" i="4"/>
  <c r="A3665" i="4"/>
  <c r="E3664" i="4"/>
  <c r="V3664" i="4" l="1"/>
  <c r="U3664" i="4"/>
  <c r="A3666" i="4"/>
  <c r="E3665" i="4"/>
  <c r="V3665" i="4" l="1"/>
  <c r="U3665" i="4"/>
  <c r="A3667" i="4"/>
  <c r="E3666" i="4"/>
  <c r="V3666" i="4" l="1"/>
  <c r="U3666" i="4"/>
  <c r="A3668" i="4"/>
  <c r="E3667" i="4"/>
  <c r="V3667" i="4" l="1"/>
  <c r="U3667" i="4"/>
  <c r="A3669" i="4"/>
  <c r="E3668" i="4"/>
  <c r="V3668" i="4" l="1"/>
  <c r="U3668" i="4"/>
  <c r="A3670" i="4"/>
  <c r="E3669" i="4"/>
  <c r="V3669" i="4" l="1"/>
  <c r="U3669" i="4"/>
  <c r="A3671" i="4"/>
  <c r="E3670" i="4"/>
  <c r="V3670" i="4" l="1"/>
  <c r="U3670" i="4"/>
  <c r="A3672" i="4"/>
  <c r="E3671" i="4"/>
  <c r="V3671" i="4" l="1"/>
  <c r="U3671" i="4"/>
  <c r="A3673" i="4"/>
  <c r="E3672" i="4"/>
  <c r="V3672" i="4" l="1"/>
  <c r="U3672" i="4"/>
  <c r="A3674" i="4"/>
  <c r="E3673" i="4"/>
  <c r="V3673" i="4" l="1"/>
  <c r="U3673" i="4"/>
  <c r="A3675" i="4"/>
  <c r="E3674" i="4"/>
  <c r="V3674" i="4" l="1"/>
  <c r="U3674" i="4"/>
  <c r="A3676" i="4"/>
  <c r="E3675" i="4"/>
  <c r="V3675" i="4" l="1"/>
  <c r="U3675" i="4"/>
  <c r="A3677" i="4"/>
  <c r="E3676" i="4"/>
  <c r="V3676" i="4" l="1"/>
  <c r="U3676" i="4"/>
  <c r="A3678" i="4"/>
  <c r="E3677" i="4"/>
  <c r="V3677" i="4" l="1"/>
  <c r="U3677" i="4"/>
  <c r="A3679" i="4"/>
  <c r="E3678" i="4"/>
  <c r="V3678" i="4" l="1"/>
  <c r="U3678" i="4"/>
  <c r="A3680" i="4"/>
  <c r="E3679" i="4"/>
  <c r="V3679" i="4" l="1"/>
  <c r="U3679" i="4"/>
  <c r="A3681" i="4"/>
  <c r="E3680" i="4"/>
  <c r="V3680" i="4" l="1"/>
  <c r="U3680" i="4"/>
  <c r="A3682" i="4"/>
  <c r="E3681" i="4"/>
  <c r="V3681" i="4" l="1"/>
  <c r="U3681" i="4"/>
  <c r="A3683" i="4"/>
  <c r="E3682" i="4"/>
  <c r="V3682" i="4" l="1"/>
  <c r="U3682" i="4"/>
  <c r="A3684" i="4"/>
  <c r="E3683" i="4"/>
  <c r="V3683" i="4" l="1"/>
  <c r="U3683" i="4"/>
  <c r="A3685" i="4"/>
  <c r="E3684" i="4"/>
  <c r="V3684" i="4" l="1"/>
  <c r="U3684" i="4"/>
  <c r="A3686" i="4"/>
  <c r="E3685" i="4"/>
  <c r="V3685" i="4" l="1"/>
  <c r="U3685" i="4"/>
  <c r="A3687" i="4"/>
  <c r="E3686" i="4"/>
  <c r="V3686" i="4" l="1"/>
  <c r="U3686" i="4"/>
  <c r="A3688" i="4"/>
  <c r="E3687" i="4"/>
  <c r="V3687" i="4" l="1"/>
  <c r="U3687" i="4"/>
  <c r="A3689" i="4"/>
  <c r="E3688" i="4"/>
  <c r="V3688" i="4" l="1"/>
  <c r="U3688" i="4"/>
  <c r="A3690" i="4"/>
  <c r="E3689" i="4"/>
  <c r="V3689" i="4" l="1"/>
  <c r="U3689" i="4"/>
  <c r="A3691" i="4"/>
  <c r="E3690" i="4"/>
  <c r="V3690" i="4" l="1"/>
  <c r="U3690" i="4"/>
  <c r="A3692" i="4"/>
  <c r="E3691" i="4"/>
  <c r="V3691" i="4" l="1"/>
  <c r="U3691" i="4"/>
  <c r="A3693" i="4"/>
  <c r="E3692" i="4"/>
  <c r="V3692" i="4" l="1"/>
  <c r="U3692" i="4"/>
  <c r="A3694" i="4"/>
  <c r="E3693" i="4"/>
  <c r="U3693" i="4" l="1"/>
  <c r="V3693" i="4"/>
  <c r="A3695" i="4"/>
  <c r="E3694" i="4"/>
  <c r="V3694" i="4" l="1"/>
  <c r="U3694" i="4"/>
  <c r="A3696" i="4"/>
  <c r="E3695" i="4"/>
  <c r="V3695" i="4" l="1"/>
  <c r="U3695" i="4"/>
  <c r="A3697" i="4"/>
  <c r="E3696" i="4"/>
  <c r="V3696" i="4" l="1"/>
  <c r="U3696" i="4"/>
  <c r="A3698" i="4"/>
  <c r="E3697" i="4"/>
  <c r="V3697" i="4" l="1"/>
  <c r="U3697" i="4"/>
  <c r="A3699" i="4"/>
  <c r="E3698" i="4"/>
  <c r="V3698" i="4" l="1"/>
  <c r="U3698" i="4"/>
  <c r="A3700" i="4"/>
  <c r="E3699" i="4"/>
  <c r="V3699" i="4" l="1"/>
  <c r="U3699" i="4"/>
  <c r="A3701" i="4"/>
  <c r="E3700" i="4"/>
  <c r="V3700" i="4" l="1"/>
  <c r="U3700" i="4"/>
  <c r="A3702" i="4"/>
  <c r="E3701" i="4"/>
  <c r="V3701" i="4" l="1"/>
  <c r="U3701" i="4"/>
  <c r="A3703" i="4"/>
  <c r="E3702" i="4"/>
  <c r="V3702" i="4" l="1"/>
  <c r="U3702" i="4"/>
  <c r="A3704" i="4"/>
  <c r="E3703" i="4"/>
  <c r="V3703" i="4" l="1"/>
  <c r="U3703" i="4"/>
  <c r="A3705" i="4"/>
  <c r="E3704" i="4"/>
  <c r="V3704" i="4" l="1"/>
  <c r="U3704" i="4"/>
  <c r="A3706" i="4"/>
  <c r="E3705" i="4"/>
  <c r="V3705" i="4" l="1"/>
  <c r="U3705" i="4"/>
  <c r="A3707" i="4"/>
  <c r="E3706" i="4"/>
  <c r="V3706" i="4" l="1"/>
  <c r="U3706" i="4"/>
  <c r="A3708" i="4"/>
  <c r="E3707" i="4"/>
  <c r="V3707" i="4" l="1"/>
  <c r="U3707" i="4"/>
  <c r="A3709" i="4"/>
  <c r="E3708" i="4"/>
  <c r="V3708" i="4" l="1"/>
  <c r="U3708" i="4"/>
  <c r="A3710" i="4"/>
  <c r="E3709" i="4"/>
  <c r="V3709" i="4" l="1"/>
  <c r="U3709" i="4"/>
  <c r="A3711" i="4"/>
  <c r="E3710" i="4"/>
  <c r="V3710" i="4" l="1"/>
  <c r="U3710" i="4"/>
  <c r="A3712" i="4"/>
  <c r="E3711" i="4"/>
  <c r="V3711" i="4" l="1"/>
  <c r="U3711" i="4"/>
  <c r="A3713" i="4"/>
  <c r="E3712" i="4"/>
  <c r="V3712" i="4" l="1"/>
  <c r="U3712" i="4"/>
  <c r="A3714" i="4"/>
  <c r="E3713" i="4"/>
  <c r="V3713" i="4" l="1"/>
  <c r="U3713" i="4"/>
  <c r="A3715" i="4"/>
  <c r="E3714" i="4"/>
  <c r="V3714" i="4" l="1"/>
  <c r="U3714" i="4"/>
  <c r="A3716" i="4"/>
  <c r="E3715" i="4"/>
  <c r="V3715" i="4" l="1"/>
  <c r="U3715" i="4"/>
  <c r="A3717" i="4"/>
  <c r="E3716" i="4"/>
  <c r="V3716" i="4" l="1"/>
  <c r="U3716" i="4"/>
  <c r="A3718" i="4"/>
  <c r="E3717" i="4"/>
  <c r="V3717" i="4" l="1"/>
  <c r="U3717" i="4"/>
  <c r="A3719" i="4"/>
  <c r="E3718" i="4"/>
  <c r="V3718" i="4" l="1"/>
  <c r="U3718" i="4"/>
  <c r="A3720" i="4"/>
  <c r="E3719" i="4"/>
  <c r="V3719" i="4" l="1"/>
  <c r="U3719" i="4"/>
  <c r="A3721" i="4"/>
  <c r="E3720" i="4"/>
  <c r="V3720" i="4" l="1"/>
  <c r="U3720" i="4"/>
  <c r="A3722" i="4"/>
  <c r="E3721" i="4"/>
  <c r="V3721" i="4" l="1"/>
  <c r="U3721" i="4"/>
  <c r="A3723" i="4"/>
  <c r="E3722" i="4"/>
  <c r="V3722" i="4" l="1"/>
  <c r="U3722" i="4"/>
  <c r="A3724" i="4"/>
  <c r="E3723" i="4"/>
  <c r="V3723" i="4" l="1"/>
  <c r="U3723" i="4"/>
  <c r="A3725" i="4"/>
  <c r="E3724" i="4"/>
  <c r="V3724" i="4" l="1"/>
  <c r="U3724" i="4"/>
  <c r="A3726" i="4"/>
  <c r="E3725" i="4"/>
  <c r="V3725" i="4" l="1"/>
  <c r="U3725" i="4"/>
  <c r="A3727" i="4"/>
  <c r="E3726" i="4"/>
  <c r="V3726" i="4" l="1"/>
  <c r="U3726" i="4"/>
  <c r="A3728" i="4"/>
  <c r="E3727" i="4"/>
  <c r="V3727" i="4" l="1"/>
  <c r="U3727" i="4"/>
  <c r="A3729" i="4"/>
  <c r="E3728" i="4"/>
  <c r="V3728" i="4" l="1"/>
  <c r="U3728" i="4"/>
  <c r="A3730" i="4"/>
  <c r="E3729" i="4"/>
  <c r="V3729" i="4" l="1"/>
  <c r="U3729" i="4"/>
  <c r="A3731" i="4"/>
  <c r="E3730" i="4"/>
  <c r="V3730" i="4" l="1"/>
  <c r="U3730" i="4"/>
  <c r="A3732" i="4"/>
  <c r="E3731" i="4"/>
  <c r="V3731" i="4" l="1"/>
  <c r="U3731" i="4"/>
  <c r="A3733" i="4"/>
  <c r="E3732" i="4"/>
  <c r="V3732" i="4" l="1"/>
  <c r="U3732" i="4"/>
  <c r="A3734" i="4"/>
  <c r="E3733" i="4"/>
  <c r="V3733" i="4" l="1"/>
  <c r="U3733" i="4"/>
  <c r="A3735" i="4"/>
  <c r="E3734" i="4"/>
  <c r="V3734" i="4" l="1"/>
  <c r="U3734" i="4"/>
  <c r="A3736" i="4"/>
  <c r="E3735" i="4"/>
  <c r="V3735" i="4" l="1"/>
  <c r="U3735" i="4"/>
  <c r="A3737" i="4"/>
  <c r="E3736" i="4"/>
  <c r="V3736" i="4" l="1"/>
  <c r="U3736" i="4"/>
  <c r="A3738" i="4"/>
  <c r="E3737" i="4"/>
  <c r="V3737" i="4" l="1"/>
  <c r="U3737" i="4"/>
  <c r="A3739" i="4"/>
  <c r="E3738" i="4"/>
  <c r="V3738" i="4" l="1"/>
  <c r="U3738" i="4"/>
  <c r="A3740" i="4"/>
  <c r="E3739" i="4"/>
  <c r="V3739" i="4" l="1"/>
  <c r="U3739" i="4"/>
  <c r="A3741" i="4"/>
  <c r="E3740" i="4"/>
  <c r="V3740" i="4" l="1"/>
  <c r="U3740" i="4"/>
  <c r="A3742" i="4"/>
  <c r="E3741" i="4"/>
  <c r="V3741" i="4" l="1"/>
  <c r="U3741" i="4"/>
  <c r="A3743" i="4"/>
  <c r="E3742" i="4"/>
  <c r="V3742" i="4" l="1"/>
  <c r="U3742" i="4"/>
  <c r="A3744" i="4"/>
  <c r="E3743" i="4"/>
  <c r="V3743" i="4" l="1"/>
  <c r="U3743" i="4"/>
  <c r="A3745" i="4"/>
  <c r="E3744" i="4"/>
  <c r="V3744" i="4" l="1"/>
  <c r="U3744" i="4"/>
  <c r="A3746" i="4"/>
  <c r="E3745" i="4"/>
  <c r="V3745" i="4" l="1"/>
  <c r="U3745" i="4"/>
  <c r="A3747" i="4"/>
  <c r="E3746" i="4"/>
  <c r="V3746" i="4" l="1"/>
  <c r="U3746" i="4"/>
  <c r="A3748" i="4"/>
  <c r="E3747" i="4"/>
  <c r="V3747" i="4" l="1"/>
  <c r="U3747" i="4"/>
  <c r="A3749" i="4"/>
  <c r="E3748" i="4"/>
  <c r="V3748" i="4" l="1"/>
  <c r="U3748" i="4"/>
  <c r="A3750" i="4"/>
  <c r="E3749" i="4"/>
  <c r="V3749" i="4" l="1"/>
  <c r="U3749" i="4"/>
  <c r="A3751" i="4"/>
  <c r="E3750" i="4"/>
  <c r="V3750" i="4" l="1"/>
  <c r="U3750" i="4"/>
  <c r="A3752" i="4"/>
  <c r="E3751" i="4"/>
  <c r="V3751" i="4" l="1"/>
  <c r="U3751" i="4"/>
  <c r="A3753" i="4"/>
  <c r="E3752" i="4"/>
  <c r="V3752" i="4" l="1"/>
  <c r="U3752" i="4"/>
  <c r="A3754" i="4"/>
  <c r="E3753" i="4"/>
  <c r="V3753" i="4" l="1"/>
  <c r="U3753" i="4"/>
  <c r="A3755" i="4"/>
  <c r="E3754" i="4"/>
  <c r="V3754" i="4" l="1"/>
  <c r="U3754" i="4"/>
  <c r="A3756" i="4"/>
  <c r="E3755" i="4"/>
  <c r="V3755" i="4" l="1"/>
  <c r="U3755" i="4"/>
  <c r="A3757" i="4"/>
  <c r="E3756" i="4"/>
  <c r="V3756" i="4" l="1"/>
  <c r="U3756" i="4"/>
  <c r="A3758" i="4"/>
  <c r="E3757" i="4"/>
  <c r="U3757" i="4" l="1"/>
  <c r="V3757" i="4"/>
  <c r="A3759" i="4"/>
  <c r="E3758" i="4"/>
  <c r="V3758" i="4" l="1"/>
  <c r="U3758" i="4"/>
  <c r="A3760" i="4"/>
  <c r="E3759" i="4"/>
  <c r="V3759" i="4" l="1"/>
  <c r="U3759" i="4"/>
  <c r="A3761" i="4"/>
  <c r="E3760" i="4"/>
  <c r="V3760" i="4" l="1"/>
  <c r="U3760" i="4"/>
  <c r="A3762" i="4"/>
  <c r="E3761" i="4"/>
  <c r="V3761" i="4" l="1"/>
  <c r="U3761" i="4"/>
  <c r="A3763" i="4"/>
  <c r="E3762" i="4"/>
  <c r="V3762" i="4" l="1"/>
  <c r="U3762" i="4"/>
  <c r="A3764" i="4"/>
  <c r="E3763" i="4"/>
  <c r="V3763" i="4" l="1"/>
  <c r="U3763" i="4"/>
  <c r="A3765" i="4"/>
  <c r="E3764" i="4"/>
  <c r="V3764" i="4" l="1"/>
  <c r="U3764" i="4"/>
  <c r="A3766" i="4"/>
  <c r="E3765" i="4"/>
  <c r="V3765" i="4" l="1"/>
  <c r="U3765" i="4"/>
  <c r="A3767" i="4"/>
  <c r="E3766" i="4"/>
  <c r="V3766" i="4" l="1"/>
  <c r="U3766" i="4"/>
  <c r="A3768" i="4"/>
  <c r="E3767" i="4"/>
  <c r="V3767" i="4" l="1"/>
  <c r="U3767" i="4"/>
  <c r="A3769" i="4"/>
  <c r="E3768" i="4"/>
  <c r="V3768" i="4" l="1"/>
  <c r="U3768" i="4"/>
  <c r="A3770" i="4"/>
  <c r="E3769" i="4"/>
  <c r="V3769" i="4" l="1"/>
  <c r="U3769" i="4"/>
  <c r="A3771" i="4"/>
  <c r="E3770" i="4"/>
  <c r="V3770" i="4" l="1"/>
  <c r="U3770" i="4"/>
  <c r="A3772" i="4"/>
  <c r="E3771" i="4"/>
  <c r="V3771" i="4" l="1"/>
  <c r="U3771" i="4"/>
  <c r="A3773" i="4"/>
  <c r="E3772" i="4"/>
  <c r="V3772" i="4" l="1"/>
  <c r="U3772" i="4"/>
  <c r="A3774" i="4"/>
  <c r="E3773" i="4"/>
  <c r="V3773" i="4" l="1"/>
  <c r="U3773" i="4"/>
  <c r="A3775" i="4"/>
  <c r="E3774" i="4"/>
  <c r="V3774" i="4" l="1"/>
  <c r="U3774" i="4"/>
  <c r="A3776" i="4"/>
  <c r="E3775" i="4"/>
  <c r="V3775" i="4" l="1"/>
  <c r="U3775" i="4"/>
  <c r="A3777" i="4"/>
  <c r="E3776" i="4"/>
  <c r="V3776" i="4" l="1"/>
  <c r="U3776" i="4"/>
  <c r="A3778" i="4"/>
  <c r="E3777" i="4"/>
  <c r="V3777" i="4" l="1"/>
  <c r="U3777" i="4"/>
  <c r="A3779" i="4"/>
  <c r="E3778" i="4"/>
  <c r="V3778" i="4" l="1"/>
  <c r="U3778" i="4"/>
  <c r="A3780" i="4"/>
  <c r="E3779" i="4"/>
  <c r="V3779" i="4" l="1"/>
  <c r="U3779" i="4"/>
  <c r="A3781" i="4"/>
  <c r="E3780" i="4"/>
  <c r="V3780" i="4" l="1"/>
  <c r="U3780" i="4"/>
  <c r="A3782" i="4"/>
  <c r="E3781" i="4"/>
  <c r="V3781" i="4" l="1"/>
  <c r="U3781" i="4"/>
  <c r="A3783" i="4"/>
  <c r="E3782" i="4"/>
  <c r="V3782" i="4" l="1"/>
  <c r="U3782" i="4"/>
  <c r="A3784" i="4"/>
  <c r="E3783" i="4"/>
  <c r="V3783" i="4" l="1"/>
  <c r="U3783" i="4"/>
  <c r="A3785" i="4"/>
  <c r="E3784" i="4"/>
  <c r="V3784" i="4" l="1"/>
  <c r="U3784" i="4"/>
  <c r="A3786" i="4"/>
  <c r="E3785" i="4"/>
  <c r="V3785" i="4" l="1"/>
  <c r="U3785" i="4"/>
  <c r="A3787" i="4"/>
  <c r="E3786" i="4"/>
  <c r="V3786" i="4" l="1"/>
  <c r="U3786" i="4"/>
  <c r="A3788" i="4"/>
  <c r="E3787" i="4"/>
  <c r="V3787" i="4" l="1"/>
  <c r="U3787" i="4"/>
  <c r="A3789" i="4"/>
  <c r="E3788" i="4"/>
  <c r="V3788" i="4" l="1"/>
  <c r="U3788" i="4"/>
  <c r="A3790" i="4"/>
  <c r="E3789" i="4"/>
  <c r="V3789" i="4" l="1"/>
  <c r="U3789" i="4"/>
  <c r="A3791" i="4"/>
  <c r="E3790" i="4"/>
  <c r="V3790" i="4" l="1"/>
  <c r="U3790" i="4"/>
  <c r="A3792" i="4"/>
  <c r="E3791" i="4"/>
  <c r="V3791" i="4" l="1"/>
  <c r="U3791" i="4"/>
  <c r="A3793" i="4"/>
  <c r="E3792" i="4"/>
  <c r="V3792" i="4" l="1"/>
  <c r="U3792" i="4"/>
  <c r="A3794" i="4"/>
  <c r="E3793" i="4"/>
  <c r="V3793" i="4" l="1"/>
  <c r="U3793" i="4"/>
  <c r="A3795" i="4"/>
  <c r="E3794" i="4"/>
  <c r="V3794" i="4" l="1"/>
  <c r="U3794" i="4"/>
  <c r="A3796" i="4"/>
  <c r="E3795" i="4"/>
  <c r="V3795" i="4" l="1"/>
  <c r="U3795" i="4"/>
  <c r="A3797" i="4"/>
  <c r="E3796" i="4"/>
  <c r="V3796" i="4" l="1"/>
  <c r="U3796" i="4"/>
  <c r="A3798" i="4"/>
  <c r="E3797" i="4"/>
  <c r="V3797" i="4" l="1"/>
  <c r="U3797" i="4"/>
  <c r="A3799" i="4"/>
  <c r="E3798" i="4"/>
  <c r="V3798" i="4" l="1"/>
  <c r="U3798" i="4"/>
  <c r="A3800" i="4"/>
  <c r="E3799" i="4"/>
  <c r="V3799" i="4" l="1"/>
  <c r="U3799" i="4"/>
  <c r="A3801" i="4"/>
  <c r="E3800" i="4"/>
  <c r="V3800" i="4" l="1"/>
  <c r="U3800" i="4"/>
  <c r="A3802" i="4"/>
  <c r="E3801" i="4"/>
  <c r="V3801" i="4" l="1"/>
  <c r="U3801" i="4"/>
  <c r="A3803" i="4"/>
  <c r="E3802" i="4"/>
  <c r="V3802" i="4" l="1"/>
  <c r="U3802" i="4"/>
  <c r="A3804" i="4"/>
  <c r="E3803" i="4"/>
  <c r="V3803" i="4" l="1"/>
  <c r="U3803" i="4"/>
  <c r="A3805" i="4"/>
  <c r="E3804" i="4"/>
  <c r="V3804" i="4" l="1"/>
  <c r="U3804" i="4"/>
  <c r="A3806" i="4"/>
  <c r="E3805" i="4"/>
  <c r="V3805" i="4" l="1"/>
  <c r="U3805" i="4"/>
  <c r="A3807" i="4"/>
  <c r="E3806" i="4"/>
  <c r="V3806" i="4" l="1"/>
  <c r="U3806" i="4"/>
  <c r="A3808" i="4"/>
  <c r="E3807" i="4"/>
  <c r="V3807" i="4" l="1"/>
  <c r="U3807" i="4"/>
  <c r="A3809" i="4"/>
  <c r="E3808" i="4"/>
  <c r="V3808" i="4" l="1"/>
  <c r="U3808" i="4"/>
  <c r="A3810" i="4"/>
  <c r="E3809" i="4"/>
  <c r="V3809" i="4" l="1"/>
  <c r="U3809" i="4"/>
  <c r="A3811" i="4"/>
  <c r="E3810" i="4"/>
  <c r="V3810" i="4" l="1"/>
  <c r="U3810" i="4"/>
  <c r="A3812" i="4"/>
  <c r="E3811" i="4"/>
  <c r="V3811" i="4" l="1"/>
  <c r="U3811" i="4"/>
  <c r="A3813" i="4"/>
  <c r="E3812" i="4"/>
  <c r="V3812" i="4" l="1"/>
  <c r="U3812" i="4"/>
  <c r="A3814" i="4"/>
  <c r="E3813" i="4"/>
  <c r="V3813" i="4" l="1"/>
  <c r="U3813" i="4"/>
  <c r="A3815" i="4"/>
  <c r="E3814" i="4"/>
  <c r="V3814" i="4" l="1"/>
  <c r="U3814" i="4"/>
  <c r="A3816" i="4"/>
  <c r="E3815" i="4"/>
  <c r="V3815" i="4" l="1"/>
  <c r="U3815" i="4"/>
  <c r="A3817" i="4"/>
  <c r="E3816" i="4"/>
  <c r="V3816" i="4" l="1"/>
  <c r="U3816" i="4"/>
  <c r="A3818" i="4"/>
  <c r="E3817" i="4"/>
  <c r="V3817" i="4" l="1"/>
  <c r="U3817" i="4"/>
  <c r="A3819" i="4"/>
  <c r="E3818" i="4"/>
  <c r="V3818" i="4" l="1"/>
  <c r="U3818" i="4"/>
  <c r="A3820" i="4"/>
  <c r="E3819" i="4"/>
  <c r="V3819" i="4" l="1"/>
  <c r="U3819" i="4"/>
  <c r="A3821" i="4"/>
  <c r="E3820" i="4"/>
  <c r="V3820" i="4" l="1"/>
  <c r="U3820" i="4"/>
  <c r="A3822" i="4"/>
  <c r="E3821" i="4"/>
  <c r="V3821" i="4" l="1"/>
  <c r="U3821" i="4"/>
  <c r="A3823" i="4"/>
  <c r="E3822" i="4"/>
  <c r="V3822" i="4" l="1"/>
  <c r="U3822" i="4"/>
  <c r="A3824" i="4"/>
  <c r="E3823" i="4"/>
  <c r="V3823" i="4" l="1"/>
  <c r="U3823" i="4"/>
  <c r="A3825" i="4"/>
  <c r="E3824" i="4"/>
  <c r="V3824" i="4" l="1"/>
  <c r="U3824" i="4"/>
  <c r="A3826" i="4"/>
  <c r="E3825" i="4"/>
  <c r="V3825" i="4" l="1"/>
  <c r="U3825" i="4"/>
  <c r="A3827" i="4"/>
  <c r="E3826" i="4"/>
  <c r="V3826" i="4" l="1"/>
  <c r="U3826" i="4"/>
  <c r="A3828" i="4"/>
  <c r="E3827" i="4"/>
  <c r="V3827" i="4" l="1"/>
  <c r="U3827" i="4"/>
  <c r="A3829" i="4"/>
  <c r="E3828" i="4"/>
  <c r="V3828" i="4" l="1"/>
  <c r="U3828" i="4"/>
  <c r="A3830" i="4"/>
  <c r="E3829" i="4"/>
  <c r="V3829" i="4" l="1"/>
  <c r="U3829" i="4"/>
  <c r="A3831" i="4"/>
  <c r="E3830" i="4"/>
  <c r="V3830" i="4" l="1"/>
  <c r="U3830" i="4"/>
  <c r="A3832" i="4"/>
  <c r="E3831" i="4"/>
  <c r="V3831" i="4" l="1"/>
  <c r="U3831" i="4"/>
  <c r="A3833" i="4"/>
  <c r="E3832" i="4"/>
  <c r="V3832" i="4" l="1"/>
  <c r="U3832" i="4"/>
  <c r="A3834" i="4"/>
  <c r="E3833" i="4"/>
  <c r="V3833" i="4" l="1"/>
  <c r="U3833" i="4"/>
  <c r="A3835" i="4"/>
  <c r="E3834" i="4"/>
  <c r="V3834" i="4" l="1"/>
  <c r="U3834" i="4"/>
  <c r="A3836" i="4"/>
  <c r="E3835" i="4"/>
  <c r="V3835" i="4" l="1"/>
  <c r="U3835" i="4"/>
  <c r="A3837" i="4"/>
  <c r="E3836" i="4"/>
  <c r="V3836" i="4" l="1"/>
  <c r="U3836" i="4"/>
  <c r="A3838" i="4"/>
  <c r="E3837" i="4"/>
  <c r="V3837" i="4" l="1"/>
  <c r="U3837" i="4"/>
  <c r="A3839" i="4"/>
  <c r="E3838" i="4"/>
  <c r="V3838" i="4" l="1"/>
  <c r="U3838" i="4"/>
  <c r="A3840" i="4"/>
  <c r="E3839" i="4"/>
  <c r="V3839" i="4" l="1"/>
  <c r="U3839" i="4"/>
  <c r="A3841" i="4"/>
  <c r="E3840" i="4"/>
  <c r="V3840" i="4" l="1"/>
  <c r="U3840" i="4"/>
  <c r="A3842" i="4"/>
  <c r="E3841" i="4"/>
  <c r="V3841" i="4" l="1"/>
  <c r="U3841" i="4"/>
  <c r="A3843" i="4"/>
  <c r="E3842" i="4"/>
  <c r="V3842" i="4" l="1"/>
  <c r="U3842" i="4"/>
  <c r="A3844" i="4"/>
  <c r="E3843" i="4"/>
  <c r="V3843" i="4" l="1"/>
  <c r="U3843" i="4"/>
  <c r="A3845" i="4"/>
  <c r="E3844" i="4"/>
  <c r="V3844" i="4" l="1"/>
  <c r="U3844" i="4"/>
  <c r="A3846" i="4"/>
  <c r="E3845" i="4"/>
  <c r="V3845" i="4" l="1"/>
  <c r="U3845" i="4"/>
  <c r="A3847" i="4"/>
  <c r="E3846" i="4"/>
  <c r="V3846" i="4" l="1"/>
  <c r="U3846" i="4"/>
  <c r="A3848" i="4"/>
  <c r="E3847" i="4"/>
  <c r="V3847" i="4" l="1"/>
  <c r="U3847" i="4"/>
  <c r="A3849" i="4"/>
  <c r="E3848" i="4"/>
  <c r="V3848" i="4" l="1"/>
  <c r="U3848" i="4"/>
  <c r="A3850" i="4"/>
  <c r="E3849" i="4"/>
  <c r="V3849" i="4" l="1"/>
  <c r="U3849" i="4"/>
  <c r="A3851" i="4"/>
  <c r="E3850" i="4"/>
  <c r="V3850" i="4" l="1"/>
  <c r="U3850" i="4"/>
  <c r="A3852" i="4"/>
  <c r="E3851" i="4"/>
  <c r="V3851" i="4" l="1"/>
  <c r="U3851" i="4"/>
  <c r="A3853" i="4"/>
  <c r="E3852" i="4"/>
  <c r="V3852" i="4" l="1"/>
  <c r="U3852" i="4"/>
  <c r="A3854" i="4"/>
  <c r="E3853" i="4"/>
  <c r="V3853" i="4" l="1"/>
  <c r="U3853" i="4"/>
  <c r="A3855" i="4"/>
  <c r="E3854" i="4"/>
  <c r="V3854" i="4" l="1"/>
  <c r="U3854" i="4"/>
  <c r="A3856" i="4"/>
  <c r="E3855" i="4"/>
  <c r="V3855" i="4" l="1"/>
  <c r="U3855" i="4"/>
  <c r="A3857" i="4"/>
  <c r="E3856" i="4"/>
  <c r="V3856" i="4" l="1"/>
  <c r="U3856" i="4"/>
  <c r="A3858" i="4"/>
  <c r="E3857" i="4"/>
  <c r="V3857" i="4" l="1"/>
  <c r="U3857" i="4"/>
  <c r="A3859" i="4"/>
  <c r="E3858" i="4"/>
  <c r="V3858" i="4" l="1"/>
  <c r="U3858" i="4"/>
  <c r="A3860" i="4"/>
  <c r="E3859" i="4"/>
  <c r="V3859" i="4" l="1"/>
  <c r="U3859" i="4"/>
  <c r="A3861" i="4"/>
  <c r="E3860" i="4"/>
  <c r="V3860" i="4" l="1"/>
  <c r="U3860" i="4"/>
  <c r="A3862" i="4"/>
  <c r="E3861" i="4"/>
  <c r="V3861" i="4" l="1"/>
  <c r="U3861" i="4"/>
  <c r="A3863" i="4"/>
  <c r="E3862" i="4"/>
  <c r="V3862" i="4" l="1"/>
  <c r="U3862" i="4"/>
  <c r="A3864" i="4"/>
  <c r="E3863" i="4"/>
  <c r="V3863" i="4" l="1"/>
  <c r="U3863" i="4"/>
  <c r="A3865" i="4"/>
  <c r="E3864" i="4"/>
  <c r="V3864" i="4" l="1"/>
  <c r="U3864" i="4"/>
  <c r="A3866" i="4"/>
  <c r="E3865" i="4"/>
  <c r="V3865" i="4" l="1"/>
  <c r="U3865" i="4"/>
  <c r="A3867" i="4"/>
  <c r="E3866" i="4"/>
  <c r="V3866" i="4" l="1"/>
  <c r="U3866" i="4"/>
  <c r="A3868" i="4"/>
  <c r="E3867" i="4"/>
  <c r="V3867" i="4" l="1"/>
  <c r="U3867" i="4"/>
  <c r="A3869" i="4"/>
  <c r="E3868" i="4"/>
  <c r="V3868" i="4" l="1"/>
  <c r="U3868" i="4"/>
  <c r="A3870" i="4"/>
  <c r="E3869" i="4"/>
  <c r="V3869" i="4" l="1"/>
  <c r="U3869" i="4"/>
  <c r="A3871" i="4"/>
  <c r="E3870" i="4"/>
  <c r="V3870" i="4" l="1"/>
  <c r="U3870" i="4"/>
  <c r="A3872" i="4"/>
  <c r="E3871" i="4"/>
  <c r="V3871" i="4" l="1"/>
  <c r="U3871" i="4"/>
  <c r="A3873" i="4"/>
  <c r="E3872" i="4"/>
  <c r="V3872" i="4" l="1"/>
  <c r="U3872" i="4"/>
  <c r="A3874" i="4"/>
  <c r="E3873" i="4"/>
  <c r="V3873" i="4" l="1"/>
  <c r="U3873" i="4"/>
  <c r="A3875" i="4"/>
  <c r="E3874" i="4"/>
  <c r="V3874" i="4" l="1"/>
  <c r="U3874" i="4"/>
  <c r="A3876" i="4"/>
  <c r="E3875" i="4"/>
  <c r="V3875" i="4" l="1"/>
  <c r="U3875" i="4"/>
  <c r="A3877" i="4"/>
  <c r="E3876" i="4"/>
  <c r="V3876" i="4" l="1"/>
  <c r="U3876" i="4"/>
  <c r="A3878" i="4"/>
  <c r="E3877" i="4"/>
  <c r="V3877" i="4" l="1"/>
  <c r="U3877" i="4"/>
  <c r="A3879" i="4"/>
  <c r="E3878" i="4"/>
  <c r="V3878" i="4" l="1"/>
  <c r="U3878" i="4"/>
  <c r="A3880" i="4"/>
  <c r="E3879" i="4"/>
  <c r="V3879" i="4" l="1"/>
  <c r="U3879" i="4"/>
  <c r="A3881" i="4"/>
  <c r="E3880" i="4"/>
  <c r="V3880" i="4" l="1"/>
  <c r="U3880" i="4"/>
  <c r="A3882" i="4"/>
  <c r="E3881" i="4"/>
  <c r="V3881" i="4" l="1"/>
  <c r="U3881" i="4"/>
  <c r="A3883" i="4"/>
  <c r="E3882" i="4"/>
  <c r="V3882" i="4" l="1"/>
  <c r="U3882" i="4"/>
  <c r="A3884" i="4"/>
  <c r="E3883" i="4"/>
  <c r="V3883" i="4" l="1"/>
  <c r="U3883" i="4"/>
  <c r="A3885" i="4"/>
  <c r="E3884" i="4"/>
  <c r="V3884" i="4" l="1"/>
  <c r="U3884" i="4"/>
  <c r="A3886" i="4"/>
  <c r="E3885" i="4"/>
  <c r="U3885" i="4" l="1"/>
  <c r="V3885" i="4"/>
  <c r="A3887" i="4"/>
  <c r="E3886" i="4"/>
  <c r="V3886" i="4" l="1"/>
  <c r="U3886" i="4"/>
  <c r="A3888" i="4"/>
  <c r="E3887" i="4"/>
  <c r="V3887" i="4" l="1"/>
  <c r="U3887" i="4"/>
  <c r="A3889" i="4"/>
  <c r="E3888" i="4"/>
  <c r="V3888" i="4" l="1"/>
  <c r="U3888" i="4"/>
  <c r="A3890" i="4"/>
  <c r="E3889" i="4"/>
  <c r="V3889" i="4" l="1"/>
  <c r="U3889" i="4"/>
  <c r="A3891" i="4"/>
  <c r="E3890" i="4"/>
  <c r="V3890" i="4" l="1"/>
  <c r="U3890" i="4"/>
  <c r="A3892" i="4"/>
  <c r="E3891" i="4"/>
  <c r="V3891" i="4" l="1"/>
  <c r="U3891" i="4"/>
  <c r="A3893" i="4"/>
  <c r="E3892" i="4"/>
  <c r="V3892" i="4" l="1"/>
  <c r="U3892" i="4"/>
  <c r="A3894" i="4"/>
  <c r="E3893" i="4"/>
  <c r="V3893" i="4" l="1"/>
  <c r="U3893" i="4"/>
  <c r="A3895" i="4"/>
  <c r="E3894" i="4"/>
  <c r="V3894" i="4" l="1"/>
  <c r="U3894" i="4"/>
  <c r="A3896" i="4"/>
  <c r="E3895" i="4"/>
  <c r="V3895" i="4" l="1"/>
  <c r="U3895" i="4"/>
  <c r="A3897" i="4"/>
  <c r="E3896" i="4"/>
  <c r="V3896" i="4" l="1"/>
  <c r="U3896" i="4"/>
  <c r="A3898" i="4"/>
  <c r="E3897" i="4"/>
  <c r="V3897" i="4" l="1"/>
  <c r="U3897" i="4"/>
  <c r="A3899" i="4"/>
  <c r="E3898" i="4"/>
  <c r="V3898" i="4" l="1"/>
  <c r="U3898" i="4"/>
  <c r="A3900" i="4"/>
  <c r="E3899" i="4"/>
  <c r="V3899" i="4" l="1"/>
  <c r="U3899" i="4"/>
  <c r="A3901" i="4"/>
  <c r="E3900" i="4"/>
  <c r="V3900" i="4" l="1"/>
  <c r="U3900" i="4"/>
  <c r="A3902" i="4"/>
  <c r="E3901" i="4"/>
  <c r="V3901" i="4" l="1"/>
  <c r="U3901" i="4"/>
  <c r="A3903" i="4"/>
  <c r="E3902" i="4"/>
  <c r="V3902" i="4" l="1"/>
  <c r="U3902" i="4"/>
  <c r="A3904" i="4"/>
  <c r="E3903" i="4"/>
  <c r="V3903" i="4" l="1"/>
  <c r="U3903" i="4"/>
  <c r="A3905" i="4"/>
  <c r="E3904" i="4"/>
  <c r="V3904" i="4" l="1"/>
  <c r="U3904" i="4"/>
  <c r="A3906" i="4"/>
  <c r="E3905" i="4"/>
  <c r="V3905" i="4" l="1"/>
  <c r="U3905" i="4"/>
  <c r="A3907" i="4"/>
  <c r="E3906" i="4"/>
  <c r="V3906" i="4" l="1"/>
  <c r="U3906" i="4"/>
  <c r="A3908" i="4"/>
  <c r="E3907" i="4"/>
  <c r="V3907" i="4" l="1"/>
  <c r="U3907" i="4"/>
  <c r="A3909" i="4"/>
  <c r="E3908" i="4"/>
  <c r="V3908" i="4" l="1"/>
  <c r="U3908" i="4"/>
  <c r="A3910" i="4"/>
  <c r="E3909" i="4"/>
  <c r="V3909" i="4" l="1"/>
  <c r="U3909" i="4"/>
  <c r="A3911" i="4"/>
  <c r="E3910" i="4"/>
  <c r="V3910" i="4" l="1"/>
  <c r="U3910" i="4"/>
  <c r="A3912" i="4"/>
  <c r="E3911" i="4"/>
  <c r="V3911" i="4" l="1"/>
  <c r="U3911" i="4"/>
  <c r="A3913" i="4"/>
  <c r="E3912" i="4"/>
  <c r="V3912" i="4" l="1"/>
  <c r="U3912" i="4"/>
  <c r="A3914" i="4"/>
  <c r="E3913" i="4"/>
  <c r="V3913" i="4" l="1"/>
  <c r="U3913" i="4"/>
  <c r="A3915" i="4"/>
  <c r="E3914" i="4"/>
  <c r="V3914" i="4" l="1"/>
  <c r="U3914" i="4"/>
  <c r="A3916" i="4"/>
  <c r="E3915" i="4"/>
  <c r="V3915" i="4" l="1"/>
  <c r="U3915" i="4"/>
  <c r="A3917" i="4"/>
  <c r="E3916" i="4"/>
  <c r="V3916" i="4" l="1"/>
  <c r="U3916" i="4"/>
  <c r="A3918" i="4"/>
  <c r="E3917" i="4"/>
  <c r="V3917" i="4" l="1"/>
  <c r="U3917" i="4"/>
  <c r="A3919" i="4"/>
  <c r="E3918" i="4"/>
  <c r="V3918" i="4" l="1"/>
  <c r="U3918" i="4"/>
  <c r="A3920" i="4"/>
  <c r="E3919" i="4"/>
  <c r="V3919" i="4" l="1"/>
  <c r="U3919" i="4"/>
  <c r="A3921" i="4"/>
  <c r="E3920" i="4"/>
  <c r="V3920" i="4" l="1"/>
  <c r="U3920" i="4"/>
  <c r="A3922" i="4"/>
  <c r="E3921" i="4"/>
  <c r="V3921" i="4" l="1"/>
  <c r="U3921" i="4"/>
  <c r="A3923" i="4"/>
  <c r="E3922" i="4"/>
  <c r="V3922" i="4" l="1"/>
  <c r="U3922" i="4"/>
  <c r="A3924" i="4"/>
  <c r="E3923" i="4"/>
  <c r="V3923" i="4" l="1"/>
  <c r="U3923" i="4"/>
  <c r="A3925" i="4"/>
  <c r="E3924" i="4"/>
  <c r="V3924" i="4" l="1"/>
  <c r="U3924" i="4"/>
  <c r="A3926" i="4"/>
  <c r="E3925" i="4"/>
  <c r="V3925" i="4" l="1"/>
  <c r="U3925" i="4"/>
  <c r="A3927" i="4"/>
  <c r="E3926" i="4"/>
  <c r="V3926" i="4" l="1"/>
  <c r="U3926" i="4"/>
  <c r="A3928" i="4"/>
  <c r="E3927" i="4"/>
  <c r="V3927" i="4" l="1"/>
  <c r="U3927" i="4"/>
  <c r="A3929" i="4"/>
  <c r="E3928" i="4"/>
  <c r="V3928" i="4" l="1"/>
  <c r="U3928" i="4"/>
  <c r="A3930" i="4"/>
  <c r="E3929" i="4"/>
  <c r="V3929" i="4" l="1"/>
  <c r="U3929" i="4"/>
  <c r="A3931" i="4"/>
  <c r="E3930" i="4"/>
  <c r="V3930" i="4" l="1"/>
  <c r="U3930" i="4"/>
  <c r="A3932" i="4"/>
  <c r="E3931" i="4"/>
  <c r="V3931" i="4" l="1"/>
  <c r="U3931" i="4"/>
  <c r="A3933" i="4"/>
  <c r="E3932" i="4"/>
  <c r="V3932" i="4" l="1"/>
  <c r="U3932" i="4"/>
  <c r="A3934" i="4"/>
  <c r="E3933" i="4"/>
  <c r="V3933" i="4" l="1"/>
  <c r="U3933" i="4"/>
  <c r="A3935" i="4"/>
  <c r="E3934" i="4"/>
  <c r="V3934" i="4" l="1"/>
  <c r="U3934" i="4"/>
  <c r="A3936" i="4"/>
  <c r="E3935" i="4"/>
  <c r="V3935" i="4" l="1"/>
  <c r="U3935" i="4"/>
  <c r="A3937" i="4"/>
  <c r="E3936" i="4"/>
  <c r="V3936" i="4" l="1"/>
  <c r="U3936" i="4"/>
  <c r="A3938" i="4"/>
  <c r="E3937" i="4"/>
  <c r="V3937" i="4" l="1"/>
  <c r="U3937" i="4"/>
  <c r="A3939" i="4"/>
  <c r="E3938" i="4"/>
  <c r="V3938" i="4" l="1"/>
  <c r="U3938" i="4"/>
  <c r="A3940" i="4"/>
  <c r="E3939" i="4"/>
  <c r="V3939" i="4" l="1"/>
  <c r="U3939" i="4"/>
  <c r="A3941" i="4"/>
  <c r="E3940" i="4"/>
  <c r="V3940" i="4" l="1"/>
  <c r="U3940" i="4"/>
  <c r="A3942" i="4"/>
  <c r="E3941" i="4"/>
  <c r="V3941" i="4" l="1"/>
  <c r="U3941" i="4"/>
  <c r="A3943" i="4"/>
  <c r="E3942" i="4"/>
  <c r="V3942" i="4" l="1"/>
  <c r="U3942" i="4"/>
  <c r="A3944" i="4"/>
  <c r="E3943" i="4"/>
  <c r="V3943" i="4" l="1"/>
  <c r="U3943" i="4"/>
  <c r="A3945" i="4"/>
  <c r="E3944" i="4"/>
  <c r="V3944" i="4" l="1"/>
  <c r="U3944" i="4"/>
  <c r="A3946" i="4"/>
  <c r="E3945" i="4"/>
  <c r="V3945" i="4" l="1"/>
  <c r="U3945" i="4"/>
  <c r="A3947" i="4"/>
  <c r="E3946" i="4"/>
  <c r="V3946" i="4" l="1"/>
  <c r="U3946" i="4"/>
  <c r="A3948" i="4"/>
  <c r="E3947" i="4"/>
  <c r="V3947" i="4" l="1"/>
  <c r="U3947" i="4"/>
  <c r="A3949" i="4"/>
  <c r="E3948" i="4"/>
  <c r="V3948" i="4" l="1"/>
  <c r="U3948" i="4"/>
  <c r="A3950" i="4"/>
  <c r="E3949" i="4"/>
  <c r="U3949" i="4" l="1"/>
  <c r="V3949" i="4"/>
  <c r="A3951" i="4"/>
  <c r="E3950" i="4"/>
  <c r="V3950" i="4" l="1"/>
  <c r="U3950" i="4"/>
  <c r="A3952" i="4"/>
  <c r="E3951" i="4"/>
  <c r="V3951" i="4" l="1"/>
  <c r="U3951" i="4"/>
  <c r="A3953" i="4"/>
  <c r="E3952" i="4"/>
  <c r="V3952" i="4" l="1"/>
  <c r="U3952" i="4"/>
  <c r="A3954" i="4"/>
  <c r="E3953" i="4"/>
  <c r="V3953" i="4" l="1"/>
  <c r="U3953" i="4"/>
  <c r="A3955" i="4"/>
  <c r="E3954" i="4"/>
  <c r="V3954" i="4" l="1"/>
  <c r="U3954" i="4"/>
  <c r="A3956" i="4"/>
  <c r="E3955" i="4"/>
  <c r="V3955" i="4" l="1"/>
  <c r="U3955" i="4"/>
  <c r="A3957" i="4"/>
  <c r="E3956" i="4"/>
  <c r="V3956" i="4" l="1"/>
  <c r="U3956" i="4"/>
  <c r="A3958" i="4"/>
  <c r="E3957" i="4"/>
  <c r="V3957" i="4" l="1"/>
  <c r="U3957" i="4"/>
  <c r="A3959" i="4"/>
  <c r="E3958" i="4"/>
  <c r="V3958" i="4" l="1"/>
  <c r="U3958" i="4"/>
  <c r="A3960" i="4"/>
  <c r="E3959" i="4"/>
  <c r="V3959" i="4" l="1"/>
  <c r="U3959" i="4"/>
  <c r="A3961" i="4"/>
  <c r="E3960" i="4"/>
  <c r="V3960" i="4" l="1"/>
  <c r="U3960" i="4"/>
  <c r="A3962" i="4"/>
  <c r="E3961" i="4"/>
  <c r="V3961" i="4" l="1"/>
  <c r="U3961" i="4"/>
  <c r="A3963" i="4"/>
  <c r="E3962" i="4"/>
  <c r="V3962" i="4" l="1"/>
  <c r="U3962" i="4"/>
  <c r="A3964" i="4"/>
  <c r="E3963" i="4"/>
  <c r="V3963" i="4" l="1"/>
  <c r="U3963" i="4"/>
  <c r="A3965" i="4"/>
  <c r="E3964" i="4"/>
  <c r="V3964" i="4" l="1"/>
  <c r="U3964" i="4"/>
  <c r="A3966" i="4"/>
  <c r="E3965" i="4"/>
  <c r="V3965" i="4" l="1"/>
  <c r="U3965" i="4"/>
  <c r="A3967" i="4"/>
  <c r="E3966" i="4"/>
  <c r="V3966" i="4" l="1"/>
  <c r="U3966" i="4"/>
  <c r="A3968" i="4"/>
  <c r="E3967" i="4"/>
  <c r="V3967" i="4" l="1"/>
  <c r="U3967" i="4"/>
  <c r="A3969" i="4"/>
  <c r="E3968" i="4"/>
  <c r="V3968" i="4" l="1"/>
  <c r="U3968" i="4"/>
  <c r="A3970" i="4"/>
  <c r="E3969" i="4"/>
  <c r="V3969" i="4" l="1"/>
  <c r="U3969" i="4"/>
  <c r="A3971" i="4"/>
  <c r="E3970" i="4"/>
  <c r="V3970" i="4" l="1"/>
  <c r="U3970" i="4"/>
  <c r="A3972" i="4"/>
  <c r="E3971" i="4"/>
  <c r="V3971" i="4" l="1"/>
  <c r="U3971" i="4"/>
  <c r="A3973" i="4"/>
  <c r="E3972" i="4"/>
  <c r="V3972" i="4" l="1"/>
  <c r="U3972" i="4"/>
  <c r="A3974" i="4"/>
  <c r="E3973" i="4"/>
  <c r="V3973" i="4" l="1"/>
  <c r="U3973" i="4"/>
  <c r="A3975" i="4"/>
  <c r="E3974" i="4"/>
  <c r="V3974" i="4" l="1"/>
  <c r="U3974" i="4"/>
  <c r="A3976" i="4"/>
  <c r="E3975" i="4"/>
  <c r="V3975" i="4" l="1"/>
  <c r="U3975" i="4"/>
  <c r="A3977" i="4"/>
  <c r="E3976" i="4"/>
  <c r="V3976" i="4" l="1"/>
  <c r="U3976" i="4"/>
  <c r="A3978" i="4"/>
  <c r="E3977" i="4"/>
  <c r="V3977" i="4" l="1"/>
  <c r="U3977" i="4"/>
  <c r="A3979" i="4"/>
  <c r="E3978" i="4"/>
  <c r="V3978" i="4" l="1"/>
  <c r="U3978" i="4"/>
  <c r="A3980" i="4"/>
  <c r="E3979" i="4"/>
  <c r="V3979" i="4" l="1"/>
  <c r="U3979" i="4"/>
  <c r="A3981" i="4"/>
  <c r="E3980" i="4"/>
  <c r="V3980" i="4" l="1"/>
  <c r="U3980" i="4"/>
  <c r="A3982" i="4"/>
  <c r="E3981" i="4"/>
  <c r="V3981" i="4" l="1"/>
  <c r="U3981" i="4"/>
  <c r="A3983" i="4"/>
  <c r="E3982" i="4"/>
  <c r="V3982" i="4" l="1"/>
  <c r="U3982" i="4"/>
  <c r="A3984" i="4"/>
  <c r="E3983" i="4"/>
  <c r="V3983" i="4" l="1"/>
  <c r="U3983" i="4"/>
  <c r="A3985" i="4"/>
  <c r="E3984" i="4"/>
  <c r="V3984" i="4" l="1"/>
  <c r="U3984" i="4"/>
  <c r="A3986" i="4"/>
  <c r="E3985" i="4"/>
  <c r="V3985" i="4" l="1"/>
  <c r="U3985" i="4"/>
  <c r="A3987" i="4"/>
  <c r="E3986" i="4"/>
  <c r="V3986" i="4" l="1"/>
  <c r="U3986" i="4"/>
  <c r="A3988" i="4"/>
  <c r="E3987" i="4"/>
  <c r="V3987" i="4" l="1"/>
  <c r="U3987" i="4"/>
  <c r="A3989" i="4"/>
  <c r="E3988" i="4"/>
  <c r="V3988" i="4" l="1"/>
  <c r="U3988" i="4"/>
  <c r="A3990" i="4"/>
  <c r="E3989" i="4"/>
  <c r="V3989" i="4" l="1"/>
  <c r="U3989" i="4"/>
  <c r="A3991" i="4"/>
  <c r="E3990" i="4"/>
  <c r="V3990" i="4" l="1"/>
  <c r="U3990" i="4"/>
  <c r="A3992" i="4"/>
  <c r="E3991" i="4"/>
  <c r="V3991" i="4" l="1"/>
  <c r="U3991" i="4"/>
  <c r="A3993" i="4"/>
  <c r="E3992" i="4"/>
  <c r="V3992" i="4" l="1"/>
  <c r="U3992" i="4"/>
  <c r="A3994" i="4"/>
  <c r="E3993" i="4"/>
  <c r="V3993" i="4" l="1"/>
  <c r="U3993" i="4"/>
  <c r="A3995" i="4"/>
  <c r="E3994" i="4"/>
  <c r="V3994" i="4" l="1"/>
  <c r="U3994" i="4"/>
  <c r="A3996" i="4"/>
  <c r="E3995" i="4"/>
  <c r="V3995" i="4" l="1"/>
  <c r="U3995" i="4"/>
  <c r="A3997" i="4"/>
  <c r="E3996" i="4"/>
  <c r="V3996" i="4" l="1"/>
  <c r="U3996" i="4"/>
  <c r="A3998" i="4"/>
  <c r="E3997" i="4"/>
  <c r="V3997" i="4" l="1"/>
  <c r="U3997" i="4"/>
  <c r="A3999" i="4"/>
  <c r="E3998" i="4"/>
  <c r="V3998" i="4" l="1"/>
  <c r="U3998" i="4"/>
  <c r="A4000" i="4"/>
  <c r="E3999" i="4"/>
  <c r="V3999" i="4" l="1"/>
  <c r="U3999" i="4"/>
  <c r="A4001" i="4"/>
  <c r="E4000" i="4"/>
  <c r="V4000" i="4" l="1"/>
  <c r="U4000" i="4"/>
  <c r="A4002" i="4"/>
  <c r="E4001" i="4"/>
  <c r="V4001" i="4" l="1"/>
  <c r="U4001" i="4"/>
  <c r="A4003" i="4"/>
  <c r="E4002" i="4"/>
  <c r="V4002" i="4" l="1"/>
  <c r="U4002" i="4"/>
  <c r="A4004" i="4"/>
  <c r="E4003" i="4"/>
  <c r="V4003" i="4" l="1"/>
  <c r="U4003" i="4"/>
  <c r="A4005" i="4"/>
  <c r="E4004" i="4"/>
  <c r="V4004" i="4" l="1"/>
  <c r="U4004" i="4"/>
  <c r="A4006" i="4"/>
  <c r="E4005" i="4"/>
  <c r="V4005" i="4" l="1"/>
  <c r="U4005" i="4"/>
  <c r="A4007" i="4"/>
  <c r="E4006" i="4"/>
  <c r="V4006" i="4" l="1"/>
  <c r="U4006" i="4"/>
  <c r="A4008" i="4"/>
  <c r="E4007" i="4"/>
  <c r="V4007" i="4" l="1"/>
  <c r="U4007" i="4"/>
  <c r="A4009" i="4"/>
  <c r="E4008" i="4"/>
  <c r="V4008" i="4" l="1"/>
  <c r="U4008" i="4"/>
  <c r="A4010" i="4"/>
  <c r="E4009" i="4"/>
  <c r="V4009" i="4" l="1"/>
  <c r="U4009" i="4"/>
  <c r="A4011" i="4"/>
  <c r="E4010" i="4"/>
  <c r="V4010" i="4" l="1"/>
  <c r="U4010" i="4"/>
  <c r="A4012" i="4"/>
  <c r="E4011" i="4"/>
  <c r="V4011" i="4" l="1"/>
  <c r="U4011" i="4"/>
  <c r="A4013" i="4"/>
  <c r="E4012" i="4"/>
  <c r="V4012" i="4" l="1"/>
  <c r="U4012" i="4"/>
  <c r="A4014" i="4"/>
  <c r="E4013" i="4"/>
  <c r="U4013" i="4" l="1"/>
  <c r="V4013" i="4"/>
  <c r="A4015" i="4"/>
  <c r="E4014" i="4"/>
  <c r="V4014" i="4" l="1"/>
  <c r="U4014" i="4"/>
  <c r="A4016" i="4"/>
  <c r="E4015" i="4"/>
  <c r="V4015" i="4" l="1"/>
  <c r="U4015" i="4"/>
  <c r="A4017" i="4"/>
  <c r="E4016" i="4"/>
  <c r="V4016" i="4" l="1"/>
  <c r="U4016" i="4"/>
  <c r="A4018" i="4"/>
  <c r="E4017" i="4"/>
  <c r="V4017" i="4" l="1"/>
  <c r="U4017" i="4"/>
  <c r="A4019" i="4"/>
  <c r="E4018" i="4"/>
  <c r="V4018" i="4" l="1"/>
  <c r="U4018" i="4"/>
  <c r="A4020" i="4"/>
  <c r="E4019" i="4"/>
  <c r="V4019" i="4" l="1"/>
  <c r="U4019" i="4"/>
  <c r="A4021" i="4"/>
  <c r="E4020" i="4"/>
  <c r="V4020" i="4" l="1"/>
  <c r="U4020" i="4"/>
  <c r="A4022" i="4"/>
  <c r="E4021" i="4"/>
  <c r="V4021" i="4" l="1"/>
  <c r="U4021" i="4"/>
  <c r="A4023" i="4"/>
  <c r="E4022" i="4"/>
  <c r="V4022" i="4" l="1"/>
  <c r="U4022" i="4"/>
  <c r="A4024" i="4"/>
  <c r="E4023" i="4"/>
  <c r="V4023" i="4" l="1"/>
  <c r="U4023" i="4"/>
  <c r="A4025" i="4"/>
  <c r="E4024" i="4"/>
  <c r="V4024" i="4" l="1"/>
  <c r="U4024" i="4"/>
  <c r="A4026" i="4"/>
  <c r="E4025" i="4"/>
  <c r="V4025" i="4" l="1"/>
  <c r="U4025" i="4"/>
  <c r="A4027" i="4"/>
  <c r="E4026" i="4"/>
  <c r="V4026" i="4" l="1"/>
  <c r="U4026" i="4"/>
  <c r="A4028" i="4"/>
  <c r="E4027" i="4"/>
  <c r="V4027" i="4" l="1"/>
  <c r="U4027" i="4"/>
  <c r="A4029" i="4"/>
  <c r="E4028" i="4"/>
  <c r="V4028" i="4" l="1"/>
  <c r="U4028" i="4"/>
  <c r="A4030" i="4"/>
  <c r="E4029" i="4"/>
  <c r="V4029" i="4" l="1"/>
  <c r="U4029" i="4"/>
  <c r="A4031" i="4"/>
  <c r="E4030" i="4"/>
  <c r="V4030" i="4" l="1"/>
  <c r="U4030" i="4"/>
  <c r="A4032" i="4"/>
  <c r="E4031" i="4"/>
  <c r="V4031" i="4" l="1"/>
  <c r="U4031" i="4"/>
  <c r="A4033" i="4"/>
  <c r="E4032" i="4"/>
  <c r="V4032" i="4" l="1"/>
  <c r="U4032" i="4"/>
  <c r="A4034" i="4"/>
  <c r="E4033" i="4"/>
  <c r="V4033" i="4" l="1"/>
  <c r="U4033" i="4"/>
  <c r="A4035" i="4"/>
  <c r="E4034" i="4"/>
  <c r="V4034" i="4" l="1"/>
  <c r="U4034" i="4"/>
  <c r="A4036" i="4"/>
  <c r="E4035" i="4"/>
  <c r="V4035" i="4" l="1"/>
  <c r="U4035" i="4"/>
  <c r="A4037" i="4"/>
  <c r="E4036" i="4"/>
  <c r="V4036" i="4" l="1"/>
  <c r="U4036" i="4"/>
  <c r="A4038" i="4"/>
  <c r="E4037" i="4"/>
  <c r="V4037" i="4" l="1"/>
  <c r="U4037" i="4"/>
  <c r="A4039" i="4"/>
  <c r="E4038" i="4"/>
  <c r="V4038" i="4" l="1"/>
  <c r="U4038" i="4"/>
  <c r="A4040" i="4"/>
  <c r="E4039" i="4"/>
  <c r="V4039" i="4" l="1"/>
  <c r="U4039" i="4"/>
  <c r="A4041" i="4"/>
  <c r="E4040" i="4"/>
  <c r="V4040" i="4" l="1"/>
  <c r="U4040" i="4"/>
  <c r="A4042" i="4"/>
  <c r="E4041" i="4"/>
  <c r="V4041" i="4" l="1"/>
  <c r="U4041" i="4"/>
  <c r="A4043" i="4"/>
  <c r="E4042" i="4"/>
  <c r="V4042" i="4" l="1"/>
  <c r="U4042" i="4"/>
  <c r="A4044" i="4"/>
  <c r="E4043" i="4"/>
  <c r="V4043" i="4" l="1"/>
  <c r="U4043" i="4"/>
  <c r="A4045" i="4"/>
  <c r="E4044" i="4"/>
  <c r="V4044" i="4" l="1"/>
  <c r="U4044" i="4"/>
  <c r="A4046" i="4"/>
  <c r="E4045" i="4"/>
  <c r="V4045" i="4" l="1"/>
  <c r="U4045" i="4"/>
  <c r="A4047" i="4"/>
  <c r="E4046" i="4"/>
  <c r="V4046" i="4" l="1"/>
  <c r="U4046" i="4"/>
  <c r="A4048" i="4"/>
  <c r="E4047" i="4"/>
  <c r="V4047" i="4" l="1"/>
  <c r="U4047" i="4"/>
  <c r="A4049" i="4"/>
  <c r="E4048" i="4"/>
  <c r="V4048" i="4" l="1"/>
  <c r="U4048" i="4"/>
  <c r="A4050" i="4"/>
  <c r="E4049" i="4"/>
  <c r="V4049" i="4" l="1"/>
  <c r="U4049" i="4"/>
  <c r="A4051" i="4"/>
  <c r="E4050" i="4"/>
  <c r="V4050" i="4" l="1"/>
  <c r="U4050" i="4"/>
  <c r="A4052" i="4"/>
  <c r="E4051" i="4"/>
  <c r="V4051" i="4" l="1"/>
  <c r="U4051" i="4"/>
  <c r="A4053" i="4"/>
  <c r="E4052" i="4"/>
  <c r="V4052" i="4" l="1"/>
  <c r="U4052" i="4"/>
  <c r="A4054" i="4"/>
  <c r="E4053" i="4"/>
  <c r="V4053" i="4" l="1"/>
  <c r="U4053" i="4"/>
  <c r="A4055" i="4"/>
  <c r="E4054" i="4"/>
  <c r="V4054" i="4" l="1"/>
  <c r="U4054" i="4"/>
  <c r="A4056" i="4"/>
  <c r="E4055" i="4"/>
  <c r="V4055" i="4" l="1"/>
  <c r="U4055" i="4"/>
  <c r="A4057" i="4"/>
  <c r="E4056" i="4"/>
  <c r="V4056" i="4" l="1"/>
  <c r="U4056" i="4"/>
  <c r="A4058" i="4"/>
  <c r="E4057" i="4"/>
  <c r="V4057" i="4" l="1"/>
  <c r="U4057" i="4"/>
  <c r="A4059" i="4"/>
  <c r="E4058" i="4"/>
  <c r="V4058" i="4" l="1"/>
  <c r="U4058" i="4"/>
  <c r="A4060" i="4"/>
  <c r="E4059" i="4"/>
  <c r="V4059" i="4" l="1"/>
  <c r="U4059" i="4"/>
  <c r="A4061" i="4"/>
  <c r="E4060" i="4"/>
  <c r="V4060" i="4" l="1"/>
  <c r="U4060" i="4"/>
  <c r="A4062" i="4"/>
  <c r="E4061" i="4"/>
  <c r="V4061" i="4" l="1"/>
  <c r="U4061" i="4"/>
  <c r="A4063" i="4"/>
  <c r="E4062" i="4"/>
  <c r="V4062" i="4" l="1"/>
  <c r="U4062" i="4"/>
  <c r="A4064" i="4"/>
  <c r="E4063" i="4"/>
  <c r="V4063" i="4" l="1"/>
  <c r="U4063" i="4"/>
  <c r="A4065" i="4"/>
  <c r="E4064" i="4"/>
  <c r="V4064" i="4" l="1"/>
  <c r="U4064" i="4"/>
  <c r="A4066" i="4"/>
  <c r="E4065" i="4"/>
  <c r="V4065" i="4" l="1"/>
  <c r="U4065" i="4"/>
  <c r="A4067" i="4"/>
  <c r="E4066" i="4"/>
  <c r="V4066" i="4" l="1"/>
  <c r="U4066" i="4"/>
  <c r="A4068" i="4"/>
  <c r="E4067" i="4"/>
  <c r="V4067" i="4" l="1"/>
  <c r="U4067" i="4"/>
  <c r="A4069" i="4"/>
  <c r="E4068" i="4"/>
  <c r="V4068" i="4" l="1"/>
  <c r="U4068" i="4"/>
  <c r="A4070" i="4"/>
  <c r="E4069" i="4"/>
  <c r="V4069" i="4" l="1"/>
  <c r="U4069" i="4"/>
  <c r="A4071" i="4"/>
  <c r="E4070" i="4"/>
  <c r="V4070" i="4" l="1"/>
  <c r="U4070" i="4"/>
  <c r="A4072" i="4"/>
  <c r="E4071" i="4"/>
  <c r="V4071" i="4" l="1"/>
  <c r="U4071" i="4"/>
  <c r="A4073" i="4"/>
  <c r="E4072" i="4"/>
  <c r="V4072" i="4" l="1"/>
  <c r="U4072" i="4"/>
  <c r="A4074" i="4"/>
  <c r="E4073" i="4"/>
  <c r="V4073" i="4" l="1"/>
  <c r="U4073" i="4"/>
  <c r="A4075" i="4"/>
  <c r="E4074" i="4"/>
  <c r="V4074" i="4" l="1"/>
  <c r="U4074" i="4"/>
  <c r="A4076" i="4"/>
  <c r="E4075" i="4"/>
  <c r="V4075" i="4" l="1"/>
  <c r="U4075" i="4"/>
  <c r="A4077" i="4"/>
  <c r="E4076" i="4"/>
  <c r="V4076" i="4" l="1"/>
  <c r="U4076" i="4"/>
  <c r="A4078" i="4"/>
  <c r="E4077" i="4"/>
  <c r="V4077" i="4" l="1"/>
  <c r="U4077" i="4"/>
  <c r="A4079" i="4"/>
  <c r="E4078" i="4"/>
  <c r="V4078" i="4" l="1"/>
  <c r="U4078" i="4"/>
  <c r="A4080" i="4"/>
  <c r="E4079" i="4"/>
  <c r="V4079" i="4" l="1"/>
  <c r="U4079" i="4"/>
  <c r="A4081" i="4"/>
  <c r="E4080" i="4"/>
  <c r="V4080" i="4" l="1"/>
  <c r="U4080" i="4"/>
  <c r="A4082" i="4"/>
  <c r="E4081" i="4"/>
  <c r="V4081" i="4" l="1"/>
  <c r="U4081" i="4"/>
  <c r="A4083" i="4"/>
  <c r="E4082" i="4"/>
  <c r="V4082" i="4" l="1"/>
  <c r="U4082" i="4"/>
  <c r="A4084" i="4"/>
  <c r="E4083" i="4"/>
  <c r="V4083" i="4" l="1"/>
  <c r="U4083" i="4"/>
  <c r="A4085" i="4"/>
  <c r="E4084" i="4"/>
  <c r="V4084" i="4" l="1"/>
  <c r="U4084" i="4"/>
  <c r="A4086" i="4"/>
  <c r="E4085" i="4"/>
  <c r="V4085" i="4" l="1"/>
  <c r="U4085" i="4"/>
  <c r="A4087" i="4"/>
  <c r="E4086" i="4"/>
  <c r="V4086" i="4" l="1"/>
  <c r="U4086" i="4"/>
  <c r="A4088" i="4"/>
  <c r="E4087" i="4"/>
  <c r="V4087" i="4" l="1"/>
  <c r="U4087" i="4"/>
  <c r="A4089" i="4"/>
  <c r="E4088" i="4"/>
  <c r="V4088" i="4" l="1"/>
  <c r="U4088" i="4"/>
  <c r="A4090" i="4"/>
  <c r="E4089" i="4"/>
  <c r="V4089" i="4" l="1"/>
  <c r="U4089" i="4"/>
  <c r="A4091" i="4"/>
  <c r="E4090" i="4"/>
  <c r="V4090" i="4" l="1"/>
  <c r="U4090" i="4"/>
  <c r="A4092" i="4"/>
  <c r="E4091" i="4"/>
  <c r="V4091" i="4" l="1"/>
  <c r="U4091" i="4"/>
  <c r="A4093" i="4"/>
  <c r="E4092" i="4"/>
  <c r="V4092" i="4" l="1"/>
  <c r="U4092" i="4"/>
  <c r="A4094" i="4"/>
  <c r="E4093" i="4"/>
  <c r="V4093" i="4" l="1"/>
  <c r="U4093" i="4"/>
  <c r="A4095" i="4"/>
  <c r="E4094" i="4"/>
  <c r="V4094" i="4" l="1"/>
  <c r="U4094" i="4"/>
  <c r="A4096" i="4"/>
  <c r="E4095" i="4"/>
  <c r="V4095" i="4" l="1"/>
  <c r="U4095" i="4"/>
  <c r="A4097" i="4"/>
  <c r="E4096" i="4"/>
  <c r="V4096" i="4" l="1"/>
  <c r="U4096" i="4"/>
  <c r="A4098" i="4"/>
  <c r="E4097" i="4"/>
  <c r="V4097" i="4" l="1"/>
  <c r="U4097" i="4"/>
  <c r="A4099" i="4"/>
  <c r="E4098" i="4"/>
  <c r="V4098" i="4" l="1"/>
  <c r="U4098" i="4"/>
  <c r="A4100" i="4"/>
  <c r="E4099" i="4"/>
  <c r="V4099" i="4" l="1"/>
  <c r="U4099" i="4"/>
  <c r="A4101" i="4"/>
  <c r="E4100" i="4"/>
  <c r="V4100" i="4" l="1"/>
  <c r="U4100" i="4"/>
  <c r="A4102" i="4"/>
  <c r="E4101" i="4"/>
  <c r="V4101" i="4" l="1"/>
  <c r="U4101" i="4"/>
  <c r="A4103" i="4"/>
  <c r="E4102" i="4"/>
  <c r="V4102" i="4" l="1"/>
  <c r="U4102" i="4"/>
  <c r="A4104" i="4"/>
  <c r="E4103" i="4"/>
  <c r="V4103" i="4" l="1"/>
  <c r="U4103" i="4"/>
  <c r="A4105" i="4"/>
  <c r="E4104" i="4"/>
  <c r="V4104" i="4" l="1"/>
  <c r="U4104" i="4"/>
  <c r="A4106" i="4"/>
  <c r="E4105" i="4"/>
  <c r="V4105" i="4" l="1"/>
  <c r="U4105" i="4"/>
  <c r="A4107" i="4"/>
  <c r="E4106" i="4"/>
  <c r="V4106" i="4" l="1"/>
  <c r="U4106" i="4"/>
  <c r="A4108" i="4"/>
  <c r="E4107" i="4"/>
  <c r="V4107" i="4" l="1"/>
  <c r="U4107" i="4"/>
  <c r="A4109" i="4"/>
  <c r="E4108" i="4"/>
  <c r="V4108" i="4" l="1"/>
  <c r="U4108" i="4"/>
  <c r="A4110" i="4"/>
  <c r="E4109" i="4"/>
  <c r="V4109" i="4" l="1"/>
  <c r="U4109" i="4"/>
  <c r="A4111" i="4"/>
  <c r="E4110" i="4"/>
  <c r="V4110" i="4" l="1"/>
  <c r="U4110" i="4"/>
  <c r="A4112" i="4"/>
  <c r="E4111" i="4"/>
  <c r="V4111" i="4" l="1"/>
  <c r="U4111" i="4"/>
  <c r="A4113" i="4"/>
  <c r="E4112" i="4"/>
  <c r="V4112" i="4" l="1"/>
  <c r="U4112" i="4"/>
  <c r="A4114" i="4"/>
  <c r="E4113" i="4"/>
  <c r="V4113" i="4" l="1"/>
  <c r="U4113" i="4"/>
  <c r="A4115" i="4"/>
  <c r="E4114" i="4"/>
  <c r="V4114" i="4" l="1"/>
  <c r="U4114" i="4"/>
  <c r="A4116" i="4"/>
  <c r="E4115" i="4"/>
  <c r="V4115" i="4" l="1"/>
  <c r="U4115" i="4"/>
  <c r="A4117" i="4"/>
  <c r="E4116" i="4"/>
  <c r="V4116" i="4" l="1"/>
  <c r="U4116" i="4"/>
  <c r="A4118" i="4"/>
  <c r="E4117" i="4"/>
  <c r="V4117" i="4" l="1"/>
  <c r="U4117" i="4"/>
  <c r="A4119" i="4"/>
  <c r="E4118" i="4"/>
  <c r="V4118" i="4" l="1"/>
  <c r="U4118" i="4"/>
  <c r="A4120" i="4"/>
  <c r="E4119" i="4"/>
  <c r="V4119" i="4" l="1"/>
  <c r="U4119" i="4"/>
  <c r="A4121" i="4"/>
  <c r="E4120" i="4"/>
  <c r="V4120" i="4" l="1"/>
  <c r="U4120" i="4"/>
  <c r="A4122" i="4"/>
  <c r="E4121" i="4"/>
  <c r="V4121" i="4" l="1"/>
  <c r="U4121" i="4"/>
  <c r="A4123" i="4"/>
  <c r="E4122" i="4"/>
  <c r="V4122" i="4" l="1"/>
  <c r="U4122" i="4"/>
  <c r="A4124" i="4"/>
  <c r="E4123" i="4"/>
  <c r="V4123" i="4" l="1"/>
  <c r="U4123" i="4"/>
  <c r="A4125" i="4"/>
  <c r="E4124" i="4"/>
  <c r="V4124" i="4" l="1"/>
  <c r="U4124" i="4"/>
  <c r="A4126" i="4"/>
  <c r="E4125" i="4"/>
  <c r="V4125" i="4" l="1"/>
  <c r="U4125" i="4"/>
  <c r="A4127" i="4"/>
  <c r="E4126" i="4"/>
  <c r="V4126" i="4" l="1"/>
  <c r="U4126" i="4"/>
  <c r="A4128" i="4"/>
  <c r="E4127" i="4"/>
  <c r="V4127" i="4" l="1"/>
  <c r="U4127" i="4"/>
  <c r="A4129" i="4"/>
  <c r="E4128" i="4"/>
  <c r="V4128" i="4" l="1"/>
  <c r="U4128" i="4"/>
  <c r="A4130" i="4"/>
  <c r="E4129" i="4"/>
  <c r="V4129" i="4" l="1"/>
  <c r="U4129" i="4"/>
  <c r="A4131" i="4"/>
  <c r="E4130" i="4"/>
  <c r="V4130" i="4" l="1"/>
  <c r="U4130" i="4"/>
  <c r="A4132" i="4"/>
  <c r="E4131" i="4"/>
  <c r="V4131" i="4" l="1"/>
  <c r="U4131" i="4"/>
  <c r="A4133" i="4"/>
  <c r="E4132" i="4"/>
  <c r="V4132" i="4" l="1"/>
  <c r="U4132" i="4"/>
  <c r="A4134" i="4"/>
  <c r="E4133" i="4"/>
  <c r="V4133" i="4" l="1"/>
  <c r="U4133" i="4"/>
  <c r="A4135" i="4"/>
  <c r="E4134" i="4"/>
  <c r="V4134" i="4" l="1"/>
  <c r="U4134" i="4"/>
  <c r="A4136" i="4"/>
  <c r="E4135" i="4"/>
  <c r="V4135" i="4" l="1"/>
  <c r="U4135" i="4"/>
  <c r="A4137" i="4"/>
  <c r="E4136" i="4"/>
  <c r="V4136" i="4" l="1"/>
  <c r="U4136" i="4"/>
  <c r="A4138" i="4"/>
  <c r="E4137" i="4"/>
  <c r="V4137" i="4" l="1"/>
  <c r="U4137" i="4"/>
  <c r="A4139" i="4"/>
  <c r="E4138" i="4"/>
  <c r="V4138" i="4" l="1"/>
  <c r="U4138" i="4"/>
  <c r="A4140" i="4"/>
  <c r="E4139" i="4"/>
  <c r="V4139" i="4" l="1"/>
  <c r="U4139" i="4"/>
  <c r="A4141" i="4"/>
  <c r="E4140" i="4"/>
  <c r="V4140" i="4" l="1"/>
  <c r="U4140" i="4"/>
  <c r="A4142" i="4"/>
  <c r="E4141" i="4"/>
  <c r="U4141" i="4" l="1"/>
  <c r="V4141" i="4"/>
  <c r="A4143" i="4"/>
  <c r="E4142" i="4"/>
  <c r="V4142" i="4" l="1"/>
  <c r="U4142" i="4"/>
  <c r="A4144" i="4"/>
  <c r="E4143" i="4"/>
  <c r="V4143" i="4" l="1"/>
  <c r="U4143" i="4"/>
  <c r="A4145" i="4"/>
  <c r="E4144" i="4"/>
  <c r="V4144" i="4" l="1"/>
  <c r="U4144" i="4"/>
  <c r="A4146" i="4"/>
  <c r="E4145" i="4"/>
  <c r="V4145" i="4" l="1"/>
  <c r="U4145" i="4"/>
  <c r="A4147" i="4"/>
  <c r="E4146" i="4"/>
  <c r="V4146" i="4" l="1"/>
  <c r="U4146" i="4"/>
  <c r="A4148" i="4"/>
  <c r="E4147" i="4"/>
  <c r="V4147" i="4" l="1"/>
  <c r="U4147" i="4"/>
  <c r="A4149" i="4"/>
  <c r="E4148" i="4"/>
  <c r="V4148" i="4" l="1"/>
  <c r="U4148" i="4"/>
  <c r="A4150" i="4"/>
  <c r="E4149" i="4"/>
  <c r="V4149" i="4" l="1"/>
  <c r="U4149" i="4"/>
  <c r="A4151" i="4"/>
  <c r="E4150" i="4"/>
  <c r="V4150" i="4" l="1"/>
  <c r="U4150" i="4"/>
  <c r="A4152" i="4"/>
  <c r="E4151" i="4"/>
  <c r="V4151" i="4" l="1"/>
  <c r="U4151" i="4"/>
  <c r="A4153" i="4"/>
  <c r="E4152" i="4"/>
  <c r="V4152" i="4" l="1"/>
  <c r="U4152" i="4"/>
  <c r="A4154" i="4"/>
  <c r="E4153" i="4"/>
  <c r="V4153" i="4" l="1"/>
  <c r="U4153" i="4"/>
  <c r="A4155" i="4"/>
  <c r="E4154" i="4"/>
  <c r="V4154" i="4" l="1"/>
  <c r="U4154" i="4"/>
  <c r="A4156" i="4"/>
  <c r="E4155" i="4"/>
  <c r="V4155" i="4" l="1"/>
  <c r="U4155" i="4"/>
  <c r="A4157" i="4"/>
  <c r="E4156" i="4"/>
  <c r="V4156" i="4" l="1"/>
  <c r="U4156" i="4"/>
  <c r="A4158" i="4"/>
  <c r="E4157" i="4"/>
  <c r="V4157" i="4" l="1"/>
  <c r="U4157" i="4"/>
  <c r="A4159" i="4"/>
  <c r="E4158" i="4"/>
  <c r="V4158" i="4" l="1"/>
  <c r="U4158" i="4"/>
  <c r="A4160" i="4"/>
  <c r="E4159" i="4"/>
  <c r="V4159" i="4" l="1"/>
  <c r="U4159" i="4"/>
  <c r="A4161" i="4"/>
  <c r="E4160" i="4"/>
  <c r="V4160" i="4" l="1"/>
  <c r="U4160" i="4"/>
  <c r="A4162" i="4"/>
  <c r="E4161" i="4"/>
  <c r="V4161" i="4" l="1"/>
  <c r="U4161" i="4"/>
  <c r="A4163" i="4"/>
  <c r="E4162" i="4"/>
  <c r="V4162" i="4" l="1"/>
  <c r="U4162" i="4"/>
  <c r="A4164" i="4"/>
  <c r="E4163" i="4"/>
  <c r="V4163" i="4" l="1"/>
  <c r="U4163" i="4"/>
  <c r="A4165" i="4"/>
  <c r="E4164" i="4"/>
  <c r="V4164" i="4" l="1"/>
  <c r="U4164" i="4"/>
  <c r="A4166" i="4"/>
  <c r="E4165" i="4"/>
  <c r="V4165" i="4" l="1"/>
  <c r="U4165" i="4"/>
  <c r="A4167" i="4"/>
  <c r="E4166" i="4"/>
  <c r="V4166" i="4" l="1"/>
  <c r="U4166" i="4"/>
  <c r="A4168" i="4"/>
  <c r="E4167" i="4"/>
  <c r="V4167" i="4" l="1"/>
  <c r="U4167" i="4"/>
  <c r="A4169" i="4"/>
  <c r="E4168" i="4"/>
  <c r="V4168" i="4" l="1"/>
  <c r="U4168" i="4"/>
  <c r="A4170" i="4"/>
  <c r="E4169" i="4"/>
  <c r="V4169" i="4" l="1"/>
  <c r="U4169" i="4"/>
  <c r="A4171" i="4"/>
  <c r="E4170" i="4"/>
  <c r="V4170" i="4" l="1"/>
  <c r="U4170" i="4"/>
  <c r="A4172" i="4"/>
  <c r="E4171" i="4"/>
  <c r="V4171" i="4" l="1"/>
  <c r="U4171" i="4"/>
  <c r="A4173" i="4"/>
  <c r="E4172" i="4"/>
  <c r="V4172" i="4" l="1"/>
  <c r="U4172" i="4"/>
  <c r="A4174" i="4"/>
  <c r="E4173" i="4"/>
  <c r="V4173" i="4" l="1"/>
  <c r="U4173" i="4"/>
  <c r="A4175" i="4"/>
  <c r="E4174" i="4"/>
  <c r="V4174" i="4" l="1"/>
  <c r="U4174" i="4"/>
  <c r="A4176" i="4"/>
  <c r="E4175" i="4"/>
  <c r="V4175" i="4" l="1"/>
  <c r="U4175" i="4"/>
  <c r="A4177" i="4"/>
  <c r="E4176" i="4"/>
  <c r="V4176" i="4" l="1"/>
  <c r="U4176" i="4"/>
  <c r="A4178" i="4"/>
  <c r="E4177" i="4"/>
  <c r="V4177" i="4" l="1"/>
  <c r="U4177" i="4"/>
  <c r="A4179" i="4"/>
  <c r="E4178" i="4"/>
  <c r="V4178" i="4" l="1"/>
  <c r="U4178" i="4"/>
  <c r="A4180" i="4"/>
  <c r="E4179" i="4"/>
  <c r="V4179" i="4" l="1"/>
  <c r="U4179" i="4"/>
  <c r="A4181" i="4"/>
  <c r="E4180" i="4"/>
  <c r="V4180" i="4" l="1"/>
  <c r="U4180" i="4"/>
  <c r="A4182" i="4"/>
  <c r="E4181" i="4"/>
  <c r="V4181" i="4" l="1"/>
  <c r="U4181" i="4"/>
  <c r="A4183" i="4"/>
  <c r="E4182" i="4"/>
  <c r="V4182" i="4" l="1"/>
  <c r="U4182" i="4"/>
  <c r="A4184" i="4"/>
  <c r="E4183" i="4"/>
  <c r="V4183" i="4" l="1"/>
  <c r="U4183" i="4"/>
  <c r="A4185" i="4"/>
  <c r="E4184" i="4"/>
  <c r="V4184" i="4" l="1"/>
  <c r="U4184" i="4"/>
  <c r="A4186" i="4"/>
  <c r="E4185" i="4"/>
  <c r="V4185" i="4" l="1"/>
  <c r="U4185" i="4"/>
  <c r="A4187" i="4"/>
  <c r="E4186" i="4"/>
  <c r="V4186" i="4" l="1"/>
  <c r="U4186" i="4"/>
  <c r="A4188" i="4"/>
  <c r="E4187" i="4"/>
  <c r="V4187" i="4" l="1"/>
  <c r="U4187" i="4"/>
  <c r="A4189" i="4"/>
  <c r="E4188" i="4"/>
  <c r="V4188" i="4" l="1"/>
  <c r="U4188" i="4"/>
  <c r="A4190" i="4"/>
  <c r="E4189" i="4"/>
  <c r="V4189" i="4" l="1"/>
  <c r="U4189" i="4"/>
  <c r="A4191" i="4"/>
  <c r="E4190" i="4"/>
  <c r="V4190" i="4" l="1"/>
  <c r="U4190" i="4"/>
  <c r="A4192" i="4"/>
  <c r="E4191" i="4"/>
  <c r="V4191" i="4" l="1"/>
  <c r="U4191" i="4"/>
  <c r="A4193" i="4"/>
  <c r="E4192" i="4"/>
  <c r="V4192" i="4" l="1"/>
  <c r="U4192" i="4"/>
  <c r="A4194" i="4"/>
  <c r="E4193" i="4"/>
  <c r="V4193" i="4" l="1"/>
  <c r="U4193" i="4"/>
  <c r="A4195" i="4"/>
  <c r="E4194" i="4"/>
  <c r="V4194" i="4" l="1"/>
  <c r="U4194" i="4"/>
  <c r="A4196" i="4"/>
  <c r="E4195" i="4"/>
  <c r="V4195" i="4" l="1"/>
  <c r="U4195" i="4"/>
  <c r="A4197" i="4"/>
  <c r="E4196" i="4"/>
  <c r="V4196" i="4" l="1"/>
  <c r="U4196" i="4"/>
  <c r="A4198" i="4"/>
  <c r="E4197" i="4"/>
  <c r="V4197" i="4" l="1"/>
  <c r="U4197" i="4"/>
  <c r="A4199" i="4"/>
  <c r="E4198" i="4"/>
  <c r="V4198" i="4" l="1"/>
  <c r="U4198" i="4"/>
  <c r="A4200" i="4"/>
  <c r="E4199" i="4"/>
  <c r="V4199" i="4" l="1"/>
  <c r="U4199" i="4"/>
  <c r="A4201" i="4"/>
  <c r="E4200" i="4"/>
  <c r="V4200" i="4" l="1"/>
  <c r="U4200" i="4"/>
  <c r="A4202" i="4"/>
  <c r="E4201" i="4"/>
  <c r="V4201" i="4" l="1"/>
  <c r="U4201" i="4"/>
  <c r="A4203" i="4"/>
  <c r="E4202" i="4"/>
  <c r="V4202" i="4" l="1"/>
  <c r="U4202" i="4"/>
  <c r="A4204" i="4"/>
  <c r="E4203" i="4"/>
  <c r="V4203" i="4" l="1"/>
  <c r="U4203" i="4"/>
  <c r="A4205" i="4"/>
  <c r="E4204" i="4"/>
  <c r="V4204" i="4" l="1"/>
  <c r="U4204" i="4"/>
  <c r="A4206" i="4"/>
  <c r="E4205" i="4"/>
  <c r="U4205" i="4" l="1"/>
  <c r="V4205" i="4"/>
  <c r="A4207" i="4"/>
  <c r="E4206" i="4"/>
  <c r="V4206" i="4" l="1"/>
  <c r="U4206" i="4"/>
  <c r="A4208" i="4"/>
  <c r="E4207" i="4"/>
  <c r="V4207" i="4" l="1"/>
  <c r="U4207" i="4"/>
  <c r="A4209" i="4"/>
  <c r="E4208" i="4"/>
  <c r="V4208" i="4" l="1"/>
  <c r="U4208" i="4"/>
  <c r="A4210" i="4"/>
  <c r="E4209" i="4"/>
  <c r="V4209" i="4" l="1"/>
  <c r="U4209" i="4"/>
  <c r="A4211" i="4"/>
  <c r="E4210" i="4"/>
  <c r="V4210" i="4" l="1"/>
  <c r="U4210" i="4"/>
  <c r="A4212" i="4"/>
  <c r="E4211" i="4"/>
  <c r="V4211" i="4" l="1"/>
  <c r="U4211" i="4"/>
  <c r="A4213" i="4"/>
  <c r="E4212" i="4"/>
  <c r="V4212" i="4" l="1"/>
  <c r="U4212" i="4"/>
  <c r="A4214" i="4"/>
  <c r="E4213" i="4"/>
  <c r="V4213" i="4" l="1"/>
  <c r="U4213" i="4"/>
  <c r="A4215" i="4"/>
  <c r="E4214" i="4"/>
  <c r="V4214" i="4" l="1"/>
  <c r="U4214" i="4"/>
  <c r="A4216" i="4"/>
  <c r="E4215" i="4"/>
  <c r="V4215" i="4" l="1"/>
  <c r="U4215" i="4"/>
  <c r="A4217" i="4"/>
  <c r="E4216" i="4"/>
  <c r="V4216" i="4" l="1"/>
  <c r="U4216" i="4"/>
  <c r="A4218" i="4"/>
  <c r="E4217" i="4"/>
  <c r="V4217" i="4" l="1"/>
  <c r="U4217" i="4"/>
  <c r="A4219" i="4"/>
  <c r="E4218" i="4"/>
  <c r="V4218" i="4" l="1"/>
  <c r="U4218" i="4"/>
  <c r="A4220" i="4"/>
  <c r="E4219" i="4"/>
  <c r="V4219" i="4" l="1"/>
  <c r="U4219" i="4"/>
  <c r="A4221" i="4"/>
  <c r="E4220" i="4"/>
  <c r="V4220" i="4" l="1"/>
  <c r="U4220" i="4"/>
  <c r="A4222" i="4"/>
  <c r="E4221" i="4"/>
  <c r="V4221" i="4" l="1"/>
  <c r="U4221" i="4"/>
  <c r="A4223" i="4"/>
  <c r="E4222" i="4"/>
  <c r="V4222" i="4" l="1"/>
  <c r="U4222" i="4"/>
  <c r="A4224" i="4"/>
  <c r="E4223" i="4"/>
  <c r="V4223" i="4" l="1"/>
  <c r="U4223" i="4"/>
  <c r="A4225" i="4"/>
  <c r="E4224" i="4"/>
  <c r="V4224" i="4" l="1"/>
  <c r="U4224" i="4"/>
  <c r="A4226" i="4"/>
  <c r="E4225" i="4"/>
  <c r="V4225" i="4" l="1"/>
  <c r="U4225" i="4"/>
  <c r="A4227" i="4"/>
  <c r="E4226" i="4"/>
  <c r="V4226" i="4" l="1"/>
  <c r="U4226" i="4"/>
  <c r="A4228" i="4"/>
  <c r="E4227" i="4"/>
  <c r="V4227" i="4" l="1"/>
  <c r="U4227" i="4"/>
  <c r="A4229" i="4"/>
  <c r="E4228" i="4"/>
  <c r="V4228" i="4" l="1"/>
  <c r="U4228" i="4"/>
  <c r="A4230" i="4"/>
  <c r="E4229" i="4"/>
  <c r="V4229" i="4" l="1"/>
  <c r="U4229" i="4"/>
  <c r="A4231" i="4"/>
  <c r="E4230" i="4"/>
  <c r="V4230" i="4" l="1"/>
  <c r="U4230" i="4"/>
  <c r="A4232" i="4"/>
  <c r="E4231" i="4"/>
  <c r="V4231" i="4" l="1"/>
  <c r="U4231" i="4"/>
  <c r="A4233" i="4"/>
  <c r="E4232" i="4"/>
  <c r="V4232" i="4" l="1"/>
  <c r="U4232" i="4"/>
  <c r="A4234" i="4"/>
  <c r="E4233" i="4"/>
  <c r="V4233" i="4" l="1"/>
  <c r="U4233" i="4"/>
  <c r="A4235" i="4"/>
  <c r="E4234" i="4"/>
  <c r="V4234" i="4" l="1"/>
  <c r="U4234" i="4"/>
  <c r="A4236" i="4"/>
  <c r="E4235" i="4"/>
  <c r="V4235" i="4" l="1"/>
  <c r="U4235" i="4"/>
  <c r="A4237" i="4"/>
  <c r="E4236" i="4"/>
  <c r="V4236" i="4" l="1"/>
  <c r="U4236" i="4"/>
  <c r="A4238" i="4"/>
  <c r="E4237" i="4"/>
  <c r="V4237" i="4" l="1"/>
  <c r="U4237" i="4"/>
  <c r="A4239" i="4"/>
  <c r="E4238" i="4"/>
  <c r="V4238" i="4" l="1"/>
  <c r="U4238" i="4"/>
  <c r="A4240" i="4"/>
  <c r="E4239" i="4"/>
  <c r="V4239" i="4" l="1"/>
  <c r="U4239" i="4"/>
  <c r="A4241" i="4"/>
  <c r="E4240" i="4"/>
  <c r="V4240" i="4" l="1"/>
  <c r="U4240" i="4"/>
  <c r="A4242" i="4"/>
  <c r="E4241" i="4"/>
  <c r="V4241" i="4" l="1"/>
  <c r="U4241" i="4"/>
  <c r="A4243" i="4"/>
  <c r="E4242" i="4"/>
  <c r="V4242" i="4" l="1"/>
  <c r="U4242" i="4"/>
  <c r="A4244" i="4"/>
  <c r="E4243" i="4"/>
  <c r="V4243" i="4" l="1"/>
  <c r="U4243" i="4"/>
  <c r="A4245" i="4"/>
  <c r="E4244" i="4"/>
  <c r="V4244" i="4" l="1"/>
  <c r="U4244" i="4"/>
  <c r="A4246" i="4"/>
  <c r="E4245" i="4"/>
  <c r="V4245" i="4" l="1"/>
  <c r="U4245" i="4"/>
  <c r="A4247" i="4"/>
  <c r="E4246" i="4"/>
  <c r="V4246" i="4" l="1"/>
  <c r="U4246" i="4"/>
  <c r="A4248" i="4"/>
  <c r="E4247" i="4"/>
  <c r="V4247" i="4" l="1"/>
  <c r="U4247" i="4"/>
  <c r="A4249" i="4"/>
  <c r="E4248" i="4"/>
  <c r="V4248" i="4" l="1"/>
  <c r="U4248" i="4"/>
  <c r="A4250" i="4"/>
  <c r="E4249" i="4"/>
  <c r="V4249" i="4" l="1"/>
  <c r="U4249" i="4"/>
  <c r="A4251" i="4"/>
  <c r="E4250" i="4"/>
  <c r="V4250" i="4" l="1"/>
  <c r="U4250" i="4"/>
  <c r="A4252" i="4"/>
  <c r="E4251" i="4"/>
  <c r="V4251" i="4" l="1"/>
  <c r="U4251" i="4"/>
  <c r="A4253" i="4"/>
  <c r="E4252" i="4"/>
  <c r="V4252" i="4" l="1"/>
  <c r="U4252" i="4"/>
  <c r="A4254" i="4"/>
  <c r="E4253" i="4"/>
  <c r="V4253" i="4" l="1"/>
  <c r="U4253" i="4"/>
  <c r="A4255" i="4"/>
  <c r="E4254" i="4"/>
  <c r="V4254" i="4" l="1"/>
  <c r="U4254" i="4"/>
  <c r="A4256" i="4"/>
  <c r="E4255" i="4"/>
  <c r="V4255" i="4" l="1"/>
  <c r="U4255" i="4"/>
  <c r="A4257" i="4"/>
  <c r="E4256" i="4"/>
  <c r="V4256" i="4" l="1"/>
  <c r="U4256" i="4"/>
  <c r="A4258" i="4"/>
  <c r="E4257" i="4"/>
  <c r="V4257" i="4" l="1"/>
  <c r="U4257" i="4"/>
  <c r="A4259" i="4"/>
  <c r="E4258" i="4"/>
  <c r="V4258" i="4" l="1"/>
  <c r="U4258" i="4"/>
  <c r="A4260" i="4"/>
  <c r="E4259" i="4"/>
  <c r="V4259" i="4" l="1"/>
  <c r="U4259" i="4"/>
  <c r="A4261" i="4"/>
  <c r="E4260" i="4"/>
  <c r="V4260" i="4" l="1"/>
  <c r="U4260" i="4"/>
  <c r="A4262" i="4"/>
  <c r="E4261" i="4"/>
  <c r="V4261" i="4" l="1"/>
  <c r="U4261" i="4"/>
  <c r="A4263" i="4"/>
  <c r="E4262" i="4"/>
  <c r="V4262" i="4" l="1"/>
  <c r="U4262" i="4"/>
  <c r="A4264" i="4"/>
  <c r="E4263" i="4"/>
  <c r="V4263" i="4" l="1"/>
  <c r="U4263" i="4"/>
  <c r="A4265" i="4"/>
  <c r="E4264" i="4"/>
  <c r="V4264" i="4" l="1"/>
  <c r="U4264" i="4"/>
  <c r="A4266" i="4"/>
  <c r="E4265" i="4"/>
  <c r="V4265" i="4" l="1"/>
  <c r="U4265" i="4"/>
  <c r="A4267" i="4"/>
  <c r="E4266" i="4"/>
  <c r="V4266" i="4" l="1"/>
  <c r="U4266" i="4"/>
  <c r="A4268" i="4"/>
  <c r="E4267" i="4"/>
  <c r="V4267" i="4" l="1"/>
  <c r="U4267" i="4"/>
  <c r="A4269" i="4"/>
  <c r="E4268" i="4"/>
  <c r="V4268" i="4" l="1"/>
  <c r="U4268" i="4"/>
  <c r="A4270" i="4"/>
  <c r="E4269" i="4"/>
  <c r="U4269" i="4" l="1"/>
  <c r="V4269" i="4"/>
  <c r="A4271" i="4"/>
  <c r="E4270" i="4"/>
  <c r="V4270" i="4" l="1"/>
  <c r="U4270" i="4"/>
  <c r="A4272" i="4"/>
  <c r="E4271" i="4"/>
  <c r="V4271" i="4" l="1"/>
  <c r="U4271" i="4"/>
  <c r="A4273" i="4"/>
  <c r="E4272" i="4"/>
  <c r="V4272" i="4" l="1"/>
  <c r="U4272" i="4"/>
  <c r="A4274" i="4"/>
  <c r="E4273" i="4"/>
  <c r="V4273" i="4" l="1"/>
  <c r="U4273" i="4"/>
  <c r="A4275" i="4"/>
  <c r="E4274" i="4"/>
  <c r="V4274" i="4" l="1"/>
  <c r="U4274" i="4"/>
  <c r="A4276" i="4"/>
  <c r="E4275" i="4"/>
  <c r="V4275" i="4" l="1"/>
  <c r="U4275" i="4"/>
  <c r="A4277" i="4"/>
  <c r="E4276" i="4"/>
  <c r="V4276" i="4" l="1"/>
  <c r="U4276" i="4"/>
  <c r="A4278" i="4"/>
  <c r="E4277" i="4"/>
  <c r="V4277" i="4" l="1"/>
  <c r="U4277" i="4"/>
  <c r="A4279" i="4"/>
  <c r="E4278" i="4"/>
  <c r="V4278" i="4" l="1"/>
  <c r="U4278" i="4"/>
  <c r="A4280" i="4"/>
  <c r="E4279" i="4"/>
  <c r="V4279" i="4" l="1"/>
  <c r="U4279" i="4"/>
  <c r="A4281" i="4"/>
  <c r="E4280" i="4"/>
  <c r="V4280" i="4" l="1"/>
  <c r="U4280" i="4"/>
  <c r="A4282" i="4"/>
  <c r="E4281" i="4"/>
  <c r="V4281" i="4" l="1"/>
  <c r="U4281" i="4"/>
  <c r="A4283" i="4"/>
  <c r="E4282" i="4"/>
  <c r="V4282" i="4" l="1"/>
  <c r="U4282" i="4"/>
  <c r="A4284" i="4"/>
  <c r="E4283" i="4"/>
  <c r="V4283" i="4" l="1"/>
  <c r="U4283" i="4"/>
  <c r="A4285" i="4"/>
  <c r="E4284" i="4"/>
  <c r="V4284" i="4" l="1"/>
  <c r="U4284" i="4"/>
  <c r="A4286" i="4"/>
  <c r="E4285" i="4"/>
  <c r="V4285" i="4" l="1"/>
  <c r="U4285" i="4"/>
  <c r="A4287" i="4"/>
  <c r="E4286" i="4"/>
  <c r="V4286" i="4" l="1"/>
  <c r="U4286" i="4"/>
  <c r="A4288" i="4"/>
  <c r="E4287" i="4"/>
  <c r="V4287" i="4" l="1"/>
  <c r="U4287" i="4"/>
  <c r="A4289" i="4"/>
  <c r="E4288" i="4"/>
  <c r="V4288" i="4" l="1"/>
  <c r="U4288" i="4"/>
  <c r="A4290" i="4"/>
  <c r="E4289" i="4"/>
  <c r="V4289" i="4" l="1"/>
  <c r="U4289" i="4"/>
  <c r="A4291" i="4"/>
  <c r="E4290" i="4"/>
  <c r="V4290" i="4" l="1"/>
  <c r="U4290" i="4"/>
  <c r="A4292" i="4"/>
  <c r="E4291" i="4"/>
  <c r="V4291" i="4" l="1"/>
  <c r="U4291" i="4"/>
  <c r="A4293" i="4"/>
  <c r="E4292" i="4"/>
  <c r="V4292" i="4" l="1"/>
  <c r="U4292" i="4"/>
  <c r="A4294" i="4"/>
  <c r="E4293" i="4"/>
  <c r="V4293" i="4" l="1"/>
  <c r="U4293" i="4"/>
  <c r="A4295" i="4"/>
  <c r="E4294" i="4"/>
  <c r="V4294" i="4" l="1"/>
  <c r="U4294" i="4"/>
  <c r="A4296" i="4"/>
  <c r="E4295" i="4"/>
  <c r="V4295" i="4" l="1"/>
  <c r="U4295" i="4"/>
  <c r="A4297" i="4"/>
  <c r="E4296" i="4"/>
  <c r="V4296" i="4" l="1"/>
  <c r="U4296" i="4"/>
  <c r="A4298" i="4"/>
  <c r="E4297" i="4"/>
  <c r="V4297" i="4" l="1"/>
  <c r="U4297" i="4"/>
  <c r="A4299" i="4"/>
  <c r="E4298" i="4"/>
  <c r="V4298" i="4" l="1"/>
  <c r="U4298" i="4"/>
  <c r="A4300" i="4"/>
  <c r="E4299" i="4"/>
  <c r="V4299" i="4" l="1"/>
  <c r="U4299" i="4"/>
  <c r="A4301" i="4"/>
  <c r="E4300" i="4"/>
  <c r="V4300" i="4" l="1"/>
  <c r="U4300" i="4"/>
  <c r="A4302" i="4"/>
  <c r="E4301" i="4"/>
  <c r="V4301" i="4" l="1"/>
  <c r="U4301" i="4"/>
  <c r="A4303" i="4"/>
  <c r="E4302" i="4"/>
  <c r="V4302" i="4" l="1"/>
  <c r="U4302" i="4"/>
  <c r="A4304" i="4"/>
  <c r="E4303" i="4"/>
  <c r="V4303" i="4" l="1"/>
  <c r="U4303" i="4"/>
  <c r="A4305" i="4"/>
  <c r="E4304" i="4"/>
  <c r="V4304" i="4" l="1"/>
  <c r="U4304" i="4"/>
  <c r="A4306" i="4"/>
  <c r="E4305" i="4"/>
  <c r="V4305" i="4" l="1"/>
  <c r="U4305" i="4"/>
  <c r="A4307" i="4"/>
  <c r="E4306" i="4"/>
  <c r="V4306" i="4" l="1"/>
  <c r="U4306" i="4"/>
  <c r="A4308" i="4"/>
  <c r="E4307" i="4"/>
  <c r="V4307" i="4" l="1"/>
  <c r="U4307" i="4"/>
  <c r="A4309" i="4"/>
  <c r="E4308" i="4"/>
  <c r="V4308" i="4" l="1"/>
  <c r="U4308" i="4"/>
  <c r="A4310" i="4"/>
  <c r="E4309" i="4"/>
  <c r="V4309" i="4" l="1"/>
  <c r="U4309" i="4"/>
  <c r="A4311" i="4"/>
  <c r="E4310" i="4"/>
  <c r="V4310" i="4" l="1"/>
  <c r="U4310" i="4"/>
  <c r="A4312" i="4"/>
  <c r="E4311" i="4"/>
  <c r="V4311" i="4" l="1"/>
  <c r="U4311" i="4"/>
  <c r="A4313" i="4"/>
  <c r="E4312" i="4"/>
  <c r="V4312" i="4" l="1"/>
  <c r="U4312" i="4"/>
  <c r="A4314" i="4"/>
  <c r="E4313" i="4"/>
  <c r="V4313" i="4" l="1"/>
  <c r="U4313" i="4"/>
  <c r="A4315" i="4"/>
  <c r="E4314" i="4"/>
  <c r="V4314" i="4" l="1"/>
  <c r="U4314" i="4"/>
  <c r="A4316" i="4"/>
  <c r="E4315" i="4"/>
  <c r="V4315" i="4" l="1"/>
  <c r="U4315" i="4"/>
  <c r="A4317" i="4"/>
  <c r="E4316" i="4"/>
  <c r="V4316" i="4" l="1"/>
  <c r="U4316" i="4"/>
  <c r="A4318" i="4"/>
  <c r="E4317" i="4"/>
  <c r="V4317" i="4" l="1"/>
  <c r="U4317" i="4"/>
  <c r="A4319" i="4"/>
  <c r="E4318" i="4"/>
  <c r="V4318" i="4" l="1"/>
  <c r="U4318" i="4"/>
  <c r="A4320" i="4"/>
  <c r="E4319" i="4"/>
  <c r="V4319" i="4" l="1"/>
  <c r="U4319" i="4"/>
  <c r="A4321" i="4"/>
  <c r="E4320" i="4"/>
  <c r="V4320" i="4" l="1"/>
  <c r="U4320" i="4"/>
  <c r="A4322" i="4"/>
  <c r="E4321" i="4"/>
  <c r="V4321" i="4" l="1"/>
  <c r="U4321" i="4"/>
  <c r="A4323" i="4"/>
  <c r="E4322" i="4"/>
  <c r="V4322" i="4" l="1"/>
  <c r="U4322" i="4"/>
  <c r="A4324" i="4"/>
  <c r="E4323" i="4"/>
  <c r="V4323" i="4" l="1"/>
  <c r="U4323" i="4"/>
  <c r="A4325" i="4"/>
  <c r="E4324" i="4"/>
  <c r="V4324" i="4" l="1"/>
  <c r="U4324" i="4"/>
  <c r="A4326" i="4"/>
  <c r="E4325" i="4"/>
  <c r="V4325" i="4" l="1"/>
  <c r="U4325" i="4"/>
  <c r="A4327" i="4"/>
  <c r="E4326" i="4"/>
  <c r="V4326" i="4" l="1"/>
  <c r="U4326" i="4"/>
  <c r="A4328" i="4"/>
  <c r="E4327" i="4"/>
  <c r="V4327" i="4" l="1"/>
  <c r="U4327" i="4"/>
  <c r="A4329" i="4"/>
  <c r="E4328" i="4"/>
  <c r="V4328" i="4" l="1"/>
  <c r="U4328" i="4"/>
  <c r="A4330" i="4"/>
  <c r="E4329" i="4"/>
  <c r="V4329" i="4" l="1"/>
  <c r="U4329" i="4"/>
  <c r="A4331" i="4"/>
  <c r="E4330" i="4"/>
  <c r="V4330" i="4" l="1"/>
  <c r="U4330" i="4"/>
  <c r="A4332" i="4"/>
  <c r="E4331" i="4"/>
  <c r="V4331" i="4" l="1"/>
  <c r="U4331" i="4"/>
  <c r="A4333" i="4"/>
  <c r="E4332" i="4"/>
  <c r="V4332" i="4" l="1"/>
  <c r="U4332" i="4"/>
  <c r="A4334" i="4"/>
  <c r="E4333" i="4"/>
  <c r="V4333" i="4" l="1"/>
  <c r="U4333" i="4"/>
  <c r="A4335" i="4"/>
  <c r="E4334" i="4"/>
  <c r="V4334" i="4" l="1"/>
  <c r="U4334" i="4"/>
  <c r="A4336" i="4"/>
  <c r="E4335" i="4"/>
  <c r="V4335" i="4" l="1"/>
  <c r="U4335" i="4"/>
  <c r="A4337" i="4"/>
  <c r="E4336" i="4"/>
  <c r="V4336" i="4" l="1"/>
  <c r="U4336" i="4"/>
  <c r="A4338" i="4"/>
  <c r="E4337" i="4"/>
  <c r="V4337" i="4" l="1"/>
  <c r="U4337" i="4"/>
  <c r="A4339" i="4"/>
  <c r="E4338" i="4"/>
  <c r="V4338" i="4" l="1"/>
  <c r="U4338" i="4"/>
  <c r="A4340" i="4"/>
  <c r="E4339" i="4"/>
  <c r="V4339" i="4" l="1"/>
  <c r="U4339" i="4"/>
  <c r="A4341" i="4"/>
  <c r="E4340" i="4"/>
  <c r="V4340" i="4" l="1"/>
  <c r="U4340" i="4"/>
  <c r="A4342" i="4"/>
  <c r="E4341" i="4"/>
  <c r="V4341" i="4" l="1"/>
  <c r="U4341" i="4"/>
  <c r="A4343" i="4"/>
  <c r="E4342" i="4"/>
  <c r="V4342" i="4" l="1"/>
  <c r="U4342" i="4"/>
  <c r="A4344" i="4"/>
  <c r="E4343" i="4"/>
  <c r="V4343" i="4" l="1"/>
  <c r="U4343" i="4"/>
  <c r="A4345" i="4"/>
  <c r="E4344" i="4"/>
  <c r="V4344" i="4" l="1"/>
  <c r="U4344" i="4"/>
  <c r="A4346" i="4"/>
  <c r="E4345" i="4"/>
  <c r="V4345" i="4" l="1"/>
  <c r="U4345" i="4"/>
  <c r="A4347" i="4"/>
  <c r="E4346" i="4"/>
  <c r="V4346" i="4" l="1"/>
  <c r="U4346" i="4"/>
  <c r="A4348" i="4"/>
  <c r="E4347" i="4"/>
  <c r="V4347" i="4" l="1"/>
  <c r="U4347" i="4"/>
  <c r="A4349" i="4"/>
  <c r="E4348" i="4"/>
  <c r="V4348" i="4" l="1"/>
  <c r="U4348" i="4"/>
  <c r="A4350" i="4"/>
  <c r="E4349" i="4"/>
  <c r="V4349" i="4" l="1"/>
  <c r="U4349" i="4"/>
  <c r="A4351" i="4"/>
  <c r="E4350" i="4"/>
  <c r="V4350" i="4" l="1"/>
  <c r="U4350" i="4"/>
  <c r="A4352" i="4"/>
  <c r="E4351" i="4"/>
  <c r="V4351" i="4" l="1"/>
  <c r="U4351" i="4"/>
  <c r="A4353" i="4"/>
  <c r="E4352" i="4"/>
  <c r="V4352" i="4" l="1"/>
  <c r="U4352" i="4"/>
  <c r="A4354" i="4"/>
  <c r="E4353" i="4"/>
  <c r="V4353" i="4" l="1"/>
  <c r="U4353" i="4"/>
  <c r="A4355" i="4"/>
  <c r="E4354" i="4"/>
  <c r="V4354" i="4" l="1"/>
  <c r="U4354" i="4"/>
  <c r="A4356" i="4"/>
  <c r="E4355" i="4"/>
  <c r="V4355" i="4" l="1"/>
  <c r="U4355" i="4"/>
  <c r="A4357" i="4"/>
  <c r="E4356" i="4"/>
  <c r="V4356" i="4" l="1"/>
  <c r="U4356" i="4"/>
  <c r="A4358" i="4"/>
  <c r="E4357" i="4"/>
  <c r="V4357" i="4" l="1"/>
  <c r="U4357" i="4"/>
  <c r="A4359" i="4"/>
  <c r="E4358" i="4"/>
  <c r="V4358" i="4" l="1"/>
  <c r="U4358" i="4"/>
  <c r="A4360" i="4"/>
  <c r="E4359" i="4"/>
  <c r="V4359" i="4" l="1"/>
  <c r="U4359" i="4"/>
  <c r="A4361" i="4"/>
  <c r="E4360" i="4"/>
  <c r="V4360" i="4" l="1"/>
  <c r="U4360" i="4"/>
  <c r="A4362" i="4"/>
  <c r="E4361" i="4"/>
  <c r="V4361" i="4" l="1"/>
  <c r="U4361" i="4"/>
  <c r="A4363" i="4"/>
  <c r="E4362" i="4"/>
  <c r="V4362" i="4" l="1"/>
  <c r="U4362" i="4"/>
  <c r="A4364" i="4"/>
  <c r="E4363" i="4"/>
  <c r="V4363" i="4" l="1"/>
  <c r="U4363" i="4"/>
  <c r="A4365" i="4"/>
  <c r="E4364" i="4"/>
  <c r="V4364" i="4" l="1"/>
  <c r="U4364" i="4"/>
  <c r="A4366" i="4"/>
  <c r="E4365" i="4"/>
  <c r="V4365" i="4" l="1"/>
  <c r="U4365" i="4"/>
  <c r="A4367" i="4"/>
  <c r="E4366" i="4"/>
  <c r="V4366" i="4" l="1"/>
  <c r="U4366" i="4"/>
  <c r="A4368" i="4"/>
  <c r="E4367" i="4"/>
  <c r="V4367" i="4" l="1"/>
  <c r="U4367" i="4"/>
  <c r="A4369" i="4"/>
  <c r="E4368" i="4"/>
  <c r="V4368" i="4" l="1"/>
  <c r="U4368" i="4"/>
  <c r="A4370" i="4"/>
  <c r="E4369" i="4"/>
  <c r="V4369" i="4" l="1"/>
  <c r="U4369" i="4"/>
  <c r="A4371" i="4"/>
  <c r="E4370" i="4"/>
  <c r="V4370" i="4" l="1"/>
  <c r="U4370" i="4"/>
  <c r="A4372" i="4"/>
  <c r="E4371" i="4"/>
  <c r="V4371" i="4" l="1"/>
  <c r="U4371" i="4"/>
  <c r="A4373" i="4"/>
  <c r="E4372" i="4"/>
  <c r="V4372" i="4" l="1"/>
  <c r="U4372" i="4"/>
  <c r="A4374" i="4"/>
  <c r="E4373" i="4"/>
  <c r="V4373" i="4" l="1"/>
  <c r="U4373" i="4"/>
  <c r="A4375" i="4"/>
  <c r="E4374" i="4"/>
  <c r="V4374" i="4" l="1"/>
  <c r="U4374" i="4"/>
  <c r="A4376" i="4"/>
  <c r="E4375" i="4"/>
  <c r="V4375" i="4" l="1"/>
  <c r="U4375" i="4"/>
  <c r="A4377" i="4"/>
  <c r="E4376" i="4"/>
  <c r="V4376" i="4" l="1"/>
  <c r="U4376" i="4"/>
  <c r="A4378" i="4"/>
  <c r="E4377" i="4"/>
  <c r="V4377" i="4" l="1"/>
  <c r="U4377" i="4"/>
  <c r="A4379" i="4"/>
  <c r="E4378" i="4"/>
  <c r="V4378" i="4" l="1"/>
  <c r="U4378" i="4"/>
  <c r="A4380" i="4"/>
  <c r="E4379" i="4"/>
  <c r="V4379" i="4" l="1"/>
  <c r="U4379" i="4"/>
  <c r="A4381" i="4"/>
  <c r="E4380" i="4"/>
  <c r="V4380" i="4" l="1"/>
  <c r="U4380" i="4"/>
  <c r="A4382" i="4"/>
  <c r="E4381" i="4"/>
  <c r="V4381" i="4" l="1"/>
  <c r="U4381" i="4"/>
  <c r="A4383" i="4"/>
  <c r="E4382" i="4"/>
  <c r="V4382" i="4" l="1"/>
  <c r="U4382" i="4"/>
  <c r="A4384" i="4"/>
  <c r="E4383" i="4"/>
  <c r="V4383" i="4" l="1"/>
  <c r="U4383" i="4"/>
  <c r="A4385" i="4"/>
  <c r="E4384" i="4"/>
  <c r="V4384" i="4" l="1"/>
  <c r="U4384" i="4"/>
  <c r="A4386" i="4"/>
  <c r="E4385" i="4"/>
  <c r="V4385" i="4" l="1"/>
  <c r="U4385" i="4"/>
  <c r="A4387" i="4"/>
  <c r="E4386" i="4"/>
  <c r="V4386" i="4" l="1"/>
  <c r="U4386" i="4"/>
  <c r="A4388" i="4"/>
  <c r="E4387" i="4"/>
  <c r="V4387" i="4" l="1"/>
  <c r="U4387" i="4"/>
  <c r="A4389" i="4"/>
  <c r="E4388" i="4"/>
  <c r="V4388" i="4" l="1"/>
  <c r="U4388" i="4"/>
  <c r="A4390" i="4"/>
  <c r="E4389" i="4"/>
  <c r="V4389" i="4" l="1"/>
  <c r="U4389" i="4"/>
  <c r="A4391" i="4"/>
  <c r="E4390" i="4"/>
  <c r="V4390" i="4" l="1"/>
  <c r="U4390" i="4"/>
  <c r="A4392" i="4"/>
  <c r="E4391" i="4"/>
  <c r="V4391" i="4" l="1"/>
  <c r="U4391" i="4"/>
  <c r="A4393" i="4"/>
  <c r="E4392" i="4"/>
  <c r="V4392" i="4" l="1"/>
  <c r="U4392" i="4"/>
  <c r="A4394" i="4"/>
  <c r="E4393" i="4"/>
  <c r="V4393" i="4" l="1"/>
  <c r="U4393" i="4"/>
  <c r="A4395" i="4"/>
  <c r="E4394" i="4"/>
  <c r="V4394" i="4" l="1"/>
  <c r="U4394" i="4"/>
  <c r="A4396" i="4"/>
  <c r="E4395" i="4"/>
  <c r="V4395" i="4" l="1"/>
  <c r="U4395" i="4"/>
  <c r="A4397" i="4"/>
  <c r="E4396" i="4"/>
  <c r="V4396" i="4" l="1"/>
  <c r="U4396" i="4"/>
  <c r="A4398" i="4"/>
  <c r="E4397" i="4"/>
  <c r="U4397" i="4" l="1"/>
  <c r="V4397" i="4"/>
  <c r="A4399" i="4"/>
  <c r="E4398" i="4"/>
  <c r="V4398" i="4" l="1"/>
  <c r="U4398" i="4"/>
  <c r="A4400" i="4"/>
  <c r="E4399" i="4"/>
  <c r="V4399" i="4" l="1"/>
  <c r="U4399" i="4"/>
  <c r="A4401" i="4"/>
  <c r="E4400" i="4"/>
  <c r="V4400" i="4" l="1"/>
  <c r="U4400" i="4"/>
  <c r="A4402" i="4"/>
  <c r="E4401" i="4"/>
  <c r="V4401" i="4" l="1"/>
  <c r="U4401" i="4"/>
  <c r="A4403" i="4"/>
  <c r="E4402" i="4"/>
  <c r="V4402" i="4" l="1"/>
  <c r="U4402" i="4"/>
  <c r="A4404" i="4"/>
  <c r="E4403" i="4"/>
  <c r="V4403" i="4" l="1"/>
  <c r="U4403" i="4"/>
  <c r="A4405" i="4"/>
  <c r="E4404" i="4"/>
  <c r="V4404" i="4" l="1"/>
  <c r="U4404" i="4"/>
  <c r="A4406" i="4"/>
  <c r="E4405" i="4"/>
  <c r="V4405" i="4" l="1"/>
  <c r="U4405" i="4"/>
  <c r="A4407" i="4"/>
  <c r="E4406" i="4"/>
  <c r="V4406" i="4" l="1"/>
  <c r="U4406" i="4"/>
  <c r="A4408" i="4"/>
  <c r="E4407" i="4"/>
  <c r="V4407" i="4" l="1"/>
  <c r="U4407" i="4"/>
  <c r="A4409" i="4"/>
  <c r="E4408" i="4"/>
  <c r="V4408" i="4" l="1"/>
  <c r="U4408" i="4"/>
  <c r="A4410" i="4"/>
  <c r="E4409" i="4"/>
  <c r="V4409" i="4" l="1"/>
  <c r="U4409" i="4"/>
  <c r="A4411" i="4"/>
  <c r="E4410" i="4"/>
  <c r="V4410" i="4" l="1"/>
  <c r="U4410" i="4"/>
  <c r="A4412" i="4"/>
  <c r="E4411" i="4"/>
  <c r="V4411" i="4" l="1"/>
  <c r="U4411" i="4"/>
  <c r="A4413" i="4"/>
  <c r="E4412" i="4"/>
  <c r="V4412" i="4" l="1"/>
  <c r="U4412" i="4"/>
  <c r="A4414" i="4"/>
  <c r="E4413" i="4"/>
  <c r="V4413" i="4" l="1"/>
  <c r="U4413" i="4"/>
  <c r="A4415" i="4"/>
  <c r="E4414" i="4"/>
  <c r="V4414" i="4" l="1"/>
  <c r="U4414" i="4"/>
  <c r="A4416" i="4"/>
  <c r="E4415" i="4"/>
  <c r="V4415" i="4" l="1"/>
  <c r="U4415" i="4"/>
  <c r="A4417" i="4"/>
  <c r="E4416" i="4"/>
  <c r="V4416" i="4" l="1"/>
  <c r="U4416" i="4"/>
  <c r="A4418" i="4"/>
  <c r="E4417" i="4"/>
  <c r="V4417" i="4" l="1"/>
  <c r="U4417" i="4"/>
  <c r="A4419" i="4"/>
  <c r="E4418" i="4"/>
  <c r="V4418" i="4" l="1"/>
  <c r="U4418" i="4"/>
  <c r="A4420" i="4"/>
  <c r="E4419" i="4"/>
  <c r="V4419" i="4" l="1"/>
  <c r="U4419" i="4"/>
  <c r="A4421" i="4"/>
  <c r="E4420" i="4"/>
  <c r="V4420" i="4" l="1"/>
  <c r="U4420" i="4"/>
  <c r="A4422" i="4"/>
  <c r="E4421" i="4"/>
  <c r="V4421" i="4" l="1"/>
  <c r="U4421" i="4"/>
  <c r="A4423" i="4"/>
  <c r="E4422" i="4"/>
  <c r="V4422" i="4" l="1"/>
  <c r="U4422" i="4"/>
  <c r="A4424" i="4"/>
  <c r="E4423" i="4"/>
  <c r="V4423" i="4" l="1"/>
  <c r="U4423" i="4"/>
  <c r="A4425" i="4"/>
  <c r="E4424" i="4"/>
  <c r="V4424" i="4" l="1"/>
  <c r="U4424" i="4"/>
  <c r="A4426" i="4"/>
  <c r="E4425" i="4"/>
  <c r="V4425" i="4" l="1"/>
  <c r="U4425" i="4"/>
  <c r="A4427" i="4"/>
  <c r="E4426" i="4"/>
  <c r="V4426" i="4" l="1"/>
  <c r="U4426" i="4"/>
  <c r="A4428" i="4"/>
  <c r="E4427" i="4"/>
  <c r="V4427" i="4" l="1"/>
  <c r="U4427" i="4"/>
  <c r="A4429" i="4"/>
  <c r="E4428" i="4"/>
  <c r="V4428" i="4" l="1"/>
  <c r="U4428" i="4"/>
  <c r="A4430" i="4"/>
  <c r="E4429" i="4"/>
  <c r="V4429" i="4" l="1"/>
  <c r="U4429" i="4"/>
  <c r="A4431" i="4"/>
  <c r="E4430" i="4"/>
  <c r="V4430" i="4" l="1"/>
  <c r="U4430" i="4"/>
  <c r="A4432" i="4"/>
  <c r="E4431" i="4"/>
  <c r="V4431" i="4" l="1"/>
  <c r="U4431" i="4"/>
  <c r="A4433" i="4"/>
  <c r="E4432" i="4"/>
  <c r="V4432" i="4" l="1"/>
  <c r="U4432" i="4"/>
  <c r="A4434" i="4"/>
  <c r="E4433" i="4"/>
  <c r="V4433" i="4" l="1"/>
  <c r="U4433" i="4"/>
  <c r="A4435" i="4"/>
  <c r="E4434" i="4"/>
  <c r="V4434" i="4" l="1"/>
  <c r="U4434" i="4"/>
  <c r="A4436" i="4"/>
  <c r="E4435" i="4"/>
  <c r="V4435" i="4" l="1"/>
  <c r="U4435" i="4"/>
  <c r="A4437" i="4"/>
  <c r="E4436" i="4"/>
  <c r="V4436" i="4" l="1"/>
  <c r="U4436" i="4"/>
  <c r="A4438" i="4"/>
  <c r="E4437" i="4"/>
  <c r="V4437" i="4" l="1"/>
  <c r="U4437" i="4"/>
  <c r="A4439" i="4"/>
  <c r="E4438" i="4"/>
  <c r="V4438" i="4" l="1"/>
  <c r="U4438" i="4"/>
  <c r="A4440" i="4"/>
  <c r="E4439" i="4"/>
  <c r="V4439" i="4" l="1"/>
  <c r="U4439" i="4"/>
  <c r="A4441" i="4"/>
  <c r="E4440" i="4"/>
  <c r="V4440" i="4" l="1"/>
  <c r="U4440" i="4"/>
  <c r="A4442" i="4"/>
  <c r="E4441" i="4"/>
  <c r="V4441" i="4" l="1"/>
  <c r="U4441" i="4"/>
  <c r="A4443" i="4"/>
  <c r="E4442" i="4"/>
  <c r="V4442" i="4" l="1"/>
  <c r="U4442" i="4"/>
  <c r="A4444" i="4"/>
  <c r="E4443" i="4"/>
  <c r="V4443" i="4" l="1"/>
  <c r="U4443" i="4"/>
  <c r="A4445" i="4"/>
  <c r="E4444" i="4"/>
  <c r="V4444" i="4" l="1"/>
  <c r="U4444" i="4"/>
  <c r="A4446" i="4"/>
  <c r="E4445" i="4"/>
  <c r="V4445" i="4" l="1"/>
  <c r="U4445" i="4"/>
  <c r="A4447" i="4"/>
  <c r="E4446" i="4"/>
  <c r="V4446" i="4" l="1"/>
  <c r="U4446" i="4"/>
  <c r="A4448" i="4"/>
  <c r="E4447" i="4"/>
  <c r="V4447" i="4" l="1"/>
  <c r="U4447" i="4"/>
  <c r="A4449" i="4"/>
  <c r="E4448" i="4"/>
  <c r="V4448" i="4" l="1"/>
  <c r="U4448" i="4"/>
  <c r="A4450" i="4"/>
  <c r="E4449" i="4"/>
  <c r="V4449" i="4" l="1"/>
  <c r="U4449" i="4"/>
  <c r="A4451" i="4"/>
  <c r="E4450" i="4"/>
  <c r="V4450" i="4" l="1"/>
  <c r="U4450" i="4"/>
  <c r="A4452" i="4"/>
  <c r="E4451" i="4"/>
  <c r="V4451" i="4" l="1"/>
  <c r="U4451" i="4"/>
  <c r="A4453" i="4"/>
  <c r="E4452" i="4"/>
  <c r="V4452" i="4" l="1"/>
  <c r="U4452" i="4"/>
  <c r="A4454" i="4"/>
  <c r="E4453" i="4"/>
  <c r="V4453" i="4" l="1"/>
  <c r="U4453" i="4"/>
  <c r="A4455" i="4"/>
  <c r="E4454" i="4"/>
  <c r="V4454" i="4" l="1"/>
  <c r="U4454" i="4"/>
  <c r="A4456" i="4"/>
  <c r="E4455" i="4"/>
  <c r="V4455" i="4" l="1"/>
  <c r="U4455" i="4"/>
  <c r="A4457" i="4"/>
  <c r="E4456" i="4"/>
  <c r="V4456" i="4" l="1"/>
  <c r="U4456" i="4"/>
  <c r="A4458" i="4"/>
  <c r="E4457" i="4"/>
  <c r="V4457" i="4" l="1"/>
  <c r="U4457" i="4"/>
  <c r="A4459" i="4"/>
  <c r="E4458" i="4"/>
  <c r="V4458" i="4" l="1"/>
  <c r="U4458" i="4"/>
  <c r="A4460" i="4"/>
  <c r="E4459" i="4"/>
  <c r="V4459" i="4" l="1"/>
  <c r="U4459" i="4"/>
  <c r="A4461" i="4"/>
  <c r="E4460" i="4"/>
  <c r="V4460" i="4" l="1"/>
  <c r="U4460" i="4"/>
  <c r="A4462" i="4"/>
  <c r="E4461" i="4"/>
  <c r="U4461" i="4" l="1"/>
  <c r="V4461" i="4"/>
  <c r="A4463" i="4"/>
  <c r="E4462" i="4"/>
  <c r="V4462" i="4" l="1"/>
  <c r="U4462" i="4"/>
  <c r="A4464" i="4"/>
  <c r="E4463" i="4"/>
  <c r="V4463" i="4" l="1"/>
  <c r="U4463" i="4"/>
  <c r="A4465" i="4"/>
  <c r="E4464" i="4"/>
  <c r="V4464" i="4" l="1"/>
  <c r="U4464" i="4"/>
  <c r="A4466" i="4"/>
  <c r="E4465" i="4"/>
  <c r="V4465" i="4" l="1"/>
  <c r="U4465" i="4"/>
  <c r="A4467" i="4"/>
  <c r="E4466" i="4"/>
  <c r="V4466" i="4" l="1"/>
  <c r="U4466" i="4"/>
  <c r="A4468" i="4"/>
  <c r="E4467" i="4"/>
  <c r="V4467" i="4" l="1"/>
  <c r="U4467" i="4"/>
  <c r="A4469" i="4"/>
  <c r="E4468" i="4"/>
  <c r="V4468" i="4" l="1"/>
  <c r="U4468" i="4"/>
  <c r="A4470" i="4"/>
  <c r="E4469" i="4"/>
  <c r="V4469" i="4" l="1"/>
  <c r="U4469" i="4"/>
  <c r="A4471" i="4"/>
  <c r="E4470" i="4"/>
  <c r="V4470" i="4" l="1"/>
  <c r="U4470" i="4"/>
  <c r="A4472" i="4"/>
  <c r="E4471" i="4"/>
  <c r="V4471" i="4" l="1"/>
  <c r="U4471" i="4"/>
  <c r="A4473" i="4"/>
  <c r="E4472" i="4"/>
  <c r="V4472" i="4" l="1"/>
  <c r="U4472" i="4"/>
  <c r="A4474" i="4"/>
  <c r="E4473" i="4"/>
  <c r="V4473" i="4" l="1"/>
  <c r="U4473" i="4"/>
  <c r="A4475" i="4"/>
  <c r="E4474" i="4"/>
  <c r="V4474" i="4" l="1"/>
  <c r="U4474" i="4"/>
  <c r="A4476" i="4"/>
  <c r="E4475" i="4"/>
  <c r="V4475" i="4" l="1"/>
  <c r="U4475" i="4"/>
  <c r="A4477" i="4"/>
  <c r="E4476" i="4"/>
  <c r="V4476" i="4" l="1"/>
  <c r="U4476" i="4"/>
  <c r="A4478" i="4"/>
  <c r="E4477" i="4"/>
  <c r="V4477" i="4" l="1"/>
  <c r="U4477" i="4"/>
  <c r="A4479" i="4"/>
  <c r="E4478" i="4"/>
  <c r="V4478" i="4" l="1"/>
  <c r="U4478" i="4"/>
  <c r="A4480" i="4"/>
  <c r="E4479" i="4"/>
  <c r="V4479" i="4" l="1"/>
  <c r="U4479" i="4"/>
  <c r="A4481" i="4"/>
  <c r="E4480" i="4"/>
  <c r="V4480" i="4" l="1"/>
  <c r="U4480" i="4"/>
  <c r="A4482" i="4"/>
  <c r="E4481" i="4"/>
  <c r="V4481" i="4" l="1"/>
  <c r="U4481" i="4"/>
  <c r="A4483" i="4"/>
  <c r="E4482" i="4"/>
  <c r="V4482" i="4" l="1"/>
  <c r="U4482" i="4"/>
  <c r="A4484" i="4"/>
  <c r="E4483" i="4"/>
  <c r="V4483" i="4" l="1"/>
  <c r="U4483" i="4"/>
  <c r="A4485" i="4"/>
  <c r="E4484" i="4"/>
  <c r="V4484" i="4" l="1"/>
  <c r="U4484" i="4"/>
  <c r="A4486" i="4"/>
  <c r="E4485" i="4"/>
  <c r="V4485" i="4" l="1"/>
  <c r="U4485" i="4"/>
  <c r="A4487" i="4"/>
  <c r="E4486" i="4"/>
  <c r="V4486" i="4" l="1"/>
  <c r="U4486" i="4"/>
  <c r="A4488" i="4"/>
  <c r="E4487" i="4"/>
  <c r="V4487" i="4" l="1"/>
  <c r="U4487" i="4"/>
  <c r="A4489" i="4"/>
  <c r="E4488" i="4"/>
  <c r="V4488" i="4" l="1"/>
  <c r="U4488" i="4"/>
  <c r="A4490" i="4"/>
  <c r="E4489" i="4"/>
  <c r="V4489" i="4" l="1"/>
  <c r="U4489" i="4"/>
  <c r="A4491" i="4"/>
  <c r="E4490" i="4"/>
  <c r="V4490" i="4" l="1"/>
  <c r="U4490" i="4"/>
  <c r="A4492" i="4"/>
  <c r="E4491" i="4"/>
  <c r="V4491" i="4" l="1"/>
  <c r="U4491" i="4"/>
  <c r="A4493" i="4"/>
  <c r="E4492" i="4"/>
  <c r="V4492" i="4" l="1"/>
  <c r="U4492" i="4"/>
  <c r="A4494" i="4"/>
  <c r="E4493" i="4"/>
  <c r="V4493" i="4" l="1"/>
  <c r="U4493" i="4"/>
  <c r="A4495" i="4"/>
  <c r="E4494" i="4"/>
  <c r="V4494" i="4" l="1"/>
  <c r="U4494" i="4"/>
  <c r="A4496" i="4"/>
  <c r="E4495" i="4"/>
  <c r="V4495" i="4" l="1"/>
  <c r="U4495" i="4"/>
  <c r="A4497" i="4"/>
  <c r="E4496" i="4"/>
  <c r="V4496" i="4" l="1"/>
  <c r="U4496" i="4"/>
  <c r="A4498" i="4"/>
  <c r="E4497" i="4"/>
  <c r="V4497" i="4" l="1"/>
  <c r="U4497" i="4"/>
  <c r="A4499" i="4"/>
  <c r="E4498" i="4"/>
  <c r="V4498" i="4" l="1"/>
  <c r="U4498" i="4"/>
  <c r="A4500" i="4"/>
  <c r="E4499" i="4"/>
  <c r="V4499" i="4" l="1"/>
  <c r="U4499" i="4"/>
  <c r="A4501" i="4"/>
  <c r="E4500" i="4"/>
  <c r="V4500" i="4" l="1"/>
  <c r="U4500" i="4"/>
  <c r="A4502" i="4"/>
  <c r="E4501" i="4"/>
  <c r="V4501" i="4" l="1"/>
  <c r="U4501" i="4"/>
  <c r="A4503" i="4"/>
  <c r="E4502" i="4"/>
  <c r="V4502" i="4" l="1"/>
  <c r="U4502" i="4"/>
  <c r="A4504" i="4"/>
  <c r="E4503" i="4"/>
  <c r="V4503" i="4" l="1"/>
  <c r="U4503" i="4"/>
  <c r="A4505" i="4"/>
  <c r="E4504" i="4"/>
  <c r="V4504" i="4" l="1"/>
  <c r="U4504" i="4"/>
  <c r="A4506" i="4"/>
  <c r="E4505" i="4"/>
  <c r="V4505" i="4" l="1"/>
  <c r="U4505" i="4"/>
  <c r="A4507" i="4"/>
  <c r="E4506" i="4"/>
  <c r="V4506" i="4" l="1"/>
  <c r="U4506" i="4"/>
  <c r="A4508" i="4"/>
  <c r="E4507" i="4"/>
  <c r="V4507" i="4" l="1"/>
  <c r="U4507" i="4"/>
  <c r="A4509" i="4"/>
  <c r="E4508" i="4"/>
  <c r="V4508" i="4" l="1"/>
  <c r="U4508" i="4"/>
  <c r="A4510" i="4"/>
  <c r="E4509" i="4"/>
  <c r="V4509" i="4" l="1"/>
  <c r="U4509" i="4"/>
  <c r="A4511" i="4"/>
  <c r="E4510" i="4"/>
  <c r="V4510" i="4" l="1"/>
  <c r="U4510" i="4"/>
  <c r="A4512" i="4"/>
  <c r="E4511" i="4"/>
  <c r="V4511" i="4" l="1"/>
  <c r="U4511" i="4"/>
  <c r="A4513" i="4"/>
  <c r="E4512" i="4"/>
  <c r="V4512" i="4" l="1"/>
  <c r="U4512" i="4"/>
  <c r="A4514" i="4"/>
  <c r="E4513" i="4"/>
  <c r="V4513" i="4" l="1"/>
  <c r="U4513" i="4"/>
  <c r="A4515" i="4"/>
  <c r="E4514" i="4"/>
  <c r="V4514" i="4" l="1"/>
  <c r="U4514" i="4"/>
  <c r="A4516" i="4"/>
  <c r="E4515" i="4"/>
  <c r="V4515" i="4" l="1"/>
  <c r="U4515" i="4"/>
  <c r="A4517" i="4"/>
  <c r="E4516" i="4"/>
  <c r="V4516" i="4" l="1"/>
  <c r="U4516" i="4"/>
  <c r="A4518" i="4"/>
  <c r="E4517" i="4"/>
  <c r="V4517" i="4" l="1"/>
  <c r="U4517" i="4"/>
  <c r="A4519" i="4"/>
  <c r="E4518" i="4"/>
  <c r="V4518" i="4" l="1"/>
  <c r="U4518" i="4"/>
  <c r="A4520" i="4"/>
  <c r="E4519" i="4"/>
  <c r="V4519" i="4" l="1"/>
  <c r="U4519" i="4"/>
  <c r="A4521" i="4"/>
  <c r="E4520" i="4"/>
  <c r="V4520" i="4" l="1"/>
  <c r="U4520" i="4"/>
  <c r="A4522" i="4"/>
  <c r="E4521" i="4"/>
  <c r="V4521" i="4" l="1"/>
  <c r="U4521" i="4"/>
  <c r="A4523" i="4"/>
  <c r="E4522" i="4"/>
  <c r="V4522" i="4" l="1"/>
  <c r="U4522" i="4"/>
  <c r="A4524" i="4"/>
  <c r="E4523" i="4"/>
  <c r="V4523" i="4" l="1"/>
  <c r="U4523" i="4"/>
  <c r="A4525" i="4"/>
  <c r="E4524" i="4"/>
  <c r="V4524" i="4" l="1"/>
  <c r="U4524" i="4"/>
  <c r="A4526" i="4"/>
  <c r="E4525" i="4"/>
  <c r="U4525" i="4" l="1"/>
  <c r="V4525" i="4"/>
  <c r="A4527" i="4"/>
  <c r="E4526" i="4"/>
  <c r="V4526" i="4" l="1"/>
  <c r="U4526" i="4"/>
  <c r="A4528" i="4"/>
  <c r="E4527" i="4"/>
  <c r="V4527" i="4" l="1"/>
  <c r="U4527" i="4"/>
  <c r="A4529" i="4"/>
  <c r="E4528" i="4"/>
  <c r="V4528" i="4" l="1"/>
  <c r="U4528" i="4"/>
  <c r="A4530" i="4"/>
  <c r="E4529" i="4"/>
  <c r="V4529" i="4" l="1"/>
  <c r="U4529" i="4"/>
  <c r="A4531" i="4"/>
  <c r="E4530" i="4"/>
  <c r="V4530" i="4" l="1"/>
  <c r="U4530" i="4"/>
  <c r="A4532" i="4"/>
  <c r="E4531" i="4"/>
  <c r="V4531" i="4" l="1"/>
  <c r="U4531" i="4"/>
  <c r="A4533" i="4"/>
  <c r="E4532" i="4"/>
  <c r="V4532" i="4" l="1"/>
  <c r="U4532" i="4"/>
  <c r="A4534" i="4"/>
  <c r="E4533" i="4"/>
  <c r="V4533" i="4" l="1"/>
  <c r="U4533" i="4"/>
  <c r="A4535" i="4"/>
  <c r="E4534" i="4"/>
  <c r="V4534" i="4" l="1"/>
  <c r="U4534" i="4"/>
  <c r="A4536" i="4"/>
  <c r="E4535" i="4"/>
  <c r="V4535" i="4" l="1"/>
  <c r="U4535" i="4"/>
  <c r="A4537" i="4"/>
  <c r="E4536" i="4"/>
  <c r="V4536" i="4" l="1"/>
  <c r="U4536" i="4"/>
  <c r="A4538" i="4"/>
  <c r="E4537" i="4"/>
  <c r="V4537" i="4" l="1"/>
  <c r="U4537" i="4"/>
  <c r="A4539" i="4"/>
  <c r="E4538" i="4"/>
  <c r="V4538" i="4" l="1"/>
  <c r="U4538" i="4"/>
  <c r="A4540" i="4"/>
  <c r="E4539" i="4"/>
  <c r="V4539" i="4" l="1"/>
  <c r="U4539" i="4"/>
  <c r="A4541" i="4"/>
  <c r="E4540" i="4"/>
  <c r="V4540" i="4" l="1"/>
  <c r="U4540" i="4"/>
  <c r="A4542" i="4"/>
  <c r="E4541" i="4"/>
  <c r="V4541" i="4" l="1"/>
  <c r="U4541" i="4"/>
  <c r="A4543" i="4"/>
  <c r="E4542" i="4"/>
  <c r="V4542" i="4" l="1"/>
  <c r="U4542" i="4"/>
  <c r="A4544" i="4"/>
  <c r="E4543" i="4"/>
  <c r="V4543" i="4" l="1"/>
  <c r="U4543" i="4"/>
  <c r="A4545" i="4"/>
  <c r="E4544" i="4"/>
  <c r="V4544" i="4" l="1"/>
  <c r="U4544" i="4"/>
  <c r="A4546" i="4"/>
  <c r="E4545" i="4"/>
  <c r="V4545" i="4" l="1"/>
  <c r="U4545" i="4"/>
  <c r="A4547" i="4"/>
  <c r="E4546" i="4"/>
  <c r="V4546" i="4" l="1"/>
  <c r="U4546" i="4"/>
  <c r="A4548" i="4"/>
  <c r="E4547" i="4"/>
  <c r="V4547" i="4" l="1"/>
  <c r="U4547" i="4"/>
  <c r="A4549" i="4"/>
  <c r="E4548" i="4"/>
  <c r="V4548" i="4" l="1"/>
  <c r="U4548" i="4"/>
  <c r="A4550" i="4"/>
  <c r="E4549" i="4"/>
  <c r="V4549" i="4" l="1"/>
  <c r="U4549" i="4"/>
  <c r="A4551" i="4"/>
  <c r="E4550" i="4"/>
  <c r="V4550" i="4" l="1"/>
  <c r="U4550" i="4"/>
  <c r="A4552" i="4"/>
  <c r="E4551" i="4"/>
  <c r="V4551" i="4" l="1"/>
  <c r="U4551" i="4"/>
  <c r="A4553" i="4"/>
  <c r="E4552" i="4"/>
  <c r="V4552" i="4" l="1"/>
  <c r="U4552" i="4"/>
  <c r="A4554" i="4"/>
  <c r="E4553" i="4"/>
  <c r="V4553" i="4" l="1"/>
  <c r="U4553" i="4"/>
  <c r="A4555" i="4"/>
  <c r="E4554" i="4"/>
  <c r="V4554" i="4" l="1"/>
  <c r="U4554" i="4"/>
  <c r="A4556" i="4"/>
  <c r="E4555" i="4"/>
  <c r="V4555" i="4" l="1"/>
  <c r="U4555" i="4"/>
  <c r="A4557" i="4"/>
  <c r="E4556" i="4"/>
  <c r="V4556" i="4" l="1"/>
  <c r="U4556" i="4"/>
  <c r="A4558" i="4"/>
  <c r="E4557" i="4"/>
  <c r="V4557" i="4" l="1"/>
  <c r="U4557" i="4"/>
  <c r="A4559" i="4"/>
  <c r="E4558" i="4"/>
  <c r="V4558" i="4" l="1"/>
  <c r="U4558" i="4"/>
  <c r="A4560" i="4"/>
  <c r="E4559" i="4"/>
  <c r="V4559" i="4" l="1"/>
  <c r="U4559" i="4"/>
  <c r="A4561" i="4"/>
  <c r="E4560" i="4"/>
  <c r="V4560" i="4" l="1"/>
  <c r="U4560" i="4"/>
  <c r="A4562" i="4"/>
  <c r="E4561" i="4"/>
  <c r="V4561" i="4" l="1"/>
  <c r="U4561" i="4"/>
  <c r="A4563" i="4"/>
  <c r="E4562" i="4"/>
  <c r="V4562" i="4" l="1"/>
  <c r="U4562" i="4"/>
  <c r="A4564" i="4"/>
  <c r="E4563" i="4"/>
  <c r="V4563" i="4" l="1"/>
  <c r="U4563" i="4"/>
  <c r="A4565" i="4"/>
  <c r="E4564" i="4"/>
  <c r="V4564" i="4" l="1"/>
  <c r="U4564" i="4"/>
  <c r="A4566" i="4"/>
  <c r="E4565" i="4"/>
  <c r="V4565" i="4" l="1"/>
  <c r="U4565" i="4"/>
  <c r="A4567" i="4"/>
  <c r="E4566" i="4"/>
  <c r="V4566" i="4" l="1"/>
  <c r="U4566" i="4"/>
  <c r="A4568" i="4"/>
  <c r="E4567" i="4"/>
  <c r="V4567" i="4" l="1"/>
  <c r="U4567" i="4"/>
  <c r="A4569" i="4"/>
  <c r="E4568" i="4"/>
  <c r="V4568" i="4" l="1"/>
  <c r="U4568" i="4"/>
  <c r="A4570" i="4"/>
  <c r="E4569" i="4"/>
  <c r="V4569" i="4" l="1"/>
  <c r="U4569" i="4"/>
  <c r="A4571" i="4"/>
  <c r="E4570" i="4"/>
  <c r="V4570" i="4" l="1"/>
  <c r="U4570" i="4"/>
  <c r="A4572" i="4"/>
  <c r="E4571" i="4"/>
  <c r="V4571" i="4" l="1"/>
  <c r="U4571" i="4"/>
  <c r="A4573" i="4"/>
  <c r="E4572" i="4"/>
  <c r="V4572" i="4" l="1"/>
  <c r="U4572" i="4"/>
  <c r="A4574" i="4"/>
  <c r="E4573" i="4"/>
  <c r="V4573" i="4" l="1"/>
  <c r="U4573" i="4"/>
  <c r="A4575" i="4"/>
  <c r="E4574" i="4"/>
  <c r="V4574" i="4" l="1"/>
  <c r="U4574" i="4"/>
  <c r="A4576" i="4"/>
  <c r="E4575" i="4"/>
  <c r="V4575" i="4" l="1"/>
  <c r="U4575" i="4"/>
  <c r="A4577" i="4"/>
  <c r="E4576" i="4"/>
  <c r="V4576" i="4" l="1"/>
  <c r="U4576" i="4"/>
  <c r="A4578" i="4"/>
  <c r="E4577" i="4"/>
  <c r="V4577" i="4" l="1"/>
  <c r="U4577" i="4"/>
  <c r="A4579" i="4"/>
  <c r="E4578" i="4"/>
  <c r="V4578" i="4" l="1"/>
  <c r="U4578" i="4"/>
  <c r="A4580" i="4"/>
  <c r="E4579" i="4"/>
  <c r="V4579" i="4" l="1"/>
  <c r="U4579" i="4"/>
  <c r="A4581" i="4"/>
  <c r="E4580" i="4"/>
  <c r="V4580" i="4" l="1"/>
  <c r="U4580" i="4"/>
  <c r="A4582" i="4"/>
  <c r="E4581" i="4"/>
  <c r="V4581" i="4" l="1"/>
  <c r="U4581" i="4"/>
  <c r="A4583" i="4"/>
  <c r="E4582" i="4"/>
  <c r="V4582" i="4" l="1"/>
  <c r="U4582" i="4"/>
  <c r="A4584" i="4"/>
  <c r="E4583" i="4"/>
  <c r="V4583" i="4" l="1"/>
  <c r="U4583" i="4"/>
  <c r="A4585" i="4"/>
  <c r="E4584" i="4"/>
  <c r="V4584" i="4" l="1"/>
  <c r="U4584" i="4"/>
  <c r="A4586" i="4"/>
  <c r="E4585" i="4"/>
  <c r="V4585" i="4" l="1"/>
  <c r="U4585" i="4"/>
  <c r="A4587" i="4"/>
  <c r="E4586" i="4"/>
  <c r="V4586" i="4" l="1"/>
  <c r="U4586" i="4"/>
  <c r="A4588" i="4"/>
  <c r="E4587" i="4"/>
  <c r="V4587" i="4" l="1"/>
  <c r="U4587" i="4"/>
  <c r="A4589" i="4"/>
  <c r="E4588" i="4"/>
  <c r="V4588" i="4" l="1"/>
  <c r="U4588" i="4"/>
  <c r="A4590" i="4"/>
  <c r="E4589" i="4"/>
  <c r="V4589" i="4" l="1"/>
  <c r="U4589" i="4"/>
  <c r="A4591" i="4"/>
  <c r="E4590" i="4"/>
  <c r="V4590" i="4" l="1"/>
  <c r="U4590" i="4"/>
  <c r="A4592" i="4"/>
  <c r="E4591" i="4"/>
  <c r="V4591" i="4" l="1"/>
  <c r="U4591" i="4"/>
  <c r="A4593" i="4"/>
  <c r="E4592" i="4"/>
  <c r="V4592" i="4" l="1"/>
  <c r="U4592" i="4"/>
  <c r="A4594" i="4"/>
  <c r="E4593" i="4"/>
  <c r="V4593" i="4" l="1"/>
  <c r="U4593" i="4"/>
  <c r="A4595" i="4"/>
  <c r="E4594" i="4"/>
  <c r="V4594" i="4" l="1"/>
  <c r="U4594" i="4"/>
  <c r="A4596" i="4"/>
  <c r="E4595" i="4"/>
  <c r="V4595" i="4" l="1"/>
  <c r="U4595" i="4"/>
  <c r="A4597" i="4"/>
  <c r="E4596" i="4"/>
  <c r="V4596" i="4" l="1"/>
  <c r="U4596" i="4"/>
  <c r="A4598" i="4"/>
  <c r="E4597" i="4"/>
  <c r="V4597" i="4" l="1"/>
  <c r="U4597" i="4"/>
  <c r="A4599" i="4"/>
  <c r="E4598" i="4"/>
  <c r="V4598" i="4" l="1"/>
  <c r="U4598" i="4"/>
  <c r="A4600" i="4"/>
  <c r="E4599" i="4"/>
  <c r="V4599" i="4" l="1"/>
  <c r="U4599" i="4"/>
  <c r="A4601" i="4"/>
  <c r="E4600" i="4"/>
  <c r="V4600" i="4" l="1"/>
  <c r="U4600" i="4"/>
  <c r="A4602" i="4"/>
  <c r="E4601" i="4"/>
  <c r="V4601" i="4" l="1"/>
  <c r="U4601" i="4"/>
  <c r="A4603" i="4"/>
  <c r="E4602" i="4"/>
  <c r="V4602" i="4" l="1"/>
  <c r="U4602" i="4"/>
  <c r="A4604" i="4"/>
  <c r="E4603" i="4"/>
  <c r="V4603" i="4" l="1"/>
  <c r="U4603" i="4"/>
  <c r="A4605" i="4"/>
  <c r="E4604" i="4"/>
  <c r="V4604" i="4" l="1"/>
  <c r="U4604" i="4"/>
  <c r="A4606" i="4"/>
  <c r="E4605" i="4"/>
  <c r="V4605" i="4" l="1"/>
  <c r="U4605" i="4"/>
  <c r="A4607" i="4"/>
  <c r="E4606" i="4"/>
  <c r="V4606" i="4" l="1"/>
  <c r="U4606" i="4"/>
  <c r="A4608" i="4"/>
  <c r="E4607" i="4"/>
  <c r="V4607" i="4" l="1"/>
  <c r="U4607" i="4"/>
  <c r="A4609" i="4"/>
  <c r="E4608" i="4"/>
  <c r="V4608" i="4" l="1"/>
  <c r="U4608" i="4"/>
  <c r="A4610" i="4"/>
  <c r="E4609" i="4"/>
  <c r="V4609" i="4" l="1"/>
  <c r="U4609" i="4"/>
  <c r="A4611" i="4"/>
  <c r="E4610" i="4"/>
  <c r="V4610" i="4" l="1"/>
  <c r="U4610" i="4"/>
  <c r="A4612" i="4"/>
  <c r="E4611" i="4"/>
  <c r="V4611" i="4" l="1"/>
  <c r="U4611" i="4"/>
  <c r="A4613" i="4"/>
  <c r="E4612" i="4"/>
  <c r="V4612" i="4" l="1"/>
  <c r="U4612" i="4"/>
  <c r="A4614" i="4"/>
  <c r="E4613" i="4"/>
  <c r="V4613" i="4" l="1"/>
  <c r="U4613" i="4"/>
  <c r="A4615" i="4"/>
  <c r="E4614" i="4"/>
  <c r="V4614" i="4" l="1"/>
  <c r="U4614" i="4"/>
  <c r="A4616" i="4"/>
  <c r="E4615" i="4"/>
  <c r="V4615" i="4" l="1"/>
  <c r="U4615" i="4"/>
  <c r="A4617" i="4"/>
  <c r="E4616" i="4"/>
  <c r="V4616" i="4" l="1"/>
  <c r="U4616" i="4"/>
  <c r="A4618" i="4"/>
  <c r="E4617" i="4"/>
  <c r="V4617" i="4" l="1"/>
  <c r="U4617" i="4"/>
  <c r="A4619" i="4"/>
  <c r="E4618" i="4"/>
  <c r="V4618" i="4" l="1"/>
  <c r="U4618" i="4"/>
  <c r="A4620" i="4"/>
  <c r="E4619" i="4"/>
  <c r="V4619" i="4" l="1"/>
  <c r="U4619" i="4"/>
  <c r="A4621" i="4"/>
  <c r="E4620" i="4"/>
  <c r="V4620" i="4" l="1"/>
  <c r="U4620" i="4"/>
  <c r="A4622" i="4"/>
  <c r="E4621" i="4"/>
  <c r="V4621" i="4" l="1"/>
  <c r="U4621" i="4"/>
  <c r="A4623" i="4"/>
  <c r="E4622" i="4"/>
  <c r="V4622" i="4" l="1"/>
  <c r="U4622" i="4"/>
  <c r="A4624" i="4"/>
  <c r="E4623" i="4"/>
  <c r="V4623" i="4" l="1"/>
  <c r="U4623" i="4"/>
  <c r="A4625" i="4"/>
  <c r="E4624" i="4"/>
  <c r="V4624" i="4" l="1"/>
  <c r="U4624" i="4"/>
  <c r="A4626" i="4"/>
  <c r="E4625" i="4"/>
  <c r="V4625" i="4" l="1"/>
  <c r="U4625" i="4"/>
  <c r="A4627" i="4"/>
  <c r="E4626" i="4"/>
  <c r="V4626" i="4" l="1"/>
  <c r="U4626" i="4"/>
  <c r="A4628" i="4"/>
  <c r="E4627" i="4"/>
  <c r="V4627" i="4" l="1"/>
  <c r="U4627" i="4"/>
  <c r="A4629" i="4"/>
  <c r="E4628" i="4"/>
  <c r="V4628" i="4" l="1"/>
  <c r="U4628" i="4"/>
  <c r="A4630" i="4"/>
  <c r="E4629" i="4"/>
  <c r="V4629" i="4" l="1"/>
  <c r="U4629" i="4"/>
  <c r="A4631" i="4"/>
  <c r="E4630" i="4"/>
  <c r="V4630" i="4" l="1"/>
  <c r="U4630" i="4"/>
  <c r="A4632" i="4"/>
  <c r="E4631" i="4"/>
  <c r="V4631" i="4" l="1"/>
  <c r="U4631" i="4"/>
  <c r="A4633" i="4"/>
  <c r="E4632" i="4"/>
  <c r="V4632" i="4" l="1"/>
  <c r="U4632" i="4"/>
  <c r="A4634" i="4"/>
  <c r="E4633" i="4"/>
  <c r="V4633" i="4" l="1"/>
  <c r="U4633" i="4"/>
  <c r="A4635" i="4"/>
  <c r="E4634" i="4"/>
  <c r="V4634" i="4" l="1"/>
  <c r="U4634" i="4"/>
  <c r="A4636" i="4"/>
  <c r="E4635" i="4"/>
  <c r="V4635" i="4" l="1"/>
  <c r="U4635" i="4"/>
  <c r="A4637" i="4"/>
  <c r="E4636" i="4"/>
  <c r="V4636" i="4" l="1"/>
  <c r="U4636" i="4"/>
  <c r="A4638" i="4"/>
  <c r="E4637" i="4"/>
  <c r="V4637" i="4" l="1"/>
  <c r="U4637" i="4"/>
  <c r="A4639" i="4"/>
  <c r="E4638" i="4"/>
  <c r="V4638" i="4" l="1"/>
  <c r="U4638" i="4"/>
  <c r="A4640" i="4"/>
  <c r="E4639" i="4"/>
  <c r="V4639" i="4" l="1"/>
  <c r="U4639" i="4"/>
  <c r="A4641" i="4"/>
  <c r="E4640" i="4"/>
  <c r="V4640" i="4" l="1"/>
  <c r="U4640" i="4"/>
  <c r="A4642" i="4"/>
  <c r="E4641" i="4"/>
  <c r="V4641" i="4" l="1"/>
  <c r="U4641" i="4"/>
  <c r="A4643" i="4"/>
  <c r="E4642" i="4"/>
  <c r="V4642" i="4" l="1"/>
  <c r="U4642" i="4"/>
  <c r="A4644" i="4"/>
  <c r="E4643" i="4"/>
  <c r="V4643" i="4" l="1"/>
  <c r="U4643" i="4"/>
  <c r="A4645" i="4"/>
  <c r="E4644" i="4"/>
  <c r="V4644" i="4" l="1"/>
  <c r="U4644" i="4"/>
  <c r="A4646" i="4"/>
  <c r="E4645" i="4"/>
  <c r="V4645" i="4" l="1"/>
  <c r="U4645" i="4"/>
  <c r="A4647" i="4"/>
  <c r="E4646" i="4"/>
  <c r="V4646" i="4" l="1"/>
  <c r="U4646" i="4"/>
  <c r="A4648" i="4"/>
  <c r="E4647" i="4"/>
  <c r="V4647" i="4" l="1"/>
  <c r="U4647" i="4"/>
  <c r="A4649" i="4"/>
  <c r="E4648" i="4"/>
  <c r="V4648" i="4" l="1"/>
  <c r="U4648" i="4"/>
  <c r="A4650" i="4"/>
  <c r="E4649" i="4"/>
  <c r="V4649" i="4" l="1"/>
  <c r="U4649" i="4"/>
  <c r="A4651" i="4"/>
  <c r="E4650" i="4"/>
  <c r="V4650" i="4" l="1"/>
  <c r="U4650" i="4"/>
  <c r="A4652" i="4"/>
  <c r="E4651" i="4"/>
  <c r="V4651" i="4" l="1"/>
  <c r="U4651" i="4"/>
  <c r="A4653" i="4"/>
  <c r="E4652" i="4"/>
  <c r="V4652" i="4" l="1"/>
  <c r="U4652" i="4"/>
  <c r="A4654" i="4"/>
  <c r="E4653" i="4"/>
  <c r="U4653" i="4" l="1"/>
  <c r="V4653" i="4"/>
  <c r="A4655" i="4"/>
  <c r="E4654" i="4"/>
  <c r="V4654" i="4" l="1"/>
  <c r="U4654" i="4"/>
  <c r="A4656" i="4"/>
  <c r="E4655" i="4"/>
  <c r="V4655" i="4" l="1"/>
  <c r="U4655" i="4"/>
  <c r="A4657" i="4"/>
  <c r="E4656" i="4"/>
  <c r="V4656" i="4" l="1"/>
  <c r="U4656" i="4"/>
  <c r="A4658" i="4"/>
  <c r="E4657" i="4"/>
  <c r="V4657" i="4" l="1"/>
  <c r="U4657" i="4"/>
  <c r="A4659" i="4"/>
  <c r="E4658" i="4"/>
  <c r="V4658" i="4" l="1"/>
  <c r="U4658" i="4"/>
  <c r="A4660" i="4"/>
  <c r="E4659" i="4"/>
  <c r="V4659" i="4" l="1"/>
  <c r="U4659" i="4"/>
  <c r="A4661" i="4"/>
  <c r="E4660" i="4"/>
  <c r="V4660" i="4" l="1"/>
  <c r="U4660" i="4"/>
  <c r="A4662" i="4"/>
  <c r="E4661" i="4"/>
  <c r="V4661" i="4" l="1"/>
  <c r="U4661" i="4"/>
  <c r="A4663" i="4"/>
  <c r="E4662" i="4"/>
  <c r="V4662" i="4" l="1"/>
  <c r="U4662" i="4"/>
  <c r="A4664" i="4"/>
  <c r="E4663" i="4"/>
  <c r="V4663" i="4" l="1"/>
  <c r="U4663" i="4"/>
  <c r="A4665" i="4"/>
  <c r="E4664" i="4"/>
  <c r="V4664" i="4" l="1"/>
  <c r="U4664" i="4"/>
  <c r="A4666" i="4"/>
  <c r="E4665" i="4"/>
  <c r="V4665" i="4" l="1"/>
  <c r="U4665" i="4"/>
  <c r="A4667" i="4"/>
  <c r="E4666" i="4"/>
  <c r="V4666" i="4" l="1"/>
  <c r="U4666" i="4"/>
  <c r="A4668" i="4"/>
  <c r="E4667" i="4"/>
  <c r="V4667" i="4" l="1"/>
  <c r="U4667" i="4"/>
  <c r="A4669" i="4"/>
  <c r="E4668" i="4"/>
  <c r="V4668" i="4" l="1"/>
  <c r="U4668" i="4"/>
  <c r="A4670" i="4"/>
  <c r="E4669" i="4"/>
  <c r="V4669" i="4" l="1"/>
  <c r="U4669" i="4"/>
  <c r="A4671" i="4"/>
  <c r="E4670" i="4"/>
  <c r="V4670" i="4" l="1"/>
  <c r="U4670" i="4"/>
  <c r="A4672" i="4"/>
  <c r="E4671" i="4"/>
  <c r="V4671" i="4" l="1"/>
  <c r="U4671" i="4"/>
  <c r="A4673" i="4"/>
  <c r="E4672" i="4"/>
  <c r="V4672" i="4" l="1"/>
  <c r="U4672" i="4"/>
  <c r="A4674" i="4"/>
  <c r="E4673" i="4"/>
  <c r="V4673" i="4" l="1"/>
  <c r="U4673" i="4"/>
  <c r="A4675" i="4"/>
  <c r="E4674" i="4"/>
  <c r="V4674" i="4" l="1"/>
  <c r="U4674" i="4"/>
  <c r="A4676" i="4"/>
  <c r="E4675" i="4"/>
  <c r="V4675" i="4" l="1"/>
  <c r="U4675" i="4"/>
  <c r="A4677" i="4"/>
  <c r="E4676" i="4"/>
  <c r="V4676" i="4" l="1"/>
  <c r="U4676" i="4"/>
  <c r="A4678" i="4"/>
  <c r="E4677" i="4"/>
  <c r="V4677" i="4" l="1"/>
  <c r="U4677" i="4"/>
  <c r="A4679" i="4"/>
  <c r="E4678" i="4"/>
  <c r="V4678" i="4" l="1"/>
  <c r="U4678" i="4"/>
  <c r="A4680" i="4"/>
  <c r="E4679" i="4"/>
  <c r="V4679" i="4" l="1"/>
  <c r="U4679" i="4"/>
  <c r="A4681" i="4"/>
  <c r="E4680" i="4"/>
  <c r="V4680" i="4" l="1"/>
  <c r="U4680" i="4"/>
  <c r="A4682" i="4"/>
  <c r="E4681" i="4"/>
  <c r="V4681" i="4" l="1"/>
  <c r="U4681" i="4"/>
  <c r="A4683" i="4"/>
  <c r="E4682" i="4"/>
  <c r="V4682" i="4" l="1"/>
  <c r="U4682" i="4"/>
  <c r="A4684" i="4"/>
  <c r="E4683" i="4"/>
  <c r="V4683" i="4" l="1"/>
  <c r="U4683" i="4"/>
  <c r="A4685" i="4"/>
  <c r="E4684" i="4"/>
  <c r="V4684" i="4" l="1"/>
  <c r="U4684" i="4"/>
  <c r="A4686" i="4"/>
  <c r="E4685" i="4"/>
  <c r="V4685" i="4" l="1"/>
  <c r="U4685" i="4"/>
  <c r="A4687" i="4"/>
  <c r="E4686" i="4"/>
  <c r="V4686" i="4" l="1"/>
  <c r="U4686" i="4"/>
  <c r="A4688" i="4"/>
  <c r="E4687" i="4"/>
  <c r="V4687" i="4" l="1"/>
  <c r="U4687" i="4"/>
  <c r="A4689" i="4"/>
  <c r="E4688" i="4"/>
  <c r="V4688" i="4" l="1"/>
  <c r="U4688" i="4"/>
  <c r="A4690" i="4"/>
  <c r="E4689" i="4"/>
  <c r="V4689" i="4" l="1"/>
  <c r="U4689" i="4"/>
  <c r="A4691" i="4"/>
  <c r="E4690" i="4"/>
  <c r="V4690" i="4" l="1"/>
  <c r="U4690" i="4"/>
  <c r="A4692" i="4"/>
  <c r="E4691" i="4"/>
  <c r="V4691" i="4" l="1"/>
  <c r="U4691" i="4"/>
  <c r="A4693" i="4"/>
  <c r="E4692" i="4"/>
  <c r="V4692" i="4" l="1"/>
  <c r="U4692" i="4"/>
  <c r="A4694" i="4"/>
  <c r="E4693" i="4"/>
  <c r="V4693" i="4" l="1"/>
  <c r="U4693" i="4"/>
  <c r="A4695" i="4"/>
  <c r="E4694" i="4"/>
  <c r="V4694" i="4" l="1"/>
  <c r="U4694" i="4"/>
  <c r="A4696" i="4"/>
  <c r="E4695" i="4"/>
  <c r="V4695" i="4" l="1"/>
  <c r="U4695" i="4"/>
  <c r="A4697" i="4"/>
  <c r="E4696" i="4"/>
  <c r="V4696" i="4" l="1"/>
  <c r="U4696" i="4"/>
  <c r="A4698" i="4"/>
  <c r="E4697" i="4"/>
  <c r="V4697" i="4" l="1"/>
  <c r="U4697" i="4"/>
  <c r="A4699" i="4"/>
  <c r="E4698" i="4"/>
  <c r="V4698" i="4" l="1"/>
  <c r="U4698" i="4"/>
  <c r="A4700" i="4"/>
  <c r="E4699" i="4"/>
  <c r="V4699" i="4" l="1"/>
  <c r="U4699" i="4"/>
  <c r="A4701" i="4"/>
  <c r="E4700" i="4"/>
  <c r="V4700" i="4" l="1"/>
  <c r="U4700" i="4"/>
  <c r="A4702" i="4"/>
  <c r="E4701" i="4"/>
  <c r="V4701" i="4" l="1"/>
  <c r="U4701" i="4"/>
  <c r="A4703" i="4"/>
  <c r="E4702" i="4"/>
  <c r="V4702" i="4" l="1"/>
  <c r="U4702" i="4"/>
  <c r="A4704" i="4"/>
  <c r="E4703" i="4"/>
  <c r="V4703" i="4" l="1"/>
  <c r="U4703" i="4"/>
  <c r="A4705" i="4"/>
  <c r="E4704" i="4"/>
  <c r="V4704" i="4" l="1"/>
  <c r="U4704" i="4"/>
  <c r="A4706" i="4"/>
  <c r="E4705" i="4"/>
  <c r="V4705" i="4" l="1"/>
  <c r="U4705" i="4"/>
  <c r="A4707" i="4"/>
  <c r="E4706" i="4"/>
  <c r="V4706" i="4" l="1"/>
  <c r="U4706" i="4"/>
  <c r="A4708" i="4"/>
  <c r="E4707" i="4"/>
  <c r="V4707" i="4" l="1"/>
  <c r="U4707" i="4"/>
  <c r="A4709" i="4"/>
  <c r="E4708" i="4"/>
  <c r="V4708" i="4" l="1"/>
  <c r="U4708" i="4"/>
  <c r="A4710" i="4"/>
  <c r="E4709" i="4"/>
  <c r="V4709" i="4" l="1"/>
  <c r="U4709" i="4"/>
  <c r="A4711" i="4"/>
  <c r="E4710" i="4"/>
  <c r="V4710" i="4" l="1"/>
  <c r="U4710" i="4"/>
  <c r="A4712" i="4"/>
  <c r="E4711" i="4"/>
  <c r="V4711" i="4" l="1"/>
  <c r="U4711" i="4"/>
  <c r="A4713" i="4"/>
  <c r="E4712" i="4"/>
  <c r="V4712" i="4" l="1"/>
  <c r="U4712" i="4"/>
  <c r="A4714" i="4"/>
  <c r="E4713" i="4"/>
  <c r="V4713" i="4" l="1"/>
  <c r="U4713" i="4"/>
  <c r="A4715" i="4"/>
  <c r="E4714" i="4"/>
  <c r="V4714" i="4" l="1"/>
  <c r="U4714" i="4"/>
  <c r="A4716" i="4"/>
  <c r="E4715" i="4"/>
  <c r="V4715" i="4" l="1"/>
  <c r="U4715" i="4"/>
  <c r="A4717" i="4"/>
  <c r="E4716" i="4"/>
  <c r="V4716" i="4" l="1"/>
  <c r="U4716" i="4"/>
  <c r="A4718" i="4"/>
  <c r="E4717" i="4"/>
  <c r="V4717" i="4" l="1"/>
  <c r="U4717" i="4"/>
  <c r="A4719" i="4"/>
  <c r="E4718" i="4"/>
  <c r="V4718" i="4" l="1"/>
  <c r="U4718" i="4"/>
  <c r="A4720" i="4"/>
  <c r="E4719" i="4"/>
  <c r="V4719" i="4" l="1"/>
  <c r="U4719" i="4"/>
  <c r="A4721" i="4"/>
  <c r="E4720" i="4"/>
  <c r="V4720" i="4" l="1"/>
  <c r="U4720" i="4"/>
  <c r="A4722" i="4"/>
  <c r="E4721" i="4"/>
  <c r="V4721" i="4" l="1"/>
  <c r="U4721" i="4"/>
  <c r="A4723" i="4"/>
  <c r="E4722" i="4"/>
  <c r="V4722" i="4" l="1"/>
  <c r="U4722" i="4"/>
  <c r="A4724" i="4"/>
  <c r="E4723" i="4"/>
  <c r="V4723" i="4" l="1"/>
  <c r="U4723" i="4"/>
  <c r="A4725" i="4"/>
  <c r="E4724" i="4"/>
  <c r="V4724" i="4" l="1"/>
  <c r="U4724" i="4"/>
  <c r="A4726" i="4"/>
  <c r="E4725" i="4"/>
  <c r="V4725" i="4" l="1"/>
  <c r="U4725" i="4"/>
  <c r="A4727" i="4"/>
  <c r="E4726" i="4"/>
  <c r="V4726" i="4" l="1"/>
  <c r="U4726" i="4"/>
  <c r="A4728" i="4"/>
  <c r="E4727" i="4"/>
  <c r="V4727" i="4" l="1"/>
  <c r="U4727" i="4"/>
  <c r="A4729" i="4"/>
  <c r="E4728" i="4"/>
  <c r="V4728" i="4" l="1"/>
  <c r="U4728" i="4"/>
  <c r="A4730" i="4"/>
  <c r="E4729" i="4"/>
  <c r="V4729" i="4" l="1"/>
  <c r="U4729" i="4"/>
  <c r="A4731" i="4"/>
  <c r="E4730" i="4"/>
  <c r="V4730" i="4" l="1"/>
  <c r="U4730" i="4"/>
  <c r="A4732" i="4"/>
  <c r="E4731" i="4"/>
  <c r="V4731" i="4" l="1"/>
  <c r="U4731" i="4"/>
  <c r="A4733" i="4"/>
  <c r="E4732" i="4"/>
  <c r="V4732" i="4" l="1"/>
  <c r="U4732" i="4"/>
  <c r="A4734" i="4"/>
  <c r="E4733" i="4"/>
  <c r="V4733" i="4" l="1"/>
  <c r="U4733" i="4"/>
  <c r="A4735" i="4"/>
  <c r="E4734" i="4"/>
  <c r="V4734" i="4" l="1"/>
  <c r="U4734" i="4"/>
  <c r="A4736" i="4"/>
  <c r="E4735" i="4"/>
  <c r="V4735" i="4" l="1"/>
  <c r="U4735" i="4"/>
  <c r="A4737" i="4"/>
  <c r="E4736" i="4"/>
  <c r="V4736" i="4" l="1"/>
  <c r="U4736" i="4"/>
  <c r="A4738" i="4"/>
  <c r="E4737" i="4"/>
  <c r="V4737" i="4" l="1"/>
  <c r="U4737" i="4"/>
  <c r="A4739" i="4"/>
  <c r="E4738" i="4"/>
  <c r="V4738" i="4" l="1"/>
  <c r="U4738" i="4"/>
  <c r="A4740" i="4"/>
  <c r="E4739" i="4"/>
  <c r="V4739" i="4" l="1"/>
  <c r="U4739" i="4"/>
  <c r="A4741" i="4"/>
  <c r="E4740" i="4"/>
  <c r="V4740" i="4" l="1"/>
  <c r="U4740" i="4"/>
  <c r="A4742" i="4"/>
  <c r="E4741" i="4"/>
  <c r="V4741" i="4" l="1"/>
  <c r="U4741" i="4"/>
  <c r="A4743" i="4"/>
  <c r="E4742" i="4"/>
  <c r="V4742" i="4" l="1"/>
  <c r="U4742" i="4"/>
  <c r="A4744" i="4"/>
  <c r="E4743" i="4"/>
  <c r="V4743" i="4" l="1"/>
  <c r="U4743" i="4"/>
  <c r="A4745" i="4"/>
  <c r="E4744" i="4"/>
  <c r="V4744" i="4" l="1"/>
  <c r="U4744" i="4"/>
  <c r="A4746" i="4"/>
  <c r="E4745" i="4"/>
  <c r="V4745" i="4" l="1"/>
  <c r="U4745" i="4"/>
  <c r="A4747" i="4"/>
  <c r="E4746" i="4"/>
  <c r="V4746" i="4" l="1"/>
  <c r="U4746" i="4"/>
  <c r="A4748" i="4"/>
  <c r="E4747" i="4"/>
  <c r="V4747" i="4" l="1"/>
  <c r="U4747" i="4"/>
  <c r="A4749" i="4"/>
  <c r="E4748" i="4"/>
  <c r="V4748" i="4" l="1"/>
  <c r="U4748" i="4"/>
  <c r="A4750" i="4"/>
  <c r="E4749" i="4"/>
  <c r="V4749" i="4" l="1"/>
  <c r="U4749" i="4"/>
  <c r="A4751" i="4"/>
  <c r="E4750" i="4"/>
  <c r="V4750" i="4" l="1"/>
  <c r="U4750" i="4"/>
  <c r="A4752" i="4"/>
  <c r="E4751" i="4"/>
  <c r="V4751" i="4" l="1"/>
  <c r="U4751" i="4"/>
  <c r="A4753" i="4"/>
  <c r="E4752" i="4"/>
  <c r="V4752" i="4" l="1"/>
  <c r="U4752" i="4"/>
  <c r="A4754" i="4"/>
  <c r="E4753" i="4"/>
  <c r="V4753" i="4" l="1"/>
  <c r="U4753" i="4"/>
  <c r="A4755" i="4"/>
  <c r="E4754" i="4"/>
  <c r="V4754" i="4" l="1"/>
  <c r="U4754" i="4"/>
  <c r="A4756" i="4"/>
  <c r="E4755" i="4"/>
  <c r="V4755" i="4" l="1"/>
  <c r="U4755" i="4"/>
  <c r="A4757" i="4"/>
  <c r="E4756" i="4"/>
  <c r="V4756" i="4" l="1"/>
  <c r="U4756" i="4"/>
  <c r="A4758" i="4"/>
  <c r="E4757" i="4"/>
  <c r="V4757" i="4" l="1"/>
  <c r="U4757" i="4"/>
  <c r="A4759" i="4"/>
  <c r="E4758" i="4"/>
  <c r="V4758" i="4" l="1"/>
  <c r="U4758" i="4"/>
  <c r="A4760" i="4"/>
  <c r="E4759" i="4"/>
  <c r="V4759" i="4" l="1"/>
  <c r="U4759" i="4"/>
  <c r="A4761" i="4"/>
  <c r="E4760" i="4"/>
  <c r="V4760" i="4" l="1"/>
  <c r="U4760" i="4"/>
  <c r="A4762" i="4"/>
  <c r="E4761" i="4"/>
  <c r="V4761" i="4" l="1"/>
  <c r="U4761" i="4"/>
  <c r="A4763" i="4"/>
  <c r="E4762" i="4"/>
  <c r="V4762" i="4" l="1"/>
  <c r="U4762" i="4"/>
  <c r="A4764" i="4"/>
  <c r="E4763" i="4"/>
  <c r="V4763" i="4" l="1"/>
  <c r="U4763" i="4"/>
  <c r="A4765" i="4"/>
  <c r="E4764" i="4"/>
  <c r="V4764" i="4" l="1"/>
  <c r="U4764" i="4"/>
  <c r="A4766" i="4"/>
  <c r="E4765" i="4"/>
  <c r="V4765" i="4" l="1"/>
  <c r="U4765" i="4"/>
  <c r="A4767" i="4"/>
  <c r="E4766" i="4"/>
  <c r="V4766" i="4" l="1"/>
  <c r="U4766" i="4"/>
  <c r="A4768" i="4"/>
  <c r="E4767" i="4"/>
  <c r="V4767" i="4" l="1"/>
  <c r="U4767" i="4"/>
  <c r="A4769" i="4"/>
  <c r="E4768" i="4"/>
  <c r="V4768" i="4" l="1"/>
  <c r="U4768" i="4"/>
  <c r="A4770" i="4"/>
  <c r="E4769" i="4"/>
  <c r="V4769" i="4" l="1"/>
  <c r="U4769" i="4"/>
  <c r="A4771" i="4"/>
  <c r="E4770" i="4"/>
  <c r="V4770" i="4" l="1"/>
  <c r="U4770" i="4"/>
  <c r="A4772" i="4"/>
  <c r="E4771" i="4"/>
  <c r="V4771" i="4" l="1"/>
  <c r="U4771" i="4"/>
  <c r="A4773" i="4"/>
  <c r="E4772" i="4"/>
  <c r="V4772" i="4" l="1"/>
  <c r="U4772" i="4"/>
  <c r="A4774" i="4"/>
  <c r="E4773" i="4"/>
  <c r="V4773" i="4" l="1"/>
  <c r="U4773" i="4"/>
  <c r="A4775" i="4"/>
  <c r="E4774" i="4"/>
  <c r="V4774" i="4" l="1"/>
  <c r="U4774" i="4"/>
  <c r="A4776" i="4"/>
  <c r="E4775" i="4"/>
  <c r="V4775" i="4" l="1"/>
  <c r="U4775" i="4"/>
  <c r="A4777" i="4"/>
  <c r="E4776" i="4"/>
  <c r="V4776" i="4" l="1"/>
  <c r="U4776" i="4"/>
  <c r="A4778" i="4"/>
  <c r="E4777" i="4"/>
  <c r="V4777" i="4" l="1"/>
  <c r="U4777" i="4"/>
  <c r="A4779" i="4"/>
  <c r="E4778" i="4"/>
  <c r="V4778" i="4" l="1"/>
  <c r="U4778" i="4"/>
  <c r="A4780" i="4"/>
  <c r="E4779" i="4"/>
  <c r="V4779" i="4" l="1"/>
  <c r="U4779" i="4"/>
  <c r="A4781" i="4"/>
  <c r="E4780" i="4"/>
  <c r="V4780" i="4" l="1"/>
  <c r="U4780" i="4"/>
  <c r="A4782" i="4"/>
  <c r="E4781" i="4"/>
  <c r="U4781" i="4" l="1"/>
  <c r="V4781" i="4"/>
  <c r="A4783" i="4"/>
  <c r="E4782" i="4"/>
  <c r="V4782" i="4" l="1"/>
  <c r="U4782" i="4"/>
  <c r="A4784" i="4"/>
  <c r="E4783" i="4"/>
  <c r="V4783" i="4" l="1"/>
  <c r="U4783" i="4"/>
  <c r="A4785" i="4"/>
  <c r="E4784" i="4"/>
  <c r="V4784" i="4" l="1"/>
  <c r="U4784" i="4"/>
  <c r="A4786" i="4"/>
  <c r="E4785" i="4"/>
  <c r="V4785" i="4" l="1"/>
  <c r="U4785" i="4"/>
  <c r="A4787" i="4"/>
  <c r="E4786" i="4"/>
  <c r="V4786" i="4" l="1"/>
  <c r="U4786" i="4"/>
  <c r="A4788" i="4"/>
  <c r="E4787" i="4"/>
  <c r="V4787" i="4" l="1"/>
  <c r="U4787" i="4"/>
  <c r="A4789" i="4"/>
  <c r="E4788" i="4"/>
  <c r="V4788" i="4" l="1"/>
  <c r="U4788" i="4"/>
  <c r="A4790" i="4"/>
  <c r="E4789" i="4"/>
  <c r="V4789" i="4" l="1"/>
  <c r="U4789" i="4"/>
  <c r="A4791" i="4"/>
  <c r="E4790" i="4"/>
  <c r="V4790" i="4" l="1"/>
  <c r="U4790" i="4"/>
  <c r="A4792" i="4"/>
  <c r="E4791" i="4"/>
  <c r="V4791" i="4" l="1"/>
  <c r="U4791" i="4"/>
  <c r="A4793" i="4"/>
  <c r="E4792" i="4"/>
  <c r="V4792" i="4" l="1"/>
  <c r="U4792" i="4"/>
  <c r="A4794" i="4"/>
  <c r="E4793" i="4"/>
  <c r="V4793" i="4" l="1"/>
  <c r="U4793" i="4"/>
  <c r="A4795" i="4"/>
  <c r="E4794" i="4"/>
  <c r="V4794" i="4" l="1"/>
  <c r="U4794" i="4"/>
  <c r="A4796" i="4"/>
  <c r="E4795" i="4"/>
  <c r="V4795" i="4" l="1"/>
  <c r="U4795" i="4"/>
  <c r="A4797" i="4"/>
  <c r="E4796" i="4"/>
  <c r="V4796" i="4" l="1"/>
  <c r="U4796" i="4"/>
  <c r="A4798" i="4"/>
  <c r="E4797" i="4"/>
  <c r="V4797" i="4" l="1"/>
  <c r="U4797" i="4"/>
  <c r="A4799" i="4"/>
  <c r="E4798" i="4"/>
  <c r="V4798" i="4" l="1"/>
  <c r="U4798" i="4"/>
  <c r="A4800" i="4"/>
  <c r="E4799" i="4"/>
  <c r="V4799" i="4" l="1"/>
  <c r="U4799" i="4"/>
  <c r="A4801" i="4"/>
  <c r="E4800" i="4"/>
  <c r="V4800" i="4" l="1"/>
  <c r="U4800" i="4"/>
  <c r="A4802" i="4"/>
  <c r="E4801" i="4"/>
  <c r="V4801" i="4" l="1"/>
  <c r="U4801" i="4"/>
  <c r="A4803" i="4"/>
  <c r="E4802" i="4"/>
  <c r="V4802" i="4" l="1"/>
  <c r="U4802" i="4"/>
  <c r="A4804" i="4"/>
  <c r="E4803" i="4"/>
  <c r="V4803" i="4" l="1"/>
  <c r="U4803" i="4"/>
  <c r="A4805" i="4"/>
  <c r="E4804" i="4"/>
  <c r="V4804" i="4" l="1"/>
  <c r="U4804" i="4"/>
  <c r="A4806" i="4"/>
  <c r="E4805" i="4"/>
  <c r="V4805" i="4" l="1"/>
  <c r="U4805" i="4"/>
  <c r="A4807" i="4"/>
  <c r="E4806" i="4"/>
  <c r="V4806" i="4" l="1"/>
  <c r="U4806" i="4"/>
  <c r="A4808" i="4"/>
  <c r="E4807" i="4"/>
  <c r="V4807" i="4" l="1"/>
  <c r="U4807" i="4"/>
  <c r="A4809" i="4"/>
  <c r="E4808" i="4"/>
  <c r="V4808" i="4" l="1"/>
  <c r="U4808" i="4"/>
  <c r="A4810" i="4"/>
  <c r="E4809" i="4"/>
  <c r="V4809" i="4" l="1"/>
  <c r="U4809" i="4"/>
  <c r="A4811" i="4"/>
  <c r="E4810" i="4"/>
  <c r="V4810" i="4" l="1"/>
  <c r="U4810" i="4"/>
  <c r="A4812" i="4"/>
  <c r="E4811" i="4"/>
  <c r="V4811" i="4" l="1"/>
  <c r="U4811" i="4"/>
  <c r="A4813" i="4"/>
  <c r="E4812" i="4"/>
  <c r="V4812" i="4" l="1"/>
  <c r="U4812" i="4"/>
  <c r="A4814" i="4"/>
  <c r="E4813" i="4"/>
  <c r="V4813" i="4" l="1"/>
  <c r="U4813" i="4"/>
  <c r="A4815" i="4"/>
  <c r="E4814" i="4"/>
  <c r="V4814" i="4" l="1"/>
  <c r="U4814" i="4"/>
  <c r="A4816" i="4"/>
  <c r="E4815" i="4"/>
  <c r="V4815" i="4" l="1"/>
  <c r="U4815" i="4"/>
  <c r="A4817" i="4"/>
  <c r="E4816" i="4"/>
  <c r="V4816" i="4" l="1"/>
  <c r="U4816" i="4"/>
  <c r="A4818" i="4"/>
  <c r="E4817" i="4"/>
  <c r="V4817" i="4" l="1"/>
  <c r="U4817" i="4"/>
  <c r="A4819" i="4"/>
  <c r="E4818" i="4"/>
  <c r="V4818" i="4" l="1"/>
  <c r="U4818" i="4"/>
  <c r="A4820" i="4"/>
  <c r="E4819" i="4"/>
  <c r="V4819" i="4" l="1"/>
  <c r="U4819" i="4"/>
  <c r="A4821" i="4"/>
  <c r="E4820" i="4"/>
  <c r="V4820" i="4" l="1"/>
  <c r="U4820" i="4"/>
  <c r="A4822" i="4"/>
  <c r="E4821" i="4"/>
  <c r="V4821" i="4" l="1"/>
  <c r="U4821" i="4"/>
  <c r="A4823" i="4"/>
  <c r="E4822" i="4"/>
  <c r="V4822" i="4" l="1"/>
  <c r="U4822" i="4"/>
  <c r="A4824" i="4"/>
  <c r="E4823" i="4"/>
  <c r="V4823" i="4" l="1"/>
  <c r="U4823" i="4"/>
  <c r="A4825" i="4"/>
  <c r="E4824" i="4"/>
  <c r="V4824" i="4" l="1"/>
  <c r="U4824" i="4"/>
  <c r="A4826" i="4"/>
  <c r="E4825" i="4"/>
  <c r="V4825" i="4" l="1"/>
  <c r="U4825" i="4"/>
  <c r="A4827" i="4"/>
  <c r="E4826" i="4"/>
  <c r="V4826" i="4" l="1"/>
  <c r="U4826" i="4"/>
  <c r="A4828" i="4"/>
  <c r="E4827" i="4"/>
  <c r="V4827" i="4" l="1"/>
  <c r="U4827" i="4"/>
  <c r="A4829" i="4"/>
  <c r="E4828" i="4"/>
  <c r="V4828" i="4" l="1"/>
  <c r="U4828" i="4"/>
  <c r="A4830" i="4"/>
  <c r="E4829" i="4"/>
  <c r="V4829" i="4" l="1"/>
  <c r="U4829" i="4"/>
  <c r="A4831" i="4"/>
  <c r="E4830" i="4"/>
  <c r="V4830" i="4" l="1"/>
  <c r="U4830" i="4"/>
  <c r="A4832" i="4"/>
  <c r="E4831" i="4"/>
  <c r="V4831" i="4" l="1"/>
  <c r="U4831" i="4"/>
  <c r="A4833" i="4"/>
  <c r="E4832" i="4"/>
  <c r="V4832" i="4" l="1"/>
  <c r="U4832" i="4"/>
  <c r="A4834" i="4"/>
  <c r="E4833" i="4"/>
  <c r="V4833" i="4" l="1"/>
  <c r="U4833" i="4"/>
  <c r="A4835" i="4"/>
  <c r="E4834" i="4"/>
  <c r="V4834" i="4" l="1"/>
  <c r="U4834" i="4"/>
  <c r="A4836" i="4"/>
  <c r="E4835" i="4"/>
  <c r="V4835" i="4" l="1"/>
  <c r="U4835" i="4"/>
  <c r="A4837" i="4"/>
  <c r="E4836" i="4"/>
  <c r="V4836" i="4" l="1"/>
  <c r="U4836" i="4"/>
  <c r="A4838" i="4"/>
  <c r="E4837" i="4"/>
  <c r="V4837" i="4" l="1"/>
  <c r="U4837" i="4"/>
  <c r="A4839" i="4"/>
  <c r="E4838" i="4"/>
  <c r="V4838" i="4" l="1"/>
  <c r="U4838" i="4"/>
  <c r="A4840" i="4"/>
  <c r="E4839" i="4"/>
  <c r="V4839" i="4" l="1"/>
  <c r="U4839" i="4"/>
  <c r="A4841" i="4"/>
  <c r="E4840" i="4"/>
  <c r="V4840" i="4" l="1"/>
  <c r="U4840" i="4"/>
  <c r="A4842" i="4"/>
  <c r="E4841" i="4"/>
  <c r="V4841" i="4" l="1"/>
  <c r="U4841" i="4"/>
  <c r="A4843" i="4"/>
  <c r="E4842" i="4"/>
  <c r="V4842" i="4" l="1"/>
  <c r="U4842" i="4"/>
  <c r="A4844" i="4"/>
  <c r="E4843" i="4"/>
  <c r="V4843" i="4" l="1"/>
  <c r="U4843" i="4"/>
  <c r="A4845" i="4"/>
  <c r="E4844" i="4"/>
  <c r="V4844" i="4" l="1"/>
  <c r="U4844" i="4"/>
  <c r="A4846" i="4"/>
  <c r="E4845" i="4"/>
  <c r="V4845" i="4" l="1"/>
  <c r="U4845" i="4"/>
  <c r="A4847" i="4"/>
  <c r="E4846" i="4"/>
  <c r="V4846" i="4" l="1"/>
  <c r="U4846" i="4"/>
  <c r="A4848" i="4"/>
  <c r="E4847" i="4"/>
  <c r="V4847" i="4" l="1"/>
  <c r="U4847" i="4"/>
  <c r="A4849" i="4"/>
  <c r="E4848" i="4"/>
  <c r="V4848" i="4" l="1"/>
  <c r="U4848" i="4"/>
  <c r="A4850" i="4"/>
  <c r="E4849" i="4"/>
  <c r="V4849" i="4" l="1"/>
  <c r="U4849" i="4"/>
  <c r="A4851" i="4"/>
  <c r="E4850" i="4"/>
  <c r="V4850" i="4" l="1"/>
  <c r="U4850" i="4"/>
  <c r="A4852" i="4"/>
  <c r="E4851" i="4"/>
  <c r="V4851" i="4" l="1"/>
  <c r="U4851" i="4"/>
  <c r="A4853" i="4"/>
  <c r="E4852" i="4"/>
  <c r="V4852" i="4" l="1"/>
  <c r="U4852" i="4"/>
  <c r="A4854" i="4"/>
  <c r="E4853" i="4"/>
  <c r="V4853" i="4" l="1"/>
  <c r="U4853" i="4"/>
  <c r="A4855" i="4"/>
  <c r="E4854" i="4"/>
  <c r="V4854" i="4" l="1"/>
  <c r="U4854" i="4"/>
  <c r="A4856" i="4"/>
  <c r="E4855" i="4"/>
  <c r="V4855" i="4" l="1"/>
  <c r="U4855" i="4"/>
  <c r="A4857" i="4"/>
  <c r="E4856" i="4"/>
  <c r="V4856" i="4" l="1"/>
  <c r="U4856" i="4"/>
  <c r="A4858" i="4"/>
  <c r="E4857" i="4"/>
  <c r="V4857" i="4" l="1"/>
  <c r="U4857" i="4"/>
  <c r="A4859" i="4"/>
  <c r="E4858" i="4"/>
  <c r="V4858" i="4" l="1"/>
  <c r="U4858" i="4"/>
  <c r="A4860" i="4"/>
  <c r="E4859" i="4"/>
  <c r="V4859" i="4" l="1"/>
  <c r="U4859" i="4"/>
  <c r="A4861" i="4"/>
  <c r="E4860" i="4"/>
  <c r="V4860" i="4" l="1"/>
  <c r="U4860" i="4"/>
  <c r="A4862" i="4"/>
  <c r="E4861" i="4"/>
  <c r="V4861" i="4" l="1"/>
  <c r="U4861" i="4"/>
  <c r="A4863" i="4"/>
  <c r="E4862" i="4"/>
  <c r="V4862" i="4" l="1"/>
  <c r="U4862" i="4"/>
  <c r="A4864" i="4"/>
  <c r="E4863" i="4"/>
  <c r="V4863" i="4" l="1"/>
  <c r="U4863" i="4"/>
  <c r="A4865" i="4"/>
  <c r="E4864" i="4"/>
  <c r="V4864" i="4" l="1"/>
  <c r="U4864" i="4"/>
  <c r="A4866" i="4"/>
  <c r="E4865" i="4"/>
  <c r="V4865" i="4" l="1"/>
  <c r="U4865" i="4"/>
  <c r="A4867" i="4"/>
  <c r="E4866" i="4"/>
  <c r="V4866" i="4" l="1"/>
  <c r="U4866" i="4"/>
  <c r="A4868" i="4"/>
  <c r="E4867" i="4"/>
  <c r="V4867" i="4" l="1"/>
  <c r="U4867" i="4"/>
  <c r="A4869" i="4"/>
  <c r="E4868" i="4"/>
  <c r="V4868" i="4" l="1"/>
  <c r="U4868" i="4"/>
  <c r="A4870" i="4"/>
  <c r="E4869" i="4"/>
  <c r="V4869" i="4" l="1"/>
  <c r="U4869" i="4"/>
  <c r="A4871" i="4"/>
  <c r="E4870" i="4"/>
  <c r="V4870" i="4" l="1"/>
  <c r="U4870" i="4"/>
  <c r="A4872" i="4"/>
  <c r="E4871" i="4"/>
  <c r="V4871" i="4" l="1"/>
  <c r="U4871" i="4"/>
  <c r="A4873" i="4"/>
  <c r="E4872" i="4"/>
  <c r="V4872" i="4" l="1"/>
  <c r="U4872" i="4"/>
  <c r="A4874" i="4"/>
  <c r="E4873" i="4"/>
  <c r="V4873" i="4" l="1"/>
  <c r="U4873" i="4"/>
  <c r="A4875" i="4"/>
  <c r="E4874" i="4"/>
  <c r="V4874" i="4" l="1"/>
  <c r="U4874" i="4"/>
  <c r="A4876" i="4"/>
  <c r="E4875" i="4"/>
  <c r="V4875" i="4" l="1"/>
  <c r="U4875" i="4"/>
  <c r="A4877" i="4"/>
  <c r="E4876" i="4"/>
  <c r="V4876" i="4" l="1"/>
  <c r="U4876" i="4"/>
  <c r="A4878" i="4"/>
  <c r="E4877" i="4"/>
  <c r="V4877" i="4" l="1"/>
  <c r="U4877" i="4"/>
  <c r="A4879" i="4"/>
  <c r="E4878" i="4"/>
  <c r="V4878" i="4" l="1"/>
  <c r="U4878" i="4"/>
  <c r="A4880" i="4"/>
  <c r="E4879" i="4"/>
  <c r="V4879" i="4" l="1"/>
  <c r="U4879" i="4"/>
  <c r="A4881" i="4"/>
  <c r="E4880" i="4"/>
  <c r="V4880" i="4" l="1"/>
  <c r="U4880" i="4"/>
  <c r="A4882" i="4"/>
  <c r="E4881" i="4"/>
  <c r="V4881" i="4" l="1"/>
  <c r="U4881" i="4"/>
  <c r="A4883" i="4"/>
  <c r="E4882" i="4"/>
  <c r="V4882" i="4" l="1"/>
  <c r="U4882" i="4"/>
  <c r="A4884" i="4"/>
  <c r="E4883" i="4"/>
  <c r="V4883" i="4" l="1"/>
  <c r="U4883" i="4"/>
  <c r="A4885" i="4"/>
  <c r="E4884" i="4"/>
  <c r="V4884" i="4" l="1"/>
  <c r="U4884" i="4"/>
  <c r="A4886" i="4"/>
  <c r="E4885" i="4"/>
  <c r="V4885" i="4" l="1"/>
  <c r="U4885" i="4"/>
  <c r="A4887" i="4"/>
  <c r="E4886" i="4"/>
  <c r="V4886" i="4" l="1"/>
  <c r="U4886" i="4"/>
  <c r="A4888" i="4"/>
  <c r="E4887" i="4"/>
  <c r="V4887" i="4" l="1"/>
  <c r="U4887" i="4"/>
  <c r="A4889" i="4"/>
  <c r="E4888" i="4"/>
  <c r="V4888" i="4" l="1"/>
  <c r="U4888" i="4"/>
  <c r="A4890" i="4"/>
  <c r="E4889" i="4"/>
  <c r="V4889" i="4" l="1"/>
  <c r="U4889" i="4"/>
  <c r="A4891" i="4"/>
  <c r="E4890" i="4"/>
  <c r="V4890" i="4" l="1"/>
  <c r="U4890" i="4"/>
  <c r="A4892" i="4"/>
  <c r="E4891" i="4"/>
  <c r="V4891" i="4" l="1"/>
  <c r="U4891" i="4"/>
  <c r="A4893" i="4"/>
  <c r="E4892" i="4"/>
  <c r="V4892" i="4" l="1"/>
  <c r="U4892" i="4"/>
  <c r="A4894" i="4"/>
  <c r="E4893" i="4"/>
  <c r="V4893" i="4" l="1"/>
  <c r="U4893" i="4"/>
  <c r="A4895" i="4"/>
  <c r="E4894" i="4"/>
  <c r="V4894" i="4" l="1"/>
  <c r="U4894" i="4"/>
  <c r="A4896" i="4"/>
  <c r="E4895" i="4"/>
  <c r="V4895" i="4" l="1"/>
  <c r="U4895" i="4"/>
  <c r="A4897" i="4"/>
  <c r="E4896" i="4"/>
  <c r="V4896" i="4" l="1"/>
  <c r="U4896" i="4"/>
  <c r="A4898" i="4"/>
  <c r="E4897" i="4"/>
  <c r="V4897" i="4" l="1"/>
  <c r="U4897" i="4"/>
  <c r="A4899" i="4"/>
  <c r="E4898" i="4"/>
  <c r="V4898" i="4" l="1"/>
  <c r="U4898" i="4"/>
  <c r="A4900" i="4"/>
  <c r="E4899" i="4"/>
  <c r="V4899" i="4" l="1"/>
  <c r="U4899" i="4"/>
  <c r="A4901" i="4"/>
  <c r="E4900" i="4"/>
  <c r="V4900" i="4" l="1"/>
  <c r="U4900" i="4"/>
  <c r="A4902" i="4"/>
  <c r="E4901" i="4"/>
  <c r="V4901" i="4" l="1"/>
  <c r="U4901" i="4"/>
  <c r="A4903" i="4"/>
  <c r="E4902" i="4"/>
  <c r="V4902" i="4" l="1"/>
  <c r="U4902" i="4"/>
  <c r="A4904" i="4"/>
  <c r="E4903" i="4"/>
  <c r="V4903" i="4" l="1"/>
  <c r="U4903" i="4"/>
  <c r="A4905" i="4"/>
  <c r="E4904" i="4"/>
  <c r="V4904" i="4" l="1"/>
  <c r="U4904" i="4"/>
  <c r="A4906" i="4"/>
  <c r="E4905" i="4"/>
  <c r="V4905" i="4" l="1"/>
  <c r="U4905" i="4"/>
  <c r="A4907" i="4"/>
  <c r="E4906" i="4"/>
  <c r="V4906" i="4" l="1"/>
  <c r="U4906" i="4"/>
  <c r="A4908" i="4"/>
  <c r="E4907" i="4"/>
  <c r="V4907" i="4" l="1"/>
  <c r="U4907" i="4"/>
  <c r="A4909" i="4"/>
  <c r="E4908" i="4"/>
  <c r="V4908" i="4" l="1"/>
  <c r="U4908" i="4"/>
  <c r="A4910" i="4"/>
  <c r="E4909" i="4"/>
  <c r="V4909" i="4" l="1"/>
  <c r="U4909" i="4"/>
  <c r="A4911" i="4"/>
  <c r="E4910" i="4"/>
  <c r="V4910" i="4" l="1"/>
  <c r="U4910" i="4"/>
  <c r="A4912" i="4"/>
  <c r="E4911" i="4"/>
  <c r="V4911" i="4" l="1"/>
  <c r="U4911" i="4"/>
  <c r="A4913" i="4"/>
  <c r="E4912" i="4"/>
  <c r="V4912" i="4" l="1"/>
  <c r="U4912" i="4"/>
  <c r="A4914" i="4"/>
  <c r="E4913" i="4"/>
  <c r="V4913" i="4" l="1"/>
  <c r="U4913" i="4"/>
  <c r="A4915" i="4"/>
  <c r="E4914" i="4"/>
  <c r="V4914" i="4" l="1"/>
  <c r="U4914" i="4"/>
  <c r="A4916" i="4"/>
  <c r="E4915" i="4"/>
  <c r="V4915" i="4" l="1"/>
  <c r="U4915" i="4"/>
  <c r="A4917" i="4"/>
  <c r="E4916" i="4"/>
  <c r="V4916" i="4" l="1"/>
  <c r="U4916" i="4"/>
  <c r="A4918" i="4"/>
  <c r="E4917" i="4"/>
  <c r="V4917" i="4" l="1"/>
  <c r="U4917" i="4"/>
  <c r="A4919" i="4"/>
  <c r="E4918" i="4"/>
  <c r="V4918" i="4" l="1"/>
  <c r="U4918" i="4"/>
  <c r="A4920" i="4"/>
  <c r="E4919" i="4"/>
  <c r="V4919" i="4" l="1"/>
  <c r="U4919" i="4"/>
  <c r="A4921" i="4"/>
  <c r="E4920" i="4"/>
  <c r="V4920" i="4" l="1"/>
  <c r="U4920" i="4"/>
  <c r="A4922" i="4"/>
  <c r="E4921" i="4"/>
  <c r="V4921" i="4" l="1"/>
  <c r="U4921" i="4"/>
  <c r="A4923" i="4"/>
  <c r="E4922" i="4"/>
  <c r="V4922" i="4" l="1"/>
  <c r="U4922" i="4"/>
  <c r="A4924" i="4"/>
  <c r="E4923" i="4"/>
  <c r="V4923" i="4" l="1"/>
  <c r="U4923" i="4"/>
  <c r="A4925" i="4"/>
  <c r="E4924" i="4"/>
  <c r="V4924" i="4" l="1"/>
  <c r="U4924" i="4"/>
  <c r="A4926" i="4"/>
  <c r="E4925" i="4"/>
  <c r="V4925" i="4" l="1"/>
  <c r="U4925" i="4"/>
  <c r="A4927" i="4"/>
  <c r="E4926" i="4"/>
  <c r="V4926" i="4" l="1"/>
  <c r="U4926" i="4"/>
  <c r="A4928" i="4"/>
  <c r="E4927" i="4"/>
  <c r="V4927" i="4" l="1"/>
  <c r="U4927" i="4"/>
  <c r="A4929" i="4"/>
  <c r="E4928" i="4"/>
  <c r="V4928" i="4" l="1"/>
  <c r="U4928" i="4"/>
  <c r="A4930" i="4"/>
  <c r="E4929" i="4"/>
  <c r="V4929" i="4" l="1"/>
  <c r="U4929" i="4"/>
  <c r="A4931" i="4"/>
  <c r="E4930" i="4"/>
  <c r="V4930" i="4" l="1"/>
  <c r="U4930" i="4"/>
  <c r="A4932" i="4"/>
  <c r="E4931" i="4"/>
  <c r="V4931" i="4" l="1"/>
  <c r="U4931" i="4"/>
  <c r="A4933" i="4"/>
  <c r="E4932" i="4"/>
  <c r="V4932" i="4" l="1"/>
  <c r="U4932" i="4"/>
  <c r="A4934" i="4"/>
  <c r="E4933" i="4"/>
  <c r="V4933" i="4" l="1"/>
  <c r="U4933" i="4"/>
  <c r="A4935" i="4"/>
  <c r="E4934" i="4"/>
  <c r="V4934" i="4" l="1"/>
  <c r="U4934" i="4"/>
  <c r="A4936" i="4"/>
  <c r="E4935" i="4"/>
  <c r="V4935" i="4" l="1"/>
  <c r="U4935" i="4"/>
  <c r="A4937" i="4"/>
  <c r="E4936" i="4"/>
  <c r="V4936" i="4" l="1"/>
  <c r="U4936" i="4"/>
  <c r="A4938" i="4"/>
  <c r="E4937" i="4"/>
  <c r="V4937" i="4" l="1"/>
  <c r="U4937" i="4"/>
  <c r="A4939" i="4"/>
  <c r="E4938" i="4"/>
  <c r="V4938" i="4" l="1"/>
  <c r="U4938" i="4"/>
  <c r="A4940" i="4"/>
  <c r="E4939" i="4"/>
  <c r="V4939" i="4" l="1"/>
  <c r="U4939" i="4"/>
  <c r="A4941" i="4"/>
  <c r="E4940" i="4"/>
  <c r="V4940" i="4" l="1"/>
  <c r="U4940" i="4"/>
  <c r="A4942" i="4"/>
  <c r="E4941" i="4"/>
  <c r="V4941" i="4" l="1"/>
  <c r="U4941" i="4"/>
  <c r="A4943" i="4"/>
  <c r="E4942" i="4"/>
  <c r="V4942" i="4" l="1"/>
  <c r="U4942" i="4"/>
  <c r="A4944" i="4"/>
  <c r="E4943" i="4"/>
  <c r="V4943" i="4" l="1"/>
  <c r="U4943" i="4"/>
  <c r="A4945" i="4"/>
  <c r="E4944" i="4"/>
  <c r="V4944" i="4" l="1"/>
  <c r="U4944" i="4"/>
  <c r="A4946" i="4"/>
  <c r="E4945" i="4"/>
  <c r="V4945" i="4" l="1"/>
  <c r="U4945" i="4"/>
  <c r="A4947" i="4"/>
  <c r="E4946" i="4"/>
  <c r="V4946" i="4" l="1"/>
  <c r="U4946" i="4"/>
  <c r="A4948" i="4"/>
  <c r="E4947" i="4"/>
  <c r="V4947" i="4" l="1"/>
  <c r="U4947" i="4"/>
  <c r="A4949" i="4"/>
  <c r="E4948" i="4"/>
  <c r="V4948" i="4" l="1"/>
  <c r="U4948" i="4"/>
  <c r="A4950" i="4"/>
  <c r="E4949" i="4"/>
  <c r="V4949" i="4" l="1"/>
  <c r="U4949" i="4"/>
  <c r="A4951" i="4"/>
  <c r="E4950" i="4"/>
  <c r="V4950" i="4" l="1"/>
  <c r="U4950" i="4"/>
  <c r="A4952" i="4"/>
  <c r="E4951" i="4"/>
  <c r="V4951" i="4" l="1"/>
  <c r="U4951" i="4"/>
  <c r="A4953" i="4"/>
  <c r="E4952" i="4"/>
  <c r="V4952" i="4" l="1"/>
  <c r="U4952" i="4"/>
  <c r="A4954" i="4"/>
  <c r="E4953" i="4"/>
  <c r="V4953" i="4" l="1"/>
  <c r="U4953" i="4"/>
  <c r="A4955" i="4"/>
  <c r="E4954" i="4"/>
  <c r="V4954" i="4" l="1"/>
  <c r="U4954" i="4"/>
  <c r="A4956" i="4"/>
  <c r="E4955" i="4"/>
  <c r="V4955" i="4" l="1"/>
  <c r="U4955" i="4"/>
  <c r="A4957" i="4"/>
  <c r="E4956" i="4"/>
  <c r="V4956" i="4" l="1"/>
  <c r="U4956" i="4"/>
  <c r="A4958" i="4"/>
  <c r="E4957" i="4"/>
  <c r="V4957" i="4" l="1"/>
  <c r="U4957" i="4"/>
  <c r="A4959" i="4"/>
  <c r="E4958" i="4"/>
  <c r="V4958" i="4" l="1"/>
  <c r="U4958" i="4"/>
  <c r="A4960" i="4"/>
  <c r="E4959" i="4"/>
  <c r="V4959" i="4" l="1"/>
  <c r="U4959" i="4"/>
  <c r="A4961" i="4"/>
  <c r="E4960" i="4"/>
  <c r="V4960" i="4" l="1"/>
  <c r="U4960" i="4"/>
  <c r="A4962" i="4"/>
  <c r="E4961" i="4"/>
  <c r="V4961" i="4" l="1"/>
  <c r="U4961" i="4"/>
  <c r="A4963" i="4"/>
  <c r="E4962" i="4"/>
  <c r="V4962" i="4" l="1"/>
  <c r="U4962" i="4"/>
  <c r="A4964" i="4"/>
  <c r="E4963" i="4"/>
  <c r="V4963" i="4" l="1"/>
  <c r="U4963" i="4"/>
  <c r="A4965" i="4"/>
  <c r="E4964" i="4"/>
  <c r="V4964" i="4" l="1"/>
  <c r="U4964" i="4"/>
  <c r="A4966" i="4"/>
  <c r="E4965" i="4"/>
  <c r="V4965" i="4" l="1"/>
  <c r="U4965" i="4"/>
  <c r="A4967" i="4"/>
  <c r="E4966" i="4"/>
  <c r="V4966" i="4" l="1"/>
  <c r="U4966" i="4"/>
  <c r="A4968" i="4"/>
  <c r="E4967" i="4"/>
  <c r="V4967" i="4" l="1"/>
  <c r="U4967" i="4"/>
  <c r="A4969" i="4"/>
  <c r="E4968" i="4"/>
  <c r="V4968" i="4" l="1"/>
  <c r="U4968" i="4"/>
  <c r="A4970" i="4"/>
  <c r="E4969" i="4"/>
  <c r="V4969" i="4" l="1"/>
  <c r="U4969" i="4"/>
  <c r="A4971" i="4"/>
  <c r="E4970" i="4"/>
  <c r="V4970" i="4" l="1"/>
  <c r="U4970" i="4"/>
  <c r="A4972" i="4"/>
  <c r="E4971" i="4"/>
  <c r="V4971" i="4" l="1"/>
  <c r="U4971" i="4"/>
  <c r="A4973" i="4"/>
  <c r="E4972" i="4"/>
  <c r="V4972" i="4" l="1"/>
  <c r="U4972" i="4"/>
  <c r="A4974" i="4"/>
  <c r="E4973" i="4"/>
  <c r="V4973" i="4" l="1"/>
  <c r="U4973" i="4"/>
  <c r="A4975" i="4"/>
  <c r="E4974" i="4"/>
  <c r="V4974" i="4" l="1"/>
  <c r="U4974" i="4"/>
  <c r="A4976" i="4"/>
  <c r="E4975" i="4"/>
  <c r="V4975" i="4" l="1"/>
  <c r="U4975" i="4"/>
  <c r="A4977" i="4"/>
  <c r="E4976" i="4"/>
  <c r="V4976" i="4" l="1"/>
  <c r="U4976" i="4"/>
  <c r="A4978" i="4"/>
  <c r="E4977" i="4"/>
  <c r="V4977" i="4" l="1"/>
  <c r="U4977" i="4"/>
  <c r="A4979" i="4"/>
  <c r="E4978" i="4"/>
  <c r="V4978" i="4" l="1"/>
  <c r="U4978" i="4"/>
  <c r="A4980" i="4"/>
  <c r="E4979" i="4"/>
  <c r="V4979" i="4" l="1"/>
  <c r="U4979" i="4"/>
  <c r="A4981" i="4"/>
  <c r="E4980" i="4"/>
  <c r="V4980" i="4" l="1"/>
  <c r="U4980" i="4"/>
  <c r="A4982" i="4"/>
  <c r="E4981" i="4"/>
  <c r="V4981" i="4" l="1"/>
  <c r="U4981" i="4"/>
  <c r="A4983" i="4"/>
  <c r="E4982" i="4"/>
  <c r="V4982" i="4" l="1"/>
  <c r="U4982" i="4"/>
  <c r="A4984" i="4"/>
  <c r="E4983" i="4"/>
  <c r="V4983" i="4" l="1"/>
  <c r="U4983" i="4"/>
  <c r="A4985" i="4"/>
  <c r="E4984" i="4"/>
  <c r="V4984" i="4" l="1"/>
  <c r="U4984" i="4"/>
  <c r="A4986" i="4"/>
  <c r="E4985" i="4"/>
  <c r="V4985" i="4" l="1"/>
  <c r="U4985" i="4"/>
  <c r="A4987" i="4"/>
  <c r="E4986" i="4"/>
  <c r="V4986" i="4" l="1"/>
  <c r="U4986" i="4"/>
  <c r="A4988" i="4"/>
  <c r="E4987" i="4"/>
  <c r="V4987" i="4" l="1"/>
  <c r="U4987" i="4"/>
  <c r="A4989" i="4"/>
  <c r="E4988" i="4"/>
  <c r="V4988" i="4" l="1"/>
  <c r="U4988" i="4"/>
  <c r="A4990" i="4"/>
  <c r="E4989" i="4"/>
  <c r="V4989" i="4" l="1"/>
  <c r="U4989" i="4"/>
  <c r="A4991" i="4"/>
  <c r="E4990" i="4"/>
  <c r="V4990" i="4" l="1"/>
  <c r="U4990" i="4"/>
  <c r="A4992" i="4"/>
  <c r="E4991" i="4"/>
  <c r="V4991" i="4" l="1"/>
  <c r="U4991" i="4"/>
  <c r="A4993" i="4"/>
  <c r="E4992" i="4"/>
  <c r="V4992" i="4" l="1"/>
  <c r="U4992" i="4"/>
  <c r="A4994" i="4"/>
  <c r="E4993" i="4"/>
  <c r="V4993" i="4" l="1"/>
  <c r="U4993" i="4"/>
  <c r="A4995" i="4"/>
  <c r="E4994" i="4"/>
  <c r="V4994" i="4" l="1"/>
  <c r="U4994" i="4"/>
  <c r="A4996" i="4"/>
  <c r="E4995" i="4"/>
  <c r="V4995" i="4" l="1"/>
  <c r="U4995" i="4"/>
  <c r="A4997" i="4"/>
  <c r="E4996" i="4"/>
  <c r="V4996" i="4" l="1"/>
  <c r="U4996" i="4"/>
  <c r="A4998" i="4"/>
  <c r="E4997" i="4"/>
  <c r="V4997" i="4" l="1"/>
  <c r="U4997" i="4"/>
  <c r="A4999" i="4"/>
  <c r="E4998" i="4"/>
  <c r="V4998" i="4" l="1"/>
  <c r="U4998" i="4"/>
  <c r="A5000" i="4"/>
  <c r="E4999" i="4"/>
  <c r="V4999" i="4" l="1"/>
  <c r="U4999" i="4"/>
  <c r="A5001" i="4"/>
  <c r="E5000" i="4"/>
  <c r="V5000" i="4" l="1"/>
  <c r="U5000" i="4"/>
  <c r="A5002" i="4"/>
  <c r="E5001" i="4"/>
  <c r="V5001" i="4" l="1"/>
  <c r="U5001" i="4"/>
  <c r="A5003" i="4"/>
  <c r="E5002" i="4"/>
  <c r="V5002" i="4" l="1"/>
  <c r="U5002" i="4"/>
  <c r="A5004" i="4"/>
  <c r="E5003" i="4"/>
  <c r="V5003" i="4" l="1"/>
  <c r="U5003" i="4"/>
  <c r="A5005" i="4"/>
  <c r="E5004" i="4"/>
  <c r="V5004" i="4" l="1"/>
  <c r="U5004" i="4"/>
  <c r="A5006" i="4"/>
  <c r="E5005" i="4"/>
  <c r="V5005" i="4" l="1"/>
  <c r="U5005" i="4"/>
  <c r="A5007" i="4"/>
  <c r="E5006" i="4"/>
  <c r="V5006" i="4" l="1"/>
  <c r="U5006" i="4"/>
  <c r="A5008" i="4"/>
  <c r="E5007" i="4"/>
  <c r="V5007" i="4" l="1"/>
  <c r="U5007" i="4"/>
  <c r="A5009" i="4"/>
  <c r="E5008" i="4"/>
  <c r="V5008" i="4" l="1"/>
  <c r="U5008" i="4"/>
  <c r="A5010" i="4"/>
  <c r="E5009" i="4"/>
  <c r="V5009" i="4" l="1"/>
  <c r="U5009" i="4"/>
  <c r="A5011" i="4"/>
  <c r="E5010" i="4"/>
  <c r="V5010" i="4" l="1"/>
  <c r="U5010" i="4"/>
  <c r="A5012" i="4"/>
  <c r="E5011" i="4"/>
  <c r="V5011" i="4" l="1"/>
  <c r="U5011" i="4"/>
  <c r="A5013" i="4"/>
  <c r="E5012" i="4"/>
  <c r="V5012" i="4" l="1"/>
  <c r="U5012" i="4"/>
  <c r="A5014" i="4"/>
  <c r="E5013" i="4"/>
  <c r="V5013" i="4" l="1"/>
  <c r="U5013" i="4"/>
  <c r="A5015" i="4"/>
  <c r="E5014" i="4"/>
  <c r="V5014" i="4" l="1"/>
  <c r="U5014" i="4"/>
  <c r="A5016" i="4"/>
  <c r="E5015" i="4"/>
  <c r="V5015" i="4" l="1"/>
  <c r="U5015" i="4"/>
  <c r="A5017" i="4"/>
  <c r="E5016" i="4"/>
  <c r="V5016" i="4" l="1"/>
  <c r="U5016" i="4"/>
  <c r="A5018" i="4"/>
  <c r="E5017" i="4"/>
  <c r="V5017" i="4" l="1"/>
  <c r="U5017" i="4"/>
  <c r="A5019" i="4"/>
  <c r="E5018" i="4"/>
  <c r="V5018" i="4" l="1"/>
  <c r="U5018" i="4"/>
  <c r="A5020" i="4"/>
  <c r="E5019" i="4"/>
  <c r="V5019" i="4" l="1"/>
  <c r="U5019" i="4"/>
  <c r="A5021" i="4"/>
  <c r="E5020" i="4"/>
  <c r="V5020" i="4" l="1"/>
  <c r="U5020" i="4"/>
  <c r="A5022" i="4"/>
  <c r="E5021" i="4"/>
  <c r="V5021" i="4" l="1"/>
  <c r="U5021" i="4"/>
  <c r="A5023" i="4"/>
  <c r="E5022" i="4"/>
  <c r="V5022" i="4" l="1"/>
  <c r="U5022" i="4"/>
  <c r="A5024" i="4"/>
  <c r="E5023" i="4"/>
  <c r="V5023" i="4" l="1"/>
  <c r="U5023" i="4"/>
  <c r="A5025" i="4"/>
  <c r="E5024" i="4"/>
  <c r="V5024" i="4" l="1"/>
  <c r="U5024" i="4"/>
  <c r="A5026" i="4"/>
  <c r="E5025" i="4"/>
  <c r="V5025" i="4" l="1"/>
  <c r="U5025" i="4"/>
  <c r="A5027" i="4"/>
  <c r="E5026" i="4"/>
  <c r="V5026" i="4" l="1"/>
  <c r="U5026" i="4"/>
  <c r="A5028" i="4"/>
  <c r="E5027" i="4"/>
  <c r="V5027" i="4" l="1"/>
  <c r="U5027" i="4"/>
  <c r="A5029" i="4"/>
  <c r="E5028" i="4"/>
  <c r="V5028" i="4" l="1"/>
  <c r="U5028" i="4"/>
  <c r="A5030" i="4"/>
  <c r="E5029" i="4"/>
  <c r="V5029" i="4" l="1"/>
  <c r="U5029" i="4"/>
  <c r="A5031" i="4"/>
  <c r="E5030" i="4"/>
  <c r="V5030" i="4" l="1"/>
  <c r="U5030" i="4"/>
  <c r="A5032" i="4"/>
  <c r="E5031" i="4"/>
  <c r="V5031" i="4" l="1"/>
  <c r="U5031" i="4"/>
  <c r="A5033" i="4"/>
  <c r="E5032" i="4"/>
  <c r="V5032" i="4" l="1"/>
  <c r="U5032" i="4"/>
  <c r="A5034" i="4"/>
  <c r="E5033" i="4"/>
  <c r="V5033" i="4" l="1"/>
  <c r="U5033" i="4"/>
  <c r="A5035" i="4"/>
  <c r="E5034" i="4"/>
  <c r="V5034" i="4" l="1"/>
  <c r="U5034" i="4"/>
  <c r="A5036" i="4"/>
  <c r="E5035" i="4"/>
  <c r="V5035" i="4" l="1"/>
  <c r="U5035" i="4"/>
  <c r="A5037" i="4"/>
  <c r="E5036" i="4"/>
  <c r="V5036" i="4" l="1"/>
  <c r="U5036" i="4"/>
  <c r="A5038" i="4"/>
  <c r="E5037" i="4"/>
  <c r="U5037" i="4" l="1"/>
  <c r="V5037" i="4"/>
  <c r="A5039" i="4"/>
  <c r="E5038" i="4"/>
  <c r="V5038" i="4" l="1"/>
  <c r="U5038" i="4"/>
  <c r="A5040" i="4"/>
  <c r="E5039" i="4"/>
  <c r="V5039" i="4" l="1"/>
  <c r="U5039" i="4"/>
  <c r="A5041" i="4"/>
  <c r="E5040" i="4"/>
  <c r="V5040" i="4" l="1"/>
  <c r="U5040" i="4"/>
  <c r="A5042" i="4"/>
  <c r="E5041" i="4"/>
  <c r="V5041" i="4" l="1"/>
  <c r="U5041" i="4"/>
  <c r="A5043" i="4"/>
  <c r="E5042" i="4"/>
  <c r="V5042" i="4" l="1"/>
  <c r="U5042" i="4"/>
  <c r="A5044" i="4"/>
  <c r="E5043" i="4"/>
  <c r="V5043" i="4" l="1"/>
  <c r="U5043" i="4"/>
  <c r="A5045" i="4"/>
  <c r="E5044" i="4"/>
  <c r="V5044" i="4" l="1"/>
  <c r="U5044" i="4"/>
  <c r="A5046" i="4"/>
  <c r="E5045" i="4"/>
  <c r="V5045" i="4" l="1"/>
  <c r="U5045" i="4"/>
  <c r="A5047" i="4"/>
  <c r="E5046" i="4"/>
  <c r="V5046" i="4" l="1"/>
  <c r="U5046" i="4"/>
  <c r="A5048" i="4"/>
  <c r="E5047" i="4"/>
  <c r="V5047" i="4" l="1"/>
  <c r="U5047" i="4"/>
  <c r="A5049" i="4"/>
  <c r="E5048" i="4"/>
  <c r="V5048" i="4" l="1"/>
  <c r="U5048" i="4"/>
  <c r="A5050" i="4"/>
  <c r="E5049" i="4"/>
  <c r="V5049" i="4" l="1"/>
  <c r="U5049" i="4"/>
  <c r="A5051" i="4"/>
  <c r="E5050" i="4"/>
  <c r="V5050" i="4" l="1"/>
  <c r="U5050" i="4"/>
  <c r="A5052" i="4"/>
  <c r="E5051" i="4"/>
  <c r="V5051" i="4" l="1"/>
  <c r="U5051" i="4"/>
  <c r="A5053" i="4"/>
  <c r="E5052" i="4"/>
  <c r="V5052" i="4" l="1"/>
  <c r="U5052" i="4"/>
  <c r="A5054" i="4"/>
  <c r="E5053" i="4"/>
  <c r="V5053" i="4" l="1"/>
  <c r="U5053" i="4"/>
  <c r="A5055" i="4"/>
  <c r="E5054" i="4"/>
  <c r="V5054" i="4" l="1"/>
  <c r="U5054" i="4"/>
  <c r="A5056" i="4"/>
  <c r="E5055" i="4"/>
  <c r="V5055" i="4" l="1"/>
  <c r="U5055" i="4"/>
  <c r="A5057" i="4"/>
  <c r="E5056" i="4"/>
  <c r="V5056" i="4" l="1"/>
  <c r="U5056" i="4"/>
  <c r="A5058" i="4"/>
  <c r="E5057" i="4"/>
  <c r="V5057" i="4" l="1"/>
  <c r="U5057" i="4"/>
  <c r="A5059" i="4"/>
  <c r="E5058" i="4"/>
  <c r="V5058" i="4" l="1"/>
  <c r="U5058" i="4"/>
  <c r="A5060" i="4"/>
  <c r="E5059" i="4"/>
  <c r="V5059" i="4" l="1"/>
  <c r="U5059" i="4"/>
  <c r="A5061" i="4"/>
  <c r="E5060" i="4"/>
  <c r="V5060" i="4" l="1"/>
  <c r="U5060" i="4"/>
  <c r="A5062" i="4"/>
  <c r="E5061" i="4"/>
  <c r="V5061" i="4" l="1"/>
  <c r="U5061" i="4"/>
  <c r="A5063" i="4"/>
  <c r="E5062" i="4"/>
  <c r="V5062" i="4" l="1"/>
  <c r="U5062" i="4"/>
  <c r="A5064" i="4"/>
  <c r="E5063" i="4"/>
  <c r="V5063" i="4" l="1"/>
  <c r="U5063" i="4"/>
  <c r="A5065" i="4"/>
  <c r="E5064" i="4"/>
  <c r="V5064" i="4" l="1"/>
  <c r="U5064" i="4"/>
  <c r="A5066" i="4"/>
  <c r="E5065" i="4"/>
  <c r="V5065" i="4" l="1"/>
  <c r="U5065" i="4"/>
  <c r="A5067" i="4"/>
  <c r="E5066" i="4"/>
  <c r="V5066" i="4" l="1"/>
  <c r="U5066" i="4"/>
  <c r="A5068" i="4"/>
  <c r="E5067" i="4"/>
  <c r="V5067" i="4" l="1"/>
  <c r="U5067" i="4"/>
  <c r="A5069" i="4"/>
  <c r="E5068" i="4"/>
  <c r="V5068" i="4" l="1"/>
  <c r="U5068" i="4"/>
  <c r="A5070" i="4"/>
  <c r="E5069" i="4"/>
  <c r="V5069" i="4" l="1"/>
  <c r="U5069" i="4"/>
  <c r="A5071" i="4"/>
  <c r="E5070" i="4"/>
  <c r="V5070" i="4" l="1"/>
  <c r="U5070" i="4"/>
  <c r="A5072" i="4"/>
  <c r="E5071" i="4"/>
  <c r="V5071" i="4" l="1"/>
  <c r="U5071" i="4"/>
  <c r="A5073" i="4"/>
  <c r="E5072" i="4"/>
  <c r="V5072" i="4" l="1"/>
  <c r="U5072" i="4"/>
  <c r="A5074" i="4"/>
  <c r="E5073" i="4"/>
  <c r="V5073" i="4" l="1"/>
  <c r="U5073" i="4"/>
  <c r="A5075" i="4"/>
  <c r="E5074" i="4"/>
  <c r="V5074" i="4" l="1"/>
  <c r="U5074" i="4"/>
  <c r="A5076" i="4"/>
  <c r="E5075" i="4"/>
  <c r="V5075" i="4" l="1"/>
  <c r="U5075" i="4"/>
  <c r="A5077" i="4"/>
  <c r="E5076" i="4"/>
  <c r="V5076" i="4" l="1"/>
  <c r="U5076" i="4"/>
  <c r="A5078" i="4"/>
  <c r="E5077" i="4"/>
  <c r="V5077" i="4" l="1"/>
  <c r="U5077" i="4"/>
  <c r="A5079" i="4"/>
  <c r="E5078" i="4"/>
  <c r="V5078" i="4" l="1"/>
  <c r="U5078" i="4"/>
  <c r="A5080" i="4"/>
  <c r="E5079" i="4"/>
  <c r="V5079" i="4" l="1"/>
  <c r="U5079" i="4"/>
  <c r="A5081" i="4"/>
  <c r="E5080" i="4"/>
  <c r="V5080" i="4" l="1"/>
  <c r="U5080" i="4"/>
  <c r="A5082" i="4"/>
  <c r="E5081" i="4"/>
  <c r="V5081" i="4" l="1"/>
  <c r="U5081" i="4"/>
  <c r="A5083" i="4"/>
  <c r="E5082" i="4"/>
  <c r="V5082" i="4" l="1"/>
  <c r="U5082" i="4"/>
  <c r="A5084" i="4"/>
  <c r="E5083" i="4"/>
  <c r="V5083" i="4" l="1"/>
  <c r="U5083" i="4"/>
  <c r="A5085" i="4"/>
  <c r="E5084" i="4"/>
  <c r="V5084" i="4" l="1"/>
  <c r="U5084" i="4"/>
  <c r="A5086" i="4"/>
  <c r="E5085" i="4"/>
  <c r="V5085" i="4" l="1"/>
  <c r="U5085" i="4"/>
  <c r="A5087" i="4"/>
  <c r="E5086" i="4"/>
  <c r="V5086" i="4" l="1"/>
  <c r="U5086" i="4"/>
  <c r="A5088" i="4"/>
  <c r="E5087" i="4"/>
  <c r="V5087" i="4" l="1"/>
  <c r="U5087" i="4"/>
  <c r="A5089" i="4"/>
  <c r="E5088" i="4"/>
  <c r="V5088" i="4" l="1"/>
  <c r="U5088" i="4"/>
  <c r="A5090" i="4"/>
  <c r="E5089" i="4"/>
  <c r="V5089" i="4" l="1"/>
  <c r="U5089" i="4"/>
  <c r="A5091" i="4"/>
  <c r="E5090" i="4"/>
  <c r="V5090" i="4" l="1"/>
  <c r="U5090" i="4"/>
  <c r="A5092" i="4"/>
  <c r="E5091" i="4"/>
  <c r="V5091" i="4" l="1"/>
  <c r="U5091" i="4"/>
  <c r="A5093" i="4"/>
  <c r="E5092" i="4"/>
  <c r="V5092" i="4" l="1"/>
  <c r="U5092" i="4"/>
  <c r="A5094" i="4"/>
  <c r="E5093" i="4"/>
  <c r="V5093" i="4" l="1"/>
  <c r="U5093" i="4"/>
  <c r="A5095" i="4"/>
  <c r="E5094" i="4"/>
  <c r="V5094" i="4" l="1"/>
  <c r="U5094" i="4"/>
  <c r="A5096" i="4"/>
  <c r="E5095" i="4"/>
  <c r="V5095" i="4" l="1"/>
  <c r="U5095" i="4"/>
  <c r="A5097" i="4"/>
  <c r="E5096" i="4"/>
  <c r="V5096" i="4" l="1"/>
  <c r="U5096" i="4"/>
  <c r="A5098" i="4"/>
  <c r="E5097" i="4"/>
  <c r="V5097" i="4" l="1"/>
  <c r="U5097" i="4"/>
  <c r="A5099" i="4"/>
  <c r="E5098" i="4"/>
  <c r="V5098" i="4" l="1"/>
  <c r="U5098" i="4"/>
  <c r="A5100" i="4"/>
  <c r="E5099" i="4"/>
  <c r="V5099" i="4" l="1"/>
  <c r="U5099" i="4"/>
  <c r="A5101" i="4"/>
  <c r="E5100" i="4"/>
  <c r="V5100" i="4" l="1"/>
  <c r="U5100" i="4"/>
  <c r="A5102" i="4"/>
  <c r="E5101" i="4"/>
  <c r="V5101" i="4" l="1"/>
  <c r="U5101" i="4"/>
  <c r="A5103" i="4"/>
  <c r="E5102" i="4"/>
  <c r="V5102" i="4" l="1"/>
  <c r="U5102" i="4"/>
  <c r="A5104" i="4"/>
  <c r="E5103" i="4"/>
  <c r="V5103" i="4" l="1"/>
  <c r="U5103" i="4"/>
  <c r="A5105" i="4"/>
  <c r="E5104" i="4"/>
  <c r="V5104" i="4" l="1"/>
  <c r="U5104" i="4"/>
  <c r="A5106" i="4"/>
  <c r="E5105" i="4"/>
  <c r="V5105" i="4" l="1"/>
  <c r="U5105" i="4"/>
  <c r="A5107" i="4"/>
  <c r="E5106" i="4"/>
  <c r="V5106" i="4" l="1"/>
  <c r="U5106" i="4"/>
  <c r="A5108" i="4"/>
  <c r="E5107" i="4"/>
  <c r="V5107" i="4" l="1"/>
  <c r="U5107" i="4"/>
  <c r="A5109" i="4"/>
  <c r="E5108" i="4"/>
  <c r="V5108" i="4" l="1"/>
  <c r="U5108" i="4"/>
  <c r="A5110" i="4"/>
  <c r="E5109" i="4"/>
  <c r="V5109" i="4" l="1"/>
  <c r="U5109" i="4"/>
  <c r="A5111" i="4"/>
  <c r="E5110" i="4"/>
  <c r="V5110" i="4" l="1"/>
  <c r="U5110" i="4"/>
  <c r="A5112" i="4"/>
  <c r="E5111" i="4"/>
  <c r="V5111" i="4" l="1"/>
  <c r="U5111" i="4"/>
  <c r="A5113" i="4"/>
  <c r="E5112" i="4"/>
  <c r="V5112" i="4" l="1"/>
  <c r="U5112" i="4"/>
  <c r="A5114" i="4"/>
  <c r="E5113" i="4"/>
  <c r="V5113" i="4" l="1"/>
  <c r="U5113" i="4"/>
  <c r="A5115" i="4"/>
  <c r="E5114" i="4"/>
  <c r="V5114" i="4" l="1"/>
  <c r="U5114" i="4"/>
  <c r="A5116" i="4"/>
  <c r="E5115" i="4"/>
  <c r="V5115" i="4" l="1"/>
  <c r="U5115" i="4"/>
  <c r="A5117" i="4"/>
  <c r="E5116" i="4"/>
  <c r="V5116" i="4" l="1"/>
  <c r="U5116" i="4"/>
  <c r="A5118" i="4"/>
  <c r="E5117" i="4"/>
  <c r="V5117" i="4" l="1"/>
  <c r="U5117" i="4"/>
  <c r="A5119" i="4"/>
  <c r="E5118" i="4"/>
  <c r="V5118" i="4" l="1"/>
  <c r="U5118" i="4"/>
  <c r="A5120" i="4"/>
  <c r="E5119" i="4"/>
  <c r="V5119" i="4" l="1"/>
  <c r="U5119" i="4"/>
  <c r="A5121" i="4"/>
  <c r="E5120" i="4"/>
  <c r="V5120" i="4" l="1"/>
  <c r="U5120" i="4"/>
  <c r="A5122" i="4"/>
  <c r="E5121" i="4"/>
  <c r="V5121" i="4" l="1"/>
  <c r="U5121" i="4"/>
  <c r="A5123" i="4"/>
  <c r="E5122" i="4"/>
  <c r="V5122" i="4" l="1"/>
  <c r="U5122" i="4"/>
  <c r="A5124" i="4"/>
  <c r="E5123" i="4"/>
  <c r="V5123" i="4" l="1"/>
  <c r="U5123" i="4"/>
  <c r="A5125" i="4"/>
  <c r="E5124" i="4"/>
  <c r="V5124" i="4" l="1"/>
  <c r="U5124" i="4"/>
  <c r="A5126" i="4"/>
  <c r="E5125" i="4"/>
  <c r="V5125" i="4" l="1"/>
  <c r="U5125" i="4"/>
  <c r="A5127" i="4"/>
  <c r="E5126" i="4"/>
  <c r="V5126" i="4" l="1"/>
  <c r="U5126" i="4"/>
  <c r="A5128" i="4"/>
  <c r="E5127" i="4"/>
  <c r="V5127" i="4" l="1"/>
  <c r="U5127" i="4"/>
  <c r="A5129" i="4"/>
  <c r="E5128" i="4"/>
  <c r="V5128" i="4" l="1"/>
  <c r="U5128" i="4"/>
  <c r="A5130" i="4"/>
  <c r="E5129" i="4"/>
  <c r="V5129" i="4" l="1"/>
  <c r="U5129" i="4"/>
  <c r="A5131" i="4"/>
  <c r="E5130" i="4"/>
  <c r="V5130" i="4" l="1"/>
  <c r="U5130" i="4"/>
  <c r="A5132" i="4"/>
  <c r="E5131" i="4"/>
  <c r="V5131" i="4" l="1"/>
  <c r="U5131" i="4"/>
  <c r="A5133" i="4"/>
  <c r="E5132" i="4"/>
  <c r="V5132" i="4" l="1"/>
  <c r="U5132" i="4"/>
  <c r="A5134" i="4"/>
  <c r="E5133" i="4"/>
  <c r="V5133" i="4" l="1"/>
  <c r="U5133" i="4"/>
  <c r="A5135" i="4"/>
  <c r="E5134" i="4"/>
  <c r="V5134" i="4" l="1"/>
  <c r="U5134" i="4"/>
  <c r="A5136" i="4"/>
  <c r="E5135" i="4"/>
  <c r="V5135" i="4" l="1"/>
  <c r="U5135" i="4"/>
  <c r="A5137" i="4"/>
  <c r="E5136" i="4"/>
  <c r="V5136" i="4" l="1"/>
  <c r="U5136" i="4"/>
  <c r="A5138" i="4"/>
  <c r="E5137" i="4"/>
  <c r="V5137" i="4" l="1"/>
  <c r="U5137" i="4"/>
  <c r="A5139" i="4"/>
  <c r="E5138" i="4"/>
  <c r="V5138" i="4" l="1"/>
  <c r="U5138" i="4"/>
  <c r="A5140" i="4"/>
  <c r="E5139" i="4"/>
  <c r="V5139" i="4" l="1"/>
  <c r="U5139" i="4"/>
  <c r="A5141" i="4"/>
  <c r="E5140" i="4"/>
  <c r="V5140" i="4" l="1"/>
  <c r="U5140" i="4"/>
  <c r="A5142" i="4"/>
  <c r="E5141" i="4"/>
  <c r="V5141" i="4" l="1"/>
  <c r="U5141" i="4"/>
  <c r="A5143" i="4"/>
  <c r="E5142" i="4"/>
  <c r="V5142" i="4" l="1"/>
  <c r="U5142" i="4"/>
  <c r="A5144" i="4"/>
  <c r="E5143" i="4"/>
  <c r="V5143" i="4" l="1"/>
  <c r="U5143" i="4"/>
  <c r="A5145" i="4"/>
  <c r="E5144" i="4"/>
  <c r="V5144" i="4" l="1"/>
  <c r="U5144" i="4"/>
  <c r="A5146" i="4"/>
  <c r="E5145" i="4"/>
  <c r="V5145" i="4" l="1"/>
  <c r="U5145" i="4"/>
  <c r="A5147" i="4"/>
  <c r="E5146" i="4"/>
  <c r="V5146" i="4" l="1"/>
  <c r="U5146" i="4"/>
  <c r="A5148" i="4"/>
  <c r="E5147" i="4"/>
  <c r="V5147" i="4" l="1"/>
  <c r="U5147" i="4"/>
  <c r="A5149" i="4"/>
  <c r="E5148" i="4"/>
  <c r="V5148" i="4" l="1"/>
  <c r="U5148" i="4"/>
  <c r="A5150" i="4"/>
  <c r="E5149" i="4"/>
  <c r="V5149" i="4" l="1"/>
  <c r="U5149" i="4"/>
  <c r="A5151" i="4"/>
  <c r="E5150" i="4"/>
  <c r="V5150" i="4" l="1"/>
  <c r="U5150" i="4"/>
  <c r="A5152" i="4"/>
  <c r="E5151" i="4"/>
  <c r="V5151" i="4" l="1"/>
  <c r="U5151" i="4"/>
  <c r="A5153" i="4"/>
  <c r="E5152" i="4"/>
  <c r="V5152" i="4" l="1"/>
  <c r="U5152" i="4"/>
  <c r="A5154" i="4"/>
  <c r="E5153" i="4"/>
  <c r="V5153" i="4" l="1"/>
  <c r="U5153" i="4"/>
  <c r="A5155" i="4"/>
  <c r="E5154" i="4"/>
  <c r="V5154" i="4" l="1"/>
  <c r="U5154" i="4"/>
  <c r="A5156" i="4"/>
  <c r="E5155" i="4"/>
  <c r="V5155" i="4" l="1"/>
  <c r="U5155" i="4"/>
  <c r="A5157" i="4"/>
  <c r="E5156" i="4"/>
  <c r="V5156" i="4" l="1"/>
  <c r="U5156" i="4"/>
  <c r="A5158" i="4"/>
  <c r="E5157" i="4"/>
  <c r="V5157" i="4" l="1"/>
  <c r="U5157" i="4"/>
  <c r="A5159" i="4"/>
  <c r="E5158" i="4"/>
  <c r="V5158" i="4" l="1"/>
  <c r="U5158" i="4"/>
  <c r="A5160" i="4"/>
  <c r="E5159" i="4"/>
  <c r="V5159" i="4" l="1"/>
  <c r="U5159" i="4"/>
  <c r="A5161" i="4"/>
  <c r="E5160" i="4"/>
  <c r="V5160" i="4" l="1"/>
  <c r="U5160" i="4"/>
  <c r="A5162" i="4"/>
  <c r="E5161" i="4"/>
  <c r="V5161" i="4" l="1"/>
  <c r="U5161" i="4"/>
  <c r="A5163" i="4"/>
  <c r="E5162" i="4"/>
  <c r="V5162" i="4" l="1"/>
  <c r="U5162" i="4"/>
  <c r="A5164" i="4"/>
  <c r="E5163" i="4"/>
  <c r="V5163" i="4" l="1"/>
  <c r="U5163" i="4"/>
  <c r="A5165" i="4"/>
  <c r="E5164" i="4"/>
  <c r="V5164" i="4" l="1"/>
  <c r="U5164" i="4"/>
  <c r="A5166" i="4"/>
  <c r="E5165" i="4"/>
  <c r="V5165" i="4" l="1"/>
  <c r="U5165" i="4"/>
  <c r="A5167" i="4"/>
  <c r="E5166" i="4"/>
  <c r="V5166" i="4" l="1"/>
  <c r="U5166" i="4"/>
  <c r="A5168" i="4"/>
  <c r="E5167" i="4"/>
  <c r="V5167" i="4" l="1"/>
  <c r="U5167" i="4"/>
  <c r="A5169" i="4"/>
  <c r="E5168" i="4"/>
  <c r="V5168" i="4" l="1"/>
  <c r="U5168" i="4"/>
  <c r="A5170" i="4"/>
  <c r="E5169" i="4"/>
  <c r="V5169" i="4" l="1"/>
  <c r="U5169" i="4"/>
  <c r="A5171" i="4"/>
  <c r="E5170" i="4"/>
  <c r="V5170" i="4" l="1"/>
  <c r="U5170" i="4"/>
  <c r="A5172" i="4"/>
  <c r="E5171" i="4"/>
  <c r="V5171" i="4" l="1"/>
  <c r="U5171" i="4"/>
  <c r="A5173" i="4"/>
  <c r="E5172" i="4"/>
  <c r="V5172" i="4" l="1"/>
  <c r="U5172" i="4"/>
  <c r="A5174" i="4"/>
  <c r="E5173" i="4"/>
  <c r="V5173" i="4" l="1"/>
  <c r="U5173" i="4"/>
  <c r="A5175" i="4"/>
  <c r="E5174" i="4"/>
  <c r="V5174" i="4" l="1"/>
  <c r="U5174" i="4"/>
  <c r="A5176" i="4"/>
  <c r="E5175" i="4"/>
  <c r="V5175" i="4" l="1"/>
  <c r="U5175" i="4"/>
  <c r="A5177" i="4"/>
  <c r="E5176" i="4"/>
  <c r="V5176" i="4" l="1"/>
  <c r="U5176" i="4"/>
  <c r="A5178" i="4"/>
  <c r="E5177" i="4"/>
  <c r="V5177" i="4" l="1"/>
  <c r="U5177" i="4"/>
  <c r="A5179" i="4"/>
  <c r="E5178" i="4"/>
  <c r="V5178" i="4" l="1"/>
  <c r="U5178" i="4"/>
  <c r="A5180" i="4"/>
  <c r="E5179" i="4"/>
  <c r="V5179" i="4" l="1"/>
  <c r="U5179" i="4"/>
  <c r="A5181" i="4"/>
  <c r="E5180" i="4"/>
  <c r="V5180" i="4" l="1"/>
  <c r="U5180" i="4"/>
  <c r="A5182" i="4"/>
  <c r="E5181" i="4"/>
  <c r="V5181" i="4" l="1"/>
  <c r="U5181" i="4"/>
  <c r="A5183" i="4"/>
  <c r="E5182" i="4"/>
  <c r="V5182" i="4" l="1"/>
  <c r="U5182" i="4"/>
  <c r="A5184" i="4"/>
  <c r="E5183" i="4"/>
  <c r="V5183" i="4" l="1"/>
  <c r="U5183" i="4"/>
  <c r="A5185" i="4"/>
  <c r="E5184" i="4"/>
  <c r="V5184" i="4" l="1"/>
  <c r="U5184" i="4"/>
  <c r="A5186" i="4"/>
  <c r="E5185" i="4"/>
  <c r="V5185" i="4" l="1"/>
  <c r="U5185" i="4"/>
  <c r="A5187" i="4"/>
  <c r="E5186" i="4"/>
  <c r="V5186" i="4" l="1"/>
  <c r="U5186" i="4"/>
  <c r="A5188" i="4"/>
  <c r="E5187" i="4"/>
  <c r="V5187" i="4" l="1"/>
  <c r="U5187" i="4"/>
  <c r="A5189" i="4"/>
  <c r="E5188" i="4"/>
  <c r="V5188" i="4" l="1"/>
  <c r="U5188" i="4"/>
  <c r="A5190" i="4"/>
  <c r="E5189" i="4"/>
  <c r="V5189" i="4" l="1"/>
  <c r="U5189" i="4"/>
  <c r="A5191" i="4"/>
  <c r="E5190" i="4"/>
  <c r="V5190" i="4" l="1"/>
  <c r="U5190" i="4"/>
  <c r="A5192" i="4"/>
  <c r="E5191" i="4"/>
  <c r="V5191" i="4" l="1"/>
  <c r="U5191" i="4"/>
  <c r="A5193" i="4"/>
  <c r="E5192" i="4"/>
  <c r="V5192" i="4" l="1"/>
  <c r="U5192" i="4"/>
  <c r="A5194" i="4"/>
  <c r="E5193" i="4"/>
  <c r="V5193" i="4" l="1"/>
  <c r="U5193" i="4"/>
  <c r="A5195" i="4"/>
  <c r="E5194" i="4"/>
  <c r="V5194" i="4" l="1"/>
  <c r="U5194" i="4"/>
  <c r="A5196" i="4"/>
  <c r="E5195" i="4"/>
  <c r="V5195" i="4" l="1"/>
  <c r="U5195" i="4"/>
  <c r="A5197" i="4"/>
  <c r="E5196" i="4"/>
  <c r="V5196" i="4" l="1"/>
  <c r="U5196" i="4"/>
  <c r="A5198" i="4"/>
  <c r="E5197" i="4"/>
  <c r="V5197" i="4" l="1"/>
  <c r="U5197" i="4"/>
  <c r="A5199" i="4"/>
  <c r="E5198" i="4"/>
  <c r="V5198" i="4" l="1"/>
  <c r="U5198" i="4"/>
  <c r="A5200" i="4"/>
  <c r="E5199" i="4"/>
  <c r="V5199" i="4" l="1"/>
  <c r="U5199" i="4"/>
  <c r="A5201" i="4"/>
  <c r="E5200" i="4"/>
  <c r="V5200" i="4" l="1"/>
  <c r="U5200" i="4"/>
  <c r="A5202" i="4"/>
  <c r="E5201" i="4"/>
  <c r="V5201" i="4" l="1"/>
  <c r="U5201" i="4"/>
  <c r="A5203" i="4"/>
  <c r="E5202" i="4"/>
  <c r="V5202" i="4" l="1"/>
  <c r="U5202" i="4"/>
  <c r="A5204" i="4"/>
  <c r="E5203" i="4"/>
  <c r="V5203" i="4" l="1"/>
  <c r="U5203" i="4"/>
  <c r="A5205" i="4"/>
  <c r="E5204" i="4"/>
  <c r="V5204" i="4" l="1"/>
  <c r="U5204" i="4"/>
  <c r="A5206" i="4"/>
  <c r="E5205" i="4"/>
  <c r="V5205" i="4" l="1"/>
  <c r="U5205" i="4"/>
  <c r="A5207" i="4"/>
  <c r="E5206" i="4"/>
  <c r="V5206" i="4" l="1"/>
  <c r="U5206" i="4"/>
  <c r="A5208" i="4"/>
  <c r="E5207" i="4"/>
  <c r="V5207" i="4" l="1"/>
  <c r="U5207" i="4"/>
  <c r="A5209" i="4"/>
  <c r="E5208" i="4"/>
  <c r="V5208" i="4" l="1"/>
  <c r="U5208" i="4"/>
  <c r="A5210" i="4"/>
  <c r="E5209" i="4"/>
  <c r="V5209" i="4" l="1"/>
  <c r="U5209" i="4"/>
  <c r="A5211" i="4"/>
  <c r="E5210" i="4"/>
  <c r="V5210" i="4" l="1"/>
  <c r="U5210" i="4"/>
  <c r="A5212" i="4"/>
  <c r="E5211" i="4"/>
  <c r="V5211" i="4" l="1"/>
  <c r="U5211" i="4"/>
  <c r="A5213" i="4"/>
  <c r="E5212" i="4"/>
  <c r="V5212" i="4" l="1"/>
  <c r="U5212" i="4"/>
  <c r="A5214" i="4"/>
  <c r="E5213" i="4"/>
  <c r="V5213" i="4" l="1"/>
  <c r="U5213" i="4"/>
  <c r="A5215" i="4"/>
  <c r="E5214" i="4"/>
  <c r="V5214" i="4" l="1"/>
  <c r="U5214" i="4"/>
  <c r="A5216" i="4"/>
  <c r="E5215" i="4"/>
  <c r="V5215" i="4" l="1"/>
  <c r="U5215" i="4"/>
  <c r="A5217" i="4"/>
  <c r="E5216" i="4"/>
  <c r="V5216" i="4" l="1"/>
  <c r="U5216" i="4"/>
  <c r="A5218" i="4"/>
  <c r="E5217" i="4"/>
  <c r="V5217" i="4" l="1"/>
  <c r="U5217" i="4"/>
  <c r="A5219" i="4"/>
  <c r="E5218" i="4"/>
  <c r="V5218" i="4" l="1"/>
  <c r="U5218" i="4"/>
  <c r="A5220" i="4"/>
  <c r="E5219" i="4"/>
  <c r="V5219" i="4" l="1"/>
  <c r="U5219" i="4"/>
  <c r="A5221" i="4"/>
  <c r="E5220" i="4"/>
  <c r="V5220" i="4" l="1"/>
  <c r="U5220" i="4"/>
  <c r="A5222" i="4"/>
  <c r="E5221" i="4"/>
  <c r="V5221" i="4" l="1"/>
  <c r="U5221" i="4"/>
  <c r="A5223" i="4"/>
  <c r="E5222" i="4"/>
  <c r="V5222" i="4" l="1"/>
  <c r="U5222" i="4"/>
  <c r="A5224" i="4"/>
  <c r="E5223" i="4"/>
  <c r="V5223" i="4" l="1"/>
  <c r="U5223" i="4"/>
  <c r="A5225" i="4"/>
  <c r="E5224" i="4"/>
  <c r="V5224" i="4" l="1"/>
  <c r="U5224" i="4"/>
  <c r="A5226" i="4"/>
  <c r="E5225" i="4"/>
  <c r="V5225" i="4" l="1"/>
  <c r="U5225" i="4"/>
  <c r="A5227" i="4"/>
  <c r="E5226" i="4"/>
  <c r="V5226" i="4" l="1"/>
  <c r="U5226" i="4"/>
  <c r="A5228" i="4"/>
  <c r="E5227" i="4"/>
  <c r="V5227" i="4" l="1"/>
  <c r="U5227" i="4"/>
  <c r="A5229" i="4"/>
  <c r="E5228" i="4"/>
  <c r="V5228" i="4" l="1"/>
  <c r="U5228" i="4"/>
  <c r="A5230" i="4"/>
  <c r="E5229" i="4"/>
  <c r="V5229" i="4" l="1"/>
  <c r="U5229" i="4"/>
  <c r="A5231" i="4"/>
  <c r="E5230" i="4"/>
  <c r="V5230" i="4" l="1"/>
  <c r="U5230" i="4"/>
  <c r="A5232" i="4"/>
  <c r="E5231" i="4"/>
  <c r="V5231" i="4" l="1"/>
  <c r="U5231" i="4"/>
  <c r="A5233" i="4"/>
  <c r="E5232" i="4"/>
  <c r="V5232" i="4" l="1"/>
  <c r="U5232" i="4"/>
  <c r="A5234" i="4"/>
  <c r="E5233" i="4"/>
  <c r="V5233" i="4" l="1"/>
  <c r="U5233" i="4"/>
  <c r="A5235" i="4"/>
  <c r="E5234" i="4"/>
  <c r="V5234" i="4" l="1"/>
  <c r="U5234" i="4"/>
  <c r="A5236" i="4"/>
  <c r="E5235" i="4"/>
  <c r="V5235" i="4" l="1"/>
  <c r="U5235" i="4"/>
  <c r="A5237" i="4"/>
  <c r="E5236" i="4"/>
  <c r="V5236" i="4" l="1"/>
  <c r="U5236" i="4"/>
  <c r="A5238" i="4"/>
  <c r="E5237" i="4"/>
  <c r="V5237" i="4" l="1"/>
  <c r="U5237" i="4"/>
  <c r="A5239" i="4"/>
  <c r="E5238" i="4"/>
  <c r="V5238" i="4" l="1"/>
  <c r="U5238" i="4"/>
  <c r="A5240" i="4"/>
  <c r="E5239" i="4"/>
  <c r="V5239" i="4" l="1"/>
  <c r="U5239" i="4"/>
  <c r="A5241" i="4"/>
  <c r="E5240" i="4"/>
  <c r="V5240" i="4" l="1"/>
  <c r="U5240" i="4"/>
  <c r="A5242" i="4"/>
  <c r="E5241" i="4"/>
  <c r="V5241" i="4" l="1"/>
  <c r="U5241" i="4"/>
  <c r="A5243" i="4"/>
  <c r="E5242" i="4"/>
  <c r="V5242" i="4" l="1"/>
  <c r="U5242" i="4"/>
  <c r="A5244" i="4"/>
  <c r="E5243" i="4"/>
  <c r="V5243" i="4" l="1"/>
  <c r="U5243" i="4"/>
  <c r="A5245" i="4"/>
  <c r="E5244" i="4"/>
  <c r="V5244" i="4" l="1"/>
  <c r="U5244" i="4"/>
  <c r="A5246" i="4"/>
  <c r="E5245" i="4"/>
  <c r="V5245" i="4" l="1"/>
  <c r="U5245" i="4"/>
  <c r="A5247" i="4"/>
  <c r="E5246" i="4"/>
  <c r="V5246" i="4" l="1"/>
  <c r="U5246" i="4"/>
  <c r="A5248" i="4"/>
  <c r="E5247" i="4"/>
  <c r="V5247" i="4" l="1"/>
  <c r="U5247" i="4"/>
  <c r="A5249" i="4"/>
  <c r="E5248" i="4"/>
  <c r="V5248" i="4" l="1"/>
  <c r="U5248" i="4"/>
  <c r="A5250" i="4"/>
  <c r="E5249" i="4"/>
  <c r="V5249" i="4" l="1"/>
  <c r="U5249" i="4"/>
  <c r="A5251" i="4"/>
  <c r="E5250" i="4"/>
  <c r="V5250" i="4" l="1"/>
  <c r="U5250" i="4"/>
  <c r="A5252" i="4"/>
  <c r="E5251" i="4"/>
  <c r="V5251" i="4" l="1"/>
  <c r="U5251" i="4"/>
  <c r="A5253" i="4"/>
  <c r="E5252" i="4"/>
  <c r="V5252" i="4" l="1"/>
  <c r="U5252" i="4"/>
  <c r="A5254" i="4"/>
  <c r="E5253" i="4"/>
  <c r="V5253" i="4" l="1"/>
  <c r="U5253" i="4"/>
  <c r="A5255" i="4"/>
  <c r="E5254" i="4"/>
  <c r="V5254" i="4" l="1"/>
  <c r="U5254" i="4"/>
  <c r="A5256" i="4"/>
  <c r="E5255" i="4"/>
  <c r="V5255" i="4" l="1"/>
  <c r="U5255" i="4"/>
  <c r="A5257" i="4"/>
  <c r="E5256" i="4"/>
  <c r="V5256" i="4" l="1"/>
  <c r="U5256" i="4"/>
  <c r="A5258" i="4"/>
  <c r="E5257" i="4"/>
  <c r="V5257" i="4" l="1"/>
  <c r="U5257" i="4"/>
  <c r="A5259" i="4"/>
  <c r="E5258" i="4"/>
  <c r="V5258" i="4" l="1"/>
  <c r="U5258" i="4"/>
  <c r="A5260" i="4"/>
  <c r="E5259" i="4"/>
  <c r="V5259" i="4" l="1"/>
  <c r="U5259" i="4"/>
  <c r="A5261" i="4"/>
  <c r="E5260" i="4"/>
  <c r="V5260" i="4" l="1"/>
  <c r="U5260" i="4"/>
  <c r="A5262" i="4"/>
  <c r="E5261" i="4"/>
  <c r="V5261" i="4" l="1"/>
  <c r="U5261" i="4"/>
  <c r="A5263" i="4"/>
  <c r="E5262" i="4"/>
  <c r="V5262" i="4" l="1"/>
  <c r="U5262" i="4"/>
  <c r="A5264" i="4"/>
  <c r="E5263" i="4"/>
  <c r="V5263" i="4" l="1"/>
  <c r="U5263" i="4"/>
  <c r="A5265" i="4"/>
  <c r="E5264" i="4"/>
  <c r="V5264" i="4" l="1"/>
  <c r="U5264" i="4"/>
  <c r="A5266" i="4"/>
  <c r="E5265" i="4"/>
  <c r="V5265" i="4" l="1"/>
  <c r="U5265" i="4"/>
  <c r="A5267" i="4"/>
  <c r="E5266" i="4"/>
  <c r="V5266" i="4" l="1"/>
  <c r="U5266" i="4"/>
  <c r="A5268" i="4"/>
  <c r="E5267" i="4"/>
  <c r="V5267" i="4" l="1"/>
  <c r="U5267" i="4"/>
  <c r="A5269" i="4"/>
  <c r="E5268" i="4"/>
  <c r="V5268" i="4" l="1"/>
  <c r="U5268" i="4"/>
  <c r="A5270" i="4"/>
  <c r="E5269" i="4"/>
  <c r="V5269" i="4" l="1"/>
  <c r="U5269" i="4"/>
  <c r="A5271" i="4"/>
  <c r="E5270" i="4"/>
  <c r="V5270" i="4" l="1"/>
  <c r="U5270" i="4"/>
  <c r="A5272" i="4"/>
  <c r="E5271" i="4"/>
  <c r="V5271" i="4" l="1"/>
  <c r="U5271" i="4"/>
  <c r="A5273" i="4"/>
  <c r="E5272" i="4"/>
  <c r="V5272" i="4" l="1"/>
  <c r="U5272" i="4"/>
  <c r="A5274" i="4"/>
  <c r="E5273" i="4"/>
  <c r="V5273" i="4" l="1"/>
  <c r="U5273" i="4"/>
  <c r="A5275" i="4"/>
  <c r="E5274" i="4"/>
  <c r="V5274" i="4" l="1"/>
  <c r="U5274" i="4"/>
  <c r="A5276" i="4"/>
  <c r="E5275" i="4"/>
  <c r="V5275" i="4" l="1"/>
  <c r="U5275" i="4"/>
  <c r="A5277" i="4"/>
  <c r="E5276" i="4"/>
  <c r="V5276" i="4" l="1"/>
  <c r="U5276" i="4"/>
  <c r="A5278" i="4"/>
  <c r="E5277" i="4"/>
  <c r="V5277" i="4" l="1"/>
  <c r="U5277" i="4"/>
  <c r="A5279" i="4"/>
  <c r="E5278" i="4"/>
  <c r="V5278" i="4" l="1"/>
  <c r="U5278" i="4"/>
  <c r="A5280" i="4"/>
  <c r="E5279" i="4"/>
  <c r="V5279" i="4" l="1"/>
  <c r="U5279" i="4"/>
  <c r="A5281" i="4"/>
  <c r="E5280" i="4"/>
  <c r="V5280" i="4" l="1"/>
  <c r="U5280" i="4"/>
  <c r="A5282" i="4"/>
  <c r="E5281" i="4"/>
  <c r="V5281" i="4" l="1"/>
  <c r="U5281" i="4"/>
  <c r="A5283" i="4"/>
  <c r="E5282" i="4"/>
  <c r="V5282" i="4" l="1"/>
  <c r="U5282" i="4"/>
  <c r="A5284" i="4"/>
  <c r="E5283" i="4"/>
  <c r="V5283" i="4" l="1"/>
  <c r="U5283" i="4"/>
  <c r="A5285" i="4"/>
  <c r="E5284" i="4"/>
  <c r="V5284" i="4" l="1"/>
  <c r="U5284" i="4"/>
  <c r="A5286" i="4"/>
  <c r="E5285" i="4"/>
  <c r="V5285" i="4" l="1"/>
  <c r="U5285" i="4"/>
  <c r="A5287" i="4"/>
  <c r="E5286" i="4"/>
  <c r="V5286" i="4" l="1"/>
  <c r="U5286" i="4"/>
  <c r="A5288" i="4"/>
  <c r="E5287" i="4"/>
  <c r="V5287" i="4" l="1"/>
  <c r="U5287" i="4"/>
  <c r="A5289" i="4"/>
  <c r="E5288" i="4"/>
  <c r="V5288" i="4" l="1"/>
  <c r="U5288" i="4"/>
  <c r="A5290" i="4"/>
  <c r="E5289" i="4"/>
  <c r="V5289" i="4" l="1"/>
  <c r="U5289" i="4"/>
  <c r="A5291" i="4"/>
  <c r="E5290" i="4"/>
  <c r="V5290" i="4" l="1"/>
  <c r="U5290" i="4"/>
  <c r="A5292" i="4"/>
  <c r="E5291" i="4"/>
  <c r="V5291" i="4" l="1"/>
  <c r="U5291" i="4"/>
  <c r="A5293" i="4"/>
  <c r="E5292" i="4"/>
  <c r="V5292" i="4" l="1"/>
  <c r="U5292" i="4"/>
  <c r="A5294" i="4"/>
  <c r="E5293" i="4"/>
  <c r="V5293" i="4" l="1"/>
  <c r="U5293" i="4"/>
  <c r="A5295" i="4"/>
  <c r="E5294" i="4"/>
  <c r="V5294" i="4" l="1"/>
  <c r="U5294" i="4"/>
  <c r="A5296" i="4"/>
  <c r="E5295" i="4"/>
  <c r="V5295" i="4" l="1"/>
  <c r="U5295" i="4"/>
  <c r="A5297" i="4"/>
  <c r="E5296" i="4"/>
  <c r="V5296" i="4" l="1"/>
  <c r="U5296" i="4"/>
  <c r="A5298" i="4"/>
  <c r="E5297" i="4"/>
  <c r="V5297" i="4" l="1"/>
  <c r="U5297" i="4"/>
  <c r="A5299" i="4"/>
  <c r="E5298" i="4"/>
  <c r="V5298" i="4" l="1"/>
  <c r="U5298" i="4"/>
  <c r="A5300" i="4"/>
  <c r="E5299" i="4"/>
  <c r="V5299" i="4" l="1"/>
  <c r="U5299" i="4"/>
  <c r="A5301" i="4"/>
  <c r="E5300" i="4"/>
  <c r="V5300" i="4" l="1"/>
  <c r="U5300" i="4"/>
  <c r="A5302" i="4"/>
  <c r="E5301" i="4"/>
  <c r="V5301" i="4" l="1"/>
  <c r="U5301" i="4"/>
  <c r="A5303" i="4"/>
  <c r="E5302" i="4"/>
  <c r="V5302" i="4" l="1"/>
  <c r="U5302" i="4"/>
  <c r="A5304" i="4"/>
  <c r="E5303" i="4"/>
  <c r="V5303" i="4" l="1"/>
  <c r="U5303" i="4"/>
  <c r="A5305" i="4"/>
  <c r="E5304" i="4"/>
  <c r="V5304" i="4" l="1"/>
  <c r="U5304" i="4"/>
  <c r="A5306" i="4"/>
  <c r="E5305" i="4"/>
  <c r="V5305" i="4" l="1"/>
  <c r="U5305" i="4"/>
  <c r="A5307" i="4"/>
  <c r="E5306" i="4"/>
  <c r="V5306" i="4" l="1"/>
  <c r="U5306" i="4"/>
  <c r="A5308" i="4"/>
  <c r="E5307" i="4"/>
  <c r="V5307" i="4" l="1"/>
  <c r="U5307" i="4"/>
  <c r="A5309" i="4"/>
  <c r="E5308" i="4"/>
  <c r="V5308" i="4" l="1"/>
  <c r="U5308" i="4"/>
  <c r="A5310" i="4"/>
  <c r="E5309" i="4"/>
  <c r="V5309" i="4" l="1"/>
  <c r="U5309" i="4"/>
  <c r="A5311" i="4"/>
  <c r="E5310" i="4"/>
  <c r="V5310" i="4" l="1"/>
  <c r="U5310" i="4"/>
  <c r="A5312" i="4"/>
  <c r="E5311" i="4"/>
  <c r="V5311" i="4" l="1"/>
  <c r="U5311" i="4"/>
  <c r="A5313" i="4"/>
  <c r="E5312" i="4"/>
  <c r="V5312" i="4" l="1"/>
  <c r="U5312" i="4"/>
  <c r="A5314" i="4"/>
  <c r="E5313" i="4"/>
  <c r="V5313" i="4" l="1"/>
  <c r="U5313" i="4"/>
  <c r="A5315" i="4"/>
  <c r="E5314" i="4"/>
  <c r="V5314" i="4" l="1"/>
  <c r="U5314" i="4"/>
  <c r="A5316" i="4"/>
  <c r="E5315" i="4"/>
  <c r="V5315" i="4" l="1"/>
  <c r="U5315" i="4"/>
  <c r="A5317" i="4"/>
  <c r="E5316" i="4"/>
  <c r="V5316" i="4" l="1"/>
  <c r="U5316" i="4"/>
  <c r="A5318" i="4"/>
  <c r="E5317" i="4"/>
  <c r="V5317" i="4" l="1"/>
  <c r="U5317" i="4"/>
  <c r="A5319" i="4"/>
  <c r="E5318" i="4"/>
  <c r="V5318" i="4" l="1"/>
  <c r="U5318" i="4"/>
  <c r="A5320" i="4"/>
  <c r="E5319" i="4"/>
  <c r="V5319" i="4" l="1"/>
  <c r="U5319" i="4"/>
  <c r="A5321" i="4"/>
  <c r="E5320" i="4"/>
  <c r="V5320" i="4" l="1"/>
  <c r="U5320" i="4"/>
  <c r="A5322" i="4"/>
  <c r="E5321" i="4"/>
  <c r="V5321" i="4" l="1"/>
  <c r="U5321" i="4"/>
  <c r="A5323" i="4"/>
  <c r="E5322" i="4"/>
  <c r="V5322" i="4" l="1"/>
  <c r="U5322" i="4"/>
  <c r="A5324" i="4"/>
  <c r="E5323" i="4"/>
  <c r="V5323" i="4" l="1"/>
  <c r="U5323" i="4"/>
  <c r="A5325" i="4"/>
  <c r="E5324" i="4"/>
  <c r="V5324" i="4" l="1"/>
  <c r="U5324" i="4"/>
  <c r="A5326" i="4"/>
  <c r="E5325" i="4"/>
  <c r="V5325" i="4" l="1"/>
  <c r="U5325" i="4"/>
  <c r="A5327" i="4"/>
  <c r="E5326" i="4"/>
  <c r="V5326" i="4" l="1"/>
  <c r="U5326" i="4"/>
  <c r="A5328" i="4"/>
  <c r="E5327" i="4"/>
  <c r="V5327" i="4" l="1"/>
  <c r="U5327" i="4"/>
  <c r="A5329" i="4"/>
  <c r="E5328" i="4"/>
  <c r="V5328" i="4" l="1"/>
  <c r="U5328" i="4"/>
  <c r="A5330" i="4"/>
  <c r="E5329" i="4"/>
  <c r="V5329" i="4" l="1"/>
  <c r="U5329" i="4"/>
  <c r="A5331" i="4"/>
  <c r="E5330" i="4"/>
  <c r="V5330" i="4" l="1"/>
  <c r="U5330" i="4"/>
  <c r="A5332" i="4"/>
  <c r="E5331" i="4"/>
  <c r="V5331" i="4" l="1"/>
  <c r="U5331" i="4"/>
  <c r="A5333" i="4"/>
  <c r="E5332" i="4"/>
  <c r="V5332" i="4" l="1"/>
  <c r="U5332" i="4"/>
  <c r="A5334" i="4"/>
  <c r="E5333" i="4"/>
  <c r="V5333" i="4" l="1"/>
  <c r="U5333" i="4"/>
  <c r="A5335" i="4"/>
  <c r="E5334" i="4"/>
  <c r="V5334" i="4" l="1"/>
  <c r="U5334" i="4"/>
  <c r="A5336" i="4"/>
  <c r="E5335" i="4"/>
  <c r="V5335" i="4" l="1"/>
  <c r="U5335" i="4"/>
  <c r="A5337" i="4"/>
  <c r="E5336" i="4"/>
  <c r="V5336" i="4" l="1"/>
  <c r="U5336" i="4"/>
  <c r="A5338" i="4"/>
  <c r="E5337" i="4"/>
  <c r="V5337" i="4" l="1"/>
  <c r="U5337" i="4"/>
  <c r="A5339" i="4"/>
  <c r="E5338" i="4"/>
  <c r="V5338" i="4" l="1"/>
  <c r="U5338" i="4"/>
  <c r="A5340" i="4"/>
  <c r="E5339" i="4"/>
  <c r="V5339" i="4" l="1"/>
  <c r="U5339" i="4"/>
  <c r="A5341" i="4"/>
  <c r="E5340" i="4"/>
  <c r="V5340" i="4" l="1"/>
  <c r="U5340" i="4"/>
  <c r="A5342" i="4"/>
  <c r="E5341" i="4"/>
  <c r="V5341" i="4" l="1"/>
  <c r="U5341" i="4"/>
  <c r="A5343" i="4"/>
  <c r="E5342" i="4"/>
  <c r="V5342" i="4" l="1"/>
  <c r="U5342" i="4"/>
  <c r="A5344" i="4"/>
  <c r="E5343" i="4"/>
  <c r="V5343" i="4" l="1"/>
  <c r="U5343" i="4"/>
  <c r="A5345" i="4"/>
  <c r="E5344" i="4"/>
  <c r="V5344" i="4" l="1"/>
  <c r="U5344" i="4"/>
  <c r="A5346" i="4"/>
  <c r="E5345" i="4"/>
  <c r="V5345" i="4" l="1"/>
  <c r="U5345" i="4"/>
  <c r="A5347" i="4"/>
  <c r="E5346" i="4"/>
  <c r="V5346" i="4" l="1"/>
  <c r="U5346" i="4"/>
  <c r="A5348" i="4"/>
  <c r="E5347" i="4"/>
  <c r="V5347" i="4" l="1"/>
  <c r="U5347" i="4"/>
  <c r="A5349" i="4"/>
  <c r="E5348" i="4"/>
  <c r="V5348" i="4" l="1"/>
  <c r="U5348" i="4"/>
  <c r="A5350" i="4"/>
  <c r="E5349" i="4"/>
  <c r="V5349" i="4" l="1"/>
  <c r="U5349" i="4"/>
  <c r="A5351" i="4"/>
  <c r="E5350" i="4"/>
  <c r="V5350" i="4" l="1"/>
  <c r="U5350" i="4"/>
  <c r="A5352" i="4"/>
  <c r="E5351" i="4"/>
  <c r="V5351" i="4" l="1"/>
  <c r="U5351" i="4"/>
  <c r="A5353" i="4"/>
  <c r="E5352" i="4"/>
  <c r="V5352" i="4" l="1"/>
  <c r="U5352" i="4"/>
  <c r="A5354" i="4"/>
  <c r="E5353" i="4"/>
  <c r="V5353" i="4" l="1"/>
  <c r="U5353" i="4"/>
  <c r="A5355" i="4"/>
  <c r="E5354" i="4"/>
  <c r="V5354" i="4" l="1"/>
  <c r="U5354" i="4"/>
  <c r="A5356" i="4"/>
  <c r="E5355" i="4"/>
  <c r="V5355" i="4" l="1"/>
  <c r="U5355" i="4"/>
  <c r="A5357" i="4"/>
  <c r="E5356" i="4"/>
  <c r="V5356" i="4" l="1"/>
  <c r="U5356" i="4"/>
  <c r="A5358" i="4"/>
  <c r="E5357" i="4"/>
  <c r="V5357" i="4" l="1"/>
  <c r="U5357" i="4"/>
  <c r="A5359" i="4"/>
  <c r="E5358" i="4"/>
  <c r="V5358" i="4" l="1"/>
  <c r="U5358" i="4"/>
  <c r="A5360" i="4"/>
  <c r="E5359" i="4"/>
  <c r="V5359" i="4" l="1"/>
  <c r="U5359" i="4"/>
  <c r="A5361" i="4"/>
  <c r="E5360" i="4"/>
  <c r="V5360" i="4" l="1"/>
  <c r="U5360" i="4"/>
  <c r="A5362" i="4"/>
  <c r="E5361" i="4"/>
  <c r="V5361" i="4" l="1"/>
  <c r="U5361" i="4"/>
  <c r="A5363" i="4"/>
  <c r="E5362" i="4"/>
  <c r="V5362" i="4" l="1"/>
  <c r="U5362" i="4"/>
  <c r="A5364" i="4"/>
  <c r="E5363" i="4"/>
  <c r="V5363" i="4" l="1"/>
  <c r="U5363" i="4"/>
  <c r="A5365" i="4"/>
  <c r="E5364" i="4"/>
  <c r="V5364" i="4" l="1"/>
  <c r="U5364" i="4"/>
  <c r="A5366" i="4"/>
  <c r="E5365" i="4"/>
  <c r="V5365" i="4" l="1"/>
  <c r="U5365" i="4"/>
  <c r="A5367" i="4"/>
  <c r="E5366" i="4"/>
  <c r="V5366" i="4" l="1"/>
  <c r="U5366" i="4"/>
  <c r="A5368" i="4"/>
  <c r="E5367" i="4"/>
  <c r="V5367" i="4" l="1"/>
  <c r="U5367" i="4"/>
  <c r="A5369" i="4"/>
  <c r="E5368" i="4"/>
  <c r="V5368" i="4" l="1"/>
  <c r="U5368" i="4"/>
  <c r="A5370" i="4"/>
  <c r="E5369" i="4"/>
  <c r="V5369" i="4" l="1"/>
  <c r="U5369" i="4"/>
  <c r="A5371" i="4"/>
  <c r="E5370" i="4"/>
  <c r="V5370" i="4" l="1"/>
  <c r="U5370" i="4"/>
  <c r="A5372" i="4"/>
  <c r="E5371" i="4"/>
  <c r="V5371" i="4" l="1"/>
  <c r="U5371" i="4"/>
  <c r="A5373" i="4"/>
  <c r="E5372" i="4"/>
  <c r="V5372" i="4" l="1"/>
  <c r="U5372" i="4"/>
  <c r="A5374" i="4"/>
  <c r="E5373" i="4"/>
  <c r="V5373" i="4" l="1"/>
  <c r="U5373" i="4"/>
  <c r="A5375" i="4"/>
  <c r="E5374" i="4"/>
  <c r="V5374" i="4" l="1"/>
  <c r="U5374" i="4"/>
  <c r="A5376" i="4"/>
  <c r="E5375" i="4"/>
  <c r="V5375" i="4" l="1"/>
  <c r="U5375" i="4"/>
  <c r="A5377" i="4"/>
  <c r="E5376" i="4"/>
  <c r="V5376" i="4" l="1"/>
  <c r="U5376" i="4"/>
  <c r="A5378" i="4"/>
  <c r="E5377" i="4"/>
  <c r="V5377" i="4" l="1"/>
  <c r="U5377" i="4"/>
  <c r="A5379" i="4"/>
  <c r="E5378" i="4"/>
  <c r="V5378" i="4" l="1"/>
  <c r="U5378" i="4"/>
  <c r="A5380" i="4"/>
  <c r="E5379" i="4"/>
  <c r="V5379" i="4" l="1"/>
  <c r="U5379" i="4"/>
  <c r="A5381" i="4"/>
  <c r="E5380" i="4"/>
  <c r="V5380" i="4" l="1"/>
  <c r="U5380" i="4"/>
  <c r="A5382" i="4"/>
  <c r="E5381" i="4"/>
  <c r="V5381" i="4" l="1"/>
  <c r="U5381" i="4"/>
  <c r="A5383" i="4"/>
  <c r="E5382" i="4"/>
  <c r="V5382" i="4" l="1"/>
  <c r="U5382" i="4"/>
  <c r="A5384" i="4"/>
  <c r="E5383" i="4"/>
  <c r="V5383" i="4" l="1"/>
  <c r="U5383" i="4"/>
  <c r="A5385" i="4"/>
  <c r="E5384" i="4"/>
  <c r="V5384" i="4" l="1"/>
  <c r="U5384" i="4"/>
  <c r="A5386" i="4"/>
  <c r="E5385" i="4"/>
  <c r="V5385" i="4" l="1"/>
  <c r="U5385" i="4"/>
  <c r="A5387" i="4"/>
  <c r="E5386" i="4"/>
  <c r="V5386" i="4" l="1"/>
  <c r="U5386" i="4"/>
  <c r="A5388" i="4"/>
  <c r="E5387" i="4"/>
  <c r="V5387" i="4" l="1"/>
  <c r="U5387" i="4"/>
  <c r="A5389" i="4"/>
  <c r="E5388" i="4"/>
  <c r="V5388" i="4" l="1"/>
  <c r="U5388" i="4"/>
  <c r="A5390" i="4"/>
  <c r="E5389" i="4"/>
  <c r="V5389" i="4" l="1"/>
  <c r="U5389" i="4"/>
  <c r="A5391" i="4"/>
  <c r="E5390" i="4"/>
  <c r="V5390" i="4" l="1"/>
  <c r="U5390" i="4"/>
  <c r="A5392" i="4"/>
  <c r="E5391" i="4"/>
  <c r="V5391" i="4" l="1"/>
  <c r="U5391" i="4"/>
  <c r="A5393" i="4"/>
  <c r="E5392" i="4"/>
  <c r="V5392" i="4" l="1"/>
  <c r="U5392" i="4"/>
  <c r="A5394" i="4"/>
  <c r="E5393" i="4"/>
  <c r="V5393" i="4" l="1"/>
  <c r="U5393" i="4"/>
  <c r="A5395" i="4"/>
  <c r="E5394" i="4"/>
  <c r="V5394" i="4" l="1"/>
  <c r="U5394" i="4"/>
  <c r="A5396" i="4"/>
  <c r="E5395" i="4"/>
  <c r="V5395" i="4" l="1"/>
  <c r="U5395" i="4"/>
  <c r="A5397" i="4"/>
  <c r="E5396" i="4"/>
  <c r="V5396" i="4" l="1"/>
  <c r="U5396" i="4"/>
  <c r="A5398" i="4"/>
  <c r="E5397" i="4"/>
  <c r="V5397" i="4" l="1"/>
  <c r="U5397" i="4"/>
  <c r="A5399" i="4"/>
  <c r="E5398" i="4"/>
  <c r="V5398" i="4" l="1"/>
  <c r="U5398" i="4"/>
  <c r="A5400" i="4"/>
  <c r="E5399" i="4"/>
  <c r="V5399" i="4" l="1"/>
  <c r="U5399" i="4"/>
  <c r="A5401" i="4"/>
  <c r="E5400" i="4"/>
  <c r="V5400" i="4" l="1"/>
  <c r="U5400" i="4"/>
  <c r="A5402" i="4"/>
  <c r="E5401" i="4"/>
  <c r="V5401" i="4" l="1"/>
  <c r="U5401" i="4"/>
  <c r="A5403" i="4"/>
  <c r="E5402" i="4"/>
  <c r="V5402" i="4" l="1"/>
  <c r="U5402" i="4"/>
  <c r="A5404" i="4"/>
  <c r="E5403" i="4"/>
  <c r="V5403" i="4" l="1"/>
  <c r="U5403" i="4"/>
  <c r="A5405" i="4"/>
  <c r="E5404" i="4"/>
  <c r="V5404" i="4" l="1"/>
  <c r="U5404" i="4"/>
  <c r="A5406" i="4"/>
  <c r="E5405" i="4"/>
  <c r="V5405" i="4" l="1"/>
  <c r="U5405" i="4"/>
  <c r="A5407" i="4"/>
  <c r="E5406" i="4"/>
  <c r="V5406" i="4" l="1"/>
  <c r="U5406" i="4"/>
  <c r="A5408" i="4"/>
  <c r="E5407" i="4"/>
  <c r="V5407" i="4" l="1"/>
  <c r="U5407" i="4"/>
  <c r="A5409" i="4"/>
  <c r="E5408" i="4"/>
  <c r="V5408" i="4" l="1"/>
  <c r="U5408" i="4"/>
  <c r="A5410" i="4"/>
  <c r="E5409" i="4"/>
  <c r="V5409" i="4" l="1"/>
  <c r="U5409" i="4"/>
  <c r="A5411" i="4"/>
  <c r="E5410" i="4"/>
  <c r="V5410" i="4" l="1"/>
  <c r="U5410" i="4"/>
  <c r="A5412" i="4"/>
  <c r="E5411" i="4"/>
  <c r="V5411" i="4" l="1"/>
  <c r="U5411" i="4"/>
  <c r="A5413" i="4"/>
  <c r="E5412" i="4"/>
  <c r="V5412" i="4" l="1"/>
  <c r="U5412" i="4"/>
  <c r="A5414" i="4"/>
  <c r="E5413" i="4"/>
  <c r="V5413" i="4" l="1"/>
  <c r="U5413" i="4"/>
  <c r="A5415" i="4"/>
  <c r="E5414" i="4"/>
  <c r="V5414" i="4" l="1"/>
  <c r="U5414" i="4"/>
  <c r="A5416" i="4"/>
  <c r="E5415" i="4"/>
  <c r="V5415" i="4" l="1"/>
  <c r="U5415" i="4"/>
  <c r="A5417" i="4"/>
  <c r="E5416" i="4"/>
  <c r="V5416" i="4" l="1"/>
  <c r="U5416" i="4"/>
  <c r="A5418" i="4"/>
  <c r="E5417" i="4"/>
  <c r="V5417" i="4" l="1"/>
  <c r="U5417" i="4"/>
  <c r="A5419" i="4"/>
  <c r="E5418" i="4"/>
  <c r="V5418" i="4" l="1"/>
  <c r="U5418" i="4"/>
  <c r="A5420" i="4"/>
  <c r="E5419" i="4"/>
  <c r="V5419" i="4" l="1"/>
  <c r="U5419" i="4"/>
  <c r="A5421" i="4"/>
  <c r="E5420" i="4"/>
  <c r="V5420" i="4" l="1"/>
  <c r="U5420" i="4"/>
  <c r="A5422" i="4"/>
  <c r="E5421" i="4"/>
  <c r="V5421" i="4" l="1"/>
  <c r="U5421" i="4"/>
  <c r="A5423" i="4"/>
  <c r="E5422" i="4"/>
  <c r="V5422" i="4" l="1"/>
  <c r="U5422" i="4"/>
  <c r="A5424" i="4"/>
  <c r="E5423" i="4"/>
  <c r="V5423" i="4" l="1"/>
  <c r="U5423" i="4"/>
  <c r="A5425" i="4"/>
  <c r="E5424" i="4"/>
  <c r="V5424" i="4" l="1"/>
  <c r="U5424" i="4"/>
  <c r="A5426" i="4"/>
  <c r="E5425" i="4"/>
  <c r="V5425" i="4" l="1"/>
  <c r="U5425" i="4"/>
  <c r="A5427" i="4"/>
  <c r="E5426" i="4"/>
  <c r="V5426" i="4" l="1"/>
  <c r="U5426" i="4"/>
  <c r="A5428" i="4"/>
  <c r="E5427" i="4"/>
  <c r="V5427" i="4" l="1"/>
  <c r="U5427" i="4"/>
  <c r="A5429" i="4"/>
  <c r="E5428" i="4"/>
  <c r="V5428" i="4" l="1"/>
  <c r="U5428" i="4"/>
  <c r="A5430" i="4"/>
  <c r="E5429" i="4"/>
  <c r="V5429" i="4" l="1"/>
  <c r="U5429" i="4"/>
  <c r="A5431" i="4"/>
  <c r="E5430" i="4"/>
  <c r="V5430" i="4" l="1"/>
  <c r="U5430" i="4"/>
  <c r="A5432" i="4"/>
  <c r="E5431" i="4"/>
  <c r="V5431" i="4" l="1"/>
  <c r="U5431" i="4"/>
  <c r="A5433" i="4"/>
  <c r="E5432" i="4"/>
  <c r="V5432" i="4" l="1"/>
  <c r="U5432" i="4"/>
  <c r="A5434" i="4"/>
  <c r="E5433" i="4"/>
  <c r="V5433" i="4" l="1"/>
  <c r="U5433" i="4"/>
  <c r="A5435" i="4"/>
  <c r="E5434" i="4"/>
  <c r="V5434" i="4" l="1"/>
  <c r="U5434" i="4"/>
  <c r="A5436" i="4"/>
  <c r="E5435" i="4"/>
  <c r="V5435" i="4" l="1"/>
  <c r="U5435" i="4"/>
  <c r="A5437" i="4"/>
  <c r="E5436" i="4"/>
  <c r="V5436" i="4" l="1"/>
  <c r="U5436" i="4"/>
  <c r="A5438" i="4"/>
  <c r="E5437" i="4"/>
  <c r="V5437" i="4" l="1"/>
  <c r="U5437" i="4"/>
  <c r="A5439" i="4"/>
  <c r="E5438" i="4"/>
  <c r="V5438" i="4" l="1"/>
  <c r="U5438" i="4"/>
  <c r="A5440" i="4"/>
  <c r="E5439" i="4"/>
  <c r="V5439" i="4" l="1"/>
  <c r="U5439" i="4"/>
  <c r="A5441" i="4"/>
  <c r="E5440" i="4"/>
  <c r="V5440" i="4" l="1"/>
  <c r="U5440" i="4"/>
  <c r="A5442" i="4"/>
  <c r="E5441" i="4"/>
  <c r="V5441" i="4" l="1"/>
  <c r="U5441" i="4"/>
  <c r="A5443" i="4"/>
  <c r="E5442" i="4"/>
  <c r="V5442" i="4" l="1"/>
  <c r="U5442" i="4"/>
  <c r="A5444" i="4"/>
  <c r="E5443" i="4"/>
  <c r="V5443" i="4" l="1"/>
  <c r="U5443" i="4"/>
  <c r="A5445" i="4"/>
  <c r="E5444" i="4"/>
  <c r="V5444" i="4" l="1"/>
  <c r="U5444" i="4"/>
  <c r="A5446" i="4"/>
  <c r="E5445" i="4"/>
  <c r="V5445" i="4" l="1"/>
  <c r="U5445" i="4"/>
  <c r="A5447" i="4"/>
  <c r="E5446" i="4"/>
  <c r="V5446" i="4" l="1"/>
  <c r="U5446" i="4"/>
  <c r="A5448" i="4"/>
  <c r="E5447" i="4"/>
  <c r="V5447" i="4" l="1"/>
  <c r="U5447" i="4"/>
  <c r="A5449" i="4"/>
  <c r="E5448" i="4"/>
  <c r="V5448" i="4" l="1"/>
  <c r="U5448" i="4"/>
  <c r="A5450" i="4"/>
  <c r="E5449" i="4"/>
  <c r="V5449" i="4" l="1"/>
  <c r="U5449" i="4"/>
  <c r="A5451" i="4"/>
  <c r="E5450" i="4"/>
  <c r="V5450" i="4" l="1"/>
  <c r="U5450" i="4"/>
  <c r="A5452" i="4"/>
  <c r="E5451" i="4"/>
  <c r="V5451" i="4" l="1"/>
  <c r="U5451" i="4"/>
  <c r="A5453" i="4"/>
  <c r="E5452" i="4"/>
  <c r="V5452" i="4" l="1"/>
  <c r="U5452" i="4"/>
  <c r="A5454" i="4"/>
  <c r="E5453" i="4"/>
  <c r="V5453" i="4" l="1"/>
  <c r="U5453" i="4"/>
  <c r="A5455" i="4"/>
  <c r="E5454" i="4"/>
  <c r="V5454" i="4" l="1"/>
  <c r="U5454" i="4"/>
  <c r="A5456" i="4"/>
  <c r="E5455" i="4"/>
  <c r="V5455" i="4" l="1"/>
  <c r="U5455" i="4"/>
  <c r="A5457" i="4"/>
  <c r="E5456" i="4"/>
  <c r="V5456" i="4" l="1"/>
  <c r="U5456" i="4"/>
  <c r="A5458" i="4"/>
  <c r="E5457" i="4"/>
  <c r="V5457" i="4" l="1"/>
  <c r="U5457" i="4"/>
  <c r="A5459" i="4"/>
  <c r="E5458" i="4"/>
  <c r="V5458" i="4" l="1"/>
  <c r="U5458" i="4"/>
  <c r="A5460" i="4"/>
  <c r="E5459" i="4"/>
  <c r="V5459" i="4" l="1"/>
  <c r="U5459" i="4"/>
  <c r="A5461" i="4"/>
  <c r="E5460" i="4"/>
  <c r="V5460" i="4" l="1"/>
  <c r="U5460" i="4"/>
  <c r="A5462" i="4"/>
  <c r="E5461" i="4"/>
  <c r="V5461" i="4" l="1"/>
  <c r="U5461" i="4"/>
  <c r="A5463" i="4"/>
  <c r="E5462" i="4"/>
  <c r="V5462" i="4" l="1"/>
  <c r="U5462" i="4"/>
  <c r="A5464" i="4"/>
  <c r="E5463" i="4"/>
  <c r="V5463" i="4" l="1"/>
  <c r="U5463" i="4"/>
  <c r="A5465" i="4"/>
  <c r="E5464" i="4"/>
  <c r="V5464" i="4" l="1"/>
  <c r="U5464" i="4"/>
  <c r="A5466" i="4"/>
  <c r="E5465" i="4"/>
  <c r="V5465" i="4" l="1"/>
  <c r="U5465" i="4"/>
  <c r="A5467" i="4"/>
  <c r="E5466" i="4"/>
  <c r="V5466" i="4" l="1"/>
  <c r="U5466" i="4"/>
  <c r="A5468" i="4"/>
  <c r="E5467" i="4"/>
  <c r="V5467" i="4" l="1"/>
  <c r="U5467" i="4"/>
  <c r="A5469" i="4"/>
  <c r="E5468" i="4"/>
  <c r="V5468" i="4" l="1"/>
  <c r="U5468" i="4"/>
  <c r="A5470" i="4"/>
  <c r="E5469" i="4"/>
  <c r="V5469" i="4" l="1"/>
  <c r="U5469" i="4"/>
  <c r="A5471" i="4"/>
  <c r="E5470" i="4"/>
  <c r="V5470" i="4" l="1"/>
  <c r="U5470" i="4"/>
  <c r="A5472" i="4"/>
  <c r="E5471" i="4"/>
  <c r="V5471" i="4" l="1"/>
  <c r="U5471" i="4"/>
  <c r="A5473" i="4"/>
  <c r="E5472" i="4"/>
  <c r="V5472" i="4" l="1"/>
  <c r="U5472" i="4"/>
  <c r="A5474" i="4"/>
  <c r="E5473" i="4"/>
  <c r="V5473" i="4" l="1"/>
  <c r="U5473" i="4"/>
  <c r="A5475" i="4"/>
  <c r="E5474" i="4"/>
  <c r="V5474" i="4" l="1"/>
  <c r="U5474" i="4"/>
  <c r="A5476" i="4"/>
  <c r="E5475" i="4"/>
  <c r="V5475" i="4" l="1"/>
  <c r="U5475" i="4"/>
  <c r="A5477" i="4"/>
  <c r="E5476" i="4"/>
  <c r="V5476" i="4" l="1"/>
  <c r="U5476" i="4"/>
  <c r="A5478" i="4"/>
  <c r="E5477" i="4"/>
  <c r="V5477" i="4" l="1"/>
  <c r="U5477" i="4"/>
  <c r="A5479" i="4"/>
  <c r="E5478" i="4"/>
  <c r="V5478" i="4" l="1"/>
  <c r="U5478" i="4"/>
  <c r="A5480" i="4"/>
  <c r="E5479" i="4"/>
  <c r="V5479" i="4" l="1"/>
  <c r="U5479" i="4"/>
  <c r="A5481" i="4"/>
  <c r="E5480" i="4"/>
  <c r="V5480" i="4" l="1"/>
  <c r="U5480" i="4"/>
  <c r="A5482" i="4"/>
  <c r="E5481" i="4"/>
  <c r="V5481" i="4" l="1"/>
  <c r="U5481" i="4"/>
  <c r="A5483" i="4"/>
  <c r="E5482" i="4"/>
  <c r="V5482" i="4" l="1"/>
  <c r="U5482" i="4"/>
  <c r="A5484" i="4"/>
  <c r="E5483" i="4"/>
  <c r="V5483" i="4" l="1"/>
  <c r="U5483" i="4"/>
  <c r="A5485" i="4"/>
  <c r="E5484" i="4"/>
  <c r="V5484" i="4" l="1"/>
  <c r="U5484" i="4"/>
  <c r="A5486" i="4"/>
  <c r="E5485" i="4"/>
  <c r="V5485" i="4" l="1"/>
  <c r="U5485" i="4"/>
  <c r="A5487" i="4"/>
  <c r="E5486" i="4"/>
  <c r="V5486" i="4" l="1"/>
  <c r="U5486" i="4"/>
  <c r="A5488" i="4"/>
  <c r="E5487" i="4"/>
  <c r="V5487" i="4" l="1"/>
  <c r="U5487" i="4"/>
  <c r="A5489" i="4"/>
  <c r="E5488" i="4"/>
  <c r="V5488" i="4" l="1"/>
  <c r="U5488" i="4"/>
  <c r="A5490" i="4"/>
  <c r="E5489" i="4"/>
  <c r="V5489" i="4" l="1"/>
  <c r="U5489" i="4"/>
  <c r="A5491" i="4"/>
  <c r="E5490" i="4"/>
  <c r="V5490" i="4" l="1"/>
  <c r="U5490" i="4"/>
  <c r="A5492" i="4"/>
  <c r="E5491" i="4"/>
  <c r="V5491" i="4" l="1"/>
  <c r="U5491" i="4"/>
  <c r="A5493" i="4"/>
  <c r="E5492" i="4"/>
  <c r="V5492" i="4" l="1"/>
  <c r="U5492" i="4"/>
  <c r="A5494" i="4"/>
  <c r="E5493" i="4"/>
  <c r="V5493" i="4" l="1"/>
  <c r="U5493" i="4"/>
  <c r="A5495" i="4"/>
  <c r="E5494" i="4"/>
  <c r="V5494" i="4" l="1"/>
  <c r="U5494" i="4"/>
  <c r="A5496" i="4"/>
  <c r="E5495" i="4"/>
  <c r="V5495" i="4" l="1"/>
  <c r="U5495" i="4"/>
  <c r="A5497" i="4"/>
  <c r="E5496" i="4"/>
  <c r="V5496" i="4" l="1"/>
  <c r="U5496" i="4"/>
  <c r="A5498" i="4"/>
  <c r="E5497" i="4"/>
  <c r="V5497" i="4" l="1"/>
  <c r="U5497" i="4"/>
  <c r="A5499" i="4"/>
  <c r="E5498" i="4"/>
  <c r="V5498" i="4" l="1"/>
  <c r="U5498" i="4"/>
  <c r="A5500" i="4"/>
  <c r="E5499" i="4"/>
  <c r="V5499" i="4" l="1"/>
  <c r="U5499" i="4"/>
  <c r="A5501" i="4"/>
  <c r="E5500" i="4"/>
  <c r="V5500" i="4" l="1"/>
  <c r="U5500" i="4"/>
  <c r="A5502" i="4"/>
  <c r="E5501" i="4"/>
  <c r="V5501" i="4" l="1"/>
  <c r="U5501" i="4"/>
  <c r="A5503" i="4"/>
  <c r="E5502" i="4"/>
  <c r="V5502" i="4" l="1"/>
  <c r="U5502" i="4"/>
  <c r="A5504" i="4"/>
  <c r="E5503" i="4"/>
  <c r="V5503" i="4" l="1"/>
  <c r="U5503" i="4"/>
  <c r="A5505" i="4"/>
  <c r="E5504" i="4"/>
  <c r="V5504" i="4" l="1"/>
  <c r="U5504" i="4"/>
  <c r="A5506" i="4"/>
  <c r="E5505" i="4"/>
  <c r="V5505" i="4" l="1"/>
  <c r="U5505" i="4"/>
  <c r="A5507" i="4"/>
  <c r="E5506" i="4"/>
  <c r="V5506" i="4" l="1"/>
  <c r="U5506" i="4"/>
  <c r="A5508" i="4"/>
  <c r="E5507" i="4"/>
  <c r="V5507" i="4" l="1"/>
  <c r="U5507" i="4"/>
  <c r="A5509" i="4"/>
  <c r="E5508" i="4"/>
  <c r="V5508" i="4" l="1"/>
  <c r="U5508" i="4"/>
  <c r="A5510" i="4"/>
  <c r="E5509" i="4"/>
  <c r="V5509" i="4" l="1"/>
  <c r="U5509" i="4"/>
  <c r="A5511" i="4"/>
  <c r="E5510" i="4"/>
  <c r="V5510" i="4" l="1"/>
  <c r="U5510" i="4"/>
  <c r="A5512" i="4"/>
  <c r="E5511" i="4"/>
  <c r="V5511" i="4" l="1"/>
  <c r="U5511" i="4"/>
  <c r="A5513" i="4"/>
  <c r="E5512" i="4"/>
  <c r="V5512" i="4" l="1"/>
  <c r="U5512" i="4"/>
  <c r="A5514" i="4"/>
  <c r="E5513" i="4"/>
  <c r="V5513" i="4" l="1"/>
  <c r="U5513" i="4"/>
  <c r="A5515" i="4"/>
  <c r="E5514" i="4"/>
  <c r="V5514" i="4" l="1"/>
  <c r="U5514" i="4"/>
  <c r="A5516" i="4"/>
  <c r="E5515" i="4"/>
  <c r="V5515" i="4" l="1"/>
  <c r="U5515" i="4"/>
  <c r="A5517" i="4"/>
  <c r="E5516" i="4"/>
  <c r="V5516" i="4" l="1"/>
  <c r="U5516" i="4"/>
  <c r="A5518" i="4"/>
  <c r="E5517" i="4"/>
  <c r="V5517" i="4" l="1"/>
  <c r="U5517" i="4"/>
  <c r="A5519" i="4"/>
  <c r="E5518" i="4"/>
  <c r="V5518" i="4" l="1"/>
  <c r="U5518" i="4"/>
  <c r="A5520" i="4"/>
  <c r="E5519" i="4"/>
  <c r="V5519" i="4" l="1"/>
  <c r="U5519" i="4"/>
  <c r="A5521" i="4"/>
  <c r="E5520" i="4"/>
  <c r="V5520" i="4" l="1"/>
  <c r="U5520" i="4"/>
  <c r="A5522" i="4"/>
  <c r="E5521" i="4"/>
  <c r="V5521" i="4" l="1"/>
  <c r="U5521" i="4"/>
  <c r="A5523" i="4"/>
  <c r="E5522" i="4"/>
  <c r="V5522" i="4" l="1"/>
  <c r="U5522" i="4"/>
  <c r="A5524" i="4"/>
  <c r="E5523" i="4"/>
  <c r="V5523" i="4" l="1"/>
  <c r="U5523" i="4"/>
  <c r="A5525" i="4"/>
  <c r="E5524" i="4"/>
  <c r="V5524" i="4" l="1"/>
  <c r="U5524" i="4"/>
  <c r="A5526" i="4"/>
  <c r="E5525" i="4"/>
  <c r="V5525" i="4" l="1"/>
  <c r="U5525" i="4"/>
  <c r="A5527" i="4"/>
  <c r="E5526" i="4"/>
  <c r="V5526" i="4" l="1"/>
  <c r="U5526" i="4"/>
  <c r="A5528" i="4"/>
  <c r="E5527" i="4"/>
  <c r="V5527" i="4" l="1"/>
  <c r="U5527" i="4"/>
  <c r="A5529" i="4"/>
  <c r="E5528" i="4"/>
  <c r="V5528" i="4" l="1"/>
  <c r="U5528" i="4"/>
  <c r="A5530" i="4"/>
  <c r="E5529" i="4"/>
  <c r="V5529" i="4" l="1"/>
  <c r="U5529" i="4"/>
  <c r="A5531" i="4"/>
  <c r="E5530" i="4"/>
  <c r="V5530" i="4" l="1"/>
  <c r="U5530" i="4"/>
  <c r="A5532" i="4"/>
  <c r="E5531" i="4"/>
  <c r="V5531" i="4" l="1"/>
  <c r="U5531" i="4"/>
  <c r="A5533" i="4"/>
  <c r="E5532" i="4"/>
  <c r="V5532" i="4" l="1"/>
  <c r="U5532" i="4"/>
  <c r="A5534" i="4"/>
  <c r="E5533" i="4"/>
  <c r="V5533" i="4" l="1"/>
  <c r="U5533" i="4"/>
  <c r="A5535" i="4"/>
  <c r="E5534" i="4"/>
  <c r="V5534" i="4" l="1"/>
  <c r="U5534" i="4"/>
  <c r="A5536" i="4"/>
  <c r="E5535" i="4"/>
  <c r="V5535" i="4" l="1"/>
  <c r="U5535" i="4"/>
  <c r="A5537" i="4"/>
  <c r="E5536" i="4"/>
  <c r="V5536" i="4" l="1"/>
  <c r="U5536" i="4"/>
  <c r="A5538" i="4"/>
  <c r="E5537" i="4"/>
  <c r="V5537" i="4" l="1"/>
  <c r="U5537" i="4"/>
  <c r="A5539" i="4"/>
  <c r="E5538" i="4"/>
  <c r="V5538" i="4" l="1"/>
  <c r="U5538" i="4"/>
  <c r="A5540" i="4"/>
  <c r="E5539" i="4"/>
  <c r="V5539" i="4" l="1"/>
  <c r="U5539" i="4"/>
  <c r="A5541" i="4"/>
  <c r="E5540" i="4"/>
  <c r="V5540" i="4" l="1"/>
  <c r="U5540" i="4"/>
  <c r="A5542" i="4"/>
  <c r="E5541" i="4"/>
  <c r="V5541" i="4" l="1"/>
  <c r="U5541" i="4"/>
  <c r="A5543" i="4"/>
  <c r="E5542" i="4"/>
  <c r="V5542" i="4" l="1"/>
  <c r="U5542" i="4"/>
  <c r="A5544" i="4"/>
  <c r="E5543" i="4"/>
  <c r="V5543" i="4" l="1"/>
  <c r="U5543" i="4"/>
  <c r="A5545" i="4"/>
  <c r="E5544" i="4"/>
  <c r="V5544" i="4" l="1"/>
  <c r="U5544" i="4"/>
  <c r="A5546" i="4"/>
  <c r="E5545" i="4"/>
  <c r="V5545" i="4" l="1"/>
  <c r="U5545" i="4"/>
  <c r="A5547" i="4"/>
  <c r="E5546" i="4"/>
  <c r="V5546" i="4" l="1"/>
  <c r="U5546" i="4"/>
  <c r="A5548" i="4"/>
  <c r="E5547" i="4"/>
  <c r="V5547" i="4" l="1"/>
  <c r="U5547" i="4"/>
  <c r="A5549" i="4"/>
  <c r="E5548" i="4"/>
  <c r="V5548" i="4" l="1"/>
  <c r="U5548" i="4"/>
  <c r="A5550" i="4"/>
  <c r="E5549" i="4"/>
  <c r="V5549" i="4" l="1"/>
  <c r="U5549" i="4"/>
  <c r="A5551" i="4"/>
  <c r="E5550" i="4"/>
  <c r="V5550" i="4" l="1"/>
  <c r="U5550" i="4"/>
  <c r="A5552" i="4"/>
  <c r="E5551" i="4"/>
  <c r="V5551" i="4" l="1"/>
  <c r="U5551" i="4"/>
  <c r="A5553" i="4"/>
  <c r="E5552" i="4"/>
  <c r="V5552" i="4" l="1"/>
  <c r="U5552" i="4"/>
  <c r="A5554" i="4"/>
  <c r="E5553" i="4"/>
  <c r="V5553" i="4" l="1"/>
  <c r="U5553" i="4"/>
  <c r="A5555" i="4"/>
  <c r="E5554" i="4"/>
  <c r="V5554" i="4" l="1"/>
  <c r="U5554" i="4"/>
  <c r="A5556" i="4"/>
  <c r="E5555" i="4"/>
  <c r="V5555" i="4" l="1"/>
  <c r="U5555" i="4"/>
  <c r="A5557" i="4"/>
  <c r="E5556" i="4"/>
  <c r="V5556" i="4" l="1"/>
  <c r="U5556" i="4"/>
  <c r="A5558" i="4"/>
  <c r="E5557" i="4"/>
  <c r="V5557" i="4" l="1"/>
  <c r="U5557" i="4"/>
  <c r="A5559" i="4"/>
  <c r="E5558" i="4"/>
  <c r="V5558" i="4" l="1"/>
  <c r="U5558" i="4"/>
  <c r="A5560" i="4"/>
  <c r="E5559" i="4"/>
  <c r="V5559" i="4" l="1"/>
  <c r="U5559" i="4"/>
  <c r="A5561" i="4"/>
  <c r="E5560" i="4"/>
  <c r="V5560" i="4" l="1"/>
  <c r="U5560" i="4"/>
  <c r="A5562" i="4"/>
  <c r="E5561" i="4"/>
  <c r="V5561" i="4" l="1"/>
  <c r="U5561" i="4"/>
  <c r="A5563" i="4"/>
  <c r="E5562" i="4"/>
  <c r="V5562" i="4" l="1"/>
  <c r="U5562" i="4"/>
  <c r="A5564" i="4"/>
  <c r="E5563" i="4"/>
  <c r="V5563" i="4" l="1"/>
  <c r="U5563" i="4"/>
  <c r="A5565" i="4"/>
  <c r="E5564" i="4"/>
  <c r="V5564" i="4" l="1"/>
  <c r="U5564" i="4"/>
  <c r="A5566" i="4"/>
  <c r="E5565" i="4"/>
  <c r="V5565" i="4" l="1"/>
  <c r="U5565" i="4"/>
  <c r="A5567" i="4"/>
  <c r="E5566" i="4"/>
  <c r="V5566" i="4" l="1"/>
  <c r="U5566" i="4"/>
  <c r="A5568" i="4"/>
  <c r="E5567" i="4"/>
  <c r="V5567" i="4" l="1"/>
  <c r="U5567" i="4"/>
  <c r="A5569" i="4"/>
  <c r="E5568" i="4"/>
  <c r="V5568" i="4" l="1"/>
  <c r="U5568" i="4"/>
  <c r="A5570" i="4"/>
  <c r="E5569" i="4"/>
  <c r="V5569" i="4" l="1"/>
  <c r="U5569" i="4"/>
  <c r="A5571" i="4"/>
  <c r="E5570" i="4"/>
  <c r="V5570" i="4" l="1"/>
  <c r="U5570" i="4"/>
  <c r="A5572" i="4"/>
  <c r="E5571" i="4"/>
  <c r="V5571" i="4" l="1"/>
  <c r="U5571" i="4"/>
  <c r="A5573" i="4"/>
  <c r="E5572" i="4"/>
  <c r="V5572" i="4" l="1"/>
  <c r="U5572" i="4"/>
  <c r="A5574" i="4"/>
  <c r="E5573" i="4"/>
  <c r="V5573" i="4" l="1"/>
  <c r="U5573" i="4"/>
  <c r="A5575" i="4"/>
  <c r="E5574" i="4"/>
  <c r="V5574" i="4" l="1"/>
  <c r="U5574" i="4"/>
  <c r="A5576" i="4"/>
  <c r="E5575" i="4"/>
  <c r="V5575" i="4" l="1"/>
  <c r="U5575" i="4"/>
  <c r="A5577" i="4"/>
  <c r="E5576" i="4"/>
  <c r="V5576" i="4" l="1"/>
  <c r="U5576" i="4"/>
  <c r="A5578" i="4"/>
  <c r="E5577" i="4"/>
  <c r="V5577" i="4" l="1"/>
  <c r="U5577" i="4"/>
  <c r="A5579" i="4"/>
  <c r="E5578" i="4"/>
  <c r="V5578" i="4" l="1"/>
  <c r="U5578" i="4"/>
  <c r="A5580" i="4"/>
  <c r="E5579" i="4"/>
  <c r="V5579" i="4" l="1"/>
  <c r="U5579" i="4"/>
  <c r="A5581" i="4"/>
  <c r="E5580" i="4"/>
  <c r="V5580" i="4" l="1"/>
  <c r="U5580" i="4"/>
  <c r="A5582" i="4"/>
  <c r="E5581" i="4"/>
  <c r="V5581" i="4" l="1"/>
  <c r="U5581" i="4"/>
  <c r="A5583" i="4"/>
  <c r="E5582" i="4"/>
  <c r="V5582" i="4" l="1"/>
  <c r="U5582" i="4"/>
  <c r="A5584" i="4"/>
  <c r="E5583" i="4"/>
  <c r="V5583" i="4" l="1"/>
  <c r="U5583" i="4"/>
  <c r="A5585" i="4"/>
  <c r="E5584" i="4"/>
  <c r="V5584" i="4" l="1"/>
  <c r="U5584" i="4"/>
  <c r="A5586" i="4"/>
  <c r="E5585" i="4"/>
  <c r="V5585" i="4" l="1"/>
  <c r="U5585" i="4"/>
  <c r="A5587" i="4"/>
  <c r="E5586" i="4"/>
  <c r="V5586" i="4" l="1"/>
  <c r="U5586" i="4"/>
  <c r="A5588" i="4"/>
  <c r="E5587" i="4"/>
  <c r="V5587" i="4" l="1"/>
  <c r="U5587" i="4"/>
  <c r="A5589" i="4"/>
  <c r="E5588" i="4"/>
  <c r="V5588" i="4" l="1"/>
  <c r="U5588" i="4"/>
  <c r="A5590" i="4"/>
  <c r="E5589" i="4"/>
  <c r="V5589" i="4" l="1"/>
  <c r="U5589" i="4"/>
  <c r="A5591" i="4"/>
  <c r="E5590" i="4"/>
  <c r="V5590" i="4" l="1"/>
  <c r="U5590" i="4"/>
  <c r="A5592" i="4"/>
  <c r="E5591" i="4"/>
  <c r="V5591" i="4" l="1"/>
  <c r="U5591" i="4"/>
  <c r="A5593" i="4"/>
  <c r="E5592" i="4"/>
  <c r="V5592" i="4" l="1"/>
  <c r="U5592" i="4"/>
  <c r="A5594" i="4"/>
  <c r="E5593" i="4"/>
  <c r="V5593" i="4" l="1"/>
  <c r="U5593" i="4"/>
  <c r="A5595" i="4"/>
  <c r="E5594" i="4"/>
  <c r="V5594" i="4" l="1"/>
  <c r="U5594" i="4"/>
  <c r="A5596" i="4"/>
  <c r="E5595" i="4"/>
  <c r="V5595" i="4" l="1"/>
  <c r="U5595" i="4"/>
  <c r="A5597" i="4"/>
  <c r="E5596" i="4"/>
  <c r="V5596" i="4" l="1"/>
  <c r="U5596" i="4"/>
  <c r="A5598" i="4"/>
  <c r="E5597" i="4"/>
  <c r="V5597" i="4" l="1"/>
  <c r="U5597" i="4"/>
  <c r="A5599" i="4"/>
  <c r="E5598" i="4"/>
  <c r="V5598" i="4" l="1"/>
  <c r="U5598" i="4"/>
  <c r="A5600" i="4"/>
  <c r="E5599" i="4"/>
  <c r="V5599" i="4" l="1"/>
  <c r="U5599" i="4"/>
  <c r="A5601" i="4"/>
  <c r="E5600" i="4"/>
  <c r="V5600" i="4" l="1"/>
  <c r="U5600" i="4"/>
  <c r="A5602" i="4"/>
  <c r="E5601" i="4"/>
  <c r="V5601" i="4" l="1"/>
  <c r="U5601" i="4"/>
  <c r="A5603" i="4"/>
  <c r="E5602" i="4"/>
  <c r="V5602" i="4" l="1"/>
  <c r="U5602" i="4"/>
  <c r="A5604" i="4"/>
  <c r="E5603" i="4"/>
  <c r="V5603" i="4" l="1"/>
  <c r="U5603" i="4"/>
  <c r="A5605" i="4"/>
  <c r="E5604" i="4"/>
  <c r="V5604" i="4" l="1"/>
  <c r="U5604" i="4"/>
  <c r="A5606" i="4"/>
  <c r="E5605" i="4"/>
  <c r="V5605" i="4" l="1"/>
  <c r="U5605" i="4"/>
  <c r="A5607" i="4"/>
  <c r="E5606" i="4"/>
  <c r="V5606" i="4" l="1"/>
  <c r="U5606" i="4"/>
  <c r="A5608" i="4"/>
  <c r="E5607" i="4"/>
  <c r="V5607" i="4" l="1"/>
  <c r="U5607" i="4"/>
  <c r="A5609" i="4"/>
  <c r="E5608" i="4"/>
  <c r="V5608" i="4" l="1"/>
  <c r="U5608" i="4"/>
  <c r="A5610" i="4"/>
  <c r="E5609" i="4"/>
  <c r="V5609" i="4" l="1"/>
  <c r="U5609" i="4"/>
  <c r="A5611" i="4"/>
  <c r="E5610" i="4"/>
  <c r="V5610" i="4" l="1"/>
  <c r="U5610" i="4"/>
  <c r="A5612" i="4"/>
  <c r="E5611" i="4"/>
  <c r="V5611" i="4" l="1"/>
  <c r="U5611" i="4"/>
  <c r="A5613" i="4"/>
  <c r="E5612" i="4"/>
  <c r="V5612" i="4" l="1"/>
  <c r="U5612" i="4"/>
  <c r="A5614" i="4"/>
  <c r="E5613" i="4"/>
  <c r="V5613" i="4" l="1"/>
  <c r="U5613" i="4"/>
  <c r="A5615" i="4"/>
  <c r="E5614" i="4"/>
  <c r="V5614" i="4" l="1"/>
  <c r="U5614" i="4"/>
  <c r="A5616" i="4"/>
  <c r="E5615" i="4"/>
  <c r="V5615" i="4" l="1"/>
  <c r="U5615" i="4"/>
  <c r="A5617" i="4"/>
  <c r="E5616" i="4"/>
  <c r="V5616" i="4" l="1"/>
  <c r="U5616" i="4"/>
  <c r="A5618" i="4"/>
  <c r="E5617" i="4"/>
  <c r="V5617" i="4" l="1"/>
  <c r="U5617" i="4"/>
  <c r="A5619" i="4"/>
  <c r="E5618" i="4"/>
  <c r="V5618" i="4" l="1"/>
  <c r="U5618" i="4"/>
  <c r="A5620" i="4"/>
  <c r="E5619" i="4"/>
  <c r="V5619" i="4" l="1"/>
  <c r="U5619" i="4"/>
  <c r="A5621" i="4"/>
  <c r="E5620" i="4"/>
  <c r="V5620" i="4" l="1"/>
  <c r="U5620" i="4"/>
  <c r="A5622" i="4"/>
  <c r="E5621" i="4"/>
  <c r="V5621" i="4" l="1"/>
  <c r="U5621" i="4"/>
  <c r="A5623" i="4"/>
  <c r="E5622" i="4"/>
  <c r="V5622" i="4" l="1"/>
  <c r="U5622" i="4"/>
  <c r="A5624" i="4"/>
  <c r="E5623" i="4"/>
  <c r="V5623" i="4" l="1"/>
  <c r="U5623" i="4"/>
  <c r="A5625" i="4"/>
  <c r="E5624" i="4"/>
  <c r="V5624" i="4" l="1"/>
  <c r="U5624" i="4"/>
  <c r="A5626" i="4"/>
  <c r="E5625" i="4"/>
  <c r="V5625" i="4" l="1"/>
  <c r="U5625" i="4"/>
  <c r="A5627" i="4"/>
  <c r="E5626" i="4"/>
  <c r="V5626" i="4" l="1"/>
  <c r="U5626" i="4"/>
  <c r="A5628" i="4"/>
  <c r="E5627" i="4"/>
  <c r="V5627" i="4" l="1"/>
  <c r="U5627" i="4"/>
  <c r="A5629" i="4"/>
  <c r="E5628" i="4"/>
  <c r="V5628" i="4" l="1"/>
  <c r="U5628" i="4"/>
  <c r="A5630" i="4"/>
  <c r="E5629" i="4"/>
  <c r="V5629" i="4" l="1"/>
  <c r="U5629" i="4"/>
  <c r="A5631" i="4"/>
  <c r="E5630" i="4"/>
  <c r="V5630" i="4" l="1"/>
  <c r="U5630" i="4"/>
  <c r="A5632" i="4"/>
  <c r="E5631" i="4"/>
  <c r="V5631" i="4" l="1"/>
  <c r="U5631" i="4"/>
  <c r="A5633" i="4"/>
  <c r="E5632" i="4"/>
  <c r="V5632" i="4" l="1"/>
  <c r="U5632" i="4"/>
  <c r="A5634" i="4"/>
  <c r="E5633" i="4"/>
  <c r="V5633" i="4" l="1"/>
  <c r="U5633" i="4"/>
  <c r="A5635" i="4"/>
  <c r="E5634" i="4"/>
  <c r="V5634" i="4" l="1"/>
  <c r="U5634" i="4"/>
  <c r="A5636" i="4"/>
  <c r="E5635" i="4"/>
  <c r="V5635" i="4" l="1"/>
  <c r="U5635" i="4"/>
  <c r="A5637" i="4"/>
  <c r="E5636" i="4"/>
  <c r="V5636" i="4" l="1"/>
  <c r="U5636" i="4"/>
  <c r="A5638" i="4"/>
  <c r="E5637" i="4"/>
  <c r="V5637" i="4" l="1"/>
  <c r="U5637" i="4"/>
  <c r="A5639" i="4"/>
  <c r="E5638" i="4"/>
  <c r="V5638" i="4" l="1"/>
  <c r="U5638" i="4"/>
  <c r="A5640" i="4"/>
  <c r="E5639" i="4"/>
  <c r="V5639" i="4" l="1"/>
  <c r="U5639" i="4"/>
  <c r="A5641" i="4"/>
  <c r="E5640" i="4"/>
  <c r="V5640" i="4" l="1"/>
  <c r="U5640" i="4"/>
  <c r="A5642" i="4"/>
  <c r="E5641" i="4"/>
  <c r="V5641" i="4" l="1"/>
  <c r="U5641" i="4"/>
  <c r="A5643" i="4"/>
  <c r="E5642" i="4"/>
  <c r="V5642" i="4" l="1"/>
  <c r="U5642" i="4"/>
  <c r="A5644" i="4"/>
  <c r="E5643" i="4"/>
  <c r="V5643" i="4" l="1"/>
  <c r="U5643" i="4"/>
  <c r="A5645" i="4"/>
  <c r="E5644" i="4"/>
  <c r="V5644" i="4" l="1"/>
  <c r="U5644" i="4"/>
  <c r="A5646" i="4"/>
  <c r="E5645" i="4"/>
  <c r="V5645" i="4" l="1"/>
  <c r="U5645" i="4"/>
  <c r="A5647" i="4"/>
  <c r="E5646" i="4"/>
  <c r="V5646" i="4" l="1"/>
  <c r="U5646" i="4"/>
  <c r="A5648" i="4"/>
  <c r="E5647" i="4"/>
  <c r="V5647" i="4" l="1"/>
  <c r="U5647" i="4"/>
  <c r="A5649" i="4"/>
  <c r="E5648" i="4"/>
  <c r="V5648" i="4" l="1"/>
  <c r="U5648" i="4"/>
  <c r="A5650" i="4"/>
  <c r="E5649" i="4"/>
  <c r="V5649" i="4" l="1"/>
  <c r="U5649" i="4"/>
  <c r="A5651" i="4"/>
  <c r="E5650" i="4"/>
  <c r="V5650" i="4" l="1"/>
  <c r="U5650" i="4"/>
  <c r="A5652" i="4"/>
  <c r="E5651" i="4"/>
  <c r="V5651" i="4" l="1"/>
  <c r="U5651" i="4"/>
  <c r="A5653" i="4"/>
  <c r="E5652" i="4"/>
  <c r="V5652" i="4" l="1"/>
  <c r="U5652" i="4"/>
  <c r="A5654" i="4"/>
  <c r="E5653" i="4"/>
  <c r="V5653" i="4" l="1"/>
  <c r="U5653" i="4"/>
  <c r="A5655" i="4"/>
  <c r="E5654" i="4"/>
  <c r="V5654" i="4" l="1"/>
  <c r="U5654" i="4"/>
  <c r="A5656" i="4"/>
  <c r="E5655" i="4"/>
  <c r="V5655" i="4" l="1"/>
  <c r="U5655" i="4"/>
  <c r="A5657" i="4"/>
  <c r="E5656" i="4"/>
  <c r="V5656" i="4" l="1"/>
  <c r="U5656" i="4"/>
  <c r="A5658" i="4"/>
  <c r="E5657" i="4"/>
  <c r="V5657" i="4" l="1"/>
  <c r="U5657" i="4"/>
  <c r="A5659" i="4"/>
  <c r="E5658" i="4"/>
  <c r="V5658" i="4" l="1"/>
  <c r="U5658" i="4"/>
  <c r="A5660" i="4"/>
  <c r="E5659" i="4"/>
  <c r="V5659" i="4" l="1"/>
  <c r="U5659" i="4"/>
  <c r="A5661" i="4"/>
  <c r="E5660" i="4"/>
  <c r="V5660" i="4" l="1"/>
  <c r="U5660" i="4"/>
  <c r="A5662" i="4"/>
  <c r="E5661" i="4"/>
  <c r="V5661" i="4" l="1"/>
  <c r="U5661" i="4"/>
  <c r="A5663" i="4"/>
  <c r="E5662" i="4"/>
  <c r="V5662" i="4" l="1"/>
  <c r="U5662" i="4"/>
  <c r="A5664" i="4"/>
  <c r="E5663" i="4"/>
  <c r="V5663" i="4" l="1"/>
  <c r="U5663" i="4"/>
  <c r="A5665" i="4"/>
  <c r="E5664" i="4"/>
  <c r="V5664" i="4" l="1"/>
  <c r="U5664" i="4"/>
  <c r="A5666" i="4"/>
  <c r="E5665" i="4"/>
  <c r="V5665" i="4" l="1"/>
  <c r="U5665" i="4"/>
  <c r="A5667" i="4"/>
  <c r="E5666" i="4"/>
  <c r="V5666" i="4" l="1"/>
  <c r="U5666" i="4"/>
  <c r="A5668" i="4"/>
  <c r="E5667" i="4"/>
  <c r="V5667" i="4" l="1"/>
  <c r="U5667" i="4"/>
  <c r="A5669" i="4"/>
  <c r="E5668" i="4"/>
  <c r="V5668" i="4" l="1"/>
  <c r="U5668" i="4"/>
  <c r="A5670" i="4"/>
  <c r="E5669" i="4"/>
  <c r="V5669" i="4" l="1"/>
  <c r="U5669" i="4"/>
  <c r="A5671" i="4"/>
  <c r="E5670" i="4"/>
  <c r="V5670" i="4" l="1"/>
  <c r="U5670" i="4"/>
  <c r="A5672" i="4"/>
  <c r="E5671" i="4"/>
  <c r="V5671" i="4" l="1"/>
  <c r="U5671" i="4"/>
  <c r="A5673" i="4"/>
  <c r="E5672" i="4"/>
  <c r="V5672" i="4" l="1"/>
  <c r="U5672" i="4"/>
  <c r="A5674" i="4"/>
  <c r="E5673" i="4"/>
  <c r="V5673" i="4" l="1"/>
  <c r="U5673" i="4"/>
  <c r="A5675" i="4"/>
  <c r="E5674" i="4"/>
  <c r="V5674" i="4" l="1"/>
  <c r="U5674" i="4"/>
  <c r="A5676" i="4"/>
  <c r="E5675" i="4"/>
  <c r="V5675" i="4" l="1"/>
  <c r="U5675" i="4"/>
  <c r="A5677" i="4"/>
  <c r="E5676" i="4"/>
  <c r="V5676" i="4" l="1"/>
  <c r="U5676" i="4"/>
  <c r="A5678" i="4"/>
  <c r="E5677" i="4"/>
  <c r="V5677" i="4" l="1"/>
  <c r="U5677" i="4"/>
  <c r="A5679" i="4"/>
  <c r="E5678" i="4"/>
  <c r="V5678" i="4" l="1"/>
  <c r="U5678" i="4"/>
  <c r="A5680" i="4"/>
  <c r="E5679" i="4"/>
  <c r="V5679" i="4" l="1"/>
  <c r="U5679" i="4"/>
  <c r="A5681" i="4"/>
  <c r="E5680" i="4"/>
  <c r="V5680" i="4" l="1"/>
  <c r="U5680" i="4"/>
  <c r="A5682" i="4"/>
  <c r="E5681" i="4"/>
  <c r="V5681" i="4" l="1"/>
  <c r="U5681" i="4"/>
  <c r="A5683" i="4"/>
  <c r="E5682" i="4"/>
  <c r="V5682" i="4" l="1"/>
  <c r="U5682" i="4"/>
  <c r="A5684" i="4"/>
  <c r="E5683" i="4"/>
  <c r="V5683" i="4" l="1"/>
  <c r="U5683" i="4"/>
  <c r="A5685" i="4"/>
  <c r="E5684" i="4"/>
  <c r="V5684" i="4" l="1"/>
  <c r="U5684" i="4"/>
  <c r="A5686" i="4"/>
  <c r="E5685" i="4"/>
  <c r="V5685" i="4" l="1"/>
  <c r="U5685" i="4"/>
  <c r="A5687" i="4"/>
  <c r="E5686" i="4"/>
  <c r="V5686" i="4" l="1"/>
  <c r="U5686" i="4"/>
  <c r="A5688" i="4"/>
  <c r="E5687" i="4"/>
  <c r="V5687" i="4" l="1"/>
  <c r="U5687" i="4"/>
  <c r="A5689" i="4"/>
  <c r="E5688" i="4"/>
  <c r="V5688" i="4" l="1"/>
  <c r="U5688" i="4"/>
  <c r="A5690" i="4"/>
  <c r="E5689" i="4"/>
  <c r="V5689" i="4" l="1"/>
  <c r="U5689" i="4"/>
  <c r="A5691" i="4"/>
  <c r="E5690" i="4"/>
  <c r="V5690" i="4" l="1"/>
  <c r="U5690" i="4"/>
  <c r="A5692" i="4"/>
  <c r="E5691" i="4"/>
  <c r="V5691" i="4" l="1"/>
  <c r="U5691" i="4"/>
  <c r="A5693" i="4"/>
  <c r="E5692" i="4"/>
  <c r="V5692" i="4" l="1"/>
  <c r="U5692" i="4"/>
  <c r="A5694" i="4"/>
  <c r="E5693" i="4"/>
  <c r="V5693" i="4" l="1"/>
  <c r="U5693" i="4"/>
  <c r="A5695" i="4"/>
  <c r="E5694" i="4"/>
  <c r="V5694" i="4" l="1"/>
  <c r="U5694" i="4"/>
  <c r="A5696" i="4"/>
  <c r="E5695" i="4"/>
  <c r="V5695" i="4" l="1"/>
  <c r="U5695" i="4"/>
  <c r="A5697" i="4"/>
  <c r="E5696" i="4"/>
  <c r="V5696" i="4" l="1"/>
  <c r="U5696" i="4"/>
  <c r="A5698" i="4"/>
  <c r="E5697" i="4"/>
  <c r="V5697" i="4" l="1"/>
  <c r="U5697" i="4"/>
  <c r="A5699" i="4"/>
  <c r="E5698" i="4"/>
  <c r="V5698" i="4" l="1"/>
  <c r="U5698" i="4"/>
  <c r="A5700" i="4"/>
  <c r="E5699" i="4"/>
  <c r="V5699" i="4" l="1"/>
  <c r="U5699" i="4"/>
  <c r="A5701" i="4"/>
  <c r="E5700" i="4"/>
  <c r="V5700" i="4" l="1"/>
  <c r="U5700" i="4"/>
  <c r="A5702" i="4"/>
  <c r="E5701" i="4"/>
  <c r="V5701" i="4" l="1"/>
  <c r="U5701" i="4"/>
  <c r="A5703" i="4"/>
  <c r="E5702" i="4"/>
  <c r="V5702" i="4" l="1"/>
  <c r="U5702" i="4"/>
  <c r="A5704" i="4"/>
  <c r="E5703" i="4"/>
  <c r="V5703" i="4" l="1"/>
  <c r="U5703" i="4"/>
  <c r="A5705" i="4"/>
  <c r="E5704" i="4"/>
  <c r="V5704" i="4" l="1"/>
  <c r="U5704" i="4"/>
  <c r="A5706" i="4"/>
  <c r="E5705" i="4"/>
  <c r="V5705" i="4" l="1"/>
  <c r="U5705" i="4"/>
  <c r="A5707" i="4"/>
  <c r="E5706" i="4"/>
  <c r="V5706" i="4" l="1"/>
  <c r="U5706" i="4"/>
  <c r="A5708" i="4"/>
  <c r="E5707" i="4"/>
  <c r="V5707" i="4" l="1"/>
  <c r="U5707" i="4"/>
  <c r="A5709" i="4"/>
  <c r="E5708" i="4"/>
  <c r="V5708" i="4" l="1"/>
  <c r="U5708" i="4"/>
  <c r="A5710" i="4"/>
  <c r="E5709" i="4"/>
  <c r="V5709" i="4" l="1"/>
  <c r="U5709" i="4"/>
  <c r="A5711" i="4"/>
  <c r="E5710" i="4"/>
  <c r="V5710" i="4" l="1"/>
  <c r="U5710" i="4"/>
  <c r="A5712" i="4"/>
  <c r="E5711" i="4"/>
  <c r="V5711" i="4" l="1"/>
  <c r="U5711" i="4"/>
  <c r="A5713" i="4"/>
  <c r="E5712" i="4"/>
  <c r="V5712" i="4" l="1"/>
  <c r="U5712" i="4"/>
  <c r="A5714" i="4"/>
  <c r="E5713" i="4"/>
  <c r="V5713" i="4" l="1"/>
  <c r="U5713" i="4"/>
  <c r="A5715" i="4"/>
  <c r="E5714" i="4"/>
  <c r="V5714" i="4" l="1"/>
  <c r="U5714" i="4"/>
  <c r="A5716" i="4"/>
  <c r="E5715" i="4"/>
  <c r="V5715" i="4" l="1"/>
  <c r="U5715" i="4"/>
  <c r="A5717" i="4"/>
  <c r="E5716" i="4"/>
  <c r="V5716" i="4" l="1"/>
  <c r="U5716" i="4"/>
  <c r="A5718" i="4"/>
  <c r="E5717" i="4"/>
  <c r="V5717" i="4" l="1"/>
  <c r="U5717" i="4"/>
  <c r="A5719" i="4"/>
  <c r="E5718" i="4"/>
  <c r="V5718" i="4" l="1"/>
  <c r="U5718" i="4"/>
  <c r="A5720" i="4"/>
  <c r="E5719" i="4"/>
  <c r="V5719" i="4" l="1"/>
  <c r="U5719" i="4"/>
  <c r="A5721" i="4"/>
  <c r="E5720" i="4"/>
  <c r="V5720" i="4" l="1"/>
  <c r="U5720" i="4"/>
  <c r="A5722" i="4"/>
  <c r="E5721" i="4"/>
  <c r="V5721" i="4" l="1"/>
  <c r="U5721" i="4"/>
  <c r="A5723" i="4"/>
  <c r="E5722" i="4"/>
  <c r="V5722" i="4" l="1"/>
  <c r="U5722" i="4"/>
  <c r="A5724" i="4"/>
  <c r="E5723" i="4"/>
  <c r="V5723" i="4" l="1"/>
  <c r="U5723" i="4"/>
  <c r="A5725" i="4"/>
  <c r="E5724" i="4"/>
  <c r="V5724" i="4" l="1"/>
  <c r="U5724" i="4"/>
  <c r="A5726" i="4"/>
  <c r="E5725" i="4"/>
  <c r="V5725" i="4" l="1"/>
  <c r="U5725" i="4"/>
  <c r="A5727" i="4"/>
  <c r="E5726" i="4"/>
  <c r="V5726" i="4" l="1"/>
  <c r="U5726" i="4"/>
  <c r="A5728" i="4"/>
  <c r="E5727" i="4"/>
  <c r="V5727" i="4" l="1"/>
  <c r="U5727" i="4"/>
  <c r="A5729" i="4"/>
  <c r="E5728" i="4"/>
  <c r="V5728" i="4" l="1"/>
  <c r="U5728" i="4"/>
  <c r="A5730" i="4"/>
  <c r="E5729" i="4"/>
  <c r="V5729" i="4" l="1"/>
  <c r="U5729" i="4"/>
  <c r="A5731" i="4"/>
  <c r="E5730" i="4"/>
  <c r="V5730" i="4" l="1"/>
  <c r="U5730" i="4"/>
  <c r="A5732" i="4"/>
  <c r="E5731" i="4"/>
  <c r="V5731" i="4" l="1"/>
  <c r="U5731" i="4"/>
  <c r="A5733" i="4"/>
  <c r="E5732" i="4"/>
  <c r="V5732" i="4" l="1"/>
  <c r="U5732" i="4"/>
  <c r="A5734" i="4"/>
  <c r="E5733" i="4"/>
  <c r="V5733" i="4" l="1"/>
  <c r="U5733" i="4"/>
  <c r="A5735" i="4"/>
  <c r="E5734" i="4"/>
  <c r="V5734" i="4" l="1"/>
  <c r="U5734" i="4"/>
  <c r="A5736" i="4"/>
  <c r="E5735" i="4"/>
  <c r="V5735" i="4" l="1"/>
  <c r="U5735" i="4"/>
  <c r="A5737" i="4"/>
  <c r="E5736" i="4"/>
  <c r="V5736" i="4" l="1"/>
  <c r="U5736" i="4"/>
  <c r="A5738" i="4"/>
  <c r="E5737" i="4"/>
  <c r="V5737" i="4" l="1"/>
  <c r="U5737" i="4"/>
  <c r="A5739" i="4"/>
  <c r="E5738" i="4"/>
  <c r="V5738" i="4" l="1"/>
  <c r="U5738" i="4"/>
  <c r="A5740" i="4"/>
  <c r="E5739" i="4"/>
  <c r="V5739" i="4" l="1"/>
  <c r="U5739" i="4"/>
  <c r="A5741" i="4"/>
  <c r="E5740" i="4"/>
  <c r="V5740" i="4" l="1"/>
  <c r="U5740" i="4"/>
  <c r="A5742" i="4"/>
  <c r="E5741" i="4"/>
  <c r="V5741" i="4" l="1"/>
  <c r="U5741" i="4"/>
  <c r="A5743" i="4"/>
  <c r="E5742" i="4"/>
  <c r="V5742" i="4" l="1"/>
  <c r="U5742" i="4"/>
  <c r="A5744" i="4"/>
  <c r="E5743" i="4"/>
  <c r="V5743" i="4" l="1"/>
  <c r="U5743" i="4"/>
  <c r="A5745" i="4"/>
  <c r="E5744" i="4"/>
  <c r="V5744" i="4" l="1"/>
  <c r="U5744" i="4"/>
  <c r="A5746" i="4"/>
  <c r="E5745" i="4"/>
  <c r="V5745" i="4" l="1"/>
  <c r="U5745" i="4"/>
  <c r="A5747" i="4"/>
  <c r="E5746" i="4"/>
  <c r="V5746" i="4" l="1"/>
  <c r="U5746" i="4"/>
  <c r="A5748" i="4"/>
  <c r="E5747" i="4"/>
  <c r="V5747" i="4" l="1"/>
  <c r="U5747" i="4"/>
  <c r="A5749" i="4"/>
  <c r="E5748" i="4"/>
  <c r="V5748" i="4" l="1"/>
  <c r="U5748" i="4"/>
  <c r="A5750" i="4"/>
  <c r="E5749" i="4"/>
  <c r="V5749" i="4" l="1"/>
  <c r="U5749" i="4"/>
  <c r="A5751" i="4"/>
  <c r="E5750" i="4"/>
  <c r="V5750" i="4" l="1"/>
  <c r="U5750" i="4"/>
  <c r="A5752" i="4"/>
  <c r="E5751" i="4"/>
  <c r="V5751" i="4" l="1"/>
  <c r="U5751" i="4"/>
  <c r="A5753" i="4"/>
  <c r="E5752" i="4"/>
  <c r="V5752" i="4" l="1"/>
  <c r="U5752" i="4"/>
  <c r="A5754" i="4"/>
  <c r="E5753" i="4"/>
  <c r="V5753" i="4" l="1"/>
  <c r="U5753" i="4"/>
  <c r="A5755" i="4"/>
  <c r="E5754" i="4"/>
  <c r="V5754" i="4" l="1"/>
  <c r="U5754" i="4"/>
  <c r="A5756" i="4"/>
  <c r="E5755" i="4"/>
  <c r="V5755" i="4" l="1"/>
  <c r="U5755" i="4"/>
  <c r="A5757" i="4"/>
  <c r="E5756" i="4"/>
  <c r="V5756" i="4" l="1"/>
  <c r="U5756" i="4"/>
  <c r="A5758" i="4"/>
  <c r="E5757" i="4"/>
  <c r="V5757" i="4" l="1"/>
  <c r="U5757" i="4"/>
  <c r="A5759" i="4"/>
  <c r="E5758" i="4"/>
  <c r="V5758" i="4" l="1"/>
  <c r="U5758" i="4"/>
  <c r="A5760" i="4"/>
  <c r="E5759" i="4"/>
  <c r="V5759" i="4" l="1"/>
  <c r="U5759" i="4"/>
  <c r="A5761" i="4"/>
  <c r="E5760" i="4"/>
  <c r="V5760" i="4" l="1"/>
  <c r="U5760" i="4"/>
  <c r="A5762" i="4"/>
  <c r="E5761" i="4"/>
  <c r="V5761" i="4" l="1"/>
  <c r="U5761" i="4"/>
  <c r="A5763" i="4"/>
  <c r="E5762" i="4"/>
  <c r="V5762" i="4" l="1"/>
  <c r="U5762" i="4"/>
  <c r="A5764" i="4"/>
  <c r="E5763" i="4"/>
  <c r="V5763" i="4" l="1"/>
  <c r="U5763" i="4"/>
  <c r="A5765" i="4"/>
  <c r="E5764" i="4"/>
  <c r="V5764" i="4" l="1"/>
  <c r="U5764" i="4"/>
  <c r="A5766" i="4"/>
  <c r="E5765" i="4"/>
  <c r="V5765" i="4" l="1"/>
  <c r="U5765" i="4"/>
  <c r="A5767" i="4"/>
  <c r="E5766" i="4"/>
  <c r="V5766" i="4" l="1"/>
  <c r="U5766" i="4"/>
  <c r="A5768" i="4"/>
  <c r="E5767" i="4"/>
  <c r="V5767" i="4" l="1"/>
  <c r="U5767" i="4"/>
  <c r="A5769" i="4"/>
  <c r="E5768" i="4"/>
  <c r="V5768" i="4" l="1"/>
  <c r="U5768" i="4"/>
  <c r="A5770" i="4"/>
  <c r="E5769" i="4"/>
  <c r="V5769" i="4" l="1"/>
  <c r="U5769" i="4"/>
  <c r="A5771" i="4"/>
  <c r="E5770" i="4"/>
  <c r="V5770" i="4" l="1"/>
  <c r="U5770" i="4"/>
  <c r="A5772" i="4"/>
  <c r="E5771" i="4"/>
  <c r="V5771" i="4" l="1"/>
  <c r="U5771" i="4"/>
  <c r="A5773" i="4"/>
  <c r="E5772" i="4"/>
  <c r="V5772" i="4" l="1"/>
  <c r="U5772" i="4"/>
  <c r="A5774" i="4"/>
  <c r="E5773" i="4"/>
  <c r="V5773" i="4" l="1"/>
  <c r="U5773" i="4"/>
  <c r="A5775" i="4"/>
  <c r="E5774" i="4"/>
  <c r="V5774" i="4" l="1"/>
  <c r="U5774" i="4"/>
  <c r="A5776" i="4"/>
  <c r="E5775" i="4"/>
  <c r="V5775" i="4" l="1"/>
  <c r="U5775" i="4"/>
  <c r="A5777" i="4"/>
  <c r="E5776" i="4"/>
  <c r="V5776" i="4" l="1"/>
  <c r="U5776" i="4"/>
  <c r="A5778" i="4"/>
  <c r="E5777" i="4"/>
  <c r="V5777" i="4" l="1"/>
  <c r="U5777" i="4"/>
  <c r="A5779" i="4"/>
  <c r="E5778" i="4"/>
  <c r="V5778" i="4" l="1"/>
  <c r="U5778" i="4"/>
  <c r="A5780" i="4"/>
  <c r="E5779" i="4"/>
  <c r="V5779" i="4" l="1"/>
  <c r="U5779" i="4"/>
  <c r="A5781" i="4"/>
  <c r="E5780" i="4"/>
  <c r="V5780" i="4" l="1"/>
  <c r="U5780" i="4"/>
  <c r="A5782" i="4"/>
  <c r="E5781" i="4"/>
  <c r="V5781" i="4" l="1"/>
  <c r="U5781" i="4"/>
  <c r="A5783" i="4"/>
  <c r="E5782" i="4"/>
  <c r="V5782" i="4" l="1"/>
  <c r="U5782" i="4"/>
  <c r="A5784" i="4"/>
  <c r="E5783" i="4"/>
  <c r="V5783" i="4" l="1"/>
  <c r="U5783" i="4"/>
  <c r="A5785" i="4"/>
  <c r="E5784" i="4"/>
  <c r="V5784" i="4" l="1"/>
  <c r="U5784" i="4"/>
  <c r="A5786" i="4"/>
  <c r="E5785" i="4"/>
  <c r="V5785" i="4" l="1"/>
  <c r="U5785" i="4"/>
  <c r="A5787" i="4"/>
  <c r="E5786" i="4"/>
  <c r="V5786" i="4" l="1"/>
  <c r="U5786" i="4"/>
  <c r="A5788" i="4"/>
  <c r="E5787" i="4"/>
  <c r="V5787" i="4" l="1"/>
  <c r="U5787" i="4"/>
  <c r="A5789" i="4"/>
  <c r="E5788" i="4"/>
  <c r="V5788" i="4" l="1"/>
  <c r="U5788" i="4"/>
  <c r="A5790" i="4"/>
  <c r="E5789" i="4"/>
  <c r="V5789" i="4" l="1"/>
  <c r="U5789" i="4"/>
  <c r="A5791" i="4"/>
  <c r="E5790" i="4"/>
  <c r="V5790" i="4" l="1"/>
  <c r="U5790" i="4"/>
  <c r="A5792" i="4"/>
  <c r="E5791" i="4"/>
  <c r="V5791" i="4" l="1"/>
  <c r="U5791" i="4"/>
  <c r="A5793" i="4"/>
  <c r="E5792" i="4"/>
  <c r="V5792" i="4" l="1"/>
  <c r="U5792" i="4"/>
  <c r="A5794" i="4"/>
  <c r="E5793" i="4"/>
  <c r="V5793" i="4" l="1"/>
  <c r="U5793" i="4"/>
  <c r="A5795" i="4"/>
  <c r="E5794" i="4"/>
  <c r="V5794" i="4" l="1"/>
  <c r="U5794" i="4"/>
  <c r="A5796" i="4"/>
  <c r="E5795" i="4"/>
  <c r="V5795" i="4" l="1"/>
  <c r="U5795" i="4"/>
  <c r="A5797" i="4"/>
  <c r="E5796" i="4"/>
  <c r="V5796" i="4" l="1"/>
  <c r="U5796" i="4"/>
  <c r="A5798" i="4"/>
  <c r="E5797" i="4"/>
  <c r="V5797" i="4" l="1"/>
  <c r="U5797" i="4"/>
  <c r="A5799" i="4"/>
  <c r="E5798" i="4"/>
  <c r="V5798" i="4" l="1"/>
  <c r="U5798" i="4"/>
  <c r="A5800" i="4"/>
  <c r="E5799" i="4"/>
  <c r="V5799" i="4" l="1"/>
  <c r="U5799" i="4"/>
  <c r="A5801" i="4"/>
  <c r="E5800" i="4"/>
  <c r="V5800" i="4" l="1"/>
  <c r="U5800" i="4"/>
  <c r="A5802" i="4"/>
  <c r="E5801" i="4"/>
  <c r="V5801" i="4" l="1"/>
  <c r="U5801" i="4"/>
  <c r="A5803" i="4"/>
  <c r="E5802" i="4"/>
  <c r="V5802" i="4" l="1"/>
  <c r="U5802" i="4"/>
  <c r="A5804" i="4"/>
  <c r="E5803" i="4"/>
  <c r="V5803" i="4" l="1"/>
  <c r="U5803" i="4"/>
  <c r="A5805" i="4"/>
  <c r="E5804" i="4"/>
  <c r="V5804" i="4" l="1"/>
  <c r="U5804" i="4"/>
  <c r="A5806" i="4"/>
  <c r="E5805" i="4"/>
  <c r="V5805" i="4" l="1"/>
  <c r="U5805" i="4"/>
  <c r="A5807" i="4"/>
  <c r="E5806" i="4"/>
  <c r="V5806" i="4" l="1"/>
  <c r="U5806" i="4"/>
  <c r="A5808" i="4"/>
  <c r="E5807" i="4"/>
  <c r="V5807" i="4" l="1"/>
  <c r="U5807" i="4"/>
  <c r="A5809" i="4"/>
  <c r="E5808" i="4"/>
  <c r="V5808" i="4" l="1"/>
  <c r="U5808" i="4"/>
  <c r="A5810" i="4"/>
  <c r="E5809" i="4"/>
  <c r="V5809" i="4" l="1"/>
  <c r="U5809" i="4"/>
  <c r="A5811" i="4"/>
  <c r="E5810" i="4"/>
  <c r="V5810" i="4" l="1"/>
  <c r="U5810" i="4"/>
  <c r="A5812" i="4"/>
  <c r="E5811" i="4"/>
  <c r="V5811" i="4" l="1"/>
  <c r="U5811" i="4"/>
  <c r="A5813" i="4"/>
  <c r="E5812" i="4"/>
  <c r="V5812" i="4" l="1"/>
  <c r="U5812" i="4"/>
  <c r="A5814" i="4"/>
  <c r="E5813" i="4"/>
  <c r="V5813" i="4" l="1"/>
  <c r="U5813" i="4"/>
  <c r="A5815" i="4"/>
  <c r="E5814" i="4"/>
  <c r="V5814" i="4" l="1"/>
  <c r="U5814" i="4"/>
  <c r="A5816" i="4"/>
  <c r="E5815" i="4"/>
  <c r="V5815" i="4" l="1"/>
  <c r="U5815" i="4"/>
  <c r="A5817" i="4"/>
  <c r="E5816" i="4"/>
  <c r="V5816" i="4" l="1"/>
  <c r="U5816" i="4"/>
  <c r="A5818" i="4"/>
  <c r="E5817" i="4"/>
  <c r="V5817" i="4" l="1"/>
  <c r="U5817" i="4"/>
  <c r="A5819" i="4"/>
  <c r="E5818" i="4"/>
  <c r="V5818" i="4" l="1"/>
  <c r="U5818" i="4"/>
  <c r="A5820" i="4"/>
  <c r="E5819" i="4"/>
  <c r="V5819" i="4" l="1"/>
  <c r="U5819" i="4"/>
  <c r="A5821" i="4"/>
  <c r="E5820" i="4"/>
  <c r="V5820" i="4" l="1"/>
  <c r="U5820" i="4"/>
  <c r="A5822" i="4"/>
  <c r="E5821" i="4"/>
  <c r="V5821" i="4" l="1"/>
  <c r="U5821" i="4"/>
  <c r="A5823" i="4"/>
  <c r="E5822" i="4"/>
  <c r="V5822" i="4" l="1"/>
  <c r="U5822" i="4"/>
  <c r="A5824" i="4"/>
  <c r="E5823" i="4"/>
  <c r="V5823" i="4" l="1"/>
  <c r="U5823" i="4"/>
  <c r="A5825" i="4"/>
  <c r="E5824" i="4"/>
  <c r="V5824" i="4" l="1"/>
  <c r="U5824" i="4"/>
  <c r="A5826" i="4"/>
  <c r="E5825" i="4"/>
  <c r="V5825" i="4" l="1"/>
  <c r="U5825" i="4"/>
  <c r="A5827" i="4"/>
  <c r="E5826" i="4"/>
  <c r="V5826" i="4" l="1"/>
  <c r="U5826" i="4"/>
  <c r="A5828" i="4"/>
  <c r="E5827" i="4"/>
  <c r="V5827" i="4" l="1"/>
  <c r="U5827" i="4"/>
  <c r="A5829" i="4"/>
  <c r="E5828" i="4"/>
  <c r="V5828" i="4" l="1"/>
  <c r="U5828" i="4"/>
  <c r="A5830" i="4"/>
  <c r="E5829" i="4"/>
  <c r="V5829" i="4" l="1"/>
  <c r="U5829" i="4"/>
  <c r="A5831" i="4"/>
  <c r="E5830" i="4"/>
  <c r="V5830" i="4" l="1"/>
  <c r="U5830" i="4"/>
  <c r="A5832" i="4"/>
  <c r="E5831" i="4"/>
  <c r="V5831" i="4" l="1"/>
  <c r="U5831" i="4"/>
  <c r="A5833" i="4"/>
  <c r="E5832" i="4"/>
  <c r="V5832" i="4" l="1"/>
  <c r="U5832" i="4"/>
  <c r="A5834" i="4"/>
  <c r="E5833" i="4"/>
  <c r="V5833" i="4" l="1"/>
  <c r="U5833" i="4"/>
  <c r="A5835" i="4"/>
  <c r="E5834" i="4"/>
  <c r="V5834" i="4" l="1"/>
  <c r="U5834" i="4"/>
  <c r="A5836" i="4"/>
  <c r="E5835" i="4"/>
  <c r="V5835" i="4" l="1"/>
  <c r="U5835" i="4"/>
  <c r="A5837" i="4"/>
  <c r="E5836" i="4"/>
  <c r="V5836" i="4" l="1"/>
  <c r="U5836" i="4"/>
  <c r="A5838" i="4"/>
  <c r="E5837" i="4"/>
  <c r="V5837" i="4" l="1"/>
  <c r="U5837" i="4"/>
  <c r="A5839" i="4"/>
  <c r="E5838" i="4"/>
  <c r="V5838" i="4" l="1"/>
  <c r="U5838" i="4"/>
  <c r="A5840" i="4"/>
  <c r="E5839" i="4"/>
  <c r="V5839" i="4" l="1"/>
  <c r="U5839" i="4"/>
  <c r="A5841" i="4"/>
  <c r="E5840" i="4"/>
  <c r="V5840" i="4" l="1"/>
  <c r="U5840" i="4"/>
  <c r="A5842" i="4"/>
  <c r="E5841" i="4"/>
  <c r="V5841" i="4" l="1"/>
  <c r="U5841" i="4"/>
  <c r="A5843" i="4"/>
  <c r="E5842" i="4"/>
  <c r="V5842" i="4" l="1"/>
  <c r="U5842" i="4"/>
  <c r="A5844" i="4"/>
  <c r="E5843" i="4"/>
  <c r="V5843" i="4" l="1"/>
  <c r="U5843" i="4"/>
  <c r="A5845" i="4"/>
  <c r="E5844" i="4"/>
  <c r="V5844" i="4" l="1"/>
  <c r="U5844" i="4"/>
  <c r="A5846" i="4"/>
  <c r="E5845" i="4"/>
  <c r="V5845" i="4" l="1"/>
  <c r="U5845" i="4"/>
  <c r="A5847" i="4"/>
  <c r="E5846" i="4"/>
  <c r="V5846" i="4" l="1"/>
  <c r="U5846" i="4"/>
  <c r="A5848" i="4"/>
  <c r="E5847" i="4"/>
  <c r="V5847" i="4" l="1"/>
  <c r="U5847" i="4"/>
  <c r="A5849" i="4"/>
  <c r="E5848" i="4"/>
  <c r="V5848" i="4" l="1"/>
  <c r="U5848" i="4"/>
  <c r="A5850" i="4"/>
  <c r="E5849" i="4"/>
  <c r="V5849" i="4" l="1"/>
  <c r="U5849" i="4"/>
  <c r="A5851" i="4"/>
  <c r="E5850" i="4"/>
  <c r="V5850" i="4" l="1"/>
  <c r="U5850" i="4"/>
  <c r="A5852" i="4"/>
  <c r="E5851" i="4"/>
  <c r="V5851" i="4" l="1"/>
  <c r="U5851" i="4"/>
  <c r="A5853" i="4"/>
  <c r="E5852" i="4"/>
  <c r="V5852" i="4" l="1"/>
  <c r="U5852" i="4"/>
  <c r="A5854" i="4"/>
  <c r="E5853" i="4"/>
  <c r="V5853" i="4" l="1"/>
  <c r="U5853" i="4"/>
  <c r="A5855" i="4"/>
  <c r="E5854" i="4"/>
  <c r="V5854" i="4" l="1"/>
  <c r="U5854" i="4"/>
  <c r="A5856" i="4"/>
  <c r="E5855" i="4"/>
  <c r="V5855" i="4" l="1"/>
  <c r="U5855" i="4"/>
  <c r="A5857" i="4"/>
  <c r="E5856" i="4"/>
  <c r="V5856" i="4" l="1"/>
  <c r="U5856" i="4"/>
  <c r="A5858" i="4"/>
  <c r="E5857" i="4"/>
  <c r="V5857" i="4" l="1"/>
  <c r="U5857" i="4"/>
  <c r="A5859" i="4"/>
  <c r="E5858" i="4"/>
  <c r="V5858" i="4" l="1"/>
  <c r="U5858" i="4"/>
  <c r="A5860" i="4"/>
  <c r="E5859" i="4"/>
  <c r="V5859" i="4" l="1"/>
  <c r="U5859" i="4"/>
  <c r="A5861" i="4"/>
  <c r="E5860" i="4"/>
  <c r="V5860" i="4" l="1"/>
  <c r="U5860" i="4"/>
  <c r="A5862" i="4"/>
  <c r="E5861" i="4"/>
  <c r="V5861" i="4" l="1"/>
  <c r="U5861" i="4"/>
  <c r="A5863" i="4"/>
  <c r="E5862" i="4"/>
  <c r="V5862" i="4" l="1"/>
  <c r="U5862" i="4"/>
  <c r="A5864" i="4"/>
  <c r="E5863" i="4"/>
  <c r="V5863" i="4" l="1"/>
  <c r="U5863" i="4"/>
  <c r="A5865" i="4"/>
  <c r="E5864" i="4"/>
  <c r="V5864" i="4" l="1"/>
  <c r="U5864" i="4"/>
  <c r="A5866" i="4"/>
  <c r="E5865" i="4"/>
  <c r="V5865" i="4" l="1"/>
  <c r="U5865" i="4"/>
  <c r="A5867" i="4"/>
  <c r="E5866" i="4"/>
  <c r="V5866" i="4" l="1"/>
  <c r="U5866" i="4"/>
  <c r="A5868" i="4"/>
  <c r="E5867" i="4"/>
  <c r="V5867" i="4" l="1"/>
  <c r="U5867" i="4"/>
  <c r="A5869" i="4"/>
  <c r="E5868" i="4"/>
  <c r="V5868" i="4" l="1"/>
  <c r="U5868" i="4"/>
  <c r="A5870" i="4"/>
  <c r="E5869" i="4"/>
  <c r="V5869" i="4" l="1"/>
  <c r="U5869" i="4"/>
  <c r="A5871" i="4"/>
  <c r="E5870" i="4"/>
  <c r="V5870" i="4" l="1"/>
  <c r="U5870" i="4"/>
  <c r="A5872" i="4"/>
  <c r="E5871" i="4"/>
  <c r="V5871" i="4" l="1"/>
  <c r="U5871" i="4"/>
  <c r="A5873" i="4"/>
  <c r="E5872" i="4"/>
  <c r="V5872" i="4" l="1"/>
  <c r="U5872" i="4"/>
  <c r="A5874" i="4"/>
  <c r="E5873" i="4"/>
  <c r="V5873" i="4" l="1"/>
  <c r="U5873" i="4"/>
  <c r="A5875" i="4"/>
  <c r="E5874" i="4"/>
  <c r="V5874" i="4" l="1"/>
  <c r="U5874" i="4"/>
  <c r="A5876" i="4"/>
  <c r="E5875" i="4"/>
  <c r="V5875" i="4" l="1"/>
  <c r="U5875" i="4"/>
  <c r="A5877" i="4"/>
  <c r="E5876" i="4"/>
  <c r="V5876" i="4" l="1"/>
  <c r="U5876" i="4"/>
  <c r="A5878" i="4"/>
  <c r="E5877" i="4"/>
  <c r="V5877" i="4" l="1"/>
  <c r="U5877" i="4"/>
  <c r="A5879" i="4"/>
  <c r="E5878" i="4"/>
  <c r="V5878" i="4" l="1"/>
  <c r="U5878" i="4"/>
  <c r="A5880" i="4"/>
  <c r="E5879" i="4"/>
  <c r="V5879" i="4" l="1"/>
  <c r="U5879" i="4"/>
  <c r="A5881" i="4"/>
  <c r="E5880" i="4"/>
  <c r="V5880" i="4" l="1"/>
  <c r="U5880" i="4"/>
  <c r="A5882" i="4"/>
  <c r="E5881" i="4"/>
  <c r="V5881" i="4" l="1"/>
  <c r="U5881" i="4"/>
  <c r="A5883" i="4"/>
  <c r="E5882" i="4"/>
  <c r="V5882" i="4" l="1"/>
  <c r="U5882" i="4"/>
  <c r="A5884" i="4"/>
  <c r="E5883" i="4"/>
  <c r="V5883" i="4" l="1"/>
  <c r="U5883" i="4"/>
  <c r="A5885" i="4"/>
  <c r="E5884" i="4"/>
  <c r="V5884" i="4" l="1"/>
  <c r="U5884" i="4"/>
  <c r="A5886" i="4"/>
  <c r="E5885" i="4"/>
  <c r="V5885" i="4" l="1"/>
  <c r="U5885" i="4"/>
  <c r="A5887" i="4"/>
  <c r="E5886" i="4"/>
  <c r="V5886" i="4" l="1"/>
  <c r="U5886" i="4"/>
  <c r="A5888" i="4"/>
  <c r="E5887" i="4"/>
  <c r="V5887" i="4" l="1"/>
  <c r="U5887" i="4"/>
  <c r="A5889" i="4"/>
  <c r="E5888" i="4"/>
  <c r="V5888" i="4" l="1"/>
  <c r="U5888" i="4"/>
  <c r="A5890" i="4"/>
  <c r="E5889" i="4"/>
  <c r="V5889" i="4" l="1"/>
  <c r="U5889" i="4"/>
  <c r="A5891" i="4"/>
  <c r="E5890" i="4"/>
  <c r="V5890" i="4" l="1"/>
  <c r="U5890" i="4"/>
  <c r="A5892" i="4"/>
  <c r="E5891" i="4"/>
  <c r="V5891" i="4" l="1"/>
  <c r="U5891" i="4"/>
  <c r="A5893" i="4"/>
  <c r="E5892" i="4"/>
  <c r="V5892" i="4" l="1"/>
  <c r="U5892" i="4"/>
  <c r="A5894" i="4"/>
  <c r="E5893" i="4"/>
  <c r="V5893" i="4" l="1"/>
  <c r="U5893" i="4"/>
  <c r="A5895" i="4"/>
  <c r="E5894" i="4"/>
  <c r="V5894" i="4" l="1"/>
  <c r="U5894" i="4"/>
  <c r="A5896" i="4"/>
  <c r="E5895" i="4"/>
  <c r="V5895" i="4" l="1"/>
  <c r="U5895" i="4"/>
  <c r="A5897" i="4"/>
  <c r="E5896" i="4"/>
  <c r="V5896" i="4" l="1"/>
  <c r="U5896" i="4"/>
  <c r="A5898" i="4"/>
  <c r="E5897" i="4"/>
  <c r="V5897" i="4" l="1"/>
  <c r="U5897" i="4"/>
  <c r="A5899" i="4"/>
  <c r="E5898" i="4"/>
  <c r="V5898" i="4" l="1"/>
  <c r="U5898" i="4"/>
  <c r="A5900" i="4"/>
  <c r="E5899" i="4"/>
  <c r="V5899" i="4" l="1"/>
  <c r="U5899" i="4"/>
  <c r="A5901" i="4"/>
  <c r="E5900" i="4"/>
  <c r="V5900" i="4" l="1"/>
  <c r="U5900" i="4"/>
  <c r="A5902" i="4"/>
  <c r="E5901" i="4"/>
  <c r="V5901" i="4" l="1"/>
  <c r="U5901" i="4"/>
  <c r="A5903" i="4"/>
  <c r="E5902" i="4"/>
  <c r="V5902" i="4" l="1"/>
  <c r="U5902" i="4"/>
  <c r="A5904" i="4"/>
  <c r="E5903" i="4"/>
  <c r="V5903" i="4" l="1"/>
  <c r="U5903" i="4"/>
  <c r="A5905" i="4"/>
  <c r="E5904" i="4"/>
  <c r="V5904" i="4" l="1"/>
  <c r="U5904" i="4"/>
  <c r="A5906" i="4"/>
  <c r="E5905" i="4"/>
  <c r="V5905" i="4" l="1"/>
  <c r="U5905" i="4"/>
  <c r="A5907" i="4"/>
  <c r="E5906" i="4"/>
  <c r="V5906" i="4" l="1"/>
  <c r="U5906" i="4"/>
  <c r="A5908" i="4"/>
  <c r="E5907" i="4"/>
  <c r="V5907" i="4" l="1"/>
  <c r="U5907" i="4"/>
  <c r="A5909" i="4"/>
  <c r="E5908" i="4"/>
  <c r="V5908" i="4" l="1"/>
  <c r="U5908" i="4"/>
  <c r="A5910" i="4"/>
  <c r="E5909" i="4"/>
  <c r="V5909" i="4" l="1"/>
  <c r="U5909" i="4"/>
  <c r="A5911" i="4"/>
  <c r="E5910" i="4"/>
  <c r="V5910" i="4" l="1"/>
  <c r="U5910" i="4"/>
  <c r="A5912" i="4"/>
  <c r="E5911" i="4"/>
  <c r="V5911" i="4" l="1"/>
  <c r="U5911" i="4"/>
  <c r="A5913" i="4"/>
  <c r="E5912" i="4"/>
  <c r="V5912" i="4" l="1"/>
  <c r="U5912" i="4"/>
  <c r="A5914" i="4"/>
  <c r="E5913" i="4"/>
  <c r="V5913" i="4" l="1"/>
  <c r="U5913" i="4"/>
  <c r="A5915" i="4"/>
  <c r="E5914" i="4"/>
  <c r="V5914" i="4" l="1"/>
  <c r="U5914" i="4"/>
  <c r="A5916" i="4"/>
  <c r="E5915" i="4"/>
  <c r="V5915" i="4" l="1"/>
  <c r="U5915" i="4"/>
  <c r="A5917" i="4"/>
  <c r="E5916" i="4"/>
  <c r="V5916" i="4" l="1"/>
  <c r="U5916" i="4"/>
  <c r="A5918" i="4"/>
  <c r="E5917" i="4"/>
  <c r="V5917" i="4" l="1"/>
  <c r="U5917" i="4"/>
  <c r="A5919" i="4"/>
  <c r="E5918" i="4"/>
  <c r="V5918" i="4" l="1"/>
  <c r="U5918" i="4"/>
  <c r="A5920" i="4"/>
  <c r="E5919" i="4"/>
  <c r="V5919" i="4" l="1"/>
  <c r="U5919" i="4"/>
  <c r="A5921" i="4"/>
  <c r="E5920" i="4"/>
  <c r="V5920" i="4" l="1"/>
  <c r="U5920" i="4"/>
  <c r="A5922" i="4"/>
  <c r="E5921" i="4"/>
  <c r="V5921" i="4" l="1"/>
  <c r="U5921" i="4"/>
  <c r="A5923" i="4"/>
  <c r="E5922" i="4"/>
  <c r="V5922" i="4" l="1"/>
  <c r="U5922" i="4"/>
  <c r="A5924" i="4"/>
  <c r="E5923" i="4"/>
  <c r="V5923" i="4" l="1"/>
  <c r="U5923" i="4"/>
  <c r="A5925" i="4"/>
  <c r="E5924" i="4"/>
  <c r="V5924" i="4" l="1"/>
  <c r="U5924" i="4"/>
  <c r="A5926" i="4"/>
  <c r="E5925" i="4"/>
  <c r="V5925" i="4" l="1"/>
  <c r="U5925" i="4"/>
  <c r="A5927" i="4"/>
  <c r="E5926" i="4"/>
  <c r="V5926" i="4" l="1"/>
  <c r="U5926" i="4"/>
  <c r="A5928" i="4"/>
  <c r="E5927" i="4"/>
  <c r="V5927" i="4" l="1"/>
  <c r="U5927" i="4"/>
  <c r="A5929" i="4"/>
  <c r="E5928" i="4"/>
  <c r="V5928" i="4" l="1"/>
  <c r="U5928" i="4"/>
  <c r="A5930" i="4"/>
  <c r="E5929" i="4"/>
  <c r="V5929" i="4" l="1"/>
  <c r="U5929" i="4"/>
  <c r="A5931" i="4"/>
  <c r="E5930" i="4"/>
  <c r="V5930" i="4" l="1"/>
  <c r="U5930" i="4"/>
  <c r="A5932" i="4"/>
  <c r="E5931" i="4"/>
  <c r="V5931" i="4" l="1"/>
  <c r="U5931" i="4"/>
  <c r="A5933" i="4"/>
  <c r="E5932" i="4"/>
  <c r="V5932" i="4" l="1"/>
  <c r="U5932" i="4"/>
  <c r="A5934" i="4"/>
  <c r="E5933" i="4"/>
  <c r="V5933" i="4" l="1"/>
  <c r="U5933" i="4"/>
  <c r="A5935" i="4"/>
  <c r="E5934" i="4"/>
  <c r="V5934" i="4" l="1"/>
  <c r="U5934" i="4"/>
  <c r="A5936" i="4"/>
  <c r="E5935" i="4"/>
  <c r="V5935" i="4" l="1"/>
  <c r="U5935" i="4"/>
  <c r="A5937" i="4"/>
  <c r="E5936" i="4"/>
  <c r="V5936" i="4" l="1"/>
  <c r="U5936" i="4"/>
  <c r="A5938" i="4"/>
  <c r="E5937" i="4"/>
  <c r="V5937" i="4" l="1"/>
  <c r="U5937" i="4"/>
  <c r="A5939" i="4"/>
  <c r="E5938" i="4"/>
  <c r="V5938" i="4" l="1"/>
  <c r="U5938" i="4"/>
  <c r="A5940" i="4"/>
  <c r="E5939" i="4"/>
  <c r="V5939" i="4" l="1"/>
  <c r="U5939" i="4"/>
  <c r="A5941" i="4"/>
  <c r="E5940" i="4"/>
  <c r="V5940" i="4" l="1"/>
  <c r="U5940" i="4"/>
  <c r="A5942" i="4"/>
  <c r="E5941" i="4"/>
  <c r="V5941" i="4" l="1"/>
  <c r="U5941" i="4"/>
  <c r="A5943" i="4"/>
  <c r="E5942" i="4"/>
  <c r="V5942" i="4" l="1"/>
  <c r="U5942" i="4"/>
  <c r="A5944" i="4"/>
  <c r="E5943" i="4"/>
  <c r="V5943" i="4" l="1"/>
  <c r="U5943" i="4"/>
  <c r="A5945" i="4"/>
  <c r="E5944" i="4"/>
  <c r="V5944" i="4" l="1"/>
  <c r="U5944" i="4"/>
  <c r="A5946" i="4"/>
  <c r="E5945" i="4"/>
  <c r="V5945" i="4" l="1"/>
  <c r="U5945" i="4"/>
  <c r="A5947" i="4"/>
  <c r="E5946" i="4"/>
  <c r="V5946" i="4" l="1"/>
  <c r="U5946" i="4"/>
  <c r="A5948" i="4"/>
  <c r="E5947" i="4"/>
  <c r="V5947" i="4" l="1"/>
  <c r="U5947" i="4"/>
  <c r="A5949" i="4"/>
  <c r="E5948" i="4"/>
  <c r="V5948" i="4" l="1"/>
  <c r="U5948" i="4"/>
  <c r="A5950" i="4"/>
  <c r="E5949" i="4"/>
  <c r="V5949" i="4" l="1"/>
  <c r="U5949" i="4"/>
  <c r="A5951" i="4"/>
  <c r="E5950" i="4"/>
  <c r="V5950" i="4" l="1"/>
  <c r="U5950" i="4"/>
  <c r="A5952" i="4"/>
  <c r="E5951" i="4"/>
  <c r="V5951" i="4" l="1"/>
  <c r="U5951" i="4"/>
  <c r="A5953" i="4"/>
  <c r="E5952" i="4"/>
  <c r="V5952" i="4" l="1"/>
  <c r="U5952" i="4"/>
  <c r="A5954" i="4"/>
  <c r="E5953" i="4"/>
  <c r="V5953" i="4" l="1"/>
  <c r="U5953" i="4"/>
  <c r="A5955" i="4"/>
  <c r="E5954" i="4"/>
  <c r="V5954" i="4" l="1"/>
  <c r="U5954" i="4"/>
  <c r="A5956" i="4"/>
  <c r="E5955" i="4"/>
  <c r="V5955" i="4" l="1"/>
  <c r="U5955" i="4"/>
  <c r="A5957" i="4"/>
  <c r="E5956" i="4"/>
  <c r="V5956" i="4" l="1"/>
  <c r="U5956" i="4"/>
  <c r="A5958" i="4"/>
  <c r="E5957" i="4"/>
  <c r="V5957" i="4" l="1"/>
  <c r="U5957" i="4"/>
  <c r="A5959" i="4"/>
  <c r="E5958" i="4"/>
  <c r="V5958" i="4" l="1"/>
  <c r="U5958" i="4"/>
  <c r="A5960" i="4"/>
  <c r="E5959" i="4"/>
  <c r="V5959" i="4" l="1"/>
  <c r="U5959" i="4"/>
  <c r="A5961" i="4"/>
  <c r="E5960" i="4"/>
  <c r="V5960" i="4" l="1"/>
  <c r="U5960" i="4"/>
  <c r="A5962" i="4"/>
  <c r="E5961" i="4"/>
  <c r="V5961" i="4" l="1"/>
  <c r="U5961" i="4"/>
  <c r="A5963" i="4"/>
  <c r="E5962" i="4"/>
  <c r="V5962" i="4" l="1"/>
  <c r="U5962" i="4"/>
  <c r="A5964" i="4"/>
  <c r="E5963" i="4"/>
  <c r="V5963" i="4" l="1"/>
  <c r="U5963" i="4"/>
  <c r="A5965" i="4"/>
  <c r="E5964" i="4"/>
  <c r="V5964" i="4" l="1"/>
  <c r="U5964" i="4"/>
  <c r="A5966" i="4"/>
  <c r="E5965" i="4"/>
  <c r="V5965" i="4" l="1"/>
  <c r="U5965" i="4"/>
  <c r="A5967" i="4"/>
  <c r="E5966" i="4"/>
  <c r="V5966" i="4" l="1"/>
  <c r="U5966" i="4"/>
  <c r="A5968" i="4"/>
  <c r="E5967" i="4"/>
  <c r="V5967" i="4" l="1"/>
  <c r="U5967" i="4"/>
  <c r="A5969" i="4"/>
  <c r="E5968" i="4"/>
  <c r="V5968" i="4" l="1"/>
  <c r="U5968" i="4"/>
  <c r="A5970" i="4"/>
  <c r="E5969" i="4"/>
  <c r="V5969" i="4" l="1"/>
  <c r="U5969" i="4"/>
  <c r="A5971" i="4"/>
  <c r="E5970" i="4"/>
  <c r="V5970" i="4" l="1"/>
  <c r="U5970" i="4"/>
  <c r="A5972" i="4"/>
  <c r="E5971" i="4"/>
  <c r="V5971" i="4" l="1"/>
  <c r="U5971" i="4"/>
  <c r="A5973" i="4"/>
  <c r="E5972" i="4"/>
  <c r="V5972" i="4" l="1"/>
  <c r="U5972" i="4"/>
  <c r="A5974" i="4"/>
  <c r="E5973" i="4"/>
  <c r="V5973" i="4" l="1"/>
  <c r="U5973" i="4"/>
  <c r="A5975" i="4"/>
  <c r="E5974" i="4"/>
  <c r="V5974" i="4" l="1"/>
  <c r="U5974" i="4"/>
  <c r="A5976" i="4"/>
  <c r="E5975" i="4"/>
  <c r="V5975" i="4" l="1"/>
  <c r="U5975" i="4"/>
  <c r="A5977" i="4"/>
  <c r="E5976" i="4"/>
  <c r="V5976" i="4" l="1"/>
  <c r="U5976" i="4"/>
  <c r="A5978" i="4"/>
  <c r="E5977" i="4"/>
  <c r="V5977" i="4" l="1"/>
  <c r="U5977" i="4"/>
  <c r="A5979" i="4"/>
  <c r="E5978" i="4"/>
  <c r="V5978" i="4" l="1"/>
  <c r="U5978" i="4"/>
  <c r="A5980" i="4"/>
  <c r="E5979" i="4"/>
  <c r="V5979" i="4" l="1"/>
  <c r="U5979" i="4"/>
  <c r="A5981" i="4"/>
  <c r="E5980" i="4"/>
  <c r="V5980" i="4" l="1"/>
  <c r="U5980" i="4"/>
  <c r="A5982" i="4"/>
  <c r="E5981" i="4"/>
  <c r="V5981" i="4" l="1"/>
  <c r="U5981" i="4"/>
  <c r="A5983" i="4"/>
  <c r="E5982" i="4"/>
  <c r="V5982" i="4" l="1"/>
  <c r="U5982" i="4"/>
  <c r="A5984" i="4"/>
  <c r="E5983" i="4"/>
  <c r="V5983" i="4" l="1"/>
  <c r="U5983" i="4"/>
  <c r="A5985" i="4"/>
  <c r="E5984" i="4"/>
  <c r="V5984" i="4" l="1"/>
  <c r="U5984" i="4"/>
  <c r="A5986" i="4"/>
  <c r="E5985" i="4"/>
  <c r="V5985" i="4" l="1"/>
  <c r="U5985" i="4"/>
  <c r="A5987" i="4"/>
  <c r="E5986" i="4"/>
  <c r="V5986" i="4" l="1"/>
  <c r="U5986" i="4"/>
  <c r="A5988" i="4"/>
  <c r="E5987" i="4"/>
  <c r="V5987" i="4" l="1"/>
  <c r="U5987" i="4"/>
  <c r="A5989" i="4"/>
  <c r="E5988" i="4"/>
  <c r="V5988" i="4" l="1"/>
  <c r="U5988" i="4"/>
  <c r="A5990" i="4"/>
  <c r="E5989" i="4"/>
  <c r="V5989" i="4" l="1"/>
  <c r="U5989" i="4"/>
  <c r="A5991" i="4"/>
  <c r="E5990" i="4"/>
  <c r="V5990" i="4" l="1"/>
  <c r="U5990" i="4"/>
  <c r="A5992" i="4"/>
  <c r="E5991" i="4"/>
  <c r="V5991" i="4" l="1"/>
  <c r="U5991" i="4"/>
  <c r="A5993" i="4"/>
  <c r="E5992" i="4"/>
  <c r="V5992" i="4" l="1"/>
  <c r="U5992" i="4"/>
  <c r="A5994" i="4"/>
  <c r="E5993" i="4"/>
  <c r="V5993" i="4" l="1"/>
  <c r="U5993" i="4"/>
  <c r="A5995" i="4"/>
  <c r="E5994" i="4"/>
  <c r="V5994" i="4" l="1"/>
  <c r="U5994" i="4"/>
  <c r="A5996" i="4"/>
  <c r="E5995" i="4"/>
  <c r="V5995" i="4" l="1"/>
  <c r="U5995" i="4"/>
  <c r="A5997" i="4"/>
  <c r="E5996" i="4"/>
  <c r="V5996" i="4" l="1"/>
  <c r="U5996" i="4"/>
  <c r="A5998" i="4"/>
  <c r="E5997" i="4"/>
  <c r="V5997" i="4" l="1"/>
  <c r="U5997" i="4"/>
  <c r="A5999" i="4"/>
  <c r="E5998" i="4"/>
  <c r="V5998" i="4" l="1"/>
  <c r="U5998" i="4"/>
  <c r="A6000" i="4"/>
  <c r="E5999" i="4"/>
  <c r="V5999" i="4" l="1"/>
  <c r="U5999" i="4"/>
  <c r="A6001" i="4"/>
  <c r="E6000" i="4"/>
  <c r="V6000" i="4" l="1"/>
  <c r="U6000" i="4"/>
  <c r="A6002" i="4"/>
  <c r="E6001" i="4"/>
  <c r="V6001" i="4" l="1"/>
  <c r="U6001" i="4"/>
  <c r="A6003" i="4"/>
  <c r="E6002" i="4"/>
  <c r="V6002" i="4" l="1"/>
  <c r="U6002" i="4"/>
  <c r="A6004" i="4"/>
  <c r="E6003" i="4"/>
  <c r="V6003" i="4" l="1"/>
  <c r="U6003" i="4"/>
  <c r="A6005" i="4"/>
  <c r="E6004" i="4"/>
  <c r="V6004" i="4" l="1"/>
  <c r="U6004" i="4"/>
  <c r="A6006" i="4"/>
  <c r="E6005" i="4"/>
  <c r="V6005" i="4" l="1"/>
  <c r="U6005" i="4"/>
  <c r="A6007" i="4"/>
  <c r="E6006" i="4"/>
  <c r="V6006" i="4" l="1"/>
  <c r="U6006" i="4"/>
  <c r="A6008" i="4"/>
  <c r="E6007" i="4"/>
  <c r="V6007" i="4" l="1"/>
  <c r="U6007" i="4"/>
  <c r="A6009" i="4"/>
  <c r="E6008" i="4"/>
  <c r="V6008" i="4" l="1"/>
  <c r="U6008" i="4"/>
  <c r="A6010" i="4"/>
  <c r="E6009" i="4"/>
  <c r="V6009" i="4" l="1"/>
  <c r="U6009" i="4"/>
  <c r="A6011" i="4"/>
  <c r="E6010" i="4"/>
  <c r="V6010" i="4" l="1"/>
  <c r="U6010" i="4"/>
  <c r="A6012" i="4"/>
  <c r="E6011" i="4"/>
  <c r="V6011" i="4" l="1"/>
  <c r="U6011" i="4"/>
  <c r="A6013" i="4"/>
  <c r="E6012" i="4"/>
  <c r="V6012" i="4" l="1"/>
  <c r="U6012" i="4"/>
  <c r="A6014" i="4"/>
  <c r="E6013" i="4"/>
  <c r="V6013" i="4" l="1"/>
  <c r="U6013" i="4"/>
  <c r="A6015" i="4"/>
  <c r="E6014" i="4"/>
  <c r="V6014" i="4" l="1"/>
  <c r="U6014" i="4"/>
  <c r="A6016" i="4"/>
  <c r="E6015" i="4"/>
  <c r="V6015" i="4" l="1"/>
  <c r="U6015" i="4"/>
  <c r="A6017" i="4"/>
  <c r="E6016" i="4"/>
  <c r="V6016" i="4" l="1"/>
  <c r="U6016" i="4"/>
  <c r="A6018" i="4"/>
  <c r="E6017" i="4"/>
  <c r="V6017" i="4" l="1"/>
  <c r="U6017" i="4"/>
  <c r="A6019" i="4"/>
  <c r="E6018" i="4"/>
  <c r="V6018" i="4" l="1"/>
  <c r="U6018" i="4"/>
  <c r="A6020" i="4"/>
  <c r="E6019" i="4"/>
  <c r="V6019" i="4" l="1"/>
  <c r="U6019" i="4"/>
  <c r="A6021" i="4"/>
  <c r="E6020" i="4"/>
  <c r="V6020" i="4" l="1"/>
  <c r="U6020" i="4"/>
  <c r="A6022" i="4"/>
  <c r="E6021" i="4"/>
  <c r="V6021" i="4" l="1"/>
  <c r="U6021" i="4"/>
  <c r="A6023" i="4"/>
  <c r="E6022" i="4"/>
  <c r="V6022" i="4" l="1"/>
  <c r="U6022" i="4"/>
  <c r="A6024" i="4"/>
  <c r="E6023" i="4"/>
  <c r="V6023" i="4" l="1"/>
  <c r="U6023" i="4"/>
  <c r="A6025" i="4"/>
  <c r="E6024" i="4"/>
  <c r="V6024" i="4" l="1"/>
  <c r="U6024" i="4"/>
  <c r="A6026" i="4"/>
  <c r="E6025" i="4"/>
  <c r="V6025" i="4" l="1"/>
  <c r="U6025" i="4"/>
  <c r="A6027" i="4"/>
  <c r="E6026" i="4"/>
  <c r="V6026" i="4" l="1"/>
  <c r="U6026" i="4"/>
  <c r="A6028" i="4"/>
  <c r="E6027" i="4"/>
  <c r="V6027" i="4" l="1"/>
  <c r="U6027" i="4"/>
  <c r="A6029" i="4"/>
  <c r="E6028" i="4"/>
  <c r="V6028" i="4" l="1"/>
  <c r="U6028" i="4"/>
  <c r="A6030" i="4"/>
  <c r="E6029" i="4"/>
  <c r="V6029" i="4" l="1"/>
  <c r="U6029" i="4"/>
  <c r="A6031" i="4"/>
  <c r="E6030" i="4"/>
  <c r="V6030" i="4" l="1"/>
  <c r="U6030" i="4"/>
  <c r="A6032" i="4"/>
  <c r="E6031" i="4"/>
  <c r="V6031" i="4" l="1"/>
  <c r="U6031" i="4"/>
  <c r="A6033" i="4"/>
  <c r="E6032" i="4"/>
  <c r="V6032" i="4" l="1"/>
  <c r="U6032" i="4"/>
  <c r="A6034" i="4"/>
  <c r="E6033" i="4"/>
  <c r="V6033" i="4" l="1"/>
  <c r="U6033" i="4"/>
  <c r="A6035" i="4"/>
  <c r="E6034" i="4"/>
  <c r="V6034" i="4" l="1"/>
  <c r="U6034" i="4"/>
  <c r="A6036" i="4"/>
  <c r="E6035" i="4"/>
  <c r="V6035" i="4" l="1"/>
  <c r="U6035" i="4"/>
  <c r="A6037" i="4"/>
  <c r="E6036" i="4"/>
  <c r="V6036" i="4" l="1"/>
  <c r="U6036" i="4"/>
  <c r="A6038" i="4"/>
  <c r="E6037" i="4"/>
  <c r="V6037" i="4" l="1"/>
  <c r="U6037" i="4"/>
  <c r="A6039" i="4"/>
  <c r="E6038" i="4"/>
  <c r="V6038" i="4" l="1"/>
  <c r="U6038" i="4"/>
  <c r="A6040" i="4"/>
  <c r="E6039" i="4"/>
  <c r="V6039" i="4" l="1"/>
  <c r="U6039" i="4"/>
  <c r="A6041" i="4"/>
  <c r="E6040" i="4"/>
  <c r="V6040" i="4" l="1"/>
  <c r="U6040" i="4"/>
  <c r="A6042" i="4"/>
  <c r="E6041" i="4"/>
  <c r="V6041" i="4" l="1"/>
  <c r="U6041" i="4"/>
  <c r="A6043" i="4"/>
  <c r="E6042" i="4"/>
  <c r="V6042" i="4" l="1"/>
  <c r="U6042" i="4"/>
  <c r="A6044" i="4"/>
  <c r="E6043" i="4"/>
  <c r="V6043" i="4" l="1"/>
  <c r="U6043" i="4"/>
  <c r="A6045" i="4"/>
  <c r="E6044" i="4"/>
  <c r="V6044" i="4" l="1"/>
  <c r="U6044" i="4"/>
  <c r="A6046" i="4"/>
  <c r="E6045" i="4"/>
  <c r="V6045" i="4" l="1"/>
  <c r="U6045" i="4"/>
  <c r="A6047" i="4"/>
  <c r="E6046" i="4"/>
  <c r="V6046" i="4" l="1"/>
  <c r="U6046" i="4"/>
  <c r="A6048" i="4"/>
  <c r="E6047" i="4"/>
  <c r="V6047" i="4" l="1"/>
  <c r="U6047" i="4"/>
  <c r="A6049" i="4"/>
  <c r="E6048" i="4"/>
  <c r="V6048" i="4" l="1"/>
  <c r="U6048" i="4"/>
  <c r="A6050" i="4"/>
  <c r="E6049" i="4"/>
  <c r="V6049" i="4" l="1"/>
  <c r="U6049" i="4"/>
  <c r="A6051" i="4"/>
  <c r="E6050" i="4"/>
  <c r="V6050" i="4" l="1"/>
  <c r="U6050" i="4"/>
  <c r="A6052" i="4"/>
  <c r="E6051" i="4"/>
  <c r="V6051" i="4" l="1"/>
  <c r="U6051" i="4"/>
  <c r="A6053" i="4"/>
  <c r="E6052" i="4"/>
  <c r="V6052" i="4" l="1"/>
  <c r="U6052" i="4"/>
  <c r="A6054" i="4"/>
  <c r="E6053" i="4"/>
  <c r="V6053" i="4" l="1"/>
  <c r="U6053" i="4"/>
  <c r="A6055" i="4"/>
  <c r="E6054" i="4"/>
  <c r="V6054" i="4" l="1"/>
  <c r="U6054" i="4"/>
  <c r="A6056" i="4"/>
  <c r="E6055" i="4"/>
  <c r="V6055" i="4" l="1"/>
  <c r="U6055" i="4"/>
  <c r="A6057" i="4"/>
  <c r="E6056" i="4"/>
  <c r="V6056" i="4" l="1"/>
  <c r="U6056" i="4"/>
  <c r="A6058" i="4"/>
  <c r="E6057" i="4"/>
  <c r="V6057" i="4" l="1"/>
  <c r="U6057" i="4"/>
  <c r="A6059" i="4"/>
  <c r="E6058" i="4"/>
  <c r="V6058" i="4" l="1"/>
  <c r="U6058" i="4"/>
  <c r="A6060" i="4"/>
  <c r="E6059" i="4"/>
  <c r="V6059" i="4" l="1"/>
  <c r="U6059" i="4"/>
  <c r="A6061" i="4"/>
  <c r="E6060" i="4"/>
  <c r="V6060" i="4" l="1"/>
  <c r="U6060" i="4"/>
  <c r="A6062" i="4"/>
  <c r="E6061" i="4"/>
  <c r="V6061" i="4" l="1"/>
  <c r="U6061" i="4"/>
  <c r="A6063" i="4"/>
  <c r="E6062" i="4"/>
  <c r="V6062" i="4" l="1"/>
  <c r="U6062" i="4"/>
  <c r="A6064" i="4"/>
  <c r="E6063" i="4"/>
  <c r="V6063" i="4" l="1"/>
  <c r="U6063" i="4"/>
  <c r="A6065" i="4"/>
  <c r="E6064" i="4"/>
  <c r="V6064" i="4" l="1"/>
  <c r="U6064" i="4"/>
  <c r="A6066" i="4"/>
  <c r="E6065" i="4"/>
  <c r="V6065" i="4" l="1"/>
  <c r="U6065" i="4"/>
  <c r="A6067" i="4"/>
  <c r="E6066" i="4"/>
  <c r="V6066" i="4" l="1"/>
  <c r="U6066" i="4"/>
  <c r="A6068" i="4"/>
  <c r="E6067" i="4"/>
  <c r="V6067" i="4" l="1"/>
  <c r="U6067" i="4"/>
  <c r="A6069" i="4"/>
  <c r="E6068" i="4"/>
  <c r="V6068" i="4" l="1"/>
  <c r="U6068" i="4"/>
  <c r="A6070" i="4"/>
  <c r="E6069" i="4"/>
  <c r="V6069" i="4" l="1"/>
  <c r="U6069" i="4"/>
  <c r="A6071" i="4"/>
  <c r="E6070" i="4"/>
  <c r="V6070" i="4" l="1"/>
  <c r="U6070" i="4"/>
  <c r="A6072" i="4"/>
  <c r="E6071" i="4"/>
  <c r="V6071" i="4" l="1"/>
  <c r="U6071" i="4"/>
  <c r="A6073" i="4"/>
  <c r="E6072" i="4"/>
  <c r="V6072" i="4" l="1"/>
  <c r="U6072" i="4"/>
  <c r="A6074" i="4"/>
  <c r="E6073" i="4"/>
  <c r="V6073" i="4" l="1"/>
  <c r="U6073" i="4"/>
  <c r="A6075" i="4"/>
  <c r="E6074" i="4"/>
  <c r="V6074" i="4" l="1"/>
  <c r="U6074" i="4"/>
  <c r="A6076" i="4"/>
  <c r="E6075" i="4"/>
  <c r="V6075" i="4" l="1"/>
  <c r="U6075" i="4"/>
  <c r="A6077" i="4"/>
  <c r="E6076" i="4"/>
  <c r="V6076" i="4" l="1"/>
  <c r="U6076" i="4"/>
  <c r="A6078" i="4"/>
  <c r="E6077" i="4"/>
  <c r="V6077" i="4" l="1"/>
  <c r="U6077" i="4"/>
  <c r="A6079" i="4"/>
  <c r="E6078" i="4"/>
  <c r="V6078" i="4" l="1"/>
  <c r="U6078" i="4"/>
  <c r="A6080" i="4"/>
  <c r="E6079" i="4"/>
  <c r="V6079" i="4" l="1"/>
  <c r="U6079" i="4"/>
  <c r="A6081" i="4"/>
  <c r="E6080" i="4"/>
  <c r="V6080" i="4" l="1"/>
  <c r="U6080" i="4"/>
  <c r="A6082" i="4"/>
  <c r="E6081" i="4"/>
  <c r="V6081" i="4" l="1"/>
  <c r="U6081" i="4"/>
  <c r="A6083" i="4"/>
  <c r="E6082" i="4"/>
  <c r="V6082" i="4" l="1"/>
  <c r="U6082" i="4"/>
  <c r="A6084" i="4"/>
  <c r="E6083" i="4"/>
  <c r="V6083" i="4" l="1"/>
  <c r="U6083" i="4"/>
  <c r="A6085" i="4"/>
  <c r="E6084" i="4"/>
  <c r="V6084" i="4" l="1"/>
  <c r="U6084" i="4"/>
  <c r="A6086" i="4"/>
  <c r="E6085" i="4"/>
  <c r="V6085" i="4" l="1"/>
  <c r="U6085" i="4"/>
  <c r="A6087" i="4"/>
  <c r="E6086" i="4"/>
  <c r="V6086" i="4" l="1"/>
  <c r="U6086" i="4"/>
  <c r="A6088" i="4"/>
  <c r="E6087" i="4"/>
  <c r="V6087" i="4" l="1"/>
  <c r="U6087" i="4"/>
  <c r="A6089" i="4"/>
  <c r="E6088" i="4"/>
  <c r="V6088" i="4" l="1"/>
  <c r="U6088" i="4"/>
  <c r="A6090" i="4"/>
  <c r="E6089" i="4"/>
  <c r="V6089" i="4" l="1"/>
  <c r="U6089" i="4"/>
  <c r="A6091" i="4"/>
  <c r="E6090" i="4"/>
  <c r="V6090" i="4" l="1"/>
  <c r="U6090" i="4"/>
  <c r="A6092" i="4"/>
  <c r="E6091" i="4"/>
  <c r="V6091" i="4" l="1"/>
  <c r="U6091" i="4"/>
  <c r="A6093" i="4"/>
  <c r="E6092" i="4"/>
  <c r="V6092" i="4" l="1"/>
  <c r="U6092" i="4"/>
  <c r="A6094" i="4"/>
  <c r="E6093" i="4"/>
  <c r="V6093" i="4" l="1"/>
  <c r="U6093" i="4"/>
  <c r="A6095" i="4"/>
  <c r="E6094" i="4"/>
  <c r="V6094" i="4" l="1"/>
  <c r="U6094" i="4"/>
  <c r="A6096" i="4"/>
  <c r="E6095" i="4"/>
  <c r="V6095" i="4" l="1"/>
  <c r="U6095" i="4"/>
  <c r="A6097" i="4"/>
  <c r="E6096" i="4"/>
  <c r="V6096" i="4" l="1"/>
  <c r="U6096" i="4"/>
  <c r="A6098" i="4"/>
  <c r="E6097" i="4"/>
  <c r="V6097" i="4" l="1"/>
  <c r="U6097" i="4"/>
  <c r="A6099" i="4"/>
  <c r="E6098" i="4"/>
  <c r="V6098" i="4" l="1"/>
  <c r="U6098" i="4"/>
  <c r="A6100" i="4"/>
  <c r="E6099" i="4"/>
  <c r="V6099" i="4" l="1"/>
  <c r="U6099" i="4"/>
  <c r="A6101" i="4"/>
  <c r="E6100" i="4"/>
  <c r="V6100" i="4" l="1"/>
  <c r="U6100" i="4"/>
  <c r="A6102" i="4"/>
  <c r="E6101" i="4"/>
  <c r="V6101" i="4" l="1"/>
  <c r="U6101" i="4"/>
  <c r="A6103" i="4"/>
  <c r="E6102" i="4"/>
  <c r="V6102" i="4" l="1"/>
  <c r="U6102" i="4"/>
  <c r="A6104" i="4"/>
  <c r="E6103" i="4"/>
  <c r="V6103" i="4" l="1"/>
  <c r="U6103" i="4"/>
  <c r="A6105" i="4"/>
  <c r="E6104" i="4"/>
  <c r="V6104" i="4" l="1"/>
  <c r="U6104" i="4"/>
  <c r="A6106" i="4"/>
  <c r="E6105" i="4"/>
  <c r="V6105" i="4" l="1"/>
  <c r="U6105" i="4"/>
  <c r="A6107" i="4"/>
  <c r="E6106" i="4"/>
  <c r="V6106" i="4" l="1"/>
  <c r="U6106" i="4"/>
  <c r="A6108" i="4"/>
  <c r="E6107" i="4"/>
  <c r="V6107" i="4" l="1"/>
  <c r="U6107" i="4"/>
  <c r="A6109" i="4"/>
  <c r="E6108" i="4"/>
  <c r="V6108" i="4" l="1"/>
  <c r="U6108" i="4"/>
  <c r="A6110" i="4"/>
  <c r="E6109" i="4"/>
  <c r="V6109" i="4" l="1"/>
  <c r="U6109" i="4"/>
  <c r="A6111" i="4"/>
  <c r="E6110" i="4"/>
  <c r="V6110" i="4" l="1"/>
  <c r="U6110" i="4"/>
  <c r="A6112" i="4"/>
  <c r="E6111" i="4"/>
  <c r="V6111" i="4" l="1"/>
  <c r="U6111" i="4"/>
  <c r="A6113" i="4"/>
  <c r="E6112" i="4"/>
  <c r="V6112" i="4" l="1"/>
  <c r="U6112" i="4"/>
  <c r="A6114" i="4"/>
  <c r="E6113" i="4"/>
  <c r="V6113" i="4" l="1"/>
  <c r="U6113" i="4"/>
  <c r="A6115" i="4"/>
  <c r="E6114" i="4"/>
  <c r="V6114" i="4" l="1"/>
  <c r="U6114" i="4"/>
  <c r="A6116" i="4"/>
  <c r="E6115" i="4"/>
  <c r="V6115" i="4" l="1"/>
  <c r="U6115" i="4"/>
  <c r="A6117" i="4"/>
  <c r="E6116" i="4"/>
  <c r="V6116" i="4" l="1"/>
  <c r="U6116" i="4"/>
  <c r="A6118" i="4"/>
  <c r="E6117" i="4"/>
  <c r="V6117" i="4" l="1"/>
  <c r="U6117" i="4"/>
  <c r="A6119" i="4"/>
  <c r="E6118" i="4"/>
  <c r="V6118" i="4" l="1"/>
  <c r="U6118" i="4"/>
  <c r="A6120" i="4"/>
  <c r="E6119" i="4"/>
  <c r="V6119" i="4" l="1"/>
  <c r="U6119" i="4"/>
  <c r="A6121" i="4"/>
  <c r="E6120" i="4"/>
  <c r="V6120" i="4" l="1"/>
  <c r="U6120" i="4"/>
  <c r="A6122" i="4"/>
  <c r="E6121" i="4"/>
  <c r="V6121" i="4" l="1"/>
  <c r="U6121" i="4"/>
  <c r="A6123" i="4"/>
  <c r="E6122" i="4"/>
  <c r="V6122" i="4" l="1"/>
  <c r="U6122" i="4"/>
  <c r="A6124" i="4"/>
  <c r="E6123" i="4"/>
  <c r="V6123" i="4" l="1"/>
  <c r="U6123" i="4"/>
  <c r="A6125" i="4"/>
  <c r="E6124" i="4"/>
  <c r="V6124" i="4" l="1"/>
  <c r="U6124" i="4"/>
  <c r="A6126" i="4"/>
  <c r="E6125" i="4"/>
  <c r="V6125" i="4" l="1"/>
  <c r="U6125" i="4"/>
  <c r="A6127" i="4"/>
  <c r="E6126" i="4"/>
  <c r="V6126" i="4" l="1"/>
  <c r="U6126" i="4"/>
  <c r="A6128" i="4"/>
  <c r="E6127" i="4"/>
  <c r="V6127" i="4" l="1"/>
  <c r="U6127" i="4"/>
  <c r="A6129" i="4"/>
  <c r="E6128" i="4"/>
  <c r="V6128" i="4" l="1"/>
  <c r="U6128" i="4"/>
  <c r="A6130" i="4"/>
  <c r="E6129" i="4"/>
  <c r="V6129" i="4" l="1"/>
  <c r="U6129" i="4"/>
  <c r="A6131" i="4"/>
  <c r="E6130" i="4"/>
  <c r="V6130" i="4" l="1"/>
  <c r="U6130" i="4"/>
  <c r="A6132" i="4"/>
  <c r="E6131" i="4"/>
  <c r="V6131" i="4" l="1"/>
  <c r="U6131" i="4"/>
  <c r="A6133" i="4"/>
  <c r="E6132" i="4"/>
  <c r="V6132" i="4" l="1"/>
  <c r="U6132" i="4"/>
  <c r="A6134" i="4"/>
  <c r="E6133" i="4"/>
  <c r="V6133" i="4" l="1"/>
  <c r="U6133" i="4"/>
  <c r="A6135" i="4"/>
  <c r="E6134" i="4"/>
  <c r="V6134" i="4" l="1"/>
  <c r="U6134" i="4"/>
  <c r="A6136" i="4"/>
  <c r="E6135" i="4"/>
  <c r="V6135" i="4" l="1"/>
  <c r="U6135" i="4"/>
  <c r="A6137" i="4"/>
  <c r="E6136" i="4"/>
  <c r="V6136" i="4" l="1"/>
  <c r="U6136" i="4"/>
  <c r="A6138" i="4"/>
  <c r="E6137" i="4"/>
  <c r="V6137" i="4" l="1"/>
  <c r="U6137" i="4"/>
  <c r="A6139" i="4"/>
  <c r="E6138" i="4"/>
  <c r="V6138" i="4" l="1"/>
  <c r="U6138" i="4"/>
  <c r="A6140" i="4"/>
  <c r="E6139" i="4"/>
  <c r="V6139" i="4" l="1"/>
  <c r="U6139" i="4"/>
  <c r="A6141" i="4"/>
  <c r="E6140" i="4"/>
  <c r="V6140" i="4" l="1"/>
  <c r="U6140" i="4"/>
  <c r="A6142" i="4"/>
  <c r="E6141" i="4"/>
  <c r="V6141" i="4" l="1"/>
  <c r="U6141" i="4"/>
  <c r="A6143" i="4"/>
  <c r="E6142" i="4"/>
  <c r="V6142" i="4" l="1"/>
  <c r="U6142" i="4"/>
  <c r="A6144" i="4"/>
  <c r="E6143" i="4"/>
  <c r="V6143" i="4" l="1"/>
  <c r="U6143" i="4"/>
  <c r="A6145" i="4"/>
  <c r="E6144" i="4"/>
  <c r="V6144" i="4" l="1"/>
  <c r="U6144" i="4"/>
  <c r="A6146" i="4"/>
  <c r="E6145" i="4"/>
  <c r="V6145" i="4" l="1"/>
  <c r="U6145" i="4"/>
  <c r="A6147" i="4"/>
  <c r="E6146" i="4"/>
  <c r="V6146" i="4" l="1"/>
  <c r="U6146" i="4"/>
  <c r="A6148" i="4"/>
  <c r="E6147" i="4"/>
  <c r="V6147" i="4" l="1"/>
  <c r="U6147" i="4"/>
  <c r="A6149" i="4"/>
  <c r="E6148" i="4"/>
  <c r="V6148" i="4" l="1"/>
  <c r="U6148" i="4"/>
  <c r="A6150" i="4"/>
  <c r="E6149" i="4"/>
  <c r="V6149" i="4" l="1"/>
  <c r="U6149" i="4"/>
  <c r="A6151" i="4"/>
  <c r="E6150" i="4"/>
  <c r="V6150" i="4" l="1"/>
  <c r="U6150" i="4"/>
  <c r="A6152" i="4"/>
  <c r="E6151" i="4"/>
  <c r="V6151" i="4" l="1"/>
  <c r="U6151" i="4"/>
  <c r="A6153" i="4"/>
  <c r="E6152" i="4"/>
  <c r="V6152" i="4" l="1"/>
  <c r="U6152" i="4"/>
  <c r="A6154" i="4"/>
  <c r="E6153" i="4"/>
  <c r="V6153" i="4" l="1"/>
  <c r="U6153" i="4"/>
  <c r="A6155" i="4"/>
  <c r="E6154" i="4"/>
  <c r="V6154" i="4" l="1"/>
  <c r="U6154" i="4"/>
  <c r="A6156" i="4"/>
  <c r="E6155" i="4"/>
  <c r="V6155" i="4" l="1"/>
  <c r="U6155" i="4"/>
  <c r="A6157" i="4"/>
  <c r="E6156" i="4"/>
  <c r="V6156" i="4" l="1"/>
  <c r="U6156" i="4"/>
  <c r="A6158" i="4"/>
  <c r="E6157" i="4"/>
  <c r="V6157" i="4" l="1"/>
  <c r="U6157" i="4"/>
  <c r="A6159" i="4"/>
  <c r="E6158" i="4"/>
  <c r="V6158" i="4" l="1"/>
  <c r="U6158" i="4"/>
  <c r="A6160" i="4"/>
  <c r="E6159" i="4"/>
  <c r="V6159" i="4" l="1"/>
  <c r="U6159" i="4"/>
  <c r="A6161" i="4"/>
  <c r="E6160" i="4"/>
  <c r="V6160" i="4" l="1"/>
  <c r="U6160" i="4"/>
  <c r="A6162" i="4"/>
  <c r="E6161" i="4"/>
  <c r="V6161" i="4" l="1"/>
  <c r="U6161" i="4"/>
  <c r="A6163" i="4"/>
  <c r="E6162" i="4"/>
  <c r="V6162" i="4" l="1"/>
  <c r="U6162" i="4"/>
  <c r="A6164" i="4"/>
  <c r="E6163" i="4"/>
  <c r="V6163" i="4" l="1"/>
  <c r="U6163" i="4"/>
  <c r="A6165" i="4"/>
  <c r="E6164" i="4"/>
  <c r="V6164" i="4" l="1"/>
  <c r="U6164" i="4"/>
  <c r="A6166" i="4"/>
  <c r="E6165" i="4"/>
  <c r="V6165" i="4" l="1"/>
  <c r="U6165" i="4"/>
  <c r="A6167" i="4"/>
  <c r="E6166" i="4"/>
  <c r="V6166" i="4" l="1"/>
  <c r="U6166" i="4"/>
  <c r="A6168" i="4"/>
  <c r="E6167" i="4"/>
  <c r="V6167" i="4" l="1"/>
  <c r="U6167" i="4"/>
  <c r="A6169" i="4"/>
  <c r="E6168" i="4"/>
  <c r="V6168" i="4" l="1"/>
  <c r="U6168" i="4"/>
  <c r="A6170" i="4"/>
  <c r="E6169" i="4"/>
  <c r="V6169" i="4" l="1"/>
  <c r="U6169" i="4"/>
  <c r="A6171" i="4"/>
  <c r="E6170" i="4"/>
  <c r="V6170" i="4" l="1"/>
  <c r="U6170" i="4"/>
  <c r="A6172" i="4"/>
  <c r="E6171" i="4"/>
  <c r="V6171" i="4" l="1"/>
  <c r="U6171" i="4"/>
  <c r="A6173" i="4"/>
  <c r="E6172" i="4"/>
  <c r="V6172" i="4" l="1"/>
  <c r="U6172" i="4"/>
  <c r="A6174" i="4"/>
  <c r="E6173" i="4"/>
  <c r="V6173" i="4" l="1"/>
  <c r="U6173" i="4"/>
  <c r="A6175" i="4"/>
  <c r="E6174" i="4"/>
  <c r="V6174" i="4" l="1"/>
  <c r="U6174" i="4"/>
  <c r="A6176" i="4"/>
  <c r="E6175" i="4"/>
  <c r="V6175" i="4" l="1"/>
  <c r="U6175" i="4"/>
  <c r="A6177" i="4"/>
  <c r="E6176" i="4"/>
  <c r="V6176" i="4" l="1"/>
  <c r="U6176" i="4"/>
  <c r="A6178" i="4"/>
  <c r="E6177" i="4"/>
  <c r="V6177" i="4" l="1"/>
  <c r="U6177" i="4"/>
  <c r="A6179" i="4"/>
  <c r="E6178" i="4"/>
  <c r="V6178" i="4" l="1"/>
  <c r="U6178" i="4"/>
  <c r="A6180" i="4"/>
  <c r="E6179" i="4"/>
  <c r="V6179" i="4" l="1"/>
  <c r="U6179" i="4"/>
  <c r="A6181" i="4"/>
  <c r="E6180" i="4"/>
  <c r="V6180" i="4" l="1"/>
  <c r="U6180" i="4"/>
  <c r="A6182" i="4"/>
  <c r="E6181" i="4"/>
  <c r="V6181" i="4" l="1"/>
  <c r="U6181" i="4"/>
  <c r="A6183" i="4"/>
  <c r="E6182" i="4"/>
  <c r="V6182" i="4" l="1"/>
  <c r="U6182" i="4"/>
  <c r="A6184" i="4"/>
  <c r="E6183" i="4"/>
  <c r="V6183" i="4" l="1"/>
  <c r="U6183" i="4"/>
  <c r="A6185" i="4"/>
  <c r="E6184" i="4"/>
  <c r="V6184" i="4" l="1"/>
  <c r="U6184" i="4"/>
  <c r="A6186" i="4"/>
  <c r="E6185" i="4"/>
  <c r="V6185" i="4" l="1"/>
  <c r="U6185" i="4"/>
  <c r="A6187" i="4"/>
  <c r="E6186" i="4"/>
  <c r="V6186" i="4" l="1"/>
  <c r="U6186" i="4"/>
  <c r="A6188" i="4"/>
  <c r="E6187" i="4"/>
  <c r="V6187" i="4" l="1"/>
  <c r="U6187" i="4"/>
  <c r="A6189" i="4"/>
  <c r="E6188" i="4"/>
  <c r="V6188" i="4" l="1"/>
  <c r="U6188" i="4"/>
  <c r="A6190" i="4"/>
  <c r="E6189" i="4"/>
  <c r="V6189" i="4" l="1"/>
  <c r="U6189" i="4"/>
  <c r="A6191" i="4"/>
  <c r="E6190" i="4"/>
  <c r="V6190" i="4" l="1"/>
  <c r="U6190" i="4"/>
  <c r="A6192" i="4"/>
  <c r="E6191" i="4"/>
  <c r="V6191" i="4" l="1"/>
  <c r="U6191" i="4"/>
  <c r="A6193" i="4"/>
  <c r="E6192" i="4"/>
  <c r="V6192" i="4" l="1"/>
  <c r="U6192" i="4"/>
  <c r="A6194" i="4"/>
  <c r="E6193" i="4"/>
  <c r="V6193" i="4" l="1"/>
  <c r="U6193" i="4"/>
  <c r="A6195" i="4"/>
  <c r="E6194" i="4"/>
  <c r="V6194" i="4" l="1"/>
  <c r="U6194" i="4"/>
  <c r="A6196" i="4"/>
  <c r="E6195" i="4"/>
  <c r="V6195" i="4" l="1"/>
  <c r="U6195" i="4"/>
  <c r="A6197" i="4"/>
  <c r="E6196" i="4"/>
  <c r="V6196" i="4" l="1"/>
  <c r="U6196" i="4"/>
  <c r="A6198" i="4"/>
  <c r="E6197" i="4"/>
  <c r="V6197" i="4" l="1"/>
  <c r="U6197" i="4"/>
  <c r="A6199" i="4"/>
  <c r="E6198" i="4"/>
  <c r="V6198" i="4" l="1"/>
  <c r="U6198" i="4"/>
  <c r="A6200" i="4"/>
  <c r="E6199" i="4"/>
  <c r="V6199" i="4" l="1"/>
  <c r="U6199" i="4"/>
  <c r="A6201" i="4"/>
  <c r="E6200" i="4"/>
  <c r="V6200" i="4" l="1"/>
  <c r="U6200" i="4"/>
  <c r="A6202" i="4"/>
  <c r="E6201" i="4"/>
  <c r="V6201" i="4" l="1"/>
  <c r="U6201" i="4"/>
  <c r="A6203" i="4"/>
  <c r="E6202" i="4"/>
  <c r="V6202" i="4" l="1"/>
  <c r="U6202" i="4"/>
  <c r="A6204" i="4"/>
  <c r="E6203" i="4"/>
  <c r="V6203" i="4" l="1"/>
  <c r="U6203" i="4"/>
  <c r="A6205" i="4"/>
  <c r="E6204" i="4"/>
  <c r="V6204" i="4" l="1"/>
  <c r="U6204" i="4"/>
  <c r="A6206" i="4"/>
  <c r="E6205" i="4"/>
  <c r="V6205" i="4" l="1"/>
  <c r="U6205" i="4"/>
  <c r="A6207" i="4"/>
  <c r="E6206" i="4"/>
  <c r="V6206" i="4" l="1"/>
  <c r="U6206" i="4"/>
  <c r="A6208" i="4"/>
  <c r="E6207" i="4"/>
  <c r="V6207" i="4" l="1"/>
  <c r="U6207" i="4"/>
  <c r="A6209" i="4"/>
  <c r="E6208" i="4"/>
  <c r="V6208" i="4" l="1"/>
  <c r="U6208" i="4"/>
  <c r="A6210" i="4"/>
  <c r="E6209" i="4"/>
  <c r="V6209" i="4" l="1"/>
  <c r="U6209" i="4"/>
  <c r="A6211" i="4"/>
  <c r="E6210" i="4"/>
  <c r="V6210" i="4" l="1"/>
  <c r="U6210" i="4"/>
  <c r="A6212" i="4"/>
  <c r="E6211" i="4"/>
  <c r="V6211" i="4" l="1"/>
  <c r="U6211" i="4"/>
  <c r="A6213" i="4"/>
  <c r="E6212" i="4"/>
  <c r="V6212" i="4" l="1"/>
  <c r="U6212" i="4"/>
  <c r="A6214" i="4"/>
  <c r="E6213" i="4"/>
  <c r="V6213" i="4" l="1"/>
  <c r="U6213" i="4"/>
  <c r="A6215" i="4"/>
  <c r="E6214" i="4"/>
  <c r="V6214" i="4" l="1"/>
  <c r="U6214" i="4"/>
  <c r="A6216" i="4"/>
  <c r="E6215" i="4"/>
  <c r="V6215" i="4" l="1"/>
  <c r="U6215" i="4"/>
  <c r="A6217" i="4"/>
  <c r="E6216" i="4"/>
  <c r="V6216" i="4" l="1"/>
  <c r="U6216" i="4"/>
  <c r="A6218" i="4"/>
  <c r="E6217" i="4"/>
  <c r="V6217" i="4" l="1"/>
  <c r="U6217" i="4"/>
  <c r="A6219" i="4"/>
  <c r="E6218" i="4"/>
  <c r="V6218" i="4" l="1"/>
  <c r="U6218" i="4"/>
  <c r="A6220" i="4"/>
  <c r="E6219" i="4"/>
  <c r="V6219" i="4" l="1"/>
  <c r="U6219" i="4"/>
  <c r="A6221" i="4"/>
  <c r="E6220" i="4"/>
  <c r="V6220" i="4" l="1"/>
  <c r="U6220" i="4"/>
  <c r="A6222" i="4"/>
  <c r="E6221" i="4"/>
  <c r="V6221" i="4" l="1"/>
  <c r="U6221" i="4"/>
  <c r="A6223" i="4"/>
  <c r="E6222" i="4"/>
  <c r="V6222" i="4" l="1"/>
  <c r="U6222" i="4"/>
  <c r="A6224" i="4"/>
  <c r="E6223" i="4"/>
  <c r="V6223" i="4" l="1"/>
  <c r="U6223" i="4"/>
  <c r="A6225" i="4"/>
  <c r="E6224" i="4"/>
  <c r="V6224" i="4" l="1"/>
  <c r="U6224" i="4"/>
  <c r="A6226" i="4"/>
  <c r="E6225" i="4"/>
  <c r="V6225" i="4" l="1"/>
  <c r="U6225" i="4"/>
  <c r="A6227" i="4"/>
  <c r="E6226" i="4"/>
  <c r="V6226" i="4" l="1"/>
  <c r="U6226" i="4"/>
  <c r="A6228" i="4"/>
  <c r="E6227" i="4"/>
  <c r="V6227" i="4" l="1"/>
  <c r="U6227" i="4"/>
  <c r="A6229" i="4"/>
  <c r="E6228" i="4"/>
  <c r="V6228" i="4" l="1"/>
  <c r="U6228" i="4"/>
  <c r="A6230" i="4"/>
  <c r="E6229" i="4"/>
  <c r="V6229" i="4" l="1"/>
  <c r="U6229" i="4"/>
  <c r="A6231" i="4"/>
  <c r="E6230" i="4"/>
  <c r="V6230" i="4" l="1"/>
  <c r="U6230" i="4"/>
  <c r="A6232" i="4"/>
  <c r="E6231" i="4"/>
  <c r="V6231" i="4" l="1"/>
  <c r="U6231" i="4"/>
  <c r="A6233" i="4"/>
  <c r="E6232" i="4"/>
  <c r="V6232" i="4" l="1"/>
  <c r="U6232" i="4"/>
  <c r="A6234" i="4"/>
  <c r="E6233" i="4"/>
  <c r="V6233" i="4" l="1"/>
  <c r="U6233" i="4"/>
  <c r="A6235" i="4"/>
  <c r="E6234" i="4"/>
  <c r="V6234" i="4" l="1"/>
  <c r="U6234" i="4"/>
  <c r="A6236" i="4"/>
  <c r="E6235" i="4"/>
  <c r="V6235" i="4" l="1"/>
  <c r="U6235" i="4"/>
  <c r="A6237" i="4"/>
  <c r="E6236" i="4"/>
  <c r="V6236" i="4" l="1"/>
  <c r="U6236" i="4"/>
  <c r="A6238" i="4"/>
  <c r="E6237" i="4"/>
  <c r="V6237" i="4" l="1"/>
  <c r="U6237" i="4"/>
  <c r="A6239" i="4"/>
  <c r="E6238" i="4"/>
  <c r="V6238" i="4" l="1"/>
  <c r="U6238" i="4"/>
  <c r="A6240" i="4"/>
  <c r="E6239" i="4"/>
  <c r="V6239" i="4" l="1"/>
  <c r="U6239" i="4"/>
  <c r="A6241" i="4"/>
  <c r="E6240" i="4"/>
  <c r="V6240" i="4" l="1"/>
  <c r="U6240" i="4"/>
  <c r="A6242" i="4"/>
  <c r="E6241" i="4"/>
  <c r="V6241" i="4" l="1"/>
  <c r="U6241" i="4"/>
  <c r="A6243" i="4"/>
  <c r="E6242" i="4"/>
  <c r="V6242" i="4" l="1"/>
  <c r="U6242" i="4"/>
  <c r="A6244" i="4"/>
  <c r="E6243" i="4"/>
  <c r="V6243" i="4" l="1"/>
  <c r="U6243" i="4"/>
  <c r="A6245" i="4"/>
  <c r="E6244" i="4"/>
  <c r="V6244" i="4" l="1"/>
  <c r="U6244" i="4"/>
  <c r="A6246" i="4"/>
  <c r="E6245" i="4"/>
  <c r="V6245" i="4" l="1"/>
  <c r="U6245" i="4"/>
  <c r="A6247" i="4"/>
  <c r="E6246" i="4"/>
  <c r="V6246" i="4" l="1"/>
  <c r="U6246" i="4"/>
  <c r="A6248" i="4"/>
  <c r="E6247" i="4"/>
  <c r="V6247" i="4" l="1"/>
  <c r="U6247" i="4"/>
  <c r="A6249" i="4"/>
  <c r="E6248" i="4"/>
  <c r="V6248" i="4" l="1"/>
  <c r="U6248" i="4"/>
  <c r="A6250" i="4"/>
  <c r="E6249" i="4"/>
  <c r="V6249" i="4" l="1"/>
  <c r="U6249" i="4"/>
  <c r="A6251" i="4"/>
  <c r="E6250" i="4"/>
  <c r="V6250" i="4" l="1"/>
  <c r="U6250" i="4"/>
  <c r="A6252" i="4"/>
  <c r="E6251" i="4"/>
  <c r="V6251" i="4" l="1"/>
  <c r="U6251" i="4"/>
  <c r="A6253" i="4"/>
  <c r="E6252" i="4"/>
  <c r="V6252" i="4" l="1"/>
  <c r="U6252" i="4"/>
  <c r="A6254" i="4"/>
  <c r="E6253" i="4"/>
  <c r="V6253" i="4" l="1"/>
  <c r="U6253" i="4"/>
  <c r="A6255" i="4"/>
  <c r="E6254" i="4"/>
  <c r="V6254" i="4" l="1"/>
  <c r="U6254" i="4"/>
  <c r="A6256" i="4"/>
  <c r="E6255" i="4"/>
  <c r="V6255" i="4" l="1"/>
  <c r="U6255" i="4"/>
  <c r="A6257" i="4"/>
  <c r="E6256" i="4"/>
  <c r="V6256" i="4" l="1"/>
  <c r="U6256" i="4"/>
  <c r="A6258" i="4"/>
  <c r="E6257" i="4"/>
  <c r="V6257" i="4" l="1"/>
  <c r="U6257" i="4"/>
  <c r="A6259" i="4"/>
  <c r="E6258" i="4"/>
  <c r="V6258" i="4" l="1"/>
  <c r="U6258" i="4"/>
  <c r="A6260" i="4"/>
  <c r="E6259" i="4"/>
  <c r="V6259" i="4" l="1"/>
  <c r="U6259" i="4"/>
  <c r="A6261" i="4"/>
  <c r="E6260" i="4"/>
  <c r="V6260" i="4" l="1"/>
  <c r="U6260" i="4"/>
  <c r="A6262" i="4"/>
  <c r="E6261" i="4"/>
  <c r="V6261" i="4" l="1"/>
  <c r="U6261" i="4"/>
  <c r="A6263" i="4"/>
  <c r="E6262" i="4"/>
  <c r="V6262" i="4" l="1"/>
  <c r="U6262" i="4"/>
  <c r="A6264" i="4"/>
  <c r="E6263" i="4"/>
  <c r="V6263" i="4" l="1"/>
  <c r="U6263" i="4"/>
  <c r="A6265" i="4"/>
  <c r="E6264" i="4"/>
  <c r="V6264" i="4" l="1"/>
  <c r="U6264" i="4"/>
  <c r="A6266" i="4"/>
  <c r="E6265" i="4"/>
  <c r="V6265" i="4" l="1"/>
  <c r="U6265" i="4"/>
  <c r="A6267" i="4"/>
  <c r="E6266" i="4"/>
  <c r="V6266" i="4" l="1"/>
  <c r="U6266" i="4"/>
  <c r="A6268" i="4"/>
  <c r="E6267" i="4"/>
  <c r="V6267" i="4" l="1"/>
  <c r="U6267" i="4"/>
  <c r="A6269" i="4"/>
  <c r="E6268" i="4"/>
  <c r="V6268" i="4" l="1"/>
  <c r="U6268" i="4"/>
  <c r="A6270" i="4"/>
  <c r="E6269" i="4"/>
  <c r="V6269" i="4" l="1"/>
  <c r="U6269" i="4"/>
  <c r="A6271" i="4"/>
  <c r="E6270" i="4"/>
  <c r="V6270" i="4" l="1"/>
  <c r="U6270" i="4"/>
  <c r="A6272" i="4"/>
  <c r="E6271" i="4"/>
  <c r="V6271" i="4" l="1"/>
  <c r="U6271" i="4"/>
  <c r="A6273" i="4"/>
  <c r="E6272" i="4"/>
  <c r="V6272" i="4" l="1"/>
  <c r="U6272" i="4"/>
  <c r="A6274" i="4"/>
  <c r="E6273" i="4"/>
  <c r="V6273" i="4" l="1"/>
  <c r="U6273" i="4"/>
  <c r="A6275" i="4"/>
  <c r="E6274" i="4"/>
  <c r="V6274" i="4" l="1"/>
  <c r="U6274" i="4"/>
  <c r="A6276" i="4"/>
  <c r="E6275" i="4"/>
  <c r="V6275" i="4" l="1"/>
  <c r="U6275" i="4"/>
  <c r="A6277" i="4"/>
  <c r="E6276" i="4"/>
  <c r="V6276" i="4" l="1"/>
  <c r="U6276" i="4"/>
  <c r="A6278" i="4"/>
  <c r="E6277" i="4"/>
  <c r="V6277" i="4" l="1"/>
  <c r="U6277" i="4"/>
  <c r="A6279" i="4"/>
  <c r="E6278" i="4"/>
  <c r="V6278" i="4" l="1"/>
  <c r="U6278" i="4"/>
  <c r="A6280" i="4"/>
  <c r="E6279" i="4"/>
  <c r="V6279" i="4" l="1"/>
  <c r="U6279" i="4"/>
  <c r="A6281" i="4"/>
  <c r="E6280" i="4"/>
  <c r="V6280" i="4" l="1"/>
  <c r="U6280" i="4"/>
  <c r="A6282" i="4"/>
  <c r="E6281" i="4"/>
  <c r="V6281" i="4" l="1"/>
  <c r="U6281" i="4"/>
  <c r="A6283" i="4"/>
  <c r="E6282" i="4"/>
  <c r="V6282" i="4" l="1"/>
  <c r="U6282" i="4"/>
  <c r="A6284" i="4"/>
  <c r="E6283" i="4"/>
  <c r="V6283" i="4" l="1"/>
  <c r="U6283" i="4"/>
  <c r="A6285" i="4"/>
  <c r="E6284" i="4"/>
  <c r="V6284" i="4" l="1"/>
  <c r="U6284" i="4"/>
  <c r="A6286" i="4"/>
  <c r="E6285" i="4"/>
  <c r="V6285" i="4" l="1"/>
  <c r="U6285" i="4"/>
  <c r="A6287" i="4"/>
  <c r="E6286" i="4"/>
  <c r="V6286" i="4" l="1"/>
  <c r="U6286" i="4"/>
  <c r="A6288" i="4"/>
  <c r="E6287" i="4"/>
  <c r="V6287" i="4" l="1"/>
  <c r="U6287" i="4"/>
  <c r="A6289" i="4"/>
  <c r="E6288" i="4"/>
  <c r="V6288" i="4" l="1"/>
  <c r="U6288" i="4"/>
  <c r="A6290" i="4"/>
  <c r="E6289" i="4"/>
  <c r="V6289" i="4" l="1"/>
  <c r="U6289" i="4"/>
  <c r="A6291" i="4"/>
  <c r="E6290" i="4"/>
  <c r="V6290" i="4" l="1"/>
  <c r="U6290" i="4"/>
  <c r="A6292" i="4"/>
  <c r="E6291" i="4"/>
  <c r="V6291" i="4" l="1"/>
  <c r="U6291" i="4"/>
  <c r="A6293" i="4"/>
  <c r="E6292" i="4"/>
  <c r="V6292" i="4" l="1"/>
  <c r="U6292" i="4"/>
  <c r="A6294" i="4"/>
  <c r="E6293" i="4"/>
  <c r="V6293" i="4" l="1"/>
  <c r="U6293" i="4"/>
  <c r="A6295" i="4"/>
  <c r="E6294" i="4"/>
  <c r="V6294" i="4" l="1"/>
  <c r="U6294" i="4"/>
  <c r="A6296" i="4"/>
  <c r="E6295" i="4"/>
  <c r="V6295" i="4" l="1"/>
  <c r="U6295" i="4"/>
  <c r="A6297" i="4"/>
  <c r="E6296" i="4"/>
  <c r="V6296" i="4" l="1"/>
  <c r="U6296" i="4"/>
  <c r="A6298" i="4"/>
  <c r="E6297" i="4"/>
  <c r="V6297" i="4" l="1"/>
  <c r="U6297" i="4"/>
  <c r="A6299" i="4"/>
  <c r="E6298" i="4"/>
  <c r="V6298" i="4" l="1"/>
  <c r="U6298" i="4"/>
  <c r="A6300" i="4"/>
  <c r="E6299" i="4"/>
  <c r="V6299" i="4" l="1"/>
  <c r="U6299" i="4"/>
  <c r="A6301" i="4"/>
  <c r="E6300" i="4"/>
  <c r="V6300" i="4" l="1"/>
  <c r="U6300" i="4"/>
  <c r="A6302" i="4"/>
  <c r="E6301" i="4"/>
  <c r="V6301" i="4" l="1"/>
  <c r="U6301" i="4"/>
  <c r="A6303" i="4"/>
  <c r="E6302" i="4"/>
  <c r="V6302" i="4" l="1"/>
  <c r="U6302" i="4"/>
  <c r="A6304" i="4"/>
  <c r="E6303" i="4"/>
  <c r="V6303" i="4" l="1"/>
  <c r="U6303" i="4"/>
  <c r="A6305" i="4"/>
  <c r="E6304" i="4"/>
  <c r="V6304" i="4" l="1"/>
  <c r="U6304" i="4"/>
  <c r="A6306" i="4"/>
  <c r="E6305" i="4"/>
  <c r="V6305" i="4" l="1"/>
  <c r="U6305" i="4"/>
  <c r="A6307" i="4"/>
  <c r="E6306" i="4"/>
  <c r="V6306" i="4" l="1"/>
  <c r="U6306" i="4"/>
  <c r="A6308" i="4"/>
  <c r="E6307" i="4"/>
  <c r="V6307" i="4" l="1"/>
  <c r="U6307" i="4"/>
  <c r="A6309" i="4"/>
  <c r="E6308" i="4"/>
  <c r="V6308" i="4" l="1"/>
  <c r="U6308" i="4"/>
  <c r="A6310" i="4"/>
  <c r="E6309" i="4"/>
  <c r="V6309" i="4" l="1"/>
  <c r="U6309" i="4"/>
  <c r="A6311" i="4"/>
  <c r="E6310" i="4"/>
  <c r="V6310" i="4" l="1"/>
  <c r="U6310" i="4"/>
  <c r="A6312" i="4"/>
  <c r="E6311" i="4"/>
  <c r="V6311" i="4" l="1"/>
  <c r="U6311" i="4"/>
  <c r="A6313" i="4"/>
  <c r="E6312" i="4"/>
  <c r="V6312" i="4" l="1"/>
  <c r="U6312" i="4"/>
  <c r="A6314" i="4"/>
  <c r="E6313" i="4"/>
  <c r="V6313" i="4" l="1"/>
  <c r="U6313" i="4"/>
  <c r="A6315" i="4"/>
  <c r="E6314" i="4"/>
  <c r="V6314" i="4" l="1"/>
  <c r="U6314" i="4"/>
  <c r="A6316" i="4"/>
  <c r="E6315" i="4"/>
  <c r="V6315" i="4" l="1"/>
  <c r="U6315" i="4"/>
  <c r="A6317" i="4"/>
  <c r="E6316" i="4"/>
  <c r="V6316" i="4" l="1"/>
  <c r="U6316" i="4"/>
  <c r="A6318" i="4"/>
  <c r="E6317" i="4"/>
  <c r="V6317" i="4" l="1"/>
  <c r="U6317" i="4"/>
  <c r="A6319" i="4"/>
  <c r="E6318" i="4"/>
  <c r="V6318" i="4" l="1"/>
  <c r="U6318" i="4"/>
  <c r="A6320" i="4"/>
  <c r="E6319" i="4"/>
  <c r="V6319" i="4" l="1"/>
  <c r="U6319" i="4"/>
  <c r="A6321" i="4"/>
  <c r="E6320" i="4"/>
  <c r="V6320" i="4" l="1"/>
  <c r="U6320" i="4"/>
  <c r="A6322" i="4"/>
  <c r="E6321" i="4"/>
  <c r="V6321" i="4" l="1"/>
  <c r="U6321" i="4"/>
  <c r="A6323" i="4"/>
  <c r="E6322" i="4"/>
  <c r="V6322" i="4" l="1"/>
  <c r="U6322" i="4"/>
  <c r="A6324" i="4"/>
  <c r="E6323" i="4"/>
  <c r="V6323" i="4" l="1"/>
  <c r="U6323" i="4"/>
  <c r="A6325" i="4"/>
  <c r="E6324" i="4"/>
  <c r="V6324" i="4" l="1"/>
  <c r="U6324" i="4"/>
  <c r="A6326" i="4"/>
  <c r="E6325" i="4"/>
  <c r="V6325" i="4" l="1"/>
  <c r="U6325" i="4"/>
  <c r="A6327" i="4"/>
  <c r="E6326" i="4"/>
  <c r="V6326" i="4" l="1"/>
  <c r="U6326" i="4"/>
  <c r="A6328" i="4"/>
  <c r="E6327" i="4"/>
  <c r="V6327" i="4" l="1"/>
  <c r="U6327" i="4"/>
  <c r="A6329" i="4"/>
  <c r="E6328" i="4"/>
  <c r="V6328" i="4" l="1"/>
  <c r="U6328" i="4"/>
  <c r="A6330" i="4"/>
  <c r="E6329" i="4"/>
  <c r="V6329" i="4" l="1"/>
  <c r="U6329" i="4"/>
  <c r="A6331" i="4"/>
  <c r="E6330" i="4"/>
  <c r="V6330" i="4" l="1"/>
  <c r="U6330" i="4"/>
  <c r="A6332" i="4"/>
  <c r="E6331" i="4"/>
  <c r="V6331" i="4" l="1"/>
  <c r="U6331" i="4"/>
  <c r="A6333" i="4"/>
  <c r="E6332" i="4"/>
  <c r="V6332" i="4" l="1"/>
  <c r="U6332" i="4"/>
  <c r="A6334" i="4"/>
  <c r="E6333" i="4"/>
  <c r="V6333" i="4" l="1"/>
  <c r="U6333" i="4"/>
  <c r="A6335" i="4"/>
  <c r="E6334" i="4"/>
  <c r="V6334" i="4" l="1"/>
  <c r="U6334" i="4"/>
  <c r="A6336" i="4"/>
  <c r="E6335" i="4"/>
  <c r="V6335" i="4" l="1"/>
  <c r="U6335" i="4"/>
  <c r="A6337" i="4"/>
  <c r="E6336" i="4"/>
  <c r="V6336" i="4" l="1"/>
  <c r="U6336" i="4"/>
  <c r="A6338" i="4"/>
  <c r="E6337" i="4"/>
  <c r="V6337" i="4" l="1"/>
  <c r="U6337" i="4"/>
  <c r="A6339" i="4"/>
  <c r="E6338" i="4"/>
  <c r="V6338" i="4" l="1"/>
  <c r="U6338" i="4"/>
  <c r="A6340" i="4"/>
  <c r="E6339" i="4"/>
  <c r="V6339" i="4" l="1"/>
  <c r="U6339" i="4"/>
  <c r="A6341" i="4"/>
  <c r="E6340" i="4"/>
  <c r="V6340" i="4" l="1"/>
  <c r="U6340" i="4"/>
  <c r="A6342" i="4"/>
  <c r="E6341" i="4"/>
  <c r="V6341" i="4" l="1"/>
  <c r="U6341" i="4"/>
  <c r="A6343" i="4"/>
  <c r="E6342" i="4"/>
  <c r="V6342" i="4" l="1"/>
  <c r="U6342" i="4"/>
  <c r="A6344" i="4"/>
  <c r="E6343" i="4"/>
  <c r="V6343" i="4" l="1"/>
  <c r="U6343" i="4"/>
  <c r="A6345" i="4"/>
  <c r="E6344" i="4"/>
  <c r="V6344" i="4" l="1"/>
  <c r="U6344" i="4"/>
  <c r="A6346" i="4"/>
  <c r="E6345" i="4"/>
  <c r="V6345" i="4" l="1"/>
  <c r="U6345" i="4"/>
  <c r="A6347" i="4"/>
  <c r="E6346" i="4"/>
  <c r="V6346" i="4" l="1"/>
  <c r="U6346" i="4"/>
  <c r="A6348" i="4"/>
  <c r="E6347" i="4"/>
  <c r="V6347" i="4" l="1"/>
  <c r="U6347" i="4"/>
  <c r="A6349" i="4"/>
  <c r="E6348" i="4"/>
  <c r="V6348" i="4" l="1"/>
  <c r="U6348" i="4"/>
  <c r="A6350" i="4"/>
  <c r="E6349" i="4"/>
  <c r="V6349" i="4" l="1"/>
  <c r="U6349" i="4"/>
  <c r="A6351" i="4"/>
  <c r="E6350" i="4"/>
  <c r="V6350" i="4" l="1"/>
  <c r="U6350" i="4"/>
  <c r="A6352" i="4"/>
  <c r="E6351" i="4"/>
  <c r="V6351" i="4" l="1"/>
  <c r="U6351" i="4"/>
  <c r="A6353" i="4"/>
  <c r="E6352" i="4"/>
  <c r="V6352" i="4" l="1"/>
  <c r="U6352" i="4"/>
  <c r="A6354" i="4"/>
  <c r="E6353" i="4"/>
  <c r="V6353" i="4" l="1"/>
  <c r="U6353" i="4"/>
  <c r="A6355" i="4"/>
  <c r="E6354" i="4"/>
  <c r="V6354" i="4" l="1"/>
  <c r="U6354" i="4"/>
  <c r="A6356" i="4"/>
  <c r="E6355" i="4"/>
  <c r="V6355" i="4" l="1"/>
  <c r="U6355" i="4"/>
  <c r="A6357" i="4"/>
  <c r="E6356" i="4"/>
  <c r="V6356" i="4" l="1"/>
  <c r="U6356" i="4"/>
  <c r="A6358" i="4"/>
  <c r="E6357" i="4"/>
  <c r="V6357" i="4" l="1"/>
  <c r="U6357" i="4"/>
  <c r="A6359" i="4"/>
  <c r="E6358" i="4"/>
  <c r="V6358" i="4" l="1"/>
  <c r="U6358" i="4"/>
  <c r="A6360" i="4"/>
  <c r="E6359" i="4"/>
  <c r="V6359" i="4" l="1"/>
  <c r="U6359" i="4"/>
  <c r="A6361" i="4"/>
  <c r="E6360" i="4"/>
  <c r="V6360" i="4" l="1"/>
  <c r="U6360" i="4"/>
  <c r="A6362" i="4"/>
  <c r="E6361" i="4"/>
  <c r="V6361" i="4" l="1"/>
  <c r="U6361" i="4"/>
  <c r="A6363" i="4"/>
  <c r="E6362" i="4"/>
  <c r="V6362" i="4" l="1"/>
  <c r="U6362" i="4"/>
  <c r="A6364" i="4"/>
  <c r="E6363" i="4"/>
  <c r="V6363" i="4" l="1"/>
  <c r="U6363" i="4"/>
  <c r="A6365" i="4"/>
  <c r="E6364" i="4"/>
  <c r="V6364" i="4" l="1"/>
  <c r="U6364" i="4"/>
  <c r="A6366" i="4"/>
  <c r="E6365" i="4"/>
  <c r="V6365" i="4" l="1"/>
  <c r="U6365" i="4"/>
  <c r="A6367" i="4"/>
  <c r="E6366" i="4"/>
  <c r="V6366" i="4" l="1"/>
  <c r="U6366" i="4"/>
  <c r="A6368" i="4"/>
  <c r="E6367" i="4"/>
  <c r="V6367" i="4" l="1"/>
  <c r="U6367" i="4"/>
  <c r="A6369" i="4"/>
  <c r="E6368" i="4"/>
  <c r="V6368" i="4" l="1"/>
  <c r="U6368" i="4"/>
  <c r="A6370" i="4"/>
  <c r="E6369" i="4"/>
  <c r="V6369" i="4" l="1"/>
  <c r="U6369" i="4"/>
  <c r="A6371" i="4"/>
  <c r="E6370" i="4"/>
  <c r="V6370" i="4" l="1"/>
  <c r="U6370" i="4"/>
  <c r="A6372" i="4"/>
  <c r="E6371" i="4"/>
  <c r="V6371" i="4" l="1"/>
  <c r="U6371" i="4"/>
  <c r="A6373" i="4"/>
  <c r="E6372" i="4"/>
  <c r="V6372" i="4" l="1"/>
  <c r="U6372" i="4"/>
  <c r="A6374" i="4"/>
  <c r="E6373" i="4"/>
  <c r="V6373" i="4" l="1"/>
  <c r="U6373" i="4"/>
  <c r="A6375" i="4"/>
  <c r="E6374" i="4"/>
  <c r="V6374" i="4" l="1"/>
  <c r="U6374" i="4"/>
  <c r="A6376" i="4"/>
  <c r="E6375" i="4"/>
  <c r="V6375" i="4" l="1"/>
  <c r="U6375" i="4"/>
  <c r="A6377" i="4"/>
  <c r="E6376" i="4"/>
  <c r="V6376" i="4" l="1"/>
  <c r="U6376" i="4"/>
  <c r="A6378" i="4"/>
  <c r="E6377" i="4"/>
  <c r="V6377" i="4" l="1"/>
  <c r="U6377" i="4"/>
  <c r="A6379" i="4"/>
  <c r="E6378" i="4"/>
  <c r="V6378" i="4" l="1"/>
  <c r="U6378" i="4"/>
  <c r="A6380" i="4"/>
  <c r="E6379" i="4"/>
  <c r="V6379" i="4" l="1"/>
  <c r="U6379" i="4"/>
  <c r="A6381" i="4"/>
  <c r="E6380" i="4"/>
  <c r="V6380" i="4" l="1"/>
  <c r="U6380" i="4"/>
  <c r="A6382" i="4"/>
  <c r="E6381" i="4"/>
  <c r="V6381" i="4" l="1"/>
  <c r="U6381" i="4"/>
  <c r="A6383" i="4"/>
  <c r="E6382" i="4"/>
  <c r="V6382" i="4" l="1"/>
  <c r="U6382" i="4"/>
  <c r="A6384" i="4"/>
  <c r="E6383" i="4"/>
  <c r="V6383" i="4" l="1"/>
  <c r="U6383" i="4"/>
  <c r="A6385" i="4"/>
  <c r="E6384" i="4"/>
  <c r="V6384" i="4" l="1"/>
  <c r="U6384" i="4"/>
  <c r="A6386" i="4"/>
  <c r="E6385" i="4"/>
  <c r="V6385" i="4" l="1"/>
  <c r="U6385" i="4"/>
  <c r="A6387" i="4"/>
  <c r="E6386" i="4"/>
  <c r="V6386" i="4" l="1"/>
  <c r="U6386" i="4"/>
  <c r="A6388" i="4"/>
  <c r="E6387" i="4"/>
  <c r="V6387" i="4" l="1"/>
  <c r="U6387" i="4"/>
  <c r="A6389" i="4"/>
  <c r="E6388" i="4"/>
  <c r="V6388" i="4" l="1"/>
  <c r="U6388" i="4"/>
  <c r="A6390" i="4"/>
  <c r="E6389" i="4"/>
  <c r="V6389" i="4" l="1"/>
  <c r="U6389" i="4"/>
  <c r="A6391" i="4"/>
  <c r="E6390" i="4"/>
  <c r="V6390" i="4" l="1"/>
  <c r="U6390" i="4"/>
  <c r="A6392" i="4"/>
  <c r="E6391" i="4"/>
  <c r="V6391" i="4" l="1"/>
  <c r="U6391" i="4"/>
  <c r="A6393" i="4"/>
  <c r="E6392" i="4"/>
  <c r="V6392" i="4" l="1"/>
  <c r="U6392" i="4"/>
  <c r="A6394" i="4"/>
  <c r="E6393" i="4"/>
  <c r="V6393" i="4" l="1"/>
  <c r="U6393" i="4"/>
  <c r="A6395" i="4"/>
  <c r="E6394" i="4"/>
  <c r="V6394" i="4" l="1"/>
  <c r="U6394" i="4"/>
  <c r="A6396" i="4"/>
  <c r="E6395" i="4"/>
  <c r="V6395" i="4" l="1"/>
  <c r="U6395" i="4"/>
  <c r="A6397" i="4"/>
  <c r="E6396" i="4"/>
  <c r="V6396" i="4" l="1"/>
  <c r="U6396" i="4"/>
  <c r="A6398" i="4"/>
  <c r="E6397" i="4"/>
  <c r="V6397" i="4" l="1"/>
  <c r="U6397" i="4"/>
  <c r="A6399" i="4"/>
  <c r="E6398" i="4"/>
  <c r="V6398" i="4" l="1"/>
  <c r="U6398" i="4"/>
  <c r="A6400" i="4"/>
  <c r="E6399" i="4"/>
  <c r="V6399" i="4" l="1"/>
  <c r="U6399" i="4"/>
  <c r="A6401" i="4"/>
  <c r="E6400" i="4"/>
  <c r="V6400" i="4" l="1"/>
  <c r="U6400" i="4"/>
  <c r="A6402" i="4"/>
  <c r="E6401" i="4"/>
  <c r="V6401" i="4" l="1"/>
  <c r="U6401" i="4"/>
  <c r="A6403" i="4"/>
  <c r="E6402" i="4"/>
  <c r="V6402" i="4" l="1"/>
  <c r="U6402" i="4"/>
  <c r="A6404" i="4"/>
  <c r="E6403" i="4"/>
  <c r="V6403" i="4" l="1"/>
  <c r="U6403" i="4"/>
  <c r="A6405" i="4"/>
  <c r="E6404" i="4"/>
  <c r="V6404" i="4" l="1"/>
  <c r="U6404" i="4"/>
  <c r="A6406" i="4"/>
  <c r="E6405" i="4"/>
  <c r="V6405" i="4" l="1"/>
  <c r="U6405" i="4"/>
  <c r="A6407" i="4"/>
  <c r="E6406" i="4"/>
  <c r="V6406" i="4" l="1"/>
  <c r="U6406" i="4"/>
  <c r="A6408" i="4"/>
  <c r="E6407" i="4"/>
  <c r="V6407" i="4" l="1"/>
  <c r="U6407" i="4"/>
  <c r="A6409" i="4"/>
  <c r="E6408" i="4"/>
  <c r="V6408" i="4" l="1"/>
  <c r="U6408" i="4"/>
  <c r="A6410" i="4"/>
  <c r="E6409" i="4"/>
  <c r="V6409" i="4" l="1"/>
  <c r="U6409" i="4"/>
  <c r="A6411" i="4"/>
  <c r="E6410" i="4"/>
  <c r="V6410" i="4" l="1"/>
  <c r="U6410" i="4"/>
  <c r="A6412" i="4"/>
  <c r="E6411" i="4"/>
  <c r="V6411" i="4" l="1"/>
  <c r="U6411" i="4"/>
  <c r="A6413" i="4"/>
  <c r="E6412" i="4"/>
  <c r="V6412" i="4" l="1"/>
  <c r="U6412" i="4"/>
  <c r="A6414" i="4"/>
  <c r="E6413" i="4"/>
  <c r="V6413" i="4" l="1"/>
  <c r="U6413" i="4"/>
  <c r="A6415" i="4"/>
  <c r="E6414" i="4"/>
  <c r="V6414" i="4" l="1"/>
  <c r="U6414" i="4"/>
  <c r="A6416" i="4"/>
  <c r="E6415" i="4"/>
  <c r="V6415" i="4" l="1"/>
  <c r="U6415" i="4"/>
  <c r="A6417" i="4"/>
  <c r="E6416" i="4"/>
  <c r="V6416" i="4" l="1"/>
  <c r="U6416" i="4"/>
  <c r="A6418" i="4"/>
  <c r="E6417" i="4"/>
  <c r="V6417" i="4" l="1"/>
  <c r="U6417" i="4"/>
  <c r="A6419" i="4"/>
  <c r="E6418" i="4"/>
  <c r="V6418" i="4" l="1"/>
  <c r="U6418" i="4"/>
  <c r="A6420" i="4"/>
  <c r="E6419" i="4"/>
  <c r="V6419" i="4" l="1"/>
  <c r="U6419" i="4"/>
  <c r="A6421" i="4"/>
  <c r="E6420" i="4"/>
  <c r="V6420" i="4" l="1"/>
  <c r="U6420" i="4"/>
  <c r="A6422" i="4"/>
  <c r="E6421" i="4"/>
  <c r="V6421" i="4" l="1"/>
  <c r="U6421" i="4"/>
  <c r="A6423" i="4"/>
  <c r="E6422" i="4"/>
  <c r="V6422" i="4" l="1"/>
  <c r="U6422" i="4"/>
  <c r="A6424" i="4"/>
  <c r="E6423" i="4"/>
  <c r="V6423" i="4" l="1"/>
  <c r="U6423" i="4"/>
  <c r="A6425" i="4"/>
  <c r="E6424" i="4"/>
  <c r="V6424" i="4" l="1"/>
  <c r="U6424" i="4"/>
  <c r="A6426" i="4"/>
  <c r="E6425" i="4"/>
  <c r="V6425" i="4" l="1"/>
  <c r="U6425" i="4"/>
  <c r="A6427" i="4"/>
  <c r="E6426" i="4"/>
  <c r="V6426" i="4" l="1"/>
  <c r="U6426" i="4"/>
  <c r="A6428" i="4"/>
  <c r="E6427" i="4"/>
  <c r="V6427" i="4" l="1"/>
  <c r="U6427" i="4"/>
  <c r="A6429" i="4"/>
  <c r="E6428" i="4"/>
  <c r="V6428" i="4" l="1"/>
  <c r="U6428" i="4"/>
  <c r="A6430" i="4"/>
  <c r="E6429" i="4"/>
  <c r="V6429" i="4" l="1"/>
  <c r="U6429" i="4"/>
  <c r="A6431" i="4"/>
  <c r="E6430" i="4"/>
  <c r="V6430" i="4" l="1"/>
  <c r="U6430" i="4"/>
  <c r="A6432" i="4"/>
  <c r="E6431" i="4"/>
  <c r="V6431" i="4" l="1"/>
  <c r="U6431" i="4"/>
  <c r="A6433" i="4"/>
  <c r="E6432" i="4"/>
  <c r="V6432" i="4" l="1"/>
  <c r="U6432" i="4"/>
  <c r="A6434" i="4"/>
  <c r="E6433" i="4"/>
  <c r="V6433" i="4" l="1"/>
  <c r="U6433" i="4"/>
  <c r="A6435" i="4"/>
  <c r="E6434" i="4"/>
  <c r="V6434" i="4" l="1"/>
  <c r="U6434" i="4"/>
  <c r="A6436" i="4"/>
  <c r="E6435" i="4"/>
  <c r="V6435" i="4" l="1"/>
  <c r="U6435" i="4"/>
  <c r="A6437" i="4"/>
  <c r="E6436" i="4"/>
  <c r="V6436" i="4" l="1"/>
  <c r="U6436" i="4"/>
  <c r="A6438" i="4"/>
  <c r="E6437" i="4"/>
  <c r="V6437" i="4" l="1"/>
  <c r="U6437" i="4"/>
  <c r="A6439" i="4"/>
  <c r="E6438" i="4"/>
  <c r="V6438" i="4" l="1"/>
  <c r="U6438" i="4"/>
  <c r="A6440" i="4"/>
  <c r="E6439" i="4"/>
  <c r="V6439" i="4" l="1"/>
  <c r="U6439" i="4"/>
  <c r="A6441" i="4"/>
  <c r="E6440" i="4"/>
  <c r="V6440" i="4" l="1"/>
  <c r="U6440" i="4"/>
  <c r="A6442" i="4"/>
  <c r="E6441" i="4"/>
  <c r="V6441" i="4" l="1"/>
  <c r="U6441" i="4"/>
  <c r="A6443" i="4"/>
  <c r="E6442" i="4"/>
  <c r="V6442" i="4" l="1"/>
  <c r="U6442" i="4"/>
  <c r="A6444" i="4"/>
  <c r="E6443" i="4"/>
  <c r="V6443" i="4" l="1"/>
  <c r="U6443" i="4"/>
  <c r="A6445" i="4"/>
  <c r="E6444" i="4"/>
  <c r="V6444" i="4" l="1"/>
  <c r="U6444" i="4"/>
  <c r="A6446" i="4"/>
  <c r="E6445" i="4"/>
  <c r="V6445" i="4" l="1"/>
  <c r="U6445" i="4"/>
  <c r="A6447" i="4"/>
  <c r="E6446" i="4"/>
  <c r="V6446" i="4" l="1"/>
  <c r="U6446" i="4"/>
  <c r="A6448" i="4"/>
  <c r="E6447" i="4"/>
  <c r="V6447" i="4" l="1"/>
  <c r="U6447" i="4"/>
  <c r="A6449" i="4"/>
  <c r="E6448" i="4"/>
  <c r="V6448" i="4" l="1"/>
  <c r="U6448" i="4"/>
  <c r="A6450" i="4"/>
  <c r="E6449" i="4"/>
  <c r="V6449" i="4" l="1"/>
  <c r="U6449" i="4"/>
  <c r="A6451" i="4"/>
  <c r="E6450" i="4"/>
  <c r="V6450" i="4" l="1"/>
  <c r="U6450" i="4"/>
  <c r="A6452" i="4"/>
  <c r="E6451" i="4"/>
  <c r="V6451" i="4" l="1"/>
  <c r="U6451" i="4"/>
  <c r="A6453" i="4"/>
  <c r="E6452" i="4"/>
  <c r="V6452" i="4" l="1"/>
  <c r="U6452" i="4"/>
  <c r="A6454" i="4"/>
  <c r="E6453" i="4"/>
  <c r="V6453" i="4" l="1"/>
  <c r="U6453" i="4"/>
  <c r="A6455" i="4"/>
  <c r="E6454" i="4"/>
  <c r="V6454" i="4" l="1"/>
  <c r="U6454" i="4"/>
  <c r="A6456" i="4"/>
  <c r="E6455" i="4"/>
  <c r="V6455" i="4" l="1"/>
  <c r="U6455" i="4"/>
  <c r="A6457" i="4"/>
  <c r="E6456" i="4"/>
  <c r="V6456" i="4" l="1"/>
  <c r="U6456" i="4"/>
  <c r="A6458" i="4"/>
  <c r="E6457" i="4"/>
  <c r="V6457" i="4" l="1"/>
  <c r="U6457" i="4"/>
  <c r="A6459" i="4"/>
  <c r="E6458" i="4"/>
  <c r="V6458" i="4" l="1"/>
  <c r="U6458" i="4"/>
  <c r="A6460" i="4"/>
  <c r="E6459" i="4"/>
  <c r="V6459" i="4" l="1"/>
  <c r="U6459" i="4"/>
  <c r="A6461" i="4"/>
  <c r="E6460" i="4"/>
  <c r="V6460" i="4" l="1"/>
  <c r="U6460" i="4"/>
  <c r="A6462" i="4"/>
  <c r="E6461" i="4"/>
  <c r="V6461" i="4" l="1"/>
  <c r="U6461" i="4"/>
  <c r="A6463" i="4"/>
  <c r="E6462" i="4"/>
  <c r="V6462" i="4" l="1"/>
  <c r="U6462" i="4"/>
  <c r="A6464" i="4"/>
  <c r="E6463" i="4"/>
  <c r="V6463" i="4" l="1"/>
  <c r="U6463" i="4"/>
  <c r="A6465" i="4"/>
  <c r="E6464" i="4"/>
  <c r="V6464" i="4" l="1"/>
  <c r="U6464" i="4"/>
  <c r="A6466" i="4"/>
  <c r="E6465" i="4"/>
  <c r="V6465" i="4" l="1"/>
  <c r="U6465" i="4"/>
  <c r="A6467" i="4"/>
  <c r="E6466" i="4"/>
  <c r="V6466" i="4" l="1"/>
  <c r="U6466" i="4"/>
  <c r="A6468" i="4"/>
  <c r="E6467" i="4"/>
  <c r="V6467" i="4" l="1"/>
  <c r="U6467" i="4"/>
  <c r="A6469" i="4"/>
  <c r="E6468" i="4"/>
  <c r="V6468" i="4" l="1"/>
  <c r="U6468" i="4"/>
  <c r="A6470" i="4"/>
  <c r="E6469" i="4"/>
  <c r="V6469" i="4" l="1"/>
  <c r="U6469" i="4"/>
  <c r="A6471" i="4"/>
  <c r="E6470" i="4"/>
  <c r="V6470" i="4" l="1"/>
  <c r="U6470" i="4"/>
  <c r="A6472" i="4"/>
  <c r="E6471" i="4"/>
  <c r="V6471" i="4" l="1"/>
  <c r="U6471" i="4"/>
  <c r="A6473" i="4"/>
  <c r="E6472" i="4"/>
  <c r="V6472" i="4" l="1"/>
  <c r="U6472" i="4"/>
  <c r="A6474" i="4"/>
  <c r="E6473" i="4"/>
  <c r="V6473" i="4" l="1"/>
  <c r="U6473" i="4"/>
  <c r="A6475" i="4"/>
  <c r="E6474" i="4"/>
  <c r="V6474" i="4" l="1"/>
  <c r="U6474" i="4"/>
  <c r="A6476" i="4"/>
  <c r="E6475" i="4"/>
  <c r="V6475" i="4" l="1"/>
  <c r="U6475" i="4"/>
  <c r="A6477" i="4"/>
  <c r="E6476" i="4"/>
  <c r="V6476" i="4" l="1"/>
  <c r="U6476" i="4"/>
  <c r="A6478" i="4"/>
  <c r="E6477" i="4"/>
  <c r="V6477" i="4" l="1"/>
  <c r="U6477" i="4"/>
  <c r="A6479" i="4"/>
  <c r="E6478" i="4"/>
  <c r="V6478" i="4" l="1"/>
  <c r="U6478" i="4"/>
  <c r="A6480" i="4"/>
  <c r="E6479" i="4"/>
  <c r="V6479" i="4" l="1"/>
  <c r="U6479" i="4"/>
  <c r="A6481" i="4"/>
  <c r="E6480" i="4"/>
  <c r="V6480" i="4" l="1"/>
  <c r="U6480" i="4"/>
  <c r="A6482" i="4"/>
  <c r="E6481" i="4"/>
  <c r="V6481" i="4" l="1"/>
  <c r="U6481" i="4"/>
  <c r="A6483" i="4"/>
  <c r="E6482" i="4"/>
  <c r="V6482" i="4" l="1"/>
  <c r="U6482" i="4"/>
  <c r="A6484" i="4"/>
  <c r="E6483" i="4"/>
  <c r="V6483" i="4" l="1"/>
  <c r="U6483" i="4"/>
  <c r="A6485" i="4"/>
  <c r="E6484" i="4"/>
  <c r="V6484" i="4" l="1"/>
  <c r="U6484" i="4"/>
  <c r="A6486" i="4"/>
  <c r="E6485" i="4"/>
  <c r="V6485" i="4" l="1"/>
  <c r="U6485" i="4"/>
  <c r="A6487" i="4"/>
  <c r="E6486" i="4"/>
  <c r="V6486" i="4" l="1"/>
  <c r="U6486" i="4"/>
  <c r="A6488" i="4"/>
  <c r="E6487" i="4"/>
  <c r="V6487" i="4" l="1"/>
  <c r="U6487" i="4"/>
  <c r="A6489" i="4"/>
  <c r="E6488" i="4"/>
  <c r="V6488" i="4" l="1"/>
  <c r="U6488" i="4"/>
  <c r="A6490" i="4"/>
  <c r="E6489" i="4"/>
  <c r="V6489" i="4" l="1"/>
  <c r="U6489" i="4"/>
  <c r="A6491" i="4"/>
  <c r="E6490" i="4"/>
  <c r="V6490" i="4" l="1"/>
  <c r="U6490" i="4"/>
  <c r="A6492" i="4"/>
  <c r="E6491" i="4"/>
  <c r="V6491" i="4" l="1"/>
  <c r="U6491" i="4"/>
  <c r="A6493" i="4"/>
  <c r="E6492" i="4"/>
  <c r="V6492" i="4" l="1"/>
  <c r="U6492" i="4"/>
  <c r="A6494" i="4"/>
  <c r="E6493" i="4"/>
  <c r="V6493" i="4" l="1"/>
  <c r="U6493" i="4"/>
  <c r="A6495" i="4"/>
  <c r="E6494" i="4"/>
  <c r="V6494" i="4" l="1"/>
  <c r="U6494" i="4"/>
  <c r="A6496" i="4"/>
  <c r="E6495" i="4"/>
  <c r="V6495" i="4" l="1"/>
  <c r="U6495" i="4"/>
  <c r="A6497" i="4"/>
  <c r="E6496" i="4"/>
  <c r="V6496" i="4" l="1"/>
  <c r="U6496" i="4"/>
  <c r="A6498" i="4"/>
  <c r="E6497" i="4"/>
  <c r="V6497" i="4" l="1"/>
  <c r="U6497" i="4"/>
  <c r="A6499" i="4"/>
  <c r="E6498" i="4"/>
  <c r="V6498" i="4" l="1"/>
  <c r="U6498" i="4"/>
  <c r="A6500" i="4"/>
  <c r="E6499" i="4"/>
  <c r="V6499" i="4" l="1"/>
  <c r="U6499" i="4"/>
  <c r="A6501" i="4"/>
  <c r="E6500" i="4"/>
  <c r="V6500" i="4" l="1"/>
  <c r="U6500" i="4"/>
  <c r="A6502" i="4"/>
  <c r="E6501" i="4"/>
  <c r="V6501" i="4" l="1"/>
  <c r="U6501" i="4"/>
  <c r="A6503" i="4"/>
  <c r="E6502" i="4"/>
  <c r="V6502" i="4" l="1"/>
  <c r="U6502" i="4"/>
  <c r="A6504" i="4"/>
  <c r="E6503" i="4"/>
  <c r="V6503" i="4" l="1"/>
  <c r="U6503" i="4"/>
  <c r="A6505" i="4"/>
  <c r="E6504" i="4"/>
  <c r="V6504" i="4" l="1"/>
  <c r="U6504" i="4"/>
  <c r="A6506" i="4"/>
  <c r="E6505" i="4"/>
  <c r="V6505" i="4" l="1"/>
  <c r="U6505" i="4"/>
  <c r="A6507" i="4"/>
  <c r="E6506" i="4"/>
  <c r="V6506" i="4" l="1"/>
  <c r="U6506" i="4"/>
  <c r="A6508" i="4"/>
  <c r="E6507" i="4"/>
  <c r="V6507" i="4" l="1"/>
  <c r="U6507" i="4"/>
  <c r="A6509" i="4"/>
  <c r="E6508" i="4"/>
  <c r="V6508" i="4" l="1"/>
  <c r="U6508" i="4"/>
  <c r="A6510" i="4"/>
  <c r="E6509" i="4"/>
  <c r="V6509" i="4" l="1"/>
  <c r="U6509" i="4"/>
  <c r="A6511" i="4"/>
  <c r="E6510" i="4"/>
  <c r="V6510" i="4" l="1"/>
  <c r="U6510" i="4"/>
  <c r="A6512" i="4"/>
  <c r="E6511" i="4"/>
  <c r="V6511" i="4" l="1"/>
  <c r="U6511" i="4"/>
  <c r="A6513" i="4"/>
  <c r="E6512" i="4"/>
  <c r="V6512" i="4" l="1"/>
  <c r="U6512" i="4"/>
  <c r="A6514" i="4"/>
  <c r="E6513" i="4"/>
  <c r="V6513" i="4" l="1"/>
  <c r="U6513" i="4"/>
  <c r="A6515" i="4"/>
  <c r="E6514" i="4"/>
  <c r="V6514" i="4" l="1"/>
  <c r="U6514" i="4"/>
  <c r="A6516" i="4"/>
  <c r="E6515" i="4"/>
  <c r="V6515" i="4" l="1"/>
  <c r="U6515" i="4"/>
  <c r="A6517" i="4"/>
  <c r="E6516" i="4"/>
  <c r="V6516" i="4" l="1"/>
  <c r="U6516" i="4"/>
  <c r="A6518" i="4"/>
  <c r="E6517" i="4"/>
  <c r="V6517" i="4" l="1"/>
  <c r="U6517" i="4"/>
  <c r="A6519" i="4"/>
  <c r="E6518" i="4"/>
  <c r="V6518" i="4" l="1"/>
  <c r="U6518" i="4"/>
  <c r="A6520" i="4"/>
  <c r="E6519" i="4"/>
  <c r="V6519" i="4" l="1"/>
  <c r="U6519" i="4"/>
  <c r="A6521" i="4"/>
  <c r="E6520" i="4"/>
  <c r="V6520" i="4" l="1"/>
  <c r="U6520" i="4"/>
  <c r="A6522" i="4"/>
  <c r="E6521" i="4"/>
  <c r="V6521" i="4" l="1"/>
  <c r="U6521" i="4"/>
  <c r="A6523" i="4"/>
  <c r="E6522" i="4"/>
  <c r="V6522" i="4" l="1"/>
  <c r="U6522" i="4"/>
  <c r="A6524" i="4"/>
  <c r="E6523" i="4"/>
  <c r="V6523" i="4" l="1"/>
  <c r="U6523" i="4"/>
  <c r="A6525" i="4"/>
  <c r="E6524" i="4"/>
  <c r="V6524" i="4" l="1"/>
  <c r="U6524" i="4"/>
  <c r="A6526" i="4"/>
  <c r="E6525" i="4"/>
  <c r="V6525" i="4" l="1"/>
  <c r="U6525" i="4"/>
  <c r="A6527" i="4"/>
  <c r="E6526" i="4"/>
  <c r="V6526" i="4" l="1"/>
  <c r="U6526" i="4"/>
  <c r="A6528" i="4"/>
  <c r="E6527" i="4"/>
  <c r="V6527" i="4" l="1"/>
  <c r="U6527" i="4"/>
  <c r="A6529" i="4"/>
  <c r="E6528" i="4"/>
  <c r="V6528" i="4" l="1"/>
  <c r="U6528" i="4"/>
  <c r="A6530" i="4"/>
  <c r="E6529" i="4"/>
  <c r="V6529" i="4" l="1"/>
  <c r="U6529" i="4"/>
  <c r="A6531" i="4"/>
  <c r="E6530" i="4"/>
  <c r="V6530" i="4" l="1"/>
  <c r="U6530" i="4"/>
  <c r="A6532" i="4"/>
  <c r="E6531" i="4"/>
  <c r="V6531" i="4" l="1"/>
  <c r="U6531" i="4"/>
  <c r="A6533" i="4"/>
  <c r="E6532" i="4"/>
  <c r="V6532" i="4" l="1"/>
  <c r="U6532" i="4"/>
  <c r="A6534" i="4"/>
  <c r="E6533" i="4"/>
  <c r="V6533" i="4" l="1"/>
  <c r="U6533" i="4"/>
  <c r="A6535" i="4"/>
  <c r="E6534" i="4"/>
  <c r="V6534" i="4" l="1"/>
  <c r="U6534" i="4"/>
  <c r="A6536" i="4"/>
  <c r="E6535" i="4"/>
  <c r="V6535" i="4" l="1"/>
  <c r="U6535" i="4"/>
  <c r="A6537" i="4"/>
  <c r="E6536" i="4"/>
  <c r="V6536" i="4" l="1"/>
  <c r="U6536" i="4"/>
  <c r="A6538" i="4"/>
  <c r="E6537" i="4"/>
  <c r="V6537" i="4" l="1"/>
  <c r="U6537" i="4"/>
  <c r="A6539" i="4"/>
  <c r="E6538" i="4"/>
  <c r="V6538" i="4" l="1"/>
  <c r="U6538" i="4"/>
  <c r="A6540" i="4"/>
  <c r="E6539" i="4"/>
  <c r="V6539" i="4" l="1"/>
  <c r="U6539" i="4"/>
  <c r="A6541" i="4"/>
  <c r="E6540" i="4"/>
  <c r="V6540" i="4" l="1"/>
  <c r="U6540" i="4"/>
  <c r="A6542" i="4"/>
  <c r="E6541" i="4"/>
  <c r="V6541" i="4" l="1"/>
  <c r="U6541" i="4"/>
  <c r="A6543" i="4"/>
  <c r="E6542" i="4"/>
  <c r="V6542" i="4" l="1"/>
  <c r="U6542" i="4"/>
  <c r="A6544" i="4"/>
  <c r="E6543" i="4"/>
  <c r="V6543" i="4" l="1"/>
  <c r="U6543" i="4"/>
  <c r="A6545" i="4"/>
  <c r="E6544" i="4"/>
  <c r="V6544" i="4" l="1"/>
  <c r="U6544" i="4"/>
  <c r="A6546" i="4"/>
  <c r="E6545" i="4"/>
  <c r="V6545" i="4" l="1"/>
  <c r="U6545" i="4"/>
  <c r="A6547" i="4"/>
  <c r="E6546" i="4"/>
  <c r="V6546" i="4" l="1"/>
  <c r="U6546" i="4"/>
  <c r="A6548" i="4"/>
  <c r="E6547" i="4"/>
  <c r="V6547" i="4" l="1"/>
  <c r="U6547" i="4"/>
  <c r="A6549" i="4"/>
  <c r="E6548" i="4"/>
  <c r="V6548" i="4" l="1"/>
  <c r="U6548" i="4"/>
  <c r="A6550" i="4"/>
  <c r="E6549" i="4"/>
  <c r="V6549" i="4" l="1"/>
  <c r="U6549" i="4"/>
  <c r="A6551" i="4"/>
  <c r="E6550" i="4"/>
  <c r="V6550" i="4" l="1"/>
  <c r="U6550" i="4"/>
  <c r="A6552" i="4"/>
  <c r="E6551" i="4"/>
  <c r="V6551" i="4" l="1"/>
  <c r="U6551" i="4"/>
  <c r="A6553" i="4"/>
  <c r="E6552" i="4"/>
  <c r="V6552" i="4" l="1"/>
  <c r="U6552" i="4"/>
  <c r="A6554" i="4"/>
  <c r="E6553" i="4"/>
  <c r="V6553" i="4" l="1"/>
  <c r="U6553" i="4"/>
  <c r="A6555" i="4"/>
  <c r="E6554" i="4"/>
  <c r="V6554" i="4" l="1"/>
  <c r="U6554" i="4"/>
  <c r="A6556" i="4"/>
  <c r="E6555" i="4"/>
  <c r="V6555" i="4" l="1"/>
  <c r="U6555" i="4"/>
  <c r="A6557" i="4"/>
  <c r="E6556" i="4"/>
  <c r="V6556" i="4" l="1"/>
  <c r="U6556" i="4"/>
  <c r="A6558" i="4"/>
  <c r="E6557" i="4"/>
  <c r="V6557" i="4" l="1"/>
  <c r="U6557" i="4"/>
  <c r="A6559" i="4"/>
  <c r="E6558" i="4"/>
  <c r="V6558" i="4" l="1"/>
  <c r="U6558" i="4"/>
  <c r="A6560" i="4"/>
  <c r="E6559" i="4"/>
  <c r="V6559" i="4" l="1"/>
  <c r="U6559" i="4"/>
  <c r="A6561" i="4"/>
  <c r="E6560" i="4"/>
  <c r="V6560" i="4" l="1"/>
  <c r="U6560" i="4"/>
  <c r="A6562" i="4"/>
  <c r="E6561" i="4"/>
  <c r="V6561" i="4" l="1"/>
  <c r="U6561" i="4"/>
  <c r="A6563" i="4"/>
  <c r="E6562" i="4"/>
  <c r="V6562" i="4" l="1"/>
  <c r="U6562" i="4"/>
  <c r="A6564" i="4"/>
  <c r="E6563" i="4"/>
  <c r="V6563" i="4" l="1"/>
  <c r="U6563" i="4"/>
  <c r="A6565" i="4"/>
  <c r="E6564" i="4"/>
  <c r="V6564" i="4" l="1"/>
  <c r="U6564" i="4"/>
  <c r="A6566" i="4"/>
  <c r="E6565" i="4"/>
  <c r="V6565" i="4" l="1"/>
  <c r="U6565" i="4"/>
  <c r="A6567" i="4"/>
  <c r="E6566" i="4"/>
  <c r="V6566" i="4" l="1"/>
  <c r="U6566" i="4"/>
  <c r="A6568" i="4"/>
  <c r="E6567" i="4"/>
  <c r="V6567" i="4" l="1"/>
  <c r="U6567" i="4"/>
  <c r="A6569" i="4"/>
  <c r="E6568" i="4"/>
  <c r="V6568" i="4" l="1"/>
  <c r="U6568" i="4"/>
  <c r="A6570" i="4"/>
  <c r="E6569" i="4"/>
  <c r="V6569" i="4" l="1"/>
  <c r="U6569" i="4"/>
  <c r="A6571" i="4"/>
  <c r="E6570" i="4"/>
  <c r="V6570" i="4" l="1"/>
  <c r="U6570" i="4"/>
  <c r="A6572" i="4"/>
  <c r="E6571" i="4"/>
  <c r="V6571" i="4" l="1"/>
  <c r="U6571" i="4"/>
  <c r="A6573" i="4"/>
  <c r="E6572" i="4"/>
  <c r="V6572" i="4" l="1"/>
  <c r="U6572" i="4"/>
  <c r="A6574" i="4"/>
  <c r="E6573" i="4"/>
  <c r="V6573" i="4" l="1"/>
  <c r="U6573" i="4"/>
  <c r="A6575" i="4"/>
  <c r="E6574" i="4"/>
  <c r="V6574" i="4" l="1"/>
  <c r="U6574" i="4"/>
  <c r="A6576" i="4"/>
  <c r="E6575" i="4"/>
  <c r="V6575" i="4" l="1"/>
  <c r="U6575" i="4"/>
  <c r="A6577" i="4"/>
  <c r="E6576" i="4"/>
  <c r="V6576" i="4" l="1"/>
  <c r="U6576" i="4"/>
  <c r="A6578" i="4"/>
  <c r="E6577" i="4"/>
  <c r="V6577" i="4" l="1"/>
  <c r="U6577" i="4"/>
  <c r="A6579" i="4"/>
  <c r="E6578" i="4"/>
  <c r="V6578" i="4" l="1"/>
  <c r="U6578" i="4"/>
  <c r="A6580" i="4"/>
  <c r="E6579" i="4"/>
  <c r="V6579" i="4" l="1"/>
  <c r="U6579" i="4"/>
  <c r="A6581" i="4"/>
  <c r="E6580" i="4"/>
  <c r="V6580" i="4" l="1"/>
  <c r="U6580" i="4"/>
  <c r="A6582" i="4"/>
  <c r="E6581" i="4"/>
  <c r="V6581" i="4" l="1"/>
  <c r="U6581" i="4"/>
  <c r="A6583" i="4"/>
  <c r="E6582" i="4"/>
  <c r="V6582" i="4" l="1"/>
  <c r="U6582" i="4"/>
  <c r="A6584" i="4"/>
  <c r="E6583" i="4"/>
  <c r="V6583" i="4" l="1"/>
  <c r="U6583" i="4"/>
  <c r="A6585" i="4"/>
  <c r="E6584" i="4"/>
  <c r="V6584" i="4" l="1"/>
  <c r="U6584" i="4"/>
  <c r="A6586" i="4"/>
  <c r="E6585" i="4"/>
  <c r="V6585" i="4" l="1"/>
  <c r="U6585" i="4"/>
  <c r="A6587" i="4"/>
  <c r="E6586" i="4"/>
  <c r="V6586" i="4" l="1"/>
  <c r="U6586" i="4"/>
  <c r="A6588" i="4"/>
  <c r="E6587" i="4"/>
  <c r="V6587" i="4" l="1"/>
  <c r="U6587" i="4"/>
  <c r="A6589" i="4"/>
  <c r="E6588" i="4"/>
  <c r="V6588" i="4" l="1"/>
  <c r="U6588" i="4"/>
  <c r="A6590" i="4"/>
  <c r="E6589" i="4"/>
  <c r="V6589" i="4" l="1"/>
  <c r="U6589" i="4"/>
  <c r="A6591" i="4"/>
  <c r="E6590" i="4"/>
  <c r="V6590" i="4" l="1"/>
  <c r="U6590" i="4"/>
  <c r="A6592" i="4"/>
  <c r="E6591" i="4"/>
  <c r="V6591" i="4" l="1"/>
  <c r="U6591" i="4"/>
  <c r="A6593" i="4"/>
  <c r="E6592" i="4"/>
  <c r="V6592" i="4" l="1"/>
  <c r="U6592" i="4"/>
  <c r="A6594" i="4"/>
  <c r="E6593" i="4"/>
  <c r="V6593" i="4" l="1"/>
  <c r="U6593" i="4"/>
  <c r="A6595" i="4"/>
  <c r="E6594" i="4"/>
  <c r="V6594" i="4" l="1"/>
  <c r="U6594" i="4"/>
  <c r="A6596" i="4"/>
  <c r="E6595" i="4"/>
  <c r="V6595" i="4" l="1"/>
  <c r="U6595" i="4"/>
  <c r="A6597" i="4"/>
  <c r="E6596" i="4"/>
  <c r="V6596" i="4" l="1"/>
  <c r="U6596" i="4"/>
  <c r="A6598" i="4"/>
  <c r="E6597" i="4"/>
  <c r="V6597" i="4" l="1"/>
  <c r="U6597" i="4"/>
  <c r="A6599" i="4"/>
  <c r="E6598" i="4"/>
  <c r="V6598" i="4" l="1"/>
  <c r="U6598" i="4"/>
  <c r="A6600" i="4"/>
  <c r="E6599" i="4"/>
  <c r="V6599" i="4" l="1"/>
  <c r="U6599" i="4"/>
  <c r="A6601" i="4"/>
  <c r="E6600" i="4"/>
  <c r="V6600" i="4" l="1"/>
  <c r="U6600" i="4"/>
  <c r="A6602" i="4"/>
  <c r="E6601" i="4"/>
  <c r="V6601" i="4" l="1"/>
  <c r="U6601" i="4"/>
  <c r="A6603" i="4"/>
  <c r="E6602" i="4"/>
  <c r="V6602" i="4" l="1"/>
  <c r="U6602" i="4"/>
  <c r="A6604" i="4"/>
  <c r="E6603" i="4"/>
  <c r="V6603" i="4" l="1"/>
  <c r="U6603" i="4"/>
  <c r="A6605" i="4"/>
  <c r="E6604" i="4"/>
  <c r="V6604" i="4" l="1"/>
  <c r="U6604" i="4"/>
  <c r="A6606" i="4"/>
  <c r="E6605" i="4"/>
  <c r="V6605" i="4" l="1"/>
  <c r="U6605" i="4"/>
  <c r="A6607" i="4"/>
  <c r="E6606" i="4"/>
  <c r="V6606" i="4" l="1"/>
  <c r="U6606" i="4"/>
  <c r="A6608" i="4"/>
  <c r="E6607" i="4"/>
  <c r="V6607" i="4" l="1"/>
  <c r="U6607" i="4"/>
  <c r="A6609" i="4"/>
  <c r="E6608" i="4"/>
  <c r="V6608" i="4" l="1"/>
  <c r="U6608" i="4"/>
  <c r="A6610" i="4"/>
  <c r="E6609" i="4"/>
  <c r="V6609" i="4" l="1"/>
  <c r="U6609" i="4"/>
  <c r="A6611" i="4"/>
  <c r="E6610" i="4"/>
  <c r="V6610" i="4" l="1"/>
  <c r="U6610" i="4"/>
  <c r="A6612" i="4"/>
  <c r="E6611" i="4"/>
  <c r="V6611" i="4" l="1"/>
  <c r="U6611" i="4"/>
  <c r="A6613" i="4"/>
  <c r="E6612" i="4"/>
  <c r="V6612" i="4" l="1"/>
  <c r="U6612" i="4"/>
  <c r="A6614" i="4"/>
  <c r="E6613" i="4"/>
  <c r="V6613" i="4" l="1"/>
  <c r="U6613" i="4"/>
  <c r="A6615" i="4"/>
  <c r="E6614" i="4"/>
  <c r="V6614" i="4" l="1"/>
  <c r="U6614" i="4"/>
  <c r="A6616" i="4"/>
  <c r="E6615" i="4"/>
  <c r="V6615" i="4" l="1"/>
  <c r="U6615" i="4"/>
  <c r="A6617" i="4"/>
  <c r="E6616" i="4"/>
  <c r="V6616" i="4" l="1"/>
  <c r="U6616" i="4"/>
  <c r="A6618" i="4"/>
  <c r="E6617" i="4"/>
  <c r="V6617" i="4" l="1"/>
  <c r="U6617" i="4"/>
  <c r="A6619" i="4"/>
  <c r="E6618" i="4"/>
  <c r="V6618" i="4" l="1"/>
  <c r="U6618" i="4"/>
  <c r="A6620" i="4"/>
  <c r="E6619" i="4"/>
  <c r="V6619" i="4" l="1"/>
  <c r="U6619" i="4"/>
  <c r="A6621" i="4"/>
  <c r="E6620" i="4"/>
  <c r="V6620" i="4" l="1"/>
  <c r="U6620" i="4"/>
  <c r="A6622" i="4"/>
  <c r="E6621" i="4"/>
  <c r="V6621" i="4" l="1"/>
  <c r="U6621" i="4"/>
  <c r="A6623" i="4"/>
  <c r="E6622" i="4"/>
  <c r="V6622" i="4" l="1"/>
  <c r="U6622" i="4"/>
  <c r="A6624" i="4"/>
  <c r="E6623" i="4"/>
  <c r="V6623" i="4" l="1"/>
  <c r="U6623" i="4"/>
  <c r="A6625" i="4"/>
  <c r="E6624" i="4"/>
  <c r="V6624" i="4" l="1"/>
  <c r="U6624" i="4"/>
  <c r="A6626" i="4"/>
  <c r="E6625" i="4"/>
  <c r="V6625" i="4" l="1"/>
  <c r="U6625" i="4"/>
  <c r="A6627" i="4"/>
  <c r="E6626" i="4"/>
  <c r="V6626" i="4" l="1"/>
  <c r="U6626" i="4"/>
  <c r="A6628" i="4"/>
  <c r="E6627" i="4"/>
  <c r="V6627" i="4" l="1"/>
  <c r="U6627" i="4"/>
  <c r="A6629" i="4"/>
  <c r="E6628" i="4"/>
  <c r="V6628" i="4" l="1"/>
  <c r="U6628" i="4"/>
  <c r="A6630" i="4"/>
  <c r="E6629" i="4"/>
  <c r="V6629" i="4" l="1"/>
  <c r="U6629" i="4"/>
  <c r="A6631" i="4"/>
  <c r="E6630" i="4"/>
  <c r="V6630" i="4" l="1"/>
  <c r="U6630" i="4"/>
  <c r="A6632" i="4"/>
  <c r="E6631" i="4"/>
  <c r="V6631" i="4" l="1"/>
  <c r="U6631" i="4"/>
  <c r="A6633" i="4"/>
  <c r="E6632" i="4"/>
  <c r="V6632" i="4" l="1"/>
  <c r="U6632" i="4"/>
  <c r="A6634" i="4"/>
  <c r="E6633" i="4"/>
  <c r="V6633" i="4" l="1"/>
  <c r="U6633" i="4"/>
  <c r="A6635" i="4"/>
  <c r="E6634" i="4"/>
  <c r="V6634" i="4" l="1"/>
  <c r="U6634" i="4"/>
  <c r="A6636" i="4"/>
  <c r="E6635" i="4"/>
  <c r="V6635" i="4" l="1"/>
  <c r="U6635" i="4"/>
  <c r="A6637" i="4"/>
  <c r="E6636" i="4"/>
  <c r="V6636" i="4" l="1"/>
  <c r="U6636" i="4"/>
  <c r="A6638" i="4"/>
  <c r="E6637" i="4"/>
  <c r="V6637" i="4" l="1"/>
  <c r="U6637" i="4"/>
  <c r="A6639" i="4"/>
  <c r="E6638" i="4"/>
  <c r="V6638" i="4" l="1"/>
  <c r="U6638" i="4"/>
  <c r="A6640" i="4"/>
  <c r="E6639" i="4"/>
  <c r="V6639" i="4" l="1"/>
  <c r="U6639" i="4"/>
  <c r="A6641" i="4"/>
  <c r="E6640" i="4"/>
  <c r="V6640" i="4" l="1"/>
  <c r="U6640" i="4"/>
  <c r="A6642" i="4"/>
  <c r="E6641" i="4"/>
  <c r="V6641" i="4" l="1"/>
  <c r="U6641" i="4"/>
  <c r="A6643" i="4"/>
  <c r="E6642" i="4"/>
  <c r="V6642" i="4" l="1"/>
  <c r="U6642" i="4"/>
  <c r="A6644" i="4"/>
  <c r="E6643" i="4"/>
  <c r="V6643" i="4" l="1"/>
  <c r="U6643" i="4"/>
  <c r="A6645" i="4"/>
  <c r="E6644" i="4"/>
  <c r="V6644" i="4" l="1"/>
  <c r="U6644" i="4"/>
  <c r="A6646" i="4"/>
  <c r="E6645" i="4"/>
  <c r="V6645" i="4" l="1"/>
  <c r="U6645" i="4"/>
  <c r="A6647" i="4"/>
  <c r="E6646" i="4"/>
  <c r="V6646" i="4" l="1"/>
  <c r="U6646" i="4"/>
  <c r="A6648" i="4"/>
  <c r="E6647" i="4"/>
  <c r="V6647" i="4" l="1"/>
  <c r="U6647" i="4"/>
  <c r="A6649" i="4"/>
  <c r="E6648" i="4"/>
  <c r="V6648" i="4" l="1"/>
  <c r="U6648" i="4"/>
  <c r="A6650" i="4"/>
  <c r="E6649" i="4"/>
  <c r="V6649" i="4" l="1"/>
  <c r="U6649" i="4"/>
  <c r="A6651" i="4"/>
  <c r="E6650" i="4"/>
  <c r="V6650" i="4" l="1"/>
  <c r="U6650" i="4"/>
  <c r="A6652" i="4"/>
  <c r="E6651" i="4"/>
  <c r="V6651" i="4" l="1"/>
  <c r="U6651" i="4"/>
  <c r="A6653" i="4"/>
  <c r="E6652" i="4"/>
  <c r="V6652" i="4" l="1"/>
  <c r="U6652" i="4"/>
  <c r="A6654" i="4"/>
  <c r="E6653" i="4"/>
  <c r="V6653" i="4" l="1"/>
  <c r="U6653" i="4"/>
  <c r="A6655" i="4"/>
  <c r="E6654" i="4"/>
  <c r="V6654" i="4" l="1"/>
  <c r="U6654" i="4"/>
  <c r="A6656" i="4"/>
  <c r="E6655" i="4"/>
  <c r="V6655" i="4" l="1"/>
  <c r="U6655" i="4"/>
  <c r="A6657" i="4"/>
  <c r="E6656" i="4"/>
  <c r="V6656" i="4" l="1"/>
  <c r="U6656" i="4"/>
  <c r="A6658" i="4"/>
  <c r="E6657" i="4"/>
  <c r="V6657" i="4" l="1"/>
  <c r="U6657" i="4"/>
  <c r="A6659" i="4"/>
  <c r="E6658" i="4"/>
  <c r="V6658" i="4" l="1"/>
  <c r="U6658" i="4"/>
  <c r="A6660" i="4"/>
  <c r="E6659" i="4"/>
  <c r="V6659" i="4" l="1"/>
  <c r="U6659" i="4"/>
  <c r="A6661" i="4"/>
  <c r="E6660" i="4"/>
  <c r="V6660" i="4" l="1"/>
  <c r="U6660" i="4"/>
  <c r="A6662" i="4"/>
  <c r="E6661" i="4"/>
  <c r="V6661" i="4" l="1"/>
  <c r="U6661" i="4"/>
  <c r="A6663" i="4"/>
  <c r="E6662" i="4"/>
  <c r="V6662" i="4" l="1"/>
  <c r="U6662" i="4"/>
  <c r="A6664" i="4"/>
  <c r="E6663" i="4"/>
  <c r="V6663" i="4" l="1"/>
  <c r="U6663" i="4"/>
  <c r="A6665" i="4"/>
  <c r="E6664" i="4"/>
  <c r="V6664" i="4" l="1"/>
  <c r="U6664" i="4"/>
  <c r="A6666" i="4"/>
  <c r="E6665" i="4"/>
  <c r="V6665" i="4" l="1"/>
  <c r="U6665" i="4"/>
  <c r="A6667" i="4"/>
  <c r="E6666" i="4"/>
  <c r="V6666" i="4" l="1"/>
  <c r="U6666" i="4"/>
  <c r="A6668" i="4"/>
  <c r="E6667" i="4"/>
  <c r="V6667" i="4" l="1"/>
  <c r="U6667" i="4"/>
  <c r="A6669" i="4"/>
  <c r="E6668" i="4"/>
  <c r="V6668" i="4" l="1"/>
  <c r="U6668" i="4"/>
  <c r="A6670" i="4"/>
  <c r="E6669" i="4"/>
  <c r="V6669" i="4" l="1"/>
  <c r="U6669" i="4"/>
  <c r="A6671" i="4"/>
  <c r="E6670" i="4"/>
  <c r="V6670" i="4" l="1"/>
  <c r="U6670" i="4"/>
  <c r="A6672" i="4"/>
  <c r="E6671" i="4"/>
  <c r="V6671" i="4" l="1"/>
  <c r="U6671" i="4"/>
  <c r="A6673" i="4"/>
  <c r="E6672" i="4"/>
  <c r="V6672" i="4" l="1"/>
  <c r="U6672" i="4"/>
  <c r="A6674" i="4"/>
  <c r="E6673" i="4"/>
  <c r="V6673" i="4" l="1"/>
  <c r="U6673" i="4"/>
  <c r="A6675" i="4"/>
  <c r="E6674" i="4"/>
  <c r="V6674" i="4" l="1"/>
  <c r="U6674" i="4"/>
  <c r="A6676" i="4"/>
  <c r="E6675" i="4"/>
  <c r="V6675" i="4" l="1"/>
  <c r="U6675" i="4"/>
  <c r="A6677" i="4"/>
  <c r="E6676" i="4"/>
  <c r="V6676" i="4" l="1"/>
  <c r="U6676" i="4"/>
  <c r="A6678" i="4"/>
  <c r="E6677" i="4"/>
  <c r="V6677" i="4" l="1"/>
  <c r="U6677" i="4"/>
  <c r="A6679" i="4"/>
  <c r="E6678" i="4"/>
  <c r="V6678" i="4" l="1"/>
  <c r="U6678" i="4"/>
  <c r="A6680" i="4"/>
  <c r="E6679" i="4"/>
  <c r="V6679" i="4" l="1"/>
  <c r="U6679" i="4"/>
  <c r="A6681" i="4"/>
  <c r="E6680" i="4"/>
  <c r="V6680" i="4" l="1"/>
  <c r="U6680" i="4"/>
  <c r="A6682" i="4"/>
  <c r="E6681" i="4"/>
  <c r="V6681" i="4" l="1"/>
  <c r="U6681" i="4"/>
  <c r="A6683" i="4"/>
  <c r="E6682" i="4"/>
  <c r="V6682" i="4" l="1"/>
  <c r="U6682" i="4"/>
  <c r="A6684" i="4"/>
  <c r="E6683" i="4"/>
  <c r="V6683" i="4" l="1"/>
  <c r="U6683" i="4"/>
  <c r="A6685" i="4"/>
  <c r="E6684" i="4"/>
  <c r="V6684" i="4" l="1"/>
  <c r="U6684" i="4"/>
  <c r="A6686" i="4"/>
  <c r="E6685" i="4"/>
  <c r="V6685" i="4" l="1"/>
  <c r="U6685" i="4"/>
  <c r="A6687" i="4"/>
  <c r="E6686" i="4"/>
  <c r="V6686" i="4" l="1"/>
  <c r="U6686" i="4"/>
  <c r="A6688" i="4"/>
  <c r="E6687" i="4"/>
  <c r="V6687" i="4" l="1"/>
  <c r="U6687" i="4"/>
  <c r="A6689" i="4"/>
  <c r="E6688" i="4"/>
  <c r="V6688" i="4" l="1"/>
  <c r="U6688" i="4"/>
  <c r="A6690" i="4"/>
  <c r="E6689" i="4"/>
  <c r="V6689" i="4" l="1"/>
  <c r="U6689" i="4"/>
  <c r="A6691" i="4"/>
  <c r="E6690" i="4"/>
  <c r="V6690" i="4" l="1"/>
  <c r="U6690" i="4"/>
  <c r="A6692" i="4"/>
  <c r="E6691" i="4"/>
  <c r="V6691" i="4" l="1"/>
  <c r="U6691" i="4"/>
  <c r="A6693" i="4"/>
  <c r="E6692" i="4"/>
  <c r="V6692" i="4" l="1"/>
  <c r="U6692" i="4"/>
  <c r="A6694" i="4"/>
  <c r="E6693" i="4"/>
  <c r="V6693" i="4" l="1"/>
  <c r="U6693" i="4"/>
  <c r="A6695" i="4"/>
  <c r="E6694" i="4"/>
  <c r="V6694" i="4" l="1"/>
  <c r="U6694" i="4"/>
  <c r="A6696" i="4"/>
  <c r="E6695" i="4"/>
  <c r="V6695" i="4" l="1"/>
  <c r="U6695" i="4"/>
  <c r="A6697" i="4"/>
  <c r="E6696" i="4"/>
  <c r="V6696" i="4" l="1"/>
  <c r="U6696" i="4"/>
  <c r="A6698" i="4"/>
  <c r="E6697" i="4"/>
  <c r="V6697" i="4" l="1"/>
  <c r="U6697" i="4"/>
  <c r="A6699" i="4"/>
  <c r="E6698" i="4"/>
  <c r="V6698" i="4" l="1"/>
  <c r="U6698" i="4"/>
  <c r="A6700" i="4"/>
  <c r="E6699" i="4"/>
  <c r="V6699" i="4" l="1"/>
  <c r="U6699" i="4"/>
  <c r="A6701" i="4"/>
  <c r="E6700" i="4"/>
  <c r="V6700" i="4" l="1"/>
  <c r="U6700" i="4"/>
  <c r="A6702" i="4"/>
  <c r="E6701" i="4"/>
  <c r="V6701" i="4" l="1"/>
  <c r="U6701" i="4"/>
  <c r="A6703" i="4"/>
  <c r="E6702" i="4"/>
  <c r="V6702" i="4" l="1"/>
  <c r="U6702" i="4"/>
  <c r="A6704" i="4"/>
  <c r="E6703" i="4"/>
  <c r="V6703" i="4" l="1"/>
  <c r="U6703" i="4"/>
  <c r="A6705" i="4"/>
  <c r="E6704" i="4"/>
  <c r="V6704" i="4" l="1"/>
  <c r="U6704" i="4"/>
  <c r="A6706" i="4"/>
  <c r="E6705" i="4"/>
  <c r="V6705" i="4" l="1"/>
  <c r="U6705" i="4"/>
  <c r="A6707" i="4"/>
  <c r="E6706" i="4"/>
  <c r="V6706" i="4" l="1"/>
  <c r="U6706" i="4"/>
  <c r="A6708" i="4"/>
  <c r="E6707" i="4"/>
  <c r="V6707" i="4" l="1"/>
  <c r="U6707" i="4"/>
  <c r="A6709" i="4"/>
  <c r="E6708" i="4"/>
  <c r="V6708" i="4" l="1"/>
  <c r="U6708" i="4"/>
  <c r="A6710" i="4"/>
  <c r="E6709" i="4"/>
  <c r="V6709" i="4" l="1"/>
  <c r="U6709" i="4"/>
  <c r="A6711" i="4"/>
  <c r="E6710" i="4"/>
  <c r="V6710" i="4" l="1"/>
  <c r="U6710" i="4"/>
  <c r="A6712" i="4"/>
  <c r="E6711" i="4"/>
  <c r="V6711" i="4" l="1"/>
  <c r="U6711" i="4"/>
  <c r="A6713" i="4"/>
  <c r="E6712" i="4"/>
  <c r="V6712" i="4" l="1"/>
  <c r="U6712" i="4"/>
  <c r="A6714" i="4"/>
  <c r="E6713" i="4"/>
  <c r="V6713" i="4" l="1"/>
  <c r="U6713" i="4"/>
  <c r="A6715" i="4"/>
  <c r="E6714" i="4"/>
  <c r="V6714" i="4" l="1"/>
  <c r="U6714" i="4"/>
  <c r="A6716" i="4"/>
  <c r="E6715" i="4"/>
  <c r="V6715" i="4" l="1"/>
  <c r="U6715" i="4"/>
  <c r="A6717" i="4"/>
  <c r="E6716" i="4"/>
  <c r="V6716" i="4" l="1"/>
  <c r="U6716" i="4"/>
  <c r="A6718" i="4"/>
  <c r="E6717" i="4"/>
  <c r="V6717" i="4" l="1"/>
  <c r="U6717" i="4"/>
  <c r="A6719" i="4"/>
  <c r="E6718" i="4"/>
  <c r="V6718" i="4" l="1"/>
  <c r="U6718" i="4"/>
  <c r="A6720" i="4"/>
  <c r="E6719" i="4"/>
  <c r="V6719" i="4" l="1"/>
  <c r="U6719" i="4"/>
  <c r="A6721" i="4"/>
  <c r="E6720" i="4"/>
  <c r="V6720" i="4" l="1"/>
  <c r="U6720" i="4"/>
  <c r="A6722" i="4"/>
  <c r="E6721" i="4"/>
  <c r="V6721" i="4" l="1"/>
  <c r="U6721" i="4"/>
  <c r="A6723" i="4"/>
  <c r="E6722" i="4"/>
  <c r="V6722" i="4" l="1"/>
  <c r="U6722" i="4"/>
  <c r="A6724" i="4"/>
  <c r="E6723" i="4"/>
  <c r="V6723" i="4" l="1"/>
  <c r="U6723" i="4"/>
  <c r="A6725" i="4"/>
  <c r="E6724" i="4"/>
  <c r="V6724" i="4" l="1"/>
  <c r="U6724" i="4"/>
  <c r="A6726" i="4"/>
  <c r="E6725" i="4"/>
  <c r="V6725" i="4" l="1"/>
  <c r="U6725" i="4"/>
  <c r="A6727" i="4"/>
  <c r="E6726" i="4"/>
  <c r="V6726" i="4" l="1"/>
  <c r="U6726" i="4"/>
  <c r="A6728" i="4"/>
  <c r="E6727" i="4"/>
  <c r="V6727" i="4" l="1"/>
  <c r="U6727" i="4"/>
  <c r="A6729" i="4"/>
  <c r="E6728" i="4"/>
  <c r="V6728" i="4" l="1"/>
  <c r="U6728" i="4"/>
  <c r="A6730" i="4"/>
  <c r="E6729" i="4"/>
  <c r="V6729" i="4" l="1"/>
  <c r="U6729" i="4"/>
  <c r="A6731" i="4"/>
  <c r="E6730" i="4"/>
  <c r="V6730" i="4" l="1"/>
  <c r="U6730" i="4"/>
  <c r="A6732" i="4"/>
  <c r="E6731" i="4"/>
  <c r="V6731" i="4" l="1"/>
  <c r="U6731" i="4"/>
  <c r="A6733" i="4"/>
  <c r="E6732" i="4"/>
  <c r="V6732" i="4" l="1"/>
  <c r="U6732" i="4"/>
  <c r="A6734" i="4"/>
  <c r="E6733" i="4"/>
  <c r="V6733" i="4" l="1"/>
  <c r="U6733" i="4"/>
  <c r="A6735" i="4"/>
  <c r="E6734" i="4"/>
  <c r="V6734" i="4" l="1"/>
  <c r="U6734" i="4"/>
  <c r="A6736" i="4"/>
  <c r="E6735" i="4"/>
  <c r="V6735" i="4" l="1"/>
  <c r="U6735" i="4"/>
  <c r="A6737" i="4"/>
  <c r="E6736" i="4"/>
  <c r="V6736" i="4" l="1"/>
  <c r="U6736" i="4"/>
  <c r="A6738" i="4"/>
  <c r="E6737" i="4"/>
  <c r="V6737" i="4" l="1"/>
  <c r="U6737" i="4"/>
  <c r="A6739" i="4"/>
  <c r="E6738" i="4"/>
  <c r="V6738" i="4" l="1"/>
  <c r="U6738" i="4"/>
  <c r="A6740" i="4"/>
  <c r="E6739" i="4"/>
  <c r="V6739" i="4" l="1"/>
  <c r="U6739" i="4"/>
  <c r="A6741" i="4"/>
  <c r="E6740" i="4"/>
  <c r="V6740" i="4" l="1"/>
  <c r="U6740" i="4"/>
  <c r="A6742" i="4"/>
  <c r="E6741" i="4"/>
  <c r="V6741" i="4" l="1"/>
  <c r="U6741" i="4"/>
  <c r="A6743" i="4"/>
  <c r="E6742" i="4"/>
  <c r="V6742" i="4" l="1"/>
  <c r="U6742" i="4"/>
  <c r="A6744" i="4"/>
  <c r="E6743" i="4"/>
  <c r="V6743" i="4" l="1"/>
  <c r="U6743" i="4"/>
  <c r="A6745" i="4"/>
  <c r="E6744" i="4"/>
  <c r="V6744" i="4" l="1"/>
  <c r="U6744" i="4"/>
  <c r="A6746" i="4"/>
  <c r="E6745" i="4"/>
  <c r="V6745" i="4" l="1"/>
  <c r="U6745" i="4"/>
  <c r="A6747" i="4"/>
  <c r="E6746" i="4"/>
  <c r="V6746" i="4" l="1"/>
  <c r="U6746" i="4"/>
  <c r="A6748" i="4"/>
  <c r="E6747" i="4"/>
  <c r="V6747" i="4" l="1"/>
  <c r="U6747" i="4"/>
  <c r="A6749" i="4"/>
  <c r="E6748" i="4"/>
  <c r="V6748" i="4" l="1"/>
  <c r="U6748" i="4"/>
  <c r="A6750" i="4"/>
  <c r="E6749" i="4"/>
  <c r="V6749" i="4" l="1"/>
  <c r="U6749" i="4"/>
  <c r="A6751" i="4"/>
  <c r="E6750" i="4"/>
  <c r="V6750" i="4" l="1"/>
  <c r="U6750" i="4"/>
  <c r="A6752" i="4"/>
  <c r="E6751" i="4"/>
  <c r="V6751" i="4" l="1"/>
  <c r="U6751" i="4"/>
  <c r="A6753" i="4"/>
  <c r="E6752" i="4"/>
  <c r="V6752" i="4" l="1"/>
  <c r="U6752" i="4"/>
  <c r="A6754" i="4"/>
  <c r="E6753" i="4"/>
  <c r="V6753" i="4" l="1"/>
  <c r="U6753" i="4"/>
  <c r="A6755" i="4"/>
  <c r="E6754" i="4"/>
  <c r="V6754" i="4" l="1"/>
  <c r="U6754" i="4"/>
  <c r="A6756" i="4"/>
  <c r="E6755" i="4"/>
  <c r="V6755" i="4" l="1"/>
  <c r="U6755" i="4"/>
  <c r="A6757" i="4"/>
  <c r="E6756" i="4"/>
  <c r="V6756" i="4" l="1"/>
  <c r="U6756" i="4"/>
  <c r="A6758" i="4"/>
  <c r="E6757" i="4"/>
  <c r="V6757" i="4" l="1"/>
  <c r="U6757" i="4"/>
  <c r="A6759" i="4"/>
  <c r="E6758" i="4"/>
  <c r="V6758" i="4" l="1"/>
  <c r="U6758" i="4"/>
  <c r="A6760" i="4"/>
  <c r="E6759" i="4"/>
  <c r="V6759" i="4" l="1"/>
  <c r="U6759" i="4"/>
  <c r="A6761" i="4"/>
  <c r="E6760" i="4"/>
  <c r="V6760" i="4" l="1"/>
  <c r="U6760" i="4"/>
  <c r="A6762" i="4"/>
  <c r="E6761" i="4"/>
  <c r="V6761" i="4" l="1"/>
  <c r="U6761" i="4"/>
  <c r="A6763" i="4"/>
  <c r="E6762" i="4"/>
  <c r="V6762" i="4" l="1"/>
  <c r="U6762" i="4"/>
  <c r="A6764" i="4"/>
  <c r="E6763" i="4"/>
  <c r="V6763" i="4" l="1"/>
  <c r="U6763" i="4"/>
  <c r="A6765" i="4"/>
  <c r="E6764" i="4"/>
  <c r="V6764" i="4" l="1"/>
  <c r="U6764" i="4"/>
  <c r="A6766" i="4"/>
  <c r="E6765" i="4"/>
  <c r="V6765" i="4" l="1"/>
  <c r="U6765" i="4"/>
  <c r="A6767" i="4"/>
  <c r="E6766" i="4"/>
  <c r="V6766" i="4" l="1"/>
  <c r="U6766" i="4"/>
  <c r="A6768" i="4"/>
  <c r="E6767" i="4"/>
  <c r="V6767" i="4" l="1"/>
  <c r="U6767" i="4"/>
  <c r="A6769" i="4"/>
  <c r="E6768" i="4"/>
  <c r="V6768" i="4" l="1"/>
  <c r="U6768" i="4"/>
  <c r="A6770" i="4"/>
  <c r="E6769" i="4"/>
  <c r="V6769" i="4" l="1"/>
  <c r="U6769" i="4"/>
  <c r="A6771" i="4"/>
  <c r="E6770" i="4"/>
  <c r="V6770" i="4" l="1"/>
  <c r="U6770" i="4"/>
  <c r="A6772" i="4"/>
  <c r="E6771" i="4"/>
  <c r="V6771" i="4" l="1"/>
  <c r="U6771" i="4"/>
  <c r="A6773" i="4"/>
  <c r="E6772" i="4"/>
  <c r="V6772" i="4" l="1"/>
  <c r="U6772" i="4"/>
  <c r="A6774" i="4"/>
  <c r="E6773" i="4"/>
  <c r="V6773" i="4" l="1"/>
  <c r="U6773" i="4"/>
  <c r="A6775" i="4"/>
  <c r="E6774" i="4"/>
  <c r="V6774" i="4" l="1"/>
  <c r="U6774" i="4"/>
  <c r="A6776" i="4"/>
  <c r="E6775" i="4"/>
  <c r="V6775" i="4" l="1"/>
  <c r="U6775" i="4"/>
  <c r="A6777" i="4"/>
  <c r="E6776" i="4"/>
  <c r="V6776" i="4" l="1"/>
  <c r="U6776" i="4"/>
  <c r="A6778" i="4"/>
  <c r="E6777" i="4"/>
  <c r="V6777" i="4" l="1"/>
  <c r="U6777" i="4"/>
  <c r="A6779" i="4"/>
  <c r="E6778" i="4"/>
  <c r="V6778" i="4" l="1"/>
  <c r="U6778" i="4"/>
  <c r="A6780" i="4"/>
  <c r="E6779" i="4"/>
  <c r="V6779" i="4" l="1"/>
  <c r="U6779" i="4"/>
  <c r="A6781" i="4"/>
  <c r="E6780" i="4"/>
  <c r="V6780" i="4" l="1"/>
  <c r="U6780" i="4"/>
  <c r="A6782" i="4"/>
  <c r="E6781" i="4"/>
  <c r="V6781" i="4" l="1"/>
  <c r="U6781" i="4"/>
  <c r="A6783" i="4"/>
  <c r="E6782" i="4"/>
  <c r="V6782" i="4" l="1"/>
  <c r="U6782" i="4"/>
  <c r="A6784" i="4"/>
  <c r="E6783" i="4"/>
  <c r="V6783" i="4" l="1"/>
  <c r="U6783" i="4"/>
  <c r="A6785" i="4"/>
  <c r="E6784" i="4"/>
  <c r="V6784" i="4" l="1"/>
  <c r="U6784" i="4"/>
  <c r="A6786" i="4"/>
  <c r="E6785" i="4"/>
  <c r="U6785" i="4" l="1"/>
  <c r="V6785" i="4"/>
  <c r="A6787" i="4"/>
  <c r="E6786" i="4"/>
  <c r="V6786" i="4" l="1"/>
  <c r="U6786" i="4"/>
  <c r="A6788" i="4"/>
  <c r="E6787" i="4"/>
  <c r="V6787" i="4" l="1"/>
  <c r="U6787" i="4"/>
  <c r="A6789" i="4"/>
  <c r="E6788" i="4"/>
  <c r="V6788" i="4" l="1"/>
  <c r="U6788" i="4"/>
  <c r="A6790" i="4"/>
  <c r="E6789" i="4"/>
  <c r="V6789" i="4" l="1"/>
  <c r="U6789" i="4"/>
  <c r="A6791" i="4"/>
  <c r="E6790" i="4"/>
  <c r="V6790" i="4" l="1"/>
  <c r="U6790" i="4"/>
  <c r="A6792" i="4"/>
  <c r="E6791" i="4"/>
  <c r="V6791" i="4" l="1"/>
  <c r="U6791" i="4"/>
  <c r="A6793" i="4"/>
  <c r="E6792" i="4"/>
  <c r="V6792" i="4" l="1"/>
  <c r="U6792" i="4"/>
  <c r="A6794" i="4"/>
  <c r="E6793" i="4"/>
  <c r="V6793" i="4" l="1"/>
  <c r="U6793" i="4"/>
  <c r="A6795" i="4"/>
  <c r="E6794" i="4"/>
  <c r="V6794" i="4" l="1"/>
  <c r="U6794" i="4"/>
  <c r="A6796" i="4"/>
  <c r="E6795" i="4"/>
  <c r="V6795" i="4" l="1"/>
  <c r="U6795" i="4"/>
  <c r="A6797" i="4"/>
  <c r="E6796" i="4"/>
  <c r="V6796" i="4" l="1"/>
  <c r="U6796" i="4"/>
  <c r="A6798" i="4"/>
  <c r="E6797" i="4"/>
  <c r="V6797" i="4" l="1"/>
  <c r="U6797" i="4"/>
  <c r="A6799" i="4"/>
  <c r="E6798" i="4"/>
  <c r="V6798" i="4" l="1"/>
  <c r="U6798" i="4"/>
  <c r="A6800" i="4"/>
  <c r="E6799" i="4"/>
  <c r="V6799" i="4" l="1"/>
  <c r="U6799" i="4"/>
  <c r="A6801" i="4"/>
  <c r="E6800" i="4"/>
  <c r="V6800" i="4" l="1"/>
  <c r="U6800" i="4"/>
  <c r="A6802" i="4"/>
  <c r="E6801" i="4"/>
  <c r="V6801" i="4" l="1"/>
  <c r="U6801" i="4"/>
  <c r="A6803" i="4"/>
  <c r="E6802" i="4"/>
  <c r="V6802" i="4" l="1"/>
  <c r="U6802" i="4"/>
  <c r="A6804" i="4"/>
  <c r="E6803" i="4"/>
  <c r="V6803" i="4" l="1"/>
  <c r="U6803" i="4"/>
  <c r="A6805" i="4"/>
  <c r="E6804" i="4"/>
  <c r="V6804" i="4" l="1"/>
  <c r="U6804" i="4"/>
  <c r="A6806" i="4"/>
  <c r="E6805" i="4"/>
  <c r="V6805" i="4" l="1"/>
  <c r="U6805" i="4"/>
  <c r="A6807" i="4"/>
  <c r="E6806" i="4"/>
  <c r="V6806" i="4" l="1"/>
  <c r="U6806" i="4"/>
  <c r="A6808" i="4"/>
  <c r="E6807" i="4"/>
  <c r="V6807" i="4" l="1"/>
  <c r="U6807" i="4"/>
  <c r="A6809" i="4"/>
  <c r="E6808" i="4"/>
  <c r="V6808" i="4" l="1"/>
  <c r="U6808" i="4"/>
  <c r="A6810" i="4"/>
  <c r="E6809" i="4"/>
  <c r="V6809" i="4" l="1"/>
  <c r="U6809" i="4"/>
  <c r="A6811" i="4"/>
  <c r="E6810" i="4"/>
  <c r="V6810" i="4" l="1"/>
  <c r="U6810" i="4"/>
  <c r="A6812" i="4"/>
  <c r="E6811" i="4"/>
  <c r="V6811" i="4" l="1"/>
  <c r="U6811" i="4"/>
  <c r="A6813" i="4"/>
  <c r="E6812" i="4"/>
  <c r="V6812" i="4" l="1"/>
  <c r="U6812" i="4"/>
  <c r="A6814" i="4"/>
  <c r="E6813" i="4"/>
  <c r="V6813" i="4" l="1"/>
  <c r="U6813" i="4"/>
  <c r="A6815" i="4"/>
  <c r="E6814" i="4"/>
  <c r="V6814" i="4" l="1"/>
  <c r="U6814" i="4"/>
  <c r="A6816" i="4"/>
  <c r="E6815" i="4"/>
  <c r="V6815" i="4" l="1"/>
  <c r="U6815" i="4"/>
  <c r="A6817" i="4"/>
  <c r="E6816" i="4"/>
  <c r="V6816" i="4" l="1"/>
  <c r="U6816" i="4"/>
  <c r="A6818" i="4"/>
  <c r="E6817" i="4"/>
  <c r="V6817" i="4" l="1"/>
  <c r="U6817" i="4"/>
  <c r="A6819" i="4"/>
  <c r="E6818" i="4"/>
  <c r="V6818" i="4" l="1"/>
  <c r="U6818" i="4"/>
  <c r="A6820" i="4"/>
  <c r="E6819" i="4"/>
  <c r="V6819" i="4" l="1"/>
  <c r="U6819" i="4"/>
  <c r="A6821" i="4"/>
  <c r="E6820" i="4"/>
  <c r="V6820" i="4" l="1"/>
  <c r="U6820" i="4"/>
  <c r="A6822" i="4"/>
  <c r="E6821" i="4"/>
  <c r="V6821" i="4" l="1"/>
  <c r="U6821" i="4"/>
  <c r="A6823" i="4"/>
  <c r="E6822" i="4"/>
  <c r="V6822" i="4" l="1"/>
  <c r="U6822" i="4"/>
  <c r="A6824" i="4"/>
  <c r="E6823" i="4"/>
  <c r="V6823" i="4" l="1"/>
  <c r="U6823" i="4"/>
  <c r="A6825" i="4"/>
  <c r="E6824" i="4"/>
  <c r="V6824" i="4" l="1"/>
  <c r="U6824" i="4"/>
  <c r="A6826" i="4"/>
  <c r="E6825" i="4"/>
  <c r="V6825" i="4" l="1"/>
  <c r="U6825" i="4"/>
  <c r="A6827" i="4"/>
  <c r="E6826" i="4"/>
  <c r="V6826" i="4" l="1"/>
  <c r="U6826" i="4"/>
  <c r="A6828" i="4"/>
  <c r="E6827" i="4"/>
  <c r="V6827" i="4" l="1"/>
  <c r="U6827" i="4"/>
  <c r="A6829" i="4"/>
  <c r="E6828" i="4"/>
  <c r="V6828" i="4" l="1"/>
  <c r="U6828" i="4"/>
  <c r="A6830" i="4"/>
  <c r="E6829" i="4"/>
  <c r="V6829" i="4" l="1"/>
  <c r="U6829" i="4"/>
  <c r="A6831" i="4"/>
  <c r="E6830" i="4"/>
  <c r="V6830" i="4" l="1"/>
  <c r="U6830" i="4"/>
  <c r="A6832" i="4"/>
  <c r="E6831" i="4"/>
  <c r="V6831" i="4" l="1"/>
  <c r="U6831" i="4"/>
  <c r="A6833" i="4"/>
  <c r="E6832" i="4"/>
  <c r="V6832" i="4" l="1"/>
  <c r="U6832" i="4"/>
  <c r="A6834" i="4"/>
  <c r="E6833" i="4"/>
  <c r="V6833" i="4" l="1"/>
  <c r="U6833" i="4"/>
  <c r="A6835" i="4"/>
  <c r="E6834" i="4"/>
  <c r="V6834" i="4" l="1"/>
  <c r="U6834" i="4"/>
  <c r="A6836" i="4"/>
  <c r="E6835" i="4"/>
  <c r="V6835" i="4" l="1"/>
  <c r="U6835" i="4"/>
  <c r="A6837" i="4"/>
  <c r="E6836" i="4"/>
  <c r="V6836" i="4" l="1"/>
  <c r="U6836" i="4"/>
  <c r="A6838" i="4"/>
  <c r="E6837" i="4"/>
  <c r="V6837" i="4" l="1"/>
  <c r="U6837" i="4"/>
  <c r="A6839" i="4"/>
  <c r="E6838" i="4"/>
  <c r="V6838" i="4" l="1"/>
  <c r="U6838" i="4"/>
  <c r="A6840" i="4"/>
  <c r="E6839" i="4"/>
  <c r="V6839" i="4" l="1"/>
  <c r="U6839" i="4"/>
  <c r="A6841" i="4"/>
  <c r="E6840" i="4"/>
  <c r="V6840" i="4" l="1"/>
  <c r="U6840" i="4"/>
  <c r="A6842" i="4"/>
  <c r="E6841" i="4"/>
  <c r="V6841" i="4" l="1"/>
  <c r="U6841" i="4"/>
  <c r="A6843" i="4"/>
  <c r="E6842" i="4"/>
  <c r="V6842" i="4" l="1"/>
  <c r="U6842" i="4"/>
  <c r="A6844" i="4"/>
  <c r="E6843" i="4"/>
  <c r="V6843" i="4" l="1"/>
  <c r="U6843" i="4"/>
  <c r="A6845" i="4"/>
  <c r="E6844" i="4"/>
  <c r="V6844" i="4" l="1"/>
  <c r="U6844" i="4"/>
  <c r="A6846" i="4"/>
  <c r="E6845" i="4"/>
  <c r="V6845" i="4" l="1"/>
  <c r="U6845" i="4"/>
  <c r="A6847" i="4"/>
  <c r="E6846" i="4"/>
  <c r="V6846" i="4" l="1"/>
  <c r="U6846" i="4"/>
  <c r="A6848" i="4"/>
  <c r="E6847" i="4"/>
  <c r="V6847" i="4" l="1"/>
  <c r="U6847" i="4"/>
  <c r="A6849" i="4"/>
  <c r="E6848" i="4"/>
  <c r="V6848" i="4" l="1"/>
  <c r="U6848" i="4"/>
  <c r="A6850" i="4"/>
  <c r="E6849" i="4"/>
  <c r="V6849" i="4" l="1"/>
  <c r="U6849" i="4"/>
  <c r="A6851" i="4"/>
  <c r="E6850" i="4"/>
  <c r="V6850" i="4" l="1"/>
  <c r="U6850" i="4"/>
  <c r="A6852" i="4"/>
  <c r="E6851" i="4"/>
  <c r="V6851" i="4" l="1"/>
  <c r="U6851" i="4"/>
  <c r="A6853" i="4"/>
  <c r="E6852" i="4"/>
  <c r="V6852" i="4" l="1"/>
  <c r="U6852" i="4"/>
  <c r="A6854" i="4"/>
  <c r="E6853" i="4"/>
  <c r="V6853" i="4" l="1"/>
  <c r="U6853" i="4"/>
  <c r="A6855" i="4"/>
  <c r="E6854" i="4"/>
  <c r="V6854" i="4" l="1"/>
  <c r="U6854" i="4"/>
  <c r="A6856" i="4"/>
  <c r="E6855" i="4"/>
  <c r="V6855" i="4" l="1"/>
  <c r="U6855" i="4"/>
  <c r="A6857" i="4"/>
  <c r="E6856" i="4"/>
  <c r="V6856" i="4" l="1"/>
  <c r="U6856" i="4"/>
  <c r="A6858" i="4"/>
  <c r="E6857" i="4"/>
  <c r="V6857" i="4" l="1"/>
  <c r="U6857" i="4"/>
  <c r="A6859" i="4"/>
  <c r="E6858" i="4"/>
  <c r="V6858" i="4" l="1"/>
  <c r="U6858" i="4"/>
  <c r="A6860" i="4"/>
  <c r="E6859" i="4"/>
  <c r="V6859" i="4" l="1"/>
  <c r="U6859" i="4"/>
  <c r="A6861" i="4"/>
  <c r="E6860" i="4"/>
  <c r="V6860" i="4" l="1"/>
  <c r="U6860" i="4"/>
  <c r="A6862" i="4"/>
  <c r="E6861" i="4"/>
  <c r="V6861" i="4" l="1"/>
  <c r="U6861" i="4"/>
  <c r="A6863" i="4"/>
  <c r="E6862" i="4"/>
  <c r="V6862" i="4" l="1"/>
  <c r="U6862" i="4"/>
  <c r="A6864" i="4"/>
  <c r="E6863" i="4"/>
  <c r="V6863" i="4" l="1"/>
  <c r="U6863" i="4"/>
  <c r="A6865" i="4"/>
  <c r="E6864" i="4"/>
  <c r="V6864" i="4" l="1"/>
  <c r="U6864" i="4"/>
  <c r="A6866" i="4"/>
  <c r="E6865" i="4"/>
  <c r="V6865" i="4" l="1"/>
  <c r="U6865" i="4"/>
  <c r="A6867" i="4"/>
  <c r="E6866" i="4"/>
  <c r="V6866" i="4" l="1"/>
  <c r="U6866" i="4"/>
  <c r="A6868" i="4"/>
  <c r="E6867" i="4"/>
  <c r="V6867" i="4" l="1"/>
  <c r="U6867" i="4"/>
  <c r="A6869" i="4"/>
  <c r="E6868" i="4"/>
  <c r="V6868" i="4" l="1"/>
  <c r="U6868" i="4"/>
  <c r="A6870" i="4"/>
  <c r="E6869" i="4"/>
  <c r="V6869" i="4" l="1"/>
  <c r="U6869" i="4"/>
  <c r="A6871" i="4"/>
  <c r="E6870" i="4"/>
  <c r="V6870" i="4" l="1"/>
  <c r="U6870" i="4"/>
  <c r="A6872" i="4"/>
  <c r="E6871" i="4"/>
  <c r="V6871" i="4" l="1"/>
  <c r="U6871" i="4"/>
  <c r="A6873" i="4"/>
  <c r="E6872" i="4"/>
  <c r="V6872" i="4" l="1"/>
  <c r="U6872" i="4"/>
  <c r="A6874" i="4"/>
  <c r="E6873" i="4"/>
  <c r="V6873" i="4" l="1"/>
  <c r="U6873" i="4"/>
  <c r="A6875" i="4"/>
  <c r="E6874" i="4"/>
  <c r="V6874" i="4" l="1"/>
  <c r="U6874" i="4"/>
  <c r="A6876" i="4"/>
  <c r="E6875" i="4"/>
  <c r="V6875" i="4" l="1"/>
  <c r="U6875" i="4"/>
  <c r="A6877" i="4"/>
  <c r="E6876" i="4"/>
  <c r="V6876" i="4" l="1"/>
  <c r="U6876" i="4"/>
  <c r="A6878" i="4"/>
  <c r="E6877" i="4"/>
  <c r="V6877" i="4" l="1"/>
  <c r="U6877" i="4"/>
  <c r="A6879" i="4"/>
  <c r="E6878" i="4"/>
  <c r="V6878" i="4" l="1"/>
  <c r="U6878" i="4"/>
  <c r="A6880" i="4"/>
  <c r="E6879" i="4"/>
  <c r="V6879" i="4" l="1"/>
  <c r="U6879" i="4"/>
  <c r="A6881" i="4"/>
  <c r="E6880" i="4"/>
  <c r="V6880" i="4" l="1"/>
  <c r="U6880" i="4"/>
  <c r="A6882" i="4"/>
  <c r="E6881" i="4"/>
  <c r="V6881" i="4" l="1"/>
  <c r="U6881" i="4"/>
  <c r="A6883" i="4"/>
  <c r="E6882" i="4"/>
  <c r="V6882" i="4" l="1"/>
  <c r="U6882" i="4"/>
  <c r="A6884" i="4"/>
  <c r="E6883" i="4"/>
  <c r="V6883" i="4" l="1"/>
  <c r="U6883" i="4"/>
  <c r="A6885" i="4"/>
  <c r="E6884" i="4"/>
  <c r="V6884" i="4" l="1"/>
  <c r="U6884" i="4"/>
  <c r="A6886" i="4"/>
  <c r="E6885" i="4"/>
  <c r="V6885" i="4" l="1"/>
  <c r="U6885" i="4"/>
  <c r="A6887" i="4"/>
  <c r="E6886" i="4"/>
  <c r="V6886" i="4" l="1"/>
  <c r="U6886" i="4"/>
  <c r="A6888" i="4"/>
  <c r="E6887" i="4"/>
  <c r="V6887" i="4" l="1"/>
  <c r="U6887" i="4"/>
  <c r="A6889" i="4"/>
  <c r="E6888" i="4"/>
  <c r="V6888" i="4" l="1"/>
  <c r="U6888" i="4"/>
  <c r="A6890" i="4"/>
  <c r="E6889" i="4"/>
  <c r="V6889" i="4" l="1"/>
  <c r="U6889" i="4"/>
  <c r="A6891" i="4"/>
  <c r="E6890" i="4"/>
  <c r="V6890" i="4" l="1"/>
  <c r="U6890" i="4"/>
  <c r="A6892" i="4"/>
  <c r="E6891" i="4"/>
  <c r="V6891" i="4" l="1"/>
  <c r="U6891" i="4"/>
  <c r="A6893" i="4"/>
  <c r="E6892" i="4"/>
  <c r="V6892" i="4" l="1"/>
  <c r="U6892" i="4"/>
  <c r="A6894" i="4"/>
  <c r="E6893" i="4"/>
  <c r="V6893" i="4" l="1"/>
  <c r="U6893" i="4"/>
  <c r="A6895" i="4"/>
  <c r="E6894" i="4"/>
  <c r="V6894" i="4" l="1"/>
  <c r="U6894" i="4"/>
  <c r="A6896" i="4"/>
  <c r="E6895" i="4"/>
  <c r="V6895" i="4" l="1"/>
  <c r="U6895" i="4"/>
  <c r="A6897" i="4"/>
  <c r="E6896" i="4"/>
  <c r="V6896" i="4" l="1"/>
  <c r="U6896" i="4"/>
  <c r="A6898" i="4"/>
  <c r="E6897" i="4"/>
  <c r="V6897" i="4" l="1"/>
  <c r="U6897" i="4"/>
  <c r="A6899" i="4"/>
  <c r="E6898" i="4"/>
  <c r="V6898" i="4" l="1"/>
  <c r="U6898" i="4"/>
  <c r="A6900" i="4"/>
  <c r="E6899" i="4"/>
  <c r="V6899" i="4" l="1"/>
  <c r="U6899" i="4"/>
  <c r="A6901" i="4"/>
  <c r="E6900" i="4"/>
  <c r="V6900" i="4" l="1"/>
  <c r="U6900" i="4"/>
  <c r="A6902" i="4"/>
  <c r="E6901" i="4"/>
  <c r="V6901" i="4" l="1"/>
  <c r="U6901" i="4"/>
  <c r="A6903" i="4"/>
  <c r="E6902" i="4"/>
  <c r="V6902" i="4" l="1"/>
  <c r="U6902" i="4"/>
  <c r="A6904" i="4"/>
  <c r="E6903" i="4"/>
  <c r="V6903" i="4" l="1"/>
  <c r="U6903" i="4"/>
  <c r="A6905" i="4"/>
  <c r="E6904" i="4"/>
  <c r="V6904" i="4" l="1"/>
  <c r="U6904" i="4"/>
  <c r="A6906" i="4"/>
  <c r="E6905" i="4"/>
  <c r="V6905" i="4" l="1"/>
  <c r="U6905" i="4"/>
  <c r="A6907" i="4"/>
  <c r="E6906" i="4"/>
  <c r="V6906" i="4" l="1"/>
  <c r="U6906" i="4"/>
  <c r="A6908" i="4"/>
  <c r="E6907" i="4"/>
  <c r="V6907" i="4" l="1"/>
  <c r="U6907" i="4"/>
  <c r="A6909" i="4"/>
  <c r="E6908" i="4"/>
  <c r="V6908" i="4" l="1"/>
  <c r="U6908" i="4"/>
  <c r="A6910" i="4"/>
  <c r="E6909" i="4"/>
  <c r="V6909" i="4" l="1"/>
  <c r="U6909" i="4"/>
  <c r="A6911" i="4"/>
  <c r="E6910" i="4"/>
  <c r="V6910" i="4" l="1"/>
  <c r="U6910" i="4"/>
  <c r="A6912" i="4"/>
  <c r="E6911" i="4"/>
  <c r="V6911" i="4" l="1"/>
  <c r="U6911" i="4"/>
  <c r="A6913" i="4"/>
  <c r="E6912" i="4"/>
  <c r="V6912" i="4" l="1"/>
  <c r="U6912" i="4"/>
  <c r="A6914" i="4"/>
  <c r="E6913" i="4"/>
  <c r="V6913" i="4" l="1"/>
  <c r="U6913" i="4"/>
  <c r="A6915" i="4"/>
  <c r="E6914" i="4"/>
  <c r="V6914" i="4" l="1"/>
  <c r="U6914" i="4"/>
  <c r="A6916" i="4"/>
  <c r="E6915" i="4"/>
  <c r="V6915" i="4" l="1"/>
  <c r="U6915" i="4"/>
  <c r="A6917" i="4"/>
  <c r="E6916" i="4"/>
  <c r="V6916" i="4" l="1"/>
  <c r="U6916" i="4"/>
  <c r="A6918" i="4"/>
  <c r="E6917" i="4"/>
  <c r="V6917" i="4" l="1"/>
  <c r="U6917" i="4"/>
  <c r="A6919" i="4"/>
  <c r="E6918" i="4"/>
  <c r="V6918" i="4" l="1"/>
  <c r="U6918" i="4"/>
  <c r="A6920" i="4"/>
  <c r="E6919" i="4"/>
  <c r="V6919" i="4" l="1"/>
  <c r="U6919" i="4"/>
  <c r="A6921" i="4"/>
  <c r="E6920" i="4"/>
  <c r="V6920" i="4" l="1"/>
  <c r="U6920" i="4"/>
  <c r="A6922" i="4"/>
  <c r="E6921" i="4"/>
  <c r="V6921" i="4" l="1"/>
  <c r="U6921" i="4"/>
  <c r="A6923" i="4"/>
  <c r="E6922" i="4"/>
  <c r="V6922" i="4" l="1"/>
  <c r="U6922" i="4"/>
  <c r="A6924" i="4"/>
  <c r="E6923" i="4"/>
  <c r="V6923" i="4" l="1"/>
  <c r="U6923" i="4"/>
  <c r="A6925" i="4"/>
  <c r="E6924" i="4"/>
  <c r="V6924" i="4" l="1"/>
  <c r="U6924" i="4"/>
  <c r="A6926" i="4"/>
  <c r="E6925" i="4"/>
  <c r="V6925" i="4" l="1"/>
  <c r="U6925" i="4"/>
  <c r="A6927" i="4"/>
  <c r="E6926" i="4"/>
  <c r="V6926" i="4" l="1"/>
  <c r="U6926" i="4"/>
  <c r="A6928" i="4"/>
  <c r="E6927" i="4"/>
  <c r="V6927" i="4" l="1"/>
  <c r="U6927" i="4"/>
  <c r="A6929" i="4"/>
  <c r="E6928" i="4"/>
  <c r="V6928" i="4" l="1"/>
  <c r="U6928" i="4"/>
  <c r="A6930" i="4"/>
  <c r="E6929" i="4"/>
  <c r="V6929" i="4" l="1"/>
  <c r="U6929" i="4"/>
  <c r="A6931" i="4"/>
  <c r="E6930" i="4"/>
  <c r="V6930" i="4" l="1"/>
  <c r="U6930" i="4"/>
  <c r="A6932" i="4"/>
  <c r="E6931" i="4"/>
  <c r="V6931" i="4" l="1"/>
  <c r="U6931" i="4"/>
  <c r="A6933" i="4"/>
  <c r="E6932" i="4"/>
  <c r="V6932" i="4" l="1"/>
  <c r="U6932" i="4"/>
  <c r="A6934" i="4"/>
  <c r="E6933" i="4"/>
  <c r="V6933" i="4" l="1"/>
  <c r="U6933" i="4"/>
  <c r="A6935" i="4"/>
  <c r="E6934" i="4"/>
  <c r="V6934" i="4" l="1"/>
  <c r="U6934" i="4"/>
  <c r="A6936" i="4"/>
  <c r="E6935" i="4"/>
  <c r="V6935" i="4" l="1"/>
  <c r="U6935" i="4"/>
  <c r="A6937" i="4"/>
  <c r="E6936" i="4"/>
  <c r="V6936" i="4" l="1"/>
  <c r="U6936" i="4"/>
  <c r="A6938" i="4"/>
  <c r="E6937" i="4"/>
  <c r="V6937" i="4" l="1"/>
  <c r="U6937" i="4"/>
  <c r="A6939" i="4"/>
  <c r="E6938" i="4"/>
  <c r="V6938" i="4" l="1"/>
  <c r="U6938" i="4"/>
  <c r="A6940" i="4"/>
  <c r="E6939" i="4"/>
  <c r="V6939" i="4" l="1"/>
  <c r="U6939" i="4"/>
  <c r="A6941" i="4"/>
  <c r="E6940" i="4"/>
  <c r="V6940" i="4" l="1"/>
  <c r="U6940" i="4"/>
  <c r="A6942" i="4"/>
  <c r="E6941" i="4"/>
  <c r="V6941" i="4" l="1"/>
  <c r="U6941" i="4"/>
  <c r="A6943" i="4"/>
  <c r="E6942" i="4"/>
  <c r="V6942" i="4" l="1"/>
  <c r="U6942" i="4"/>
  <c r="A6944" i="4"/>
  <c r="E6943" i="4"/>
  <c r="V6943" i="4" l="1"/>
  <c r="U6943" i="4"/>
  <c r="A6945" i="4"/>
  <c r="E6944" i="4"/>
  <c r="V6944" i="4" l="1"/>
  <c r="U6944" i="4"/>
  <c r="A6946" i="4"/>
  <c r="E6945" i="4"/>
  <c r="V6945" i="4" l="1"/>
  <c r="U6945" i="4"/>
  <c r="A6947" i="4"/>
  <c r="E6946" i="4"/>
  <c r="V6946" i="4" l="1"/>
  <c r="U6946" i="4"/>
  <c r="A6948" i="4"/>
  <c r="E6947" i="4"/>
  <c r="V6947" i="4" l="1"/>
  <c r="U6947" i="4"/>
  <c r="A6949" i="4"/>
  <c r="E6948" i="4"/>
  <c r="V6948" i="4" l="1"/>
  <c r="U6948" i="4"/>
  <c r="A6950" i="4"/>
  <c r="E6949" i="4"/>
  <c r="V6949" i="4" l="1"/>
  <c r="U6949" i="4"/>
  <c r="A6951" i="4"/>
  <c r="E6950" i="4"/>
  <c r="V6950" i="4" l="1"/>
  <c r="U6950" i="4"/>
  <c r="A6952" i="4"/>
  <c r="E6951" i="4"/>
  <c r="V6951" i="4" l="1"/>
  <c r="U6951" i="4"/>
  <c r="A6953" i="4"/>
  <c r="E6952" i="4"/>
  <c r="V6952" i="4" l="1"/>
  <c r="U6952" i="4"/>
  <c r="A6954" i="4"/>
  <c r="E6953" i="4"/>
  <c r="V6953" i="4" l="1"/>
  <c r="U6953" i="4"/>
  <c r="A6955" i="4"/>
  <c r="E6954" i="4"/>
  <c r="V6954" i="4" l="1"/>
  <c r="U6954" i="4"/>
  <c r="A6956" i="4"/>
  <c r="E6955" i="4"/>
  <c r="V6955" i="4" l="1"/>
  <c r="U6955" i="4"/>
  <c r="A6957" i="4"/>
  <c r="E6956" i="4"/>
  <c r="V6956" i="4" l="1"/>
  <c r="U6956" i="4"/>
  <c r="A6958" i="4"/>
  <c r="E6957" i="4"/>
  <c r="V6957" i="4" l="1"/>
  <c r="U6957" i="4"/>
  <c r="A6959" i="4"/>
  <c r="E6958" i="4"/>
  <c r="V6958" i="4" l="1"/>
  <c r="U6958" i="4"/>
  <c r="A6960" i="4"/>
  <c r="E6959" i="4"/>
  <c r="V6959" i="4" l="1"/>
  <c r="U6959" i="4"/>
  <c r="A6961" i="4"/>
  <c r="E6960" i="4"/>
  <c r="V6960" i="4" l="1"/>
  <c r="U6960" i="4"/>
  <c r="A6962" i="4"/>
  <c r="E6961" i="4"/>
  <c r="V6961" i="4" l="1"/>
  <c r="U6961" i="4"/>
  <c r="A6963" i="4"/>
  <c r="E6962" i="4"/>
  <c r="V6962" i="4" l="1"/>
  <c r="U6962" i="4"/>
  <c r="A6964" i="4"/>
  <c r="E6963" i="4"/>
  <c r="V6963" i="4" l="1"/>
  <c r="U6963" i="4"/>
  <c r="A6965" i="4"/>
  <c r="E6964" i="4"/>
  <c r="V6964" i="4" l="1"/>
  <c r="U6964" i="4"/>
  <c r="A6966" i="4"/>
  <c r="E6965" i="4"/>
  <c r="V6965" i="4" l="1"/>
  <c r="U6965" i="4"/>
  <c r="A6967" i="4"/>
  <c r="E6966" i="4"/>
  <c r="V6966" i="4" l="1"/>
  <c r="U6966" i="4"/>
  <c r="A6968" i="4"/>
  <c r="E6967" i="4"/>
  <c r="V6967" i="4" l="1"/>
  <c r="U6967" i="4"/>
  <c r="A6969" i="4"/>
  <c r="E6968" i="4"/>
  <c r="V6968" i="4" l="1"/>
  <c r="U6968" i="4"/>
  <c r="A6970" i="4"/>
  <c r="E6969" i="4"/>
  <c r="V6969" i="4" l="1"/>
  <c r="U6969" i="4"/>
  <c r="A6971" i="4"/>
  <c r="E6970" i="4"/>
  <c r="V6970" i="4" l="1"/>
  <c r="U6970" i="4"/>
  <c r="A6972" i="4"/>
  <c r="E6971" i="4"/>
  <c r="V6971" i="4" l="1"/>
  <c r="U6971" i="4"/>
  <c r="A6973" i="4"/>
  <c r="E6972" i="4"/>
  <c r="V6972" i="4" l="1"/>
  <c r="U6972" i="4"/>
  <c r="A6974" i="4"/>
  <c r="E6973" i="4"/>
  <c r="V6973" i="4" l="1"/>
  <c r="U6973" i="4"/>
  <c r="A6975" i="4"/>
  <c r="E6974" i="4"/>
  <c r="V6974" i="4" l="1"/>
  <c r="U6974" i="4"/>
  <c r="A6976" i="4"/>
  <c r="E6975" i="4"/>
  <c r="V6975" i="4" l="1"/>
  <c r="U6975" i="4"/>
  <c r="A6977" i="4"/>
  <c r="E6976" i="4"/>
  <c r="V6976" i="4" l="1"/>
  <c r="U6976" i="4"/>
  <c r="A6978" i="4"/>
  <c r="E6977" i="4"/>
  <c r="V6977" i="4" l="1"/>
  <c r="U6977" i="4"/>
  <c r="A6979" i="4"/>
  <c r="E6978" i="4"/>
  <c r="V6978" i="4" l="1"/>
  <c r="U6978" i="4"/>
  <c r="A6980" i="4"/>
  <c r="E6979" i="4"/>
  <c r="V6979" i="4" l="1"/>
  <c r="U6979" i="4"/>
  <c r="A6981" i="4"/>
  <c r="E6980" i="4"/>
  <c r="V6980" i="4" l="1"/>
  <c r="U6980" i="4"/>
  <c r="A6982" i="4"/>
  <c r="E6981" i="4"/>
  <c r="V6981" i="4" l="1"/>
  <c r="U6981" i="4"/>
  <c r="A6983" i="4"/>
  <c r="E6982" i="4"/>
  <c r="V6982" i="4" l="1"/>
  <c r="U6982" i="4"/>
  <c r="A6984" i="4"/>
  <c r="E6983" i="4"/>
  <c r="V6983" i="4" l="1"/>
  <c r="U6983" i="4"/>
  <c r="A6985" i="4"/>
  <c r="E6984" i="4"/>
  <c r="V6984" i="4" l="1"/>
  <c r="U6984" i="4"/>
  <c r="A6986" i="4"/>
  <c r="E6985" i="4"/>
  <c r="V6985" i="4" l="1"/>
  <c r="U6985" i="4"/>
  <c r="A6987" i="4"/>
  <c r="E6986" i="4"/>
  <c r="V6986" i="4" l="1"/>
  <c r="U6986" i="4"/>
  <c r="A6988" i="4"/>
  <c r="E6987" i="4"/>
  <c r="V6987" i="4" l="1"/>
  <c r="U6987" i="4"/>
  <c r="A6989" i="4"/>
  <c r="E6988" i="4"/>
  <c r="V6988" i="4" l="1"/>
  <c r="U6988" i="4"/>
  <c r="A6990" i="4"/>
  <c r="E6989" i="4"/>
  <c r="V6989" i="4" l="1"/>
  <c r="U6989" i="4"/>
  <c r="A6991" i="4"/>
  <c r="E6990" i="4"/>
  <c r="V6990" i="4" l="1"/>
  <c r="U6990" i="4"/>
  <c r="A6992" i="4"/>
  <c r="E6991" i="4"/>
  <c r="V6991" i="4" l="1"/>
  <c r="U6991" i="4"/>
  <c r="A6993" i="4"/>
  <c r="E6992" i="4"/>
  <c r="V6992" i="4" l="1"/>
  <c r="U6992" i="4"/>
  <c r="A6994" i="4"/>
  <c r="E6993" i="4"/>
  <c r="V6993" i="4" l="1"/>
  <c r="U6993" i="4"/>
  <c r="A6995" i="4"/>
  <c r="E6994" i="4"/>
  <c r="V6994" i="4" l="1"/>
  <c r="U6994" i="4"/>
  <c r="A6996" i="4"/>
  <c r="E6995" i="4"/>
  <c r="V6995" i="4" l="1"/>
  <c r="U6995" i="4"/>
  <c r="A6997" i="4"/>
  <c r="E6996" i="4"/>
  <c r="V6996" i="4" l="1"/>
  <c r="U6996" i="4"/>
  <c r="A6998" i="4"/>
  <c r="E6997" i="4"/>
  <c r="V6997" i="4" l="1"/>
  <c r="U6997" i="4"/>
  <c r="A6999" i="4"/>
  <c r="E6998" i="4"/>
  <c r="V6998" i="4" l="1"/>
  <c r="U6998" i="4"/>
  <c r="A7000" i="4"/>
  <c r="E6999" i="4"/>
  <c r="V6999" i="4" l="1"/>
  <c r="U6999" i="4"/>
  <c r="A7001" i="4"/>
  <c r="E7000" i="4"/>
  <c r="V7000" i="4" l="1"/>
  <c r="U7000" i="4"/>
  <c r="A7002" i="4"/>
  <c r="E7001" i="4"/>
  <c r="V7001" i="4" l="1"/>
  <c r="U7001" i="4"/>
  <c r="A7003" i="4"/>
  <c r="E7002" i="4"/>
  <c r="V7002" i="4" l="1"/>
  <c r="U7002" i="4"/>
  <c r="A7004" i="4"/>
  <c r="E7003" i="4"/>
  <c r="V7003" i="4" l="1"/>
  <c r="U7003" i="4"/>
  <c r="A7005" i="4"/>
  <c r="E7004" i="4"/>
  <c r="V7004" i="4" l="1"/>
  <c r="U7004" i="4"/>
  <c r="A7006" i="4"/>
  <c r="E7005" i="4"/>
  <c r="V7005" i="4" l="1"/>
  <c r="U7005" i="4"/>
  <c r="A7007" i="4"/>
  <c r="E7006" i="4"/>
  <c r="V7006" i="4" l="1"/>
  <c r="U7006" i="4"/>
  <c r="A7008" i="4"/>
  <c r="E7007" i="4"/>
  <c r="V7007" i="4" l="1"/>
  <c r="U7007" i="4"/>
  <c r="A7009" i="4"/>
  <c r="E7008" i="4"/>
  <c r="V7008" i="4" l="1"/>
  <c r="U7008" i="4"/>
  <c r="A7010" i="4"/>
  <c r="E7009" i="4"/>
  <c r="V7009" i="4" l="1"/>
  <c r="U7009" i="4"/>
  <c r="A7011" i="4"/>
  <c r="E7010" i="4"/>
  <c r="V7010" i="4" l="1"/>
  <c r="U7010" i="4"/>
  <c r="A7012" i="4"/>
  <c r="E7011" i="4"/>
  <c r="V7011" i="4" l="1"/>
  <c r="U7011" i="4"/>
  <c r="A7013" i="4"/>
  <c r="E7012" i="4"/>
  <c r="V7012" i="4" l="1"/>
  <c r="U7012" i="4"/>
  <c r="A7014" i="4"/>
  <c r="E7013" i="4"/>
  <c r="V7013" i="4" l="1"/>
  <c r="U7013" i="4"/>
  <c r="A7015" i="4"/>
  <c r="E7014" i="4"/>
  <c r="V7014" i="4" l="1"/>
  <c r="U7014" i="4"/>
  <c r="A7016" i="4"/>
  <c r="E7015" i="4"/>
  <c r="V7015" i="4" l="1"/>
  <c r="U7015" i="4"/>
  <c r="A7017" i="4"/>
  <c r="E7016" i="4"/>
  <c r="V7016" i="4" l="1"/>
  <c r="U7016" i="4"/>
  <c r="A7018" i="4"/>
  <c r="E7017" i="4"/>
  <c r="V7017" i="4" l="1"/>
  <c r="U7017" i="4"/>
  <c r="A7019" i="4"/>
  <c r="E7018" i="4"/>
  <c r="V7018" i="4" l="1"/>
  <c r="U7018" i="4"/>
  <c r="A7020" i="4"/>
  <c r="E7019" i="4"/>
  <c r="V7019" i="4" l="1"/>
  <c r="U7019" i="4"/>
  <c r="A7021" i="4"/>
  <c r="E7020" i="4"/>
  <c r="V7020" i="4" l="1"/>
  <c r="U7020" i="4"/>
  <c r="A7022" i="4"/>
  <c r="E7021" i="4"/>
  <c r="V7021" i="4" l="1"/>
  <c r="U7021" i="4"/>
  <c r="A7023" i="4"/>
  <c r="E7022" i="4"/>
  <c r="V7022" i="4" l="1"/>
  <c r="U7022" i="4"/>
  <c r="A7024" i="4"/>
  <c r="E7023" i="4"/>
  <c r="V7023" i="4" l="1"/>
  <c r="U7023" i="4"/>
  <c r="A7025" i="4"/>
  <c r="E7024" i="4"/>
  <c r="V7024" i="4" l="1"/>
  <c r="U7024" i="4"/>
  <c r="A7026" i="4"/>
  <c r="E7025" i="4"/>
  <c r="V7025" i="4" l="1"/>
  <c r="U7025" i="4"/>
  <c r="A7027" i="4"/>
  <c r="E7026" i="4"/>
  <c r="V7026" i="4" l="1"/>
  <c r="U7026" i="4"/>
  <c r="A7028" i="4"/>
  <c r="E7027" i="4"/>
  <c r="V7027" i="4" l="1"/>
  <c r="U7027" i="4"/>
  <c r="A7029" i="4"/>
  <c r="E7028" i="4"/>
  <c r="V7028" i="4" l="1"/>
  <c r="U7028" i="4"/>
  <c r="A7030" i="4"/>
  <c r="E7029" i="4"/>
  <c r="V7029" i="4" l="1"/>
  <c r="U7029" i="4"/>
  <c r="A7031" i="4"/>
  <c r="E7030" i="4"/>
  <c r="V7030" i="4" l="1"/>
  <c r="U7030" i="4"/>
  <c r="A7032" i="4"/>
  <c r="E7031" i="4"/>
  <c r="V7031" i="4" l="1"/>
  <c r="U7031" i="4"/>
  <c r="A7033" i="4"/>
  <c r="E7032" i="4"/>
  <c r="V7032" i="4" l="1"/>
  <c r="U7032" i="4"/>
  <c r="A7034" i="4"/>
  <c r="E7033" i="4"/>
  <c r="V7033" i="4" l="1"/>
  <c r="U7033" i="4"/>
  <c r="A7035" i="4"/>
  <c r="E7034" i="4"/>
  <c r="V7034" i="4" l="1"/>
  <c r="U7034" i="4"/>
  <c r="A7036" i="4"/>
  <c r="E7035" i="4"/>
  <c r="V7035" i="4" l="1"/>
  <c r="U7035" i="4"/>
  <c r="A7037" i="4"/>
  <c r="E7036" i="4"/>
  <c r="V7036" i="4" l="1"/>
  <c r="U7036" i="4"/>
  <c r="A7038" i="4"/>
  <c r="E7037" i="4"/>
  <c r="V7037" i="4" l="1"/>
  <c r="U7037" i="4"/>
  <c r="A7039" i="4"/>
  <c r="E7038" i="4"/>
  <c r="V7038" i="4" l="1"/>
  <c r="U7038" i="4"/>
  <c r="A7040" i="4"/>
  <c r="E7039" i="4"/>
  <c r="V7039" i="4" l="1"/>
  <c r="U7039" i="4"/>
  <c r="A7041" i="4"/>
  <c r="E7040" i="4"/>
  <c r="V7040" i="4" l="1"/>
  <c r="U7040" i="4"/>
  <c r="A7042" i="4"/>
  <c r="E7042" i="4" s="1"/>
  <c r="E7041" i="4"/>
  <c r="V7041" i="4" l="1"/>
  <c r="U7041" i="4"/>
  <c r="V7042" i="4"/>
  <c r="U7042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CalTF-1</author>
  </authors>
  <commentList>
    <comment ref="A26" authorId="0" shapeId="0" xr:uid="{6CB970D5-BA35-4356-B519-DDDA2B01AFC9}">
      <text>
        <r>
          <rPr>
            <b/>
            <sz val="9"/>
            <color indexed="81"/>
            <rFont val="Tahoma"/>
            <family val="2"/>
          </rPr>
          <t>CalTF-1:</t>
        </r>
        <r>
          <rPr>
            <sz val="9"/>
            <color indexed="81"/>
            <rFont val="Tahoma"/>
            <family val="2"/>
          </rPr>
          <t xml:space="preserve">
CrossMeasWtd
DirectIE
Scaled
ScaledDirectIE
Standard
</t>
        </r>
      </text>
    </comment>
  </commentList>
</comments>
</file>

<file path=xl/sharedStrings.xml><?xml version="1.0" encoding="utf-8"?>
<sst xmlns="http://schemas.openxmlformats.org/spreadsheetml/2006/main" count="134062" uniqueCount="337">
  <si>
    <t>Measure Data Field</t>
  </si>
  <si>
    <t>CET Paste</t>
  </si>
  <si>
    <t>Measure Value</t>
  </si>
  <si>
    <t>SDG&amp;E</t>
  </si>
  <si>
    <t>SCE</t>
  </si>
  <si>
    <t>PG&amp;E</t>
  </si>
  <si>
    <t>SCG</t>
  </si>
  <si>
    <t>MeasureAppType</t>
  </si>
  <si>
    <t>G</t>
  </si>
  <si>
    <t>n/a</t>
  </si>
  <si>
    <t>NR, NC</t>
  </si>
  <si>
    <t>NR</t>
  </si>
  <si>
    <t>Any</t>
  </si>
  <si>
    <t>Annual</t>
  </si>
  <si>
    <t>Com</t>
  </si>
  <si>
    <t>BldgType</t>
  </si>
  <si>
    <t>H</t>
  </si>
  <si>
    <t>BldgVintage</t>
  </si>
  <si>
    <t>I</t>
  </si>
  <si>
    <t>Ex, New</t>
  </si>
  <si>
    <t>Ex</t>
  </si>
  <si>
    <t>BldgLoc</t>
  </si>
  <si>
    <t>J</t>
  </si>
  <si>
    <t>CZ01,CZ02,CZ03,CZ04,CZ05,CZ06,CZ07,CZ08,CZ09,CZ10,CZ11,CZ12,CZ13,CZ14,CZ15,CZ16</t>
  </si>
  <si>
    <t>NormUnit</t>
  </si>
  <si>
    <t>K</t>
  </si>
  <si>
    <t>Cap-Tons</t>
  </si>
  <si>
    <t>EUL ID</t>
  </si>
  <si>
    <t>HVAC-Chlr</t>
  </si>
  <si>
    <t>RUL ID</t>
  </si>
  <si>
    <t>NTGR</t>
  </si>
  <si>
    <t>DeliveryType</t>
  </si>
  <si>
    <t>UpDeemed, DnDeemed, DnDeemDI</t>
  </si>
  <si>
    <t>GSIA</t>
  </si>
  <si>
    <t xml:space="preserve">
Def-GSIA</t>
  </si>
  <si>
    <t>Electric Load Shape</t>
  </si>
  <si>
    <t>DEER:HVAC_Chiller</t>
  </si>
  <si>
    <t>Gas Load Shape</t>
  </si>
  <si>
    <t>Sector</t>
  </si>
  <si>
    <t>PA/POU</t>
  </si>
  <si>
    <t>BldgHVAC</t>
  </si>
  <si>
    <t>cWtd</t>
  </si>
  <si>
    <t>HOU</t>
  </si>
  <si>
    <t>IE Factor</t>
  </si>
  <si>
    <t>IETableName</t>
  </si>
  <si>
    <t>None</t>
  </si>
  <si>
    <t>Use Category</t>
  </si>
  <si>
    <t>HVAC</t>
  </si>
  <si>
    <t>SubUseCategory</t>
  </si>
  <si>
    <t>SpaceCool</t>
  </si>
  <si>
    <t>TechGroup</t>
  </si>
  <si>
    <t>Chiller</t>
  </si>
  <si>
    <t>TechType</t>
  </si>
  <si>
    <t>WtrCldCentChlr
WtrCldScrewChlr</t>
  </si>
  <si>
    <t>Cost Adjustment Type</t>
  </si>
  <si>
    <t>EnImpCalcType</t>
  </si>
  <si>
    <t>Standard</t>
  </si>
  <si>
    <t>MeasImpactType</t>
  </si>
  <si>
    <t>MeasQualifierGroup</t>
  </si>
  <si>
    <t>Upstream Flag</t>
  </si>
  <si>
    <t>Source date of Ex Ante data tables:</t>
  </si>
  <si>
    <t>PG&amp;E (1/2018)</t>
  </si>
  <si>
    <t>SCE (1/2018)</t>
  </si>
  <si>
    <t>SCG (1/2018)</t>
  </si>
  <si>
    <t>SDG&amp;E (1/2018)</t>
  </si>
  <si>
    <t>Legend</t>
  </si>
  <si>
    <t>Input Cell</t>
  </si>
  <si>
    <t>Direct input to the equation</t>
  </si>
  <si>
    <t>Calculated Cell</t>
  </si>
  <si>
    <t>Calculated value based upon inputs</t>
  </si>
  <si>
    <t>Pasted Value Cell</t>
  </si>
  <si>
    <t>Value pasted from other source (ie, eQUEST output, Excel calc, AirMaster output, etc)</t>
  </si>
  <si>
    <t>User Input Worksheets:</t>
  </si>
  <si>
    <t>Notable Observations</t>
  </si>
  <si>
    <t>Keeps a log a substantial changes that have occurred within the measure.  Characteristics of the changes are added to allow for categorization.</t>
  </si>
  <si>
    <t>Data Spec</t>
  </si>
  <si>
    <t>List of various parameters to describe the Measure and all of its permutations that includes:</t>
  </si>
  <si>
    <t>Fields that could have multiple values</t>
  </si>
  <si>
    <t>Fields that have only one value</t>
  </si>
  <si>
    <t>Measure Support Table</t>
  </si>
  <si>
    <t>Link to calculations and cost.</t>
  </si>
  <si>
    <r>
      <t>Collapsed Table</t>
    </r>
    <r>
      <rPr>
        <b/>
        <i/>
        <sz val="11"/>
        <color rgb="FF0000CC"/>
        <rFont val="Calibri Light"/>
        <family val="2"/>
        <scheme val="major"/>
      </rPr>
      <t xml:space="preserve"> (optional)</t>
    </r>
  </si>
  <si>
    <t>Update of the "Measure Support Table" worksheet that showed collapsed permutation sets; sheet only included when needed</t>
  </si>
  <si>
    <t>Measure Specific Constants</t>
  </si>
  <si>
    <t>Calculation methodology that includes inputs.</t>
  </si>
  <si>
    <t>Cost Data</t>
  </si>
  <si>
    <t>Existing cost information and the methodology for averaging a final value.</t>
  </si>
  <si>
    <t>Technology QPL</t>
  </si>
  <si>
    <t>Copied worksheet take from "https://fishnick.com/saveenergy/rebates/".</t>
  </si>
  <si>
    <t>Offering</t>
  </si>
  <si>
    <t>Documents the offering names (with key permutation variables) so that the Measure Number and Offering ID's can be matched up to Permutations automatically.</t>
  </si>
  <si>
    <t>Output sheet designed to support the transfer of information to the CET (cost-effectiveness tool); also includes the CET results so that differences can be quantified in a consistent way.</t>
  </si>
  <si>
    <t>Savings Difference</t>
  </si>
  <si>
    <t>Documents the difference in savings between the final values in 2016 and the savings that would be claimed with eTRM values (and the same quantities documented in 2016).</t>
  </si>
  <si>
    <t>Impl Support Table</t>
  </si>
  <si>
    <t>Documents the valid combinations of Implementation parameters (Measure Appl Type, NTGR, GSIA, Sector, Delivery Type)</t>
  </si>
  <si>
    <t>Slide Info</t>
  </si>
  <si>
    <t>For internal use only to support creation of Power Point slides to convey measure status.</t>
  </si>
  <si>
    <t>Back-up Tables</t>
  </si>
  <si>
    <t>Lookup</t>
  </si>
  <si>
    <t>Used for PA, UseCategory, GasLoadShapes - taken from PG&amp;E list</t>
  </si>
  <si>
    <t>Lookup_Unit</t>
  </si>
  <si>
    <t>Norm Unit - taken from PG&amp;E list</t>
  </si>
  <si>
    <t>ElecImpProfiles</t>
  </si>
  <si>
    <t>Electric Load Shape ID - taken from PG&amp;E list</t>
  </si>
  <si>
    <t>deliverytype</t>
  </si>
  <si>
    <t>Delivery type list - taken from CEDARS</t>
  </si>
  <si>
    <t>sector</t>
  </si>
  <si>
    <t>Sector list - taken from CEDARS</t>
  </si>
  <si>
    <t>Lookup_BT</t>
  </si>
  <si>
    <t>Building Type ID - taken from SCE list and supplemented</t>
  </si>
  <si>
    <t>READI_EUL</t>
  </si>
  <si>
    <t>EUL ID - taken from SCE list but originally downloaded from READI</t>
  </si>
  <si>
    <t>READI_NTG</t>
  </si>
  <si>
    <t>NTG ID - taken from SCE list but originally downloaded from READI</t>
  </si>
  <si>
    <t>READI_GSIA</t>
  </si>
  <si>
    <t>GSIA ID - taken from SCE list but originally downloaded from READI</t>
  </si>
  <si>
    <t>READI_BldgHVAC</t>
  </si>
  <si>
    <t>Building HVAC  - taken from SCE list but originally downloaded from READI</t>
  </si>
  <si>
    <t>Lookup_DIM</t>
  </si>
  <si>
    <t xml:space="preserve">Delivery Incentive Mechanism table, used for Delivery Type  - taken from SCE list </t>
  </si>
  <si>
    <t>PGE - Support Tables</t>
  </si>
  <si>
    <t>Informational purpose only - taken from PG&amp;E list</t>
  </si>
  <si>
    <t>Revision Number</t>
  </si>
  <si>
    <t>Date</t>
  </si>
  <si>
    <t>Changed by</t>
  </si>
  <si>
    <t>Description</t>
  </si>
  <si>
    <t>QC by</t>
  </si>
  <si>
    <t>Orignal Source Information:</t>
  </si>
  <si>
    <t>AAA</t>
  </si>
  <si>
    <t>Original entries for workpaper consolidation</t>
  </si>
  <si>
    <t>Workpaper Number</t>
  </si>
  <si>
    <t>Revision</t>
  </si>
  <si>
    <t>Added Measure support, specific constants and cost.</t>
  </si>
  <si>
    <t>PGECOHVC120</t>
  </si>
  <si>
    <t>7</t>
  </si>
  <si>
    <t>SCE17HC030</t>
  </si>
  <si>
    <t>Air-Cooled Chiller</t>
  </si>
  <si>
    <t>Existing Conditions</t>
  </si>
  <si>
    <t>Base Case</t>
  </si>
  <si>
    <t>Measure Case</t>
  </si>
  <si>
    <t>1st Baseline</t>
  </si>
  <si>
    <t>2nd Baseline</t>
  </si>
  <si>
    <t>1st
Baseline</t>
  </si>
  <si>
    <t>StateWide Measure ID</t>
  </si>
  <si>
    <t>Bldg Vintage</t>
  </si>
  <si>
    <t>Statewide Measure Offering ID</t>
  </si>
  <si>
    <t>Climate Zone</t>
  </si>
  <si>
    <t>Delivery Type</t>
  </si>
  <si>
    <t>Norm Unit</t>
  </si>
  <si>
    <t>Measure Application Type</t>
  </si>
  <si>
    <t>Demand 
(kW)</t>
  </si>
  <si>
    <t>Energy 
(kWh/yr)</t>
  </si>
  <si>
    <t>Energy 
(th/yr)</t>
  </si>
  <si>
    <t>Base Case Material Cost
($)</t>
  </si>
  <si>
    <t>Base Case 
Labor Cost
($)</t>
  </si>
  <si>
    <t>Measure Case Material Cost
($)</t>
  </si>
  <si>
    <t>Measure Case Labor Cost
($)</t>
  </si>
  <si>
    <t>Base Case 
Cost
($)</t>
  </si>
  <si>
    <t>Measure Case Cost
($)</t>
  </si>
  <si>
    <t>Incremental Cost
($)</t>
  </si>
  <si>
    <t>Water Savings (gal/yr)</t>
  </si>
  <si>
    <t>SWHC005</t>
  </si>
  <si>
    <t>A</t>
  </si>
  <si>
    <t>Water Cooled Centrifugal Chiller w/1 conventional VSD compressor and condenser relief (150 to 299 tons, 0.635 kW/ton, 0.4 IPLV)</t>
  </si>
  <si>
    <t>B</t>
  </si>
  <si>
    <t>C</t>
  </si>
  <si>
    <t>Water Cooled Centrifugal Chiller w/1 conventional VSD compressor and condenser relief (300 to 399 tons, 0.595 kW/ton, 0.39 IPLV)</t>
  </si>
  <si>
    <t>D</t>
  </si>
  <si>
    <t>E</t>
  </si>
  <si>
    <t>Water Cooled Centrifugal Chiller w/1 conventional VSD compressor and condenser relief (400 to 599 tons, 0.585 kW/ton, 0.38 IPLV)</t>
  </si>
  <si>
    <t>F</t>
  </si>
  <si>
    <t>Water Cooled Centrifugal Chiller w/1 conventional VSD compressor and condenser relief (&gt;= 600 tons, 0.585 kW/ton, 0.38 IPLV)</t>
  </si>
  <si>
    <t>Water Cooled Centrifugal Chiller w/1 conventional VSD compressor and condenser relief (&lt; 150 tons, 0.695 kW/ton, 0.44 IPLV)</t>
  </si>
  <si>
    <t>Water Cooled Variable Speed Screw Chiller  (150 to 299 tons, 0.68 kW/ton, 0.44 IPLV)</t>
  </si>
  <si>
    <t>L</t>
  </si>
  <si>
    <t>M</t>
  </si>
  <si>
    <t>Water Cooled Variable Speed Screw Chiller  (300 to 599 tons, 0.625 kW/ton, 0.41 IPLV)</t>
  </si>
  <si>
    <t>N</t>
  </si>
  <si>
    <t>O</t>
  </si>
  <si>
    <t>Water Cooled Variable Speed Screw Chiller  (75 to 149 tons, 0.75 kW/ton, 0.49 IPLV)</t>
  </si>
  <si>
    <t>P</t>
  </si>
  <si>
    <t>Q</t>
  </si>
  <si>
    <t>Water Cooled Variable Speed Screw Chiller  (&gt;= 600 tons, 0.585 kW/ton, 0.38 IPLV)</t>
  </si>
  <si>
    <t>R</t>
  </si>
  <si>
    <t>S</t>
  </si>
  <si>
    <t>Water Cooled Variable Speed Screw Chiller  (&lt; 75 tons, 0.78 kW/ton, 0.5 IPLV)</t>
  </si>
  <si>
    <t>T</t>
  </si>
  <si>
    <t>New</t>
  </si>
  <si>
    <t>NC</t>
  </si>
  <si>
    <t>Solution Code</t>
  </si>
  <si>
    <t>Chiller Type</t>
  </si>
  <si>
    <t>Measure ID</t>
  </si>
  <si>
    <t>Tier</t>
  </si>
  <si>
    <t>GMC</t>
  </si>
  <si>
    <t>IMC</t>
  </si>
  <si>
    <t>Baseline Cost</t>
  </si>
  <si>
    <t>AC-20033</t>
  </si>
  <si>
    <t>NE-HVAC-Chlr-WtrCldCentChlr-Conv-1Cmp-150to299tons-0.54kwpton-0.34IPLV-VarSpd-CndRlf</t>
  </si>
  <si>
    <t>AC-20034</t>
  </si>
  <si>
    <t>NE-HVAC-Chlr-WtrCldCentChlr-Conv-1Cmp-150to299tons-0.572kwpton-0.36IPLV-VarSpd-CndRlf</t>
  </si>
  <si>
    <t>AC-20035</t>
  </si>
  <si>
    <t>NE-HVAC-Chlr-WtrCldCentChlr-Conv-1Cmp-300to399tons-0.506kwpton-0.332IPLV-VarSpd-CndRlf</t>
  </si>
  <si>
    <t>AC-20036</t>
  </si>
  <si>
    <t>NE-HVAC-Chlr-WtrCldCentChlr-Conv-1Cmp-300to399tons-0.536kwpton-0.351IPLV-VarSpd-CndRlf</t>
  </si>
  <si>
    <t>AC-20037</t>
  </si>
  <si>
    <t>NE-HVAC-Chlr-WtrCldCentChlr-Conv-1Cmp-400to599tons-0.497kwpton-0.323IPLV-VarSpd-CndRlf</t>
  </si>
  <si>
    <t>AC-20038</t>
  </si>
  <si>
    <t>NE-HVAC-Chlr-WtrCldCentChlr-Conv-1Cmp-400to599tons-0.527kwpton-0.342IPLV-VarSpd-CndRlf</t>
  </si>
  <si>
    <t>AC-20039</t>
  </si>
  <si>
    <t>NE-HVAC-Chlr-WtrCldCentChlr-Conv-1Cmp-gte600tons-0.497kwpton-0.323IPLV-VarSpd-CndRlf</t>
  </si>
  <si>
    <t>AC-20040</t>
  </si>
  <si>
    <t>NE-HVAC-Chlr-WtrCldCentChlr-Conv-1Cmp-gte600tons-0.527kwpton-0.342IPLV-VarSpd-CndRlf</t>
  </si>
  <si>
    <t>AC-20041</t>
  </si>
  <si>
    <t>NE-HVAC-Chlr-WtrCldCentChlr-Conv-1Cmp-lt150tons-0.591kwpton-0.374IPLV-VarSpd-CndRlf</t>
  </si>
  <si>
    <t>AC-20043</t>
  </si>
  <si>
    <t>NE-HVAC-Chlr-WtrCldCentChlr-Conv-1Cmp-lt150tons-0.626kwpton-0.396IPLV-VarSpd-CndRlf</t>
  </si>
  <si>
    <t>AC-20074</t>
  </si>
  <si>
    <t>NE-HVAC-Chlr-WtrCldScrewChlr-150to299tons-0.578kwpton-0.374IPLV-VarSpd</t>
  </si>
  <si>
    <t>AC-20076</t>
  </si>
  <si>
    <t>NE-HVAC-Chlr-WtrCldScrewChlr-150to299tons-0.612kwpton-0.396IPLV-VarSpd</t>
  </si>
  <si>
    <t>AC-20078</t>
  </si>
  <si>
    <t>NE-HVAC-Chlr-WtrCldScrewChlr-300to599tons-0.531kwpton-0.349IPLV-VarSpd</t>
  </si>
  <si>
    <t>AC-20080</t>
  </si>
  <si>
    <t>NE-HVAC-Chlr-WtrCldScrewChlr-300to599tons-0.563kwpton-0.369IPLV-VarSpd</t>
  </si>
  <si>
    <t>AC-20082</t>
  </si>
  <si>
    <t>NE-HVAC-Chlr-WtrCldScrewChlr-75to149tons-0.638kwpton-0.417IPLV-VarSpd</t>
  </si>
  <si>
    <t>AC-20084</t>
  </si>
  <si>
    <t>NE-HVAC-Chlr-WtrCldScrewChlr-75to149tons-0.675kwpton-0.441IPLV-VarSpd</t>
  </si>
  <si>
    <t>AC-20086</t>
  </si>
  <si>
    <t>NE-HVAC-Chlr-WtrCldScrewChlr-gte600tons-0.497kwpton-0.323IPLV-VarSpd</t>
  </si>
  <si>
    <t>AC-20089</t>
  </si>
  <si>
    <t>NE-HVAC-Chlr-WtrCldScrewChlr-gte600tons-0.527kwpton-0.342IPLV-VarSpd</t>
  </si>
  <si>
    <t>AC-20091</t>
  </si>
  <si>
    <t>NE-HVAC-Chlr-WtrCldScrewChlr-lt75tons-0.663kwpton-0.425IPLV-VarSpd</t>
  </si>
  <si>
    <t>AC-20093</t>
  </si>
  <si>
    <t>NE-HVAC-Chlr-WtrCldScrewChlr-lt75tons-0.702kwpton-0.45IPLV-VarSpd</t>
  </si>
  <si>
    <t>CZ01</t>
  </si>
  <si>
    <t>CZ02</t>
  </si>
  <si>
    <t>CZ03</t>
  </si>
  <si>
    <t>CZ04</t>
  </si>
  <si>
    <t>CZ05</t>
  </si>
  <si>
    <t>CZ06</t>
  </si>
  <si>
    <t>CZ07</t>
  </si>
  <si>
    <t>CZ08</t>
  </si>
  <si>
    <t>CZ09</t>
  </si>
  <si>
    <t>CZ10</t>
  </si>
  <si>
    <t>CZ11</t>
  </si>
  <si>
    <t>CZ12</t>
  </si>
  <si>
    <t>CZ13</t>
  </si>
  <si>
    <t>CZ14</t>
  </si>
  <si>
    <t>CZ15</t>
  </si>
  <si>
    <t>CZ16</t>
  </si>
  <si>
    <t>Water Cooled Centrifugal Chiller w/1 conventional VSD compressor and condenser relief (150 to 299 tons, 0.54 kW/ton, 0.34 IPLV)</t>
  </si>
  <si>
    <t>Water Cooled Centrifugal Chiller w/1 conventional VSD compressor and condenser relief (150 to 299 tons, 0.572 kW/ton, 0.36 IPLV)</t>
  </si>
  <si>
    <t>Water Cooled Centrifugal Chiller w/1 conventional VSD compressor and condenser relief (300 to 399 tons, 0.506 kW/ton, 0.332 IPLV)</t>
  </si>
  <si>
    <t>Water Cooled Centrifugal Chiller w/1 conventional VSD compressor and condenser relief (300 to 399 tons, 0.536 kW/ton, 0.351 IPLV)</t>
  </si>
  <si>
    <t>Water Cooled Centrifugal Chiller w/1 conventional VSD compressor and condenser relief (400 to 599 tons, 0.497 kW/ton, 0.323 IPLV)</t>
  </si>
  <si>
    <t>Water Cooled Centrifugal Chiller w/1 conventional VSD compressor and condenser relief (400 to 599 tons, 0.527 kW/ton, 0.342 IPLV)</t>
  </si>
  <si>
    <t>Water Cooled Centrifugal Chiller w/1 conventional VSD compressor and condenser relief (&gt;= 600 tons, 0.497 kW/ton, 0.323 IPLV)</t>
  </si>
  <si>
    <t>Water Cooled Centrifugal Chiller w/1 conventional VSD compressor and condenser relief (&gt;= 600 tons, 0.527 kW/ton, 0.342 IPLV)</t>
  </si>
  <si>
    <t>Water Cooled Centrifugal Chiller w/1 conventional VSD compressor and condenser relief (&lt; 150 tons, 0.591 kW/ton, 0.374 IPLV)</t>
  </si>
  <si>
    <t>Water Cooled Centrifugal Chiller w/1 conventional VSD compressor and condenser relief (&lt; 150 tons, 0.626 kW/ton, 0.396 IPLV)</t>
  </si>
  <si>
    <t>Water Cooled Variable Speed Screw Chiller  (150 to 299 tons, 0.578 kW/ton, 0.374 IPLV)</t>
  </si>
  <si>
    <t>Water Cooled Variable Speed Screw Chiller  (150 to 299 tons, 0.612 kW/ton, 0.396 IPLV)</t>
  </si>
  <si>
    <t>Water Cooled Variable Speed Screw Chiller  (300 to 599 tons, 0.531 kW/ton, 0.349 IPLV)</t>
  </si>
  <si>
    <t>Water Cooled Variable Speed Screw Chiller  (300 to 599 tons, 0.563 kW/ton, 0.369 IPLV)</t>
  </si>
  <si>
    <t>Water Cooled Variable Speed Screw Chiller  (75 to 149 tons, 0.638 kW/ton, 0.417 IPLV)</t>
  </si>
  <si>
    <t>Water Cooled Variable Speed Screw Chiller  (75 to 149 tons, 0.675 kW/ton, 0.441 IPLV)</t>
  </si>
  <si>
    <t>Water Cooled Variable Speed Screw Chiller  (&gt;= 600 tons, 0.497 kW/ton, 0.323 IPLV)</t>
  </si>
  <si>
    <t>Water Cooled Variable Speed Screw Chiller  (&gt;= 600 tons, 0.527 kW/ton, 0.342 IPLV)</t>
  </si>
  <si>
    <t>Water Cooled Variable Speed Screw Chiller  (&lt; 75 tons, 0.663 kW/ton, 0.425 IPLV)</t>
  </si>
  <si>
    <t>Water Cooled Variable Speed Screw Chiller  (&lt; 75 tons, 0.702 kW/ton, 0.45 IPLV)</t>
  </si>
  <si>
    <t>All building types in commercial sector and MBT building type in industrial sector</t>
  </si>
  <si>
    <t>NonRes-sAll-mHVAC-WCchiller
Com-Default&gt;2yrs
Ind-Default&gt;2yrs</t>
  </si>
  <si>
    <t>Com, Ind</t>
  </si>
  <si>
    <t>DEER-WP</t>
  </si>
  <si>
    <t>PA</t>
  </si>
  <si>
    <t>EnergyImpactID</t>
  </si>
  <si>
    <t>BldgVint</t>
  </si>
  <si>
    <t>SourceDesc</t>
  </si>
  <si>
    <t>Version</t>
  </si>
  <si>
    <t>VersionSource</t>
  </si>
  <si>
    <t>LastMod</t>
  </si>
  <si>
    <t>NumUnit</t>
  </si>
  <si>
    <t>MeasArea</t>
  </si>
  <si>
    <t>ScaleBasis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</si>
  <si>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</si>
  <si>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</si>
  <si>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</si>
  <si>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</si>
  <si>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</si>
  <si>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</si>
  <si>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</si>
  <si>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</si>
  <si>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</si>
  <si>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</si>
  <si>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</si>
  <si>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</si>
  <si>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</t>
  </si>
  <si>
    <t>GasImpactProfile</t>
  </si>
  <si>
    <t>Flag</t>
  </si>
  <si>
    <t>SWHC005A</t>
  </si>
  <si>
    <t>cAll</t>
  </si>
  <si>
    <t>SWHC005-02</t>
  </si>
  <si>
    <t>ExAnte2022</t>
  </si>
  <si>
    <t>IOU workpaper</t>
  </si>
  <si>
    <t>DEER:HVAC_Chillers</t>
  </si>
  <si>
    <t>SWHC005B</t>
  </si>
  <si>
    <t>SWHC005C</t>
  </si>
  <si>
    <t>SWHC005D</t>
  </si>
  <si>
    <t>SWHC005E</t>
  </si>
  <si>
    <t>SWHC005F</t>
  </si>
  <si>
    <t>SWHC005G</t>
  </si>
  <si>
    <t>SWHC005H</t>
  </si>
  <si>
    <t>SWHC005I</t>
  </si>
  <si>
    <t>SWHC005J</t>
  </si>
  <si>
    <t>SWHC005K</t>
  </si>
  <si>
    <t>SWHC005L</t>
  </si>
  <si>
    <t>SWHC005M</t>
  </si>
  <si>
    <t>SWHC005N</t>
  </si>
  <si>
    <t>SWHC005O</t>
  </si>
  <si>
    <t>SWHC005P</t>
  </si>
  <si>
    <t>SWHC005Q</t>
  </si>
  <si>
    <t>SWHC005R</t>
  </si>
  <si>
    <t>SWHC005S</t>
  </si>
  <si>
    <t>SWHC005T</t>
  </si>
  <si>
    <t>ECC</t>
  </si>
  <si>
    <t>ESe</t>
  </si>
  <si>
    <t>EUn</t>
  </si>
  <si>
    <t>Hsp</t>
  </si>
  <si>
    <t>Htl</t>
  </si>
  <si>
    <t>MBT</t>
  </si>
  <si>
    <t>Nrs</t>
  </si>
  <si>
    <t>OfL</t>
  </si>
  <si>
    <t>OfS</t>
  </si>
  <si>
    <t>Rt3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</si>
</sst>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* #,##0.000_);_(* \(#,##0.000\);_(* &quot;-&quot;??_);_(@_)"/>
    <numFmt numFmtId="166" formatCode="_(* #,##0.0_);_(* \(#,##0.0\);_(* &quot;-&quot;??_);_(@_)"/>
    <numFmt numFmtId="167" formatCode="_(&quot;$&quot;* #,##0_);_(&quot;$&quot;* \(#,##0\);_(&quot;$&quot;* &quot;-&quot;??_);_(@_)"/>
    <numFmt numFmtId="168" formatCode="&quot;$&quot;0.00"/>
    <numFmt numFmtId="169" formatCode="&quot;$&quot;#,##0.00"/>
    <numFmt numFmtId="170" formatCode="0.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8"/>
      <color theme="0"/>
      <name val="Calibri Light"/>
      <family val="2"/>
      <scheme val="major"/>
    </font>
    <font>
      <b/>
      <sz val="14"/>
      <color theme="0"/>
      <name val="Calibri Light"/>
      <family val="2"/>
      <scheme val="major"/>
    </font>
    <font>
      <sz val="14"/>
      <color theme="1"/>
      <name val="Calibri Light"/>
      <family val="2"/>
      <scheme val="major"/>
    </font>
    <font>
      <b/>
      <sz val="11"/>
      <color theme="1"/>
      <name val="Calibri Light"/>
      <family val="2"/>
      <scheme val="major"/>
    </font>
    <font>
      <sz val="10"/>
      <color theme="1"/>
      <name val="Calibri Light"/>
      <family val="2"/>
      <scheme val="major"/>
    </font>
    <font>
      <sz val="11"/>
      <name val="Calibri Light"/>
      <family val="2"/>
      <scheme val="major"/>
    </font>
    <font>
      <sz val="11"/>
      <color rgb="FF141313"/>
      <name val="Calibri Light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6"/>
      <color theme="0"/>
      <name val="Calibri Light"/>
      <family val="2"/>
      <scheme val="major"/>
    </font>
    <font>
      <sz val="18"/>
      <color theme="1"/>
      <name val="Calibri Light"/>
      <family val="2"/>
      <scheme val="major"/>
    </font>
    <font>
      <b/>
      <i/>
      <sz val="11"/>
      <color rgb="FF0000CC"/>
      <name val="Calibri Light"/>
      <family val="2"/>
      <scheme val="major"/>
    </font>
    <font>
      <sz val="8"/>
      <name val="Arial"/>
      <family val="2"/>
    </font>
    <font>
      <b/>
      <sz val="18"/>
      <color theme="1"/>
      <name val="Calibri Light"/>
      <family val="2"/>
      <scheme val="major"/>
    </font>
    <font>
      <b/>
      <sz val="16"/>
      <color theme="1"/>
      <name val="Calibri Light"/>
      <family val="2"/>
      <scheme val="major"/>
    </font>
    <font>
      <b/>
      <sz val="11"/>
      <color theme="0"/>
      <name val="Calibri Light"/>
      <family val="2"/>
      <scheme val="major"/>
    </font>
    <font>
      <i/>
      <sz val="11"/>
      <color rgb="FF0000CC"/>
      <name val="Calibri Light"/>
      <family val="2"/>
      <scheme val="major"/>
    </font>
    <font>
      <sz val="8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7C8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 tint="-0.14996795556505021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86">
    <xf numFmtId="0" fontId="0" fillId="0" borderId="0" xfId="0"/>
    <xf numFmtId="0" fontId="3" fillId="2" borderId="0" xfId="0" applyFont="1" applyFill="1"/>
    <xf numFmtId="0" fontId="3" fillId="0" borderId="0" xfId="0" applyFont="1"/>
    <xf numFmtId="0" fontId="5" fillId="3" borderId="3" xfId="0" applyFont="1" applyFill="1" applyBorder="1"/>
    <xf numFmtId="0" fontId="6" fillId="2" borderId="0" xfId="0" applyFont="1" applyFill="1"/>
    <xf numFmtId="0" fontId="6" fillId="0" borderId="0" xfId="0" applyFont="1"/>
    <xf numFmtId="0" fontId="7" fillId="4" borderId="3" xfId="0" applyFont="1" applyFill="1" applyBorder="1" applyAlignment="1">
      <alignment wrapText="1"/>
    </xf>
    <xf numFmtId="0" fontId="3" fillId="4" borderId="3" xfId="0" applyFont="1" applyFill="1" applyBorder="1" applyAlignment="1">
      <alignment wrapText="1"/>
    </xf>
    <xf numFmtId="0" fontId="7" fillId="2" borderId="0" xfId="0" applyFont="1" applyFill="1" applyAlignment="1">
      <alignment wrapText="1"/>
    </xf>
    <xf numFmtId="0" fontId="3" fillId="2" borderId="0" xfId="0" applyFont="1" applyFill="1" applyAlignment="1">
      <alignment wrapText="1"/>
    </xf>
    <xf numFmtId="0" fontId="10" fillId="2" borderId="0" xfId="0" applyFont="1" applyFill="1" applyAlignment="1">
      <alignment horizontal="left" vertical="center" readingOrder="1"/>
    </xf>
    <xf numFmtId="0" fontId="10" fillId="2" borderId="0" xfId="0" applyFont="1" applyFill="1" applyAlignment="1">
      <alignment horizontal="left" vertical="center" indent="5" readingOrder="1"/>
    </xf>
    <xf numFmtId="0" fontId="14" fillId="0" borderId="0" xfId="0" applyFont="1"/>
    <xf numFmtId="0" fontId="3" fillId="4" borderId="3" xfId="0" applyFont="1" applyFill="1" applyBorder="1"/>
    <xf numFmtId="0" fontId="3" fillId="5" borderId="3" xfId="0" applyFont="1" applyFill="1" applyBorder="1"/>
    <xf numFmtId="0" fontId="3" fillId="6" borderId="0" xfId="0" applyFont="1" applyFill="1"/>
    <xf numFmtId="0" fontId="7" fillId="7" borderId="0" xfId="0" applyFont="1" applyFill="1"/>
    <xf numFmtId="0" fontId="7" fillId="4" borderId="0" xfId="0" applyFont="1" applyFill="1"/>
    <xf numFmtId="0" fontId="7" fillId="8" borderId="0" xfId="0" applyFont="1" applyFill="1"/>
    <xf numFmtId="0" fontId="7" fillId="9" borderId="0" xfId="0" applyFont="1" applyFill="1"/>
    <xf numFmtId="0" fontId="7" fillId="10" borderId="0" xfId="0" applyFont="1" applyFill="1"/>
    <xf numFmtId="0" fontId="5" fillId="3" borderId="0" xfId="0" applyFont="1" applyFill="1" applyAlignment="1">
      <alignment wrapText="1"/>
    </xf>
    <xf numFmtId="0" fontId="5" fillId="3" borderId="0" xfId="0" applyFont="1" applyFill="1"/>
    <xf numFmtId="0" fontId="0" fillId="4" borderId="0" xfId="0" applyFill="1"/>
    <xf numFmtId="0" fontId="0" fillId="2" borderId="0" xfId="0" applyFill="1"/>
    <xf numFmtId="0" fontId="0" fillId="2" borderId="3" xfId="0" applyFill="1" applyBorder="1" applyAlignment="1">
      <alignment horizontal="center"/>
    </xf>
    <xf numFmtId="14" fontId="0" fillId="2" borderId="3" xfId="0" applyNumberFormat="1" applyFill="1" applyBorder="1" applyAlignment="1">
      <alignment horizontal="center"/>
    </xf>
    <xf numFmtId="0" fontId="0" fillId="2" borderId="3" xfId="0" applyFill="1" applyBorder="1"/>
    <xf numFmtId="0" fontId="16" fillId="0" borderId="3" xfId="0" applyFont="1" applyBorder="1" applyAlignment="1">
      <alignment vertical="center"/>
    </xf>
    <xf numFmtId="0" fontId="16" fillId="2" borderId="3" xfId="0" applyFont="1" applyFill="1" applyBorder="1" applyAlignment="1">
      <alignment vertical="center"/>
    </xf>
    <xf numFmtId="0" fontId="16" fillId="0" borderId="3" xfId="0" applyFont="1" applyBorder="1" applyAlignment="1">
      <alignment horizontal="left" vertical="center"/>
    </xf>
    <xf numFmtId="14" fontId="0" fillId="2" borderId="0" xfId="0" applyNumberFormat="1" applyFill="1"/>
    <xf numFmtId="0" fontId="17" fillId="2" borderId="0" xfId="0" applyFont="1" applyFill="1"/>
    <xf numFmtId="0" fontId="13" fillId="3" borderId="3" xfId="0" applyFont="1" applyFill="1" applyBorder="1" applyAlignment="1">
      <alignment horizontal="center" vertical="center" wrapText="1"/>
    </xf>
    <xf numFmtId="0" fontId="18" fillId="2" borderId="0" xfId="0" applyFont="1" applyFill="1"/>
    <xf numFmtId="0" fontId="19" fillId="3" borderId="3" xfId="0" applyFont="1" applyFill="1" applyBorder="1" applyAlignment="1">
      <alignment horizontal="center" vertical="center" wrapText="1"/>
    </xf>
    <xf numFmtId="0" fontId="19" fillId="3" borderId="5" xfId="0" applyFont="1" applyFill="1" applyBorder="1" applyAlignment="1">
      <alignment vertical="center" wrapText="1"/>
    </xf>
    <xf numFmtId="0" fontId="19" fillId="3" borderId="6" xfId="0" applyFont="1" applyFill="1" applyBorder="1" applyAlignment="1">
      <alignment vertical="center" wrapText="1"/>
    </xf>
    <xf numFmtId="0" fontId="19" fillId="3" borderId="3" xfId="0" applyFont="1" applyFill="1" applyBorder="1" applyAlignment="1">
      <alignment vertical="center" wrapText="1"/>
    </xf>
    <xf numFmtId="0" fontId="20" fillId="4" borderId="3" xfId="0" applyFont="1" applyFill="1" applyBorder="1" applyAlignment="1">
      <alignment wrapText="1"/>
    </xf>
    <xf numFmtId="0" fontId="20" fillId="4" borderId="3" xfId="0" applyFont="1" applyFill="1" applyBorder="1" applyAlignment="1">
      <alignment horizontal="center"/>
    </xf>
    <xf numFmtId="0" fontId="20" fillId="4" borderId="0" xfId="0" applyFont="1" applyFill="1" applyAlignment="1">
      <alignment horizontal="center"/>
    </xf>
    <xf numFmtId="2" fontId="3" fillId="7" borderId="3" xfId="0" applyNumberFormat="1" applyFont="1" applyFill="1" applyBorder="1"/>
    <xf numFmtId="164" fontId="9" fillId="7" borderId="3" xfId="1" applyNumberFormat="1" applyFont="1" applyFill="1" applyBorder="1"/>
    <xf numFmtId="165" fontId="9" fillId="7" borderId="3" xfId="1" applyNumberFormat="1" applyFont="1" applyFill="1" applyBorder="1"/>
    <xf numFmtId="166" fontId="9" fillId="7" borderId="3" xfId="1" applyNumberFormat="1" applyFont="1" applyFill="1" applyBorder="1"/>
    <xf numFmtId="164" fontId="3" fillId="7" borderId="3" xfId="1" applyNumberFormat="1" applyFont="1" applyFill="1" applyBorder="1"/>
    <xf numFmtId="44" fontId="3" fillId="4" borderId="3" xfId="2" applyFont="1" applyFill="1" applyBorder="1"/>
    <xf numFmtId="44" fontId="3" fillId="7" borderId="3" xfId="2" applyFont="1" applyFill="1" applyBorder="1"/>
    <xf numFmtId="167" fontId="9" fillId="7" borderId="3" xfId="2" applyNumberFormat="1" applyFont="1" applyFill="1" applyBorder="1"/>
    <xf numFmtId="167" fontId="3" fillId="7" borderId="3" xfId="2" applyNumberFormat="1" applyFont="1" applyFill="1" applyBorder="1"/>
    <xf numFmtId="164" fontId="3" fillId="4" borderId="3" xfId="1" applyNumberFormat="1" applyFont="1" applyFill="1" applyBorder="1"/>
    <xf numFmtId="0" fontId="2" fillId="7" borderId="3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3" xfId="0" applyFill="1" applyBorder="1" applyAlignment="1">
      <alignment horizontal="left" vertical="center"/>
    </xf>
    <xf numFmtId="168" fontId="0" fillId="0" borderId="3" xfId="0" applyNumberFormat="1" applyBorder="1" applyAlignment="1">
      <alignment horizontal="center" vertical="center"/>
    </xf>
    <xf numFmtId="168" fontId="0" fillId="2" borderId="3" xfId="0" applyNumberFormat="1" applyFill="1" applyBorder="1" applyAlignment="1">
      <alignment horizontal="center" vertical="center"/>
    </xf>
    <xf numFmtId="0" fontId="0" fillId="11" borderId="0" xfId="0" applyFill="1"/>
    <xf numFmtId="0" fontId="0" fillId="2" borderId="0" xfId="0" applyFill="1" applyAlignment="1">
      <alignment horizontal="center" vertical="center"/>
    </xf>
    <xf numFmtId="169" fontId="0" fillId="2" borderId="0" xfId="0" applyNumberFormat="1" applyFill="1" applyAlignment="1">
      <alignment horizontal="center" vertical="center"/>
    </xf>
    <xf numFmtId="0" fontId="20" fillId="4" borderId="5" xfId="0" applyFont="1" applyFill="1" applyBorder="1" applyAlignment="1">
      <alignment wrapText="1"/>
    </xf>
    <xf numFmtId="0" fontId="20" fillId="4" borderId="5" xfId="0" applyFont="1" applyFill="1" applyBorder="1" applyAlignment="1">
      <alignment horizontal="center"/>
    </xf>
    <xf numFmtId="0" fontId="0" fillId="4" borderId="3" xfId="0" applyFill="1" applyBorder="1"/>
    <xf numFmtId="0" fontId="20" fillId="4" borderId="3" xfId="0" applyFont="1" applyFill="1" applyBorder="1" applyAlignment="1">
      <alignment horizontal="center" vertical="center"/>
    </xf>
    <xf numFmtId="0" fontId="20" fillId="4" borderId="5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7" borderId="3" xfId="0" applyFill="1" applyBorder="1"/>
    <xf numFmtId="0" fontId="3" fillId="0" borderId="3" xfId="0" applyFont="1" applyFill="1" applyBorder="1" applyAlignment="1">
      <alignment wrapText="1"/>
    </xf>
    <xf numFmtId="0" fontId="8" fillId="0" borderId="3" xfId="0" applyFont="1" applyFill="1" applyBorder="1" applyAlignment="1">
      <alignment wrapText="1"/>
    </xf>
    <xf numFmtId="0" fontId="9" fillId="0" borderId="3" xfId="0" applyFont="1" applyFill="1" applyBorder="1" applyAlignment="1">
      <alignment wrapText="1"/>
    </xf>
    <xf numFmtId="0" fontId="3" fillId="4" borderId="3" xfId="0" applyFont="1" applyFill="1" applyBorder="1" applyAlignment="1">
      <alignment vertical="top" wrapText="1"/>
    </xf>
    <xf numFmtId="0" fontId="2" fillId="12" borderId="0" xfId="0" applyFont="1" applyFill="1"/>
    <xf numFmtId="14" fontId="2" fillId="12" borderId="0" xfId="0" applyNumberFormat="1" applyFont="1" applyFill="1"/>
    <xf numFmtId="164" fontId="2" fillId="12" borderId="0" xfId="0" applyNumberFormat="1" applyFont="1" applyFill="1"/>
    <xf numFmtId="170" fontId="2" fillId="12" borderId="0" xfId="0" applyNumberFormat="1" applyFont="1" applyFill="1"/>
    <xf numFmtId="14" fontId="0" fillId="0" borderId="0" xfId="0" applyNumberFormat="1"/>
    <xf numFmtId="164" fontId="0" fillId="0" borderId="0" xfId="1" applyNumberFormat="1" applyFont="1"/>
    <xf numFmtId="165" fontId="0" fillId="0" borderId="0" xfId="1" applyNumberFormat="1" applyFont="1"/>
    <xf numFmtId="4" fontId="0" fillId="0" borderId="0" xfId="1" applyNumberFormat="1" applyFont="1"/>
    <xf numFmtId="0" fontId="13" fillId="3" borderId="4" xfId="0" applyFont="1" applyFill="1" applyBorder="1" applyAlignment="1">
      <alignment horizontal="left" vertical="center" wrapText="1"/>
    </xf>
    <xf numFmtId="0" fontId="13" fillId="3" borderId="0" xfId="0" applyFont="1" applyFill="1" applyAlignment="1">
      <alignment horizontal="left" vertical="center" wrapText="1"/>
    </xf>
    <xf numFmtId="0" fontId="4" fillId="3" borderId="1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/>
    </xf>
  </cellXfs>
  <cellStyles count="3">
    <cellStyle name="Comma" xfId="1" builtinId="3"/>
    <cellStyle name="Currency" xfId="2" builtinId="4"/>
    <cellStyle name="Normal" xfId="0" builtinId="0"/>
  </cellStyles>
  <dxfs count="5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4" formatCode="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4" formatCode="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4" formatCode="#,##0.00"/>
    </dxf>
    <dxf>
      <numFmt numFmtId="19" formatCode="m/d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indexed="64"/>
          <bgColor theme="0" tint="-0.1499679555650502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0000"/>
      </font>
    </dxf>
    <dxf>
      <font>
        <color auto="1"/>
      </font>
      <fill>
        <patternFill>
          <bgColor theme="0" tint="-0.24994659260841701"/>
        </patternFill>
      </fill>
    </dxf>
    <dxf>
      <font>
        <color rgb="FFFF0000"/>
      </font>
    </dxf>
    <dxf>
      <font>
        <color auto="1"/>
      </font>
      <fill>
        <patternFill>
          <bgColor theme="0" tint="-0.24994659260841701"/>
        </patternFill>
      </fill>
    </dxf>
    <dxf>
      <font>
        <color rgb="FFFF0000"/>
      </font>
    </dxf>
    <dxf>
      <font>
        <color auto="1"/>
      </font>
      <fill>
        <patternFill>
          <bgColor theme="0" tint="-0.24994659260841701"/>
        </patternFill>
      </fill>
    </dxf>
    <dxf>
      <font>
        <color rgb="FFFF0000"/>
      </font>
    </dxf>
    <dxf>
      <font>
        <color auto="1"/>
      </font>
      <fill>
        <patternFill>
          <bgColor theme="0" tint="-0.24994659260841701"/>
        </patternFill>
      </fill>
    </dxf>
    <dxf>
      <font>
        <color rgb="FFFF0000"/>
      </font>
    </dxf>
    <dxf>
      <font>
        <color auto="1"/>
      </font>
      <fill>
        <patternFill>
          <bgColor theme="0" tint="-0.24994659260841701"/>
        </patternFill>
      </fill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4F485F0-0434-4BB4-B86D-683E7CB3E420}" name="Table1" displayName="Table1" ref="A2:AC7042" totalsRowShown="0" headerRowDxfId="4">
  <autoFilter ref="A2:AC7042" xr:uid="{AED4451F-A8D2-441A-8FE3-F46A7665EBA7}"/>
  <tableColumns count="29">
    <tableColumn id="1" xr3:uid="{CF0032C4-B7AB-4F26-93F8-3C02C48D5569}" name="PA"/>
    <tableColumn id="2" xr3:uid="{BD8E6E1C-9B35-4825-87CF-B293A08EA092}" name="EnergyImpactID"/>
    <tableColumn id="3" xr3:uid="{C34A978E-869E-409B-BA78-F27380E5069C}" name="BldgType"/>
    <tableColumn id="4" xr3:uid="{7B11005D-B692-4666-A531-DB1094119CB6}" name="BldgVint"/>
    <tableColumn id="5" xr3:uid="{BB759986-7E7D-4702-815D-24CC99B41A77}" name="BldgLoc"/>
    <tableColumn id="6" xr3:uid="{2A82A6F2-CB06-4731-87A5-F89422151C4B}" name="BldgHVAC"/>
    <tableColumn id="7" xr3:uid="{32C302FA-5F15-4234-ACB1-AC5E4664ADA8}" name="SourceDesc"/>
    <tableColumn id="8" xr3:uid="{65991912-FFF2-4226-81AC-EE25B2198112}" name="Version"/>
    <tableColumn id="9" xr3:uid="{953053AC-AB8E-4A14-91D0-860E0B420357}" name="VersionSource"/>
    <tableColumn id="10" xr3:uid="{40B9E81E-6DC8-4495-9AD9-E83361F66E83}" name="LastMod" dataDxfId="3"/>
    <tableColumn id="11" xr3:uid="{946E485E-581D-4D4B-B84F-8B9C3D2935C1}" name="NormUnit"/>
    <tableColumn id="12" xr3:uid="{E912301D-BCC6-4E36-B06A-F85F2EC5695F}" name="NumUnit"/>
    <tableColumn id="13" xr3:uid="{8FD4F2B9-2E0E-4176-A72E-9B91B3795D69}" name="MeasArea"/>
    <tableColumn id="14" xr3:uid="{83C5CAB5-167E-4A63-9CB9-3DA173B2D9D3}" name="ScaleBasis"/>
    <tableColumn id="15" xr3:uid="{D260EFA4-EE14-454C-BD21-B933990CB5FC}" name="APreWBkWh"/>
    <tableColumn id="16" xr3:uid="{A681FC88-774F-4E26-8090-59B90DD53CDC}" name="APreWBkW"/>
    <tableColumn id="17" xr3:uid="{BA723FC0-CEBA-4979-8B3E-D6106255F994}" name="APreWBtherm"/>
    <tableColumn id="18" xr3:uid="{4C7E830C-E326-40DE-B39C-14B5D5DD3470}" name="AStdWBkWh" dataDxfId="2" dataCellStyle="Comma"/>
    <tableColumn id="19" xr3:uid="{DCB43B93-A5C2-4D78-B51E-C19936E5CCD4}" name="AStdWBkW" dataDxfId="1" dataCellStyle="Comma"/>
    <tableColumn id="20" xr3:uid="{A4A75B6F-1EAF-45D8-86B8-05F08F21AAB1}" name="AStdWBtherm" dataDxfId="0" dataCellStyle="Comma"/>
    <tableColumn id="21" xr3:uid="{D71FEB7C-FB8B-4FE0-93E7-4EAAEF6C826C}" name="APreEUkWh"/>
    <tableColumn id="22" xr3:uid="{EC1FDC84-F92C-46EB-9FD1-61A75AF5AE21}" name="APreEUkW"/>
    <tableColumn id="23" xr3:uid="{295C55F0-8E84-43FD-90FB-2EC6ACEDC42A}" name="APreEUtherm"/>
    <tableColumn id="24" xr3:uid="{D730880F-885C-4935-88C4-47AD56E2178E}" name="AStdEUkWh"/>
    <tableColumn id="25" xr3:uid="{E45193BB-FD49-4823-9E32-453B754B306D}" name="AStdEUkW"/>
    <tableColumn id="26" xr3:uid="{84F6952D-63C5-4680-871D-73F3BE41E2FC}" name="AStdEUtherm"/>
    <tableColumn id="27" xr3:uid="{C243CBCD-2F34-4112-9BB1-0E562DFA094F}" name="ElecImpactProfile"/>
    <tableColumn id="28" xr3:uid="{C543C296-9593-4A0F-A001-CB6A6AC1304E}" name="GasImpactProfile"/>
    <tableColumn id="29" xr3:uid="{0F61383B-866E-4D4F-93AC-80368CB9BDFB}" name="Flag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34242-D519-4103-BFCC-CB5EE8381510}">
  <dimension ref="A1:F35"/>
  <sheetViews>
    <sheetView workbookViewId="0">
      <selection activeCell="M14" sqref="M14"/>
    </sheetView>
  </sheetViews>
  <sheetFormatPr defaultRowHeight="14.5" x14ac:dyDescent="0.35"/>
  <sheetData>
    <row r="1" spans="1:6" s="2" customFormat="1" ht="21" customHeight="1" x14ac:dyDescent="0.35">
      <c r="A1" s="82" t="s">
        <v>65</v>
      </c>
      <c r="B1" s="83"/>
      <c r="C1" s="83"/>
      <c r="D1" s="83"/>
      <c r="E1" s="83"/>
      <c r="F1" s="83"/>
    </row>
    <row r="2" spans="1:6" s="2" customFormat="1" ht="23.5" x14ac:dyDescent="0.55000000000000004">
      <c r="A2" s="12"/>
      <c r="B2" s="13" t="s">
        <v>66</v>
      </c>
      <c r="C2" s="2" t="s">
        <v>67</v>
      </c>
    </row>
    <row r="3" spans="1:6" s="2" customFormat="1" ht="23.5" x14ac:dyDescent="0.55000000000000004">
      <c r="A3" s="12"/>
      <c r="B3" s="14" t="s">
        <v>68</v>
      </c>
      <c r="C3" s="2" t="s">
        <v>69</v>
      </c>
    </row>
    <row r="4" spans="1:6" s="2" customFormat="1" ht="23.5" x14ac:dyDescent="0.55000000000000004">
      <c r="A4" s="12"/>
      <c r="B4" s="15" t="s">
        <v>70</v>
      </c>
      <c r="C4" s="2" t="s">
        <v>71</v>
      </c>
    </row>
    <row r="5" spans="1:6" s="2" customFormat="1" ht="23.5" x14ac:dyDescent="0.55000000000000004">
      <c r="A5" s="12"/>
    </row>
    <row r="6" spans="1:6" s="2" customFormat="1" ht="21" customHeight="1" x14ac:dyDescent="0.35">
      <c r="A6" s="82" t="s">
        <v>72</v>
      </c>
      <c r="B6" s="83"/>
      <c r="C6" s="83"/>
      <c r="D6" s="83"/>
      <c r="E6" s="83"/>
      <c r="F6" s="83"/>
    </row>
    <row r="7" spans="1:6" s="2" customFormat="1" ht="23.5" x14ac:dyDescent="0.55000000000000004">
      <c r="A7" s="12"/>
      <c r="B7" s="16" t="s">
        <v>73</v>
      </c>
      <c r="C7" s="2" t="s">
        <v>74</v>
      </c>
    </row>
    <row r="8" spans="1:6" s="2" customFormat="1" ht="23.5" x14ac:dyDescent="0.55000000000000004">
      <c r="A8" s="12"/>
      <c r="B8" s="17" t="s">
        <v>75</v>
      </c>
      <c r="C8" s="2" t="s">
        <v>76</v>
      </c>
    </row>
    <row r="9" spans="1:6" s="2" customFormat="1" ht="23.5" x14ac:dyDescent="0.55000000000000004">
      <c r="A9" s="12"/>
      <c r="D9" s="2" t="s">
        <v>77</v>
      </c>
    </row>
    <row r="10" spans="1:6" s="2" customFormat="1" ht="23.5" x14ac:dyDescent="0.55000000000000004">
      <c r="A10" s="12"/>
      <c r="D10" s="2" t="s">
        <v>78</v>
      </c>
    </row>
    <row r="11" spans="1:6" s="2" customFormat="1" ht="23.5" x14ac:dyDescent="0.55000000000000004">
      <c r="A11" s="12"/>
      <c r="B11" s="17" t="s">
        <v>79</v>
      </c>
      <c r="C11" s="2" t="s">
        <v>80</v>
      </c>
    </row>
    <row r="12" spans="1:6" s="2" customFormat="1" ht="23.5" x14ac:dyDescent="0.55000000000000004">
      <c r="A12" s="12"/>
      <c r="B12" s="18" t="s">
        <v>81</v>
      </c>
      <c r="C12" s="2" t="s">
        <v>82</v>
      </c>
    </row>
    <row r="13" spans="1:6" s="2" customFormat="1" ht="23.5" x14ac:dyDescent="0.55000000000000004">
      <c r="A13" s="12"/>
      <c r="B13" s="17" t="s">
        <v>83</v>
      </c>
      <c r="C13" s="2" t="s">
        <v>84</v>
      </c>
    </row>
    <row r="14" spans="1:6" s="2" customFormat="1" ht="23.5" x14ac:dyDescent="0.55000000000000004">
      <c r="A14" s="12"/>
      <c r="B14" s="17" t="s">
        <v>85</v>
      </c>
      <c r="C14" s="2" t="s">
        <v>86</v>
      </c>
    </row>
    <row r="15" spans="1:6" s="2" customFormat="1" ht="23.5" x14ac:dyDescent="0.55000000000000004">
      <c r="A15" s="12"/>
      <c r="B15" s="19" t="s">
        <v>87</v>
      </c>
      <c r="C15" s="2" t="s">
        <v>88</v>
      </c>
    </row>
    <row r="16" spans="1:6" s="2" customFormat="1" ht="23.5" x14ac:dyDescent="0.55000000000000004">
      <c r="A16" s="12"/>
      <c r="B16" s="20" t="s">
        <v>89</v>
      </c>
      <c r="C16" s="2" t="s">
        <v>90</v>
      </c>
    </row>
    <row r="17" spans="1:6" s="2" customFormat="1" ht="23.5" x14ac:dyDescent="0.55000000000000004">
      <c r="A17" s="12"/>
      <c r="B17" s="20" t="s">
        <v>1</v>
      </c>
      <c r="C17" s="2" t="s">
        <v>91</v>
      </c>
    </row>
    <row r="18" spans="1:6" s="2" customFormat="1" ht="23.5" x14ac:dyDescent="0.55000000000000004">
      <c r="A18" s="12"/>
      <c r="B18" s="20" t="s">
        <v>92</v>
      </c>
      <c r="C18" s="2" t="s">
        <v>93</v>
      </c>
    </row>
    <row r="19" spans="1:6" s="2" customFormat="1" ht="23.5" x14ac:dyDescent="0.55000000000000004">
      <c r="A19" s="12"/>
      <c r="B19" s="20" t="s">
        <v>94</v>
      </c>
      <c r="C19" s="2" t="s">
        <v>95</v>
      </c>
    </row>
    <row r="20" spans="1:6" s="2" customFormat="1" ht="23.5" x14ac:dyDescent="0.55000000000000004">
      <c r="A20" s="12"/>
      <c r="B20" s="20" t="s">
        <v>96</v>
      </c>
      <c r="C20" s="2" t="s">
        <v>97</v>
      </c>
    </row>
    <row r="21" spans="1:6" s="2" customFormat="1" ht="21" customHeight="1" x14ac:dyDescent="0.55000000000000004">
      <c r="A21" s="12"/>
    </row>
    <row r="22" spans="1:6" s="2" customFormat="1" ht="21" x14ac:dyDescent="0.35">
      <c r="A22" s="82" t="s">
        <v>98</v>
      </c>
      <c r="B22" s="83"/>
      <c r="C22" s="83"/>
      <c r="D22" s="83"/>
      <c r="E22" s="83"/>
      <c r="F22" s="83"/>
    </row>
    <row r="23" spans="1:6" s="2" customFormat="1" ht="23.5" x14ac:dyDescent="0.55000000000000004">
      <c r="A23" s="12"/>
      <c r="B23" s="16" t="s">
        <v>99</v>
      </c>
      <c r="C23" s="2" t="s">
        <v>100</v>
      </c>
    </row>
    <row r="24" spans="1:6" s="2" customFormat="1" ht="23.5" x14ac:dyDescent="0.55000000000000004">
      <c r="A24" s="12"/>
      <c r="B24" s="16" t="s">
        <v>101</v>
      </c>
      <c r="C24" s="2" t="s">
        <v>102</v>
      </c>
    </row>
    <row r="25" spans="1:6" s="2" customFormat="1" ht="23.5" x14ac:dyDescent="0.55000000000000004">
      <c r="A25" s="12"/>
      <c r="B25" s="16" t="s">
        <v>103</v>
      </c>
      <c r="C25" s="2" t="s">
        <v>104</v>
      </c>
    </row>
    <row r="26" spans="1:6" s="2" customFormat="1" ht="23.5" x14ac:dyDescent="0.55000000000000004">
      <c r="A26" s="12"/>
      <c r="B26" s="16" t="s">
        <v>105</v>
      </c>
      <c r="C26" s="2" t="s">
        <v>106</v>
      </c>
    </row>
    <row r="27" spans="1:6" s="2" customFormat="1" ht="23.5" x14ac:dyDescent="0.55000000000000004">
      <c r="A27" s="12"/>
      <c r="B27" s="16" t="s">
        <v>107</v>
      </c>
      <c r="C27" s="2" t="s">
        <v>108</v>
      </c>
    </row>
    <row r="28" spans="1:6" s="2" customFormat="1" ht="23.5" x14ac:dyDescent="0.55000000000000004">
      <c r="A28" s="12"/>
      <c r="B28" s="16" t="s">
        <v>109</v>
      </c>
      <c r="C28" s="2" t="s">
        <v>110</v>
      </c>
    </row>
    <row r="29" spans="1:6" s="2" customFormat="1" ht="23.5" x14ac:dyDescent="0.55000000000000004">
      <c r="A29" s="12"/>
      <c r="B29" s="16" t="s">
        <v>111</v>
      </c>
      <c r="C29" s="2" t="s">
        <v>112</v>
      </c>
    </row>
    <row r="30" spans="1:6" s="2" customFormat="1" ht="23.5" x14ac:dyDescent="0.55000000000000004">
      <c r="A30" s="12"/>
      <c r="B30" s="16" t="s">
        <v>113</v>
      </c>
      <c r="C30" s="2" t="s">
        <v>114</v>
      </c>
    </row>
    <row r="31" spans="1:6" s="2" customFormat="1" ht="23.5" x14ac:dyDescent="0.55000000000000004">
      <c r="A31" s="12"/>
      <c r="B31" s="16" t="s">
        <v>115</v>
      </c>
      <c r="C31" s="2" t="s">
        <v>116</v>
      </c>
    </row>
    <row r="32" spans="1:6" s="2" customFormat="1" ht="23.5" x14ac:dyDescent="0.55000000000000004">
      <c r="A32" s="12"/>
      <c r="B32" s="16" t="s">
        <v>117</v>
      </c>
      <c r="C32" s="2" t="s">
        <v>118</v>
      </c>
    </row>
    <row r="33" spans="1:3" s="2" customFormat="1" ht="23.5" x14ac:dyDescent="0.55000000000000004">
      <c r="A33" s="12"/>
      <c r="B33" s="16" t="s">
        <v>119</v>
      </c>
      <c r="C33" s="2" t="s">
        <v>120</v>
      </c>
    </row>
    <row r="34" spans="1:3" s="2" customFormat="1" ht="23.5" x14ac:dyDescent="0.55000000000000004">
      <c r="A34" s="12"/>
      <c r="B34" s="16" t="s">
        <v>121</v>
      </c>
      <c r="C34" s="2" t="s">
        <v>122</v>
      </c>
    </row>
    <row r="35" spans="1:3" s="2" customFormat="1" ht="23.5" x14ac:dyDescent="0.55000000000000004">
      <c r="A35" s="12"/>
    </row>
  </sheetData>
  <mergeCells count="3">
    <mergeCell ref="A1:F1"/>
    <mergeCell ref="A6:F6"/>
    <mergeCell ref="A22:F2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D9411-C776-4351-8CA0-EDCE2E6FDCF5}">
  <dimension ref="A1:H32"/>
  <sheetViews>
    <sheetView workbookViewId="0">
      <selection activeCell="J16" sqref="J16"/>
    </sheetView>
  </sheetViews>
  <sheetFormatPr defaultRowHeight="14.5" x14ac:dyDescent="0.35"/>
  <cols>
    <col min="1" max="1" width="19.453125" customWidth="1"/>
    <col min="2" max="2" width="10.7265625" customWidth="1"/>
    <col min="3" max="3" width="12.26953125" customWidth="1"/>
    <col min="4" max="4" width="101" customWidth="1"/>
  </cols>
  <sheetData>
    <row r="1" spans="1:8" s="24" customFormat="1" ht="37" x14ac:dyDescent="0.45">
      <c r="A1" s="21" t="s">
        <v>123</v>
      </c>
      <c r="B1" s="22" t="s">
        <v>124</v>
      </c>
      <c r="C1" s="22" t="s">
        <v>125</v>
      </c>
      <c r="D1" s="22" t="s">
        <v>126</v>
      </c>
      <c r="E1" s="22" t="s">
        <v>127</v>
      </c>
      <c r="F1" s="23">
        <v>5.39</v>
      </c>
      <c r="G1" s="24" t="s">
        <v>128</v>
      </c>
    </row>
    <row r="2" spans="1:8" s="24" customFormat="1" ht="18.5" x14ac:dyDescent="0.45">
      <c r="A2" s="25">
        <v>0.1</v>
      </c>
      <c r="B2" s="26">
        <v>43251</v>
      </c>
      <c r="C2" s="25" t="s">
        <v>129</v>
      </c>
      <c r="D2" s="27" t="s">
        <v>130</v>
      </c>
      <c r="E2" s="25"/>
      <c r="G2" s="22" t="s">
        <v>131</v>
      </c>
      <c r="H2" s="22" t="s">
        <v>132</v>
      </c>
    </row>
    <row r="3" spans="1:8" s="24" customFormat="1" x14ac:dyDescent="0.35">
      <c r="A3" s="25">
        <v>0.2</v>
      </c>
      <c r="B3" s="26">
        <v>43274</v>
      </c>
      <c r="C3" s="25" t="s">
        <v>129</v>
      </c>
      <c r="D3" s="27" t="s">
        <v>133</v>
      </c>
      <c r="E3" s="25"/>
      <c r="G3" s="28" t="s">
        <v>134</v>
      </c>
      <c r="H3" s="29" t="s">
        <v>135</v>
      </c>
    </row>
    <row r="4" spans="1:8" s="24" customFormat="1" x14ac:dyDescent="0.35">
      <c r="A4" s="25"/>
      <c r="B4" s="26"/>
      <c r="C4" s="25"/>
      <c r="D4" s="27"/>
      <c r="E4" s="25"/>
      <c r="G4" s="30" t="s">
        <v>136</v>
      </c>
      <c r="H4" s="28">
        <v>1</v>
      </c>
    </row>
    <row r="5" spans="1:8" s="24" customFormat="1" x14ac:dyDescent="0.35">
      <c r="A5" s="25"/>
      <c r="B5" s="26"/>
      <c r="C5" s="25"/>
      <c r="D5" s="27"/>
      <c r="E5" s="25"/>
      <c r="G5" s="28"/>
      <c r="H5" s="29"/>
    </row>
    <row r="6" spans="1:8" s="24" customFormat="1" x14ac:dyDescent="0.35">
      <c r="A6" s="25"/>
      <c r="B6" s="26"/>
      <c r="C6" s="25"/>
      <c r="D6" s="27"/>
      <c r="E6" s="25"/>
      <c r="G6" s="27"/>
      <c r="H6" s="27"/>
    </row>
    <row r="7" spans="1:8" s="24" customFormat="1" x14ac:dyDescent="0.35">
      <c r="A7" s="25"/>
      <c r="B7" s="26"/>
      <c r="C7" s="25"/>
      <c r="D7" s="27"/>
      <c r="E7" s="25"/>
      <c r="G7" s="27"/>
      <c r="H7" s="27"/>
    </row>
    <row r="8" spans="1:8" s="24" customFormat="1" x14ac:dyDescent="0.35">
      <c r="A8" s="25"/>
      <c r="B8" s="26"/>
      <c r="C8" s="25"/>
      <c r="D8" s="27"/>
      <c r="E8" s="25"/>
    </row>
    <row r="9" spans="1:8" s="24" customFormat="1" x14ac:dyDescent="0.35">
      <c r="A9" s="25"/>
      <c r="B9" s="26"/>
      <c r="C9" s="25"/>
      <c r="D9" s="27"/>
      <c r="E9" s="25"/>
    </row>
    <row r="10" spans="1:8" s="24" customFormat="1" x14ac:dyDescent="0.35">
      <c r="A10" s="25"/>
      <c r="B10" s="26"/>
      <c r="C10" s="25"/>
      <c r="D10" s="27"/>
      <c r="E10" s="25"/>
    </row>
    <row r="11" spans="1:8" s="24" customFormat="1" x14ac:dyDescent="0.35">
      <c r="A11" s="25"/>
      <c r="B11" s="26"/>
      <c r="C11" s="25"/>
      <c r="D11" s="27"/>
      <c r="E11" s="25"/>
    </row>
    <row r="12" spans="1:8" s="24" customFormat="1" x14ac:dyDescent="0.35">
      <c r="A12" s="25"/>
      <c r="B12" s="26"/>
      <c r="C12" s="25"/>
      <c r="D12" s="27"/>
      <c r="E12" s="25"/>
    </row>
    <row r="13" spans="1:8" s="24" customFormat="1" x14ac:dyDescent="0.35">
      <c r="A13" s="25"/>
      <c r="B13" s="26"/>
      <c r="C13" s="25"/>
      <c r="D13" s="27"/>
      <c r="E13" s="25"/>
    </row>
    <row r="14" spans="1:8" s="24" customFormat="1" x14ac:dyDescent="0.35">
      <c r="A14" s="25"/>
      <c r="B14" s="26"/>
      <c r="C14" s="25"/>
      <c r="D14" s="27"/>
      <c r="E14" s="25"/>
    </row>
    <row r="15" spans="1:8" s="24" customFormat="1" x14ac:dyDescent="0.35">
      <c r="A15" s="25"/>
      <c r="B15" s="26"/>
      <c r="C15" s="25"/>
      <c r="D15" s="27"/>
      <c r="E15" s="25"/>
    </row>
    <row r="16" spans="1:8" s="24" customFormat="1" x14ac:dyDescent="0.35">
      <c r="A16" s="25"/>
      <c r="B16" s="26"/>
      <c r="C16" s="25"/>
      <c r="D16" s="27"/>
      <c r="E16" s="25"/>
    </row>
    <row r="17" spans="1:5" s="24" customFormat="1" x14ac:dyDescent="0.35">
      <c r="A17" s="25"/>
      <c r="B17" s="26"/>
      <c r="C17" s="25"/>
      <c r="D17" s="27"/>
      <c r="E17" s="25"/>
    </row>
    <row r="18" spans="1:5" s="24" customFormat="1" x14ac:dyDescent="0.35">
      <c r="A18" s="25"/>
      <c r="B18" s="26"/>
      <c r="C18" s="25"/>
      <c r="D18" s="27"/>
      <c r="E18" s="25"/>
    </row>
    <row r="19" spans="1:5" s="24" customFormat="1" x14ac:dyDescent="0.35">
      <c r="A19" s="25"/>
      <c r="B19" s="26"/>
      <c r="C19" s="25"/>
      <c r="D19" s="27"/>
      <c r="E19" s="25"/>
    </row>
    <row r="20" spans="1:5" s="24" customFormat="1" x14ac:dyDescent="0.35">
      <c r="A20" s="25"/>
      <c r="B20" s="26"/>
      <c r="C20" s="25"/>
      <c r="D20" s="27"/>
      <c r="E20" s="25"/>
    </row>
    <row r="21" spans="1:5" s="24" customFormat="1" x14ac:dyDescent="0.35">
      <c r="A21" s="25"/>
      <c r="B21" s="26"/>
      <c r="C21" s="25"/>
      <c r="D21" s="27"/>
      <c r="E21" s="25"/>
    </row>
    <row r="22" spans="1:5" s="24" customFormat="1" x14ac:dyDescent="0.35">
      <c r="A22" s="25"/>
      <c r="B22" s="26"/>
      <c r="C22" s="25"/>
      <c r="D22" s="27"/>
      <c r="E22" s="25"/>
    </row>
    <row r="23" spans="1:5" s="24" customFormat="1" x14ac:dyDescent="0.35">
      <c r="A23" s="25"/>
      <c r="B23" s="26"/>
      <c r="C23" s="25"/>
      <c r="D23" s="27"/>
      <c r="E23" s="25"/>
    </row>
    <row r="24" spans="1:5" s="24" customFormat="1" x14ac:dyDescent="0.35">
      <c r="A24" s="25"/>
      <c r="B24" s="26"/>
      <c r="C24" s="25"/>
      <c r="D24" s="27"/>
      <c r="E24" s="25"/>
    </row>
    <row r="25" spans="1:5" s="24" customFormat="1" x14ac:dyDescent="0.35">
      <c r="A25" s="25"/>
      <c r="B25" s="26"/>
      <c r="C25" s="25"/>
      <c r="D25" s="27"/>
      <c r="E25" s="25"/>
    </row>
    <row r="26" spans="1:5" s="24" customFormat="1" x14ac:dyDescent="0.35">
      <c r="A26" s="25"/>
      <c r="B26" s="26"/>
      <c r="C26" s="25"/>
      <c r="D26" s="27"/>
      <c r="E26" s="25"/>
    </row>
    <row r="27" spans="1:5" s="24" customFormat="1" x14ac:dyDescent="0.35">
      <c r="A27" s="25"/>
      <c r="B27" s="26"/>
      <c r="C27" s="25"/>
      <c r="D27" s="27"/>
      <c r="E27" s="25"/>
    </row>
    <row r="28" spans="1:5" s="24" customFormat="1" x14ac:dyDescent="0.35">
      <c r="A28" s="25"/>
      <c r="B28" s="26"/>
      <c r="C28" s="25"/>
      <c r="D28" s="27"/>
      <c r="E28" s="25"/>
    </row>
    <row r="29" spans="1:5" s="24" customFormat="1" x14ac:dyDescent="0.35">
      <c r="A29" s="25"/>
      <c r="B29" s="26"/>
      <c r="C29" s="25"/>
      <c r="D29" s="27"/>
      <c r="E29" s="25"/>
    </row>
    <row r="30" spans="1:5" s="24" customFormat="1" x14ac:dyDescent="0.35">
      <c r="B30" s="31"/>
    </row>
    <row r="31" spans="1:5" s="24" customFormat="1" x14ac:dyDescent="0.35">
      <c r="B31" s="31"/>
    </row>
    <row r="32" spans="1:5" s="24" customFormat="1" x14ac:dyDescent="0.35">
      <c r="B32" s="3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93F55-D7B5-4DA6-A5C0-C32782BA1B29}">
  <dimension ref="A1:Z42"/>
  <sheetViews>
    <sheetView topLeftCell="A2" workbookViewId="0">
      <selection activeCell="A31" sqref="A31"/>
    </sheetView>
  </sheetViews>
  <sheetFormatPr defaultRowHeight="14.5" x14ac:dyDescent="0.35"/>
  <cols>
    <col min="1" max="1" width="25.81640625" customWidth="1"/>
    <col min="2" max="2" width="21" customWidth="1"/>
    <col min="3" max="3" width="23.81640625" customWidth="1"/>
    <col min="4" max="4" width="22.7265625" customWidth="1"/>
    <col min="5" max="5" width="22.26953125" customWidth="1"/>
    <col min="6" max="6" width="21.81640625" customWidth="1"/>
    <col min="8" max="8" width="5.453125" customWidth="1"/>
    <col min="9" max="26" width="8.81640625" customWidth="1"/>
  </cols>
  <sheetData>
    <row r="1" spans="1:26" s="2" customFormat="1" ht="23.5" x14ac:dyDescent="0.55000000000000004">
      <c r="A1" s="1"/>
      <c r="B1" s="1"/>
      <c r="C1" s="84" t="s">
        <v>0</v>
      </c>
      <c r="D1" s="85"/>
      <c r="E1" s="85"/>
      <c r="F1" s="8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s="5" customFormat="1" ht="18.5" x14ac:dyDescent="0.45">
      <c r="A2" s="3" t="s">
        <v>0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s="2" customFormat="1" x14ac:dyDescent="0.35">
      <c r="A3" s="6" t="s">
        <v>7</v>
      </c>
      <c r="B3" s="7" t="s">
        <v>10</v>
      </c>
      <c r="C3" s="70"/>
      <c r="D3" s="70"/>
      <c r="E3" s="70"/>
      <c r="F3" s="70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</row>
    <row r="4" spans="1:26" s="2" customFormat="1" ht="58" x14ac:dyDescent="0.35">
      <c r="A4" s="6" t="s">
        <v>15</v>
      </c>
      <c r="B4" s="7" t="s">
        <v>273</v>
      </c>
      <c r="C4" s="70"/>
      <c r="D4" s="70"/>
      <c r="E4" s="70"/>
      <c r="F4" s="70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s="2" customFormat="1" x14ac:dyDescent="0.35">
      <c r="A5" s="6" t="s">
        <v>17</v>
      </c>
      <c r="B5" s="7" t="s">
        <v>19</v>
      </c>
      <c r="C5" s="70"/>
      <c r="D5" s="70"/>
      <c r="E5" s="70"/>
      <c r="F5" s="70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s="2" customFormat="1" ht="60.75" customHeight="1" x14ac:dyDescent="0.35">
      <c r="A6" s="6" t="s">
        <v>21</v>
      </c>
      <c r="B6" s="73" t="s">
        <v>23</v>
      </c>
      <c r="C6" s="71"/>
      <c r="D6" s="71"/>
      <c r="E6" s="71"/>
      <c r="F6" s="7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6" s="2" customFormat="1" x14ac:dyDescent="0.35">
      <c r="A7" s="6" t="s">
        <v>24</v>
      </c>
      <c r="B7" s="7" t="s">
        <v>26</v>
      </c>
      <c r="C7" s="70"/>
      <c r="D7" s="70"/>
      <c r="E7" s="70"/>
      <c r="F7" s="70"/>
      <c r="G7" s="1"/>
      <c r="H7" s="1"/>
      <c r="I7" s="1"/>
      <c r="J7" s="1"/>
      <c r="K7" s="1"/>
      <c r="L7" s="1"/>
      <c r="M7" s="1"/>
      <c r="O7" s="1"/>
      <c r="P7" s="1"/>
      <c r="Q7" s="1"/>
      <c r="R7" s="1"/>
      <c r="S7" s="1"/>
      <c r="T7" s="1"/>
      <c r="U7" s="1"/>
      <c r="V7" s="1"/>
      <c r="W7" s="1"/>
    </row>
    <row r="8" spans="1:26" s="2" customFormat="1" x14ac:dyDescent="0.35">
      <c r="A8" s="6" t="s">
        <v>27</v>
      </c>
      <c r="B8" s="7" t="s">
        <v>28</v>
      </c>
      <c r="C8" s="70"/>
      <c r="D8" s="70"/>
      <c r="E8" s="70"/>
      <c r="F8" s="70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6" s="2" customFormat="1" x14ac:dyDescent="0.35">
      <c r="A9" s="6" t="s">
        <v>29</v>
      </c>
      <c r="B9" s="7" t="s">
        <v>9</v>
      </c>
      <c r="C9" s="70"/>
      <c r="D9" s="70"/>
      <c r="E9" s="70"/>
      <c r="F9" s="70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6" s="2" customFormat="1" ht="58" x14ac:dyDescent="0.35">
      <c r="A10" s="6" t="s">
        <v>30</v>
      </c>
      <c r="B10" s="7" t="s">
        <v>274</v>
      </c>
      <c r="C10" s="70"/>
      <c r="D10" s="70"/>
      <c r="E10" s="70"/>
      <c r="F10" s="70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6" s="2" customFormat="1" ht="36" customHeight="1" x14ac:dyDescent="0.35">
      <c r="A11" s="6" t="s">
        <v>31</v>
      </c>
      <c r="B11" s="7" t="s">
        <v>32</v>
      </c>
      <c r="C11" s="70"/>
      <c r="D11" s="70"/>
      <c r="E11" s="70"/>
      <c r="F11" s="70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6" s="2" customFormat="1" ht="29" x14ac:dyDescent="0.35">
      <c r="A12" s="6" t="s">
        <v>33</v>
      </c>
      <c r="B12" s="7" t="s">
        <v>34</v>
      </c>
      <c r="C12" s="70"/>
      <c r="D12" s="70"/>
      <c r="E12" s="70"/>
      <c r="F12" s="70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6" s="2" customFormat="1" x14ac:dyDescent="0.35">
      <c r="A13" s="6" t="s">
        <v>35</v>
      </c>
      <c r="B13" s="7" t="s">
        <v>36</v>
      </c>
      <c r="C13" s="71"/>
      <c r="D13" s="71"/>
      <c r="E13" s="71"/>
      <c r="F13" s="7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6" s="2" customFormat="1" x14ac:dyDescent="0.35">
      <c r="A14" s="6" t="s">
        <v>37</v>
      </c>
      <c r="B14" s="7" t="s">
        <v>13</v>
      </c>
      <c r="C14" s="70"/>
      <c r="D14" s="70"/>
      <c r="E14" s="70"/>
      <c r="F14" s="70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6" s="2" customFormat="1" x14ac:dyDescent="0.35">
      <c r="A15" s="6" t="s">
        <v>38</v>
      </c>
      <c r="B15" s="7" t="s">
        <v>275</v>
      </c>
      <c r="C15" s="70"/>
      <c r="D15" s="70"/>
      <c r="E15" s="72"/>
      <c r="F15" s="70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6" s="2" customFormat="1" x14ac:dyDescent="0.35">
      <c r="A16" s="6" t="s">
        <v>39</v>
      </c>
      <c r="B16" s="7" t="s">
        <v>12</v>
      </c>
      <c r="C16" s="70"/>
      <c r="D16" s="70"/>
      <c r="E16" s="70"/>
      <c r="F16" s="70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s="2" customFormat="1" x14ac:dyDescent="0.35">
      <c r="A17" s="6" t="s">
        <v>40</v>
      </c>
      <c r="B17" s="7" t="s">
        <v>41</v>
      </c>
      <c r="C17" s="70"/>
      <c r="D17" s="70"/>
      <c r="E17" s="70"/>
      <c r="F17" s="70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s="2" customFormat="1" x14ac:dyDescent="0.35">
      <c r="A18" s="6" t="s">
        <v>42</v>
      </c>
      <c r="B18" s="7"/>
      <c r="C18" s="70"/>
      <c r="D18" s="70"/>
      <c r="E18" s="70"/>
      <c r="F18" s="70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s="2" customFormat="1" x14ac:dyDescent="0.35">
      <c r="A19" s="6" t="s">
        <v>43</v>
      </c>
      <c r="B19" s="7" t="s">
        <v>9</v>
      </c>
      <c r="C19" s="70"/>
      <c r="D19" s="70"/>
      <c r="E19" s="70"/>
      <c r="F19" s="70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s="2" customFormat="1" x14ac:dyDescent="0.35">
      <c r="A20" s="6" t="s">
        <v>44</v>
      </c>
      <c r="B20" s="7" t="s">
        <v>45</v>
      </c>
      <c r="C20" s="70"/>
      <c r="D20" s="70"/>
      <c r="E20" s="70"/>
      <c r="F20" s="70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s="2" customFormat="1" x14ac:dyDescent="0.35">
      <c r="A21" s="6" t="s">
        <v>46</v>
      </c>
      <c r="B21" s="7" t="s">
        <v>47</v>
      </c>
      <c r="C21" s="70"/>
      <c r="D21" s="70"/>
      <c r="E21" s="70"/>
      <c r="F21" s="70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s="2" customFormat="1" x14ac:dyDescent="0.35">
      <c r="A22" s="6" t="s">
        <v>48</v>
      </c>
      <c r="B22" s="7" t="s">
        <v>49</v>
      </c>
      <c r="C22" s="70"/>
      <c r="D22" s="70"/>
      <c r="E22" s="70"/>
      <c r="F22" s="70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s="2" customFormat="1" x14ac:dyDescent="0.35">
      <c r="A23" s="6" t="s">
        <v>50</v>
      </c>
      <c r="B23" s="7" t="s">
        <v>51</v>
      </c>
      <c r="C23" s="70"/>
      <c r="D23" s="70"/>
      <c r="E23" s="70"/>
      <c r="F23" s="70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s="2" customFormat="1" ht="29" x14ac:dyDescent="0.35">
      <c r="A24" s="6" t="s">
        <v>52</v>
      </c>
      <c r="B24" s="7" t="s">
        <v>53</v>
      </c>
      <c r="C24" s="70"/>
      <c r="D24" s="70"/>
      <c r="E24" s="70"/>
      <c r="F24" s="70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s="2" customFormat="1" x14ac:dyDescent="0.35">
      <c r="A25" s="6" t="s">
        <v>54</v>
      </c>
      <c r="B25" s="7" t="s">
        <v>45</v>
      </c>
      <c r="C25" s="70"/>
      <c r="D25" s="70"/>
      <c r="E25" s="70"/>
      <c r="F25" s="70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s="2" customFormat="1" x14ac:dyDescent="0.35">
      <c r="A26" s="6" t="s">
        <v>55</v>
      </c>
      <c r="B26" s="7" t="s">
        <v>56</v>
      </c>
      <c r="C26" s="70"/>
      <c r="D26" s="70"/>
      <c r="E26" s="70"/>
      <c r="F26" s="70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s="2" customFormat="1" x14ac:dyDescent="0.35">
      <c r="A27" s="6" t="s">
        <v>57</v>
      </c>
      <c r="B27" s="7" t="s">
        <v>276</v>
      </c>
      <c r="C27" s="70"/>
      <c r="D27" s="70"/>
      <c r="E27" s="70"/>
      <c r="F27" s="70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s="2" customFormat="1" x14ac:dyDescent="0.35">
      <c r="A28" s="6" t="s">
        <v>58</v>
      </c>
      <c r="B28" s="7" t="s">
        <v>45</v>
      </c>
      <c r="C28" s="70"/>
      <c r="D28" s="70"/>
      <c r="E28" s="70"/>
      <c r="F28" s="70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s="2" customFormat="1" x14ac:dyDescent="0.35">
      <c r="A29" s="6" t="s">
        <v>59</v>
      </c>
      <c r="B29" s="7"/>
      <c r="C29" s="70"/>
      <c r="D29" s="70"/>
      <c r="E29" s="70"/>
      <c r="F29" s="70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s="2" customFormat="1" x14ac:dyDescent="0.35">
      <c r="A30" s="8"/>
      <c r="B30" s="9"/>
      <c r="C30" s="9"/>
      <c r="D30" s="9"/>
      <c r="E30" s="9"/>
      <c r="F30" s="9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s="2" customFormat="1" x14ac:dyDescent="0.3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s="2" customFormat="1" x14ac:dyDescent="0.35">
      <c r="A32" s="10" t="s">
        <v>60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s="2" customFormat="1" x14ac:dyDescent="0.35">
      <c r="A33" s="11" t="s">
        <v>61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s="2" customFormat="1" x14ac:dyDescent="0.35">
      <c r="A34" s="11" t="s">
        <v>62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s="2" customFormat="1" x14ac:dyDescent="0.35">
      <c r="A35" s="11" t="s">
        <v>63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s="2" customFormat="1" x14ac:dyDescent="0.35">
      <c r="A36" s="11" t="s">
        <v>64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s="2" customFormat="1" x14ac:dyDescent="0.3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s="2" customFormat="1" x14ac:dyDescent="0.35"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s="2" customFormat="1" x14ac:dyDescent="0.3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s="2" customFormat="1" x14ac:dyDescent="0.35"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s="2" customFormat="1" x14ac:dyDescent="0.3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s="2" customFormat="1" x14ac:dyDescent="0.35"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</sheetData>
  <mergeCells count="1">
    <mergeCell ref="C1:F1"/>
  </mergeCells>
  <conditionalFormatting sqref="C3:F3">
    <cfRule type="cellIs" dxfId="53" priority="14" operator="notEqual">
      <formula>$B3</formula>
    </cfRule>
    <cfRule type="colorScale" priority="15">
      <colorScale>
        <cfvo type="min"/>
        <cfvo type="max"/>
        <color rgb="FFFF7128"/>
        <color rgb="FFFFEF9C"/>
      </colorScale>
    </cfRule>
  </conditionalFormatting>
  <conditionalFormatting sqref="C10:F12 C14:F19 C3:F8">
    <cfRule type="cellIs" dxfId="52" priority="13" operator="equal">
      <formula>"No value"</formula>
    </cfRule>
  </conditionalFormatting>
  <conditionalFormatting sqref="C9:F9">
    <cfRule type="cellIs" dxfId="51" priority="11" operator="notEqual">
      <formula>$B9</formula>
    </cfRule>
    <cfRule type="colorScale" priority="12">
      <colorScale>
        <cfvo type="min"/>
        <cfvo type="max"/>
        <color rgb="FFFF7128"/>
        <color rgb="FFFFEF9C"/>
      </colorScale>
    </cfRule>
  </conditionalFormatting>
  <conditionalFormatting sqref="C9:F9">
    <cfRule type="cellIs" dxfId="50" priority="10" operator="equal">
      <formula>"No value"</formula>
    </cfRule>
  </conditionalFormatting>
  <conditionalFormatting sqref="C30:F30">
    <cfRule type="cellIs" dxfId="49" priority="8" operator="notEqual">
      <formula>$B30</formula>
    </cfRule>
    <cfRule type="colorScale" priority="9">
      <colorScale>
        <cfvo type="min"/>
        <cfvo type="max"/>
        <color rgb="FFFF7128"/>
        <color rgb="FFFFEF9C"/>
      </colorScale>
    </cfRule>
  </conditionalFormatting>
  <conditionalFormatting sqref="C30:F30">
    <cfRule type="cellIs" dxfId="48" priority="7" operator="equal">
      <formula>"No value"</formula>
    </cfRule>
  </conditionalFormatting>
  <conditionalFormatting sqref="C14:F19 C10:F12 C4:F8">
    <cfRule type="cellIs" dxfId="47" priority="16" operator="notEqual">
      <formula>$B4</formula>
    </cfRule>
    <cfRule type="colorScale" priority="17">
      <colorScale>
        <cfvo type="min"/>
        <cfvo type="max"/>
        <color rgb="FFFF7128"/>
        <color rgb="FFFFEF9C"/>
      </colorScale>
    </cfRule>
  </conditionalFormatting>
  <conditionalFormatting sqref="C20:F23 C25:F28 E24:F24">
    <cfRule type="cellIs" dxfId="46" priority="4" operator="equal">
      <formula>"No value"</formula>
    </cfRule>
  </conditionalFormatting>
  <conditionalFormatting sqref="C20:F23 C25:F28 E24:F24">
    <cfRule type="cellIs" dxfId="45" priority="5" operator="notEqual">
      <formula>$B20</formula>
    </cfRule>
    <cfRule type="colorScale" priority="6">
      <colorScale>
        <cfvo type="min"/>
        <cfvo type="max"/>
        <color rgb="FFFF7128"/>
        <color rgb="FFFFEF9C"/>
      </colorScale>
    </cfRule>
  </conditionalFormatting>
  <conditionalFormatting sqref="C29:F29">
    <cfRule type="cellIs" dxfId="44" priority="1" operator="equal">
      <formula>"No value"</formula>
    </cfRule>
  </conditionalFormatting>
  <conditionalFormatting sqref="C29:F29">
    <cfRule type="cellIs" dxfId="43" priority="2" operator="notEqual">
      <formula>$B29</formula>
    </cfRule>
    <cfRule type="colorScale" priority="3">
      <colorScale>
        <cfvo type="min"/>
        <cfvo type="max"/>
        <color rgb="FFFF7128"/>
        <color rgb="FFFFEF9C"/>
      </colorScale>
    </cfRule>
  </conditionalFormatting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B2A468-37CF-43EF-8F9C-130DC181BF88}">
  <sheetPr filterMode="1"/>
  <dimension ref="A1:AK7042"/>
  <sheetViews>
    <sheetView tabSelected="1" workbookViewId="0">
      <selection activeCell="A7045" sqref="A7045"/>
    </sheetView>
  </sheetViews>
  <sheetFormatPr defaultRowHeight="14.5" x14ac:dyDescent="0.35"/>
  <cols>
    <col min="1" max="1" width="13.26953125" customWidth="1"/>
    <col min="2" max="2" width="10.26953125" bestFit="1" customWidth="1"/>
    <col min="4" max="4" width="20.1796875" customWidth="1"/>
    <col min="5" max="5" width="12.1796875" bestFit="1" customWidth="1"/>
    <col min="6" max="6" width="8.81640625" style="68"/>
    <col min="7" max="7" width="32.81640625" bestFit="1" customWidth="1"/>
    <col min="9" max="9" width="17.26953125" customWidth="1"/>
    <col min="10" max="10" width="119.1796875" bestFit="1" customWidth="1"/>
    <col min="11" max="11" width="120.1796875" bestFit="1" customWidth="1"/>
    <col min="12" max="12" width="15" hidden="1" customWidth="1"/>
    <col min="13" max="17" width="8.81640625" hidden="1" customWidth="1"/>
    <col min="18" max="18" width="12.26953125" hidden="1" customWidth="1"/>
    <col min="19" max="20" width="8.81640625" hidden="1" customWidth="1"/>
    <col min="21" max="21" width="15.1796875" customWidth="1"/>
    <col min="22" max="22" width="10.81640625" customWidth="1"/>
    <col min="24" max="24" width="12.54296875" customWidth="1"/>
    <col min="25" max="25" width="10.81640625" customWidth="1"/>
    <col min="27" max="27" width="11.26953125" customWidth="1"/>
    <col min="29" max="29" width="13.81640625" customWidth="1"/>
    <col min="30" max="30" width="10.7265625" customWidth="1"/>
    <col min="31" max="31" width="12" customWidth="1"/>
    <col min="32" max="32" width="12.7265625" customWidth="1"/>
    <col min="33" max="33" width="13.7265625" customWidth="1"/>
    <col min="34" max="34" width="14.54296875" customWidth="1"/>
    <col min="35" max="35" width="11" customWidth="1"/>
  </cols>
  <sheetData>
    <row r="1" spans="1:37" s="1" customFormat="1" ht="42" x14ac:dyDescent="0.55000000000000004">
      <c r="A1" s="32" t="s">
        <v>137</v>
      </c>
      <c r="B1" s="32"/>
      <c r="C1" s="32"/>
      <c r="F1" s="65"/>
      <c r="L1" s="33" t="s">
        <v>138</v>
      </c>
      <c r="M1" s="34"/>
      <c r="N1" s="34"/>
      <c r="O1" s="33" t="s">
        <v>139</v>
      </c>
      <c r="P1" s="34"/>
      <c r="Q1" s="34"/>
      <c r="R1" s="33" t="s">
        <v>140</v>
      </c>
      <c r="T1" s="34"/>
      <c r="U1" s="33" t="s">
        <v>141</v>
      </c>
      <c r="X1" s="33" t="s">
        <v>142</v>
      </c>
      <c r="AE1" s="33" t="s">
        <v>143</v>
      </c>
      <c r="AH1" s="33" t="s">
        <v>142</v>
      </c>
    </row>
    <row r="2" spans="1:37" s="1" customFormat="1" ht="72.5" x14ac:dyDescent="0.35">
      <c r="A2" s="35" t="s">
        <v>144</v>
      </c>
      <c r="B2" s="35" t="s">
        <v>15</v>
      </c>
      <c r="C2" s="35" t="s">
        <v>145</v>
      </c>
      <c r="D2" s="35" t="s">
        <v>146</v>
      </c>
      <c r="E2" s="35" t="s">
        <v>278</v>
      </c>
      <c r="F2" s="35" t="s">
        <v>147</v>
      </c>
      <c r="G2" s="35" t="s">
        <v>148</v>
      </c>
      <c r="H2" s="35" t="s">
        <v>149</v>
      </c>
      <c r="I2" s="35" t="s">
        <v>150</v>
      </c>
      <c r="J2" s="35" t="s">
        <v>139</v>
      </c>
      <c r="K2" s="35" t="s">
        <v>140</v>
      </c>
      <c r="L2" s="35" t="s">
        <v>151</v>
      </c>
      <c r="M2" s="35" t="s">
        <v>152</v>
      </c>
      <c r="N2" s="35" t="s">
        <v>153</v>
      </c>
      <c r="O2" s="35" t="s">
        <v>151</v>
      </c>
      <c r="P2" s="35" t="s">
        <v>152</v>
      </c>
      <c r="Q2" s="35" t="s">
        <v>153</v>
      </c>
      <c r="R2" s="35" t="s">
        <v>151</v>
      </c>
      <c r="S2" s="35" t="s">
        <v>152</v>
      </c>
      <c r="T2" s="35" t="s">
        <v>153</v>
      </c>
      <c r="U2" s="35" t="s">
        <v>151</v>
      </c>
      <c r="V2" s="35" t="s">
        <v>152</v>
      </c>
      <c r="W2" s="35" t="s">
        <v>153</v>
      </c>
      <c r="X2" s="35" t="s">
        <v>151</v>
      </c>
      <c r="Y2" s="35" t="s">
        <v>152</v>
      </c>
      <c r="Z2" s="35" t="s">
        <v>153</v>
      </c>
      <c r="AA2" s="36" t="s">
        <v>154</v>
      </c>
      <c r="AB2" s="36" t="s">
        <v>155</v>
      </c>
      <c r="AC2" s="36" t="s">
        <v>156</v>
      </c>
      <c r="AD2" s="36" t="s">
        <v>157</v>
      </c>
      <c r="AE2" s="37" t="s">
        <v>158</v>
      </c>
      <c r="AF2" s="37" t="s">
        <v>159</v>
      </c>
      <c r="AG2" s="37" t="s">
        <v>160</v>
      </c>
      <c r="AH2" s="37" t="s">
        <v>158</v>
      </c>
      <c r="AI2" s="37" t="s">
        <v>159</v>
      </c>
      <c r="AJ2" s="37" t="s">
        <v>160</v>
      </c>
      <c r="AK2" s="38" t="s">
        <v>161</v>
      </c>
    </row>
    <row r="3" spans="1:37" s="1" customFormat="1" hidden="1" x14ac:dyDescent="0.35">
      <c r="A3" s="39" t="s">
        <v>162</v>
      </c>
      <c r="B3" s="39" t="s">
        <v>14</v>
      </c>
      <c r="C3" s="39" t="s">
        <v>20</v>
      </c>
      <c r="D3" s="40" t="s">
        <v>163</v>
      </c>
      <c r="E3" s="41" t="str">
        <f>A3&amp;D3</f>
        <v>SWHC005A</v>
      </c>
      <c r="F3" s="63" t="s">
        <v>237</v>
      </c>
      <c r="G3" s="40" t="str">
        <f>DataSpec!$B$11</f>
        <v>UpDeemed, DnDeemed, DnDeemDI</v>
      </c>
      <c r="H3" s="40" t="str">
        <f>DataSpec!$B$7</f>
        <v>Cap-Tons</v>
      </c>
      <c r="I3" s="40" t="s">
        <v>11</v>
      </c>
      <c r="J3" t="s">
        <v>164</v>
      </c>
      <c r="K3" t="s">
        <v>253</v>
      </c>
      <c r="L3" s="42"/>
      <c r="M3" s="43"/>
      <c r="N3" s="43"/>
      <c r="O3" s="42"/>
      <c r="P3" s="43"/>
      <c r="Q3" s="43"/>
      <c r="R3" s="42"/>
      <c r="S3" s="43"/>
      <c r="T3" s="43"/>
      <c r="U3" s="44">
        <f>SUMIFS(Table1[AStdWBkW],Table1[EnergyImpactID],E3,Table1[BldgType],B3,Table1[BldgVint],C3,Table1[BldgLoc],F3)</f>
        <v>0.02</v>
      </c>
      <c r="V3" s="44">
        <f>SUMIFS(Table1[AStdWBkWh],Table1[EnergyImpactID],E3,Table1[BldgType],B3,Table1[BldgVint],C3,Table1[BldgLoc],F3)</f>
        <v>12.25</v>
      </c>
      <c r="W3" s="44">
        <v>0</v>
      </c>
      <c r="X3" s="45">
        <v>0</v>
      </c>
      <c r="Y3" s="46">
        <v>0</v>
      </c>
      <c r="Z3" s="46">
        <v>0</v>
      </c>
      <c r="AA3" s="47">
        <f>SUMIF('Cost per Solution Code'!$I$5:$I$24,'Measure Support Table'!D3,'Cost per Solution Code'!$H$5:$H$24)</f>
        <v>656.88499999999999</v>
      </c>
      <c r="AB3" s="47"/>
      <c r="AC3" s="47">
        <f>SUMIF('Cost per Solution Code'!$I$5:$I$24,'Measure Support Table'!D3,'Cost per Solution Code'!$F$5:$F$24)</f>
        <v>931.83999999999992</v>
      </c>
      <c r="AD3" s="47"/>
      <c r="AE3" s="48">
        <f>AA3+AB3</f>
        <v>656.88499999999999</v>
      </c>
      <c r="AF3" s="48">
        <f>AC3+AD3</f>
        <v>931.83999999999992</v>
      </c>
      <c r="AG3" s="48">
        <f>AF3-AE3</f>
        <v>274.95499999999993</v>
      </c>
      <c r="AH3" s="49">
        <f>IF(I3="ER",SUM(AA3:AB3),0)</f>
        <v>0</v>
      </c>
      <c r="AI3" s="49">
        <f>IF(I3="ER",AC3+AD3,0)</f>
        <v>0</v>
      </c>
      <c r="AJ3" s="50">
        <f t="shared" ref="AJ3:AJ66" si="0">AI3-AH3</f>
        <v>0</v>
      </c>
      <c r="AK3" s="51">
        <v>0</v>
      </c>
    </row>
    <row r="4" spans="1:37" s="1" customFormat="1" hidden="1" x14ac:dyDescent="0.35">
      <c r="A4" s="39" t="str">
        <f>A3</f>
        <v>SWHC005</v>
      </c>
      <c r="B4" s="39" t="s">
        <v>14</v>
      </c>
      <c r="C4" s="39" t="s">
        <v>20</v>
      </c>
      <c r="D4" s="40" t="s">
        <v>165</v>
      </c>
      <c r="E4" s="41" t="str">
        <f t="shared" ref="E4:E67" si="1">A4&amp;D4</f>
        <v>SWHC005B</v>
      </c>
      <c r="F4" s="63" t="s">
        <v>237</v>
      </c>
      <c r="G4" s="40" t="str">
        <f>DataSpec!$B$11</f>
        <v>UpDeemed, DnDeemed, DnDeemDI</v>
      </c>
      <c r="H4" s="40" t="str">
        <f>DataSpec!$B$7</f>
        <v>Cap-Tons</v>
      </c>
      <c r="I4" s="40" t="s">
        <v>11</v>
      </c>
      <c r="J4" t="s">
        <v>164</v>
      </c>
      <c r="K4" t="s">
        <v>254</v>
      </c>
      <c r="L4" s="42"/>
      <c r="M4" s="43"/>
      <c r="N4" s="43"/>
      <c r="O4" s="42"/>
      <c r="P4" s="43"/>
      <c r="Q4" s="43"/>
      <c r="R4" s="42"/>
      <c r="S4" s="43"/>
      <c r="T4" s="43"/>
      <c r="U4" s="44">
        <f>SUMIFS(Table1[AStdWBkW],Table1[EnergyImpactID],E4,Table1[BldgType],B4,Table1[BldgVint],C4,Table1[BldgLoc],F4)</f>
        <v>0.01</v>
      </c>
      <c r="V4" s="44">
        <f>SUMIFS(Table1[AStdWBkWh],Table1[EnergyImpactID],E4,Table1[BldgType],B4,Table1[BldgVint],C4,Table1[BldgLoc],F4)</f>
        <v>8.18</v>
      </c>
      <c r="W4" s="44">
        <v>0</v>
      </c>
      <c r="X4" s="45">
        <v>0</v>
      </c>
      <c r="Y4" s="46">
        <v>0</v>
      </c>
      <c r="Z4" s="46">
        <v>0</v>
      </c>
      <c r="AA4" s="47">
        <f>SUMIF('Cost per Solution Code'!$I$5:$I$24,'Measure Support Table'!D4,'Cost per Solution Code'!$H$5:$H$24)</f>
        <v>656.88499999999999</v>
      </c>
      <c r="AB4" s="47"/>
      <c r="AC4" s="47">
        <f>SUMIF('Cost per Solution Code'!$I$5:$I$24,'Measure Support Table'!D4,'Cost per Solution Code'!$F$5:$F$24)</f>
        <v>729.01</v>
      </c>
      <c r="AD4" s="47"/>
      <c r="AE4" s="48">
        <f t="shared" ref="AE4:AE67" si="2">AA4+AB4</f>
        <v>656.88499999999999</v>
      </c>
      <c r="AF4" s="48">
        <f t="shared" ref="AF4:AF67" si="3">AC4+AD4</f>
        <v>729.01</v>
      </c>
      <c r="AG4" s="48">
        <f t="shared" ref="AG4:AG67" si="4">AF4-AE4</f>
        <v>72.125</v>
      </c>
      <c r="AH4" s="49">
        <f t="shared" ref="AH4:AH67" si="5">IF(I4="ER",SUM(AA4:AB4),0)</f>
        <v>0</v>
      </c>
      <c r="AI4" s="49">
        <f t="shared" ref="AI4:AI67" si="6">IF(I4="ER",AC4+AD4,0)</f>
        <v>0</v>
      </c>
      <c r="AJ4" s="50">
        <f t="shared" si="0"/>
        <v>0</v>
      </c>
      <c r="AK4" s="51">
        <v>0</v>
      </c>
    </row>
    <row r="5" spans="1:37" s="1" customFormat="1" hidden="1" x14ac:dyDescent="0.35">
      <c r="A5" s="39" t="str">
        <f>A4</f>
        <v>SWHC005</v>
      </c>
      <c r="B5" s="39" t="s">
        <v>14</v>
      </c>
      <c r="C5" s="39" t="s">
        <v>20</v>
      </c>
      <c r="D5" s="40" t="s">
        <v>166</v>
      </c>
      <c r="E5" s="41" t="str">
        <f t="shared" si="1"/>
        <v>SWHC005C</v>
      </c>
      <c r="F5" s="63" t="s">
        <v>237</v>
      </c>
      <c r="G5" s="40" t="str">
        <f>DataSpec!$B$11</f>
        <v>UpDeemed, DnDeemed, DnDeemDI</v>
      </c>
      <c r="H5" s="40" t="str">
        <f>DataSpec!$B$7</f>
        <v>Cap-Tons</v>
      </c>
      <c r="I5" s="40" t="s">
        <v>11</v>
      </c>
      <c r="J5" t="s">
        <v>167</v>
      </c>
      <c r="K5" t="s">
        <v>255</v>
      </c>
      <c r="L5" s="42"/>
      <c r="M5" s="43"/>
      <c r="N5" s="43"/>
      <c r="O5" s="42"/>
      <c r="P5" s="43"/>
      <c r="Q5" s="43"/>
      <c r="R5" s="42"/>
      <c r="S5" s="43"/>
      <c r="T5" s="43"/>
      <c r="U5" s="44">
        <f>SUMIFS(Table1[AStdWBkW],Table1[EnergyImpactID],E5,Table1[BldgType],B5,Table1[BldgVint],C5,Table1[BldgLoc],F5)</f>
        <v>0.02</v>
      </c>
      <c r="V5" s="44">
        <f>SUMIFS(Table1[AStdWBkWh],Table1[EnergyImpactID],E5,Table1[BldgType],B5,Table1[BldgVint],C5,Table1[BldgLoc],F5)</f>
        <v>11.49</v>
      </c>
      <c r="W5" s="44">
        <v>0</v>
      </c>
      <c r="X5" s="45">
        <v>0</v>
      </c>
      <c r="Y5" s="46">
        <v>0</v>
      </c>
      <c r="Z5" s="46">
        <v>0</v>
      </c>
      <c r="AA5" s="47">
        <f>SUMIF('Cost per Solution Code'!$I$5:$I$24,'Measure Support Table'!D5,'Cost per Solution Code'!$H$5:$H$24)</f>
        <v>515.125</v>
      </c>
      <c r="AB5" s="47"/>
      <c r="AC5" s="47">
        <f>SUMIF('Cost per Solution Code'!$I$5:$I$24,'Measure Support Table'!D5,'Cost per Solution Code'!$F$5:$F$24)</f>
        <v>741.56</v>
      </c>
      <c r="AD5" s="47"/>
      <c r="AE5" s="48">
        <f t="shared" si="2"/>
        <v>515.125</v>
      </c>
      <c r="AF5" s="48">
        <f t="shared" si="3"/>
        <v>741.56</v>
      </c>
      <c r="AG5" s="48">
        <f t="shared" si="4"/>
        <v>226.43499999999995</v>
      </c>
      <c r="AH5" s="49">
        <f t="shared" si="5"/>
        <v>0</v>
      </c>
      <c r="AI5" s="49">
        <f t="shared" si="6"/>
        <v>0</v>
      </c>
      <c r="AJ5" s="50">
        <f t="shared" si="0"/>
        <v>0</v>
      </c>
      <c r="AK5" s="51">
        <v>0</v>
      </c>
    </row>
    <row r="6" spans="1:37" s="1" customFormat="1" hidden="1" x14ac:dyDescent="0.35">
      <c r="A6" s="39" t="str">
        <f>A5</f>
        <v>SWHC005</v>
      </c>
      <c r="B6" s="39" t="s">
        <v>14</v>
      </c>
      <c r="C6" s="39" t="s">
        <v>20</v>
      </c>
      <c r="D6" s="40" t="s">
        <v>168</v>
      </c>
      <c r="E6" s="41" t="str">
        <f t="shared" si="1"/>
        <v>SWHC005D</v>
      </c>
      <c r="F6" s="63" t="s">
        <v>237</v>
      </c>
      <c r="G6" s="40" t="str">
        <f>DataSpec!$B$11</f>
        <v>UpDeemed, DnDeemed, DnDeemDI</v>
      </c>
      <c r="H6" s="40" t="str">
        <f>DataSpec!$B$7</f>
        <v>Cap-Tons</v>
      </c>
      <c r="I6" s="40" t="s">
        <v>11</v>
      </c>
      <c r="J6" t="s">
        <v>167</v>
      </c>
      <c r="K6" t="s">
        <v>256</v>
      </c>
      <c r="L6" s="42"/>
      <c r="M6" s="43"/>
      <c r="N6" s="43"/>
      <c r="O6" s="42"/>
      <c r="P6" s="43"/>
      <c r="Q6" s="43"/>
      <c r="R6" s="42"/>
      <c r="S6" s="43"/>
      <c r="T6" s="43"/>
      <c r="U6" s="44">
        <f>SUMIFS(Table1[AStdWBkW],Table1[EnergyImpactID],E6,Table1[BldgType],B6,Table1[BldgVint],C6,Table1[BldgLoc],F6)</f>
        <v>0.01</v>
      </c>
      <c r="V6" s="44">
        <f>SUMIFS(Table1[AStdWBkWh],Table1[EnergyImpactID],E6,Table1[BldgType],B6,Table1[BldgVint],C6,Table1[BldgLoc],F6)</f>
        <v>7.67</v>
      </c>
      <c r="W6" s="44">
        <v>0</v>
      </c>
      <c r="X6" s="45">
        <v>0</v>
      </c>
      <c r="Y6" s="46">
        <v>0</v>
      </c>
      <c r="Z6" s="46">
        <v>0</v>
      </c>
      <c r="AA6" s="47">
        <f>SUMIF('Cost per Solution Code'!$I$5:$I$24,'Measure Support Table'!D6,'Cost per Solution Code'!$H$5:$H$24)</f>
        <v>515.125</v>
      </c>
      <c r="AB6" s="47"/>
      <c r="AC6" s="47">
        <f>SUMIF('Cost per Solution Code'!$I$5:$I$24,'Measure Support Table'!D6,'Cost per Solution Code'!$F$5:$F$24)</f>
        <v>673.54</v>
      </c>
      <c r="AD6" s="47"/>
      <c r="AE6" s="48">
        <f t="shared" si="2"/>
        <v>515.125</v>
      </c>
      <c r="AF6" s="48">
        <f t="shared" si="3"/>
        <v>673.54</v>
      </c>
      <c r="AG6" s="48">
        <f t="shared" si="4"/>
        <v>158.41499999999996</v>
      </c>
      <c r="AH6" s="49">
        <f t="shared" si="5"/>
        <v>0</v>
      </c>
      <c r="AI6" s="49">
        <f t="shared" si="6"/>
        <v>0</v>
      </c>
      <c r="AJ6" s="50">
        <f t="shared" si="0"/>
        <v>0</v>
      </c>
      <c r="AK6" s="51">
        <v>0</v>
      </c>
    </row>
    <row r="7" spans="1:37" s="1" customFormat="1" hidden="1" x14ac:dyDescent="0.35">
      <c r="A7" s="39" t="str">
        <f t="shared" ref="A7:A70" si="7">A6</f>
        <v>SWHC005</v>
      </c>
      <c r="B7" s="39" t="s">
        <v>14</v>
      </c>
      <c r="C7" s="39" t="s">
        <v>20</v>
      </c>
      <c r="D7" s="40" t="s">
        <v>169</v>
      </c>
      <c r="E7" s="41" t="str">
        <f t="shared" si="1"/>
        <v>SWHC005E</v>
      </c>
      <c r="F7" s="63" t="s">
        <v>237</v>
      </c>
      <c r="G7" s="40" t="str">
        <f>DataSpec!$B$11</f>
        <v>UpDeemed, DnDeemed, DnDeemDI</v>
      </c>
      <c r="H7" s="40" t="str">
        <f>DataSpec!$B$7</f>
        <v>Cap-Tons</v>
      </c>
      <c r="I7" s="40" t="s">
        <v>11</v>
      </c>
      <c r="J7" t="s">
        <v>170</v>
      </c>
      <c r="K7" t="s">
        <v>257</v>
      </c>
      <c r="L7" s="42"/>
      <c r="M7" s="43"/>
      <c r="N7" s="43"/>
      <c r="O7" s="42"/>
      <c r="P7" s="43"/>
      <c r="Q7" s="43"/>
      <c r="R7" s="42"/>
      <c r="S7" s="43"/>
      <c r="T7" s="43"/>
      <c r="U7" s="44">
        <f>SUMIFS(Table1[AStdWBkW],Table1[EnergyImpactID],E7,Table1[BldgType],B7,Table1[BldgVint],C7,Table1[BldgLoc],F7)</f>
        <v>0.02</v>
      </c>
      <c r="V7" s="44">
        <f>SUMIFS(Table1[AStdWBkWh],Table1[EnergyImpactID],E7,Table1[BldgType],B7,Table1[BldgVint],C7,Table1[BldgLoc],F7)</f>
        <v>11.29</v>
      </c>
      <c r="W7" s="44">
        <v>0</v>
      </c>
      <c r="X7" s="45">
        <v>0</v>
      </c>
      <c r="Y7" s="46">
        <v>0</v>
      </c>
      <c r="Z7" s="46">
        <v>0</v>
      </c>
      <c r="AA7" s="47">
        <f>SUMIF('Cost per Solution Code'!$I$5:$I$24,'Measure Support Table'!D7,'Cost per Solution Code'!$H$5:$H$24)</f>
        <v>448.52499999999998</v>
      </c>
      <c r="AB7" s="47"/>
      <c r="AC7" s="47">
        <f>SUMIF('Cost per Solution Code'!$I$5:$I$24,'Measure Support Table'!D7,'Cost per Solution Code'!$F$5:$F$24)</f>
        <v>698.35</v>
      </c>
      <c r="AD7" s="47"/>
      <c r="AE7" s="48">
        <f t="shared" si="2"/>
        <v>448.52499999999998</v>
      </c>
      <c r="AF7" s="48">
        <f t="shared" si="3"/>
        <v>698.35</v>
      </c>
      <c r="AG7" s="48">
        <f t="shared" si="4"/>
        <v>249.82500000000005</v>
      </c>
      <c r="AH7" s="49">
        <f t="shared" si="5"/>
        <v>0</v>
      </c>
      <c r="AI7" s="49">
        <f t="shared" si="6"/>
        <v>0</v>
      </c>
      <c r="AJ7" s="50">
        <f t="shared" si="0"/>
        <v>0</v>
      </c>
      <c r="AK7" s="51">
        <v>0</v>
      </c>
    </row>
    <row r="8" spans="1:37" s="1" customFormat="1" hidden="1" x14ac:dyDescent="0.35">
      <c r="A8" s="39" t="str">
        <f t="shared" si="7"/>
        <v>SWHC005</v>
      </c>
      <c r="B8" s="39" t="s">
        <v>14</v>
      </c>
      <c r="C8" s="39" t="s">
        <v>20</v>
      </c>
      <c r="D8" s="40" t="s">
        <v>171</v>
      </c>
      <c r="E8" s="41" t="str">
        <f t="shared" si="1"/>
        <v>SWHC005F</v>
      </c>
      <c r="F8" s="63" t="s">
        <v>237</v>
      </c>
      <c r="G8" s="40" t="str">
        <f>DataSpec!$B$11</f>
        <v>UpDeemed, DnDeemed, DnDeemDI</v>
      </c>
      <c r="H8" s="40" t="str">
        <f>DataSpec!$B$7</f>
        <v>Cap-Tons</v>
      </c>
      <c r="I8" s="40" t="s">
        <v>11</v>
      </c>
      <c r="J8" t="s">
        <v>170</v>
      </c>
      <c r="K8" t="s">
        <v>258</v>
      </c>
      <c r="L8" s="42"/>
      <c r="M8" s="43"/>
      <c r="N8" s="43"/>
      <c r="O8" s="42"/>
      <c r="P8" s="43"/>
      <c r="Q8" s="43"/>
      <c r="R8" s="42"/>
      <c r="S8" s="43"/>
      <c r="T8" s="43"/>
      <c r="U8" s="44">
        <f>SUMIFS(Table1[AStdWBkW],Table1[EnergyImpactID],E8,Table1[BldgType],B8,Table1[BldgVint],C8,Table1[BldgLoc],F8)</f>
        <v>0.01</v>
      </c>
      <c r="V8" s="44">
        <f>SUMIFS(Table1[AStdWBkWh],Table1[EnergyImpactID],E8,Table1[BldgType],B8,Table1[BldgVint],C8,Table1[BldgLoc],F8)</f>
        <v>7.54</v>
      </c>
      <c r="W8" s="44">
        <v>0</v>
      </c>
      <c r="X8" s="45">
        <v>0</v>
      </c>
      <c r="Y8" s="46">
        <v>0</v>
      </c>
      <c r="Z8" s="46">
        <v>0</v>
      </c>
      <c r="AA8" s="47">
        <f>SUMIF('Cost per Solution Code'!$I$5:$I$24,'Measure Support Table'!D8,'Cost per Solution Code'!$H$5:$H$24)</f>
        <v>448.52499999999998</v>
      </c>
      <c r="AB8" s="47"/>
      <c r="AC8" s="47">
        <f>SUMIF('Cost per Solution Code'!$I$5:$I$24,'Measure Support Table'!D8,'Cost per Solution Code'!$F$5:$F$24)</f>
        <v>642.36500000000001</v>
      </c>
      <c r="AD8" s="47"/>
      <c r="AE8" s="48">
        <f t="shared" si="2"/>
        <v>448.52499999999998</v>
      </c>
      <c r="AF8" s="48">
        <f t="shared" si="3"/>
        <v>642.36500000000001</v>
      </c>
      <c r="AG8" s="48">
        <f t="shared" si="4"/>
        <v>193.84000000000003</v>
      </c>
      <c r="AH8" s="49">
        <f t="shared" si="5"/>
        <v>0</v>
      </c>
      <c r="AI8" s="49">
        <f t="shared" si="6"/>
        <v>0</v>
      </c>
      <c r="AJ8" s="50">
        <f t="shared" si="0"/>
        <v>0</v>
      </c>
      <c r="AK8" s="51">
        <v>0</v>
      </c>
    </row>
    <row r="9" spans="1:37" s="1" customFormat="1" hidden="1" x14ac:dyDescent="0.35">
      <c r="A9" s="39" t="str">
        <f t="shared" si="7"/>
        <v>SWHC005</v>
      </c>
      <c r="B9" s="39" t="s">
        <v>14</v>
      </c>
      <c r="C9" s="39" t="s">
        <v>20</v>
      </c>
      <c r="D9" s="40" t="s">
        <v>8</v>
      </c>
      <c r="E9" s="41" t="str">
        <f t="shared" si="1"/>
        <v>SWHC005G</v>
      </c>
      <c r="F9" s="63" t="s">
        <v>237</v>
      </c>
      <c r="G9" s="40" t="str">
        <f>DataSpec!$B$11</f>
        <v>UpDeemed, DnDeemed, DnDeemDI</v>
      </c>
      <c r="H9" s="40" t="str">
        <f>DataSpec!$B$7</f>
        <v>Cap-Tons</v>
      </c>
      <c r="I9" s="40" t="s">
        <v>11</v>
      </c>
      <c r="J9" t="s">
        <v>172</v>
      </c>
      <c r="K9" t="s">
        <v>259</v>
      </c>
      <c r="L9" s="42"/>
      <c r="M9" s="43"/>
      <c r="N9" s="43"/>
      <c r="O9" s="42"/>
      <c r="P9" s="43"/>
      <c r="Q9" s="43"/>
      <c r="R9" s="42"/>
      <c r="S9" s="43"/>
      <c r="T9" s="43"/>
      <c r="U9" s="44">
        <f>SUMIFS(Table1[AStdWBkW],Table1[EnergyImpactID],E9,Table1[BldgType],B9,Table1[BldgVint],C9,Table1[BldgLoc],F9)</f>
        <v>0.02</v>
      </c>
      <c r="V9" s="44">
        <f>SUMIFS(Table1[AStdWBkWh],Table1[EnergyImpactID],E9,Table1[BldgType],B9,Table1[BldgVint],C9,Table1[BldgLoc],F9)</f>
        <v>11.29</v>
      </c>
      <c r="W9" s="44">
        <v>0</v>
      </c>
      <c r="X9" s="45">
        <v>0</v>
      </c>
      <c r="Y9" s="46">
        <v>0</v>
      </c>
      <c r="Z9" s="46">
        <v>0</v>
      </c>
      <c r="AA9" s="47">
        <f>SUMIF('Cost per Solution Code'!$I$5:$I$24,'Measure Support Table'!D9,'Cost per Solution Code'!$H$5:$H$24)</f>
        <v>392.565</v>
      </c>
      <c r="AB9" s="47"/>
      <c r="AC9" s="47">
        <f>SUMIF('Cost per Solution Code'!$I$5:$I$24,'Measure Support Table'!D9,'Cost per Solution Code'!$F$5:$F$24)</f>
        <v>491.11500000000001</v>
      </c>
      <c r="AD9" s="47"/>
      <c r="AE9" s="48">
        <f t="shared" si="2"/>
        <v>392.565</v>
      </c>
      <c r="AF9" s="48">
        <f t="shared" si="3"/>
        <v>491.11500000000001</v>
      </c>
      <c r="AG9" s="48">
        <f t="shared" si="4"/>
        <v>98.550000000000011</v>
      </c>
      <c r="AH9" s="49">
        <f t="shared" si="5"/>
        <v>0</v>
      </c>
      <c r="AI9" s="49">
        <f t="shared" si="6"/>
        <v>0</v>
      </c>
      <c r="AJ9" s="50">
        <f t="shared" si="0"/>
        <v>0</v>
      </c>
      <c r="AK9" s="51">
        <v>0</v>
      </c>
    </row>
    <row r="10" spans="1:37" s="1" customFormat="1" hidden="1" x14ac:dyDescent="0.35">
      <c r="A10" s="39" t="str">
        <f t="shared" si="7"/>
        <v>SWHC005</v>
      </c>
      <c r="B10" s="39" t="s">
        <v>14</v>
      </c>
      <c r="C10" s="39" t="s">
        <v>20</v>
      </c>
      <c r="D10" s="40" t="s">
        <v>16</v>
      </c>
      <c r="E10" s="41" t="str">
        <f t="shared" si="1"/>
        <v>SWHC005H</v>
      </c>
      <c r="F10" s="63" t="s">
        <v>237</v>
      </c>
      <c r="G10" s="40" t="str">
        <f>DataSpec!$B$11</f>
        <v>UpDeemed, DnDeemed, DnDeemDI</v>
      </c>
      <c r="H10" s="40" t="str">
        <f>DataSpec!$B$7</f>
        <v>Cap-Tons</v>
      </c>
      <c r="I10" s="40" t="s">
        <v>11</v>
      </c>
      <c r="J10" t="s">
        <v>172</v>
      </c>
      <c r="K10" t="s">
        <v>260</v>
      </c>
      <c r="L10" s="42"/>
      <c r="M10" s="43"/>
      <c r="N10" s="43"/>
      <c r="O10" s="42"/>
      <c r="P10" s="43"/>
      <c r="Q10" s="43"/>
      <c r="R10" s="42"/>
      <c r="S10" s="43"/>
      <c r="T10" s="43"/>
      <c r="U10" s="44">
        <f>SUMIFS(Table1[AStdWBkW],Table1[EnergyImpactID],E10,Table1[BldgType],B10,Table1[BldgVint],C10,Table1[BldgLoc],F10)</f>
        <v>0.01</v>
      </c>
      <c r="V10" s="44">
        <f>SUMIFS(Table1[AStdWBkWh],Table1[EnergyImpactID],E10,Table1[BldgType],B10,Table1[BldgVint],C10,Table1[BldgLoc],F10)</f>
        <v>7.54</v>
      </c>
      <c r="W10" s="44">
        <v>0</v>
      </c>
      <c r="X10" s="45">
        <v>0</v>
      </c>
      <c r="Y10" s="46">
        <v>0</v>
      </c>
      <c r="Z10" s="46">
        <v>0</v>
      </c>
      <c r="AA10" s="47">
        <f>SUMIF('Cost per Solution Code'!$I$5:$I$24,'Measure Support Table'!D10,'Cost per Solution Code'!$H$5:$H$24)</f>
        <v>392.565</v>
      </c>
      <c r="AB10" s="47"/>
      <c r="AC10" s="47">
        <f>SUMIF('Cost per Solution Code'!$I$5:$I$24,'Measure Support Table'!D10,'Cost per Solution Code'!$F$5:$F$24)</f>
        <v>458.26499999999999</v>
      </c>
      <c r="AD10" s="47"/>
      <c r="AE10" s="48">
        <f t="shared" si="2"/>
        <v>392.565</v>
      </c>
      <c r="AF10" s="48">
        <f t="shared" si="3"/>
        <v>458.26499999999999</v>
      </c>
      <c r="AG10" s="48">
        <f t="shared" si="4"/>
        <v>65.699999999999989</v>
      </c>
      <c r="AH10" s="49">
        <f t="shared" si="5"/>
        <v>0</v>
      </c>
      <c r="AI10" s="49">
        <f t="shared" si="6"/>
        <v>0</v>
      </c>
      <c r="AJ10" s="50">
        <f t="shared" si="0"/>
        <v>0</v>
      </c>
      <c r="AK10" s="51">
        <v>0</v>
      </c>
    </row>
    <row r="11" spans="1:37" s="1" customFormat="1" hidden="1" x14ac:dyDescent="0.35">
      <c r="A11" s="39" t="str">
        <f t="shared" si="7"/>
        <v>SWHC005</v>
      </c>
      <c r="B11" s="39" t="s">
        <v>14</v>
      </c>
      <c r="C11" s="39" t="s">
        <v>20</v>
      </c>
      <c r="D11" s="40" t="s">
        <v>18</v>
      </c>
      <c r="E11" s="41" t="str">
        <f t="shared" si="1"/>
        <v>SWHC005I</v>
      </c>
      <c r="F11" s="63" t="s">
        <v>237</v>
      </c>
      <c r="G11" s="40" t="str">
        <f>DataSpec!$B$11</f>
        <v>UpDeemed, DnDeemed, DnDeemDI</v>
      </c>
      <c r="H11" s="40" t="str">
        <f>DataSpec!$B$7</f>
        <v>Cap-Tons</v>
      </c>
      <c r="I11" s="40" t="s">
        <v>11</v>
      </c>
      <c r="J11" t="s">
        <v>173</v>
      </c>
      <c r="K11" t="s">
        <v>261</v>
      </c>
      <c r="L11" s="42"/>
      <c r="M11" s="43"/>
      <c r="N11" s="43"/>
      <c r="O11" s="42"/>
      <c r="P11" s="43"/>
      <c r="Q11" s="43"/>
      <c r="R11" s="42"/>
      <c r="S11" s="43"/>
      <c r="T11" s="43"/>
      <c r="U11" s="44">
        <f>SUMIFS(Table1[AStdWBkW],Table1[EnergyImpactID],E11,Table1[BldgType],B11,Table1[BldgVint],C11,Table1[BldgLoc],F11)</f>
        <v>0.02</v>
      </c>
      <c r="V11" s="44">
        <f>SUMIFS(Table1[AStdWBkWh],Table1[EnergyImpactID],E11,Table1[BldgType],B11,Table1[BldgVint],C11,Table1[BldgLoc],F11)</f>
        <v>13.4</v>
      </c>
      <c r="W11" s="44">
        <v>0</v>
      </c>
      <c r="X11" s="45">
        <v>0</v>
      </c>
      <c r="Y11" s="46">
        <v>0</v>
      </c>
      <c r="Z11" s="46">
        <v>0</v>
      </c>
      <c r="AA11" s="47">
        <f>SUMIF('Cost per Solution Code'!$I$5:$I$24,'Measure Support Table'!D11,'Cost per Solution Code'!$H$5:$H$24)</f>
        <v>660</v>
      </c>
      <c r="AB11" s="47"/>
      <c r="AC11" s="47">
        <f>SUMIF('Cost per Solution Code'!$I$5:$I$24,'Measure Support Table'!D11,'Cost per Solution Code'!$F$5:$F$24)</f>
        <v>923</v>
      </c>
      <c r="AD11" s="47"/>
      <c r="AE11" s="48">
        <f t="shared" si="2"/>
        <v>660</v>
      </c>
      <c r="AF11" s="48">
        <f t="shared" si="3"/>
        <v>923</v>
      </c>
      <c r="AG11" s="48">
        <f t="shared" si="4"/>
        <v>263</v>
      </c>
      <c r="AH11" s="49">
        <f t="shared" si="5"/>
        <v>0</v>
      </c>
      <c r="AI11" s="49">
        <f t="shared" si="6"/>
        <v>0</v>
      </c>
      <c r="AJ11" s="50">
        <f t="shared" si="0"/>
        <v>0</v>
      </c>
      <c r="AK11" s="51">
        <v>0</v>
      </c>
    </row>
    <row r="12" spans="1:37" s="1" customFormat="1" hidden="1" x14ac:dyDescent="0.35">
      <c r="A12" s="39" t="str">
        <f t="shared" si="7"/>
        <v>SWHC005</v>
      </c>
      <c r="B12" s="39" t="s">
        <v>14</v>
      </c>
      <c r="C12" s="39" t="s">
        <v>20</v>
      </c>
      <c r="D12" s="40" t="s">
        <v>22</v>
      </c>
      <c r="E12" s="41" t="str">
        <f t="shared" si="1"/>
        <v>SWHC005J</v>
      </c>
      <c r="F12" s="63" t="s">
        <v>237</v>
      </c>
      <c r="G12" s="40" t="str">
        <f>DataSpec!$B$11</f>
        <v>UpDeemed, DnDeemed, DnDeemDI</v>
      </c>
      <c r="H12" s="40" t="str">
        <f>DataSpec!$B$7</f>
        <v>Cap-Tons</v>
      </c>
      <c r="I12" s="40" t="s">
        <v>11</v>
      </c>
      <c r="J12" t="s">
        <v>173</v>
      </c>
      <c r="K12" t="s">
        <v>262</v>
      </c>
      <c r="L12" s="42"/>
      <c r="M12" s="43"/>
      <c r="N12" s="43"/>
      <c r="O12" s="42"/>
      <c r="P12" s="43"/>
      <c r="Q12" s="43"/>
      <c r="R12" s="42"/>
      <c r="S12" s="43"/>
      <c r="T12" s="43"/>
      <c r="U12" s="44">
        <f>SUMIFS(Table1[AStdWBkW],Table1[EnergyImpactID],E12,Table1[BldgType],B12,Table1[BldgVint],C12,Table1[BldgLoc],F12)</f>
        <v>0.01</v>
      </c>
      <c r="V12" s="44">
        <f>SUMIFS(Table1[AStdWBkWh],Table1[EnergyImpactID],E12,Table1[BldgType],B12,Table1[BldgVint],C12,Table1[BldgLoc],F12)</f>
        <v>8.94</v>
      </c>
      <c r="W12" s="44">
        <v>0</v>
      </c>
      <c r="X12" s="45">
        <v>0</v>
      </c>
      <c r="Y12" s="46">
        <v>0</v>
      </c>
      <c r="Z12" s="46">
        <v>0</v>
      </c>
      <c r="AA12" s="47">
        <f>SUMIF('Cost per Solution Code'!$I$5:$I$24,'Measure Support Table'!D12,'Cost per Solution Code'!$H$5:$H$24)</f>
        <v>660</v>
      </c>
      <c r="AB12" s="47"/>
      <c r="AC12" s="47">
        <f>SUMIF('Cost per Solution Code'!$I$5:$I$24,'Measure Support Table'!D12,'Cost per Solution Code'!$F$5:$F$24)</f>
        <v>845</v>
      </c>
      <c r="AD12" s="47"/>
      <c r="AE12" s="48">
        <f t="shared" si="2"/>
        <v>660</v>
      </c>
      <c r="AF12" s="48">
        <f t="shared" si="3"/>
        <v>845</v>
      </c>
      <c r="AG12" s="48">
        <f t="shared" si="4"/>
        <v>185</v>
      </c>
      <c r="AH12" s="49">
        <f t="shared" si="5"/>
        <v>0</v>
      </c>
      <c r="AI12" s="49">
        <f t="shared" si="6"/>
        <v>0</v>
      </c>
      <c r="AJ12" s="50">
        <f t="shared" si="0"/>
        <v>0</v>
      </c>
      <c r="AK12" s="51">
        <v>0</v>
      </c>
    </row>
    <row r="13" spans="1:37" s="1" customFormat="1" hidden="1" x14ac:dyDescent="0.35">
      <c r="A13" s="39" t="str">
        <f t="shared" si="7"/>
        <v>SWHC005</v>
      </c>
      <c r="B13" s="39" t="s">
        <v>14</v>
      </c>
      <c r="C13" s="39" t="s">
        <v>20</v>
      </c>
      <c r="D13" s="40" t="s">
        <v>25</v>
      </c>
      <c r="E13" s="41" t="str">
        <f t="shared" si="1"/>
        <v>SWHC005K</v>
      </c>
      <c r="F13" s="63" t="s">
        <v>237</v>
      </c>
      <c r="G13" s="40" t="str">
        <f>DataSpec!$B$11</f>
        <v>UpDeemed, DnDeemed, DnDeemDI</v>
      </c>
      <c r="H13" s="40" t="str">
        <f>DataSpec!$B$7</f>
        <v>Cap-Tons</v>
      </c>
      <c r="I13" s="40" t="s">
        <v>11</v>
      </c>
      <c r="J13" t="s">
        <v>174</v>
      </c>
      <c r="K13" t="s">
        <v>263</v>
      </c>
      <c r="L13" s="42"/>
      <c r="M13" s="43"/>
      <c r="N13" s="43"/>
      <c r="O13" s="42"/>
      <c r="P13" s="43"/>
      <c r="Q13" s="43"/>
      <c r="R13" s="42"/>
      <c r="S13" s="43"/>
      <c r="T13" s="43"/>
      <c r="U13" s="44">
        <f>SUMIFS(Table1[AStdWBkW],Table1[EnergyImpactID],E13,Table1[BldgType],B13,Table1[BldgVint],C13,Table1[BldgLoc],F13)</f>
        <v>0.02</v>
      </c>
      <c r="V13" s="44">
        <f>SUMIFS(Table1[AStdWBkWh],Table1[EnergyImpactID],E13,Table1[BldgType],B13,Table1[BldgVint],C13,Table1[BldgLoc],F13)</f>
        <v>13.33</v>
      </c>
      <c r="W13" s="44">
        <v>0</v>
      </c>
      <c r="X13" s="45">
        <v>0</v>
      </c>
      <c r="Y13" s="46">
        <v>0</v>
      </c>
      <c r="Z13" s="46">
        <v>0</v>
      </c>
      <c r="AA13" s="47">
        <f>SUMIF('Cost per Solution Code'!$I$5:$I$24,'Measure Support Table'!D13,'Cost per Solution Code'!$H$5:$H$24)</f>
        <v>519.14</v>
      </c>
      <c r="AB13" s="47"/>
      <c r="AC13" s="47">
        <f>SUMIF('Cost per Solution Code'!$I$5:$I$24,'Measure Support Table'!D13,'Cost per Solution Code'!$F$5:$F$24)</f>
        <v>685.85</v>
      </c>
      <c r="AD13" s="47"/>
      <c r="AE13" s="48">
        <f t="shared" si="2"/>
        <v>519.14</v>
      </c>
      <c r="AF13" s="48">
        <f t="shared" si="3"/>
        <v>685.85</v>
      </c>
      <c r="AG13" s="48">
        <f t="shared" si="4"/>
        <v>166.71000000000004</v>
      </c>
      <c r="AH13" s="49">
        <f t="shared" si="5"/>
        <v>0</v>
      </c>
      <c r="AI13" s="49">
        <f t="shared" si="6"/>
        <v>0</v>
      </c>
      <c r="AJ13" s="50">
        <f t="shared" si="0"/>
        <v>0</v>
      </c>
      <c r="AK13" s="51">
        <v>0</v>
      </c>
    </row>
    <row r="14" spans="1:37" s="1" customFormat="1" hidden="1" x14ac:dyDescent="0.35">
      <c r="A14" s="39" t="str">
        <f t="shared" si="7"/>
        <v>SWHC005</v>
      </c>
      <c r="B14" s="39" t="s">
        <v>14</v>
      </c>
      <c r="C14" s="39" t="s">
        <v>20</v>
      </c>
      <c r="D14" s="40" t="s">
        <v>175</v>
      </c>
      <c r="E14" s="41" t="str">
        <f t="shared" si="1"/>
        <v>SWHC005L</v>
      </c>
      <c r="F14" s="63" t="s">
        <v>237</v>
      </c>
      <c r="G14" s="40" t="str">
        <f>DataSpec!$B$11</f>
        <v>UpDeemed, DnDeemed, DnDeemDI</v>
      </c>
      <c r="H14" s="40" t="str">
        <f>DataSpec!$B$7</f>
        <v>Cap-Tons</v>
      </c>
      <c r="I14" s="40" t="s">
        <v>11</v>
      </c>
      <c r="J14" t="s">
        <v>174</v>
      </c>
      <c r="K14" t="s">
        <v>264</v>
      </c>
      <c r="L14" s="42"/>
      <c r="M14" s="43"/>
      <c r="N14" s="43"/>
      <c r="O14" s="42"/>
      <c r="P14" s="43"/>
      <c r="Q14" s="43"/>
      <c r="R14" s="42"/>
      <c r="S14" s="43"/>
      <c r="T14" s="43"/>
      <c r="U14" s="44">
        <f>SUMIFS(Table1[AStdWBkW],Table1[EnergyImpactID],E14,Table1[BldgType],B14,Table1[BldgVint],C14,Table1[BldgLoc],F14)</f>
        <v>0.01</v>
      </c>
      <c r="V14" s="44">
        <f>SUMIFS(Table1[AStdWBkWh],Table1[EnergyImpactID],E14,Table1[BldgType],B14,Table1[BldgVint],C14,Table1[BldgLoc],F14)</f>
        <v>8.9</v>
      </c>
      <c r="W14" s="44">
        <v>0</v>
      </c>
      <c r="X14" s="45">
        <v>0</v>
      </c>
      <c r="Y14" s="46">
        <v>0</v>
      </c>
      <c r="Z14" s="46">
        <v>0</v>
      </c>
      <c r="AA14" s="47">
        <f>SUMIF('Cost per Solution Code'!$I$5:$I$24,'Measure Support Table'!D14,'Cost per Solution Code'!$H$5:$H$24)</f>
        <v>519.14</v>
      </c>
      <c r="AB14" s="47"/>
      <c r="AC14" s="47">
        <f>SUMIF('Cost per Solution Code'!$I$5:$I$24,'Measure Support Table'!D14,'Cost per Solution Code'!$F$5:$F$24)</f>
        <v>555.84500000000003</v>
      </c>
      <c r="AD14" s="47"/>
      <c r="AE14" s="48">
        <f t="shared" si="2"/>
        <v>519.14</v>
      </c>
      <c r="AF14" s="48">
        <f t="shared" si="3"/>
        <v>555.84500000000003</v>
      </c>
      <c r="AG14" s="48">
        <f t="shared" si="4"/>
        <v>36.705000000000041</v>
      </c>
      <c r="AH14" s="49">
        <f t="shared" si="5"/>
        <v>0</v>
      </c>
      <c r="AI14" s="49">
        <f t="shared" si="6"/>
        <v>0</v>
      </c>
      <c r="AJ14" s="50">
        <f t="shared" si="0"/>
        <v>0</v>
      </c>
      <c r="AK14" s="51">
        <v>0</v>
      </c>
    </row>
    <row r="15" spans="1:37" s="1" customFormat="1" hidden="1" x14ac:dyDescent="0.35">
      <c r="A15" s="39" t="str">
        <f t="shared" si="7"/>
        <v>SWHC005</v>
      </c>
      <c r="B15" s="39" t="s">
        <v>14</v>
      </c>
      <c r="C15" s="39" t="s">
        <v>20</v>
      </c>
      <c r="D15" s="40" t="s">
        <v>176</v>
      </c>
      <c r="E15" s="41" t="str">
        <f t="shared" si="1"/>
        <v>SWHC005M</v>
      </c>
      <c r="F15" s="63" t="s">
        <v>237</v>
      </c>
      <c r="G15" s="40" t="str">
        <f>DataSpec!$B$11</f>
        <v>UpDeemed, DnDeemed, DnDeemDI</v>
      </c>
      <c r="H15" s="40" t="str">
        <f>DataSpec!$B$7</f>
        <v>Cap-Tons</v>
      </c>
      <c r="I15" s="40" t="s">
        <v>11</v>
      </c>
      <c r="J15" t="s">
        <v>177</v>
      </c>
      <c r="K15" t="s">
        <v>265</v>
      </c>
      <c r="L15" s="42"/>
      <c r="M15" s="43"/>
      <c r="N15" s="43"/>
      <c r="O15" s="42"/>
      <c r="P15" s="43"/>
      <c r="Q15" s="43"/>
      <c r="R15" s="42"/>
      <c r="S15" s="43"/>
      <c r="T15" s="43"/>
      <c r="U15" s="44">
        <f>SUMIFS(Table1[AStdWBkW],Table1[EnergyImpactID],E15,Table1[BldgType],B15,Table1[BldgVint],C15,Table1[BldgLoc],F15)</f>
        <v>0.02</v>
      </c>
      <c r="V15" s="44">
        <f>SUMIFS(Table1[AStdWBkWh],Table1[EnergyImpactID],E15,Table1[BldgType],B15,Table1[BldgVint],C15,Table1[BldgLoc],F15)</f>
        <v>12.25</v>
      </c>
      <c r="W15" s="44">
        <v>0</v>
      </c>
      <c r="X15" s="45">
        <v>0</v>
      </c>
      <c r="Y15" s="46">
        <v>0</v>
      </c>
      <c r="Z15" s="46">
        <v>0</v>
      </c>
      <c r="AA15" s="47">
        <f>SUMIF('Cost per Solution Code'!$I$5:$I$24,'Measure Support Table'!D15,'Cost per Solution Code'!$H$5:$H$24)</f>
        <v>449.41</v>
      </c>
      <c r="AB15" s="47"/>
      <c r="AC15" s="47">
        <f>SUMIF('Cost per Solution Code'!$I$5:$I$24,'Measure Support Table'!D15,'Cost per Solution Code'!$F$5:$F$24)</f>
        <v>771.3576281291954</v>
      </c>
      <c r="AD15" s="47"/>
      <c r="AE15" s="48">
        <f t="shared" si="2"/>
        <v>449.41</v>
      </c>
      <c r="AF15" s="48">
        <f t="shared" si="3"/>
        <v>771.3576281291954</v>
      </c>
      <c r="AG15" s="48">
        <f t="shared" si="4"/>
        <v>321.94762812919538</v>
      </c>
      <c r="AH15" s="49">
        <f t="shared" si="5"/>
        <v>0</v>
      </c>
      <c r="AI15" s="49">
        <f t="shared" si="6"/>
        <v>0</v>
      </c>
      <c r="AJ15" s="50">
        <f t="shared" si="0"/>
        <v>0</v>
      </c>
      <c r="AK15" s="51">
        <v>0</v>
      </c>
    </row>
    <row r="16" spans="1:37" s="1" customFormat="1" hidden="1" x14ac:dyDescent="0.35">
      <c r="A16" s="39" t="str">
        <f t="shared" si="7"/>
        <v>SWHC005</v>
      </c>
      <c r="B16" s="39" t="s">
        <v>14</v>
      </c>
      <c r="C16" s="39" t="s">
        <v>20</v>
      </c>
      <c r="D16" s="40" t="s">
        <v>178</v>
      </c>
      <c r="E16" s="41" t="str">
        <f t="shared" si="1"/>
        <v>SWHC005N</v>
      </c>
      <c r="F16" s="63" t="s">
        <v>237</v>
      </c>
      <c r="G16" s="40" t="str">
        <f>DataSpec!$B$11</f>
        <v>UpDeemed, DnDeemed, DnDeemDI</v>
      </c>
      <c r="H16" s="40" t="str">
        <f>DataSpec!$B$7</f>
        <v>Cap-Tons</v>
      </c>
      <c r="I16" s="40" t="s">
        <v>11</v>
      </c>
      <c r="J16" t="s">
        <v>177</v>
      </c>
      <c r="K16" t="s">
        <v>266</v>
      </c>
      <c r="L16" s="42"/>
      <c r="M16" s="43"/>
      <c r="N16" s="43"/>
      <c r="O16" s="42"/>
      <c r="P16" s="43"/>
      <c r="Q16" s="43"/>
      <c r="R16" s="42"/>
      <c r="S16" s="43"/>
      <c r="T16" s="43"/>
      <c r="U16" s="44">
        <f>SUMIFS(Table1[AStdWBkW],Table1[EnergyImpactID],E16,Table1[BldgType],B16,Table1[BldgVint],C16,Table1[BldgLoc],F16)</f>
        <v>0.01</v>
      </c>
      <c r="V16" s="44">
        <f>SUMIFS(Table1[AStdWBkWh],Table1[EnergyImpactID],E16,Table1[BldgType],B16,Table1[BldgVint],C16,Table1[BldgLoc],F16)</f>
        <v>8.17</v>
      </c>
      <c r="W16" s="44">
        <v>0</v>
      </c>
      <c r="X16" s="45">
        <v>0</v>
      </c>
      <c r="Y16" s="46">
        <v>0</v>
      </c>
      <c r="Z16" s="46">
        <v>0</v>
      </c>
      <c r="AA16" s="47">
        <f>SUMIF('Cost per Solution Code'!$I$5:$I$24,'Measure Support Table'!D16,'Cost per Solution Code'!$H$5:$H$24)</f>
        <v>449.41</v>
      </c>
      <c r="AB16" s="47"/>
      <c r="AC16" s="47">
        <f>SUMIF('Cost per Solution Code'!$I$5:$I$24,'Measure Support Table'!D16,'Cost per Solution Code'!$F$5:$F$24)</f>
        <v>629.11366698254767</v>
      </c>
      <c r="AD16" s="47"/>
      <c r="AE16" s="48">
        <f t="shared" si="2"/>
        <v>449.41</v>
      </c>
      <c r="AF16" s="48">
        <f t="shared" si="3"/>
        <v>629.11366698254767</v>
      </c>
      <c r="AG16" s="48">
        <f t="shared" si="4"/>
        <v>179.70366698254765</v>
      </c>
      <c r="AH16" s="49">
        <f t="shared" si="5"/>
        <v>0</v>
      </c>
      <c r="AI16" s="49">
        <f t="shared" si="6"/>
        <v>0</v>
      </c>
      <c r="AJ16" s="50">
        <f t="shared" si="0"/>
        <v>0</v>
      </c>
      <c r="AK16" s="51">
        <v>0</v>
      </c>
    </row>
    <row r="17" spans="1:37" s="1" customFormat="1" hidden="1" x14ac:dyDescent="0.35">
      <c r="A17" s="39" t="str">
        <f t="shared" si="7"/>
        <v>SWHC005</v>
      </c>
      <c r="B17" s="39" t="s">
        <v>14</v>
      </c>
      <c r="C17" s="39" t="s">
        <v>20</v>
      </c>
      <c r="D17" s="40" t="s">
        <v>179</v>
      </c>
      <c r="E17" s="41" t="str">
        <f t="shared" si="1"/>
        <v>SWHC005O</v>
      </c>
      <c r="F17" s="63" t="s">
        <v>237</v>
      </c>
      <c r="G17" s="40" t="str">
        <f>DataSpec!$B$11</f>
        <v>UpDeemed, DnDeemed, DnDeemDI</v>
      </c>
      <c r="H17" s="40" t="str">
        <f>DataSpec!$B$7</f>
        <v>Cap-Tons</v>
      </c>
      <c r="I17" s="40" t="s">
        <v>11</v>
      </c>
      <c r="J17" t="s">
        <v>180</v>
      </c>
      <c r="K17" t="s">
        <v>267</v>
      </c>
      <c r="L17" s="42"/>
      <c r="M17" s="43"/>
      <c r="N17" s="43"/>
      <c r="O17" s="42"/>
      <c r="P17" s="43"/>
      <c r="Q17" s="43"/>
      <c r="R17" s="42"/>
      <c r="S17" s="43"/>
      <c r="T17" s="43"/>
      <c r="U17" s="44">
        <f>SUMIFS(Table1[AStdWBkW],Table1[EnergyImpactID],E17,Table1[BldgType],B17,Table1[BldgVint],C17,Table1[BldgLoc],F17)</f>
        <v>0.02</v>
      </c>
      <c r="V17" s="44">
        <f>SUMIFS(Table1[AStdWBkWh],Table1[EnergyImpactID],E17,Table1[BldgType],B17,Table1[BldgVint],C17,Table1[BldgLoc],F17)</f>
        <v>14.7</v>
      </c>
      <c r="W17" s="44">
        <v>0</v>
      </c>
      <c r="X17" s="45">
        <v>0</v>
      </c>
      <c r="Y17" s="46">
        <v>0</v>
      </c>
      <c r="Z17" s="46">
        <v>0</v>
      </c>
      <c r="AA17" s="47">
        <f>SUMIF('Cost per Solution Code'!$I$5:$I$24,'Measure Support Table'!D17,'Cost per Solution Code'!$H$5:$H$24)</f>
        <v>1086</v>
      </c>
      <c r="AB17" s="47"/>
      <c r="AC17" s="47">
        <f>SUMIF('Cost per Solution Code'!$I$5:$I$24,'Measure Support Table'!D17,'Cost per Solution Code'!$F$5:$F$24)</f>
        <v>1124.9000000000001</v>
      </c>
      <c r="AD17" s="47"/>
      <c r="AE17" s="48">
        <f t="shared" si="2"/>
        <v>1086</v>
      </c>
      <c r="AF17" s="48">
        <f t="shared" si="3"/>
        <v>1124.9000000000001</v>
      </c>
      <c r="AG17" s="48">
        <f t="shared" si="4"/>
        <v>38.900000000000091</v>
      </c>
      <c r="AH17" s="49">
        <f t="shared" si="5"/>
        <v>0</v>
      </c>
      <c r="AI17" s="49">
        <f t="shared" si="6"/>
        <v>0</v>
      </c>
      <c r="AJ17" s="50">
        <f t="shared" si="0"/>
        <v>0</v>
      </c>
      <c r="AK17" s="51">
        <v>0</v>
      </c>
    </row>
    <row r="18" spans="1:37" s="1" customFormat="1" hidden="1" x14ac:dyDescent="0.35">
      <c r="A18" s="39" t="str">
        <f t="shared" si="7"/>
        <v>SWHC005</v>
      </c>
      <c r="B18" s="39" t="s">
        <v>14</v>
      </c>
      <c r="C18" s="39" t="s">
        <v>20</v>
      </c>
      <c r="D18" s="40" t="s">
        <v>181</v>
      </c>
      <c r="E18" s="41" t="str">
        <f t="shared" si="1"/>
        <v>SWHC005P</v>
      </c>
      <c r="F18" s="63" t="s">
        <v>237</v>
      </c>
      <c r="G18" s="40" t="str">
        <f>DataSpec!$B$11</f>
        <v>UpDeemed, DnDeemed, DnDeemDI</v>
      </c>
      <c r="H18" s="40" t="str">
        <f>DataSpec!$B$7</f>
        <v>Cap-Tons</v>
      </c>
      <c r="I18" s="40" t="s">
        <v>11</v>
      </c>
      <c r="J18" t="s">
        <v>180</v>
      </c>
      <c r="K18" t="s">
        <v>268</v>
      </c>
      <c r="L18" s="42"/>
      <c r="M18" s="43"/>
      <c r="N18" s="43"/>
      <c r="O18" s="42"/>
      <c r="P18" s="43"/>
      <c r="Q18" s="43"/>
      <c r="R18" s="42"/>
      <c r="S18" s="43"/>
      <c r="T18" s="43"/>
      <c r="U18" s="44">
        <f>SUMIFS(Table1[AStdWBkW],Table1[EnergyImpactID],E18,Table1[BldgType],B18,Table1[BldgVint],C18,Table1[BldgLoc],F18)</f>
        <v>0.02</v>
      </c>
      <c r="V18" s="44">
        <f>SUMIFS(Table1[AStdWBkWh],Table1[EnergyImpactID],E18,Table1[BldgType],B18,Table1[BldgVint],C18,Table1[BldgLoc],F18)</f>
        <v>9.7799999999999994</v>
      </c>
      <c r="W18" s="44">
        <v>0</v>
      </c>
      <c r="X18" s="45">
        <v>0</v>
      </c>
      <c r="Y18" s="46">
        <v>0</v>
      </c>
      <c r="Z18" s="46">
        <v>0</v>
      </c>
      <c r="AA18" s="47">
        <f>SUMIF('Cost per Solution Code'!$I$5:$I$24,'Measure Support Table'!D18,'Cost per Solution Code'!$H$5:$H$24)</f>
        <v>1086</v>
      </c>
      <c r="AB18" s="47"/>
      <c r="AC18" s="47">
        <f>SUMIF('Cost per Solution Code'!$I$5:$I$24,'Measure Support Table'!D18,'Cost per Solution Code'!$F$5:$F$24)</f>
        <v>1107.17</v>
      </c>
      <c r="AD18" s="47"/>
      <c r="AE18" s="48">
        <f t="shared" si="2"/>
        <v>1086</v>
      </c>
      <c r="AF18" s="48">
        <f t="shared" si="3"/>
        <v>1107.17</v>
      </c>
      <c r="AG18" s="48">
        <f t="shared" si="4"/>
        <v>21.170000000000073</v>
      </c>
      <c r="AH18" s="49">
        <f t="shared" si="5"/>
        <v>0</v>
      </c>
      <c r="AI18" s="49">
        <f t="shared" si="6"/>
        <v>0</v>
      </c>
      <c r="AJ18" s="50">
        <f t="shared" si="0"/>
        <v>0</v>
      </c>
      <c r="AK18" s="51">
        <v>0</v>
      </c>
    </row>
    <row r="19" spans="1:37" s="1" customFormat="1" hidden="1" x14ac:dyDescent="0.35">
      <c r="A19" s="39" t="str">
        <f t="shared" si="7"/>
        <v>SWHC005</v>
      </c>
      <c r="B19" s="39" t="s">
        <v>14</v>
      </c>
      <c r="C19" s="39" t="s">
        <v>20</v>
      </c>
      <c r="D19" s="40" t="s">
        <v>182</v>
      </c>
      <c r="E19" s="41" t="str">
        <f t="shared" si="1"/>
        <v>SWHC005Q</v>
      </c>
      <c r="F19" s="63" t="s">
        <v>237</v>
      </c>
      <c r="G19" s="40" t="str">
        <f>DataSpec!$B$11</f>
        <v>UpDeemed, DnDeemed, DnDeemDI</v>
      </c>
      <c r="H19" s="40" t="str">
        <f>DataSpec!$B$7</f>
        <v>Cap-Tons</v>
      </c>
      <c r="I19" s="40" t="s">
        <v>11</v>
      </c>
      <c r="J19" t="s">
        <v>183</v>
      </c>
      <c r="K19" t="s">
        <v>269</v>
      </c>
      <c r="L19" s="42"/>
      <c r="M19" s="43"/>
      <c r="N19" s="43"/>
      <c r="O19" s="42"/>
      <c r="P19" s="43"/>
      <c r="Q19" s="43"/>
      <c r="R19" s="42"/>
      <c r="S19" s="43"/>
      <c r="T19" s="43"/>
      <c r="U19" s="44">
        <f>SUMIFS(Table1[AStdWBkW],Table1[EnergyImpactID],E19,Table1[BldgType],B19,Table1[BldgVint],C19,Table1[BldgLoc],F19)</f>
        <v>0.02</v>
      </c>
      <c r="V19" s="44">
        <f>SUMIFS(Table1[AStdWBkWh],Table1[EnergyImpactID],E19,Table1[BldgType],B19,Table1[BldgVint],C19,Table1[BldgLoc],F19)</f>
        <v>11.47</v>
      </c>
      <c r="W19" s="44">
        <v>0</v>
      </c>
      <c r="X19" s="45">
        <v>0</v>
      </c>
      <c r="Y19" s="46">
        <v>0</v>
      </c>
      <c r="Z19" s="46">
        <v>0</v>
      </c>
      <c r="AA19" s="47">
        <f>SUMIF('Cost per Solution Code'!$I$5:$I$24,'Measure Support Table'!D19,'Cost per Solution Code'!$H$5:$H$24)</f>
        <v>636.29999999999995</v>
      </c>
      <c r="AB19" s="47"/>
      <c r="AC19" s="47">
        <f>SUMIF('Cost per Solution Code'!$I$5:$I$24,'Measure Support Table'!D19,'Cost per Solution Code'!$F$5:$F$24)</f>
        <v>931.83</v>
      </c>
      <c r="AD19" s="47"/>
      <c r="AE19" s="48">
        <f t="shared" si="2"/>
        <v>636.29999999999995</v>
      </c>
      <c r="AF19" s="48">
        <f t="shared" si="3"/>
        <v>931.83</v>
      </c>
      <c r="AG19" s="48">
        <f t="shared" si="4"/>
        <v>295.53000000000009</v>
      </c>
      <c r="AH19" s="49">
        <f t="shared" si="5"/>
        <v>0</v>
      </c>
      <c r="AI19" s="49">
        <f t="shared" si="6"/>
        <v>0</v>
      </c>
      <c r="AJ19" s="50">
        <f t="shared" si="0"/>
        <v>0</v>
      </c>
      <c r="AK19" s="51">
        <v>0</v>
      </c>
    </row>
    <row r="20" spans="1:37" s="1" customFormat="1" hidden="1" x14ac:dyDescent="0.35">
      <c r="A20" s="39" t="str">
        <f t="shared" si="7"/>
        <v>SWHC005</v>
      </c>
      <c r="B20" s="39" t="s">
        <v>14</v>
      </c>
      <c r="C20" s="39" t="s">
        <v>20</v>
      </c>
      <c r="D20" s="40" t="s">
        <v>184</v>
      </c>
      <c r="E20" s="41" t="str">
        <f t="shared" si="1"/>
        <v>SWHC005R</v>
      </c>
      <c r="F20" s="63" t="s">
        <v>237</v>
      </c>
      <c r="G20" s="40" t="str">
        <f>DataSpec!$B$11</f>
        <v>UpDeemed, DnDeemed, DnDeemDI</v>
      </c>
      <c r="H20" s="40" t="str">
        <f>DataSpec!$B$7</f>
        <v>Cap-Tons</v>
      </c>
      <c r="I20" s="40" t="s">
        <v>11</v>
      </c>
      <c r="J20" t="s">
        <v>183</v>
      </c>
      <c r="K20" t="s">
        <v>270</v>
      </c>
      <c r="L20" s="42"/>
      <c r="M20" s="43"/>
      <c r="N20" s="43"/>
      <c r="O20" s="42"/>
      <c r="P20" s="43"/>
      <c r="Q20" s="43"/>
      <c r="R20" s="42"/>
      <c r="S20" s="43"/>
      <c r="T20" s="43"/>
      <c r="U20" s="44">
        <f>SUMIFS(Table1[AStdWBkW],Table1[EnergyImpactID],E20,Table1[BldgType],B20,Table1[BldgVint],C20,Table1[BldgLoc],F20)</f>
        <v>0.01</v>
      </c>
      <c r="V20" s="44">
        <f>SUMIFS(Table1[AStdWBkWh],Table1[EnergyImpactID],E20,Table1[BldgType],B20,Table1[BldgVint],C20,Table1[BldgLoc],F20)</f>
        <v>7.64</v>
      </c>
      <c r="W20" s="44">
        <v>0</v>
      </c>
      <c r="X20" s="45">
        <v>0</v>
      </c>
      <c r="Y20" s="46">
        <v>0</v>
      </c>
      <c r="Z20" s="46">
        <v>0</v>
      </c>
      <c r="AA20" s="47">
        <f>SUMIF('Cost per Solution Code'!$I$5:$I$24,'Measure Support Table'!D20,'Cost per Solution Code'!$H$5:$H$24)</f>
        <v>636.29999999999995</v>
      </c>
      <c r="AB20" s="47"/>
      <c r="AC20" s="47">
        <f>SUMIF('Cost per Solution Code'!$I$5:$I$24,'Measure Support Table'!D20,'Cost per Solution Code'!$F$5:$F$24)</f>
        <v>797.9</v>
      </c>
      <c r="AD20" s="47"/>
      <c r="AE20" s="48">
        <f t="shared" si="2"/>
        <v>636.29999999999995</v>
      </c>
      <c r="AF20" s="48">
        <f t="shared" si="3"/>
        <v>797.9</v>
      </c>
      <c r="AG20" s="48">
        <f t="shared" si="4"/>
        <v>161.60000000000002</v>
      </c>
      <c r="AH20" s="49">
        <f t="shared" si="5"/>
        <v>0</v>
      </c>
      <c r="AI20" s="49">
        <f t="shared" si="6"/>
        <v>0</v>
      </c>
      <c r="AJ20" s="50">
        <f t="shared" si="0"/>
        <v>0</v>
      </c>
      <c r="AK20" s="51">
        <v>0</v>
      </c>
    </row>
    <row r="21" spans="1:37" s="1" customFormat="1" hidden="1" x14ac:dyDescent="0.35">
      <c r="A21" s="39" t="str">
        <f t="shared" si="7"/>
        <v>SWHC005</v>
      </c>
      <c r="B21" s="39" t="s">
        <v>14</v>
      </c>
      <c r="C21" s="39" t="s">
        <v>20</v>
      </c>
      <c r="D21" s="40" t="s">
        <v>185</v>
      </c>
      <c r="E21" s="41" t="str">
        <f t="shared" si="1"/>
        <v>SWHC005S</v>
      </c>
      <c r="F21" s="63" t="s">
        <v>237</v>
      </c>
      <c r="G21" s="40" t="str">
        <f>DataSpec!$B$11</f>
        <v>UpDeemed, DnDeemed, DnDeemDI</v>
      </c>
      <c r="H21" s="40" t="str">
        <f>DataSpec!$B$7</f>
        <v>Cap-Tons</v>
      </c>
      <c r="I21" s="40" t="s">
        <v>11</v>
      </c>
      <c r="J21" t="s">
        <v>186</v>
      </c>
      <c r="K21" t="s">
        <v>271</v>
      </c>
      <c r="L21" s="42"/>
      <c r="M21" s="43"/>
      <c r="N21" s="43"/>
      <c r="O21" s="42"/>
      <c r="P21" s="43"/>
      <c r="Q21" s="43"/>
      <c r="R21" s="42"/>
      <c r="S21" s="43"/>
      <c r="T21" s="43"/>
      <c r="U21" s="44">
        <f>SUMIFS(Table1[AStdWBkW],Table1[EnergyImpactID],E21,Table1[BldgType],B21,Table1[BldgVint],C21,Table1[BldgLoc],F21)</f>
        <v>0.02</v>
      </c>
      <c r="V21" s="44">
        <f>SUMIFS(Table1[AStdWBkWh],Table1[EnergyImpactID],E21,Table1[BldgType],B21,Table1[BldgVint],C21,Table1[BldgLoc],F21)</f>
        <v>15.29</v>
      </c>
      <c r="W21" s="44">
        <v>0</v>
      </c>
      <c r="X21" s="45">
        <v>0</v>
      </c>
      <c r="Y21" s="46">
        <v>0</v>
      </c>
      <c r="Z21" s="46">
        <v>0</v>
      </c>
      <c r="AA21" s="47">
        <f>SUMIF('Cost per Solution Code'!$I$5:$I$24,'Measure Support Table'!D21,'Cost per Solution Code'!$H$5:$H$24)</f>
        <v>416.53842439071497</v>
      </c>
      <c r="AB21" s="47"/>
      <c r="AC21" s="47">
        <f>SUMIF('Cost per Solution Code'!$I$5:$I$24,'Measure Support Table'!D21,'Cost per Solution Code'!$F$5:$F$24)</f>
        <v>610</v>
      </c>
      <c r="AD21" s="47"/>
      <c r="AE21" s="48">
        <f t="shared" si="2"/>
        <v>416.53842439071497</v>
      </c>
      <c r="AF21" s="48">
        <f t="shared" si="3"/>
        <v>610</v>
      </c>
      <c r="AG21" s="48">
        <f t="shared" si="4"/>
        <v>193.46157560928503</v>
      </c>
      <c r="AH21" s="49">
        <f t="shared" si="5"/>
        <v>0</v>
      </c>
      <c r="AI21" s="49">
        <f t="shared" si="6"/>
        <v>0</v>
      </c>
      <c r="AJ21" s="50">
        <f t="shared" si="0"/>
        <v>0</v>
      </c>
      <c r="AK21" s="51">
        <v>0</v>
      </c>
    </row>
    <row r="22" spans="1:37" s="1" customFormat="1" hidden="1" x14ac:dyDescent="0.35">
      <c r="A22" s="39" t="str">
        <f t="shared" si="7"/>
        <v>SWHC005</v>
      </c>
      <c r="B22" s="39" t="s">
        <v>14</v>
      </c>
      <c r="C22" s="39" t="s">
        <v>20</v>
      </c>
      <c r="D22" s="40" t="s">
        <v>187</v>
      </c>
      <c r="E22" s="41" t="str">
        <f t="shared" si="1"/>
        <v>SWHC005T</v>
      </c>
      <c r="F22" s="63" t="s">
        <v>237</v>
      </c>
      <c r="G22" s="40" t="str">
        <f>DataSpec!$B$11</f>
        <v>UpDeemed, DnDeemed, DnDeemDI</v>
      </c>
      <c r="H22" s="40" t="str">
        <f>DataSpec!$B$7</f>
        <v>Cap-Tons</v>
      </c>
      <c r="I22" s="40" t="s">
        <v>11</v>
      </c>
      <c r="J22" t="s">
        <v>186</v>
      </c>
      <c r="K22" t="s">
        <v>272</v>
      </c>
      <c r="L22" s="42"/>
      <c r="M22" s="43"/>
      <c r="N22" s="43"/>
      <c r="O22" s="42"/>
      <c r="P22" s="43"/>
      <c r="Q22" s="43"/>
      <c r="R22" s="42"/>
      <c r="S22" s="43"/>
      <c r="T22" s="43"/>
      <c r="U22" s="44">
        <f>SUMIFS(Table1[AStdWBkW],Table1[EnergyImpactID],E22,Table1[BldgType],B22,Table1[BldgVint],C22,Table1[BldgLoc],F22)</f>
        <v>0.02</v>
      </c>
      <c r="V22" s="44">
        <f>SUMIFS(Table1[AStdWBkWh],Table1[EnergyImpactID],E22,Table1[BldgType],B22,Table1[BldgVint],C22,Table1[BldgLoc],F22)</f>
        <v>10.17</v>
      </c>
      <c r="W22" s="44">
        <v>0</v>
      </c>
      <c r="X22" s="45">
        <v>0</v>
      </c>
      <c r="Y22" s="46">
        <v>0</v>
      </c>
      <c r="Z22" s="46">
        <v>0</v>
      </c>
      <c r="AA22" s="47">
        <f>SUMIF('Cost per Solution Code'!$I$5:$I$24,'Measure Support Table'!D22,'Cost per Solution Code'!$H$5:$H$24)</f>
        <v>416.53842439071497</v>
      </c>
      <c r="AB22" s="47"/>
      <c r="AC22" s="47">
        <f>SUMIF('Cost per Solution Code'!$I$5:$I$24,'Measure Support Table'!D22,'Cost per Solution Code'!$F$5:$F$24)</f>
        <v>522.1950355751585</v>
      </c>
      <c r="AD22" s="47"/>
      <c r="AE22" s="48">
        <f t="shared" si="2"/>
        <v>416.53842439071497</v>
      </c>
      <c r="AF22" s="48">
        <f t="shared" si="3"/>
        <v>522.1950355751585</v>
      </c>
      <c r="AG22" s="48">
        <f t="shared" si="4"/>
        <v>105.65661118444353</v>
      </c>
      <c r="AH22" s="49">
        <f t="shared" si="5"/>
        <v>0</v>
      </c>
      <c r="AI22" s="49">
        <f t="shared" si="6"/>
        <v>0</v>
      </c>
      <c r="AJ22" s="50">
        <f t="shared" si="0"/>
        <v>0</v>
      </c>
      <c r="AK22" s="51">
        <v>0</v>
      </c>
    </row>
    <row r="23" spans="1:37" s="1" customFormat="1" hidden="1" x14ac:dyDescent="0.35">
      <c r="A23" s="39" t="str">
        <f t="shared" si="7"/>
        <v>SWHC005</v>
      </c>
      <c r="B23" s="39" t="s">
        <v>14</v>
      </c>
      <c r="C23" s="39" t="s">
        <v>20</v>
      </c>
      <c r="D23" s="40" t="s">
        <v>163</v>
      </c>
      <c r="E23" s="41" t="str">
        <f t="shared" si="1"/>
        <v>SWHC005A</v>
      </c>
      <c r="F23" s="63" t="s">
        <v>238</v>
      </c>
      <c r="G23" s="40" t="str">
        <f>DataSpec!$B$11</f>
        <v>UpDeemed, DnDeemed, DnDeemDI</v>
      </c>
      <c r="H23" s="40" t="str">
        <f>DataSpec!$B$7</f>
        <v>Cap-Tons</v>
      </c>
      <c r="I23" s="40" t="s">
        <v>11</v>
      </c>
      <c r="J23" t="s">
        <v>164</v>
      </c>
      <c r="K23" t="s">
        <v>253</v>
      </c>
      <c r="L23" s="42"/>
      <c r="M23" s="43"/>
      <c r="N23" s="43"/>
      <c r="O23" s="42"/>
      <c r="P23" s="43"/>
      <c r="Q23" s="43"/>
      <c r="R23" s="42"/>
      <c r="S23" s="43"/>
      <c r="T23" s="43"/>
      <c r="U23" s="44">
        <f>SUMIFS(Table1[AStdWBkW],Table1[EnergyImpactID],E23,Table1[BldgType],B23,Table1[BldgVint],C23,Table1[BldgLoc],F23)</f>
        <v>0.03</v>
      </c>
      <c r="V23" s="44">
        <f>SUMIFS(Table1[AStdWBkWh],Table1[EnergyImpactID],E23,Table1[BldgType],B23,Table1[BldgVint],C23,Table1[BldgLoc],F23)</f>
        <v>43.11</v>
      </c>
      <c r="W23" s="44">
        <v>0</v>
      </c>
      <c r="X23" s="45">
        <v>0</v>
      </c>
      <c r="Y23" s="46">
        <v>0</v>
      </c>
      <c r="Z23" s="46">
        <v>0</v>
      </c>
      <c r="AA23" s="47">
        <f>SUMIF('Cost per Solution Code'!$I$5:$I$24,'Measure Support Table'!D23,'Cost per Solution Code'!$H$5:$H$24)</f>
        <v>656.88499999999999</v>
      </c>
      <c r="AB23" s="47"/>
      <c r="AC23" s="47">
        <f>SUMIF('Cost per Solution Code'!$I$5:$I$24,'Measure Support Table'!D23,'Cost per Solution Code'!$F$5:$F$24)</f>
        <v>931.83999999999992</v>
      </c>
      <c r="AD23" s="47"/>
      <c r="AE23" s="48">
        <f t="shared" si="2"/>
        <v>656.88499999999999</v>
      </c>
      <c r="AF23" s="48">
        <f t="shared" si="3"/>
        <v>931.83999999999992</v>
      </c>
      <c r="AG23" s="48">
        <f t="shared" si="4"/>
        <v>274.95499999999993</v>
      </c>
      <c r="AH23" s="49">
        <f t="shared" si="5"/>
        <v>0</v>
      </c>
      <c r="AI23" s="49">
        <f t="shared" si="6"/>
        <v>0</v>
      </c>
      <c r="AJ23" s="50">
        <f t="shared" si="0"/>
        <v>0</v>
      </c>
      <c r="AK23" s="51">
        <v>0</v>
      </c>
    </row>
    <row r="24" spans="1:37" s="1" customFormat="1" hidden="1" x14ac:dyDescent="0.35">
      <c r="A24" s="39" t="str">
        <f t="shared" si="7"/>
        <v>SWHC005</v>
      </c>
      <c r="B24" s="39" t="s">
        <v>14</v>
      </c>
      <c r="C24" s="39" t="s">
        <v>20</v>
      </c>
      <c r="D24" s="40" t="s">
        <v>165</v>
      </c>
      <c r="E24" s="41" t="str">
        <f t="shared" si="1"/>
        <v>SWHC005B</v>
      </c>
      <c r="F24" s="63" t="s">
        <v>238</v>
      </c>
      <c r="G24" s="40" t="str">
        <f>DataSpec!$B$11</f>
        <v>UpDeemed, DnDeemed, DnDeemDI</v>
      </c>
      <c r="H24" s="40" t="str">
        <f>DataSpec!$B$7</f>
        <v>Cap-Tons</v>
      </c>
      <c r="I24" s="40" t="s">
        <v>11</v>
      </c>
      <c r="J24" t="s">
        <v>164</v>
      </c>
      <c r="K24" t="s">
        <v>254</v>
      </c>
      <c r="L24" s="42"/>
      <c r="M24" s="43"/>
      <c r="N24" s="43"/>
      <c r="O24" s="42"/>
      <c r="P24" s="43"/>
      <c r="Q24" s="43"/>
      <c r="R24" s="42"/>
      <c r="S24" s="43"/>
      <c r="T24" s="43"/>
      <c r="U24" s="44">
        <f>SUMIFS(Table1[AStdWBkW],Table1[EnergyImpactID],E24,Table1[BldgType],B24,Table1[BldgVint],C24,Table1[BldgLoc],F24)</f>
        <v>0.02</v>
      </c>
      <c r="V24" s="44">
        <f>SUMIFS(Table1[AStdWBkWh],Table1[EnergyImpactID],E24,Table1[BldgType],B24,Table1[BldgVint],C24,Table1[BldgLoc],F24)</f>
        <v>28.75</v>
      </c>
      <c r="W24" s="44">
        <v>0</v>
      </c>
      <c r="X24" s="45">
        <v>0</v>
      </c>
      <c r="Y24" s="46">
        <v>0</v>
      </c>
      <c r="Z24" s="46">
        <v>0</v>
      </c>
      <c r="AA24" s="47">
        <f>SUMIF('Cost per Solution Code'!$I$5:$I$24,'Measure Support Table'!D24,'Cost per Solution Code'!$H$5:$H$24)</f>
        <v>656.88499999999999</v>
      </c>
      <c r="AB24" s="47"/>
      <c r="AC24" s="47">
        <f>SUMIF('Cost per Solution Code'!$I$5:$I$24,'Measure Support Table'!D24,'Cost per Solution Code'!$F$5:$F$24)</f>
        <v>729.01</v>
      </c>
      <c r="AD24" s="47"/>
      <c r="AE24" s="48">
        <f t="shared" si="2"/>
        <v>656.88499999999999</v>
      </c>
      <c r="AF24" s="48">
        <f t="shared" si="3"/>
        <v>729.01</v>
      </c>
      <c r="AG24" s="48">
        <f t="shared" si="4"/>
        <v>72.125</v>
      </c>
      <c r="AH24" s="49">
        <f t="shared" si="5"/>
        <v>0</v>
      </c>
      <c r="AI24" s="49">
        <f t="shared" si="6"/>
        <v>0</v>
      </c>
      <c r="AJ24" s="50">
        <f t="shared" si="0"/>
        <v>0</v>
      </c>
      <c r="AK24" s="51">
        <v>0</v>
      </c>
    </row>
    <row r="25" spans="1:37" s="1" customFormat="1" hidden="1" x14ac:dyDescent="0.35">
      <c r="A25" s="39" t="str">
        <f t="shared" si="7"/>
        <v>SWHC005</v>
      </c>
      <c r="B25" s="39" t="s">
        <v>14</v>
      </c>
      <c r="C25" s="39" t="s">
        <v>20</v>
      </c>
      <c r="D25" s="40" t="s">
        <v>166</v>
      </c>
      <c r="E25" s="41" t="str">
        <f t="shared" si="1"/>
        <v>SWHC005C</v>
      </c>
      <c r="F25" s="63" t="s">
        <v>238</v>
      </c>
      <c r="G25" s="40" t="str">
        <f>DataSpec!$B$11</f>
        <v>UpDeemed, DnDeemed, DnDeemDI</v>
      </c>
      <c r="H25" s="40" t="str">
        <f>DataSpec!$B$7</f>
        <v>Cap-Tons</v>
      </c>
      <c r="I25" s="40" t="s">
        <v>11</v>
      </c>
      <c r="J25" t="s">
        <v>167</v>
      </c>
      <c r="K25" t="s">
        <v>255</v>
      </c>
      <c r="L25" s="42"/>
      <c r="M25" s="43"/>
      <c r="N25" s="43"/>
      <c r="O25" s="42"/>
      <c r="P25" s="43"/>
      <c r="Q25" s="43"/>
      <c r="R25" s="42"/>
      <c r="S25" s="43"/>
      <c r="T25" s="43"/>
      <c r="U25" s="44">
        <f>SUMIFS(Table1[AStdWBkW],Table1[EnergyImpactID],E25,Table1[BldgType],B25,Table1[BldgVint],C25,Table1[BldgLoc],F25)</f>
        <v>0.03</v>
      </c>
      <c r="V25" s="44">
        <f>SUMIFS(Table1[AStdWBkWh],Table1[EnergyImpactID],E25,Table1[BldgType],B25,Table1[BldgVint],C25,Table1[BldgLoc],F25)</f>
        <v>40.39</v>
      </c>
      <c r="W25" s="44">
        <v>0</v>
      </c>
      <c r="X25" s="45">
        <v>0</v>
      </c>
      <c r="Y25" s="46">
        <v>0</v>
      </c>
      <c r="Z25" s="46">
        <v>0</v>
      </c>
      <c r="AA25" s="47">
        <f>SUMIF('Cost per Solution Code'!$I$5:$I$24,'Measure Support Table'!D25,'Cost per Solution Code'!$H$5:$H$24)</f>
        <v>515.125</v>
      </c>
      <c r="AB25" s="47"/>
      <c r="AC25" s="47">
        <f>SUMIF('Cost per Solution Code'!$I$5:$I$24,'Measure Support Table'!D25,'Cost per Solution Code'!$F$5:$F$24)</f>
        <v>741.56</v>
      </c>
      <c r="AD25" s="47"/>
      <c r="AE25" s="48">
        <f t="shared" si="2"/>
        <v>515.125</v>
      </c>
      <c r="AF25" s="48">
        <f t="shared" si="3"/>
        <v>741.56</v>
      </c>
      <c r="AG25" s="48">
        <f t="shared" si="4"/>
        <v>226.43499999999995</v>
      </c>
      <c r="AH25" s="49">
        <f t="shared" si="5"/>
        <v>0</v>
      </c>
      <c r="AI25" s="49">
        <f t="shared" si="6"/>
        <v>0</v>
      </c>
      <c r="AJ25" s="50">
        <f t="shared" si="0"/>
        <v>0</v>
      </c>
      <c r="AK25" s="51">
        <v>0</v>
      </c>
    </row>
    <row r="26" spans="1:37" s="1" customFormat="1" hidden="1" x14ac:dyDescent="0.35">
      <c r="A26" s="39" t="str">
        <f t="shared" si="7"/>
        <v>SWHC005</v>
      </c>
      <c r="B26" s="39" t="s">
        <v>14</v>
      </c>
      <c r="C26" s="39" t="s">
        <v>20</v>
      </c>
      <c r="D26" s="40" t="s">
        <v>168</v>
      </c>
      <c r="E26" s="41" t="str">
        <f t="shared" si="1"/>
        <v>SWHC005D</v>
      </c>
      <c r="F26" s="63" t="s">
        <v>238</v>
      </c>
      <c r="G26" s="40" t="str">
        <f>DataSpec!$B$11</f>
        <v>UpDeemed, DnDeemed, DnDeemDI</v>
      </c>
      <c r="H26" s="40" t="str">
        <f>DataSpec!$B$7</f>
        <v>Cap-Tons</v>
      </c>
      <c r="I26" s="40" t="s">
        <v>11</v>
      </c>
      <c r="J26" t="s">
        <v>167</v>
      </c>
      <c r="K26" t="s">
        <v>256</v>
      </c>
      <c r="L26" s="42"/>
      <c r="M26" s="43"/>
      <c r="N26" s="43"/>
      <c r="O26" s="42"/>
      <c r="P26" s="43"/>
      <c r="Q26" s="43"/>
      <c r="R26" s="42"/>
      <c r="S26" s="43"/>
      <c r="T26" s="43"/>
      <c r="U26" s="44">
        <f>SUMIFS(Table1[AStdWBkW],Table1[EnergyImpactID],E26,Table1[BldgType],B26,Table1[BldgVint],C26,Table1[BldgLoc],F26)</f>
        <v>0.02</v>
      </c>
      <c r="V26" s="44">
        <f>SUMIFS(Table1[AStdWBkWh],Table1[EnergyImpactID],E26,Table1[BldgType],B26,Table1[BldgVint],C26,Table1[BldgLoc],F26)</f>
        <v>26.93</v>
      </c>
      <c r="W26" s="44">
        <v>0</v>
      </c>
      <c r="X26" s="45">
        <v>0</v>
      </c>
      <c r="Y26" s="46">
        <v>0</v>
      </c>
      <c r="Z26" s="46">
        <v>0</v>
      </c>
      <c r="AA26" s="47">
        <f>SUMIF('Cost per Solution Code'!$I$5:$I$24,'Measure Support Table'!D26,'Cost per Solution Code'!$H$5:$H$24)</f>
        <v>515.125</v>
      </c>
      <c r="AB26" s="47"/>
      <c r="AC26" s="47">
        <f>SUMIF('Cost per Solution Code'!$I$5:$I$24,'Measure Support Table'!D26,'Cost per Solution Code'!$F$5:$F$24)</f>
        <v>673.54</v>
      </c>
      <c r="AD26" s="47"/>
      <c r="AE26" s="48">
        <f t="shared" si="2"/>
        <v>515.125</v>
      </c>
      <c r="AF26" s="48">
        <f t="shared" si="3"/>
        <v>673.54</v>
      </c>
      <c r="AG26" s="48">
        <f t="shared" si="4"/>
        <v>158.41499999999996</v>
      </c>
      <c r="AH26" s="49">
        <f t="shared" si="5"/>
        <v>0</v>
      </c>
      <c r="AI26" s="49">
        <f t="shared" si="6"/>
        <v>0</v>
      </c>
      <c r="AJ26" s="50">
        <f t="shared" si="0"/>
        <v>0</v>
      </c>
      <c r="AK26" s="51">
        <v>0</v>
      </c>
    </row>
    <row r="27" spans="1:37" s="1" customFormat="1" hidden="1" x14ac:dyDescent="0.35">
      <c r="A27" s="39" t="str">
        <f t="shared" si="7"/>
        <v>SWHC005</v>
      </c>
      <c r="B27" s="39" t="s">
        <v>14</v>
      </c>
      <c r="C27" s="39" t="s">
        <v>20</v>
      </c>
      <c r="D27" s="40" t="s">
        <v>169</v>
      </c>
      <c r="E27" s="41" t="str">
        <f t="shared" si="1"/>
        <v>SWHC005E</v>
      </c>
      <c r="F27" s="63" t="s">
        <v>238</v>
      </c>
      <c r="G27" s="40" t="str">
        <f>DataSpec!$B$11</f>
        <v>UpDeemed, DnDeemed, DnDeemDI</v>
      </c>
      <c r="H27" s="40" t="str">
        <f>DataSpec!$B$7</f>
        <v>Cap-Tons</v>
      </c>
      <c r="I27" s="40" t="s">
        <v>11</v>
      </c>
      <c r="J27" t="s">
        <v>170</v>
      </c>
      <c r="K27" t="s">
        <v>257</v>
      </c>
      <c r="L27" s="42"/>
      <c r="M27" s="43"/>
      <c r="N27" s="43"/>
      <c r="O27" s="42"/>
      <c r="P27" s="43"/>
      <c r="Q27" s="43"/>
      <c r="R27" s="42"/>
      <c r="S27" s="43"/>
      <c r="T27" s="43"/>
      <c r="U27" s="44">
        <f>SUMIFS(Table1[AStdWBkW],Table1[EnergyImpactID],E27,Table1[BldgType],B27,Table1[BldgVint],C27,Table1[BldgLoc],F27)</f>
        <v>0.03</v>
      </c>
      <c r="V27" s="44">
        <f>SUMIFS(Table1[AStdWBkWh],Table1[EnergyImpactID],E27,Table1[BldgType],B27,Table1[BldgVint],C27,Table1[BldgLoc],F27)</f>
        <v>39.71</v>
      </c>
      <c r="W27" s="44">
        <v>0</v>
      </c>
      <c r="X27" s="45">
        <v>0</v>
      </c>
      <c r="Y27" s="46">
        <v>0</v>
      </c>
      <c r="Z27" s="46">
        <v>0</v>
      </c>
      <c r="AA27" s="47">
        <f>SUMIF('Cost per Solution Code'!$I$5:$I$24,'Measure Support Table'!D27,'Cost per Solution Code'!$H$5:$H$24)</f>
        <v>448.52499999999998</v>
      </c>
      <c r="AB27" s="47"/>
      <c r="AC27" s="47">
        <f>SUMIF('Cost per Solution Code'!$I$5:$I$24,'Measure Support Table'!D27,'Cost per Solution Code'!$F$5:$F$24)</f>
        <v>698.35</v>
      </c>
      <c r="AD27" s="47"/>
      <c r="AE27" s="48">
        <f t="shared" si="2"/>
        <v>448.52499999999998</v>
      </c>
      <c r="AF27" s="48">
        <f t="shared" si="3"/>
        <v>698.35</v>
      </c>
      <c r="AG27" s="48">
        <f t="shared" si="4"/>
        <v>249.82500000000005</v>
      </c>
      <c r="AH27" s="49">
        <f t="shared" si="5"/>
        <v>0</v>
      </c>
      <c r="AI27" s="49">
        <f t="shared" si="6"/>
        <v>0</v>
      </c>
      <c r="AJ27" s="50">
        <f t="shared" si="0"/>
        <v>0</v>
      </c>
      <c r="AK27" s="51">
        <v>0</v>
      </c>
    </row>
    <row r="28" spans="1:37" s="1" customFormat="1" hidden="1" x14ac:dyDescent="0.35">
      <c r="A28" s="39" t="str">
        <f t="shared" si="7"/>
        <v>SWHC005</v>
      </c>
      <c r="B28" s="39" t="s">
        <v>14</v>
      </c>
      <c r="C28" s="39" t="s">
        <v>20</v>
      </c>
      <c r="D28" s="40" t="s">
        <v>171</v>
      </c>
      <c r="E28" s="41" t="str">
        <f t="shared" si="1"/>
        <v>SWHC005F</v>
      </c>
      <c r="F28" s="63" t="s">
        <v>238</v>
      </c>
      <c r="G28" s="40" t="str">
        <f>DataSpec!$B$11</f>
        <v>UpDeemed, DnDeemed, DnDeemDI</v>
      </c>
      <c r="H28" s="40" t="str">
        <f>DataSpec!$B$7</f>
        <v>Cap-Tons</v>
      </c>
      <c r="I28" s="40" t="s">
        <v>11</v>
      </c>
      <c r="J28" t="s">
        <v>170</v>
      </c>
      <c r="K28" t="s">
        <v>258</v>
      </c>
      <c r="L28" s="42"/>
      <c r="M28" s="43"/>
      <c r="N28" s="43"/>
      <c r="O28" s="42"/>
      <c r="P28" s="43"/>
      <c r="Q28" s="43"/>
      <c r="R28" s="42"/>
      <c r="S28" s="43"/>
      <c r="T28" s="43"/>
      <c r="U28" s="44">
        <f>SUMIFS(Table1[AStdWBkW],Table1[EnergyImpactID],E28,Table1[BldgType],B28,Table1[BldgVint],C28,Table1[BldgLoc],F28)</f>
        <v>0.02</v>
      </c>
      <c r="V28" s="44">
        <f>SUMIFS(Table1[AStdWBkWh],Table1[EnergyImpactID],E28,Table1[BldgType],B28,Table1[BldgVint],C28,Table1[BldgLoc],F28)</f>
        <v>26.47</v>
      </c>
      <c r="W28" s="44">
        <v>0</v>
      </c>
      <c r="X28" s="45">
        <v>0</v>
      </c>
      <c r="Y28" s="46">
        <v>0</v>
      </c>
      <c r="Z28" s="46">
        <v>0</v>
      </c>
      <c r="AA28" s="47">
        <f>SUMIF('Cost per Solution Code'!$I$5:$I$24,'Measure Support Table'!D28,'Cost per Solution Code'!$H$5:$H$24)</f>
        <v>448.52499999999998</v>
      </c>
      <c r="AB28" s="47"/>
      <c r="AC28" s="47">
        <f>SUMIF('Cost per Solution Code'!$I$5:$I$24,'Measure Support Table'!D28,'Cost per Solution Code'!$F$5:$F$24)</f>
        <v>642.36500000000001</v>
      </c>
      <c r="AD28" s="47"/>
      <c r="AE28" s="48">
        <f t="shared" si="2"/>
        <v>448.52499999999998</v>
      </c>
      <c r="AF28" s="48">
        <f t="shared" si="3"/>
        <v>642.36500000000001</v>
      </c>
      <c r="AG28" s="48">
        <f t="shared" si="4"/>
        <v>193.84000000000003</v>
      </c>
      <c r="AH28" s="49">
        <f t="shared" si="5"/>
        <v>0</v>
      </c>
      <c r="AI28" s="49">
        <f t="shared" si="6"/>
        <v>0</v>
      </c>
      <c r="AJ28" s="50">
        <f t="shared" si="0"/>
        <v>0</v>
      </c>
      <c r="AK28" s="51">
        <v>0</v>
      </c>
    </row>
    <row r="29" spans="1:37" s="1" customFormat="1" hidden="1" x14ac:dyDescent="0.35">
      <c r="A29" s="39" t="str">
        <f t="shared" si="7"/>
        <v>SWHC005</v>
      </c>
      <c r="B29" s="39" t="s">
        <v>14</v>
      </c>
      <c r="C29" s="39" t="s">
        <v>20</v>
      </c>
      <c r="D29" s="40" t="s">
        <v>8</v>
      </c>
      <c r="E29" s="41" t="str">
        <f t="shared" si="1"/>
        <v>SWHC005G</v>
      </c>
      <c r="F29" s="63" t="s">
        <v>238</v>
      </c>
      <c r="G29" s="40" t="str">
        <f>DataSpec!$B$11</f>
        <v>UpDeemed, DnDeemed, DnDeemDI</v>
      </c>
      <c r="H29" s="40" t="str">
        <f>DataSpec!$B$7</f>
        <v>Cap-Tons</v>
      </c>
      <c r="I29" s="40" t="s">
        <v>11</v>
      </c>
      <c r="J29" t="s">
        <v>172</v>
      </c>
      <c r="K29" t="s">
        <v>259</v>
      </c>
      <c r="L29" s="42"/>
      <c r="M29" s="43"/>
      <c r="N29" s="43"/>
      <c r="O29" s="42"/>
      <c r="P29" s="43"/>
      <c r="Q29" s="43"/>
      <c r="R29" s="42"/>
      <c r="S29" s="43"/>
      <c r="T29" s="43"/>
      <c r="U29" s="44">
        <f>SUMIFS(Table1[AStdWBkW],Table1[EnergyImpactID],E29,Table1[BldgType],B29,Table1[BldgVint],C29,Table1[BldgLoc],F29)</f>
        <v>0.03</v>
      </c>
      <c r="V29" s="44">
        <f>SUMIFS(Table1[AStdWBkWh],Table1[EnergyImpactID],E29,Table1[BldgType],B29,Table1[BldgVint],C29,Table1[BldgLoc],F29)</f>
        <v>39.71</v>
      </c>
      <c r="W29" s="44">
        <v>0</v>
      </c>
      <c r="X29" s="45">
        <v>0</v>
      </c>
      <c r="Y29" s="46">
        <v>0</v>
      </c>
      <c r="Z29" s="46">
        <v>0</v>
      </c>
      <c r="AA29" s="47">
        <f>SUMIF('Cost per Solution Code'!$I$5:$I$24,'Measure Support Table'!D29,'Cost per Solution Code'!$H$5:$H$24)</f>
        <v>392.565</v>
      </c>
      <c r="AB29" s="47"/>
      <c r="AC29" s="47">
        <f>SUMIF('Cost per Solution Code'!$I$5:$I$24,'Measure Support Table'!D29,'Cost per Solution Code'!$F$5:$F$24)</f>
        <v>491.11500000000001</v>
      </c>
      <c r="AD29" s="47"/>
      <c r="AE29" s="48">
        <f t="shared" si="2"/>
        <v>392.565</v>
      </c>
      <c r="AF29" s="48">
        <f t="shared" si="3"/>
        <v>491.11500000000001</v>
      </c>
      <c r="AG29" s="48">
        <f t="shared" si="4"/>
        <v>98.550000000000011</v>
      </c>
      <c r="AH29" s="49">
        <f t="shared" si="5"/>
        <v>0</v>
      </c>
      <c r="AI29" s="49">
        <f t="shared" si="6"/>
        <v>0</v>
      </c>
      <c r="AJ29" s="50">
        <f t="shared" si="0"/>
        <v>0</v>
      </c>
      <c r="AK29" s="51">
        <v>0</v>
      </c>
    </row>
    <row r="30" spans="1:37" s="1" customFormat="1" hidden="1" x14ac:dyDescent="0.35">
      <c r="A30" s="39" t="str">
        <f t="shared" si="7"/>
        <v>SWHC005</v>
      </c>
      <c r="B30" s="39" t="s">
        <v>14</v>
      </c>
      <c r="C30" s="39" t="s">
        <v>20</v>
      </c>
      <c r="D30" s="40" t="s">
        <v>16</v>
      </c>
      <c r="E30" s="41" t="str">
        <f t="shared" si="1"/>
        <v>SWHC005H</v>
      </c>
      <c r="F30" s="63" t="s">
        <v>238</v>
      </c>
      <c r="G30" s="40" t="str">
        <f>DataSpec!$B$11</f>
        <v>UpDeemed, DnDeemed, DnDeemDI</v>
      </c>
      <c r="H30" s="40" t="str">
        <f>DataSpec!$B$7</f>
        <v>Cap-Tons</v>
      </c>
      <c r="I30" s="40" t="s">
        <v>11</v>
      </c>
      <c r="J30" t="s">
        <v>172</v>
      </c>
      <c r="K30" t="s">
        <v>260</v>
      </c>
      <c r="L30" s="42"/>
      <c r="M30" s="43"/>
      <c r="N30" s="43"/>
      <c r="O30" s="42"/>
      <c r="P30" s="43"/>
      <c r="Q30" s="43"/>
      <c r="R30" s="42"/>
      <c r="S30" s="43"/>
      <c r="T30" s="43"/>
      <c r="U30" s="44">
        <f>SUMIFS(Table1[AStdWBkW],Table1[EnergyImpactID],E30,Table1[BldgType],B30,Table1[BldgVint],C30,Table1[BldgLoc],F30)</f>
        <v>0.02</v>
      </c>
      <c r="V30" s="44">
        <f>SUMIFS(Table1[AStdWBkWh],Table1[EnergyImpactID],E30,Table1[BldgType],B30,Table1[BldgVint],C30,Table1[BldgLoc],F30)</f>
        <v>26.47</v>
      </c>
      <c r="W30" s="44">
        <v>0</v>
      </c>
      <c r="X30" s="45">
        <v>0</v>
      </c>
      <c r="Y30" s="46">
        <v>0</v>
      </c>
      <c r="Z30" s="46">
        <v>0</v>
      </c>
      <c r="AA30" s="47">
        <f>SUMIF('Cost per Solution Code'!$I$5:$I$24,'Measure Support Table'!D30,'Cost per Solution Code'!$H$5:$H$24)</f>
        <v>392.565</v>
      </c>
      <c r="AB30" s="47"/>
      <c r="AC30" s="47">
        <f>SUMIF('Cost per Solution Code'!$I$5:$I$24,'Measure Support Table'!D30,'Cost per Solution Code'!$F$5:$F$24)</f>
        <v>458.26499999999999</v>
      </c>
      <c r="AD30" s="47"/>
      <c r="AE30" s="48">
        <f t="shared" si="2"/>
        <v>392.565</v>
      </c>
      <c r="AF30" s="48">
        <f t="shared" si="3"/>
        <v>458.26499999999999</v>
      </c>
      <c r="AG30" s="48">
        <f t="shared" si="4"/>
        <v>65.699999999999989</v>
      </c>
      <c r="AH30" s="49">
        <f t="shared" si="5"/>
        <v>0</v>
      </c>
      <c r="AI30" s="49">
        <f t="shared" si="6"/>
        <v>0</v>
      </c>
      <c r="AJ30" s="50">
        <f t="shared" si="0"/>
        <v>0</v>
      </c>
      <c r="AK30" s="51">
        <v>0</v>
      </c>
    </row>
    <row r="31" spans="1:37" s="1" customFormat="1" hidden="1" x14ac:dyDescent="0.35">
      <c r="A31" s="39" t="str">
        <f t="shared" si="7"/>
        <v>SWHC005</v>
      </c>
      <c r="B31" s="39" t="s">
        <v>14</v>
      </c>
      <c r="C31" s="39" t="s">
        <v>20</v>
      </c>
      <c r="D31" s="40" t="s">
        <v>18</v>
      </c>
      <c r="E31" s="41" t="str">
        <f t="shared" si="1"/>
        <v>SWHC005I</v>
      </c>
      <c r="F31" s="63" t="s">
        <v>238</v>
      </c>
      <c r="G31" s="40" t="str">
        <f>DataSpec!$B$11</f>
        <v>UpDeemed, DnDeemed, DnDeemDI</v>
      </c>
      <c r="H31" s="40" t="str">
        <f>DataSpec!$B$7</f>
        <v>Cap-Tons</v>
      </c>
      <c r="I31" s="40" t="s">
        <v>11</v>
      </c>
      <c r="J31" t="s">
        <v>173</v>
      </c>
      <c r="K31" t="s">
        <v>261</v>
      </c>
      <c r="L31" s="42"/>
      <c r="M31" s="43"/>
      <c r="N31" s="43"/>
      <c r="O31" s="42"/>
      <c r="P31" s="43"/>
      <c r="Q31" s="43"/>
      <c r="R31" s="42"/>
      <c r="S31" s="43"/>
      <c r="T31" s="43"/>
      <c r="U31" s="44">
        <f>SUMIFS(Table1[AStdWBkW],Table1[EnergyImpactID],E31,Table1[BldgType],B31,Table1[BldgVint],C31,Table1[BldgLoc],F31)</f>
        <v>0.03</v>
      </c>
      <c r="V31" s="44">
        <f>SUMIFS(Table1[AStdWBkWh],Table1[EnergyImpactID],E31,Table1[BldgType],B31,Table1[BldgVint],C31,Table1[BldgLoc],F31)</f>
        <v>47.18</v>
      </c>
      <c r="W31" s="44">
        <v>0</v>
      </c>
      <c r="X31" s="45">
        <v>0</v>
      </c>
      <c r="Y31" s="46">
        <v>0</v>
      </c>
      <c r="Z31" s="46">
        <v>0</v>
      </c>
      <c r="AA31" s="47">
        <f>SUMIF('Cost per Solution Code'!$I$5:$I$24,'Measure Support Table'!D31,'Cost per Solution Code'!$H$5:$H$24)</f>
        <v>660</v>
      </c>
      <c r="AB31" s="47"/>
      <c r="AC31" s="47">
        <f>SUMIF('Cost per Solution Code'!$I$5:$I$24,'Measure Support Table'!D31,'Cost per Solution Code'!$F$5:$F$24)</f>
        <v>923</v>
      </c>
      <c r="AD31" s="47"/>
      <c r="AE31" s="48">
        <f t="shared" si="2"/>
        <v>660</v>
      </c>
      <c r="AF31" s="48">
        <f t="shared" si="3"/>
        <v>923</v>
      </c>
      <c r="AG31" s="48">
        <f t="shared" si="4"/>
        <v>263</v>
      </c>
      <c r="AH31" s="49">
        <f t="shared" si="5"/>
        <v>0</v>
      </c>
      <c r="AI31" s="49">
        <f t="shared" si="6"/>
        <v>0</v>
      </c>
      <c r="AJ31" s="50">
        <f t="shared" si="0"/>
        <v>0</v>
      </c>
      <c r="AK31" s="51">
        <v>0</v>
      </c>
    </row>
    <row r="32" spans="1:37" s="1" customFormat="1" hidden="1" x14ac:dyDescent="0.35">
      <c r="A32" s="39" t="str">
        <f t="shared" si="7"/>
        <v>SWHC005</v>
      </c>
      <c r="B32" s="39" t="s">
        <v>14</v>
      </c>
      <c r="C32" s="39" t="s">
        <v>20</v>
      </c>
      <c r="D32" s="40" t="s">
        <v>22</v>
      </c>
      <c r="E32" s="41" t="str">
        <f t="shared" si="1"/>
        <v>SWHC005J</v>
      </c>
      <c r="F32" s="63" t="s">
        <v>238</v>
      </c>
      <c r="G32" s="40" t="str">
        <f>DataSpec!$B$11</f>
        <v>UpDeemed, DnDeemed, DnDeemDI</v>
      </c>
      <c r="H32" s="40" t="str">
        <f>DataSpec!$B$7</f>
        <v>Cap-Tons</v>
      </c>
      <c r="I32" s="40" t="s">
        <v>11</v>
      </c>
      <c r="J32" t="s">
        <v>173</v>
      </c>
      <c r="K32" t="s">
        <v>262</v>
      </c>
      <c r="L32" s="42"/>
      <c r="M32" s="43"/>
      <c r="N32" s="43"/>
      <c r="O32" s="42"/>
      <c r="P32" s="43"/>
      <c r="Q32" s="43"/>
      <c r="R32" s="42"/>
      <c r="S32" s="43"/>
      <c r="T32" s="43"/>
      <c r="U32" s="44">
        <f>SUMIFS(Table1[AStdWBkW],Table1[EnergyImpactID],E32,Table1[BldgType],B32,Table1[BldgVint],C32,Table1[BldgLoc],F32)</f>
        <v>0.02</v>
      </c>
      <c r="V32" s="44">
        <f>SUMIFS(Table1[AStdWBkWh],Table1[EnergyImpactID],E32,Table1[BldgType],B32,Table1[BldgVint],C32,Table1[BldgLoc],F32)</f>
        <v>31.46</v>
      </c>
      <c r="W32" s="44">
        <v>0</v>
      </c>
      <c r="X32" s="45">
        <v>0</v>
      </c>
      <c r="Y32" s="46">
        <v>0</v>
      </c>
      <c r="Z32" s="46">
        <v>0</v>
      </c>
      <c r="AA32" s="47">
        <f>SUMIF('Cost per Solution Code'!$I$5:$I$24,'Measure Support Table'!D32,'Cost per Solution Code'!$H$5:$H$24)</f>
        <v>660</v>
      </c>
      <c r="AB32" s="47"/>
      <c r="AC32" s="47">
        <f>SUMIF('Cost per Solution Code'!$I$5:$I$24,'Measure Support Table'!D32,'Cost per Solution Code'!$F$5:$F$24)</f>
        <v>845</v>
      </c>
      <c r="AD32" s="47"/>
      <c r="AE32" s="48">
        <f t="shared" si="2"/>
        <v>660</v>
      </c>
      <c r="AF32" s="48">
        <f t="shared" si="3"/>
        <v>845</v>
      </c>
      <c r="AG32" s="48">
        <f t="shared" si="4"/>
        <v>185</v>
      </c>
      <c r="AH32" s="49">
        <f t="shared" si="5"/>
        <v>0</v>
      </c>
      <c r="AI32" s="49">
        <f t="shared" si="6"/>
        <v>0</v>
      </c>
      <c r="AJ32" s="50">
        <f t="shared" si="0"/>
        <v>0</v>
      </c>
      <c r="AK32" s="51">
        <v>0</v>
      </c>
    </row>
    <row r="33" spans="1:37" s="1" customFormat="1" hidden="1" x14ac:dyDescent="0.35">
      <c r="A33" s="39" t="str">
        <f t="shared" si="7"/>
        <v>SWHC005</v>
      </c>
      <c r="B33" s="39" t="s">
        <v>14</v>
      </c>
      <c r="C33" s="39" t="s">
        <v>20</v>
      </c>
      <c r="D33" s="40" t="s">
        <v>25</v>
      </c>
      <c r="E33" s="41" t="str">
        <f t="shared" si="1"/>
        <v>SWHC005K</v>
      </c>
      <c r="F33" s="63" t="s">
        <v>238</v>
      </c>
      <c r="G33" s="40" t="str">
        <f>DataSpec!$B$11</f>
        <v>UpDeemed, DnDeemed, DnDeemDI</v>
      </c>
      <c r="H33" s="40" t="str">
        <f>DataSpec!$B$7</f>
        <v>Cap-Tons</v>
      </c>
      <c r="I33" s="40" t="s">
        <v>11</v>
      </c>
      <c r="J33" t="s">
        <v>174</v>
      </c>
      <c r="K33" t="s">
        <v>263</v>
      </c>
      <c r="L33" s="42"/>
      <c r="M33" s="43"/>
      <c r="N33" s="43"/>
      <c r="O33" s="42"/>
      <c r="P33" s="43"/>
      <c r="Q33" s="43"/>
      <c r="R33" s="42"/>
      <c r="S33" s="43"/>
      <c r="T33" s="43"/>
      <c r="U33" s="44">
        <f>SUMIFS(Table1[AStdWBkW],Table1[EnergyImpactID],E33,Table1[BldgType],B33,Table1[BldgVint],C33,Table1[BldgLoc],F33)</f>
        <v>0.04</v>
      </c>
      <c r="V33" s="44">
        <f>SUMIFS(Table1[AStdWBkWh],Table1[EnergyImpactID],E33,Table1[BldgType],B33,Table1[BldgVint],C33,Table1[BldgLoc],F33)</f>
        <v>52.05</v>
      </c>
      <c r="W33" s="44">
        <v>0</v>
      </c>
      <c r="X33" s="45">
        <v>0</v>
      </c>
      <c r="Y33" s="46">
        <v>0</v>
      </c>
      <c r="Z33" s="46">
        <v>0</v>
      </c>
      <c r="AA33" s="47">
        <f>SUMIF('Cost per Solution Code'!$I$5:$I$24,'Measure Support Table'!D33,'Cost per Solution Code'!$H$5:$H$24)</f>
        <v>519.14</v>
      </c>
      <c r="AB33" s="47"/>
      <c r="AC33" s="47">
        <f>SUMIF('Cost per Solution Code'!$I$5:$I$24,'Measure Support Table'!D33,'Cost per Solution Code'!$F$5:$F$24)</f>
        <v>685.85</v>
      </c>
      <c r="AD33" s="47"/>
      <c r="AE33" s="48">
        <f t="shared" si="2"/>
        <v>519.14</v>
      </c>
      <c r="AF33" s="48">
        <f t="shared" si="3"/>
        <v>685.85</v>
      </c>
      <c r="AG33" s="48">
        <f t="shared" si="4"/>
        <v>166.71000000000004</v>
      </c>
      <c r="AH33" s="49">
        <f t="shared" si="5"/>
        <v>0</v>
      </c>
      <c r="AI33" s="49">
        <f t="shared" si="6"/>
        <v>0</v>
      </c>
      <c r="AJ33" s="50">
        <f t="shared" si="0"/>
        <v>0</v>
      </c>
      <c r="AK33" s="51">
        <v>0</v>
      </c>
    </row>
    <row r="34" spans="1:37" s="1" customFormat="1" hidden="1" x14ac:dyDescent="0.35">
      <c r="A34" s="39" t="str">
        <f t="shared" si="7"/>
        <v>SWHC005</v>
      </c>
      <c r="B34" s="39" t="s">
        <v>14</v>
      </c>
      <c r="C34" s="39" t="s">
        <v>20</v>
      </c>
      <c r="D34" s="40" t="s">
        <v>175</v>
      </c>
      <c r="E34" s="41" t="str">
        <f t="shared" si="1"/>
        <v>SWHC005L</v>
      </c>
      <c r="F34" s="63" t="s">
        <v>238</v>
      </c>
      <c r="G34" s="40" t="str">
        <f>DataSpec!$B$11</f>
        <v>UpDeemed, DnDeemed, DnDeemDI</v>
      </c>
      <c r="H34" s="40" t="str">
        <f>DataSpec!$B$7</f>
        <v>Cap-Tons</v>
      </c>
      <c r="I34" s="40" t="s">
        <v>11</v>
      </c>
      <c r="J34" t="s">
        <v>174</v>
      </c>
      <c r="K34" t="s">
        <v>264</v>
      </c>
      <c r="L34" s="42"/>
      <c r="M34" s="43"/>
      <c r="N34" s="43"/>
      <c r="O34" s="42"/>
      <c r="P34" s="43"/>
      <c r="Q34" s="43"/>
      <c r="R34" s="42"/>
      <c r="S34" s="43"/>
      <c r="T34" s="43"/>
      <c r="U34" s="44">
        <f>SUMIFS(Table1[AStdWBkW],Table1[EnergyImpactID],E34,Table1[BldgType],B34,Table1[BldgVint],C34,Table1[BldgLoc],F34)</f>
        <v>0.03</v>
      </c>
      <c r="V34" s="44">
        <f>SUMIFS(Table1[AStdWBkWh],Table1[EnergyImpactID],E34,Table1[BldgType],B34,Table1[BldgVint],C34,Table1[BldgLoc],F34)</f>
        <v>34.700000000000003</v>
      </c>
      <c r="W34" s="44">
        <v>0</v>
      </c>
      <c r="X34" s="45">
        <v>0</v>
      </c>
      <c r="Y34" s="46">
        <v>0</v>
      </c>
      <c r="Z34" s="46">
        <v>0</v>
      </c>
      <c r="AA34" s="47">
        <f>SUMIF('Cost per Solution Code'!$I$5:$I$24,'Measure Support Table'!D34,'Cost per Solution Code'!$H$5:$H$24)</f>
        <v>519.14</v>
      </c>
      <c r="AB34" s="47"/>
      <c r="AC34" s="47">
        <f>SUMIF('Cost per Solution Code'!$I$5:$I$24,'Measure Support Table'!D34,'Cost per Solution Code'!$F$5:$F$24)</f>
        <v>555.84500000000003</v>
      </c>
      <c r="AD34" s="47"/>
      <c r="AE34" s="48">
        <f t="shared" si="2"/>
        <v>519.14</v>
      </c>
      <c r="AF34" s="48">
        <f t="shared" si="3"/>
        <v>555.84500000000003</v>
      </c>
      <c r="AG34" s="48">
        <f t="shared" si="4"/>
        <v>36.705000000000041</v>
      </c>
      <c r="AH34" s="49">
        <f t="shared" si="5"/>
        <v>0</v>
      </c>
      <c r="AI34" s="49">
        <f t="shared" si="6"/>
        <v>0</v>
      </c>
      <c r="AJ34" s="50">
        <f t="shared" si="0"/>
        <v>0</v>
      </c>
      <c r="AK34" s="51">
        <v>0</v>
      </c>
    </row>
    <row r="35" spans="1:37" s="1" customFormat="1" hidden="1" x14ac:dyDescent="0.35">
      <c r="A35" s="39" t="str">
        <f t="shared" si="7"/>
        <v>SWHC005</v>
      </c>
      <c r="B35" s="39" t="s">
        <v>14</v>
      </c>
      <c r="C35" s="39" t="s">
        <v>20</v>
      </c>
      <c r="D35" s="40" t="s">
        <v>176</v>
      </c>
      <c r="E35" s="41" t="str">
        <f t="shared" si="1"/>
        <v>SWHC005M</v>
      </c>
      <c r="F35" s="63" t="s">
        <v>238</v>
      </c>
      <c r="G35" s="40" t="str">
        <f>DataSpec!$B$11</f>
        <v>UpDeemed, DnDeemed, DnDeemDI</v>
      </c>
      <c r="H35" s="40" t="str">
        <f>DataSpec!$B$7</f>
        <v>Cap-Tons</v>
      </c>
      <c r="I35" s="40" t="s">
        <v>11</v>
      </c>
      <c r="J35" t="s">
        <v>177</v>
      </c>
      <c r="K35" t="s">
        <v>265</v>
      </c>
      <c r="L35" s="42"/>
      <c r="M35" s="43"/>
      <c r="N35" s="43"/>
      <c r="O35" s="42"/>
      <c r="P35" s="43"/>
      <c r="Q35" s="43"/>
      <c r="R35" s="42"/>
      <c r="S35" s="43"/>
      <c r="T35" s="43"/>
      <c r="U35" s="44">
        <f>SUMIFS(Table1[AStdWBkW],Table1[EnergyImpactID],E35,Table1[BldgType],B35,Table1[BldgVint],C35,Table1[BldgLoc],F35)</f>
        <v>0.04</v>
      </c>
      <c r="V35" s="44">
        <f>SUMIFS(Table1[AStdWBkWh],Table1[EnergyImpactID],E35,Table1[BldgType],B35,Table1[BldgVint],C35,Table1[BldgLoc],F35)</f>
        <v>47.83</v>
      </c>
      <c r="W35" s="44">
        <v>0</v>
      </c>
      <c r="X35" s="45">
        <v>0</v>
      </c>
      <c r="Y35" s="46">
        <v>0</v>
      </c>
      <c r="Z35" s="46">
        <v>0</v>
      </c>
      <c r="AA35" s="47">
        <f>SUMIF('Cost per Solution Code'!$I$5:$I$24,'Measure Support Table'!D35,'Cost per Solution Code'!$H$5:$H$24)</f>
        <v>449.41</v>
      </c>
      <c r="AB35" s="47"/>
      <c r="AC35" s="47">
        <f>SUMIF('Cost per Solution Code'!$I$5:$I$24,'Measure Support Table'!D35,'Cost per Solution Code'!$F$5:$F$24)</f>
        <v>771.3576281291954</v>
      </c>
      <c r="AD35" s="47"/>
      <c r="AE35" s="48">
        <f t="shared" si="2"/>
        <v>449.41</v>
      </c>
      <c r="AF35" s="48">
        <f t="shared" si="3"/>
        <v>771.3576281291954</v>
      </c>
      <c r="AG35" s="48">
        <f t="shared" si="4"/>
        <v>321.94762812919538</v>
      </c>
      <c r="AH35" s="49">
        <f t="shared" si="5"/>
        <v>0</v>
      </c>
      <c r="AI35" s="49">
        <f t="shared" si="6"/>
        <v>0</v>
      </c>
      <c r="AJ35" s="50">
        <f t="shared" si="0"/>
        <v>0</v>
      </c>
      <c r="AK35" s="51">
        <v>0</v>
      </c>
    </row>
    <row r="36" spans="1:37" s="1" customFormat="1" hidden="1" x14ac:dyDescent="0.35">
      <c r="A36" s="39" t="str">
        <f t="shared" si="7"/>
        <v>SWHC005</v>
      </c>
      <c r="B36" s="39" t="s">
        <v>14</v>
      </c>
      <c r="C36" s="39" t="s">
        <v>20</v>
      </c>
      <c r="D36" s="40" t="s">
        <v>178</v>
      </c>
      <c r="E36" s="41" t="str">
        <f t="shared" si="1"/>
        <v>SWHC005N</v>
      </c>
      <c r="F36" s="63" t="s">
        <v>238</v>
      </c>
      <c r="G36" s="40" t="str">
        <f>DataSpec!$B$11</f>
        <v>UpDeemed, DnDeemed, DnDeemDI</v>
      </c>
      <c r="H36" s="40" t="str">
        <f>DataSpec!$B$7</f>
        <v>Cap-Tons</v>
      </c>
      <c r="I36" s="40" t="s">
        <v>11</v>
      </c>
      <c r="J36" t="s">
        <v>177</v>
      </c>
      <c r="K36" t="s">
        <v>266</v>
      </c>
      <c r="L36" s="42"/>
      <c r="M36" s="43"/>
      <c r="N36" s="43"/>
      <c r="O36" s="42"/>
      <c r="P36" s="43"/>
      <c r="Q36" s="43"/>
      <c r="R36" s="42"/>
      <c r="S36" s="43"/>
      <c r="T36" s="43"/>
      <c r="U36" s="44">
        <f>SUMIFS(Table1[AStdWBkW],Table1[EnergyImpactID],E36,Table1[BldgType],B36,Table1[BldgVint],C36,Table1[BldgLoc],F36)</f>
        <v>0.02</v>
      </c>
      <c r="V36" s="44">
        <f>SUMIFS(Table1[AStdWBkWh],Table1[EnergyImpactID],E36,Table1[BldgType],B36,Table1[BldgVint],C36,Table1[BldgLoc],F36)</f>
        <v>31.88</v>
      </c>
      <c r="W36" s="44">
        <v>0</v>
      </c>
      <c r="X36" s="45">
        <v>0</v>
      </c>
      <c r="Y36" s="46">
        <v>0</v>
      </c>
      <c r="Z36" s="46">
        <v>0</v>
      </c>
      <c r="AA36" s="47">
        <f>SUMIF('Cost per Solution Code'!$I$5:$I$24,'Measure Support Table'!D36,'Cost per Solution Code'!$H$5:$H$24)</f>
        <v>449.41</v>
      </c>
      <c r="AB36" s="47"/>
      <c r="AC36" s="47">
        <f>SUMIF('Cost per Solution Code'!$I$5:$I$24,'Measure Support Table'!D36,'Cost per Solution Code'!$F$5:$F$24)</f>
        <v>629.11366698254767</v>
      </c>
      <c r="AD36" s="47"/>
      <c r="AE36" s="48">
        <f t="shared" si="2"/>
        <v>449.41</v>
      </c>
      <c r="AF36" s="48">
        <f t="shared" si="3"/>
        <v>629.11366698254767</v>
      </c>
      <c r="AG36" s="48">
        <f t="shared" si="4"/>
        <v>179.70366698254765</v>
      </c>
      <c r="AH36" s="49">
        <f t="shared" si="5"/>
        <v>0</v>
      </c>
      <c r="AI36" s="49">
        <f t="shared" si="6"/>
        <v>0</v>
      </c>
      <c r="AJ36" s="50">
        <f t="shared" si="0"/>
        <v>0</v>
      </c>
      <c r="AK36" s="51">
        <v>0</v>
      </c>
    </row>
    <row r="37" spans="1:37" s="1" customFormat="1" hidden="1" x14ac:dyDescent="0.35">
      <c r="A37" s="39" t="str">
        <f t="shared" si="7"/>
        <v>SWHC005</v>
      </c>
      <c r="B37" s="39" t="s">
        <v>14</v>
      </c>
      <c r="C37" s="39" t="s">
        <v>20</v>
      </c>
      <c r="D37" s="40" t="s">
        <v>179</v>
      </c>
      <c r="E37" s="41" t="str">
        <f t="shared" si="1"/>
        <v>SWHC005O</v>
      </c>
      <c r="F37" s="63" t="s">
        <v>238</v>
      </c>
      <c r="G37" s="40" t="str">
        <f>DataSpec!$B$11</f>
        <v>UpDeemed, DnDeemed, DnDeemDI</v>
      </c>
      <c r="H37" s="40" t="str">
        <f>DataSpec!$B$7</f>
        <v>Cap-Tons</v>
      </c>
      <c r="I37" s="40" t="s">
        <v>11</v>
      </c>
      <c r="J37" t="s">
        <v>180</v>
      </c>
      <c r="K37" t="s">
        <v>267</v>
      </c>
      <c r="L37" s="42"/>
      <c r="M37" s="43"/>
      <c r="N37" s="43"/>
      <c r="O37" s="42"/>
      <c r="P37" s="43"/>
      <c r="Q37" s="43"/>
      <c r="R37" s="42"/>
      <c r="S37" s="43"/>
      <c r="T37" s="43"/>
      <c r="U37" s="44">
        <f>SUMIFS(Table1[AStdWBkW],Table1[EnergyImpactID],E37,Table1[BldgType],B37,Table1[BldgVint],C37,Table1[BldgLoc],F37)</f>
        <v>0.04</v>
      </c>
      <c r="V37" s="44">
        <f>SUMIFS(Table1[AStdWBkWh],Table1[EnergyImpactID],E37,Table1[BldgType],B37,Table1[BldgVint],C37,Table1[BldgLoc],F37)</f>
        <v>57.41</v>
      </c>
      <c r="W37" s="44">
        <v>0</v>
      </c>
      <c r="X37" s="45">
        <v>0</v>
      </c>
      <c r="Y37" s="46">
        <v>0</v>
      </c>
      <c r="Z37" s="46">
        <v>0</v>
      </c>
      <c r="AA37" s="47">
        <f>SUMIF('Cost per Solution Code'!$I$5:$I$24,'Measure Support Table'!D37,'Cost per Solution Code'!$H$5:$H$24)</f>
        <v>1086</v>
      </c>
      <c r="AB37" s="47"/>
      <c r="AC37" s="47">
        <f>SUMIF('Cost per Solution Code'!$I$5:$I$24,'Measure Support Table'!D37,'Cost per Solution Code'!$F$5:$F$24)</f>
        <v>1124.9000000000001</v>
      </c>
      <c r="AD37" s="47"/>
      <c r="AE37" s="48">
        <f t="shared" si="2"/>
        <v>1086</v>
      </c>
      <c r="AF37" s="48">
        <f t="shared" si="3"/>
        <v>1124.9000000000001</v>
      </c>
      <c r="AG37" s="48">
        <f t="shared" si="4"/>
        <v>38.900000000000091</v>
      </c>
      <c r="AH37" s="49">
        <f t="shared" si="5"/>
        <v>0</v>
      </c>
      <c r="AI37" s="49">
        <f t="shared" si="6"/>
        <v>0</v>
      </c>
      <c r="AJ37" s="50">
        <f t="shared" si="0"/>
        <v>0</v>
      </c>
      <c r="AK37" s="51">
        <v>0</v>
      </c>
    </row>
    <row r="38" spans="1:37" s="1" customFormat="1" hidden="1" x14ac:dyDescent="0.35">
      <c r="A38" s="39" t="str">
        <f t="shared" si="7"/>
        <v>SWHC005</v>
      </c>
      <c r="B38" s="39" t="s">
        <v>14</v>
      </c>
      <c r="C38" s="39" t="s">
        <v>20</v>
      </c>
      <c r="D38" s="40" t="s">
        <v>181</v>
      </c>
      <c r="E38" s="41" t="str">
        <f t="shared" si="1"/>
        <v>SWHC005P</v>
      </c>
      <c r="F38" s="63" t="s">
        <v>238</v>
      </c>
      <c r="G38" s="40" t="str">
        <f>DataSpec!$B$11</f>
        <v>UpDeemed, DnDeemed, DnDeemDI</v>
      </c>
      <c r="H38" s="40" t="str">
        <f>DataSpec!$B$7</f>
        <v>Cap-Tons</v>
      </c>
      <c r="I38" s="40" t="s">
        <v>11</v>
      </c>
      <c r="J38" t="s">
        <v>180</v>
      </c>
      <c r="K38" t="s">
        <v>268</v>
      </c>
      <c r="L38" s="42"/>
      <c r="M38" s="43"/>
      <c r="N38" s="43"/>
      <c r="O38" s="42"/>
      <c r="P38" s="43"/>
      <c r="Q38" s="43"/>
      <c r="R38" s="42"/>
      <c r="S38" s="43"/>
      <c r="T38" s="43"/>
      <c r="U38" s="44">
        <f>SUMIFS(Table1[AStdWBkW],Table1[EnergyImpactID],E38,Table1[BldgType],B38,Table1[BldgVint],C38,Table1[BldgLoc],F38)</f>
        <v>0.03</v>
      </c>
      <c r="V38" s="44">
        <f>SUMIFS(Table1[AStdWBkWh],Table1[EnergyImpactID],E38,Table1[BldgType],B38,Table1[BldgVint],C38,Table1[BldgLoc],F38)</f>
        <v>38.26</v>
      </c>
      <c r="W38" s="44">
        <v>0</v>
      </c>
      <c r="X38" s="45">
        <v>0</v>
      </c>
      <c r="Y38" s="46">
        <v>0</v>
      </c>
      <c r="Z38" s="46">
        <v>0</v>
      </c>
      <c r="AA38" s="47">
        <f>SUMIF('Cost per Solution Code'!$I$5:$I$24,'Measure Support Table'!D38,'Cost per Solution Code'!$H$5:$H$24)</f>
        <v>1086</v>
      </c>
      <c r="AB38" s="47"/>
      <c r="AC38" s="47">
        <f>SUMIF('Cost per Solution Code'!$I$5:$I$24,'Measure Support Table'!D38,'Cost per Solution Code'!$F$5:$F$24)</f>
        <v>1107.17</v>
      </c>
      <c r="AD38" s="47"/>
      <c r="AE38" s="48">
        <f t="shared" si="2"/>
        <v>1086</v>
      </c>
      <c r="AF38" s="48">
        <f t="shared" si="3"/>
        <v>1107.17</v>
      </c>
      <c r="AG38" s="48">
        <f t="shared" si="4"/>
        <v>21.170000000000073</v>
      </c>
      <c r="AH38" s="49">
        <f t="shared" si="5"/>
        <v>0</v>
      </c>
      <c r="AI38" s="49">
        <f t="shared" si="6"/>
        <v>0</v>
      </c>
      <c r="AJ38" s="50">
        <f t="shared" si="0"/>
        <v>0</v>
      </c>
      <c r="AK38" s="51">
        <v>0</v>
      </c>
    </row>
    <row r="39" spans="1:37" s="1" customFormat="1" hidden="1" x14ac:dyDescent="0.35">
      <c r="A39" s="39" t="str">
        <f t="shared" si="7"/>
        <v>SWHC005</v>
      </c>
      <c r="B39" s="39" t="s">
        <v>14</v>
      </c>
      <c r="C39" s="39" t="s">
        <v>20</v>
      </c>
      <c r="D39" s="40" t="s">
        <v>182</v>
      </c>
      <c r="E39" s="41" t="str">
        <f t="shared" si="1"/>
        <v>SWHC005Q</v>
      </c>
      <c r="F39" s="63" t="s">
        <v>238</v>
      </c>
      <c r="G39" s="40" t="str">
        <f>DataSpec!$B$11</f>
        <v>UpDeemed, DnDeemed, DnDeemDI</v>
      </c>
      <c r="H39" s="40" t="str">
        <f>DataSpec!$B$7</f>
        <v>Cap-Tons</v>
      </c>
      <c r="I39" s="40" t="s">
        <v>11</v>
      </c>
      <c r="J39" t="s">
        <v>183</v>
      </c>
      <c r="K39" t="s">
        <v>269</v>
      </c>
      <c r="L39" s="42"/>
      <c r="M39" s="43"/>
      <c r="N39" s="43"/>
      <c r="O39" s="42"/>
      <c r="P39" s="43"/>
      <c r="Q39" s="43"/>
      <c r="R39" s="42"/>
      <c r="S39" s="43"/>
      <c r="T39" s="43"/>
      <c r="U39" s="44">
        <f>SUMIFS(Table1[AStdWBkW],Table1[EnergyImpactID],E39,Table1[BldgType],B39,Table1[BldgVint],C39,Table1[BldgLoc],F39)</f>
        <v>0.03</v>
      </c>
      <c r="V39" s="44">
        <f>SUMIFS(Table1[AStdWBkWh],Table1[EnergyImpactID],E39,Table1[BldgType],B39,Table1[BldgVint],C39,Table1[BldgLoc],F39)</f>
        <v>44.78</v>
      </c>
      <c r="W39" s="44">
        <v>0</v>
      </c>
      <c r="X39" s="45">
        <v>0</v>
      </c>
      <c r="Y39" s="46">
        <v>0</v>
      </c>
      <c r="Z39" s="46">
        <v>0</v>
      </c>
      <c r="AA39" s="47">
        <f>SUMIF('Cost per Solution Code'!$I$5:$I$24,'Measure Support Table'!D39,'Cost per Solution Code'!$H$5:$H$24)</f>
        <v>636.29999999999995</v>
      </c>
      <c r="AB39" s="47"/>
      <c r="AC39" s="47">
        <f>SUMIF('Cost per Solution Code'!$I$5:$I$24,'Measure Support Table'!D39,'Cost per Solution Code'!$F$5:$F$24)</f>
        <v>931.83</v>
      </c>
      <c r="AD39" s="47"/>
      <c r="AE39" s="48">
        <f t="shared" si="2"/>
        <v>636.29999999999995</v>
      </c>
      <c r="AF39" s="48">
        <f t="shared" si="3"/>
        <v>931.83</v>
      </c>
      <c r="AG39" s="48">
        <f t="shared" si="4"/>
        <v>295.53000000000009</v>
      </c>
      <c r="AH39" s="49">
        <f t="shared" si="5"/>
        <v>0</v>
      </c>
      <c r="AI39" s="49">
        <f t="shared" si="6"/>
        <v>0</v>
      </c>
      <c r="AJ39" s="50">
        <f t="shared" si="0"/>
        <v>0</v>
      </c>
      <c r="AK39" s="51">
        <v>0</v>
      </c>
    </row>
    <row r="40" spans="1:37" s="1" customFormat="1" hidden="1" x14ac:dyDescent="0.35">
      <c r="A40" s="39" t="str">
        <f t="shared" si="7"/>
        <v>SWHC005</v>
      </c>
      <c r="B40" s="39" t="s">
        <v>14</v>
      </c>
      <c r="C40" s="39" t="s">
        <v>20</v>
      </c>
      <c r="D40" s="40" t="s">
        <v>184</v>
      </c>
      <c r="E40" s="41" t="str">
        <f t="shared" si="1"/>
        <v>SWHC005R</v>
      </c>
      <c r="F40" s="63" t="s">
        <v>238</v>
      </c>
      <c r="G40" s="40" t="str">
        <f>DataSpec!$B$11</f>
        <v>UpDeemed, DnDeemed, DnDeemDI</v>
      </c>
      <c r="H40" s="40" t="str">
        <f>DataSpec!$B$7</f>
        <v>Cap-Tons</v>
      </c>
      <c r="I40" s="40" t="s">
        <v>11</v>
      </c>
      <c r="J40" t="s">
        <v>183</v>
      </c>
      <c r="K40" t="s">
        <v>270</v>
      </c>
      <c r="L40" s="42"/>
      <c r="M40" s="43"/>
      <c r="N40" s="43"/>
      <c r="O40" s="42"/>
      <c r="P40" s="43"/>
      <c r="Q40" s="43"/>
      <c r="R40" s="42"/>
      <c r="S40" s="43"/>
      <c r="T40" s="43"/>
      <c r="U40" s="44">
        <f>SUMIFS(Table1[AStdWBkW],Table1[EnergyImpactID],E40,Table1[BldgType],B40,Table1[BldgVint],C40,Table1[BldgLoc],F40)</f>
        <v>0.02</v>
      </c>
      <c r="V40" s="44">
        <f>SUMIFS(Table1[AStdWBkWh],Table1[EnergyImpactID],E40,Table1[BldgType],B40,Table1[BldgVint],C40,Table1[BldgLoc],F40)</f>
        <v>29.85</v>
      </c>
      <c r="W40" s="44">
        <v>0</v>
      </c>
      <c r="X40" s="45">
        <v>0</v>
      </c>
      <c r="Y40" s="46">
        <v>0</v>
      </c>
      <c r="Z40" s="46">
        <v>0</v>
      </c>
      <c r="AA40" s="47">
        <f>SUMIF('Cost per Solution Code'!$I$5:$I$24,'Measure Support Table'!D40,'Cost per Solution Code'!$H$5:$H$24)</f>
        <v>636.29999999999995</v>
      </c>
      <c r="AB40" s="47"/>
      <c r="AC40" s="47">
        <f>SUMIF('Cost per Solution Code'!$I$5:$I$24,'Measure Support Table'!D40,'Cost per Solution Code'!$F$5:$F$24)</f>
        <v>797.9</v>
      </c>
      <c r="AD40" s="47"/>
      <c r="AE40" s="48">
        <f t="shared" si="2"/>
        <v>636.29999999999995</v>
      </c>
      <c r="AF40" s="48">
        <f t="shared" si="3"/>
        <v>797.9</v>
      </c>
      <c r="AG40" s="48">
        <f t="shared" si="4"/>
        <v>161.60000000000002</v>
      </c>
      <c r="AH40" s="49">
        <f t="shared" si="5"/>
        <v>0</v>
      </c>
      <c r="AI40" s="49">
        <f t="shared" si="6"/>
        <v>0</v>
      </c>
      <c r="AJ40" s="50">
        <f t="shared" si="0"/>
        <v>0</v>
      </c>
      <c r="AK40" s="51">
        <v>0</v>
      </c>
    </row>
    <row r="41" spans="1:37" s="1" customFormat="1" hidden="1" x14ac:dyDescent="0.35">
      <c r="A41" s="39" t="str">
        <f t="shared" si="7"/>
        <v>SWHC005</v>
      </c>
      <c r="B41" s="39" t="s">
        <v>14</v>
      </c>
      <c r="C41" s="39" t="s">
        <v>20</v>
      </c>
      <c r="D41" s="40" t="s">
        <v>185</v>
      </c>
      <c r="E41" s="41" t="str">
        <f t="shared" si="1"/>
        <v>SWHC005S</v>
      </c>
      <c r="F41" s="63" t="s">
        <v>238</v>
      </c>
      <c r="G41" s="40" t="str">
        <f>DataSpec!$B$11</f>
        <v>UpDeemed, DnDeemed, DnDeemDI</v>
      </c>
      <c r="H41" s="40" t="str">
        <f>DataSpec!$B$7</f>
        <v>Cap-Tons</v>
      </c>
      <c r="I41" s="40" t="s">
        <v>11</v>
      </c>
      <c r="J41" t="s">
        <v>186</v>
      </c>
      <c r="K41" t="s">
        <v>271</v>
      </c>
      <c r="L41" s="42"/>
      <c r="M41" s="43"/>
      <c r="N41" s="43"/>
      <c r="O41" s="42"/>
      <c r="P41" s="43"/>
      <c r="Q41" s="43"/>
      <c r="R41" s="42"/>
      <c r="S41" s="43"/>
      <c r="T41" s="43"/>
      <c r="U41" s="44">
        <f>SUMIFS(Table1[AStdWBkW],Table1[EnergyImpactID],E41,Table1[BldgType],B41,Table1[BldgVint],C41,Table1[BldgLoc],F41)</f>
        <v>0.05</v>
      </c>
      <c r="V41" s="44">
        <f>SUMIFS(Table1[AStdWBkWh],Table1[EnergyImpactID],E41,Table1[BldgType],B41,Table1[BldgVint],C41,Table1[BldgLoc],F41)</f>
        <v>59.69</v>
      </c>
      <c r="W41" s="44">
        <v>0</v>
      </c>
      <c r="X41" s="45">
        <v>0</v>
      </c>
      <c r="Y41" s="46">
        <v>0</v>
      </c>
      <c r="Z41" s="46">
        <v>0</v>
      </c>
      <c r="AA41" s="47">
        <f>SUMIF('Cost per Solution Code'!$I$5:$I$24,'Measure Support Table'!D41,'Cost per Solution Code'!$H$5:$H$24)</f>
        <v>416.53842439071497</v>
      </c>
      <c r="AB41" s="47"/>
      <c r="AC41" s="47">
        <f>SUMIF('Cost per Solution Code'!$I$5:$I$24,'Measure Support Table'!D41,'Cost per Solution Code'!$F$5:$F$24)</f>
        <v>610</v>
      </c>
      <c r="AD41" s="47"/>
      <c r="AE41" s="48">
        <f t="shared" si="2"/>
        <v>416.53842439071497</v>
      </c>
      <c r="AF41" s="48">
        <f t="shared" si="3"/>
        <v>610</v>
      </c>
      <c r="AG41" s="48">
        <f t="shared" si="4"/>
        <v>193.46157560928503</v>
      </c>
      <c r="AH41" s="49">
        <f t="shared" si="5"/>
        <v>0</v>
      </c>
      <c r="AI41" s="49">
        <f t="shared" si="6"/>
        <v>0</v>
      </c>
      <c r="AJ41" s="50">
        <f t="shared" si="0"/>
        <v>0</v>
      </c>
      <c r="AK41" s="51">
        <v>0</v>
      </c>
    </row>
    <row r="42" spans="1:37" s="1" customFormat="1" hidden="1" x14ac:dyDescent="0.35">
      <c r="A42" s="39" t="str">
        <f t="shared" si="7"/>
        <v>SWHC005</v>
      </c>
      <c r="B42" s="39" t="s">
        <v>14</v>
      </c>
      <c r="C42" s="39" t="s">
        <v>20</v>
      </c>
      <c r="D42" s="40" t="s">
        <v>187</v>
      </c>
      <c r="E42" s="41" t="str">
        <f t="shared" si="1"/>
        <v>SWHC005T</v>
      </c>
      <c r="F42" s="63" t="s">
        <v>238</v>
      </c>
      <c r="G42" s="40" t="str">
        <f>DataSpec!$B$11</f>
        <v>UpDeemed, DnDeemed, DnDeemDI</v>
      </c>
      <c r="H42" s="40" t="str">
        <f>DataSpec!$B$7</f>
        <v>Cap-Tons</v>
      </c>
      <c r="I42" s="40" t="s">
        <v>11</v>
      </c>
      <c r="J42" t="s">
        <v>186</v>
      </c>
      <c r="K42" t="s">
        <v>272</v>
      </c>
      <c r="L42" s="42"/>
      <c r="M42" s="43"/>
      <c r="N42" s="43"/>
      <c r="O42" s="42"/>
      <c r="P42" s="43"/>
      <c r="Q42" s="43"/>
      <c r="R42" s="42"/>
      <c r="S42" s="43"/>
      <c r="T42" s="43"/>
      <c r="U42" s="44">
        <f>SUMIFS(Table1[AStdWBkW],Table1[EnergyImpactID],E42,Table1[BldgType],B42,Table1[BldgVint],C42,Table1[BldgLoc],F42)</f>
        <v>0.03</v>
      </c>
      <c r="V42" s="44">
        <f>SUMIFS(Table1[AStdWBkWh],Table1[EnergyImpactID],E42,Table1[BldgType],B42,Table1[BldgVint],C42,Table1[BldgLoc],F42)</f>
        <v>39.799999999999997</v>
      </c>
      <c r="W42" s="44">
        <v>0</v>
      </c>
      <c r="X42" s="45">
        <v>0</v>
      </c>
      <c r="Y42" s="46">
        <v>0</v>
      </c>
      <c r="Z42" s="46">
        <v>0</v>
      </c>
      <c r="AA42" s="47">
        <f>SUMIF('Cost per Solution Code'!$I$5:$I$24,'Measure Support Table'!D42,'Cost per Solution Code'!$H$5:$H$24)</f>
        <v>416.53842439071497</v>
      </c>
      <c r="AB42" s="47"/>
      <c r="AC42" s="47">
        <f>SUMIF('Cost per Solution Code'!$I$5:$I$24,'Measure Support Table'!D42,'Cost per Solution Code'!$F$5:$F$24)</f>
        <v>522.1950355751585</v>
      </c>
      <c r="AD42" s="47"/>
      <c r="AE42" s="48">
        <f t="shared" si="2"/>
        <v>416.53842439071497</v>
      </c>
      <c r="AF42" s="48">
        <f t="shared" si="3"/>
        <v>522.1950355751585</v>
      </c>
      <c r="AG42" s="48">
        <f t="shared" si="4"/>
        <v>105.65661118444353</v>
      </c>
      <c r="AH42" s="49">
        <f t="shared" si="5"/>
        <v>0</v>
      </c>
      <c r="AI42" s="49">
        <f t="shared" si="6"/>
        <v>0</v>
      </c>
      <c r="AJ42" s="50">
        <f t="shared" si="0"/>
        <v>0</v>
      </c>
      <c r="AK42" s="51">
        <v>0</v>
      </c>
    </row>
    <row r="43" spans="1:37" s="1" customFormat="1" hidden="1" x14ac:dyDescent="0.35">
      <c r="A43" s="39" t="str">
        <f t="shared" si="7"/>
        <v>SWHC005</v>
      </c>
      <c r="B43" s="39" t="s">
        <v>14</v>
      </c>
      <c r="C43" s="39" t="s">
        <v>20</v>
      </c>
      <c r="D43" s="40" t="s">
        <v>163</v>
      </c>
      <c r="E43" s="41" t="str">
        <f t="shared" si="1"/>
        <v>SWHC005A</v>
      </c>
      <c r="F43" s="63" t="s">
        <v>239</v>
      </c>
      <c r="G43" s="40" t="str">
        <f>DataSpec!$B$11</f>
        <v>UpDeemed, DnDeemed, DnDeemDI</v>
      </c>
      <c r="H43" s="40" t="str">
        <f>DataSpec!$B$7</f>
        <v>Cap-Tons</v>
      </c>
      <c r="I43" s="40" t="s">
        <v>11</v>
      </c>
      <c r="J43" t="s">
        <v>164</v>
      </c>
      <c r="K43" t="s">
        <v>253</v>
      </c>
      <c r="L43" s="42"/>
      <c r="M43" s="43"/>
      <c r="N43" s="43"/>
      <c r="O43" s="42"/>
      <c r="P43" s="43"/>
      <c r="Q43" s="43"/>
      <c r="R43" s="42"/>
      <c r="S43" s="43"/>
      <c r="T43" s="43"/>
      <c r="U43" s="44">
        <f>SUMIFS(Table1[AStdWBkW],Table1[EnergyImpactID],E43,Table1[BldgType],B43,Table1[BldgVint],C43,Table1[BldgLoc],F43)</f>
        <v>0.02</v>
      </c>
      <c r="V43" s="44">
        <f>SUMIFS(Table1[AStdWBkWh],Table1[EnergyImpactID],E43,Table1[BldgType],B43,Table1[BldgVint],C43,Table1[BldgLoc],F43)</f>
        <v>29.46</v>
      </c>
      <c r="W43" s="44">
        <v>0</v>
      </c>
      <c r="X43" s="45">
        <v>0</v>
      </c>
      <c r="Y43" s="46">
        <v>0</v>
      </c>
      <c r="Z43" s="46">
        <v>0</v>
      </c>
      <c r="AA43" s="47">
        <f>SUMIF('Cost per Solution Code'!$I$5:$I$24,'Measure Support Table'!D43,'Cost per Solution Code'!$H$5:$H$24)</f>
        <v>656.88499999999999</v>
      </c>
      <c r="AB43" s="47"/>
      <c r="AC43" s="47">
        <f>SUMIF('Cost per Solution Code'!$I$5:$I$24,'Measure Support Table'!D43,'Cost per Solution Code'!$F$5:$F$24)</f>
        <v>931.83999999999992</v>
      </c>
      <c r="AD43" s="47"/>
      <c r="AE43" s="48">
        <f t="shared" si="2"/>
        <v>656.88499999999999</v>
      </c>
      <c r="AF43" s="48">
        <f t="shared" si="3"/>
        <v>931.83999999999992</v>
      </c>
      <c r="AG43" s="48">
        <f t="shared" si="4"/>
        <v>274.95499999999993</v>
      </c>
      <c r="AH43" s="49">
        <f t="shared" si="5"/>
        <v>0</v>
      </c>
      <c r="AI43" s="49">
        <f t="shared" si="6"/>
        <v>0</v>
      </c>
      <c r="AJ43" s="50">
        <f t="shared" si="0"/>
        <v>0</v>
      </c>
      <c r="AK43" s="51">
        <v>0</v>
      </c>
    </row>
    <row r="44" spans="1:37" s="1" customFormat="1" hidden="1" x14ac:dyDescent="0.35">
      <c r="A44" s="39" t="str">
        <f t="shared" si="7"/>
        <v>SWHC005</v>
      </c>
      <c r="B44" s="39" t="s">
        <v>14</v>
      </c>
      <c r="C44" s="39" t="s">
        <v>20</v>
      </c>
      <c r="D44" s="40" t="s">
        <v>165</v>
      </c>
      <c r="E44" s="41" t="str">
        <f t="shared" si="1"/>
        <v>SWHC005B</v>
      </c>
      <c r="F44" s="63" t="s">
        <v>239</v>
      </c>
      <c r="G44" s="40" t="str">
        <f>DataSpec!$B$11</f>
        <v>UpDeemed, DnDeemed, DnDeemDI</v>
      </c>
      <c r="H44" s="40" t="str">
        <f>DataSpec!$B$7</f>
        <v>Cap-Tons</v>
      </c>
      <c r="I44" s="40" t="s">
        <v>11</v>
      </c>
      <c r="J44" t="s">
        <v>164</v>
      </c>
      <c r="K44" t="s">
        <v>254</v>
      </c>
      <c r="L44" s="42"/>
      <c r="M44" s="43"/>
      <c r="N44" s="43"/>
      <c r="O44" s="42"/>
      <c r="P44" s="43"/>
      <c r="Q44" s="43"/>
      <c r="R44" s="42"/>
      <c r="S44" s="43"/>
      <c r="T44" s="43"/>
      <c r="U44" s="44">
        <f>SUMIFS(Table1[AStdWBkW],Table1[EnergyImpactID],E44,Table1[BldgType],B44,Table1[BldgVint],C44,Table1[BldgLoc],F44)</f>
        <v>0.02</v>
      </c>
      <c r="V44" s="44">
        <f>SUMIFS(Table1[AStdWBkWh],Table1[EnergyImpactID],E44,Table1[BldgType],B44,Table1[BldgVint],C44,Table1[BldgLoc],F44)</f>
        <v>19.62</v>
      </c>
      <c r="W44" s="44">
        <v>0</v>
      </c>
      <c r="X44" s="45">
        <v>0</v>
      </c>
      <c r="Y44" s="46">
        <v>0</v>
      </c>
      <c r="Z44" s="46">
        <v>0</v>
      </c>
      <c r="AA44" s="47">
        <f>SUMIF('Cost per Solution Code'!$I$5:$I$24,'Measure Support Table'!D44,'Cost per Solution Code'!$H$5:$H$24)</f>
        <v>656.88499999999999</v>
      </c>
      <c r="AB44" s="47"/>
      <c r="AC44" s="47">
        <f>SUMIF('Cost per Solution Code'!$I$5:$I$24,'Measure Support Table'!D44,'Cost per Solution Code'!$F$5:$F$24)</f>
        <v>729.01</v>
      </c>
      <c r="AD44" s="47"/>
      <c r="AE44" s="48">
        <f t="shared" si="2"/>
        <v>656.88499999999999</v>
      </c>
      <c r="AF44" s="48">
        <f t="shared" si="3"/>
        <v>729.01</v>
      </c>
      <c r="AG44" s="48">
        <f t="shared" si="4"/>
        <v>72.125</v>
      </c>
      <c r="AH44" s="49">
        <f t="shared" si="5"/>
        <v>0</v>
      </c>
      <c r="AI44" s="49">
        <f t="shared" si="6"/>
        <v>0</v>
      </c>
      <c r="AJ44" s="50">
        <f t="shared" si="0"/>
        <v>0</v>
      </c>
      <c r="AK44" s="51">
        <v>0</v>
      </c>
    </row>
    <row r="45" spans="1:37" s="1" customFormat="1" hidden="1" x14ac:dyDescent="0.35">
      <c r="A45" s="39" t="str">
        <f t="shared" si="7"/>
        <v>SWHC005</v>
      </c>
      <c r="B45" s="39" t="s">
        <v>14</v>
      </c>
      <c r="C45" s="39" t="s">
        <v>20</v>
      </c>
      <c r="D45" s="40" t="s">
        <v>166</v>
      </c>
      <c r="E45" s="41" t="str">
        <f t="shared" si="1"/>
        <v>SWHC005C</v>
      </c>
      <c r="F45" s="63" t="s">
        <v>239</v>
      </c>
      <c r="G45" s="40" t="str">
        <f>DataSpec!$B$11</f>
        <v>UpDeemed, DnDeemed, DnDeemDI</v>
      </c>
      <c r="H45" s="40" t="str">
        <f>DataSpec!$B$7</f>
        <v>Cap-Tons</v>
      </c>
      <c r="I45" s="40" t="s">
        <v>11</v>
      </c>
      <c r="J45" t="s">
        <v>167</v>
      </c>
      <c r="K45" t="s">
        <v>255</v>
      </c>
      <c r="L45" s="42"/>
      <c r="M45" s="43"/>
      <c r="N45" s="43"/>
      <c r="O45" s="42"/>
      <c r="P45" s="43"/>
      <c r="Q45" s="43"/>
      <c r="R45" s="42"/>
      <c r="S45" s="43"/>
      <c r="T45" s="43"/>
      <c r="U45" s="44">
        <f>SUMIFS(Table1[AStdWBkW],Table1[EnergyImpactID],E45,Table1[BldgType],B45,Table1[BldgVint],C45,Table1[BldgLoc],F45)</f>
        <v>0.02</v>
      </c>
      <c r="V45" s="44">
        <f>SUMIFS(Table1[AStdWBkWh],Table1[EnergyImpactID],E45,Table1[BldgType],B45,Table1[BldgVint],C45,Table1[BldgLoc],F45)</f>
        <v>27.59</v>
      </c>
      <c r="W45" s="44">
        <v>0</v>
      </c>
      <c r="X45" s="45">
        <v>0</v>
      </c>
      <c r="Y45" s="46">
        <v>0</v>
      </c>
      <c r="Z45" s="46">
        <v>0</v>
      </c>
      <c r="AA45" s="47">
        <f>SUMIF('Cost per Solution Code'!$I$5:$I$24,'Measure Support Table'!D45,'Cost per Solution Code'!$H$5:$H$24)</f>
        <v>515.125</v>
      </c>
      <c r="AB45" s="47"/>
      <c r="AC45" s="47">
        <f>SUMIF('Cost per Solution Code'!$I$5:$I$24,'Measure Support Table'!D45,'Cost per Solution Code'!$F$5:$F$24)</f>
        <v>741.56</v>
      </c>
      <c r="AD45" s="47"/>
      <c r="AE45" s="48">
        <f t="shared" si="2"/>
        <v>515.125</v>
      </c>
      <c r="AF45" s="48">
        <f t="shared" si="3"/>
        <v>741.56</v>
      </c>
      <c r="AG45" s="48">
        <f t="shared" si="4"/>
        <v>226.43499999999995</v>
      </c>
      <c r="AH45" s="49">
        <f t="shared" si="5"/>
        <v>0</v>
      </c>
      <c r="AI45" s="49">
        <f t="shared" si="6"/>
        <v>0</v>
      </c>
      <c r="AJ45" s="50">
        <f t="shared" si="0"/>
        <v>0</v>
      </c>
      <c r="AK45" s="51">
        <v>0</v>
      </c>
    </row>
    <row r="46" spans="1:37" s="1" customFormat="1" hidden="1" x14ac:dyDescent="0.35">
      <c r="A46" s="39" t="str">
        <f t="shared" si="7"/>
        <v>SWHC005</v>
      </c>
      <c r="B46" s="39" t="s">
        <v>14</v>
      </c>
      <c r="C46" s="39" t="s">
        <v>20</v>
      </c>
      <c r="D46" s="40" t="s">
        <v>168</v>
      </c>
      <c r="E46" s="41" t="str">
        <f t="shared" si="1"/>
        <v>SWHC005D</v>
      </c>
      <c r="F46" s="63" t="s">
        <v>239</v>
      </c>
      <c r="G46" s="40" t="str">
        <f>DataSpec!$B$11</f>
        <v>UpDeemed, DnDeemed, DnDeemDI</v>
      </c>
      <c r="H46" s="40" t="str">
        <f>DataSpec!$B$7</f>
        <v>Cap-Tons</v>
      </c>
      <c r="I46" s="40" t="s">
        <v>11</v>
      </c>
      <c r="J46" t="s">
        <v>167</v>
      </c>
      <c r="K46" t="s">
        <v>256</v>
      </c>
      <c r="L46" s="42"/>
      <c r="M46" s="43"/>
      <c r="N46" s="43"/>
      <c r="O46" s="42"/>
      <c r="P46" s="43"/>
      <c r="Q46" s="43"/>
      <c r="R46" s="42"/>
      <c r="S46" s="43"/>
      <c r="T46" s="43"/>
      <c r="U46" s="44">
        <f>SUMIFS(Table1[AStdWBkW],Table1[EnergyImpactID],E46,Table1[BldgType],B46,Table1[BldgVint],C46,Table1[BldgLoc],F46)</f>
        <v>0.02</v>
      </c>
      <c r="V46" s="44">
        <f>SUMIFS(Table1[AStdWBkWh],Table1[EnergyImpactID],E46,Table1[BldgType],B46,Table1[BldgVint],C46,Table1[BldgLoc],F46)</f>
        <v>18.39</v>
      </c>
      <c r="W46" s="44">
        <v>0</v>
      </c>
      <c r="X46" s="45">
        <v>0</v>
      </c>
      <c r="Y46" s="46">
        <v>0</v>
      </c>
      <c r="Z46" s="46">
        <v>0</v>
      </c>
      <c r="AA46" s="47">
        <f>SUMIF('Cost per Solution Code'!$I$5:$I$24,'Measure Support Table'!D46,'Cost per Solution Code'!$H$5:$H$24)</f>
        <v>515.125</v>
      </c>
      <c r="AB46" s="47"/>
      <c r="AC46" s="47">
        <f>SUMIF('Cost per Solution Code'!$I$5:$I$24,'Measure Support Table'!D46,'Cost per Solution Code'!$F$5:$F$24)</f>
        <v>673.54</v>
      </c>
      <c r="AD46" s="47"/>
      <c r="AE46" s="48">
        <f t="shared" si="2"/>
        <v>515.125</v>
      </c>
      <c r="AF46" s="48">
        <f t="shared" si="3"/>
        <v>673.54</v>
      </c>
      <c r="AG46" s="48">
        <f t="shared" si="4"/>
        <v>158.41499999999996</v>
      </c>
      <c r="AH46" s="49">
        <f t="shared" si="5"/>
        <v>0</v>
      </c>
      <c r="AI46" s="49">
        <f t="shared" si="6"/>
        <v>0</v>
      </c>
      <c r="AJ46" s="50">
        <f t="shared" si="0"/>
        <v>0</v>
      </c>
      <c r="AK46" s="51">
        <v>0</v>
      </c>
    </row>
    <row r="47" spans="1:37" s="1" customFormat="1" hidden="1" x14ac:dyDescent="0.35">
      <c r="A47" s="39" t="str">
        <f t="shared" si="7"/>
        <v>SWHC005</v>
      </c>
      <c r="B47" s="39" t="s">
        <v>14</v>
      </c>
      <c r="C47" s="39" t="s">
        <v>20</v>
      </c>
      <c r="D47" s="40" t="s">
        <v>169</v>
      </c>
      <c r="E47" s="41" t="str">
        <f t="shared" si="1"/>
        <v>SWHC005E</v>
      </c>
      <c r="F47" s="63" t="s">
        <v>239</v>
      </c>
      <c r="G47" s="40" t="str">
        <f>DataSpec!$B$11</f>
        <v>UpDeemed, DnDeemed, DnDeemDI</v>
      </c>
      <c r="H47" s="40" t="str">
        <f>DataSpec!$B$7</f>
        <v>Cap-Tons</v>
      </c>
      <c r="I47" s="40" t="s">
        <v>11</v>
      </c>
      <c r="J47" t="s">
        <v>170</v>
      </c>
      <c r="K47" t="s">
        <v>257</v>
      </c>
      <c r="L47" s="42"/>
      <c r="M47" s="43"/>
      <c r="N47" s="43"/>
      <c r="O47" s="42"/>
      <c r="P47" s="43"/>
      <c r="Q47" s="43"/>
      <c r="R47" s="42"/>
      <c r="S47" s="43"/>
      <c r="T47" s="43"/>
      <c r="U47" s="44">
        <f>SUMIFS(Table1[AStdWBkW],Table1[EnergyImpactID],E47,Table1[BldgType],B47,Table1[BldgVint],C47,Table1[BldgLoc],F47)</f>
        <v>0.02</v>
      </c>
      <c r="V47" s="44">
        <f>SUMIFS(Table1[AStdWBkWh],Table1[EnergyImpactID],E47,Table1[BldgType],B47,Table1[BldgVint],C47,Table1[BldgLoc],F47)</f>
        <v>27.11</v>
      </c>
      <c r="W47" s="44">
        <v>0</v>
      </c>
      <c r="X47" s="45">
        <v>0</v>
      </c>
      <c r="Y47" s="46">
        <v>0</v>
      </c>
      <c r="Z47" s="46">
        <v>0</v>
      </c>
      <c r="AA47" s="47">
        <f>SUMIF('Cost per Solution Code'!$I$5:$I$24,'Measure Support Table'!D47,'Cost per Solution Code'!$H$5:$H$24)</f>
        <v>448.52499999999998</v>
      </c>
      <c r="AB47" s="47"/>
      <c r="AC47" s="47">
        <f>SUMIF('Cost per Solution Code'!$I$5:$I$24,'Measure Support Table'!D47,'Cost per Solution Code'!$F$5:$F$24)</f>
        <v>698.35</v>
      </c>
      <c r="AD47" s="47"/>
      <c r="AE47" s="48">
        <f t="shared" si="2"/>
        <v>448.52499999999998</v>
      </c>
      <c r="AF47" s="48">
        <f t="shared" si="3"/>
        <v>698.35</v>
      </c>
      <c r="AG47" s="48">
        <f t="shared" si="4"/>
        <v>249.82500000000005</v>
      </c>
      <c r="AH47" s="49">
        <f t="shared" si="5"/>
        <v>0</v>
      </c>
      <c r="AI47" s="49">
        <f t="shared" si="6"/>
        <v>0</v>
      </c>
      <c r="AJ47" s="50">
        <f t="shared" si="0"/>
        <v>0</v>
      </c>
      <c r="AK47" s="51">
        <v>0</v>
      </c>
    </row>
    <row r="48" spans="1:37" s="1" customFormat="1" hidden="1" x14ac:dyDescent="0.35">
      <c r="A48" s="39" t="str">
        <f t="shared" si="7"/>
        <v>SWHC005</v>
      </c>
      <c r="B48" s="39" t="s">
        <v>14</v>
      </c>
      <c r="C48" s="39" t="s">
        <v>20</v>
      </c>
      <c r="D48" s="40" t="s">
        <v>171</v>
      </c>
      <c r="E48" s="41" t="str">
        <f t="shared" si="1"/>
        <v>SWHC005F</v>
      </c>
      <c r="F48" s="63" t="s">
        <v>239</v>
      </c>
      <c r="G48" s="40" t="str">
        <f>DataSpec!$B$11</f>
        <v>UpDeemed, DnDeemed, DnDeemDI</v>
      </c>
      <c r="H48" s="40" t="str">
        <f>DataSpec!$B$7</f>
        <v>Cap-Tons</v>
      </c>
      <c r="I48" s="40" t="s">
        <v>11</v>
      </c>
      <c r="J48" t="s">
        <v>170</v>
      </c>
      <c r="K48" t="s">
        <v>258</v>
      </c>
      <c r="L48" s="42"/>
      <c r="M48" s="43"/>
      <c r="N48" s="43"/>
      <c r="O48" s="42"/>
      <c r="P48" s="43"/>
      <c r="Q48" s="43"/>
      <c r="R48" s="42"/>
      <c r="S48" s="43"/>
      <c r="T48" s="43"/>
      <c r="U48" s="44">
        <f>SUMIFS(Table1[AStdWBkW],Table1[EnergyImpactID],E48,Table1[BldgType],B48,Table1[BldgVint],C48,Table1[BldgLoc],F48)</f>
        <v>0.02</v>
      </c>
      <c r="V48" s="44">
        <f>SUMIFS(Table1[AStdWBkWh],Table1[EnergyImpactID],E48,Table1[BldgType],B48,Table1[BldgVint],C48,Table1[BldgLoc],F48)</f>
        <v>18.09</v>
      </c>
      <c r="W48" s="44">
        <v>0</v>
      </c>
      <c r="X48" s="45">
        <v>0</v>
      </c>
      <c r="Y48" s="46">
        <v>0</v>
      </c>
      <c r="Z48" s="46">
        <v>0</v>
      </c>
      <c r="AA48" s="47">
        <f>SUMIF('Cost per Solution Code'!$I$5:$I$24,'Measure Support Table'!D48,'Cost per Solution Code'!$H$5:$H$24)</f>
        <v>448.52499999999998</v>
      </c>
      <c r="AB48" s="47"/>
      <c r="AC48" s="47">
        <f>SUMIF('Cost per Solution Code'!$I$5:$I$24,'Measure Support Table'!D48,'Cost per Solution Code'!$F$5:$F$24)</f>
        <v>642.36500000000001</v>
      </c>
      <c r="AD48" s="47"/>
      <c r="AE48" s="48">
        <f t="shared" si="2"/>
        <v>448.52499999999998</v>
      </c>
      <c r="AF48" s="48">
        <f t="shared" si="3"/>
        <v>642.36500000000001</v>
      </c>
      <c r="AG48" s="48">
        <f t="shared" si="4"/>
        <v>193.84000000000003</v>
      </c>
      <c r="AH48" s="49">
        <f t="shared" si="5"/>
        <v>0</v>
      </c>
      <c r="AI48" s="49">
        <f t="shared" si="6"/>
        <v>0</v>
      </c>
      <c r="AJ48" s="50">
        <f t="shared" si="0"/>
        <v>0</v>
      </c>
      <c r="AK48" s="51">
        <v>0</v>
      </c>
    </row>
    <row r="49" spans="1:37" s="1" customFormat="1" hidden="1" x14ac:dyDescent="0.35">
      <c r="A49" s="39" t="str">
        <f t="shared" si="7"/>
        <v>SWHC005</v>
      </c>
      <c r="B49" s="39" t="s">
        <v>14</v>
      </c>
      <c r="C49" s="39" t="s">
        <v>20</v>
      </c>
      <c r="D49" s="40" t="s">
        <v>8</v>
      </c>
      <c r="E49" s="41" t="str">
        <f t="shared" si="1"/>
        <v>SWHC005G</v>
      </c>
      <c r="F49" s="63" t="s">
        <v>239</v>
      </c>
      <c r="G49" s="40" t="str">
        <f>DataSpec!$B$11</f>
        <v>UpDeemed, DnDeemed, DnDeemDI</v>
      </c>
      <c r="H49" s="40" t="str">
        <f>DataSpec!$B$7</f>
        <v>Cap-Tons</v>
      </c>
      <c r="I49" s="40" t="s">
        <v>11</v>
      </c>
      <c r="J49" t="s">
        <v>172</v>
      </c>
      <c r="K49" t="s">
        <v>259</v>
      </c>
      <c r="L49" s="42"/>
      <c r="M49" s="43"/>
      <c r="N49" s="43"/>
      <c r="O49" s="42"/>
      <c r="P49" s="43"/>
      <c r="Q49" s="43"/>
      <c r="R49" s="42"/>
      <c r="S49" s="43"/>
      <c r="T49" s="43"/>
      <c r="U49" s="44">
        <f>SUMIFS(Table1[AStdWBkW],Table1[EnergyImpactID],E49,Table1[BldgType],B49,Table1[BldgVint],C49,Table1[BldgLoc],F49)</f>
        <v>0.02</v>
      </c>
      <c r="V49" s="44">
        <f>SUMIFS(Table1[AStdWBkWh],Table1[EnergyImpactID],E49,Table1[BldgType],B49,Table1[BldgVint],C49,Table1[BldgLoc],F49)</f>
        <v>27.11</v>
      </c>
      <c r="W49" s="44">
        <v>0</v>
      </c>
      <c r="X49" s="45">
        <v>0</v>
      </c>
      <c r="Y49" s="46">
        <v>0</v>
      </c>
      <c r="Z49" s="46">
        <v>0</v>
      </c>
      <c r="AA49" s="47">
        <f>SUMIF('Cost per Solution Code'!$I$5:$I$24,'Measure Support Table'!D49,'Cost per Solution Code'!$H$5:$H$24)</f>
        <v>392.565</v>
      </c>
      <c r="AB49" s="47"/>
      <c r="AC49" s="47">
        <f>SUMIF('Cost per Solution Code'!$I$5:$I$24,'Measure Support Table'!D49,'Cost per Solution Code'!$F$5:$F$24)</f>
        <v>491.11500000000001</v>
      </c>
      <c r="AD49" s="47"/>
      <c r="AE49" s="48">
        <f t="shared" si="2"/>
        <v>392.565</v>
      </c>
      <c r="AF49" s="48">
        <f t="shared" si="3"/>
        <v>491.11500000000001</v>
      </c>
      <c r="AG49" s="48">
        <f t="shared" si="4"/>
        <v>98.550000000000011</v>
      </c>
      <c r="AH49" s="49">
        <f t="shared" si="5"/>
        <v>0</v>
      </c>
      <c r="AI49" s="49">
        <f t="shared" si="6"/>
        <v>0</v>
      </c>
      <c r="AJ49" s="50">
        <f t="shared" si="0"/>
        <v>0</v>
      </c>
      <c r="AK49" s="51">
        <v>0</v>
      </c>
    </row>
    <row r="50" spans="1:37" s="1" customFormat="1" hidden="1" x14ac:dyDescent="0.35">
      <c r="A50" s="39" t="str">
        <f t="shared" si="7"/>
        <v>SWHC005</v>
      </c>
      <c r="B50" s="39" t="s">
        <v>14</v>
      </c>
      <c r="C50" s="39" t="s">
        <v>20</v>
      </c>
      <c r="D50" s="40" t="s">
        <v>16</v>
      </c>
      <c r="E50" s="41" t="str">
        <f t="shared" si="1"/>
        <v>SWHC005H</v>
      </c>
      <c r="F50" s="63" t="s">
        <v>239</v>
      </c>
      <c r="G50" s="40" t="str">
        <f>DataSpec!$B$11</f>
        <v>UpDeemed, DnDeemed, DnDeemDI</v>
      </c>
      <c r="H50" s="40" t="str">
        <f>DataSpec!$B$7</f>
        <v>Cap-Tons</v>
      </c>
      <c r="I50" s="40" t="s">
        <v>11</v>
      </c>
      <c r="J50" t="s">
        <v>172</v>
      </c>
      <c r="K50" t="s">
        <v>260</v>
      </c>
      <c r="L50" s="42"/>
      <c r="M50" s="43"/>
      <c r="N50" s="43"/>
      <c r="O50" s="42"/>
      <c r="P50" s="43"/>
      <c r="Q50" s="43"/>
      <c r="R50" s="42"/>
      <c r="S50" s="43"/>
      <c r="T50" s="43"/>
      <c r="U50" s="44">
        <f>SUMIFS(Table1[AStdWBkW],Table1[EnergyImpactID],E50,Table1[BldgType],B50,Table1[BldgVint],C50,Table1[BldgLoc],F50)</f>
        <v>0.02</v>
      </c>
      <c r="V50" s="44">
        <f>SUMIFS(Table1[AStdWBkWh],Table1[EnergyImpactID],E50,Table1[BldgType],B50,Table1[BldgVint],C50,Table1[BldgLoc],F50)</f>
        <v>18.09</v>
      </c>
      <c r="W50" s="44">
        <v>0</v>
      </c>
      <c r="X50" s="45">
        <v>0</v>
      </c>
      <c r="Y50" s="46">
        <v>0</v>
      </c>
      <c r="Z50" s="46">
        <v>0</v>
      </c>
      <c r="AA50" s="47">
        <f>SUMIF('Cost per Solution Code'!$I$5:$I$24,'Measure Support Table'!D50,'Cost per Solution Code'!$H$5:$H$24)</f>
        <v>392.565</v>
      </c>
      <c r="AB50" s="47"/>
      <c r="AC50" s="47">
        <f>SUMIF('Cost per Solution Code'!$I$5:$I$24,'Measure Support Table'!D50,'Cost per Solution Code'!$F$5:$F$24)</f>
        <v>458.26499999999999</v>
      </c>
      <c r="AD50" s="47"/>
      <c r="AE50" s="48">
        <f t="shared" si="2"/>
        <v>392.565</v>
      </c>
      <c r="AF50" s="48">
        <f t="shared" si="3"/>
        <v>458.26499999999999</v>
      </c>
      <c r="AG50" s="48">
        <f t="shared" si="4"/>
        <v>65.699999999999989</v>
      </c>
      <c r="AH50" s="49">
        <f t="shared" si="5"/>
        <v>0</v>
      </c>
      <c r="AI50" s="49">
        <f t="shared" si="6"/>
        <v>0</v>
      </c>
      <c r="AJ50" s="50">
        <f t="shared" si="0"/>
        <v>0</v>
      </c>
      <c r="AK50" s="51">
        <v>0</v>
      </c>
    </row>
    <row r="51" spans="1:37" s="1" customFormat="1" hidden="1" x14ac:dyDescent="0.35">
      <c r="A51" s="39" t="str">
        <f t="shared" si="7"/>
        <v>SWHC005</v>
      </c>
      <c r="B51" s="39" t="s">
        <v>14</v>
      </c>
      <c r="C51" s="39" t="s">
        <v>20</v>
      </c>
      <c r="D51" s="40" t="s">
        <v>18</v>
      </c>
      <c r="E51" s="41" t="str">
        <f t="shared" si="1"/>
        <v>SWHC005I</v>
      </c>
      <c r="F51" s="63" t="s">
        <v>239</v>
      </c>
      <c r="G51" s="40" t="str">
        <f>DataSpec!$B$11</f>
        <v>UpDeemed, DnDeemed, DnDeemDI</v>
      </c>
      <c r="H51" s="40" t="str">
        <f>DataSpec!$B$7</f>
        <v>Cap-Tons</v>
      </c>
      <c r="I51" s="40" t="s">
        <v>11</v>
      </c>
      <c r="J51" t="s">
        <v>173</v>
      </c>
      <c r="K51" t="s">
        <v>261</v>
      </c>
      <c r="L51" s="42"/>
      <c r="M51" s="43"/>
      <c r="N51" s="43"/>
      <c r="O51" s="42"/>
      <c r="P51" s="43"/>
      <c r="Q51" s="43"/>
      <c r="R51" s="42"/>
      <c r="S51" s="43"/>
      <c r="T51" s="43"/>
      <c r="U51" s="44">
        <f>SUMIFS(Table1[AStdWBkW],Table1[EnergyImpactID],E51,Table1[BldgType],B51,Table1[BldgVint],C51,Table1[BldgLoc],F51)</f>
        <v>0.03</v>
      </c>
      <c r="V51" s="44">
        <f>SUMIFS(Table1[AStdWBkWh],Table1[EnergyImpactID],E51,Table1[BldgType],B51,Table1[BldgVint],C51,Table1[BldgLoc],F51)</f>
        <v>32.229999999999997</v>
      </c>
      <c r="W51" s="44">
        <v>0</v>
      </c>
      <c r="X51" s="45">
        <v>0</v>
      </c>
      <c r="Y51" s="46">
        <v>0</v>
      </c>
      <c r="Z51" s="46">
        <v>0</v>
      </c>
      <c r="AA51" s="47">
        <f>SUMIF('Cost per Solution Code'!$I$5:$I$24,'Measure Support Table'!D51,'Cost per Solution Code'!$H$5:$H$24)</f>
        <v>660</v>
      </c>
      <c r="AB51" s="47"/>
      <c r="AC51" s="47">
        <f>SUMIF('Cost per Solution Code'!$I$5:$I$24,'Measure Support Table'!D51,'Cost per Solution Code'!$F$5:$F$24)</f>
        <v>923</v>
      </c>
      <c r="AD51" s="47"/>
      <c r="AE51" s="48">
        <f t="shared" si="2"/>
        <v>660</v>
      </c>
      <c r="AF51" s="48">
        <f t="shared" si="3"/>
        <v>923</v>
      </c>
      <c r="AG51" s="48">
        <f t="shared" si="4"/>
        <v>263</v>
      </c>
      <c r="AH51" s="49">
        <f t="shared" si="5"/>
        <v>0</v>
      </c>
      <c r="AI51" s="49">
        <f t="shared" si="6"/>
        <v>0</v>
      </c>
      <c r="AJ51" s="50">
        <f t="shared" si="0"/>
        <v>0</v>
      </c>
      <c r="AK51" s="51">
        <v>0</v>
      </c>
    </row>
    <row r="52" spans="1:37" s="1" customFormat="1" hidden="1" x14ac:dyDescent="0.35">
      <c r="A52" s="39" t="str">
        <f t="shared" si="7"/>
        <v>SWHC005</v>
      </c>
      <c r="B52" s="39" t="s">
        <v>14</v>
      </c>
      <c r="C52" s="39" t="s">
        <v>20</v>
      </c>
      <c r="D52" s="40" t="s">
        <v>22</v>
      </c>
      <c r="E52" s="41" t="str">
        <f t="shared" si="1"/>
        <v>SWHC005J</v>
      </c>
      <c r="F52" s="63" t="s">
        <v>239</v>
      </c>
      <c r="G52" s="40" t="str">
        <f>DataSpec!$B$11</f>
        <v>UpDeemed, DnDeemed, DnDeemDI</v>
      </c>
      <c r="H52" s="40" t="str">
        <f>DataSpec!$B$7</f>
        <v>Cap-Tons</v>
      </c>
      <c r="I52" s="40" t="s">
        <v>11</v>
      </c>
      <c r="J52" t="s">
        <v>173</v>
      </c>
      <c r="K52" t="s">
        <v>262</v>
      </c>
      <c r="L52" s="42"/>
      <c r="M52" s="43"/>
      <c r="N52" s="43"/>
      <c r="O52" s="42"/>
      <c r="P52" s="43"/>
      <c r="Q52" s="43"/>
      <c r="R52" s="42"/>
      <c r="S52" s="43"/>
      <c r="T52" s="43"/>
      <c r="U52" s="44">
        <f>SUMIFS(Table1[AStdWBkW],Table1[EnergyImpactID],E52,Table1[BldgType],B52,Table1[BldgVint],C52,Table1[BldgLoc],F52)</f>
        <v>0.02</v>
      </c>
      <c r="V52" s="44">
        <f>SUMIFS(Table1[AStdWBkWh],Table1[EnergyImpactID],E52,Table1[BldgType],B52,Table1[BldgVint],C52,Table1[BldgLoc],F52)</f>
        <v>21.49</v>
      </c>
      <c r="W52" s="44">
        <v>0</v>
      </c>
      <c r="X52" s="45">
        <v>0</v>
      </c>
      <c r="Y52" s="46">
        <v>0</v>
      </c>
      <c r="Z52" s="46">
        <v>0</v>
      </c>
      <c r="AA52" s="47">
        <f>SUMIF('Cost per Solution Code'!$I$5:$I$24,'Measure Support Table'!D52,'Cost per Solution Code'!$H$5:$H$24)</f>
        <v>660</v>
      </c>
      <c r="AB52" s="47"/>
      <c r="AC52" s="47">
        <f>SUMIF('Cost per Solution Code'!$I$5:$I$24,'Measure Support Table'!D52,'Cost per Solution Code'!$F$5:$F$24)</f>
        <v>845</v>
      </c>
      <c r="AD52" s="47"/>
      <c r="AE52" s="48">
        <f t="shared" si="2"/>
        <v>660</v>
      </c>
      <c r="AF52" s="48">
        <f t="shared" si="3"/>
        <v>845</v>
      </c>
      <c r="AG52" s="48">
        <f t="shared" si="4"/>
        <v>185</v>
      </c>
      <c r="AH52" s="49">
        <f t="shared" si="5"/>
        <v>0</v>
      </c>
      <c r="AI52" s="49">
        <f t="shared" si="6"/>
        <v>0</v>
      </c>
      <c r="AJ52" s="50">
        <f t="shared" si="0"/>
        <v>0</v>
      </c>
      <c r="AK52" s="51">
        <v>0</v>
      </c>
    </row>
    <row r="53" spans="1:37" s="1" customFormat="1" hidden="1" x14ac:dyDescent="0.35">
      <c r="A53" s="39" t="str">
        <f t="shared" si="7"/>
        <v>SWHC005</v>
      </c>
      <c r="B53" s="39" t="s">
        <v>14</v>
      </c>
      <c r="C53" s="39" t="s">
        <v>20</v>
      </c>
      <c r="D53" s="40" t="s">
        <v>25</v>
      </c>
      <c r="E53" s="41" t="str">
        <f t="shared" si="1"/>
        <v>SWHC005K</v>
      </c>
      <c r="F53" s="63" t="s">
        <v>239</v>
      </c>
      <c r="G53" s="40" t="str">
        <f>DataSpec!$B$11</f>
        <v>UpDeemed, DnDeemed, DnDeemDI</v>
      </c>
      <c r="H53" s="40" t="str">
        <f>DataSpec!$B$7</f>
        <v>Cap-Tons</v>
      </c>
      <c r="I53" s="40" t="s">
        <v>11</v>
      </c>
      <c r="J53" t="s">
        <v>174</v>
      </c>
      <c r="K53" t="s">
        <v>263</v>
      </c>
      <c r="L53" s="42"/>
      <c r="M53" s="43"/>
      <c r="N53" s="43"/>
      <c r="O53" s="42"/>
      <c r="P53" s="43"/>
      <c r="Q53" s="43"/>
      <c r="R53" s="42"/>
      <c r="S53" s="43"/>
      <c r="T53" s="43"/>
      <c r="U53" s="44">
        <f>SUMIFS(Table1[AStdWBkW],Table1[EnergyImpactID],E53,Table1[BldgType],B53,Table1[BldgVint],C53,Table1[BldgLoc],F53)</f>
        <v>0.03</v>
      </c>
      <c r="V53" s="44">
        <f>SUMIFS(Table1[AStdWBkWh],Table1[EnergyImpactID],E53,Table1[BldgType],B53,Table1[BldgVint],C53,Table1[BldgLoc],F53)</f>
        <v>37.14</v>
      </c>
      <c r="W53" s="44">
        <v>0</v>
      </c>
      <c r="X53" s="45">
        <v>0</v>
      </c>
      <c r="Y53" s="46">
        <v>0</v>
      </c>
      <c r="Z53" s="46">
        <v>0</v>
      </c>
      <c r="AA53" s="47">
        <f>SUMIF('Cost per Solution Code'!$I$5:$I$24,'Measure Support Table'!D53,'Cost per Solution Code'!$H$5:$H$24)</f>
        <v>519.14</v>
      </c>
      <c r="AB53" s="47"/>
      <c r="AC53" s="47">
        <f>SUMIF('Cost per Solution Code'!$I$5:$I$24,'Measure Support Table'!D53,'Cost per Solution Code'!$F$5:$F$24)</f>
        <v>685.85</v>
      </c>
      <c r="AD53" s="47"/>
      <c r="AE53" s="48">
        <f t="shared" si="2"/>
        <v>519.14</v>
      </c>
      <c r="AF53" s="48">
        <f t="shared" si="3"/>
        <v>685.85</v>
      </c>
      <c r="AG53" s="48">
        <f t="shared" si="4"/>
        <v>166.71000000000004</v>
      </c>
      <c r="AH53" s="49">
        <f t="shared" si="5"/>
        <v>0</v>
      </c>
      <c r="AI53" s="49">
        <f t="shared" si="6"/>
        <v>0</v>
      </c>
      <c r="AJ53" s="50">
        <f t="shared" si="0"/>
        <v>0</v>
      </c>
      <c r="AK53" s="51">
        <v>0</v>
      </c>
    </row>
    <row r="54" spans="1:37" s="1" customFormat="1" hidden="1" x14ac:dyDescent="0.35">
      <c r="A54" s="39" t="str">
        <f t="shared" si="7"/>
        <v>SWHC005</v>
      </c>
      <c r="B54" s="39" t="s">
        <v>14</v>
      </c>
      <c r="C54" s="39" t="s">
        <v>20</v>
      </c>
      <c r="D54" s="40" t="s">
        <v>175</v>
      </c>
      <c r="E54" s="41" t="str">
        <f t="shared" si="1"/>
        <v>SWHC005L</v>
      </c>
      <c r="F54" s="63" t="s">
        <v>239</v>
      </c>
      <c r="G54" s="40" t="str">
        <f>DataSpec!$B$11</f>
        <v>UpDeemed, DnDeemed, DnDeemDI</v>
      </c>
      <c r="H54" s="40" t="str">
        <f>DataSpec!$B$7</f>
        <v>Cap-Tons</v>
      </c>
      <c r="I54" s="40" t="s">
        <v>11</v>
      </c>
      <c r="J54" t="s">
        <v>174</v>
      </c>
      <c r="K54" t="s">
        <v>264</v>
      </c>
      <c r="L54" s="42"/>
      <c r="M54" s="43"/>
      <c r="N54" s="43"/>
      <c r="O54" s="42"/>
      <c r="P54" s="43"/>
      <c r="Q54" s="43"/>
      <c r="R54" s="42"/>
      <c r="S54" s="43"/>
      <c r="T54" s="43"/>
      <c r="U54" s="44">
        <f>SUMIFS(Table1[AStdWBkW],Table1[EnergyImpactID],E54,Table1[BldgType],B54,Table1[BldgVint],C54,Table1[BldgLoc],F54)</f>
        <v>0.02</v>
      </c>
      <c r="V54" s="44">
        <f>SUMIFS(Table1[AStdWBkWh],Table1[EnergyImpactID],E54,Table1[BldgType],B54,Table1[BldgVint],C54,Table1[BldgLoc],F54)</f>
        <v>24.73</v>
      </c>
      <c r="W54" s="44">
        <v>0</v>
      </c>
      <c r="X54" s="45">
        <v>0</v>
      </c>
      <c r="Y54" s="46">
        <v>0</v>
      </c>
      <c r="Z54" s="46">
        <v>0</v>
      </c>
      <c r="AA54" s="47">
        <f>SUMIF('Cost per Solution Code'!$I$5:$I$24,'Measure Support Table'!D54,'Cost per Solution Code'!$H$5:$H$24)</f>
        <v>519.14</v>
      </c>
      <c r="AB54" s="47"/>
      <c r="AC54" s="47">
        <f>SUMIF('Cost per Solution Code'!$I$5:$I$24,'Measure Support Table'!D54,'Cost per Solution Code'!$F$5:$F$24)</f>
        <v>555.84500000000003</v>
      </c>
      <c r="AD54" s="47"/>
      <c r="AE54" s="48">
        <f t="shared" si="2"/>
        <v>519.14</v>
      </c>
      <c r="AF54" s="48">
        <f t="shared" si="3"/>
        <v>555.84500000000003</v>
      </c>
      <c r="AG54" s="48">
        <f t="shared" si="4"/>
        <v>36.705000000000041</v>
      </c>
      <c r="AH54" s="49">
        <f t="shared" si="5"/>
        <v>0</v>
      </c>
      <c r="AI54" s="49">
        <f t="shared" si="6"/>
        <v>0</v>
      </c>
      <c r="AJ54" s="50">
        <f t="shared" si="0"/>
        <v>0</v>
      </c>
      <c r="AK54" s="51">
        <v>0</v>
      </c>
    </row>
    <row r="55" spans="1:37" s="1" customFormat="1" hidden="1" x14ac:dyDescent="0.35">
      <c r="A55" s="39" t="str">
        <f t="shared" si="7"/>
        <v>SWHC005</v>
      </c>
      <c r="B55" s="39" t="s">
        <v>14</v>
      </c>
      <c r="C55" s="39" t="s">
        <v>20</v>
      </c>
      <c r="D55" s="40" t="s">
        <v>176</v>
      </c>
      <c r="E55" s="41" t="str">
        <f t="shared" si="1"/>
        <v>SWHC005M</v>
      </c>
      <c r="F55" s="63" t="s">
        <v>239</v>
      </c>
      <c r="G55" s="40" t="str">
        <f>DataSpec!$B$11</f>
        <v>UpDeemed, DnDeemed, DnDeemDI</v>
      </c>
      <c r="H55" s="40" t="str">
        <f>DataSpec!$B$7</f>
        <v>Cap-Tons</v>
      </c>
      <c r="I55" s="40" t="s">
        <v>11</v>
      </c>
      <c r="J55" t="s">
        <v>177</v>
      </c>
      <c r="K55" t="s">
        <v>265</v>
      </c>
      <c r="L55" s="42"/>
      <c r="M55" s="43"/>
      <c r="N55" s="43"/>
      <c r="O55" s="42"/>
      <c r="P55" s="43"/>
      <c r="Q55" s="43"/>
      <c r="R55" s="42"/>
      <c r="S55" s="43"/>
      <c r="T55" s="43"/>
      <c r="U55" s="44">
        <f>SUMIFS(Table1[AStdWBkW],Table1[EnergyImpactID],E55,Table1[BldgType],B55,Table1[BldgVint],C55,Table1[BldgLoc],F55)</f>
        <v>0.03</v>
      </c>
      <c r="V55" s="44">
        <f>SUMIFS(Table1[AStdWBkWh],Table1[EnergyImpactID],E55,Table1[BldgType],B55,Table1[BldgVint],C55,Table1[BldgLoc],F55)</f>
        <v>34.1</v>
      </c>
      <c r="W55" s="44">
        <v>0</v>
      </c>
      <c r="X55" s="45">
        <v>0</v>
      </c>
      <c r="Y55" s="46">
        <v>0</v>
      </c>
      <c r="Z55" s="46">
        <v>0</v>
      </c>
      <c r="AA55" s="47">
        <f>SUMIF('Cost per Solution Code'!$I$5:$I$24,'Measure Support Table'!D55,'Cost per Solution Code'!$H$5:$H$24)</f>
        <v>449.41</v>
      </c>
      <c r="AB55" s="47"/>
      <c r="AC55" s="47">
        <f>SUMIF('Cost per Solution Code'!$I$5:$I$24,'Measure Support Table'!D55,'Cost per Solution Code'!$F$5:$F$24)</f>
        <v>771.3576281291954</v>
      </c>
      <c r="AD55" s="47"/>
      <c r="AE55" s="48">
        <f t="shared" si="2"/>
        <v>449.41</v>
      </c>
      <c r="AF55" s="48">
        <f t="shared" si="3"/>
        <v>771.3576281291954</v>
      </c>
      <c r="AG55" s="48">
        <f t="shared" si="4"/>
        <v>321.94762812919538</v>
      </c>
      <c r="AH55" s="49">
        <f t="shared" si="5"/>
        <v>0</v>
      </c>
      <c r="AI55" s="49">
        <f t="shared" si="6"/>
        <v>0</v>
      </c>
      <c r="AJ55" s="50">
        <f t="shared" si="0"/>
        <v>0</v>
      </c>
      <c r="AK55" s="51">
        <v>0</v>
      </c>
    </row>
    <row r="56" spans="1:37" s="1" customFormat="1" hidden="1" x14ac:dyDescent="0.35">
      <c r="A56" s="39" t="str">
        <f t="shared" si="7"/>
        <v>SWHC005</v>
      </c>
      <c r="B56" s="39" t="s">
        <v>14</v>
      </c>
      <c r="C56" s="39" t="s">
        <v>20</v>
      </c>
      <c r="D56" s="40" t="s">
        <v>178</v>
      </c>
      <c r="E56" s="41" t="str">
        <f t="shared" si="1"/>
        <v>SWHC005N</v>
      </c>
      <c r="F56" s="63" t="s">
        <v>239</v>
      </c>
      <c r="G56" s="40" t="str">
        <f>DataSpec!$B$11</f>
        <v>UpDeemed, DnDeemed, DnDeemDI</v>
      </c>
      <c r="H56" s="40" t="str">
        <f>DataSpec!$B$7</f>
        <v>Cap-Tons</v>
      </c>
      <c r="I56" s="40" t="s">
        <v>11</v>
      </c>
      <c r="J56" t="s">
        <v>177</v>
      </c>
      <c r="K56" t="s">
        <v>266</v>
      </c>
      <c r="L56" s="42"/>
      <c r="M56" s="43"/>
      <c r="N56" s="43"/>
      <c r="O56" s="42"/>
      <c r="P56" s="43"/>
      <c r="Q56" s="43"/>
      <c r="R56" s="42"/>
      <c r="S56" s="43"/>
      <c r="T56" s="43"/>
      <c r="U56" s="44">
        <f>SUMIFS(Table1[AStdWBkW],Table1[EnergyImpactID],E56,Table1[BldgType],B56,Table1[BldgVint],C56,Table1[BldgLoc],F56)</f>
        <v>0.02</v>
      </c>
      <c r="V56" s="44">
        <f>SUMIFS(Table1[AStdWBkWh],Table1[EnergyImpactID],E56,Table1[BldgType],B56,Table1[BldgVint],C56,Table1[BldgLoc],F56)</f>
        <v>22.76</v>
      </c>
      <c r="W56" s="44">
        <v>0</v>
      </c>
      <c r="X56" s="45">
        <v>0</v>
      </c>
      <c r="Y56" s="46">
        <v>0</v>
      </c>
      <c r="Z56" s="46">
        <v>0</v>
      </c>
      <c r="AA56" s="47">
        <f>SUMIF('Cost per Solution Code'!$I$5:$I$24,'Measure Support Table'!D56,'Cost per Solution Code'!$H$5:$H$24)</f>
        <v>449.41</v>
      </c>
      <c r="AB56" s="47"/>
      <c r="AC56" s="47">
        <f>SUMIF('Cost per Solution Code'!$I$5:$I$24,'Measure Support Table'!D56,'Cost per Solution Code'!$F$5:$F$24)</f>
        <v>629.11366698254767</v>
      </c>
      <c r="AD56" s="47"/>
      <c r="AE56" s="48">
        <f t="shared" si="2"/>
        <v>449.41</v>
      </c>
      <c r="AF56" s="48">
        <f t="shared" si="3"/>
        <v>629.11366698254767</v>
      </c>
      <c r="AG56" s="48">
        <f t="shared" si="4"/>
        <v>179.70366698254765</v>
      </c>
      <c r="AH56" s="49">
        <f t="shared" si="5"/>
        <v>0</v>
      </c>
      <c r="AI56" s="49">
        <f t="shared" si="6"/>
        <v>0</v>
      </c>
      <c r="AJ56" s="50">
        <f t="shared" si="0"/>
        <v>0</v>
      </c>
      <c r="AK56" s="51">
        <v>0</v>
      </c>
    </row>
    <row r="57" spans="1:37" s="1" customFormat="1" hidden="1" x14ac:dyDescent="0.35">
      <c r="A57" s="39" t="str">
        <f t="shared" si="7"/>
        <v>SWHC005</v>
      </c>
      <c r="B57" s="39" t="s">
        <v>14</v>
      </c>
      <c r="C57" s="39" t="s">
        <v>20</v>
      </c>
      <c r="D57" s="40" t="s">
        <v>179</v>
      </c>
      <c r="E57" s="41" t="str">
        <f t="shared" si="1"/>
        <v>SWHC005O</v>
      </c>
      <c r="F57" s="63" t="s">
        <v>239</v>
      </c>
      <c r="G57" s="40" t="str">
        <f>DataSpec!$B$11</f>
        <v>UpDeemed, DnDeemed, DnDeemDI</v>
      </c>
      <c r="H57" s="40" t="str">
        <f>DataSpec!$B$7</f>
        <v>Cap-Tons</v>
      </c>
      <c r="I57" s="40" t="s">
        <v>11</v>
      </c>
      <c r="J57" t="s">
        <v>180</v>
      </c>
      <c r="K57" t="s">
        <v>267</v>
      </c>
      <c r="L57" s="42"/>
      <c r="M57" s="43"/>
      <c r="N57" s="43"/>
      <c r="O57" s="42"/>
      <c r="P57" s="43"/>
      <c r="Q57" s="43"/>
      <c r="R57" s="42"/>
      <c r="S57" s="43"/>
      <c r="T57" s="43"/>
      <c r="U57" s="44">
        <f>SUMIFS(Table1[AStdWBkW],Table1[EnergyImpactID],E57,Table1[BldgType],B57,Table1[BldgVint],C57,Table1[BldgLoc],F57)</f>
        <v>0.04</v>
      </c>
      <c r="V57" s="44">
        <f>SUMIFS(Table1[AStdWBkWh],Table1[EnergyImpactID],E57,Table1[BldgType],B57,Table1[BldgVint],C57,Table1[BldgLoc],F57)</f>
        <v>40.94</v>
      </c>
      <c r="W57" s="44">
        <v>0</v>
      </c>
      <c r="X57" s="45">
        <v>0</v>
      </c>
      <c r="Y57" s="46">
        <v>0</v>
      </c>
      <c r="Z57" s="46">
        <v>0</v>
      </c>
      <c r="AA57" s="47">
        <f>SUMIF('Cost per Solution Code'!$I$5:$I$24,'Measure Support Table'!D57,'Cost per Solution Code'!$H$5:$H$24)</f>
        <v>1086</v>
      </c>
      <c r="AB57" s="47"/>
      <c r="AC57" s="47">
        <f>SUMIF('Cost per Solution Code'!$I$5:$I$24,'Measure Support Table'!D57,'Cost per Solution Code'!$F$5:$F$24)</f>
        <v>1124.9000000000001</v>
      </c>
      <c r="AD57" s="47"/>
      <c r="AE57" s="48">
        <f t="shared" si="2"/>
        <v>1086</v>
      </c>
      <c r="AF57" s="48">
        <f t="shared" si="3"/>
        <v>1124.9000000000001</v>
      </c>
      <c r="AG57" s="48">
        <f t="shared" si="4"/>
        <v>38.900000000000091</v>
      </c>
      <c r="AH57" s="49">
        <f t="shared" si="5"/>
        <v>0</v>
      </c>
      <c r="AI57" s="49">
        <f t="shared" si="6"/>
        <v>0</v>
      </c>
      <c r="AJ57" s="50">
        <f t="shared" si="0"/>
        <v>0</v>
      </c>
      <c r="AK57" s="51">
        <v>0</v>
      </c>
    </row>
    <row r="58" spans="1:37" s="1" customFormat="1" hidden="1" x14ac:dyDescent="0.35">
      <c r="A58" s="39" t="str">
        <f t="shared" si="7"/>
        <v>SWHC005</v>
      </c>
      <c r="B58" s="39" t="s">
        <v>14</v>
      </c>
      <c r="C58" s="39" t="s">
        <v>20</v>
      </c>
      <c r="D58" s="40" t="s">
        <v>181</v>
      </c>
      <c r="E58" s="41" t="str">
        <f t="shared" si="1"/>
        <v>SWHC005P</v>
      </c>
      <c r="F58" s="63" t="s">
        <v>239</v>
      </c>
      <c r="G58" s="40" t="str">
        <f>DataSpec!$B$11</f>
        <v>UpDeemed, DnDeemed, DnDeemDI</v>
      </c>
      <c r="H58" s="40" t="str">
        <f>DataSpec!$B$7</f>
        <v>Cap-Tons</v>
      </c>
      <c r="I58" s="40" t="s">
        <v>11</v>
      </c>
      <c r="J58" t="s">
        <v>180</v>
      </c>
      <c r="K58" t="s">
        <v>268</v>
      </c>
      <c r="L58" s="42"/>
      <c r="M58" s="43"/>
      <c r="N58" s="43"/>
      <c r="O58" s="42"/>
      <c r="P58" s="43"/>
      <c r="Q58" s="43"/>
      <c r="R58" s="42"/>
      <c r="S58" s="43"/>
      <c r="T58" s="43"/>
      <c r="U58" s="44">
        <f>SUMIFS(Table1[AStdWBkW],Table1[EnergyImpactID],E58,Table1[BldgType],B58,Table1[BldgVint],C58,Table1[BldgLoc],F58)</f>
        <v>0.02</v>
      </c>
      <c r="V58" s="44">
        <f>SUMIFS(Table1[AStdWBkWh],Table1[EnergyImpactID],E58,Table1[BldgType],B58,Table1[BldgVint],C58,Table1[BldgLoc],F58)</f>
        <v>27.31</v>
      </c>
      <c r="W58" s="44">
        <v>0</v>
      </c>
      <c r="X58" s="45">
        <v>0</v>
      </c>
      <c r="Y58" s="46">
        <v>0</v>
      </c>
      <c r="Z58" s="46">
        <v>0</v>
      </c>
      <c r="AA58" s="47">
        <f>SUMIF('Cost per Solution Code'!$I$5:$I$24,'Measure Support Table'!D58,'Cost per Solution Code'!$H$5:$H$24)</f>
        <v>1086</v>
      </c>
      <c r="AB58" s="47"/>
      <c r="AC58" s="47">
        <f>SUMIF('Cost per Solution Code'!$I$5:$I$24,'Measure Support Table'!D58,'Cost per Solution Code'!$F$5:$F$24)</f>
        <v>1107.17</v>
      </c>
      <c r="AD58" s="47"/>
      <c r="AE58" s="48">
        <f t="shared" si="2"/>
        <v>1086</v>
      </c>
      <c r="AF58" s="48">
        <f t="shared" si="3"/>
        <v>1107.17</v>
      </c>
      <c r="AG58" s="48">
        <f t="shared" si="4"/>
        <v>21.170000000000073</v>
      </c>
      <c r="AH58" s="49">
        <f t="shared" si="5"/>
        <v>0</v>
      </c>
      <c r="AI58" s="49">
        <f t="shared" si="6"/>
        <v>0</v>
      </c>
      <c r="AJ58" s="50">
        <f t="shared" si="0"/>
        <v>0</v>
      </c>
      <c r="AK58" s="51">
        <v>0</v>
      </c>
    </row>
    <row r="59" spans="1:37" s="1" customFormat="1" hidden="1" x14ac:dyDescent="0.35">
      <c r="A59" s="39" t="str">
        <f t="shared" si="7"/>
        <v>SWHC005</v>
      </c>
      <c r="B59" s="39" t="s">
        <v>14</v>
      </c>
      <c r="C59" s="39" t="s">
        <v>20</v>
      </c>
      <c r="D59" s="40" t="s">
        <v>182</v>
      </c>
      <c r="E59" s="41" t="str">
        <f t="shared" si="1"/>
        <v>SWHC005Q</v>
      </c>
      <c r="F59" s="63" t="s">
        <v>239</v>
      </c>
      <c r="G59" s="40" t="str">
        <f>DataSpec!$B$11</f>
        <v>UpDeemed, DnDeemed, DnDeemDI</v>
      </c>
      <c r="H59" s="40" t="str">
        <f>DataSpec!$B$7</f>
        <v>Cap-Tons</v>
      </c>
      <c r="I59" s="40" t="s">
        <v>11</v>
      </c>
      <c r="J59" t="s">
        <v>183</v>
      </c>
      <c r="K59" t="s">
        <v>269</v>
      </c>
      <c r="L59" s="42"/>
      <c r="M59" s="43"/>
      <c r="N59" s="43"/>
      <c r="O59" s="42"/>
      <c r="P59" s="43"/>
      <c r="Q59" s="43"/>
      <c r="R59" s="42"/>
      <c r="S59" s="43"/>
      <c r="T59" s="43"/>
      <c r="U59" s="44">
        <f>SUMIFS(Table1[AStdWBkW],Table1[EnergyImpactID],E59,Table1[BldgType],B59,Table1[BldgVint],C59,Table1[BldgLoc],F59)</f>
        <v>0.03</v>
      </c>
      <c r="V59" s="44">
        <f>SUMIFS(Table1[AStdWBkWh],Table1[EnergyImpactID],E59,Table1[BldgType],B59,Table1[BldgVint],C59,Table1[BldgLoc],F59)</f>
        <v>31.92</v>
      </c>
      <c r="W59" s="44">
        <v>0</v>
      </c>
      <c r="X59" s="45">
        <v>0</v>
      </c>
      <c r="Y59" s="46">
        <v>0</v>
      </c>
      <c r="Z59" s="46">
        <v>0</v>
      </c>
      <c r="AA59" s="47">
        <f>SUMIF('Cost per Solution Code'!$I$5:$I$24,'Measure Support Table'!D59,'Cost per Solution Code'!$H$5:$H$24)</f>
        <v>636.29999999999995</v>
      </c>
      <c r="AB59" s="47"/>
      <c r="AC59" s="47">
        <f>SUMIF('Cost per Solution Code'!$I$5:$I$24,'Measure Support Table'!D59,'Cost per Solution Code'!$F$5:$F$24)</f>
        <v>931.83</v>
      </c>
      <c r="AD59" s="47"/>
      <c r="AE59" s="48">
        <f t="shared" si="2"/>
        <v>636.29999999999995</v>
      </c>
      <c r="AF59" s="48">
        <f t="shared" si="3"/>
        <v>931.83</v>
      </c>
      <c r="AG59" s="48">
        <f t="shared" si="4"/>
        <v>295.53000000000009</v>
      </c>
      <c r="AH59" s="49">
        <f t="shared" si="5"/>
        <v>0</v>
      </c>
      <c r="AI59" s="49">
        <f t="shared" si="6"/>
        <v>0</v>
      </c>
      <c r="AJ59" s="50">
        <f t="shared" si="0"/>
        <v>0</v>
      </c>
      <c r="AK59" s="51">
        <v>0</v>
      </c>
    </row>
    <row r="60" spans="1:37" s="1" customFormat="1" hidden="1" x14ac:dyDescent="0.35">
      <c r="A60" s="39" t="str">
        <f t="shared" si="7"/>
        <v>SWHC005</v>
      </c>
      <c r="B60" s="39" t="s">
        <v>14</v>
      </c>
      <c r="C60" s="39" t="s">
        <v>20</v>
      </c>
      <c r="D60" s="40" t="s">
        <v>184</v>
      </c>
      <c r="E60" s="41" t="str">
        <f t="shared" si="1"/>
        <v>SWHC005R</v>
      </c>
      <c r="F60" s="63" t="s">
        <v>239</v>
      </c>
      <c r="G60" s="40" t="str">
        <f>DataSpec!$B$11</f>
        <v>UpDeemed, DnDeemed, DnDeemDI</v>
      </c>
      <c r="H60" s="40" t="str">
        <f>DataSpec!$B$7</f>
        <v>Cap-Tons</v>
      </c>
      <c r="I60" s="40" t="s">
        <v>11</v>
      </c>
      <c r="J60" t="s">
        <v>183</v>
      </c>
      <c r="K60" t="s">
        <v>270</v>
      </c>
      <c r="L60" s="42"/>
      <c r="M60" s="43"/>
      <c r="N60" s="43"/>
      <c r="O60" s="42"/>
      <c r="P60" s="43"/>
      <c r="Q60" s="43"/>
      <c r="R60" s="42"/>
      <c r="S60" s="43"/>
      <c r="T60" s="43"/>
      <c r="U60" s="44">
        <f>SUMIFS(Table1[AStdWBkW],Table1[EnergyImpactID],E60,Table1[BldgType],B60,Table1[BldgVint],C60,Table1[BldgLoc],F60)</f>
        <v>0.02</v>
      </c>
      <c r="V60" s="44">
        <f>SUMIFS(Table1[AStdWBkWh],Table1[EnergyImpactID],E60,Table1[BldgType],B60,Table1[BldgVint],C60,Table1[BldgLoc],F60)</f>
        <v>21.28</v>
      </c>
      <c r="W60" s="44">
        <v>0</v>
      </c>
      <c r="X60" s="45">
        <v>0</v>
      </c>
      <c r="Y60" s="46">
        <v>0</v>
      </c>
      <c r="Z60" s="46">
        <v>0</v>
      </c>
      <c r="AA60" s="47">
        <f>SUMIF('Cost per Solution Code'!$I$5:$I$24,'Measure Support Table'!D60,'Cost per Solution Code'!$H$5:$H$24)</f>
        <v>636.29999999999995</v>
      </c>
      <c r="AB60" s="47"/>
      <c r="AC60" s="47">
        <f>SUMIF('Cost per Solution Code'!$I$5:$I$24,'Measure Support Table'!D60,'Cost per Solution Code'!$F$5:$F$24)</f>
        <v>797.9</v>
      </c>
      <c r="AD60" s="47"/>
      <c r="AE60" s="48">
        <f t="shared" si="2"/>
        <v>636.29999999999995</v>
      </c>
      <c r="AF60" s="48">
        <f t="shared" si="3"/>
        <v>797.9</v>
      </c>
      <c r="AG60" s="48">
        <f t="shared" si="4"/>
        <v>161.60000000000002</v>
      </c>
      <c r="AH60" s="49">
        <f t="shared" si="5"/>
        <v>0</v>
      </c>
      <c r="AI60" s="49">
        <f t="shared" si="6"/>
        <v>0</v>
      </c>
      <c r="AJ60" s="50">
        <f t="shared" si="0"/>
        <v>0</v>
      </c>
      <c r="AK60" s="51">
        <v>0</v>
      </c>
    </row>
    <row r="61" spans="1:37" s="1" customFormat="1" hidden="1" x14ac:dyDescent="0.35">
      <c r="A61" s="39" t="str">
        <f t="shared" si="7"/>
        <v>SWHC005</v>
      </c>
      <c r="B61" s="39" t="s">
        <v>14</v>
      </c>
      <c r="C61" s="39" t="s">
        <v>20</v>
      </c>
      <c r="D61" s="40" t="s">
        <v>185</v>
      </c>
      <c r="E61" s="41" t="str">
        <f t="shared" si="1"/>
        <v>SWHC005S</v>
      </c>
      <c r="F61" s="63" t="s">
        <v>239</v>
      </c>
      <c r="G61" s="40" t="str">
        <f>DataSpec!$B$11</f>
        <v>UpDeemed, DnDeemed, DnDeemDI</v>
      </c>
      <c r="H61" s="40" t="str">
        <f>DataSpec!$B$7</f>
        <v>Cap-Tons</v>
      </c>
      <c r="I61" s="40" t="s">
        <v>11</v>
      </c>
      <c r="J61" t="s">
        <v>186</v>
      </c>
      <c r="K61" t="s">
        <v>271</v>
      </c>
      <c r="L61" s="42"/>
      <c r="M61" s="43"/>
      <c r="N61" s="43"/>
      <c r="O61" s="42"/>
      <c r="P61" s="43"/>
      <c r="Q61" s="43"/>
      <c r="R61" s="42"/>
      <c r="S61" s="43"/>
      <c r="T61" s="43"/>
      <c r="U61" s="44">
        <f>SUMIFS(Table1[AStdWBkW],Table1[EnergyImpactID],E61,Table1[BldgType],B61,Table1[BldgVint],C61,Table1[BldgLoc],F61)</f>
        <v>0.04</v>
      </c>
      <c r="V61" s="44">
        <f>SUMIFS(Table1[AStdWBkWh],Table1[EnergyImpactID],E61,Table1[BldgType],B61,Table1[BldgVint],C61,Table1[BldgLoc],F61)</f>
        <v>42.57</v>
      </c>
      <c r="W61" s="44">
        <v>0</v>
      </c>
      <c r="X61" s="45">
        <v>0</v>
      </c>
      <c r="Y61" s="46">
        <v>0</v>
      </c>
      <c r="Z61" s="46">
        <v>0</v>
      </c>
      <c r="AA61" s="47">
        <f>SUMIF('Cost per Solution Code'!$I$5:$I$24,'Measure Support Table'!D61,'Cost per Solution Code'!$H$5:$H$24)</f>
        <v>416.53842439071497</v>
      </c>
      <c r="AB61" s="47"/>
      <c r="AC61" s="47">
        <f>SUMIF('Cost per Solution Code'!$I$5:$I$24,'Measure Support Table'!D61,'Cost per Solution Code'!$F$5:$F$24)</f>
        <v>610</v>
      </c>
      <c r="AD61" s="47"/>
      <c r="AE61" s="48">
        <f t="shared" si="2"/>
        <v>416.53842439071497</v>
      </c>
      <c r="AF61" s="48">
        <f t="shared" si="3"/>
        <v>610</v>
      </c>
      <c r="AG61" s="48">
        <f t="shared" si="4"/>
        <v>193.46157560928503</v>
      </c>
      <c r="AH61" s="49">
        <f t="shared" si="5"/>
        <v>0</v>
      </c>
      <c r="AI61" s="49">
        <f t="shared" si="6"/>
        <v>0</v>
      </c>
      <c r="AJ61" s="50">
        <f t="shared" si="0"/>
        <v>0</v>
      </c>
      <c r="AK61" s="51">
        <v>0</v>
      </c>
    </row>
    <row r="62" spans="1:37" s="1" customFormat="1" hidden="1" x14ac:dyDescent="0.35">
      <c r="A62" s="39" t="str">
        <f t="shared" si="7"/>
        <v>SWHC005</v>
      </c>
      <c r="B62" s="39" t="s">
        <v>14</v>
      </c>
      <c r="C62" s="39" t="s">
        <v>20</v>
      </c>
      <c r="D62" s="40" t="s">
        <v>187</v>
      </c>
      <c r="E62" s="41" t="str">
        <f t="shared" si="1"/>
        <v>SWHC005T</v>
      </c>
      <c r="F62" s="63" t="s">
        <v>239</v>
      </c>
      <c r="G62" s="40" t="str">
        <f>DataSpec!$B$11</f>
        <v>UpDeemed, DnDeemed, DnDeemDI</v>
      </c>
      <c r="H62" s="40" t="str">
        <f>DataSpec!$B$7</f>
        <v>Cap-Tons</v>
      </c>
      <c r="I62" s="40" t="s">
        <v>11</v>
      </c>
      <c r="J62" t="s">
        <v>186</v>
      </c>
      <c r="K62" t="s">
        <v>272</v>
      </c>
      <c r="L62" s="42"/>
      <c r="M62" s="43"/>
      <c r="N62" s="43"/>
      <c r="O62" s="42"/>
      <c r="P62" s="43"/>
      <c r="Q62" s="43"/>
      <c r="R62" s="42"/>
      <c r="S62" s="43"/>
      <c r="T62" s="43"/>
      <c r="U62" s="44">
        <f>SUMIFS(Table1[AStdWBkW],Table1[EnergyImpactID],E62,Table1[BldgType],B62,Table1[BldgVint],C62,Table1[BldgLoc],F62)</f>
        <v>0.02</v>
      </c>
      <c r="V62" s="44">
        <f>SUMIFS(Table1[AStdWBkWh],Table1[EnergyImpactID],E62,Table1[BldgType],B62,Table1[BldgVint],C62,Table1[BldgLoc],F62)</f>
        <v>28.38</v>
      </c>
      <c r="W62" s="44">
        <v>0</v>
      </c>
      <c r="X62" s="45">
        <v>0</v>
      </c>
      <c r="Y62" s="46">
        <v>0</v>
      </c>
      <c r="Z62" s="46">
        <v>0</v>
      </c>
      <c r="AA62" s="47">
        <f>SUMIF('Cost per Solution Code'!$I$5:$I$24,'Measure Support Table'!D62,'Cost per Solution Code'!$H$5:$H$24)</f>
        <v>416.53842439071497</v>
      </c>
      <c r="AB62" s="47"/>
      <c r="AC62" s="47">
        <f>SUMIF('Cost per Solution Code'!$I$5:$I$24,'Measure Support Table'!D62,'Cost per Solution Code'!$F$5:$F$24)</f>
        <v>522.1950355751585</v>
      </c>
      <c r="AD62" s="47"/>
      <c r="AE62" s="48">
        <f t="shared" si="2"/>
        <v>416.53842439071497</v>
      </c>
      <c r="AF62" s="48">
        <f t="shared" si="3"/>
        <v>522.1950355751585</v>
      </c>
      <c r="AG62" s="48">
        <f t="shared" si="4"/>
        <v>105.65661118444353</v>
      </c>
      <c r="AH62" s="49">
        <f t="shared" si="5"/>
        <v>0</v>
      </c>
      <c r="AI62" s="49">
        <f t="shared" si="6"/>
        <v>0</v>
      </c>
      <c r="AJ62" s="50">
        <f t="shared" si="0"/>
        <v>0</v>
      </c>
      <c r="AK62" s="51">
        <v>0</v>
      </c>
    </row>
    <row r="63" spans="1:37" s="1" customFormat="1" hidden="1" x14ac:dyDescent="0.35">
      <c r="A63" s="39" t="str">
        <f t="shared" si="7"/>
        <v>SWHC005</v>
      </c>
      <c r="B63" s="39" t="s">
        <v>14</v>
      </c>
      <c r="C63" s="39" t="s">
        <v>20</v>
      </c>
      <c r="D63" s="40" t="s">
        <v>163</v>
      </c>
      <c r="E63" s="41" t="str">
        <f t="shared" si="1"/>
        <v>SWHC005A</v>
      </c>
      <c r="F63" s="63" t="s">
        <v>240</v>
      </c>
      <c r="G63" s="40" t="str">
        <f>DataSpec!$B$11</f>
        <v>UpDeemed, DnDeemed, DnDeemDI</v>
      </c>
      <c r="H63" s="40" t="str">
        <f>DataSpec!$B$7</f>
        <v>Cap-Tons</v>
      </c>
      <c r="I63" s="40" t="s">
        <v>11</v>
      </c>
      <c r="J63" t="s">
        <v>164</v>
      </c>
      <c r="K63" t="s">
        <v>253</v>
      </c>
      <c r="L63" s="42"/>
      <c r="M63" s="43"/>
      <c r="N63" s="43"/>
      <c r="O63" s="42"/>
      <c r="P63" s="43"/>
      <c r="Q63" s="43"/>
      <c r="R63" s="42"/>
      <c r="S63" s="43"/>
      <c r="T63" s="43"/>
      <c r="U63" s="44">
        <f>SUMIFS(Table1[AStdWBkW],Table1[EnergyImpactID],E63,Table1[BldgType],B63,Table1[BldgVint],C63,Table1[BldgLoc],F63)</f>
        <v>0.03</v>
      </c>
      <c r="V63" s="44">
        <f>SUMIFS(Table1[AStdWBkWh],Table1[EnergyImpactID],E63,Table1[BldgType],B63,Table1[BldgVint],C63,Table1[BldgLoc],F63)</f>
        <v>45.91</v>
      </c>
      <c r="W63" s="44">
        <v>0</v>
      </c>
      <c r="X63" s="45">
        <v>0</v>
      </c>
      <c r="Y63" s="46">
        <v>0</v>
      </c>
      <c r="Z63" s="46">
        <v>0</v>
      </c>
      <c r="AA63" s="47">
        <f>SUMIF('Cost per Solution Code'!$I$5:$I$24,'Measure Support Table'!D63,'Cost per Solution Code'!$H$5:$H$24)</f>
        <v>656.88499999999999</v>
      </c>
      <c r="AB63" s="47"/>
      <c r="AC63" s="47">
        <f>SUMIF('Cost per Solution Code'!$I$5:$I$24,'Measure Support Table'!D63,'Cost per Solution Code'!$F$5:$F$24)</f>
        <v>931.83999999999992</v>
      </c>
      <c r="AD63" s="47"/>
      <c r="AE63" s="48">
        <f t="shared" si="2"/>
        <v>656.88499999999999</v>
      </c>
      <c r="AF63" s="48">
        <f t="shared" si="3"/>
        <v>931.83999999999992</v>
      </c>
      <c r="AG63" s="48">
        <f t="shared" si="4"/>
        <v>274.95499999999993</v>
      </c>
      <c r="AH63" s="49">
        <f t="shared" si="5"/>
        <v>0</v>
      </c>
      <c r="AI63" s="49">
        <f t="shared" si="6"/>
        <v>0</v>
      </c>
      <c r="AJ63" s="50">
        <f t="shared" si="0"/>
        <v>0</v>
      </c>
      <c r="AK63" s="51">
        <v>0</v>
      </c>
    </row>
    <row r="64" spans="1:37" s="1" customFormat="1" hidden="1" x14ac:dyDescent="0.35">
      <c r="A64" s="39" t="str">
        <f t="shared" si="7"/>
        <v>SWHC005</v>
      </c>
      <c r="B64" s="39" t="s">
        <v>14</v>
      </c>
      <c r="C64" s="39" t="s">
        <v>20</v>
      </c>
      <c r="D64" s="40" t="s">
        <v>165</v>
      </c>
      <c r="E64" s="41" t="str">
        <f t="shared" si="1"/>
        <v>SWHC005B</v>
      </c>
      <c r="F64" s="63" t="s">
        <v>240</v>
      </c>
      <c r="G64" s="40" t="str">
        <f>DataSpec!$B$11</f>
        <v>UpDeemed, DnDeemed, DnDeemDI</v>
      </c>
      <c r="H64" s="40" t="str">
        <f>DataSpec!$B$7</f>
        <v>Cap-Tons</v>
      </c>
      <c r="I64" s="40" t="s">
        <v>11</v>
      </c>
      <c r="J64" t="s">
        <v>164</v>
      </c>
      <c r="K64" t="s">
        <v>254</v>
      </c>
      <c r="L64" s="42"/>
      <c r="M64" s="43"/>
      <c r="N64" s="43"/>
      <c r="O64" s="42"/>
      <c r="P64" s="43"/>
      <c r="Q64" s="43"/>
      <c r="R64" s="42"/>
      <c r="S64" s="43"/>
      <c r="T64" s="43"/>
      <c r="U64" s="44">
        <f>SUMIFS(Table1[AStdWBkW],Table1[EnergyImpactID],E64,Table1[BldgType],B64,Table1[BldgVint],C64,Table1[BldgLoc],F64)</f>
        <v>0.02</v>
      </c>
      <c r="V64" s="44">
        <f>SUMIFS(Table1[AStdWBkWh],Table1[EnergyImpactID],E64,Table1[BldgType],B64,Table1[BldgVint],C64,Table1[BldgLoc],F64)</f>
        <v>30.64</v>
      </c>
      <c r="W64" s="44">
        <v>0</v>
      </c>
      <c r="X64" s="45">
        <v>0</v>
      </c>
      <c r="Y64" s="46">
        <v>0</v>
      </c>
      <c r="Z64" s="46">
        <v>0</v>
      </c>
      <c r="AA64" s="47">
        <f>SUMIF('Cost per Solution Code'!$I$5:$I$24,'Measure Support Table'!D64,'Cost per Solution Code'!$H$5:$H$24)</f>
        <v>656.88499999999999</v>
      </c>
      <c r="AB64" s="47"/>
      <c r="AC64" s="47">
        <f>SUMIF('Cost per Solution Code'!$I$5:$I$24,'Measure Support Table'!D64,'Cost per Solution Code'!$F$5:$F$24)</f>
        <v>729.01</v>
      </c>
      <c r="AD64" s="47"/>
      <c r="AE64" s="48">
        <f t="shared" si="2"/>
        <v>656.88499999999999</v>
      </c>
      <c r="AF64" s="48">
        <f t="shared" si="3"/>
        <v>729.01</v>
      </c>
      <c r="AG64" s="48">
        <f t="shared" si="4"/>
        <v>72.125</v>
      </c>
      <c r="AH64" s="49">
        <f t="shared" si="5"/>
        <v>0</v>
      </c>
      <c r="AI64" s="49">
        <f t="shared" si="6"/>
        <v>0</v>
      </c>
      <c r="AJ64" s="50">
        <f t="shared" si="0"/>
        <v>0</v>
      </c>
      <c r="AK64" s="51">
        <v>0</v>
      </c>
    </row>
    <row r="65" spans="1:37" s="1" customFormat="1" hidden="1" x14ac:dyDescent="0.35">
      <c r="A65" s="39" t="str">
        <f t="shared" si="7"/>
        <v>SWHC005</v>
      </c>
      <c r="B65" s="39" t="s">
        <v>14</v>
      </c>
      <c r="C65" s="39" t="s">
        <v>20</v>
      </c>
      <c r="D65" s="40" t="s">
        <v>166</v>
      </c>
      <c r="E65" s="41" t="str">
        <f t="shared" si="1"/>
        <v>SWHC005C</v>
      </c>
      <c r="F65" s="63" t="s">
        <v>240</v>
      </c>
      <c r="G65" s="40" t="str">
        <f>DataSpec!$B$11</f>
        <v>UpDeemed, DnDeemed, DnDeemDI</v>
      </c>
      <c r="H65" s="40" t="str">
        <f>DataSpec!$B$7</f>
        <v>Cap-Tons</v>
      </c>
      <c r="I65" s="40" t="s">
        <v>11</v>
      </c>
      <c r="J65" t="s">
        <v>167</v>
      </c>
      <c r="K65" t="s">
        <v>255</v>
      </c>
      <c r="L65" s="42"/>
      <c r="M65" s="43"/>
      <c r="N65" s="43"/>
      <c r="O65" s="42"/>
      <c r="P65" s="43"/>
      <c r="Q65" s="43"/>
      <c r="R65" s="42"/>
      <c r="S65" s="43"/>
      <c r="T65" s="43"/>
      <c r="U65" s="44">
        <f>SUMIFS(Table1[AStdWBkW],Table1[EnergyImpactID],E65,Table1[BldgType],B65,Table1[BldgVint],C65,Table1[BldgLoc],F65)</f>
        <v>0.03</v>
      </c>
      <c r="V65" s="44">
        <f>SUMIFS(Table1[AStdWBkWh],Table1[EnergyImpactID],E65,Table1[BldgType],B65,Table1[BldgVint],C65,Table1[BldgLoc],F65)</f>
        <v>43.03</v>
      </c>
      <c r="W65" s="44">
        <v>0</v>
      </c>
      <c r="X65" s="45">
        <v>0</v>
      </c>
      <c r="Y65" s="46">
        <v>0</v>
      </c>
      <c r="Z65" s="46">
        <v>0</v>
      </c>
      <c r="AA65" s="47">
        <f>SUMIF('Cost per Solution Code'!$I$5:$I$24,'Measure Support Table'!D65,'Cost per Solution Code'!$H$5:$H$24)</f>
        <v>515.125</v>
      </c>
      <c r="AB65" s="47"/>
      <c r="AC65" s="47">
        <f>SUMIF('Cost per Solution Code'!$I$5:$I$24,'Measure Support Table'!D65,'Cost per Solution Code'!$F$5:$F$24)</f>
        <v>741.56</v>
      </c>
      <c r="AD65" s="47"/>
      <c r="AE65" s="48">
        <f t="shared" si="2"/>
        <v>515.125</v>
      </c>
      <c r="AF65" s="48">
        <f t="shared" si="3"/>
        <v>741.56</v>
      </c>
      <c r="AG65" s="48">
        <f t="shared" si="4"/>
        <v>226.43499999999995</v>
      </c>
      <c r="AH65" s="49">
        <f t="shared" si="5"/>
        <v>0</v>
      </c>
      <c r="AI65" s="49">
        <f t="shared" si="6"/>
        <v>0</v>
      </c>
      <c r="AJ65" s="50">
        <f t="shared" si="0"/>
        <v>0</v>
      </c>
      <c r="AK65" s="51">
        <v>0</v>
      </c>
    </row>
    <row r="66" spans="1:37" s="1" customFormat="1" hidden="1" x14ac:dyDescent="0.35">
      <c r="A66" s="39" t="str">
        <f t="shared" si="7"/>
        <v>SWHC005</v>
      </c>
      <c r="B66" s="39" t="s">
        <v>14</v>
      </c>
      <c r="C66" s="39" t="s">
        <v>20</v>
      </c>
      <c r="D66" s="40" t="s">
        <v>168</v>
      </c>
      <c r="E66" s="41" t="str">
        <f t="shared" si="1"/>
        <v>SWHC005D</v>
      </c>
      <c r="F66" s="63" t="s">
        <v>240</v>
      </c>
      <c r="G66" s="40" t="str">
        <f>DataSpec!$B$11</f>
        <v>UpDeemed, DnDeemed, DnDeemDI</v>
      </c>
      <c r="H66" s="40" t="str">
        <f>DataSpec!$B$7</f>
        <v>Cap-Tons</v>
      </c>
      <c r="I66" s="40" t="s">
        <v>11</v>
      </c>
      <c r="J66" t="s">
        <v>167</v>
      </c>
      <c r="K66" t="s">
        <v>256</v>
      </c>
      <c r="L66" s="42"/>
      <c r="M66" s="43"/>
      <c r="N66" s="43"/>
      <c r="O66" s="42"/>
      <c r="P66" s="43"/>
      <c r="Q66" s="43"/>
      <c r="R66" s="42"/>
      <c r="S66" s="43"/>
      <c r="T66" s="43"/>
      <c r="U66" s="44">
        <f>SUMIFS(Table1[AStdWBkW],Table1[EnergyImpactID],E66,Table1[BldgType],B66,Table1[BldgVint],C66,Table1[BldgLoc],F66)</f>
        <v>0.02</v>
      </c>
      <c r="V66" s="44">
        <f>SUMIFS(Table1[AStdWBkWh],Table1[EnergyImpactID],E66,Table1[BldgType],B66,Table1[BldgVint],C66,Table1[BldgLoc],F66)</f>
        <v>28.69</v>
      </c>
      <c r="W66" s="44">
        <v>0</v>
      </c>
      <c r="X66" s="45">
        <v>0</v>
      </c>
      <c r="Y66" s="46">
        <v>0</v>
      </c>
      <c r="Z66" s="46">
        <v>0</v>
      </c>
      <c r="AA66" s="47">
        <f>SUMIF('Cost per Solution Code'!$I$5:$I$24,'Measure Support Table'!D66,'Cost per Solution Code'!$H$5:$H$24)</f>
        <v>515.125</v>
      </c>
      <c r="AB66" s="47"/>
      <c r="AC66" s="47">
        <f>SUMIF('Cost per Solution Code'!$I$5:$I$24,'Measure Support Table'!D66,'Cost per Solution Code'!$F$5:$F$24)</f>
        <v>673.54</v>
      </c>
      <c r="AD66" s="47"/>
      <c r="AE66" s="48">
        <f t="shared" si="2"/>
        <v>515.125</v>
      </c>
      <c r="AF66" s="48">
        <f t="shared" si="3"/>
        <v>673.54</v>
      </c>
      <c r="AG66" s="48">
        <f t="shared" si="4"/>
        <v>158.41499999999996</v>
      </c>
      <c r="AH66" s="49">
        <f t="shared" si="5"/>
        <v>0</v>
      </c>
      <c r="AI66" s="49">
        <f t="shared" si="6"/>
        <v>0</v>
      </c>
      <c r="AJ66" s="50">
        <f t="shared" si="0"/>
        <v>0</v>
      </c>
      <c r="AK66" s="51">
        <v>0</v>
      </c>
    </row>
    <row r="67" spans="1:37" s="1" customFormat="1" hidden="1" x14ac:dyDescent="0.35">
      <c r="A67" s="39" t="str">
        <f t="shared" si="7"/>
        <v>SWHC005</v>
      </c>
      <c r="B67" s="39" t="s">
        <v>14</v>
      </c>
      <c r="C67" s="39" t="s">
        <v>20</v>
      </c>
      <c r="D67" s="40" t="s">
        <v>169</v>
      </c>
      <c r="E67" s="41" t="str">
        <f t="shared" si="1"/>
        <v>SWHC005E</v>
      </c>
      <c r="F67" s="63" t="s">
        <v>240</v>
      </c>
      <c r="G67" s="40" t="str">
        <f>DataSpec!$B$11</f>
        <v>UpDeemed, DnDeemed, DnDeemDI</v>
      </c>
      <c r="H67" s="40" t="str">
        <f>DataSpec!$B$7</f>
        <v>Cap-Tons</v>
      </c>
      <c r="I67" s="40" t="s">
        <v>11</v>
      </c>
      <c r="J67" t="s">
        <v>170</v>
      </c>
      <c r="K67" t="s">
        <v>257</v>
      </c>
      <c r="L67" s="42"/>
      <c r="M67" s="43"/>
      <c r="N67" s="43"/>
      <c r="O67" s="42"/>
      <c r="P67" s="43"/>
      <c r="Q67" s="43"/>
      <c r="R67" s="42"/>
      <c r="S67" s="43"/>
      <c r="T67" s="43"/>
      <c r="U67" s="44">
        <f>SUMIFS(Table1[AStdWBkW],Table1[EnergyImpactID],E67,Table1[BldgType],B67,Table1[BldgVint],C67,Table1[BldgLoc],F67)</f>
        <v>0.03</v>
      </c>
      <c r="V67" s="44">
        <f>SUMIFS(Table1[AStdWBkWh],Table1[EnergyImpactID],E67,Table1[BldgType],B67,Table1[BldgVint],C67,Table1[BldgLoc],F67)</f>
        <v>42.32</v>
      </c>
      <c r="W67" s="44">
        <v>0</v>
      </c>
      <c r="X67" s="45">
        <v>0</v>
      </c>
      <c r="Y67" s="46">
        <v>0</v>
      </c>
      <c r="Z67" s="46">
        <v>0</v>
      </c>
      <c r="AA67" s="47">
        <f>SUMIF('Cost per Solution Code'!$I$5:$I$24,'Measure Support Table'!D67,'Cost per Solution Code'!$H$5:$H$24)</f>
        <v>448.52499999999998</v>
      </c>
      <c r="AB67" s="47"/>
      <c r="AC67" s="47">
        <f>SUMIF('Cost per Solution Code'!$I$5:$I$24,'Measure Support Table'!D67,'Cost per Solution Code'!$F$5:$F$24)</f>
        <v>698.35</v>
      </c>
      <c r="AD67" s="47"/>
      <c r="AE67" s="48">
        <f t="shared" si="2"/>
        <v>448.52499999999998</v>
      </c>
      <c r="AF67" s="48">
        <f t="shared" si="3"/>
        <v>698.35</v>
      </c>
      <c r="AG67" s="48">
        <f t="shared" si="4"/>
        <v>249.82500000000005</v>
      </c>
      <c r="AH67" s="49">
        <f t="shared" si="5"/>
        <v>0</v>
      </c>
      <c r="AI67" s="49">
        <f t="shared" si="6"/>
        <v>0</v>
      </c>
      <c r="AJ67" s="50">
        <f t="shared" ref="AJ67:AJ130" si="8">AI67-AH67</f>
        <v>0</v>
      </c>
      <c r="AK67" s="51">
        <v>0</v>
      </c>
    </row>
    <row r="68" spans="1:37" s="1" customFormat="1" hidden="1" x14ac:dyDescent="0.35">
      <c r="A68" s="39" t="str">
        <f t="shared" si="7"/>
        <v>SWHC005</v>
      </c>
      <c r="B68" s="39" t="s">
        <v>14</v>
      </c>
      <c r="C68" s="39" t="s">
        <v>20</v>
      </c>
      <c r="D68" s="40" t="s">
        <v>171</v>
      </c>
      <c r="E68" s="41" t="str">
        <f t="shared" ref="E68:E131" si="9">A68&amp;D68</f>
        <v>SWHC005F</v>
      </c>
      <c r="F68" s="63" t="s">
        <v>240</v>
      </c>
      <c r="G68" s="40" t="str">
        <f>DataSpec!$B$11</f>
        <v>UpDeemed, DnDeemed, DnDeemDI</v>
      </c>
      <c r="H68" s="40" t="str">
        <f>DataSpec!$B$7</f>
        <v>Cap-Tons</v>
      </c>
      <c r="I68" s="40" t="s">
        <v>11</v>
      </c>
      <c r="J68" t="s">
        <v>170</v>
      </c>
      <c r="K68" t="s">
        <v>258</v>
      </c>
      <c r="U68" s="44">
        <f>SUMIFS(Table1[AStdWBkW],Table1[EnergyImpactID],E68,Table1[BldgType],B68,Table1[BldgVint],C68,Table1[BldgLoc],F68)</f>
        <v>0.02</v>
      </c>
      <c r="V68" s="44">
        <f>SUMIFS(Table1[AStdWBkWh],Table1[EnergyImpactID],E68,Table1[BldgType],B68,Table1[BldgVint],C68,Table1[BldgLoc],F68)</f>
        <v>28.21</v>
      </c>
      <c r="W68" s="44">
        <v>0</v>
      </c>
      <c r="X68" s="45">
        <v>0</v>
      </c>
      <c r="Y68" s="46">
        <v>0</v>
      </c>
      <c r="Z68" s="46">
        <v>0</v>
      </c>
      <c r="AA68" s="47">
        <f>SUMIF('Cost per Solution Code'!$I$5:$I$24,'Measure Support Table'!D68,'Cost per Solution Code'!$H$5:$H$24)</f>
        <v>448.52499999999998</v>
      </c>
      <c r="AB68" s="47"/>
      <c r="AC68" s="47">
        <f>SUMIF('Cost per Solution Code'!$I$5:$I$24,'Measure Support Table'!D68,'Cost per Solution Code'!$F$5:$F$24)</f>
        <v>642.36500000000001</v>
      </c>
      <c r="AD68" s="47"/>
      <c r="AE68" s="48">
        <f t="shared" ref="AE68:AE131" si="10">AA68+AB68</f>
        <v>448.52499999999998</v>
      </c>
      <c r="AF68" s="48">
        <f t="shared" ref="AF68:AF131" si="11">AC68+AD68</f>
        <v>642.36500000000001</v>
      </c>
      <c r="AG68" s="48">
        <f t="shared" ref="AG68:AG131" si="12">AF68-AE68</f>
        <v>193.84000000000003</v>
      </c>
      <c r="AH68" s="49">
        <f t="shared" ref="AH68:AH131" si="13">IF(I68="ER",SUM(AA68:AB68),0)</f>
        <v>0</v>
      </c>
      <c r="AI68" s="49">
        <f t="shared" ref="AI68:AI131" si="14">IF(I68="ER",AC68+AD68,0)</f>
        <v>0</v>
      </c>
      <c r="AJ68" s="50">
        <f t="shared" si="8"/>
        <v>0</v>
      </c>
      <c r="AK68" s="51">
        <v>0</v>
      </c>
    </row>
    <row r="69" spans="1:37" s="1" customFormat="1" hidden="1" x14ac:dyDescent="0.35">
      <c r="A69" s="39" t="str">
        <f t="shared" si="7"/>
        <v>SWHC005</v>
      </c>
      <c r="B69" s="39" t="s">
        <v>14</v>
      </c>
      <c r="C69" s="39" t="s">
        <v>20</v>
      </c>
      <c r="D69" s="40" t="s">
        <v>8</v>
      </c>
      <c r="E69" s="41" t="str">
        <f t="shared" si="9"/>
        <v>SWHC005G</v>
      </c>
      <c r="F69" s="63" t="s">
        <v>240</v>
      </c>
      <c r="G69" s="40" t="str">
        <f>DataSpec!$B$11</f>
        <v>UpDeemed, DnDeemed, DnDeemDI</v>
      </c>
      <c r="H69" s="40" t="str">
        <f>DataSpec!$B$7</f>
        <v>Cap-Tons</v>
      </c>
      <c r="I69" s="40" t="s">
        <v>11</v>
      </c>
      <c r="J69" t="s">
        <v>172</v>
      </c>
      <c r="K69" t="s">
        <v>259</v>
      </c>
      <c r="U69" s="44">
        <f>SUMIFS(Table1[AStdWBkW],Table1[EnergyImpactID],E69,Table1[BldgType],B69,Table1[BldgVint],C69,Table1[BldgLoc],F69)</f>
        <v>0.03</v>
      </c>
      <c r="V69" s="44">
        <f>SUMIFS(Table1[AStdWBkWh],Table1[EnergyImpactID],E69,Table1[BldgType],B69,Table1[BldgVint],C69,Table1[BldgLoc],F69)</f>
        <v>42.32</v>
      </c>
      <c r="W69" s="44">
        <v>0</v>
      </c>
      <c r="X69" s="45">
        <v>0</v>
      </c>
      <c r="Y69" s="46">
        <v>0</v>
      </c>
      <c r="Z69" s="46">
        <v>0</v>
      </c>
      <c r="AA69" s="47">
        <f>SUMIF('Cost per Solution Code'!$I$5:$I$24,'Measure Support Table'!D69,'Cost per Solution Code'!$H$5:$H$24)</f>
        <v>392.565</v>
      </c>
      <c r="AB69" s="47"/>
      <c r="AC69" s="47">
        <f>SUMIF('Cost per Solution Code'!$I$5:$I$24,'Measure Support Table'!D69,'Cost per Solution Code'!$F$5:$F$24)</f>
        <v>491.11500000000001</v>
      </c>
      <c r="AD69" s="47"/>
      <c r="AE69" s="48">
        <f t="shared" si="10"/>
        <v>392.565</v>
      </c>
      <c r="AF69" s="48">
        <f t="shared" si="11"/>
        <v>491.11500000000001</v>
      </c>
      <c r="AG69" s="48">
        <f t="shared" si="12"/>
        <v>98.550000000000011</v>
      </c>
      <c r="AH69" s="49">
        <f t="shared" si="13"/>
        <v>0</v>
      </c>
      <c r="AI69" s="49">
        <f t="shared" si="14"/>
        <v>0</v>
      </c>
      <c r="AJ69" s="50">
        <f t="shared" si="8"/>
        <v>0</v>
      </c>
      <c r="AK69" s="51">
        <v>0</v>
      </c>
    </row>
    <row r="70" spans="1:37" s="1" customFormat="1" hidden="1" x14ac:dyDescent="0.35">
      <c r="A70" s="39" t="str">
        <f t="shared" si="7"/>
        <v>SWHC005</v>
      </c>
      <c r="B70" s="39" t="s">
        <v>14</v>
      </c>
      <c r="C70" s="39" t="s">
        <v>20</v>
      </c>
      <c r="D70" s="40" t="s">
        <v>16</v>
      </c>
      <c r="E70" s="41" t="str">
        <f t="shared" si="9"/>
        <v>SWHC005H</v>
      </c>
      <c r="F70" s="63" t="s">
        <v>240</v>
      </c>
      <c r="G70" s="40" t="str">
        <f>DataSpec!$B$11</f>
        <v>UpDeemed, DnDeemed, DnDeemDI</v>
      </c>
      <c r="H70" s="40" t="str">
        <f>DataSpec!$B$7</f>
        <v>Cap-Tons</v>
      </c>
      <c r="I70" s="40" t="s">
        <v>11</v>
      </c>
      <c r="J70" t="s">
        <v>172</v>
      </c>
      <c r="K70" t="s">
        <v>260</v>
      </c>
      <c r="U70" s="44">
        <f>SUMIFS(Table1[AStdWBkW],Table1[EnergyImpactID],E70,Table1[BldgType],B70,Table1[BldgVint],C70,Table1[BldgLoc],F70)</f>
        <v>0.02</v>
      </c>
      <c r="V70" s="44">
        <f>SUMIFS(Table1[AStdWBkWh],Table1[EnergyImpactID],E70,Table1[BldgType],B70,Table1[BldgVint],C70,Table1[BldgLoc],F70)</f>
        <v>28.21</v>
      </c>
      <c r="W70" s="44">
        <v>0</v>
      </c>
      <c r="X70" s="45">
        <v>0</v>
      </c>
      <c r="Y70" s="46">
        <v>0</v>
      </c>
      <c r="Z70" s="46">
        <v>0</v>
      </c>
      <c r="AA70" s="47">
        <f>SUMIF('Cost per Solution Code'!$I$5:$I$24,'Measure Support Table'!D70,'Cost per Solution Code'!$H$5:$H$24)</f>
        <v>392.565</v>
      </c>
      <c r="AB70" s="47"/>
      <c r="AC70" s="47">
        <f>SUMIF('Cost per Solution Code'!$I$5:$I$24,'Measure Support Table'!D70,'Cost per Solution Code'!$F$5:$F$24)</f>
        <v>458.26499999999999</v>
      </c>
      <c r="AD70" s="47"/>
      <c r="AE70" s="48">
        <f t="shared" si="10"/>
        <v>392.565</v>
      </c>
      <c r="AF70" s="48">
        <f t="shared" si="11"/>
        <v>458.26499999999999</v>
      </c>
      <c r="AG70" s="48">
        <f t="shared" si="12"/>
        <v>65.699999999999989</v>
      </c>
      <c r="AH70" s="49">
        <f t="shared" si="13"/>
        <v>0</v>
      </c>
      <c r="AI70" s="49">
        <f t="shared" si="14"/>
        <v>0</v>
      </c>
      <c r="AJ70" s="50">
        <f t="shared" si="8"/>
        <v>0</v>
      </c>
      <c r="AK70" s="51">
        <v>0</v>
      </c>
    </row>
    <row r="71" spans="1:37" s="1" customFormat="1" hidden="1" x14ac:dyDescent="0.35">
      <c r="A71" s="39" t="str">
        <f t="shared" ref="A71:A134" si="15">A70</f>
        <v>SWHC005</v>
      </c>
      <c r="B71" s="39" t="s">
        <v>14</v>
      </c>
      <c r="C71" s="39" t="s">
        <v>20</v>
      </c>
      <c r="D71" s="40" t="s">
        <v>18</v>
      </c>
      <c r="E71" s="41" t="str">
        <f t="shared" si="9"/>
        <v>SWHC005I</v>
      </c>
      <c r="F71" s="63" t="s">
        <v>240</v>
      </c>
      <c r="G71" s="40" t="str">
        <f>DataSpec!$B$11</f>
        <v>UpDeemed, DnDeemed, DnDeemDI</v>
      </c>
      <c r="H71" s="40" t="str">
        <f>DataSpec!$B$7</f>
        <v>Cap-Tons</v>
      </c>
      <c r="I71" s="40" t="s">
        <v>11</v>
      </c>
      <c r="J71" t="s">
        <v>173</v>
      </c>
      <c r="K71" t="s">
        <v>261</v>
      </c>
      <c r="U71" s="44">
        <f>SUMIFS(Table1[AStdWBkW],Table1[EnergyImpactID],E71,Table1[BldgType],B71,Table1[BldgVint],C71,Table1[BldgLoc],F71)</f>
        <v>0.03</v>
      </c>
      <c r="V71" s="44">
        <f>SUMIFS(Table1[AStdWBkWh],Table1[EnergyImpactID],E71,Table1[BldgType],B71,Table1[BldgVint],C71,Table1[BldgLoc],F71)</f>
        <v>50.26</v>
      </c>
      <c r="W71" s="44">
        <v>0</v>
      </c>
      <c r="X71" s="45">
        <v>0</v>
      </c>
      <c r="Y71" s="46">
        <v>0</v>
      </c>
      <c r="Z71" s="46">
        <v>0</v>
      </c>
      <c r="AA71" s="47">
        <f>SUMIF('Cost per Solution Code'!$I$5:$I$24,'Measure Support Table'!D71,'Cost per Solution Code'!$H$5:$H$24)</f>
        <v>660</v>
      </c>
      <c r="AB71" s="47"/>
      <c r="AC71" s="47">
        <f>SUMIF('Cost per Solution Code'!$I$5:$I$24,'Measure Support Table'!D71,'Cost per Solution Code'!$F$5:$F$24)</f>
        <v>923</v>
      </c>
      <c r="AD71" s="47"/>
      <c r="AE71" s="48">
        <f t="shared" si="10"/>
        <v>660</v>
      </c>
      <c r="AF71" s="48">
        <f t="shared" si="11"/>
        <v>923</v>
      </c>
      <c r="AG71" s="48">
        <f t="shared" si="12"/>
        <v>263</v>
      </c>
      <c r="AH71" s="49">
        <f t="shared" si="13"/>
        <v>0</v>
      </c>
      <c r="AI71" s="49">
        <f t="shared" si="14"/>
        <v>0</v>
      </c>
      <c r="AJ71" s="50">
        <f t="shared" si="8"/>
        <v>0</v>
      </c>
      <c r="AK71" s="51">
        <v>0</v>
      </c>
    </row>
    <row r="72" spans="1:37" s="1" customFormat="1" hidden="1" x14ac:dyDescent="0.35">
      <c r="A72" s="39" t="str">
        <f t="shared" si="15"/>
        <v>SWHC005</v>
      </c>
      <c r="B72" s="39" t="s">
        <v>14</v>
      </c>
      <c r="C72" s="39" t="s">
        <v>20</v>
      </c>
      <c r="D72" s="40" t="s">
        <v>22</v>
      </c>
      <c r="E72" s="41" t="str">
        <f t="shared" si="9"/>
        <v>SWHC005J</v>
      </c>
      <c r="F72" s="63" t="s">
        <v>240</v>
      </c>
      <c r="G72" s="40" t="str">
        <f>DataSpec!$B$11</f>
        <v>UpDeemed, DnDeemed, DnDeemDI</v>
      </c>
      <c r="H72" s="40" t="str">
        <f>DataSpec!$B$7</f>
        <v>Cap-Tons</v>
      </c>
      <c r="I72" s="40" t="s">
        <v>11</v>
      </c>
      <c r="J72" t="s">
        <v>173</v>
      </c>
      <c r="K72" t="s">
        <v>262</v>
      </c>
      <c r="U72" s="44">
        <f>SUMIFS(Table1[AStdWBkW],Table1[EnergyImpactID],E72,Table1[BldgType],B72,Table1[BldgVint],C72,Table1[BldgLoc],F72)</f>
        <v>0.02</v>
      </c>
      <c r="V72" s="44">
        <f>SUMIFS(Table1[AStdWBkWh],Table1[EnergyImpactID],E72,Table1[BldgType],B72,Table1[BldgVint],C72,Table1[BldgLoc],F72)</f>
        <v>33.53</v>
      </c>
      <c r="W72" s="44">
        <v>0</v>
      </c>
      <c r="X72" s="45">
        <v>0</v>
      </c>
      <c r="Y72" s="46">
        <v>0</v>
      </c>
      <c r="Z72" s="46">
        <v>0</v>
      </c>
      <c r="AA72" s="47">
        <f>SUMIF('Cost per Solution Code'!$I$5:$I$24,'Measure Support Table'!D72,'Cost per Solution Code'!$H$5:$H$24)</f>
        <v>660</v>
      </c>
      <c r="AB72" s="47"/>
      <c r="AC72" s="47">
        <f>SUMIF('Cost per Solution Code'!$I$5:$I$24,'Measure Support Table'!D72,'Cost per Solution Code'!$F$5:$F$24)</f>
        <v>845</v>
      </c>
      <c r="AD72" s="47"/>
      <c r="AE72" s="48">
        <f t="shared" si="10"/>
        <v>660</v>
      </c>
      <c r="AF72" s="48">
        <f t="shared" si="11"/>
        <v>845</v>
      </c>
      <c r="AG72" s="48">
        <f t="shared" si="12"/>
        <v>185</v>
      </c>
      <c r="AH72" s="49">
        <f t="shared" si="13"/>
        <v>0</v>
      </c>
      <c r="AI72" s="49">
        <f t="shared" si="14"/>
        <v>0</v>
      </c>
      <c r="AJ72" s="50">
        <f t="shared" si="8"/>
        <v>0</v>
      </c>
      <c r="AK72" s="51">
        <v>0</v>
      </c>
    </row>
    <row r="73" spans="1:37" s="1" customFormat="1" hidden="1" x14ac:dyDescent="0.35">
      <c r="A73" s="39" t="str">
        <f t="shared" si="15"/>
        <v>SWHC005</v>
      </c>
      <c r="B73" s="39" t="s">
        <v>14</v>
      </c>
      <c r="C73" s="39" t="s">
        <v>20</v>
      </c>
      <c r="D73" s="40" t="s">
        <v>25</v>
      </c>
      <c r="E73" s="41" t="str">
        <f t="shared" si="9"/>
        <v>SWHC005K</v>
      </c>
      <c r="F73" s="63" t="s">
        <v>240</v>
      </c>
      <c r="G73" s="40" t="str">
        <f>DataSpec!$B$11</f>
        <v>UpDeemed, DnDeemed, DnDeemDI</v>
      </c>
      <c r="H73" s="40" t="str">
        <f>DataSpec!$B$7</f>
        <v>Cap-Tons</v>
      </c>
      <c r="I73" s="40" t="s">
        <v>11</v>
      </c>
      <c r="J73" t="s">
        <v>174</v>
      </c>
      <c r="K73" t="s">
        <v>263</v>
      </c>
      <c r="U73" s="44">
        <f>SUMIFS(Table1[AStdWBkW],Table1[EnergyImpactID],E73,Table1[BldgType],B73,Table1[BldgVint],C73,Table1[BldgLoc],F73)</f>
        <v>0.04</v>
      </c>
      <c r="V73" s="44">
        <f>SUMIFS(Table1[AStdWBkWh],Table1[EnergyImpactID],E73,Table1[BldgType],B73,Table1[BldgVint],C73,Table1[BldgLoc],F73)</f>
        <v>58.77</v>
      </c>
      <c r="W73" s="44">
        <v>0</v>
      </c>
      <c r="X73" s="45">
        <v>0</v>
      </c>
      <c r="Y73" s="46">
        <v>0</v>
      </c>
      <c r="Z73" s="46">
        <v>0</v>
      </c>
      <c r="AA73" s="47">
        <f>SUMIF('Cost per Solution Code'!$I$5:$I$24,'Measure Support Table'!D73,'Cost per Solution Code'!$H$5:$H$24)</f>
        <v>519.14</v>
      </c>
      <c r="AB73" s="47"/>
      <c r="AC73" s="47">
        <f>SUMIF('Cost per Solution Code'!$I$5:$I$24,'Measure Support Table'!D73,'Cost per Solution Code'!$F$5:$F$24)</f>
        <v>685.85</v>
      </c>
      <c r="AD73" s="47"/>
      <c r="AE73" s="48">
        <f t="shared" si="10"/>
        <v>519.14</v>
      </c>
      <c r="AF73" s="48">
        <f t="shared" si="11"/>
        <v>685.85</v>
      </c>
      <c r="AG73" s="48">
        <f t="shared" si="12"/>
        <v>166.71000000000004</v>
      </c>
      <c r="AH73" s="49">
        <f t="shared" si="13"/>
        <v>0</v>
      </c>
      <c r="AI73" s="49">
        <f t="shared" si="14"/>
        <v>0</v>
      </c>
      <c r="AJ73" s="50">
        <f t="shared" si="8"/>
        <v>0</v>
      </c>
      <c r="AK73" s="51">
        <v>0</v>
      </c>
    </row>
    <row r="74" spans="1:37" s="1" customFormat="1" hidden="1" x14ac:dyDescent="0.35">
      <c r="A74" s="39" t="str">
        <f t="shared" si="15"/>
        <v>SWHC005</v>
      </c>
      <c r="B74" s="39" t="s">
        <v>14</v>
      </c>
      <c r="C74" s="39" t="s">
        <v>20</v>
      </c>
      <c r="D74" s="40" t="s">
        <v>175</v>
      </c>
      <c r="E74" s="41" t="str">
        <f t="shared" si="9"/>
        <v>SWHC005L</v>
      </c>
      <c r="F74" s="63" t="s">
        <v>240</v>
      </c>
      <c r="G74" s="40" t="str">
        <f>DataSpec!$B$11</f>
        <v>UpDeemed, DnDeemed, DnDeemDI</v>
      </c>
      <c r="H74" s="40" t="str">
        <f>DataSpec!$B$7</f>
        <v>Cap-Tons</v>
      </c>
      <c r="I74" s="40" t="s">
        <v>11</v>
      </c>
      <c r="J74" t="s">
        <v>174</v>
      </c>
      <c r="K74" t="s">
        <v>264</v>
      </c>
      <c r="U74" s="44">
        <f>SUMIFS(Table1[AStdWBkW],Table1[EnergyImpactID],E74,Table1[BldgType],B74,Table1[BldgVint],C74,Table1[BldgLoc],F74)</f>
        <v>0.02</v>
      </c>
      <c r="V74" s="44">
        <f>SUMIFS(Table1[AStdWBkWh],Table1[EnergyImpactID],E74,Table1[BldgType],B74,Table1[BldgVint],C74,Table1[BldgLoc],F74)</f>
        <v>39.18</v>
      </c>
      <c r="W74" s="44">
        <v>0</v>
      </c>
      <c r="X74" s="45">
        <v>0</v>
      </c>
      <c r="Y74" s="46">
        <v>0</v>
      </c>
      <c r="Z74" s="46">
        <v>0</v>
      </c>
      <c r="AA74" s="47">
        <f>SUMIF('Cost per Solution Code'!$I$5:$I$24,'Measure Support Table'!D74,'Cost per Solution Code'!$H$5:$H$24)</f>
        <v>519.14</v>
      </c>
      <c r="AB74" s="47"/>
      <c r="AC74" s="47">
        <f>SUMIF('Cost per Solution Code'!$I$5:$I$24,'Measure Support Table'!D74,'Cost per Solution Code'!$F$5:$F$24)</f>
        <v>555.84500000000003</v>
      </c>
      <c r="AD74" s="47"/>
      <c r="AE74" s="48">
        <f t="shared" si="10"/>
        <v>519.14</v>
      </c>
      <c r="AF74" s="48">
        <f t="shared" si="11"/>
        <v>555.84500000000003</v>
      </c>
      <c r="AG74" s="48">
        <f t="shared" si="12"/>
        <v>36.705000000000041</v>
      </c>
      <c r="AH74" s="49">
        <f t="shared" si="13"/>
        <v>0</v>
      </c>
      <c r="AI74" s="49">
        <f t="shared" si="14"/>
        <v>0</v>
      </c>
      <c r="AJ74" s="50">
        <f t="shared" si="8"/>
        <v>0</v>
      </c>
      <c r="AK74" s="51">
        <v>0</v>
      </c>
    </row>
    <row r="75" spans="1:37" s="1" customFormat="1" hidden="1" x14ac:dyDescent="0.35">
      <c r="A75" s="39" t="str">
        <f t="shared" si="15"/>
        <v>SWHC005</v>
      </c>
      <c r="B75" s="39" t="s">
        <v>14</v>
      </c>
      <c r="C75" s="39" t="s">
        <v>20</v>
      </c>
      <c r="D75" s="40" t="s">
        <v>176</v>
      </c>
      <c r="E75" s="41" t="str">
        <f t="shared" si="9"/>
        <v>SWHC005M</v>
      </c>
      <c r="F75" s="63" t="s">
        <v>240</v>
      </c>
      <c r="G75" s="40" t="str">
        <f>DataSpec!$B$11</f>
        <v>UpDeemed, DnDeemed, DnDeemDI</v>
      </c>
      <c r="H75" s="40" t="str">
        <f>DataSpec!$B$7</f>
        <v>Cap-Tons</v>
      </c>
      <c r="I75" s="40" t="s">
        <v>11</v>
      </c>
      <c r="J75" t="s">
        <v>177</v>
      </c>
      <c r="K75" t="s">
        <v>265</v>
      </c>
      <c r="U75" s="44">
        <f>SUMIFS(Table1[AStdWBkW],Table1[EnergyImpactID],E75,Table1[BldgType],B75,Table1[BldgVint],C75,Table1[BldgLoc],F75)</f>
        <v>0.03</v>
      </c>
      <c r="V75" s="44">
        <f>SUMIFS(Table1[AStdWBkWh],Table1[EnergyImpactID],E75,Table1[BldgType],B75,Table1[BldgVint],C75,Table1[BldgLoc],F75)</f>
        <v>54.03</v>
      </c>
      <c r="W75" s="44">
        <v>0</v>
      </c>
      <c r="X75" s="45">
        <v>0</v>
      </c>
      <c r="Y75" s="46">
        <v>0</v>
      </c>
      <c r="Z75" s="46">
        <v>0</v>
      </c>
      <c r="AA75" s="47">
        <f>SUMIF('Cost per Solution Code'!$I$5:$I$24,'Measure Support Table'!D75,'Cost per Solution Code'!$H$5:$H$24)</f>
        <v>449.41</v>
      </c>
      <c r="AB75" s="47"/>
      <c r="AC75" s="47">
        <f>SUMIF('Cost per Solution Code'!$I$5:$I$24,'Measure Support Table'!D75,'Cost per Solution Code'!$F$5:$F$24)</f>
        <v>771.3576281291954</v>
      </c>
      <c r="AD75" s="47"/>
      <c r="AE75" s="48">
        <f t="shared" si="10"/>
        <v>449.41</v>
      </c>
      <c r="AF75" s="48">
        <f t="shared" si="11"/>
        <v>771.3576281291954</v>
      </c>
      <c r="AG75" s="48">
        <f t="shared" si="12"/>
        <v>321.94762812919538</v>
      </c>
      <c r="AH75" s="49">
        <f t="shared" si="13"/>
        <v>0</v>
      </c>
      <c r="AI75" s="49">
        <f t="shared" si="14"/>
        <v>0</v>
      </c>
      <c r="AJ75" s="50">
        <f t="shared" si="8"/>
        <v>0</v>
      </c>
      <c r="AK75" s="51">
        <v>0</v>
      </c>
    </row>
    <row r="76" spans="1:37" s="1" customFormat="1" hidden="1" x14ac:dyDescent="0.35">
      <c r="A76" s="39" t="str">
        <f t="shared" si="15"/>
        <v>SWHC005</v>
      </c>
      <c r="B76" s="39" t="s">
        <v>14</v>
      </c>
      <c r="C76" s="39" t="s">
        <v>20</v>
      </c>
      <c r="D76" s="40" t="s">
        <v>178</v>
      </c>
      <c r="E76" s="41" t="str">
        <f t="shared" si="9"/>
        <v>SWHC005N</v>
      </c>
      <c r="F76" s="63" t="s">
        <v>240</v>
      </c>
      <c r="G76" s="40" t="str">
        <f>DataSpec!$B$11</f>
        <v>UpDeemed, DnDeemed, DnDeemDI</v>
      </c>
      <c r="H76" s="40" t="str">
        <f>DataSpec!$B$7</f>
        <v>Cap-Tons</v>
      </c>
      <c r="I76" s="40" t="s">
        <v>11</v>
      </c>
      <c r="J76" t="s">
        <v>177</v>
      </c>
      <c r="K76" t="s">
        <v>266</v>
      </c>
      <c r="U76" s="44">
        <f>SUMIFS(Table1[AStdWBkW],Table1[EnergyImpactID],E76,Table1[BldgType],B76,Table1[BldgVint],C76,Table1[BldgLoc],F76)</f>
        <v>0.02</v>
      </c>
      <c r="V76" s="44">
        <f>SUMIFS(Table1[AStdWBkWh],Table1[EnergyImpactID],E76,Table1[BldgType],B76,Table1[BldgVint],C76,Table1[BldgLoc],F76)</f>
        <v>36.01</v>
      </c>
      <c r="W76" s="44">
        <v>0</v>
      </c>
      <c r="X76" s="45">
        <v>0</v>
      </c>
      <c r="Y76" s="46">
        <v>0</v>
      </c>
      <c r="Z76" s="46">
        <v>0</v>
      </c>
      <c r="AA76" s="47">
        <f>SUMIF('Cost per Solution Code'!$I$5:$I$24,'Measure Support Table'!D76,'Cost per Solution Code'!$H$5:$H$24)</f>
        <v>449.41</v>
      </c>
      <c r="AB76" s="47"/>
      <c r="AC76" s="47">
        <f>SUMIF('Cost per Solution Code'!$I$5:$I$24,'Measure Support Table'!D76,'Cost per Solution Code'!$F$5:$F$24)</f>
        <v>629.11366698254767</v>
      </c>
      <c r="AD76" s="47"/>
      <c r="AE76" s="48">
        <f t="shared" si="10"/>
        <v>449.41</v>
      </c>
      <c r="AF76" s="48">
        <f t="shared" si="11"/>
        <v>629.11366698254767</v>
      </c>
      <c r="AG76" s="48">
        <f t="shared" si="12"/>
        <v>179.70366698254765</v>
      </c>
      <c r="AH76" s="49">
        <f t="shared" si="13"/>
        <v>0</v>
      </c>
      <c r="AI76" s="49">
        <f t="shared" si="14"/>
        <v>0</v>
      </c>
      <c r="AJ76" s="50">
        <f t="shared" si="8"/>
        <v>0</v>
      </c>
      <c r="AK76" s="51">
        <v>0</v>
      </c>
    </row>
    <row r="77" spans="1:37" s="1" customFormat="1" hidden="1" x14ac:dyDescent="0.35">
      <c r="A77" s="39" t="str">
        <f t="shared" si="15"/>
        <v>SWHC005</v>
      </c>
      <c r="B77" s="39" t="s">
        <v>14</v>
      </c>
      <c r="C77" s="39" t="s">
        <v>20</v>
      </c>
      <c r="D77" s="40" t="s">
        <v>179</v>
      </c>
      <c r="E77" s="41" t="str">
        <f t="shared" si="9"/>
        <v>SWHC005O</v>
      </c>
      <c r="F77" s="63" t="s">
        <v>240</v>
      </c>
      <c r="G77" s="40" t="str">
        <f>DataSpec!$B$11</f>
        <v>UpDeemed, DnDeemed, DnDeemDI</v>
      </c>
      <c r="H77" s="40" t="str">
        <f>DataSpec!$B$7</f>
        <v>Cap-Tons</v>
      </c>
      <c r="I77" s="40" t="s">
        <v>11</v>
      </c>
      <c r="J77" t="s">
        <v>180</v>
      </c>
      <c r="K77" t="s">
        <v>267</v>
      </c>
      <c r="U77" s="44">
        <f>SUMIFS(Table1[AStdWBkW],Table1[EnergyImpactID],E77,Table1[BldgType],B77,Table1[BldgVint],C77,Table1[BldgLoc],F77)</f>
        <v>0.04</v>
      </c>
      <c r="V77" s="44">
        <f>SUMIFS(Table1[AStdWBkWh],Table1[EnergyImpactID],E77,Table1[BldgType],B77,Table1[BldgVint],C77,Table1[BldgLoc],F77)</f>
        <v>64.81</v>
      </c>
      <c r="W77" s="44">
        <v>0</v>
      </c>
      <c r="X77" s="45">
        <v>0</v>
      </c>
      <c r="Y77" s="46">
        <v>0</v>
      </c>
      <c r="Z77" s="46">
        <v>0</v>
      </c>
      <c r="AA77" s="47">
        <f>SUMIF('Cost per Solution Code'!$I$5:$I$24,'Measure Support Table'!D77,'Cost per Solution Code'!$H$5:$H$24)</f>
        <v>1086</v>
      </c>
      <c r="AB77" s="47"/>
      <c r="AC77" s="47">
        <f>SUMIF('Cost per Solution Code'!$I$5:$I$24,'Measure Support Table'!D77,'Cost per Solution Code'!$F$5:$F$24)</f>
        <v>1124.9000000000001</v>
      </c>
      <c r="AD77" s="47"/>
      <c r="AE77" s="48">
        <f t="shared" si="10"/>
        <v>1086</v>
      </c>
      <c r="AF77" s="48">
        <f t="shared" si="11"/>
        <v>1124.9000000000001</v>
      </c>
      <c r="AG77" s="48">
        <f t="shared" si="12"/>
        <v>38.900000000000091</v>
      </c>
      <c r="AH77" s="49">
        <f t="shared" si="13"/>
        <v>0</v>
      </c>
      <c r="AI77" s="49">
        <f t="shared" si="14"/>
        <v>0</v>
      </c>
      <c r="AJ77" s="50">
        <f t="shared" si="8"/>
        <v>0</v>
      </c>
      <c r="AK77" s="51">
        <v>0</v>
      </c>
    </row>
    <row r="78" spans="1:37" s="1" customFormat="1" hidden="1" x14ac:dyDescent="0.35">
      <c r="A78" s="39" t="str">
        <f t="shared" si="15"/>
        <v>SWHC005</v>
      </c>
      <c r="B78" s="39" t="s">
        <v>14</v>
      </c>
      <c r="C78" s="39" t="s">
        <v>20</v>
      </c>
      <c r="D78" s="40" t="s">
        <v>181</v>
      </c>
      <c r="E78" s="41" t="str">
        <f t="shared" si="9"/>
        <v>SWHC005P</v>
      </c>
      <c r="F78" s="63" t="s">
        <v>240</v>
      </c>
      <c r="G78" s="40" t="str">
        <f>DataSpec!$B$11</f>
        <v>UpDeemed, DnDeemed, DnDeemDI</v>
      </c>
      <c r="H78" s="40" t="str">
        <f>DataSpec!$B$7</f>
        <v>Cap-Tons</v>
      </c>
      <c r="I78" s="40" t="s">
        <v>11</v>
      </c>
      <c r="J78" t="s">
        <v>180</v>
      </c>
      <c r="K78" t="s">
        <v>268</v>
      </c>
      <c r="U78" s="44">
        <f>SUMIFS(Table1[AStdWBkW],Table1[EnergyImpactID],E78,Table1[BldgType],B78,Table1[BldgVint],C78,Table1[BldgLoc],F78)</f>
        <v>0.03</v>
      </c>
      <c r="V78" s="44">
        <f>SUMIFS(Table1[AStdWBkWh],Table1[EnergyImpactID],E78,Table1[BldgType],B78,Table1[BldgVint],C78,Table1[BldgLoc],F78)</f>
        <v>43.22</v>
      </c>
      <c r="W78" s="44">
        <v>0</v>
      </c>
      <c r="X78" s="45">
        <v>0</v>
      </c>
      <c r="Y78" s="46">
        <v>0</v>
      </c>
      <c r="Z78" s="46">
        <v>0</v>
      </c>
      <c r="AA78" s="47">
        <f>SUMIF('Cost per Solution Code'!$I$5:$I$24,'Measure Support Table'!D78,'Cost per Solution Code'!$H$5:$H$24)</f>
        <v>1086</v>
      </c>
      <c r="AB78" s="47"/>
      <c r="AC78" s="47">
        <f>SUMIF('Cost per Solution Code'!$I$5:$I$24,'Measure Support Table'!D78,'Cost per Solution Code'!$F$5:$F$24)</f>
        <v>1107.17</v>
      </c>
      <c r="AD78" s="47"/>
      <c r="AE78" s="48">
        <f t="shared" si="10"/>
        <v>1086</v>
      </c>
      <c r="AF78" s="48">
        <f t="shared" si="11"/>
        <v>1107.17</v>
      </c>
      <c r="AG78" s="48">
        <f t="shared" si="12"/>
        <v>21.170000000000073</v>
      </c>
      <c r="AH78" s="49">
        <f t="shared" si="13"/>
        <v>0</v>
      </c>
      <c r="AI78" s="49">
        <f t="shared" si="14"/>
        <v>0</v>
      </c>
      <c r="AJ78" s="50">
        <f t="shared" si="8"/>
        <v>0</v>
      </c>
      <c r="AK78" s="51">
        <v>0</v>
      </c>
    </row>
    <row r="79" spans="1:37" s="1" customFormat="1" hidden="1" x14ac:dyDescent="0.35">
      <c r="A79" s="39" t="str">
        <f t="shared" si="15"/>
        <v>SWHC005</v>
      </c>
      <c r="B79" s="39" t="s">
        <v>14</v>
      </c>
      <c r="C79" s="39" t="s">
        <v>20</v>
      </c>
      <c r="D79" s="40" t="s">
        <v>182</v>
      </c>
      <c r="E79" s="41" t="str">
        <f t="shared" si="9"/>
        <v>SWHC005Q</v>
      </c>
      <c r="F79" s="63" t="s">
        <v>240</v>
      </c>
      <c r="G79" s="40" t="str">
        <f>DataSpec!$B$11</f>
        <v>UpDeemed, DnDeemed, DnDeemDI</v>
      </c>
      <c r="H79" s="40" t="str">
        <f>DataSpec!$B$7</f>
        <v>Cap-Tons</v>
      </c>
      <c r="I79" s="40" t="s">
        <v>11</v>
      </c>
      <c r="J79" t="s">
        <v>183</v>
      </c>
      <c r="K79" t="s">
        <v>269</v>
      </c>
      <c r="U79" s="44">
        <f>SUMIFS(Table1[AStdWBkW],Table1[EnergyImpactID],E79,Table1[BldgType],B79,Table1[BldgVint],C79,Table1[BldgLoc],F79)</f>
        <v>0.03</v>
      </c>
      <c r="V79" s="44">
        <f>SUMIFS(Table1[AStdWBkWh],Table1[EnergyImpactID],E79,Table1[BldgType],B79,Table1[BldgVint],C79,Table1[BldgLoc],F79)</f>
        <v>50.55</v>
      </c>
      <c r="W79" s="44">
        <v>0</v>
      </c>
      <c r="X79" s="45">
        <v>0</v>
      </c>
      <c r="Y79" s="46">
        <v>0</v>
      </c>
      <c r="Z79" s="46">
        <v>0</v>
      </c>
      <c r="AA79" s="47">
        <f>SUMIF('Cost per Solution Code'!$I$5:$I$24,'Measure Support Table'!D79,'Cost per Solution Code'!$H$5:$H$24)</f>
        <v>636.29999999999995</v>
      </c>
      <c r="AB79" s="47"/>
      <c r="AC79" s="47">
        <f>SUMIF('Cost per Solution Code'!$I$5:$I$24,'Measure Support Table'!D79,'Cost per Solution Code'!$F$5:$F$24)</f>
        <v>931.83</v>
      </c>
      <c r="AD79" s="47"/>
      <c r="AE79" s="48">
        <f t="shared" si="10"/>
        <v>636.29999999999995</v>
      </c>
      <c r="AF79" s="48">
        <f t="shared" si="11"/>
        <v>931.83</v>
      </c>
      <c r="AG79" s="48">
        <f t="shared" si="12"/>
        <v>295.53000000000009</v>
      </c>
      <c r="AH79" s="49">
        <f t="shared" si="13"/>
        <v>0</v>
      </c>
      <c r="AI79" s="49">
        <f t="shared" si="14"/>
        <v>0</v>
      </c>
      <c r="AJ79" s="50">
        <f t="shared" si="8"/>
        <v>0</v>
      </c>
      <c r="AK79" s="51">
        <v>0</v>
      </c>
    </row>
    <row r="80" spans="1:37" s="1" customFormat="1" hidden="1" x14ac:dyDescent="0.35">
      <c r="A80" s="39" t="str">
        <f t="shared" si="15"/>
        <v>SWHC005</v>
      </c>
      <c r="B80" s="39" t="s">
        <v>14</v>
      </c>
      <c r="C80" s="39" t="s">
        <v>20</v>
      </c>
      <c r="D80" s="40" t="s">
        <v>184</v>
      </c>
      <c r="E80" s="41" t="str">
        <f t="shared" si="9"/>
        <v>SWHC005R</v>
      </c>
      <c r="F80" s="63" t="s">
        <v>240</v>
      </c>
      <c r="G80" s="40" t="str">
        <f>DataSpec!$B$11</f>
        <v>UpDeemed, DnDeemed, DnDeemDI</v>
      </c>
      <c r="H80" s="40" t="str">
        <f>DataSpec!$B$7</f>
        <v>Cap-Tons</v>
      </c>
      <c r="I80" s="40" t="s">
        <v>11</v>
      </c>
      <c r="J80" t="s">
        <v>183</v>
      </c>
      <c r="K80" t="s">
        <v>270</v>
      </c>
      <c r="U80" s="44">
        <f>SUMIFS(Table1[AStdWBkW],Table1[EnergyImpactID],E80,Table1[BldgType],B80,Table1[BldgVint],C80,Table1[BldgLoc],F80)</f>
        <v>0.02</v>
      </c>
      <c r="V80" s="44">
        <f>SUMIFS(Table1[AStdWBkWh],Table1[EnergyImpactID],E80,Table1[BldgType],B80,Table1[BldgVint],C80,Table1[BldgLoc],F80)</f>
        <v>33.71</v>
      </c>
      <c r="W80" s="44">
        <v>0</v>
      </c>
      <c r="X80" s="45">
        <v>0</v>
      </c>
      <c r="Y80" s="46">
        <v>0</v>
      </c>
      <c r="Z80" s="46">
        <v>0</v>
      </c>
      <c r="AA80" s="47">
        <f>SUMIF('Cost per Solution Code'!$I$5:$I$24,'Measure Support Table'!D80,'Cost per Solution Code'!$H$5:$H$24)</f>
        <v>636.29999999999995</v>
      </c>
      <c r="AB80" s="47"/>
      <c r="AC80" s="47">
        <f>SUMIF('Cost per Solution Code'!$I$5:$I$24,'Measure Support Table'!D80,'Cost per Solution Code'!$F$5:$F$24)</f>
        <v>797.9</v>
      </c>
      <c r="AD80" s="47"/>
      <c r="AE80" s="48">
        <f t="shared" si="10"/>
        <v>636.29999999999995</v>
      </c>
      <c r="AF80" s="48">
        <f t="shared" si="11"/>
        <v>797.9</v>
      </c>
      <c r="AG80" s="48">
        <f t="shared" si="12"/>
        <v>161.60000000000002</v>
      </c>
      <c r="AH80" s="49">
        <f t="shared" si="13"/>
        <v>0</v>
      </c>
      <c r="AI80" s="49">
        <f t="shared" si="14"/>
        <v>0</v>
      </c>
      <c r="AJ80" s="50">
        <f t="shared" si="8"/>
        <v>0</v>
      </c>
      <c r="AK80" s="51">
        <v>0</v>
      </c>
    </row>
    <row r="81" spans="1:37" s="1" customFormat="1" hidden="1" x14ac:dyDescent="0.35">
      <c r="A81" s="39" t="str">
        <f t="shared" si="15"/>
        <v>SWHC005</v>
      </c>
      <c r="B81" s="39" t="s">
        <v>14</v>
      </c>
      <c r="C81" s="39" t="s">
        <v>20</v>
      </c>
      <c r="D81" s="40" t="s">
        <v>185</v>
      </c>
      <c r="E81" s="41" t="str">
        <f t="shared" si="9"/>
        <v>SWHC005S</v>
      </c>
      <c r="F81" s="63" t="s">
        <v>240</v>
      </c>
      <c r="G81" s="40" t="str">
        <f>DataSpec!$B$11</f>
        <v>UpDeemed, DnDeemed, DnDeemDI</v>
      </c>
      <c r="H81" s="40" t="str">
        <f>DataSpec!$B$7</f>
        <v>Cap-Tons</v>
      </c>
      <c r="I81" s="40" t="s">
        <v>11</v>
      </c>
      <c r="J81" t="s">
        <v>186</v>
      </c>
      <c r="K81" t="s">
        <v>271</v>
      </c>
      <c r="U81" s="44">
        <f>SUMIFS(Table1[AStdWBkW],Table1[EnergyImpactID],E81,Table1[BldgType],B81,Table1[BldgVint],C81,Table1[BldgLoc],F81)</f>
        <v>0.04</v>
      </c>
      <c r="V81" s="44">
        <f>SUMIFS(Table1[AStdWBkWh],Table1[EnergyImpactID],E81,Table1[BldgType],B81,Table1[BldgVint],C81,Table1[BldgLoc],F81)</f>
        <v>67.42</v>
      </c>
      <c r="W81" s="44">
        <v>0</v>
      </c>
      <c r="X81" s="45">
        <v>0</v>
      </c>
      <c r="Y81" s="46">
        <v>0</v>
      </c>
      <c r="Z81" s="46">
        <v>0</v>
      </c>
      <c r="AA81" s="47">
        <f>SUMIF('Cost per Solution Code'!$I$5:$I$24,'Measure Support Table'!D81,'Cost per Solution Code'!$H$5:$H$24)</f>
        <v>416.53842439071497</v>
      </c>
      <c r="AB81" s="47"/>
      <c r="AC81" s="47">
        <f>SUMIF('Cost per Solution Code'!$I$5:$I$24,'Measure Support Table'!D81,'Cost per Solution Code'!$F$5:$F$24)</f>
        <v>610</v>
      </c>
      <c r="AD81" s="47"/>
      <c r="AE81" s="48">
        <f t="shared" si="10"/>
        <v>416.53842439071497</v>
      </c>
      <c r="AF81" s="48">
        <f t="shared" si="11"/>
        <v>610</v>
      </c>
      <c r="AG81" s="48">
        <f t="shared" si="12"/>
        <v>193.46157560928503</v>
      </c>
      <c r="AH81" s="49">
        <f t="shared" si="13"/>
        <v>0</v>
      </c>
      <c r="AI81" s="49">
        <f t="shared" si="14"/>
        <v>0</v>
      </c>
      <c r="AJ81" s="50">
        <f t="shared" si="8"/>
        <v>0</v>
      </c>
      <c r="AK81" s="51">
        <v>0</v>
      </c>
    </row>
    <row r="82" spans="1:37" s="1" customFormat="1" hidden="1" x14ac:dyDescent="0.35">
      <c r="A82" s="39" t="str">
        <f t="shared" si="15"/>
        <v>SWHC005</v>
      </c>
      <c r="B82" s="39" t="s">
        <v>14</v>
      </c>
      <c r="C82" s="39" t="s">
        <v>20</v>
      </c>
      <c r="D82" s="40" t="s">
        <v>187</v>
      </c>
      <c r="E82" s="41" t="str">
        <f t="shared" si="9"/>
        <v>SWHC005T</v>
      </c>
      <c r="F82" s="63" t="s">
        <v>240</v>
      </c>
      <c r="G82" s="40" t="str">
        <f>DataSpec!$B$11</f>
        <v>UpDeemed, DnDeemed, DnDeemDI</v>
      </c>
      <c r="H82" s="40" t="str">
        <f>DataSpec!$B$7</f>
        <v>Cap-Tons</v>
      </c>
      <c r="I82" s="40" t="s">
        <v>11</v>
      </c>
      <c r="J82" t="s">
        <v>186</v>
      </c>
      <c r="K82" t="s">
        <v>272</v>
      </c>
      <c r="U82" s="44">
        <f>SUMIFS(Table1[AStdWBkW],Table1[EnergyImpactID],E82,Table1[BldgType],B82,Table1[BldgVint],C82,Table1[BldgLoc],F82)</f>
        <v>0.03</v>
      </c>
      <c r="V82" s="44">
        <f>SUMIFS(Table1[AStdWBkWh],Table1[EnergyImpactID],E82,Table1[BldgType],B82,Table1[BldgVint],C82,Table1[BldgLoc],F82)</f>
        <v>44.95</v>
      </c>
      <c r="W82" s="44">
        <v>0</v>
      </c>
      <c r="X82" s="45">
        <v>0</v>
      </c>
      <c r="Y82" s="46">
        <v>0</v>
      </c>
      <c r="Z82" s="46">
        <v>0</v>
      </c>
      <c r="AA82" s="47">
        <f>SUMIF('Cost per Solution Code'!$I$5:$I$24,'Measure Support Table'!D82,'Cost per Solution Code'!$H$5:$H$24)</f>
        <v>416.53842439071497</v>
      </c>
      <c r="AB82" s="47"/>
      <c r="AC82" s="47">
        <f>SUMIF('Cost per Solution Code'!$I$5:$I$24,'Measure Support Table'!D82,'Cost per Solution Code'!$F$5:$F$24)</f>
        <v>522.1950355751585</v>
      </c>
      <c r="AD82" s="47"/>
      <c r="AE82" s="48">
        <f t="shared" si="10"/>
        <v>416.53842439071497</v>
      </c>
      <c r="AF82" s="48">
        <f t="shared" si="11"/>
        <v>522.1950355751585</v>
      </c>
      <c r="AG82" s="48">
        <f t="shared" si="12"/>
        <v>105.65661118444353</v>
      </c>
      <c r="AH82" s="49">
        <f t="shared" si="13"/>
        <v>0</v>
      </c>
      <c r="AI82" s="49">
        <f t="shared" si="14"/>
        <v>0</v>
      </c>
      <c r="AJ82" s="50">
        <f t="shared" si="8"/>
        <v>0</v>
      </c>
      <c r="AK82" s="51">
        <v>0</v>
      </c>
    </row>
    <row r="83" spans="1:37" s="1" customFormat="1" hidden="1" x14ac:dyDescent="0.35">
      <c r="A83" s="39" t="str">
        <f t="shared" si="15"/>
        <v>SWHC005</v>
      </c>
      <c r="B83" s="39" t="s">
        <v>14</v>
      </c>
      <c r="C83" s="39" t="s">
        <v>20</v>
      </c>
      <c r="D83" s="40" t="s">
        <v>163</v>
      </c>
      <c r="E83" s="41" t="str">
        <f t="shared" si="9"/>
        <v>SWHC005A</v>
      </c>
      <c r="F83" s="63" t="s">
        <v>241</v>
      </c>
      <c r="G83" s="40" t="str">
        <f>DataSpec!$B$11</f>
        <v>UpDeemed, DnDeemed, DnDeemDI</v>
      </c>
      <c r="H83" s="40" t="str">
        <f>DataSpec!$B$7</f>
        <v>Cap-Tons</v>
      </c>
      <c r="I83" s="40" t="s">
        <v>11</v>
      </c>
      <c r="J83" t="s">
        <v>164</v>
      </c>
      <c r="K83" t="s">
        <v>253</v>
      </c>
      <c r="U83" s="44">
        <f>SUMIFS(Table1[AStdWBkW],Table1[EnergyImpactID],E83,Table1[BldgType],B83,Table1[BldgVint],C83,Table1[BldgLoc],F83)</f>
        <v>0.02</v>
      </c>
      <c r="V83" s="44">
        <f>SUMIFS(Table1[AStdWBkWh],Table1[EnergyImpactID],E83,Table1[BldgType],B83,Table1[BldgVint],C83,Table1[BldgLoc],F83)</f>
        <v>39.49</v>
      </c>
      <c r="W83" s="44">
        <v>0</v>
      </c>
      <c r="X83" s="45">
        <v>0</v>
      </c>
      <c r="Y83" s="46">
        <v>0</v>
      </c>
      <c r="Z83" s="46">
        <v>0</v>
      </c>
      <c r="AA83" s="47">
        <f>SUMIF('Cost per Solution Code'!$I$5:$I$24,'Measure Support Table'!D83,'Cost per Solution Code'!$H$5:$H$24)</f>
        <v>656.88499999999999</v>
      </c>
      <c r="AB83" s="47"/>
      <c r="AC83" s="47">
        <f>SUMIF('Cost per Solution Code'!$I$5:$I$24,'Measure Support Table'!D83,'Cost per Solution Code'!$F$5:$F$24)</f>
        <v>931.83999999999992</v>
      </c>
      <c r="AD83" s="47"/>
      <c r="AE83" s="48">
        <f t="shared" si="10"/>
        <v>656.88499999999999</v>
      </c>
      <c r="AF83" s="48">
        <f t="shared" si="11"/>
        <v>931.83999999999992</v>
      </c>
      <c r="AG83" s="48">
        <f t="shared" si="12"/>
        <v>274.95499999999993</v>
      </c>
      <c r="AH83" s="49">
        <f t="shared" si="13"/>
        <v>0</v>
      </c>
      <c r="AI83" s="49">
        <f t="shared" si="14"/>
        <v>0</v>
      </c>
      <c r="AJ83" s="50">
        <f t="shared" si="8"/>
        <v>0</v>
      </c>
      <c r="AK83" s="51">
        <v>0</v>
      </c>
    </row>
    <row r="84" spans="1:37" s="1" customFormat="1" hidden="1" x14ac:dyDescent="0.35">
      <c r="A84" s="39" t="str">
        <f t="shared" si="15"/>
        <v>SWHC005</v>
      </c>
      <c r="B84" s="39" t="s">
        <v>14</v>
      </c>
      <c r="C84" s="39" t="s">
        <v>20</v>
      </c>
      <c r="D84" s="40" t="s">
        <v>165</v>
      </c>
      <c r="E84" s="41" t="str">
        <f t="shared" si="9"/>
        <v>SWHC005B</v>
      </c>
      <c r="F84" s="63" t="s">
        <v>241</v>
      </c>
      <c r="G84" s="40" t="str">
        <f>DataSpec!$B$11</f>
        <v>UpDeemed, DnDeemed, DnDeemDI</v>
      </c>
      <c r="H84" s="40" t="str">
        <f>DataSpec!$B$7</f>
        <v>Cap-Tons</v>
      </c>
      <c r="I84" s="40" t="s">
        <v>11</v>
      </c>
      <c r="J84" t="s">
        <v>164</v>
      </c>
      <c r="K84" t="s">
        <v>254</v>
      </c>
      <c r="U84" s="44">
        <f>SUMIFS(Table1[AStdWBkW],Table1[EnergyImpactID],E84,Table1[BldgType],B84,Table1[BldgVint],C84,Table1[BldgLoc],F84)</f>
        <v>0.02</v>
      </c>
      <c r="V84" s="44">
        <f>SUMIFS(Table1[AStdWBkWh],Table1[EnergyImpactID],E84,Table1[BldgType],B84,Table1[BldgVint],C84,Table1[BldgLoc],F84)</f>
        <v>26.33</v>
      </c>
      <c r="W84" s="44">
        <v>0</v>
      </c>
      <c r="X84" s="45">
        <v>0</v>
      </c>
      <c r="Y84" s="46">
        <v>0</v>
      </c>
      <c r="Z84" s="46">
        <v>0</v>
      </c>
      <c r="AA84" s="47">
        <f>SUMIF('Cost per Solution Code'!$I$5:$I$24,'Measure Support Table'!D84,'Cost per Solution Code'!$H$5:$H$24)</f>
        <v>656.88499999999999</v>
      </c>
      <c r="AB84" s="47"/>
      <c r="AC84" s="47">
        <f>SUMIF('Cost per Solution Code'!$I$5:$I$24,'Measure Support Table'!D84,'Cost per Solution Code'!$F$5:$F$24)</f>
        <v>729.01</v>
      </c>
      <c r="AD84" s="47"/>
      <c r="AE84" s="48">
        <f t="shared" si="10"/>
        <v>656.88499999999999</v>
      </c>
      <c r="AF84" s="48">
        <f t="shared" si="11"/>
        <v>729.01</v>
      </c>
      <c r="AG84" s="48">
        <f t="shared" si="12"/>
        <v>72.125</v>
      </c>
      <c r="AH84" s="49">
        <f t="shared" si="13"/>
        <v>0</v>
      </c>
      <c r="AI84" s="49">
        <f t="shared" si="14"/>
        <v>0</v>
      </c>
      <c r="AJ84" s="50">
        <f t="shared" si="8"/>
        <v>0</v>
      </c>
      <c r="AK84" s="51">
        <v>0</v>
      </c>
    </row>
    <row r="85" spans="1:37" s="1" customFormat="1" hidden="1" x14ac:dyDescent="0.35">
      <c r="A85" s="39" t="str">
        <f t="shared" si="15"/>
        <v>SWHC005</v>
      </c>
      <c r="B85" s="39" t="s">
        <v>14</v>
      </c>
      <c r="C85" s="39" t="s">
        <v>20</v>
      </c>
      <c r="D85" s="40" t="s">
        <v>166</v>
      </c>
      <c r="E85" s="41" t="str">
        <f t="shared" si="9"/>
        <v>SWHC005C</v>
      </c>
      <c r="F85" s="63" t="s">
        <v>241</v>
      </c>
      <c r="G85" s="40" t="str">
        <f>DataSpec!$B$11</f>
        <v>UpDeemed, DnDeemed, DnDeemDI</v>
      </c>
      <c r="H85" s="40" t="str">
        <f>DataSpec!$B$7</f>
        <v>Cap-Tons</v>
      </c>
      <c r="I85" s="40" t="s">
        <v>11</v>
      </c>
      <c r="J85" t="s">
        <v>167</v>
      </c>
      <c r="K85" t="s">
        <v>255</v>
      </c>
      <c r="U85" s="44">
        <f>SUMIFS(Table1[AStdWBkW],Table1[EnergyImpactID],E85,Table1[BldgType],B85,Table1[BldgVint],C85,Table1[BldgLoc],F85)</f>
        <v>0.02</v>
      </c>
      <c r="V85" s="44">
        <f>SUMIFS(Table1[AStdWBkWh],Table1[EnergyImpactID],E85,Table1[BldgType],B85,Table1[BldgVint],C85,Table1[BldgLoc],F85)</f>
        <v>37</v>
      </c>
      <c r="W85" s="44">
        <v>0</v>
      </c>
      <c r="X85" s="45">
        <v>0</v>
      </c>
      <c r="Y85" s="46">
        <v>0</v>
      </c>
      <c r="Z85" s="46">
        <v>0</v>
      </c>
      <c r="AA85" s="47">
        <f>SUMIF('Cost per Solution Code'!$I$5:$I$24,'Measure Support Table'!D85,'Cost per Solution Code'!$H$5:$H$24)</f>
        <v>515.125</v>
      </c>
      <c r="AB85" s="47"/>
      <c r="AC85" s="47">
        <f>SUMIF('Cost per Solution Code'!$I$5:$I$24,'Measure Support Table'!D85,'Cost per Solution Code'!$F$5:$F$24)</f>
        <v>741.56</v>
      </c>
      <c r="AD85" s="47"/>
      <c r="AE85" s="48">
        <f t="shared" si="10"/>
        <v>515.125</v>
      </c>
      <c r="AF85" s="48">
        <f t="shared" si="11"/>
        <v>741.56</v>
      </c>
      <c r="AG85" s="48">
        <f t="shared" si="12"/>
        <v>226.43499999999995</v>
      </c>
      <c r="AH85" s="49">
        <f t="shared" si="13"/>
        <v>0</v>
      </c>
      <c r="AI85" s="49">
        <f t="shared" si="14"/>
        <v>0</v>
      </c>
      <c r="AJ85" s="50">
        <f t="shared" si="8"/>
        <v>0</v>
      </c>
      <c r="AK85" s="51">
        <v>0</v>
      </c>
    </row>
    <row r="86" spans="1:37" s="1" customFormat="1" hidden="1" x14ac:dyDescent="0.35">
      <c r="A86" s="39" t="str">
        <f t="shared" si="15"/>
        <v>SWHC005</v>
      </c>
      <c r="B86" s="39" t="s">
        <v>14</v>
      </c>
      <c r="C86" s="39" t="s">
        <v>20</v>
      </c>
      <c r="D86" s="40" t="s">
        <v>168</v>
      </c>
      <c r="E86" s="41" t="str">
        <f t="shared" si="9"/>
        <v>SWHC005D</v>
      </c>
      <c r="F86" s="63" t="s">
        <v>241</v>
      </c>
      <c r="G86" s="40" t="str">
        <f>DataSpec!$B$11</f>
        <v>UpDeemed, DnDeemed, DnDeemDI</v>
      </c>
      <c r="H86" s="40" t="str">
        <f>DataSpec!$B$7</f>
        <v>Cap-Tons</v>
      </c>
      <c r="I86" s="40" t="s">
        <v>11</v>
      </c>
      <c r="J86" t="s">
        <v>167</v>
      </c>
      <c r="K86" t="s">
        <v>256</v>
      </c>
      <c r="U86" s="44">
        <f>SUMIFS(Table1[AStdWBkW],Table1[EnergyImpactID],E86,Table1[BldgType],B86,Table1[BldgVint],C86,Table1[BldgLoc],F86)</f>
        <v>0.01</v>
      </c>
      <c r="V86" s="44">
        <f>SUMIFS(Table1[AStdWBkWh],Table1[EnergyImpactID],E86,Table1[BldgType],B86,Table1[BldgVint],C86,Table1[BldgLoc],F86)</f>
        <v>24.66</v>
      </c>
      <c r="W86" s="44">
        <v>0</v>
      </c>
      <c r="X86" s="45">
        <v>0</v>
      </c>
      <c r="Y86" s="46">
        <v>0</v>
      </c>
      <c r="Z86" s="46">
        <v>0</v>
      </c>
      <c r="AA86" s="47">
        <f>SUMIF('Cost per Solution Code'!$I$5:$I$24,'Measure Support Table'!D86,'Cost per Solution Code'!$H$5:$H$24)</f>
        <v>515.125</v>
      </c>
      <c r="AB86" s="47"/>
      <c r="AC86" s="47">
        <f>SUMIF('Cost per Solution Code'!$I$5:$I$24,'Measure Support Table'!D86,'Cost per Solution Code'!$F$5:$F$24)</f>
        <v>673.54</v>
      </c>
      <c r="AD86" s="47"/>
      <c r="AE86" s="48">
        <f t="shared" si="10"/>
        <v>515.125</v>
      </c>
      <c r="AF86" s="48">
        <f t="shared" si="11"/>
        <v>673.54</v>
      </c>
      <c r="AG86" s="48">
        <f t="shared" si="12"/>
        <v>158.41499999999996</v>
      </c>
      <c r="AH86" s="49">
        <f t="shared" si="13"/>
        <v>0</v>
      </c>
      <c r="AI86" s="49">
        <f t="shared" si="14"/>
        <v>0</v>
      </c>
      <c r="AJ86" s="50">
        <f t="shared" si="8"/>
        <v>0</v>
      </c>
      <c r="AK86" s="51">
        <v>0</v>
      </c>
    </row>
    <row r="87" spans="1:37" s="1" customFormat="1" hidden="1" x14ac:dyDescent="0.35">
      <c r="A87" s="39" t="str">
        <f t="shared" si="15"/>
        <v>SWHC005</v>
      </c>
      <c r="B87" s="39" t="s">
        <v>14</v>
      </c>
      <c r="C87" s="39" t="s">
        <v>20</v>
      </c>
      <c r="D87" s="40" t="s">
        <v>169</v>
      </c>
      <c r="E87" s="41" t="str">
        <f t="shared" si="9"/>
        <v>SWHC005E</v>
      </c>
      <c r="F87" s="63" t="s">
        <v>241</v>
      </c>
      <c r="G87" s="40" t="str">
        <f>DataSpec!$B$11</f>
        <v>UpDeemed, DnDeemed, DnDeemDI</v>
      </c>
      <c r="H87" s="40" t="str">
        <f>DataSpec!$B$7</f>
        <v>Cap-Tons</v>
      </c>
      <c r="I87" s="40" t="s">
        <v>11</v>
      </c>
      <c r="J87" t="s">
        <v>170</v>
      </c>
      <c r="K87" t="s">
        <v>257</v>
      </c>
      <c r="U87" s="44">
        <f>SUMIFS(Table1[AStdWBkW],Table1[EnergyImpactID],E87,Table1[BldgType],B87,Table1[BldgVint],C87,Table1[BldgLoc],F87)</f>
        <v>0.02</v>
      </c>
      <c r="V87" s="44">
        <f>SUMIFS(Table1[AStdWBkWh],Table1[EnergyImpactID],E87,Table1[BldgType],B87,Table1[BldgVint],C87,Table1[BldgLoc],F87)</f>
        <v>36.39</v>
      </c>
      <c r="W87" s="44">
        <v>0</v>
      </c>
      <c r="X87" s="45">
        <v>0</v>
      </c>
      <c r="Y87" s="46">
        <v>0</v>
      </c>
      <c r="Z87" s="46">
        <v>0</v>
      </c>
      <c r="AA87" s="47">
        <f>SUMIF('Cost per Solution Code'!$I$5:$I$24,'Measure Support Table'!D87,'Cost per Solution Code'!$H$5:$H$24)</f>
        <v>448.52499999999998</v>
      </c>
      <c r="AB87" s="47"/>
      <c r="AC87" s="47">
        <f>SUMIF('Cost per Solution Code'!$I$5:$I$24,'Measure Support Table'!D87,'Cost per Solution Code'!$F$5:$F$24)</f>
        <v>698.35</v>
      </c>
      <c r="AD87" s="47"/>
      <c r="AE87" s="48">
        <f t="shared" si="10"/>
        <v>448.52499999999998</v>
      </c>
      <c r="AF87" s="48">
        <f t="shared" si="11"/>
        <v>698.35</v>
      </c>
      <c r="AG87" s="48">
        <f t="shared" si="12"/>
        <v>249.82500000000005</v>
      </c>
      <c r="AH87" s="49">
        <f t="shared" si="13"/>
        <v>0</v>
      </c>
      <c r="AI87" s="49">
        <f t="shared" si="14"/>
        <v>0</v>
      </c>
      <c r="AJ87" s="50">
        <f t="shared" si="8"/>
        <v>0</v>
      </c>
      <c r="AK87" s="51">
        <v>0</v>
      </c>
    </row>
    <row r="88" spans="1:37" s="1" customFormat="1" hidden="1" x14ac:dyDescent="0.35">
      <c r="A88" s="39" t="str">
        <f t="shared" si="15"/>
        <v>SWHC005</v>
      </c>
      <c r="B88" s="39" t="s">
        <v>14</v>
      </c>
      <c r="C88" s="39" t="s">
        <v>20</v>
      </c>
      <c r="D88" s="40" t="s">
        <v>171</v>
      </c>
      <c r="E88" s="41" t="str">
        <f t="shared" si="9"/>
        <v>SWHC005F</v>
      </c>
      <c r="F88" s="63" t="s">
        <v>241</v>
      </c>
      <c r="G88" s="40" t="str">
        <f>DataSpec!$B$11</f>
        <v>UpDeemed, DnDeemed, DnDeemDI</v>
      </c>
      <c r="H88" s="40" t="str">
        <f>DataSpec!$B$7</f>
        <v>Cap-Tons</v>
      </c>
      <c r="I88" s="40" t="s">
        <v>11</v>
      </c>
      <c r="J88" t="s">
        <v>170</v>
      </c>
      <c r="K88" t="s">
        <v>258</v>
      </c>
      <c r="U88" s="44">
        <f>SUMIFS(Table1[AStdWBkW],Table1[EnergyImpactID],E88,Table1[BldgType],B88,Table1[BldgVint],C88,Table1[BldgLoc],F88)</f>
        <v>0.01</v>
      </c>
      <c r="V88" s="44">
        <f>SUMIFS(Table1[AStdWBkWh],Table1[EnergyImpactID],E88,Table1[BldgType],B88,Table1[BldgVint],C88,Table1[BldgLoc],F88)</f>
        <v>24.25</v>
      </c>
      <c r="W88" s="44">
        <v>0</v>
      </c>
      <c r="X88" s="45">
        <v>0</v>
      </c>
      <c r="Y88" s="46">
        <v>0</v>
      </c>
      <c r="Z88" s="46">
        <v>0</v>
      </c>
      <c r="AA88" s="47">
        <f>SUMIF('Cost per Solution Code'!$I$5:$I$24,'Measure Support Table'!D88,'Cost per Solution Code'!$H$5:$H$24)</f>
        <v>448.52499999999998</v>
      </c>
      <c r="AB88" s="47"/>
      <c r="AC88" s="47">
        <f>SUMIF('Cost per Solution Code'!$I$5:$I$24,'Measure Support Table'!D88,'Cost per Solution Code'!$F$5:$F$24)</f>
        <v>642.36500000000001</v>
      </c>
      <c r="AD88" s="47"/>
      <c r="AE88" s="48">
        <f t="shared" si="10"/>
        <v>448.52499999999998</v>
      </c>
      <c r="AF88" s="48">
        <f t="shared" si="11"/>
        <v>642.36500000000001</v>
      </c>
      <c r="AG88" s="48">
        <f t="shared" si="12"/>
        <v>193.84000000000003</v>
      </c>
      <c r="AH88" s="49">
        <f t="shared" si="13"/>
        <v>0</v>
      </c>
      <c r="AI88" s="49">
        <f t="shared" si="14"/>
        <v>0</v>
      </c>
      <c r="AJ88" s="50">
        <f t="shared" si="8"/>
        <v>0</v>
      </c>
      <c r="AK88" s="51">
        <v>0</v>
      </c>
    </row>
    <row r="89" spans="1:37" s="1" customFormat="1" hidden="1" x14ac:dyDescent="0.35">
      <c r="A89" s="39" t="str">
        <f t="shared" si="15"/>
        <v>SWHC005</v>
      </c>
      <c r="B89" s="39" t="s">
        <v>14</v>
      </c>
      <c r="C89" s="39" t="s">
        <v>20</v>
      </c>
      <c r="D89" s="40" t="s">
        <v>8</v>
      </c>
      <c r="E89" s="41" t="str">
        <f t="shared" si="9"/>
        <v>SWHC005G</v>
      </c>
      <c r="F89" s="63" t="s">
        <v>241</v>
      </c>
      <c r="G89" s="40" t="str">
        <f>DataSpec!$B$11</f>
        <v>UpDeemed, DnDeemed, DnDeemDI</v>
      </c>
      <c r="H89" s="40" t="str">
        <f>DataSpec!$B$7</f>
        <v>Cap-Tons</v>
      </c>
      <c r="I89" s="40" t="s">
        <v>11</v>
      </c>
      <c r="J89" t="s">
        <v>172</v>
      </c>
      <c r="K89" t="s">
        <v>259</v>
      </c>
      <c r="U89" s="44">
        <f>SUMIFS(Table1[AStdWBkW],Table1[EnergyImpactID],E89,Table1[BldgType],B89,Table1[BldgVint],C89,Table1[BldgLoc],F89)</f>
        <v>0.02</v>
      </c>
      <c r="V89" s="44">
        <f>SUMIFS(Table1[AStdWBkWh],Table1[EnergyImpactID],E89,Table1[BldgType],B89,Table1[BldgVint],C89,Table1[BldgLoc],F89)</f>
        <v>36.39</v>
      </c>
      <c r="W89" s="44">
        <v>0</v>
      </c>
      <c r="X89" s="45">
        <v>0</v>
      </c>
      <c r="Y89" s="46">
        <v>0</v>
      </c>
      <c r="Z89" s="46">
        <v>0</v>
      </c>
      <c r="AA89" s="47">
        <f>SUMIF('Cost per Solution Code'!$I$5:$I$24,'Measure Support Table'!D89,'Cost per Solution Code'!$H$5:$H$24)</f>
        <v>392.565</v>
      </c>
      <c r="AB89" s="47"/>
      <c r="AC89" s="47">
        <f>SUMIF('Cost per Solution Code'!$I$5:$I$24,'Measure Support Table'!D89,'Cost per Solution Code'!$F$5:$F$24)</f>
        <v>491.11500000000001</v>
      </c>
      <c r="AD89" s="47"/>
      <c r="AE89" s="48">
        <f t="shared" si="10"/>
        <v>392.565</v>
      </c>
      <c r="AF89" s="48">
        <f t="shared" si="11"/>
        <v>491.11500000000001</v>
      </c>
      <c r="AG89" s="48">
        <f t="shared" si="12"/>
        <v>98.550000000000011</v>
      </c>
      <c r="AH89" s="49">
        <f t="shared" si="13"/>
        <v>0</v>
      </c>
      <c r="AI89" s="49">
        <f t="shared" si="14"/>
        <v>0</v>
      </c>
      <c r="AJ89" s="50">
        <f t="shared" si="8"/>
        <v>0</v>
      </c>
      <c r="AK89" s="51">
        <v>0</v>
      </c>
    </row>
    <row r="90" spans="1:37" s="1" customFormat="1" hidden="1" x14ac:dyDescent="0.35">
      <c r="A90" s="39" t="str">
        <f t="shared" si="15"/>
        <v>SWHC005</v>
      </c>
      <c r="B90" s="39" t="s">
        <v>14</v>
      </c>
      <c r="C90" s="39" t="s">
        <v>20</v>
      </c>
      <c r="D90" s="40" t="s">
        <v>16</v>
      </c>
      <c r="E90" s="41" t="str">
        <f t="shared" si="9"/>
        <v>SWHC005H</v>
      </c>
      <c r="F90" s="63" t="s">
        <v>241</v>
      </c>
      <c r="G90" s="40" t="str">
        <f>DataSpec!$B$11</f>
        <v>UpDeemed, DnDeemed, DnDeemDI</v>
      </c>
      <c r="H90" s="40" t="str">
        <f>DataSpec!$B$7</f>
        <v>Cap-Tons</v>
      </c>
      <c r="I90" s="40" t="s">
        <v>11</v>
      </c>
      <c r="J90" t="s">
        <v>172</v>
      </c>
      <c r="K90" t="s">
        <v>260</v>
      </c>
      <c r="U90" s="44">
        <f>SUMIFS(Table1[AStdWBkW],Table1[EnergyImpactID],E90,Table1[BldgType],B90,Table1[BldgVint],C90,Table1[BldgLoc],F90)</f>
        <v>0.01</v>
      </c>
      <c r="V90" s="44">
        <f>SUMIFS(Table1[AStdWBkWh],Table1[EnergyImpactID],E90,Table1[BldgType],B90,Table1[BldgVint],C90,Table1[BldgLoc],F90)</f>
        <v>24.25</v>
      </c>
      <c r="W90" s="44">
        <v>0</v>
      </c>
      <c r="X90" s="45">
        <v>0</v>
      </c>
      <c r="Y90" s="46">
        <v>0</v>
      </c>
      <c r="Z90" s="46">
        <v>0</v>
      </c>
      <c r="AA90" s="47">
        <f>SUMIF('Cost per Solution Code'!$I$5:$I$24,'Measure Support Table'!D90,'Cost per Solution Code'!$H$5:$H$24)</f>
        <v>392.565</v>
      </c>
      <c r="AB90" s="47"/>
      <c r="AC90" s="47">
        <f>SUMIF('Cost per Solution Code'!$I$5:$I$24,'Measure Support Table'!D90,'Cost per Solution Code'!$F$5:$F$24)</f>
        <v>458.26499999999999</v>
      </c>
      <c r="AD90" s="47"/>
      <c r="AE90" s="48">
        <f t="shared" si="10"/>
        <v>392.565</v>
      </c>
      <c r="AF90" s="48">
        <f t="shared" si="11"/>
        <v>458.26499999999999</v>
      </c>
      <c r="AG90" s="48">
        <f t="shared" si="12"/>
        <v>65.699999999999989</v>
      </c>
      <c r="AH90" s="49">
        <f t="shared" si="13"/>
        <v>0</v>
      </c>
      <c r="AI90" s="49">
        <f t="shared" si="14"/>
        <v>0</v>
      </c>
      <c r="AJ90" s="50">
        <f t="shared" si="8"/>
        <v>0</v>
      </c>
      <c r="AK90" s="51">
        <v>0</v>
      </c>
    </row>
    <row r="91" spans="1:37" s="1" customFormat="1" hidden="1" x14ac:dyDescent="0.35">
      <c r="A91" s="39" t="str">
        <f t="shared" si="15"/>
        <v>SWHC005</v>
      </c>
      <c r="B91" s="39" t="s">
        <v>14</v>
      </c>
      <c r="C91" s="39" t="s">
        <v>20</v>
      </c>
      <c r="D91" s="40" t="s">
        <v>18</v>
      </c>
      <c r="E91" s="41" t="str">
        <f t="shared" si="9"/>
        <v>SWHC005I</v>
      </c>
      <c r="F91" s="63" t="s">
        <v>241</v>
      </c>
      <c r="G91" s="40" t="str">
        <f>DataSpec!$B$11</f>
        <v>UpDeemed, DnDeemed, DnDeemDI</v>
      </c>
      <c r="H91" s="40" t="str">
        <f>DataSpec!$B$7</f>
        <v>Cap-Tons</v>
      </c>
      <c r="I91" s="40" t="s">
        <v>11</v>
      </c>
      <c r="J91" t="s">
        <v>173</v>
      </c>
      <c r="K91" t="s">
        <v>261</v>
      </c>
      <c r="U91" s="44">
        <f>SUMIFS(Table1[AStdWBkW],Table1[EnergyImpactID],E91,Table1[BldgType],B91,Table1[BldgVint],C91,Table1[BldgLoc],F91)</f>
        <v>0.03</v>
      </c>
      <c r="V91" s="44">
        <f>SUMIFS(Table1[AStdWBkWh],Table1[EnergyImpactID],E91,Table1[BldgType],B91,Table1[BldgVint],C91,Table1[BldgLoc],F91)</f>
        <v>43.22</v>
      </c>
      <c r="W91" s="44">
        <v>0</v>
      </c>
      <c r="X91" s="45">
        <v>0</v>
      </c>
      <c r="Y91" s="46">
        <v>0</v>
      </c>
      <c r="Z91" s="46">
        <v>0</v>
      </c>
      <c r="AA91" s="47">
        <f>SUMIF('Cost per Solution Code'!$I$5:$I$24,'Measure Support Table'!D91,'Cost per Solution Code'!$H$5:$H$24)</f>
        <v>660</v>
      </c>
      <c r="AB91" s="47"/>
      <c r="AC91" s="47">
        <f>SUMIF('Cost per Solution Code'!$I$5:$I$24,'Measure Support Table'!D91,'Cost per Solution Code'!$F$5:$F$24)</f>
        <v>923</v>
      </c>
      <c r="AD91" s="47"/>
      <c r="AE91" s="48">
        <f t="shared" si="10"/>
        <v>660</v>
      </c>
      <c r="AF91" s="48">
        <f t="shared" si="11"/>
        <v>923</v>
      </c>
      <c r="AG91" s="48">
        <f t="shared" si="12"/>
        <v>263</v>
      </c>
      <c r="AH91" s="49">
        <f t="shared" si="13"/>
        <v>0</v>
      </c>
      <c r="AI91" s="49">
        <f t="shared" si="14"/>
        <v>0</v>
      </c>
      <c r="AJ91" s="50">
        <f t="shared" si="8"/>
        <v>0</v>
      </c>
      <c r="AK91" s="51">
        <v>0</v>
      </c>
    </row>
    <row r="92" spans="1:37" s="1" customFormat="1" hidden="1" x14ac:dyDescent="0.35">
      <c r="A92" s="39" t="str">
        <f t="shared" si="15"/>
        <v>SWHC005</v>
      </c>
      <c r="B92" s="39" t="s">
        <v>14</v>
      </c>
      <c r="C92" s="39" t="s">
        <v>20</v>
      </c>
      <c r="D92" s="40" t="s">
        <v>22</v>
      </c>
      <c r="E92" s="41" t="str">
        <f t="shared" si="9"/>
        <v>SWHC005J</v>
      </c>
      <c r="F92" s="63" t="s">
        <v>241</v>
      </c>
      <c r="G92" s="40" t="str">
        <f>DataSpec!$B$11</f>
        <v>UpDeemed, DnDeemed, DnDeemDI</v>
      </c>
      <c r="H92" s="40" t="str">
        <f>DataSpec!$B$7</f>
        <v>Cap-Tons</v>
      </c>
      <c r="I92" s="40" t="s">
        <v>11</v>
      </c>
      <c r="J92" t="s">
        <v>173</v>
      </c>
      <c r="K92" t="s">
        <v>262</v>
      </c>
      <c r="U92" s="44">
        <f>SUMIFS(Table1[AStdWBkW],Table1[EnergyImpactID],E92,Table1[BldgType],B92,Table1[BldgVint],C92,Table1[BldgLoc],F92)</f>
        <v>0.02</v>
      </c>
      <c r="V92" s="44">
        <f>SUMIFS(Table1[AStdWBkWh],Table1[EnergyImpactID],E92,Table1[BldgType],B92,Table1[BldgVint],C92,Table1[BldgLoc],F92)</f>
        <v>28.83</v>
      </c>
      <c r="W92" s="44">
        <v>0</v>
      </c>
      <c r="X92" s="45">
        <v>0</v>
      </c>
      <c r="Y92" s="46">
        <v>0</v>
      </c>
      <c r="Z92" s="46">
        <v>0</v>
      </c>
      <c r="AA92" s="47">
        <f>SUMIF('Cost per Solution Code'!$I$5:$I$24,'Measure Support Table'!D92,'Cost per Solution Code'!$H$5:$H$24)</f>
        <v>660</v>
      </c>
      <c r="AB92" s="47"/>
      <c r="AC92" s="47">
        <f>SUMIF('Cost per Solution Code'!$I$5:$I$24,'Measure Support Table'!D92,'Cost per Solution Code'!$F$5:$F$24)</f>
        <v>845</v>
      </c>
      <c r="AD92" s="47"/>
      <c r="AE92" s="48">
        <f t="shared" si="10"/>
        <v>660</v>
      </c>
      <c r="AF92" s="48">
        <f t="shared" si="11"/>
        <v>845</v>
      </c>
      <c r="AG92" s="48">
        <f t="shared" si="12"/>
        <v>185</v>
      </c>
      <c r="AH92" s="49">
        <f t="shared" si="13"/>
        <v>0</v>
      </c>
      <c r="AI92" s="49">
        <f t="shared" si="14"/>
        <v>0</v>
      </c>
      <c r="AJ92" s="50">
        <f t="shared" si="8"/>
        <v>0</v>
      </c>
      <c r="AK92" s="51">
        <v>0</v>
      </c>
    </row>
    <row r="93" spans="1:37" s="1" customFormat="1" hidden="1" x14ac:dyDescent="0.35">
      <c r="A93" s="39" t="str">
        <f t="shared" si="15"/>
        <v>SWHC005</v>
      </c>
      <c r="B93" s="39" t="s">
        <v>14</v>
      </c>
      <c r="C93" s="39" t="s">
        <v>20</v>
      </c>
      <c r="D93" s="40" t="s">
        <v>25</v>
      </c>
      <c r="E93" s="41" t="str">
        <f t="shared" si="9"/>
        <v>SWHC005K</v>
      </c>
      <c r="F93" s="63" t="s">
        <v>241</v>
      </c>
      <c r="G93" s="40" t="str">
        <f>DataSpec!$B$11</f>
        <v>UpDeemed, DnDeemed, DnDeemDI</v>
      </c>
      <c r="H93" s="40" t="str">
        <f>DataSpec!$B$7</f>
        <v>Cap-Tons</v>
      </c>
      <c r="I93" s="40" t="s">
        <v>11</v>
      </c>
      <c r="J93" t="s">
        <v>174</v>
      </c>
      <c r="K93" t="s">
        <v>263</v>
      </c>
      <c r="U93" s="44">
        <f>SUMIFS(Table1[AStdWBkW],Table1[EnergyImpactID],E93,Table1[BldgType],B93,Table1[BldgVint],C93,Table1[BldgLoc],F93)</f>
        <v>0.03</v>
      </c>
      <c r="V93" s="44">
        <f>SUMIFS(Table1[AStdWBkWh],Table1[EnergyImpactID],E93,Table1[BldgType],B93,Table1[BldgVint],C93,Table1[BldgLoc],F93)</f>
        <v>49.34</v>
      </c>
      <c r="W93" s="44">
        <v>0</v>
      </c>
      <c r="X93" s="45">
        <v>0</v>
      </c>
      <c r="Y93" s="46">
        <v>0</v>
      </c>
      <c r="Z93" s="46">
        <v>0</v>
      </c>
      <c r="AA93" s="47">
        <f>SUMIF('Cost per Solution Code'!$I$5:$I$24,'Measure Support Table'!D93,'Cost per Solution Code'!$H$5:$H$24)</f>
        <v>519.14</v>
      </c>
      <c r="AB93" s="47"/>
      <c r="AC93" s="47">
        <f>SUMIF('Cost per Solution Code'!$I$5:$I$24,'Measure Support Table'!D93,'Cost per Solution Code'!$F$5:$F$24)</f>
        <v>685.85</v>
      </c>
      <c r="AD93" s="47"/>
      <c r="AE93" s="48">
        <f t="shared" si="10"/>
        <v>519.14</v>
      </c>
      <c r="AF93" s="48">
        <f t="shared" si="11"/>
        <v>685.85</v>
      </c>
      <c r="AG93" s="48">
        <f t="shared" si="12"/>
        <v>166.71000000000004</v>
      </c>
      <c r="AH93" s="49">
        <f t="shared" si="13"/>
        <v>0</v>
      </c>
      <c r="AI93" s="49">
        <f t="shared" si="14"/>
        <v>0</v>
      </c>
      <c r="AJ93" s="50">
        <f t="shared" si="8"/>
        <v>0</v>
      </c>
      <c r="AK93" s="51">
        <v>0</v>
      </c>
    </row>
    <row r="94" spans="1:37" s="1" customFormat="1" hidden="1" x14ac:dyDescent="0.35">
      <c r="A94" s="39" t="str">
        <f t="shared" si="15"/>
        <v>SWHC005</v>
      </c>
      <c r="B94" s="39" t="s">
        <v>14</v>
      </c>
      <c r="C94" s="39" t="s">
        <v>20</v>
      </c>
      <c r="D94" s="40" t="s">
        <v>175</v>
      </c>
      <c r="E94" s="41" t="str">
        <f t="shared" si="9"/>
        <v>SWHC005L</v>
      </c>
      <c r="F94" s="63" t="s">
        <v>241</v>
      </c>
      <c r="G94" s="40" t="str">
        <f>DataSpec!$B$11</f>
        <v>UpDeemed, DnDeemed, DnDeemDI</v>
      </c>
      <c r="H94" s="40" t="str">
        <f>DataSpec!$B$7</f>
        <v>Cap-Tons</v>
      </c>
      <c r="I94" s="40" t="s">
        <v>11</v>
      </c>
      <c r="J94" t="s">
        <v>174</v>
      </c>
      <c r="K94" t="s">
        <v>264</v>
      </c>
      <c r="U94" s="44">
        <f>SUMIFS(Table1[AStdWBkW],Table1[EnergyImpactID],E94,Table1[BldgType],B94,Table1[BldgVint],C94,Table1[BldgLoc],F94)</f>
        <v>0.02</v>
      </c>
      <c r="V94" s="44">
        <f>SUMIFS(Table1[AStdWBkWh],Table1[EnergyImpactID],E94,Table1[BldgType],B94,Table1[BldgVint],C94,Table1[BldgLoc],F94)</f>
        <v>32.89</v>
      </c>
      <c r="W94" s="44">
        <v>0</v>
      </c>
      <c r="X94" s="45">
        <v>0</v>
      </c>
      <c r="Y94" s="46">
        <v>0</v>
      </c>
      <c r="Z94" s="46">
        <v>0</v>
      </c>
      <c r="AA94" s="47">
        <f>SUMIF('Cost per Solution Code'!$I$5:$I$24,'Measure Support Table'!D94,'Cost per Solution Code'!$H$5:$H$24)</f>
        <v>519.14</v>
      </c>
      <c r="AB94" s="47"/>
      <c r="AC94" s="47">
        <f>SUMIF('Cost per Solution Code'!$I$5:$I$24,'Measure Support Table'!D94,'Cost per Solution Code'!$F$5:$F$24)</f>
        <v>555.84500000000003</v>
      </c>
      <c r="AD94" s="47"/>
      <c r="AE94" s="48">
        <f t="shared" si="10"/>
        <v>519.14</v>
      </c>
      <c r="AF94" s="48">
        <f t="shared" si="11"/>
        <v>555.84500000000003</v>
      </c>
      <c r="AG94" s="48">
        <f t="shared" si="12"/>
        <v>36.705000000000041</v>
      </c>
      <c r="AH94" s="49">
        <f t="shared" si="13"/>
        <v>0</v>
      </c>
      <c r="AI94" s="49">
        <f t="shared" si="14"/>
        <v>0</v>
      </c>
      <c r="AJ94" s="50">
        <f t="shared" si="8"/>
        <v>0</v>
      </c>
      <c r="AK94" s="51">
        <v>0</v>
      </c>
    </row>
    <row r="95" spans="1:37" s="1" customFormat="1" hidden="1" x14ac:dyDescent="0.35">
      <c r="A95" s="39" t="str">
        <f t="shared" si="15"/>
        <v>SWHC005</v>
      </c>
      <c r="B95" s="39" t="s">
        <v>14</v>
      </c>
      <c r="C95" s="39" t="s">
        <v>20</v>
      </c>
      <c r="D95" s="40" t="s">
        <v>176</v>
      </c>
      <c r="E95" s="41" t="str">
        <f t="shared" si="9"/>
        <v>SWHC005M</v>
      </c>
      <c r="F95" s="63" t="s">
        <v>241</v>
      </c>
      <c r="G95" s="40" t="str">
        <f>DataSpec!$B$11</f>
        <v>UpDeemed, DnDeemed, DnDeemDI</v>
      </c>
      <c r="H95" s="40" t="str">
        <f>DataSpec!$B$7</f>
        <v>Cap-Tons</v>
      </c>
      <c r="I95" s="40" t="s">
        <v>11</v>
      </c>
      <c r="J95" t="s">
        <v>177</v>
      </c>
      <c r="K95" t="s">
        <v>265</v>
      </c>
      <c r="U95" s="44">
        <f>SUMIFS(Table1[AStdWBkW],Table1[EnergyImpactID],E95,Table1[BldgType],B95,Table1[BldgVint],C95,Table1[BldgLoc],F95)</f>
        <v>0.03</v>
      </c>
      <c r="V95" s="44">
        <f>SUMIFS(Table1[AStdWBkWh],Table1[EnergyImpactID],E95,Table1[BldgType],B95,Table1[BldgVint],C95,Table1[BldgLoc],F95)</f>
        <v>45.34</v>
      </c>
      <c r="W95" s="44">
        <v>0</v>
      </c>
      <c r="X95" s="45">
        <v>0</v>
      </c>
      <c r="Y95" s="46">
        <v>0</v>
      </c>
      <c r="Z95" s="46">
        <v>0</v>
      </c>
      <c r="AA95" s="47">
        <f>SUMIF('Cost per Solution Code'!$I$5:$I$24,'Measure Support Table'!D95,'Cost per Solution Code'!$H$5:$H$24)</f>
        <v>449.41</v>
      </c>
      <c r="AB95" s="47"/>
      <c r="AC95" s="47">
        <f>SUMIF('Cost per Solution Code'!$I$5:$I$24,'Measure Support Table'!D95,'Cost per Solution Code'!$F$5:$F$24)</f>
        <v>771.3576281291954</v>
      </c>
      <c r="AD95" s="47"/>
      <c r="AE95" s="48">
        <f t="shared" si="10"/>
        <v>449.41</v>
      </c>
      <c r="AF95" s="48">
        <f t="shared" si="11"/>
        <v>771.3576281291954</v>
      </c>
      <c r="AG95" s="48">
        <f t="shared" si="12"/>
        <v>321.94762812919538</v>
      </c>
      <c r="AH95" s="49">
        <f t="shared" si="13"/>
        <v>0</v>
      </c>
      <c r="AI95" s="49">
        <f t="shared" si="14"/>
        <v>0</v>
      </c>
      <c r="AJ95" s="50">
        <f t="shared" si="8"/>
        <v>0</v>
      </c>
      <c r="AK95" s="51">
        <v>0</v>
      </c>
    </row>
    <row r="96" spans="1:37" s="1" customFormat="1" hidden="1" x14ac:dyDescent="0.35">
      <c r="A96" s="39" t="str">
        <f t="shared" si="15"/>
        <v>SWHC005</v>
      </c>
      <c r="B96" s="39" t="s">
        <v>14</v>
      </c>
      <c r="C96" s="39" t="s">
        <v>20</v>
      </c>
      <c r="D96" s="40" t="s">
        <v>178</v>
      </c>
      <c r="E96" s="41" t="str">
        <f t="shared" si="9"/>
        <v>SWHC005N</v>
      </c>
      <c r="F96" s="63" t="s">
        <v>241</v>
      </c>
      <c r="G96" s="40" t="str">
        <f>DataSpec!$B$11</f>
        <v>UpDeemed, DnDeemed, DnDeemDI</v>
      </c>
      <c r="H96" s="40" t="str">
        <f>DataSpec!$B$7</f>
        <v>Cap-Tons</v>
      </c>
      <c r="I96" s="40" t="s">
        <v>11</v>
      </c>
      <c r="J96" t="s">
        <v>177</v>
      </c>
      <c r="K96" t="s">
        <v>266</v>
      </c>
      <c r="U96" s="44">
        <f>SUMIFS(Table1[AStdWBkW],Table1[EnergyImpactID],E96,Table1[BldgType],B96,Table1[BldgVint],C96,Table1[BldgLoc],F96)</f>
        <v>0.02</v>
      </c>
      <c r="V96" s="44">
        <f>SUMIFS(Table1[AStdWBkWh],Table1[EnergyImpactID],E96,Table1[BldgType],B96,Table1[BldgVint],C96,Table1[BldgLoc],F96)</f>
        <v>30.22</v>
      </c>
      <c r="W96" s="44">
        <v>0</v>
      </c>
      <c r="X96" s="45">
        <v>0</v>
      </c>
      <c r="Y96" s="46">
        <v>0</v>
      </c>
      <c r="Z96" s="46">
        <v>0</v>
      </c>
      <c r="AA96" s="47">
        <f>SUMIF('Cost per Solution Code'!$I$5:$I$24,'Measure Support Table'!D96,'Cost per Solution Code'!$H$5:$H$24)</f>
        <v>449.41</v>
      </c>
      <c r="AB96" s="47"/>
      <c r="AC96" s="47">
        <f>SUMIF('Cost per Solution Code'!$I$5:$I$24,'Measure Support Table'!D96,'Cost per Solution Code'!$F$5:$F$24)</f>
        <v>629.11366698254767</v>
      </c>
      <c r="AD96" s="47"/>
      <c r="AE96" s="48">
        <f t="shared" si="10"/>
        <v>449.41</v>
      </c>
      <c r="AF96" s="48">
        <f t="shared" si="11"/>
        <v>629.11366698254767</v>
      </c>
      <c r="AG96" s="48">
        <f t="shared" si="12"/>
        <v>179.70366698254765</v>
      </c>
      <c r="AH96" s="49">
        <f t="shared" si="13"/>
        <v>0</v>
      </c>
      <c r="AI96" s="49">
        <f t="shared" si="14"/>
        <v>0</v>
      </c>
      <c r="AJ96" s="50">
        <f t="shared" si="8"/>
        <v>0</v>
      </c>
      <c r="AK96" s="51">
        <v>0</v>
      </c>
    </row>
    <row r="97" spans="1:37" s="1" customFormat="1" hidden="1" x14ac:dyDescent="0.35">
      <c r="A97" s="39" t="str">
        <f t="shared" si="15"/>
        <v>SWHC005</v>
      </c>
      <c r="B97" s="39" t="s">
        <v>14</v>
      </c>
      <c r="C97" s="39" t="s">
        <v>20</v>
      </c>
      <c r="D97" s="40" t="s">
        <v>179</v>
      </c>
      <c r="E97" s="41" t="str">
        <f t="shared" si="9"/>
        <v>SWHC005O</v>
      </c>
      <c r="F97" s="63" t="s">
        <v>241</v>
      </c>
      <c r="G97" s="40" t="str">
        <f>DataSpec!$B$11</f>
        <v>UpDeemed, DnDeemed, DnDeemDI</v>
      </c>
      <c r="H97" s="40" t="str">
        <f>DataSpec!$B$7</f>
        <v>Cap-Tons</v>
      </c>
      <c r="I97" s="40" t="s">
        <v>11</v>
      </c>
      <c r="J97" t="s">
        <v>180</v>
      </c>
      <c r="K97" t="s">
        <v>267</v>
      </c>
      <c r="U97" s="44">
        <f>SUMIFS(Table1[AStdWBkW],Table1[EnergyImpactID],E97,Table1[BldgType],B97,Table1[BldgVint],C97,Table1[BldgLoc],F97)</f>
        <v>0.03</v>
      </c>
      <c r="V97" s="44">
        <f>SUMIFS(Table1[AStdWBkWh],Table1[EnergyImpactID],E97,Table1[BldgType],B97,Table1[BldgVint],C97,Table1[BldgLoc],F97)</f>
        <v>54.4</v>
      </c>
      <c r="W97" s="44">
        <v>0</v>
      </c>
      <c r="X97" s="45">
        <v>0</v>
      </c>
      <c r="Y97" s="46">
        <v>0</v>
      </c>
      <c r="Z97" s="46">
        <v>0</v>
      </c>
      <c r="AA97" s="47">
        <f>SUMIF('Cost per Solution Code'!$I$5:$I$24,'Measure Support Table'!D97,'Cost per Solution Code'!$H$5:$H$24)</f>
        <v>1086</v>
      </c>
      <c r="AB97" s="47"/>
      <c r="AC97" s="47">
        <f>SUMIF('Cost per Solution Code'!$I$5:$I$24,'Measure Support Table'!D97,'Cost per Solution Code'!$F$5:$F$24)</f>
        <v>1124.9000000000001</v>
      </c>
      <c r="AD97" s="47"/>
      <c r="AE97" s="48">
        <f t="shared" si="10"/>
        <v>1086</v>
      </c>
      <c r="AF97" s="48">
        <f t="shared" si="11"/>
        <v>1124.9000000000001</v>
      </c>
      <c r="AG97" s="48">
        <f t="shared" si="12"/>
        <v>38.900000000000091</v>
      </c>
      <c r="AH97" s="49">
        <f t="shared" si="13"/>
        <v>0</v>
      </c>
      <c r="AI97" s="49">
        <f t="shared" si="14"/>
        <v>0</v>
      </c>
      <c r="AJ97" s="50">
        <f t="shared" si="8"/>
        <v>0</v>
      </c>
      <c r="AK97" s="51">
        <v>0</v>
      </c>
    </row>
    <row r="98" spans="1:37" s="1" customFormat="1" hidden="1" x14ac:dyDescent="0.35">
      <c r="A98" s="39" t="str">
        <f t="shared" si="15"/>
        <v>SWHC005</v>
      </c>
      <c r="B98" s="39" t="s">
        <v>14</v>
      </c>
      <c r="C98" s="39" t="s">
        <v>20</v>
      </c>
      <c r="D98" s="40" t="s">
        <v>181</v>
      </c>
      <c r="E98" s="41" t="str">
        <f t="shared" si="9"/>
        <v>SWHC005P</v>
      </c>
      <c r="F98" s="63" t="s">
        <v>241</v>
      </c>
      <c r="G98" s="40" t="str">
        <f>DataSpec!$B$11</f>
        <v>UpDeemed, DnDeemed, DnDeemDI</v>
      </c>
      <c r="H98" s="40" t="str">
        <f>DataSpec!$B$7</f>
        <v>Cap-Tons</v>
      </c>
      <c r="I98" s="40" t="s">
        <v>11</v>
      </c>
      <c r="J98" t="s">
        <v>180</v>
      </c>
      <c r="K98" t="s">
        <v>268</v>
      </c>
      <c r="U98" s="44">
        <f>SUMIFS(Table1[AStdWBkW],Table1[EnergyImpactID],E98,Table1[BldgType],B98,Table1[BldgVint],C98,Table1[BldgLoc],F98)</f>
        <v>0.02</v>
      </c>
      <c r="V98" s="44">
        <f>SUMIFS(Table1[AStdWBkWh],Table1[EnergyImpactID],E98,Table1[BldgType],B98,Table1[BldgVint],C98,Table1[BldgLoc],F98)</f>
        <v>36.270000000000003</v>
      </c>
      <c r="W98" s="44">
        <v>0</v>
      </c>
      <c r="X98" s="45">
        <v>0</v>
      </c>
      <c r="Y98" s="46">
        <v>0</v>
      </c>
      <c r="Z98" s="46">
        <v>0</v>
      </c>
      <c r="AA98" s="47">
        <f>SUMIF('Cost per Solution Code'!$I$5:$I$24,'Measure Support Table'!D98,'Cost per Solution Code'!$H$5:$H$24)</f>
        <v>1086</v>
      </c>
      <c r="AB98" s="47"/>
      <c r="AC98" s="47">
        <f>SUMIF('Cost per Solution Code'!$I$5:$I$24,'Measure Support Table'!D98,'Cost per Solution Code'!$F$5:$F$24)</f>
        <v>1107.17</v>
      </c>
      <c r="AD98" s="47"/>
      <c r="AE98" s="48">
        <f t="shared" si="10"/>
        <v>1086</v>
      </c>
      <c r="AF98" s="48">
        <f t="shared" si="11"/>
        <v>1107.17</v>
      </c>
      <c r="AG98" s="48">
        <f t="shared" si="12"/>
        <v>21.170000000000073</v>
      </c>
      <c r="AH98" s="49">
        <f t="shared" si="13"/>
        <v>0</v>
      </c>
      <c r="AI98" s="49">
        <f t="shared" si="14"/>
        <v>0</v>
      </c>
      <c r="AJ98" s="50">
        <f t="shared" si="8"/>
        <v>0</v>
      </c>
      <c r="AK98" s="51">
        <v>0</v>
      </c>
    </row>
    <row r="99" spans="1:37" s="1" customFormat="1" hidden="1" x14ac:dyDescent="0.35">
      <c r="A99" s="39" t="str">
        <f t="shared" si="15"/>
        <v>SWHC005</v>
      </c>
      <c r="B99" s="39" t="s">
        <v>14</v>
      </c>
      <c r="C99" s="39" t="s">
        <v>20</v>
      </c>
      <c r="D99" s="40" t="s">
        <v>182</v>
      </c>
      <c r="E99" s="41" t="str">
        <f t="shared" si="9"/>
        <v>SWHC005Q</v>
      </c>
      <c r="F99" s="63" t="s">
        <v>241</v>
      </c>
      <c r="G99" s="40" t="str">
        <f>DataSpec!$B$11</f>
        <v>UpDeemed, DnDeemed, DnDeemDI</v>
      </c>
      <c r="H99" s="40" t="str">
        <f>DataSpec!$B$7</f>
        <v>Cap-Tons</v>
      </c>
      <c r="I99" s="40" t="s">
        <v>11</v>
      </c>
      <c r="J99" t="s">
        <v>183</v>
      </c>
      <c r="K99" t="s">
        <v>269</v>
      </c>
      <c r="U99" s="44">
        <f>SUMIFS(Table1[AStdWBkW],Table1[EnergyImpactID],E99,Table1[BldgType],B99,Table1[BldgVint],C99,Table1[BldgLoc],F99)</f>
        <v>0.03</v>
      </c>
      <c r="V99" s="44">
        <f>SUMIFS(Table1[AStdWBkWh],Table1[EnergyImpactID],E99,Table1[BldgType],B99,Table1[BldgVint],C99,Table1[BldgLoc],F99)</f>
        <v>42.44</v>
      </c>
      <c r="W99" s="44">
        <v>0</v>
      </c>
      <c r="X99" s="45">
        <v>0</v>
      </c>
      <c r="Y99" s="46">
        <v>0</v>
      </c>
      <c r="Z99" s="46">
        <v>0</v>
      </c>
      <c r="AA99" s="47">
        <f>SUMIF('Cost per Solution Code'!$I$5:$I$24,'Measure Support Table'!D99,'Cost per Solution Code'!$H$5:$H$24)</f>
        <v>636.29999999999995</v>
      </c>
      <c r="AB99" s="47"/>
      <c r="AC99" s="47">
        <f>SUMIF('Cost per Solution Code'!$I$5:$I$24,'Measure Support Table'!D99,'Cost per Solution Code'!$F$5:$F$24)</f>
        <v>931.83</v>
      </c>
      <c r="AD99" s="47"/>
      <c r="AE99" s="48">
        <f t="shared" si="10"/>
        <v>636.29999999999995</v>
      </c>
      <c r="AF99" s="48">
        <f t="shared" si="11"/>
        <v>931.83</v>
      </c>
      <c r="AG99" s="48">
        <f t="shared" si="12"/>
        <v>295.53000000000009</v>
      </c>
      <c r="AH99" s="49">
        <f t="shared" si="13"/>
        <v>0</v>
      </c>
      <c r="AI99" s="49">
        <f t="shared" si="14"/>
        <v>0</v>
      </c>
      <c r="AJ99" s="50">
        <f t="shared" si="8"/>
        <v>0</v>
      </c>
      <c r="AK99" s="51">
        <v>0</v>
      </c>
    </row>
    <row r="100" spans="1:37" s="1" customFormat="1" hidden="1" x14ac:dyDescent="0.35">
      <c r="A100" s="39" t="str">
        <f t="shared" si="15"/>
        <v>SWHC005</v>
      </c>
      <c r="B100" s="39" t="s">
        <v>14</v>
      </c>
      <c r="C100" s="39" t="s">
        <v>20</v>
      </c>
      <c r="D100" s="40" t="s">
        <v>184</v>
      </c>
      <c r="E100" s="41" t="str">
        <f t="shared" si="9"/>
        <v>SWHC005R</v>
      </c>
      <c r="F100" s="63" t="s">
        <v>241</v>
      </c>
      <c r="G100" s="40" t="str">
        <f>DataSpec!$B$11</f>
        <v>UpDeemed, DnDeemed, DnDeemDI</v>
      </c>
      <c r="H100" s="40" t="str">
        <f>DataSpec!$B$7</f>
        <v>Cap-Tons</v>
      </c>
      <c r="I100" s="40" t="s">
        <v>11</v>
      </c>
      <c r="J100" t="s">
        <v>183</v>
      </c>
      <c r="K100" t="s">
        <v>270</v>
      </c>
      <c r="U100" s="44">
        <f>SUMIFS(Table1[AStdWBkW],Table1[EnergyImpactID],E100,Table1[BldgType],B100,Table1[BldgVint],C100,Table1[BldgLoc],F100)</f>
        <v>0.02</v>
      </c>
      <c r="V100" s="44">
        <f>SUMIFS(Table1[AStdWBkWh],Table1[EnergyImpactID],E100,Table1[BldgType],B100,Table1[BldgVint],C100,Table1[BldgLoc],F100)</f>
        <v>28.3</v>
      </c>
      <c r="W100" s="44">
        <v>0</v>
      </c>
      <c r="X100" s="45">
        <v>0</v>
      </c>
      <c r="Y100" s="46">
        <v>0</v>
      </c>
      <c r="Z100" s="46">
        <v>0</v>
      </c>
      <c r="AA100" s="47">
        <f>SUMIF('Cost per Solution Code'!$I$5:$I$24,'Measure Support Table'!D100,'Cost per Solution Code'!$H$5:$H$24)</f>
        <v>636.29999999999995</v>
      </c>
      <c r="AB100" s="47"/>
      <c r="AC100" s="47">
        <f>SUMIF('Cost per Solution Code'!$I$5:$I$24,'Measure Support Table'!D100,'Cost per Solution Code'!$F$5:$F$24)</f>
        <v>797.9</v>
      </c>
      <c r="AD100" s="47"/>
      <c r="AE100" s="48">
        <f t="shared" si="10"/>
        <v>636.29999999999995</v>
      </c>
      <c r="AF100" s="48">
        <f t="shared" si="11"/>
        <v>797.9</v>
      </c>
      <c r="AG100" s="48">
        <f t="shared" si="12"/>
        <v>161.60000000000002</v>
      </c>
      <c r="AH100" s="49">
        <f t="shared" si="13"/>
        <v>0</v>
      </c>
      <c r="AI100" s="49">
        <f t="shared" si="14"/>
        <v>0</v>
      </c>
      <c r="AJ100" s="50">
        <f t="shared" si="8"/>
        <v>0</v>
      </c>
      <c r="AK100" s="51">
        <v>0</v>
      </c>
    </row>
    <row r="101" spans="1:37" s="1" customFormat="1" hidden="1" x14ac:dyDescent="0.35">
      <c r="A101" s="39" t="str">
        <f t="shared" si="15"/>
        <v>SWHC005</v>
      </c>
      <c r="B101" s="39" t="s">
        <v>14</v>
      </c>
      <c r="C101" s="39" t="s">
        <v>20</v>
      </c>
      <c r="D101" s="40" t="s">
        <v>185</v>
      </c>
      <c r="E101" s="41" t="str">
        <f t="shared" si="9"/>
        <v>SWHC005S</v>
      </c>
      <c r="F101" s="63" t="s">
        <v>241</v>
      </c>
      <c r="G101" s="40" t="str">
        <f>DataSpec!$B$11</f>
        <v>UpDeemed, DnDeemed, DnDeemDI</v>
      </c>
      <c r="H101" s="40" t="str">
        <f>DataSpec!$B$7</f>
        <v>Cap-Tons</v>
      </c>
      <c r="I101" s="40" t="s">
        <v>11</v>
      </c>
      <c r="J101" t="s">
        <v>186</v>
      </c>
      <c r="K101" t="s">
        <v>271</v>
      </c>
      <c r="U101" s="44">
        <f>SUMIFS(Table1[AStdWBkW],Table1[EnergyImpactID],E101,Table1[BldgType],B101,Table1[BldgVint],C101,Table1[BldgLoc],F101)</f>
        <v>0.03</v>
      </c>
      <c r="V101" s="44">
        <f>SUMIFS(Table1[AStdWBkWh],Table1[EnergyImpactID],E101,Table1[BldgType],B101,Table1[BldgVint],C101,Table1[BldgLoc],F101)</f>
        <v>56.58</v>
      </c>
      <c r="W101" s="44">
        <v>0</v>
      </c>
      <c r="X101" s="45">
        <v>0</v>
      </c>
      <c r="Y101" s="46">
        <v>0</v>
      </c>
      <c r="Z101" s="46">
        <v>0</v>
      </c>
      <c r="AA101" s="47">
        <f>SUMIF('Cost per Solution Code'!$I$5:$I$24,'Measure Support Table'!D101,'Cost per Solution Code'!$H$5:$H$24)</f>
        <v>416.53842439071497</v>
      </c>
      <c r="AB101" s="47"/>
      <c r="AC101" s="47">
        <f>SUMIF('Cost per Solution Code'!$I$5:$I$24,'Measure Support Table'!D101,'Cost per Solution Code'!$F$5:$F$24)</f>
        <v>610</v>
      </c>
      <c r="AD101" s="47"/>
      <c r="AE101" s="48">
        <f t="shared" si="10"/>
        <v>416.53842439071497</v>
      </c>
      <c r="AF101" s="48">
        <f t="shared" si="11"/>
        <v>610</v>
      </c>
      <c r="AG101" s="48">
        <f t="shared" si="12"/>
        <v>193.46157560928503</v>
      </c>
      <c r="AH101" s="49">
        <f t="shared" si="13"/>
        <v>0</v>
      </c>
      <c r="AI101" s="49">
        <f t="shared" si="14"/>
        <v>0</v>
      </c>
      <c r="AJ101" s="50">
        <f t="shared" si="8"/>
        <v>0</v>
      </c>
      <c r="AK101" s="51">
        <v>0</v>
      </c>
    </row>
    <row r="102" spans="1:37" s="1" customFormat="1" hidden="1" x14ac:dyDescent="0.35">
      <c r="A102" s="39" t="str">
        <f t="shared" si="15"/>
        <v>SWHC005</v>
      </c>
      <c r="B102" s="39" t="s">
        <v>14</v>
      </c>
      <c r="C102" s="39" t="s">
        <v>20</v>
      </c>
      <c r="D102" s="40" t="s">
        <v>187</v>
      </c>
      <c r="E102" s="41" t="str">
        <f t="shared" si="9"/>
        <v>SWHC005T</v>
      </c>
      <c r="F102" s="63" t="s">
        <v>241</v>
      </c>
      <c r="G102" s="40" t="str">
        <f>DataSpec!$B$11</f>
        <v>UpDeemed, DnDeemed, DnDeemDI</v>
      </c>
      <c r="H102" s="40" t="str">
        <f>DataSpec!$B$7</f>
        <v>Cap-Tons</v>
      </c>
      <c r="I102" s="40" t="s">
        <v>11</v>
      </c>
      <c r="J102" t="s">
        <v>186</v>
      </c>
      <c r="K102" t="s">
        <v>272</v>
      </c>
      <c r="U102" s="44">
        <f>SUMIFS(Table1[AStdWBkW],Table1[EnergyImpactID],E102,Table1[BldgType],B102,Table1[BldgVint],C102,Table1[BldgLoc],F102)</f>
        <v>0.02</v>
      </c>
      <c r="V102" s="44">
        <f>SUMIFS(Table1[AStdWBkWh],Table1[EnergyImpactID],E102,Table1[BldgType],B102,Table1[BldgVint],C102,Table1[BldgLoc],F102)</f>
        <v>37.71</v>
      </c>
      <c r="W102" s="44">
        <v>0</v>
      </c>
      <c r="X102" s="45">
        <v>0</v>
      </c>
      <c r="Y102" s="46">
        <v>0</v>
      </c>
      <c r="Z102" s="46">
        <v>0</v>
      </c>
      <c r="AA102" s="47">
        <f>SUMIF('Cost per Solution Code'!$I$5:$I$24,'Measure Support Table'!D102,'Cost per Solution Code'!$H$5:$H$24)</f>
        <v>416.53842439071497</v>
      </c>
      <c r="AB102" s="47"/>
      <c r="AC102" s="47">
        <f>SUMIF('Cost per Solution Code'!$I$5:$I$24,'Measure Support Table'!D102,'Cost per Solution Code'!$F$5:$F$24)</f>
        <v>522.1950355751585</v>
      </c>
      <c r="AD102" s="47"/>
      <c r="AE102" s="48">
        <f t="shared" si="10"/>
        <v>416.53842439071497</v>
      </c>
      <c r="AF102" s="48">
        <f t="shared" si="11"/>
        <v>522.1950355751585</v>
      </c>
      <c r="AG102" s="48">
        <f t="shared" si="12"/>
        <v>105.65661118444353</v>
      </c>
      <c r="AH102" s="49">
        <f t="shared" si="13"/>
        <v>0</v>
      </c>
      <c r="AI102" s="49">
        <f t="shared" si="14"/>
        <v>0</v>
      </c>
      <c r="AJ102" s="50">
        <f t="shared" si="8"/>
        <v>0</v>
      </c>
      <c r="AK102" s="51">
        <v>0</v>
      </c>
    </row>
    <row r="103" spans="1:37" s="1" customFormat="1" hidden="1" x14ac:dyDescent="0.35">
      <c r="A103" s="39" t="str">
        <f t="shared" si="15"/>
        <v>SWHC005</v>
      </c>
      <c r="B103" s="39" t="s">
        <v>14</v>
      </c>
      <c r="C103" s="39" t="s">
        <v>20</v>
      </c>
      <c r="D103" s="40" t="s">
        <v>163</v>
      </c>
      <c r="E103" s="41" t="str">
        <f t="shared" si="9"/>
        <v>SWHC005A</v>
      </c>
      <c r="F103" s="63" t="s">
        <v>242</v>
      </c>
      <c r="G103" s="40" t="str">
        <f>DataSpec!$B$11</f>
        <v>UpDeemed, DnDeemed, DnDeemDI</v>
      </c>
      <c r="H103" s="40" t="str">
        <f>DataSpec!$B$7</f>
        <v>Cap-Tons</v>
      </c>
      <c r="I103" s="40" t="s">
        <v>11</v>
      </c>
      <c r="J103" t="s">
        <v>164</v>
      </c>
      <c r="K103" t="s">
        <v>253</v>
      </c>
      <c r="U103" s="44">
        <f>SUMIFS(Table1[AStdWBkW],Table1[EnergyImpactID],E103,Table1[BldgType],B103,Table1[BldgVint],C103,Table1[BldgLoc],F103)</f>
        <v>0.02</v>
      </c>
      <c r="V103" s="44">
        <f>SUMIFS(Table1[AStdWBkWh],Table1[EnergyImpactID],E103,Table1[BldgType],B103,Table1[BldgVint],C103,Table1[BldgLoc],F103)</f>
        <v>54.56</v>
      </c>
      <c r="W103" s="44">
        <v>0</v>
      </c>
      <c r="X103" s="45">
        <v>0</v>
      </c>
      <c r="Y103" s="46">
        <v>0</v>
      </c>
      <c r="Z103" s="46">
        <v>0</v>
      </c>
      <c r="AA103" s="47">
        <f>SUMIF('Cost per Solution Code'!$I$5:$I$24,'Measure Support Table'!D103,'Cost per Solution Code'!$H$5:$H$24)</f>
        <v>656.88499999999999</v>
      </c>
      <c r="AB103" s="47"/>
      <c r="AC103" s="47">
        <f>SUMIF('Cost per Solution Code'!$I$5:$I$24,'Measure Support Table'!D103,'Cost per Solution Code'!$F$5:$F$24)</f>
        <v>931.83999999999992</v>
      </c>
      <c r="AD103" s="47"/>
      <c r="AE103" s="48">
        <f t="shared" si="10"/>
        <v>656.88499999999999</v>
      </c>
      <c r="AF103" s="48">
        <f t="shared" si="11"/>
        <v>931.83999999999992</v>
      </c>
      <c r="AG103" s="48">
        <f t="shared" si="12"/>
        <v>274.95499999999993</v>
      </c>
      <c r="AH103" s="49">
        <f t="shared" si="13"/>
        <v>0</v>
      </c>
      <c r="AI103" s="49">
        <f t="shared" si="14"/>
        <v>0</v>
      </c>
      <c r="AJ103" s="50">
        <f t="shared" si="8"/>
        <v>0</v>
      </c>
      <c r="AK103" s="51">
        <v>0</v>
      </c>
    </row>
    <row r="104" spans="1:37" s="1" customFormat="1" hidden="1" x14ac:dyDescent="0.35">
      <c r="A104" s="39" t="str">
        <f t="shared" si="15"/>
        <v>SWHC005</v>
      </c>
      <c r="B104" s="39" t="s">
        <v>14</v>
      </c>
      <c r="C104" s="39" t="s">
        <v>20</v>
      </c>
      <c r="D104" s="40" t="s">
        <v>165</v>
      </c>
      <c r="E104" s="41" t="str">
        <f t="shared" si="9"/>
        <v>SWHC005B</v>
      </c>
      <c r="F104" s="63" t="s">
        <v>242</v>
      </c>
      <c r="G104" s="40" t="str">
        <f>DataSpec!$B$11</f>
        <v>UpDeemed, DnDeemed, DnDeemDI</v>
      </c>
      <c r="H104" s="40" t="str">
        <f>DataSpec!$B$7</f>
        <v>Cap-Tons</v>
      </c>
      <c r="I104" s="40" t="s">
        <v>11</v>
      </c>
      <c r="J104" t="s">
        <v>164</v>
      </c>
      <c r="K104" t="s">
        <v>254</v>
      </c>
      <c r="U104" s="44">
        <f>SUMIFS(Table1[AStdWBkW],Table1[EnergyImpactID],E104,Table1[BldgType],B104,Table1[BldgVint],C104,Table1[BldgLoc],F104)</f>
        <v>0.02</v>
      </c>
      <c r="V104" s="44">
        <f>SUMIFS(Table1[AStdWBkWh],Table1[EnergyImpactID],E104,Table1[BldgType],B104,Table1[BldgVint],C104,Table1[BldgLoc],F104)</f>
        <v>36.4</v>
      </c>
      <c r="W104" s="44">
        <v>0</v>
      </c>
      <c r="X104" s="45">
        <v>0</v>
      </c>
      <c r="Y104" s="46">
        <v>0</v>
      </c>
      <c r="Z104" s="46">
        <v>0</v>
      </c>
      <c r="AA104" s="47">
        <f>SUMIF('Cost per Solution Code'!$I$5:$I$24,'Measure Support Table'!D104,'Cost per Solution Code'!$H$5:$H$24)</f>
        <v>656.88499999999999</v>
      </c>
      <c r="AB104" s="47"/>
      <c r="AC104" s="47">
        <f>SUMIF('Cost per Solution Code'!$I$5:$I$24,'Measure Support Table'!D104,'Cost per Solution Code'!$F$5:$F$24)</f>
        <v>729.01</v>
      </c>
      <c r="AD104" s="47"/>
      <c r="AE104" s="48">
        <f t="shared" si="10"/>
        <v>656.88499999999999</v>
      </c>
      <c r="AF104" s="48">
        <f t="shared" si="11"/>
        <v>729.01</v>
      </c>
      <c r="AG104" s="48">
        <f t="shared" si="12"/>
        <v>72.125</v>
      </c>
      <c r="AH104" s="49">
        <f t="shared" si="13"/>
        <v>0</v>
      </c>
      <c r="AI104" s="49">
        <f t="shared" si="14"/>
        <v>0</v>
      </c>
      <c r="AJ104" s="50">
        <f t="shared" si="8"/>
        <v>0</v>
      </c>
      <c r="AK104" s="51">
        <v>0</v>
      </c>
    </row>
    <row r="105" spans="1:37" s="1" customFormat="1" hidden="1" x14ac:dyDescent="0.35">
      <c r="A105" s="39" t="str">
        <f t="shared" si="15"/>
        <v>SWHC005</v>
      </c>
      <c r="B105" s="39" t="s">
        <v>14</v>
      </c>
      <c r="C105" s="39" t="s">
        <v>20</v>
      </c>
      <c r="D105" s="40" t="s">
        <v>166</v>
      </c>
      <c r="E105" s="41" t="str">
        <f t="shared" si="9"/>
        <v>SWHC005C</v>
      </c>
      <c r="F105" s="63" t="s">
        <v>242</v>
      </c>
      <c r="G105" s="40" t="str">
        <f>DataSpec!$B$11</f>
        <v>UpDeemed, DnDeemed, DnDeemDI</v>
      </c>
      <c r="H105" s="40" t="str">
        <f>DataSpec!$B$7</f>
        <v>Cap-Tons</v>
      </c>
      <c r="I105" s="40" t="s">
        <v>11</v>
      </c>
      <c r="J105" t="s">
        <v>167</v>
      </c>
      <c r="K105" t="s">
        <v>255</v>
      </c>
      <c r="U105" s="44">
        <f>SUMIFS(Table1[AStdWBkW],Table1[EnergyImpactID],E105,Table1[BldgType],B105,Table1[BldgVint],C105,Table1[BldgLoc],F105)</f>
        <v>0.02</v>
      </c>
      <c r="V105" s="44">
        <f>SUMIFS(Table1[AStdWBkWh],Table1[EnergyImpactID],E105,Table1[BldgType],B105,Table1[BldgVint],C105,Table1[BldgLoc],F105)</f>
        <v>51.12</v>
      </c>
      <c r="W105" s="44">
        <v>0</v>
      </c>
      <c r="X105" s="45">
        <v>0</v>
      </c>
      <c r="Y105" s="46">
        <v>0</v>
      </c>
      <c r="Z105" s="46">
        <v>0</v>
      </c>
      <c r="AA105" s="47">
        <f>SUMIF('Cost per Solution Code'!$I$5:$I$24,'Measure Support Table'!D105,'Cost per Solution Code'!$H$5:$H$24)</f>
        <v>515.125</v>
      </c>
      <c r="AB105" s="47"/>
      <c r="AC105" s="47">
        <f>SUMIF('Cost per Solution Code'!$I$5:$I$24,'Measure Support Table'!D105,'Cost per Solution Code'!$F$5:$F$24)</f>
        <v>741.56</v>
      </c>
      <c r="AD105" s="47"/>
      <c r="AE105" s="48">
        <f t="shared" si="10"/>
        <v>515.125</v>
      </c>
      <c r="AF105" s="48">
        <f t="shared" si="11"/>
        <v>741.56</v>
      </c>
      <c r="AG105" s="48">
        <f t="shared" si="12"/>
        <v>226.43499999999995</v>
      </c>
      <c r="AH105" s="49">
        <f t="shared" si="13"/>
        <v>0</v>
      </c>
      <c r="AI105" s="49">
        <f t="shared" si="14"/>
        <v>0</v>
      </c>
      <c r="AJ105" s="50">
        <f t="shared" si="8"/>
        <v>0</v>
      </c>
      <c r="AK105" s="51">
        <v>0</v>
      </c>
    </row>
    <row r="106" spans="1:37" s="1" customFormat="1" hidden="1" x14ac:dyDescent="0.35">
      <c r="A106" s="39" t="str">
        <f t="shared" si="15"/>
        <v>SWHC005</v>
      </c>
      <c r="B106" s="39" t="s">
        <v>14</v>
      </c>
      <c r="C106" s="39" t="s">
        <v>20</v>
      </c>
      <c r="D106" s="40" t="s">
        <v>168</v>
      </c>
      <c r="E106" s="41" t="str">
        <f t="shared" si="9"/>
        <v>SWHC005D</v>
      </c>
      <c r="F106" s="63" t="s">
        <v>242</v>
      </c>
      <c r="G106" s="40" t="str">
        <f>DataSpec!$B$11</f>
        <v>UpDeemed, DnDeemed, DnDeemDI</v>
      </c>
      <c r="H106" s="40" t="str">
        <f>DataSpec!$B$7</f>
        <v>Cap-Tons</v>
      </c>
      <c r="I106" s="40" t="s">
        <v>11</v>
      </c>
      <c r="J106" t="s">
        <v>167</v>
      </c>
      <c r="K106" t="s">
        <v>256</v>
      </c>
      <c r="U106" s="44">
        <f>SUMIFS(Table1[AStdWBkW],Table1[EnergyImpactID],E106,Table1[BldgType],B106,Table1[BldgVint],C106,Table1[BldgLoc],F106)</f>
        <v>0.02</v>
      </c>
      <c r="V106" s="44">
        <f>SUMIFS(Table1[AStdWBkWh],Table1[EnergyImpactID],E106,Table1[BldgType],B106,Table1[BldgVint],C106,Table1[BldgLoc],F106)</f>
        <v>34.07</v>
      </c>
      <c r="W106" s="44">
        <v>0</v>
      </c>
      <c r="X106" s="45">
        <v>0</v>
      </c>
      <c r="Y106" s="46">
        <v>0</v>
      </c>
      <c r="Z106" s="46">
        <v>0</v>
      </c>
      <c r="AA106" s="47">
        <f>SUMIF('Cost per Solution Code'!$I$5:$I$24,'Measure Support Table'!D106,'Cost per Solution Code'!$H$5:$H$24)</f>
        <v>515.125</v>
      </c>
      <c r="AB106" s="47"/>
      <c r="AC106" s="47">
        <f>SUMIF('Cost per Solution Code'!$I$5:$I$24,'Measure Support Table'!D106,'Cost per Solution Code'!$F$5:$F$24)</f>
        <v>673.54</v>
      </c>
      <c r="AD106" s="47"/>
      <c r="AE106" s="48">
        <f t="shared" si="10"/>
        <v>515.125</v>
      </c>
      <c r="AF106" s="48">
        <f t="shared" si="11"/>
        <v>673.54</v>
      </c>
      <c r="AG106" s="48">
        <f t="shared" si="12"/>
        <v>158.41499999999996</v>
      </c>
      <c r="AH106" s="49">
        <f t="shared" si="13"/>
        <v>0</v>
      </c>
      <c r="AI106" s="49">
        <f t="shared" si="14"/>
        <v>0</v>
      </c>
      <c r="AJ106" s="50">
        <f t="shared" si="8"/>
        <v>0</v>
      </c>
      <c r="AK106" s="51">
        <v>0</v>
      </c>
    </row>
    <row r="107" spans="1:37" s="1" customFormat="1" hidden="1" x14ac:dyDescent="0.35">
      <c r="A107" s="39" t="str">
        <f t="shared" si="15"/>
        <v>SWHC005</v>
      </c>
      <c r="B107" s="39" t="s">
        <v>14</v>
      </c>
      <c r="C107" s="39" t="s">
        <v>20</v>
      </c>
      <c r="D107" s="40" t="s">
        <v>169</v>
      </c>
      <c r="E107" s="41" t="str">
        <f t="shared" si="9"/>
        <v>SWHC005E</v>
      </c>
      <c r="F107" s="63" t="s">
        <v>242</v>
      </c>
      <c r="G107" s="40" t="str">
        <f>DataSpec!$B$11</f>
        <v>UpDeemed, DnDeemed, DnDeemDI</v>
      </c>
      <c r="H107" s="40" t="str">
        <f>DataSpec!$B$7</f>
        <v>Cap-Tons</v>
      </c>
      <c r="I107" s="40" t="s">
        <v>11</v>
      </c>
      <c r="J107" t="s">
        <v>170</v>
      </c>
      <c r="K107" t="s">
        <v>257</v>
      </c>
      <c r="U107" s="44">
        <f>SUMIFS(Table1[AStdWBkW],Table1[EnergyImpactID],E107,Table1[BldgType],B107,Table1[BldgVint],C107,Table1[BldgLoc],F107)</f>
        <v>0.02</v>
      </c>
      <c r="V107" s="44">
        <f>SUMIFS(Table1[AStdWBkWh],Table1[EnergyImpactID],E107,Table1[BldgType],B107,Table1[BldgVint],C107,Table1[BldgLoc],F107)</f>
        <v>50.27</v>
      </c>
      <c r="W107" s="44">
        <v>0</v>
      </c>
      <c r="X107" s="45">
        <v>0</v>
      </c>
      <c r="Y107" s="46">
        <v>0</v>
      </c>
      <c r="Z107" s="46">
        <v>0</v>
      </c>
      <c r="AA107" s="47">
        <f>SUMIF('Cost per Solution Code'!$I$5:$I$24,'Measure Support Table'!D107,'Cost per Solution Code'!$H$5:$H$24)</f>
        <v>448.52499999999998</v>
      </c>
      <c r="AB107" s="47"/>
      <c r="AC107" s="47">
        <f>SUMIF('Cost per Solution Code'!$I$5:$I$24,'Measure Support Table'!D107,'Cost per Solution Code'!$F$5:$F$24)</f>
        <v>698.35</v>
      </c>
      <c r="AD107" s="47"/>
      <c r="AE107" s="48">
        <f t="shared" si="10"/>
        <v>448.52499999999998</v>
      </c>
      <c r="AF107" s="48">
        <f t="shared" si="11"/>
        <v>698.35</v>
      </c>
      <c r="AG107" s="48">
        <f t="shared" si="12"/>
        <v>249.82500000000005</v>
      </c>
      <c r="AH107" s="49">
        <f t="shared" si="13"/>
        <v>0</v>
      </c>
      <c r="AI107" s="49">
        <f t="shared" si="14"/>
        <v>0</v>
      </c>
      <c r="AJ107" s="50">
        <f t="shared" si="8"/>
        <v>0</v>
      </c>
      <c r="AK107" s="51">
        <v>0</v>
      </c>
    </row>
    <row r="108" spans="1:37" s="1" customFormat="1" hidden="1" x14ac:dyDescent="0.35">
      <c r="A108" s="39" t="str">
        <f t="shared" si="15"/>
        <v>SWHC005</v>
      </c>
      <c r="B108" s="39" t="s">
        <v>14</v>
      </c>
      <c r="C108" s="39" t="s">
        <v>20</v>
      </c>
      <c r="D108" s="40" t="s">
        <v>171</v>
      </c>
      <c r="E108" s="41" t="str">
        <f t="shared" si="9"/>
        <v>SWHC005F</v>
      </c>
      <c r="F108" s="63" t="s">
        <v>242</v>
      </c>
      <c r="G108" s="40" t="str">
        <f>DataSpec!$B$11</f>
        <v>UpDeemed, DnDeemed, DnDeemDI</v>
      </c>
      <c r="H108" s="40" t="str">
        <f>DataSpec!$B$7</f>
        <v>Cap-Tons</v>
      </c>
      <c r="I108" s="40" t="s">
        <v>11</v>
      </c>
      <c r="J108" t="s">
        <v>170</v>
      </c>
      <c r="K108" t="s">
        <v>258</v>
      </c>
      <c r="U108" s="44">
        <f>SUMIFS(Table1[AStdWBkW],Table1[EnergyImpactID],E108,Table1[BldgType],B108,Table1[BldgVint],C108,Table1[BldgLoc],F108)</f>
        <v>0.02</v>
      </c>
      <c r="V108" s="44">
        <f>SUMIFS(Table1[AStdWBkWh],Table1[EnergyImpactID],E108,Table1[BldgType],B108,Table1[BldgVint],C108,Table1[BldgLoc],F108)</f>
        <v>33.51</v>
      </c>
      <c r="W108" s="44">
        <v>0</v>
      </c>
      <c r="X108" s="45">
        <v>0</v>
      </c>
      <c r="Y108" s="46">
        <v>0</v>
      </c>
      <c r="Z108" s="46">
        <v>0</v>
      </c>
      <c r="AA108" s="47">
        <f>SUMIF('Cost per Solution Code'!$I$5:$I$24,'Measure Support Table'!D108,'Cost per Solution Code'!$H$5:$H$24)</f>
        <v>448.52499999999998</v>
      </c>
      <c r="AB108" s="47"/>
      <c r="AC108" s="47">
        <f>SUMIF('Cost per Solution Code'!$I$5:$I$24,'Measure Support Table'!D108,'Cost per Solution Code'!$F$5:$F$24)</f>
        <v>642.36500000000001</v>
      </c>
      <c r="AD108" s="47"/>
      <c r="AE108" s="48">
        <f t="shared" si="10"/>
        <v>448.52499999999998</v>
      </c>
      <c r="AF108" s="48">
        <f t="shared" si="11"/>
        <v>642.36500000000001</v>
      </c>
      <c r="AG108" s="48">
        <f t="shared" si="12"/>
        <v>193.84000000000003</v>
      </c>
      <c r="AH108" s="49">
        <f t="shared" si="13"/>
        <v>0</v>
      </c>
      <c r="AI108" s="49">
        <f t="shared" si="14"/>
        <v>0</v>
      </c>
      <c r="AJ108" s="50">
        <f t="shared" si="8"/>
        <v>0</v>
      </c>
      <c r="AK108" s="51">
        <v>0</v>
      </c>
    </row>
    <row r="109" spans="1:37" s="1" customFormat="1" hidden="1" x14ac:dyDescent="0.35">
      <c r="A109" s="39" t="str">
        <f t="shared" si="15"/>
        <v>SWHC005</v>
      </c>
      <c r="B109" s="39" t="s">
        <v>14</v>
      </c>
      <c r="C109" s="39" t="s">
        <v>20</v>
      </c>
      <c r="D109" s="40" t="s">
        <v>8</v>
      </c>
      <c r="E109" s="41" t="str">
        <f t="shared" si="9"/>
        <v>SWHC005G</v>
      </c>
      <c r="F109" s="63" t="s">
        <v>242</v>
      </c>
      <c r="G109" s="40" t="str">
        <f>DataSpec!$B$11</f>
        <v>UpDeemed, DnDeemed, DnDeemDI</v>
      </c>
      <c r="H109" s="40" t="str">
        <f>DataSpec!$B$7</f>
        <v>Cap-Tons</v>
      </c>
      <c r="I109" s="40" t="s">
        <v>11</v>
      </c>
      <c r="J109" t="s">
        <v>172</v>
      </c>
      <c r="K109" t="s">
        <v>259</v>
      </c>
      <c r="U109" s="44">
        <f>SUMIFS(Table1[AStdWBkW],Table1[EnergyImpactID],E109,Table1[BldgType],B109,Table1[BldgVint],C109,Table1[BldgLoc],F109)</f>
        <v>0.02</v>
      </c>
      <c r="V109" s="44">
        <f>SUMIFS(Table1[AStdWBkWh],Table1[EnergyImpactID],E109,Table1[BldgType],B109,Table1[BldgVint],C109,Table1[BldgLoc],F109)</f>
        <v>50.27</v>
      </c>
      <c r="W109" s="44">
        <v>0</v>
      </c>
      <c r="X109" s="45">
        <v>0</v>
      </c>
      <c r="Y109" s="46">
        <v>0</v>
      </c>
      <c r="Z109" s="46">
        <v>0</v>
      </c>
      <c r="AA109" s="47">
        <f>SUMIF('Cost per Solution Code'!$I$5:$I$24,'Measure Support Table'!D109,'Cost per Solution Code'!$H$5:$H$24)</f>
        <v>392.565</v>
      </c>
      <c r="AB109" s="47"/>
      <c r="AC109" s="47">
        <f>SUMIF('Cost per Solution Code'!$I$5:$I$24,'Measure Support Table'!D109,'Cost per Solution Code'!$F$5:$F$24)</f>
        <v>491.11500000000001</v>
      </c>
      <c r="AD109" s="47"/>
      <c r="AE109" s="48">
        <f t="shared" si="10"/>
        <v>392.565</v>
      </c>
      <c r="AF109" s="48">
        <f t="shared" si="11"/>
        <v>491.11500000000001</v>
      </c>
      <c r="AG109" s="48">
        <f t="shared" si="12"/>
        <v>98.550000000000011</v>
      </c>
      <c r="AH109" s="49">
        <f t="shared" si="13"/>
        <v>0</v>
      </c>
      <c r="AI109" s="49">
        <f t="shared" si="14"/>
        <v>0</v>
      </c>
      <c r="AJ109" s="50">
        <f t="shared" si="8"/>
        <v>0</v>
      </c>
      <c r="AK109" s="51">
        <v>0</v>
      </c>
    </row>
    <row r="110" spans="1:37" s="1" customFormat="1" hidden="1" x14ac:dyDescent="0.35">
      <c r="A110" s="39" t="str">
        <f t="shared" si="15"/>
        <v>SWHC005</v>
      </c>
      <c r="B110" s="39" t="s">
        <v>14</v>
      </c>
      <c r="C110" s="39" t="s">
        <v>20</v>
      </c>
      <c r="D110" s="40" t="s">
        <v>16</v>
      </c>
      <c r="E110" s="41" t="str">
        <f t="shared" si="9"/>
        <v>SWHC005H</v>
      </c>
      <c r="F110" s="63" t="s">
        <v>242</v>
      </c>
      <c r="G110" s="40" t="str">
        <f>DataSpec!$B$11</f>
        <v>UpDeemed, DnDeemed, DnDeemDI</v>
      </c>
      <c r="H110" s="40" t="str">
        <f>DataSpec!$B$7</f>
        <v>Cap-Tons</v>
      </c>
      <c r="I110" s="40" t="s">
        <v>11</v>
      </c>
      <c r="J110" t="s">
        <v>172</v>
      </c>
      <c r="K110" t="s">
        <v>260</v>
      </c>
      <c r="U110" s="44">
        <f>SUMIFS(Table1[AStdWBkW],Table1[EnergyImpactID],E110,Table1[BldgType],B110,Table1[BldgVint],C110,Table1[BldgLoc],F110)</f>
        <v>0.02</v>
      </c>
      <c r="V110" s="44">
        <f>SUMIFS(Table1[AStdWBkWh],Table1[EnergyImpactID],E110,Table1[BldgType],B110,Table1[BldgVint],C110,Table1[BldgLoc],F110)</f>
        <v>33.51</v>
      </c>
      <c r="W110" s="44">
        <v>0</v>
      </c>
      <c r="X110" s="45">
        <v>0</v>
      </c>
      <c r="Y110" s="46">
        <v>0</v>
      </c>
      <c r="Z110" s="46">
        <v>0</v>
      </c>
      <c r="AA110" s="47">
        <f>SUMIF('Cost per Solution Code'!$I$5:$I$24,'Measure Support Table'!D110,'Cost per Solution Code'!$H$5:$H$24)</f>
        <v>392.565</v>
      </c>
      <c r="AB110" s="47"/>
      <c r="AC110" s="47">
        <f>SUMIF('Cost per Solution Code'!$I$5:$I$24,'Measure Support Table'!D110,'Cost per Solution Code'!$F$5:$F$24)</f>
        <v>458.26499999999999</v>
      </c>
      <c r="AD110" s="47"/>
      <c r="AE110" s="48">
        <f t="shared" si="10"/>
        <v>392.565</v>
      </c>
      <c r="AF110" s="48">
        <f t="shared" si="11"/>
        <v>458.26499999999999</v>
      </c>
      <c r="AG110" s="48">
        <f t="shared" si="12"/>
        <v>65.699999999999989</v>
      </c>
      <c r="AH110" s="49">
        <f t="shared" si="13"/>
        <v>0</v>
      </c>
      <c r="AI110" s="49">
        <f t="shared" si="14"/>
        <v>0</v>
      </c>
      <c r="AJ110" s="50">
        <f t="shared" si="8"/>
        <v>0</v>
      </c>
      <c r="AK110" s="51">
        <v>0</v>
      </c>
    </row>
    <row r="111" spans="1:37" s="1" customFormat="1" hidden="1" x14ac:dyDescent="0.35">
      <c r="A111" s="39" t="str">
        <f t="shared" si="15"/>
        <v>SWHC005</v>
      </c>
      <c r="B111" s="39" t="s">
        <v>14</v>
      </c>
      <c r="C111" s="39" t="s">
        <v>20</v>
      </c>
      <c r="D111" s="40" t="s">
        <v>18</v>
      </c>
      <c r="E111" s="41" t="str">
        <f t="shared" si="9"/>
        <v>SWHC005I</v>
      </c>
      <c r="F111" s="63" t="s">
        <v>242</v>
      </c>
      <c r="G111" s="40" t="str">
        <f>DataSpec!$B$11</f>
        <v>UpDeemed, DnDeemed, DnDeemDI</v>
      </c>
      <c r="H111" s="40" t="str">
        <f>DataSpec!$B$7</f>
        <v>Cap-Tons</v>
      </c>
      <c r="I111" s="40" t="s">
        <v>11</v>
      </c>
      <c r="J111" t="s">
        <v>173</v>
      </c>
      <c r="K111" t="s">
        <v>261</v>
      </c>
      <c r="U111" s="44">
        <f>SUMIFS(Table1[AStdWBkW],Table1[EnergyImpactID],E111,Table1[BldgType],B111,Table1[BldgVint],C111,Table1[BldgLoc],F111)</f>
        <v>0.03</v>
      </c>
      <c r="V111" s="44">
        <f>SUMIFS(Table1[AStdWBkWh],Table1[EnergyImpactID],E111,Table1[BldgType],B111,Table1[BldgVint],C111,Table1[BldgLoc],F111)</f>
        <v>59.71</v>
      </c>
      <c r="W111" s="44">
        <v>0</v>
      </c>
      <c r="X111" s="45">
        <v>0</v>
      </c>
      <c r="Y111" s="46">
        <v>0</v>
      </c>
      <c r="Z111" s="46">
        <v>0</v>
      </c>
      <c r="AA111" s="47">
        <f>SUMIF('Cost per Solution Code'!$I$5:$I$24,'Measure Support Table'!D111,'Cost per Solution Code'!$H$5:$H$24)</f>
        <v>660</v>
      </c>
      <c r="AB111" s="47"/>
      <c r="AC111" s="47">
        <f>SUMIF('Cost per Solution Code'!$I$5:$I$24,'Measure Support Table'!D111,'Cost per Solution Code'!$F$5:$F$24)</f>
        <v>923</v>
      </c>
      <c r="AD111" s="47"/>
      <c r="AE111" s="48">
        <f t="shared" si="10"/>
        <v>660</v>
      </c>
      <c r="AF111" s="48">
        <f t="shared" si="11"/>
        <v>923</v>
      </c>
      <c r="AG111" s="48">
        <f t="shared" si="12"/>
        <v>263</v>
      </c>
      <c r="AH111" s="49">
        <f t="shared" si="13"/>
        <v>0</v>
      </c>
      <c r="AI111" s="49">
        <f t="shared" si="14"/>
        <v>0</v>
      </c>
      <c r="AJ111" s="50">
        <f t="shared" si="8"/>
        <v>0</v>
      </c>
      <c r="AK111" s="51">
        <v>0</v>
      </c>
    </row>
    <row r="112" spans="1:37" s="1" customFormat="1" hidden="1" x14ac:dyDescent="0.35">
      <c r="A112" s="39" t="str">
        <f t="shared" si="15"/>
        <v>SWHC005</v>
      </c>
      <c r="B112" s="39" t="s">
        <v>14</v>
      </c>
      <c r="C112" s="39" t="s">
        <v>20</v>
      </c>
      <c r="D112" s="40" t="s">
        <v>22</v>
      </c>
      <c r="E112" s="41" t="str">
        <f t="shared" si="9"/>
        <v>SWHC005J</v>
      </c>
      <c r="F112" s="63" t="s">
        <v>242</v>
      </c>
      <c r="G112" s="40" t="str">
        <f>DataSpec!$B$11</f>
        <v>UpDeemed, DnDeemed, DnDeemDI</v>
      </c>
      <c r="H112" s="40" t="str">
        <f>DataSpec!$B$7</f>
        <v>Cap-Tons</v>
      </c>
      <c r="I112" s="40" t="s">
        <v>11</v>
      </c>
      <c r="J112" t="s">
        <v>173</v>
      </c>
      <c r="K112" t="s">
        <v>262</v>
      </c>
      <c r="U112" s="44">
        <f>SUMIFS(Table1[AStdWBkW],Table1[EnergyImpactID],E112,Table1[BldgType],B112,Table1[BldgVint],C112,Table1[BldgLoc],F112)</f>
        <v>0.02</v>
      </c>
      <c r="V112" s="44">
        <f>SUMIFS(Table1[AStdWBkWh],Table1[EnergyImpactID],E112,Table1[BldgType],B112,Table1[BldgVint],C112,Table1[BldgLoc],F112)</f>
        <v>39.82</v>
      </c>
      <c r="W112" s="44">
        <v>0</v>
      </c>
      <c r="X112" s="45">
        <v>0</v>
      </c>
      <c r="Y112" s="46">
        <v>0</v>
      </c>
      <c r="Z112" s="46">
        <v>0</v>
      </c>
      <c r="AA112" s="47">
        <f>SUMIF('Cost per Solution Code'!$I$5:$I$24,'Measure Support Table'!D112,'Cost per Solution Code'!$H$5:$H$24)</f>
        <v>660</v>
      </c>
      <c r="AB112" s="47"/>
      <c r="AC112" s="47">
        <f>SUMIF('Cost per Solution Code'!$I$5:$I$24,'Measure Support Table'!D112,'Cost per Solution Code'!$F$5:$F$24)</f>
        <v>845</v>
      </c>
      <c r="AD112" s="47"/>
      <c r="AE112" s="48">
        <f t="shared" si="10"/>
        <v>660</v>
      </c>
      <c r="AF112" s="48">
        <f t="shared" si="11"/>
        <v>845</v>
      </c>
      <c r="AG112" s="48">
        <f t="shared" si="12"/>
        <v>185</v>
      </c>
      <c r="AH112" s="49">
        <f t="shared" si="13"/>
        <v>0</v>
      </c>
      <c r="AI112" s="49">
        <f t="shared" si="14"/>
        <v>0</v>
      </c>
      <c r="AJ112" s="50">
        <f t="shared" si="8"/>
        <v>0</v>
      </c>
      <c r="AK112" s="51">
        <v>0</v>
      </c>
    </row>
    <row r="113" spans="1:37" s="1" customFormat="1" hidden="1" x14ac:dyDescent="0.35">
      <c r="A113" s="39" t="str">
        <f t="shared" si="15"/>
        <v>SWHC005</v>
      </c>
      <c r="B113" s="39" t="s">
        <v>14</v>
      </c>
      <c r="C113" s="39" t="s">
        <v>20</v>
      </c>
      <c r="D113" s="40" t="s">
        <v>25</v>
      </c>
      <c r="E113" s="41" t="str">
        <f t="shared" si="9"/>
        <v>SWHC005K</v>
      </c>
      <c r="F113" s="63" t="s">
        <v>242</v>
      </c>
      <c r="G113" s="40" t="str">
        <f>DataSpec!$B$11</f>
        <v>UpDeemed, DnDeemed, DnDeemDI</v>
      </c>
      <c r="H113" s="40" t="str">
        <f>DataSpec!$B$7</f>
        <v>Cap-Tons</v>
      </c>
      <c r="I113" s="40" t="s">
        <v>11</v>
      </c>
      <c r="J113" t="s">
        <v>174</v>
      </c>
      <c r="K113" t="s">
        <v>263</v>
      </c>
      <c r="U113" s="44">
        <f>SUMIFS(Table1[AStdWBkW],Table1[EnergyImpactID],E113,Table1[BldgType],B113,Table1[BldgVint],C113,Table1[BldgLoc],F113)</f>
        <v>0.03</v>
      </c>
      <c r="V113" s="44">
        <f>SUMIFS(Table1[AStdWBkWh],Table1[EnergyImpactID],E113,Table1[BldgType],B113,Table1[BldgVint],C113,Table1[BldgLoc],F113)</f>
        <v>70.349999999999994</v>
      </c>
      <c r="W113" s="44">
        <v>0</v>
      </c>
      <c r="X113" s="45">
        <v>0</v>
      </c>
      <c r="Y113" s="46">
        <v>0</v>
      </c>
      <c r="Z113" s="46">
        <v>0</v>
      </c>
      <c r="AA113" s="47">
        <f>SUMIF('Cost per Solution Code'!$I$5:$I$24,'Measure Support Table'!D113,'Cost per Solution Code'!$H$5:$H$24)</f>
        <v>519.14</v>
      </c>
      <c r="AB113" s="47"/>
      <c r="AC113" s="47">
        <f>SUMIF('Cost per Solution Code'!$I$5:$I$24,'Measure Support Table'!D113,'Cost per Solution Code'!$F$5:$F$24)</f>
        <v>685.85</v>
      </c>
      <c r="AD113" s="47"/>
      <c r="AE113" s="48">
        <f t="shared" si="10"/>
        <v>519.14</v>
      </c>
      <c r="AF113" s="48">
        <f t="shared" si="11"/>
        <v>685.85</v>
      </c>
      <c r="AG113" s="48">
        <f t="shared" si="12"/>
        <v>166.71000000000004</v>
      </c>
      <c r="AH113" s="49">
        <f t="shared" si="13"/>
        <v>0</v>
      </c>
      <c r="AI113" s="49">
        <f t="shared" si="14"/>
        <v>0</v>
      </c>
      <c r="AJ113" s="50">
        <f t="shared" si="8"/>
        <v>0</v>
      </c>
      <c r="AK113" s="51">
        <v>0</v>
      </c>
    </row>
    <row r="114" spans="1:37" s="1" customFormat="1" hidden="1" x14ac:dyDescent="0.35">
      <c r="A114" s="39" t="str">
        <f t="shared" si="15"/>
        <v>SWHC005</v>
      </c>
      <c r="B114" s="39" t="s">
        <v>14</v>
      </c>
      <c r="C114" s="39" t="s">
        <v>20</v>
      </c>
      <c r="D114" s="40" t="s">
        <v>175</v>
      </c>
      <c r="E114" s="41" t="str">
        <f t="shared" si="9"/>
        <v>SWHC005L</v>
      </c>
      <c r="F114" s="63" t="s">
        <v>242</v>
      </c>
      <c r="G114" s="40" t="str">
        <f>DataSpec!$B$11</f>
        <v>UpDeemed, DnDeemed, DnDeemDI</v>
      </c>
      <c r="H114" s="40" t="str">
        <f>DataSpec!$B$7</f>
        <v>Cap-Tons</v>
      </c>
      <c r="I114" s="40" t="s">
        <v>11</v>
      </c>
      <c r="J114" t="s">
        <v>174</v>
      </c>
      <c r="K114" t="s">
        <v>264</v>
      </c>
      <c r="U114" s="44">
        <f>SUMIFS(Table1[AStdWBkW],Table1[EnergyImpactID],E114,Table1[BldgType],B114,Table1[BldgVint],C114,Table1[BldgLoc],F114)</f>
        <v>0.02</v>
      </c>
      <c r="V114" s="44">
        <f>SUMIFS(Table1[AStdWBkWh],Table1[EnergyImpactID],E114,Table1[BldgType],B114,Table1[BldgVint],C114,Table1[BldgLoc],F114)</f>
        <v>46.9</v>
      </c>
      <c r="W114" s="44">
        <v>0</v>
      </c>
      <c r="X114" s="45">
        <v>0</v>
      </c>
      <c r="Y114" s="46">
        <v>0</v>
      </c>
      <c r="Z114" s="46">
        <v>0</v>
      </c>
      <c r="AA114" s="47">
        <f>SUMIF('Cost per Solution Code'!$I$5:$I$24,'Measure Support Table'!D114,'Cost per Solution Code'!$H$5:$H$24)</f>
        <v>519.14</v>
      </c>
      <c r="AB114" s="47"/>
      <c r="AC114" s="47">
        <f>SUMIF('Cost per Solution Code'!$I$5:$I$24,'Measure Support Table'!D114,'Cost per Solution Code'!$F$5:$F$24)</f>
        <v>555.84500000000003</v>
      </c>
      <c r="AD114" s="47"/>
      <c r="AE114" s="48">
        <f t="shared" si="10"/>
        <v>519.14</v>
      </c>
      <c r="AF114" s="48">
        <f t="shared" si="11"/>
        <v>555.84500000000003</v>
      </c>
      <c r="AG114" s="48">
        <f t="shared" si="12"/>
        <v>36.705000000000041</v>
      </c>
      <c r="AH114" s="49">
        <f t="shared" si="13"/>
        <v>0</v>
      </c>
      <c r="AI114" s="49">
        <f t="shared" si="14"/>
        <v>0</v>
      </c>
      <c r="AJ114" s="50">
        <f t="shared" si="8"/>
        <v>0</v>
      </c>
      <c r="AK114" s="51">
        <v>0</v>
      </c>
    </row>
    <row r="115" spans="1:37" s="1" customFormat="1" hidden="1" x14ac:dyDescent="0.35">
      <c r="A115" s="39" t="str">
        <f t="shared" si="15"/>
        <v>SWHC005</v>
      </c>
      <c r="B115" s="39" t="s">
        <v>14</v>
      </c>
      <c r="C115" s="39" t="s">
        <v>20</v>
      </c>
      <c r="D115" s="40" t="s">
        <v>176</v>
      </c>
      <c r="E115" s="41" t="str">
        <f t="shared" si="9"/>
        <v>SWHC005M</v>
      </c>
      <c r="F115" s="63" t="s">
        <v>242</v>
      </c>
      <c r="G115" s="40" t="str">
        <f>DataSpec!$B$11</f>
        <v>UpDeemed, DnDeemed, DnDeemDI</v>
      </c>
      <c r="H115" s="40" t="str">
        <f>DataSpec!$B$7</f>
        <v>Cap-Tons</v>
      </c>
      <c r="I115" s="40" t="s">
        <v>11</v>
      </c>
      <c r="J115" t="s">
        <v>177</v>
      </c>
      <c r="K115" t="s">
        <v>265</v>
      </c>
      <c r="U115" s="44">
        <f>SUMIFS(Table1[AStdWBkW],Table1[EnergyImpactID],E115,Table1[BldgType],B115,Table1[BldgVint],C115,Table1[BldgLoc],F115)</f>
        <v>0.03</v>
      </c>
      <c r="V115" s="44">
        <f>SUMIFS(Table1[AStdWBkWh],Table1[EnergyImpactID],E115,Table1[BldgType],B115,Table1[BldgVint],C115,Table1[BldgLoc],F115)</f>
        <v>64.650000000000006</v>
      </c>
      <c r="W115" s="44">
        <v>0</v>
      </c>
      <c r="X115" s="45">
        <v>0</v>
      </c>
      <c r="Y115" s="46">
        <v>0</v>
      </c>
      <c r="Z115" s="46">
        <v>0</v>
      </c>
      <c r="AA115" s="47">
        <f>SUMIF('Cost per Solution Code'!$I$5:$I$24,'Measure Support Table'!D115,'Cost per Solution Code'!$H$5:$H$24)</f>
        <v>449.41</v>
      </c>
      <c r="AB115" s="47"/>
      <c r="AC115" s="47">
        <f>SUMIF('Cost per Solution Code'!$I$5:$I$24,'Measure Support Table'!D115,'Cost per Solution Code'!$F$5:$F$24)</f>
        <v>771.3576281291954</v>
      </c>
      <c r="AD115" s="47"/>
      <c r="AE115" s="48">
        <f t="shared" si="10"/>
        <v>449.41</v>
      </c>
      <c r="AF115" s="48">
        <f t="shared" si="11"/>
        <v>771.3576281291954</v>
      </c>
      <c r="AG115" s="48">
        <f t="shared" si="12"/>
        <v>321.94762812919538</v>
      </c>
      <c r="AH115" s="49">
        <f t="shared" si="13"/>
        <v>0</v>
      </c>
      <c r="AI115" s="49">
        <f t="shared" si="14"/>
        <v>0</v>
      </c>
      <c r="AJ115" s="50">
        <f t="shared" si="8"/>
        <v>0</v>
      </c>
      <c r="AK115" s="51">
        <v>0</v>
      </c>
    </row>
    <row r="116" spans="1:37" s="1" customFormat="1" hidden="1" x14ac:dyDescent="0.35">
      <c r="A116" s="39" t="str">
        <f t="shared" si="15"/>
        <v>SWHC005</v>
      </c>
      <c r="B116" s="39" t="s">
        <v>14</v>
      </c>
      <c r="C116" s="39" t="s">
        <v>20</v>
      </c>
      <c r="D116" s="40" t="s">
        <v>178</v>
      </c>
      <c r="E116" s="41" t="str">
        <f t="shared" si="9"/>
        <v>SWHC005N</v>
      </c>
      <c r="F116" s="63" t="s">
        <v>242</v>
      </c>
      <c r="G116" s="40" t="str">
        <f>DataSpec!$B$11</f>
        <v>UpDeemed, DnDeemed, DnDeemDI</v>
      </c>
      <c r="H116" s="40" t="str">
        <f>DataSpec!$B$7</f>
        <v>Cap-Tons</v>
      </c>
      <c r="I116" s="40" t="s">
        <v>11</v>
      </c>
      <c r="J116" t="s">
        <v>177</v>
      </c>
      <c r="K116" t="s">
        <v>266</v>
      </c>
      <c r="U116" s="44">
        <f>SUMIFS(Table1[AStdWBkW],Table1[EnergyImpactID],E116,Table1[BldgType],B116,Table1[BldgVint],C116,Table1[BldgLoc],F116)</f>
        <v>0.02</v>
      </c>
      <c r="V116" s="44">
        <f>SUMIFS(Table1[AStdWBkWh],Table1[EnergyImpactID],E116,Table1[BldgType],B116,Table1[BldgVint],C116,Table1[BldgLoc],F116)</f>
        <v>43.13</v>
      </c>
      <c r="W116" s="44">
        <v>0</v>
      </c>
      <c r="X116" s="45">
        <v>0</v>
      </c>
      <c r="Y116" s="46">
        <v>0</v>
      </c>
      <c r="Z116" s="46">
        <v>0</v>
      </c>
      <c r="AA116" s="47">
        <f>SUMIF('Cost per Solution Code'!$I$5:$I$24,'Measure Support Table'!D116,'Cost per Solution Code'!$H$5:$H$24)</f>
        <v>449.41</v>
      </c>
      <c r="AB116" s="47"/>
      <c r="AC116" s="47">
        <f>SUMIF('Cost per Solution Code'!$I$5:$I$24,'Measure Support Table'!D116,'Cost per Solution Code'!$F$5:$F$24)</f>
        <v>629.11366698254767</v>
      </c>
      <c r="AD116" s="47"/>
      <c r="AE116" s="48">
        <f t="shared" si="10"/>
        <v>449.41</v>
      </c>
      <c r="AF116" s="48">
        <f t="shared" si="11"/>
        <v>629.11366698254767</v>
      </c>
      <c r="AG116" s="48">
        <f t="shared" si="12"/>
        <v>179.70366698254765</v>
      </c>
      <c r="AH116" s="49">
        <f t="shared" si="13"/>
        <v>0</v>
      </c>
      <c r="AI116" s="49">
        <f t="shared" si="14"/>
        <v>0</v>
      </c>
      <c r="AJ116" s="50">
        <f t="shared" si="8"/>
        <v>0</v>
      </c>
      <c r="AK116" s="51">
        <v>0</v>
      </c>
    </row>
    <row r="117" spans="1:37" s="1" customFormat="1" hidden="1" x14ac:dyDescent="0.35">
      <c r="A117" s="39" t="str">
        <f t="shared" si="15"/>
        <v>SWHC005</v>
      </c>
      <c r="B117" s="39" t="s">
        <v>14</v>
      </c>
      <c r="C117" s="39" t="s">
        <v>20</v>
      </c>
      <c r="D117" s="40" t="s">
        <v>179</v>
      </c>
      <c r="E117" s="41" t="str">
        <f t="shared" si="9"/>
        <v>SWHC005O</v>
      </c>
      <c r="F117" s="63" t="s">
        <v>242</v>
      </c>
      <c r="G117" s="40" t="str">
        <f>DataSpec!$B$11</f>
        <v>UpDeemed, DnDeemed, DnDeemDI</v>
      </c>
      <c r="H117" s="40" t="str">
        <f>DataSpec!$B$7</f>
        <v>Cap-Tons</v>
      </c>
      <c r="I117" s="40" t="s">
        <v>11</v>
      </c>
      <c r="J117" t="s">
        <v>180</v>
      </c>
      <c r="K117" t="s">
        <v>267</v>
      </c>
      <c r="U117" s="44">
        <f>SUMIFS(Table1[AStdWBkW],Table1[EnergyImpactID],E117,Table1[BldgType],B117,Table1[BldgVint],C117,Table1[BldgLoc],F117)</f>
        <v>0.04</v>
      </c>
      <c r="V117" s="44">
        <f>SUMIFS(Table1[AStdWBkWh],Table1[EnergyImpactID],E117,Table1[BldgType],B117,Table1[BldgVint],C117,Table1[BldgLoc],F117)</f>
        <v>77.63</v>
      </c>
      <c r="W117" s="44">
        <v>0</v>
      </c>
      <c r="X117" s="45">
        <v>0</v>
      </c>
      <c r="Y117" s="46">
        <v>0</v>
      </c>
      <c r="Z117" s="46">
        <v>0</v>
      </c>
      <c r="AA117" s="47">
        <f>SUMIF('Cost per Solution Code'!$I$5:$I$24,'Measure Support Table'!D117,'Cost per Solution Code'!$H$5:$H$24)</f>
        <v>1086</v>
      </c>
      <c r="AB117" s="47"/>
      <c r="AC117" s="47">
        <f>SUMIF('Cost per Solution Code'!$I$5:$I$24,'Measure Support Table'!D117,'Cost per Solution Code'!$F$5:$F$24)</f>
        <v>1124.9000000000001</v>
      </c>
      <c r="AD117" s="47"/>
      <c r="AE117" s="48">
        <f t="shared" si="10"/>
        <v>1086</v>
      </c>
      <c r="AF117" s="48">
        <f t="shared" si="11"/>
        <v>1124.9000000000001</v>
      </c>
      <c r="AG117" s="48">
        <f t="shared" si="12"/>
        <v>38.900000000000091</v>
      </c>
      <c r="AH117" s="49">
        <f t="shared" si="13"/>
        <v>0</v>
      </c>
      <c r="AI117" s="49">
        <f t="shared" si="14"/>
        <v>0</v>
      </c>
      <c r="AJ117" s="50">
        <f t="shared" si="8"/>
        <v>0</v>
      </c>
      <c r="AK117" s="51">
        <v>0</v>
      </c>
    </row>
    <row r="118" spans="1:37" s="1" customFormat="1" hidden="1" x14ac:dyDescent="0.35">
      <c r="A118" s="39" t="str">
        <f t="shared" si="15"/>
        <v>SWHC005</v>
      </c>
      <c r="B118" s="39" t="s">
        <v>14</v>
      </c>
      <c r="C118" s="39" t="s">
        <v>20</v>
      </c>
      <c r="D118" s="40" t="s">
        <v>181</v>
      </c>
      <c r="E118" s="41" t="str">
        <f t="shared" si="9"/>
        <v>SWHC005P</v>
      </c>
      <c r="F118" s="63" t="s">
        <v>242</v>
      </c>
      <c r="G118" s="40" t="str">
        <f>DataSpec!$B$11</f>
        <v>UpDeemed, DnDeemed, DnDeemDI</v>
      </c>
      <c r="H118" s="40" t="str">
        <f>DataSpec!$B$7</f>
        <v>Cap-Tons</v>
      </c>
      <c r="I118" s="40" t="s">
        <v>11</v>
      </c>
      <c r="J118" t="s">
        <v>180</v>
      </c>
      <c r="K118" t="s">
        <v>268</v>
      </c>
      <c r="U118" s="44">
        <f>SUMIFS(Table1[AStdWBkW],Table1[EnergyImpactID],E118,Table1[BldgType],B118,Table1[BldgVint],C118,Table1[BldgLoc],F118)</f>
        <v>0.02</v>
      </c>
      <c r="V118" s="44">
        <f>SUMIFS(Table1[AStdWBkWh],Table1[EnergyImpactID],E118,Table1[BldgType],B118,Table1[BldgVint],C118,Table1[BldgLoc],F118)</f>
        <v>51.75</v>
      </c>
      <c r="W118" s="44">
        <v>0</v>
      </c>
      <c r="X118" s="45">
        <v>0</v>
      </c>
      <c r="Y118" s="46">
        <v>0</v>
      </c>
      <c r="Z118" s="46">
        <v>0</v>
      </c>
      <c r="AA118" s="47">
        <f>SUMIF('Cost per Solution Code'!$I$5:$I$24,'Measure Support Table'!D118,'Cost per Solution Code'!$H$5:$H$24)</f>
        <v>1086</v>
      </c>
      <c r="AB118" s="47"/>
      <c r="AC118" s="47">
        <f>SUMIF('Cost per Solution Code'!$I$5:$I$24,'Measure Support Table'!D118,'Cost per Solution Code'!$F$5:$F$24)</f>
        <v>1107.17</v>
      </c>
      <c r="AD118" s="47"/>
      <c r="AE118" s="48">
        <f t="shared" si="10"/>
        <v>1086</v>
      </c>
      <c r="AF118" s="48">
        <f t="shared" si="11"/>
        <v>1107.17</v>
      </c>
      <c r="AG118" s="48">
        <f t="shared" si="12"/>
        <v>21.170000000000073</v>
      </c>
      <c r="AH118" s="49">
        <f t="shared" si="13"/>
        <v>0</v>
      </c>
      <c r="AI118" s="49">
        <f t="shared" si="14"/>
        <v>0</v>
      </c>
      <c r="AJ118" s="50">
        <f t="shared" si="8"/>
        <v>0</v>
      </c>
      <c r="AK118" s="51">
        <v>0</v>
      </c>
    </row>
    <row r="119" spans="1:37" s="1" customFormat="1" hidden="1" x14ac:dyDescent="0.35">
      <c r="A119" s="39" t="str">
        <f t="shared" si="15"/>
        <v>SWHC005</v>
      </c>
      <c r="B119" s="39" t="s">
        <v>14</v>
      </c>
      <c r="C119" s="39" t="s">
        <v>20</v>
      </c>
      <c r="D119" s="40" t="s">
        <v>182</v>
      </c>
      <c r="E119" s="41" t="str">
        <f t="shared" si="9"/>
        <v>SWHC005Q</v>
      </c>
      <c r="F119" s="63" t="s">
        <v>242</v>
      </c>
      <c r="G119" s="40" t="str">
        <f>DataSpec!$B$11</f>
        <v>UpDeemed, DnDeemed, DnDeemDI</v>
      </c>
      <c r="H119" s="40" t="str">
        <f>DataSpec!$B$7</f>
        <v>Cap-Tons</v>
      </c>
      <c r="I119" s="40" t="s">
        <v>11</v>
      </c>
      <c r="J119" t="s">
        <v>183</v>
      </c>
      <c r="K119" t="s">
        <v>269</v>
      </c>
      <c r="U119" s="44">
        <f>SUMIFS(Table1[AStdWBkW],Table1[EnergyImpactID],E119,Table1[BldgType],B119,Table1[BldgVint],C119,Table1[BldgLoc],F119)</f>
        <v>0.03</v>
      </c>
      <c r="V119" s="44">
        <f>SUMIFS(Table1[AStdWBkWh],Table1[EnergyImpactID],E119,Table1[BldgType],B119,Table1[BldgVint],C119,Table1[BldgLoc],F119)</f>
        <v>60.56</v>
      </c>
      <c r="W119" s="44">
        <v>0</v>
      </c>
      <c r="X119" s="45">
        <v>0</v>
      </c>
      <c r="Y119" s="46">
        <v>0</v>
      </c>
      <c r="Z119" s="46">
        <v>0</v>
      </c>
      <c r="AA119" s="47">
        <f>SUMIF('Cost per Solution Code'!$I$5:$I$24,'Measure Support Table'!D119,'Cost per Solution Code'!$H$5:$H$24)</f>
        <v>636.29999999999995</v>
      </c>
      <c r="AB119" s="47"/>
      <c r="AC119" s="47">
        <f>SUMIF('Cost per Solution Code'!$I$5:$I$24,'Measure Support Table'!D119,'Cost per Solution Code'!$F$5:$F$24)</f>
        <v>931.83</v>
      </c>
      <c r="AD119" s="47"/>
      <c r="AE119" s="48">
        <f t="shared" si="10"/>
        <v>636.29999999999995</v>
      </c>
      <c r="AF119" s="48">
        <f t="shared" si="11"/>
        <v>931.83</v>
      </c>
      <c r="AG119" s="48">
        <f t="shared" si="12"/>
        <v>295.53000000000009</v>
      </c>
      <c r="AH119" s="49">
        <f t="shared" si="13"/>
        <v>0</v>
      </c>
      <c r="AI119" s="49">
        <f t="shared" si="14"/>
        <v>0</v>
      </c>
      <c r="AJ119" s="50">
        <f t="shared" si="8"/>
        <v>0</v>
      </c>
      <c r="AK119" s="51">
        <v>0</v>
      </c>
    </row>
    <row r="120" spans="1:37" s="1" customFormat="1" hidden="1" x14ac:dyDescent="0.35">
      <c r="A120" s="39" t="str">
        <f t="shared" si="15"/>
        <v>SWHC005</v>
      </c>
      <c r="B120" s="39" t="s">
        <v>14</v>
      </c>
      <c r="C120" s="39" t="s">
        <v>20</v>
      </c>
      <c r="D120" s="40" t="s">
        <v>184</v>
      </c>
      <c r="E120" s="41" t="str">
        <f t="shared" si="9"/>
        <v>SWHC005R</v>
      </c>
      <c r="F120" s="63" t="s">
        <v>242</v>
      </c>
      <c r="G120" s="40" t="str">
        <f>DataSpec!$B$11</f>
        <v>UpDeemed, DnDeemed, DnDeemDI</v>
      </c>
      <c r="H120" s="40" t="str">
        <f>DataSpec!$B$7</f>
        <v>Cap-Tons</v>
      </c>
      <c r="I120" s="40" t="s">
        <v>11</v>
      </c>
      <c r="J120" t="s">
        <v>183</v>
      </c>
      <c r="K120" t="s">
        <v>270</v>
      </c>
      <c r="U120" s="44">
        <f>SUMIFS(Table1[AStdWBkW],Table1[EnergyImpactID],E120,Table1[BldgType],B120,Table1[BldgVint],C120,Table1[BldgLoc],F120)</f>
        <v>0.02</v>
      </c>
      <c r="V120" s="44">
        <f>SUMIFS(Table1[AStdWBkWh],Table1[EnergyImpactID],E120,Table1[BldgType],B120,Table1[BldgVint],C120,Table1[BldgLoc],F120)</f>
        <v>40.369999999999997</v>
      </c>
      <c r="W120" s="44">
        <v>0</v>
      </c>
      <c r="X120" s="45">
        <v>0</v>
      </c>
      <c r="Y120" s="46">
        <v>0</v>
      </c>
      <c r="Z120" s="46">
        <v>0</v>
      </c>
      <c r="AA120" s="47">
        <f>SUMIF('Cost per Solution Code'!$I$5:$I$24,'Measure Support Table'!D120,'Cost per Solution Code'!$H$5:$H$24)</f>
        <v>636.29999999999995</v>
      </c>
      <c r="AB120" s="47"/>
      <c r="AC120" s="47">
        <f>SUMIF('Cost per Solution Code'!$I$5:$I$24,'Measure Support Table'!D120,'Cost per Solution Code'!$F$5:$F$24)</f>
        <v>797.9</v>
      </c>
      <c r="AD120" s="47"/>
      <c r="AE120" s="48">
        <f t="shared" si="10"/>
        <v>636.29999999999995</v>
      </c>
      <c r="AF120" s="48">
        <f t="shared" si="11"/>
        <v>797.9</v>
      </c>
      <c r="AG120" s="48">
        <f t="shared" si="12"/>
        <v>161.60000000000002</v>
      </c>
      <c r="AH120" s="49">
        <f t="shared" si="13"/>
        <v>0</v>
      </c>
      <c r="AI120" s="49">
        <f t="shared" si="14"/>
        <v>0</v>
      </c>
      <c r="AJ120" s="50">
        <f t="shared" si="8"/>
        <v>0</v>
      </c>
      <c r="AK120" s="51">
        <v>0</v>
      </c>
    </row>
    <row r="121" spans="1:37" s="1" customFormat="1" hidden="1" x14ac:dyDescent="0.35">
      <c r="A121" s="39" t="str">
        <f t="shared" si="15"/>
        <v>SWHC005</v>
      </c>
      <c r="B121" s="39" t="s">
        <v>14</v>
      </c>
      <c r="C121" s="39" t="s">
        <v>20</v>
      </c>
      <c r="D121" s="40" t="s">
        <v>185</v>
      </c>
      <c r="E121" s="41" t="str">
        <f t="shared" si="9"/>
        <v>SWHC005S</v>
      </c>
      <c r="F121" s="63" t="s">
        <v>242</v>
      </c>
      <c r="G121" s="40" t="str">
        <f>DataSpec!$B$11</f>
        <v>UpDeemed, DnDeemed, DnDeemDI</v>
      </c>
      <c r="H121" s="40" t="str">
        <f>DataSpec!$B$7</f>
        <v>Cap-Tons</v>
      </c>
      <c r="I121" s="40" t="s">
        <v>11</v>
      </c>
      <c r="J121" t="s">
        <v>186</v>
      </c>
      <c r="K121" t="s">
        <v>271</v>
      </c>
      <c r="U121" s="44">
        <f>SUMIFS(Table1[AStdWBkW],Table1[EnergyImpactID],E121,Table1[BldgType],B121,Table1[BldgVint],C121,Table1[BldgLoc],F121)</f>
        <v>0.04</v>
      </c>
      <c r="V121" s="44">
        <f>SUMIFS(Table1[AStdWBkWh],Table1[EnergyImpactID],E121,Table1[BldgType],B121,Table1[BldgVint],C121,Table1[BldgLoc],F121)</f>
        <v>80.680000000000007</v>
      </c>
      <c r="W121" s="44">
        <v>0</v>
      </c>
      <c r="X121" s="45">
        <v>0</v>
      </c>
      <c r="Y121" s="46">
        <v>0</v>
      </c>
      <c r="Z121" s="46">
        <v>0</v>
      </c>
      <c r="AA121" s="47">
        <f>SUMIF('Cost per Solution Code'!$I$5:$I$24,'Measure Support Table'!D121,'Cost per Solution Code'!$H$5:$H$24)</f>
        <v>416.53842439071497</v>
      </c>
      <c r="AB121" s="47"/>
      <c r="AC121" s="47">
        <f>SUMIF('Cost per Solution Code'!$I$5:$I$24,'Measure Support Table'!D121,'Cost per Solution Code'!$F$5:$F$24)</f>
        <v>610</v>
      </c>
      <c r="AD121" s="47"/>
      <c r="AE121" s="48">
        <f t="shared" si="10"/>
        <v>416.53842439071497</v>
      </c>
      <c r="AF121" s="48">
        <f t="shared" si="11"/>
        <v>610</v>
      </c>
      <c r="AG121" s="48">
        <f t="shared" si="12"/>
        <v>193.46157560928503</v>
      </c>
      <c r="AH121" s="49">
        <f t="shared" si="13"/>
        <v>0</v>
      </c>
      <c r="AI121" s="49">
        <f t="shared" si="14"/>
        <v>0</v>
      </c>
      <c r="AJ121" s="50">
        <f t="shared" si="8"/>
        <v>0</v>
      </c>
      <c r="AK121" s="51">
        <v>0</v>
      </c>
    </row>
    <row r="122" spans="1:37" s="1" customFormat="1" hidden="1" x14ac:dyDescent="0.35">
      <c r="A122" s="39" t="str">
        <f t="shared" si="15"/>
        <v>SWHC005</v>
      </c>
      <c r="B122" s="39" t="s">
        <v>14</v>
      </c>
      <c r="C122" s="39" t="s">
        <v>20</v>
      </c>
      <c r="D122" s="40" t="s">
        <v>187</v>
      </c>
      <c r="E122" s="41" t="str">
        <f t="shared" si="9"/>
        <v>SWHC005T</v>
      </c>
      <c r="F122" s="63" t="s">
        <v>242</v>
      </c>
      <c r="G122" s="40" t="str">
        <f>DataSpec!$B$11</f>
        <v>UpDeemed, DnDeemed, DnDeemDI</v>
      </c>
      <c r="H122" s="40" t="str">
        <f>DataSpec!$B$7</f>
        <v>Cap-Tons</v>
      </c>
      <c r="I122" s="40" t="s">
        <v>11</v>
      </c>
      <c r="J122" t="s">
        <v>186</v>
      </c>
      <c r="K122" t="s">
        <v>272</v>
      </c>
      <c r="U122" s="44">
        <f>SUMIFS(Table1[AStdWBkW],Table1[EnergyImpactID],E122,Table1[BldgType],B122,Table1[BldgVint],C122,Table1[BldgLoc],F122)</f>
        <v>0.02</v>
      </c>
      <c r="V122" s="44">
        <f>SUMIFS(Table1[AStdWBkWh],Table1[EnergyImpactID],E122,Table1[BldgType],B122,Table1[BldgVint],C122,Table1[BldgLoc],F122)</f>
        <v>53.8</v>
      </c>
      <c r="W122" s="44">
        <v>0</v>
      </c>
      <c r="X122" s="45">
        <v>0</v>
      </c>
      <c r="Y122" s="46">
        <v>0</v>
      </c>
      <c r="Z122" s="46">
        <v>0</v>
      </c>
      <c r="AA122" s="47">
        <f>SUMIF('Cost per Solution Code'!$I$5:$I$24,'Measure Support Table'!D122,'Cost per Solution Code'!$H$5:$H$24)</f>
        <v>416.53842439071497</v>
      </c>
      <c r="AB122" s="47"/>
      <c r="AC122" s="47">
        <f>SUMIF('Cost per Solution Code'!$I$5:$I$24,'Measure Support Table'!D122,'Cost per Solution Code'!$F$5:$F$24)</f>
        <v>522.1950355751585</v>
      </c>
      <c r="AD122" s="47"/>
      <c r="AE122" s="48">
        <f t="shared" si="10"/>
        <v>416.53842439071497</v>
      </c>
      <c r="AF122" s="48">
        <f t="shared" si="11"/>
        <v>522.1950355751585</v>
      </c>
      <c r="AG122" s="48">
        <f t="shared" si="12"/>
        <v>105.65661118444353</v>
      </c>
      <c r="AH122" s="49">
        <f t="shared" si="13"/>
        <v>0</v>
      </c>
      <c r="AI122" s="49">
        <f t="shared" si="14"/>
        <v>0</v>
      </c>
      <c r="AJ122" s="50">
        <f t="shared" si="8"/>
        <v>0</v>
      </c>
      <c r="AK122" s="51">
        <v>0</v>
      </c>
    </row>
    <row r="123" spans="1:37" s="1" customFormat="1" hidden="1" x14ac:dyDescent="0.35">
      <c r="A123" s="39" t="str">
        <f t="shared" si="15"/>
        <v>SWHC005</v>
      </c>
      <c r="B123" s="39" t="s">
        <v>14</v>
      </c>
      <c r="C123" s="39" t="s">
        <v>20</v>
      </c>
      <c r="D123" s="40" t="s">
        <v>163</v>
      </c>
      <c r="E123" s="41" t="str">
        <f t="shared" si="9"/>
        <v>SWHC005A</v>
      </c>
      <c r="F123" s="63" t="s">
        <v>243</v>
      </c>
      <c r="G123" s="40" t="str">
        <f>DataSpec!$B$11</f>
        <v>UpDeemed, DnDeemed, DnDeemDI</v>
      </c>
      <c r="H123" s="40" t="str">
        <f>DataSpec!$B$7</f>
        <v>Cap-Tons</v>
      </c>
      <c r="I123" s="40" t="s">
        <v>11</v>
      </c>
      <c r="J123" t="s">
        <v>164</v>
      </c>
      <c r="K123" t="s">
        <v>253</v>
      </c>
      <c r="U123" s="44">
        <f>SUMIFS(Table1[AStdWBkW],Table1[EnergyImpactID],E123,Table1[BldgType],B123,Table1[BldgVint],C123,Table1[BldgLoc],F123)</f>
        <v>0.02</v>
      </c>
      <c r="V123" s="44">
        <f>SUMIFS(Table1[AStdWBkWh],Table1[EnergyImpactID],E123,Table1[BldgType],B123,Table1[BldgVint],C123,Table1[BldgLoc],F123)</f>
        <v>54.82</v>
      </c>
      <c r="W123" s="44">
        <v>0</v>
      </c>
      <c r="X123" s="45">
        <v>0</v>
      </c>
      <c r="Y123" s="46">
        <v>0</v>
      </c>
      <c r="Z123" s="46">
        <v>0</v>
      </c>
      <c r="AA123" s="47">
        <f>SUMIF('Cost per Solution Code'!$I$5:$I$24,'Measure Support Table'!D123,'Cost per Solution Code'!$H$5:$H$24)</f>
        <v>656.88499999999999</v>
      </c>
      <c r="AB123" s="47"/>
      <c r="AC123" s="47">
        <f>SUMIF('Cost per Solution Code'!$I$5:$I$24,'Measure Support Table'!D123,'Cost per Solution Code'!$F$5:$F$24)</f>
        <v>931.83999999999992</v>
      </c>
      <c r="AD123" s="47"/>
      <c r="AE123" s="48">
        <f t="shared" si="10"/>
        <v>656.88499999999999</v>
      </c>
      <c r="AF123" s="48">
        <f t="shared" si="11"/>
        <v>931.83999999999992</v>
      </c>
      <c r="AG123" s="48">
        <f t="shared" si="12"/>
        <v>274.95499999999993</v>
      </c>
      <c r="AH123" s="49">
        <f t="shared" si="13"/>
        <v>0</v>
      </c>
      <c r="AI123" s="49">
        <f t="shared" si="14"/>
        <v>0</v>
      </c>
      <c r="AJ123" s="50">
        <f t="shared" si="8"/>
        <v>0</v>
      </c>
      <c r="AK123" s="51">
        <v>0</v>
      </c>
    </row>
    <row r="124" spans="1:37" s="1" customFormat="1" hidden="1" x14ac:dyDescent="0.35">
      <c r="A124" s="39" t="str">
        <f t="shared" si="15"/>
        <v>SWHC005</v>
      </c>
      <c r="B124" s="39" t="s">
        <v>14</v>
      </c>
      <c r="C124" s="39" t="s">
        <v>20</v>
      </c>
      <c r="D124" s="40" t="s">
        <v>165</v>
      </c>
      <c r="E124" s="41" t="str">
        <f t="shared" si="9"/>
        <v>SWHC005B</v>
      </c>
      <c r="F124" s="63" t="s">
        <v>243</v>
      </c>
      <c r="G124" s="40" t="str">
        <f>DataSpec!$B$11</f>
        <v>UpDeemed, DnDeemed, DnDeemDI</v>
      </c>
      <c r="H124" s="40" t="str">
        <f>DataSpec!$B$7</f>
        <v>Cap-Tons</v>
      </c>
      <c r="I124" s="40" t="s">
        <v>11</v>
      </c>
      <c r="J124" t="s">
        <v>164</v>
      </c>
      <c r="K124" t="s">
        <v>254</v>
      </c>
      <c r="U124" s="44">
        <f>SUMIFS(Table1[AStdWBkW],Table1[EnergyImpactID],E124,Table1[BldgType],B124,Table1[BldgVint],C124,Table1[BldgLoc],F124)</f>
        <v>0.02</v>
      </c>
      <c r="V124" s="44">
        <f>SUMIFS(Table1[AStdWBkWh],Table1[EnergyImpactID],E124,Table1[BldgType],B124,Table1[BldgVint],C124,Table1[BldgLoc],F124)</f>
        <v>36.53</v>
      </c>
      <c r="W124" s="44">
        <v>0</v>
      </c>
      <c r="X124" s="45">
        <v>0</v>
      </c>
      <c r="Y124" s="46">
        <v>0</v>
      </c>
      <c r="Z124" s="46">
        <v>0</v>
      </c>
      <c r="AA124" s="47">
        <f>SUMIF('Cost per Solution Code'!$I$5:$I$24,'Measure Support Table'!D124,'Cost per Solution Code'!$H$5:$H$24)</f>
        <v>656.88499999999999</v>
      </c>
      <c r="AB124" s="47"/>
      <c r="AC124" s="47">
        <f>SUMIF('Cost per Solution Code'!$I$5:$I$24,'Measure Support Table'!D124,'Cost per Solution Code'!$F$5:$F$24)</f>
        <v>729.01</v>
      </c>
      <c r="AD124" s="47"/>
      <c r="AE124" s="48">
        <f t="shared" si="10"/>
        <v>656.88499999999999</v>
      </c>
      <c r="AF124" s="48">
        <f t="shared" si="11"/>
        <v>729.01</v>
      </c>
      <c r="AG124" s="48">
        <f t="shared" si="12"/>
        <v>72.125</v>
      </c>
      <c r="AH124" s="49">
        <f t="shared" si="13"/>
        <v>0</v>
      </c>
      <c r="AI124" s="49">
        <f t="shared" si="14"/>
        <v>0</v>
      </c>
      <c r="AJ124" s="50">
        <f t="shared" si="8"/>
        <v>0</v>
      </c>
      <c r="AK124" s="51">
        <v>0</v>
      </c>
    </row>
    <row r="125" spans="1:37" s="1" customFormat="1" hidden="1" x14ac:dyDescent="0.35">
      <c r="A125" s="39" t="str">
        <f t="shared" si="15"/>
        <v>SWHC005</v>
      </c>
      <c r="B125" s="39" t="s">
        <v>14</v>
      </c>
      <c r="C125" s="39" t="s">
        <v>20</v>
      </c>
      <c r="D125" s="40" t="s">
        <v>166</v>
      </c>
      <c r="E125" s="41" t="str">
        <f t="shared" si="9"/>
        <v>SWHC005C</v>
      </c>
      <c r="F125" s="63" t="s">
        <v>243</v>
      </c>
      <c r="G125" s="40" t="str">
        <f>DataSpec!$B$11</f>
        <v>UpDeemed, DnDeemed, DnDeemDI</v>
      </c>
      <c r="H125" s="40" t="str">
        <f>DataSpec!$B$7</f>
        <v>Cap-Tons</v>
      </c>
      <c r="I125" s="40" t="s">
        <v>11</v>
      </c>
      <c r="J125" t="s">
        <v>167</v>
      </c>
      <c r="K125" t="s">
        <v>255</v>
      </c>
      <c r="U125" s="44">
        <f>SUMIFS(Table1[AStdWBkW],Table1[EnergyImpactID],E125,Table1[BldgType],B125,Table1[BldgVint],C125,Table1[BldgLoc],F125)</f>
        <v>0.02</v>
      </c>
      <c r="V125" s="44">
        <f>SUMIFS(Table1[AStdWBkWh],Table1[EnergyImpactID],E125,Table1[BldgType],B125,Table1[BldgVint],C125,Table1[BldgLoc],F125)</f>
        <v>51.36</v>
      </c>
      <c r="W125" s="44">
        <v>0</v>
      </c>
      <c r="X125" s="45">
        <v>0</v>
      </c>
      <c r="Y125" s="46">
        <v>0</v>
      </c>
      <c r="Z125" s="46">
        <v>0</v>
      </c>
      <c r="AA125" s="47">
        <f>SUMIF('Cost per Solution Code'!$I$5:$I$24,'Measure Support Table'!D125,'Cost per Solution Code'!$H$5:$H$24)</f>
        <v>515.125</v>
      </c>
      <c r="AB125" s="47"/>
      <c r="AC125" s="47">
        <f>SUMIF('Cost per Solution Code'!$I$5:$I$24,'Measure Support Table'!D125,'Cost per Solution Code'!$F$5:$F$24)</f>
        <v>741.56</v>
      </c>
      <c r="AD125" s="47"/>
      <c r="AE125" s="48">
        <f t="shared" si="10"/>
        <v>515.125</v>
      </c>
      <c r="AF125" s="48">
        <f t="shared" si="11"/>
        <v>741.56</v>
      </c>
      <c r="AG125" s="48">
        <f t="shared" si="12"/>
        <v>226.43499999999995</v>
      </c>
      <c r="AH125" s="49">
        <f t="shared" si="13"/>
        <v>0</v>
      </c>
      <c r="AI125" s="49">
        <f t="shared" si="14"/>
        <v>0</v>
      </c>
      <c r="AJ125" s="50">
        <f t="shared" si="8"/>
        <v>0</v>
      </c>
      <c r="AK125" s="51">
        <v>0</v>
      </c>
    </row>
    <row r="126" spans="1:37" s="1" customFormat="1" hidden="1" x14ac:dyDescent="0.35">
      <c r="A126" s="39" t="str">
        <f t="shared" si="15"/>
        <v>SWHC005</v>
      </c>
      <c r="B126" s="39" t="s">
        <v>14</v>
      </c>
      <c r="C126" s="39" t="s">
        <v>20</v>
      </c>
      <c r="D126" s="40" t="s">
        <v>168</v>
      </c>
      <c r="E126" s="41" t="str">
        <f t="shared" si="9"/>
        <v>SWHC005D</v>
      </c>
      <c r="F126" s="63" t="s">
        <v>243</v>
      </c>
      <c r="G126" s="40" t="str">
        <f>DataSpec!$B$11</f>
        <v>UpDeemed, DnDeemed, DnDeemDI</v>
      </c>
      <c r="H126" s="40" t="str">
        <f>DataSpec!$B$7</f>
        <v>Cap-Tons</v>
      </c>
      <c r="I126" s="40" t="s">
        <v>11</v>
      </c>
      <c r="J126" t="s">
        <v>167</v>
      </c>
      <c r="K126" t="s">
        <v>256</v>
      </c>
      <c r="U126" s="44">
        <f>SUMIFS(Table1[AStdWBkW],Table1[EnergyImpactID],E126,Table1[BldgType],B126,Table1[BldgVint],C126,Table1[BldgLoc],F126)</f>
        <v>0.01</v>
      </c>
      <c r="V126" s="44">
        <f>SUMIFS(Table1[AStdWBkWh],Table1[EnergyImpactID],E126,Table1[BldgType],B126,Table1[BldgVint],C126,Table1[BldgLoc],F126)</f>
        <v>34.25</v>
      </c>
      <c r="W126" s="44">
        <v>0</v>
      </c>
      <c r="X126" s="45">
        <v>0</v>
      </c>
      <c r="Y126" s="46">
        <v>0</v>
      </c>
      <c r="Z126" s="46">
        <v>0</v>
      </c>
      <c r="AA126" s="47">
        <f>SUMIF('Cost per Solution Code'!$I$5:$I$24,'Measure Support Table'!D126,'Cost per Solution Code'!$H$5:$H$24)</f>
        <v>515.125</v>
      </c>
      <c r="AB126" s="47"/>
      <c r="AC126" s="47">
        <f>SUMIF('Cost per Solution Code'!$I$5:$I$24,'Measure Support Table'!D126,'Cost per Solution Code'!$F$5:$F$24)</f>
        <v>673.54</v>
      </c>
      <c r="AD126" s="47"/>
      <c r="AE126" s="48">
        <f t="shared" si="10"/>
        <v>515.125</v>
      </c>
      <c r="AF126" s="48">
        <f t="shared" si="11"/>
        <v>673.54</v>
      </c>
      <c r="AG126" s="48">
        <f t="shared" si="12"/>
        <v>158.41499999999996</v>
      </c>
      <c r="AH126" s="49">
        <f t="shared" si="13"/>
        <v>0</v>
      </c>
      <c r="AI126" s="49">
        <f t="shared" si="14"/>
        <v>0</v>
      </c>
      <c r="AJ126" s="50">
        <f t="shared" si="8"/>
        <v>0</v>
      </c>
      <c r="AK126" s="51">
        <v>0</v>
      </c>
    </row>
    <row r="127" spans="1:37" s="1" customFormat="1" hidden="1" x14ac:dyDescent="0.35">
      <c r="A127" s="39" t="str">
        <f t="shared" si="15"/>
        <v>SWHC005</v>
      </c>
      <c r="B127" s="39" t="s">
        <v>14</v>
      </c>
      <c r="C127" s="39" t="s">
        <v>20</v>
      </c>
      <c r="D127" s="40" t="s">
        <v>169</v>
      </c>
      <c r="E127" s="41" t="str">
        <f t="shared" si="9"/>
        <v>SWHC005E</v>
      </c>
      <c r="F127" s="63" t="s">
        <v>243</v>
      </c>
      <c r="G127" s="40" t="str">
        <f>DataSpec!$B$11</f>
        <v>UpDeemed, DnDeemed, DnDeemDI</v>
      </c>
      <c r="H127" s="40" t="str">
        <f>DataSpec!$B$7</f>
        <v>Cap-Tons</v>
      </c>
      <c r="I127" s="40" t="s">
        <v>11</v>
      </c>
      <c r="J127" t="s">
        <v>170</v>
      </c>
      <c r="K127" t="s">
        <v>257</v>
      </c>
      <c r="U127" s="44">
        <f>SUMIFS(Table1[AStdWBkW],Table1[EnergyImpactID],E127,Table1[BldgType],B127,Table1[BldgVint],C127,Table1[BldgLoc],F127)</f>
        <v>0.02</v>
      </c>
      <c r="V127" s="44">
        <f>SUMIFS(Table1[AStdWBkWh],Table1[EnergyImpactID],E127,Table1[BldgType],B127,Table1[BldgVint],C127,Table1[BldgLoc],F127)</f>
        <v>50.47</v>
      </c>
      <c r="W127" s="44">
        <v>0</v>
      </c>
      <c r="X127" s="45">
        <v>0</v>
      </c>
      <c r="Y127" s="46">
        <v>0</v>
      </c>
      <c r="Z127" s="46">
        <v>0</v>
      </c>
      <c r="AA127" s="47">
        <f>SUMIF('Cost per Solution Code'!$I$5:$I$24,'Measure Support Table'!D127,'Cost per Solution Code'!$H$5:$H$24)</f>
        <v>448.52499999999998</v>
      </c>
      <c r="AB127" s="47"/>
      <c r="AC127" s="47">
        <f>SUMIF('Cost per Solution Code'!$I$5:$I$24,'Measure Support Table'!D127,'Cost per Solution Code'!$F$5:$F$24)</f>
        <v>698.35</v>
      </c>
      <c r="AD127" s="47"/>
      <c r="AE127" s="48">
        <f t="shared" si="10"/>
        <v>448.52499999999998</v>
      </c>
      <c r="AF127" s="48">
        <f t="shared" si="11"/>
        <v>698.35</v>
      </c>
      <c r="AG127" s="48">
        <f t="shared" si="12"/>
        <v>249.82500000000005</v>
      </c>
      <c r="AH127" s="49">
        <f t="shared" si="13"/>
        <v>0</v>
      </c>
      <c r="AI127" s="49">
        <f t="shared" si="14"/>
        <v>0</v>
      </c>
      <c r="AJ127" s="50">
        <f t="shared" si="8"/>
        <v>0</v>
      </c>
      <c r="AK127" s="51">
        <v>0</v>
      </c>
    </row>
    <row r="128" spans="1:37" s="1" customFormat="1" hidden="1" x14ac:dyDescent="0.35">
      <c r="A128" s="39" t="str">
        <f t="shared" si="15"/>
        <v>SWHC005</v>
      </c>
      <c r="B128" s="39" t="s">
        <v>14</v>
      </c>
      <c r="C128" s="39" t="s">
        <v>20</v>
      </c>
      <c r="D128" s="40" t="s">
        <v>171</v>
      </c>
      <c r="E128" s="41" t="str">
        <f t="shared" si="9"/>
        <v>SWHC005F</v>
      </c>
      <c r="F128" s="63" t="s">
        <v>243</v>
      </c>
      <c r="G128" s="40" t="str">
        <f>DataSpec!$B$11</f>
        <v>UpDeemed, DnDeemed, DnDeemDI</v>
      </c>
      <c r="H128" s="40" t="str">
        <f>DataSpec!$B$7</f>
        <v>Cap-Tons</v>
      </c>
      <c r="I128" s="40" t="s">
        <v>11</v>
      </c>
      <c r="J128" t="s">
        <v>170</v>
      </c>
      <c r="K128" t="s">
        <v>258</v>
      </c>
      <c r="U128" s="44">
        <f>SUMIFS(Table1[AStdWBkW],Table1[EnergyImpactID],E128,Table1[BldgType],B128,Table1[BldgVint],C128,Table1[BldgLoc],F128)</f>
        <v>0.01</v>
      </c>
      <c r="V128" s="44">
        <f>SUMIFS(Table1[AStdWBkWh],Table1[EnergyImpactID],E128,Table1[BldgType],B128,Table1[BldgVint],C128,Table1[BldgLoc],F128)</f>
        <v>33.65</v>
      </c>
      <c r="W128" s="44">
        <v>0</v>
      </c>
      <c r="X128" s="45">
        <v>0</v>
      </c>
      <c r="Y128" s="46">
        <v>0</v>
      </c>
      <c r="Z128" s="46">
        <v>0</v>
      </c>
      <c r="AA128" s="47">
        <f>SUMIF('Cost per Solution Code'!$I$5:$I$24,'Measure Support Table'!D128,'Cost per Solution Code'!$H$5:$H$24)</f>
        <v>448.52499999999998</v>
      </c>
      <c r="AB128" s="47"/>
      <c r="AC128" s="47">
        <f>SUMIF('Cost per Solution Code'!$I$5:$I$24,'Measure Support Table'!D128,'Cost per Solution Code'!$F$5:$F$24)</f>
        <v>642.36500000000001</v>
      </c>
      <c r="AD128" s="47"/>
      <c r="AE128" s="48">
        <f t="shared" si="10"/>
        <v>448.52499999999998</v>
      </c>
      <c r="AF128" s="48">
        <f t="shared" si="11"/>
        <v>642.36500000000001</v>
      </c>
      <c r="AG128" s="48">
        <f t="shared" si="12"/>
        <v>193.84000000000003</v>
      </c>
      <c r="AH128" s="49">
        <f t="shared" si="13"/>
        <v>0</v>
      </c>
      <c r="AI128" s="49">
        <f t="shared" si="14"/>
        <v>0</v>
      </c>
      <c r="AJ128" s="50">
        <f t="shared" si="8"/>
        <v>0</v>
      </c>
      <c r="AK128" s="51">
        <v>0</v>
      </c>
    </row>
    <row r="129" spans="1:37" s="1" customFormat="1" hidden="1" x14ac:dyDescent="0.35">
      <c r="A129" s="39" t="str">
        <f t="shared" si="15"/>
        <v>SWHC005</v>
      </c>
      <c r="B129" s="39" t="s">
        <v>14</v>
      </c>
      <c r="C129" s="39" t="s">
        <v>20</v>
      </c>
      <c r="D129" s="40" t="s">
        <v>8</v>
      </c>
      <c r="E129" s="41" t="str">
        <f t="shared" si="9"/>
        <v>SWHC005G</v>
      </c>
      <c r="F129" s="63" t="s">
        <v>243</v>
      </c>
      <c r="G129" s="40" t="str">
        <f>DataSpec!$B$11</f>
        <v>UpDeemed, DnDeemed, DnDeemDI</v>
      </c>
      <c r="H129" s="40" t="str">
        <f>DataSpec!$B$7</f>
        <v>Cap-Tons</v>
      </c>
      <c r="I129" s="40" t="s">
        <v>11</v>
      </c>
      <c r="J129" t="s">
        <v>172</v>
      </c>
      <c r="K129" t="s">
        <v>259</v>
      </c>
      <c r="U129" s="44">
        <f>SUMIFS(Table1[AStdWBkW],Table1[EnergyImpactID],E129,Table1[BldgType],B129,Table1[BldgVint],C129,Table1[BldgLoc],F129)</f>
        <v>0.02</v>
      </c>
      <c r="V129" s="44">
        <f>SUMIFS(Table1[AStdWBkWh],Table1[EnergyImpactID],E129,Table1[BldgType],B129,Table1[BldgVint],C129,Table1[BldgLoc],F129)</f>
        <v>50.47</v>
      </c>
      <c r="W129" s="44">
        <v>0</v>
      </c>
      <c r="X129" s="45">
        <v>0</v>
      </c>
      <c r="Y129" s="46">
        <v>0</v>
      </c>
      <c r="Z129" s="46">
        <v>0</v>
      </c>
      <c r="AA129" s="47">
        <f>SUMIF('Cost per Solution Code'!$I$5:$I$24,'Measure Support Table'!D129,'Cost per Solution Code'!$H$5:$H$24)</f>
        <v>392.565</v>
      </c>
      <c r="AB129" s="47"/>
      <c r="AC129" s="47">
        <f>SUMIF('Cost per Solution Code'!$I$5:$I$24,'Measure Support Table'!D129,'Cost per Solution Code'!$F$5:$F$24)</f>
        <v>491.11500000000001</v>
      </c>
      <c r="AD129" s="47"/>
      <c r="AE129" s="48">
        <f t="shared" si="10"/>
        <v>392.565</v>
      </c>
      <c r="AF129" s="48">
        <f t="shared" si="11"/>
        <v>491.11500000000001</v>
      </c>
      <c r="AG129" s="48">
        <f t="shared" si="12"/>
        <v>98.550000000000011</v>
      </c>
      <c r="AH129" s="49">
        <f t="shared" si="13"/>
        <v>0</v>
      </c>
      <c r="AI129" s="49">
        <f t="shared" si="14"/>
        <v>0</v>
      </c>
      <c r="AJ129" s="50">
        <f t="shared" si="8"/>
        <v>0</v>
      </c>
      <c r="AK129" s="51">
        <v>0</v>
      </c>
    </row>
    <row r="130" spans="1:37" s="1" customFormat="1" hidden="1" x14ac:dyDescent="0.35">
      <c r="A130" s="39" t="str">
        <f t="shared" si="15"/>
        <v>SWHC005</v>
      </c>
      <c r="B130" s="39" t="s">
        <v>14</v>
      </c>
      <c r="C130" s="39" t="s">
        <v>20</v>
      </c>
      <c r="D130" s="40" t="s">
        <v>16</v>
      </c>
      <c r="E130" s="41" t="str">
        <f t="shared" si="9"/>
        <v>SWHC005H</v>
      </c>
      <c r="F130" s="63" t="s">
        <v>243</v>
      </c>
      <c r="G130" s="40" t="str">
        <f>DataSpec!$B$11</f>
        <v>UpDeemed, DnDeemed, DnDeemDI</v>
      </c>
      <c r="H130" s="40" t="str">
        <f>DataSpec!$B$7</f>
        <v>Cap-Tons</v>
      </c>
      <c r="I130" s="40" t="s">
        <v>11</v>
      </c>
      <c r="J130" t="s">
        <v>172</v>
      </c>
      <c r="K130" t="s">
        <v>260</v>
      </c>
      <c r="U130" s="44">
        <f>SUMIFS(Table1[AStdWBkW],Table1[EnergyImpactID],E130,Table1[BldgType],B130,Table1[BldgVint],C130,Table1[BldgLoc],F130)</f>
        <v>0.01</v>
      </c>
      <c r="V130" s="44">
        <f>SUMIFS(Table1[AStdWBkWh],Table1[EnergyImpactID],E130,Table1[BldgType],B130,Table1[BldgVint],C130,Table1[BldgLoc],F130)</f>
        <v>33.65</v>
      </c>
      <c r="W130" s="44">
        <v>0</v>
      </c>
      <c r="X130" s="45">
        <v>0</v>
      </c>
      <c r="Y130" s="46">
        <v>0</v>
      </c>
      <c r="Z130" s="46">
        <v>0</v>
      </c>
      <c r="AA130" s="47">
        <f>SUMIF('Cost per Solution Code'!$I$5:$I$24,'Measure Support Table'!D130,'Cost per Solution Code'!$H$5:$H$24)</f>
        <v>392.565</v>
      </c>
      <c r="AB130" s="47"/>
      <c r="AC130" s="47">
        <f>SUMIF('Cost per Solution Code'!$I$5:$I$24,'Measure Support Table'!D130,'Cost per Solution Code'!$F$5:$F$24)</f>
        <v>458.26499999999999</v>
      </c>
      <c r="AD130" s="47"/>
      <c r="AE130" s="48">
        <f t="shared" si="10"/>
        <v>392.565</v>
      </c>
      <c r="AF130" s="48">
        <f t="shared" si="11"/>
        <v>458.26499999999999</v>
      </c>
      <c r="AG130" s="48">
        <f t="shared" si="12"/>
        <v>65.699999999999989</v>
      </c>
      <c r="AH130" s="49">
        <f t="shared" si="13"/>
        <v>0</v>
      </c>
      <c r="AI130" s="49">
        <f t="shared" si="14"/>
        <v>0</v>
      </c>
      <c r="AJ130" s="50">
        <f t="shared" si="8"/>
        <v>0</v>
      </c>
      <c r="AK130" s="51">
        <v>0</v>
      </c>
    </row>
    <row r="131" spans="1:37" s="1" customFormat="1" hidden="1" x14ac:dyDescent="0.35">
      <c r="A131" s="39" t="str">
        <f t="shared" si="15"/>
        <v>SWHC005</v>
      </c>
      <c r="B131" s="39" t="s">
        <v>14</v>
      </c>
      <c r="C131" s="39" t="s">
        <v>20</v>
      </c>
      <c r="D131" s="40" t="s">
        <v>18</v>
      </c>
      <c r="E131" s="41" t="str">
        <f t="shared" si="9"/>
        <v>SWHC005I</v>
      </c>
      <c r="F131" s="63" t="s">
        <v>243</v>
      </c>
      <c r="G131" s="40" t="str">
        <f>DataSpec!$B$11</f>
        <v>UpDeemed, DnDeemed, DnDeemDI</v>
      </c>
      <c r="H131" s="40" t="str">
        <f>DataSpec!$B$7</f>
        <v>Cap-Tons</v>
      </c>
      <c r="I131" s="40" t="s">
        <v>11</v>
      </c>
      <c r="J131" t="s">
        <v>173</v>
      </c>
      <c r="K131" t="s">
        <v>261</v>
      </c>
      <c r="U131" s="44">
        <f>SUMIFS(Table1[AStdWBkW],Table1[EnergyImpactID],E131,Table1[BldgType],B131,Table1[BldgVint],C131,Table1[BldgLoc],F131)</f>
        <v>0.02</v>
      </c>
      <c r="V131" s="44">
        <f>SUMIFS(Table1[AStdWBkWh],Table1[EnergyImpactID],E131,Table1[BldgType],B131,Table1[BldgVint],C131,Table1[BldgLoc],F131)</f>
        <v>59.95</v>
      </c>
      <c r="W131" s="44">
        <v>0</v>
      </c>
      <c r="X131" s="45">
        <v>0</v>
      </c>
      <c r="Y131" s="46">
        <v>0</v>
      </c>
      <c r="Z131" s="46">
        <v>0</v>
      </c>
      <c r="AA131" s="47">
        <f>SUMIF('Cost per Solution Code'!$I$5:$I$24,'Measure Support Table'!D131,'Cost per Solution Code'!$H$5:$H$24)</f>
        <v>660</v>
      </c>
      <c r="AB131" s="47"/>
      <c r="AC131" s="47">
        <f>SUMIF('Cost per Solution Code'!$I$5:$I$24,'Measure Support Table'!D131,'Cost per Solution Code'!$F$5:$F$24)</f>
        <v>923</v>
      </c>
      <c r="AD131" s="47"/>
      <c r="AE131" s="48">
        <f t="shared" si="10"/>
        <v>660</v>
      </c>
      <c r="AF131" s="48">
        <f t="shared" si="11"/>
        <v>923</v>
      </c>
      <c r="AG131" s="48">
        <f t="shared" si="12"/>
        <v>263</v>
      </c>
      <c r="AH131" s="49">
        <f t="shared" si="13"/>
        <v>0</v>
      </c>
      <c r="AI131" s="49">
        <f t="shared" si="14"/>
        <v>0</v>
      </c>
      <c r="AJ131" s="50">
        <f t="shared" ref="AJ131:AJ194" si="16">AI131-AH131</f>
        <v>0</v>
      </c>
      <c r="AK131" s="51">
        <v>0</v>
      </c>
    </row>
    <row r="132" spans="1:37" s="1" customFormat="1" hidden="1" x14ac:dyDescent="0.35">
      <c r="A132" s="39" t="str">
        <f t="shared" si="15"/>
        <v>SWHC005</v>
      </c>
      <c r="B132" s="39" t="s">
        <v>14</v>
      </c>
      <c r="C132" s="39" t="s">
        <v>20</v>
      </c>
      <c r="D132" s="40" t="s">
        <v>22</v>
      </c>
      <c r="E132" s="41" t="str">
        <f t="shared" ref="E132:E195" si="17">A132&amp;D132</f>
        <v>SWHC005J</v>
      </c>
      <c r="F132" s="63" t="s">
        <v>243</v>
      </c>
      <c r="G132" s="40" t="str">
        <f>DataSpec!$B$11</f>
        <v>UpDeemed, DnDeemed, DnDeemDI</v>
      </c>
      <c r="H132" s="40" t="str">
        <f>DataSpec!$B$7</f>
        <v>Cap-Tons</v>
      </c>
      <c r="I132" s="40" t="s">
        <v>11</v>
      </c>
      <c r="J132" t="s">
        <v>173</v>
      </c>
      <c r="K132" t="s">
        <v>262</v>
      </c>
      <c r="U132" s="44">
        <f>SUMIFS(Table1[AStdWBkW],Table1[EnergyImpactID],E132,Table1[BldgType],B132,Table1[BldgVint],C132,Table1[BldgLoc],F132)</f>
        <v>0.02</v>
      </c>
      <c r="V132" s="44">
        <f>SUMIFS(Table1[AStdWBkWh],Table1[EnergyImpactID],E132,Table1[BldgType],B132,Table1[BldgVint],C132,Table1[BldgLoc],F132)</f>
        <v>39.979999999999997</v>
      </c>
      <c r="W132" s="44">
        <v>0</v>
      </c>
      <c r="X132" s="45">
        <v>0</v>
      </c>
      <c r="Y132" s="46">
        <v>0</v>
      </c>
      <c r="Z132" s="46">
        <v>0</v>
      </c>
      <c r="AA132" s="47">
        <f>SUMIF('Cost per Solution Code'!$I$5:$I$24,'Measure Support Table'!D132,'Cost per Solution Code'!$H$5:$H$24)</f>
        <v>660</v>
      </c>
      <c r="AB132" s="47"/>
      <c r="AC132" s="47">
        <f>SUMIF('Cost per Solution Code'!$I$5:$I$24,'Measure Support Table'!D132,'Cost per Solution Code'!$F$5:$F$24)</f>
        <v>845</v>
      </c>
      <c r="AD132" s="47"/>
      <c r="AE132" s="48">
        <f t="shared" ref="AE132:AE195" si="18">AA132+AB132</f>
        <v>660</v>
      </c>
      <c r="AF132" s="48">
        <f t="shared" ref="AF132:AF195" si="19">AC132+AD132</f>
        <v>845</v>
      </c>
      <c r="AG132" s="48">
        <f t="shared" ref="AG132:AG195" si="20">AF132-AE132</f>
        <v>185</v>
      </c>
      <c r="AH132" s="49">
        <f t="shared" ref="AH132:AH195" si="21">IF(I132="ER",SUM(AA132:AB132),0)</f>
        <v>0</v>
      </c>
      <c r="AI132" s="49">
        <f t="shared" ref="AI132:AI195" si="22">IF(I132="ER",AC132+AD132,0)</f>
        <v>0</v>
      </c>
      <c r="AJ132" s="50">
        <f t="shared" si="16"/>
        <v>0</v>
      </c>
      <c r="AK132" s="51">
        <v>0</v>
      </c>
    </row>
    <row r="133" spans="1:37" s="1" customFormat="1" hidden="1" x14ac:dyDescent="0.35">
      <c r="A133" s="39" t="str">
        <f t="shared" si="15"/>
        <v>SWHC005</v>
      </c>
      <c r="B133" s="39" t="s">
        <v>14</v>
      </c>
      <c r="C133" s="39" t="s">
        <v>20</v>
      </c>
      <c r="D133" s="40" t="s">
        <v>25</v>
      </c>
      <c r="E133" s="41" t="str">
        <f t="shared" si="17"/>
        <v>SWHC005K</v>
      </c>
      <c r="F133" s="63" t="s">
        <v>243</v>
      </c>
      <c r="G133" s="40" t="str">
        <f>DataSpec!$B$11</f>
        <v>UpDeemed, DnDeemed, DnDeemDI</v>
      </c>
      <c r="H133" s="40" t="str">
        <f>DataSpec!$B$7</f>
        <v>Cap-Tons</v>
      </c>
      <c r="I133" s="40" t="s">
        <v>11</v>
      </c>
      <c r="J133" t="s">
        <v>174</v>
      </c>
      <c r="K133" t="s">
        <v>263</v>
      </c>
      <c r="U133" s="44">
        <f>SUMIFS(Table1[AStdWBkW],Table1[EnergyImpactID],E133,Table1[BldgType],B133,Table1[BldgVint],C133,Table1[BldgLoc],F133)</f>
        <v>0.03</v>
      </c>
      <c r="V133" s="44">
        <f>SUMIFS(Table1[AStdWBkWh],Table1[EnergyImpactID],E133,Table1[BldgType],B133,Table1[BldgVint],C133,Table1[BldgLoc],F133)</f>
        <v>69.84</v>
      </c>
      <c r="W133" s="44">
        <v>0</v>
      </c>
      <c r="X133" s="45">
        <v>0</v>
      </c>
      <c r="Y133" s="46">
        <v>0</v>
      </c>
      <c r="Z133" s="46">
        <v>0</v>
      </c>
      <c r="AA133" s="47">
        <f>SUMIF('Cost per Solution Code'!$I$5:$I$24,'Measure Support Table'!D133,'Cost per Solution Code'!$H$5:$H$24)</f>
        <v>519.14</v>
      </c>
      <c r="AB133" s="47"/>
      <c r="AC133" s="47">
        <f>SUMIF('Cost per Solution Code'!$I$5:$I$24,'Measure Support Table'!D133,'Cost per Solution Code'!$F$5:$F$24)</f>
        <v>685.85</v>
      </c>
      <c r="AD133" s="47"/>
      <c r="AE133" s="48">
        <f t="shared" si="18"/>
        <v>519.14</v>
      </c>
      <c r="AF133" s="48">
        <f t="shared" si="19"/>
        <v>685.85</v>
      </c>
      <c r="AG133" s="48">
        <f t="shared" si="20"/>
        <v>166.71000000000004</v>
      </c>
      <c r="AH133" s="49">
        <f t="shared" si="21"/>
        <v>0</v>
      </c>
      <c r="AI133" s="49">
        <f t="shared" si="22"/>
        <v>0</v>
      </c>
      <c r="AJ133" s="50">
        <f t="shared" si="16"/>
        <v>0</v>
      </c>
      <c r="AK133" s="51">
        <v>0</v>
      </c>
    </row>
    <row r="134" spans="1:37" s="1" customFormat="1" hidden="1" x14ac:dyDescent="0.35">
      <c r="A134" s="39" t="str">
        <f t="shared" si="15"/>
        <v>SWHC005</v>
      </c>
      <c r="B134" s="39" t="s">
        <v>14</v>
      </c>
      <c r="C134" s="39" t="s">
        <v>20</v>
      </c>
      <c r="D134" s="40" t="s">
        <v>175</v>
      </c>
      <c r="E134" s="41" t="str">
        <f t="shared" si="17"/>
        <v>SWHC005L</v>
      </c>
      <c r="F134" s="63" t="s">
        <v>243</v>
      </c>
      <c r="G134" s="40" t="str">
        <f>DataSpec!$B$11</f>
        <v>UpDeemed, DnDeemed, DnDeemDI</v>
      </c>
      <c r="H134" s="40" t="str">
        <f>DataSpec!$B$7</f>
        <v>Cap-Tons</v>
      </c>
      <c r="I134" s="40" t="s">
        <v>11</v>
      </c>
      <c r="J134" t="s">
        <v>174</v>
      </c>
      <c r="K134" t="s">
        <v>264</v>
      </c>
      <c r="U134" s="44">
        <f>SUMIFS(Table1[AStdWBkW],Table1[EnergyImpactID],E134,Table1[BldgType],B134,Table1[BldgVint],C134,Table1[BldgLoc],F134)</f>
        <v>0.02</v>
      </c>
      <c r="V134" s="44">
        <f>SUMIFS(Table1[AStdWBkWh],Table1[EnergyImpactID],E134,Table1[BldgType],B134,Table1[BldgVint],C134,Table1[BldgLoc],F134)</f>
        <v>46.55</v>
      </c>
      <c r="W134" s="44">
        <v>0</v>
      </c>
      <c r="X134" s="45">
        <v>0</v>
      </c>
      <c r="Y134" s="46">
        <v>0</v>
      </c>
      <c r="Z134" s="46">
        <v>0</v>
      </c>
      <c r="AA134" s="47">
        <f>SUMIF('Cost per Solution Code'!$I$5:$I$24,'Measure Support Table'!D134,'Cost per Solution Code'!$H$5:$H$24)</f>
        <v>519.14</v>
      </c>
      <c r="AB134" s="47"/>
      <c r="AC134" s="47">
        <f>SUMIF('Cost per Solution Code'!$I$5:$I$24,'Measure Support Table'!D134,'Cost per Solution Code'!$F$5:$F$24)</f>
        <v>555.84500000000003</v>
      </c>
      <c r="AD134" s="47"/>
      <c r="AE134" s="48">
        <f t="shared" si="18"/>
        <v>519.14</v>
      </c>
      <c r="AF134" s="48">
        <f t="shared" si="19"/>
        <v>555.84500000000003</v>
      </c>
      <c r="AG134" s="48">
        <f t="shared" si="20"/>
        <v>36.705000000000041</v>
      </c>
      <c r="AH134" s="49">
        <f t="shared" si="21"/>
        <v>0</v>
      </c>
      <c r="AI134" s="49">
        <f t="shared" si="22"/>
        <v>0</v>
      </c>
      <c r="AJ134" s="50">
        <f t="shared" si="16"/>
        <v>0</v>
      </c>
      <c r="AK134" s="51">
        <v>0</v>
      </c>
    </row>
    <row r="135" spans="1:37" s="1" customFormat="1" hidden="1" x14ac:dyDescent="0.35">
      <c r="A135" s="39" t="str">
        <f t="shared" ref="A135:A198" si="23">A134</f>
        <v>SWHC005</v>
      </c>
      <c r="B135" s="39" t="s">
        <v>14</v>
      </c>
      <c r="C135" s="39" t="s">
        <v>20</v>
      </c>
      <c r="D135" s="40" t="s">
        <v>176</v>
      </c>
      <c r="E135" s="41" t="str">
        <f t="shared" si="17"/>
        <v>SWHC005M</v>
      </c>
      <c r="F135" s="63" t="s">
        <v>243</v>
      </c>
      <c r="G135" s="40" t="str">
        <f>DataSpec!$B$11</f>
        <v>UpDeemed, DnDeemed, DnDeemDI</v>
      </c>
      <c r="H135" s="40" t="str">
        <f>DataSpec!$B$7</f>
        <v>Cap-Tons</v>
      </c>
      <c r="I135" s="40" t="s">
        <v>11</v>
      </c>
      <c r="J135" t="s">
        <v>177</v>
      </c>
      <c r="K135" t="s">
        <v>265</v>
      </c>
      <c r="U135" s="44">
        <f>SUMIFS(Table1[AStdWBkW],Table1[EnergyImpactID],E135,Table1[BldgType],B135,Table1[BldgVint],C135,Table1[BldgLoc],F135)</f>
        <v>0.03</v>
      </c>
      <c r="V135" s="44">
        <f>SUMIFS(Table1[AStdWBkWh],Table1[EnergyImpactID],E135,Table1[BldgType],B135,Table1[BldgVint],C135,Table1[BldgLoc],F135)</f>
        <v>64.23</v>
      </c>
      <c r="W135" s="44">
        <v>0</v>
      </c>
      <c r="X135" s="45">
        <v>0</v>
      </c>
      <c r="Y135" s="46">
        <v>0</v>
      </c>
      <c r="Z135" s="46">
        <v>0</v>
      </c>
      <c r="AA135" s="47">
        <f>SUMIF('Cost per Solution Code'!$I$5:$I$24,'Measure Support Table'!D135,'Cost per Solution Code'!$H$5:$H$24)</f>
        <v>449.41</v>
      </c>
      <c r="AB135" s="47"/>
      <c r="AC135" s="47">
        <f>SUMIF('Cost per Solution Code'!$I$5:$I$24,'Measure Support Table'!D135,'Cost per Solution Code'!$F$5:$F$24)</f>
        <v>771.3576281291954</v>
      </c>
      <c r="AD135" s="47"/>
      <c r="AE135" s="48">
        <f t="shared" si="18"/>
        <v>449.41</v>
      </c>
      <c r="AF135" s="48">
        <f t="shared" si="19"/>
        <v>771.3576281291954</v>
      </c>
      <c r="AG135" s="48">
        <f t="shared" si="20"/>
        <v>321.94762812919538</v>
      </c>
      <c r="AH135" s="49">
        <f t="shared" si="21"/>
        <v>0</v>
      </c>
      <c r="AI135" s="49">
        <f t="shared" si="22"/>
        <v>0</v>
      </c>
      <c r="AJ135" s="50">
        <f t="shared" si="16"/>
        <v>0</v>
      </c>
      <c r="AK135" s="51">
        <v>0</v>
      </c>
    </row>
    <row r="136" spans="1:37" s="1" customFormat="1" hidden="1" x14ac:dyDescent="0.35">
      <c r="A136" s="39" t="str">
        <f t="shared" si="23"/>
        <v>SWHC005</v>
      </c>
      <c r="B136" s="39" t="s">
        <v>14</v>
      </c>
      <c r="C136" s="39" t="s">
        <v>20</v>
      </c>
      <c r="D136" s="40" t="s">
        <v>178</v>
      </c>
      <c r="E136" s="41" t="str">
        <f t="shared" si="17"/>
        <v>SWHC005N</v>
      </c>
      <c r="F136" s="63" t="s">
        <v>243</v>
      </c>
      <c r="G136" s="40" t="str">
        <f>DataSpec!$B$11</f>
        <v>UpDeemed, DnDeemed, DnDeemDI</v>
      </c>
      <c r="H136" s="40" t="str">
        <f>DataSpec!$B$7</f>
        <v>Cap-Tons</v>
      </c>
      <c r="I136" s="40" t="s">
        <v>11</v>
      </c>
      <c r="J136" t="s">
        <v>177</v>
      </c>
      <c r="K136" t="s">
        <v>266</v>
      </c>
      <c r="U136" s="44">
        <f>SUMIFS(Table1[AStdWBkW],Table1[EnergyImpactID],E136,Table1[BldgType],B136,Table1[BldgVint],C136,Table1[BldgLoc],F136)</f>
        <v>0.02</v>
      </c>
      <c r="V136" s="44">
        <f>SUMIFS(Table1[AStdWBkWh],Table1[EnergyImpactID],E136,Table1[BldgType],B136,Table1[BldgVint],C136,Table1[BldgLoc],F136)</f>
        <v>42.8</v>
      </c>
      <c r="W136" s="44">
        <v>0</v>
      </c>
      <c r="X136" s="45">
        <v>0</v>
      </c>
      <c r="Y136" s="46">
        <v>0</v>
      </c>
      <c r="Z136" s="46">
        <v>0</v>
      </c>
      <c r="AA136" s="47">
        <f>SUMIF('Cost per Solution Code'!$I$5:$I$24,'Measure Support Table'!D136,'Cost per Solution Code'!$H$5:$H$24)</f>
        <v>449.41</v>
      </c>
      <c r="AB136" s="47"/>
      <c r="AC136" s="47">
        <f>SUMIF('Cost per Solution Code'!$I$5:$I$24,'Measure Support Table'!D136,'Cost per Solution Code'!$F$5:$F$24)</f>
        <v>629.11366698254767</v>
      </c>
      <c r="AD136" s="47"/>
      <c r="AE136" s="48">
        <f t="shared" si="18"/>
        <v>449.41</v>
      </c>
      <c r="AF136" s="48">
        <f t="shared" si="19"/>
        <v>629.11366698254767</v>
      </c>
      <c r="AG136" s="48">
        <f t="shared" si="20"/>
        <v>179.70366698254765</v>
      </c>
      <c r="AH136" s="49">
        <f t="shared" si="21"/>
        <v>0</v>
      </c>
      <c r="AI136" s="49">
        <f t="shared" si="22"/>
        <v>0</v>
      </c>
      <c r="AJ136" s="50">
        <f t="shared" si="16"/>
        <v>0</v>
      </c>
      <c r="AK136" s="51">
        <v>0</v>
      </c>
    </row>
    <row r="137" spans="1:37" s="1" customFormat="1" hidden="1" x14ac:dyDescent="0.35">
      <c r="A137" s="39" t="str">
        <f t="shared" si="23"/>
        <v>SWHC005</v>
      </c>
      <c r="B137" s="39" t="s">
        <v>14</v>
      </c>
      <c r="C137" s="39" t="s">
        <v>20</v>
      </c>
      <c r="D137" s="40" t="s">
        <v>179</v>
      </c>
      <c r="E137" s="41" t="str">
        <f t="shared" si="17"/>
        <v>SWHC005O</v>
      </c>
      <c r="F137" s="63" t="s">
        <v>243</v>
      </c>
      <c r="G137" s="40" t="str">
        <f>DataSpec!$B$11</f>
        <v>UpDeemed, DnDeemed, DnDeemDI</v>
      </c>
      <c r="H137" s="40" t="str">
        <f>DataSpec!$B$7</f>
        <v>Cap-Tons</v>
      </c>
      <c r="I137" s="40" t="s">
        <v>11</v>
      </c>
      <c r="J137" t="s">
        <v>180</v>
      </c>
      <c r="K137" t="s">
        <v>267</v>
      </c>
      <c r="U137" s="44">
        <f>SUMIFS(Table1[AStdWBkW],Table1[EnergyImpactID],E137,Table1[BldgType],B137,Table1[BldgVint],C137,Table1[BldgLoc],F137)</f>
        <v>0.03</v>
      </c>
      <c r="V137" s="44">
        <f>SUMIFS(Table1[AStdWBkWh],Table1[EnergyImpactID],E137,Table1[BldgType],B137,Table1[BldgVint],C137,Table1[BldgLoc],F137)</f>
        <v>77.05</v>
      </c>
      <c r="W137" s="44">
        <v>0</v>
      </c>
      <c r="X137" s="45">
        <v>0</v>
      </c>
      <c r="Y137" s="46">
        <v>0</v>
      </c>
      <c r="Z137" s="46">
        <v>0</v>
      </c>
      <c r="AA137" s="47">
        <f>SUMIF('Cost per Solution Code'!$I$5:$I$24,'Measure Support Table'!D137,'Cost per Solution Code'!$H$5:$H$24)</f>
        <v>1086</v>
      </c>
      <c r="AB137" s="47"/>
      <c r="AC137" s="47">
        <f>SUMIF('Cost per Solution Code'!$I$5:$I$24,'Measure Support Table'!D137,'Cost per Solution Code'!$F$5:$F$24)</f>
        <v>1124.9000000000001</v>
      </c>
      <c r="AD137" s="47"/>
      <c r="AE137" s="48">
        <f t="shared" si="18"/>
        <v>1086</v>
      </c>
      <c r="AF137" s="48">
        <f t="shared" si="19"/>
        <v>1124.9000000000001</v>
      </c>
      <c r="AG137" s="48">
        <f t="shared" si="20"/>
        <v>38.900000000000091</v>
      </c>
      <c r="AH137" s="49">
        <f t="shared" si="21"/>
        <v>0</v>
      </c>
      <c r="AI137" s="49">
        <f t="shared" si="22"/>
        <v>0</v>
      </c>
      <c r="AJ137" s="50">
        <f t="shared" si="16"/>
        <v>0</v>
      </c>
      <c r="AK137" s="51">
        <v>0</v>
      </c>
    </row>
    <row r="138" spans="1:37" s="1" customFormat="1" hidden="1" x14ac:dyDescent="0.35">
      <c r="A138" s="39" t="str">
        <f t="shared" si="23"/>
        <v>SWHC005</v>
      </c>
      <c r="B138" s="39" t="s">
        <v>14</v>
      </c>
      <c r="C138" s="39" t="s">
        <v>20</v>
      </c>
      <c r="D138" s="40" t="s">
        <v>181</v>
      </c>
      <c r="E138" s="41" t="str">
        <f t="shared" si="17"/>
        <v>SWHC005P</v>
      </c>
      <c r="F138" s="63" t="s">
        <v>243</v>
      </c>
      <c r="G138" s="40" t="str">
        <f>DataSpec!$B$11</f>
        <v>UpDeemed, DnDeemed, DnDeemDI</v>
      </c>
      <c r="H138" s="40" t="str">
        <f>DataSpec!$B$7</f>
        <v>Cap-Tons</v>
      </c>
      <c r="I138" s="40" t="s">
        <v>11</v>
      </c>
      <c r="J138" t="s">
        <v>180</v>
      </c>
      <c r="K138" t="s">
        <v>268</v>
      </c>
      <c r="U138" s="44">
        <f>SUMIFS(Table1[AStdWBkW],Table1[EnergyImpactID],E138,Table1[BldgType],B138,Table1[BldgVint],C138,Table1[BldgLoc],F138)</f>
        <v>0.02</v>
      </c>
      <c r="V138" s="44">
        <f>SUMIFS(Table1[AStdWBkWh],Table1[EnergyImpactID],E138,Table1[BldgType],B138,Table1[BldgVint],C138,Table1[BldgLoc],F138)</f>
        <v>51.35</v>
      </c>
      <c r="W138" s="44">
        <v>0</v>
      </c>
      <c r="X138" s="45">
        <v>0</v>
      </c>
      <c r="Y138" s="46">
        <v>0</v>
      </c>
      <c r="Z138" s="46">
        <v>0</v>
      </c>
      <c r="AA138" s="47">
        <f>SUMIF('Cost per Solution Code'!$I$5:$I$24,'Measure Support Table'!D138,'Cost per Solution Code'!$H$5:$H$24)</f>
        <v>1086</v>
      </c>
      <c r="AB138" s="47"/>
      <c r="AC138" s="47">
        <f>SUMIF('Cost per Solution Code'!$I$5:$I$24,'Measure Support Table'!D138,'Cost per Solution Code'!$F$5:$F$24)</f>
        <v>1107.17</v>
      </c>
      <c r="AD138" s="47"/>
      <c r="AE138" s="48">
        <f t="shared" si="18"/>
        <v>1086</v>
      </c>
      <c r="AF138" s="48">
        <f t="shared" si="19"/>
        <v>1107.17</v>
      </c>
      <c r="AG138" s="48">
        <f t="shared" si="20"/>
        <v>21.170000000000073</v>
      </c>
      <c r="AH138" s="49">
        <f t="shared" si="21"/>
        <v>0</v>
      </c>
      <c r="AI138" s="49">
        <f t="shared" si="22"/>
        <v>0</v>
      </c>
      <c r="AJ138" s="50">
        <f t="shared" si="16"/>
        <v>0</v>
      </c>
      <c r="AK138" s="51">
        <v>0</v>
      </c>
    </row>
    <row r="139" spans="1:37" s="1" customFormat="1" hidden="1" x14ac:dyDescent="0.35">
      <c r="A139" s="39" t="str">
        <f t="shared" si="23"/>
        <v>SWHC005</v>
      </c>
      <c r="B139" s="39" t="s">
        <v>14</v>
      </c>
      <c r="C139" s="39" t="s">
        <v>20</v>
      </c>
      <c r="D139" s="40" t="s">
        <v>182</v>
      </c>
      <c r="E139" s="41" t="str">
        <f t="shared" si="17"/>
        <v>SWHC005Q</v>
      </c>
      <c r="F139" s="63" t="s">
        <v>243</v>
      </c>
      <c r="G139" s="40" t="str">
        <f>DataSpec!$B$11</f>
        <v>UpDeemed, DnDeemed, DnDeemDI</v>
      </c>
      <c r="H139" s="40" t="str">
        <f>DataSpec!$B$7</f>
        <v>Cap-Tons</v>
      </c>
      <c r="I139" s="40" t="s">
        <v>11</v>
      </c>
      <c r="J139" t="s">
        <v>183</v>
      </c>
      <c r="K139" t="s">
        <v>269</v>
      </c>
      <c r="U139" s="44">
        <f>SUMIFS(Table1[AStdWBkW],Table1[EnergyImpactID],E139,Table1[BldgType],B139,Table1[BldgVint],C139,Table1[BldgLoc],F139)</f>
        <v>0.03</v>
      </c>
      <c r="V139" s="44">
        <f>SUMIFS(Table1[AStdWBkWh],Table1[EnergyImpactID],E139,Table1[BldgType],B139,Table1[BldgVint],C139,Table1[BldgLoc],F139)</f>
        <v>60.11</v>
      </c>
      <c r="W139" s="44">
        <v>0</v>
      </c>
      <c r="X139" s="45">
        <v>0</v>
      </c>
      <c r="Y139" s="46">
        <v>0</v>
      </c>
      <c r="Z139" s="46">
        <v>0</v>
      </c>
      <c r="AA139" s="47">
        <f>SUMIF('Cost per Solution Code'!$I$5:$I$24,'Measure Support Table'!D139,'Cost per Solution Code'!$H$5:$H$24)</f>
        <v>636.29999999999995</v>
      </c>
      <c r="AB139" s="47"/>
      <c r="AC139" s="47">
        <f>SUMIF('Cost per Solution Code'!$I$5:$I$24,'Measure Support Table'!D139,'Cost per Solution Code'!$F$5:$F$24)</f>
        <v>931.83</v>
      </c>
      <c r="AD139" s="47"/>
      <c r="AE139" s="48">
        <f t="shared" si="18"/>
        <v>636.29999999999995</v>
      </c>
      <c r="AF139" s="48">
        <f t="shared" si="19"/>
        <v>931.83</v>
      </c>
      <c r="AG139" s="48">
        <f t="shared" si="20"/>
        <v>295.53000000000009</v>
      </c>
      <c r="AH139" s="49">
        <f t="shared" si="21"/>
        <v>0</v>
      </c>
      <c r="AI139" s="49">
        <f t="shared" si="22"/>
        <v>0</v>
      </c>
      <c r="AJ139" s="50">
        <f t="shared" si="16"/>
        <v>0</v>
      </c>
      <c r="AK139" s="51">
        <v>0</v>
      </c>
    </row>
    <row r="140" spans="1:37" s="1" customFormat="1" hidden="1" x14ac:dyDescent="0.35">
      <c r="A140" s="39" t="str">
        <f t="shared" si="23"/>
        <v>SWHC005</v>
      </c>
      <c r="B140" s="39" t="s">
        <v>14</v>
      </c>
      <c r="C140" s="39" t="s">
        <v>20</v>
      </c>
      <c r="D140" s="40" t="s">
        <v>184</v>
      </c>
      <c r="E140" s="41" t="str">
        <f t="shared" si="17"/>
        <v>SWHC005R</v>
      </c>
      <c r="F140" s="63" t="s">
        <v>243</v>
      </c>
      <c r="G140" s="40" t="str">
        <f>DataSpec!$B$11</f>
        <v>UpDeemed, DnDeemed, DnDeemDI</v>
      </c>
      <c r="H140" s="40" t="str">
        <f>DataSpec!$B$7</f>
        <v>Cap-Tons</v>
      </c>
      <c r="I140" s="40" t="s">
        <v>11</v>
      </c>
      <c r="J140" t="s">
        <v>183</v>
      </c>
      <c r="K140" t="s">
        <v>270</v>
      </c>
      <c r="U140" s="44">
        <f>SUMIFS(Table1[AStdWBkW],Table1[EnergyImpactID],E140,Table1[BldgType],B140,Table1[BldgVint],C140,Table1[BldgLoc],F140)</f>
        <v>0.02</v>
      </c>
      <c r="V140" s="44">
        <f>SUMIFS(Table1[AStdWBkWh],Table1[EnergyImpactID],E140,Table1[BldgType],B140,Table1[BldgVint],C140,Table1[BldgLoc],F140)</f>
        <v>40.049999999999997</v>
      </c>
      <c r="W140" s="44">
        <v>0</v>
      </c>
      <c r="X140" s="45">
        <v>0</v>
      </c>
      <c r="Y140" s="46">
        <v>0</v>
      </c>
      <c r="Z140" s="46">
        <v>0</v>
      </c>
      <c r="AA140" s="47">
        <f>SUMIF('Cost per Solution Code'!$I$5:$I$24,'Measure Support Table'!D140,'Cost per Solution Code'!$H$5:$H$24)</f>
        <v>636.29999999999995</v>
      </c>
      <c r="AB140" s="47"/>
      <c r="AC140" s="47">
        <f>SUMIF('Cost per Solution Code'!$I$5:$I$24,'Measure Support Table'!D140,'Cost per Solution Code'!$F$5:$F$24)</f>
        <v>797.9</v>
      </c>
      <c r="AD140" s="47"/>
      <c r="AE140" s="48">
        <f t="shared" si="18"/>
        <v>636.29999999999995</v>
      </c>
      <c r="AF140" s="48">
        <f t="shared" si="19"/>
        <v>797.9</v>
      </c>
      <c r="AG140" s="48">
        <f t="shared" si="20"/>
        <v>161.60000000000002</v>
      </c>
      <c r="AH140" s="49">
        <f t="shared" si="21"/>
        <v>0</v>
      </c>
      <c r="AI140" s="49">
        <f t="shared" si="22"/>
        <v>0</v>
      </c>
      <c r="AJ140" s="50">
        <f t="shared" si="16"/>
        <v>0</v>
      </c>
      <c r="AK140" s="51">
        <v>0</v>
      </c>
    </row>
    <row r="141" spans="1:37" s="1" customFormat="1" hidden="1" x14ac:dyDescent="0.35">
      <c r="A141" s="39" t="str">
        <f t="shared" si="23"/>
        <v>SWHC005</v>
      </c>
      <c r="B141" s="39" t="s">
        <v>14</v>
      </c>
      <c r="C141" s="39" t="s">
        <v>20</v>
      </c>
      <c r="D141" s="40" t="s">
        <v>185</v>
      </c>
      <c r="E141" s="41" t="str">
        <f t="shared" si="17"/>
        <v>SWHC005S</v>
      </c>
      <c r="F141" s="63" t="s">
        <v>243</v>
      </c>
      <c r="G141" s="40" t="str">
        <f>DataSpec!$B$11</f>
        <v>UpDeemed, DnDeemed, DnDeemDI</v>
      </c>
      <c r="H141" s="40" t="str">
        <f>DataSpec!$B$7</f>
        <v>Cap-Tons</v>
      </c>
      <c r="I141" s="40" t="s">
        <v>11</v>
      </c>
      <c r="J141" t="s">
        <v>186</v>
      </c>
      <c r="K141" t="s">
        <v>271</v>
      </c>
      <c r="U141" s="44">
        <f>SUMIFS(Table1[AStdWBkW],Table1[EnergyImpactID],E141,Table1[BldgType],B141,Table1[BldgVint],C141,Table1[BldgLoc],F141)</f>
        <v>0.03</v>
      </c>
      <c r="V141" s="44">
        <f>SUMIFS(Table1[AStdWBkWh],Table1[EnergyImpactID],E141,Table1[BldgType],B141,Table1[BldgVint],C141,Table1[BldgLoc],F141)</f>
        <v>80.12</v>
      </c>
      <c r="W141" s="44">
        <v>0</v>
      </c>
      <c r="X141" s="45">
        <v>0</v>
      </c>
      <c r="Y141" s="46">
        <v>0</v>
      </c>
      <c r="Z141" s="46">
        <v>0</v>
      </c>
      <c r="AA141" s="47">
        <f>SUMIF('Cost per Solution Code'!$I$5:$I$24,'Measure Support Table'!D141,'Cost per Solution Code'!$H$5:$H$24)</f>
        <v>416.53842439071497</v>
      </c>
      <c r="AB141" s="47"/>
      <c r="AC141" s="47">
        <f>SUMIF('Cost per Solution Code'!$I$5:$I$24,'Measure Support Table'!D141,'Cost per Solution Code'!$F$5:$F$24)</f>
        <v>610</v>
      </c>
      <c r="AD141" s="47"/>
      <c r="AE141" s="48">
        <f t="shared" si="18"/>
        <v>416.53842439071497</v>
      </c>
      <c r="AF141" s="48">
        <f t="shared" si="19"/>
        <v>610</v>
      </c>
      <c r="AG141" s="48">
        <f t="shared" si="20"/>
        <v>193.46157560928503</v>
      </c>
      <c r="AH141" s="49">
        <f t="shared" si="21"/>
        <v>0</v>
      </c>
      <c r="AI141" s="49">
        <f t="shared" si="22"/>
        <v>0</v>
      </c>
      <c r="AJ141" s="50">
        <f t="shared" si="16"/>
        <v>0</v>
      </c>
      <c r="AK141" s="51">
        <v>0</v>
      </c>
    </row>
    <row r="142" spans="1:37" s="1" customFormat="1" hidden="1" x14ac:dyDescent="0.35">
      <c r="A142" s="39" t="str">
        <f t="shared" si="23"/>
        <v>SWHC005</v>
      </c>
      <c r="B142" s="39" t="s">
        <v>14</v>
      </c>
      <c r="C142" s="39" t="s">
        <v>20</v>
      </c>
      <c r="D142" s="40" t="s">
        <v>187</v>
      </c>
      <c r="E142" s="41" t="str">
        <f t="shared" si="17"/>
        <v>SWHC005T</v>
      </c>
      <c r="F142" s="63" t="s">
        <v>243</v>
      </c>
      <c r="G142" s="40" t="str">
        <f>DataSpec!$B$11</f>
        <v>UpDeemed, DnDeemed, DnDeemDI</v>
      </c>
      <c r="H142" s="40" t="str">
        <f>DataSpec!$B$7</f>
        <v>Cap-Tons</v>
      </c>
      <c r="I142" s="40" t="s">
        <v>11</v>
      </c>
      <c r="J142" t="s">
        <v>186</v>
      </c>
      <c r="K142" t="s">
        <v>272</v>
      </c>
      <c r="U142" s="44">
        <f>SUMIFS(Table1[AStdWBkW],Table1[EnergyImpactID],E142,Table1[BldgType],B142,Table1[BldgVint],C142,Table1[BldgLoc],F142)</f>
        <v>0.02</v>
      </c>
      <c r="V142" s="44">
        <f>SUMIFS(Table1[AStdWBkWh],Table1[EnergyImpactID],E142,Table1[BldgType],B142,Table1[BldgVint],C142,Table1[BldgLoc],F142)</f>
        <v>53.43</v>
      </c>
      <c r="W142" s="44">
        <v>0</v>
      </c>
      <c r="X142" s="45">
        <v>0</v>
      </c>
      <c r="Y142" s="46">
        <v>0</v>
      </c>
      <c r="Z142" s="46">
        <v>0</v>
      </c>
      <c r="AA142" s="47">
        <f>SUMIF('Cost per Solution Code'!$I$5:$I$24,'Measure Support Table'!D142,'Cost per Solution Code'!$H$5:$H$24)</f>
        <v>416.53842439071497</v>
      </c>
      <c r="AB142" s="47"/>
      <c r="AC142" s="47">
        <f>SUMIF('Cost per Solution Code'!$I$5:$I$24,'Measure Support Table'!D142,'Cost per Solution Code'!$F$5:$F$24)</f>
        <v>522.1950355751585</v>
      </c>
      <c r="AD142" s="47"/>
      <c r="AE142" s="48">
        <f t="shared" si="18"/>
        <v>416.53842439071497</v>
      </c>
      <c r="AF142" s="48">
        <f t="shared" si="19"/>
        <v>522.1950355751585</v>
      </c>
      <c r="AG142" s="48">
        <f t="shared" si="20"/>
        <v>105.65661118444353</v>
      </c>
      <c r="AH142" s="49">
        <f t="shared" si="21"/>
        <v>0</v>
      </c>
      <c r="AI142" s="49">
        <f t="shared" si="22"/>
        <v>0</v>
      </c>
      <c r="AJ142" s="50">
        <f t="shared" si="16"/>
        <v>0</v>
      </c>
      <c r="AK142" s="51">
        <v>0</v>
      </c>
    </row>
    <row r="143" spans="1:37" s="1" customFormat="1" hidden="1" x14ac:dyDescent="0.35">
      <c r="A143" s="39" t="str">
        <f t="shared" si="23"/>
        <v>SWHC005</v>
      </c>
      <c r="B143" s="39" t="s">
        <v>14</v>
      </c>
      <c r="C143" s="39" t="s">
        <v>20</v>
      </c>
      <c r="D143" s="40" t="s">
        <v>163</v>
      </c>
      <c r="E143" s="41" t="str">
        <f t="shared" si="17"/>
        <v>SWHC005A</v>
      </c>
      <c r="F143" s="63" t="s">
        <v>244</v>
      </c>
      <c r="G143" s="40" t="str">
        <f>DataSpec!$B$11</f>
        <v>UpDeemed, DnDeemed, DnDeemDI</v>
      </c>
      <c r="H143" s="40" t="str">
        <f>DataSpec!$B$7</f>
        <v>Cap-Tons</v>
      </c>
      <c r="I143" s="40" t="s">
        <v>11</v>
      </c>
      <c r="J143" t="s">
        <v>164</v>
      </c>
      <c r="K143" t="s">
        <v>253</v>
      </c>
      <c r="U143" s="44">
        <f>SUMIFS(Table1[AStdWBkW],Table1[EnergyImpactID],E143,Table1[BldgType],B143,Table1[BldgVint],C143,Table1[BldgLoc],F143)</f>
        <v>0.02</v>
      </c>
      <c r="V143" s="44">
        <f>SUMIFS(Table1[AStdWBkWh],Table1[EnergyImpactID],E143,Table1[BldgType],B143,Table1[BldgVint],C143,Table1[BldgLoc],F143)</f>
        <v>57.87</v>
      </c>
      <c r="W143" s="44">
        <v>0</v>
      </c>
      <c r="X143" s="45">
        <v>0</v>
      </c>
      <c r="Y143" s="46">
        <v>0</v>
      </c>
      <c r="Z143" s="46">
        <v>0</v>
      </c>
      <c r="AA143" s="47">
        <f>SUMIF('Cost per Solution Code'!$I$5:$I$24,'Measure Support Table'!D143,'Cost per Solution Code'!$H$5:$H$24)</f>
        <v>656.88499999999999</v>
      </c>
      <c r="AB143" s="47"/>
      <c r="AC143" s="47">
        <f>SUMIF('Cost per Solution Code'!$I$5:$I$24,'Measure Support Table'!D143,'Cost per Solution Code'!$F$5:$F$24)</f>
        <v>931.83999999999992</v>
      </c>
      <c r="AD143" s="47"/>
      <c r="AE143" s="48">
        <f t="shared" si="18"/>
        <v>656.88499999999999</v>
      </c>
      <c r="AF143" s="48">
        <f t="shared" si="19"/>
        <v>931.83999999999992</v>
      </c>
      <c r="AG143" s="48">
        <f t="shared" si="20"/>
        <v>274.95499999999993</v>
      </c>
      <c r="AH143" s="49">
        <f t="shared" si="21"/>
        <v>0</v>
      </c>
      <c r="AI143" s="49">
        <f t="shared" si="22"/>
        <v>0</v>
      </c>
      <c r="AJ143" s="50">
        <f t="shared" si="16"/>
        <v>0</v>
      </c>
      <c r="AK143" s="51">
        <v>0</v>
      </c>
    </row>
    <row r="144" spans="1:37" s="1" customFormat="1" hidden="1" x14ac:dyDescent="0.35">
      <c r="A144" s="39" t="str">
        <f t="shared" si="23"/>
        <v>SWHC005</v>
      </c>
      <c r="B144" s="39" t="s">
        <v>14</v>
      </c>
      <c r="C144" s="39" t="s">
        <v>20</v>
      </c>
      <c r="D144" s="40" t="s">
        <v>165</v>
      </c>
      <c r="E144" s="41" t="str">
        <f t="shared" si="17"/>
        <v>SWHC005B</v>
      </c>
      <c r="F144" s="63" t="s">
        <v>244</v>
      </c>
      <c r="G144" s="40" t="str">
        <f>DataSpec!$B$11</f>
        <v>UpDeemed, DnDeemed, DnDeemDI</v>
      </c>
      <c r="H144" s="40" t="str">
        <f>DataSpec!$B$7</f>
        <v>Cap-Tons</v>
      </c>
      <c r="I144" s="40" t="s">
        <v>11</v>
      </c>
      <c r="J144" t="s">
        <v>164</v>
      </c>
      <c r="K144" t="s">
        <v>254</v>
      </c>
      <c r="U144" s="44">
        <f>SUMIFS(Table1[AStdWBkW],Table1[EnergyImpactID],E144,Table1[BldgType],B144,Table1[BldgVint],C144,Table1[BldgLoc],F144)</f>
        <v>0.01</v>
      </c>
      <c r="V144" s="44">
        <f>SUMIFS(Table1[AStdWBkWh],Table1[EnergyImpactID],E144,Table1[BldgType],B144,Table1[BldgVint],C144,Table1[BldgLoc],F144)</f>
        <v>38.58</v>
      </c>
      <c r="W144" s="44">
        <v>0</v>
      </c>
      <c r="X144" s="45">
        <v>0</v>
      </c>
      <c r="Y144" s="46">
        <v>0</v>
      </c>
      <c r="Z144" s="46">
        <v>0</v>
      </c>
      <c r="AA144" s="47">
        <f>SUMIF('Cost per Solution Code'!$I$5:$I$24,'Measure Support Table'!D144,'Cost per Solution Code'!$H$5:$H$24)</f>
        <v>656.88499999999999</v>
      </c>
      <c r="AB144" s="47"/>
      <c r="AC144" s="47">
        <f>SUMIF('Cost per Solution Code'!$I$5:$I$24,'Measure Support Table'!D144,'Cost per Solution Code'!$F$5:$F$24)</f>
        <v>729.01</v>
      </c>
      <c r="AD144" s="47"/>
      <c r="AE144" s="48">
        <f t="shared" si="18"/>
        <v>656.88499999999999</v>
      </c>
      <c r="AF144" s="48">
        <f t="shared" si="19"/>
        <v>729.01</v>
      </c>
      <c r="AG144" s="48">
        <f t="shared" si="20"/>
        <v>72.125</v>
      </c>
      <c r="AH144" s="49">
        <f t="shared" si="21"/>
        <v>0</v>
      </c>
      <c r="AI144" s="49">
        <f t="shared" si="22"/>
        <v>0</v>
      </c>
      <c r="AJ144" s="50">
        <f t="shared" si="16"/>
        <v>0</v>
      </c>
      <c r="AK144" s="51">
        <v>0</v>
      </c>
    </row>
    <row r="145" spans="1:37" s="1" customFormat="1" hidden="1" x14ac:dyDescent="0.35">
      <c r="A145" s="39" t="str">
        <f t="shared" si="23"/>
        <v>SWHC005</v>
      </c>
      <c r="B145" s="39" t="s">
        <v>14</v>
      </c>
      <c r="C145" s="39" t="s">
        <v>20</v>
      </c>
      <c r="D145" s="40" t="s">
        <v>166</v>
      </c>
      <c r="E145" s="41" t="str">
        <f t="shared" si="17"/>
        <v>SWHC005C</v>
      </c>
      <c r="F145" s="63" t="s">
        <v>244</v>
      </c>
      <c r="G145" s="40" t="str">
        <f>DataSpec!$B$11</f>
        <v>UpDeemed, DnDeemed, DnDeemDI</v>
      </c>
      <c r="H145" s="40" t="str">
        <f>DataSpec!$B$7</f>
        <v>Cap-Tons</v>
      </c>
      <c r="I145" s="40" t="s">
        <v>11</v>
      </c>
      <c r="J145" t="s">
        <v>167</v>
      </c>
      <c r="K145" t="s">
        <v>255</v>
      </c>
      <c r="U145" s="44">
        <f>SUMIFS(Table1[AStdWBkW],Table1[EnergyImpactID],E145,Table1[BldgType],B145,Table1[BldgVint],C145,Table1[BldgLoc],F145)</f>
        <v>0.02</v>
      </c>
      <c r="V145" s="44">
        <f>SUMIFS(Table1[AStdWBkWh],Table1[EnergyImpactID],E145,Table1[BldgType],B145,Table1[BldgVint],C145,Table1[BldgLoc],F145)</f>
        <v>54.22</v>
      </c>
      <c r="W145" s="44">
        <v>0</v>
      </c>
      <c r="X145" s="45">
        <v>0</v>
      </c>
      <c r="Y145" s="46">
        <v>0</v>
      </c>
      <c r="Z145" s="46">
        <v>0</v>
      </c>
      <c r="AA145" s="47">
        <f>SUMIF('Cost per Solution Code'!$I$5:$I$24,'Measure Support Table'!D145,'Cost per Solution Code'!$H$5:$H$24)</f>
        <v>515.125</v>
      </c>
      <c r="AB145" s="47"/>
      <c r="AC145" s="47">
        <f>SUMIF('Cost per Solution Code'!$I$5:$I$24,'Measure Support Table'!D145,'Cost per Solution Code'!$F$5:$F$24)</f>
        <v>741.56</v>
      </c>
      <c r="AD145" s="47"/>
      <c r="AE145" s="48">
        <f t="shared" si="18"/>
        <v>515.125</v>
      </c>
      <c r="AF145" s="48">
        <f t="shared" si="19"/>
        <v>741.56</v>
      </c>
      <c r="AG145" s="48">
        <f t="shared" si="20"/>
        <v>226.43499999999995</v>
      </c>
      <c r="AH145" s="49">
        <f t="shared" si="21"/>
        <v>0</v>
      </c>
      <c r="AI145" s="49">
        <f t="shared" si="22"/>
        <v>0</v>
      </c>
      <c r="AJ145" s="50">
        <f t="shared" si="16"/>
        <v>0</v>
      </c>
      <c r="AK145" s="51">
        <v>0</v>
      </c>
    </row>
    <row r="146" spans="1:37" s="1" customFormat="1" hidden="1" x14ac:dyDescent="0.35">
      <c r="A146" s="39" t="str">
        <f t="shared" si="23"/>
        <v>SWHC005</v>
      </c>
      <c r="B146" s="39" t="s">
        <v>14</v>
      </c>
      <c r="C146" s="39" t="s">
        <v>20</v>
      </c>
      <c r="D146" s="40" t="s">
        <v>168</v>
      </c>
      <c r="E146" s="41" t="str">
        <f t="shared" si="17"/>
        <v>SWHC005D</v>
      </c>
      <c r="F146" s="63" t="s">
        <v>244</v>
      </c>
      <c r="G146" s="40" t="str">
        <f>DataSpec!$B$11</f>
        <v>UpDeemed, DnDeemed, DnDeemDI</v>
      </c>
      <c r="H146" s="40" t="str">
        <f>DataSpec!$B$7</f>
        <v>Cap-Tons</v>
      </c>
      <c r="I146" s="40" t="s">
        <v>11</v>
      </c>
      <c r="J146" t="s">
        <v>167</v>
      </c>
      <c r="K146" t="s">
        <v>256</v>
      </c>
      <c r="U146" s="44">
        <f>SUMIFS(Table1[AStdWBkW],Table1[EnergyImpactID],E146,Table1[BldgType],B146,Table1[BldgVint],C146,Table1[BldgLoc],F146)</f>
        <v>0.01</v>
      </c>
      <c r="V146" s="44">
        <f>SUMIFS(Table1[AStdWBkWh],Table1[EnergyImpactID],E146,Table1[BldgType],B146,Table1[BldgVint],C146,Table1[BldgLoc],F146)</f>
        <v>36.14</v>
      </c>
      <c r="W146" s="44">
        <v>0</v>
      </c>
      <c r="X146" s="45">
        <v>0</v>
      </c>
      <c r="Y146" s="46">
        <v>0</v>
      </c>
      <c r="Z146" s="46">
        <v>0</v>
      </c>
      <c r="AA146" s="47">
        <f>SUMIF('Cost per Solution Code'!$I$5:$I$24,'Measure Support Table'!D146,'Cost per Solution Code'!$H$5:$H$24)</f>
        <v>515.125</v>
      </c>
      <c r="AB146" s="47"/>
      <c r="AC146" s="47">
        <f>SUMIF('Cost per Solution Code'!$I$5:$I$24,'Measure Support Table'!D146,'Cost per Solution Code'!$F$5:$F$24)</f>
        <v>673.54</v>
      </c>
      <c r="AD146" s="47"/>
      <c r="AE146" s="48">
        <f t="shared" si="18"/>
        <v>515.125</v>
      </c>
      <c r="AF146" s="48">
        <f t="shared" si="19"/>
        <v>673.54</v>
      </c>
      <c r="AG146" s="48">
        <f t="shared" si="20"/>
        <v>158.41499999999996</v>
      </c>
      <c r="AH146" s="49">
        <f t="shared" si="21"/>
        <v>0</v>
      </c>
      <c r="AI146" s="49">
        <f t="shared" si="22"/>
        <v>0</v>
      </c>
      <c r="AJ146" s="50">
        <f t="shared" si="16"/>
        <v>0</v>
      </c>
      <c r="AK146" s="51">
        <v>0</v>
      </c>
    </row>
    <row r="147" spans="1:37" s="1" customFormat="1" hidden="1" x14ac:dyDescent="0.35">
      <c r="A147" s="39" t="str">
        <f t="shared" si="23"/>
        <v>SWHC005</v>
      </c>
      <c r="B147" s="39" t="s">
        <v>14</v>
      </c>
      <c r="C147" s="39" t="s">
        <v>20</v>
      </c>
      <c r="D147" s="40" t="s">
        <v>169</v>
      </c>
      <c r="E147" s="41" t="str">
        <f t="shared" si="17"/>
        <v>SWHC005E</v>
      </c>
      <c r="F147" s="63" t="s">
        <v>244</v>
      </c>
      <c r="G147" s="40" t="str">
        <f>DataSpec!$B$11</f>
        <v>UpDeemed, DnDeemed, DnDeemDI</v>
      </c>
      <c r="H147" s="40" t="str">
        <f>DataSpec!$B$7</f>
        <v>Cap-Tons</v>
      </c>
      <c r="I147" s="40" t="s">
        <v>11</v>
      </c>
      <c r="J147" t="s">
        <v>170</v>
      </c>
      <c r="K147" t="s">
        <v>257</v>
      </c>
      <c r="U147" s="44">
        <f>SUMIFS(Table1[AStdWBkW],Table1[EnergyImpactID],E147,Table1[BldgType],B147,Table1[BldgVint],C147,Table1[BldgLoc],F147)</f>
        <v>0.02</v>
      </c>
      <c r="V147" s="44">
        <f>SUMIFS(Table1[AStdWBkWh],Table1[EnergyImpactID],E147,Table1[BldgType],B147,Table1[BldgVint],C147,Table1[BldgLoc],F147)</f>
        <v>53.3</v>
      </c>
      <c r="W147" s="44">
        <v>0</v>
      </c>
      <c r="X147" s="45">
        <v>0</v>
      </c>
      <c r="Y147" s="46">
        <v>0</v>
      </c>
      <c r="Z147" s="46">
        <v>0</v>
      </c>
      <c r="AA147" s="47">
        <f>SUMIF('Cost per Solution Code'!$I$5:$I$24,'Measure Support Table'!D147,'Cost per Solution Code'!$H$5:$H$24)</f>
        <v>448.52499999999998</v>
      </c>
      <c r="AB147" s="47"/>
      <c r="AC147" s="47">
        <f>SUMIF('Cost per Solution Code'!$I$5:$I$24,'Measure Support Table'!D147,'Cost per Solution Code'!$F$5:$F$24)</f>
        <v>698.35</v>
      </c>
      <c r="AD147" s="47"/>
      <c r="AE147" s="48">
        <f t="shared" si="18"/>
        <v>448.52499999999998</v>
      </c>
      <c r="AF147" s="48">
        <f t="shared" si="19"/>
        <v>698.35</v>
      </c>
      <c r="AG147" s="48">
        <f t="shared" si="20"/>
        <v>249.82500000000005</v>
      </c>
      <c r="AH147" s="49">
        <f t="shared" si="21"/>
        <v>0</v>
      </c>
      <c r="AI147" s="49">
        <f t="shared" si="22"/>
        <v>0</v>
      </c>
      <c r="AJ147" s="50">
        <f t="shared" si="16"/>
        <v>0</v>
      </c>
      <c r="AK147" s="51">
        <v>0</v>
      </c>
    </row>
    <row r="148" spans="1:37" s="1" customFormat="1" hidden="1" x14ac:dyDescent="0.35">
      <c r="A148" s="39" t="str">
        <f t="shared" si="23"/>
        <v>SWHC005</v>
      </c>
      <c r="B148" s="39" t="s">
        <v>14</v>
      </c>
      <c r="C148" s="39" t="s">
        <v>20</v>
      </c>
      <c r="D148" s="40" t="s">
        <v>171</v>
      </c>
      <c r="E148" s="41" t="str">
        <f t="shared" si="17"/>
        <v>SWHC005F</v>
      </c>
      <c r="F148" s="63" t="s">
        <v>244</v>
      </c>
      <c r="G148" s="40" t="str">
        <f>DataSpec!$B$11</f>
        <v>UpDeemed, DnDeemed, DnDeemDI</v>
      </c>
      <c r="H148" s="40" t="str">
        <f>DataSpec!$B$7</f>
        <v>Cap-Tons</v>
      </c>
      <c r="I148" s="40" t="s">
        <v>11</v>
      </c>
      <c r="J148" t="s">
        <v>170</v>
      </c>
      <c r="K148" t="s">
        <v>258</v>
      </c>
      <c r="U148" s="44">
        <f>SUMIFS(Table1[AStdWBkW],Table1[EnergyImpactID],E148,Table1[BldgType],B148,Table1[BldgVint],C148,Table1[BldgLoc],F148)</f>
        <v>0.01</v>
      </c>
      <c r="V148" s="44">
        <f>SUMIFS(Table1[AStdWBkWh],Table1[EnergyImpactID],E148,Table1[BldgType],B148,Table1[BldgVint],C148,Table1[BldgLoc],F148)</f>
        <v>35.520000000000003</v>
      </c>
      <c r="W148" s="44">
        <v>0</v>
      </c>
      <c r="X148" s="45">
        <v>0</v>
      </c>
      <c r="Y148" s="46">
        <v>0</v>
      </c>
      <c r="Z148" s="46">
        <v>0</v>
      </c>
      <c r="AA148" s="47">
        <f>SUMIF('Cost per Solution Code'!$I$5:$I$24,'Measure Support Table'!D148,'Cost per Solution Code'!$H$5:$H$24)</f>
        <v>448.52499999999998</v>
      </c>
      <c r="AB148" s="47"/>
      <c r="AC148" s="47">
        <f>SUMIF('Cost per Solution Code'!$I$5:$I$24,'Measure Support Table'!D148,'Cost per Solution Code'!$F$5:$F$24)</f>
        <v>642.36500000000001</v>
      </c>
      <c r="AD148" s="47"/>
      <c r="AE148" s="48">
        <f t="shared" si="18"/>
        <v>448.52499999999998</v>
      </c>
      <c r="AF148" s="48">
        <f t="shared" si="19"/>
        <v>642.36500000000001</v>
      </c>
      <c r="AG148" s="48">
        <f t="shared" si="20"/>
        <v>193.84000000000003</v>
      </c>
      <c r="AH148" s="49">
        <f t="shared" si="21"/>
        <v>0</v>
      </c>
      <c r="AI148" s="49">
        <f t="shared" si="22"/>
        <v>0</v>
      </c>
      <c r="AJ148" s="50">
        <f t="shared" si="16"/>
        <v>0</v>
      </c>
      <c r="AK148" s="51">
        <v>0</v>
      </c>
    </row>
    <row r="149" spans="1:37" s="1" customFormat="1" hidden="1" x14ac:dyDescent="0.35">
      <c r="A149" s="39" t="str">
        <f t="shared" si="23"/>
        <v>SWHC005</v>
      </c>
      <c r="B149" s="39" t="s">
        <v>14</v>
      </c>
      <c r="C149" s="39" t="s">
        <v>20</v>
      </c>
      <c r="D149" s="40" t="s">
        <v>8</v>
      </c>
      <c r="E149" s="41" t="str">
        <f t="shared" si="17"/>
        <v>SWHC005G</v>
      </c>
      <c r="F149" s="63" t="s">
        <v>244</v>
      </c>
      <c r="G149" s="40" t="str">
        <f>DataSpec!$B$11</f>
        <v>UpDeemed, DnDeemed, DnDeemDI</v>
      </c>
      <c r="H149" s="40" t="str">
        <f>DataSpec!$B$7</f>
        <v>Cap-Tons</v>
      </c>
      <c r="I149" s="40" t="s">
        <v>11</v>
      </c>
      <c r="J149" t="s">
        <v>172</v>
      </c>
      <c r="K149" t="s">
        <v>259</v>
      </c>
      <c r="U149" s="44">
        <f>SUMIFS(Table1[AStdWBkW],Table1[EnergyImpactID],E149,Table1[BldgType],B149,Table1[BldgVint],C149,Table1[BldgLoc],F149)</f>
        <v>0.02</v>
      </c>
      <c r="V149" s="44">
        <f>SUMIFS(Table1[AStdWBkWh],Table1[EnergyImpactID],E149,Table1[BldgType],B149,Table1[BldgVint],C149,Table1[BldgLoc],F149)</f>
        <v>53.3</v>
      </c>
      <c r="W149" s="44">
        <v>0</v>
      </c>
      <c r="X149" s="45">
        <v>0</v>
      </c>
      <c r="Y149" s="46">
        <v>0</v>
      </c>
      <c r="Z149" s="46">
        <v>0</v>
      </c>
      <c r="AA149" s="47">
        <f>SUMIF('Cost per Solution Code'!$I$5:$I$24,'Measure Support Table'!D149,'Cost per Solution Code'!$H$5:$H$24)</f>
        <v>392.565</v>
      </c>
      <c r="AB149" s="47"/>
      <c r="AC149" s="47">
        <f>SUMIF('Cost per Solution Code'!$I$5:$I$24,'Measure Support Table'!D149,'Cost per Solution Code'!$F$5:$F$24)</f>
        <v>491.11500000000001</v>
      </c>
      <c r="AD149" s="47"/>
      <c r="AE149" s="48">
        <f t="shared" si="18"/>
        <v>392.565</v>
      </c>
      <c r="AF149" s="48">
        <f t="shared" si="19"/>
        <v>491.11500000000001</v>
      </c>
      <c r="AG149" s="48">
        <f t="shared" si="20"/>
        <v>98.550000000000011</v>
      </c>
      <c r="AH149" s="49">
        <f t="shared" si="21"/>
        <v>0</v>
      </c>
      <c r="AI149" s="49">
        <f t="shared" si="22"/>
        <v>0</v>
      </c>
      <c r="AJ149" s="50">
        <f t="shared" si="16"/>
        <v>0</v>
      </c>
      <c r="AK149" s="51">
        <v>0</v>
      </c>
    </row>
    <row r="150" spans="1:37" s="1" customFormat="1" hidden="1" x14ac:dyDescent="0.35">
      <c r="A150" s="39" t="str">
        <f t="shared" si="23"/>
        <v>SWHC005</v>
      </c>
      <c r="B150" s="39" t="s">
        <v>14</v>
      </c>
      <c r="C150" s="39" t="s">
        <v>20</v>
      </c>
      <c r="D150" s="40" t="s">
        <v>16</v>
      </c>
      <c r="E150" s="41" t="str">
        <f t="shared" si="17"/>
        <v>SWHC005H</v>
      </c>
      <c r="F150" s="63" t="s">
        <v>244</v>
      </c>
      <c r="G150" s="40" t="str">
        <f>DataSpec!$B$11</f>
        <v>UpDeemed, DnDeemed, DnDeemDI</v>
      </c>
      <c r="H150" s="40" t="str">
        <f>DataSpec!$B$7</f>
        <v>Cap-Tons</v>
      </c>
      <c r="I150" s="40" t="s">
        <v>11</v>
      </c>
      <c r="J150" t="s">
        <v>172</v>
      </c>
      <c r="K150" t="s">
        <v>260</v>
      </c>
      <c r="U150" s="44">
        <f>SUMIFS(Table1[AStdWBkW],Table1[EnergyImpactID],E150,Table1[BldgType],B150,Table1[BldgVint],C150,Table1[BldgLoc],F150)</f>
        <v>0.01</v>
      </c>
      <c r="V150" s="44">
        <f>SUMIFS(Table1[AStdWBkWh],Table1[EnergyImpactID],E150,Table1[BldgType],B150,Table1[BldgVint],C150,Table1[BldgLoc],F150)</f>
        <v>35.520000000000003</v>
      </c>
      <c r="W150" s="44">
        <v>0</v>
      </c>
      <c r="X150" s="45">
        <v>0</v>
      </c>
      <c r="Y150" s="46">
        <v>0</v>
      </c>
      <c r="Z150" s="46">
        <v>0</v>
      </c>
      <c r="AA150" s="47">
        <f>SUMIF('Cost per Solution Code'!$I$5:$I$24,'Measure Support Table'!D150,'Cost per Solution Code'!$H$5:$H$24)</f>
        <v>392.565</v>
      </c>
      <c r="AB150" s="47"/>
      <c r="AC150" s="47">
        <f>SUMIF('Cost per Solution Code'!$I$5:$I$24,'Measure Support Table'!D150,'Cost per Solution Code'!$F$5:$F$24)</f>
        <v>458.26499999999999</v>
      </c>
      <c r="AD150" s="47"/>
      <c r="AE150" s="48">
        <f t="shared" si="18"/>
        <v>392.565</v>
      </c>
      <c r="AF150" s="48">
        <f t="shared" si="19"/>
        <v>458.26499999999999</v>
      </c>
      <c r="AG150" s="48">
        <f t="shared" si="20"/>
        <v>65.699999999999989</v>
      </c>
      <c r="AH150" s="49">
        <f t="shared" si="21"/>
        <v>0</v>
      </c>
      <c r="AI150" s="49">
        <f t="shared" si="22"/>
        <v>0</v>
      </c>
      <c r="AJ150" s="50">
        <f t="shared" si="16"/>
        <v>0</v>
      </c>
      <c r="AK150" s="51">
        <v>0</v>
      </c>
    </row>
    <row r="151" spans="1:37" s="1" customFormat="1" hidden="1" x14ac:dyDescent="0.35">
      <c r="A151" s="39" t="str">
        <f t="shared" si="23"/>
        <v>SWHC005</v>
      </c>
      <c r="B151" s="39" t="s">
        <v>14</v>
      </c>
      <c r="C151" s="39" t="s">
        <v>20</v>
      </c>
      <c r="D151" s="40" t="s">
        <v>18</v>
      </c>
      <c r="E151" s="41" t="str">
        <f t="shared" si="17"/>
        <v>SWHC005I</v>
      </c>
      <c r="F151" s="63" t="s">
        <v>244</v>
      </c>
      <c r="G151" s="40" t="str">
        <f>DataSpec!$B$11</f>
        <v>UpDeemed, DnDeemed, DnDeemDI</v>
      </c>
      <c r="H151" s="40" t="str">
        <f>DataSpec!$B$7</f>
        <v>Cap-Tons</v>
      </c>
      <c r="I151" s="40" t="s">
        <v>11</v>
      </c>
      <c r="J151" t="s">
        <v>173</v>
      </c>
      <c r="K151" t="s">
        <v>261</v>
      </c>
      <c r="U151" s="44">
        <f>SUMIFS(Table1[AStdWBkW],Table1[EnergyImpactID],E151,Table1[BldgType],B151,Table1[BldgVint],C151,Table1[BldgLoc],F151)</f>
        <v>0.02</v>
      </c>
      <c r="V151" s="44">
        <f>SUMIFS(Table1[AStdWBkWh],Table1[EnergyImpactID],E151,Table1[BldgType],B151,Table1[BldgVint],C151,Table1[BldgLoc],F151)</f>
        <v>63.34</v>
      </c>
      <c r="W151" s="44">
        <v>0</v>
      </c>
      <c r="X151" s="45">
        <v>0</v>
      </c>
      <c r="Y151" s="46">
        <v>0</v>
      </c>
      <c r="Z151" s="46">
        <v>0</v>
      </c>
      <c r="AA151" s="47">
        <f>SUMIF('Cost per Solution Code'!$I$5:$I$24,'Measure Support Table'!D151,'Cost per Solution Code'!$H$5:$H$24)</f>
        <v>660</v>
      </c>
      <c r="AB151" s="47"/>
      <c r="AC151" s="47">
        <f>SUMIF('Cost per Solution Code'!$I$5:$I$24,'Measure Support Table'!D151,'Cost per Solution Code'!$F$5:$F$24)</f>
        <v>923</v>
      </c>
      <c r="AD151" s="47"/>
      <c r="AE151" s="48">
        <f t="shared" si="18"/>
        <v>660</v>
      </c>
      <c r="AF151" s="48">
        <f t="shared" si="19"/>
        <v>923</v>
      </c>
      <c r="AG151" s="48">
        <f t="shared" si="20"/>
        <v>263</v>
      </c>
      <c r="AH151" s="49">
        <f t="shared" si="21"/>
        <v>0</v>
      </c>
      <c r="AI151" s="49">
        <f t="shared" si="22"/>
        <v>0</v>
      </c>
      <c r="AJ151" s="50">
        <f t="shared" si="16"/>
        <v>0</v>
      </c>
      <c r="AK151" s="51">
        <v>0</v>
      </c>
    </row>
    <row r="152" spans="1:37" s="1" customFormat="1" hidden="1" x14ac:dyDescent="0.35">
      <c r="A152" s="39" t="str">
        <f t="shared" si="23"/>
        <v>SWHC005</v>
      </c>
      <c r="B152" s="39" t="s">
        <v>14</v>
      </c>
      <c r="C152" s="39" t="s">
        <v>20</v>
      </c>
      <c r="D152" s="40" t="s">
        <v>22</v>
      </c>
      <c r="E152" s="41" t="str">
        <f t="shared" si="17"/>
        <v>SWHC005J</v>
      </c>
      <c r="F152" s="63" t="s">
        <v>244</v>
      </c>
      <c r="G152" s="40" t="str">
        <f>DataSpec!$B$11</f>
        <v>UpDeemed, DnDeemed, DnDeemDI</v>
      </c>
      <c r="H152" s="40" t="str">
        <f>DataSpec!$B$7</f>
        <v>Cap-Tons</v>
      </c>
      <c r="I152" s="40" t="s">
        <v>11</v>
      </c>
      <c r="J152" t="s">
        <v>173</v>
      </c>
      <c r="K152" t="s">
        <v>262</v>
      </c>
      <c r="U152" s="44">
        <f>SUMIFS(Table1[AStdWBkW],Table1[EnergyImpactID],E152,Table1[BldgType],B152,Table1[BldgVint],C152,Table1[BldgLoc],F152)</f>
        <v>0.02</v>
      </c>
      <c r="V152" s="44">
        <f>SUMIFS(Table1[AStdWBkWh],Table1[EnergyImpactID],E152,Table1[BldgType],B152,Table1[BldgVint],C152,Table1[BldgLoc],F152)</f>
        <v>42.22</v>
      </c>
      <c r="W152" s="44">
        <v>0</v>
      </c>
      <c r="X152" s="45">
        <v>0</v>
      </c>
      <c r="Y152" s="46">
        <v>0</v>
      </c>
      <c r="Z152" s="46">
        <v>0</v>
      </c>
      <c r="AA152" s="47">
        <f>SUMIF('Cost per Solution Code'!$I$5:$I$24,'Measure Support Table'!D152,'Cost per Solution Code'!$H$5:$H$24)</f>
        <v>660</v>
      </c>
      <c r="AB152" s="47"/>
      <c r="AC152" s="47">
        <f>SUMIF('Cost per Solution Code'!$I$5:$I$24,'Measure Support Table'!D152,'Cost per Solution Code'!$F$5:$F$24)</f>
        <v>845</v>
      </c>
      <c r="AD152" s="47"/>
      <c r="AE152" s="48">
        <f t="shared" si="18"/>
        <v>660</v>
      </c>
      <c r="AF152" s="48">
        <f t="shared" si="19"/>
        <v>845</v>
      </c>
      <c r="AG152" s="48">
        <f t="shared" si="20"/>
        <v>185</v>
      </c>
      <c r="AH152" s="49">
        <f t="shared" si="21"/>
        <v>0</v>
      </c>
      <c r="AI152" s="49">
        <f t="shared" si="22"/>
        <v>0</v>
      </c>
      <c r="AJ152" s="50">
        <f t="shared" si="16"/>
        <v>0</v>
      </c>
      <c r="AK152" s="51">
        <v>0</v>
      </c>
    </row>
    <row r="153" spans="1:37" s="1" customFormat="1" hidden="1" x14ac:dyDescent="0.35">
      <c r="A153" s="39" t="str">
        <f t="shared" si="23"/>
        <v>SWHC005</v>
      </c>
      <c r="B153" s="39" t="s">
        <v>14</v>
      </c>
      <c r="C153" s="39" t="s">
        <v>20</v>
      </c>
      <c r="D153" s="40" t="s">
        <v>25</v>
      </c>
      <c r="E153" s="41" t="str">
        <f t="shared" si="17"/>
        <v>SWHC005K</v>
      </c>
      <c r="F153" s="63" t="s">
        <v>244</v>
      </c>
      <c r="G153" s="40" t="str">
        <f>DataSpec!$B$11</f>
        <v>UpDeemed, DnDeemed, DnDeemDI</v>
      </c>
      <c r="H153" s="40" t="str">
        <f>DataSpec!$B$7</f>
        <v>Cap-Tons</v>
      </c>
      <c r="I153" s="40" t="s">
        <v>11</v>
      </c>
      <c r="J153" t="s">
        <v>174</v>
      </c>
      <c r="K153" t="s">
        <v>263</v>
      </c>
      <c r="U153" s="44">
        <f>SUMIFS(Table1[AStdWBkW],Table1[EnergyImpactID],E153,Table1[BldgType],B153,Table1[BldgVint],C153,Table1[BldgLoc],F153)</f>
        <v>0.03</v>
      </c>
      <c r="V153" s="44">
        <f>SUMIFS(Table1[AStdWBkWh],Table1[EnergyImpactID],E153,Table1[BldgType],B153,Table1[BldgVint],C153,Table1[BldgLoc],F153)</f>
        <v>74.02</v>
      </c>
      <c r="W153" s="44">
        <v>0</v>
      </c>
      <c r="X153" s="45">
        <v>0</v>
      </c>
      <c r="Y153" s="46">
        <v>0</v>
      </c>
      <c r="Z153" s="46">
        <v>0</v>
      </c>
      <c r="AA153" s="47">
        <f>SUMIF('Cost per Solution Code'!$I$5:$I$24,'Measure Support Table'!D153,'Cost per Solution Code'!$H$5:$H$24)</f>
        <v>519.14</v>
      </c>
      <c r="AB153" s="47"/>
      <c r="AC153" s="47">
        <f>SUMIF('Cost per Solution Code'!$I$5:$I$24,'Measure Support Table'!D153,'Cost per Solution Code'!$F$5:$F$24)</f>
        <v>685.85</v>
      </c>
      <c r="AD153" s="47"/>
      <c r="AE153" s="48">
        <f t="shared" si="18"/>
        <v>519.14</v>
      </c>
      <c r="AF153" s="48">
        <f t="shared" si="19"/>
        <v>685.85</v>
      </c>
      <c r="AG153" s="48">
        <f t="shared" si="20"/>
        <v>166.71000000000004</v>
      </c>
      <c r="AH153" s="49">
        <f t="shared" si="21"/>
        <v>0</v>
      </c>
      <c r="AI153" s="49">
        <f t="shared" si="22"/>
        <v>0</v>
      </c>
      <c r="AJ153" s="50">
        <f t="shared" si="16"/>
        <v>0</v>
      </c>
      <c r="AK153" s="51">
        <v>0</v>
      </c>
    </row>
    <row r="154" spans="1:37" s="1" customFormat="1" hidden="1" x14ac:dyDescent="0.35">
      <c r="A154" s="39" t="str">
        <f t="shared" si="23"/>
        <v>SWHC005</v>
      </c>
      <c r="B154" s="39" t="s">
        <v>14</v>
      </c>
      <c r="C154" s="39" t="s">
        <v>20</v>
      </c>
      <c r="D154" s="40" t="s">
        <v>175</v>
      </c>
      <c r="E154" s="41" t="str">
        <f t="shared" si="17"/>
        <v>SWHC005L</v>
      </c>
      <c r="F154" s="63" t="s">
        <v>244</v>
      </c>
      <c r="G154" s="40" t="str">
        <f>DataSpec!$B$11</f>
        <v>UpDeemed, DnDeemed, DnDeemDI</v>
      </c>
      <c r="H154" s="40" t="str">
        <f>DataSpec!$B$7</f>
        <v>Cap-Tons</v>
      </c>
      <c r="I154" s="40" t="s">
        <v>11</v>
      </c>
      <c r="J154" t="s">
        <v>174</v>
      </c>
      <c r="K154" t="s">
        <v>264</v>
      </c>
      <c r="U154" s="44">
        <f>SUMIFS(Table1[AStdWBkW],Table1[EnergyImpactID],E154,Table1[BldgType],B154,Table1[BldgVint],C154,Table1[BldgLoc],F154)</f>
        <v>0.02</v>
      </c>
      <c r="V154" s="44">
        <f>SUMIFS(Table1[AStdWBkWh],Table1[EnergyImpactID],E154,Table1[BldgType],B154,Table1[BldgVint],C154,Table1[BldgLoc],F154)</f>
        <v>49.33</v>
      </c>
      <c r="W154" s="44">
        <v>0</v>
      </c>
      <c r="X154" s="45">
        <v>0</v>
      </c>
      <c r="Y154" s="46">
        <v>0</v>
      </c>
      <c r="Z154" s="46">
        <v>0</v>
      </c>
      <c r="AA154" s="47">
        <f>SUMIF('Cost per Solution Code'!$I$5:$I$24,'Measure Support Table'!D154,'Cost per Solution Code'!$H$5:$H$24)</f>
        <v>519.14</v>
      </c>
      <c r="AB154" s="47"/>
      <c r="AC154" s="47">
        <f>SUMIF('Cost per Solution Code'!$I$5:$I$24,'Measure Support Table'!D154,'Cost per Solution Code'!$F$5:$F$24)</f>
        <v>555.84500000000003</v>
      </c>
      <c r="AD154" s="47"/>
      <c r="AE154" s="48">
        <f t="shared" si="18"/>
        <v>519.14</v>
      </c>
      <c r="AF154" s="48">
        <f t="shared" si="19"/>
        <v>555.84500000000003</v>
      </c>
      <c r="AG154" s="48">
        <f t="shared" si="20"/>
        <v>36.705000000000041</v>
      </c>
      <c r="AH154" s="49">
        <f t="shared" si="21"/>
        <v>0</v>
      </c>
      <c r="AI154" s="49">
        <f t="shared" si="22"/>
        <v>0</v>
      </c>
      <c r="AJ154" s="50">
        <f t="shared" si="16"/>
        <v>0</v>
      </c>
      <c r="AK154" s="51">
        <v>0</v>
      </c>
    </row>
    <row r="155" spans="1:37" s="1" customFormat="1" hidden="1" x14ac:dyDescent="0.35">
      <c r="A155" s="39" t="str">
        <f t="shared" si="23"/>
        <v>SWHC005</v>
      </c>
      <c r="B155" s="39" t="s">
        <v>14</v>
      </c>
      <c r="C155" s="39" t="s">
        <v>20</v>
      </c>
      <c r="D155" s="40" t="s">
        <v>176</v>
      </c>
      <c r="E155" s="41" t="str">
        <f t="shared" si="17"/>
        <v>SWHC005M</v>
      </c>
      <c r="F155" s="63" t="s">
        <v>244</v>
      </c>
      <c r="G155" s="40" t="str">
        <f>DataSpec!$B$11</f>
        <v>UpDeemed, DnDeemed, DnDeemDI</v>
      </c>
      <c r="H155" s="40" t="str">
        <f>DataSpec!$B$7</f>
        <v>Cap-Tons</v>
      </c>
      <c r="I155" s="40" t="s">
        <v>11</v>
      </c>
      <c r="J155" t="s">
        <v>177</v>
      </c>
      <c r="K155" t="s">
        <v>265</v>
      </c>
      <c r="U155" s="44">
        <f>SUMIFS(Table1[AStdWBkW],Table1[EnergyImpactID],E155,Table1[BldgType],B155,Table1[BldgVint],C155,Table1[BldgLoc],F155)</f>
        <v>0.03</v>
      </c>
      <c r="V155" s="44">
        <f>SUMIFS(Table1[AStdWBkWh],Table1[EnergyImpactID],E155,Table1[BldgType],B155,Table1[BldgVint],C155,Table1[BldgLoc],F155)</f>
        <v>68.040000000000006</v>
      </c>
      <c r="W155" s="44">
        <v>0</v>
      </c>
      <c r="X155" s="45">
        <v>0</v>
      </c>
      <c r="Y155" s="46">
        <v>0</v>
      </c>
      <c r="Z155" s="46">
        <v>0</v>
      </c>
      <c r="AA155" s="47">
        <f>SUMIF('Cost per Solution Code'!$I$5:$I$24,'Measure Support Table'!D155,'Cost per Solution Code'!$H$5:$H$24)</f>
        <v>449.41</v>
      </c>
      <c r="AB155" s="47"/>
      <c r="AC155" s="47">
        <f>SUMIF('Cost per Solution Code'!$I$5:$I$24,'Measure Support Table'!D155,'Cost per Solution Code'!$F$5:$F$24)</f>
        <v>771.3576281291954</v>
      </c>
      <c r="AD155" s="47"/>
      <c r="AE155" s="48">
        <f t="shared" si="18"/>
        <v>449.41</v>
      </c>
      <c r="AF155" s="48">
        <f t="shared" si="19"/>
        <v>771.3576281291954</v>
      </c>
      <c r="AG155" s="48">
        <f t="shared" si="20"/>
        <v>321.94762812919538</v>
      </c>
      <c r="AH155" s="49">
        <f t="shared" si="21"/>
        <v>0</v>
      </c>
      <c r="AI155" s="49">
        <f t="shared" si="22"/>
        <v>0</v>
      </c>
      <c r="AJ155" s="50">
        <f t="shared" si="16"/>
        <v>0</v>
      </c>
      <c r="AK155" s="51">
        <v>0</v>
      </c>
    </row>
    <row r="156" spans="1:37" s="1" customFormat="1" hidden="1" x14ac:dyDescent="0.35">
      <c r="A156" s="39" t="str">
        <f t="shared" si="23"/>
        <v>SWHC005</v>
      </c>
      <c r="B156" s="39" t="s">
        <v>14</v>
      </c>
      <c r="C156" s="39" t="s">
        <v>20</v>
      </c>
      <c r="D156" s="40" t="s">
        <v>178</v>
      </c>
      <c r="E156" s="41" t="str">
        <f t="shared" si="17"/>
        <v>SWHC005N</v>
      </c>
      <c r="F156" s="63" t="s">
        <v>244</v>
      </c>
      <c r="G156" s="40" t="str">
        <f>DataSpec!$B$11</f>
        <v>UpDeemed, DnDeemed, DnDeemDI</v>
      </c>
      <c r="H156" s="40" t="str">
        <f>DataSpec!$B$7</f>
        <v>Cap-Tons</v>
      </c>
      <c r="I156" s="40" t="s">
        <v>11</v>
      </c>
      <c r="J156" t="s">
        <v>177</v>
      </c>
      <c r="K156" t="s">
        <v>266</v>
      </c>
      <c r="U156" s="44">
        <f>SUMIFS(Table1[AStdWBkW],Table1[EnergyImpactID],E156,Table1[BldgType],B156,Table1[BldgVint],C156,Table1[BldgLoc],F156)</f>
        <v>0.02</v>
      </c>
      <c r="V156" s="44">
        <f>SUMIFS(Table1[AStdWBkWh],Table1[EnergyImpactID],E156,Table1[BldgType],B156,Table1[BldgVint],C156,Table1[BldgLoc],F156)</f>
        <v>45.33</v>
      </c>
      <c r="W156" s="44">
        <v>0</v>
      </c>
      <c r="X156" s="45">
        <v>0</v>
      </c>
      <c r="Y156" s="46">
        <v>0</v>
      </c>
      <c r="Z156" s="46">
        <v>0</v>
      </c>
      <c r="AA156" s="47">
        <f>SUMIF('Cost per Solution Code'!$I$5:$I$24,'Measure Support Table'!D156,'Cost per Solution Code'!$H$5:$H$24)</f>
        <v>449.41</v>
      </c>
      <c r="AB156" s="47"/>
      <c r="AC156" s="47">
        <f>SUMIF('Cost per Solution Code'!$I$5:$I$24,'Measure Support Table'!D156,'Cost per Solution Code'!$F$5:$F$24)</f>
        <v>629.11366698254767</v>
      </c>
      <c r="AD156" s="47"/>
      <c r="AE156" s="48">
        <f t="shared" si="18"/>
        <v>449.41</v>
      </c>
      <c r="AF156" s="48">
        <f t="shared" si="19"/>
        <v>629.11366698254767</v>
      </c>
      <c r="AG156" s="48">
        <f t="shared" si="20"/>
        <v>179.70366698254765</v>
      </c>
      <c r="AH156" s="49">
        <f t="shared" si="21"/>
        <v>0</v>
      </c>
      <c r="AI156" s="49">
        <f t="shared" si="22"/>
        <v>0</v>
      </c>
      <c r="AJ156" s="50">
        <f t="shared" si="16"/>
        <v>0</v>
      </c>
      <c r="AK156" s="51">
        <v>0</v>
      </c>
    </row>
    <row r="157" spans="1:37" s="1" customFormat="1" hidden="1" x14ac:dyDescent="0.35">
      <c r="A157" s="39" t="str">
        <f t="shared" si="23"/>
        <v>SWHC005</v>
      </c>
      <c r="B157" s="39" t="s">
        <v>14</v>
      </c>
      <c r="C157" s="39" t="s">
        <v>20</v>
      </c>
      <c r="D157" s="40" t="s">
        <v>179</v>
      </c>
      <c r="E157" s="41" t="str">
        <f t="shared" si="17"/>
        <v>SWHC005O</v>
      </c>
      <c r="F157" s="63" t="s">
        <v>244</v>
      </c>
      <c r="G157" s="40" t="str">
        <f>DataSpec!$B$11</f>
        <v>UpDeemed, DnDeemed, DnDeemDI</v>
      </c>
      <c r="H157" s="40" t="str">
        <f>DataSpec!$B$7</f>
        <v>Cap-Tons</v>
      </c>
      <c r="I157" s="40" t="s">
        <v>11</v>
      </c>
      <c r="J157" t="s">
        <v>180</v>
      </c>
      <c r="K157" t="s">
        <v>267</v>
      </c>
      <c r="U157" s="44">
        <f>SUMIFS(Table1[AStdWBkW],Table1[EnergyImpactID],E157,Table1[BldgType],B157,Table1[BldgVint],C157,Table1[BldgLoc],F157)</f>
        <v>0.03</v>
      </c>
      <c r="V157" s="44">
        <f>SUMIFS(Table1[AStdWBkWh],Table1[EnergyImpactID],E157,Table1[BldgType],B157,Table1[BldgVint],C157,Table1[BldgLoc],F157)</f>
        <v>81.599999999999994</v>
      </c>
      <c r="W157" s="44">
        <v>0</v>
      </c>
      <c r="X157" s="45">
        <v>0</v>
      </c>
      <c r="Y157" s="46">
        <v>0</v>
      </c>
      <c r="Z157" s="46">
        <v>0</v>
      </c>
      <c r="AA157" s="47">
        <f>SUMIF('Cost per Solution Code'!$I$5:$I$24,'Measure Support Table'!D157,'Cost per Solution Code'!$H$5:$H$24)</f>
        <v>1086</v>
      </c>
      <c r="AB157" s="47"/>
      <c r="AC157" s="47">
        <f>SUMIF('Cost per Solution Code'!$I$5:$I$24,'Measure Support Table'!D157,'Cost per Solution Code'!$F$5:$F$24)</f>
        <v>1124.9000000000001</v>
      </c>
      <c r="AD157" s="47"/>
      <c r="AE157" s="48">
        <f t="shared" si="18"/>
        <v>1086</v>
      </c>
      <c r="AF157" s="48">
        <f t="shared" si="19"/>
        <v>1124.9000000000001</v>
      </c>
      <c r="AG157" s="48">
        <f t="shared" si="20"/>
        <v>38.900000000000091</v>
      </c>
      <c r="AH157" s="49">
        <f t="shared" si="21"/>
        <v>0</v>
      </c>
      <c r="AI157" s="49">
        <f t="shared" si="22"/>
        <v>0</v>
      </c>
      <c r="AJ157" s="50">
        <f t="shared" si="16"/>
        <v>0</v>
      </c>
      <c r="AK157" s="51">
        <v>0</v>
      </c>
    </row>
    <row r="158" spans="1:37" s="1" customFormat="1" hidden="1" x14ac:dyDescent="0.35">
      <c r="A158" s="39" t="str">
        <f t="shared" si="23"/>
        <v>SWHC005</v>
      </c>
      <c r="B158" s="39" t="s">
        <v>14</v>
      </c>
      <c r="C158" s="39" t="s">
        <v>20</v>
      </c>
      <c r="D158" s="40" t="s">
        <v>181</v>
      </c>
      <c r="E158" s="41" t="str">
        <f t="shared" si="17"/>
        <v>SWHC005P</v>
      </c>
      <c r="F158" s="63" t="s">
        <v>244</v>
      </c>
      <c r="G158" s="40" t="str">
        <f>DataSpec!$B$11</f>
        <v>UpDeemed, DnDeemed, DnDeemDI</v>
      </c>
      <c r="H158" s="40" t="str">
        <f>DataSpec!$B$7</f>
        <v>Cap-Tons</v>
      </c>
      <c r="I158" s="40" t="s">
        <v>11</v>
      </c>
      <c r="J158" t="s">
        <v>180</v>
      </c>
      <c r="K158" t="s">
        <v>268</v>
      </c>
      <c r="U158" s="44">
        <f>SUMIFS(Table1[AStdWBkW],Table1[EnergyImpactID],E158,Table1[BldgType],B158,Table1[BldgVint],C158,Table1[BldgLoc],F158)</f>
        <v>0.02</v>
      </c>
      <c r="V158" s="44">
        <f>SUMIFS(Table1[AStdWBkWh],Table1[EnergyImpactID],E158,Table1[BldgType],B158,Table1[BldgVint],C158,Table1[BldgLoc],F158)</f>
        <v>54.45</v>
      </c>
      <c r="W158" s="44">
        <v>0</v>
      </c>
      <c r="X158" s="45">
        <v>0</v>
      </c>
      <c r="Y158" s="46">
        <v>0</v>
      </c>
      <c r="Z158" s="46">
        <v>0</v>
      </c>
      <c r="AA158" s="47">
        <f>SUMIF('Cost per Solution Code'!$I$5:$I$24,'Measure Support Table'!D158,'Cost per Solution Code'!$H$5:$H$24)</f>
        <v>1086</v>
      </c>
      <c r="AB158" s="47"/>
      <c r="AC158" s="47">
        <f>SUMIF('Cost per Solution Code'!$I$5:$I$24,'Measure Support Table'!D158,'Cost per Solution Code'!$F$5:$F$24)</f>
        <v>1107.17</v>
      </c>
      <c r="AD158" s="47"/>
      <c r="AE158" s="48">
        <f t="shared" si="18"/>
        <v>1086</v>
      </c>
      <c r="AF158" s="48">
        <f t="shared" si="19"/>
        <v>1107.17</v>
      </c>
      <c r="AG158" s="48">
        <f t="shared" si="20"/>
        <v>21.170000000000073</v>
      </c>
      <c r="AH158" s="49">
        <f t="shared" si="21"/>
        <v>0</v>
      </c>
      <c r="AI158" s="49">
        <f t="shared" si="22"/>
        <v>0</v>
      </c>
      <c r="AJ158" s="50">
        <f t="shared" si="16"/>
        <v>0</v>
      </c>
      <c r="AK158" s="51">
        <v>0</v>
      </c>
    </row>
    <row r="159" spans="1:37" s="1" customFormat="1" hidden="1" x14ac:dyDescent="0.35">
      <c r="A159" s="39" t="str">
        <f t="shared" si="23"/>
        <v>SWHC005</v>
      </c>
      <c r="B159" s="39" t="s">
        <v>14</v>
      </c>
      <c r="C159" s="39" t="s">
        <v>20</v>
      </c>
      <c r="D159" s="40" t="s">
        <v>182</v>
      </c>
      <c r="E159" s="41" t="str">
        <f t="shared" si="17"/>
        <v>SWHC005Q</v>
      </c>
      <c r="F159" s="63" t="s">
        <v>244</v>
      </c>
      <c r="G159" s="40" t="str">
        <f>DataSpec!$B$11</f>
        <v>UpDeemed, DnDeemed, DnDeemDI</v>
      </c>
      <c r="H159" s="40" t="str">
        <f>DataSpec!$B$7</f>
        <v>Cap-Tons</v>
      </c>
      <c r="I159" s="40" t="s">
        <v>11</v>
      </c>
      <c r="J159" t="s">
        <v>183</v>
      </c>
      <c r="K159" t="s">
        <v>269</v>
      </c>
      <c r="U159" s="44">
        <f>SUMIFS(Table1[AStdWBkW],Table1[EnergyImpactID],E159,Table1[BldgType],B159,Table1[BldgVint],C159,Table1[BldgLoc],F159)</f>
        <v>0.02</v>
      </c>
      <c r="V159" s="44">
        <f>SUMIFS(Table1[AStdWBkWh],Table1[EnergyImpactID],E159,Table1[BldgType],B159,Table1[BldgVint],C159,Table1[BldgLoc],F159)</f>
        <v>63.69</v>
      </c>
      <c r="W159" s="44">
        <v>0</v>
      </c>
      <c r="X159" s="45">
        <v>0</v>
      </c>
      <c r="Y159" s="46">
        <v>0</v>
      </c>
      <c r="Z159" s="46">
        <v>0</v>
      </c>
      <c r="AA159" s="47">
        <f>SUMIF('Cost per Solution Code'!$I$5:$I$24,'Measure Support Table'!D159,'Cost per Solution Code'!$H$5:$H$24)</f>
        <v>636.29999999999995</v>
      </c>
      <c r="AB159" s="47"/>
      <c r="AC159" s="47">
        <f>SUMIF('Cost per Solution Code'!$I$5:$I$24,'Measure Support Table'!D159,'Cost per Solution Code'!$F$5:$F$24)</f>
        <v>931.83</v>
      </c>
      <c r="AD159" s="47"/>
      <c r="AE159" s="48">
        <f t="shared" si="18"/>
        <v>636.29999999999995</v>
      </c>
      <c r="AF159" s="48">
        <f t="shared" si="19"/>
        <v>931.83</v>
      </c>
      <c r="AG159" s="48">
        <f t="shared" si="20"/>
        <v>295.53000000000009</v>
      </c>
      <c r="AH159" s="49">
        <f t="shared" si="21"/>
        <v>0</v>
      </c>
      <c r="AI159" s="49">
        <f t="shared" si="22"/>
        <v>0</v>
      </c>
      <c r="AJ159" s="50">
        <f t="shared" si="16"/>
        <v>0</v>
      </c>
      <c r="AK159" s="51">
        <v>0</v>
      </c>
    </row>
    <row r="160" spans="1:37" s="1" customFormat="1" hidden="1" x14ac:dyDescent="0.35">
      <c r="A160" s="39" t="str">
        <f t="shared" si="23"/>
        <v>SWHC005</v>
      </c>
      <c r="B160" s="39" t="s">
        <v>14</v>
      </c>
      <c r="C160" s="39" t="s">
        <v>20</v>
      </c>
      <c r="D160" s="40" t="s">
        <v>184</v>
      </c>
      <c r="E160" s="41" t="str">
        <f t="shared" si="17"/>
        <v>SWHC005R</v>
      </c>
      <c r="F160" s="63" t="s">
        <v>244</v>
      </c>
      <c r="G160" s="40" t="str">
        <f>DataSpec!$B$11</f>
        <v>UpDeemed, DnDeemed, DnDeemDI</v>
      </c>
      <c r="H160" s="40" t="str">
        <f>DataSpec!$B$7</f>
        <v>Cap-Tons</v>
      </c>
      <c r="I160" s="40" t="s">
        <v>11</v>
      </c>
      <c r="J160" t="s">
        <v>183</v>
      </c>
      <c r="K160" t="s">
        <v>270</v>
      </c>
      <c r="U160" s="44">
        <f>SUMIFS(Table1[AStdWBkW],Table1[EnergyImpactID],E160,Table1[BldgType],B160,Table1[BldgVint],C160,Table1[BldgLoc],F160)</f>
        <v>0.02</v>
      </c>
      <c r="V160" s="44">
        <f>SUMIFS(Table1[AStdWBkWh],Table1[EnergyImpactID],E160,Table1[BldgType],B160,Table1[BldgVint],C160,Table1[BldgLoc],F160)</f>
        <v>42.45</v>
      </c>
      <c r="W160" s="44">
        <v>0</v>
      </c>
      <c r="X160" s="45">
        <v>0</v>
      </c>
      <c r="Y160" s="46">
        <v>0</v>
      </c>
      <c r="Z160" s="46">
        <v>0</v>
      </c>
      <c r="AA160" s="47">
        <f>SUMIF('Cost per Solution Code'!$I$5:$I$24,'Measure Support Table'!D160,'Cost per Solution Code'!$H$5:$H$24)</f>
        <v>636.29999999999995</v>
      </c>
      <c r="AB160" s="47"/>
      <c r="AC160" s="47">
        <f>SUMIF('Cost per Solution Code'!$I$5:$I$24,'Measure Support Table'!D160,'Cost per Solution Code'!$F$5:$F$24)</f>
        <v>797.9</v>
      </c>
      <c r="AD160" s="47"/>
      <c r="AE160" s="48">
        <f t="shared" si="18"/>
        <v>636.29999999999995</v>
      </c>
      <c r="AF160" s="48">
        <f t="shared" si="19"/>
        <v>797.9</v>
      </c>
      <c r="AG160" s="48">
        <f t="shared" si="20"/>
        <v>161.60000000000002</v>
      </c>
      <c r="AH160" s="49">
        <f t="shared" si="21"/>
        <v>0</v>
      </c>
      <c r="AI160" s="49">
        <f t="shared" si="22"/>
        <v>0</v>
      </c>
      <c r="AJ160" s="50">
        <f t="shared" si="16"/>
        <v>0</v>
      </c>
      <c r="AK160" s="51">
        <v>0</v>
      </c>
    </row>
    <row r="161" spans="1:37" s="1" customFormat="1" hidden="1" x14ac:dyDescent="0.35">
      <c r="A161" s="39" t="str">
        <f t="shared" si="23"/>
        <v>SWHC005</v>
      </c>
      <c r="B161" s="39" t="s">
        <v>14</v>
      </c>
      <c r="C161" s="39" t="s">
        <v>20</v>
      </c>
      <c r="D161" s="40" t="s">
        <v>185</v>
      </c>
      <c r="E161" s="41" t="str">
        <f t="shared" si="17"/>
        <v>SWHC005S</v>
      </c>
      <c r="F161" s="63" t="s">
        <v>244</v>
      </c>
      <c r="G161" s="40" t="str">
        <f>DataSpec!$B$11</f>
        <v>UpDeemed, DnDeemed, DnDeemDI</v>
      </c>
      <c r="H161" s="40" t="str">
        <f>DataSpec!$B$7</f>
        <v>Cap-Tons</v>
      </c>
      <c r="I161" s="40" t="s">
        <v>11</v>
      </c>
      <c r="J161" t="s">
        <v>186</v>
      </c>
      <c r="K161" t="s">
        <v>271</v>
      </c>
      <c r="U161" s="44">
        <f>SUMIFS(Table1[AStdWBkW],Table1[EnergyImpactID],E161,Table1[BldgType],B161,Table1[BldgVint],C161,Table1[BldgLoc],F161)</f>
        <v>0.03</v>
      </c>
      <c r="V161" s="44">
        <f>SUMIFS(Table1[AStdWBkWh],Table1[EnergyImpactID],E161,Table1[BldgType],B161,Table1[BldgVint],C161,Table1[BldgLoc],F161)</f>
        <v>84.87</v>
      </c>
      <c r="W161" s="44">
        <v>0</v>
      </c>
      <c r="X161" s="45">
        <v>0</v>
      </c>
      <c r="Y161" s="46">
        <v>0</v>
      </c>
      <c r="Z161" s="46">
        <v>0</v>
      </c>
      <c r="AA161" s="47">
        <f>SUMIF('Cost per Solution Code'!$I$5:$I$24,'Measure Support Table'!D161,'Cost per Solution Code'!$H$5:$H$24)</f>
        <v>416.53842439071497</v>
      </c>
      <c r="AB161" s="47"/>
      <c r="AC161" s="47">
        <f>SUMIF('Cost per Solution Code'!$I$5:$I$24,'Measure Support Table'!D161,'Cost per Solution Code'!$F$5:$F$24)</f>
        <v>610</v>
      </c>
      <c r="AD161" s="47"/>
      <c r="AE161" s="48">
        <f t="shared" si="18"/>
        <v>416.53842439071497</v>
      </c>
      <c r="AF161" s="48">
        <f t="shared" si="19"/>
        <v>610</v>
      </c>
      <c r="AG161" s="48">
        <f t="shared" si="20"/>
        <v>193.46157560928503</v>
      </c>
      <c r="AH161" s="49">
        <f t="shared" si="21"/>
        <v>0</v>
      </c>
      <c r="AI161" s="49">
        <f t="shared" si="22"/>
        <v>0</v>
      </c>
      <c r="AJ161" s="50">
        <f t="shared" si="16"/>
        <v>0</v>
      </c>
      <c r="AK161" s="51">
        <v>0</v>
      </c>
    </row>
    <row r="162" spans="1:37" s="1" customFormat="1" hidden="1" x14ac:dyDescent="0.35">
      <c r="A162" s="39" t="str">
        <f t="shared" si="23"/>
        <v>SWHC005</v>
      </c>
      <c r="B162" s="39" t="s">
        <v>14</v>
      </c>
      <c r="C162" s="39" t="s">
        <v>20</v>
      </c>
      <c r="D162" s="40" t="s">
        <v>187</v>
      </c>
      <c r="E162" s="41" t="str">
        <f t="shared" si="17"/>
        <v>SWHC005T</v>
      </c>
      <c r="F162" s="63" t="s">
        <v>244</v>
      </c>
      <c r="G162" s="40" t="str">
        <f>DataSpec!$B$11</f>
        <v>UpDeemed, DnDeemed, DnDeemDI</v>
      </c>
      <c r="H162" s="40" t="str">
        <f>DataSpec!$B$7</f>
        <v>Cap-Tons</v>
      </c>
      <c r="I162" s="40" t="s">
        <v>11</v>
      </c>
      <c r="J162" t="s">
        <v>186</v>
      </c>
      <c r="K162" t="s">
        <v>272</v>
      </c>
      <c r="U162" s="44">
        <f>SUMIFS(Table1[AStdWBkW],Table1[EnergyImpactID],E162,Table1[BldgType],B162,Table1[BldgVint],C162,Table1[BldgLoc],F162)</f>
        <v>0.02</v>
      </c>
      <c r="V162" s="44">
        <f>SUMIFS(Table1[AStdWBkWh],Table1[EnergyImpactID],E162,Table1[BldgType],B162,Table1[BldgVint],C162,Table1[BldgLoc],F162)</f>
        <v>56.61</v>
      </c>
      <c r="W162" s="44">
        <v>0</v>
      </c>
      <c r="X162" s="45">
        <v>0</v>
      </c>
      <c r="Y162" s="46">
        <v>0</v>
      </c>
      <c r="Z162" s="46">
        <v>0</v>
      </c>
      <c r="AA162" s="47">
        <f>SUMIF('Cost per Solution Code'!$I$5:$I$24,'Measure Support Table'!D162,'Cost per Solution Code'!$H$5:$H$24)</f>
        <v>416.53842439071497</v>
      </c>
      <c r="AB162" s="47"/>
      <c r="AC162" s="47">
        <f>SUMIF('Cost per Solution Code'!$I$5:$I$24,'Measure Support Table'!D162,'Cost per Solution Code'!$F$5:$F$24)</f>
        <v>522.1950355751585</v>
      </c>
      <c r="AD162" s="47"/>
      <c r="AE162" s="48">
        <f t="shared" si="18"/>
        <v>416.53842439071497</v>
      </c>
      <c r="AF162" s="48">
        <f t="shared" si="19"/>
        <v>522.1950355751585</v>
      </c>
      <c r="AG162" s="48">
        <f t="shared" si="20"/>
        <v>105.65661118444353</v>
      </c>
      <c r="AH162" s="49">
        <f t="shared" si="21"/>
        <v>0</v>
      </c>
      <c r="AI162" s="49">
        <f t="shared" si="22"/>
        <v>0</v>
      </c>
      <c r="AJ162" s="50">
        <f t="shared" si="16"/>
        <v>0</v>
      </c>
      <c r="AK162" s="51">
        <v>0</v>
      </c>
    </row>
    <row r="163" spans="1:37" s="1" customFormat="1" x14ac:dyDescent="0.35">
      <c r="A163" s="39" t="str">
        <f t="shared" si="23"/>
        <v>SWHC005</v>
      </c>
      <c r="B163" s="39" t="s">
        <v>14</v>
      </c>
      <c r="C163" s="39" t="s">
        <v>20</v>
      </c>
      <c r="D163" s="40" t="s">
        <v>163</v>
      </c>
      <c r="E163" s="41" t="str">
        <f t="shared" si="17"/>
        <v>SWHC005A</v>
      </c>
      <c r="F163" s="63" t="s">
        <v>245</v>
      </c>
      <c r="G163" s="40" t="str">
        <f>DataSpec!$B$11</f>
        <v>UpDeemed, DnDeemed, DnDeemDI</v>
      </c>
      <c r="H163" s="40" t="str">
        <f>DataSpec!$B$7</f>
        <v>Cap-Tons</v>
      </c>
      <c r="I163" s="40" t="s">
        <v>11</v>
      </c>
      <c r="J163" t="s">
        <v>164</v>
      </c>
      <c r="K163" t="s">
        <v>253</v>
      </c>
      <c r="U163" s="44">
        <f>SUMIFS(Table1[AStdWBkW],Table1[EnergyImpactID],E163,Table1[BldgType],B163,Table1[BldgVint],C163,Table1[BldgLoc],F163)</f>
        <v>0.03</v>
      </c>
      <c r="V163" s="44">
        <f>SUMIFS(Table1[AStdWBkWh],Table1[EnergyImpactID],E163,Table1[BldgType],B163,Table1[BldgVint],C163,Table1[BldgLoc],F163)</f>
        <v>60.78</v>
      </c>
      <c r="W163" s="44">
        <v>0</v>
      </c>
      <c r="X163" s="45">
        <v>0</v>
      </c>
      <c r="Y163" s="46">
        <v>0</v>
      </c>
      <c r="Z163" s="46">
        <v>0</v>
      </c>
      <c r="AA163" s="47">
        <f>SUMIF('Cost per Solution Code'!$I$5:$I$24,'Measure Support Table'!D163,'Cost per Solution Code'!$H$5:$H$24)</f>
        <v>656.88499999999999</v>
      </c>
      <c r="AB163" s="47"/>
      <c r="AC163" s="47">
        <f>SUMIF('Cost per Solution Code'!$I$5:$I$24,'Measure Support Table'!D163,'Cost per Solution Code'!$F$5:$F$24)</f>
        <v>931.83999999999992</v>
      </c>
      <c r="AD163" s="47"/>
      <c r="AE163" s="48">
        <f t="shared" si="18"/>
        <v>656.88499999999999</v>
      </c>
      <c r="AF163" s="48">
        <f t="shared" si="19"/>
        <v>931.83999999999992</v>
      </c>
      <c r="AG163" s="48">
        <f t="shared" si="20"/>
        <v>274.95499999999993</v>
      </c>
      <c r="AH163" s="49">
        <f t="shared" si="21"/>
        <v>0</v>
      </c>
      <c r="AI163" s="49">
        <f t="shared" si="22"/>
        <v>0</v>
      </c>
      <c r="AJ163" s="50">
        <f t="shared" si="16"/>
        <v>0</v>
      </c>
      <c r="AK163" s="51">
        <v>0</v>
      </c>
    </row>
    <row r="164" spans="1:37" s="1" customFormat="1" hidden="1" x14ac:dyDescent="0.35">
      <c r="A164" s="39" t="str">
        <f t="shared" si="23"/>
        <v>SWHC005</v>
      </c>
      <c r="B164" s="39" t="s">
        <v>14</v>
      </c>
      <c r="C164" s="39" t="s">
        <v>20</v>
      </c>
      <c r="D164" s="40" t="s">
        <v>165</v>
      </c>
      <c r="E164" s="41" t="str">
        <f t="shared" si="17"/>
        <v>SWHC005B</v>
      </c>
      <c r="F164" s="63" t="s">
        <v>245</v>
      </c>
      <c r="G164" s="40" t="str">
        <f>DataSpec!$B$11</f>
        <v>UpDeemed, DnDeemed, DnDeemDI</v>
      </c>
      <c r="H164" s="40" t="str">
        <f>DataSpec!$B$7</f>
        <v>Cap-Tons</v>
      </c>
      <c r="I164" s="40" t="s">
        <v>11</v>
      </c>
      <c r="J164" t="s">
        <v>164</v>
      </c>
      <c r="K164" t="s">
        <v>254</v>
      </c>
      <c r="U164" s="44">
        <f>SUMIFS(Table1[AStdWBkW],Table1[EnergyImpactID],E164,Table1[BldgType],B164,Table1[BldgVint],C164,Table1[BldgLoc],F164)</f>
        <v>0.02</v>
      </c>
      <c r="V164" s="44">
        <f>SUMIFS(Table1[AStdWBkWh],Table1[EnergyImpactID],E164,Table1[BldgType],B164,Table1[BldgVint],C164,Table1[BldgLoc],F164)</f>
        <v>40.51</v>
      </c>
      <c r="W164" s="44">
        <v>0</v>
      </c>
      <c r="X164" s="45">
        <v>0</v>
      </c>
      <c r="Y164" s="46">
        <v>0</v>
      </c>
      <c r="Z164" s="46">
        <v>0</v>
      </c>
      <c r="AA164" s="47">
        <f>SUMIF('Cost per Solution Code'!$I$5:$I$24,'Measure Support Table'!D164,'Cost per Solution Code'!$H$5:$H$24)</f>
        <v>656.88499999999999</v>
      </c>
      <c r="AB164" s="47"/>
      <c r="AC164" s="47">
        <f>SUMIF('Cost per Solution Code'!$I$5:$I$24,'Measure Support Table'!D164,'Cost per Solution Code'!$F$5:$F$24)</f>
        <v>729.01</v>
      </c>
      <c r="AD164" s="47"/>
      <c r="AE164" s="48">
        <f t="shared" si="18"/>
        <v>656.88499999999999</v>
      </c>
      <c r="AF164" s="48">
        <f t="shared" si="19"/>
        <v>729.01</v>
      </c>
      <c r="AG164" s="48">
        <f t="shared" si="20"/>
        <v>72.125</v>
      </c>
      <c r="AH164" s="49">
        <f t="shared" si="21"/>
        <v>0</v>
      </c>
      <c r="AI164" s="49">
        <f t="shared" si="22"/>
        <v>0</v>
      </c>
      <c r="AJ164" s="50">
        <f t="shared" si="16"/>
        <v>0</v>
      </c>
      <c r="AK164" s="51">
        <v>0</v>
      </c>
    </row>
    <row r="165" spans="1:37" s="1" customFormat="1" hidden="1" x14ac:dyDescent="0.35">
      <c r="A165" s="39" t="str">
        <f t="shared" si="23"/>
        <v>SWHC005</v>
      </c>
      <c r="B165" s="39" t="s">
        <v>14</v>
      </c>
      <c r="C165" s="39" t="s">
        <v>20</v>
      </c>
      <c r="D165" s="40" t="s">
        <v>166</v>
      </c>
      <c r="E165" s="41" t="str">
        <f t="shared" si="17"/>
        <v>SWHC005C</v>
      </c>
      <c r="F165" s="63" t="s">
        <v>245</v>
      </c>
      <c r="G165" s="40" t="str">
        <f>DataSpec!$B$11</f>
        <v>UpDeemed, DnDeemed, DnDeemDI</v>
      </c>
      <c r="H165" s="40" t="str">
        <f>DataSpec!$B$7</f>
        <v>Cap-Tons</v>
      </c>
      <c r="I165" s="40" t="s">
        <v>11</v>
      </c>
      <c r="J165" t="s">
        <v>167</v>
      </c>
      <c r="K165" t="s">
        <v>255</v>
      </c>
      <c r="U165" s="44">
        <f>SUMIFS(Table1[AStdWBkW],Table1[EnergyImpactID],E165,Table1[BldgType],B165,Table1[BldgVint],C165,Table1[BldgLoc],F165)</f>
        <v>0.03</v>
      </c>
      <c r="V165" s="44">
        <f>SUMIFS(Table1[AStdWBkWh],Table1[EnergyImpactID],E165,Table1[BldgType],B165,Table1[BldgVint],C165,Table1[BldgLoc],F165)</f>
        <v>56.94</v>
      </c>
      <c r="W165" s="44">
        <v>0</v>
      </c>
      <c r="X165" s="45">
        <v>0</v>
      </c>
      <c r="Y165" s="46">
        <v>0</v>
      </c>
      <c r="Z165" s="46">
        <v>0</v>
      </c>
      <c r="AA165" s="47">
        <f>SUMIF('Cost per Solution Code'!$I$5:$I$24,'Measure Support Table'!D165,'Cost per Solution Code'!$H$5:$H$24)</f>
        <v>515.125</v>
      </c>
      <c r="AB165" s="47"/>
      <c r="AC165" s="47">
        <f>SUMIF('Cost per Solution Code'!$I$5:$I$24,'Measure Support Table'!D165,'Cost per Solution Code'!$F$5:$F$24)</f>
        <v>741.56</v>
      </c>
      <c r="AD165" s="47"/>
      <c r="AE165" s="48">
        <f t="shared" si="18"/>
        <v>515.125</v>
      </c>
      <c r="AF165" s="48">
        <f t="shared" si="19"/>
        <v>741.56</v>
      </c>
      <c r="AG165" s="48">
        <f t="shared" si="20"/>
        <v>226.43499999999995</v>
      </c>
      <c r="AH165" s="49">
        <f t="shared" si="21"/>
        <v>0</v>
      </c>
      <c r="AI165" s="49">
        <f t="shared" si="22"/>
        <v>0</v>
      </c>
      <c r="AJ165" s="50">
        <f t="shared" si="16"/>
        <v>0</v>
      </c>
      <c r="AK165" s="51">
        <v>0</v>
      </c>
    </row>
    <row r="166" spans="1:37" s="1" customFormat="1" hidden="1" x14ac:dyDescent="0.35">
      <c r="A166" s="39" t="str">
        <f t="shared" si="23"/>
        <v>SWHC005</v>
      </c>
      <c r="B166" s="39" t="s">
        <v>14</v>
      </c>
      <c r="C166" s="39" t="s">
        <v>20</v>
      </c>
      <c r="D166" s="40" t="s">
        <v>168</v>
      </c>
      <c r="E166" s="41" t="str">
        <f t="shared" si="17"/>
        <v>SWHC005D</v>
      </c>
      <c r="F166" s="63" t="s">
        <v>245</v>
      </c>
      <c r="G166" s="40" t="str">
        <f>DataSpec!$B$11</f>
        <v>UpDeemed, DnDeemed, DnDeemDI</v>
      </c>
      <c r="H166" s="40" t="str">
        <f>DataSpec!$B$7</f>
        <v>Cap-Tons</v>
      </c>
      <c r="I166" s="40" t="s">
        <v>11</v>
      </c>
      <c r="J166" t="s">
        <v>167</v>
      </c>
      <c r="K166" t="s">
        <v>256</v>
      </c>
      <c r="U166" s="44">
        <f>SUMIFS(Table1[AStdWBkW],Table1[EnergyImpactID],E166,Table1[BldgType],B166,Table1[BldgVint],C166,Table1[BldgLoc],F166)</f>
        <v>0.02</v>
      </c>
      <c r="V166" s="44">
        <f>SUMIFS(Table1[AStdWBkWh],Table1[EnergyImpactID],E166,Table1[BldgType],B166,Table1[BldgVint],C166,Table1[BldgLoc],F166)</f>
        <v>37.96</v>
      </c>
      <c r="W166" s="44">
        <v>0</v>
      </c>
      <c r="X166" s="45">
        <v>0</v>
      </c>
      <c r="Y166" s="46">
        <v>0</v>
      </c>
      <c r="Z166" s="46">
        <v>0</v>
      </c>
      <c r="AA166" s="47">
        <f>SUMIF('Cost per Solution Code'!$I$5:$I$24,'Measure Support Table'!D166,'Cost per Solution Code'!$H$5:$H$24)</f>
        <v>515.125</v>
      </c>
      <c r="AB166" s="47"/>
      <c r="AC166" s="47">
        <f>SUMIF('Cost per Solution Code'!$I$5:$I$24,'Measure Support Table'!D166,'Cost per Solution Code'!$F$5:$F$24)</f>
        <v>673.54</v>
      </c>
      <c r="AD166" s="47"/>
      <c r="AE166" s="48">
        <f t="shared" si="18"/>
        <v>515.125</v>
      </c>
      <c r="AF166" s="48">
        <f t="shared" si="19"/>
        <v>673.54</v>
      </c>
      <c r="AG166" s="48">
        <f t="shared" si="20"/>
        <v>158.41499999999996</v>
      </c>
      <c r="AH166" s="49">
        <f t="shared" si="21"/>
        <v>0</v>
      </c>
      <c r="AI166" s="49">
        <f t="shared" si="22"/>
        <v>0</v>
      </c>
      <c r="AJ166" s="50">
        <f t="shared" si="16"/>
        <v>0</v>
      </c>
      <c r="AK166" s="51">
        <v>0</v>
      </c>
    </row>
    <row r="167" spans="1:37" s="1" customFormat="1" hidden="1" x14ac:dyDescent="0.35">
      <c r="A167" s="39" t="str">
        <f t="shared" si="23"/>
        <v>SWHC005</v>
      </c>
      <c r="B167" s="39" t="s">
        <v>14</v>
      </c>
      <c r="C167" s="39" t="s">
        <v>20</v>
      </c>
      <c r="D167" s="40" t="s">
        <v>169</v>
      </c>
      <c r="E167" s="41" t="str">
        <f t="shared" si="17"/>
        <v>SWHC005E</v>
      </c>
      <c r="F167" s="63" t="s">
        <v>245</v>
      </c>
      <c r="G167" s="40" t="str">
        <f>DataSpec!$B$11</f>
        <v>UpDeemed, DnDeemed, DnDeemDI</v>
      </c>
      <c r="H167" s="40" t="str">
        <f>DataSpec!$B$7</f>
        <v>Cap-Tons</v>
      </c>
      <c r="I167" s="40" t="s">
        <v>11</v>
      </c>
      <c r="J167" t="s">
        <v>170</v>
      </c>
      <c r="K167" t="s">
        <v>257</v>
      </c>
      <c r="U167" s="44">
        <f>SUMIFS(Table1[AStdWBkW],Table1[EnergyImpactID],E167,Table1[BldgType],B167,Table1[BldgVint],C167,Table1[BldgLoc],F167)</f>
        <v>0.03</v>
      </c>
      <c r="V167" s="44">
        <f>SUMIFS(Table1[AStdWBkWh],Table1[EnergyImpactID],E167,Table1[BldgType],B167,Table1[BldgVint],C167,Table1[BldgLoc],F167)</f>
        <v>55.97</v>
      </c>
      <c r="W167" s="44">
        <v>0</v>
      </c>
      <c r="X167" s="45">
        <v>0</v>
      </c>
      <c r="Y167" s="46">
        <v>0</v>
      </c>
      <c r="Z167" s="46">
        <v>0</v>
      </c>
      <c r="AA167" s="47">
        <f>SUMIF('Cost per Solution Code'!$I$5:$I$24,'Measure Support Table'!D167,'Cost per Solution Code'!$H$5:$H$24)</f>
        <v>448.52499999999998</v>
      </c>
      <c r="AB167" s="47"/>
      <c r="AC167" s="47">
        <f>SUMIF('Cost per Solution Code'!$I$5:$I$24,'Measure Support Table'!D167,'Cost per Solution Code'!$F$5:$F$24)</f>
        <v>698.35</v>
      </c>
      <c r="AD167" s="47"/>
      <c r="AE167" s="48">
        <f t="shared" si="18"/>
        <v>448.52499999999998</v>
      </c>
      <c r="AF167" s="48">
        <f t="shared" si="19"/>
        <v>698.35</v>
      </c>
      <c r="AG167" s="48">
        <f t="shared" si="20"/>
        <v>249.82500000000005</v>
      </c>
      <c r="AH167" s="49">
        <f t="shared" si="21"/>
        <v>0</v>
      </c>
      <c r="AI167" s="49">
        <f t="shared" si="22"/>
        <v>0</v>
      </c>
      <c r="AJ167" s="50">
        <f t="shared" si="16"/>
        <v>0</v>
      </c>
      <c r="AK167" s="51">
        <v>0</v>
      </c>
    </row>
    <row r="168" spans="1:37" s="1" customFormat="1" hidden="1" x14ac:dyDescent="0.35">
      <c r="A168" s="39" t="str">
        <f t="shared" si="23"/>
        <v>SWHC005</v>
      </c>
      <c r="B168" s="39" t="s">
        <v>14</v>
      </c>
      <c r="C168" s="39" t="s">
        <v>20</v>
      </c>
      <c r="D168" s="40" t="s">
        <v>171</v>
      </c>
      <c r="E168" s="41" t="str">
        <f t="shared" si="17"/>
        <v>SWHC005F</v>
      </c>
      <c r="F168" s="63" t="s">
        <v>245</v>
      </c>
      <c r="G168" s="40" t="str">
        <f>DataSpec!$B$11</f>
        <v>UpDeemed, DnDeemed, DnDeemDI</v>
      </c>
      <c r="H168" s="40" t="str">
        <f>DataSpec!$B$7</f>
        <v>Cap-Tons</v>
      </c>
      <c r="I168" s="40" t="s">
        <v>11</v>
      </c>
      <c r="J168" t="s">
        <v>170</v>
      </c>
      <c r="K168" t="s">
        <v>258</v>
      </c>
      <c r="U168" s="44">
        <f>SUMIFS(Table1[AStdWBkW],Table1[EnergyImpactID],E168,Table1[BldgType],B168,Table1[BldgVint],C168,Table1[BldgLoc],F168)</f>
        <v>0.02</v>
      </c>
      <c r="V168" s="44">
        <f>SUMIFS(Table1[AStdWBkWh],Table1[EnergyImpactID],E168,Table1[BldgType],B168,Table1[BldgVint],C168,Table1[BldgLoc],F168)</f>
        <v>37.31</v>
      </c>
      <c r="W168" s="44">
        <v>0</v>
      </c>
      <c r="X168" s="45">
        <v>0</v>
      </c>
      <c r="Y168" s="46">
        <v>0</v>
      </c>
      <c r="Z168" s="46">
        <v>0</v>
      </c>
      <c r="AA168" s="47">
        <f>SUMIF('Cost per Solution Code'!$I$5:$I$24,'Measure Support Table'!D168,'Cost per Solution Code'!$H$5:$H$24)</f>
        <v>448.52499999999998</v>
      </c>
      <c r="AB168" s="47"/>
      <c r="AC168" s="47">
        <f>SUMIF('Cost per Solution Code'!$I$5:$I$24,'Measure Support Table'!D168,'Cost per Solution Code'!$F$5:$F$24)</f>
        <v>642.36500000000001</v>
      </c>
      <c r="AD168" s="47"/>
      <c r="AE168" s="48">
        <f t="shared" si="18"/>
        <v>448.52499999999998</v>
      </c>
      <c r="AF168" s="48">
        <f t="shared" si="19"/>
        <v>642.36500000000001</v>
      </c>
      <c r="AG168" s="48">
        <f t="shared" si="20"/>
        <v>193.84000000000003</v>
      </c>
      <c r="AH168" s="49">
        <f t="shared" si="21"/>
        <v>0</v>
      </c>
      <c r="AI168" s="49">
        <f t="shared" si="22"/>
        <v>0</v>
      </c>
      <c r="AJ168" s="50">
        <f t="shared" si="16"/>
        <v>0</v>
      </c>
      <c r="AK168" s="51">
        <v>0</v>
      </c>
    </row>
    <row r="169" spans="1:37" s="1" customFormat="1" hidden="1" x14ac:dyDescent="0.35">
      <c r="A169" s="39" t="str">
        <f t="shared" si="23"/>
        <v>SWHC005</v>
      </c>
      <c r="B169" s="39" t="s">
        <v>14</v>
      </c>
      <c r="C169" s="39" t="s">
        <v>20</v>
      </c>
      <c r="D169" s="40" t="s">
        <v>8</v>
      </c>
      <c r="E169" s="41" t="str">
        <f t="shared" si="17"/>
        <v>SWHC005G</v>
      </c>
      <c r="F169" s="63" t="s">
        <v>245</v>
      </c>
      <c r="G169" s="40" t="str">
        <f>DataSpec!$B$11</f>
        <v>UpDeemed, DnDeemed, DnDeemDI</v>
      </c>
      <c r="H169" s="40" t="str">
        <f>DataSpec!$B$7</f>
        <v>Cap-Tons</v>
      </c>
      <c r="I169" s="40" t="s">
        <v>11</v>
      </c>
      <c r="J169" t="s">
        <v>172</v>
      </c>
      <c r="K169" t="s">
        <v>259</v>
      </c>
      <c r="U169" s="44">
        <f>SUMIFS(Table1[AStdWBkW],Table1[EnergyImpactID],E169,Table1[BldgType],B169,Table1[BldgVint],C169,Table1[BldgLoc],F169)</f>
        <v>0.03</v>
      </c>
      <c r="V169" s="44">
        <f>SUMIFS(Table1[AStdWBkWh],Table1[EnergyImpactID],E169,Table1[BldgType],B169,Table1[BldgVint],C169,Table1[BldgLoc],F169)</f>
        <v>55.97</v>
      </c>
      <c r="W169" s="44">
        <v>0</v>
      </c>
      <c r="X169" s="45">
        <v>0</v>
      </c>
      <c r="Y169" s="46">
        <v>0</v>
      </c>
      <c r="Z169" s="46">
        <v>0</v>
      </c>
      <c r="AA169" s="47">
        <f>SUMIF('Cost per Solution Code'!$I$5:$I$24,'Measure Support Table'!D169,'Cost per Solution Code'!$H$5:$H$24)</f>
        <v>392.565</v>
      </c>
      <c r="AB169" s="47"/>
      <c r="AC169" s="47">
        <f>SUMIF('Cost per Solution Code'!$I$5:$I$24,'Measure Support Table'!D169,'Cost per Solution Code'!$F$5:$F$24)</f>
        <v>491.11500000000001</v>
      </c>
      <c r="AD169" s="47"/>
      <c r="AE169" s="48">
        <f t="shared" si="18"/>
        <v>392.565</v>
      </c>
      <c r="AF169" s="48">
        <f t="shared" si="19"/>
        <v>491.11500000000001</v>
      </c>
      <c r="AG169" s="48">
        <f t="shared" si="20"/>
        <v>98.550000000000011</v>
      </c>
      <c r="AH169" s="49">
        <f t="shared" si="21"/>
        <v>0</v>
      </c>
      <c r="AI169" s="49">
        <f t="shared" si="22"/>
        <v>0</v>
      </c>
      <c r="AJ169" s="50">
        <f t="shared" si="16"/>
        <v>0</v>
      </c>
      <c r="AK169" s="51">
        <v>0</v>
      </c>
    </row>
    <row r="170" spans="1:37" s="1" customFormat="1" hidden="1" x14ac:dyDescent="0.35">
      <c r="A170" s="39" t="str">
        <f t="shared" si="23"/>
        <v>SWHC005</v>
      </c>
      <c r="B170" s="39" t="s">
        <v>14</v>
      </c>
      <c r="C170" s="39" t="s">
        <v>20</v>
      </c>
      <c r="D170" s="40" t="s">
        <v>16</v>
      </c>
      <c r="E170" s="41" t="str">
        <f t="shared" si="17"/>
        <v>SWHC005H</v>
      </c>
      <c r="F170" s="63" t="s">
        <v>245</v>
      </c>
      <c r="G170" s="40" t="str">
        <f>DataSpec!$B$11</f>
        <v>UpDeemed, DnDeemed, DnDeemDI</v>
      </c>
      <c r="H170" s="40" t="str">
        <f>DataSpec!$B$7</f>
        <v>Cap-Tons</v>
      </c>
      <c r="I170" s="40" t="s">
        <v>11</v>
      </c>
      <c r="J170" t="s">
        <v>172</v>
      </c>
      <c r="K170" t="s">
        <v>260</v>
      </c>
      <c r="U170" s="44">
        <f>SUMIFS(Table1[AStdWBkW],Table1[EnergyImpactID],E170,Table1[BldgType],B170,Table1[BldgVint],C170,Table1[BldgLoc],F170)</f>
        <v>0.02</v>
      </c>
      <c r="V170" s="44">
        <f>SUMIFS(Table1[AStdWBkWh],Table1[EnergyImpactID],E170,Table1[BldgType],B170,Table1[BldgVint],C170,Table1[BldgLoc],F170)</f>
        <v>37.31</v>
      </c>
      <c r="W170" s="44">
        <v>0</v>
      </c>
      <c r="X170" s="45">
        <v>0</v>
      </c>
      <c r="Y170" s="46">
        <v>0</v>
      </c>
      <c r="Z170" s="46">
        <v>0</v>
      </c>
      <c r="AA170" s="47">
        <f>SUMIF('Cost per Solution Code'!$I$5:$I$24,'Measure Support Table'!D170,'Cost per Solution Code'!$H$5:$H$24)</f>
        <v>392.565</v>
      </c>
      <c r="AB170" s="47"/>
      <c r="AC170" s="47">
        <f>SUMIF('Cost per Solution Code'!$I$5:$I$24,'Measure Support Table'!D170,'Cost per Solution Code'!$F$5:$F$24)</f>
        <v>458.26499999999999</v>
      </c>
      <c r="AD170" s="47"/>
      <c r="AE170" s="48">
        <f t="shared" si="18"/>
        <v>392.565</v>
      </c>
      <c r="AF170" s="48">
        <f t="shared" si="19"/>
        <v>458.26499999999999</v>
      </c>
      <c r="AG170" s="48">
        <f t="shared" si="20"/>
        <v>65.699999999999989</v>
      </c>
      <c r="AH170" s="49">
        <f t="shared" si="21"/>
        <v>0</v>
      </c>
      <c r="AI170" s="49">
        <f t="shared" si="22"/>
        <v>0</v>
      </c>
      <c r="AJ170" s="50">
        <f t="shared" si="16"/>
        <v>0</v>
      </c>
      <c r="AK170" s="51">
        <v>0</v>
      </c>
    </row>
    <row r="171" spans="1:37" s="1" customFormat="1" hidden="1" x14ac:dyDescent="0.35">
      <c r="A171" s="39" t="str">
        <f t="shared" si="23"/>
        <v>SWHC005</v>
      </c>
      <c r="B171" s="39" t="s">
        <v>14</v>
      </c>
      <c r="C171" s="39" t="s">
        <v>20</v>
      </c>
      <c r="D171" s="40" t="s">
        <v>18</v>
      </c>
      <c r="E171" s="41" t="str">
        <f t="shared" si="17"/>
        <v>SWHC005I</v>
      </c>
      <c r="F171" s="63" t="s">
        <v>245</v>
      </c>
      <c r="G171" s="40" t="str">
        <f>DataSpec!$B$11</f>
        <v>UpDeemed, DnDeemed, DnDeemDI</v>
      </c>
      <c r="H171" s="40" t="str">
        <f>DataSpec!$B$7</f>
        <v>Cap-Tons</v>
      </c>
      <c r="I171" s="40" t="s">
        <v>11</v>
      </c>
      <c r="J171" t="s">
        <v>173</v>
      </c>
      <c r="K171" t="s">
        <v>261</v>
      </c>
      <c r="U171" s="44">
        <f>SUMIFS(Table1[AStdWBkW],Table1[EnergyImpactID],E171,Table1[BldgType],B171,Table1[BldgVint],C171,Table1[BldgLoc],F171)</f>
        <v>0.03</v>
      </c>
      <c r="V171" s="44">
        <f>SUMIFS(Table1[AStdWBkWh],Table1[EnergyImpactID],E171,Table1[BldgType],B171,Table1[BldgVint],C171,Table1[BldgLoc],F171)</f>
        <v>66.53</v>
      </c>
      <c r="W171" s="44">
        <v>0</v>
      </c>
      <c r="X171" s="45">
        <v>0</v>
      </c>
      <c r="Y171" s="46">
        <v>0</v>
      </c>
      <c r="Z171" s="46">
        <v>0</v>
      </c>
      <c r="AA171" s="47">
        <f>SUMIF('Cost per Solution Code'!$I$5:$I$24,'Measure Support Table'!D171,'Cost per Solution Code'!$H$5:$H$24)</f>
        <v>660</v>
      </c>
      <c r="AB171" s="47"/>
      <c r="AC171" s="47">
        <f>SUMIF('Cost per Solution Code'!$I$5:$I$24,'Measure Support Table'!D171,'Cost per Solution Code'!$F$5:$F$24)</f>
        <v>923</v>
      </c>
      <c r="AD171" s="47"/>
      <c r="AE171" s="48">
        <f t="shared" si="18"/>
        <v>660</v>
      </c>
      <c r="AF171" s="48">
        <f t="shared" si="19"/>
        <v>923</v>
      </c>
      <c r="AG171" s="48">
        <f t="shared" si="20"/>
        <v>263</v>
      </c>
      <c r="AH171" s="49">
        <f t="shared" si="21"/>
        <v>0</v>
      </c>
      <c r="AI171" s="49">
        <f t="shared" si="22"/>
        <v>0</v>
      </c>
      <c r="AJ171" s="50">
        <f t="shared" si="16"/>
        <v>0</v>
      </c>
      <c r="AK171" s="51">
        <v>0</v>
      </c>
    </row>
    <row r="172" spans="1:37" s="1" customFormat="1" hidden="1" x14ac:dyDescent="0.35">
      <c r="A172" s="39" t="str">
        <f t="shared" si="23"/>
        <v>SWHC005</v>
      </c>
      <c r="B172" s="39" t="s">
        <v>14</v>
      </c>
      <c r="C172" s="39" t="s">
        <v>20</v>
      </c>
      <c r="D172" s="40" t="s">
        <v>22</v>
      </c>
      <c r="E172" s="41" t="str">
        <f t="shared" si="17"/>
        <v>SWHC005J</v>
      </c>
      <c r="F172" s="63" t="s">
        <v>245</v>
      </c>
      <c r="G172" s="40" t="str">
        <f>DataSpec!$B$11</f>
        <v>UpDeemed, DnDeemed, DnDeemDI</v>
      </c>
      <c r="H172" s="40" t="str">
        <f>DataSpec!$B$7</f>
        <v>Cap-Tons</v>
      </c>
      <c r="I172" s="40" t="s">
        <v>11</v>
      </c>
      <c r="J172" t="s">
        <v>173</v>
      </c>
      <c r="K172" t="s">
        <v>262</v>
      </c>
      <c r="U172" s="44">
        <f>SUMIFS(Table1[AStdWBkW],Table1[EnergyImpactID],E172,Table1[BldgType],B172,Table1[BldgVint],C172,Table1[BldgLoc],F172)</f>
        <v>0.02</v>
      </c>
      <c r="V172" s="44">
        <f>SUMIFS(Table1[AStdWBkWh],Table1[EnergyImpactID],E172,Table1[BldgType],B172,Table1[BldgVint],C172,Table1[BldgLoc],F172)</f>
        <v>44.34</v>
      </c>
      <c r="W172" s="44">
        <v>0</v>
      </c>
      <c r="X172" s="45">
        <v>0</v>
      </c>
      <c r="Y172" s="46">
        <v>0</v>
      </c>
      <c r="Z172" s="46">
        <v>0</v>
      </c>
      <c r="AA172" s="47">
        <f>SUMIF('Cost per Solution Code'!$I$5:$I$24,'Measure Support Table'!D172,'Cost per Solution Code'!$H$5:$H$24)</f>
        <v>660</v>
      </c>
      <c r="AB172" s="47"/>
      <c r="AC172" s="47">
        <f>SUMIF('Cost per Solution Code'!$I$5:$I$24,'Measure Support Table'!D172,'Cost per Solution Code'!$F$5:$F$24)</f>
        <v>845</v>
      </c>
      <c r="AD172" s="47"/>
      <c r="AE172" s="48">
        <f t="shared" si="18"/>
        <v>660</v>
      </c>
      <c r="AF172" s="48">
        <f t="shared" si="19"/>
        <v>845</v>
      </c>
      <c r="AG172" s="48">
        <f t="shared" si="20"/>
        <v>185</v>
      </c>
      <c r="AH172" s="49">
        <f t="shared" si="21"/>
        <v>0</v>
      </c>
      <c r="AI172" s="49">
        <f t="shared" si="22"/>
        <v>0</v>
      </c>
      <c r="AJ172" s="50">
        <f t="shared" si="16"/>
        <v>0</v>
      </c>
      <c r="AK172" s="51">
        <v>0</v>
      </c>
    </row>
    <row r="173" spans="1:37" s="1" customFormat="1" hidden="1" x14ac:dyDescent="0.35">
      <c r="A173" s="39" t="str">
        <f t="shared" si="23"/>
        <v>SWHC005</v>
      </c>
      <c r="B173" s="39" t="s">
        <v>14</v>
      </c>
      <c r="C173" s="39" t="s">
        <v>20</v>
      </c>
      <c r="D173" s="40" t="s">
        <v>25</v>
      </c>
      <c r="E173" s="41" t="str">
        <f t="shared" si="17"/>
        <v>SWHC005K</v>
      </c>
      <c r="F173" s="63" t="s">
        <v>245</v>
      </c>
      <c r="G173" s="40" t="str">
        <f>DataSpec!$B$11</f>
        <v>UpDeemed, DnDeemed, DnDeemDI</v>
      </c>
      <c r="H173" s="40" t="str">
        <f>DataSpec!$B$7</f>
        <v>Cap-Tons</v>
      </c>
      <c r="I173" s="40" t="s">
        <v>11</v>
      </c>
      <c r="J173" t="s">
        <v>174</v>
      </c>
      <c r="K173" t="s">
        <v>263</v>
      </c>
      <c r="U173" s="44">
        <f>SUMIFS(Table1[AStdWBkW],Table1[EnergyImpactID],E173,Table1[BldgType],B173,Table1[BldgVint],C173,Table1[BldgLoc],F173)</f>
        <v>0.04</v>
      </c>
      <c r="V173" s="44">
        <f>SUMIFS(Table1[AStdWBkWh],Table1[EnergyImpactID],E173,Table1[BldgType],B173,Table1[BldgVint],C173,Table1[BldgLoc],F173)</f>
        <v>69.52</v>
      </c>
      <c r="W173" s="44">
        <v>0</v>
      </c>
      <c r="X173" s="45">
        <v>0</v>
      </c>
      <c r="Y173" s="46">
        <v>0</v>
      </c>
      <c r="Z173" s="46">
        <v>0</v>
      </c>
      <c r="AA173" s="47">
        <f>SUMIF('Cost per Solution Code'!$I$5:$I$24,'Measure Support Table'!D173,'Cost per Solution Code'!$H$5:$H$24)</f>
        <v>519.14</v>
      </c>
      <c r="AB173" s="47"/>
      <c r="AC173" s="47">
        <f>SUMIF('Cost per Solution Code'!$I$5:$I$24,'Measure Support Table'!D173,'Cost per Solution Code'!$F$5:$F$24)</f>
        <v>685.85</v>
      </c>
      <c r="AD173" s="47"/>
      <c r="AE173" s="48">
        <f t="shared" si="18"/>
        <v>519.14</v>
      </c>
      <c r="AF173" s="48">
        <f t="shared" si="19"/>
        <v>685.85</v>
      </c>
      <c r="AG173" s="48">
        <f t="shared" si="20"/>
        <v>166.71000000000004</v>
      </c>
      <c r="AH173" s="49">
        <f t="shared" si="21"/>
        <v>0</v>
      </c>
      <c r="AI173" s="49">
        <f t="shared" si="22"/>
        <v>0</v>
      </c>
      <c r="AJ173" s="50">
        <f t="shared" si="16"/>
        <v>0</v>
      </c>
      <c r="AK173" s="51">
        <v>0</v>
      </c>
    </row>
    <row r="174" spans="1:37" s="1" customFormat="1" hidden="1" x14ac:dyDescent="0.35">
      <c r="A174" s="39" t="str">
        <f t="shared" si="23"/>
        <v>SWHC005</v>
      </c>
      <c r="B174" s="39" t="s">
        <v>14</v>
      </c>
      <c r="C174" s="39" t="s">
        <v>20</v>
      </c>
      <c r="D174" s="40" t="s">
        <v>175</v>
      </c>
      <c r="E174" s="41" t="str">
        <f t="shared" si="17"/>
        <v>SWHC005L</v>
      </c>
      <c r="F174" s="63" t="s">
        <v>245</v>
      </c>
      <c r="G174" s="40" t="str">
        <f>DataSpec!$B$11</f>
        <v>UpDeemed, DnDeemed, DnDeemDI</v>
      </c>
      <c r="H174" s="40" t="str">
        <f>DataSpec!$B$7</f>
        <v>Cap-Tons</v>
      </c>
      <c r="I174" s="40" t="s">
        <v>11</v>
      </c>
      <c r="J174" t="s">
        <v>174</v>
      </c>
      <c r="K174" t="s">
        <v>264</v>
      </c>
      <c r="U174" s="44">
        <f>SUMIFS(Table1[AStdWBkW],Table1[EnergyImpactID],E174,Table1[BldgType],B174,Table1[BldgVint],C174,Table1[BldgLoc],F174)</f>
        <v>0.02</v>
      </c>
      <c r="V174" s="44">
        <f>SUMIFS(Table1[AStdWBkWh],Table1[EnergyImpactID],E174,Table1[BldgType],B174,Table1[BldgVint],C174,Table1[BldgLoc],F174)</f>
        <v>46.37</v>
      </c>
      <c r="W174" s="44">
        <v>0</v>
      </c>
      <c r="X174" s="45">
        <v>0</v>
      </c>
      <c r="Y174" s="46">
        <v>0</v>
      </c>
      <c r="Z174" s="46">
        <v>0</v>
      </c>
      <c r="AA174" s="47">
        <f>SUMIF('Cost per Solution Code'!$I$5:$I$24,'Measure Support Table'!D174,'Cost per Solution Code'!$H$5:$H$24)</f>
        <v>519.14</v>
      </c>
      <c r="AB174" s="47"/>
      <c r="AC174" s="47">
        <f>SUMIF('Cost per Solution Code'!$I$5:$I$24,'Measure Support Table'!D174,'Cost per Solution Code'!$F$5:$F$24)</f>
        <v>555.84500000000003</v>
      </c>
      <c r="AD174" s="47"/>
      <c r="AE174" s="48">
        <f t="shared" si="18"/>
        <v>519.14</v>
      </c>
      <c r="AF174" s="48">
        <f t="shared" si="19"/>
        <v>555.84500000000003</v>
      </c>
      <c r="AG174" s="48">
        <f t="shared" si="20"/>
        <v>36.705000000000041</v>
      </c>
      <c r="AH174" s="49">
        <f t="shared" si="21"/>
        <v>0</v>
      </c>
      <c r="AI174" s="49">
        <f t="shared" si="22"/>
        <v>0</v>
      </c>
      <c r="AJ174" s="50">
        <f t="shared" si="16"/>
        <v>0</v>
      </c>
      <c r="AK174" s="51">
        <v>0</v>
      </c>
    </row>
    <row r="175" spans="1:37" s="1" customFormat="1" hidden="1" x14ac:dyDescent="0.35">
      <c r="A175" s="39" t="str">
        <f t="shared" si="23"/>
        <v>SWHC005</v>
      </c>
      <c r="B175" s="39" t="s">
        <v>14</v>
      </c>
      <c r="C175" s="39" t="s">
        <v>20</v>
      </c>
      <c r="D175" s="40" t="s">
        <v>176</v>
      </c>
      <c r="E175" s="41" t="str">
        <f t="shared" si="17"/>
        <v>SWHC005M</v>
      </c>
      <c r="F175" s="63" t="s">
        <v>245</v>
      </c>
      <c r="G175" s="40" t="str">
        <f>DataSpec!$B$11</f>
        <v>UpDeemed, DnDeemed, DnDeemDI</v>
      </c>
      <c r="H175" s="40" t="str">
        <f>DataSpec!$B$7</f>
        <v>Cap-Tons</v>
      </c>
      <c r="I175" s="40" t="s">
        <v>11</v>
      </c>
      <c r="J175" t="s">
        <v>177</v>
      </c>
      <c r="K175" t="s">
        <v>265</v>
      </c>
      <c r="U175" s="44">
        <f>SUMIFS(Table1[AStdWBkW],Table1[EnergyImpactID],E175,Table1[BldgType],B175,Table1[BldgVint],C175,Table1[BldgLoc],F175)</f>
        <v>0.03</v>
      </c>
      <c r="V175" s="44">
        <f>SUMIFS(Table1[AStdWBkWh],Table1[EnergyImpactID],E175,Table1[BldgType],B175,Table1[BldgVint],C175,Table1[BldgLoc],F175)</f>
        <v>63.94</v>
      </c>
      <c r="W175" s="44">
        <v>0</v>
      </c>
      <c r="X175" s="45">
        <v>0</v>
      </c>
      <c r="Y175" s="46">
        <v>0</v>
      </c>
      <c r="Z175" s="46">
        <v>0</v>
      </c>
      <c r="AA175" s="47">
        <f>SUMIF('Cost per Solution Code'!$I$5:$I$24,'Measure Support Table'!D175,'Cost per Solution Code'!$H$5:$H$24)</f>
        <v>449.41</v>
      </c>
      <c r="AB175" s="47"/>
      <c r="AC175" s="47">
        <f>SUMIF('Cost per Solution Code'!$I$5:$I$24,'Measure Support Table'!D175,'Cost per Solution Code'!$F$5:$F$24)</f>
        <v>771.3576281291954</v>
      </c>
      <c r="AD175" s="47"/>
      <c r="AE175" s="48">
        <f t="shared" si="18"/>
        <v>449.41</v>
      </c>
      <c r="AF175" s="48">
        <f t="shared" si="19"/>
        <v>771.3576281291954</v>
      </c>
      <c r="AG175" s="48">
        <f t="shared" si="20"/>
        <v>321.94762812919538</v>
      </c>
      <c r="AH175" s="49">
        <f t="shared" si="21"/>
        <v>0</v>
      </c>
      <c r="AI175" s="49">
        <f t="shared" si="22"/>
        <v>0</v>
      </c>
      <c r="AJ175" s="50">
        <f t="shared" si="16"/>
        <v>0</v>
      </c>
      <c r="AK175" s="51">
        <v>0</v>
      </c>
    </row>
    <row r="176" spans="1:37" s="1" customFormat="1" hidden="1" x14ac:dyDescent="0.35">
      <c r="A176" s="39" t="str">
        <f t="shared" si="23"/>
        <v>SWHC005</v>
      </c>
      <c r="B176" s="39" t="s">
        <v>14</v>
      </c>
      <c r="C176" s="39" t="s">
        <v>20</v>
      </c>
      <c r="D176" s="40" t="s">
        <v>178</v>
      </c>
      <c r="E176" s="41" t="str">
        <f t="shared" si="17"/>
        <v>SWHC005N</v>
      </c>
      <c r="F176" s="63" t="s">
        <v>245</v>
      </c>
      <c r="G176" s="40" t="str">
        <f>DataSpec!$B$11</f>
        <v>UpDeemed, DnDeemed, DnDeemDI</v>
      </c>
      <c r="H176" s="40" t="str">
        <f>DataSpec!$B$7</f>
        <v>Cap-Tons</v>
      </c>
      <c r="I176" s="40" t="s">
        <v>11</v>
      </c>
      <c r="J176" t="s">
        <v>177</v>
      </c>
      <c r="K176" t="s">
        <v>266</v>
      </c>
      <c r="U176" s="44">
        <f>SUMIFS(Table1[AStdWBkW],Table1[EnergyImpactID],E176,Table1[BldgType],B176,Table1[BldgVint],C176,Table1[BldgLoc],F176)</f>
        <v>0.02</v>
      </c>
      <c r="V176" s="44">
        <f>SUMIFS(Table1[AStdWBkWh],Table1[EnergyImpactID],E176,Table1[BldgType],B176,Table1[BldgVint],C176,Table1[BldgLoc],F176)</f>
        <v>42.62</v>
      </c>
      <c r="W176" s="44">
        <v>0</v>
      </c>
      <c r="X176" s="45">
        <v>0</v>
      </c>
      <c r="Y176" s="46">
        <v>0</v>
      </c>
      <c r="Z176" s="46">
        <v>0</v>
      </c>
      <c r="AA176" s="47">
        <f>SUMIF('Cost per Solution Code'!$I$5:$I$24,'Measure Support Table'!D176,'Cost per Solution Code'!$H$5:$H$24)</f>
        <v>449.41</v>
      </c>
      <c r="AB176" s="47"/>
      <c r="AC176" s="47">
        <f>SUMIF('Cost per Solution Code'!$I$5:$I$24,'Measure Support Table'!D176,'Cost per Solution Code'!$F$5:$F$24)</f>
        <v>629.11366698254767</v>
      </c>
      <c r="AD176" s="47"/>
      <c r="AE176" s="48">
        <f t="shared" si="18"/>
        <v>449.41</v>
      </c>
      <c r="AF176" s="48">
        <f t="shared" si="19"/>
        <v>629.11366698254767</v>
      </c>
      <c r="AG176" s="48">
        <f t="shared" si="20"/>
        <v>179.70366698254765</v>
      </c>
      <c r="AH176" s="49">
        <f t="shared" si="21"/>
        <v>0</v>
      </c>
      <c r="AI176" s="49">
        <f t="shared" si="22"/>
        <v>0</v>
      </c>
      <c r="AJ176" s="50">
        <f t="shared" si="16"/>
        <v>0</v>
      </c>
      <c r="AK176" s="51">
        <v>0</v>
      </c>
    </row>
    <row r="177" spans="1:37" s="1" customFormat="1" hidden="1" x14ac:dyDescent="0.35">
      <c r="A177" s="39" t="str">
        <f t="shared" si="23"/>
        <v>SWHC005</v>
      </c>
      <c r="B177" s="39" t="s">
        <v>14</v>
      </c>
      <c r="C177" s="39" t="s">
        <v>20</v>
      </c>
      <c r="D177" s="40" t="s">
        <v>179</v>
      </c>
      <c r="E177" s="41" t="str">
        <f t="shared" si="17"/>
        <v>SWHC005O</v>
      </c>
      <c r="F177" s="63" t="s">
        <v>245</v>
      </c>
      <c r="G177" s="40" t="str">
        <f>DataSpec!$B$11</f>
        <v>UpDeemed, DnDeemed, DnDeemDI</v>
      </c>
      <c r="H177" s="40" t="str">
        <f>DataSpec!$B$7</f>
        <v>Cap-Tons</v>
      </c>
      <c r="I177" s="40" t="s">
        <v>11</v>
      </c>
      <c r="J177" t="s">
        <v>180</v>
      </c>
      <c r="K177" t="s">
        <v>267</v>
      </c>
      <c r="U177" s="44">
        <f>SUMIFS(Table1[AStdWBkW],Table1[EnergyImpactID],E177,Table1[BldgType],B177,Table1[BldgVint],C177,Table1[BldgLoc],F177)</f>
        <v>0.04</v>
      </c>
      <c r="V177" s="44">
        <f>SUMIFS(Table1[AStdWBkWh],Table1[EnergyImpactID],E177,Table1[BldgType],B177,Table1[BldgVint],C177,Table1[BldgLoc],F177)</f>
        <v>76.709999999999994</v>
      </c>
      <c r="W177" s="44">
        <v>0</v>
      </c>
      <c r="X177" s="45">
        <v>0</v>
      </c>
      <c r="Y177" s="46">
        <v>0</v>
      </c>
      <c r="Z177" s="46">
        <v>0</v>
      </c>
      <c r="AA177" s="47">
        <f>SUMIF('Cost per Solution Code'!$I$5:$I$24,'Measure Support Table'!D177,'Cost per Solution Code'!$H$5:$H$24)</f>
        <v>1086</v>
      </c>
      <c r="AB177" s="47"/>
      <c r="AC177" s="47">
        <f>SUMIF('Cost per Solution Code'!$I$5:$I$24,'Measure Support Table'!D177,'Cost per Solution Code'!$F$5:$F$24)</f>
        <v>1124.9000000000001</v>
      </c>
      <c r="AD177" s="47"/>
      <c r="AE177" s="48">
        <f t="shared" si="18"/>
        <v>1086</v>
      </c>
      <c r="AF177" s="48">
        <f t="shared" si="19"/>
        <v>1124.9000000000001</v>
      </c>
      <c r="AG177" s="48">
        <f t="shared" si="20"/>
        <v>38.900000000000091</v>
      </c>
      <c r="AH177" s="49">
        <f t="shared" si="21"/>
        <v>0</v>
      </c>
      <c r="AI177" s="49">
        <f t="shared" si="22"/>
        <v>0</v>
      </c>
      <c r="AJ177" s="50">
        <f t="shared" si="16"/>
        <v>0</v>
      </c>
      <c r="AK177" s="51">
        <v>0</v>
      </c>
    </row>
    <row r="178" spans="1:37" s="1" customFormat="1" hidden="1" x14ac:dyDescent="0.35">
      <c r="A178" s="39" t="str">
        <f t="shared" si="23"/>
        <v>SWHC005</v>
      </c>
      <c r="B178" s="39" t="s">
        <v>14</v>
      </c>
      <c r="C178" s="39" t="s">
        <v>20</v>
      </c>
      <c r="D178" s="40" t="s">
        <v>181</v>
      </c>
      <c r="E178" s="41" t="str">
        <f t="shared" si="17"/>
        <v>SWHC005P</v>
      </c>
      <c r="F178" s="63" t="s">
        <v>245</v>
      </c>
      <c r="G178" s="40" t="str">
        <f>DataSpec!$B$11</f>
        <v>UpDeemed, DnDeemed, DnDeemDI</v>
      </c>
      <c r="H178" s="40" t="str">
        <f>DataSpec!$B$7</f>
        <v>Cap-Tons</v>
      </c>
      <c r="I178" s="40" t="s">
        <v>11</v>
      </c>
      <c r="J178" t="s">
        <v>180</v>
      </c>
      <c r="K178" t="s">
        <v>268</v>
      </c>
      <c r="U178" s="44">
        <f>SUMIFS(Table1[AStdWBkW],Table1[EnergyImpactID],E178,Table1[BldgType],B178,Table1[BldgVint],C178,Table1[BldgLoc],F178)</f>
        <v>0.03</v>
      </c>
      <c r="V178" s="44">
        <f>SUMIFS(Table1[AStdWBkWh],Table1[EnergyImpactID],E178,Table1[BldgType],B178,Table1[BldgVint],C178,Table1[BldgLoc],F178)</f>
        <v>51.11</v>
      </c>
      <c r="W178" s="44">
        <v>0</v>
      </c>
      <c r="X178" s="45">
        <v>0</v>
      </c>
      <c r="Y178" s="46">
        <v>0</v>
      </c>
      <c r="Z178" s="46">
        <v>0</v>
      </c>
      <c r="AA178" s="47">
        <f>SUMIF('Cost per Solution Code'!$I$5:$I$24,'Measure Support Table'!D178,'Cost per Solution Code'!$H$5:$H$24)</f>
        <v>1086</v>
      </c>
      <c r="AB178" s="47"/>
      <c r="AC178" s="47">
        <f>SUMIF('Cost per Solution Code'!$I$5:$I$24,'Measure Support Table'!D178,'Cost per Solution Code'!$F$5:$F$24)</f>
        <v>1107.17</v>
      </c>
      <c r="AD178" s="47"/>
      <c r="AE178" s="48">
        <f t="shared" si="18"/>
        <v>1086</v>
      </c>
      <c r="AF178" s="48">
        <f t="shared" si="19"/>
        <v>1107.17</v>
      </c>
      <c r="AG178" s="48">
        <f t="shared" si="20"/>
        <v>21.170000000000073</v>
      </c>
      <c r="AH178" s="49">
        <f t="shared" si="21"/>
        <v>0</v>
      </c>
      <c r="AI178" s="49">
        <f t="shared" si="22"/>
        <v>0</v>
      </c>
      <c r="AJ178" s="50">
        <f t="shared" si="16"/>
        <v>0</v>
      </c>
      <c r="AK178" s="51">
        <v>0</v>
      </c>
    </row>
    <row r="179" spans="1:37" s="1" customFormat="1" hidden="1" x14ac:dyDescent="0.35">
      <c r="A179" s="39" t="str">
        <f t="shared" si="23"/>
        <v>SWHC005</v>
      </c>
      <c r="B179" s="39" t="s">
        <v>14</v>
      </c>
      <c r="C179" s="39" t="s">
        <v>20</v>
      </c>
      <c r="D179" s="40" t="s">
        <v>182</v>
      </c>
      <c r="E179" s="41" t="str">
        <f t="shared" si="17"/>
        <v>SWHC005Q</v>
      </c>
      <c r="F179" s="63" t="s">
        <v>245</v>
      </c>
      <c r="G179" s="40" t="str">
        <f>DataSpec!$B$11</f>
        <v>UpDeemed, DnDeemed, DnDeemDI</v>
      </c>
      <c r="H179" s="40" t="str">
        <f>DataSpec!$B$7</f>
        <v>Cap-Tons</v>
      </c>
      <c r="I179" s="40" t="s">
        <v>11</v>
      </c>
      <c r="J179" t="s">
        <v>183</v>
      </c>
      <c r="K179" t="s">
        <v>269</v>
      </c>
      <c r="U179" s="44">
        <f>SUMIFS(Table1[AStdWBkW],Table1[EnergyImpactID],E179,Table1[BldgType],B179,Table1[BldgVint],C179,Table1[BldgLoc],F179)</f>
        <v>0.03</v>
      </c>
      <c r="V179" s="44">
        <f>SUMIFS(Table1[AStdWBkWh],Table1[EnergyImpactID],E179,Table1[BldgType],B179,Table1[BldgVint],C179,Table1[BldgLoc],F179)</f>
        <v>59.83</v>
      </c>
      <c r="W179" s="44">
        <v>0</v>
      </c>
      <c r="X179" s="45">
        <v>0</v>
      </c>
      <c r="Y179" s="46">
        <v>0</v>
      </c>
      <c r="Z179" s="46">
        <v>0</v>
      </c>
      <c r="AA179" s="47">
        <f>SUMIF('Cost per Solution Code'!$I$5:$I$24,'Measure Support Table'!D179,'Cost per Solution Code'!$H$5:$H$24)</f>
        <v>636.29999999999995</v>
      </c>
      <c r="AB179" s="47"/>
      <c r="AC179" s="47">
        <f>SUMIF('Cost per Solution Code'!$I$5:$I$24,'Measure Support Table'!D179,'Cost per Solution Code'!$F$5:$F$24)</f>
        <v>931.83</v>
      </c>
      <c r="AD179" s="47"/>
      <c r="AE179" s="48">
        <f t="shared" si="18"/>
        <v>636.29999999999995</v>
      </c>
      <c r="AF179" s="48">
        <f t="shared" si="19"/>
        <v>931.83</v>
      </c>
      <c r="AG179" s="48">
        <f t="shared" si="20"/>
        <v>295.53000000000009</v>
      </c>
      <c r="AH179" s="49">
        <f t="shared" si="21"/>
        <v>0</v>
      </c>
      <c r="AI179" s="49">
        <f t="shared" si="22"/>
        <v>0</v>
      </c>
      <c r="AJ179" s="50">
        <f t="shared" si="16"/>
        <v>0</v>
      </c>
      <c r="AK179" s="51">
        <v>0</v>
      </c>
    </row>
    <row r="180" spans="1:37" s="1" customFormat="1" hidden="1" x14ac:dyDescent="0.35">
      <c r="A180" s="39" t="str">
        <f t="shared" si="23"/>
        <v>SWHC005</v>
      </c>
      <c r="B180" s="39" t="s">
        <v>14</v>
      </c>
      <c r="C180" s="39" t="s">
        <v>20</v>
      </c>
      <c r="D180" s="40" t="s">
        <v>184</v>
      </c>
      <c r="E180" s="41" t="str">
        <f t="shared" si="17"/>
        <v>SWHC005R</v>
      </c>
      <c r="F180" s="63" t="s">
        <v>245</v>
      </c>
      <c r="G180" s="40" t="str">
        <f>DataSpec!$B$11</f>
        <v>UpDeemed, DnDeemed, DnDeemDI</v>
      </c>
      <c r="H180" s="40" t="str">
        <f>DataSpec!$B$7</f>
        <v>Cap-Tons</v>
      </c>
      <c r="I180" s="40" t="s">
        <v>11</v>
      </c>
      <c r="J180" t="s">
        <v>183</v>
      </c>
      <c r="K180" t="s">
        <v>270</v>
      </c>
      <c r="U180" s="44">
        <f>SUMIFS(Table1[AStdWBkW],Table1[EnergyImpactID],E180,Table1[BldgType],B180,Table1[BldgVint],C180,Table1[BldgLoc],F180)</f>
        <v>0.02</v>
      </c>
      <c r="V180" s="44">
        <f>SUMIFS(Table1[AStdWBkWh],Table1[EnergyImpactID],E180,Table1[BldgType],B180,Table1[BldgVint],C180,Table1[BldgLoc],F180)</f>
        <v>39.880000000000003</v>
      </c>
      <c r="W180" s="44">
        <v>0</v>
      </c>
      <c r="X180" s="45">
        <v>0</v>
      </c>
      <c r="Y180" s="46">
        <v>0</v>
      </c>
      <c r="Z180" s="46">
        <v>0</v>
      </c>
      <c r="AA180" s="47">
        <f>SUMIF('Cost per Solution Code'!$I$5:$I$24,'Measure Support Table'!D180,'Cost per Solution Code'!$H$5:$H$24)</f>
        <v>636.29999999999995</v>
      </c>
      <c r="AB180" s="47"/>
      <c r="AC180" s="47">
        <f>SUMIF('Cost per Solution Code'!$I$5:$I$24,'Measure Support Table'!D180,'Cost per Solution Code'!$F$5:$F$24)</f>
        <v>797.9</v>
      </c>
      <c r="AD180" s="47"/>
      <c r="AE180" s="48">
        <f t="shared" si="18"/>
        <v>636.29999999999995</v>
      </c>
      <c r="AF180" s="48">
        <f t="shared" si="19"/>
        <v>797.9</v>
      </c>
      <c r="AG180" s="48">
        <f t="shared" si="20"/>
        <v>161.60000000000002</v>
      </c>
      <c r="AH180" s="49">
        <f t="shared" si="21"/>
        <v>0</v>
      </c>
      <c r="AI180" s="49">
        <f t="shared" si="22"/>
        <v>0</v>
      </c>
      <c r="AJ180" s="50">
        <f t="shared" si="16"/>
        <v>0</v>
      </c>
      <c r="AK180" s="51">
        <v>0</v>
      </c>
    </row>
    <row r="181" spans="1:37" s="1" customFormat="1" hidden="1" x14ac:dyDescent="0.35">
      <c r="A181" s="39" t="str">
        <f t="shared" si="23"/>
        <v>SWHC005</v>
      </c>
      <c r="B181" s="39" t="s">
        <v>14</v>
      </c>
      <c r="C181" s="39" t="s">
        <v>20</v>
      </c>
      <c r="D181" s="40" t="s">
        <v>185</v>
      </c>
      <c r="E181" s="41" t="str">
        <f t="shared" si="17"/>
        <v>SWHC005S</v>
      </c>
      <c r="F181" s="63" t="s">
        <v>245</v>
      </c>
      <c r="G181" s="40" t="str">
        <f>DataSpec!$B$11</f>
        <v>UpDeemed, DnDeemed, DnDeemDI</v>
      </c>
      <c r="H181" s="40" t="str">
        <f>DataSpec!$B$7</f>
        <v>Cap-Tons</v>
      </c>
      <c r="I181" s="40" t="s">
        <v>11</v>
      </c>
      <c r="J181" t="s">
        <v>186</v>
      </c>
      <c r="K181" t="s">
        <v>271</v>
      </c>
      <c r="U181" s="44">
        <f>SUMIFS(Table1[AStdWBkW],Table1[EnergyImpactID],E181,Table1[BldgType],B181,Table1[BldgVint],C181,Table1[BldgLoc],F181)</f>
        <v>0.04</v>
      </c>
      <c r="V181" s="44">
        <f>SUMIFS(Table1[AStdWBkWh],Table1[EnergyImpactID],E181,Table1[BldgType],B181,Table1[BldgVint],C181,Table1[BldgLoc],F181)</f>
        <v>79.760000000000005</v>
      </c>
      <c r="W181" s="44">
        <v>0</v>
      </c>
      <c r="X181" s="45">
        <v>0</v>
      </c>
      <c r="Y181" s="46">
        <v>0</v>
      </c>
      <c r="Z181" s="46">
        <v>0</v>
      </c>
      <c r="AA181" s="47">
        <f>SUMIF('Cost per Solution Code'!$I$5:$I$24,'Measure Support Table'!D181,'Cost per Solution Code'!$H$5:$H$24)</f>
        <v>416.53842439071497</v>
      </c>
      <c r="AB181" s="47"/>
      <c r="AC181" s="47">
        <f>SUMIF('Cost per Solution Code'!$I$5:$I$24,'Measure Support Table'!D181,'Cost per Solution Code'!$F$5:$F$24)</f>
        <v>610</v>
      </c>
      <c r="AD181" s="47"/>
      <c r="AE181" s="48">
        <f t="shared" si="18"/>
        <v>416.53842439071497</v>
      </c>
      <c r="AF181" s="48">
        <f t="shared" si="19"/>
        <v>610</v>
      </c>
      <c r="AG181" s="48">
        <f t="shared" si="20"/>
        <v>193.46157560928503</v>
      </c>
      <c r="AH181" s="49">
        <f t="shared" si="21"/>
        <v>0</v>
      </c>
      <c r="AI181" s="49">
        <f t="shared" si="22"/>
        <v>0</v>
      </c>
      <c r="AJ181" s="50">
        <f t="shared" si="16"/>
        <v>0</v>
      </c>
      <c r="AK181" s="51">
        <v>0</v>
      </c>
    </row>
    <row r="182" spans="1:37" s="1" customFormat="1" x14ac:dyDescent="0.35">
      <c r="A182" s="39" t="str">
        <f t="shared" si="23"/>
        <v>SWHC005</v>
      </c>
      <c r="B182" s="39" t="s">
        <v>14</v>
      </c>
      <c r="C182" s="39" t="s">
        <v>20</v>
      </c>
      <c r="D182" s="40" t="s">
        <v>187</v>
      </c>
      <c r="E182" s="41" t="str">
        <f t="shared" si="17"/>
        <v>SWHC005T</v>
      </c>
      <c r="F182" s="63" t="s">
        <v>245</v>
      </c>
      <c r="G182" s="40" t="str">
        <f>DataSpec!$B$11</f>
        <v>UpDeemed, DnDeemed, DnDeemDI</v>
      </c>
      <c r="H182" s="40" t="str">
        <f>DataSpec!$B$7</f>
        <v>Cap-Tons</v>
      </c>
      <c r="I182" s="40" t="s">
        <v>11</v>
      </c>
      <c r="J182" t="s">
        <v>186</v>
      </c>
      <c r="K182" t="s">
        <v>272</v>
      </c>
      <c r="U182" s="44">
        <f>SUMIFS(Table1[AStdWBkW],Table1[EnergyImpactID],E182,Table1[BldgType],B182,Table1[BldgVint],C182,Table1[BldgLoc],F182)</f>
        <v>0.03</v>
      </c>
      <c r="V182" s="44">
        <f>SUMIFS(Table1[AStdWBkWh],Table1[EnergyImpactID],E182,Table1[BldgType],B182,Table1[BldgVint],C182,Table1[BldgLoc],F182)</f>
        <v>53.16</v>
      </c>
      <c r="W182" s="44">
        <v>0</v>
      </c>
      <c r="X182" s="45">
        <v>0</v>
      </c>
      <c r="Y182" s="46">
        <v>0</v>
      </c>
      <c r="Z182" s="46">
        <v>0</v>
      </c>
      <c r="AA182" s="47">
        <f>SUMIF('Cost per Solution Code'!$I$5:$I$24,'Measure Support Table'!D182,'Cost per Solution Code'!$H$5:$H$24)</f>
        <v>416.53842439071497</v>
      </c>
      <c r="AB182" s="47"/>
      <c r="AC182" s="47">
        <f>SUMIF('Cost per Solution Code'!$I$5:$I$24,'Measure Support Table'!D182,'Cost per Solution Code'!$F$5:$F$24)</f>
        <v>522.1950355751585</v>
      </c>
      <c r="AD182" s="47"/>
      <c r="AE182" s="48">
        <f t="shared" si="18"/>
        <v>416.53842439071497</v>
      </c>
      <c r="AF182" s="48">
        <f t="shared" si="19"/>
        <v>522.1950355751585</v>
      </c>
      <c r="AG182" s="48">
        <f t="shared" si="20"/>
        <v>105.65661118444353</v>
      </c>
      <c r="AH182" s="49">
        <f t="shared" si="21"/>
        <v>0</v>
      </c>
      <c r="AI182" s="49">
        <f t="shared" si="22"/>
        <v>0</v>
      </c>
      <c r="AJ182" s="50">
        <f t="shared" si="16"/>
        <v>0</v>
      </c>
      <c r="AK182" s="51">
        <v>0</v>
      </c>
    </row>
    <row r="183" spans="1:37" s="1" customFormat="1" hidden="1" x14ac:dyDescent="0.35">
      <c r="A183" s="39" t="str">
        <f t="shared" si="23"/>
        <v>SWHC005</v>
      </c>
      <c r="B183" s="39" t="s">
        <v>14</v>
      </c>
      <c r="C183" s="39" t="s">
        <v>20</v>
      </c>
      <c r="D183" s="40" t="s">
        <v>163</v>
      </c>
      <c r="E183" s="41" t="str">
        <f t="shared" si="17"/>
        <v>SWHC005A</v>
      </c>
      <c r="F183" s="63" t="s">
        <v>246</v>
      </c>
      <c r="G183" s="40" t="str">
        <f>DataSpec!$B$11</f>
        <v>UpDeemed, DnDeemed, DnDeemDI</v>
      </c>
      <c r="H183" s="40" t="str">
        <f>DataSpec!$B$7</f>
        <v>Cap-Tons</v>
      </c>
      <c r="I183" s="40" t="s">
        <v>11</v>
      </c>
      <c r="J183" t="s">
        <v>164</v>
      </c>
      <c r="K183" t="s">
        <v>253</v>
      </c>
      <c r="U183" s="44">
        <f>SUMIFS(Table1[AStdWBkW],Table1[EnergyImpactID],E183,Table1[BldgType],B183,Table1[BldgVint],C183,Table1[BldgLoc],F183)</f>
        <v>0.03</v>
      </c>
      <c r="V183" s="44">
        <f>SUMIFS(Table1[AStdWBkWh],Table1[EnergyImpactID],E183,Table1[BldgType],B183,Table1[BldgVint],C183,Table1[BldgLoc],F183)</f>
        <v>59.6</v>
      </c>
      <c r="W183" s="44">
        <v>0</v>
      </c>
      <c r="X183" s="45">
        <v>0</v>
      </c>
      <c r="Y183" s="46">
        <v>0</v>
      </c>
      <c r="Z183" s="46">
        <v>0</v>
      </c>
      <c r="AA183" s="47">
        <f>SUMIF('Cost per Solution Code'!$I$5:$I$24,'Measure Support Table'!D183,'Cost per Solution Code'!$H$5:$H$24)</f>
        <v>656.88499999999999</v>
      </c>
      <c r="AB183" s="47"/>
      <c r="AC183" s="47">
        <f>SUMIF('Cost per Solution Code'!$I$5:$I$24,'Measure Support Table'!D183,'Cost per Solution Code'!$F$5:$F$24)</f>
        <v>931.83999999999992</v>
      </c>
      <c r="AD183" s="47"/>
      <c r="AE183" s="48">
        <f t="shared" si="18"/>
        <v>656.88499999999999</v>
      </c>
      <c r="AF183" s="48">
        <f t="shared" si="19"/>
        <v>931.83999999999992</v>
      </c>
      <c r="AG183" s="48">
        <f t="shared" si="20"/>
        <v>274.95499999999993</v>
      </c>
      <c r="AH183" s="49">
        <f t="shared" si="21"/>
        <v>0</v>
      </c>
      <c r="AI183" s="49">
        <f t="shared" si="22"/>
        <v>0</v>
      </c>
      <c r="AJ183" s="50">
        <f t="shared" si="16"/>
        <v>0</v>
      </c>
      <c r="AK183" s="51">
        <v>0</v>
      </c>
    </row>
    <row r="184" spans="1:37" s="1" customFormat="1" hidden="1" x14ac:dyDescent="0.35">
      <c r="A184" s="39" t="str">
        <f t="shared" si="23"/>
        <v>SWHC005</v>
      </c>
      <c r="B184" s="39" t="s">
        <v>14</v>
      </c>
      <c r="C184" s="39" t="s">
        <v>20</v>
      </c>
      <c r="D184" s="40" t="s">
        <v>165</v>
      </c>
      <c r="E184" s="41" t="str">
        <f t="shared" si="17"/>
        <v>SWHC005B</v>
      </c>
      <c r="F184" s="63" t="s">
        <v>246</v>
      </c>
      <c r="G184" s="40" t="str">
        <f>DataSpec!$B$11</f>
        <v>UpDeemed, DnDeemed, DnDeemDI</v>
      </c>
      <c r="H184" s="40" t="str">
        <f>DataSpec!$B$7</f>
        <v>Cap-Tons</v>
      </c>
      <c r="I184" s="40" t="s">
        <v>11</v>
      </c>
      <c r="J184" t="s">
        <v>164</v>
      </c>
      <c r="K184" t="s">
        <v>254</v>
      </c>
      <c r="U184" s="44">
        <f>SUMIFS(Table1[AStdWBkW],Table1[EnergyImpactID],E184,Table1[BldgType],B184,Table1[BldgVint],C184,Table1[BldgLoc],F184)</f>
        <v>0.02</v>
      </c>
      <c r="V184" s="44">
        <f>SUMIFS(Table1[AStdWBkWh],Table1[EnergyImpactID],E184,Table1[BldgType],B184,Table1[BldgVint],C184,Table1[BldgLoc],F184)</f>
        <v>39.729999999999997</v>
      </c>
      <c r="W184" s="44">
        <v>0</v>
      </c>
      <c r="X184" s="45">
        <v>0</v>
      </c>
      <c r="Y184" s="46">
        <v>0</v>
      </c>
      <c r="Z184" s="46">
        <v>0</v>
      </c>
      <c r="AA184" s="47">
        <f>SUMIF('Cost per Solution Code'!$I$5:$I$24,'Measure Support Table'!D184,'Cost per Solution Code'!$H$5:$H$24)</f>
        <v>656.88499999999999</v>
      </c>
      <c r="AB184" s="47"/>
      <c r="AC184" s="47">
        <f>SUMIF('Cost per Solution Code'!$I$5:$I$24,'Measure Support Table'!D184,'Cost per Solution Code'!$F$5:$F$24)</f>
        <v>729.01</v>
      </c>
      <c r="AD184" s="47"/>
      <c r="AE184" s="48">
        <f t="shared" si="18"/>
        <v>656.88499999999999</v>
      </c>
      <c r="AF184" s="48">
        <f t="shared" si="19"/>
        <v>729.01</v>
      </c>
      <c r="AG184" s="48">
        <f t="shared" si="20"/>
        <v>72.125</v>
      </c>
      <c r="AH184" s="49">
        <f t="shared" si="21"/>
        <v>0</v>
      </c>
      <c r="AI184" s="49">
        <f t="shared" si="22"/>
        <v>0</v>
      </c>
      <c r="AJ184" s="50">
        <f t="shared" si="16"/>
        <v>0</v>
      </c>
      <c r="AK184" s="51">
        <v>0</v>
      </c>
    </row>
    <row r="185" spans="1:37" s="1" customFormat="1" hidden="1" x14ac:dyDescent="0.35">
      <c r="A185" s="39" t="str">
        <f t="shared" si="23"/>
        <v>SWHC005</v>
      </c>
      <c r="B185" s="39" t="s">
        <v>14</v>
      </c>
      <c r="C185" s="39" t="s">
        <v>20</v>
      </c>
      <c r="D185" s="40" t="s">
        <v>166</v>
      </c>
      <c r="E185" s="41" t="str">
        <f t="shared" si="17"/>
        <v>SWHC005C</v>
      </c>
      <c r="F185" s="63" t="s">
        <v>246</v>
      </c>
      <c r="G185" s="40" t="str">
        <f>DataSpec!$B$11</f>
        <v>UpDeemed, DnDeemed, DnDeemDI</v>
      </c>
      <c r="H185" s="40" t="str">
        <f>DataSpec!$B$7</f>
        <v>Cap-Tons</v>
      </c>
      <c r="I185" s="40" t="s">
        <v>11</v>
      </c>
      <c r="J185" t="s">
        <v>167</v>
      </c>
      <c r="K185" t="s">
        <v>255</v>
      </c>
      <c r="U185" s="44">
        <f>SUMIFS(Table1[AStdWBkW],Table1[EnergyImpactID],E185,Table1[BldgType],B185,Table1[BldgVint],C185,Table1[BldgLoc],F185)</f>
        <v>0.03</v>
      </c>
      <c r="V185" s="44">
        <f>SUMIFS(Table1[AStdWBkWh],Table1[EnergyImpactID],E185,Table1[BldgType],B185,Table1[BldgVint],C185,Table1[BldgLoc],F185)</f>
        <v>55.86</v>
      </c>
      <c r="W185" s="44">
        <v>0</v>
      </c>
      <c r="X185" s="45">
        <v>0</v>
      </c>
      <c r="Y185" s="46">
        <v>0</v>
      </c>
      <c r="Z185" s="46">
        <v>0</v>
      </c>
      <c r="AA185" s="47">
        <f>SUMIF('Cost per Solution Code'!$I$5:$I$24,'Measure Support Table'!D185,'Cost per Solution Code'!$H$5:$H$24)</f>
        <v>515.125</v>
      </c>
      <c r="AB185" s="47"/>
      <c r="AC185" s="47">
        <f>SUMIF('Cost per Solution Code'!$I$5:$I$24,'Measure Support Table'!D185,'Cost per Solution Code'!$F$5:$F$24)</f>
        <v>741.56</v>
      </c>
      <c r="AD185" s="47"/>
      <c r="AE185" s="48">
        <f t="shared" si="18"/>
        <v>515.125</v>
      </c>
      <c r="AF185" s="48">
        <f t="shared" si="19"/>
        <v>741.56</v>
      </c>
      <c r="AG185" s="48">
        <f t="shared" si="20"/>
        <v>226.43499999999995</v>
      </c>
      <c r="AH185" s="49">
        <f t="shared" si="21"/>
        <v>0</v>
      </c>
      <c r="AI185" s="49">
        <f t="shared" si="22"/>
        <v>0</v>
      </c>
      <c r="AJ185" s="50">
        <f t="shared" si="16"/>
        <v>0</v>
      </c>
      <c r="AK185" s="51">
        <v>0</v>
      </c>
    </row>
    <row r="186" spans="1:37" s="1" customFormat="1" hidden="1" x14ac:dyDescent="0.35">
      <c r="A186" s="39" t="str">
        <f t="shared" si="23"/>
        <v>SWHC005</v>
      </c>
      <c r="B186" s="39" t="s">
        <v>14</v>
      </c>
      <c r="C186" s="39" t="s">
        <v>20</v>
      </c>
      <c r="D186" s="40" t="s">
        <v>168</v>
      </c>
      <c r="E186" s="41" t="str">
        <f t="shared" si="17"/>
        <v>SWHC005D</v>
      </c>
      <c r="F186" s="63" t="s">
        <v>246</v>
      </c>
      <c r="G186" s="40" t="str">
        <f>DataSpec!$B$11</f>
        <v>UpDeemed, DnDeemed, DnDeemDI</v>
      </c>
      <c r="H186" s="40" t="str">
        <f>DataSpec!$B$7</f>
        <v>Cap-Tons</v>
      </c>
      <c r="I186" s="40" t="s">
        <v>11</v>
      </c>
      <c r="J186" t="s">
        <v>167</v>
      </c>
      <c r="K186" t="s">
        <v>256</v>
      </c>
      <c r="U186" s="44">
        <f>SUMIFS(Table1[AStdWBkW],Table1[EnergyImpactID],E186,Table1[BldgType],B186,Table1[BldgVint],C186,Table1[BldgLoc],F186)</f>
        <v>0.02</v>
      </c>
      <c r="V186" s="44">
        <f>SUMIFS(Table1[AStdWBkWh],Table1[EnergyImpactID],E186,Table1[BldgType],B186,Table1[BldgVint],C186,Table1[BldgLoc],F186)</f>
        <v>37.229999999999997</v>
      </c>
      <c r="W186" s="44">
        <v>0</v>
      </c>
      <c r="X186" s="45">
        <v>0</v>
      </c>
      <c r="Y186" s="46">
        <v>0</v>
      </c>
      <c r="Z186" s="46">
        <v>0</v>
      </c>
      <c r="AA186" s="47">
        <f>SUMIF('Cost per Solution Code'!$I$5:$I$24,'Measure Support Table'!D186,'Cost per Solution Code'!$H$5:$H$24)</f>
        <v>515.125</v>
      </c>
      <c r="AB186" s="47"/>
      <c r="AC186" s="47">
        <f>SUMIF('Cost per Solution Code'!$I$5:$I$24,'Measure Support Table'!D186,'Cost per Solution Code'!$F$5:$F$24)</f>
        <v>673.54</v>
      </c>
      <c r="AD186" s="47"/>
      <c r="AE186" s="48">
        <f t="shared" si="18"/>
        <v>515.125</v>
      </c>
      <c r="AF186" s="48">
        <f t="shared" si="19"/>
        <v>673.54</v>
      </c>
      <c r="AG186" s="48">
        <f t="shared" si="20"/>
        <v>158.41499999999996</v>
      </c>
      <c r="AH186" s="49">
        <f t="shared" si="21"/>
        <v>0</v>
      </c>
      <c r="AI186" s="49">
        <f t="shared" si="22"/>
        <v>0</v>
      </c>
      <c r="AJ186" s="50">
        <f t="shared" si="16"/>
        <v>0</v>
      </c>
      <c r="AK186" s="51">
        <v>0</v>
      </c>
    </row>
    <row r="187" spans="1:37" s="1" customFormat="1" hidden="1" x14ac:dyDescent="0.35">
      <c r="A187" s="39" t="str">
        <f t="shared" si="23"/>
        <v>SWHC005</v>
      </c>
      <c r="B187" s="39" t="s">
        <v>14</v>
      </c>
      <c r="C187" s="39" t="s">
        <v>20</v>
      </c>
      <c r="D187" s="40" t="s">
        <v>169</v>
      </c>
      <c r="E187" s="41" t="str">
        <f t="shared" si="17"/>
        <v>SWHC005E</v>
      </c>
      <c r="F187" s="63" t="s">
        <v>246</v>
      </c>
      <c r="G187" s="40" t="str">
        <f>DataSpec!$B$11</f>
        <v>UpDeemed, DnDeemed, DnDeemDI</v>
      </c>
      <c r="H187" s="40" t="str">
        <f>DataSpec!$B$7</f>
        <v>Cap-Tons</v>
      </c>
      <c r="I187" s="40" t="s">
        <v>11</v>
      </c>
      <c r="J187" t="s">
        <v>170</v>
      </c>
      <c r="K187" t="s">
        <v>257</v>
      </c>
      <c r="U187" s="44">
        <f>SUMIFS(Table1[AStdWBkW],Table1[EnergyImpactID],E187,Table1[BldgType],B187,Table1[BldgVint],C187,Table1[BldgLoc],F187)</f>
        <v>0.03</v>
      </c>
      <c r="V187" s="44">
        <f>SUMIFS(Table1[AStdWBkWh],Table1[EnergyImpactID],E187,Table1[BldgType],B187,Table1[BldgVint],C187,Table1[BldgLoc],F187)</f>
        <v>54.91</v>
      </c>
      <c r="W187" s="44">
        <v>0</v>
      </c>
      <c r="X187" s="45">
        <v>0</v>
      </c>
      <c r="Y187" s="46">
        <v>0</v>
      </c>
      <c r="Z187" s="46">
        <v>0</v>
      </c>
      <c r="AA187" s="47">
        <f>SUMIF('Cost per Solution Code'!$I$5:$I$24,'Measure Support Table'!D187,'Cost per Solution Code'!$H$5:$H$24)</f>
        <v>448.52499999999998</v>
      </c>
      <c r="AB187" s="47"/>
      <c r="AC187" s="47">
        <f>SUMIF('Cost per Solution Code'!$I$5:$I$24,'Measure Support Table'!D187,'Cost per Solution Code'!$F$5:$F$24)</f>
        <v>698.35</v>
      </c>
      <c r="AD187" s="47"/>
      <c r="AE187" s="48">
        <f t="shared" si="18"/>
        <v>448.52499999999998</v>
      </c>
      <c r="AF187" s="48">
        <f t="shared" si="19"/>
        <v>698.35</v>
      </c>
      <c r="AG187" s="48">
        <f t="shared" si="20"/>
        <v>249.82500000000005</v>
      </c>
      <c r="AH187" s="49">
        <f t="shared" si="21"/>
        <v>0</v>
      </c>
      <c r="AI187" s="49">
        <f t="shared" si="22"/>
        <v>0</v>
      </c>
      <c r="AJ187" s="50">
        <f t="shared" si="16"/>
        <v>0</v>
      </c>
      <c r="AK187" s="51">
        <v>0</v>
      </c>
    </row>
    <row r="188" spans="1:37" s="1" customFormat="1" hidden="1" x14ac:dyDescent="0.35">
      <c r="A188" s="39" t="str">
        <f t="shared" si="23"/>
        <v>SWHC005</v>
      </c>
      <c r="B188" s="39" t="s">
        <v>14</v>
      </c>
      <c r="C188" s="39" t="s">
        <v>20</v>
      </c>
      <c r="D188" s="40" t="s">
        <v>171</v>
      </c>
      <c r="E188" s="41" t="str">
        <f t="shared" si="17"/>
        <v>SWHC005F</v>
      </c>
      <c r="F188" s="63" t="s">
        <v>246</v>
      </c>
      <c r="G188" s="40" t="str">
        <f>DataSpec!$B$11</f>
        <v>UpDeemed, DnDeemed, DnDeemDI</v>
      </c>
      <c r="H188" s="40" t="str">
        <f>DataSpec!$B$7</f>
        <v>Cap-Tons</v>
      </c>
      <c r="I188" s="40" t="s">
        <v>11</v>
      </c>
      <c r="J188" t="s">
        <v>170</v>
      </c>
      <c r="K188" t="s">
        <v>258</v>
      </c>
      <c r="U188" s="44">
        <f>SUMIFS(Table1[AStdWBkW],Table1[EnergyImpactID],E188,Table1[BldgType],B188,Table1[BldgVint],C188,Table1[BldgLoc],F188)</f>
        <v>0.02</v>
      </c>
      <c r="V188" s="44">
        <f>SUMIFS(Table1[AStdWBkWh],Table1[EnergyImpactID],E188,Table1[BldgType],B188,Table1[BldgVint],C188,Table1[BldgLoc],F188)</f>
        <v>36.619999999999997</v>
      </c>
      <c r="W188" s="44">
        <v>0</v>
      </c>
      <c r="X188" s="45">
        <v>0</v>
      </c>
      <c r="Y188" s="46">
        <v>0</v>
      </c>
      <c r="Z188" s="46">
        <v>0</v>
      </c>
      <c r="AA188" s="47">
        <f>SUMIF('Cost per Solution Code'!$I$5:$I$24,'Measure Support Table'!D188,'Cost per Solution Code'!$H$5:$H$24)</f>
        <v>448.52499999999998</v>
      </c>
      <c r="AB188" s="47"/>
      <c r="AC188" s="47">
        <f>SUMIF('Cost per Solution Code'!$I$5:$I$24,'Measure Support Table'!D188,'Cost per Solution Code'!$F$5:$F$24)</f>
        <v>642.36500000000001</v>
      </c>
      <c r="AD188" s="47"/>
      <c r="AE188" s="48">
        <f t="shared" si="18"/>
        <v>448.52499999999998</v>
      </c>
      <c r="AF188" s="48">
        <f t="shared" si="19"/>
        <v>642.36500000000001</v>
      </c>
      <c r="AG188" s="48">
        <f t="shared" si="20"/>
        <v>193.84000000000003</v>
      </c>
      <c r="AH188" s="49">
        <f t="shared" si="21"/>
        <v>0</v>
      </c>
      <c r="AI188" s="49">
        <f t="shared" si="22"/>
        <v>0</v>
      </c>
      <c r="AJ188" s="50">
        <f t="shared" si="16"/>
        <v>0</v>
      </c>
      <c r="AK188" s="51">
        <v>0</v>
      </c>
    </row>
    <row r="189" spans="1:37" s="1" customFormat="1" hidden="1" x14ac:dyDescent="0.35">
      <c r="A189" s="39" t="str">
        <f t="shared" si="23"/>
        <v>SWHC005</v>
      </c>
      <c r="B189" s="39" t="s">
        <v>14</v>
      </c>
      <c r="C189" s="39" t="s">
        <v>20</v>
      </c>
      <c r="D189" s="40" t="s">
        <v>8</v>
      </c>
      <c r="E189" s="41" t="str">
        <f t="shared" si="17"/>
        <v>SWHC005G</v>
      </c>
      <c r="F189" s="63" t="s">
        <v>246</v>
      </c>
      <c r="G189" s="40" t="str">
        <f>DataSpec!$B$11</f>
        <v>UpDeemed, DnDeemed, DnDeemDI</v>
      </c>
      <c r="H189" s="40" t="str">
        <f>DataSpec!$B$7</f>
        <v>Cap-Tons</v>
      </c>
      <c r="I189" s="40" t="s">
        <v>11</v>
      </c>
      <c r="J189" t="s">
        <v>172</v>
      </c>
      <c r="K189" t="s">
        <v>259</v>
      </c>
      <c r="U189" s="44">
        <f>SUMIFS(Table1[AStdWBkW],Table1[EnergyImpactID],E189,Table1[BldgType],B189,Table1[BldgVint],C189,Table1[BldgLoc],F189)</f>
        <v>0.03</v>
      </c>
      <c r="V189" s="44">
        <f>SUMIFS(Table1[AStdWBkWh],Table1[EnergyImpactID],E189,Table1[BldgType],B189,Table1[BldgVint],C189,Table1[BldgLoc],F189)</f>
        <v>54.91</v>
      </c>
      <c r="W189" s="44">
        <v>0</v>
      </c>
      <c r="X189" s="45">
        <v>0</v>
      </c>
      <c r="Y189" s="46">
        <v>0</v>
      </c>
      <c r="Z189" s="46">
        <v>0</v>
      </c>
      <c r="AA189" s="47">
        <f>SUMIF('Cost per Solution Code'!$I$5:$I$24,'Measure Support Table'!D189,'Cost per Solution Code'!$H$5:$H$24)</f>
        <v>392.565</v>
      </c>
      <c r="AB189" s="47"/>
      <c r="AC189" s="47">
        <f>SUMIF('Cost per Solution Code'!$I$5:$I$24,'Measure Support Table'!D189,'Cost per Solution Code'!$F$5:$F$24)</f>
        <v>491.11500000000001</v>
      </c>
      <c r="AD189" s="47"/>
      <c r="AE189" s="48">
        <f t="shared" si="18"/>
        <v>392.565</v>
      </c>
      <c r="AF189" s="48">
        <f t="shared" si="19"/>
        <v>491.11500000000001</v>
      </c>
      <c r="AG189" s="48">
        <f t="shared" si="20"/>
        <v>98.550000000000011</v>
      </c>
      <c r="AH189" s="49">
        <f t="shared" si="21"/>
        <v>0</v>
      </c>
      <c r="AI189" s="49">
        <f t="shared" si="22"/>
        <v>0</v>
      </c>
      <c r="AJ189" s="50">
        <f t="shared" si="16"/>
        <v>0</v>
      </c>
      <c r="AK189" s="51">
        <v>0</v>
      </c>
    </row>
    <row r="190" spans="1:37" s="1" customFormat="1" hidden="1" x14ac:dyDescent="0.35">
      <c r="A190" s="39" t="str">
        <f t="shared" si="23"/>
        <v>SWHC005</v>
      </c>
      <c r="B190" s="39" t="s">
        <v>14</v>
      </c>
      <c r="C190" s="39" t="s">
        <v>20</v>
      </c>
      <c r="D190" s="40" t="s">
        <v>16</v>
      </c>
      <c r="E190" s="41" t="str">
        <f t="shared" si="17"/>
        <v>SWHC005H</v>
      </c>
      <c r="F190" s="63" t="s">
        <v>246</v>
      </c>
      <c r="G190" s="40" t="str">
        <f>DataSpec!$B$11</f>
        <v>UpDeemed, DnDeemed, DnDeemDI</v>
      </c>
      <c r="H190" s="40" t="str">
        <f>DataSpec!$B$7</f>
        <v>Cap-Tons</v>
      </c>
      <c r="I190" s="40" t="s">
        <v>11</v>
      </c>
      <c r="J190" t="s">
        <v>172</v>
      </c>
      <c r="K190" t="s">
        <v>260</v>
      </c>
      <c r="U190" s="44">
        <f>SUMIFS(Table1[AStdWBkW],Table1[EnergyImpactID],E190,Table1[BldgType],B190,Table1[BldgVint],C190,Table1[BldgLoc],F190)</f>
        <v>0.02</v>
      </c>
      <c r="V190" s="44">
        <f>SUMIFS(Table1[AStdWBkWh],Table1[EnergyImpactID],E190,Table1[BldgType],B190,Table1[BldgVint],C190,Table1[BldgLoc],F190)</f>
        <v>36.619999999999997</v>
      </c>
      <c r="W190" s="44">
        <v>0</v>
      </c>
      <c r="X190" s="45">
        <v>0</v>
      </c>
      <c r="Y190" s="46">
        <v>0</v>
      </c>
      <c r="Z190" s="46">
        <v>0</v>
      </c>
      <c r="AA190" s="47">
        <f>SUMIF('Cost per Solution Code'!$I$5:$I$24,'Measure Support Table'!D190,'Cost per Solution Code'!$H$5:$H$24)</f>
        <v>392.565</v>
      </c>
      <c r="AB190" s="47"/>
      <c r="AC190" s="47">
        <f>SUMIF('Cost per Solution Code'!$I$5:$I$24,'Measure Support Table'!D190,'Cost per Solution Code'!$F$5:$F$24)</f>
        <v>458.26499999999999</v>
      </c>
      <c r="AD190" s="47"/>
      <c r="AE190" s="48">
        <f t="shared" si="18"/>
        <v>392.565</v>
      </c>
      <c r="AF190" s="48">
        <f t="shared" si="19"/>
        <v>458.26499999999999</v>
      </c>
      <c r="AG190" s="48">
        <f t="shared" si="20"/>
        <v>65.699999999999989</v>
      </c>
      <c r="AH190" s="49">
        <f t="shared" si="21"/>
        <v>0</v>
      </c>
      <c r="AI190" s="49">
        <f t="shared" si="22"/>
        <v>0</v>
      </c>
      <c r="AJ190" s="50">
        <f t="shared" si="16"/>
        <v>0</v>
      </c>
      <c r="AK190" s="51">
        <v>0</v>
      </c>
    </row>
    <row r="191" spans="1:37" s="1" customFormat="1" hidden="1" x14ac:dyDescent="0.35">
      <c r="A191" s="39" t="str">
        <f t="shared" si="23"/>
        <v>SWHC005</v>
      </c>
      <c r="B191" s="39" t="s">
        <v>14</v>
      </c>
      <c r="C191" s="39" t="s">
        <v>20</v>
      </c>
      <c r="D191" s="40" t="s">
        <v>18</v>
      </c>
      <c r="E191" s="41" t="str">
        <f t="shared" si="17"/>
        <v>SWHC005I</v>
      </c>
      <c r="F191" s="63" t="s">
        <v>246</v>
      </c>
      <c r="G191" s="40" t="str">
        <f>DataSpec!$B$11</f>
        <v>UpDeemed, DnDeemed, DnDeemDI</v>
      </c>
      <c r="H191" s="40" t="str">
        <f>DataSpec!$B$7</f>
        <v>Cap-Tons</v>
      </c>
      <c r="I191" s="40" t="s">
        <v>11</v>
      </c>
      <c r="J191" t="s">
        <v>173</v>
      </c>
      <c r="K191" t="s">
        <v>261</v>
      </c>
      <c r="U191" s="44">
        <f>SUMIFS(Table1[AStdWBkW],Table1[EnergyImpactID],E191,Table1[BldgType],B191,Table1[BldgVint],C191,Table1[BldgLoc],F191)</f>
        <v>0.03</v>
      </c>
      <c r="V191" s="44">
        <f>SUMIFS(Table1[AStdWBkWh],Table1[EnergyImpactID],E191,Table1[BldgType],B191,Table1[BldgVint],C191,Table1[BldgLoc],F191)</f>
        <v>65.239999999999995</v>
      </c>
      <c r="W191" s="44">
        <v>0</v>
      </c>
      <c r="X191" s="45">
        <v>0</v>
      </c>
      <c r="Y191" s="46">
        <v>0</v>
      </c>
      <c r="Z191" s="46">
        <v>0</v>
      </c>
      <c r="AA191" s="47">
        <f>SUMIF('Cost per Solution Code'!$I$5:$I$24,'Measure Support Table'!D191,'Cost per Solution Code'!$H$5:$H$24)</f>
        <v>660</v>
      </c>
      <c r="AB191" s="47"/>
      <c r="AC191" s="47">
        <f>SUMIF('Cost per Solution Code'!$I$5:$I$24,'Measure Support Table'!D191,'Cost per Solution Code'!$F$5:$F$24)</f>
        <v>923</v>
      </c>
      <c r="AD191" s="47"/>
      <c r="AE191" s="48">
        <f t="shared" si="18"/>
        <v>660</v>
      </c>
      <c r="AF191" s="48">
        <f t="shared" si="19"/>
        <v>923</v>
      </c>
      <c r="AG191" s="48">
        <f t="shared" si="20"/>
        <v>263</v>
      </c>
      <c r="AH191" s="49">
        <f t="shared" si="21"/>
        <v>0</v>
      </c>
      <c r="AI191" s="49">
        <f t="shared" si="22"/>
        <v>0</v>
      </c>
      <c r="AJ191" s="50">
        <f t="shared" si="16"/>
        <v>0</v>
      </c>
      <c r="AK191" s="51">
        <v>0</v>
      </c>
    </row>
    <row r="192" spans="1:37" s="1" customFormat="1" hidden="1" x14ac:dyDescent="0.35">
      <c r="A192" s="39" t="str">
        <f t="shared" si="23"/>
        <v>SWHC005</v>
      </c>
      <c r="B192" s="39" t="s">
        <v>14</v>
      </c>
      <c r="C192" s="39" t="s">
        <v>20</v>
      </c>
      <c r="D192" s="40" t="s">
        <v>22</v>
      </c>
      <c r="E192" s="41" t="str">
        <f t="shared" si="17"/>
        <v>SWHC005J</v>
      </c>
      <c r="F192" s="63" t="s">
        <v>246</v>
      </c>
      <c r="G192" s="40" t="str">
        <f>DataSpec!$B$11</f>
        <v>UpDeemed, DnDeemed, DnDeemDI</v>
      </c>
      <c r="H192" s="40" t="str">
        <f>DataSpec!$B$7</f>
        <v>Cap-Tons</v>
      </c>
      <c r="I192" s="40" t="s">
        <v>11</v>
      </c>
      <c r="J192" t="s">
        <v>173</v>
      </c>
      <c r="K192" t="s">
        <v>262</v>
      </c>
      <c r="U192" s="44">
        <f>SUMIFS(Table1[AStdWBkW],Table1[EnergyImpactID],E192,Table1[BldgType],B192,Table1[BldgVint],C192,Table1[BldgLoc],F192)</f>
        <v>0.02</v>
      </c>
      <c r="V192" s="44">
        <f>SUMIFS(Table1[AStdWBkWh],Table1[EnergyImpactID],E192,Table1[BldgType],B192,Table1[BldgVint],C192,Table1[BldgLoc],F192)</f>
        <v>43.49</v>
      </c>
      <c r="W192" s="44">
        <v>0</v>
      </c>
      <c r="X192" s="45">
        <v>0</v>
      </c>
      <c r="Y192" s="46">
        <v>0</v>
      </c>
      <c r="Z192" s="46">
        <v>0</v>
      </c>
      <c r="AA192" s="47">
        <f>SUMIF('Cost per Solution Code'!$I$5:$I$24,'Measure Support Table'!D192,'Cost per Solution Code'!$H$5:$H$24)</f>
        <v>660</v>
      </c>
      <c r="AB192" s="47"/>
      <c r="AC192" s="47">
        <f>SUMIF('Cost per Solution Code'!$I$5:$I$24,'Measure Support Table'!D192,'Cost per Solution Code'!$F$5:$F$24)</f>
        <v>845</v>
      </c>
      <c r="AD192" s="47"/>
      <c r="AE192" s="48">
        <f t="shared" si="18"/>
        <v>660</v>
      </c>
      <c r="AF192" s="48">
        <f t="shared" si="19"/>
        <v>845</v>
      </c>
      <c r="AG192" s="48">
        <f t="shared" si="20"/>
        <v>185</v>
      </c>
      <c r="AH192" s="49">
        <f t="shared" si="21"/>
        <v>0</v>
      </c>
      <c r="AI192" s="49">
        <f t="shared" si="22"/>
        <v>0</v>
      </c>
      <c r="AJ192" s="50">
        <f t="shared" si="16"/>
        <v>0</v>
      </c>
      <c r="AK192" s="51">
        <v>0</v>
      </c>
    </row>
    <row r="193" spans="1:37" s="1" customFormat="1" hidden="1" x14ac:dyDescent="0.35">
      <c r="A193" s="39" t="str">
        <f t="shared" si="23"/>
        <v>SWHC005</v>
      </c>
      <c r="B193" s="39" t="s">
        <v>14</v>
      </c>
      <c r="C193" s="39" t="s">
        <v>20</v>
      </c>
      <c r="D193" s="40" t="s">
        <v>25</v>
      </c>
      <c r="E193" s="41" t="str">
        <f t="shared" si="17"/>
        <v>SWHC005K</v>
      </c>
      <c r="F193" s="63" t="s">
        <v>246</v>
      </c>
      <c r="G193" s="40" t="str">
        <f>DataSpec!$B$11</f>
        <v>UpDeemed, DnDeemed, DnDeemDI</v>
      </c>
      <c r="H193" s="40" t="str">
        <f>DataSpec!$B$7</f>
        <v>Cap-Tons</v>
      </c>
      <c r="I193" s="40" t="s">
        <v>11</v>
      </c>
      <c r="J193" t="s">
        <v>174</v>
      </c>
      <c r="K193" t="s">
        <v>263</v>
      </c>
      <c r="U193" s="44">
        <f>SUMIFS(Table1[AStdWBkW],Table1[EnergyImpactID],E193,Table1[BldgType],B193,Table1[BldgVint],C193,Table1[BldgLoc],F193)</f>
        <v>0.04</v>
      </c>
      <c r="V193" s="44">
        <f>SUMIFS(Table1[AStdWBkWh],Table1[EnergyImpactID],E193,Table1[BldgType],B193,Table1[BldgVint],C193,Table1[BldgLoc],F193)</f>
        <v>74.55</v>
      </c>
      <c r="W193" s="44">
        <v>0</v>
      </c>
      <c r="X193" s="45">
        <v>0</v>
      </c>
      <c r="Y193" s="46">
        <v>0</v>
      </c>
      <c r="Z193" s="46">
        <v>0</v>
      </c>
      <c r="AA193" s="47">
        <f>SUMIF('Cost per Solution Code'!$I$5:$I$24,'Measure Support Table'!D193,'Cost per Solution Code'!$H$5:$H$24)</f>
        <v>519.14</v>
      </c>
      <c r="AB193" s="47"/>
      <c r="AC193" s="47">
        <f>SUMIF('Cost per Solution Code'!$I$5:$I$24,'Measure Support Table'!D193,'Cost per Solution Code'!$F$5:$F$24)</f>
        <v>685.85</v>
      </c>
      <c r="AD193" s="47"/>
      <c r="AE193" s="48">
        <f t="shared" si="18"/>
        <v>519.14</v>
      </c>
      <c r="AF193" s="48">
        <f t="shared" si="19"/>
        <v>685.85</v>
      </c>
      <c r="AG193" s="48">
        <f t="shared" si="20"/>
        <v>166.71000000000004</v>
      </c>
      <c r="AH193" s="49">
        <f t="shared" si="21"/>
        <v>0</v>
      </c>
      <c r="AI193" s="49">
        <f t="shared" si="22"/>
        <v>0</v>
      </c>
      <c r="AJ193" s="50">
        <f t="shared" si="16"/>
        <v>0</v>
      </c>
      <c r="AK193" s="51">
        <v>0</v>
      </c>
    </row>
    <row r="194" spans="1:37" s="1" customFormat="1" hidden="1" x14ac:dyDescent="0.35">
      <c r="A194" s="39" t="str">
        <f t="shared" si="23"/>
        <v>SWHC005</v>
      </c>
      <c r="B194" s="39" t="s">
        <v>14</v>
      </c>
      <c r="C194" s="39" t="s">
        <v>20</v>
      </c>
      <c r="D194" s="40" t="s">
        <v>175</v>
      </c>
      <c r="E194" s="41" t="str">
        <f t="shared" si="17"/>
        <v>SWHC005L</v>
      </c>
      <c r="F194" s="63" t="s">
        <v>246</v>
      </c>
      <c r="G194" s="40" t="str">
        <f>DataSpec!$B$11</f>
        <v>UpDeemed, DnDeemed, DnDeemDI</v>
      </c>
      <c r="H194" s="40" t="str">
        <f>DataSpec!$B$7</f>
        <v>Cap-Tons</v>
      </c>
      <c r="I194" s="40" t="s">
        <v>11</v>
      </c>
      <c r="J194" t="s">
        <v>174</v>
      </c>
      <c r="K194" t="s">
        <v>264</v>
      </c>
      <c r="U194" s="44">
        <f>SUMIFS(Table1[AStdWBkW],Table1[EnergyImpactID],E194,Table1[BldgType],B194,Table1[BldgVint],C194,Table1[BldgLoc],F194)</f>
        <v>0.02</v>
      </c>
      <c r="V194" s="44">
        <f>SUMIFS(Table1[AStdWBkWh],Table1[EnergyImpactID],E194,Table1[BldgType],B194,Table1[BldgVint],C194,Table1[BldgLoc],F194)</f>
        <v>49.7</v>
      </c>
      <c r="W194" s="44">
        <v>0</v>
      </c>
      <c r="X194" s="45">
        <v>0</v>
      </c>
      <c r="Y194" s="46">
        <v>0</v>
      </c>
      <c r="Z194" s="46">
        <v>0</v>
      </c>
      <c r="AA194" s="47">
        <f>SUMIF('Cost per Solution Code'!$I$5:$I$24,'Measure Support Table'!D194,'Cost per Solution Code'!$H$5:$H$24)</f>
        <v>519.14</v>
      </c>
      <c r="AB194" s="47"/>
      <c r="AC194" s="47">
        <f>SUMIF('Cost per Solution Code'!$I$5:$I$24,'Measure Support Table'!D194,'Cost per Solution Code'!$F$5:$F$24)</f>
        <v>555.84500000000003</v>
      </c>
      <c r="AD194" s="47"/>
      <c r="AE194" s="48">
        <f t="shared" si="18"/>
        <v>519.14</v>
      </c>
      <c r="AF194" s="48">
        <f t="shared" si="19"/>
        <v>555.84500000000003</v>
      </c>
      <c r="AG194" s="48">
        <f t="shared" si="20"/>
        <v>36.705000000000041</v>
      </c>
      <c r="AH194" s="49">
        <f t="shared" si="21"/>
        <v>0</v>
      </c>
      <c r="AI194" s="49">
        <f t="shared" si="22"/>
        <v>0</v>
      </c>
      <c r="AJ194" s="50">
        <f t="shared" si="16"/>
        <v>0</v>
      </c>
      <c r="AK194" s="51">
        <v>0</v>
      </c>
    </row>
    <row r="195" spans="1:37" s="1" customFormat="1" hidden="1" x14ac:dyDescent="0.35">
      <c r="A195" s="39" t="str">
        <f t="shared" si="23"/>
        <v>SWHC005</v>
      </c>
      <c r="B195" s="39" t="s">
        <v>14</v>
      </c>
      <c r="C195" s="39" t="s">
        <v>20</v>
      </c>
      <c r="D195" s="40" t="s">
        <v>176</v>
      </c>
      <c r="E195" s="41" t="str">
        <f t="shared" si="17"/>
        <v>SWHC005M</v>
      </c>
      <c r="F195" s="63" t="s">
        <v>246</v>
      </c>
      <c r="G195" s="40" t="str">
        <f>DataSpec!$B$11</f>
        <v>UpDeemed, DnDeemed, DnDeemDI</v>
      </c>
      <c r="H195" s="40" t="str">
        <f>DataSpec!$B$7</f>
        <v>Cap-Tons</v>
      </c>
      <c r="I195" s="40" t="s">
        <v>11</v>
      </c>
      <c r="J195" t="s">
        <v>177</v>
      </c>
      <c r="K195" t="s">
        <v>265</v>
      </c>
      <c r="U195" s="44">
        <f>SUMIFS(Table1[AStdWBkW],Table1[EnergyImpactID],E195,Table1[BldgType],B195,Table1[BldgVint],C195,Table1[BldgLoc],F195)</f>
        <v>0.03</v>
      </c>
      <c r="V195" s="44">
        <f>SUMIFS(Table1[AStdWBkWh],Table1[EnergyImpactID],E195,Table1[BldgType],B195,Table1[BldgVint],C195,Table1[BldgLoc],F195)</f>
        <v>68.510000000000005</v>
      </c>
      <c r="W195" s="44">
        <v>0</v>
      </c>
      <c r="X195" s="45">
        <v>0</v>
      </c>
      <c r="Y195" s="46">
        <v>0</v>
      </c>
      <c r="Z195" s="46">
        <v>0</v>
      </c>
      <c r="AA195" s="47">
        <f>SUMIF('Cost per Solution Code'!$I$5:$I$24,'Measure Support Table'!D195,'Cost per Solution Code'!$H$5:$H$24)</f>
        <v>449.41</v>
      </c>
      <c r="AB195" s="47"/>
      <c r="AC195" s="47">
        <f>SUMIF('Cost per Solution Code'!$I$5:$I$24,'Measure Support Table'!D195,'Cost per Solution Code'!$F$5:$F$24)</f>
        <v>771.3576281291954</v>
      </c>
      <c r="AD195" s="47"/>
      <c r="AE195" s="48">
        <f t="shared" si="18"/>
        <v>449.41</v>
      </c>
      <c r="AF195" s="48">
        <f t="shared" si="19"/>
        <v>771.3576281291954</v>
      </c>
      <c r="AG195" s="48">
        <f t="shared" si="20"/>
        <v>321.94762812919538</v>
      </c>
      <c r="AH195" s="49">
        <f t="shared" si="21"/>
        <v>0</v>
      </c>
      <c r="AI195" s="49">
        <f t="shared" si="22"/>
        <v>0</v>
      </c>
      <c r="AJ195" s="50">
        <f t="shared" ref="AJ195:AJ258" si="24">AI195-AH195</f>
        <v>0</v>
      </c>
      <c r="AK195" s="51">
        <v>0</v>
      </c>
    </row>
    <row r="196" spans="1:37" s="1" customFormat="1" hidden="1" x14ac:dyDescent="0.35">
      <c r="A196" s="39" t="str">
        <f t="shared" si="23"/>
        <v>SWHC005</v>
      </c>
      <c r="B196" s="39" t="s">
        <v>14</v>
      </c>
      <c r="C196" s="39" t="s">
        <v>20</v>
      </c>
      <c r="D196" s="40" t="s">
        <v>178</v>
      </c>
      <c r="E196" s="41" t="str">
        <f t="shared" ref="E196:E259" si="25">A196&amp;D196</f>
        <v>SWHC005N</v>
      </c>
      <c r="F196" s="63" t="s">
        <v>246</v>
      </c>
      <c r="G196" s="40" t="str">
        <f>DataSpec!$B$11</f>
        <v>UpDeemed, DnDeemed, DnDeemDI</v>
      </c>
      <c r="H196" s="40" t="str">
        <f>DataSpec!$B$7</f>
        <v>Cap-Tons</v>
      </c>
      <c r="I196" s="40" t="s">
        <v>11</v>
      </c>
      <c r="J196" t="s">
        <v>177</v>
      </c>
      <c r="K196" t="s">
        <v>266</v>
      </c>
      <c r="U196" s="44">
        <f>SUMIFS(Table1[AStdWBkW],Table1[EnergyImpactID],E196,Table1[BldgType],B196,Table1[BldgVint],C196,Table1[BldgLoc],F196)</f>
        <v>0.02</v>
      </c>
      <c r="V196" s="44">
        <f>SUMIFS(Table1[AStdWBkWh],Table1[EnergyImpactID],E196,Table1[BldgType],B196,Table1[BldgVint],C196,Table1[BldgLoc],F196)</f>
        <v>45.67</v>
      </c>
      <c r="W196" s="44">
        <v>0</v>
      </c>
      <c r="X196" s="45">
        <v>0</v>
      </c>
      <c r="Y196" s="46">
        <v>0</v>
      </c>
      <c r="Z196" s="46">
        <v>0</v>
      </c>
      <c r="AA196" s="47">
        <f>SUMIF('Cost per Solution Code'!$I$5:$I$24,'Measure Support Table'!D196,'Cost per Solution Code'!$H$5:$H$24)</f>
        <v>449.41</v>
      </c>
      <c r="AB196" s="47"/>
      <c r="AC196" s="47">
        <f>SUMIF('Cost per Solution Code'!$I$5:$I$24,'Measure Support Table'!D196,'Cost per Solution Code'!$F$5:$F$24)</f>
        <v>629.11366698254767</v>
      </c>
      <c r="AD196" s="47"/>
      <c r="AE196" s="48">
        <f t="shared" ref="AE196:AE259" si="26">AA196+AB196</f>
        <v>449.41</v>
      </c>
      <c r="AF196" s="48">
        <f t="shared" ref="AF196:AF259" si="27">AC196+AD196</f>
        <v>629.11366698254767</v>
      </c>
      <c r="AG196" s="48">
        <f t="shared" ref="AG196:AG259" si="28">AF196-AE196</f>
        <v>179.70366698254765</v>
      </c>
      <c r="AH196" s="49">
        <f t="shared" ref="AH196:AH259" si="29">IF(I196="ER",SUM(AA196:AB196),0)</f>
        <v>0</v>
      </c>
      <c r="AI196" s="49">
        <f t="shared" ref="AI196:AI259" si="30">IF(I196="ER",AC196+AD196,0)</f>
        <v>0</v>
      </c>
      <c r="AJ196" s="50">
        <f t="shared" si="24"/>
        <v>0</v>
      </c>
      <c r="AK196" s="51">
        <v>0</v>
      </c>
    </row>
    <row r="197" spans="1:37" s="1" customFormat="1" hidden="1" x14ac:dyDescent="0.35">
      <c r="A197" s="39" t="str">
        <f t="shared" si="23"/>
        <v>SWHC005</v>
      </c>
      <c r="B197" s="39" t="s">
        <v>14</v>
      </c>
      <c r="C197" s="39" t="s">
        <v>20</v>
      </c>
      <c r="D197" s="40" t="s">
        <v>179</v>
      </c>
      <c r="E197" s="41" t="str">
        <f t="shared" si="25"/>
        <v>SWHC005O</v>
      </c>
      <c r="F197" s="63" t="s">
        <v>246</v>
      </c>
      <c r="G197" s="40" t="str">
        <f>DataSpec!$B$11</f>
        <v>UpDeemed, DnDeemed, DnDeemDI</v>
      </c>
      <c r="H197" s="40" t="str">
        <f>DataSpec!$B$7</f>
        <v>Cap-Tons</v>
      </c>
      <c r="I197" s="40" t="s">
        <v>11</v>
      </c>
      <c r="J197" t="s">
        <v>180</v>
      </c>
      <c r="K197" t="s">
        <v>267</v>
      </c>
      <c r="U197" s="44">
        <f>SUMIFS(Table1[AStdWBkW],Table1[EnergyImpactID],E197,Table1[BldgType],B197,Table1[BldgVint],C197,Table1[BldgLoc],F197)</f>
        <v>0.04</v>
      </c>
      <c r="V197" s="44">
        <f>SUMIFS(Table1[AStdWBkWh],Table1[EnergyImpactID],E197,Table1[BldgType],B197,Table1[BldgVint],C197,Table1[BldgLoc],F197)</f>
        <v>82.22</v>
      </c>
      <c r="W197" s="44">
        <v>0</v>
      </c>
      <c r="X197" s="45">
        <v>0</v>
      </c>
      <c r="Y197" s="46">
        <v>0</v>
      </c>
      <c r="Z197" s="46">
        <v>0</v>
      </c>
      <c r="AA197" s="47">
        <f>SUMIF('Cost per Solution Code'!$I$5:$I$24,'Measure Support Table'!D197,'Cost per Solution Code'!$H$5:$H$24)</f>
        <v>1086</v>
      </c>
      <c r="AB197" s="47"/>
      <c r="AC197" s="47">
        <f>SUMIF('Cost per Solution Code'!$I$5:$I$24,'Measure Support Table'!D197,'Cost per Solution Code'!$F$5:$F$24)</f>
        <v>1124.9000000000001</v>
      </c>
      <c r="AD197" s="47"/>
      <c r="AE197" s="48">
        <f t="shared" si="26"/>
        <v>1086</v>
      </c>
      <c r="AF197" s="48">
        <f t="shared" si="27"/>
        <v>1124.9000000000001</v>
      </c>
      <c r="AG197" s="48">
        <f t="shared" si="28"/>
        <v>38.900000000000091</v>
      </c>
      <c r="AH197" s="49">
        <f t="shared" si="29"/>
        <v>0</v>
      </c>
      <c r="AI197" s="49">
        <f t="shared" si="30"/>
        <v>0</v>
      </c>
      <c r="AJ197" s="50">
        <f t="shared" si="24"/>
        <v>0</v>
      </c>
      <c r="AK197" s="51">
        <v>0</v>
      </c>
    </row>
    <row r="198" spans="1:37" s="1" customFormat="1" hidden="1" x14ac:dyDescent="0.35">
      <c r="A198" s="39" t="str">
        <f t="shared" si="23"/>
        <v>SWHC005</v>
      </c>
      <c r="B198" s="39" t="s">
        <v>14</v>
      </c>
      <c r="C198" s="39" t="s">
        <v>20</v>
      </c>
      <c r="D198" s="40" t="s">
        <v>181</v>
      </c>
      <c r="E198" s="41" t="str">
        <f t="shared" si="25"/>
        <v>SWHC005P</v>
      </c>
      <c r="F198" s="63" t="s">
        <v>246</v>
      </c>
      <c r="G198" s="40" t="str">
        <f>DataSpec!$B$11</f>
        <v>UpDeemed, DnDeemed, DnDeemDI</v>
      </c>
      <c r="H198" s="40" t="str">
        <f>DataSpec!$B$7</f>
        <v>Cap-Tons</v>
      </c>
      <c r="I198" s="40" t="s">
        <v>11</v>
      </c>
      <c r="J198" t="s">
        <v>180</v>
      </c>
      <c r="K198" t="s">
        <v>268</v>
      </c>
      <c r="U198" s="44">
        <f>SUMIFS(Table1[AStdWBkW],Table1[EnergyImpactID],E198,Table1[BldgType],B198,Table1[BldgVint],C198,Table1[BldgLoc],F198)</f>
        <v>0.03</v>
      </c>
      <c r="V198" s="44">
        <f>SUMIFS(Table1[AStdWBkWh],Table1[EnergyImpactID],E198,Table1[BldgType],B198,Table1[BldgVint],C198,Table1[BldgLoc],F198)</f>
        <v>54.82</v>
      </c>
      <c r="W198" s="44">
        <v>0</v>
      </c>
      <c r="X198" s="45">
        <v>0</v>
      </c>
      <c r="Y198" s="46">
        <v>0</v>
      </c>
      <c r="Z198" s="46">
        <v>0</v>
      </c>
      <c r="AA198" s="47">
        <f>SUMIF('Cost per Solution Code'!$I$5:$I$24,'Measure Support Table'!D198,'Cost per Solution Code'!$H$5:$H$24)</f>
        <v>1086</v>
      </c>
      <c r="AB198" s="47"/>
      <c r="AC198" s="47">
        <f>SUMIF('Cost per Solution Code'!$I$5:$I$24,'Measure Support Table'!D198,'Cost per Solution Code'!$F$5:$F$24)</f>
        <v>1107.17</v>
      </c>
      <c r="AD198" s="47"/>
      <c r="AE198" s="48">
        <f t="shared" si="26"/>
        <v>1086</v>
      </c>
      <c r="AF198" s="48">
        <f t="shared" si="27"/>
        <v>1107.17</v>
      </c>
      <c r="AG198" s="48">
        <f t="shared" si="28"/>
        <v>21.170000000000073</v>
      </c>
      <c r="AH198" s="49">
        <f t="shared" si="29"/>
        <v>0</v>
      </c>
      <c r="AI198" s="49">
        <f t="shared" si="30"/>
        <v>0</v>
      </c>
      <c r="AJ198" s="50">
        <f t="shared" si="24"/>
        <v>0</v>
      </c>
      <c r="AK198" s="51">
        <v>0</v>
      </c>
    </row>
    <row r="199" spans="1:37" s="1" customFormat="1" hidden="1" x14ac:dyDescent="0.35">
      <c r="A199" s="39" t="str">
        <f t="shared" ref="A199:A262" si="31">A198</f>
        <v>SWHC005</v>
      </c>
      <c r="B199" s="39" t="s">
        <v>14</v>
      </c>
      <c r="C199" s="39" t="s">
        <v>20</v>
      </c>
      <c r="D199" s="40" t="s">
        <v>182</v>
      </c>
      <c r="E199" s="41" t="str">
        <f t="shared" si="25"/>
        <v>SWHC005Q</v>
      </c>
      <c r="F199" s="63" t="s">
        <v>246</v>
      </c>
      <c r="G199" s="40" t="str">
        <f>DataSpec!$B$11</f>
        <v>UpDeemed, DnDeemed, DnDeemDI</v>
      </c>
      <c r="H199" s="40" t="str">
        <f>DataSpec!$B$7</f>
        <v>Cap-Tons</v>
      </c>
      <c r="I199" s="40" t="s">
        <v>11</v>
      </c>
      <c r="J199" t="s">
        <v>183</v>
      </c>
      <c r="K199" t="s">
        <v>269</v>
      </c>
      <c r="U199" s="44">
        <f>SUMIFS(Table1[AStdWBkW],Table1[EnergyImpactID],E199,Table1[BldgType],B199,Table1[BldgVint],C199,Table1[BldgLoc],F199)</f>
        <v>0.03</v>
      </c>
      <c r="V199" s="44">
        <f>SUMIFS(Table1[AStdWBkWh],Table1[EnergyImpactID],E199,Table1[BldgType],B199,Table1[BldgVint],C199,Table1[BldgLoc],F199)</f>
        <v>64.150000000000006</v>
      </c>
      <c r="W199" s="44">
        <v>0</v>
      </c>
      <c r="X199" s="45">
        <v>0</v>
      </c>
      <c r="Y199" s="46">
        <v>0</v>
      </c>
      <c r="Z199" s="46">
        <v>0</v>
      </c>
      <c r="AA199" s="47">
        <f>SUMIF('Cost per Solution Code'!$I$5:$I$24,'Measure Support Table'!D199,'Cost per Solution Code'!$H$5:$H$24)</f>
        <v>636.29999999999995</v>
      </c>
      <c r="AB199" s="47"/>
      <c r="AC199" s="47">
        <f>SUMIF('Cost per Solution Code'!$I$5:$I$24,'Measure Support Table'!D199,'Cost per Solution Code'!$F$5:$F$24)</f>
        <v>931.83</v>
      </c>
      <c r="AD199" s="47"/>
      <c r="AE199" s="48">
        <f t="shared" si="26"/>
        <v>636.29999999999995</v>
      </c>
      <c r="AF199" s="48">
        <f t="shared" si="27"/>
        <v>931.83</v>
      </c>
      <c r="AG199" s="48">
        <f t="shared" si="28"/>
        <v>295.53000000000009</v>
      </c>
      <c r="AH199" s="49">
        <f t="shared" si="29"/>
        <v>0</v>
      </c>
      <c r="AI199" s="49">
        <f t="shared" si="30"/>
        <v>0</v>
      </c>
      <c r="AJ199" s="50">
        <f t="shared" si="24"/>
        <v>0</v>
      </c>
      <c r="AK199" s="51">
        <v>0</v>
      </c>
    </row>
    <row r="200" spans="1:37" s="1" customFormat="1" hidden="1" x14ac:dyDescent="0.35">
      <c r="A200" s="39" t="str">
        <f t="shared" si="31"/>
        <v>SWHC005</v>
      </c>
      <c r="B200" s="39" t="s">
        <v>14</v>
      </c>
      <c r="C200" s="39" t="s">
        <v>20</v>
      </c>
      <c r="D200" s="40" t="s">
        <v>184</v>
      </c>
      <c r="E200" s="41" t="str">
        <f t="shared" si="25"/>
        <v>SWHC005R</v>
      </c>
      <c r="F200" s="63" t="s">
        <v>246</v>
      </c>
      <c r="G200" s="40" t="str">
        <f>DataSpec!$B$11</f>
        <v>UpDeemed, DnDeemed, DnDeemDI</v>
      </c>
      <c r="H200" s="40" t="str">
        <f>DataSpec!$B$7</f>
        <v>Cap-Tons</v>
      </c>
      <c r="I200" s="40" t="s">
        <v>11</v>
      </c>
      <c r="J200" t="s">
        <v>183</v>
      </c>
      <c r="K200" t="s">
        <v>270</v>
      </c>
      <c r="U200" s="44">
        <f>SUMIFS(Table1[AStdWBkW],Table1[EnergyImpactID],E200,Table1[BldgType],B200,Table1[BldgVint],C200,Table1[BldgLoc],F200)</f>
        <v>0.02</v>
      </c>
      <c r="V200" s="44">
        <f>SUMIFS(Table1[AStdWBkWh],Table1[EnergyImpactID],E200,Table1[BldgType],B200,Table1[BldgVint],C200,Table1[BldgLoc],F200)</f>
        <v>42.75</v>
      </c>
      <c r="W200" s="44">
        <v>0</v>
      </c>
      <c r="X200" s="45">
        <v>0</v>
      </c>
      <c r="Y200" s="46">
        <v>0</v>
      </c>
      <c r="Z200" s="46">
        <v>0</v>
      </c>
      <c r="AA200" s="47">
        <f>SUMIF('Cost per Solution Code'!$I$5:$I$24,'Measure Support Table'!D200,'Cost per Solution Code'!$H$5:$H$24)</f>
        <v>636.29999999999995</v>
      </c>
      <c r="AB200" s="47"/>
      <c r="AC200" s="47">
        <f>SUMIF('Cost per Solution Code'!$I$5:$I$24,'Measure Support Table'!D200,'Cost per Solution Code'!$F$5:$F$24)</f>
        <v>797.9</v>
      </c>
      <c r="AD200" s="47"/>
      <c r="AE200" s="48">
        <f t="shared" si="26"/>
        <v>636.29999999999995</v>
      </c>
      <c r="AF200" s="48">
        <f t="shared" si="27"/>
        <v>797.9</v>
      </c>
      <c r="AG200" s="48">
        <f t="shared" si="28"/>
        <v>161.60000000000002</v>
      </c>
      <c r="AH200" s="49">
        <f t="shared" si="29"/>
        <v>0</v>
      </c>
      <c r="AI200" s="49">
        <f t="shared" si="30"/>
        <v>0</v>
      </c>
      <c r="AJ200" s="50">
        <f t="shared" si="24"/>
        <v>0</v>
      </c>
      <c r="AK200" s="51">
        <v>0</v>
      </c>
    </row>
    <row r="201" spans="1:37" s="1" customFormat="1" hidden="1" x14ac:dyDescent="0.35">
      <c r="A201" s="39" t="str">
        <f t="shared" si="31"/>
        <v>SWHC005</v>
      </c>
      <c r="B201" s="39" t="s">
        <v>14</v>
      </c>
      <c r="C201" s="39" t="s">
        <v>20</v>
      </c>
      <c r="D201" s="40" t="s">
        <v>185</v>
      </c>
      <c r="E201" s="41" t="str">
        <f t="shared" si="25"/>
        <v>SWHC005S</v>
      </c>
      <c r="F201" s="63" t="s">
        <v>246</v>
      </c>
      <c r="G201" s="40" t="str">
        <f>DataSpec!$B$11</f>
        <v>UpDeemed, DnDeemed, DnDeemDI</v>
      </c>
      <c r="H201" s="40" t="str">
        <f>DataSpec!$B$7</f>
        <v>Cap-Tons</v>
      </c>
      <c r="I201" s="40" t="s">
        <v>11</v>
      </c>
      <c r="J201" t="s">
        <v>186</v>
      </c>
      <c r="K201" t="s">
        <v>271</v>
      </c>
      <c r="U201" s="44">
        <f>SUMIFS(Table1[AStdWBkW],Table1[EnergyImpactID],E201,Table1[BldgType],B201,Table1[BldgVint],C201,Table1[BldgLoc],F201)</f>
        <v>0.04</v>
      </c>
      <c r="V201" s="44">
        <f>SUMIFS(Table1[AStdWBkWh],Table1[EnergyImpactID],E201,Table1[BldgType],B201,Table1[BldgVint],C201,Table1[BldgLoc],F201)</f>
        <v>85.53</v>
      </c>
      <c r="W201" s="44">
        <v>0</v>
      </c>
      <c r="X201" s="45">
        <v>0</v>
      </c>
      <c r="Y201" s="46">
        <v>0</v>
      </c>
      <c r="Z201" s="46">
        <v>0</v>
      </c>
      <c r="AA201" s="47">
        <f>SUMIF('Cost per Solution Code'!$I$5:$I$24,'Measure Support Table'!D201,'Cost per Solution Code'!$H$5:$H$24)</f>
        <v>416.53842439071497</v>
      </c>
      <c r="AB201" s="47"/>
      <c r="AC201" s="47">
        <f>SUMIF('Cost per Solution Code'!$I$5:$I$24,'Measure Support Table'!D201,'Cost per Solution Code'!$F$5:$F$24)</f>
        <v>610</v>
      </c>
      <c r="AD201" s="47"/>
      <c r="AE201" s="48">
        <f t="shared" si="26"/>
        <v>416.53842439071497</v>
      </c>
      <c r="AF201" s="48">
        <f t="shared" si="27"/>
        <v>610</v>
      </c>
      <c r="AG201" s="48">
        <f t="shared" si="28"/>
        <v>193.46157560928503</v>
      </c>
      <c r="AH201" s="49">
        <f t="shared" si="29"/>
        <v>0</v>
      </c>
      <c r="AI201" s="49">
        <f t="shared" si="30"/>
        <v>0</v>
      </c>
      <c r="AJ201" s="50">
        <f t="shared" si="24"/>
        <v>0</v>
      </c>
      <c r="AK201" s="51">
        <v>0</v>
      </c>
    </row>
    <row r="202" spans="1:37" s="1" customFormat="1" hidden="1" x14ac:dyDescent="0.35">
      <c r="A202" s="39" t="str">
        <f t="shared" si="31"/>
        <v>SWHC005</v>
      </c>
      <c r="B202" s="39" t="s">
        <v>14</v>
      </c>
      <c r="C202" s="39" t="s">
        <v>20</v>
      </c>
      <c r="D202" s="40" t="s">
        <v>187</v>
      </c>
      <c r="E202" s="41" t="str">
        <f t="shared" si="25"/>
        <v>SWHC005T</v>
      </c>
      <c r="F202" s="63" t="s">
        <v>246</v>
      </c>
      <c r="G202" s="40" t="str">
        <f>DataSpec!$B$11</f>
        <v>UpDeemed, DnDeemed, DnDeemDI</v>
      </c>
      <c r="H202" s="40" t="str">
        <f>DataSpec!$B$7</f>
        <v>Cap-Tons</v>
      </c>
      <c r="I202" s="40" t="s">
        <v>11</v>
      </c>
      <c r="J202" t="s">
        <v>186</v>
      </c>
      <c r="K202" t="s">
        <v>272</v>
      </c>
      <c r="U202" s="44">
        <f>SUMIFS(Table1[AStdWBkW],Table1[EnergyImpactID],E202,Table1[BldgType],B202,Table1[BldgVint],C202,Table1[BldgLoc],F202)</f>
        <v>0.03</v>
      </c>
      <c r="V202" s="44">
        <f>SUMIFS(Table1[AStdWBkWh],Table1[EnergyImpactID],E202,Table1[BldgType],B202,Table1[BldgVint],C202,Table1[BldgLoc],F202)</f>
        <v>57.02</v>
      </c>
      <c r="W202" s="44">
        <v>0</v>
      </c>
      <c r="X202" s="45">
        <v>0</v>
      </c>
      <c r="Y202" s="46">
        <v>0</v>
      </c>
      <c r="Z202" s="46">
        <v>0</v>
      </c>
      <c r="AA202" s="47">
        <f>SUMIF('Cost per Solution Code'!$I$5:$I$24,'Measure Support Table'!D202,'Cost per Solution Code'!$H$5:$H$24)</f>
        <v>416.53842439071497</v>
      </c>
      <c r="AB202" s="47"/>
      <c r="AC202" s="47">
        <f>SUMIF('Cost per Solution Code'!$I$5:$I$24,'Measure Support Table'!D202,'Cost per Solution Code'!$F$5:$F$24)</f>
        <v>522.1950355751585</v>
      </c>
      <c r="AD202" s="47"/>
      <c r="AE202" s="48">
        <f t="shared" si="26"/>
        <v>416.53842439071497</v>
      </c>
      <c r="AF202" s="48">
        <f t="shared" si="27"/>
        <v>522.1950355751585</v>
      </c>
      <c r="AG202" s="48">
        <f t="shared" si="28"/>
        <v>105.65661118444353</v>
      </c>
      <c r="AH202" s="49">
        <f t="shared" si="29"/>
        <v>0</v>
      </c>
      <c r="AI202" s="49">
        <f t="shared" si="30"/>
        <v>0</v>
      </c>
      <c r="AJ202" s="50">
        <f t="shared" si="24"/>
        <v>0</v>
      </c>
      <c r="AK202" s="51">
        <v>0</v>
      </c>
    </row>
    <row r="203" spans="1:37" s="1" customFormat="1" hidden="1" x14ac:dyDescent="0.35">
      <c r="A203" s="39" t="str">
        <f t="shared" si="31"/>
        <v>SWHC005</v>
      </c>
      <c r="B203" s="39" t="s">
        <v>14</v>
      </c>
      <c r="C203" s="39" t="s">
        <v>20</v>
      </c>
      <c r="D203" s="40" t="s">
        <v>163</v>
      </c>
      <c r="E203" s="41" t="str">
        <f t="shared" si="25"/>
        <v>SWHC005A</v>
      </c>
      <c r="F203" s="63" t="s">
        <v>247</v>
      </c>
      <c r="G203" s="40" t="str">
        <f>DataSpec!$B$11</f>
        <v>UpDeemed, DnDeemed, DnDeemDI</v>
      </c>
      <c r="H203" s="40" t="str">
        <f>DataSpec!$B$7</f>
        <v>Cap-Tons</v>
      </c>
      <c r="I203" s="40" t="s">
        <v>11</v>
      </c>
      <c r="J203" t="s">
        <v>164</v>
      </c>
      <c r="K203" t="s">
        <v>253</v>
      </c>
      <c r="U203" s="44">
        <f>SUMIFS(Table1[AStdWBkW],Table1[EnergyImpactID],E203,Table1[BldgType],B203,Table1[BldgVint],C203,Table1[BldgLoc],F203)</f>
        <v>0.03</v>
      </c>
      <c r="V203" s="44">
        <f>SUMIFS(Table1[AStdWBkWh],Table1[EnergyImpactID],E203,Table1[BldgType],B203,Table1[BldgVint],C203,Table1[BldgLoc],F203)</f>
        <v>61.72</v>
      </c>
      <c r="W203" s="44">
        <v>0</v>
      </c>
      <c r="X203" s="45">
        <v>0</v>
      </c>
      <c r="Y203" s="46">
        <v>0</v>
      </c>
      <c r="Z203" s="46">
        <v>0</v>
      </c>
      <c r="AA203" s="47">
        <f>SUMIF('Cost per Solution Code'!$I$5:$I$24,'Measure Support Table'!D203,'Cost per Solution Code'!$H$5:$H$24)</f>
        <v>656.88499999999999</v>
      </c>
      <c r="AB203" s="47"/>
      <c r="AC203" s="47">
        <f>SUMIF('Cost per Solution Code'!$I$5:$I$24,'Measure Support Table'!D203,'Cost per Solution Code'!$F$5:$F$24)</f>
        <v>931.83999999999992</v>
      </c>
      <c r="AD203" s="47"/>
      <c r="AE203" s="48">
        <f t="shared" si="26"/>
        <v>656.88499999999999</v>
      </c>
      <c r="AF203" s="48">
        <f t="shared" si="27"/>
        <v>931.83999999999992</v>
      </c>
      <c r="AG203" s="48">
        <f t="shared" si="28"/>
        <v>274.95499999999993</v>
      </c>
      <c r="AH203" s="49">
        <f t="shared" si="29"/>
        <v>0</v>
      </c>
      <c r="AI203" s="49">
        <f t="shared" si="30"/>
        <v>0</v>
      </c>
      <c r="AJ203" s="50">
        <f t="shared" si="24"/>
        <v>0</v>
      </c>
      <c r="AK203" s="51">
        <v>0</v>
      </c>
    </row>
    <row r="204" spans="1:37" s="1" customFormat="1" hidden="1" x14ac:dyDescent="0.35">
      <c r="A204" s="39" t="str">
        <f t="shared" si="31"/>
        <v>SWHC005</v>
      </c>
      <c r="B204" s="39" t="s">
        <v>14</v>
      </c>
      <c r="C204" s="39" t="s">
        <v>20</v>
      </c>
      <c r="D204" s="40" t="s">
        <v>165</v>
      </c>
      <c r="E204" s="41" t="str">
        <f t="shared" si="25"/>
        <v>SWHC005B</v>
      </c>
      <c r="F204" s="63" t="s">
        <v>247</v>
      </c>
      <c r="G204" s="40" t="str">
        <f>DataSpec!$B$11</f>
        <v>UpDeemed, DnDeemed, DnDeemDI</v>
      </c>
      <c r="H204" s="40" t="str">
        <f>DataSpec!$B$7</f>
        <v>Cap-Tons</v>
      </c>
      <c r="I204" s="40" t="s">
        <v>11</v>
      </c>
      <c r="J204" t="s">
        <v>164</v>
      </c>
      <c r="K204" t="s">
        <v>254</v>
      </c>
      <c r="U204" s="44">
        <f>SUMIFS(Table1[AStdWBkW],Table1[EnergyImpactID],E204,Table1[BldgType],B204,Table1[BldgVint],C204,Table1[BldgLoc],F204)</f>
        <v>0.02</v>
      </c>
      <c r="V204" s="44">
        <f>SUMIFS(Table1[AStdWBkWh],Table1[EnergyImpactID],E204,Table1[BldgType],B204,Table1[BldgVint],C204,Table1[BldgLoc],F204)</f>
        <v>41.15</v>
      </c>
      <c r="W204" s="44">
        <v>0</v>
      </c>
      <c r="X204" s="45">
        <v>0</v>
      </c>
      <c r="Y204" s="46">
        <v>0</v>
      </c>
      <c r="Z204" s="46">
        <v>0</v>
      </c>
      <c r="AA204" s="47">
        <f>SUMIF('Cost per Solution Code'!$I$5:$I$24,'Measure Support Table'!D204,'Cost per Solution Code'!$H$5:$H$24)</f>
        <v>656.88499999999999</v>
      </c>
      <c r="AB204" s="47"/>
      <c r="AC204" s="47">
        <f>SUMIF('Cost per Solution Code'!$I$5:$I$24,'Measure Support Table'!D204,'Cost per Solution Code'!$F$5:$F$24)</f>
        <v>729.01</v>
      </c>
      <c r="AD204" s="47"/>
      <c r="AE204" s="48">
        <f t="shared" si="26"/>
        <v>656.88499999999999</v>
      </c>
      <c r="AF204" s="48">
        <f t="shared" si="27"/>
        <v>729.01</v>
      </c>
      <c r="AG204" s="48">
        <f t="shared" si="28"/>
        <v>72.125</v>
      </c>
      <c r="AH204" s="49">
        <f t="shared" si="29"/>
        <v>0</v>
      </c>
      <c r="AI204" s="49">
        <f t="shared" si="30"/>
        <v>0</v>
      </c>
      <c r="AJ204" s="50">
        <f t="shared" si="24"/>
        <v>0</v>
      </c>
      <c r="AK204" s="51">
        <v>0</v>
      </c>
    </row>
    <row r="205" spans="1:37" s="1" customFormat="1" hidden="1" x14ac:dyDescent="0.35">
      <c r="A205" s="39" t="str">
        <f t="shared" si="31"/>
        <v>SWHC005</v>
      </c>
      <c r="B205" s="39" t="s">
        <v>14</v>
      </c>
      <c r="C205" s="39" t="s">
        <v>20</v>
      </c>
      <c r="D205" s="40" t="s">
        <v>166</v>
      </c>
      <c r="E205" s="41" t="str">
        <f t="shared" si="25"/>
        <v>SWHC005C</v>
      </c>
      <c r="F205" s="63" t="s">
        <v>247</v>
      </c>
      <c r="G205" s="40" t="str">
        <f>DataSpec!$B$11</f>
        <v>UpDeemed, DnDeemed, DnDeemDI</v>
      </c>
      <c r="H205" s="40" t="str">
        <f>DataSpec!$B$7</f>
        <v>Cap-Tons</v>
      </c>
      <c r="I205" s="40" t="s">
        <v>11</v>
      </c>
      <c r="J205" t="s">
        <v>167</v>
      </c>
      <c r="K205" t="s">
        <v>255</v>
      </c>
      <c r="U205" s="44">
        <f>SUMIFS(Table1[AStdWBkW],Table1[EnergyImpactID],E205,Table1[BldgType],B205,Table1[BldgVint],C205,Table1[BldgLoc],F205)</f>
        <v>0.03</v>
      </c>
      <c r="V205" s="44">
        <f>SUMIFS(Table1[AStdWBkWh],Table1[EnergyImpactID],E205,Table1[BldgType],B205,Table1[BldgVint],C205,Table1[BldgLoc],F205)</f>
        <v>57.82</v>
      </c>
      <c r="W205" s="44">
        <v>0</v>
      </c>
      <c r="X205" s="45">
        <v>0</v>
      </c>
      <c r="Y205" s="46">
        <v>0</v>
      </c>
      <c r="Z205" s="46">
        <v>0</v>
      </c>
      <c r="AA205" s="47">
        <f>SUMIF('Cost per Solution Code'!$I$5:$I$24,'Measure Support Table'!D205,'Cost per Solution Code'!$H$5:$H$24)</f>
        <v>515.125</v>
      </c>
      <c r="AB205" s="47"/>
      <c r="AC205" s="47">
        <f>SUMIF('Cost per Solution Code'!$I$5:$I$24,'Measure Support Table'!D205,'Cost per Solution Code'!$F$5:$F$24)</f>
        <v>741.56</v>
      </c>
      <c r="AD205" s="47"/>
      <c r="AE205" s="48">
        <f t="shared" si="26"/>
        <v>515.125</v>
      </c>
      <c r="AF205" s="48">
        <f t="shared" si="27"/>
        <v>741.56</v>
      </c>
      <c r="AG205" s="48">
        <f t="shared" si="28"/>
        <v>226.43499999999995</v>
      </c>
      <c r="AH205" s="49">
        <f t="shared" si="29"/>
        <v>0</v>
      </c>
      <c r="AI205" s="49">
        <f t="shared" si="30"/>
        <v>0</v>
      </c>
      <c r="AJ205" s="50">
        <f t="shared" si="24"/>
        <v>0</v>
      </c>
      <c r="AK205" s="51">
        <v>0</v>
      </c>
    </row>
    <row r="206" spans="1:37" s="1" customFormat="1" hidden="1" x14ac:dyDescent="0.35">
      <c r="A206" s="39" t="str">
        <f t="shared" si="31"/>
        <v>SWHC005</v>
      </c>
      <c r="B206" s="39" t="s">
        <v>14</v>
      </c>
      <c r="C206" s="39" t="s">
        <v>20</v>
      </c>
      <c r="D206" s="40" t="s">
        <v>168</v>
      </c>
      <c r="E206" s="41" t="str">
        <f t="shared" si="25"/>
        <v>SWHC005D</v>
      </c>
      <c r="F206" s="63" t="s">
        <v>247</v>
      </c>
      <c r="G206" s="40" t="str">
        <f>DataSpec!$B$11</f>
        <v>UpDeemed, DnDeemed, DnDeemDI</v>
      </c>
      <c r="H206" s="40" t="str">
        <f>DataSpec!$B$7</f>
        <v>Cap-Tons</v>
      </c>
      <c r="I206" s="40" t="s">
        <v>11</v>
      </c>
      <c r="J206" t="s">
        <v>167</v>
      </c>
      <c r="K206" t="s">
        <v>256</v>
      </c>
      <c r="U206" s="44">
        <f>SUMIFS(Table1[AStdWBkW],Table1[EnergyImpactID],E206,Table1[BldgType],B206,Table1[BldgVint],C206,Table1[BldgLoc],F206)</f>
        <v>0.02</v>
      </c>
      <c r="V206" s="44">
        <f>SUMIFS(Table1[AStdWBkWh],Table1[EnergyImpactID],E206,Table1[BldgType],B206,Table1[BldgVint],C206,Table1[BldgLoc],F206)</f>
        <v>38.54</v>
      </c>
      <c r="W206" s="44">
        <v>0</v>
      </c>
      <c r="X206" s="45">
        <v>0</v>
      </c>
      <c r="Y206" s="46">
        <v>0</v>
      </c>
      <c r="Z206" s="46">
        <v>0</v>
      </c>
      <c r="AA206" s="47">
        <f>SUMIF('Cost per Solution Code'!$I$5:$I$24,'Measure Support Table'!D206,'Cost per Solution Code'!$H$5:$H$24)</f>
        <v>515.125</v>
      </c>
      <c r="AB206" s="47"/>
      <c r="AC206" s="47">
        <f>SUMIF('Cost per Solution Code'!$I$5:$I$24,'Measure Support Table'!D206,'Cost per Solution Code'!$F$5:$F$24)</f>
        <v>673.54</v>
      </c>
      <c r="AD206" s="47"/>
      <c r="AE206" s="48">
        <f t="shared" si="26"/>
        <v>515.125</v>
      </c>
      <c r="AF206" s="48">
        <f t="shared" si="27"/>
        <v>673.54</v>
      </c>
      <c r="AG206" s="48">
        <f t="shared" si="28"/>
        <v>158.41499999999996</v>
      </c>
      <c r="AH206" s="49">
        <f t="shared" si="29"/>
        <v>0</v>
      </c>
      <c r="AI206" s="49">
        <f t="shared" si="30"/>
        <v>0</v>
      </c>
      <c r="AJ206" s="50">
        <f t="shared" si="24"/>
        <v>0</v>
      </c>
      <c r="AK206" s="51">
        <v>0</v>
      </c>
    </row>
    <row r="207" spans="1:37" s="1" customFormat="1" hidden="1" x14ac:dyDescent="0.35">
      <c r="A207" s="39" t="str">
        <f t="shared" si="31"/>
        <v>SWHC005</v>
      </c>
      <c r="B207" s="39" t="s">
        <v>14</v>
      </c>
      <c r="C207" s="39" t="s">
        <v>20</v>
      </c>
      <c r="D207" s="40" t="s">
        <v>169</v>
      </c>
      <c r="E207" s="41" t="str">
        <f t="shared" si="25"/>
        <v>SWHC005E</v>
      </c>
      <c r="F207" s="63" t="s">
        <v>247</v>
      </c>
      <c r="G207" s="40" t="str">
        <f>DataSpec!$B$11</f>
        <v>UpDeemed, DnDeemed, DnDeemDI</v>
      </c>
      <c r="H207" s="40" t="str">
        <f>DataSpec!$B$7</f>
        <v>Cap-Tons</v>
      </c>
      <c r="I207" s="40" t="s">
        <v>11</v>
      </c>
      <c r="J207" t="s">
        <v>170</v>
      </c>
      <c r="K207" t="s">
        <v>257</v>
      </c>
      <c r="U207" s="44">
        <f>SUMIFS(Table1[AStdWBkW],Table1[EnergyImpactID],E207,Table1[BldgType],B207,Table1[BldgVint],C207,Table1[BldgLoc],F207)</f>
        <v>0.03</v>
      </c>
      <c r="V207" s="44">
        <f>SUMIFS(Table1[AStdWBkWh],Table1[EnergyImpactID],E207,Table1[BldgType],B207,Table1[BldgVint],C207,Table1[BldgLoc],F207)</f>
        <v>56.88</v>
      </c>
      <c r="W207" s="44">
        <v>0</v>
      </c>
      <c r="X207" s="45">
        <v>0</v>
      </c>
      <c r="Y207" s="46">
        <v>0</v>
      </c>
      <c r="Z207" s="46">
        <v>0</v>
      </c>
      <c r="AA207" s="47">
        <f>SUMIF('Cost per Solution Code'!$I$5:$I$24,'Measure Support Table'!D207,'Cost per Solution Code'!$H$5:$H$24)</f>
        <v>448.52499999999998</v>
      </c>
      <c r="AB207" s="47"/>
      <c r="AC207" s="47">
        <f>SUMIF('Cost per Solution Code'!$I$5:$I$24,'Measure Support Table'!D207,'Cost per Solution Code'!$F$5:$F$24)</f>
        <v>698.35</v>
      </c>
      <c r="AD207" s="47"/>
      <c r="AE207" s="48">
        <f t="shared" si="26"/>
        <v>448.52499999999998</v>
      </c>
      <c r="AF207" s="48">
        <f t="shared" si="27"/>
        <v>698.35</v>
      </c>
      <c r="AG207" s="48">
        <f t="shared" si="28"/>
        <v>249.82500000000005</v>
      </c>
      <c r="AH207" s="49">
        <f t="shared" si="29"/>
        <v>0</v>
      </c>
      <c r="AI207" s="49">
        <f t="shared" si="30"/>
        <v>0</v>
      </c>
      <c r="AJ207" s="50">
        <f t="shared" si="24"/>
        <v>0</v>
      </c>
      <c r="AK207" s="51">
        <v>0</v>
      </c>
    </row>
    <row r="208" spans="1:37" s="1" customFormat="1" hidden="1" x14ac:dyDescent="0.35">
      <c r="A208" s="39" t="str">
        <f t="shared" si="31"/>
        <v>SWHC005</v>
      </c>
      <c r="B208" s="39" t="s">
        <v>14</v>
      </c>
      <c r="C208" s="39" t="s">
        <v>20</v>
      </c>
      <c r="D208" s="40" t="s">
        <v>171</v>
      </c>
      <c r="E208" s="41" t="str">
        <f t="shared" si="25"/>
        <v>SWHC005F</v>
      </c>
      <c r="F208" s="63" t="s">
        <v>247</v>
      </c>
      <c r="G208" s="40" t="str">
        <f>DataSpec!$B$11</f>
        <v>UpDeemed, DnDeemed, DnDeemDI</v>
      </c>
      <c r="H208" s="40" t="str">
        <f>DataSpec!$B$7</f>
        <v>Cap-Tons</v>
      </c>
      <c r="I208" s="40" t="s">
        <v>11</v>
      </c>
      <c r="J208" t="s">
        <v>170</v>
      </c>
      <c r="K208" t="s">
        <v>258</v>
      </c>
      <c r="U208" s="44">
        <f>SUMIFS(Table1[AStdWBkW],Table1[EnergyImpactID],E208,Table1[BldgType],B208,Table1[BldgVint],C208,Table1[BldgLoc],F208)</f>
        <v>0.02</v>
      </c>
      <c r="V208" s="44">
        <f>SUMIFS(Table1[AStdWBkWh],Table1[EnergyImpactID],E208,Table1[BldgType],B208,Table1[BldgVint],C208,Table1[BldgLoc],F208)</f>
        <v>37.909999999999997</v>
      </c>
      <c r="W208" s="44">
        <v>0</v>
      </c>
      <c r="X208" s="45">
        <v>0</v>
      </c>
      <c r="Y208" s="46">
        <v>0</v>
      </c>
      <c r="Z208" s="46">
        <v>0</v>
      </c>
      <c r="AA208" s="47">
        <f>SUMIF('Cost per Solution Code'!$I$5:$I$24,'Measure Support Table'!D208,'Cost per Solution Code'!$H$5:$H$24)</f>
        <v>448.52499999999998</v>
      </c>
      <c r="AB208" s="47"/>
      <c r="AC208" s="47">
        <f>SUMIF('Cost per Solution Code'!$I$5:$I$24,'Measure Support Table'!D208,'Cost per Solution Code'!$F$5:$F$24)</f>
        <v>642.36500000000001</v>
      </c>
      <c r="AD208" s="47"/>
      <c r="AE208" s="48">
        <f t="shared" si="26"/>
        <v>448.52499999999998</v>
      </c>
      <c r="AF208" s="48">
        <f t="shared" si="27"/>
        <v>642.36500000000001</v>
      </c>
      <c r="AG208" s="48">
        <f t="shared" si="28"/>
        <v>193.84000000000003</v>
      </c>
      <c r="AH208" s="49">
        <f t="shared" si="29"/>
        <v>0</v>
      </c>
      <c r="AI208" s="49">
        <f t="shared" si="30"/>
        <v>0</v>
      </c>
      <c r="AJ208" s="50">
        <f t="shared" si="24"/>
        <v>0</v>
      </c>
      <c r="AK208" s="51">
        <v>0</v>
      </c>
    </row>
    <row r="209" spans="1:37" s="1" customFormat="1" hidden="1" x14ac:dyDescent="0.35">
      <c r="A209" s="39" t="str">
        <f t="shared" si="31"/>
        <v>SWHC005</v>
      </c>
      <c r="B209" s="39" t="s">
        <v>14</v>
      </c>
      <c r="C209" s="39" t="s">
        <v>20</v>
      </c>
      <c r="D209" s="40" t="s">
        <v>8</v>
      </c>
      <c r="E209" s="41" t="str">
        <f t="shared" si="25"/>
        <v>SWHC005G</v>
      </c>
      <c r="F209" s="63" t="s">
        <v>247</v>
      </c>
      <c r="G209" s="40" t="str">
        <f>DataSpec!$B$11</f>
        <v>UpDeemed, DnDeemed, DnDeemDI</v>
      </c>
      <c r="H209" s="40" t="str">
        <f>DataSpec!$B$7</f>
        <v>Cap-Tons</v>
      </c>
      <c r="I209" s="40" t="s">
        <v>11</v>
      </c>
      <c r="J209" t="s">
        <v>172</v>
      </c>
      <c r="K209" t="s">
        <v>259</v>
      </c>
      <c r="U209" s="44">
        <f>SUMIFS(Table1[AStdWBkW],Table1[EnergyImpactID],E209,Table1[BldgType],B209,Table1[BldgVint],C209,Table1[BldgLoc],F209)</f>
        <v>0.03</v>
      </c>
      <c r="V209" s="44">
        <f>SUMIFS(Table1[AStdWBkWh],Table1[EnergyImpactID],E209,Table1[BldgType],B209,Table1[BldgVint],C209,Table1[BldgLoc],F209)</f>
        <v>56.88</v>
      </c>
      <c r="W209" s="44">
        <v>0</v>
      </c>
      <c r="X209" s="45">
        <v>0</v>
      </c>
      <c r="Y209" s="46">
        <v>0</v>
      </c>
      <c r="Z209" s="46">
        <v>0</v>
      </c>
      <c r="AA209" s="47">
        <f>SUMIF('Cost per Solution Code'!$I$5:$I$24,'Measure Support Table'!D209,'Cost per Solution Code'!$H$5:$H$24)</f>
        <v>392.565</v>
      </c>
      <c r="AB209" s="47"/>
      <c r="AC209" s="47">
        <f>SUMIF('Cost per Solution Code'!$I$5:$I$24,'Measure Support Table'!D209,'Cost per Solution Code'!$F$5:$F$24)</f>
        <v>491.11500000000001</v>
      </c>
      <c r="AD209" s="47"/>
      <c r="AE209" s="48">
        <f t="shared" si="26"/>
        <v>392.565</v>
      </c>
      <c r="AF209" s="48">
        <f t="shared" si="27"/>
        <v>491.11500000000001</v>
      </c>
      <c r="AG209" s="48">
        <f t="shared" si="28"/>
        <v>98.550000000000011</v>
      </c>
      <c r="AH209" s="49">
        <f t="shared" si="29"/>
        <v>0</v>
      </c>
      <c r="AI209" s="49">
        <f t="shared" si="30"/>
        <v>0</v>
      </c>
      <c r="AJ209" s="50">
        <f t="shared" si="24"/>
        <v>0</v>
      </c>
      <c r="AK209" s="51">
        <v>0</v>
      </c>
    </row>
    <row r="210" spans="1:37" s="1" customFormat="1" hidden="1" x14ac:dyDescent="0.35">
      <c r="A210" s="39" t="str">
        <f t="shared" si="31"/>
        <v>SWHC005</v>
      </c>
      <c r="B210" s="39" t="s">
        <v>14</v>
      </c>
      <c r="C210" s="39" t="s">
        <v>20</v>
      </c>
      <c r="D210" s="40" t="s">
        <v>16</v>
      </c>
      <c r="E210" s="41" t="str">
        <f t="shared" si="25"/>
        <v>SWHC005H</v>
      </c>
      <c r="F210" s="63" t="s">
        <v>247</v>
      </c>
      <c r="G210" s="40" t="str">
        <f>DataSpec!$B$11</f>
        <v>UpDeemed, DnDeemed, DnDeemDI</v>
      </c>
      <c r="H210" s="40" t="str">
        <f>DataSpec!$B$7</f>
        <v>Cap-Tons</v>
      </c>
      <c r="I210" s="40" t="s">
        <v>11</v>
      </c>
      <c r="J210" t="s">
        <v>172</v>
      </c>
      <c r="K210" t="s">
        <v>260</v>
      </c>
      <c r="U210" s="44">
        <f>SUMIFS(Table1[AStdWBkW],Table1[EnergyImpactID],E210,Table1[BldgType],B210,Table1[BldgVint],C210,Table1[BldgLoc],F210)</f>
        <v>0.02</v>
      </c>
      <c r="V210" s="44">
        <f>SUMIFS(Table1[AStdWBkWh],Table1[EnergyImpactID],E210,Table1[BldgType],B210,Table1[BldgVint],C210,Table1[BldgLoc],F210)</f>
        <v>37.909999999999997</v>
      </c>
      <c r="W210" s="44">
        <v>0</v>
      </c>
      <c r="X210" s="45">
        <v>0</v>
      </c>
      <c r="Y210" s="46">
        <v>0</v>
      </c>
      <c r="Z210" s="46">
        <v>0</v>
      </c>
      <c r="AA210" s="47">
        <f>SUMIF('Cost per Solution Code'!$I$5:$I$24,'Measure Support Table'!D210,'Cost per Solution Code'!$H$5:$H$24)</f>
        <v>392.565</v>
      </c>
      <c r="AB210" s="47"/>
      <c r="AC210" s="47">
        <f>SUMIF('Cost per Solution Code'!$I$5:$I$24,'Measure Support Table'!D210,'Cost per Solution Code'!$F$5:$F$24)</f>
        <v>458.26499999999999</v>
      </c>
      <c r="AD210" s="47"/>
      <c r="AE210" s="48">
        <f t="shared" si="26"/>
        <v>392.565</v>
      </c>
      <c r="AF210" s="48">
        <f t="shared" si="27"/>
        <v>458.26499999999999</v>
      </c>
      <c r="AG210" s="48">
        <f t="shared" si="28"/>
        <v>65.699999999999989</v>
      </c>
      <c r="AH210" s="49">
        <f t="shared" si="29"/>
        <v>0</v>
      </c>
      <c r="AI210" s="49">
        <f t="shared" si="30"/>
        <v>0</v>
      </c>
      <c r="AJ210" s="50">
        <f t="shared" si="24"/>
        <v>0</v>
      </c>
      <c r="AK210" s="51">
        <v>0</v>
      </c>
    </row>
    <row r="211" spans="1:37" s="1" customFormat="1" hidden="1" x14ac:dyDescent="0.35">
      <c r="A211" s="39" t="str">
        <f t="shared" si="31"/>
        <v>SWHC005</v>
      </c>
      <c r="B211" s="39" t="s">
        <v>14</v>
      </c>
      <c r="C211" s="39" t="s">
        <v>20</v>
      </c>
      <c r="D211" s="40" t="s">
        <v>18</v>
      </c>
      <c r="E211" s="41" t="str">
        <f t="shared" si="25"/>
        <v>SWHC005I</v>
      </c>
      <c r="F211" s="63" t="s">
        <v>247</v>
      </c>
      <c r="G211" s="40" t="str">
        <f>DataSpec!$B$11</f>
        <v>UpDeemed, DnDeemed, DnDeemDI</v>
      </c>
      <c r="H211" s="40" t="str">
        <f>DataSpec!$B$7</f>
        <v>Cap-Tons</v>
      </c>
      <c r="I211" s="40" t="s">
        <v>11</v>
      </c>
      <c r="J211" t="s">
        <v>173</v>
      </c>
      <c r="K211" t="s">
        <v>261</v>
      </c>
      <c r="U211" s="44">
        <f>SUMIFS(Table1[AStdWBkW],Table1[EnergyImpactID],E211,Table1[BldgType],B211,Table1[BldgVint],C211,Table1[BldgLoc],F211)</f>
        <v>0.03</v>
      </c>
      <c r="V211" s="44">
        <f>SUMIFS(Table1[AStdWBkWh],Table1[EnergyImpactID],E211,Table1[BldgType],B211,Table1[BldgVint],C211,Table1[BldgLoc],F211)</f>
        <v>67.540000000000006</v>
      </c>
      <c r="W211" s="44">
        <v>0</v>
      </c>
      <c r="X211" s="45">
        <v>0</v>
      </c>
      <c r="Y211" s="46">
        <v>0</v>
      </c>
      <c r="Z211" s="46">
        <v>0</v>
      </c>
      <c r="AA211" s="47">
        <f>SUMIF('Cost per Solution Code'!$I$5:$I$24,'Measure Support Table'!D211,'Cost per Solution Code'!$H$5:$H$24)</f>
        <v>660</v>
      </c>
      <c r="AB211" s="47"/>
      <c r="AC211" s="47">
        <f>SUMIF('Cost per Solution Code'!$I$5:$I$24,'Measure Support Table'!D211,'Cost per Solution Code'!$F$5:$F$24)</f>
        <v>923</v>
      </c>
      <c r="AD211" s="47"/>
      <c r="AE211" s="48">
        <f t="shared" si="26"/>
        <v>660</v>
      </c>
      <c r="AF211" s="48">
        <f t="shared" si="27"/>
        <v>923</v>
      </c>
      <c r="AG211" s="48">
        <f t="shared" si="28"/>
        <v>263</v>
      </c>
      <c r="AH211" s="49">
        <f t="shared" si="29"/>
        <v>0</v>
      </c>
      <c r="AI211" s="49">
        <f t="shared" si="30"/>
        <v>0</v>
      </c>
      <c r="AJ211" s="50">
        <f t="shared" si="24"/>
        <v>0</v>
      </c>
      <c r="AK211" s="51">
        <v>0</v>
      </c>
    </row>
    <row r="212" spans="1:37" s="1" customFormat="1" hidden="1" x14ac:dyDescent="0.35">
      <c r="A212" s="39" t="str">
        <f t="shared" si="31"/>
        <v>SWHC005</v>
      </c>
      <c r="B212" s="39" t="s">
        <v>14</v>
      </c>
      <c r="C212" s="39" t="s">
        <v>20</v>
      </c>
      <c r="D212" s="40" t="s">
        <v>22</v>
      </c>
      <c r="E212" s="41" t="str">
        <f t="shared" si="25"/>
        <v>SWHC005J</v>
      </c>
      <c r="F212" s="63" t="s">
        <v>247</v>
      </c>
      <c r="G212" s="40" t="str">
        <f>DataSpec!$B$11</f>
        <v>UpDeemed, DnDeemed, DnDeemDI</v>
      </c>
      <c r="H212" s="40" t="str">
        <f>DataSpec!$B$7</f>
        <v>Cap-Tons</v>
      </c>
      <c r="I212" s="40" t="s">
        <v>11</v>
      </c>
      <c r="J212" t="s">
        <v>173</v>
      </c>
      <c r="K212" t="s">
        <v>262</v>
      </c>
      <c r="U212" s="44">
        <f>SUMIFS(Table1[AStdWBkW],Table1[EnergyImpactID],E212,Table1[BldgType],B212,Table1[BldgVint],C212,Table1[BldgLoc],F212)</f>
        <v>0.02</v>
      </c>
      <c r="V212" s="44">
        <f>SUMIFS(Table1[AStdWBkWh],Table1[EnergyImpactID],E212,Table1[BldgType],B212,Table1[BldgVint],C212,Table1[BldgLoc],F212)</f>
        <v>45.04</v>
      </c>
      <c r="W212" s="44">
        <v>0</v>
      </c>
      <c r="X212" s="45">
        <v>0</v>
      </c>
      <c r="Y212" s="46">
        <v>0</v>
      </c>
      <c r="Z212" s="46">
        <v>0</v>
      </c>
      <c r="AA212" s="47">
        <f>SUMIF('Cost per Solution Code'!$I$5:$I$24,'Measure Support Table'!D212,'Cost per Solution Code'!$H$5:$H$24)</f>
        <v>660</v>
      </c>
      <c r="AB212" s="47"/>
      <c r="AC212" s="47">
        <f>SUMIF('Cost per Solution Code'!$I$5:$I$24,'Measure Support Table'!D212,'Cost per Solution Code'!$F$5:$F$24)</f>
        <v>845</v>
      </c>
      <c r="AD212" s="47"/>
      <c r="AE212" s="48">
        <f t="shared" si="26"/>
        <v>660</v>
      </c>
      <c r="AF212" s="48">
        <f t="shared" si="27"/>
        <v>845</v>
      </c>
      <c r="AG212" s="48">
        <f t="shared" si="28"/>
        <v>185</v>
      </c>
      <c r="AH212" s="49">
        <f t="shared" si="29"/>
        <v>0</v>
      </c>
      <c r="AI212" s="49">
        <f t="shared" si="30"/>
        <v>0</v>
      </c>
      <c r="AJ212" s="50">
        <f t="shared" si="24"/>
        <v>0</v>
      </c>
      <c r="AK212" s="51">
        <v>0</v>
      </c>
    </row>
    <row r="213" spans="1:37" s="1" customFormat="1" hidden="1" x14ac:dyDescent="0.35">
      <c r="A213" s="39" t="str">
        <f t="shared" si="31"/>
        <v>SWHC005</v>
      </c>
      <c r="B213" s="39" t="s">
        <v>14</v>
      </c>
      <c r="C213" s="39" t="s">
        <v>20</v>
      </c>
      <c r="D213" s="40" t="s">
        <v>25</v>
      </c>
      <c r="E213" s="41" t="str">
        <f t="shared" si="25"/>
        <v>SWHC005K</v>
      </c>
      <c r="F213" s="63" t="s">
        <v>247</v>
      </c>
      <c r="G213" s="40" t="str">
        <f>DataSpec!$B$11</f>
        <v>UpDeemed, DnDeemed, DnDeemDI</v>
      </c>
      <c r="H213" s="40" t="str">
        <f>DataSpec!$B$7</f>
        <v>Cap-Tons</v>
      </c>
      <c r="I213" s="40" t="s">
        <v>11</v>
      </c>
      <c r="J213" t="s">
        <v>174</v>
      </c>
      <c r="K213" t="s">
        <v>263</v>
      </c>
      <c r="U213" s="44">
        <f>SUMIFS(Table1[AStdWBkW],Table1[EnergyImpactID],E213,Table1[BldgType],B213,Table1[BldgVint],C213,Table1[BldgLoc],F213)</f>
        <v>0.04</v>
      </c>
      <c r="V213" s="44">
        <f>SUMIFS(Table1[AStdWBkWh],Table1[EnergyImpactID],E213,Table1[BldgType],B213,Table1[BldgVint],C213,Table1[BldgLoc],F213)</f>
        <v>73.97</v>
      </c>
      <c r="W213" s="44">
        <v>0</v>
      </c>
      <c r="X213" s="45">
        <v>0</v>
      </c>
      <c r="Y213" s="46">
        <v>0</v>
      </c>
      <c r="Z213" s="46">
        <v>0</v>
      </c>
      <c r="AA213" s="47">
        <f>SUMIF('Cost per Solution Code'!$I$5:$I$24,'Measure Support Table'!D213,'Cost per Solution Code'!$H$5:$H$24)</f>
        <v>519.14</v>
      </c>
      <c r="AB213" s="47"/>
      <c r="AC213" s="47">
        <f>SUMIF('Cost per Solution Code'!$I$5:$I$24,'Measure Support Table'!D213,'Cost per Solution Code'!$F$5:$F$24)</f>
        <v>685.85</v>
      </c>
      <c r="AD213" s="47"/>
      <c r="AE213" s="48">
        <f t="shared" si="26"/>
        <v>519.14</v>
      </c>
      <c r="AF213" s="48">
        <f t="shared" si="27"/>
        <v>685.85</v>
      </c>
      <c r="AG213" s="48">
        <f t="shared" si="28"/>
        <v>166.71000000000004</v>
      </c>
      <c r="AH213" s="49">
        <f t="shared" si="29"/>
        <v>0</v>
      </c>
      <c r="AI213" s="49">
        <f t="shared" si="30"/>
        <v>0</v>
      </c>
      <c r="AJ213" s="50">
        <f t="shared" si="24"/>
        <v>0</v>
      </c>
      <c r="AK213" s="51">
        <v>0</v>
      </c>
    </row>
    <row r="214" spans="1:37" s="1" customFormat="1" hidden="1" x14ac:dyDescent="0.35">
      <c r="A214" s="39" t="str">
        <f t="shared" si="31"/>
        <v>SWHC005</v>
      </c>
      <c r="B214" s="39" t="s">
        <v>14</v>
      </c>
      <c r="C214" s="39" t="s">
        <v>20</v>
      </c>
      <c r="D214" s="40" t="s">
        <v>175</v>
      </c>
      <c r="E214" s="41" t="str">
        <f t="shared" si="25"/>
        <v>SWHC005L</v>
      </c>
      <c r="F214" s="63" t="s">
        <v>247</v>
      </c>
      <c r="G214" s="40" t="str">
        <f>DataSpec!$B$11</f>
        <v>UpDeemed, DnDeemed, DnDeemDI</v>
      </c>
      <c r="H214" s="40" t="str">
        <f>DataSpec!$B$7</f>
        <v>Cap-Tons</v>
      </c>
      <c r="I214" s="40" t="s">
        <v>11</v>
      </c>
      <c r="J214" t="s">
        <v>174</v>
      </c>
      <c r="K214" t="s">
        <v>264</v>
      </c>
      <c r="U214" s="44">
        <f>SUMIFS(Table1[AStdWBkW],Table1[EnergyImpactID],E214,Table1[BldgType],B214,Table1[BldgVint],C214,Table1[BldgLoc],F214)</f>
        <v>0.03</v>
      </c>
      <c r="V214" s="44">
        <f>SUMIFS(Table1[AStdWBkWh],Table1[EnergyImpactID],E214,Table1[BldgType],B214,Table1[BldgVint],C214,Table1[BldgLoc],F214)</f>
        <v>49.34</v>
      </c>
      <c r="W214" s="44">
        <v>0</v>
      </c>
      <c r="X214" s="45">
        <v>0</v>
      </c>
      <c r="Y214" s="46">
        <v>0</v>
      </c>
      <c r="Z214" s="46">
        <v>0</v>
      </c>
      <c r="AA214" s="47">
        <f>SUMIF('Cost per Solution Code'!$I$5:$I$24,'Measure Support Table'!D214,'Cost per Solution Code'!$H$5:$H$24)</f>
        <v>519.14</v>
      </c>
      <c r="AB214" s="47"/>
      <c r="AC214" s="47">
        <f>SUMIF('Cost per Solution Code'!$I$5:$I$24,'Measure Support Table'!D214,'Cost per Solution Code'!$F$5:$F$24)</f>
        <v>555.84500000000003</v>
      </c>
      <c r="AD214" s="47"/>
      <c r="AE214" s="48">
        <f t="shared" si="26"/>
        <v>519.14</v>
      </c>
      <c r="AF214" s="48">
        <f t="shared" si="27"/>
        <v>555.84500000000003</v>
      </c>
      <c r="AG214" s="48">
        <f t="shared" si="28"/>
        <v>36.705000000000041</v>
      </c>
      <c r="AH214" s="49">
        <f t="shared" si="29"/>
        <v>0</v>
      </c>
      <c r="AI214" s="49">
        <f t="shared" si="30"/>
        <v>0</v>
      </c>
      <c r="AJ214" s="50">
        <f t="shared" si="24"/>
        <v>0</v>
      </c>
      <c r="AK214" s="51">
        <v>0</v>
      </c>
    </row>
    <row r="215" spans="1:37" s="1" customFormat="1" hidden="1" x14ac:dyDescent="0.35">
      <c r="A215" s="39" t="str">
        <f t="shared" si="31"/>
        <v>SWHC005</v>
      </c>
      <c r="B215" s="39" t="s">
        <v>14</v>
      </c>
      <c r="C215" s="39" t="s">
        <v>20</v>
      </c>
      <c r="D215" s="40" t="s">
        <v>176</v>
      </c>
      <c r="E215" s="41" t="str">
        <f t="shared" si="25"/>
        <v>SWHC005M</v>
      </c>
      <c r="F215" s="63" t="s">
        <v>247</v>
      </c>
      <c r="G215" s="40" t="str">
        <f>DataSpec!$B$11</f>
        <v>UpDeemed, DnDeemed, DnDeemDI</v>
      </c>
      <c r="H215" s="40" t="str">
        <f>DataSpec!$B$7</f>
        <v>Cap-Tons</v>
      </c>
      <c r="I215" s="40" t="s">
        <v>11</v>
      </c>
      <c r="J215" t="s">
        <v>177</v>
      </c>
      <c r="K215" t="s">
        <v>265</v>
      </c>
      <c r="U215" s="44">
        <f>SUMIFS(Table1[AStdWBkW],Table1[EnergyImpactID],E215,Table1[BldgType],B215,Table1[BldgVint],C215,Table1[BldgLoc],F215)</f>
        <v>0.04</v>
      </c>
      <c r="V215" s="44">
        <f>SUMIFS(Table1[AStdWBkWh],Table1[EnergyImpactID],E215,Table1[BldgType],B215,Table1[BldgVint],C215,Table1[BldgLoc],F215)</f>
        <v>68.05</v>
      </c>
      <c r="W215" s="44">
        <v>0</v>
      </c>
      <c r="X215" s="45">
        <v>0</v>
      </c>
      <c r="Y215" s="46">
        <v>0</v>
      </c>
      <c r="Z215" s="46">
        <v>0</v>
      </c>
      <c r="AA215" s="47">
        <f>SUMIF('Cost per Solution Code'!$I$5:$I$24,'Measure Support Table'!D215,'Cost per Solution Code'!$H$5:$H$24)</f>
        <v>449.41</v>
      </c>
      <c r="AB215" s="47"/>
      <c r="AC215" s="47">
        <f>SUMIF('Cost per Solution Code'!$I$5:$I$24,'Measure Support Table'!D215,'Cost per Solution Code'!$F$5:$F$24)</f>
        <v>771.3576281291954</v>
      </c>
      <c r="AD215" s="47"/>
      <c r="AE215" s="48">
        <f t="shared" si="26"/>
        <v>449.41</v>
      </c>
      <c r="AF215" s="48">
        <f t="shared" si="27"/>
        <v>771.3576281291954</v>
      </c>
      <c r="AG215" s="48">
        <f t="shared" si="28"/>
        <v>321.94762812919538</v>
      </c>
      <c r="AH215" s="49">
        <f t="shared" si="29"/>
        <v>0</v>
      </c>
      <c r="AI215" s="49">
        <f t="shared" si="30"/>
        <v>0</v>
      </c>
      <c r="AJ215" s="50">
        <f t="shared" si="24"/>
        <v>0</v>
      </c>
      <c r="AK215" s="51">
        <v>0</v>
      </c>
    </row>
    <row r="216" spans="1:37" s="1" customFormat="1" hidden="1" x14ac:dyDescent="0.35">
      <c r="A216" s="39" t="str">
        <f t="shared" si="31"/>
        <v>SWHC005</v>
      </c>
      <c r="B216" s="39" t="s">
        <v>14</v>
      </c>
      <c r="C216" s="39" t="s">
        <v>20</v>
      </c>
      <c r="D216" s="40" t="s">
        <v>178</v>
      </c>
      <c r="E216" s="41" t="str">
        <f t="shared" si="25"/>
        <v>SWHC005N</v>
      </c>
      <c r="F216" s="63" t="s">
        <v>247</v>
      </c>
      <c r="G216" s="40" t="str">
        <f>DataSpec!$B$11</f>
        <v>UpDeemed, DnDeemed, DnDeemDI</v>
      </c>
      <c r="H216" s="40" t="str">
        <f>DataSpec!$B$7</f>
        <v>Cap-Tons</v>
      </c>
      <c r="I216" s="40" t="s">
        <v>11</v>
      </c>
      <c r="J216" t="s">
        <v>177</v>
      </c>
      <c r="K216" t="s">
        <v>266</v>
      </c>
      <c r="U216" s="44">
        <f>SUMIFS(Table1[AStdWBkW],Table1[EnergyImpactID],E216,Table1[BldgType],B216,Table1[BldgVint],C216,Table1[BldgLoc],F216)</f>
        <v>0.02</v>
      </c>
      <c r="V216" s="44">
        <f>SUMIFS(Table1[AStdWBkWh],Table1[EnergyImpactID],E216,Table1[BldgType],B216,Table1[BldgVint],C216,Table1[BldgLoc],F216)</f>
        <v>45.36</v>
      </c>
      <c r="W216" s="44">
        <v>0</v>
      </c>
      <c r="X216" s="45">
        <v>0</v>
      </c>
      <c r="Y216" s="46">
        <v>0</v>
      </c>
      <c r="Z216" s="46">
        <v>0</v>
      </c>
      <c r="AA216" s="47">
        <f>SUMIF('Cost per Solution Code'!$I$5:$I$24,'Measure Support Table'!D216,'Cost per Solution Code'!$H$5:$H$24)</f>
        <v>449.41</v>
      </c>
      <c r="AB216" s="47"/>
      <c r="AC216" s="47">
        <f>SUMIF('Cost per Solution Code'!$I$5:$I$24,'Measure Support Table'!D216,'Cost per Solution Code'!$F$5:$F$24)</f>
        <v>629.11366698254767</v>
      </c>
      <c r="AD216" s="47"/>
      <c r="AE216" s="48">
        <f t="shared" si="26"/>
        <v>449.41</v>
      </c>
      <c r="AF216" s="48">
        <f t="shared" si="27"/>
        <v>629.11366698254767</v>
      </c>
      <c r="AG216" s="48">
        <f t="shared" si="28"/>
        <v>179.70366698254765</v>
      </c>
      <c r="AH216" s="49">
        <f t="shared" si="29"/>
        <v>0</v>
      </c>
      <c r="AI216" s="49">
        <f t="shared" si="30"/>
        <v>0</v>
      </c>
      <c r="AJ216" s="50">
        <f t="shared" si="24"/>
        <v>0</v>
      </c>
      <c r="AK216" s="51">
        <v>0</v>
      </c>
    </row>
    <row r="217" spans="1:37" s="1" customFormat="1" hidden="1" x14ac:dyDescent="0.35">
      <c r="A217" s="39" t="str">
        <f t="shared" si="31"/>
        <v>SWHC005</v>
      </c>
      <c r="B217" s="39" t="s">
        <v>14</v>
      </c>
      <c r="C217" s="39" t="s">
        <v>20</v>
      </c>
      <c r="D217" s="40" t="s">
        <v>179</v>
      </c>
      <c r="E217" s="41" t="str">
        <f t="shared" si="25"/>
        <v>SWHC005O</v>
      </c>
      <c r="F217" s="63" t="s">
        <v>247</v>
      </c>
      <c r="G217" s="40" t="str">
        <f>DataSpec!$B$11</f>
        <v>UpDeemed, DnDeemed, DnDeemDI</v>
      </c>
      <c r="H217" s="40" t="str">
        <f>DataSpec!$B$7</f>
        <v>Cap-Tons</v>
      </c>
      <c r="I217" s="40" t="s">
        <v>11</v>
      </c>
      <c r="J217" t="s">
        <v>180</v>
      </c>
      <c r="K217" t="s">
        <v>267</v>
      </c>
      <c r="U217" s="44">
        <f>SUMIFS(Table1[AStdWBkW],Table1[EnergyImpactID],E217,Table1[BldgType],B217,Table1[BldgVint],C217,Table1[BldgLoc],F217)</f>
        <v>0.04</v>
      </c>
      <c r="V217" s="44">
        <f>SUMIFS(Table1[AStdWBkWh],Table1[EnergyImpactID],E217,Table1[BldgType],B217,Table1[BldgVint],C217,Table1[BldgLoc],F217)</f>
        <v>81.63</v>
      </c>
      <c r="W217" s="44">
        <v>0</v>
      </c>
      <c r="X217" s="45">
        <v>0</v>
      </c>
      <c r="Y217" s="46">
        <v>0</v>
      </c>
      <c r="Z217" s="46">
        <v>0</v>
      </c>
      <c r="AA217" s="47">
        <f>SUMIF('Cost per Solution Code'!$I$5:$I$24,'Measure Support Table'!D217,'Cost per Solution Code'!$H$5:$H$24)</f>
        <v>1086</v>
      </c>
      <c r="AB217" s="47"/>
      <c r="AC217" s="47">
        <f>SUMIF('Cost per Solution Code'!$I$5:$I$24,'Measure Support Table'!D217,'Cost per Solution Code'!$F$5:$F$24)</f>
        <v>1124.9000000000001</v>
      </c>
      <c r="AD217" s="47"/>
      <c r="AE217" s="48">
        <f t="shared" si="26"/>
        <v>1086</v>
      </c>
      <c r="AF217" s="48">
        <f t="shared" si="27"/>
        <v>1124.9000000000001</v>
      </c>
      <c r="AG217" s="48">
        <f t="shared" si="28"/>
        <v>38.900000000000091</v>
      </c>
      <c r="AH217" s="49">
        <f t="shared" si="29"/>
        <v>0</v>
      </c>
      <c r="AI217" s="49">
        <f t="shared" si="30"/>
        <v>0</v>
      </c>
      <c r="AJ217" s="50">
        <f t="shared" si="24"/>
        <v>0</v>
      </c>
      <c r="AK217" s="51">
        <v>0</v>
      </c>
    </row>
    <row r="218" spans="1:37" s="1" customFormat="1" hidden="1" x14ac:dyDescent="0.35">
      <c r="A218" s="39" t="str">
        <f t="shared" si="31"/>
        <v>SWHC005</v>
      </c>
      <c r="B218" s="39" t="s">
        <v>14</v>
      </c>
      <c r="C218" s="39" t="s">
        <v>20</v>
      </c>
      <c r="D218" s="40" t="s">
        <v>181</v>
      </c>
      <c r="E218" s="41" t="str">
        <f t="shared" si="25"/>
        <v>SWHC005P</v>
      </c>
      <c r="F218" s="63" t="s">
        <v>247</v>
      </c>
      <c r="G218" s="40" t="str">
        <f>DataSpec!$B$11</f>
        <v>UpDeemed, DnDeemed, DnDeemDI</v>
      </c>
      <c r="H218" s="40" t="str">
        <f>DataSpec!$B$7</f>
        <v>Cap-Tons</v>
      </c>
      <c r="I218" s="40" t="s">
        <v>11</v>
      </c>
      <c r="J218" t="s">
        <v>180</v>
      </c>
      <c r="K218" t="s">
        <v>268</v>
      </c>
      <c r="U218" s="44">
        <f>SUMIFS(Table1[AStdWBkW],Table1[EnergyImpactID],E218,Table1[BldgType],B218,Table1[BldgVint],C218,Table1[BldgLoc],F218)</f>
        <v>0.03</v>
      </c>
      <c r="V218" s="44">
        <f>SUMIFS(Table1[AStdWBkWh],Table1[EnergyImpactID],E218,Table1[BldgType],B218,Table1[BldgVint],C218,Table1[BldgLoc],F218)</f>
        <v>54.43</v>
      </c>
      <c r="W218" s="44">
        <v>0</v>
      </c>
      <c r="X218" s="45">
        <v>0</v>
      </c>
      <c r="Y218" s="46">
        <v>0</v>
      </c>
      <c r="Z218" s="46">
        <v>0</v>
      </c>
      <c r="AA218" s="47">
        <f>SUMIF('Cost per Solution Code'!$I$5:$I$24,'Measure Support Table'!D218,'Cost per Solution Code'!$H$5:$H$24)</f>
        <v>1086</v>
      </c>
      <c r="AB218" s="47"/>
      <c r="AC218" s="47">
        <f>SUMIF('Cost per Solution Code'!$I$5:$I$24,'Measure Support Table'!D218,'Cost per Solution Code'!$F$5:$F$24)</f>
        <v>1107.17</v>
      </c>
      <c r="AD218" s="47"/>
      <c r="AE218" s="48">
        <f t="shared" si="26"/>
        <v>1086</v>
      </c>
      <c r="AF218" s="48">
        <f t="shared" si="27"/>
        <v>1107.17</v>
      </c>
      <c r="AG218" s="48">
        <f t="shared" si="28"/>
        <v>21.170000000000073</v>
      </c>
      <c r="AH218" s="49">
        <f t="shared" si="29"/>
        <v>0</v>
      </c>
      <c r="AI218" s="49">
        <f t="shared" si="30"/>
        <v>0</v>
      </c>
      <c r="AJ218" s="50">
        <f t="shared" si="24"/>
        <v>0</v>
      </c>
      <c r="AK218" s="51">
        <v>0</v>
      </c>
    </row>
    <row r="219" spans="1:37" s="1" customFormat="1" hidden="1" x14ac:dyDescent="0.35">
      <c r="A219" s="39" t="str">
        <f t="shared" si="31"/>
        <v>SWHC005</v>
      </c>
      <c r="B219" s="39" t="s">
        <v>14</v>
      </c>
      <c r="C219" s="39" t="s">
        <v>20</v>
      </c>
      <c r="D219" s="40" t="s">
        <v>182</v>
      </c>
      <c r="E219" s="41" t="str">
        <f t="shared" si="25"/>
        <v>SWHC005Q</v>
      </c>
      <c r="F219" s="63" t="s">
        <v>247</v>
      </c>
      <c r="G219" s="40" t="str">
        <f>DataSpec!$B$11</f>
        <v>UpDeemed, DnDeemed, DnDeemDI</v>
      </c>
      <c r="H219" s="40" t="str">
        <f>DataSpec!$B$7</f>
        <v>Cap-Tons</v>
      </c>
      <c r="I219" s="40" t="s">
        <v>11</v>
      </c>
      <c r="J219" t="s">
        <v>183</v>
      </c>
      <c r="K219" t="s">
        <v>269</v>
      </c>
      <c r="U219" s="44">
        <f>SUMIFS(Table1[AStdWBkW],Table1[EnergyImpactID],E219,Table1[BldgType],B219,Table1[BldgVint],C219,Table1[BldgLoc],F219)</f>
        <v>0.03</v>
      </c>
      <c r="V219" s="44">
        <f>SUMIFS(Table1[AStdWBkWh],Table1[EnergyImpactID],E219,Table1[BldgType],B219,Table1[BldgVint],C219,Table1[BldgLoc],F219)</f>
        <v>63.69</v>
      </c>
      <c r="W219" s="44">
        <v>0</v>
      </c>
      <c r="X219" s="45">
        <v>0</v>
      </c>
      <c r="Y219" s="46">
        <v>0</v>
      </c>
      <c r="Z219" s="46">
        <v>0</v>
      </c>
      <c r="AA219" s="47">
        <f>SUMIF('Cost per Solution Code'!$I$5:$I$24,'Measure Support Table'!D219,'Cost per Solution Code'!$H$5:$H$24)</f>
        <v>636.29999999999995</v>
      </c>
      <c r="AB219" s="47"/>
      <c r="AC219" s="47">
        <f>SUMIF('Cost per Solution Code'!$I$5:$I$24,'Measure Support Table'!D219,'Cost per Solution Code'!$F$5:$F$24)</f>
        <v>931.83</v>
      </c>
      <c r="AD219" s="47"/>
      <c r="AE219" s="48">
        <f t="shared" si="26"/>
        <v>636.29999999999995</v>
      </c>
      <c r="AF219" s="48">
        <f t="shared" si="27"/>
        <v>931.83</v>
      </c>
      <c r="AG219" s="48">
        <f t="shared" si="28"/>
        <v>295.53000000000009</v>
      </c>
      <c r="AH219" s="49">
        <f t="shared" si="29"/>
        <v>0</v>
      </c>
      <c r="AI219" s="49">
        <f t="shared" si="30"/>
        <v>0</v>
      </c>
      <c r="AJ219" s="50">
        <f t="shared" si="24"/>
        <v>0</v>
      </c>
      <c r="AK219" s="51">
        <v>0</v>
      </c>
    </row>
    <row r="220" spans="1:37" s="1" customFormat="1" hidden="1" x14ac:dyDescent="0.35">
      <c r="A220" s="39" t="str">
        <f t="shared" si="31"/>
        <v>SWHC005</v>
      </c>
      <c r="B220" s="39" t="s">
        <v>14</v>
      </c>
      <c r="C220" s="39" t="s">
        <v>20</v>
      </c>
      <c r="D220" s="40" t="s">
        <v>184</v>
      </c>
      <c r="E220" s="41" t="str">
        <f t="shared" si="25"/>
        <v>SWHC005R</v>
      </c>
      <c r="F220" s="63" t="s">
        <v>247</v>
      </c>
      <c r="G220" s="40" t="str">
        <f>DataSpec!$B$11</f>
        <v>UpDeemed, DnDeemed, DnDeemDI</v>
      </c>
      <c r="H220" s="40" t="str">
        <f>DataSpec!$B$7</f>
        <v>Cap-Tons</v>
      </c>
      <c r="I220" s="40" t="s">
        <v>11</v>
      </c>
      <c r="J220" t="s">
        <v>183</v>
      </c>
      <c r="K220" t="s">
        <v>270</v>
      </c>
      <c r="U220" s="44">
        <f>SUMIFS(Table1[AStdWBkW],Table1[EnergyImpactID],E220,Table1[BldgType],B220,Table1[BldgVint],C220,Table1[BldgLoc],F220)</f>
        <v>0.02</v>
      </c>
      <c r="V220" s="44">
        <f>SUMIFS(Table1[AStdWBkWh],Table1[EnergyImpactID],E220,Table1[BldgType],B220,Table1[BldgVint],C220,Table1[BldgLoc],F220)</f>
        <v>42.45</v>
      </c>
      <c r="W220" s="44">
        <v>0</v>
      </c>
      <c r="X220" s="45">
        <v>0</v>
      </c>
      <c r="Y220" s="46">
        <v>0</v>
      </c>
      <c r="Z220" s="46">
        <v>0</v>
      </c>
      <c r="AA220" s="47">
        <f>SUMIF('Cost per Solution Code'!$I$5:$I$24,'Measure Support Table'!D220,'Cost per Solution Code'!$H$5:$H$24)</f>
        <v>636.29999999999995</v>
      </c>
      <c r="AB220" s="47"/>
      <c r="AC220" s="47">
        <f>SUMIF('Cost per Solution Code'!$I$5:$I$24,'Measure Support Table'!D220,'Cost per Solution Code'!$F$5:$F$24)</f>
        <v>797.9</v>
      </c>
      <c r="AD220" s="47"/>
      <c r="AE220" s="48">
        <f t="shared" si="26"/>
        <v>636.29999999999995</v>
      </c>
      <c r="AF220" s="48">
        <f t="shared" si="27"/>
        <v>797.9</v>
      </c>
      <c r="AG220" s="48">
        <f t="shared" si="28"/>
        <v>161.60000000000002</v>
      </c>
      <c r="AH220" s="49">
        <f t="shared" si="29"/>
        <v>0</v>
      </c>
      <c r="AI220" s="49">
        <f t="shared" si="30"/>
        <v>0</v>
      </c>
      <c r="AJ220" s="50">
        <f t="shared" si="24"/>
        <v>0</v>
      </c>
      <c r="AK220" s="51">
        <v>0</v>
      </c>
    </row>
    <row r="221" spans="1:37" s="1" customFormat="1" hidden="1" x14ac:dyDescent="0.35">
      <c r="A221" s="39" t="str">
        <f t="shared" si="31"/>
        <v>SWHC005</v>
      </c>
      <c r="B221" s="39" t="s">
        <v>14</v>
      </c>
      <c r="C221" s="39" t="s">
        <v>20</v>
      </c>
      <c r="D221" s="40" t="s">
        <v>185</v>
      </c>
      <c r="E221" s="41" t="str">
        <f t="shared" si="25"/>
        <v>SWHC005S</v>
      </c>
      <c r="F221" s="63" t="s">
        <v>247</v>
      </c>
      <c r="G221" s="40" t="str">
        <f>DataSpec!$B$11</f>
        <v>UpDeemed, DnDeemed, DnDeemDI</v>
      </c>
      <c r="H221" s="40" t="str">
        <f>DataSpec!$B$7</f>
        <v>Cap-Tons</v>
      </c>
      <c r="I221" s="40" t="s">
        <v>11</v>
      </c>
      <c r="J221" t="s">
        <v>186</v>
      </c>
      <c r="K221" t="s">
        <v>271</v>
      </c>
      <c r="U221" s="44">
        <f>SUMIFS(Table1[AStdWBkW],Table1[EnergyImpactID],E221,Table1[BldgType],B221,Table1[BldgVint],C221,Table1[BldgLoc],F221)</f>
        <v>0.05</v>
      </c>
      <c r="V221" s="44">
        <f>SUMIFS(Table1[AStdWBkWh],Table1[EnergyImpactID],E221,Table1[BldgType],B221,Table1[BldgVint],C221,Table1[BldgLoc],F221)</f>
        <v>84.9</v>
      </c>
      <c r="W221" s="44">
        <v>0</v>
      </c>
      <c r="X221" s="45">
        <v>0</v>
      </c>
      <c r="Y221" s="46">
        <v>0</v>
      </c>
      <c r="Z221" s="46">
        <v>0</v>
      </c>
      <c r="AA221" s="47">
        <f>SUMIF('Cost per Solution Code'!$I$5:$I$24,'Measure Support Table'!D221,'Cost per Solution Code'!$H$5:$H$24)</f>
        <v>416.53842439071497</v>
      </c>
      <c r="AB221" s="47"/>
      <c r="AC221" s="47">
        <f>SUMIF('Cost per Solution Code'!$I$5:$I$24,'Measure Support Table'!D221,'Cost per Solution Code'!$F$5:$F$24)</f>
        <v>610</v>
      </c>
      <c r="AD221" s="47"/>
      <c r="AE221" s="48">
        <f t="shared" si="26"/>
        <v>416.53842439071497</v>
      </c>
      <c r="AF221" s="48">
        <f t="shared" si="27"/>
        <v>610</v>
      </c>
      <c r="AG221" s="48">
        <f t="shared" si="28"/>
        <v>193.46157560928503</v>
      </c>
      <c r="AH221" s="49">
        <f t="shared" si="29"/>
        <v>0</v>
      </c>
      <c r="AI221" s="49">
        <f t="shared" si="30"/>
        <v>0</v>
      </c>
      <c r="AJ221" s="50">
        <f t="shared" si="24"/>
        <v>0</v>
      </c>
      <c r="AK221" s="51">
        <v>0</v>
      </c>
    </row>
    <row r="222" spans="1:37" s="1" customFormat="1" hidden="1" x14ac:dyDescent="0.35">
      <c r="A222" s="39" t="str">
        <f t="shared" si="31"/>
        <v>SWHC005</v>
      </c>
      <c r="B222" s="39" t="s">
        <v>14</v>
      </c>
      <c r="C222" s="39" t="s">
        <v>20</v>
      </c>
      <c r="D222" s="40" t="s">
        <v>187</v>
      </c>
      <c r="E222" s="41" t="str">
        <f t="shared" si="25"/>
        <v>SWHC005T</v>
      </c>
      <c r="F222" s="63" t="s">
        <v>247</v>
      </c>
      <c r="G222" s="40" t="str">
        <f>DataSpec!$B$11</f>
        <v>UpDeemed, DnDeemed, DnDeemDI</v>
      </c>
      <c r="H222" s="40" t="str">
        <f>DataSpec!$B$7</f>
        <v>Cap-Tons</v>
      </c>
      <c r="I222" s="40" t="s">
        <v>11</v>
      </c>
      <c r="J222" t="s">
        <v>186</v>
      </c>
      <c r="K222" t="s">
        <v>272</v>
      </c>
      <c r="U222" s="44">
        <f>SUMIFS(Table1[AStdWBkW],Table1[EnergyImpactID],E222,Table1[BldgType],B222,Table1[BldgVint],C222,Table1[BldgLoc],F222)</f>
        <v>0.03</v>
      </c>
      <c r="V222" s="44">
        <f>SUMIFS(Table1[AStdWBkWh],Table1[EnergyImpactID],E222,Table1[BldgType],B222,Table1[BldgVint],C222,Table1[BldgLoc],F222)</f>
        <v>56.6</v>
      </c>
      <c r="W222" s="44">
        <v>0</v>
      </c>
      <c r="X222" s="45">
        <v>0</v>
      </c>
      <c r="Y222" s="46">
        <v>0</v>
      </c>
      <c r="Z222" s="46">
        <v>0</v>
      </c>
      <c r="AA222" s="47">
        <f>SUMIF('Cost per Solution Code'!$I$5:$I$24,'Measure Support Table'!D222,'Cost per Solution Code'!$H$5:$H$24)</f>
        <v>416.53842439071497</v>
      </c>
      <c r="AB222" s="47"/>
      <c r="AC222" s="47">
        <f>SUMIF('Cost per Solution Code'!$I$5:$I$24,'Measure Support Table'!D222,'Cost per Solution Code'!$F$5:$F$24)</f>
        <v>522.1950355751585</v>
      </c>
      <c r="AD222" s="47"/>
      <c r="AE222" s="48">
        <f t="shared" si="26"/>
        <v>416.53842439071497</v>
      </c>
      <c r="AF222" s="48">
        <f t="shared" si="27"/>
        <v>522.1950355751585</v>
      </c>
      <c r="AG222" s="48">
        <f t="shared" si="28"/>
        <v>105.65661118444353</v>
      </c>
      <c r="AH222" s="49">
        <f t="shared" si="29"/>
        <v>0</v>
      </c>
      <c r="AI222" s="49">
        <f t="shared" si="30"/>
        <v>0</v>
      </c>
      <c r="AJ222" s="50">
        <f t="shared" si="24"/>
        <v>0</v>
      </c>
      <c r="AK222" s="51">
        <v>0</v>
      </c>
    </row>
    <row r="223" spans="1:37" s="1" customFormat="1" hidden="1" x14ac:dyDescent="0.35">
      <c r="A223" s="39" t="str">
        <f t="shared" si="31"/>
        <v>SWHC005</v>
      </c>
      <c r="B223" s="39" t="s">
        <v>14</v>
      </c>
      <c r="C223" s="39" t="s">
        <v>20</v>
      </c>
      <c r="D223" s="40" t="s">
        <v>163</v>
      </c>
      <c r="E223" s="41" t="str">
        <f t="shared" si="25"/>
        <v>SWHC005A</v>
      </c>
      <c r="F223" s="63" t="s">
        <v>248</v>
      </c>
      <c r="G223" s="40" t="str">
        <f>DataSpec!$B$11</f>
        <v>UpDeemed, DnDeemed, DnDeemDI</v>
      </c>
      <c r="H223" s="40" t="str">
        <f>DataSpec!$B$7</f>
        <v>Cap-Tons</v>
      </c>
      <c r="I223" s="40" t="s">
        <v>11</v>
      </c>
      <c r="J223" t="s">
        <v>164</v>
      </c>
      <c r="K223" t="s">
        <v>253</v>
      </c>
      <c r="U223" s="44">
        <f>SUMIFS(Table1[AStdWBkW],Table1[EnergyImpactID],E223,Table1[BldgType],B223,Table1[BldgVint],C223,Table1[BldgLoc],F223)</f>
        <v>0.03</v>
      </c>
      <c r="V223" s="44">
        <f>SUMIFS(Table1[AStdWBkWh],Table1[EnergyImpactID],E223,Table1[BldgType],B223,Table1[BldgVint],C223,Table1[BldgLoc],F223)</f>
        <v>49.79</v>
      </c>
      <c r="W223" s="44">
        <v>0</v>
      </c>
      <c r="X223" s="45">
        <v>0</v>
      </c>
      <c r="Y223" s="46">
        <v>0</v>
      </c>
      <c r="Z223" s="46">
        <v>0</v>
      </c>
      <c r="AA223" s="47">
        <f>SUMIF('Cost per Solution Code'!$I$5:$I$24,'Measure Support Table'!D223,'Cost per Solution Code'!$H$5:$H$24)</f>
        <v>656.88499999999999</v>
      </c>
      <c r="AB223" s="47"/>
      <c r="AC223" s="47">
        <f>SUMIF('Cost per Solution Code'!$I$5:$I$24,'Measure Support Table'!D223,'Cost per Solution Code'!$F$5:$F$24)</f>
        <v>931.83999999999992</v>
      </c>
      <c r="AD223" s="47"/>
      <c r="AE223" s="48">
        <f t="shared" si="26"/>
        <v>656.88499999999999</v>
      </c>
      <c r="AF223" s="48">
        <f t="shared" si="27"/>
        <v>931.83999999999992</v>
      </c>
      <c r="AG223" s="48">
        <f t="shared" si="28"/>
        <v>274.95499999999993</v>
      </c>
      <c r="AH223" s="49">
        <f t="shared" si="29"/>
        <v>0</v>
      </c>
      <c r="AI223" s="49">
        <f t="shared" si="30"/>
        <v>0</v>
      </c>
      <c r="AJ223" s="50">
        <f t="shared" si="24"/>
        <v>0</v>
      </c>
      <c r="AK223" s="51">
        <v>0</v>
      </c>
    </row>
    <row r="224" spans="1:37" s="1" customFormat="1" hidden="1" x14ac:dyDescent="0.35">
      <c r="A224" s="39" t="str">
        <f t="shared" si="31"/>
        <v>SWHC005</v>
      </c>
      <c r="B224" s="39" t="s">
        <v>14</v>
      </c>
      <c r="C224" s="39" t="s">
        <v>20</v>
      </c>
      <c r="D224" s="40" t="s">
        <v>165</v>
      </c>
      <c r="E224" s="41" t="str">
        <f t="shared" si="25"/>
        <v>SWHC005B</v>
      </c>
      <c r="F224" s="63" t="s">
        <v>248</v>
      </c>
      <c r="G224" s="40" t="str">
        <f>DataSpec!$B$11</f>
        <v>UpDeemed, DnDeemed, DnDeemDI</v>
      </c>
      <c r="H224" s="40" t="str">
        <f>DataSpec!$B$7</f>
        <v>Cap-Tons</v>
      </c>
      <c r="I224" s="40" t="s">
        <v>11</v>
      </c>
      <c r="J224" t="s">
        <v>164</v>
      </c>
      <c r="K224" t="s">
        <v>254</v>
      </c>
      <c r="U224" s="44">
        <f>SUMIFS(Table1[AStdWBkW],Table1[EnergyImpactID],E224,Table1[BldgType],B224,Table1[BldgVint],C224,Table1[BldgLoc],F224)</f>
        <v>0.02</v>
      </c>
      <c r="V224" s="44">
        <f>SUMIFS(Table1[AStdWBkWh],Table1[EnergyImpactID],E224,Table1[BldgType],B224,Table1[BldgVint],C224,Table1[BldgLoc],F224)</f>
        <v>33.17</v>
      </c>
      <c r="W224" s="44">
        <v>0</v>
      </c>
      <c r="X224" s="45">
        <v>0</v>
      </c>
      <c r="Y224" s="46">
        <v>0</v>
      </c>
      <c r="Z224" s="46">
        <v>0</v>
      </c>
      <c r="AA224" s="47">
        <f>SUMIF('Cost per Solution Code'!$I$5:$I$24,'Measure Support Table'!D224,'Cost per Solution Code'!$H$5:$H$24)</f>
        <v>656.88499999999999</v>
      </c>
      <c r="AB224" s="47"/>
      <c r="AC224" s="47">
        <f>SUMIF('Cost per Solution Code'!$I$5:$I$24,'Measure Support Table'!D224,'Cost per Solution Code'!$F$5:$F$24)</f>
        <v>729.01</v>
      </c>
      <c r="AD224" s="47"/>
      <c r="AE224" s="48">
        <f t="shared" si="26"/>
        <v>656.88499999999999</v>
      </c>
      <c r="AF224" s="48">
        <f t="shared" si="27"/>
        <v>729.01</v>
      </c>
      <c r="AG224" s="48">
        <f t="shared" si="28"/>
        <v>72.125</v>
      </c>
      <c r="AH224" s="49">
        <f t="shared" si="29"/>
        <v>0</v>
      </c>
      <c r="AI224" s="49">
        <f t="shared" si="30"/>
        <v>0</v>
      </c>
      <c r="AJ224" s="50">
        <f t="shared" si="24"/>
        <v>0</v>
      </c>
      <c r="AK224" s="51">
        <v>0</v>
      </c>
    </row>
    <row r="225" spans="1:37" s="1" customFormat="1" hidden="1" x14ac:dyDescent="0.35">
      <c r="A225" s="39" t="str">
        <f t="shared" si="31"/>
        <v>SWHC005</v>
      </c>
      <c r="B225" s="39" t="s">
        <v>14</v>
      </c>
      <c r="C225" s="39" t="s">
        <v>20</v>
      </c>
      <c r="D225" s="40" t="s">
        <v>166</v>
      </c>
      <c r="E225" s="41" t="str">
        <f t="shared" si="25"/>
        <v>SWHC005C</v>
      </c>
      <c r="F225" s="63" t="s">
        <v>248</v>
      </c>
      <c r="G225" s="40" t="str">
        <f>DataSpec!$B$11</f>
        <v>UpDeemed, DnDeemed, DnDeemDI</v>
      </c>
      <c r="H225" s="40" t="str">
        <f>DataSpec!$B$7</f>
        <v>Cap-Tons</v>
      </c>
      <c r="I225" s="40" t="s">
        <v>11</v>
      </c>
      <c r="J225" t="s">
        <v>167</v>
      </c>
      <c r="K225" t="s">
        <v>255</v>
      </c>
      <c r="U225" s="44">
        <f>SUMIFS(Table1[AStdWBkW],Table1[EnergyImpactID],E225,Table1[BldgType],B225,Table1[BldgVint],C225,Table1[BldgLoc],F225)</f>
        <v>0.03</v>
      </c>
      <c r="V225" s="44">
        <f>SUMIFS(Table1[AStdWBkWh],Table1[EnergyImpactID],E225,Table1[BldgType],B225,Table1[BldgVint],C225,Table1[BldgLoc],F225)</f>
        <v>46.64</v>
      </c>
      <c r="W225" s="44">
        <v>0</v>
      </c>
      <c r="X225" s="45">
        <v>0</v>
      </c>
      <c r="Y225" s="46">
        <v>0</v>
      </c>
      <c r="Z225" s="46">
        <v>0</v>
      </c>
      <c r="AA225" s="47">
        <f>SUMIF('Cost per Solution Code'!$I$5:$I$24,'Measure Support Table'!D225,'Cost per Solution Code'!$H$5:$H$24)</f>
        <v>515.125</v>
      </c>
      <c r="AB225" s="47"/>
      <c r="AC225" s="47">
        <f>SUMIF('Cost per Solution Code'!$I$5:$I$24,'Measure Support Table'!D225,'Cost per Solution Code'!$F$5:$F$24)</f>
        <v>741.56</v>
      </c>
      <c r="AD225" s="47"/>
      <c r="AE225" s="48">
        <f t="shared" si="26"/>
        <v>515.125</v>
      </c>
      <c r="AF225" s="48">
        <f t="shared" si="27"/>
        <v>741.56</v>
      </c>
      <c r="AG225" s="48">
        <f t="shared" si="28"/>
        <v>226.43499999999995</v>
      </c>
      <c r="AH225" s="49">
        <f t="shared" si="29"/>
        <v>0</v>
      </c>
      <c r="AI225" s="49">
        <f t="shared" si="30"/>
        <v>0</v>
      </c>
      <c r="AJ225" s="50">
        <f t="shared" si="24"/>
        <v>0</v>
      </c>
      <c r="AK225" s="51">
        <v>0</v>
      </c>
    </row>
    <row r="226" spans="1:37" s="1" customFormat="1" hidden="1" x14ac:dyDescent="0.35">
      <c r="A226" s="39" t="str">
        <f t="shared" si="31"/>
        <v>SWHC005</v>
      </c>
      <c r="B226" s="39" t="s">
        <v>14</v>
      </c>
      <c r="C226" s="39" t="s">
        <v>20</v>
      </c>
      <c r="D226" s="40" t="s">
        <v>168</v>
      </c>
      <c r="E226" s="41" t="str">
        <f t="shared" si="25"/>
        <v>SWHC005D</v>
      </c>
      <c r="F226" s="63" t="s">
        <v>248</v>
      </c>
      <c r="G226" s="40" t="str">
        <f>DataSpec!$B$11</f>
        <v>UpDeemed, DnDeemed, DnDeemDI</v>
      </c>
      <c r="H226" s="40" t="str">
        <f>DataSpec!$B$7</f>
        <v>Cap-Tons</v>
      </c>
      <c r="I226" s="40" t="s">
        <v>11</v>
      </c>
      <c r="J226" t="s">
        <v>167</v>
      </c>
      <c r="K226" t="s">
        <v>256</v>
      </c>
      <c r="U226" s="44">
        <f>SUMIFS(Table1[AStdWBkW],Table1[EnergyImpactID],E226,Table1[BldgType],B226,Table1[BldgVint],C226,Table1[BldgLoc],F226)</f>
        <v>0.02</v>
      </c>
      <c r="V226" s="44">
        <f>SUMIFS(Table1[AStdWBkWh],Table1[EnergyImpactID],E226,Table1[BldgType],B226,Table1[BldgVint],C226,Table1[BldgLoc],F226)</f>
        <v>31.11</v>
      </c>
      <c r="W226" s="44">
        <v>0</v>
      </c>
      <c r="X226" s="45">
        <v>0</v>
      </c>
      <c r="Y226" s="46">
        <v>0</v>
      </c>
      <c r="Z226" s="46">
        <v>0</v>
      </c>
      <c r="AA226" s="47">
        <f>SUMIF('Cost per Solution Code'!$I$5:$I$24,'Measure Support Table'!D226,'Cost per Solution Code'!$H$5:$H$24)</f>
        <v>515.125</v>
      </c>
      <c r="AB226" s="47"/>
      <c r="AC226" s="47">
        <f>SUMIF('Cost per Solution Code'!$I$5:$I$24,'Measure Support Table'!D226,'Cost per Solution Code'!$F$5:$F$24)</f>
        <v>673.54</v>
      </c>
      <c r="AD226" s="47"/>
      <c r="AE226" s="48">
        <f t="shared" si="26"/>
        <v>515.125</v>
      </c>
      <c r="AF226" s="48">
        <f t="shared" si="27"/>
        <v>673.54</v>
      </c>
      <c r="AG226" s="48">
        <f t="shared" si="28"/>
        <v>158.41499999999996</v>
      </c>
      <c r="AH226" s="49">
        <f t="shared" si="29"/>
        <v>0</v>
      </c>
      <c r="AI226" s="49">
        <f t="shared" si="30"/>
        <v>0</v>
      </c>
      <c r="AJ226" s="50">
        <f t="shared" si="24"/>
        <v>0</v>
      </c>
      <c r="AK226" s="51">
        <v>0</v>
      </c>
    </row>
    <row r="227" spans="1:37" s="1" customFormat="1" hidden="1" x14ac:dyDescent="0.35">
      <c r="A227" s="39" t="str">
        <f t="shared" si="31"/>
        <v>SWHC005</v>
      </c>
      <c r="B227" s="39" t="s">
        <v>14</v>
      </c>
      <c r="C227" s="39" t="s">
        <v>20</v>
      </c>
      <c r="D227" s="40" t="s">
        <v>169</v>
      </c>
      <c r="E227" s="41" t="str">
        <f t="shared" si="25"/>
        <v>SWHC005E</v>
      </c>
      <c r="F227" s="63" t="s">
        <v>248</v>
      </c>
      <c r="G227" s="40" t="str">
        <f>DataSpec!$B$11</f>
        <v>UpDeemed, DnDeemed, DnDeemDI</v>
      </c>
      <c r="H227" s="40" t="str">
        <f>DataSpec!$B$7</f>
        <v>Cap-Tons</v>
      </c>
      <c r="I227" s="40" t="s">
        <v>11</v>
      </c>
      <c r="J227" t="s">
        <v>170</v>
      </c>
      <c r="K227" t="s">
        <v>257</v>
      </c>
      <c r="U227" s="44">
        <f>SUMIFS(Table1[AStdWBkW],Table1[EnergyImpactID],E227,Table1[BldgType],B227,Table1[BldgVint],C227,Table1[BldgLoc],F227)</f>
        <v>0.03</v>
      </c>
      <c r="V227" s="44">
        <f>SUMIFS(Table1[AStdWBkWh],Table1[EnergyImpactID],E227,Table1[BldgType],B227,Table1[BldgVint],C227,Table1[BldgLoc],F227)</f>
        <v>45.86</v>
      </c>
      <c r="W227" s="44">
        <v>0</v>
      </c>
      <c r="X227" s="45">
        <v>0</v>
      </c>
      <c r="Y227" s="46">
        <v>0</v>
      </c>
      <c r="Z227" s="46">
        <v>0</v>
      </c>
      <c r="AA227" s="47">
        <f>SUMIF('Cost per Solution Code'!$I$5:$I$24,'Measure Support Table'!D227,'Cost per Solution Code'!$H$5:$H$24)</f>
        <v>448.52499999999998</v>
      </c>
      <c r="AB227" s="47"/>
      <c r="AC227" s="47">
        <f>SUMIF('Cost per Solution Code'!$I$5:$I$24,'Measure Support Table'!D227,'Cost per Solution Code'!$F$5:$F$24)</f>
        <v>698.35</v>
      </c>
      <c r="AD227" s="47"/>
      <c r="AE227" s="48">
        <f t="shared" si="26"/>
        <v>448.52499999999998</v>
      </c>
      <c r="AF227" s="48">
        <f t="shared" si="27"/>
        <v>698.35</v>
      </c>
      <c r="AG227" s="48">
        <f t="shared" si="28"/>
        <v>249.82500000000005</v>
      </c>
      <c r="AH227" s="49">
        <f t="shared" si="29"/>
        <v>0</v>
      </c>
      <c r="AI227" s="49">
        <f t="shared" si="30"/>
        <v>0</v>
      </c>
      <c r="AJ227" s="50">
        <f t="shared" si="24"/>
        <v>0</v>
      </c>
      <c r="AK227" s="51">
        <v>0</v>
      </c>
    </row>
    <row r="228" spans="1:37" s="1" customFormat="1" hidden="1" x14ac:dyDescent="0.35">
      <c r="A228" s="39" t="str">
        <f t="shared" si="31"/>
        <v>SWHC005</v>
      </c>
      <c r="B228" s="39" t="s">
        <v>14</v>
      </c>
      <c r="C228" s="39" t="s">
        <v>20</v>
      </c>
      <c r="D228" s="40" t="s">
        <v>171</v>
      </c>
      <c r="E228" s="41" t="str">
        <f t="shared" si="25"/>
        <v>SWHC005F</v>
      </c>
      <c r="F228" s="63" t="s">
        <v>248</v>
      </c>
      <c r="G228" s="40" t="str">
        <f>DataSpec!$B$11</f>
        <v>UpDeemed, DnDeemed, DnDeemDI</v>
      </c>
      <c r="H228" s="40" t="str">
        <f>DataSpec!$B$7</f>
        <v>Cap-Tons</v>
      </c>
      <c r="I228" s="40" t="s">
        <v>11</v>
      </c>
      <c r="J228" t="s">
        <v>170</v>
      </c>
      <c r="K228" t="s">
        <v>258</v>
      </c>
      <c r="U228" s="44">
        <f>SUMIFS(Table1[AStdWBkW],Table1[EnergyImpactID],E228,Table1[BldgType],B228,Table1[BldgVint],C228,Table1[BldgLoc],F228)</f>
        <v>0.02</v>
      </c>
      <c r="V228" s="44">
        <f>SUMIFS(Table1[AStdWBkWh],Table1[EnergyImpactID],E228,Table1[BldgType],B228,Table1[BldgVint],C228,Table1[BldgLoc],F228)</f>
        <v>30.59</v>
      </c>
      <c r="W228" s="44">
        <v>0</v>
      </c>
      <c r="X228" s="45">
        <v>0</v>
      </c>
      <c r="Y228" s="46">
        <v>0</v>
      </c>
      <c r="Z228" s="46">
        <v>0</v>
      </c>
      <c r="AA228" s="47">
        <f>SUMIF('Cost per Solution Code'!$I$5:$I$24,'Measure Support Table'!D228,'Cost per Solution Code'!$H$5:$H$24)</f>
        <v>448.52499999999998</v>
      </c>
      <c r="AB228" s="47"/>
      <c r="AC228" s="47">
        <f>SUMIF('Cost per Solution Code'!$I$5:$I$24,'Measure Support Table'!D228,'Cost per Solution Code'!$F$5:$F$24)</f>
        <v>642.36500000000001</v>
      </c>
      <c r="AD228" s="47"/>
      <c r="AE228" s="48">
        <f t="shared" si="26"/>
        <v>448.52499999999998</v>
      </c>
      <c r="AF228" s="48">
        <f t="shared" si="27"/>
        <v>642.36500000000001</v>
      </c>
      <c r="AG228" s="48">
        <f t="shared" si="28"/>
        <v>193.84000000000003</v>
      </c>
      <c r="AH228" s="49">
        <f t="shared" si="29"/>
        <v>0</v>
      </c>
      <c r="AI228" s="49">
        <f t="shared" si="30"/>
        <v>0</v>
      </c>
      <c r="AJ228" s="50">
        <f t="shared" si="24"/>
        <v>0</v>
      </c>
      <c r="AK228" s="51">
        <v>0</v>
      </c>
    </row>
    <row r="229" spans="1:37" s="1" customFormat="1" hidden="1" x14ac:dyDescent="0.35">
      <c r="A229" s="39" t="str">
        <f t="shared" si="31"/>
        <v>SWHC005</v>
      </c>
      <c r="B229" s="39" t="s">
        <v>14</v>
      </c>
      <c r="C229" s="39" t="s">
        <v>20</v>
      </c>
      <c r="D229" s="40" t="s">
        <v>8</v>
      </c>
      <c r="E229" s="41" t="str">
        <f t="shared" si="25"/>
        <v>SWHC005G</v>
      </c>
      <c r="F229" s="63" t="s">
        <v>248</v>
      </c>
      <c r="G229" s="40" t="str">
        <f>DataSpec!$B$11</f>
        <v>UpDeemed, DnDeemed, DnDeemDI</v>
      </c>
      <c r="H229" s="40" t="str">
        <f>DataSpec!$B$7</f>
        <v>Cap-Tons</v>
      </c>
      <c r="I229" s="40" t="s">
        <v>11</v>
      </c>
      <c r="J229" t="s">
        <v>172</v>
      </c>
      <c r="K229" t="s">
        <v>259</v>
      </c>
      <c r="U229" s="44">
        <f>SUMIFS(Table1[AStdWBkW],Table1[EnergyImpactID],E229,Table1[BldgType],B229,Table1[BldgVint],C229,Table1[BldgLoc],F229)</f>
        <v>0.03</v>
      </c>
      <c r="V229" s="44">
        <f>SUMIFS(Table1[AStdWBkWh],Table1[EnergyImpactID],E229,Table1[BldgType],B229,Table1[BldgVint],C229,Table1[BldgLoc],F229)</f>
        <v>45.86</v>
      </c>
      <c r="W229" s="44">
        <v>0</v>
      </c>
      <c r="X229" s="45">
        <v>0</v>
      </c>
      <c r="Y229" s="46">
        <v>0</v>
      </c>
      <c r="Z229" s="46">
        <v>0</v>
      </c>
      <c r="AA229" s="47">
        <f>SUMIF('Cost per Solution Code'!$I$5:$I$24,'Measure Support Table'!D229,'Cost per Solution Code'!$H$5:$H$24)</f>
        <v>392.565</v>
      </c>
      <c r="AB229" s="47"/>
      <c r="AC229" s="47">
        <f>SUMIF('Cost per Solution Code'!$I$5:$I$24,'Measure Support Table'!D229,'Cost per Solution Code'!$F$5:$F$24)</f>
        <v>491.11500000000001</v>
      </c>
      <c r="AD229" s="47"/>
      <c r="AE229" s="48">
        <f t="shared" si="26"/>
        <v>392.565</v>
      </c>
      <c r="AF229" s="48">
        <f t="shared" si="27"/>
        <v>491.11500000000001</v>
      </c>
      <c r="AG229" s="48">
        <f t="shared" si="28"/>
        <v>98.550000000000011</v>
      </c>
      <c r="AH229" s="49">
        <f t="shared" si="29"/>
        <v>0</v>
      </c>
      <c r="AI229" s="49">
        <f t="shared" si="30"/>
        <v>0</v>
      </c>
      <c r="AJ229" s="50">
        <f t="shared" si="24"/>
        <v>0</v>
      </c>
      <c r="AK229" s="51">
        <v>0</v>
      </c>
    </row>
    <row r="230" spans="1:37" s="1" customFormat="1" hidden="1" x14ac:dyDescent="0.35">
      <c r="A230" s="39" t="str">
        <f t="shared" si="31"/>
        <v>SWHC005</v>
      </c>
      <c r="B230" s="39" t="s">
        <v>14</v>
      </c>
      <c r="C230" s="39" t="s">
        <v>20</v>
      </c>
      <c r="D230" s="40" t="s">
        <v>16</v>
      </c>
      <c r="E230" s="41" t="str">
        <f t="shared" si="25"/>
        <v>SWHC005H</v>
      </c>
      <c r="F230" s="63" t="s">
        <v>248</v>
      </c>
      <c r="G230" s="40" t="str">
        <f>DataSpec!$B$11</f>
        <v>UpDeemed, DnDeemed, DnDeemDI</v>
      </c>
      <c r="H230" s="40" t="str">
        <f>DataSpec!$B$7</f>
        <v>Cap-Tons</v>
      </c>
      <c r="I230" s="40" t="s">
        <v>11</v>
      </c>
      <c r="J230" t="s">
        <v>172</v>
      </c>
      <c r="K230" t="s">
        <v>260</v>
      </c>
      <c r="U230" s="44">
        <f>SUMIFS(Table1[AStdWBkW],Table1[EnergyImpactID],E230,Table1[BldgType],B230,Table1[BldgVint],C230,Table1[BldgLoc],F230)</f>
        <v>0.02</v>
      </c>
      <c r="V230" s="44">
        <f>SUMIFS(Table1[AStdWBkWh],Table1[EnergyImpactID],E230,Table1[BldgType],B230,Table1[BldgVint],C230,Table1[BldgLoc],F230)</f>
        <v>30.59</v>
      </c>
      <c r="W230" s="44">
        <v>0</v>
      </c>
      <c r="X230" s="45">
        <v>0</v>
      </c>
      <c r="Y230" s="46">
        <v>0</v>
      </c>
      <c r="Z230" s="46">
        <v>0</v>
      </c>
      <c r="AA230" s="47">
        <f>SUMIF('Cost per Solution Code'!$I$5:$I$24,'Measure Support Table'!D230,'Cost per Solution Code'!$H$5:$H$24)</f>
        <v>392.565</v>
      </c>
      <c r="AB230" s="47"/>
      <c r="AC230" s="47">
        <f>SUMIF('Cost per Solution Code'!$I$5:$I$24,'Measure Support Table'!D230,'Cost per Solution Code'!$F$5:$F$24)</f>
        <v>458.26499999999999</v>
      </c>
      <c r="AD230" s="47"/>
      <c r="AE230" s="48">
        <f t="shared" si="26"/>
        <v>392.565</v>
      </c>
      <c r="AF230" s="48">
        <f t="shared" si="27"/>
        <v>458.26499999999999</v>
      </c>
      <c r="AG230" s="48">
        <f t="shared" si="28"/>
        <v>65.699999999999989</v>
      </c>
      <c r="AH230" s="49">
        <f t="shared" si="29"/>
        <v>0</v>
      </c>
      <c r="AI230" s="49">
        <f t="shared" si="30"/>
        <v>0</v>
      </c>
      <c r="AJ230" s="50">
        <f t="shared" si="24"/>
        <v>0</v>
      </c>
      <c r="AK230" s="51">
        <v>0</v>
      </c>
    </row>
    <row r="231" spans="1:37" s="1" customFormat="1" hidden="1" x14ac:dyDescent="0.35">
      <c r="A231" s="39" t="str">
        <f t="shared" si="31"/>
        <v>SWHC005</v>
      </c>
      <c r="B231" s="39" t="s">
        <v>14</v>
      </c>
      <c r="C231" s="39" t="s">
        <v>20</v>
      </c>
      <c r="D231" s="40" t="s">
        <v>18</v>
      </c>
      <c r="E231" s="41" t="str">
        <f t="shared" si="25"/>
        <v>SWHC005I</v>
      </c>
      <c r="F231" s="63" t="s">
        <v>248</v>
      </c>
      <c r="G231" s="40" t="str">
        <f>DataSpec!$B$11</f>
        <v>UpDeemed, DnDeemed, DnDeemDI</v>
      </c>
      <c r="H231" s="40" t="str">
        <f>DataSpec!$B$7</f>
        <v>Cap-Tons</v>
      </c>
      <c r="I231" s="40" t="s">
        <v>11</v>
      </c>
      <c r="J231" t="s">
        <v>173</v>
      </c>
      <c r="K231" t="s">
        <v>261</v>
      </c>
      <c r="U231" s="44">
        <f>SUMIFS(Table1[AStdWBkW],Table1[EnergyImpactID],E231,Table1[BldgType],B231,Table1[BldgVint],C231,Table1[BldgLoc],F231)</f>
        <v>0.03</v>
      </c>
      <c r="V231" s="44">
        <f>SUMIFS(Table1[AStdWBkWh],Table1[EnergyImpactID],E231,Table1[BldgType],B231,Table1[BldgVint],C231,Table1[BldgLoc],F231)</f>
        <v>54.49</v>
      </c>
      <c r="W231" s="44">
        <v>0</v>
      </c>
      <c r="X231" s="45">
        <v>0</v>
      </c>
      <c r="Y231" s="46">
        <v>0</v>
      </c>
      <c r="Z231" s="46">
        <v>0</v>
      </c>
      <c r="AA231" s="47">
        <f>SUMIF('Cost per Solution Code'!$I$5:$I$24,'Measure Support Table'!D231,'Cost per Solution Code'!$H$5:$H$24)</f>
        <v>660</v>
      </c>
      <c r="AB231" s="47"/>
      <c r="AC231" s="47">
        <f>SUMIF('Cost per Solution Code'!$I$5:$I$24,'Measure Support Table'!D231,'Cost per Solution Code'!$F$5:$F$24)</f>
        <v>923</v>
      </c>
      <c r="AD231" s="47"/>
      <c r="AE231" s="48">
        <f t="shared" si="26"/>
        <v>660</v>
      </c>
      <c r="AF231" s="48">
        <f t="shared" si="27"/>
        <v>923</v>
      </c>
      <c r="AG231" s="48">
        <f t="shared" si="28"/>
        <v>263</v>
      </c>
      <c r="AH231" s="49">
        <f t="shared" si="29"/>
        <v>0</v>
      </c>
      <c r="AI231" s="49">
        <f t="shared" si="30"/>
        <v>0</v>
      </c>
      <c r="AJ231" s="50">
        <f t="shared" si="24"/>
        <v>0</v>
      </c>
      <c r="AK231" s="51">
        <v>0</v>
      </c>
    </row>
    <row r="232" spans="1:37" s="1" customFormat="1" hidden="1" x14ac:dyDescent="0.35">
      <c r="A232" s="39" t="str">
        <f t="shared" si="31"/>
        <v>SWHC005</v>
      </c>
      <c r="B232" s="39" t="s">
        <v>14</v>
      </c>
      <c r="C232" s="39" t="s">
        <v>20</v>
      </c>
      <c r="D232" s="40" t="s">
        <v>22</v>
      </c>
      <c r="E232" s="41" t="str">
        <f t="shared" si="25"/>
        <v>SWHC005J</v>
      </c>
      <c r="F232" s="63" t="s">
        <v>248</v>
      </c>
      <c r="G232" s="40" t="str">
        <f>DataSpec!$B$11</f>
        <v>UpDeemed, DnDeemed, DnDeemDI</v>
      </c>
      <c r="H232" s="40" t="str">
        <f>DataSpec!$B$7</f>
        <v>Cap-Tons</v>
      </c>
      <c r="I232" s="40" t="s">
        <v>11</v>
      </c>
      <c r="J232" t="s">
        <v>173</v>
      </c>
      <c r="K232" t="s">
        <v>262</v>
      </c>
      <c r="U232" s="44">
        <f>SUMIFS(Table1[AStdWBkW],Table1[EnergyImpactID],E232,Table1[BldgType],B232,Table1[BldgVint],C232,Table1[BldgLoc],F232)</f>
        <v>0.02</v>
      </c>
      <c r="V232" s="44">
        <f>SUMIFS(Table1[AStdWBkWh],Table1[EnergyImpactID],E232,Table1[BldgType],B232,Table1[BldgVint],C232,Table1[BldgLoc],F232)</f>
        <v>36.35</v>
      </c>
      <c r="W232" s="44">
        <v>0</v>
      </c>
      <c r="X232" s="45">
        <v>0</v>
      </c>
      <c r="Y232" s="46">
        <v>0</v>
      </c>
      <c r="Z232" s="46">
        <v>0</v>
      </c>
      <c r="AA232" s="47">
        <f>SUMIF('Cost per Solution Code'!$I$5:$I$24,'Measure Support Table'!D232,'Cost per Solution Code'!$H$5:$H$24)</f>
        <v>660</v>
      </c>
      <c r="AB232" s="47"/>
      <c r="AC232" s="47">
        <f>SUMIF('Cost per Solution Code'!$I$5:$I$24,'Measure Support Table'!D232,'Cost per Solution Code'!$F$5:$F$24)</f>
        <v>845</v>
      </c>
      <c r="AD232" s="47"/>
      <c r="AE232" s="48">
        <f t="shared" si="26"/>
        <v>660</v>
      </c>
      <c r="AF232" s="48">
        <f t="shared" si="27"/>
        <v>845</v>
      </c>
      <c r="AG232" s="48">
        <f t="shared" si="28"/>
        <v>185</v>
      </c>
      <c r="AH232" s="49">
        <f t="shared" si="29"/>
        <v>0</v>
      </c>
      <c r="AI232" s="49">
        <f t="shared" si="30"/>
        <v>0</v>
      </c>
      <c r="AJ232" s="50">
        <f t="shared" si="24"/>
        <v>0</v>
      </c>
      <c r="AK232" s="51">
        <v>0</v>
      </c>
    </row>
    <row r="233" spans="1:37" s="1" customFormat="1" hidden="1" x14ac:dyDescent="0.35">
      <c r="A233" s="39" t="str">
        <f t="shared" si="31"/>
        <v>SWHC005</v>
      </c>
      <c r="B233" s="39" t="s">
        <v>14</v>
      </c>
      <c r="C233" s="39" t="s">
        <v>20</v>
      </c>
      <c r="D233" s="40" t="s">
        <v>25</v>
      </c>
      <c r="E233" s="41" t="str">
        <f t="shared" si="25"/>
        <v>SWHC005K</v>
      </c>
      <c r="F233" s="63" t="s">
        <v>248</v>
      </c>
      <c r="G233" s="40" t="str">
        <f>DataSpec!$B$11</f>
        <v>UpDeemed, DnDeemed, DnDeemDI</v>
      </c>
      <c r="H233" s="40" t="str">
        <f>DataSpec!$B$7</f>
        <v>Cap-Tons</v>
      </c>
      <c r="I233" s="40" t="s">
        <v>11</v>
      </c>
      <c r="J233" t="s">
        <v>174</v>
      </c>
      <c r="K233" t="s">
        <v>263</v>
      </c>
      <c r="U233" s="44">
        <f>SUMIFS(Table1[AStdWBkW],Table1[EnergyImpactID],E233,Table1[BldgType],B233,Table1[BldgVint],C233,Table1[BldgLoc],F233)</f>
        <v>0.04</v>
      </c>
      <c r="V233" s="44">
        <f>SUMIFS(Table1[AStdWBkWh],Table1[EnergyImpactID],E233,Table1[BldgType],B233,Table1[BldgVint],C233,Table1[BldgLoc],F233)</f>
        <v>62.23</v>
      </c>
      <c r="W233" s="44">
        <v>0</v>
      </c>
      <c r="X233" s="45">
        <v>0</v>
      </c>
      <c r="Y233" s="46">
        <v>0</v>
      </c>
      <c r="Z233" s="46">
        <v>0</v>
      </c>
      <c r="AA233" s="47">
        <f>SUMIF('Cost per Solution Code'!$I$5:$I$24,'Measure Support Table'!D233,'Cost per Solution Code'!$H$5:$H$24)</f>
        <v>519.14</v>
      </c>
      <c r="AB233" s="47"/>
      <c r="AC233" s="47">
        <f>SUMIF('Cost per Solution Code'!$I$5:$I$24,'Measure Support Table'!D233,'Cost per Solution Code'!$F$5:$F$24)</f>
        <v>685.85</v>
      </c>
      <c r="AD233" s="47"/>
      <c r="AE233" s="48">
        <f t="shared" si="26"/>
        <v>519.14</v>
      </c>
      <c r="AF233" s="48">
        <f t="shared" si="27"/>
        <v>685.85</v>
      </c>
      <c r="AG233" s="48">
        <f t="shared" si="28"/>
        <v>166.71000000000004</v>
      </c>
      <c r="AH233" s="49">
        <f t="shared" si="29"/>
        <v>0</v>
      </c>
      <c r="AI233" s="49">
        <f t="shared" si="30"/>
        <v>0</v>
      </c>
      <c r="AJ233" s="50">
        <f t="shared" si="24"/>
        <v>0</v>
      </c>
      <c r="AK233" s="51">
        <v>0</v>
      </c>
    </row>
    <row r="234" spans="1:37" s="1" customFormat="1" hidden="1" x14ac:dyDescent="0.35">
      <c r="A234" s="39" t="str">
        <f t="shared" si="31"/>
        <v>SWHC005</v>
      </c>
      <c r="B234" s="39" t="s">
        <v>14</v>
      </c>
      <c r="C234" s="39" t="s">
        <v>20</v>
      </c>
      <c r="D234" s="40" t="s">
        <v>175</v>
      </c>
      <c r="E234" s="41" t="str">
        <f t="shared" si="25"/>
        <v>SWHC005L</v>
      </c>
      <c r="F234" s="63" t="s">
        <v>248</v>
      </c>
      <c r="G234" s="40" t="str">
        <f>DataSpec!$B$11</f>
        <v>UpDeemed, DnDeemed, DnDeemDI</v>
      </c>
      <c r="H234" s="40" t="str">
        <f>DataSpec!$B$7</f>
        <v>Cap-Tons</v>
      </c>
      <c r="I234" s="40" t="s">
        <v>11</v>
      </c>
      <c r="J234" t="s">
        <v>174</v>
      </c>
      <c r="K234" t="s">
        <v>264</v>
      </c>
      <c r="U234" s="44">
        <f>SUMIFS(Table1[AStdWBkW],Table1[EnergyImpactID],E234,Table1[BldgType],B234,Table1[BldgVint],C234,Table1[BldgLoc],F234)</f>
        <v>0.03</v>
      </c>
      <c r="V234" s="44">
        <f>SUMIFS(Table1[AStdWBkWh],Table1[EnergyImpactID],E234,Table1[BldgType],B234,Table1[BldgVint],C234,Table1[BldgLoc],F234)</f>
        <v>41.51</v>
      </c>
      <c r="W234" s="44">
        <v>0</v>
      </c>
      <c r="X234" s="45">
        <v>0</v>
      </c>
      <c r="Y234" s="46">
        <v>0</v>
      </c>
      <c r="Z234" s="46">
        <v>0</v>
      </c>
      <c r="AA234" s="47">
        <f>SUMIF('Cost per Solution Code'!$I$5:$I$24,'Measure Support Table'!D234,'Cost per Solution Code'!$H$5:$H$24)</f>
        <v>519.14</v>
      </c>
      <c r="AB234" s="47"/>
      <c r="AC234" s="47">
        <f>SUMIF('Cost per Solution Code'!$I$5:$I$24,'Measure Support Table'!D234,'Cost per Solution Code'!$F$5:$F$24)</f>
        <v>555.84500000000003</v>
      </c>
      <c r="AD234" s="47"/>
      <c r="AE234" s="48">
        <f t="shared" si="26"/>
        <v>519.14</v>
      </c>
      <c r="AF234" s="48">
        <f t="shared" si="27"/>
        <v>555.84500000000003</v>
      </c>
      <c r="AG234" s="48">
        <f t="shared" si="28"/>
        <v>36.705000000000041</v>
      </c>
      <c r="AH234" s="49">
        <f t="shared" si="29"/>
        <v>0</v>
      </c>
      <c r="AI234" s="49">
        <f t="shared" si="30"/>
        <v>0</v>
      </c>
      <c r="AJ234" s="50">
        <f t="shared" si="24"/>
        <v>0</v>
      </c>
      <c r="AK234" s="51">
        <v>0</v>
      </c>
    </row>
    <row r="235" spans="1:37" s="1" customFormat="1" hidden="1" x14ac:dyDescent="0.35">
      <c r="A235" s="39" t="str">
        <f t="shared" si="31"/>
        <v>SWHC005</v>
      </c>
      <c r="B235" s="39" t="s">
        <v>14</v>
      </c>
      <c r="C235" s="39" t="s">
        <v>20</v>
      </c>
      <c r="D235" s="40" t="s">
        <v>176</v>
      </c>
      <c r="E235" s="41" t="str">
        <f t="shared" si="25"/>
        <v>SWHC005M</v>
      </c>
      <c r="F235" s="63" t="s">
        <v>248</v>
      </c>
      <c r="G235" s="40" t="str">
        <f>DataSpec!$B$11</f>
        <v>UpDeemed, DnDeemed, DnDeemDI</v>
      </c>
      <c r="H235" s="40" t="str">
        <f>DataSpec!$B$7</f>
        <v>Cap-Tons</v>
      </c>
      <c r="I235" s="40" t="s">
        <v>11</v>
      </c>
      <c r="J235" t="s">
        <v>177</v>
      </c>
      <c r="K235" t="s">
        <v>265</v>
      </c>
      <c r="U235" s="44">
        <f>SUMIFS(Table1[AStdWBkW],Table1[EnergyImpactID],E235,Table1[BldgType],B235,Table1[BldgVint],C235,Table1[BldgLoc],F235)</f>
        <v>0.04</v>
      </c>
      <c r="V235" s="44">
        <f>SUMIFS(Table1[AStdWBkWh],Table1[EnergyImpactID],E235,Table1[BldgType],B235,Table1[BldgVint],C235,Table1[BldgLoc],F235)</f>
        <v>57.21</v>
      </c>
      <c r="W235" s="44">
        <v>0</v>
      </c>
      <c r="X235" s="45">
        <v>0</v>
      </c>
      <c r="Y235" s="46">
        <v>0</v>
      </c>
      <c r="Z235" s="46">
        <v>0</v>
      </c>
      <c r="AA235" s="47">
        <f>SUMIF('Cost per Solution Code'!$I$5:$I$24,'Measure Support Table'!D235,'Cost per Solution Code'!$H$5:$H$24)</f>
        <v>449.41</v>
      </c>
      <c r="AB235" s="47"/>
      <c r="AC235" s="47">
        <f>SUMIF('Cost per Solution Code'!$I$5:$I$24,'Measure Support Table'!D235,'Cost per Solution Code'!$F$5:$F$24)</f>
        <v>771.3576281291954</v>
      </c>
      <c r="AD235" s="47"/>
      <c r="AE235" s="48">
        <f t="shared" si="26"/>
        <v>449.41</v>
      </c>
      <c r="AF235" s="48">
        <f t="shared" si="27"/>
        <v>771.3576281291954</v>
      </c>
      <c r="AG235" s="48">
        <f t="shared" si="28"/>
        <v>321.94762812919538</v>
      </c>
      <c r="AH235" s="49">
        <f t="shared" si="29"/>
        <v>0</v>
      </c>
      <c r="AI235" s="49">
        <f t="shared" si="30"/>
        <v>0</v>
      </c>
      <c r="AJ235" s="50">
        <f t="shared" si="24"/>
        <v>0</v>
      </c>
      <c r="AK235" s="51">
        <v>0</v>
      </c>
    </row>
    <row r="236" spans="1:37" s="1" customFormat="1" hidden="1" x14ac:dyDescent="0.35">
      <c r="A236" s="39" t="str">
        <f t="shared" si="31"/>
        <v>SWHC005</v>
      </c>
      <c r="B236" s="39" t="s">
        <v>14</v>
      </c>
      <c r="C236" s="39" t="s">
        <v>20</v>
      </c>
      <c r="D236" s="40" t="s">
        <v>178</v>
      </c>
      <c r="E236" s="41" t="str">
        <f t="shared" si="25"/>
        <v>SWHC005N</v>
      </c>
      <c r="F236" s="63" t="s">
        <v>248</v>
      </c>
      <c r="G236" s="40" t="str">
        <f>DataSpec!$B$11</f>
        <v>UpDeemed, DnDeemed, DnDeemDI</v>
      </c>
      <c r="H236" s="40" t="str">
        <f>DataSpec!$B$7</f>
        <v>Cap-Tons</v>
      </c>
      <c r="I236" s="40" t="s">
        <v>11</v>
      </c>
      <c r="J236" t="s">
        <v>177</v>
      </c>
      <c r="K236" t="s">
        <v>266</v>
      </c>
      <c r="U236" s="44">
        <f>SUMIFS(Table1[AStdWBkW],Table1[EnergyImpactID],E236,Table1[BldgType],B236,Table1[BldgVint],C236,Table1[BldgLoc],F236)</f>
        <v>0.02</v>
      </c>
      <c r="V236" s="44">
        <f>SUMIFS(Table1[AStdWBkWh],Table1[EnergyImpactID],E236,Table1[BldgType],B236,Table1[BldgVint],C236,Table1[BldgLoc],F236)</f>
        <v>38.119999999999997</v>
      </c>
      <c r="W236" s="44">
        <v>0</v>
      </c>
      <c r="X236" s="45">
        <v>0</v>
      </c>
      <c r="Y236" s="46">
        <v>0</v>
      </c>
      <c r="Z236" s="46">
        <v>0</v>
      </c>
      <c r="AA236" s="47">
        <f>SUMIF('Cost per Solution Code'!$I$5:$I$24,'Measure Support Table'!D236,'Cost per Solution Code'!$H$5:$H$24)</f>
        <v>449.41</v>
      </c>
      <c r="AB236" s="47"/>
      <c r="AC236" s="47">
        <f>SUMIF('Cost per Solution Code'!$I$5:$I$24,'Measure Support Table'!D236,'Cost per Solution Code'!$F$5:$F$24)</f>
        <v>629.11366698254767</v>
      </c>
      <c r="AD236" s="47"/>
      <c r="AE236" s="48">
        <f t="shared" si="26"/>
        <v>449.41</v>
      </c>
      <c r="AF236" s="48">
        <f t="shared" si="27"/>
        <v>629.11366698254767</v>
      </c>
      <c r="AG236" s="48">
        <f t="shared" si="28"/>
        <v>179.70366698254765</v>
      </c>
      <c r="AH236" s="49">
        <f t="shared" si="29"/>
        <v>0</v>
      </c>
      <c r="AI236" s="49">
        <f t="shared" si="30"/>
        <v>0</v>
      </c>
      <c r="AJ236" s="50">
        <f t="shared" si="24"/>
        <v>0</v>
      </c>
      <c r="AK236" s="51">
        <v>0</v>
      </c>
    </row>
    <row r="237" spans="1:37" s="1" customFormat="1" hidden="1" x14ac:dyDescent="0.35">
      <c r="A237" s="39" t="str">
        <f t="shared" si="31"/>
        <v>SWHC005</v>
      </c>
      <c r="B237" s="39" t="s">
        <v>14</v>
      </c>
      <c r="C237" s="39" t="s">
        <v>20</v>
      </c>
      <c r="D237" s="40" t="s">
        <v>179</v>
      </c>
      <c r="E237" s="41" t="str">
        <f t="shared" si="25"/>
        <v>SWHC005O</v>
      </c>
      <c r="F237" s="63" t="s">
        <v>248</v>
      </c>
      <c r="G237" s="40" t="str">
        <f>DataSpec!$B$11</f>
        <v>UpDeemed, DnDeemed, DnDeemDI</v>
      </c>
      <c r="H237" s="40" t="str">
        <f>DataSpec!$B$7</f>
        <v>Cap-Tons</v>
      </c>
      <c r="I237" s="40" t="s">
        <v>11</v>
      </c>
      <c r="J237" t="s">
        <v>180</v>
      </c>
      <c r="K237" t="s">
        <v>267</v>
      </c>
      <c r="U237" s="44">
        <f>SUMIFS(Table1[AStdWBkW],Table1[EnergyImpactID],E237,Table1[BldgType],B237,Table1[BldgVint],C237,Table1[BldgLoc],F237)</f>
        <v>0.04</v>
      </c>
      <c r="V237" s="44">
        <f>SUMIFS(Table1[AStdWBkWh],Table1[EnergyImpactID],E237,Table1[BldgType],B237,Table1[BldgVint],C237,Table1[BldgLoc],F237)</f>
        <v>68.680000000000007</v>
      </c>
      <c r="W237" s="44">
        <v>0</v>
      </c>
      <c r="X237" s="45">
        <v>0</v>
      </c>
      <c r="Y237" s="46">
        <v>0</v>
      </c>
      <c r="Z237" s="46">
        <v>0</v>
      </c>
      <c r="AA237" s="47">
        <f>SUMIF('Cost per Solution Code'!$I$5:$I$24,'Measure Support Table'!D237,'Cost per Solution Code'!$H$5:$H$24)</f>
        <v>1086</v>
      </c>
      <c r="AB237" s="47"/>
      <c r="AC237" s="47">
        <f>SUMIF('Cost per Solution Code'!$I$5:$I$24,'Measure Support Table'!D237,'Cost per Solution Code'!$F$5:$F$24)</f>
        <v>1124.9000000000001</v>
      </c>
      <c r="AD237" s="47"/>
      <c r="AE237" s="48">
        <f t="shared" si="26"/>
        <v>1086</v>
      </c>
      <c r="AF237" s="48">
        <f t="shared" si="27"/>
        <v>1124.9000000000001</v>
      </c>
      <c r="AG237" s="48">
        <f t="shared" si="28"/>
        <v>38.900000000000091</v>
      </c>
      <c r="AH237" s="49">
        <f t="shared" si="29"/>
        <v>0</v>
      </c>
      <c r="AI237" s="49">
        <f t="shared" si="30"/>
        <v>0</v>
      </c>
      <c r="AJ237" s="50">
        <f t="shared" si="24"/>
        <v>0</v>
      </c>
      <c r="AK237" s="51">
        <v>0</v>
      </c>
    </row>
    <row r="238" spans="1:37" s="1" customFormat="1" hidden="1" x14ac:dyDescent="0.35">
      <c r="A238" s="39" t="str">
        <f t="shared" si="31"/>
        <v>SWHC005</v>
      </c>
      <c r="B238" s="39" t="s">
        <v>14</v>
      </c>
      <c r="C238" s="39" t="s">
        <v>20</v>
      </c>
      <c r="D238" s="40" t="s">
        <v>181</v>
      </c>
      <c r="E238" s="41" t="str">
        <f t="shared" si="25"/>
        <v>SWHC005P</v>
      </c>
      <c r="F238" s="63" t="s">
        <v>248</v>
      </c>
      <c r="G238" s="40" t="str">
        <f>DataSpec!$B$11</f>
        <v>UpDeemed, DnDeemed, DnDeemDI</v>
      </c>
      <c r="H238" s="40" t="str">
        <f>DataSpec!$B$7</f>
        <v>Cap-Tons</v>
      </c>
      <c r="I238" s="40" t="s">
        <v>11</v>
      </c>
      <c r="J238" t="s">
        <v>180</v>
      </c>
      <c r="K238" t="s">
        <v>268</v>
      </c>
      <c r="U238" s="44">
        <f>SUMIFS(Table1[AStdWBkW],Table1[EnergyImpactID],E238,Table1[BldgType],B238,Table1[BldgVint],C238,Table1[BldgLoc],F238)</f>
        <v>0.03</v>
      </c>
      <c r="V238" s="44">
        <f>SUMIFS(Table1[AStdWBkWh],Table1[EnergyImpactID],E238,Table1[BldgType],B238,Table1[BldgVint],C238,Table1[BldgLoc],F238)</f>
        <v>45.78</v>
      </c>
      <c r="W238" s="44">
        <v>0</v>
      </c>
      <c r="X238" s="45">
        <v>0</v>
      </c>
      <c r="Y238" s="46">
        <v>0</v>
      </c>
      <c r="Z238" s="46">
        <v>0</v>
      </c>
      <c r="AA238" s="47">
        <f>SUMIF('Cost per Solution Code'!$I$5:$I$24,'Measure Support Table'!D238,'Cost per Solution Code'!$H$5:$H$24)</f>
        <v>1086</v>
      </c>
      <c r="AB238" s="47"/>
      <c r="AC238" s="47">
        <f>SUMIF('Cost per Solution Code'!$I$5:$I$24,'Measure Support Table'!D238,'Cost per Solution Code'!$F$5:$F$24)</f>
        <v>1107.17</v>
      </c>
      <c r="AD238" s="47"/>
      <c r="AE238" s="48">
        <f t="shared" si="26"/>
        <v>1086</v>
      </c>
      <c r="AF238" s="48">
        <f t="shared" si="27"/>
        <v>1107.17</v>
      </c>
      <c r="AG238" s="48">
        <f t="shared" si="28"/>
        <v>21.170000000000073</v>
      </c>
      <c r="AH238" s="49">
        <f t="shared" si="29"/>
        <v>0</v>
      </c>
      <c r="AI238" s="49">
        <f t="shared" si="30"/>
        <v>0</v>
      </c>
      <c r="AJ238" s="50">
        <f t="shared" si="24"/>
        <v>0</v>
      </c>
      <c r="AK238" s="51">
        <v>0</v>
      </c>
    </row>
    <row r="239" spans="1:37" s="1" customFormat="1" hidden="1" x14ac:dyDescent="0.35">
      <c r="A239" s="39" t="str">
        <f t="shared" si="31"/>
        <v>SWHC005</v>
      </c>
      <c r="B239" s="39" t="s">
        <v>14</v>
      </c>
      <c r="C239" s="39" t="s">
        <v>20</v>
      </c>
      <c r="D239" s="40" t="s">
        <v>182</v>
      </c>
      <c r="E239" s="41" t="str">
        <f t="shared" si="25"/>
        <v>SWHC005Q</v>
      </c>
      <c r="F239" s="63" t="s">
        <v>248</v>
      </c>
      <c r="G239" s="40" t="str">
        <f>DataSpec!$B$11</f>
        <v>UpDeemed, DnDeemed, DnDeemDI</v>
      </c>
      <c r="H239" s="40" t="str">
        <f>DataSpec!$B$7</f>
        <v>Cap-Tons</v>
      </c>
      <c r="I239" s="40" t="s">
        <v>11</v>
      </c>
      <c r="J239" t="s">
        <v>183</v>
      </c>
      <c r="K239" t="s">
        <v>269</v>
      </c>
      <c r="U239" s="44">
        <f>SUMIFS(Table1[AStdWBkW],Table1[EnergyImpactID],E239,Table1[BldgType],B239,Table1[BldgVint],C239,Table1[BldgLoc],F239)</f>
        <v>0.03</v>
      </c>
      <c r="V239" s="44">
        <f>SUMIFS(Table1[AStdWBkWh],Table1[EnergyImpactID],E239,Table1[BldgType],B239,Table1[BldgVint],C239,Table1[BldgLoc],F239)</f>
        <v>53.53</v>
      </c>
      <c r="W239" s="44">
        <v>0</v>
      </c>
      <c r="X239" s="45">
        <v>0</v>
      </c>
      <c r="Y239" s="46">
        <v>0</v>
      </c>
      <c r="Z239" s="46">
        <v>0</v>
      </c>
      <c r="AA239" s="47">
        <f>SUMIF('Cost per Solution Code'!$I$5:$I$24,'Measure Support Table'!D239,'Cost per Solution Code'!$H$5:$H$24)</f>
        <v>636.29999999999995</v>
      </c>
      <c r="AB239" s="47"/>
      <c r="AC239" s="47">
        <f>SUMIF('Cost per Solution Code'!$I$5:$I$24,'Measure Support Table'!D239,'Cost per Solution Code'!$F$5:$F$24)</f>
        <v>931.83</v>
      </c>
      <c r="AD239" s="47"/>
      <c r="AE239" s="48">
        <f t="shared" si="26"/>
        <v>636.29999999999995</v>
      </c>
      <c r="AF239" s="48">
        <f t="shared" si="27"/>
        <v>931.83</v>
      </c>
      <c r="AG239" s="48">
        <f t="shared" si="28"/>
        <v>295.53000000000009</v>
      </c>
      <c r="AH239" s="49">
        <f t="shared" si="29"/>
        <v>0</v>
      </c>
      <c r="AI239" s="49">
        <f t="shared" si="30"/>
        <v>0</v>
      </c>
      <c r="AJ239" s="50">
        <f t="shared" si="24"/>
        <v>0</v>
      </c>
      <c r="AK239" s="51">
        <v>0</v>
      </c>
    </row>
    <row r="240" spans="1:37" s="1" customFormat="1" hidden="1" x14ac:dyDescent="0.35">
      <c r="A240" s="39" t="str">
        <f t="shared" si="31"/>
        <v>SWHC005</v>
      </c>
      <c r="B240" s="39" t="s">
        <v>14</v>
      </c>
      <c r="C240" s="39" t="s">
        <v>20</v>
      </c>
      <c r="D240" s="40" t="s">
        <v>184</v>
      </c>
      <c r="E240" s="41" t="str">
        <f t="shared" si="25"/>
        <v>SWHC005R</v>
      </c>
      <c r="F240" s="63" t="s">
        <v>248</v>
      </c>
      <c r="G240" s="40" t="str">
        <f>DataSpec!$B$11</f>
        <v>UpDeemed, DnDeemed, DnDeemDI</v>
      </c>
      <c r="H240" s="40" t="str">
        <f>DataSpec!$B$7</f>
        <v>Cap-Tons</v>
      </c>
      <c r="I240" s="40" t="s">
        <v>11</v>
      </c>
      <c r="J240" t="s">
        <v>183</v>
      </c>
      <c r="K240" t="s">
        <v>270</v>
      </c>
      <c r="U240" s="44">
        <f>SUMIFS(Table1[AStdWBkW],Table1[EnergyImpactID],E240,Table1[BldgType],B240,Table1[BldgVint],C240,Table1[BldgLoc],F240)</f>
        <v>0.02</v>
      </c>
      <c r="V240" s="44">
        <f>SUMIFS(Table1[AStdWBkWh],Table1[EnergyImpactID],E240,Table1[BldgType],B240,Table1[BldgVint],C240,Table1[BldgLoc],F240)</f>
        <v>35.68</v>
      </c>
      <c r="W240" s="44">
        <v>0</v>
      </c>
      <c r="X240" s="45">
        <v>0</v>
      </c>
      <c r="Y240" s="46">
        <v>0</v>
      </c>
      <c r="Z240" s="46">
        <v>0</v>
      </c>
      <c r="AA240" s="47">
        <f>SUMIF('Cost per Solution Code'!$I$5:$I$24,'Measure Support Table'!D240,'Cost per Solution Code'!$H$5:$H$24)</f>
        <v>636.29999999999995</v>
      </c>
      <c r="AB240" s="47"/>
      <c r="AC240" s="47">
        <f>SUMIF('Cost per Solution Code'!$I$5:$I$24,'Measure Support Table'!D240,'Cost per Solution Code'!$F$5:$F$24)</f>
        <v>797.9</v>
      </c>
      <c r="AD240" s="47"/>
      <c r="AE240" s="48">
        <f t="shared" si="26"/>
        <v>636.29999999999995</v>
      </c>
      <c r="AF240" s="48">
        <f t="shared" si="27"/>
        <v>797.9</v>
      </c>
      <c r="AG240" s="48">
        <f t="shared" si="28"/>
        <v>161.60000000000002</v>
      </c>
      <c r="AH240" s="49">
        <f t="shared" si="29"/>
        <v>0</v>
      </c>
      <c r="AI240" s="49">
        <f t="shared" si="30"/>
        <v>0</v>
      </c>
      <c r="AJ240" s="50">
        <f t="shared" si="24"/>
        <v>0</v>
      </c>
      <c r="AK240" s="51">
        <v>0</v>
      </c>
    </row>
    <row r="241" spans="1:37" s="1" customFormat="1" hidden="1" x14ac:dyDescent="0.35">
      <c r="A241" s="39" t="str">
        <f t="shared" si="31"/>
        <v>SWHC005</v>
      </c>
      <c r="B241" s="39" t="s">
        <v>14</v>
      </c>
      <c r="C241" s="39" t="s">
        <v>20</v>
      </c>
      <c r="D241" s="40" t="s">
        <v>185</v>
      </c>
      <c r="E241" s="41" t="str">
        <f t="shared" si="25"/>
        <v>SWHC005S</v>
      </c>
      <c r="F241" s="63" t="s">
        <v>248</v>
      </c>
      <c r="G241" s="40" t="str">
        <f>DataSpec!$B$11</f>
        <v>UpDeemed, DnDeemed, DnDeemDI</v>
      </c>
      <c r="H241" s="40" t="str">
        <f>DataSpec!$B$7</f>
        <v>Cap-Tons</v>
      </c>
      <c r="I241" s="40" t="s">
        <v>11</v>
      </c>
      <c r="J241" t="s">
        <v>186</v>
      </c>
      <c r="K241" t="s">
        <v>271</v>
      </c>
      <c r="U241" s="44">
        <f>SUMIFS(Table1[AStdWBkW],Table1[EnergyImpactID],E241,Table1[BldgType],B241,Table1[BldgVint],C241,Table1[BldgLoc],F241)</f>
        <v>0.04</v>
      </c>
      <c r="V241" s="44">
        <f>SUMIFS(Table1[AStdWBkWh],Table1[EnergyImpactID],E241,Table1[BldgType],B241,Table1[BldgVint],C241,Table1[BldgLoc],F241)</f>
        <v>71.44</v>
      </c>
      <c r="W241" s="44">
        <v>0</v>
      </c>
      <c r="X241" s="45">
        <v>0</v>
      </c>
      <c r="Y241" s="46">
        <v>0</v>
      </c>
      <c r="Z241" s="46">
        <v>0</v>
      </c>
      <c r="AA241" s="47">
        <f>SUMIF('Cost per Solution Code'!$I$5:$I$24,'Measure Support Table'!D241,'Cost per Solution Code'!$H$5:$H$24)</f>
        <v>416.53842439071497</v>
      </c>
      <c r="AB241" s="47"/>
      <c r="AC241" s="47">
        <f>SUMIF('Cost per Solution Code'!$I$5:$I$24,'Measure Support Table'!D241,'Cost per Solution Code'!$F$5:$F$24)</f>
        <v>610</v>
      </c>
      <c r="AD241" s="47"/>
      <c r="AE241" s="48">
        <f t="shared" si="26"/>
        <v>416.53842439071497</v>
      </c>
      <c r="AF241" s="48">
        <f t="shared" si="27"/>
        <v>610</v>
      </c>
      <c r="AG241" s="48">
        <f t="shared" si="28"/>
        <v>193.46157560928503</v>
      </c>
      <c r="AH241" s="49">
        <f t="shared" si="29"/>
        <v>0</v>
      </c>
      <c r="AI241" s="49">
        <f t="shared" si="30"/>
        <v>0</v>
      </c>
      <c r="AJ241" s="50">
        <f t="shared" si="24"/>
        <v>0</v>
      </c>
      <c r="AK241" s="51">
        <v>0</v>
      </c>
    </row>
    <row r="242" spans="1:37" s="1" customFormat="1" hidden="1" x14ac:dyDescent="0.35">
      <c r="A242" s="39" t="str">
        <f t="shared" si="31"/>
        <v>SWHC005</v>
      </c>
      <c r="B242" s="39" t="s">
        <v>14</v>
      </c>
      <c r="C242" s="39" t="s">
        <v>20</v>
      </c>
      <c r="D242" s="40" t="s">
        <v>187</v>
      </c>
      <c r="E242" s="41" t="str">
        <f t="shared" si="25"/>
        <v>SWHC005T</v>
      </c>
      <c r="F242" s="63" t="s">
        <v>248</v>
      </c>
      <c r="G242" s="40" t="str">
        <f>DataSpec!$B$11</f>
        <v>UpDeemed, DnDeemed, DnDeemDI</v>
      </c>
      <c r="H242" s="40" t="str">
        <f>DataSpec!$B$7</f>
        <v>Cap-Tons</v>
      </c>
      <c r="I242" s="40" t="s">
        <v>11</v>
      </c>
      <c r="J242" t="s">
        <v>186</v>
      </c>
      <c r="K242" t="s">
        <v>272</v>
      </c>
      <c r="U242" s="44">
        <f>SUMIFS(Table1[AStdWBkW],Table1[EnergyImpactID],E242,Table1[BldgType],B242,Table1[BldgVint],C242,Table1[BldgLoc],F242)</f>
        <v>0.03</v>
      </c>
      <c r="V242" s="44">
        <f>SUMIFS(Table1[AStdWBkWh],Table1[EnergyImpactID],E242,Table1[BldgType],B242,Table1[BldgVint],C242,Table1[BldgLoc],F242)</f>
        <v>47.59</v>
      </c>
      <c r="W242" s="44">
        <v>0</v>
      </c>
      <c r="X242" s="45">
        <v>0</v>
      </c>
      <c r="Y242" s="46">
        <v>0</v>
      </c>
      <c r="Z242" s="46">
        <v>0</v>
      </c>
      <c r="AA242" s="47">
        <f>SUMIF('Cost per Solution Code'!$I$5:$I$24,'Measure Support Table'!D242,'Cost per Solution Code'!$H$5:$H$24)</f>
        <v>416.53842439071497</v>
      </c>
      <c r="AB242" s="47"/>
      <c r="AC242" s="47">
        <f>SUMIF('Cost per Solution Code'!$I$5:$I$24,'Measure Support Table'!D242,'Cost per Solution Code'!$F$5:$F$24)</f>
        <v>522.1950355751585</v>
      </c>
      <c r="AD242" s="47"/>
      <c r="AE242" s="48">
        <f t="shared" si="26"/>
        <v>416.53842439071497</v>
      </c>
      <c r="AF242" s="48">
        <f t="shared" si="27"/>
        <v>522.1950355751585</v>
      </c>
      <c r="AG242" s="48">
        <f t="shared" si="28"/>
        <v>105.65661118444353</v>
      </c>
      <c r="AH242" s="49">
        <f t="shared" si="29"/>
        <v>0</v>
      </c>
      <c r="AI242" s="49">
        <f t="shared" si="30"/>
        <v>0</v>
      </c>
      <c r="AJ242" s="50">
        <f t="shared" si="24"/>
        <v>0</v>
      </c>
      <c r="AK242" s="51">
        <v>0</v>
      </c>
    </row>
    <row r="243" spans="1:37" s="1" customFormat="1" hidden="1" x14ac:dyDescent="0.35">
      <c r="A243" s="39" t="str">
        <f t="shared" si="31"/>
        <v>SWHC005</v>
      </c>
      <c r="B243" s="39" t="s">
        <v>14</v>
      </c>
      <c r="C243" s="39" t="s">
        <v>20</v>
      </c>
      <c r="D243" s="40" t="s">
        <v>163</v>
      </c>
      <c r="E243" s="41" t="str">
        <f t="shared" si="25"/>
        <v>SWHC005A</v>
      </c>
      <c r="F243" s="63" t="s">
        <v>249</v>
      </c>
      <c r="G243" s="40" t="str">
        <f>DataSpec!$B$11</f>
        <v>UpDeemed, DnDeemed, DnDeemDI</v>
      </c>
      <c r="H243" s="40" t="str">
        <f>DataSpec!$B$7</f>
        <v>Cap-Tons</v>
      </c>
      <c r="I243" s="40" t="s">
        <v>11</v>
      </c>
      <c r="J243" t="s">
        <v>164</v>
      </c>
      <c r="K243" t="s">
        <v>253</v>
      </c>
      <c r="U243" s="44">
        <f>SUMIFS(Table1[AStdWBkW],Table1[EnergyImpactID],E243,Table1[BldgType],B243,Table1[BldgVint],C243,Table1[BldgLoc],F243)</f>
        <v>0.03</v>
      </c>
      <c r="V243" s="44">
        <f>SUMIFS(Table1[AStdWBkWh],Table1[EnergyImpactID],E243,Table1[BldgType],B243,Table1[BldgVint],C243,Table1[BldgLoc],F243)</f>
        <v>59.28</v>
      </c>
      <c r="W243" s="44">
        <v>0</v>
      </c>
      <c r="X243" s="45">
        <v>0</v>
      </c>
      <c r="Y243" s="46">
        <v>0</v>
      </c>
      <c r="Z243" s="46">
        <v>0</v>
      </c>
      <c r="AA243" s="47">
        <f>SUMIF('Cost per Solution Code'!$I$5:$I$24,'Measure Support Table'!D243,'Cost per Solution Code'!$H$5:$H$24)</f>
        <v>656.88499999999999</v>
      </c>
      <c r="AB243" s="47"/>
      <c r="AC243" s="47">
        <f>SUMIF('Cost per Solution Code'!$I$5:$I$24,'Measure Support Table'!D243,'Cost per Solution Code'!$F$5:$F$24)</f>
        <v>931.83999999999992</v>
      </c>
      <c r="AD243" s="47"/>
      <c r="AE243" s="48">
        <f t="shared" si="26"/>
        <v>656.88499999999999</v>
      </c>
      <c r="AF243" s="48">
        <f t="shared" si="27"/>
        <v>931.83999999999992</v>
      </c>
      <c r="AG243" s="48">
        <f t="shared" si="28"/>
        <v>274.95499999999993</v>
      </c>
      <c r="AH243" s="49">
        <f t="shared" si="29"/>
        <v>0</v>
      </c>
      <c r="AI243" s="49">
        <f t="shared" si="30"/>
        <v>0</v>
      </c>
      <c r="AJ243" s="50">
        <f t="shared" si="24"/>
        <v>0</v>
      </c>
      <c r="AK243" s="51">
        <v>0</v>
      </c>
    </row>
    <row r="244" spans="1:37" s="1" customFormat="1" hidden="1" x14ac:dyDescent="0.35">
      <c r="A244" s="39" t="str">
        <f t="shared" si="31"/>
        <v>SWHC005</v>
      </c>
      <c r="B244" s="39" t="s">
        <v>14</v>
      </c>
      <c r="C244" s="39" t="s">
        <v>20</v>
      </c>
      <c r="D244" s="40" t="s">
        <v>165</v>
      </c>
      <c r="E244" s="41" t="str">
        <f t="shared" si="25"/>
        <v>SWHC005B</v>
      </c>
      <c r="F244" s="63" t="s">
        <v>249</v>
      </c>
      <c r="G244" s="40" t="str">
        <f>DataSpec!$B$11</f>
        <v>UpDeemed, DnDeemed, DnDeemDI</v>
      </c>
      <c r="H244" s="40" t="str">
        <f>DataSpec!$B$7</f>
        <v>Cap-Tons</v>
      </c>
      <c r="I244" s="40" t="s">
        <v>11</v>
      </c>
      <c r="J244" t="s">
        <v>164</v>
      </c>
      <c r="K244" t="s">
        <v>254</v>
      </c>
      <c r="U244" s="44">
        <f>SUMIFS(Table1[AStdWBkW],Table1[EnergyImpactID],E244,Table1[BldgType],B244,Table1[BldgVint],C244,Table1[BldgLoc],F244)</f>
        <v>0.02</v>
      </c>
      <c r="V244" s="44">
        <f>SUMIFS(Table1[AStdWBkWh],Table1[EnergyImpactID],E244,Table1[BldgType],B244,Table1[BldgVint],C244,Table1[BldgLoc],F244)</f>
        <v>39.549999999999997</v>
      </c>
      <c r="W244" s="44">
        <v>0</v>
      </c>
      <c r="X244" s="45">
        <v>0</v>
      </c>
      <c r="Y244" s="46">
        <v>0</v>
      </c>
      <c r="Z244" s="46">
        <v>0</v>
      </c>
      <c r="AA244" s="47">
        <f>SUMIF('Cost per Solution Code'!$I$5:$I$24,'Measure Support Table'!D244,'Cost per Solution Code'!$H$5:$H$24)</f>
        <v>656.88499999999999</v>
      </c>
      <c r="AB244" s="47"/>
      <c r="AC244" s="47">
        <f>SUMIF('Cost per Solution Code'!$I$5:$I$24,'Measure Support Table'!D244,'Cost per Solution Code'!$F$5:$F$24)</f>
        <v>729.01</v>
      </c>
      <c r="AD244" s="47"/>
      <c r="AE244" s="48">
        <f t="shared" si="26"/>
        <v>656.88499999999999</v>
      </c>
      <c r="AF244" s="48">
        <f t="shared" si="27"/>
        <v>729.01</v>
      </c>
      <c r="AG244" s="48">
        <f t="shared" si="28"/>
        <v>72.125</v>
      </c>
      <c r="AH244" s="49">
        <f t="shared" si="29"/>
        <v>0</v>
      </c>
      <c r="AI244" s="49">
        <f t="shared" si="30"/>
        <v>0</v>
      </c>
      <c r="AJ244" s="50">
        <f t="shared" si="24"/>
        <v>0</v>
      </c>
      <c r="AK244" s="51">
        <v>0</v>
      </c>
    </row>
    <row r="245" spans="1:37" s="1" customFormat="1" hidden="1" x14ac:dyDescent="0.35">
      <c r="A245" s="39" t="str">
        <f t="shared" si="31"/>
        <v>SWHC005</v>
      </c>
      <c r="B245" s="39" t="s">
        <v>14</v>
      </c>
      <c r="C245" s="39" t="s">
        <v>20</v>
      </c>
      <c r="D245" s="40" t="s">
        <v>166</v>
      </c>
      <c r="E245" s="41" t="str">
        <f t="shared" si="25"/>
        <v>SWHC005C</v>
      </c>
      <c r="F245" s="63" t="s">
        <v>249</v>
      </c>
      <c r="G245" s="40" t="str">
        <f>DataSpec!$B$11</f>
        <v>UpDeemed, DnDeemed, DnDeemDI</v>
      </c>
      <c r="H245" s="40" t="str">
        <f>DataSpec!$B$7</f>
        <v>Cap-Tons</v>
      </c>
      <c r="I245" s="40" t="s">
        <v>11</v>
      </c>
      <c r="J245" t="s">
        <v>167</v>
      </c>
      <c r="K245" t="s">
        <v>255</v>
      </c>
      <c r="U245" s="44">
        <f>SUMIFS(Table1[AStdWBkW],Table1[EnergyImpactID],E245,Table1[BldgType],B245,Table1[BldgVint],C245,Table1[BldgLoc],F245)</f>
        <v>0.03</v>
      </c>
      <c r="V245" s="44">
        <f>SUMIFS(Table1[AStdWBkWh],Table1[EnergyImpactID],E245,Table1[BldgType],B245,Table1[BldgVint],C245,Table1[BldgLoc],F245)</f>
        <v>55.58</v>
      </c>
      <c r="W245" s="44">
        <v>0</v>
      </c>
      <c r="X245" s="45">
        <v>0</v>
      </c>
      <c r="Y245" s="46">
        <v>0</v>
      </c>
      <c r="Z245" s="46">
        <v>0</v>
      </c>
      <c r="AA245" s="47">
        <f>SUMIF('Cost per Solution Code'!$I$5:$I$24,'Measure Support Table'!D245,'Cost per Solution Code'!$H$5:$H$24)</f>
        <v>515.125</v>
      </c>
      <c r="AB245" s="47"/>
      <c r="AC245" s="47">
        <f>SUMIF('Cost per Solution Code'!$I$5:$I$24,'Measure Support Table'!D245,'Cost per Solution Code'!$F$5:$F$24)</f>
        <v>741.56</v>
      </c>
      <c r="AD245" s="47"/>
      <c r="AE245" s="48">
        <f t="shared" si="26"/>
        <v>515.125</v>
      </c>
      <c r="AF245" s="48">
        <f t="shared" si="27"/>
        <v>741.56</v>
      </c>
      <c r="AG245" s="48">
        <f t="shared" si="28"/>
        <v>226.43499999999995</v>
      </c>
      <c r="AH245" s="49">
        <f t="shared" si="29"/>
        <v>0</v>
      </c>
      <c r="AI245" s="49">
        <f t="shared" si="30"/>
        <v>0</v>
      </c>
      <c r="AJ245" s="50">
        <f t="shared" si="24"/>
        <v>0</v>
      </c>
      <c r="AK245" s="51">
        <v>0</v>
      </c>
    </row>
    <row r="246" spans="1:37" s="1" customFormat="1" hidden="1" x14ac:dyDescent="0.35">
      <c r="A246" s="39" t="str">
        <f t="shared" si="31"/>
        <v>SWHC005</v>
      </c>
      <c r="B246" s="39" t="s">
        <v>14</v>
      </c>
      <c r="C246" s="39" t="s">
        <v>20</v>
      </c>
      <c r="D246" s="40" t="s">
        <v>168</v>
      </c>
      <c r="E246" s="41" t="str">
        <f t="shared" si="25"/>
        <v>SWHC005D</v>
      </c>
      <c r="F246" s="63" t="s">
        <v>249</v>
      </c>
      <c r="G246" s="40" t="str">
        <f>DataSpec!$B$11</f>
        <v>UpDeemed, DnDeemed, DnDeemDI</v>
      </c>
      <c r="H246" s="40" t="str">
        <f>DataSpec!$B$7</f>
        <v>Cap-Tons</v>
      </c>
      <c r="I246" s="40" t="s">
        <v>11</v>
      </c>
      <c r="J246" t="s">
        <v>167</v>
      </c>
      <c r="K246" t="s">
        <v>256</v>
      </c>
      <c r="U246" s="44">
        <f>SUMIFS(Table1[AStdWBkW],Table1[EnergyImpactID],E246,Table1[BldgType],B246,Table1[BldgVint],C246,Table1[BldgLoc],F246)</f>
        <v>0.02</v>
      </c>
      <c r="V246" s="44">
        <f>SUMIFS(Table1[AStdWBkWh],Table1[EnergyImpactID],E246,Table1[BldgType],B246,Table1[BldgVint],C246,Table1[BldgLoc],F246)</f>
        <v>37.04</v>
      </c>
      <c r="W246" s="44">
        <v>0</v>
      </c>
      <c r="X246" s="45">
        <v>0</v>
      </c>
      <c r="Y246" s="46">
        <v>0</v>
      </c>
      <c r="Z246" s="46">
        <v>0</v>
      </c>
      <c r="AA246" s="47">
        <f>SUMIF('Cost per Solution Code'!$I$5:$I$24,'Measure Support Table'!D246,'Cost per Solution Code'!$H$5:$H$24)</f>
        <v>515.125</v>
      </c>
      <c r="AB246" s="47"/>
      <c r="AC246" s="47">
        <f>SUMIF('Cost per Solution Code'!$I$5:$I$24,'Measure Support Table'!D246,'Cost per Solution Code'!$F$5:$F$24)</f>
        <v>673.54</v>
      </c>
      <c r="AD246" s="47"/>
      <c r="AE246" s="48">
        <f t="shared" si="26"/>
        <v>515.125</v>
      </c>
      <c r="AF246" s="48">
        <f t="shared" si="27"/>
        <v>673.54</v>
      </c>
      <c r="AG246" s="48">
        <f t="shared" si="28"/>
        <v>158.41499999999996</v>
      </c>
      <c r="AH246" s="49">
        <f t="shared" si="29"/>
        <v>0</v>
      </c>
      <c r="AI246" s="49">
        <f t="shared" si="30"/>
        <v>0</v>
      </c>
      <c r="AJ246" s="50">
        <f t="shared" si="24"/>
        <v>0</v>
      </c>
      <c r="AK246" s="51">
        <v>0</v>
      </c>
    </row>
    <row r="247" spans="1:37" s="1" customFormat="1" hidden="1" x14ac:dyDescent="0.35">
      <c r="A247" s="39" t="str">
        <f t="shared" si="31"/>
        <v>SWHC005</v>
      </c>
      <c r="B247" s="39" t="s">
        <v>14</v>
      </c>
      <c r="C247" s="39" t="s">
        <v>20</v>
      </c>
      <c r="D247" s="40" t="s">
        <v>169</v>
      </c>
      <c r="E247" s="41" t="str">
        <f t="shared" si="25"/>
        <v>SWHC005E</v>
      </c>
      <c r="F247" s="63" t="s">
        <v>249</v>
      </c>
      <c r="G247" s="40" t="str">
        <f>DataSpec!$B$11</f>
        <v>UpDeemed, DnDeemed, DnDeemDI</v>
      </c>
      <c r="H247" s="40" t="str">
        <f>DataSpec!$B$7</f>
        <v>Cap-Tons</v>
      </c>
      <c r="I247" s="40" t="s">
        <v>11</v>
      </c>
      <c r="J247" t="s">
        <v>170</v>
      </c>
      <c r="K247" t="s">
        <v>257</v>
      </c>
      <c r="U247" s="44">
        <f>SUMIFS(Table1[AStdWBkW],Table1[EnergyImpactID],E247,Table1[BldgType],B247,Table1[BldgVint],C247,Table1[BldgLoc],F247)</f>
        <v>0.03</v>
      </c>
      <c r="V247" s="44">
        <f>SUMIFS(Table1[AStdWBkWh],Table1[EnergyImpactID],E247,Table1[BldgType],B247,Table1[BldgVint],C247,Table1[BldgLoc],F247)</f>
        <v>54.63</v>
      </c>
      <c r="W247" s="44">
        <v>0</v>
      </c>
      <c r="X247" s="45">
        <v>0</v>
      </c>
      <c r="Y247" s="46">
        <v>0</v>
      </c>
      <c r="Z247" s="46">
        <v>0</v>
      </c>
      <c r="AA247" s="47">
        <f>SUMIF('Cost per Solution Code'!$I$5:$I$24,'Measure Support Table'!D247,'Cost per Solution Code'!$H$5:$H$24)</f>
        <v>448.52499999999998</v>
      </c>
      <c r="AB247" s="47"/>
      <c r="AC247" s="47">
        <f>SUMIF('Cost per Solution Code'!$I$5:$I$24,'Measure Support Table'!D247,'Cost per Solution Code'!$F$5:$F$24)</f>
        <v>698.35</v>
      </c>
      <c r="AD247" s="47"/>
      <c r="AE247" s="48">
        <f t="shared" si="26"/>
        <v>448.52499999999998</v>
      </c>
      <c r="AF247" s="48">
        <f t="shared" si="27"/>
        <v>698.35</v>
      </c>
      <c r="AG247" s="48">
        <f t="shared" si="28"/>
        <v>249.82500000000005</v>
      </c>
      <c r="AH247" s="49">
        <f t="shared" si="29"/>
        <v>0</v>
      </c>
      <c r="AI247" s="49">
        <f t="shared" si="30"/>
        <v>0</v>
      </c>
      <c r="AJ247" s="50">
        <f t="shared" si="24"/>
        <v>0</v>
      </c>
      <c r="AK247" s="51">
        <v>0</v>
      </c>
    </row>
    <row r="248" spans="1:37" s="1" customFormat="1" hidden="1" x14ac:dyDescent="0.35">
      <c r="A248" s="39" t="str">
        <f t="shared" si="31"/>
        <v>SWHC005</v>
      </c>
      <c r="B248" s="39" t="s">
        <v>14</v>
      </c>
      <c r="C248" s="39" t="s">
        <v>20</v>
      </c>
      <c r="D248" s="40" t="s">
        <v>171</v>
      </c>
      <c r="E248" s="41" t="str">
        <f t="shared" si="25"/>
        <v>SWHC005F</v>
      </c>
      <c r="F248" s="63" t="s">
        <v>249</v>
      </c>
      <c r="G248" s="40" t="str">
        <f>DataSpec!$B$11</f>
        <v>UpDeemed, DnDeemed, DnDeemDI</v>
      </c>
      <c r="H248" s="40" t="str">
        <f>DataSpec!$B$7</f>
        <v>Cap-Tons</v>
      </c>
      <c r="I248" s="40" t="s">
        <v>11</v>
      </c>
      <c r="J248" t="s">
        <v>170</v>
      </c>
      <c r="K248" t="s">
        <v>258</v>
      </c>
      <c r="U248" s="44">
        <f>SUMIFS(Table1[AStdWBkW],Table1[EnergyImpactID],E248,Table1[BldgType],B248,Table1[BldgVint],C248,Table1[BldgLoc],F248)</f>
        <v>0.02</v>
      </c>
      <c r="V248" s="44">
        <f>SUMIFS(Table1[AStdWBkWh],Table1[EnergyImpactID],E248,Table1[BldgType],B248,Table1[BldgVint],C248,Table1[BldgLoc],F248)</f>
        <v>36.42</v>
      </c>
      <c r="W248" s="44">
        <v>0</v>
      </c>
      <c r="X248" s="45">
        <v>0</v>
      </c>
      <c r="Y248" s="46">
        <v>0</v>
      </c>
      <c r="Z248" s="46">
        <v>0</v>
      </c>
      <c r="AA248" s="47">
        <f>SUMIF('Cost per Solution Code'!$I$5:$I$24,'Measure Support Table'!D248,'Cost per Solution Code'!$H$5:$H$24)</f>
        <v>448.52499999999998</v>
      </c>
      <c r="AB248" s="47"/>
      <c r="AC248" s="47">
        <f>SUMIF('Cost per Solution Code'!$I$5:$I$24,'Measure Support Table'!D248,'Cost per Solution Code'!$F$5:$F$24)</f>
        <v>642.36500000000001</v>
      </c>
      <c r="AD248" s="47"/>
      <c r="AE248" s="48">
        <f t="shared" si="26"/>
        <v>448.52499999999998</v>
      </c>
      <c r="AF248" s="48">
        <f t="shared" si="27"/>
        <v>642.36500000000001</v>
      </c>
      <c r="AG248" s="48">
        <f t="shared" si="28"/>
        <v>193.84000000000003</v>
      </c>
      <c r="AH248" s="49">
        <f t="shared" si="29"/>
        <v>0</v>
      </c>
      <c r="AI248" s="49">
        <f t="shared" si="30"/>
        <v>0</v>
      </c>
      <c r="AJ248" s="50">
        <f t="shared" si="24"/>
        <v>0</v>
      </c>
      <c r="AK248" s="51">
        <v>0</v>
      </c>
    </row>
    <row r="249" spans="1:37" s="1" customFormat="1" hidden="1" x14ac:dyDescent="0.35">
      <c r="A249" s="39" t="str">
        <f t="shared" si="31"/>
        <v>SWHC005</v>
      </c>
      <c r="B249" s="39" t="s">
        <v>14</v>
      </c>
      <c r="C249" s="39" t="s">
        <v>20</v>
      </c>
      <c r="D249" s="40" t="s">
        <v>8</v>
      </c>
      <c r="E249" s="41" t="str">
        <f t="shared" si="25"/>
        <v>SWHC005G</v>
      </c>
      <c r="F249" s="63" t="s">
        <v>249</v>
      </c>
      <c r="G249" s="40" t="str">
        <f>DataSpec!$B$11</f>
        <v>UpDeemed, DnDeemed, DnDeemDI</v>
      </c>
      <c r="H249" s="40" t="str">
        <f>DataSpec!$B$7</f>
        <v>Cap-Tons</v>
      </c>
      <c r="I249" s="40" t="s">
        <v>11</v>
      </c>
      <c r="J249" t="s">
        <v>172</v>
      </c>
      <c r="K249" t="s">
        <v>259</v>
      </c>
      <c r="U249" s="44">
        <f>SUMIFS(Table1[AStdWBkW],Table1[EnergyImpactID],E249,Table1[BldgType],B249,Table1[BldgVint],C249,Table1[BldgLoc],F249)</f>
        <v>0.03</v>
      </c>
      <c r="V249" s="44">
        <f>SUMIFS(Table1[AStdWBkWh],Table1[EnergyImpactID],E249,Table1[BldgType],B249,Table1[BldgVint],C249,Table1[BldgLoc],F249)</f>
        <v>54.63</v>
      </c>
      <c r="W249" s="44">
        <v>0</v>
      </c>
      <c r="X249" s="45">
        <v>0</v>
      </c>
      <c r="Y249" s="46">
        <v>0</v>
      </c>
      <c r="Z249" s="46">
        <v>0</v>
      </c>
      <c r="AA249" s="47">
        <f>SUMIF('Cost per Solution Code'!$I$5:$I$24,'Measure Support Table'!D249,'Cost per Solution Code'!$H$5:$H$24)</f>
        <v>392.565</v>
      </c>
      <c r="AB249" s="47"/>
      <c r="AC249" s="47">
        <f>SUMIF('Cost per Solution Code'!$I$5:$I$24,'Measure Support Table'!D249,'Cost per Solution Code'!$F$5:$F$24)</f>
        <v>491.11500000000001</v>
      </c>
      <c r="AD249" s="47"/>
      <c r="AE249" s="48">
        <f t="shared" si="26"/>
        <v>392.565</v>
      </c>
      <c r="AF249" s="48">
        <f t="shared" si="27"/>
        <v>491.11500000000001</v>
      </c>
      <c r="AG249" s="48">
        <f t="shared" si="28"/>
        <v>98.550000000000011</v>
      </c>
      <c r="AH249" s="49">
        <f t="shared" si="29"/>
        <v>0</v>
      </c>
      <c r="AI249" s="49">
        <f t="shared" si="30"/>
        <v>0</v>
      </c>
      <c r="AJ249" s="50">
        <f t="shared" si="24"/>
        <v>0</v>
      </c>
      <c r="AK249" s="51">
        <v>0</v>
      </c>
    </row>
    <row r="250" spans="1:37" s="1" customFormat="1" hidden="1" x14ac:dyDescent="0.35">
      <c r="A250" s="39" t="str">
        <f t="shared" si="31"/>
        <v>SWHC005</v>
      </c>
      <c r="B250" s="39" t="s">
        <v>14</v>
      </c>
      <c r="C250" s="39" t="s">
        <v>20</v>
      </c>
      <c r="D250" s="40" t="s">
        <v>16</v>
      </c>
      <c r="E250" s="41" t="str">
        <f t="shared" si="25"/>
        <v>SWHC005H</v>
      </c>
      <c r="F250" s="63" t="s">
        <v>249</v>
      </c>
      <c r="G250" s="40" t="str">
        <f>DataSpec!$B$11</f>
        <v>UpDeemed, DnDeemed, DnDeemDI</v>
      </c>
      <c r="H250" s="40" t="str">
        <f>DataSpec!$B$7</f>
        <v>Cap-Tons</v>
      </c>
      <c r="I250" s="40" t="s">
        <v>11</v>
      </c>
      <c r="J250" t="s">
        <v>172</v>
      </c>
      <c r="K250" t="s">
        <v>260</v>
      </c>
      <c r="U250" s="44">
        <f>SUMIFS(Table1[AStdWBkW],Table1[EnergyImpactID],E250,Table1[BldgType],B250,Table1[BldgVint],C250,Table1[BldgLoc],F250)</f>
        <v>0.02</v>
      </c>
      <c r="V250" s="44">
        <f>SUMIFS(Table1[AStdWBkWh],Table1[EnergyImpactID],E250,Table1[BldgType],B250,Table1[BldgVint],C250,Table1[BldgLoc],F250)</f>
        <v>36.42</v>
      </c>
      <c r="W250" s="44">
        <v>0</v>
      </c>
      <c r="X250" s="45">
        <v>0</v>
      </c>
      <c r="Y250" s="46">
        <v>0</v>
      </c>
      <c r="Z250" s="46">
        <v>0</v>
      </c>
      <c r="AA250" s="47">
        <f>SUMIF('Cost per Solution Code'!$I$5:$I$24,'Measure Support Table'!D250,'Cost per Solution Code'!$H$5:$H$24)</f>
        <v>392.565</v>
      </c>
      <c r="AB250" s="47"/>
      <c r="AC250" s="47">
        <f>SUMIF('Cost per Solution Code'!$I$5:$I$24,'Measure Support Table'!D250,'Cost per Solution Code'!$F$5:$F$24)</f>
        <v>458.26499999999999</v>
      </c>
      <c r="AD250" s="47"/>
      <c r="AE250" s="48">
        <f t="shared" si="26"/>
        <v>392.565</v>
      </c>
      <c r="AF250" s="48">
        <f t="shared" si="27"/>
        <v>458.26499999999999</v>
      </c>
      <c r="AG250" s="48">
        <f t="shared" si="28"/>
        <v>65.699999999999989</v>
      </c>
      <c r="AH250" s="49">
        <f t="shared" si="29"/>
        <v>0</v>
      </c>
      <c r="AI250" s="49">
        <f t="shared" si="30"/>
        <v>0</v>
      </c>
      <c r="AJ250" s="50">
        <f t="shared" si="24"/>
        <v>0</v>
      </c>
      <c r="AK250" s="51">
        <v>0</v>
      </c>
    </row>
    <row r="251" spans="1:37" s="1" customFormat="1" hidden="1" x14ac:dyDescent="0.35">
      <c r="A251" s="39" t="str">
        <f t="shared" si="31"/>
        <v>SWHC005</v>
      </c>
      <c r="B251" s="39" t="s">
        <v>14</v>
      </c>
      <c r="C251" s="39" t="s">
        <v>20</v>
      </c>
      <c r="D251" s="40" t="s">
        <v>18</v>
      </c>
      <c r="E251" s="41" t="str">
        <f t="shared" si="25"/>
        <v>SWHC005I</v>
      </c>
      <c r="F251" s="63" t="s">
        <v>249</v>
      </c>
      <c r="G251" s="40" t="str">
        <f>DataSpec!$B$11</f>
        <v>UpDeemed, DnDeemed, DnDeemDI</v>
      </c>
      <c r="H251" s="40" t="str">
        <f>DataSpec!$B$7</f>
        <v>Cap-Tons</v>
      </c>
      <c r="I251" s="40" t="s">
        <v>11</v>
      </c>
      <c r="J251" t="s">
        <v>173</v>
      </c>
      <c r="K251" t="s">
        <v>261</v>
      </c>
      <c r="U251" s="44">
        <f>SUMIFS(Table1[AStdWBkW],Table1[EnergyImpactID],E251,Table1[BldgType],B251,Table1[BldgVint],C251,Table1[BldgLoc],F251)</f>
        <v>0.03</v>
      </c>
      <c r="V251" s="44">
        <f>SUMIFS(Table1[AStdWBkWh],Table1[EnergyImpactID],E251,Table1[BldgType],B251,Table1[BldgVint],C251,Table1[BldgLoc],F251)</f>
        <v>64.930000000000007</v>
      </c>
      <c r="W251" s="44">
        <v>0</v>
      </c>
      <c r="X251" s="45">
        <v>0</v>
      </c>
      <c r="Y251" s="46">
        <v>0</v>
      </c>
      <c r="Z251" s="46">
        <v>0</v>
      </c>
      <c r="AA251" s="47">
        <f>SUMIF('Cost per Solution Code'!$I$5:$I$24,'Measure Support Table'!D251,'Cost per Solution Code'!$H$5:$H$24)</f>
        <v>660</v>
      </c>
      <c r="AB251" s="47"/>
      <c r="AC251" s="47">
        <f>SUMIF('Cost per Solution Code'!$I$5:$I$24,'Measure Support Table'!D251,'Cost per Solution Code'!$F$5:$F$24)</f>
        <v>923</v>
      </c>
      <c r="AD251" s="47"/>
      <c r="AE251" s="48">
        <f t="shared" si="26"/>
        <v>660</v>
      </c>
      <c r="AF251" s="48">
        <f t="shared" si="27"/>
        <v>923</v>
      </c>
      <c r="AG251" s="48">
        <f t="shared" si="28"/>
        <v>263</v>
      </c>
      <c r="AH251" s="49">
        <f t="shared" si="29"/>
        <v>0</v>
      </c>
      <c r="AI251" s="49">
        <f t="shared" si="30"/>
        <v>0</v>
      </c>
      <c r="AJ251" s="50">
        <f t="shared" si="24"/>
        <v>0</v>
      </c>
      <c r="AK251" s="51">
        <v>0</v>
      </c>
    </row>
    <row r="252" spans="1:37" s="1" customFormat="1" hidden="1" x14ac:dyDescent="0.35">
      <c r="A252" s="39" t="str">
        <f t="shared" si="31"/>
        <v>SWHC005</v>
      </c>
      <c r="B252" s="39" t="s">
        <v>14</v>
      </c>
      <c r="C252" s="39" t="s">
        <v>20</v>
      </c>
      <c r="D252" s="40" t="s">
        <v>22</v>
      </c>
      <c r="E252" s="41" t="str">
        <f t="shared" si="25"/>
        <v>SWHC005J</v>
      </c>
      <c r="F252" s="63" t="s">
        <v>249</v>
      </c>
      <c r="G252" s="40" t="str">
        <f>DataSpec!$B$11</f>
        <v>UpDeemed, DnDeemed, DnDeemDI</v>
      </c>
      <c r="H252" s="40" t="str">
        <f>DataSpec!$B$7</f>
        <v>Cap-Tons</v>
      </c>
      <c r="I252" s="40" t="s">
        <v>11</v>
      </c>
      <c r="J252" t="s">
        <v>173</v>
      </c>
      <c r="K252" t="s">
        <v>262</v>
      </c>
      <c r="U252" s="44">
        <f>SUMIFS(Table1[AStdWBkW],Table1[EnergyImpactID],E252,Table1[BldgType],B252,Table1[BldgVint],C252,Table1[BldgLoc],F252)</f>
        <v>0.02</v>
      </c>
      <c r="V252" s="44">
        <f>SUMIFS(Table1[AStdWBkWh],Table1[EnergyImpactID],E252,Table1[BldgType],B252,Table1[BldgVint],C252,Table1[BldgLoc],F252)</f>
        <v>43.28</v>
      </c>
      <c r="W252" s="44">
        <v>0</v>
      </c>
      <c r="X252" s="45">
        <v>0</v>
      </c>
      <c r="Y252" s="46">
        <v>0</v>
      </c>
      <c r="Z252" s="46">
        <v>0</v>
      </c>
      <c r="AA252" s="47">
        <f>SUMIF('Cost per Solution Code'!$I$5:$I$24,'Measure Support Table'!D252,'Cost per Solution Code'!$H$5:$H$24)</f>
        <v>660</v>
      </c>
      <c r="AB252" s="47"/>
      <c r="AC252" s="47">
        <f>SUMIF('Cost per Solution Code'!$I$5:$I$24,'Measure Support Table'!D252,'Cost per Solution Code'!$F$5:$F$24)</f>
        <v>845</v>
      </c>
      <c r="AD252" s="47"/>
      <c r="AE252" s="48">
        <f t="shared" si="26"/>
        <v>660</v>
      </c>
      <c r="AF252" s="48">
        <f t="shared" si="27"/>
        <v>845</v>
      </c>
      <c r="AG252" s="48">
        <f t="shared" si="28"/>
        <v>185</v>
      </c>
      <c r="AH252" s="49">
        <f t="shared" si="29"/>
        <v>0</v>
      </c>
      <c r="AI252" s="49">
        <f t="shared" si="30"/>
        <v>0</v>
      </c>
      <c r="AJ252" s="50">
        <f t="shared" si="24"/>
        <v>0</v>
      </c>
      <c r="AK252" s="51">
        <v>0</v>
      </c>
    </row>
    <row r="253" spans="1:37" s="1" customFormat="1" hidden="1" x14ac:dyDescent="0.35">
      <c r="A253" s="39" t="str">
        <f t="shared" si="31"/>
        <v>SWHC005</v>
      </c>
      <c r="B253" s="39" t="s">
        <v>14</v>
      </c>
      <c r="C253" s="39" t="s">
        <v>20</v>
      </c>
      <c r="D253" s="40" t="s">
        <v>25</v>
      </c>
      <c r="E253" s="41" t="str">
        <f t="shared" si="25"/>
        <v>SWHC005K</v>
      </c>
      <c r="F253" s="63" t="s">
        <v>249</v>
      </c>
      <c r="G253" s="40" t="str">
        <f>DataSpec!$B$11</f>
        <v>UpDeemed, DnDeemed, DnDeemDI</v>
      </c>
      <c r="H253" s="40" t="str">
        <f>DataSpec!$B$7</f>
        <v>Cap-Tons</v>
      </c>
      <c r="I253" s="40" t="s">
        <v>11</v>
      </c>
      <c r="J253" t="s">
        <v>174</v>
      </c>
      <c r="K253" t="s">
        <v>263</v>
      </c>
      <c r="U253" s="44">
        <f>SUMIFS(Table1[AStdWBkW],Table1[EnergyImpactID],E253,Table1[BldgType],B253,Table1[BldgVint],C253,Table1[BldgLoc],F253)</f>
        <v>0.04</v>
      </c>
      <c r="V253" s="44">
        <f>SUMIFS(Table1[AStdWBkWh],Table1[EnergyImpactID],E253,Table1[BldgType],B253,Table1[BldgVint],C253,Table1[BldgLoc],F253)</f>
        <v>74.72</v>
      </c>
      <c r="W253" s="44">
        <v>0</v>
      </c>
      <c r="X253" s="45">
        <v>0</v>
      </c>
      <c r="Y253" s="46">
        <v>0</v>
      </c>
      <c r="Z253" s="46">
        <v>0</v>
      </c>
      <c r="AA253" s="47">
        <f>SUMIF('Cost per Solution Code'!$I$5:$I$24,'Measure Support Table'!D253,'Cost per Solution Code'!$H$5:$H$24)</f>
        <v>519.14</v>
      </c>
      <c r="AB253" s="47"/>
      <c r="AC253" s="47">
        <f>SUMIF('Cost per Solution Code'!$I$5:$I$24,'Measure Support Table'!D253,'Cost per Solution Code'!$F$5:$F$24)</f>
        <v>685.85</v>
      </c>
      <c r="AD253" s="47"/>
      <c r="AE253" s="48">
        <f t="shared" si="26"/>
        <v>519.14</v>
      </c>
      <c r="AF253" s="48">
        <f t="shared" si="27"/>
        <v>685.85</v>
      </c>
      <c r="AG253" s="48">
        <f t="shared" si="28"/>
        <v>166.71000000000004</v>
      </c>
      <c r="AH253" s="49">
        <f t="shared" si="29"/>
        <v>0</v>
      </c>
      <c r="AI253" s="49">
        <f t="shared" si="30"/>
        <v>0</v>
      </c>
      <c r="AJ253" s="50">
        <f t="shared" si="24"/>
        <v>0</v>
      </c>
      <c r="AK253" s="51">
        <v>0</v>
      </c>
    </row>
    <row r="254" spans="1:37" s="1" customFormat="1" hidden="1" x14ac:dyDescent="0.35">
      <c r="A254" s="39" t="str">
        <f t="shared" si="31"/>
        <v>SWHC005</v>
      </c>
      <c r="B254" s="39" t="s">
        <v>14</v>
      </c>
      <c r="C254" s="39" t="s">
        <v>20</v>
      </c>
      <c r="D254" s="40" t="s">
        <v>175</v>
      </c>
      <c r="E254" s="41" t="str">
        <f t="shared" si="25"/>
        <v>SWHC005L</v>
      </c>
      <c r="F254" s="63" t="s">
        <v>249</v>
      </c>
      <c r="G254" s="40" t="str">
        <f>DataSpec!$B$11</f>
        <v>UpDeemed, DnDeemed, DnDeemDI</v>
      </c>
      <c r="H254" s="40" t="str">
        <f>DataSpec!$B$7</f>
        <v>Cap-Tons</v>
      </c>
      <c r="I254" s="40" t="s">
        <v>11</v>
      </c>
      <c r="J254" t="s">
        <v>174</v>
      </c>
      <c r="K254" t="s">
        <v>264</v>
      </c>
      <c r="U254" s="44">
        <f>SUMIFS(Table1[AStdWBkW],Table1[EnergyImpactID],E254,Table1[BldgType],B254,Table1[BldgVint],C254,Table1[BldgLoc],F254)</f>
        <v>0.02</v>
      </c>
      <c r="V254" s="44">
        <f>SUMIFS(Table1[AStdWBkWh],Table1[EnergyImpactID],E254,Table1[BldgType],B254,Table1[BldgVint],C254,Table1[BldgLoc],F254)</f>
        <v>49.83</v>
      </c>
      <c r="W254" s="44">
        <v>0</v>
      </c>
      <c r="X254" s="45">
        <v>0</v>
      </c>
      <c r="Y254" s="46">
        <v>0</v>
      </c>
      <c r="Z254" s="46">
        <v>0</v>
      </c>
      <c r="AA254" s="47">
        <f>SUMIF('Cost per Solution Code'!$I$5:$I$24,'Measure Support Table'!D254,'Cost per Solution Code'!$H$5:$H$24)</f>
        <v>519.14</v>
      </c>
      <c r="AB254" s="47"/>
      <c r="AC254" s="47">
        <f>SUMIF('Cost per Solution Code'!$I$5:$I$24,'Measure Support Table'!D254,'Cost per Solution Code'!$F$5:$F$24)</f>
        <v>555.84500000000003</v>
      </c>
      <c r="AD254" s="47"/>
      <c r="AE254" s="48">
        <f t="shared" si="26"/>
        <v>519.14</v>
      </c>
      <c r="AF254" s="48">
        <f t="shared" si="27"/>
        <v>555.84500000000003</v>
      </c>
      <c r="AG254" s="48">
        <f t="shared" si="28"/>
        <v>36.705000000000041</v>
      </c>
      <c r="AH254" s="49">
        <f t="shared" si="29"/>
        <v>0</v>
      </c>
      <c r="AI254" s="49">
        <f t="shared" si="30"/>
        <v>0</v>
      </c>
      <c r="AJ254" s="50">
        <f t="shared" si="24"/>
        <v>0</v>
      </c>
      <c r="AK254" s="51">
        <v>0</v>
      </c>
    </row>
    <row r="255" spans="1:37" s="1" customFormat="1" hidden="1" x14ac:dyDescent="0.35">
      <c r="A255" s="39" t="str">
        <f t="shared" si="31"/>
        <v>SWHC005</v>
      </c>
      <c r="B255" s="39" t="s">
        <v>14</v>
      </c>
      <c r="C255" s="39" t="s">
        <v>20</v>
      </c>
      <c r="D255" s="40" t="s">
        <v>176</v>
      </c>
      <c r="E255" s="41" t="str">
        <f t="shared" si="25"/>
        <v>SWHC005M</v>
      </c>
      <c r="F255" s="63" t="s">
        <v>249</v>
      </c>
      <c r="G255" s="40" t="str">
        <f>DataSpec!$B$11</f>
        <v>UpDeemed, DnDeemed, DnDeemDI</v>
      </c>
      <c r="H255" s="40" t="str">
        <f>DataSpec!$B$7</f>
        <v>Cap-Tons</v>
      </c>
      <c r="I255" s="40" t="s">
        <v>11</v>
      </c>
      <c r="J255" t="s">
        <v>177</v>
      </c>
      <c r="K255" t="s">
        <v>265</v>
      </c>
      <c r="U255" s="44">
        <f>SUMIFS(Table1[AStdWBkW],Table1[EnergyImpactID],E255,Table1[BldgType],B255,Table1[BldgVint],C255,Table1[BldgLoc],F255)</f>
        <v>0.03</v>
      </c>
      <c r="V255" s="44">
        <f>SUMIFS(Table1[AStdWBkWh],Table1[EnergyImpactID],E255,Table1[BldgType],B255,Table1[BldgVint],C255,Table1[BldgLoc],F255)</f>
        <v>68.69</v>
      </c>
      <c r="W255" s="44">
        <v>0</v>
      </c>
      <c r="X255" s="45">
        <v>0</v>
      </c>
      <c r="Y255" s="46">
        <v>0</v>
      </c>
      <c r="Z255" s="46">
        <v>0</v>
      </c>
      <c r="AA255" s="47">
        <f>SUMIF('Cost per Solution Code'!$I$5:$I$24,'Measure Support Table'!D255,'Cost per Solution Code'!$H$5:$H$24)</f>
        <v>449.41</v>
      </c>
      <c r="AB255" s="47"/>
      <c r="AC255" s="47">
        <f>SUMIF('Cost per Solution Code'!$I$5:$I$24,'Measure Support Table'!D255,'Cost per Solution Code'!$F$5:$F$24)</f>
        <v>771.3576281291954</v>
      </c>
      <c r="AD255" s="47"/>
      <c r="AE255" s="48">
        <f t="shared" si="26"/>
        <v>449.41</v>
      </c>
      <c r="AF255" s="48">
        <f t="shared" si="27"/>
        <v>771.3576281291954</v>
      </c>
      <c r="AG255" s="48">
        <f t="shared" si="28"/>
        <v>321.94762812919538</v>
      </c>
      <c r="AH255" s="49">
        <f t="shared" si="29"/>
        <v>0</v>
      </c>
      <c r="AI255" s="49">
        <f t="shared" si="30"/>
        <v>0</v>
      </c>
      <c r="AJ255" s="50">
        <f t="shared" si="24"/>
        <v>0</v>
      </c>
      <c r="AK255" s="51">
        <v>0</v>
      </c>
    </row>
    <row r="256" spans="1:37" s="1" customFormat="1" hidden="1" x14ac:dyDescent="0.35">
      <c r="A256" s="39" t="str">
        <f t="shared" si="31"/>
        <v>SWHC005</v>
      </c>
      <c r="B256" s="39" t="s">
        <v>14</v>
      </c>
      <c r="C256" s="39" t="s">
        <v>20</v>
      </c>
      <c r="D256" s="40" t="s">
        <v>178</v>
      </c>
      <c r="E256" s="41" t="str">
        <f t="shared" si="25"/>
        <v>SWHC005N</v>
      </c>
      <c r="F256" s="63" t="s">
        <v>249</v>
      </c>
      <c r="G256" s="40" t="str">
        <f>DataSpec!$B$11</f>
        <v>UpDeemed, DnDeemed, DnDeemDI</v>
      </c>
      <c r="H256" s="40" t="str">
        <f>DataSpec!$B$7</f>
        <v>Cap-Tons</v>
      </c>
      <c r="I256" s="40" t="s">
        <v>11</v>
      </c>
      <c r="J256" t="s">
        <v>177</v>
      </c>
      <c r="K256" t="s">
        <v>266</v>
      </c>
      <c r="U256" s="44">
        <f>SUMIFS(Table1[AStdWBkW],Table1[EnergyImpactID],E256,Table1[BldgType],B256,Table1[BldgVint],C256,Table1[BldgLoc],F256)</f>
        <v>0.02</v>
      </c>
      <c r="V256" s="44">
        <f>SUMIFS(Table1[AStdWBkWh],Table1[EnergyImpactID],E256,Table1[BldgType],B256,Table1[BldgVint],C256,Table1[BldgLoc],F256)</f>
        <v>45.79</v>
      </c>
      <c r="W256" s="44">
        <v>0</v>
      </c>
      <c r="X256" s="45">
        <v>0</v>
      </c>
      <c r="Y256" s="46">
        <v>0</v>
      </c>
      <c r="Z256" s="46">
        <v>0</v>
      </c>
      <c r="AA256" s="47">
        <f>SUMIF('Cost per Solution Code'!$I$5:$I$24,'Measure Support Table'!D256,'Cost per Solution Code'!$H$5:$H$24)</f>
        <v>449.41</v>
      </c>
      <c r="AB256" s="47"/>
      <c r="AC256" s="47">
        <f>SUMIF('Cost per Solution Code'!$I$5:$I$24,'Measure Support Table'!D256,'Cost per Solution Code'!$F$5:$F$24)</f>
        <v>629.11366698254767</v>
      </c>
      <c r="AD256" s="47"/>
      <c r="AE256" s="48">
        <f t="shared" si="26"/>
        <v>449.41</v>
      </c>
      <c r="AF256" s="48">
        <f t="shared" si="27"/>
        <v>629.11366698254767</v>
      </c>
      <c r="AG256" s="48">
        <f t="shared" si="28"/>
        <v>179.70366698254765</v>
      </c>
      <c r="AH256" s="49">
        <f t="shared" si="29"/>
        <v>0</v>
      </c>
      <c r="AI256" s="49">
        <f t="shared" si="30"/>
        <v>0</v>
      </c>
      <c r="AJ256" s="50">
        <f t="shared" si="24"/>
        <v>0</v>
      </c>
      <c r="AK256" s="51">
        <v>0</v>
      </c>
    </row>
    <row r="257" spans="1:37" s="1" customFormat="1" hidden="1" x14ac:dyDescent="0.35">
      <c r="A257" s="39" t="str">
        <f t="shared" si="31"/>
        <v>SWHC005</v>
      </c>
      <c r="B257" s="39" t="s">
        <v>14</v>
      </c>
      <c r="C257" s="39" t="s">
        <v>20</v>
      </c>
      <c r="D257" s="40" t="s">
        <v>179</v>
      </c>
      <c r="E257" s="41" t="str">
        <f t="shared" si="25"/>
        <v>SWHC005O</v>
      </c>
      <c r="F257" s="63" t="s">
        <v>249</v>
      </c>
      <c r="G257" s="40" t="str">
        <f>DataSpec!$B$11</f>
        <v>UpDeemed, DnDeemed, DnDeemDI</v>
      </c>
      <c r="H257" s="40" t="str">
        <f>DataSpec!$B$7</f>
        <v>Cap-Tons</v>
      </c>
      <c r="I257" s="40" t="s">
        <v>11</v>
      </c>
      <c r="J257" t="s">
        <v>180</v>
      </c>
      <c r="K257" t="s">
        <v>267</v>
      </c>
      <c r="U257" s="44">
        <f>SUMIFS(Table1[AStdWBkW],Table1[EnergyImpactID],E257,Table1[BldgType],B257,Table1[BldgVint],C257,Table1[BldgLoc],F257)</f>
        <v>0.04</v>
      </c>
      <c r="V257" s="44">
        <f>SUMIFS(Table1[AStdWBkWh],Table1[EnergyImpactID],E257,Table1[BldgType],B257,Table1[BldgVint],C257,Table1[BldgLoc],F257)</f>
        <v>82.45</v>
      </c>
      <c r="W257" s="44">
        <v>0</v>
      </c>
      <c r="X257" s="45">
        <v>0</v>
      </c>
      <c r="Y257" s="46">
        <v>0</v>
      </c>
      <c r="Z257" s="46">
        <v>0</v>
      </c>
      <c r="AA257" s="47">
        <f>SUMIF('Cost per Solution Code'!$I$5:$I$24,'Measure Support Table'!D257,'Cost per Solution Code'!$H$5:$H$24)</f>
        <v>1086</v>
      </c>
      <c r="AB257" s="47"/>
      <c r="AC257" s="47">
        <f>SUMIF('Cost per Solution Code'!$I$5:$I$24,'Measure Support Table'!D257,'Cost per Solution Code'!$F$5:$F$24)</f>
        <v>1124.9000000000001</v>
      </c>
      <c r="AD257" s="47"/>
      <c r="AE257" s="48">
        <f t="shared" si="26"/>
        <v>1086</v>
      </c>
      <c r="AF257" s="48">
        <f t="shared" si="27"/>
        <v>1124.9000000000001</v>
      </c>
      <c r="AG257" s="48">
        <f t="shared" si="28"/>
        <v>38.900000000000091</v>
      </c>
      <c r="AH257" s="49">
        <f t="shared" si="29"/>
        <v>0</v>
      </c>
      <c r="AI257" s="49">
        <f t="shared" si="30"/>
        <v>0</v>
      </c>
      <c r="AJ257" s="50">
        <f t="shared" si="24"/>
        <v>0</v>
      </c>
      <c r="AK257" s="51">
        <v>0</v>
      </c>
    </row>
    <row r="258" spans="1:37" s="1" customFormat="1" hidden="1" x14ac:dyDescent="0.35">
      <c r="A258" s="39" t="str">
        <f t="shared" si="31"/>
        <v>SWHC005</v>
      </c>
      <c r="B258" s="39" t="s">
        <v>14</v>
      </c>
      <c r="C258" s="39" t="s">
        <v>20</v>
      </c>
      <c r="D258" s="40" t="s">
        <v>181</v>
      </c>
      <c r="E258" s="41" t="str">
        <f t="shared" si="25"/>
        <v>SWHC005P</v>
      </c>
      <c r="F258" s="63" t="s">
        <v>249</v>
      </c>
      <c r="G258" s="40" t="str">
        <f>DataSpec!$B$11</f>
        <v>UpDeemed, DnDeemed, DnDeemDI</v>
      </c>
      <c r="H258" s="40" t="str">
        <f>DataSpec!$B$7</f>
        <v>Cap-Tons</v>
      </c>
      <c r="I258" s="40" t="s">
        <v>11</v>
      </c>
      <c r="J258" t="s">
        <v>180</v>
      </c>
      <c r="K258" t="s">
        <v>268</v>
      </c>
      <c r="U258" s="44">
        <f>SUMIFS(Table1[AStdWBkW],Table1[EnergyImpactID],E258,Table1[BldgType],B258,Table1[BldgVint],C258,Table1[BldgLoc],F258)</f>
        <v>0.03</v>
      </c>
      <c r="V258" s="44">
        <f>SUMIFS(Table1[AStdWBkWh],Table1[EnergyImpactID],E258,Table1[BldgType],B258,Table1[BldgVint],C258,Table1[BldgLoc],F258)</f>
        <v>54.94</v>
      </c>
      <c r="W258" s="44">
        <v>0</v>
      </c>
      <c r="X258" s="45">
        <v>0</v>
      </c>
      <c r="Y258" s="46">
        <v>0</v>
      </c>
      <c r="Z258" s="46">
        <v>0</v>
      </c>
      <c r="AA258" s="47">
        <f>SUMIF('Cost per Solution Code'!$I$5:$I$24,'Measure Support Table'!D258,'Cost per Solution Code'!$H$5:$H$24)</f>
        <v>1086</v>
      </c>
      <c r="AB258" s="47"/>
      <c r="AC258" s="47">
        <f>SUMIF('Cost per Solution Code'!$I$5:$I$24,'Measure Support Table'!D258,'Cost per Solution Code'!$F$5:$F$24)</f>
        <v>1107.17</v>
      </c>
      <c r="AD258" s="47"/>
      <c r="AE258" s="48">
        <f t="shared" si="26"/>
        <v>1086</v>
      </c>
      <c r="AF258" s="48">
        <f t="shared" si="27"/>
        <v>1107.17</v>
      </c>
      <c r="AG258" s="48">
        <f t="shared" si="28"/>
        <v>21.170000000000073</v>
      </c>
      <c r="AH258" s="49">
        <f t="shared" si="29"/>
        <v>0</v>
      </c>
      <c r="AI258" s="49">
        <f t="shared" si="30"/>
        <v>0</v>
      </c>
      <c r="AJ258" s="50">
        <f t="shared" si="24"/>
        <v>0</v>
      </c>
      <c r="AK258" s="51">
        <v>0</v>
      </c>
    </row>
    <row r="259" spans="1:37" s="1" customFormat="1" hidden="1" x14ac:dyDescent="0.35">
      <c r="A259" s="39" t="str">
        <f t="shared" si="31"/>
        <v>SWHC005</v>
      </c>
      <c r="B259" s="39" t="s">
        <v>14</v>
      </c>
      <c r="C259" s="39" t="s">
        <v>20</v>
      </c>
      <c r="D259" s="40" t="s">
        <v>182</v>
      </c>
      <c r="E259" s="41" t="str">
        <f t="shared" si="25"/>
        <v>SWHC005Q</v>
      </c>
      <c r="F259" s="63" t="s">
        <v>249</v>
      </c>
      <c r="G259" s="40" t="str">
        <f>DataSpec!$B$11</f>
        <v>UpDeemed, DnDeemed, DnDeemDI</v>
      </c>
      <c r="H259" s="40" t="str">
        <f>DataSpec!$B$7</f>
        <v>Cap-Tons</v>
      </c>
      <c r="I259" s="40" t="s">
        <v>11</v>
      </c>
      <c r="J259" t="s">
        <v>183</v>
      </c>
      <c r="K259" t="s">
        <v>269</v>
      </c>
      <c r="U259" s="44">
        <f>SUMIFS(Table1[AStdWBkW],Table1[EnergyImpactID],E259,Table1[BldgType],B259,Table1[BldgVint],C259,Table1[BldgLoc],F259)</f>
        <v>0.03</v>
      </c>
      <c r="V259" s="44">
        <f>SUMIFS(Table1[AStdWBkWh],Table1[EnergyImpactID],E259,Table1[BldgType],B259,Table1[BldgVint],C259,Table1[BldgLoc],F259)</f>
        <v>64.319999999999993</v>
      </c>
      <c r="W259" s="44">
        <v>0</v>
      </c>
      <c r="X259" s="45">
        <v>0</v>
      </c>
      <c r="Y259" s="46">
        <v>0</v>
      </c>
      <c r="Z259" s="46">
        <v>0</v>
      </c>
      <c r="AA259" s="47">
        <f>SUMIF('Cost per Solution Code'!$I$5:$I$24,'Measure Support Table'!D259,'Cost per Solution Code'!$H$5:$H$24)</f>
        <v>636.29999999999995</v>
      </c>
      <c r="AB259" s="47"/>
      <c r="AC259" s="47">
        <f>SUMIF('Cost per Solution Code'!$I$5:$I$24,'Measure Support Table'!D259,'Cost per Solution Code'!$F$5:$F$24)</f>
        <v>931.83</v>
      </c>
      <c r="AD259" s="47"/>
      <c r="AE259" s="48">
        <f t="shared" si="26"/>
        <v>636.29999999999995</v>
      </c>
      <c r="AF259" s="48">
        <f t="shared" si="27"/>
        <v>931.83</v>
      </c>
      <c r="AG259" s="48">
        <f t="shared" si="28"/>
        <v>295.53000000000009</v>
      </c>
      <c r="AH259" s="49">
        <f t="shared" si="29"/>
        <v>0</v>
      </c>
      <c r="AI259" s="49">
        <f t="shared" si="30"/>
        <v>0</v>
      </c>
      <c r="AJ259" s="50">
        <f t="shared" ref="AJ259:AJ322" si="32">AI259-AH259</f>
        <v>0</v>
      </c>
      <c r="AK259" s="51">
        <v>0</v>
      </c>
    </row>
    <row r="260" spans="1:37" s="1" customFormat="1" hidden="1" x14ac:dyDescent="0.35">
      <c r="A260" s="39" t="str">
        <f t="shared" si="31"/>
        <v>SWHC005</v>
      </c>
      <c r="B260" s="39" t="s">
        <v>14</v>
      </c>
      <c r="C260" s="39" t="s">
        <v>20</v>
      </c>
      <c r="D260" s="40" t="s">
        <v>184</v>
      </c>
      <c r="E260" s="41" t="str">
        <f t="shared" ref="E260:E323" si="33">A260&amp;D260</f>
        <v>SWHC005R</v>
      </c>
      <c r="F260" s="63" t="s">
        <v>249</v>
      </c>
      <c r="G260" s="40" t="str">
        <f>DataSpec!$B$11</f>
        <v>UpDeemed, DnDeemed, DnDeemDI</v>
      </c>
      <c r="H260" s="40" t="str">
        <f>DataSpec!$B$7</f>
        <v>Cap-Tons</v>
      </c>
      <c r="I260" s="40" t="s">
        <v>11</v>
      </c>
      <c r="J260" t="s">
        <v>183</v>
      </c>
      <c r="K260" t="s">
        <v>270</v>
      </c>
      <c r="U260" s="44">
        <f>SUMIFS(Table1[AStdWBkW],Table1[EnergyImpactID],E260,Table1[BldgType],B260,Table1[BldgVint],C260,Table1[BldgLoc],F260)</f>
        <v>0.02</v>
      </c>
      <c r="V260" s="44">
        <f>SUMIFS(Table1[AStdWBkWh],Table1[EnergyImpactID],E260,Table1[BldgType],B260,Table1[BldgVint],C260,Table1[BldgLoc],F260)</f>
        <v>42.86</v>
      </c>
      <c r="W260" s="44">
        <v>0</v>
      </c>
      <c r="X260" s="45">
        <v>0</v>
      </c>
      <c r="Y260" s="46">
        <v>0</v>
      </c>
      <c r="Z260" s="46">
        <v>0</v>
      </c>
      <c r="AA260" s="47">
        <f>SUMIF('Cost per Solution Code'!$I$5:$I$24,'Measure Support Table'!D260,'Cost per Solution Code'!$H$5:$H$24)</f>
        <v>636.29999999999995</v>
      </c>
      <c r="AB260" s="47"/>
      <c r="AC260" s="47">
        <f>SUMIF('Cost per Solution Code'!$I$5:$I$24,'Measure Support Table'!D260,'Cost per Solution Code'!$F$5:$F$24)</f>
        <v>797.9</v>
      </c>
      <c r="AD260" s="47"/>
      <c r="AE260" s="48">
        <f t="shared" ref="AE260:AE322" si="34">AA260+AB260</f>
        <v>636.29999999999995</v>
      </c>
      <c r="AF260" s="48">
        <f t="shared" ref="AF260:AF322" si="35">AC260+AD260</f>
        <v>797.9</v>
      </c>
      <c r="AG260" s="48">
        <f t="shared" ref="AG260:AG322" si="36">AF260-AE260</f>
        <v>161.60000000000002</v>
      </c>
      <c r="AH260" s="49">
        <f t="shared" ref="AH260:AH322" si="37">IF(I260="ER",SUM(AA260:AB260),0)</f>
        <v>0</v>
      </c>
      <c r="AI260" s="49">
        <f t="shared" ref="AI260:AI322" si="38">IF(I260="ER",AC260+AD260,0)</f>
        <v>0</v>
      </c>
      <c r="AJ260" s="50">
        <f t="shared" si="32"/>
        <v>0</v>
      </c>
      <c r="AK260" s="51">
        <v>0</v>
      </c>
    </row>
    <row r="261" spans="1:37" s="1" customFormat="1" hidden="1" x14ac:dyDescent="0.35">
      <c r="A261" s="39" t="str">
        <f t="shared" si="31"/>
        <v>SWHC005</v>
      </c>
      <c r="B261" s="39" t="s">
        <v>14</v>
      </c>
      <c r="C261" s="39" t="s">
        <v>20</v>
      </c>
      <c r="D261" s="40" t="s">
        <v>185</v>
      </c>
      <c r="E261" s="41" t="str">
        <f t="shared" si="33"/>
        <v>SWHC005S</v>
      </c>
      <c r="F261" s="63" t="s">
        <v>249</v>
      </c>
      <c r="G261" s="40" t="str">
        <f>DataSpec!$B$11</f>
        <v>UpDeemed, DnDeemed, DnDeemDI</v>
      </c>
      <c r="H261" s="40" t="str">
        <f>DataSpec!$B$7</f>
        <v>Cap-Tons</v>
      </c>
      <c r="I261" s="40" t="s">
        <v>11</v>
      </c>
      <c r="J261" t="s">
        <v>186</v>
      </c>
      <c r="K261" t="s">
        <v>271</v>
      </c>
      <c r="U261" s="44">
        <f>SUMIFS(Table1[AStdWBkW],Table1[EnergyImpactID],E261,Table1[BldgType],B261,Table1[BldgVint],C261,Table1[BldgLoc],F261)</f>
        <v>0.04</v>
      </c>
      <c r="V261" s="44">
        <f>SUMIFS(Table1[AStdWBkWh],Table1[EnergyImpactID],E261,Table1[BldgType],B261,Table1[BldgVint],C261,Table1[BldgLoc],F261)</f>
        <v>85.73</v>
      </c>
      <c r="W261" s="44">
        <v>0</v>
      </c>
      <c r="X261" s="45">
        <v>0</v>
      </c>
      <c r="Y261" s="46">
        <v>0</v>
      </c>
      <c r="Z261" s="46">
        <v>0</v>
      </c>
      <c r="AA261" s="47">
        <f>SUMIF('Cost per Solution Code'!$I$5:$I$24,'Measure Support Table'!D261,'Cost per Solution Code'!$H$5:$H$24)</f>
        <v>416.53842439071497</v>
      </c>
      <c r="AB261" s="47"/>
      <c r="AC261" s="47">
        <f>SUMIF('Cost per Solution Code'!$I$5:$I$24,'Measure Support Table'!D261,'Cost per Solution Code'!$F$5:$F$24)</f>
        <v>610</v>
      </c>
      <c r="AD261" s="47"/>
      <c r="AE261" s="48">
        <f t="shared" si="34"/>
        <v>416.53842439071497</v>
      </c>
      <c r="AF261" s="48">
        <f t="shared" si="35"/>
        <v>610</v>
      </c>
      <c r="AG261" s="48">
        <f t="shared" si="36"/>
        <v>193.46157560928503</v>
      </c>
      <c r="AH261" s="49">
        <f t="shared" si="37"/>
        <v>0</v>
      </c>
      <c r="AI261" s="49">
        <f t="shared" si="38"/>
        <v>0</v>
      </c>
      <c r="AJ261" s="50">
        <f t="shared" si="32"/>
        <v>0</v>
      </c>
      <c r="AK261" s="51">
        <v>0</v>
      </c>
    </row>
    <row r="262" spans="1:37" s="1" customFormat="1" hidden="1" x14ac:dyDescent="0.35">
      <c r="A262" s="39" t="str">
        <f t="shared" si="31"/>
        <v>SWHC005</v>
      </c>
      <c r="B262" s="39" t="s">
        <v>14</v>
      </c>
      <c r="C262" s="39" t="s">
        <v>20</v>
      </c>
      <c r="D262" s="40" t="s">
        <v>187</v>
      </c>
      <c r="E262" s="41" t="str">
        <f t="shared" si="33"/>
        <v>SWHC005T</v>
      </c>
      <c r="F262" s="63" t="s">
        <v>249</v>
      </c>
      <c r="G262" s="40" t="str">
        <f>DataSpec!$B$11</f>
        <v>UpDeemed, DnDeemed, DnDeemDI</v>
      </c>
      <c r="H262" s="40" t="str">
        <f>DataSpec!$B$7</f>
        <v>Cap-Tons</v>
      </c>
      <c r="I262" s="40" t="s">
        <v>11</v>
      </c>
      <c r="J262" t="s">
        <v>186</v>
      </c>
      <c r="K262" t="s">
        <v>272</v>
      </c>
      <c r="U262" s="44">
        <f>SUMIFS(Table1[AStdWBkW],Table1[EnergyImpactID],E262,Table1[BldgType],B262,Table1[BldgVint],C262,Table1[BldgLoc],F262)</f>
        <v>0.03</v>
      </c>
      <c r="V262" s="44">
        <f>SUMIFS(Table1[AStdWBkWh],Table1[EnergyImpactID],E262,Table1[BldgType],B262,Table1[BldgVint],C262,Table1[BldgLoc],F262)</f>
        <v>57.13</v>
      </c>
      <c r="W262" s="44">
        <v>0</v>
      </c>
      <c r="X262" s="45">
        <v>0</v>
      </c>
      <c r="Y262" s="46">
        <v>0</v>
      </c>
      <c r="Z262" s="46">
        <v>0</v>
      </c>
      <c r="AA262" s="47">
        <f>SUMIF('Cost per Solution Code'!$I$5:$I$24,'Measure Support Table'!D262,'Cost per Solution Code'!$H$5:$H$24)</f>
        <v>416.53842439071497</v>
      </c>
      <c r="AB262" s="47"/>
      <c r="AC262" s="47">
        <f>SUMIF('Cost per Solution Code'!$I$5:$I$24,'Measure Support Table'!D262,'Cost per Solution Code'!$F$5:$F$24)</f>
        <v>522.1950355751585</v>
      </c>
      <c r="AD262" s="47"/>
      <c r="AE262" s="48">
        <f t="shared" si="34"/>
        <v>416.53842439071497</v>
      </c>
      <c r="AF262" s="48">
        <f t="shared" si="35"/>
        <v>522.1950355751585</v>
      </c>
      <c r="AG262" s="48">
        <f t="shared" si="36"/>
        <v>105.65661118444353</v>
      </c>
      <c r="AH262" s="49">
        <f t="shared" si="37"/>
        <v>0</v>
      </c>
      <c r="AI262" s="49">
        <f t="shared" si="38"/>
        <v>0</v>
      </c>
      <c r="AJ262" s="50">
        <f t="shared" si="32"/>
        <v>0</v>
      </c>
      <c r="AK262" s="51">
        <v>0</v>
      </c>
    </row>
    <row r="263" spans="1:37" s="1" customFormat="1" hidden="1" x14ac:dyDescent="0.35">
      <c r="A263" s="39" t="str">
        <f t="shared" ref="A263:A322" si="39">A262</f>
        <v>SWHC005</v>
      </c>
      <c r="B263" s="39" t="s">
        <v>14</v>
      </c>
      <c r="C263" s="39" t="s">
        <v>20</v>
      </c>
      <c r="D263" s="40" t="s">
        <v>163</v>
      </c>
      <c r="E263" s="41" t="str">
        <f t="shared" si="33"/>
        <v>SWHC005A</v>
      </c>
      <c r="F263" s="63" t="s">
        <v>250</v>
      </c>
      <c r="G263" s="40" t="str">
        <f>DataSpec!$B$11</f>
        <v>UpDeemed, DnDeemed, DnDeemDI</v>
      </c>
      <c r="H263" s="40" t="str">
        <f>DataSpec!$B$7</f>
        <v>Cap-Tons</v>
      </c>
      <c r="I263" s="40" t="s">
        <v>11</v>
      </c>
      <c r="J263" t="s">
        <v>164</v>
      </c>
      <c r="K263" t="s">
        <v>253</v>
      </c>
      <c r="U263" s="44">
        <f>SUMIFS(Table1[AStdWBkW],Table1[EnergyImpactID],E263,Table1[BldgType],B263,Table1[BldgVint],C263,Table1[BldgLoc],F263)</f>
        <v>0.03</v>
      </c>
      <c r="V263" s="44">
        <f>SUMIFS(Table1[AStdWBkWh],Table1[EnergyImpactID],E263,Table1[BldgType],B263,Table1[BldgVint],C263,Table1[BldgLoc],F263)</f>
        <v>59.15</v>
      </c>
      <c r="W263" s="44">
        <v>0</v>
      </c>
      <c r="X263" s="45">
        <v>0</v>
      </c>
      <c r="Y263" s="46">
        <v>0</v>
      </c>
      <c r="Z263" s="46">
        <v>0</v>
      </c>
      <c r="AA263" s="47">
        <f>SUMIF('Cost per Solution Code'!$I$5:$I$24,'Measure Support Table'!D263,'Cost per Solution Code'!$H$5:$H$24)</f>
        <v>656.88499999999999</v>
      </c>
      <c r="AB263" s="47"/>
      <c r="AC263" s="47">
        <f>SUMIF('Cost per Solution Code'!$I$5:$I$24,'Measure Support Table'!D263,'Cost per Solution Code'!$F$5:$F$24)</f>
        <v>931.83999999999992</v>
      </c>
      <c r="AD263" s="47"/>
      <c r="AE263" s="48">
        <f t="shared" si="34"/>
        <v>656.88499999999999</v>
      </c>
      <c r="AF263" s="48">
        <f t="shared" si="35"/>
        <v>931.83999999999992</v>
      </c>
      <c r="AG263" s="48">
        <f t="shared" si="36"/>
        <v>274.95499999999993</v>
      </c>
      <c r="AH263" s="49">
        <f t="shared" si="37"/>
        <v>0</v>
      </c>
      <c r="AI263" s="49">
        <f t="shared" si="38"/>
        <v>0</v>
      </c>
      <c r="AJ263" s="50">
        <f t="shared" si="32"/>
        <v>0</v>
      </c>
      <c r="AK263" s="51">
        <v>0</v>
      </c>
    </row>
    <row r="264" spans="1:37" s="1" customFormat="1" hidden="1" x14ac:dyDescent="0.35">
      <c r="A264" s="39" t="str">
        <f t="shared" si="39"/>
        <v>SWHC005</v>
      </c>
      <c r="B264" s="39" t="s">
        <v>14</v>
      </c>
      <c r="C264" s="39" t="s">
        <v>20</v>
      </c>
      <c r="D264" s="40" t="s">
        <v>165</v>
      </c>
      <c r="E264" s="41" t="str">
        <f t="shared" si="33"/>
        <v>SWHC005B</v>
      </c>
      <c r="F264" s="63" t="s">
        <v>250</v>
      </c>
      <c r="G264" s="40" t="str">
        <f>DataSpec!$B$11</f>
        <v>UpDeemed, DnDeemed, DnDeemDI</v>
      </c>
      <c r="H264" s="40" t="str">
        <f>DataSpec!$B$7</f>
        <v>Cap-Tons</v>
      </c>
      <c r="I264" s="40" t="s">
        <v>11</v>
      </c>
      <c r="J264" t="s">
        <v>164</v>
      </c>
      <c r="K264" t="s">
        <v>254</v>
      </c>
      <c r="U264" s="44">
        <f>SUMIFS(Table1[AStdWBkW],Table1[EnergyImpactID],E264,Table1[BldgType],B264,Table1[BldgVint],C264,Table1[BldgLoc],F264)</f>
        <v>0.02</v>
      </c>
      <c r="V264" s="44">
        <f>SUMIFS(Table1[AStdWBkWh],Table1[EnergyImpactID],E264,Table1[BldgType],B264,Table1[BldgVint],C264,Table1[BldgLoc],F264)</f>
        <v>39.43</v>
      </c>
      <c r="W264" s="44">
        <v>0</v>
      </c>
      <c r="X264" s="45">
        <v>0</v>
      </c>
      <c r="Y264" s="46">
        <v>0</v>
      </c>
      <c r="Z264" s="46">
        <v>0</v>
      </c>
      <c r="AA264" s="47">
        <f>SUMIF('Cost per Solution Code'!$I$5:$I$24,'Measure Support Table'!D264,'Cost per Solution Code'!$H$5:$H$24)</f>
        <v>656.88499999999999</v>
      </c>
      <c r="AB264" s="47"/>
      <c r="AC264" s="47">
        <f>SUMIF('Cost per Solution Code'!$I$5:$I$24,'Measure Support Table'!D264,'Cost per Solution Code'!$F$5:$F$24)</f>
        <v>729.01</v>
      </c>
      <c r="AD264" s="47"/>
      <c r="AE264" s="48">
        <f t="shared" si="34"/>
        <v>656.88499999999999</v>
      </c>
      <c r="AF264" s="48">
        <f t="shared" si="35"/>
        <v>729.01</v>
      </c>
      <c r="AG264" s="48">
        <f t="shared" si="36"/>
        <v>72.125</v>
      </c>
      <c r="AH264" s="49">
        <f t="shared" si="37"/>
        <v>0</v>
      </c>
      <c r="AI264" s="49">
        <f t="shared" si="38"/>
        <v>0</v>
      </c>
      <c r="AJ264" s="50">
        <f t="shared" si="32"/>
        <v>0</v>
      </c>
      <c r="AK264" s="51">
        <v>0</v>
      </c>
    </row>
    <row r="265" spans="1:37" s="1" customFormat="1" hidden="1" x14ac:dyDescent="0.35">
      <c r="A265" s="39" t="str">
        <f t="shared" si="39"/>
        <v>SWHC005</v>
      </c>
      <c r="B265" s="39" t="s">
        <v>14</v>
      </c>
      <c r="C265" s="39" t="s">
        <v>20</v>
      </c>
      <c r="D265" s="40" t="s">
        <v>166</v>
      </c>
      <c r="E265" s="41" t="str">
        <f t="shared" si="33"/>
        <v>SWHC005C</v>
      </c>
      <c r="F265" s="63" t="s">
        <v>250</v>
      </c>
      <c r="G265" s="40" t="str">
        <f>DataSpec!$B$11</f>
        <v>UpDeemed, DnDeemed, DnDeemDI</v>
      </c>
      <c r="H265" s="40" t="str">
        <f>DataSpec!$B$7</f>
        <v>Cap-Tons</v>
      </c>
      <c r="I265" s="40" t="s">
        <v>11</v>
      </c>
      <c r="J265" t="s">
        <v>167</v>
      </c>
      <c r="K265" t="s">
        <v>255</v>
      </c>
      <c r="U265" s="44">
        <f>SUMIFS(Table1[AStdWBkW],Table1[EnergyImpactID],E265,Table1[BldgType],B265,Table1[BldgVint],C265,Table1[BldgLoc],F265)</f>
        <v>0.03</v>
      </c>
      <c r="V265" s="44">
        <f>SUMIFS(Table1[AStdWBkWh],Table1[EnergyImpactID],E265,Table1[BldgType],B265,Table1[BldgVint],C265,Table1[BldgLoc],F265)</f>
        <v>55.42</v>
      </c>
      <c r="W265" s="44">
        <v>0</v>
      </c>
      <c r="X265" s="45">
        <v>0</v>
      </c>
      <c r="Y265" s="46">
        <v>0</v>
      </c>
      <c r="Z265" s="46">
        <v>0</v>
      </c>
      <c r="AA265" s="47">
        <f>SUMIF('Cost per Solution Code'!$I$5:$I$24,'Measure Support Table'!D265,'Cost per Solution Code'!$H$5:$H$24)</f>
        <v>515.125</v>
      </c>
      <c r="AB265" s="47"/>
      <c r="AC265" s="47">
        <f>SUMIF('Cost per Solution Code'!$I$5:$I$24,'Measure Support Table'!D265,'Cost per Solution Code'!$F$5:$F$24)</f>
        <v>741.56</v>
      </c>
      <c r="AD265" s="47"/>
      <c r="AE265" s="48">
        <f t="shared" si="34"/>
        <v>515.125</v>
      </c>
      <c r="AF265" s="48">
        <f t="shared" si="35"/>
        <v>741.56</v>
      </c>
      <c r="AG265" s="48">
        <f t="shared" si="36"/>
        <v>226.43499999999995</v>
      </c>
      <c r="AH265" s="49">
        <f t="shared" si="37"/>
        <v>0</v>
      </c>
      <c r="AI265" s="49">
        <f t="shared" si="38"/>
        <v>0</v>
      </c>
      <c r="AJ265" s="50">
        <f t="shared" si="32"/>
        <v>0</v>
      </c>
      <c r="AK265" s="51">
        <v>0</v>
      </c>
    </row>
    <row r="266" spans="1:37" s="1" customFormat="1" hidden="1" x14ac:dyDescent="0.35">
      <c r="A266" s="39" t="str">
        <f t="shared" si="39"/>
        <v>SWHC005</v>
      </c>
      <c r="B266" s="39" t="s">
        <v>14</v>
      </c>
      <c r="C266" s="39" t="s">
        <v>20</v>
      </c>
      <c r="D266" s="40" t="s">
        <v>168</v>
      </c>
      <c r="E266" s="41" t="str">
        <f t="shared" si="33"/>
        <v>SWHC005D</v>
      </c>
      <c r="F266" s="63" t="s">
        <v>250</v>
      </c>
      <c r="G266" s="40" t="str">
        <f>DataSpec!$B$11</f>
        <v>UpDeemed, DnDeemed, DnDeemDI</v>
      </c>
      <c r="H266" s="40" t="str">
        <f>DataSpec!$B$7</f>
        <v>Cap-Tons</v>
      </c>
      <c r="I266" s="40" t="s">
        <v>11</v>
      </c>
      <c r="J266" t="s">
        <v>167</v>
      </c>
      <c r="K266" t="s">
        <v>256</v>
      </c>
      <c r="U266" s="44">
        <f>SUMIFS(Table1[AStdWBkW],Table1[EnergyImpactID],E266,Table1[BldgType],B266,Table1[BldgVint],C266,Table1[BldgLoc],F266)</f>
        <v>0.02</v>
      </c>
      <c r="V266" s="44">
        <f>SUMIFS(Table1[AStdWBkWh],Table1[EnergyImpactID],E266,Table1[BldgType],B266,Table1[BldgVint],C266,Table1[BldgLoc],F266)</f>
        <v>36.94</v>
      </c>
      <c r="W266" s="44">
        <v>0</v>
      </c>
      <c r="X266" s="45">
        <v>0</v>
      </c>
      <c r="Y266" s="46">
        <v>0</v>
      </c>
      <c r="Z266" s="46">
        <v>0</v>
      </c>
      <c r="AA266" s="47">
        <f>SUMIF('Cost per Solution Code'!$I$5:$I$24,'Measure Support Table'!D266,'Cost per Solution Code'!$H$5:$H$24)</f>
        <v>515.125</v>
      </c>
      <c r="AB266" s="47"/>
      <c r="AC266" s="47">
        <f>SUMIF('Cost per Solution Code'!$I$5:$I$24,'Measure Support Table'!D266,'Cost per Solution Code'!$F$5:$F$24)</f>
        <v>673.54</v>
      </c>
      <c r="AD266" s="47"/>
      <c r="AE266" s="48">
        <f t="shared" si="34"/>
        <v>515.125</v>
      </c>
      <c r="AF266" s="48">
        <f t="shared" si="35"/>
        <v>673.54</v>
      </c>
      <c r="AG266" s="48">
        <f t="shared" si="36"/>
        <v>158.41499999999996</v>
      </c>
      <c r="AH266" s="49">
        <f t="shared" si="37"/>
        <v>0</v>
      </c>
      <c r="AI266" s="49">
        <f t="shared" si="38"/>
        <v>0</v>
      </c>
      <c r="AJ266" s="50">
        <f t="shared" si="32"/>
        <v>0</v>
      </c>
      <c r="AK266" s="51">
        <v>0</v>
      </c>
    </row>
    <row r="267" spans="1:37" s="1" customFormat="1" hidden="1" x14ac:dyDescent="0.35">
      <c r="A267" s="39" t="str">
        <f t="shared" si="39"/>
        <v>SWHC005</v>
      </c>
      <c r="B267" s="39" t="s">
        <v>14</v>
      </c>
      <c r="C267" s="39" t="s">
        <v>20</v>
      </c>
      <c r="D267" s="40" t="s">
        <v>169</v>
      </c>
      <c r="E267" s="41" t="str">
        <f t="shared" si="33"/>
        <v>SWHC005E</v>
      </c>
      <c r="F267" s="63" t="s">
        <v>250</v>
      </c>
      <c r="G267" s="40" t="str">
        <f>DataSpec!$B$11</f>
        <v>UpDeemed, DnDeemed, DnDeemDI</v>
      </c>
      <c r="H267" s="40" t="str">
        <f>DataSpec!$B$7</f>
        <v>Cap-Tons</v>
      </c>
      <c r="I267" s="40" t="s">
        <v>11</v>
      </c>
      <c r="J267" t="s">
        <v>170</v>
      </c>
      <c r="K267" t="s">
        <v>257</v>
      </c>
      <c r="U267" s="44">
        <f>SUMIFS(Table1[AStdWBkW],Table1[EnergyImpactID],E267,Table1[BldgType],B267,Table1[BldgVint],C267,Table1[BldgLoc],F267)</f>
        <v>0.03</v>
      </c>
      <c r="V267" s="44">
        <f>SUMIFS(Table1[AStdWBkWh],Table1[EnergyImpactID],E267,Table1[BldgType],B267,Table1[BldgVint],C267,Table1[BldgLoc],F267)</f>
        <v>54.49</v>
      </c>
      <c r="W267" s="44">
        <v>0</v>
      </c>
      <c r="X267" s="45">
        <v>0</v>
      </c>
      <c r="Y267" s="46">
        <v>0</v>
      </c>
      <c r="Z267" s="46">
        <v>0</v>
      </c>
      <c r="AA267" s="47">
        <f>SUMIF('Cost per Solution Code'!$I$5:$I$24,'Measure Support Table'!D267,'Cost per Solution Code'!$H$5:$H$24)</f>
        <v>448.52499999999998</v>
      </c>
      <c r="AB267" s="47"/>
      <c r="AC267" s="47">
        <f>SUMIF('Cost per Solution Code'!$I$5:$I$24,'Measure Support Table'!D267,'Cost per Solution Code'!$F$5:$F$24)</f>
        <v>698.35</v>
      </c>
      <c r="AD267" s="47"/>
      <c r="AE267" s="48">
        <f t="shared" si="34"/>
        <v>448.52499999999998</v>
      </c>
      <c r="AF267" s="48">
        <f t="shared" si="35"/>
        <v>698.35</v>
      </c>
      <c r="AG267" s="48">
        <f t="shared" si="36"/>
        <v>249.82500000000005</v>
      </c>
      <c r="AH267" s="49">
        <f t="shared" si="37"/>
        <v>0</v>
      </c>
      <c r="AI267" s="49">
        <f t="shared" si="38"/>
        <v>0</v>
      </c>
      <c r="AJ267" s="50">
        <f t="shared" si="32"/>
        <v>0</v>
      </c>
      <c r="AK267" s="51">
        <v>0</v>
      </c>
    </row>
    <row r="268" spans="1:37" s="1" customFormat="1" hidden="1" x14ac:dyDescent="0.35">
      <c r="A268" s="39" t="str">
        <f t="shared" si="39"/>
        <v>SWHC005</v>
      </c>
      <c r="B268" s="39" t="s">
        <v>14</v>
      </c>
      <c r="C268" s="39" t="s">
        <v>20</v>
      </c>
      <c r="D268" s="40" t="s">
        <v>171</v>
      </c>
      <c r="E268" s="41" t="str">
        <f t="shared" si="33"/>
        <v>SWHC005F</v>
      </c>
      <c r="F268" s="63" t="s">
        <v>250</v>
      </c>
      <c r="G268" s="40" t="str">
        <f>DataSpec!$B$11</f>
        <v>UpDeemed, DnDeemed, DnDeemDI</v>
      </c>
      <c r="H268" s="40" t="str">
        <f>DataSpec!$B$7</f>
        <v>Cap-Tons</v>
      </c>
      <c r="I268" s="40" t="s">
        <v>11</v>
      </c>
      <c r="J268" t="s">
        <v>170</v>
      </c>
      <c r="K268" t="s">
        <v>258</v>
      </c>
      <c r="U268" s="44">
        <f>SUMIFS(Table1[AStdWBkW],Table1[EnergyImpactID],E268,Table1[BldgType],B268,Table1[BldgVint],C268,Table1[BldgLoc],F268)</f>
        <v>0.02</v>
      </c>
      <c r="V268" s="44">
        <f>SUMIFS(Table1[AStdWBkWh],Table1[EnergyImpactID],E268,Table1[BldgType],B268,Table1[BldgVint],C268,Table1[BldgLoc],F268)</f>
        <v>36.31</v>
      </c>
      <c r="W268" s="44">
        <v>0</v>
      </c>
      <c r="X268" s="45">
        <v>0</v>
      </c>
      <c r="Y268" s="46">
        <v>0</v>
      </c>
      <c r="Z268" s="46">
        <v>0</v>
      </c>
      <c r="AA268" s="47">
        <f>SUMIF('Cost per Solution Code'!$I$5:$I$24,'Measure Support Table'!D268,'Cost per Solution Code'!$H$5:$H$24)</f>
        <v>448.52499999999998</v>
      </c>
      <c r="AB268" s="47"/>
      <c r="AC268" s="47">
        <f>SUMIF('Cost per Solution Code'!$I$5:$I$24,'Measure Support Table'!D268,'Cost per Solution Code'!$F$5:$F$24)</f>
        <v>642.36500000000001</v>
      </c>
      <c r="AD268" s="47"/>
      <c r="AE268" s="48">
        <f t="shared" si="34"/>
        <v>448.52499999999998</v>
      </c>
      <c r="AF268" s="48">
        <f t="shared" si="35"/>
        <v>642.36500000000001</v>
      </c>
      <c r="AG268" s="48">
        <f t="shared" si="36"/>
        <v>193.84000000000003</v>
      </c>
      <c r="AH268" s="49">
        <f t="shared" si="37"/>
        <v>0</v>
      </c>
      <c r="AI268" s="49">
        <f t="shared" si="38"/>
        <v>0</v>
      </c>
      <c r="AJ268" s="50">
        <f t="shared" si="32"/>
        <v>0</v>
      </c>
      <c r="AK268" s="51">
        <v>0</v>
      </c>
    </row>
    <row r="269" spans="1:37" s="1" customFormat="1" hidden="1" x14ac:dyDescent="0.35">
      <c r="A269" s="39" t="str">
        <f t="shared" si="39"/>
        <v>SWHC005</v>
      </c>
      <c r="B269" s="39" t="s">
        <v>14</v>
      </c>
      <c r="C269" s="39" t="s">
        <v>20</v>
      </c>
      <c r="D269" s="40" t="s">
        <v>8</v>
      </c>
      <c r="E269" s="41" t="str">
        <f t="shared" si="33"/>
        <v>SWHC005G</v>
      </c>
      <c r="F269" s="63" t="s">
        <v>250</v>
      </c>
      <c r="G269" s="40" t="str">
        <f>DataSpec!$B$11</f>
        <v>UpDeemed, DnDeemed, DnDeemDI</v>
      </c>
      <c r="H269" s="40" t="str">
        <f>DataSpec!$B$7</f>
        <v>Cap-Tons</v>
      </c>
      <c r="I269" s="40" t="s">
        <v>11</v>
      </c>
      <c r="J269" t="s">
        <v>172</v>
      </c>
      <c r="K269" t="s">
        <v>259</v>
      </c>
      <c r="U269" s="44">
        <f>SUMIFS(Table1[AStdWBkW],Table1[EnergyImpactID],E269,Table1[BldgType],B269,Table1[BldgVint],C269,Table1[BldgLoc],F269)</f>
        <v>0.03</v>
      </c>
      <c r="V269" s="44">
        <f>SUMIFS(Table1[AStdWBkWh],Table1[EnergyImpactID],E269,Table1[BldgType],B269,Table1[BldgVint],C269,Table1[BldgLoc],F269)</f>
        <v>54.49</v>
      </c>
      <c r="W269" s="44">
        <v>0</v>
      </c>
      <c r="X269" s="45">
        <v>0</v>
      </c>
      <c r="Y269" s="46">
        <v>0</v>
      </c>
      <c r="Z269" s="46">
        <v>0</v>
      </c>
      <c r="AA269" s="47">
        <f>SUMIF('Cost per Solution Code'!$I$5:$I$24,'Measure Support Table'!D269,'Cost per Solution Code'!$H$5:$H$24)</f>
        <v>392.565</v>
      </c>
      <c r="AB269" s="47"/>
      <c r="AC269" s="47">
        <f>SUMIF('Cost per Solution Code'!$I$5:$I$24,'Measure Support Table'!D269,'Cost per Solution Code'!$F$5:$F$24)</f>
        <v>491.11500000000001</v>
      </c>
      <c r="AD269" s="47"/>
      <c r="AE269" s="48">
        <f t="shared" si="34"/>
        <v>392.565</v>
      </c>
      <c r="AF269" s="48">
        <f t="shared" si="35"/>
        <v>491.11500000000001</v>
      </c>
      <c r="AG269" s="48">
        <f t="shared" si="36"/>
        <v>98.550000000000011</v>
      </c>
      <c r="AH269" s="49">
        <f t="shared" si="37"/>
        <v>0</v>
      </c>
      <c r="AI269" s="49">
        <f t="shared" si="38"/>
        <v>0</v>
      </c>
      <c r="AJ269" s="50">
        <f t="shared" si="32"/>
        <v>0</v>
      </c>
      <c r="AK269" s="51">
        <v>0</v>
      </c>
    </row>
    <row r="270" spans="1:37" s="1" customFormat="1" hidden="1" x14ac:dyDescent="0.35">
      <c r="A270" s="39" t="str">
        <f t="shared" si="39"/>
        <v>SWHC005</v>
      </c>
      <c r="B270" s="39" t="s">
        <v>14</v>
      </c>
      <c r="C270" s="39" t="s">
        <v>20</v>
      </c>
      <c r="D270" s="40" t="s">
        <v>16</v>
      </c>
      <c r="E270" s="41" t="str">
        <f t="shared" si="33"/>
        <v>SWHC005H</v>
      </c>
      <c r="F270" s="63" t="s">
        <v>250</v>
      </c>
      <c r="G270" s="40" t="str">
        <f>DataSpec!$B$11</f>
        <v>UpDeemed, DnDeemed, DnDeemDI</v>
      </c>
      <c r="H270" s="40" t="str">
        <f>DataSpec!$B$7</f>
        <v>Cap-Tons</v>
      </c>
      <c r="I270" s="40" t="s">
        <v>11</v>
      </c>
      <c r="J270" t="s">
        <v>172</v>
      </c>
      <c r="K270" t="s">
        <v>260</v>
      </c>
      <c r="U270" s="44">
        <f>SUMIFS(Table1[AStdWBkW],Table1[EnergyImpactID],E270,Table1[BldgType],B270,Table1[BldgVint],C270,Table1[BldgLoc],F270)</f>
        <v>0.02</v>
      </c>
      <c r="V270" s="44">
        <f>SUMIFS(Table1[AStdWBkWh],Table1[EnergyImpactID],E270,Table1[BldgType],B270,Table1[BldgVint],C270,Table1[BldgLoc],F270)</f>
        <v>36.31</v>
      </c>
      <c r="W270" s="44">
        <v>0</v>
      </c>
      <c r="X270" s="45">
        <v>0</v>
      </c>
      <c r="Y270" s="46">
        <v>0</v>
      </c>
      <c r="Z270" s="46">
        <v>0</v>
      </c>
      <c r="AA270" s="47">
        <f>SUMIF('Cost per Solution Code'!$I$5:$I$24,'Measure Support Table'!D270,'Cost per Solution Code'!$H$5:$H$24)</f>
        <v>392.565</v>
      </c>
      <c r="AB270" s="47"/>
      <c r="AC270" s="47">
        <f>SUMIF('Cost per Solution Code'!$I$5:$I$24,'Measure Support Table'!D270,'Cost per Solution Code'!$F$5:$F$24)</f>
        <v>458.26499999999999</v>
      </c>
      <c r="AD270" s="47"/>
      <c r="AE270" s="48">
        <f t="shared" si="34"/>
        <v>392.565</v>
      </c>
      <c r="AF270" s="48">
        <f t="shared" si="35"/>
        <v>458.26499999999999</v>
      </c>
      <c r="AG270" s="48">
        <f t="shared" si="36"/>
        <v>65.699999999999989</v>
      </c>
      <c r="AH270" s="49">
        <f t="shared" si="37"/>
        <v>0</v>
      </c>
      <c r="AI270" s="49">
        <f t="shared" si="38"/>
        <v>0</v>
      </c>
      <c r="AJ270" s="50">
        <f t="shared" si="32"/>
        <v>0</v>
      </c>
      <c r="AK270" s="51">
        <v>0</v>
      </c>
    </row>
    <row r="271" spans="1:37" s="1" customFormat="1" hidden="1" x14ac:dyDescent="0.35">
      <c r="A271" s="39" t="str">
        <f t="shared" si="39"/>
        <v>SWHC005</v>
      </c>
      <c r="B271" s="39" t="s">
        <v>14</v>
      </c>
      <c r="C271" s="39" t="s">
        <v>20</v>
      </c>
      <c r="D271" s="40" t="s">
        <v>18</v>
      </c>
      <c r="E271" s="41" t="str">
        <f t="shared" si="33"/>
        <v>SWHC005I</v>
      </c>
      <c r="F271" s="63" t="s">
        <v>250</v>
      </c>
      <c r="G271" s="40" t="str">
        <f>DataSpec!$B$11</f>
        <v>UpDeemed, DnDeemed, DnDeemDI</v>
      </c>
      <c r="H271" s="40" t="str">
        <f>DataSpec!$B$7</f>
        <v>Cap-Tons</v>
      </c>
      <c r="I271" s="40" t="s">
        <v>11</v>
      </c>
      <c r="J271" t="s">
        <v>173</v>
      </c>
      <c r="K271" t="s">
        <v>261</v>
      </c>
      <c r="U271" s="44">
        <f>SUMIFS(Table1[AStdWBkW],Table1[EnergyImpactID],E271,Table1[BldgType],B271,Table1[BldgVint],C271,Table1[BldgLoc],F271)</f>
        <v>0.03</v>
      </c>
      <c r="V271" s="44">
        <f>SUMIFS(Table1[AStdWBkWh],Table1[EnergyImpactID],E271,Table1[BldgType],B271,Table1[BldgVint],C271,Table1[BldgLoc],F271)</f>
        <v>64.7</v>
      </c>
      <c r="W271" s="44">
        <v>0</v>
      </c>
      <c r="X271" s="45">
        <v>0</v>
      </c>
      <c r="Y271" s="46">
        <v>0</v>
      </c>
      <c r="Z271" s="46">
        <v>0</v>
      </c>
      <c r="AA271" s="47">
        <f>SUMIF('Cost per Solution Code'!$I$5:$I$24,'Measure Support Table'!D271,'Cost per Solution Code'!$H$5:$H$24)</f>
        <v>660</v>
      </c>
      <c r="AB271" s="47"/>
      <c r="AC271" s="47">
        <f>SUMIF('Cost per Solution Code'!$I$5:$I$24,'Measure Support Table'!D271,'Cost per Solution Code'!$F$5:$F$24)</f>
        <v>923</v>
      </c>
      <c r="AD271" s="47"/>
      <c r="AE271" s="48">
        <f t="shared" si="34"/>
        <v>660</v>
      </c>
      <c r="AF271" s="48">
        <f t="shared" si="35"/>
        <v>923</v>
      </c>
      <c r="AG271" s="48">
        <f t="shared" si="36"/>
        <v>263</v>
      </c>
      <c r="AH271" s="49">
        <f t="shared" si="37"/>
        <v>0</v>
      </c>
      <c r="AI271" s="49">
        <f t="shared" si="38"/>
        <v>0</v>
      </c>
      <c r="AJ271" s="50">
        <f t="shared" si="32"/>
        <v>0</v>
      </c>
      <c r="AK271" s="51">
        <v>0</v>
      </c>
    </row>
    <row r="272" spans="1:37" s="1" customFormat="1" hidden="1" x14ac:dyDescent="0.35">
      <c r="A272" s="39" t="str">
        <f t="shared" si="39"/>
        <v>SWHC005</v>
      </c>
      <c r="B272" s="39" t="s">
        <v>14</v>
      </c>
      <c r="C272" s="39" t="s">
        <v>20</v>
      </c>
      <c r="D272" s="40" t="s">
        <v>22</v>
      </c>
      <c r="E272" s="41" t="str">
        <f t="shared" si="33"/>
        <v>SWHC005J</v>
      </c>
      <c r="F272" s="63" t="s">
        <v>250</v>
      </c>
      <c r="G272" s="40" t="str">
        <f>DataSpec!$B$11</f>
        <v>UpDeemed, DnDeemed, DnDeemDI</v>
      </c>
      <c r="H272" s="40" t="str">
        <f>DataSpec!$B$7</f>
        <v>Cap-Tons</v>
      </c>
      <c r="I272" s="40" t="s">
        <v>11</v>
      </c>
      <c r="J272" t="s">
        <v>173</v>
      </c>
      <c r="K272" t="s">
        <v>262</v>
      </c>
      <c r="U272" s="44">
        <f>SUMIFS(Table1[AStdWBkW],Table1[EnergyImpactID],E272,Table1[BldgType],B272,Table1[BldgVint],C272,Table1[BldgLoc],F272)</f>
        <v>0.02</v>
      </c>
      <c r="V272" s="44">
        <f>SUMIFS(Table1[AStdWBkWh],Table1[EnergyImpactID],E272,Table1[BldgType],B272,Table1[BldgVint],C272,Table1[BldgLoc],F272)</f>
        <v>43.14</v>
      </c>
      <c r="W272" s="44">
        <v>0</v>
      </c>
      <c r="X272" s="45">
        <v>0</v>
      </c>
      <c r="Y272" s="46">
        <v>0</v>
      </c>
      <c r="Z272" s="46">
        <v>0</v>
      </c>
      <c r="AA272" s="47">
        <f>SUMIF('Cost per Solution Code'!$I$5:$I$24,'Measure Support Table'!D272,'Cost per Solution Code'!$H$5:$H$24)</f>
        <v>660</v>
      </c>
      <c r="AB272" s="47"/>
      <c r="AC272" s="47">
        <f>SUMIF('Cost per Solution Code'!$I$5:$I$24,'Measure Support Table'!D272,'Cost per Solution Code'!$F$5:$F$24)</f>
        <v>845</v>
      </c>
      <c r="AD272" s="47"/>
      <c r="AE272" s="48">
        <f t="shared" si="34"/>
        <v>660</v>
      </c>
      <c r="AF272" s="48">
        <f t="shared" si="35"/>
        <v>845</v>
      </c>
      <c r="AG272" s="48">
        <f t="shared" si="36"/>
        <v>185</v>
      </c>
      <c r="AH272" s="49">
        <f t="shared" si="37"/>
        <v>0</v>
      </c>
      <c r="AI272" s="49">
        <f t="shared" si="38"/>
        <v>0</v>
      </c>
      <c r="AJ272" s="50">
        <f t="shared" si="32"/>
        <v>0</v>
      </c>
      <c r="AK272" s="51">
        <v>0</v>
      </c>
    </row>
    <row r="273" spans="1:37" s="1" customFormat="1" hidden="1" x14ac:dyDescent="0.35">
      <c r="A273" s="39" t="str">
        <f t="shared" si="39"/>
        <v>SWHC005</v>
      </c>
      <c r="B273" s="39" t="s">
        <v>14</v>
      </c>
      <c r="C273" s="39" t="s">
        <v>20</v>
      </c>
      <c r="D273" s="40" t="s">
        <v>25</v>
      </c>
      <c r="E273" s="41" t="str">
        <f t="shared" si="33"/>
        <v>SWHC005K</v>
      </c>
      <c r="F273" s="63" t="s">
        <v>250</v>
      </c>
      <c r="G273" s="40" t="str">
        <f>DataSpec!$B$11</f>
        <v>UpDeemed, DnDeemed, DnDeemDI</v>
      </c>
      <c r="H273" s="40" t="str">
        <f>DataSpec!$B$7</f>
        <v>Cap-Tons</v>
      </c>
      <c r="I273" s="40" t="s">
        <v>11</v>
      </c>
      <c r="J273" t="s">
        <v>174</v>
      </c>
      <c r="K273" t="s">
        <v>263</v>
      </c>
      <c r="U273" s="44">
        <f>SUMIFS(Table1[AStdWBkW],Table1[EnergyImpactID],E273,Table1[BldgType],B273,Table1[BldgVint],C273,Table1[BldgLoc],F273)</f>
        <v>0.03</v>
      </c>
      <c r="V273" s="44">
        <f>SUMIFS(Table1[AStdWBkWh],Table1[EnergyImpactID],E273,Table1[BldgType],B273,Table1[BldgVint],C273,Table1[BldgLoc],F273)</f>
        <v>66.89</v>
      </c>
      <c r="W273" s="44">
        <v>0</v>
      </c>
      <c r="X273" s="45">
        <v>0</v>
      </c>
      <c r="Y273" s="46">
        <v>0</v>
      </c>
      <c r="Z273" s="46">
        <v>0</v>
      </c>
      <c r="AA273" s="47">
        <f>SUMIF('Cost per Solution Code'!$I$5:$I$24,'Measure Support Table'!D273,'Cost per Solution Code'!$H$5:$H$24)</f>
        <v>519.14</v>
      </c>
      <c r="AB273" s="47"/>
      <c r="AC273" s="47">
        <f>SUMIF('Cost per Solution Code'!$I$5:$I$24,'Measure Support Table'!D273,'Cost per Solution Code'!$F$5:$F$24)</f>
        <v>685.85</v>
      </c>
      <c r="AD273" s="47"/>
      <c r="AE273" s="48">
        <f t="shared" si="34"/>
        <v>519.14</v>
      </c>
      <c r="AF273" s="48">
        <f t="shared" si="35"/>
        <v>685.85</v>
      </c>
      <c r="AG273" s="48">
        <f t="shared" si="36"/>
        <v>166.71000000000004</v>
      </c>
      <c r="AH273" s="49">
        <f t="shared" si="37"/>
        <v>0</v>
      </c>
      <c r="AI273" s="49">
        <f t="shared" si="38"/>
        <v>0</v>
      </c>
      <c r="AJ273" s="50">
        <f t="shared" si="32"/>
        <v>0</v>
      </c>
      <c r="AK273" s="51">
        <v>0</v>
      </c>
    </row>
    <row r="274" spans="1:37" s="1" customFormat="1" hidden="1" x14ac:dyDescent="0.35">
      <c r="A274" s="39" t="str">
        <f t="shared" si="39"/>
        <v>SWHC005</v>
      </c>
      <c r="B274" s="39" t="s">
        <v>14</v>
      </c>
      <c r="C274" s="39" t="s">
        <v>20</v>
      </c>
      <c r="D274" s="40" t="s">
        <v>175</v>
      </c>
      <c r="E274" s="41" t="str">
        <f t="shared" si="33"/>
        <v>SWHC005L</v>
      </c>
      <c r="F274" s="63" t="s">
        <v>250</v>
      </c>
      <c r="G274" s="40" t="str">
        <f>DataSpec!$B$11</f>
        <v>UpDeemed, DnDeemed, DnDeemDI</v>
      </c>
      <c r="H274" s="40" t="str">
        <f>DataSpec!$B$7</f>
        <v>Cap-Tons</v>
      </c>
      <c r="I274" s="40" t="s">
        <v>11</v>
      </c>
      <c r="J274" t="s">
        <v>174</v>
      </c>
      <c r="K274" t="s">
        <v>264</v>
      </c>
      <c r="U274" s="44">
        <f>SUMIFS(Table1[AStdWBkW],Table1[EnergyImpactID],E274,Table1[BldgType],B274,Table1[BldgVint],C274,Table1[BldgLoc],F274)</f>
        <v>0.02</v>
      </c>
      <c r="V274" s="44">
        <f>SUMIFS(Table1[AStdWBkWh],Table1[EnergyImpactID],E274,Table1[BldgType],B274,Table1[BldgVint],C274,Table1[BldgLoc],F274)</f>
        <v>44.6</v>
      </c>
      <c r="W274" s="44">
        <v>0</v>
      </c>
      <c r="X274" s="45">
        <v>0</v>
      </c>
      <c r="Y274" s="46">
        <v>0</v>
      </c>
      <c r="Z274" s="46">
        <v>0</v>
      </c>
      <c r="AA274" s="47">
        <f>SUMIF('Cost per Solution Code'!$I$5:$I$24,'Measure Support Table'!D274,'Cost per Solution Code'!$H$5:$H$24)</f>
        <v>519.14</v>
      </c>
      <c r="AB274" s="47"/>
      <c r="AC274" s="47">
        <f>SUMIF('Cost per Solution Code'!$I$5:$I$24,'Measure Support Table'!D274,'Cost per Solution Code'!$F$5:$F$24)</f>
        <v>555.84500000000003</v>
      </c>
      <c r="AD274" s="47"/>
      <c r="AE274" s="48">
        <f t="shared" si="34"/>
        <v>519.14</v>
      </c>
      <c r="AF274" s="48">
        <f t="shared" si="35"/>
        <v>555.84500000000003</v>
      </c>
      <c r="AG274" s="48">
        <f t="shared" si="36"/>
        <v>36.705000000000041</v>
      </c>
      <c r="AH274" s="49">
        <f t="shared" si="37"/>
        <v>0</v>
      </c>
      <c r="AI274" s="49">
        <f t="shared" si="38"/>
        <v>0</v>
      </c>
      <c r="AJ274" s="50">
        <f t="shared" si="32"/>
        <v>0</v>
      </c>
      <c r="AK274" s="51">
        <v>0</v>
      </c>
    </row>
    <row r="275" spans="1:37" s="1" customFormat="1" hidden="1" x14ac:dyDescent="0.35">
      <c r="A275" s="39" t="str">
        <f t="shared" si="39"/>
        <v>SWHC005</v>
      </c>
      <c r="B275" s="39" t="s">
        <v>14</v>
      </c>
      <c r="C275" s="39" t="s">
        <v>20</v>
      </c>
      <c r="D275" s="40" t="s">
        <v>176</v>
      </c>
      <c r="E275" s="41" t="str">
        <f t="shared" si="33"/>
        <v>SWHC005M</v>
      </c>
      <c r="F275" s="63" t="s">
        <v>250</v>
      </c>
      <c r="G275" s="40" t="str">
        <f>DataSpec!$B$11</f>
        <v>UpDeemed, DnDeemed, DnDeemDI</v>
      </c>
      <c r="H275" s="40" t="str">
        <f>DataSpec!$B$7</f>
        <v>Cap-Tons</v>
      </c>
      <c r="I275" s="40" t="s">
        <v>11</v>
      </c>
      <c r="J275" t="s">
        <v>177</v>
      </c>
      <c r="K275" t="s">
        <v>265</v>
      </c>
      <c r="U275" s="44">
        <f>SUMIFS(Table1[AStdWBkW],Table1[EnergyImpactID],E275,Table1[BldgType],B275,Table1[BldgVint],C275,Table1[BldgLoc],F275)</f>
        <v>0.03</v>
      </c>
      <c r="V275" s="44">
        <f>SUMIFS(Table1[AStdWBkWh],Table1[EnergyImpactID],E275,Table1[BldgType],B275,Table1[BldgVint],C275,Table1[BldgLoc],F275)</f>
        <v>61.47</v>
      </c>
      <c r="W275" s="44">
        <v>0</v>
      </c>
      <c r="X275" s="45">
        <v>0</v>
      </c>
      <c r="Y275" s="46">
        <v>0</v>
      </c>
      <c r="Z275" s="46">
        <v>0</v>
      </c>
      <c r="AA275" s="47">
        <f>SUMIF('Cost per Solution Code'!$I$5:$I$24,'Measure Support Table'!D275,'Cost per Solution Code'!$H$5:$H$24)</f>
        <v>449.41</v>
      </c>
      <c r="AB275" s="47"/>
      <c r="AC275" s="47">
        <f>SUMIF('Cost per Solution Code'!$I$5:$I$24,'Measure Support Table'!D275,'Cost per Solution Code'!$F$5:$F$24)</f>
        <v>771.3576281291954</v>
      </c>
      <c r="AD275" s="47"/>
      <c r="AE275" s="48">
        <f t="shared" si="34"/>
        <v>449.41</v>
      </c>
      <c r="AF275" s="48">
        <f t="shared" si="35"/>
        <v>771.3576281291954</v>
      </c>
      <c r="AG275" s="48">
        <f t="shared" si="36"/>
        <v>321.94762812919538</v>
      </c>
      <c r="AH275" s="49">
        <f t="shared" si="37"/>
        <v>0</v>
      </c>
      <c r="AI275" s="49">
        <f t="shared" si="38"/>
        <v>0</v>
      </c>
      <c r="AJ275" s="50">
        <f t="shared" si="32"/>
        <v>0</v>
      </c>
      <c r="AK275" s="51">
        <v>0</v>
      </c>
    </row>
    <row r="276" spans="1:37" s="1" customFormat="1" hidden="1" x14ac:dyDescent="0.35">
      <c r="A276" s="39" t="str">
        <f t="shared" si="39"/>
        <v>SWHC005</v>
      </c>
      <c r="B276" s="39" t="s">
        <v>14</v>
      </c>
      <c r="C276" s="39" t="s">
        <v>20</v>
      </c>
      <c r="D276" s="40" t="s">
        <v>178</v>
      </c>
      <c r="E276" s="41" t="str">
        <f t="shared" si="33"/>
        <v>SWHC005N</v>
      </c>
      <c r="F276" s="63" t="s">
        <v>250</v>
      </c>
      <c r="G276" s="40" t="str">
        <f>DataSpec!$B$11</f>
        <v>UpDeemed, DnDeemed, DnDeemDI</v>
      </c>
      <c r="H276" s="40" t="str">
        <f>DataSpec!$B$7</f>
        <v>Cap-Tons</v>
      </c>
      <c r="I276" s="40" t="s">
        <v>11</v>
      </c>
      <c r="J276" t="s">
        <v>177</v>
      </c>
      <c r="K276" t="s">
        <v>266</v>
      </c>
      <c r="U276" s="44">
        <f>SUMIFS(Table1[AStdWBkW],Table1[EnergyImpactID],E276,Table1[BldgType],B276,Table1[BldgVint],C276,Table1[BldgLoc],F276)</f>
        <v>0.02</v>
      </c>
      <c r="V276" s="44">
        <f>SUMIFS(Table1[AStdWBkWh],Table1[EnergyImpactID],E276,Table1[BldgType],B276,Table1[BldgVint],C276,Table1[BldgLoc],F276)</f>
        <v>41</v>
      </c>
      <c r="W276" s="44">
        <v>0</v>
      </c>
      <c r="X276" s="45">
        <v>0</v>
      </c>
      <c r="Y276" s="46">
        <v>0</v>
      </c>
      <c r="Z276" s="46">
        <v>0</v>
      </c>
      <c r="AA276" s="47">
        <f>SUMIF('Cost per Solution Code'!$I$5:$I$24,'Measure Support Table'!D276,'Cost per Solution Code'!$H$5:$H$24)</f>
        <v>449.41</v>
      </c>
      <c r="AB276" s="47"/>
      <c r="AC276" s="47">
        <f>SUMIF('Cost per Solution Code'!$I$5:$I$24,'Measure Support Table'!D276,'Cost per Solution Code'!$F$5:$F$24)</f>
        <v>629.11366698254767</v>
      </c>
      <c r="AD276" s="47"/>
      <c r="AE276" s="48">
        <f t="shared" si="34"/>
        <v>449.41</v>
      </c>
      <c r="AF276" s="48">
        <f t="shared" si="35"/>
        <v>629.11366698254767</v>
      </c>
      <c r="AG276" s="48">
        <f t="shared" si="36"/>
        <v>179.70366698254765</v>
      </c>
      <c r="AH276" s="49">
        <f t="shared" si="37"/>
        <v>0</v>
      </c>
      <c r="AI276" s="49">
        <f t="shared" si="38"/>
        <v>0</v>
      </c>
      <c r="AJ276" s="50">
        <f t="shared" si="32"/>
        <v>0</v>
      </c>
      <c r="AK276" s="51">
        <v>0</v>
      </c>
    </row>
    <row r="277" spans="1:37" s="1" customFormat="1" hidden="1" x14ac:dyDescent="0.35">
      <c r="A277" s="39" t="str">
        <f t="shared" si="39"/>
        <v>SWHC005</v>
      </c>
      <c r="B277" s="39" t="s">
        <v>14</v>
      </c>
      <c r="C277" s="39" t="s">
        <v>20</v>
      </c>
      <c r="D277" s="40" t="s">
        <v>179</v>
      </c>
      <c r="E277" s="41" t="str">
        <f t="shared" si="33"/>
        <v>SWHC005O</v>
      </c>
      <c r="F277" s="63" t="s">
        <v>250</v>
      </c>
      <c r="G277" s="40" t="str">
        <f>DataSpec!$B$11</f>
        <v>UpDeemed, DnDeemed, DnDeemDI</v>
      </c>
      <c r="H277" s="40" t="str">
        <f>DataSpec!$B$7</f>
        <v>Cap-Tons</v>
      </c>
      <c r="I277" s="40" t="s">
        <v>11</v>
      </c>
      <c r="J277" t="s">
        <v>180</v>
      </c>
      <c r="K277" t="s">
        <v>267</v>
      </c>
      <c r="U277" s="44">
        <f>SUMIFS(Table1[AStdWBkW],Table1[EnergyImpactID],E277,Table1[BldgType],B277,Table1[BldgVint],C277,Table1[BldgLoc],F277)</f>
        <v>0.04</v>
      </c>
      <c r="V277" s="44">
        <f>SUMIFS(Table1[AStdWBkWh],Table1[EnergyImpactID],E277,Table1[BldgType],B277,Table1[BldgVint],C277,Table1[BldgLoc],F277)</f>
        <v>73.78</v>
      </c>
      <c r="W277" s="44">
        <v>0</v>
      </c>
      <c r="X277" s="45">
        <v>0</v>
      </c>
      <c r="Y277" s="46">
        <v>0</v>
      </c>
      <c r="Z277" s="46">
        <v>0</v>
      </c>
      <c r="AA277" s="47">
        <f>SUMIF('Cost per Solution Code'!$I$5:$I$24,'Measure Support Table'!D277,'Cost per Solution Code'!$H$5:$H$24)</f>
        <v>1086</v>
      </c>
      <c r="AB277" s="47"/>
      <c r="AC277" s="47">
        <f>SUMIF('Cost per Solution Code'!$I$5:$I$24,'Measure Support Table'!D277,'Cost per Solution Code'!$F$5:$F$24)</f>
        <v>1124.9000000000001</v>
      </c>
      <c r="AD277" s="47"/>
      <c r="AE277" s="48">
        <f t="shared" si="34"/>
        <v>1086</v>
      </c>
      <c r="AF277" s="48">
        <f t="shared" si="35"/>
        <v>1124.9000000000001</v>
      </c>
      <c r="AG277" s="48">
        <f t="shared" si="36"/>
        <v>38.900000000000091</v>
      </c>
      <c r="AH277" s="49">
        <f t="shared" si="37"/>
        <v>0</v>
      </c>
      <c r="AI277" s="49">
        <f t="shared" si="38"/>
        <v>0</v>
      </c>
      <c r="AJ277" s="50">
        <f t="shared" si="32"/>
        <v>0</v>
      </c>
      <c r="AK277" s="51">
        <v>0</v>
      </c>
    </row>
    <row r="278" spans="1:37" s="1" customFormat="1" hidden="1" x14ac:dyDescent="0.35">
      <c r="A278" s="39" t="str">
        <f t="shared" si="39"/>
        <v>SWHC005</v>
      </c>
      <c r="B278" s="39" t="s">
        <v>14</v>
      </c>
      <c r="C278" s="39" t="s">
        <v>20</v>
      </c>
      <c r="D278" s="40" t="s">
        <v>181</v>
      </c>
      <c r="E278" s="41" t="str">
        <f t="shared" si="33"/>
        <v>SWHC005P</v>
      </c>
      <c r="F278" s="63" t="s">
        <v>250</v>
      </c>
      <c r="G278" s="40" t="str">
        <f>DataSpec!$B$11</f>
        <v>UpDeemed, DnDeemed, DnDeemDI</v>
      </c>
      <c r="H278" s="40" t="str">
        <f>DataSpec!$B$7</f>
        <v>Cap-Tons</v>
      </c>
      <c r="I278" s="40" t="s">
        <v>11</v>
      </c>
      <c r="J278" t="s">
        <v>180</v>
      </c>
      <c r="K278" t="s">
        <v>268</v>
      </c>
      <c r="U278" s="44">
        <f>SUMIFS(Table1[AStdWBkW],Table1[EnergyImpactID],E278,Table1[BldgType],B278,Table1[BldgVint],C278,Table1[BldgLoc],F278)</f>
        <v>0.03</v>
      </c>
      <c r="V278" s="44">
        <f>SUMIFS(Table1[AStdWBkWh],Table1[EnergyImpactID],E278,Table1[BldgType],B278,Table1[BldgVint],C278,Table1[BldgLoc],F278)</f>
        <v>49.17</v>
      </c>
      <c r="W278" s="44">
        <v>0</v>
      </c>
      <c r="X278" s="45">
        <v>0</v>
      </c>
      <c r="Y278" s="46">
        <v>0</v>
      </c>
      <c r="Z278" s="46">
        <v>0</v>
      </c>
      <c r="AA278" s="47">
        <f>SUMIF('Cost per Solution Code'!$I$5:$I$24,'Measure Support Table'!D278,'Cost per Solution Code'!$H$5:$H$24)</f>
        <v>1086</v>
      </c>
      <c r="AB278" s="47"/>
      <c r="AC278" s="47">
        <f>SUMIF('Cost per Solution Code'!$I$5:$I$24,'Measure Support Table'!D278,'Cost per Solution Code'!$F$5:$F$24)</f>
        <v>1107.17</v>
      </c>
      <c r="AD278" s="47"/>
      <c r="AE278" s="48">
        <f t="shared" si="34"/>
        <v>1086</v>
      </c>
      <c r="AF278" s="48">
        <f t="shared" si="35"/>
        <v>1107.17</v>
      </c>
      <c r="AG278" s="48">
        <f t="shared" si="36"/>
        <v>21.170000000000073</v>
      </c>
      <c r="AH278" s="49">
        <f t="shared" si="37"/>
        <v>0</v>
      </c>
      <c r="AI278" s="49">
        <f t="shared" si="38"/>
        <v>0</v>
      </c>
      <c r="AJ278" s="50">
        <f t="shared" si="32"/>
        <v>0</v>
      </c>
      <c r="AK278" s="51">
        <v>0</v>
      </c>
    </row>
    <row r="279" spans="1:37" s="1" customFormat="1" hidden="1" x14ac:dyDescent="0.35">
      <c r="A279" s="39" t="str">
        <f t="shared" si="39"/>
        <v>SWHC005</v>
      </c>
      <c r="B279" s="39" t="s">
        <v>14</v>
      </c>
      <c r="C279" s="39" t="s">
        <v>20</v>
      </c>
      <c r="D279" s="40" t="s">
        <v>182</v>
      </c>
      <c r="E279" s="41" t="str">
        <f t="shared" si="33"/>
        <v>SWHC005Q</v>
      </c>
      <c r="F279" s="63" t="s">
        <v>250</v>
      </c>
      <c r="G279" s="40" t="str">
        <f>DataSpec!$B$11</f>
        <v>UpDeemed, DnDeemed, DnDeemDI</v>
      </c>
      <c r="H279" s="40" t="str">
        <f>DataSpec!$B$7</f>
        <v>Cap-Tons</v>
      </c>
      <c r="I279" s="40" t="s">
        <v>11</v>
      </c>
      <c r="J279" t="s">
        <v>183</v>
      </c>
      <c r="K279" t="s">
        <v>269</v>
      </c>
      <c r="U279" s="44">
        <f>SUMIFS(Table1[AStdWBkW],Table1[EnergyImpactID],E279,Table1[BldgType],B279,Table1[BldgVint],C279,Table1[BldgLoc],F279)</f>
        <v>0.03</v>
      </c>
      <c r="V279" s="44">
        <f>SUMIFS(Table1[AStdWBkWh],Table1[EnergyImpactID],E279,Table1[BldgType],B279,Table1[BldgVint],C279,Table1[BldgLoc],F279)</f>
        <v>57.56</v>
      </c>
      <c r="W279" s="44">
        <v>0</v>
      </c>
      <c r="X279" s="45">
        <v>0</v>
      </c>
      <c r="Y279" s="46">
        <v>0</v>
      </c>
      <c r="Z279" s="46">
        <v>0</v>
      </c>
      <c r="AA279" s="47">
        <f>SUMIF('Cost per Solution Code'!$I$5:$I$24,'Measure Support Table'!D279,'Cost per Solution Code'!$H$5:$H$24)</f>
        <v>636.29999999999995</v>
      </c>
      <c r="AB279" s="47"/>
      <c r="AC279" s="47">
        <f>SUMIF('Cost per Solution Code'!$I$5:$I$24,'Measure Support Table'!D279,'Cost per Solution Code'!$F$5:$F$24)</f>
        <v>931.83</v>
      </c>
      <c r="AD279" s="47"/>
      <c r="AE279" s="48">
        <f t="shared" si="34"/>
        <v>636.29999999999995</v>
      </c>
      <c r="AF279" s="48">
        <f t="shared" si="35"/>
        <v>931.83</v>
      </c>
      <c r="AG279" s="48">
        <f t="shared" si="36"/>
        <v>295.53000000000009</v>
      </c>
      <c r="AH279" s="49">
        <f t="shared" si="37"/>
        <v>0</v>
      </c>
      <c r="AI279" s="49">
        <f t="shared" si="38"/>
        <v>0</v>
      </c>
      <c r="AJ279" s="50">
        <f t="shared" si="32"/>
        <v>0</v>
      </c>
      <c r="AK279" s="51">
        <v>0</v>
      </c>
    </row>
    <row r="280" spans="1:37" s="1" customFormat="1" hidden="1" x14ac:dyDescent="0.35">
      <c r="A280" s="39" t="str">
        <f t="shared" si="39"/>
        <v>SWHC005</v>
      </c>
      <c r="B280" s="39" t="s">
        <v>14</v>
      </c>
      <c r="C280" s="39" t="s">
        <v>20</v>
      </c>
      <c r="D280" s="40" t="s">
        <v>184</v>
      </c>
      <c r="E280" s="41" t="str">
        <f t="shared" si="33"/>
        <v>SWHC005R</v>
      </c>
      <c r="F280" s="63" t="s">
        <v>250</v>
      </c>
      <c r="G280" s="40" t="str">
        <f>DataSpec!$B$11</f>
        <v>UpDeemed, DnDeemed, DnDeemDI</v>
      </c>
      <c r="H280" s="40" t="str">
        <f>DataSpec!$B$7</f>
        <v>Cap-Tons</v>
      </c>
      <c r="I280" s="40" t="s">
        <v>11</v>
      </c>
      <c r="J280" t="s">
        <v>183</v>
      </c>
      <c r="K280" t="s">
        <v>270</v>
      </c>
      <c r="U280" s="44">
        <f>SUMIFS(Table1[AStdWBkW],Table1[EnergyImpactID],E280,Table1[BldgType],B280,Table1[BldgVint],C280,Table1[BldgLoc],F280)</f>
        <v>0.02</v>
      </c>
      <c r="V280" s="44">
        <f>SUMIFS(Table1[AStdWBkWh],Table1[EnergyImpactID],E280,Table1[BldgType],B280,Table1[BldgVint],C280,Table1[BldgLoc],F280)</f>
        <v>38.36</v>
      </c>
      <c r="W280" s="44">
        <v>0</v>
      </c>
      <c r="X280" s="45">
        <v>0</v>
      </c>
      <c r="Y280" s="46">
        <v>0</v>
      </c>
      <c r="Z280" s="46">
        <v>0</v>
      </c>
      <c r="AA280" s="47">
        <f>SUMIF('Cost per Solution Code'!$I$5:$I$24,'Measure Support Table'!D280,'Cost per Solution Code'!$H$5:$H$24)</f>
        <v>636.29999999999995</v>
      </c>
      <c r="AB280" s="47"/>
      <c r="AC280" s="47">
        <f>SUMIF('Cost per Solution Code'!$I$5:$I$24,'Measure Support Table'!D280,'Cost per Solution Code'!$F$5:$F$24)</f>
        <v>797.9</v>
      </c>
      <c r="AD280" s="47"/>
      <c r="AE280" s="48">
        <f t="shared" si="34"/>
        <v>636.29999999999995</v>
      </c>
      <c r="AF280" s="48">
        <f t="shared" si="35"/>
        <v>797.9</v>
      </c>
      <c r="AG280" s="48">
        <f t="shared" si="36"/>
        <v>161.60000000000002</v>
      </c>
      <c r="AH280" s="49">
        <f t="shared" si="37"/>
        <v>0</v>
      </c>
      <c r="AI280" s="49">
        <f t="shared" si="38"/>
        <v>0</v>
      </c>
      <c r="AJ280" s="50">
        <f t="shared" si="32"/>
        <v>0</v>
      </c>
      <c r="AK280" s="51">
        <v>0</v>
      </c>
    </row>
    <row r="281" spans="1:37" s="1" customFormat="1" hidden="1" x14ac:dyDescent="0.35">
      <c r="A281" s="39" t="str">
        <f t="shared" si="39"/>
        <v>SWHC005</v>
      </c>
      <c r="B281" s="39" t="s">
        <v>14</v>
      </c>
      <c r="C281" s="39" t="s">
        <v>20</v>
      </c>
      <c r="D281" s="40" t="s">
        <v>185</v>
      </c>
      <c r="E281" s="41" t="str">
        <f t="shared" si="33"/>
        <v>SWHC005S</v>
      </c>
      <c r="F281" s="63" t="s">
        <v>250</v>
      </c>
      <c r="G281" s="40" t="str">
        <f>DataSpec!$B$11</f>
        <v>UpDeemed, DnDeemed, DnDeemDI</v>
      </c>
      <c r="H281" s="40" t="str">
        <f>DataSpec!$B$7</f>
        <v>Cap-Tons</v>
      </c>
      <c r="I281" s="40" t="s">
        <v>11</v>
      </c>
      <c r="J281" t="s">
        <v>186</v>
      </c>
      <c r="K281" t="s">
        <v>271</v>
      </c>
      <c r="U281" s="44">
        <f>SUMIFS(Table1[AStdWBkW],Table1[EnergyImpactID],E281,Table1[BldgType],B281,Table1[BldgVint],C281,Table1[BldgLoc],F281)</f>
        <v>0.04</v>
      </c>
      <c r="V281" s="44">
        <f>SUMIFS(Table1[AStdWBkWh],Table1[EnergyImpactID],E281,Table1[BldgType],B281,Table1[BldgVint],C281,Table1[BldgLoc],F281)</f>
        <v>76.709999999999994</v>
      </c>
      <c r="W281" s="44">
        <v>0</v>
      </c>
      <c r="X281" s="45">
        <v>0</v>
      </c>
      <c r="Y281" s="46">
        <v>0</v>
      </c>
      <c r="Z281" s="46">
        <v>0</v>
      </c>
      <c r="AA281" s="47">
        <f>SUMIF('Cost per Solution Code'!$I$5:$I$24,'Measure Support Table'!D281,'Cost per Solution Code'!$H$5:$H$24)</f>
        <v>416.53842439071497</v>
      </c>
      <c r="AB281" s="47"/>
      <c r="AC281" s="47">
        <f>SUMIF('Cost per Solution Code'!$I$5:$I$24,'Measure Support Table'!D281,'Cost per Solution Code'!$F$5:$F$24)</f>
        <v>610</v>
      </c>
      <c r="AD281" s="47"/>
      <c r="AE281" s="48">
        <f t="shared" si="34"/>
        <v>416.53842439071497</v>
      </c>
      <c r="AF281" s="48">
        <f t="shared" si="35"/>
        <v>610</v>
      </c>
      <c r="AG281" s="48">
        <f t="shared" si="36"/>
        <v>193.46157560928503</v>
      </c>
      <c r="AH281" s="49">
        <f t="shared" si="37"/>
        <v>0</v>
      </c>
      <c r="AI281" s="49">
        <f t="shared" si="38"/>
        <v>0</v>
      </c>
      <c r="AJ281" s="50">
        <f t="shared" si="32"/>
        <v>0</v>
      </c>
      <c r="AK281" s="51">
        <v>0</v>
      </c>
    </row>
    <row r="282" spans="1:37" s="1" customFormat="1" hidden="1" x14ac:dyDescent="0.35">
      <c r="A282" s="39" t="str">
        <f t="shared" si="39"/>
        <v>SWHC005</v>
      </c>
      <c r="B282" s="39" t="s">
        <v>14</v>
      </c>
      <c r="C282" s="39" t="s">
        <v>20</v>
      </c>
      <c r="D282" s="40" t="s">
        <v>187</v>
      </c>
      <c r="E282" s="41" t="str">
        <f t="shared" si="33"/>
        <v>SWHC005T</v>
      </c>
      <c r="F282" s="63" t="s">
        <v>250</v>
      </c>
      <c r="G282" s="40" t="str">
        <f>DataSpec!$B$11</f>
        <v>UpDeemed, DnDeemed, DnDeemDI</v>
      </c>
      <c r="H282" s="40" t="str">
        <f>DataSpec!$B$7</f>
        <v>Cap-Tons</v>
      </c>
      <c r="I282" s="40" t="s">
        <v>11</v>
      </c>
      <c r="J282" t="s">
        <v>186</v>
      </c>
      <c r="K282" t="s">
        <v>272</v>
      </c>
      <c r="U282" s="44">
        <f>SUMIFS(Table1[AStdWBkW],Table1[EnergyImpactID],E282,Table1[BldgType],B282,Table1[BldgVint],C282,Table1[BldgLoc],F282)</f>
        <v>0.03</v>
      </c>
      <c r="V282" s="44">
        <f>SUMIFS(Table1[AStdWBkWh],Table1[EnergyImpactID],E282,Table1[BldgType],B282,Table1[BldgVint],C282,Table1[BldgLoc],F282)</f>
        <v>51.15</v>
      </c>
      <c r="W282" s="44">
        <v>0</v>
      </c>
      <c r="X282" s="45">
        <v>0</v>
      </c>
      <c r="Y282" s="46">
        <v>0</v>
      </c>
      <c r="Z282" s="46">
        <v>0</v>
      </c>
      <c r="AA282" s="47">
        <f>SUMIF('Cost per Solution Code'!$I$5:$I$24,'Measure Support Table'!D282,'Cost per Solution Code'!$H$5:$H$24)</f>
        <v>416.53842439071497</v>
      </c>
      <c r="AB282" s="47"/>
      <c r="AC282" s="47">
        <f>SUMIF('Cost per Solution Code'!$I$5:$I$24,'Measure Support Table'!D282,'Cost per Solution Code'!$F$5:$F$24)</f>
        <v>522.1950355751585</v>
      </c>
      <c r="AD282" s="47"/>
      <c r="AE282" s="48">
        <f t="shared" si="34"/>
        <v>416.53842439071497</v>
      </c>
      <c r="AF282" s="48">
        <f t="shared" si="35"/>
        <v>522.1950355751585</v>
      </c>
      <c r="AG282" s="48">
        <f t="shared" si="36"/>
        <v>105.65661118444353</v>
      </c>
      <c r="AH282" s="49">
        <f t="shared" si="37"/>
        <v>0</v>
      </c>
      <c r="AI282" s="49">
        <f t="shared" si="38"/>
        <v>0</v>
      </c>
      <c r="AJ282" s="50">
        <f t="shared" si="32"/>
        <v>0</v>
      </c>
      <c r="AK282" s="51">
        <v>0</v>
      </c>
    </row>
    <row r="283" spans="1:37" s="1" customFormat="1" hidden="1" x14ac:dyDescent="0.35">
      <c r="A283" s="39" t="str">
        <f t="shared" si="39"/>
        <v>SWHC005</v>
      </c>
      <c r="B283" s="39" t="s">
        <v>14</v>
      </c>
      <c r="C283" s="39" t="s">
        <v>20</v>
      </c>
      <c r="D283" s="40" t="s">
        <v>163</v>
      </c>
      <c r="E283" s="41" t="str">
        <f t="shared" si="33"/>
        <v>SWHC005A</v>
      </c>
      <c r="F283" s="63" t="s">
        <v>251</v>
      </c>
      <c r="G283" s="40" t="str">
        <f>DataSpec!$B$11</f>
        <v>UpDeemed, DnDeemed, DnDeemDI</v>
      </c>
      <c r="H283" s="40" t="str">
        <f>DataSpec!$B$7</f>
        <v>Cap-Tons</v>
      </c>
      <c r="I283" s="40" t="s">
        <v>11</v>
      </c>
      <c r="J283" t="s">
        <v>164</v>
      </c>
      <c r="K283" t="s">
        <v>253</v>
      </c>
      <c r="U283" s="44">
        <f>SUMIFS(Table1[AStdWBkW],Table1[EnergyImpactID],E283,Table1[BldgType],B283,Table1[BldgVint],C283,Table1[BldgLoc],F283)</f>
        <v>0.03</v>
      </c>
      <c r="V283" s="44">
        <f>SUMIFS(Table1[AStdWBkWh],Table1[EnergyImpactID],E283,Table1[BldgType],B283,Table1[BldgVint],C283,Table1[BldgLoc],F283)</f>
        <v>90.39</v>
      </c>
      <c r="W283" s="44">
        <v>0</v>
      </c>
      <c r="X283" s="45">
        <v>0</v>
      </c>
      <c r="Y283" s="46">
        <v>0</v>
      </c>
      <c r="Z283" s="46">
        <v>0</v>
      </c>
      <c r="AA283" s="47">
        <f>SUMIF('Cost per Solution Code'!$I$5:$I$24,'Measure Support Table'!D283,'Cost per Solution Code'!$H$5:$H$24)</f>
        <v>656.88499999999999</v>
      </c>
      <c r="AB283" s="47"/>
      <c r="AC283" s="47">
        <f>SUMIF('Cost per Solution Code'!$I$5:$I$24,'Measure Support Table'!D283,'Cost per Solution Code'!$F$5:$F$24)</f>
        <v>931.83999999999992</v>
      </c>
      <c r="AD283" s="47"/>
      <c r="AE283" s="48">
        <f t="shared" si="34"/>
        <v>656.88499999999999</v>
      </c>
      <c r="AF283" s="48">
        <f t="shared" si="35"/>
        <v>931.83999999999992</v>
      </c>
      <c r="AG283" s="48">
        <f t="shared" si="36"/>
        <v>274.95499999999993</v>
      </c>
      <c r="AH283" s="49">
        <f t="shared" si="37"/>
        <v>0</v>
      </c>
      <c r="AI283" s="49">
        <f t="shared" si="38"/>
        <v>0</v>
      </c>
      <c r="AJ283" s="50">
        <f t="shared" si="32"/>
        <v>0</v>
      </c>
      <c r="AK283" s="51">
        <v>0</v>
      </c>
    </row>
    <row r="284" spans="1:37" s="1" customFormat="1" hidden="1" x14ac:dyDescent="0.35">
      <c r="A284" s="39" t="str">
        <f t="shared" si="39"/>
        <v>SWHC005</v>
      </c>
      <c r="B284" s="39" t="s">
        <v>14</v>
      </c>
      <c r="C284" s="39" t="s">
        <v>20</v>
      </c>
      <c r="D284" s="40" t="s">
        <v>165</v>
      </c>
      <c r="E284" s="41" t="str">
        <f t="shared" si="33"/>
        <v>SWHC005B</v>
      </c>
      <c r="F284" s="63" t="s">
        <v>251</v>
      </c>
      <c r="G284" s="40" t="str">
        <f>DataSpec!$B$11</f>
        <v>UpDeemed, DnDeemed, DnDeemDI</v>
      </c>
      <c r="H284" s="40" t="str">
        <f>DataSpec!$B$7</f>
        <v>Cap-Tons</v>
      </c>
      <c r="I284" s="40" t="s">
        <v>11</v>
      </c>
      <c r="J284" t="s">
        <v>164</v>
      </c>
      <c r="K284" t="s">
        <v>254</v>
      </c>
      <c r="U284" s="44">
        <f>SUMIFS(Table1[AStdWBkW],Table1[EnergyImpactID],E284,Table1[BldgType],B284,Table1[BldgVint],C284,Table1[BldgLoc],F284)</f>
        <v>0.02</v>
      </c>
      <c r="V284" s="44">
        <f>SUMIFS(Table1[AStdWBkWh],Table1[EnergyImpactID],E284,Table1[BldgType],B284,Table1[BldgVint],C284,Table1[BldgLoc],F284)</f>
        <v>60.26</v>
      </c>
      <c r="W284" s="44">
        <v>0</v>
      </c>
      <c r="X284" s="45">
        <v>0</v>
      </c>
      <c r="Y284" s="46">
        <v>0</v>
      </c>
      <c r="Z284" s="46">
        <v>0</v>
      </c>
      <c r="AA284" s="47">
        <f>SUMIF('Cost per Solution Code'!$I$5:$I$24,'Measure Support Table'!D284,'Cost per Solution Code'!$H$5:$H$24)</f>
        <v>656.88499999999999</v>
      </c>
      <c r="AB284" s="47"/>
      <c r="AC284" s="47">
        <f>SUMIF('Cost per Solution Code'!$I$5:$I$24,'Measure Support Table'!D284,'Cost per Solution Code'!$F$5:$F$24)</f>
        <v>729.01</v>
      </c>
      <c r="AD284" s="47"/>
      <c r="AE284" s="48">
        <f t="shared" si="34"/>
        <v>656.88499999999999</v>
      </c>
      <c r="AF284" s="48">
        <f t="shared" si="35"/>
        <v>729.01</v>
      </c>
      <c r="AG284" s="48">
        <f t="shared" si="36"/>
        <v>72.125</v>
      </c>
      <c r="AH284" s="49">
        <f t="shared" si="37"/>
        <v>0</v>
      </c>
      <c r="AI284" s="49">
        <f t="shared" si="38"/>
        <v>0</v>
      </c>
      <c r="AJ284" s="50">
        <f t="shared" si="32"/>
        <v>0</v>
      </c>
      <c r="AK284" s="51">
        <v>0</v>
      </c>
    </row>
    <row r="285" spans="1:37" s="1" customFormat="1" hidden="1" x14ac:dyDescent="0.35">
      <c r="A285" s="39" t="str">
        <f t="shared" si="39"/>
        <v>SWHC005</v>
      </c>
      <c r="B285" s="39" t="s">
        <v>14</v>
      </c>
      <c r="C285" s="39" t="s">
        <v>20</v>
      </c>
      <c r="D285" s="40" t="s">
        <v>166</v>
      </c>
      <c r="E285" s="41" t="str">
        <f t="shared" si="33"/>
        <v>SWHC005C</v>
      </c>
      <c r="F285" s="63" t="s">
        <v>251</v>
      </c>
      <c r="G285" s="40" t="str">
        <f>DataSpec!$B$11</f>
        <v>UpDeemed, DnDeemed, DnDeemDI</v>
      </c>
      <c r="H285" s="40" t="str">
        <f>DataSpec!$B$7</f>
        <v>Cap-Tons</v>
      </c>
      <c r="I285" s="40" t="s">
        <v>11</v>
      </c>
      <c r="J285" t="s">
        <v>167</v>
      </c>
      <c r="K285" t="s">
        <v>255</v>
      </c>
      <c r="U285" s="44">
        <f>SUMIFS(Table1[AStdWBkW],Table1[EnergyImpactID],E285,Table1[BldgType],B285,Table1[BldgVint],C285,Table1[BldgLoc],F285)</f>
        <v>0.03</v>
      </c>
      <c r="V285" s="44">
        <f>SUMIFS(Table1[AStdWBkWh],Table1[EnergyImpactID],E285,Table1[BldgType],B285,Table1[BldgVint],C285,Table1[BldgLoc],F285)</f>
        <v>84.75</v>
      </c>
      <c r="W285" s="44">
        <v>0</v>
      </c>
      <c r="X285" s="45">
        <v>0</v>
      </c>
      <c r="Y285" s="46">
        <v>0</v>
      </c>
      <c r="Z285" s="46">
        <v>0</v>
      </c>
      <c r="AA285" s="47">
        <f>SUMIF('Cost per Solution Code'!$I$5:$I$24,'Measure Support Table'!D285,'Cost per Solution Code'!$H$5:$H$24)</f>
        <v>515.125</v>
      </c>
      <c r="AB285" s="47"/>
      <c r="AC285" s="47">
        <f>SUMIF('Cost per Solution Code'!$I$5:$I$24,'Measure Support Table'!D285,'Cost per Solution Code'!$F$5:$F$24)</f>
        <v>741.56</v>
      </c>
      <c r="AD285" s="47"/>
      <c r="AE285" s="48">
        <f t="shared" si="34"/>
        <v>515.125</v>
      </c>
      <c r="AF285" s="48">
        <f t="shared" si="35"/>
        <v>741.56</v>
      </c>
      <c r="AG285" s="48">
        <f t="shared" si="36"/>
        <v>226.43499999999995</v>
      </c>
      <c r="AH285" s="49">
        <f t="shared" si="37"/>
        <v>0</v>
      </c>
      <c r="AI285" s="49">
        <f t="shared" si="38"/>
        <v>0</v>
      </c>
      <c r="AJ285" s="50">
        <f t="shared" si="32"/>
        <v>0</v>
      </c>
      <c r="AK285" s="51">
        <v>0</v>
      </c>
    </row>
    <row r="286" spans="1:37" s="1" customFormat="1" hidden="1" x14ac:dyDescent="0.35">
      <c r="A286" s="39" t="str">
        <f t="shared" si="39"/>
        <v>SWHC005</v>
      </c>
      <c r="B286" s="39" t="s">
        <v>14</v>
      </c>
      <c r="C286" s="39" t="s">
        <v>20</v>
      </c>
      <c r="D286" s="40" t="s">
        <v>168</v>
      </c>
      <c r="E286" s="41" t="str">
        <f t="shared" si="33"/>
        <v>SWHC005D</v>
      </c>
      <c r="F286" s="63" t="s">
        <v>251</v>
      </c>
      <c r="G286" s="40" t="str">
        <f>DataSpec!$B$11</f>
        <v>UpDeemed, DnDeemed, DnDeemDI</v>
      </c>
      <c r="H286" s="40" t="str">
        <f>DataSpec!$B$7</f>
        <v>Cap-Tons</v>
      </c>
      <c r="I286" s="40" t="s">
        <v>11</v>
      </c>
      <c r="J286" t="s">
        <v>167</v>
      </c>
      <c r="K286" t="s">
        <v>256</v>
      </c>
      <c r="U286" s="44">
        <f>SUMIFS(Table1[AStdWBkW],Table1[EnergyImpactID],E286,Table1[BldgType],B286,Table1[BldgVint],C286,Table1[BldgLoc],F286)</f>
        <v>0.02</v>
      </c>
      <c r="V286" s="44">
        <f>SUMIFS(Table1[AStdWBkWh],Table1[EnergyImpactID],E286,Table1[BldgType],B286,Table1[BldgVint],C286,Table1[BldgLoc],F286)</f>
        <v>56.47</v>
      </c>
      <c r="W286" s="44">
        <v>0</v>
      </c>
      <c r="X286" s="45">
        <v>0</v>
      </c>
      <c r="Y286" s="46">
        <v>0</v>
      </c>
      <c r="Z286" s="46">
        <v>0</v>
      </c>
      <c r="AA286" s="47">
        <f>SUMIF('Cost per Solution Code'!$I$5:$I$24,'Measure Support Table'!D286,'Cost per Solution Code'!$H$5:$H$24)</f>
        <v>515.125</v>
      </c>
      <c r="AB286" s="47"/>
      <c r="AC286" s="47">
        <f>SUMIF('Cost per Solution Code'!$I$5:$I$24,'Measure Support Table'!D286,'Cost per Solution Code'!$F$5:$F$24)</f>
        <v>673.54</v>
      </c>
      <c r="AD286" s="47"/>
      <c r="AE286" s="48">
        <f t="shared" si="34"/>
        <v>515.125</v>
      </c>
      <c r="AF286" s="48">
        <f t="shared" si="35"/>
        <v>673.54</v>
      </c>
      <c r="AG286" s="48">
        <f t="shared" si="36"/>
        <v>158.41499999999996</v>
      </c>
      <c r="AH286" s="49">
        <f t="shared" si="37"/>
        <v>0</v>
      </c>
      <c r="AI286" s="49">
        <f t="shared" si="38"/>
        <v>0</v>
      </c>
      <c r="AJ286" s="50">
        <f t="shared" si="32"/>
        <v>0</v>
      </c>
      <c r="AK286" s="51">
        <v>0</v>
      </c>
    </row>
    <row r="287" spans="1:37" s="1" customFormat="1" hidden="1" x14ac:dyDescent="0.35">
      <c r="A287" s="39" t="str">
        <f t="shared" si="39"/>
        <v>SWHC005</v>
      </c>
      <c r="B287" s="39" t="s">
        <v>14</v>
      </c>
      <c r="C287" s="39" t="s">
        <v>20</v>
      </c>
      <c r="D287" s="40" t="s">
        <v>169</v>
      </c>
      <c r="E287" s="41" t="str">
        <f t="shared" si="33"/>
        <v>SWHC005E</v>
      </c>
      <c r="F287" s="63" t="s">
        <v>251</v>
      </c>
      <c r="G287" s="40" t="str">
        <f>DataSpec!$B$11</f>
        <v>UpDeemed, DnDeemed, DnDeemDI</v>
      </c>
      <c r="H287" s="40" t="str">
        <f>DataSpec!$B$7</f>
        <v>Cap-Tons</v>
      </c>
      <c r="I287" s="40" t="s">
        <v>11</v>
      </c>
      <c r="J287" t="s">
        <v>170</v>
      </c>
      <c r="K287" t="s">
        <v>257</v>
      </c>
      <c r="U287" s="44">
        <f>SUMIFS(Table1[AStdWBkW],Table1[EnergyImpactID],E287,Table1[BldgType],B287,Table1[BldgVint],C287,Table1[BldgLoc],F287)</f>
        <v>0.03</v>
      </c>
      <c r="V287" s="44">
        <f>SUMIFS(Table1[AStdWBkWh],Table1[EnergyImpactID],E287,Table1[BldgType],B287,Table1[BldgVint],C287,Table1[BldgLoc],F287)</f>
        <v>83.31</v>
      </c>
      <c r="W287" s="44">
        <v>0</v>
      </c>
      <c r="X287" s="45">
        <v>0</v>
      </c>
      <c r="Y287" s="46">
        <v>0</v>
      </c>
      <c r="Z287" s="46">
        <v>0</v>
      </c>
      <c r="AA287" s="47">
        <f>SUMIF('Cost per Solution Code'!$I$5:$I$24,'Measure Support Table'!D287,'Cost per Solution Code'!$H$5:$H$24)</f>
        <v>448.52499999999998</v>
      </c>
      <c r="AB287" s="47"/>
      <c r="AC287" s="47">
        <f>SUMIF('Cost per Solution Code'!$I$5:$I$24,'Measure Support Table'!D287,'Cost per Solution Code'!$F$5:$F$24)</f>
        <v>698.35</v>
      </c>
      <c r="AD287" s="47"/>
      <c r="AE287" s="48">
        <f t="shared" si="34"/>
        <v>448.52499999999998</v>
      </c>
      <c r="AF287" s="48">
        <f t="shared" si="35"/>
        <v>698.35</v>
      </c>
      <c r="AG287" s="48">
        <f t="shared" si="36"/>
        <v>249.82500000000005</v>
      </c>
      <c r="AH287" s="49">
        <f t="shared" si="37"/>
        <v>0</v>
      </c>
      <c r="AI287" s="49">
        <f t="shared" si="38"/>
        <v>0</v>
      </c>
      <c r="AJ287" s="50">
        <f t="shared" si="32"/>
        <v>0</v>
      </c>
      <c r="AK287" s="51">
        <v>0</v>
      </c>
    </row>
    <row r="288" spans="1:37" s="1" customFormat="1" hidden="1" x14ac:dyDescent="0.35">
      <c r="A288" s="39" t="str">
        <f t="shared" si="39"/>
        <v>SWHC005</v>
      </c>
      <c r="B288" s="39" t="s">
        <v>14</v>
      </c>
      <c r="C288" s="39" t="s">
        <v>20</v>
      </c>
      <c r="D288" s="40" t="s">
        <v>171</v>
      </c>
      <c r="E288" s="41" t="str">
        <f t="shared" si="33"/>
        <v>SWHC005F</v>
      </c>
      <c r="F288" s="63" t="s">
        <v>251</v>
      </c>
      <c r="G288" s="40" t="str">
        <f>DataSpec!$B$11</f>
        <v>UpDeemed, DnDeemed, DnDeemDI</v>
      </c>
      <c r="H288" s="40" t="str">
        <f>DataSpec!$B$7</f>
        <v>Cap-Tons</v>
      </c>
      <c r="I288" s="40" t="s">
        <v>11</v>
      </c>
      <c r="J288" t="s">
        <v>170</v>
      </c>
      <c r="K288" t="s">
        <v>258</v>
      </c>
      <c r="U288" s="44">
        <f>SUMIFS(Table1[AStdWBkW],Table1[EnergyImpactID],E288,Table1[BldgType],B288,Table1[BldgVint],C288,Table1[BldgLoc],F288)</f>
        <v>0.02</v>
      </c>
      <c r="V288" s="44">
        <f>SUMIFS(Table1[AStdWBkWh],Table1[EnergyImpactID],E288,Table1[BldgType],B288,Table1[BldgVint],C288,Table1[BldgLoc],F288)</f>
        <v>55.52</v>
      </c>
      <c r="W288" s="44">
        <v>0</v>
      </c>
      <c r="X288" s="45">
        <v>0</v>
      </c>
      <c r="Y288" s="46">
        <v>0</v>
      </c>
      <c r="Z288" s="46">
        <v>0</v>
      </c>
      <c r="AA288" s="47">
        <f>SUMIF('Cost per Solution Code'!$I$5:$I$24,'Measure Support Table'!D288,'Cost per Solution Code'!$H$5:$H$24)</f>
        <v>448.52499999999998</v>
      </c>
      <c r="AB288" s="47"/>
      <c r="AC288" s="47">
        <f>SUMIF('Cost per Solution Code'!$I$5:$I$24,'Measure Support Table'!D288,'Cost per Solution Code'!$F$5:$F$24)</f>
        <v>642.36500000000001</v>
      </c>
      <c r="AD288" s="47"/>
      <c r="AE288" s="48">
        <f t="shared" si="34"/>
        <v>448.52499999999998</v>
      </c>
      <c r="AF288" s="48">
        <f t="shared" si="35"/>
        <v>642.36500000000001</v>
      </c>
      <c r="AG288" s="48">
        <f t="shared" si="36"/>
        <v>193.84000000000003</v>
      </c>
      <c r="AH288" s="49">
        <f t="shared" si="37"/>
        <v>0</v>
      </c>
      <c r="AI288" s="49">
        <f t="shared" si="38"/>
        <v>0</v>
      </c>
      <c r="AJ288" s="50">
        <f t="shared" si="32"/>
        <v>0</v>
      </c>
      <c r="AK288" s="51">
        <v>0</v>
      </c>
    </row>
    <row r="289" spans="1:37" s="1" customFormat="1" hidden="1" x14ac:dyDescent="0.35">
      <c r="A289" s="39" t="str">
        <f t="shared" si="39"/>
        <v>SWHC005</v>
      </c>
      <c r="B289" s="39" t="s">
        <v>14</v>
      </c>
      <c r="C289" s="39" t="s">
        <v>20</v>
      </c>
      <c r="D289" s="40" t="s">
        <v>8</v>
      </c>
      <c r="E289" s="41" t="str">
        <f t="shared" si="33"/>
        <v>SWHC005G</v>
      </c>
      <c r="F289" s="63" t="s">
        <v>251</v>
      </c>
      <c r="G289" s="40" t="str">
        <f>DataSpec!$B$11</f>
        <v>UpDeemed, DnDeemed, DnDeemDI</v>
      </c>
      <c r="H289" s="40" t="str">
        <f>DataSpec!$B$7</f>
        <v>Cap-Tons</v>
      </c>
      <c r="I289" s="40" t="s">
        <v>11</v>
      </c>
      <c r="J289" t="s">
        <v>172</v>
      </c>
      <c r="K289" t="s">
        <v>259</v>
      </c>
      <c r="U289" s="44">
        <f>SUMIFS(Table1[AStdWBkW],Table1[EnergyImpactID],E289,Table1[BldgType],B289,Table1[BldgVint],C289,Table1[BldgLoc],F289)</f>
        <v>0.03</v>
      </c>
      <c r="V289" s="44">
        <f>SUMIFS(Table1[AStdWBkWh],Table1[EnergyImpactID],E289,Table1[BldgType],B289,Table1[BldgVint],C289,Table1[BldgLoc],F289)</f>
        <v>83.31</v>
      </c>
      <c r="W289" s="44">
        <v>0</v>
      </c>
      <c r="X289" s="45">
        <v>0</v>
      </c>
      <c r="Y289" s="46">
        <v>0</v>
      </c>
      <c r="Z289" s="46">
        <v>0</v>
      </c>
      <c r="AA289" s="47">
        <f>SUMIF('Cost per Solution Code'!$I$5:$I$24,'Measure Support Table'!D289,'Cost per Solution Code'!$H$5:$H$24)</f>
        <v>392.565</v>
      </c>
      <c r="AB289" s="47"/>
      <c r="AC289" s="47">
        <f>SUMIF('Cost per Solution Code'!$I$5:$I$24,'Measure Support Table'!D289,'Cost per Solution Code'!$F$5:$F$24)</f>
        <v>491.11500000000001</v>
      </c>
      <c r="AD289" s="47"/>
      <c r="AE289" s="48">
        <f t="shared" si="34"/>
        <v>392.565</v>
      </c>
      <c r="AF289" s="48">
        <f t="shared" si="35"/>
        <v>491.11500000000001</v>
      </c>
      <c r="AG289" s="48">
        <f t="shared" si="36"/>
        <v>98.550000000000011</v>
      </c>
      <c r="AH289" s="49">
        <f t="shared" si="37"/>
        <v>0</v>
      </c>
      <c r="AI289" s="49">
        <f t="shared" si="38"/>
        <v>0</v>
      </c>
      <c r="AJ289" s="50">
        <f t="shared" si="32"/>
        <v>0</v>
      </c>
      <c r="AK289" s="51">
        <v>0</v>
      </c>
    </row>
    <row r="290" spans="1:37" s="1" customFormat="1" hidden="1" x14ac:dyDescent="0.35">
      <c r="A290" s="39" t="str">
        <f t="shared" si="39"/>
        <v>SWHC005</v>
      </c>
      <c r="B290" s="39" t="s">
        <v>14</v>
      </c>
      <c r="C290" s="39" t="s">
        <v>20</v>
      </c>
      <c r="D290" s="40" t="s">
        <v>16</v>
      </c>
      <c r="E290" s="41" t="str">
        <f t="shared" si="33"/>
        <v>SWHC005H</v>
      </c>
      <c r="F290" s="63" t="s">
        <v>251</v>
      </c>
      <c r="G290" s="40" t="str">
        <f>DataSpec!$B$11</f>
        <v>UpDeemed, DnDeemed, DnDeemDI</v>
      </c>
      <c r="H290" s="40" t="str">
        <f>DataSpec!$B$7</f>
        <v>Cap-Tons</v>
      </c>
      <c r="I290" s="40" t="s">
        <v>11</v>
      </c>
      <c r="J290" t="s">
        <v>172</v>
      </c>
      <c r="K290" t="s">
        <v>260</v>
      </c>
      <c r="U290" s="44">
        <f>SUMIFS(Table1[AStdWBkW],Table1[EnergyImpactID],E290,Table1[BldgType],B290,Table1[BldgVint],C290,Table1[BldgLoc],F290)</f>
        <v>0.02</v>
      </c>
      <c r="V290" s="44">
        <f>SUMIFS(Table1[AStdWBkWh],Table1[EnergyImpactID],E290,Table1[BldgType],B290,Table1[BldgVint],C290,Table1[BldgLoc],F290)</f>
        <v>55.52</v>
      </c>
      <c r="W290" s="44">
        <v>0</v>
      </c>
      <c r="X290" s="45">
        <v>0</v>
      </c>
      <c r="Y290" s="46">
        <v>0</v>
      </c>
      <c r="Z290" s="46">
        <v>0</v>
      </c>
      <c r="AA290" s="47">
        <f>SUMIF('Cost per Solution Code'!$I$5:$I$24,'Measure Support Table'!D290,'Cost per Solution Code'!$H$5:$H$24)</f>
        <v>392.565</v>
      </c>
      <c r="AB290" s="47"/>
      <c r="AC290" s="47">
        <f>SUMIF('Cost per Solution Code'!$I$5:$I$24,'Measure Support Table'!D290,'Cost per Solution Code'!$F$5:$F$24)</f>
        <v>458.26499999999999</v>
      </c>
      <c r="AD290" s="47"/>
      <c r="AE290" s="48">
        <f t="shared" si="34"/>
        <v>392.565</v>
      </c>
      <c r="AF290" s="48">
        <f t="shared" si="35"/>
        <v>458.26499999999999</v>
      </c>
      <c r="AG290" s="48">
        <f t="shared" si="36"/>
        <v>65.699999999999989</v>
      </c>
      <c r="AH290" s="49">
        <f t="shared" si="37"/>
        <v>0</v>
      </c>
      <c r="AI290" s="49">
        <f t="shared" si="38"/>
        <v>0</v>
      </c>
      <c r="AJ290" s="50">
        <f t="shared" si="32"/>
        <v>0</v>
      </c>
      <c r="AK290" s="51">
        <v>0</v>
      </c>
    </row>
    <row r="291" spans="1:37" s="1" customFormat="1" hidden="1" x14ac:dyDescent="0.35">
      <c r="A291" s="39" t="str">
        <f t="shared" si="39"/>
        <v>SWHC005</v>
      </c>
      <c r="B291" s="39" t="s">
        <v>14</v>
      </c>
      <c r="C291" s="39" t="s">
        <v>20</v>
      </c>
      <c r="D291" s="40" t="s">
        <v>18</v>
      </c>
      <c r="E291" s="41" t="str">
        <f t="shared" si="33"/>
        <v>SWHC005I</v>
      </c>
      <c r="F291" s="63" t="s">
        <v>251</v>
      </c>
      <c r="G291" s="40" t="str">
        <f>DataSpec!$B$11</f>
        <v>UpDeemed, DnDeemed, DnDeemDI</v>
      </c>
      <c r="H291" s="40" t="str">
        <f>DataSpec!$B$7</f>
        <v>Cap-Tons</v>
      </c>
      <c r="I291" s="40" t="s">
        <v>11</v>
      </c>
      <c r="J291" t="s">
        <v>173</v>
      </c>
      <c r="K291" t="s">
        <v>261</v>
      </c>
      <c r="U291" s="44">
        <f>SUMIFS(Table1[AStdWBkW],Table1[EnergyImpactID],E291,Table1[BldgType],B291,Table1[BldgVint],C291,Table1[BldgLoc],F291)</f>
        <v>0.03</v>
      </c>
      <c r="V291" s="44">
        <f>SUMIFS(Table1[AStdWBkWh],Table1[EnergyImpactID],E291,Table1[BldgType],B291,Table1[BldgVint],C291,Table1[BldgLoc],F291)</f>
        <v>98.94</v>
      </c>
      <c r="W291" s="44">
        <v>0</v>
      </c>
      <c r="X291" s="45">
        <v>0</v>
      </c>
      <c r="Y291" s="46">
        <v>0</v>
      </c>
      <c r="Z291" s="46">
        <v>0</v>
      </c>
      <c r="AA291" s="47">
        <f>SUMIF('Cost per Solution Code'!$I$5:$I$24,'Measure Support Table'!D291,'Cost per Solution Code'!$H$5:$H$24)</f>
        <v>660</v>
      </c>
      <c r="AB291" s="47"/>
      <c r="AC291" s="47">
        <f>SUMIF('Cost per Solution Code'!$I$5:$I$24,'Measure Support Table'!D291,'Cost per Solution Code'!$F$5:$F$24)</f>
        <v>923</v>
      </c>
      <c r="AD291" s="47"/>
      <c r="AE291" s="48">
        <f t="shared" si="34"/>
        <v>660</v>
      </c>
      <c r="AF291" s="48">
        <f t="shared" si="35"/>
        <v>923</v>
      </c>
      <c r="AG291" s="48">
        <f t="shared" si="36"/>
        <v>263</v>
      </c>
      <c r="AH291" s="49">
        <f t="shared" si="37"/>
        <v>0</v>
      </c>
      <c r="AI291" s="49">
        <f t="shared" si="38"/>
        <v>0</v>
      </c>
      <c r="AJ291" s="50">
        <f t="shared" si="32"/>
        <v>0</v>
      </c>
      <c r="AK291" s="51">
        <v>0</v>
      </c>
    </row>
    <row r="292" spans="1:37" s="1" customFormat="1" hidden="1" x14ac:dyDescent="0.35">
      <c r="A292" s="39" t="str">
        <f t="shared" si="39"/>
        <v>SWHC005</v>
      </c>
      <c r="B292" s="39" t="s">
        <v>14</v>
      </c>
      <c r="C292" s="39" t="s">
        <v>20</v>
      </c>
      <c r="D292" s="40" t="s">
        <v>22</v>
      </c>
      <c r="E292" s="41" t="str">
        <f t="shared" si="33"/>
        <v>SWHC005J</v>
      </c>
      <c r="F292" s="63" t="s">
        <v>251</v>
      </c>
      <c r="G292" s="40" t="str">
        <f>DataSpec!$B$11</f>
        <v>UpDeemed, DnDeemed, DnDeemDI</v>
      </c>
      <c r="H292" s="40" t="str">
        <f>DataSpec!$B$7</f>
        <v>Cap-Tons</v>
      </c>
      <c r="I292" s="40" t="s">
        <v>11</v>
      </c>
      <c r="J292" t="s">
        <v>173</v>
      </c>
      <c r="K292" t="s">
        <v>262</v>
      </c>
      <c r="U292" s="44">
        <f>SUMIFS(Table1[AStdWBkW],Table1[EnergyImpactID],E292,Table1[BldgType],B292,Table1[BldgVint],C292,Table1[BldgLoc],F292)</f>
        <v>0.02</v>
      </c>
      <c r="V292" s="44">
        <f>SUMIFS(Table1[AStdWBkWh],Table1[EnergyImpactID],E292,Table1[BldgType],B292,Table1[BldgVint],C292,Table1[BldgLoc],F292)</f>
        <v>65.959999999999994</v>
      </c>
      <c r="W292" s="44">
        <v>0</v>
      </c>
      <c r="X292" s="45">
        <v>0</v>
      </c>
      <c r="Y292" s="46">
        <v>0</v>
      </c>
      <c r="Z292" s="46">
        <v>0</v>
      </c>
      <c r="AA292" s="47">
        <f>SUMIF('Cost per Solution Code'!$I$5:$I$24,'Measure Support Table'!D292,'Cost per Solution Code'!$H$5:$H$24)</f>
        <v>660</v>
      </c>
      <c r="AB292" s="47"/>
      <c r="AC292" s="47">
        <f>SUMIF('Cost per Solution Code'!$I$5:$I$24,'Measure Support Table'!D292,'Cost per Solution Code'!$F$5:$F$24)</f>
        <v>845</v>
      </c>
      <c r="AD292" s="47"/>
      <c r="AE292" s="48">
        <f t="shared" si="34"/>
        <v>660</v>
      </c>
      <c r="AF292" s="48">
        <f t="shared" si="35"/>
        <v>845</v>
      </c>
      <c r="AG292" s="48">
        <f t="shared" si="36"/>
        <v>185</v>
      </c>
      <c r="AH292" s="49">
        <f t="shared" si="37"/>
        <v>0</v>
      </c>
      <c r="AI292" s="49">
        <f t="shared" si="38"/>
        <v>0</v>
      </c>
      <c r="AJ292" s="50">
        <f t="shared" si="32"/>
        <v>0</v>
      </c>
      <c r="AK292" s="51">
        <v>0</v>
      </c>
    </row>
    <row r="293" spans="1:37" s="1" customFormat="1" hidden="1" x14ac:dyDescent="0.35">
      <c r="A293" s="39" t="str">
        <f t="shared" si="39"/>
        <v>SWHC005</v>
      </c>
      <c r="B293" s="39" t="s">
        <v>14</v>
      </c>
      <c r="C293" s="39" t="s">
        <v>20</v>
      </c>
      <c r="D293" s="40" t="s">
        <v>25</v>
      </c>
      <c r="E293" s="41" t="str">
        <f t="shared" si="33"/>
        <v>SWHC005K</v>
      </c>
      <c r="F293" s="63" t="s">
        <v>251</v>
      </c>
      <c r="G293" s="40" t="str">
        <f>DataSpec!$B$11</f>
        <v>UpDeemed, DnDeemed, DnDeemDI</v>
      </c>
      <c r="H293" s="40" t="str">
        <f>DataSpec!$B$7</f>
        <v>Cap-Tons</v>
      </c>
      <c r="I293" s="40" t="s">
        <v>11</v>
      </c>
      <c r="J293" t="s">
        <v>174</v>
      </c>
      <c r="K293" t="s">
        <v>263</v>
      </c>
      <c r="U293" s="44">
        <f>SUMIFS(Table1[AStdWBkW],Table1[EnergyImpactID],E293,Table1[BldgType],B293,Table1[BldgVint],C293,Table1[BldgLoc],F293)</f>
        <v>0.03</v>
      </c>
      <c r="V293" s="44">
        <f>SUMIFS(Table1[AStdWBkWh],Table1[EnergyImpactID],E293,Table1[BldgType],B293,Table1[BldgVint],C293,Table1[BldgLoc],F293)</f>
        <v>103.77</v>
      </c>
      <c r="W293" s="44">
        <v>0</v>
      </c>
      <c r="X293" s="45">
        <v>0</v>
      </c>
      <c r="Y293" s="46">
        <v>0</v>
      </c>
      <c r="Z293" s="46">
        <v>0</v>
      </c>
      <c r="AA293" s="47">
        <f>SUMIF('Cost per Solution Code'!$I$5:$I$24,'Measure Support Table'!D293,'Cost per Solution Code'!$H$5:$H$24)</f>
        <v>519.14</v>
      </c>
      <c r="AB293" s="47"/>
      <c r="AC293" s="47">
        <f>SUMIF('Cost per Solution Code'!$I$5:$I$24,'Measure Support Table'!D293,'Cost per Solution Code'!$F$5:$F$24)</f>
        <v>685.85</v>
      </c>
      <c r="AD293" s="47"/>
      <c r="AE293" s="48">
        <f t="shared" si="34"/>
        <v>519.14</v>
      </c>
      <c r="AF293" s="48">
        <f t="shared" si="35"/>
        <v>685.85</v>
      </c>
      <c r="AG293" s="48">
        <f t="shared" si="36"/>
        <v>166.71000000000004</v>
      </c>
      <c r="AH293" s="49">
        <f t="shared" si="37"/>
        <v>0</v>
      </c>
      <c r="AI293" s="49">
        <f t="shared" si="38"/>
        <v>0</v>
      </c>
      <c r="AJ293" s="50">
        <f t="shared" si="32"/>
        <v>0</v>
      </c>
      <c r="AK293" s="51">
        <v>0</v>
      </c>
    </row>
    <row r="294" spans="1:37" s="1" customFormat="1" hidden="1" x14ac:dyDescent="0.35">
      <c r="A294" s="39" t="str">
        <f t="shared" si="39"/>
        <v>SWHC005</v>
      </c>
      <c r="B294" s="39" t="s">
        <v>14</v>
      </c>
      <c r="C294" s="39" t="s">
        <v>20</v>
      </c>
      <c r="D294" s="40" t="s">
        <v>175</v>
      </c>
      <c r="E294" s="41" t="str">
        <f t="shared" si="33"/>
        <v>SWHC005L</v>
      </c>
      <c r="F294" s="63" t="s">
        <v>251</v>
      </c>
      <c r="G294" s="40" t="str">
        <f>DataSpec!$B$11</f>
        <v>UpDeemed, DnDeemed, DnDeemDI</v>
      </c>
      <c r="H294" s="40" t="str">
        <f>DataSpec!$B$7</f>
        <v>Cap-Tons</v>
      </c>
      <c r="I294" s="40" t="s">
        <v>11</v>
      </c>
      <c r="J294" t="s">
        <v>174</v>
      </c>
      <c r="K294" t="s">
        <v>264</v>
      </c>
      <c r="U294" s="44">
        <f>SUMIFS(Table1[AStdWBkW],Table1[EnergyImpactID],E294,Table1[BldgType],B294,Table1[BldgVint],C294,Table1[BldgLoc],F294)</f>
        <v>0.02</v>
      </c>
      <c r="V294" s="44">
        <f>SUMIFS(Table1[AStdWBkWh],Table1[EnergyImpactID],E294,Table1[BldgType],B294,Table1[BldgVint],C294,Table1[BldgLoc],F294)</f>
        <v>69.2</v>
      </c>
      <c r="W294" s="44">
        <v>0</v>
      </c>
      <c r="X294" s="45">
        <v>0</v>
      </c>
      <c r="Y294" s="46">
        <v>0</v>
      </c>
      <c r="Z294" s="46">
        <v>0</v>
      </c>
      <c r="AA294" s="47">
        <f>SUMIF('Cost per Solution Code'!$I$5:$I$24,'Measure Support Table'!D294,'Cost per Solution Code'!$H$5:$H$24)</f>
        <v>519.14</v>
      </c>
      <c r="AB294" s="47"/>
      <c r="AC294" s="47">
        <f>SUMIF('Cost per Solution Code'!$I$5:$I$24,'Measure Support Table'!D294,'Cost per Solution Code'!$F$5:$F$24)</f>
        <v>555.84500000000003</v>
      </c>
      <c r="AD294" s="47"/>
      <c r="AE294" s="48">
        <f t="shared" si="34"/>
        <v>519.14</v>
      </c>
      <c r="AF294" s="48">
        <f t="shared" si="35"/>
        <v>555.84500000000003</v>
      </c>
      <c r="AG294" s="48">
        <f t="shared" si="36"/>
        <v>36.705000000000041</v>
      </c>
      <c r="AH294" s="49">
        <f t="shared" si="37"/>
        <v>0</v>
      </c>
      <c r="AI294" s="49">
        <f t="shared" si="38"/>
        <v>0</v>
      </c>
      <c r="AJ294" s="50">
        <f t="shared" si="32"/>
        <v>0</v>
      </c>
      <c r="AK294" s="51">
        <v>0</v>
      </c>
    </row>
    <row r="295" spans="1:37" s="1" customFormat="1" hidden="1" x14ac:dyDescent="0.35">
      <c r="A295" s="39" t="str">
        <f t="shared" si="39"/>
        <v>SWHC005</v>
      </c>
      <c r="B295" s="39" t="s">
        <v>14</v>
      </c>
      <c r="C295" s="39" t="s">
        <v>20</v>
      </c>
      <c r="D295" s="40" t="s">
        <v>176</v>
      </c>
      <c r="E295" s="41" t="str">
        <f t="shared" si="33"/>
        <v>SWHC005M</v>
      </c>
      <c r="F295" s="63" t="s">
        <v>251</v>
      </c>
      <c r="G295" s="40" t="str">
        <f>DataSpec!$B$11</f>
        <v>UpDeemed, DnDeemed, DnDeemDI</v>
      </c>
      <c r="H295" s="40" t="str">
        <f>DataSpec!$B$7</f>
        <v>Cap-Tons</v>
      </c>
      <c r="I295" s="40" t="s">
        <v>11</v>
      </c>
      <c r="J295" t="s">
        <v>177</v>
      </c>
      <c r="K295" t="s">
        <v>265</v>
      </c>
      <c r="U295" s="44">
        <f>SUMIFS(Table1[AStdWBkW],Table1[EnergyImpactID],E295,Table1[BldgType],B295,Table1[BldgVint],C295,Table1[BldgLoc],F295)</f>
        <v>0.03</v>
      </c>
      <c r="V295" s="44">
        <f>SUMIFS(Table1[AStdWBkWh],Table1[EnergyImpactID],E295,Table1[BldgType],B295,Table1[BldgVint],C295,Table1[BldgLoc],F295)</f>
        <v>95.39</v>
      </c>
      <c r="W295" s="44">
        <v>0</v>
      </c>
      <c r="X295" s="45">
        <v>0</v>
      </c>
      <c r="Y295" s="46">
        <v>0</v>
      </c>
      <c r="Z295" s="46">
        <v>0</v>
      </c>
      <c r="AA295" s="47">
        <f>SUMIF('Cost per Solution Code'!$I$5:$I$24,'Measure Support Table'!D295,'Cost per Solution Code'!$H$5:$H$24)</f>
        <v>449.41</v>
      </c>
      <c r="AB295" s="47"/>
      <c r="AC295" s="47">
        <f>SUMIF('Cost per Solution Code'!$I$5:$I$24,'Measure Support Table'!D295,'Cost per Solution Code'!$F$5:$F$24)</f>
        <v>771.3576281291954</v>
      </c>
      <c r="AD295" s="47"/>
      <c r="AE295" s="48">
        <f t="shared" si="34"/>
        <v>449.41</v>
      </c>
      <c r="AF295" s="48">
        <f t="shared" si="35"/>
        <v>771.3576281291954</v>
      </c>
      <c r="AG295" s="48">
        <f t="shared" si="36"/>
        <v>321.94762812919538</v>
      </c>
      <c r="AH295" s="49">
        <f t="shared" si="37"/>
        <v>0</v>
      </c>
      <c r="AI295" s="49">
        <f t="shared" si="38"/>
        <v>0</v>
      </c>
      <c r="AJ295" s="50">
        <f t="shared" si="32"/>
        <v>0</v>
      </c>
      <c r="AK295" s="51">
        <v>0</v>
      </c>
    </row>
    <row r="296" spans="1:37" s="1" customFormat="1" hidden="1" x14ac:dyDescent="0.35">
      <c r="A296" s="39" t="str">
        <f t="shared" si="39"/>
        <v>SWHC005</v>
      </c>
      <c r="B296" s="39" t="s">
        <v>14</v>
      </c>
      <c r="C296" s="39" t="s">
        <v>20</v>
      </c>
      <c r="D296" s="40" t="s">
        <v>178</v>
      </c>
      <c r="E296" s="41" t="str">
        <f t="shared" si="33"/>
        <v>SWHC005N</v>
      </c>
      <c r="F296" s="63" t="s">
        <v>251</v>
      </c>
      <c r="G296" s="40" t="str">
        <f>DataSpec!$B$11</f>
        <v>UpDeemed, DnDeemed, DnDeemDI</v>
      </c>
      <c r="H296" s="40" t="str">
        <f>DataSpec!$B$7</f>
        <v>Cap-Tons</v>
      </c>
      <c r="I296" s="40" t="s">
        <v>11</v>
      </c>
      <c r="J296" t="s">
        <v>177</v>
      </c>
      <c r="K296" t="s">
        <v>266</v>
      </c>
      <c r="U296" s="44">
        <f>SUMIFS(Table1[AStdWBkW],Table1[EnergyImpactID],E296,Table1[BldgType],B296,Table1[BldgVint],C296,Table1[BldgLoc],F296)</f>
        <v>0.02</v>
      </c>
      <c r="V296" s="44">
        <f>SUMIFS(Table1[AStdWBkWh],Table1[EnergyImpactID],E296,Table1[BldgType],B296,Table1[BldgVint],C296,Table1[BldgLoc],F296)</f>
        <v>63.59</v>
      </c>
      <c r="W296" s="44">
        <v>0</v>
      </c>
      <c r="X296" s="45">
        <v>0</v>
      </c>
      <c r="Y296" s="46">
        <v>0</v>
      </c>
      <c r="Z296" s="46">
        <v>0</v>
      </c>
      <c r="AA296" s="47">
        <f>SUMIF('Cost per Solution Code'!$I$5:$I$24,'Measure Support Table'!D296,'Cost per Solution Code'!$H$5:$H$24)</f>
        <v>449.41</v>
      </c>
      <c r="AB296" s="47"/>
      <c r="AC296" s="47">
        <f>SUMIF('Cost per Solution Code'!$I$5:$I$24,'Measure Support Table'!D296,'Cost per Solution Code'!$F$5:$F$24)</f>
        <v>629.11366698254767</v>
      </c>
      <c r="AD296" s="47"/>
      <c r="AE296" s="48">
        <f t="shared" si="34"/>
        <v>449.41</v>
      </c>
      <c r="AF296" s="48">
        <f t="shared" si="35"/>
        <v>629.11366698254767</v>
      </c>
      <c r="AG296" s="48">
        <f t="shared" si="36"/>
        <v>179.70366698254765</v>
      </c>
      <c r="AH296" s="49">
        <f t="shared" si="37"/>
        <v>0</v>
      </c>
      <c r="AI296" s="49">
        <f t="shared" si="38"/>
        <v>0</v>
      </c>
      <c r="AJ296" s="50">
        <f t="shared" si="32"/>
        <v>0</v>
      </c>
      <c r="AK296" s="51">
        <v>0</v>
      </c>
    </row>
    <row r="297" spans="1:37" s="1" customFormat="1" hidden="1" x14ac:dyDescent="0.35">
      <c r="A297" s="39" t="str">
        <f t="shared" si="39"/>
        <v>SWHC005</v>
      </c>
      <c r="B297" s="39" t="s">
        <v>14</v>
      </c>
      <c r="C297" s="39" t="s">
        <v>20</v>
      </c>
      <c r="D297" s="40" t="s">
        <v>179</v>
      </c>
      <c r="E297" s="41" t="str">
        <f t="shared" si="33"/>
        <v>SWHC005O</v>
      </c>
      <c r="F297" s="63" t="s">
        <v>251</v>
      </c>
      <c r="G297" s="40" t="str">
        <f>DataSpec!$B$11</f>
        <v>UpDeemed, DnDeemed, DnDeemDI</v>
      </c>
      <c r="H297" s="40" t="str">
        <f>DataSpec!$B$7</f>
        <v>Cap-Tons</v>
      </c>
      <c r="I297" s="40" t="s">
        <v>11</v>
      </c>
      <c r="J297" t="s">
        <v>180</v>
      </c>
      <c r="K297" t="s">
        <v>267</v>
      </c>
      <c r="U297" s="44">
        <f>SUMIFS(Table1[AStdWBkW],Table1[EnergyImpactID],E297,Table1[BldgType],B297,Table1[BldgVint],C297,Table1[BldgLoc],F297)</f>
        <v>0.04</v>
      </c>
      <c r="V297" s="44">
        <f>SUMIFS(Table1[AStdWBkWh],Table1[EnergyImpactID],E297,Table1[BldgType],B297,Table1[BldgVint],C297,Table1[BldgLoc],F297)</f>
        <v>114.54</v>
      </c>
      <c r="W297" s="44">
        <v>0</v>
      </c>
      <c r="X297" s="45">
        <v>0</v>
      </c>
      <c r="Y297" s="46">
        <v>0</v>
      </c>
      <c r="Z297" s="46">
        <v>0</v>
      </c>
      <c r="AA297" s="47">
        <f>SUMIF('Cost per Solution Code'!$I$5:$I$24,'Measure Support Table'!D297,'Cost per Solution Code'!$H$5:$H$24)</f>
        <v>1086</v>
      </c>
      <c r="AB297" s="47"/>
      <c r="AC297" s="47">
        <f>SUMIF('Cost per Solution Code'!$I$5:$I$24,'Measure Support Table'!D297,'Cost per Solution Code'!$F$5:$F$24)</f>
        <v>1124.9000000000001</v>
      </c>
      <c r="AD297" s="47"/>
      <c r="AE297" s="48">
        <f t="shared" si="34"/>
        <v>1086</v>
      </c>
      <c r="AF297" s="48">
        <f t="shared" si="35"/>
        <v>1124.9000000000001</v>
      </c>
      <c r="AG297" s="48">
        <f t="shared" si="36"/>
        <v>38.900000000000091</v>
      </c>
      <c r="AH297" s="49">
        <f t="shared" si="37"/>
        <v>0</v>
      </c>
      <c r="AI297" s="49">
        <f t="shared" si="38"/>
        <v>0</v>
      </c>
      <c r="AJ297" s="50">
        <f t="shared" si="32"/>
        <v>0</v>
      </c>
      <c r="AK297" s="51">
        <v>0</v>
      </c>
    </row>
    <row r="298" spans="1:37" s="1" customFormat="1" hidden="1" x14ac:dyDescent="0.35">
      <c r="A298" s="39" t="str">
        <f t="shared" si="39"/>
        <v>SWHC005</v>
      </c>
      <c r="B298" s="39" t="s">
        <v>14</v>
      </c>
      <c r="C298" s="39" t="s">
        <v>20</v>
      </c>
      <c r="D298" s="40" t="s">
        <v>181</v>
      </c>
      <c r="E298" s="41" t="str">
        <f t="shared" si="33"/>
        <v>SWHC005P</v>
      </c>
      <c r="F298" s="63" t="s">
        <v>251</v>
      </c>
      <c r="G298" s="40" t="str">
        <f>DataSpec!$B$11</f>
        <v>UpDeemed, DnDeemed, DnDeemDI</v>
      </c>
      <c r="H298" s="40" t="str">
        <f>DataSpec!$B$7</f>
        <v>Cap-Tons</v>
      </c>
      <c r="I298" s="40" t="s">
        <v>11</v>
      </c>
      <c r="J298" t="s">
        <v>180</v>
      </c>
      <c r="K298" t="s">
        <v>268</v>
      </c>
      <c r="U298" s="44">
        <f>SUMIFS(Table1[AStdWBkW],Table1[EnergyImpactID],E298,Table1[BldgType],B298,Table1[BldgVint],C298,Table1[BldgLoc],F298)</f>
        <v>0.02</v>
      </c>
      <c r="V298" s="44">
        <f>SUMIFS(Table1[AStdWBkWh],Table1[EnergyImpactID],E298,Table1[BldgType],B298,Table1[BldgVint],C298,Table1[BldgLoc],F298)</f>
        <v>76.36</v>
      </c>
      <c r="W298" s="44">
        <v>0</v>
      </c>
      <c r="X298" s="45">
        <v>0</v>
      </c>
      <c r="Y298" s="46">
        <v>0</v>
      </c>
      <c r="Z298" s="46">
        <v>0</v>
      </c>
      <c r="AA298" s="47">
        <f>SUMIF('Cost per Solution Code'!$I$5:$I$24,'Measure Support Table'!D298,'Cost per Solution Code'!$H$5:$H$24)</f>
        <v>1086</v>
      </c>
      <c r="AB298" s="47"/>
      <c r="AC298" s="47">
        <f>SUMIF('Cost per Solution Code'!$I$5:$I$24,'Measure Support Table'!D298,'Cost per Solution Code'!$F$5:$F$24)</f>
        <v>1107.17</v>
      </c>
      <c r="AD298" s="47"/>
      <c r="AE298" s="48">
        <f t="shared" si="34"/>
        <v>1086</v>
      </c>
      <c r="AF298" s="48">
        <f t="shared" si="35"/>
        <v>1107.17</v>
      </c>
      <c r="AG298" s="48">
        <f t="shared" si="36"/>
        <v>21.170000000000073</v>
      </c>
      <c r="AH298" s="49">
        <f t="shared" si="37"/>
        <v>0</v>
      </c>
      <c r="AI298" s="49">
        <f t="shared" si="38"/>
        <v>0</v>
      </c>
      <c r="AJ298" s="50">
        <f t="shared" si="32"/>
        <v>0</v>
      </c>
      <c r="AK298" s="51">
        <v>0</v>
      </c>
    </row>
    <row r="299" spans="1:37" s="1" customFormat="1" hidden="1" x14ac:dyDescent="0.35">
      <c r="A299" s="39" t="str">
        <f t="shared" si="39"/>
        <v>SWHC005</v>
      </c>
      <c r="B299" s="39" t="s">
        <v>14</v>
      </c>
      <c r="C299" s="39" t="s">
        <v>20</v>
      </c>
      <c r="D299" s="40" t="s">
        <v>182</v>
      </c>
      <c r="E299" s="41" t="str">
        <f t="shared" si="33"/>
        <v>SWHC005Q</v>
      </c>
      <c r="F299" s="63" t="s">
        <v>251</v>
      </c>
      <c r="G299" s="40" t="str">
        <f>DataSpec!$B$11</f>
        <v>UpDeemed, DnDeemed, DnDeemDI</v>
      </c>
      <c r="H299" s="40" t="str">
        <f>DataSpec!$B$7</f>
        <v>Cap-Tons</v>
      </c>
      <c r="I299" s="40" t="s">
        <v>11</v>
      </c>
      <c r="J299" t="s">
        <v>183</v>
      </c>
      <c r="K299" t="s">
        <v>269</v>
      </c>
      <c r="U299" s="44">
        <f>SUMIFS(Table1[AStdWBkW],Table1[EnergyImpactID],E299,Table1[BldgType],B299,Table1[BldgVint],C299,Table1[BldgLoc],F299)</f>
        <v>0.03</v>
      </c>
      <c r="V299" s="44">
        <f>SUMIFS(Table1[AStdWBkWh],Table1[EnergyImpactID],E299,Table1[BldgType],B299,Table1[BldgVint],C299,Table1[BldgLoc],F299)</f>
        <v>89.31</v>
      </c>
      <c r="W299" s="44">
        <v>0</v>
      </c>
      <c r="X299" s="45">
        <v>0</v>
      </c>
      <c r="Y299" s="46">
        <v>0</v>
      </c>
      <c r="Z299" s="46">
        <v>0</v>
      </c>
      <c r="AA299" s="47">
        <f>SUMIF('Cost per Solution Code'!$I$5:$I$24,'Measure Support Table'!D299,'Cost per Solution Code'!$H$5:$H$24)</f>
        <v>636.29999999999995</v>
      </c>
      <c r="AB299" s="47"/>
      <c r="AC299" s="47">
        <f>SUMIF('Cost per Solution Code'!$I$5:$I$24,'Measure Support Table'!D299,'Cost per Solution Code'!$F$5:$F$24)</f>
        <v>931.83</v>
      </c>
      <c r="AD299" s="47"/>
      <c r="AE299" s="48">
        <f t="shared" si="34"/>
        <v>636.29999999999995</v>
      </c>
      <c r="AF299" s="48">
        <f t="shared" si="35"/>
        <v>931.83</v>
      </c>
      <c r="AG299" s="48">
        <f t="shared" si="36"/>
        <v>295.53000000000009</v>
      </c>
      <c r="AH299" s="49">
        <f t="shared" si="37"/>
        <v>0</v>
      </c>
      <c r="AI299" s="49">
        <f t="shared" si="38"/>
        <v>0</v>
      </c>
      <c r="AJ299" s="50">
        <f t="shared" si="32"/>
        <v>0</v>
      </c>
      <c r="AK299" s="51">
        <v>0</v>
      </c>
    </row>
    <row r="300" spans="1:37" s="1" customFormat="1" hidden="1" x14ac:dyDescent="0.35">
      <c r="A300" s="39" t="str">
        <f t="shared" si="39"/>
        <v>SWHC005</v>
      </c>
      <c r="B300" s="39" t="s">
        <v>14</v>
      </c>
      <c r="C300" s="39" t="s">
        <v>20</v>
      </c>
      <c r="D300" s="40" t="s">
        <v>184</v>
      </c>
      <c r="E300" s="41" t="str">
        <f t="shared" si="33"/>
        <v>SWHC005R</v>
      </c>
      <c r="F300" s="63" t="s">
        <v>251</v>
      </c>
      <c r="G300" s="40" t="str">
        <f>DataSpec!$B$11</f>
        <v>UpDeemed, DnDeemed, DnDeemDI</v>
      </c>
      <c r="H300" s="40" t="str">
        <f>DataSpec!$B$7</f>
        <v>Cap-Tons</v>
      </c>
      <c r="I300" s="40" t="s">
        <v>11</v>
      </c>
      <c r="J300" t="s">
        <v>183</v>
      </c>
      <c r="K300" t="s">
        <v>270</v>
      </c>
      <c r="U300" s="44">
        <f>SUMIFS(Table1[AStdWBkW],Table1[EnergyImpactID],E300,Table1[BldgType],B300,Table1[BldgVint],C300,Table1[BldgLoc],F300)</f>
        <v>0.02</v>
      </c>
      <c r="V300" s="44">
        <f>SUMIFS(Table1[AStdWBkWh],Table1[EnergyImpactID],E300,Table1[BldgType],B300,Table1[BldgVint],C300,Table1[BldgLoc],F300)</f>
        <v>59.54</v>
      </c>
      <c r="W300" s="44">
        <v>0</v>
      </c>
      <c r="X300" s="45">
        <v>0</v>
      </c>
      <c r="Y300" s="46">
        <v>0</v>
      </c>
      <c r="Z300" s="46">
        <v>0</v>
      </c>
      <c r="AA300" s="47">
        <f>SUMIF('Cost per Solution Code'!$I$5:$I$24,'Measure Support Table'!D300,'Cost per Solution Code'!$H$5:$H$24)</f>
        <v>636.29999999999995</v>
      </c>
      <c r="AB300" s="47"/>
      <c r="AC300" s="47">
        <f>SUMIF('Cost per Solution Code'!$I$5:$I$24,'Measure Support Table'!D300,'Cost per Solution Code'!$F$5:$F$24)</f>
        <v>797.9</v>
      </c>
      <c r="AD300" s="47"/>
      <c r="AE300" s="48">
        <f t="shared" si="34"/>
        <v>636.29999999999995</v>
      </c>
      <c r="AF300" s="48">
        <f t="shared" si="35"/>
        <v>797.9</v>
      </c>
      <c r="AG300" s="48">
        <f t="shared" si="36"/>
        <v>161.60000000000002</v>
      </c>
      <c r="AH300" s="49">
        <f t="shared" si="37"/>
        <v>0</v>
      </c>
      <c r="AI300" s="49">
        <f t="shared" si="38"/>
        <v>0</v>
      </c>
      <c r="AJ300" s="50">
        <f t="shared" si="32"/>
        <v>0</v>
      </c>
      <c r="AK300" s="51">
        <v>0</v>
      </c>
    </row>
    <row r="301" spans="1:37" s="1" customFormat="1" hidden="1" x14ac:dyDescent="0.35">
      <c r="A301" s="39" t="str">
        <f t="shared" si="39"/>
        <v>SWHC005</v>
      </c>
      <c r="B301" s="39" t="s">
        <v>14</v>
      </c>
      <c r="C301" s="39" t="s">
        <v>20</v>
      </c>
      <c r="D301" s="40" t="s">
        <v>185</v>
      </c>
      <c r="E301" s="41" t="str">
        <f t="shared" si="33"/>
        <v>SWHC005S</v>
      </c>
      <c r="F301" s="63" t="s">
        <v>251</v>
      </c>
      <c r="G301" s="40" t="str">
        <f>DataSpec!$B$11</f>
        <v>UpDeemed, DnDeemed, DnDeemDI</v>
      </c>
      <c r="H301" s="40" t="str">
        <f>DataSpec!$B$7</f>
        <v>Cap-Tons</v>
      </c>
      <c r="I301" s="40" t="s">
        <v>11</v>
      </c>
      <c r="J301" t="s">
        <v>186</v>
      </c>
      <c r="K301" t="s">
        <v>271</v>
      </c>
      <c r="U301" s="44">
        <f>SUMIFS(Table1[AStdWBkW],Table1[EnergyImpactID],E301,Table1[BldgType],B301,Table1[BldgVint],C301,Table1[BldgLoc],F301)</f>
        <v>0.04</v>
      </c>
      <c r="V301" s="44">
        <f>SUMIFS(Table1[AStdWBkWh],Table1[EnergyImpactID],E301,Table1[BldgType],B301,Table1[BldgVint],C301,Table1[BldgLoc],F301)</f>
        <v>119.02</v>
      </c>
      <c r="W301" s="44">
        <v>0</v>
      </c>
      <c r="X301" s="45">
        <v>0</v>
      </c>
      <c r="Y301" s="46">
        <v>0</v>
      </c>
      <c r="Z301" s="46">
        <v>0</v>
      </c>
      <c r="AA301" s="47">
        <f>SUMIF('Cost per Solution Code'!$I$5:$I$24,'Measure Support Table'!D301,'Cost per Solution Code'!$H$5:$H$24)</f>
        <v>416.53842439071497</v>
      </c>
      <c r="AB301" s="47"/>
      <c r="AC301" s="47">
        <f>SUMIF('Cost per Solution Code'!$I$5:$I$24,'Measure Support Table'!D301,'Cost per Solution Code'!$F$5:$F$24)</f>
        <v>610</v>
      </c>
      <c r="AD301" s="47"/>
      <c r="AE301" s="48">
        <f t="shared" si="34"/>
        <v>416.53842439071497</v>
      </c>
      <c r="AF301" s="48">
        <f t="shared" si="35"/>
        <v>610</v>
      </c>
      <c r="AG301" s="48">
        <f t="shared" si="36"/>
        <v>193.46157560928503</v>
      </c>
      <c r="AH301" s="49">
        <f t="shared" si="37"/>
        <v>0</v>
      </c>
      <c r="AI301" s="49">
        <f t="shared" si="38"/>
        <v>0</v>
      </c>
      <c r="AJ301" s="50">
        <f t="shared" si="32"/>
        <v>0</v>
      </c>
      <c r="AK301" s="51">
        <v>0</v>
      </c>
    </row>
    <row r="302" spans="1:37" s="1" customFormat="1" hidden="1" x14ac:dyDescent="0.35">
      <c r="A302" s="39" t="str">
        <f t="shared" si="39"/>
        <v>SWHC005</v>
      </c>
      <c r="B302" s="39" t="s">
        <v>14</v>
      </c>
      <c r="C302" s="39" t="s">
        <v>20</v>
      </c>
      <c r="D302" s="40" t="s">
        <v>187</v>
      </c>
      <c r="E302" s="41" t="str">
        <f t="shared" si="33"/>
        <v>SWHC005T</v>
      </c>
      <c r="F302" s="63" t="s">
        <v>251</v>
      </c>
      <c r="G302" s="40" t="str">
        <f>DataSpec!$B$11</f>
        <v>UpDeemed, DnDeemed, DnDeemDI</v>
      </c>
      <c r="H302" s="40" t="str">
        <f>DataSpec!$B$7</f>
        <v>Cap-Tons</v>
      </c>
      <c r="I302" s="40" t="s">
        <v>11</v>
      </c>
      <c r="J302" t="s">
        <v>186</v>
      </c>
      <c r="K302" t="s">
        <v>272</v>
      </c>
      <c r="U302" s="44">
        <f>SUMIFS(Table1[AStdWBkW],Table1[EnergyImpactID],E302,Table1[BldgType],B302,Table1[BldgVint],C302,Table1[BldgLoc],F302)</f>
        <v>0.03</v>
      </c>
      <c r="V302" s="44">
        <f>SUMIFS(Table1[AStdWBkWh],Table1[EnergyImpactID],E302,Table1[BldgType],B302,Table1[BldgVint],C302,Table1[BldgLoc],F302)</f>
        <v>79.400000000000006</v>
      </c>
      <c r="W302" s="44">
        <v>0</v>
      </c>
      <c r="X302" s="45">
        <v>0</v>
      </c>
      <c r="Y302" s="46">
        <v>0</v>
      </c>
      <c r="Z302" s="46">
        <v>0</v>
      </c>
      <c r="AA302" s="47">
        <f>SUMIF('Cost per Solution Code'!$I$5:$I$24,'Measure Support Table'!D302,'Cost per Solution Code'!$H$5:$H$24)</f>
        <v>416.53842439071497</v>
      </c>
      <c r="AB302" s="47"/>
      <c r="AC302" s="47">
        <f>SUMIF('Cost per Solution Code'!$I$5:$I$24,'Measure Support Table'!D302,'Cost per Solution Code'!$F$5:$F$24)</f>
        <v>522.1950355751585</v>
      </c>
      <c r="AD302" s="47"/>
      <c r="AE302" s="48">
        <f t="shared" si="34"/>
        <v>416.53842439071497</v>
      </c>
      <c r="AF302" s="48">
        <f t="shared" si="35"/>
        <v>522.1950355751585</v>
      </c>
      <c r="AG302" s="48">
        <f t="shared" si="36"/>
        <v>105.65661118444353</v>
      </c>
      <c r="AH302" s="49">
        <f t="shared" si="37"/>
        <v>0</v>
      </c>
      <c r="AI302" s="49">
        <f t="shared" si="38"/>
        <v>0</v>
      </c>
      <c r="AJ302" s="50">
        <f t="shared" si="32"/>
        <v>0</v>
      </c>
      <c r="AK302" s="51">
        <v>0</v>
      </c>
    </row>
    <row r="303" spans="1:37" s="1" customFormat="1" hidden="1" x14ac:dyDescent="0.35">
      <c r="A303" s="39" t="str">
        <f t="shared" si="39"/>
        <v>SWHC005</v>
      </c>
      <c r="B303" s="39" t="s">
        <v>14</v>
      </c>
      <c r="C303" s="39" t="s">
        <v>20</v>
      </c>
      <c r="D303" s="40" t="s">
        <v>163</v>
      </c>
      <c r="E303" s="41" t="str">
        <f t="shared" si="33"/>
        <v>SWHC005A</v>
      </c>
      <c r="F303" s="63" t="s">
        <v>252</v>
      </c>
      <c r="G303" s="40" t="str">
        <f>DataSpec!$B$11</f>
        <v>UpDeemed, DnDeemed, DnDeemDI</v>
      </c>
      <c r="H303" s="40" t="str">
        <f>DataSpec!$B$7</f>
        <v>Cap-Tons</v>
      </c>
      <c r="I303" s="40" t="s">
        <v>11</v>
      </c>
      <c r="J303" t="s">
        <v>164</v>
      </c>
      <c r="K303" t="s">
        <v>253</v>
      </c>
      <c r="U303" s="44">
        <f>SUMIFS(Table1[AStdWBkW],Table1[EnergyImpactID],E303,Table1[BldgType],B303,Table1[BldgVint],C303,Table1[BldgLoc],F303)</f>
        <v>0.03</v>
      </c>
      <c r="V303" s="44">
        <f>SUMIFS(Table1[AStdWBkWh],Table1[EnergyImpactID],E303,Table1[BldgType],B303,Table1[BldgVint],C303,Table1[BldgLoc],F303)</f>
        <v>39.159999999999997</v>
      </c>
      <c r="W303" s="44">
        <v>0</v>
      </c>
      <c r="X303" s="45">
        <v>0</v>
      </c>
      <c r="Y303" s="46">
        <v>0</v>
      </c>
      <c r="Z303" s="46">
        <v>0</v>
      </c>
      <c r="AA303" s="47">
        <f>SUMIF('Cost per Solution Code'!$I$5:$I$24,'Measure Support Table'!D303,'Cost per Solution Code'!$H$5:$H$24)</f>
        <v>656.88499999999999</v>
      </c>
      <c r="AB303" s="47"/>
      <c r="AC303" s="47">
        <f>SUMIF('Cost per Solution Code'!$I$5:$I$24,'Measure Support Table'!D303,'Cost per Solution Code'!$F$5:$F$24)</f>
        <v>931.83999999999992</v>
      </c>
      <c r="AD303" s="47"/>
      <c r="AE303" s="48">
        <f t="shared" si="34"/>
        <v>656.88499999999999</v>
      </c>
      <c r="AF303" s="48">
        <f t="shared" si="35"/>
        <v>931.83999999999992</v>
      </c>
      <c r="AG303" s="48">
        <f t="shared" si="36"/>
        <v>274.95499999999993</v>
      </c>
      <c r="AH303" s="49">
        <f t="shared" si="37"/>
        <v>0</v>
      </c>
      <c r="AI303" s="49">
        <f t="shared" si="38"/>
        <v>0</v>
      </c>
      <c r="AJ303" s="50">
        <f t="shared" si="32"/>
        <v>0</v>
      </c>
      <c r="AK303" s="51">
        <v>0</v>
      </c>
    </row>
    <row r="304" spans="1:37" s="1" customFormat="1" hidden="1" x14ac:dyDescent="0.35">
      <c r="A304" s="39" t="str">
        <f t="shared" si="39"/>
        <v>SWHC005</v>
      </c>
      <c r="B304" s="39" t="s">
        <v>14</v>
      </c>
      <c r="C304" s="39" t="s">
        <v>20</v>
      </c>
      <c r="D304" s="40" t="s">
        <v>165</v>
      </c>
      <c r="E304" s="41" t="str">
        <f t="shared" si="33"/>
        <v>SWHC005B</v>
      </c>
      <c r="F304" s="63" t="s">
        <v>252</v>
      </c>
      <c r="G304" s="40" t="str">
        <f>DataSpec!$B$11</f>
        <v>UpDeemed, DnDeemed, DnDeemDI</v>
      </c>
      <c r="H304" s="40" t="str">
        <f>DataSpec!$B$7</f>
        <v>Cap-Tons</v>
      </c>
      <c r="I304" s="40" t="s">
        <v>11</v>
      </c>
      <c r="J304" t="s">
        <v>164</v>
      </c>
      <c r="K304" t="s">
        <v>254</v>
      </c>
      <c r="U304" s="44">
        <f>SUMIFS(Table1[AStdWBkW],Table1[EnergyImpactID],E304,Table1[BldgType],B304,Table1[BldgVint],C304,Table1[BldgLoc],F304)</f>
        <v>0.02</v>
      </c>
      <c r="V304" s="44">
        <f>SUMIFS(Table1[AStdWBkWh],Table1[EnergyImpactID],E304,Table1[BldgType],B304,Table1[BldgVint],C304,Table1[BldgLoc],F304)</f>
        <v>26.1</v>
      </c>
      <c r="W304" s="44">
        <v>0</v>
      </c>
      <c r="X304" s="45">
        <v>0</v>
      </c>
      <c r="Y304" s="46">
        <v>0</v>
      </c>
      <c r="Z304" s="46">
        <v>0</v>
      </c>
      <c r="AA304" s="47">
        <f>SUMIF('Cost per Solution Code'!$I$5:$I$24,'Measure Support Table'!D304,'Cost per Solution Code'!$H$5:$H$24)</f>
        <v>656.88499999999999</v>
      </c>
      <c r="AB304" s="47"/>
      <c r="AC304" s="47">
        <f>SUMIF('Cost per Solution Code'!$I$5:$I$24,'Measure Support Table'!D304,'Cost per Solution Code'!$F$5:$F$24)</f>
        <v>729.01</v>
      </c>
      <c r="AD304" s="47"/>
      <c r="AE304" s="48">
        <f t="shared" si="34"/>
        <v>656.88499999999999</v>
      </c>
      <c r="AF304" s="48">
        <f t="shared" si="35"/>
        <v>729.01</v>
      </c>
      <c r="AG304" s="48">
        <f t="shared" si="36"/>
        <v>72.125</v>
      </c>
      <c r="AH304" s="49">
        <f t="shared" si="37"/>
        <v>0</v>
      </c>
      <c r="AI304" s="49">
        <f t="shared" si="38"/>
        <v>0</v>
      </c>
      <c r="AJ304" s="50">
        <f t="shared" si="32"/>
        <v>0</v>
      </c>
      <c r="AK304" s="51">
        <v>0</v>
      </c>
    </row>
    <row r="305" spans="1:37" s="1" customFormat="1" hidden="1" x14ac:dyDescent="0.35">
      <c r="A305" s="39" t="str">
        <f t="shared" si="39"/>
        <v>SWHC005</v>
      </c>
      <c r="B305" s="39" t="s">
        <v>14</v>
      </c>
      <c r="C305" s="39" t="s">
        <v>20</v>
      </c>
      <c r="D305" s="40" t="s">
        <v>166</v>
      </c>
      <c r="E305" s="41" t="str">
        <f t="shared" si="33"/>
        <v>SWHC005C</v>
      </c>
      <c r="F305" s="63" t="s">
        <v>252</v>
      </c>
      <c r="G305" s="40" t="str">
        <f>DataSpec!$B$11</f>
        <v>UpDeemed, DnDeemed, DnDeemDI</v>
      </c>
      <c r="H305" s="40" t="str">
        <f>DataSpec!$B$7</f>
        <v>Cap-Tons</v>
      </c>
      <c r="I305" s="40" t="s">
        <v>11</v>
      </c>
      <c r="J305" t="s">
        <v>167</v>
      </c>
      <c r="K305" t="s">
        <v>255</v>
      </c>
      <c r="U305" s="44">
        <f>SUMIFS(Table1[AStdWBkW],Table1[EnergyImpactID],E305,Table1[BldgType],B305,Table1[BldgVint],C305,Table1[BldgLoc],F305)</f>
        <v>0.03</v>
      </c>
      <c r="V305" s="44">
        <f>SUMIFS(Table1[AStdWBkWh],Table1[EnergyImpactID],E305,Table1[BldgType],B305,Table1[BldgVint],C305,Table1[BldgLoc],F305)</f>
        <v>36.700000000000003</v>
      </c>
      <c r="W305" s="44">
        <v>0</v>
      </c>
      <c r="X305" s="45">
        <v>0</v>
      </c>
      <c r="Y305" s="46">
        <v>0</v>
      </c>
      <c r="Z305" s="46">
        <v>0</v>
      </c>
      <c r="AA305" s="47">
        <f>SUMIF('Cost per Solution Code'!$I$5:$I$24,'Measure Support Table'!D305,'Cost per Solution Code'!$H$5:$H$24)</f>
        <v>515.125</v>
      </c>
      <c r="AB305" s="47"/>
      <c r="AC305" s="47">
        <f>SUMIF('Cost per Solution Code'!$I$5:$I$24,'Measure Support Table'!D305,'Cost per Solution Code'!$F$5:$F$24)</f>
        <v>741.56</v>
      </c>
      <c r="AD305" s="47"/>
      <c r="AE305" s="48">
        <f t="shared" si="34"/>
        <v>515.125</v>
      </c>
      <c r="AF305" s="48">
        <f t="shared" si="35"/>
        <v>741.56</v>
      </c>
      <c r="AG305" s="48">
        <f t="shared" si="36"/>
        <v>226.43499999999995</v>
      </c>
      <c r="AH305" s="49">
        <f t="shared" si="37"/>
        <v>0</v>
      </c>
      <c r="AI305" s="49">
        <f t="shared" si="38"/>
        <v>0</v>
      </c>
      <c r="AJ305" s="50">
        <f t="shared" si="32"/>
        <v>0</v>
      </c>
      <c r="AK305" s="51">
        <v>0</v>
      </c>
    </row>
    <row r="306" spans="1:37" s="1" customFormat="1" hidden="1" x14ac:dyDescent="0.35">
      <c r="A306" s="39" t="str">
        <f t="shared" si="39"/>
        <v>SWHC005</v>
      </c>
      <c r="B306" s="39" t="s">
        <v>14</v>
      </c>
      <c r="C306" s="39" t="s">
        <v>20</v>
      </c>
      <c r="D306" s="40" t="s">
        <v>168</v>
      </c>
      <c r="E306" s="41" t="str">
        <f t="shared" si="33"/>
        <v>SWHC005D</v>
      </c>
      <c r="F306" s="63" t="s">
        <v>252</v>
      </c>
      <c r="G306" s="40" t="str">
        <f>DataSpec!$B$11</f>
        <v>UpDeemed, DnDeemed, DnDeemDI</v>
      </c>
      <c r="H306" s="40" t="str">
        <f>DataSpec!$B$7</f>
        <v>Cap-Tons</v>
      </c>
      <c r="I306" s="40" t="s">
        <v>11</v>
      </c>
      <c r="J306" t="s">
        <v>167</v>
      </c>
      <c r="K306" t="s">
        <v>256</v>
      </c>
      <c r="U306" s="44">
        <f>SUMIFS(Table1[AStdWBkW],Table1[EnergyImpactID],E306,Table1[BldgType],B306,Table1[BldgVint],C306,Table1[BldgLoc],F306)</f>
        <v>0.02</v>
      </c>
      <c r="V306" s="44">
        <f>SUMIFS(Table1[AStdWBkWh],Table1[EnergyImpactID],E306,Table1[BldgType],B306,Table1[BldgVint],C306,Table1[BldgLoc],F306)</f>
        <v>24.47</v>
      </c>
      <c r="W306" s="44">
        <v>0</v>
      </c>
      <c r="X306" s="45">
        <v>0</v>
      </c>
      <c r="Y306" s="46">
        <v>0</v>
      </c>
      <c r="Z306" s="46">
        <v>0</v>
      </c>
      <c r="AA306" s="47">
        <f>SUMIF('Cost per Solution Code'!$I$5:$I$24,'Measure Support Table'!D306,'Cost per Solution Code'!$H$5:$H$24)</f>
        <v>515.125</v>
      </c>
      <c r="AB306" s="47"/>
      <c r="AC306" s="47">
        <f>SUMIF('Cost per Solution Code'!$I$5:$I$24,'Measure Support Table'!D306,'Cost per Solution Code'!$F$5:$F$24)</f>
        <v>673.54</v>
      </c>
      <c r="AD306" s="47"/>
      <c r="AE306" s="48">
        <f t="shared" si="34"/>
        <v>515.125</v>
      </c>
      <c r="AF306" s="48">
        <f t="shared" si="35"/>
        <v>673.54</v>
      </c>
      <c r="AG306" s="48">
        <f t="shared" si="36"/>
        <v>158.41499999999996</v>
      </c>
      <c r="AH306" s="49">
        <f t="shared" si="37"/>
        <v>0</v>
      </c>
      <c r="AI306" s="49">
        <f t="shared" si="38"/>
        <v>0</v>
      </c>
      <c r="AJ306" s="50">
        <f t="shared" si="32"/>
        <v>0</v>
      </c>
      <c r="AK306" s="51">
        <v>0</v>
      </c>
    </row>
    <row r="307" spans="1:37" s="1" customFormat="1" hidden="1" x14ac:dyDescent="0.35">
      <c r="A307" s="39" t="str">
        <f t="shared" si="39"/>
        <v>SWHC005</v>
      </c>
      <c r="B307" s="39" t="s">
        <v>14</v>
      </c>
      <c r="C307" s="39" t="s">
        <v>20</v>
      </c>
      <c r="D307" s="40" t="s">
        <v>169</v>
      </c>
      <c r="E307" s="41" t="str">
        <f t="shared" si="33"/>
        <v>SWHC005E</v>
      </c>
      <c r="F307" s="63" t="s">
        <v>252</v>
      </c>
      <c r="G307" s="40" t="str">
        <f>DataSpec!$B$11</f>
        <v>UpDeemed, DnDeemed, DnDeemDI</v>
      </c>
      <c r="H307" s="40" t="str">
        <f>DataSpec!$B$7</f>
        <v>Cap-Tons</v>
      </c>
      <c r="I307" s="40" t="s">
        <v>11</v>
      </c>
      <c r="J307" t="s">
        <v>170</v>
      </c>
      <c r="K307" t="s">
        <v>257</v>
      </c>
      <c r="U307" s="44">
        <f>SUMIFS(Table1[AStdWBkW],Table1[EnergyImpactID],E307,Table1[BldgType],B307,Table1[BldgVint],C307,Table1[BldgLoc],F307)</f>
        <v>0.03</v>
      </c>
      <c r="V307" s="44">
        <f>SUMIFS(Table1[AStdWBkWh],Table1[EnergyImpactID],E307,Table1[BldgType],B307,Table1[BldgVint],C307,Table1[BldgLoc],F307)</f>
        <v>36.08</v>
      </c>
      <c r="W307" s="44">
        <v>0</v>
      </c>
      <c r="X307" s="45">
        <v>0</v>
      </c>
      <c r="Y307" s="46">
        <v>0</v>
      </c>
      <c r="Z307" s="46">
        <v>0</v>
      </c>
      <c r="AA307" s="47">
        <f>SUMIF('Cost per Solution Code'!$I$5:$I$24,'Measure Support Table'!D307,'Cost per Solution Code'!$H$5:$H$24)</f>
        <v>448.52499999999998</v>
      </c>
      <c r="AB307" s="47"/>
      <c r="AC307" s="47">
        <f>SUMIF('Cost per Solution Code'!$I$5:$I$24,'Measure Support Table'!D307,'Cost per Solution Code'!$F$5:$F$24)</f>
        <v>698.35</v>
      </c>
      <c r="AD307" s="47"/>
      <c r="AE307" s="48">
        <f t="shared" si="34"/>
        <v>448.52499999999998</v>
      </c>
      <c r="AF307" s="48">
        <f t="shared" si="35"/>
        <v>698.35</v>
      </c>
      <c r="AG307" s="48">
        <f t="shared" si="36"/>
        <v>249.82500000000005</v>
      </c>
      <c r="AH307" s="49">
        <f t="shared" si="37"/>
        <v>0</v>
      </c>
      <c r="AI307" s="49">
        <f t="shared" si="38"/>
        <v>0</v>
      </c>
      <c r="AJ307" s="50">
        <f t="shared" si="32"/>
        <v>0</v>
      </c>
      <c r="AK307" s="51">
        <v>0</v>
      </c>
    </row>
    <row r="308" spans="1:37" s="1" customFormat="1" hidden="1" x14ac:dyDescent="0.35">
      <c r="A308" s="39" t="str">
        <f t="shared" si="39"/>
        <v>SWHC005</v>
      </c>
      <c r="B308" s="39" t="s">
        <v>14</v>
      </c>
      <c r="C308" s="39" t="s">
        <v>20</v>
      </c>
      <c r="D308" s="40" t="s">
        <v>171</v>
      </c>
      <c r="E308" s="41" t="str">
        <f t="shared" si="33"/>
        <v>SWHC005F</v>
      </c>
      <c r="F308" s="63" t="s">
        <v>252</v>
      </c>
      <c r="G308" s="40" t="str">
        <f>DataSpec!$B$11</f>
        <v>UpDeemed, DnDeemed, DnDeemDI</v>
      </c>
      <c r="H308" s="40" t="str">
        <f>DataSpec!$B$7</f>
        <v>Cap-Tons</v>
      </c>
      <c r="I308" s="40" t="s">
        <v>11</v>
      </c>
      <c r="J308" t="s">
        <v>170</v>
      </c>
      <c r="K308" t="s">
        <v>258</v>
      </c>
      <c r="U308" s="44">
        <f>SUMIFS(Table1[AStdWBkW],Table1[EnergyImpactID],E308,Table1[BldgType],B308,Table1[BldgVint],C308,Table1[BldgLoc],F308)</f>
        <v>0.02</v>
      </c>
      <c r="V308" s="44">
        <f>SUMIFS(Table1[AStdWBkWh],Table1[EnergyImpactID],E308,Table1[BldgType],B308,Table1[BldgVint],C308,Table1[BldgLoc],F308)</f>
        <v>24.06</v>
      </c>
      <c r="W308" s="44">
        <v>0</v>
      </c>
      <c r="X308" s="45">
        <v>0</v>
      </c>
      <c r="Y308" s="46">
        <v>0</v>
      </c>
      <c r="Z308" s="46">
        <v>0</v>
      </c>
      <c r="AA308" s="47">
        <f>SUMIF('Cost per Solution Code'!$I$5:$I$24,'Measure Support Table'!D308,'Cost per Solution Code'!$H$5:$H$24)</f>
        <v>448.52499999999998</v>
      </c>
      <c r="AB308" s="47"/>
      <c r="AC308" s="47">
        <f>SUMIF('Cost per Solution Code'!$I$5:$I$24,'Measure Support Table'!D308,'Cost per Solution Code'!$F$5:$F$24)</f>
        <v>642.36500000000001</v>
      </c>
      <c r="AD308" s="47"/>
      <c r="AE308" s="48">
        <f t="shared" si="34"/>
        <v>448.52499999999998</v>
      </c>
      <c r="AF308" s="48">
        <f t="shared" si="35"/>
        <v>642.36500000000001</v>
      </c>
      <c r="AG308" s="48">
        <f t="shared" si="36"/>
        <v>193.84000000000003</v>
      </c>
      <c r="AH308" s="49">
        <f t="shared" si="37"/>
        <v>0</v>
      </c>
      <c r="AI308" s="49">
        <f t="shared" si="38"/>
        <v>0</v>
      </c>
      <c r="AJ308" s="50">
        <f t="shared" si="32"/>
        <v>0</v>
      </c>
      <c r="AK308" s="51">
        <v>0</v>
      </c>
    </row>
    <row r="309" spans="1:37" s="1" customFormat="1" hidden="1" x14ac:dyDescent="0.35">
      <c r="A309" s="39" t="str">
        <f t="shared" si="39"/>
        <v>SWHC005</v>
      </c>
      <c r="B309" s="39" t="s">
        <v>14</v>
      </c>
      <c r="C309" s="39" t="s">
        <v>20</v>
      </c>
      <c r="D309" s="40" t="s">
        <v>8</v>
      </c>
      <c r="E309" s="41" t="str">
        <f t="shared" si="33"/>
        <v>SWHC005G</v>
      </c>
      <c r="F309" s="63" t="s">
        <v>252</v>
      </c>
      <c r="G309" s="40" t="str">
        <f>DataSpec!$B$11</f>
        <v>UpDeemed, DnDeemed, DnDeemDI</v>
      </c>
      <c r="H309" s="40" t="str">
        <f>DataSpec!$B$7</f>
        <v>Cap-Tons</v>
      </c>
      <c r="I309" s="40" t="s">
        <v>11</v>
      </c>
      <c r="J309" t="s">
        <v>172</v>
      </c>
      <c r="K309" t="s">
        <v>259</v>
      </c>
      <c r="U309" s="44">
        <f>SUMIFS(Table1[AStdWBkW],Table1[EnergyImpactID],E309,Table1[BldgType],B309,Table1[BldgVint],C309,Table1[BldgLoc],F309)</f>
        <v>0.03</v>
      </c>
      <c r="V309" s="44">
        <f>SUMIFS(Table1[AStdWBkWh],Table1[EnergyImpactID],E309,Table1[BldgType],B309,Table1[BldgVint],C309,Table1[BldgLoc],F309)</f>
        <v>36.08</v>
      </c>
      <c r="W309" s="44">
        <v>0</v>
      </c>
      <c r="X309" s="45">
        <v>0</v>
      </c>
      <c r="Y309" s="46">
        <v>0</v>
      </c>
      <c r="Z309" s="46">
        <v>0</v>
      </c>
      <c r="AA309" s="47">
        <f>SUMIF('Cost per Solution Code'!$I$5:$I$24,'Measure Support Table'!D309,'Cost per Solution Code'!$H$5:$H$24)</f>
        <v>392.565</v>
      </c>
      <c r="AB309" s="47"/>
      <c r="AC309" s="47">
        <f>SUMIF('Cost per Solution Code'!$I$5:$I$24,'Measure Support Table'!D309,'Cost per Solution Code'!$F$5:$F$24)</f>
        <v>491.11500000000001</v>
      </c>
      <c r="AD309" s="47"/>
      <c r="AE309" s="48">
        <f t="shared" si="34"/>
        <v>392.565</v>
      </c>
      <c r="AF309" s="48">
        <f t="shared" si="35"/>
        <v>491.11500000000001</v>
      </c>
      <c r="AG309" s="48">
        <f t="shared" si="36"/>
        <v>98.550000000000011</v>
      </c>
      <c r="AH309" s="49">
        <f t="shared" si="37"/>
        <v>0</v>
      </c>
      <c r="AI309" s="49">
        <f t="shared" si="38"/>
        <v>0</v>
      </c>
      <c r="AJ309" s="50">
        <f t="shared" si="32"/>
        <v>0</v>
      </c>
      <c r="AK309" s="51">
        <v>0</v>
      </c>
    </row>
    <row r="310" spans="1:37" s="1" customFormat="1" hidden="1" x14ac:dyDescent="0.35">
      <c r="A310" s="39" t="str">
        <f t="shared" si="39"/>
        <v>SWHC005</v>
      </c>
      <c r="B310" s="39" t="s">
        <v>14</v>
      </c>
      <c r="C310" s="39" t="s">
        <v>20</v>
      </c>
      <c r="D310" s="40" t="s">
        <v>16</v>
      </c>
      <c r="E310" s="41" t="str">
        <f t="shared" si="33"/>
        <v>SWHC005H</v>
      </c>
      <c r="F310" s="63" t="s">
        <v>252</v>
      </c>
      <c r="G310" s="40" t="str">
        <f>DataSpec!$B$11</f>
        <v>UpDeemed, DnDeemed, DnDeemDI</v>
      </c>
      <c r="H310" s="40" t="str">
        <f>DataSpec!$B$7</f>
        <v>Cap-Tons</v>
      </c>
      <c r="I310" s="40" t="s">
        <v>11</v>
      </c>
      <c r="J310" t="s">
        <v>172</v>
      </c>
      <c r="K310" t="s">
        <v>260</v>
      </c>
      <c r="U310" s="44">
        <f>SUMIFS(Table1[AStdWBkW],Table1[EnergyImpactID],E310,Table1[BldgType],B310,Table1[BldgVint],C310,Table1[BldgLoc],F310)</f>
        <v>0.02</v>
      </c>
      <c r="V310" s="44">
        <f>SUMIFS(Table1[AStdWBkWh],Table1[EnergyImpactID],E310,Table1[BldgType],B310,Table1[BldgVint],C310,Table1[BldgLoc],F310)</f>
        <v>24.06</v>
      </c>
      <c r="W310" s="44">
        <v>0</v>
      </c>
      <c r="X310" s="45">
        <v>0</v>
      </c>
      <c r="Y310" s="46">
        <v>0</v>
      </c>
      <c r="Z310" s="46">
        <v>0</v>
      </c>
      <c r="AA310" s="47">
        <f>SUMIF('Cost per Solution Code'!$I$5:$I$24,'Measure Support Table'!D310,'Cost per Solution Code'!$H$5:$H$24)</f>
        <v>392.565</v>
      </c>
      <c r="AB310" s="47"/>
      <c r="AC310" s="47">
        <f>SUMIF('Cost per Solution Code'!$I$5:$I$24,'Measure Support Table'!D310,'Cost per Solution Code'!$F$5:$F$24)</f>
        <v>458.26499999999999</v>
      </c>
      <c r="AD310" s="47"/>
      <c r="AE310" s="48">
        <f t="shared" si="34"/>
        <v>392.565</v>
      </c>
      <c r="AF310" s="48">
        <f t="shared" si="35"/>
        <v>458.26499999999999</v>
      </c>
      <c r="AG310" s="48">
        <f t="shared" si="36"/>
        <v>65.699999999999989</v>
      </c>
      <c r="AH310" s="49">
        <f t="shared" si="37"/>
        <v>0</v>
      </c>
      <c r="AI310" s="49">
        <f t="shared" si="38"/>
        <v>0</v>
      </c>
      <c r="AJ310" s="50">
        <f t="shared" si="32"/>
        <v>0</v>
      </c>
      <c r="AK310" s="51">
        <v>0</v>
      </c>
    </row>
    <row r="311" spans="1:37" s="1" customFormat="1" hidden="1" x14ac:dyDescent="0.35">
      <c r="A311" s="39" t="str">
        <f t="shared" si="39"/>
        <v>SWHC005</v>
      </c>
      <c r="B311" s="39" t="s">
        <v>14</v>
      </c>
      <c r="C311" s="39" t="s">
        <v>20</v>
      </c>
      <c r="D311" s="40" t="s">
        <v>18</v>
      </c>
      <c r="E311" s="41" t="str">
        <f t="shared" si="33"/>
        <v>SWHC005I</v>
      </c>
      <c r="F311" s="63" t="s">
        <v>252</v>
      </c>
      <c r="G311" s="40" t="str">
        <f>DataSpec!$B$11</f>
        <v>UpDeemed, DnDeemed, DnDeemDI</v>
      </c>
      <c r="H311" s="40" t="str">
        <f>DataSpec!$B$7</f>
        <v>Cap-Tons</v>
      </c>
      <c r="I311" s="40" t="s">
        <v>11</v>
      </c>
      <c r="J311" t="s">
        <v>173</v>
      </c>
      <c r="K311" t="s">
        <v>261</v>
      </c>
      <c r="U311" s="44">
        <f>SUMIFS(Table1[AStdWBkW],Table1[EnergyImpactID],E311,Table1[BldgType],B311,Table1[BldgVint],C311,Table1[BldgLoc],F311)</f>
        <v>0.03</v>
      </c>
      <c r="V311" s="44">
        <f>SUMIFS(Table1[AStdWBkWh],Table1[EnergyImpactID],E311,Table1[BldgType],B311,Table1[BldgVint],C311,Table1[BldgLoc],F311)</f>
        <v>42.87</v>
      </c>
      <c r="W311" s="44">
        <v>0</v>
      </c>
      <c r="X311" s="45">
        <v>0</v>
      </c>
      <c r="Y311" s="46">
        <v>0</v>
      </c>
      <c r="Z311" s="46">
        <v>0</v>
      </c>
      <c r="AA311" s="47">
        <f>SUMIF('Cost per Solution Code'!$I$5:$I$24,'Measure Support Table'!D311,'Cost per Solution Code'!$H$5:$H$24)</f>
        <v>660</v>
      </c>
      <c r="AB311" s="47"/>
      <c r="AC311" s="47">
        <f>SUMIF('Cost per Solution Code'!$I$5:$I$24,'Measure Support Table'!D311,'Cost per Solution Code'!$F$5:$F$24)</f>
        <v>923</v>
      </c>
      <c r="AD311" s="47"/>
      <c r="AE311" s="48">
        <f t="shared" si="34"/>
        <v>660</v>
      </c>
      <c r="AF311" s="48">
        <f t="shared" si="35"/>
        <v>923</v>
      </c>
      <c r="AG311" s="48">
        <f t="shared" si="36"/>
        <v>263</v>
      </c>
      <c r="AH311" s="49">
        <f t="shared" si="37"/>
        <v>0</v>
      </c>
      <c r="AI311" s="49">
        <f t="shared" si="38"/>
        <v>0</v>
      </c>
      <c r="AJ311" s="50">
        <f t="shared" si="32"/>
        <v>0</v>
      </c>
      <c r="AK311" s="51">
        <v>0</v>
      </c>
    </row>
    <row r="312" spans="1:37" s="1" customFormat="1" hidden="1" x14ac:dyDescent="0.35">
      <c r="A312" s="39" t="str">
        <f t="shared" si="39"/>
        <v>SWHC005</v>
      </c>
      <c r="B312" s="39" t="s">
        <v>14</v>
      </c>
      <c r="C312" s="39" t="s">
        <v>20</v>
      </c>
      <c r="D312" s="40" t="s">
        <v>22</v>
      </c>
      <c r="E312" s="41" t="str">
        <f t="shared" si="33"/>
        <v>SWHC005J</v>
      </c>
      <c r="F312" s="63" t="s">
        <v>252</v>
      </c>
      <c r="G312" s="40" t="str">
        <f>DataSpec!$B$11</f>
        <v>UpDeemed, DnDeemed, DnDeemDI</v>
      </c>
      <c r="H312" s="40" t="str">
        <f>DataSpec!$B$7</f>
        <v>Cap-Tons</v>
      </c>
      <c r="I312" s="40" t="s">
        <v>11</v>
      </c>
      <c r="J312" t="s">
        <v>173</v>
      </c>
      <c r="K312" t="s">
        <v>262</v>
      </c>
      <c r="U312" s="44">
        <f>SUMIFS(Table1[AStdWBkW],Table1[EnergyImpactID],E312,Table1[BldgType],B312,Table1[BldgVint],C312,Table1[BldgLoc],F312)</f>
        <v>0.02</v>
      </c>
      <c r="V312" s="44">
        <f>SUMIFS(Table1[AStdWBkWh],Table1[EnergyImpactID],E312,Table1[BldgType],B312,Table1[BldgVint],C312,Table1[BldgLoc],F312)</f>
        <v>28.58</v>
      </c>
      <c r="W312" s="44">
        <v>0</v>
      </c>
      <c r="X312" s="45">
        <v>0</v>
      </c>
      <c r="Y312" s="46">
        <v>0</v>
      </c>
      <c r="Z312" s="46">
        <v>0</v>
      </c>
      <c r="AA312" s="47">
        <f>SUMIF('Cost per Solution Code'!$I$5:$I$24,'Measure Support Table'!D312,'Cost per Solution Code'!$H$5:$H$24)</f>
        <v>660</v>
      </c>
      <c r="AB312" s="47"/>
      <c r="AC312" s="47">
        <f>SUMIF('Cost per Solution Code'!$I$5:$I$24,'Measure Support Table'!D312,'Cost per Solution Code'!$F$5:$F$24)</f>
        <v>845</v>
      </c>
      <c r="AD312" s="47"/>
      <c r="AE312" s="48">
        <f t="shared" si="34"/>
        <v>660</v>
      </c>
      <c r="AF312" s="48">
        <f t="shared" si="35"/>
        <v>845</v>
      </c>
      <c r="AG312" s="48">
        <f t="shared" si="36"/>
        <v>185</v>
      </c>
      <c r="AH312" s="49">
        <f t="shared" si="37"/>
        <v>0</v>
      </c>
      <c r="AI312" s="49">
        <f t="shared" si="38"/>
        <v>0</v>
      </c>
      <c r="AJ312" s="50">
        <f t="shared" si="32"/>
        <v>0</v>
      </c>
      <c r="AK312" s="51">
        <v>0</v>
      </c>
    </row>
    <row r="313" spans="1:37" s="1" customFormat="1" hidden="1" x14ac:dyDescent="0.35">
      <c r="A313" s="39" t="str">
        <f t="shared" si="39"/>
        <v>SWHC005</v>
      </c>
      <c r="B313" s="39" t="s">
        <v>14</v>
      </c>
      <c r="C313" s="39" t="s">
        <v>20</v>
      </c>
      <c r="D313" s="40" t="s">
        <v>25</v>
      </c>
      <c r="E313" s="41" t="str">
        <f t="shared" si="33"/>
        <v>SWHC005K</v>
      </c>
      <c r="F313" s="63" t="s">
        <v>252</v>
      </c>
      <c r="G313" s="40" t="str">
        <f>DataSpec!$B$11</f>
        <v>UpDeemed, DnDeemed, DnDeemDI</v>
      </c>
      <c r="H313" s="40" t="str">
        <f>DataSpec!$B$7</f>
        <v>Cap-Tons</v>
      </c>
      <c r="I313" s="40" t="s">
        <v>11</v>
      </c>
      <c r="J313" t="s">
        <v>174</v>
      </c>
      <c r="K313" t="s">
        <v>263</v>
      </c>
      <c r="U313" s="44">
        <f>SUMIFS(Table1[AStdWBkW],Table1[EnergyImpactID],E313,Table1[BldgType],B313,Table1[BldgVint],C313,Table1[BldgLoc],F313)</f>
        <v>0.04</v>
      </c>
      <c r="V313" s="44">
        <f>SUMIFS(Table1[AStdWBkWh],Table1[EnergyImpactID],E313,Table1[BldgType],B313,Table1[BldgVint],C313,Table1[BldgLoc],F313)</f>
        <v>50.55</v>
      </c>
      <c r="W313" s="44">
        <v>0</v>
      </c>
      <c r="X313" s="45">
        <v>0</v>
      </c>
      <c r="Y313" s="46">
        <v>0</v>
      </c>
      <c r="Z313" s="46">
        <v>0</v>
      </c>
      <c r="AA313" s="47">
        <f>SUMIF('Cost per Solution Code'!$I$5:$I$24,'Measure Support Table'!D313,'Cost per Solution Code'!$H$5:$H$24)</f>
        <v>519.14</v>
      </c>
      <c r="AB313" s="47"/>
      <c r="AC313" s="47">
        <f>SUMIF('Cost per Solution Code'!$I$5:$I$24,'Measure Support Table'!D313,'Cost per Solution Code'!$F$5:$F$24)</f>
        <v>685.85</v>
      </c>
      <c r="AD313" s="47"/>
      <c r="AE313" s="48">
        <f t="shared" si="34"/>
        <v>519.14</v>
      </c>
      <c r="AF313" s="48">
        <f t="shared" si="35"/>
        <v>685.85</v>
      </c>
      <c r="AG313" s="48">
        <f t="shared" si="36"/>
        <v>166.71000000000004</v>
      </c>
      <c r="AH313" s="49">
        <f t="shared" si="37"/>
        <v>0</v>
      </c>
      <c r="AI313" s="49">
        <f t="shared" si="38"/>
        <v>0</v>
      </c>
      <c r="AJ313" s="50">
        <f t="shared" si="32"/>
        <v>0</v>
      </c>
      <c r="AK313" s="51">
        <v>0</v>
      </c>
    </row>
    <row r="314" spans="1:37" s="1" customFormat="1" hidden="1" x14ac:dyDescent="0.35">
      <c r="A314" s="39" t="str">
        <f t="shared" si="39"/>
        <v>SWHC005</v>
      </c>
      <c r="B314" s="39" t="s">
        <v>14</v>
      </c>
      <c r="C314" s="39" t="s">
        <v>20</v>
      </c>
      <c r="D314" s="40" t="s">
        <v>175</v>
      </c>
      <c r="E314" s="41" t="str">
        <f t="shared" si="33"/>
        <v>SWHC005L</v>
      </c>
      <c r="F314" s="63" t="s">
        <v>252</v>
      </c>
      <c r="G314" s="40" t="str">
        <f>DataSpec!$B$11</f>
        <v>UpDeemed, DnDeemed, DnDeemDI</v>
      </c>
      <c r="H314" s="40" t="str">
        <f>DataSpec!$B$7</f>
        <v>Cap-Tons</v>
      </c>
      <c r="I314" s="40" t="s">
        <v>11</v>
      </c>
      <c r="J314" t="s">
        <v>174</v>
      </c>
      <c r="K314" t="s">
        <v>264</v>
      </c>
      <c r="U314" s="44">
        <f>SUMIFS(Table1[AStdWBkW],Table1[EnergyImpactID],E314,Table1[BldgType],B314,Table1[BldgVint],C314,Table1[BldgLoc],F314)</f>
        <v>0.03</v>
      </c>
      <c r="V314" s="44">
        <f>SUMIFS(Table1[AStdWBkWh],Table1[EnergyImpactID],E314,Table1[BldgType],B314,Table1[BldgVint],C314,Table1[BldgLoc],F314)</f>
        <v>33.700000000000003</v>
      </c>
      <c r="W314" s="44">
        <v>0</v>
      </c>
      <c r="X314" s="45">
        <v>0</v>
      </c>
      <c r="Y314" s="46">
        <v>0</v>
      </c>
      <c r="Z314" s="46">
        <v>0</v>
      </c>
      <c r="AA314" s="47">
        <f>SUMIF('Cost per Solution Code'!$I$5:$I$24,'Measure Support Table'!D314,'Cost per Solution Code'!$H$5:$H$24)</f>
        <v>519.14</v>
      </c>
      <c r="AB314" s="47"/>
      <c r="AC314" s="47">
        <f>SUMIF('Cost per Solution Code'!$I$5:$I$24,'Measure Support Table'!D314,'Cost per Solution Code'!$F$5:$F$24)</f>
        <v>555.84500000000003</v>
      </c>
      <c r="AD314" s="47"/>
      <c r="AE314" s="48">
        <f t="shared" si="34"/>
        <v>519.14</v>
      </c>
      <c r="AF314" s="48">
        <f t="shared" si="35"/>
        <v>555.84500000000003</v>
      </c>
      <c r="AG314" s="48">
        <f t="shared" si="36"/>
        <v>36.705000000000041</v>
      </c>
      <c r="AH314" s="49">
        <f t="shared" si="37"/>
        <v>0</v>
      </c>
      <c r="AI314" s="49">
        <f t="shared" si="38"/>
        <v>0</v>
      </c>
      <c r="AJ314" s="50">
        <f t="shared" si="32"/>
        <v>0</v>
      </c>
      <c r="AK314" s="51">
        <v>0</v>
      </c>
    </row>
    <row r="315" spans="1:37" s="1" customFormat="1" hidden="1" x14ac:dyDescent="0.35">
      <c r="A315" s="39" t="str">
        <f t="shared" si="39"/>
        <v>SWHC005</v>
      </c>
      <c r="B315" s="39" t="s">
        <v>14</v>
      </c>
      <c r="C315" s="39" t="s">
        <v>20</v>
      </c>
      <c r="D315" s="40" t="s">
        <v>176</v>
      </c>
      <c r="E315" s="41" t="str">
        <f t="shared" si="33"/>
        <v>SWHC005M</v>
      </c>
      <c r="F315" s="63" t="s">
        <v>252</v>
      </c>
      <c r="G315" s="40" t="str">
        <f>DataSpec!$B$11</f>
        <v>UpDeemed, DnDeemed, DnDeemDI</v>
      </c>
      <c r="H315" s="40" t="str">
        <f>DataSpec!$B$7</f>
        <v>Cap-Tons</v>
      </c>
      <c r="I315" s="40" t="s">
        <v>11</v>
      </c>
      <c r="J315" t="s">
        <v>177</v>
      </c>
      <c r="K315" t="s">
        <v>265</v>
      </c>
      <c r="U315" s="44">
        <f>SUMIFS(Table1[AStdWBkW],Table1[EnergyImpactID],E315,Table1[BldgType],B315,Table1[BldgVint],C315,Table1[BldgLoc],F315)</f>
        <v>0.04</v>
      </c>
      <c r="V315" s="44">
        <f>SUMIFS(Table1[AStdWBkWh],Table1[EnergyImpactID],E315,Table1[BldgType],B315,Table1[BldgVint],C315,Table1[BldgLoc],F315)</f>
        <v>46.48</v>
      </c>
      <c r="W315" s="44">
        <v>0</v>
      </c>
      <c r="X315" s="45">
        <v>0</v>
      </c>
      <c r="Y315" s="46">
        <v>0</v>
      </c>
      <c r="Z315" s="46">
        <v>0</v>
      </c>
      <c r="AA315" s="47">
        <f>SUMIF('Cost per Solution Code'!$I$5:$I$24,'Measure Support Table'!D315,'Cost per Solution Code'!$H$5:$H$24)</f>
        <v>449.41</v>
      </c>
      <c r="AB315" s="47"/>
      <c r="AC315" s="47">
        <f>SUMIF('Cost per Solution Code'!$I$5:$I$24,'Measure Support Table'!D315,'Cost per Solution Code'!$F$5:$F$24)</f>
        <v>771.3576281291954</v>
      </c>
      <c r="AD315" s="47"/>
      <c r="AE315" s="48">
        <f t="shared" si="34"/>
        <v>449.41</v>
      </c>
      <c r="AF315" s="48">
        <f t="shared" si="35"/>
        <v>771.3576281291954</v>
      </c>
      <c r="AG315" s="48">
        <f t="shared" si="36"/>
        <v>321.94762812919538</v>
      </c>
      <c r="AH315" s="49">
        <f t="shared" si="37"/>
        <v>0</v>
      </c>
      <c r="AI315" s="49">
        <f t="shared" si="38"/>
        <v>0</v>
      </c>
      <c r="AJ315" s="50">
        <f t="shared" si="32"/>
        <v>0</v>
      </c>
      <c r="AK315" s="51">
        <v>0</v>
      </c>
    </row>
    <row r="316" spans="1:37" s="1" customFormat="1" hidden="1" x14ac:dyDescent="0.35">
      <c r="A316" s="39" t="str">
        <f t="shared" si="39"/>
        <v>SWHC005</v>
      </c>
      <c r="B316" s="39" t="s">
        <v>14</v>
      </c>
      <c r="C316" s="39" t="s">
        <v>20</v>
      </c>
      <c r="D316" s="40" t="s">
        <v>178</v>
      </c>
      <c r="E316" s="41" t="str">
        <f t="shared" si="33"/>
        <v>SWHC005N</v>
      </c>
      <c r="F316" s="63" t="s">
        <v>252</v>
      </c>
      <c r="G316" s="40" t="str">
        <f>DataSpec!$B$11</f>
        <v>UpDeemed, DnDeemed, DnDeemDI</v>
      </c>
      <c r="H316" s="40" t="str">
        <f>DataSpec!$B$7</f>
        <v>Cap-Tons</v>
      </c>
      <c r="I316" s="40" t="s">
        <v>11</v>
      </c>
      <c r="J316" t="s">
        <v>177</v>
      </c>
      <c r="K316" t="s">
        <v>266</v>
      </c>
      <c r="U316" s="44">
        <f>SUMIFS(Table1[AStdWBkW],Table1[EnergyImpactID],E316,Table1[BldgType],B316,Table1[BldgVint],C316,Table1[BldgLoc],F316)</f>
        <v>0.02</v>
      </c>
      <c r="V316" s="44">
        <f>SUMIFS(Table1[AStdWBkWh],Table1[EnergyImpactID],E316,Table1[BldgType],B316,Table1[BldgVint],C316,Table1[BldgLoc],F316)</f>
        <v>30.97</v>
      </c>
      <c r="W316" s="44">
        <v>0</v>
      </c>
      <c r="X316" s="45">
        <v>0</v>
      </c>
      <c r="Y316" s="46">
        <v>0</v>
      </c>
      <c r="Z316" s="46">
        <v>0</v>
      </c>
      <c r="AA316" s="47">
        <f>SUMIF('Cost per Solution Code'!$I$5:$I$24,'Measure Support Table'!D316,'Cost per Solution Code'!$H$5:$H$24)</f>
        <v>449.41</v>
      </c>
      <c r="AB316" s="47"/>
      <c r="AC316" s="47">
        <f>SUMIF('Cost per Solution Code'!$I$5:$I$24,'Measure Support Table'!D316,'Cost per Solution Code'!$F$5:$F$24)</f>
        <v>629.11366698254767</v>
      </c>
      <c r="AD316" s="47"/>
      <c r="AE316" s="48">
        <f t="shared" si="34"/>
        <v>449.41</v>
      </c>
      <c r="AF316" s="48">
        <f t="shared" si="35"/>
        <v>629.11366698254767</v>
      </c>
      <c r="AG316" s="48">
        <f t="shared" si="36"/>
        <v>179.70366698254765</v>
      </c>
      <c r="AH316" s="49">
        <f t="shared" si="37"/>
        <v>0</v>
      </c>
      <c r="AI316" s="49">
        <f t="shared" si="38"/>
        <v>0</v>
      </c>
      <c r="AJ316" s="50">
        <f t="shared" si="32"/>
        <v>0</v>
      </c>
      <c r="AK316" s="51">
        <v>0</v>
      </c>
    </row>
    <row r="317" spans="1:37" s="1" customFormat="1" hidden="1" x14ac:dyDescent="0.35">
      <c r="A317" s="39" t="str">
        <f t="shared" si="39"/>
        <v>SWHC005</v>
      </c>
      <c r="B317" s="39" t="s">
        <v>14</v>
      </c>
      <c r="C317" s="39" t="s">
        <v>20</v>
      </c>
      <c r="D317" s="40" t="s">
        <v>179</v>
      </c>
      <c r="E317" s="41" t="str">
        <f t="shared" si="33"/>
        <v>SWHC005O</v>
      </c>
      <c r="F317" s="63" t="s">
        <v>252</v>
      </c>
      <c r="G317" s="40" t="str">
        <f>DataSpec!$B$11</f>
        <v>UpDeemed, DnDeemed, DnDeemDI</v>
      </c>
      <c r="H317" s="40" t="str">
        <f>DataSpec!$B$7</f>
        <v>Cap-Tons</v>
      </c>
      <c r="I317" s="40" t="s">
        <v>11</v>
      </c>
      <c r="J317" t="s">
        <v>180</v>
      </c>
      <c r="K317" t="s">
        <v>267</v>
      </c>
      <c r="U317" s="44">
        <f>SUMIFS(Table1[AStdWBkW],Table1[EnergyImpactID],E317,Table1[BldgType],B317,Table1[BldgVint],C317,Table1[BldgLoc],F317)</f>
        <v>0.04</v>
      </c>
      <c r="V317" s="44">
        <f>SUMIFS(Table1[AStdWBkWh],Table1[EnergyImpactID],E317,Table1[BldgType],B317,Table1[BldgVint],C317,Table1[BldgLoc],F317)</f>
        <v>55.78</v>
      </c>
      <c r="W317" s="44">
        <v>0</v>
      </c>
      <c r="X317" s="45">
        <v>0</v>
      </c>
      <c r="Y317" s="46">
        <v>0</v>
      </c>
      <c r="Z317" s="46">
        <v>0</v>
      </c>
      <c r="AA317" s="47">
        <f>SUMIF('Cost per Solution Code'!$I$5:$I$24,'Measure Support Table'!D317,'Cost per Solution Code'!$H$5:$H$24)</f>
        <v>1086</v>
      </c>
      <c r="AB317" s="47"/>
      <c r="AC317" s="47">
        <f>SUMIF('Cost per Solution Code'!$I$5:$I$24,'Measure Support Table'!D317,'Cost per Solution Code'!$F$5:$F$24)</f>
        <v>1124.9000000000001</v>
      </c>
      <c r="AD317" s="47"/>
      <c r="AE317" s="48">
        <f t="shared" si="34"/>
        <v>1086</v>
      </c>
      <c r="AF317" s="48">
        <f t="shared" si="35"/>
        <v>1124.9000000000001</v>
      </c>
      <c r="AG317" s="48">
        <f t="shared" si="36"/>
        <v>38.900000000000091</v>
      </c>
      <c r="AH317" s="49">
        <f t="shared" si="37"/>
        <v>0</v>
      </c>
      <c r="AI317" s="49">
        <f t="shared" si="38"/>
        <v>0</v>
      </c>
      <c r="AJ317" s="50">
        <f t="shared" si="32"/>
        <v>0</v>
      </c>
      <c r="AK317" s="51">
        <v>0</v>
      </c>
    </row>
    <row r="318" spans="1:37" s="1" customFormat="1" hidden="1" x14ac:dyDescent="0.35">
      <c r="A318" s="39" t="str">
        <f t="shared" si="39"/>
        <v>SWHC005</v>
      </c>
      <c r="B318" s="39" t="s">
        <v>14</v>
      </c>
      <c r="C318" s="39" t="s">
        <v>20</v>
      </c>
      <c r="D318" s="40" t="s">
        <v>181</v>
      </c>
      <c r="E318" s="41" t="str">
        <f t="shared" si="33"/>
        <v>SWHC005P</v>
      </c>
      <c r="F318" s="63" t="s">
        <v>252</v>
      </c>
      <c r="G318" s="40" t="str">
        <f>DataSpec!$B$11</f>
        <v>UpDeemed, DnDeemed, DnDeemDI</v>
      </c>
      <c r="H318" s="40" t="str">
        <f>DataSpec!$B$7</f>
        <v>Cap-Tons</v>
      </c>
      <c r="I318" s="40" t="s">
        <v>11</v>
      </c>
      <c r="J318" t="s">
        <v>180</v>
      </c>
      <c r="K318" t="s">
        <v>268</v>
      </c>
      <c r="U318" s="44">
        <f>SUMIFS(Table1[AStdWBkW],Table1[EnergyImpactID],E318,Table1[BldgType],B318,Table1[BldgVint],C318,Table1[BldgLoc],F318)</f>
        <v>0.03</v>
      </c>
      <c r="V318" s="44">
        <f>SUMIFS(Table1[AStdWBkWh],Table1[EnergyImpactID],E318,Table1[BldgType],B318,Table1[BldgVint],C318,Table1[BldgLoc],F318)</f>
        <v>37.18</v>
      </c>
      <c r="W318" s="44">
        <v>0</v>
      </c>
      <c r="X318" s="45">
        <v>0</v>
      </c>
      <c r="Y318" s="46">
        <v>0</v>
      </c>
      <c r="Z318" s="46">
        <v>0</v>
      </c>
      <c r="AA318" s="47">
        <f>SUMIF('Cost per Solution Code'!$I$5:$I$24,'Measure Support Table'!D318,'Cost per Solution Code'!$H$5:$H$24)</f>
        <v>1086</v>
      </c>
      <c r="AB318" s="47"/>
      <c r="AC318" s="47">
        <f>SUMIF('Cost per Solution Code'!$I$5:$I$24,'Measure Support Table'!D318,'Cost per Solution Code'!$F$5:$F$24)</f>
        <v>1107.17</v>
      </c>
      <c r="AD318" s="47"/>
      <c r="AE318" s="48">
        <f t="shared" si="34"/>
        <v>1086</v>
      </c>
      <c r="AF318" s="48">
        <f t="shared" si="35"/>
        <v>1107.17</v>
      </c>
      <c r="AG318" s="48">
        <f t="shared" si="36"/>
        <v>21.170000000000073</v>
      </c>
      <c r="AH318" s="49">
        <f t="shared" si="37"/>
        <v>0</v>
      </c>
      <c r="AI318" s="49">
        <f t="shared" si="38"/>
        <v>0</v>
      </c>
      <c r="AJ318" s="50">
        <f t="shared" si="32"/>
        <v>0</v>
      </c>
      <c r="AK318" s="51">
        <v>0</v>
      </c>
    </row>
    <row r="319" spans="1:37" s="1" customFormat="1" hidden="1" x14ac:dyDescent="0.35">
      <c r="A319" s="39" t="str">
        <f t="shared" si="39"/>
        <v>SWHC005</v>
      </c>
      <c r="B319" s="39" t="s">
        <v>14</v>
      </c>
      <c r="C319" s="39" t="s">
        <v>20</v>
      </c>
      <c r="D319" s="40" t="s">
        <v>182</v>
      </c>
      <c r="E319" s="41" t="str">
        <f t="shared" si="33"/>
        <v>SWHC005Q</v>
      </c>
      <c r="F319" s="63" t="s">
        <v>252</v>
      </c>
      <c r="G319" s="40" t="str">
        <f>DataSpec!$B$11</f>
        <v>UpDeemed, DnDeemed, DnDeemDI</v>
      </c>
      <c r="H319" s="40" t="str">
        <f>DataSpec!$B$7</f>
        <v>Cap-Tons</v>
      </c>
      <c r="I319" s="40" t="s">
        <v>11</v>
      </c>
      <c r="J319" t="s">
        <v>183</v>
      </c>
      <c r="K319" t="s">
        <v>269</v>
      </c>
      <c r="U319" s="44">
        <f>SUMIFS(Table1[AStdWBkW],Table1[EnergyImpactID],E319,Table1[BldgType],B319,Table1[BldgVint],C319,Table1[BldgLoc],F319)</f>
        <v>0.03</v>
      </c>
      <c r="V319" s="44">
        <f>SUMIFS(Table1[AStdWBkWh],Table1[EnergyImpactID],E319,Table1[BldgType],B319,Table1[BldgVint],C319,Table1[BldgLoc],F319)</f>
        <v>43.5</v>
      </c>
      <c r="W319" s="44">
        <v>0</v>
      </c>
      <c r="X319" s="45">
        <v>0</v>
      </c>
      <c r="Y319" s="46">
        <v>0</v>
      </c>
      <c r="Z319" s="46">
        <v>0</v>
      </c>
      <c r="AA319" s="47">
        <f>SUMIF('Cost per Solution Code'!$I$5:$I$24,'Measure Support Table'!D319,'Cost per Solution Code'!$H$5:$H$24)</f>
        <v>636.29999999999995</v>
      </c>
      <c r="AB319" s="47"/>
      <c r="AC319" s="47">
        <f>SUMIF('Cost per Solution Code'!$I$5:$I$24,'Measure Support Table'!D319,'Cost per Solution Code'!$F$5:$F$24)</f>
        <v>931.83</v>
      </c>
      <c r="AD319" s="47"/>
      <c r="AE319" s="48">
        <f t="shared" si="34"/>
        <v>636.29999999999995</v>
      </c>
      <c r="AF319" s="48">
        <f t="shared" si="35"/>
        <v>931.83</v>
      </c>
      <c r="AG319" s="48">
        <f t="shared" si="36"/>
        <v>295.53000000000009</v>
      </c>
      <c r="AH319" s="49">
        <f t="shared" si="37"/>
        <v>0</v>
      </c>
      <c r="AI319" s="49">
        <f t="shared" si="38"/>
        <v>0</v>
      </c>
      <c r="AJ319" s="50">
        <f t="shared" si="32"/>
        <v>0</v>
      </c>
      <c r="AK319" s="51">
        <v>0</v>
      </c>
    </row>
    <row r="320" spans="1:37" s="1" customFormat="1" hidden="1" x14ac:dyDescent="0.35">
      <c r="A320" s="39" t="str">
        <f t="shared" si="39"/>
        <v>SWHC005</v>
      </c>
      <c r="B320" s="39" t="s">
        <v>14</v>
      </c>
      <c r="C320" s="39" t="s">
        <v>20</v>
      </c>
      <c r="D320" s="40" t="s">
        <v>184</v>
      </c>
      <c r="E320" s="41" t="str">
        <f t="shared" si="33"/>
        <v>SWHC005R</v>
      </c>
      <c r="F320" s="63" t="s">
        <v>252</v>
      </c>
      <c r="G320" s="40" t="str">
        <f>DataSpec!$B$11</f>
        <v>UpDeemed, DnDeemed, DnDeemDI</v>
      </c>
      <c r="H320" s="40" t="str">
        <f>DataSpec!$B$7</f>
        <v>Cap-Tons</v>
      </c>
      <c r="I320" s="40" t="s">
        <v>11</v>
      </c>
      <c r="J320" t="s">
        <v>183</v>
      </c>
      <c r="K320" t="s">
        <v>270</v>
      </c>
      <c r="U320" s="44">
        <f>SUMIFS(Table1[AStdWBkW],Table1[EnergyImpactID],E320,Table1[BldgType],B320,Table1[BldgVint],C320,Table1[BldgLoc],F320)</f>
        <v>0.02</v>
      </c>
      <c r="V320" s="44">
        <f>SUMIFS(Table1[AStdWBkWh],Table1[EnergyImpactID],E320,Table1[BldgType],B320,Table1[BldgVint],C320,Table1[BldgLoc],F320)</f>
        <v>29</v>
      </c>
      <c r="W320" s="44">
        <v>0</v>
      </c>
      <c r="X320" s="45">
        <v>0</v>
      </c>
      <c r="Y320" s="46">
        <v>0</v>
      </c>
      <c r="Z320" s="46">
        <v>0</v>
      </c>
      <c r="AA320" s="47">
        <f>SUMIF('Cost per Solution Code'!$I$5:$I$24,'Measure Support Table'!D320,'Cost per Solution Code'!$H$5:$H$24)</f>
        <v>636.29999999999995</v>
      </c>
      <c r="AB320" s="47"/>
      <c r="AC320" s="47">
        <f>SUMIF('Cost per Solution Code'!$I$5:$I$24,'Measure Support Table'!D320,'Cost per Solution Code'!$F$5:$F$24)</f>
        <v>797.9</v>
      </c>
      <c r="AD320" s="47"/>
      <c r="AE320" s="48">
        <f t="shared" si="34"/>
        <v>636.29999999999995</v>
      </c>
      <c r="AF320" s="48">
        <f t="shared" si="35"/>
        <v>797.9</v>
      </c>
      <c r="AG320" s="48">
        <f t="shared" si="36"/>
        <v>161.60000000000002</v>
      </c>
      <c r="AH320" s="49">
        <f t="shared" si="37"/>
        <v>0</v>
      </c>
      <c r="AI320" s="49">
        <f t="shared" si="38"/>
        <v>0</v>
      </c>
      <c r="AJ320" s="50">
        <f t="shared" si="32"/>
        <v>0</v>
      </c>
      <c r="AK320" s="51">
        <v>0</v>
      </c>
    </row>
    <row r="321" spans="1:37" s="1" customFormat="1" hidden="1" x14ac:dyDescent="0.35">
      <c r="A321" s="39" t="str">
        <f t="shared" si="39"/>
        <v>SWHC005</v>
      </c>
      <c r="B321" s="39" t="s">
        <v>14</v>
      </c>
      <c r="C321" s="39" t="s">
        <v>20</v>
      </c>
      <c r="D321" s="40" t="s">
        <v>185</v>
      </c>
      <c r="E321" s="41" t="str">
        <f t="shared" si="33"/>
        <v>SWHC005S</v>
      </c>
      <c r="F321" s="63" t="s">
        <v>252</v>
      </c>
      <c r="G321" s="40" t="str">
        <f>DataSpec!$B$11</f>
        <v>UpDeemed, DnDeemed, DnDeemDI</v>
      </c>
      <c r="H321" s="40" t="str">
        <f>DataSpec!$B$7</f>
        <v>Cap-Tons</v>
      </c>
      <c r="I321" s="40" t="s">
        <v>11</v>
      </c>
      <c r="J321" t="s">
        <v>186</v>
      </c>
      <c r="K321" t="s">
        <v>271</v>
      </c>
      <c r="U321" s="44">
        <f>SUMIFS(Table1[AStdWBkW],Table1[EnergyImpactID],E321,Table1[BldgType],B321,Table1[BldgVint],C321,Table1[BldgLoc],F321)</f>
        <v>0.05</v>
      </c>
      <c r="V321" s="44">
        <f>SUMIFS(Table1[AStdWBkWh],Table1[EnergyImpactID],E321,Table1[BldgType],B321,Table1[BldgVint],C321,Table1[BldgLoc],F321)</f>
        <v>57.99</v>
      </c>
      <c r="W321" s="44">
        <v>0</v>
      </c>
      <c r="X321" s="45">
        <v>0</v>
      </c>
      <c r="Y321" s="46">
        <v>0</v>
      </c>
      <c r="Z321" s="46">
        <v>0</v>
      </c>
      <c r="AA321" s="47">
        <f>SUMIF('Cost per Solution Code'!$I$5:$I$24,'Measure Support Table'!D321,'Cost per Solution Code'!$H$5:$H$24)</f>
        <v>416.53842439071497</v>
      </c>
      <c r="AB321" s="47"/>
      <c r="AC321" s="47">
        <f>SUMIF('Cost per Solution Code'!$I$5:$I$24,'Measure Support Table'!D321,'Cost per Solution Code'!$F$5:$F$24)</f>
        <v>610</v>
      </c>
      <c r="AD321" s="47"/>
      <c r="AE321" s="48">
        <f t="shared" si="34"/>
        <v>416.53842439071497</v>
      </c>
      <c r="AF321" s="48">
        <f t="shared" si="35"/>
        <v>610</v>
      </c>
      <c r="AG321" s="48">
        <f t="shared" si="36"/>
        <v>193.46157560928503</v>
      </c>
      <c r="AH321" s="49">
        <f t="shared" si="37"/>
        <v>0</v>
      </c>
      <c r="AI321" s="49">
        <f t="shared" si="38"/>
        <v>0</v>
      </c>
      <c r="AJ321" s="50">
        <f t="shared" si="32"/>
        <v>0</v>
      </c>
      <c r="AK321" s="51">
        <v>0</v>
      </c>
    </row>
    <row r="322" spans="1:37" s="1" customFormat="1" hidden="1" x14ac:dyDescent="0.35">
      <c r="A322" s="39" t="str">
        <f t="shared" si="39"/>
        <v>SWHC005</v>
      </c>
      <c r="B322" s="39" t="s">
        <v>14</v>
      </c>
      <c r="C322" s="39" t="s">
        <v>20</v>
      </c>
      <c r="D322" s="40" t="s">
        <v>187</v>
      </c>
      <c r="E322" s="41" t="str">
        <f t="shared" si="33"/>
        <v>SWHC005T</v>
      </c>
      <c r="F322" s="63" t="s">
        <v>252</v>
      </c>
      <c r="G322" s="40" t="str">
        <f>DataSpec!$B$11</f>
        <v>UpDeemed, DnDeemed, DnDeemDI</v>
      </c>
      <c r="H322" s="40" t="str">
        <f>DataSpec!$B$7</f>
        <v>Cap-Tons</v>
      </c>
      <c r="I322" s="40" t="s">
        <v>11</v>
      </c>
      <c r="J322" t="s">
        <v>186</v>
      </c>
      <c r="K322" t="s">
        <v>272</v>
      </c>
      <c r="U322" s="44">
        <f>SUMIFS(Table1[AStdWBkW],Table1[EnergyImpactID],E322,Table1[BldgType],B322,Table1[BldgVint],C322,Table1[BldgLoc],F322)</f>
        <v>0.03</v>
      </c>
      <c r="V322" s="44">
        <f>SUMIFS(Table1[AStdWBkWh],Table1[EnergyImpactID],E322,Table1[BldgType],B322,Table1[BldgVint],C322,Table1[BldgLoc],F322)</f>
        <v>38.659999999999997</v>
      </c>
      <c r="W322" s="44">
        <v>0</v>
      </c>
      <c r="X322" s="45">
        <v>0</v>
      </c>
      <c r="Y322" s="46">
        <v>0</v>
      </c>
      <c r="Z322" s="46">
        <v>0</v>
      </c>
      <c r="AA322" s="47">
        <f>SUMIF('Cost per Solution Code'!$I$5:$I$24,'Measure Support Table'!D322,'Cost per Solution Code'!$H$5:$H$24)</f>
        <v>416.53842439071497</v>
      </c>
      <c r="AB322" s="47"/>
      <c r="AC322" s="47">
        <f>SUMIF('Cost per Solution Code'!$I$5:$I$24,'Measure Support Table'!D322,'Cost per Solution Code'!$F$5:$F$24)</f>
        <v>522.1950355751585</v>
      </c>
      <c r="AD322" s="47"/>
      <c r="AE322" s="48">
        <f t="shared" si="34"/>
        <v>416.53842439071497</v>
      </c>
      <c r="AF322" s="48">
        <f t="shared" si="35"/>
        <v>522.1950355751585</v>
      </c>
      <c r="AG322" s="48">
        <f t="shared" si="36"/>
        <v>105.65661118444353</v>
      </c>
      <c r="AH322" s="49">
        <f t="shared" si="37"/>
        <v>0</v>
      </c>
      <c r="AI322" s="49">
        <f t="shared" si="38"/>
        <v>0</v>
      </c>
      <c r="AJ322" s="50">
        <f t="shared" si="32"/>
        <v>0</v>
      </c>
      <c r="AK322" s="51">
        <v>0</v>
      </c>
    </row>
    <row r="323" spans="1:37" s="1" customFormat="1" hidden="1" x14ac:dyDescent="0.35">
      <c r="A323" s="39" t="s">
        <v>162</v>
      </c>
      <c r="B323" s="39" t="s">
        <v>14</v>
      </c>
      <c r="C323" s="39" t="s">
        <v>188</v>
      </c>
      <c r="D323" s="40" t="s">
        <v>163</v>
      </c>
      <c r="E323" s="41" t="str">
        <f t="shared" si="33"/>
        <v>SWHC005A</v>
      </c>
      <c r="F323" s="63" t="s">
        <v>237</v>
      </c>
      <c r="G323" s="40" t="str">
        <f>DataSpec!$B$11</f>
        <v>UpDeemed, DnDeemed, DnDeemDI</v>
      </c>
      <c r="H323" s="40" t="str">
        <f>DataSpec!$B$7</f>
        <v>Cap-Tons</v>
      </c>
      <c r="I323" s="40" t="s">
        <v>189</v>
      </c>
      <c r="J323" t="s">
        <v>164</v>
      </c>
      <c r="K323" t="s">
        <v>253</v>
      </c>
      <c r="L323" s="42"/>
      <c r="M323" s="43"/>
      <c r="N323" s="43"/>
      <c r="O323" s="42"/>
      <c r="P323" s="43"/>
      <c r="Q323" s="43"/>
      <c r="R323" s="42"/>
      <c r="S323" s="43"/>
      <c r="T323" s="43"/>
      <c r="U323" s="44">
        <f>SUMIFS(Table1[AStdWBkW],Table1[EnergyImpactID],E323,Table1[BldgType],B323,Table1[BldgVint],C323,Table1[BldgLoc],F323)</f>
        <v>0.01</v>
      </c>
      <c r="V323" s="44">
        <f>SUMIFS(Table1[AStdWBkWh],Table1[EnergyImpactID],E323,Table1[BldgType],B323,Table1[BldgVint],C323,Table1[BldgLoc],F323)</f>
        <v>10.66</v>
      </c>
      <c r="W323" s="44">
        <v>0</v>
      </c>
      <c r="X323" s="45">
        <v>0</v>
      </c>
      <c r="Y323" s="46">
        <v>0</v>
      </c>
      <c r="Z323" s="46">
        <v>0</v>
      </c>
      <c r="AA323" s="47">
        <f>SUMIF('Cost per Solution Code'!$I$5:$I$24,'Measure Support Table'!D323,'Cost per Solution Code'!$H$5:$H$24)</f>
        <v>656.88499999999999</v>
      </c>
      <c r="AB323" s="47"/>
      <c r="AC323" s="47">
        <f>SUMIF('Cost per Solution Code'!$I$5:$I$24,'Measure Support Table'!D323,'Cost per Solution Code'!$F$5:$F$24)</f>
        <v>931.83999999999992</v>
      </c>
      <c r="AD323" s="47"/>
      <c r="AE323" s="48">
        <f>AA323+AB323</f>
        <v>656.88499999999999</v>
      </c>
      <c r="AF323" s="48">
        <f>AC323+AD323</f>
        <v>931.83999999999992</v>
      </c>
      <c r="AG323" s="48">
        <f>AF323-AE323</f>
        <v>274.95499999999993</v>
      </c>
      <c r="AH323" s="49">
        <f>IF(I323="ER",SUM(AA323:AB323),0)</f>
        <v>0</v>
      </c>
      <c r="AI323" s="49">
        <f>IF(I323="ER",AC323+AD323,0)</f>
        <v>0</v>
      </c>
      <c r="AJ323" s="50">
        <f t="shared" ref="AJ323:AJ386" si="40">AI323-AH323</f>
        <v>0</v>
      </c>
      <c r="AK323" s="51">
        <v>0</v>
      </c>
    </row>
    <row r="324" spans="1:37" s="1" customFormat="1" hidden="1" x14ac:dyDescent="0.35">
      <c r="A324" s="39" t="str">
        <f>A323</f>
        <v>SWHC005</v>
      </c>
      <c r="B324" s="39" t="s">
        <v>14</v>
      </c>
      <c r="C324" s="39" t="s">
        <v>188</v>
      </c>
      <c r="D324" s="40" t="s">
        <v>165</v>
      </c>
      <c r="E324" s="41" t="str">
        <f t="shared" ref="E324:E387" si="41">A324&amp;D324</f>
        <v>SWHC005B</v>
      </c>
      <c r="F324" s="63" t="s">
        <v>237</v>
      </c>
      <c r="G324" s="40" t="str">
        <f>DataSpec!$B$11</f>
        <v>UpDeemed, DnDeemed, DnDeemDI</v>
      </c>
      <c r="H324" s="40" t="str">
        <f>DataSpec!$B$7</f>
        <v>Cap-Tons</v>
      </c>
      <c r="I324" s="40" t="s">
        <v>189</v>
      </c>
      <c r="J324" t="s">
        <v>164</v>
      </c>
      <c r="K324" t="s">
        <v>254</v>
      </c>
      <c r="L324" s="42"/>
      <c r="M324" s="43"/>
      <c r="N324" s="43"/>
      <c r="O324" s="42"/>
      <c r="P324" s="43"/>
      <c r="Q324" s="43"/>
      <c r="R324" s="42"/>
      <c r="S324" s="43"/>
      <c r="T324" s="43"/>
      <c r="U324" s="44">
        <f>SUMIFS(Table1[AStdWBkW],Table1[EnergyImpactID],E324,Table1[BldgType],B324,Table1[BldgVint],C324,Table1[BldgLoc],F324)</f>
        <v>0.01</v>
      </c>
      <c r="V324" s="44">
        <f>SUMIFS(Table1[AStdWBkWh],Table1[EnergyImpactID],E324,Table1[BldgType],B324,Table1[BldgVint],C324,Table1[BldgLoc],F324)</f>
        <v>7.13</v>
      </c>
      <c r="W324" s="44">
        <v>0</v>
      </c>
      <c r="X324" s="45">
        <v>0</v>
      </c>
      <c r="Y324" s="46">
        <v>0</v>
      </c>
      <c r="Z324" s="46">
        <v>0</v>
      </c>
      <c r="AA324" s="47">
        <f>SUMIF('Cost per Solution Code'!$I$5:$I$24,'Measure Support Table'!D324,'Cost per Solution Code'!$H$5:$H$24)</f>
        <v>656.88499999999999</v>
      </c>
      <c r="AB324" s="47"/>
      <c r="AC324" s="47">
        <f>SUMIF('Cost per Solution Code'!$I$5:$I$24,'Measure Support Table'!D324,'Cost per Solution Code'!$F$5:$F$24)</f>
        <v>729.01</v>
      </c>
      <c r="AD324" s="47"/>
      <c r="AE324" s="48">
        <f t="shared" ref="AE324:AE387" si="42">AA324+AB324</f>
        <v>656.88499999999999</v>
      </c>
      <c r="AF324" s="48">
        <f t="shared" ref="AF324:AF387" si="43">AC324+AD324</f>
        <v>729.01</v>
      </c>
      <c r="AG324" s="48">
        <f t="shared" ref="AG324:AG387" si="44">AF324-AE324</f>
        <v>72.125</v>
      </c>
      <c r="AH324" s="49">
        <f t="shared" ref="AH324:AH387" si="45">IF(I324="ER",SUM(AA324:AB324),0)</f>
        <v>0</v>
      </c>
      <c r="AI324" s="49">
        <f t="shared" ref="AI324:AI387" si="46">IF(I324="ER",AC324+AD324,0)</f>
        <v>0</v>
      </c>
      <c r="AJ324" s="50">
        <f t="shared" si="40"/>
        <v>0</v>
      </c>
      <c r="AK324" s="51">
        <v>0</v>
      </c>
    </row>
    <row r="325" spans="1:37" s="1" customFormat="1" hidden="1" x14ac:dyDescent="0.35">
      <c r="A325" s="39" t="str">
        <f>A324</f>
        <v>SWHC005</v>
      </c>
      <c r="B325" s="39" t="s">
        <v>14</v>
      </c>
      <c r="C325" s="39" t="s">
        <v>188</v>
      </c>
      <c r="D325" s="40" t="s">
        <v>166</v>
      </c>
      <c r="E325" s="41" t="str">
        <f t="shared" si="41"/>
        <v>SWHC005C</v>
      </c>
      <c r="F325" s="63" t="s">
        <v>237</v>
      </c>
      <c r="G325" s="40" t="str">
        <f>DataSpec!$B$11</f>
        <v>UpDeemed, DnDeemed, DnDeemDI</v>
      </c>
      <c r="H325" s="40" t="str">
        <f>DataSpec!$B$7</f>
        <v>Cap-Tons</v>
      </c>
      <c r="I325" s="40" t="s">
        <v>189</v>
      </c>
      <c r="J325" t="s">
        <v>167</v>
      </c>
      <c r="K325" t="s">
        <v>255</v>
      </c>
      <c r="L325" s="42"/>
      <c r="M325" s="43"/>
      <c r="N325" s="43"/>
      <c r="O325" s="42"/>
      <c r="P325" s="43"/>
      <c r="Q325" s="43"/>
      <c r="R325" s="42"/>
      <c r="S325" s="43"/>
      <c r="T325" s="43"/>
      <c r="U325" s="44">
        <f>SUMIFS(Table1[AStdWBkW],Table1[EnergyImpactID],E325,Table1[BldgType],B325,Table1[BldgVint],C325,Table1[BldgLoc],F325)</f>
        <v>0.01</v>
      </c>
      <c r="V325" s="44">
        <f>SUMIFS(Table1[AStdWBkWh],Table1[EnergyImpactID],E325,Table1[BldgType],B325,Table1[BldgVint],C325,Table1[BldgLoc],F325)</f>
        <v>10.02</v>
      </c>
      <c r="W325" s="44">
        <v>0</v>
      </c>
      <c r="X325" s="45">
        <v>0</v>
      </c>
      <c r="Y325" s="46">
        <v>0</v>
      </c>
      <c r="Z325" s="46">
        <v>0</v>
      </c>
      <c r="AA325" s="47">
        <f>SUMIF('Cost per Solution Code'!$I$5:$I$24,'Measure Support Table'!D325,'Cost per Solution Code'!$H$5:$H$24)</f>
        <v>515.125</v>
      </c>
      <c r="AB325" s="47"/>
      <c r="AC325" s="47">
        <f>SUMIF('Cost per Solution Code'!$I$5:$I$24,'Measure Support Table'!D325,'Cost per Solution Code'!$F$5:$F$24)</f>
        <v>741.56</v>
      </c>
      <c r="AD325" s="47"/>
      <c r="AE325" s="48">
        <f t="shared" si="42"/>
        <v>515.125</v>
      </c>
      <c r="AF325" s="48">
        <f t="shared" si="43"/>
        <v>741.56</v>
      </c>
      <c r="AG325" s="48">
        <f t="shared" si="44"/>
        <v>226.43499999999995</v>
      </c>
      <c r="AH325" s="49">
        <f t="shared" si="45"/>
        <v>0</v>
      </c>
      <c r="AI325" s="49">
        <f t="shared" si="46"/>
        <v>0</v>
      </c>
      <c r="AJ325" s="50">
        <f t="shared" si="40"/>
        <v>0</v>
      </c>
      <c r="AK325" s="51">
        <v>0</v>
      </c>
    </row>
    <row r="326" spans="1:37" s="1" customFormat="1" hidden="1" x14ac:dyDescent="0.35">
      <c r="A326" s="39" t="str">
        <f>A325</f>
        <v>SWHC005</v>
      </c>
      <c r="B326" s="39" t="s">
        <v>14</v>
      </c>
      <c r="C326" s="39" t="s">
        <v>188</v>
      </c>
      <c r="D326" s="40" t="s">
        <v>168</v>
      </c>
      <c r="E326" s="41" t="str">
        <f t="shared" si="41"/>
        <v>SWHC005D</v>
      </c>
      <c r="F326" s="63" t="s">
        <v>237</v>
      </c>
      <c r="G326" s="40" t="str">
        <f>DataSpec!$B$11</f>
        <v>UpDeemed, DnDeemed, DnDeemDI</v>
      </c>
      <c r="H326" s="40" t="str">
        <f>DataSpec!$B$7</f>
        <v>Cap-Tons</v>
      </c>
      <c r="I326" s="40" t="s">
        <v>189</v>
      </c>
      <c r="J326" t="s">
        <v>167</v>
      </c>
      <c r="K326" t="s">
        <v>256</v>
      </c>
      <c r="L326" s="42"/>
      <c r="M326" s="43"/>
      <c r="N326" s="43"/>
      <c r="O326" s="42"/>
      <c r="P326" s="43"/>
      <c r="Q326" s="43"/>
      <c r="R326" s="42"/>
      <c r="S326" s="43"/>
      <c r="T326" s="43"/>
      <c r="U326" s="44">
        <f>SUMIFS(Table1[AStdWBkW],Table1[EnergyImpactID],E326,Table1[BldgType],B326,Table1[BldgVint],C326,Table1[BldgLoc],F326)</f>
        <v>0.01</v>
      </c>
      <c r="V326" s="44">
        <f>SUMIFS(Table1[AStdWBkWh],Table1[EnergyImpactID],E326,Table1[BldgType],B326,Table1[BldgVint],C326,Table1[BldgLoc],F326)</f>
        <v>6.67</v>
      </c>
      <c r="W326" s="44">
        <v>0</v>
      </c>
      <c r="X326" s="45">
        <v>0</v>
      </c>
      <c r="Y326" s="46">
        <v>0</v>
      </c>
      <c r="Z326" s="46">
        <v>0</v>
      </c>
      <c r="AA326" s="47">
        <f>SUMIF('Cost per Solution Code'!$I$5:$I$24,'Measure Support Table'!D326,'Cost per Solution Code'!$H$5:$H$24)</f>
        <v>515.125</v>
      </c>
      <c r="AB326" s="47"/>
      <c r="AC326" s="47">
        <f>SUMIF('Cost per Solution Code'!$I$5:$I$24,'Measure Support Table'!D326,'Cost per Solution Code'!$F$5:$F$24)</f>
        <v>673.54</v>
      </c>
      <c r="AD326" s="47"/>
      <c r="AE326" s="48">
        <f t="shared" si="42"/>
        <v>515.125</v>
      </c>
      <c r="AF326" s="48">
        <f t="shared" si="43"/>
        <v>673.54</v>
      </c>
      <c r="AG326" s="48">
        <f t="shared" si="44"/>
        <v>158.41499999999996</v>
      </c>
      <c r="AH326" s="49">
        <f t="shared" si="45"/>
        <v>0</v>
      </c>
      <c r="AI326" s="49">
        <f t="shared" si="46"/>
        <v>0</v>
      </c>
      <c r="AJ326" s="50">
        <f t="shared" si="40"/>
        <v>0</v>
      </c>
      <c r="AK326" s="51">
        <v>0</v>
      </c>
    </row>
    <row r="327" spans="1:37" s="1" customFormat="1" hidden="1" x14ac:dyDescent="0.35">
      <c r="A327" s="39" t="str">
        <f t="shared" ref="A327:A390" si="47">A326</f>
        <v>SWHC005</v>
      </c>
      <c r="B327" s="39" t="s">
        <v>14</v>
      </c>
      <c r="C327" s="39" t="s">
        <v>188</v>
      </c>
      <c r="D327" s="40" t="s">
        <v>169</v>
      </c>
      <c r="E327" s="41" t="str">
        <f t="shared" si="41"/>
        <v>SWHC005E</v>
      </c>
      <c r="F327" s="63" t="s">
        <v>237</v>
      </c>
      <c r="G327" s="40" t="str">
        <f>DataSpec!$B$11</f>
        <v>UpDeemed, DnDeemed, DnDeemDI</v>
      </c>
      <c r="H327" s="40" t="str">
        <f>DataSpec!$B$7</f>
        <v>Cap-Tons</v>
      </c>
      <c r="I327" s="40" t="s">
        <v>189</v>
      </c>
      <c r="J327" t="s">
        <v>170</v>
      </c>
      <c r="K327" t="s">
        <v>257</v>
      </c>
      <c r="L327" s="42"/>
      <c r="M327" s="43"/>
      <c r="N327" s="43"/>
      <c r="O327" s="42"/>
      <c r="P327" s="43"/>
      <c r="Q327" s="43"/>
      <c r="R327" s="42"/>
      <c r="S327" s="43"/>
      <c r="T327" s="43"/>
      <c r="U327" s="44">
        <f>SUMIFS(Table1[AStdWBkW],Table1[EnergyImpactID],E327,Table1[BldgType],B327,Table1[BldgVint],C327,Table1[BldgLoc],F327)</f>
        <v>0.01</v>
      </c>
      <c r="V327" s="44">
        <f>SUMIFS(Table1[AStdWBkWh],Table1[EnergyImpactID],E327,Table1[BldgType],B327,Table1[BldgVint],C327,Table1[BldgLoc],F327)</f>
        <v>9.85</v>
      </c>
      <c r="W327" s="44">
        <v>0</v>
      </c>
      <c r="X327" s="45">
        <v>0</v>
      </c>
      <c r="Y327" s="46">
        <v>0</v>
      </c>
      <c r="Z327" s="46">
        <v>0</v>
      </c>
      <c r="AA327" s="47">
        <f>SUMIF('Cost per Solution Code'!$I$5:$I$24,'Measure Support Table'!D327,'Cost per Solution Code'!$H$5:$H$24)</f>
        <v>448.52499999999998</v>
      </c>
      <c r="AB327" s="47"/>
      <c r="AC327" s="47">
        <f>SUMIF('Cost per Solution Code'!$I$5:$I$24,'Measure Support Table'!D327,'Cost per Solution Code'!$F$5:$F$24)</f>
        <v>698.35</v>
      </c>
      <c r="AD327" s="47"/>
      <c r="AE327" s="48">
        <f t="shared" si="42"/>
        <v>448.52499999999998</v>
      </c>
      <c r="AF327" s="48">
        <f t="shared" si="43"/>
        <v>698.35</v>
      </c>
      <c r="AG327" s="48">
        <f t="shared" si="44"/>
        <v>249.82500000000005</v>
      </c>
      <c r="AH327" s="49">
        <f t="shared" si="45"/>
        <v>0</v>
      </c>
      <c r="AI327" s="49">
        <f t="shared" si="46"/>
        <v>0</v>
      </c>
      <c r="AJ327" s="50">
        <f t="shared" si="40"/>
        <v>0</v>
      </c>
      <c r="AK327" s="51">
        <v>0</v>
      </c>
    </row>
    <row r="328" spans="1:37" s="1" customFormat="1" hidden="1" x14ac:dyDescent="0.35">
      <c r="A328" s="39" t="str">
        <f t="shared" si="47"/>
        <v>SWHC005</v>
      </c>
      <c r="B328" s="39" t="s">
        <v>14</v>
      </c>
      <c r="C328" s="39" t="s">
        <v>188</v>
      </c>
      <c r="D328" s="40" t="s">
        <v>171</v>
      </c>
      <c r="E328" s="41" t="str">
        <f t="shared" si="41"/>
        <v>SWHC005F</v>
      </c>
      <c r="F328" s="63" t="s">
        <v>237</v>
      </c>
      <c r="G328" s="40" t="str">
        <f>DataSpec!$B$11</f>
        <v>UpDeemed, DnDeemed, DnDeemDI</v>
      </c>
      <c r="H328" s="40" t="str">
        <f>DataSpec!$B$7</f>
        <v>Cap-Tons</v>
      </c>
      <c r="I328" s="40" t="s">
        <v>189</v>
      </c>
      <c r="J328" t="s">
        <v>170</v>
      </c>
      <c r="K328" t="s">
        <v>258</v>
      </c>
      <c r="L328" s="42"/>
      <c r="M328" s="43"/>
      <c r="N328" s="43"/>
      <c r="O328" s="42"/>
      <c r="P328" s="43"/>
      <c r="Q328" s="43"/>
      <c r="R328" s="42"/>
      <c r="S328" s="43"/>
      <c r="T328" s="43"/>
      <c r="U328" s="44">
        <f>SUMIFS(Table1[AStdWBkW],Table1[EnergyImpactID],E328,Table1[BldgType],B328,Table1[BldgVint],C328,Table1[BldgLoc],F328)</f>
        <v>0.01</v>
      </c>
      <c r="V328" s="44">
        <f>SUMIFS(Table1[AStdWBkWh],Table1[EnergyImpactID],E328,Table1[BldgType],B328,Table1[BldgVint],C328,Table1[BldgLoc],F328)</f>
        <v>6.57</v>
      </c>
      <c r="W328" s="44">
        <v>0</v>
      </c>
      <c r="X328" s="45">
        <v>0</v>
      </c>
      <c r="Y328" s="46">
        <v>0</v>
      </c>
      <c r="Z328" s="46">
        <v>0</v>
      </c>
      <c r="AA328" s="47">
        <f>SUMIF('Cost per Solution Code'!$I$5:$I$24,'Measure Support Table'!D328,'Cost per Solution Code'!$H$5:$H$24)</f>
        <v>448.52499999999998</v>
      </c>
      <c r="AB328" s="47"/>
      <c r="AC328" s="47">
        <f>SUMIF('Cost per Solution Code'!$I$5:$I$24,'Measure Support Table'!D328,'Cost per Solution Code'!$F$5:$F$24)</f>
        <v>642.36500000000001</v>
      </c>
      <c r="AD328" s="47"/>
      <c r="AE328" s="48">
        <f t="shared" si="42"/>
        <v>448.52499999999998</v>
      </c>
      <c r="AF328" s="48">
        <f t="shared" si="43"/>
        <v>642.36500000000001</v>
      </c>
      <c r="AG328" s="48">
        <f t="shared" si="44"/>
        <v>193.84000000000003</v>
      </c>
      <c r="AH328" s="49">
        <f t="shared" si="45"/>
        <v>0</v>
      </c>
      <c r="AI328" s="49">
        <f t="shared" si="46"/>
        <v>0</v>
      </c>
      <c r="AJ328" s="50">
        <f t="shared" si="40"/>
        <v>0</v>
      </c>
      <c r="AK328" s="51">
        <v>0</v>
      </c>
    </row>
    <row r="329" spans="1:37" s="1" customFormat="1" hidden="1" x14ac:dyDescent="0.35">
      <c r="A329" s="39" t="str">
        <f t="shared" si="47"/>
        <v>SWHC005</v>
      </c>
      <c r="B329" s="39" t="s">
        <v>14</v>
      </c>
      <c r="C329" s="39" t="s">
        <v>188</v>
      </c>
      <c r="D329" s="40" t="s">
        <v>8</v>
      </c>
      <c r="E329" s="41" t="str">
        <f t="shared" si="41"/>
        <v>SWHC005G</v>
      </c>
      <c r="F329" s="63" t="s">
        <v>237</v>
      </c>
      <c r="G329" s="40" t="str">
        <f>DataSpec!$B$11</f>
        <v>UpDeemed, DnDeemed, DnDeemDI</v>
      </c>
      <c r="H329" s="40" t="str">
        <f>DataSpec!$B$7</f>
        <v>Cap-Tons</v>
      </c>
      <c r="I329" s="40" t="s">
        <v>189</v>
      </c>
      <c r="J329" t="s">
        <v>172</v>
      </c>
      <c r="K329" t="s">
        <v>259</v>
      </c>
      <c r="L329" s="42"/>
      <c r="M329" s="43"/>
      <c r="N329" s="43"/>
      <c r="O329" s="42"/>
      <c r="P329" s="43"/>
      <c r="Q329" s="43"/>
      <c r="R329" s="42"/>
      <c r="S329" s="43"/>
      <c r="T329" s="43"/>
      <c r="U329" s="44">
        <f>SUMIFS(Table1[AStdWBkW],Table1[EnergyImpactID],E329,Table1[BldgType],B329,Table1[BldgVint],C329,Table1[BldgLoc],F329)</f>
        <v>0.01</v>
      </c>
      <c r="V329" s="44">
        <f>SUMIFS(Table1[AStdWBkWh],Table1[EnergyImpactID],E329,Table1[BldgType],B329,Table1[BldgVint],C329,Table1[BldgLoc],F329)</f>
        <v>9.85</v>
      </c>
      <c r="W329" s="44">
        <v>0</v>
      </c>
      <c r="X329" s="45">
        <v>0</v>
      </c>
      <c r="Y329" s="46">
        <v>0</v>
      </c>
      <c r="Z329" s="46">
        <v>0</v>
      </c>
      <c r="AA329" s="47">
        <f>SUMIF('Cost per Solution Code'!$I$5:$I$24,'Measure Support Table'!D329,'Cost per Solution Code'!$H$5:$H$24)</f>
        <v>392.565</v>
      </c>
      <c r="AB329" s="47"/>
      <c r="AC329" s="47">
        <f>SUMIF('Cost per Solution Code'!$I$5:$I$24,'Measure Support Table'!D329,'Cost per Solution Code'!$F$5:$F$24)</f>
        <v>491.11500000000001</v>
      </c>
      <c r="AD329" s="47"/>
      <c r="AE329" s="48">
        <f t="shared" si="42"/>
        <v>392.565</v>
      </c>
      <c r="AF329" s="48">
        <f t="shared" si="43"/>
        <v>491.11500000000001</v>
      </c>
      <c r="AG329" s="48">
        <f t="shared" si="44"/>
        <v>98.550000000000011</v>
      </c>
      <c r="AH329" s="49">
        <f t="shared" si="45"/>
        <v>0</v>
      </c>
      <c r="AI329" s="49">
        <f t="shared" si="46"/>
        <v>0</v>
      </c>
      <c r="AJ329" s="50">
        <f t="shared" si="40"/>
        <v>0</v>
      </c>
      <c r="AK329" s="51">
        <v>0</v>
      </c>
    </row>
    <row r="330" spans="1:37" s="1" customFormat="1" hidden="1" x14ac:dyDescent="0.35">
      <c r="A330" s="39" t="str">
        <f t="shared" si="47"/>
        <v>SWHC005</v>
      </c>
      <c r="B330" s="39" t="s">
        <v>14</v>
      </c>
      <c r="C330" s="39" t="s">
        <v>188</v>
      </c>
      <c r="D330" s="40" t="s">
        <v>16</v>
      </c>
      <c r="E330" s="41" t="str">
        <f t="shared" si="41"/>
        <v>SWHC005H</v>
      </c>
      <c r="F330" s="63" t="s">
        <v>237</v>
      </c>
      <c r="G330" s="40" t="str">
        <f>DataSpec!$B$11</f>
        <v>UpDeemed, DnDeemed, DnDeemDI</v>
      </c>
      <c r="H330" s="40" t="str">
        <f>DataSpec!$B$7</f>
        <v>Cap-Tons</v>
      </c>
      <c r="I330" s="40" t="s">
        <v>189</v>
      </c>
      <c r="J330" t="s">
        <v>172</v>
      </c>
      <c r="K330" t="s">
        <v>260</v>
      </c>
      <c r="L330" s="42"/>
      <c r="M330" s="43"/>
      <c r="N330" s="43"/>
      <c r="O330" s="42"/>
      <c r="P330" s="43"/>
      <c r="Q330" s="43"/>
      <c r="R330" s="42"/>
      <c r="S330" s="43"/>
      <c r="T330" s="43"/>
      <c r="U330" s="44">
        <f>SUMIFS(Table1[AStdWBkW],Table1[EnergyImpactID],E330,Table1[BldgType],B330,Table1[BldgVint],C330,Table1[BldgLoc],F330)</f>
        <v>0.01</v>
      </c>
      <c r="V330" s="44">
        <f>SUMIFS(Table1[AStdWBkWh],Table1[EnergyImpactID],E330,Table1[BldgType],B330,Table1[BldgVint],C330,Table1[BldgLoc],F330)</f>
        <v>6.57</v>
      </c>
      <c r="W330" s="44">
        <v>0</v>
      </c>
      <c r="X330" s="45">
        <v>0</v>
      </c>
      <c r="Y330" s="46">
        <v>0</v>
      </c>
      <c r="Z330" s="46">
        <v>0</v>
      </c>
      <c r="AA330" s="47">
        <f>SUMIF('Cost per Solution Code'!$I$5:$I$24,'Measure Support Table'!D330,'Cost per Solution Code'!$H$5:$H$24)</f>
        <v>392.565</v>
      </c>
      <c r="AB330" s="47"/>
      <c r="AC330" s="47">
        <f>SUMIF('Cost per Solution Code'!$I$5:$I$24,'Measure Support Table'!D330,'Cost per Solution Code'!$F$5:$F$24)</f>
        <v>458.26499999999999</v>
      </c>
      <c r="AD330" s="47"/>
      <c r="AE330" s="48">
        <f t="shared" si="42"/>
        <v>392.565</v>
      </c>
      <c r="AF330" s="48">
        <f t="shared" si="43"/>
        <v>458.26499999999999</v>
      </c>
      <c r="AG330" s="48">
        <f t="shared" si="44"/>
        <v>65.699999999999989</v>
      </c>
      <c r="AH330" s="49">
        <f t="shared" si="45"/>
        <v>0</v>
      </c>
      <c r="AI330" s="49">
        <f t="shared" si="46"/>
        <v>0</v>
      </c>
      <c r="AJ330" s="50">
        <f t="shared" si="40"/>
        <v>0</v>
      </c>
      <c r="AK330" s="51">
        <v>0</v>
      </c>
    </row>
    <row r="331" spans="1:37" s="1" customFormat="1" hidden="1" x14ac:dyDescent="0.35">
      <c r="A331" s="39" t="str">
        <f t="shared" si="47"/>
        <v>SWHC005</v>
      </c>
      <c r="B331" s="39" t="s">
        <v>14</v>
      </c>
      <c r="C331" s="39" t="s">
        <v>188</v>
      </c>
      <c r="D331" s="40" t="s">
        <v>18</v>
      </c>
      <c r="E331" s="41" t="str">
        <f t="shared" si="41"/>
        <v>SWHC005I</v>
      </c>
      <c r="F331" s="63" t="s">
        <v>237</v>
      </c>
      <c r="G331" s="40" t="str">
        <f>DataSpec!$B$11</f>
        <v>UpDeemed, DnDeemed, DnDeemDI</v>
      </c>
      <c r="H331" s="40" t="str">
        <f>DataSpec!$B$7</f>
        <v>Cap-Tons</v>
      </c>
      <c r="I331" s="40" t="s">
        <v>189</v>
      </c>
      <c r="J331" t="s">
        <v>173</v>
      </c>
      <c r="K331" t="s">
        <v>261</v>
      </c>
      <c r="L331" s="42"/>
      <c r="M331" s="43"/>
      <c r="N331" s="43"/>
      <c r="O331" s="42"/>
      <c r="P331" s="43"/>
      <c r="Q331" s="43"/>
      <c r="R331" s="42"/>
      <c r="S331" s="43"/>
      <c r="T331" s="43"/>
      <c r="U331" s="44">
        <f>SUMIFS(Table1[AStdWBkW],Table1[EnergyImpactID],E331,Table1[BldgType],B331,Table1[BldgVint],C331,Table1[BldgLoc],F331)</f>
        <v>0.02</v>
      </c>
      <c r="V331" s="44">
        <f>SUMIFS(Table1[AStdWBkWh],Table1[EnergyImpactID],E331,Table1[BldgType],B331,Table1[BldgVint],C331,Table1[BldgLoc],F331)</f>
        <v>11.69</v>
      </c>
      <c r="W331" s="44">
        <v>0</v>
      </c>
      <c r="X331" s="45">
        <v>0</v>
      </c>
      <c r="Y331" s="46">
        <v>0</v>
      </c>
      <c r="Z331" s="46">
        <v>0</v>
      </c>
      <c r="AA331" s="47">
        <f>SUMIF('Cost per Solution Code'!$I$5:$I$24,'Measure Support Table'!D331,'Cost per Solution Code'!$H$5:$H$24)</f>
        <v>660</v>
      </c>
      <c r="AB331" s="47"/>
      <c r="AC331" s="47">
        <f>SUMIF('Cost per Solution Code'!$I$5:$I$24,'Measure Support Table'!D331,'Cost per Solution Code'!$F$5:$F$24)</f>
        <v>923</v>
      </c>
      <c r="AD331" s="47"/>
      <c r="AE331" s="48">
        <f t="shared" si="42"/>
        <v>660</v>
      </c>
      <c r="AF331" s="48">
        <f t="shared" si="43"/>
        <v>923</v>
      </c>
      <c r="AG331" s="48">
        <f t="shared" si="44"/>
        <v>263</v>
      </c>
      <c r="AH331" s="49">
        <f t="shared" si="45"/>
        <v>0</v>
      </c>
      <c r="AI331" s="49">
        <f t="shared" si="46"/>
        <v>0</v>
      </c>
      <c r="AJ331" s="50">
        <f t="shared" si="40"/>
        <v>0</v>
      </c>
      <c r="AK331" s="51">
        <v>0</v>
      </c>
    </row>
    <row r="332" spans="1:37" s="1" customFormat="1" hidden="1" x14ac:dyDescent="0.35">
      <c r="A332" s="39" t="str">
        <f t="shared" si="47"/>
        <v>SWHC005</v>
      </c>
      <c r="B332" s="39" t="s">
        <v>14</v>
      </c>
      <c r="C332" s="39" t="s">
        <v>188</v>
      </c>
      <c r="D332" s="40" t="s">
        <v>22</v>
      </c>
      <c r="E332" s="41" t="str">
        <f t="shared" si="41"/>
        <v>SWHC005J</v>
      </c>
      <c r="F332" s="63" t="s">
        <v>237</v>
      </c>
      <c r="G332" s="40" t="str">
        <f>DataSpec!$B$11</f>
        <v>UpDeemed, DnDeemed, DnDeemDI</v>
      </c>
      <c r="H332" s="40" t="str">
        <f>DataSpec!$B$7</f>
        <v>Cap-Tons</v>
      </c>
      <c r="I332" s="40" t="s">
        <v>189</v>
      </c>
      <c r="J332" t="s">
        <v>173</v>
      </c>
      <c r="K332" t="s">
        <v>262</v>
      </c>
      <c r="L332" s="42"/>
      <c r="M332" s="43"/>
      <c r="N332" s="43"/>
      <c r="O332" s="42"/>
      <c r="P332" s="43"/>
      <c r="Q332" s="43"/>
      <c r="R332" s="42"/>
      <c r="S332" s="43"/>
      <c r="T332" s="43"/>
      <c r="U332" s="44">
        <f>SUMIFS(Table1[AStdWBkW],Table1[EnergyImpactID],E332,Table1[BldgType],B332,Table1[BldgVint],C332,Table1[BldgLoc],F332)</f>
        <v>0.01</v>
      </c>
      <c r="V332" s="44">
        <f>SUMIFS(Table1[AStdWBkWh],Table1[EnergyImpactID],E332,Table1[BldgType],B332,Table1[BldgVint],C332,Table1[BldgLoc],F332)</f>
        <v>7.8</v>
      </c>
      <c r="W332" s="44">
        <v>0</v>
      </c>
      <c r="X332" s="45">
        <v>0</v>
      </c>
      <c r="Y332" s="46">
        <v>0</v>
      </c>
      <c r="Z332" s="46">
        <v>0</v>
      </c>
      <c r="AA332" s="47">
        <f>SUMIF('Cost per Solution Code'!$I$5:$I$24,'Measure Support Table'!D332,'Cost per Solution Code'!$H$5:$H$24)</f>
        <v>660</v>
      </c>
      <c r="AB332" s="47"/>
      <c r="AC332" s="47">
        <f>SUMIF('Cost per Solution Code'!$I$5:$I$24,'Measure Support Table'!D332,'Cost per Solution Code'!$F$5:$F$24)</f>
        <v>845</v>
      </c>
      <c r="AD332" s="47"/>
      <c r="AE332" s="48">
        <f t="shared" si="42"/>
        <v>660</v>
      </c>
      <c r="AF332" s="48">
        <f t="shared" si="43"/>
        <v>845</v>
      </c>
      <c r="AG332" s="48">
        <f t="shared" si="44"/>
        <v>185</v>
      </c>
      <c r="AH332" s="49">
        <f t="shared" si="45"/>
        <v>0</v>
      </c>
      <c r="AI332" s="49">
        <f t="shared" si="46"/>
        <v>0</v>
      </c>
      <c r="AJ332" s="50">
        <f t="shared" si="40"/>
        <v>0</v>
      </c>
      <c r="AK332" s="51">
        <v>0</v>
      </c>
    </row>
    <row r="333" spans="1:37" s="1" customFormat="1" hidden="1" x14ac:dyDescent="0.35">
      <c r="A333" s="39" t="str">
        <f t="shared" si="47"/>
        <v>SWHC005</v>
      </c>
      <c r="B333" s="39" t="s">
        <v>14</v>
      </c>
      <c r="C333" s="39" t="s">
        <v>188</v>
      </c>
      <c r="D333" s="40" t="s">
        <v>25</v>
      </c>
      <c r="E333" s="41" t="str">
        <f t="shared" si="41"/>
        <v>SWHC005K</v>
      </c>
      <c r="F333" s="63" t="s">
        <v>237</v>
      </c>
      <c r="G333" s="40" t="str">
        <f>DataSpec!$B$11</f>
        <v>UpDeemed, DnDeemed, DnDeemDI</v>
      </c>
      <c r="H333" s="40" t="str">
        <f>DataSpec!$B$7</f>
        <v>Cap-Tons</v>
      </c>
      <c r="I333" s="40" t="s">
        <v>189</v>
      </c>
      <c r="J333" t="s">
        <v>174</v>
      </c>
      <c r="K333" t="s">
        <v>263</v>
      </c>
      <c r="L333" s="42"/>
      <c r="M333" s="43"/>
      <c r="N333" s="43"/>
      <c r="O333" s="42"/>
      <c r="P333" s="43"/>
      <c r="Q333" s="43"/>
      <c r="R333" s="42"/>
      <c r="S333" s="43"/>
      <c r="T333" s="43"/>
      <c r="U333" s="44">
        <f>SUMIFS(Table1[AStdWBkW],Table1[EnergyImpactID],E333,Table1[BldgType],B333,Table1[BldgVint],C333,Table1[BldgLoc],F333)</f>
        <v>0.02</v>
      </c>
      <c r="V333" s="44">
        <f>SUMIFS(Table1[AStdWBkWh],Table1[EnergyImpactID],E333,Table1[BldgType],B333,Table1[BldgVint],C333,Table1[BldgLoc],F333)</f>
        <v>12.81</v>
      </c>
      <c r="W333" s="44">
        <v>0</v>
      </c>
      <c r="X333" s="45">
        <v>0</v>
      </c>
      <c r="Y333" s="46">
        <v>0</v>
      </c>
      <c r="Z333" s="46">
        <v>0</v>
      </c>
      <c r="AA333" s="47">
        <f>SUMIF('Cost per Solution Code'!$I$5:$I$24,'Measure Support Table'!D333,'Cost per Solution Code'!$H$5:$H$24)</f>
        <v>519.14</v>
      </c>
      <c r="AB333" s="47"/>
      <c r="AC333" s="47">
        <f>SUMIF('Cost per Solution Code'!$I$5:$I$24,'Measure Support Table'!D333,'Cost per Solution Code'!$F$5:$F$24)</f>
        <v>685.85</v>
      </c>
      <c r="AD333" s="47"/>
      <c r="AE333" s="48">
        <f t="shared" si="42"/>
        <v>519.14</v>
      </c>
      <c r="AF333" s="48">
        <f t="shared" si="43"/>
        <v>685.85</v>
      </c>
      <c r="AG333" s="48">
        <f t="shared" si="44"/>
        <v>166.71000000000004</v>
      </c>
      <c r="AH333" s="49">
        <f t="shared" si="45"/>
        <v>0</v>
      </c>
      <c r="AI333" s="49">
        <f t="shared" si="46"/>
        <v>0</v>
      </c>
      <c r="AJ333" s="50">
        <f t="shared" si="40"/>
        <v>0</v>
      </c>
      <c r="AK333" s="51">
        <v>0</v>
      </c>
    </row>
    <row r="334" spans="1:37" s="1" customFormat="1" hidden="1" x14ac:dyDescent="0.35">
      <c r="A334" s="39" t="str">
        <f t="shared" si="47"/>
        <v>SWHC005</v>
      </c>
      <c r="B334" s="39" t="s">
        <v>14</v>
      </c>
      <c r="C334" s="39" t="s">
        <v>188</v>
      </c>
      <c r="D334" s="40" t="s">
        <v>175</v>
      </c>
      <c r="E334" s="41" t="str">
        <f t="shared" si="41"/>
        <v>SWHC005L</v>
      </c>
      <c r="F334" s="63" t="s">
        <v>237</v>
      </c>
      <c r="G334" s="40" t="str">
        <f>DataSpec!$B$11</f>
        <v>UpDeemed, DnDeemed, DnDeemDI</v>
      </c>
      <c r="H334" s="40" t="str">
        <f>DataSpec!$B$7</f>
        <v>Cap-Tons</v>
      </c>
      <c r="I334" s="40" t="s">
        <v>189</v>
      </c>
      <c r="J334" t="s">
        <v>174</v>
      </c>
      <c r="K334" t="s">
        <v>264</v>
      </c>
      <c r="L334" s="42"/>
      <c r="M334" s="43"/>
      <c r="N334" s="43"/>
      <c r="O334" s="42"/>
      <c r="P334" s="43"/>
      <c r="Q334" s="43"/>
      <c r="R334" s="42"/>
      <c r="S334" s="43"/>
      <c r="T334" s="43"/>
      <c r="U334" s="44">
        <f>SUMIFS(Table1[AStdWBkW],Table1[EnergyImpactID],E334,Table1[BldgType],B334,Table1[BldgVint],C334,Table1[BldgLoc],F334)</f>
        <v>0.01</v>
      </c>
      <c r="V334" s="44">
        <f>SUMIFS(Table1[AStdWBkWh],Table1[EnergyImpactID],E334,Table1[BldgType],B334,Table1[BldgVint],C334,Table1[BldgLoc],F334)</f>
        <v>8.5500000000000007</v>
      </c>
      <c r="W334" s="44">
        <v>0</v>
      </c>
      <c r="X334" s="45">
        <v>0</v>
      </c>
      <c r="Y334" s="46">
        <v>0</v>
      </c>
      <c r="Z334" s="46">
        <v>0</v>
      </c>
      <c r="AA334" s="47">
        <f>SUMIF('Cost per Solution Code'!$I$5:$I$24,'Measure Support Table'!D334,'Cost per Solution Code'!$H$5:$H$24)</f>
        <v>519.14</v>
      </c>
      <c r="AB334" s="47"/>
      <c r="AC334" s="47">
        <f>SUMIF('Cost per Solution Code'!$I$5:$I$24,'Measure Support Table'!D334,'Cost per Solution Code'!$F$5:$F$24)</f>
        <v>555.84500000000003</v>
      </c>
      <c r="AD334" s="47"/>
      <c r="AE334" s="48">
        <f t="shared" si="42"/>
        <v>519.14</v>
      </c>
      <c r="AF334" s="48">
        <f t="shared" si="43"/>
        <v>555.84500000000003</v>
      </c>
      <c r="AG334" s="48">
        <f t="shared" si="44"/>
        <v>36.705000000000041</v>
      </c>
      <c r="AH334" s="49">
        <f t="shared" si="45"/>
        <v>0</v>
      </c>
      <c r="AI334" s="49">
        <f t="shared" si="46"/>
        <v>0</v>
      </c>
      <c r="AJ334" s="50">
        <f t="shared" si="40"/>
        <v>0</v>
      </c>
      <c r="AK334" s="51">
        <v>0</v>
      </c>
    </row>
    <row r="335" spans="1:37" s="1" customFormat="1" hidden="1" x14ac:dyDescent="0.35">
      <c r="A335" s="39" t="str">
        <f t="shared" si="47"/>
        <v>SWHC005</v>
      </c>
      <c r="B335" s="39" t="s">
        <v>14</v>
      </c>
      <c r="C335" s="39" t="s">
        <v>188</v>
      </c>
      <c r="D335" s="40" t="s">
        <v>176</v>
      </c>
      <c r="E335" s="41" t="str">
        <f t="shared" si="41"/>
        <v>SWHC005M</v>
      </c>
      <c r="F335" s="63" t="s">
        <v>237</v>
      </c>
      <c r="G335" s="40" t="str">
        <f>DataSpec!$B$11</f>
        <v>UpDeemed, DnDeemed, DnDeemDI</v>
      </c>
      <c r="H335" s="40" t="str">
        <f>DataSpec!$B$7</f>
        <v>Cap-Tons</v>
      </c>
      <c r="I335" s="40" t="s">
        <v>189</v>
      </c>
      <c r="J335" t="s">
        <v>177</v>
      </c>
      <c r="K335" t="s">
        <v>265</v>
      </c>
      <c r="L335" s="42"/>
      <c r="M335" s="43"/>
      <c r="N335" s="43"/>
      <c r="O335" s="42"/>
      <c r="P335" s="43"/>
      <c r="Q335" s="43"/>
      <c r="R335" s="42"/>
      <c r="S335" s="43"/>
      <c r="T335" s="43"/>
      <c r="U335" s="44">
        <f>SUMIFS(Table1[AStdWBkW],Table1[EnergyImpactID],E335,Table1[BldgType],B335,Table1[BldgVint],C335,Table1[BldgLoc],F335)</f>
        <v>0.02</v>
      </c>
      <c r="V335" s="44">
        <f>SUMIFS(Table1[AStdWBkWh],Table1[EnergyImpactID],E335,Table1[BldgType],B335,Table1[BldgVint],C335,Table1[BldgLoc],F335)</f>
        <v>11.77</v>
      </c>
      <c r="W335" s="44">
        <v>0</v>
      </c>
      <c r="X335" s="45">
        <v>0</v>
      </c>
      <c r="Y335" s="46">
        <v>0</v>
      </c>
      <c r="Z335" s="46">
        <v>0</v>
      </c>
      <c r="AA335" s="47">
        <f>SUMIF('Cost per Solution Code'!$I$5:$I$24,'Measure Support Table'!D335,'Cost per Solution Code'!$H$5:$H$24)</f>
        <v>449.41</v>
      </c>
      <c r="AB335" s="47"/>
      <c r="AC335" s="47">
        <f>SUMIF('Cost per Solution Code'!$I$5:$I$24,'Measure Support Table'!D335,'Cost per Solution Code'!$F$5:$F$24)</f>
        <v>771.3576281291954</v>
      </c>
      <c r="AD335" s="47"/>
      <c r="AE335" s="48">
        <f t="shared" si="42"/>
        <v>449.41</v>
      </c>
      <c r="AF335" s="48">
        <f t="shared" si="43"/>
        <v>771.3576281291954</v>
      </c>
      <c r="AG335" s="48">
        <f t="shared" si="44"/>
        <v>321.94762812919538</v>
      </c>
      <c r="AH335" s="49">
        <f t="shared" si="45"/>
        <v>0</v>
      </c>
      <c r="AI335" s="49">
        <f t="shared" si="46"/>
        <v>0</v>
      </c>
      <c r="AJ335" s="50">
        <f t="shared" si="40"/>
        <v>0</v>
      </c>
      <c r="AK335" s="51">
        <v>0</v>
      </c>
    </row>
    <row r="336" spans="1:37" s="1" customFormat="1" hidden="1" x14ac:dyDescent="0.35">
      <c r="A336" s="39" t="str">
        <f t="shared" si="47"/>
        <v>SWHC005</v>
      </c>
      <c r="B336" s="39" t="s">
        <v>14</v>
      </c>
      <c r="C336" s="39" t="s">
        <v>188</v>
      </c>
      <c r="D336" s="40" t="s">
        <v>178</v>
      </c>
      <c r="E336" s="41" t="str">
        <f t="shared" si="41"/>
        <v>SWHC005N</v>
      </c>
      <c r="F336" s="63" t="s">
        <v>237</v>
      </c>
      <c r="G336" s="40" t="str">
        <f>DataSpec!$B$11</f>
        <v>UpDeemed, DnDeemed, DnDeemDI</v>
      </c>
      <c r="H336" s="40" t="str">
        <f>DataSpec!$B$7</f>
        <v>Cap-Tons</v>
      </c>
      <c r="I336" s="40" t="s">
        <v>189</v>
      </c>
      <c r="J336" t="s">
        <v>177</v>
      </c>
      <c r="K336" t="s">
        <v>266</v>
      </c>
      <c r="L336" s="42"/>
      <c r="M336" s="43"/>
      <c r="N336" s="43"/>
      <c r="O336" s="42"/>
      <c r="P336" s="43"/>
      <c r="Q336" s="43"/>
      <c r="R336" s="42"/>
      <c r="S336" s="43"/>
      <c r="T336" s="43"/>
      <c r="U336" s="44">
        <f>SUMIFS(Table1[AStdWBkW],Table1[EnergyImpactID],E336,Table1[BldgType],B336,Table1[BldgVint],C336,Table1[BldgLoc],F336)</f>
        <v>0.01</v>
      </c>
      <c r="V336" s="44">
        <f>SUMIFS(Table1[AStdWBkWh],Table1[EnergyImpactID],E336,Table1[BldgType],B336,Table1[BldgVint],C336,Table1[BldgLoc],F336)</f>
        <v>7.84</v>
      </c>
      <c r="W336" s="44">
        <v>0</v>
      </c>
      <c r="X336" s="45">
        <v>0</v>
      </c>
      <c r="Y336" s="46">
        <v>0</v>
      </c>
      <c r="Z336" s="46">
        <v>0</v>
      </c>
      <c r="AA336" s="47">
        <f>SUMIF('Cost per Solution Code'!$I$5:$I$24,'Measure Support Table'!D336,'Cost per Solution Code'!$H$5:$H$24)</f>
        <v>449.41</v>
      </c>
      <c r="AB336" s="47"/>
      <c r="AC336" s="47">
        <f>SUMIF('Cost per Solution Code'!$I$5:$I$24,'Measure Support Table'!D336,'Cost per Solution Code'!$F$5:$F$24)</f>
        <v>629.11366698254767</v>
      </c>
      <c r="AD336" s="47"/>
      <c r="AE336" s="48">
        <f t="shared" si="42"/>
        <v>449.41</v>
      </c>
      <c r="AF336" s="48">
        <f t="shared" si="43"/>
        <v>629.11366698254767</v>
      </c>
      <c r="AG336" s="48">
        <f t="shared" si="44"/>
        <v>179.70366698254765</v>
      </c>
      <c r="AH336" s="49">
        <f t="shared" si="45"/>
        <v>0</v>
      </c>
      <c r="AI336" s="49">
        <f t="shared" si="46"/>
        <v>0</v>
      </c>
      <c r="AJ336" s="50">
        <f t="shared" si="40"/>
        <v>0</v>
      </c>
      <c r="AK336" s="51">
        <v>0</v>
      </c>
    </row>
    <row r="337" spans="1:37" s="1" customFormat="1" hidden="1" x14ac:dyDescent="0.35">
      <c r="A337" s="39" t="str">
        <f t="shared" si="47"/>
        <v>SWHC005</v>
      </c>
      <c r="B337" s="39" t="s">
        <v>14</v>
      </c>
      <c r="C337" s="39" t="s">
        <v>188</v>
      </c>
      <c r="D337" s="40" t="s">
        <v>179</v>
      </c>
      <c r="E337" s="41" t="str">
        <f t="shared" si="41"/>
        <v>SWHC005O</v>
      </c>
      <c r="F337" s="63" t="s">
        <v>237</v>
      </c>
      <c r="G337" s="40" t="str">
        <f>DataSpec!$B$11</f>
        <v>UpDeemed, DnDeemed, DnDeemDI</v>
      </c>
      <c r="H337" s="40" t="str">
        <f>DataSpec!$B$7</f>
        <v>Cap-Tons</v>
      </c>
      <c r="I337" s="40" t="s">
        <v>189</v>
      </c>
      <c r="J337" t="s">
        <v>180</v>
      </c>
      <c r="K337" t="s">
        <v>267</v>
      </c>
      <c r="L337" s="42"/>
      <c r="M337" s="43"/>
      <c r="N337" s="43"/>
      <c r="O337" s="42"/>
      <c r="P337" s="43"/>
      <c r="Q337" s="43"/>
      <c r="R337" s="42"/>
      <c r="S337" s="43"/>
      <c r="T337" s="43"/>
      <c r="U337" s="44">
        <f>SUMIFS(Table1[AStdWBkW],Table1[EnergyImpactID],E337,Table1[BldgType],B337,Table1[BldgVint],C337,Table1[BldgLoc],F337)</f>
        <v>0.02</v>
      </c>
      <c r="V337" s="44">
        <f>SUMIFS(Table1[AStdWBkWh],Table1[EnergyImpactID],E337,Table1[BldgType],B337,Table1[BldgVint],C337,Table1[BldgLoc],F337)</f>
        <v>14.1</v>
      </c>
      <c r="W337" s="44">
        <v>0</v>
      </c>
      <c r="X337" s="45">
        <v>0</v>
      </c>
      <c r="Y337" s="46">
        <v>0</v>
      </c>
      <c r="Z337" s="46">
        <v>0</v>
      </c>
      <c r="AA337" s="47">
        <f>SUMIF('Cost per Solution Code'!$I$5:$I$24,'Measure Support Table'!D337,'Cost per Solution Code'!$H$5:$H$24)</f>
        <v>1086</v>
      </c>
      <c r="AB337" s="47"/>
      <c r="AC337" s="47">
        <f>SUMIF('Cost per Solution Code'!$I$5:$I$24,'Measure Support Table'!D337,'Cost per Solution Code'!$F$5:$F$24)</f>
        <v>1124.9000000000001</v>
      </c>
      <c r="AD337" s="47"/>
      <c r="AE337" s="48">
        <f t="shared" si="42"/>
        <v>1086</v>
      </c>
      <c r="AF337" s="48">
        <f t="shared" si="43"/>
        <v>1124.9000000000001</v>
      </c>
      <c r="AG337" s="48">
        <f t="shared" si="44"/>
        <v>38.900000000000091</v>
      </c>
      <c r="AH337" s="49">
        <f t="shared" si="45"/>
        <v>0</v>
      </c>
      <c r="AI337" s="49">
        <f t="shared" si="46"/>
        <v>0</v>
      </c>
      <c r="AJ337" s="50">
        <f t="shared" si="40"/>
        <v>0</v>
      </c>
      <c r="AK337" s="51">
        <v>0</v>
      </c>
    </row>
    <row r="338" spans="1:37" s="1" customFormat="1" hidden="1" x14ac:dyDescent="0.35">
      <c r="A338" s="39" t="str">
        <f t="shared" si="47"/>
        <v>SWHC005</v>
      </c>
      <c r="B338" s="39" t="s">
        <v>14</v>
      </c>
      <c r="C338" s="39" t="s">
        <v>188</v>
      </c>
      <c r="D338" s="40" t="s">
        <v>181</v>
      </c>
      <c r="E338" s="41" t="str">
        <f t="shared" si="41"/>
        <v>SWHC005P</v>
      </c>
      <c r="F338" s="63" t="s">
        <v>237</v>
      </c>
      <c r="G338" s="40" t="str">
        <f>DataSpec!$B$11</f>
        <v>UpDeemed, DnDeemed, DnDeemDI</v>
      </c>
      <c r="H338" s="40" t="str">
        <f>DataSpec!$B$7</f>
        <v>Cap-Tons</v>
      </c>
      <c r="I338" s="40" t="s">
        <v>189</v>
      </c>
      <c r="J338" t="s">
        <v>180</v>
      </c>
      <c r="K338" t="s">
        <v>268</v>
      </c>
      <c r="L338" s="42"/>
      <c r="M338" s="43"/>
      <c r="N338" s="43"/>
      <c r="O338" s="42"/>
      <c r="P338" s="43"/>
      <c r="Q338" s="43"/>
      <c r="R338" s="42"/>
      <c r="S338" s="43"/>
      <c r="T338" s="43"/>
      <c r="U338" s="44">
        <f>SUMIFS(Table1[AStdWBkW],Table1[EnergyImpactID],E338,Table1[BldgType],B338,Table1[BldgVint],C338,Table1[BldgLoc],F338)</f>
        <v>0.01</v>
      </c>
      <c r="V338" s="44">
        <f>SUMIFS(Table1[AStdWBkWh],Table1[EnergyImpactID],E338,Table1[BldgType],B338,Table1[BldgVint],C338,Table1[BldgLoc],F338)</f>
        <v>9.43</v>
      </c>
      <c r="W338" s="44">
        <v>0</v>
      </c>
      <c r="X338" s="45">
        <v>0</v>
      </c>
      <c r="Y338" s="46">
        <v>0</v>
      </c>
      <c r="Z338" s="46">
        <v>0</v>
      </c>
      <c r="AA338" s="47">
        <f>SUMIF('Cost per Solution Code'!$I$5:$I$24,'Measure Support Table'!D338,'Cost per Solution Code'!$H$5:$H$24)</f>
        <v>1086</v>
      </c>
      <c r="AB338" s="47"/>
      <c r="AC338" s="47">
        <f>SUMIF('Cost per Solution Code'!$I$5:$I$24,'Measure Support Table'!D338,'Cost per Solution Code'!$F$5:$F$24)</f>
        <v>1107.17</v>
      </c>
      <c r="AD338" s="47"/>
      <c r="AE338" s="48">
        <f t="shared" si="42"/>
        <v>1086</v>
      </c>
      <c r="AF338" s="48">
        <f t="shared" si="43"/>
        <v>1107.17</v>
      </c>
      <c r="AG338" s="48">
        <f t="shared" si="44"/>
        <v>21.170000000000073</v>
      </c>
      <c r="AH338" s="49">
        <f t="shared" si="45"/>
        <v>0</v>
      </c>
      <c r="AI338" s="49">
        <f t="shared" si="46"/>
        <v>0</v>
      </c>
      <c r="AJ338" s="50">
        <f t="shared" si="40"/>
        <v>0</v>
      </c>
      <c r="AK338" s="51">
        <v>0</v>
      </c>
    </row>
    <row r="339" spans="1:37" s="1" customFormat="1" hidden="1" x14ac:dyDescent="0.35">
      <c r="A339" s="39" t="str">
        <f t="shared" si="47"/>
        <v>SWHC005</v>
      </c>
      <c r="B339" s="39" t="s">
        <v>14</v>
      </c>
      <c r="C339" s="39" t="s">
        <v>188</v>
      </c>
      <c r="D339" s="40" t="s">
        <v>182</v>
      </c>
      <c r="E339" s="41" t="str">
        <f t="shared" si="41"/>
        <v>SWHC005Q</v>
      </c>
      <c r="F339" s="63" t="s">
        <v>237</v>
      </c>
      <c r="G339" s="40" t="str">
        <f>DataSpec!$B$11</f>
        <v>UpDeemed, DnDeemed, DnDeemDI</v>
      </c>
      <c r="H339" s="40" t="str">
        <f>DataSpec!$B$7</f>
        <v>Cap-Tons</v>
      </c>
      <c r="I339" s="40" t="s">
        <v>189</v>
      </c>
      <c r="J339" t="s">
        <v>183</v>
      </c>
      <c r="K339" t="s">
        <v>269</v>
      </c>
      <c r="L339" s="42"/>
      <c r="M339" s="43"/>
      <c r="N339" s="43"/>
      <c r="O339" s="42"/>
      <c r="P339" s="43"/>
      <c r="Q339" s="43"/>
      <c r="R339" s="42"/>
      <c r="S339" s="43"/>
      <c r="T339" s="43"/>
      <c r="U339" s="44">
        <f>SUMIFS(Table1[AStdWBkW],Table1[EnergyImpactID],E339,Table1[BldgType],B339,Table1[BldgVint],C339,Table1[BldgLoc],F339)</f>
        <v>0.02</v>
      </c>
      <c r="V339" s="44">
        <f>SUMIFS(Table1[AStdWBkWh],Table1[EnergyImpactID],E339,Table1[BldgType],B339,Table1[BldgVint],C339,Table1[BldgLoc],F339)</f>
        <v>11</v>
      </c>
      <c r="W339" s="44">
        <v>0</v>
      </c>
      <c r="X339" s="45">
        <v>0</v>
      </c>
      <c r="Y339" s="46">
        <v>0</v>
      </c>
      <c r="Z339" s="46">
        <v>0</v>
      </c>
      <c r="AA339" s="47">
        <f>SUMIF('Cost per Solution Code'!$I$5:$I$24,'Measure Support Table'!D339,'Cost per Solution Code'!$H$5:$H$24)</f>
        <v>636.29999999999995</v>
      </c>
      <c r="AB339" s="47"/>
      <c r="AC339" s="47">
        <f>SUMIF('Cost per Solution Code'!$I$5:$I$24,'Measure Support Table'!D339,'Cost per Solution Code'!$F$5:$F$24)</f>
        <v>931.83</v>
      </c>
      <c r="AD339" s="47"/>
      <c r="AE339" s="48">
        <f t="shared" si="42"/>
        <v>636.29999999999995</v>
      </c>
      <c r="AF339" s="48">
        <f t="shared" si="43"/>
        <v>931.83</v>
      </c>
      <c r="AG339" s="48">
        <f t="shared" si="44"/>
        <v>295.53000000000009</v>
      </c>
      <c r="AH339" s="49">
        <f t="shared" si="45"/>
        <v>0</v>
      </c>
      <c r="AI339" s="49">
        <f t="shared" si="46"/>
        <v>0</v>
      </c>
      <c r="AJ339" s="50">
        <f t="shared" si="40"/>
        <v>0</v>
      </c>
      <c r="AK339" s="51">
        <v>0</v>
      </c>
    </row>
    <row r="340" spans="1:37" s="1" customFormat="1" hidden="1" x14ac:dyDescent="0.35">
      <c r="A340" s="39" t="str">
        <f t="shared" si="47"/>
        <v>SWHC005</v>
      </c>
      <c r="B340" s="39" t="s">
        <v>14</v>
      </c>
      <c r="C340" s="39" t="s">
        <v>188</v>
      </c>
      <c r="D340" s="40" t="s">
        <v>184</v>
      </c>
      <c r="E340" s="41" t="str">
        <f t="shared" si="41"/>
        <v>SWHC005R</v>
      </c>
      <c r="F340" s="63" t="s">
        <v>237</v>
      </c>
      <c r="G340" s="40" t="str">
        <f>DataSpec!$B$11</f>
        <v>UpDeemed, DnDeemed, DnDeemDI</v>
      </c>
      <c r="H340" s="40" t="str">
        <f>DataSpec!$B$7</f>
        <v>Cap-Tons</v>
      </c>
      <c r="I340" s="40" t="s">
        <v>189</v>
      </c>
      <c r="J340" t="s">
        <v>183</v>
      </c>
      <c r="K340" t="s">
        <v>270</v>
      </c>
      <c r="L340" s="42"/>
      <c r="M340" s="43"/>
      <c r="N340" s="43"/>
      <c r="O340" s="42"/>
      <c r="P340" s="43"/>
      <c r="Q340" s="43"/>
      <c r="R340" s="42"/>
      <c r="S340" s="43"/>
      <c r="T340" s="43"/>
      <c r="U340" s="44">
        <f>SUMIFS(Table1[AStdWBkW],Table1[EnergyImpactID],E340,Table1[BldgType],B340,Table1[BldgVint],C340,Table1[BldgLoc],F340)</f>
        <v>0.01</v>
      </c>
      <c r="V340" s="44">
        <f>SUMIFS(Table1[AStdWBkWh],Table1[EnergyImpactID],E340,Table1[BldgType],B340,Table1[BldgVint],C340,Table1[BldgLoc],F340)</f>
        <v>7.37</v>
      </c>
      <c r="W340" s="44">
        <v>0</v>
      </c>
      <c r="X340" s="45">
        <v>0</v>
      </c>
      <c r="Y340" s="46">
        <v>0</v>
      </c>
      <c r="Z340" s="46">
        <v>0</v>
      </c>
      <c r="AA340" s="47">
        <f>SUMIF('Cost per Solution Code'!$I$5:$I$24,'Measure Support Table'!D340,'Cost per Solution Code'!$H$5:$H$24)</f>
        <v>636.29999999999995</v>
      </c>
      <c r="AB340" s="47"/>
      <c r="AC340" s="47">
        <f>SUMIF('Cost per Solution Code'!$I$5:$I$24,'Measure Support Table'!D340,'Cost per Solution Code'!$F$5:$F$24)</f>
        <v>797.9</v>
      </c>
      <c r="AD340" s="47"/>
      <c r="AE340" s="48">
        <f t="shared" si="42"/>
        <v>636.29999999999995</v>
      </c>
      <c r="AF340" s="48">
        <f t="shared" si="43"/>
        <v>797.9</v>
      </c>
      <c r="AG340" s="48">
        <f t="shared" si="44"/>
        <v>161.60000000000002</v>
      </c>
      <c r="AH340" s="49">
        <f t="shared" si="45"/>
        <v>0</v>
      </c>
      <c r="AI340" s="49">
        <f t="shared" si="46"/>
        <v>0</v>
      </c>
      <c r="AJ340" s="50">
        <f t="shared" si="40"/>
        <v>0</v>
      </c>
      <c r="AK340" s="51">
        <v>0</v>
      </c>
    </row>
    <row r="341" spans="1:37" s="1" customFormat="1" hidden="1" x14ac:dyDescent="0.35">
      <c r="A341" s="39" t="str">
        <f t="shared" si="47"/>
        <v>SWHC005</v>
      </c>
      <c r="B341" s="39" t="s">
        <v>14</v>
      </c>
      <c r="C341" s="39" t="s">
        <v>188</v>
      </c>
      <c r="D341" s="40" t="s">
        <v>185</v>
      </c>
      <c r="E341" s="41" t="str">
        <f t="shared" si="41"/>
        <v>SWHC005S</v>
      </c>
      <c r="F341" s="63" t="s">
        <v>237</v>
      </c>
      <c r="G341" s="40" t="str">
        <f>DataSpec!$B$11</f>
        <v>UpDeemed, DnDeemed, DnDeemDI</v>
      </c>
      <c r="H341" s="40" t="str">
        <f>DataSpec!$B$7</f>
        <v>Cap-Tons</v>
      </c>
      <c r="I341" s="40" t="s">
        <v>189</v>
      </c>
      <c r="J341" t="s">
        <v>186</v>
      </c>
      <c r="K341" t="s">
        <v>271</v>
      </c>
      <c r="L341" s="42"/>
      <c r="M341" s="43"/>
      <c r="N341" s="43"/>
      <c r="O341" s="42"/>
      <c r="P341" s="43"/>
      <c r="Q341" s="43"/>
      <c r="R341" s="42"/>
      <c r="S341" s="43"/>
      <c r="T341" s="43"/>
      <c r="U341" s="44">
        <f>SUMIFS(Table1[AStdWBkW],Table1[EnergyImpactID],E341,Table1[BldgType],B341,Table1[BldgVint],C341,Table1[BldgLoc],F341)</f>
        <v>0.02</v>
      </c>
      <c r="V341" s="44">
        <f>SUMIFS(Table1[AStdWBkWh],Table1[EnergyImpactID],E341,Table1[BldgType],B341,Table1[BldgVint],C341,Table1[BldgLoc],F341)</f>
        <v>14.69</v>
      </c>
      <c r="W341" s="44">
        <v>0</v>
      </c>
      <c r="X341" s="45">
        <v>0</v>
      </c>
      <c r="Y341" s="46">
        <v>0</v>
      </c>
      <c r="Z341" s="46">
        <v>0</v>
      </c>
      <c r="AA341" s="47">
        <f>SUMIF('Cost per Solution Code'!$I$5:$I$24,'Measure Support Table'!D341,'Cost per Solution Code'!$H$5:$H$24)</f>
        <v>416.53842439071497</v>
      </c>
      <c r="AB341" s="47"/>
      <c r="AC341" s="47">
        <f>SUMIF('Cost per Solution Code'!$I$5:$I$24,'Measure Support Table'!D341,'Cost per Solution Code'!$F$5:$F$24)</f>
        <v>610</v>
      </c>
      <c r="AD341" s="47"/>
      <c r="AE341" s="48">
        <f t="shared" si="42"/>
        <v>416.53842439071497</v>
      </c>
      <c r="AF341" s="48">
        <f t="shared" si="43"/>
        <v>610</v>
      </c>
      <c r="AG341" s="48">
        <f t="shared" si="44"/>
        <v>193.46157560928503</v>
      </c>
      <c r="AH341" s="49">
        <f t="shared" si="45"/>
        <v>0</v>
      </c>
      <c r="AI341" s="49">
        <f t="shared" si="46"/>
        <v>0</v>
      </c>
      <c r="AJ341" s="50">
        <f t="shared" si="40"/>
        <v>0</v>
      </c>
      <c r="AK341" s="51">
        <v>0</v>
      </c>
    </row>
    <row r="342" spans="1:37" s="1" customFormat="1" hidden="1" x14ac:dyDescent="0.35">
      <c r="A342" s="39" t="str">
        <f t="shared" si="47"/>
        <v>SWHC005</v>
      </c>
      <c r="B342" s="39" t="s">
        <v>14</v>
      </c>
      <c r="C342" s="39" t="s">
        <v>188</v>
      </c>
      <c r="D342" s="40" t="s">
        <v>187</v>
      </c>
      <c r="E342" s="41" t="str">
        <f t="shared" si="41"/>
        <v>SWHC005T</v>
      </c>
      <c r="F342" s="63" t="s">
        <v>237</v>
      </c>
      <c r="G342" s="40" t="str">
        <f>DataSpec!$B$11</f>
        <v>UpDeemed, DnDeemed, DnDeemDI</v>
      </c>
      <c r="H342" s="40" t="str">
        <f>DataSpec!$B$7</f>
        <v>Cap-Tons</v>
      </c>
      <c r="I342" s="40" t="s">
        <v>189</v>
      </c>
      <c r="J342" t="s">
        <v>186</v>
      </c>
      <c r="K342" t="s">
        <v>272</v>
      </c>
      <c r="L342" s="42"/>
      <c r="M342" s="43"/>
      <c r="N342" s="43"/>
      <c r="O342" s="42"/>
      <c r="P342" s="43"/>
      <c r="Q342" s="43"/>
      <c r="R342" s="42"/>
      <c r="S342" s="43"/>
      <c r="T342" s="43"/>
      <c r="U342" s="44">
        <f>SUMIFS(Table1[AStdWBkW],Table1[EnergyImpactID],E342,Table1[BldgType],B342,Table1[BldgVint],C342,Table1[BldgLoc],F342)</f>
        <v>0.02</v>
      </c>
      <c r="V342" s="44">
        <f>SUMIFS(Table1[AStdWBkWh],Table1[EnergyImpactID],E342,Table1[BldgType],B342,Table1[BldgVint],C342,Table1[BldgLoc],F342)</f>
        <v>9.7799999999999994</v>
      </c>
      <c r="W342" s="44">
        <v>0</v>
      </c>
      <c r="X342" s="45">
        <v>0</v>
      </c>
      <c r="Y342" s="46">
        <v>0</v>
      </c>
      <c r="Z342" s="46">
        <v>0</v>
      </c>
      <c r="AA342" s="47">
        <f>SUMIF('Cost per Solution Code'!$I$5:$I$24,'Measure Support Table'!D342,'Cost per Solution Code'!$H$5:$H$24)</f>
        <v>416.53842439071497</v>
      </c>
      <c r="AB342" s="47"/>
      <c r="AC342" s="47">
        <f>SUMIF('Cost per Solution Code'!$I$5:$I$24,'Measure Support Table'!D342,'Cost per Solution Code'!$F$5:$F$24)</f>
        <v>522.1950355751585</v>
      </c>
      <c r="AD342" s="47"/>
      <c r="AE342" s="48">
        <f t="shared" si="42"/>
        <v>416.53842439071497</v>
      </c>
      <c r="AF342" s="48">
        <f t="shared" si="43"/>
        <v>522.1950355751585</v>
      </c>
      <c r="AG342" s="48">
        <f t="shared" si="44"/>
        <v>105.65661118444353</v>
      </c>
      <c r="AH342" s="49">
        <f t="shared" si="45"/>
        <v>0</v>
      </c>
      <c r="AI342" s="49">
        <f t="shared" si="46"/>
        <v>0</v>
      </c>
      <c r="AJ342" s="50">
        <f t="shared" si="40"/>
        <v>0</v>
      </c>
      <c r="AK342" s="51">
        <v>0</v>
      </c>
    </row>
    <row r="343" spans="1:37" s="1" customFormat="1" hidden="1" x14ac:dyDescent="0.35">
      <c r="A343" s="39" t="str">
        <f t="shared" si="47"/>
        <v>SWHC005</v>
      </c>
      <c r="B343" s="39" t="s">
        <v>14</v>
      </c>
      <c r="C343" s="39" t="s">
        <v>188</v>
      </c>
      <c r="D343" s="40" t="s">
        <v>163</v>
      </c>
      <c r="E343" s="41" t="str">
        <f t="shared" si="41"/>
        <v>SWHC005A</v>
      </c>
      <c r="F343" s="63" t="s">
        <v>238</v>
      </c>
      <c r="G343" s="40" t="str">
        <f>DataSpec!$B$11</f>
        <v>UpDeemed, DnDeemed, DnDeemDI</v>
      </c>
      <c r="H343" s="40" t="str">
        <f>DataSpec!$B$7</f>
        <v>Cap-Tons</v>
      </c>
      <c r="I343" s="40" t="s">
        <v>189</v>
      </c>
      <c r="J343" t="s">
        <v>164</v>
      </c>
      <c r="K343" t="s">
        <v>253</v>
      </c>
      <c r="L343" s="42"/>
      <c r="M343" s="43"/>
      <c r="N343" s="43"/>
      <c r="O343" s="42"/>
      <c r="P343" s="43"/>
      <c r="Q343" s="43"/>
      <c r="R343" s="42"/>
      <c r="S343" s="43"/>
      <c r="T343" s="43"/>
      <c r="U343" s="44">
        <f>SUMIFS(Table1[AStdWBkW],Table1[EnergyImpactID],E343,Table1[BldgType],B343,Table1[BldgVint],C343,Table1[BldgLoc],F343)</f>
        <v>0.03</v>
      </c>
      <c r="V343" s="44">
        <f>SUMIFS(Table1[AStdWBkWh],Table1[EnergyImpactID],E343,Table1[BldgType],B343,Table1[BldgVint],C343,Table1[BldgLoc],F343)</f>
        <v>34.75</v>
      </c>
      <c r="W343" s="44">
        <v>0</v>
      </c>
      <c r="X343" s="45">
        <v>0</v>
      </c>
      <c r="Y343" s="46">
        <v>0</v>
      </c>
      <c r="Z343" s="46">
        <v>0</v>
      </c>
      <c r="AA343" s="47">
        <f>SUMIF('Cost per Solution Code'!$I$5:$I$24,'Measure Support Table'!D343,'Cost per Solution Code'!$H$5:$H$24)</f>
        <v>656.88499999999999</v>
      </c>
      <c r="AB343" s="47"/>
      <c r="AC343" s="47">
        <f>SUMIF('Cost per Solution Code'!$I$5:$I$24,'Measure Support Table'!D343,'Cost per Solution Code'!$F$5:$F$24)</f>
        <v>931.83999999999992</v>
      </c>
      <c r="AD343" s="47"/>
      <c r="AE343" s="48">
        <f t="shared" si="42"/>
        <v>656.88499999999999</v>
      </c>
      <c r="AF343" s="48">
        <f t="shared" si="43"/>
        <v>931.83999999999992</v>
      </c>
      <c r="AG343" s="48">
        <f t="shared" si="44"/>
        <v>274.95499999999993</v>
      </c>
      <c r="AH343" s="49">
        <f t="shared" si="45"/>
        <v>0</v>
      </c>
      <c r="AI343" s="49">
        <f t="shared" si="46"/>
        <v>0</v>
      </c>
      <c r="AJ343" s="50">
        <f t="shared" si="40"/>
        <v>0</v>
      </c>
      <c r="AK343" s="51">
        <v>0</v>
      </c>
    </row>
    <row r="344" spans="1:37" s="1" customFormat="1" hidden="1" x14ac:dyDescent="0.35">
      <c r="A344" s="39" t="str">
        <f t="shared" si="47"/>
        <v>SWHC005</v>
      </c>
      <c r="B344" s="39" t="s">
        <v>14</v>
      </c>
      <c r="C344" s="39" t="s">
        <v>188</v>
      </c>
      <c r="D344" s="40" t="s">
        <v>165</v>
      </c>
      <c r="E344" s="41" t="str">
        <f t="shared" si="41"/>
        <v>SWHC005B</v>
      </c>
      <c r="F344" s="63" t="s">
        <v>238</v>
      </c>
      <c r="G344" s="40" t="str">
        <f>DataSpec!$B$11</f>
        <v>UpDeemed, DnDeemed, DnDeemDI</v>
      </c>
      <c r="H344" s="40" t="str">
        <f>DataSpec!$B$7</f>
        <v>Cap-Tons</v>
      </c>
      <c r="I344" s="40" t="s">
        <v>189</v>
      </c>
      <c r="J344" t="s">
        <v>164</v>
      </c>
      <c r="K344" t="s">
        <v>254</v>
      </c>
      <c r="L344" s="42"/>
      <c r="M344" s="43"/>
      <c r="N344" s="43"/>
      <c r="O344" s="42"/>
      <c r="P344" s="43"/>
      <c r="Q344" s="43"/>
      <c r="R344" s="42"/>
      <c r="S344" s="43"/>
      <c r="T344" s="43"/>
      <c r="U344" s="44">
        <f>SUMIFS(Table1[AStdWBkW],Table1[EnergyImpactID],E344,Table1[BldgType],B344,Table1[BldgVint],C344,Table1[BldgLoc],F344)</f>
        <v>0.02</v>
      </c>
      <c r="V344" s="44">
        <f>SUMIFS(Table1[AStdWBkWh],Table1[EnergyImpactID],E344,Table1[BldgType],B344,Table1[BldgVint],C344,Table1[BldgLoc],F344)</f>
        <v>23.18</v>
      </c>
      <c r="W344" s="44">
        <v>0</v>
      </c>
      <c r="X344" s="45">
        <v>0</v>
      </c>
      <c r="Y344" s="46">
        <v>0</v>
      </c>
      <c r="Z344" s="46">
        <v>0</v>
      </c>
      <c r="AA344" s="47">
        <f>SUMIF('Cost per Solution Code'!$I$5:$I$24,'Measure Support Table'!D344,'Cost per Solution Code'!$H$5:$H$24)</f>
        <v>656.88499999999999</v>
      </c>
      <c r="AB344" s="47"/>
      <c r="AC344" s="47">
        <f>SUMIF('Cost per Solution Code'!$I$5:$I$24,'Measure Support Table'!D344,'Cost per Solution Code'!$F$5:$F$24)</f>
        <v>729.01</v>
      </c>
      <c r="AD344" s="47"/>
      <c r="AE344" s="48">
        <f t="shared" si="42"/>
        <v>656.88499999999999</v>
      </c>
      <c r="AF344" s="48">
        <f t="shared" si="43"/>
        <v>729.01</v>
      </c>
      <c r="AG344" s="48">
        <f t="shared" si="44"/>
        <v>72.125</v>
      </c>
      <c r="AH344" s="49">
        <f t="shared" si="45"/>
        <v>0</v>
      </c>
      <c r="AI344" s="49">
        <f t="shared" si="46"/>
        <v>0</v>
      </c>
      <c r="AJ344" s="50">
        <f t="shared" si="40"/>
        <v>0</v>
      </c>
      <c r="AK344" s="51">
        <v>0</v>
      </c>
    </row>
    <row r="345" spans="1:37" s="1" customFormat="1" hidden="1" x14ac:dyDescent="0.35">
      <c r="A345" s="39" t="str">
        <f t="shared" si="47"/>
        <v>SWHC005</v>
      </c>
      <c r="B345" s="39" t="s">
        <v>14</v>
      </c>
      <c r="C345" s="39" t="s">
        <v>188</v>
      </c>
      <c r="D345" s="40" t="s">
        <v>166</v>
      </c>
      <c r="E345" s="41" t="str">
        <f t="shared" si="41"/>
        <v>SWHC005C</v>
      </c>
      <c r="F345" s="63" t="s">
        <v>238</v>
      </c>
      <c r="G345" s="40" t="str">
        <f>DataSpec!$B$11</f>
        <v>UpDeemed, DnDeemed, DnDeemDI</v>
      </c>
      <c r="H345" s="40" t="str">
        <f>DataSpec!$B$7</f>
        <v>Cap-Tons</v>
      </c>
      <c r="I345" s="40" t="s">
        <v>189</v>
      </c>
      <c r="J345" t="s">
        <v>167</v>
      </c>
      <c r="K345" t="s">
        <v>255</v>
      </c>
      <c r="L345" s="42"/>
      <c r="M345" s="43"/>
      <c r="N345" s="43"/>
      <c r="O345" s="42"/>
      <c r="P345" s="43"/>
      <c r="Q345" s="43"/>
      <c r="R345" s="42"/>
      <c r="S345" s="43"/>
      <c r="T345" s="43"/>
      <c r="U345" s="44">
        <f>SUMIFS(Table1[AStdWBkW],Table1[EnergyImpactID],E345,Table1[BldgType],B345,Table1[BldgVint],C345,Table1[BldgLoc],F345)</f>
        <v>0.02</v>
      </c>
      <c r="V345" s="44">
        <f>SUMIFS(Table1[AStdWBkWh],Table1[EnergyImpactID],E345,Table1[BldgType],B345,Table1[BldgVint],C345,Table1[BldgLoc],F345)</f>
        <v>32.56</v>
      </c>
      <c r="W345" s="44">
        <v>0</v>
      </c>
      <c r="X345" s="45">
        <v>0</v>
      </c>
      <c r="Y345" s="46">
        <v>0</v>
      </c>
      <c r="Z345" s="46">
        <v>0</v>
      </c>
      <c r="AA345" s="47">
        <f>SUMIF('Cost per Solution Code'!$I$5:$I$24,'Measure Support Table'!D345,'Cost per Solution Code'!$H$5:$H$24)</f>
        <v>515.125</v>
      </c>
      <c r="AB345" s="47"/>
      <c r="AC345" s="47">
        <f>SUMIF('Cost per Solution Code'!$I$5:$I$24,'Measure Support Table'!D345,'Cost per Solution Code'!$F$5:$F$24)</f>
        <v>741.56</v>
      </c>
      <c r="AD345" s="47"/>
      <c r="AE345" s="48">
        <f t="shared" si="42"/>
        <v>515.125</v>
      </c>
      <c r="AF345" s="48">
        <f t="shared" si="43"/>
        <v>741.56</v>
      </c>
      <c r="AG345" s="48">
        <f t="shared" si="44"/>
        <v>226.43499999999995</v>
      </c>
      <c r="AH345" s="49">
        <f t="shared" si="45"/>
        <v>0</v>
      </c>
      <c r="AI345" s="49">
        <f t="shared" si="46"/>
        <v>0</v>
      </c>
      <c r="AJ345" s="50">
        <f t="shared" si="40"/>
        <v>0</v>
      </c>
      <c r="AK345" s="51">
        <v>0</v>
      </c>
    </row>
    <row r="346" spans="1:37" s="1" customFormat="1" hidden="1" x14ac:dyDescent="0.35">
      <c r="A346" s="39" t="str">
        <f t="shared" si="47"/>
        <v>SWHC005</v>
      </c>
      <c r="B346" s="39" t="s">
        <v>14</v>
      </c>
      <c r="C346" s="39" t="s">
        <v>188</v>
      </c>
      <c r="D346" s="40" t="s">
        <v>168</v>
      </c>
      <c r="E346" s="41" t="str">
        <f t="shared" si="41"/>
        <v>SWHC005D</v>
      </c>
      <c r="F346" s="63" t="s">
        <v>238</v>
      </c>
      <c r="G346" s="40" t="str">
        <f>DataSpec!$B$11</f>
        <v>UpDeemed, DnDeemed, DnDeemDI</v>
      </c>
      <c r="H346" s="40" t="str">
        <f>DataSpec!$B$7</f>
        <v>Cap-Tons</v>
      </c>
      <c r="I346" s="40" t="s">
        <v>189</v>
      </c>
      <c r="J346" t="s">
        <v>167</v>
      </c>
      <c r="K346" t="s">
        <v>256</v>
      </c>
      <c r="L346" s="42"/>
      <c r="M346" s="43"/>
      <c r="N346" s="43"/>
      <c r="O346" s="42"/>
      <c r="P346" s="43"/>
      <c r="Q346" s="43"/>
      <c r="R346" s="42"/>
      <c r="S346" s="43"/>
      <c r="T346" s="43"/>
      <c r="U346" s="44">
        <f>SUMIFS(Table1[AStdWBkW],Table1[EnergyImpactID],E346,Table1[BldgType],B346,Table1[BldgVint],C346,Table1[BldgLoc],F346)</f>
        <v>0.02</v>
      </c>
      <c r="V346" s="44">
        <f>SUMIFS(Table1[AStdWBkWh],Table1[EnergyImpactID],E346,Table1[BldgType],B346,Table1[BldgVint],C346,Table1[BldgLoc],F346)</f>
        <v>21.71</v>
      </c>
      <c r="W346" s="44">
        <v>0</v>
      </c>
      <c r="X346" s="45">
        <v>0</v>
      </c>
      <c r="Y346" s="46">
        <v>0</v>
      </c>
      <c r="Z346" s="46">
        <v>0</v>
      </c>
      <c r="AA346" s="47">
        <f>SUMIF('Cost per Solution Code'!$I$5:$I$24,'Measure Support Table'!D346,'Cost per Solution Code'!$H$5:$H$24)</f>
        <v>515.125</v>
      </c>
      <c r="AB346" s="47"/>
      <c r="AC346" s="47">
        <f>SUMIF('Cost per Solution Code'!$I$5:$I$24,'Measure Support Table'!D346,'Cost per Solution Code'!$F$5:$F$24)</f>
        <v>673.54</v>
      </c>
      <c r="AD346" s="47"/>
      <c r="AE346" s="48">
        <f t="shared" si="42"/>
        <v>515.125</v>
      </c>
      <c r="AF346" s="48">
        <f t="shared" si="43"/>
        <v>673.54</v>
      </c>
      <c r="AG346" s="48">
        <f t="shared" si="44"/>
        <v>158.41499999999996</v>
      </c>
      <c r="AH346" s="49">
        <f t="shared" si="45"/>
        <v>0</v>
      </c>
      <c r="AI346" s="49">
        <f t="shared" si="46"/>
        <v>0</v>
      </c>
      <c r="AJ346" s="50">
        <f t="shared" si="40"/>
        <v>0</v>
      </c>
      <c r="AK346" s="51">
        <v>0</v>
      </c>
    </row>
    <row r="347" spans="1:37" s="1" customFormat="1" hidden="1" x14ac:dyDescent="0.35">
      <c r="A347" s="39" t="str">
        <f t="shared" si="47"/>
        <v>SWHC005</v>
      </c>
      <c r="B347" s="39" t="s">
        <v>14</v>
      </c>
      <c r="C347" s="39" t="s">
        <v>188</v>
      </c>
      <c r="D347" s="40" t="s">
        <v>169</v>
      </c>
      <c r="E347" s="41" t="str">
        <f t="shared" si="41"/>
        <v>SWHC005E</v>
      </c>
      <c r="F347" s="63" t="s">
        <v>238</v>
      </c>
      <c r="G347" s="40" t="str">
        <f>DataSpec!$B$11</f>
        <v>UpDeemed, DnDeemed, DnDeemDI</v>
      </c>
      <c r="H347" s="40" t="str">
        <f>DataSpec!$B$7</f>
        <v>Cap-Tons</v>
      </c>
      <c r="I347" s="40" t="s">
        <v>189</v>
      </c>
      <c r="J347" t="s">
        <v>170</v>
      </c>
      <c r="K347" t="s">
        <v>257</v>
      </c>
      <c r="L347" s="42"/>
      <c r="M347" s="43"/>
      <c r="N347" s="43"/>
      <c r="O347" s="42"/>
      <c r="P347" s="43"/>
      <c r="Q347" s="43"/>
      <c r="R347" s="42"/>
      <c r="S347" s="43"/>
      <c r="T347" s="43"/>
      <c r="U347" s="44">
        <f>SUMIFS(Table1[AStdWBkW],Table1[EnergyImpactID],E347,Table1[BldgType],B347,Table1[BldgVint],C347,Table1[BldgLoc],F347)</f>
        <v>0.02</v>
      </c>
      <c r="V347" s="44">
        <f>SUMIFS(Table1[AStdWBkWh],Table1[EnergyImpactID],E347,Table1[BldgType],B347,Table1[BldgVint],C347,Table1[BldgLoc],F347)</f>
        <v>32.020000000000003</v>
      </c>
      <c r="W347" s="44">
        <v>0</v>
      </c>
      <c r="X347" s="45">
        <v>0</v>
      </c>
      <c r="Y347" s="46">
        <v>0</v>
      </c>
      <c r="Z347" s="46">
        <v>0</v>
      </c>
      <c r="AA347" s="47">
        <f>SUMIF('Cost per Solution Code'!$I$5:$I$24,'Measure Support Table'!D347,'Cost per Solution Code'!$H$5:$H$24)</f>
        <v>448.52499999999998</v>
      </c>
      <c r="AB347" s="47"/>
      <c r="AC347" s="47">
        <f>SUMIF('Cost per Solution Code'!$I$5:$I$24,'Measure Support Table'!D347,'Cost per Solution Code'!$F$5:$F$24)</f>
        <v>698.35</v>
      </c>
      <c r="AD347" s="47"/>
      <c r="AE347" s="48">
        <f t="shared" si="42"/>
        <v>448.52499999999998</v>
      </c>
      <c r="AF347" s="48">
        <f t="shared" si="43"/>
        <v>698.35</v>
      </c>
      <c r="AG347" s="48">
        <f t="shared" si="44"/>
        <v>249.82500000000005</v>
      </c>
      <c r="AH347" s="49">
        <f t="shared" si="45"/>
        <v>0</v>
      </c>
      <c r="AI347" s="49">
        <f t="shared" si="46"/>
        <v>0</v>
      </c>
      <c r="AJ347" s="50">
        <f t="shared" si="40"/>
        <v>0</v>
      </c>
      <c r="AK347" s="51">
        <v>0</v>
      </c>
    </row>
    <row r="348" spans="1:37" s="1" customFormat="1" hidden="1" x14ac:dyDescent="0.35">
      <c r="A348" s="39" t="str">
        <f t="shared" si="47"/>
        <v>SWHC005</v>
      </c>
      <c r="B348" s="39" t="s">
        <v>14</v>
      </c>
      <c r="C348" s="39" t="s">
        <v>188</v>
      </c>
      <c r="D348" s="40" t="s">
        <v>171</v>
      </c>
      <c r="E348" s="41" t="str">
        <f t="shared" si="41"/>
        <v>SWHC005F</v>
      </c>
      <c r="F348" s="63" t="s">
        <v>238</v>
      </c>
      <c r="G348" s="40" t="str">
        <f>DataSpec!$B$11</f>
        <v>UpDeemed, DnDeemed, DnDeemDI</v>
      </c>
      <c r="H348" s="40" t="str">
        <f>DataSpec!$B$7</f>
        <v>Cap-Tons</v>
      </c>
      <c r="I348" s="40" t="s">
        <v>189</v>
      </c>
      <c r="J348" t="s">
        <v>170</v>
      </c>
      <c r="K348" t="s">
        <v>258</v>
      </c>
      <c r="L348" s="42"/>
      <c r="M348" s="43"/>
      <c r="N348" s="43"/>
      <c r="O348" s="42"/>
      <c r="P348" s="43"/>
      <c r="Q348" s="43"/>
      <c r="R348" s="42"/>
      <c r="S348" s="43"/>
      <c r="T348" s="43"/>
      <c r="U348" s="44">
        <f>SUMIFS(Table1[AStdWBkW],Table1[EnergyImpactID],E348,Table1[BldgType],B348,Table1[BldgVint],C348,Table1[BldgLoc],F348)</f>
        <v>0.02</v>
      </c>
      <c r="V348" s="44">
        <f>SUMIFS(Table1[AStdWBkWh],Table1[EnergyImpactID],E348,Table1[BldgType],B348,Table1[BldgVint],C348,Table1[BldgLoc],F348)</f>
        <v>21.33</v>
      </c>
      <c r="W348" s="44">
        <v>0</v>
      </c>
      <c r="X348" s="45">
        <v>0</v>
      </c>
      <c r="Y348" s="46">
        <v>0</v>
      </c>
      <c r="Z348" s="46">
        <v>0</v>
      </c>
      <c r="AA348" s="47">
        <f>SUMIF('Cost per Solution Code'!$I$5:$I$24,'Measure Support Table'!D348,'Cost per Solution Code'!$H$5:$H$24)</f>
        <v>448.52499999999998</v>
      </c>
      <c r="AB348" s="47"/>
      <c r="AC348" s="47">
        <f>SUMIF('Cost per Solution Code'!$I$5:$I$24,'Measure Support Table'!D348,'Cost per Solution Code'!$F$5:$F$24)</f>
        <v>642.36500000000001</v>
      </c>
      <c r="AD348" s="47"/>
      <c r="AE348" s="48">
        <f t="shared" si="42"/>
        <v>448.52499999999998</v>
      </c>
      <c r="AF348" s="48">
        <f t="shared" si="43"/>
        <v>642.36500000000001</v>
      </c>
      <c r="AG348" s="48">
        <f t="shared" si="44"/>
        <v>193.84000000000003</v>
      </c>
      <c r="AH348" s="49">
        <f t="shared" si="45"/>
        <v>0</v>
      </c>
      <c r="AI348" s="49">
        <f t="shared" si="46"/>
        <v>0</v>
      </c>
      <c r="AJ348" s="50">
        <f t="shared" si="40"/>
        <v>0</v>
      </c>
      <c r="AK348" s="51">
        <v>0</v>
      </c>
    </row>
    <row r="349" spans="1:37" s="1" customFormat="1" hidden="1" x14ac:dyDescent="0.35">
      <c r="A349" s="39" t="str">
        <f t="shared" si="47"/>
        <v>SWHC005</v>
      </c>
      <c r="B349" s="39" t="s">
        <v>14</v>
      </c>
      <c r="C349" s="39" t="s">
        <v>188</v>
      </c>
      <c r="D349" s="40" t="s">
        <v>8</v>
      </c>
      <c r="E349" s="41" t="str">
        <f t="shared" si="41"/>
        <v>SWHC005G</v>
      </c>
      <c r="F349" s="63" t="s">
        <v>238</v>
      </c>
      <c r="G349" s="40" t="str">
        <f>DataSpec!$B$11</f>
        <v>UpDeemed, DnDeemed, DnDeemDI</v>
      </c>
      <c r="H349" s="40" t="str">
        <f>DataSpec!$B$7</f>
        <v>Cap-Tons</v>
      </c>
      <c r="I349" s="40" t="s">
        <v>189</v>
      </c>
      <c r="J349" t="s">
        <v>172</v>
      </c>
      <c r="K349" t="s">
        <v>259</v>
      </c>
      <c r="L349" s="42"/>
      <c r="M349" s="43"/>
      <c r="N349" s="43"/>
      <c r="O349" s="42"/>
      <c r="P349" s="43"/>
      <c r="Q349" s="43"/>
      <c r="R349" s="42"/>
      <c r="S349" s="43"/>
      <c r="T349" s="43"/>
      <c r="U349" s="44">
        <f>SUMIFS(Table1[AStdWBkW],Table1[EnergyImpactID],E349,Table1[BldgType],B349,Table1[BldgVint],C349,Table1[BldgLoc],F349)</f>
        <v>0.02</v>
      </c>
      <c r="V349" s="44">
        <f>SUMIFS(Table1[AStdWBkWh],Table1[EnergyImpactID],E349,Table1[BldgType],B349,Table1[BldgVint],C349,Table1[BldgLoc],F349)</f>
        <v>32.020000000000003</v>
      </c>
      <c r="W349" s="44">
        <v>0</v>
      </c>
      <c r="X349" s="45">
        <v>0</v>
      </c>
      <c r="Y349" s="46">
        <v>0</v>
      </c>
      <c r="Z349" s="46">
        <v>0</v>
      </c>
      <c r="AA349" s="47">
        <f>SUMIF('Cost per Solution Code'!$I$5:$I$24,'Measure Support Table'!D349,'Cost per Solution Code'!$H$5:$H$24)</f>
        <v>392.565</v>
      </c>
      <c r="AB349" s="47"/>
      <c r="AC349" s="47">
        <f>SUMIF('Cost per Solution Code'!$I$5:$I$24,'Measure Support Table'!D349,'Cost per Solution Code'!$F$5:$F$24)</f>
        <v>491.11500000000001</v>
      </c>
      <c r="AD349" s="47"/>
      <c r="AE349" s="48">
        <f t="shared" si="42"/>
        <v>392.565</v>
      </c>
      <c r="AF349" s="48">
        <f t="shared" si="43"/>
        <v>491.11500000000001</v>
      </c>
      <c r="AG349" s="48">
        <f t="shared" si="44"/>
        <v>98.550000000000011</v>
      </c>
      <c r="AH349" s="49">
        <f t="shared" si="45"/>
        <v>0</v>
      </c>
      <c r="AI349" s="49">
        <f t="shared" si="46"/>
        <v>0</v>
      </c>
      <c r="AJ349" s="50">
        <f t="shared" si="40"/>
        <v>0</v>
      </c>
      <c r="AK349" s="51">
        <v>0</v>
      </c>
    </row>
    <row r="350" spans="1:37" s="1" customFormat="1" hidden="1" x14ac:dyDescent="0.35">
      <c r="A350" s="39" t="str">
        <f t="shared" si="47"/>
        <v>SWHC005</v>
      </c>
      <c r="B350" s="39" t="s">
        <v>14</v>
      </c>
      <c r="C350" s="39" t="s">
        <v>188</v>
      </c>
      <c r="D350" s="40" t="s">
        <v>16</v>
      </c>
      <c r="E350" s="41" t="str">
        <f t="shared" si="41"/>
        <v>SWHC005H</v>
      </c>
      <c r="F350" s="63" t="s">
        <v>238</v>
      </c>
      <c r="G350" s="40" t="str">
        <f>DataSpec!$B$11</f>
        <v>UpDeemed, DnDeemed, DnDeemDI</v>
      </c>
      <c r="H350" s="40" t="str">
        <f>DataSpec!$B$7</f>
        <v>Cap-Tons</v>
      </c>
      <c r="I350" s="40" t="s">
        <v>189</v>
      </c>
      <c r="J350" t="s">
        <v>172</v>
      </c>
      <c r="K350" t="s">
        <v>260</v>
      </c>
      <c r="L350" s="42"/>
      <c r="M350" s="43"/>
      <c r="N350" s="43"/>
      <c r="O350" s="42"/>
      <c r="P350" s="43"/>
      <c r="Q350" s="43"/>
      <c r="R350" s="42"/>
      <c r="S350" s="43"/>
      <c r="T350" s="43"/>
      <c r="U350" s="44">
        <f>SUMIFS(Table1[AStdWBkW],Table1[EnergyImpactID],E350,Table1[BldgType],B350,Table1[BldgVint],C350,Table1[BldgLoc],F350)</f>
        <v>0.02</v>
      </c>
      <c r="V350" s="44">
        <f>SUMIFS(Table1[AStdWBkWh],Table1[EnergyImpactID],E350,Table1[BldgType],B350,Table1[BldgVint],C350,Table1[BldgLoc],F350)</f>
        <v>21.33</v>
      </c>
      <c r="W350" s="44">
        <v>0</v>
      </c>
      <c r="X350" s="45">
        <v>0</v>
      </c>
      <c r="Y350" s="46">
        <v>0</v>
      </c>
      <c r="Z350" s="46">
        <v>0</v>
      </c>
      <c r="AA350" s="47">
        <f>SUMIF('Cost per Solution Code'!$I$5:$I$24,'Measure Support Table'!D350,'Cost per Solution Code'!$H$5:$H$24)</f>
        <v>392.565</v>
      </c>
      <c r="AB350" s="47"/>
      <c r="AC350" s="47">
        <f>SUMIF('Cost per Solution Code'!$I$5:$I$24,'Measure Support Table'!D350,'Cost per Solution Code'!$F$5:$F$24)</f>
        <v>458.26499999999999</v>
      </c>
      <c r="AD350" s="47"/>
      <c r="AE350" s="48">
        <f t="shared" si="42"/>
        <v>392.565</v>
      </c>
      <c r="AF350" s="48">
        <f t="shared" si="43"/>
        <v>458.26499999999999</v>
      </c>
      <c r="AG350" s="48">
        <f t="shared" si="44"/>
        <v>65.699999999999989</v>
      </c>
      <c r="AH350" s="49">
        <f t="shared" si="45"/>
        <v>0</v>
      </c>
      <c r="AI350" s="49">
        <f t="shared" si="46"/>
        <v>0</v>
      </c>
      <c r="AJ350" s="50">
        <f t="shared" si="40"/>
        <v>0</v>
      </c>
      <c r="AK350" s="51">
        <v>0</v>
      </c>
    </row>
    <row r="351" spans="1:37" s="1" customFormat="1" hidden="1" x14ac:dyDescent="0.35">
      <c r="A351" s="39" t="str">
        <f t="shared" si="47"/>
        <v>SWHC005</v>
      </c>
      <c r="B351" s="39" t="s">
        <v>14</v>
      </c>
      <c r="C351" s="39" t="s">
        <v>188</v>
      </c>
      <c r="D351" s="40" t="s">
        <v>18</v>
      </c>
      <c r="E351" s="41" t="str">
        <f t="shared" si="41"/>
        <v>SWHC005I</v>
      </c>
      <c r="F351" s="63" t="s">
        <v>238</v>
      </c>
      <c r="G351" s="40" t="str">
        <f>DataSpec!$B$11</f>
        <v>UpDeemed, DnDeemed, DnDeemDI</v>
      </c>
      <c r="H351" s="40" t="str">
        <f>DataSpec!$B$7</f>
        <v>Cap-Tons</v>
      </c>
      <c r="I351" s="40" t="s">
        <v>189</v>
      </c>
      <c r="J351" t="s">
        <v>173</v>
      </c>
      <c r="K351" t="s">
        <v>261</v>
      </c>
      <c r="L351" s="42"/>
      <c r="M351" s="43"/>
      <c r="N351" s="43"/>
      <c r="O351" s="42"/>
      <c r="P351" s="43"/>
      <c r="Q351" s="43"/>
      <c r="R351" s="42"/>
      <c r="S351" s="43"/>
      <c r="T351" s="43"/>
      <c r="U351" s="44">
        <f>SUMIFS(Table1[AStdWBkW],Table1[EnergyImpactID],E351,Table1[BldgType],B351,Table1[BldgVint],C351,Table1[BldgLoc],F351)</f>
        <v>0.03</v>
      </c>
      <c r="V351" s="44">
        <f>SUMIFS(Table1[AStdWBkWh],Table1[EnergyImpactID],E351,Table1[BldgType],B351,Table1[BldgVint],C351,Table1[BldgLoc],F351)</f>
        <v>38.03</v>
      </c>
      <c r="W351" s="44">
        <v>0</v>
      </c>
      <c r="X351" s="45">
        <v>0</v>
      </c>
      <c r="Y351" s="46">
        <v>0</v>
      </c>
      <c r="Z351" s="46">
        <v>0</v>
      </c>
      <c r="AA351" s="47">
        <f>SUMIF('Cost per Solution Code'!$I$5:$I$24,'Measure Support Table'!D351,'Cost per Solution Code'!$H$5:$H$24)</f>
        <v>660</v>
      </c>
      <c r="AB351" s="47"/>
      <c r="AC351" s="47">
        <f>SUMIF('Cost per Solution Code'!$I$5:$I$24,'Measure Support Table'!D351,'Cost per Solution Code'!$F$5:$F$24)</f>
        <v>923</v>
      </c>
      <c r="AD351" s="47"/>
      <c r="AE351" s="48">
        <f t="shared" si="42"/>
        <v>660</v>
      </c>
      <c r="AF351" s="48">
        <f t="shared" si="43"/>
        <v>923</v>
      </c>
      <c r="AG351" s="48">
        <f t="shared" si="44"/>
        <v>263</v>
      </c>
      <c r="AH351" s="49">
        <f t="shared" si="45"/>
        <v>0</v>
      </c>
      <c r="AI351" s="49">
        <f t="shared" si="46"/>
        <v>0</v>
      </c>
      <c r="AJ351" s="50">
        <f t="shared" si="40"/>
        <v>0</v>
      </c>
      <c r="AK351" s="51">
        <v>0</v>
      </c>
    </row>
    <row r="352" spans="1:37" s="1" customFormat="1" hidden="1" x14ac:dyDescent="0.35">
      <c r="A352" s="39" t="str">
        <f t="shared" si="47"/>
        <v>SWHC005</v>
      </c>
      <c r="B352" s="39" t="s">
        <v>14</v>
      </c>
      <c r="C352" s="39" t="s">
        <v>188</v>
      </c>
      <c r="D352" s="40" t="s">
        <v>22</v>
      </c>
      <c r="E352" s="41" t="str">
        <f t="shared" si="41"/>
        <v>SWHC005J</v>
      </c>
      <c r="F352" s="63" t="s">
        <v>238</v>
      </c>
      <c r="G352" s="40" t="str">
        <f>DataSpec!$B$11</f>
        <v>UpDeemed, DnDeemed, DnDeemDI</v>
      </c>
      <c r="H352" s="40" t="str">
        <f>DataSpec!$B$7</f>
        <v>Cap-Tons</v>
      </c>
      <c r="I352" s="40" t="s">
        <v>189</v>
      </c>
      <c r="J352" t="s">
        <v>173</v>
      </c>
      <c r="K352" t="s">
        <v>262</v>
      </c>
      <c r="L352" s="42"/>
      <c r="M352" s="43"/>
      <c r="N352" s="43"/>
      <c r="O352" s="42"/>
      <c r="P352" s="43"/>
      <c r="Q352" s="43"/>
      <c r="R352" s="42"/>
      <c r="S352" s="43"/>
      <c r="T352" s="43"/>
      <c r="U352" s="44">
        <f>SUMIFS(Table1[AStdWBkW],Table1[EnergyImpactID],E352,Table1[BldgType],B352,Table1[BldgVint],C352,Table1[BldgLoc],F352)</f>
        <v>0.02</v>
      </c>
      <c r="V352" s="44">
        <f>SUMIFS(Table1[AStdWBkWh],Table1[EnergyImpactID],E352,Table1[BldgType],B352,Table1[BldgVint],C352,Table1[BldgLoc],F352)</f>
        <v>25.35</v>
      </c>
      <c r="W352" s="44">
        <v>0</v>
      </c>
      <c r="X352" s="45">
        <v>0</v>
      </c>
      <c r="Y352" s="46">
        <v>0</v>
      </c>
      <c r="Z352" s="46">
        <v>0</v>
      </c>
      <c r="AA352" s="47">
        <f>SUMIF('Cost per Solution Code'!$I$5:$I$24,'Measure Support Table'!D352,'Cost per Solution Code'!$H$5:$H$24)</f>
        <v>660</v>
      </c>
      <c r="AB352" s="47"/>
      <c r="AC352" s="47">
        <f>SUMIF('Cost per Solution Code'!$I$5:$I$24,'Measure Support Table'!D352,'Cost per Solution Code'!$F$5:$F$24)</f>
        <v>845</v>
      </c>
      <c r="AD352" s="47"/>
      <c r="AE352" s="48">
        <f t="shared" si="42"/>
        <v>660</v>
      </c>
      <c r="AF352" s="48">
        <f t="shared" si="43"/>
        <v>845</v>
      </c>
      <c r="AG352" s="48">
        <f t="shared" si="44"/>
        <v>185</v>
      </c>
      <c r="AH352" s="49">
        <f t="shared" si="45"/>
        <v>0</v>
      </c>
      <c r="AI352" s="49">
        <f t="shared" si="46"/>
        <v>0</v>
      </c>
      <c r="AJ352" s="50">
        <f t="shared" si="40"/>
        <v>0</v>
      </c>
      <c r="AK352" s="51">
        <v>0</v>
      </c>
    </row>
    <row r="353" spans="1:37" s="1" customFormat="1" hidden="1" x14ac:dyDescent="0.35">
      <c r="A353" s="39" t="str">
        <f t="shared" si="47"/>
        <v>SWHC005</v>
      </c>
      <c r="B353" s="39" t="s">
        <v>14</v>
      </c>
      <c r="C353" s="39" t="s">
        <v>188</v>
      </c>
      <c r="D353" s="40" t="s">
        <v>25</v>
      </c>
      <c r="E353" s="41" t="str">
        <f t="shared" si="41"/>
        <v>SWHC005K</v>
      </c>
      <c r="F353" s="63" t="s">
        <v>238</v>
      </c>
      <c r="G353" s="40" t="str">
        <f>DataSpec!$B$11</f>
        <v>UpDeemed, DnDeemed, DnDeemDI</v>
      </c>
      <c r="H353" s="40" t="str">
        <f>DataSpec!$B$7</f>
        <v>Cap-Tons</v>
      </c>
      <c r="I353" s="40" t="s">
        <v>189</v>
      </c>
      <c r="J353" t="s">
        <v>174</v>
      </c>
      <c r="K353" t="s">
        <v>263</v>
      </c>
      <c r="L353" s="42"/>
      <c r="M353" s="43"/>
      <c r="N353" s="43"/>
      <c r="O353" s="42"/>
      <c r="P353" s="43"/>
      <c r="Q353" s="43"/>
      <c r="R353" s="42"/>
      <c r="S353" s="43"/>
      <c r="T353" s="43"/>
      <c r="U353" s="44">
        <f>SUMIFS(Table1[AStdWBkW],Table1[EnergyImpactID],E353,Table1[BldgType],B353,Table1[BldgVint],C353,Table1[BldgLoc],F353)</f>
        <v>0.03</v>
      </c>
      <c r="V353" s="44">
        <f>SUMIFS(Table1[AStdWBkWh],Table1[EnergyImpactID],E353,Table1[BldgType],B353,Table1[BldgVint],C353,Table1[BldgLoc],F353)</f>
        <v>42.34</v>
      </c>
      <c r="W353" s="44">
        <v>0</v>
      </c>
      <c r="X353" s="45">
        <v>0</v>
      </c>
      <c r="Y353" s="46">
        <v>0</v>
      </c>
      <c r="Z353" s="46">
        <v>0</v>
      </c>
      <c r="AA353" s="47">
        <f>SUMIF('Cost per Solution Code'!$I$5:$I$24,'Measure Support Table'!D353,'Cost per Solution Code'!$H$5:$H$24)</f>
        <v>519.14</v>
      </c>
      <c r="AB353" s="47"/>
      <c r="AC353" s="47">
        <f>SUMIF('Cost per Solution Code'!$I$5:$I$24,'Measure Support Table'!D353,'Cost per Solution Code'!$F$5:$F$24)</f>
        <v>685.85</v>
      </c>
      <c r="AD353" s="47"/>
      <c r="AE353" s="48">
        <f t="shared" si="42"/>
        <v>519.14</v>
      </c>
      <c r="AF353" s="48">
        <f t="shared" si="43"/>
        <v>685.85</v>
      </c>
      <c r="AG353" s="48">
        <f t="shared" si="44"/>
        <v>166.71000000000004</v>
      </c>
      <c r="AH353" s="49">
        <f t="shared" si="45"/>
        <v>0</v>
      </c>
      <c r="AI353" s="49">
        <f t="shared" si="46"/>
        <v>0</v>
      </c>
      <c r="AJ353" s="50">
        <f t="shared" si="40"/>
        <v>0</v>
      </c>
      <c r="AK353" s="51">
        <v>0</v>
      </c>
    </row>
    <row r="354" spans="1:37" s="1" customFormat="1" hidden="1" x14ac:dyDescent="0.35">
      <c r="A354" s="39" t="str">
        <f t="shared" si="47"/>
        <v>SWHC005</v>
      </c>
      <c r="B354" s="39" t="s">
        <v>14</v>
      </c>
      <c r="C354" s="39" t="s">
        <v>188</v>
      </c>
      <c r="D354" s="40" t="s">
        <v>175</v>
      </c>
      <c r="E354" s="41" t="str">
        <f t="shared" si="41"/>
        <v>SWHC005L</v>
      </c>
      <c r="F354" s="63" t="s">
        <v>238</v>
      </c>
      <c r="G354" s="40" t="str">
        <f>DataSpec!$B$11</f>
        <v>UpDeemed, DnDeemed, DnDeemDI</v>
      </c>
      <c r="H354" s="40" t="str">
        <f>DataSpec!$B$7</f>
        <v>Cap-Tons</v>
      </c>
      <c r="I354" s="40" t="s">
        <v>189</v>
      </c>
      <c r="J354" t="s">
        <v>174</v>
      </c>
      <c r="K354" t="s">
        <v>264</v>
      </c>
      <c r="L354" s="42"/>
      <c r="M354" s="43"/>
      <c r="N354" s="43"/>
      <c r="O354" s="42"/>
      <c r="P354" s="43"/>
      <c r="Q354" s="43"/>
      <c r="R354" s="42"/>
      <c r="S354" s="43"/>
      <c r="T354" s="43"/>
      <c r="U354" s="44">
        <f>SUMIFS(Table1[AStdWBkW],Table1[EnergyImpactID],E354,Table1[BldgType],B354,Table1[BldgVint],C354,Table1[BldgLoc],F354)</f>
        <v>0.02</v>
      </c>
      <c r="V354" s="44">
        <f>SUMIFS(Table1[AStdWBkWh],Table1[EnergyImpactID],E354,Table1[BldgType],B354,Table1[BldgVint],C354,Table1[BldgLoc],F354)</f>
        <v>28.23</v>
      </c>
      <c r="W354" s="44">
        <v>0</v>
      </c>
      <c r="X354" s="45">
        <v>0</v>
      </c>
      <c r="Y354" s="46">
        <v>0</v>
      </c>
      <c r="Z354" s="46">
        <v>0</v>
      </c>
      <c r="AA354" s="47">
        <f>SUMIF('Cost per Solution Code'!$I$5:$I$24,'Measure Support Table'!D354,'Cost per Solution Code'!$H$5:$H$24)</f>
        <v>519.14</v>
      </c>
      <c r="AB354" s="47"/>
      <c r="AC354" s="47">
        <f>SUMIF('Cost per Solution Code'!$I$5:$I$24,'Measure Support Table'!D354,'Cost per Solution Code'!$F$5:$F$24)</f>
        <v>555.84500000000003</v>
      </c>
      <c r="AD354" s="47"/>
      <c r="AE354" s="48">
        <f t="shared" si="42"/>
        <v>519.14</v>
      </c>
      <c r="AF354" s="48">
        <f t="shared" si="43"/>
        <v>555.84500000000003</v>
      </c>
      <c r="AG354" s="48">
        <f t="shared" si="44"/>
        <v>36.705000000000041</v>
      </c>
      <c r="AH354" s="49">
        <f t="shared" si="45"/>
        <v>0</v>
      </c>
      <c r="AI354" s="49">
        <f t="shared" si="46"/>
        <v>0</v>
      </c>
      <c r="AJ354" s="50">
        <f t="shared" si="40"/>
        <v>0</v>
      </c>
      <c r="AK354" s="51">
        <v>0</v>
      </c>
    </row>
    <row r="355" spans="1:37" s="1" customFormat="1" hidden="1" x14ac:dyDescent="0.35">
      <c r="A355" s="39" t="str">
        <f t="shared" si="47"/>
        <v>SWHC005</v>
      </c>
      <c r="B355" s="39" t="s">
        <v>14</v>
      </c>
      <c r="C355" s="39" t="s">
        <v>188</v>
      </c>
      <c r="D355" s="40" t="s">
        <v>176</v>
      </c>
      <c r="E355" s="41" t="str">
        <f t="shared" si="41"/>
        <v>SWHC005M</v>
      </c>
      <c r="F355" s="63" t="s">
        <v>238</v>
      </c>
      <c r="G355" s="40" t="str">
        <f>DataSpec!$B$11</f>
        <v>UpDeemed, DnDeemed, DnDeemDI</v>
      </c>
      <c r="H355" s="40" t="str">
        <f>DataSpec!$B$7</f>
        <v>Cap-Tons</v>
      </c>
      <c r="I355" s="40" t="s">
        <v>189</v>
      </c>
      <c r="J355" t="s">
        <v>177</v>
      </c>
      <c r="K355" t="s">
        <v>265</v>
      </c>
      <c r="L355" s="42"/>
      <c r="M355" s="43"/>
      <c r="N355" s="43"/>
      <c r="O355" s="42"/>
      <c r="P355" s="43"/>
      <c r="Q355" s="43"/>
      <c r="R355" s="42"/>
      <c r="S355" s="43"/>
      <c r="T355" s="43"/>
      <c r="U355" s="44">
        <f>SUMIFS(Table1[AStdWBkW],Table1[EnergyImpactID],E355,Table1[BldgType],B355,Table1[BldgVint],C355,Table1[BldgLoc],F355)</f>
        <v>0.03</v>
      </c>
      <c r="V355" s="44">
        <f>SUMIFS(Table1[AStdWBkWh],Table1[EnergyImpactID],E355,Table1[BldgType],B355,Table1[BldgVint],C355,Table1[BldgLoc],F355)</f>
        <v>38.93</v>
      </c>
      <c r="W355" s="44">
        <v>0</v>
      </c>
      <c r="X355" s="45">
        <v>0</v>
      </c>
      <c r="Y355" s="46">
        <v>0</v>
      </c>
      <c r="Z355" s="46">
        <v>0</v>
      </c>
      <c r="AA355" s="47">
        <f>SUMIF('Cost per Solution Code'!$I$5:$I$24,'Measure Support Table'!D355,'Cost per Solution Code'!$H$5:$H$24)</f>
        <v>449.41</v>
      </c>
      <c r="AB355" s="47"/>
      <c r="AC355" s="47">
        <f>SUMIF('Cost per Solution Code'!$I$5:$I$24,'Measure Support Table'!D355,'Cost per Solution Code'!$F$5:$F$24)</f>
        <v>771.3576281291954</v>
      </c>
      <c r="AD355" s="47"/>
      <c r="AE355" s="48">
        <f t="shared" si="42"/>
        <v>449.41</v>
      </c>
      <c r="AF355" s="48">
        <f t="shared" si="43"/>
        <v>771.3576281291954</v>
      </c>
      <c r="AG355" s="48">
        <f t="shared" si="44"/>
        <v>321.94762812919538</v>
      </c>
      <c r="AH355" s="49">
        <f t="shared" si="45"/>
        <v>0</v>
      </c>
      <c r="AI355" s="49">
        <f t="shared" si="46"/>
        <v>0</v>
      </c>
      <c r="AJ355" s="50">
        <f t="shared" si="40"/>
        <v>0</v>
      </c>
      <c r="AK355" s="51">
        <v>0</v>
      </c>
    </row>
    <row r="356" spans="1:37" s="1" customFormat="1" hidden="1" x14ac:dyDescent="0.35">
      <c r="A356" s="39" t="str">
        <f t="shared" si="47"/>
        <v>SWHC005</v>
      </c>
      <c r="B356" s="39" t="s">
        <v>14</v>
      </c>
      <c r="C356" s="39" t="s">
        <v>188</v>
      </c>
      <c r="D356" s="40" t="s">
        <v>178</v>
      </c>
      <c r="E356" s="41" t="str">
        <f t="shared" si="41"/>
        <v>SWHC005N</v>
      </c>
      <c r="F356" s="63" t="s">
        <v>238</v>
      </c>
      <c r="G356" s="40" t="str">
        <f>DataSpec!$B$11</f>
        <v>UpDeemed, DnDeemed, DnDeemDI</v>
      </c>
      <c r="H356" s="40" t="str">
        <f>DataSpec!$B$7</f>
        <v>Cap-Tons</v>
      </c>
      <c r="I356" s="40" t="s">
        <v>189</v>
      </c>
      <c r="J356" t="s">
        <v>177</v>
      </c>
      <c r="K356" t="s">
        <v>266</v>
      </c>
      <c r="L356" s="42"/>
      <c r="M356" s="43"/>
      <c r="N356" s="43"/>
      <c r="O356" s="42"/>
      <c r="P356" s="43"/>
      <c r="Q356" s="43"/>
      <c r="R356" s="42"/>
      <c r="S356" s="43"/>
      <c r="T356" s="43"/>
      <c r="U356" s="44">
        <f>SUMIFS(Table1[AStdWBkW],Table1[EnergyImpactID],E356,Table1[BldgType],B356,Table1[BldgVint],C356,Table1[BldgLoc],F356)</f>
        <v>0.02</v>
      </c>
      <c r="V356" s="44">
        <f>SUMIFS(Table1[AStdWBkWh],Table1[EnergyImpactID],E356,Table1[BldgType],B356,Table1[BldgVint],C356,Table1[BldgLoc],F356)</f>
        <v>25.93</v>
      </c>
      <c r="W356" s="44">
        <v>0</v>
      </c>
      <c r="X356" s="45">
        <v>0</v>
      </c>
      <c r="Y356" s="46">
        <v>0</v>
      </c>
      <c r="Z356" s="46">
        <v>0</v>
      </c>
      <c r="AA356" s="47">
        <f>SUMIF('Cost per Solution Code'!$I$5:$I$24,'Measure Support Table'!D356,'Cost per Solution Code'!$H$5:$H$24)</f>
        <v>449.41</v>
      </c>
      <c r="AB356" s="47"/>
      <c r="AC356" s="47">
        <f>SUMIF('Cost per Solution Code'!$I$5:$I$24,'Measure Support Table'!D356,'Cost per Solution Code'!$F$5:$F$24)</f>
        <v>629.11366698254767</v>
      </c>
      <c r="AD356" s="47"/>
      <c r="AE356" s="48">
        <f t="shared" si="42"/>
        <v>449.41</v>
      </c>
      <c r="AF356" s="48">
        <f t="shared" si="43"/>
        <v>629.11366698254767</v>
      </c>
      <c r="AG356" s="48">
        <f t="shared" si="44"/>
        <v>179.70366698254765</v>
      </c>
      <c r="AH356" s="49">
        <f t="shared" si="45"/>
        <v>0</v>
      </c>
      <c r="AI356" s="49">
        <f t="shared" si="46"/>
        <v>0</v>
      </c>
      <c r="AJ356" s="50">
        <f t="shared" si="40"/>
        <v>0</v>
      </c>
      <c r="AK356" s="51">
        <v>0</v>
      </c>
    </row>
    <row r="357" spans="1:37" s="1" customFormat="1" hidden="1" x14ac:dyDescent="0.35">
      <c r="A357" s="39" t="str">
        <f t="shared" si="47"/>
        <v>SWHC005</v>
      </c>
      <c r="B357" s="39" t="s">
        <v>14</v>
      </c>
      <c r="C357" s="39" t="s">
        <v>188</v>
      </c>
      <c r="D357" s="40" t="s">
        <v>179</v>
      </c>
      <c r="E357" s="41" t="str">
        <f t="shared" si="41"/>
        <v>SWHC005O</v>
      </c>
      <c r="F357" s="63" t="s">
        <v>238</v>
      </c>
      <c r="G357" s="40" t="str">
        <f>DataSpec!$B$11</f>
        <v>UpDeemed, DnDeemed, DnDeemDI</v>
      </c>
      <c r="H357" s="40" t="str">
        <f>DataSpec!$B$7</f>
        <v>Cap-Tons</v>
      </c>
      <c r="I357" s="40" t="s">
        <v>189</v>
      </c>
      <c r="J357" t="s">
        <v>180</v>
      </c>
      <c r="K357" t="s">
        <v>267</v>
      </c>
      <c r="L357" s="42"/>
      <c r="M357" s="43"/>
      <c r="N357" s="43"/>
      <c r="O357" s="42"/>
      <c r="P357" s="43"/>
      <c r="Q357" s="43"/>
      <c r="R357" s="42"/>
      <c r="S357" s="43"/>
      <c r="T357" s="43"/>
      <c r="U357" s="44">
        <f>SUMIFS(Table1[AStdWBkW],Table1[EnergyImpactID],E357,Table1[BldgType],B357,Table1[BldgVint],C357,Table1[BldgLoc],F357)</f>
        <v>0.04</v>
      </c>
      <c r="V357" s="44">
        <f>SUMIFS(Table1[AStdWBkWh],Table1[EnergyImpactID],E357,Table1[BldgType],B357,Table1[BldgVint],C357,Table1[BldgLoc],F357)</f>
        <v>46.7</v>
      </c>
      <c r="W357" s="44">
        <v>0</v>
      </c>
      <c r="X357" s="45">
        <v>0</v>
      </c>
      <c r="Y357" s="46">
        <v>0</v>
      </c>
      <c r="Z357" s="46">
        <v>0</v>
      </c>
      <c r="AA357" s="47">
        <f>SUMIF('Cost per Solution Code'!$I$5:$I$24,'Measure Support Table'!D357,'Cost per Solution Code'!$H$5:$H$24)</f>
        <v>1086</v>
      </c>
      <c r="AB357" s="47"/>
      <c r="AC357" s="47">
        <f>SUMIF('Cost per Solution Code'!$I$5:$I$24,'Measure Support Table'!D357,'Cost per Solution Code'!$F$5:$F$24)</f>
        <v>1124.9000000000001</v>
      </c>
      <c r="AD357" s="47"/>
      <c r="AE357" s="48">
        <f t="shared" si="42"/>
        <v>1086</v>
      </c>
      <c r="AF357" s="48">
        <f t="shared" si="43"/>
        <v>1124.9000000000001</v>
      </c>
      <c r="AG357" s="48">
        <f t="shared" si="44"/>
        <v>38.900000000000091</v>
      </c>
      <c r="AH357" s="49">
        <f t="shared" si="45"/>
        <v>0</v>
      </c>
      <c r="AI357" s="49">
        <f t="shared" si="46"/>
        <v>0</v>
      </c>
      <c r="AJ357" s="50">
        <f t="shared" si="40"/>
        <v>0</v>
      </c>
      <c r="AK357" s="51">
        <v>0</v>
      </c>
    </row>
    <row r="358" spans="1:37" s="1" customFormat="1" hidden="1" x14ac:dyDescent="0.35">
      <c r="A358" s="39" t="str">
        <f t="shared" si="47"/>
        <v>SWHC005</v>
      </c>
      <c r="B358" s="39" t="s">
        <v>14</v>
      </c>
      <c r="C358" s="39" t="s">
        <v>188</v>
      </c>
      <c r="D358" s="40" t="s">
        <v>181</v>
      </c>
      <c r="E358" s="41" t="str">
        <f t="shared" si="41"/>
        <v>SWHC005P</v>
      </c>
      <c r="F358" s="63" t="s">
        <v>238</v>
      </c>
      <c r="G358" s="40" t="str">
        <f>DataSpec!$B$11</f>
        <v>UpDeemed, DnDeemed, DnDeemDI</v>
      </c>
      <c r="H358" s="40" t="str">
        <f>DataSpec!$B$7</f>
        <v>Cap-Tons</v>
      </c>
      <c r="I358" s="40" t="s">
        <v>189</v>
      </c>
      <c r="J358" t="s">
        <v>180</v>
      </c>
      <c r="K358" t="s">
        <v>268</v>
      </c>
      <c r="L358" s="42"/>
      <c r="M358" s="43"/>
      <c r="N358" s="43"/>
      <c r="O358" s="42"/>
      <c r="P358" s="43"/>
      <c r="Q358" s="43"/>
      <c r="R358" s="42"/>
      <c r="S358" s="43"/>
      <c r="T358" s="43"/>
      <c r="U358" s="44">
        <f>SUMIFS(Table1[AStdWBkW],Table1[EnergyImpactID],E358,Table1[BldgType],B358,Table1[BldgVint],C358,Table1[BldgLoc],F358)</f>
        <v>0.02</v>
      </c>
      <c r="V358" s="44">
        <f>SUMIFS(Table1[AStdWBkWh],Table1[EnergyImpactID],E358,Table1[BldgType],B358,Table1[BldgVint],C358,Table1[BldgLoc],F358)</f>
        <v>31.13</v>
      </c>
      <c r="W358" s="44">
        <v>0</v>
      </c>
      <c r="X358" s="45">
        <v>0</v>
      </c>
      <c r="Y358" s="46">
        <v>0</v>
      </c>
      <c r="Z358" s="46">
        <v>0</v>
      </c>
      <c r="AA358" s="47">
        <f>SUMIF('Cost per Solution Code'!$I$5:$I$24,'Measure Support Table'!D358,'Cost per Solution Code'!$H$5:$H$24)</f>
        <v>1086</v>
      </c>
      <c r="AB358" s="47"/>
      <c r="AC358" s="47">
        <f>SUMIF('Cost per Solution Code'!$I$5:$I$24,'Measure Support Table'!D358,'Cost per Solution Code'!$F$5:$F$24)</f>
        <v>1107.17</v>
      </c>
      <c r="AD358" s="47"/>
      <c r="AE358" s="48">
        <f t="shared" si="42"/>
        <v>1086</v>
      </c>
      <c r="AF358" s="48">
        <f t="shared" si="43"/>
        <v>1107.17</v>
      </c>
      <c r="AG358" s="48">
        <f t="shared" si="44"/>
        <v>21.170000000000073</v>
      </c>
      <c r="AH358" s="49">
        <f t="shared" si="45"/>
        <v>0</v>
      </c>
      <c r="AI358" s="49">
        <f t="shared" si="46"/>
        <v>0</v>
      </c>
      <c r="AJ358" s="50">
        <f t="shared" si="40"/>
        <v>0</v>
      </c>
      <c r="AK358" s="51">
        <v>0</v>
      </c>
    </row>
    <row r="359" spans="1:37" s="1" customFormat="1" hidden="1" x14ac:dyDescent="0.35">
      <c r="A359" s="39" t="str">
        <f t="shared" si="47"/>
        <v>SWHC005</v>
      </c>
      <c r="B359" s="39" t="s">
        <v>14</v>
      </c>
      <c r="C359" s="39" t="s">
        <v>188</v>
      </c>
      <c r="D359" s="40" t="s">
        <v>182</v>
      </c>
      <c r="E359" s="41" t="str">
        <f t="shared" si="41"/>
        <v>SWHC005Q</v>
      </c>
      <c r="F359" s="63" t="s">
        <v>238</v>
      </c>
      <c r="G359" s="40" t="str">
        <f>DataSpec!$B$11</f>
        <v>UpDeemed, DnDeemed, DnDeemDI</v>
      </c>
      <c r="H359" s="40" t="str">
        <f>DataSpec!$B$7</f>
        <v>Cap-Tons</v>
      </c>
      <c r="I359" s="40" t="s">
        <v>189</v>
      </c>
      <c r="J359" t="s">
        <v>183</v>
      </c>
      <c r="K359" t="s">
        <v>269</v>
      </c>
      <c r="L359" s="42"/>
      <c r="M359" s="43"/>
      <c r="N359" s="43"/>
      <c r="O359" s="42"/>
      <c r="P359" s="43"/>
      <c r="Q359" s="43"/>
      <c r="R359" s="42"/>
      <c r="S359" s="43"/>
      <c r="T359" s="43"/>
      <c r="U359" s="44">
        <f>SUMIFS(Table1[AStdWBkW],Table1[EnergyImpactID],E359,Table1[BldgType],B359,Table1[BldgVint],C359,Table1[BldgLoc],F359)</f>
        <v>0.03</v>
      </c>
      <c r="V359" s="44">
        <f>SUMIFS(Table1[AStdWBkWh],Table1[EnergyImpactID],E359,Table1[BldgType],B359,Table1[BldgVint],C359,Table1[BldgLoc],F359)</f>
        <v>36.43</v>
      </c>
      <c r="W359" s="44">
        <v>0</v>
      </c>
      <c r="X359" s="45">
        <v>0</v>
      </c>
      <c r="Y359" s="46">
        <v>0</v>
      </c>
      <c r="Z359" s="46">
        <v>0</v>
      </c>
      <c r="AA359" s="47">
        <f>SUMIF('Cost per Solution Code'!$I$5:$I$24,'Measure Support Table'!D359,'Cost per Solution Code'!$H$5:$H$24)</f>
        <v>636.29999999999995</v>
      </c>
      <c r="AB359" s="47"/>
      <c r="AC359" s="47">
        <f>SUMIF('Cost per Solution Code'!$I$5:$I$24,'Measure Support Table'!D359,'Cost per Solution Code'!$F$5:$F$24)</f>
        <v>931.83</v>
      </c>
      <c r="AD359" s="47"/>
      <c r="AE359" s="48">
        <f t="shared" si="42"/>
        <v>636.29999999999995</v>
      </c>
      <c r="AF359" s="48">
        <f t="shared" si="43"/>
        <v>931.83</v>
      </c>
      <c r="AG359" s="48">
        <f t="shared" si="44"/>
        <v>295.53000000000009</v>
      </c>
      <c r="AH359" s="49">
        <f t="shared" si="45"/>
        <v>0</v>
      </c>
      <c r="AI359" s="49">
        <f t="shared" si="46"/>
        <v>0</v>
      </c>
      <c r="AJ359" s="50">
        <f t="shared" si="40"/>
        <v>0</v>
      </c>
      <c r="AK359" s="51">
        <v>0</v>
      </c>
    </row>
    <row r="360" spans="1:37" s="1" customFormat="1" hidden="1" x14ac:dyDescent="0.35">
      <c r="A360" s="39" t="str">
        <f t="shared" si="47"/>
        <v>SWHC005</v>
      </c>
      <c r="B360" s="39" t="s">
        <v>14</v>
      </c>
      <c r="C360" s="39" t="s">
        <v>188</v>
      </c>
      <c r="D360" s="40" t="s">
        <v>184</v>
      </c>
      <c r="E360" s="41" t="str">
        <f t="shared" si="41"/>
        <v>SWHC005R</v>
      </c>
      <c r="F360" s="63" t="s">
        <v>238</v>
      </c>
      <c r="G360" s="40" t="str">
        <f>DataSpec!$B$11</f>
        <v>UpDeemed, DnDeemed, DnDeemDI</v>
      </c>
      <c r="H360" s="40" t="str">
        <f>DataSpec!$B$7</f>
        <v>Cap-Tons</v>
      </c>
      <c r="I360" s="40" t="s">
        <v>189</v>
      </c>
      <c r="J360" t="s">
        <v>183</v>
      </c>
      <c r="K360" t="s">
        <v>270</v>
      </c>
      <c r="L360" s="42"/>
      <c r="M360" s="43"/>
      <c r="N360" s="43"/>
      <c r="O360" s="42"/>
      <c r="P360" s="43"/>
      <c r="Q360" s="43"/>
      <c r="R360" s="42"/>
      <c r="S360" s="43"/>
      <c r="T360" s="43"/>
      <c r="U360" s="44">
        <f>SUMIFS(Table1[AStdWBkW],Table1[EnergyImpactID],E360,Table1[BldgType],B360,Table1[BldgVint],C360,Table1[BldgLoc],F360)</f>
        <v>0.02</v>
      </c>
      <c r="V360" s="44">
        <f>SUMIFS(Table1[AStdWBkWh],Table1[EnergyImpactID],E360,Table1[BldgType],B360,Table1[BldgVint],C360,Table1[BldgLoc],F360)</f>
        <v>24.29</v>
      </c>
      <c r="W360" s="44">
        <v>0</v>
      </c>
      <c r="X360" s="45">
        <v>0</v>
      </c>
      <c r="Y360" s="46">
        <v>0</v>
      </c>
      <c r="Z360" s="46">
        <v>0</v>
      </c>
      <c r="AA360" s="47">
        <f>SUMIF('Cost per Solution Code'!$I$5:$I$24,'Measure Support Table'!D360,'Cost per Solution Code'!$H$5:$H$24)</f>
        <v>636.29999999999995</v>
      </c>
      <c r="AB360" s="47"/>
      <c r="AC360" s="47">
        <f>SUMIF('Cost per Solution Code'!$I$5:$I$24,'Measure Support Table'!D360,'Cost per Solution Code'!$F$5:$F$24)</f>
        <v>797.9</v>
      </c>
      <c r="AD360" s="47"/>
      <c r="AE360" s="48">
        <f t="shared" si="42"/>
        <v>636.29999999999995</v>
      </c>
      <c r="AF360" s="48">
        <f t="shared" si="43"/>
        <v>797.9</v>
      </c>
      <c r="AG360" s="48">
        <f t="shared" si="44"/>
        <v>161.60000000000002</v>
      </c>
      <c r="AH360" s="49">
        <f t="shared" si="45"/>
        <v>0</v>
      </c>
      <c r="AI360" s="49">
        <f t="shared" si="46"/>
        <v>0</v>
      </c>
      <c r="AJ360" s="50">
        <f t="shared" si="40"/>
        <v>0</v>
      </c>
      <c r="AK360" s="51">
        <v>0</v>
      </c>
    </row>
    <row r="361" spans="1:37" s="1" customFormat="1" hidden="1" x14ac:dyDescent="0.35">
      <c r="A361" s="39" t="str">
        <f t="shared" si="47"/>
        <v>SWHC005</v>
      </c>
      <c r="B361" s="39" t="s">
        <v>14</v>
      </c>
      <c r="C361" s="39" t="s">
        <v>188</v>
      </c>
      <c r="D361" s="40" t="s">
        <v>185</v>
      </c>
      <c r="E361" s="41" t="str">
        <f t="shared" si="41"/>
        <v>SWHC005S</v>
      </c>
      <c r="F361" s="63" t="s">
        <v>238</v>
      </c>
      <c r="G361" s="40" t="str">
        <f>DataSpec!$B$11</f>
        <v>UpDeemed, DnDeemed, DnDeemDI</v>
      </c>
      <c r="H361" s="40" t="str">
        <f>DataSpec!$B$7</f>
        <v>Cap-Tons</v>
      </c>
      <c r="I361" s="40" t="s">
        <v>189</v>
      </c>
      <c r="J361" t="s">
        <v>186</v>
      </c>
      <c r="K361" t="s">
        <v>271</v>
      </c>
      <c r="L361" s="42"/>
      <c r="M361" s="43"/>
      <c r="N361" s="43"/>
      <c r="O361" s="42"/>
      <c r="P361" s="43"/>
      <c r="Q361" s="43"/>
      <c r="R361" s="42"/>
      <c r="S361" s="43"/>
      <c r="T361" s="43"/>
      <c r="U361" s="44">
        <f>SUMIFS(Table1[AStdWBkW],Table1[EnergyImpactID],E361,Table1[BldgType],B361,Table1[BldgVint],C361,Table1[BldgLoc],F361)</f>
        <v>0.04</v>
      </c>
      <c r="V361" s="44">
        <f>SUMIFS(Table1[AStdWBkWh],Table1[EnergyImpactID],E361,Table1[BldgType],B361,Table1[BldgVint],C361,Table1[BldgLoc],F361)</f>
        <v>48.56</v>
      </c>
      <c r="W361" s="44">
        <v>0</v>
      </c>
      <c r="X361" s="45">
        <v>0</v>
      </c>
      <c r="Y361" s="46">
        <v>0</v>
      </c>
      <c r="Z361" s="46">
        <v>0</v>
      </c>
      <c r="AA361" s="47">
        <f>SUMIF('Cost per Solution Code'!$I$5:$I$24,'Measure Support Table'!D361,'Cost per Solution Code'!$H$5:$H$24)</f>
        <v>416.53842439071497</v>
      </c>
      <c r="AB361" s="47"/>
      <c r="AC361" s="47">
        <f>SUMIF('Cost per Solution Code'!$I$5:$I$24,'Measure Support Table'!D361,'Cost per Solution Code'!$F$5:$F$24)</f>
        <v>610</v>
      </c>
      <c r="AD361" s="47"/>
      <c r="AE361" s="48">
        <f t="shared" si="42"/>
        <v>416.53842439071497</v>
      </c>
      <c r="AF361" s="48">
        <f t="shared" si="43"/>
        <v>610</v>
      </c>
      <c r="AG361" s="48">
        <f t="shared" si="44"/>
        <v>193.46157560928503</v>
      </c>
      <c r="AH361" s="49">
        <f t="shared" si="45"/>
        <v>0</v>
      </c>
      <c r="AI361" s="49">
        <f t="shared" si="46"/>
        <v>0</v>
      </c>
      <c r="AJ361" s="50">
        <f t="shared" si="40"/>
        <v>0</v>
      </c>
      <c r="AK361" s="51">
        <v>0</v>
      </c>
    </row>
    <row r="362" spans="1:37" s="1" customFormat="1" hidden="1" x14ac:dyDescent="0.35">
      <c r="A362" s="39" t="str">
        <f t="shared" si="47"/>
        <v>SWHC005</v>
      </c>
      <c r="B362" s="39" t="s">
        <v>14</v>
      </c>
      <c r="C362" s="39" t="s">
        <v>188</v>
      </c>
      <c r="D362" s="40" t="s">
        <v>187</v>
      </c>
      <c r="E362" s="41" t="str">
        <f t="shared" si="41"/>
        <v>SWHC005T</v>
      </c>
      <c r="F362" s="63" t="s">
        <v>238</v>
      </c>
      <c r="G362" s="40" t="str">
        <f>DataSpec!$B$11</f>
        <v>UpDeemed, DnDeemed, DnDeemDI</v>
      </c>
      <c r="H362" s="40" t="str">
        <f>DataSpec!$B$7</f>
        <v>Cap-Tons</v>
      </c>
      <c r="I362" s="40" t="s">
        <v>189</v>
      </c>
      <c r="J362" t="s">
        <v>186</v>
      </c>
      <c r="K362" t="s">
        <v>272</v>
      </c>
      <c r="L362" s="42"/>
      <c r="M362" s="43"/>
      <c r="N362" s="43"/>
      <c r="O362" s="42"/>
      <c r="P362" s="43"/>
      <c r="Q362" s="43"/>
      <c r="R362" s="42"/>
      <c r="S362" s="43"/>
      <c r="T362" s="43"/>
      <c r="U362" s="44">
        <f>SUMIFS(Table1[AStdWBkW],Table1[EnergyImpactID],E362,Table1[BldgType],B362,Table1[BldgVint],C362,Table1[BldgLoc],F362)</f>
        <v>0.03</v>
      </c>
      <c r="V362" s="44">
        <f>SUMIFS(Table1[AStdWBkWh],Table1[EnergyImpactID],E362,Table1[BldgType],B362,Table1[BldgVint],C362,Table1[BldgLoc],F362)</f>
        <v>32.369999999999997</v>
      </c>
      <c r="W362" s="44">
        <v>0</v>
      </c>
      <c r="X362" s="45">
        <v>0</v>
      </c>
      <c r="Y362" s="46">
        <v>0</v>
      </c>
      <c r="Z362" s="46">
        <v>0</v>
      </c>
      <c r="AA362" s="47">
        <f>SUMIF('Cost per Solution Code'!$I$5:$I$24,'Measure Support Table'!D362,'Cost per Solution Code'!$H$5:$H$24)</f>
        <v>416.53842439071497</v>
      </c>
      <c r="AB362" s="47"/>
      <c r="AC362" s="47">
        <f>SUMIF('Cost per Solution Code'!$I$5:$I$24,'Measure Support Table'!D362,'Cost per Solution Code'!$F$5:$F$24)</f>
        <v>522.1950355751585</v>
      </c>
      <c r="AD362" s="47"/>
      <c r="AE362" s="48">
        <f t="shared" si="42"/>
        <v>416.53842439071497</v>
      </c>
      <c r="AF362" s="48">
        <f t="shared" si="43"/>
        <v>522.1950355751585</v>
      </c>
      <c r="AG362" s="48">
        <f t="shared" si="44"/>
        <v>105.65661118444353</v>
      </c>
      <c r="AH362" s="49">
        <f t="shared" si="45"/>
        <v>0</v>
      </c>
      <c r="AI362" s="49">
        <f t="shared" si="46"/>
        <v>0</v>
      </c>
      <c r="AJ362" s="50">
        <f t="shared" si="40"/>
        <v>0</v>
      </c>
      <c r="AK362" s="51">
        <v>0</v>
      </c>
    </row>
    <row r="363" spans="1:37" s="1" customFormat="1" hidden="1" x14ac:dyDescent="0.35">
      <c r="A363" s="39" t="str">
        <f t="shared" si="47"/>
        <v>SWHC005</v>
      </c>
      <c r="B363" s="39" t="s">
        <v>14</v>
      </c>
      <c r="C363" s="39" t="s">
        <v>188</v>
      </c>
      <c r="D363" s="40" t="s">
        <v>163</v>
      </c>
      <c r="E363" s="41" t="str">
        <f t="shared" si="41"/>
        <v>SWHC005A</v>
      </c>
      <c r="F363" s="63" t="s">
        <v>239</v>
      </c>
      <c r="G363" s="40" t="str">
        <f>DataSpec!$B$11</f>
        <v>UpDeemed, DnDeemed, DnDeemDI</v>
      </c>
      <c r="H363" s="40" t="str">
        <f>DataSpec!$B$7</f>
        <v>Cap-Tons</v>
      </c>
      <c r="I363" s="40" t="s">
        <v>189</v>
      </c>
      <c r="J363" t="s">
        <v>164</v>
      </c>
      <c r="K363" t="s">
        <v>253</v>
      </c>
      <c r="L363" s="42"/>
      <c r="M363" s="43"/>
      <c r="N363" s="43"/>
      <c r="O363" s="42"/>
      <c r="P363" s="43"/>
      <c r="Q363" s="43"/>
      <c r="R363" s="42"/>
      <c r="S363" s="43"/>
      <c r="T363" s="43"/>
      <c r="U363" s="44">
        <f>SUMIFS(Table1[AStdWBkW],Table1[EnergyImpactID],E363,Table1[BldgType],B363,Table1[BldgVint],C363,Table1[BldgLoc],F363)</f>
        <v>0.02</v>
      </c>
      <c r="V363" s="44">
        <f>SUMIFS(Table1[AStdWBkWh],Table1[EnergyImpactID],E363,Table1[BldgType],B363,Table1[BldgVint],C363,Table1[BldgLoc],F363)</f>
        <v>26.6</v>
      </c>
      <c r="W363" s="44">
        <v>0</v>
      </c>
      <c r="X363" s="45">
        <v>0</v>
      </c>
      <c r="Y363" s="46">
        <v>0</v>
      </c>
      <c r="Z363" s="46">
        <v>0</v>
      </c>
      <c r="AA363" s="47">
        <f>SUMIF('Cost per Solution Code'!$I$5:$I$24,'Measure Support Table'!D363,'Cost per Solution Code'!$H$5:$H$24)</f>
        <v>656.88499999999999</v>
      </c>
      <c r="AB363" s="47"/>
      <c r="AC363" s="47">
        <f>SUMIF('Cost per Solution Code'!$I$5:$I$24,'Measure Support Table'!D363,'Cost per Solution Code'!$F$5:$F$24)</f>
        <v>931.83999999999992</v>
      </c>
      <c r="AD363" s="47"/>
      <c r="AE363" s="48">
        <f t="shared" si="42"/>
        <v>656.88499999999999</v>
      </c>
      <c r="AF363" s="48">
        <f t="shared" si="43"/>
        <v>931.83999999999992</v>
      </c>
      <c r="AG363" s="48">
        <f t="shared" si="44"/>
        <v>274.95499999999993</v>
      </c>
      <c r="AH363" s="49">
        <f t="shared" si="45"/>
        <v>0</v>
      </c>
      <c r="AI363" s="49">
        <f t="shared" si="46"/>
        <v>0</v>
      </c>
      <c r="AJ363" s="50">
        <f t="shared" si="40"/>
        <v>0</v>
      </c>
      <c r="AK363" s="51">
        <v>0</v>
      </c>
    </row>
    <row r="364" spans="1:37" s="1" customFormat="1" hidden="1" x14ac:dyDescent="0.35">
      <c r="A364" s="39" t="str">
        <f t="shared" si="47"/>
        <v>SWHC005</v>
      </c>
      <c r="B364" s="39" t="s">
        <v>14</v>
      </c>
      <c r="C364" s="39" t="s">
        <v>188</v>
      </c>
      <c r="D364" s="40" t="s">
        <v>165</v>
      </c>
      <c r="E364" s="41" t="str">
        <f t="shared" si="41"/>
        <v>SWHC005B</v>
      </c>
      <c r="F364" s="63" t="s">
        <v>239</v>
      </c>
      <c r="G364" s="40" t="str">
        <f>DataSpec!$B$11</f>
        <v>UpDeemed, DnDeemed, DnDeemDI</v>
      </c>
      <c r="H364" s="40" t="str">
        <f>DataSpec!$B$7</f>
        <v>Cap-Tons</v>
      </c>
      <c r="I364" s="40" t="s">
        <v>189</v>
      </c>
      <c r="J364" t="s">
        <v>164</v>
      </c>
      <c r="K364" t="s">
        <v>254</v>
      </c>
      <c r="L364" s="42"/>
      <c r="M364" s="43"/>
      <c r="N364" s="43"/>
      <c r="O364" s="42"/>
      <c r="P364" s="43"/>
      <c r="Q364" s="43"/>
      <c r="R364" s="42"/>
      <c r="S364" s="43"/>
      <c r="T364" s="43"/>
      <c r="U364" s="44">
        <f>SUMIFS(Table1[AStdWBkW],Table1[EnergyImpactID],E364,Table1[BldgType],B364,Table1[BldgVint],C364,Table1[BldgLoc],F364)</f>
        <v>0.01</v>
      </c>
      <c r="V364" s="44">
        <f>SUMIFS(Table1[AStdWBkWh],Table1[EnergyImpactID],E364,Table1[BldgType],B364,Table1[BldgVint],C364,Table1[BldgLoc],F364)</f>
        <v>17.7</v>
      </c>
      <c r="W364" s="44">
        <v>0</v>
      </c>
      <c r="X364" s="45">
        <v>0</v>
      </c>
      <c r="Y364" s="46">
        <v>0</v>
      </c>
      <c r="Z364" s="46">
        <v>0</v>
      </c>
      <c r="AA364" s="47">
        <f>SUMIF('Cost per Solution Code'!$I$5:$I$24,'Measure Support Table'!D364,'Cost per Solution Code'!$H$5:$H$24)</f>
        <v>656.88499999999999</v>
      </c>
      <c r="AB364" s="47"/>
      <c r="AC364" s="47">
        <f>SUMIF('Cost per Solution Code'!$I$5:$I$24,'Measure Support Table'!D364,'Cost per Solution Code'!$F$5:$F$24)</f>
        <v>729.01</v>
      </c>
      <c r="AD364" s="47"/>
      <c r="AE364" s="48">
        <f t="shared" si="42"/>
        <v>656.88499999999999</v>
      </c>
      <c r="AF364" s="48">
        <f t="shared" si="43"/>
        <v>729.01</v>
      </c>
      <c r="AG364" s="48">
        <f t="shared" si="44"/>
        <v>72.125</v>
      </c>
      <c r="AH364" s="49">
        <f t="shared" si="45"/>
        <v>0</v>
      </c>
      <c r="AI364" s="49">
        <f t="shared" si="46"/>
        <v>0</v>
      </c>
      <c r="AJ364" s="50">
        <f t="shared" si="40"/>
        <v>0</v>
      </c>
      <c r="AK364" s="51">
        <v>0</v>
      </c>
    </row>
    <row r="365" spans="1:37" s="1" customFormat="1" hidden="1" x14ac:dyDescent="0.35">
      <c r="A365" s="39" t="str">
        <f t="shared" si="47"/>
        <v>SWHC005</v>
      </c>
      <c r="B365" s="39" t="s">
        <v>14</v>
      </c>
      <c r="C365" s="39" t="s">
        <v>188</v>
      </c>
      <c r="D365" s="40" t="s">
        <v>166</v>
      </c>
      <c r="E365" s="41" t="str">
        <f t="shared" si="41"/>
        <v>SWHC005C</v>
      </c>
      <c r="F365" s="63" t="s">
        <v>239</v>
      </c>
      <c r="G365" s="40" t="str">
        <f>DataSpec!$B$11</f>
        <v>UpDeemed, DnDeemed, DnDeemDI</v>
      </c>
      <c r="H365" s="40" t="str">
        <f>DataSpec!$B$7</f>
        <v>Cap-Tons</v>
      </c>
      <c r="I365" s="40" t="s">
        <v>189</v>
      </c>
      <c r="J365" t="s">
        <v>167</v>
      </c>
      <c r="K365" t="s">
        <v>255</v>
      </c>
      <c r="L365" s="42"/>
      <c r="M365" s="43"/>
      <c r="N365" s="43"/>
      <c r="O365" s="42"/>
      <c r="P365" s="43"/>
      <c r="Q365" s="43"/>
      <c r="R365" s="42"/>
      <c r="S365" s="43"/>
      <c r="T365" s="43"/>
      <c r="U365" s="44">
        <f>SUMIFS(Table1[AStdWBkW],Table1[EnergyImpactID],E365,Table1[BldgType],B365,Table1[BldgVint],C365,Table1[BldgLoc],F365)</f>
        <v>0.02</v>
      </c>
      <c r="V365" s="44">
        <f>SUMIFS(Table1[AStdWBkWh],Table1[EnergyImpactID],E365,Table1[BldgType],B365,Table1[BldgVint],C365,Table1[BldgLoc],F365)</f>
        <v>24.9</v>
      </c>
      <c r="W365" s="44">
        <v>0</v>
      </c>
      <c r="X365" s="45">
        <v>0</v>
      </c>
      <c r="Y365" s="46">
        <v>0</v>
      </c>
      <c r="Z365" s="46">
        <v>0</v>
      </c>
      <c r="AA365" s="47">
        <f>SUMIF('Cost per Solution Code'!$I$5:$I$24,'Measure Support Table'!D365,'Cost per Solution Code'!$H$5:$H$24)</f>
        <v>515.125</v>
      </c>
      <c r="AB365" s="47"/>
      <c r="AC365" s="47">
        <f>SUMIF('Cost per Solution Code'!$I$5:$I$24,'Measure Support Table'!D365,'Cost per Solution Code'!$F$5:$F$24)</f>
        <v>741.56</v>
      </c>
      <c r="AD365" s="47"/>
      <c r="AE365" s="48">
        <f t="shared" si="42"/>
        <v>515.125</v>
      </c>
      <c r="AF365" s="48">
        <f t="shared" si="43"/>
        <v>741.56</v>
      </c>
      <c r="AG365" s="48">
        <f t="shared" si="44"/>
        <v>226.43499999999995</v>
      </c>
      <c r="AH365" s="49">
        <f t="shared" si="45"/>
        <v>0</v>
      </c>
      <c r="AI365" s="49">
        <f t="shared" si="46"/>
        <v>0</v>
      </c>
      <c r="AJ365" s="50">
        <f t="shared" si="40"/>
        <v>0</v>
      </c>
      <c r="AK365" s="51">
        <v>0</v>
      </c>
    </row>
    <row r="366" spans="1:37" s="1" customFormat="1" hidden="1" x14ac:dyDescent="0.35">
      <c r="A366" s="39" t="str">
        <f t="shared" si="47"/>
        <v>SWHC005</v>
      </c>
      <c r="B366" s="39" t="s">
        <v>14</v>
      </c>
      <c r="C366" s="39" t="s">
        <v>188</v>
      </c>
      <c r="D366" s="40" t="s">
        <v>168</v>
      </c>
      <c r="E366" s="41" t="str">
        <f t="shared" si="41"/>
        <v>SWHC005D</v>
      </c>
      <c r="F366" s="63" t="s">
        <v>239</v>
      </c>
      <c r="G366" s="40" t="str">
        <f>DataSpec!$B$11</f>
        <v>UpDeemed, DnDeemed, DnDeemDI</v>
      </c>
      <c r="H366" s="40" t="str">
        <f>DataSpec!$B$7</f>
        <v>Cap-Tons</v>
      </c>
      <c r="I366" s="40" t="s">
        <v>189</v>
      </c>
      <c r="J366" t="s">
        <v>167</v>
      </c>
      <c r="K366" t="s">
        <v>256</v>
      </c>
      <c r="L366" s="42"/>
      <c r="M366" s="43"/>
      <c r="N366" s="43"/>
      <c r="O366" s="42"/>
      <c r="P366" s="43"/>
      <c r="Q366" s="43"/>
      <c r="R366" s="42"/>
      <c r="S366" s="43"/>
      <c r="T366" s="43"/>
      <c r="U366" s="44">
        <f>SUMIFS(Table1[AStdWBkW],Table1[EnergyImpactID],E366,Table1[BldgType],B366,Table1[BldgVint],C366,Table1[BldgLoc],F366)</f>
        <v>0.01</v>
      </c>
      <c r="V366" s="44">
        <f>SUMIFS(Table1[AStdWBkWh],Table1[EnergyImpactID],E366,Table1[BldgType],B366,Table1[BldgVint],C366,Table1[BldgLoc],F366)</f>
        <v>16.59</v>
      </c>
      <c r="W366" s="44">
        <v>0</v>
      </c>
      <c r="X366" s="45">
        <v>0</v>
      </c>
      <c r="Y366" s="46">
        <v>0</v>
      </c>
      <c r="Z366" s="46">
        <v>0</v>
      </c>
      <c r="AA366" s="47">
        <f>SUMIF('Cost per Solution Code'!$I$5:$I$24,'Measure Support Table'!D366,'Cost per Solution Code'!$H$5:$H$24)</f>
        <v>515.125</v>
      </c>
      <c r="AB366" s="47"/>
      <c r="AC366" s="47">
        <f>SUMIF('Cost per Solution Code'!$I$5:$I$24,'Measure Support Table'!D366,'Cost per Solution Code'!$F$5:$F$24)</f>
        <v>673.54</v>
      </c>
      <c r="AD366" s="47"/>
      <c r="AE366" s="48">
        <f t="shared" si="42"/>
        <v>515.125</v>
      </c>
      <c r="AF366" s="48">
        <f t="shared" si="43"/>
        <v>673.54</v>
      </c>
      <c r="AG366" s="48">
        <f t="shared" si="44"/>
        <v>158.41499999999996</v>
      </c>
      <c r="AH366" s="49">
        <f t="shared" si="45"/>
        <v>0</v>
      </c>
      <c r="AI366" s="49">
        <f t="shared" si="46"/>
        <v>0</v>
      </c>
      <c r="AJ366" s="50">
        <f t="shared" si="40"/>
        <v>0</v>
      </c>
      <c r="AK366" s="51">
        <v>0</v>
      </c>
    </row>
    <row r="367" spans="1:37" s="1" customFormat="1" hidden="1" x14ac:dyDescent="0.35">
      <c r="A367" s="39" t="str">
        <f t="shared" si="47"/>
        <v>SWHC005</v>
      </c>
      <c r="B367" s="39" t="s">
        <v>14</v>
      </c>
      <c r="C367" s="39" t="s">
        <v>188</v>
      </c>
      <c r="D367" s="40" t="s">
        <v>169</v>
      </c>
      <c r="E367" s="41" t="str">
        <f t="shared" si="41"/>
        <v>SWHC005E</v>
      </c>
      <c r="F367" s="63" t="s">
        <v>239</v>
      </c>
      <c r="G367" s="40" t="str">
        <f>DataSpec!$B$11</f>
        <v>UpDeemed, DnDeemed, DnDeemDI</v>
      </c>
      <c r="H367" s="40" t="str">
        <f>DataSpec!$B$7</f>
        <v>Cap-Tons</v>
      </c>
      <c r="I367" s="40" t="s">
        <v>189</v>
      </c>
      <c r="J367" t="s">
        <v>170</v>
      </c>
      <c r="K367" t="s">
        <v>257</v>
      </c>
      <c r="L367" s="42"/>
      <c r="M367" s="43"/>
      <c r="N367" s="43"/>
      <c r="O367" s="42"/>
      <c r="P367" s="43"/>
      <c r="Q367" s="43"/>
      <c r="R367" s="42"/>
      <c r="S367" s="43"/>
      <c r="T367" s="43"/>
      <c r="U367" s="44">
        <f>SUMIFS(Table1[AStdWBkW],Table1[EnergyImpactID],E367,Table1[BldgType],B367,Table1[BldgVint],C367,Table1[BldgLoc],F367)</f>
        <v>0.02</v>
      </c>
      <c r="V367" s="44">
        <f>SUMIFS(Table1[AStdWBkWh],Table1[EnergyImpactID],E367,Table1[BldgType],B367,Table1[BldgVint],C367,Table1[BldgLoc],F367)</f>
        <v>24.48</v>
      </c>
      <c r="W367" s="44">
        <v>0</v>
      </c>
      <c r="X367" s="45">
        <v>0</v>
      </c>
      <c r="Y367" s="46">
        <v>0</v>
      </c>
      <c r="Z367" s="46">
        <v>0</v>
      </c>
      <c r="AA367" s="47">
        <f>SUMIF('Cost per Solution Code'!$I$5:$I$24,'Measure Support Table'!D367,'Cost per Solution Code'!$H$5:$H$24)</f>
        <v>448.52499999999998</v>
      </c>
      <c r="AB367" s="47"/>
      <c r="AC367" s="47">
        <f>SUMIF('Cost per Solution Code'!$I$5:$I$24,'Measure Support Table'!D367,'Cost per Solution Code'!$F$5:$F$24)</f>
        <v>698.35</v>
      </c>
      <c r="AD367" s="47"/>
      <c r="AE367" s="48">
        <f t="shared" si="42"/>
        <v>448.52499999999998</v>
      </c>
      <c r="AF367" s="48">
        <f t="shared" si="43"/>
        <v>698.35</v>
      </c>
      <c r="AG367" s="48">
        <f t="shared" si="44"/>
        <v>249.82500000000005</v>
      </c>
      <c r="AH367" s="49">
        <f t="shared" si="45"/>
        <v>0</v>
      </c>
      <c r="AI367" s="49">
        <f t="shared" si="46"/>
        <v>0</v>
      </c>
      <c r="AJ367" s="50">
        <f t="shared" si="40"/>
        <v>0</v>
      </c>
      <c r="AK367" s="51">
        <v>0</v>
      </c>
    </row>
    <row r="368" spans="1:37" s="1" customFormat="1" hidden="1" x14ac:dyDescent="0.35">
      <c r="A368" s="39" t="str">
        <f t="shared" si="47"/>
        <v>SWHC005</v>
      </c>
      <c r="B368" s="39" t="s">
        <v>14</v>
      </c>
      <c r="C368" s="39" t="s">
        <v>188</v>
      </c>
      <c r="D368" s="40" t="s">
        <v>171</v>
      </c>
      <c r="E368" s="41" t="str">
        <f t="shared" si="41"/>
        <v>SWHC005F</v>
      </c>
      <c r="F368" s="63" t="s">
        <v>239</v>
      </c>
      <c r="G368" s="40" t="str">
        <f>DataSpec!$B$11</f>
        <v>UpDeemed, DnDeemed, DnDeemDI</v>
      </c>
      <c r="H368" s="40" t="str">
        <f>DataSpec!$B$7</f>
        <v>Cap-Tons</v>
      </c>
      <c r="I368" s="40" t="s">
        <v>189</v>
      </c>
      <c r="J368" t="s">
        <v>170</v>
      </c>
      <c r="K368" t="s">
        <v>258</v>
      </c>
      <c r="L368" s="42"/>
      <c r="M368" s="43"/>
      <c r="N368" s="43"/>
      <c r="O368" s="42"/>
      <c r="P368" s="43"/>
      <c r="Q368" s="43"/>
      <c r="R368" s="42"/>
      <c r="S368" s="43"/>
      <c r="T368" s="43"/>
      <c r="U368" s="44">
        <f>SUMIFS(Table1[AStdWBkW],Table1[EnergyImpactID],E368,Table1[BldgType],B368,Table1[BldgVint],C368,Table1[BldgLoc],F368)</f>
        <v>0.01</v>
      </c>
      <c r="V368" s="44">
        <f>SUMIFS(Table1[AStdWBkWh],Table1[EnergyImpactID],E368,Table1[BldgType],B368,Table1[BldgVint],C368,Table1[BldgLoc],F368)</f>
        <v>16.3</v>
      </c>
      <c r="W368" s="44">
        <v>0</v>
      </c>
      <c r="X368" s="45">
        <v>0</v>
      </c>
      <c r="Y368" s="46">
        <v>0</v>
      </c>
      <c r="Z368" s="46">
        <v>0</v>
      </c>
      <c r="AA368" s="47">
        <f>SUMIF('Cost per Solution Code'!$I$5:$I$24,'Measure Support Table'!D368,'Cost per Solution Code'!$H$5:$H$24)</f>
        <v>448.52499999999998</v>
      </c>
      <c r="AB368" s="47"/>
      <c r="AC368" s="47">
        <f>SUMIF('Cost per Solution Code'!$I$5:$I$24,'Measure Support Table'!D368,'Cost per Solution Code'!$F$5:$F$24)</f>
        <v>642.36500000000001</v>
      </c>
      <c r="AD368" s="47"/>
      <c r="AE368" s="48">
        <f t="shared" si="42"/>
        <v>448.52499999999998</v>
      </c>
      <c r="AF368" s="48">
        <f t="shared" si="43"/>
        <v>642.36500000000001</v>
      </c>
      <c r="AG368" s="48">
        <f t="shared" si="44"/>
        <v>193.84000000000003</v>
      </c>
      <c r="AH368" s="49">
        <f t="shared" si="45"/>
        <v>0</v>
      </c>
      <c r="AI368" s="49">
        <f t="shared" si="46"/>
        <v>0</v>
      </c>
      <c r="AJ368" s="50">
        <f t="shared" si="40"/>
        <v>0</v>
      </c>
      <c r="AK368" s="51">
        <v>0</v>
      </c>
    </row>
    <row r="369" spans="1:37" s="1" customFormat="1" hidden="1" x14ac:dyDescent="0.35">
      <c r="A369" s="39" t="str">
        <f t="shared" si="47"/>
        <v>SWHC005</v>
      </c>
      <c r="B369" s="39" t="s">
        <v>14</v>
      </c>
      <c r="C369" s="39" t="s">
        <v>188</v>
      </c>
      <c r="D369" s="40" t="s">
        <v>8</v>
      </c>
      <c r="E369" s="41" t="str">
        <f t="shared" si="41"/>
        <v>SWHC005G</v>
      </c>
      <c r="F369" s="63" t="s">
        <v>239</v>
      </c>
      <c r="G369" s="40" t="str">
        <f>DataSpec!$B$11</f>
        <v>UpDeemed, DnDeemed, DnDeemDI</v>
      </c>
      <c r="H369" s="40" t="str">
        <f>DataSpec!$B$7</f>
        <v>Cap-Tons</v>
      </c>
      <c r="I369" s="40" t="s">
        <v>189</v>
      </c>
      <c r="J369" t="s">
        <v>172</v>
      </c>
      <c r="K369" t="s">
        <v>259</v>
      </c>
      <c r="L369" s="42"/>
      <c r="M369" s="43"/>
      <c r="N369" s="43"/>
      <c r="O369" s="42"/>
      <c r="P369" s="43"/>
      <c r="Q369" s="43"/>
      <c r="R369" s="42"/>
      <c r="S369" s="43"/>
      <c r="T369" s="43"/>
      <c r="U369" s="44">
        <f>SUMIFS(Table1[AStdWBkW],Table1[EnergyImpactID],E369,Table1[BldgType],B369,Table1[BldgVint],C369,Table1[BldgLoc],F369)</f>
        <v>0.02</v>
      </c>
      <c r="V369" s="44">
        <f>SUMIFS(Table1[AStdWBkWh],Table1[EnergyImpactID],E369,Table1[BldgType],B369,Table1[BldgVint],C369,Table1[BldgLoc],F369)</f>
        <v>24.48</v>
      </c>
      <c r="W369" s="44">
        <v>0</v>
      </c>
      <c r="X369" s="45">
        <v>0</v>
      </c>
      <c r="Y369" s="46">
        <v>0</v>
      </c>
      <c r="Z369" s="46">
        <v>0</v>
      </c>
      <c r="AA369" s="47">
        <f>SUMIF('Cost per Solution Code'!$I$5:$I$24,'Measure Support Table'!D369,'Cost per Solution Code'!$H$5:$H$24)</f>
        <v>392.565</v>
      </c>
      <c r="AB369" s="47"/>
      <c r="AC369" s="47">
        <f>SUMIF('Cost per Solution Code'!$I$5:$I$24,'Measure Support Table'!D369,'Cost per Solution Code'!$F$5:$F$24)</f>
        <v>491.11500000000001</v>
      </c>
      <c r="AD369" s="47"/>
      <c r="AE369" s="48">
        <f t="shared" si="42"/>
        <v>392.565</v>
      </c>
      <c r="AF369" s="48">
        <f t="shared" si="43"/>
        <v>491.11500000000001</v>
      </c>
      <c r="AG369" s="48">
        <f t="shared" si="44"/>
        <v>98.550000000000011</v>
      </c>
      <c r="AH369" s="49">
        <f t="shared" si="45"/>
        <v>0</v>
      </c>
      <c r="AI369" s="49">
        <f t="shared" si="46"/>
        <v>0</v>
      </c>
      <c r="AJ369" s="50">
        <f t="shared" si="40"/>
        <v>0</v>
      </c>
      <c r="AK369" s="51">
        <v>0</v>
      </c>
    </row>
    <row r="370" spans="1:37" s="1" customFormat="1" hidden="1" x14ac:dyDescent="0.35">
      <c r="A370" s="39" t="str">
        <f t="shared" si="47"/>
        <v>SWHC005</v>
      </c>
      <c r="B370" s="39" t="s">
        <v>14</v>
      </c>
      <c r="C370" s="39" t="s">
        <v>188</v>
      </c>
      <c r="D370" s="40" t="s">
        <v>16</v>
      </c>
      <c r="E370" s="41" t="str">
        <f t="shared" si="41"/>
        <v>SWHC005H</v>
      </c>
      <c r="F370" s="63" t="s">
        <v>239</v>
      </c>
      <c r="G370" s="40" t="str">
        <f>DataSpec!$B$11</f>
        <v>UpDeemed, DnDeemed, DnDeemDI</v>
      </c>
      <c r="H370" s="40" t="str">
        <f>DataSpec!$B$7</f>
        <v>Cap-Tons</v>
      </c>
      <c r="I370" s="40" t="s">
        <v>189</v>
      </c>
      <c r="J370" t="s">
        <v>172</v>
      </c>
      <c r="K370" t="s">
        <v>260</v>
      </c>
      <c r="L370" s="42"/>
      <c r="M370" s="43"/>
      <c r="N370" s="43"/>
      <c r="O370" s="42"/>
      <c r="P370" s="43"/>
      <c r="Q370" s="43"/>
      <c r="R370" s="42"/>
      <c r="S370" s="43"/>
      <c r="T370" s="43"/>
      <c r="U370" s="44">
        <f>SUMIFS(Table1[AStdWBkW],Table1[EnergyImpactID],E370,Table1[BldgType],B370,Table1[BldgVint],C370,Table1[BldgLoc],F370)</f>
        <v>0.01</v>
      </c>
      <c r="V370" s="44">
        <f>SUMIFS(Table1[AStdWBkWh],Table1[EnergyImpactID],E370,Table1[BldgType],B370,Table1[BldgVint],C370,Table1[BldgLoc],F370)</f>
        <v>16.3</v>
      </c>
      <c r="W370" s="44">
        <v>0</v>
      </c>
      <c r="X370" s="45">
        <v>0</v>
      </c>
      <c r="Y370" s="46">
        <v>0</v>
      </c>
      <c r="Z370" s="46">
        <v>0</v>
      </c>
      <c r="AA370" s="47">
        <f>SUMIF('Cost per Solution Code'!$I$5:$I$24,'Measure Support Table'!D370,'Cost per Solution Code'!$H$5:$H$24)</f>
        <v>392.565</v>
      </c>
      <c r="AB370" s="47"/>
      <c r="AC370" s="47">
        <f>SUMIF('Cost per Solution Code'!$I$5:$I$24,'Measure Support Table'!D370,'Cost per Solution Code'!$F$5:$F$24)</f>
        <v>458.26499999999999</v>
      </c>
      <c r="AD370" s="47"/>
      <c r="AE370" s="48">
        <f t="shared" si="42"/>
        <v>392.565</v>
      </c>
      <c r="AF370" s="48">
        <f t="shared" si="43"/>
        <v>458.26499999999999</v>
      </c>
      <c r="AG370" s="48">
        <f t="shared" si="44"/>
        <v>65.699999999999989</v>
      </c>
      <c r="AH370" s="49">
        <f t="shared" si="45"/>
        <v>0</v>
      </c>
      <c r="AI370" s="49">
        <f t="shared" si="46"/>
        <v>0</v>
      </c>
      <c r="AJ370" s="50">
        <f t="shared" si="40"/>
        <v>0</v>
      </c>
      <c r="AK370" s="51">
        <v>0</v>
      </c>
    </row>
    <row r="371" spans="1:37" s="1" customFormat="1" hidden="1" x14ac:dyDescent="0.35">
      <c r="A371" s="39" t="str">
        <f t="shared" si="47"/>
        <v>SWHC005</v>
      </c>
      <c r="B371" s="39" t="s">
        <v>14</v>
      </c>
      <c r="C371" s="39" t="s">
        <v>188</v>
      </c>
      <c r="D371" s="40" t="s">
        <v>18</v>
      </c>
      <c r="E371" s="41" t="str">
        <f t="shared" si="41"/>
        <v>SWHC005I</v>
      </c>
      <c r="F371" s="63" t="s">
        <v>239</v>
      </c>
      <c r="G371" s="40" t="str">
        <f>DataSpec!$B$11</f>
        <v>UpDeemed, DnDeemed, DnDeemDI</v>
      </c>
      <c r="H371" s="40" t="str">
        <f>DataSpec!$B$7</f>
        <v>Cap-Tons</v>
      </c>
      <c r="I371" s="40" t="s">
        <v>189</v>
      </c>
      <c r="J371" t="s">
        <v>173</v>
      </c>
      <c r="K371" t="s">
        <v>261</v>
      </c>
      <c r="L371" s="42"/>
      <c r="M371" s="43"/>
      <c r="N371" s="43"/>
      <c r="O371" s="42"/>
      <c r="P371" s="43"/>
      <c r="Q371" s="43"/>
      <c r="R371" s="42"/>
      <c r="S371" s="43"/>
      <c r="T371" s="43"/>
      <c r="U371" s="44">
        <f>SUMIFS(Table1[AStdWBkW],Table1[EnergyImpactID],E371,Table1[BldgType],B371,Table1[BldgVint],C371,Table1[BldgLoc],F371)</f>
        <v>0.02</v>
      </c>
      <c r="V371" s="44">
        <f>SUMIFS(Table1[AStdWBkWh],Table1[EnergyImpactID],E371,Table1[BldgType],B371,Table1[BldgVint],C371,Table1[BldgLoc],F371)</f>
        <v>29.06</v>
      </c>
      <c r="W371" s="44">
        <v>0</v>
      </c>
      <c r="X371" s="45">
        <v>0</v>
      </c>
      <c r="Y371" s="46">
        <v>0</v>
      </c>
      <c r="Z371" s="46">
        <v>0</v>
      </c>
      <c r="AA371" s="47">
        <f>SUMIF('Cost per Solution Code'!$I$5:$I$24,'Measure Support Table'!D371,'Cost per Solution Code'!$H$5:$H$24)</f>
        <v>660</v>
      </c>
      <c r="AB371" s="47"/>
      <c r="AC371" s="47">
        <f>SUMIF('Cost per Solution Code'!$I$5:$I$24,'Measure Support Table'!D371,'Cost per Solution Code'!$F$5:$F$24)</f>
        <v>923</v>
      </c>
      <c r="AD371" s="47"/>
      <c r="AE371" s="48">
        <f t="shared" si="42"/>
        <v>660</v>
      </c>
      <c r="AF371" s="48">
        <f t="shared" si="43"/>
        <v>923</v>
      </c>
      <c r="AG371" s="48">
        <f t="shared" si="44"/>
        <v>263</v>
      </c>
      <c r="AH371" s="49">
        <f t="shared" si="45"/>
        <v>0</v>
      </c>
      <c r="AI371" s="49">
        <f t="shared" si="46"/>
        <v>0</v>
      </c>
      <c r="AJ371" s="50">
        <f t="shared" si="40"/>
        <v>0</v>
      </c>
      <c r="AK371" s="51">
        <v>0</v>
      </c>
    </row>
    <row r="372" spans="1:37" s="1" customFormat="1" hidden="1" x14ac:dyDescent="0.35">
      <c r="A372" s="39" t="str">
        <f t="shared" si="47"/>
        <v>SWHC005</v>
      </c>
      <c r="B372" s="39" t="s">
        <v>14</v>
      </c>
      <c r="C372" s="39" t="s">
        <v>188</v>
      </c>
      <c r="D372" s="40" t="s">
        <v>22</v>
      </c>
      <c r="E372" s="41" t="str">
        <f t="shared" si="41"/>
        <v>SWHC005J</v>
      </c>
      <c r="F372" s="63" t="s">
        <v>239</v>
      </c>
      <c r="G372" s="40" t="str">
        <f>DataSpec!$B$11</f>
        <v>UpDeemed, DnDeemed, DnDeemDI</v>
      </c>
      <c r="H372" s="40" t="str">
        <f>DataSpec!$B$7</f>
        <v>Cap-Tons</v>
      </c>
      <c r="I372" s="40" t="s">
        <v>189</v>
      </c>
      <c r="J372" t="s">
        <v>173</v>
      </c>
      <c r="K372" t="s">
        <v>262</v>
      </c>
      <c r="L372" s="42"/>
      <c r="M372" s="43"/>
      <c r="N372" s="43"/>
      <c r="O372" s="42"/>
      <c r="P372" s="43"/>
      <c r="Q372" s="43"/>
      <c r="R372" s="42"/>
      <c r="S372" s="43"/>
      <c r="T372" s="43"/>
      <c r="U372" s="44">
        <f>SUMIFS(Table1[AStdWBkW],Table1[EnergyImpactID],E372,Table1[BldgType],B372,Table1[BldgVint],C372,Table1[BldgLoc],F372)</f>
        <v>0.01</v>
      </c>
      <c r="V372" s="44">
        <f>SUMIFS(Table1[AStdWBkWh],Table1[EnergyImpactID],E372,Table1[BldgType],B372,Table1[BldgVint],C372,Table1[BldgLoc],F372)</f>
        <v>19.399999999999999</v>
      </c>
      <c r="W372" s="44">
        <v>0</v>
      </c>
      <c r="X372" s="45">
        <v>0</v>
      </c>
      <c r="Y372" s="46">
        <v>0</v>
      </c>
      <c r="Z372" s="46">
        <v>0</v>
      </c>
      <c r="AA372" s="47">
        <f>SUMIF('Cost per Solution Code'!$I$5:$I$24,'Measure Support Table'!D372,'Cost per Solution Code'!$H$5:$H$24)</f>
        <v>660</v>
      </c>
      <c r="AB372" s="47"/>
      <c r="AC372" s="47">
        <f>SUMIF('Cost per Solution Code'!$I$5:$I$24,'Measure Support Table'!D372,'Cost per Solution Code'!$F$5:$F$24)</f>
        <v>845</v>
      </c>
      <c r="AD372" s="47"/>
      <c r="AE372" s="48">
        <f t="shared" si="42"/>
        <v>660</v>
      </c>
      <c r="AF372" s="48">
        <f t="shared" si="43"/>
        <v>845</v>
      </c>
      <c r="AG372" s="48">
        <f t="shared" si="44"/>
        <v>185</v>
      </c>
      <c r="AH372" s="49">
        <f t="shared" si="45"/>
        <v>0</v>
      </c>
      <c r="AI372" s="49">
        <f t="shared" si="46"/>
        <v>0</v>
      </c>
      <c r="AJ372" s="50">
        <f t="shared" si="40"/>
        <v>0</v>
      </c>
      <c r="AK372" s="51">
        <v>0</v>
      </c>
    </row>
    <row r="373" spans="1:37" s="1" customFormat="1" hidden="1" x14ac:dyDescent="0.35">
      <c r="A373" s="39" t="str">
        <f t="shared" si="47"/>
        <v>SWHC005</v>
      </c>
      <c r="B373" s="39" t="s">
        <v>14</v>
      </c>
      <c r="C373" s="39" t="s">
        <v>188</v>
      </c>
      <c r="D373" s="40" t="s">
        <v>25</v>
      </c>
      <c r="E373" s="41" t="str">
        <f t="shared" si="41"/>
        <v>SWHC005K</v>
      </c>
      <c r="F373" s="63" t="s">
        <v>239</v>
      </c>
      <c r="G373" s="40" t="str">
        <f>DataSpec!$B$11</f>
        <v>UpDeemed, DnDeemed, DnDeemDI</v>
      </c>
      <c r="H373" s="40" t="str">
        <f>DataSpec!$B$7</f>
        <v>Cap-Tons</v>
      </c>
      <c r="I373" s="40" t="s">
        <v>189</v>
      </c>
      <c r="J373" t="s">
        <v>174</v>
      </c>
      <c r="K373" t="s">
        <v>263</v>
      </c>
      <c r="L373" s="42"/>
      <c r="M373" s="43"/>
      <c r="N373" s="43"/>
      <c r="O373" s="42"/>
      <c r="P373" s="43"/>
      <c r="Q373" s="43"/>
      <c r="R373" s="42"/>
      <c r="S373" s="43"/>
      <c r="T373" s="43"/>
      <c r="U373" s="44">
        <f>SUMIFS(Table1[AStdWBkW],Table1[EnergyImpactID],E373,Table1[BldgType],B373,Table1[BldgVint],C373,Table1[BldgLoc],F373)</f>
        <v>0.02</v>
      </c>
      <c r="V373" s="44">
        <f>SUMIFS(Table1[AStdWBkWh],Table1[EnergyImpactID],E373,Table1[BldgType],B373,Table1[BldgVint],C373,Table1[BldgLoc],F373)</f>
        <v>34.119999999999997</v>
      </c>
      <c r="W373" s="44">
        <v>0</v>
      </c>
      <c r="X373" s="45">
        <v>0</v>
      </c>
      <c r="Y373" s="46">
        <v>0</v>
      </c>
      <c r="Z373" s="46">
        <v>0</v>
      </c>
      <c r="AA373" s="47">
        <f>SUMIF('Cost per Solution Code'!$I$5:$I$24,'Measure Support Table'!D373,'Cost per Solution Code'!$H$5:$H$24)</f>
        <v>519.14</v>
      </c>
      <c r="AB373" s="47"/>
      <c r="AC373" s="47">
        <f>SUMIF('Cost per Solution Code'!$I$5:$I$24,'Measure Support Table'!D373,'Cost per Solution Code'!$F$5:$F$24)</f>
        <v>685.85</v>
      </c>
      <c r="AD373" s="47"/>
      <c r="AE373" s="48">
        <f t="shared" si="42"/>
        <v>519.14</v>
      </c>
      <c r="AF373" s="48">
        <f t="shared" si="43"/>
        <v>685.85</v>
      </c>
      <c r="AG373" s="48">
        <f t="shared" si="44"/>
        <v>166.71000000000004</v>
      </c>
      <c r="AH373" s="49">
        <f t="shared" si="45"/>
        <v>0</v>
      </c>
      <c r="AI373" s="49">
        <f t="shared" si="46"/>
        <v>0</v>
      </c>
      <c r="AJ373" s="50">
        <f t="shared" si="40"/>
        <v>0</v>
      </c>
      <c r="AK373" s="51">
        <v>0</v>
      </c>
    </row>
    <row r="374" spans="1:37" s="1" customFormat="1" hidden="1" x14ac:dyDescent="0.35">
      <c r="A374" s="39" t="str">
        <f t="shared" si="47"/>
        <v>SWHC005</v>
      </c>
      <c r="B374" s="39" t="s">
        <v>14</v>
      </c>
      <c r="C374" s="39" t="s">
        <v>188</v>
      </c>
      <c r="D374" s="40" t="s">
        <v>175</v>
      </c>
      <c r="E374" s="41" t="str">
        <f t="shared" si="41"/>
        <v>SWHC005L</v>
      </c>
      <c r="F374" s="63" t="s">
        <v>239</v>
      </c>
      <c r="G374" s="40" t="str">
        <f>DataSpec!$B$11</f>
        <v>UpDeemed, DnDeemed, DnDeemDI</v>
      </c>
      <c r="H374" s="40" t="str">
        <f>DataSpec!$B$7</f>
        <v>Cap-Tons</v>
      </c>
      <c r="I374" s="40" t="s">
        <v>189</v>
      </c>
      <c r="J374" t="s">
        <v>174</v>
      </c>
      <c r="K374" t="s">
        <v>264</v>
      </c>
      <c r="L374" s="42"/>
      <c r="M374" s="43"/>
      <c r="N374" s="43"/>
      <c r="O374" s="42"/>
      <c r="P374" s="43"/>
      <c r="Q374" s="43"/>
      <c r="R374" s="42"/>
      <c r="S374" s="43"/>
      <c r="T374" s="43"/>
      <c r="U374" s="44">
        <f>SUMIFS(Table1[AStdWBkW],Table1[EnergyImpactID],E374,Table1[BldgType],B374,Table1[BldgVint],C374,Table1[BldgLoc],F374)</f>
        <v>0.02</v>
      </c>
      <c r="V374" s="44">
        <f>SUMIFS(Table1[AStdWBkWh],Table1[EnergyImpactID],E374,Table1[BldgType],B374,Table1[BldgVint],C374,Table1[BldgLoc],F374)</f>
        <v>22.78</v>
      </c>
      <c r="W374" s="44">
        <v>0</v>
      </c>
      <c r="X374" s="45">
        <v>0</v>
      </c>
      <c r="Y374" s="46">
        <v>0</v>
      </c>
      <c r="Z374" s="46">
        <v>0</v>
      </c>
      <c r="AA374" s="47">
        <f>SUMIF('Cost per Solution Code'!$I$5:$I$24,'Measure Support Table'!D374,'Cost per Solution Code'!$H$5:$H$24)</f>
        <v>519.14</v>
      </c>
      <c r="AB374" s="47"/>
      <c r="AC374" s="47">
        <f>SUMIF('Cost per Solution Code'!$I$5:$I$24,'Measure Support Table'!D374,'Cost per Solution Code'!$F$5:$F$24)</f>
        <v>555.84500000000003</v>
      </c>
      <c r="AD374" s="47"/>
      <c r="AE374" s="48">
        <f t="shared" si="42"/>
        <v>519.14</v>
      </c>
      <c r="AF374" s="48">
        <f t="shared" si="43"/>
        <v>555.84500000000003</v>
      </c>
      <c r="AG374" s="48">
        <f t="shared" si="44"/>
        <v>36.705000000000041</v>
      </c>
      <c r="AH374" s="49">
        <f t="shared" si="45"/>
        <v>0</v>
      </c>
      <c r="AI374" s="49">
        <f t="shared" si="46"/>
        <v>0</v>
      </c>
      <c r="AJ374" s="50">
        <f t="shared" si="40"/>
        <v>0</v>
      </c>
      <c r="AK374" s="51">
        <v>0</v>
      </c>
    </row>
    <row r="375" spans="1:37" s="1" customFormat="1" hidden="1" x14ac:dyDescent="0.35">
      <c r="A375" s="39" t="str">
        <f t="shared" si="47"/>
        <v>SWHC005</v>
      </c>
      <c r="B375" s="39" t="s">
        <v>14</v>
      </c>
      <c r="C375" s="39" t="s">
        <v>188</v>
      </c>
      <c r="D375" s="40" t="s">
        <v>176</v>
      </c>
      <c r="E375" s="41" t="str">
        <f t="shared" si="41"/>
        <v>SWHC005M</v>
      </c>
      <c r="F375" s="63" t="s">
        <v>239</v>
      </c>
      <c r="G375" s="40" t="str">
        <f>DataSpec!$B$11</f>
        <v>UpDeemed, DnDeemed, DnDeemDI</v>
      </c>
      <c r="H375" s="40" t="str">
        <f>DataSpec!$B$7</f>
        <v>Cap-Tons</v>
      </c>
      <c r="I375" s="40" t="s">
        <v>189</v>
      </c>
      <c r="J375" t="s">
        <v>177</v>
      </c>
      <c r="K375" t="s">
        <v>265</v>
      </c>
      <c r="L375" s="42"/>
      <c r="M375" s="43"/>
      <c r="N375" s="43"/>
      <c r="O375" s="42"/>
      <c r="P375" s="43"/>
      <c r="Q375" s="43"/>
      <c r="R375" s="42"/>
      <c r="S375" s="43"/>
      <c r="T375" s="43"/>
      <c r="U375" s="44">
        <f>SUMIFS(Table1[AStdWBkW],Table1[EnergyImpactID],E375,Table1[BldgType],B375,Table1[BldgVint],C375,Table1[BldgLoc],F375)</f>
        <v>0.02</v>
      </c>
      <c r="V375" s="44">
        <f>SUMIFS(Table1[AStdWBkWh],Table1[EnergyImpactID],E375,Table1[BldgType],B375,Table1[BldgVint],C375,Table1[BldgLoc],F375)</f>
        <v>31.38</v>
      </c>
      <c r="W375" s="44">
        <v>0</v>
      </c>
      <c r="X375" s="45">
        <v>0</v>
      </c>
      <c r="Y375" s="46">
        <v>0</v>
      </c>
      <c r="Z375" s="46">
        <v>0</v>
      </c>
      <c r="AA375" s="47">
        <f>SUMIF('Cost per Solution Code'!$I$5:$I$24,'Measure Support Table'!D375,'Cost per Solution Code'!$H$5:$H$24)</f>
        <v>449.41</v>
      </c>
      <c r="AB375" s="47"/>
      <c r="AC375" s="47">
        <f>SUMIF('Cost per Solution Code'!$I$5:$I$24,'Measure Support Table'!D375,'Cost per Solution Code'!$F$5:$F$24)</f>
        <v>771.3576281291954</v>
      </c>
      <c r="AD375" s="47"/>
      <c r="AE375" s="48">
        <f t="shared" si="42"/>
        <v>449.41</v>
      </c>
      <c r="AF375" s="48">
        <f t="shared" si="43"/>
        <v>771.3576281291954</v>
      </c>
      <c r="AG375" s="48">
        <f t="shared" si="44"/>
        <v>321.94762812919538</v>
      </c>
      <c r="AH375" s="49">
        <f t="shared" si="45"/>
        <v>0</v>
      </c>
      <c r="AI375" s="49">
        <f t="shared" si="46"/>
        <v>0</v>
      </c>
      <c r="AJ375" s="50">
        <f t="shared" si="40"/>
        <v>0</v>
      </c>
      <c r="AK375" s="51">
        <v>0</v>
      </c>
    </row>
    <row r="376" spans="1:37" s="1" customFormat="1" hidden="1" x14ac:dyDescent="0.35">
      <c r="A376" s="39" t="str">
        <f t="shared" si="47"/>
        <v>SWHC005</v>
      </c>
      <c r="B376" s="39" t="s">
        <v>14</v>
      </c>
      <c r="C376" s="39" t="s">
        <v>188</v>
      </c>
      <c r="D376" s="40" t="s">
        <v>178</v>
      </c>
      <c r="E376" s="41" t="str">
        <f t="shared" si="41"/>
        <v>SWHC005N</v>
      </c>
      <c r="F376" s="63" t="s">
        <v>239</v>
      </c>
      <c r="G376" s="40" t="str">
        <f>DataSpec!$B$11</f>
        <v>UpDeemed, DnDeemed, DnDeemDI</v>
      </c>
      <c r="H376" s="40" t="str">
        <f>DataSpec!$B$7</f>
        <v>Cap-Tons</v>
      </c>
      <c r="I376" s="40" t="s">
        <v>189</v>
      </c>
      <c r="J376" t="s">
        <v>177</v>
      </c>
      <c r="K376" t="s">
        <v>266</v>
      </c>
      <c r="L376" s="42"/>
      <c r="M376" s="43"/>
      <c r="N376" s="43"/>
      <c r="O376" s="42"/>
      <c r="P376" s="43"/>
      <c r="Q376" s="43"/>
      <c r="R376" s="42"/>
      <c r="S376" s="43"/>
      <c r="T376" s="43"/>
      <c r="U376" s="44">
        <f>SUMIFS(Table1[AStdWBkW],Table1[EnergyImpactID],E376,Table1[BldgType],B376,Table1[BldgVint],C376,Table1[BldgLoc],F376)</f>
        <v>0.01</v>
      </c>
      <c r="V376" s="44">
        <f>SUMIFS(Table1[AStdWBkWh],Table1[EnergyImpactID],E376,Table1[BldgType],B376,Table1[BldgVint],C376,Table1[BldgLoc],F376)</f>
        <v>20.9</v>
      </c>
      <c r="W376" s="44">
        <v>0</v>
      </c>
      <c r="X376" s="45">
        <v>0</v>
      </c>
      <c r="Y376" s="46">
        <v>0</v>
      </c>
      <c r="Z376" s="46">
        <v>0</v>
      </c>
      <c r="AA376" s="47">
        <f>SUMIF('Cost per Solution Code'!$I$5:$I$24,'Measure Support Table'!D376,'Cost per Solution Code'!$H$5:$H$24)</f>
        <v>449.41</v>
      </c>
      <c r="AB376" s="47"/>
      <c r="AC376" s="47">
        <f>SUMIF('Cost per Solution Code'!$I$5:$I$24,'Measure Support Table'!D376,'Cost per Solution Code'!$F$5:$F$24)</f>
        <v>629.11366698254767</v>
      </c>
      <c r="AD376" s="47"/>
      <c r="AE376" s="48">
        <f t="shared" si="42"/>
        <v>449.41</v>
      </c>
      <c r="AF376" s="48">
        <f t="shared" si="43"/>
        <v>629.11366698254767</v>
      </c>
      <c r="AG376" s="48">
        <f t="shared" si="44"/>
        <v>179.70366698254765</v>
      </c>
      <c r="AH376" s="49">
        <f t="shared" si="45"/>
        <v>0</v>
      </c>
      <c r="AI376" s="49">
        <f t="shared" si="46"/>
        <v>0</v>
      </c>
      <c r="AJ376" s="50">
        <f t="shared" si="40"/>
        <v>0</v>
      </c>
      <c r="AK376" s="51">
        <v>0</v>
      </c>
    </row>
    <row r="377" spans="1:37" s="1" customFormat="1" hidden="1" x14ac:dyDescent="0.35">
      <c r="A377" s="39" t="str">
        <f t="shared" si="47"/>
        <v>SWHC005</v>
      </c>
      <c r="B377" s="39" t="s">
        <v>14</v>
      </c>
      <c r="C377" s="39" t="s">
        <v>188</v>
      </c>
      <c r="D377" s="40" t="s">
        <v>179</v>
      </c>
      <c r="E377" s="41" t="str">
        <f t="shared" si="41"/>
        <v>SWHC005O</v>
      </c>
      <c r="F377" s="63" t="s">
        <v>239</v>
      </c>
      <c r="G377" s="40" t="str">
        <f>DataSpec!$B$11</f>
        <v>UpDeemed, DnDeemed, DnDeemDI</v>
      </c>
      <c r="H377" s="40" t="str">
        <f>DataSpec!$B$7</f>
        <v>Cap-Tons</v>
      </c>
      <c r="I377" s="40" t="s">
        <v>189</v>
      </c>
      <c r="J377" t="s">
        <v>180</v>
      </c>
      <c r="K377" t="s">
        <v>267</v>
      </c>
      <c r="L377" s="42"/>
      <c r="M377" s="43"/>
      <c r="N377" s="43"/>
      <c r="O377" s="42"/>
      <c r="P377" s="43"/>
      <c r="Q377" s="43"/>
      <c r="R377" s="42"/>
      <c r="S377" s="43"/>
      <c r="T377" s="43"/>
      <c r="U377" s="44">
        <f>SUMIFS(Table1[AStdWBkW],Table1[EnergyImpactID],E377,Table1[BldgType],B377,Table1[BldgVint],C377,Table1[BldgLoc],F377)</f>
        <v>0.03</v>
      </c>
      <c r="V377" s="44">
        <f>SUMIFS(Table1[AStdWBkWh],Table1[EnergyImpactID],E377,Table1[BldgType],B377,Table1[BldgVint],C377,Table1[BldgLoc],F377)</f>
        <v>37.65</v>
      </c>
      <c r="W377" s="44">
        <v>0</v>
      </c>
      <c r="X377" s="45">
        <v>0</v>
      </c>
      <c r="Y377" s="46">
        <v>0</v>
      </c>
      <c r="Z377" s="46">
        <v>0</v>
      </c>
      <c r="AA377" s="47">
        <f>SUMIF('Cost per Solution Code'!$I$5:$I$24,'Measure Support Table'!D377,'Cost per Solution Code'!$H$5:$H$24)</f>
        <v>1086</v>
      </c>
      <c r="AB377" s="47"/>
      <c r="AC377" s="47">
        <f>SUMIF('Cost per Solution Code'!$I$5:$I$24,'Measure Support Table'!D377,'Cost per Solution Code'!$F$5:$F$24)</f>
        <v>1124.9000000000001</v>
      </c>
      <c r="AD377" s="47"/>
      <c r="AE377" s="48">
        <f t="shared" si="42"/>
        <v>1086</v>
      </c>
      <c r="AF377" s="48">
        <f t="shared" si="43"/>
        <v>1124.9000000000001</v>
      </c>
      <c r="AG377" s="48">
        <f t="shared" si="44"/>
        <v>38.900000000000091</v>
      </c>
      <c r="AH377" s="49">
        <f t="shared" si="45"/>
        <v>0</v>
      </c>
      <c r="AI377" s="49">
        <f t="shared" si="46"/>
        <v>0</v>
      </c>
      <c r="AJ377" s="50">
        <f t="shared" si="40"/>
        <v>0</v>
      </c>
      <c r="AK377" s="51">
        <v>0</v>
      </c>
    </row>
    <row r="378" spans="1:37" s="1" customFormat="1" hidden="1" x14ac:dyDescent="0.35">
      <c r="A378" s="39" t="str">
        <f t="shared" si="47"/>
        <v>SWHC005</v>
      </c>
      <c r="B378" s="39" t="s">
        <v>14</v>
      </c>
      <c r="C378" s="39" t="s">
        <v>188</v>
      </c>
      <c r="D378" s="40" t="s">
        <v>181</v>
      </c>
      <c r="E378" s="41" t="str">
        <f t="shared" si="41"/>
        <v>SWHC005P</v>
      </c>
      <c r="F378" s="63" t="s">
        <v>239</v>
      </c>
      <c r="G378" s="40" t="str">
        <f>DataSpec!$B$11</f>
        <v>UpDeemed, DnDeemed, DnDeemDI</v>
      </c>
      <c r="H378" s="40" t="str">
        <f>DataSpec!$B$7</f>
        <v>Cap-Tons</v>
      </c>
      <c r="I378" s="40" t="s">
        <v>189</v>
      </c>
      <c r="J378" t="s">
        <v>180</v>
      </c>
      <c r="K378" t="s">
        <v>268</v>
      </c>
      <c r="L378" s="42"/>
      <c r="M378" s="43"/>
      <c r="N378" s="43"/>
      <c r="O378" s="42"/>
      <c r="P378" s="43"/>
      <c r="Q378" s="43"/>
      <c r="R378" s="42"/>
      <c r="S378" s="43"/>
      <c r="T378" s="43"/>
      <c r="U378" s="44">
        <f>SUMIFS(Table1[AStdWBkW],Table1[EnergyImpactID],E378,Table1[BldgType],B378,Table1[BldgVint],C378,Table1[BldgLoc],F378)</f>
        <v>0.02</v>
      </c>
      <c r="V378" s="44">
        <f>SUMIFS(Table1[AStdWBkWh],Table1[EnergyImpactID],E378,Table1[BldgType],B378,Table1[BldgVint],C378,Table1[BldgLoc],F378)</f>
        <v>25.11</v>
      </c>
      <c r="W378" s="44">
        <v>0</v>
      </c>
      <c r="X378" s="45">
        <v>0</v>
      </c>
      <c r="Y378" s="46">
        <v>0</v>
      </c>
      <c r="Z378" s="46">
        <v>0</v>
      </c>
      <c r="AA378" s="47">
        <f>SUMIF('Cost per Solution Code'!$I$5:$I$24,'Measure Support Table'!D378,'Cost per Solution Code'!$H$5:$H$24)</f>
        <v>1086</v>
      </c>
      <c r="AB378" s="47"/>
      <c r="AC378" s="47">
        <f>SUMIF('Cost per Solution Code'!$I$5:$I$24,'Measure Support Table'!D378,'Cost per Solution Code'!$F$5:$F$24)</f>
        <v>1107.17</v>
      </c>
      <c r="AD378" s="47"/>
      <c r="AE378" s="48">
        <f t="shared" si="42"/>
        <v>1086</v>
      </c>
      <c r="AF378" s="48">
        <f t="shared" si="43"/>
        <v>1107.17</v>
      </c>
      <c r="AG378" s="48">
        <f t="shared" si="44"/>
        <v>21.170000000000073</v>
      </c>
      <c r="AH378" s="49">
        <f t="shared" si="45"/>
        <v>0</v>
      </c>
      <c r="AI378" s="49">
        <f t="shared" si="46"/>
        <v>0</v>
      </c>
      <c r="AJ378" s="50">
        <f t="shared" si="40"/>
        <v>0</v>
      </c>
      <c r="AK378" s="51">
        <v>0</v>
      </c>
    </row>
    <row r="379" spans="1:37" s="1" customFormat="1" hidden="1" x14ac:dyDescent="0.35">
      <c r="A379" s="39" t="str">
        <f t="shared" si="47"/>
        <v>SWHC005</v>
      </c>
      <c r="B379" s="39" t="s">
        <v>14</v>
      </c>
      <c r="C379" s="39" t="s">
        <v>188</v>
      </c>
      <c r="D379" s="40" t="s">
        <v>182</v>
      </c>
      <c r="E379" s="41" t="str">
        <f t="shared" si="41"/>
        <v>SWHC005Q</v>
      </c>
      <c r="F379" s="63" t="s">
        <v>239</v>
      </c>
      <c r="G379" s="40" t="str">
        <f>DataSpec!$B$11</f>
        <v>UpDeemed, DnDeemed, DnDeemDI</v>
      </c>
      <c r="H379" s="40" t="str">
        <f>DataSpec!$B$7</f>
        <v>Cap-Tons</v>
      </c>
      <c r="I379" s="40" t="s">
        <v>189</v>
      </c>
      <c r="J379" t="s">
        <v>183</v>
      </c>
      <c r="K379" t="s">
        <v>269</v>
      </c>
      <c r="L379" s="42"/>
      <c r="M379" s="43"/>
      <c r="N379" s="43"/>
      <c r="O379" s="42"/>
      <c r="P379" s="43"/>
      <c r="Q379" s="43"/>
      <c r="R379" s="42"/>
      <c r="S379" s="43"/>
      <c r="T379" s="43"/>
      <c r="U379" s="44">
        <f>SUMIFS(Table1[AStdWBkW],Table1[EnergyImpactID],E379,Table1[BldgType],B379,Table1[BldgVint],C379,Table1[BldgLoc],F379)</f>
        <v>0.02</v>
      </c>
      <c r="V379" s="44">
        <f>SUMIFS(Table1[AStdWBkWh],Table1[EnergyImpactID],E379,Table1[BldgType],B379,Table1[BldgVint],C379,Table1[BldgLoc],F379)</f>
        <v>29.37</v>
      </c>
      <c r="W379" s="44">
        <v>0</v>
      </c>
      <c r="X379" s="45">
        <v>0</v>
      </c>
      <c r="Y379" s="46">
        <v>0</v>
      </c>
      <c r="Z379" s="46">
        <v>0</v>
      </c>
      <c r="AA379" s="47">
        <f>SUMIF('Cost per Solution Code'!$I$5:$I$24,'Measure Support Table'!D379,'Cost per Solution Code'!$H$5:$H$24)</f>
        <v>636.29999999999995</v>
      </c>
      <c r="AB379" s="47"/>
      <c r="AC379" s="47">
        <f>SUMIF('Cost per Solution Code'!$I$5:$I$24,'Measure Support Table'!D379,'Cost per Solution Code'!$F$5:$F$24)</f>
        <v>931.83</v>
      </c>
      <c r="AD379" s="47"/>
      <c r="AE379" s="48">
        <f t="shared" si="42"/>
        <v>636.29999999999995</v>
      </c>
      <c r="AF379" s="48">
        <f t="shared" si="43"/>
        <v>931.83</v>
      </c>
      <c r="AG379" s="48">
        <f t="shared" si="44"/>
        <v>295.53000000000009</v>
      </c>
      <c r="AH379" s="49">
        <f t="shared" si="45"/>
        <v>0</v>
      </c>
      <c r="AI379" s="49">
        <f t="shared" si="46"/>
        <v>0</v>
      </c>
      <c r="AJ379" s="50">
        <f t="shared" si="40"/>
        <v>0</v>
      </c>
      <c r="AK379" s="51">
        <v>0</v>
      </c>
    </row>
    <row r="380" spans="1:37" s="1" customFormat="1" hidden="1" x14ac:dyDescent="0.35">
      <c r="A380" s="39" t="str">
        <f t="shared" si="47"/>
        <v>SWHC005</v>
      </c>
      <c r="B380" s="39" t="s">
        <v>14</v>
      </c>
      <c r="C380" s="39" t="s">
        <v>188</v>
      </c>
      <c r="D380" s="40" t="s">
        <v>184</v>
      </c>
      <c r="E380" s="41" t="str">
        <f t="shared" si="41"/>
        <v>SWHC005R</v>
      </c>
      <c r="F380" s="63" t="s">
        <v>239</v>
      </c>
      <c r="G380" s="40" t="str">
        <f>DataSpec!$B$11</f>
        <v>UpDeemed, DnDeemed, DnDeemDI</v>
      </c>
      <c r="H380" s="40" t="str">
        <f>DataSpec!$B$7</f>
        <v>Cap-Tons</v>
      </c>
      <c r="I380" s="40" t="s">
        <v>189</v>
      </c>
      <c r="J380" t="s">
        <v>183</v>
      </c>
      <c r="K380" t="s">
        <v>270</v>
      </c>
      <c r="L380" s="42"/>
      <c r="M380" s="43"/>
      <c r="N380" s="43"/>
      <c r="O380" s="42"/>
      <c r="P380" s="43"/>
      <c r="Q380" s="43"/>
      <c r="R380" s="42"/>
      <c r="S380" s="43"/>
      <c r="T380" s="43"/>
      <c r="U380" s="44">
        <f>SUMIFS(Table1[AStdWBkW],Table1[EnergyImpactID],E380,Table1[BldgType],B380,Table1[BldgVint],C380,Table1[BldgLoc],F380)</f>
        <v>0.01</v>
      </c>
      <c r="V380" s="44">
        <f>SUMIFS(Table1[AStdWBkWh],Table1[EnergyImpactID],E380,Table1[BldgType],B380,Table1[BldgVint],C380,Table1[BldgLoc],F380)</f>
        <v>19.579999999999998</v>
      </c>
      <c r="W380" s="44">
        <v>0</v>
      </c>
      <c r="X380" s="45">
        <v>0</v>
      </c>
      <c r="Y380" s="46">
        <v>0</v>
      </c>
      <c r="Z380" s="46">
        <v>0</v>
      </c>
      <c r="AA380" s="47">
        <f>SUMIF('Cost per Solution Code'!$I$5:$I$24,'Measure Support Table'!D380,'Cost per Solution Code'!$H$5:$H$24)</f>
        <v>636.29999999999995</v>
      </c>
      <c r="AB380" s="47"/>
      <c r="AC380" s="47">
        <f>SUMIF('Cost per Solution Code'!$I$5:$I$24,'Measure Support Table'!D380,'Cost per Solution Code'!$F$5:$F$24)</f>
        <v>797.9</v>
      </c>
      <c r="AD380" s="47"/>
      <c r="AE380" s="48">
        <f t="shared" si="42"/>
        <v>636.29999999999995</v>
      </c>
      <c r="AF380" s="48">
        <f t="shared" si="43"/>
        <v>797.9</v>
      </c>
      <c r="AG380" s="48">
        <f t="shared" si="44"/>
        <v>161.60000000000002</v>
      </c>
      <c r="AH380" s="49">
        <f t="shared" si="45"/>
        <v>0</v>
      </c>
      <c r="AI380" s="49">
        <f t="shared" si="46"/>
        <v>0</v>
      </c>
      <c r="AJ380" s="50">
        <f t="shared" si="40"/>
        <v>0</v>
      </c>
      <c r="AK380" s="51">
        <v>0</v>
      </c>
    </row>
    <row r="381" spans="1:37" s="1" customFormat="1" hidden="1" x14ac:dyDescent="0.35">
      <c r="A381" s="39" t="str">
        <f t="shared" si="47"/>
        <v>SWHC005</v>
      </c>
      <c r="B381" s="39" t="s">
        <v>14</v>
      </c>
      <c r="C381" s="39" t="s">
        <v>188</v>
      </c>
      <c r="D381" s="40" t="s">
        <v>185</v>
      </c>
      <c r="E381" s="41" t="str">
        <f t="shared" si="41"/>
        <v>SWHC005S</v>
      </c>
      <c r="F381" s="63" t="s">
        <v>239</v>
      </c>
      <c r="G381" s="40" t="str">
        <f>DataSpec!$B$11</f>
        <v>UpDeemed, DnDeemed, DnDeemDI</v>
      </c>
      <c r="H381" s="40" t="str">
        <f>DataSpec!$B$7</f>
        <v>Cap-Tons</v>
      </c>
      <c r="I381" s="40" t="s">
        <v>189</v>
      </c>
      <c r="J381" t="s">
        <v>186</v>
      </c>
      <c r="K381" t="s">
        <v>271</v>
      </c>
      <c r="L381" s="42"/>
      <c r="M381" s="43"/>
      <c r="N381" s="43"/>
      <c r="O381" s="42"/>
      <c r="P381" s="43"/>
      <c r="Q381" s="43"/>
      <c r="R381" s="42"/>
      <c r="S381" s="43"/>
      <c r="T381" s="43"/>
      <c r="U381" s="44">
        <f>SUMIFS(Table1[AStdWBkW],Table1[EnergyImpactID],E381,Table1[BldgType],B381,Table1[BldgVint],C381,Table1[BldgLoc],F381)</f>
        <v>0.03</v>
      </c>
      <c r="V381" s="44">
        <f>SUMIFS(Table1[AStdWBkWh],Table1[EnergyImpactID],E381,Table1[BldgType],B381,Table1[BldgVint],C381,Table1[BldgLoc],F381)</f>
        <v>39.14</v>
      </c>
      <c r="W381" s="44">
        <v>0</v>
      </c>
      <c r="X381" s="45">
        <v>0</v>
      </c>
      <c r="Y381" s="46">
        <v>0</v>
      </c>
      <c r="Z381" s="46">
        <v>0</v>
      </c>
      <c r="AA381" s="47">
        <f>SUMIF('Cost per Solution Code'!$I$5:$I$24,'Measure Support Table'!D381,'Cost per Solution Code'!$H$5:$H$24)</f>
        <v>416.53842439071497</v>
      </c>
      <c r="AB381" s="47"/>
      <c r="AC381" s="47">
        <f>SUMIF('Cost per Solution Code'!$I$5:$I$24,'Measure Support Table'!D381,'Cost per Solution Code'!$F$5:$F$24)</f>
        <v>610</v>
      </c>
      <c r="AD381" s="47"/>
      <c r="AE381" s="48">
        <f t="shared" si="42"/>
        <v>416.53842439071497</v>
      </c>
      <c r="AF381" s="48">
        <f t="shared" si="43"/>
        <v>610</v>
      </c>
      <c r="AG381" s="48">
        <f t="shared" si="44"/>
        <v>193.46157560928503</v>
      </c>
      <c r="AH381" s="49">
        <f t="shared" si="45"/>
        <v>0</v>
      </c>
      <c r="AI381" s="49">
        <f t="shared" si="46"/>
        <v>0</v>
      </c>
      <c r="AJ381" s="50">
        <f t="shared" si="40"/>
        <v>0</v>
      </c>
      <c r="AK381" s="51">
        <v>0</v>
      </c>
    </row>
    <row r="382" spans="1:37" s="1" customFormat="1" hidden="1" x14ac:dyDescent="0.35">
      <c r="A382" s="39" t="str">
        <f t="shared" si="47"/>
        <v>SWHC005</v>
      </c>
      <c r="B382" s="39" t="s">
        <v>14</v>
      </c>
      <c r="C382" s="39" t="s">
        <v>188</v>
      </c>
      <c r="D382" s="40" t="s">
        <v>187</v>
      </c>
      <c r="E382" s="41" t="str">
        <f t="shared" si="41"/>
        <v>SWHC005T</v>
      </c>
      <c r="F382" s="63" t="s">
        <v>239</v>
      </c>
      <c r="G382" s="40" t="str">
        <f>DataSpec!$B$11</f>
        <v>UpDeemed, DnDeemed, DnDeemDI</v>
      </c>
      <c r="H382" s="40" t="str">
        <f>DataSpec!$B$7</f>
        <v>Cap-Tons</v>
      </c>
      <c r="I382" s="40" t="s">
        <v>189</v>
      </c>
      <c r="J382" t="s">
        <v>186</v>
      </c>
      <c r="K382" t="s">
        <v>272</v>
      </c>
      <c r="L382" s="42"/>
      <c r="M382" s="43"/>
      <c r="N382" s="43"/>
      <c r="O382" s="42"/>
      <c r="P382" s="43"/>
      <c r="Q382" s="43"/>
      <c r="R382" s="42"/>
      <c r="S382" s="43"/>
      <c r="T382" s="43"/>
      <c r="U382" s="44">
        <f>SUMIFS(Table1[AStdWBkW],Table1[EnergyImpactID],E382,Table1[BldgType],B382,Table1[BldgVint],C382,Table1[BldgLoc],F382)</f>
        <v>0.02</v>
      </c>
      <c r="V382" s="44">
        <f>SUMIFS(Table1[AStdWBkWh],Table1[EnergyImpactID],E382,Table1[BldgType],B382,Table1[BldgVint],C382,Table1[BldgLoc],F382)</f>
        <v>26.12</v>
      </c>
      <c r="W382" s="44">
        <v>0</v>
      </c>
      <c r="X382" s="45">
        <v>0</v>
      </c>
      <c r="Y382" s="46">
        <v>0</v>
      </c>
      <c r="Z382" s="46">
        <v>0</v>
      </c>
      <c r="AA382" s="47">
        <f>SUMIF('Cost per Solution Code'!$I$5:$I$24,'Measure Support Table'!D382,'Cost per Solution Code'!$H$5:$H$24)</f>
        <v>416.53842439071497</v>
      </c>
      <c r="AB382" s="47"/>
      <c r="AC382" s="47">
        <f>SUMIF('Cost per Solution Code'!$I$5:$I$24,'Measure Support Table'!D382,'Cost per Solution Code'!$F$5:$F$24)</f>
        <v>522.1950355751585</v>
      </c>
      <c r="AD382" s="47"/>
      <c r="AE382" s="48">
        <f t="shared" si="42"/>
        <v>416.53842439071497</v>
      </c>
      <c r="AF382" s="48">
        <f t="shared" si="43"/>
        <v>522.1950355751585</v>
      </c>
      <c r="AG382" s="48">
        <f t="shared" si="44"/>
        <v>105.65661118444353</v>
      </c>
      <c r="AH382" s="49">
        <f t="shared" si="45"/>
        <v>0</v>
      </c>
      <c r="AI382" s="49">
        <f t="shared" si="46"/>
        <v>0</v>
      </c>
      <c r="AJ382" s="50">
        <f t="shared" si="40"/>
        <v>0</v>
      </c>
      <c r="AK382" s="51">
        <v>0</v>
      </c>
    </row>
    <row r="383" spans="1:37" s="1" customFormat="1" hidden="1" x14ac:dyDescent="0.35">
      <c r="A383" s="39" t="str">
        <f t="shared" si="47"/>
        <v>SWHC005</v>
      </c>
      <c r="B383" s="39" t="s">
        <v>14</v>
      </c>
      <c r="C383" s="39" t="s">
        <v>188</v>
      </c>
      <c r="D383" s="40" t="s">
        <v>163</v>
      </c>
      <c r="E383" s="41" t="str">
        <f t="shared" si="41"/>
        <v>SWHC005A</v>
      </c>
      <c r="F383" s="63" t="s">
        <v>240</v>
      </c>
      <c r="G383" s="40" t="str">
        <f>DataSpec!$B$11</f>
        <v>UpDeemed, DnDeemed, DnDeemDI</v>
      </c>
      <c r="H383" s="40" t="str">
        <f>DataSpec!$B$7</f>
        <v>Cap-Tons</v>
      </c>
      <c r="I383" s="40" t="s">
        <v>189</v>
      </c>
      <c r="J383" t="s">
        <v>164</v>
      </c>
      <c r="K383" t="s">
        <v>253</v>
      </c>
      <c r="L383" s="42"/>
      <c r="M383" s="43"/>
      <c r="N383" s="43"/>
      <c r="O383" s="42"/>
      <c r="P383" s="43"/>
      <c r="Q383" s="43"/>
      <c r="R383" s="42"/>
      <c r="S383" s="43"/>
      <c r="T383" s="43"/>
      <c r="U383" s="44">
        <f>SUMIFS(Table1[AStdWBkW],Table1[EnergyImpactID],E383,Table1[BldgType],B383,Table1[BldgVint],C383,Table1[BldgLoc],F383)</f>
        <v>0.02</v>
      </c>
      <c r="V383" s="44">
        <f>SUMIFS(Table1[AStdWBkWh],Table1[EnergyImpactID],E383,Table1[BldgType],B383,Table1[BldgVint],C383,Table1[BldgLoc],F383)</f>
        <v>38.39</v>
      </c>
      <c r="W383" s="44">
        <v>0</v>
      </c>
      <c r="X383" s="45">
        <v>0</v>
      </c>
      <c r="Y383" s="46">
        <v>0</v>
      </c>
      <c r="Z383" s="46">
        <v>0</v>
      </c>
      <c r="AA383" s="47">
        <f>SUMIF('Cost per Solution Code'!$I$5:$I$24,'Measure Support Table'!D383,'Cost per Solution Code'!$H$5:$H$24)</f>
        <v>656.88499999999999</v>
      </c>
      <c r="AB383" s="47"/>
      <c r="AC383" s="47">
        <f>SUMIF('Cost per Solution Code'!$I$5:$I$24,'Measure Support Table'!D383,'Cost per Solution Code'!$F$5:$F$24)</f>
        <v>931.83999999999992</v>
      </c>
      <c r="AD383" s="47"/>
      <c r="AE383" s="48">
        <f t="shared" si="42"/>
        <v>656.88499999999999</v>
      </c>
      <c r="AF383" s="48">
        <f t="shared" si="43"/>
        <v>931.83999999999992</v>
      </c>
      <c r="AG383" s="48">
        <f t="shared" si="44"/>
        <v>274.95499999999993</v>
      </c>
      <c r="AH383" s="49">
        <f t="shared" si="45"/>
        <v>0</v>
      </c>
      <c r="AI383" s="49">
        <f t="shared" si="46"/>
        <v>0</v>
      </c>
      <c r="AJ383" s="50">
        <f t="shared" si="40"/>
        <v>0</v>
      </c>
      <c r="AK383" s="51">
        <v>0</v>
      </c>
    </row>
    <row r="384" spans="1:37" s="1" customFormat="1" hidden="1" x14ac:dyDescent="0.35">
      <c r="A384" s="39" t="str">
        <f t="shared" si="47"/>
        <v>SWHC005</v>
      </c>
      <c r="B384" s="39" t="s">
        <v>14</v>
      </c>
      <c r="C384" s="39" t="s">
        <v>188</v>
      </c>
      <c r="D384" s="40" t="s">
        <v>165</v>
      </c>
      <c r="E384" s="41" t="str">
        <f t="shared" si="41"/>
        <v>SWHC005B</v>
      </c>
      <c r="F384" s="63" t="s">
        <v>240</v>
      </c>
      <c r="G384" s="40" t="str">
        <f>DataSpec!$B$11</f>
        <v>UpDeemed, DnDeemed, DnDeemDI</v>
      </c>
      <c r="H384" s="40" t="str">
        <f>DataSpec!$B$7</f>
        <v>Cap-Tons</v>
      </c>
      <c r="I384" s="40" t="s">
        <v>189</v>
      </c>
      <c r="J384" t="s">
        <v>164</v>
      </c>
      <c r="K384" t="s">
        <v>254</v>
      </c>
      <c r="L384" s="42"/>
      <c r="M384" s="43"/>
      <c r="N384" s="43"/>
      <c r="O384" s="42"/>
      <c r="P384" s="43"/>
      <c r="Q384" s="43"/>
      <c r="R384" s="42"/>
      <c r="S384" s="43"/>
      <c r="T384" s="43"/>
      <c r="U384" s="44">
        <f>SUMIFS(Table1[AStdWBkW],Table1[EnergyImpactID],E384,Table1[BldgType],B384,Table1[BldgVint],C384,Table1[BldgLoc],F384)</f>
        <v>0.01</v>
      </c>
      <c r="V384" s="44">
        <f>SUMIFS(Table1[AStdWBkWh],Table1[EnergyImpactID],E384,Table1[BldgType],B384,Table1[BldgVint],C384,Table1[BldgLoc],F384)</f>
        <v>25.57</v>
      </c>
      <c r="W384" s="44">
        <v>0</v>
      </c>
      <c r="X384" s="45">
        <v>0</v>
      </c>
      <c r="Y384" s="46">
        <v>0</v>
      </c>
      <c r="Z384" s="46">
        <v>0</v>
      </c>
      <c r="AA384" s="47">
        <f>SUMIF('Cost per Solution Code'!$I$5:$I$24,'Measure Support Table'!D384,'Cost per Solution Code'!$H$5:$H$24)</f>
        <v>656.88499999999999</v>
      </c>
      <c r="AB384" s="47"/>
      <c r="AC384" s="47">
        <f>SUMIF('Cost per Solution Code'!$I$5:$I$24,'Measure Support Table'!D384,'Cost per Solution Code'!$F$5:$F$24)</f>
        <v>729.01</v>
      </c>
      <c r="AD384" s="47"/>
      <c r="AE384" s="48">
        <f t="shared" si="42"/>
        <v>656.88499999999999</v>
      </c>
      <c r="AF384" s="48">
        <f t="shared" si="43"/>
        <v>729.01</v>
      </c>
      <c r="AG384" s="48">
        <f t="shared" si="44"/>
        <v>72.125</v>
      </c>
      <c r="AH384" s="49">
        <f t="shared" si="45"/>
        <v>0</v>
      </c>
      <c r="AI384" s="49">
        <f t="shared" si="46"/>
        <v>0</v>
      </c>
      <c r="AJ384" s="50">
        <f t="shared" si="40"/>
        <v>0</v>
      </c>
      <c r="AK384" s="51">
        <v>0</v>
      </c>
    </row>
    <row r="385" spans="1:37" s="1" customFormat="1" hidden="1" x14ac:dyDescent="0.35">
      <c r="A385" s="39" t="str">
        <f t="shared" si="47"/>
        <v>SWHC005</v>
      </c>
      <c r="B385" s="39" t="s">
        <v>14</v>
      </c>
      <c r="C385" s="39" t="s">
        <v>188</v>
      </c>
      <c r="D385" s="40" t="s">
        <v>166</v>
      </c>
      <c r="E385" s="41" t="str">
        <f t="shared" si="41"/>
        <v>SWHC005C</v>
      </c>
      <c r="F385" s="63" t="s">
        <v>240</v>
      </c>
      <c r="G385" s="40" t="str">
        <f>DataSpec!$B$11</f>
        <v>UpDeemed, DnDeemed, DnDeemDI</v>
      </c>
      <c r="H385" s="40" t="str">
        <f>DataSpec!$B$7</f>
        <v>Cap-Tons</v>
      </c>
      <c r="I385" s="40" t="s">
        <v>189</v>
      </c>
      <c r="J385" t="s">
        <v>167</v>
      </c>
      <c r="K385" t="s">
        <v>255</v>
      </c>
      <c r="L385" s="42"/>
      <c r="M385" s="43"/>
      <c r="N385" s="43"/>
      <c r="O385" s="42"/>
      <c r="P385" s="43"/>
      <c r="Q385" s="43"/>
      <c r="R385" s="42"/>
      <c r="S385" s="43"/>
      <c r="T385" s="43"/>
      <c r="U385" s="44">
        <f>SUMIFS(Table1[AStdWBkW],Table1[EnergyImpactID],E385,Table1[BldgType],B385,Table1[BldgVint],C385,Table1[BldgLoc],F385)</f>
        <v>0.02</v>
      </c>
      <c r="V385" s="44">
        <f>SUMIFS(Table1[AStdWBkWh],Table1[EnergyImpactID],E385,Table1[BldgType],B385,Table1[BldgVint],C385,Table1[BldgLoc],F385)</f>
        <v>35.950000000000003</v>
      </c>
      <c r="W385" s="44">
        <v>0</v>
      </c>
      <c r="X385" s="45">
        <v>0</v>
      </c>
      <c r="Y385" s="46">
        <v>0</v>
      </c>
      <c r="Z385" s="46">
        <v>0</v>
      </c>
      <c r="AA385" s="47">
        <f>SUMIF('Cost per Solution Code'!$I$5:$I$24,'Measure Support Table'!D385,'Cost per Solution Code'!$H$5:$H$24)</f>
        <v>515.125</v>
      </c>
      <c r="AB385" s="47"/>
      <c r="AC385" s="47">
        <f>SUMIF('Cost per Solution Code'!$I$5:$I$24,'Measure Support Table'!D385,'Cost per Solution Code'!$F$5:$F$24)</f>
        <v>741.56</v>
      </c>
      <c r="AD385" s="47"/>
      <c r="AE385" s="48">
        <f t="shared" si="42"/>
        <v>515.125</v>
      </c>
      <c r="AF385" s="48">
        <f t="shared" si="43"/>
        <v>741.56</v>
      </c>
      <c r="AG385" s="48">
        <f t="shared" si="44"/>
        <v>226.43499999999995</v>
      </c>
      <c r="AH385" s="49">
        <f t="shared" si="45"/>
        <v>0</v>
      </c>
      <c r="AI385" s="49">
        <f t="shared" si="46"/>
        <v>0</v>
      </c>
      <c r="AJ385" s="50">
        <f t="shared" si="40"/>
        <v>0</v>
      </c>
      <c r="AK385" s="51">
        <v>0</v>
      </c>
    </row>
    <row r="386" spans="1:37" s="1" customFormat="1" hidden="1" x14ac:dyDescent="0.35">
      <c r="A386" s="39" t="str">
        <f t="shared" si="47"/>
        <v>SWHC005</v>
      </c>
      <c r="B386" s="39" t="s">
        <v>14</v>
      </c>
      <c r="C386" s="39" t="s">
        <v>188</v>
      </c>
      <c r="D386" s="40" t="s">
        <v>168</v>
      </c>
      <c r="E386" s="41" t="str">
        <f t="shared" si="41"/>
        <v>SWHC005D</v>
      </c>
      <c r="F386" s="63" t="s">
        <v>240</v>
      </c>
      <c r="G386" s="40" t="str">
        <f>DataSpec!$B$11</f>
        <v>UpDeemed, DnDeemed, DnDeemDI</v>
      </c>
      <c r="H386" s="40" t="str">
        <f>DataSpec!$B$7</f>
        <v>Cap-Tons</v>
      </c>
      <c r="I386" s="40" t="s">
        <v>189</v>
      </c>
      <c r="J386" t="s">
        <v>167</v>
      </c>
      <c r="K386" t="s">
        <v>256</v>
      </c>
      <c r="L386" s="42"/>
      <c r="M386" s="43"/>
      <c r="N386" s="43"/>
      <c r="O386" s="42"/>
      <c r="P386" s="43"/>
      <c r="Q386" s="43"/>
      <c r="R386" s="42"/>
      <c r="S386" s="43"/>
      <c r="T386" s="43"/>
      <c r="U386" s="44">
        <f>SUMIFS(Table1[AStdWBkW],Table1[EnergyImpactID],E386,Table1[BldgType],B386,Table1[BldgVint],C386,Table1[BldgLoc],F386)</f>
        <v>0.01</v>
      </c>
      <c r="V386" s="44">
        <f>SUMIFS(Table1[AStdWBkWh],Table1[EnergyImpactID],E386,Table1[BldgType],B386,Table1[BldgVint],C386,Table1[BldgLoc],F386)</f>
        <v>24</v>
      </c>
      <c r="W386" s="44">
        <v>0</v>
      </c>
      <c r="X386" s="45">
        <v>0</v>
      </c>
      <c r="Y386" s="46">
        <v>0</v>
      </c>
      <c r="Z386" s="46">
        <v>0</v>
      </c>
      <c r="AA386" s="47">
        <f>SUMIF('Cost per Solution Code'!$I$5:$I$24,'Measure Support Table'!D386,'Cost per Solution Code'!$H$5:$H$24)</f>
        <v>515.125</v>
      </c>
      <c r="AB386" s="47"/>
      <c r="AC386" s="47">
        <f>SUMIF('Cost per Solution Code'!$I$5:$I$24,'Measure Support Table'!D386,'Cost per Solution Code'!$F$5:$F$24)</f>
        <v>673.54</v>
      </c>
      <c r="AD386" s="47"/>
      <c r="AE386" s="48">
        <f t="shared" si="42"/>
        <v>515.125</v>
      </c>
      <c r="AF386" s="48">
        <f t="shared" si="43"/>
        <v>673.54</v>
      </c>
      <c r="AG386" s="48">
        <f t="shared" si="44"/>
        <v>158.41499999999996</v>
      </c>
      <c r="AH386" s="49">
        <f t="shared" si="45"/>
        <v>0</v>
      </c>
      <c r="AI386" s="49">
        <f t="shared" si="46"/>
        <v>0</v>
      </c>
      <c r="AJ386" s="50">
        <f t="shared" si="40"/>
        <v>0</v>
      </c>
      <c r="AK386" s="51">
        <v>0</v>
      </c>
    </row>
    <row r="387" spans="1:37" s="1" customFormat="1" hidden="1" x14ac:dyDescent="0.35">
      <c r="A387" s="39" t="str">
        <f t="shared" si="47"/>
        <v>SWHC005</v>
      </c>
      <c r="B387" s="39" t="s">
        <v>14</v>
      </c>
      <c r="C387" s="39" t="s">
        <v>188</v>
      </c>
      <c r="D387" s="40" t="s">
        <v>169</v>
      </c>
      <c r="E387" s="41" t="str">
        <f t="shared" si="41"/>
        <v>SWHC005E</v>
      </c>
      <c r="F387" s="63" t="s">
        <v>240</v>
      </c>
      <c r="G387" s="40" t="str">
        <f>DataSpec!$B$11</f>
        <v>UpDeemed, DnDeemed, DnDeemDI</v>
      </c>
      <c r="H387" s="40" t="str">
        <f>DataSpec!$B$7</f>
        <v>Cap-Tons</v>
      </c>
      <c r="I387" s="40" t="s">
        <v>189</v>
      </c>
      <c r="J387" t="s">
        <v>170</v>
      </c>
      <c r="K387" t="s">
        <v>257</v>
      </c>
      <c r="L387" s="42"/>
      <c r="M387" s="43"/>
      <c r="N387" s="43"/>
      <c r="O387" s="42"/>
      <c r="P387" s="43"/>
      <c r="Q387" s="43"/>
      <c r="R387" s="42"/>
      <c r="S387" s="43"/>
      <c r="T387" s="43"/>
      <c r="U387" s="44">
        <f>SUMIFS(Table1[AStdWBkW],Table1[EnergyImpactID],E387,Table1[BldgType],B387,Table1[BldgVint],C387,Table1[BldgLoc],F387)</f>
        <v>0.02</v>
      </c>
      <c r="V387" s="44">
        <f>SUMIFS(Table1[AStdWBkWh],Table1[EnergyImpactID],E387,Table1[BldgType],B387,Table1[BldgVint],C387,Table1[BldgLoc],F387)</f>
        <v>35.340000000000003</v>
      </c>
      <c r="W387" s="44">
        <v>0</v>
      </c>
      <c r="X387" s="45">
        <v>0</v>
      </c>
      <c r="Y387" s="46">
        <v>0</v>
      </c>
      <c r="Z387" s="46">
        <v>0</v>
      </c>
      <c r="AA387" s="47">
        <f>SUMIF('Cost per Solution Code'!$I$5:$I$24,'Measure Support Table'!D387,'Cost per Solution Code'!$H$5:$H$24)</f>
        <v>448.52499999999998</v>
      </c>
      <c r="AB387" s="47"/>
      <c r="AC387" s="47">
        <f>SUMIF('Cost per Solution Code'!$I$5:$I$24,'Measure Support Table'!D387,'Cost per Solution Code'!$F$5:$F$24)</f>
        <v>698.35</v>
      </c>
      <c r="AD387" s="47"/>
      <c r="AE387" s="48">
        <f t="shared" si="42"/>
        <v>448.52499999999998</v>
      </c>
      <c r="AF387" s="48">
        <f t="shared" si="43"/>
        <v>698.35</v>
      </c>
      <c r="AG387" s="48">
        <f t="shared" si="44"/>
        <v>249.82500000000005</v>
      </c>
      <c r="AH387" s="49">
        <f t="shared" si="45"/>
        <v>0</v>
      </c>
      <c r="AI387" s="49">
        <f t="shared" si="46"/>
        <v>0</v>
      </c>
      <c r="AJ387" s="50">
        <f t="shared" ref="AJ387:AJ450" si="48">AI387-AH387</f>
        <v>0</v>
      </c>
      <c r="AK387" s="51">
        <v>0</v>
      </c>
    </row>
    <row r="388" spans="1:37" s="1" customFormat="1" hidden="1" x14ac:dyDescent="0.35">
      <c r="A388" s="39" t="str">
        <f t="shared" si="47"/>
        <v>SWHC005</v>
      </c>
      <c r="B388" s="39" t="s">
        <v>14</v>
      </c>
      <c r="C388" s="39" t="s">
        <v>188</v>
      </c>
      <c r="D388" s="40" t="s">
        <v>171</v>
      </c>
      <c r="E388" s="41" t="str">
        <f t="shared" ref="E388:E451" si="49">A388&amp;D388</f>
        <v>SWHC005F</v>
      </c>
      <c r="F388" s="63" t="s">
        <v>240</v>
      </c>
      <c r="G388" s="40" t="str">
        <f>DataSpec!$B$11</f>
        <v>UpDeemed, DnDeemed, DnDeemDI</v>
      </c>
      <c r="H388" s="40" t="str">
        <f>DataSpec!$B$7</f>
        <v>Cap-Tons</v>
      </c>
      <c r="I388" s="40" t="s">
        <v>189</v>
      </c>
      <c r="J388" t="s">
        <v>170</v>
      </c>
      <c r="K388" t="s">
        <v>258</v>
      </c>
      <c r="U388" s="44">
        <f>SUMIFS(Table1[AStdWBkW],Table1[EnergyImpactID],E388,Table1[BldgType],B388,Table1[BldgVint],C388,Table1[BldgLoc],F388)</f>
        <v>0.01</v>
      </c>
      <c r="V388" s="44">
        <f>SUMIFS(Table1[AStdWBkWh],Table1[EnergyImpactID],E388,Table1[BldgType],B388,Table1[BldgVint],C388,Table1[BldgLoc],F388)</f>
        <v>23.58</v>
      </c>
      <c r="W388" s="44">
        <v>0</v>
      </c>
      <c r="X388" s="45">
        <v>0</v>
      </c>
      <c r="Y388" s="46">
        <v>0</v>
      </c>
      <c r="Z388" s="46">
        <v>0</v>
      </c>
      <c r="AA388" s="47">
        <f>SUMIF('Cost per Solution Code'!$I$5:$I$24,'Measure Support Table'!D388,'Cost per Solution Code'!$H$5:$H$24)</f>
        <v>448.52499999999998</v>
      </c>
      <c r="AB388" s="47"/>
      <c r="AC388" s="47">
        <f>SUMIF('Cost per Solution Code'!$I$5:$I$24,'Measure Support Table'!D388,'Cost per Solution Code'!$F$5:$F$24)</f>
        <v>642.36500000000001</v>
      </c>
      <c r="AD388" s="47"/>
      <c r="AE388" s="48">
        <f t="shared" ref="AE388:AE451" si="50">AA388+AB388</f>
        <v>448.52499999999998</v>
      </c>
      <c r="AF388" s="48">
        <f t="shared" ref="AF388:AF451" si="51">AC388+AD388</f>
        <v>642.36500000000001</v>
      </c>
      <c r="AG388" s="48">
        <f t="shared" ref="AG388:AG451" si="52">AF388-AE388</f>
        <v>193.84000000000003</v>
      </c>
      <c r="AH388" s="49">
        <f t="shared" ref="AH388:AH451" si="53">IF(I388="ER",SUM(AA388:AB388),0)</f>
        <v>0</v>
      </c>
      <c r="AI388" s="49">
        <f t="shared" ref="AI388:AI451" si="54">IF(I388="ER",AC388+AD388,0)</f>
        <v>0</v>
      </c>
      <c r="AJ388" s="50">
        <f t="shared" si="48"/>
        <v>0</v>
      </c>
      <c r="AK388" s="51">
        <v>0</v>
      </c>
    </row>
    <row r="389" spans="1:37" s="1" customFormat="1" hidden="1" x14ac:dyDescent="0.35">
      <c r="A389" s="39" t="str">
        <f t="shared" si="47"/>
        <v>SWHC005</v>
      </c>
      <c r="B389" s="39" t="s">
        <v>14</v>
      </c>
      <c r="C389" s="39" t="s">
        <v>188</v>
      </c>
      <c r="D389" s="40" t="s">
        <v>8</v>
      </c>
      <c r="E389" s="41" t="str">
        <f t="shared" si="49"/>
        <v>SWHC005G</v>
      </c>
      <c r="F389" s="63" t="s">
        <v>240</v>
      </c>
      <c r="G389" s="40" t="str">
        <f>DataSpec!$B$11</f>
        <v>UpDeemed, DnDeemed, DnDeemDI</v>
      </c>
      <c r="H389" s="40" t="str">
        <f>DataSpec!$B$7</f>
        <v>Cap-Tons</v>
      </c>
      <c r="I389" s="40" t="s">
        <v>189</v>
      </c>
      <c r="J389" t="s">
        <v>172</v>
      </c>
      <c r="K389" t="s">
        <v>259</v>
      </c>
      <c r="U389" s="44">
        <f>SUMIFS(Table1[AStdWBkW],Table1[EnergyImpactID],E389,Table1[BldgType],B389,Table1[BldgVint],C389,Table1[BldgLoc],F389)</f>
        <v>0.02</v>
      </c>
      <c r="V389" s="44">
        <f>SUMIFS(Table1[AStdWBkWh],Table1[EnergyImpactID],E389,Table1[BldgType],B389,Table1[BldgVint],C389,Table1[BldgLoc],F389)</f>
        <v>35.340000000000003</v>
      </c>
      <c r="W389" s="44">
        <v>0</v>
      </c>
      <c r="X389" s="45">
        <v>0</v>
      </c>
      <c r="Y389" s="46">
        <v>0</v>
      </c>
      <c r="Z389" s="46">
        <v>0</v>
      </c>
      <c r="AA389" s="47">
        <f>SUMIF('Cost per Solution Code'!$I$5:$I$24,'Measure Support Table'!D389,'Cost per Solution Code'!$H$5:$H$24)</f>
        <v>392.565</v>
      </c>
      <c r="AB389" s="47"/>
      <c r="AC389" s="47">
        <f>SUMIF('Cost per Solution Code'!$I$5:$I$24,'Measure Support Table'!D389,'Cost per Solution Code'!$F$5:$F$24)</f>
        <v>491.11500000000001</v>
      </c>
      <c r="AD389" s="47"/>
      <c r="AE389" s="48">
        <f t="shared" si="50"/>
        <v>392.565</v>
      </c>
      <c r="AF389" s="48">
        <f t="shared" si="51"/>
        <v>491.11500000000001</v>
      </c>
      <c r="AG389" s="48">
        <f t="shared" si="52"/>
        <v>98.550000000000011</v>
      </c>
      <c r="AH389" s="49">
        <f t="shared" si="53"/>
        <v>0</v>
      </c>
      <c r="AI389" s="49">
        <f t="shared" si="54"/>
        <v>0</v>
      </c>
      <c r="AJ389" s="50">
        <f t="shared" si="48"/>
        <v>0</v>
      </c>
      <c r="AK389" s="51">
        <v>0</v>
      </c>
    </row>
    <row r="390" spans="1:37" s="1" customFormat="1" hidden="1" x14ac:dyDescent="0.35">
      <c r="A390" s="39" t="str">
        <f t="shared" si="47"/>
        <v>SWHC005</v>
      </c>
      <c r="B390" s="39" t="s">
        <v>14</v>
      </c>
      <c r="C390" s="39" t="s">
        <v>188</v>
      </c>
      <c r="D390" s="40" t="s">
        <v>16</v>
      </c>
      <c r="E390" s="41" t="str">
        <f t="shared" si="49"/>
        <v>SWHC005H</v>
      </c>
      <c r="F390" s="63" t="s">
        <v>240</v>
      </c>
      <c r="G390" s="40" t="str">
        <f>DataSpec!$B$11</f>
        <v>UpDeemed, DnDeemed, DnDeemDI</v>
      </c>
      <c r="H390" s="40" t="str">
        <f>DataSpec!$B$7</f>
        <v>Cap-Tons</v>
      </c>
      <c r="I390" s="40" t="s">
        <v>189</v>
      </c>
      <c r="J390" t="s">
        <v>172</v>
      </c>
      <c r="K390" t="s">
        <v>260</v>
      </c>
      <c r="U390" s="44">
        <f>SUMIFS(Table1[AStdWBkW],Table1[EnergyImpactID],E390,Table1[BldgType],B390,Table1[BldgVint],C390,Table1[BldgLoc],F390)</f>
        <v>0.01</v>
      </c>
      <c r="V390" s="44">
        <f>SUMIFS(Table1[AStdWBkWh],Table1[EnergyImpactID],E390,Table1[BldgType],B390,Table1[BldgVint],C390,Table1[BldgLoc],F390)</f>
        <v>23.58</v>
      </c>
      <c r="W390" s="44">
        <v>0</v>
      </c>
      <c r="X390" s="45">
        <v>0</v>
      </c>
      <c r="Y390" s="46">
        <v>0</v>
      </c>
      <c r="Z390" s="46">
        <v>0</v>
      </c>
      <c r="AA390" s="47">
        <f>SUMIF('Cost per Solution Code'!$I$5:$I$24,'Measure Support Table'!D390,'Cost per Solution Code'!$H$5:$H$24)</f>
        <v>392.565</v>
      </c>
      <c r="AB390" s="47"/>
      <c r="AC390" s="47">
        <f>SUMIF('Cost per Solution Code'!$I$5:$I$24,'Measure Support Table'!D390,'Cost per Solution Code'!$F$5:$F$24)</f>
        <v>458.26499999999999</v>
      </c>
      <c r="AD390" s="47"/>
      <c r="AE390" s="48">
        <f t="shared" si="50"/>
        <v>392.565</v>
      </c>
      <c r="AF390" s="48">
        <f t="shared" si="51"/>
        <v>458.26499999999999</v>
      </c>
      <c r="AG390" s="48">
        <f t="shared" si="52"/>
        <v>65.699999999999989</v>
      </c>
      <c r="AH390" s="49">
        <f t="shared" si="53"/>
        <v>0</v>
      </c>
      <c r="AI390" s="49">
        <f t="shared" si="54"/>
        <v>0</v>
      </c>
      <c r="AJ390" s="50">
        <f t="shared" si="48"/>
        <v>0</v>
      </c>
      <c r="AK390" s="51">
        <v>0</v>
      </c>
    </row>
    <row r="391" spans="1:37" s="1" customFormat="1" hidden="1" x14ac:dyDescent="0.35">
      <c r="A391" s="39" t="str">
        <f t="shared" ref="A391:A454" si="55">A390</f>
        <v>SWHC005</v>
      </c>
      <c r="B391" s="39" t="s">
        <v>14</v>
      </c>
      <c r="C391" s="39" t="s">
        <v>188</v>
      </c>
      <c r="D391" s="40" t="s">
        <v>18</v>
      </c>
      <c r="E391" s="41" t="str">
        <f t="shared" si="49"/>
        <v>SWHC005I</v>
      </c>
      <c r="F391" s="63" t="s">
        <v>240</v>
      </c>
      <c r="G391" s="40" t="str">
        <f>DataSpec!$B$11</f>
        <v>UpDeemed, DnDeemed, DnDeemDI</v>
      </c>
      <c r="H391" s="40" t="str">
        <f>DataSpec!$B$7</f>
        <v>Cap-Tons</v>
      </c>
      <c r="I391" s="40" t="s">
        <v>189</v>
      </c>
      <c r="J391" t="s">
        <v>173</v>
      </c>
      <c r="K391" t="s">
        <v>261</v>
      </c>
      <c r="U391" s="44">
        <f>SUMIFS(Table1[AStdWBkW],Table1[EnergyImpactID],E391,Table1[BldgType],B391,Table1[BldgVint],C391,Table1[BldgLoc],F391)</f>
        <v>0.02</v>
      </c>
      <c r="V391" s="44">
        <f>SUMIFS(Table1[AStdWBkWh],Table1[EnergyImpactID],E391,Table1[BldgType],B391,Table1[BldgVint],C391,Table1[BldgLoc],F391)</f>
        <v>42.02</v>
      </c>
      <c r="W391" s="44">
        <v>0</v>
      </c>
      <c r="X391" s="45">
        <v>0</v>
      </c>
      <c r="Y391" s="46">
        <v>0</v>
      </c>
      <c r="Z391" s="46">
        <v>0</v>
      </c>
      <c r="AA391" s="47">
        <f>SUMIF('Cost per Solution Code'!$I$5:$I$24,'Measure Support Table'!D391,'Cost per Solution Code'!$H$5:$H$24)</f>
        <v>660</v>
      </c>
      <c r="AB391" s="47"/>
      <c r="AC391" s="47">
        <f>SUMIF('Cost per Solution Code'!$I$5:$I$24,'Measure Support Table'!D391,'Cost per Solution Code'!$F$5:$F$24)</f>
        <v>923</v>
      </c>
      <c r="AD391" s="47"/>
      <c r="AE391" s="48">
        <f t="shared" si="50"/>
        <v>660</v>
      </c>
      <c r="AF391" s="48">
        <f t="shared" si="51"/>
        <v>923</v>
      </c>
      <c r="AG391" s="48">
        <f t="shared" si="52"/>
        <v>263</v>
      </c>
      <c r="AH391" s="49">
        <f t="shared" si="53"/>
        <v>0</v>
      </c>
      <c r="AI391" s="49">
        <f t="shared" si="54"/>
        <v>0</v>
      </c>
      <c r="AJ391" s="50">
        <f t="shared" si="48"/>
        <v>0</v>
      </c>
      <c r="AK391" s="51">
        <v>0</v>
      </c>
    </row>
    <row r="392" spans="1:37" s="1" customFormat="1" hidden="1" x14ac:dyDescent="0.35">
      <c r="A392" s="39" t="str">
        <f t="shared" si="55"/>
        <v>SWHC005</v>
      </c>
      <c r="B392" s="39" t="s">
        <v>14</v>
      </c>
      <c r="C392" s="39" t="s">
        <v>188</v>
      </c>
      <c r="D392" s="40" t="s">
        <v>22</v>
      </c>
      <c r="E392" s="41" t="str">
        <f t="shared" si="49"/>
        <v>SWHC005J</v>
      </c>
      <c r="F392" s="63" t="s">
        <v>240</v>
      </c>
      <c r="G392" s="40" t="str">
        <f>DataSpec!$B$11</f>
        <v>UpDeemed, DnDeemed, DnDeemDI</v>
      </c>
      <c r="H392" s="40" t="str">
        <f>DataSpec!$B$7</f>
        <v>Cap-Tons</v>
      </c>
      <c r="I392" s="40" t="s">
        <v>189</v>
      </c>
      <c r="J392" t="s">
        <v>173</v>
      </c>
      <c r="K392" t="s">
        <v>262</v>
      </c>
      <c r="U392" s="44">
        <f>SUMIFS(Table1[AStdWBkW],Table1[EnergyImpactID],E392,Table1[BldgType],B392,Table1[BldgVint],C392,Table1[BldgLoc],F392)</f>
        <v>0.02</v>
      </c>
      <c r="V392" s="44">
        <f>SUMIFS(Table1[AStdWBkWh],Table1[EnergyImpactID],E392,Table1[BldgType],B392,Table1[BldgVint],C392,Table1[BldgLoc],F392)</f>
        <v>28</v>
      </c>
      <c r="W392" s="44">
        <v>0</v>
      </c>
      <c r="X392" s="45">
        <v>0</v>
      </c>
      <c r="Y392" s="46">
        <v>0</v>
      </c>
      <c r="Z392" s="46">
        <v>0</v>
      </c>
      <c r="AA392" s="47">
        <f>SUMIF('Cost per Solution Code'!$I$5:$I$24,'Measure Support Table'!D392,'Cost per Solution Code'!$H$5:$H$24)</f>
        <v>660</v>
      </c>
      <c r="AB392" s="47"/>
      <c r="AC392" s="47">
        <f>SUMIF('Cost per Solution Code'!$I$5:$I$24,'Measure Support Table'!D392,'Cost per Solution Code'!$F$5:$F$24)</f>
        <v>845</v>
      </c>
      <c r="AD392" s="47"/>
      <c r="AE392" s="48">
        <f t="shared" si="50"/>
        <v>660</v>
      </c>
      <c r="AF392" s="48">
        <f t="shared" si="51"/>
        <v>845</v>
      </c>
      <c r="AG392" s="48">
        <f t="shared" si="52"/>
        <v>185</v>
      </c>
      <c r="AH392" s="49">
        <f t="shared" si="53"/>
        <v>0</v>
      </c>
      <c r="AI392" s="49">
        <f t="shared" si="54"/>
        <v>0</v>
      </c>
      <c r="AJ392" s="50">
        <f t="shared" si="48"/>
        <v>0</v>
      </c>
      <c r="AK392" s="51">
        <v>0</v>
      </c>
    </row>
    <row r="393" spans="1:37" s="1" customFormat="1" hidden="1" x14ac:dyDescent="0.35">
      <c r="A393" s="39" t="str">
        <f t="shared" si="55"/>
        <v>SWHC005</v>
      </c>
      <c r="B393" s="39" t="s">
        <v>14</v>
      </c>
      <c r="C393" s="39" t="s">
        <v>188</v>
      </c>
      <c r="D393" s="40" t="s">
        <v>25</v>
      </c>
      <c r="E393" s="41" t="str">
        <f t="shared" si="49"/>
        <v>SWHC005K</v>
      </c>
      <c r="F393" s="63" t="s">
        <v>240</v>
      </c>
      <c r="G393" s="40" t="str">
        <f>DataSpec!$B$11</f>
        <v>UpDeemed, DnDeemed, DnDeemDI</v>
      </c>
      <c r="H393" s="40" t="str">
        <f>DataSpec!$B$7</f>
        <v>Cap-Tons</v>
      </c>
      <c r="I393" s="40" t="s">
        <v>189</v>
      </c>
      <c r="J393" t="s">
        <v>174</v>
      </c>
      <c r="K393" t="s">
        <v>263</v>
      </c>
      <c r="U393" s="44">
        <f>SUMIFS(Table1[AStdWBkW],Table1[EnergyImpactID],E393,Table1[BldgType],B393,Table1[BldgVint],C393,Table1[BldgLoc],F393)</f>
        <v>0.03</v>
      </c>
      <c r="V393" s="44">
        <f>SUMIFS(Table1[AStdWBkWh],Table1[EnergyImpactID],E393,Table1[BldgType],B393,Table1[BldgVint],C393,Table1[BldgLoc],F393)</f>
        <v>49.45</v>
      </c>
      <c r="W393" s="44">
        <v>0</v>
      </c>
      <c r="X393" s="45">
        <v>0</v>
      </c>
      <c r="Y393" s="46">
        <v>0</v>
      </c>
      <c r="Z393" s="46">
        <v>0</v>
      </c>
      <c r="AA393" s="47">
        <f>SUMIF('Cost per Solution Code'!$I$5:$I$24,'Measure Support Table'!D393,'Cost per Solution Code'!$H$5:$H$24)</f>
        <v>519.14</v>
      </c>
      <c r="AB393" s="47"/>
      <c r="AC393" s="47">
        <f>SUMIF('Cost per Solution Code'!$I$5:$I$24,'Measure Support Table'!D393,'Cost per Solution Code'!$F$5:$F$24)</f>
        <v>685.85</v>
      </c>
      <c r="AD393" s="47"/>
      <c r="AE393" s="48">
        <f t="shared" si="50"/>
        <v>519.14</v>
      </c>
      <c r="AF393" s="48">
        <f t="shared" si="51"/>
        <v>685.85</v>
      </c>
      <c r="AG393" s="48">
        <f t="shared" si="52"/>
        <v>166.71000000000004</v>
      </c>
      <c r="AH393" s="49">
        <f t="shared" si="53"/>
        <v>0</v>
      </c>
      <c r="AI393" s="49">
        <f t="shared" si="54"/>
        <v>0</v>
      </c>
      <c r="AJ393" s="50">
        <f t="shared" si="48"/>
        <v>0</v>
      </c>
      <c r="AK393" s="51">
        <v>0</v>
      </c>
    </row>
    <row r="394" spans="1:37" s="1" customFormat="1" hidden="1" x14ac:dyDescent="0.35">
      <c r="A394" s="39" t="str">
        <f t="shared" si="55"/>
        <v>SWHC005</v>
      </c>
      <c r="B394" s="39" t="s">
        <v>14</v>
      </c>
      <c r="C394" s="39" t="s">
        <v>188</v>
      </c>
      <c r="D394" s="40" t="s">
        <v>175</v>
      </c>
      <c r="E394" s="41" t="str">
        <f t="shared" si="49"/>
        <v>SWHC005L</v>
      </c>
      <c r="F394" s="63" t="s">
        <v>240</v>
      </c>
      <c r="G394" s="40" t="str">
        <f>DataSpec!$B$11</f>
        <v>UpDeemed, DnDeemed, DnDeemDI</v>
      </c>
      <c r="H394" s="40" t="str">
        <f>DataSpec!$B$7</f>
        <v>Cap-Tons</v>
      </c>
      <c r="I394" s="40" t="s">
        <v>189</v>
      </c>
      <c r="J394" t="s">
        <v>174</v>
      </c>
      <c r="K394" t="s">
        <v>264</v>
      </c>
      <c r="U394" s="44">
        <f>SUMIFS(Table1[AStdWBkW],Table1[EnergyImpactID],E394,Table1[BldgType],B394,Table1[BldgVint],C394,Table1[BldgLoc],F394)</f>
        <v>0.02</v>
      </c>
      <c r="V394" s="44">
        <f>SUMIFS(Table1[AStdWBkWh],Table1[EnergyImpactID],E394,Table1[BldgType],B394,Table1[BldgVint],C394,Table1[BldgLoc],F394)</f>
        <v>32.99</v>
      </c>
      <c r="W394" s="44">
        <v>0</v>
      </c>
      <c r="X394" s="45">
        <v>0</v>
      </c>
      <c r="Y394" s="46">
        <v>0</v>
      </c>
      <c r="Z394" s="46">
        <v>0</v>
      </c>
      <c r="AA394" s="47">
        <f>SUMIF('Cost per Solution Code'!$I$5:$I$24,'Measure Support Table'!D394,'Cost per Solution Code'!$H$5:$H$24)</f>
        <v>519.14</v>
      </c>
      <c r="AB394" s="47"/>
      <c r="AC394" s="47">
        <f>SUMIF('Cost per Solution Code'!$I$5:$I$24,'Measure Support Table'!D394,'Cost per Solution Code'!$F$5:$F$24)</f>
        <v>555.84500000000003</v>
      </c>
      <c r="AD394" s="47"/>
      <c r="AE394" s="48">
        <f t="shared" si="50"/>
        <v>519.14</v>
      </c>
      <c r="AF394" s="48">
        <f t="shared" si="51"/>
        <v>555.84500000000003</v>
      </c>
      <c r="AG394" s="48">
        <f t="shared" si="52"/>
        <v>36.705000000000041</v>
      </c>
      <c r="AH394" s="49">
        <f t="shared" si="53"/>
        <v>0</v>
      </c>
      <c r="AI394" s="49">
        <f t="shared" si="54"/>
        <v>0</v>
      </c>
      <c r="AJ394" s="50">
        <f t="shared" si="48"/>
        <v>0</v>
      </c>
      <c r="AK394" s="51">
        <v>0</v>
      </c>
    </row>
    <row r="395" spans="1:37" s="1" customFormat="1" hidden="1" x14ac:dyDescent="0.35">
      <c r="A395" s="39" t="str">
        <f t="shared" si="55"/>
        <v>SWHC005</v>
      </c>
      <c r="B395" s="39" t="s">
        <v>14</v>
      </c>
      <c r="C395" s="39" t="s">
        <v>188</v>
      </c>
      <c r="D395" s="40" t="s">
        <v>176</v>
      </c>
      <c r="E395" s="41" t="str">
        <f t="shared" si="49"/>
        <v>SWHC005M</v>
      </c>
      <c r="F395" s="63" t="s">
        <v>240</v>
      </c>
      <c r="G395" s="40" t="str">
        <f>DataSpec!$B$11</f>
        <v>UpDeemed, DnDeemed, DnDeemDI</v>
      </c>
      <c r="H395" s="40" t="str">
        <f>DataSpec!$B$7</f>
        <v>Cap-Tons</v>
      </c>
      <c r="I395" s="40" t="s">
        <v>189</v>
      </c>
      <c r="J395" t="s">
        <v>177</v>
      </c>
      <c r="K395" t="s">
        <v>265</v>
      </c>
      <c r="U395" s="44">
        <f>SUMIFS(Table1[AStdWBkW],Table1[EnergyImpactID],E395,Table1[BldgType],B395,Table1[BldgVint],C395,Table1[BldgLoc],F395)</f>
        <v>0.03</v>
      </c>
      <c r="V395" s="44">
        <f>SUMIFS(Table1[AStdWBkWh],Table1[EnergyImpactID],E395,Table1[BldgType],B395,Table1[BldgVint],C395,Table1[BldgLoc],F395)</f>
        <v>45.49</v>
      </c>
      <c r="W395" s="44">
        <v>0</v>
      </c>
      <c r="X395" s="45">
        <v>0</v>
      </c>
      <c r="Y395" s="46">
        <v>0</v>
      </c>
      <c r="Z395" s="46">
        <v>0</v>
      </c>
      <c r="AA395" s="47">
        <f>SUMIF('Cost per Solution Code'!$I$5:$I$24,'Measure Support Table'!D395,'Cost per Solution Code'!$H$5:$H$24)</f>
        <v>449.41</v>
      </c>
      <c r="AB395" s="47"/>
      <c r="AC395" s="47">
        <f>SUMIF('Cost per Solution Code'!$I$5:$I$24,'Measure Support Table'!D395,'Cost per Solution Code'!$F$5:$F$24)</f>
        <v>771.3576281291954</v>
      </c>
      <c r="AD395" s="47"/>
      <c r="AE395" s="48">
        <f t="shared" si="50"/>
        <v>449.41</v>
      </c>
      <c r="AF395" s="48">
        <f t="shared" si="51"/>
        <v>771.3576281291954</v>
      </c>
      <c r="AG395" s="48">
        <f t="shared" si="52"/>
        <v>321.94762812919538</v>
      </c>
      <c r="AH395" s="49">
        <f t="shared" si="53"/>
        <v>0</v>
      </c>
      <c r="AI395" s="49">
        <f t="shared" si="54"/>
        <v>0</v>
      </c>
      <c r="AJ395" s="50">
        <f t="shared" si="48"/>
        <v>0</v>
      </c>
      <c r="AK395" s="51">
        <v>0</v>
      </c>
    </row>
    <row r="396" spans="1:37" s="1" customFormat="1" hidden="1" x14ac:dyDescent="0.35">
      <c r="A396" s="39" t="str">
        <f t="shared" si="55"/>
        <v>SWHC005</v>
      </c>
      <c r="B396" s="39" t="s">
        <v>14</v>
      </c>
      <c r="C396" s="39" t="s">
        <v>188</v>
      </c>
      <c r="D396" s="40" t="s">
        <v>178</v>
      </c>
      <c r="E396" s="41" t="str">
        <f t="shared" si="49"/>
        <v>SWHC005N</v>
      </c>
      <c r="F396" s="63" t="s">
        <v>240</v>
      </c>
      <c r="G396" s="40" t="str">
        <f>DataSpec!$B$11</f>
        <v>UpDeemed, DnDeemed, DnDeemDI</v>
      </c>
      <c r="H396" s="40" t="str">
        <f>DataSpec!$B$7</f>
        <v>Cap-Tons</v>
      </c>
      <c r="I396" s="40" t="s">
        <v>189</v>
      </c>
      <c r="J396" t="s">
        <v>177</v>
      </c>
      <c r="K396" t="s">
        <v>266</v>
      </c>
      <c r="U396" s="44">
        <f>SUMIFS(Table1[AStdWBkW],Table1[EnergyImpactID],E396,Table1[BldgType],B396,Table1[BldgVint],C396,Table1[BldgLoc],F396)</f>
        <v>0.02</v>
      </c>
      <c r="V396" s="44">
        <f>SUMIFS(Table1[AStdWBkWh],Table1[EnergyImpactID],E396,Table1[BldgType],B396,Table1[BldgVint],C396,Table1[BldgLoc],F396)</f>
        <v>30.32</v>
      </c>
      <c r="W396" s="44">
        <v>0</v>
      </c>
      <c r="X396" s="45">
        <v>0</v>
      </c>
      <c r="Y396" s="46">
        <v>0</v>
      </c>
      <c r="Z396" s="46">
        <v>0</v>
      </c>
      <c r="AA396" s="47">
        <f>SUMIF('Cost per Solution Code'!$I$5:$I$24,'Measure Support Table'!D396,'Cost per Solution Code'!$H$5:$H$24)</f>
        <v>449.41</v>
      </c>
      <c r="AB396" s="47"/>
      <c r="AC396" s="47">
        <f>SUMIF('Cost per Solution Code'!$I$5:$I$24,'Measure Support Table'!D396,'Cost per Solution Code'!$F$5:$F$24)</f>
        <v>629.11366698254767</v>
      </c>
      <c r="AD396" s="47"/>
      <c r="AE396" s="48">
        <f t="shared" si="50"/>
        <v>449.41</v>
      </c>
      <c r="AF396" s="48">
        <f t="shared" si="51"/>
        <v>629.11366698254767</v>
      </c>
      <c r="AG396" s="48">
        <f t="shared" si="52"/>
        <v>179.70366698254765</v>
      </c>
      <c r="AH396" s="49">
        <f t="shared" si="53"/>
        <v>0</v>
      </c>
      <c r="AI396" s="49">
        <f t="shared" si="54"/>
        <v>0</v>
      </c>
      <c r="AJ396" s="50">
        <f t="shared" si="48"/>
        <v>0</v>
      </c>
      <c r="AK396" s="51">
        <v>0</v>
      </c>
    </row>
    <row r="397" spans="1:37" s="1" customFormat="1" hidden="1" x14ac:dyDescent="0.35">
      <c r="A397" s="39" t="str">
        <f t="shared" si="55"/>
        <v>SWHC005</v>
      </c>
      <c r="B397" s="39" t="s">
        <v>14</v>
      </c>
      <c r="C397" s="39" t="s">
        <v>188</v>
      </c>
      <c r="D397" s="40" t="s">
        <v>179</v>
      </c>
      <c r="E397" s="41" t="str">
        <f t="shared" si="49"/>
        <v>SWHC005O</v>
      </c>
      <c r="F397" s="63" t="s">
        <v>240</v>
      </c>
      <c r="G397" s="40" t="str">
        <f>DataSpec!$B$11</f>
        <v>UpDeemed, DnDeemed, DnDeemDI</v>
      </c>
      <c r="H397" s="40" t="str">
        <f>DataSpec!$B$7</f>
        <v>Cap-Tons</v>
      </c>
      <c r="I397" s="40" t="s">
        <v>189</v>
      </c>
      <c r="J397" t="s">
        <v>180</v>
      </c>
      <c r="K397" t="s">
        <v>267</v>
      </c>
      <c r="U397" s="44">
        <f>SUMIFS(Table1[AStdWBkW],Table1[EnergyImpactID],E397,Table1[BldgType],B397,Table1[BldgVint],C397,Table1[BldgLoc],F397)</f>
        <v>0.03</v>
      </c>
      <c r="V397" s="44">
        <f>SUMIFS(Table1[AStdWBkWh],Table1[EnergyImpactID],E397,Table1[BldgType],B397,Table1[BldgVint],C397,Table1[BldgLoc],F397)</f>
        <v>54.56</v>
      </c>
      <c r="W397" s="44">
        <v>0</v>
      </c>
      <c r="X397" s="45">
        <v>0</v>
      </c>
      <c r="Y397" s="46">
        <v>0</v>
      </c>
      <c r="Z397" s="46">
        <v>0</v>
      </c>
      <c r="AA397" s="47">
        <f>SUMIF('Cost per Solution Code'!$I$5:$I$24,'Measure Support Table'!D397,'Cost per Solution Code'!$H$5:$H$24)</f>
        <v>1086</v>
      </c>
      <c r="AB397" s="47"/>
      <c r="AC397" s="47">
        <f>SUMIF('Cost per Solution Code'!$I$5:$I$24,'Measure Support Table'!D397,'Cost per Solution Code'!$F$5:$F$24)</f>
        <v>1124.9000000000001</v>
      </c>
      <c r="AD397" s="47"/>
      <c r="AE397" s="48">
        <f t="shared" si="50"/>
        <v>1086</v>
      </c>
      <c r="AF397" s="48">
        <f t="shared" si="51"/>
        <v>1124.9000000000001</v>
      </c>
      <c r="AG397" s="48">
        <f t="shared" si="52"/>
        <v>38.900000000000091</v>
      </c>
      <c r="AH397" s="49">
        <f t="shared" si="53"/>
        <v>0</v>
      </c>
      <c r="AI397" s="49">
        <f t="shared" si="54"/>
        <v>0</v>
      </c>
      <c r="AJ397" s="50">
        <f t="shared" si="48"/>
        <v>0</v>
      </c>
      <c r="AK397" s="51">
        <v>0</v>
      </c>
    </row>
    <row r="398" spans="1:37" s="1" customFormat="1" hidden="1" x14ac:dyDescent="0.35">
      <c r="A398" s="39" t="str">
        <f t="shared" si="55"/>
        <v>SWHC005</v>
      </c>
      <c r="B398" s="39" t="s">
        <v>14</v>
      </c>
      <c r="C398" s="39" t="s">
        <v>188</v>
      </c>
      <c r="D398" s="40" t="s">
        <v>181</v>
      </c>
      <c r="E398" s="41" t="str">
        <f t="shared" si="49"/>
        <v>SWHC005P</v>
      </c>
      <c r="F398" s="63" t="s">
        <v>240</v>
      </c>
      <c r="G398" s="40" t="str">
        <f>DataSpec!$B$11</f>
        <v>UpDeemed, DnDeemed, DnDeemDI</v>
      </c>
      <c r="H398" s="40" t="str">
        <f>DataSpec!$B$7</f>
        <v>Cap-Tons</v>
      </c>
      <c r="I398" s="40" t="s">
        <v>189</v>
      </c>
      <c r="J398" t="s">
        <v>180</v>
      </c>
      <c r="K398" t="s">
        <v>268</v>
      </c>
      <c r="U398" s="44">
        <f>SUMIFS(Table1[AStdWBkW],Table1[EnergyImpactID],E398,Table1[BldgType],B398,Table1[BldgVint],C398,Table1[BldgLoc],F398)</f>
        <v>0.02</v>
      </c>
      <c r="V398" s="44">
        <f>SUMIFS(Table1[AStdWBkWh],Table1[EnergyImpactID],E398,Table1[BldgType],B398,Table1[BldgVint],C398,Table1[BldgLoc],F398)</f>
        <v>36.4</v>
      </c>
      <c r="W398" s="44">
        <v>0</v>
      </c>
      <c r="X398" s="45">
        <v>0</v>
      </c>
      <c r="Y398" s="46">
        <v>0</v>
      </c>
      <c r="Z398" s="46">
        <v>0</v>
      </c>
      <c r="AA398" s="47">
        <f>SUMIF('Cost per Solution Code'!$I$5:$I$24,'Measure Support Table'!D398,'Cost per Solution Code'!$H$5:$H$24)</f>
        <v>1086</v>
      </c>
      <c r="AB398" s="47"/>
      <c r="AC398" s="47">
        <f>SUMIF('Cost per Solution Code'!$I$5:$I$24,'Measure Support Table'!D398,'Cost per Solution Code'!$F$5:$F$24)</f>
        <v>1107.17</v>
      </c>
      <c r="AD398" s="47"/>
      <c r="AE398" s="48">
        <f t="shared" si="50"/>
        <v>1086</v>
      </c>
      <c r="AF398" s="48">
        <f t="shared" si="51"/>
        <v>1107.17</v>
      </c>
      <c r="AG398" s="48">
        <f t="shared" si="52"/>
        <v>21.170000000000073</v>
      </c>
      <c r="AH398" s="49">
        <f t="shared" si="53"/>
        <v>0</v>
      </c>
      <c r="AI398" s="49">
        <f t="shared" si="54"/>
        <v>0</v>
      </c>
      <c r="AJ398" s="50">
        <f t="shared" si="48"/>
        <v>0</v>
      </c>
      <c r="AK398" s="51">
        <v>0</v>
      </c>
    </row>
    <row r="399" spans="1:37" s="1" customFormat="1" hidden="1" x14ac:dyDescent="0.35">
      <c r="A399" s="39" t="str">
        <f t="shared" si="55"/>
        <v>SWHC005</v>
      </c>
      <c r="B399" s="39" t="s">
        <v>14</v>
      </c>
      <c r="C399" s="39" t="s">
        <v>188</v>
      </c>
      <c r="D399" s="40" t="s">
        <v>182</v>
      </c>
      <c r="E399" s="41" t="str">
        <f t="shared" si="49"/>
        <v>SWHC005Q</v>
      </c>
      <c r="F399" s="63" t="s">
        <v>240</v>
      </c>
      <c r="G399" s="40" t="str">
        <f>DataSpec!$B$11</f>
        <v>UpDeemed, DnDeemed, DnDeemDI</v>
      </c>
      <c r="H399" s="40" t="str">
        <f>DataSpec!$B$7</f>
        <v>Cap-Tons</v>
      </c>
      <c r="I399" s="40" t="s">
        <v>189</v>
      </c>
      <c r="J399" t="s">
        <v>183</v>
      </c>
      <c r="K399" t="s">
        <v>269</v>
      </c>
      <c r="U399" s="44">
        <f>SUMIFS(Table1[AStdWBkW],Table1[EnergyImpactID],E399,Table1[BldgType],B399,Table1[BldgVint],C399,Table1[BldgLoc],F399)</f>
        <v>0.02</v>
      </c>
      <c r="V399" s="44">
        <f>SUMIFS(Table1[AStdWBkWh],Table1[EnergyImpactID],E399,Table1[BldgType],B399,Table1[BldgVint],C399,Table1[BldgLoc],F399)</f>
        <v>42.54</v>
      </c>
      <c r="W399" s="44">
        <v>0</v>
      </c>
      <c r="X399" s="45">
        <v>0</v>
      </c>
      <c r="Y399" s="46">
        <v>0</v>
      </c>
      <c r="Z399" s="46">
        <v>0</v>
      </c>
      <c r="AA399" s="47">
        <f>SUMIF('Cost per Solution Code'!$I$5:$I$24,'Measure Support Table'!D399,'Cost per Solution Code'!$H$5:$H$24)</f>
        <v>636.29999999999995</v>
      </c>
      <c r="AB399" s="47"/>
      <c r="AC399" s="47">
        <f>SUMIF('Cost per Solution Code'!$I$5:$I$24,'Measure Support Table'!D399,'Cost per Solution Code'!$F$5:$F$24)</f>
        <v>931.83</v>
      </c>
      <c r="AD399" s="47"/>
      <c r="AE399" s="48">
        <f t="shared" si="50"/>
        <v>636.29999999999995</v>
      </c>
      <c r="AF399" s="48">
        <f t="shared" si="51"/>
        <v>931.83</v>
      </c>
      <c r="AG399" s="48">
        <f t="shared" si="52"/>
        <v>295.53000000000009</v>
      </c>
      <c r="AH399" s="49">
        <f t="shared" si="53"/>
        <v>0</v>
      </c>
      <c r="AI399" s="49">
        <f t="shared" si="54"/>
        <v>0</v>
      </c>
      <c r="AJ399" s="50">
        <f t="shared" si="48"/>
        <v>0</v>
      </c>
      <c r="AK399" s="51">
        <v>0</v>
      </c>
    </row>
    <row r="400" spans="1:37" s="1" customFormat="1" hidden="1" x14ac:dyDescent="0.35">
      <c r="A400" s="39" t="str">
        <f t="shared" si="55"/>
        <v>SWHC005</v>
      </c>
      <c r="B400" s="39" t="s">
        <v>14</v>
      </c>
      <c r="C400" s="39" t="s">
        <v>188</v>
      </c>
      <c r="D400" s="40" t="s">
        <v>184</v>
      </c>
      <c r="E400" s="41" t="str">
        <f t="shared" si="49"/>
        <v>SWHC005R</v>
      </c>
      <c r="F400" s="63" t="s">
        <v>240</v>
      </c>
      <c r="G400" s="40" t="str">
        <f>DataSpec!$B$11</f>
        <v>UpDeemed, DnDeemed, DnDeemDI</v>
      </c>
      <c r="H400" s="40" t="str">
        <f>DataSpec!$B$7</f>
        <v>Cap-Tons</v>
      </c>
      <c r="I400" s="40" t="s">
        <v>189</v>
      </c>
      <c r="J400" t="s">
        <v>183</v>
      </c>
      <c r="K400" t="s">
        <v>270</v>
      </c>
      <c r="U400" s="44">
        <f>SUMIFS(Table1[AStdWBkW],Table1[EnergyImpactID],E400,Table1[BldgType],B400,Table1[BldgVint],C400,Table1[BldgLoc],F400)</f>
        <v>0.02</v>
      </c>
      <c r="V400" s="44">
        <f>SUMIFS(Table1[AStdWBkWh],Table1[EnergyImpactID],E400,Table1[BldgType],B400,Table1[BldgVint],C400,Table1[BldgLoc],F400)</f>
        <v>28.37</v>
      </c>
      <c r="W400" s="44">
        <v>0</v>
      </c>
      <c r="X400" s="45">
        <v>0</v>
      </c>
      <c r="Y400" s="46">
        <v>0</v>
      </c>
      <c r="Z400" s="46">
        <v>0</v>
      </c>
      <c r="AA400" s="47">
        <f>SUMIF('Cost per Solution Code'!$I$5:$I$24,'Measure Support Table'!D400,'Cost per Solution Code'!$H$5:$H$24)</f>
        <v>636.29999999999995</v>
      </c>
      <c r="AB400" s="47"/>
      <c r="AC400" s="47">
        <f>SUMIF('Cost per Solution Code'!$I$5:$I$24,'Measure Support Table'!D400,'Cost per Solution Code'!$F$5:$F$24)</f>
        <v>797.9</v>
      </c>
      <c r="AD400" s="47"/>
      <c r="AE400" s="48">
        <f t="shared" si="50"/>
        <v>636.29999999999995</v>
      </c>
      <c r="AF400" s="48">
        <f t="shared" si="51"/>
        <v>797.9</v>
      </c>
      <c r="AG400" s="48">
        <f t="shared" si="52"/>
        <v>161.60000000000002</v>
      </c>
      <c r="AH400" s="49">
        <f t="shared" si="53"/>
        <v>0</v>
      </c>
      <c r="AI400" s="49">
        <f t="shared" si="54"/>
        <v>0</v>
      </c>
      <c r="AJ400" s="50">
        <f t="shared" si="48"/>
        <v>0</v>
      </c>
      <c r="AK400" s="51">
        <v>0</v>
      </c>
    </row>
    <row r="401" spans="1:37" s="1" customFormat="1" hidden="1" x14ac:dyDescent="0.35">
      <c r="A401" s="39" t="str">
        <f t="shared" si="55"/>
        <v>SWHC005</v>
      </c>
      <c r="B401" s="39" t="s">
        <v>14</v>
      </c>
      <c r="C401" s="39" t="s">
        <v>188</v>
      </c>
      <c r="D401" s="40" t="s">
        <v>185</v>
      </c>
      <c r="E401" s="41" t="str">
        <f t="shared" si="49"/>
        <v>SWHC005S</v>
      </c>
      <c r="F401" s="63" t="s">
        <v>240</v>
      </c>
      <c r="G401" s="40" t="str">
        <f>DataSpec!$B$11</f>
        <v>UpDeemed, DnDeemed, DnDeemDI</v>
      </c>
      <c r="H401" s="40" t="str">
        <f>DataSpec!$B$7</f>
        <v>Cap-Tons</v>
      </c>
      <c r="I401" s="40" t="s">
        <v>189</v>
      </c>
      <c r="J401" t="s">
        <v>186</v>
      </c>
      <c r="K401" t="s">
        <v>271</v>
      </c>
      <c r="U401" s="44">
        <f>SUMIFS(Table1[AStdWBkW],Table1[EnergyImpactID],E401,Table1[BldgType],B401,Table1[BldgVint],C401,Table1[BldgLoc],F401)</f>
        <v>0.03</v>
      </c>
      <c r="V401" s="44">
        <f>SUMIFS(Table1[AStdWBkWh],Table1[EnergyImpactID],E401,Table1[BldgType],B401,Table1[BldgVint],C401,Table1[BldgLoc],F401)</f>
        <v>56.74</v>
      </c>
      <c r="W401" s="44">
        <v>0</v>
      </c>
      <c r="X401" s="45">
        <v>0</v>
      </c>
      <c r="Y401" s="46">
        <v>0</v>
      </c>
      <c r="Z401" s="46">
        <v>0</v>
      </c>
      <c r="AA401" s="47">
        <f>SUMIF('Cost per Solution Code'!$I$5:$I$24,'Measure Support Table'!D401,'Cost per Solution Code'!$H$5:$H$24)</f>
        <v>416.53842439071497</v>
      </c>
      <c r="AB401" s="47"/>
      <c r="AC401" s="47">
        <f>SUMIF('Cost per Solution Code'!$I$5:$I$24,'Measure Support Table'!D401,'Cost per Solution Code'!$F$5:$F$24)</f>
        <v>610</v>
      </c>
      <c r="AD401" s="47"/>
      <c r="AE401" s="48">
        <f t="shared" si="50"/>
        <v>416.53842439071497</v>
      </c>
      <c r="AF401" s="48">
        <f t="shared" si="51"/>
        <v>610</v>
      </c>
      <c r="AG401" s="48">
        <f t="shared" si="52"/>
        <v>193.46157560928503</v>
      </c>
      <c r="AH401" s="49">
        <f t="shared" si="53"/>
        <v>0</v>
      </c>
      <c r="AI401" s="49">
        <f t="shared" si="54"/>
        <v>0</v>
      </c>
      <c r="AJ401" s="50">
        <f t="shared" si="48"/>
        <v>0</v>
      </c>
      <c r="AK401" s="51">
        <v>0</v>
      </c>
    </row>
    <row r="402" spans="1:37" s="1" customFormat="1" hidden="1" x14ac:dyDescent="0.35">
      <c r="A402" s="39" t="str">
        <f t="shared" si="55"/>
        <v>SWHC005</v>
      </c>
      <c r="B402" s="39" t="s">
        <v>14</v>
      </c>
      <c r="C402" s="39" t="s">
        <v>188</v>
      </c>
      <c r="D402" s="40" t="s">
        <v>187</v>
      </c>
      <c r="E402" s="41" t="str">
        <f t="shared" si="49"/>
        <v>SWHC005T</v>
      </c>
      <c r="F402" s="63" t="s">
        <v>240</v>
      </c>
      <c r="G402" s="40" t="str">
        <f>DataSpec!$B$11</f>
        <v>UpDeemed, DnDeemed, DnDeemDI</v>
      </c>
      <c r="H402" s="40" t="str">
        <f>DataSpec!$B$7</f>
        <v>Cap-Tons</v>
      </c>
      <c r="I402" s="40" t="s">
        <v>189</v>
      </c>
      <c r="J402" t="s">
        <v>186</v>
      </c>
      <c r="K402" t="s">
        <v>272</v>
      </c>
      <c r="U402" s="44">
        <f>SUMIFS(Table1[AStdWBkW],Table1[EnergyImpactID],E402,Table1[BldgType],B402,Table1[BldgVint],C402,Table1[BldgLoc],F402)</f>
        <v>0.02</v>
      </c>
      <c r="V402" s="44">
        <f>SUMIFS(Table1[AStdWBkWh],Table1[EnergyImpactID],E402,Table1[BldgType],B402,Table1[BldgVint],C402,Table1[BldgLoc],F402)</f>
        <v>37.840000000000003</v>
      </c>
      <c r="W402" s="44">
        <v>0</v>
      </c>
      <c r="X402" s="45">
        <v>0</v>
      </c>
      <c r="Y402" s="46">
        <v>0</v>
      </c>
      <c r="Z402" s="46">
        <v>0</v>
      </c>
      <c r="AA402" s="47">
        <f>SUMIF('Cost per Solution Code'!$I$5:$I$24,'Measure Support Table'!D402,'Cost per Solution Code'!$H$5:$H$24)</f>
        <v>416.53842439071497</v>
      </c>
      <c r="AB402" s="47"/>
      <c r="AC402" s="47">
        <f>SUMIF('Cost per Solution Code'!$I$5:$I$24,'Measure Support Table'!D402,'Cost per Solution Code'!$F$5:$F$24)</f>
        <v>522.1950355751585</v>
      </c>
      <c r="AD402" s="47"/>
      <c r="AE402" s="48">
        <f t="shared" si="50"/>
        <v>416.53842439071497</v>
      </c>
      <c r="AF402" s="48">
        <f t="shared" si="51"/>
        <v>522.1950355751585</v>
      </c>
      <c r="AG402" s="48">
        <f t="shared" si="52"/>
        <v>105.65661118444353</v>
      </c>
      <c r="AH402" s="49">
        <f t="shared" si="53"/>
        <v>0</v>
      </c>
      <c r="AI402" s="49">
        <f t="shared" si="54"/>
        <v>0</v>
      </c>
      <c r="AJ402" s="50">
        <f t="shared" si="48"/>
        <v>0</v>
      </c>
      <c r="AK402" s="51">
        <v>0</v>
      </c>
    </row>
    <row r="403" spans="1:37" s="1" customFormat="1" hidden="1" x14ac:dyDescent="0.35">
      <c r="A403" s="39" t="str">
        <f t="shared" si="55"/>
        <v>SWHC005</v>
      </c>
      <c r="B403" s="39" t="s">
        <v>14</v>
      </c>
      <c r="C403" s="39" t="s">
        <v>188</v>
      </c>
      <c r="D403" s="40" t="s">
        <v>163</v>
      </c>
      <c r="E403" s="41" t="str">
        <f t="shared" si="49"/>
        <v>SWHC005A</v>
      </c>
      <c r="F403" s="63" t="s">
        <v>241</v>
      </c>
      <c r="G403" s="40" t="str">
        <f>DataSpec!$B$11</f>
        <v>UpDeemed, DnDeemed, DnDeemDI</v>
      </c>
      <c r="H403" s="40" t="str">
        <f>DataSpec!$B$7</f>
        <v>Cap-Tons</v>
      </c>
      <c r="I403" s="40" t="s">
        <v>189</v>
      </c>
      <c r="J403" t="s">
        <v>164</v>
      </c>
      <c r="K403" t="s">
        <v>253</v>
      </c>
      <c r="U403" s="44">
        <f>SUMIFS(Table1[AStdWBkW],Table1[EnergyImpactID],E403,Table1[BldgType],B403,Table1[BldgVint],C403,Table1[BldgLoc],F403)</f>
        <v>0.02</v>
      </c>
      <c r="V403" s="44">
        <f>SUMIFS(Table1[AStdWBkWh],Table1[EnergyImpactID],E403,Table1[BldgType],B403,Table1[BldgVint],C403,Table1[BldgLoc],F403)</f>
        <v>30.05</v>
      </c>
      <c r="W403" s="44">
        <v>0</v>
      </c>
      <c r="X403" s="45">
        <v>0</v>
      </c>
      <c r="Y403" s="46">
        <v>0</v>
      </c>
      <c r="Z403" s="46">
        <v>0</v>
      </c>
      <c r="AA403" s="47">
        <f>SUMIF('Cost per Solution Code'!$I$5:$I$24,'Measure Support Table'!D403,'Cost per Solution Code'!$H$5:$H$24)</f>
        <v>656.88499999999999</v>
      </c>
      <c r="AB403" s="47"/>
      <c r="AC403" s="47">
        <f>SUMIF('Cost per Solution Code'!$I$5:$I$24,'Measure Support Table'!D403,'Cost per Solution Code'!$F$5:$F$24)</f>
        <v>931.83999999999992</v>
      </c>
      <c r="AD403" s="47"/>
      <c r="AE403" s="48">
        <f t="shared" si="50"/>
        <v>656.88499999999999</v>
      </c>
      <c r="AF403" s="48">
        <f t="shared" si="51"/>
        <v>931.83999999999992</v>
      </c>
      <c r="AG403" s="48">
        <f t="shared" si="52"/>
        <v>274.95499999999993</v>
      </c>
      <c r="AH403" s="49">
        <f t="shared" si="53"/>
        <v>0</v>
      </c>
      <c r="AI403" s="49">
        <f t="shared" si="54"/>
        <v>0</v>
      </c>
      <c r="AJ403" s="50">
        <f t="shared" si="48"/>
        <v>0</v>
      </c>
      <c r="AK403" s="51">
        <v>0</v>
      </c>
    </row>
    <row r="404" spans="1:37" s="1" customFormat="1" hidden="1" x14ac:dyDescent="0.35">
      <c r="A404" s="39" t="str">
        <f t="shared" si="55"/>
        <v>SWHC005</v>
      </c>
      <c r="B404" s="39" t="s">
        <v>14</v>
      </c>
      <c r="C404" s="39" t="s">
        <v>188</v>
      </c>
      <c r="D404" s="40" t="s">
        <v>165</v>
      </c>
      <c r="E404" s="41" t="str">
        <f t="shared" si="49"/>
        <v>SWHC005B</v>
      </c>
      <c r="F404" s="63" t="s">
        <v>241</v>
      </c>
      <c r="G404" s="40" t="str">
        <f>DataSpec!$B$11</f>
        <v>UpDeemed, DnDeemed, DnDeemDI</v>
      </c>
      <c r="H404" s="40" t="str">
        <f>DataSpec!$B$7</f>
        <v>Cap-Tons</v>
      </c>
      <c r="I404" s="40" t="s">
        <v>189</v>
      </c>
      <c r="J404" t="s">
        <v>164</v>
      </c>
      <c r="K404" t="s">
        <v>254</v>
      </c>
      <c r="U404" s="44">
        <f>SUMIFS(Table1[AStdWBkW],Table1[EnergyImpactID],E404,Table1[BldgType],B404,Table1[BldgVint],C404,Table1[BldgLoc],F404)</f>
        <v>0.01</v>
      </c>
      <c r="V404" s="44">
        <f>SUMIFS(Table1[AStdWBkWh],Table1[EnergyImpactID],E404,Table1[BldgType],B404,Table1[BldgVint],C404,Table1[BldgLoc],F404)</f>
        <v>20.03</v>
      </c>
      <c r="W404" s="44">
        <v>0</v>
      </c>
      <c r="X404" s="45">
        <v>0</v>
      </c>
      <c r="Y404" s="46">
        <v>0</v>
      </c>
      <c r="Z404" s="46">
        <v>0</v>
      </c>
      <c r="AA404" s="47">
        <f>SUMIF('Cost per Solution Code'!$I$5:$I$24,'Measure Support Table'!D404,'Cost per Solution Code'!$H$5:$H$24)</f>
        <v>656.88499999999999</v>
      </c>
      <c r="AB404" s="47"/>
      <c r="AC404" s="47">
        <f>SUMIF('Cost per Solution Code'!$I$5:$I$24,'Measure Support Table'!D404,'Cost per Solution Code'!$F$5:$F$24)</f>
        <v>729.01</v>
      </c>
      <c r="AD404" s="47"/>
      <c r="AE404" s="48">
        <f t="shared" si="50"/>
        <v>656.88499999999999</v>
      </c>
      <c r="AF404" s="48">
        <f t="shared" si="51"/>
        <v>729.01</v>
      </c>
      <c r="AG404" s="48">
        <f t="shared" si="52"/>
        <v>72.125</v>
      </c>
      <c r="AH404" s="49">
        <f t="shared" si="53"/>
        <v>0</v>
      </c>
      <c r="AI404" s="49">
        <f t="shared" si="54"/>
        <v>0</v>
      </c>
      <c r="AJ404" s="50">
        <f t="shared" si="48"/>
        <v>0</v>
      </c>
      <c r="AK404" s="51">
        <v>0</v>
      </c>
    </row>
    <row r="405" spans="1:37" s="1" customFormat="1" hidden="1" x14ac:dyDescent="0.35">
      <c r="A405" s="39" t="str">
        <f t="shared" si="55"/>
        <v>SWHC005</v>
      </c>
      <c r="B405" s="39" t="s">
        <v>14</v>
      </c>
      <c r="C405" s="39" t="s">
        <v>188</v>
      </c>
      <c r="D405" s="40" t="s">
        <v>166</v>
      </c>
      <c r="E405" s="41" t="str">
        <f t="shared" si="49"/>
        <v>SWHC005C</v>
      </c>
      <c r="F405" s="63" t="s">
        <v>241</v>
      </c>
      <c r="G405" s="40" t="str">
        <f>DataSpec!$B$11</f>
        <v>UpDeemed, DnDeemed, DnDeemDI</v>
      </c>
      <c r="H405" s="40" t="str">
        <f>DataSpec!$B$7</f>
        <v>Cap-Tons</v>
      </c>
      <c r="I405" s="40" t="s">
        <v>189</v>
      </c>
      <c r="J405" t="s">
        <v>167</v>
      </c>
      <c r="K405" t="s">
        <v>255</v>
      </c>
      <c r="U405" s="44">
        <f>SUMIFS(Table1[AStdWBkW],Table1[EnergyImpactID],E405,Table1[BldgType],B405,Table1[BldgVint],C405,Table1[BldgLoc],F405)</f>
        <v>0.02</v>
      </c>
      <c r="V405" s="44">
        <f>SUMIFS(Table1[AStdWBkWh],Table1[EnergyImpactID],E405,Table1[BldgType],B405,Table1[BldgVint],C405,Table1[BldgLoc],F405)</f>
        <v>28.17</v>
      </c>
      <c r="W405" s="44">
        <v>0</v>
      </c>
      <c r="X405" s="45">
        <v>0</v>
      </c>
      <c r="Y405" s="46">
        <v>0</v>
      </c>
      <c r="Z405" s="46">
        <v>0</v>
      </c>
      <c r="AA405" s="47">
        <f>SUMIF('Cost per Solution Code'!$I$5:$I$24,'Measure Support Table'!D405,'Cost per Solution Code'!$H$5:$H$24)</f>
        <v>515.125</v>
      </c>
      <c r="AB405" s="47"/>
      <c r="AC405" s="47">
        <f>SUMIF('Cost per Solution Code'!$I$5:$I$24,'Measure Support Table'!D405,'Cost per Solution Code'!$F$5:$F$24)</f>
        <v>741.56</v>
      </c>
      <c r="AD405" s="47"/>
      <c r="AE405" s="48">
        <f t="shared" si="50"/>
        <v>515.125</v>
      </c>
      <c r="AF405" s="48">
        <f t="shared" si="51"/>
        <v>741.56</v>
      </c>
      <c r="AG405" s="48">
        <f t="shared" si="52"/>
        <v>226.43499999999995</v>
      </c>
      <c r="AH405" s="49">
        <f t="shared" si="53"/>
        <v>0</v>
      </c>
      <c r="AI405" s="49">
        <f t="shared" si="54"/>
        <v>0</v>
      </c>
      <c r="AJ405" s="50">
        <f t="shared" si="48"/>
        <v>0</v>
      </c>
      <c r="AK405" s="51">
        <v>0</v>
      </c>
    </row>
    <row r="406" spans="1:37" s="1" customFormat="1" hidden="1" x14ac:dyDescent="0.35">
      <c r="A406" s="39" t="str">
        <f t="shared" si="55"/>
        <v>SWHC005</v>
      </c>
      <c r="B406" s="39" t="s">
        <v>14</v>
      </c>
      <c r="C406" s="39" t="s">
        <v>188</v>
      </c>
      <c r="D406" s="40" t="s">
        <v>168</v>
      </c>
      <c r="E406" s="41" t="str">
        <f t="shared" si="49"/>
        <v>SWHC005D</v>
      </c>
      <c r="F406" s="63" t="s">
        <v>241</v>
      </c>
      <c r="G406" s="40" t="str">
        <f>DataSpec!$B$11</f>
        <v>UpDeemed, DnDeemed, DnDeemDI</v>
      </c>
      <c r="H406" s="40" t="str">
        <f>DataSpec!$B$7</f>
        <v>Cap-Tons</v>
      </c>
      <c r="I406" s="40" t="s">
        <v>189</v>
      </c>
      <c r="J406" t="s">
        <v>167</v>
      </c>
      <c r="K406" t="s">
        <v>256</v>
      </c>
      <c r="U406" s="44">
        <f>SUMIFS(Table1[AStdWBkW],Table1[EnergyImpactID],E406,Table1[BldgType],B406,Table1[BldgVint],C406,Table1[BldgLoc],F406)</f>
        <v>0.01</v>
      </c>
      <c r="V406" s="44">
        <f>SUMIFS(Table1[AStdWBkWh],Table1[EnergyImpactID],E406,Table1[BldgType],B406,Table1[BldgVint],C406,Table1[BldgLoc],F406)</f>
        <v>18.78</v>
      </c>
      <c r="W406" s="44">
        <v>0</v>
      </c>
      <c r="X406" s="45">
        <v>0</v>
      </c>
      <c r="Y406" s="46">
        <v>0</v>
      </c>
      <c r="Z406" s="46">
        <v>0</v>
      </c>
      <c r="AA406" s="47">
        <f>SUMIF('Cost per Solution Code'!$I$5:$I$24,'Measure Support Table'!D406,'Cost per Solution Code'!$H$5:$H$24)</f>
        <v>515.125</v>
      </c>
      <c r="AB406" s="47"/>
      <c r="AC406" s="47">
        <f>SUMIF('Cost per Solution Code'!$I$5:$I$24,'Measure Support Table'!D406,'Cost per Solution Code'!$F$5:$F$24)</f>
        <v>673.54</v>
      </c>
      <c r="AD406" s="47"/>
      <c r="AE406" s="48">
        <f t="shared" si="50"/>
        <v>515.125</v>
      </c>
      <c r="AF406" s="48">
        <f t="shared" si="51"/>
        <v>673.54</v>
      </c>
      <c r="AG406" s="48">
        <f t="shared" si="52"/>
        <v>158.41499999999996</v>
      </c>
      <c r="AH406" s="49">
        <f t="shared" si="53"/>
        <v>0</v>
      </c>
      <c r="AI406" s="49">
        <f t="shared" si="54"/>
        <v>0</v>
      </c>
      <c r="AJ406" s="50">
        <f t="shared" si="48"/>
        <v>0</v>
      </c>
      <c r="AK406" s="51">
        <v>0</v>
      </c>
    </row>
    <row r="407" spans="1:37" s="1" customFormat="1" hidden="1" x14ac:dyDescent="0.35">
      <c r="A407" s="39" t="str">
        <f t="shared" si="55"/>
        <v>SWHC005</v>
      </c>
      <c r="B407" s="39" t="s">
        <v>14</v>
      </c>
      <c r="C407" s="39" t="s">
        <v>188</v>
      </c>
      <c r="D407" s="40" t="s">
        <v>169</v>
      </c>
      <c r="E407" s="41" t="str">
        <f t="shared" si="49"/>
        <v>SWHC005E</v>
      </c>
      <c r="F407" s="63" t="s">
        <v>241</v>
      </c>
      <c r="G407" s="40" t="str">
        <f>DataSpec!$B$11</f>
        <v>UpDeemed, DnDeemed, DnDeemDI</v>
      </c>
      <c r="H407" s="40" t="str">
        <f>DataSpec!$B$7</f>
        <v>Cap-Tons</v>
      </c>
      <c r="I407" s="40" t="s">
        <v>189</v>
      </c>
      <c r="J407" t="s">
        <v>170</v>
      </c>
      <c r="K407" t="s">
        <v>257</v>
      </c>
      <c r="U407" s="44">
        <f>SUMIFS(Table1[AStdWBkW],Table1[EnergyImpactID],E407,Table1[BldgType],B407,Table1[BldgVint],C407,Table1[BldgLoc],F407)</f>
        <v>0.02</v>
      </c>
      <c r="V407" s="44">
        <f>SUMIFS(Table1[AStdWBkWh],Table1[EnergyImpactID],E407,Table1[BldgType],B407,Table1[BldgVint],C407,Table1[BldgLoc],F407)</f>
        <v>27.69</v>
      </c>
      <c r="W407" s="44">
        <v>0</v>
      </c>
      <c r="X407" s="45">
        <v>0</v>
      </c>
      <c r="Y407" s="46">
        <v>0</v>
      </c>
      <c r="Z407" s="46">
        <v>0</v>
      </c>
      <c r="AA407" s="47">
        <f>SUMIF('Cost per Solution Code'!$I$5:$I$24,'Measure Support Table'!D407,'Cost per Solution Code'!$H$5:$H$24)</f>
        <v>448.52499999999998</v>
      </c>
      <c r="AB407" s="47"/>
      <c r="AC407" s="47">
        <f>SUMIF('Cost per Solution Code'!$I$5:$I$24,'Measure Support Table'!D407,'Cost per Solution Code'!$F$5:$F$24)</f>
        <v>698.35</v>
      </c>
      <c r="AD407" s="47"/>
      <c r="AE407" s="48">
        <f t="shared" si="50"/>
        <v>448.52499999999998</v>
      </c>
      <c r="AF407" s="48">
        <f t="shared" si="51"/>
        <v>698.35</v>
      </c>
      <c r="AG407" s="48">
        <f t="shared" si="52"/>
        <v>249.82500000000005</v>
      </c>
      <c r="AH407" s="49">
        <f t="shared" si="53"/>
        <v>0</v>
      </c>
      <c r="AI407" s="49">
        <f t="shared" si="54"/>
        <v>0</v>
      </c>
      <c r="AJ407" s="50">
        <f t="shared" si="48"/>
        <v>0</v>
      </c>
      <c r="AK407" s="51">
        <v>0</v>
      </c>
    </row>
    <row r="408" spans="1:37" s="1" customFormat="1" hidden="1" x14ac:dyDescent="0.35">
      <c r="A408" s="39" t="str">
        <f t="shared" si="55"/>
        <v>SWHC005</v>
      </c>
      <c r="B408" s="39" t="s">
        <v>14</v>
      </c>
      <c r="C408" s="39" t="s">
        <v>188</v>
      </c>
      <c r="D408" s="40" t="s">
        <v>171</v>
      </c>
      <c r="E408" s="41" t="str">
        <f t="shared" si="49"/>
        <v>SWHC005F</v>
      </c>
      <c r="F408" s="63" t="s">
        <v>241</v>
      </c>
      <c r="G408" s="40" t="str">
        <f>DataSpec!$B$11</f>
        <v>UpDeemed, DnDeemed, DnDeemDI</v>
      </c>
      <c r="H408" s="40" t="str">
        <f>DataSpec!$B$7</f>
        <v>Cap-Tons</v>
      </c>
      <c r="I408" s="40" t="s">
        <v>189</v>
      </c>
      <c r="J408" t="s">
        <v>170</v>
      </c>
      <c r="K408" t="s">
        <v>258</v>
      </c>
      <c r="U408" s="44">
        <f>SUMIFS(Table1[AStdWBkW],Table1[EnergyImpactID],E408,Table1[BldgType],B408,Table1[BldgVint],C408,Table1[BldgLoc],F408)</f>
        <v>0.01</v>
      </c>
      <c r="V408" s="44">
        <f>SUMIFS(Table1[AStdWBkWh],Table1[EnergyImpactID],E408,Table1[BldgType],B408,Table1[BldgVint],C408,Table1[BldgLoc],F408)</f>
        <v>18.47</v>
      </c>
      <c r="W408" s="44">
        <v>0</v>
      </c>
      <c r="X408" s="45">
        <v>0</v>
      </c>
      <c r="Y408" s="46">
        <v>0</v>
      </c>
      <c r="Z408" s="46">
        <v>0</v>
      </c>
      <c r="AA408" s="47">
        <f>SUMIF('Cost per Solution Code'!$I$5:$I$24,'Measure Support Table'!D408,'Cost per Solution Code'!$H$5:$H$24)</f>
        <v>448.52499999999998</v>
      </c>
      <c r="AB408" s="47"/>
      <c r="AC408" s="47">
        <f>SUMIF('Cost per Solution Code'!$I$5:$I$24,'Measure Support Table'!D408,'Cost per Solution Code'!$F$5:$F$24)</f>
        <v>642.36500000000001</v>
      </c>
      <c r="AD408" s="47"/>
      <c r="AE408" s="48">
        <f t="shared" si="50"/>
        <v>448.52499999999998</v>
      </c>
      <c r="AF408" s="48">
        <f t="shared" si="51"/>
        <v>642.36500000000001</v>
      </c>
      <c r="AG408" s="48">
        <f t="shared" si="52"/>
        <v>193.84000000000003</v>
      </c>
      <c r="AH408" s="49">
        <f t="shared" si="53"/>
        <v>0</v>
      </c>
      <c r="AI408" s="49">
        <f t="shared" si="54"/>
        <v>0</v>
      </c>
      <c r="AJ408" s="50">
        <f t="shared" si="48"/>
        <v>0</v>
      </c>
      <c r="AK408" s="51">
        <v>0</v>
      </c>
    </row>
    <row r="409" spans="1:37" s="1" customFormat="1" hidden="1" x14ac:dyDescent="0.35">
      <c r="A409" s="39" t="str">
        <f t="shared" si="55"/>
        <v>SWHC005</v>
      </c>
      <c r="B409" s="39" t="s">
        <v>14</v>
      </c>
      <c r="C409" s="39" t="s">
        <v>188</v>
      </c>
      <c r="D409" s="40" t="s">
        <v>8</v>
      </c>
      <c r="E409" s="41" t="str">
        <f t="shared" si="49"/>
        <v>SWHC005G</v>
      </c>
      <c r="F409" s="63" t="s">
        <v>241</v>
      </c>
      <c r="G409" s="40" t="str">
        <f>DataSpec!$B$11</f>
        <v>UpDeemed, DnDeemed, DnDeemDI</v>
      </c>
      <c r="H409" s="40" t="str">
        <f>DataSpec!$B$7</f>
        <v>Cap-Tons</v>
      </c>
      <c r="I409" s="40" t="s">
        <v>189</v>
      </c>
      <c r="J409" t="s">
        <v>172</v>
      </c>
      <c r="K409" t="s">
        <v>259</v>
      </c>
      <c r="U409" s="44">
        <f>SUMIFS(Table1[AStdWBkW],Table1[EnergyImpactID],E409,Table1[BldgType],B409,Table1[BldgVint],C409,Table1[BldgLoc],F409)</f>
        <v>0.02</v>
      </c>
      <c r="V409" s="44">
        <f>SUMIFS(Table1[AStdWBkWh],Table1[EnergyImpactID],E409,Table1[BldgType],B409,Table1[BldgVint],C409,Table1[BldgLoc],F409)</f>
        <v>27.69</v>
      </c>
      <c r="W409" s="44">
        <v>0</v>
      </c>
      <c r="X409" s="45">
        <v>0</v>
      </c>
      <c r="Y409" s="46">
        <v>0</v>
      </c>
      <c r="Z409" s="46">
        <v>0</v>
      </c>
      <c r="AA409" s="47">
        <f>SUMIF('Cost per Solution Code'!$I$5:$I$24,'Measure Support Table'!D409,'Cost per Solution Code'!$H$5:$H$24)</f>
        <v>392.565</v>
      </c>
      <c r="AB409" s="47"/>
      <c r="AC409" s="47">
        <f>SUMIF('Cost per Solution Code'!$I$5:$I$24,'Measure Support Table'!D409,'Cost per Solution Code'!$F$5:$F$24)</f>
        <v>491.11500000000001</v>
      </c>
      <c r="AD409" s="47"/>
      <c r="AE409" s="48">
        <f t="shared" si="50"/>
        <v>392.565</v>
      </c>
      <c r="AF409" s="48">
        <f t="shared" si="51"/>
        <v>491.11500000000001</v>
      </c>
      <c r="AG409" s="48">
        <f t="shared" si="52"/>
        <v>98.550000000000011</v>
      </c>
      <c r="AH409" s="49">
        <f t="shared" si="53"/>
        <v>0</v>
      </c>
      <c r="AI409" s="49">
        <f t="shared" si="54"/>
        <v>0</v>
      </c>
      <c r="AJ409" s="50">
        <f t="shared" si="48"/>
        <v>0</v>
      </c>
      <c r="AK409" s="51">
        <v>0</v>
      </c>
    </row>
    <row r="410" spans="1:37" s="1" customFormat="1" hidden="1" x14ac:dyDescent="0.35">
      <c r="A410" s="39" t="str">
        <f t="shared" si="55"/>
        <v>SWHC005</v>
      </c>
      <c r="B410" s="39" t="s">
        <v>14</v>
      </c>
      <c r="C410" s="39" t="s">
        <v>188</v>
      </c>
      <c r="D410" s="40" t="s">
        <v>16</v>
      </c>
      <c r="E410" s="41" t="str">
        <f t="shared" si="49"/>
        <v>SWHC005H</v>
      </c>
      <c r="F410" s="63" t="s">
        <v>241</v>
      </c>
      <c r="G410" s="40" t="str">
        <f>DataSpec!$B$11</f>
        <v>UpDeemed, DnDeemed, DnDeemDI</v>
      </c>
      <c r="H410" s="40" t="str">
        <f>DataSpec!$B$7</f>
        <v>Cap-Tons</v>
      </c>
      <c r="I410" s="40" t="s">
        <v>189</v>
      </c>
      <c r="J410" t="s">
        <v>172</v>
      </c>
      <c r="K410" t="s">
        <v>260</v>
      </c>
      <c r="U410" s="44">
        <f>SUMIFS(Table1[AStdWBkW],Table1[EnergyImpactID],E410,Table1[BldgType],B410,Table1[BldgVint],C410,Table1[BldgLoc],F410)</f>
        <v>0.01</v>
      </c>
      <c r="V410" s="44">
        <f>SUMIFS(Table1[AStdWBkWh],Table1[EnergyImpactID],E410,Table1[BldgType],B410,Table1[BldgVint],C410,Table1[BldgLoc],F410)</f>
        <v>18.47</v>
      </c>
      <c r="W410" s="44">
        <v>0</v>
      </c>
      <c r="X410" s="45">
        <v>0</v>
      </c>
      <c r="Y410" s="46">
        <v>0</v>
      </c>
      <c r="Z410" s="46">
        <v>0</v>
      </c>
      <c r="AA410" s="47">
        <f>SUMIF('Cost per Solution Code'!$I$5:$I$24,'Measure Support Table'!D410,'Cost per Solution Code'!$H$5:$H$24)</f>
        <v>392.565</v>
      </c>
      <c r="AB410" s="47"/>
      <c r="AC410" s="47">
        <f>SUMIF('Cost per Solution Code'!$I$5:$I$24,'Measure Support Table'!D410,'Cost per Solution Code'!$F$5:$F$24)</f>
        <v>458.26499999999999</v>
      </c>
      <c r="AD410" s="47"/>
      <c r="AE410" s="48">
        <f t="shared" si="50"/>
        <v>392.565</v>
      </c>
      <c r="AF410" s="48">
        <f t="shared" si="51"/>
        <v>458.26499999999999</v>
      </c>
      <c r="AG410" s="48">
        <f t="shared" si="52"/>
        <v>65.699999999999989</v>
      </c>
      <c r="AH410" s="49">
        <f t="shared" si="53"/>
        <v>0</v>
      </c>
      <c r="AI410" s="49">
        <f t="shared" si="54"/>
        <v>0</v>
      </c>
      <c r="AJ410" s="50">
        <f t="shared" si="48"/>
        <v>0</v>
      </c>
      <c r="AK410" s="51">
        <v>0</v>
      </c>
    </row>
    <row r="411" spans="1:37" s="1" customFormat="1" hidden="1" x14ac:dyDescent="0.35">
      <c r="A411" s="39" t="str">
        <f t="shared" si="55"/>
        <v>SWHC005</v>
      </c>
      <c r="B411" s="39" t="s">
        <v>14</v>
      </c>
      <c r="C411" s="39" t="s">
        <v>188</v>
      </c>
      <c r="D411" s="40" t="s">
        <v>18</v>
      </c>
      <c r="E411" s="41" t="str">
        <f t="shared" si="49"/>
        <v>SWHC005I</v>
      </c>
      <c r="F411" s="63" t="s">
        <v>241</v>
      </c>
      <c r="G411" s="40" t="str">
        <f>DataSpec!$B$11</f>
        <v>UpDeemed, DnDeemed, DnDeemDI</v>
      </c>
      <c r="H411" s="40" t="str">
        <f>DataSpec!$B$7</f>
        <v>Cap-Tons</v>
      </c>
      <c r="I411" s="40" t="s">
        <v>189</v>
      </c>
      <c r="J411" t="s">
        <v>173</v>
      </c>
      <c r="K411" t="s">
        <v>261</v>
      </c>
      <c r="U411" s="44">
        <f>SUMIFS(Table1[AStdWBkW],Table1[EnergyImpactID],E411,Table1[BldgType],B411,Table1[BldgVint],C411,Table1[BldgLoc],F411)</f>
        <v>0.02</v>
      </c>
      <c r="V411" s="44">
        <f>SUMIFS(Table1[AStdWBkWh],Table1[EnergyImpactID],E411,Table1[BldgType],B411,Table1[BldgVint],C411,Table1[BldgLoc],F411)</f>
        <v>32.9</v>
      </c>
      <c r="W411" s="44">
        <v>0</v>
      </c>
      <c r="X411" s="45">
        <v>0</v>
      </c>
      <c r="Y411" s="46">
        <v>0</v>
      </c>
      <c r="Z411" s="46">
        <v>0</v>
      </c>
      <c r="AA411" s="47">
        <f>SUMIF('Cost per Solution Code'!$I$5:$I$24,'Measure Support Table'!D411,'Cost per Solution Code'!$H$5:$H$24)</f>
        <v>660</v>
      </c>
      <c r="AB411" s="47"/>
      <c r="AC411" s="47">
        <f>SUMIF('Cost per Solution Code'!$I$5:$I$24,'Measure Support Table'!D411,'Cost per Solution Code'!$F$5:$F$24)</f>
        <v>923</v>
      </c>
      <c r="AD411" s="47"/>
      <c r="AE411" s="48">
        <f t="shared" si="50"/>
        <v>660</v>
      </c>
      <c r="AF411" s="48">
        <f t="shared" si="51"/>
        <v>923</v>
      </c>
      <c r="AG411" s="48">
        <f t="shared" si="52"/>
        <v>263</v>
      </c>
      <c r="AH411" s="49">
        <f t="shared" si="53"/>
        <v>0</v>
      </c>
      <c r="AI411" s="49">
        <f t="shared" si="54"/>
        <v>0</v>
      </c>
      <c r="AJ411" s="50">
        <f t="shared" si="48"/>
        <v>0</v>
      </c>
      <c r="AK411" s="51">
        <v>0</v>
      </c>
    </row>
    <row r="412" spans="1:37" s="1" customFormat="1" hidden="1" x14ac:dyDescent="0.35">
      <c r="A412" s="39" t="str">
        <f t="shared" si="55"/>
        <v>SWHC005</v>
      </c>
      <c r="B412" s="39" t="s">
        <v>14</v>
      </c>
      <c r="C412" s="39" t="s">
        <v>188</v>
      </c>
      <c r="D412" s="40" t="s">
        <v>22</v>
      </c>
      <c r="E412" s="41" t="str">
        <f t="shared" si="49"/>
        <v>SWHC005J</v>
      </c>
      <c r="F412" s="63" t="s">
        <v>241</v>
      </c>
      <c r="G412" s="40" t="str">
        <f>DataSpec!$B$11</f>
        <v>UpDeemed, DnDeemed, DnDeemDI</v>
      </c>
      <c r="H412" s="40" t="str">
        <f>DataSpec!$B$7</f>
        <v>Cap-Tons</v>
      </c>
      <c r="I412" s="40" t="s">
        <v>189</v>
      </c>
      <c r="J412" t="s">
        <v>173</v>
      </c>
      <c r="K412" t="s">
        <v>262</v>
      </c>
      <c r="U412" s="44">
        <f>SUMIFS(Table1[AStdWBkW],Table1[EnergyImpactID],E412,Table1[BldgType],B412,Table1[BldgVint],C412,Table1[BldgLoc],F412)</f>
        <v>0.01</v>
      </c>
      <c r="V412" s="44">
        <f>SUMIFS(Table1[AStdWBkWh],Table1[EnergyImpactID],E412,Table1[BldgType],B412,Table1[BldgVint],C412,Table1[BldgLoc],F412)</f>
        <v>21.94</v>
      </c>
      <c r="W412" s="44">
        <v>0</v>
      </c>
      <c r="X412" s="45">
        <v>0</v>
      </c>
      <c r="Y412" s="46">
        <v>0</v>
      </c>
      <c r="Z412" s="46">
        <v>0</v>
      </c>
      <c r="AA412" s="47">
        <f>SUMIF('Cost per Solution Code'!$I$5:$I$24,'Measure Support Table'!D412,'Cost per Solution Code'!$H$5:$H$24)</f>
        <v>660</v>
      </c>
      <c r="AB412" s="47"/>
      <c r="AC412" s="47">
        <f>SUMIF('Cost per Solution Code'!$I$5:$I$24,'Measure Support Table'!D412,'Cost per Solution Code'!$F$5:$F$24)</f>
        <v>845</v>
      </c>
      <c r="AD412" s="47"/>
      <c r="AE412" s="48">
        <f t="shared" si="50"/>
        <v>660</v>
      </c>
      <c r="AF412" s="48">
        <f t="shared" si="51"/>
        <v>845</v>
      </c>
      <c r="AG412" s="48">
        <f t="shared" si="52"/>
        <v>185</v>
      </c>
      <c r="AH412" s="49">
        <f t="shared" si="53"/>
        <v>0</v>
      </c>
      <c r="AI412" s="49">
        <f t="shared" si="54"/>
        <v>0</v>
      </c>
      <c r="AJ412" s="50">
        <f t="shared" si="48"/>
        <v>0</v>
      </c>
      <c r="AK412" s="51">
        <v>0</v>
      </c>
    </row>
    <row r="413" spans="1:37" s="1" customFormat="1" hidden="1" x14ac:dyDescent="0.35">
      <c r="A413" s="39" t="str">
        <f t="shared" si="55"/>
        <v>SWHC005</v>
      </c>
      <c r="B413" s="39" t="s">
        <v>14</v>
      </c>
      <c r="C413" s="39" t="s">
        <v>188</v>
      </c>
      <c r="D413" s="40" t="s">
        <v>25</v>
      </c>
      <c r="E413" s="41" t="str">
        <f t="shared" si="49"/>
        <v>SWHC005K</v>
      </c>
      <c r="F413" s="63" t="s">
        <v>241</v>
      </c>
      <c r="G413" s="40" t="str">
        <f>DataSpec!$B$11</f>
        <v>UpDeemed, DnDeemed, DnDeemDI</v>
      </c>
      <c r="H413" s="40" t="str">
        <f>DataSpec!$B$7</f>
        <v>Cap-Tons</v>
      </c>
      <c r="I413" s="40" t="s">
        <v>189</v>
      </c>
      <c r="J413" t="s">
        <v>174</v>
      </c>
      <c r="K413" t="s">
        <v>263</v>
      </c>
      <c r="U413" s="44">
        <f>SUMIFS(Table1[AStdWBkW],Table1[EnergyImpactID],E413,Table1[BldgType],B413,Table1[BldgVint],C413,Table1[BldgLoc],F413)</f>
        <v>0.02</v>
      </c>
      <c r="V413" s="44">
        <f>SUMIFS(Table1[AStdWBkWh],Table1[EnergyImpactID],E413,Table1[BldgType],B413,Table1[BldgVint],C413,Table1[BldgLoc],F413)</f>
        <v>38.94</v>
      </c>
      <c r="W413" s="44">
        <v>0</v>
      </c>
      <c r="X413" s="45">
        <v>0</v>
      </c>
      <c r="Y413" s="46">
        <v>0</v>
      </c>
      <c r="Z413" s="46">
        <v>0</v>
      </c>
      <c r="AA413" s="47">
        <f>SUMIF('Cost per Solution Code'!$I$5:$I$24,'Measure Support Table'!D413,'Cost per Solution Code'!$H$5:$H$24)</f>
        <v>519.14</v>
      </c>
      <c r="AB413" s="47"/>
      <c r="AC413" s="47">
        <f>SUMIF('Cost per Solution Code'!$I$5:$I$24,'Measure Support Table'!D413,'Cost per Solution Code'!$F$5:$F$24)</f>
        <v>685.85</v>
      </c>
      <c r="AD413" s="47"/>
      <c r="AE413" s="48">
        <f t="shared" si="50"/>
        <v>519.14</v>
      </c>
      <c r="AF413" s="48">
        <f t="shared" si="51"/>
        <v>685.85</v>
      </c>
      <c r="AG413" s="48">
        <f t="shared" si="52"/>
        <v>166.71000000000004</v>
      </c>
      <c r="AH413" s="49">
        <f t="shared" si="53"/>
        <v>0</v>
      </c>
      <c r="AI413" s="49">
        <f t="shared" si="54"/>
        <v>0</v>
      </c>
      <c r="AJ413" s="50">
        <f t="shared" si="48"/>
        <v>0</v>
      </c>
      <c r="AK413" s="51">
        <v>0</v>
      </c>
    </row>
    <row r="414" spans="1:37" s="1" customFormat="1" hidden="1" x14ac:dyDescent="0.35">
      <c r="A414" s="39" t="str">
        <f t="shared" si="55"/>
        <v>SWHC005</v>
      </c>
      <c r="B414" s="39" t="s">
        <v>14</v>
      </c>
      <c r="C414" s="39" t="s">
        <v>188</v>
      </c>
      <c r="D414" s="40" t="s">
        <v>175</v>
      </c>
      <c r="E414" s="41" t="str">
        <f t="shared" si="49"/>
        <v>SWHC005L</v>
      </c>
      <c r="F414" s="63" t="s">
        <v>241</v>
      </c>
      <c r="G414" s="40" t="str">
        <f>DataSpec!$B$11</f>
        <v>UpDeemed, DnDeemed, DnDeemDI</v>
      </c>
      <c r="H414" s="40" t="str">
        <f>DataSpec!$B$7</f>
        <v>Cap-Tons</v>
      </c>
      <c r="I414" s="40" t="s">
        <v>189</v>
      </c>
      <c r="J414" t="s">
        <v>174</v>
      </c>
      <c r="K414" t="s">
        <v>264</v>
      </c>
      <c r="U414" s="44">
        <f>SUMIFS(Table1[AStdWBkW],Table1[EnergyImpactID],E414,Table1[BldgType],B414,Table1[BldgVint],C414,Table1[BldgLoc],F414)</f>
        <v>0.02</v>
      </c>
      <c r="V414" s="44">
        <f>SUMIFS(Table1[AStdWBkWh],Table1[EnergyImpactID],E414,Table1[BldgType],B414,Table1[BldgVint],C414,Table1[BldgLoc],F414)</f>
        <v>25.94</v>
      </c>
      <c r="W414" s="44">
        <v>0</v>
      </c>
      <c r="X414" s="45">
        <v>0</v>
      </c>
      <c r="Y414" s="46">
        <v>0</v>
      </c>
      <c r="Z414" s="46">
        <v>0</v>
      </c>
      <c r="AA414" s="47">
        <f>SUMIF('Cost per Solution Code'!$I$5:$I$24,'Measure Support Table'!D414,'Cost per Solution Code'!$H$5:$H$24)</f>
        <v>519.14</v>
      </c>
      <c r="AB414" s="47"/>
      <c r="AC414" s="47">
        <f>SUMIF('Cost per Solution Code'!$I$5:$I$24,'Measure Support Table'!D414,'Cost per Solution Code'!$F$5:$F$24)</f>
        <v>555.84500000000003</v>
      </c>
      <c r="AD414" s="47"/>
      <c r="AE414" s="48">
        <f t="shared" si="50"/>
        <v>519.14</v>
      </c>
      <c r="AF414" s="48">
        <f t="shared" si="51"/>
        <v>555.84500000000003</v>
      </c>
      <c r="AG414" s="48">
        <f t="shared" si="52"/>
        <v>36.705000000000041</v>
      </c>
      <c r="AH414" s="49">
        <f t="shared" si="53"/>
        <v>0</v>
      </c>
      <c r="AI414" s="49">
        <f t="shared" si="54"/>
        <v>0</v>
      </c>
      <c r="AJ414" s="50">
        <f t="shared" si="48"/>
        <v>0</v>
      </c>
      <c r="AK414" s="51">
        <v>0</v>
      </c>
    </row>
    <row r="415" spans="1:37" s="1" customFormat="1" hidden="1" x14ac:dyDescent="0.35">
      <c r="A415" s="39" t="str">
        <f t="shared" si="55"/>
        <v>SWHC005</v>
      </c>
      <c r="B415" s="39" t="s">
        <v>14</v>
      </c>
      <c r="C415" s="39" t="s">
        <v>188</v>
      </c>
      <c r="D415" s="40" t="s">
        <v>176</v>
      </c>
      <c r="E415" s="41" t="str">
        <f t="shared" si="49"/>
        <v>SWHC005M</v>
      </c>
      <c r="F415" s="63" t="s">
        <v>241</v>
      </c>
      <c r="G415" s="40" t="str">
        <f>DataSpec!$B$11</f>
        <v>UpDeemed, DnDeemed, DnDeemDI</v>
      </c>
      <c r="H415" s="40" t="str">
        <f>DataSpec!$B$7</f>
        <v>Cap-Tons</v>
      </c>
      <c r="I415" s="40" t="s">
        <v>189</v>
      </c>
      <c r="J415" t="s">
        <v>177</v>
      </c>
      <c r="K415" t="s">
        <v>265</v>
      </c>
      <c r="U415" s="44">
        <f>SUMIFS(Table1[AStdWBkW],Table1[EnergyImpactID],E415,Table1[BldgType],B415,Table1[BldgVint],C415,Table1[BldgLoc],F415)</f>
        <v>0.02</v>
      </c>
      <c r="V415" s="44">
        <f>SUMIFS(Table1[AStdWBkWh],Table1[EnergyImpactID],E415,Table1[BldgType],B415,Table1[BldgVint],C415,Table1[BldgLoc],F415)</f>
        <v>35.78</v>
      </c>
      <c r="W415" s="44">
        <v>0</v>
      </c>
      <c r="X415" s="45">
        <v>0</v>
      </c>
      <c r="Y415" s="46">
        <v>0</v>
      </c>
      <c r="Z415" s="46">
        <v>0</v>
      </c>
      <c r="AA415" s="47">
        <f>SUMIF('Cost per Solution Code'!$I$5:$I$24,'Measure Support Table'!D415,'Cost per Solution Code'!$H$5:$H$24)</f>
        <v>449.41</v>
      </c>
      <c r="AB415" s="47"/>
      <c r="AC415" s="47">
        <f>SUMIF('Cost per Solution Code'!$I$5:$I$24,'Measure Support Table'!D415,'Cost per Solution Code'!$F$5:$F$24)</f>
        <v>771.3576281291954</v>
      </c>
      <c r="AD415" s="47"/>
      <c r="AE415" s="48">
        <f t="shared" si="50"/>
        <v>449.41</v>
      </c>
      <c r="AF415" s="48">
        <f t="shared" si="51"/>
        <v>771.3576281291954</v>
      </c>
      <c r="AG415" s="48">
        <f t="shared" si="52"/>
        <v>321.94762812919538</v>
      </c>
      <c r="AH415" s="49">
        <f t="shared" si="53"/>
        <v>0</v>
      </c>
      <c r="AI415" s="49">
        <f t="shared" si="54"/>
        <v>0</v>
      </c>
      <c r="AJ415" s="50">
        <f t="shared" si="48"/>
        <v>0</v>
      </c>
      <c r="AK415" s="51">
        <v>0</v>
      </c>
    </row>
    <row r="416" spans="1:37" s="1" customFormat="1" hidden="1" x14ac:dyDescent="0.35">
      <c r="A416" s="39" t="str">
        <f t="shared" si="55"/>
        <v>SWHC005</v>
      </c>
      <c r="B416" s="39" t="s">
        <v>14</v>
      </c>
      <c r="C416" s="39" t="s">
        <v>188</v>
      </c>
      <c r="D416" s="40" t="s">
        <v>178</v>
      </c>
      <c r="E416" s="41" t="str">
        <f t="shared" si="49"/>
        <v>SWHC005N</v>
      </c>
      <c r="F416" s="63" t="s">
        <v>241</v>
      </c>
      <c r="G416" s="40" t="str">
        <f>DataSpec!$B$11</f>
        <v>UpDeemed, DnDeemed, DnDeemDI</v>
      </c>
      <c r="H416" s="40" t="str">
        <f>DataSpec!$B$7</f>
        <v>Cap-Tons</v>
      </c>
      <c r="I416" s="40" t="s">
        <v>189</v>
      </c>
      <c r="J416" t="s">
        <v>177</v>
      </c>
      <c r="K416" t="s">
        <v>266</v>
      </c>
      <c r="U416" s="44">
        <f>SUMIFS(Table1[AStdWBkW],Table1[EnergyImpactID],E416,Table1[BldgType],B416,Table1[BldgVint],C416,Table1[BldgLoc],F416)</f>
        <v>0.01</v>
      </c>
      <c r="V416" s="44">
        <f>SUMIFS(Table1[AStdWBkWh],Table1[EnergyImpactID],E416,Table1[BldgType],B416,Table1[BldgVint],C416,Table1[BldgLoc],F416)</f>
        <v>23.86</v>
      </c>
      <c r="W416" s="44">
        <v>0</v>
      </c>
      <c r="X416" s="45">
        <v>0</v>
      </c>
      <c r="Y416" s="46">
        <v>0</v>
      </c>
      <c r="Z416" s="46">
        <v>0</v>
      </c>
      <c r="AA416" s="47">
        <f>SUMIF('Cost per Solution Code'!$I$5:$I$24,'Measure Support Table'!D416,'Cost per Solution Code'!$H$5:$H$24)</f>
        <v>449.41</v>
      </c>
      <c r="AB416" s="47"/>
      <c r="AC416" s="47">
        <f>SUMIF('Cost per Solution Code'!$I$5:$I$24,'Measure Support Table'!D416,'Cost per Solution Code'!$F$5:$F$24)</f>
        <v>629.11366698254767</v>
      </c>
      <c r="AD416" s="47"/>
      <c r="AE416" s="48">
        <f t="shared" si="50"/>
        <v>449.41</v>
      </c>
      <c r="AF416" s="48">
        <f t="shared" si="51"/>
        <v>629.11366698254767</v>
      </c>
      <c r="AG416" s="48">
        <f t="shared" si="52"/>
        <v>179.70366698254765</v>
      </c>
      <c r="AH416" s="49">
        <f t="shared" si="53"/>
        <v>0</v>
      </c>
      <c r="AI416" s="49">
        <f t="shared" si="54"/>
        <v>0</v>
      </c>
      <c r="AJ416" s="50">
        <f t="shared" si="48"/>
        <v>0</v>
      </c>
      <c r="AK416" s="51">
        <v>0</v>
      </c>
    </row>
    <row r="417" spans="1:37" s="1" customFormat="1" hidden="1" x14ac:dyDescent="0.35">
      <c r="A417" s="39" t="str">
        <f t="shared" si="55"/>
        <v>SWHC005</v>
      </c>
      <c r="B417" s="39" t="s">
        <v>14</v>
      </c>
      <c r="C417" s="39" t="s">
        <v>188</v>
      </c>
      <c r="D417" s="40" t="s">
        <v>179</v>
      </c>
      <c r="E417" s="41" t="str">
        <f t="shared" si="49"/>
        <v>SWHC005O</v>
      </c>
      <c r="F417" s="63" t="s">
        <v>241</v>
      </c>
      <c r="G417" s="40" t="str">
        <f>DataSpec!$B$11</f>
        <v>UpDeemed, DnDeemed, DnDeemDI</v>
      </c>
      <c r="H417" s="40" t="str">
        <f>DataSpec!$B$7</f>
        <v>Cap-Tons</v>
      </c>
      <c r="I417" s="40" t="s">
        <v>189</v>
      </c>
      <c r="J417" t="s">
        <v>180</v>
      </c>
      <c r="K417" t="s">
        <v>267</v>
      </c>
      <c r="U417" s="44">
        <f>SUMIFS(Table1[AStdWBkW],Table1[EnergyImpactID],E417,Table1[BldgType],B417,Table1[BldgVint],C417,Table1[BldgLoc],F417)</f>
        <v>0.03</v>
      </c>
      <c r="V417" s="44">
        <f>SUMIFS(Table1[AStdWBkWh],Table1[EnergyImpactID],E417,Table1[BldgType],B417,Table1[BldgVint],C417,Table1[BldgLoc],F417)</f>
        <v>42.95</v>
      </c>
      <c r="W417" s="44">
        <v>0</v>
      </c>
      <c r="X417" s="45">
        <v>0</v>
      </c>
      <c r="Y417" s="46">
        <v>0</v>
      </c>
      <c r="Z417" s="46">
        <v>0</v>
      </c>
      <c r="AA417" s="47">
        <f>SUMIF('Cost per Solution Code'!$I$5:$I$24,'Measure Support Table'!D417,'Cost per Solution Code'!$H$5:$H$24)</f>
        <v>1086</v>
      </c>
      <c r="AB417" s="47"/>
      <c r="AC417" s="47">
        <f>SUMIF('Cost per Solution Code'!$I$5:$I$24,'Measure Support Table'!D417,'Cost per Solution Code'!$F$5:$F$24)</f>
        <v>1124.9000000000001</v>
      </c>
      <c r="AD417" s="47"/>
      <c r="AE417" s="48">
        <f t="shared" si="50"/>
        <v>1086</v>
      </c>
      <c r="AF417" s="48">
        <f t="shared" si="51"/>
        <v>1124.9000000000001</v>
      </c>
      <c r="AG417" s="48">
        <f t="shared" si="52"/>
        <v>38.900000000000091</v>
      </c>
      <c r="AH417" s="49">
        <f t="shared" si="53"/>
        <v>0</v>
      </c>
      <c r="AI417" s="49">
        <f t="shared" si="54"/>
        <v>0</v>
      </c>
      <c r="AJ417" s="50">
        <f t="shared" si="48"/>
        <v>0</v>
      </c>
      <c r="AK417" s="51">
        <v>0</v>
      </c>
    </row>
    <row r="418" spans="1:37" s="1" customFormat="1" hidden="1" x14ac:dyDescent="0.35">
      <c r="A418" s="39" t="str">
        <f t="shared" si="55"/>
        <v>SWHC005</v>
      </c>
      <c r="B418" s="39" t="s">
        <v>14</v>
      </c>
      <c r="C418" s="39" t="s">
        <v>188</v>
      </c>
      <c r="D418" s="40" t="s">
        <v>181</v>
      </c>
      <c r="E418" s="41" t="str">
        <f t="shared" si="49"/>
        <v>SWHC005P</v>
      </c>
      <c r="F418" s="63" t="s">
        <v>241</v>
      </c>
      <c r="G418" s="40" t="str">
        <f>DataSpec!$B$11</f>
        <v>UpDeemed, DnDeemed, DnDeemDI</v>
      </c>
      <c r="H418" s="40" t="str">
        <f>DataSpec!$B$7</f>
        <v>Cap-Tons</v>
      </c>
      <c r="I418" s="40" t="s">
        <v>189</v>
      </c>
      <c r="J418" t="s">
        <v>180</v>
      </c>
      <c r="K418" t="s">
        <v>268</v>
      </c>
      <c r="U418" s="44">
        <f>SUMIFS(Table1[AStdWBkW],Table1[EnergyImpactID],E418,Table1[BldgType],B418,Table1[BldgVint],C418,Table1[BldgLoc],F418)</f>
        <v>0.02</v>
      </c>
      <c r="V418" s="44">
        <f>SUMIFS(Table1[AStdWBkWh],Table1[EnergyImpactID],E418,Table1[BldgType],B418,Table1[BldgVint],C418,Table1[BldgLoc],F418)</f>
        <v>28.63</v>
      </c>
      <c r="W418" s="44">
        <v>0</v>
      </c>
      <c r="X418" s="45">
        <v>0</v>
      </c>
      <c r="Y418" s="46">
        <v>0</v>
      </c>
      <c r="Z418" s="46">
        <v>0</v>
      </c>
      <c r="AA418" s="47">
        <f>SUMIF('Cost per Solution Code'!$I$5:$I$24,'Measure Support Table'!D418,'Cost per Solution Code'!$H$5:$H$24)</f>
        <v>1086</v>
      </c>
      <c r="AB418" s="47"/>
      <c r="AC418" s="47">
        <f>SUMIF('Cost per Solution Code'!$I$5:$I$24,'Measure Support Table'!D418,'Cost per Solution Code'!$F$5:$F$24)</f>
        <v>1107.17</v>
      </c>
      <c r="AD418" s="47"/>
      <c r="AE418" s="48">
        <f t="shared" si="50"/>
        <v>1086</v>
      </c>
      <c r="AF418" s="48">
        <f t="shared" si="51"/>
        <v>1107.17</v>
      </c>
      <c r="AG418" s="48">
        <f t="shared" si="52"/>
        <v>21.170000000000073</v>
      </c>
      <c r="AH418" s="49">
        <f t="shared" si="53"/>
        <v>0</v>
      </c>
      <c r="AI418" s="49">
        <f t="shared" si="54"/>
        <v>0</v>
      </c>
      <c r="AJ418" s="50">
        <f t="shared" si="48"/>
        <v>0</v>
      </c>
      <c r="AK418" s="51">
        <v>0</v>
      </c>
    </row>
    <row r="419" spans="1:37" s="1" customFormat="1" hidden="1" x14ac:dyDescent="0.35">
      <c r="A419" s="39" t="str">
        <f t="shared" si="55"/>
        <v>SWHC005</v>
      </c>
      <c r="B419" s="39" t="s">
        <v>14</v>
      </c>
      <c r="C419" s="39" t="s">
        <v>188</v>
      </c>
      <c r="D419" s="40" t="s">
        <v>182</v>
      </c>
      <c r="E419" s="41" t="str">
        <f t="shared" si="49"/>
        <v>SWHC005Q</v>
      </c>
      <c r="F419" s="63" t="s">
        <v>241</v>
      </c>
      <c r="G419" s="40" t="str">
        <f>DataSpec!$B$11</f>
        <v>UpDeemed, DnDeemed, DnDeemDI</v>
      </c>
      <c r="H419" s="40" t="str">
        <f>DataSpec!$B$7</f>
        <v>Cap-Tons</v>
      </c>
      <c r="I419" s="40" t="s">
        <v>189</v>
      </c>
      <c r="J419" t="s">
        <v>183</v>
      </c>
      <c r="K419" t="s">
        <v>269</v>
      </c>
      <c r="U419" s="44">
        <f>SUMIFS(Table1[AStdWBkW],Table1[EnergyImpactID],E419,Table1[BldgType],B419,Table1[BldgVint],C419,Table1[BldgLoc],F419)</f>
        <v>0.02</v>
      </c>
      <c r="V419" s="44">
        <f>SUMIFS(Table1[AStdWBkWh],Table1[EnergyImpactID],E419,Table1[BldgType],B419,Table1[BldgVint],C419,Table1[BldgLoc],F419)</f>
        <v>33.5</v>
      </c>
      <c r="W419" s="44">
        <v>0</v>
      </c>
      <c r="X419" s="45">
        <v>0</v>
      </c>
      <c r="Y419" s="46">
        <v>0</v>
      </c>
      <c r="Z419" s="46">
        <v>0</v>
      </c>
      <c r="AA419" s="47">
        <f>SUMIF('Cost per Solution Code'!$I$5:$I$24,'Measure Support Table'!D419,'Cost per Solution Code'!$H$5:$H$24)</f>
        <v>636.29999999999995</v>
      </c>
      <c r="AB419" s="47"/>
      <c r="AC419" s="47">
        <f>SUMIF('Cost per Solution Code'!$I$5:$I$24,'Measure Support Table'!D419,'Cost per Solution Code'!$F$5:$F$24)</f>
        <v>931.83</v>
      </c>
      <c r="AD419" s="47"/>
      <c r="AE419" s="48">
        <f t="shared" si="50"/>
        <v>636.29999999999995</v>
      </c>
      <c r="AF419" s="48">
        <f t="shared" si="51"/>
        <v>931.83</v>
      </c>
      <c r="AG419" s="48">
        <f t="shared" si="52"/>
        <v>295.53000000000009</v>
      </c>
      <c r="AH419" s="49">
        <f t="shared" si="53"/>
        <v>0</v>
      </c>
      <c r="AI419" s="49">
        <f t="shared" si="54"/>
        <v>0</v>
      </c>
      <c r="AJ419" s="50">
        <f t="shared" si="48"/>
        <v>0</v>
      </c>
      <c r="AK419" s="51">
        <v>0</v>
      </c>
    </row>
    <row r="420" spans="1:37" s="1" customFormat="1" hidden="1" x14ac:dyDescent="0.35">
      <c r="A420" s="39" t="str">
        <f t="shared" si="55"/>
        <v>SWHC005</v>
      </c>
      <c r="B420" s="39" t="s">
        <v>14</v>
      </c>
      <c r="C420" s="39" t="s">
        <v>188</v>
      </c>
      <c r="D420" s="40" t="s">
        <v>184</v>
      </c>
      <c r="E420" s="41" t="str">
        <f t="shared" si="49"/>
        <v>SWHC005R</v>
      </c>
      <c r="F420" s="63" t="s">
        <v>241</v>
      </c>
      <c r="G420" s="40" t="str">
        <f>DataSpec!$B$11</f>
        <v>UpDeemed, DnDeemed, DnDeemDI</v>
      </c>
      <c r="H420" s="40" t="str">
        <f>DataSpec!$B$7</f>
        <v>Cap-Tons</v>
      </c>
      <c r="I420" s="40" t="s">
        <v>189</v>
      </c>
      <c r="J420" t="s">
        <v>183</v>
      </c>
      <c r="K420" t="s">
        <v>270</v>
      </c>
      <c r="U420" s="44">
        <f>SUMIFS(Table1[AStdWBkW],Table1[EnergyImpactID],E420,Table1[BldgType],B420,Table1[BldgVint],C420,Table1[BldgLoc],F420)</f>
        <v>0.01</v>
      </c>
      <c r="V420" s="44">
        <f>SUMIFS(Table1[AStdWBkWh],Table1[EnergyImpactID],E420,Table1[BldgType],B420,Table1[BldgVint],C420,Table1[BldgLoc],F420)</f>
        <v>22.33</v>
      </c>
      <c r="W420" s="44">
        <v>0</v>
      </c>
      <c r="X420" s="45">
        <v>0</v>
      </c>
      <c r="Y420" s="46">
        <v>0</v>
      </c>
      <c r="Z420" s="46">
        <v>0</v>
      </c>
      <c r="AA420" s="47">
        <f>SUMIF('Cost per Solution Code'!$I$5:$I$24,'Measure Support Table'!D420,'Cost per Solution Code'!$H$5:$H$24)</f>
        <v>636.29999999999995</v>
      </c>
      <c r="AB420" s="47"/>
      <c r="AC420" s="47">
        <f>SUMIF('Cost per Solution Code'!$I$5:$I$24,'Measure Support Table'!D420,'Cost per Solution Code'!$F$5:$F$24)</f>
        <v>797.9</v>
      </c>
      <c r="AD420" s="47"/>
      <c r="AE420" s="48">
        <f t="shared" si="50"/>
        <v>636.29999999999995</v>
      </c>
      <c r="AF420" s="48">
        <f t="shared" si="51"/>
        <v>797.9</v>
      </c>
      <c r="AG420" s="48">
        <f t="shared" si="52"/>
        <v>161.60000000000002</v>
      </c>
      <c r="AH420" s="49">
        <f t="shared" si="53"/>
        <v>0</v>
      </c>
      <c r="AI420" s="49">
        <f t="shared" si="54"/>
        <v>0</v>
      </c>
      <c r="AJ420" s="50">
        <f t="shared" si="48"/>
        <v>0</v>
      </c>
      <c r="AK420" s="51">
        <v>0</v>
      </c>
    </row>
    <row r="421" spans="1:37" s="1" customFormat="1" hidden="1" x14ac:dyDescent="0.35">
      <c r="A421" s="39" t="str">
        <f t="shared" si="55"/>
        <v>SWHC005</v>
      </c>
      <c r="B421" s="39" t="s">
        <v>14</v>
      </c>
      <c r="C421" s="39" t="s">
        <v>188</v>
      </c>
      <c r="D421" s="40" t="s">
        <v>185</v>
      </c>
      <c r="E421" s="41" t="str">
        <f t="shared" si="49"/>
        <v>SWHC005S</v>
      </c>
      <c r="F421" s="63" t="s">
        <v>241</v>
      </c>
      <c r="G421" s="40" t="str">
        <f>DataSpec!$B$11</f>
        <v>UpDeemed, DnDeemed, DnDeemDI</v>
      </c>
      <c r="H421" s="40" t="str">
        <f>DataSpec!$B$7</f>
        <v>Cap-Tons</v>
      </c>
      <c r="I421" s="40" t="s">
        <v>189</v>
      </c>
      <c r="J421" t="s">
        <v>186</v>
      </c>
      <c r="K421" t="s">
        <v>271</v>
      </c>
      <c r="U421" s="44">
        <f>SUMIFS(Table1[AStdWBkW],Table1[EnergyImpactID],E421,Table1[BldgType],B421,Table1[BldgVint],C421,Table1[BldgLoc],F421)</f>
        <v>0.03</v>
      </c>
      <c r="V421" s="44">
        <f>SUMIFS(Table1[AStdWBkWh],Table1[EnergyImpactID],E421,Table1[BldgType],B421,Table1[BldgVint],C421,Table1[BldgLoc],F421)</f>
        <v>44.68</v>
      </c>
      <c r="W421" s="44">
        <v>0</v>
      </c>
      <c r="X421" s="45">
        <v>0</v>
      </c>
      <c r="Y421" s="46">
        <v>0</v>
      </c>
      <c r="Z421" s="46">
        <v>0</v>
      </c>
      <c r="AA421" s="47">
        <f>SUMIF('Cost per Solution Code'!$I$5:$I$24,'Measure Support Table'!D421,'Cost per Solution Code'!$H$5:$H$24)</f>
        <v>416.53842439071497</v>
      </c>
      <c r="AB421" s="47"/>
      <c r="AC421" s="47">
        <f>SUMIF('Cost per Solution Code'!$I$5:$I$24,'Measure Support Table'!D421,'Cost per Solution Code'!$F$5:$F$24)</f>
        <v>610</v>
      </c>
      <c r="AD421" s="47"/>
      <c r="AE421" s="48">
        <f t="shared" si="50"/>
        <v>416.53842439071497</v>
      </c>
      <c r="AF421" s="48">
        <f t="shared" si="51"/>
        <v>610</v>
      </c>
      <c r="AG421" s="48">
        <f t="shared" si="52"/>
        <v>193.46157560928503</v>
      </c>
      <c r="AH421" s="49">
        <f t="shared" si="53"/>
        <v>0</v>
      </c>
      <c r="AI421" s="49">
        <f t="shared" si="54"/>
        <v>0</v>
      </c>
      <c r="AJ421" s="50">
        <f t="shared" si="48"/>
        <v>0</v>
      </c>
      <c r="AK421" s="51">
        <v>0</v>
      </c>
    </row>
    <row r="422" spans="1:37" s="1" customFormat="1" hidden="1" x14ac:dyDescent="0.35">
      <c r="A422" s="39" t="str">
        <f t="shared" si="55"/>
        <v>SWHC005</v>
      </c>
      <c r="B422" s="39" t="s">
        <v>14</v>
      </c>
      <c r="C422" s="39" t="s">
        <v>188</v>
      </c>
      <c r="D422" s="40" t="s">
        <v>187</v>
      </c>
      <c r="E422" s="41" t="str">
        <f t="shared" si="49"/>
        <v>SWHC005T</v>
      </c>
      <c r="F422" s="63" t="s">
        <v>241</v>
      </c>
      <c r="G422" s="40" t="str">
        <f>DataSpec!$B$11</f>
        <v>UpDeemed, DnDeemed, DnDeemDI</v>
      </c>
      <c r="H422" s="40" t="str">
        <f>DataSpec!$B$7</f>
        <v>Cap-Tons</v>
      </c>
      <c r="I422" s="40" t="s">
        <v>189</v>
      </c>
      <c r="J422" t="s">
        <v>186</v>
      </c>
      <c r="K422" t="s">
        <v>272</v>
      </c>
      <c r="U422" s="44">
        <f>SUMIFS(Table1[AStdWBkW],Table1[EnergyImpactID],E422,Table1[BldgType],B422,Table1[BldgVint],C422,Table1[BldgLoc],F422)</f>
        <v>0.02</v>
      </c>
      <c r="V422" s="44">
        <f>SUMIFS(Table1[AStdWBkWh],Table1[EnergyImpactID],E422,Table1[BldgType],B422,Table1[BldgVint],C422,Table1[BldgLoc],F422)</f>
        <v>29.77</v>
      </c>
      <c r="W422" s="44">
        <v>0</v>
      </c>
      <c r="X422" s="45">
        <v>0</v>
      </c>
      <c r="Y422" s="46">
        <v>0</v>
      </c>
      <c r="Z422" s="46">
        <v>0</v>
      </c>
      <c r="AA422" s="47">
        <f>SUMIF('Cost per Solution Code'!$I$5:$I$24,'Measure Support Table'!D422,'Cost per Solution Code'!$H$5:$H$24)</f>
        <v>416.53842439071497</v>
      </c>
      <c r="AB422" s="47"/>
      <c r="AC422" s="47">
        <f>SUMIF('Cost per Solution Code'!$I$5:$I$24,'Measure Support Table'!D422,'Cost per Solution Code'!$F$5:$F$24)</f>
        <v>522.1950355751585</v>
      </c>
      <c r="AD422" s="47"/>
      <c r="AE422" s="48">
        <f t="shared" si="50"/>
        <v>416.53842439071497</v>
      </c>
      <c r="AF422" s="48">
        <f t="shared" si="51"/>
        <v>522.1950355751585</v>
      </c>
      <c r="AG422" s="48">
        <f t="shared" si="52"/>
        <v>105.65661118444353</v>
      </c>
      <c r="AH422" s="49">
        <f t="shared" si="53"/>
        <v>0</v>
      </c>
      <c r="AI422" s="49">
        <f t="shared" si="54"/>
        <v>0</v>
      </c>
      <c r="AJ422" s="50">
        <f t="shared" si="48"/>
        <v>0</v>
      </c>
      <c r="AK422" s="51">
        <v>0</v>
      </c>
    </row>
    <row r="423" spans="1:37" s="1" customFormat="1" hidden="1" x14ac:dyDescent="0.35">
      <c r="A423" s="39" t="str">
        <f t="shared" si="55"/>
        <v>SWHC005</v>
      </c>
      <c r="B423" s="39" t="s">
        <v>14</v>
      </c>
      <c r="C423" s="39" t="s">
        <v>188</v>
      </c>
      <c r="D423" s="40" t="s">
        <v>163</v>
      </c>
      <c r="E423" s="41" t="str">
        <f t="shared" si="49"/>
        <v>SWHC005A</v>
      </c>
      <c r="F423" s="63" t="s">
        <v>242</v>
      </c>
      <c r="G423" s="40" t="str">
        <f>DataSpec!$B$11</f>
        <v>UpDeemed, DnDeemed, DnDeemDI</v>
      </c>
      <c r="H423" s="40" t="str">
        <f>DataSpec!$B$7</f>
        <v>Cap-Tons</v>
      </c>
      <c r="I423" s="40" t="s">
        <v>189</v>
      </c>
      <c r="J423" t="s">
        <v>164</v>
      </c>
      <c r="K423" t="s">
        <v>253</v>
      </c>
      <c r="U423" s="44">
        <f>SUMIFS(Table1[AStdWBkW],Table1[EnergyImpactID],E423,Table1[BldgType],B423,Table1[BldgVint],C423,Table1[BldgLoc],F423)</f>
        <v>0.02</v>
      </c>
      <c r="V423" s="44">
        <f>SUMIFS(Table1[AStdWBkWh],Table1[EnergyImpactID],E423,Table1[BldgType],B423,Table1[BldgVint],C423,Table1[BldgLoc],F423)</f>
        <v>49.21</v>
      </c>
      <c r="W423" s="44">
        <v>0</v>
      </c>
      <c r="X423" s="45">
        <v>0</v>
      </c>
      <c r="Y423" s="46">
        <v>0</v>
      </c>
      <c r="Z423" s="46">
        <v>0</v>
      </c>
      <c r="AA423" s="47">
        <f>SUMIF('Cost per Solution Code'!$I$5:$I$24,'Measure Support Table'!D423,'Cost per Solution Code'!$H$5:$H$24)</f>
        <v>656.88499999999999</v>
      </c>
      <c r="AB423" s="47"/>
      <c r="AC423" s="47">
        <f>SUMIF('Cost per Solution Code'!$I$5:$I$24,'Measure Support Table'!D423,'Cost per Solution Code'!$F$5:$F$24)</f>
        <v>931.83999999999992</v>
      </c>
      <c r="AD423" s="47"/>
      <c r="AE423" s="48">
        <f t="shared" si="50"/>
        <v>656.88499999999999</v>
      </c>
      <c r="AF423" s="48">
        <f t="shared" si="51"/>
        <v>931.83999999999992</v>
      </c>
      <c r="AG423" s="48">
        <f t="shared" si="52"/>
        <v>274.95499999999993</v>
      </c>
      <c r="AH423" s="49">
        <f t="shared" si="53"/>
        <v>0</v>
      </c>
      <c r="AI423" s="49">
        <f t="shared" si="54"/>
        <v>0</v>
      </c>
      <c r="AJ423" s="50">
        <f t="shared" si="48"/>
        <v>0</v>
      </c>
      <c r="AK423" s="51">
        <v>0</v>
      </c>
    </row>
    <row r="424" spans="1:37" s="1" customFormat="1" hidden="1" x14ac:dyDescent="0.35">
      <c r="A424" s="39" t="str">
        <f t="shared" si="55"/>
        <v>SWHC005</v>
      </c>
      <c r="B424" s="39" t="s">
        <v>14</v>
      </c>
      <c r="C424" s="39" t="s">
        <v>188</v>
      </c>
      <c r="D424" s="40" t="s">
        <v>165</v>
      </c>
      <c r="E424" s="41" t="str">
        <f t="shared" si="49"/>
        <v>SWHC005B</v>
      </c>
      <c r="F424" s="63" t="s">
        <v>242</v>
      </c>
      <c r="G424" s="40" t="str">
        <f>DataSpec!$B$11</f>
        <v>UpDeemed, DnDeemed, DnDeemDI</v>
      </c>
      <c r="H424" s="40" t="str">
        <f>DataSpec!$B$7</f>
        <v>Cap-Tons</v>
      </c>
      <c r="I424" s="40" t="s">
        <v>189</v>
      </c>
      <c r="J424" t="s">
        <v>164</v>
      </c>
      <c r="K424" t="s">
        <v>254</v>
      </c>
      <c r="U424" s="44">
        <f>SUMIFS(Table1[AStdWBkW],Table1[EnergyImpactID],E424,Table1[BldgType],B424,Table1[BldgVint],C424,Table1[BldgLoc],F424)</f>
        <v>0.02</v>
      </c>
      <c r="V424" s="44">
        <f>SUMIFS(Table1[AStdWBkWh],Table1[EnergyImpactID],E424,Table1[BldgType],B424,Table1[BldgVint],C424,Table1[BldgLoc],F424)</f>
        <v>32.770000000000003</v>
      </c>
      <c r="W424" s="44">
        <v>0</v>
      </c>
      <c r="X424" s="45">
        <v>0</v>
      </c>
      <c r="Y424" s="46">
        <v>0</v>
      </c>
      <c r="Z424" s="46">
        <v>0</v>
      </c>
      <c r="AA424" s="47">
        <f>SUMIF('Cost per Solution Code'!$I$5:$I$24,'Measure Support Table'!D424,'Cost per Solution Code'!$H$5:$H$24)</f>
        <v>656.88499999999999</v>
      </c>
      <c r="AB424" s="47"/>
      <c r="AC424" s="47">
        <f>SUMIF('Cost per Solution Code'!$I$5:$I$24,'Measure Support Table'!D424,'Cost per Solution Code'!$F$5:$F$24)</f>
        <v>729.01</v>
      </c>
      <c r="AD424" s="47"/>
      <c r="AE424" s="48">
        <f t="shared" si="50"/>
        <v>656.88499999999999</v>
      </c>
      <c r="AF424" s="48">
        <f t="shared" si="51"/>
        <v>729.01</v>
      </c>
      <c r="AG424" s="48">
        <f t="shared" si="52"/>
        <v>72.125</v>
      </c>
      <c r="AH424" s="49">
        <f t="shared" si="53"/>
        <v>0</v>
      </c>
      <c r="AI424" s="49">
        <f t="shared" si="54"/>
        <v>0</v>
      </c>
      <c r="AJ424" s="50">
        <f t="shared" si="48"/>
        <v>0</v>
      </c>
      <c r="AK424" s="51">
        <v>0</v>
      </c>
    </row>
    <row r="425" spans="1:37" s="1" customFormat="1" hidden="1" x14ac:dyDescent="0.35">
      <c r="A425" s="39" t="str">
        <f t="shared" si="55"/>
        <v>SWHC005</v>
      </c>
      <c r="B425" s="39" t="s">
        <v>14</v>
      </c>
      <c r="C425" s="39" t="s">
        <v>188</v>
      </c>
      <c r="D425" s="40" t="s">
        <v>166</v>
      </c>
      <c r="E425" s="41" t="str">
        <f t="shared" si="49"/>
        <v>SWHC005C</v>
      </c>
      <c r="F425" s="63" t="s">
        <v>242</v>
      </c>
      <c r="G425" s="40" t="str">
        <f>DataSpec!$B$11</f>
        <v>UpDeemed, DnDeemed, DnDeemDI</v>
      </c>
      <c r="H425" s="40" t="str">
        <f>DataSpec!$B$7</f>
        <v>Cap-Tons</v>
      </c>
      <c r="I425" s="40" t="s">
        <v>189</v>
      </c>
      <c r="J425" t="s">
        <v>167</v>
      </c>
      <c r="K425" t="s">
        <v>255</v>
      </c>
      <c r="U425" s="44">
        <f>SUMIFS(Table1[AStdWBkW],Table1[EnergyImpactID],E425,Table1[BldgType],B425,Table1[BldgVint],C425,Table1[BldgLoc],F425)</f>
        <v>0.02</v>
      </c>
      <c r="V425" s="44">
        <f>SUMIFS(Table1[AStdWBkWh],Table1[EnergyImpactID],E425,Table1[BldgType],B425,Table1[BldgVint],C425,Table1[BldgLoc],F425)</f>
        <v>46.1</v>
      </c>
      <c r="W425" s="44">
        <v>0</v>
      </c>
      <c r="X425" s="45">
        <v>0</v>
      </c>
      <c r="Y425" s="46">
        <v>0</v>
      </c>
      <c r="Z425" s="46">
        <v>0</v>
      </c>
      <c r="AA425" s="47">
        <f>SUMIF('Cost per Solution Code'!$I$5:$I$24,'Measure Support Table'!D425,'Cost per Solution Code'!$H$5:$H$24)</f>
        <v>515.125</v>
      </c>
      <c r="AB425" s="47"/>
      <c r="AC425" s="47">
        <f>SUMIF('Cost per Solution Code'!$I$5:$I$24,'Measure Support Table'!D425,'Cost per Solution Code'!$F$5:$F$24)</f>
        <v>741.56</v>
      </c>
      <c r="AD425" s="47"/>
      <c r="AE425" s="48">
        <f t="shared" si="50"/>
        <v>515.125</v>
      </c>
      <c r="AF425" s="48">
        <f t="shared" si="51"/>
        <v>741.56</v>
      </c>
      <c r="AG425" s="48">
        <f t="shared" si="52"/>
        <v>226.43499999999995</v>
      </c>
      <c r="AH425" s="49">
        <f t="shared" si="53"/>
        <v>0</v>
      </c>
      <c r="AI425" s="49">
        <f t="shared" si="54"/>
        <v>0</v>
      </c>
      <c r="AJ425" s="50">
        <f t="shared" si="48"/>
        <v>0</v>
      </c>
      <c r="AK425" s="51">
        <v>0</v>
      </c>
    </row>
    <row r="426" spans="1:37" s="1" customFormat="1" hidden="1" x14ac:dyDescent="0.35">
      <c r="A426" s="39" t="str">
        <f t="shared" si="55"/>
        <v>SWHC005</v>
      </c>
      <c r="B426" s="39" t="s">
        <v>14</v>
      </c>
      <c r="C426" s="39" t="s">
        <v>188</v>
      </c>
      <c r="D426" s="40" t="s">
        <v>168</v>
      </c>
      <c r="E426" s="41" t="str">
        <f t="shared" si="49"/>
        <v>SWHC005D</v>
      </c>
      <c r="F426" s="63" t="s">
        <v>242</v>
      </c>
      <c r="G426" s="40" t="str">
        <f>DataSpec!$B$11</f>
        <v>UpDeemed, DnDeemed, DnDeemDI</v>
      </c>
      <c r="H426" s="40" t="str">
        <f>DataSpec!$B$7</f>
        <v>Cap-Tons</v>
      </c>
      <c r="I426" s="40" t="s">
        <v>189</v>
      </c>
      <c r="J426" t="s">
        <v>167</v>
      </c>
      <c r="K426" t="s">
        <v>256</v>
      </c>
      <c r="U426" s="44">
        <f>SUMIFS(Table1[AStdWBkW],Table1[EnergyImpactID],E426,Table1[BldgType],B426,Table1[BldgVint],C426,Table1[BldgLoc],F426)</f>
        <v>0.01</v>
      </c>
      <c r="V426" s="44">
        <f>SUMIFS(Table1[AStdWBkWh],Table1[EnergyImpactID],E426,Table1[BldgType],B426,Table1[BldgVint],C426,Table1[BldgLoc],F426)</f>
        <v>30.74</v>
      </c>
      <c r="W426" s="44">
        <v>0</v>
      </c>
      <c r="X426" s="45">
        <v>0</v>
      </c>
      <c r="Y426" s="46">
        <v>0</v>
      </c>
      <c r="Z426" s="46">
        <v>0</v>
      </c>
      <c r="AA426" s="47">
        <f>SUMIF('Cost per Solution Code'!$I$5:$I$24,'Measure Support Table'!D426,'Cost per Solution Code'!$H$5:$H$24)</f>
        <v>515.125</v>
      </c>
      <c r="AB426" s="47"/>
      <c r="AC426" s="47">
        <f>SUMIF('Cost per Solution Code'!$I$5:$I$24,'Measure Support Table'!D426,'Cost per Solution Code'!$F$5:$F$24)</f>
        <v>673.54</v>
      </c>
      <c r="AD426" s="47"/>
      <c r="AE426" s="48">
        <f t="shared" si="50"/>
        <v>515.125</v>
      </c>
      <c r="AF426" s="48">
        <f t="shared" si="51"/>
        <v>673.54</v>
      </c>
      <c r="AG426" s="48">
        <f t="shared" si="52"/>
        <v>158.41499999999996</v>
      </c>
      <c r="AH426" s="49">
        <f t="shared" si="53"/>
        <v>0</v>
      </c>
      <c r="AI426" s="49">
        <f t="shared" si="54"/>
        <v>0</v>
      </c>
      <c r="AJ426" s="50">
        <f t="shared" si="48"/>
        <v>0</v>
      </c>
      <c r="AK426" s="51">
        <v>0</v>
      </c>
    </row>
    <row r="427" spans="1:37" s="1" customFormat="1" hidden="1" x14ac:dyDescent="0.35">
      <c r="A427" s="39" t="str">
        <f t="shared" si="55"/>
        <v>SWHC005</v>
      </c>
      <c r="B427" s="39" t="s">
        <v>14</v>
      </c>
      <c r="C427" s="39" t="s">
        <v>188</v>
      </c>
      <c r="D427" s="40" t="s">
        <v>169</v>
      </c>
      <c r="E427" s="41" t="str">
        <f t="shared" si="49"/>
        <v>SWHC005E</v>
      </c>
      <c r="F427" s="63" t="s">
        <v>242</v>
      </c>
      <c r="G427" s="40" t="str">
        <f>DataSpec!$B$11</f>
        <v>UpDeemed, DnDeemed, DnDeemDI</v>
      </c>
      <c r="H427" s="40" t="str">
        <f>DataSpec!$B$7</f>
        <v>Cap-Tons</v>
      </c>
      <c r="I427" s="40" t="s">
        <v>189</v>
      </c>
      <c r="J427" t="s">
        <v>170</v>
      </c>
      <c r="K427" t="s">
        <v>257</v>
      </c>
      <c r="U427" s="44">
        <f>SUMIFS(Table1[AStdWBkW],Table1[EnergyImpactID],E427,Table1[BldgType],B427,Table1[BldgVint],C427,Table1[BldgLoc],F427)</f>
        <v>0.02</v>
      </c>
      <c r="V427" s="44">
        <f>SUMIFS(Table1[AStdWBkWh],Table1[EnergyImpactID],E427,Table1[BldgType],B427,Table1[BldgVint],C427,Table1[BldgLoc],F427)</f>
        <v>45.31</v>
      </c>
      <c r="W427" s="44">
        <v>0</v>
      </c>
      <c r="X427" s="45">
        <v>0</v>
      </c>
      <c r="Y427" s="46">
        <v>0</v>
      </c>
      <c r="Z427" s="46">
        <v>0</v>
      </c>
      <c r="AA427" s="47">
        <f>SUMIF('Cost per Solution Code'!$I$5:$I$24,'Measure Support Table'!D427,'Cost per Solution Code'!$H$5:$H$24)</f>
        <v>448.52499999999998</v>
      </c>
      <c r="AB427" s="47"/>
      <c r="AC427" s="47">
        <f>SUMIF('Cost per Solution Code'!$I$5:$I$24,'Measure Support Table'!D427,'Cost per Solution Code'!$F$5:$F$24)</f>
        <v>698.35</v>
      </c>
      <c r="AD427" s="47"/>
      <c r="AE427" s="48">
        <f t="shared" si="50"/>
        <v>448.52499999999998</v>
      </c>
      <c r="AF427" s="48">
        <f t="shared" si="51"/>
        <v>698.35</v>
      </c>
      <c r="AG427" s="48">
        <f t="shared" si="52"/>
        <v>249.82500000000005</v>
      </c>
      <c r="AH427" s="49">
        <f t="shared" si="53"/>
        <v>0</v>
      </c>
      <c r="AI427" s="49">
        <f t="shared" si="54"/>
        <v>0</v>
      </c>
      <c r="AJ427" s="50">
        <f t="shared" si="48"/>
        <v>0</v>
      </c>
      <c r="AK427" s="51">
        <v>0</v>
      </c>
    </row>
    <row r="428" spans="1:37" s="1" customFormat="1" hidden="1" x14ac:dyDescent="0.35">
      <c r="A428" s="39" t="str">
        <f t="shared" si="55"/>
        <v>SWHC005</v>
      </c>
      <c r="B428" s="39" t="s">
        <v>14</v>
      </c>
      <c r="C428" s="39" t="s">
        <v>188</v>
      </c>
      <c r="D428" s="40" t="s">
        <v>171</v>
      </c>
      <c r="E428" s="41" t="str">
        <f t="shared" si="49"/>
        <v>SWHC005F</v>
      </c>
      <c r="F428" s="63" t="s">
        <v>242</v>
      </c>
      <c r="G428" s="40" t="str">
        <f>DataSpec!$B$11</f>
        <v>UpDeemed, DnDeemed, DnDeemDI</v>
      </c>
      <c r="H428" s="40" t="str">
        <f>DataSpec!$B$7</f>
        <v>Cap-Tons</v>
      </c>
      <c r="I428" s="40" t="s">
        <v>189</v>
      </c>
      <c r="J428" t="s">
        <v>170</v>
      </c>
      <c r="K428" t="s">
        <v>258</v>
      </c>
      <c r="U428" s="44">
        <f>SUMIFS(Table1[AStdWBkW],Table1[EnergyImpactID],E428,Table1[BldgType],B428,Table1[BldgVint],C428,Table1[BldgLoc],F428)</f>
        <v>0.01</v>
      </c>
      <c r="V428" s="44">
        <f>SUMIFS(Table1[AStdWBkWh],Table1[EnergyImpactID],E428,Table1[BldgType],B428,Table1[BldgVint],C428,Table1[BldgLoc],F428)</f>
        <v>30.21</v>
      </c>
      <c r="W428" s="44">
        <v>0</v>
      </c>
      <c r="X428" s="45">
        <v>0</v>
      </c>
      <c r="Y428" s="46">
        <v>0</v>
      </c>
      <c r="Z428" s="46">
        <v>0</v>
      </c>
      <c r="AA428" s="47">
        <f>SUMIF('Cost per Solution Code'!$I$5:$I$24,'Measure Support Table'!D428,'Cost per Solution Code'!$H$5:$H$24)</f>
        <v>448.52499999999998</v>
      </c>
      <c r="AB428" s="47"/>
      <c r="AC428" s="47">
        <f>SUMIF('Cost per Solution Code'!$I$5:$I$24,'Measure Support Table'!D428,'Cost per Solution Code'!$F$5:$F$24)</f>
        <v>642.36500000000001</v>
      </c>
      <c r="AD428" s="47"/>
      <c r="AE428" s="48">
        <f t="shared" si="50"/>
        <v>448.52499999999998</v>
      </c>
      <c r="AF428" s="48">
        <f t="shared" si="51"/>
        <v>642.36500000000001</v>
      </c>
      <c r="AG428" s="48">
        <f t="shared" si="52"/>
        <v>193.84000000000003</v>
      </c>
      <c r="AH428" s="49">
        <f t="shared" si="53"/>
        <v>0</v>
      </c>
      <c r="AI428" s="49">
        <f t="shared" si="54"/>
        <v>0</v>
      </c>
      <c r="AJ428" s="50">
        <f t="shared" si="48"/>
        <v>0</v>
      </c>
      <c r="AK428" s="51">
        <v>0</v>
      </c>
    </row>
    <row r="429" spans="1:37" s="1" customFormat="1" hidden="1" x14ac:dyDescent="0.35">
      <c r="A429" s="39" t="str">
        <f t="shared" si="55"/>
        <v>SWHC005</v>
      </c>
      <c r="B429" s="39" t="s">
        <v>14</v>
      </c>
      <c r="C429" s="39" t="s">
        <v>188</v>
      </c>
      <c r="D429" s="40" t="s">
        <v>8</v>
      </c>
      <c r="E429" s="41" t="str">
        <f t="shared" si="49"/>
        <v>SWHC005G</v>
      </c>
      <c r="F429" s="63" t="s">
        <v>242</v>
      </c>
      <c r="G429" s="40" t="str">
        <f>DataSpec!$B$11</f>
        <v>UpDeemed, DnDeemed, DnDeemDI</v>
      </c>
      <c r="H429" s="40" t="str">
        <f>DataSpec!$B$7</f>
        <v>Cap-Tons</v>
      </c>
      <c r="I429" s="40" t="s">
        <v>189</v>
      </c>
      <c r="J429" t="s">
        <v>172</v>
      </c>
      <c r="K429" t="s">
        <v>259</v>
      </c>
      <c r="U429" s="44">
        <f>SUMIFS(Table1[AStdWBkW],Table1[EnergyImpactID],E429,Table1[BldgType],B429,Table1[BldgVint],C429,Table1[BldgLoc],F429)</f>
        <v>0.02</v>
      </c>
      <c r="V429" s="44">
        <f>SUMIFS(Table1[AStdWBkWh],Table1[EnergyImpactID],E429,Table1[BldgType],B429,Table1[BldgVint],C429,Table1[BldgLoc],F429)</f>
        <v>45.31</v>
      </c>
      <c r="W429" s="44">
        <v>0</v>
      </c>
      <c r="X429" s="45">
        <v>0</v>
      </c>
      <c r="Y429" s="46">
        <v>0</v>
      </c>
      <c r="Z429" s="46">
        <v>0</v>
      </c>
      <c r="AA429" s="47">
        <f>SUMIF('Cost per Solution Code'!$I$5:$I$24,'Measure Support Table'!D429,'Cost per Solution Code'!$H$5:$H$24)</f>
        <v>392.565</v>
      </c>
      <c r="AB429" s="47"/>
      <c r="AC429" s="47">
        <f>SUMIF('Cost per Solution Code'!$I$5:$I$24,'Measure Support Table'!D429,'Cost per Solution Code'!$F$5:$F$24)</f>
        <v>491.11500000000001</v>
      </c>
      <c r="AD429" s="47"/>
      <c r="AE429" s="48">
        <f t="shared" si="50"/>
        <v>392.565</v>
      </c>
      <c r="AF429" s="48">
        <f t="shared" si="51"/>
        <v>491.11500000000001</v>
      </c>
      <c r="AG429" s="48">
        <f t="shared" si="52"/>
        <v>98.550000000000011</v>
      </c>
      <c r="AH429" s="49">
        <f t="shared" si="53"/>
        <v>0</v>
      </c>
      <c r="AI429" s="49">
        <f t="shared" si="54"/>
        <v>0</v>
      </c>
      <c r="AJ429" s="50">
        <f t="shared" si="48"/>
        <v>0</v>
      </c>
      <c r="AK429" s="51">
        <v>0</v>
      </c>
    </row>
    <row r="430" spans="1:37" s="1" customFormat="1" hidden="1" x14ac:dyDescent="0.35">
      <c r="A430" s="39" t="str">
        <f t="shared" si="55"/>
        <v>SWHC005</v>
      </c>
      <c r="B430" s="39" t="s">
        <v>14</v>
      </c>
      <c r="C430" s="39" t="s">
        <v>188</v>
      </c>
      <c r="D430" s="40" t="s">
        <v>16</v>
      </c>
      <c r="E430" s="41" t="str">
        <f t="shared" si="49"/>
        <v>SWHC005H</v>
      </c>
      <c r="F430" s="63" t="s">
        <v>242</v>
      </c>
      <c r="G430" s="40" t="str">
        <f>DataSpec!$B$11</f>
        <v>UpDeemed, DnDeemed, DnDeemDI</v>
      </c>
      <c r="H430" s="40" t="str">
        <f>DataSpec!$B$7</f>
        <v>Cap-Tons</v>
      </c>
      <c r="I430" s="40" t="s">
        <v>189</v>
      </c>
      <c r="J430" t="s">
        <v>172</v>
      </c>
      <c r="K430" t="s">
        <v>260</v>
      </c>
      <c r="U430" s="44">
        <f>SUMIFS(Table1[AStdWBkW],Table1[EnergyImpactID],E430,Table1[BldgType],B430,Table1[BldgVint],C430,Table1[BldgLoc],F430)</f>
        <v>0.01</v>
      </c>
      <c r="V430" s="44">
        <f>SUMIFS(Table1[AStdWBkWh],Table1[EnergyImpactID],E430,Table1[BldgType],B430,Table1[BldgVint],C430,Table1[BldgLoc],F430)</f>
        <v>30.21</v>
      </c>
      <c r="W430" s="44">
        <v>0</v>
      </c>
      <c r="X430" s="45">
        <v>0</v>
      </c>
      <c r="Y430" s="46">
        <v>0</v>
      </c>
      <c r="Z430" s="46">
        <v>0</v>
      </c>
      <c r="AA430" s="47">
        <f>SUMIF('Cost per Solution Code'!$I$5:$I$24,'Measure Support Table'!D430,'Cost per Solution Code'!$H$5:$H$24)</f>
        <v>392.565</v>
      </c>
      <c r="AB430" s="47"/>
      <c r="AC430" s="47">
        <f>SUMIF('Cost per Solution Code'!$I$5:$I$24,'Measure Support Table'!D430,'Cost per Solution Code'!$F$5:$F$24)</f>
        <v>458.26499999999999</v>
      </c>
      <c r="AD430" s="47"/>
      <c r="AE430" s="48">
        <f t="shared" si="50"/>
        <v>392.565</v>
      </c>
      <c r="AF430" s="48">
        <f t="shared" si="51"/>
        <v>458.26499999999999</v>
      </c>
      <c r="AG430" s="48">
        <f t="shared" si="52"/>
        <v>65.699999999999989</v>
      </c>
      <c r="AH430" s="49">
        <f t="shared" si="53"/>
        <v>0</v>
      </c>
      <c r="AI430" s="49">
        <f t="shared" si="54"/>
        <v>0</v>
      </c>
      <c r="AJ430" s="50">
        <f t="shared" si="48"/>
        <v>0</v>
      </c>
      <c r="AK430" s="51">
        <v>0</v>
      </c>
    </row>
    <row r="431" spans="1:37" s="1" customFormat="1" hidden="1" x14ac:dyDescent="0.35">
      <c r="A431" s="39" t="str">
        <f t="shared" si="55"/>
        <v>SWHC005</v>
      </c>
      <c r="B431" s="39" t="s">
        <v>14</v>
      </c>
      <c r="C431" s="39" t="s">
        <v>188</v>
      </c>
      <c r="D431" s="40" t="s">
        <v>18</v>
      </c>
      <c r="E431" s="41" t="str">
        <f t="shared" si="49"/>
        <v>SWHC005I</v>
      </c>
      <c r="F431" s="63" t="s">
        <v>242</v>
      </c>
      <c r="G431" s="40" t="str">
        <f>DataSpec!$B$11</f>
        <v>UpDeemed, DnDeemed, DnDeemDI</v>
      </c>
      <c r="H431" s="40" t="str">
        <f>DataSpec!$B$7</f>
        <v>Cap-Tons</v>
      </c>
      <c r="I431" s="40" t="s">
        <v>189</v>
      </c>
      <c r="J431" t="s">
        <v>173</v>
      </c>
      <c r="K431" t="s">
        <v>261</v>
      </c>
      <c r="U431" s="44">
        <f>SUMIFS(Table1[AStdWBkW],Table1[EnergyImpactID],E431,Table1[BldgType],B431,Table1[BldgVint],C431,Table1[BldgLoc],F431)</f>
        <v>0.03</v>
      </c>
      <c r="V431" s="44">
        <f>SUMIFS(Table1[AStdWBkWh],Table1[EnergyImpactID],E431,Table1[BldgType],B431,Table1[BldgVint],C431,Table1[BldgLoc],F431)</f>
        <v>53.82</v>
      </c>
      <c r="W431" s="44">
        <v>0</v>
      </c>
      <c r="X431" s="45">
        <v>0</v>
      </c>
      <c r="Y431" s="46">
        <v>0</v>
      </c>
      <c r="Z431" s="46">
        <v>0</v>
      </c>
      <c r="AA431" s="47">
        <f>SUMIF('Cost per Solution Code'!$I$5:$I$24,'Measure Support Table'!D431,'Cost per Solution Code'!$H$5:$H$24)</f>
        <v>660</v>
      </c>
      <c r="AB431" s="47"/>
      <c r="AC431" s="47">
        <f>SUMIF('Cost per Solution Code'!$I$5:$I$24,'Measure Support Table'!D431,'Cost per Solution Code'!$F$5:$F$24)</f>
        <v>923</v>
      </c>
      <c r="AD431" s="47"/>
      <c r="AE431" s="48">
        <f t="shared" si="50"/>
        <v>660</v>
      </c>
      <c r="AF431" s="48">
        <f t="shared" si="51"/>
        <v>923</v>
      </c>
      <c r="AG431" s="48">
        <f t="shared" si="52"/>
        <v>263</v>
      </c>
      <c r="AH431" s="49">
        <f t="shared" si="53"/>
        <v>0</v>
      </c>
      <c r="AI431" s="49">
        <f t="shared" si="54"/>
        <v>0</v>
      </c>
      <c r="AJ431" s="50">
        <f t="shared" si="48"/>
        <v>0</v>
      </c>
      <c r="AK431" s="51">
        <v>0</v>
      </c>
    </row>
    <row r="432" spans="1:37" s="1" customFormat="1" hidden="1" x14ac:dyDescent="0.35">
      <c r="A432" s="39" t="str">
        <f t="shared" si="55"/>
        <v>SWHC005</v>
      </c>
      <c r="B432" s="39" t="s">
        <v>14</v>
      </c>
      <c r="C432" s="39" t="s">
        <v>188</v>
      </c>
      <c r="D432" s="40" t="s">
        <v>22</v>
      </c>
      <c r="E432" s="41" t="str">
        <f t="shared" si="49"/>
        <v>SWHC005J</v>
      </c>
      <c r="F432" s="63" t="s">
        <v>242</v>
      </c>
      <c r="G432" s="40" t="str">
        <f>DataSpec!$B$11</f>
        <v>UpDeemed, DnDeemed, DnDeemDI</v>
      </c>
      <c r="H432" s="40" t="str">
        <f>DataSpec!$B$7</f>
        <v>Cap-Tons</v>
      </c>
      <c r="I432" s="40" t="s">
        <v>189</v>
      </c>
      <c r="J432" t="s">
        <v>173</v>
      </c>
      <c r="K432" t="s">
        <v>262</v>
      </c>
      <c r="U432" s="44">
        <f>SUMIFS(Table1[AStdWBkW],Table1[EnergyImpactID],E432,Table1[BldgType],B432,Table1[BldgVint],C432,Table1[BldgLoc],F432)</f>
        <v>0.02</v>
      </c>
      <c r="V432" s="44">
        <f>SUMIFS(Table1[AStdWBkWh],Table1[EnergyImpactID],E432,Table1[BldgType],B432,Table1[BldgVint],C432,Table1[BldgLoc],F432)</f>
        <v>35.9</v>
      </c>
      <c r="W432" s="44">
        <v>0</v>
      </c>
      <c r="X432" s="45">
        <v>0</v>
      </c>
      <c r="Y432" s="46">
        <v>0</v>
      </c>
      <c r="Z432" s="46">
        <v>0</v>
      </c>
      <c r="AA432" s="47">
        <f>SUMIF('Cost per Solution Code'!$I$5:$I$24,'Measure Support Table'!D432,'Cost per Solution Code'!$H$5:$H$24)</f>
        <v>660</v>
      </c>
      <c r="AB432" s="47"/>
      <c r="AC432" s="47">
        <f>SUMIF('Cost per Solution Code'!$I$5:$I$24,'Measure Support Table'!D432,'Cost per Solution Code'!$F$5:$F$24)</f>
        <v>845</v>
      </c>
      <c r="AD432" s="47"/>
      <c r="AE432" s="48">
        <f t="shared" si="50"/>
        <v>660</v>
      </c>
      <c r="AF432" s="48">
        <f t="shared" si="51"/>
        <v>845</v>
      </c>
      <c r="AG432" s="48">
        <f t="shared" si="52"/>
        <v>185</v>
      </c>
      <c r="AH432" s="49">
        <f t="shared" si="53"/>
        <v>0</v>
      </c>
      <c r="AI432" s="49">
        <f t="shared" si="54"/>
        <v>0</v>
      </c>
      <c r="AJ432" s="50">
        <f t="shared" si="48"/>
        <v>0</v>
      </c>
      <c r="AK432" s="51">
        <v>0</v>
      </c>
    </row>
    <row r="433" spans="1:37" s="1" customFormat="1" hidden="1" x14ac:dyDescent="0.35">
      <c r="A433" s="39" t="str">
        <f t="shared" si="55"/>
        <v>SWHC005</v>
      </c>
      <c r="B433" s="39" t="s">
        <v>14</v>
      </c>
      <c r="C433" s="39" t="s">
        <v>188</v>
      </c>
      <c r="D433" s="40" t="s">
        <v>25</v>
      </c>
      <c r="E433" s="41" t="str">
        <f t="shared" si="49"/>
        <v>SWHC005K</v>
      </c>
      <c r="F433" s="63" t="s">
        <v>242</v>
      </c>
      <c r="G433" s="40" t="str">
        <f>DataSpec!$B$11</f>
        <v>UpDeemed, DnDeemed, DnDeemDI</v>
      </c>
      <c r="H433" s="40" t="str">
        <f>DataSpec!$B$7</f>
        <v>Cap-Tons</v>
      </c>
      <c r="I433" s="40" t="s">
        <v>189</v>
      </c>
      <c r="J433" t="s">
        <v>174</v>
      </c>
      <c r="K433" t="s">
        <v>263</v>
      </c>
      <c r="U433" s="44">
        <f>SUMIFS(Table1[AStdWBkW],Table1[EnergyImpactID],E433,Table1[BldgType],B433,Table1[BldgVint],C433,Table1[BldgLoc],F433)</f>
        <v>0.03</v>
      </c>
      <c r="V433" s="44">
        <f>SUMIFS(Table1[AStdWBkWh],Table1[EnergyImpactID],E433,Table1[BldgType],B433,Table1[BldgVint],C433,Table1[BldgLoc],F433)</f>
        <v>63.66</v>
      </c>
      <c r="W433" s="44">
        <v>0</v>
      </c>
      <c r="X433" s="45">
        <v>0</v>
      </c>
      <c r="Y433" s="46">
        <v>0</v>
      </c>
      <c r="Z433" s="46">
        <v>0</v>
      </c>
      <c r="AA433" s="47">
        <f>SUMIF('Cost per Solution Code'!$I$5:$I$24,'Measure Support Table'!D433,'Cost per Solution Code'!$H$5:$H$24)</f>
        <v>519.14</v>
      </c>
      <c r="AB433" s="47"/>
      <c r="AC433" s="47">
        <f>SUMIF('Cost per Solution Code'!$I$5:$I$24,'Measure Support Table'!D433,'Cost per Solution Code'!$F$5:$F$24)</f>
        <v>685.85</v>
      </c>
      <c r="AD433" s="47"/>
      <c r="AE433" s="48">
        <f t="shared" si="50"/>
        <v>519.14</v>
      </c>
      <c r="AF433" s="48">
        <f t="shared" si="51"/>
        <v>685.85</v>
      </c>
      <c r="AG433" s="48">
        <f t="shared" si="52"/>
        <v>166.71000000000004</v>
      </c>
      <c r="AH433" s="49">
        <f t="shared" si="53"/>
        <v>0</v>
      </c>
      <c r="AI433" s="49">
        <f t="shared" si="54"/>
        <v>0</v>
      </c>
      <c r="AJ433" s="50">
        <f t="shared" si="48"/>
        <v>0</v>
      </c>
      <c r="AK433" s="51">
        <v>0</v>
      </c>
    </row>
    <row r="434" spans="1:37" s="1" customFormat="1" hidden="1" x14ac:dyDescent="0.35">
      <c r="A434" s="39" t="str">
        <f t="shared" si="55"/>
        <v>SWHC005</v>
      </c>
      <c r="B434" s="39" t="s">
        <v>14</v>
      </c>
      <c r="C434" s="39" t="s">
        <v>188</v>
      </c>
      <c r="D434" s="40" t="s">
        <v>175</v>
      </c>
      <c r="E434" s="41" t="str">
        <f t="shared" si="49"/>
        <v>SWHC005L</v>
      </c>
      <c r="F434" s="63" t="s">
        <v>242</v>
      </c>
      <c r="G434" s="40" t="str">
        <f>DataSpec!$B$11</f>
        <v>UpDeemed, DnDeemed, DnDeemDI</v>
      </c>
      <c r="H434" s="40" t="str">
        <f>DataSpec!$B$7</f>
        <v>Cap-Tons</v>
      </c>
      <c r="I434" s="40" t="s">
        <v>189</v>
      </c>
      <c r="J434" t="s">
        <v>174</v>
      </c>
      <c r="K434" t="s">
        <v>264</v>
      </c>
      <c r="U434" s="44">
        <f>SUMIFS(Table1[AStdWBkW],Table1[EnergyImpactID],E434,Table1[BldgType],B434,Table1[BldgVint],C434,Table1[BldgLoc],F434)</f>
        <v>0.02</v>
      </c>
      <c r="V434" s="44">
        <f>SUMIFS(Table1[AStdWBkWh],Table1[EnergyImpactID],E434,Table1[BldgType],B434,Table1[BldgVint],C434,Table1[BldgLoc],F434)</f>
        <v>42.46</v>
      </c>
      <c r="W434" s="44">
        <v>0</v>
      </c>
      <c r="X434" s="45">
        <v>0</v>
      </c>
      <c r="Y434" s="46">
        <v>0</v>
      </c>
      <c r="Z434" s="46">
        <v>0</v>
      </c>
      <c r="AA434" s="47">
        <f>SUMIF('Cost per Solution Code'!$I$5:$I$24,'Measure Support Table'!D434,'Cost per Solution Code'!$H$5:$H$24)</f>
        <v>519.14</v>
      </c>
      <c r="AB434" s="47"/>
      <c r="AC434" s="47">
        <f>SUMIF('Cost per Solution Code'!$I$5:$I$24,'Measure Support Table'!D434,'Cost per Solution Code'!$F$5:$F$24)</f>
        <v>555.84500000000003</v>
      </c>
      <c r="AD434" s="47"/>
      <c r="AE434" s="48">
        <f t="shared" si="50"/>
        <v>519.14</v>
      </c>
      <c r="AF434" s="48">
        <f t="shared" si="51"/>
        <v>555.84500000000003</v>
      </c>
      <c r="AG434" s="48">
        <f t="shared" si="52"/>
        <v>36.705000000000041</v>
      </c>
      <c r="AH434" s="49">
        <f t="shared" si="53"/>
        <v>0</v>
      </c>
      <c r="AI434" s="49">
        <f t="shared" si="54"/>
        <v>0</v>
      </c>
      <c r="AJ434" s="50">
        <f t="shared" si="48"/>
        <v>0</v>
      </c>
      <c r="AK434" s="51">
        <v>0</v>
      </c>
    </row>
    <row r="435" spans="1:37" s="1" customFormat="1" hidden="1" x14ac:dyDescent="0.35">
      <c r="A435" s="39" t="str">
        <f t="shared" si="55"/>
        <v>SWHC005</v>
      </c>
      <c r="B435" s="39" t="s">
        <v>14</v>
      </c>
      <c r="C435" s="39" t="s">
        <v>188</v>
      </c>
      <c r="D435" s="40" t="s">
        <v>176</v>
      </c>
      <c r="E435" s="41" t="str">
        <f t="shared" si="49"/>
        <v>SWHC005M</v>
      </c>
      <c r="F435" s="63" t="s">
        <v>242</v>
      </c>
      <c r="G435" s="40" t="str">
        <f>DataSpec!$B$11</f>
        <v>UpDeemed, DnDeemed, DnDeemDI</v>
      </c>
      <c r="H435" s="40" t="str">
        <f>DataSpec!$B$7</f>
        <v>Cap-Tons</v>
      </c>
      <c r="I435" s="40" t="s">
        <v>189</v>
      </c>
      <c r="J435" t="s">
        <v>177</v>
      </c>
      <c r="K435" t="s">
        <v>265</v>
      </c>
      <c r="U435" s="44">
        <f>SUMIFS(Table1[AStdWBkW],Table1[EnergyImpactID],E435,Table1[BldgType],B435,Table1[BldgVint],C435,Table1[BldgLoc],F435)</f>
        <v>0.03</v>
      </c>
      <c r="V435" s="44">
        <f>SUMIFS(Table1[AStdWBkWh],Table1[EnergyImpactID],E435,Table1[BldgType],B435,Table1[BldgVint],C435,Table1[BldgLoc],F435)</f>
        <v>58.53</v>
      </c>
      <c r="W435" s="44">
        <v>0</v>
      </c>
      <c r="X435" s="45">
        <v>0</v>
      </c>
      <c r="Y435" s="46">
        <v>0</v>
      </c>
      <c r="Z435" s="46">
        <v>0</v>
      </c>
      <c r="AA435" s="47">
        <f>SUMIF('Cost per Solution Code'!$I$5:$I$24,'Measure Support Table'!D435,'Cost per Solution Code'!$H$5:$H$24)</f>
        <v>449.41</v>
      </c>
      <c r="AB435" s="47"/>
      <c r="AC435" s="47">
        <f>SUMIF('Cost per Solution Code'!$I$5:$I$24,'Measure Support Table'!D435,'Cost per Solution Code'!$F$5:$F$24)</f>
        <v>771.3576281291954</v>
      </c>
      <c r="AD435" s="47"/>
      <c r="AE435" s="48">
        <f t="shared" si="50"/>
        <v>449.41</v>
      </c>
      <c r="AF435" s="48">
        <f t="shared" si="51"/>
        <v>771.3576281291954</v>
      </c>
      <c r="AG435" s="48">
        <f t="shared" si="52"/>
        <v>321.94762812919538</v>
      </c>
      <c r="AH435" s="49">
        <f t="shared" si="53"/>
        <v>0</v>
      </c>
      <c r="AI435" s="49">
        <f t="shared" si="54"/>
        <v>0</v>
      </c>
      <c r="AJ435" s="50">
        <f t="shared" si="48"/>
        <v>0</v>
      </c>
      <c r="AK435" s="51">
        <v>0</v>
      </c>
    </row>
    <row r="436" spans="1:37" s="1" customFormat="1" hidden="1" x14ac:dyDescent="0.35">
      <c r="A436" s="39" t="str">
        <f t="shared" si="55"/>
        <v>SWHC005</v>
      </c>
      <c r="B436" s="39" t="s">
        <v>14</v>
      </c>
      <c r="C436" s="39" t="s">
        <v>188</v>
      </c>
      <c r="D436" s="40" t="s">
        <v>178</v>
      </c>
      <c r="E436" s="41" t="str">
        <f t="shared" si="49"/>
        <v>SWHC005N</v>
      </c>
      <c r="F436" s="63" t="s">
        <v>242</v>
      </c>
      <c r="G436" s="40" t="str">
        <f>DataSpec!$B$11</f>
        <v>UpDeemed, DnDeemed, DnDeemDI</v>
      </c>
      <c r="H436" s="40" t="str">
        <f>DataSpec!$B$7</f>
        <v>Cap-Tons</v>
      </c>
      <c r="I436" s="40" t="s">
        <v>189</v>
      </c>
      <c r="J436" t="s">
        <v>177</v>
      </c>
      <c r="K436" t="s">
        <v>266</v>
      </c>
      <c r="U436" s="44">
        <f>SUMIFS(Table1[AStdWBkW],Table1[EnergyImpactID],E436,Table1[BldgType],B436,Table1[BldgVint],C436,Table1[BldgLoc],F436)</f>
        <v>0.02</v>
      </c>
      <c r="V436" s="44">
        <f>SUMIFS(Table1[AStdWBkWh],Table1[EnergyImpactID],E436,Table1[BldgType],B436,Table1[BldgVint],C436,Table1[BldgLoc],F436)</f>
        <v>38.99</v>
      </c>
      <c r="W436" s="44">
        <v>0</v>
      </c>
      <c r="X436" s="45">
        <v>0</v>
      </c>
      <c r="Y436" s="46">
        <v>0</v>
      </c>
      <c r="Z436" s="46">
        <v>0</v>
      </c>
      <c r="AA436" s="47">
        <f>SUMIF('Cost per Solution Code'!$I$5:$I$24,'Measure Support Table'!D436,'Cost per Solution Code'!$H$5:$H$24)</f>
        <v>449.41</v>
      </c>
      <c r="AB436" s="47"/>
      <c r="AC436" s="47">
        <f>SUMIF('Cost per Solution Code'!$I$5:$I$24,'Measure Support Table'!D436,'Cost per Solution Code'!$F$5:$F$24)</f>
        <v>629.11366698254767</v>
      </c>
      <c r="AD436" s="47"/>
      <c r="AE436" s="48">
        <f t="shared" si="50"/>
        <v>449.41</v>
      </c>
      <c r="AF436" s="48">
        <f t="shared" si="51"/>
        <v>629.11366698254767</v>
      </c>
      <c r="AG436" s="48">
        <f t="shared" si="52"/>
        <v>179.70366698254765</v>
      </c>
      <c r="AH436" s="49">
        <f t="shared" si="53"/>
        <v>0</v>
      </c>
      <c r="AI436" s="49">
        <f t="shared" si="54"/>
        <v>0</v>
      </c>
      <c r="AJ436" s="50">
        <f t="shared" si="48"/>
        <v>0</v>
      </c>
      <c r="AK436" s="51">
        <v>0</v>
      </c>
    </row>
    <row r="437" spans="1:37" s="1" customFormat="1" hidden="1" x14ac:dyDescent="0.35">
      <c r="A437" s="39" t="str">
        <f t="shared" si="55"/>
        <v>SWHC005</v>
      </c>
      <c r="B437" s="39" t="s">
        <v>14</v>
      </c>
      <c r="C437" s="39" t="s">
        <v>188</v>
      </c>
      <c r="D437" s="40" t="s">
        <v>179</v>
      </c>
      <c r="E437" s="41" t="str">
        <f t="shared" si="49"/>
        <v>SWHC005O</v>
      </c>
      <c r="F437" s="63" t="s">
        <v>242</v>
      </c>
      <c r="G437" s="40" t="str">
        <f>DataSpec!$B$11</f>
        <v>UpDeemed, DnDeemed, DnDeemDI</v>
      </c>
      <c r="H437" s="40" t="str">
        <f>DataSpec!$B$7</f>
        <v>Cap-Tons</v>
      </c>
      <c r="I437" s="40" t="s">
        <v>189</v>
      </c>
      <c r="J437" t="s">
        <v>180</v>
      </c>
      <c r="K437" t="s">
        <v>267</v>
      </c>
      <c r="U437" s="44">
        <f>SUMIFS(Table1[AStdWBkW],Table1[EnergyImpactID],E437,Table1[BldgType],B437,Table1[BldgVint],C437,Table1[BldgLoc],F437)</f>
        <v>0.03</v>
      </c>
      <c r="V437" s="44">
        <f>SUMIFS(Table1[AStdWBkWh],Table1[EnergyImpactID],E437,Table1[BldgType],B437,Table1[BldgVint],C437,Table1[BldgLoc],F437)</f>
        <v>70.2</v>
      </c>
      <c r="W437" s="44">
        <v>0</v>
      </c>
      <c r="X437" s="45">
        <v>0</v>
      </c>
      <c r="Y437" s="46">
        <v>0</v>
      </c>
      <c r="Z437" s="46">
        <v>0</v>
      </c>
      <c r="AA437" s="47">
        <f>SUMIF('Cost per Solution Code'!$I$5:$I$24,'Measure Support Table'!D437,'Cost per Solution Code'!$H$5:$H$24)</f>
        <v>1086</v>
      </c>
      <c r="AB437" s="47"/>
      <c r="AC437" s="47">
        <f>SUMIF('Cost per Solution Code'!$I$5:$I$24,'Measure Support Table'!D437,'Cost per Solution Code'!$F$5:$F$24)</f>
        <v>1124.9000000000001</v>
      </c>
      <c r="AD437" s="47"/>
      <c r="AE437" s="48">
        <f t="shared" si="50"/>
        <v>1086</v>
      </c>
      <c r="AF437" s="48">
        <f t="shared" si="51"/>
        <v>1124.9000000000001</v>
      </c>
      <c r="AG437" s="48">
        <f t="shared" si="52"/>
        <v>38.900000000000091</v>
      </c>
      <c r="AH437" s="49">
        <f t="shared" si="53"/>
        <v>0</v>
      </c>
      <c r="AI437" s="49">
        <f t="shared" si="54"/>
        <v>0</v>
      </c>
      <c r="AJ437" s="50">
        <f t="shared" si="48"/>
        <v>0</v>
      </c>
      <c r="AK437" s="51">
        <v>0</v>
      </c>
    </row>
    <row r="438" spans="1:37" s="1" customFormat="1" hidden="1" x14ac:dyDescent="0.35">
      <c r="A438" s="39" t="str">
        <f t="shared" si="55"/>
        <v>SWHC005</v>
      </c>
      <c r="B438" s="39" t="s">
        <v>14</v>
      </c>
      <c r="C438" s="39" t="s">
        <v>188</v>
      </c>
      <c r="D438" s="40" t="s">
        <v>181</v>
      </c>
      <c r="E438" s="41" t="str">
        <f t="shared" si="49"/>
        <v>SWHC005P</v>
      </c>
      <c r="F438" s="63" t="s">
        <v>242</v>
      </c>
      <c r="G438" s="40" t="str">
        <f>DataSpec!$B$11</f>
        <v>UpDeemed, DnDeemed, DnDeemDI</v>
      </c>
      <c r="H438" s="40" t="str">
        <f>DataSpec!$B$7</f>
        <v>Cap-Tons</v>
      </c>
      <c r="I438" s="40" t="s">
        <v>189</v>
      </c>
      <c r="J438" t="s">
        <v>180</v>
      </c>
      <c r="K438" t="s">
        <v>268</v>
      </c>
      <c r="U438" s="44">
        <f>SUMIFS(Table1[AStdWBkW],Table1[EnergyImpactID],E438,Table1[BldgType],B438,Table1[BldgVint],C438,Table1[BldgLoc],F438)</f>
        <v>0.02</v>
      </c>
      <c r="V438" s="44">
        <f>SUMIFS(Table1[AStdWBkWh],Table1[EnergyImpactID],E438,Table1[BldgType],B438,Table1[BldgVint],C438,Table1[BldgLoc],F438)</f>
        <v>46.82</v>
      </c>
      <c r="W438" s="44">
        <v>0</v>
      </c>
      <c r="X438" s="45">
        <v>0</v>
      </c>
      <c r="Y438" s="46">
        <v>0</v>
      </c>
      <c r="Z438" s="46">
        <v>0</v>
      </c>
      <c r="AA438" s="47">
        <f>SUMIF('Cost per Solution Code'!$I$5:$I$24,'Measure Support Table'!D438,'Cost per Solution Code'!$H$5:$H$24)</f>
        <v>1086</v>
      </c>
      <c r="AB438" s="47"/>
      <c r="AC438" s="47">
        <f>SUMIF('Cost per Solution Code'!$I$5:$I$24,'Measure Support Table'!D438,'Cost per Solution Code'!$F$5:$F$24)</f>
        <v>1107.17</v>
      </c>
      <c r="AD438" s="47"/>
      <c r="AE438" s="48">
        <f t="shared" si="50"/>
        <v>1086</v>
      </c>
      <c r="AF438" s="48">
        <f t="shared" si="51"/>
        <v>1107.17</v>
      </c>
      <c r="AG438" s="48">
        <f t="shared" si="52"/>
        <v>21.170000000000073</v>
      </c>
      <c r="AH438" s="49">
        <f t="shared" si="53"/>
        <v>0</v>
      </c>
      <c r="AI438" s="49">
        <f t="shared" si="54"/>
        <v>0</v>
      </c>
      <c r="AJ438" s="50">
        <f t="shared" si="48"/>
        <v>0</v>
      </c>
      <c r="AK438" s="51">
        <v>0</v>
      </c>
    </row>
    <row r="439" spans="1:37" s="1" customFormat="1" hidden="1" x14ac:dyDescent="0.35">
      <c r="A439" s="39" t="str">
        <f t="shared" si="55"/>
        <v>SWHC005</v>
      </c>
      <c r="B439" s="39" t="s">
        <v>14</v>
      </c>
      <c r="C439" s="39" t="s">
        <v>188</v>
      </c>
      <c r="D439" s="40" t="s">
        <v>182</v>
      </c>
      <c r="E439" s="41" t="str">
        <f t="shared" si="49"/>
        <v>SWHC005Q</v>
      </c>
      <c r="F439" s="63" t="s">
        <v>242</v>
      </c>
      <c r="G439" s="40" t="str">
        <f>DataSpec!$B$11</f>
        <v>UpDeemed, DnDeemed, DnDeemDI</v>
      </c>
      <c r="H439" s="40" t="str">
        <f>DataSpec!$B$7</f>
        <v>Cap-Tons</v>
      </c>
      <c r="I439" s="40" t="s">
        <v>189</v>
      </c>
      <c r="J439" t="s">
        <v>183</v>
      </c>
      <c r="K439" t="s">
        <v>269</v>
      </c>
      <c r="U439" s="44">
        <f>SUMIFS(Table1[AStdWBkW],Table1[EnergyImpactID],E439,Table1[BldgType],B439,Table1[BldgVint],C439,Table1[BldgLoc],F439)</f>
        <v>0.03</v>
      </c>
      <c r="V439" s="44">
        <f>SUMIFS(Table1[AStdWBkWh],Table1[EnergyImpactID],E439,Table1[BldgType],B439,Table1[BldgVint],C439,Table1[BldgLoc],F439)</f>
        <v>54.76</v>
      </c>
      <c r="W439" s="44">
        <v>0</v>
      </c>
      <c r="X439" s="45">
        <v>0</v>
      </c>
      <c r="Y439" s="46">
        <v>0</v>
      </c>
      <c r="Z439" s="46">
        <v>0</v>
      </c>
      <c r="AA439" s="47">
        <f>SUMIF('Cost per Solution Code'!$I$5:$I$24,'Measure Support Table'!D439,'Cost per Solution Code'!$H$5:$H$24)</f>
        <v>636.29999999999995</v>
      </c>
      <c r="AB439" s="47"/>
      <c r="AC439" s="47">
        <f>SUMIF('Cost per Solution Code'!$I$5:$I$24,'Measure Support Table'!D439,'Cost per Solution Code'!$F$5:$F$24)</f>
        <v>931.83</v>
      </c>
      <c r="AD439" s="47"/>
      <c r="AE439" s="48">
        <f t="shared" si="50"/>
        <v>636.29999999999995</v>
      </c>
      <c r="AF439" s="48">
        <f t="shared" si="51"/>
        <v>931.83</v>
      </c>
      <c r="AG439" s="48">
        <f t="shared" si="52"/>
        <v>295.53000000000009</v>
      </c>
      <c r="AH439" s="49">
        <f t="shared" si="53"/>
        <v>0</v>
      </c>
      <c r="AI439" s="49">
        <f t="shared" si="54"/>
        <v>0</v>
      </c>
      <c r="AJ439" s="50">
        <f t="shared" si="48"/>
        <v>0</v>
      </c>
      <c r="AK439" s="51">
        <v>0</v>
      </c>
    </row>
    <row r="440" spans="1:37" s="1" customFormat="1" hidden="1" x14ac:dyDescent="0.35">
      <c r="A440" s="39" t="str">
        <f t="shared" si="55"/>
        <v>SWHC005</v>
      </c>
      <c r="B440" s="39" t="s">
        <v>14</v>
      </c>
      <c r="C440" s="39" t="s">
        <v>188</v>
      </c>
      <c r="D440" s="40" t="s">
        <v>184</v>
      </c>
      <c r="E440" s="41" t="str">
        <f t="shared" si="49"/>
        <v>SWHC005R</v>
      </c>
      <c r="F440" s="63" t="s">
        <v>242</v>
      </c>
      <c r="G440" s="40" t="str">
        <f>DataSpec!$B$11</f>
        <v>UpDeemed, DnDeemed, DnDeemDI</v>
      </c>
      <c r="H440" s="40" t="str">
        <f>DataSpec!$B$7</f>
        <v>Cap-Tons</v>
      </c>
      <c r="I440" s="40" t="s">
        <v>189</v>
      </c>
      <c r="J440" t="s">
        <v>183</v>
      </c>
      <c r="K440" t="s">
        <v>270</v>
      </c>
      <c r="U440" s="44">
        <f>SUMIFS(Table1[AStdWBkW],Table1[EnergyImpactID],E440,Table1[BldgType],B440,Table1[BldgVint],C440,Table1[BldgLoc],F440)</f>
        <v>0.02</v>
      </c>
      <c r="V440" s="44">
        <f>SUMIFS(Table1[AStdWBkWh],Table1[EnergyImpactID],E440,Table1[BldgType],B440,Table1[BldgVint],C440,Table1[BldgLoc],F440)</f>
        <v>36.53</v>
      </c>
      <c r="W440" s="44">
        <v>0</v>
      </c>
      <c r="X440" s="45">
        <v>0</v>
      </c>
      <c r="Y440" s="46">
        <v>0</v>
      </c>
      <c r="Z440" s="46">
        <v>0</v>
      </c>
      <c r="AA440" s="47">
        <f>SUMIF('Cost per Solution Code'!$I$5:$I$24,'Measure Support Table'!D440,'Cost per Solution Code'!$H$5:$H$24)</f>
        <v>636.29999999999995</v>
      </c>
      <c r="AB440" s="47"/>
      <c r="AC440" s="47">
        <f>SUMIF('Cost per Solution Code'!$I$5:$I$24,'Measure Support Table'!D440,'Cost per Solution Code'!$F$5:$F$24)</f>
        <v>797.9</v>
      </c>
      <c r="AD440" s="47"/>
      <c r="AE440" s="48">
        <f t="shared" si="50"/>
        <v>636.29999999999995</v>
      </c>
      <c r="AF440" s="48">
        <f t="shared" si="51"/>
        <v>797.9</v>
      </c>
      <c r="AG440" s="48">
        <f t="shared" si="52"/>
        <v>161.60000000000002</v>
      </c>
      <c r="AH440" s="49">
        <f t="shared" si="53"/>
        <v>0</v>
      </c>
      <c r="AI440" s="49">
        <f t="shared" si="54"/>
        <v>0</v>
      </c>
      <c r="AJ440" s="50">
        <f t="shared" si="48"/>
        <v>0</v>
      </c>
      <c r="AK440" s="51">
        <v>0</v>
      </c>
    </row>
    <row r="441" spans="1:37" s="1" customFormat="1" hidden="1" x14ac:dyDescent="0.35">
      <c r="A441" s="39" t="str">
        <f t="shared" si="55"/>
        <v>SWHC005</v>
      </c>
      <c r="B441" s="39" t="s">
        <v>14</v>
      </c>
      <c r="C441" s="39" t="s">
        <v>188</v>
      </c>
      <c r="D441" s="40" t="s">
        <v>185</v>
      </c>
      <c r="E441" s="41" t="str">
        <f t="shared" si="49"/>
        <v>SWHC005S</v>
      </c>
      <c r="F441" s="63" t="s">
        <v>242</v>
      </c>
      <c r="G441" s="40" t="str">
        <f>DataSpec!$B$11</f>
        <v>UpDeemed, DnDeemed, DnDeemDI</v>
      </c>
      <c r="H441" s="40" t="str">
        <f>DataSpec!$B$7</f>
        <v>Cap-Tons</v>
      </c>
      <c r="I441" s="40" t="s">
        <v>189</v>
      </c>
      <c r="J441" t="s">
        <v>186</v>
      </c>
      <c r="K441" t="s">
        <v>271</v>
      </c>
      <c r="U441" s="44">
        <f>SUMIFS(Table1[AStdWBkW],Table1[EnergyImpactID],E441,Table1[BldgType],B441,Table1[BldgVint],C441,Table1[BldgLoc],F441)</f>
        <v>0.04</v>
      </c>
      <c r="V441" s="44">
        <f>SUMIFS(Table1[AStdWBkWh],Table1[EnergyImpactID],E441,Table1[BldgType],B441,Table1[BldgVint],C441,Table1[BldgLoc],F441)</f>
        <v>73.040000000000006</v>
      </c>
      <c r="W441" s="44">
        <v>0</v>
      </c>
      <c r="X441" s="45">
        <v>0</v>
      </c>
      <c r="Y441" s="46">
        <v>0</v>
      </c>
      <c r="Z441" s="46">
        <v>0</v>
      </c>
      <c r="AA441" s="47">
        <f>SUMIF('Cost per Solution Code'!$I$5:$I$24,'Measure Support Table'!D441,'Cost per Solution Code'!$H$5:$H$24)</f>
        <v>416.53842439071497</v>
      </c>
      <c r="AB441" s="47"/>
      <c r="AC441" s="47">
        <f>SUMIF('Cost per Solution Code'!$I$5:$I$24,'Measure Support Table'!D441,'Cost per Solution Code'!$F$5:$F$24)</f>
        <v>610</v>
      </c>
      <c r="AD441" s="47"/>
      <c r="AE441" s="48">
        <f t="shared" si="50"/>
        <v>416.53842439071497</v>
      </c>
      <c r="AF441" s="48">
        <f t="shared" si="51"/>
        <v>610</v>
      </c>
      <c r="AG441" s="48">
        <f t="shared" si="52"/>
        <v>193.46157560928503</v>
      </c>
      <c r="AH441" s="49">
        <f t="shared" si="53"/>
        <v>0</v>
      </c>
      <c r="AI441" s="49">
        <f t="shared" si="54"/>
        <v>0</v>
      </c>
      <c r="AJ441" s="50">
        <f t="shared" si="48"/>
        <v>0</v>
      </c>
      <c r="AK441" s="51">
        <v>0</v>
      </c>
    </row>
    <row r="442" spans="1:37" s="1" customFormat="1" hidden="1" x14ac:dyDescent="0.35">
      <c r="A442" s="39" t="str">
        <f t="shared" si="55"/>
        <v>SWHC005</v>
      </c>
      <c r="B442" s="39" t="s">
        <v>14</v>
      </c>
      <c r="C442" s="39" t="s">
        <v>188</v>
      </c>
      <c r="D442" s="40" t="s">
        <v>187</v>
      </c>
      <c r="E442" s="41" t="str">
        <f t="shared" si="49"/>
        <v>SWHC005T</v>
      </c>
      <c r="F442" s="63" t="s">
        <v>242</v>
      </c>
      <c r="G442" s="40" t="str">
        <f>DataSpec!$B$11</f>
        <v>UpDeemed, DnDeemed, DnDeemDI</v>
      </c>
      <c r="H442" s="40" t="str">
        <f>DataSpec!$B$7</f>
        <v>Cap-Tons</v>
      </c>
      <c r="I442" s="40" t="s">
        <v>189</v>
      </c>
      <c r="J442" t="s">
        <v>186</v>
      </c>
      <c r="K442" t="s">
        <v>272</v>
      </c>
      <c r="U442" s="44">
        <f>SUMIFS(Table1[AStdWBkW],Table1[EnergyImpactID],E442,Table1[BldgType],B442,Table1[BldgVint],C442,Table1[BldgLoc],F442)</f>
        <v>0.02</v>
      </c>
      <c r="V442" s="44">
        <f>SUMIFS(Table1[AStdWBkWh],Table1[EnergyImpactID],E442,Table1[BldgType],B442,Table1[BldgVint],C442,Table1[BldgLoc],F442)</f>
        <v>48.69</v>
      </c>
      <c r="W442" s="44">
        <v>0</v>
      </c>
      <c r="X442" s="45">
        <v>0</v>
      </c>
      <c r="Y442" s="46">
        <v>0</v>
      </c>
      <c r="Z442" s="46">
        <v>0</v>
      </c>
      <c r="AA442" s="47">
        <f>SUMIF('Cost per Solution Code'!$I$5:$I$24,'Measure Support Table'!D442,'Cost per Solution Code'!$H$5:$H$24)</f>
        <v>416.53842439071497</v>
      </c>
      <c r="AB442" s="47"/>
      <c r="AC442" s="47">
        <f>SUMIF('Cost per Solution Code'!$I$5:$I$24,'Measure Support Table'!D442,'Cost per Solution Code'!$F$5:$F$24)</f>
        <v>522.1950355751585</v>
      </c>
      <c r="AD442" s="47"/>
      <c r="AE442" s="48">
        <f t="shared" si="50"/>
        <v>416.53842439071497</v>
      </c>
      <c r="AF442" s="48">
        <f t="shared" si="51"/>
        <v>522.1950355751585</v>
      </c>
      <c r="AG442" s="48">
        <f t="shared" si="52"/>
        <v>105.65661118444353</v>
      </c>
      <c r="AH442" s="49">
        <f t="shared" si="53"/>
        <v>0</v>
      </c>
      <c r="AI442" s="49">
        <f t="shared" si="54"/>
        <v>0</v>
      </c>
      <c r="AJ442" s="50">
        <f t="shared" si="48"/>
        <v>0</v>
      </c>
      <c r="AK442" s="51">
        <v>0</v>
      </c>
    </row>
    <row r="443" spans="1:37" s="1" customFormat="1" hidden="1" x14ac:dyDescent="0.35">
      <c r="A443" s="39" t="str">
        <f t="shared" si="55"/>
        <v>SWHC005</v>
      </c>
      <c r="B443" s="39" t="s">
        <v>14</v>
      </c>
      <c r="C443" s="39" t="s">
        <v>188</v>
      </c>
      <c r="D443" s="40" t="s">
        <v>163</v>
      </c>
      <c r="E443" s="41" t="str">
        <f t="shared" si="49"/>
        <v>SWHC005A</v>
      </c>
      <c r="F443" s="63" t="s">
        <v>243</v>
      </c>
      <c r="G443" s="40" t="str">
        <f>DataSpec!$B$11</f>
        <v>UpDeemed, DnDeemed, DnDeemDI</v>
      </c>
      <c r="H443" s="40" t="str">
        <f>DataSpec!$B$7</f>
        <v>Cap-Tons</v>
      </c>
      <c r="I443" s="40" t="s">
        <v>189</v>
      </c>
      <c r="J443" t="s">
        <v>164</v>
      </c>
      <c r="K443" t="s">
        <v>253</v>
      </c>
      <c r="U443" s="44">
        <f>SUMIFS(Table1[AStdWBkW],Table1[EnergyImpactID],E443,Table1[BldgType],B443,Table1[BldgVint],C443,Table1[BldgLoc],F443)</f>
        <v>0.02</v>
      </c>
      <c r="V443" s="44">
        <f>SUMIFS(Table1[AStdWBkWh],Table1[EnergyImpactID],E443,Table1[BldgType],B443,Table1[BldgVint],C443,Table1[BldgLoc],F443)</f>
        <v>48.09</v>
      </c>
      <c r="W443" s="44">
        <v>0</v>
      </c>
      <c r="X443" s="45">
        <v>0</v>
      </c>
      <c r="Y443" s="46">
        <v>0</v>
      </c>
      <c r="Z443" s="46">
        <v>0</v>
      </c>
      <c r="AA443" s="47">
        <f>SUMIF('Cost per Solution Code'!$I$5:$I$24,'Measure Support Table'!D443,'Cost per Solution Code'!$H$5:$H$24)</f>
        <v>656.88499999999999</v>
      </c>
      <c r="AB443" s="47"/>
      <c r="AC443" s="47">
        <f>SUMIF('Cost per Solution Code'!$I$5:$I$24,'Measure Support Table'!D443,'Cost per Solution Code'!$F$5:$F$24)</f>
        <v>931.83999999999992</v>
      </c>
      <c r="AD443" s="47"/>
      <c r="AE443" s="48">
        <f t="shared" si="50"/>
        <v>656.88499999999999</v>
      </c>
      <c r="AF443" s="48">
        <f t="shared" si="51"/>
        <v>931.83999999999992</v>
      </c>
      <c r="AG443" s="48">
        <f t="shared" si="52"/>
        <v>274.95499999999993</v>
      </c>
      <c r="AH443" s="49">
        <f t="shared" si="53"/>
        <v>0</v>
      </c>
      <c r="AI443" s="49">
        <f t="shared" si="54"/>
        <v>0</v>
      </c>
      <c r="AJ443" s="50">
        <f t="shared" si="48"/>
        <v>0</v>
      </c>
      <c r="AK443" s="51">
        <v>0</v>
      </c>
    </row>
    <row r="444" spans="1:37" s="1" customFormat="1" hidden="1" x14ac:dyDescent="0.35">
      <c r="A444" s="39" t="str">
        <f t="shared" si="55"/>
        <v>SWHC005</v>
      </c>
      <c r="B444" s="39" t="s">
        <v>14</v>
      </c>
      <c r="C444" s="39" t="s">
        <v>188</v>
      </c>
      <c r="D444" s="40" t="s">
        <v>165</v>
      </c>
      <c r="E444" s="41" t="str">
        <f t="shared" si="49"/>
        <v>SWHC005B</v>
      </c>
      <c r="F444" s="63" t="s">
        <v>243</v>
      </c>
      <c r="G444" s="40" t="str">
        <f>DataSpec!$B$11</f>
        <v>UpDeemed, DnDeemed, DnDeemDI</v>
      </c>
      <c r="H444" s="40" t="str">
        <f>DataSpec!$B$7</f>
        <v>Cap-Tons</v>
      </c>
      <c r="I444" s="40" t="s">
        <v>189</v>
      </c>
      <c r="J444" t="s">
        <v>164</v>
      </c>
      <c r="K444" t="s">
        <v>254</v>
      </c>
      <c r="U444" s="44">
        <f>SUMIFS(Table1[AStdWBkW],Table1[EnergyImpactID],E444,Table1[BldgType],B444,Table1[BldgVint],C444,Table1[BldgLoc],F444)</f>
        <v>0.01</v>
      </c>
      <c r="V444" s="44">
        <f>SUMIFS(Table1[AStdWBkWh],Table1[EnergyImpactID],E444,Table1[BldgType],B444,Table1[BldgVint],C444,Table1[BldgLoc],F444)</f>
        <v>32.08</v>
      </c>
      <c r="W444" s="44">
        <v>0</v>
      </c>
      <c r="X444" s="45">
        <v>0</v>
      </c>
      <c r="Y444" s="46">
        <v>0</v>
      </c>
      <c r="Z444" s="46">
        <v>0</v>
      </c>
      <c r="AA444" s="47">
        <f>SUMIF('Cost per Solution Code'!$I$5:$I$24,'Measure Support Table'!D444,'Cost per Solution Code'!$H$5:$H$24)</f>
        <v>656.88499999999999</v>
      </c>
      <c r="AB444" s="47"/>
      <c r="AC444" s="47">
        <f>SUMIF('Cost per Solution Code'!$I$5:$I$24,'Measure Support Table'!D444,'Cost per Solution Code'!$F$5:$F$24)</f>
        <v>729.01</v>
      </c>
      <c r="AD444" s="47"/>
      <c r="AE444" s="48">
        <f t="shared" si="50"/>
        <v>656.88499999999999</v>
      </c>
      <c r="AF444" s="48">
        <f t="shared" si="51"/>
        <v>729.01</v>
      </c>
      <c r="AG444" s="48">
        <f t="shared" si="52"/>
        <v>72.125</v>
      </c>
      <c r="AH444" s="49">
        <f t="shared" si="53"/>
        <v>0</v>
      </c>
      <c r="AI444" s="49">
        <f t="shared" si="54"/>
        <v>0</v>
      </c>
      <c r="AJ444" s="50">
        <f t="shared" si="48"/>
        <v>0</v>
      </c>
      <c r="AK444" s="51">
        <v>0</v>
      </c>
    </row>
    <row r="445" spans="1:37" s="1" customFormat="1" hidden="1" x14ac:dyDescent="0.35">
      <c r="A445" s="39" t="str">
        <f t="shared" si="55"/>
        <v>SWHC005</v>
      </c>
      <c r="B445" s="39" t="s">
        <v>14</v>
      </c>
      <c r="C445" s="39" t="s">
        <v>188</v>
      </c>
      <c r="D445" s="40" t="s">
        <v>166</v>
      </c>
      <c r="E445" s="41" t="str">
        <f t="shared" si="49"/>
        <v>SWHC005C</v>
      </c>
      <c r="F445" s="63" t="s">
        <v>243</v>
      </c>
      <c r="G445" s="40" t="str">
        <f>DataSpec!$B$11</f>
        <v>UpDeemed, DnDeemed, DnDeemDI</v>
      </c>
      <c r="H445" s="40" t="str">
        <f>DataSpec!$B$7</f>
        <v>Cap-Tons</v>
      </c>
      <c r="I445" s="40" t="s">
        <v>189</v>
      </c>
      <c r="J445" t="s">
        <v>167</v>
      </c>
      <c r="K445" t="s">
        <v>255</v>
      </c>
      <c r="U445" s="44">
        <f>SUMIFS(Table1[AStdWBkW],Table1[EnergyImpactID],E445,Table1[BldgType],B445,Table1[BldgVint],C445,Table1[BldgLoc],F445)</f>
        <v>0.02</v>
      </c>
      <c r="V445" s="44">
        <f>SUMIFS(Table1[AStdWBkWh],Table1[EnergyImpactID],E445,Table1[BldgType],B445,Table1[BldgVint],C445,Table1[BldgLoc],F445)</f>
        <v>45.04</v>
      </c>
      <c r="W445" s="44">
        <v>0</v>
      </c>
      <c r="X445" s="45">
        <v>0</v>
      </c>
      <c r="Y445" s="46">
        <v>0</v>
      </c>
      <c r="Z445" s="46">
        <v>0</v>
      </c>
      <c r="AA445" s="47">
        <f>SUMIF('Cost per Solution Code'!$I$5:$I$24,'Measure Support Table'!D445,'Cost per Solution Code'!$H$5:$H$24)</f>
        <v>515.125</v>
      </c>
      <c r="AB445" s="47"/>
      <c r="AC445" s="47">
        <f>SUMIF('Cost per Solution Code'!$I$5:$I$24,'Measure Support Table'!D445,'Cost per Solution Code'!$F$5:$F$24)</f>
        <v>741.56</v>
      </c>
      <c r="AD445" s="47"/>
      <c r="AE445" s="48">
        <f t="shared" si="50"/>
        <v>515.125</v>
      </c>
      <c r="AF445" s="48">
        <f t="shared" si="51"/>
        <v>741.56</v>
      </c>
      <c r="AG445" s="48">
        <f t="shared" si="52"/>
        <v>226.43499999999995</v>
      </c>
      <c r="AH445" s="49">
        <f t="shared" si="53"/>
        <v>0</v>
      </c>
      <c r="AI445" s="49">
        <f t="shared" si="54"/>
        <v>0</v>
      </c>
      <c r="AJ445" s="50">
        <f t="shared" si="48"/>
        <v>0</v>
      </c>
      <c r="AK445" s="51">
        <v>0</v>
      </c>
    </row>
    <row r="446" spans="1:37" s="1" customFormat="1" hidden="1" x14ac:dyDescent="0.35">
      <c r="A446" s="39" t="str">
        <f t="shared" si="55"/>
        <v>SWHC005</v>
      </c>
      <c r="B446" s="39" t="s">
        <v>14</v>
      </c>
      <c r="C446" s="39" t="s">
        <v>188</v>
      </c>
      <c r="D446" s="40" t="s">
        <v>168</v>
      </c>
      <c r="E446" s="41" t="str">
        <f t="shared" si="49"/>
        <v>SWHC005D</v>
      </c>
      <c r="F446" s="63" t="s">
        <v>243</v>
      </c>
      <c r="G446" s="40" t="str">
        <f>DataSpec!$B$11</f>
        <v>UpDeemed, DnDeemed, DnDeemDI</v>
      </c>
      <c r="H446" s="40" t="str">
        <f>DataSpec!$B$7</f>
        <v>Cap-Tons</v>
      </c>
      <c r="I446" s="40" t="s">
        <v>189</v>
      </c>
      <c r="J446" t="s">
        <v>167</v>
      </c>
      <c r="K446" t="s">
        <v>256</v>
      </c>
      <c r="U446" s="44">
        <f>SUMIFS(Table1[AStdWBkW],Table1[EnergyImpactID],E446,Table1[BldgType],B446,Table1[BldgVint],C446,Table1[BldgLoc],F446)</f>
        <v>0.01</v>
      </c>
      <c r="V446" s="44">
        <f>SUMIFS(Table1[AStdWBkWh],Table1[EnergyImpactID],E446,Table1[BldgType],B446,Table1[BldgVint],C446,Table1[BldgLoc],F446)</f>
        <v>30.04</v>
      </c>
      <c r="W446" s="44">
        <v>0</v>
      </c>
      <c r="X446" s="45">
        <v>0</v>
      </c>
      <c r="Y446" s="46">
        <v>0</v>
      </c>
      <c r="Z446" s="46">
        <v>0</v>
      </c>
      <c r="AA446" s="47">
        <f>SUMIF('Cost per Solution Code'!$I$5:$I$24,'Measure Support Table'!D446,'Cost per Solution Code'!$H$5:$H$24)</f>
        <v>515.125</v>
      </c>
      <c r="AB446" s="47"/>
      <c r="AC446" s="47">
        <f>SUMIF('Cost per Solution Code'!$I$5:$I$24,'Measure Support Table'!D446,'Cost per Solution Code'!$F$5:$F$24)</f>
        <v>673.54</v>
      </c>
      <c r="AD446" s="47"/>
      <c r="AE446" s="48">
        <f t="shared" si="50"/>
        <v>515.125</v>
      </c>
      <c r="AF446" s="48">
        <f t="shared" si="51"/>
        <v>673.54</v>
      </c>
      <c r="AG446" s="48">
        <f t="shared" si="52"/>
        <v>158.41499999999996</v>
      </c>
      <c r="AH446" s="49">
        <f t="shared" si="53"/>
        <v>0</v>
      </c>
      <c r="AI446" s="49">
        <f t="shared" si="54"/>
        <v>0</v>
      </c>
      <c r="AJ446" s="50">
        <f t="shared" si="48"/>
        <v>0</v>
      </c>
      <c r="AK446" s="51">
        <v>0</v>
      </c>
    </row>
    <row r="447" spans="1:37" s="1" customFormat="1" hidden="1" x14ac:dyDescent="0.35">
      <c r="A447" s="39" t="str">
        <f t="shared" si="55"/>
        <v>SWHC005</v>
      </c>
      <c r="B447" s="39" t="s">
        <v>14</v>
      </c>
      <c r="C447" s="39" t="s">
        <v>188</v>
      </c>
      <c r="D447" s="40" t="s">
        <v>169</v>
      </c>
      <c r="E447" s="41" t="str">
        <f t="shared" si="49"/>
        <v>SWHC005E</v>
      </c>
      <c r="F447" s="63" t="s">
        <v>243</v>
      </c>
      <c r="G447" s="40" t="str">
        <f>DataSpec!$B$11</f>
        <v>UpDeemed, DnDeemed, DnDeemDI</v>
      </c>
      <c r="H447" s="40" t="str">
        <f>DataSpec!$B$7</f>
        <v>Cap-Tons</v>
      </c>
      <c r="I447" s="40" t="s">
        <v>189</v>
      </c>
      <c r="J447" t="s">
        <v>170</v>
      </c>
      <c r="K447" t="s">
        <v>257</v>
      </c>
      <c r="U447" s="44">
        <f>SUMIFS(Table1[AStdWBkW],Table1[EnergyImpactID],E447,Table1[BldgType],B447,Table1[BldgVint],C447,Table1[BldgLoc],F447)</f>
        <v>0.02</v>
      </c>
      <c r="V447" s="44">
        <f>SUMIFS(Table1[AStdWBkWh],Table1[EnergyImpactID],E447,Table1[BldgType],B447,Table1[BldgVint],C447,Table1[BldgLoc],F447)</f>
        <v>44.31</v>
      </c>
      <c r="W447" s="44">
        <v>0</v>
      </c>
      <c r="X447" s="45">
        <v>0</v>
      </c>
      <c r="Y447" s="46">
        <v>0</v>
      </c>
      <c r="Z447" s="46">
        <v>0</v>
      </c>
      <c r="AA447" s="47">
        <f>SUMIF('Cost per Solution Code'!$I$5:$I$24,'Measure Support Table'!D447,'Cost per Solution Code'!$H$5:$H$24)</f>
        <v>448.52499999999998</v>
      </c>
      <c r="AB447" s="47"/>
      <c r="AC447" s="47">
        <f>SUMIF('Cost per Solution Code'!$I$5:$I$24,'Measure Support Table'!D447,'Cost per Solution Code'!$F$5:$F$24)</f>
        <v>698.35</v>
      </c>
      <c r="AD447" s="47"/>
      <c r="AE447" s="48">
        <f t="shared" si="50"/>
        <v>448.52499999999998</v>
      </c>
      <c r="AF447" s="48">
        <f t="shared" si="51"/>
        <v>698.35</v>
      </c>
      <c r="AG447" s="48">
        <f t="shared" si="52"/>
        <v>249.82500000000005</v>
      </c>
      <c r="AH447" s="49">
        <f t="shared" si="53"/>
        <v>0</v>
      </c>
      <c r="AI447" s="49">
        <f t="shared" si="54"/>
        <v>0</v>
      </c>
      <c r="AJ447" s="50">
        <f t="shared" si="48"/>
        <v>0</v>
      </c>
      <c r="AK447" s="51">
        <v>0</v>
      </c>
    </row>
    <row r="448" spans="1:37" s="1" customFormat="1" hidden="1" x14ac:dyDescent="0.35">
      <c r="A448" s="39" t="str">
        <f t="shared" si="55"/>
        <v>SWHC005</v>
      </c>
      <c r="B448" s="39" t="s">
        <v>14</v>
      </c>
      <c r="C448" s="39" t="s">
        <v>188</v>
      </c>
      <c r="D448" s="40" t="s">
        <v>171</v>
      </c>
      <c r="E448" s="41" t="str">
        <f t="shared" si="49"/>
        <v>SWHC005F</v>
      </c>
      <c r="F448" s="63" t="s">
        <v>243</v>
      </c>
      <c r="G448" s="40" t="str">
        <f>DataSpec!$B$11</f>
        <v>UpDeemed, DnDeemed, DnDeemDI</v>
      </c>
      <c r="H448" s="40" t="str">
        <f>DataSpec!$B$7</f>
        <v>Cap-Tons</v>
      </c>
      <c r="I448" s="40" t="s">
        <v>189</v>
      </c>
      <c r="J448" t="s">
        <v>170</v>
      </c>
      <c r="K448" t="s">
        <v>258</v>
      </c>
      <c r="U448" s="44">
        <f>SUMIFS(Table1[AStdWBkW],Table1[EnergyImpactID],E448,Table1[BldgType],B448,Table1[BldgVint],C448,Table1[BldgLoc],F448)</f>
        <v>0.01</v>
      </c>
      <c r="V448" s="44">
        <f>SUMIFS(Table1[AStdWBkWh],Table1[EnergyImpactID],E448,Table1[BldgType],B448,Table1[BldgVint],C448,Table1[BldgLoc],F448)</f>
        <v>29.56</v>
      </c>
      <c r="W448" s="44">
        <v>0</v>
      </c>
      <c r="X448" s="45">
        <v>0</v>
      </c>
      <c r="Y448" s="46">
        <v>0</v>
      </c>
      <c r="Z448" s="46">
        <v>0</v>
      </c>
      <c r="AA448" s="47">
        <f>SUMIF('Cost per Solution Code'!$I$5:$I$24,'Measure Support Table'!D448,'Cost per Solution Code'!$H$5:$H$24)</f>
        <v>448.52499999999998</v>
      </c>
      <c r="AB448" s="47"/>
      <c r="AC448" s="47">
        <f>SUMIF('Cost per Solution Code'!$I$5:$I$24,'Measure Support Table'!D448,'Cost per Solution Code'!$F$5:$F$24)</f>
        <v>642.36500000000001</v>
      </c>
      <c r="AD448" s="47"/>
      <c r="AE448" s="48">
        <f t="shared" si="50"/>
        <v>448.52499999999998</v>
      </c>
      <c r="AF448" s="48">
        <f t="shared" si="51"/>
        <v>642.36500000000001</v>
      </c>
      <c r="AG448" s="48">
        <f t="shared" si="52"/>
        <v>193.84000000000003</v>
      </c>
      <c r="AH448" s="49">
        <f t="shared" si="53"/>
        <v>0</v>
      </c>
      <c r="AI448" s="49">
        <f t="shared" si="54"/>
        <v>0</v>
      </c>
      <c r="AJ448" s="50">
        <f t="shared" si="48"/>
        <v>0</v>
      </c>
      <c r="AK448" s="51">
        <v>0</v>
      </c>
    </row>
    <row r="449" spans="1:37" s="1" customFormat="1" hidden="1" x14ac:dyDescent="0.35">
      <c r="A449" s="39" t="str">
        <f t="shared" si="55"/>
        <v>SWHC005</v>
      </c>
      <c r="B449" s="39" t="s">
        <v>14</v>
      </c>
      <c r="C449" s="39" t="s">
        <v>188</v>
      </c>
      <c r="D449" s="40" t="s">
        <v>8</v>
      </c>
      <c r="E449" s="41" t="str">
        <f t="shared" si="49"/>
        <v>SWHC005G</v>
      </c>
      <c r="F449" s="63" t="s">
        <v>243</v>
      </c>
      <c r="G449" s="40" t="str">
        <f>DataSpec!$B$11</f>
        <v>UpDeemed, DnDeemed, DnDeemDI</v>
      </c>
      <c r="H449" s="40" t="str">
        <f>DataSpec!$B$7</f>
        <v>Cap-Tons</v>
      </c>
      <c r="I449" s="40" t="s">
        <v>189</v>
      </c>
      <c r="J449" t="s">
        <v>172</v>
      </c>
      <c r="K449" t="s">
        <v>259</v>
      </c>
      <c r="U449" s="44">
        <f>SUMIFS(Table1[AStdWBkW],Table1[EnergyImpactID],E449,Table1[BldgType],B449,Table1[BldgVint],C449,Table1[BldgLoc],F449)</f>
        <v>0.02</v>
      </c>
      <c r="V449" s="44">
        <f>SUMIFS(Table1[AStdWBkWh],Table1[EnergyImpactID],E449,Table1[BldgType],B449,Table1[BldgVint],C449,Table1[BldgLoc],F449)</f>
        <v>44.31</v>
      </c>
      <c r="W449" s="44">
        <v>0</v>
      </c>
      <c r="X449" s="45">
        <v>0</v>
      </c>
      <c r="Y449" s="46">
        <v>0</v>
      </c>
      <c r="Z449" s="46">
        <v>0</v>
      </c>
      <c r="AA449" s="47">
        <f>SUMIF('Cost per Solution Code'!$I$5:$I$24,'Measure Support Table'!D449,'Cost per Solution Code'!$H$5:$H$24)</f>
        <v>392.565</v>
      </c>
      <c r="AB449" s="47"/>
      <c r="AC449" s="47">
        <f>SUMIF('Cost per Solution Code'!$I$5:$I$24,'Measure Support Table'!D449,'Cost per Solution Code'!$F$5:$F$24)</f>
        <v>491.11500000000001</v>
      </c>
      <c r="AD449" s="47"/>
      <c r="AE449" s="48">
        <f t="shared" si="50"/>
        <v>392.565</v>
      </c>
      <c r="AF449" s="48">
        <f t="shared" si="51"/>
        <v>491.11500000000001</v>
      </c>
      <c r="AG449" s="48">
        <f t="shared" si="52"/>
        <v>98.550000000000011</v>
      </c>
      <c r="AH449" s="49">
        <f t="shared" si="53"/>
        <v>0</v>
      </c>
      <c r="AI449" s="49">
        <f t="shared" si="54"/>
        <v>0</v>
      </c>
      <c r="AJ449" s="50">
        <f t="shared" si="48"/>
        <v>0</v>
      </c>
      <c r="AK449" s="51">
        <v>0</v>
      </c>
    </row>
    <row r="450" spans="1:37" s="1" customFormat="1" hidden="1" x14ac:dyDescent="0.35">
      <c r="A450" s="39" t="str">
        <f t="shared" si="55"/>
        <v>SWHC005</v>
      </c>
      <c r="B450" s="39" t="s">
        <v>14</v>
      </c>
      <c r="C450" s="39" t="s">
        <v>188</v>
      </c>
      <c r="D450" s="40" t="s">
        <v>16</v>
      </c>
      <c r="E450" s="41" t="str">
        <f t="shared" si="49"/>
        <v>SWHC005H</v>
      </c>
      <c r="F450" s="63" t="s">
        <v>243</v>
      </c>
      <c r="G450" s="40" t="str">
        <f>DataSpec!$B$11</f>
        <v>UpDeemed, DnDeemed, DnDeemDI</v>
      </c>
      <c r="H450" s="40" t="str">
        <f>DataSpec!$B$7</f>
        <v>Cap-Tons</v>
      </c>
      <c r="I450" s="40" t="s">
        <v>189</v>
      </c>
      <c r="J450" t="s">
        <v>172</v>
      </c>
      <c r="K450" t="s">
        <v>260</v>
      </c>
      <c r="U450" s="44">
        <f>SUMIFS(Table1[AStdWBkW],Table1[EnergyImpactID],E450,Table1[BldgType],B450,Table1[BldgVint],C450,Table1[BldgLoc],F450)</f>
        <v>0.01</v>
      </c>
      <c r="V450" s="44">
        <f>SUMIFS(Table1[AStdWBkWh],Table1[EnergyImpactID],E450,Table1[BldgType],B450,Table1[BldgVint],C450,Table1[BldgLoc],F450)</f>
        <v>29.56</v>
      </c>
      <c r="W450" s="44">
        <v>0</v>
      </c>
      <c r="X450" s="45">
        <v>0</v>
      </c>
      <c r="Y450" s="46">
        <v>0</v>
      </c>
      <c r="Z450" s="46">
        <v>0</v>
      </c>
      <c r="AA450" s="47">
        <f>SUMIF('Cost per Solution Code'!$I$5:$I$24,'Measure Support Table'!D450,'Cost per Solution Code'!$H$5:$H$24)</f>
        <v>392.565</v>
      </c>
      <c r="AB450" s="47"/>
      <c r="AC450" s="47">
        <f>SUMIF('Cost per Solution Code'!$I$5:$I$24,'Measure Support Table'!D450,'Cost per Solution Code'!$F$5:$F$24)</f>
        <v>458.26499999999999</v>
      </c>
      <c r="AD450" s="47"/>
      <c r="AE450" s="48">
        <f t="shared" si="50"/>
        <v>392.565</v>
      </c>
      <c r="AF450" s="48">
        <f t="shared" si="51"/>
        <v>458.26499999999999</v>
      </c>
      <c r="AG450" s="48">
        <f t="shared" si="52"/>
        <v>65.699999999999989</v>
      </c>
      <c r="AH450" s="49">
        <f t="shared" si="53"/>
        <v>0</v>
      </c>
      <c r="AI450" s="49">
        <f t="shared" si="54"/>
        <v>0</v>
      </c>
      <c r="AJ450" s="50">
        <f t="shared" si="48"/>
        <v>0</v>
      </c>
      <c r="AK450" s="51">
        <v>0</v>
      </c>
    </row>
    <row r="451" spans="1:37" s="1" customFormat="1" hidden="1" x14ac:dyDescent="0.35">
      <c r="A451" s="39" t="str">
        <f t="shared" si="55"/>
        <v>SWHC005</v>
      </c>
      <c r="B451" s="39" t="s">
        <v>14</v>
      </c>
      <c r="C451" s="39" t="s">
        <v>188</v>
      </c>
      <c r="D451" s="40" t="s">
        <v>18</v>
      </c>
      <c r="E451" s="41" t="str">
        <f t="shared" si="49"/>
        <v>SWHC005I</v>
      </c>
      <c r="F451" s="63" t="s">
        <v>243</v>
      </c>
      <c r="G451" s="40" t="str">
        <f>DataSpec!$B$11</f>
        <v>UpDeemed, DnDeemed, DnDeemDI</v>
      </c>
      <c r="H451" s="40" t="str">
        <f>DataSpec!$B$7</f>
        <v>Cap-Tons</v>
      </c>
      <c r="I451" s="40" t="s">
        <v>189</v>
      </c>
      <c r="J451" t="s">
        <v>173</v>
      </c>
      <c r="K451" t="s">
        <v>261</v>
      </c>
      <c r="U451" s="44">
        <f>SUMIFS(Table1[AStdWBkW],Table1[EnergyImpactID],E451,Table1[BldgType],B451,Table1[BldgVint],C451,Table1[BldgLoc],F451)</f>
        <v>0.02</v>
      </c>
      <c r="V451" s="44">
        <f>SUMIFS(Table1[AStdWBkWh],Table1[EnergyImpactID],E451,Table1[BldgType],B451,Table1[BldgVint],C451,Table1[BldgLoc],F451)</f>
        <v>52.64</v>
      </c>
      <c r="W451" s="44">
        <v>0</v>
      </c>
      <c r="X451" s="45">
        <v>0</v>
      </c>
      <c r="Y451" s="46">
        <v>0</v>
      </c>
      <c r="Z451" s="46">
        <v>0</v>
      </c>
      <c r="AA451" s="47">
        <f>SUMIF('Cost per Solution Code'!$I$5:$I$24,'Measure Support Table'!D451,'Cost per Solution Code'!$H$5:$H$24)</f>
        <v>660</v>
      </c>
      <c r="AB451" s="47"/>
      <c r="AC451" s="47">
        <f>SUMIF('Cost per Solution Code'!$I$5:$I$24,'Measure Support Table'!D451,'Cost per Solution Code'!$F$5:$F$24)</f>
        <v>923</v>
      </c>
      <c r="AD451" s="47"/>
      <c r="AE451" s="48">
        <f t="shared" si="50"/>
        <v>660</v>
      </c>
      <c r="AF451" s="48">
        <f t="shared" si="51"/>
        <v>923</v>
      </c>
      <c r="AG451" s="48">
        <f t="shared" si="52"/>
        <v>263</v>
      </c>
      <c r="AH451" s="49">
        <f t="shared" si="53"/>
        <v>0</v>
      </c>
      <c r="AI451" s="49">
        <f t="shared" si="54"/>
        <v>0</v>
      </c>
      <c r="AJ451" s="50">
        <f t="shared" ref="AJ451:AJ514" si="56">AI451-AH451</f>
        <v>0</v>
      </c>
      <c r="AK451" s="51">
        <v>0</v>
      </c>
    </row>
    <row r="452" spans="1:37" s="1" customFormat="1" hidden="1" x14ac:dyDescent="0.35">
      <c r="A452" s="39" t="str">
        <f t="shared" si="55"/>
        <v>SWHC005</v>
      </c>
      <c r="B452" s="39" t="s">
        <v>14</v>
      </c>
      <c r="C452" s="39" t="s">
        <v>188</v>
      </c>
      <c r="D452" s="40" t="s">
        <v>22</v>
      </c>
      <c r="E452" s="41" t="str">
        <f t="shared" ref="E452:E515" si="57">A452&amp;D452</f>
        <v>SWHC005J</v>
      </c>
      <c r="F452" s="63" t="s">
        <v>243</v>
      </c>
      <c r="G452" s="40" t="str">
        <f>DataSpec!$B$11</f>
        <v>UpDeemed, DnDeemed, DnDeemDI</v>
      </c>
      <c r="H452" s="40" t="str">
        <f>DataSpec!$B$7</f>
        <v>Cap-Tons</v>
      </c>
      <c r="I452" s="40" t="s">
        <v>189</v>
      </c>
      <c r="J452" t="s">
        <v>173</v>
      </c>
      <c r="K452" t="s">
        <v>262</v>
      </c>
      <c r="U452" s="44">
        <f>SUMIFS(Table1[AStdWBkW],Table1[EnergyImpactID],E452,Table1[BldgType],B452,Table1[BldgVint],C452,Table1[BldgLoc],F452)</f>
        <v>0.01</v>
      </c>
      <c r="V452" s="44">
        <f>SUMIFS(Table1[AStdWBkWh],Table1[EnergyImpactID],E452,Table1[BldgType],B452,Table1[BldgVint],C452,Table1[BldgLoc],F452)</f>
        <v>35.090000000000003</v>
      </c>
      <c r="W452" s="44">
        <v>0</v>
      </c>
      <c r="X452" s="45">
        <v>0</v>
      </c>
      <c r="Y452" s="46">
        <v>0</v>
      </c>
      <c r="Z452" s="46">
        <v>0</v>
      </c>
      <c r="AA452" s="47">
        <f>SUMIF('Cost per Solution Code'!$I$5:$I$24,'Measure Support Table'!D452,'Cost per Solution Code'!$H$5:$H$24)</f>
        <v>660</v>
      </c>
      <c r="AB452" s="47"/>
      <c r="AC452" s="47">
        <f>SUMIF('Cost per Solution Code'!$I$5:$I$24,'Measure Support Table'!D452,'Cost per Solution Code'!$F$5:$F$24)</f>
        <v>845</v>
      </c>
      <c r="AD452" s="47"/>
      <c r="AE452" s="48">
        <f t="shared" ref="AE452:AE515" si="58">AA452+AB452</f>
        <v>660</v>
      </c>
      <c r="AF452" s="48">
        <f t="shared" ref="AF452:AF515" si="59">AC452+AD452</f>
        <v>845</v>
      </c>
      <c r="AG452" s="48">
        <f t="shared" ref="AG452:AG515" si="60">AF452-AE452</f>
        <v>185</v>
      </c>
      <c r="AH452" s="49">
        <f t="shared" ref="AH452:AH515" si="61">IF(I452="ER",SUM(AA452:AB452),0)</f>
        <v>0</v>
      </c>
      <c r="AI452" s="49">
        <f t="shared" ref="AI452:AI515" si="62">IF(I452="ER",AC452+AD452,0)</f>
        <v>0</v>
      </c>
      <c r="AJ452" s="50">
        <f t="shared" si="56"/>
        <v>0</v>
      </c>
      <c r="AK452" s="51">
        <v>0</v>
      </c>
    </row>
    <row r="453" spans="1:37" s="1" customFormat="1" hidden="1" x14ac:dyDescent="0.35">
      <c r="A453" s="39" t="str">
        <f t="shared" si="55"/>
        <v>SWHC005</v>
      </c>
      <c r="B453" s="39" t="s">
        <v>14</v>
      </c>
      <c r="C453" s="39" t="s">
        <v>188</v>
      </c>
      <c r="D453" s="40" t="s">
        <v>25</v>
      </c>
      <c r="E453" s="41" t="str">
        <f t="shared" si="57"/>
        <v>SWHC005K</v>
      </c>
      <c r="F453" s="63" t="s">
        <v>243</v>
      </c>
      <c r="G453" s="40" t="str">
        <f>DataSpec!$B$11</f>
        <v>UpDeemed, DnDeemed, DnDeemDI</v>
      </c>
      <c r="H453" s="40" t="str">
        <f>DataSpec!$B$7</f>
        <v>Cap-Tons</v>
      </c>
      <c r="I453" s="40" t="s">
        <v>189</v>
      </c>
      <c r="J453" t="s">
        <v>174</v>
      </c>
      <c r="K453" t="s">
        <v>263</v>
      </c>
      <c r="U453" s="44">
        <f>SUMIFS(Table1[AStdWBkW],Table1[EnergyImpactID],E453,Table1[BldgType],B453,Table1[BldgVint],C453,Table1[BldgLoc],F453)</f>
        <v>0.03</v>
      </c>
      <c r="V453" s="44">
        <f>SUMIFS(Table1[AStdWBkWh],Table1[EnergyImpactID],E453,Table1[BldgType],B453,Table1[BldgVint],C453,Table1[BldgLoc],F453)</f>
        <v>62.4</v>
      </c>
      <c r="W453" s="44">
        <v>0</v>
      </c>
      <c r="X453" s="45">
        <v>0</v>
      </c>
      <c r="Y453" s="46">
        <v>0</v>
      </c>
      <c r="Z453" s="46">
        <v>0</v>
      </c>
      <c r="AA453" s="47">
        <f>SUMIF('Cost per Solution Code'!$I$5:$I$24,'Measure Support Table'!D453,'Cost per Solution Code'!$H$5:$H$24)</f>
        <v>519.14</v>
      </c>
      <c r="AB453" s="47"/>
      <c r="AC453" s="47">
        <f>SUMIF('Cost per Solution Code'!$I$5:$I$24,'Measure Support Table'!D453,'Cost per Solution Code'!$F$5:$F$24)</f>
        <v>685.85</v>
      </c>
      <c r="AD453" s="47"/>
      <c r="AE453" s="48">
        <f t="shared" si="58"/>
        <v>519.14</v>
      </c>
      <c r="AF453" s="48">
        <f t="shared" si="59"/>
        <v>685.85</v>
      </c>
      <c r="AG453" s="48">
        <f t="shared" si="60"/>
        <v>166.71000000000004</v>
      </c>
      <c r="AH453" s="49">
        <f t="shared" si="61"/>
        <v>0</v>
      </c>
      <c r="AI453" s="49">
        <f t="shared" si="62"/>
        <v>0</v>
      </c>
      <c r="AJ453" s="50">
        <f t="shared" si="56"/>
        <v>0</v>
      </c>
      <c r="AK453" s="51">
        <v>0</v>
      </c>
    </row>
    <row r="454" spans="1:37" s="1" customFormat="1" hidden="1" x14ac:dyDescent="0.35">
      <c r="A454" s="39" t="str">
        <f t="shared" si="55"/>
        <v>SWHC005</v>
      </c>
      <c r="B454" s="39" t="s">
        <v>14</v>
      </c>
      <c r="C454" s="39" t="s">
        <v>188</v>
      </c>
      <c r="D454" s="40" t="s">
        <v>175</v>
      </c>
      <c r="E454" s="41" t="str">
        <f t="shared" si="57"/>
        <v>SWHC005L</v>
      </c>
      <c r="F454" s="63" t="s">
        <v>243</v>
      </c>
      <c r="G454" s="40" t="str">
        <f>DataSpec!$B$11</f>
        <v>UpDeemed, DnDeemed, DnDeemDI</v>
      </c>
      <c r="H454" s="40" t="str">
        <f>DataSpec!$B$7</f>
        <v>Cap-Tons</v>
      </c>
      <c r="I454" s="40" t="s">
        <v>189</v>
      </c>
      <c r="J454" t="s">
        <v>174</v>
      </c>
      <c r="K454" t="s">
        <v>264</v>
      </c>
      <c r="U454" s="44">
        <f>SUMIFS(Table1[AStdWBkW],Table1[EnergyImpactID],E454,Table1[BldgType],B454,Table1[BldgVint],C454,Table1[BldgLoc],F454)</f>
        <v>0.02</v>
      </c>
      <c r="V454" s="44">
        <f>SUMIFS(Table1[AStdWBkWh],Table1[EnergyImpactID],E454,Table1[BldgType],B454,Table1[BldgVint],C454,Table1[BldgLoc],F454)</f>
        <v>41.64</v>
      </c>
      <c r="W454" s="44">
        <v>0</v>
      </c>
      <c r="X454" s="45">
        <v>0</v>
      </c>
      <c r="Y454" s="46">
        <v>0</v>
      </c>
      <c r="Z454" s="46">
        <v>0</v>
      </c>
      <c r="AA454" s="47">
        <f>SUMIF('Cost per Solution Code'!$I$5:$I$24,'Measure Support Table'!D454,'Cost per Solution Code'!$H$5:$H$24)</f>
        <v>519.14</v>
      </c>
      <c r="AB454" s="47"/>
      <c r="AC454" s="47">
        <f>SUMIF('Cost per Solution Code'!$I$5:$I$24,'Measure Support Table'!D454,'Cost per Solution Code'!$F$5:$F$24)</f>
        <v>555.84500000000003</v>
      </c>
      <c r="AD454" s="47"/>
      <c r="AE454" s="48">
        <f t="shared" si="58"/>
        <v>519.14</v>
      </c>
      <c r="AF454" s="48">
        <f t="shared" si="59"/>
        <v>555.84500000000003</v>
      </c>
      <c r="AG454" s="48">
        <f t="shared" si="60"/>
        <v>36.705000000000041</v>
      </c>
      <c r="AH454" s="49">
        <f t="shared" si="61"/>
        <v>0</v>
      </c>
      <c r="AI454" s="49">
        <f t="shared" si="62"/>
        <v>0</v>
      </c>
      <c r="AJ454" s="50">
        <f t="shared" si="56"/>
        <v>0</v>
      </c>
      <c r="AK454" s="51">
        <v>0</v>
      </c>
    </row>
    <row r="455" spans="1:37" s="1" customFormat="1" hidden="1" x14ac:dyDescent="0.35">
      <c r="A455" s="39" t="str">
        <f t="shared" ref="A455:A518" si="63">A454</f>
        <v>SWHC005</v>
      </c>
      <c r="B455" s="39" t="s">
        <v>14</v>
      </c>
      <c r="C455" s="39" t="s">
        <v>188</v>
      </c>
      <c r="D455" s="40" t="s">
        <v>176</v>
      </c>
      <c r="E455" s="41" t="str">
        <f t="shared" si="57"/>
        <v>SWHC005M</v>
      </c>
      <c r="F455" s="63" t="s">
        <v>243</v>
      </c>
      <c r="G455" s="40" t="str">
        <f>DataSpec!$B$11</f>
        <v>UpDeemed, DnDeemed, DnDeemDI</v>
      </c>
      <c r="H455" s="40" t="str">
        <f>DataSpec!$B$7</f>
        <v>Cap-Tons</v>
      </c>
      <c r="I455" s="40" t="s">
        <v>189</v>
      </c>
      <c r="J455" t="s">
        <v>177</v>
      </c>
      <c r="K455" t="s">
        <v>265</v>
      </c>
      <c r="U455" s="44">
        <f>SUMIFS(Table1[AStdWBkW],Table1[EnergyImpactID],E455,Table1[BldgType],B455,Table1[BldgVint],C455,Table1[BldgLoc],F455)</f>
        <v>0.02</v>
      </c>
      <c r="V455" s="44">
        <f>SUMIFS(Table1[AStdWBkWh],Table1[EnergyImpactID],E455,Table1[BldgType],B455,Table1[BldgVint],C455,Table1[BldgLoc],F455)</f>
        <v>57.35</v>
      </c>
      <c r="W455" s="44">
        <v>0</v>
      </c>
      <c r="X455" s="45">
        <v>0</v>
      </c>
      <c r="Y455" s="46">
        <v>0</v>
      </c>
      <c r="Z455" s="46">
        <v>0</v>
      </c>
      <c r="AA455" s="47">
        <f>SUMIF('Cost per Solution Code'!$I$5:$I$24,'Measure Support Table'!D455,'Cost per Solution Code'!$H$5:$H$24)</f>
        <v>449.41</v>
      </c>
      <c r="AB455" s="47"/>
      <c r="AC455" s="47">
        <f>SUMIF('Cost per Solution Code'!$I$5:$I$24,'Measure Support Table'!D455,'Cost per Solution Code'!$F$5:$F$24)</f>
        <v>771.3576281291954</v>
      </c>
      <c r="AD455" s="47"/>
      <c r="AE455" s="48">
        <f t="shared" si="58"/>
        <v>449.41</v>
      </c>
      <c r="AF455" s="48">
        <f t="shared" si="59"/>
        <v>771.3576281291954</v>
      </c>
      <c r="AG455" s="48">
        <f t="shared" si="60"/>
        <v>321.94762812919538</v>
      </c>
      <c r="AH455" s="49">
        <f t="shared" si="61"/>
        <v>0</v>
      </c>
      <c r="AI455" s="49">
        <f t="shared" si="62"/>
        <v>0</v>
      </c>
      <c r="AJ455" s="50">
        <f t="shared" si="56"/>
        <v>0</v>
      </c>
      <c r="AK455" s="51">
        <v>0</v>
      </c>
    </row>
    <row r="456" spans="1:37" s="1" customFormat="1" hidden="1" x14ac:dyDescent="0.35">
      <c r="A456" s="39" t="str">
        <f t="shared" si="63"/>
        <v>SWHC005</v>
      </c>
      <c r="B456" s="39" t="s">
        <v>14</v>
      </c>
      <c r="C456" s="39" t="s">
        <v>188</v>
      </c>
      <c r="D456" s="40" t="s">
        <v>178</v>
      </c>
      <c r="E456" s="41" t="str">
        <f t="shared" si="57"/>
        <v>SWHC005N</v>
      </c>
      <c r="F456" s="63" t="s">
        <v>243</v>
      </c>
      <c r="G456" s="40" t="str">
        <f>DataSpec!$B$11</f>
        <v>UpDeemed, DnDeemed, DnDeemDI</v>
      </c>
      <c r="H456" s="40" t="str">
        <f>DataSpec!$B$7</f>
        <v>Cap-Tons</v>
      </c>
      <c r="I456" s="40" t="s">
        <v>189</v>
      </c>
      <c r="J456" t="s">
        <v>177</v>
      </c>
      <c r="K456" t="s">
        <v>266</v>
      </c>
      <c r="U456" s="44">
        <f>SUMIFS(Table1[AStdWBkW],Table1[EnergyImpactID],E456,Table1[BldgType],B456,Table1[BldgVint],C456,Table1[BldgLoc],F456)</f>
        <v>0.02</v>
      </c>
      <c r="V456" s="44">
        <f>SUMIFS(Table1[AStdWBkWh],Table1[EnergyImpactID],E456,Table1[BldgType],B456,Table1[BldgVint],C456,Table1[BldgLoc],F456)</f>
        <v>38.270000000000003</v>
      </c>
      <c r="W456" s="44">
        <v>0</v>
      </c>
      <c r="X456" s="45">
        <v>0</v>
      </c>
      <c r="Y456" s="46">
        <v>0</v>
      </c>
      <c r="Z456" s="46">
        <v>0</v>
      </c>
      <c r="AA456" s="47">
        <f>SUMIF('Cost per Solution Code'!$I$5:$I$24,'Measure Support Table'!D456,'Cost per Solution Code'!$H$5:$H$24)</f>
        <v>449.41</v>
      </c>
      <c r="AB456" s="47"/>
      <c r="AC456" s="47">
        <f>SUMIF('Cost per Solution Code'!$I$5:$I$24,'Measure Support Table'!D456,'Cost per Solution Code'!$F$5:$F$24)</f>
        <v>629.11366698254767</v>
      </c>
      <c r="AD456" s="47"/>
      <c r="AE456" s="48">
        <f t="shared" si="58"/>
        <v>449.41</v>
      </c>
      <c r="AF456" s="48">
        <f t="shared" si="59"/>
        <v>629.11366698254767</v>
      </c>
      <c r="AG456" s="48">
        <f t="shared" si="60"/>
        <v>179.70366698254765</v>
      </c>
      <c r="AH456" s="49">
        <f t="shared" si="61"/>
        <v>0</v>
      </c>
      <c r="AI456" s="49">
        <f t="shared" si="62"/>
        <v>0</v>
      </c>
      <c r="AJ456" s="50">
        <f t="shared" si="56"/>
        <v>0</v>
      </c>
      <c r="AK456" s="51">
        <v>0</v>
      </c>
    </row>
    <row r="457" spans="1:37" s="1" customFormat="1" hidden="1" x14ac:dyDescent="0.35">
      <c r="A457" s="39" t="str">
        <f t="shared" si="63"/>
        <v>SWHC005</v>
      </c>
      <c r="B457" s="39" t="s">
        <v>14</v>
      </c>
      <c r="C457" s="39" t="s">
        <v>188</v>
      </c>
      <c r="D457" s="40" t="s">
        <v>179</v>
      </c>
      <c r="E457" s="41" t="str">
        <f t="shared" si="57"/>
        <v>SWHC005O</v>
      </c>
      <c r="F457" s="63" t="s">
        <v>243</v>
      </c>
      <c r="G457" s="40" t="str">
        <f>DataSpec!$B$11</f>
        <v>UpDeemed, DnDeemed, DnDeemDI</v>
      </c>
      <c r="H457" s="40" t="str">
        <f>DataSpec!$B$7</f>
        <v>Cap-Tons</v>
      </c>
      <c r="I457" s="40" t="s">
        <v>189</v>
      </c>
      <c r="J457" t="s">
        <v>180</v>
      </c>
      <c r="K457" t="s">
        <v>267</v>
      </c>
      <c r="U457" s="44">
        <f>SUMIFS(Table1[AStdWBkW],Table1[EnergyImpactID],E457,Table1[BldgType],B457,Table1[BldgVint],C457,Table1[BldgLoc],F457)</f>
        <v>0.03</v>
      </c>
      <c r="V457" s="44">
        <f>SUMIFS(Table1[AStdWBkWh],Table1[EnergyImpactID],E457,Table1[BldgType],B457,Table1[BldgVint],C457,Table1[BldgLoc],F457)</f>
        <v>68.87</v>
      </c>
      <c r="W457" s="44">
        <v>0</v>
      </c>
      <c r="X457" s="45">
        <v>0</v>
      </c>
      <c r="Y457" s="46">
        <v>0</v>
      </c>
      <c r="Z457" s="46">
        <v>0</v>
      </c>
      <c r="AA457" s="47">
        <f>SUMIF('Cost per Solution Code'!$I$5:$I$24,'Measure Support Table'!D457,'Cost per Solution Code'!$H$5:$H$24)</f>
        <v>1086</v>
      </c>
      <c r="AB457" s="47"/>
      <c r="AC457" s="47">
        <f>SUMIF('Cost per Solution Code'!$I$5:$I$24,'Measure Support Table'!D457,'Cost per Solution Code'!$F$5:$F$24)</f>
        <v>1124.9000000000001</v>
      </c>
      <c r="AD457" s="47"/>
      <c r="AE457" s="48">
        <f t="shared" si="58"/>
        <v>1086</v>
      </c>
      <c r="AF457" s="48">
        <f t="shared" si="59"/>
        <v>1124.9000000000001</v>
      </c>
      <c r="AG457" s="48">
        <f t="shared" si="60"/>
        <v>38.900000000000091</v>
      </c>
      <c r="AH457" s="49">
        <f t="shared" si="61"/>
        <v>0</v>
      </c>
      <c r="AI457" s="49">
        <f t="shared" si="62"/>
        <v>0</v>
      </c>
      <c r="AJ457" s="50">
        <f t="shared" si="56"/>
        <v>0</v>
      </c>
      <c r="AK457" s="51">
        <v>0</v>
      </c>
    </row>
    <row r="458" spans="1:37" s="1" customFormat="1" hidden="1" x14ac:dyDescent="0.35">
      <c r="A458" s="39" t="str">
        <f t="shared" si="63"/>
        <v>SWHC005</v>
      </c>
      <c r="B458" s="39" t="s">
        <v>14</v>
      </c>
      <c r="C458" s="39" t="s">
        <v>188</v>
      </c>
      <c r="D458" s="40" t="s">
        <v>181</v>
      </c>
      <c r="E458" s="41" t="str">
        <f t="shared" si="57"/>
        <v>SWHC005P</v>
      </c>
      <c r="F458" s="63" t="s">
        <v>243</v>
      </c>
      <c r="G458" s="40" t="str">
        <f>DataSpec!$B$11</f>
        <v>UpDeemed, DnDeemed, DnDeemDI</v>
      </c>
      <c r="H458" s="40" t="str">
        <f>DataSpec!$B$7</f>
        <v>Cap-Tons</v>
      </c>
      <c r="I458" s="40" t="s">
        <v>189</v>
      </c>
      <c r="J458" t="s">
        <v>180</v>
      </c>
      <c r="K458" t="s">
        <v>268</v>
      </c>
      <c r="U458" s="44">
        <f>SUMIFS(Table1[AStdWBkW],Table1[EnergyImpactID],E458,Table1[BldgType],B458,Table1[BldgVint],C458,Table1[BldgLoc],F458)</f>
        <v>0.02</v>
      </c>
      <c r="V458" s="44">
        <f>SUMIFS(Table1[AStdWBkWh],Table1[EnergyImpactID],E458,Table1[BldgType],B458,Table1[BldgVint],C458,Table1[BldgLoc],F458)</f>
        <v>45.89</v>
      </c>
      <c r="W458" s="44">
        <v>0</v>
      </c>
      <c r="X458" s="45">
        <v>0</v>
      </c>
      <c r="Y458" s="46">
        <v>0</v>
      </c>
      <c r="Z458" s="46">
        <v>0</v>
      </c>
      <c r="AA458" s="47">
        <f>SUMIF('Cost per Solution Code'!$I$5:$I$24,'Measure Support Table'!D458,'Cost per Solution Code'!$H$5:$H$24)</f>
        <v>1086</v>
      </c>
      <c r="AB458" s="47"/>
      <c r="AC458" s="47">
        <f>SUMIF('Cost per Solution Code'!$I$5:$I$24,'Measure Support Table'!D458,'Cost per Solution Code'!$F$5:$F$24)</f>
        <v>1107.17</v>
      </c>
      <c r="AD458" s="47"/>
      <c r="AE458" s="48">
        <f t="shared" si="58"/>
        <v>1086</v>
      </c>
      <c r="AF458" s="48">
        <f t="shared" si="59"/>
        <v>1107.17</v>
      </c>
      <c r="AG458" s="48">
        <f t="shared" si="60"/>
        <v>21.170000000000073</v>
      </c>
      <c r="AH458" s="49">
        <f t="shared" si="61"/>
        <v>0</v>
      </c>
      <c r="AI458" s="49">
        <f t="shared" si="62"/>
        <v>0</v>
      </c>
      <c r="AJ458" s="50">
        <f t="shared" si="56"/>
        <v>0</v>
      </c>
      <c r="AK458" s="51">
        <v>0</v>
      </c>
    </row>
    <row r="459" spans="1:37" s="1" customFormat="1" hidden="1" x14ac:dyDescent="0.35">
      <c r="A459" s="39" t="str">
        <f t="shared" si="63"/>
        <v>SWHC005</v>
      </c>
      <c r="B459" s="39" t="s">
        <v>14</v>
      </c>
      <c r="C459" s="39" t="s">
        <v>188</v>
      </c>
      <c r="D459" s="40" t="s">
        <v>182</v>
      </c>
      <c r="E459" s="41" t="str">
        <f t="shared" si="57"/>
        <v>SWHC005Q</v>
      </c>
      <c r="F459" s="63" t="s">
        <v>243</v>
      </c>
      <c r="G459" s="40" t="str">
        <f>DataSpec!$B$11</f>
        <v>UpDeemed, DnDeemed, DnDeemDI</v>
      </c>
      <c r="H459" s="40" t="str">
        <f>DataSpec!$B$7</f>
        <v>Cap-Tons</v>
      </c>
      <c r="I459" s="40" t="s">
        <v>189</v>
      </c>
      <c r="J459" t="s">
        <v>183</v>
      </c>
      <c r="K459" t="s">
        <v>269</v>
      </c>
      <c r="U459" s="44">
        <f>SUMIFS(Table1[AStdWBkW],Table1[EnergyImpactID],E459,Table1[BldgType],B459,Table1[BldgVint],C459,Table1[BldgLoc],F459)</f>
        <v>0.02</v>
      </c>
      <c r="V459" s="44">
        <f>SUMIFS(Table1[AStdWBkWh],Table1[EnergyImpactID],E459,Table1[BldgType],B459,Table1[BldgVint],C459,Table1[BldgLoc],F459)</f>
        <v>53.7</v>
      </c>
      <c r="W459" s="44">
        <v>0</v>
      </c>
      <c r="X459" s="45">
        <v>0</v>
      </c>
      <c r="Y459" s="46">
        <v>0</v>
      </c>
      <c r="Z459" s="46">
        <v>0</v>
      </c>
      <c r="AA459" s="47">
        <f>SUMIF('Cost per Solution Code'!$I$5:$I$24,'Measure Support Table'!D459,'Cost per Solution Code'!$H$5:$H$24)</f>
        <v>636.29999999999995</v>
      </c>
      <c r="AB459" s="47"/>
      <c r="AC459" s="47">
        <f>SUMIF('Cost per Solution Code'!$I$5:$I$24,'Measure Support Table'!D459,'Cost per Solution Code'!$F$5:$F$24)</f>
        <v>931.83</v>
      </c>
      <c r="AD459" s="47"/>
      <c r="AE459" s="48">
        <f t="shared" si="58"/>
        <v>636.29999999999995</v>
      </c>
      <c r="AF459" s="48">
        <f t="shared" si="59"/>
        <v>931.83</v>
      </c>
      <c r="AG459" s="48">
        <f t="shared" si="60"/>
        <v>295.53000000000009</v>
      </c>
      <c r="AH459" s="49">
        <f t="shared" si="61"/>
        <v>0</v>
      </c>
      <c r="AI459" s="49">
        <f t="shared" si="62"/>
        <v>0</v>
      </c>
      <c r="AJ459" s="50">
        <f t="shared" si="56"/>
        <v>0</v>
      </c>
      <c r="AK459" s="51">
        <v>0</v>
      </c>
    </row>
    <row r="460" spans="1:37" s="1" customFormat="1" hidden="1" x14ac:dyDescent="0.35">
      <c r="A460" s="39" t="str">
        <f t="shared" si="63"/>
        <v>SWHC005</v>
      </c>
      <c r="B460" s="39" t="s">
        <v>14</v>
      </c>
      <c r="C460" s="39" t="s">
        <v>188</v>
      </c>
      <c r="D460" s="40" t="s">
        <v>184</v>
      </c>
      <c r="E460" s="41" t="str">
        <f t="shared" si="57"/>
        <v>SWHC005R</v>
      </c>
      <c r="F460" s="63" t="s">
        <v>243</v>
      </c>
      <c r="G460" s="40" t="str">
        <f>DataSpec!$B$11</f>
        <v>UpDeemed, DnDeemed, DnDeemDI</v>
      </c>
      <c r="H460" s="40" t="str">
        <f>DataSpec!$B$7</f>
        <v>Cap-Tons</v>
      </c>
      <c r="I460" s="40" t="s">
        <v>189</v>
      </c>
      <c r="J460" t="s">
        <v>183</v>
      </c>
      <c r="K460" t="s">
        <v>270</v>
      </c>
      <c r="U460" s="44">
        <f>SUMIFS(Table1[AStdWBkW],Table1[EnergyImpactID],E460,Table1[BldgType],B460,Table1[BldgVint],C460,Table1[BldgLoc],F460)</f>
        <v>0.02</v>
      </c>
      <c r="V460" s="44">
        <f>SUMIFS(Table1[AStdWBkWh],Table1[EnergyImpactID],E460,Table1[BldgType],B460,Table1[BldgVint],C460,Table1[BldgLoc],F460)</f>
        <v>35.799999999999997</v>
      </c>
      <c r="W460" s="44">
        <v>0</v>
      </c>
      <c r="X460" s="45">
        <v>0</v>
      </c>
      <c r="Y460" s="46">
        <v>0</v>
      </c>
      <c r="Z460" s="46">
        <v>0</v>
      </c>
      <c r="AA460" s="47">
        <f>SUMIF('Cost per Solution Code'!$I$5:$I$24,'Measure Support Table'!D460,'Cost per Solution Code'!$H$5:$H$24)</f>
        <v>636.29999999999995</v>
      </c>
      <c r="AB460" s="47"/>
      <c r="AC460" s="47">
        <f>SUMIF('Cost per Solution Code'!$I$5:$I$24,'Measure Support Table'!D460,'Cost per Solution Code'!$F$5:$F$24)</f>
        <v>797.9</v>
      </c>
      <c r="AD460" s="47"/>
      <c r="AE460" s="48">
        <f t="shared" si="58"/>
        <v>636.29999999999995</v>
      </c>
      <c r="AF460" s="48">
        <f t="shared" si="59"/>
        <v>797.9</v>
      </c>
      <c r="AG460" s="48">
        <f t="shared" si="60"/>
        <v>161.60000000000002</v>
      </c>
      <c r="AH460" s="49">
        <f t="shared" si="61"/>
        <v>0</v>
      </c>
      <c r="AI460" s="49">
        <f t="shared" si="62"/>
        <v>0</v>
      </c>
      <c r="AJ460" s="50">
        <f t="shared" si="56"/>
        <v>0</v>
      </c>
      <c r="AK460" s="51">
        <v>0</v>
      </c>
    </row>
    <row r="461" spans="1:37" s="1" customFormat="1" hidden="1" x14ac:dyDescent="0.35">
      <c r="A461" s="39" t="str">
        <f t="shared" si="63"/>
        <v>SWHC005</v>
      </c>
      <c r="B461" s="39" t="s">
        <v>14</v>
      </c>
      <c r="C461" s="39" t="s">
        <v>188</v>
      </c>
      <c r="D461" s="40" t="s">
        <v>185</v>
      </c>
      <c r="E461" s="41" t="str">
        <f t="shared" si="57"/>
        <v>SWHC005S</v>
      </c>
      <c r="F461" s="63" t="s">
        <v>243</v>
      </c>
      <c r="G461" s="40" t="str">
        <f>DataSpec!$B$11</f>
        <v>UpDeemed, DnDeemed, DnDeemDI</v>
      </c>
      <c r="H461" s="40" t="str">
        <f>DataSpec!$B$7</f>
        <v>Cap-Tons</v>
      </c>
      <c r="I461" s="40" t="s">
        <v>189</v>
      </c>
      <c r="J461" t="s">
        <v>186</v>
      </c>
      <c r="K461" t="s">
        <v>271</v>
      </c>
      <c r="U461" s="44">
        <f>SUMIFS(Table1[AStdWBkW],Table1[EnergyImpactID],E461,Table1[BldgType],B461,Table1[BldgVint],C461,Table1[BldgLoc],F461)</f>
        <v>0.03</v>
      </c>
      <c r="V461" s="44">
        <f>SUMIFS(Table1[AStdWBkWh],Table1[EnergyImpactID],E461,Table1[BldgType],B461,Table1[BldgVint],C461,Table1[BldgLoc],F461)</f>
        <v>71.66</v>
      </c>
      <c r="W461" s="44">
        <v>0</v>
      </c>
      <c r="X461" s="45">
        <v>0</v>
      </c>
      <c r="Y461" s="46">
        <v>0</v>
      </c>
      <c r="Z461" s="46">
        <v>0</v>
      </c>
      <c r="AA461" s="47">
        <f>SUMIF('Cost per Solution Code'!$I$5:$I$24,'Measure Support Table'!D461,'Cost per Solution Code'!$H$5:$H$24)</f>
        <v>416.53842439071497</v>
      </c>
      <c r="AB461" s="47"/>
      <c r="AC461" s="47">
        <f>SUMIF('Cost per Solution Code'!$I$5:$I$24,'Measure Support Table'!D461,'Cost per Solution Code'!$F$5:$F$24)</f>
        <v>610</v>
      </c>
      <c r="AD461" s="47"/>
      <c r="AE461" s="48">
        <f t="shared" si="58"/>
        <v>416.53842439071497</v>
      </c>
      <c r="AF461" s="48">
        <f t="shared" si="59"/>
        <v>610</v>
      </c>
      <c r="AG461" s="48">
        <f t="shared" si="60"/>
        <v>193.46157560928503</v>
      </c>
      <c r="AH461" s="49">
        <f t="shared" si="61"/>
        <v>0</v>
      </c>
      <c r="AI461" s="49">
        <f t="shared" si="62"/>
        <v>0</v>
      </c>
      <c r="AJ461" s="50">
        <f t="shared" si="56"/>
        <v>0</v>
      </c>
      <c r="AK461" s="51">
        <v>0</v>
      </c>
    </row>
    <row r="462" spans="1:37" s="1" customFormat="1" hidden="1" x14ac:dyDescent="0.35">
      <c r="A462" s="39" t="str">
        <f t="shared" si="63"/>
        <v>SWHC005</v>
      </c>
      <c r="B462" s="39" t="s">
        <v>14</v>
      </c>
      <c r="C462" s="39" t="s">
        <v>188</v>
      </c>
      <c r="D462" s="40" t="s">
        <v>187</v>
      </c>
      <c r="E462" s="41" t="str">
        <f t="shared" si="57"/>
        <v>SWHC005T</v>
      </c>
      <c r="F462" s="63" t="s">
        <v>243</v>
      </c>
      <c r="G462" s="40" t="str">
        <f>DataSpec!$B$11</f>
        <v>UpDeemed, DnDeemed, DnDeemDI</v>
      </c>
      <c r="H462" s="40" t="str">
        <f>DataSpec!$B$7</f>
        <v>Cap-Tons</v>
      </c>
      <c r="I462" s="40" t="s">
        <v>189</v>
      </c>
      <c r="J462" t="s">
        <v>186</v>
      </c>
      <c r="K462" t="s">
        <v>272</v>
      </c>
      <c r="U462" s="44">
        <f>SUMIFS(Table1[AStdWBkW],Table1[EnergyImpactID],E462,Table1[BldgType],B462,Table1[BldgVint],C462,Table1[BldgLoc],F462)</f>
        <v>0.02</v>
      </c>
      <c r="V462" s="44">
        <f>SUMIFS(Table1[AStdWBkWh],Table1[EnergyImpactID],E462,Table1[BldgType],B462,Table1[BldgVint],C462,Table1[BldgLoc],F462)</f>
        <v>47.73</v>
      </c>
      <c r="W462" s="44">
        <v>0</v>
      </c>
      <c r="X462" s="45">
        <v>0</v>
      </c>
      <c r="Y462" s="46">
        <v>0</v>
      </c>
      <c r="Z462" s="46">
        <v>0</v>
      </c>
      <c r="AA462" s="47">
        <f>SUMIF('Cost per Solution Code'!$I$5:$I$24,'Measure Support Table'!D462,'Cost per Solution Code'!$H$5:$H$24)</f>
        <v>416.53842439071497</v>
      </c>
      <c r="AB462" s="47"/>
      <c r="AC462" s="47">
        <f>SUMIF('Cost per Solution Code'!$I$5:$I$24,'Measure Support Table'!D462,'Cost per Solution Code'!$F$5:$F$24)</f>
        <v>522.1950355751585</v>
      </c>
      <c r="AD462" s="47"/>
      <c r="AE462" s="48">
        <f t="shared" si="58"/>
        <v>416.53842439071497</v>
      </c>
      <c r="AF462" s="48">
        <f t="shared" si="59"/>
        <v>522.1950355751585</v>
      </c>
      <c r="AG462" s="48">
        <f t="shared" si="60"/>
        <v>105.65661118444353</v>
      </c>
      <c r="AH462" s="49">
        <f t="shared" si="61"/>
        <v>0</v>
      </c>
      <c r="AI462" s="49">
        <f t="shared" si="62"/>
        <v>0</v>
      </c>
      <c r="AJ462" s="50">
        <f t="shared" si="56"/>
        <v>0</v>
      </c>
      <c r="AK462" s="51">
        <v>0</v>
      </c>
    </row>
    <row r="463" spans="1:37" s="1" customFormat="1" hidden="1" x14ac:dyDescent="0.35">
      <c r="A463" s="39" t="str">
        <f t="shared" si="63"/>
        <v>SWHC005</v>
      </c>
      <c r="B463" s="39" t="s">
        <v>14</v>
      </c>
      <c r="C463" s="39" t="s">
        <v>188</v>
      </c>
      <c r="D463" s="40" t="s">
        <v>163</v>
      </c>
      <c r="E463" s="41" t="str">
        <f t="shared" si="57"/>
        <v>SWHC005A</v>
      </c>
      <c r="F463" s="63" t="s">
        <v>244</v>
      </c>
      <c r="G463" s="40" t="str">
        <f>DataSpec!$B$11</f>
        <v>UpDeemed, DnDeemed, DnDeemDI</v>
      </c>
      <c r="H463" s="40" t="str">
        <f>DataSpec!$B$7</f>
        <v>Cap-Tons</v>
      </c>
      <c r="I463" s="40" t="s">
        <v>189</v>
      </c>
      <c r="J463" t="s">
        <v>164</v>
      </c>
      <c r="K463" t="s">
        <v>253</v>
      </c>
      <c r="U463" s="44">
        <f>SUMIFS(Table1[AStdWBkW],Table1[EnergyImpactID],E463,Table1[BldgType],B463,Table1[BldgVint],C463,Table1[BldgLoc],F463)</f>
        <v>0.02</v>
      </c>
      <c r="V463" s="44">
        <f>SUMIFS(Table1[AStdWBkWh],Table1[EnergyImpactID],E463,Table1[BldgType],B463,Table1[BldgVint],C463,Table1[BldgLoc],F463)</f>
        <v>50.69</v>
      </c>
      <c r="W463" s="44">
        <v>0</v>
      </c>
      <c r="X463" s="45">
        <v>0</v>
      </c>
      <c r="Y463" s="46">
        <v>0</v>
      </c>
      <c r="Z463" s="46">
        <v>0</v>
      </c>
      <c r="AA463" s="47">
        <f>SUMIF('Cost per Solution Code'!$I$5:$I$24,'Measure Support Table'!D463,'Cost per Solution Code'!$H$5:$H$24)</f>
        <v>656.88499999999999</v>
      </c>
      <c r="AB463" s="47"/>
      <c r="AC463" s="47">
        <f>SUMIF('Cost per Solution Code'!$I$5:$I$24,'Measure Support Table'!D463,'Cost per Solution Code'!$F$5:$F$24)</f>
        <v>931.83999999999992</v>
      </c>
      <c r="AD463" s="47"/>
      <c r="AE463" s="48">
        <f t="shared" si="58"/>
        <v>656.88499999999999</v>
      </c>
      <c r="AF463" s="48">
        <f t="shared" si="59"/>
        <v>931.83999999999992</v>
      </c>
      <c r="AG463" s="48">
        <f t="shared" si="60"/>
        <v>274.95499999999993</v>
      </c>
      <c r="AH463" s="49">
        <f t="shared" si="61"/>
        <v>0</v>
      </c>
      <c r="AI463" s="49">
        <f t="shared" si="62"/>
        <v>0</v>
      </c>
      <c r="AJ463" s="50">
        <f t="shared" si="56"/>
        <v>0</v>
      </c>
      <c r="AK463" s="51">
        <v>0</v>
      </c>
    </row>
    <row r="464" spans="1:37" s="1" customFormat="1" hidden="1" x14ac:dyDescent="0.35">
      <c r="A464" s="39" t="str">
        <f t="shared" si="63"/>
        <v>SWHC005</v>
      </c>
      <c r="B464" s="39" t="s">
        <v>14</v>
      </c>
      <c r="C464" s="39" t="s">
        <v>188</v>
      </c>
      <c r="D464" s="40" t="s">
        <v>165</v>
      </c>
      <c r="E464" s="41" t="str">
        <f t="shared" si="57"/>
        <v>SWHC005B</v>
      </c>
      <c r="F464" s="63" t="s">
        <v>244</v>
      </c>
      <c r="G464" s="40" t="str">
        <f>DataSpec!$B$11</f>
        <v>UpDeemed, DnDeemed, DnDeemDI</v>
      </c>
      <c r="H464" s="40" t="str">
        <f>DataSpec!$B$7</f>
        <v>Cap-Tons</v>
      </c>
      <c r="I464" s="40" t="s">
        <v>189</v>
      </c>
      <c r="J464" t="s">
        <v>164</v>
      </c>
      <c r="K464" t="s">
        <v>254</v>
      </c>
      <c r="U464" s="44">
        <f>SUMIFS(Table1[AStdWBkW],Table1[EnergyImpactID],E464,Table1[BldgType],B464,Table1[BldgVint],C464,Table1[BldgLoc],F464)</f>
        <v>0.01</v>
      </c>
      <c r="V464" s="44">
        <f>SUMIFS(Table1[AStdWBkWh],Table1[EnergyImpactID],E464,Table1[BldgType],B464,Table1[BldgVint],C464,Table1[BldgLoc],F464)</f>
        <v>33.83</v>
      </c>
      <c r="W464" s="44">
        <v>0</v>
      </c>
      <c r="X464" s="45">
        <v>0</v>
      </c>
      <c r="Y464" s="46">
        <v>0</v>
      </c>
      <c r="Z464" s="46">
        <v>0</v>
      </c>
      <c r="AA464" s="47">
        <f>SUMIF('Cost per Solution Code'!$I$5:$I$24,'Measure Support Table'!D464,'Cost per Solution Code'!$H$5:$H$24)</f>
        <v>656.88499999999999</v>
      </c>
      <c r="AB464" s="47"/>
      <c r="AC464" s="47">
        <f>SUMIF('Cost per Solution Code'!$I$5:$I$24,'Measure Support Table'!D464,'Cost per Solution Code'!$F$5:$F$24)</f>
        <v>729.01</v>
      </c>
      <c r="AD464" s="47"/>
      <c r="AE464" s="48">
        <f t="shared" si="58"/>
        <v>656.88499999999999</v>
      </c>
      <c r="AF464" s="48">
        <f t="shared" si="59"/>
        <v>729.01</v>
      </c>
      <c r="AG464" s="48">
        <f t="shared" si="60"/>
        <v>72.125</v>
      </c>
      <c r="AH464" s="49">
        <f t="shared" si="61"/>
        <v>0</v>
      </c>
      <c r="AI464" s="49">
        <f t="shared" si="62"/>
        <v>0</v>
      </c>
      <c r="AJ464" s="50">
        <f t="shared" si="56"/>
        <v>0</v>
      </c>
      <c r="AK464" s="51">
        <v>0</v>
      </c>
    </row>
    <row r="465" spans="1:37" s="1" customFormat="1" hidden="1" x14ac:dyDescent="0.35">
      <c r="A465" s="39" t="str">
        <f t="shared" si="63"/>
        <v>SWHC005</v>
      </c>
      <c r="B465" s="39" t="s">
        <v>14</v>
      </c>
      <c r="C465" s="39" t="s">
        <v>188</v>
      </c>
      <c r="D465" s="40" t="s">
        <v>166</v>
      </c>
      <c r="E465" s="41" t="str">
        <f t="shared" si="57"/>
        <v>SWHC005C</v>
      </c>
      <c r="F465" s="63" t="s">
        <v>244</v>
      </c>
      <c r="G465" s="40" t="str">
        <f>DataSpec!$B$11</f>
        <v>UpDeemed, DnDeemed, DnDeemDI</v>
      </c>
      <c r="H465" s="40" t="str">
        <f>DataSpec!$B$7</f>
        <v>Cap-Tons</v>
      </c>
      <c r="I465" s="40" t="s">
        <v>189</v>
      </c>
      <c r="J465" t="s">
        <v>167</v>
      </c>
      <c r="K465" t="s">
        <v>255</v>
      </c>
      <c r="U465" s="44">
        <f>SUMIFS(Table1[AStdWBkW],Table1[EnergyImpactID],E465,Table1[BldgType],B465,Table1[BldgVint],C465,Table1[BldgLoc],F465)</f>
        <v>0.02</v>
      </c>
      <c r="V465" s="44">
        <f>SUMIFS(Table1[AStdWBkWh],Table1[EnergyImpactID],E465,Table1[BldgType],B465,Table1[BldgVint],C465,Table1[BldgLoc],F465)</f>
        <v>47.5</v>
      </c>
      <c r="W465" s="44">
        <v>0</v>
      </c>
      <c r="X465" s="45">
        <v>0</v>
      </c>
      <c r="Y465" s="46">
        <v>0</v>
      </c>
      <c r="Z465" s="46">
        <v>0</v>
      </c>
      <c r="AA465" s="47">
        <f>SUMIF('Cost per Solution Code'!$I$5:$I$24,'Measure Support Table'!D465,'Cost per Solution Code'!$H$5:$H$24)</f>
        <v>515.125</v>
      </c>
      <c r="AB465" s="47"/>
      <c r="AC465" s="47">
        <f>SUMIF('Cost per Solution Code'!$I$5:$I$24,'Measure Support Table'!D465,'Cost per Solution Code'!$F$5:$F$24)</f>
        <v>741.56</v>
      </c>
      <c r="AD465" s="47"/>
      <c r="AE465" s="48">
        <f t="shared" si="58"/>
        <v>515.125</v>
      </c>
      <c r="AF465" s="48">
        <f t="shared" si="59"/>
        <v>741.56</v>
      </c>
      <c r="AG465" s="48">
        <f t="shared" si="60"/>
        <v>226.43499999999995</v>
      </c>
      <c r="AH465" s="49">
        <f t="shared" si="61"/>
        <v>0</v>
      </c>
      <c r="AI465" s="49">
        <f t="shared" si="62"/>
        <v>0</v>
      </c>
      <c r="AJ465" s="50">
        <f t="shared" si="56"/>
        <v>0</v>
      </c>
      <c r="AK465" s="51">
        <v>0</v>
      </c>
    </row>
    <row r="466" spans="1:37" s="1" customFormat="1" hidden="1" x14ac:dyDescent="0.35">
      <c r="A466" s="39" t="str">
        <f t="shared" si="63"/>
        <v>SWHC005</v>
      </c>
      <c r="B466" s="39" t="s">
        <v>14</v>
      </c>
      <c r="C466" s="39" t="s">
        <v>188</v>
      </c>
      <c r="D466" s="40" t="s">
        <v>168</v>
      </c>
      <c r="E466" s="41" t="str">
        <f t="shared" si="57"/>
        <v>SWHC005D</v>
      </c>
      <c r="F466" s="63" t="s">
        <v>244</v>
      </c>
      <c r="G466" s="40" t="str">
        <f>DataSpec!$B$11</f>
        <v>UpDeemed, DnDeemed, DnDeemDI</v>
      </c>
      <c r="H466" s="40" t="str">
        <f>DataSpec!$B$7</f>
        <v>Cap-Tons</v>
      </c>
      <c r="I466" s="40" t="s">
        <v>189</v>
      </c>
      <c r="J466" t="s">
        <v>167</v>
      </c>
      <c r="K466" t="s">
        <v>256</v>
      </c>
      <c r="U466" s="44">
        <f>SUMIFS(Table1[AStdWBkW],Table1[EnergyImpactID],E466,Table1[BldgType],B466,Table1[BldgVint],C466,Table1[BldgLoc],F466)</f>
        <v>0.01</v>
      </c>
      <c r="V466" s="44">
        <f>SUMIFS(Table1[AStdWBkWh],Table1[EnergyImpactID],E466,Table1[BldgType],B466,Table1[BldgVint],C466,Table1[BldgLoc],F466)</f>
        <v>31.67</v>
      </c>
      <c r="W466" s="44">
        <v>0</v>
      </c>
      <c r="X466" s="45">
        <v>0</v>
      </c>
      <c r="Y466" s="46">
        <v>0</v>
      </c>
      <c r="Z466" s="46">
        <v>0</v>
      </c>
      <c r="AA466" s="47">
        <f>SUMIF('Cost per Solution Code'!$I$5:$I$24,'Measure Support Table'!D466,'Cost per Solution Code'!$H$5:$H$24)</f>
        <v>515.125</v>
      </c>
      <c r="AB466" s="47"/>
      <c r="AC466" s="47">
        <f>SUMIF('Cost per Solution Code'!$I$5:$I$24,'Measure Support Table'!D466,'Cost per Solution Code'!$F$5:$F$24)</f>
        <v>673.54</v>
      </c>
      <c r="AD466" s="47"/>
      <c r="AE466" s="48">
        <f t="shared" si="58"/>
        <v>515.125</v>
      </c>
      <c r="AF466" s="48">
        <f t="shared" si="59"/>
        <v>673.54</v>
      </c>
      <c r="AG466" s="48">
        <f t="shared" si="60"/>
        <v>158.41499999999996</v>
      </c>
      <c r="AH466" s="49">
        <f t="shared" si="61"/>
        <v>0</v>
      </c>
      <c r="AI466" s="49">
        <f t="shared" si="62"/>
        <v>0</v>
      </c>
      <c r="AJ466" s="50">
        <f t="shared" si="56"/>
        <v>0</v>
      </c>
      <c r="AK466" s="51">
        <v>0</v>
      </c>
    </row>
    <row r="467" spans="1:37" s="1" customFormat="1" hidden="1" x14ac:dyDescent="0.35">
      <c r="A467" s="39" t="str">
        <f t="shared" si="63"/>
        <v>SWHC005</v>
      </c>
      <c r="B467" s="39" t="s">
        <v>14</v>
      </c>
      <c r="C467" s="39" t="s">
        <v>188</v>
      </c>
      <c r="D467" s="40" t="s">
        <v>169</v>
      </c>
      <c r="E467" s="41" t="str">
        <f t="shared" si="57"/>
        <v>SWHC005E</v>
      </c>
      <c r="F467" s="63" t="s">
        <v>244</v>
      </c>
      <c r="G467" s="40" t="str">
        <f>DataSpec!$B$11</f>
        <v>UpDeemed, DnDeemed, DnDeemDI</v>
      </c>
      <c r="H467" s="40" t="str">
        <f>DataSpec!$B$7</f>
        <v>Cap-Tons</v>
      </c>
      <c r="I467" s="40" t="s">
        <v>189</v>
      </c>
      <c r="J467" t="s">
        <v>170</v>
      </c>
      <c r="K467" t="s">
        <v>257</v>
      </c>
      <c r="U467" s="44">
        <f>SUMIFS(Table1[AStdWBkW],Table1[EnergyImpactID],E467,Table1[BldgType],B467,Table1[BldgVint],C467,Table1[BldgLoc],F467)</f>
        <v>0.02</v>
      </c>
      <c r="V467" s="44">
        <f>SUMIFS(Table1[AStdWBkWh],Table1[EnergyImpactID],E467,Table1[BldgType],B467,Table1[BldgVint],C467,Table1[BldgLoc],F467)</f>
        <v>46.72</v>
      </c>
      <c r="W467" s="44">
        <v>0</v>
      </c>
      <c r="X467" s="45">
        <v>0</v>
      </c>
      <c r="Y467" s="46">
        <v>0</v>
      </c>
      <c r="Z467" s="46">
        <v>0</v>
      </c>
      <c r="AA467" s="47">
        <f>SUMIF('Cost per Solution Code'!$I$5:$I$24,'Measure Support Table'!D467,'Cost per Solution Code'!$H$5:$H$24)</f>
        <v>448.52499999999998</v>
      </c>
      <c r="AB467" s="47"/>
      <c r="AC467" s="47">
        <f>SUMIF('Cost per Solution Code'!$I$5:$I$24,'Measure Support Table'!D467,'Cost per Solution Code'!$F$5:$F$24)</f>
        <v>698.35</v>
      </c>
      <c r="AD467" s="47"/>
      <c r="AE467" s="48">
        <f t="shared" si="58"/>
        <v>448.52499999999998</v>
      </c>
      <c r="AF467" s="48">
        <f t="shared" si="59"/>
        <v>698.35</v>
      </c>
      <c r="AG467" s="48">
        <f t="shared" si="60"/>
        <v>249.82500000000005</v>
      </c>
      <c r="AH467" s="49">
        <f t="shared" si="61"/>
        <v>0</v>
      </c>
      <c r="AI467" s="49">
        <f t="shared" si="62"/>
        <v>0</v>
      </c>
      <c r="AJ467" s="50">
        <f t="shared" si="56"/>
        <v>0</v>
      </c>
      <c r="AK467" s="51">
        <v>0</v>
      </c>
    </row>
    <row r="468" spans="1:37" s="1" customFormat="1" hidden="1" x14ac:dyDescent="0.35">
      <c r="A468" s="39" t="str">
        <f t="shared" si="63"/>
        <v>SWHC005</v>
      </c>
      <c r="B468" s="39" t="s">
        <v>14</v>
      </c>
      <c r="C468" s="39" t="s">
        <v>188</v>
      </c>
      <c r="D468" s="40" t="s">
        <v>171</v>
      </c>
      <c r="E468" s="41" t="str">
        <f t="shared" si="57"/>
        <v>SWHC005F</v>
      </c>
      <c r="F468" s="63" t="s">
        <v>244</v>
      </c>
      <c r="G468" s="40" t="str">
        <f>DataSpec!$B$11</f>
        <v>UpDeemed, DnDeemed, DnDeemDI</v>
      </c>
      <c r="H468" s="40" t="str">
        <f>DataSpec!$B$7</f>
        <v>Cap-Tons</v>
      </c>
      <c r="I468" s="40" t="s">
        <v>189</v>
      </c>
      <c r="J468" t="s">
        <v>170</v>
      </c>
      <c r="K468" t="s">
        <v>258</v>
      </c>
      <c r="U468" s="44">
        <f>SUMIFS(Table1[AStdWBkW],Table1[EnergyImpactID],E468,Table1[BldgType],B468,Table1[BldgVint],C468,Table1[BldgLoc],F468)</f>
        <v>0.01</v>
      </c>
      <c r="V468" s="44">
        <f>SUMIFS(Table1[AStdWBkWh],Table1[EnergyImpactID],E468,Table1[BldgType],B468,Table1[BldgVint],C468,Table1[BldgLoc],F468)</f>
        <v>31.13</v>
      </c>
      <c r="W468" s="44">
        <v>0</v>
      </c>
      <c r="X468" s="45">
        <v>0</v>
      </c>
      <c r="Y468" s="46">
        <v>0</v>
      </c>
      <c r="Z468" s="46">
        <v>0</v>
      </c>
      <c r="AA468" s="47">
        <f>SUMIF('Cost per Solution Code'!$I$5:$I$24,'Measure Support Table'!D468,'Cost per Solution Code'!$H$5:$H$24)</f>
        <v>448.52499999999998</v>
      </c>
      <c r="AB468" s="47"/>
      <c r="AC468" s="47">
        <f>SUMIF('Cost per Solution Code'!$I$5:$I$24,'Measure Support Table'!D468,'Cost per Solution Code'!$F$5:$F$24)</f>
        <v>642.36500000000001</v>
      </c>
      <c r="AD468" s="47"/>
      <c r="AE468" s="48">
        <f t="shared" si="58"/>
        <v>448.52499999999998</v>
      </c>
      <c r="AF468" s="48">
        <f t="shared" si="59"/>
        <v>642.36500000000001</v>
      </c>
      <c r="AG468" s="48">
        <f t="shared" si="60"/>
        <v>193.84000000000003</v>
      </c>
      <c r="AH468" s="49">
        <f t="shared" si="61"/>
        <v>0</v>
      </c>
      <c r="AI468" s="49">
        <f t="shared" si="62"/>
        <v>0</v>
      </c>
      <c r="AJ468" s="50">
        <f t="shared" si="56"/>
        <v>0</v>
      </c>
      <c r="AK468" s="51">
        <v>0</v>
      </c>
    </row>
    <row r="469" spans="1:37" s="1" customFormat="1" hidden="1" x14ac:dyDescent="0.35">
      <c r="A469" s="39" t="str">
        <f t="shared" si="63"/>
        <v>SWHC005</v>
      </c>
      <c r="B469" s="39" t="s">
        <v>14</v>
      </c>
      <c r="C469" s="39" t="s">
        <v>188</v>
      </c>
      <c r="D469" s="40" t="s">
        <v>8</v>
      </c>
      <c r="E469" s="41" t="str">
        <f t="shared" si="57"/>
        <v>SWHC005G</v>
      </c>
      <c r="F469" s="63" t="s">
        <v>244</v>
      </c>
      <c r="G469" s="40" t="str">
        <f>DataSpec!$B$11</f>
        <v>UpDeemed, DnDeemed, DnDeemDI</v>
      </c>
      <c r="H469" s="40" t="str">
        <f>DataSpec!$B$7</f>
        <v>Cap-Tons</v>
      </c>
      <c r="I469" s="40" t="s">
        <v>189</v>
      </c>
      <c r="J469" t="s">
        <v>172</v>
      </c>
      <c r="K469" t="s">
        <v>259</v>
      </c>
      <c r="U469" s="44">
        <f>SUMIFS(Table1[AStdWBkW],Table1[EnergyImpactID],E469,Table1[BldgType],B469,Table1[BldgVint],C469,Table1[BldgLoc],F469)</f>
        <v>0.02</v>
      </c>
      <c r="V469" s="44">
        <f>SUMIFS(Table1[AStdWBkWh],Table1[EnergyImpactID],E469,Table1[BldgType],B469,Table1[BldgVint],C469,Table1[BldgLoc],F469)</f>
        <v>46.72</v>
      </c>
      <c r="W469" s="44">
        <v>0</v>
      </c>
      <c r="X469" s="45">
        <v>0</v>
      </c>
      <c r="Y469" s="46">
        <v>0</v>
      </c>
      <c r="Z469" s="46">
        <v>0</v>
      </c>
      <c r="AA469" s="47">
        <f>SUMIF('Cost per Solution Code'!$I$5:$I$24,'Measure Support Table'!D469,'Cost per Solution Code'!$H$5:$H$24)</f>
        <v>392.565</v>
      </c>
      <c r="AB469" s="47"/>
      <c r="AC469" s="47">
        <f>SUMIF('Cost per Solution Code'!$I$5:$I$24,'Measure Support Table'!D469,'Cost per Solution Code'!$F$5:$F$24)</f>
        <v>491.11500000000001</v>
      </c>
      <c r="AD469" s="47"/>
      <c r="AE469" s="48">
        <f t="shared" si="58"/>
        <v>392.565</v>
      </c>
      <c r="AF469" s="48">
        <f t="shared" si="59"/>
        <v>491.11500000000001</v>
      </c>
      <c r="AG469" s="48">
        <f t="shared" si="60"/>
        <v>98.550000000000011</v>
      </c>
      <c r="AH469" s="49">
        <f t="shared" si="61"/>
        <v>0</v>
      </c>
      <c r="AI469" s="49">
        <f t="shared" si="62"/>
        <v>0</v>
      </c>
      <c r="AJ469" s="50">
        <f t="shared" si="56"/>
        <v>0</v>
      </c>
      <c r="AK469" s="51">
        <v>0</v>
      </c>
    </row>
    <row r="470" spans="1:37" s="1" customFormat="1" hidden="1" x14ac:dyDescent="0.35">
      <c r="A470" s="39" t="str">
        <f t="shared" si="63"/>
        <v>SWHC005</v>
      </c>
      <c r="B470" s="39" t="s">
        <v>14</v>
      </c>
      <c r="C470" s="39" t="s">
        <v>188</v>
      </c>
      <c r="D470" s="40" t="s">
        <v>16</v>
      </c>
      <c r="E470" s="41" t="str">
        <f t="shared" si="57"/>
        <v>SWHC005H</v>
      </c>
      <c r="F470" s="63" t="s">
        <v>244</v>
      </c>
      <c r="G470" s="40" t="str">
        <f>DataSpec!$B$11</f>
        <v>UpDeemed, DnDeemed, DnDeemDI</v>
      </c>
      <c r="H470" s="40" t="str">
        <f>DataSpec!$B$7</f>
        <v>Cap-Tons</v>
      </c>
      <c r="I470" s="40" t="s">
        <v>189</v>
      </c>
      <c r="J470" t="s">
        <v>172</v>
      </c>
      <c r="K470" t="s">
        <v>260</v>
      </c>
      <c r="U470" s="44">
        <f>SUMIFS(Table1[AStdWBkW],Table1[EnergyImpactID],E470,Table1[BldgType],B470,Table1[BldgVint],C470,Table1[BldgLoc],F470)</f>
        <v>0.01</v>
      </c>
      <c r="V470" s="44">
        <f>SUMIFS(Table1[AStdWBkWh],Table1[EnergyImpactID],E470,Table1[BldgType],B470,Table1[BldgVint],C470,Table1[BldgLoc],F470)</f>
        <v>31.13</v>
      </c>
      <c r="W470" s="44">
        <v>0</v>
      </c>
      <c r="X470" s="45">
        <v>0</v>
      </c>
      <c r="Y470" s="46">
        <v>0</v>
      </c>
      <c r="Z470" s="46">
        <v>0</v>
      </c>
      <c r="AA470" s="47">
        <f>SUMIF('Cost per Solution Code'!$I$5:$I$24,'Measure Support Table'!D470,'Cost per Solution Code'!$H$5:$H$24)</f>
        <v>392.565</v>
      </c>
      <c r="AB470" s="47"/>
      <c r="AC470" s="47">
        <f>SUMIF('Cost per Solution Code'!$I$5:$I$24,'Measure Support Table'!D470,'Cost per Solution Code'!$F$5:$F$24)</f>
        <v>458.26499999999999</v>
      </c>
      <c r="AD470" s="47"/>
      <c r="AE470" s="48">
        <f t="shared" si="58"/>
        <v>392.565</v>
      </c>
      <c r="AF470" s="48">
        <f t="shared" si="59"/>
        <v>458.26499999999999</v>
      </c>
      <c r="AG470" s="48">
        <f t="shared" si="60"/>
        <v>65.699999999999989</v>
      </c>
      <c r="AH470" s="49">
        <f t="shared" si="61"/>
        <v>0</v>
      </c>
      <c r="AI470" s="49">
        <f t="shared" si="62"/>
        <v>0</v>
      </c>
      <c r="AJ470" s="50">
        <f t="shared" si="56"/>
        <v>0</v>
      </c>
      <c r="AK470" s="51">
        <v>0</v>
      </c>
    </row>
    <row r="471" spans="1:37" s="1" customFormat="1" hidden="1" x14ac:dyDescent="0.35">
      <c r="A471" s="39" t="str">
        <f t="shared" si="63"/>
        <v>SWHC005</v>
      </c>
      <c r="B471" s="39" t="s">
        <v>14</v>
      </c>
      <c r="C471" s="39" t="s">
        <v>188</v>
      </c>
      <c r="D471" s="40" t="s">
        <v>18</v>
      </c>
      <c r="E471" s="41" t="str">
        <f t="shared" si="57"/>
        <v>SWHC005I</v>
      </c>
      <c r="F471" s="63" t="s">
        <v>244</v>
      </c>
      <c r="G471" s="40" t="str">
        <f>DataSpec!$B$11</f>
        <v>UpDeemed, DnDeemed, DnDeemDI</v>
      </c>
      <c r="H471" s="40" t="str">
        <f>DataSpec!$B$7</f>
        <v>Cap-Tons</v>
      </c>
      <c r="I471" s="40" t="s">
        <v>189</v>
      </c>
      <c r="J471" t="s">
        <v>173</v>
      </c>
      <c r="K471" t="s">
        <v>261</v>
      </c>
      <c r="U471" s="44">
        <f>SUMIFS(Table1[AStdWBkW],Table1[EnergyImpactID],E471,Table1[BldgType],B471,Table1[BldgVint],C471,Table1[BldgLoc],F471)</f>
        <v>0.02</v>
      </c>
      <c r="V471" s="44">
        <f>SUMIFS(Table1[AStdWBkWh],Table1[EnergyImpactID],E471,Table1[BldgType],B471,Table1[BldgVint],C471,Table1[BldgLoc],F471)</f>
        <v>55.5</v>
      </c>
      <c r="W471" s="44">
        <v>0</v>
      </c>
      <c r="X471" s="45">
        <v>0</v>
      </c>
      <c r="Y471" s="46">
        <v>0</v>
      </c>
      <c r="Z471" s="46">
        <v>0</v>
      </c>
      <c r="AA471" s="47">
        <f>SUMIF('Cost per Solution Code'!$I$5:$I$24,'Measure Support Table'!D471,'Cost per Solution Code'!$H$5:$H$24)</f>
        <v>660</v>
      </c>
      <c r="AB471" s="47"/>
      <c r="AC471" s="47">
        <f>SUMIF('Cost per Solution Code'!$I$5:$I$24,'Measure Support Table'!D471,'Cost per Solution Code'!$F$5:$F$24)</f>
        <v>923</v>
      </c>
      <c r="AD471" s="47"/>
      <c r="AE471" s="48">
        <f t="shared" si="58"/>
        <v>660</v>
      </c>
      <c r="AF471" s="48">
        <f t="shared" si="59"/>
        <v>923</v>
      </c>
      <c r="AG471" s="48">
        <f t="shared" si="60"/>
        <v>263</v>
      </c>
      <c r="AH471" s="49">
        <f t="shared" si="61"/>
        <v>0</v>
      </c>
      <c r="AI471" s="49">
        <f t="shared" si="62"/>
        <v>0</v>
      </c>
      <c r="AJ471" s="50">
        <f t="shared" si="56"/>
        <v>0</v>
      </c>
      <c r="AK471" s="51">
        <v>0</v>
      </c>
    </row>
    <row r="472" spans="1:37" s="1" customFormat="1" hidden="1" x14ac:dyDescent="0.35">
      <c r="A472" s="39" t="str">
        <f t="shared" si="63"/>
        <v>SWHC005</v>
      </c>
      <c r="B472" s="39" t="s">
        <v>14</v>
      </c>
      <c r="C472" s="39" t="s">
        <v>188</v>
      </c>
      <c r="D472" s="40" t="s">
        <v>22</v>
      </c>
      <c r="E472" s="41" t="str">
        <f t="shared" si="57"/>
        <v>SWHC005J</v>
      </c>
      <c r="F472" s="63" t="s">
        <v>244</v>
      </c>
      <c r="G472" s="40" t="str">
        <f>DataSpec!$B$11</f>
        <v>UpDeemed, DnDeemed, DnDeemDI</v>
      </c>
      <c r="H472" s="40" t="str">
        <f>DataSpec!$B$7</f>
        <v>Cap-Tons</v>
      </c>
      <c r="I472" s="40" t="s">
        <v>189</v>
      </c>
      <c r="J472" t="s">
        <v>173</v>
      </c>
      <c r="K472" t="s">
        <v>262</v>
      </c>
      <c r="U472" s="44">
        <f>SUMIFS(Table1[AStdWBkW],Table1[EnergyImpactID],E472,Table1[BldgType],B472,Table1[BldgVint],C472,Table1[BldgLoc],F472)</f>
        <v>0.01</v>
      </c>
      <c r="V472" s="44">
        <f>SUMIFS(Table1[AStdWBkWh],Table1[EnergyImpactID],E472,Table1[BldgType],B472,Table1[BldgVint],C472,Table1[BldgLoc],F472)</f>
        <v>37</v>
      </c>
      <c r="W472" s="44">
        <v>0</v>
      </c>
      <c r="X472" s="45">
        <v>0</v>
      </c>
      <c r="Y472" s="46">
        <v>0</v>
      </c>
      <c r="Z472" s="46">
        <v>0</v>
      </c>
      <c r="AA472" s="47">
        <f>SUMIF('Cost per Solution Code'!$I$5:$I$24,'Measure Support Table'!D472,'Cost per Solution Code'!$H$5:$H$24)</f>
        <v>660</v>
      </c>
      <c r="AB472" s="47"/>
      <c r="AC472" s="47">
        <f>SUMIF('Cost per Solution Code'!$I$5:$I$24,'Measure Support Table'!D472,'Cost per Solution Code'!$F$5:$F$24)</f>
        <v>845</v>
      </c>
      <c r="AD472" s="47"/>
      <c r="AE472" s="48">
        <f t="shared" si="58"/>
        <v>660</v>
      </c>
      <c r="AF472" s="48">
        <f t="shared" si="59"/>
        <v>845</v>
      </c>
      <c r="AG472" s="48">
        <f t="shared" si="60"/>
        <v>185</v>
      </c>
      <c r="AH472" s="49">
        <f t="shared" si="61"/>
        <v>0</v>
      </c>
      <c r="AI472" s="49">
        <f t="shared" si="62"/>
        <v>0</v>
      </c>
      <c r="AJ472" s="50">
        <f t="shared" si="56"/>
        <v>0</v>
      </c>
      <c r="AK472" s="51">
        <v>0</v>
      </c>
    </row>
    <row r="473" spans="1:37" s="1" customFormat="1" hidden="1" x14ac:dyDescent="0.35">
      <c r="A473" s="39" t="str">
        <f t="shared" si="63"/>
        <v>SWHC005</v>
      </c>
      <c r="B473" s="39" t="s">
        <v>14</v>
      </c>
      <c r="C473" s="39" t="s">
        <v>188</v>
      </c>
      <c r="D473" s="40" t="s">
        <v>25</v>
      </c>
      <c r="E473" s="41" t="str">
        <f t="shared" si="57"/>
        <v>SWHC005K</v>
      </c>
      <c r="F473" s="63" t="s">
        <v>244</v>
      </c>
      <c r="G473" s="40" t="str">
        <f>DataSpec!$B$11</f>
        <v>UpDeemed, DnDeemed, DnDeemDI</v>
      </c>
      <c r="H473" s="40" t="str">
        <f>DataSpec!$B$7</f>
        <v>Cap-Tons</v>
      </c>
      <c r="I473" s="40" t="s">
        <v>189</v>
      </c>
      <c r="J473" t="s">
        <v>174</v>
      </c>
      <c r="K473" t="s">
        <v>263</v>
      </c>
      <c r="U473" s="44">
        <f>SUMIFS(Table1[AStdWBkW],Table1[EnergyImpactID],E473,Table1[BldgType],B473,Table1[BldgVint],C473,Table1[BldgLoc],F473)</f>
        <v>0.03</v>
      </c>
      <c r="V473" s="44">
        <f>SUMIFS(Table1[AStdWBkWh],Table1[EnergyImpactID],E473,Table1[BldgType],B473,Table1[BldgVint],C473,Table1[BldgLoc],F473)</f>
        <v>65.290000000000006</v>
      </c>
      <c r="W473" s="44">
        <v>0</v>
      </c>
      <c r="X473" s="45">
        <v>0</v>
      </c>
      <c r="Y473" s="46">
        <v>0</v>
      </c>
      <c r="Z473" s="46">
        <v>0</v>
      </c>
      <c r="AA473" s="47">
        <f>SUMIF('Cost per Solution Code'!$I$5:$I$24,'Measure Support Table'!D473,'Cost per Solution Code'!$H$5:$H$24)</f>
        <v>519.14</v>
      </c>
      <c r="AB473" s="47"/>
      <c r="AC473" s="47">
        <f>SUMIF('Cost per Solution Code'!$I$5:$I$24,'Measure Support Table'!D473,'Cost per Solution Code'!$F$5:$F$24)</f>
        <v>685.85</v>
      </c>
      <c r="AD473" s="47"/>
      <c r="AE473" s="48">
        <f t="shared" si="58"/>
        <v>519.14</v>
      </c>
      <c r="AF473" s="48">
        <f t="shared" si="59"/>
        <v>685.85</v>
      </c>
      <c r="AG473" s="48">
        <f t="shared" si="60"/>
        <v>166.71000000000004</v>
      </c>
      <c r="AH473" s="49">
        <f t="shared" si="61"/>
        <v>0</v>
      </c>
      <c r="AI473" s="49">
        <f t="shared" si="62"/>
        <v>0</v>
      </c>
      <c r="AJ473" s="50">
        <f t="shared" si="56"/>
        <v>0</v>
      </c>
      <c r="AK473" s="51">
        <v>0</v>
      </c>
    </row>
    <row r="474" spans="1:37" s="1" customFormat="1" hidden="1" x14ac:dyDescent="0.35">
      <c r="A474" s="39" t="str">
        <f t="shared" si="63"/>
        <v>SWHC005</v>
      </c>
      <c r="B474" s="39" t="s">
        <v>14</v>
      </c>
      <c r="C474" s="39" t="s">
        <v>188</v>
      </c>
      <c r="D474" s="40" t="s">
        <v>175</v>
      </c>
      <c r="E474" s="41" t="str">
        <f t="shared" si="57"/>
        <v>SWHC005L</v>
      </c>
      <c r="F474" s="63" t="s">
        <v>244</v>
      </c>
      <c r="G474" s="40" t="str">
        <f>DataSpec!$B$11</f>
        <v>UpDeemed, DnDeemed, DnDeemDI</v>
      </c>
      <c r="H474" s="40" t="str">
        <f>DataSpec!$B$7</f>
        <v>Cap-Tons</v>
      </c>
      <c r="I474" s="40" t="s">
        <v>189</v>
      </c>
      <c r="J474" t="s">
        <v>174</v>
      </c>
      <c r="K474" t="s">
        <v>264</v>
      </c>
      <c r="U474" s="44">
        <f>SUMIFS(Table1[AStdWBkW],Table1[EnergyImpactID],E474,Table1[BldgType],B474,Table1[BldgVint],C474,Table1[BldgLoc],F474)</f>
        <v>0.02</v>
      </c>
      <c r="V474" s="44">
        <f>SUMIFS(Table1[AStdWBkWh],Table1[EnergyImpactID],E474,Table1[BldgType],B474,Table1[BldgVint],C474,Table1[BldgLoc],F474)</f>
        <v>43.52</v>
      </c>
      <c r="W474" s="44">
        <v>0</v>
      </c>
      <c r="X474" s="45">
        <v>0</v>
      </c>
      <c r="Y474" s="46">
        <v>0</v>
      </c>
      <c r="Z474" s="46">
        <v>0</v>
      </c>
      <c r="AA474" s="47">
        <f>SUMIF('Cost per Solution Code'!$I$5:$I$24,'Measure Support Table'!D474,'Cost per Solution Code'!$H$5:$H$24)</f>
        <v>519.14</v>
      </c>
      <c r="AB474" s="47"/>
      <c r="AC474" s="47">
        <f>SUMIF('Cost per Solution Code'!$I$5:$I$24,'Measure Support Table'!D474,'Cost per Solution Code'!$F$5:$F$24)</f>
        <v>555.84500000000003</v>
      </c>
      <c r="AD474" s="47"/>
      <c r="AE474" s="48">
        <f t="shared" si="58"/>
        <v>519.14</v>
      </c>
      <c r="AF474" s="48">
        <f t="shared" si="59"/>
        <v>555.84500000000003</v>
      </c>
      <c r="AG474" s="48">
        <f t="shared" si="60"/>
        <v>36.705000000000041</v>
      </c>
      <c r="AH474" s="49">
        <f t="shared" si="61"/>
        <v>0</v>
      </c>
      <c r="AI474" s="49">
        <f t="shared" si="62"/>
        <v>0</v>
      </c>
      <c r="AJ474" s="50">
        <f t="shared" si="56"/>
        <v>0</v>
      </c>
      <c r="AK474" s="51">
        <v>0</v>
      </c>
    </row>
    <row r="475" spans="1:37" s="1" customFormat="1" hidden="1" x14ac:dyDescent="0.35">
      <c r="A475" s="39" t="str">
        <f t="shared" si="63"/>
        <v>SWHC005</v>
      </c>
      <c r="B475" s="39" t="s">
        <v>14</v>
      </c>
      <c r="C475" s="39" t="s">
        <v>188</v>
      </c>
      <c r="D475" s="40" t="s">
        <v>176</v>
      </c>
      <c r="E475" s="41" t="str">
        <f t="shared" si="57"/>
        <v>SWHC005M</v>
      </c>
      <c r="F475" s="63" t="s">
        <v>244</v>
      </c>
      <c r="G475" s="40" t="str">
        <f>DataSpec!$B$11</f>
        <v>UpDeemed, DnDeemed, DnDeemDI</v>
      </c>
      <c r="H475" s="40" t="str">
        <f>DataSpec!$B$7</f>
        <v>Cap-Tons</v>
      </c>
      <c r="I475" s="40" t="s">
        <v>189</v>
      </c>
      <c r="J475" t="s">
        <v>177</v>
      </c>
      <c r="K475" t="s">
        <v>265</v>
      </c>
      <c r="U475" s="44">
        <f>SUMIFS(Table1[AStdWBkW],Table1[EnergyImpactID],E475,Table1[BldgType],B475,Table1[BldgVint],C475,Table1[BldgLoc],F475)</f>
        <v>0.02</v>
      </c>
      <c r="V475" s="44">
        <f>SUMIFS(Table1[AStdWBkWh],Table1[EnergyImpactID],E475,Table1[BldgType],B475,Table1[BldgVint],C475,Table1[BldgLoc],F475)</f>
        <v>59.99</v>
      </c>
      <c r="W475" s="44">
        <v>0</v>
      </c>
      <c r="X475" s="45">
        <v>0</v>
      </c>
      <c r="Y475" s="46">
        <v>0</v>
      </c>
      <c r="Z475" s="46">
        <v>0</v>
      </c>
      <c r="AA475" s="47">
        <f>SUMIF('Cost per Solution Code'!$I$5:$I$24,'Measure Support Table'!D475,'Cost per Solution Code'!$H$5:$H$24)</f>
        <v>449.41</v>
      </c>
      <c r="AB475" s="47"/>
      <c r="AC475" s="47">
        <f>SUMIF('Cost per Solution Code'!$I$5:$I$24,'Measure Support Table'!D475,'Cost per Solution Code'!$F$5:$F$24)</f>
        <v>771.3576281291954</v>
      </c>
      <c r="AD475" s="47"/>
      <c r="AE475" s="48">
        <f t="shared" si="58"/>
        <v>449.41</v>
      </c>
      <c r="AF475" s="48">
        <f t="shared" si="59"/>
        <v>771.3576281291954</v>
      </c>
      <c r="AG475" s="48">
        <f t="shared" si="60"/>
        <v>321.94762812919538</v>
      </c>
      <c r="AH475" s="49">
        <f t="shared" si="61"/>
        <v>0</v>
      </c>
      <c r="AI475" s="49">
        <f t="shared" si="62"/>
        <v>0</v>
      </c>
      <c r="AJ475" s="50">
        <f t="shared" si="56"/>
        <v>0</v>
      </c>
      <c r="AK475" s="51">
        <v>0</v>
      </c>
    </row>
    <row r="476" spans="1:37" s="1" customFormat="1" hidden="1" x14ac:dyDescent="0.35">
      <c r="A476" s="39" t="str">
        <f t="shared" si="63"/>
        <v>SWHC005</v>
      </c>
      <c r="B476" s="39" t="s">
        <v>14</v>
      </c>
      <c r="C476" s="39" t="s">
        <v>188</v>
      </c>
      <c r="D476" s="40" t="s">
        <v>178</v>
      </c>
      <c r="E476" s="41" t="str">
        <f t="shared" si="57"/>
        <v>SWHC005N</v>
      </c>
      <c r="F476" s="63" t="s">
        <v>244</v>
      </c>
      <c r="G476" s="40" t="str">
        <f>DataSpec!$B$11</f>
        <v>UpDeemed, DnDeemed, DnDeemDI</v>
      </c>
      <c r="H476" s="40" t="str">
        <f>DataSpec!$B$7</f>
        <v>Cap-Tons</v>
      </c>
      <c r="I476" s="40" t="s">
        <v>189</v>
      </c>
      <c r="J476" t="s">
        <v>177</v>
      </c>
      <c r="K476" t="s">
        <v>266</v>
      </c>
      <c r="U476" s="44">
        <f>SUMIFS(Table1[AStdWBkW],Table1[EnergyImpactID],E476,Table1[BldgType],B476,Table1[BldgVint],C476,Table1[BldgLoc],F476)</f>
        <v>0.02</v>
      </c>
      <c r="V476" s="44">
        <f>SUMIFS(Table1[AStdWBkWh],Table1[EnergyImpactID],E476,Table1[BldgType],B476,Table1[BldgVint],C476,Table1[BldgLoc],F476)</f>
        <v>39.979999999999997</v>
      </c>
      <c r="W476" s="44">
        <v>0</v>
      </c>
      <c r="X476" s="45">
        <v>0</v>
      </c>
      <c r="Y476" s="46">
        <v>0</v>
      </c>
      <c r="Z476" s="46">
        <v>0</v>
      </c>
      <c r="AA476" s="47">
        <f>SUMIF('Cost per Solution Code'!$I$5:$I$24,'Measure Support Table'!D476,'Cost per Solution Code'!$H$5:$H$24)</f>
        <v>449.41</v>
      </c>
      <c r="AB476" s="47"/>
      <c r="AC476" s="47">
        <f>SUMIF('Cost per Solution Code'!$I$5:$I$24,'Measure Support Table'!D476,'Cost per Solution Code'!$F$5:$F$24)</f>
        <v>629.11366698254767</v>
      </c>
      <c r="AD476" s="47"/>
      <c r="AE476" s="48">
        <f t="shared" si="58"/>
        <v>449.41</v>
      </c>
      <c r="AF476" s="48">
        <f t="shared" si="59"/>
        <v>629.11366698254767</v>
      </c>
      <c r="AG476" s="48">
        <f t="shared" si="60"/>
        <v>179.70366698254765</v>
      </c>
      <c r="AH476" s="49">
        <f t="shared" si="61"/>
        <v>0</v>
      </c>
      <c r="AI476" s="49">
        <f t="shared" si="62"/>
        <v>0</v>
      </c>
      <c r="AJ476" s="50">
        <f t="shared" si="56"/>
        <v>0</v>
      </c>
      <c r="AK476" s="51">
        <v>0</v>
      </c>
    </row>
    <row r="477" spans="1:37" s="1" customFormat="1" hidden="1" x14ac:dyDescent="0.35">
      <c r="A477" s="39" t="str">
        <f t="shared" si="63"/>
        <v>SWHC005</v>
      </c>
      <c r="B477" s="39" t="s">
        <v>14</v>
      </c>
      <c r="C477" s="39" t="s">
        <v>188</v>
      </c>
      <c r="D477" s="40" t="s">
        <v>179</v>
      </c>
      <c r="E477" s="41" t="str">
        <f t="shared" si="57"/>
        <v>SWHC005O</v>
      </c>
      <c r="F477" s="63" t="s">
        <v>244</v>
      </c>
      <c r="G477" s="40" t="str">
        <f>DataSpec!$B$11</f>
        <v>UpDeemed, DnDeemed, DnDeemDI</v>
      </c>
      <c r="H477" s="40" t="str">
        <f>DataSpec!$B$7</f>
        <v>Cap-Tons</v>
      </c>
      <c r="I477" s="40" t="s">
        <v>189</v>
      </c>
      <c r="J477" t="s">
        <v>180</v>
      </c>
      <c r="K477" t="s">
        <v>267</v>
      </c>
      <c r="U477" s="44">
        <f>SUMIFS(Table1[AStdWBkW],Table1[EnergyImpactID],E477,Table1[BldgType],B477,Table1[BldgVint],C477,Table1[BldgLoc],F477)</f>
        <v>0.03</v>
      </c>
      <c r="V477" s="44">
        <f>SUMIFS(Table1[AStdWBkWh],Table1[EnergyImpactID],E477,Table1[BldgType],B477,Table1[BldgVint],C477,Table1[BldgLoc],F477)</f>
        <v>71.989999999999995</v>
      </c>
      <c r="W477" s="44">
        <v>0</v>
      </c>
      <c r="X477" s="45">
        <v>0</v>
      </c>
      <c r="Y477" s="46">
        <v>0</v>
      </c>
      <c r="Z477" s="46">
        <v>0</v>
      </c>
      <c r="AA477" s="47">
        <f>SUMIF('Cost per Solution Code'!$I$5:$I$24,'Measure Support Table'!D477,'Cost per Solution Code'!$H$5:$H$24)</f>
        <v>1086</v>
      </c>
      <c r="AB477" s="47"/>
      <c r="AC477" s="47">
        <f>SUMIF('Cost per Solution Code'!$I$5:$I$24,'Measure Support Table'!D477,'Cost per Solution Code'!$F$5:$F$24)</f>
        <v>1124.9000000000001</v>
      </c>
      <c r="AD477" s="47"/>
      <c r="AE477" s="48">
        <f t="shared" si="58"/>
        <v>1086</v>
      </c>
      <c r="AF477" s="48">
        <f t="shared" si="59"/>
        <v>1124.9000000000001</v>
      </c>
      <c r="AG477" s="48">
        <f t="shared" si="60"/>
        <v>38.900000000000091</v>
      </c>
      <c r="AH477" s="49">
        <f t="shared" si="61"/>
        <v>0</v>
      </c>
      <c r="AI477" s="49">
        <f t="shared" si="62"/>
        <v>0</v>
      </c>
      <c r="AJ477" s="50">
        <f t="shared" si="56"/>
        <v>0</v>
      </c>
      <c r="AK477" s="51">
        <v>0</v>
      </c>
    </row>
    <row r="478" spans="1:37" s="1" customFormat="1" hidden="1" x14ac:dyDescent="0.35">
      <c r="A478" s="39" t="str">
        <f t="shared" si="63"/>
        <v>SWHC005</v>
      </c>
      <c r="B478" s="39" t="s">
        <v>14</v>
      </c>
      <c r="C478" s="39" t="s">
        <v>188</v>
      </c>
      <c r="D478" s="40" t="s">
        <v>181</v>
      </c>
      <c r="E478" s="41" t="str">
        <f t="shared" si="57"/>
        <v>SWHC005P</v>
      </c>
      <c r="F478" s="63" t="s">
        <v>244</v>
      </c>
      <c r="G478" s="40" t="str">
        <f>DataSpec!$B$11</f>
        <v>UpDeemed, DnDeemed, DnDeemDI</v>
      </c>
      <c r="H478" s="40" t="str">
        <f>DataSpec!$B$7</f>
        <v>Cap-Tons</v>
      </c>
      <c r="I478" s="40" t="s">
        <v>189</v>
      </c>
      <c r="J478" t="s">
        <v>180</v>
      </c>
      <c r="K478" t="s">
        <v>268</v>
      </c>
      <c r="U478" s="44">
        <f>SUMIFS(Table1[AStdWBkW],Table1[EnergyImpactID],E478,Table1[BldgType],B478,Table1[BldgVint],C478,Table1[BldgLoc],F478)</f>
        <v>0.02</v>
      </c>
      <c r="V478" s="44">
        <f>SUMIFS(Table1[AStdWBkWh],Table1[EnergyImpactID],E478,Table1[BldgType],B478,Table1[BldgVint],C478,Table1[BldgLoc],F478)</f>
        <v>47.99</v>
      </c>
      <c r="W478" s="44">
        <v>0</v>
      </c>
      <c r="X478" s="45">
        <v>0</v>
      </c>
      <c r="Y478" s="46">
        <v>0</v>
      </c>
      <c r="Z478" s="46">
        <v>0</v>
      </c>
      <c r="AA478" s="47">
        <f>SUMIF('Cost per Solution Code'!$I$5:$I$24,'Measure Support Table'!D478,'Cost per Solution Code'!$H$5:$H$24)</f>
        <v>1086</v>
      </c>
      <c r="AB478" s="47"/>
      <c r="AC478" s="47">
        <f>SUMIF('Cost per Solution Code'!$I$5:$I$24,'Measure Support Table'!D478,'Cost per Solution Code'!$F$5:$F$24)</f>
        <v>1107.17</v>
      </c>
      <c r="AD478" s="47"/>
      <c r="AE478" s="48">
        <f t="shared" si="58"/>
        <v>1086</v>
      </c>
      <c r="AF478" s="48">
        <f t="shared" si="59"/>
        <v>1107.17</v>
      </c>
      <c r="AG478" s="48">
        <f t="shared" si="60"/>
        <v>21.170000000000073</v>
      </c>
      <c r="AH478" s="49">
        <f t="shared" si="61"/>
        <v>0</v>
      </c>
      <c r="AI478" s="49">
        <f t="shared" si="62"/>
        <v>0</v>
      </c>
      <c r="AJ478" s="50">
        <f t="shared" si="56"/>
        <v>0</v>
      </c>
      <c r="AK478" s="51">
        <v>0</v>
      </c>
    </row>
    <row r="479" spans="1:37" s="1" customFormat="1" hidden="1" x14ac:dyDescent="0.35">
      <c r="A479" s="39" t="str">
        <f t="shared" si="63"/>
        <v>SWHC005</v>
      </c>
      <c r="B479" s="39" t="s">
        <v>14</v>
      </c>
      <c r="C479" s="39" t="s">
        <v>188</v>
      </c>
      <c r="D479" s="40" t="s">
        <v>182</v>
      </c>
      <c r="E479" s="41" t="str">
        <f t="shared" si="57"/>
        <v>SWHC005Q</v>
      </c>
      <c r="F479" s="63" t="s">
        <v>244</v>
      </c>
      <c r="G479" s="40" t="str">
        <f>DataSpec!$B$11</f>
        <v>UpDeemed, DnDeemed, DnDeemDI</v>
      </c>
      <c r="H479" s="40" t="str">
        <f>DataSpec!$B$7</f>
        <v>Cap-Tons</v>
      </c>
      <c r="I479" s="40" t="s">
        <v>189</v>
      </c>
      <c r="J479" t="s">
        <v>183</v>
      </c>
      <c r="K479" t="s">
        <v>269</v>
      </c>
      <c r="U479" s="44">
        <f>SUMIFS(Table1[AStdWBkW],Table1[EnergyImpactID],E479,Table1[BldgType],B479,Table1[BldgVint],C479,Table1[BldgLoc],F479)</f>
        <v>0.02</v>
      </c>
      <c r="V479" s="44">
        <f>SUMIFS(Table1[AStdWBkWh],Table1[EnergyImpactID],E479,Table1[BldgType],B479,Table1[BldgVint],C479,Table1[BldgLoc],F479)</f>
        <v>56.16</v>
      </c>
      <c r="W479" s="44">
        <v>0</v>
      </c>
      <c r="X479" s="45">
        <v>0</v>
      </c>
      <c r="Y479" s="46">
        <v>0</v>
      </c>
      <c r="Z479" s="46">
        <v>0</v>
      </c>
      <c r="AA479" s="47">
        <f>SUMIF('Cost per Solution Code'!$I$5:$I$24,'Measure Support Table'!D479,'Cost per Solution Code'!$H$5:$H$24)</f>
        <v>636.29999999999995</v>
      </c>
      <c r="AB479" s="47"/>
      <c r="AC479" s="47">
        <f>SUMIF('Cost per Solution Code'!$I$5:$I$24,'Measure Support Table'!D479,'Cost per Solution Code'!$F$5:$F$24)</f>
        <v>931.83</v>
      </c>
      <c r="AD479" s="47"/>
      <c r="AE479" s="48">
        <f t="shared" si="58"/>
        <v>636.29999999999995</v>
      </c>
      <c r="AF479" s="48">
        <f t="shared" si="59"/>
        <v>931.83</v>
      </c>
      <c r="AG479" s="48">
        <f t="shared" si="60"/>
        <v>295.53000000000009</v>
      </c>
      <c r="AH479" s="49">
        <f t="shared" si="61"/>
        <v>0</v>
      </c>
      <c r="AI479" s="49">
        <f t="shared" si="62"/>
        <v>0</v>
      </c>
      <c r="AJ479" s="50">
        <f t="shared" si="56"/>
        <v>0</v>
      </c>
      <c r="AK479" s="51">
        <v>0</v>
      </c>
    </row>
    <row r="480" spans="1:37" s="1" customFormat="1" hidden="1" x14ac:dyDescent="0.35">
      <c r="A480" s="39" t="str">
        <f t="shared" si="63"/>
        <v>SWHC005</v>
      </c>
      <c r="B480" s="39" t="s">
        <v>14</v>
      </c>
      <c r="C480" s="39" t="s">
        <v>188</v>
      </c>
      <c r="D480" s="40" t="s">
        <v>184</v>
      </c>
      <c r="E480" s="41" t="str">
        <f t="shared" si="57"/>
        <v>SWHC005R</v>
      </c>
      <c r="F480" s="63" t="s">
        <v>244</v>
      </c>
      <c r="G480" s="40" t="str">
        <f>DataSpec!$B$11</f>
        <v>UpDeemed, DnDeemed, DnDeemDI</v>
      </c>
      <c r="H480" s="40" t="str">
        <f>DataSpec!$B$7</f>
        <v>Cap-Tons</v>
      </c>
      <c r="I480" s="40" t="s">
        <v>189</v>
      </c>
      <c r="J480" t="s">
        <v>183</v>
      </c>
      <c r="K480" t="s">
        <v>270</v>
      </c>
      <c r="U480" s="44">
        <f>SUMIFS(Table1[AStdWBkW],Table1[EnergyImpactID],E480,Table1[BldgType],B480,Table1[BldgVint],C480,Table1[BldgLoc],F480)</f>
        <v>0.02</v>
      </c>
      <c r="V480" s="44">
        <f>SUMIFS(Table1[AStdWBkWh],Table1[EnergyImpactID],E480,Table1[BldgType],B480,Table1[BldgVint],C480,Table1[BldgLoc],F480)</f>
        <v>37.450000000000003</v>
      </c>
      <c r="W480" s="44">
        <v>0</v>
      </c>
      <c r="X480" s="45">
        <v>0</v>
      </c>
      <c r="Y480" s="46">
        <v>0</v>
      </c>
      <c r="Z480" s="46">
        <v>0</v>
      </c>
      <c r="AA480" s="47">
        <f>SUMIF('Cost per Solution Code'!$I$5:$I$24,'Measure Support Table'!D480,'Cost per Solution Code'!$H$5:$H$24)</f>
        <v>636.29999999999995</v>
      </c>
      <c r="AB480" s="47"/>
      <c r="AC480" s="47">
        <f>SUMIF('Cost per Solution Code'!$I$5:$I$24,'Measure Support Table'!D480,'Cost per Solution Code'!$F$5:$F$24)</f>
        <v>797.9</v>
      </c>
      <c r="AD480" s="47"/>
      <c r="AE480" s="48">
        <f t="shared" si="58"/>
        <v>636.29999999999995</v>
      </c>
      <c r="AF480" s="48">
        <f t="shared" si="59"/>
        <v>797.9</v>
      </c>
      <c r="AG480" s="48">
        <f t="shared" si="60"/>
        <v>161.60000000000002</v>
      </c>
      <c r="AH480" s="49">
        <f t="shared" si="61"/>
        <v>0</v>
      </c>
      <c r="AI480" s="49">
        <f t="shared" si="62"/>
        <v>0</v>
      </c>
      <c r="AJ480" s="50">
        <f t="shared" si="56"/>
        <v>0</v>
      </c>
      <c r="AK480" s="51">
        <v>0</v>
      </c>
    </row>
    <row r="481" spans="1:37" s="1" customFormat="1" hidden="1" x14ac:dyDescent="0.35">
      <c r="A481" s="39" t="str">
        <f t="shared" si="63"/>
        <v>SWHC005</v>
      </c>
      <c r="B481" s="39" t="s">
        <v>14</v>
      </c>
      <c r="C481" s="39" t="s">
        <v>188</v>
      </c>
      <c r="D481" s="40" t="s">
        <v>185</v>
      </c>
      <c r="E481" s="41" t="str">
        <f t="shared" si="57"/>
        <v>SWHC005S</v>
      </c>
      <c r="F481" s="63" t="s">
        <v>244</v>
      </c>
      <c r="G481" s="40" t="str">
        <f>DataSpec!$B$11</f>
        <v>UpDeemed, DnDeemed, DnDeemDI</v>
      </c>
      <c r="H481" s="40" t="str">
        <f>DataSpec!$B$7</f>
        <v>Cap-Tons</v>
      </c>
      <c r="I481" s="40" t="s">
        <v>189</v>
      </c>
      <c r="J481" t="s">
        <v>186</v>
      </c>
      <c r="K481" t="s">
        <v>271</v>
      </c>
      <c r="U481" s="44">
        <f>SUMIFS(Table1[AStdWBkW],Table1[EnergyImpactID],E481,Table1[BldgType],B481,Table1[BldgVint],C481,Table1[BldgLoc],F481)</f>
        <v>0.03</v>
      </c>
      <c r="V481" s="44">
        <f>SUMIFS(Table1[AStdWBkWh],Table1[EnergyImpactID],E481,Table1[BldgType],B481,Table1[BldgVint],C481,Table1[BldgLoc],F481)</f>
        <v>74.900000000000006</v>
      </c>
      <c r="W481" s="44">
        <v>0</v>
      </c>
      <c r="X481" s="45">
        <v>0</v>
      </c>
      <c r="Y481" s="46">
        <v>0</v>
      </c>
      <c r="Z481" s="46">
        <v>0</v>
      </c>
      <c r="AA481" s="47">
        <f>SUMIF('Cost per Solution Code'!$I$5:$I$24,'Measure Support Table'!D481,'Cost per Solution Code'!$H$5:$H$24)</f>
        <v>416.53842439071497</v>
      </c>
      <c r="AB481" s="47"/>
      <c r="AC481" s="47">
        <f>SUMIF('Cost per Solution Code'!$I$5:$I$24,'Measure Support Table'!D481,'Cost per Solution Code'!$F$5:$F$24)</f>
        <v>610</v>
      </c>
      <c r="AD481" s="47"/>
      <c r="AE481" s="48">
        <f t="shared" si="58"/>
        <v>416.53842439071497</v>
      </c>
      <c r="AF481" s="48">
        <f t="shared" si="59"/>
        <v>610</v>
      </c>
      <c r="AG481" s="48">
        <f t="shared" si="60"/>
        <v>193.46157560928503</v>
      </c>
      <c r="AH481" s="49">
        <f t="shared" si="61"/>
        <v>0</v>
      </c>
      <c r="AI481" s="49">
        <f t="shared" si="62"/>
        <v>0</v>
      </c>
      <c r="AJ481" s="50">
        <f t="shared" si="56"/>
        <v>0</v>
      </c>
      <c r="AK481" s="51">
        <v>0</v>
      </c>
    </row>
    <row r="482" spans="1:37" s="1" customFormat="1" hidden="1" x14ac:dyDescent="0.35">
      <c r="A482" s="39" t="str">
        <f t="shared" si="63"/>
        <v>SWHC005</v>
      </c>
      <c r="B482" s="39" t="s">
        <v>14</v>
      </c>
      <c r="C482" s="39" t="s">
        <v>188</v>
      </c>
      <c r="D482" s="40" t="s">
        <v>187</v>
      </c>
      <c r="E482" s="41" t="str">
        <f t="shared" si="57"/>
        <v>SWHC005T</v>
      </c>
      <c r="F482" s="63" t="s">
        <v>244</v>
      </c>
      <c r="G482" s="40" t="str">
        <f>DataSpec!$B$11</f>
        <v>UpDeemed, DnDeemed, DnDeemDI</v>
      </c>
      <c r="H482" s="40" t="str">
        <f>DataSpec!$B$7</f>
        <v>Cap-Tons</v>
      </c>
      <c r="I482" s="40" t="s">
        <v>189</v>
      </c>
      <c r="J482" t="s">
        <v>186</v>
      </c>
      <c r="K482" t="s">
        <v>272</v>
      </c>
      <c r="U482" s="44">
        <f>SUMIFS(Table1[AStdWBkW],Table1[EnergyImpactID],E482,Table1[BldgType],B482,Table1[BldgVint],C482,Table1[BldgLoc],F482)</f>
        <v>0.02</v>
      </c>
      <c r="V482" s="44">
        <f>SUMIFS(Table1[AStdWBkWh],Table1[EnergyImpactID],E482,Table1[BldgType],B482,Table1[BldgVint],C482,Table1[BldgLoc],F482)</f>
        <v>49.92</v>
      </c>
      <c r="W482" s="44">
        <v>0</v>
      </c>
      <c r="X482" s="45">
        <v>0</v>
      </c>
      <c r="Y482" s="46">
        <v>0</v>
      </c>
      <c r="Z482" s="46">
        <v>0</v>
      </c>
      <c r="AA482" s="47">
        <f>SUMIF('Cost per Solution Code'!$I$5:$I$24,'Measure Support Table'!D482,'Cost per Solution Code'!$H$5:$H$24)</f>
        <v>416.53842439071497</v>
      </c>
      <c r="AB482" s="47"/>
      <c r="AC482" s="47">
        <f>SUMIF('Cost per Solution Code'!$I$5:$I$24,'Measure Support Table'!D482,'Cost per Solution Code'!$F$5:$F$24)</f>
        <v>522.1950355751585</v>
      </c>
      <c r="AD482" s="47"/>
      <c r="AE482" s="48">
        <f t="shared" si="58"/>
        <v>416.53842439071497</v>
      </c>
      <c r="AF482" s="48">
        <f t="shared" si="59"/>
        <v>522.1950355751585</v>
      </c>
      <c r="AG482" s="48">
        <f t="shared" si="60"/>
        <v>105.65661118444353</v>
      </c>
      <c r="AH482" s="49">
        <f t="shared" si="61"/>
        <v>0</v>
      </c>
      <c r="AI482" s="49">
        <f t="shared" si="62"/>
        <v>0</v>
      </c>
      <c r="AJ482" s="50">
        <f t="shared" si="56"/>
        <v>0</v>
      </c>
      <c r="AK482" s="51">
        <v>0</v>
      </c>
    </row>
    <row r="483" spans="1:37" s="1" customFormat="1" hidden="1" x14ac:dyDescent="0.35">
      <c r="A483" s="39" t="str">
        <f t="shared" si="63"/>
        <v>SWHC005</v>
      </c>
      <c r="B483" s="39" t="s">
        <v>14</v>
      </c>
      <c r="C483" s="39" t="s">
        <v>188</v>
      </c>
      <c r="D483" s="40" t="s">
        <v>163</v>
      </c>
      <c r="E483" s="41" t="str">
        <f t="shared" si="57"/>
        <v>SWHC005A</v>
      </c>
      <c r="F483" s="63" t="s">
        <v>245</v>
      </c>
      <c r="G483" s="40" t="str">
        <f>DataSpec!$B$11</f>
        <v>UpDeemed, DnDeemed, DnDeemDI</v>
      </c>
      <c r="H483" s="40" t="str">
        <f>DataSpec!$B$7</f>
        <v>Cap-Tons</v>
      </c>
      <c r="I483" s="40" t="s">
        <v>189</v>
      </c>
      <c r="J483" t="s">
        <v>164</v>
      </c>
      <c r="K483" t="s">
        <v>253</v>
      </c>
      <c r="U483" s="44">
        <f>SUMIFS(Table1[AStdWBkW],Table1[EnergyImpactID],E483,Table1[BldgType],B483,Table1[BldgVint],C483,Table1[BldgLoc],F483)</f>
        <v>0.02</v>
      </c>
      <c r="V483" s="44">
        <f>SUMIFS(Table1[AStdWBkWh],Table1[EnergyImpactID],E483,Table1[BldgType],B483,Table1[BldgVint],C483,Table1[BldgLoc],F483)</f>
        <v>48.67</v>
      </c>
      <c r="W483" s="44">
        <v>0</v>
      </c>
      <c r="X483" s="45">
        <v>0</v>
      </c>
      <c r="Y483" s="46">
        <v>0</v>
      </c>
      <c r="Z483" s="46">
        <v>0</v>
      </c>
      <c r="AA483" s="47">
        <f>SUMIF('Cost per Solution Code'!$I$5:$I$24,'Measure Support Table'!D483,'Cost per Solution Code'!$H$5:$H$24)</f>
        <v>656.88499999999999</v>
      </c>
      <c r="AB483" s="47"/>
      <c r="AC483" s="47">
        <f>SUMIF('Cost per Solution Code'!$I$5:$I$24,'Measure Support Table'!D483,'Cost per Solution Code'!$F$5:$F$24)</f>
        <v>931.83999999999992</v>
      </c>
      <c r="AD483" s="47"/>
      <c r="AE483" s="48">
        <f t="shared" si="58"/>
        <v>656.88499999999999</v>
      </c>
      <c r="AF483" s="48">
        <f t="shared" si="59"/>
        <v>931.83999999999992</v>
      </c>
      <c r="AG483" s="48">
        <f t="shared" si="60"/>
        <v>274.95499999999993</v>
      </c>
      <c r="AH483" s="49">
        <f t="shared" si="61"/>
        <v>0</v>
      </c>
      <c r="AI483" s="49">
        <f t="shared" si="62"/>
        <v>0</v>
      </c>
      <c r="AJ483" s="50">
        <f t="shared" si="56"/>
        <v>0</v>
      </c>
      <c r="AK483" s="51">
        <v>0</v>
      </c>
    </row>
    <row r="484" spans="1:37" s="1" customFormat="1" hidden="1" x14ac:dyDescent="0.35">
      <c r="A484" s="39" t="str">
        <f t="shared" si="63"/>
        <v>SWHC005</v>
      </c>
      <c r="B484" s="39" t="s">
        <v>14</v>
      </c>
      <c r="C484" s="39" t="s">
        <v>188</v>
      </c>
      <c r="D484" s="40" t="s">
        <v>165</v>
      </c>
      <c r="E484" s="41" t="str">
        <f t="shared" si="57"/>
        <v>SWHC005B</v>
      </c>
      <c r="F484" s="63" t="s">
        <v>245</v>
      </c>
      <c r="G484" s="40" t="str">
        <f>DataSpec!$B$11</f>
        <v>UpDeemed, DnDeemed, DnDeemDI</v>
      </c>
      <c r="H484" s="40" t="str">
        <f>DataSpec!$B$7</f>
        <v>Cap-Tons</v>
      </c>
      <c r="I484" s="40" t="s">
        <v>189</v>
      </c>
      <c r="J484" t="s">
        <v>164</v>
      </c>
      <c r="K484" t="s">
        <v>254</v>
      </c>
      <c r="U484" s="44">
        <f>SUMIFS(Table1[AStdWBkW],Table1[EnergyImpactID],E484,Table1[BldgType],B484,Table1[BldgVint],C484,Table1[BldgLoc],F484)</f>
        <v>0.02</v>
      </c>
      <c r="V484" s="44">
        <f>SUMIFS(Table1[AStdWBkWh],Table1[EnergyImpactID],E484,Table1[BldgType],B484,Table1[BldgVint],C484,Table1[BldgLoc],F484)</f>
        <v>32.46</v>
      </c>
      <c r="W484" s="44">
        <v>0</v>
      </c>
      <c r="X484" s="45">
        <v>0</v>
      </c>
      <c r="Y484" s="46">
        <v>0</v>
      </c>
      <c r="Z484" s="46">
        <v>0</v>
      </c>
      <c r="AA484" s="47">
        <f>SUMIF('Cost per Solution Code'!$I$5:$I$24,'Measure Support Table'!D484,'Cost per Solution Code'!$H$5:$H$24)</f>
        <v>656.88499999999999</v>
      </c>
      <c r="AB484" s="47"/>
      <c r="AC484" s="47">
        <f>SUMIF('Cost per Solution Code'!$I$5:$I$24,'Measure Support Table'!D484,'Cost per Solution Code'!$F$5:$F$24)</f>
        <v>729.01</v>
      </c>
      <c r="AD484" s="47"/>
      <c r="AE484" s="48">
        <f t="shared" si="58"/>
        <v>656.88499999999999</v>
      </c>
      <c r="AF484" s="48">
        <f t="shared" si="59"/>
        <v>729.01</v>
      </c>
      <c r="AG484" s="48">
        <f t="shared" si="60"/>
        <v>72.125</v>
      </c>
      <c r="AH484" s="49">
        <f t="shared" si="61"/>
        <v>0</v>
      </c>
      <c r="AI484" s="49">
        <f t="shared" si="62"/>
        <v>0</v>
      </c>
      <c r="AJ484" s="50">
        <f t="shared" si="56"/>
        <v>0</v>
      </c>
      <c r="AK484" s="51">
        <v>0</v>
      </c>
    </row>
    <row r="485" spans="1:37" s="1" customFormat="1" hidden="1" x14ac:dyDescent="0.35">
      <c r="A485" s="39" t="str">
        <f t="shared" si="63"/>
        <v>SWHC005</v>
      </c>
      <c r="B485" s="39" t="s">
        <v>14</v>
      </c>
      <c r="C485" s="39" t="s">
        <v>188</v>
      </c>
      <c r="D485" s="40" t="s">
        <v>166</v>
      </c>
      <c r="E485" s="41" t="str">
        <f t="shared" si="57"/>
        <v>SWHC005C</v>
      </c>
      <c r="F485" s="63" t="s">
        <v>245</v>
      </c>
      <c r="G485" s="40" t="str">
        <f>DataSpec!$B$11</f>
        <v>UpDeemed, DnDeemed, DnDeemDI</v>
      </c>
      <c r="H485" s="40" t="str">
        <f>DataSpec!$B$7</f>
        <v>Cap-Tons</v>
      </c>
      <c r="I485" s="40" t="s">
        <v>189</v>
      </c>
      <c r="J485" t="s">
        <v>167</v>
      </c>
      <c r="K485" t="s">
        <v>255</v>
      </c>
      <c r="U485" s="44">
        <f>SUMIFS(Table1[AStdWBkW],Table1[EnergyImpactID],E485,Table1[BldgType],B485,Table1[BldgVint],C485,Table1[BldgLoc],F485)</f>
        <v>0.02</v>
      </c>
      <c r="V485" s="44">
        <f>SUMIFS(Table1[AStdWBkWh],Table1[EnergyImpactID],E485,Table1[BldgType],B485,Table1[BldgVint],C485,Table1[BldgLoc],F485)</f>
        <v>45.57</v>
      </c>
      <c r="W485" s="44">
        <v>0</v>
      </c>
      <c r="X485" s="45">
        <v>0</v>
      </c>
      <c r="Y485" s="46">
        <v>0</v>
      </c>
      <c r="Z485" s="46">
        <v>0</v>
      </c>
      <c r="AA485" s="47">
        <f>SUMIF('Cost per Solution Code'!$I$5:$I$24,'Measure Support Table'!D485,'Cost per Solution Code'!$H$5:$H$24)</f>
        <v>515.125</v>
      </c>
      <c r="AB485" s="47"/>
      <c r="AC485" s="47">
        <f>SUMIF('Cost per Solution Code'!$I$5:$I$24,'Measure Support Table'!D485,'Cost per Solution Code'!$F$5:$F$24)</f>
        <v>741.56</v>
      </c>
      <c r="AD485" s="47"/>
      <c r="AE485" s="48">
        <f t="shared" si="58"/>
        <v>515.125</v>
      </c>
      <c r="AF485" s="48">
        <f t="shared" si="59"/>
        <v>741.56</v>
      </c>
      <c r="AG485" s="48">
        <f t="shared" si="60"/>
        <v>226.43499999999995</v>
      </c>
      <c r="AH485" s="49">
        <f t="shared" si="61"/>
        <v>0</v>
      </c>
      <c r="AI485" s="49">
        <f t="shared" si="62"/>
        <v>0</v>
      </c>
      <c r="AJ485" s="50">
        <f t="shared" si="56"/>
        <v>0</v>
      </c>
      <c r="AK485" s="51">
        <v>0</v>
      </c>
    </row>
    <row r="486" spans="1:37" s="1" customFormat="1" hidden="1" x14ac:dyDescent="0.35">
      <c r="A486" s="39" t="str">
        <f t="shared" si="63"/>
        <v>SWHC005</v>
      </c>
      <c r="B486" s="39" t="s">
        <v>14</v>
      </c>
      <c r="C486" s="39" t="s">
        <v>188</v>
      </c>
      <c r="D486" s="40" t="s">
        <v>168</v>
      </c>
      <c r="E486" s="41" t="str">
        <f t="shared" si="57"/>
        <v>SWHC005D</v>
      </c>
      <c r="F486" s="63" t="s">
        <v>245</v>
      </c>
      <c r="G486" s="40" t="str">
        <f>DataSpec!$B$11</f>
        <v>UpDeemed, DnDeemed, DnDeemDI</v>
      </c>
      <c r="H486" s="40" t="str">
        <f>DataSpec!$B$7</f>
        <v>Cap-Tons</v>
      </c>
      <c r="I486" s="40" t="s">
        <v>189</v>
      </c>
      <c r="J486" t="s">
        <v>167</v>
      </c>
      <c r="K486" t="s">
        <v>256</v>
      </c>
      <c r="U486" s="44">
        <f>SUMIFS(Table1[AStdWBkW],Table1[EnergyImpactID],E486,Table1[BldgType],B486,Table1[BldgVint],C486,Table1[BldgLoc],F486)</f>
        <v>0.01</v>
      </c>
      <c r="V486" s="44">
        <f>SUMIFS(Table1[AStdWBkWh],Table1[EnergyImpactID],E486,Table1[BldgType],B486,Table1[BldgVint],C486,Table1[BldgLoc],F486)</f>
        <v>30.39</v>
      </c>
      <c r="W486" s="44">
        <v>0</v>
      </c>
      <c r="X486" s="45">
        <v>0</v>
      </c>
      <c r="Y486" s="46">
        <v>0</v>
      </c>
      <c r="Z486" s="46">
        <v>0</v>
      </c>
      <c r="AA486" s="47">
        <f>SUMIF('Cost per Solution Code'!$I$5:$I$24,'Measure Support Table'!D486,'Cost per Solution Code'!$H$5:$H$24)</f>
        <v>515.125</v>
      </c>
      <c r="AB486" s="47"/>
      <c r="AC486" s="47">
        <f>SUMIF('Cost per Solution Code'!$I$5:$I$24,'Measure Support Table'!D486,'Cost per Solution Code'!$F$5:$F$24)</f>
        <v>673.54</v>
      </c>
      <c r="AD486" s="47"/>
      <c r="AE486" s="48">
        <f t="shared" si="58"/>
        <v>515.125</v>
      </c>
      <c r="AF486" s="48">
        <f t="shared" si="59"/>
        <v>673.54</v>
      </c>
      <c r="AG486" s="48">
        <f t="shared" si="60"/>
        <v>158.41499999999996</v>
      </c>
      <c r="AH486" s="49">
        <f t="shared" si="61"/>
        <v>0</v>
      </c>
      <c r="AI486" s="49">
        <f t="shared" si="62"/>
        <v>0</v>
      </c>
      <c r="AJ486" s="50">
        <f t="shared" si="56"/>
        <v>0</v>
      </c>
      <c r="AK486" s="51">
        <v>0</v>
      </c>
    </row>
    <row r="487" spans="1:37" s="1" customFormat="1" hidden="1" x14ac:dyDescent="0.35">
      <c r="A487" s="39" t="str">
        <f t="shared" si="63"/>
        <v>SWHC005</v>
      </c>
      <c r="B487" s="39" t="s">
        <v>14</v>
      </c>
      <c r="C487" s="39" t="s">
        <v>188</v>
      </c>
      <c r="D487" s="40" t="s">
        <v>169</v>
      </c>
      <c r="E487" s="41" t="str">
        <f t="shared" si="57"/>
        <v>SWHC005E</v>
      </c>
      <c r="F487" s="63" t="s">
        <v>245</v>
      </c>
      <c r="G487" s="40" t="str">
        <f>DataSpec!$B$11</f>
        <v>UpDeemed, DnDeemed, DnDeemDI</v>
      </c>
      <c r="H487" s="40" t="str">
        <f>DataSpec!$B$7</f>
        <v>Cap-Tons</v>
      </c>
      <c r="I487" s="40" t="s">
        <v>189</v>
      </c>
      <c r="J487" t="s">
        <v>170</v>
      </c>
      <c r="K487" t="s">
        <v>257</v>
      </c>
      <c r="U487" s="44">
        <f>SUMIFS(Table1[AStdWBkW],Table1[EnergyImpactID],E487,Table1[BldgType],B487,Table1[BldgVint],C487,Table1[BldgLoc],F487)</f>
        <v>0.02</v>
      </c>
      <c r="V487" s="44">
        <f>SUMIFS(Table1[AStdWBkWh],Table1[EnergyImpactID],E487,Table1[BldgType],B487,Table1[BldgVint],C487,Table1[BldgLoc],F487)</f>
        <v>44.81</v>
      </c>
      <c r="W487" s="44">
        <v>0</v>
      </c>
      <c r="X487" s="45">
        <v>0</v>
      </c>
      <c r="Y487" s="46">
        <v>0</v>
      </c>
      <c r="Z487" s="46">
        <v>0</v>
      </c>
      <c r="AA487" s="47">
        <f>SUMIF('Cost per Solution Code'!$I$5:$I$24,'Measure Support Table'!D487,'Cost per Solution Code'!$H$5:$H$24)</f>
        <v>448.52499999999998</v>
      </c>
      <c r="AB487" s="47"/>
      <c r="AC487" s="47">
        <f>SUMIF('Cost per Solution Code'!$I$5:$I$24,'Measure Support Table'!D487,'Cost per Solution Code'!$F$5:$F$24)</f>
        <v>698.35</v>
      </c>
      <c r="AD487" s="47"/>
      <c r="AE487" s="48">
        <f t="shared" si="58"/>
        <v>448.52499999999998</v>
      </c>
      <c r="AF487" s="48">
        <f t="shared" si="59"/>
        <v>698.35</v>
      </c>
      <c r="AG487" s="48">
        <f t="shared" si="60"/>
        <v>249.82500000000005</v>
      </c>
      <c r="AH487" s="49">
        <f t="shared" si="61"/>
        <v>0</v>
      </c>
      <c r="AI487" s="49">
        <f t="shared" si="62"/>
        <v>0</v>
      </c>
      <c r="AJ487" s="50">
        <f t="shared" si="56"/>
        <v>0</v>
      </c>
      <c r="AK487" s="51">
        <v>0</v>
      </c>
    </row>
    <row r="488" spans="1:37" s="1" customFormat="1" hidden="1" x14ac:dyDescent="0.35">
      <c r="A488" s="39" t="str">
        <f t="shared" si="63"/>
        <v>SWHC005</v>
      </c>
      <c r="B488" s="39" t="s">
        <v>14</v>
      </c>
      <c r="C488" s="39" t="s">
        <v>188</v>
      </c>
      <c r="D488" s="40" t="s">
        <v>171</v>
      </c>
      <c r="E488" s="41" t="str">
        <f t="shared" si="57"/>
        <v>SWHC005F</v>
      </c>
      <c r="F488" s="63" t="s">
        <v>245</v>
      </c>
      <c r="G488" s="40" t="str">
        <f>DataSpec!$B$11</f>
        <v>UpDeemed, DnDeemed, DnDeemDI</v>
      </c>
      <c r="H488" s="40" t="str">
        <f>DataSpec!$B$7</f>
        <v>Cap-Tons</v>
      </c>
      <c r="I488" s="40" t="s">
        <v>189</v>
      </c>
      <c r="J488" t="s">
        <v>170</v>
      </c>
      <c r="K488" t="s">
        <v>258</v>
      </c>
      <c r="U488" s="44">
        <f>SUMIFS(Table1[AStdWBkW],Table1[EnergyImpactID],E488,Table1[BldgType],B488,Table1[BldgVint],C488,Table1[BldgLoc],F488)</f>
        <v>0.01</v>
      </c>
      <c r="V488" s="44">
        <f>SUMIFS(Table1[AStdWBkWh],Table1[EnergyImpactID],E488,Table1[BldgType],B488,Table1[BldgVint],C488,Table1[BldgLoc],F488)</f>
        <v>29.86</v>
      </c>
      <c r="W488" s="44">
        <v>0</v>
      </c>
      <c r="X488" s="45">
        <v>0</v>
      </c>
      <c r="Y488" s="46">
        <v>0</v>
      </c>
      <c r="Z488" s="46">
        <v>0</v>
      </c>
      <c r="AA488" s="47">
        <f>SUMIF('Cost per Solution Code'!$I$5:$I$24,'Measure Support Table'!D488,'Cost per Solution Code'!$H$5:$H$24)</f>
        <v>448.52499999999998</v>
      </c>
      <c r="AB488" s="47"/>
      <c r="AC488" s="47">
        <f>SUMIF('Cost per Solution Code'!$I$5:$I$24,'Measure Support Table'!D488,'Cost per Solution Code'!$F$5:$F$24)</f>
        <v>642.36500000000001</v>
      </c>
      <c r="AD488" s="47"/>
      <c r="AE488" s="48">
        <f t="shared" si="58"/>
        <v>448.52499999999998</v>
      </c>
      <c r="AF488" s="48">
        <f t="shared" si="59"/>
        <v>642.36500000000001</v>
      </c>
      <c r="AG488" s="48">
        <f t="shared" si="60"/>
        <v>193.84000000000003</v>
      </c>
      <c r="AH488" s="49">
        <f t="shared" si="61"/>
        <v>0</v>
      </c>
      <c r="AI488" s="49">
        <f t="shared" si="62"/>
        <v>0</v>
      </c>
      <c r="AJ488" s="50">
        <f t="shared" si="56"/>
        <v>0</v>
      </c>
      <c r="AK488" s="51">
        <v>0</v>
      </c>
    </row>
    <row r="489" spans="1:37" s="1" customFormat="1" hidden="1" x14ac:dyDescent="0.35">
      <c r="A489" s="39" t="str">
        <f t="shared" si="63"/>
        <v>SWHC005</v>
      </c>
      <c r="B489" s="39" t="s">
        <v>14</v>
      </c>
      <c r="C489" s="39" t="s">
        <v>188</v>
      </c>
      <c r="D489" s="40" t="s">
        <v>8</v>
      </c>
      <c r="E489" s="41" t="str">
        <f t="shared" si="57"/>
        <v>SWHC005G</v>
      </c>
      <c r="F489" s="63" t="s">
        <v>245</v>
      </c>
      <c r="G489" s="40" t="str">
        <f>DataSpec!$B$11</f>
        <v>UpDeemed, DnDeemed, DnDeemDI</v>
      </c>
      <c r="H489" s="40" t="str">
        <f>DataSpec!$B$7</f>
        <v>Cap-Tons</v>
      </c>
      <c r="I489" s="40" t="s">
        <v>189</v>
      </c>
      <c r="J489" t="s">
        <v>172</v>
      </c>
      <c r="K489" t="s">
        <v>259</v>
      </c>
      <c r="U489" s="44">
        <f>SUMIFS(Table1[AStdWBkW],Table1[EnergyImpactID],E489,Table1[BldgType],B489,Table1[BldgVint],C489,Table1[BldgLoc],F489)</f>
        <v>0.02</v>
      </c>
      <c r="V489" s="44">
        <f>SUMIFS(Table1[AStdWBkWh],Table1[EnergyImpactID],E489,Table1[BldgType],B489,Table1[BldgVint],C489,Table1[BldgLoc],F489)</f>
        <v>44.81</v>
      </c>
      <c r="W489" s="44">
        <v>0</v>
      </c>
      <c r="X489" s="45">
        <v>0</v>
      </c>
      <c r="Y489" s="46">
        <v>0</v>
      </c>
      <c r="Z489" s="46">
        <v>0</v>
      </c>
      <c r="AA489" s="47">
        <f>SUMIF('Cost per Solution Code'!$I$5:$I$24,'Measure Support Table'!D489,'Cost per Solution Code'!$H$5:$H$24)</f>
        <v>392.565</v>
      </c>
      <c r="AB489" s="47"/>
      <c r="AC489" s="47">
        <f>SUMIF('Cost per Solution Code'!$I$5:$I$24,'Measure Support Table'!D489,'Cost per Solution Code'!$F$5:$F$24)</f>
        <v>491.11500000000001</v>
      </c>
      <c r="AD489" s="47"/>
      <c r="AE489" s="48">
        <f t="shared" si="58"/>
        <v>392.565</v>
      </c>
      <c r="AF489" s="48">
        <f t="shared" si="59"/>
        <v>491.11500000000001</v>
      </c>
      <c r="AG489" s="48">
        <f t="shared" si="60"/>
        <v>98.550000000000011</v>
      </c>
      <c r="AH489" s="49">
        <f t="shared" si="61"/>
        <v>0</v>
      </c>
      <c r="AI489" s="49">
        <f t="shared" si="62"/>
        <v>0</v>
      </c>
      <c r="AJ489" s="50">
        <f t="shared" si="56"/>
        <v>0</v>
      </c>
      <c r="AK489" s="51">
        <v>0</v>
      </c>
    </row>
    <row r="490" spans="1:37" s="1" customFormat="1" hidden="1" x14ac:dyDescent="0.35">
      <c r="A490" s="39" t="str">
        <f t="shared" si="63"/>
        <v>SWHC005</v>
      </c>
      <c r="B490" s="39" t="s">
        <v>14</v>
      </c>
      <c r="C490" s="39" t="s">
        <v>188</v>
      </c>
      <c r="D490" s="40" t="s">
        <v>16</v>
      </c>
      <c r="E490" s="41" t="str">
        <f t="shared" si="57"/>
        <v>SWHC005H</v>
      </c>
      <c r="F490" s="63" t="s">
        <v>245</v>
      </c>
      <c r="G490" s="40" t="str">
        <f>DataSpec!$B$11</f>
        <v>UpDeemed, DnDeemed, DnDeemDI</v>
      </c>
      <c r="H490" s="40" t="str">
        <f>DataSpec!$B$7</f>
        <v>Cap-Tons</v>
      </c>
      <c r="I490" s="40" t="s">
        <v>189</v>
      </c>
      <c r="J490" t="s">
        <v>172</v>
      </c>
      <c r="K490" t="s">
        <v>260</v>
      </c>
      <c r="U490" s="44">
        <f>SUMIFS(Table1[AStdWBkW],Table1[EnergyImpactID],E490,Table1[BldgType],B490,Table1[BldgVint],C490,Table1[BldgLoc],F490)</f>
        <v>0.01</v>
      </c>
      <c r="V490" s="44">
        <f>SUMIFS(Table1[AStdWBkWh],Table1[EnergyImpactID],E490,Table1[BldgType],B490,Table1[BldgVint],C490,Table1[BldgLoc],F490)</f>
        <v>29.86</v>
      </c>
      <c r="W490" s="44">
        <v>0</v>
      </c>
      <c r="X490" s="45">
        <v>0</v>
      </c>
      <c r="Y490" s="46">
        <v>0</v>
      </c>
      <c r="Z490" s="46">
        <v>0</v>
      </c>
      <c r="AA490" s="47">
        <f>SUMIF('Cost per Solution Code'!$I$5:$I$24,'Measure Support Table'!D490,'Cost per Solution Code'!$H$5:$H$24)</f>
        <v>392.565</v>
      </c>
      <c r="AB490" s="47"/>
      <c r="AC490" s="47">
        <f>SUMIF('Cost per Solution Code'!$I$5:$I$24,'Measure Support Table'!D490,'Cost per Solution Code'!$F$5:$F$24)</f>
        <v>458.26499999999999</v>
      </c>
      <c r="AD490" s="47"/>
      <c r="AE490" s="48">
        <f t="shared" si="58"/>
        <v>392.565</v>
      </c>
      <c r="AF490" s="48">
        <f t="shared" si="59"/>
        <v>458.26499999999999</v>
      </c>
      <c r="AG490" s="48">
        <f t="shared" si="60"/>
        <v>65.699999999999989</v>
      </c>
      <c r="AH490" s="49">
        <f t="shared" si="61"/>
        <v>0</v>
      </c>
      <c r="AI490" s="49">
        <f t="shared" si="62"/>
        <v>0</v>
      </c>
      <c r="AJ490" s="50">
        <f t="shared" si="56"/>
        <v>0</v>
      </c>
      <c r="AK490" s="51">
        <v>0</v>
      </c>
    </row>
    <row r="491" spans="1:37" s="1" customFormat="1" hidden="1" x14ac:dyDescent="0.35">
      <c r="A491" s="39" t="str">
        <f t="shared" si="63"/>
        <v>SWHC005</v>
      </c>
      <c r="B491" s="39" t="s">
        <v>14</v>
      </c>
      <c r="C491" s="39" t="s">
        <v>188</v>
      </c>
      <c r="D491" s="40" t="s">
        <v>18</v>
      </c>
      <c r="E491" s="41" t="str">
        <f t="shared" si="57"/>
        <v>SWHC005I</v>
      </c>
      <c r="F491" s="63" t="s">
        <v>245</v>
      </c>
      <c r="G491" s="40" t="str">
        <f>DataSpec!$B$11</f>
        <v>UpDeemed, DnDeemed, DnDeemDI</v>
      </c>
      <c r="H491" s="40" t="str">
        <f>DataSpec!$B$7</f>
        <v>Cap-Tons</v>
      </c>
      <c r="I491" s="40" t="s">
        <v>189</v>
      </c>
      <c r="J491" t="s">
        <v>173</v>
      </c>
      <c r="K491" t="s">
        <v>261</v>
      </c>
      <c r="U491" s="44">
        <f>SUMIFS(Table1[AStdWBkW],Table1[EnergyImpactID],E491,Table1[BldgType],B491,Table1[BldgVint],C491,Table1[BldgLoc],F491)</f>
        <v>0.03</v>
      </c>
      <c r="V491" s="44">
        <f>SUMIFS(Table1[AStdWBkWh],Table1[EnergyImpactID],E491,Table1[BldgType],B491,Table1[BldgVint],C491,Table1[BldgLoc],F491)</f>
        <v>53.24</v>
      </c>
      <c r="W491" s="44">
        <v>0</v>
      </c>
      <c r="X491" s="45">
        <v>0</v>
      </c>
      <c r="Y491" s="46">
        <v>0</v>
      </c>
      <c r="Z491" s="46">
        <v>0</v>
      </c>
      <c r="AA491" s="47">
        <f>SUMIF('Cost per Solution Code'!$I$5:$I$24,'Measure Support Table'!D491,'Cost per Solution Code'!$H$5:$H$24)</f>
        <v>660</v>
      </c>
      <c r="AB491" s="47"/>
      <c r="AC491" s="47">
        <f>SUMIF('Cost per Solution Code'!$I$5:$I$24,'Measure Support Table'!D491,'Cost per Solution Code'!$F$5:$F$24)</f>
        <v>923</v>
      </c>
      <c r="AD491" s="47"/>
      <c r="AE491" s="48">
        <f t="shared" si="58"/>
        <v>660</v>
      </c>
      <c r="AF491" s="48">
        <f t="shared" si="59"/>
        <v>923</v>
      </c>
      <c r="AG491" s="48">
        <f t="shared" si="60"/>
        <v>263</v>
      </c>
      <c r="AH491" s="49">
        <f t="shared" si="61"/>
        <v>0</v>
      </c>
      <c r="AI491" s="49">
        <f t="shared" si="62"/>
        <v>0</v>
      </c>
      <c r="AJ491" s="50">
        <f t="shared" si="56"/>
        <v>0</v>
      </c>
      <c r="AK491" s="51">
        <v>0</v>
      </c>
    </row>
    <row r="492" spans="1:37" s="1" customFormat="1" hidden="1" x14ac:dyDescent="0.35">
      <c r="A492" s="39" t="str">
        <f t="shared" si="63"/>
        <v>SWHC005</v>
      </c>
      <c r="B492" s="39" t="s">
        <v>14</v>
      </c>
      <c r="C492" s="39" t="s">
        <v>188</v>
      </c>
      <c r="D492" s="40" t="s">
        <v>22</v>
      </c>
      <c r="E492" s="41" t="str">
        <f t="shared" si="57"/>
        <v>SWHC005J</v>
      </c>
      <c r="F492" s="63" t="s">
        <v>245</v>
      </c>
      <c r="G492" s="40" t="str">
        <f>DataSpec!$B$11</f>
        <v>UpDeemed, DnDeemed, DnDeemDI</v>
      </c>
      <c r="H492" s="40" t="str">
        <f>DataSpec!$B$7</f>
        <v>Cap-Tons</v>
      </c>
      <c r="I492" s="40" t="s">
        <v>189</v>
      </c>
      <c r="J492" t="s">
        <v>173</v>
      </c>
      <c r="K492" t="s">
        <v>262</v>
      </c>
      <c r="U492" s="44">
        <f>SUMIFS(Table1[AStdWBkW],Table1[EnergyImpactID],E492,Table1[BldgType],B492,Table1[BldgVint],C492,Table1[BldgLoc],F492)</f>
        <v>0.02</v>
      </c>
      <c r="V492" s="44">
        <f>SUMIFS(Table1[AStdWBkWh],Table1[EnergyImpactID],E492,Table1[BldgType],B492,Table1[BldgVint],C492,Table1[BldgLoc],F492)</f>
        <v>35.49</v>
      </c>
      <c r="W492" s="44">
        <v>0</v>
      </c>
      <c r="X492" s="45">
        <v>0</v>
      </c>
      <c r="Y492" s="46">
        <v>0</v>
      </c>
      <c r="Z492" s="46">
        <v>0</v>
      </c>
      <c r="AA492" s="47">
        <f>SUMIF('Cost per Solution Code'!$I$5:$I$24,'Measure Support Table'!D492,'Cost per Solution Code'!$H$5:$H$24)</f>
        <v>660</v>
      </c>
      <c r="AB492" s="47"/>
      <c r="AC492" s="47">
        <f>SUMIF('Cost per Solution Code'!$I$5:$I$24,'Measure Support Table'!D492,'Cost per Solution Code'!$F$5:$F$24)</f>
        <v>845</v>
      </c>
      <c r="AD492" s="47"/>
      <c r="AE492" s="48">
        <f t="shared" si="58"/>
        <v>660</v>
      </c>
      <c r="AF492" s="48">
        <f t="shared" si="59"/>
        <v>845</v>
      </c>
      <c r="AG492" s="48">
        <f t="shared" si="60"/>
        <v>185</v>
      </c>
      <c r="AH492" s="49">
        <f t="shared" si="61"/>
        <v>0</v>
      </c>
      <c r="AI492" s="49">
        <f t="shared" si="62"/>
        <v>0</v>
      </c>
      <c r="AJ492" s="50">
        <f t="shared" si="56"/>
        <v>0</v>
      </c>
      <c r="AK492" s="51">
        <v>0</v>
      </c>
    </row>
    <row r="493" spans="1:37" s="1" customFormat="1" hidden="1" x14ac:dyDescent="0.35">
      <c r="A493" s="39" t="str">
        <f t="shared" si="63"/>
        <v>SWHC005</v>
      </c>
      <c r="B493" s="39" t="s">
        <v>14</v>
      </c>
      <c r="C493" s="39" t="s">
        <v>188</v>
      </c>
      <c r="D493" s="40" t="s">
        <v>25</v>
      </c>
      <c r="E493" s="41" t="str">
        <f t="shared" si="57"/>
        <v>SWHC005K</v>
      </c>
      <c r="F493" s="63" t="s">
        <v>245</v>
      </c>
      <c r="G493" s="40" t="str">
        <f>DataSpec!$B$11</f>
        <v>UpDeemed, DnDeemed, DnDeemDI</v>
      </c>
      <c r="H493" s="40" t="str">
        <f>DataSpec!$B$7</f>
        <v>Cap-Tons</v>
      </c>
      <c r="I493" s="40" t="s">
        <v>189</v>
      </c>
      <c r="J493" t="s">
        <v>174</v>
      </c>
      <c r="K493" t="s">
        <v>263</v>
      </c>
      <c r="U493" s="44">
        <f>SUMIFS(Table1[AStdWBkW],Table1[EnergyImpactID],E493,Table1[BldgType],B493,Table1[BldgVint],C493,Table1[BldgLoc],F493)</f>
        <v>0.03</v>
      </c>
      <c r="V493" s="44">
        <f>SUMIFS(Table1[AStdWBkWh],Table1[EnergyImpactID],E493,Table1[BldgType],B493,Table1[BldgVint],C493,Table1[BldgLoc],F493)</f>
        <v>56.39</v>
      </c>
      <c r="W493" s="44">
        <v>0</v>
      </c>
      <c r="X493" s="45">
        <v>0</v>
      </c>
      <c r="Y493" s="46">
        <v>0</v>
      </c>
      <c r="Z493" s="46">
        <v>0</v>
      </c>
      <c r="AA493" s="47">
        <f>SUMIF('Cost per Solution Code'!$I$5:$I$24,'Measure Support Table'!D493,'Cost per Solution Code'!$H$5:$H$24)</f>
        <v>519.14</v>
      </c>
      <c r="AB493" s="47"/>
      <c r="AC493" s="47">
        <f>SUMIF('Cost per Solution Code'!$I$5:$I$24,'Measure Support Table'!D493,'Cost per Solution Code'!$F$5:$F$24)</f>
        <v>685.85</v>
      </c>
      <c r="AD493" s="47"/>
      <c r="AE493" s="48">
        <f t="shared" si="58"/>
        <v>519.14</v>
      </c>
      <c r="AF493" s="48">
        <f t="shared" si="59"/>
        <v>685.85</v>
      </c>
      <c r="AG493" s="48">
        <f t="shared" si="60"/>
        <v>166.71000000000004</v>
      </c>
      <c r="AH493" s="49">
        <f t="shared" si="61"/>
        <v>0</v>
      </c>
      <c r="AI493" s="49">
        <f t="shared" si="62"/>
        <v>0</v>
      </c>
      <c r="AJ493" s="50">
        <f t="shared" si="56"/>
        <v>0</v>
      </c>
      <c r="AK493" s="51">
        <v>0</v>
      </c>
    </row>
    <row r="494" spans="1:37" s="1" customFormat="1" hidden="1" x14ac:dyDescent="0.35">
      <c r="A494" s="39" t="str">
        <f t="shared" si="63"/>
        <v>SWHC005</v>
      </c>
      <c r="B494" s="39" t="s">
        <v>14</v>
      </c>
      <c r="C494" s="39" t="s">
        <v>188</v>
      </c>
      <c r="D494" s="40" t="s">
        <v>175</v>
      </c>
      <c r="E494" s="41" t="str">
        <f t="shared" si="57"/>
        <v>SWHC005L</v>
      </c>
      <c r="F494" s="63" t="s">
        <v>245</v>
      </c>
      <c r="G494" s="40" t="str">
        <f>DataSpec!$B$11</f>
        <v>UpDeemed, DnDeemed, DnDeemDI</v>
      </c>
      <c r="H494" s="40" t="str">
        <f>DataSpec!$B$7</f>
        <v>Cap-Tons</v>
      </c>
      <c r="I494" s="40" t="s">
        <v>189</v>
      </c>
      <c r="J494" t="s">
        <v>174</v>
      </c>
      <c r="K494" t="s">
        <v>264</v>
      </c>
      <c r="U494" s="44">
        <f>SUMIFS(Table1[AStdWBkW],Table1[EnergyImpactID],E494,Table1[BldgType],B494,Table1[BldgVint],C494,Table1[BldgLoc],F494)</f>
        <v>0.02</v>
      </c>
      <c r="V494" s="44">
        <f>SUMIFS(Table1[AStdWBkWh],Table1[EnergyImpactID],E494,Table1[BldgType],B494,Table1[BldgVint],C494,Table1[BldgLoc],F494)</f>
        <v>37.57</v>
      </c>
      <c r="W494" s="44">
        <v>0</v>
      </c>
      <c r="X494" s="45">
        <v>0</v>
      </c>
      <c r="Y494" s="46">
        <v>0</v>
      </c>
      <c r="Z494" s="46">
        <v>0</v>
      </c>
      <c r="AA494" s="47">
        <f>SUMIF('Cost per Solution Code'!$I$5:$I$24,'Measure Support Table'!D494,'Cost per Solution Code'!$H$5:$H$24)</f>
        <v>519.14</v>
      </c>
      <c r="AB494" s="47"/>
      <c r="AC494" s="47">
        <f>SUMIF('Cost per Solution Code'!$I$5:$I$24,'Measure Support Table'!D494,'Cost per Solution Code'!$F$5:$F$24)</f>
        <v>555.84500000000003</v>
      </c>
      <c r="AD494" s="47"/>
      <c r="AE494" s="48">
        <f t="shared" si="58"/>
        <v>519.14</v>
      </c>
      <c r="AF494" s="48">
        <f t="shared" si="59"/>
        <v>555.84500000000003</v>
      </c>
      <c r="AG494" s="48">
        <f t="shared" si="60"/>
        <v>36.705000000000041</v>
      </c>
      <c r="AH494" s="49">
        <f t="shared" si="61"/>
        <v>0</v>
      </c>
      <c r="AI494" s="49">
        <f t="shared" si="62"/>
        <v>0</v>
      </c>
      <c r="AJ494" s="50">
        <f t="shared" si="56"/>
        <v>0</v>
      </c>
      <c r="AK494" s="51">
        <v>0</v>
      </c>
    </row>
    <row r="495" spans="1:37" s="1" customFormat="1" hidden="1" x14ac:dyDescent="0.35">
      <c r="A495" s="39" t="str">
        <f t="shared" si="63"/>
        <v>SWHC005</v>
      </c>
      <c r="B495" s="39" t="s">
        <v>14</v>
      </c>
      <c r="C495" s="39" t="s">
        <v>188</v>
      </c>
      <c r="D495" s="40" t="s">
        <v>176</v>
      </c>
      <c r="E495" s="41" t="str">
        <f t="shared" si="57"/>
        <v>SWHC005M</v>
      </c>
      <c r="F495" s="63" t="s">
        <v>245</v>
      </c>
      <c r="G495" s="40" t="str">
        <f>DataSpec!$B$11</f>
        <v>UpDeemed, DnDeemed, DnDeemDI</v>
      </c>
      <c r="H495" s="40" t="str">
        <f>DataSpec!$B$7</f>
        <v>Cap-Tons</v>
      </c>
      <c r="I495" s="40" t="s">
        <v>189</v>
      </c>
      <c r="J495" t="s">
        <v>177</v>
      </c>
      <c r="K495" t="s">
        <v>265</v>
      </c>
      <c r="U495" s="44">
        <f>SUMIFS(Table1[AStdWBkW],Table1[EnergyImpactID],E495,Table1[BldgType],B495,Table1[BldgVint],C495,Table1[BldgLoc],F495)</f>
        <v>0.03</v>
      </c>
      <c r="V495" s="44">
        <f>SUMIFS(Table1[AStdWBkWh],Table1[EnergyImpactID],E495,Table1[BldgType],B495,Table1[BldgVint],C495,Table1[BldgLoc],F495)</f>
        <v>51.79</v>
      </c>
      <c r="W495" s="44">
        <v>0</v>
      </c>
      <c r="X495" s="45">
        <v>0</v>
      </c>
      <c r="Y495" s="46">
        <v>0</v>
      </c>
      <c r="Z495" s="46">
        <v>0</v>
      </c>
      <c r="AA495" s="47">
        <f>SUMIF('Cost per Solution Code'!$I$5:$I$24,'Measure Support Table'!D495,'Cost per Solution Code'!$H$5:$H$24)</f>
        <v>449.41</v>
      </c>
      <c r="AB495" s="47"/>
      <c r="AC495" s="47">
        <f>SUMIF('Cost per Solution Code'!$I$5:$I$24,'Measure Support Table'!D495,'Cost per Solution Code'!$F$5:$F$24)</f>
        <v>771.3576281291954</v>
      </c>
      <c r="AD495" s="47"/>
      <c r="AE495" s="48">
        <f t="shared" si="58"/>
        <v>449.41</v>
      </c>
      <c r="AF495" s="48">
        <f t="shared" si="59"/>
        <v>771.3576281291954</v>
      </c>
      <c r="AG495" s="48">
        <f t="shared" si="60"/>
        <v>321.94762812919538</v>
      </c>
      <c r="AH495" s="49">
        <f t="shared" si="61"/>
        <v>0</v>
      </c>
      <c r="AI495" s="49">
        <f t="shared" si="62"/>
        <v>0</v>
      </c>
      <c r="AJ495" s="50">
        <f t="shared" si="56"/>
        <v>0</v>
      </c>
      <c r="AK495" s="51">
        <v>0</v>
      </c>
    </row>
    <row r="496" spans="1:37" s="1" customFormat="1" hidden="1" x14ac:dyDescent="0.35">
      <c r="A496" s="39" t="str">
        <f t="shared" si="63"/>
        <v>SWHC005</v>
      </c>
      <c r="B496" s="39" t="s">
        <v>14</v>
      </c>
      <c r="C496" s="39" t="s">
        <v>188</v>
      </c>
      <c r="D496" s="40" t="s">
        <v>178</v>
      </c>
      <c r="E496" s="41" t="str">
        <f t="shared" si="57"/>
        <v>SWHC005N</v>
      </c>
      <c r="F496" s="63" t="s">
        <v>245</v>
      </c>
      <c r="G496" s="40" t="str">
        <f>DataSpec!$B$11</f>
        <v>UpDeemed, DnDeemed, DnDeemDI</v>
      </c>
      <c r="H496" s="40" t="str">
        <f>DataSpec!$B$7</f>
        <v>Cap-Tons</v>
      </c>
      <c r="I496" s="40" t="s">
        <v>189</v>
      </c>
      <c r="J496" t="s">
        <v>177</v>
      </c>
      <c r="K496" t="s">
        <v>266</v>
      </c>
      <c r="U496" s="44">
        <f>SUMIFS(Table1[AStdWBkW],Table1[EnergyImpactID],E496,Table1[BldgType],B496,Table1[BldgVint],C496,Table1[BldgLoc],F496)</f>
        <v>0.02</v>
      </c>
      <c r="V496" s="44">
        <f>SUMIFS(Table1[AStdWBkWh],Table1[EnergyImpactID],E496,Table1[BldgType],B496,Table1[BldgVint],C496,Table1[BldgLoc],F496)</f>
        <v>34.53</v>
      </c>
      <c r="W496" s="44">
        <v>0</v>
      </c>
      <c r="X496" s="45">
        <v>0</v>
      </c>
      <c r="Y496" s="46">
        <v>0</v>
      </c>
      <c r="Z496" s="46">
        <v>0</v>
      </c>
      <c r="AA496" s="47">
        <f>SUMIF('Cost per Solution Code'!$I$5:$I$24,'Measure Support Table'!D496,'Cost per Solution Code'!$H$5:$H$24)</f>
        <v>449.41</v>
      </c>
      <c r="AB496" s="47"/>
      <c r="AC496" s="47">
        <f>SUMIF('Cost per Solution Code'!$I$5:$I$24,'Measure Support Table'!D496,'Cost per Solution Code'!$F$5:$F$24)</f>
        <v>629.11366698254767</v>
      </c>
      <c r="AD496" s="47"/>
      <c r="AE496" s="48">
        <f t="shared" si="58"/>
        <v>449.41</v>
      </c>
      <c r="AF496" s="48">
        <f t="shared" si="59"/>
        <v>629.11366698254767</v>
      </c>
      <c r="AG496" s="48">
        <f t="shared" si="60"/>
        <v>179.70366698254765</v>
      </c>
      <c r="AH496" s="49">
        <f t="shared" si="61"/>
        <v>0</v>
      </c>
      <c r="AI496" s="49">
        <f t="shared" si="62"/>
        <v>0</v>
      </c>
      <c r="AJ496" s="50">
        <f t="shared" si="56"/>
        <v>0</v>
      </c>
      <c r="AK496" s="51">
        <v>0</v>
      </c>
    </row>
    <row r="497" spans="1:37" s="1" customFormat="1" hidden="1" x14ac:dyDescent="0.35">
      <c r="A497" s="39" t="str">
        <f t="shared" si="63"/>
        <v>SWHC005</v>
      </c>
      <c r="B497" s="39" t="s">
        <v>14</v>
      </c>
      <c r="C497" s="39" t="s">
        <v>188</v>
      </c>
      <c r="D497" s="40" t="s">
        <v>179</v>
      </c>
      <c r="E497" s="41" t="str">
        <f t="shared" si="57"/>
        <v>SWHC005O</v>
      </c>
      <c r="F497" s="63" t="s">
        <v>245</v>
      </c>
      <c r="G497" s="40" t="str">
        <f>DataSpec!$B$11</f>
        <v>UpDeemed, DnDeemed, DnDeemDI</v>
      </c>
      <c r="H497" s="40" t="str">
        <f>DataSpec!$B$7</f>
        <v>Cap-Tons</v>
      </c>
      <c r="I497" s="40" t="s">
        <v>189</v>
      </c>
      <c r="J497" t="s">
        <v>180</v>
      </c>
      <c r="K497" t="s">
        <v>267</v>
      </c>
      <c r="U497" s="44">
        <f>SUMIFS(Table1[AStdWBkW],Table1[EnergyImpactID],E497,Table1[BldgType],B497,Table1[BldgVint],C497,Table1[BldgLoc],F497)</f>
        <v>0.03</v>
      </c>
      <c r="V497" s="44">
        <f>SUMIFS(Table1[AStdWBkWh],Table1[EnergyImpactID],E497,Table1[BldgType],B497,Table1[BldgVint],C497,Table1[BldgLoc],F497)</f>
        <v>62.13</v>
      </c>
      <c r="W497" s="44">
        <v>0</v>
      </c>
      <c r="X497" s="45">
        <v>0</v>
      </c>
      <c r="Y497" s="46">
        <v>0</v>
      </c>
      <c r="Z497" s="46">
        <v>0</v>
      </c>
      <c r="AA497" s="47">
        <f>SUMIF('Cost per Solution Code'!$I$5:$I$24,'Measure Support Table'!D497,'Cost per Solution Code'!$H$5:$H$24)</f>
        <v>1086</v>
      </c>
      <c r="AB497" s="47"/>
      <c r="AC497" s="47">
        <f>SUMIF('Cost per Solution Code'!$I$5:$I$24,'Measure Support Table'!D497,'Cost per Solution Code'!$F$5:$F$24)</f>
        <v>1124.9000000000001</v>
      </c>
      <c r="AD497" s="47"/>
      <c r="AE497" s="48">
        <f t="shared" si="58"/>
        <v>1086</v>
      </c>
      <c r="AF497" s="48">
        <f t="shared" si="59"/>
        <v>1124.9000000000001</v>
      </c>
      <c r="AG497" s="48">
        <f t="shared" si="60"/>
        <v>38.900000000000091</v>
      </c>
      <c r="AH497" s="49">
        <f t="shared" si="61"/>
        <v>0</v>
      </c>
      <c r="AI497" s="49">
        <f t="shared" si="62"/>
        <v>0</v>
      </c>
      <c r="AJ497" s="50">
        <f t="shared" si="56"/>
        <v>0</v>
      </c>
      <c r="AK497" s="51">
        <v>0</v>
      </c>
    </row>
    <row r="498" spans="1:37" s="1" customFormat="1" hidden="1" x14ac:dyDescent="0.35">
      <c r="A498" s="39" t="str">
        <f t="shared" si="63"/>
        <v>SWHC005</v>
      </c>
      <c r="B498" s="39" t="s">
        <v>14</v>
      </c>
      <c r="C498" s="39" t="s">
        <v>188</v>
      </c>
      <c r="D498" s="40" t="s">
        <v>181</v>
      </c>
      <c r="E498" s="41" t="str">
        <f t="shared" si="57"/>
        <v>SWHC005P</v>
      </c>
      <c r="F498" s="63" t="s">
        <v>245</v>
      </c>
      <c r="G498" s="40" t="str">
        <f>DataSpec!$B$11</f>
        <v>UpDeemed, DnDeemed, DnDeemDI</v>
      </c>
      <c r="H498" s="40" t="str">
        <f>DataSpec!$B$7</f>
        <v>Cap-Tons</v>
      </c>
      <c r="I498" s="40" t="s">
        <v>189</v>
      </c>
      <c r="J498" t="s">
        <v>180</v>
      </c>
      <c r="K498" t="s">
        <v>268</v>
      </c>
      <c r="U498" s="44">
        <f>SUMIFS(Table1[AStdWBkW],Table1[EnergyImpactID],E498,Table1[BldgType],B498,Table1[BldgVint],C498,Table1[BldgLoc],F498)</f>
        <v>0.02</v>
      </c>
      <c r="V498" s="44">
        <f>SUMIFS(Table1[AStdWBkWh],Table1[EnergyImpactID],E498,Table1[BldgType],B498,Table1[BldgVint],C498,Table1[BldgLoc],F498)</f>
        <v>41.43</v>
      </c>
      <c r="W498" s="44">
        <v>0</v>
      </c>
      <c r="X498" s="45">
        <v>0</v>
      </c>
      <c r="Y498" s="46">
        <v>0</v>
      </c>
      <c r="Z498" s="46">
        <v>0</v>
      </c>
      <c r="AA498" s="47">
        <f>SUMIF('Cost per Solution Code'!$I$5:$I$24,'Measure Support Table'!D498,'Cost per Solution Code'!$H$5:$H$24)</f>
        <v>1086</v>
      </c>
      <c r="AB498" s="47"/>
      <c r="AC498" s="47">
        <f>SUMIF('Cost per Solution Code'!$I$5:$I$24,'Measure Support Table'!D498,'Cost per Solution Code'!$F$5:$F$24)</f>
        <v>1107.17</v>
      </c>
      <c r="AD498" s="47"/>
      <c r="AE498" s="48">
        <f t="shared" si="58"/>
        <v>1086</v>
      </c>
      <c r="AF498" s="48">
        <f t="shared" si="59"/>
        <v>1107.17</v>
      </c>
      <c r="AG498" s="48">
        <f t="shared" si="60"/>
        <v>21.170000000000073</v>
      </c>
      <c r="AH498" s="49">
        <f t="shared" si="61"/>
        <v>0</v>
      </c>
      <c r="AI498" s="49">
        <f t="shared" si="62"/>
        <v>0</v>
      </c>
      <c r="AJ498" s="50">
        <f t="shared" si="56"/>
        <v>0</v>
      </c>
      <c r="AK498" s="51">
        <v>0</v>
      </c>
    </row>
    <row r="499" spans="1:37" s="1" customFormat="1" hidden="1" x14ac:dyDescent="0.35">
      <c r="A499" s="39" t="str">
        <f t="shared" si="63"/>
        <v>SWHC005</v>
      </c>
      <c r="B499" s="39" t="s">
        <v>14</v>
      </c>
      <c r="C499" s="39" t="s">
        <v>188</v>
      </c>
      <c r="D499" s="40" t="s">
        <v>182</v>
      </c>
      <c r="E499" s="41" t="str">
        <f t="shared" si="57"/>
        <v>SWHC005Q</v>
      </c>
      <c r="F499" s="63" t="s">
        <v>245</v>
      </c>
      <c r="G499" s="40" t="str">
        <f>DataSpec!$B$11</f>
        <v>UpDeemed, DnDeemed, DnDeemDI</v>
      </c>
      <c r="H499" s="40" t="str">
        <f>DataSpec!$B$7</f>
        <v>Cap-Tons</v>
      </c>
      <c r="I499" s="40" t="s">
        <v>189</v>
      </c>
      <c r="J499" t="s">
        <v>183</v>
      </c>
      <c r="K499" t="s">
        <v>269</v>
      </c>
      <c r="U499" s="44">
        <f>SUMIFS(Table1[AStdWBkW],Table1[EnergyImpactID],E499,Table1[BldgType],B499,Table1[BldgVint],C499,Table1[BldgLoc],F499)</f>
        <v>0.03</v>
      </c>
      <c r="V499" s="44">
        <f>SUMIFS(Table1[AStdWBkWh],Table1[EnergyImpactID],E499,Table1[BldgType],B499,Table1[BldgVint],C499,Table1[BldgLoc],F499)</f>
        <v>48.47</v>
      </c>
      <c r="W499" s="44">
        <v>0</v>
      </c>
      <c r="X499" s="45">
        <v>0</v>
      </c>
      <c r="Y499" s="46">
        <v>0</v>
      </c>
      <c r="Z499" s="46">
        <v>0</v>
      </c>
      <c r="AA499" s="47">
        <f>SUMIF('Cost per Solution Code'!$I$5:$I$24,'Measure Support Table'!D499,'Cost per Solution Code'!$H$5:$H$24)</f>
        <v>636.29999999999995</v>
      </c>
      <c r="AB499" s="47"/>
      <c r="AC499" s="47">
        <f>SUMIF('Cost per Solution Code'!$I$5:$I$24,'Measure Support Table'!D499,'Cost per Solution Code'!$F$5:$F$24)</f>
        <v>931.83</v>
      </c>
      <c r="AD499" s="47"/>
      <c r="AE499" s="48">
        <f t="shared" si="58"/>
        <v>636.29999999999995</v>
      </c>
      <c r="AF499" s="48">
        <f t="shared" si="59"/>
        <v>931.83</v>
      </c>
      <c r="AG499" s="48">
        <f t="shared" si="60"/>
        <v>295.53000000000009</v>
      </c>
      <c r="AH499" s="49">
        <f t="shared" si="61"/>
        <v>0</v>
      </c>
      <c r="AI499" s="49">
        <f t="shared" si="62"/>
        <v>0</v>
      </c>
      <c r="AJ499" s="50">
        <f t="shared" si="56"/>
        <v>0</v>
      </c>
      <c r="AK499" s="51">
        <v>0</v>
      </c>
    </row>
    <row r="500" spans="1:37" s="1" customFormat="1" hidden="1" x14ac:dyDescent="0.35">
      <c r="A500" s="39" t="str">
        <f t="shared" si="63"/>
        <v>SWHC005</v>
      </c>
      <c r="B500" s="39" t="s">
        <v>14</v>
      </c>
      <c r="C500" s="39" t="s">
        <v>188</v>
      </c>
      <c r="D500" s="40" t="s">
        <v>184</v>
      </c>
      <c r="E500" s="41" t="str">
        <f t="shared" si="57"/>
        <v>SWHC005R</v>
      </c>
      <c r="F500" s="63" t="s">
        <v>245</v>
      </c>
      <c r="G500" s="40" t="str">
        <f>DataSpec!$B$11</f>
        <v>UpDeemed, DnDeemed, DnDeemDI</v>
      </c>
      <c r="H500" s="40" t="str">
        <f>DataSpec!$B$7</f>
        <v>Cap-Tons</v>
      </c>
      <c r="I500" s="40" t="s">
        <v>189</v>
      </c>
      <c r="J500" t="s">
        <v>183</v>
      </c>
      <c r="K500" t="s">
        <v>270</v>
      </c>
      <c r="U500" s="44">
        <f>SUMIFS(Table1[AStdWBkW],Table1[EnergyImpactID],E500,Table1[BldgType],B500,Table1[BldgVint],C500,Table1[BldgLoc],F500)</f>
        <v>0.02</v>
      </c>
      <c r="V500" s="44">
        <f>SUMIFS(Table1[AStdWBkWh],Table1[EnergyImpactID],E500,Table1[BldgType],B500,Table1[BldgVint],C500,Table1[BldgLoc],F500)</f>
        <v>32.299999999999997</v>
      </c>
      <c r="W500" s="44">
        <v>0</v>
      </c>
      <c r="X500" s="45">
        <v>0</v>
      </c>
      <c r="Y500" s="46">
        <v>0</v>
      </c>
      <c r="Z500" s="46">
        <v>0</v>
      </c>
      <c r="AA500" s="47">
        <f>SUMIF('Cost per Solution Code'!$I$5:$I$24,'Measure Support Table'!D500,'Cost per Solution Code'!$H$5:$H$24)</f>
        <v>636.29999999999995</v>
      </c>
      <c r="AB500" s="47"/>
      <c r="AC500" s="47">
        <f>SUMIF('Cost per Solution Code'!$I$5:$I$24,'Measure Support Table'!D500,'Cost per Solution Code'!$F$5:$F$24)</f>
        <v>797.9</v>
      </c>
      <c r="AD500" s="47"/>
      <c r="AE500" s="48">
        <f t="shared" si="58"/>
        <v>636.29999999999995</v>
      </c>
      <c r="AF500" s="48">
        <f t="shared" si="59"/>
        <v>797.9</v>
      </c>
      <c r="AG500" s="48">
        <f t="shared" si="60"/>
        <v>161.60000000000002</v>
      </c>
      <c r="AH500" s="49">
        <f t="shared" si="61"/>
        <v>0</v>
      </c>
      <c r="AI500" s="49">
        <f t="shared" si="62"/>
        <v>0</v>
      </c>
      <c r="AJ500" s="50">
        <f t="shared" si="56"/>
        <v>0</v>
      </c>
      <c r="AK500" s="51">
        <v>0</v>
      </c>
    </row>
    <row r="501" spans="1:37" s="1" customFormat="1" hidden="1" x14ac:dyDescent="0.35">
      <c r="A501" s="39" t="str">
        <f t="shared" si="63"/>
        <v>SWHC005</v>
      </c>
      <c r="B501" s="39" t="s">
        <v>14</v>
      </c>
      <c r="C501" s="39" t="s">
        <v>188</v>
      </c>
      <c r="D501" s="40" t="s">
        <v>185</v>
      </c>
      <c r="E501" s="41" t="str">
        <f t="shared" si="57"/>
        <v>SWHC005S</v>
      </c>
      <c r="F501" s="63" t="s">
        <v>245</v>
      </c>
      <c r="G501" s="40" t="str">
        <f>DataSpec!$B$11</f>
        <v>UpDeemed, DnDeemed, DnDeemDI</v>
      </c>
      <c r="H501" s="40" t="str">
        <f>DataSpec!$B$7</f>
        <v>Cap-Tons</v>
      </c>
      <c r="I501" s="40" t="s">
        <v>189</v>
      </c>
      <c r="J501" t="s">
        <v>186</v>
      </c>
      <c r="K501" t="s">
        <v>271</v>
      </c>
      <c r="U501" s="44">
        <f>SUMIFS(Table1[AStdWBkW],Table1[EnergyImpactID],E501,Table1[BldgType],B501,Table1[BldgVint],C501,Table1[BldgLoc],F501)</f>
        <v>0.04</v>
      </c>
      <c r="V501" s="44">
        <f>SUMIFS(Table1[AStdWBkWh],Table1[EnergyImpactID],E501,Table1[BldgType],B501,Table1[BldgVint],C501,Table1[BldgLoc],F501)</f>
        <v>64.64</v>
      </c>
      <c r="W501" s="44">
        <v>0</v>
      </c>
      <c r="X501" s="45">
        <v>0</v>
      </c>
      <c r="Y501" s="46">
        <v>0</v>
      </c>
      <c r="Z501" s="46">
        <v>0</v>
      </c>
      <c r="AA501" s="47">
        <f>SUMIF('Cost per Solution Code'!$I$5:$I$24,'Measure Support Table'!D501,'Cost per Solution Code'!$H$5:$H$24)</f>
        <v>416.53842439071497</v>
      </c>
      <c r="AB501" s="47"/>
      <c r="AC501" s="47">
        <f>SUMIF('Cost per Solution Code'!$I$5:$I$24,'Measure Support Table'!D501,'Cost per Solution Code'!$F$5:$F$24)</f>
        <v>610</v>
      </c>
      <c r="AD501" s="47"/>
      <c r="AE501" s="48">
        <f t="shared" si="58"/>
        <v>416.53842439071497</v>
      </c>
      <c r="AF501" s="48">
        <f t="shared" si="59"/>
        <v>610</v>
      </c>
      <c r="AG501" s="48">
        <f t="shared" si="60"/>
        <v>193.46157560928503</v>
      </c>
      <c r="AH501" s="49">
        <f t="shared" si="61"/>
        <v>0</v>
      </c>
      <c r="AI501" s="49">
        <f t="shared" si="62"/>
        <v>0</v>
      </c>
      <c r="AJ501" s="50">
        <f t="shared" si="56"/>
        <v>0</v>
      </c>
      <c r="AK501" s="51">
        <v>0</v>
      </c>
    </row>
    <row r="502" spans="1:37" s="1" customFormat="1" hidden="1" x14ac:dyDescent="0.35">
      <c r="A502" s="39" t="str">
        <f t="shared" si="63"/>
        <v>SWHC005</v>
      </c>
      <c r="B502" s="39" t="s">
        <v>14</v>
      </c>
      <c r="C502" s="39" t="s">
        <v>188</v>
      </c>
      <c r="D502" s="40" t="s">
        <v>187</v>
      </c>
      <c r="E502" s="41" t="str">
        <f t="shared" si="57"/>
        <v>SWHC005T</v>
      </c>
      <c r="F502" s="63" t="s">
        <v>245</v>
      </c>
      <c r="G502" s="40" t="str">
        <f>DataSpec!$B$11</f>
        <v>UpDeemed, DnDeemed, DnDeemDI</v>
      </c>
      <c r="H502" s="40" t="str">
        <f>DataSpec!$B$7</f>
        <v>Cap-Tons</v>
      </c>
      <c r="I502" s="40" t="s">
        <v>189</v>
      </c>
      <c r="J502" t="s">
        <v>186</v>
      </c>
      <c r="K502" t="s">
        <v>272</v>
      </c>
      <c r="U502" s="44">
        <f>SUMIFS(Table1[AStdWBkW],Table1[EnergyImpactID],E502,Table1[BldgType],B502,Table1[BldgVint],C502,Table1[BldgLoc],F502)</f>
        <v>0.02</v>
      </c>
      <c r="V502" s="44">
        <f>SUMIFS(Table1[AStdWBkWh],Table1[EnergyImpactID],E502,Table1[BldgType],B502,Table1[BldgVint],C502,Table1[BldgLoc],F502)</f>
        <v>43.08</v>
      </c>
      <c r="W502" s="44">
        <v>0</v>
      </c>
      <c r="X502" s="45">
        <v>0</v>
      </c>
      <c r="Y502" s="46">
        <v>0</v>
      </c>
      <c r="Z502" s="46">
        <v>0</v>
      </c>
      <c r="AA502" s="47">
        <f>SUMIF('Cost per Solution Code'!$I$5:$I$24,'Measure Support Table'!D502,'Cost per Solution Code'!$H$5:$H$24)</f>
        <v>416.53842439071497</v>
      </c>
      <c r="AB502" s="47"/>
      <c r="AC502" s="47">
        <f>SUMIF('Cost per Solution Code'!$I$5:$I$24,'Measure Support Table'!D502,'Cost per Solution Code'!$F$5:$F$24)</f>
        <v>522.1950355751585</v>
      </c>
      <c r="AD502" s="47"/>
      <c r="AE502" s="48">
        <f t="shared" si="58"/>
        <v>416.53842439071497</v>
      </c>
      <c r="AF502" s="48">
        <f t="shared" si="59"/>
        <v>522.1950355751585</v>
      </c>
      <c r="AG502" s="48">
        <f t="shared" si="60"/>
        <v>105.65661118444353</v>
      </c>
      <c r="AH502" s="49">
        <f t="shared" si="61"/>
        <v>0</v>
      </c>
      <c r="AI502" s="49">
        <f t="shared" si="62"/>
        <v>0</v>
      </c>
      <c r="AJ502" s="50">
        <f t="shared" si="56"/>
        <v>0</v>
      </c>
      <c r="AK502" s="51">
        <v>0</v>
      </c>
    </row>
    <row r="503" spans="1:37" s="1" customFormat="1" hidden="1" x14ac:dyDescent="0.35">
      <c r="A503" s="39" t="str">
        <f t="shared" si="63"/>
        <v>SWHC005</v>
      </c>
      <c r="B503" s="39" t="s">
        <v>14</v>
      </c>
      <c r="C503" s="39" t="s">
        <v>188</v>
      </c>
      <c r="D503" s="40" t="s">
        <v>163</v>
      </c>
      <c r="E503" s="41" t="str">
        <f t="shared" si="57"/>
        <v>SWHC005A</v>
      </c>
      <c r="F503" s="63" t="s">
        <v>246</v>
      </c>
      <c r="G503" s="40" t="str">
        <f>DataSpec!$B$11</f>
        <v>UpDeemed, DnDeemed, DnDeemDI</v>
      </c>
      <c r="H503" s="40" t="str">
        <f>DataSpec!$B$7</f>
        <v>Cap-Tons</v>
      </c>
      <c r="I503" s="40" t="s">
        <v>189</v>
      </c>
      <c r="J503" t="s">
        <v>164</v>
      </c>
      <c r="K503" t="s">
        <v>253</v>
      </c>
      <c r="U503" s="44">
        <f>SUMIFS(Table1[AStdWBkW],Table1[EnergyImpactID],E503,Table1[BldgType],B503,Table1[BldgVint],C503,Table1[BldgLoc],F503)</f>
        <v>0.03</v>
      </c>
      <c r="V503" s="44">
        <f>SUMIFS(Table1[AStdWBkWh],Table1[EnergyImpactID],E503,Table1[BldgType],B503,Table1[BldgVint],C503,Table1[BldgLoc],F503)</f>
        <v>52.36</v>
      </c>
      <c r="W503" s="44">
        <v>0</v>
      </c>
      <c r="X503" s="45">
        <v>0</v>
      </c>
      <c r="Y503" s="46">
        <v>0</v>
      </c>
      <c r="Z503" s="46">
        <v>0</v>
      </c>
      <c r="AA503" s="47">
        <f>SUMIF('Cost per Solution Code'!$I$5:$I$24,'Measure Support Table'!D503,'Cost per Solution Code'!$H$5:$H$24)</f>
        <v>656.88499999999999</v>
      </c>
      <c r="AB503" s="47"/>
      <c r="AC503" s="47">
        <f>SUMIF('Cost per Solution Code'!$I$5:$I$24,'Measure Support Table'!D503,'Cost per Solution Code'!$F$5:$F$24)</f>
        <v>931.83999999999992</v>
      </c>
      <c r="AD503" s="47"/>
      <c r="AE503" s="48">
        <f t="shared" si="58"/>
        <v>656.88499999999999</v>
      </c>
      <c r="AF503" s="48">
        <f t="shared" si="59"/>
        <v>931.83999999999992</v>
      </c>
      <c r="AG503" s="48">
        <f t="shared" si="60"/>
        <v>274.95499999999993</v>
      </c>
      <c r="AH503" s="49">
        <f t="shared" si="61"/>
        <v>0</v>
      </c>
      <c r="AI503" s="49">
        <f t="shared" si="62"/>
        <v>0</v>
      </c>
      <c r="AJ503" s="50">
        <f t="shared" si="56"/>
        <v>0</v>
      </c>
      <c r="AK503" s="51">
        <v>0</v>
      </c>
    </row>
    <row r="504" spans="1:37" s="1" customFormat="1" hidden="1" x14ac:dyDescent="0.35">
      <c r="A504" s="39" t="str">
        <f t="shared" si="63"/>
        <v>SWHC005</v>
      </c>
      <c r="B504" s="39" t="s">
        <v>14</v>
      </c>
      <c r="C504" s="39" t="s">
        <v>188</v>
      </c>
      <c r="D504" s="40" t="s">
        <v>165</v>
      </c>
      <c r="E504" s="41" t="str">
        <f t="shared" si="57"/>
        <v>SWHC005B</v>
      </c>
      <c r="F504" s="63" t="s">
        <v>246</v>
      </c>
      <c r="G504" s="40" t="str">
        <f>DataSpec!$B$11</f>
        <v>UpDeemed, DnDeemed, DnDeemDI</v>
      </c>
      <c r="H504" s="40" t="str">
        <f>DataSpec!$B$7</f>
        <v>Cap-Tons</v>
      </c>
      <c r="I504" s="40" t="s">
        <v>189</v>
      </c>
      <c r="J504" t="s">
        <v>164</v>
      </c>
      <c r="K504" t="s">
        <v>254</v>
      </c>
      <c r="U504" s="44">
        <f>SUMIFS(Table1[AStdWBkW],Table1[EnergyImpactID],E504,Table1[BldgType],B504,Table1[BldgVint],C504,Table1[BldgLoc],F504)</f>
        <v>0.02</v>
      </c>
      <c r="V504" s="44">
        <f>SUMIFS(Table1[AStdWBkWh],Table1[EnergyImpactID],E504,Table1[BldgType],B504,Table1[BldgVint],C504,Table1[BldgLoc],F504)</f>
        <v>34.9</v>
      </c>
      <c r="W504" s="44">
        <v>0</v>
      </c>
      <c r="X504" s="45">
        <v>0</v>
      </c>
      <c r="Y504" s="46">
        <v>0</v>
      </c>
      <c r="Z504" s="46">
        <v>0</v>
      </c>
      <c r="AA504" s="47">
        <f>SUMIF('Cost per Solution Code'!$I$5:$I$24,'Measure Support Table'!D504,'Cost per Solution Code'!$H$5:$H$24)</f>
        <v>656.88499999999999</v>
      </c>
      <c r="AB504" s="47"/>
      <c r="AC504" s="47">
        <f>SUMIF('Cost per Solution Code'!$I$5:$I$24,'Measure Support Table'!D504,'Cost per Solution Code'!$F$5:$F$24)</f>
        <v>729.01</v>
      </c>
      <c r="AD504" s="47"/>
      <c r="AE504" s="48">
        <f t="shared" si="58"/>
        <v>656.88499999999999</v>
      </c>
      <c r="AF504" s="48">
        <f t="shared" si="59"/>
        <v>729.01</v>
      </c>
      <c r="AG504" s="48">
        <f t="shared" si="60"/>
        <v>72.125</v>
      </c>
      <c r="AH504" s="49">
        <f t="shared" si="61"/>
        <v>0</v>
      </c>
      <c r="AI504" s="49">
        <f t="shared" si="62"/>
        <v>0</v>
      </c>
      <c r="AJ504" s="50">
        <f t="shared" si="56"/>
        <v>0</v>
      </c>
      <c r="AK504" s="51">
        <v>0</v>
      </c>
    </row>
    <row r="505" spans="1:37" s="1" customFormat="1" hidden="1" x14ac:dyDescent="0.35">
      <c r="A505" s="39" t="str">
        <f t="shared" si="63"/>
        <v>SWHC005</v>
      </c>
      <c r="B505" s="39" t="s">
        <v>14</v>
      </c>
      <c r="C505" s="39" t="s">
        <v>188</v>
      </c>
      <c r="D505" s="40" t="s">
        <v>166</v>
      </c>
      <c r="E505" s="41" t="str">
        <f t="shared" si="57"/>
        <v>SWHC005C</v>
      </c>
      <c r="F505" s="63" t="s">
        <v>246</v>
      </c>
      <c r="G505" s="40" t="str">
        <f>DataSpec!$B$11</f>
        <v>UpDeemed, DnDeemed, DnDeemDI</v>
      </c>
      <c r="H505" s="40" t="str">
        <f>DataSpec!$B$7</f>
        <v>Cap-Tons</v>
      </c>
      <c r="I505" s="40" t="s">
        <v>189</v>
      </c>
      <c r="J505" t="s">
        <v>167</v>
      </c>
      <c r="K505" t="s">
        <v>255</v>
      </c>
      <c r="U505" s="44">
        <f>SUMIFS(Table1[AStdWBkW],Table1[EnergyImpactID],E505,Table1[BldgType],B505,Table1[BldgVint],C505,Table1[BldgLoc],F505)</f>
        <v>0.02</v>
      </c>
      <c r="V505" s="44">
        <f>SUMIFS(Table1[AStdWBkWh],Table1[EnergyImpactID],E505,Table1[BldgType],B505,Table1[BldgVint],C505,Table1[BldgLoc],F505)</f>
        <v>49.04</v>
      </c>
      <c r="W505" s="44">
        <v>0</v>
      </c>
      <c r="X505" s="45">
        <v>0</v>
      </c>
      <c r="Y505" s="46">
        <v>0</v>
      </c>
      <c r="Z505" s="46">
        <v>0</v>
      </c>
      <c r="AA505" s="47">
        <f>SUMIF('Cost per Solution Code'!$I$5:$I$24,'Measure Support Table'!D505,'Cost per Solution Code'!$H$5:$H$24)</f>
        <v>515.125</v>
      </c>
      <c r="AB505" s="47"/>
      <c r="AC505" s="47">
        <f>SUMIF('Cost per Solution Code'!$I$5:$I$24,'Measure Support Table'!D505,'Cost per Solution Code'!$F$5:$F$24)</f>
        <v>741.56</v>
      </c>
      <c r="AD505" s="47"/>
      <c r="AE505" s="48">
        <f t="shared" si="58"/>
        <v>515.125</v>
      </c>
      <c r="AF505" s="48">
        <f t="shared" si="59"/>
        <v>741.56</v>
      </c>
      <c r="AG505" s="48">
        <f t="shared" si="60"/>
        <v>226.43499999999995</v>
      </c>
      <c r="AH505" s="49">
        <f t="shared" si="61"/>
        <v>0</v>
      </c>
      <c r="AI505" s="49">
        <f t="shared" si="62"/>
        <v>0</v>
      </c>
      <c r="AJ505" s="50">
        <f t="shared" si="56"/>
        <v>0</v>
      </c>
      <c r="AK505" s="51">
        <v>0</v>
      </c>
    </row>
    <row r="506" spans="1:37" s="1" customFormat="1" hidden="1" x14ac:dyDescent="0.35">
      <c r="A506" s="39" t="str">
        <f t="shared" si="63"/>
        <v>SWHC005</v>
      </c>
      <c r="B506" s="39" t="s">
        <v>14</v>
      </c>
      <c r="C506" s="39" t="s">
        <v>188</v>
      </c>
      <c r="D506" s="40" t="s">
        <v>168</v>
      </c>
      <c r="E506" s="41" t="str">
        <f t="shared" si="57"/>
        <v>SWHC005D</v>
      </c>
      <c r="F506" s="63" t="s">
        <v>246</v>
      </c>
      <c r="G506" s="40" t="str">
        <f>DataSpec!$B$11</f>
        <v>UpDeemed, DnDeemed, DnDeemDI</v>
      </c>
      <c r="H506" s="40" t="str">
        <f>DataSpec!$B$7</f>
        <v>Cap-Tons</v>
      </c>
      <c r="I506" s="40" t="s">
        <v>189</v>
      </c>
      <c r="J506" t="s">
        <v>167</v>
      </c>
      <c r="K506" t="s">
        <v>256</v>
      </c>
      <c r="U506" s="44">
        <f>SUMIFS(Table1[AStdWBkW],Table1[EnergyImpactID],E506,Table1[BldgType],B506,Table1[BldgVint],C506,Table1[BldgLoc],F506)</f>
        <v>0.02</v>
      </c>
      <c r="V506" s="44">
        <f>SUMIFS(Table1[AStdWBkWh],Table1[EnergyImpactID],E506,Table1[BldgType],B506,Table1[BldgVint],C506,Table1[BldgLoc],F506)</f>
        <v>32.700000000000003</v>
      </c>
      <c r="W506" s="44">
        <v>0</v>
      </c>
      <c r="X506" s="45">
        <v>0</v>
      </c>
      <c r="Y506" s="46">
        <v>0</v>
      </c>
      <c r="Z506" s="46">
        <v>0</v>
      </c>
      <c r="AA506" s="47">
        <f>SUMIF('Cost per Solution Code'!$I$5:$I$24,'Measure Support Table'!D506,'Cost per Solution Code'!$H$5:$H$24)</f>
        <v>515.125</v>
      </c>
      <c r="AB506" s="47"/>
      <c r="AC506" s="47">
        <f>SUMIF('Cost per Solution Code'!$I$5:$I$24,'Measure Support Table'!D506,'Cost per Solution Code'!$F$5:$F$24)</f>
        <v>673.54</v>
      </c>
      <c r="AD506" s="47"/>
      <c r="AE506" s="48">
        <f t="shared" si="58"/>
        <v>515.125</v>
      </c>
      <c r="AF506" s="48">
        <f t="shared" si="59"/>
        <v>673.54</v>
      </c>
      <c r="AG506" s="48">
        <f t="shared" si="60"/>
        <v>158.41499999999996</v>
      </c>
      <c r="AH506" s="49">
        <f t="shared" si="61"/>
        <v>0</v>
      </c>
      <c r="AI506" s="49">
        <f t="shared" si="62"/>
        <v>0</v>
      </c>
      <c r="AJ506" s="50">
        <f t="shared" si="56"/>
        <v>0</v>
      </c>
      <c r="AK506" s="51">
        <v>0</v>
      </c>
    </row>
    <row r="507" spans="1:37" s="1" customFormat="1" hidden="1" x14ac:dyDescent="0.35">
      <c r="A507" s="39" t="str">
        <f t="shared" si="63"/>
        <v>SWHC005</v>
      </c>
      <c r="B507" s="39" t="s">
        <v>14</v>
      </c>
      <c r="C507" s="39" t="s">
        <v>188</v>
      </c>
      <c r="D507" s="40" t="s">
        <v>169</v>
      </c>
      <c r="E507" s="41" t="str">
        <f t="shared" si="57"/>
        <v>SWHC005E</v>
      </c>
      <c r="F507" s="63" t="s">
        <v>246</v>
      </c>
      <c r="G507" s="40" t="str">
        <f>DataSpec!$B$11</f>
        <v>UpDeemed, DnDeemed, DnDeemDI</v>
      </c>
      <c r="H507" s="40" t="str">
        <f>DataSpec!$B$7</f>
        <v>Cap-Tons</v>
      </c>
      <c r="I507" s="40" t="s">
        <v>189</v>
      </c>
      <c r="J507" t="s">
        <v>170</v>
      </c>
      <c r="K507" t="s">
        <v>257</v>
      </c>
      <c r="U507" s="44">
        <f>SUMIFS(Table1[AStdWBkW],Table1[EnergyImpactID],E507,Table1[BldgType],B507,Table1[BldgVint],C507,Table1[BldgLoc],F507)</f>
        <v>0.02</v>
      </c>
      <c r="V507" s="44">
        <f>SUMIFS(Table1[AStdWBkWh],Table1[EnergyImpactID],E507,Table1[BldgType],B507,Table1[BldgVint],C507,Table1[BldgLoc],F507)</f>
        <v>48.2</v>
      </c>
      <c r="W507" s="44">
        <v>0</v>
      </c>
      <c r="X507" s="45">
        <v>0</v>
      </c>
      <c r="Y507" s="46">
        <v>0</v>
      </c>
      <c r="Z507" s="46">
        <v>0</v>
      </c>
      <c r="AA507" s="47">
        <f>SUMIF('Cost per Solution Code'!$I$5:$I$24,'Measure Support Table'!D507,'Cost per Solution Code'!$H$5:$H$24)</f>
        <v>448.52499999999998</v>
      </c>
      <c r="AB507" s="47"/>
      <c r="AC507" s="47">
        <f>SUMIF('Cost per Solution Code'!$I$5:$I$24,'Measure Support Table'!D507,'Cost per Solution Code'!$F$5:$F$24)</f>
        <v>698.35</v>
      </c>
      <c r="AD507" s="47"/>
      <c r="AE507" s="48">
        <f t="shared" si="58"/>
        <v>448.52499999999998</v>
      </c>
      <c r="AF507" s="48">
        <f t="shared" si="59"/>
        <v>698.35</v>
      </c>
      <c r="AG507" s="48">
        <f t="shared" si="60"/>
        <v>249.82500000000005</v>
      </c>
      <c r="AH507" s="49">
        <f t="shared" si="61"/>
        <v>0</v>
      </c>
      <c r="AI507" s="49">
        <f t="shared" si="62"/>
        <v>0</v>
      </c>
      <c r="AJ507" s="50">
        <f t="shared" si="56"/>
        <v>0</v>
      </c>
      <c r="AK507" s="51">
        <v>0</v>
      </c>
    </row>
    <row r="508" spans="1:37" s="1" customFormat="1" hidden="1" x14ac:dyDescent="0.35">
      <c r="A508" s="39" t="str">
        <f t="shared" si="63"/>
        <v>SWHC005</v>
      </c>
      <c r="B508" s="39" t="s">
        <v>14</v>
      </c>
      <c r="C508" s="39" t="s">
        <v>188</v>
      </c>
      <c r="D508" s="40" t="s">
        <v>171</v>
      </c>
      <c r="E508" s="41" t="str">
        <f t="shared" si="57"/>
        <v>SWHC005F</v>
      </c>
      <c r="F508" s="63" t="s">
        <v>246</v>
      </c>
      <c r="G508" s="40" t="str">
        <f>DataSpec!$B$11</f>
        <v>UpDeemed, DnDeemed, DnDeemDI</v>
      </c>
      <c r="H508" s="40" t="str">
        <f>DataSpec!$B$7</f>
        <v>Cap-Tons</v>
      </c>
      <c r="I508" s="40" t="s">
        <v>189</v>
      </c>
      <c r="J508" t="s">
        <v>170</v>
      </c>
      <c r="K508" t="s">
        <v>258</v>
      </c>
      <c r="U508" s="44">
        <f>SUMIFS(Table1[AStdWBkW],Table1[EnergyImpactID],E508,Table1[BldgType],B508,Table1[BldgVint],C508,Table1[BldgLoc],F508)</f>
        <v>0.02</v>
      </c>
      <c r="V508" s="44">
        <f>SUMIFS(Table1[AStdWBkWh],Table1[EnergyImpactID],E508,Table1[BldgType],B508,Table1[BldgVint],C508,Table1[BldgLoc],F508)</f>
        <v>32.14</v>
      </c>
      <c r="W508" s="44">
        <v>0</v>
      </c>
      <c r="X508" s="45">
        <v>0</v>
      </c>
      <c r="Y508" s="46">
        <v>0</v>
      </c>
      <c r="Z508" s="46">
        <v>0</v>
      </c>
      <c r="AA508" s="47">
        <f>SUMIF('Cost per Solution Code'!$I$5:$I$24,'Measure Support Table'!D508,'Cost per Solution Code'!$H$5:$H$24)</f>
        <v>448.52499999999998</v>
      </c>
      <c r="AB508" s="47"/>
      <c r="AC508" s="47">
        <f>SUMIF('Cost per Solution Code'!$I$5:$I$24,'Measure Support Table'!D508,'Cost per Solution Code'!$F$5:$F$24)</f>
        <v>642.36500000000001</v>
      </c>
      <c r="AD508" s="47"/>
      <c r="AE508" s="48">
        <f t="shared" si="58"/>
        <v>448.52499999999998</v>
      </c>
      <c r="AF508" s="48">
        <f t="shared" si="59"/>
        <v>642.36500000000001</v>
      </c>
      <c r="AG508" s="48">
        <f t="shared" si="60"/>
        <v>193.84000000000003</v>
      </c>
      <c r="AH508" s="49">
        <f t="shared" si="61"/>
        <v>0</v>
      </c>
      <c r="AI508" s="49">
        <f t="shared" si="62"/>
        <v>0</v>
      </c>
      <c r="AJ508" s="50">
        <f t="shared" si="56"/>
        <v>0</v>
      </c>
      <c r="AK508" s="51">
        <v>0</v>
      </c>
    </row>
    <row r="509" spans="1:37" s="1" customFormat="1" hidden="1" x14ac:dyDescent="0.35">
      <c r="A509" s="39" t="str">
        <f t="shared" si="63"/>
        <v>SWHC005</v>
      </c>
      <c r="B509" s="39" t="s">
        <v>14</v>
      </c>
      <c r="C509" s="39" t="s">
        <v>188</v>
      </c>
      <c r="D509" s="40" t="s">
        <v>8</v>
      </c>
      <c r="E509" s="41" t="str">
        <f t="shared" si="57"/>
        <v>SWHC005G</v>
      </c>
      <c r="F509" s="63" t="s">
        <v>246</v>
      </c>
      <c r="G509" s="40" t="str">
        <f>DataSpec!$B$11</f>
        <v>UpDeemed, DnDeemed, DnDeemDI</v>
      </c>
      <c r="H509" s="40" t="str">
        <f>DataSpec!$B$7</f>
        <v>Cap-Tons</v>
      </c>
      <c r="I509" s="40" t="s">
        <v>189</v>
      </c>
      <c r="J509" t="s">
        <v>172</v>
      </c>
      <c r="K509" t="s">
        <v>259</v>
      </c>
      <c r="U509" s="44">
        <f>SUMIFS(Table1[AStdWBkW],Table1[EnergyImpactID],E509,Table1[BldgType],B509,Table1[BldgVint],C509,Table1[BldgLoc],F509)</f>
        <v>0.02</v>
      </c>
      <c r="V509" s="44">
        <f>SUMIFS(Table1[AStdWBkWh],Table1[EnergyImpactID],E509,Table1[BldgType],B509,Table1[BldgVint],C509,Table1[BldgLoc],F509)</f>
        <v>48.2</v>
      </c>
      <c r="W509" s="44">
        <v>0</v>
      </c>
      <c r="X509" s="45">
        <v>0</v>
      </c>
      <c r="Y509" s="46">
        <v>0</v>
      </c>
      <c r="Z509" s="46">
        <v>0</v>
      </c>
      <c r="AA509" s="47">
        <f>SUMIF('Cost per Solution Code'!$I$5:$I$24,'Measure Support Table'!D509,'Cost per Solution Code'!$H$5:$H$24)</f>
        <v>392.565</v>
      </c>
      <c r="AB509" s="47"/>
      <c r="AC509" s="47">
        <f>SUMIF('Cost per Solution Code'!$I$5:$I$24,'Measure Support Table'!D509,'Cost per Solution Code'!$F$5:$F$24)</f>
        <v>491.11500000000001</v>
      </c>
      <c r="AD509" s="47"/>
      <c r="AE509" s="48">
        <f t="shared" si="58"/>
        <v>392.565</v>
      </c>
      <c r="AF509" s="48">
        <f t="shared" si="59"/>
        <v>491.11500000000001</v>
      </c>
      <c r="AG509" s="48">
        <f t="shared" si="60"/>
        <v>98.550000000000011</v>
      </c>
      <c r="AH509" s="49">
        <f t="shared" si="61"/>
        <v>0</v>
      </c>
      <c r="AI509" s="49">
        <f t="shared" si="62"/>
        <v>0</v>
      </c>
      <c r="AJ509" s="50">
        <f t="shared" si="56"/>
        <v>0</v>
      </c>
      <c r="AK509" s="51">
        <v>0</v>
      </c>
    </row>
    <row r="510" spans="1:37" s="1" customFormat="1" hidden="1" x14ac:dyDescent="0.35">
      <c r="A510" s="39" t="str">
        <f t="shared" si="63"/>
        <v>SWHC005</v>
      </c>
      <c r="B510" s="39" t="s">
        <v>14</v>
      </c>
      <c r="C510" s="39" t="s">
        <v>188</v>
      </c>
      <c r="D510" s="40" t="s">
        <v>16</v>
      </c>
      <c r="E510" s="41" t="str">
        <f t="shared" si="57"/>
        <v>SWHC005H</v>
      </c>
      <c r="F510" s="63" t="s">
        <v>246</v>
      </c>
      <c r="G510" s="40" t="str">
        <f>DataSpec!$B$11</f>
        <v>UpDeemed, DnDeemed, DnDeemDI</v>
      </c>
      <c r="H510" s="40" t="str">
        <f>DataSpec!$B$7</f>
        <v>Cap-Tons</v>
      </c>
      <c r="I510" s="40" t="s">
        <v>189</v>
      </c>
      <c r="J510" t="s">
        <v>172</v>
      </c>
      <c r="K510" t="s">
        <v>260</v>
      </c>
      <c r="U510" s="44">
        <f>SUMIFS(Table1[AStdWBkW],Table1[EnergyImpactID],E510,Table1[BldgType],B510,Table1[BldgVint],C510,Table1[BldgLoc],F510)</f>
        <v>0.02</v>
      </c>
      <c r="V510" s="44">
        <f>SUMIFS(Table1[AStdWBkWh],Table1[EnergyImpactID],E510,Table1[BldgType],B510,Table1[BldgVint],C510,Table1[BldgLoc],F510)</f>
        <v>32.14</v>
      </c>
      <c r="W510" s="44">
        <v>0</v>
      </c>
      <c r="X510" s="45">
        <v>0</v>
      </c>
      <c r="Y510" s="46">
        <v>0</v>
      </c>
      <c r="Z510" s="46">
        <v>0</v>
      </c>
      <c r="AA510" s="47">
        <f>SUMIF('Cost per Solution Code'!$I$5:$I$24,'Measure Support Table'!D510,'Cost per Solution Code'!$H$5:$H$24)</f>
        <v>392.565</v>
      </c>
      <c r="AB510" s="47"/>
      <c r="AC510" s="47">
        <f>SUMIF('Cost per Solution Code'!$I$5:$I$24,'Measure Support Table'!D510,'Cost per Solution Code'!$F$5:$F$24)</f>
        <v>458.26499999999999</v>
      </c>
      <c r="AD510" s="47"/>
      <c r="AE510" s="48">
        <f t="shared" si="58"/>
        <v>392.565</v>
      </c>
      <c r="AF510" s="48">
        <f t="shared" si="59"/>
        <v>458.26499999999999</v>
      </c>
      <c r="AG510" s="48">
        <f t="shared" si="60"/>
        <v>65.699999999999989</v>
      </c>
      <c r="AH510" s="49">
        <f t="shared" si="61"/>
        <v>0</v>
      </c>
      <c r="AI510" s="49">
        <f t="shared" si="62"/>
        <v>0</v>
      </c>
      <c r="AJ510" s="50">
        <f t="shared" si="56"/>
        <v>0</v>
      </c>
      <c r="AK510" s="51">
        <v>0</v>
      </c>
    </row>
    <row r="511" spans="1:37" s="1" customFormat="1" hidden="1" x14ac:dyDescent="0.35">
      <c r="A511" s="39" t="str">
        <f t="shared" si="63"/>
        <v>SWHC005</v>
      </c>
      <c r="B511" s="39" t="s">
        <v>14</v>
      </c>
      <c r="C511" s="39" t="s">
        <v>188</v>
      </c>
      <c r="D511" s="40" t="s">
        <v>18</v>
      </c>
      <c r="E511" s="41" t="str">
        <f t="shared" si="57"/>
        <v>SWHC005I</v>
      </c>
      <c r="F511" s="63" t="s">
        <v>246</v>
      </c>
      <c r="G511" s="40" t="str">
        <f>DataSpec!$B$11</f>
        <v>UpDeemed, DnDeemed, DnDeemDI</v>
      </c>
      <c r="H511" s="40" t="str">
        <f>DataSpec!$B$7</f>
        <v>Cap-Tons</v>
      </c>
      <c r="I511" s="40" t="s">
        <v>189</v>
      </c>
      <c r="J511" t="s">
        <v>173</v>
      </c>
      <c r="K511" t="s">
        <v>261</v>
      </c>
      <c r="U511" s="44">
        <f>SUMIFS(Table1[AStdWBkW],Table1[EnergyImpactID],E511,Table1[BldgType],B511,Table1[BldgVint],C511,Table1[BldgLoc],F511)</f>
        <v>0.03</v>
      </c>
      <c r="V511" s="44">
        <f>SUMIFS(Table1[AStdWBkWh],Table1[EnergyImpactID],E511,Table1[BldgType],B511,Table1[BldgVint],C511,Table1[BldgLoc],F511)</f>
        <v>57.29</v>
      </c>
      <c r="W511" s="44">
        <v>0</v>
      </c>
      <c r="X511" s="45">
        <v>0</v>
      </c>
      <c r="Y511" s="46">
        <v>0</v>
      </c>
      <c r="Z511" s="46">
        <v>0</v>
      </c>
      <c r="AA511" s="47">
        <f>SUMIF('Cost per Solution Code'!$I$5:$I$24,'Measure Support Table'!D511,'Cost per Solution Code'!$H$5:$H$24)</f>
        <v>660</v>
      </c>
      <c r="AB511" s="47"/>
      <c r="AC511" s="47">
        <f>SUMIF('Cost per Solution Code'!$I$5:$I$24,'Measure Support Table'!D511,'Cost per Solution Code'!$F$5:$F$24)</f>
        <v>923</v>
      </c>
      <c r="AD511" s="47"/>
      <c r="AE511" s="48">
        <f t="shared" si="58"/>
        <v>660</v>
      </c>
      <c r="AF511" s="48">
        <f t="shared" si="59"/>
        <v>923</v>
      </c>
      <c r="AG511" s="48">
        <f t="shared" si="60"/>
        <v>263</v>
      </c>
      <c r="AH511" s="49">
        <f t="shared" si="61"/>
        <v>0</v>
      </c>
      <c r="AI511" s="49">
        <f t="shared" si="62"/>
        <v>0</v>
      </c>
      <c r="AJ511" s="50">
        <f t="shared" si="56"/>
        <v>0</v>
      </c>
      <c r="AK511" s="51">
        <v>0</v>
      </c>
    </row>
    <row r="512" spans="1:37" s="1" customFormat="1" hidden="1" x14ac:dyDescent="0.35">
      <c r="A512" s="39" t="str">
        <f t="shared" si="63"/>
        <v>SWHC005</v>
      </c>
      <c r="B512" s="39" t="s">
        <v>14</v>
      </c>
      <c r="C512" s="39" t="s">
        <v>188</v>
      </c>
      <c r="D512" s="40" t="s">
        <v>22</v>
      </c>
      <c r="E512" s="41" t="str">
        <f t="shared" si="57"/>
        <v>SWHC005J</v>
      </c>
      <c r="F512" s="63" t="s">
        <v>246</v>
      </c>
      <c r="G512" s="40" t="str">
        <f>DataSpec!$B$11</f>
        <v>UpDeemed, DnDeemed, DnDeemDI</v>
      </c>
      <c r="H512" s="40" t="str">
        <f>DataSpec!$B$7</f>
        <v>Cap-Tons</v>
      </c>
      <c r="I512" s="40" t="s">
        <v>189</v>
      </c>
      <c r="J512" t="s">
        <v>173</v>
      </c>
      <c r="K512" t="s">
        <v>262</v>
      </c>
      <c r="U512" s="44">
        <f>SUMIFS(Table1[AStdWBkW],Table1[EnergyImpactID],E512,Table1[BldgType],B512,Table1[BldgVint],C512,Table1[BldgLoc],F512)</f>
        <v>0.02</v>
      </c>
      <c r="V512" s="44">
        <f>SUMIFS(Table1[AStdWBkWh],Table1[EnergyImpactID],E512,Table1[BldgType],B512,Table1[BldgVint],C512,Table1[BldgLoc],F512)</f>
        <v>38.19</v>
      </c>
      <c r="W512" s="44">
        <v>0</v>
      </c>
      <c r="X512" s="45">
        <v>0</v>
      </c>
      <c r="Y512" s="46">
        <v>0</v>
      </c>
      <c r="Z512" s="46">
        <v>0</v>
      </c>
      <c r="AA512" s="47">
        <f>SUMIF('Cost per Solution Code'!$I$5:$I$24,'Measure Support Table'!D512,'Cost per Solution Code'!$H$5:$H$24)</f>
        <v>660</v>
      </c>
      <c r="AB512" s="47"/>
      <c r="AC512" s="47">
        <f>SUMIF('Cost per Solution Code'!$I$5:$I$24,'Measure Support Table'!D512,'Cost per Solution Code'!$F$5:$F$24)</f>
        <v>845</v>
      </c>
      <c r="AD512" s="47"/>
      <c r="AE512" s="48">
        <f t="shared" si="58"/>
        <v>660</v>
      </c>
      <c r="AF512" s="48">
        <f t="shared" si="59"/>
        <v>845</v>
      </c>
      <c r="AG512" s="48">
        <f t="shared" si="60"/>
        <v>185</v>
      </c>
      <c r="AH512" s="49">
        <f t="shared" si="61"/>
        <v>0</v>
      </c>
      <c r="AI512" s="49">
        <f t="shared" si="62"/>
        <v>0</v>
      </c>
      <c r="AJ512" s="50">
        <f t="shared" si="56"/>
        <v>0</v>
      </c>
      <c r="AK512" s="51">
        <v>0</v>
      </c>
    </row>
    <row r="513" spans="1:37" s="1" customFormat="1" hidden="1" x14ac:dyDescent="0.35">
      <c r="A513" s="39" t="str">
        <f t="shared" si="63"/>
        <v>SWHC005</v>
      </c>
      <c r="B513" s="39" t="s">
        <v>14</v>
      </c>
      <c r="C513" s="39" t="s">
        <v>188</v>
      </c>
      <c r="D513" s="40" t="s">
        <v>25</v>
      </c>
      <c r="E513" s="41" t="str">
        <f t="shared" si="57"/>
        <v>SWHC005K</v>
      </c>
      <c r="F513" s="63" t="s">
        <v>246</v>
      </c>
      <c r="G513" s="40" t="str">
        <f>DataSpec!$B$11</f>
        <v>UpDeemed, DnDeemed, DnDeemDI</v>
      </c>
      <c r="H513" s="40" t="str">
        <f>DataSpec!$B$7</f>
        <v>Cap-Tons</v>
      </c>
      <c r="I513" s="40" t="s">
        <v>189</v>
      </c>
      <c r="J513" t="s">
        <v>174</v>
      </c>
      <c r="K513" t="s">
        <v>263</v>
      </c>
      <c r="U513" s="44">
        <f>SUMIFS(Table1[AStdWBkW],Table1[EnergyImpactID],E513,Table1[BldgType],B513,Table1[BldgVint],C513,Table1[BldgLoc],F513)</f>
        <v>0.03</v>
      </c>
      <c r="V513" s="44">
        <f>SUMIFS(Table1[AStdWBkWh],Table1[EnergyImpactID],E513,Table1[BldgType],B513,Table1[BldgVint],C513,Table1[BldgLoc],F513)</f>
        <v>66.05</v>
      </c>
      <c r="W513" s="44">
        <v>0</v>
      </c>
      <c r="X513" s="45">
        <v>0</v>
      </c>
      <c r="Y513" s="46">
        <v>0</v>
      </c>
      <c r="Z513" s="46">
        <v>0</v>
      </c>
      <c r="AA513" s="47">
        <f>SUMIF('Cost per Solution Code'!$I$5:$I$24,'Measure Support Table'!D513,'Cost per Solution Code'!$H$5:$H$24)</f>
        <v>519.14</v>
      </c>
      <c r="AB513" s="47"/>
      <c r="AC513" s="47">
        <f>SUMIF('Cost per Solution Code'!$I$5:$I$24,'Measure Support Table'!D513,'Cost per Solution Code'!$F$5:$F$24)</f>
        <v>685.85</v>
      </c>
      <c r="AD513" s="47"/>
      <c r="AE513" s="48">
        <f t="shared" si="58"/>
        <v>519.14</v>
      </c>
      <c r="AF513" s="48">
        <f t="shared" si="59"/>
        <v>685.85</v>
      </c>
      <c r="AG513" s="48">
        <f t="shared" si="60"/>
        <v>166.71000000000004</v>
      </c>
      <c r="AH513" s="49">
        <f t="shared" si="61"/>
        <v>0</v>
      </c>
      <c r="AI513" s="49">
        <f t="shared" si="62"/>
        <v>0</v>
      </c>
      <c r="AJ513" s="50">
        <f t="shared" si="56"/>
        <v>0</v>
      </c>
      <c r="AK513" s="51">
        <v>0</v>
      </c>
    </row>
    <row r="514" spans="1:37" s="1" customFormat="1" hidden="1" x14ac:dyDescent="0.35">
      <c r="A514" s="39" t="str">
        <f t="shared" si="63"/>
        <v>SWHC005</v>
      </c>
      <c r="B514" s="39" t="s">
        <v>14</v>
      </c>
      <c r="C514" s="39" t="s">
        <v>188</v>
      </c>
      <c r="D514" s="40" t="s">
        <v>175</v>
      </c>
      <c r="E514" s="41" t="str">
        <f t="shared" si="57"/>
        <v>SWHC005L</v>
      </c>
      <c r="F514" s="63" t="s">
        <v>246</v>
      </c>
      <c r="G514" s="40" t="str">
        <f>DataSpec!$B$11</f>
        <v>UpDeemed, DnDeemed, DnDeemDI</v>
      </c>
      <c r="H514" s="40" t="str">
        <f>DataSpec!$B$7</f>
        <v>Cap-Tons</v>
      </c>
      <c r="I514" s="40" t="s">
        <v>189</v>
      </c>
      <c r="J514" t="s">
        <v>174</v>
      </c>
      <c r="K514" t="s">
        <v>264</v>
      </c>
      <c r="U514" s="44">
        <f>SUMIFS(Table1[AStdWBkW],Table1[EnergyImpactID],E514,Table1[BldgType],B514,Table1[BldgVint],C514,Table1[BldgLoc],F514)</f>
        <v>0.02</v>
      </c>
      <c r="V514" s="44">
        <f>SUMIFS(Table1[AStdWBkWh],Table1[EnergyImpactID],E514,Table1[BldgType],B514,Table1[BldgVint],C514,Table1[BldgLoc],F514)</f>
        <v>44.03</v>
      </c>
      <c r="W514" s="44">
        <v>0</v>
      </c>
      <c r="X514" s="45">
        <v>0</v>
      </c>
      <c r="Y514" s="46">
        <v>0</v>
      </c>
      <c r="Z514" s="46">
        <v>0</v>
      </c>
      <c r="AA514" s="47">
        <f>SUMIF('Cost per Solution Code'!$I$5:$I$24,'Measure Support Table'!D514,'Cost per Solution Code'!$H$5:$H$24)</f>
        <v>519.14</v>
      </c>
      <c r="AB514" s="47"/>
      <c r="AC514" s="47">
        <f>SUMIF('Cost per Solution Code'!$I$5:$I$24,'Measure Support Table'!D514,'Cost per Solution Code'!$F$5:$F$24)</f>
        <v>555.84500000000003</v>
      </c>
      <c r="AD514" s="47"/>
      <c r="AE514" s="48">
        <f t="shared" si="58"/>
        <v>519.14</v>
      </c>
      <c r="AF514" s="48">
        <f t="shared" si="59"/>
        <v>555.84500000000003</v>
      </c>
      <c r="AG514" s="48">
        <f t="shared" si="60"/>
        <v>36.705000000000041</v>
      </c>
      <c r="AH514" s="49">
        <f t="shared" si="61"/>
        <v>0</v>
      </c>
      <c r="AI514" s="49">
        <f t="shared" si="62"/>
        <v>0</v>
      </c>
      <c r="AJ514" s="50">
        <f t="shared" si="56"/>
        <v>0</v>
      </c>
      <c r="AK514" s="51">
        <v>0</v>
      </c>
    </row>
    <row r="515" spans="1:37" s="1" customFormat="1" hidden="1" x14ac:dyDescent="0.35">
      <c r="A515" s="39" t="str">
        <f t="shared" si="63"/>
        <v>SWHC005</v>
      </c>
      <c r="B515" s="39" t="s">
        <v>14</v>
      </c>
      <c r="C515" s="39" t="s">
        <v>188</v>
      </c>
      <c r="D515" s="40" t="s">
        <v>176</v>
      </c>
      <c r="E515" s="41" t="str">
        <f t="shared" si="57"/>
        <v>SWHC005M</v>
      </c>
      <c r="F515" s="63" t="s">
        <v>246</v>
      </c>
      <c r="G515" s="40" t="str">
        <f>DataSpec!$B$11</f>
        <v>UpDeemed, DnDeemed, DnDeemDI</v>
      </c>
      <c r="H515" s="40" t="str">
        <f>DataSpec!$B$7</f>
        <v>Cap-Tons</v>
      </c>
      <c r="I515" s="40" t="s">
        <v>189</v>
      </c>
      <c r="J515" t="s">
        <v>177</v>
      </c>
      <c r="K515" t="s">
        <v>265</v>
      </c>
      <c r="U515" s="44">
        <f>SUMIFS(Table1[AStdWBkW],Table1[EnergyImpactID],E515,Table1[BldgType],B515,Table1[BldgVint],C515,Table1[BldgLoc],F515)</f>
        <v>0.03</v>
      </c>
      <c r="V515" s="44">
        <f>SUMIFS(Table1[AStdWBkWh],Table1[EnergyImpactID],E515,Table1[BldgType],B515,Table1[BldgVint],C515,Table1[BldgLoc],F515)</f>
        <v>60.69</v>
      </c>
      <c r="W515" s="44">
        <v>0</v>
      </c>
      <c r="X515" s="45">
        <v>0</v>
      </c>
      <c r="Y515" s="46">
        <v>0</v>
      </c>
      <c r="Z515" s="46">
        <v>0</v>
      </c>
      <c r="AA515" s="47">
        <f>SUMIF('Cost per Solution Code'!$I$5:$I$24,'Measure Support Table'!D515,'Cost per Solution Code'!$H$5:$H$24)</f>
        <v>449.41</v>
      </c>
      <c r="AB515" s="47"/>
      <c r="AC515" s="47">
        <f>SUMIF('Cost per Solution Code'!$I$5:$I$24,'Measure Support Table'!D515,'Cost per Solution Code'!$F$5:$F$24)</f>
        <v>771.3576281291954</v>
      </c>
      <c r="AD515" s="47"/>
      <c r="AE515" s="48">
        <f t="shared" si="58"/>
        <v>449.41</v>
      </c>
      <c r="AF515" s="48">
        <f t="shared" si="59"/>
        <v>771.3576281291954</v>
      </c>
      <c r="AG515" s="48">
        <f t="shared" si="60"/>
        <v>321.94762812919538</v>
      </c>
      <c r="AH515" s="49">
        <f t="shared" si="61"/>
        <v>0</v>
      </c>
      <c r="AI515" s="49">
        <f t="shared" si="62"/>
        <v>0</v>
      </c>
      <c r="AJ515" s="50">
        <f t="shared" ref="AJ515:AJ578" si="64">AI515-AH515</f>
        <v>0</v>
      </c>
      <c r="AK515" s="51">
        <v>0</v>
      </c>
    </row>
    <row r="516" spans="1:37" s="1" customFormat="1" hidden="1" x14ac:dyDescent="0.35">
      <c r="A516" s="39" t="str">
        <f t="shared" si="63"/>
        <v>SWHC005</v>
      </c>
      <c r="B516" s="39" t="s">
        <v>14</v>
      </c>
      <c r="C516" s="39" t="s">
        <v>188</v>
      </c>
      <c r="D516" s="40" t="s">
        <v>178</v>
      </c>
      <c r="E516" s="41" t="str">
        <f t="shared" ref="E516:E579" si="65">A516&amp;D516</f>
        <v>SWHC005N</v>
      </c>
      <c r="F516" s="63" t="s">
        <v>246</v>
      </c>
      <c r="G516" s="40" t="str">
        <f>DataSpec!$B$11</f>
        <v>UpDeemed, DnDeemed, DnDeemDI</v>
      </c>
      <c r="H516" s="40" t="str">
        <f>DataSpec!$B$7</f>
        <v>Cap-Tons</v>
      </c>
      <c r="I516" s="40" t="s">
        <v>189</v>
      </c>
      <c r="J516" t="s">
        <v>177</v>
      </c>
      <c r="K516" t="s">
        <v>266</v>
      </c>
      <c r="U516" s="44">
        <f>SUMIFS(Table1[AStdWBkW],Table1[EnergyImpactID],E516,Table1[BldgType],B516,Table1[BldgVint],C516,Table1[BldgLoc],F516)</f>
        <v>0.02</v>
      </c>
      <c r="V516" s="44">
        <f>SUMIFS(Table1[AStdWBkWh],Table1[EnergyImpactID],E516,Table1[BldgType],B516,Table1[BldgVint],C516,Table1[BldgLoc],F516)</f>
        <v>40.479999999999997</v>
      </c>
      <c r="W516" s="44">
        <v>0</v>
      </c>
      <c r="X516" s="45">
        <v>0</v>
      </c>
      <c r="Y516" s="46">
        <v>0</v>
      </c>
      <c r="Z516" s="46">
        <v>0</v>
      </c>
      <c r="AA516" s="47">
        <f>SUMIF('Cost per Solution Code'!$I$5:$I$24,'Measure Support Table'!D516,'Cost per Solution Code'!$H$5:$H$24)</f>
        <v>449.41</v>
      </c>
      <c r="AB516" s="47"/>
      <c r="AC516" s="47">
        <f>SUMIF('Cost per Solution Code'!$I$5:$I$24,'Measure Support Table'!D516,'Cost per Solution Code'!$F$5:$F$24)</f>
        <v>629.11366698254767</v>
      </c>
      <c r="AD516" s="47"/>
      <c r="AE516" s="48">
        <f t="shared" ref="AE516:AE579" si="66">AA516+AB516</f>
        <v>449.41</v>
      </c>
      <c r="AF516" s="48">
        <f t="shared" ref="AF516:AF579" si="67">AC516+AD516</f>
        <v>629.11366698254767</v>
      </c>
      <c r="AG516" s="48">
        <f t="shared" ref="AG516:AG579" si="68">AF516-AE516</f>
        <v>179.70366698254765</v>
      </c>
      <c r="AH516" s="49">
        <f t="shared" ref="AH516:AH579" si="69">IF(I516="ER",SUM(AA516:AB516),0)</f>
        <v>0</v>
      </c>
      <c r="AI516" s="49">
        <f t="shared" ref="AI516:AI579" si="70">IF(I516="ER",AC516+AD516,0)</f>
        <v>0</v>
      </c>
      <c r="AJ516" s="50">
        <f t="shared" si="64"/>
        <v>0</v>
      </c>
      <c r="AK516" s="51">
        <v>0</v>
      </c>
    </row>
    <row r="517" spans="1:37" s="1" customFormat="1" hidden="1" x14ac:dyDescent="0.35">
      <c r="A517" s="39" t="str">
        <f t="shared" si="63"/>
        <v>SWHC005</v>
      </c>
      <c r="B517" s="39" t="s">
        <v>14</v>
      </c>
      <c r="C517" s="39" t="s">
        <v>188</v>
      </c>
      <c r="D517" s="40" t="s">
        <v>179</v>
      </c>
      <c r="E517" s="41" t="str">
        <f t="shared" si="65"/>
        <v>SWHC005O</v>
      </c>
      <c r="F517" s="63" t="s">
        <v>246</v>
      </c>
      <c r="G517" s="40" t="str">
        <f>DataSpec!$B$11</f>
        <v>UpDeemed, DnDeemed, DnDeemDI</v>
      </c>
      <c r="H517" s="40" t="str">
        <f>DataSpec!$B$7</f>
        <v>Cap-Tons</v>
      </c>
      <c r="I517" s="40" t="s">
        <v>189</v>
      </c>
      <c r="J517" t="s">
        <v>180</v>
      </c>
      <c r="K517" t="s">
        <v>267</v>
      </c>
      <c r="U517" s="44">
        <f>SUMIFS(Table1[AStdWBkW],Table1[EnergyImpactID],E517,Table1[BldgType],B517,Table1[BldgVint],C517,Table1[BldgLoc],F517)</f>
        <v>0.04</v>
      </c>
      <c r="V517" s="44">
        <f>SUMIFS(Table1[AStdWBkWh],Table1[EnergyImpactID],E517,Table1[BldgType],B517,Table1[BldgVint],C517,Table1[BldgLoc],F517)</f>
        <v>72.849999999999994</v>
      </c>
      <c r="W517" s="44">
        <v>0</v>
      </c>
      <c r="X517" s="45">
        <v>0</v>
      </c>
      <c r="Y517" s="46">
        <v>0</v>
      </c>
      <c r="Z517" s="46">
        <v>0</v>
      </c>
      <c r="AA517" s="47">
        <f>SUMIF('Cost per Solution Code'!$I$5:$I$24,'Measure Support Table'!D517,'Cost per Solution Code'!$H$5:$H$24)</f>
        <v>1086</v>
      </c>
      <c r="AB517" s="47"/>
      <c r="AC517" s="47">
        <f>SUMIF('Cost per Solution Code'!$I$5:$I$24,'Measure Support Table'!D517,'Cost per Solution Code'!$F$5:$F$24)</f>
        <v>1124.9000000000001</v>
      </c>
      <c r="AD517" s="47"/>
      <c r="AE517" s="48">
        <f t="shared" si="66"/>
        <v>1086</v>
      </c>
      <c r="AF517" s="48">
        <f t="shared" si="67"/>
        <v>1124.9000000000001</v>
      </c>
      <c r="AG517" s="48">
        <f t="shared" si="68"/>
        <v>38.900000000000091</v>
      </c>
      <c r="AH517" s="49">
        <f t="shared" si="69"/>
        <v>0</v>
      </c>
      <c r="AI517" s="49">
        <f t="shared" si="70"/>
        <v>0</v>
      </c>
      <c r="AJ517" s="50">
        <f t="shared" si="64"/>
        <v>0</v>
      </c>
      <c r="AK517" s="51">
        <v>0</v>
      </c>
    </row>
    <row r="518" spans="1:37" s="1" customFormat="1" hidden="1" x14ac:dyDescent="0.35">
      <c r="A518" s="39" t="str">
        <f t="shared" si="63"/>
        <v>SWHC005</v>
      </c>
      <c r="B518" s="39" t="s">
        <v>14</v>
      </c>
      <c r="C518" s="39" t="s">
        <v>188</v>
      </c>
      <c r="D518" s="40" t="s">
        <v>181</v>
      </c>
      <c r="E518" s="41" t="str">
        <f t="shared" si="65"/>
        <v>SWHC005P</v>
      </c>
      <c r="F518" s="63" t="s">
        <v>246</v>
      </c>
      <c r="G518" s="40" t="str">
        <f>DataSpec!$B$11</f>
        <v>UpDeemed, DnDeemed, DnDeemDI</v>
      </c>
      <c r="H518" s="40" t="str">
        <f>DataSpec!$B$7</f>
        <v>Cap-Tons</v>
      </c>
      <c r="I518" s="40" t="s">
        <v>189</v>
      </c>
      <c r="J518" t="s">
        <v>180</v>
      </c>
      <c r="K518" t="s">
        <v>268</v>
      </c>
      <c r="U518" s="44">
        <f>SUMIFS(Table1[AStdWBkW],Table1[EnergyImpactID],E518,Table1[BldgType],B518,Table1[BldgVint],C518,Table1[BldgLoc],F518)</f>
        <v>0.03</v>
      </c>
      <c r="V518" s="44">
        <f>SUMIFS(Table1[AStdWBkWh],Table1[EnergyImpactID],E518,Table1[BldgType],B518,Table1[BldgVint],C518,Table1[BldgLoc],F518)</f>
        <v>48.57</v>
      </c>
      <c r="W518" s="44">
        <v>0</v>
      </c>
      <c r="X518" s="45">
        <v>0</v>
      </c>
      <c r="Y518" s="46">
        <v>0</v>
      </c>
      <c r="Z518" s="46">
        <v>0</v>
      </c>
      <c r="AA518" s="47">
        <f>SUMIF('Cost per Solution Code'!$I$5:$I$24,'Measure Support Table'!D518,'Cost per Solution Code'!$H$5:$H$24)</f>
        <v>1086</v>
      </c>
      <c r="AB518" s="47"/>
      <c r="AC518" s="47">
        <f>SUMIF('Cost per Solution Code'!$I$5:$I$24,'Measure Support Table'!D518,'Cost per Solution Code'!$F$5:$F$24)</f>
        <v>1107.17</v>
      </c>
      <c r="AD518" s="47"/>
      <c r="AE518" s="48">
        <f t="shared" si="66"/>
        <v>1086</v>
      </c>
      <c r="AF518" s="48">
        <f t="shared" si="67"/>
        <v>1107.17</v>
      </c>
      <c r="AG518" s="48">
        <f t="shared" si="68"/>
        <v>21.170000000000073</v>
      </c>
      <c r="AH518" s="49">
        <f t="shared" si="69"/>
        <v>0</v>
      </c>
      <c r="AI518" s="49">
        <f t="shared" si="70"/>
        <v>0</v>
      </c>
      <c r="AJ518" s="50">
        <f t="shared" si="64"/>
        <v>0</v>
      </c>
      <c r="AK518" s="51">
        <v>0</v>
      </c>
    </row>
    <row r="519" spans="1:37" s="1" customFormat="1" hidden="1" x14ac:dyDescent="0.35">
      <c r="A519" s="39" t="str">
        <f t="shared" ref="A519:A582" si="71">A518</f>
        <v>SWHC005</v>
      </c>
      <c r="B519" s="39" t="s">
        <v>14</v>
      </c>
      <c r="C519" s="39" t="s">
        <v>188</v>
      </c>
      <c r="D519" s="40" t="s">
        <v>182</v>
      </c>
      <c r="E519" s="41" t="str">
        <f t="shared" si="65"/>
        <v>SWHC005Q</v>
      </c>
      <c r="F519" s="63" t="s">
        <v>246</v>
      </c>
      <c r="G519" s="40" t="str">
        <f>DataSpec!$B$11</f>
        <v>UpDeemed, DnDeemed, DnDeemDI</v>
      </c>
      <c r="H519" s="40" t="str">
        <f>DataSpec!$B$7</f>
        <v>Cap-Tons</v>
      </c>
      <c r="I519" s="40" t="s">
        <v>189</v>
      </c>
      <c r="J519" t="s">
        <v>183</v>
      </c>
      <c r="K519" t="s">
        <v>269</v>
      </c>
      <c r="U519" s="44">
        <f>SUMIFS(Table1[AStdWBkW],Table1[EnergyImpactID],E519,Table1[BldgType],B519,Table1[BldgVint],C519,Table1[BldgLoc],F519)</f>
        <v>0.03</v>
      </c>
      <c r="V519" s="44">
        <f>SUMIFS(Table1[AStdWBkWh],Table1[EnergyImpactID],E519,Table1[BldgType],B519,Table1[BldgVint],C519,Table1[BldgLoc],F519)</f>
        <v>56.82</v>
      </c>
      <c r="W519" s="44">
        <v>0</v>
      </c>
      <c r="X519" s="45">
        <v>0</v>
      </c>
      <c r="Y519" s="46">
        <v>0</v>
      </c>
      <c r="Z519" s="46">
        <v>0</v>
      </c>
      <c r="AA519" s="47">
        <f>SUMIF('Cost per Solution Code'!$I$5:$I$24,'Measure Support Table'!D519,'Cost per Solution Code'!$H$5:$H$24)</f>
        <v>636.29999999999995</v>
      </c>
      <c r="AB519" s="47"/>
      <c r="AC519" s="47">
        <f>SUMIF('Cost per Solution Code'!$I$5:$I$24,'Measure Support Table'!D519,'Cost per Solution Code'!$F$5:$F$24)</f>
        <v>931.83</v>
      </c>
      <c r="AD519" s="47"/>
      <c r="AE519" s="48">
        <f t="shared" si="66"/>
        <v>636.29999999999995</v>
      </c>
      <c r="AF519" s="48">
        <f t="shared" si="67"/>
        <v>931.83</v>
      </c>
      <c r="AG519" s="48">
        <f t="shared" si="68"/>
        <v>295.53000000000009</v>
      </c>
      <c r="AH519" s="49">
        <f t="shared" si="69"/>
        <v>0</v>
      </c>
      <c r="AI519" s="49">
        <f t="shared" si="70"/>
        <v>0</v>
      </c>
      <c r="AJ519" s="50">
        <f t="shared" si="64"/>
        <v>0</v>
      </c>
      <c r="AK519" s="51">
        <v>0</v>
      </c>
    </row>
    <row r="520" spans="1:37" s="1" customFormat="1" hidden="1" x14ac:dyDescent="0.35">
      <c r="A520" s="39" t="str">
        <f t="shared" si="71"/>
        <v>SWHC005</v>
      </c>
      <c r="B520" s="39" t="s">
        <v>14</v>
      </c>
      <c r="C520" s="39" t="s">
        <v>188</v>
      </c>
      <c r="D520" s="40" t="s">
        <v>184</v>
      </c>
      <c r="E520" s="41" t="str">
        <f t="shared" si="65"/>
        <v>SWHC005R</v>
      </c>
      <c r="F520" s="63" t="s">
        <v>246</v>
      </c>
      <c r="G520" s="40" t="str">
        <f>DataSpec!$B$11</f>
        <v>UpDeemed, DnDeemed, DnDeemDI</v>
      </c>
      <c r="H520" s="40" t="str">
        <f>DataSpec!$B$7</f>
        <v>Cap-Tons</v>
      </c>
      <c r="I520" s="40" t="s">
        <v>189</v>
      </c>
      <c r="J520" t="s">
        <v>183</v>
      </c>
      <c r="K520" t="s">
        <v>270</v>
      </c>
      <c r="U520" s="44">
        <f>SUMIFS(Table1[AStdWBkW],Table1[EnergyImpactID],E520,Table1[BldgType],B520,Table1[BldgVint],C520,Table1[BldgLoc],F520)</f>
        <v>0.02</v>
      </c>
      <c r="V520" s="44">
        <f>SUMIFS(Table1[AStdWBkWh],Table1[EnergyImpactID],E520,Table1[BldgType],B520,Table1[BldgVint],C520,Table1[BldgLoc],F520)</f>
        <v>37.869999999999997</v>
      </c>
      <c r="W520" s="44">
        <v>0</v>
      </c>
      <c r="X520" s="45">
        <v>0</v>
      </c>
      <c r="Y520" s="46">
        <v>0</v>
      </c>
      <c r="Z520" s="46">
        <v>0</v>
      </c>
      <c r="AA520" s="47">
        <f>SUMIF('Cost per Solution Code'!$I$5:$I$24,'Measure Support Table'!D520,'Cost per Solution Code'!$H$5:$H$24)</f>
        <v>636.29999999999995</v>
      </c>
      <c r="AB520" s="47"/>
      <c r="AC520" s="47">
        <f>SUMIF('Cost per Solution Code'!$I$5:$I$24,'Measure Support Table'!D520,'Cost per Solution Code'!$F$5:$F$24)</f>
        <v>797.9</v>
      </c>
      <c r="AD520" s="47"/>
      <c r="AE520" s="48">
        <f t="shared" si="66"/>
        <v>636.29999999999995</v>
      </c>
      <c r="AF520" s="48">
        <f t="shared" si="67"/>
        <v>797.9</v>
      </c>
      <c r="AG520" s="48">
        <f t="shared" si="68"/>
        <v>161.60000000000002</v>
      </c>
      <c r="AH520" s="49">
        <f t="shared" si="69"/>
        <v>0</v>
      </c>
      <c r="AI520" s="49">
        <f t="shared" si="70"/>
        <v>0</v>
      </c>
      <c r="AJ520" s="50">
        <f t="shared" si="64"/>
        <v>0</v>
      </c>
      <c r="AK520" s="51">
        <v>0</v>
      </c>
    </row>
    <row r="521" spans="1:37" s="1" customFormat="1" hidden="1" x14ac:dyDescent="0.35">
      <c r="A521" s="39" t="str">
        <f t="shared" si="71"/>
        <v>SWHC005</v>
      </c>
      <c r="B521" s="39" t="s">
        <v>14</v>
      </c>
      <c r="C521" s="39" t="s">
        <v>188</v>
      </c>
      <c r="D521" s="40" t="s">
        <v>185</v>
      </c>
      <c r="E521" s="41" t="str">
        <f t="shared" si="65"/>
        <v>SWHC005S</v>
      </c>
      <c r="F521" s="63" t="s">
        <v>246</v>
      </c>
      <c r="G521" s="40" t="str">
        <f>DataSpec!$B$11</f>
        <v>UpDeemed, DnDeemed, DnDeemDI</v>
      </c>
      <c r="H521" s="40" t="str">
        <f>DataSpec!$B$7</f>
        <v>Cap-Tons</v>
      </c>
      <c r="I521" s="40" t="s">
        <v>189</v>
      </c>
      <c r="J521" t="s">
        <v>186</v>
      </c>
      <c r="K521" t="s">
        <v>271</v>
      </c>
      <c r="U521" s="44">
        <f>SUMIFS(Table1[AStdWBkW],Table1[EnergyImpactID],E521,Table1[BldgType],B521,Table1[BldgVint],C521,Table1[BldgLoc],F521)</f>
        <v>0.04</v>
      </c>
      <c r="V521" s="44">
        <f>SUMIFS(Table1[AStdWBkWh],Table1[EnergyImpactID],E521,Table1[BldgType],B521,Table1[BldgVint],C521,Table1[BldgLoc],F521)</f>
        <v>75.77</v>
      </c>
      <c r="W521" s="44">
        <v>0</v>
      </c>
      <c r="X521" s="45">
        <v>0</v>
      </c>
      <c r="Y521" s="46">
        <v>0</v>
      </c>
      <c r="Z521" s="46">
        <v>0</v>
      </c>
      <c r="AA521" s="47">
        <f>SUMIF('Cost per Solution Code'!$I$5:$I$24,'Measure Support Table'!D521,'Cost per Solution Code'!$H$5:$H$24)</f>
        <v>416.53842439071497</v>
      </c>
      <c r="AB521" s="47"/>
      <c r="AC521" s="47">
        <f>SUMIF('Cost per Solution Code'!$I$5:$I$24,'Measure Support Table'!D521,'Cost per Solution Code'!$F$5:$F$24)</f>
        <v>610</v>
      </c>
      <c r="AD521" s="47"/>
      <c r="AE521" s="48">
        <f t="shared" si="66"/>
        <v>416.53842439071497</v>
      </c>
      <c r="AF521" s="48">
        <f t="shared" si="67"/>
        <v>610</v>
      </c>
      <c r="AG521" s="48">
        <f t="shared" si="68"/>
        <v>193.46157560928503</v>
      </c>
      <c r="AH521" s="49">
        <f t="shared" si="69"/>
        <v>0</v>
      </c>
      <c r="AI521" s="49">
        <f t="shared" si="70"/>
        <v>0</v>
      </c>
      <c r="AJ521" s="50">
        <f t="shared" si="64"/>
        <v>0</v>
      </c>
      <c r="AK521" s="51">
        <v>0</v>
      </c>
    </row>
    <row r="522" spans="1:37" s="1" customFormat="1" hidden="1" x14ac:dyDescent="0.35">
      <c r="A522" s="39" t="str">
        <f t="shared" si="71"/>
        <v>SWHC005</v>
      </c>
      <c r="B522" s="39" t="s">
        <v>14</v>
      </c>
      <c r="C522" s="39" t="s">
        <v>188</v>
      </c>
      <c r="D522" s="40" t="s">
        <v>187</v>
      </c>
      <c r="E522" s="41" t="str">
        <f t="shared" si="65"/>
        <v>SWHC005T</v>
      </c>
      <c r="F522" s="63" t="s">
        <v>246</v>
      </c>
      <c r="G522" s="40" t="str">
        <f>DataSpec!$B$11</f>
        <v>UpDeemed, DnDeemed, DnDeemDI</v>
      </c>
      <c r="H522" s="40" t="str">
        <f>DataSpec!$B$7</f>
        <v>Cap-Tons</v>
      </c>
      <c r="I522" s="40" t="s">
        <v>189</v>
      </c>
      <c r="J522" t="s">
        <v>186</v>
      </c>
      <c r="K522" t="s">
        <v>272</v>
      </c>
      <c r="U522" s="44">
        <f>SUMIFS(Table1[AStdWBkW],Table1[EnergyImpactID],E522,Table1[BldgType],B522,Table1[BldgVint],C522,Table1[BldgLoc],F522)</f>
        <v>0.03</v>
      </c>
      <c r="V522" s="44">
        <f>SUMIFS(Table1[AStdWBkWh],Table1[EnergyImpactID],E522,Table1[BldgType],B522,Table1[BldgVint],C522,Table1[BldgLoc],F522)</f>
        <v>50.5</v>
      </c>
      <c r="W522" s="44">
        <v>0</v>
      </c>
      <c r="X522" s="45">
        <v>0</v>
      </c>
      <c r="Y522" s="46">
        <v>0</v>
      </c>
      <c r="Z522" s="46">
        <v>0</v>
      </c>
      <c r="AA522" s="47">
        <f>SUMIF('Cost per Solution Code'!$I$5:$I$24,'Measure Support Table'!D522,'Cost per Solution Code'!$H$5:$H$24)</f>
        <v>416.53842439071497</v>
      </c>
      <c r="AB522" s="47"/>
      <c r="AC522" s="47">
        <f>SUMIF('Cost per Solution Code'!$I$5:$I$24,'Measure Support Table'!D522,'Cost per Solution Code'!$F$5:$F$24)</f>
        <v>522.1950355751585</v>
      </c>
      <c r="AD522" s="47"/>
      <c r="AE522" s="48">
        <f t="shared" si="66"/>
        <v>416.53842439071497</v>
      </c>
      <c r="AF522" s="48">
        <f t="shared" si="67"/>
        <v>522.1950355751585</v>
      </c>
      <c r="AG522" s="48">
        <f t="shared" si="68"/>
        <v>105.65661118444353</v>
      </c>
      <c r="AH522" s="49">
        <f t="shared" si="69"/>
        <v>0</v>
      </c>
      <c r="AI522" s="49">
        <f t="shared" si="70"/>
        <v>0</v>
      </c>
      <c r="AJ522" s="50">
        <f t="shared" si="64"/>
        <v>0</v>
      </c>
      <c r="AK522" s="51">
        <v>0</v>
      </c>
    </row>
    <row r="523" spans="1:37" s="1" customFormat="1" hidden="1" x14ac:dyDescent="0.35">
      <c r="A523" s="39" t="str">
        <f t="shared" si="71"/>
        <v>SWHC005</v>
      </c>
      <c r="B523" s="39" t="s">
        <v>14</v>
      </c>
      <c r="C523" s="39" t="s">
        <v>188</v>
      </c>
      <c r="D523" s="40" t="s">
        <v>163</v>
      </c>
      <c r="E523" s="41" t="str">
        <f t="shared" si="65"/>
        <v>SWHC005A</v>
      </c>
      <c r="F523" s="63" t="s">
        <v>247</v>
      </c>
      <c r="G523" s="40" t="str">
        <f>DataSpec!$B$11</f>
        <v>UpDeemed, DnDeemed, DnDeemDI</v>
      </c>
      <c r="H523" s="40" t="str">
        <f>DataSpec!$B$7</f>
        <v>Cap-Tons</v>
      </c>
      <c r="I523" s="40" t="s">
        <v>189</v>
      </c>
      <c r="J523" t="s">
        <v>164</v>
      </c>
      <c r="K523" t="s">
        <v>253</v>
      </c>
      <c r="U523" s="44">
        <f>SUMIFS(Table1[AStdWBkW],Table1[EnergyImpactID],E523,Table1[BldgType],B523,Table1[BldgVint],C523,Table1[BldgLoc],F523)</f>
        <v>0.03</v>
      </c>
      <c r="V523" s="44">
        <f>SUMIFS(Table1[AStdWBkWh],Table1[EnergyImpactID],E523,Table1[BldgType],B523,Table1[BldgVint],C523,Table1[BldgLoc],F523)</f>
        <v>51.68</v>
      </c>
      <c r="W523" s="44">
        <v>0</v>
      </c>
      <c r="X523" s="45">
        <v>0</v>
      </c>
      <c r="Y523" s="46">
        <v>0</v>
      </c>
      <c r="Z523" s="46">
        <v>0</v>
      </c>
      <c r="AA523" s="47">
        <f>SUMIF('Cost per Solution Code'!$I$5:$I$24,'Measure Support Table'!D523,'Cost per Solution Code'!$H$5:$H$24)</f>
        <v>656.88499999999999</v>
      </c>
      <c r="AB523" s="47"/>
      <c r="AC523" s="47">
        <f>SUMIF('Cost per Solution Code'!$I$5:$I$24,'Measure Support Table'!D523,'Cost per Solution Code'!$F$5:$F$24)</f>
        <v>931.83999999999992</v>
      </c>
      <c r="AD523" s="47"/>
      <c r="AE523" s="48">
        <f t="shared" si="66"/>
        <v>656.88499999999999</v>
      </c>
      <c r="AF523" s="48">
        <f t="shared" si="67"/>
        <v>931.83999999999992</v>
      </c>
      <c r="AG523" s="48">
        <f t="shared" si="68"/>
        <v>274.95499999999993</v>
      </c>
      <c r="AH523" s="49">
        <f t="shared" si="69"/>
        <v>0</v>
      </c>
      <c r="AI523" s="49">
        <f t="shared" si="70"/>
        <v>0</v>
      </c>
      <c r="AJ523" s="50">
        <f t="shared" si="64"/>
        <v>0</v>
      </c>
      <c r="AK523" s="51">
        <v>0</v>
      </c>
    </row>
    <row r="524" spans="1:37" s="1" customFormat="1" hidden="1" x14ac:dyDescent="0.35">
      <c r="A524" s="39" t="str">
        <f t="shared" si="71"/>
        <v>SWHC005</v>
      </c>
      <c r="B524" s="39" t="s">
        <v>14</v>
      </c>
      <c r="C524" s="39" t="s">
        <v>188</v>
      </c>
      <c r="D524" s="40" t="s">
        <v>165</v>
      </c>
      <c r="E524" s="41" t="str">
        <f t="shared" si="65"/>
        <v>SWHC005B</v>
      </c>
      <c r="F524" s="63" t="s">
        <v>247</v>
      </c>
      <c r="G524" s="40" t="str">
        <f>DataSpec!$B$11</f>
        <v>UpDeemed, DnDeemed, DnDeemDI</v>
      </c>
      <c r="H524" s="40" t="str">
        <f>DataSpec!$B$7</f>
        <v>Cap-Tons</v>
      </c>
      <c r="I524" s="40" t="s">
        <v>189</v>
      </c>
      <c r="J524" t="s">
        <v>164</v>
      </c>
      <c r="K524" t="s">
        <v>254</v>
      </c>
      <c r="U524" s="44">
        <f>SUMIFS(Table1[AStdWBkW],Table1[EnergyImpactID],E524,Table1[BldgType],B524,Table1[BldgVint],C524,Table1[BldgLoc],F524)</f>
        <v>0.02</v>
      </c>
      <c r="V524" s="44">
        <f>SUMIFS(Table1[AStdWBkWh],Table1[EnergyImpactID],E524,Table1[BldgType],B524,Table1[BldgVint],C524,Table1[BldgLoc],F524)</f>
        <v>34.43</v>
      </c>
      <c r="W524" s="44">
        <v>0</v>
      </c>
      <c r="X524" s="45">
        <v>0</v>
      </c>
      <c r="Y524" s="46">
        <v>0</v>
      </c>
      <c r="Z524" s="46">
        <v>0</v>
      </c>
      <c r="AA524" s="47">
        <f>SUMIF('Cost per Solution Code'!$I$5:$I$24,'Measure Support Table'!D524,'Cost per Solution Code'!$H$5:$H$24)</f>
        <v>656.88499999999999</v>
      </c>
      <c r="AB524" s="47"/>
      <c r="AC524" s="47">
        <f>SUMIF('Cost per Solution Code'!$I$5:$I$24,'Measure Support Table'!D524,'Cost per Solution Code'!$F$5:$F$24)</f>
        <v>729.01</v>
      </c>
      <c r="AD524" s="47"/>
      <c r="AE524" s="48">
        <f t="shared" si="66"/>
        <v>656.88499999999999</v>
      </c>
      <c r="AF524" s="48">
        <f t="shared" si="67"/>
        <v>729.01</v>
      </c>
      <c r="AG524" s="48">
        <f t="shared" si="68"/>
        <v>72.125</v>
      </c>
      <c r="AH524" s="49">
        <f t="shared" si="69"/>
        <v>0</v>
      </c>
      <c r="AI524" s="49">
        <f t="shared" si="70"/>
        <v>0</v>
      </c>
      <c r="AJ524" s="50">
        <f t="shared" si="64"/>
        <v>0</v>
      </c>
      <c r="AK524" s="51">
        <v>0</v>
      </c>
    </row>
    <row r="525" spans="1:37" s="1" customFormat="1" hidden="1" x14ac:dyDescent="0.35">
      <c r="A525" s="39" t="str">
        <f t="shared" si="71"/>
        <v>SWHC005</v>
      </c>
      <c r="B525" s="39" t="s">
        <v>14</v>
      </c>
      <c r="C525" s="39" t="s">
        <v>188</v>
      </c>
      <c r="D525" s="40" t="s">
        <v>166</v>
      </c>
      <c r="E525" s="41" t="str">
        <f t="shared" si="65"/>
        <v>SWHC005C</v>
      </c>
      <c r="F525" s="63" t="s">
        <v>247</v>
      </c>
      <c r="G525" s="40" t="str">
        <f>DataSpec!$B$11</f>
        <v>UpDeemed, DnDeemed, DnDeemDI</v>
      </c>
      <c r="H525" s="40" t="str">
        <f>DataSpec!$B$7</f>
        <v>Cap-Tons</v>
      </c>
      <c r="I525" s="40" t="s">
        <v>189</v>
      </c>
      <c r="J525" t="s">
        <v>167</v>
      </c>
      <c r="K525" t="s">
        <v>255</v>
      </c>
      <c r="U525" s="44">
        <f>SUMIFS(Table1[AStdWBkW],Table1[EnergyImpactID],E525,Table1[BldgType],B525,Table1[BldgVint],C525,Table1[BldgLoc],F525)</f>
        <v>0.03</v>
      </c>
      <c r="V525" s="44">
        <f>SUMIFS(Table1[AStdWBkWh],Table1[EnergyImpactID],E525,Table1[BldgType],B525,Table1[BldgVint],C525,Table1[BldgLoc],F525)</f>
        <v>48.41</v>
      </c>
      <c r="W525" s="44">
        <v>0</v>
      </c>
      <c r="X525" s="45">
        <v>0</v>
      </c>
      <c r="Y525" s="46">
        <v>0</v>
      </c>
      <c r="Z525" s="46">
        <v>0</v>
      </c>
      <c r="AA525" s="47">
        <f>SUMIF('Cost per Solution Code'!$I$5:$I$24,'Measure Support Table'!D525,'Cost per Solution Code'!$H$5:$H$24)</f>
        <v>515.125</v>
      </c>
      <c r="AB525" s="47"/>
      <c r="AC525" s="47">
        <f>SUMIF('Cost per Solution Code'!$I$5:$I$24,'Measure Support Table'!D525,'Cost per Solution Code'!$F$5:$F$24)</f>
        <v>741.56</v>
      </c>
      <c r="AD525" s="47"/>
      <c r="AE525" s="48">
        <f t="shared" si="66"/>
        <v>515.125</v>
      </c>
      <c r="AF525" s="48">
        <f t="shared" si="67"/>
        <v>741.56</v>
      </c>
      <c r="AG525" s="48">
        <f t="shared" si="68"/>
        <v>226.43499999999995</v>
      </c>
      <c r="AH525" s="49">
        <f t="shared" si="69"/>
        <v>0</v>
      </c>
      <c r="AI525" s="49">
        <f t="shared" si="70"/>
        <v>0</v>
      </c>
      <c r="AJ525" s="50">
        <f t="shared" si="64"/>
        <v>0</v>
      </c>
      <c r="AK525" s="51">
        <v>0</v>
      </c>
    </row>
    <row r="526" spans="1:37" s="1" customFormat="1" hidden="1" x14ac:dyDescent="0.35">
      <c r="A526" s="39" t="str">
        <f t="shared" si="71"/>
        <v>SWHC005</v>
      </c>
      <c r="B526" s="39" t="s">
        <v>14</v>
      </c>
      <c r="C526" s="39" t="s">
        <v>188</v>
      </c>
      <c r="D526" s="40" t="s">
        <v>168</v>
      </c>
      <c r="E526" s="41" t="str">
        <f t="shared" si="65"/>
        <v>SWHC005D</v>
      </c>
      <c r="F526" s="63" t="s">
        <v>247</v>
      </c>
      <c r="G526" s="40" t="str">
        <f>DataSpec!$B$11</f>
        <v>UpDeemed, DnDeemed, DnDeemDI</v>
      </c>
      <c r="H526" s="40" t="str">
        <f>DataSpec!$B$7</f>
        <v>Cap-Tons</v>
      </c>
      <c r="I526" s="40" t="s">
        <v>189</v>
      </c>
      <c r="J526" t="s">
        <v>167</v>
      </c>
      <c r="K526" t="s">
        <v>256</v>
      </c>
      <c r="U526" s="44">
        <f>SUMIFS(Table1[AStdWBkW],Table1[EnergyImpactID],E526,Table1[BldgType],B526,Table1[BldgVint],C526,Table1[BldgLoc],F526)</f>
        <v>0.02</v>
      </c>
      <c r="V526" s="44">
        <f>SUMIFS(Table1[AStdWBkWh],Table1[EnergyImpactID],E526,Table1[BldgType],B526,Table1[BldgVint],C526,Table1[BldgLoc],F526)</f>
        <v>32.26</v>
      </c>
      <c r="W526" s="44">
        <v>0</v>
      </c>
      <c r="X526" s="45">
        <v>0</v>
      </c>
      <c r="Y526" s="46">
        <v>0</v>
      </c>
      <c r="Z526" s="46">
        <v>0</v>
      </c>
      <c r="AA526" s="47">
        <f>SUMIF('Cost per Solution Code'!$I$5:$I$24,'Measure Support Table'!D526,'Cost per Solution Code'!$H$5:$H$24)</f>
        <v>515.125</v>
      </c>
      <c r="AB526" s="47"/>
      <c r="AC526" s="47">
        <f>SUMIF('Cost per Solution Code'!$I$5:$I$24,'Measure Support Table'!D526,'Cost per Solution Code'!$F$5:$F$24)</f>
        <v>673.54</v>
      </c>
      <c r="AD526" s="47"/>
      <c r="AE526" s="48">
        <f t="shared" si="66"/>
        <v>515.125</v>
      </c>
      <c r="AF526" s="48">
        <f t="shared" si="67"/>
        <v>673.54</v>
      </c>
      <c r="AG526" s="48">
        <f t="shared" si="68"/>
        <v>158.41499999999996</v>
      </c>
      <c r="AH526" s="49">
        <f t="shared" si="69"/>
        <v>0</v>
      </c>
      <c r="AI526" s="49">
        <f t="shared" si="70"/>
        <v>0</v>
      </c>
      <c r="AJ526" s="50">
        <f t="shared" si="64"/>
        <v>0</v>
      </c>
      <c r="AK526" s="51">
        <v>0</v>
      </c>
    </row>
    <row r="527" spans="1:37" s="1" customFormat="1" hidden="1" x14ac:dyDescent="0.35">
      <c r="A527" s="39" t="str">
        <f t="shared" si="71"/>
        <v>SWHC005</v>
      </c>
      <c r="B527" s="39" t="s">
        <v>14</v>
      </c>
      <c r="C527" s="39" t="s">
        <v>188</v>
      </c>
      <c r="D527" s="40" t="s">
        <v>169</v>
      </c>
      <c r="E527" s="41" t="str">
        <f t="shared" si="65"/>
        <v>SWHC005E</v>
      </c>
      <c r="F527" s="63" t="s">
        <v>247</v>
      </c>
      <c r="G527" s="40" t="str">
        <f>DataSpec!$B$11</f>
        <v>UpDeemed, DnDeemed, DnDeemDI</v>
      </c>
      <c r="H527" s="40" t="str">
        <f>DataSpec!$B$7</f>
        <v>Cap-Tons</v>
      </c>
      <c r="I527" s="40" t="s">
        <v>189</v>
      </c>
      <c r="J527" t="s">
        <v>170</v>
      </c>
      <c r="K527" t="s">
        <v>257</v>
      </c>
      <c r="U527" s="44">
        <f>SUMIFS(Table1[AStdWBkW],Table1[EnergyImpactID],E527,Table1[BldgType],B527,Table1[BldgVint],C527,Table1[BldgLoc],F527)</f>
        <v>0.03</v>
      </c>
      <c r="V527" s="44">
        <f>SUMIFS(Table1[AStdWBkWh],Table1[EnergyImpactID],E527,Table1[BldgType],B527,Table1[BldgVint],C527,Table1[BldgLoc],F527)</f>
        <v>47.6</v>
      </c>
      <c r="W527" s="44">
        <v>0</v>
      </c>
      <c r="X527" s="45">
        <v>0</v>
      </c>
      <c r="Y527" s="46">
        <v>0</v>
      </c>
      <c r="Z527" s="46">
        <v>0</v>
      </c>
      <c r="AA527" s="47">
        <f>SUMIF('Cost per Solution Code'!$I$5:$I$24,'Measure Support Table'!D527,'Cost per Solution Code'!$H$5:$H$24)</f>
        <v>448.52499999999998</v>
      </c>
      <c r="AB527" s="47"/>
      <c r="AC527" s="47">
        <f>SUMIF('Cost per Solution Code'!$I$5:$I$24,'Measure Support Table'!D527,'Cost per Solution Code'!$F$5:$F$24)</f>
        <v>698.35</v>
      </c>
      <c r="AD527" s="47"/>
      <c r="AE527" s="48">
        <f t="shared" si="66"/>
        <v>448.52499999999998</v>
      </c>
      <c r="AF527" s="48">
        <f t="shared" si="67"/>
        <v>698.35</v>
      </c>
      <c r="AG527" s="48">
        <f t="shared" si="68"/>
        <v>249.82500000000005</v>
      </c>
      <c r="AH527" s="49">
        <f t="shared" si="69"/>
        <v>0</v>
      </c>
      <c r="AI527" s="49">
        <f t="shared" si="70"/>
        <v>0</v>
      </c>
      <c r="AJ527" s="50">
        <f t="shared" si="64"/>
        <v>0</v>
      </c>
      <c r="AK527" s="51">
        <v>0</v>
      </c>
    </row>
    <row r="528" spans="1:37" s="1" customFormat="1" hidden="1" x14ac:dyDescent="0.35">
      <c r="A528" s="39" t="str">
        <f t="shared" si="71"/>
        <v>SWHC005</v>
      </c>
      <c r="B528" s="39" t="s">
        <v>14</v>
      </c>
      <c r="C528" s="39" t="s">
        <v>188</v>
      </c>
      <c r="D528" s="40" t="s">
        <v>171</v>
      </c>
      <c r="E528" s="41" t="str">
        <f t="shared" si="65"/>
        <v>SWHC005F</v>
      </c>
      <c r="F528" s="63" t="s">
        <v>247</v>
      </c>
      <c r="G528" s="40" t="str">
        <f>DataSpec!$B$11</f>
        <v>UpDeemed, DnDeemed, DnDeemDI</v>
      </c>
      <c r="H528" s="40" t="str">
        <f>DataSpec!$B$7</f>
        <v>Cap-Tons</v>
      </c>
      <c r="I528" s="40" t="s">
        <v>189</v>
      </c>
      <c r="J528" t="s">
        <v>170</v>
      </c>
      <c r="K528" t="s">
        <v>258</v>
      </c>
      <c r="U528" s="44">
        <f>SUMIFS(Table1[AStdWBkW],Table1[EnergyImpactID],E528,Table1[BldgType],B528,Table1[BldgVint],C528,Table1[BldgLoc],F528)</f>
        <v>0.02</v>
      </c>
      <c r="V528" s="44">
        <f>SUMIFS(Table1[AStdWBkWh],Table1[EnergyImpactID],E528,Table1[BldgType],B528,Table1[BldgVint],C528,Table1[BldgLoc],F528)</f>
        <v>31.72</v>
      </c>
      <c r="W528" s="44">
        <v>0</v>
      </c>
      <c r="X528" s="45">
        <v>0</v>
      </c>
      <c r="Y528" s="46">
        <v>0</v>
      </c>
      <c r="Z528" s="46">
        <v>0</v>
      </c>
      <c r="AA528" s="47">
        <f>SUMIF('Cost per Solution Code'!$I$5:$I$24,'Measure Support Table'!D528,'Cost per Solution Code'!$H$5:$H$24)</f>
        <v>448.52499999999998</v>
      </c>
      <c r="AB528" s="47"/>
      <c r="AC528" s="47">
        <f>SUMIF('Cost per Solution Code'!$I$5:$I$24,'Measure Support Table'!D528,'Cost per Solution Code'!$F$5:$F$24)</f>
        <v>642.36500000000001</v>
      </c>
      <c r="AD528" s="47"/>
      <c r="AE528" s="48">
        <f t="shared" si="66"/>
        <v>448.52499999999998</v>
      </c>
      <c r="AF528" s="48">
        <f t="shared" si="67"/>
        <v>642.36500000000001</v>
      </c>
      <c r="AG528" s="48">
        <f t="shared" si="68"/>
        <v>193.84000000000003</v>
      </c>
      <c r="AH528" s="49">
        <f t="shared" si="69"/>
        <v>0</v>
      </c>
      <c r="AI528" s="49">
        <f t="shared" si="70"/>
        <v>0</v>
      </c>
      <c r="AJ528" s="50">
        <f t="shared" si="64"/>
        <v>0</v>
      </c>
      <c r="AK528" s="51">
        <v>0</v>
      </c>
    </row>
    <row r="529" spans="1:37" s="1" customFormat="1" hidden="1" x14ac:dyDescent="0.35">
      <c r="A529" s="39" t="str">
        <f t="shared" si="71"/>
        <v>SWHC005</v>
      </c>
      <c r="B529" s="39" t="s">
        <v>14</v>
      </c>
      <c r="C529" s="39" t="s">
        <v>188</v>
      </c>
      <c r="D529" s="40" t="s">
        <v>8</v>
      </c>
      <c r="E529" s="41" t="str">
        <f t="shared" si="65"/>
        <v>SWHC005G</v>
      </c>
      <c r="F529" s="63" t="s">
        <v>247</v>
      </c>
      <c r="G529" s="40" t="str">
        <f>DataSpec!$B$11</f>
        <v>UpDeemed, DnDeemed, DnDeemDI</v>
      </c>
      <c r="H529" s="40" t="str">
        <f>DataSpec!$B$7</f>
        <v>Cap-Tons</v>
      </c>
      <c r="I529" s="40" t="s">
        <v>189</v>
      </c>
      <c r="J529" t="s">
        <v>172</v>
      </c>
      <c r="K529" t="s">
        <v>259</v>
      </c>
      <c r="U529" s="44">
        <f>SUMIFS(Table1[AStdWBkW],Table1[EnergyImpactID],E529,Table1[BldgType],B529,Table1[BldgVint],C529,Table1[BldgLoc],F529)</f>
        <v>0.03</v>
      </c>
      <c r="V529" s="44">
        <f>SUMIFS(Table1[AStdWBkWh],Table1[EnergyImpactID],E529,Table1[BldgType],B529,Table1[BldgVint],C529,Table1[BldgLoc],F529)</f>
        <v>47.6</v>
      </c>
      <c r="W529" s="44">
        <v>0</v>
      </c>
      <c r="X529" s="45">
        <v>0</v>
      </c>
      <c r="Y529" s="46">
        <v>0</v>
      </c>
      <c r="Z529" s="46">
        <v>0</v>
      </c>
      <c r="AA529" s="47">
        <f>SUMIF('Cost per Solution Code'!$I$5:$I$24,'Measure Support Table'!D529,'Cost per Solution Code'!$H$5:$H$24)</f>
        <v>392.565</v>
      </c>
      <c r="AB529" s="47"/>
      <c r="AC529" s="47">
        <f>SUMIF('Cost per Solution Code'!$I$5:$I$24,'Measure Support Table'!D529,'Cost per Solution Code'!$F$5:$F$24)</f>
        <v>491.11500000000001</v>
      </c>
      <c r="AD529" s="47"/>
      <c r="AE529" s="48">
        <f t="shared" si="66"/>
        <v>392.565</v>
      </c>
      <c r="AF529" s="48">
        <f t="shared" si="67"/>
        <v>491.11500000000001</v>
      </c>
      <c r="AG529" s="48">
        <f t="shared" si="68"/>
        <v>98.550000000000011</v>
      </c>
      <c r="AH529" s="49">
        <f t="shared" si="69"/>
        <v>0</v>
      </c>
      <c r="AI529" s="49">
        <f t="shared" si="70"/>
        <v>0</v>
      </c>
      <c r="AJ529" s="50">
        <f t="shared" si="64"/>
        <v>0</v>
      </c>
      <c r="AK529" s="51">
        <v>0</v>
      </c>
    </row>
    <row r="530" spans="1:37" s="1" customFormat="1" hidden="1" x14ac:dyDescent="0.35">
      <c r="A530" s="39" t="str">
        <f t="shared" si="71"/>
        <v>SWHC005</v>
      </c>
      <c r="B530" s="39" t="s">
        <v>14</v>
      </c>
      <c r="C530" s="39" t="s">
        <v>188</v>
      </c>
      <c r="D530" s="40" t="s">
        <v>16</v>
      </c>
      <c r="E530" s="41" t="str">
        <f t="shared" si="65"/>
        <v>SWHC005H</v>
      </c>
      <c r="F530" s="63" t="s">
        <v>247</v>
      </c>
      <c r="G530" s="40" t="str">
        <f>DataSpec!$B$11</f>
        <v>UpDeemed, DnDeemed, DnDeemDI</v>
      </c>
      <c r="H530" s="40" t="str">
        <f>DataSpec!$B$7</f>
        <v>Cap-Tons</v>
      </c>
      <c r="I530" s="40" t="s">
        <v>189</v>
      </c>
      <c r="J530" t="s">
        <v>172</v>
      </c>
      <c r="K530" t="s">
        <v>260</v>
      </c>
      <c r="U530" s="44">
        <f>SUMIFS(Table1[AStdWBkW],Table1[EnergyImpactID],E530,Table1[BldgType],B530,Table1[BldgVint],C530,Table1[BldgLoc],F530)</f>
        <v>0.02</v>
      </c>
      <c r="V530" s="44">
        <f>SUMIFS(Table1[AStdWBkWh],Table1[EnergyImpactID],E530,Table1[BldgType],B530,Table1[BldgVint],C530,Table1[BldgLoc],F530)</f>
        <v>31.72</v>
      </c>
      <c r="W530" s="44">
        <v>0</v>
      </c>
      <c r="X530" s="45">
        <v>0</v>
      </c>
      <c r="Y530" s="46">
        <v>0</v>
      </c>
      <c r="Z530" s="46">
        <v>0</v>
      </c>
      <c r="AA530" s="47">
        <f>SUMIF('Cost per Solution Code'!$I$5:$I$24,'Measure Support Table'!D530,'Cost per Solution Code'!$H$5:$H$24)</f>
        <v>392.565</v>
      </c>
      <c r="AB530" s="47"/>
      <c r="AC530" s="47">
        <f>SUMIF('Cost per Solution Code'!$I$5:$I$24,'Measure Support Table'!D530,'Cost per Solution Code'!$F$5:$F$24)</f>
        <v>458.26499999999999</v>
      </c>
      <c r="AD530" s="47"/>
      <c r="AE530" s="48">
        <f t="shared" si="66"/>
        <v>392.565</v>
      </c>
      <c r="AF530" s="48">
        <f t="shared" si="67"/>
        <v>458.26499999999999</v>
      </c>
      <c r="AG530" s="48">
        <f t="shared" si="68"/>
        <v>65.699999999999989</v>
      </c>
      <c r="AH530" s="49">
        <f t="shared" si="69"/>
        <v>0</v>
      </c>
      <c r="AI530" s="49">
        <f t="shared" si="70"/>
        <v>0</v>
      </c>
      <c r="AJ530" s="50">
        <f t="shared" si="64"/>
        <v>0</v>
      </c>
      <c r="AK530" s="51">
        <v>0</v>
      </c>
    </row>
    <row r="531" spans="1:37" s="1" customFormat="1" hidden="1" x14ac:dyDescent="0.35">
      <c r="A531" s="39" t="str">
        <f t="shared" si="71"/>
        <v>SWHC005</v>
      </c>
      <c r="B531" s="39" t="s">
        <v>14</v>
      </c>
      <c r="C531" s="39" t="s">
        <v>188</v>
      </c>
      <c r="D531" s="40" t="s">
        <v>18</v>
      </c>
      <c r="E531" s="41" t="str">
        <f t="shared" si="65"/>
        <v>SWHC005I</v>
      </c>
      <c r="F531" s="63" t="s">
        <v>247</v>
      </c>
      <c r="G531" s="40" t="str">
        <f>DataSpec!$B$11</f>
        <v>UpDeemed, DnDeemed, DnDeemDI</v>
      </c>
      <c r="H531" s="40" t="str">
        <f>DataSpec!$B$7</f>
        <v>Cap-Tons</v>
      </c>
      <c r="I531" s="40" t="s">
        <v>189</v>
      </c>
      <c r="J531" t="s">
        <v>173</v>
      </c>
      <c r="K531" t="s">
        <v>261</v>
      </c>
      <c r="U531" s="44">
        <f>SUMIFS(Table1[AStdWBkW],Table1[EnergyImpactID],E531,Table1[BldgType],B531,Table1[BldgVint],C531,Table1[BldgLoc],F531)</f>
        <v>0.03</v>
      </c>
      <c r="V531" s="44">
        <f>SUMIFS(Table1[AStdWBkWh],Table1[EnergyImpactID],E531,Table1[BldgType],B531,Table1[BldgVint],C531,Table1[BldgLoc],F531)</f>
        <v>56.53</v>
      </c>
      <c r="W531" s="44">
        <v>0</v>
      </c>
      <c r="X531" s="45">
        <v>0</v>
      </c>
      <c r="Y531" s="46">
        <v>0</v>
      </c>
      <c r="Z531" s="46">
        <v>0</v>
      </c>
      <c r="AA531" s="47">
        <f>SUMIF('Cost per Solution Code'!$I$5:$I$24,'Measure Support Table'!D531,'Cost per Solution Code'!$H$5:$H$24)</f>
        <v>660</v>
      </c>
      <c r="AB531" s="47"/>
      <c r="AC531" s="47">
        <f>SUMIF('Cost per Solution Code'!$I$5:$I$24,'Measure Support Table'!D531,'Cost per Solution Code'!$F$5:$F$24)</f>
        <v>923</v>
      </c>
      <c r="AD531" s="47"/>
      <c r="AE531" s="48">
        <f t="shared" si="66"/>
        <v>660</v>
      </c>
      <c r="AF531" s="48">
        <f t="shared" si="67"/>
        <v>923</v>
      </c>
      <c r="AG531" s="48">
        <f t="shared" si="68"/>
        <v>263</v>
      </c>
      <c r="AH531" s="49">
        <f t="shared" si="69"/>
        <v>0</v>
      </c>
      <c r="AI531" s="49">
        <f t="shared" si="70"/>
        <v>0</v>
      </c>
      <c r="AJ531" s="50">
        <f t="shared" si="64"/>
        <v>0</v>
      </c>
      <c r="AK531" s="51">
        <v>0</v>
      </c>
    </row>
    <row r="532" spans="1:37" s="1" customFormat="1" hidden="1" x14ac:dyDescent="0.35">
      <c r="A532" s="39" t="str">
        <f t="shared" si="71"/>
        <v>SWHC005</v>
      </c>
      <c r="B532" s="39" t="s">
        <v>14</v>
      </c>
      <c r="C532" s="39" t="s">
        <v>188</v>
      </c>
      <c r="D532" s="40" t="s">
        <v>22</v>
      </c>
      <c r="E532" s="41" t="str">
        <f t="shared" si="65"/>
        <v>SWHC005J</v>
      </c>
      <c r="F532" s="63" t="s">
        <v>247</v>
      </c>
      <c r="G532" s="40" t="str">
        <f>DataSpec!$B$11</f>
        <v>UpDeemed, DnDeemed, DnDeemDI</v>
      </c>
      <c r="H532" s="40" t="str">
        <f>DataSpec!$B$7</f>
        <v>Cap-Tons</v>
      </c>
      <c r="I532" s="40" t="s">
        <v>189</v>
      </c>
      <c r="J532" t="s">
        <v>173</v>
      </c>
      <c r="K532" t="s">
        <v>262</v>
      </c>
      <c r="U532" s="44">
        <f>SUMIFS(Table1[AStdWBkW],Table1[EnergyImpactID],E532,Table1[BldgType],B532,Table1[BldgVint],C532,Table1[BldgLoc],F532)</f>
        <v>0.02</v>
      </c>
      <c r="V532" s="44">
        <f>SUMIFS(Table1[AStdWBkWh],Table1[EnergyImpactID],E532,Table1[BldgType],B532,Table1[BldgVint],C532,Table1[BldgLoc],F532)</f>
        <v>37.69</v>
      </c>
      <c r="W532" s="44">
        <v>0</v>
      </c>
      <c r="X532" s="45">
        <v>0</v>
      </c>
      <c r="Y532" s="46">
        <v>0</v>
      </c>
      <c r="Z532" s="46">
        <v>0</v>
      </c>
      <c r="AA532" s="47">
        <f>SUMIF('Cost per Solution Code'!$I$5:$I$24,'Measure Support Table'!D532,'Cost per Solution Code'!$H$5:$H$24)</f>
        <v>660</v>
      </c>
      <c r="AB532" s="47"/>
      <c r="AC532" s="47">
        <f>SUMIF('Cost per Solution Code'!$I$5:$I$24,'Measure Support Table'!D532,'Cost per Solution Code'!$F$5:$F$24)</f>
        <v>845</v>
      </c>
      <c r="AD532" s="47"/>
      <c r="AE532" s="48">
        <f t="shared" si="66"/>
        <v>660</v>
      </c>
      <c r="AF532" s="48">
        <f t="shared" si="67"/>
        <v>845</v>
      </c>
      <c r="AG532" s="48">
        <f t="shared" si="68"/>
        <v>185</v>
      </c>
      <c r="AH532" s="49">
        <f t="shared" si="69"/>
        <v>0</v>
      </c>
      <c r="AI532" s="49">
        <f t="shared" si="70"/>
        <v>0</v>
      </c>
      <c r="AJ532" s="50">
        <f t="shared" si="64"/>
        <v>0</v>
      </c>
      <c r="AK532" s="51">
        <v>0</v>
      </c>
    </row>
    <row r="533" spans="1:37" s="1" customFormat="1" hidden="1" x14ac:dyDescent="0.35">
      <c r="A533" s="39" t="str">
        <f t="shared" si="71"/>
        <v>SWHC005</v>
      </c>
      <c r="B533" s="39" t="s">
        <v>14</v>
      </c>
      <c r="C533" s="39" t="s">
        <v>188</v>
      </c>
      <c r="D533" s="40" t="s">
        <v>25</v>
      </c>
      <c r="E533" s="41" t="str">
        <f t="shared" si="65"/>
        <v>SWHC005K</v>
      </c>
      <c r="F533" s="63" t="s">
        <v>247</v>
      </c>
      <c r="G533" s="40" t="str">
        <f>DataSpec!$B$11</f>
        <v>UpDeemed, DnDeemed, DnDeemDI</v>
      </c>
      <c r="H533" s="40" t="str">
        <f>DataSpec!$B$7</f>
        <v>Cap-Tons</v>
      </c>
      <c r="I533" s="40" t="s">
        <v>189</v>
      </c>
      <c r="J533" t="s">
        <v>174</v>
      </c>
      <c r="K533" t="s">
        <v>263</v>
      </c>
      <c r="U533" s="44">
        <f>SUMIFS(Table1[AStdWBkW],Table1[EnergyImpactID],E533,Table1[BldgType],B533,Table1[BldgVint],C533,Table1[BldgLoc],F533)</f>
        <v>0.03</v>
      </c>
      <c r="V533" s="44">
        <f>SUMIFS(Table1[AStdWBkWh],Table1[EnergyImpactID],E533,Table1[BldgType],B533,Table1[BldgVint],C533,Table1[BldgLoc],F533)</f>
        <v>61.66</v>
      </c>
      <c r="W533" s="44">
        <v>0</v>
      </c>
      <c r="X533" s="45">
        <v>0</v>
      </c>
      <c r="Y533" s="46">
        <v>0</v>
      </c>
      <c r="Z533" s="46">
        <v>0</v>
      </c>
      <c r="AA533" s="47">
        <f>SUMIF('Cost per Solution Code'!$I$5:$I$24,'Measure Support Table'!D533,'Cost per Solution Code'!$H$5:$H$24)</f>
        <v>519.14</v>
      </c>
      <c r="AB533" s="47"/>
      <c r="AC533" s="47">
        <f>SUMIF('Cost per Solution Code'!$I$5:$I$24,'Measure Support Table'!D533,'Cost per Solution Code'!$F$5:$F$24)</f>
        <v>685.85</v>
      </c>
      <c r="AD533" s="47"/>
      <c r="AE533" s="48">
        <f t="shared" si="66"/>
        <v>519.14</v>
      </c>
      <c r="AF533" s="48">
        <f t="shared" si="67"/>
        <v>685.85</v>
      </c>
      <c r="AG533" s="48">
        <f t="shared" si="68"/>
        <v>166.71000000000004</v>
      </c>
      <c r="AH533" s="49">
        <f t="shared" si="69"/>
        <v>0</v>
      </c>
      <c r="AI533" s="49">
        <f t="shared" si="70"/>
        <v>0</v>
      </c>
      <c r="AJ533" s="50">
        <f t="shared" si="64"/>
        <v>0</v>
      </c>
      <c r="AK533" s="51">
        <v>0</v>
      </c>
    </row>
    <row r="534" spans="1:37" s="1" customFormat="1" hidden="1" x14ac:dyDescent="0.35">
      <c r="A534" s="39" t="str">
        <f t="shared" si="71"/>
        <v>SWHC005</v>
      </c>
      <c r="B534" s="39" t="s">
        <v>14</v>
      </c>
      <c r="C534" s="39" t="s">
        <v>188</v>
      </c>
      <c r="D534" s="40" t="s">
        <v>175</v>
      </c>
      <c r="E534" s="41" t="str">
        <f t="shared" si="65"/>
        <v>SWHC005L</v>
      </c>
      <c r="F534" s="63" t="s">
        <v>247</v>
      </c>
      <c r="G534" s="40" t="str">
        <f>DataSpec!$B$11</f>
        <v>UpDeemed, DnDeemed, DnDeemDI</v>
      </c>
      <c r="H534" s="40" t="str">
        <f>DataSpec!$B$7</f>
        <v>Cap-Tons</v>
      </c>
      <c r="I534" s="40" t="s">
        <v>189</v>
      </c>
      <c r="J534" t="s">
        <v>174</v>
      </c>
      <c r="K534" t="s">
        <v>264</v>
      </c>
      <c r="U534" s="44">
        <f>SUMIFS(Table1[AStdWBkW],Table1[EnergyImpactID],E534,Table1[BldgType],B534,Table1[BldgVint],C534,Table1[BldgLoc],F534)</f>
        <v>0.02</v>
      </c>
      <c r="V534" s="44">
        <f>SUMIFS(Table1[AStdWBkWh],Table1[EnergyImpactID],E534,Table1[BldgType],B534,Table1[BldgVint],C534,Table1[BldgLoc],F534)</f>
        <v>41.11</v>
      </c>
      <c r="W534" s="44">
        <v>0</v>
      </c>
      <c r="X534" s="45">
        <v>0</v>
      </c>
      <c r="Y534" s="46">
        <v>0</v>
      </c>
      <c r="Z534" s="46">
        <v>0</v>
      </c>
      <c r="AA534" s="47">
        <f>SUMIF('Cost per Solution Code'!$I$5:$I$24,'Measure Support Table'!D534,'Cost per Solution Code'!$H$5:$H$24)</f>
        <v>519.14</v>
      </c>
      <c r="AB534" s="47"/>
      <c r="AC534" s="47">
        <f>SUMIF('Cost per Solution Code'!$I$5:$I$24,'Measure Support Table'!D534,'Cost per Solution Code'!$F$5:$F$24)</f>
        <v>555.84500000000003</v>
      </c>
      <c r="AD534" s="47"/>
      <c r="AE534" s="48">
        <f t="shared" si="66"/>
        <v>519.14</v>
      </c>
      <c r="AF534" s="48">
        <f t="shared" si="67"/>
        <v>555.84500000000003</v>
      </c>
      <c r="AG534" s="48">
        <f t="shared" si="68"/>
        <v>36.705000000000041</v>
      </c>
      <c r="AH534" s="49">
        <f t="shared" si="69"/>
        <v>0</v>
      </c>
      <c r="AI534" s="49">
        <f t="shared" si="70"/>
        <v>0</v>
      </c>
      <c r="AJ534" s="50">
        <f t="shared" si="64"/>
        <v>0</v>
      </c>
      <c r="AK534" s="51">
        <v>0</v>
      </c>
    </row>
    <row r="535" spans="1:37" s="1" customFormat="1" hidden="1" x14ac:dyDescent="0.35">
      <c r="A535" s="39" t="str">
        <f t="shared" si="71"/>
        <v>SWHC005</v>
      </c>
      <c r="B535" s="39" t="s">
        <v>14</v>
      </c>
      <c r="C535" s="39" t="s">
        <v>188</v>
      </c>
      <c r="D535" s="40" t="s">
        <v>176</v>
      </c>
      <c r="E535" s="41" t="str">
        <f t="shared" si="65"/>
        <v>SWHC005M</v>
      </c>
      <c r="F535" s="63" t="s">
        <v>247</v>
      </c>
      <c r="G535" s="40" t="str">
        <f>DataSpec!$B$11</f>
        <v>UpDeemed, DnDeemed, DnDeemDI</v>
      </c>
      <c r="H535" s="40" t="str">
        <f>DataSpec!$B$7</f>
        <v>Cap-Tons</v>
      </c>
      <c r="I535" s="40" t="s">
        <v>189</v>
      </c>
      <c r="J535" t="s">
        <v>177</v>
      </c>
      <c r="K535" t="s">
        <v>265</v>
      </c>
      <c r="U535" s="44">
        <f>SUMIFS(Table1[AStdWBkW],Table1[EnergyImpactID],E535,Table1[BldgType],B535,Table1[BldgVint],C535,Table1[BldgLoc],F535)</f>
        <v>0.03</v>
      </c>
      <c r="V535" s="44">
        <f>SUMIFS(Table1[AStdWBkWh],Table1[EnergyImpactID],E535,Table1[BldgType],B535,Table1[BldgVint],C535,Table1[BldgLoc],F535)</f>
        <v>56.68</v>
      </c>
      <c r="W535" s="44">
        <v>0</v>
      </c>
      <c r="X535" s="45">
        <v>0</v>
      </c>
      <c r="Y535" s="46">
        <v>0</v>
      </c>
      <c r="Z535" s="46">
        <v>0</v>
      </c>
      <c r="AA535" s="47">
        <f>SUMIF('Cost per Solution Code'!$I$5:$I$24,'Measure Support Table'!D535,'Cost per Solution Code'!$H$5:$H$24)</f>
        <v>449.41</v>
      </c>
      <c r="AB535" s="47"/>
      <c r="AC535" s="47">
        <f>SUMIF('Cost per Solution Code'!$I$5:$I$24,'Measure Support Table'!D535,'Cost per Solution Code'!$F$5:$F$24)</f>
        <v>771.3576281291954</v>
      </c>
      <c r="AD535" s="47"/>
      <c r="AE535" s="48">
        <f t="shared" si="66"/>
        <v>449.41</v>
      </c>
      <c r="AF535" s="48">
        <f t="shared" si="67"/>
        <v>771.3576281291954</v>
      </c>
      <c r="AG535" s="48">
        <f t="shared" si="68"/>
        <v>321.94762812919538</v>
      </c>
      <c r="AH535" s="49">
        <f t="shared" si="69"/>
        <v>0</v>
      </c>
      <c r="AI535" s="49">
        <f t="shared" si="70"/>
        <v>0</v>
      </c>
      <c r="AJ535" s="50">
        <f t="shared" si="64"/>
        <v>0</v>
      </c>
      <c r="AK535" s="51">
        <v>0</v>
      </c>
    </row>
    <row r="536" spans="1:37" s="1" customFormat="1" hidden="1" x14ac:dyDescent="0.35">
      <c r="A536" s="39" t="str">
        <f t="shared" si="71"/>
        <v>SWHC005</v>
      </c>
      <c r="B536" s="39" t="s">
        <v>14</v>
      </c>
      <c r="C536" s="39" t="s">
        <v>188</v>
      </c>
      <c r="D536" s="40" t="s">
        <v>178</v>
      </c>
      <c r="E536" s="41" t="str">
        <f t="shared" si="65"/>
        <v>SWHC005N</v>
      </c>
      <c r="F536" s="63" t="s">
        <v>247</v>
      </c>
      <c r="G536" s="40" t="str">
        <f>DataSpec!$B$11</f>
        <v>UpDeemed, DnDeemed, DnDeemDI</v>
      </c>
      <c r="H536" s="40" t="str">
        <f>DataSpec!$B$7</f>
        <v>Cap-Tons</v>
      </c>
      <c r="I536" s="40" t="s">
        <v>189</v>
      </c>
      <c r="J536" t="s">
        <v>177</v>
      </c>
      <c r="K536" t="s">
        <v>266</v>
      </c>
      <c r="U536" s="44">
        <f>SUMIFS(Table1[AStdWBkW],Table1[EnergyImpactID],E536,Table1[BldgType],B536,Table1[BldgVint],C536,Table1[BldgLoc],F536)</f>
        <v>0.02</v>
      </c>
      <c r="V536" s="44">
        <f>SUMIFS(Table1[AStdWBkWh],Table1[EnergyImpactID],E536,Table1[BldgType],B536,Table1[BldgVint],C536,Table1[BldgLoc],F536)</f>
        <v>37.78</v>
      </c>
      <c r="W536" s="44">
        <v>0</v>
      </c>
      <c r="X536" s="45">
        <v>0</v>
      </c>
      <c r="Y536" s="46">
        <v>0</v>
      </c>
      <c r="Z536" s="46">
        <v>0</v>
      </c>
      <c r="AA536" s="47">
        <f>SUMIF('Cost per Solution Code'!$I$5:$I$24,'Measure Support Table'!D536,'Cost per Solution Code'!$H$5:$H$24)</f>
        <v>449.41</v>
      </c>
      <c r="AB536" s="47"/>
      <c r="AC536" s="47">
        <f>SUMIF('Cost per Solution Code'!$I$5:$I$24,'Measure Support Table'!D536,'Cost per Solution Code'!$F$5:$F$24)</f>
        <v>629.11366698254767</v>
      </c>
      <c r="AD536" s="47"/>
      <c r="AE536" s="48">
        <f t="shared" si="66"/>
        <v>449.41</v>
      </c>
      <c r="AF536" s="48">
        <f t="shared" si="67"/>
        <v>629.11366698254767</v>
      </c>
      <c r="AG536" s="48">
        <f t="shared" si="68"/>
        <v>179.70366698254765</v>
      </c>
      <c r="AH536" s="49">
        <f t="shared" si="69"/>
        <v>0</v>
      </c>
      <c r="AI536" s="49">
        <f t="shared" si="70"/>
        <v>0</v>
      </c>
      <c r="AJ536" s="50">
        <f t="shared" si="64"/>
        <v>0</v>
      </c>
      <c r="AK536" s="51">
        <v>0</v>
      </c>
    </row>
    <row r="537" spans="1:37" s="1" customFormat="1" hidden="1" x14ac:dyDescent="0.35">
      <c r="A537" s="39" t="str">
        <f t="shared" si="71"/>
        <v>SWHC005</v>
      </c>
      <c r="B537" s="39" t="s">
        <v>14</v>
      </c>
      <c r="C537" s="39" t="s">
        <v>188</v>
      </c>
      <c r="D537" s="40" t="s">
        <v>179</v>
      </c>
      <c r="E537" s="41" t="str">
        <f t="shared" si="65"/>
        <v>SWHC005O</v>
      </c>
      <c r="F537" s="63" t="s">
        <v>247</v>
      </c>
      <c r="G537" s="40" t="str">
        <f>DataSpec!$B$11</f>
        <v>UpDeemed, DnDeemed, DnDeemDI</v>
      </c>
      <c r="H537" s="40" t="str">
        <f>DataSpec!$B$7</f>
        <v>Cap-Tons</v>
      </c>
      <c r="I537" s="40" t="s">
        <v>189</v>
      </c>
      <c r="J537" t="s">
        <v>180</v>
      </c>
      <c r="K537" t="s">
        <v>267</v>
      </c>
      <c r="U537" s="44">
        <f>SUMIFS(Table1[AStdWBkW],Table1[EnergyImpactID],E537,Table1[BldgType],B537,Table1[BldgVint],C537,Table1[BldgLoc],F537)</f>
        <v>0.04</v>
      </c>
      <c r="V537" s="44">
        <f>SUMIFS(Table1[AStdWBkWh],Table1[EnergyImpactID],E537,Table1[BldgType],B537,Table1[BldgVint],C537,Table1[BldgLoc],F537)</f>
        <v>67.989999999999995</v>
      </c>
      <c r="W537" s="44">
        <v>0</v>
      </c>
      <c r="X537" s="45">
        <v>0</v>
      </c>
      <c r="Y537" s="46">
        <v>0</v>
      </c>
      <c r="Z537" s="46">
        <v>0</v>
      </c>
      <c r="AA537" s="47">
        <f>SUMIF('Cost per Solution Code'!$I$5:$I$24,'Measure Support Table'!D537,'Cost per Solution Code'!$H$5:$H$24)</f>
        <v>1086</v>
      </c>
      <c r="AB537" s="47"/>
      <c r="AC537" s="47">
        <f>SUMIF('Cost per Solution Code'!$I$5:$I$24,'Measure Support Table'!D537,'Cost per Solution Code'!$F$5:$F$24)</f>
        <v>1124.9000000000001</v>
      </c>
      <c r="AD537" s="47"/>
      <c r="AE537" s="48">
        <f t="shared" si="66"/>
        <v>1086</v>
      </c>
      <c r="AF537" s="48">
        <f t="shared" si="67"/>
        <v>1124.9000000000001</v>
      </c>
      <c r="AG537" s="48">
        <f t="shared" si="68"/>
        <v>38.900000000000091</v>
      </c>
      <c r="AH537" s="49">
        <f t="shared" si="69"/>
        <v>0</v>
      </c>
      <c r="AI537" s="49">
        <f t="shared" si="70"/>
        <v>0</v>
      </c>
      <c r="AJ537" s="50">
        <f t="shared" si="64"/>
        <v>0</v>
      </c>
      <c r="AK537" s="51">
        <v>0</v>
      </c>
    </row>
    <row r="538" spans="1:37" s="1" customFormat="1" hidden="1" x14ac:dyDescent="0.35">
      <c r="A538" s="39" t="str">
        <f t="shared" si="71"/>
        <v>SWHC005</v>
      </c>
      <c r="B538" s="39" t="s">
        <v>14</v>
      </c>
      <c r="C538" s="39" t="s">
        <v>188</v>
      </c>
      <c r="D538" s="40" t="s">
        <v>181</v>
      </c>
      <c r="E538" s="41" t="str">
        <f t="shared" si="65"/>
        <v>SWHC005P</v>
      </c>
      <c r="F538" s="63" t="s">
        <v>247</v>
      </c>
      <c r="G538" s="40" t="str">
        <f>DataSpec!$B$11</f>
        <v>UpDeemed, DnDeemed, DnDeemDI</v>
      </c>
      <c r="H538" s="40" t="str">
        <f>DataSpec!$B$7</f>
        <v>Cap-Tons</v>
      </c>
      <c r="I538" s="40" t="s">
        <v>189</v>
      </c>
      <c r="J538" t="s">
        <v>180</v>
      </c>
      <c r="K538" t="s">
        <v>268</v>
      </c>
      <c r="U538" s="44">
        <f>SUMIFS(Table1[AStdWBkW],Table1[EnergyImpactID],E538,Table1[BldgType],B538,Table1[BldgVint],C538,Table1[BldgLoc],F538)</f>
        <v>0.03</v>
      </c>
      <c r="V538" s="44">
        <f>SUMIFS(Table1[AStdWBkWh],Table1[EnergyImpactID],E538,Table1[BldgType],B538,Table1[BldgVint],C538,Table1[BldgLoc],F538)</f>
        <v>45.33</v>
      </c>
      <c r="W538" s="44">
        <v>0</v>
      </c>
      <c r="X538" s="45">
        <v>0</v>
      </c>
      <c r="Y538" s="46">
        <v>0</v>
      </c>
      <c r="Z538" s="46">
        <v>0</v>
      </c>
      <c r="AA538" s="47">
        <f>SUMIF('Cost per Solution Code'!$I$5:$I$24,'Measure Support Table'!D538,'Cost per Solution Code'!$H$5:$H$24)</f>
        <v>1086</v>
      </c>
      <c r="AB538" s="47"/>
      <c r="AC538" s="47">
        <f>SUMIF('Cost per Solution Code'!$I$5:$I$24,'Measure Support Table'!D538,'Cost per Solution Code'!$F$5:$F$24)</f>
        <v>1107.17</v>
      </c>
      <c r="AD538" s="47"/>
      <c r="AE538" s="48">
        <f t="shared" si="66"/>
        <v>1086</v>
      </c>
      <c r="AF538" s="48">
        <f t="shared" si="67"/>
        <v>1107.17</v>
      </c>
      <c r="AG538" s="48">
        <f t="shared" si="68"/>
        <v>21.170000000000073</v>
      </c>
      <c r="AH538" s="49">
        <f t="shared" si="69"/>
        <v>0</v>
      </c>
      <c r="AI538" s="49">
        <f t="shared" si="70"/>
        <v>0</v>
      </c>
      <c r="AJ538" s="50">
        <f t="shared" si="64"/>
        <v>0</v>
      </c>
      <c r="AK538" s="51">
        <v>0</v>
      </c>
    </row>
    <row r="539" spans="1:37" s="1" customFormat="1" hidden="1" x14ac:dyDescent="0.35">
      <c r="A539" s="39" t="str">
        <f t="shared" si="71"/>
        <v>SWHC005</v>
      </c>
      <c r="B539" s="39" t="s">
        <v>14</v>
      </c>
      <c r="C539" s="39" t="s">
        <v>188</v>
      </c>
      <c r="D539" s="40" t="s">
        <v>182</v>
      </c>
      <c r="E539" s="41" t="str">
        <f t="shared" si="65"/>
        <v>SWHC005Q</v>
      </c>
      <c r="F539" s="63" t="s">
        <v>247</v>
      </c>
      <c r="G539" s="40" t="str">
        <f>DataSpec!$B$11</f>
        <v>UpDeemed, DnDeemed, DnDeemDI</v>
      </c>
      <c r="H539" s="40" t="str">
        <f>DataSpec!$B$7</f>
        <v>Cap-Tons</v>
      </c>
      <c r="I539" s="40" t="s">
        <v>189</v>
      </c>
      <c r="J539" t="s">
        <v>183</v>
      </c>
      <c r="K539" t="s">
        <v>269</v>
      </c>
      <c r="U539" s="44">
        <f>SUMIFS(Table1[AStdWBkW],Table1[EnergyImpactID],E539,Table1[BldgType],B539,Table1[BldgVint],C539,Table1[BldgLoc],F539)</f>
        <v>0.03</v>
      </c>
      <c r="V539" s="44">
        <f>SUMIFS(Table1[AStdWBkWh],Table1[EnergyImpactID],E539,Table1[BldgType],B539,Table1[BldgVint],C539,Table1[BldgLoc],F539)</f>
        <v>53.06</v>
      </c>
      <c r="W539" s="44">
        <v>0</v>
      </c>
      <c r="X539" s="45">
        <v>0</v>
      </c>
      <c r="Y539" s="46">
        <v>0</v>
      </c>
      <c r="Z539" s="46">
        <v>0</v>
      </c>
      <c r="AA539" s="47">
        <f>SUMIF('Cost per Solution Code'!$I$5:$I$24,'Measure Support Table'!D539,'Cost per Solution Code'!$H$5:$H$24)</f>
        <v>636.29999999999995</v>
      </c>
      <c r="AB539" s="47"/>
      <c r="AC539" s="47">
        <f>SUMIF('Cost per Solution Code'!$I$5:$I$24,'Measure Support Table'!D539,'Cost per Solution Code'!$F$5:$F$24)</f>
        <v>931.83</v>
      </c>
      <c r="AD539" s="47"/>
      <c r="AE539" s="48">
        <f t="shared" si="66"/>
        <v>636.29999999999995</v>
      </c>
      <c r="AF539" s="48">
        <f t="shared" si="67"/>
        <v>931.83</v>
      </c>
      <c r="AG539" s="48">
        <f t="shared" si="68"/>
        <v>295.53000000000009</v>
      </c>
      <c r="AH539" s="49">
        <f t="shared" si="69"/>
        <v>0</v>
      </c>
      <c r="AI539" s="49">
        <f t="shared" si="70"/>
        <v>0</v>
      </c>
      <c r="AJ539" s="50">
        <f t="shared" si="64"/>
        <v>0</v>
      </c>
      <c r="AK539" s="51">
        <v>0</v>
      </c>
    </row>
    <row r="540" spans="1:37" s="1" customFormat="1" hidden="1" x14ac:dyDescent="0.35">
      <c r="A540" s="39" t="str">
        <f t="shared" si="71"/>
        <v>SWHC005</v>
      </c>
      <c r="B540" s="39" t="s">
        <v>14</v>
      </c>
      <c r="C540" s="39" t="s">
        <v>188</v>
      </c>
      <c r="D540" s="40" t="s">
        <v>184</v>
      </c>
      <c r="E540" s="41" t="str">
        <f t="shared" si="65"/>
        <v>SWHC005R</v>
      </c>
      <c r="F540" s="63" t="s">
        <v>247</v>
      </c>
      <c r="G540" s="40" t="str">
        <f>DataSpec!$B$11</f>
        <v>UpDeemed, DnDeemed, DnDeemDI</v>
      </c>
      <c r="H540" s="40" t="str">
        <f>DataSpec!$B$7</f>
        <v>Cap-Tons</v>
      </c>
      <c r="I540" s="40" t="s">
        <v>189</v>
      </c>
      <c r="J540" t="s">
        <v>183</v>
      </c>
      <c r="K540" t="s">
        <v>270</v>
      </c>
      <c r="U540" s="44">
        <f>SUMIFS(Table1[AStdWBkW],Table1[EnergyImpactID],E540,Table1[BldgType],B540,Table1[BldgVint],C540,Table1[BldgLoc],F540)</f>
        <v>0.02</v>
      </c>
      <c r="V540" s="44">
        <f>SUMIFS(Table1[AStdWBkWh],Table1[EnergyImpactID],E540,Table1[BldgType],B540,Table1[BldgVint],C540,Table1[BldgLoc],F540)</f>
        <v>35.369999999999997</v>
      </c>
      <c r="W540" s="44">
        <v>0</v>
      </c>
      <c r="X540" s="45">
        <v>0</v>
      </c>
      <c r="Y540" s="46">
        <v>0</v>
      </c>
      <c r="Z540" s="46">
        <v>0</v>
      </c>
      <c r="AA540" s="47">
        <f>SUMIF('Cost per Solution Code'!$I$5:$I$24,'Measure Support Table'!D540,'Cost per Solution Code'!$H$5:$H$24)</f>
        <v>636.29999999999995</v>
      </c>
      <c r="AB540" s="47"/>
      <c r="AC540" s="47">
        <f>SUMIF('Cost per Solution Code'!$I$5:$I$24,'Measure Support Table'!D540,'Cost per Solution Code'!$F$5:$F$24)</f>
        <v>797.9</v>
      </c>
      <c r="AD540" s="47"/>
      <c r="AE540" s="48">
        <f t="shared" si="66"/>
        <v>636.29999999999995</v>
      </c>
      <c r="AF540" s="48">
        <f t="shared" si="67"/>
        <v>797.9</v>
      </c>
      <c r="AG540" s="48">
        <f t="shared" si="68"/>
        <v>161.60000000000002</v>
      </c>
      <c r="AH540" s="49">
        <f t="shared" si="69"/>
        <v>0</v>
      </c>
      <c r="AI540" s="49">
        <f t="shared" si="70"/>
        <v>0</v>
      </c>
      <c r="AJ540" s="50">
        <f t="shared" si="64"/>
        <v>0</v>
      </c>
      <c r="AK540" s="51">
        <v>0</v>
      </c>
    </row>
    <row r="541" spans="1:37" s="1" customFormat="1" hidden="1" x14ac:dyDescent="0.35">
      <c r="A541" s="39" t="str">
        <f t="shared" si="71"/>
        <v>SWHC005</v>
      </c>
      <c r="B541" s="39" t="s">
        <v>14</v>
      </c>
      <c r="C541" s="39" t="s">
        <v>188</v>
      </c>
      <c r="D541" s="40" t="s">
        <v>185</v>
      </c>
      <c r="E541" s="41" t="str">
        <f t="shared" si="65"/>
        <v>SWHC005S</v>
      </c>
      <c r="F541" s="63" t="s">
        <v>247</v>
      </c>
      <c r="G541" s="40" t="str">
        <f>DataSpec!$B$11</f>
        <v>UpDeemed, DnDeemed, DnDeemDI</v>
      </c>
      <c r="H541" s="40" t="str">
        <f>DataSpec!$B$7</f>
        <v>Cap-Tons</v>
      </c>
      <c r="I541" s="40" t="s">
        <v>189</v>
      </c>
      <c r="J541" t="s">
        <v>186</v>
      </c>
      <c r="K541" t="s">
        <v>271</v>
      </c>
      <c r="U541" s="44">
        <f>SUMIFS(Table1[AStdWBkW],Table1[EnergyImpactID],E541,Table1[BldgType],B541,Table1[BldgVint],C541,Table1[BldgLoc],F541)</f>
        <v>0.04</v>
      </c>
      <c r="V541" s="44">
        <f>SUMIFS(Table1[AStdWBkWh],Table1[EnergyImpactID],E541,Table1[BldgType],B541,Table1[BldgVint],C541,Table1[BldgLoc],F541)</f>
        <v>70.709999999999994</v>
      </c>
      <c r="W541" s="44">
        <v>0</v>
      </c>
      <c r="X541" s="45">
        <v>0</v>
      </c>
      <c r="Y541" s="46">
        <v>0</v>
      </c>
      <c r="Z541" s="46">
        <v>0</v>
      </c>
      <c r="AA541" s="47">
        <f>SUMIF('Cost per Solution Code'!$I$5:$I$24,'Measure Support Table'!D541,'Cost per Solution Code'!$H$5:$H$24)</f>
        <v>416.53842439071497</v>
      </c>
      <c r="AB541" s="47"/>
      <c r="AC541" s="47">
        <f>SUMIF('Cost per Solution Code'!$I$5:$I$24,'Measure Support Table'!D541,'Cost per Solution Code'!$F$5:$F$24)</f>
        <v>610</v>
      </c>
      <c r="AD541" s="47"/>
      <c r="AE541" s="48">
        <f t="shared" si="66"/>
        <v>416.53842439071497</v>
      </c>
      <c r="AF541" s="48">
        <f t="shared" si="67"/>
        <v>610</v>
      </c>
      <c r="AG541" s="48">
        <f t="shared" si="68"/>
        <v>193.46157560928503</v>
      </c>
      <c r="AH541" s="49">
        <f t="shared" si="69"/>
        <v>0</v>
      </c>
      <c r="AI541" s="49">
        <f t="shared" si="70"/>
        <v>0</v>
      </c>
      <c r="AJ541" s="50">
        <f t="shared" si="64"/>
        <v>0</v>
      </c>
      <c r="AK541" s="51">
        <v>0</v>
      </c>
    </row>
    <row r="542" spans="1:37" s="1" customFormat="1" hidden="1" x14ac:dyDescent="0.35">
      <c r="A542" s="39" t="str">
        <f t="shared" si="71"/>
        <v>SWHC005</v>
      </c>
      <c r="B542" s="39" t="s">
        <v>14</v>
      </c>
      <c r="C542" s="39" t="s">
        <v>188</v>
      </c>
      <c r="D542" s="40" t="s">
        <v>187</v>
      </c>
      <c r="E542" s="41" t="str">
        <f t="shared" si="65"/>
        <v>SWHC005T</v>
      </c>
      <c r="F542" s="63" t="s">
        <v>247</v>
      </c>
      <c r="G542" s="40" t="str">
        <f>DataSpec!$B$11</f>
        <v>UpDeemed, DnDeemed, DnDeemDI</v>
      </c>
      <c r="H542" s="40" t="str">
        <f>DataSpec!$B$7</f>
        <v>Cap-Tons</v>
      </c>
      <c r="I542" s="40" t="s">
        <v>189</v>
      </c>
      <c r="J542" t="s">
        <v>186</v>
      </c>
      <c r="K542" t="s">
        <v>272</v>
      </c>
      <c r="U542" s="44">
        <f>SUMIFS(Table1[AStdWBkW],Table1[EnergyImpactID],E542,Table1[BldgType],B542,Table1[BldgVint],C542,Table1[BldgLoc],F542)</f>
        <v>0.03</v>
      </c>
      <c r="V542" s="44">
        <f>SUMIFS(Table1[AStdWBkWh],Table1[EnergyImpactID],E542,Table1[BldgType],B542,Table1[BldgVint],C542,Table1[BldgLoc],F542)</f>
        <v>47.16</v>
      </c>
      <c r="W542" s="44">
        <v>0</v>
      </c>
      <c r="X542" s="45">
        <v>0</v>
      </c>
      <c r="Y542" s="46">
        <v>0</v>
      </c>
      <c r="Z542" s="46">
        <v>0</v>
      </c>
      <c r="AA542" s="47">
        <f>SUMIF('Cost per Solution Code'!$I$5:$I$24,'Measure Support Table'!D542,'Cost per Solution Code'!$H$5:$H$24)</f>
        <v>416.53842439071497</v>
      </c>
      <c r="AB542" s="47"/>
      <c r="AC542" s="47">
        <f>SUMIF('Cost per Solution Code'!$I$5:$I$24,'Measure Support Table'!D542,'Cost per Solution Code'!$F$5:$F$24)</f>
        <v>522.1950355751585</v>
      </c>
      <c r="AD542" s="47"/>
      <c r="AE542" s="48">
        <f t="shared" si="66"/>
        <v>416.53842439071497</v>
      </c>
      <c r="AF542" s="48">
        <f t="shared" si="67"/>
        <v>522.1950355751585</v>
      </c>
      <c r="AG542" s="48">
        <f t="shared" si="68"/>
        <v>105.65661118444353</v>
      </c>
      <c r="AH542" s="49">
        <f t="shared" si="69"/>
        <v>0</v>
      </c>
      <c r="AI542" s="49">
        <f t="shared" si="70"/>
        <v>0</v>
      </c>
      <c r="AJ542" s="50">
        <f t="shared" si="64"/>
        <v>0</v>
      </c>
      <c r="AK542" s="51">
        <v>0</v>
      </c>
    </row>
    <row r="543" spans="1:37" s="1" customFormat="1" hidden="1" x14ac:dyDescent="0.35">
      <c r="A543" s="39" t="str">
        <f t="shared" si="71"/>
        <v>SWHC005</v>
      </c>
      <c r="B543" s="39" t="s">
        <v>14</v>
      </c>
      <c r="C543" s="39" t="s">
        <v>188</v>
      </c>
      <c r="D543" s="40" t="s">
        <v>163</v>
      </c>
      <c r="E543" s="41" t="str">
        <f t="shared" si="65"/>
        <v>SWHC005A</v>
      </c>
      <c r="F543" s="63" t="s">
        <v>248</v>
      </c>
      <c r="G543" s="40" t="str">
        <f>DataSpec!$B$11</f>
        <v>UpDeemed, DnDeemed, DnDeemDI</v>
      </c>
      <c r="H543" s="40" t="str">
        <f>DataSpec!$B$7</f>
        <v>Cap-Tons</v>
      </c>
      <c r="I543" s="40" t="s">
        <v>189</v>
      </c>
      <c r="J543" t="s">
        <v>164</v>
      </c>
      <c r="K543" t="s">
        <v>253</v>
      </c>
      <c r="U543" s="44">
        <f>SUMIFS(Table1[AStdWBkW],Table1[EnergyImpactID],E543,Table1[BldgType],B543,Table1[BldgVint],C543,Table1[BldgLoc],F543)</f>
        <v>0.03</v>
      </c>
      <c r="V543" s="44">
        <f>SUMIFS(Table1[AStdWBkWh],Table1[EnergyImpactID],E543,Table1[BldgType],B543,Table1[BldgVint],C543,Table1[BldgLoc],F543)</f>
        <v>42.31</v>
      </c>
      <c r="W543" s="44">
        <v>0</v>
      </c>
      <c r="X543" s="45">
        <v>0</v>
      </c>
      <c r="Y543" s="46">
        <v>0</v>
      </c>
      <c r="Z543" s="46">
        <v>0</v>
      </c>
      <c r="AA543" s="47">
        <f>SUMIF('Cost per Solution Code'!$I$5:$I$24,'Measure Support Table'!D543,'Cost per Solution Code'!$H$5:$H$24)</f>
        <v>656.88499999999999</v>
      </c>
      <c r="AB543" s="47"/>
      <c r="AC543" s="47">
        <f>SUMIF('Cost per Solution Code'!$I$5:$I$24,'Measure Support Table'!D543,'Cost per Solution Code'!$F$5:$F$24)</f>
        <v>931.83999999999992</v>
      </c>
      <c r="AD543" s="47"/>
      <c r="AE543" s="48">
        <f t="shared" si="66"/>
        <v>656.88499999999999</v>
      </c>
      <c r="AF543" s="48">
        <f t="shared" si="67"/>
        <v>931.83999999999992</v>
      </c>
      <c r="AG543" s="48">
        <f t="shared" si="68"/>
        <v>274.95499999999993</v>
      </c>
      <c r="AH543" s="49">
        <f t="shared" si="69"/>
        <v>0</v>
      </c>
      <c r="AI543" s="49">
        <f t="shared" si="70"/>
        <v>0</v>
      </c>
      <c r="AJ543" s="50">
        <f t="shared" si="64"/>
        <v>0</v>
      </c>
      <c r="AK543" s="51">
        <v>0</v>
      </c>
    </row>
    <row r="544" spans="1:37" s="1" customFormat="1" hidden="1" x14ac:dyDescent="0.35">
      <c r="A544" s="39" t="str">
        <f t="shared" si="71"/>
        <v>SWHC005</v>
      </c>
      <c r="B544" s="39" t="s">
        <v>14</v>
      </c>
      <c r="C544" s="39" t="s">
        <v>188</v>
      </c>
      <c r="D544" s="40" t="s">
        <v>165</v>
      </c>
      <c r="E544" s="41" t="str">
        <f t="shared" si="65"/>
        <v>SWHC005B</v>
      </c>
      <c r="F544" s="63" t="s">
        <v>248</v>
      </c>
      <c r="G544" s="40" t="str">
        <f>DataSpec!$B$11</f>
        <v>UpDeemed, DnDeemed, DnDeemDI</v>
      </c>
      <c r="H544" s="40" t="str">
        <f>DataSpec!$B$7</f>
        <v>Cap-Tons</v>
      </c>
      <c r="I544" s="40" t="s">
        <v>189</v>
      </c>
      <c r="J544" t="s">
        <v>164</v>
      </c>
      <c r="K544" t="s">
        <v>254</v>
      </c>
      <c r="U544" s="44">
        <f>SUMIFS(Table1[AStdWBkW],Table1[EnergyImpactID],E544,Table1[BldgType],B544,Table1[BldgVint],C544,Table1[BldgLoc],F544)</f>
        <v>0.02</v>
      </c>
      <c r="V544" s="44">
        <f>SUMIFS(Table1[AStdWBkWh],Table1[EnergyImpactID],E544,Table1[BldgType],B544,Table1[BldgVint],C544,Table1[BldgLoc],F544)</f>
        <v>28.2</v>
      </c>
      <c r="W544" s="44">
        <v>0</v>
      </c>
      <c r="X544" s="45">
        <v>0</v>
      </c>
      <c r="Y544" s="46">
        <v>0</v>
      </c>
      <c r="Z544" s="46">
        <v>0</v>
      </c>
      <c r="AA544" s="47">
        <f>SUMIF('Cost per Solution Code'!$I$5:$I$24,'Measure Support Table'!D544,'Cost per Solution Code'!$H$5:$H$24)</f>
        <v>656.88499999999999</v>
      </c>
      <c r="AB544" s="47"/>
      <c r="AC544" s="47">
        <f>SUMIF('Cost per Solution Code'!$I$5:$I$24,'Measure Support Table'!D544,'Cost per Solution Code'!$F$5:$F$24)</f>
        <v>729.01</v>
      </c>
      <c r="AD544" s="47"/>
      <c r="AE544" s="48">
        <f t="shared" si="66"/>
        <v>656.88499999999999</v>
      </c>
      <c r="AF544" s="48">
        <f t="shared" si="67"/>
        <v>729.01</v>
      </c>
      <c r="AG544" s="48">
        <f t="shared" si="68"/>
        <v>72.125</v>
      </c>
      <c r="AH544" s="49">
        <f t="shared" si="69"/>
        <v>0</v>
      </c>
      <c r="AI544" s="49">
        <f t="shared" si="70"/>
        <v>0</v>
      </c>
      <c r="AJ544" s="50">
        <f t="shared" si="64"/>
        <v>0</v>
      </c>
      <c r="AK544" s="51">
        <v>0</v>
      </c>
    </row>
    <row r="545" spans="1:37" s="1" customFormat="1" hidden="1" x14ac:dyDescent="0.35">
      <c r="A545" s="39" t="str">
        <f t="shared" si="71"/>
        <v>SWHC005</v>
      </c>
      <c r="B545" s="39" t="s">
        <v>14</v>
      </c>
      <c r="C545" s="39" t="s">
        <v>188</v>
      </c>
      <c r="D545" s="40" t="s">
        <v>166</v>
      </c>
      <c r="E545" s="41" t="str">
        <f t="shared" si="65"/>
        <v>SWHC005C</v>
      </c>
      <c r="F545" s="63" t="s">
        <v>248</v>
      </c>
      <c r="G545" s="40" t="str">
        <f>DataSpec!$B$11</f>
        <v>UpDeemed, DnDeemed, DnDeemDI</v>
      </c>
      <c r="H545" s="40" t="str">
        <f>DataSpec!$B$7</f>
        <v>Cap-Tons</v>
      </c>
      <c r="I545" s="40" t="s">
        <v>189</v>
      </c>
      <c r="J545" t="s">
        <v>167</v>
      </c>
      <c r="K545" t="s">
        <v>255</v>
      </c>
      <c r="U545" s="44">
        <f>SUMIFS(Table1[AStdWBkW],Table1[EnergyImpactID],E545,Table1[BldgType],B545,Table1[BldgVint],C545,Table1[BldgLoc],F545)</f>
        <v>0.02</v>
      </c>
      <c r="V545" s="44">
        <f>SUMIFS(Table1[AStdWBkWh],Table1[EnergyImpactID],E545,Table1[BldgType],B545,Table1[BldgVint],C545,Table1[BldgLoc],F545)</f>
        <v>39.64</v>
      </c>
      <c r="W545" s="44">
        <v>0</v>
      </c>
      <c r="X545" s="45">
        <v>0</v>
      </c>
      <c r="Y545" s="46">
        <v>0</v>
      </c>
      <c r="Z545" s="46">
        <v>0</v>
      </c>
      <c r="AA545" s="47">
        <f>SUMIF('Cost per Solution Code'!$I$5:$I$24,'Measure Support Table'!D545,'Cost per Solution Code'!$H$5:$H$24)</f>
        <v>515.125</v>
      </c>
      <c r="AB545" s="47"/>
      <c r="AC545" s="47">
        <f>SUMIF('Cost per Solution Code'!$I$5:$I$24,'Measure Support Table'!D545,'Cost per Solution Code'!$F$5:$F$24)</f>
        <v>741.56</v>
      </c>
      <c r="AD545" s="47"/>
      <c r="AE545" s="48">
        <f t="shared" si="66"/>
        <v>515.125</v>
      </c>
      <c r="AF545" s="48">
        <f t="shared" si="67"/>
        <v>741.56</v>
      </c>
      <c r="AG545" s="48">
        <f t="shared" si="68"/>
        <v>226.43499999999995</v>
      </c>
      <c r="AH545" s="49">
        <f t="shared" si="69"/>
        <v>0</v>
      </c>
      <c r="AI545" s="49">
        <f t="shared" si="70"/>
        <v>0</v>
      </c>
      <c r="AJ545" s="50">
        <f t="shared" si="64"/>
        <v>0</v>
      </c>
      <c r="AK545" s="51">
        <v>0</v>
      </c>
    </row>
    <row r="546" spans="1:37" s="1" customFormat="1" hidden="1" x14ac:dyDescent="0.35">
      <c r="A546" s="39" t="str">
        <f t="shared" si="71"/>
        <v>SWHC005</v>
      </c>
      <c r="B546" s="39" t="s">
        <v>14</v>
      </c>
      <c r="C546" s="39" t="s">
        <v>188</v>
      </c>
      <c r="D546" s="40" t="s">
        <v>168</v>
      </c>
      <c r="E546" s="41" t="str">
        <f t="shared" si="65"/>
        <v>SWHC005D</v>
      </c>
      <c r="F546" s="63" t="s">
        <v>248</v>
      </c>
      <c r="G546" s="40" t="str">
        <f>DataSpec!$B$11</f>
        <v>UpDeemed, DnDeemed, DnDeemDI</v>
      </c>
      <c r="H546" s="40" t="str">
        <f>DataSpec!$B$7</f>
        <v>Cap-Tons</v>
      </c>
      <c r="I546" s="40" t="s">
        <v>189</v>
      </c>
      <c r="J546" t="s">
        <v>167</v>
      </c>
      <c r="K546" t="s">
        <v>256</v>
      </c>
      <c r="U546" s="44">
        <f>SUMIFS(Table1[AStdWBkW],Table1[EnergyImpactID],E546,Table1[BldgType],B546,Table1[BldgVint],C546,Table1[BldgLoc],F546)</f>
        <v>0.02</v>
      </c>
      <c r="V546" s="44">
        <f>SUMIFS(Table1[AStdWBkWh],Table1[EnergyImpactID],E546,Table1[BldgType],B546,Table1[BldgVint],C546,Table1[BldgLoc],F546)</f>
        <v>26.41</v>
      </c>
      <c r="W546" s="44">
        <v>0</v>
      </c>
      <c r="X546" s="45">
        <v>0</v>
      </c>
      <c r="Y546" s="46">
        <v>0</v>
      </c>
      <c r="Z546" s="46">
        <v>0</v>
      </c>
      <c r="AA546" s="47">
        <f>SUMIF('Cost per Solution Code'!$I$5:$I$24,'Measure Support Table'!D546,'Cost per Solution Code'!$H$5:$H$24)</f>
        <v>515.125</v>
      </c>
      <c r="AB546" s="47"/>
      <c r="AC546" s="47">
        <f>SUMIF('Cost per Solution Code'!$I$5:$I$24,'Measure Support Table'!D546,'Cost per Solution Code'!$F$5:$F$24)</f>
        <v>673.54</v>
      </c>
      <c r="AD546" s="47"/>
      <c r="AE546" s="48">
        <f t="shared" si="66"/>
        <v>515.125</v>
      </c>
      <c r="AF546" s="48">
        <f t="shared" si="67"/>
        <v>673.54</v>
      </c>
      <c r="AG546" s="48">
        <f t="shared" si="68"/>
        <v>158.41499999999996</v>
      </c>
      <c r="AH546" s="49">
        <f t="shared" si="69"/>
        <v>0</v>
      </c>
      <c r="AI546" s="49">
        <f t="shared" si="70"/>
        <v>0</v>
      </c>
      <c r="AJ546" s="50">
        <f t="shared" si="64"/>
        <v>0</v>
      </c>
      <c r="AK546" s="51">
        <v>0</v>
      </c>
    </row>
    <row r="547" spans="1:37" s="1" customFormat="1" hidden="1" x14ac:dyDescent="0.35">
      <c r="A547" s="39" t="str">
        <f t="shared" si="71"/>
        <v>SWHC005</v>
      </c>
      <c r="B547" s="39" t="s">
        <v>14</v>
      </c>
      <c r="C547" s="39" t="s">
        <v>188</v>
      </c>
      <c r="D547" s="40" t="s">
        <v>169</v>
      </c>
      <c r="E547" s="41" t="str">
        <f t="shared" si="65"/>
        <v>SWHC005E</v>
      </c>
      <c r="F547" s="63" t="s">
        <v>248</v>
      </c>
      <c r="G547" s="40" t="str">
        <f>DataSpec!$B$11</f>
        <v>UpDeemed, DnDeemed, DnDeemDI</v>
      </c>
      <c r="H547" s="40" t="str">
        <f>DataSpec!$B$7</f>
        <v>Cap-Tons</v>
      </c>
      <c r="I547" s="40" t="s">
        <v>189</v>
      </c>
      <c r="J547" t="s">
        <v>170</v>
      </c>
      <c r="K547" t="s">
        <v>257</v>
      </c>
      <c r="U547" s="44">
        <f>SUMIFS(Table1[AStdWBkW],Table1[EnergyImpactID],E547,Table1[BldgType],B547,Table1[BldgVint],C547,Table1[BldgLoc],F547)</f>
        <v>0.02</v>
      </c>
      <c r="V547" s="44">
        <f>SUMIFS(Table1[AStdWBkWh],Table1[EnergyImpactID],E547,Table1[BldgType],B547,Table1[BldgVint],C547,Table1[BldgLoc],F547)</f>
        <v>38.96</v>
      </c>
      <c r="W547" s="44">
        <v>0</v>
      </c>
      <c r="X547" s="45">
        <v>0</v>
      </c>
      <c r="Y547" s="46">
        <v>0</v>
      </c>
      <c r="Z547" s="46">
        <v>0</v>
      </c>
      <c r="AA547" s="47">
        <f>SUMIF('Cost per Solution Code'!$I$5:$I$24,'Measure Support Table'!D547,'Cost per Solution Code'!$H$5:$H$24)</f>
        <v>448.52499999999998</v>
      </c>
      <c r="AB547" s="47"/>
      <c r="AC547" s="47">
        <f>SUMIF('Cost per Solution Code'!$I$5:$I$24,'Measure Support Table'!D547,'Cost per Solution Code'!$F$5:$F$24)</f>
        <v>698.35</v>
      </c>
      <c r="AD547" s="47"/>
      <c r="AE547" s="48">
        <f t="shared" si="66"/>
        <v>448.52499999999998</v>
      </c>
      <c r="AF547" s="48">
        <f t="shared" si="67"/>
        <v>698.35</v>
      </c>
      <c r="AG547" s="48">
        <f t="shared" si="68"/>
        <v>249.82500000000005</v>
      </c>
      <c r="AH547" s="49">
        <f t="shared" si="69"/>
        <v>0</v>
      </c>
      <c r="AI547" s="49">
        <f t="shared" si="70"/>
        <v>0</v>
      </c>
      <c r="AJ547" s="50">
        <f t="shared" si="64"/>
        <v>0</v>
      </c>
      <c r="AK547" s="51">
        <v>0</v>
      </c>
    </row>
    <row r="548" spans="1:37" s="1" customFormat="1" hidden="1" x14ac:dyDescent="0.35">
      <c r="A548" s="39" t="str">
        <f t="shared" si="71"/>
        <v>SWHC005</v>
      </c>
      <c r="B548" s="39" t="s">
        <v>14</v>
      </c>
      <c r="C548" s="39" t="s">
        <v>188</v>
      </c>
      <c r="D548" s="40" t="s">
        <v>171</v>
      </c>
      <c r="E548" s="41" t="str">
        <f t="shared" si="65"/>
        <v>SWHC005F</v>
      </c>
      <c r="F548" s="63" t="s">
        <v>248</v>
      </c>
      <c r="G548" s="40" t="str">
        <f>DataSpec!$B$11</f>
        <v>UpDeemed, DnDeemed, DnDeemDI</v>
      </c>
      <c r="H548" s="40" t="str">
        <f>DataSpec!$B$7</f>
        <v>Cap-Tons</v>
      </c>
      <c r="I548" s="40" t="s">
        <v>189</v>
      </c>
      <c r="J548" t="s">
        <v>170</v>
      </c>
      <c r="K548" t="s">
        <v>258</v>
      </c>
      <c r="U548" s="44">
        <f>SUMIFS(Table1[AStdWBkW],Table1[EnergyImpactID],E548,Table1[BldgType],B548,Table1[BldgVint],C548,Table1[BldgLoc],F548)</f>
        <v>0.02</v>
      </c>
      <c r="V548" s="44">
        <f>SUMIFS(Table1[AStdWBkWh],Table1[EnergyImpactID],E548,Table1[BldgType],B548,Table1[BldgVint],C548,Table1[BldgLoc],F548)</f>
        <v>25.99</v>
      </c>
      <c r="W548" s="44">
        <v>0</v>
      </c>
      <c r="X548" s="45">
        <v>0</v>
      </c>
      <c r="Y548" s="46">
        <v>0</v>
      </c>
      <c r="Z548" s="46">
        <v>0</v>
      </c>
      <c r="AA548" s="47">
        <f>SUMIF('Cost per Solution Code'!$I$5:$I$24,'Measure Support Table'!D548,'Cost per Solution Code'!$H$5:$H$24)</f>
        <v>448.52499999999998</v>
      </c>
      <c r="AB548" s="47"/>
      <c r="AC548" s="47">
        <f>SUMIF('Cost per Solution Code'!$I$5:$I$24,'Measure Support Table'!D548,'Cost per Solution Code'!$F$5:$F$24)</f>
        <v>642.36500000000001</v>
      </c>
      <c r="AD548" s="47"/>
      <c r="AE548" s="48">
        <f t="shared" si="66"/>
        <v>448.52499999999998</v>
      </c>
      <c r="AF548" s="48">
        <f t="shared" si="67"/>
        <v>642.36500000000001</v>
      </c>
      <c r="AG548" s="48">
        <f t="shared" si="68"/>
        <v>193.84000000000003</v>
      </c>
      <c r="AH548" s="49">
        <f t="shared" si="69"/>
        <v>0</v>
      </c>
      <c r="AI548" s="49">
        <f t="shared" si="70"/>
        <v>0</v>
      </c>
      <c r="AJ548" s="50">
        <f t="shared" si="64"/>
        <v>0</v>
      </c>
      <c r="AK548" s="51">
        <v>0</v>
      </c>
    </row>
    <row r="549" spans="1:37" s="1" customFormat="1" hidden="1" x14ac:dyDescent="0.35">
      <c r="A549" s="39" t="str">
        <f t="shared" si="71"/>
        <v>SWHC005</v>
      </c>
      <c r="B549" s="39" t="s">
        <v>14</v>
      </c>
      <c r="C549" s="39" t="s">
        <v>188</v>
      </c>
      <c r="D549" s="40" t="s">
        <v>8</v>
      </c>
      <c r="E549" s="41" t="str">
        <f t="shared" si="65"/>
        <v>SWHC005G</v>
      </c>
      <c r="F549" s="63" t="s">
        <v>248</v>
      </c>
      <c r="G549" s="40" t="str">
        <f>DataSpec!$B$11</f>
        <v>UpDeemed, DnDeemed, DnDeemDI</v>
      </c>
      <c r="H549" s="40" t="str">
        <f>DataSpec!$B$7</f>
        <v>Cap-Tons</v>
      </c>
      <c r="I549" s="40" t="s">
        <v>189</v>
      </c>
      <c r="J549" t="s">
        <v>172</v>
      </c>
      <c r="K549" t="s">
        <v>259</v>
      </c>
      <c r="U549" s="44">
        <f>SUMIFS(Table1[AStdWBkW],Table1[EnergyImpactID],E549,Table1[BldgType],B549,Table1[BldgVint],C549,Table1[BldgLoc],F549)</f>
        <v>0.02</v>
      </c>
      <c r="V549" s="44">
        <f>SUMIFS(Table1[AStdWBkWh],Table1[EnergyImpactID],E549,Table1[BldgType],B549,Table1[BldgVint],C549,Table1[BldgLoc],F549)</f>
        <v>38.96</v>
      </c>
      <c r="W549" s="44">
        <v>0</v>
      </c>
      <c r="X549" s="45">
        <v>0</v>
      </c>
      <c r="Y549" s="46">
        <v>0</v>
      </c>
      <c r="Z549" s="46">
        <v>0</v>
      </c>
      <c r="AA549" s="47">
        <f>SUMIF('Cost per Solution Code'!$I$5:$I$24,'Measure Support Table'!D549,'Cost per Solution Code'!$H$5:$H$24)</f>
        <v>392.565</v>
      </c>
      <c r="AB549" s="47"/>
      <c r="AC549" s="47">
        <f>SUMIF('Cost per Solution Code'!$I$5:$I$24,'Measure Support Table'!D549,'Cost per Solution Code'!$F$5:$F$24)</f>
        <v>491.11500000000001</v>
      </c>
      <c r="AD549" s="47"/>
      <c r="AE549" s="48">
        <f t="shared" si="66"/>
        <v>392.565</v>
      </c>
      <c r="AF549" s="48">
        <f t="shared" si="67"/>
        <v>491.11500000000001</v>
      </c>
      <c r="AG549" s="48">
        <f t="shared" si="68"/>
        <v>98.550000000000011</v>
      </c>
      <c r="AH549" s="49">
        <f t="shared" si="69"/>
        <v>0</v>
      </c>
      <c r="AI549" s="49">
        <f t="shared" si="70"/>
        <v>0</v>
      </c>
      <c r="AJ549" s="50">
        <f t="shared" si="64"/>
        <v>0</v>
      </c>
      <c r="AK549" s="51">
        <v>0</v>
      </c>
    </row>
    <row r="550" spans="1:37" s="1" customFormat="1" hidden="1" x14ac:dyDescent="0.35">
      <c r="A550" s="39" t="str">
        <f t="shared" si="71"/>
        <v>SWHC005</v>
      </c>
      <c r="B550" s="39" t="s">
        <v>14</v>
      </c>
      <c r="C550" s="39" t="s">
        <v>188</v>
      </c>
      <c r="D550" s="40" t="s">
        <v>16</v>
      </c>
      <c r="E550" s="41" t="str">
        <f t="shared" si="65"/>
        <v>SWHC005H</v>
      </c>
      <c r="F550" s="63" t="s">
        <v>248</v>
      </c>
      <c r="G550" s="40" t="str">
        <f>DataSpec!$B$11</f>
        <v>UpDeemed, DnDeemed, DnDeemDI</v>
      </c>
      <c r="H550" s="40" t="str">
        <f>DataSpec!$B$7</f>
        <v>Cap-Tons</v>
      </c>
      <c r="I550" s="40" t="s">
        <v>189</v>
      </c>
      <c r="J550" t="s">
        <v>172</v>
      </c>
      <c r="K550" t="s">
        <v>260</v>
      </c>
      <c r="U550" s="44">
        <f>SUMIFS(Table1[AStdWBkW],Table1[EnergyImpactID],E550,Table1[BldgType],B550,Table1[BldgVint],C550,Table1[BldgLoc],F550)</f>
        <v>0.02</v>
      </c>
      <c r="V550" s="44">
        <f>SUMIFS(Table1[AStdWBkWh],Table1[EnergyImpactID],E550,Table1[BldgType],B550,Table1[BldgVint],C550,Table1[BldgLoc],F550)</f>
        <v>25.99</v>
      </c>
      <c r="W550" s="44">
        <v>0</v>
      </c>
      <c r="X550" s="45">
        <v>0</v>
      </c>
      <c r="Y550" s="46">
        <v>0</v>
      </c>
      <c r="Z550" s="46">
        <v>0</v>
      </c>
      <c r="AA550" s="47">
        <f>SUMIF('Cost per Solution Code'!$I$5:$I$24,'Measure Support Table'!D550,'Cost per Solution Code'!$H$5:$H$24)</f>
        <v>392.565</v>
      </c>
      <c r="AB550" s="47"/>
      <c r="AC550" s="47">
        <f>SUMIF('Cost per Solution Code'!$I$5:$I$24,'Measure Support Table'!D550,'Cost per Solution Code'!$F$5:$F$24)</f>
        <v>458.26499999999999</v>
      </c>
      <c r="AD550" s="47"/>
      <c r="AE550" s="48">
        <f t="shared" si="66"/>
        <v>392.565</v>
      </c>
      <c r="AF550" s="48">
        <f t="shared" si="67"/>
        <v>458.26499999999999</v>
      </c>
      <c r="AG550" s="48">
        <f t="shared" si="68"/>
        <v>65.699999999999989</v>
      </c>
      <c r="AH550" s="49">
        <f t="shared" si="69"/>
        <v>0</v>
      </c>
      <c r="AI550" s="49">
        <f t="shared" si="70"/>
        <v>0</v>
      </c>
      <c r="AJ550" s="50">
        <f t="shared" si="64"/>
        <v>0</v>
      </c>
      <c r="AK550" s="51">
        <v>0</v>
      </c>
    </row>
    <row r="551" spans="1:37" s="1" customFormat="1" hidden="1" x14ac:dyDescent="0.35">
      <c r="A551" s="39" t="str">
        <f t="shared" si="71"/>
        <v>SWHC005</v>
      </c>
      <c r="B551" s="39" t="s">
        <v>14</v>
      </c>
      <c r="C551" s="39" t="s">
        <v>188</v>
      </c>
      <c r="D551" s="40" t="s">
        <v>18</v>
      </c>
      <c r="E551" s="41" t="str">
        <f t="shared" si="65"/>
        <v>SWHC005I</v>
      </c>
      <c r="F551" s="63" t="s">
        <v>248</v>
      </c>
      <c r="G551" s="40" t="str">
        <f>DataSpec!$B$11</f>
        <v>UpDeemed, DnDeemed, DnDeemDI</v>
      </c>
      <c r="H551" s="40" t="str">
        <f>DataSpec!$B$7</f>
        <v>Cap-Tons</v>
      </c>
      <c r="I551" s="40" t="s">
        <v>189</v>
      </c>
      <c r="J551" t="s">
        <v>173</v>
      </c>
      <c r="K551" t="s">
        <v>261</v>
      </c>
      <c r="U551" s="44">
        <f>SUMIFS(Table1[AStdWBkW],Table1[EnergyImpactID],E551,Table1[BldgType],B551,Table1[BldgVint],C551,Table1[BldgLoc],F551)</f>
        <v>0.03</v>
      </c>
      <c r="V551" s="44">
        <f>SUMIFS(Table1[AStdWBkWh],Table1[EnergyImpactID],E551,Table1[BldgType],B551,Table1[BldgVint],C551,Table1[BldgLoc],F551)</f>
        <v>46.31</v>
      </c>
      <c r="W551" s="44">
        <v>0</v>
      </c>
      <c r="X551" s="45">
        <v>0</v>
      </c>
      <c r="Y551" s="46">
        <v>0</v>
      </c>
      <c r="Z551" s="46">
        <v>0</v>
      </c>
      <c r="AA551" s="47">
        <f>SUMIF('Cost per Solution Code'!$I$5:$I$24,'Measure Support Table'!D551,'Cost per Solution Code'!$H$5:$H$24)</f>
        <v>660</v>
      </c>
      <c r="AB551" s="47"/>
      <c r="AC551" s="47">
        <f>SUMIF('Cost per Solution Code'!$I$5:$I$24,'Measure Support Table'!D551,'Cost per Solution Code'!$F$5:$F$24)</f>
        <v>923</v>
      </c>
      <c r="AD551" s="47"/>
      <c r="AE551" s="48">
        <f t="shared" si="66"/>
        <v>660</v>
      </c>
      <c r="AF551" s="48">
        <f t="shared" si="67"/>
        <v>923</v>
      </c>
      <c r="AG551" s="48">
        <f t="shared" si="68"/>
        <v>263</v>
      </c>
      <c r="AH551" s="49">
        <f t="shared" si="69"/>
        <v>0</v>
      </c>
      <c r="AI551" s="49">
        <f t="shared" si="70"/>
        <v>0</v>
      </c>
      <c r="AJ551" s="50">
        <f t="shared" si="64"/>
        <v>0</v>
      </c>
      <c r="AK551" s="51">
        <v>0</v>
      </c>
    </row>
    <row r="552" spans="1:37" s="1" customFormat="1" hidden="1" x14ac:dyDescent="0.35">
      <c r="A552" s="39" t="str">
        <f t="shared" si="71"/>
        <v>SWHC005</v>
      </c>
      <c r="B552" s="39" t="s">
        <v>14</v>
      </c>
      <c r="C552" s="39" t="s">
        <v>188</v>
      </c>
      <c r="D552" s="40" t="s">
        <v>22</v>
      </c>
      <c r="E552" s="41" t="str">
        <f t="shared" si="65"/>
        <v>SWHC005J</v>
      </c>
      <c r="F552" s="63" t="s">
        <v>248</v>
      </c>
      <c r="G552" s="40" t="str">
        <f>DataSpec!$B$11</f>
        <v>UpDeemed, DnDeemed, DnDeemDI</v>
      </c>
      <c r="H552" s="40" t="str">
        <f>DataSpec!$B$7</f>
        <v>Cap-Tons</v>
      </c>
      <c r="I552" s="40" t="s">
        <v>189</v>
      </c>
      <c r="J552" t="s">
        <v>173</v>
      </c>
      <c r="K552" t="s">
        <v>262</v>
      </c>
      <c r="U552" s="44">
        <f>SUMIFS(Table1[AStdWBkW],Table1[EnergyImpactID],E552,Table1[BldgType],B552,Table1[BldgVint],C552,Table1[BldgLoc],F552)</f>
        <v>0.02</v>
      </c>
      <c r="V552" s="44">
        <f>SUMIFS(Table1[AStdWBkWh],Table1[EnergyImpactID],E552,Table1[BldgType],B552,Table1[BldgVint],C552,Table1[BldgLoc],F552)</f>
        <v>30.87</v>
      </c>
      <c r="W552" s="44">
        <v>0</v>
      </c>
      <c r="X552" s="45">
        <v>0</v>
      </c>
      <c r="Y552" s="46">
        <v>0</v>
      </c>
      <c r="Z552" s="46">
        <v>0</v>
      </c>
      <c r="AA552" s="47">
        <f>SUMIF('Cost per Solution Code'!$I$5:$I$24,'Measure Support Table'!D552,'Cost per Solution Code'!$H$5:$H$24)</f>
        <v>660</v>
      </c>
      <c r="AB552" s="47"/>
      <c r="AC552" s="47">
        <f>SUMIF('Cost per Solution Code'!$I$5:$I$24,'Measure Support Table'!D552,'Cost per Solution Code'!$F$5:$F$24)</f>
        <v>845</v>
      </c>
      <c r="AD552" s="47"/>
      <c r="AE552" s="48">
        <f t="shared" si="66"/>
        <v>660</v>
      </c>
      <c r="AF552" s="48">
        <f t="shared" si="67"/>
        <v>845</v>
      </c>
      <c r="AG552" s="48">
        <f t="shared" si="68"/>
        <v>185</v>
      </c>
      <c r="AH552" s="49">
        <f t="shared" si="69"/>
        <v>0</v>
      </c>
      <c r="AI552" s="49">
        <f t="shared" si="70"/>
        <v>0</v>
      </c>
      <c r="AJ552" s="50">
        <f t="shared" si="64"/>
        <v>0</v>
      </c>
      <c r="AK552" s="51">
        <v>0</v>
      </c>
    </row>
    <row r="553" spans="1:37" s="1" customFormat="1" hidden="1" x14ac:dyDescent="0.35">
      <c r="A553" s="39" t="str">
        <f t="shared" si="71"/>
        <v>SWHC005</v>
      </c>
      <c r="B553" s="39" t="s">
        <v>14</v>
      </c>
      <c r="C553" s="39" t="s">
        <v>188</v>
      </c>
      <c r="D553" s="40" t="s">
        <v>25</v>
      </c>
      <c r="E553" s="41" t="str">
        <f t="shared" si="65"/>
        <v>SWHC005K</v>
      </c>
      <c r="F553" s="63" t="s">
        <v>248</v>
      </c>
      <c r="G553" s="40" t="str">
        <f>DataSpec!$B$11</f>
        <v>UpDeemed, DnDeemed, DnDeemDI</v>
      </c>
      <c r="H553" s="40" t="str">
        <f>DataSpec!$B$7</f>
        <v>Cap-Tons</v>
      </c>
      <c r="I553" s="40" t="s">
        <v>189</v>
      </c>
      <c r="J553" t="s">
        <v>174</v>
      </c>
      <c r="K553" t="s">
        <v>263</v>
      </c>
      <c r="U553" s="44">
        <f>SUMIFS(Table1[AStdWBkW],Table1[EnergyImpactID],E553,Table1[BldgType],B553,Table1[BldgVint],C553,Table1[BldgLoc],F553)</f>
        <v>0.03</v>
      </c>
      <c r="V553" s="44">
        <f>SUMIFS(Table1[AStdWBkWh],Table1[EnergyImpactID],E553,Table1[BldgType],B553,Table1[BldgVint],C553,Table1[BldgLoc],F553)</f>
        <v>52.94</v>
      </c>
      <c r="W553" s="44">
        <v>0</v>
      </c>
      <c r="X553" s="45">
        <v>0</v>
      </c>
      <c r="Y553" s="46">
        <v>0</v>
      </c>
      <c r="Z553" s="46">
        <v>0</v>
      </c>
      <c r="AA553" s="47">
        <f>SUMIF('Cost per Solution Code'!$I$5:$I$24,'Measure Support Table'!D553,'Cost per Solution Code'!$H$5:$H$24)</f>
        <v>519.14</v>
      </c>
      <c r="AB553" s="47"/>
      <c r="AC553" s="47">
        <f>SUMIF('Cost per Solution Code'!$I$5:$I$24,'Measure Support Table'!D553,'Cost per Solution Code'!$F$5:$F$24)</f>
        <v>685.85</v>
      </c>
      <c r="AD553" s="47"/>
      <c r="AE553" s="48">
        <f t="shared" si="66"/>
        <v>519.14</v>
      </c>
      <c r="AF553" s="48">
        <f t="shared" si="67"/>
        <v>685.85</v>
      </c>
      <c r="AG553" s="48">
        <f t="shared" si="68"/>
        <v>166.71000000000004</v>
      </c>
      <c r="AH553" s="49">
        <f t="shared" si="69"/>
        <v>0</v>
      </c>
      <c r="AI553" s="49">
        <f t="shared" si="70"/>
        <v>0</v>
      </c>
      <c r="AJ553" s="50">
        <f t="shared" si="64"/>
        <v>0</v>
      </c>
      <c r="AK553" s="51">
        <v>0</v>
      </c>
    </row>
    <row r="554" spans="1:37" s="1" customFormat="1" hidden="1" x14ac:dyDescent="0.35">
      <c r="A554" s="39" t="str">
        <f t="shared" si="71"/>
        <v>SWHC005</v>
      </c>
      <c r="B554" s="39" t="s">
        <v>14</v>
      </c>
      <c r="C554" s="39" t="s">
        <v>188</v>
      </c>
      <c r="D554" s="40" t="s">
        <v>175</v>
      </c>
      <c r="E554" s="41" t="str">
        <f t="shared" si="65"/>
        <v>SWHC005L</v>
      </c>
      <c r="F554" s="63" t="s">
        <v>248</v>
      </c>
      <c r="G554" s="40" t="str">
        <f>DataSpec!$B$11</f>
        <v>UpDeemed, DnDeemed, DnDeemDI</v>
      </c>
      <c r="H554" s="40" t="str">
        <f>DataSpec!$B$7</f>
        <v>Cap-Tons</v>
      </c>
      <c r="I554" s="40" t="s">
        <v>189</v>
      </c>
      <c r="J554" t="s">
        <v>174</v>
      </c>
      <c r="K554" t="s">
        <v>264</v>
      </c>
      <c r="U554" s="44">
        <f>SUMIFS(Table1[AStdWBkW],Table1[EnergyImpactID],E554,Table1[BldgType],B554,Table1[BldgVint],C554,Table1[BldgLoc],F554)</f>
        <v>0.02</v>
      </c>
      <c r="V554" s="44">
        <f>SUMIFS(Table1[AStdWBkWh],Table1[EnergyImpactID],E554,Table1[BldgType],B554,Table1[BldgVint],C554,Table1[BldgLoc],F554)</f>
        <v>35.299999999999997</v>
      </c>
      <c r="W554" s="44">
        <v>0</v>
      </c>
      <c r="X554" s="45">
        <v>0</v>
      </c>
      <c r="Y554" s="46">
        <v>0</v>
      </c>
      <c r="Z554" s="46">
        <v>0</v>
      </c>
      <c r="AA554" s="47">
        <f>SUMIF('Cost per Solution Code'!$I$5:$I$24,'Measure Support Table'!D554,'Cost per Solution Code'!$H$5:$H$24)</f>
        <v>519.14</v>
      </c>
      <c r="AB554" s="47"/>
      <c r="AC554" s="47">
        <f>SUMIF('Cost per Solution Code'!$I$5:$I$24,'Measure Support Table'!D554,'Cost per Solution Code'!$F$5:$F$24)</f>
        <v>555.84500000000003</v>
      </c>
      <c r="AD554" s="47"/>
      <c r="AE554" s="48">
        <f t="shared" si="66"/>
        <v>519.14</v>
      </c>
      <c r="AF554" s="48">
        <f t="shared" si="67"/>
        <v>555.84500000000003</v>
      </c>
      <c r="AG554" s="48">
        <f t="shared" si="68"/>
        <v>36.705000000000041</v>
      </c>
      <c r="AH554" s="49">
        <f t="shared" si="69"/>
        <v>0</v>
      </c>
      <c r="AI554" s="49">
        <f t="shared" si="70"/>
        <v>0</v>
      </c>
      <c r="AJ554" s="50">
        <f t="shared" si="64"/>
        <v>0</v>
      </c>
      <c r="AK554" s="51">
        <v>0</v>
      </c>
    </row>
    <row r="555" spans="1:37" s="1" customFormat="1" hidden="1" x14ac:dyDescent="0.35">
      <c r="A555" s="39" t="str">
        <f t="shared" si="71"/>
        <v>SWHC005</v>
      </c>
      <c r="B555" s="39" t="s">
        <v>14</v>
      </c>
      <c r="C555" s="39" t="s">
        <v>188</v>
      </c>
      <c r="D555" s="40" t="s">
        <v>176</v>
      </c>
      <c r="E555" s="41" t="str">
        <f t="shared" si="65"/>
        <v>SWHC005M</v>
      </c>
      <c r="F555" s="63" t="s">
        <v>248</v>
      </c>
      <c r="G555" s="40" t="str">
        <f>DataSpec!$B$11</f>
        <v>UpDeemed, DnDeemed, DnDeemDI</v>
      </c>
      <c r="H555" s="40" t="str">
        <f>DataSpec!$B$7</f>
        <v>Cap-Tons</v>
      </c>
      <c r="I555" s="40" t="s">
        <v>189</v>
      </c>
      <c r="J555" t="s">
        <v>177</v>
      </c>
      <c r="K555" t="s">
        <v>265</v>
      </c>
      <c r="U555" s="44">
        <f>SUMIFS(Table1[AStdWBkW],Table1[EnergyImpactID],E555,Table1[BldgType],B555,Table1[BldgVint],C555,Table1[BldgLoc],F555)</f>
        <v>0.03</v>
      </c>
      <c r="V555" s="44">
        <f>SUMIFS(Table1[AStdWBkWh],Table1[EnergyImpactID],E555,Table1[BldgType],B555,Table1[BldgVint],C555,Table1[BldgLoc],F555)</f>
        <v>48.66</v>
      </c>
      <c r="W555" s="44">
        <v>0</v>
      </c>
      <c r="X555" s="45">
        <v>0</v>
      </c>
      <c r="Y555" s="46">
        <v>0</v>
      </c>
      <c r="Z555" s="46">
        <v>0</v>
      </c>
      <c r="AA555" s="47">
        <f>SUMIF('Cost per Solution Code'!$I$5:$I$24,'Measure Support Table'!D555,'Cost per Solution Code'!$H$5:$H$24)</f>
        <v>449.41</v>
      </c>
      <c r="AB555" s="47"/>
      <c r="AC555" s="47">
        <f>SUMIF('Cost per Solution Code'!$I$5:$I$24,'Measure Support Table'!D555,'Cost per Solution Code'!$F$5:$F$24)</f>
        <v>771.3576281291954</v>
      </c>
      <c r="AD555" s="47"/>
      <c r="AE555" s="48">
        <f t="shared" si="66"/>
        <v>449.41</v>
      </c>
      <c r="AF555" s="48">
        <f t="shared" si="67"/>
        <v>771.3576281291954</v>
      </c>
      <c r="AG555" s="48">
        <f t="shared" si="68"/>
        <v>321.94762812919538</v>
      </c>
      <c r="AH555" s="49">
        <f t="shared" si="69"/>
        <v>0</v>
      </c>
      <c r="AI555" s="49">
        <f t="shared" si="70"/>
        <v>0</v>
      </c>
      <c r="AJ555" s="50">
        <f t="shared" si="64"/>
        <v>0</v>
      </c>
      <c r="AK555" s="51">
        <v>0</v>
      </c>
    </row>
    <row r="556" spans="1:37" s="1" customFormat="1" hidden="1" x14ac:dyDescent="0.35">
      <c r="A556" s="39" t="str">
        <f t="shared" si="71"/>
        <v>SWHC005</v>
      </c>
      <c r="B556" s="39" t="s">
        <v>14</v>
      </c>
      <c r="C556" s="39" t="s">
        <v>188</v>
      </c>
      <c r="D556" s="40" t="s">
        <v>178</v>
      </c>
      <c r="E556" s="41" t="str">
        <f t="shared" si="65"/>
        <v>SWHC005N</v>
      </c>
      <c r="F556" s="63" t="s">
        <v>248</v>
      </c>
      <c r="G556" s="40" t="str">
        <f>DataSpec!$B$11</f>
        <v>UpDeemed, DnDeemed, DnDeemDI</v>
      </c>
      <c r="H556" s="40" t="str">
        <f>DataSpec!$B$7</f>
        <v>Cap-Tons</v>
      </c>
      <c r="I556" s="40" t="s">
        <v>189</v>
      </c>
      <c r="J556" t="s">
        <v>177</v>
      </c>
      <c r="K556" t="s">
        <v>266</v>
      </c>
      <c r="U556" s="44">
        <f>SUMIFS(Table1[AStdWBkW],Table1[EnergyImpactID],E556,Table1[BldgType],B556,Table1[BldgVint],C556,Table1[BldgLoc],F556)</f>
        <v>0.02</v>
      </c>
      <c r="V556" s="44">
        <f>SUMIFS(Table1[AStdWBkWh],Table1[EnergyImpactID],E556,Table1[BldgType],B556,Table1[BldgVint],C556,Table1[BldgLoc],F556)</f>
        <v>32.46</v>
      </c>
      <c r="W556" s="44">
        <v>0</v>
      </c>
      <c r="X556" s="45">
        <v>0</v>
      </c>
      <c r="Y556" s="46">
        <v>0</v>
      </c>
      <c r="Z556" s="46">
        <v>0</v>
      </c>
      <c r="AA556" s="47">
        <f>SUMIF('Cost per Solution Code'!$I$5:$I$24,'Measure Support Table'!D556,'Cost per Solution Code'!$H$5:$H$24)</f>
        <v>449.41</v>
      </c>
      <c r="AB556" s="47"/>
      <c r="AC556" s="47">
        <f>SUMIF('Cost per Solution Code'!$I$5:$I$24,'Measure Support Table'!D556,'Cost per Solution Code'!$F$5:$F$24)</f>
        <v>629.11366698254767</v>
      </c>
      <c r="AD556" s="47"/>
      <c r="AE556" s="48">
        <f t="shared" si="66"/>
        <v>449.41</v>
      </c>
      <c r="AF556" s="48">
        <f t="shared" si="67"/>
        <v>629.11366698254767</v>
      </c>
      <c r="AG556" s="48">
        <f t="shared" si="68"/>
        <v>179.70366698254765</v>
      </c>
      <c r="AH556" s="49">
        <f t="shared" si="69"/>
        <v>0</v>
      </c>
      <c r="AI556" s="49">
        <f t="shared" si="70"/>
        <v>0</v>
      </c>
      <c r="AJ556" s="50">
        <f t="shared" si="64"/>
        <v>0</v>
      </c>
      <c r="AK556" s="51">
        <v>0</v>
      </c>
    </row>
    <row r="557" spans="1:37" s="1" customFormat="1" hidden="1" x14ac:dyDescent="0.35">
      <c r="A557" s="39" t="str">
        <f t="shared" si="71"/>
        <v>SWHC005</v>
      </c>
      <c r="B557" s="39" t="s">
        <v>14</v>
      </c>
      <c r="C557" s="39" t="s">
        <v>188</v>
      </c>
      <c r="D557" s="40" t="s">
        <v>179</v>
      </c>
      <c r="E557" s="41" t="str">
        <f t="shared" si="65"/>
        <v>SWHC005O</v>
      </c>
      <c r="F557" s="63" t="s">
        <v>248</v>
      </c>
      <c r="G557" s="40" t="str">
        <f>DataSpec!$B$11</f>
        <v>UpDeemed, DnDeemed, DnDeemDI</v>
      </c>
      <c r="H557" s="40" t="str">
        <f>DataSpec!$B$7</f>
        <v>Cap-Tons</v>
      </c>
      <c r="I557" s="40" t="s">
        <v>189</v>
      </c>
      <c r="J557" t="s">
        <v>180</v>
      </c>
      <c r="K557" t="s">
        <v>267</v>
      </c>
      <c r="U557" s="44">
        <f>SUMIFS(Table1[AStdWBkW],Table1[EnergyImpactID],E557,Table1[BldgType],B557,Table1[BldgVint],C557,Table1[BldgLoc],F557)</f>
        <v>0.04</v>
      </c>
      <c r="V557" s="44">
        <f>SUMIFS(Table1[AStdWBkWh],Table1[EnergyImpactID],E557,Table1[BldgType],B557,Table1[BldgVint],C557,Table1[BldgLoc],F557)</f>
        <v>58.41</v>
      </c>
      <c r="W557" s="44">
        <v>0</v>
      </c>
      <c r="X557" s="45">
        <v>0</v>
      </c>
      <c r="Y557" s="46">
        <v>0</v>
      </c>
      <c r="Z557" s="46">
        <v>0</v>
      </c>
      <c r="AA557" s="47">
        <f>SUMIF('Cost per Solution Code'!$I$5:$I$24,'Measure Support Table'!D557,'Cost per Solution Code'!$H$5:$H$24)</f>
        <v>1086</v>
      </c>
      <c r="AB557" s="47"/>
      <c r="AC557" s="47">
        <f>SUMIF('Cost per Solution Code'!$I$5:$I$24,'Measure Support Table'!D557,'Cost per Solution Code'!$F$5:$F$24)</f>
        <v>1124.9000000000001</v>
      </c>
      <c r="AD557" s="47"/>
      <c r="AE557" s="48">
        <f t="shared" si="66"/>
        <v>1086</v>
      </c>
      <c r="AF557" s="48">
        <f t="shared" si="67"/>
        <v>1124.9000000000001</v>
      </c>
      <c r="AG557" s="48">
        <f t="shared" si="68"/>
        <v>38.900000000000091</v>
      </c>
      <c r="AH557" s="49">
        <f t="shared" si="69"/>
        <v>0</v>
      </c>
      <c r="AI557" s="49">
        <f t="shared" si="70"/>
        <v>0</v>
      </c>
      <c r="AJ557" s="50">
        <f t="shared" si="64"/>
        <v>0</v>
      </c>
      <c r="AK557" s="51">
        <v>0</v>
      </c>
    </row>
    <row r="558" spans="1:37" s="1" customFormat="1" hidden="1" x14ac:dyDescent="0.35">
      <c r="A558" s="39" t="str">
        <f t="shared" si="71"/>
        <v>SWHC005</v>
      </c>
      <c r="B558" s="39" t="s">
        <v>14</v>
      </c>
      <c r="C558" s="39" t="s">
        <v>188</v>
      </c>
      <c r="D558" s="40" t="s">
        <v>181</v>
      </c>
      <c r="E558" s="41" t="str">
        <f t="shared" si="65"/>
        <v>SWHC005P</v>
      </c>
      <c r="F558" s="63" t="s">
        <v>248</v>
      </c>
      <c r="G558" s="40" t="str">
        <f>DataSpec!$B$11</f>
        <v>UpDeemed, DnDeemed, DnDeemDI</v>
      </c>
      <c r="H558" s="40" t="str">
        <f>DataSpec!$B$7</f>
        <v>Cap-Tons</v>
      </c>
      <c r="I558" s="40" t="s">
        <v>189</v>
      </c>
      <c r="J558" t="s">
        <v>180</v>
      </c>
      <c r="K558" t="s">
        <v>268</v>
      </c>
      <c r="U558" s="44">
        <f>SUMIFS(Table1[AStdWBkW],Table1[EnergyImpactID],E558,Table1[BldgType],B558,Table1[BldgVint],C558,Table1[BldgLoc],F558)</f>
        <v>0.02</v>
      </c>
      <c r="V558" s="44">
        <f>SUMIFS(Table1[AStdWBkWh],Table1[EnergyImpactID],E558,Table1[BldgType],B558,Table1[BldgVint],C558,Table1[BldgLoc],F558)</f>
        <v>38.950000000000003</v>
      </c>
      <c r="W558" s="44">
        <v>0</v>
      </c>
      <c r="X558" s="45">
        <v>0</v>
      </c>
      <c r="Y558" s="46">
        <v>0</v>
      </c>
      <c r="Z558" s="46">
        <v>0</v>
      </c>
      <c r="AA558" s="47">
        <f>SUMIF('Cost per Solution Code'!$I$5:$I$24,'Measure Support Table'!D558,'Cost per Solution Code'!$H$5:$H$24)</f>
        <v>1086</v>
      </c>
      <c r="AB558" s="47"/>
      <c r="AC558" s="47">
        <f>SUMIF('Cost per Solution Code'!$I$5:$I$24,'Measure Support Table'!D558,'Cost per Solution Code'!$F$5:$F$24)</f>
        <v>1107.17</v>
      </c>
      <c r="AD558" s="47"/>
      <c r="AE558" s="48">
        <f t="shared" si="66"/>
        <v>1086</v>
      </c>
      <c r="AF558" s="48">
        <f t="shared" si="67"/>
        <v>1107.17</v>
      </c>
      <c r="AG558" s="48">
        <f t="shared" si="68"/>
        <v>21.170000000000073</v>
      </c>
      <c r="AH558" s="49">
        <f t="shared" si="69"/>
        <v>0</v>
      </c>
      <c r="AI558" s="49">
        <f t="shared" si="70"/>
        <v>0</v>
      </c>
      <c r="AJ558" s="50">
        <f t="shared" si="64"/>
        <v>0</v>
      </c>
      <c r="AK558" s="51">
        <v>0</v>
      </c>
    </row>
    <row r="559" spans="1:37" s="1" customFormat="1" hidden="1" x14ac:dyDescent="0.35">
      <c r="A559" s="39" t="str">
        <f t="shared" si="71"/>
        <v>SWHC005</v>
      </c>
      <c r="B559" s="39" t="s">
        <v>14</v>
      </c>
      <c r="C559" s="39" t="s">
        <v>188</v>
      </c>
      <c r="D559" s="40" t="s">
        <v>182</v>
      </c>
      <c r="E559" s="41" t="str">
        <f t="shared" si="65"/>
        <v>SWHC005Q</v>
      </c>
      <c r="F559" s="63" t="s">
        <v>248</v>
      </c>
      <c r="G559" s="40" t="str">
        <f>DataSpec!$B$11</f>
        <v>UpDeemed, DnDeemed, DnDeemDI</v>
      </c>
      <c r="H559" s="40" t="str">
        <f>DataSpec!$B$7</f>
        <v>Cap-Tons</v>
      </c>
      <c r="I559" s="40" t="s">
        <v>189</v>
      </c>
      <c r="J559" t="s">
        <v>183</v>
      </c>
      <c r="K559" t="s">
        <v>269</v>
      </c>
      <c r="U559" s="44">
        <f>SUMIFS(Table1[AStdWBkW],Table1[EnergyImpactID],E559,Table1[BldgType],B559,Table1[BldgVint],C559,Table1[BldgLoc],F559)</f>
        <v>0.03</v>
      </c>
      <c r="V559" s="44">
        <f>SUMIFS(Table1[AStdWBkWh],Table1[EnergyImpactID],E559,Table1[BldgType],B559,Table1[BldgVint],C559,Table1[BldgLoc],F559)</f>
        <v>45.55</v>
      </c>
      <c r="W559" s="44">
        <v>0</v>
      </c>
      <c r="X559" s="45">
        <v>0</v>
      </c>
      <c r="Y559" s="46">
        <v>0</v>
      </c>
      <c r="Z559" s="46">
        <v>0</v>
      </c>
      <c r="AA559" s="47">
        <f>SUMIF('Cost per Solution Code'!$I$5:$I$24,'Measure Support Table'!D559,'Cost per Solution Code'!$H$5:$H$24)</f>
        <v>636.29999999999995</v>
      </c>
      <c r="AB559" s="47"/>
      <c r="AC559" s="47">
        <f>SUMIF('Cost per Solution Code'!$I$5:$I$24,'Measure Support Table'!D559,'Cost per Solution Code'!$F$5:$F$24)</f>
        <v>931.83</v>
      </c>
      <c r="AD559" s="47"/>
      <c r="AE559" s="48">
        <f t="shared" si="66"/>
        <v>636.29999999999995</v>
      </c>
      <c r="AF559" s="48">
        <f t="shared" si="67"/>
        <v>931.83</v>
      </c>
      <c r="AG559" s="48">
        <f t="shared" si="68"/>
        <v>295.53000000000009</v>
      </c>
      <c r="AH559" s="49">
        <f t="shared" si="69"/>
        <v>0</v>
      </c>
      <c r="AI559" s="49">
        <f t="shared" si="70"/>
        <v>0</v>
      </c>
      <c r="AJ559" s="50">
        <f t="shared" si="64"/>
        <v>0</v>
      </c>
      <c r="AK559" s="51">
        <v>0</v>
      </c>
    </row>
    <row r="560" spans="1:37" s="1" customFormat="1" hidden="1" x14ac:dyDescent="0.35">
      <c r="A560" s="39" t="str">
        <f t="shared" si="71"/>
        <v>SWHC005</v>
      </c>
      <c r="B560" s="39" t="s">
        <v>14</v>
      </c>
      <c r="C560" s="39" t="s">
        <v>188</v>
      </c>
      <c r="D560" s="40" t="s">
        <v>184</v>
      </c>
      <c r="E560" s="41" t="str">
        <f t="shared" si="65"/>
        <v>SWHC005R</v>
      </c>
      <c r="F560" s="63" t="s">
        <v>248</v>
      </c>
      <c r="G560" s="40" t="str">
        <f>DataSpec!$B$11</f>
        <v>UpDeemed, DnDeemed, DnDeemDI</v>
      </c>
      <c r="H560" s="40" t="str">
        <f>DataSpec!$B$7</f>
        <v>Cap-Tons</v>
      </c>
      <c r="I560" s="40" t="s">
        <v>189</v>
      </c>
      <c r="J560" t="s">
        <v>183</v>
      </c>
      <c r="K560" t="s">
        <v>270</v>
      </c>
      <c r="U560" s="44">
        <f>SUMIFS(Table1[AStdWBkW],Table1[EnergyImpactID],E560,Table1[BldgType],B560,Table1[BldgVint],C560,Table1[BldgLoc],F560)</f>
        <v>0.02</v>
      </c>
      <c r="V560" s="44">
        <f>SUMIFS(Table1[AStdWBkWh],Table1[EnergyImpactID],E560,Table1[BldgType],B560,Table1[BldgVint],C560,Table1[BldgLoc],F560)</f>
        <v>30.35</v>
      </c>
      <c r="W560" s="44">
        <v>0</v>
      </c>
      <c r="X560" s="45">
        <v>0</v>
      </c>
      <c r="Y560" s="46">
        <v>0</v>
      </c>
      <c r="Z560" s="46">
        <v>0</v>
      </c>
      <c r="AA560" s="47">
        <f>SUMIF('Cost per Solution Code'!$I$5:$I$24,'Measure Support Table'!D560,'Cost per Solution Code'!$H$5:$H$24)</f>
        <v>636.29999999999995</v>
      </c>
      <c r="AB560" s="47"/>
      <c r="AC560" s="47">
        <f>SUMIF('Cost per Solution Code'!$I$5:$I$24,'Measure Support Table'!D560,'Cost per Solution Code'!$F$5:$F$24)</f>
        <v>797.9</v>
      </c>
      <c r="AD560" s="47"/>
      <c r="AE560" s="48">
        <f t="shared" si="66"/>
        <v>636.29999999999995</v>
      </c>
      <c r="AF560" s="48">
        <f t="shared" si="67"/>
        <v>797.9</v>
      </c>
      <c r="AG560" s="48">
        <f t="shared" si="68"/>
        <v>161.60000000000002</v>
      </c>
      <c r="AH560" s="49">
        <f t="shared" si="69"/>
        <v>0</v>
      </c>
      <c r="AI560" s="49">
        <f t="shared" si="70"/>
        <v>0</v>
      </c>
      <c r="AJ560" s="50">
        <f t="shared" si="64"/>
        <v>0</v>
      </c>
      <c r="AK560" s="51">
        <v>0</v>
      </c>
    </row>
    <row r="561" spans="1:37" s="1" customFormat="1" hidden="1" x14ac:dyDescent="0.35">
      <c r="A561" s="39" t="str">
        <f t="shared" si="71"/>
        <v>SWHC005</v>
      </c>
      <c r="B561" s="39" t="s">
        <v>14</v>
      </c>
      <c r="C561" s="39" t="s">
        <v>188</v>
      </c>
      <c r="D561" s="40" t="s">
        <v>185</v>
      </c>
      <c r="E561" s="41" t="str">
        <f t="shared" si="65"/>
        <v>SWHC005S</v>
      </c>
      <c r="F561" s="63" t="s">
        <v>248</v>
      </c>
      <c r="G561" s="40" t="str">
        <f>DataSpec!$B$11</f>
        <v>UpDeemed, DnDeemed, DnDeemDI</v>
      </c>
      <c r="H561" s="40" t="str">
        <f>DataSpec!$B$7</f>
        <v>Cap-Tons</v>
      </c>
      <c r="I561" s="40" t="s">
        <v>189</v>
      </c>
      <c r="J561" t="s">
        <v>186</v>
      </c>
      <c r="K561" t="s">
        <v>271</v>
      </c>
      <c r="U561" s="44">
        <f>SUMIFS(Table1[AStdWBkW],Table1[EnergyImpactID],E561,Table1[BldgType],B561,Table1[BldgVint],C561,Table1[BldgLoc],F561)</f>
        <v>0.04</v>
      </c>
      <c r="V561" s="44">
        <f>SUMIFS(Table1[AStdWBkWh],Table1[EnergyImpactID],E561,Table1[BldgType],B561,Table1[BldgVint],C561,Table1[BldgLoc],F561)</f>
        <v>60.76</v>
      </c>
      <c r="W561" s="44">
        <v>0</v>
      </c>
      <c r="X561" s="45">
        <v>0</v>
      </c>
      <c r="Y561" s="46">
        <v>0</v>
      </c>
      <c r="Z561" s="46">
        <v>0</v>
      </c>
      <c r="AA561" s="47">
        <f>SUMIF('Cost per Solution Code'!$I$5:$I$24,'Measure Support Table'!D561,'Cost per Solution Code'!$H$5:$H$24)</f>
        <v>416.53842439071497</v>
      </c>
      <c r="AB561" s="47"/>
      <c r="AC561" s="47">
        <f>SUMIF('Cost per Solution Code'!$I$5:$I$24,'Measure Support Table'!D561,'Cost per Solution Code'!$F$5:$F$24)</f>
        <v>610</v>
      </c>
      <c r="AD561" s="47"/>
      <c r="AE561" s="48">
        <f t="shared" si="66"/>
        <v>416.53842439071497</v>
      </c>
      <c r="AF561" s="48">
        <f t="shared" si="67"/>
        <v>610</v>
      </c>
      <c r="AG561" s="48">
        <f t="shared" si="68"/>
        <v>193.46157560928503</v>
      </c>
      <c r="AH561" s="49">
        <f t="shared" si="69"/>
        <v>0</v>
      </c>
      <c r="AI561" s="49">
        <f t="shared" si="70"/>
        <v>0</v>
      </c>
      <c r="AJ561" s="50">
        <f t="shared" si="64"/>
        <v>0</v>
      </c>
      <c r="AK561" s="51">
        <v>0</v>
      </c>
    </row>
    <row r="562" spans="1:37" s="1" customFormat="1" hidden="1" x14ac:dyDescent="0.35">
      <c r="A562" s="39" t="str">
        <f t="shared" si="71"/>
        <v>SWHC005</v>
      </c>
      <c r="B562" s="39" t="s">
        <v>14</v>
      </c>
      <c r="C562" s="39" t="s">
        <v>188</v>
      </c>
      <c r="D562" s="40" t="s">
        <v>187</v>
      </c>
      <c r="E562" s="41" t="str">
        <f t="shared" si="65"/>
        <v>SWHC005T</v>
      </c>
      <c r="F562" s="63" t="s">
        <v>248</v>
      </c>
      <c r="G562" s="40" t="str">
        <f>DataSpec!$B$11</f>
        <v>UpDeemed, DnDeemed, DnDeemDI</v>
      </c>
      <c r="H562" s="40" t="str">
        <f>DataSpec!$B$7</f>
        <v>Cap-Tons</v>
      </c>
      <c r="I562" s="40" t="s">
        <v>189</v>
      </c>
      <c r="J562" t="s">
        <v>186</v>
      </c>
      <c r="K562" t="s">
        <v>272</v>
      </c>
      <c r="U562" s="44">
        <f>SUMIFS(Table1[AStdWBkW],Table1[EnergyImpactID],E562,Table1[BldgType],B562,Table1[BldgVint],C562,Table1[BldgLoc],F562)</f>
        <v>0.03</v>
      </c>
      <c r="V562" s="44">
        <f>SUMIFS(Table1[AStdWBkWh],Table1[EnergyImpactID],E562,Table1[BldgType],B562,Table1[BldgVint],C562,Table1[BldgLoc],F562)</f>
        <v>40.479999999999997</v>
      </c>
      <c r="W562" s="44">
        <v>0</v>
      </c>
      <c r="X562" s="45">
        <v>0</v>
      </c>
      <c r="Y562" s="46">
        <v>0</v>
      </c>
      <c r="Z562" s="46">
        <v>0</v>
      </c>
      <c r="AA562" s="47">
        <f>SUMIF('Cost per Solution Code'!$I$5:$I$24,'Measure Support Table'!D562,'Cost per Solution Code'!$H$5:$H$24)</f>
        <v>416.53842439071497</v>
      </c>
      <c r="AB562" s="47"/>
      <c r="AC562" s="47">
        <f>SUMIF('Cost per Solution Code'!$I$5:$I$24,'Measure Support Table'!D562,'Cost per Solution Code'!$F$5:$F$24)</f>
        <v>522.1950355751585</v>
      </c>
      <c r="AD562" s="47"/>
      <c r="AE562" s="48">
        <f t="shared" si="66"/>
        <v>416.53842439071497</v>
      </c>
      <c r="AF562" s="48">
        <f t="shared" si="67"/>
        <v>522.1950355751585</v>
      </c>
      <c r="AG562" s="48">
        <f t="shared" si="68"/>
        <v>105.65661118444353</v>
      </c>
      <c r="AH562" s="49">
        <f t="shared" si="69"/>
        <v>0</v>
      </c>
      <c r="AI562" s="49">
        <f t="shared" si="70"/>
        <v>0</v>
      </c>
      <c r="AJ562" s="50">
        <f t="shared" si="64"/>
        <v>0</v>
      </c>
      <c r="AK562" s="51">
        <v>0</v>
      </c>
    </row>
    <row r="563" spans="1:37" s="1" customFormat="1" hidden="1" x14ac:dyDescent="0.35">
      <c r="A563" s="39" t="str">
        <f t="shared" si="71"/>
        <v>SWHC005</v>
      </c>
      <c r="B563" s="39" t="s">
        <v>14</v>
      </c>
      <c r="C563" s="39" t="s">
        <v>188</v>
      </c>
      <c r="D563" s="40" t="s">
        <v>163</v>
      </c>
      <c r="E563" s="41" t="str">
        <f t="shared" si="65"/>
        <v>SWHC005A</v>
      </c>
      <c r="F563" s="63" t="s">
        <v>249</v>
      </c>
      <c r="G563" s="40" t="str">
        <f>DataSpec!$B$11</f>
        <v>UpDeemed, DnDeemed, DnDeemDI</v>
      </c>
      <c r="H563" s="40" t="str">
        <f>DataSpec!$B$7</f>
        <v>Cap-Tons</v>
      </c>
      <c r="I563" s="40" t="s">
        <v>189</v>
      </c>
      <c r="J563" t="s">
        <v>164</v>
      </c>
      <c r="K563" t="s">
        <v>253</v>
      </c>
      <c r="U563" s="44">
        <f>SUMIFS(Table1[AStdWBkW],Table1[EnergyImpactID],E563,Table1[BldgType],B563,Table1[BldgVint],C563,Table1[BldgLoc],F563)</f>
        <v>0.02</v>
      </c>
      <c r="V563" s="44">
        <f>SUMIFS(Table1[AStdWBkWh],Table1[EnergyImpactID],E563,Table1[BldgType],B563,Table1[BldgVint],C563,Table1[BldgLoc],F563)</f>
        <v>50.22</v>
      </c>
      <c r="W563" s="44">
        <v>0</v>
      </c>
      <c r="X563" s="45">
        <v>0</v>
      </c>
      <c r="Y563" s="46">
        <v>0</v>
      </c>
      <c r="Z563" s="46">
        <v>0</v>
      </c>
      <c r="AA563" s="47">
        <f>SUMIF('Cost per Solution Code'!$I$5:$I$24,'Measure Support Table'!D563,'Cost per Solution Code'!$H$5:$H$24)</f>
        <v>656.88499999999999</v>
      </c>
      <c r="AB563" s="47"/>
      <c r="AC563" s="47">
        <f>SUMIF('Cost per Solution Code'!$I$5:$I$24,'Measure Support Table'!D563,'Cost per Solution Code'!$F$5:$F$24)</f>
        <v>931.83999999999992</v>
      </c>
      <c r="AD563" s="47"/>
      <c r="AE563" s="48">
        <f t="shared" si="66"/>
        <v>656.88499999999999</v>
      </c>
      <c r="AF563" s="48">
        <f t="shared" si="67"/>
        <v>931.83999999999992</v>
      </c>
      <c r="AG563" s="48">
        <f t="shared" si="68"/>
        <v>274.95499999999993</v>
      </c>
      <c r="AH563" s="49">
        <f t="shared" si="69"/>
        <v>0</v>
      </c>
      <c r="AI563" s="49">
        <f t="shared" si="70"/>
        <v>0</v>
      </c>
      <c r="AJ563" s="50">
        <f t="shared" si="64"/>
        <v>0</v>
      </c>
      <c r="AK563" s="51">
        <v>0</v>
      </c>
    </row>
    <row r="564" spans="1:37" s="1" customFormat="1" hidden="1" x14ac:dyDescent="0.35">
      <c r="A564" s="39" t="str">
        <f t="shared" si="71"/>
        <v>SWHC005</v>
      </c>
      <c r="B564" s="39" t="s">
        <v>14</v>
      </c>
      <c r="C564" s="39" t="s">
        <v>188</v>
      </c>
      <c r="D564" s="40" t="s">
        <v>165</v>
      </c>
      <c r="E564" s="41" t="str">
        <f t="shared" si="65"/>
        <v>SWHC005B</v>
      </c>
      <c r="F564" s="63" t="s">
        <v>249</v>
      </c>
      <c r="G564" s="40" t="str">
        <f>DataSpec!$B$11</f>
        <v>UpDeemed, DnDeemed, DnDeemDI</v>
      </c>
      <c r="H564" s="40" t="str">
        <f>DataSpec!$B$7</f>
        <v>Cap-Tons</v>
      </c>
      <c r="I564" s="40" t="s">
        <v>189</v>
      </c>
      <c r="J564" t="s">
        <v>164</v>
      </c>
      <c r="K564" t="s">
        <v>254</v>
      </c>
      <c r="U564" s="44">
        <f>SUMIFS(Table1[AStdWBkW],Table1[EnergyImpactID],E564,Table1[BldgType],B564,Table1[BldgVint],C564,Table1[BldgLoc],F564)</f>
        <v>0.02</v>
      </c>
      <c r="V564" s="44">
        <f>SUMIFS(Table1[AStdWBkWh],Table1[EnergyImpactID],E564,Table1[BldgType],B564,Table1[BldgVint],C564,Table1[BldgLoc],F564)</f>
        <v>33.49</v>
      </c>
      <c r="W564" s="44">
        <v>0</v>
      </c>
      <c r="X564" s="45">
        <v>0</v>
      </c>
      <c r="Y564" s="46">
        <v>0</v>
      </c>
      <c r="Z564" s="46">
        <v>0</v>
      </c>
      <c r="AA564" s="47">
        <f>SUMIF('Cost per Solution Code'!$I$5:$I$24,'Measure Support Table'!D564,'Cost per Solution Code'!$H$5:$H$24)</f>
        <v>656.88499999999999</v>
      </c>
      <c r="AB564" s="47"/>
      <c r="AC564" s="47">
        <f>SUMIF('Cost per Solution Code'!$I$5:$I$24,'Measure Support Table'!D564,'Cost per Solution Code'!$F$5:$F$24)</f>
        <v>729.01</v>
      </c>
      <c r="AD564" s="47"/>
      <c r="AE564" s="48">
        <f t="shared" si="66"/>
        <v>656.88499999999999</v>
      </c>
      <c r="AF564" s="48">
        <f t="shared" si="67"/>
        <v>729.01</v>
      </c>
      <c r="AG564" s="48">
        <f t="shared" si="68"/>
        <v>72.125</v>
      </c>
      <c r="AH564" s="49">
        <f t="shared" si="69"/>
        <v>0</v>
      </c>
      <c r="AI564" s="49">
        <f t="shared" si="70"/>
        <v>0</v>
      </c>
      <c r="AJ564" s="50">
        <f t="shared" si="64"/>
        <v>0</v>
      </c>
      <c r="AK564" s="51">
        <v>0</v>
      </c>
    </row>
    <row r="565" spans="1:37" s="1" customFormat="1" hidden="1" x14ac:dyDescent="0.35">
      <c r="A565" s="39" t="str">
        <f t="shared" si="71"/>
        <v>SWHC005</v>
      </c>
      <c r="B565" s="39" t="s">
        <v>14</v>
      </c>
      <c r="C565" s="39" t="s">
        <v>188</v>
      </c>
      <c r="D565" s="40" t="s">
        <v>166</v>
      </c>
      <c r="E565" s="41" t="str">
        <f t="shared" si="65"/>
        <v>SWHC005C</v>
      </c>
      <c r="F565" s="63" t="s">
        <v>249</v>
      </c>
      <c r="G565" s="40" t="str">
        <f>DataSpec!$B$11</f>
        <v>UpDeemed, DnDeemed, DnDeemDI</v>
      </c>
      <c r="H565" s="40" t="str">
        <f>DataSpec!$B$7</f>
        <v>Cap-Tons</v>
      </c>
      <c r="I565" s="40" t="s">
        <v>189</v>
      </c>
      <c r="J565" t="s">
        <v>167</v>
      </c>
      <c r="K565" t="s">
        <v>255</v>
      </c>
      <c r="U565" s="44">
        <f>SUMIFS(Table1[AStdWBkW],Table1[EnergyImpactID],E565,Table1[BldgType],B565,Table1[BldgVint],C565,Table1[BldgLoc],F565)</f>
        <v>0.02</v>
      </c>
      <c r="V565" s="44">
        <f>SUMIFS(Table1[AStdWBkWh],Table1[EnergyImpactID],E565,Table1[BldgType],B565,Table1[BldgVint],C565,Table1[BldgLoc],F565)</f>
        <v>47.07</v>
      </c>
      <c r="W565" s="44">
        <v>0</v>
      </c>
      <c r="X565" s="45">
        <v>0</v>
      </c>
      <c r="Y565" s="46">
        <v>0</v>
      </c>
      <c r="Z565" s="46">
        <v>0</v>
      </c>
      <c r="AA565" s="47">
        <f>SUMIF('Cost per Solution Code'!$I$5:$I$24,'Measure Support Table'!D565,'Cost per Solution Code'!$H$5:$H$24)</f>
        <v>515.125</v>
      </c>
      <c r="AB565" s="47"/>
      <c r="AC565" s="47">
        <f>SUMIF('Cost per Solution Code'!$I$5:$I$24,'Measure Support Table'!D565,'Cost per Solution Code'!$F$5:$F$24)</f>
        <v>741.56</v>
      </c>
      <c r="AD565" s="47"/>
      <c r="AE565" s="48">
        <f t="shared" si="66"/>
        <v>515.125</v>
      </c>
      <c r="AF565" s="48">
        <f t="shared" si="67"/>
        <v>741.56</v>
      </c>
      <c r="AG565" s="48">
        <f t="shared" si="68"/>
        <v>226.43499999999995</v>
      </c>
      <c r="AH565" s="49">
        <f t="shared" si="69"/>
        <v>0</v>
      </c>
      <c r="AI565" s="49">
        <f t="shared" si="70"/>
        <v>0</v>
      </c>
      <c r="AJ565" s="50">
        <f t="shared" si="64"/>
        <v>0</v>
      </c>
      <c r="AK565" s="51">
        <v>0</v>
      </c>
    </row>
    <row r="566" spans="1:37" s="1" customFormat="1" hidden="1" x14ac:dyDescent="0.35">
      <c r="A566" s="39" t="str">
        <f t="shared" si="71"/>
        <v>SWHC005</v>
      </c>
      <c r="B566" s="39" t="s">
        <v>14</v>
      </c>
      <c r="C566" s="39" t="s">
        <v>188</v>
      </c>
      <c r="D566" s="40" t="s">
        <v>168</v>
      </c>
      <c r="E566" s="41" t="str">
        <f t="shared" si="65"/>
        <v>SWHC005D</v>
      </c>
      <c r="F566" s="63" t="s">
        <v>249</v>
      </c>
      <c r="G566" s="40" t="str">
        <f>DataSpec!$B$11</f>
        <v>UpDeemed, DnDeemed, DnDeemDI</v>
      </c>
      <c r="H566" s="40" t="str">
        <f>DataSpec!$B$7</f>
        <v>Cap-Tons</v>
      </c>
      <c r="I566" s="40" t="s">
        <v>189</v>
      </c>
      <c r="J566" t="s">
        <v>167</v>
      </c>
      <c r="K566" t="s">
        <v>256</v>
      </c>
      <c r="U566" s="44">
        <f>SUMIFS(Table1[AStdWBkW],Table1[EnergyImpactID],E566,Table1[BldgType],B566,Table1[BldgVint],C566,Table1[BldgLoc],F566)</f>
        <v>0.01</v>
      </c>
      <c r="V566" s="44">
        <f>SUMIFS(Table1[AStdWBkWh],Table1[EnergyImpactID],E566,Table1[BldgType],B566,Table1[BldgVint],C566,Table1[BldgLoc],F566)</f>
        <v>31.37</v>
      </c>
      <c r="W566" s="44">
        <v>0</v>
      </c>
      <c r="X566" s="45">
        <v>0</v>
      </c>
      <c r="Y566" s="46">
        <v>0</v>
      </c>
      <c r="Z566" s="46">
        <v>0</v>
      </c>
      <c r="AA566" s="47">
        <f>SUMIF('Cost per Solution Code'!$I$5:$I$24,'Measure Support Table'!D566,'Cost per Solution Code'!$H$5:$H$24)</f>
        <v>515.125</v>
      </c>
      <c r="AB566" s="47"/>
      <c r="AC566" s="47">
        <f>SUMIF('Cost per Solution Code'!$I$5:$I$24,'Measure Support Table'!D566,'Cost per Solution Code'!$F$5:$F$24)</f>
        <v>673.54</v>
      </c>
      <c r="AD566" s="47"/>
      <c r="AE566" s="48">
        <f t="shared" si="66"/>
        <v>515.125</v>
      </c>
      <c r="AF566" s="48">
        <f t="shared" si="67"/>
        <v>673.54</v>
      </c>
      <c r="AG566" s="48">
        <f t="shared" si="68"/>
        <v>158.41499999999996</v>
      </c>
      <c r="AH566" s="49">
        <f t="shared" si="69"/>
        <v>0</v>
      </c>
      <c r="AI566" s="49">
        <f t="shared" si="70"/>
        <v>0</v>
      </c>
      <c r="AJ566" s="50">
        <f t="shared" si="64"/>
        <v>0</v>
      </c>
      <c r="AK566" s="51">
        <v>0</v>
      </c>
    </row>
    <row r="567" spans="1:37" s="1" customFormat="1" hidden="1" x14ac:dyDescent="0.35">
      <c r="A567" s="39" t="str">
        <f t="shared" si="71"/>
        <v>SWHC005</v>
      </c>
      <c r="B567" s="39" t="s">
        <v>14</v>
      </c>
      <c r="C567" s="39" t="s">
        <v>188</v>
      </c>
      <c r="D567" s="40" t="s">
        <v>169</v>
      </c>
      <c r="E567" s="41" t="str">
        <f t="shared" si="65"/>
        <v>SWHC005E</v>
      </c>
      <c r="F567" s="63" t="s">
        <v>249</v>
      </c>
      <c r="G567" s="40" t="str">
        <f>DataSpec!$B$11</f>
        <v>UpDeemed, DnDeemed, DnDeemDI</v>
      </c>
      <c r="H567" s="40" t="str">
        <f>DataSpec!$B$7</f>
        <v>Cap-Tons</v>
      </c>
      <c r="I567" s="40" t="s">
        <v>189</v>
      </c>
      <c r="J567" t="s">
        <v>170</v>
      </c>
      <c r="K567" t="s">
        <v>257</v>
      </c>
      <c r="U567" s="44">
        <f>SUMIFS(Table1[AStdWBkW],Table1[EnergyImpactID],E567,Table1[BldgType],B567,Table1[BldgVint],C567,Table1[BldgLoc],F567)</f>
        <v>0.02</v>
      </c>
      <c r="V567" s="44">
        <f>SUMIFS(Table1[AStdWBkWh],Table1[EnergyImpactID],E567,Table1[BldgType],B567,Table1[BldgVint],C567,Table1[BldgLoc],F567)</f>
        <v>46.27</v>
      </c>
      <c r="W567" s="44">
        <v>0</v>
      </c>
      <c r="X567" s="45">
        <v>0</v>
      </c>
      <c r="Y567" s="46">
        <v>0</v>
      </c>
      <c r="Z567" s="46">
        <v>0</v>
      </c>
      <c r="AA567" s="47">
        <f>SUMIF('Cost per Solution Code'!$I$5:$I$24,'Measure Support Table'!D567,'Cost per Solution Code'!$H$5:$H$24)</f>
        <v>448.52499999999998</v>
      </c>
      <c r="AB567" s="47"/>
      <c r="AC567" s="47">
        <f>SUMIF('Cost per Solution Code'!$I$5:$I$24,'Measure Support Table'!D567,'Cost per Solution Code'!$F$5:$F$24)</f>
        <v>698.35</v>
      </c>
      <c r="AD567" s="47"/>
      <c r="AE567" s="48">
        <f t="shared" si="66"/>
        <v>448.52499999999998</v>
      </c>
      <c r="AF567" s="48">
        <f t="shared" si="67"/>
        <v>698.35</v>
      </c>
      <c r="AG567" s="48">
        <f t="shared" si="68"/>
        <v>249.82500000000005</v>
      </c>
      <c r="AH567" s="49">
        <f t="shared" si="69"/>
        <v>0</v>
      </c>
      <c r="AI567" s="49">
        <f t="shared" si="70"/>
        <v>0</v>
      </c>
      <c r="AJ567" s="50">
        <f t="shared" si="64"/>
        <v>0</v>
      </c>
      <c r="AK567" s="51">
        <v>0</v>
      </c>
    </row>
    <row r="568" spans="1:37" s="1" customFormat="1" hidden="1" x14ac:dyDescent="0.35">
      <c r="A568" s="39" t="str">
        <f t="shared" si="71"/>
        <v>SWHC005</v>
      </c>
      <c r="B568" s="39" t="s">
        <v>14</v>
      </c>
      <c r="C568" s="39" t="s">
        <v>188</v>
      </c>
      <c r="D568" s="40" t="s">
        <v>171</v>
      </c>
      <c r="E568" s="41" t="str">
        <f t="shared" si="65"/>
        <v>SWHC005F</v>
      </c>
      <c r="F568" s="63" t="s">
        <v>249</v>
      </c>
      <c r="G568" s="40" t="str">
        <f>DataSpec!$B$11</f>
        <v>UpDeemed, DnDeemed, DnDeemDI</v>
      </c>
      <c r="H568" s="40" t="str">
        <f>DataSpec!$B$7</f>
        <v>Cap-Tons</v>
      </c>
      <c r="I568" s="40" t="s">
        <v>189</v>
      </c>
      <c r="J568" t="s">
        <v>170</v>
      </c>
      <c r="K568" t="s">
        <v>258</v>
      </c>
      <c r="U568" s="44">
        <f>SUMIFS(Table1[AStdWBkW],Table1[EnergyImpactID],E568,Table1[BldgType],B568,Table1[BldgVint],C568,Table1[BldgLoc],F568)</f>
        <v>0.01</v>
      </c>
      <c r="V568" s="44">
        <f>SUMIFS(Table1[AStdWBkWh],Table1[EnergyImpactID],E568,Table1[BldgType],B568,Table1[BldgVint],C568,Table1[BldgLoc],F568)</f>
        <v>30.84</v>
      </c>
      <c r="W568" s="44">
        <v>0</v>
      </c>
      <c r="X568" s="45">
        <v>0</v>
      </c>
      <c r="Y568" s="46">
        <v>0</v>
      </c>
      <c r="Z568" s="46">
        <v>0</v>
      </c>
      <c r="AA568" s="47">
        <f>SUMIF('Cost per Solution Code'!$I$5:$I$24,'Measure Support Table'!D568,'Cost per Solution Code'!$H$5:$H$24)</f>
        <v>448.52499999999998</v>
      </c>
      <c r="AB568" s="47"/>
      <c r="AC568" s="47">
        <f>SUMIF('Cost per Solution Code'!$I$5:$I$24,'Measure Support Table'!D568,'Cost per Solution Code'!$F$5:$F$24)</f>
        <v>642.36500000000001</v>
      </c>
      <c r="AD568" s="47"/>
      <c r="AE568" s="48">
        <f t="shared" si="66"/>
        <v>448.52499999999998</v>
      </c>
      <c r="AF568" s="48">
        <f t="shared" si="67"/>
        <v>642.36500000000001</v>
      </c>
      <c r="AG568" s="48">
        <f t="shared" si="68"/>
        <v>193.84000000000003</v>
      </c>
      <c r="AH568" s="49">
        <f t="shared" si="69"/>
        <v>0</v>
      </c>
      <c r="AI568" s="49">
        <f t="shared" si="70"/>
        <v>0</v>
      </c>
      <c r="AJ568" s="50">
        <f t="shared" si="64"/>
        <v>0</v>
      </c>
      <c r="AK568" s="51">
        <v>0</v>
      </c>
    </row>
    <row r="569" spans="1:37" s="1" customFormat="1" hidden="1" x14ac:dyDescent="0.35">
      <c r="A569" s="39" t="str">
        <f t="shared" si="71"/>
        <v>SWHC005</v>
      </c>
      <c r="B569" s="39" t="s">
        <v>14</v>
      </c>
      <c r="C569" s="39" t="s">
        <v>188</v>
      </c>
      <c r="D569" s="40" t="s">
        <v>8</v>
      </c>
      <c r="E569" s="41" t="str">
        <f t="shared" si="65"/>
        <v>SWHC005G</v>
      </c>
      <c r="F569" s="63" t="s">
        <v>249</v>
      </c>
      <c r="G569" s="40" t="str">
        <f>DataSpec!$B$11</f>
        <v>UpDeemed, DnDeemed, DnDeemDI</v>
      </c>
      <c r="H569" s="40" t="str">
        <f>DataSpec!$B$7</f>
        <v>Cap-Tons</v>
      </c>
      <c r="I569" s="40" t="s">
        <v>189</v>
      </c>
      <c r="J569" t="s">
        <v>172</v>
      </c>
      <c r="K569" t="s">
        <v>259</v>
      </c>
      <c r="U569" s="44">
        <f>SUMIFS(Table1[AStdWBkW],Table1[EnergyImpactID],E569,Table1[BldgType],B569,Table1[BldgVint],C569,Table1[BldgLoc],F569)</f>
        <v>0.02</v>
      </c>
      <c r="V569" s="44">
        <f>SUMIFS(Table1[AStdWBkWh],Table1[EnergyImpactID],E569,Table1[BldgType],B569,Table1[BldgVint],C569,Table1[BldgLoc],F569)</f>
        <v>46.27</v>
      </c>
      <c r="W569" s="44">
        <v>0</v>
      </c>
      <c r="X569" s="45">
        <v>0</v>
      </c>
      <c r="Y569" s="46">
        <v>0</v>
      </c>
      <c r="Z569" s="46">
        <v>0</v>
      </c>
      <c r="AA569" s="47">
        <f>SUMIF('Cost per Solution Code'!$I$5:$I$24,'Measure Support Table'!D569,'Cost per Solution Code'!$H$5:$H$24)</f>
        <v>392.565</v>
      </c>
      <c r="AB569" s="47"/>
      <c r="AC569" s="47">
        <f>SUMIF('Cost per Solution Code'!$I$5:$I$24,'Measure Support Table'!D569,'Cost per Solution Code'!$F$5:$F$24)</f>
        <v>491.11500000000001</v>
      </c>
      <c r="AD569" s="47"/>
      <c r="AE569" s="48">
        <f t="shared" si="66"/>
        <v>392.565</v>
      </c>
      <c r="AF569" s="48">
        <f t="shared" si="67"/>
        <v>491.11500000000001</v>
      </c>
      <c r="AG569" s="48">
        <f t="shared" si="68"/>
        <v>98.550000000000011</v>
      </c>
      <c r="AH569" s="49">
        <f t="shared" si="69"/>
        <v>0</v>
      </c>
      <c r="AI569" s="49">
        <f t="shared" si="70"/>
        <v>0</v>
      </c>
      <c r="AJ569" s="50">
        <f t="shared" si="64"/>
        <v>0</v>
      </c>
      <c r="AK569" s="51">
        <v>0</v>
      </c>
    </row>
    <row r="570" spans="1:37" s="1" customFormat="1" hidden="1" x14ac:dyDescent="0.35">
      <c r="A570" s="39" t="str">
        <f t="shared" si="71"/>
        <v>SWHC005</v>
      </c>
      <c r="B570" s="39" t="s">
        <v>14</v>
      </c>
      <c r="C570" s="39" t="s">
        <v>188</v>
      </c>
      <c r="D570" s="40" t="s">
        <v>16</v>
      </c>
      <c r="E570" s="41" t="str">
        <f t="shared" si="65"/>
        <v>SWHC005H</v>
      </c>
      <c r="F570" s="63" t="s">
        <v>249</v>
      </c>
      <c r="G570" s="40" t="str">
        <f>DataSpec!$B$11</f>
        <v>UpDeemed, DnDeemed, DnDeemDI</v>
      </c>
      <c r="H570" s="40" t="str">
        <f>DataSpec!$B$7</f>
        <v>Cap-Tons</v>
      </c>
      <c r="I570" s="40" t="s">
        <v>189</v>
      </c>
      <c r="J570" t="s">
        <v>172</v>
      </c>
      <c r="K570" t="s">
        <v>260</v>
      </c>
      <c r="U570" s="44">
        <f>SUMIFS(Table1[AStdWBkW],Table1[EnergyImpactID],E570,Table1[BldgType],B570,Table1[BldgVint],C570,Table1[BldgLoc],F570)</f>
        <v>0.01</v>
      </c>
      <c r="V570" s="44">
        <f>SUMIFS(Table1[AStdWBkWh],Table1[EnergyImpactID],E570,Table1[BldgType],B570,Table1[BldgVint],C570,Table1[BldgLoc],F570)</f>
        <v>30.84</v>
      </c>
      <c r="W570" s="44">
        <v>0</v>
      </c>
      <c r="X570" s="45">
        <v>0</v>
      </c>
      <c r="Y570" s="46">
        <v>0</v>
      </c>
      <c r="Z570" s="46">
        <v>0</v>
      </c>
      <c r="AA570" s="47">
        <f>SUMIF('Cost per Solution Code'!$I$5:$I$24,'Measure Support Table'!D570,'Cost per Solution Code'!$H$5:$H$24)</f>
        <v>392.565</v>
      </c>
      <c r="AB570" s="47"/>
      <c r="AC570" s="47">
        <f>SUMIF('Cost per Solution Code'!$I$5:$I$24,'Measure Support Table'!D570,'Cost per Solution Code'!$F$5:$F$24)</f>
        <v>458.26499999999999</v>
      </c>
      <c r="AD570" s="47"/>
      <c r="AE570" s="48">
        <f t="shared" si="66"/>
        <v>392.565</v>
      </c>
      <c r="AF570" s="48">
        <f t="shared" si="67"/>
        <v>458.26499999999999</v>
      </c>
      <c r="AG570" s="48">
        <f t="shared" si="68"/>
        <v>65.699999999999989</v>
      </c>
      <c r="AH570" s="49">
        <f t="shared" si="69"/>
        <v>0</v>
      </c>
      <c r="AI570" s="49">
        <f t="shared" si="70"/>
        <v>0</v>
      </c>
      <c r="AJ570" s="50">
        <f t="shared" si="64"/>
        <v>0</v>
      </c>
      <c r="AK570" s="51">
        <v>0</v>
      </c>
    </row>
    <row r="571" spans="1:37" s="1" customFormat="1" hidden="1" x14ac:dyDescent="0.35">
      <c r="A571" s="39" t="str">
        <f t="shared" si="71"/>
        <v>SWHC005</v>
      </c>
      <c r="B571" s="39" t="s">
        <v>14</v>
      </c>
      <c r="C571" s="39" t="s">
        <v>188</v>
      </c>
      <c r="D571" s="40" t="s">
        <v>18</v>
      </c>
      <c r="E571" s="41" t="str">
        <f t="shared" si="65"/>
        <v>SWHC005I</v>
      </c>
      <c r="F571" s="63" t="s">
        <v>249</v>
      </c>
      <c r="G571" s="40" t="str">
        <f>DataSpec!$B$11</f>
        <v>UpDeemed, DnDeemed, DnDeemDI</v>
      </c>
      <c r="H571" s="40" t="str">
        <f>DataSpec!$B$7</f>
        <v>Cap-Tons</v>
      </c>
      <c r="I571" s="40" t="s">
        <v>189</v>
      </c>
      <c r="J571" t="s">
        <v>173</v>
      </c>
      <c r="K571" t="s">
        <v>261</v>
      </c>
      <c r="U571" s="44">
        <f>SUMIFS(Table1[AStdWBkW],Table1[EnergyImpactID],E571,Table1[BldgType],B571,Table1[BldgVint],C571,Table1[BldgLoc],F571)</f>
        <v>0.03</v>
      </c>
      <c r="V571" s="44">
        <f>SUMIFS(Table1[AStdWBkWh],Table1[EnergyImpactID],E571,Table1[BldgType],B571,Table1[BldgVint],C571,Table1[BldgLoc],F571)</f>
        <v>54.98</v>
      </c>
      <c r="W571" s="44">
        <v>0</v>
      </c>
      <c r="X571" s="45">
        <v>0</v>
      </c>
      <c r="Y571" s="46">
        <v>0</v>
      </c>
      <c r="Z571" s="46">
        <v>0</v>
      </c>
      <c r="AA571" s="47">
        <f>SUMIF('Cost per Solution Code'!$I$5:$I$24,'Measure Support Table'!D571,'Cost per Solution Code'!$H$5:$H$24)</f>
        <v>660</v>
      </c>
      <c r="AB571" s="47"/>
      <c r="AC571" s="47">
        <f>SUMIF('Cost per Solution Code'!$I$5:$I$24,'Measure Support Table'!D571,'Cost per Solution Code'!$F$5:$F$24)</f>
        <v>923</v>
      </c>
      <c r="AD571" s="47"/>
      <c r="AE571" s="48">
        <f t="shared" si="66"/>
        <v>660</v>
      </c>
      <c r="AF571" s="48">
        <f t="shared" si="67"/>
        <v>923</v>
      </c>
      <c r="AG571" s="48">
        <f t="shared" si="68"/>
        <v>263</v>
      </c>
      <c r="AH571" s="49">
        <f t="shared" si="69"/>
        <v>0</v>
      </c>
      <c r="AI571" s="49">
        <f t="shared" si="70"/>
        <v>0</v>
      </c>
      <c r="AJ571" s="50">
        <f t="shared" si="64"/>
        <v>0</v>
      </c>
      <c r="AK571" s="51">
        <v>0</v>
      </c>
    </row>
    <row r="572" spans="1:37" s="1" customFormat="1" hidden="1" x14ac:dyDescent="0.35">
      <c r="A572" s="39" t="str">
        <f t="shared" si="71"/>
        <v>SWHC005</v>
      </c>
      <c r="B572" s="39" t="s">
        <v>14</v>
      </c>
      <c r="C572" s="39" t="s">
        <v>188</v>
      </c>
      <c r="D572" s="40" t="s">
        <v>22</v>
      </c>
      <c r="E572" s="41" t="str">
        <f t="shared" si="65"/>
        <v>SWHC005J</v>
      </c>
      <c r="F572" s="63" t="s">
        <v>249</v>
      </c>
      <c r="G572" s="40" t="str">
        <f>DataSpec!$B$11</f>
        <v>UpDeemed, DnDeemed, DnDeemDI</v>
      </c>
      <c r="H572" s="40" t="str">
        <f>DataSpec!$B$7</f>
        <v>Cap-Tons</v>
      </c>
      <c r="I572" s="40" t="s">
        <v>189</v>
      </c>
      <c r="J572" t="s">
        <v>173</v>
      </c>
      <c r="K572" t="s">
        <v>262</v>
      </c>
      <c r="U572" s="44">
        <f>SUMIFS(Table1[AStdWBkW],Table1[EnergyImpactID],E572,Table1[BldgType],B572,Table1[BldgVint],C572,Table1[BldgLoc],F572)</f>
        <v>0.02</v>
      </c>
      <c r="V572" s="44">
        <f>SUMIFS(Table1[AStdWBkWh],Table1[EnergyImpactID],E572,Table1[BldgType],B572,Table1[BldgVint],C572,Table1[BldgLoc],F572)</f>
        <v>36.659999999999997</v>
      </c>
      <c r="W572" s="44">
        <v>0</v>
      </c>
      <c r="X572" s="45">
        <v>0</v>
      </c>
      <c r="Y572" s="46">
        <v>0</v>
      </c>
      <c r="Z572" s="46">
        <v>0</v>
      </c>
      <c r="AA572" s="47">
        <f>SUMIF('Cost per Solution Code'!$I$5:$I$24,'Measure Support Table'!D572,'Cost per Solution Code'!$H$5:$H$24)</f>
        <v>660</v>
      </c>
      <c r="AB572" s="47"/>
      <c r="AC572" s="47">
        <f>SUMIF('Cost per Solution Code'!$I$5:$I$24,'Measure Support Table'!D572,'Cost per Solution Code'!$F$5:$F$24)</f>
        <v>845</v>
      </c>
      <c r="AD572" s="47"/>
      <c r="AE572" s="48">
        <f t="shared" si="66"/>
        <v>660</v>
      </c>
      <c r="AF572" s="48">
        <f t="shared" si="67"/>
        <v>845</v>
      </c>
      <c r="AG572" s="48">
        <f t="shared" si="68"/>
        <v>185</v>
      </c>
      <c r="AH572" s="49">
        <f t="shared" si="69"/>
        <v>0</v>
      </c>
      <c r="AI572" s="49">
        <f t="shared" si="70"/>
        <v>0</v>
      </c>
      <c r="AJ572" s="50">
        <f t="shared" si="64"/>
        <v>0</v>
      </c>
      <c r="AK572" s="51">
        <v>0</v>
      </c>
    </row>
    <row r="573" spans="1:37" s="1" customFormat="1" hidden="1" x14ac:dyDescent="0.35">
      <c r="A573" s="39" t="str">
        <f t="shared" si="71"/>
        <v>SWHC005</v>
      </c>
      <c r="B573" s="39" t="s">
        <v>14</v>
      </c>
      <c r="C573" s="39" t="s">
        <v>188</v>
      </c>
      <c r="D573" s="40" t="s">
        <v>25</v>
      </c>
      <c r="E573" s="41" t="str">
        <f t="shared" si="65"/>
        <v>SWHC005K</v>
      </c>
      <c r="F573" s="63" t="s">
        <v>249</v>
      </c>
      <c r="G573" s="40" t="str">
        <f>DataSpec!$B$11</f>
        <v>UpDeemed, DnDeemed, DnDeemDI</v>
      </c>
      <c r="H573" s="40" t="str">
        <f>DataSpec!$B$7</f>
        <v>Cap-Tons</v>
      </c>
      <c r="I573" s="40" t="s">
        <v>189</v>
      </c>
      <c r="J573" t="s">
        <v>174</v>
      </c>
      <c r="K573" t="s">
        <v>263</v>
      </c>
      <c r="U573" s="44">
        <f>SUMIFS(Table1[AStdWBkW],Table1[EnergyImpactID],E573,Table1[BldgType],B573,Table1[BldgVint],C573,Table1[BldgLoc],F573)</f>
        <v>0.03</v>
      </c>
      <c r="V573" s="44">
        <f>SUMIFS(Table1[AStdWBkWh],Table1[EnergyImpactID],E573,Table1[BldgType],B573,Table1[BldgVint],C573,Table1[BldgLoc],F573)</f>
        <v>63.13</v>
      </c>
      <c r="W573" s="44">
        <v>0</v>
      </c>
      <c r="X573" s="45">
        <v>0</v>
      </c>
      <c r="Y573" s="46">
        <v>0</v>
      </c>
      <c r="Z573" s="46">
        <v>0</v>
      </c>
      <c r="AA573" s="47">
        <f>SUMIF('Cost per Solution Code'!$I$5:$I$24,'Measure Support Table'!D573,'Cost per Solution Code'!$H$5:$H$24)</f>
        <v>519.14</v>
      </c>
      <c r="AB573" s="47"/>
      <c r="AC573" s="47">
        <f>SUMIF('Cost per Solution Code'!$I$5:$I$24,'Measure Support Table'!D573,'Cost per Solution Code'!$F$5:$F$24)</f>
        <v>685.85</v>
      </c>
      <c r="AD573" s="47"/>
      <c r="AE573" s="48">
        <f t="shared" si="66"/>
        <v>519.14</v>
      </c>
      <c r="AF573" s="48">
        <f t="shared" si="67"/>
        <v>685.85</v>
      </c>
      <c r="AG573" s="48">
        <f t="shared" si="68"/>
        <v>166.71000000000004</v>
      </c>
      <c r="AH573" s="49">
        <f t="shared" si="69"/>
        <v>0</v>
      </c>
      <c r="AI573" s="49">
        <f t="shared" si="70"/>
        <v>0</v>
      </c>
      <c r="AJ573" s="50">
        <f t="shared" si="64"/>
        <v>0</v>
      </c>
      <c r="AK573" s="51">
        <v>0</v>
      </c>
    </row>
    <row r="574" spans="1:37" s="1" customFormat="1" hidden="1" x14ac:dyDescent="0.35">
      <c r="A574" s="39" t="str">
        <f t="shared" si="71"/>
        <v>SWHC005</v>
      </c>
      <c r="B574" s="39" t="s">
        <v>14</v>
      </c>
      <c r="C574" s="39" t="s">
        <v>188</v>
      </c>
      <c r="D574" s="40" t="s">
        <v>175</v>
      </c>
      <c r="E574" s="41" t="str">
        <f t="shared" si="65"/>
        <v>SWHC005L</v>
      </c>
      <c r="F574" s="63" t="s">
        <v>249</v>
      </c>
      <c r="G574" s="40" t="str">
        <f>DataSpec!$B$11</f>
        <v>UpDeemed, DnDeemed, DnDeemDI</v>
      </c>
      <c r="H574" s="40" t="str">
        <f>DataSpec!$B$7</f>
        <v>Cap-Tons</v>
      </c>
      <c r="I574" s="40" t="s">
        <v>189</v>
      </c>
      <c r="J574" t="s">
        <v>174</v>
      </c>
      <c r="K574" t="s">
        <v>264</v>
      </c>
      <c r="U574" s="44">
        <f>SUMIFS(Table1[AStdWBkW],Table1[EnergyImpactID],E574,Table1[BldgType],B574,Table1[BldgVint],C574,Table1[BldgLoc],F574)</f>
        <v>0.02</v>
      </c>
      <c r="V574" s="44">
        <f>SUMIFS(Table1[AStdWBkWh],Table1[EnergyImpactID],E574,Table1[BldgType],B574,Table1[BldgVint],C574,Table1[BldgLoc],F574)</f>
        <v>42.09</v>
      </c>
      <c r="W574" s="44">
        <v>0</v>
      </c>
      <c r="X574" s="45">
        <v>0</v>
      </c>
      <c r="Y574" s="46">
        <v>0</v>
      </c>
      <c r="Z574" s="46">
        <v>0</v>
      </c>
      <c r="AA574" s="47">
        <f>SUMIF('Cost per Solution Code'!$I$5:$I$24,'Measure Support Table'!D574,'Cost per Solution Code'!$H$5:$H$24)</f>
        <v>519.14</v>
      </c>
      <c r="AB574" s="47"/>
      <c r="AC574" s="47">
        <f>SUMIF('Cost per Solution Code'!$I$5:$I$24,'Measure Support Table'!D574,'Cost per Solution Code'!$F$5:$F$24)</f>
        <v>555.84500000000003</v>
      </c>
      <c r="AD574" s="47"/>
      <c r="AE574" s="48">
        <f t="shared" si="66"/>
        <v>519.14</v>
      </c>
      <c r="AF574" s="48">
        <f t="shared" si="67"/>
        <v>555.84500000000003</v>
      </c>
      <c r="AG574" s="48">
        <f t="shared" si="68"/>
        <v>36.705000000000041</v>
      </c>
      <c r="AH574" s="49">
        <f t="shared" si="69"/>
        <v>0</v>
      </c>
      <c r="AI574" s="49">
        <f t="shared" si="70"/>
        <v>0</v>
      </c>
      <c r="AJ574" s="50">
        <f t="shared" si="64"/>
        <v>0</v>
      </c>
      <c r="AK574" s="51">
        <v>0</v>
      </c>
    </row>
    <row r="575" spans="1:37" s="1" customFormat="1" hidden="1" x14ac:dyDescent="0.35">
      <c r="A575" s="39" t="str">
        <f t="shared" si="71"/>
        <v>SWHC005</v>
      </c>
      <c r="B575" s="39" t="s">
        <v>14</v>
      </c>
      <c r="C575" s="39" t="s">
        <v>188</v>
      </c>
      <c r="D575" s="40" t="s">
        <v>176</v>
      </c>
      <c r="E575" s="41" t="str">
        <f t="shared" si="65"/>
        <v>SWHC005M</v>
      </c>
      <c r="F575" s="63" t="s">
        <v>249</v>
      </c>
      <c r="G575" s="40" t="str">
        <f>DataSpec!$B$11</f>
        <v>UpDeemed, DnDeemed, DnDeemDI</v>
      </c>
      <c r="H575" s="40" t="str">
        <f>DataSpec!$B$7</f>
        <v>Cap-Tons</v>
      </c>
      <c r="I575" s="40" t="s">
        <v>189</v>
      </c>
      <c r="J575" t="s">
        <v>177</v>
      </c>
      <c r="K575" t="s">
        <v>265</v>
      </c>
      <c r="U575" s="44">
        <f>SUMIFS(Table1[AStdWBkW],Table1[EnergyImpactID],E575,Table1[BldgType],B575,Table1[BldgVint],C575,Table1[BldgLoc],F575)</f>
        <v>0.03</v>
      </c>
      <c r="V575" s="44">
        <f>SUMIFS(Table1[AStdWBkWh],Table1[EnergyImpactID],E575,Table1[BldgType],B575,Table1[BldgVint],C575,Table1[BldgLoc],F575)</f>
        <v>58.03</v>
      </c>
      <c r="W575" s="44">
        <v>0</v>
      </c>
      <c r="X575" s="45">
        <v>0</v>
      </c>
      <c r="Y575" s="46">
        <v>0</v>
      </c>
      <c r="Z575" s="46">
        <v>0</v>
      </c>
      <c r="AA575" s="47">
        <f>SUMIF('Cost per Solution Code'!$I$5:$I$24,'Measure Support Table'!D575,'Cost per Solution Code'!$H$5:$H$24)</f>
        <v>449.41</v>
      </c>
      <c r="AB575" s="47"/>
      <c r="AC575" s="47">
        <f>SUMIF('Cost per Solution Code'!$I$5:$I$24,'Measure Support Table'!D575,'Cost per Solution Code'!$F$5:$F$24)</f>
        <v>771.3576281291954</v>
      </c>
      <c r="AD575" s="47"/>
      <c r="AE575" s="48">
        <f t="shared" si="66"/>
        <v>449.41</v>
      </c>
      <c r="AF575" s="48">
        <f t="shared" si="67"/>
        <v>771.3576281291954</v>
      </c>
      <c r="AG575" s="48">
        <f t="shared" si="68"/>
        <v>321.94762812919538</v>
      </c>
      <c r="AH575" s="49">
        <f t="shared" si="69"/>
        <v>0</v>
      </c>
      <c r="AI575" s="49">
        <f t="shared" si="70"/>
        <v>0</v>
      </c>
      <c r="AJ575" s="50">
        <f t="shared" si="64"/>
        <v>0</v>
      </c>
      <c r="AK575" s="51">
        <v>0</v>
      </c>
    </row>
    <row r="576" spans="1:37" s="1" customFormat="1" hidden="1" x14ac:dyDescent="0.35">
      <c r="A576" s="39" t="str">
        <f t="shared" si="71"/>
        <v>SWHC005</v>
      </c>
      <c r="B576" s="39" t="s">
        <v>14</v>
      </c>
      <c r="C576" s="39" t="s">
        <v>188</v>
      </c>
      <c r="D576" s="40" t="s">
        <v>178</v>
      </c>
      <c r="E576" s="41" t="str">
        <f t="shared" si="65"/>
        <v>SWHC005N</v>
      </c>
      <c r="F576" s="63" t="s">
        <v>249</v>
      </c>
      <c r="G576" s="40" t="str">
        <f>DataSpec!$B$11</f>
        <v>UpDeemed, DnDeemed, DnDeemDI</v>
      </c>
      <c r="H576" s="40" t="str">
        <f>DataSpec!$B$7</f>
        <v>Cap-Tons</v>
      </c>
      <c r="I576" s="40" t="s">
        <v>189</v>
      </c>
      <c r="J576" t="s">
        <v>177</v>
      </c>
      <c r="K576" t="s">
        <v>266</v>
      </c>
      <c r="U576" s="44">
        <f>SUMIFS(Table1[AStdWBkW],Table1[EnergyImpactID],E576,Table1[BldgType],B576,Table1[BldgVint],C576,Table1[BldgLoc],F576)</f>
        <v>0.02</v>
      </c>
      <c r="V576" s="44">
        <f>SUMIFS(Table1[AStdWBkWh],Table1[EnergyImpactID],E576,Table1[BldgType],B576,Table1[BldgVint],C576,Table1[BldgLoc],F576)</f>
        <v>38.700000000000003</v>
      </c>
      <c r="W576" s="44">
        <v>0</v>
      </c>
      <c r="X576" s="45">
        <v>0</v>
      </c>
      <c r="Y576" s="46">
        <v>0</v>
      </c>
      <c r="Z576" s="46">
        <v>0</v>
      </c>
      <c r="AA576" s="47">
        <f>SUMIF('Cost per Solution Code'!$I$5:$I$24,'Measure Support Table'!D576,'Cost per Solution Code'!$H$5:$H$24)</f>
        <v>449.41</v>
      </c>
      <c r="AB576" s="47"/>
      <c r="AC576" s="47">
        <f>SUMIF('Cost per Solution Code'!$I$5:$I$24,'Measure Support Table'!D576,'Cost per Solution Code'!$F$5:$F$24)</f>
        <v>629.11366698254767</v>
      </c>
      <c r="AD576" s="47"/>
      <c r="AE576" s="48">
        <f t="shared" si="66"/>
        <v>449.41</v>
      </c>
      <c r="AF576" s="48">
        <f t="shared" si="67"/>
        <v>629.11366698254767</v>
      </c>
      <c r="AG576" s="48">
        <f t="shared" si="68"/>
        <v>179.70366698254765</v>
      </c>
      <c r="AH576" s="49">
        <f t="shared" si="69"/>
        <v>0</v>
      </c>
      <c r="AI576" s="49">
        <f t="shared" si="70"/>
        <v>0</v>
      </c>
      <c r="AJ576" s="50">
        <f t="shared" si="64"/>
        <v>0</v>
      </c>
      <c r="AK576" s="51">
        <v>0</v>
      </c>
    </row>
    <row r="577" spans="1:37" s="1" customFormat="1" hidden="1" x14ac:dyDescent="0.35">
      <c r="A577" s="39" t="str">
        <f t="shared" si="71"/>
        <v>SWHC005</v>
      </c>
      <c r="B577" s="39" t="s">
        <v>14</v>
      </c>
      <c r="C577" s="39" t="s">
        <v>188</v>
      </c>
      <c r="D577" s="40" t="s">
        <v>179</v>
      </c>
      <c r="E577" s="41" t="str">
        <f t="shared" si="65"/>
        <v>SWHC005O</v>
      </c>
      <c r="F577" s="63" t="s">
        <v>249</v>
      </c>
      <c r="G577" s="40" t="str">
        <f>DataSpec!$B$11</f>
        <v>UpDeemed, DnDeemed, DnDeemDI</v>
      </c>
      <c r="H577" s="40" t="str">
        <f>DataSpec!$B$7</f>
        <v>Cap-Tons</v>
      </c>
      <c r="I577" s="40" t="s">
        <v>189</v>
      </c>
      <c r="J577" t="s">
        <v>180</v>
      </c>
      <c r="K577" t="s">
        <v>267</v>
      </c>
      <c r="U577" s="44">
        <f>SUMIFS(Table1[AStdWBkW],Table1[EnergyImpactID],E577,Table1[BldgType],B577,Table1[BldgVint],C577,Table1[BldgLoc],F577)</f>
        <v>0.03</v>
      </c>
      <c r="V577" s="44">
        <f>SUMIFS(Table1[AStdWBkWh],Table1[EnergyImpactID],E577,Table1[BldgType],B577,Table1[BldgVint],C577,Table1[BldgLoc],F577)</f>
        <v>69.62</v>
      </c>
      <c r="W577" s="44">
        <v>0</v>
      </c>
      <c r="X577" s="45">
        <v>0</v>
      </c>
      <c r="Y577" s="46">
        <v>0</v>
      </c>
      <c r="Z577" s="46">
        <v>0</v>
      </c>
      <c r="AA577" s="47">
        <f>SUMIF('Cost per Solution Code'!$I$5:$I$24,'Measure Support Table'!D577,'Cost per Solution Code'!$H$5:$H$24)</f>
        <v>1086</v>
      </c>
      <c r="AB577" s="47"/>
      <c r="AC577" s="47">
        <f>SUMIF('Cost per Solution Code'!$I$5:$I$24,'Measure Support Table'!D577,'Cost per Solution Code'!$F$5:$F$24)</f>
        <v>1124.9000000000001</v>
      </c>
      <c r="AD577" s="47"/>
      <c r="AE577" s="48">
        <f t="shared" si="66"/>
        <v>1086</v>
      </c>
      <c r="AF577" s="48">
        <f t="shared" si="67"/>
        <v>1124.9000000000001</v>
      </c>
      <c r="AG577" s="48">
        <f t="shared" si="68"/>
        <v>38.900000000000091</v>
      </c>
      <c r="AH577" s="49">
        <f t="shared" si="69"/>
        <v>0</v>
      </c>
      <c r="AI577" s="49">
        <f t="shared" si="70"/>
        <v>0</v>
      </c>
      <c r="AJ577" s="50">
        <f t="shared" si="64"/>
        <v>0</v>
      </c>
      <c r="AK577" s="51">
        <v>0</v>
      </c>
    </row>
    <row r="578" spans="1:37" s="1" customFormat="1" hidden="1" x14ac:dyDescent="0.35">
      <c r="A578" s="39" t="str">
        <f t="shared" si="71"/>
        <v>SWHC005</v>
      </c>
      <c r="B578" s="39" t="s">
        <v>14</v>
      </c>
      <c r="C578" s="39" t="s">
        <v>188</v>
      </c>
      <c r="D578" s="40" t="s">
        <v>181</v>
      </c>
      <c r="E578" s="41" t="str">
        <f t="shared" si="65"/>
        <v>SWHC005P</v>
      </c>
      <c r="F578" s="63" t="s">
        <v>249</v>
      </c>
      <c r="G578" s="40" t="str">
        <f>DataSpec!$B$11</f>
        <v>UpDeemed, DnDeemed, DnDeemDI</v>
      </c>
      <c r="H578" s="40" t="str">
        <f>DataSpec!$B$7</f>
        <v>Cap-Tons</v>
      </c>
      <c r="I578" s="40" t="s">
        <v>189</v>
      </c>
      <c r="J578" t="s">
        <v>180</v>
      </c>
      <c r="K578" t="s">
        <v>268</v>
      </c>
      <c r="U578" s="44">
        <f>SUMIFS(Table1[AStdWBkW],Table1[EnergyImpactID],E578,Table1[BldgType],B578,Table1[BldgVint],C578,Table1[BldgLoc],F578)</f>
        <v>0.02</v>
      </c>
      <c r="V578" s="44">
        <f>SUMIFS(Table1[AStdWBkWh],Table1[EnergyImpactID],E578,Table1[BldgType],B578,Table1[BldgVint],C578,Table1[BldgLoc],F578)</f>
        <v>46.41</v>
      </c>
      <c r="W578" s="44">
        <v>0</v>
      </c>
      <c r="X578" s="45">
        <v>0</v>
      </c>
      <c r="Y578" s="46">
        <v>0</v>
      </c>
      <c r="Z578" s="46">
        <v>0</v>
      </c>
      <c r="AA578" s="47">
        <f>SUMIF('Cost per Solution Code'!$I$5:$I$24,'Measure Support Table'!D578,'Cost per Solution Code'!$H$5:$H$24)</f>
        <v>1086</v>
      </c>
      <c r="AB578" s="47"/>
      <c r="AC578" s="47">
        <f>SUMIF('Cost per Solution Code'!$I$5:$I$24,'Measure Support Table'!D578,'Cost per Solution Code'!$F$5:$F$24)</f>
        <v>1107.17</v>
      </c>
      <c r="AD578" s="47"/>
      <c r="AE578" s="48">
        <f t="shared" si="66"/>
        <v>1086</v>
      </c>
      <c r="AF578" s="48">
        <f t="shared" si="67"/>
        <v>1107.17</v>
      </c>
      <c r="AG578" s="48">
        <f t="shared" si="68"/>
        <v>21.170000000000073</v>
      </c>
      <c r="AH578" s="49">
        <f t="shared" si="69"/>
        <v>0</v>
      </c>
      <c r="AI578" s="49">
        <f t="shared" si="70"/>
        <v>0</v>
      </c>
      <c r="AJ578" s="50">
        <f t="shared" si="64"/>
        <v>0</v>
      </c>
      <c r="AK578" s="51">
        <v>0</v>
      </c>
    </row>
    <row r="579" spans="1:37" s="1" customFormat="1" hidden="1" x14ac:dyDescent="0.35">
      <c r="A579" s="39" t="str">
        <f t="shared" si="71"/>
        <v>SWHC005</v>
      </c>
      <c r="B579" s="39" t="s">
        <v>14</v>
      </c>
      <c r="C579" s="39" t="s">
        <v>188</v>
      </c>
      <c r="D579" s="40" t="s">
        <v>182</v>
      </c>
      <c r="E579" s="41" t="str">
        <f t="shared" si="65"/>
        <v>SWHC005Q</v>
      </c>
      <c r="F579" s="63" t="s">
        <v>249</v>
      </c>
      <c r="G579" s="40" t="str">
        <f>DataSpec!$B$11</f>
        <v>UpDeemed, DnDeemed, DnDeemDI</v>
      </c>
      <c r="H579" s="40" t="str">
        <f>DataSpec!$B$7</f>
        <v>Cap-Tons</v>
      </c>
      <c r="I579" s="40" t="s">
        <v>189</v>
      </c>
      <c r="J579" t="s">
        <v>183</v>
      </c>
      <c r="K579" t="s">
        <v>269</v>
      </c>
      <c r="U579" s="44">
        <f>SUMIFS(Table1[AStdWBkW],Table1[EnergyImpactID],E579,Table1[BldgType],B579,Table1[BldgVint],C579,Table1[BldgLoc],F579)</f>
        <v>0.03</v>
      </c>
      <c r="V579" s="44">
        <f>SUMIFS(Table1[AStdWBkWh],Table1[EnergyImpactID],E579,Table1[BldgType],B579,Table1[BldgVint],C579,Table1[BldgLoc],F579)</f>
        <v>54.3</v>
      </c>
      <c r="W579" s="44">
        <v>0</v>
      </c>
      <c r="X579" s="45">
        <v>0</v>
      </c>
      <c r="Y579" s="46">
        <v>0</v>
      </c>
      <c r="Z579" s="46">
        <v>0</v>
      </c>
      <c r="AA579" s="47">
        <f>SUMIF('Cost per Solution Code'!$I$5:$I$24,'Measure Support Table'!D579,'Cost per Solution Code'!$H$5:$H$24)</f>
        <v>636.29999999999995</v>
      </c>
      <c r="AB579" s="47"/>
      <c r="AC579" s="47">
        <f>SUMIF('Cost per Solution Code'!$I$5:$I$24,'Measure Support Table'!D579,'Cost per Solution Code'!$F$5:$F$24)</f>
        <v>931.83</v>
      </c>
      <c r="AD579" s="47"/>
      <c r="AE579" s="48">
        <f t="shared" si="66"/>
        <v>636.29999999999995</v>
      </c>
      <c r="AF579" s="48">
        <f t="shared" si="67"/>
        <v>931.83</v>
      </c>
      <c r="AG579" s="48">
        <f t="shared" si="68"/>
        <v>295.53000000000009</v>
      </c>
      <c r="AH579" s="49">
        <f t="shared" si="69"/>
        <v>0</v>
      </c>
      <c r="AI579" s="49">
        <f t="shared" si="70"/>
        <v>0</v>
      </c>
      <c r="AJ579" s="50">
        <f t="shared" ref="AJ579:AJ642" si="72">AI579-AH579</f>
        <v>0</v>
      </c>
      <c r="AK579" s="51">
        <v>0</v>
      </c>
    </row>
    <row r="580" spans="1:37" s="1" customFormat="1" hidden="1" x14ac:dyDescent="0.35">
      <c r="A580" s="39" t="str">
        <f t="shared" si="71"/>
        <v>SWHC005</v>
      </c>
      <c r="B580" s="39" t="s">
        <v>14</v>
      </c>
      <c r="C580" s="39" t="s">
        <v>188</v>
      </c>
      <c r="D580" s="40" t="s">
        <v>184</v>
      </c>
      <c r="E580" s="41" t="str">
        <f t="shared" ref="E580:E642" si="73">A580&amp;D580</f>
        <v>SWHC005R</v>
      </c>
      <c r="F580" s="63" t="s">
        <v>249</v>
      </c>
      <c r="G580" s="40" t="str">
        <f>DataSpec!$B$11</f>
        <v>UpDeemed, DnDeemed, DnDeemDI</v>
      </c>
      <c r="H580" s="40" t="str">
        <f>DataSpec!$B$7</f>
        <v>Cap-Tons</v>
      </c>
      <c r="I580" s="40" t="s">
        <v>189</v>
      </c>
      <c r="J580" t="s">
        <v>183</v>
      </c>
      <c r="K580" t="s">
        <v>270</v>
      </c>
      <c r="U580" s="44">
        <f>SUMIFS(Table1[AStdWBkW],Table1[EnergyImpactID],E580,Table1[BldgType],B580,Table1[BldgVint],C580,Table1[BldgLoc],F580)</f>
        <v>0.02</v>
      </c>
      <c r="V580" s="44">
        <f>SUMIFS(Table1[AStdWBkWh],Table1[EnergyImpactID],E580,Table1[BldgType],B580,Table1[BldgVint],C580,Table1[BldgLoc],F580)</f>
        <v>36.200000000000003</v>
      </c>
      <c r="W580" s="44">
        <v>0</v>
      </c>
      <c r="X580" s="45">
        <v>0</v>
      </c>
      <c r="Y580" s="46">
        <v>0</v>
      </c>
      <c r="Z580" s="46">
        <v>0</v>
      </c>
      <c r="AA580" s="47">
        <f>SUMIF('Cost per Solution Code'!$I$5:$I$24,'Measure Support Table'!D580,'Cost per Solution Code'!$H$5:$H$24)</f>
        <v>636.29999999999995</v>
      </c>
      <c r="AB580" s="47"/>
      <c r="AC580" s="47">
        <f>SUMIF('Cost per Solution Code'!$I$5:$I$24,'Measure Support Table'!D580,'Cost per Solution Code'!$F$5:$F$24)</f>
        <v>797.9</v>
      </c>
      <c r="AD580" s="47"/>
      <c r="AE580" s="48">
        <f t="shared" ref="AE580:AE642" si="74">AA580+AB580</f>
        <v>636.29999999999995</v>
      </c>
      <c r="AF580" s="48">
        <f t="shared" ref="AF580:AF642" si="75">AC580+AD580</f>
        <v>797.9</v>
      </c>
      <c r="AG580" s="48">
        <f t="shared" ref="AG580:AG642" si="76">AF580-AE580</f>
        <v>161.60000000000002</v>
      </c>
      <c r="AH580" s="49">
        <f t="shared" ref="AH580:AH642" si="77">IF(I580="ER",SUM(AA580:AB580),0)</f>
        <v>0</v>
      </c>
      <c r="AI580" s="49">
        <f t="shared" ref="AI580:AI642" si="78">IF(I580="ER",AC580+AD580,0)</f>
        <v>0</v>
      </c>
      <c r="AJ580" s="50">
        <f t="shared" si="72"/>
        <v>0</v>
      </c>
      <c r="AK580" s="51">
        <v>0</v>
      </c>
    </row>
    <row r="581" spans="1:37" s="1" customFormat="1" hidden="1" x14ac:dyDescent="0.35">
      <c r="A581" s="39" t="str">
        <f t="shared" si="71"/>
        <v>SWHC005</v>
      </c>
      <c r="B581" s="39" t="s">
        <v>14</v>
      </c>
      <c r="C581" s="39" t="s">
        <v>188</v>
      </c>
      <c r="D581" s="40" t="s">
        <v>185</v>
      </c>
      <c r="E581" s="41" t="str">
        <f t="shared" si="73"/>
        <v>SWHC005S</v>
      </c>
      <c r="F581" s="63" t="s">
        <v>249</v>
      </c>
      <c r="G581" s="40" t="str">
        <f>DataSpec!$B$11</f>
        <v>UpDeemed, DnDeemed, DnDeemDI</v>
      </c>
      <c r="H581" s="40" t="str">
        <f>DataSpec!$B$7</f>
        <v>Cap-Tons</v>
      </c>
      <c r="I581" s="40" t="s">
        <v>189</v>
      </c>
      <c r="J581" t="s">
        <v>186</v>
      </c>
      <c r="K581" t="s">
        <v>271</v>
      </c>
      <c r="U581" s="44">
        <f>SUMIFS(Table1[AStdWBkW],Table1[EnergyImpactID],E581,Table1[BldgType],B581,Table1[BldgVint],C581,Table1[BldgLoc],F581)</f>
        <v>0.04</v>
      </c>
      <c r="V581" s="44">
        <f>SUMIFS(Table1[AStdWBkWh],Table1[EnergyImpactID],E581,Table1[BldgType],B581,Table1[BldgVint],C581,Table1[BldgLoc],F581)</f>
        <v>72.430000000000007</v>
      </c>
      <c r="W581" s="44">
        <v>0</v>
      </c>
      <c r="X581" s="45">
        <v>0</v>
      </c>
      <c r="Y581" s="46">
        <v>0</v>
      </c>
      <c r="Z581" s="46">
        <v>0</v>
      </c>
      <c r="AA581" s="47">
        <f>SUMIF('Cost per Solution Code'!$I$5:$I$24,'Measure Support Table'!D581,'Cost per Solution Code'!$H$5:$H$24)</f>
        <v>416.53842439071497</v>
      </c>
      <c r="AB581" s="47"/>
      <c r="AC581" s="47">
        <f>SUMIF('Cost per Solution Code'!$I$5:$I$24,'Measure Support Table'!D581,'Cost per Solution Code'!$F$5:$F$24)</f>
        <v>610</v>
      </c>
      <c r="AD581" s="47"/>
      <c r="AE581" s="48">
        <f t="shared" si="74"/>
        <v>416.53842439071497</v>
      </c>
      <c r="AF581" s="48">
        <f t="shared" si="75"/>
        <v>610</v>
      </c>
      <c r="AG581" s="48">
        <f t="shared" si="76"/>
        <v>193.46157560928503</v>
      </c>
      <c r="AH581" s="49">
        <f t="shared" si="77"/>
        <v>0</v>
      </c>
      <c r="AI581" s="49">
        <f t="shared" si="78"/>
        <v>0</v>
      </c>
      <c r="AJ581" s="50">
        <f t="shared" si="72"/>
        <v>0</v>
      </c>
      <c r="AK581" s="51">
        <v>0</v>
      </c>
    </row>
    <row r="582" spans="1:37" s="1" customFormat="1" hidden="1" x14ac:dyDescent="0.35">
      <c r="A582" s="39" t="str">
        <f t="shared" si="71"/>
        <v>SWHC005</v>
      </c>
      <c r="B582" s="39" t="s">
        <v>14</v>
      </c>
      <c r="C582" s="39" t="s">
        <v>188</v>
      </c>
      <c r="D582" s="40" t="s">
        <v>187</v>
      </c>
      <c r="E582" s="41" t="str">
        <f t="shared" si="73"/>
        <v>SWHC005T</v>
      </c>
      <c r="F582" s="63" t="s">
        <v>249</v>
      </c>
      <c r="G582" s="40" t="str">
        <f>DataSpec!$B$11</f>
        <v>UpDeemed, DnDeemed, DnDeemDI</v>
      </c>
      <c r="H582" s="40" t="str">
        <f>DataSpec!$B$7</f>
        <v>Cap-Tons</v>
      </c>
      <c r="I582" s="40" t="s">
        <v>189</v>
      </c>
      <c r="J582" t="s">
        <v>186</v>
      </c>
      <c r="K582" t="s">
        <v>272</v>
      </c>
      <c r="U582" s="44">
        <f>SUMIFS(Table1[AStdWBkW],Table1[EnergyImpactID],E582,Table1[BldgType],B582,Table1[BldgVint],C582,Table1[BldgLoc],F582)</f>
        <v>0.02</v>
      </c>
      <c r="V582" s="44">
        <f>SUMIFS(Table1[AStdWBkWh],Table1[EnergyImpactID],E582,Table1[BldgType],B582,Table1[BldgVint],C582,Table1[BldgLoc],F582)</f>
        <v>48.27</v>
      </c>
      <c r="W582" s="44">
        <v>0</v>
      </c>
      <c r="X582" s="45">
        <v>0</v>
      </c>
      <c r="Y582" s="46">
        <v>0</v>
      </c>
      <c r="Z582" s="46">
        <v>0</v>
      </c>
      <c r="AA582" s="47">
        <f>SUMIF('Cost per Solution Code'!$I$5:$I$24,'Measure Support Table'!D582,'Cost per Solution Code'!$H$5:$H$24)</f>
        <v>416.53842439071497</v>
      </c>
      <c r="AB582" s="47"/>
      <c r="AC582" s="47">
        <f>SUMIF('Cost per Solution Code'!$I$5:$I$24,'Measure Support Table'!D582,'Cost per Solution Code'!$F$5:$F$24)</f>
        <v>522.1950355751585</v>
      </c>
      <c r="AD582" s="47"/>
      <c r="AE582" s="48">
        <f t="shared" si="74"/>
        <v>416.53842439071497</v>
      </c>
      <c r="AF582" s="48">
        <f t="shared" si="75"/>
        <v>522.1950355751585</v>
      </c>
      <c r="AG582" s="48">
        <f t="shared" si="76"/>
        <v>105.65661118444353</v>
      </c>
      <c r="AH582" s="49">
        <f t="shared" si="77"/>
        <v>0</v>
      </c>
      <c r="AI582" s="49">
        <f t="shared" si="78"/>
        <v>0</v>
      </c>
      <c r="AJ582" s="50">
        <f t="shared" si="72"/>
        <v>0</v>
      </c>
      <c r="AK582" s="51">
        <v>0</v>
      </c>
    </row>
    <row r="583" spans="1:37" s="1" customFormat="1" hidden="1" x14ac:dyDescent="0.35">
      <c r="A583" s="39" t="str">
        <f t="shared" ref="A583:A646" si="79">A582</f>
        <v>SWHC005</v>
      </c>
      <c r="B583" s="39" t="s">
        <v>14</v>
      </c>
      <c r="C583" s="39" t="s">
        <v>188</v>
      </c>
      <c r="D583" s="40" t="s">
        <v>163</v>
      </c>
      <c r="E583" s="41" t="str">
        <f t="shared" si="73"/>
        <v>SWHC005A</v>
      </c>
      <c r="F583" s="63" t="s">
        <v>250</v>
      </c>
      <c r="G583" s="40" t="str">
        <f>DataSpec!$B$11</f>
        <v>UpDeemed, DnDeemed, DnDeemDI</v>
      </c>
      <c r="H583" s="40" t="str">
        <f>DataSpec!$B$7</f>
        <v>Cap-Tons</v>
      </c>
      <c r="I583" s="40" t="s">
        <v>189</v>
      </c>
      <c r="J583" t="s">
        <v>164</v>
      </c>
      <c r="K583" t="s">
        <v>253</v>
      </c>
      <c r="U583" s="44">
        <f>SUMIFS(Table1[AStdWBkW],Table1[EnergyImpactID],E583,Table1[BldgType],B583,Table1[BldgVint],C583,Table1[BldgLoc],F583)</f>
        <v>0.03</v>
      </c>
      <c r="V583" s="44">
        <f>SUMIFS(Table1[AStdWBkWh],Table1[EnergyImpactID],E583,Table1[BldgType],B583,Table1[BldgVint],C583,Table1[BldgLoc],F583)</f>
        <v>52.05</v>
      </c>
      <c r="W583" s="44">
        <v>0</v>
      </c>
      <c r="X583" s="45">
        <v>0</v>
      </c>
      <c r="Y583" s="46">
        <v>0</v>
      </c>
      <c r="Z583" s="46">
        <v>0</v>
      </c>
      <c r="AA583" s="47">
        <f>SUMIF('Cost per Solution Code'!$I$5:$I$24,'Measure Support Table'!D583,'Cost per Solution Code'!$H$5:$H$24)</f>
        <v>656.88499999999999</v>
      </c>
      <c r="AB583" s="47"/>
      <c r="AC583" s="47">
        <f>SUMIF('Cost per Solution Code'!$I$5:$I$24,'Measure Support Table'!D583,'Cost per Solution Code'!$F$5:$F$24)</f>
        <v>931.83999999999992</v>
      </c>
      <c r="AD583" s="47"/>
      <c r="AE583" s="48">
        <f t="shared" si="74"/>
        <v>656.88499999999999</v>
      </c>
      <c r="AF583" s="48">
        <f t="shared" si="75"/>
        <v>931.83999999999992</v>
      </c>
      <c r="AG583" s="48">
        <f t="shared" si="76"/>
        <v>274.95499999999993</v>
      </c>
      <c r="AH583" s="49">
        <f t="shared" si="77"/>
        <v>0</v>
      </c>
      <c r="AI583" s="49">
        <f t="shared" si="78"/>
        <v>0</v>
      </c>
      <c r="AJ583" s="50">
        <f t="shared" si="72"/>
        <v>0</v>
      </c>
      <c r="AK583" s="51">
        <v>0</v>
      </c>
    </row>
    <row r="584" spans="1:37" s="1" customFormat="1" hidden="1" x14ac:dyDescent="0.35">
      <c r="A584" s="39" t="str">
        <f t="shared" si="79"/>
        <v>SWHC005</v>
      </c>
      <c r="B584" s="39" t="s">
        <v>14</v>
      </c>
      <c r="C584" s="39" t="s">
        <v>188</v>
      </c>
      <c r="D584" s="40" t="s">
        <v>165</v>
      </c>
      <c r="E584" s="41" t="str">
        <f t="shared" si="73"/>
        <v>SWHC005B</v>
      </c>
      <c r="F584" s="63" t="s">
        <v>250</v>
      </c>
      <c r="G584" s="40" t="str">
        <f>DataSpec!$B$11</f>
        <v>UpDeemed, DnDeemed, DnDeemDI</v>
      </c>
      <c r="H584" s="40" t="str">
        <f>DataSpec!$B$7</f>
        <v>Cap-Tons</v>
      </c>
      <c r="I584" s="40" t="s">
        <v>189</v>
      </c>
      <c r="J584" t="s">
        <v>164</v>
      </c>
      <c r="K584" t="s">
        <v>254</v>
      </c>
      <c r="U584" s="44">
        <f>SUMIFS(Table1[AStdWBkW],Table1[EnergyImpactID],E584,Table1[BldgType],B584,Table1[BldgVint],C584,Table1[BldgLoc],F584)</f>
        <v>0.02</v>
      </c>
      <c r="V584" s="44">
        <f>SUMIFS(Table1[AStdWBkWh],Table1[EnergyImpactID],E584,Table1[BldgType],B584,Table1[BldgVint],C584,Table1[BldgLoc],F584)</f>
        <v>34.69</v>
      </c>
      <c r="W584" s="44">
        <v>0</v>
      </c>
      <c r="X584" s="45">
        <v>0</v>
      </c>
      <c r="Y584" s="46">
        <v>0</v>
      </c>
      <c r="Z584" s="46">
        <v>0</v>
      </c>
      <c r="AA584" s="47">
        <f>SUMIF('Cost per Solution Code'!$I$5:$I$24,'Measure Support Table'!D584,'Cost per Solution Code'!$H$5:$H$24)</f>
        <v>656.88499999999999</v>
      </c>
      <c r="AB584" s="47"/>
      <c r="AC584" s="47">
        <f>SUMIF('Cost per Solution Code'!$I$5:$I$24,'Measure Support Table'!D584,'Cost per Solution Code'!$F$5:$F$24)</f>
        <v>729.01</v>
      </c>
      <c r="AD584" s="47"/>
      <c r="AE584" s="48">
        <f t="shared" si="74"/>
        <v>656.88499999999999</v>
      </c>
      <c r="AF584" s="48">
        <f t="shared" si="75"/>
        <v>729.01</v>
      </c>
      <c r="AG584" s="48">
        <f t="shared" si="76"/>
        <v>72.125</v>
      </c>
      <c r="AH584" s="49">
        <f t="shared" si="77"/>
        <v>0</v>
      </c>
      <c r="AI584" s="49">
        <f t="shared" si="78"/>
        <v>0</v>
      </c>
      <c r="AJ584" s="50">
        <f t="shared" si="72"/>
        <v>0</v>
      </c>
      <c r="AK584" s="51">
        <v>0</v>
      </c>
    </row>
    <row r="585" spans="1:37" s="1" customFormat="1" hidden="1" x14ac:dyDescent="0.35">
      <c r="A585" s="39" t="str">
        <f t="shared" si="79"/>
        <v>SWHC005</v>
      </c>
      <c r="B585" s="39" t="s">
        <v>14</v>
      </c>
      <c r="C585" s="39" t="s">
        <v>188</v>
      </c>
      <c r="D585" s="40" t="s">
        <v>166</v>
      </c>
      <c r="E585" s="41" t="str">
        <f t="shared" si="73"/>
        <v>SWHC005C</v>
      </c>
      <c r="F585" s="63" t="s">
        <v>250</v>
      </c>
      <c r="G585" s="40" t="str">
        <f>DataSpec!$B$11</f>
        <v>UpDeemed, DnDeemed, DnDeemDI</v>
      </c>
      <c r="H585" s="40" t="str">
        <f>DataSpec!$B$7</f>
        <v>Cap-Tons</v>
      </c>
      <c r="I585" s="40" t="s">
        <v>189</v>
      </c>
      <c r="J585" t="s">
        <v>167</v>
      </c>
      <c r="K585" t="s">
        <v>255</v>
      </c>
      <c r="U585" s="44">
        <f>SUMIFS(Table1[AStdWBkW],Table1[EnergyImpactID],E585,Table1[BldgType],B585,Table1[BldgVint],C585,Table1[BldgLoc],F585)</f>
        <v>0.02</v>
      </c>
      <c r="V585" s="44">
        <f>SUMIFS(Table1[AStdWBkWh],Table1[EnergyImpactID],E585,Table1[BldgType],B585,Table1[BldgVint],C585,Table1[BldgLoc],F585)</f>
        <v>48.76</v>
      </c>
      <c r="W585" s="44">
        <v>0</v>
      </c>
      <c r="X585" s="45">
        <v>0</v>
      </c>
      <c r="Y585" s="46">
        <v>0</v>
      </c>
      <c r="Z585" s="46">
        <v>0</v>
      </c>
      <c r="AA585" s="47">
        <f>SUMIF('Cost per Solution Code'!$I$5:$I$24,'Measure Support Table'!D585,'Cost per Solution Code'!$H$5:$H$24)</f>
        <v>515.125</v>
      </c>
      <c r="AB585" s="47"/>
      <c r="AC585" s="47">
        <f>SUMIF('Cost per Solution Code'!$I$5:$I$24,'Measure Support Table'!D585,'Cost per Solution Code'!$F$5:$F$24)</f>
        <v>741.56</v>
      </c>
      <c r="AD585" s="47"/>
      <c r="AE585" s="48">
        <f t="shared" si="74"/>
        <v>515.125</v>
      </c>
      <c r="AF585" s="48">
        <f t="shared" si="75"/>
        <v>741.56</v>
      </c>
      <c r="AG585" s="48">
        <f t="shared" si="76"/>
        <v>226.43499999999995</v>
      </c>
      <c r="AH585" s="49">
        <f t="shared" si="77"/>
        <v>0</v>
      </c>
      <c r="AI585" s="49">
        <f t="shared" si="78"/>
        <v>0</v>
      </c>
      <c r="AJ585" s="50">
        <f t="shared" si="72"/>
        <v>0</v>
      </c>
      <c r="AK585" s="51">
        <v>0</v>
      </c>
    </row>
    <row r="586" spans="1:37" s="1" customFormat="1" hidden="1" x14ac:dyDescent="0.35">
      <c r="A586" s="39" t="str">
        <f t="shared" si="79"/>
        <v>SWHC005</v>
      </c>
      <c r="B586" s="39" t="s">
        <v>14</v>
      </c>
      <c r="C586" s="39" t="s">
        <v>188</v>
      </c>
      <c r="D586" s="40" t="s">
        <v>168</v>
      </c>
      <c r="E586" s="41" t="str">
        <f t="shared" si="73"/>
        <v>SWHC005D</v>
      </c>
      <c r="F586" s="63" t="s">
        <v>250</v>
      </c>
      <c r="G586" s="40" t="str">
        <f>DataSpec!$B$11</f>
        <v>UpDeemed, DnDeemed, DnDeemDI</v>
      </c>
      <c r="H586" s="40" t="str">
        <f>DataSpec!$B$7</f>
        <v>Cap-Tons</v>
      </c>
      <c r="I586" s="40" t="s">
        <v>189</v>
      </c>
      <c r="J586" t="s">
        <v>167</v>
      </c>
      <c r="K586" t="s">
        <v>256</v>
      </c>
      <c r="U586" s="44">
        <f>SUMIFS(Table1[AStdWBkW],Table1[EnergyImpactID],E586,Table1[BldgType],B586,Table1[BldgVint],C586,Table1[BldgLoc],F586)</f>
        <v>0.02</v>
      </c>
      <c r="V586" s="44">
        <f>SUMIFS(Table1[AStdWBkWh],Table1[EnergyImpactID],E586,Table1[BldgType],B586,Table1[BldgVint],C586,Table1[BldgLoc],F586)</f>
        <v>32.5</v>
      </c>
      <c r="W586" s="44">
        <v>0</v>
      </c>
      <c r="X586" s="45">
        <v>0</v>
      </c>
      <c r="Y586" s="46">
        <v>0</v>
      </c>
      <c r="Z586" s="46">
        <v>0</v>
      </c>
      <c r="AA586" s="47">
        <f>SUMIF('Cost per Solution Code'!$I$5:$I$24,'Measure Support Table'!D586,'Cost per Solution Code'!$H$5:$H$24)</f>
        <v>515.125</v>
      </c>
      <c r="AB586" s="47"/>
      <c r="AC586" s="47">
        <f>SUMIF('Cost per Solution Code'!$I$5:$I$24,'Measure Support Table'!D586,'Cost per Solution Code'!$F$5:$F$24)</f>
        <v>673.54</v>
      </c>
      <c r="AD586" s="47"/>
      <c r="AE586" s="48">
        <f t="shared" si="74"/>
        <v>515.125</v>
      </c>
      <c r="AF586" s="48">
        <f t="shared" si="75"/>
        <v>673.54</v>
      </c>
      <c r="AG586" s="48">
        <f t="shared" si="76"/>
        <v>158.41499999999996</v>
      </c>
      <c r="AH586" s="49">
        <f t="shared" si="77"/>
        <v>0</v>
      </c>
      <c r="AI586" s="49">
        <f t="shared" si="78"/>
        <v>0</v>
      </c>
      <c r="AJ586" s="50">
        <f t="shared" si="72"/>
        <v>0</v>
      </c>
      <c r="AK586" s="51">
        <v>0</v>
      </c>
    </row>
    <row r="587" spans="1:37" s="1" customFormat="1" hidden="1" x14ac:dyDescent="0.35">
      <c r="A587" s="39" t="str">
        <f t="shared" si="79"/>
        <v>SWHC005</v>
      </c>
      <c r="B587" s="39" t="s">
        <v>14</v>
      </c>
      <c r="C587" s="39" t="s">
        <v>188</v>
      </c>
      <c r="D587" s="40" t="s">
        <v>169</v>
      </c>
      <c r="E587" s="41" t="str">
        <f t="shared" si="73"/>
        <v>SWHC005E</v>
      </c>
      <c r="F587" s="63" t="s">
        <v>250</v>
      </c>
      <c r="G587" s="40" t="str">
        <f>DataSpec!$B$11</f>
        <v>UpDeemed, DnDeemed, DnDeemDI</v>
      </c>
      <c r="H587" s="40" t="str">
        <f>DataSpec!$B$7</f>
        <v>Cap-Tons</v>
      </c>
      <c r="I587" s="40" t="s">
        <v>189</v>
      </c>
      <c r="J587" t="s">
        <v>170</v>
      </c>
      <c r="K587" t="s">
        <v>257</v>
      </c>
      <c r="U587" s="44">
        <f>SUMIFS(Table1[AStdWBkW],Table1[EnergyImpactID],E587,Table1[BldgType],B587,Table1[BldgVint],C587,Table1[BldgLoc],F587)</f>
        <v>0.02</v>
      </c>
      <c r="V587" s="44">
        <f>SUMIFS(Table1[AStdWBkWh],Table1[EnergyImpactID],E587,Table1[BldgType],B587,Table1[BldgVint],C587,Table1[BldgLoc],F587)</f>
        <v>47.96</v>
      </c>
      <c r="W587" s="44">
        <v>0</v>
      </c>
      <c r="X587" s="45">
        <v>0</v>
      </c>
      <c r="Y587" s="46">
        <v>0</v>
      </c>
      <c r="Z587" s="46">
        <v>0</v>
      </c>
      <c r="AA587" s="47">
        <f>SUMIF('Cost per Solution Code'!$I$5:$I$24,'Measure Support Table'!D587,'Cost per Solution Code'!$H$5:$H$24)</f>
        <v>448.52499999999998</v>
      </c>
      <c r="AB587" s="47"/>
      <c r="AC587" s="47">
        <f>SUMIF('Cost per Solution Code'!$I$5:$I$24,'Measure Support Table'!D587,'Cost per Solution Code'!$F$5:$F$24)</f>
        <v>698.35</v>
      </c>
      <c r="AD587" s="47"/>
      <c r="AE587" s="48">
        <f t="shared" si="74"/>
        <v>448.52499999999998</v>
      </c>
      <c r="AF587" s="48">
        <f t="shared" si="75"/>
        <v>698.35</v>
      </c>
      <c r="AG587" s="48">
        <f t="shared" si="76"/>
        <v>249.82500000000005</v>
      </c>
      <c r="AH587" s="49">
        <f t="shared" si="77"/>
        <v>0</v>
      </c>
      <c r="AI587" s="49">
        <f t="shared" si="78"/>
        <v>0</v>
      </c>
      <c r="AJ587" s="50">
        <f t="shared" si="72"/>
        <v>0</v>
      </c>
      <c r="AK587" s="51">
        <v>0</v>
      </c>
    </row>
    <row r="588" spans="1:37" s="1" customFormat="1" hidden="1" x14ac:dyDescent="0.35">
      <c r="A588" s="39" t="str">
        <f t="shared" si="79"/>
        <v>SWHC005</v>
      </c>
      <c r="B588" s="39" t="s">
        <v>14</v>
      </c>
      <c r="C588" s="39" t="s">
        <v>188</v>
      </c>
      <c r="D588" s="40" t="s">
        <v>171</v>
      </c>
      <c r="E588" s="41" t="str">
        <f t="shared" si="73"/>
        <v>SWHC005F</v>
      </c>
      <c r="F588" s="63" t="s">
        <v>250</v>
      </c>
      <c r="G588" s="40" t="str">
        <f>DataSpec!$B$11</f>
        <v>UpDeemed, DnDeemed, DnDeemDI</v>
      </c>
      <c r="H588" s="40" t="str">
        <f>DataSpec!$B$7</f>
        <v>Cap-Tons</v>
      </c>
      <c r="I588" s="40" t="s">
        <v>189</v>
      </c>
      <c r="J588" t="s">
        <v>170</v>
      </c>
      <c r="K588" t="s">
        <v>258</v>
      </c>
      <c r="U588" s="44">
        <f>SUMIFS(Table1[AStdWBkW],Table1[EnergyImpactID],E588,Table1[BldgType],B588,Table1[BldgVint],C588,Table1[BldgLoc],F588)</f>
        <v>0.02</v>
      </c>
      <c r="V588" s="44">
        <f>SUMIFS(Table1[AStdWBkWh],Table1[EnergyImpactID],E588,Table1[BldgType],B588,Table1[BldgVint],C588,Table1[BldgLoc],F588)</f>
        <v>31.96</v>
      </c>
      <c r="W588" s="44">
        <v>0</v>
      </c>
      <c r="X588" s="45">
        <v>0</v>
      </c>
      <c r="Y588" s="46">
        <v>0</v>
      </c>
      <c r="Z588" s="46">
        <v>0</v>
      </c>
      <c r="AA588" s="47">
        <f>SUMIF('Cost per Solution Code'!$I$5:$I$24,'Measure Support Table'!D588,'Cost per Solution Code'!$H$5:$H$24)</f>
        <v>448.52499999999998</v>
      </c>
      <c r="AB588" s="47"/>
      <c r="AC588" s="47">
        <f>SUMIF('Cost per Solution Code'!$I$5:$I$24,'Measure Support Table'!D588,'Cost per Solution Code'!$F$5:$F$24)</f>
        <v>642.36500000000001</v>
      </c>
      <c r="AD588" s="47"/>
      <c r="AE588" s="48">
        <f t="shared" si="74"/>
        <v>448.52499999999998</v>
      </c>
      <c r="AF588" s="48">
        <f t="shared" si="75"/>
        <v>642.36500000000001</v>
      </c>
      <c r="AG588" s="48">
        <f t="shared" si="76"/>
        <v>193.84000000000003</v>
      </c>
      <c r="AH588" s="49">
        <f t="shared" si="77"/>
        <v>0</v>
      </c>
      <c r="AI588" s="49">
        <f t="shared" si="78"/>
        <v>0</v>
      </c>
      <c r="AJ588" s="50">
        <f t="shared" si="72"/>
        <v>0</v>
      </c>
      <c r="AK588" s="51">
        <v>0</v>
      </c>
    </row>
    <row r="589" spans="1:37" s="1" customFormat="1" hidden="1" x14ac:dyDescent="0.35">
      <c r="A589" s="39" t="str">
        <f t="shared" si="79"/>
        <v>SWHC005</v>
      </c>
      <c r="B589" s="39" t="s">
        <v>14</v>
      </c>
      <c r="C589" s="39" t="s">
        <v>188</v>
      </c>
      <c r="D589" s="40" t="s">
        <v>8</v>
      </c>
      <c r="E589" s="41" t="str">
        <f t="shared" si="73"/>
        <v>SWHC005G</v>
      </c>
      <c r="F589" s="63" t="s">
        <v>250</v>
      </c>
      <c r="G589" s="40" t="str">
        <f>DataSpec!$B$11</f>
        <v>UpDeemed, DnDeemed, DnDeemDI</v>
      </c>
      <c r="H589" s="40" t="str">
        <f>DataSpec!$B$7</f>
        <v>Cap-Tons</v>
      </c>
      <c r="I589" s="40" t="s">
        <v>189</v>
      </c>
      <c r="J589" t="s">
        <v>172</v>
      </c>
      <c r="K589" t="s">
        <v>259</v>
      </c>
      <c r="U589" s="44">
        <f>SUMIFS(Table1[AStdWBkW],Table1[EnergyImpactID],E589,Table1[BldgType],B589,Table1[BldgVint],C589,Table1[BldgLoc],F589)</f>
        <v>0.02</v>
      </c>
      <c r="V589" s="44">
        <f>SUMIFS(Table1[AStdWBkWh],Table1[EnergyImpactID],E589,Table1[BldgType],B589,Table1[BldgVint],C589,Table1[BldgLoc],F589)</f>
        <v>47.96</v>
      </c>
      <c r="W589" s="44">
        <v>0</v>
      </c>
      <c r="X589" s="45">
        <v>0</v>
      </c>
      <c r="Y589" s="46">
        <v>0</v>
      </c>
      <c r="Z589" s="46">
        <v>0</v>
      </c>
      <c r="AA589" s="47">
        <f>SUMIF('Cost per Solution Code'!$I$5:$I$24,'Measure Support Table'!D589,'Cost per Solution Code'!$H$5:$H$24)</f>
        <v>392.565</v>
      </c>
      <c r="AB589" s="47"/>
      <c r="AC589" s="47">
        <f>SUMIF('Cost per Solution Code'!$I$5:$I$24,'Measure Support Table'!D589,'Cost per Solution Code'!$F$5:$F$24)</f>
        <v>491.11500000000001</v>
      </c>
      <c r="AD589" s="47"/>
      <c r="AE589" s="48">
        <f t="shared" si="74"/>
        <v>392.565</v>
      </c>
      <c r="AF589" s="48">
        <f t="shared" si="75"/>
        <v>491.11500000000001</v>
      </c>
      <c r="AG589" s="48">
        <f t="shared" si="76"/>
        <v>98.550000000000011</v>
      </c>
      <c r="AH589" s="49">
        <f t="shared" si="77"/>
        <v>0</v>
      </c>
      <c r="AI589" s="49">
        <f t="shared" si="78"/>
        <v>0</v>
      </c>
      <c r="AJ589" s="50">
        <f t="shared" si="72"/>
        <v>0</v>
      </c>
      <c r="AK589" s="51">
        <v>0</v>
      </c>
    </row>
    <row r="590" spans="1:37" s="1" customFormat="1" hidden="1" x14ac:dyDescent="0.35">
      <c r="A590" s="39" t="str">
        <f t="shared" si="79"/>
        <v>SWHC005</v>
      </c>
      <c r="B590" s="39" t="s">
        <v>14</v>
      </c>
      <c r="C590" s="39" t="s">
        <v>188</v>
      </c>
      <c r="D590" s="40" t="s">
        <v>16</v>
      </c>
      <c r="E590" s="41" t="str">
        <f t="shared" si="73"/>
        <v>SWHC005H</v>
      </c>
      <c r="F590" s="63" t="s">
        <v>250</v>
      </c>
      <c r="G590" s="40" t="str">
        <f>DataSpec!$B$11</f>
        <v>UpDeemed, DnDeemed, DnDeemDI</v>
      </c>
      <c r="H590" s="40" t="str">
        <f>DataSpec!$B$7</f>
        <v>Cap-Tons</v>
      </c>
      <c r="I590" s="40" t="s">
        <v>189</v>
      </c>
      <c r="J590" t="s">
        <v>172</v>
      </c>
      <c r="K590" t="s">
        <v>260</v>
      </c>
      <c r="U590" s="44">
        <f>SUMIFS(Table1[AStdWBkW],Table1[EnergyImpactID],E590,Table1[BldgType],B590,Table1[BldgVint],C590,Table1[BldgLoc],F590)</f>
        <v>0.02</v>
      </c>
      <c r="V590" s="44">
        <f>SUMIFS(Table1[AStdWBkWh],Table1[EnergyImpactID],E590,Table1[BldgType],B590,Table1[BldgVint],C590,Table1[BldgLoc],F590)</f>
        <v>31.96</v>
      </c>
      <c r="W590" s="44">
        <v>0</v>
      </c>
      <c r="X590" s="45">
        <v>0</v>
      </c>
      <c r="Y590" s="46">
        <v>0</v>
      </c>
      <c r="Z590" s="46">
        <v>0</v>
      </c>
      <c r="AA590" s="47">
        <f>SUMIF('Cost per Solution Code'!$I$5:$I$24,'Measure Support Table'!D590,'Cost per Solution Code'!$H$5:$H$24)</f>
        <v>392.565</v>
      </c>
      <c r="AB590" s="47"/>
      <c r="AC590" s="47">
        <f>SUMIF('Cost per Solution Code'!$I$5:$I$24,'Measure Support Table'!D590,'Cost per Solution Code'!$F$5:$F$24)</f>
        <v>458.26499999999999</v>
      </c>
      <c r="AD590" s="47"/>
      <c r="AE590" s="48">
        <f t="shared" si="74"/>
        <v>392.565</v>
      </c>
      <c r="AF590" s="48">
        <f t="shared" si="75"/>
        <v>458.26499999999999</v>
      </c>
      <c r="AG590" s="48">
        <f t="shared" si="76"/>
        <v>65.699999999999989</v>
      </c>
      <c r="AH590" s="49">
        <f t="shared" si="77"/>
        <v>0</v>
      </c>
      <c r="AI590" s="49">
        <f t="shared" si="78"/>
        <v>0</v>
      </c>
      <c r="AJ590" s="50">
        <f t="shared" si="72"/>
        <v>0</v>
      </c>
      <c r="AK590" s="51">
        <v>0</v>
      </c>
    </row>
    <row r="591" spans="1:37" s="1" customFormat="1" hidden="1" x14ac:dyDescent="0.35">
      <c r="A591" s="39" t="str">
        <f t="shared" si="79"/>
        <v>SWHC005</v>
      </c>
      <c r="B591" s="39" t="s">
        <v>14</v>
      </c>
      <c r="C591" s="39" t="s">
        <v>188</v>
      </c>
      <c r="D591" s="40" t="s">
        <v>18</v>
      </c>
      <c r="E591" s="41" t="str">
        <f t="shared" si="73"/>
        <v>SWHC005I</v>
      </c>
      <c r="F591" s="63" t="s">
        <v>250</v>
      </c>
      <c r="G591" s="40" t="str">
        <f>DataSpec!$B$11</f>
        <v>UpDeemed, DnDeemed, DnDeemDI</v>
      </c>
      <c r="H591" s="40" t="str">
        <f>DataSpec!$B$7</f>
        <v>Cap-Tons</v>
      </c>
      <c r="I591" s="40" t="s">
        <v>189</v>
      </c>
      <c r="J591" t="s">
        <v>173</v>
      </c>
      <c r="K591" t="s">
        <v>261</v>
      </c>
      <c r="U591" s="44">
        <f>SUMIFS(Table1[AStdWBkW],Table1[EnergyImpactID],E591,Table1[BldgType],B591,Table1[BldgVint],C591,Table1[BldgLoc],F591)</f>
        <v>0.03</v>
      </c>
      <c r="V591" s="44">
        <f>SUMIFS(Table1[AStdWBkWh],Table1[EnergyImpactID],E591,Table1[BldgType],B591,Table1[BldgVint],C591,Table1[BldgLoc],F591)</f>
        <v>56.97</v>
      </c>
      <c r="W591" s="44">
        <v>0</v>
      </c>
      <c r="X591" s="45">
        <v>0</v>
      </c>
      <c r="Y591" s="46">
        <v>0</v>
      </c>
      <c r="Z591" s="46">
        <v>0</v>
      </c>
      <c r="AA591" s="47">
        <f>SUMIF('Cost per Solution Code'!$I$5:$I$24,'Measure Support Table'!D591,'Cost per Solution Code'!$H$5:$H$24)</f>
        <v>660</v>
      </c>
      <c r="AB591" s="47"/>
      <c r="AC591" s="47">
        <f>SUMIF('Cost per Solution Code'!$I$5:$I$24,'Measure Support Table'!D591,'Cost per Solution Code'!$F$5:$F$24)</f>
        <v>923</v>
      </c>
      <c r="AD591" s="47"/>
      <c r="AE591" s="48">
        <f t="shared" si="74"/>
        <v>660</v>
      </c>
      <c r="AF591" s="48">
        <f t="shared" si="75"/>
        <v>923</v>
      </c>
      <c r="AG591" s="48">
        <f t="shared" si="76"/>
        <v>263</v>
      </c>
      <c r="AH591" s="49">
        <f t="shared" si="77"/>
        <v>0</v>
      </c>
      <c r="AI591" s="49">
        <f t="shared" si="78"/>
        <v>0</v>
      </c>
      <c r="AJ591" s="50">
        <f t="shared" si="72"/>
        <v>0</v>
      </c>
      <c r="AK591" s="51">
        <v>0</v>
      </c>
    </row>
    <row r="592" spans="1:37" s="1" customFormat="1" hidden="1" x14ac:dyDescent="0.35">
      <c r="A592" s="39" t="str">
        <f t="shared" si="79"/>
        <v>SWHC005</v>
      </c>
      <c r="B592" s="39" t="s">
        <v>14</v>
      </c>
      <c r="C592" s="39" t="s">
        <v>188</v>
      </c>
      <c r="D592" s="40" t="s">
        <v>22</v>
      </c>
      <c r="E592" s="41" t="str">
        <f t="shared" si="73"/>
        <v>SWHC005J</v>
      </c>
      <c r="F592" s="63" t="s">
        <v>250</v>
      </c>
      <c r="G592" s="40" t="str">
        <f>DataSpec!$B$11</f>
        <v>UpDeemed, DnDeemed, DnDeemDI</v>
      </c>
      <c r="H592" s="40" t="str">
        <f>DataSpec!$B$7</f>
        <v>Cap-Tons</v>
      </c>
      <c r="I592" s="40" t="s">
        <v>189</v>
      </c>
      <c r="J592" t="s">
        <v>173</v>
      </c>
      <c r="K592" t="s">
        <v>262</v>
      </c>
      <c r="U592" s="44">
        <f>SUMIFS(Table1[AStdWBkW],Table1[EnergyImpactID],E592,Table1[BldgType],B592,Table1[BldgVint],C592,Table1[BldgLoc],F592)</f>
        <v>0.02</v>
      </c>
      <c r="V592" s="44">
        <f>SUMIFS(Table1[AStdWBkWh],Table1[EnergyImpactID],E592,Table1[BldgType],B592,Table1[BldgVint],C592,Table1[BldgLoc],F592)</f>
        <v>37.96</v>
      </c>
      <c r="W592" s="44">
        <v>0</v>
      </c>
      <c r="X592" s="45">
        <v>0</v>
      </c>
      <c r="Y592" s="46">
        <v>0</v>
      </c>
      <c r="Z592" s="46">
        <v>0</v>
      </c>
      <c r="AA592" s="47">
        <f>SUMIF('Cost per Solution Code'!$I$5:$I$24,'Measure Support Table'!D592,'Cost per Solution Code'!$H$5:$H$24)</f>
        <v>660</v>
      </c>
      <c r="AB592" s="47"/>
      <c r="AC592" s="47">
        <f>SUMIF('Cost per Solution Code'!$I$5:$I$24,'Measure Support Table'!D592,'Cost per Solution Code'!$F$5:$F$24)</f>
        <v>845</v>
      </c>
      <c r="AD592" s="47"/>
      <c r="AE592" s="48">
        <f t="shared" si="74"/>
        <v>660</v>
      </c>
      <c r="AF592" s="48">
        <f t="shared" si="75"/>
        <v>845</v>
      </c>
      <c r="AG592" s="48">
        <f t="shared" si="76"/>
        <v>185</v>
      </c>
      <c r="AH592" s="49">
        <f t="shared" si="77"/>
        <v>0</v>
      </c>
      <c r="AI592" s="49">
        <f t="shared" si="78"/>
        <v>0</v>
      </c>
      <c r="AJ592" s="50">
        <f t="shared" si="72"/>
        <v>0</v>
      </c>
      <c r="AK592" s="51">
        <v>0</v>
      </c>
    </row>
    <row r="593" spans="1:37" s="1" customFormat="1" hidden="1" x14ac:dyDescent="0.35">
      <c r="A593" s="39" t="str">
        <f t="shared" si="79"/>
        <v>SWHC005</v>
      </c>
      <c r="B593" s="39" t="s">
        <v>14</v>
      </c>
      <c r="C593" s="39" t="s">
        <v>188</v>
      </c>
      <c r="D593" s="40" t="s">
        <v>25</v>
      </c>
      <c r="E593" s="41" t="str">
        <f t="shared" si="73"/>
        <v>SWHC005K</v>
      </c>
      <c r="F593" s="63" t="s">
        <v>250</v>
      </c>
      <c r="G593" s="40" t="str">
        <f>DataSpec!$B$11</f>
        <v>UpDeemed, DnDeemed, DnDeemDI</v>
      </c>
      <c r="H593" s="40" t="str">
        <f>DataSpec!$B$7</f>
        <v>Cap-Tons</v>
      </c>
      <c r="I593" s="40" t="s">
        <v>189</v>
      </c>
      <c r="J593" t="s">
        <v>174</v>
      </c>
      <c r="K593" t="s">
        <v>263</v>
      </c>
      <c r="U593" s="44">
        <f>SUMIFS(Table1[AStdWBkW],Table1[EnergyImpactID],E593,Table1[BldgType],B593,Table1[BldgVint],C593,Table1[BldgLoc],F593)</f>
        <v>0.03</v>
      </c>
      <c r="V593" s="44">
        <f>SUMIFS(Table1[AStdWBkWh],Table1[EnergyImpactID],E593,Table1[BldgType],B593,Table1[BldgVint],C593,Table1[BldgLoc],F593)</f>
        <v>58.48</v>
      </c>
      <c r="W593" s="44">
        <v>0</v>
      </c>
      <c r="X593" s="45">
        <v>0</v>
      </c>
      <c r="Y593" s="46">
        <v>0</v>
      </c>
      <c r="Z593" s="46">
        <v>0</v>
      </c>
      <c r="AA593" s="47">
        <f>SUMIF('Cost per Solution Code'!$I$5:$I$24,'Measure Support Table'!D593,'Cost per Solution Code'!$H$5:$H$24)</f>
        <v>519.14</v>
      </c>
      <c r="AB593" s="47"/>
      <c r="AC593" s="47">
        <f>SUMIF('Cost per Solution Code'!$I$5:$I$24,'Measure Support Table'!D593,'Cost per Solution Code'!$F$5:$F$24)</f>
        <v>685.85</v>
      </c>
      <c r="AD593" s="47"/>
      <c r="AE593" s="48">
        <f t="shared" si="74"/>
        <v>519.14</v>
      </c>
      <c r="AF593" s="48">
        <f t="shared" si="75"/>
        <v>685.85</v>
      </c>
      <c r="AG593" s="48">
        <f t="shared" si="76"/>
        <v>166.71000000000004</v>
      </c>
      <c r="AH593" s="49">
        <f t="shared" si="77"/>
        <v>0</v>
      </c>
      <c r="AI593" s="49">
        <f t="shared" si="78"/>
        <v>0</v>
      </c>
      <c r="AJ593" s="50">
        <f t="shared" si="72"/>
        <v>0</v>
      </c>
      <c r="AK593" s="51">
        <v>0</v>
      </c>
    </row>
    <row r="594" spans="1:37" s="1" customFormat="1" hidden="1" x14ac:dyDescent="0.35">
      <c r="A594" s="39" t="str">
        <f t="shared" si="79"/>
        <v>SWHC005</v>
      </c>
      <c r="B594" s="39" t="s">
        <v>14</v>
      </c>
      <c r="C594" s="39" t="s">
        <v>188</v>
      </c>
      <c r="D594" s="40" t="s">
        <v>175</v>
      </c>
      <c r="E594" s="41" t="str">
        <f t="shared" si="73"/>
        <v>SWHC005L</v>
      </c>
      <c r="F594" s="63" t="s">
        <v>250</v>
      </c>
      <c r="G594" s="40" t="str">
        <f>DataSpec!$B$11</f>
        <v>UpDeemed, DnDeemed, DnDeemDI</v>
      </c>
      <c r="H594" s="40" t="str">
        <f>DataSpec!$B$7</f>
        <v>Cap-Tons</v>
      </c>
      <c r="I594" s="40" t="s">
        <v>189</v>
      </c>
      <c r="J594" t="s">
        <v>174</v>
      </c>
      <c r="K594" t="s">
        <v>264</v>
      </c>
      <c r="U594" s="44">
        <f>SUMIFS(Table1[AStdWBkW],Table1[EnergyImpactID],E594,Table1[BldgType],B594,Table1[BldgVint],C594,Table1[BldgLoc],F594)</f>
        <v>0.02</v>
      </c>
      <c r="V594" s="44">
        <f>SUMIFS(Table1[AStdWBkWh],Table1[EnergyImpactID],E594,Table1[BldgType],B594,Table1[BldgVint],C594,Table1[BldgLoc],F594)</f>
        <v>38.97</v>
      </c>
      <c r="W594" s="44">
        <v>0</v>
      </c>
      <c r="X594" s="45">
        <v>0</v>
      </c>
      <c r="Y594" s="46">
        <v>0</v>
      </c>
      <c r="Z594" s="46">
        <v>0</v>
      </c>
      <c r="AA594" s="47">
        <f>SUMIF('Cost per Solution Code'!$I$5:$I$24,'Measure Support Table'!D594,'Cost per Solution Code'!$H$5:$H$24)</f>
        <v>519.14</v>
      </c>
      <c r="AB594" s="47"/>
      <c r="AC594" s="47">
        <f>SUMIF('Cost per Solution Code'!$I$5:$I$24,'Measure Support Table'!D594,'Cost per Solution Code'!$F$5:$F$24)</f>
        <v>555.84500000000003</v>
      </c>
      <c r="AD594" s="47"/>
      <c r="AE594" s="48">
        <f t="shared" si="74"/>
        <v>519.14</v>
      </c>
      <c r="AF594" s="48">
        <f t="shared" si="75"/>
        <v>555.84500000000003</v>
      </c>
      <c r="AG594" s="48">
        <f t="shared" si="76"/>
        <v>36.705000000000041</v>
      </c>
      <c r="AH594" s="49">
        <f t="shared" si="77"/>
        <v>0</v>
      </c>
      <c r="AI594" s="49">
        <f t="shared" si="78"/>
        <v>0</v>
      </c>
      <c r="AJ594" s="50">
        <f t="shared" si="72"/>
        <v>0</v>
      </c>
      <c r="AK594" s="51">
        <v>0</v>
      </c>
    </row>
    <row r="595" spans="1:37" s="1" customFormat="1" hidden="1" x14ac:dyDescent="0.35">
      <c r="A595" s="39" t="str">
        <f t="shared" si="79"/>
        <v>SWHC005</v>
      </c>
      <c r="B595" s="39" t="s">
        <v>14</v>
      </c>
      <c r="C595" s="39" t="s">
        <v>188</v>
      </c>
      <c r="D595" s="40" t="s">
        <v>176</v>
      </c>
      <c r="E595" s="41" t="str">
        <f t="shared" si="73"/>
        <v>SWHC005M</v>
      </c>
      <c r="F595" s="63" t="s">
        <v>250</v>
      </c>
      <c r="G595" s="40" t="str">
        <f>DataSpec!$B$11</f>
        <v>UpDeemed, DnDeemed, DnDeemDI</v>
      </c>
      <c r="H595" s="40" t="str">
        <f>DataSpec!$B$7</f>
        <v>Cap-Tons</v>
      </c>
      <c r="I595" s="40" t="s">
        <v>189</v>
      </c>
      <c r="J595" t="s">
        <v>177</v>
      </c>
      <c r="K595" t="s">
        <v>265</v>
      </c>
      <c r="U595" s="44">
        <f>SUMIFS(Table1[AStdWBkW],Table1[EnergyImpactID],E595,Table1[BldgType],B595,Table1[BldgVint],C595,Table1[BldgLoc],F595)</f>
        <v>0.03</v>
      </c>
      <c r="V595" s="44">
        <f>SUMIFS(Table1[AStdWBkWh],Table1[EnergyImpactID],E595,Table1[BldgType],B595,Table1[BldgVint],C595,Table1[BldgLoc],F595)</f>
        <v>53.75</v>
      </c>
      <c r="W595" s="44">
        <v>0</v>
      </c>
      <c r="X595" s="45">
        <v>0</v>
      </c>
      <c r="Y595" s="46">
        <v>0</v>
      </c>
      <c r="Z595" s="46">
        <v>0</v>
      </c>
      <c r="AA595" s="47">
        <f>SUMIF('Cost per Solution Code'!$I$5:$I$24,'Measure Support Table'!D595,'Cost per Solution Code'!$H$5:$H$24)</f>
        <v>449.41</v>
      </c>
      <c r="AB595" s="47"/>
      <c r="AC595" s="47">
        <f>SUMIF('Cost per Solution Code'!$I$5:$I$24,'Measure Support Table'!D595,'Cost per Solution Code'!$F$5:$F$24)</f>
        <v>771.3576281291954</v>
      </c>
      <c r="AD595" s="47"/>
      <c r="AE595" s="48">
        <f t="shared" si="74"/>
        <v>449.41</v>
      </c>
      <c r="AF595" s="48">
        <f t="shared" si="75"/>
        <v>771.3576281291954</v>
      </c>
      <c r="AG595" s="48">
        <f t="shared" si="76"/>
        <v>321.94762812919538</v>
      </c>
      <c r="AH595" s="49">
        <f t="shared" si="77"/>
        <v>0</v>
      </c>
      <c r="AI595" s="49">
        <f t="shared" si="78"/>
        <v>0</v>
      </c>
      <c r="AJ595" s="50">
        <f t="shared" si="72"/>
        <v>0</v>
      </c>
      <c r="AK595" s="51">
        <v>0</v>
      </c>
    </row>
    <row r="596" spans="1:37" s="1" customFormat="1" hidden="1" x14ac:dyDescent="0.35">
      <c r="A596" s="39" t="str">
        <f t="shared" si="79"/>
        <v>SWHC005</v>
      </c>
      <c r="B596" s="39" t="s">
        <v>14</v>
      </c>
      <c r="C596" s="39" t="s">
        <v>188</v>
      </c>
      <c r="D596" s="40" t="s">
        <v>178</v>
      </c>
      <c r="E596" s="41" t="str">
        <f t="shared" si="73"/>
        <v>SWHC005N</v>
      </c>
      <c r="F596" s="63" t="s">
        <v>250</v>
      </c>
      <c r="G596" s="40" t="str">
        <f>DataSpec!$B$11</f>
        <v>UpDeemed, DnDeemed, DnDeemDI</v>
      </c>
      <c r="H596" s="40" t="str">
        <f>DataSpec!$B$7</f>
        <v>Cap-Tons</v>
      </c>
      <c r="I596" s="40" t="s">
        <v>189</v>
      </c>
      <c r="J596" t="s">
        <v>177</v>
      </c>
      <c r="K596" t="s">
        <v>266</v>
      </c>
      <c r="U596" s="44">
        <f>SUMIFS(Table1[AStdWBkW],Table1[EnergyImpactID],E596,Table1[BldgType],B596,Table1[BldgVint],C596,Table1[BldgLoc],F596)</f>
        <v>0.02</v>
      </c>
      <c r="V596" s="44">
        <f>SUMIFS(Table1[AStdWBkWh],Table1[EnergyImpactID],E596,Table1[BldgType],B596,Table1[BldgVint],C596,Table1[BldgLoc],F596)</f>
        <v>35.840000000000003</v>
      </c>
      <c r="W596" s="44">
        <v>0</v>
      </c>
      <c r="X596" s="45">
        <v>0</v>
      </c>
      <c r="Y596" s="46">
        <v>0</v>
      </c>
      <c r="Z596" s="46">
        <v>0</v>
      </c>
      <c r="AA596" s="47">
        <f>SUMIF('Cost per Solution Code'!$I$5:$I$24,'Measure Support Table'!D596,'Cost per Solution Code'!$H$5:$H$24)</f>
        <v>449.41</v>
      </c>
      <c r="AB596" s="47"/>
      <c r="AC596" s="47">
        <f>SUMIF('Cost per Solution Code'!$I$5:$I$24,'Measure Support Table'!D596,'Cost per Solution Code'!$F$5:$F$24)</f>
        <v>629.11366698254767</v>
      </c>
      <c r="AD596" s="47"/>
      <c r="AE596" s="48">
        <f t="shared" si="74"/>
        <v>449.41</v>
      </c>
      <c r="AF596" s="48">
        <f t="shared" si="75"/>
        <v>629.11366698254767</v>
      </c>
      <c r="AG596" s="48">
        <f t="shared" si="76"/>
        <v>179.70366698254765</v>
      </c>
      <c r="AH596" s="49">
        <f t="shared" si="77"/>
        <v>0</v>
      </c>
      <c r="AI596" s="49">
        <f t="shared" si="78"/>
        <v>0</v>
      </c>
      <c r="AJ596" s="50">
        <f t="shared" si="72"/>
        <v>0</v>
      </c>
      <c r="AK596" s="51">
        <v>0</v>
      </c>
    </row>
    <row r="597" spans="1:37" s="1" customFormat="1" hidden="1" x14ac:dyDescent="0.35">
      <c r="A597" s="39" t="str">
        <f t="shared" si="79"/>
        <v>SWHC005</v>
      </c>
      <c r="B597" s="39" t="s">
        <v>14</v>
      </c>
      <c r="C597" s="39" t="s">
        <v>188</v>
      </c>
      <c r="D597" s="40" t="s">
        <v>179</v>
      </c>
      <c r="E597" s="41" t="str">
        <f t="shared" si="73"/>
        <v>SWHC005O</v>
      </c>
      <c r="F597" s="63" t="s">
        <v>250</v>
      </c>
      <c r="G597" s="40" t="str">
        <f>DataSpec!$B$11</f>
        <v>UpDeemed, DnDeemed, DnDeemDI</v>
      </c>
      <c r="H597" s="40" t="str">
        <f>DataSpec!$B$7</f>
        <v>Cap-Tons</v>
      </c>
      <c r="I597" s="40" t="s">
        <v>189</v>
      </c>
      <c r="J597" t="s">
        <v>180</v>
      </c>
      <c r="K597" t="s">
        <v>267</v>
      </c>
      <c r="U597" s="44">
        <f>SUMIFS(Table1[AStdWBkW],Table1[EnergyImpactID],E597,Table1[BldgType],B597,Table1[BldgVint],C597,Table1[BldgLoc],F597)</f>
        <v>0.03</v>
      </c>
      <c r="V597" s="44">
        <f>SUMIFS(Table1[AStdWBkWh],Table1[EnergyImpactID],E597,Table1[BldgType],B597,Table1[BldgVint],C597,Table1[BldgLoc],F597)</f>
        <v>64.5</v>
      </c>
      <c r="W597" s="44">
        <v>0</v>
      </c>
      <c r="X597" s="45">
        <v>0</v>
      </c>
      <c r="Y597" s="46">
        <v>0</v>
      </c>
      <c r="Z597" s="46">
        <v>0</v>
      </c>
      <c r="AA597" s="47">
        <f>SUMIF('Cost per Solution Code'!$I$5:$I$24,'Measure Support Table'!D597,'Cost per Solution Code'!$H$5:$H$24)</f>
        <v>1086</v>
      </c>
      <c r="AB597" s="47"/>
      <c r="AC597" s="47">
        <f>SUMIF('Cost per Solution Code'!$I$5:$I$24,'Measure Support Table'!D597,'Cost per Solution Code'!$F$5:$F$24)</f>
        <v>1124.9000000000001</v>
      </c>
      <c r="AD597" s="47"/>
      <c r="AE597" s="48">
        <f t="shared" si="74"/>
        <v>1086</v>
      </c>
      <c r="AF597" s="48">
        <f t="shared" si="75"/>
        <v>1124.9000000000001</v>
      </c>
      <c r="AG597" s="48">
        <f t="shared" si="76"/>
        <v>38.900000000000091</v>
      </c>
      <c r="AH597" s="49">
        <f t="shared" si="77"/>
        <v>0</v>
      </c>
      <c r="AI597" s="49">
        <f t="shared" si="78"/>
        <v>0</v>
      </c>
      <c r="AJ597" s="50">
        <f t="shared" si="72"/>
        <v>0</v>
      </c>
      <c r="AK597" s="51">
        <v>0</v>
      </c>
    </row>
    <row r="598" spans="1:37" s="1" customFormat="1" hidden="1" x14ac:dyDescent="0.35">
      <c r="A598" s="39" t="str">
        <f t="shared" si="79"/>
        <v>SWHC005</v>
      </c>
      <c r="B598" s="39" t="s">
        <v>14</v>
      </c>
      <c r="C598" s="39" t="s">
        <v>188</v>
      </c>
      <c r="D598" s="40" t="s">
        <v>181</v>
      </c>
      <c r="E598" s="41" t="str">
        <f t="shared" si="73"/>
        <v>SWHC005P</v>
      </c>
      <c r="F598" s="63" t="s">
        <v>250</v>
      </c>
      <c r="G598" s="40" t="str">
        <f>DataSpec!$B$11</f>
        <v>UpDeemed, DnDeemed, DnDeemDI</v>
      </c>
      <c r="H598" s="40" t="str">
        <f>DataSpec!$B$7</f>
        <v>Cap-Tons</v>
      </c>
      <c r="I598" s="40" t="s">
        <v>189</v>
      </c>
      <c r="J598" t="s">
        <v>180</v>
      </c>
      <c r="K598" t="s">
        <v>268</v>
      </c>
      <c r="U598" s="44">
        <f>SUMIFS(Table1[AStdWBkW],Table1[EnergyImpactID],E598,Table1[BldgType],B598,Table1[BldgVint],C598,Table1[BldgLoc],F598)</f>
        <v>0.02</v>
      </c>
      <c r="V598" s="44">
        <f>SUMIFS(Table1[AStdWBkWh],Table1[EnergyImpactID],E598,Table1[BldgType],B598,Table1[BldgVint],C598,Table1[BldgLoc],F598)</f>
        <v>42.99</v>
      </c>
      <c r="W598" s="44">
        <v>0</v>
      </c>
      <c r="X598" s="45">
        <v>0</v>
      </c>
      <c r="Y598" s="46">
        <v>0</v>
      </c>
      <c r="Z598" s="46">
        <v>0</v>
      </c>
      <c r="AA598" s="47">
        <f>SUMIF('Cost per Solution Code'!$I$5:$I$24,'Measure Support Table'!D598,'Cost per Solution Code'!$H$5:$H$24)</f>
        <v>1086</v>
      </c>
      <c r="AB598" s="47"/>
      <c r="AC598" s="47">
        <f>SUMIF('Cost per Solution Code'!$I$5:$I$24,'Measure Support Table'!D598,'Cost per Solution Code'!$F$5:$F$24)</f>
        <v>1107.17</v>
      </c>
      <c r="AD598" s="47"/>
      <c r="AE598" s="48">
        <f t="shared" si="74"/>
        <v>1086</v>
      </c>
      <c r="AF598" s="48">
        <f t="shared" si="75"/>
        <v>1107.17</v>
      </c>
      <c r="AG598" s="48">
        <f t="shared" si="76"/>
        <v>21.170000000000073</v>
      </c>
      <c r="AH598" s="49">
        <f t="shared" si="77"/>
        <v>0</v>
      </c>
      <c r="AI598" s="49">
        <f t="shared" si="78"/>
        <v>0</v>
      </c>
      <c r="AJ598" s="50">
        <f t="shared" si="72"/>
        <v>0</v>
      </c>
      <c r="AK598" s="51">
        <v>0</v>
      </c>
    </row>
    <row r="599" spans="1:37" s="1" customFormat="1" hidden="1" x14ac:dyDescent="0.35">
      <c r="A599" s="39" t="str">
        <f t="shared" si="79"/>
        <v>SWHC005</v>
      </c>
      <c r="B599" s="39" t="s">
        <v>14</v>
      </c>
      <c r="C599" s="39" t="s">
        <v>188</v>
      </c>
      <c r="D599" s="40" t="s">
        <v>182</v>
      </c>
      <c r="E599" s="41" t="str">
        <f t="shared" si="73"/>
        <v>SWHC005Q</v>
      </c>
      <c r="F599" s="63" t="s">
        <v>250</v>
      </c>
      <c r="G599" s="40" t="str">
        <f>DataSpec!$B$11</f>
        <v>UpDeemed, DnDeemed, DnDeemDI</v>
      </c>
      <c r="H599" s="40" t="str">
        <f>DataSpec!$B$7</f>
        <v>Cap-Tons</v>
      </c>
      <c r="I599" s="40" t="s">
        <v>189</v>
      </c>
      <c r="J599" t="s">
        <v>183</v>
      </c>
      <c r="K599" t="s">
        <v>269</v>
      </c>
      <c r="U599" s="44">
        <f>SUMIFS(Table1[AStdWBkW],Table1[EnergyImpactID],E599,Table1[BldgType],B599,Table1[BldgVint],C599,Table1[BldgLoc],F599)</f>
        <v>0.03</v>
      </c>
      <c r="V599" s="44">
        <f>SUMIFS(Table1[AStdWBkWh],Table1[EnergyImpactID],E599,Table1[BldgType],B599,Table1[BldgVint],C599,Table1[BldgLoc],F599)</f>
        <v>50.3</v>
      </c>
      <c r="W599" s="44">
        <v>0</v>
      </c>
      <c r="X599" s="45">
        <v>0</v>
      </c>
      <c r="Y599" s="46">
        <v>0</v>
      </c>
      <c r="Z599" s="46">
        <v>0</v>
      </c>
      <c r="AA599" s="47">
        <f>SUMIF('Cost per Solution Code'!$I$5:$I$24,'Measure Support Table'!D599,'Cost per Solution Code'!$H$5:$H$24)</f>
        <v>636.29999999999995</v>
      </c>
      <c r="AB599" s="47"/>
      <c r="AC599" s="47">
        <f>SUMIF('Cost per Solution Code'!$I$5:$I$24,'Measure Support Table'!D599,'Cost per Solution Code'!$F$5:$F$24)</f>
        <v>931.83</v>
      </c>
      <c r="AD599" s="47"/>
      <c r="AE599" s="48">
        <f t="shared" si="74"/>
        <v>636.29999999999995</v>
      </c>
      <c r="AF599" s="48">
        <f t="shared" si="75"/>
        <v>931.83</v>
      </c>
      <c r="AG599" s="48">
        <f t="shared" si="76"/>
        <v>295.53000000000009</v>
      </c>
      <c r="AH599" s="49">
        <f t="shared" si="77"/>
        <v>0</v>
      </c>
      <c r="AI599" s="49">
        <f t="shared" si="78"/>
        <v>0</v>
      </c>
      <c r="AJ599" s="50">
        <f t="shared" si="72"/>
        <v>0</v>
      </c>
      <c r="AK599" s="51">
        <v>0</v>
      </c>
    </row>
    <row r="600" spans="1:37" s="1" customFormat="1" hidden="1" x14ac:dyDescent="0.35">
      <c r="A600" s="39" t="str">
        <f t="shared" si="79"/>
        <v>SWHC005</v>
      </c>
      <c r="B600" s="39" t="s">
        <v>14</v>
      </c>
      <c r="C600" s="39" t="s">
        <v>188</v>
      </c>
      <c r="D600" s="40" t="s">
        <v>184</v>
      </c>
      <c r="E600" s="41" t="str">
        <f t="shared" si="73"/>
        <v>SWHC005R</v>
      </c>
      <c r="F600" s="63" t="s">
        <v>250</v>
      </c>
      <c r="G600" s="40" t="str">
        <f>DataSpec!$B$11</f>
        <v>UpDeemed, DnDeemed, DnDeemDI</v>
      </c>
      <c r="H600" s="40" t="str">
        <f>DataSpec!$B$7</f>
        <v>Cap-Tons</v>
      </c>
      <c r="I600" s="40" t="s">
        <v>189</v>
      </c>
      <c r="J600" t="s">
        <v>183</v>
      </c>
      <c r="K600" t="s">
        <v>270</v>
      </c>
      <c r="U600" s="44">
        <f>SUMIFS(Table1[AStdWBkW],Table1[EnergyImpactID],E600,Table1[BldgType],B600,Table1[BldgVint],C600,Table1[BldgLoc],F600)</f>
        <v>0.02</v>
      </c>
      <c r="V600" s="44">
        <f>SUMIFS(Table1[AStdWBkWh],Table1[EnergyImpactID],E600,Table1[BldgType],B600,Table1[BldgVint],C600,Table1[BldgLoc],F600)</f>
        <v>33.54</v>
      </c>
      <c r="W600" s="44">
        <v>0</v>
      </c>
      <c r="X600" s="45">
        <v>0</v>
      </c>
      <c r="Y600" s="46">
        <v>0</v>
      </c>
      <c r="Z600" s="46">
        <v>0</v>
      </c>
      <c r="AA600" s="47">
        <f>SUMIF('Cost per Solution Code'!$I$5:$I$24,'Measure Support Table'!D600,'Cost per Solution Code'!$H$5:$H$24)</f>
        <v>636.29999999999995</v>
      </c>
      <c r="AB600" s="47"/>
      <c r="AC600" s="47">
        <f>SUMIF('Cost per Solution Code'!$I$5:$I$24,'Measure Support Table'!D600,'Cost per Solution Code'!$F$5:$F$24)</f>
        <v>797.9</v>
      </c>
      <c r="AD600" s="47"/>
      <c r="AE600" s="48">
        <f t="shared" si="74"/>
        <v>636.29999999999995</v>
      </c>
      <c r="AF600" s="48">
        <f t="shared" si="75"/>
        <v>797.9</v>
      </c>
      <c r="AG600" s="48">
        <f t="shared" si="76"/>
        <v>161.60000000000002</v>
      </c>
      <c r="AH600" s="49">
        <f t="shared" si="77"/>
        <v>0</v>
      </c>
      <c r="AI600" s="49">
        <f t="shared" si="78"/>
        <v>0</v>
      </c>
      <c r="AJ600" s="50">
        <f t="shared" si="72"/>
        <v>0</v>
      </c>
      <c r="AK600" s="51">
        <v>0</v>
      </c>
    </row>
    <row r="601" spans="1:37" s="1" customFormat="1" hidden="1" x14ac:dyDescent="0.35">
      <c r="A601" s="39" t="str">
        <f t="shared" si="79"/>
        <v>SWHC005</v>
      </c>
      <c r="B601" s="39" t="s">
        <v>14</v>
      </c>
      <c r="C601" s="39" t="s">
        <v>188</v>
      </c>
      <c r="D601" s="40" t="s">
        <v>185</v>
      </c>
      <c r="E601" s="41" t="str">
        <f t="shared" si="73"/>
        <v>SWHC005S</v>
      </c>
      <c r="F601" s="63" t="s">
        <v>250</v>
      </c>
      <c r="G601" s="40" t="str">
        <f>DataSpec!$B$11</f>
        <v>UpDeemed, DnDeemed, DnDeemDI</v>
      </c>
      <c r="H601" s="40" t="str">
        <f>DataSpec!$B$7</f>
        <v>Cap-Tons</v>
      </c>
      <c r="I601" s="40" t="s">
        <v>189</v>
      </c>
      <c r="J601" t="s">
        <v>186</v>
      </c>
      <c r="K601" t="s">
        <v>271</v>
      </c>
      <c r="U601" s="44">
        <f>SUMIFS(Table1[AStdWBkW],Table1[EnergyImpactID],E601,Table1[BldgType],B601,Table1[BldgVint],C601,Table1[BldgLoc],F601)</f>
        <v>0.04</v>
      </c>
      <c r="V601" s="44">
        <f>SUMIFS(Table1[AStdWBkWh],Table1[EnergyImpactID],E601,Table1[BldgType],B601,Table1[BldgVint],C601,Table1[BldgLoc],F601)</f>
        <v>67.09</v>
      </c>
      <c r="W601" s="44">
        <v>0</v>
      </c>
      <c r="X601" s="45">
        <v>0</v>
      </c>
      <c r="Y601" s="46">
        <v>0</v>
      </c>
      <c r="Z601" s="46">
        <v>0</v>
      </c>
      <c r="AA601" s="47">
        <f>SUMIF('Cost per Solution Code'!$I$5:$I$24,'Measure Support Table'!D601,'Cost per Solution Code'!$H$5:$H$24)</f>
        <v>416.53842439071497</v>
      </c>
      <c r="AB601" s="47"/>
      <c r="AC601" s="47">
        <f>SUMIF('Cost per Solution Code'!$I$5:$I$24,'Measure Support Table'!D601,'Cost per Solution Code'!$F$5:$F$24)</f>
        <v>610</v>
      </c>
      <c r="AD601" s="47"/>
      <c r="AE601" s="48">
        <f t="shared" si="74"/>
        <v>416.53842439071497</v>
      </c>
      <c r="AF601" s="48">
        <f t="shared" si="75"/>
        <v>610</v>
      </c>
      <c r="AG601" s="48">
        <f t="shared" si="76"/>
        <v>193.46157560928503</v>
      </c>
      <c r="AH601" s="49">
        <f t="shared" si="77"/>
        <v>0</v>
      </c>
      <c r="AI601" s="49">
        <f t="shared" si="78"/>
        <v>0</v>
      </c>
      <c r="AJ601" s="50">
        <f t="shared" si="72"/>
        <v>0</v>
      </c>
      <c r="AK601" s="51">
        <v>0</v>
      </c>
    </row>
    <row r="602" spans="1:37" s="1" customFormat="1" hidden="1" x14ac:dyDescent="0.35">
      <c r="A602" s="39" t="str">
        <f t="shared" si="79"/>
        <v>SWHC005</v>
      </c>
      <c r="B602" s="39" t="s">
        <v>14</v>
      </c>
      <c r="C602" s="39" t="s">
        <v>188</v>
      </c>
      <c r="D602" s="40" t="s">
        <v>187</v>
      </c>
      <c r="E602" s="41" t="str">
        <f t="shared" si="73"/>
        <v>SWHC005T</v>
      </c>
      <c r="F602" s="63" t="s">
        <v>250</v>
      </c>
      <c r="G602" s="40" t="str">
        <f>DataSpec!$B$11</f>
        <v>UpDeemed, DnDeemed, DnDeemDI</v>
      </c>
      <c r="H602" s="40" t="str">
        <f>DataSpec!$B$7</f>
        <v>Cap-Tons</v>
      </c>
      <c r="I602" s="40" t="s">
        <v>189</v>
      </c>
      <c r="J602" t="s">
        <v>186</v>
      </c>
      <c r="K602" t="s">
        <v>272</v>
      </c>
      <c r="U602" s="44">
        <f>SUMIFS(Table1[AStdWBkW],Table1[EnergyImpactID],E602,Table1[BldgType],B602,Table1[BldgVint],C602,Table1[BldgLoc],F602)</f>
        <v>0.02</v>
      </c>
      <c r="V602" s="44">
        <f>SUMIFS(Table1[AStdWBkWh],Table1[EnergyImpactID],E602,Table1[BldgType],B602,Table1[BldgVint],C602,Table1[BldgLoc],F602)</f>
        <v>44.7</v>
      </c>
      <c r="W602" s="44">
        <v>0</v>
      </c>
      <c r="X602" s="45">
        <v>0</v>
      </c>
      <c r="Y602" s="46">
        <v>0</v>
      </c>
      <c r="Z602" s="46">
        <v>0</v>
      </c>
      <c r="AA602" s="47">
        <f>SUMIF('Cost per Solution Code'!$I$5:$I$24,'Measure Support Table'!D602,'Cost per Solution Code'!$H$5:$H$24)</f>
        <v>416.53842439071497</v>
      </c>
      <c r="AB602" s="47"/>
      <c r="AC602" s="47">
        <f>SUMIF('Cost per Solution Code'!$I$5:$I$24,'Measure Support Table'!D602,'Cost per Solution Code'!$F$5:$F$24)</f>
        <v>522.1950355751585</v>
      </c>
      <c r="AD602" s="47"/>
      <c r="AE602" s="48">
        <f t="shared" si="74"/>
        <v>416.53842439071497</v>
      </c>
      <c r="AF602" s="48">
        <f t="shared" si="75"/>
        <v>522.1950355751585</v>
      </c>
      <c r="AG602" s="48">
        <f t="shared" si="76"/>
        <v>105.65661118444353</v>
      </c>
      <c r="AH602" s="49">
        <f t="shared" si="77"/>
        <v>0</v>
      </c>
      <c r="AI602" s="49">
        <f t="shared" si="78"/>
        <v>0</v>
      </c>
      <c r="AJ602" s="50">
        <f t="shared" si="72"/>
        <v>0</v>
      </c>
      <c r="AK602" s="51">
        <v>0</v>
      </c>
    </row>
    <row r="603" spans="1:37" s="1" customFormat="1" hidden="1" x14ac:dyDescent="0.35">
      <c r="A603" s="39" t="str">
        <f t="shared" si="79"/>
        <v>SWHC005</v>
      </c>
      <c r="B603" s="39" t="s">
        <v>14</v>
      </c>
      <c r="C603" s="39" t="s">
        <v>188</v>
      </c>
      <c r="D603" s="40" t="s">
        <v>163</v>
      </c>
      <c r="E603" s="41" t="str">
        <f t="shared" si="73"/>
        <v>SWHC005A</v>
      </c>
      <c r="F603" s="63" t="s">
        <v>251</v>
      </c>
      <c r="G603" s="40" t="str">
        <f>DataSpec!$B$11</f>
        <v>UpDeemed, DnDeemed, DnDeemDI</v>
      </c>
      <c r="H603" s="40" t="str">
        <f>DataSpec!$B$7</f>
        <v>Cap-Tons</v>
      </c>
      <c r="I603" s="40" t="s">
        <v>189</v>
      </c>
      <c r="J603" t="s">
        <v>164</v>
      </c>
      <c r="K603" t="s">
        <v>253</v>
      </c>
      <c r="U603" s="44">
        <f>SUMIFS(Table1[AStdWBkW],Table1[EnergyImpactID],E603,Table1[BldgType],B603,Table1[BldgVint],C603,Table1[BldgLoc],F603)</f>
        <v>0.03</v>
      </c>
      <c r="V603" s="44">
        <f>SUMIFS(Table1[AStdWBkWh],Table1[EnergyImpactID],E603,Table1[BldgType],B603,Table1[BldgVint],C603,Table1[BldgLoc],F603)</f>
        <v>78.53</v>
      </c>
      <c r="W603" s="44">
        <v>0</v>
      </c>
      <c r="X603" s="45">
        <v>0</v>
      </c>
      <c r="Y603" s="46">
        <v>0</v>
      </c>
      <c r="Z603" s="46">
        <v>0</v>
      </c>
      <c r="AA603" s="47">
        <f>SUMIF('Cost per Solution Code'!$I$5:$I$24,'Measure Support Table'!D603,'Cost per Solution Code'!$H$5:$H$24)</f>
        <v>656.88499999999999</v>
      </c>
      <c r="AB603" s="47"/>
      <c r="AC603" s="47">
        <f>SUMIF('Cost per Solution Code'!$I$5:$I$24,'Measure Support Table'!D603,'Cost per Solution Code'!$F$5:$F$24)</f>
        <v>931.83999999999992</v>
      </c>
      <c r="AD603" s="47"/>
      <c r="AE603" s="48">
        <f t="shared" si="74"/>
        <v>656.88499999999999</v>
      </c>
      <c r="AF603" s="48">
        <f t="shared" si="75"/>
        <v>931.83999999999992</v>
      </c>
      <c r="AG603" s="48">
        <f t="shared" si="76"/>
        <v>274.95499999999993</v>
      </c>
      <c r="AH603" s="49">
        <f t="shared" si="77"/>
        <v>0</v>
      </c>
      <c r="AI603" s="49">
        <f t="shared" si="78"/>
        <v>0</v>
      </c>
      <c r="AJ603" s="50">
        <f t="shared" si="72"/>
        <v>0</v>
      </c>
      <c r="AK603" s="51">
        <v>0</v>
      </c>
    </row>
    <row r="604" spans="1:37" s="1" customFormat="1" hidden="1" x14ac:dyDescent="0.35">
      <c r="A604" s="39" t="str">
        <f t="shared" si="79"/>
        <v>SWHC005</v>
      </c>
      <c r="B604" s="39" t="s">
        <v>14</v>
      </c>
      <c r="C604" s="39" t="s">
        <v>188</v>
      </c>
      <c r="D604" s="40" t="s">
        <v>165</v>
      </c>
      <c r="E604" s="41" t="str">
        <f t="shared" si="73"/>
        <v>SWHC005B</v>
      </c>
      <c r="F604" s="63" t="s">
        <v>251</v>
      </c>
      <c r="G604" s="40" t="str">
        <f>DataSpec!$B$11</f>
        <v>UpDeemed, DnDeemed, DnDeemDI</v>
      </c>
      <c r="H604" s="40" t="str">
        <f>DataSpec!$B$7</f>
        <v>Cap-Tons</v>
      </c>
      <c r="I604" s="40" t="s">
        <v>189</v>
      </c>
      <c r="J604" t="s">
        <v>164</v>
      </c>
      <c r="K604" t="s">
        <v>254</v>
      </c>
      <c r="U604" s="44">
        <f>SUMIFS(Table1[AStdWBkW],Table1[EnergyImpactID],E604,Table1[BldgType],B604,Table1[BldgVint],C604,Table1[BldgLoc],F604)</f>
        <v>0.02</v>
      </c>
      <c r="V604" s="44">
        <f>SUMIFS(Table1[AStdWBkWh],Table1[EnergyImpactID],E604,Table1[BldgType],B604,Table1[BldgVint],C604,Table1[BldgLoc],F604)</f>
        <v>52.35</v>
      </c>
      <c r="W604" s="44">
        <v>0</v>
      </c>
      <c r="X604" s="45">
        <v>0</v>
      </c>
      <c r="Y604" s="46">
        <v>0</v>
      </c>
      <c r="Z604" s="46">
        <v>0</v>
      </c>
      <c r="AA604" s="47">
        <f>SUMIF('Cost per Solution Code'!$I$5:$I$24,'Measure Support Table'!D604,'Cost per Solution Code'!$H$5:$H$24)</f>
        <v>656.88499999999999</v>
      </c>
      <c r="AB604" s="47"/>
      <c r="AC604" s="47">
        <f>SUMIF('Cost per Solution Code'!$I$5:$I$24,'Measure Support Table'!D604,'Cost per Solution Code'!$F$5:$F$24)</f>
        <v>729.01</v>
      </c>
      <c r="AD604" s="47"/>
      <c r="AE604" s="48">
        <f t="shared" si="74"/>
        <v>656.88499999999999</v>
      </c>
      <c r="AF604" s="48">
        <f t="shared" si="75"/>
        <v>729.01</v>
      </c>
      <c r="AG604" s="48">
        <f t="shared" si="76"/>
        <v>72.125</v>
      </c>
      <c r="AH604" s="49">
        <f t="shared" si="77"/>
        <v>0</v>
      </c>
      <c r="AI604" s="49">
        <f t="shared" si="78"/>
        <v>0</v>
      </c>
      <c r="AJ604" s="50">
        <f t="shared" si="72"/>
        <v>0</v>
      </c>
      <c r="AK604" s="51">
        <v>0</v>
      </c>
    </row>
    <row r="605" spans="1:37" s="1" customFormat="1" hidden="1" x14ac:dyDescent="0.35">
      <c r="A605" s="39" t="str">
        <f t="shared" si="79"/>
        <v>SWHC005</v>
      </c>
      <c r="B605" s="39" t="s">
        <v>14</v>
      </c>
      <c r="C605" s="39" t="s">
        <v>188</v>
      </c>
      <c r="D605" s="40" t="s">
        <v>166</v>
      </c>
      <c r="E605" s="41" t="str">
        <f t="shared" si="73"/>
        <v>SWHC005C</v>
      </c>
      <c r="F605" s="63" t="s">
        <v>251</v>
      </c>
      <c r="G605" s="40" t="str">
        <f>DataSpec!$B$11</f>
        <v>UpDeemed, DnDeemed, DnDeemDI</v>
      </c>
      <c r="H605" s="40" t="str">
        <f>DataSpec!$B$7</f>
        <v>Cap-Tons</v>
      </c>
      <c r="I605" s="40" t="s">
        <v>189</v>
      </c>
      <c r="J605" t="s">
        <v>167</v>
      </c>
      <c r="K605" t="s">
        <v>255</v>
      </c>
      <c r="U605" s="44">
        <f>SUMIFS(Table1[AStdWBkW],Table1[EnergyImpactID],E605,Table1[BldgType],B605,Table1[BldgVint],C605,Table1[BldgLoc],F605)</f>
        <v>0.02</v>
      </c>
      <c r="V605" s="44">
        <f>SUMIFS(Table1[AStdWBkWh],Table1[EnergyImpactID],E605,Table1[BldgType],B605,Table1[BldgVint],C605,Table1[BldgLoc],F605)</f>
        <v>73.59</v>
      </c>
      <c r="W605" s="44">
        <v>0</v>
      </c>
      <c r="X605" s="45">
        <v>0</v>
      </c>
      <c r="Y605" s="46">
        <v>0</v>
      </c>
      <c r="Z605" s="46">
        <v>0</v>
      </c>
      <c r="AA605" s="47">
        <f>SUMIF('Cost per Solution Code'!$I$5:$I$24,'Measure Support Table'!D605,'Cost per Solution Code'!$H$5:$H$24)</f>
        <v>515.125</v>
      </c>
      <c r="AB605" s="47"/>
      <c r="AC605" s="47">
        <f>SUMIF('Cost per Solution Code'!$I$5:$I$24,'Measure Support Table'!D605,'Cost per Solution Code'!$F$5:$F$24)</f>
        <v>741.56</v>
      </c>
      <c r="AD605" s="47"/>
      <c r="AE605" s="48">
        <f t="shared" si="74"/>
        <v>515.125</v>
      </c>
      <c r="AF605" s="48">
        <f t="shared" si="75"/>
        <v>741.56</v>
      </c>
      <c r="AG605" s="48">
        <f t="shared" si="76"/>
        <v>226.43499999999995</v>
      </c>
      <c r="AH605" s="49">
        <f t="shared" si="77"/>
        <v>0</v>
      </c>
      <c r="AI605" s="49">
        <f t="shared" si="78"/>
        <v>0</v>
      </c>
      <c r="AJ605" s="50">
        <f t="shared" si="72"/>
        <v>0</v>
      </c>
      <c r="AK605" s="51">
        <v>0</v>
      </c>
    </row>
    <row r="606" spans="1:37" s="1" customFormat="1" hidden="1" x14ac:dyDescent="0.35">
      <c r="A606" s="39" t="str">
        <f t="shared" si="79"/>
        <v>SWHC005</v>
      </c>
      <c r="B606" s="39" t="s">
        <v>14</v>
      </c>
      <c r="C606" s="39" t="s">
        <v>188</v>
      </c>
      <c r="D606" s="40" t="s">
        <v>168</v>
      </c>
      <c r="E606" s="41" t="str">
        <f t="shared" si="73"/>
        <v>SWHC005D</v>
      </c>
      <c r="F606" s="63" t="s">
        <v>251</v>
      </c>
      <c r="G606" s="40" t="str">
        <f>DataSpec!$B$11</f>
        <v>UpDeemed, DnDeemed, DnDeemDI</v>
      </c>
      <c r="H606" s="40" t="str">
        <f>DataSpec!$B$7</f>
        <v>Cap-Tons</v>
      </c>
      <c r="I606" s="40" t="s">
        <v>189</v>
      </c>
      <c r="J606" t="s">
        <v>167</v>
      </c>
      <c r="K606" t="s">
        <v>256</v>
      </c>
      <c r="U606" s="44">
        <f>SUMIFS(Table1[AStdWBkW],Table1[EnergyImpactID],E606,Table1[BldgType],B606,Table1[BldgVint],C606,Table1[BldgLoc],F606)</f>
        <v>0.02</v>
      </c>
      <c r="V606" s="44">
        <f>SUMIFS(Table1[AStdWBkWh],Table1[EnergyImpactID],E606,Table1[BldgType],B606,Table1[BldgVint],C606,Table1[BldgLoc],F606)</f>
        <v>49.06</v>
      </c>
      <c r="W606" s="44">
        <v>0</v>
      </c>
      <c r="X606" s="45">
        <v>0</v>
      </c>
      <c r="Y606" s="46">
        <v>0</v>
      </c>
      <c r="Z606" s="46">
        <v>0</v>
      </c>
      <c r="AA606" s="47">
        <f>SUMIF('Cost per Solution Code'!$I$5:$I$24,'Measure Support Table'!D606,'Cost per Solution Code'!$H$5:$H$24)</f>
        <v>515.125</v>
      </c>
      <c r="AB606" s="47"/>
      <c r="AC606" s="47">
        <f>SUMIF('Cost per Solution Code'!$I$5:$I$24,'Measure Support Table'!D606,'Cost per Solution Code'!$F$5:$F$24)</f>
        <v>673.54</v>
      </c>
      <c r="AD606" s="47"/>
      <c r="AE606" s="48">
        <f t="shared" si="74"/>
        <v>515.125</v>
      </c>
      <c r="AF606" s="48">
        <f t="shared" si="75"/>
        <v>673.54</v>
      </c>
      <c r="AG606" s="48">
        <f t="shared" si="76"/>
        <v>158.41499999999996</v>
      </c>
      <c r="AH606" s="49">
        <f t="shared" si="77"/>
        <v>0</v>
      </c>
      <c r="AI606" s="49">
        <f t="shared" si="78"/>
        <v>0</v>
      </c>
      <c r="AJ606" s="50">
        <f t="shared" si="72"/>
        <v>0</v>
      </c>
      <c r="AK606" s="51">
        <v>0</v>
      </c>
    </row>
    <row r="607" spans="1:37" s="1" customFormat="1" hidden="1" x14ac:dyDescent="0.35">
      <c r="A607" s="39" t="str">
        <f t="shared" si="79"/>
        <v>SWHC005</v>
      </c>
      <c r="B607" s="39" t="s">
        <v>14</v>
      </c>
      <c r="C607" s="39" t="s">
        <v>188</v>
      </c>
      <c r="D607" s="40" t="s">
        <v>169</v>
      </c>
      <c r="E607" s="41" t="str">
        <f t="shared" si="73"/>
        <v>SWHC005E</v>
      </c>
      <c r="F607" s="63" t="s">
        <v>251</v>
      </c>
      <c r="G607" s="40" t="str">
        <f>DataSpec!$B$11</f>
        <v>UpDeemed, DnDeemed, DnDeemDI</v>
      </c>
      <c r="H607" s="40" t="str">
        <f>DataSpec!$B$7</f>
        <v>Cap-Tons</v>
      </c>
      <c r="I607" s="40" t="s">
        <v>189</v>
      </c>
      <c r="J607" t="s">
        <v>170</v>
      </c>
      <c r="K607" t="s">
        <v>257</v>
      </c>
      <c r="U607" s="44">
        <f>SUMIFS(Table1[AStdWBkW],Table1[EnergyImpactID],E607,Table1[BldgType],B607,Table1[BldgVint],C607,Table1[BldgLoc],F607)</f>
        <v>0.02</v>
      </c>
      <c r="V607" s="44">
        <f>SUMIFS(Table1[AStdWBkWh],Table1[EnergyImpactID],E607,Table1[BldgType],B607,Table1[BldgVint],C607,Table1[BldgLoc],F607)</f>
        <v>72.37</v>
      </c>
      <c r="W607" s="44">
        <v>0</v>
      </c>
      <c r="X607" s="45">
        <v>0</v>
      </c>
      <c r="Y607" s="46">
        <v>0</v>
      </c>
      <c r="Z607" s="46">
        <v>0</v>
      </c>
      <c r="AA607" s="47">
        <f>SUMIF('Cost per Solution Code'!$I$5:$I$24,'Measure Support Table'!D607,'Cost per Solution Code'!$H$5:$H$24)</f>
        <v>448.52499999999998</v>
      </c>
      <c r="AB607" s="47"/>
      <c r="AC607" s="47">
        <f>SUMIF('Cost per Solution Code'!$I$5:$I$24,'Measure Support Table'!D607,'Cost per Solution Code'!$F$5:$F$24)</f>
        <v>698.35</v>
      </c>
      <c r="AD607" s="47"/>
      <c r="AE607" s="48">
        <f t="shared" si="74"/>
        <v>448.52499999999998</v>
      </c>
      <c r="AF607" s="48">
        <f t="shared" si="75"/>
        <v>698.35</v>
      </c>
      <c r="AG607" s="48">
        <f t="shared" si="76"/>
        <v>249.82500000000005</v>
      </c>
      <c r="AH607" s="49">
        <f t="shared" si="77"/>
        <v>0</v>
      </c>
      <c r="AI607" s="49">
        <f t="shared" si="78"/>
        <v>0</v>
      </c>
      <c r="AJ607" s="50">
        <f t="shared" si="72"/>
        <v>0</v>
      </c>
      <c r="AK607" s="51">
        <v>0</v>
      </c>
    </row>
    <row r="608" spans="1:37" s="1" customFormat="1" hidden="1" x14ac:dyDescent="0.35">
      <c r="A608" s="39" t="str">
        <f t="shared" si="79"/>
        <v>SWHC005</v>
      </c>
      <c r="B608" s="39" t="s">
        <v>14</v>
      </c>
      <c r="C608" s="39" t="s">
        <v>188</v>
      </c>
      <c r="D608" s="40" t="s">
        <v>171</v>
      </c>
      <c r="E608" s="41" t="str">
        <f t="shared" si="73"/>
        <v>SWHC005F</v>
      </c>
      <c r="F608" s="63" t="s">
        <v>251</v>
      </c>
      <c r="G608" s="40" t="str">
        <f>DataSpec!$B$11</f>
        <v>UpDeemed, DnDeemed, DnDeemDI</v>
      </c>
      <c r="H608" s="40" t="str">
        <f>DataSpec!$B$7</f>
        <v>Cap-Tons</v>
      </c>
      <c r="I608" s="40" t="s">
        <v>189</v>
      </c>
      <c r="J608" t="s">
        <v>170</v>
      </c>
      <c r="K608" t="s">
        <v>258</v>
      </c>
      <c r="U608" s="44">
        <f>SUMIFS(Table1[AStdWBkW],Table1[EnergyImpactID],E608,Table1[BldgType],B608,Table1[BldgVint],C608,Table1[BldgLoc],F608)</f>
        <v>0.02</v>
      </c>
      <c r="V608" s="44">
        <f>SUMIFS(Table1[AStdWBkWh],Table1[EnergyImpactID],E608,Table1[BldgType],B608,Table1[BldgVint],C608,Table1[BldgLoc],F608)</f>
        <v>48.21</v>
      </c>
      <c r="W608" s="44">
        <v>0</v>
      </c>
      <c r="X608" s="45">
        <v>0</v>
      </c>
      <c r="Y608" s="46">
        <v>0</v>
      </c>
      <c r="Z608" s="46">
        <v>0</v>
      </c>
      <c r="AA608" s="47">
        <f>SUMIF('Cost per Solution Code'!$I$5:$I$24,'Measure Support Table'!D608,'Cost per Solution Code'!$H$5:$H$24)</f>
        <v>448.52499999999998</v>
      </c>
      <c r="AB608" s="47"/>
      <c r="AC608" s="47">
        <f>SUMIF('Cost per Solution Code'!$I$5:$I$24,'Measure Support Table'!D608,'Cost per Solution Code'!$F$5:$F$24)</f>
        <v>642.36500000000001</v>
      </c>
      <c r="AD608" s="47"/>
      <c r="AE608" s="48">
        <f t="shared" si="74"/>
        <v>448.52499999999998</v>
      </c>
      <c r="AF608" s="48">
        <f t="shared" si="75"/>
        <v>642.36500000000001</v>
      </c>
      <c r="AG608" s="48">
        <f t="shared" si="76"/>
        <v>193.84000000000003</v>
      </c>
      <c r="AH608" s="49">
        <f t="shared" si="77"/>
        <v>0</v>
      </c>
      <c r="AI608" s="49">
        <f t="shared" si="78"/>
        <v>0</v>
      </c>
      <c r="AJ608" s="50">
        <f t="shared" si="72"/>
        <v>0</v>
      </c>
      <c r="AK608" s="51">
        <v>0</v>
      </c>
    </row>
    <row r="609" spans="1:37" s="1" customFormat="1" hidden="1" x14ac:dyDescent="0.35">
      <c r="A609" s="39" t="str">
        <f t="shared" si="79"/>
        <v>SWHC005</v>
      </c>
      <c r="B609" s="39" t="s">
        <v>14</v>
      </c>
      <c r="C609" s="39" t="s">
        <v>188</v>
      </c>
      <c r="D609" s="40" t="s">
        <v>8</v>
      </c>
      <c r="E609" s="41" t="str">
        <f t="shared" si="73"/>
        <v>SWHC005G</v>
      </c>
      <c r="F609" s="63" t="s">
        <v>251</v>
      </c>
      <c r="G609" s="40" t="str">
        <f>DataSpec!$B$11</f>
        <v>UpDeemed, DnDeemed, DnDeemDI</v>
      </c>
      <c r="H609" s="40" t="str">
        <f>DataSpec!$B$7</f>
        <v>Cap-Tons</v>
      </c>
      <c r="I609" s="40" t="s">
        <v>189</v>
      </c>
      <c r="J609" t="s">
        <v>172</v>
      </c>
      <c r="K609" t="s">
        <v>259</v>
      </c>
      <c r="U609" s="44">
        <f>SUMIFS(Table1[AStdWBkW],Table1[EnergyImpactID],E609,Table1[BldgType],B609,Table1[BldgVint],C609,Table1[BldgLoc],F609)</f>
        <v>0.02</v>
      </c>
      <c r="V609" s="44">
        <f>SUMIFS(Table1[AStdWBkWh],Table1[EnergyImpactID],E609,Table1[BldgType],B609,Table1[BldgVint],C609,Table1[BldgLoc],F609)</f>
        <v>72.37</v>
      </c>
      <c r="W609" s="44">
        <v>0</v>
      </c>
      <c r="X609" s="45">
        <v>0</v>
      </c>
      <c r="Y609" s="46">
        <v>0</v>
      </c>
      <c r="Z609" s="46">
        <v>0</v>
      </c>
      <c r="AA609" s="47">
        <f>SUMIF('Cost per Solution Code'!$I$5:$I$24,'Measure Support Table'!D609,'Cost per Solution Code'!$H$5:$H$24)</f>
        <v>392.565</v>
      </c>
      <c r="AB609" s="47"/>
      <c r="AC609" s="47">
        <f>SUMIF('Cost per Solution Code'!$I$5:$I$24,'Measure Support Table'!D609,'Cost per Solution Code'!$F$5:$F$24)</f>
        <v>491.11500000000001</v>
      </c>
      <c r="AD609" s="47"/>
      <c r="AE609" s="48">
        <f t="shared" si="74"/>
        <v>392.565</v>
      </c>
      <c r="AF609" s="48">
        <f t="shared" si="75"/>
        <v>491.11500000000001</v>
      </c>
      <c r="AG609" s="48">
        <f t="shared" si="76"/>
        <v>98.550000000000011</v>
      </c>
      <c r="AH609" s="49">
        <f t="shared" si="77"/>
        <v>0</v>
      </c>
      <c r="AI609" s="49">
        <f t="shared" si="78"/>
        <v>0</v>
      </c>
      <c r="AJ609" s="50">
        <f t="shared" si="72"/>
        <v>0</v>
      </c>
      <c r="AK609" s="51">
        <v>0</v>
      </c>
    </row>
    <row r="610" spans="1:37" s="1" customFormat="1" hidden="1" x14ac:dyDescent="0.35">
      <c r="A610" s="39" t="str">
        <f t="shared" si="79"/>
        <v>SWHC005</v>
      </c>
      <c r="B610" s="39" t="s">
        <v>14</v>
      </c>
      <c r="C610" s="39" t="s">
        <v>188</v>
      </c>
      <c r="D610" s="40" t="s">
        <v>16</v>
      </c>
      <c r="E610" s="41" t="str">
        <f t="shared" si="73"/>
        <v>SWHC005H</v>
      </c>
      <c r="F610" s="63" t="s">
        <v>251</v>
      </c>
      <c r="G610" s="40" t="str">
        <f>DataSpec!$B$11</f>
        <v>UpDeemed, DnDeemed, DnDeemDI</v>
      </c>
      <c r="H610" s="40" t="str">
        <f>DataSpec!$B$7</f>
        <v>Cap-Tons</v>
      </c>
      <c r="I610" s="40" t="s">
        <v>189</v>
      </c>
      <c r="J610" t="s">
        <v>172</v>
      </c>
      <c r="K610" t="s">
        <v>260</v>
      </c>
      <c r="U610" s="44">
        <f>SUMIFS(Table1[AStdWBkW],Table1[EnergyImpactID],E610,Table1[BldgType],B610,Table1[BldgVint],C610,Table1[BldgLoc],F610)</f>
        <v>0.02</v>
      </c>
      <c r="V610" s="44">
        <f>SUMIFS(Table1[AStdWBkWh],Table1[EnergyImpactID],E610,Table1[BldgType],B610,Table1[BldgVint],C610,Table1[BldgLoc],F610)</f>
        <v>48.21</v>
      </c>
      <c r="W610" s="44">
        <v>0</v>
      </c>
      <c r="X610" s="45">
        <v>0</v>
      </c>
      <c r="Y610" s="46">
        <v>0</v>
      </c>
      <c r="Z610" s="46">
        <v>0</v>
      </c>
      <c r="AA610" s="47">
        <f>SUMIF('Cost per Solution Code'!$I$5:$I$24,'Measure Support Table'!D610,'Cost per Solution Code'!$H$5:$H$24)</f>
        <v>392.565</v>
      </c>
      <c r="AB610" s="47"/>
      <c r="AC610" s="47">
        <f>SUMIF('Cost per Solution Code'!$I$5:$I$24,'Measure Support Table'!D610,'Cost per Solution Code'!$F$5:$F$24)</f>
        <v>458.26499999999999</v>
      </c>
      <c r="AD610" s="47"/>
      <c r="AE610" s="48">
        <f t="shared" si="74"/>
        <v>392.565</v>
      </c>
      <c r="AF610" s="48">
        <f t="shared" si="75"/>
        <v>458.26499999999999</v>
      </c>
      <c r="AG610" s="48">
        <f t="shared" si="76"/>
        <v>65.699999999999989</v>
      </c>
      <c r="AH610" s="49">
        <f t="shared" si="77"/>
        <v>0</v>
      </c>
      <c r="AI610" s="49">
        <f t="shared" si="78"/>
        <v>0</v>
      </c>
      <c r="AJ610" s="50">
        <f t="shared" si="72"/>
        <v>0</v>
      </c>
      <c r="AK610" s="51">
        <v>0</v>
      </c>
    </row>
    <row r="611" spans="1:37" s="1" customFormat="1" hidden="1" x14ac:dyDescent="0.35">
      <c r="A611" s="39" t="str">
        <f t="shared" si="79"/>
        <v>SWHC005</v>
      </c>
      <c r="B611" s="39" t="s">
        <v>14</v>
      </c>
      <c r="C611" s="39" t="s">
        <v>188</v>
      </c>
      <c r="D611" s="40" t="s">
        <v>18</v>
      </c>
      <c r="E611" s="41" t="str">
        <f t="shared" si="73"/>
        <v>SWHC005I</v>
      </c>
      <c r="F611" s="63" t="s">
        <v>251</v>
      </c>
      <c r="G611" s="40" t="str">
        <f>DataSpec!$B$11</f>
        <v>UpDeemed, DnDeemed, DnDeemDI</v>
      </c>
      <c r="H611" s="40" t="str">
        <f>DataSpec!$B$7</f>
        <v>Cap-Tons</v>
      </c>
      <c r="I611" s="40" t="s">
        <v>189</v>
      </c>
      <c r="J611" t="s">
        <v>173</v>
      </c>
      <c r="K611" t="s">
        <v>261</v>
      </c>
      <c r="U611" s="44">
        <f>SUMIFS(Table1[AStdWBkW],Table1[EnergyImpactID],E611,Table1[BldgType],B611,Table1[BldgVint],C611,Table1[BldgLoc],F611)</f>
        <v>0.03</v>
      </c>
      <c r="V611" s="44">
        <f>SUMIFS(Table1[AStdWBkWh],Table1[EnergyImpactID],E611,Table1[BldgType],B611,Table1[BldgVint],C611,Table1[BldgLoc],F611)</f>
        <v>86.02</v>
      </c>
      <c r="W611" s="44">
        <v>0</v>
      </c>
      <c r="X611" s="45">
        <v>0</v>
      </c>
      <c r="Y611" s="46">
        <v>0</v>
      </c>
      <c r="Z611" s="46">
        <v>0</v>
      </c>
      <c r="AA611" s="47">
        <f>SUMIF('Cost per Solution Code'!$I$5:$I$24,'Measure Support Table'!D611,'Cost per Solution Code'!$H$5:$H$24)</f>
        <v>660</v>
      </c>
      <c r="AB611" s="47"/>
      <c r="AC611" s="47">
        <f>SUMIF('Cost per Solution Code'!$I$5:$I$24,'Measure Support Table'!D611,'Cost per Solution Code'!$F$5:$F$24)</f>
        <v>923</v>
      </c>
      <c r="AD611" s="47"/>
      <c r="AE611" s="48">
        <f t="shared" si="74"/>
        <v>660</v>
      </c>
      <c r="AF611" s="48">
        <f t="shared" si="75"/>
        <v>923</v>
      </c>
      <c r="AG611" s="48">
        <f t="shared" si="76"/>
        <v>263</v>
      </c>
      <c r="AH611" s="49">
        <f t="shared" si="77"/>
        <v>0</v>
      </c>
      <c r="AI611" s="49">
        <f t="shared" si="78"/>
        <v>0</v>
      </c>
      <c r="AJ611" s="50">
        <f t="shared" si="72"/>
        <v>0</v>
      </c>
      <c r="AK611" s="51">
        <v>0</v>
      </c>
    </row>
    <row r="612" spans="1:37" s="1" customFormat="1" hidden="1" x14ac:dyDescent="0.35">
      <c r="A612" s="39" t="str">
        <f t="shared" si="79"/>
        <v>SWHC005</v>
      </c>
      <c r="B612" s="39" t="s">
        <v>14</v>
      </c>
      <c r="C612" s="39" t="s">
        <v>188</v>
      </c>
      <c r="D612" s="40" t="s">
        <v>22</v>
      </c>
      <c r="E612" s="41" t="str">
        <f t="shared" si="73"/>
        <v>SWHC005J</v>
      </c>
      <c r="F612" s="63" t="s">
        <v>251</v>
      </c>
      <c r="G612" s="40" t="str">
        <f>DataSpec!$B$11</f>
        <v>UpDeemed, DnDeemed, DnDeemDI</v>
      </c>
      <c r="H612" s="40" t="str">
        <f>DataSpec!$B$7</f>
        <v>Cap-Tons</v>
      </c>
      <c r="I612" s="40" t="s">
        <v>189</v>
      </c>
      <c r="J612" t="s">
        <v>173</v>
      </c>
      <c r="K612" t="s">
        <v>262</v>
      </c>
      <c r="U612" s="44">
        <f>SUMIFS(Table1[AStdWBkW],Table1[EnergyImpactID],E612,Table1[BldgType],B612,Table1[BldgVint],C612,Table1[BldgLoc],F612)</f>
        <v>0.02</v>
      </c>
      <c r="V612" s="44">
        <f>SUMIFS(Table1[AStdWBkWh],Table1[EnergyImpactID],E612,Table1[BldgType],B612,Table1[BldgVint],C612,Table1[BldgLoc],F612)</f>
        <v>57.3</v>
      </c>
      <c r="W612" s="44">
        <v>0</v>
      </c>
      <c r="X612" s="45">
        <v>0</v>
      </c>
      <c r="Y612" s="46">
        <v>0</v>
      </c>
      <c r="Z612" s="46">
        <v>0</v>
      </c>
      <c r="AA612" s="47">
        <f>SUMIF('Cost per Solution Code'!$I$5:$I$24,'Measure Support Table'!D612,'Cost per Solution Code'!$H$5:$H$24)</f>
        <v>660</v>
      </c>
      <c r="AB612" s="47"/>
      <c r="AC612" s="47">
        <f>SUMIF('Cost per Solution Code'!$I$5:$I$24,'Measure Support Table'!D612,'Cost per Solution Code'!$F$5:$F$24)</f>
        <v>845</v>
      </c>
      <c r="AD612" s="47"/>
      <c r="AE612" s="48">
        <f t="shared" si="74"/>
        <v>660</v>
      </c>
      <c r="AF612" s="48">
        <f t="shared" si="75"/>
        <v>845</v>
      </c>
      <c r="AG612" s="48">
        <f t="shared" si="76"/>
        <v>185</v>
      </c>
      <c r="AH612" s="49">
        <f t="shared" si="77"/>
        <v>0</v>
      </c>
      <c r="AI612" s="49">
        <f t="shared" si="78"/>
        <v>0</v>
      </c>
      <c r="AJ612" s="50">
        <f t="shared" si="72"/>
        <v>0</v>
      </c>
      <c r="AK612" s="51">
        <v>0</v>
      </c>
    </row>
    <row r="613" spans="1:37" s="1" customFormat="1" hidden="1" x14ac:dyDescent="0.35">
      <c r="A613" s="39" t="str">
        <f t="shared" si="79"/>
        <v>SWHC005</v>
      </c>
      <c r="B613" s="39" t="s">
        <v>14</v>
      </c>
      <c r="C613" s="39" t="s">
        <v>188</v>
      </c>
      <c r="D613" s="40" t="s">
        <v>25</v>
      </c>
      <c r="E613" s="41" t="str">
        <f t="shared" si="73"/>
        <v>SWHC005K</v>
      </c>
      <c r="F613" s="63" t="s">
        <v>251</v>
      </c>
      <c r="G613" s="40" t="str">
        <f>DataSpec!$B$11</f>
        <v>UpDeemed, DnDeemed, DnDeemDI</v>
      </c>
      <c r="H613" s="40" t="str">
        <f>DataSpec!$B$7</f>
        <v>Cap-Tons</v>
      </c>
      <c r="I613" s="40" t="s">
        <v>189</v>
      </c>
      <c r="J613" t="s">
        <v>174</v>
      </c>
      <c r="K613" t="s">
        <v>263</v>
      </c>
      <c r="U613" s="44">
        <f>SUMIFS(Table1[AStdWBkW],Table1[EnergyImpactID],E613,Table1[BldgType],B613,Table1[BldgVint],C613,Table1[BldgLoc],F613)</f>
        <v>0.03</v>
      </c>
      <c r="V613" s="44">
        <f>SUMIFS(Table1[AStdWBkWh],Table1[EnergyImpactID],E613,Table1[BldgType],B613,Table1[BldgVint],C613,Table1[BldgLoc],F613)</f>
        <v>89.2</v>
      </c>
      <c r="W613" s="44">
        <v>0</v>
      </c>
      <c r="X613" s="45">
        <v>0</v>
      </c>
      <c r="Y613" s="46">
        <v>0</v>
      </c>
      <c r="Z613" s="46">
        <v>0</v>
      </c>
      <c r="AA613" s="47">
        <f>SUMIF('Cost per Solution Code'!$I$5:$I$24,'Measure Support Table'!D613,'Cost per Solution Code'!$H$5:$H$24)</f>
        <v>519.14</v>
      </c>
      <c r="AB613" s="47"/>
      <c r="AC613" s="47">
        <f>SUMIF('Cost per Solution Code'!$I$5:$I$24,'Measure Support Table'!D613,'Cost per Solution Code'!$F$5:$F$24)</f>
        <v>685.85</v>
      </c>
      <c r="AD613" s="47"/>
      <c r="AE613" s="48">
        <f t="shared" si="74"/>
        <v>519.14</v>
      </c>
      <c r="AF613" s="48">
        <f t="shared" si="75"/>
        <v>685.85</v>
      </c>
      <c r="AG613" s="48">
        <f t="shared" si="76"/>
        <v>166.71000000000004</v>
      </c>
      <c r="AH613" s="49">
        <f t="shared" si="77"/>
        <v>0</v>
      </c>
      <c r="AI613" s="49">
        <f t="shared" si="78"/>
        <v>0</v>
      </c>
      <c r="AJ613" s="50">
        <f t="shared" si="72"/>
        <v>0</v>
      </c>
      <c r="AK613" s="51">
        <v>0</v>
      </c>
    </row>
    <row r="614" spans="1:37" s="1" customFormat="1" hidden="1" x14ac:dyDescent="0.35">
      <c r="A614" s="39" t="str">
        <f t="shared" si="79"/>
        <v>SWHC005</v>
      </c>
      <c r="B614" s="39" t="s">
        <v>14</v>
      </c>
      <c r="C614" s="39" t="s">
        <v>188</v>
      </c>
      <c r="D614" s="40" t="s">
        <v>175</v>
      </c>
      <c r="E614" s="41" t="str">
        <f t="shared" si="73"/>
        <v>SWHC005L</v>
      </c>
      <c r="F614" s="63" t="s">
        <v>251</v>
      </c>
      <c r="G614" s="40" t="str">
        <f>DataSpec!$B$11</f>
        <v>UpDeemed, DnDeemed, DnDeemDI</v>
      </c>
      <c r="H614" s="40" t="str">
        <f>DataSpec!$B$7</f>
        <v>Cap-Tons</v>
      </c>
      <c r="I614" s="40" t="s">
        <v>189</v>
      </c>
      <c r="J614" t="s">
        <v>174</v>
      </c>
      <c r="K614" t="s">
        <v>264</v>
      </c>
      <c r="U614" s="44">
        <f>SUMIFS(Table1[AStdWBkW],Table1[EnergyImpactID],E614,Table1[BldgType],B614,Table1[BldgVint],C614,Table1[BldgLoc],F614)</f>
        <v>0.02</v>
      </c>
      <c r="V614" s="44">
        <f>SUMIFS(Table1[AStdWBkWh],Table1[EnergyImpactID],E614,Table1[BldgType],B614,Table1[BldgVint],C614,Table1[BldgLoc],F614)</f>
        <v>59.51</v>
      </c>
      <c r="W614" s="44">
        <v>0</v>
      </c>
      <c r="X614" s="45">
        <v>0</v>
      </c>
      <c r="Y614" s="46">
        <v>0</v>
      </c>
      <c r="Z614" s="46">
        <v>0</v>
      </c>
      <c r="AA614" s="47">
        <f>SUMIF('Cost per Solution Code'!$I$5:$I$24,'Measure Support Table'!D614,'Cost per Solution Code'!$H$5:$H$24)</f>
        <v>519.14</v>
      </c>
      <c r="AB614" s="47"/>
      <c r="AC614" s="47">
        <f>SUMIF('Cost per Solution Code'!$I$5:$I$24,'Measure Support Table'!D614,'Cost per Solution Code'!$F$5:$F$24)</f>
        <v>555.84500000000003</v>
      </c>
      <c r="AD614" s="47"/>
      <c r="AE614" s="48">
        <f t="shared" si="74"/>
        <v>519.14</v>
      </c>
      <c r="AF614" s="48">
        <f t="shared" si="75"/>
        <v>555.84500000000003</v>
      </c>
      <c r="AG614" s="48">
        <f t="shared" si="76"/>
        <v>36.705000000000041</v>
      </c>
      <c r="AH614" s="49">
        <f t="shared" si="77"/>
        <v>0</v>
      </c>
      <c r="AI614" s="49">
        <f t="shared" si="78"/>
        <v>0</v>
      </c>
      <c r="AJ614" s="50">
        <f t="shared" si="72"/>
        <v>0</v>
      </c>
      <c r="AK614" s="51">
        <v>0</v>
      </c>
    </row>
    <row r="615" spans="1:37" s="1" customFormat="1" hidden="1" x14ac:dyDescent="0.35">
      <c r="A615" s="39" t="str">
        <f t="shared" si="79"/>
        <v>SWHC005</v>
      </c>
      <c r="B615" s="39" t="s">
        <v>14</v>
      </c>
      <c r="C615" s="39" t="s">
        <v>188</v>
      </c>
      <c r="D615" s="40" t="s">
        <v>176</v>
      </c>
      <c r="E615" s="41" t="str">
        <f t="shared" si="73"/>
        <v>SWHC005M</v>
      </c>
      <c r="F615" s="63" t="s">
        <v>251</v>
      </c>
      <c r="G615" s="40" t="str">
        <f>DataSpec!$B$11</f>
        <v>UpDeemed, DnDeemed, DnDeemDI</v>
      </c>
      <c r="H615" s="40" t="str">
        <f>DataSpec!$B$7</f>
        <v>Cap-Tons</v>
      </c>
      <c r="I615" s="40" t="s">
        <v>189</v>
      </c>
      <c r="J615" t="s">
        <v>177</v>
      </c>
      <c r="K615" t="s">
        <v>265</v>
      </c>
      <c r="U615" s="44">
        <f>SUMIFS(Table1[AStdWBkW],Table1[EnergyImpactID],E615,Table1[BldgType],B615,Table1[BldgVint],C615,Table1[BldgLoc],F615)</f>
        <v>0.03</v>
      </c>
      <c r="V615" s="44">
        <f>SUMIFS(Table1[AStdWBkWh],Table1[EnergyImpactID],E615,Table1[BldgType],B615,Table1[BldgVint],C615,Table1[BldgLoc],F615)</f>
        <v>81.99</v>
      </c>
      <c r="W615" s="44">
        <v>0</v>
      </c>
      <c r="X615" s="45">
        <v>0</v>
      </c>
      <c r="Y615" s="46">
        <v>0</v>
      </c>
      <c r="Z615" s="46">
        <v>0</v>
      </c>
      <c r="AA615" s="47">
        <f>SUMIF('Cost per Solution Code'!$I$5:$I$24,'Measure Support Table'!D615,'Cost per Solution Code'!$H$5:$H$24)</f>
        <v>449.41</v>
      </c>
      <c r="AB615" s="47"/>
      <c r="AC615" s="47">
        <f>SUMIF('Cost per Solution Code'!$I$5:$I$24,'Measure Support Table'!D615,'Cost per Solution Code'!$F$5:$F$24)</f>
        <v>771.3576281291954</v>
      </c>
      <c r="AD615" s="47"/>
      <c r="AE615" s="48">
        <f t="shared" si="74"/>
        <v>449.41</v>
      </c>
      <c r="AF615" s="48">
        <f t="shared" si="75"/>
        <v>771.3576281291954</v>
      </c>
      <c r="AG615" s="48">
        <f t="shared" si="76"/>
        <v>321.94762812919538</v>
      </c>
      <c r="AH615" s="49">
        <f t="shared" si="77"/>
        <v>0</v>
      </c>
      <c r="AI615" s="49">
        <f t="shared" si="78"/>
        <v>0</v>
      </c>
      <c r="AJ615" s="50">
        <f t="shared" si="72"/>
        <v>0</v>
      </c>
      <c r="AK615" s="51">
        <v>0</v>
      </c>
    </row>
    <row r="616" spans="1:37" s="1" customFormat="1" hidden="1" x14ac:dyDescent="0.35">
      <c r="A616" s="39" t="str">
        <f t="shared" si="79"/>
        <v>SWHC005</v>
      </c>
      <c r="B616" s="39" t="s">
        <v>14</v>
      </c>
      <c r="C616" s="39" t="s">
        <v>188</v>
      </c>
      <c r="D616" s="40" t="s">
        <v>178</v>
      </c>
      <c r="E616" s="41" t="str">
        <f t="shared" si="73"/>
        <v>SWHC005N</v>
      </c>
      <c r="F616" s="63" t="s">
        <v>251</v>
      </c>
      <c r="G616" s="40" t="str">
        <f>DataSpec!$B$11</f>
        <v>UpDeemed, DnDeemed, DnDeemDI</v>
      </c>
      <c r="H616" s="40" t="str">
        <f>DataSpec!$B$7</f>
        <v>Cap-Tons</v>
      </c>
      <c r="I616" s="40" t="s">
        <v>189</v>
      </c>
      <c r="J616" t="s">
        <v>177</v>
      </c>
      <c r="K616" t="s">
        <v>266</v>
      </c>
      <c r="U616" s="44">
        <f>SUMIFS(Table1[AStdWBkW],Table1[EnergyImpactID],E616,Table1[BldgType],B616,Table1[BldgVint],C616,Table1[BldgLoc],F616)</f>
        <v>0.02</v>
      </c>
      <c r="V616" s="44">
        <f>SUMIFS(Table1[AStdWBkWh],Table1[EnergyImpactID],E616,Table1[BldgType],B616,Table1[BldgVint],C616,Table1[BldgLoc],F616)</f>
        <v>54.68</v>
      </c>
      <c r="W616" s="44">
        <v>0</v>
      </c>
      <c r="X616" s="45">
        <v>0</v>
      </c>
      <c r="Y616" s="46">
        <v>0</v>
      </c>
      <c r="Z616" s="46">
        <v>0</v>
      </c>
      <c r="AA616" s="47">
        <f>SUMIF('Cost per Solution Code'!$I$5:$I$24,'Measure Support Table'!D616,'Cost per Solution Code'!$H$5:$H$24)</f>
        <v>449.41</v>
      </c>
      <c r="AB616" s="47"/>
      <c r="AC616" s="47">
        <f>SUMIF('Cost per Solution Code'!$I$5:$I$24,'Measure Support Table'!D616,'Cost per Solution Code'!$F$5:$F$24)</f>
        <v>629.11366698254767</v>
      </c>
      <c r="AD616" s="47"/>
      <c r="AE616" s="48">
        <f t="shared" si="74"/>
        <v>449.41</v>
      </c>
      <c r="AF616" s="48">
        <f t="shared" si="75"/>
        <v>629.11366698254767</v>
      </c>
      <c r="AG616" s="48">
        <f t="shared" si="76"/>
        <v>179.70366698254765</v>
      </c>
      <c r="AH616" s="49">
        <f t="shared" si="77"/>
        <v>0</v>
      </c>
      <c r="AI616" s="49">
        <f t="shared" si="78"/>
        <v>0</v>
      </c>
      <c r="AJ616" s="50">
        <f t="shared" si="72"/>
        <v>0</v>
      </c>
      <c r="AK616" s="51">
        <v>0</v>
      </c>
    </row>
    <row r="617" spans="1:37" s="1" customFormat="1" hidden="1" x14ac:dyDescent="0.35">
      <c r="A617" s="39" t="str">
        <f t="shared" si="79"/>
        <v>SWHC005</v>
      </c>
      <c r="B617" s="39" t="s">
        <v>14</v>
      </c>
      <c r="C617" s="39" t="s">
        <v>188</v>
      </c>
      <c r="D617" s="40" t="s">
        <v>179</v>
      </c>
      <c r="E617" s="41" t="str">
        <f t="shared" si="73"/>
        <v>SWHC005O</v>
      </c>
      <c r="F617" s="63" t="s">
        <v>251</v>
      </c>
      <c r="G617" s="40" t="str">
        <f>DataSpec!$B$11</f>
        <v>UpDeemed, DnDeemed, DnDeemDI</v>
      </c>
      <c r="H617" s="40" t="str">
        <f>DataSpec!$B$7</f>
        <v>Cap-Tons</v>
      </c>
      <c r="I617" s="40" t="s">
        <v>189</v>
      </c>
      <c r="J617" t="s">
        <v>180</v>
      </c>
      <c r="K617" t="s">
        <v>267</v>
      </c>
      <c r="U617" s="44">
        <f>SUMIFS(Table1[AStdWBkW],Table1[EnergyImpactID],E617,Table1[BldgType],B617,Table1[BldgVint],C617,Table1[BldgLoc],F617)</f>
        <v>0.03</v>
      </c>
      <c r="V617" s="44">
        <f>SUMIFS(Table1[AStdWBkWh],Table1[EnergyImpactID],E617,Table1[BldgType],B617,Table1[BldgVint],C617,Table1[BldgLoc],F617)</f>
        <v>98.38</v>
      </c>
      <c r="W617" s="44">
        <v>0</v>
      </c>
      <c r="X617" s="45">
        <v>0</v>
      </c>
      <c r="Y617" s="46">
        <v>0</v>
      </c>
      <c r="Z617" s="46">
        <v>0</v>
      </c>
      <c r="AA617" s="47">
        <f>SUMIF('Cost per Solution Code'!$I$5:$I$24,'Measure Support Table'!D617,'Cost per Solution Code'!$H$5:$H$24)</f>
        <v>1086</v>
      </c>
      <c r="AB617" s="47"/>
      <c r="AC617" s="47">
        <f>SUMIF('Cost per Solution Code'!$I$5:$I$24,'Measure Support Table'!D617,'Cost per Solution Code'!$F$5:$F$24)</f>
        <v>1124.9000000000001</v>
      </c>
      <c r="AD617" s="47"/>
      <c r="AE617" s="48">
        <f t="shared" si="74"/>
        <v>1086</v>
      </c>
      <c r="AF617" s="48">
        <f t="shared" si="75"/>
        <v>1124.9000000000001</v>
      </c>
      <c r="AG617" s="48">
        <f t="shared" si="76"/>
        <v>38.900000000000091</v>
      </c>
      <c r="AH617" s="49">
        <f t="shared" si="77"/>
        <v>0</v>
      </c>
      <c r="AI617" s="49">
        <f t="shared" si="78"/>
        <v>0</v>
      </c>
      <c r="AJ617" s="50">
        <f t="shared" si="72"/>
        <v>0</v>
      </c>
      <c r="AK617" s="51">
        <v>0</v>
      </c>
    </row>
    <row r="618" spans="1:37" s="1" customFormat="1" hidden="1" x14ac:dyDescent="0.35">
      <c r="A618" s="39" t="str">
        <f t="shared" si="79"/>
        <v>SWHC005</v>
      </c>
      <c r="B618" s="39" t="s">
        <v>14</v>
      </c>
      <c r="C618" s="39" t="s">
        <v>188</v>
      </c>
      <c r="D618" s="40" t="s">
        <v>181</v>
      </c>
      <c r="E618" s="41" t="str">
        <f t="shared" si="73"/>
        <v>SWHC005P</v>
      </c>
      <c r="F618" s="63" t="s">
        <v>251</v>
      </c>
      <c r="G618" s="40" t="str">
        <f>DataSpec!$B$11</f>
        <v>UpDeemed, DnDeemed, DnDeemDI</v>
      </c>
      <c r="H618" s="40" t="str">
        <f>DataSpec!$B$7</f>
        <v>Cap-Tons</v>
      </c>
      <c r="I618" s="40" t="s">
        <v>189</v>
      </c>
      <c r="J618" t="s">
        <v>180</v>
      </c>
      <c r="K618" t="s">
        <v>268</v>
      </c>
      <c r="U618" s="44">
        <f>SUMIFS(Table1[AStdWBkW],Table1[EnergyImpactID],E618,Table1[BldgType],B618,Table1[BldgVint],C618,Table1[BldgLoc],F618)</f>
        <v>0.02</v>
      </c>
      <c r="V618" s="44">
        <f>SUMIFS(Table1[AStdWBkWh],Table1[EnergyImpactID],E618,Table1[BldgType],B618,Table1[BldgVint],C618,Table1[BldgLoc],F618)</f>
        <v>65.62</v>
      </c>
      <c r="W618" s="44">
        <v>0</v>
      </c>
      <c r="X618" s="45">
        <v>0</v>
      </c>
      <c r="Y618" s="46">
        <v>0</v>
      </c>
      <c r="Z618" s="46">
        <v>0</v>
      </c>
      <c r="AA618" s="47">
        <f>SUMIF('Cost per Solution Code'!$I$5:$I$24,'Measure Support Table'!D618,'Cost per Solution Code'!$H$5:$H$24)</f>
        <v>1086</v>
      </c>
      <c r="AB618" s="47"/>
      <c r="AC618" s="47">
        <f>SUMIF('Cost per Solution Code'!$I$5:$I$24,'Measure Support Table'!D618,'Cost per Solution Code'!$F$5:$F$24)</f>
        <v>1107.17</v>
      </c>
      <c r="AD618" s="47"/>
      <c r="AE618" s="48">
        <f t="shared" si="74"/>
        <v>1086</v>
      </c>
      <c r="AF618" s="48">
        <f t="shared" si="75"/>
        <v>1107.17</v>
      </c>
      <c r="AG618" s="48">
        <f t="shared" si="76"/>
        <v>21.170000000000073</v>
      </c>
      <c r="AH618" s="49">
        <f t="shared" si="77"/>
        <v>0</v>
      </c>
      <c r="AI618" s="49">
        <f t="shared" si="78"/>
        <v>0</v>
      </c>
      <c r="AJ618" s="50">
        <f t="shared" si="72"/>
        <v>0</v>
      </c>
      <c r="AK618" s="51">
        <v>0</v>
      </c>
    </row>
    <row r="619" spans="1:37" s="1" customFormat="1" hidden="1" x14ac:dyDescent="0.35">
      <c r="A619" s="39" t="str">
        <f t="shared" si="79"/>
        <v>SWHC005</v>
      </c>
      <c r="B619" s="39" t="s">
        <v>14</v>
      </c>
      <c r="C619" s="39" t="s">
        <v>188</v>
      </c>
      <c r="D619" s="40" t="s">
        <v>182</v>
      </c>
      <c r="E619" s="41" t="str">
        <f t="shared" si="73"/>
        <v>SWHC005Q</v>
      </c>
      <c r="F619" s="63" t="s">
        <v>251</v>
      </c>
      <c r="G619" s="40" t="str">
        <f>DataSpec!$B$11</f>
        <v>UpDeemed, DnDeemed, DnDeemDI</v>
      </c>
      <c r="H619" s="40" t="str">
        <f>DataSpec!$B$7</f>
        <v>Cap-Tons</v>
      </c>
      <c r="I619" s="40" t="s">
        <v>189</v>
      </c>
      <c r="J619" t="s">
        <v>183</v>
      </c>
      <c r="K619" t="s">
        <v>269</v>
      </c>
      <c r="U619" s="44">
        <f>SUMIFS(Table1[AStdWBkW],Table1[EnergyImpactID],E619,Table1[BldgType],B619,Table1[BldgVint],C619,Table1[BldgLoc],F619)</f>
        <v>0.03</v>
      </c>
      <c r="V619" s="44">
        <f>SUMIFS(Table1[AStdWBkWh],Table1[EnergyImpactID],E619,Table1[BldgType],B619,Table1[BldgVint],C619,Table1[BldgLoc],F619)</f>
        <v>76.77</v>
      </c>
      <c r="W619" s="44">
        <v>0</v>
      </c>
      <c r="X619" s="45">
        <v>0</v>
      </c>
      <c r="Y619" s="46">
        <v>0</v>
      </c>
      <c r="Z619" s="46">
        <v>0</v>
      </c>
      <c r="AA619" s="47">
        <f>SUMIF('Cost per Solution Code'!$I$5:$I$24,'Measure Support Table'!D619,'Cost per Solution Code'!$H$5:$H$24)</f>
        <v>636.29999999999995</v>
      </c>
      <c r="AB619" s="47"/>
      <c r="AC619" s="47">
        <f>SUMIF('Cost per Solution Code'!$I$5:$I$24,'Measure Support Table'!D619,'Cost per Solution Code'!$F$5:$F$24)</f>
        <v>931.83</v>
      </c>
      <c r="AD619" s="47"/>
      <c r="AE619" s="48">
        <f t="shared" si="74"/>
        <v>636.29999999999995</v>
      </c>
      <c r="AF619" s="48">
        <f t="shared" si="75"/>
        <v>931.83</v>
      </c>
      <c r="AG619" s="48">
        <f t="shared" si="76"/>
        <v>295.53000000000009</v>
      </c>
      <c r="AH619" s="49">
        <f t="shared" si="77"/>
        <v>0</v>
      </c>
      <c r="AI619" s="49">
        <f t="shared" si="78"/>
        <v>0</v>
      </c>
      <c r="AJ619" s="50">
        <f t="shared" si="72"/>
        <v>0</v>
      </c>
      <c r="AK619" s="51">
        <v>0</v>
      </c>
    </row>
    <row r="620" spans="1:37" s="1" customFormat="1" hidden="1" x14ac:dyDescent="0.35">
      <c r="A620" s="39" t="str">
        <f t="shared" si="79"/>
        <v>SWHC005</v>
      </c>
      <c r="B620" s="39" t="s">
        <v>14</v>
      </c>
      <c r="C620" s="39" t="s">
        <v>188</v>
      </c>
      <c r="D620" s="40" t="s">
        <v>184</v>
      </c>
      <c r="E620" s="41" t="str">
        <f t="shared" si="73"/>
        <v>SWHC005R</v>
      </c>
      <c r="F620" s="63" t="s">
        <v>251</v>
      </c>
      <c r="G620" s="40" t="str">
        <f>DataSpec!$B$11</f>
        <v>UpDeemed, DnDeemed, DnDeemDI</v>
      </c>
      <c r="H620" s="40" t="str">
        <f>DataSpec!$B$7</f>
        <v>Cap-Tons</v>
      </c>
      <c r="I620" s="40" t="s">
        <v>189</v>
      </c>
      <c r="J620" t="s">
        <v>183</v>
      </c>
      <c r="K620" t="s">
        <v>270</v>
      </c>
      <c r="U620" s="44">
        <f>SUMIFS(Table1[AStdWBkW],Table1[EnergyImpactID],E620,Table1[BldgType],B620,Table1[BldgVint],C620,Table1[BldgLoc],F620)</f>
        <v>0.02</v>
      </c>
      <c r="V620" s="44">
        <f>SUMIFS(Table1[AStdWBkWh],Table1[EnergyImpactID],E620,Table1[BldgType],B620,Table1[BldgVint],C620,Table1[BldgLoc],F620)</f>
        <v>51.18</v>
      </c>
      <c r="W620" s="44">
        <v>0</v>
      </c>
      <c r="X620" s="45">
        <v>0</v>
      </c>
      <c r="Y620" s="46">
        <v>0</v>
      </c>
      <c r="Z620" s="46">
        <v>0</v>
      </c>
      <c r="AA620" s="47">
        <f>SUMIF('Cost per Solution Code'!$I$5:$I$24,'Measure Support Table'!D620,'Cost per Solution Code'!$H$5:$H$24)</f>
        <v>636.29999999999995</v>
      </c>
      <c r="AB620" s="47"/>
      <c r="AC620" s="47">
        <f>SUMIF('Cost per Solution Code'!$I$5:$I$24,'Measure Support Table'!D620,'Cost per Solution Code'!$F$5:$F$24)</f>
        <v>797.9</v>
      </c>
      <c r="AD620" s="47"/>
      <c r="AE620" s="48">
        <f t="shared" si="74"/>
        <v>636.29999999999995</v>
      </c>
      <c r="AF620" s="48">
        <f t="shared" si="75"/>
        <v>797.9</v>
      </c>
      <c r="AG620" s="48">
        <f t="shared" si="76"/>
        <v>161.60000000000002</v>
      </c>
      <c r="AH620" s="49">
        <f t="shared" si="77"/>
        <v>0</v>
      </c>
      <c r="AI620" s="49">
        <f t="shared" si="78"/>
        <v>0</v>
      </c>
      <c r="AJ620" s="50">
        <f t="shared" si="72"/>
        <v>0</v>
      </c>
      <c r="AK620" s="51">
        <v>0</v>
      </c>
    </row>
    <row r="621" spans="1:37" s="1" customFormat="1" hidden="1" x14ac:dyDescent="0.35">
      <c r="A621" s="39" t="str">
        <f t="shared" si="79"/>
        <v>SWHC005</v>
      </c>
      <c r="B621" s="39" t="s">
        <v>14</v>
      </c>
      <c r="C621" s="39" t="s">
        <v>188</v>
      </c>
      <c r="D621" s="40" t="s">
        <v>185</v>
      </c>
      <c r="E621" s="41" t="str">
        <f t="shared" si="73"/>
        <v>SWHC005S</v>
      </c>
      <c r="F621" s="63" t="s">
        <v>251</v>
      </c>
      <c r="G621" s="40" t="str">
        <f>DataSpec!$B$11</f>
        <v>UpDeemed, DnDeemed, DnDeemDI</v>
      </c>
      <c r="H621" s="40" t="str">
        <f>DataSpec!$B$7</f>
        <v>Cap-Tons</v>
      </c>
      <c r="I621" s="40" t="s">
        <v>189</v>
      </c>
      <c r="J621" t="s">
        <v>186</v>
      </c>
      <c r="K621" t="s">
        <v>271</v>
      </c>
      <c r="U621" s="44">
        <f>SUMIFS(Table1[AStdWBkW],Table1[EnergyImpactID],E621,Table1[BldgType],B621,Table1[BldgVint],C621,Table1[BldgLoc],F621)</f>
        <v>0.03</v>
      </c>
      <c r="V621" s="44">
        <f>SUMIFS(Table1[AStdWBkWh],Table1[EnergyImpactID],E621,Table1[BldgType],B621,Table1[BldgVint],C621,Table1[BldgLoc],F621)</f>
        <v>102.41</v>
      </c>
      <c r="W621" s="44">
        <v>0</v>
      </c>
      <c r="X621" s="45">
        <v>0</v>
      </c>
      <c r="Y621" s="46">
        <v>0</v>
      </c>
      <c r="Z621" s="46">
        <v>0</v>
      </c>
      <c r="AA621" s="47">
        <f>SUMIF('Cost per Solution Code'!$I$5:$I$24,'Measure Support Table'!D621,'Cost per Solution Code'!$H$5:$H$24)</f>
        <v>416.53842439071497</v>
      </c>
      <c r="AB621" s="47"/>
      <c r="AC621" s="47">
        <f>SUMIF('Cost per Solution Code'!$I$5:$I$24,'Measure Support Table'!D621,'Cost per Solution Code'!$F$5:$F$24)</f>
        <v>610</v>
      </c>
      <c r="AD621" s="47"/>
      <c r="AE621" s="48">
        <f t="shared" si="74"/>
        <v>416.53842439071497</v>
      </c>
      <c r="AF621" s="48">
        <f t="shared" si="75"/>
        <v>610</v>
      </c>
      <c r="AG621" s="48">
        <f t="shared" si="76"/>
        <v>193.46157560928503</v>
      </c>
      <c r="AH621" s="49">
        <f t="shared" si="77"/>
        <v>0</v>
      </c>
      <c r="AI621" s="49">
        <f t="shared" si="78"/>
        <v>0</v>
      </c>
      <c r="AJ621" s="50">
        <f t="shared" si="72"/>
        <v>0</v>
      </c>
      <c r="AK621" s="51">
        <v>0</v>
      </c>
    </row>
    <row r="622" spans="1:37" s="1" customFormat="1" hidden="1" x14ac:dyDescent="0.35">
      <c r="A622" s="39" t="str">
        <f t="shared" si="79"/>
        <v>SWHC005</v>
      </c>
      <c r="B622" s="39" t="s">
        <v>14</v>
      </c>
      <c r="C622" s="39" t="s">
        <v>188</v>
      </c>
      <c r="D622" s="40" t="s">
        <v>187</v>
      </c>
      <c r="E622" s="41" t="str">
        <f t="shared" si="73"/>
        <v>SWHC005T</v>
      </c>
      <c r="F622" s="63" t="s">
        <v>251</v>
      </c>
      <c r="G622" s="40" t="str">
        <f>DataSpec!$B$11</f>
        <v>UpDeemed, DnDeemed, DnDeemDI</v>
      </c>
      <c r="H622" s="40" t="str">
        <f>DataSpec!$B$7</f>
        <v>Cap-Tons</v>
      </c>
      <c r="I622" s="40" t="s">
        <v>189</v>
      </c>
      <c r="J622" t="s">
        <v>186</v>
      </c>
      <c r="K622" t="s">
        <v>272</v>
      </c>
      <c r="U622" s="44">
        <f>SUMIFS(Table1[AStdWBkW],Table1[EnergyImpactID],E622,Table1[BldgType],B622,Table1[BldgVint],C622,Table1[BldgLoc],F622)</f>
        <v>0.02</v>
      </c>
      <c r="V622" s="44">
        <f>SUMIFS(Table1[AStdWBkWh],Table1[EnergyImpactID],E622,Table1[BldgType],B622,Table1[BldgVint],C622,Table1[BldgLoc],F622)</f>
        <v>68.239999999999995</v>
      </c>
      <c r="W622" s="44">
        <v>0</v>
      </c>
      <c r="X622" s="45">
        <v>0</v>
      </c>
      <c r="Y622" s="46">
        <v>0</v>
      </c>
      <c r="Z622" s="46">
        <v>0</v>
      </c>
      <c r="AA622" s="47">
        <f>SUMIF('Cost per Solution Code'!$I$5:$I$24,'Measure Support Table'!D622,'Cost per Solution Code'!$H$5:$H$24)</f>
        <v>416.53842439071497</v>
      </c>
      <c r="AB622" s="47"/>
      <c r="AC622" s="47">
        <f>SUMIF('Cost per Solution Code'!$I$5:$I$24,'Measure Support Table'!D622,'Cost per Solution Code'!$F$5:$F$24)</f>
        <v>522.1950355751585</v>
      </c>
      <c r="AD622" s="47"/>
      <c r="AE622" s="48">
        <f t="shared" si="74"/>
        <v>416.53842439071497</v>
      </c>
      <c r="AF622" s="48">
        <f t="shared" si="75"/>
        <v>522.1950355751585</v>
      </c>
      <c r="AG622" s="48">
        <f t="shared" si="76"/>
        <v>105.65661118444353</v>
      </c>
      <c r="AH622" s="49">
        <f t="shared" si="77"/>
        <v>0</v>
      </c>
      <c r="AI622" s="49">
        <f t="shared" si="78"/>
        <v>0</v>
      </c>
      <c r="AJ622" s="50">
        <f t="shared" si="72"/>
        <v>0</v>
      </c>
      <c r="AK622" s="51">
        <v>0</v>
      </c>
    </row>
    <row r="623" spans="1:37" s="1" customFormat="1" hidden="1" x14ac:dyDescent="0.35">
      <c r="A623" s="39" t="str">
        <f t="shared" si="79"/>
        <v>SWHC005</v>
      </c>
      <c r="B623" s="39" t="s">
        <v>14</v>
      </c>
      <c r="C623" s="39" t="s">
        <v>188</v>
      </c>
      <c r="D623" s="40" t="s">
        <v>163</v>
      </c>
      <c r="E623" s="41" t="str">
        <f t="shared" si="73"/>
        <v>SWHC005A</v>
      </c>
      <c r="F623" s="63" t="s">
        <v>252</v>
      </c>
      <c r="G623" s="40" t="str">
        <f>DataSpec!$B$11</f>
        <v>UpDeemed, DnDeemed, DnDeemDI</v>
      </c>
      <c r="H623" s="40" t="str">
        <f>DataSpec!$B$7</f>
        <v>Cap-Tons</v>
      </c>
      <c r="I623" s="40" t="s">
        <v>189</v>
      </c>
      <c r="J623" t="s">
        <v>164</v>
      </c>
      <c r="K623" t="s">
        <v>253</v>
      </c>
      <c r="U623" s="44">
        <f>SUMIFS(Table1[AStdWBkW],Table1[EnergyImpactID],E623,Table1[BldgType],B623,Table1[BldgVint],C623,Table1[BldgLoc],F623)</f>
        <v>0.03</v>
      </c>
      <c r="V623" s="44">
        <f>SUMIFS(Table1[AStdWBkWh],Table1[EnergyImpactID],E623,Table1[BldgType],B623,Table1[BldgVint],C623,Table1[BldgLoc],F623)</f>
        <v>34.36</v>
      </c>
      <c r="W623" s="44">
        <v>0</v>
      </c>
      <c r="X623" s="45">
        <v>0</v>
      </c>
      <c r="Y623" s="46">
        <v>0</v>
      </c>
      <c r="Z623" s="46">
        <v>0</v>
      </c>
      <c r="AA623" s="47">
        <f>SUMIF('Cost per Solution Code'!$I$5:$I$24,'Measure Support Table'!D623,'Cost per Solution Code'!$H$5:$H$24)</f>
        <v>656.88499999999999</v>
      </c>
      <c r="AB623" s="47"/>
      <c r="AC623" s="47">
        <f>SUMIF('Cost per Solution Code'!$I$5:$I$24,'Measure Support Table'!D623,'Cost per Solution Code'!$F$5:$F$24)</f>
        <v>931.83999999999992</v>
      </c>
      <c r="AD623" s="47"/>
      <c r="AE623" s="48">
        <f t="shared" si="74"/>
        <v>656.88499999999999</v>
      </c>
      <c r="AF623" s="48">
        <f t="shared" si="75"/>
        <v>931.83999999999992</v>
      </c>
      <c r="AG623" s="48">
        <f t="shared" si="76"/>
        <v>274.95499999999993</v>
      </c>
      <c r="AH623" s="49">
        <f t="shared" si="77"/>
        <v>0</v>
      </c>
      <c r="AI623" s="49">
        <f t="shared" si="78"/>
        <v>0</v>
      </c>
      <c r="AJ623" s="50">
        <f t="shared" si="72"/>
        <v>0</v>
      </c>
      <c r="AK623" s="51">
        <v>0</v>
      </c>
    </row>
    <row r="624" spans="1:37" s="1" customFormat="1" hidden="1" x14ac:dyDescent="0.35">
      <c r="A624" s="39" t="str">
        <f t="shared" si="79"/>
        <v>SWHC005</v>
      </c>
      <c r="B624" s="39" t="s">
        <v>14</v>
      </c>
      <c r="C624" s="39" t="s">
        <v>188</v>
      </c>
      <c r="D624" s="40" t="s">
        <v>165</v>
      </c>
      <c r="E624" s="41" t="str">
        <f t="shared" si="73"/>
        <v>SWHC005B</v>
      </c>
      <c r="F624" s="63" t="s">
        <v>252</v>
      </c>
      <c r="G624" s="40" t="str">
        <f>DataSpec!$B$11</f>
        <v>UpDeemed, DnDeemed, DnDeemDI</v>
      </c>
      <c r="H624" s="40" t="str">
        <f>DataSpec!$B$7</f>
        <v>Cap-Tons</v>
      </c>
      <c r="I624" s="40" t="s">
        <v>189</v>
      </c>
      <c r="J624" t="s">
        <v>164</v>
      </c>
      <c r="K624" t="s">
        <v>254</v>
      </c>
      <c r="U624" s="44">
        <f>SUMIFS(Table1[AStdWBkW],Table1[EnergyImpactID],E624,Table1[BldgType],B624,Table1[BldgVint],C624,Table1[BldgLoc],F624)</f>
        <v>0.02</v>
      </c>
      <c r="V624" s="44">
        <f>SUMIFS(Table1[AStdWBkWh],Table1[EnergyImpactID],E624,Table1[BldgType],B624,Table1[BldgVint],C624,Table1[BldgLoc],F624)</f>
        <v>22.93</v>
      </c>
      <c r="W624" s="44">
        <v>0</v>
      </c>
      <c r="X624" s="45">
        <v>0</v>
      </c>
      <c r="Y624" s="46">
        <v>0</v>
      </c>
      <c r="Z624" s="46">
        <v>0</v>
      </c>
      <c r="AA624" s="47">
        <f>SUMIF('Cost per Solution Code'!$I$5:$I$24,'Measure Support Table'!D624,'Cost per Solution Code'!$H$5:$H$24)</f>
        <v>656.88499999999999</v>
      </c>
      <c r="AB624" s="47"/>
      <c r="AC624" s="47">
        <f>SUMIF('Cost per Solution Code'!$I$5:$I$24,'Measure Support Table'!D624,'Cost per Solution Code'!$F$5:$F$24)</f>
        <v>729.01</v>
      </c>
      <c r="AD624" s="47"/>
      <c r="AE624" s="48">
        <f t="shared" si="74"/>
        <v>656.88499999999999</v>
      </c>
      <c r="AF624" s="48">
        <f t="shared" si="75"/>
        <v>729.01</v>
      </c>
      <c r="AG624" s="48">
        <f t="shared" si="76"/>
        <v>72.125</v>
      </c>
      <c r="AH624" s="49">
        <f t="shared" si="77"/>
        <v>0</v>
      </c>
      <c r="AI624" s="49">
        <f t="shared" si="78"/>
        <v>0</v>
      </c>
      <c r="AJ624" s="50">
        <f t="shared" si="72"/>
        <v>0</v>
      </c>
      <c r="AK624" s="51">
        <v>0</v>
      </c>
    </row>
    <row r="625" spans="1:37" s="1" customFormat="1" hidden="1" x14ac:dyDescent="0.35">
      <c r="A625" s="39" t="str">
        <f t="shared" si="79"/>
        <v>SWHC005</v>
      </c>
      <c r="B625" s="39" t="s">
        <v>14</v>
      </c>
      <c r="C625" s="39" t="s">
        <v>188</v>
      </c>
      <c r="D625" s="40" t="s">
        <v>166</v>
      </c>
      <c r="E625" s="41" t="str">
        <f t="shared" si="73"/>
        <v>SWHC005C</v>
      </c>
      <c r="F625" s="63" t="s">
        <v>252</v>
      </c>
      <c r="G625" s="40" t="str">
        <f>DataSpec!$B$11</f>
        <v>UpDeemed, DnDeemed, DnDeemDI</v>
      </c>
      <c r="H625" s="40" t="str">
        <f>DataSpec!$B$7</f>
        <v>Cap-Tons</v>
      </c>
      <c r="I625" s="40" t="s">
        <v>189</v>
      </c>
      <c r="J625" t="s">
        <v>167</v>
      </c>
      <c r="K625" t="s">
        <v>255</v>
      </c>
      <c r="U625" s="44">
        <f>SUMIFS(Table1[AStdWBkW],Table1[EnergyImpactID],E625,Table1[BldgType],B625,Table1[BldgVint],C625,Table1[BldgLoc],F625)</f>
        <v>0.03</v>
      </c>
      <c r="V625" s="44">
        <f>SUMIFS(Table1[AStdWBkWh],Table1[EnergyImpactID],E625,Table1[BldgType],B625,Table1[BldgVint],C625,Table1[BldgLoc],F625)</f>
        <v>32.229999999999997</v>
      </c>
      <c r="W625" s="44">
        <v>0</v>
      </c>
      <c r="X625" s="45">
        <v>0</v>
      </c>
      <c r="Y625" s="46">
        <v>0</v>
      </c>
      <c r="Z625" s="46">
        <v>0</v>
      </c>
      <c r="AA625" s="47">
        <f>SUMIF('Cost per Solution Code'!$I$5:$I$24,'Measure Support Table'!D625,'Cost per Solution Code'!$H$5:$H$24)</f>
        <v>515.125</v>
      </c>
      <c r="AB625" s="47"/>
      <c r="AC625" s="47">
        <f>SUMIF('Cost per Solution Code'!$I$5:$I$24,'Measure Support Table'!D625,'Cost per Solution Code'!$F$5:$F$24)</f>
        <v>741.56</v>
      </c>
      <c r="AD625" s="47"/>
      <c r="AE625" s="48">
        <f t="shared" si="74"/>
        <v>515.125</v>
      </c>
      <c r="AF625" s="48">
        <f t="shared" si="75"/>
        <v>741.56</v>
      </c>
      <c r="AG625" s="48">
        <f t="shared" si="76"/>
        <v>226.43499999999995</v>
      </c>
      <c r="AH625" s="49">
        <f t="shared" si="77"/>
        <v>0</v>
      </c>
      <c r="AI625" s="49">
        <f t="shared" si="78"/>
        <v>0</v>
      </c>
      <c r="AJ625" s="50">
        <f t="shared" si="72"/>
        <v>0</v>
      </c>
      <c r="AK625" s="51">
        <v>0</v>
      </c>
    </row>
    <row r="626" spans="1:37" s="1" customFormat="1" hidden="1" x14ac:dyDescent="0.35">
      <c r="A626" s="39" t="str">
        <f t="shared" si="79"/>
        <v>SWHC005</v>
      </c>
      <c r="B626" s="39" t="s">
        <v>14</v>
      </c>
      <c r="C626" s="39" t="s">
        <v>188</v>
      </c>
      <c r="D626" s="40" t="s">
        <v>168</v>
      </c>
      <c r="E626" s="41" t="str">
        <f t="shared" si="73"/>
        <v>SWHC005D</v>
      </c>
      <c r="F626" s="63" t="s">
        <v>252</v>
      </c>
      <c r="G626" s="40" t="str">
        <f>DataSpec!$B$11</f>
        <v>UpDeemed, DnDeemed, DnDeemDI</v>
      </c>
      <c r="H626" s="40" t="str">
        <f>DataSpec!$B$7</f>
        <v>Cap-Tons</v>
      </c>
      <c r="I626" s="40" t="s">
        <v>189</v>
      </c>
      <c r="J626" t="s">
        <v>167</v>
      </c>
      <c r="K626" t="s">
        <v>256</v>
      </c>
      <c r="U626" s="44">
        <f>SUMIFS(Table1[AStdWBkW],Table1[EnergyImpactID],E626,Table1[BldgType],B626,Table1[BldgVint],C626,Table1[BldgLoc],F626)</f>
        <v>0.02</v>
      </c>
      <c r="V626" s="44">
        <f>SUMIFS(Table1[AStdWBkWh],Table1[EnergyImpactID],E626,Table1[BldgType],B626,Table1[BldgVint],C626,Table1[BldgLoc],F626)</f>
        <v>21.48</v>
      </c>
      <c r="W626" s="44">
        <v>0</v>
      </c>
      <c r="X626" s="45">
        <v>0</v>
      </c>
      <c r="Y626" s="46">
        <v>0</v>
      </c>
      <c r="Z626" s="46">
        <v>0</v>
      </c>
      <c r="AA626" s="47">
        <f>SUMIF('Cost per Solution Code'!$I$5:$I$24,'Measure Support Table'!D626,'Cost per Solution Code'!$H$5:$H$24)</f>
        <v>515.125</v>
      </c>
      <c r="AB626" s="47"/>
      <c r="AC626" s="47">
        <f>SUMIF('Cost per Solution Code'!$I$5:$I$24,'Measure Support Table'!D626,'Cost per Solution Code'!$F$5:$F$24)</f>
        <v>673.54</v>
      </c>
      <c r="AD626" s="47"/>
      <c r="AE626" s="48">
        <f t="shared" si="74"/>
        <v>515.125</v>
      </c>
      <c r="AF626" s="48">
        <f t="shared" si="75"/>
        <v>673.54</v>
      </c>
      <c r="AG626" s="48">
        <f t="shared" si="76"/>
        <v>158.41499999999996</v>
      </c>
      <c r="AH626" s="49">
        <f t="shared" si="77"/>
        <v>0</v>
      </c>
      <c r="AI626" s="49">
        <f t="shared" si="78"/>
        <v>0</v>
      </c>
      <c r="AJ626" s="50">
        <f t="shared" si="72"/>
        <v>0</v>
      </c>
      <c r="AK626" s="51">
        <v>0</v>
      </c>
    </row>
    <row r="627" spans="1:37" s="1" customFormat="1" hidden="1" x14ac:dyDescent="0.35">
      <c r="A627" s="39" t="str">
        <f t="shared" si="79"/>
        <v>SWHC005</v>
      </c>
      <c r="B627" s="39" t="s">
        <v>14</v>
      </c>
      <c r="C627" s="39" t="s">
        <v>188</v>
      </c>
      <c r="D627" s="40" t="s">
        <v>169</v>
      </c>
      <c r="E627" s="41" t="str">
        <f t="shared" si="73"/>
        <v>SWHC005E</v>
      </c>
      <c r="F627" s="63" t="s">
        <v>252</v>
      </c>
      <c r="G627" s="40" t="str">
        <f>DataSpec!$B$11</f>
        <v>UpDeemed, DnDeemed, DnDeemDI</v>
      </c>
      <c r="H627" s="40" t="str">
        <f>DataSpec!$B$7</f>
        <v>Cap-Tons</v>
      </c>
      <c r="I627" s="40" t="s">
        <v>189</v>
      </c>
      <c r="J627" t="s">
        <v>170</v>
      </c>
      <c r="K627" t="s">
        <v>257</v>
      </c>
      <c r="U627" s="44">
        <f>SUMIFS(Table1[AStdWBkW],Table1[EnergyImpactID],E627,Table1[BldgType],B627,Table1[BldgVint],C627,Table1[BldgLoc],F627)</f>
        <v>0.03</v>
      </c>
      <c r="V627" s="44">
        <f>SUMIFS(Table1[AStdWBkWh],Table1[EnergyImpactID],E627,Table1[BldgType],B627,Table1[BldgVint],C627,Table1[BldgLoc],F627)</f>
        <v>31.68</v>
      </c>
      <c r="W627" s="44">
        <v>0</v>
      </c>
      <c r="X627" s="45">
        <v>0</v>
      </c>
      <c r="Y627" s="46">
        <v>0</v>
      </c>
      <c r="Z627" s="46">
        <v>0</v>
      </c>
      <c r="AA627" s="47">
        <f>SUMIF('Cost per Solution Code'!$I$5:$I$24,'Measure Support Table'!D627,'Cost per Solution Code'!$H$5:$H$24)</f>
        <v>448.52499999999998</v>
      </c>
      <c r="AB627" s="47"/>
      <c r="AC627" s="47">
        <f>SUMIF('Cost per Solution Code'!$I$5:$I$24,'Measure Support Table'!D627,'Cost per Solution Code'!$F$5:$F$24)</f>
        <v>698.35</v>
      </c>
      <c r="AD627" s="47"/>
      <c r="AE627" s="48">
        <f t="shared" si="74"/>
        <v>448.52499999999998</v>
      </c>
      <c r="AF627" s="48">
        <f t="shared" si="75"/>
        <v>698.35</v>
      </c>
      <c r="AG627" s="48">
        <f t="shared" si="76"/>
        <v>249.82500000000005</v>
      </c>
      <c r="AH627" s="49">
        <f t="shared" si="77"/>
        <v>0</v>
      </c>
      <c r="AI627" s="49">
        <f t="shared" si="78"/>
        <v>0</v>
      </c>
      <c r="AJ627" s="50">
        <f t="shared" si="72"/>
        <v>0</v>
      </c>
      <c r="AK627" s="51">
        <v>0</v>
      </c>
    </row>
    <row r="628" spans="1:37" s="1" customFormat="1" hidden="1" x14ac:dyDescent="0.35">
      <c r="A628" s="39" t="str">
        <f t="shared" si="79"/>
        <v>SWHC005</v>
      </c>
      <c r="B628" s="39" t="s">
        <v>14</v>
      </c>
      <c r="C628" s="39" t="s">
        <v>188</v>
      </c>
      <c r="D628" s="40" t="s">
        <v>171</v>
      </c>
      <c r="E628" s="41" t="str">
        <f t="shared" si="73"/>
        <v>SWHC005F</v>
      </c>
      <c r="F628" s="63" t="s">
        <v>252</v>
      </c>
      <c r="G628" s="40" t="str">
        <f>DataSpec!$B$11</f>
        <v>UpDeemed, DnDeemed, DnDeemDI</v>
      </c>
      <c r="H628" s="40" t="str">
        <f>DataSpec!$B$7</f>
        <v>Cap-Tons</v>
      </c>
      <c r="I628" s="40" t="s">
        <v>189</v>
      </c>
      <c r="J628" t="s">
        <v>170</v>
      </c>
      <c r="K628" t="s">
        <v>258</v>
      </c>
      <c r="U628" s="44">
        <f>SUMIFS(Table1[AStdWBkW],Table1[EnergyImpactID],E628,Table1[BldgType],B628,Table1[BldgVint],C628,Table1[BldgLoc],F628)</f>
        <v>0.02</v>
      </c>
      <c r="V628" s="44">
        <f>SUMIFS(Table1[AStdWBkWh],Table1[EnergyImpactID],E628,Table1[BldgType],B628,Table1[BldgVint],C628,Table1[BldgLoc],F628)</f>
        <v>21.09</v>
      </c>
      <c r="W628" s="44">
        <v>0</v>
      </c>
      <c r="X628" s="45">
        <v>0</v>
      </c>
      <c r="Y628" s="46">
        <v>0</v>
      </c>
      <c r="Z628" s="46">
        <v>0</v>
      </c>
      <c r="AA628" s="47">
        <f>SUMIF('Cost per Solution Code'!$I$5:$I$24,'Measure Support Table'!D628,'Cost per Solution Code'!$H$5:$H$24)</f>
        <v>448.52499999999998</v>
      </c>
      <c r="AB628" s="47"/>
      <c r="AC628" s="47">
        <f>SUMIF('Cost per Solution Code'!$I$5:$I$24,'Measure Support Table'!D628,'Cost per Solution Code'!$F$5:$F$24)</f>
        <v>642.36500000000001</v>
      </c>
      <c r="AD628" s="47"/>
      <c r="AE628" s="48">
        <f t="shared" si="74"/>
        <v>448.52499999999998</v>
      </c>
      <c r="AF628" s="48">
        <f t="shared" si="75"/>
        <v>642.36500000000001</v>
      </c>
      <c r="AG628" s="48">
        <f t="shared" si="76"/>
        <v>193.84000000000003</v>
      </c>
      <c r="AH628" s="49">
        <f t="shared" si="77"/>
        <v>0</v>
      </c>
      <c r="AI628" s="49">
        <f t="shared" si="78"/>
        <v>0</v>
      </c>
      <c r="AJ628" s="50">
        <f t="shared" si="72"/>
        <v>0</v>
      </c>
      <c r="AK628" s="51">
        <v>0</v>
      </c>
    </row>
    <row r="629" spans="1:37" s="1" customFormat="1" hidden="1" x14ac:dyDescent="0.35">
      <c r="A629" s="39" t="str">
        <f t="shared" si="79"/>
        <v>SWHC005</v>
      </c>
      <c r="B629" s="39" t="s">
        <v>14</v>
      </c>
      <c r="C629" s="39" t="s">
        <v>188</v>
      </c>
      <c r="D629" s="40" t="s">
        <v>8</v>
      </c>
      <c r="E629" s="41" t="str">
        <f t="shared" si="73"/>
        <v>SWHC005G</v>
      </c>
      <c r="F629" s="63" t="s">
        <v>252</v>
      </c>
      <c r="G629" s="40" t="str">
        <f>DataSpec!$B$11</f>
        <v>UpDeemed, DnDeemed, DnDeemDI</v>
      </c>
      <c r="H629" s="40" t="str">
        <f>DataSpec!$B$7</f>
        <v>Cap-Tons</v>
      </c>
      <c r="I629" s="40" t="s">
        <v>189</v>
      </c>
      <c r="J629" t="s">
        <v>172</v>
      </c>
      <c r="K629" t="s">
        <v>259</v>
      </c>
      <c r="U629" s="44">
        <f>SUMIFS(Table1[AStdWBkW],Table1[EnergyImpactID],E629,Table1[BldgType],B629,Table1[BldgVint],C629,Table1[BldgLoc],F629)</f>
        <v>0.03</v>
      </c>
      <c r="V629" s="44">
        <f>SUMIFS(Table1[AStdWBkWh],Table1[EnergyImpactID],E629,Table1[BldgType],B629,Table1[BldgVint],C629,Table1[BldgLoc],F629)</f>
        <v>31.68</v>
      </c>
      <c r="W629" s="44">
        <v>0</v>
      </c>
      <c r="X629" s="45">
        <v>0</v>
      </c>
      <c r="Y629" s="46">
        <v>0</v>
      </c>
      <c r="Z629" s="46">
        <v>0</v>
      </c>
      <c r="AA629" s="47">
        <f>SUMIF('Cost per Solution Code'!$I$5:$I$24,'Measure Support Table'!D629,'Cost per Solution Code'!$H$5:$H$24)</f>
        <v>392.565</v>
      </c>
      <c r="AB629" s="47"/>
      <c r="AC629" s="47">
        <f>SUMIF('Cost per Solution Code'!$I$5:$I$24,'Measure Support Table'!D629,'Cost per Solution Code'!$F$5:$F$24)</f>
        <v>491.11500000000001</v>
      </c>
      <c r="AD629" s="47"/>
      <c r="AE629" s="48">
        <f t="shared" si="74"/>
        <v>392.565</v>
      </c>
      <c r="AF629" s="48">
        <f t="shared" si="75"/>
        <v>491.11500000000001</v>
      </c>
      <c r="AG629" s="48">
        <f t="shared" si="76"/>
        <v>98.550000000000011</v>
      </c>
      <c r="AH629" s="49">
        <f t="shared" si="77"/>
        <v>0</v>
      </c>
      <c r="AI629" s="49">
        <f t="shared" si="78"/>
        <v>0</v>
      </c>
      <c r="AJ629" s="50">
        <f t="shared" si="72"/>
        <v>0</v>
      </c>
      <c r="AK629" s="51">
        <v>0</v>
      </c>
    </row>
    <row r="630" spans="1:37" s="1" customFormat="1" hidden="1" x14ac:dyDescent="0.35">
      <c r="A630" s="39" t="str">
        <f t="shared" si="79"/>
        <v>SWHC005</v>
      </c>
      <c r="B630" s="39" t="s">
        <v>14</v>
      </c>
      <c r="C630" s="39" t="s">
        <v>188</v>
      </c>
      <c r="D630" s="40" t="s">
        <v>16</v>
      </c>
      <c r="E630" s="41" t="str">
        <f t="shared" si="73"/>
        <v>SWHC005H</v>
      </c>
      <c r="F630" s="63" t="s">
        <v>252</v>
      </c>
      <c r="G630" s="40" t="str">
        <f>DataSpec!$B$11</f>
        <v>UpDeemed, DnDeemed, DnDeemDI</v>
      </c>
      <c r="H630" s="40" t="str">
        <f>DataSpec!$B$7</f>
        <v>Cap-Tons</v>
      </c>
      <c r="I630" s="40" t="s">
        <v>189</v>
      </c>
      <c r="J630" t="s">
        <v>172</v>
      </c>
      <c r="K630" t="s">
        <v>260</v>
      </c>
      <c r="U630" s="44">
        <f>SUMIFS(Table1[AStdWBkW],Table1[EnergyImpactID],E630,Table1[BldgType],B630,Table1[BldgVint],C630,Table1[BldgLoc],F630)</f>
        <v>0.02</v>
      </c>
      <c r="V630" s="44">
        <f>SUMIFS(Table1[AStdWBkWh],Table1[EnergyImpactID],E630,Table1[BldgType],B630,Table1[BldgVint],C630,Table1[BldgLoc],F630)</f>
        <v>21.09</v>
      </c>
      <c r="W630" s="44">
        <v>0</v>
      </c>
      <c r="X630" s="45">
        <v>0</v>
      </c>
      <c r="Y630" s="46">
        <v>0</v>
      </c>
      <c r="Z630" s="46">
        <v>0</v>
      </c>
      <c r="AA630" s="47">
        <f>SUMIF('Cost per Solution Code'!$I$5:$I$24,'Measure Support Table'!D630,'Cost per Solution Code'!$H$5:$H$24)</f>
        <v>392.565</v>
      </c>
      <c r="AB630" s="47"/>
      <c r="AC630" s="47">
        <f>SUMIF('Cost per Solution Code'!$I$5:$I$24,'Measure Support Table'!D630,'Cost per Solution Code'!$F$5:$F$24)</f>
        <v>458.26499999999999</v>
      </c>
      <c r="AD630" s="47"/>
      <c r="AE630" s="48">
        <f t="shared" si="74"/>
        <v>392.565</v>
      </c>
      <c r="AF630" s="48">
        <f t="shared" si="75"/>
        <v>458.26499999999999</v>
      </c>
      <c r="AG630" s="48">
        <f t="shared" si="76"/>
        <v>65.699999999999989</v>
      </c>
      <c r="AH630" s="49">
        <f t="shared" si="77"/>
        <v>0</v>
      </c>
      <c r="AI630" s="49">
        <f t="shared" si="78"/>
        <v>0</v>
      </c>
      <c r="AJ630" s="50">
        <f t="shared" si="72"/>
        <v>0</v>
      </c>
      <c r="AK630" s="51">
        <v>0</v>
      </c>
    </row>
    <row r="631" spans="1:37" s="1" customFormat="1" hidden="1" x14ac:dyDescent="0.35">
      <c r="A631" s="39" t="str">
        <f t="shared" si="79"/>
        <v>SWHC005</v>
      </c>
      <c r="B631" s="39" t="s">
        <v>14</v>
      </c>
      <c r="C631" s="39" t="s">
        <v>188</v>
      </c>
      <c r="D631" s="40" t="s">
        <v>18</v>
      </c>
      <c r="E631" s="41" t="str">
        <f t="shared" si="73"/>
        <v>SWHC005I</v>
      </c>
      <c r="F631" s="63" t="s">
        <v>252</v>
      </c>
      <c r="G631" s="40" t="str">
        <f>DataSpec!$B$11</f>
        <v>UpDeemed, DnDeemed, DnDeemDI</v>
      </c>
      <c r="H631" s="40" t="str">
        <f>DataSpec!$B$7</f>
        <v>Cap-Tons</v>
      </c>
      <c r="I631" s="40" t="s">
        <v>189</v>
      </c>
      <c r="J631" t="s">
        <v>173</v>
      </c>
      <c r="K631" t="s">
        <v>261</v>
      </c>
      <c r="U631" s="44">
        <f>SUMIFS(Table1[AStdWBkW],Table1[EnergyImpactID],E631,Table1[BldgType],B631,Table1[BldgVint],C631,Table1[BldgLoc],F631)</f>
        <v>0.03</v>
      </c>
      <c r="V631" s="44">
        <f>SUMIFS(Table1[AStdWBkWh],Table1[EnergyImpactID],E631,Table1[BldgType],B631,Table1[BldgVint],C631,Table1[BldgLoc],F631)</f>
        <v>37.61</v>
      </c>
      <c r="W631" s="44">
        <v>0</v>
      </c>
      <c r="X631" s="45">
        <v>0</v>
      </c>
      <c r="Y631" s="46">
        <v>0</v>
      </c>
      <c r="Z631" s="46">
        <v>0</v>
      </c>
      <c r="AA631" s="47">
        <f>SUMIF('Cost per Solution Code'!$I$5:$I$24,'Measure Support Table'!D631,'Cost per Solution Code'!$H$5:$H$24)</f>
        <v>660</v>
      </c>
      <c r="AB631" s="47"/>
      <c r="AC631" s="47">
        <f>SUMIF('Cost per Solution Code'!$I$5:$I$24,'Measure Support Table'!D631,'Cost per Solution Code'!$F$5:$F$24)</f>
        <v>923</v>
      </c>
      <c r="AD631" s="47"/>
      <c r="AE631" s="48">
        <f t="shared" si="74"/>
        <v>660</v>
      </c>
      <c r="AF631" s="48">
        <f t="shared" si="75"/>
        <v>923</v>
      </c>
      <c r="AG631" s="48">
        <f t="shared" si="76"/>
        <v>263</v>
      </c>
      <c r="AH631" s="49">
        <f t="shared" si="77"/>
        <v>0</v>
      </c>
      <c r="AI631" s="49">
        <f t="shared" si="78"/>
        <v>0</v>
      </c>
      <c r="AJ631" s="50">
        <f t="shared" si="72"/>
        <v>0</v>
      </c>
      <c r="AK631" s="51">
        <v>0</v>
      </c>
    </row>
    <row r="632" spans="1:37" s="1" customFormat="1" hidden="1" x14ac:dyDescent="0.35">
      <c r="A632" s="39" t="str">
        <f t="shared" si="79"/>
        <v>SWHC005</v>
      </c>
      <c r="B632" s="39" t="s">
        <v>14</v>
      </c>
      <c r="C632" s="39" t="s">
        <v>188</v>
      </c>
      <c r="D632" s="40" t="s">
        <v>22</v>
      </c>
      <c r="E632" s="41" t="str">
        <f t="shared" si="73"/>
        <v>SWHC005J</v>
      </c>
      <c r="F632" s="63" t="s">
        <v>252</v>
      </c>
      <c r="G632" s="40" t="str">
        <f>DataSpec!$B$11</f>
        <v>UpDeemed, DnDeemed, DnDeemDI</v>
      </c>
      <c r="H632" s="40" t="str">
        <f>DataSpec!$B$7</f>
        <v>Cap-Tons</v>
      </c>
      <c r="I632" s="40" t="s">
        <v>189</v>
      </c>
      <c r="J632" t="s">
        <v>173</v>
      </c>
      <c r="K632" t="s">
        <v>262</v>
      </c>
      <c r="U632" s="44">
        <f>SUMIFS(Table1[AStdWBkW],Table1[EnergyImpactID],E632,Table1[BldgType],B632,Table1[BldgVint],C632,Table1[BldgLoc],F632)</f>
        <v>0.02</v>
      </c>
      <c r="V632" s="44">
        <f>SUMIFS(Table1[AStdWBkWh],Table1[EnergyImpactID],E632,Table1[BldgType],B632,Table1[BldgVint],C632,Table1[BldgLoc],F632)</f>
        <v>25.07</v>
      </c>
      <c r="W632" s="44">
        <v>0</v>
      </c>
      <c r="X632" s="45">
        <v>0</v>
      </c>
      <c r="Y632" s="46">
        <v>0</v>
      </c>
      <c r="Z632" s="46">
        <v>0</v>
      </c>
      <c r="AA632" s="47">
        <f>SUMIF('Cost per Solution Code'!$I$5:$I$24,'Measure Support Table'!D632,'Cost per Solution Code'!$H$5:$H$24)</f>
        <v>660</v>
      </c>
      <c r="AB632" s="47"/>
      <c r="AC632" s="47">
        <f>SUMIF('Cost per Solution Code'!$I$5:$I$24,'Measure Support Table'!D632,'Cost per Solution Code'!$F$5:$F$24)</f>
        <v>845</v>
      </c>
      <c r="AD632" s="47"/>
      <c r="AE632" s="48">
        <f t="shared" si="74"/>
        <v>660</v>
      </c>
      <c r="AF632" s="48">
        <f t="shared" si="75"/>
        <v>845</v>
      </c>
      <c r="AG632" s="48">
        <f t="shared" si="76"/>
        <v>185</v>
      </c>
      <c r="AH632" s="49">
        <f t="shared" si="77"/>
        <v>0</v>
      </c>
      <c r="AI632" s="49">
        <f t="shared" si="78"/>
        <v>0</v>
      </c>
      <c r="AJ632" s="50">
        <f t="shared" si="72"/>
        <v>0</v>
      </c>
      <c r="AK632" s="51">
        <v>0</v>
      </c>
    </row>
    <row r="633" spans="1:37" s="1" customFormat="1" hidden="1" x14ac:dyDescent="0.35">
      <c r="A633" s="39" t="str">
        <f t="shared" si="79"/>
        <v>SWHC005</v>
      </c>
      <c r="B633" s="39" t="s">
        <v>14</v>
      </c>
      <c r="C633" s="39" t="s">
        <v>188</v>
      </c>
      <c r="D633" s="40" t="s">
        <v>25</v>
      </c>
      <c r="E633" s="41" t="str">
        <f t="shared" si="73"/>
        <v>SWHC005K</v>
      </c>
      <c r="F633" s="63" t="s">
        <v>252</v>
      </c>
      <c r="G633" s="40" t="str">
        <f>DataSpec!$B$11</f>
        <v>UpDeemed, DnDeemed, DnDeemDI</v>
      </c>
      <c r="H633" s="40" t="str">
        <f>DataSpec!$B$7</f>
        <v>Cap-Tons</v>
      </c>
      <c r="I633" s="40" t="s">
        <v>189</v>
      </c>
      <c r="J633" t="s">
        <v>174</v>
      </c>
      <c r="K633" t="s">
        <v>263</v>
      </c>
      <c r="U633" s="44">
        <f>SUMIFS(Table1[AStdWBkW],Table1[EnergyImpactID],E633,Table1[BldgType],B633,Table1[BldgVint],C633,Table1[BldgLoc],F633)</f>
        <v>0.04</v>
      </c>
      <c r="V633" s="44">
        <f>SUMIFS(Table1[AStdWBkWh],Table1[EnergyImpactID],E633,Table1[BldgType],B633,Table1[BldgVint],C633,Table1[BldgLoc],F633)</f>
        <v>44.38</v>
      </c>
      <c r="W633" s="44">
        <v>0</v>
      </c>
      <c r="X633" s="45">
        <v>0</v>
      </c>
      <c r="Y633" s="46">
        <v>0</v>
      </c>
      <c r="Z633" s="46">
        <v>0</v>
      </c>
      <c r="AA633" s="47">
        <f>SUMIF('Cost per Solution Code'!$I$5:$I$24,'Measure Support Table'!D633,'Cost per Solution Code'!$H$5:$H$24)</f>
        <v>519.14</v>
      </c>
      <c r="AB633" s="47"/>
      <c r="AC633" s="47">
        <f>SUMIF('Cost per Solution Code'!$I$5:$I$24,'Measure Support Table'!D633,'Cost per Solution Code'!$F$5:$F$24)</f>
        <v>685.85</v>
      </c>
      <c r="AD633" s="47"/>
      <c r="AE633" s="48">
        <f t="shared" si="74"/>
        <v>519.14</v>
      </c>
      <c r="AF633" s="48">
        <f t="shared" si="75"/>
        <v>685.85</v>
      </c>
      <c r="AG633" s="48">
        <f t="shared" si="76"/>
        <v>166.71000000000004</v>
      </c>
      <c r="AH633" s="49">
        <f t="shared" si="77"/>
        <v>0</v>
      </c>
      <c r="AI633" s="49">
        <f t="shared" si="78"/>
        <v>0</v>
      </c>
      <c r="AJ633" s="50">
        <f t="shared" si="72"/>
        <v>0</v>
      </c>
      <c r="AK633" s="51">
        <v>0</v>
      </c>
    </row>
    <row r="634" spans="1:37" s="1" customFormat="1" hidden="1" x14ac:dyDescent="0.35">
      <c r="A634" s="39" t="str">
        <f t="shared" si="79"/>
        <v>SWHC005</v>
      </c>
      <c r="B634" s="39" t="s">
        <v>14</v>
      </c>
      <c r="C634" s="39" t="s">
        <v>188</v>
      </c>
      <c r="D634" s="40" t="s">
        <v>175</v>
      </c>
      <c r="E634" s="41" t="str">
        <f t="shared" si="73"/>
        <v>SWHC005L</v>
      </c>
      <c r="F634" s="63" t="s">
        <v>252</v>
      </c>
      <c r="G634" s="40" t="str">
        <f>DataSpec!$B$11</f>
        <v>UpDeemed, DnDeemed, DnDeemDI</v>
      </c>
      <c r="H634" s="40" t="str">
        <f>DataSpec!$B$7</f>
        <v>Cap-Tons</v>
      </c>
      <c r="I634" s="40" t="s">
        <v>189</v>
      </c>
      <c r="J634" t="s">
        <v>174</v>
      </c>
      <c r="K634" t="s">
        <v>264</v>
      </c>
      <c r="U634" s="44">
        <f>SUMIFS(Table1[AStdWBkW],Table1[EnergyImpactID],E634,Table1[BldgType],B634,Table1[BldgVint],C634,Table1[BldgLoc],F634)</f>
        <v>0.02</v>
      </c>
      <c r="V634" s="44">
        <f>SUMIFS(Table1[AStdWBkWh],Table1[EnergyImpactID],E634,Table1[BldgType],B634,Table1[BldgVint],C634,Table1[BldgLoc],F634)</f>
        <v>29.59</v>
      </c>
      <c r="W634" s="44">
        <v>0</v>
      </c>
      <c r="X634" s="45">
        <v>0</v>
      </c>
      <c r="Y634" s="46">
        <v>0</v>
      </c>
      <c r="Z634" s="46">
        <v>0</v>
      </c>
      <c r="AA634" s="47">
        <f>SUMIF('Cost per Solution Code'!$I$5:$I$24,'Measure Support Table'!D634,'Cost per Solution Code'!$H$5:$H$24)</f>
        <v>519.14</v>
      </c>
      <c r="AB634" s="47"/>
      <c r="AC634" s="47">
        <f>SUMIF('Cost per Solution Code'!$I$5:$I$24,'Measure Support Table'!D634,'Cost per Solution Code'!$F$5:$F$24)</f>
        <v>555.84500000000003</v>
      </c>
      <c r="AD634" s="47"/>
      <c r="AE634" s="48">
        <f t="shared" si="74"/>
        <v>519.14</v>
      </c>
      <c r="AF634" s="48">
        <f t="shared" si="75"/>
        <v>555.84500000000003</v>
      </c>
      <c r="AG634" s="48">
        <f t="shared" si="76"/>
        <v>36.705000000000041</v>
      </c>
      <c r="AH634" s="49">
        <f t="shared" si="77"/>
        <v>0</v>
      </c>
      <c r="AI634" s="49">
        <f t="shared" si="78"/>
        <v>0</v>
      </c>
      <c r="AJ634" s="50">
        <f t="shared" si="72"/>
        <v>0</v>
      </c>
      <c r="AK634" s="51">
        <v>0</v>
      </c>
    </row>
    <row r="635" spans="1:37" s="1" customFormat="1" hidden="1" x14ac:dyDescent="0.35">
      <c r="A635" s="39" t="str">
        <f t="shared" si="79"/>
        <v>SWHC005</v>
      </c>
      <c r="B635" s="39" t="s">
        <v>14</v>
      </c>
      <c r="C635" s="39" t="s">
        <v>188</v>
      </c>
      <c r="D635" s="40" t="s">
        <v>176</v>
      </c>
      <c r="E635" s="41" t="str">
        <f t="shared" si="73"/>
        <v>SWHC005M</v>
      </c>
      <c r="F635" s="63" t="s">
        <v>252</v>
      </c>
      <c r="G635" s="40" t="str">
        <f>DataSpec!$B$11</f>
        <v>UpDeemed, DnDeemed, DnDeemDI</v>
      </c>
      <c r="H635" s="40" t="str">
        <f>DataSpec!$B$7</f>
        <v>Cap-Tons</v>
      </c>
      <c r="I635" s="40" t="s">
        <v>189</v>
      </c>
      <c r="J635" t="s">
        <v>177</v>
      </c>
      <c r="K635" t="s">
        <v>265</v>
      </c>
      <c r="U635" s="44">
        <f>SUMIFS(Table1[AStdWBkW],Table1[EnergyImpactID],E635,Table1[BldgType],B635,Table1[BldgVint],C635,Table1[BldgLoc],F635)</f>
        <v>0.03</v>
      </c>
      <c r="V635" s="44">
        <f>SUMIFS(Table1[AStdWBkWh],Table1[EnergyImpactID],E635,Table1[BldgType],B635,Table1[BldgVint],C635,Table1[BldgLoc],F635)</f>
        <v>40.79</v>
      </c>
      <c r="W635" s="44">
        <v>0</v>
      </c>
      <c r="X635" s="45">
        <v>0</v>
      </c>
      <c r="Y635" s="46">
        <v>0</v>
      </c>
      <c r="Z635" s="46">
        <v>0</v>
      </c>
      <c r="AA635" s="47">
        <f>SUMIF('Cost per Solution Code'!$I$5:$I$24,'Measure Support Table'!D635,'Cost per Solution Code'!$H$5:$H$24)</f>
        <v>449.41</v>
      </c>
      <c r="AB635" s="47"/>
      <c r="AC635" s="47">
        <f>SUMIF('Cost per Solution Code'!$I$5:$I$24,'Measure Support Table'!D635,'Cost per Solution Code'!$F$5:$F$24)</f>
        <v>771.3576281291954</v>
      </c>
      <c r="AD635" s="47"/>
      <c r="AE635" s="48">
        <f t="shared" si="74"/>
        <v>449.41</v>
      </c>
      <c r="AF635" s="48">
        <f t="shared" si="75"/>
        <v>771.3576281291954</v>
      </c>
      <c r="AG635" s="48">
        <f t="shared" si="76"/>
        <v>321.94762812919538</v>
      </c>
      <c r="AH635" s="49">
        <f t="shared" si="77"/>
        <v>0</v>
      </c>
      <c r="AI635" s="49">
        <f t="shared" si="78"/>
        <v>0</v>
      </c>
      <c r="AJ635" s="50">
        <f t="shared" si="72"/>
        <v>0</v>
      </c>
      <c r="AK635" s="51">
        <v>0</v>
      </c>
    </row>
    <row r="636" spans="1:37" s="1" customFormat="1" hidden="1" x14ac:dyDescent="0.35">
      <c r="A636" s="39" t="str">
        <f t="shared" si="79"/>
        <v>SWHC005</v>
      </c>
      <c r="B636" s="39" t="s">
        <v>14</v>
      </c>
      <c r="C636" s="39" t="s">
        <v>188</v>
      </c>
      <c r="D636" s="40" t="s">
        <v>178</v>
      </c>
      <c r="E636" s="41" t="str">
        <f t="shared" si="73"/>
        <v>SWHC005N</v>
      </c>
      <c r="F636" s="63" t="s">
        <v>252</v>
      </c>
      <c r="G636" s="40" t="str">
        <f>DataSpec!$B$11</f>
        <v>UpDeemed, DnDeemed, DnDeemDI</v>
      </c>
      <c r="H636" s="40" t="str">
        <f>DataSpec!$B$7</f>
        <v>Cap-Tons</v>
      </c>
      <c r="I636" s="40" t="s">
        <v>189</v>
      </c>
      <c r="J636" t="s">
        <v>177</v>
      </c>
      <c r="K636" t="s">
        <v>266</v>
      </c>
      <c r="U636" s="44">
        <f>SUMIFS(Table1[AStdWBkW],Table1[EnergyImpactID],E636,Table1[BldgType],B636,Table1[BldgVint],C636,Table1[BldgLoc],F636)</f>
        <v>0.02</v>
      </c>
      <c r="V636" s="44">
        <f>SUMIFS(Table1[AStdWBkWh],Table1[EnergyImpactID],E636,Table1[BldgType],B636,Table1[BldgVint],C636,Table1[BldgLoc],F636)</f>
        <v>27.21</v>
      </c>
      <c r="W636" s="44">
        <v>0</v>
      </c>
      <c r="X636" s="45">
        <v>0</v>
      </c>
      <c r="Y636" s="46">
        <v>0</v>
      </c>
      <c r="Z636" s="46">
        <v>0</v>
      </c>
      <c r="AA636" s="47">
        <f>SUMIF('Cost per Solution Code'!$I$5:$I$24,'Measure Support Table'!D636,'Cost per Solution Code'!$H$5:$H$24)</f>
        <v>449.41</v>
      </c>
      <c r="AB636" s="47"/>
      <c r="AC636" s="47">
        <f>SUMIF('Cost per Solution Code'!$I$5:$I$24,'Measure Support Table'!D636,'Cost per Solution Code'!$F$5:$F$24)</f>
        <v>629.11366698254767</v>
      </c>
      <c r="AD636" s="47"/>
      <c r="AE636" s="48">
        <f t="shared" si="74"/>
        <v>449.41</v>
      </c>
      <c r="AF636" s="48">
        <f t="shared" si="75"/>
        <v>629.11366698254767</v>
      </c>
      <c r="AG636" s="48">
        <f t="shared" si="76"/>
        <v>179.70366698254765</v>
      </c>
      <c r="AH636" s="49">
        <f t="shared" si="77"/>
        <v>0</v>
      </c>
      <c r="AI636" s="49">
        <f t="shared" si="78"/>
        <v>0</v>
      </c>
      <c r="AJ636" s="50">
        <f t="shared" si="72"/>
        <v>0</v>
      </c>
      <c r="AK636" s="51">
        <v>0</v>
      </c>
    </row>
    <row r="637" spans="1:37" s="1" customFormat="1" hidden="1" x14ac:dyDescent="0.35">
      <c r="A637" s="39" t="str">
        <f t="shared" si="79"/>
        <v>SWHC005</v>
      </c>
      <c r="B637" s="39" t="s">
        <v>14</v>
      </c>
      <c r="C637" s="39" t="s">
        <v>188</v>
      </c>
      <c r="D637" s="40" t="s">
        <v>179</v>
      </c>
      <c r="E637" s="41" t="str">
        <f t="shared" si="73"/>
        <v>SWHC005O</v>
      </c>
      <c r="F637" s="63" t="s">
        <v>252</v>
      </c>
      <c r="G637" s="40" t="str">
        <f>DataSpec!$B$11</f>
        <v>UpDeemed, DnDeemed, DnDeemDI</v>
      </c>
      <c r="H637" s="40" t="str">
        <f>DataSpec!$B$7</f>
        <v>Cap-Tons</v>
      </c>
      <c r="I637" s="40" t="s">
        <v>189</v>
      </c>
      <c r="J637" t="s">
        <v>180</v>
      </c>
      <c r="K637" t="s">
        <v>267</v>
      </c>
      <c r="U637" s="44">
        <f>SUMIFS(Table1[AStdWBkW],Table1[EnergyImpactID],E637,Table1[BldgType],B637,Table1[BldgVint],C637,Table1[BldgLoc],F637)</f>
        <v>0.04</v>
      </c>
      <c r="V637" s="44">
        <f>SUMIFS(Table1[AStdWBkWh],Table1[EnergyImpactID],E637,Table1[BldgType],B637,Table1[BldgVint],C637,Table1[BldgLoc],F637)</f>
        <v>48.93</v>
      </c>
      <c r="W637" s="44">
        <v>0</v>
      </c>
      <c r="X637" s="45">
        <v>0</v>
      </c>
      <c r="Y637" s="46">
        <v>0</v>
      </c>
      <c r="Z637" s="46">
        <v>0</v>
      </c>
      <c r="AA637" s="47">
        <f>SUMIF('Cost per Solution Code'!$I$5:$I$24,'Measure Support Table'!D637,'Cost per Solution Code'!$H$5:$H$24)</f>
        <v>1086</v>
      </c>
      <c r="AB637" s="47"/>
      <c r="AC637" s="47">
        <f>SUMIF('Cost per Solution Code'!$I$5:$I$24,'Measure Support Table'!D637,'Cost per Solution Code'!$F$5:$F$24)</f>
        <v>1124.9000000000001</v>
      </c>
      <c r="AD637" s="47"/>
      <c r="AE637" s="48">
        <f t="shared" si="74"/>
        <v>1086</v>
      </c>
      <c r="AF637" s="48">
        <f t="shared" si="75"/>
        <v>1124.9000000000001</v>
      </c>
      <c r="AG637" s="48">
        <f t="shared" si="76"/>
        <v>38.900000000000091</v>
      </c>
      <c r="AH637" s="49">
        <f t="shared" si="77"/>
        <v>0</v>
      </c>
      <c r="AI637" s="49">
        <f t="shared" si="78"/>
        <v>0</v>
      </c>
      <c r="AJ637" s="50">
        <f t="shared" si="72"/>
        <v>0</v>
      </c>
      <c r="AK637" s="51">
        <v>0</v>
      </c>
    </row>
    <row r="638" spans="1:37" s="1" customFormat="1" hidden="1" x14ac:dyDescent="0.35">
      <c r="A638" s="39" t="str">
        <f t="shared" si="79"/>
        <v>SWHC005</v>
      </c>
      <c r="B638" s="39" t="s">
        <v>14</v>
      </c>
      <c r="C638" s="39" t="s">
        <v>188</v>
      </c>
      <c r="D638" s="40" t="s">
        <v>181</v>
      </c>
      <c r="E638" s="41" t="str">
        <f t="shared" si="73"/>
        <v>SWHC005P</v>
      </c>
      <c r="F638" s="63" t="s">
        <v>252</v>
      </c>
      <c r="G638" s="40" t="str">
        <f>DataSpec!$B$11</f>
        <v>UpDeemed, DnDeemed, DnDeemDI</v>
      </c>
      <c r="H638" s="40" t="str">
        <f>DataSpec!$B$7</f>
        <v>Cap-Tons</v>
      </c>
      <c r="I638" s="40" t="s">
        <v>189</v>
      </c>
      <c r="J638" t="s">
        <v>180</v>
      </c>
      <c r="K638" t="s">
        <v>268</v>
      </c>
      <c r="U638" s="44">
        <f>SUMIFS(Table1[AStdWBkW],Table1[EnergyImpactID],E638,Table1[BldgType],B638,Table1[BldgVint],C638,Table1[BldgLoc],F638)</f>
        <v>0.03</v>
      </c>
      <c r="V638" s="44">
        <f>SUMIFS(Table1[AStdWBkWh],Table1[EnergyImpactID],E638,Table1[BldgType],B638,Table1[BldgVint],C638,Table1[BldgLoc],F638)</f>
        <v>32.630000000000003</v>
      </c>
      <c r="W638" s="44">
        <v>0</v>
      </c>
      <c r="X638" s="45">
        <v>0</v>
      </c>
      <c r="Y638" s="46">
        <v>0</v>
      </c>
      <c r="Z638" s="46">
        <v>0</v>
      </c>
      <c r="AA638" s="47">
        <f>SUMIF('Cost per Solution Code'!$I$5:$I$24,'Measure Support Table'!D638,'Cost per Solution Code'!$H$5:$H$24)</f>
        <v>1086</v>
      </c>
      <c r="AB638" s="47"/>
      <c r="AC638" s="47">
        <f>SUMIF('Cost per Solution Code'!$I$5:$I$24,'Measure Support Table'!D638,'Cost per Solution Code'!$F$5:$F$24)</f>
        <v>1107.17</v>
      </c>
      <c r="AD638" s="47"/>
      <c r="AE638" s="48">
        <f t="shared" si="74"/>
        <v>1086</v>
      </c>
      <c r="AF638" s="48">
        <f t="shared" si="75"/>
        <v>1107.17</v>
      </c>
      <c r="AG638" s="48">
        <f t="shared" si="76"/>
        <v>21.170000000000073</v>
      </c>
      <c r="AH638" s="49">
        <f t="shared" si="77"/>
        <v>0</v>
      </c>
      <c r="AI638" s="49">
        <f t="shared" si="78"/>
        <v>0</v>
      </c>
      <c r="AJ638" s="50">
        <f t="shared" si="72"/>
        <v>0</v>
      </c>
      <c r="AK638" s="51">
        <v>0</v>
      </c>
    </row>
    <row r="639" spans="1:37" s="1" customFormat="1" hidden="1" x14ac:dyDescent="0.35">
      <c r="A639" s="39" t="str">
        <f t="shared" si="79"/>
        <v>SWHC005</v>
      </c>
      <c r="B639" s="39" t="s">
        <v>14</v>
      </c>
      <c r="C639" s="39" t="s">
        <v>188</v>
      </c>
      <c r="D639" s="40" t="s">
        <v>182</v>
      </c>
      <c r="E639" s="41" t="str">
        <f t="shared" si="73"/>
        <v>SWHC005Q</v>
      </c>
      <c r="F639" s="63" t="s">
        <v>252</v>
      </c>
      <c r="G639" s="40" t="str">
        <f>DataSpec!$B$11</f>
        <v>UpDeemed, DnDeemed, DnDeemDI</v>
      </c>
      <c r="H639" s="40" t="str">
        <f>DataSpec!$B$7</f>
        <v>Cap-Tons</v>
      </c>
      <c r="I639" s="40" t="s">
        <v>189</v>
      </c>
      <c r="J639" t="s">
        <v>183</v>
      </c>
      <c r="K639" t="s">
        <v>269</v>
      </c>
      <c r="U639" s="44">
        <f>SUMIFS(Table1[AStdWBkW],Table1[EnergyImpactID],E639,Table1[BldgType],B639,Table1[BldgVint],C639,Table1[BldgLoc],F639)</f>
        <v>0.03</v>
      </c>
      <c r="V639" s="44">
        <f>SUMIFS(Table1[AStdWBkWh],Table1[EnergyImpactID],E639,Table1[BldgType],B639,Table1[BldgVint],C639,Table1[BldgLoc],F639)</f>
        <v>38.18</v>
      </c>
      <c r="W639" s="44">
        <v>0</v>
      </c>
      <c r="X639" s="45">
        <v>0</v>
      </c>
      <c r="Y639" s="46">
        <v>0</v>
      </c>
      <c r="Z639" s="46">
        <v>0</v>
      </c>
      <c r="AA639" s="47">
        <f>SUMIF('Cost per Solution Code'!$I$5:$I$24,'Measure Support Table'!D639,'Cost per Solution Code'!$H$5:$H$24)</f>
        <v>636.29999999999995</v>
      </c>
      <c r="AB639" s="47"/>
      <c r="AC639" s="47">
        <f>SUMIF('Cost per Solution Code'!$I$5:$I$24,'Measure Support Table'!D639,'Cost per Solution Code'!$F$5:$F$24)</f>
        <v>931.83</v>
      </c>
      <c r="AD639" s="47"/>
      <c r="AE639" s="48">
        <f t="shared" si="74"/>
        <v>636.29999999999995</v>
      </c>
      <c r="AF639" s="48">
        <f t="shared" si="75"/>
        <v>931.83</v>
      </c>
      <c r="AG639" s="48">
        <f t="shared" si="76"/>
        <v>295.53000000000009</v>
      </c>
      <c r="AH639" s="49">
        <f t="shared" si="77"/>
        <v>0</v>
      </c>
      <c r="AI639" s="49">
        <f t="shared" si="78"/>
        <v>0</v>
      </c>
      <c r="AJ639" s="50">
        <f t="shared" si="72"/>
        <v>0</v>
      </c>
      <c r="AK639" s="51">
        <v>0</v>
      </c>
    </row>
    <row r="640" spans="1:37" s="1" customFormat="1" hidden="1" x14ac:dyDescent="0.35">
      <c r="A640" s="39" t="str">
        <f t="shared" si="79"/>
        <v>SWHC005</v>
      </c>
      <c r="B640" s="39" t="s">
        <v>14</v>
      </c>
      <c r="C640" s="39" t="s">
        <v>188</v>
      </c>
      <c r="D640" s="40" t="s">
        <v>184</v>
      </c>
      <c r="E640" s="41" t="str">
        <f t="shared" si="73"/>
        <v>SWHC005R</v>
      </c>
      <c r="F640" s="63" t="s">
        <v>252</v>
      </c>
      <c r="G640" s="40" t="str">
        <f>DataSpec!$B$11</f>
        <v>UpDeemed, DnDeemed, DnDeemDI</v>
      </c>
      <c r="H640" s="40" t="str">
        <f>DataSpec!$B$7</f>
        <v>Cap-Tons</v>
      </c>
      <c r="I640" s="40" t="s">
        <v>189</v>
      </c>
      <c r="J640" t="s">
        <v>183</v>
      </c>
      <c r="K640" t="s">
        <v>270</v>
      </c>
      <c r="U640" s="44">
        <f>SUMIFS(Table1[AStdWBkW],Table1[EnergyImpactID],E640,Table1[BldgType],B640,Table1[BldgVint],C640,Table1[BldgLoc],F640)</f>
        <v>0.02</v>
      </c>
      <c r="V640" s="44">
        <f>SUMIFS(Table1[AStdWBkWh],Table1[EnergyImpactID],E640,Table1[BldgType],B640,Table1[BldgVint],C640,Table1[BldgLoc],F640)</f>
        <v>25.42</v>
      </c>
      <c r="W640" s="44">
        <v>0</v>
      </c>
      <c r="X640" s="45">
        <v>0</v>
      </c>
      <c r="Y640" s="46">
        <v>0</v>
      </c>
      <c r="Z640" s="46">
        <v>0</v>
      </c>
      <c r="AA640" s="47">
        <f>SUMIF('Cost per Solution Code'!$I$5:$I$24,'Measure Support Table'!D640,'Cost per Solution Code'!$H$5:$H$24)</f>
        <v>636.29999999999995</v>
      </c>
      <c r="AB640" s="47"/>
      <c r="AC640" s="47">
        <f>SUMIF('Cost per Solution Code'!$I$5:$I$24,'Measure Support Table'!D640,'Cost per Solution Code'!$F$5:$F$24)</f>
        <v>797.9</v>
      </c>
      <c r="AD640" s="47"/>
      <c r="AE640" s="48">
        <f t="shared" si="74"/>
        <v>636.29999999999995</v>
      </c>
      <c r="AF640" s="48">
        <f t="shared" si="75"/>
        <v>797.9</v>
      </c>
      <c r="AG640" s="48">
        <f t="shared" si="76"/>
        <v>161.60000000000002</v>
      </c>
      <c r="AH640" s="49">
        <f t="shared" si="77"/>
        <v>0</v>
      </c>
      <c r="AI640" s="49">
        <f t="shared" si="78"/>
        <v>0</v>
      </c>
      <c r="AJ640" s="50">
        <f t="shared" si="72"/>
        <v>0</v>
      </c>
      <c r="AK640" s="51">
        <v>0</v>
      </c>
    </row>
    <row r="641" spans="1:37" s="1" customFormat="1" hidden="1" x14ac:dyDescent="0.35">
      <c r="A641" s="39" t="str">
        <f t="shared" si="79"/>
        <v>SWHC005</v>
      </c>
      <c r="B641" s="39" t="s">
        <v>14</v>
      </c>
      <c r="C641" s="39" t="s">
        <v>188</v>
      </c>
      <c r="D641" s="40" t="s">
        <v>185</v>
      </c>
      <c r="E641" s="41" t="str">
        <f t="shared" si="73"/>
        <v>SWHC005S</v>
      </c>
      <c r="F641" s="63" t="s">
        <v>252</v>
      </c>
      <c r="G641" s="40" t="str">
        <f>DataSpec!$B$11</f>
        <v>UpDeemed, DnDeemed, DnDeemDI</v>
      </c>
      <c r="H641" s="40" t="str">
        <f>DataSpec!$B$7</f>
        <v>Cap-Tons</v>
      </c>
      <c r="I641" s="40" t="s">
        <v>189</v>
      </c>
      <c r="J641" t="s">
        <v>186</v>
      </c>
      <c r="K641" t="s">
        <v>271</v>
      </c>
      <c r="U641" s="44">
        <f>SUMIFS(Table1[AStdWBkW],Table1[EnergyImpactID],E641,Table1[BldgType],B641,Table1[BldgVint],C641,Table1[BldgLoc],F641)</f>
        <v>0.04</v>
      </c>
      <c r="V641" s="44">
        <f>SUMIFS(Table1[AStdWBkWh],Table1[EnergyImpactID],E641,Table1[BldgType],B641,Table1[BldgVint],C641,Table1[BldgLoc],F641)</f>
        <v>50.91</v>
      </c>
      <c r="W641" s="44">
        <v>0</v>
      </c>
      <c r="X641" s="45">
        <v>0</v>
      </c>
      <c r="Y641" s="46">
        <v>0</v>
      </c>
      <c r="Z641" s="46">
        <v>0</v>
      </c>
      <c r="AA641" s="47">
        <f>SUMIF('Cost per Solution Code'!$I$5:$I$24,'Measure Support Table'!D641,'Cost per Solution Code'!$H$5:$H$24)</f>
        <v>416.53842439071497</v>
      </c>
      <c r="AB641" s="47"/>
      <c r="AC641" s="47">
        <f>SUMIF('Cost per Solution Code'!$I$5:$I$24,'Measure Support Table'!D641,'Cost per Solution Code'!$F$5:$F$24)</f>
        <v>610</v>
      </c>
      <c r="AD641" s="47"/>
      <c r="AE641" s="48">
        <f t="shared" si="74"/>
        <v>416.53842439071497</v>
      </c>
      <c r="AF641" s="48">
        <f t="shared" si="75"/>
        <v>610</v>
      </c>
      <c r="AG641" s="48">
        <f t="shared" si="76"/>
        <v>193.46157560928503</v>
      </c>
      <c r="AH641" s="49">
        <f t="shared" si="77"/>
        <v>0</v>
      </c>
      <c r="AI641" s="49">
        <f t="shared" si="78"/>
        <v>0</v>
      </c>
      <c r="AJ641" s="50">
        <f t="shared" si="72"/>
        <v>0</v>
      </c>
      <c r="AK641" s="51">
        <v>0</v>
      </c>
    </row>
    <row r="642" spans="1:37" s="1" customFormat="1" hidden="1" x14ac:dyDescent="0.35">
      <c r="A642" s="60" t="str">
        <f t="shared" si="79"/>
        <v>SWHC005</v>
      </c>
      <c r="B642" s="60" t="s">
        <v>14</v>
      </c>
      <c r="C642" s="60" t="s">
        <v>188</v>
      </c>
      <c r="D642" s="61" t="s">
        <v>187</v>
      </c>
      <c r="E642" s="41" t="str">
        <f t="shared" si="73"/>
        <v>SWHC005T</v>
      </c>
      <c r="F642" s="64" t="s">
        <v>252</v>
      </c>
      <c r="G642" s="61" t="str">
        <f>DataSpec!$B$11</f>
        <v>UpDeemed, DnDeemed, DnDeemDI</v>
      </c>
      <c r="H642" s="61" t="str">
        <f>DataSpec!$B$7</f>
        <v>Cap-Tons</v>
      </c>
      <c r="I642" s="61" t="s">
        <v>189</v>
      </c>
      <c r="J642" t="s">
        <v>186</v>
      </c>
      <c r="K642" t="s">
        <v>272</v>
      </c>
      <c r="U642" s="44">
        <f>SUMIFS(Table1[AStdWBkW],Table1[EnergyImpactID],E642,Table1[BldgType],B642,Table1[BldgVint],C642,Table1[BldgLoc],F642)</f>
        <v>0.03</v>
      </c>
      <c r="V642" s="44">
        <f>SUMIFS(Table1[AStdWBkWh],Table1[EnergyImpactID],E642,Table1[BldgType],B642,Table1[BldgVint],C642,Table1[BldgLoc],F642)</f>
        <v>33.93</v>
      </c>
      <c r="W642" s="44">
        <v>0</v>
      </c>
      <c r="X642" s="45">
        <v>0</v>
      </c>
      <c r="Y642" s="46">
        <v>0</v>
      </c>
      <c r="Z642" s="46">
        <v>0</v>
      </c>
      <c r="AA642" s="47">
        <f>SUMIF('Cost per Solution Code'!$I$5:$I$24,'Measure Support Table'!D642,'Cost per Solution Code'!$H$5:$H$24)</f>
        <v>416.53842439071497</v>
      </c>
      <c r="AB642" s="47"/>
      <c r="AC642" s="47">
        <f>SUMIF('Cost per Solution Code'!$I$5:$I$24,'Measure Support Table'!D642,'Cost per Solution Code'!$F$5:$F$24)</f>
        <v>522.1950355751585</v>
      </c>
      <c r="AD642" s="47"/>
      <c r="AE642" s="48">
        <f t="shared" si="74"/>
        <v>416.53842439071497</v>
      </c>
      <c r="AF642" s="48">
        <f t="shared" si="75"/>
        <v>522.1950355751585</v>
      </c>
      <c r="AG642" s="48">
        <f t="shared" si="76"/>
        <v>105.65661118444353</v>
      </c>
      <c r="AH642" s="49">
        <f t="shared" si="77"/>
        <v>0</v>
      </c>
      <c r="AI642" s="49">
        <f t="shared" si="78"/>
        <v>0</v>
      </c>
      <c r="AJ642" s="50">
        <f t="shared" si="72"/>
        <v>0</v>
      </c>
      <c r="AK642" s="51">
        <v>0</v>
      </c>
    </row>
    <row r="643" spans="1:37" s="1" customFormat="1" hidden="1" x14ac:dyDescent="0.35">
      <c r="A643" s="39" t="str">
        <f t="shared" si="79"/>
        <v>SWHC005</v>
      </c>
      <c r="B643" s="39" t="s">
        <v>327</v>
      </c>
      <c r="C643" s="13" t="s">
        <v>20</v>
      </c>
      <c r="D643" s="40" t="s">
        <v>163</v>
      </c>
      <c r="E643" s="40" t="str">
        <f>A643&amp;D643</f>
        <v>SWHC005A</v>
      </c>
      <c r="F643" s="63" t="s">
        <v>237</v>
      </c>
      <c r="G643" s="40" t="str">
        <f>DataSpec!$B$11</f>
        <v>UpDeemed, DnDeemed, DnDeemDI</v>
      </c>
      <c r="H643" s="40" t="str">
        <f>DataSpec!$B$7</f>
        <v>Cap-Tons</v>
      </c>
      <c r="I643" s="40" t="s">
        <v>11</v>
      </c>
      <c r="J643" t="s">
        <v>164</v>
      </c>
      <c r="K643" t="s">
        <v>253</v>
      </c>
      <c r="U643" s="44">
        <f>SUMIFS(Table1[AStdWBkW],Table1[EnergyImpactID],E643,Table1[BldgType],B643,Table1[BldgVint],C643,Table1[BldgLoc],F643)</f>
        <v>0.02</v>
      </c>
      <c r="V643" s="44">
        <f>SUMIFS(Table1[AStdWBkWh],Table1[EnergyImpactID],E643,Table1[BldgType],B643,Table1[BldgVint],C643,Table1[BldgLoc],F643)</f>
        <v>5.82</v>
      </c>
      <c r="W643" s="44">
        <v>0</v>
      </c>
      <c r="X643" s="45">
        <v>0</v>
      </c>
      <c r="Y643" s="46">
        <v>0</v>
      </c>
      <c r="Z643" s="46">
        <v>0</v>
      </c>
      <c r="AA643" s="47">
        <f>SUMIF('Cost per Solution Code'!$I$5:$I$24,'Measure Support Table'!D643,'Cost per Solution Code'!$H$5:$H$24)</f>
        <v>656.88499999999999</v>
      </c>
      <c r="AB643" s="13"/>
      <c r="AC643" s="47">
        <f>SUMIF('Cost per Solution Code'!$I$5:$I$24,'Measure Support Table'!D643,'Cost per Solution Code'!$F$5:$F$24)</f>
        <v>931.83999999999992</v>
      </c>
      <c r="AD643" s="47"/>
      <c r="AE643" s="48">
        <f t="shared" ref="AE643:AE706" si="80">AA643+AB643</f>
        <v>656.88499999999999</v>
      </c>
      <c r="AF643" s="48">
        <f t="shared" ref="AF643:AF706" si="81">AC643+AD643</f>
        <v>931.83999999999992</v>
      </c>
      <c r="AG643" s="48">
        <f t="shared" ref="AG643:AG706" si="82">AF643-AE643</f>
        <v>274.95499999999993</v>
      </c>
      <c r="AH643" s="49">
        <f t="shared" ref="AH643:AH706" si="83">IF(I643="ER",SUM(AA643:AB643),0)</f>
        <v>0</v>
      </c>
      <c r="AI643" s="49">
        <f t="shared" ref="AI643:AI706" si="84">IF(I643="ER",AC643+AD643,0)</f>
        <v>0</v>
      </c>
      <c r="AJ643" s="50">
        <f t="shared" ref="AJ643:AJ706" si="85">AI643-AH643</f>
        <v>0</v>
      </c>
      <c r="AK643" s="51">
        <v>0</v>
      </c>
    </row>
    <row r="644" spans="1:37" s="1" customFormat="1" hidden="1" x14ac:dyDescent="0.35">
      <c r="A644" s="39" t="str">
        <f t="shared" si="79"/>
        <v>SWHC005</v>
      </c>
      <c r="B644" s="39" t="s">
        <v>327</v>
      </c>
      <c r="C644" s="13" t="s">
        <v>20</v>
      </c>
      <c r="D644" s="40" t="s">
        <v>165</v>
      </c>
      <c r="E644" s="40" t="str">
        <f t="shared" ref="E644:E707" si="86">A644&amp;D644</f>
        <v>SWHC005B</v>
      </c>
      <c r="F644" s="63" t="s">
        <v>237</v>
      </c>
      <c r="G644" s="40" t="str">
        <f>DataSpec!$B$11</f>
        <v>UpDeemed, DnDeemed, DnDeemDI</v>
      </c>
      <c r="H644" s="40" t="str">
        <f>DataSpec!$B$7</f>
        <v>Cap-Tons</v>
      </c>
      <c r="I644" s="40" t="s">
        <v>11</v>
      </c>
      <c r="J644" t="s">
        <v>164</v>
      </c>
      <c r="K644" t="s">
        <v>254</v>
      </c>
      <c r="U644" s="44">
        <f>SUMIFS(Table1[AStdWBkW],Table1[EnergyImpactID],E644,Table1[BldgType],B644,Table1[BldgVint],C644,Table1[BldgLoc],F644)</f>
        <v>0.01</v>
      </c>
      <c r="V644" s="44">
        <f>SUMIFS(Table1[AStdWBkWh],Table1[EnergyImpactID],E644,Table1[BldgType],B644,Table1[BldgVint],C644,Table1[BldgLoc],F644)</f>
        <v>3.91</v>
      </c>
      <c r="W644" s="44">
        <v>0</v>
      </c>
      <c r="X644" s="45">
        <v>0</v>
      </c>
      <c r="Y644" s="46">
        <v>0</v>
      </c>
      <c r="Z644" s="46">
        <v>0</v>
      </c>
      <c r="AA644" s="47">
        <f>SUMIF('Cost per Solution Code'!$I$5:$I$24,'Measure Support Table'!D644,'Cost per Solution Code'!$H$5:$H$24)</f>
        <v>656.88499999999999</v>
      </c>
      <c r="AB644" s="13"/>
      <c r="AC644" s="47">
        <f>SUMIF('Cost per Solution Code'!$I$5:$I$24,'Measure Support Table'!D644,'Cost per Solution Code'!$F$5:$F$24)</f>
        <v>729.01</v>
      </c>
      <c r="AD644" s="47"/>
      <c r="AE644" s="48">
        <f t="shared" si="80"/>
        <v>656.88499999999999</v>
      </c>
      <c r="AF644" s="48">
        <f t="shared" si="81"/>
        <v>729.01</v>
      </c>
      <c r="AG644" s="48">
        <f t="shared" si="82"/>
        <v>72.125</v>
      </c>
      <c r="AH644" s="49">
        <f t="shared" si="83"/>
        <v>0</v>
      </c>
      <c r="AI644" s="49">
        <f t="shared" si="84"/>
        <v>0</v>
      </c>
      <c r="AJ644" s="50">
        <f t="shared" si="85"/>
        <v>0</v>
      </c>
      <c r="AK644" s="51">
        <v>0</v>
      </c>
    </row>
    <row r="645" spans="1:37" s="1" customFormat="1" hidden="1" x14ac:dyDescent="0.35">
      <c r="A645" s="39" t="str">
        <f t="shared" si="79"/>
        <v>SWHC005</v>
      </c>
      <c r="B645" s="39" t="s">
        <v>327</v>
      </c>
      <c r="C645" s="13" t="s">
        <v>20</v>
      </c>
      <c r="D645" s="40" t="s">
        <v>166</v>
      </c>
      <c r="E645" s="40" t="str">
        <f t="shared" si="86"/>
        <v>SWHC005C</v>
      </c>
      <c r="F645" s="66" t="s">
        <v>237</v>
      </c>
      <c r="G645" s="40" t="str">
        <f>DataSpec!$B$11</f>
        <v>UpDeemed, DnDeemed, DnDeemDI</v>
      </c>
      <c r="H645" s="40" t="str">
        <f>DataSpec!$B$7</f>
        <v>Cap-Tons</v>
      </c>
      <c r="I645" s="40" t="s">
        <v>11</v>
      </c>
      <c r="J645" t="s">
        <v>167</v>
      </c>
      <c r="K645" t="s">
        <v>255</v>
      </c>
      <c r="U645" s="44">
        <f>SUMIFS(Table1[AStdWBkW],Table1[EnergyImpactID],E645,Table1[BldgType],B645,Table1[BldgVint],C645,Table1[BldgLoc],F645)</f>
        <v>0.02</v>
      </c>
      <c r="V645" s="44">
        <f>SUMIFS(Table1[AStdWBkWh],Table1[EnergyImpactID],E645,Table1[BldgType],B645,Table1[BldgVint],C645,Table1[BldgLoc],F645)</f>
        <v>5.49</v>
      </c>
      <c r="W645" s="44">
        <v>0</v>
      </c>
      <c r="X645" s="45">
        <v>0</v>
      </c>
      <c r="Y645" s="46">
        <v>0</v>
      </c>
      <c r="Z645" s="46">
        <v>0</v>
      </c>
      <c r="AA645" s="47">
        <f>SUMIF('Cost per Solution Code'!$I$5:$I$24,'Measure Support Table'!D645,'Cost per Solution Code'!$H$5:$H$24)</f>
        <v>515.125</v>
      </c>
      <c r="AB645" s="13"/>
      <c r="AC645" s="47">
        <f>SUMIF('Cost per Solution Code'!$I$5:$I$24,'Measure Support Table'!D645,'Cost per Solution Code'!$F$5:$F$24)</f>
        <v>741.56</v>
      </c>
      <c r="AD645" s="13"/>
      <c r="AE645" s="48">
        <f t="shared" si="80"/>
        <v>515.125</v>
      </c>
      <c r="AF645" s="48">
        <f t="shared" si="81"/>
        <v>741.56</v>
      </c>
      <c r="AG645" s="48">
        <f t="shared" si="82"/>
        <v>226.43499999999995</v>
      </c>
      <c r="AH645" s="49">
        <f t="shared" si="83"/>
        <v>0</v>
      </c>
      <c r="AI645" s="49">
        <f t="shared" si="84"/>
        <v>0</v>
      </c>
      <c r="AJ645" s="50">
        <f t="shared" si="85"/>
        <v>0</v>
      </c>
      <c r="AK645" s="51">
        <v>0</v>
      </c>
    </row>
    <row r="646" spans="1:37" hidden="1" x14ac:dyDescent="0.35">
      <c r="A646" s="39" t="str">
        <f t="shared" si="79"/>
        <v>SWHC005</v>
      </c>
      <c r="B646" s="39" t="s">
        <v>327</v>
      </c>
      <c r="C646" s="62" t="s">
        <v>20</v>
      </c>
      <c r="D646" s="40" t="s">
        <v>168</v>
      </c>
      <c r="E646" s="40" t="str">
        <f t="shared" si="86"/>
        <v>SWHC005D</v>
      </c>
      <c r="F646" s="67" t="s">
        <v>237</v>
      </c>
      <c r="G646" s="40" t="str">
        <f>DataSpec!$B$11</f>
        <v>UpDeemed, DnDeemed, DnDeemDI</v>
      </c>
      <c r="H646" s="40" t="str">
        <f>DataSpec!$B$7</f>
        <v>Cap-Tons</v>
      </c>
      <c r="I646" s="40" t="s">
        <v>11</v>
      </c>
      <c r="J646" t="s">
        <v>167</v>
      </c>
      <c r="K646" t="s">
        <v>256</v>
      </c>
      <c r="U646" s="44">
        <f>SUMIFS(Table1[AStdWBkW],Table1[EnergyImpactID],E646,Table1[BldgType],B646,Table1[BldgVint],C646,Table1[BldgLoc],F646)</f>
        <v>0.01</v>
      </c>
      <c r="V646" s="44">
        <f>SUMIFS(Table1[AStdWBkWh],Table1[EnergyImpactID],E646,Table1[BldgType],B646,Table1[BldgVint],C646,Table1[BldgLoc],F646)</f>
        <v>3.69</v>
      </c>
      <c r="W646" s="69">
        <v>0</v>
      </c>
      <c r="X646" s="69"/>
      <c r="Y646" s="69"/>
      <c r="Z646" s="69"/>
      <c r="AA646" s="47">
        <f>SUMIF('Cost per Solution Code'!$I$5:$I$24,'Measure Support Table'!D646,'Cost per Solution Code'!$H$5:$H$24)</f>
        <v>515.125</v>
      </c>
      <c r="AB646" s="62"/>
      <c r="AC646" s="47">
        <f>SUMIF('Cost per Solution Code'!$I$5:$I$24,'Measure Support Table'!D646,'Cost per Solution Code'!$F$5:$F$24)</f>
        <v>673.54</v>
      </c>
      <c r="AD646" s="62"/>
      <c r="AE646" s="48">
        <f t="shared" si="80"/>
        <v>515.125</v>
      </c>
      <c r="AF646" s="48">
        <f t="shared" si="81"/>
        <v>673.54</v>
      </c>
      <c r="AG646" s="48">
        <f t="shared" si="82"/>
        <v>158.41499999999996</v>
      </c>
      <c r="AH646" s="49">
        <f t="shared" si="83"/>
        <v>0</v>
      </c>
      <c r="AI646" s="49">
        <f t="shared" si="84"/>
        <v>0</v>
      </c>
      <c r="AJ646" s="50">
        <f t="shared" si="85"/>
        <v>0</v>
      </c>
      <c r="AK646" s="51">
        <v>0</v>
      </c>
    </row>
    <row r="647" spans="1:37" hidden="1" x14ac:dyDescent="0.35">
      <c r="A647" s="39" t="str">
        <f t="shared" ref="A647:A710" si="87">A646</f>
        <v>SWHC005</v>
      </c>
      <c r="B647" s="39" t="s">
        <v>327</v>
      </c>
      <c r="C647" s="62" t="s">
        <v>20</v>
      </c>
      <c r="D647" s="40" t="s">
        <v>169</v>
      </c>
      <c r="E647" s="40" t="str">
        <f t="shared" si="86"/>
        <v>SWHC005E</v>
      </c>
      <c r="F647" s="67" t="s">
        <v>237</v>
      </c>
      <c r="G647" s="40" t="str">
        <f>DataSpec!$B$11</f>
        <v>UpDeemed, DnDeemed, DnDeemDI</v>
      </c>
      <c r="H647" s="40" t="str">
        <f>DataSpec!$B$7</f>
        <v>Cap-Tons</v>
      </c>
      <c r="I647" s="40" t="s">
        <v>11</v>
      </c>
      <c r="J647" t="s">
        <v>170</v>
      </c>
      <c r="K647" t="s">
        <v>257</v>
      </c>
      <c r="U647" s="44">
        <f>SUMIFS(Table1[AStdWBkW],Table1[EnergyImpactID],E647,Table1[BldgType],B647,Table1[BldgVint],C647,Table1[BldgLoc],F647)</f>
        <v>0.02</v>
      </c>
      <c r="V647" s="44">
        <f>SUMIFS(Table1[AStdWBkWh],Table1[EnergyImpactID],E647,Table1[BldgType],B647,Table1[BldgVint],C647,Table1[BldgLoc],F647)</f>
        <v>5.39</v>
      </c>
      <c r="W647" s="69">
        <v>0</v>
      </c>
      <c r="X647" s="69"/>
      <c r="Y647" s="69"/>
      <c r="Z647" s="69"/>
      <c r="AA647" s="47">
        <f>SUMIF('Cost per Solution Code'!$I$5:$I$24,'Measure Support Table'!D647,'Cost per Solution Code'!$H$5:$H$24)</f>
        <v>448.52499999999998</v>
      </c>
      <c r="AB647" s="62"/>
      <c r="AC647" s="47">
        <f>SUMIF('Cost per Solution Code'!$I$5:$I$24,'Measure Support Table'!D647,'Cost per Solution Code'!$F$5:$F$24)</f>
        <v>698.35</v>
      </c>
      <c r="AD647" s="62"/>
      <c r="AE647" s="48">
        <f t="shared" si="80"/>
        <v>448.52499999999998</v>
      </c>
      <c r="AF647" s="48">
        <f t="shared" si="81"/>
        <v>698.35</v>
      </c>
      <c r="AG647" s="48">
        <f t="shared" si="82"/>
        <v>249.82500000000005</v>
      </c>
      <c r="AH647" s="49">
        <f t="shared" si="83"/>
        <v>0</v>
      </c>
      <c r="AI647" s="49">
        <f t="shared" si="84"/>
        <v>0</v>
      </c>
      <c r="AJ647" s="50">
        <f t="shared" si="85"/>
        <v>0</v>
      </c>
      <c r="AK647" s="51">
        <v>0</v>
      </c>
    </row>
    <row r="648" spans="1:37" hidden="1" x14ac:dyDescent="0.35">
      <c r="A648" s="39" t="str">
        <f t="shared" si="87"/>
        <v>SWHC005</v>
      </c>
      <c r="B648" s="39" t="s">
        <v>327</v>
      </c>
      <c r="C648" s="62" t="s">
        <v>20</v>
      </c>
      <c r="D648" s="40" t="s">
        <v>171</v>
      </c>
      <c r="E648" s="40" t="str">
        <f t="shared" si="86"/>
        <v>SWHC005F</v>
      </c>
      <c r="F648" s="67" t="s">
        <v>237</v>
      </c>
      <c r="G648" s="40" t="str">
        <f>DataSpec!$B$11</f>
        <v>UpDeemed, DnDeemed, DnDeemDI</v>
      </c>
      <c r="H648" s="40" t="str">
        <f>DataSpec!$B$7</f>
        <v>Cap-Tons</v>
      </c>
      <c r="I648" s="40" t="s">
        <v>11</v>
      </c>
      <c r="J648" t="s">
        <v>170</v>
      </c>
      <c r="K648" t="s">
        <v>258</v>
      </c>
      <c r="U648" s="44">
        <f>SUMIFS(Table1[AStdWBkW],Table1[EnergyImpactID],E648,Table1[BldgType],B648,Table1[BldgVint],C648,Table1[BldgLoc],F648)</f>
        <v>0.01</v>
      </c>
      <c r="V648" s="44">
        <f>SUMIFS(Table1[AStdWBkWh],Table1[EnergyImpactID],E648,Table1[BldgType],B648,Table1[BldgVint],C648,Table1[BldgLoc],F648)</f>
        <v>3.59</v>
      </c>
      <c r="W648" s="69">
        <v>0</v>
      </c>
      <c r="X648" s="69"/>
      <c r="Y648" s="69"/>
      <c r="Z648" s="69"/>
      <c r="AA648" s="47">
        <f>SUMIF('Cost per Solution Code'!$I$5:$I$24,'Measure Support Table'!D648,'Cost per Solution Code'!$H$5:$H$24)</f>
        <v>448.52499999999998</v>
      </c>
      <c r="AB648" s="62"/>
      <c r="AC648" s="47">
        <f>SUMIF('Cost per Solution Code'!$I$5:$I$24,'Measure Support Table'!D648,'Cost per Solution Code'!$F$5:$F$24)</f>
        <v>642.36500000000001</v>
      </c>
      <c r="AD648" s="62"/>
      <c r="AE648" s="48">
        <f t="shared" si="80"/>
        <v>448.52499999999998</v>
      </c>
      <c r="AF648" s="48">
        <f t="shared" si="81"/>
        <v>642.36500000000001</v>
      </c>
      <c r="AG648" s="48">
        <f t="shared" si="82"/>
        <v>193.84000000000003</v>
      </c>
      <c r="AH648" s="49">
        <f t="shared" si="83"/>
        <v>0</v>
      </c>
      <c r="AI648" s="49">
        <f t="shared" si="84"/>
        <v>0</v>
      </c>
      <c r="AJ648" s="50">
        <f t="shared" si="85"/>
        <v>0</v>
      </c>
      <c r="AK648" s="51">
        <v>0</v>
      </c>
    </row>
    <row r="649" spans="1:37" hidden="1" x14ac:dyDescent="0.35">
      <c r="A649" s="39" t="str">
        <f t="shared" si="87"/>
        <v>SWHC005</v>
      </c>
      <c r="B649" s="39" t="s">
        <v>327</v>
      </c>
      <c r="C649" s="62" t="s">
        <v>20</v>
      </c>
      <c r="D649" s="40" t="s">
        <v>8</v>
      </c>
      <c r="E649" s="40" t="str">
        <f t="shared" si="86"/>
        <v>SWHC005G</v>
      </c>
      <c r="F649" s="67" t="s">
        <v>237</v>
      </c>
      <c r="G649" s="40" t="str">
        <f>DataSpec!$B$11</f>
        <v>UpDeemed, DnDeemed, DnDeemDI</v>
      </c>
      <c r="H649" s="40" t="str">
        <f>DataSpec!$B$7</f>
        <v>Cap-Tons</v>
      </c>
      <c r="I649" s="40" t="s">
        <v>11</v>
      </c>
      <c r="J649" t="s">
        <v>172</v>
      </c>
      <c r="K649" t="s">
        <v>259</v>
      </c>
      <c r="U649" s="44">
        <f>SUMIFS(Table1[AStdWBkW],Table1[EnergyImpactID],E649,Table1[BldgType],B649,Table1[BldgVint],C649,Table1[BldgLoc],F649)</f>
        <v>0.02</v>
      </c>
      <c r="V649" s="44">
        <f>SUMIFS(Table1[AStdWBkWh],Table1[EnergyImpactID],E649,Table1[BldgType],B649,Table1[BldgVint],C649,Table1[BldgLoc],F649)</f>
        <v>5.39</v>
      </c>
      <c r="W649" s="69">
        <v>0</v>
      </c>
      <c r="X649" s="69"/>
      <c r="Y649" s="69"/>
      <c r="Z649" s="69"/>
      <c r="AA649" s="47">
        <f>SUMIF('Cost per Solution Code'!$I$5:$I$24,'Measure Support Table'!D649,'Cost per Solution Code'!$H$5:$H$24)</f>
        <v>392.565</v>
      </c>
      <c r="AB649" s="62"/>
      <c r="AC649" s="47">
        <f>SUMIF('Cost per Solution Code'!$I$5:$I$24,'Measure Support Table'!D649,'Cost per Solution Code'!$F$5:$F$24)</f>
        <v>491.11500000000001</v>
      </c>
      <c r="AD649" s="62"/>
      <c r="AE649" s="48">
        <f t="shared" si="80"/>
        <v>392.565</v>
      </c>
      <c r="AF649" s="48">
        <f t="shared" si="81"/>
        <v>491.11500000000001</v>
      </c>
      <c r="AG649" s="48">
        <f t="shared" si="82"/>
        <v>98.550000000000011</v>
      </c>
      <c r="AH649" s="49">
        <f t="shared" si="83"/>
        <v>0</v>
      </c>
      <c r="AI649" s="49">
        <f t="shared" si="84"/>
        <v>0</v>
      </c>
      <c r="AJ649" s="50">
        <f t="shared" si="85"/>
        <v>0</v>
      </c>
      <c r="AK649" s="51">
        <v>0</v>
      </c>
    </row>
    <row r="650" spans="1:37" hidden="1" x14ac:dyDescent="0.35">
      <c r="A650" s="39" t="str">
        <f t="shared" si="87"/>
        <v>SWHC005</v>
      </c>
      <c r="B650" s="39" t="s">
        <v>327</v>
      </c>
      <c r="C650" s="62" t="s">
        <v>20</v>
      </c>
      <c r="D650" s="40" t="s">
        <v>16</v>
      </c>
      <c r="E650" s="40" t="str">
        <f t="shared" si="86"/>
        <v>SWHC005H</v>
      </c>
      <c r="F650" s="67" t="s">
        <v>237</v>
      </c>
      <c r="G650" s="40" t="str">
        <f>DataSpec!$B$11</f>
        <v>UpDeemed, DnDeemed, DnDeemDI</v>
      </c>
      <c r="H650" s="40" t="str">
        <f>DataSpec!$B$7</f>
        <v>Cap-Tons</v>
      </c>
      <c r="I650" s="40" t="s">
        <v>11</v>
      </c>
      <c r="J650" t="s">
        <v>172</v>
      </c>
      <c r="K650" t="s">
        <v>260</v>
      </c>
      <c r="U650" s="44">
        <f>SUMIFS(Table1[AStdWBkW],Table1[EnergyImpactID],E650,Table1[BldgType],B650,Table1[BldgVint],C650,Table1[BldgLoc],F650)</f>
        <v>0.01</v>
      </c>
      <c r="V650" s="44">
        <f>SUMIFS(Table1[AStdWBkWh],Table1[EnergyImpactID],E650,Table1[BldgType],B650,Table1[BldgVint],C650,Table1[BldgLoc],F650)</f>
        <v>3.59</v>
      </c>
      <c r="W650" s="69">
        <v>0</v>
      </c>
      <c r="X650" s="69"/>
      <c r="Y650" s="69"/>
      <c r="Z650" s="69"/>
      <c r="AA650" s="47">
        <f>SUMIF('Cost per Solution Code'!$I$5:$I$24,'Measure Support Table'!D650,'Cost per Solution Code'!$H$5:$H$24)</f>
        <v>392.565</v>
      </c>
      <c r="AB650" s="62"/>
      <c r="AC650" s="47">
        <f>SUMIF('Cost per Solution Code'!$I$5:$I$24,'Measure Support Table'!D650,'Cost per Solution Code'!$F$5:$F$24)</f>
        <v>458.26499999999999</v>
      </c>
      <c r="AD650" s="62"/>
      <c r="AE650" s="48">
        <f t="shared" si="80"/>
        <v>392.565</v>
      </c>
      <c r="AF650" s="48">
        <f t="shared" si="81"/>
        <v>458.26499999999999</v>
      </c>
      <c r="AG650" s="48">
        <f t="shared" si="82"/>
        <v>65.699999999999989</v>
      </c>
      <c r="AH650" s="49">
        <f t="shared" si="83"/>
        <v>0</v>
      </c>
      <c r="AI650" s="49">
        <f t="shared" si="84"/>
        <v>0</v>
      </c>
      <c r="AJ650" s="50">
        <f t="shared" si="85"/>
        <v>0</v>
      </c>
      <c r="AK650" s="51">
        <v>0</v>
      </c>
    </row>
    <row r="651" spans="1:37" hidden="1" x14ac:dyDescent="0.35">
      <c r="A651" s="39" t="str">
        <f t="shared" si="87"/>
        <v>SWHC005</v>
      </c>
      <c r="B651" s="39" t="s">
        <v>327</v>
      </c>
      <c r="C651" s="62" t="s">
        <v>20</v>
      </c>
      <c r="D651" s="40" t="s">
        <v>18</v>
      </c>
      <c r="E651" s="40" t="str">
        <f t="shared" si="86"/>
        <v>SWHC005I</v>
      </c>
      <c r="F651" s="67" t="s">
        <v>237</v>
      </c>
      <c r="G651" s="40" t="str">
        <f>DataSpec!$B$11</f>
        <v>UpDeemed, DnDeemed, DnDeemDI</v>
      </c>
      <c r="H651" s="40" t="str">
        <f>DataSpec!$B$7</f>
        <v>Cap-Tons</v>
      </c>
      <c r="I651" s="40" t="s">
        <v>11</v>
      </c>
      <c r="J651" t="s">
        <v>173</v>
      </c>
      <c r="K651" t="s">
        <v>261</v>
      </c>
      <c r="U651" s="44">
        <f>SUMIFS(Table1[AStdWBkW],Table1[EnergyImpactID],E651,Table1[BldgType],B651,Table1[BldgVint],C651,Table1[BldgLoc],F651)</f>
        <v>0.02</v>
      </c>
      <c r="V651" s="44">
        <f>SUMIFS(Table1[AStdWBkWh],Table1[EnergyImpactID],E651,Table1[BldgType],B651,Table1[BldgVint],C651,Table1[BldgLoc],F651)</f>
        <v>6.44</v>
      </c>
      <c r="W651" s="69">
        <v>0</v>
      </c>
      <c r="X651" s="69"/>
      <c r="Y651" s="69"/>
      <c r="Z651" s="69"/>
      <c r="AA651" s="47">
        <f>SUMIF('Cost per Solution Code'!$I$5:$I$24,'Measure Support Table'!D651,'Cost per Solution Code'!$H$5:$H$24)</f>
        <v>660</v>
      </c>
      <c r="AB651" s="62"/>
      <c r="AC651" s="47">
        <f>SUMIF('Cost per Solution Code'!$I$5:$I$24,'Measure Support Table'!D651,'Cost per Solution Code'!$F$5:$F$24)</f>
        <v>923</v>
      </c>
      <c r="AD651" s="62"/>
      <c r="AE651" s="48">
        <f t="shared" si="80"/>
        <v>660</v>
      </c>
      <c r="AF651" s="48">
        <f t="shared" si="81"/>
        <v>923</v>
      </c>
      <c r="AG651" s="48">
        <f t="shared" si="82"/>
        <v>263</v>
      </c>
      <c r="AH651" s="49">
        <f t="shared" si="83"/>
        <v>0</v>
      </c>
      <c r="AI651" s="49">
        <f t="shared" si="84"/>
        <v>0</v>
      </c>
      <c r="AJ651" s="50">
        <f t="shared" si="85"/>
        <v>0</v>
      </c>
      <c r="AK651" s="51">
        <v>0</v>
      </c>
    </row>
    <row r="652" spans="1:37" hidden="1" x14ac:dyDescent="0.35">
      <c r="A652" s="39" t="str">
        <f t="shared" si="87"/>
        <v>SWHC005</v>
      </c>
      <c r="B652" s="39" t="s">
        <v>327</v>
      </c>
      <c r="C652" s="62" t="s">
        <v>20</v>
      </c>
      <c r="D652" s="40" t="s">
        <v>22</v>
      </c>
      <c r="E652" s="40" t="str">
        <f t="shared" si="86"/>
        <v>SWHC005J</v>
      </c>
      <c r="F652" s="67" t="s">
        <v>237</v>
      </c>
      <c r="G652" s="40" t="str">
        <f>DataSpec!$B$11</f>
        <v>UpDeemed, DnDeemed, DnDeemDI</v>
      </c>
      <c r="H652" s="40" t="str">
        <f>DataSpec!$B$7</f>
        <v>Cap-Tons</v>
      </c>
      <c r="I652" s="40" t="s">
        <v>11</v>
      </c>
      <c r="J652" t="s">
        <v>173</v>
      </c>
      <c r="K652" t="s">
        <v>262</v>
      </c>
      <c r="U652" s="44">
        <f>SUMIFS(Table1[AStdWBkW],Table1[EnergyImpactID],E652,Table1[BldgType],B652,Table1[BldgVint],C652,Table1[BldgLoc],F652)</f>
        <v>0.01</v>
      </c>
      <c r="V652" s="44">
        <f>SUMIFS(Table1[AStdWBkWh],Table1[EnergyImpactID],E652,Table1[BldgType],B652,Table1[BldgVint],C652,Table1[BldgLoc],F652)</f>
        <v>4.2300000000000004</v>
      </c>
      <c r="W652" s="69">
        <v>0</v>
      </c>
      <c r="X652" s="69"/>
      <c r="Y652" s="69"/>
      <c r="Z652" s="69"/>
      <c r="AA652" s="47">
        <f>SUMIF('Cost per Solution Code'!$I$5:$I$24,'Measure Support Table'!D652,'Cost per Solution Code'!$H$5:$H$24)</f>
        <v>660</v>
      </c>
      <c r="AB652" s="62"/>
      <c r="AC652" s="47">
        <f>SUMIF('Cost per Solution Code'!$I$5:$I$24,'Measure Support Table'!D652,'Cost per Solution Code'!$F$5:$F$24)</f>
        <v>845</v>
      </c>
      <c r="AD652" s="62"/>
      <c r="AE652" s="48">
        <f t="shared" si="80"/>
        <v>660</v>
      </c>
      <c r="AF652" s="48">
        <f t="shared" si="81"/>
        <v>845</v>
      </c>
      <c r="AG652" s="48">
        <f t="shared" si="82"/>
        <v>185</v>
      </c>
      <c r="AH652" s="49">
        <f t="shared" si="83"/>
        <v>0</v>
      </c>
      <c r="AI652" s="49">
        <f t="shared" si="84"/>
        <v>0</v>
      </c>
      <c r="AJ652" s="50">
        <f t="shared" si="85"/>
        <v>0</v>
      </c>
      <c r="AK652" s="51">
        <v>0</v>
      </c>
    </row>
    <row r="653" spans="1:37" hidden="1" x14ac:dyDescent="0.35">
      <c r="A653" s="39" t="str">
        <f t="shared" si="87"/>
        <v>SWHC005</v>
      </c>
      <c r="B653" s="39" t="s">
        <v>327</v>
      </c>
      <c r="C653" s="62" t="s">
        <v>20</v>
      </c>
      <c r="D653" s="40" t="s">
        <v>25</v>
      </c>
      <c r="E653" s="40" t="str">
        <f t="shared" si="86"/>
        <v>SWHC005K</v>
      </c>
      <c r="F653" s="67" t="s">
        <v>237</v>
      </c>
      <c r="G653" s="40" t="str">
        <f>DataSpec!$B$11</f>
        <v>UpDeemed, DnDeemed, DnDeemDI</v>
      </c>
      <c r="H653" s="40" t="str">
        <f>DataSpec!$B$7</f>
        <v>Cap-Tons</v>
      </c>
      <c r="I653" s="40" t="s">
        <v>11</v>
      </c>
      <c r="J653" t="s">
        <v>174</v>
      </c>
      <c r="K653" t="s">
        <v>263</v>
      </c>
      <c r="U653" s="44">
        <f>SUMIFS(Table1[AStdWBkW],Table1[EnergyImpactID],E653,Table1[BldgType],B653,Table1[BldgVint],C653,Table1[BldgLoc],F653)</f>
        <v>0.03</v>
      </c>
      <c r="V653" s="44">
        <f>SUMIFS(Table1[AStdWBkWh],Table1[EnergyImpactID],E653,Table1[BldgType],B653,Table1[BldgVint],C653,Table1[BldgLoc],F653)</f>
        <v>7.07</v>
      </c>
      <c r="W653" s="69">
        <v>0</v>
      </c>
      <c r="X653" s="69"/>
      <c r="Y653" s="69"/>
      <c r="Z653" s="69"/>
      <c r="AA653" s="47">
        <f>SUMIF('Cost per Solution Code'!$I$5:$I$24,'Measure Support Table'!D653,'Cost per Solution Code'!$H$5:$H$24)</f>
        <v>519.14</v>
      </c>
      <c r="AB653" s="62"/>
      <c r="AC653" s="47">
        <f>SUMIF('Cost per Solution Code'!$I$5:$I$24,'Measure Support Table'!D653,'Cost per Solution Code'!$F$5:$F$24)</f>
        <v>685.85</v>
      </c>
      <c r="AD653" s="62"/>
      <c r="AE653" s="48">
        <f t="shared" si="80"/>
        <v>519.14</v>
      </c>
      <c r="AF653" s="48">
        <f t="shared" si="81"/>
        <v>685.85</v>
      </c>
      <c r="AG653" s="48">
        <f t="shared" si="82"/>
        <v>166.71000000000004</v>
      </c>
      <c r="AH653" s="49">
        <f t="shared" si="83"/>
        <v>0</v>
      </c>
      <c r="AI653" s="49">
        <f t="shared" si="84"/>
        <v>0</v>
      </c>
      <c r="AJ653" s="50">
        <f t="shared" si="85"/>
        <v>0</v>
      </c>
      <c r="AK653" s="51">
        <v>0</v>
      </c>
    </row>
    <row r="654" spans="1:37" hidden="1" x14ac:dyDescent="0.35">
      <c r="A654" s="39" t="str">
        <f t="shared" si="87"/>
        <v>SWHC005</v>
      </c>
      <c r="B654" s="39" t="s">
        <v>327</v>
      </c>
      <c r="C654" s="62" t="s">
        <v>20</v>
      </c>
      <c r="D654" s="40" t="s">
        <v>175</v>
      </c>
      <c r="E654" s="40" t="str">
        <f t="shared" si="86"/>
        <v>SWHC005L</v>
      </c>
      <c r="F654" s="67" t="s">
        <v>237</v>
      </c>
      <c r="G654" s="40" t="str">
        <f>DataSpec!$B$11</f>
        <v>UpDeemed, DnDeemed, DnDeemDI</v>
      </c>
      <c r="H654" s="40" t="str">
        <f>DataSpec!$B$7</f>
        <v>Cap-Tons</v>
      </c>
      <c r="I654" s="40" t="s">
        <v>11</v>
      </c>
      <c r="J654" t="s">
        <v>174</v>
      </c>
      <c r="K654" t="s">
        <v>264</v>
      </c>
      <c r="U654" s="44">
        <f>SUMIFS(Table1[AStdWBkW],Table1[EnergyImpactID],E654,Table1[BldgType],B654,Table1[BldgVint],C654,Table1[BldgLoc],F654)</f>
        <v>0.02</v>
      </c>
      <c r="V654" s="44">
        <f>SUMIFS(Table1[AStdWBkWh],Table1[EnergyImpactID],E654,Table1[BldgType],B654,Table1[BldgVint],C654,Table1[BldgLoc],F654)</f>
        <v>4.75</v>
      </c>
      <c r="W654" s="69">
        <v>0</v>
      </c>
      <c r="X654" s="69"/>
      <c r="Y654" s="69"/>
      <c r="Z654" s="69"/>
      <c r="AA654" s="47">
        <f>SUMIF('Cost per Solution Code'!$I$5:$I$24,'Measure Support Table'!D654,'Cost per Solution Code'!$H$5:$H$24)</f>
        <v>519.14</v>
      </c>
      <c r="AB654" s="62"/>
      <c r="AC654" s="47">
        <f>SUMIF('Cost per Solution Code'!$I$5:$I$24,'Measure Support Table'!D654,'Cost per Solution Code'!$F$5:$F$24)</f>
        <v>555.84500000000003</v>
      </c>
      <c r="AD654" s="62"/>
      <c r="AE654" s="48">
        <f t="shared" si="80"/>
        <v>519.14</v>
      </c>
      <c r="AF654" s="48">
        <f t="shared" si="81"/>
        <v>555.84500000000003</v>
      </c>
      <c r="AG654" s="48">
        <f t="shared" si="82"/>
        <v>36.705000000000041</v>
      </c>
      <c r="AH654" s="49">
        <f t="shared" si="83"/>
        <v>0</v>
      </c>
      <c r="AI654" s="49">
        <f t="shared" si="84"/>
        <v>0</v>
      </c>
      <c r="AJ654" s="50">
        <f t="shared" si="85"/>
        <v>0</v>
      </c>
      <c r="AK654" s="51">
        <v>0</v>
      </c>
    </row>
    <row r="655" spans="1:37" hidden="1" x14ac:dyDescent="0.35">
      <c r="A655" s="39" t="str">
        <f t="shared" si="87"/>
        <v>SWHC005</v>
      </c>
      <c r="B655" s="39" t="s">
        <v>327</v>
      </c>
      <c r="C655" s="62" t="s">
        <v>20</v>
      </c>
      <c r="D655" s="40" t="s">
        <v>176</v>
      </c>
      <c r="E655" s="40" t="str">
        <f t="shared" si="86"/>
        <v>SWHC005M</v>
      </c>
      <c r="F655" s="67" t="s">
        <v>237</v>
      </c>
      <c r="G655" s="40" t="str">
        <f>DataSpec!$B$11</f>
        <v>UpDeemed, DnDeemed, DnDeemDI</v>
      </c>
      <c r="H655" s="40" t="str">
        <f>DataSpec!$B$7</f>
        <v>Cap-Tons</v>
      </c>
      <c r="I655" s="40" t="s">
        <v>11</v>
      </c>
      <c r="J655" t="s">
        <v>177</v>
      </c>
      <c r="K655" t="s">
        <v>265</v>
      </c>
      <c r="U655" s="44">
        <f>SUMIFS(Table1[AStdWBkW],Table1[EnergyImpactID],E655,Table1[BldgType],B655,Table1[BldgVint],C655,Table1[BldgLoc],F655)</f>
        <v>0.03</v>
      </c>
      <c r="V655" s="44">
        <f>SUMIFS(Table1[AStdWBkWh],Table1[EnergyImpactID],E655,Table1[BldgType],B655,Table1[BldgVint],C655,Table1[BldgLoc],F655)</f>
        <v>6.45</v>
      </c>
      <c r="W655" s="69">
        <v>0</v>
      </c>
      <c r="X655" s="69"/>
      <c r="Y655" s="69"/>
      <c r="Z655" s="69"/>
      <c r="AA655" s="47">
        <f>SUMIF('Cost per Solution Code'!$I$5:$I$24,'Measure Support Table'!D655,'Cost per Solution Code'!$H$5:$H$24)</f>
        <v>449.41</v>
      </c>
      <c r="AB655" s="62"/>
      <c r="AC655" s="47">
        <f>SUMIF('Cost per Solution Code'!$I$5:$I$24,'Measure Support Table'!D655,'Cost per Solution Code'!$F$5:$F$24)</f>
        <v>771.3576281291954</v>
      </c>
      <c r="AD655" s="62"/>
      <c r="AE655" s="48">
        <f t="shared" si="80"/>
        <v>449.41</v>
      </c>
      <c r="AF655" s="48">
        <f t="shared" si="81"/>
        <v>771.3576281291954</v>
      </c>
      <c r="AG655" s="48">
        <f t="shared" si="82"/>
        <v>321.94762812919538</v>
      </c>
      <c r="AH655" s="49">
        <f t="shared" si="83"/>
        <v>0</v>
      </c>
      <c r="AI655" s="49">
        <f t="shared" si="84"/>
        <v>0</v>
      </c>
      <c r="AJ655" s="50">
        <f t="shared" si="85"/>
        <v>0</v>
      </c>
      <c r="AK655" s="51">
        <v>0</v>
      </c>
    </row>
    <row r="656" spans="1:37" hidden="1" x14ac:dyDescent="0.35">
      <c r="A656" s="39" t="str">
        <f t="shared" si="87"/>
        <v>SWHC005</v>
      </c>
      <c r="B656" s="39" t="s">
        <v>327</v>
      </c>
      <c r="C656" s="62" t="s">
        <v>20</v>
      </c>
      <c r="D656" s="40" t="s">
        <v>178</v>
      </c>
      <c r="E656" s="40" t="str">
        <f t="shared" si="86"/>
        <v>SWHC005N</v>
      </c>
      <c r="F656" s="67" t="s">
        <v>237</v>
      </c>
      <c r="G656" s="40" t="str">
        <f>DataSpec!$B$11</f>
        <v>UpDeemed, DnDeemed, DnDeemDI</v>
      </c>
      <c r="H656" s="40" t="str">
        <f>DataSpec!$B$7</f>
        <v>Cap-Tons</v>
      </c>
      <c r="I656" s="40" t="s">
        <v>11</v>
      </c>
      <c r="J656" t="s">
        <v>177</v>
      </c>
      <c r="K656" t="s">
        <v>266</v>
      </c>
      <c r="U656" s="44">
        <f>SUMIFS(Table1[AStdWBkW],Table1[EnergyImpactID],E656,Table1[BldgType],B656,Table1[BldgVint],C656,Table1[BldgLoc],F656)</f>
        <v>0.02</v>
      </c>
      <c r="V656" s="44">
        <f>SUMIFS(Table1[AStdWBkWh],Table1[EnergyImpactID],E656,Table1[BldgType],B656,Table1[BldgVint],C656,Table1[BldgLoc],F656)</f>
        <v>4.33</v>
      </c>
      <c r="W656" s="69">
        <v>0</v>
      </c>
      <c r="X656" s="69"/>
      <c r="Y656" s="69"/>
      <c r="Z656" s="69"/>
      <c r="AA656" s="47">
        <f>SUMIF('Cost per Solution Code'!$I$5:$I$24,'Measure Support Table'!D656,'Cost per Solution Code'!$H$5:$H$24)</f>
        <v>449.41</v>
      </c>
      <c r="AB656" s="62"/>
      <c r="AC656" s="47">
        <f>SUMIF('Cost per Solution Code'!$I$5:$I$24,'Measure Support Table'!D656,'Cost per Solution Code'!$F$5:$F$24)</f>
        <v>629.11366698254767</v>
      </c>
      <c r="AD656" s="62"/>
      <c r="AE656" s="48">
        <f t="shared" si="80"/>
        <v>449.41</v>
      </c>
      <c r="AF656" s="48">
        <f t="shared" si="81"/>
        <v>629.11366698254767</v>
      </c>
      <c r="AG656" s="48">
        <f t="shared" si="82"/>
        <v>179.70366698254765</v>
      </c>
      <c r="AH656" s="49">
        <f t="shared" si="83"/>
        <v>0</v>
      </c>
      <c r="AI656" s="49">
        <f t="shared" si="84"/>
        <v>0</v>
      </c>
      <c r="AJ656" s="50">
        <f t="shared" si="85"/>
        <v>0</v>
      </c>
      <c r="AK656" s="51">
        <v>0</v>
      </c>
    </row>
    <row r="657" spans="1:37" hidden="1" x14ac:dyDescent="0.35">
      <c r="A657" s="39" t="str">
        <f t="shared" si="87"/>
        <v>SWHC005</v>
      </c>
      <c r="B657" s="39" t="s">
        <v>327</v>
      </c>
      <c r="C657" s="62" t="s">
        <v>20</v>
      </c>
      <c r="D657" s="40" t="s">
        <v>179</v>
      </c>
      <c r="E657" s="40" t="str">
        <f t="shared" si="86"/>
        <v>SWHC005O</v>
      </c>
      <c r="F657" s="67" t="s">
        <v>237</v>
      </c>
      <c r="G657" s="40" t="str">
        <f>DataSpec!$B$11</f>
        <v>UpDeemed, DnDeemed, DnDeemDI</v>
      </c>
      <c r="H657" s="40" t="str">
        <f>DataSpec!$B$7</f>
        <v>Cap-Tons</v>
      </c>
      <c r="I657" s="40" t="s">
        <v>11</v>
      </c>
      <c r="J657" t="s">
        <v>180</v>
      </c>
      <c r="K657" t="s">
        <v>267</v>
      </c>
      <c r="U657" s="44">
        <f>SUMIFS(Table1[AStdWBkW],Table1[EnergyImpactID],E657,Table1[BldgType],B657,Table1[BldgVint],C657,Table1[BldgLoc],F657)</f>
        <v>0.03</v>
      </c>
      <c r="V657" s="44">
        <f>SUMIFS(Table1[AStdWBkWh],Table1[EnergyImpactID],E657,Table1[BldgType],B657,Table1[BldgVint],C657,Table1[BldgLoc],F657)</f>
        <v>7.81</v>
      </c>
      <c r="W657" s="69">
        <v>0</v>
      </c>
      <c r="X657" s="69"/>
      <c r="Y657" s="69"/>
      <c r="Z657" s="69"/>
      <c r="AA657" s="47">
        <f>SUMIF('Cost per Solution Code'!$I$5:$I$24,'Measure Support Table'!D657,'Cost per Solution Code'!$H$5:$H$24)</f>
        <v>1086</v>
      </c>
      <c r="AB657" s="62"/>
      <c r="AC657" s="47">
        <f>SUMIF('Cost per Solution Code'!$I$5:$I$24,'Measure Support Table'!D657,'Cost per Solution Code'!$F$5:$F$24)</f>
        <v>1124.9000000000001</v>
      </c>
      <c r="AD657" s="62"/>
      <c r="AE657" s="48">
        <f t="shared" si="80"/>
        <v>1086</v>
      </c>
      <c r="AF657" s="48">
        <f t="shared" si="81"/>
        <v>1124.9000000000001</v>
      </c>
      <c r="AG657" s="48">
        <f t="shared" si="82"/>
        <v>38.900000000000091</v>
      </c>
      <c r="AH657" s="49">
        <f t="shared" si="83"/>
        <v>0</v>
      </c>
      <c r="AI657" s="49">
        <f t="shared" si="84"/>
        <v>0</v>
      </c>
      <c r="AJ657" s="50">
        <f t="shared" si="85"/>
        <v>0</v>
      </c>
      <c r="AK657" s="51">
        <v>0</v>
      </c>
    </row>
    <row r="658" spans="1:37" hidden="1" x14ac:dyDescent="0.35">
      <c r="A658" s="39" t="str">
        <f t="shared" si="87"/>
        <v>SWHC005</v>
      </c>
      <c r="B658" s="39" t="s">
        <v>327</v>
      </c>
      <c r="C658" s="62" t="s">
        <v>20</v>
      </c>
      <c r="D658" s="40" t="s">
        <v>181</v>
      </c>
      <c r="E658" s="40" t="str">
        <f t="shared" si="86"/>
        <v>SWHC005P</v>
      </c>
      <c r="F658" s="67" t="s">
        <v>237</v>
      </c>
      <c r="G658" s="40" t="str">
        <f>DataSpec!$B$11</f>
        <v>UpDeemed, DnDeemed, DnDeemDI</v>
      </c>
      <c r="H658" s="40" t="str">
        <f>DataSpec!$B$7</f>
        <v>Cap-Tons</v>
      </c>
      <c r="I658" s="40" t="s">
        <v>11</v>
      </c>
      <c r="J658" t="s">
        <v>180</v>
      </c>
      <c r="K658" t="s">
        <v>268</v>
      </c>
      <c r="U658" s="44">
        <f>SUMIFS(Table1[AStdWBkW],Table1[EnergyImpactID],E658,Table1[BldgType],B658,Table1[BldgVint],C658,Table1[BldgLoc],F658)</f>
        <v>0.02</v>
      </c>
      <c r="V658" s="44">
        <f>SUMIFS(Table1[AStdWBkWh],Table1[EnergyImpactID],E658,Table1[BldgType],B658,Table1[BldgVint],C658,Table1[BldgLoc],F658)</f>
        <v>5.18</v>
      </c>
      <c r="W658" s="69">
        <v>0</v>
      </c>
      <c r="X658" s="69"/>
      <c r="Y658" s="69"/>
      <c r="Z658" s="69"/>
      <c r="AA658" s="47">
        <f>SUMIF('Cost per Solution Code'!$I$5:$I$24,'Measure Support Table'!D658,'Cost per Solution Code'!$H$5:$H$24)</f>
        <v>1086</v>
      </c>
      <c r="AB658" s="62"/>
      <c r="AC658" s="47">
        <f>SUMIF('Cost per Solution Code'!$I$5:$I$24,'Measure Support Table'!D658,'Cost per Solution Code'!$F$5:$F$24)</f>
        <v>1107.17</v>
      </c>
      <c r="AD658" s="62"/>
      <c r="AE658" s="48">
        <f t="shared" si="80"/>
        <v>1086</v>
      </c>
      <c r="AF658" s="48">
        <f t="shared" si="81"/>
        <v>1107.17</v>
      </c>
      <c r="AG658" s="48">
        <f t="shared" si="82"/>
        <v>21.170000000000073</v>
      </c>
      <c r="AH658" s="49">
        <f t="shared" si="83"/>
        <v>0</v>
      </c>
      <c r="AI658" s="49">
        <f t="shared" si="84"/>
        <v>0</v>
      </c>
      <c r="AJ658" s="50">
        <f t="shared" si="85"/>
        <v>0</v>
      </c>
      <c r="AK658" s="51">
        <v>0</v>
      </c>
    </row>
    <row r="659" spans="1:37" hidden="1" x14ac:dyDescent="0.35">
      <c r="A659" s="39" t="str">
        <f t="shared" si="87"/>
        <v>SWHC005</v>
      </c>
      <c r="B659" s="39" t="s">
        <v>327</v>
      </c>
      <c r="C659" s="62" t="s">
        <v>20</v>
      </c>
      <c r="D659" s="40" t="s">
        <v>182</v>
      </c>
      <c r="E659" s="40" t="str">
        <f t="shared" si="86"/>
        <v>SWHC005Q</v>
      </c>
      <c r="F659" s="67" t="s">
        <v>237</v>
      </c>
      <c r="G659" s="40" t="str">
        <f>DataSpec!$B$11</f>
        <v>UpDeemed, DnDeemed, DnDeemDI</v>
      </c>
      <c r="H659" s="40" t="str">
        <f>DataSpec!$B$7</f>
        <v>Cap-Tons</v>
      </c>
      <c r="I659" s="40" t="s">
        <v>11</v>
      </c>
      <c r="J659" t="s">
        <v>183</v>
      </c>
      <c r="K659" t="s">
        <v>269</v>
      </c>
      <c r="U659" s="44">
        <f>SUMIFS(Table1[AStdWBkW],Table1[EnergyImpactID],E659,Table1[BldgType],B659,Table1[BldgVint],C659,Table1[BldgLoc],F659)</f>
        <v>0.02</v>
      </c>
      <c r="V659" s="44">
        <f>SUMIFS(Table1[AStdWBkWh],Table1[EnergyImpactID],E659,Table1[BldgType],B659,Table1[BldgVint],C659,Table1[BldgLoc],F659)</f>
        <v>6.03</v>
      </c>
      <c r="W659" s="69">
        <v>0</v>
      </c>
      <c r="X659" s="69"/>
      <c r="Y659" s="69"/>
      <c r="Z659" s="69"/>
      <c r="AA659" s="47">
        <f>SUMIF('Cost per Solution Code'!$I$5:$I$24,'Measure Support Table'!D659,'Cost per Solution Code'!$H$5:$H$24)</f>
        <v>636.29999999999995</v>
      </c>
      <c r="AB659" s="62"/>
      <c r="AC659" s="47">
        <f>SUMIF('Cost per Solution Code'!$I$5:$I$24,'Measure Support Table'!D659,'Cost per Solution Code'!$F$5:$F$24)</f>
        <v>931.83</v>
      </c>
      <c r="AD659" s="62"/>
      <c r="AE659" s="48">
        <f t="shared" si="80"/>
        <v>636.29999999999995</v>
      </c>
      <c r="AF659" s="48">
        <f t="shared" si="81"/>
        <v>931.83</v>
      </c>
      <c r="AG659" s="48">
        <f t="shared" si="82"/>
        <v>295.53000000000009</v>
      </c>
      <c r="AH659" s="49">
        <f t="shared" si="83"/>
        <v>0</v>
      </c>
      <c r="AI659" s="49">
        <f t="shared" si="84"/>
        <v>0</v>
      </c>
      <c r="AJ659" s="50">
        <f t="shared" si="85"/>
        <v>0</v>
      </c>
      <c r="AK659" s="51">
        <v>0</v>
      </c>
    </row>
    <row r="660" spans="1:37" hidden="1" x14ac:dyDescent="0.35">
      <c r="A660" s="39" t="str">
        <f t="shared" si="87"/>
        <v>SWHC005</v>
      </c>
      <c r="B660" s="39" t="s">
        <v>327</v>
      </c>
      <c r="C660" s="62" t="s">
        <v>20</v>
      </c>
      <c r="D660" s="40" t="s">
        <v>184</v>
      </c>
      <c r="E660" s="40" t="str">
        <f t="shared" si="86"/>
        <v>SWHC005R</v>
      </c>
      <c r="F660" s="67" t="s">
        <v>237</v>
      </c>
      <c r="G660" s="40" t="str">
        <f>DataSpec!$B$11</f>
        <v>UpDeemed, DnDeemed, DnDeemDI</v>
      </c>
      <c r="H660" s="40" t="str">
        <f>DataSpec!$B$7</f>
        <v>Cap-Tons</v>
      </c>
      <c r="I660" s="40" t="s">
        <v>11</v>
      </c>
      <c r="J660" t="s">
        <v>183</v>
      </c>
      <c r="K660" t="s">
        <v>270</v>
      </c>
      <c r="U660" s="44">
        <f>SUMIFS(Table1[AStdWBkW],Table1[EnergyImpactID],E660,Table1[BldgType],B660,Table1[BldgVint],C660,Table1[BldgLoc],F660)</f>
        <v>0.02</v>
      </c>
      <c r="V660" s="44">
        <f>SUMIFS(Table1[AStdWBkWh],Table1[EnergyImpactID],E660,Table1[BldgType],B660,Table1[BldgVint],C660,Table1[BldgLoc],F660)</f>
        <v>4.0199999999999996</v>
      </c>
      <c r="W660" s="69">
        <v>0</v>
      </c>
      <c r="X660" s="69"/>
      <c r="Y660" s="69"/>
      <c r="Z660" s="69"/>
      <c r="AA660" s="47">
        <f>SUMIF('Cost per Solution Code'!$I$5:$I$24,'Measure Support Table'!D660,'Cost per Solution Code'!$H$5:$H$24)</f>
        <v>636.29999999999995</v>
      </c>
      <c r="AB660" s="62"/>
      <c r="AC660" s="47">
        <f>SUMIF('Cost per Solution Code'!$I$5:$I$24,'Measure Support Table'!D660,'Cost per Solution Code'!$F$5:$F$24)</f>
        <v>797.9</v>
      </c>
      <c r="AD660" s="62"/>
      <c r="AE660" s="48">
        <f t="shared" si="80"/>
        <v>636.29999999999995</v>
      </c>
      <c r="AF660" s="48">
        <f t="shared" si="81"/>
        <v>797.9</v>
      </c>
      <c r="AG660" s="48">
        <f t="shared" si="82"/>
        <v>161.60000000000002</v>
      </c>
      <c r="AH660" s="49">
        <f t="shared" si="83"/>
        <v>0</v>
      </c>
      <c r="AI660" s="49">
        <f t="shared" si="84"/>
        <v>0</v>
      </c>
      <c r="AJ660" s="50">
        <f t="shared" si="85"/>
        <v>0</v>
      </c>
      <c r="AK660" s="51">
        <v>0</v>
      </c>
    </row>
    <row r="661" spans="1:37" hidden="1" x14ac:dyDescent="0.35">
      <c r="A661" s="39" t="str">
        <f t="shared" si="87"/>
        <v>SWHC005</v>
      </c>
      <c r="B661" s="39" t="s">
        <v>327</v>
      </c>
      <c r="C661" s="62" t="s">
        <v>20</v>
      </c>
      <c r="D661" s="40" t="s">
        <v>185</v>
      </c>
      <c r="E661" s="40" t="str">
        <f t="shared" si="86"/>
        <v>SWHC005S</v>
      </c>
      <c r="F661" s="67" t="s">
        <v>237</v>
      </c>
      <c r="G661" s="40" t="str">
        <f>DataSpec!$B$11</f>
        <v>UpDeemed, DnDeemed, DnDeemDI</v>
      </c>
      <c r="H661" s="40" t="str">
        <f>DataSpec!$B$7</f>
        <v>Cap-Tons</v>
      </c>
      <c r="I661" s="40" t="s">
        <v>11</v>
      </c>
      <c r="J661" t="s">
        <v>186</v>
      </c>
      <c r="K661" t="s">
        <v>271</v>
      </c>
      <c r="U661" s="44">
        <f>SUMIFS(Table1[AStdWBkW],Table1[EnergyImpactID],E661,Table1[BldgType],B661,Table1[BldgVint],C661,Table1[BldgLoc],F661)</f>
        <v>0.03</v>
      </c>
      <c r="V661" s="44">
        <f>SUMIFS(Table1[AStdWBkWh],Table1[EnergyImpactID],E661,Table1[BldgType],B661,Table1[BldgVint],C661,Table1[BldgLoc],F661)</f>
        <v>8.1300000000000008</v>
      </c>
      <c r="W661" s="69">
        <v>0</v>
      </c>
      <c r="X661" s="69"/>
      <c r="Y661" s="69"/>
      <c r="Z661" s="69"/>
      <c r="AA661" s="47">
        <f>SUMIF('Cost per Solution Code'!$I$5:$I$24,'Measure Support Table'!D661,'Cost per Solution Code'!$H$5:$H$24)</f>
        <v>416.53842439071497</v>
      </c>
      <c r="AB661" s="62"/>
      <c r="AC661" s="47">
        <f>SUMIF('Cost per Solution Code'!$I$5:$I$24,'Measure Support Table'!D661,'Cost per Solution Code'!$F$5:$F$24)</f>
        <v>610</v>
      </c>
      <c r="AD661" s="62"/>
      <c r="AE661" s="48">
        <f t="shared" si="80"/>
        <v>416.53842439071497</v>
      </c>
      <c r="AF661" s="48">
        <f t="shared" si="81"/>
        <v>610</v>
      </c>
      <c r="AG661" s="48">
        <f t="shared" si="82"/>
        <v>193.46157560928503</v>
      </c>
      <c r="AH661" s="49">
        <f t="shared" si="83"/>
        <v>0</v>
      </c>
      <c r="AI661" s="49">
        <f t="shared" si="84"/>
        <v>0</v>
      </c>
      <c r="AJ661" s="50">
        <f t="shared" si="85"/>
        <v>0</v>
      </c>
      <c r="AK661" s="51">
        <v>0</v>
      </c>
    </row>
    <row r="662" spans="1:37" hidden="1" x14ac:dyDescent="0.35">
      <c r="A662" s="39" t="str">
        <f t="shared" si="87"/>
        <v>SWHC005</v>
      </c>
      <c r="B662" s="39" t="s">
        <v>327</v>
      </c>
      <c r="C662" s="62" t="s">
        <v>20</v>
      </c>
      <c r="D662" s="40" t="s">
        <v>187</v>
      </c>
      <c r="E662" s="40" t="str">
        <f t="shared" si="86"/>
        <v>SWHC005T</v>
      </c>
      <c r="F662" s="67" t="s">
        <v>237</v>
      </c>
      <c r="G662" s="40" t="str">
        <f>DataSpec!$B$11</f>
        <v>UpDeemed, DnDeemed, DnDeemDI</v>
      </c>
      <c r="H662" s="40" t="str">
        <f>DataSpec!$B$7</f>
        <v>Cap-Tons</v>
      </c>
      <c r="I662" s="40" t="s">
        <v>11</v>
      </c>
      <c r="J662" t="s">
        <v>186</v>
      </c>
      <c r="K662" t="s">
        <v>272</v>
      </c>
      <c r="U662" s="44">
        <f>SUMIFS(Table1[AStdWBkW],Table1[EnergyImpactID],E662,Table1[BldgType],B662,Table1[BldgVint],C662,Table1[BldgLoc],F662)</f>
        <v>0.02</v>
      </c>
      <c r="V662" s="44">
        <f>SUMIFS(Table1[AStdWBkWh],Table1[EnergyImpactID],E662,Table1[BldgType],B662,Table1[BldgVint],C662,Table1[BldgLoc],F662)</f>
        <v>5.39</v>
      </c>
      <c r="W662" s="69">
        <v>0</v>
      </c>
      <c r="X662" s="69"/>
      <c r="Y662" s="69"/>
      <c r="Z662" s="69"/>
      <c r="AA662" s="47">
        <f>SUMIF('Cost per Solution Code'!$I$5:$I$24,'Measure Support Table'!D662,'Cost per Solution Code'!$H$5:$H$24)</f>
        <v>416.53842439071497</v>
      </c>
      <c r="AB662" s="62"/>
      <c r="AC662" s="47">
        <f>SUMIF('Cost per Solution Code'!$I$5:$I$24,'Measure Support Table'!D662,'Cost per Solution Code'!$F$5:$F$24)</f>
        <v>522.1950355751585</v>
      </c>
      <c r="AD662" s="62"/>
      <c r="AE662" s="48">
        <f t="shared" si="80"/>
        <v>416.53842439071497</v>
      </c>
      <c r="AF662" s="48">
        <f t="shared" si="81"/>
        <v>522.1950355751585</v>
      </c>
      <c r="AG662" s="48">
        <f t="shared" si="82"/>
        <v>105.65661118444353</v>
      </c>
      <c r="AH662" s="49">
        <f t="shared" si="83"/>
        <v>0</v>
      </c>
      <c r="AI662" s="49">
        <f t="shared" si="84"/>
        <v>0</v>
      </c>
      <c r="AJ662" s="50">
        <f t="shared" si="85"/>
        <v>0</v>
      </c>
      <c r="AK662" s="51">
        <v>0</v>
      </c>
    </row>
    <row r="663" spans="1:37" hidden="1" x14ac:dyDescent="0.35">
      <c r="A663" s="39" t="str">
        <f t="shared" si="87"/>
        <v>SWHC005</v>
      </c>
      <c r="B663" s="39" t="s">
        <v>327</v>
      </c>
      <c r="C663" s="62" t="s">
        <v>20</v>
      </c>
      <c r="D663" s="40" t="s">
        <v>163</v>
      </c>
      <c r="E663" s="40" t="str">
        <f t="shared" si="86"/>
        <v>SWHC005A</v>
      </c>
      <c r="F663" s="67" t="s">
        <v>238</v>
      </c>
      <c r="G663" s="40" t="str">
        <f>DataSpec!$B$11</f>
        <v>UpDeemed, DnDeemed, DnDeemDI</v>
      </c>
      <c r="H663" s="40" t="str">
        <f>DataSpec!$B$7</f>
        <v>Cap-Tons</v>
      </c>
      <c r="I663" s="40" t="s">
        <v>11</v>
      </c>
      <c r="J663" t="s">
        <v>164</v>
      </c>
      <c r="K663" t="s">
        <v>253</v>
      </c>
      <c r="U663" s="44">
        <f>SUMIFS(Table1[AStdWBkW],Table1[EnergyImpactID],E663,Table1[BldgType],B663,Table1[BldgVint],C663,Table1[BldgLoc],F663)</f>
        <v>0.03</v>
      </c>
      <c r="V663" s="44">
        <f>SUMIFS(Table1[AStdWBkWh],Table1[EnergyImpactID],E663,Table1[BldgType],B663,Table1[BldgVint],C663,Table1[BldgLoc],F663)</f>
        <v>40.69</v>
      </c>
      <c r="W663" s="69">
        <v>0</v>
      </c>
      <c r="X663" s="69"/>
      <c r="Y663" s="69"/>
      <c r="Z663" s="69"/>
      <c r="AA663" s="47">
        <f>SUMIF('Cost per Solution Code'!$I$5:$I$24,'Measure Support Table'!D663,'Cost per Solution Code'!$H$5:$H$24)</f>
        <v>656.88499999999999</v>
      </c>
      <c r="AB663" s="62"/>
      <c r="AC663" s="47">
        <f>SUMIF('Cost per Solution Code'!$I$5:$I$24,'Measure Support Table'!D663,'Cost per Solution Code'!$F$5:$F$24)</f>
        <v>931.83999999999992</v>
      </c>
      <c r="AD663" s="62"/>
      <c r="AE663" s="48">
        <f t="shared" si="80"/>
        <v>656.88499999999999</v>
      </c>
      <c r="AF663" s="48">
        <f t="shared" si="81"/>
        <v>931.83999999999992</v>
      </c>
      <c r="AG663" s="48">
        <f t="shared" si="82"/>
        <v>274.95499999999993</v>
      </c>
      <c r="AH663" s="49">
        <f t="shared" si="83"/>
        <v>0</v>
      </c>
      <c r="AI663" s="49">
        <f t="shared" si="84"/>
        <v>0</v>
      </c>
      <c r="AJ663" s="50">
        <f t="shared" si="85"/>
        <v>0</v>
      </c>
      <c r="AK663" s="51">
        <v>0</v>
      </c>
    </row>
    <row r="664" spans="1:37" hidden="1" x14ac:dyDescent="0.35">
      <c r="A664" s="39" t="str">
        <f t="shared" si="87"/>
        <v>SWHC005</v>
      </c>
      <c r="B664" s="39" t="s">
        <v>327</v>
      </c>
      <c r="C664" s="62" t="s">
        <v>20</v>
      </c>
      <c r="D664" s="40" t="s">
        <v>165</v>
      </c>
      <c r="E664" s="40" t="str">
        <f t="shared" si="86"/>
        <v>SWHC005B</v>
      </c>
      <c r="F664" s="67" t="s">
        <v>238</v>
      </c>
      <c r="G664" s="40" t="str">
        <f>DataSpec!$B$11</f>
        <v>UpDeemed, DnDeemed, DnDeemDI</v>
      </c>
      <c r="H664" s="40" t="str">
        <f>DataSpec!$B$7</f>
        <v>Cap-Tons</v>
      </c>
      <c r="I664" s="40" t="s">
        <v>11</v>
      </c>
      <c r="J664" t="s">
        <v>164</v>
      </c>
      <c r="K664" t="s">
        <v>254</v>
      </c>
      <c r="U664" s="44">
        <f>SUMIFS(Table1[AStdWBkW],Table1[EnergyImpactID],E664,Table1[BldgType],B664,Table1[BldgVint],C664,Table1[BldgLoc],F664)</f>
        <v>0.02</v>
      </c>
      <c r="V664" s="44">
        <f>SUMIFS(Table1[AStdWBkWh],Table1[EnergyImpactID],E664,Table1[BldgType],B664,Table1[BldgVint],C664,Table1[BldgLoc],F664)</f>
        <v>27.18</v>
      </c>
      <c r="W664" s="69">
        <v>0</v>
      </c>
      <c r="X664" s="69"/>
      <c r="Y664" s="69"/>
      <c r="Z664" s="69"/>
      <c r="AA664" s="47">
        <f>SUMIF('Cost per Solution Code'!$I$5:$I$24,'Measure Support Table'!D664,'Cost per Solution Code'!$H$5:$H$24)</f>
        <v>656.88499999999999</v>
      </c>
      <c r="AB664" s="62"/>
      <c r="AC664" s="47">
        <f>SUMIF('Cost per Solution Code'!$I$5:$I$24,'Measure Support Table'!D664,'Cost per Solution Code'!$F$5:$F$24)</f>
        <v>729.01</v>
      </c>
      <c r="AD664" s="62"/>
      <c r="AE664" s="48">
        <f t="shared" si="80"/>
        <v>656.88499999999999</v>
      </c>
      <c r="AF664" s="48">
        <f t="shared" si="81"/>
        <v>729.01</v>
      </c>
      <c r="AG664" s="48">
        <f t="shared" si="82"/>
        <v>72.125</v>
      </c>
      <c r="AH664" s="49">
        <f t="shared" si="83"/>
        <v>0</v>
      </c>
      <c r="AI664" s="49">
        <f t="shared" si="84"/>
        <v>0</v>
      </c>
      <c r="AJ664" s="50">
        <f t="shared" si="85"/>
        <v>0</v>
      </c>
      <c r="AK664" s="51">
        <v>0</v>
      </c>
    </row>
    <row r="665" spans="1:37" hidden="1" x14ac:dyDescent="0.35">
      <c r="A665" s="39" t="str">
        <f t="shared" si="87"/>
        <v>SWHC005</v>
      </c>
      <c r="B665" s="39" t="s">
        <v>327</v>
      </c>
      <c r="C665" s="62" t="s">
        <v>20</v>
      </c>
      <c r="D665" s="40" t="s">
        <v>166</v>
      </c>
      <c r="E665" s="40" t="str">
        <f t="shared" si="86"/>
        <v>SWHC005C</v>
      </c>
      <c r="F665" s="67" t="s">
        <v>238</v>
      </c>
      <c r="G665" s="40" t="str">
        <f>DataSpec!$B$11</f>
        <v>UpDeemed, DnDeemed, DnDeemDI</v>
      </c>
      <c r="H665" s="40" t="str">
        <f>DataSpec!$B$7</f>
        <v>Cap-Tons</v>
      </c>
      <c r="I665" s="40" t="s">
        <v>11</v>
      </c>
      <c r="J665" t="s">
        <v>167</v>
      </c>
      <c r="K665" t="s">
        <v>255</v>
      </c>
      <c r="U665" s="44">
        <f>SUMIFS(Table1[AStdWBkW],Table1[EnergyImpactID],E665,Table1[BldgType],B665,Table1[BldgVint],C665,Table1[BldgLoc],F665)</f>
        <v>0.03</v>
      </c>
      <c r="V665" s="44">
        <f>SUMIFS(Table1[AStdWBkWh],Table1[EnergyImpactID],E665,Table1[BldgType],B665,Table1[BldgVint],C665,Table1[BldgLoc],F665)</f>
        <v>38.119999999999997</v>
      </c>
      <c r="W665" s="69">
        <v>0</v>
      </c>
      <c r="X665" s="69"/>
      <c r="Y665" s="69"/>
      <c r="Z665" s="69"/>
      <c r="AA665" s="47">
        <f>SUMIF('Cost per Solution Code'!$I$5:$I$24,'Measure Support Table'!D665,'Cost per Solution Code'!$H$5:$H$24)</f>
        <v>515.125</v>
      </c>
      <c r="AB665" s="62"/>
      <c r="AC665" s="47">
        <f>SUMIF('Cost per Solution Code'!$I$5:$I$24,'Measure Support Table'!D665,'Cost per Solution Code'!$F$5:$F$24)</f>
        <v>741.56</v>
      </c>
      <c r="AD665" s="62"/>
      <c r="AE665" s="48">
        <f t="shared" si="80"/>
        <v>515.125</v>
      </c>
      <c r="AF665" s="48">
        <f t="shared" si="81"/>
        <v>741.56</v>
      </c>
      <c r="AG665" s="48">
        <f t="shared" si="82"/>
        <v>226.43499999999995</v>
      </c>
      <c r="AH665" s="49">
        <f t="shared" si="83"/>
        <v>0</v>
      </c>
      <c r="AI665" s="49">
        <f t="shared" si="84"/>
        <v>0</v>
      </c>
      <c r="AJ665" s="50">
        <f t="shared" si="85"/>
        <v>0</v>
      </c>
      <c r="AK665" s="51">
        <v>0</v>
      </c>
    </row>
    <row r="666" spans="1:37" hidden="1" x14ac:dyDescent="0.35">
      <c r="A666" s="39" t="str">
        <f t="shared" si="87"/>
        <v>SWHC005</v>
      </c>
      <c r="B666" s="39" t="s">
        <v>327</v>
      </c>
      <c r="C666" s="62" t="s">
        <v>20</v>
      </c>
      <c r="D666" s="40" t="s">
        <v>168</v>
      </c>
      <c r="E666" s="40" t="str">
        <f t="shared" si="86"/>
        <v>SWHC005D</v>
      </c>
      <c r="F666" s="67" t="s">
        <v>238</v>
      </c>
      <c r="G666" s="40" t="str">
        <f>DataSpec!$B$11</f>
        <v>UpDeemed, DnDeemed, DnDeemDI</v>
      </c>
      <c r="H666" s="40" t="str">
        <f>DataSpec!$B$7</f>
        <v>Cap-Tons</v>
      </c>
      <c r="I666" s="40" t="s">
        <v>11</v>
      </c>
      <c r="J666" t="s">
        <v>167</v>
      </c>
      <c r="K666" t="s">
        <v>256</v>
      </c>
      <c r="U666" s="44">
        <f>SUMIFS(Table1[AStdWBkW],Table1[EnergyImpactID],E666,Table1[BldgType],B666,Table1[BldgVint],C666,Table1[BldgLoc],F666)</f>
        <v>0.02</v>
      </c>
      <c r="V666" s="44">
        <f>SUMIFS(Table1[AStdWBkWh],Table1[EnergyImpactID],E666,Table1[BldgType],B666,Table1[BldgVint],C666,Table1[BldgLoc],F666)</f>
        <v>25.41</v>
      </c>
      <c r="W666" s="69">
        <v>0</v>
      </c>
      <c r="X666" s="69"/>
      <c r="Y666" s="69"/>
      <c r="Z666" s="69"/>
      <c r="AA666" s="47">
        <f>SUMIF('Cost per Solution Code'!$I$5:$I$24,'Measure Support Table'!D666,'Cost per Solution Code'!$H$5:$H$24)</f>
        <v>515.125</v>
      </c>
      <c r="AB666" s="62"/>
      <c r="AC666" s="47">
        <f>SUMIF('Cost per Solution Code'!$I$5:$I$24,'Measure Support Table'!D666,'Cost per Solution Code'!$F$5:$F$24)</f>
        <v>673.54</v>
      </c>
      <c r="AD666" s="62"/>
      <c r="AE666" s="48">
        <f t="shared" si="80"/>
        <v>515.125</v>
      </c>
      <c r="AF666" s="48">
        <f t="shared" si="81"/>
        <v>673.54</v>
      </c>
      <c r="AG666" s="48">
        <f t="shared" si="82"/>
        <v>158.41499999999996</v>
      </c>
      <c r="AH666" s="49">
        <f t="shared" si="83"/>
        <v>0</v>
      </c>
      <c r="AI666" s="49">
        <f t="shared" si="84"/>
        <v>0</v>
      </c>
      <c r="AJ666" s="50">
        <f t="shared" si="85"/>
        <v>0</v>
      </c>
      <c r="AK666" s="51">
        <v>0</v>
      </c>
    </row>
    <row r="667" spans="1:37" hidden="1" x14ac:dyDescent="0.35">
      <c r="A667" s="39" t="str">
        <f t="shared" si="87"/>
        <v>SWHC005</v>
      </c>
      <c r="B667" s="39" t="s">
        <v>327</v>
      </c>
      <c r="C667" s="62" t="s">
        <v>20</v>
      </c>
      <c r="D667" s="40" t="s">
        <v>169</v>
      </c>
      <c r="E667" s="40" t="str">
        <f t="shared" si="86"/>
        <v>SWHC005E</v>
      </c>
      <c r="F667" s="67" t="s">
        <v>238</v>
      </c>
      <c r="G667" s="40" t="str">
        <f>DataSpec!$B$11</f>
        <v>UpDeemed, DnDeemed, DnDeemDI</v>
      </c>
      <c r="H667" s="40" t="str">
        <f>DataSpec!$B$7</f>
        <v>Cap-Tons</v>
      </c>
      <c r="I667" s="40" t="s">
        <v>11</v>
      </c>
      <c r="J667" t="s">
        <v>170</v>
      </c>
      <c r="K667" t="s">
        <v>257</v>
      </c>
      <c r="U667" s="44">
        <f>SUMIFS(Table1[AStdWBkW],Table1[EnergyImpactID],E667,Table1[BldgType],B667,Table1[BldgVint],C667,Table1[BldgLoc],F667)</f>
        <v>0.03</v>
      </c>
      <c r="V667" s="44">
        <f>SUMIFS(Table1[AStdWBkWh],Table1[EnergyImpactID],E667,Table1[BldgType],B667,Table1[BldgVint],C667,Table1[BldgLoc],F667)</f>
        <v>37.520000000000003</v>
      </c>
      <c r="W667" s="69">
        <v>0</v>
      </c>
      <c r="X667" s="69"/>
      <c r="Y667" s="69"/>
      <c r="Z667" s="69"/>
      <c r="AA667" s="47">
        <f>SUMIF('Cost per Solution Code'!$I$5:$I$24,'Measure Support Table'!D667,'Cost per Solution Code'!$H$5:$H$24)</f>
        <v>448.52499999999998</v>
      </c>
      <c r="AB667" s="62"/>
      <c r="AC667" s="47">
        <f>SUMIF('Cost per Solution Code'!$I$5:$I$24,'Measure Support Table'!D667,'Cost per Solution Code'!$F$5:$F$24)</f>
        <v>698.35</v>
      </c>
      <c r="AD667" s="62"/>
      <c r="AE667" s="48">
        <f t="shared" si="80"/>
        <v>448.52499999999998</v>
      </c>
      <c r="AF667" s="48">
        <f t="shared" si="81"/>
        <v>698.35</v>
      </c>
      <c r="AG667" s="48">
        <f t="shared" si="82"/>
        <v>249.82500000000005</v>
      </c>
      <c r="AH667" s="49">
        <f t="shared" si="83"/>
        <v>0</v>
      </c>
      <c r="AI667" s="49">
        <f t="shared" si="84"/>
        <v>0</v>
      </c>
      <c r="AJ667" s="50">
        <f t="shared" si="85"/>
        <v>0</v>
      </c>
      <c r="AK667" s="51">
        <v>0</v>
      </c>
    </row>
    <row r="668" spans="1:37" hidden="1" x14ac:dyDescent="0.35">
      <c r="A668" s="39" t="str">
        <f t="shared" si="87"/>
        <v>SWHC005</v>
      </c>
      <c r="B668" s="39" t="s">
        <v>327</v>
      </c>
      <c r="C668" s="62" t="s">
        <v>20</v>
      </c>
      <c r="D668" s="40" t="s">
        <v>171</v>
      </c>
      <c r="E668" s="40" t="str">
        <f t="shared" si="86"/>
        <v>SWHC005F</v>
      </c>
      <c r="F668" s="67" t="s">
        <v>238</v>
      </c>
      <c r="G668" s="40" t="str">
        <f>DataSpec!$B$11</f>
        <v>UpDeemed, DnDeemed, DnDeemDI</v>
      </c>
      <c r="H668" s="40" t="str">
        <f>DataSpec!$B$7</f>
        <v>Cap-Tons</v>
      </c>
      <c r="I668" s="40" t="s">
        <v>11</v>
      </c>
      <c r="J668" t="s">
        <v>170</v>
      </c>
      <c r="K668" t="s">
        <v>258</v>
      </c>
      <c r="U668" s="44">
        <f>SUMIFS(Table1[AStdWBkW],Table1[EnergyImpactID],E668,Table1[BldgType],B668,Table1[BldgVint],C668,Table1[BldgLoc],F668)</f>
        <v>0.02</v>
      </c>
      <c r="V668" s="44">
        <f>SUMIFS(Table1[AStdWBkWh],Table1[EnergyImpactID],E668,Table1[BldgType],B668,Table1[BldgVint],C668,Table1[BldgLoc],F668)</f>
        <v>25.01</v>
      </c>
      <c r="W668" s="69">
        <v>0</v>
      </c>
      <c r="X668" s="69"/>
      <c r="Y668" s="69"/>
      <c r="Z668" s="69"/>
      <c r="AA668" s="47">
        <f>SUMIF('Cost per Solution Code'!$I$5:$I$24,'Measure Support Table'!D668,'Cost per Solution Code'!$H$5:$H$24)</f>
        <v>448.52499999999998</v>
      </c>
      <c r="AB668" s="62"/>
      <c r="AC668" s="47">
        <f>SUMIF('Cost per Solution Code'!$I$5:$I$24,'Measure Support Table'!D668,'Cost per Solution Code'!$F$5:$F$24)</f>
        <v>642.36500000000001</v>
      </c>
      <c r="AD668" s="62"/>
      <c r="AE668" s="48">
        <f t="shared" si="80"/>
        <v>448.52499999999998</v>
      </c>
      <c r="AF668" s="48">
        <f t="shared" si="81"/>
        <v>642.36500000000001</v>
      </c>
      <c r="AG668" s="48">
        <f t="shared" si="82"/>
        <v>193.84000000000003</v>
      </c>
      <c r="AH668" s="49">
        <f t="shared" si="83"/>
        <v>0</v>
      </c>
      <c r="AI668" s="49">
        <f t="shared" si="84"/>
        <v>0</v>
      </c>
      <c r="AJ668" s="50">
        <f t="shared" si="85"/>
        <v>0</v>
      </c>
      <c r="AK668" s="51">
        <v>0</v>
      </c>
    </row>
    <row r="669" spans="1:37" hidden="1" x14ac:dyDescent="0.35">
      <c r="A669" s="39" t="str">
        <f t="shared" si="87"/>
        <v>SWHC005</v>
      </c>
      <c r="B669" s="39" t="s">
        <v>327</v>
      </c>
      <c r="C669" s="62" t="s">
        <v>20</v>
      </c>
      <c r="D669" s="40" t="s">
        <v>8</v>
      </c>
      <c r="E669" s="40" t="str">
        <f t="shared" si="86"/>
        <v>SWHC005G</v>
      </c>
      <c r="F669" s="67" t="s">
        <v>238</v>
      </c>
      <c r="G669" s="40" t="str">
        <f>DataSpec!$B$11</f>
        <v>UpDeemed, DnDeemed, DnDeemDI</v>
      </c>
      <c r="H669" s="40" t="str">
        <f>DataSpec!$B$7</f>
        <v>Cap-Tons</v>
      </c>
      <c r="I669" s="40" t="s">
        <v>11</v>
      </c>
      <c r="J669" t="s">
        <v>172</v>
      </c>
      <c r="K669" t="s">
        <v>259</v>
      </c>
      <c r="U669" s="44">
        <f>SUMIFS(Table1[AStdWBkW],Table1[EnergyImpactID],E669,Table1[BldgType],B669,Table1[BldgVint],C669,Table1[BldgLoc],F669)</f>
        <v>0.03</v>
      </c>
      <c r="V669" s="44">
        <f>SUMIFS(Table1[AStdWBkWh],Table1[EnergyImpactID],E669,Table1[BldgType],B669,Table1[BldgVint],C669,Table1[BldgLoc],F669)</f>
        <v>37.520000000000003</v>
      </c>
      <c r="W669" s="69">
        <v>0</v>
      </c>
      <c r="X669" s="69"/>
      <c r="Y669" s="69"/>
      <c r="Z669" s="69"/>
      <c r="AA669" s="47">
        <f>SUMIF('Cost per Solution Code'!$I$5:$I$24,'Measure Support Table'!D669,'Cost per Solution Code'!$H$5:$H$24)</f>
        <v>392.565</v>
      </c>
      <c r="AB669" s="62"/>
      <c r="AC669" s="47">
        <f>SUMIF('Cost per Solution Code'!$I$5:$I$24,'Measure Support Table'!D669,'Cost per Solution Code'!$F$5:$F$24)</f>
        <v>491.11500000000001</v>
      </c>
      <c r="AD669" s="62"/>
      <c r="AE669" s="48">
        <f t="shared" si="80"/>
        <v>392.565</v>
      </c>
      <c r="AF669" s="48">
        <f t="shared" si="81"/>
        <v>491.11500000000001</v>
      </c>
      <c r="AG669" s="48">
        <f t="shared" si="82"/>
        <v>98.550000000000011</v>
      </c>
      <c r="AH669" s="49">
        <f t="shared" si="83"/>
        <v>0</v>
      </c>
      <c r="AI669" s="49">
        <f t="shared" si="84"/>
        <v>0</v>
      </c>
      <c r="AJ669" s="50">
        <f t="shared" si="85"/>
        <v>0</v>
      </c>
      <c r="AK669" s="51">
        <v>0</v>
      </c>
    </row>
    <row r="670" spans="1:37" hidden="1" x14ac:dyDescent="0.35">
      <c r="A670" s="39" t="str">
        <f t="shared" si="87"/>
        <v>SWHC005</v>
      </c>
      <c r="B670" s="39" t="s">
        <v>327</v>
      </c>
      <c r="C670" s="62" t="s">
        <v>20</v>
      </c>
      <c r="D670" s="40" t="s">
        <v>16</v>
      </c>
      <c r="E670" s="40" t="str">
        <f t="shared" si="86"/>
        <v>SWHC005H</v>
      </c>
      <c r="F670" s="67" t="s">
        <v>238</v>
      </c>
      <c r="G670" s="40" t="str">
        <f>DataSpec!$B$11</f>
        <v>UpDeemed, DnDeemed, DnDeemDI</v>
      </c>
      <c r="H670" s="40" t="str">
        <f>DataSpec!$B$7</f>
        <v>Cap-Tons</v>
      </c>
      <c r="I670" s="40" t="s">
        <v>11</v>
      </c>
      <c r="J670" t="s">
        <v>172</v>
      </c>
      <c r="K670" t="s">
        <v>260</v>
      </c>
      <c r="U670" s="44">
        <f>SUMIFS(Table1[AStdWBkW],Table1[EnergyImpactID],E670,Table1[BldgType],B670,Table1[BldgVint],C670,Table1[BldgLoc],F670)</f>
        <v>0.02</v>
      </c>
      <c r="V670" s="44">
        <f>SUMIFS(Table1[AStdWBkWh],Table1[EnergyImpactID],E670,Table1[BldgType],B670,Table1[BldgVint],C670,Table1[BldgLoc],F670)</f>
        <v>25.01</v>
      </c>
      <c r="W670" s="69">
        <v>0</v>
      </c>
      <c r="X670" s="69"/>
      <c r="Y670" s="69"/>
      <c r="Z670" s="69"/>
      <c r="AA670" s="47">
        <f>SUMIF('Cost per Solution Code'!$I$5:$I$24,'Measure Support Table'!D670,'Cost per Solution Code'!$H$5:$H$24)</f>
        <v>392.565</v>
      </c>
      <c r="AB670" s="62"/>
      <c r="AC670" s="47">
        <f>SUMIF('Cost per Solution Code'!$I$5:$I$24,'Measure Support Table'!D670,'Cost per Solution Code'!$F$5:$F$24)</f>
        <v>458.26499999999999</v>
      </c>
      <c r="AD670" s="62"/>
      <c r="AE670" s="48">
        <f t="shared" si="80"/>
        <v>392.565</v>
      </c>
      <c r="AF670" s="48">
        <f t="shared" si="81"/>
        <v>458.26499999999999</v>
      </c>
      <c r="AG670" s="48">
        <f t="shared" si="82"/>
        <v>65.699999999999989</v>
      </c>
      <c r="AH670" s="49">
        <f t="shared" si="83"/>
        <v>0</v>
      </c>
      <c r="AI670" s="49">
        <f t="shared" si="84"/>
        <v>0</v>
      </c>
      <c r="AJ670" s="50">
        <f t="shared" si="85"/>
        <v>0</v>
      </c>
      <c r="AK670" s="51">
        <v>0</v>
      </c>
    </row>
    <row r="671" spans="1:37" hidden="1" x14ac:dyDescent="0.35">
      <c r="A671" s="39" t="str">
        <f t="shared" si="87"/>
        <v>SWHC005</v>
      </c>
      <c r="B671" s="39" t="s">
        <v>327</v>
      </c>
      <c r="C671" s="62" t="s">
        <v>20</v>
      </c>
      <c r="D671" s="40" t="s">
        <v>18</v>
      </c>
      <c r="E671" s="40" t="str">
        <f t="shared" si="86"/>
        <v>SWHC005I</v>
      </c>
      <c r="F671" s="67" t="s">
        <v>238</v>
      </c>
      <c r="G671" s="40" t="str">
        <f>DataSpec!$B$11</f>
        <v>UpDeemed, DnDeemed, DnDeemDI</v>
      </c>
      <c r="H671" s="40" t="str">
        <f>DataSpec!$B$7</f>
        <v>Cap-Tons</v>
      </c>
      <c r="I671" s="40" t="s">
        <v>11</v>
      </c>
      <c r="J671" t="s">
        <v>173</v>
      </c>
      <c r="K671" t="s">
        <v>261</v>
      </c>
      <c r="U671" s="44">
        <f>SUMIFS(Table1[AStdWBkW],Table1[EnergyImpactID],E671,Table1[BldgType],B671,Table1[BldgVint],C671,Table1[BldgLoc],F671)</f>
        <v>0.04</v>
      </c>
      <c r="V671" s="44">
        <f>SUMIFS(Table1[AStdWBkWh],Table1[EnergyImpactID],E671,Table1[BldgType],B671,Table1[BldgVint],C671,Table1[BldgLoc],F671)</f>
        <v>44.62</v>
      </c>
      <c r="W671" s="69">
        <v>0</v>
      </c>
      <c r="X671" s="69"/>
      <c r="Y671" s="69"/>
      <c r="Z671" s="69"/>
      <c r="AA671" s="47">
        <f>SUMIF('Cost per Solution Code'!$I$5:$I$24,'Measure Support Table'!D671,'Cost per Solution Code'!$H$5:$H$24)</f>
        <v>660</v>
      </c>
      <c r="AB671" s="62"/>
      <c r="AC671" s="47">
        <f>SUMIF('Cost per Solution Code'!$I$5:$I$24,'Measure Support Table'!D671,'Cost per Solution Code'!$F$5:$F$24)</f>
        <v>923</v>
      </c>
      <c r="AD671" s="62"/>
      <c r="AE671" s="48">
        <f t="shared" si="80"/>
        <v>660</v>
      </c>
      <c r="AF671" s="48">
        <f t="shared" si="81"/>
        <v>923</v>
      </c>
      <c r="AG671" s="48">
        <f t="shared" si="82"/>
        <v>263</v>
      </c>
      <c r="AH671" s="49">
        <f t="shared" si="83"/>
        <v>0</v>
      </c>
      <c r="AI671" s="49">
        <f t="shared" si="84"/>
        <v>0</v>
      </c>
      <c r="AJ671" s="50">
        <f t="shared" si="85"/>
        <v>0</v>
      </c>
      <c r="AK671" s="51">
        <v>0</v>
      </c>
    </row>
    <row r="672" spans="1:37" hidden="1" x14ac:dyDescent="0.35">
      <c r="A672" s="39" t="str">
        <f t="shared" si="87"/>
        <v>SWHC005</v>
      </c>
      <c r="B672" s="39" t="s">
        <v>327</v>
      </c>
      <c r="C672" s="62" t="s">
        <v>20</v>
      </c>
      <c r="D672" s="40" t="s">
        <v>22</v>
      </c>
      <c r="E672" s="40" t="str">
        <f t="shared" si="86"/>
        <v>SWHC005J</v>
      </c>
      <c r="F672" s="67" t="s">
        <v>238</v>
      </c>
      <c r="G672" s="40" t="str">
        <f>DataSpec!$B$11</f>
        <v>UpDeemed, DnDeemed, DnDeemDI</v>
      </c>
      <c r="H672" s="40" t="str">
        <f>DataSpec!$B$7</f>
        <v>Cap-Tons</v>
      </c>
      <c r="I672" s="40" t="s">
        <v>11</v>
      </c>
      <c r="J672" t="s">
        <v>173</v>
      </c>
      <c r="K672" t="s">
        <v>262</v>
      </c>
      <c r="U672" s="44">
        <f>SUMIFS(Table1[AStdWBkW],Table1[EnergyImpactID],E672,Table1[BldgType],B672,Table1[BldgVint],C672,Table1[BldgLoc],F672)</f>
        <v>0.02</v>
      </c>
      <c r="V672" s="44">
        <f>SUMIFS(Table1[AStdWBkWh],Table1[EnergyImpactID],E672,Table1[BldgType],B672,Table1[BldgVint],C672,Table1[BldgLoc],F672)</f>
        <v>29.74</v>
      </c>
      <c r="W672" s="69">
        <v>0</v>
      </c>
      <c r="X672" s="69"/>
      <c r="Y672" s="69"/>
      <c r="Z672" s="69"/>
      <c r="AA672" s="47">
        <f>SUMIF('Cost per Solution Code'!$I$5:$I$24,'Measure Support Table'!D672,'Cost per Solution Code'!$H$5:$H$24)</f>
        <v>660</v>
      </c>
      <c r="AB672" s="62"/>
      <c r="AC672" s="47">
        <f>SUMIF('Cost per Solution Code'!$I$5:$I$24,'Measure Support Table'!D672,'Cost per Solution Code'!$F$5:$F$24)</f>
        <v>845</v>
      </c>
      <c r="AD672" s="62"/>
      <c r="AE672" s="48">
        <f t="shared" si="80"/>
        <v>660</v>
      </c>
      <c r="AF672" s="48">
        <f t="shared" si="81"/>
        <v>845</v>
      </c>
      <c r="AG672" s="48">
        <f t="shared" si="82"/>
        <v>185</v>
      </c>
      <c r="AH672" s="49">
        <f t="shared" si="83"/>
        <v>0</v>
      </c>
      <c r="AI672" s="49">
        <f t="shared" si="84"/>
        <v>0</v>
      </c>
      <c r="AJ672" s="50">
        <f t="shared" si="85"/>
        <v>0</v>
      </c>
      <c r="AK672" s="51">
        <v>0</v>
      </c>
    </row>
    <row r="673" spans="1:37" hidden="1" x14ac:dyDescent="0.35">
      <c r="A673" s="39" t="str">
        <f t="shared" si="87"/>
        <v>SWHC005</v>
      </c>
      <c r="B673" s="39" t="s">
        <v>327</v>
      </c>
      <c r="C673" s="62" t="s">
        <v>20</v>
      </c>
      <c r="D673" s="40" t="s">
        <v>25</v>
      </c>
      <c r="E673" s="40" t="str">
        <f t="shared" si="86"/>
        <v>SWHC005K</v>
      </c>
      <c r="F673" s="67" t="s">
        <v>238</v>
      </c>
      <c r="G673" s="40" t="str">
        <f>DataSpec!$B$11</f>
        <v>UpDeemed, DnDeemed, DnDeemDI</v>
      </c>
      <c r="H673" s="40" t="str">
        <f>DataSpec!$B$7</f>
        <v>Cap-Tons</v>
      </c>
      <c r="I673" s="40" t="s">
        <v>11</v>
      </c>
      <c r="J673" t="s">
        <v>174</v>
      </c>
      <c r="K673" t="s">
        <v>263</v>
      </c>
      <c r="U673" s="44">
        <f>SUMIFS(Table1[AStdWBkW],Table1[EnergyImpactID],E673,Table1[BldgType],B673,Table1[BldgVint],C673,Table1[BldgLoc],F673)</f>
        <v>0.04</v>
      </c>
      <c r="V673" s="44">
        <f>SUMIFS(Table1[AStdWBkWh],Table1[EnergyImpactID],E673,Table1[BldgType],B673,Table1[BldgVint],C673,Table1[BldgLoc],F673)</f>
        <v>51.04</v>
      </c>
      <c r="W673" s="69">
        <v>0</v>
      </c>
      <c r="X673" s="69"/>
      <c r="Y673" s="69"/>
      <c r="Z673" s="69"/>
      <c r="AA673" s="47">
        <f>SUMIF('Cost per Solution Code'!$I$5:$I$24,'Measure Support Table'!D673,'Cost per Solution Code'!$H$5:$H$24)</f>
        <v>519.14</v>
      </c>
      <c r="AB673" s="62"/>
      <c r="AC673" s="47">
        <f>SUMIF('Cost per Solution Code'!$I$5:$I$24,'Measure Support Table'!D673,'Cost per Solution Code'!$F$5:$F$24)</f>
        <v>685.85</v>
      </c>
      <c r="AD673" s="62"/>
      <c r="AE673" s="48">
        <f t="shared" si="80"/>
        <v>519.14</v>
      </c>
      <c r="AF673" s="48">
        <f t="shared" si="81"/>
        <v>685.85</v>
      </c>
      <c r="AG673" s="48">
        <f t="shared" si="82"/>
        <v>166.71000000000004</v>
      </c>
      <c r="AH673" s="49">
        <f t="shared" si="83"/>
        <v>0</v>
      </c>
      <c r="AI673" s="49">
        <f t="shared" si="84"/>
        <v>0</v>
      </c>
      <c r="AJ673" s="50">
        <f t="shared" si="85"/>
        <v>0</v>
      </c>
      <c r="AK673" s="51">
        <v>0</v>
      </c>
    </row>
    <row r="674" spans="1:37" hidden="1" x14ac:dyDescent="0.35">
      <c r="A674" s="39" t="str">
        <f t="shared" si="87"/>
        <v>SWHC005</v>
      </c>
      <c r="B674" s="39" t="s">
        <v>327</v>
      </c>
      <c r="C674" s="62" t="s">
        <v>20</v>
      </c>
      <c r="D674" s="40" t="s">
        <v>175</v>
      </c>
      <c r="E674" s="40" t="str">
        <f t="shared" si="86"/>
        <v>SWHC005L</v>
      </c>
      <c r="F674" s="67" t="s">
        <v>238</v>
      </c>
      <c r="G674" s="40" t="str">
        <f>DataSpec!$B$11</f>
        <v>UpDeemed, DnDeemed, DnDeemDI</v>
      </c>
      <c r="H674" s="40" t="str">
        <f>DataSpec!$B$7</f>
        <v>Cap-Tons</v>
      </c>
      <c r="I674" s="40" t="s">
        <v>11</v>
      </c>
      <c r="J674" t="s">
        <v>174</v>
      </c>
      <c r="K674" t="s">
        <v>264</v>
      </c>
      <c r="U674" s="44">
        <f>SUMIFS(Table1[AStdWBkW],Table1[EnergyImpactID],E674,Table1[BldgType],B674,Table1[BldgVint],C674,Table1[BldgLoc],F674)</f>
        <v>0.03</v>
      </c>
      <c r="V674" s="44">
        <f>SUMIFS(Table1[AStdWBkWh],Table1[EnergyImpactID],E674,Table1[BldgType],B674,Table1[BldgVint],C674,Table1[BldgLoc],F674)</f>
        <v>34.020000000000003</v>
      </c>
      <c r="W674" s="69">
        <v>0</v>
      </c>
      <c r="X674" s="69"/>
      <c r="Y674" s="69"/>
      <c r="Z674" s="69"/>
      <c r="AA674" s="47">
        <f>SUMIF('Cost per Solution Code'!$I$5:$I$24,'Measure Support Table'!D674,'Cost per Solution Code'!$H$5:$H$24)</f>
        <v>519.14</v>
      </c>
      <c r="AB674" s="62"/>
      <c r="AC674" s="47">
        <f>SUMIF('Cost per Solution Code'!$I$5:$I$24,'Measure Support Table'!D674,'Cost per Solution Code'!$F$5:$F$24)</f>
        <v>555.84500000000003</v>
      </c>
      <c r="AD674" s="62"/>
      <c r="AE674" s="48">
        <f t="shared" si="80"/>
        <v>519.14</v>
      </c>
      <c r="AF674" s="48">
        <f t="shared" si="81"/>
        <v>555.84500000000003</v>
      </c>
      <c r="AG674" s="48">
        <f t="shared" si="82"/>
        <v>36.705000000000041</v>
      </c>
      <c r="AH674" s="49">
        <f t="shared" si="83"/>
        <v>0</v>
      </c>
      <c r="AI674" s="49">
        <f t="shared" si="84"/>
        <v>0</v>
      </c>
      <c r="AJ674" s="50">
        <f t="shared" si="85"/>
        <v>0</v>
      </c>
      <c r="AK674" s="51">
        <v>0</v>
      </c>
    </row>
    <row r="675" spans="1:37" hidden="1" x14ac:dyDescent="0.35">
      <c r="A675" s="39" t="str">
        <f t="shared" si="87"/>
        <v>SWHC005</v>
      </c>
      <c r="B675" s="39" t="s">
        <v>327</v>
      </c>
      <c r="C675" s="62" t="s">
        <v>20</v>
      </c>
      <c r="D675" s="40" t="s">
        <v>176</v>
      </c>
      <c r="E675" s="40" t="str">
        <f t="shared" si="86"/>
        <v>SWHC005M</v>
      </c>
      <c r="F675" s="67" t="s">
        <v>238</v>
      </c>
      <c r="G675" s="40" t="str">
        <f>DataSpec!$B$11</f>
        <v>UpDeemed, DnDeemed, DnDeemDI</v>
      </c>
      <c r="H675" s="40" t="str">
        <f>DataSpec!$B$7</f>
        <v>Cap-Tons</v>
      </c>
      <c r="I675" s="40" t="s">
        <v>11</v>
      </c>
      <c r="J675" t="s">
        <v>177</v>
      </c>
      <c r="K675" t="s">
        <v>265</v>
      </c>
      <c r="U675" s="44">
        <f>SUMIFS(Table1[AStdWBkW],Table1[EnergyImpactID],E675,Table1[BldgType],B675,Table1[BldgVint],C675,Table1[BldgLoc],F675)</f>
        <v>0.04</v>
      </c>
      <c r="V675" s="44">
        <f>SUMIFS(Table1[AStdWBkWh],Table1[EnergyImpactID],E675,Table1[BldgType],B675,Table1[BldgVint],C675,Table1[BldgLoc],F675)</f>
        <v>46.9</v>
      </c>
      <c r="W675" s="69">
        <v>0</v>
      </c>
      <c r="X675" s="69"/>
      <c r="Y675" s="69"/>
      <c r="Z675" s="69"/>
      <c r="AA675" s="47">
        <f>SUMIF('Cost per Solution Code'!$I$5:$I$24,'Measure Support Table'!D675,'Cost per Solution Code'!$H$5:$H$24)</f>
        <v>449.41</v>
      </c>
      <c r="AB675" s="62"/>
      <c r="AC675" s="47">
        <f>SUMIF('Cost per Solution Code'!$I$5:$I$24,'Measure Support Table'!D675,'Cost per Solution Code'!$F$5:$F$24)</f>
        <v>771.3576281291954</v>
      </c>
      <c r="AD675" s="62"/>
      <c r="AE675" s="48">
        <f t="shared" si="80"/>
        <v>449.41</v>
      </c>
      <c r="AF675" s="48">
        <f t="shared" si="81"/>
        <v>771.3576281291954</v>
      </c>
      <c r="AG675" s="48">
        <f t="shared" si="82"/>
        <v>321.94762812919538</v>
      </c>
      <c r="AH675" s="49">
        <f t="shared" si="83"/>
        <v>0</v>
      </c>
      <c r="AI675" s="49">
        <f t="shared" si="84"/>
        <v>0</v>
      </c>
      <c r="AJ675" s="50">
        <f t="shared" si="85"/>
        <v>0</v>
      </c>
      <c r="AK675" s="51">
        <v>0</v>
      </c>
    </row>
    <row r="676" spans="1:37" hidden="1" x14ac:dyDescent="0.35">
      <c r="A676" s="39" t="str">
        <f t="shared" si="87"/>
        <v>SWHC005</v>
      </c>
      <c r="B676" s="39" t="s">
        <v>327</v>
      </c>
      <c r="C676" s="62" t="s">
        <v>20</v>
      </c>
      <c r="D676" s="40" t="s">
        <v>178</v>
      </c>
      <c r="E676" s="40" t="str">
        <f t="shared" si="86"/>
        <v>SWHC005N</v>
      </c>
      <c r="F676" s="67" t="s">
        <v>238</v>
      </c>
      <c r="G676" s="40" t="str">
        <f>DataSpec!$B$11</f>
        <v>UpDeemed, DnDeemed, DnDeemDI</v>
      </c>
      <c r="H676" s="40" t="str">
        <f>DataSpec!$B$7</f>
        <v>Cap-Tons</v>
      </c>
      <c r="I676" s="40" t="s">
        <v>11</v>
      </c>
      <c r="J676" t="s">
        <v>177</v>
      </c>
      <c r="K676" t="s">
        <v>266</v>
      </c>
      <c r="U676" s="44">
        <f>SUMIFS(Table1[AStdWBkW],Table1[EnergyImpactID],E676,Table1[BldgType],B676,Table1[BldgVint],C676,Table1[BldgLoc],F676)</f>
        <v>0.03</v>
      </c>
      <c r="V676" s="44">
        <f>SUMIFS(Table1[AStdWBkWh],Table1[EnergyImpactID],E676,Table1[BldgType],B676,Table1[BldgVint],C676,Table1[BldgLoc],F676)</f>
        <v>31.28</v>
      </c>
      <c r="W676" s="69">
        <v>0</v>
      </c>
      <c r="X676" s="69"/>
      <c r="Y676" s="69"/>
      <c r="Z676" s="69"/>
      <c r="AA676" s="47">
        <f>SUMIF('Cost per Solution Code'!$I$5:$I$24,'Measure Support Table'!D676,'Cost per Solution Code'!$H$5:$H$24)</f>
        <v>449.41</v>
      </c>
      <c r="AB676" s="62"/>
      <c r="AC676" s="47">
        <f>SUMIF('Cost per Solution Code'!$I$5:$I$24,'Measure Support Table'!D676,'Cost per Solution Code'!$F$5:$F$24)</f>
        <v>629.11366698254767</v>
      </c>
      <c r="AD676" s="62"/>
      <c r="AE676" s="48">
        <f t="shared" si="80"/>
        <v>449.41</v>
      </c>
      <c r="AF676" s="48">
        <f t="shared" si="81"/>
        <v>629.11366698254767</v>
      </c>
      <c r="AG676" s="48">
        <f t="shared" si="82"/>
        <v>179.70366698254765</v>
      </c>
      <c r="AH676" s="49">
        <f t="shared" si="83"/>
        <v>0</v>
      </c>
      <c r="AI676" s="49">
        <f t="shared" si="84"/>
        <v>0</v>
      </c>
      <c r="AJ676" s="50">
        <f t="shared" si="85"/>
        <v>0</v>
      </c>
      <c r="AK676" s="51">
        <v>0</v>
      </c>
    </row>
    <row r="677" spans="1:37" hidden="1" x14ac:dyDescent="0.35">
      <c r="A677" s="39" t="str">
        <f t="shared" si="87"/>
        <v>SWHC005</v>
      </c>
      <c r="B677" s="39" t="s">
        <v>327</v>
      </c>
      <c r="C677" s="62" t="s">
        <v>20</v>
      </c>
      <c r="D677" s="40" t="s">
        <v>179</v>
      </c>
      <c r="E677" s="40" t="str">
        <f t="shared" si="86"/>
        <v>SWHC005O</v>
      </c>
      <c r="F677" s="67" t="s">
        <v>238</v>
      </c>
      <c r="G677" s="40" t="str">
        <f>DataSpec!$B$11</f>
        <v>UpDeemed, DnDeemed, DnDeemDI</v>
      </c>
      <c r="H677" s="40" t="str">
        <f>DataSpec!$B$7</f>
        <v>Cap-Tons</v>
      </c>
      <c r="I677" s="40" t="s">
        <v>11</v>
      </c>
      <c r="J677" t="s">
        <v>180</v>
      </c>
      <c r="K677" t="s">
        <v>267</v>
      </c>
      <c r="U677" s="44">
        <f>SUMIFS(Table1[AStdWBkW],Table1[EnergyImpactID],E677,Table1[BldgType],B677,Table1[BldgVint],C677,Table1[BldgLoc],F677)</f>
        <v>0.05</v>
      </c>
      <c r="V677" s="44">
        <f>SUMIFS(Table1[AStdWBkWh],Table1[EnergyImpactID],E677,Table1[BldgType],B677,Table1[BldgVint],C677,Table1[BldgLoc],F677)</f>
        <v>56.25</v>
      </c>
      <c r="W677" s="69">
        <v>0</v>
      </c>
      <c r="X677" s="69"/>
      <c r="Y677" s="69"/>
      <c r="Z677" s="69"/>
      <c r="AA677" s="47">
        <f>SUMIF('Cost per Solution Code'!$I$5:$I$24,'Measure Support Table'!D677,'Cost per Solution Code'!$H$5:$H$24)</f>
        <v>1086</v>
      </c>
      <c r="AB677" s="62"/>
      <c r="AC677" s="47">
        <f>SUMIF('Cost per Solution Code'!$I$5:$I$24,'Measure Support Table'!D677,'Cost per Solution Code'!$F$5:$F$24)</f>
        <v>1124.9000000000001</v>
      </c>
      <c r="AD677" s="62"/>
      <c r="AE677" s="48">
        <f t="shared" si="80"/>
        <v>1086</v>
      </c>
      <c r="AF677" s="48">
        <f t="shared" si="81"/>
        <v>1124.9000000000001</v>
      </c>
      <c r="AG677" s="48">
        <f t="shared" si="82"/>
        <v>38.900000000000091</v>
      </c>
      <c r="AH677" s="49">
        <f t="shared" si="83"/>
        <v>0</v>
      </c>
      <c r="AI677" s="49">
        <f t="shared" si="84"/>
        <v>0</v>
      </c>
      <c r="AJ677" s="50">
        <f t="shared" si="85"/>
        <v>0</v>
      </c>
      <c r="AK677" s="51">
        <v>0</v>
      </c>
    </row>
    <row r="678" spans="1:37" hidden="1" x14ac:dyDescent="0.35">
      <c r="A678" s="39" t="str">
        <f t="shared" si="87"/>
        <v>SWHC005</v>
      </c>
      <c r="B678" s="39" t="s">
        <v>327</v>
      </c>
      <c r="C678" s="62" t="s">
        <v>20</v>
      </c>
      <c r="D678" s="40" t="s">
        <v>181</v>
      </c>
      <c r="E678" s="40" t="str">
        <f t="shared" si="86"/>
        <v>SWHC005P</v>
      </c>
      <c r="F678" s="67" t="s">
        <v>238</v>
      </c>
      <c r="G678" s="40" t="str">
        <f>DataSpec!$B$11</f>
        <v>UpDeemed, DnDeemed, DnDeemDI</v>
      </c>
      <c r="H678" s="40" t="str">
        <f>DataSpec!$B$7</f>
        <v>Cap-Tons</v>
      </c>
      <c r="I678" s="40" t="s">
        <v>11</v>
      </c>
      <c r="J678" t="s">
        <v>180</v>
      </c>
      <c r="K678" t="s">
        <v>268</v>
      </c>
      <c r="U678" s="44">
        <f>SUMIFS(Table1[AStdWBkW],Table1[EnergyImpactID],E678,Table1[BldgType],B678,Table1[BldgVint],C678,Table1[BldgLoc],F678)</f>
        <v>0.03</v>
      </c>
      <c r="V678" s="44">
        <f>SUMIFS(Table1[AStdWBkWh],Table1[EnergyImpactID],E678,Table1[BldgType],B678,Table1[BldgVint],C678,Table1[BldgLoc],F678)</f>
        <v>37.56</v>
      </c>
      <c r="W678" s="69">
        <v>0</v>
      </c>
      <c r="X678" s="69"/>
      <c r="Y678" s="69"/>
      <c r="Z678" s="69"/>
      <c r="AA678" s="47">
        <f>SUMIF('Cost per Solution Code'!$I$5:$I$24,'Measure Support Table'!D678,'Cost per Solution Code'!$H$5:$H$24)</f>
        <v>1086</v>
      </c>
      <c r="AB678" s="62"/>
      <c r="AC678" s="47">
        <f>SUMIF('Cost per Solution Code'!$I$5:$I$24,'Measure Support Table'!D678,'Cost per Solution Code'!$F$5:$F$24)</f>
        <v>1107.17</v>
      </c>
      <c r="AD678" s="62"/>
      <c r="AE678" s="48">
        <f t="shared" si="80"/>
        <v>1086</v>
      </c>
      <c r="AF678" s="48">
        <f t="shared" si="81"/>
        <v>1107.17</v>
      </c>
      <c r="AG678" s="48">
        <f t="shared" si="82"/>
        <v>21.170000000000073</v>
      </c>
      <c r="AH678" s="49">
        <f t="shared" si="83"/>
        <v>0</v>
      </c>
      <c r="AI678" s="49">
        <f t="shared" si="84"/>
        <v>0</v>
      </c>
      <c r="AJ678" s="50">
        <f t="shared" si="85"/>
        <v>0</v>
      </c>
      <c r="AK678" s="51">
        <v>0</v>
      </c>
    </row>
    <row r="679" spans="1:37" hidden="1" x14ac:dyDescent="0.35">
      <c r="A679" s="39" t="str">
        <f t="shared" si="87"/>
        <v>SWHC005</v>
      </c>
      <c r="B679" s="39" t="s">
        <v>327</v>
      </c>
      <c r="C679" s="62" t="s">
        <v>20</v>
      </c>
      <c r="D679" s="40" t="s">
        <v>182</v>
      </c>
      <c r="E679" s="40" t="str">
        <f t="shared" si="86"/>
        <v>SWHC005Q</v>
      </c>
      <c r="F679" s="67" t="s">
        <v>238</v>
      </c>
      <c r="G679" s="40" t="str">
        <f>DataSpec!$B$11</f>
        <v>UpDeemed, DnDeemed, DnDeemDI</v>
      </c>
      <c r="H679" s="40" t="str">
        <f>DataSpec!$B$7</f>
        <v>Cap-Tons</v>
      </c>
      <c r="I679" s="40" t="s">
        <v>11</v>
      </c>
      <c r="J679" t="s">
        <v>183</v>
      </c>
      <c r="K679" t="s">
        <v>269</v>
      </c>
      <c r="U679" s="44">
        <f>SUMIFS(Table1[AStdWBkW],Table1[EnergyImpactID],E679,Table1[BldgType],B679,Table1[BldgVint],C679,Table1[BldgLoc],F679)</f>
        <v>0.04</v>
      </c>
      <c r="V679" s="44">
        <f>SUMIFS(Table1[AStdWBkWh],Table1[EnergyImpactID],E679,Table1[BldgType],B679,Table1[BldgVint],C679,Table1[BldgLoc],F679)</f>
        <v>43.96</v>
      </c>
      <c r="W679" s="69">
        <v>0</v>
      </c>
      <c r="X679" s="69"/>
      <c r="Y679" s="69"/>
      <c r="Z679" s="69"/>
      <c r="AA679" s="47">
        <f>SUMIF('Cost per Solution Code'!$I$5:$I$24,'Measure Support Table'!D679,'Cost per Solution Code'!$H$5:$H$24)</f>
        <v>636.29999999999995</v>
      </c>
      <c r="AB679" s="62"/>
      <c r="AC679" s="47">
        <f>SUMIF('Cost per Solution Code'!$I$5:$I$24,'Measure Support Table'!D679,'Cost per Solution Code'!$F$5:$F$24)</f>
        <v>931.83</v>
      </c>
      <c r="AD679" s="62"/>
      <c r="AE679" s="48">
        <f t="shared" si="80"/>
        <v>636.29999999999995</v>
      </c>
      <c r="AF679" s="48">
        <f t="shared" si="81"/>
        <v>931.83</v>
      </c>
      <c r="AG679" s="48">
        <f t="shared" si="82"/>
        <v>295.53000000000009</v>
      </c>
      <c r="AH679" s="49">
        <f t="shared" si="83"/>
        <v>0</v>
      </c>
      <c r="AI679" s="49">
        <f t="shared" si="84"/>
        <v>0</v>
      </c>
      <c r="AJ679" s="50">
        <f t="shared" si="85"/>
        <v>0</v>
      </c>
      <c r="AK679" s="51">
        <v>0</v>
      </c>
    </row>
    <row r="680" spans="1:37" hidden="1" x14ac:dyDescent="0.35">
      <c r="A680" s="39" t="str">
        <f t="shared" si="87"/>
        <v>SWHC005</v>
      </c>
      <c r="B680" s="39" t="s">
        <v>327</v>
      </c>
      <c r="C680" s="62" t="s">
        <v>20</v>
      </c>
      <c r="D680" s="40" t="s">
        <v>184</v>
      </c>
      <c r="E680" s="40" t="str">
        <f t="shared" si="86"/>
        <v>SWHC005R</v>
      </c>
      <c r="F680" s="67" t="s">
        <v>238</v>
      </c>
      <c r="G680" s="40" t="str">
        <f>DataSpec!$B$11</f>
        <v>UpDeemed, DnDeemed, DnDeemDI</v>
      </c>
      <c r="H680" s="40" t="str">
        <f>DataSpec!$B$7</f>
        <v>Cap-Tons</v>
      </c>
      <c r="I680" s="40" t="s">
        <v>11</v>
      </c>
      <c r="J680" t="s">
        <v>183</v>
      </c>
      <c r="K680" t="s">
        <v>270</v>
      </c>
      <c r="U680" s="44">
        <f>SUMIFS(Table1[AStdWBkW],Table1[EnergyImpactID],E680,Table1[BldgType],B680,Table1[BldgVint],C680,Table1[BldgLoc],F680)</f>
        <v>0.03</v>
      </c>
      <c r="V680" s="44">
        <f>SUMIFS(Table1[AStdWBkWh],Table1[EnergyImpactID],E680,Table1[BldgType],B680,Table1[BldgVint],C680,Table1[BldgLoc],F680)</f>
        <v>29.31</v>
      </c>
      <c r="W680" s="69">
        <v>0</v>
      </c>
      <c r="X680" s="69"/>
      <c r="Y680" s="69"/>
      <c r="Z680" s="69"/>
      <c r="AA680" s="47">
        <f>SUMIF('Cost per Solution Code'!$I$5:$I$24,'Measure Support Table'!D680,'Cost per Solution Code'!$H$5:$H$24)</f>
        <v>636.29999999999995</v>
      </c>
      <c r="AB680" s="62"/>
      <c r="AC680" s="47">
        <f>SUMIF('Cost per Solution Code'!$I$5:$I$24,'Measure Support Table'!D680,'Cost per Solution Code'!$F$5:$F$24)</f>
        <v>797.9</v>
      </c>
      <c r="AD680" s="62"/>
      <c r="AE680" s="48">
        <f t="shared" si="80"/>
        <v>636.29999999999995</v>
      </c>
      <c r="AF680" s="48">
        <f t="shared" si="81"/>
        <v>797.9</v>
      </c>
      <c r="AG680" s="48">
        <f t="shared" si="82"/>
        <v>161.60000000000002</v>
      </c>
      <c r="AH680" s="49">
        <f t="shared" si="83"/>
        <v>0</v>
      </c>
      <c r="AI680" s="49">
        <f t="shared" si="84"/>
        <v>0</v>
      </c>
      <c r="AJ680" s="50">
        <f t="shared" si="85"/>
        <v>0</v>
      </c>
      <c r="AK680" s="51">
        <v>0</v>
      </c>
    </row>
    <row r="681" spans="1:37" hidden="1" x14ac:dyDescent="0.35">
      <c r="A681" s="39" t="str">
        <f t="shared" si="87"/>
        <v>SWHC005</v>
      </c>
      <c r="B681" s="39" t="s">
        <v>327</v>
      </c>
      <c r="C681" s="62" t="s">
        <v>20</v>
      </c>
      <c r="D681" s="40" t="s">
        <v>185</v>
      </c>
      <c r="E681" s="40" t="str">
        <f t="shared" si="86"/>
        <v>SWHC005S</v>
      </c>
      <c r="F681" s="67" t="s">
        <v>238</v>
      </c>
      <c r="G681" s="40" t="str">
        <f>DataSpec!$B$11</f>
        <v>UpDeemed, DnDeemed, DnDeemDI</v>
      </c>
      <c r="H681" s="40" t="str">
        <f>DataSpec!$B$7</f>
        <v>Cap-Tons</v>
      </c>
      <c r="I681" s="40" t="s">
        <v>11</v>
      </c>
      <c r="J681" t="s">
        <v>186</v>
      </c>
      <c r="K681" t="s">
        <v>271</v>
      </c>
      <c r="U681" s="44">
        <f>SUMIFS(Table1[AStdWBkW],Table1[EnergyImpactID],E681,Table1[BldgType],B681,Table1[BldgVint],C681,Table1[BldgLoc],F681)</f>
        <v>0.05</v>
      </c>
      <c r="V681" s="44">
        <f>SUMIFS(Table1[AStdWBkWh],Table1[EnergyImpactID],E681,Table1[BldgType],B681,Table1[BldgVint],C681,Table1[BldgLoc],F681)</f>
        <v>58.52</v>
      </c>
      <c r="W681" s="69">
        <v>0</v>
      </c>
      <c r="X681" s="69"/>
      <c r="Y681" s="69"/>
      <c r="Z681" s="69"/>
      <c r="AA681" s="47">
        <f>SUMIF('Cost per Solution Code'!$I$5:$I$24,'Measure Support Table'!D681,'Cost per Solution Code'!$H$5:$H$24)</f>
        <v>416.53842439071497</v>
      </c>
      <c r="AB681" s="62"/>
      <c r="AC681" s="47">
        <f>SUMIF('Cost per Solution Code'!$I$5:$I$24,'Measure Support Table'!D681,'Cost per Solution Code'!$F$5:$F$24)</f>
        <v>610</v>
      </c>
      <c r="AD681" s="62"/>
      <c r="AE681" s="48">
        <f t="shared" si="80"/>
        <v>416.53842439071497</v>
      </c>
      <c r="AF681" s="48">
        <f t="shared" si="81"/>
        <v>610</v>
      </c>
      <c r="AG681" s="48">
        <f t="shared" si="82"/>
        <v>193.46157560928503</v>
      </c>
      <c r="AH681" s="49">
        <f t="shared" si="83"/>
        <v>0</v>
      </c>
      <c r="AI681" s="49">
        <f t="shared" si="84"/>
        <v>0</v>
      </c>
      <c r="AJ681" s="50">
        <f t="shared" si="85"/>
        <v>0</v>
      </c>
      <c r="AK681" s="51">
        <v>0</v>
      </c>
    </row>
    <row r="682" spans="1:37" hidden="1" x14ac:dyDescent="0.35">
      <c r="A682" s="39" t="str">
        <f t="shared" si="87"/>
        <v>SWHC005</v>
      </c>
      <c r="B682" s="39" t="s">
        <v>327</v>
      </c>
      <c r="C682" s="62" t="s">
        <v>20</v>
      </c>
      <c r="D682" s="40" t="s">
        <v>187</v>
      </c>
      <c r="E682" s="40" t="str">
        <f t="shared" si="86"/>
        <v>SWHC005T</v>
      </c>
      <c r="F682" s="67" t="s">
        <v>238</v>
      </c>
      <c r="G682" s="40" t="str">
        <f>DataSpec!$B$11</f>
        <v>UpDeemed, DnDeemed, DnDeemDI</v>
      </c>
      <c r="H682" s="40" t="str">
        <f>DataSpec!$B$7</f>
        <v>Cap-Tons</v>
      </c>
      <c r="I682" s="40" t="s">
        <v>11</v>
      </c>
      <c r="J682" t="s">
        <v>186</v>
      </c>
      <c r="K682" t="s">
        <v>272</v>
      </c>
      <c r="U682" s="44">
        <f>SUMIFS(Table1[AStdWBkW],Table1[EnergyImpactID],E682,Table1[BldgType],B682,Table1[BldgVint],C682,Table1[BldgLoc],F682)</f>
        <v>0.03</v>
      </c>
      <c r="V682" s="44">
        <f>SUMIFS(Table1[AStdWBkWh],Table1[EnergyImpactID],E682,Table1[BldgType],B682,Table1[BldgVint],C682,Table1[BldgLoc],F682)</f>
        <v>39.04</v>
      </c>
      <c r="W682" s="69">
        <v>0</v>
      </c>
      <c r="X682" s="69"/>
      <c r="Y682" s="69"/>
      <c r="Z682" s="69"/>
      <c r="AA682" s="47">
        <f>SUMIF('Cost per Solution Code'!$I$5:$I$24,'Measure Support Table'!D682,'Cost per Solution Code'!$H$5:$H$24)</f>
        <v>416.53842439071497</v>
      </c>
      <c r="AB682" s="62"/>
      <c r="AC682" s="47">
        <f>SUMIF('Cost per Solution Code'!$I$5:$I$24,'Measure Support Table'!D682,'Cost per Solution Code'!$F$5:$F$24)</f>
        <v>522.1950355751585</v>
      </c>
      <c r="AD682" s="62"/>
      <c r="AE682" s="48">
        <f t="shared" si="80"/>
        <v>416.53842439071497</v>
      </c>
      <c r="AF682" s="48">
        <f t="shared" si="81"/>
        <v>522.1950355751585</v>
      </c>
      <c r="AG682" s="48">
        <f t="shared" si="82"/>
        <v>105.65661118444353</v>
      </c>
      <c r="AH682" s="49">
        <f t="shared" si="83"/>
        <v>0</v>
      </c>
      <c r="AI682" s="49">
        <f t="shared" si="84"/>
        <v>0</v>
      </c>
      <c r="AJ682" s="50">
        <f t="shared" si="85"/>
        <v>0</v>
      </c>
      <c r="AK682" s="51">
        <v>0</v>
      </c>
    </row>
    <row r="683" spans="1:37" hidden="1" x14ac:dyDescent="0.35">
      <c r="A683" s="39" t="str">
        <f t="shared" si="87"/>
        <v>SWHC005</v>
      </c>
      <c r="B683" s="39" t="s">
        <v>327</v>
      </c>
      <c r="C683" s="62" t="s">
        <v>20</v>
      </c>
      <c r="D683" s="40" t="s">
        <v>163</v>
      </c>
      <c r="E683" s="40" t="str">
        <f t="shared" si="86"/>
        <v>SWHC005A</v>
      </c>
      <c r="F683" s="67" t="s">
        <v>239</v>
      </c>
      <c r="G683" s="40" t="str">
        <f>DataSpec!$B$11</f>
        <v>UpDeemed, DnDeemed, DnDeemDI</v>
      </c>
      <c r="H683" s="40" t="str">
        <f>DataSpec!$B$7</f>
        <v>Cap-Tons</v>
      </c>
      <c r="I683" s="40" t="s">
        <v>11</v>
      </c>
      <c r="J683" t="s">
        <v>164</v>
      </c>
      <c r="K683" t="s">
        <v>253</v>
      </c>
      <c r="U683" s="44">
        <f>SUMIFS(Table1[AStdWBkW],Table1[EnergyImpactID],E683,Table1[BldgType],B683,Table1[BldgVint],C683,Table1[BldgLoc],F683)</f>
        <v>0.03</v>
      </c>
      <c r="V683" s="44">
        <f>SUMIFS(Table1[AStdWBkWh],Table1[EnergyImpactID],E683,Table1[BldgType],B683,Table1[BldgVint],C683,Table1[BldgLoc],F683)</f>
        <v>26.49</v>
      </c>
      <c r="W683" s="69">
        <v>0</v>
      </c>
      <c r="X683" s="69"/>
      <c r="Y683" s="69"/>
      <c r="Z683" s="69"/>
      <c r="AA683" s="47">
        <f>SUMIF('Cost per Solution Code'!$I$5:$I$24,'Measure Support Table'!D683,'Cost per Solution Code'!$H$5:$H$24)</f>
        <v>656.88499999999999</v>
      </c>
      <c r="AB683" s="62"/>
      <c r="AC683" s="47">
        <f>SUMIF('Cost per Solution Code'!$I$5:$I$24,'Measure Support Table'!D683,'Cost per Solution Code'!$F$5:$F$24)</f>
        <v>931.83999999999992</v>
      </c>
      <c r="AD683" s="62"/>
      <c r="AE683" s="48">
        <f t="shared" si="80"/>
        <v>656.88499999999999</v>
      </c>
      <c r="AF683" s="48">
        <f t="shared" si="81"/>
        <v>931.83999999999992</v>
      </c>
      <c r="AG683" s="48">
        <f t="shared" si="82"/>
        <v>274.95499999999993</v>
      </c>
      <c r="AH683" s="49">
        <f t="shared" si="83"/>
        <v>0</v>
      </c>
      <c r="AI683" s="49">
        <f t="shared" si="84"/>
        <v>0</v>
      </c>
      <c r="AJ683" s="50">
        <f t="shared" si="85"/>
        <v>0</v>
      </c>
      <c r="AK683" s="51">
        <v>0</v>
      </c>
    </row>
    <row r="684" spans="1:37" hidden="1" x14ac:dyDescent="0.35">
      <c r="A684" s="39" t="str">
        <f t="shared" si="87"/>
        <v>SWHC005</v>
      </c>
      <c r="B684" s="39" t="s">
        <v>327</v>
      </c>
      <c r="C684" s="62" t="s">
        <v>20</v>
      </c>
      <c r="D684" s="40" t="s">
        <v>165</v>
      </c>
      <c r="E684" s="40" t="str">
        <f t="shared" si="86"/>
        <v>SWHC005B</v>
      </c>
      <c r="F684" s="67" t="s">
        <v>239</v>
      </c>
      <c r="G684" s="40" t="str">
        <f>DataSpec!$B$11</f>
        <v>UpDeemed, DnDeemed, DnDeemDI</v>
      </c>
      <c r="H684" s="40" t="str">
        <f>DataSpec!$B$7</f>
        <v>Cap-Tons</v>
      </c>
      <c r="I684" s="40" t="s">
        <v>11</v>
      </c>
      <c r="J684" t="s">
        <v>164</v>
      </c>
      <c r="K684" t="s">
        <v>254</v>
      </c>
      <c r="U684" s="44">
        <f>SUMIFS(Table1[AStdWBkW],Table1[EnergyImpactID],E684,Table1[BldgType],B684,Table1[BldgVint],C684,Table1[BldgLoc],F684)</f>
        <v>0.02</v>
      </c>
      <c r="V684" s="44">
        <f>SUMIFS(Table1[AStdWBkWh],Table1[EnergyImpactID],E684,Table1[BldgType],B684,Table1[BldgVint],C684,Table1[BldgLoc],F684)</f>
        <v>17.72</v>
      </c>
      <c r="W684" s="69">
        <v>0</v>
      </c>
      <c r="X684" s="69"/>
      <c r="Y684" s="69"/>
      <c r="Z684" s="69"/>
      <c r="AA684" s="47">
        <f>SUMIF('Cost per Solution Code'!$I$5:$I$24,'Measure Support Table'!D684,'Cost per Solution Code'!$H$5:$H$24)</f>
        <v>656.88499999999999</v>
      </c>
      <c r="AB684" s="62"/>
      <c r="AC684" s="47">
        <f>SUMIF('Cost per Solution Code'!$I$5:$I$24,'Measure Support Table'!D684,'Cost per Solution Code'!$F$5:$F$24)</f>
        <v>729.01</v>
      </c>
      <c r="AD684" s="62"/>
      <c r="AE684" s="48">
        <f t="shared" si="80"/>
        <v>656.88499999999999</v>
      </c>
      <c r="AF684" s="48">
        <f t="shared" si="81"/>
        <v>729.01</v>
      </c>
      <c r="AG684" s="48">
        <f t="shared" si="82"/>
        <v>72.125</v>
      </c>
      <c r="AH684" s="49">
        <f t="shared" si="83"/>
        <v>0</v>
      </c>
      <c r="AI684" s="49">
        <f t="shared" si="84"/>
        <v>0</v>
      </c>
      <c r="AJ684" s="50">
        <f t="shared" si="85"/>
        <v>0</v>
      </c>
      <c r="AK684" s="51">
        <v>0</v>
      </c>
    </row>
    <row r="685" spans="1:37" hidden="1" x14ac:dyDescent="0.35">
      <c r="A685" s="39" t="str">
        <f t="shared" si="87"/>
        <v>SWHC005</v>
      </c>
      <c r="B685" s="39" t="s">
        <v>327</v>
      </c>
      <c r="C685" s="62" t="s">
        <v>20</v>
      </c>
      <c r="D685" s="40" t="s">
        <v>166</v>
      </c>
      <c r="E685" s="40" t="str">
        <f t="shared" si="86"/>
        <v>SWHC005C</v>
      </c>
      <c r="F685" s="67" t="s">
        <v>239</v>
      </c>
      <c r="G685" s="40" t="str">
        <f>DataSpec!$B$11</f>
        <v>UpDeemed, DnDeemed, DnDeemDI</v>
      </c>
      <c r="H685" s="40" t="str">
        <f>DataSpec!$B$7</f>
        <v>Cap-Tons</v>
      </c>
      <c r="I685" s="40" t="s">
        <v>11</v>
      </c>
      <c r="J685" t="s">
        <v>167</v>
      </c>
      <c r="K685" t="s">
        <v>255</v>
      </c>
      <c r="U685" s="44">
        <f>SUMIFS(Table1[AStdWBkW],Table1[EnergyImpactID],E685,Table1[BldgType],B685,Table1[BldgVint],C685,Table1[BldgLoc],F685)</f>
        <v>0.02</v>
      </c>
      <c r="V685" s="44">
        <f>SUMIFS(Table1[AStdWBkWh],Table1[EnergyImpactID],E685,Table1[BldgType],B685,Table1[BldgVint],C685,Table1[BldgLoc],F685)</f>
        <v>24.88</v>
      </c>
      <c r="W685" s="69">
        <v>0</v>
      </c>
      <c r="X685" s="69"/>
      <c r="Y685" s="69"/>
      <c r="Z685" s="69"/>
      <c r="AA685" s="47">
        <f>SUMIF('Cost per Solution Code'!$I$5:$I$24,'Measure Support Table'!D685,'Cost per Solution Code'!$H$5:$H$24)</f>
        <v>515.125</v>
      </c>
      <c r="AB685" s="62"/>
      <c r="AC685" s="47">
        <f>SUMIF('Cost per Solution Code'!$I$5:$I$24,'Measure Support Table'!D685,'Cost per Solution Code'!$F$5:$F$24)</f>
        <v>741.56</v>
      </c>
      <c r="AD685" s="62"/>
      <c r="AE685" s="48">
        <f t="shared" si="80"/>
        <v>515.125</v>
      </c>
      <c r="AF685" s="48">
        <f t="shared" si="81"/>
        <v>741.56</v>
      </c>
      <c r="AG685" s="48">
        <f t="shared" si="82"/>
        <v>226.43499999999995</v>
      </c>
      <c r="AH685" s="49">
        <f t="shared" si="83"/>
        <v>0</v>
      </c>
      <c r="AI685" s="49">
        <f t="shared" si="84"/>
        <v>0</v>
      </c>
      <c r="AJ685" s="50">
        <f t="shared" si="85"/>
        <v>0</v>
      </c>
      <c r="AK685" s="51">
        <v>0</v>
      </c>
    </row>
    <row r="686" spans="1:37" hidden="1" x14ac:dyDescent="0.35">
      <c r="A686" s="39" t="str">
        <f t="shared" si="87"/>
        <v>SWHC005</v>
      </c>
      <c r="B686" s="39" t="s">
        <v>327</v>
      </c>
      <c r="C686" s="62" t="s">
        <v>20</v>
      </c>
      <c r="D686" s="40" t="s">
        <v>168</v>
      </c>
      <c r="E686" s="40" t="str">
        <f t="shared" si="86"/>
        <v>SWHC005D</v>
      </c>
      <c r="F686" s="67" t="s">
        <v>239</v>
      </c>
      <c r="G686" s="40" t="str">
        <f>DataSpec!$B$11</f>
        <v>UpDeemed, DnDeemed, DnDeemDI</v>
      </c>
      <c r="H686" s="40" t="str">
        <f>DataSpec!$B$7</f>
        <v>Cap-Tons</v>
      </c>
      <c r="I686" s="40" t="s">
        <v>11</v>
      </c>
      <c r="J686" t="s">
        <v>167</v>
      </c>
      <c r="K686" t="s">
        <v>256</v>
      </c>
      <c r="U686" s="44">
        <f>SUMIFS(Table1[AStdWBkW],Table1[EnergyImpactID],E686,Table1[BldgType],B686,Table1[BldgVint],C686,Table1[BldgLoc],F686)</f>
        <v>0.02</v>
      </c>
      <c r="V686" s="44">
        <f>SUMIFS(Table1[AStdWBkWh],Table1[EnergyImpactID],E686,Table1[BldgType],B686,Table1[BldgVint],C686,Table1[BldgLoc],F686)</f>
        <v>16.61</v>
      </c>
      <c r="W686" s="69">
        <v>0</v>
      </c>
      <c r="X686" s="69"/>
      <c r="Y686" s="69"/>
      <c r="Z686" s="69"/>
      <c r="AA686" s="47">
        <f>SUMIF('Cost per Solution Code'!$I$5:$I$24,'Measure Support Table'!D686,'Cost per Solution Code'!$H$5:$H$24)</f>
        <v>515.125</v>
      </c>
      <c r="AB686" s="62"/>
      <c r="AC686" s="47">
        <f>SUMIF('Cost per Solution Code'!$I$5:$I$24,'Measure Support Table'!D686,'Cost per Solution Code'!$F$5:$F$24)</f>
        <v>673.54</v>
      </c>
      <c r="AD686" s="62"/>
      <c r="AE686" s="48">
        <f t="shared" si="80"/>
        <v>515.125</v>
      </c>
      <c r="AF686" s="48">
        <f t="shared" si="81"/>
        <v>673.54</v>
      </c>
      <c r="AG686" s="48">
        <f t="shared" si="82"/>
        <v>158.41499999999996</v>
      </c>
      <c r="AH686" s="49">
        <f t="shared" si="83"/>
        <v>0</v>
      </c>
      <c r="AI686" s="49">
        <f t="shared" si="84"/>
        <v>0</v>
      </c>
      <c r="AJ686" s="50">
        <f t="shared" si="85"/>
        <v>0</v>
      </c>
      <c r="AK686" s="51">
        <v>0</v>
      </c>
    </row>
    <row r="687" spans="1:37" hidden="1" x14ac:dyDescent="0.35">
      <c r="A687" s="39" t="str">
        <f t="shared" si="87"/>
        <v>SWHC005</v>
      </c>
      <c r="B687" s="39" t="s">
        <v>327</v>
      </c>
      <c r="C687" s="62" t="s">
        <v>20</v>
      </c>
      <c r="D687" s="40" t="s">
        <v>169</v>
      </c>
      <c r="E687" s="40" t="str">
        <f t="shared" si="86"/>
        <v>SWHC005E</v>
      </c>
      <c r="F687" s="67" t="s">
        <v>239</v>
      </c>
      <c r="G687" s="40" t="str">
        <f>DataSpec!$B$11</f>
        <v>UpDeemed, DnDeemed, DnDeemDI</v>
      </c>
      <c r="H687" s="40" t="str">
        <f>DataSpec!$B$7</f>
        <v>Cap-Tons</v>
      </c>
      <c r="I687" s="40" t="s">
        <v>11</v>
      </c>
      <c r="J687" t="s">
        <v>170</v>
      </c>
      <c r="K687" t="s">
        <v>257</v>
      </c>
      <c r="U687" s="44">
        <f>SUMIFS(Table1[AStdWBkW],Table1[EnergyImpactID],E687,Table1[BldgType],B687,Table1[BldgVint],C687,Table1[BldgLoc],F687)</f>
        <v>0.02</v>
      </c>
      <c r="V687" s="44">
        <f>SUMIFS(Table1[AStdWBkWh],Table1[EnergyImpactID],E687,Table1[BldgType],B687,Table1[BldgVint],C687,Table1[BldgLoc],F687)</f>
        <v>24.48</v>
      </c>
      <c r="W687" s="69">
        <v>0</v>
      </c>
      <c r="X687" s="69"/>
      <c r="Y687" s="69"/>
      <c r="Z687" s="69"/>
      <c r="AA687" s="47">
        <f>SUMIF('Cost per Solution Code'!$I$5:$I$24,'Measure Support Table'!D687,'Cost per Solution Code'!$H$5:$H$24)</f>
        <v>448.52499999999998</v>
      </c>
      <c r="AB687" s="62"/>
      <c r="AC687" s="47">
        <f>SUMIF('Cost per Solution Code'!$I$5:$I$24,'Measure Support Table'!D687,'Cost per Solution Code'!$F$5:$F$24)</f>
        <v>698.35</v>
      </c>
      <c r="AD687" s="62"/>
      <c r="AE687" s="48">
        <f t="shared" si="80"/>
        <v>448.52499999999998</v>
      </c>
      <c r="AF687" s="48">
        <f t="shared" si="81"/>
        <v>698.35</v>
      </c>
      <c r="AG687" s="48">
        <f t="shared" si="82"/>
        <v>249.82500000000005</v>
      </c>
      <c r="AH687" s="49">
        <f t="shared" si="83"/>
        <v>0</v>
      </c>
      <c r="AI687" s="49">
        <f t="shared" si="84"/>
        <v>0</v>
      </c>
      <c r="AJ687" s="50">
        <f t="shared" si="85"/>
        <v>0</v>
      </c>
      <c r="AK687" s="51">
        <v>0</v>
      </c>
    </row>
    <row r="688" spans="1:37" hidden="1" x14ac:dyDescent="0.35">
      <c r="A688" s="39" t="str">
        <f t="shared" si="87"/>
        <v>SWHC005</v>
      </c>
      <c r="B688" s="39" t="s">
        <v>327</v>
      </c>
      <c r="C688" s="62" t="s">
        <v>20</v>
      </c>
      <c r="D688" s="40" t="s">
        <v>171</v>
      </c>
      <c r="E688" s="40" t="str">
        <f t="shared" si="86"/>
        <v>SWHC005F</v>
      </c>
      <c r="F688" s="67" t="s">
        <v>239</v>
      </c>
      <c r="G688" s="40" t="str">
        <f>DataSpec!$B$11</f>
        <v>UpDeemed, DnDeemed, DnDeemDI</v>
      </c>
      <c r="H688" s="40" t="str">
        <f>DataSpec!$B$7</f>
        <v>Cap-Tons</v>
      </c>
      <c r="I688" s="40" t="s">
        <v>11</v>
      </c>
      <c r="J688" t="s">
        <v>170</v>
      </c>
      <c r="K688" t="s">
        <v>258</v>
      </c>
      <c r="U688" s="44">
        <f>SUMIFS(Table1[AStdWBkW],Table1[EnergyImpactID],E688,Table1[BldgType],B688,Table1[BldgVint],C688,Table1[BldgLoc],F688)</f>
        <v>0.02</v>
      </c>
      <c r="V688" s="44">
        <f>SUMIFS(Table1[AStdWBkWh],Table1[EnergyImpactID],E688,Table1[BldgType],B688,Table1[BldgVint],C688,Table1[BldgLoc],F688)</f>
        <v>16.309999999999999</v>
      </c>
      <c r="W688" s="69">
        <v>0</v>
      </c>
      <c r="X688" s="69"/>
      <c r="Y688" s="69"/>
      <c r="Z688" s="69"/>
      <c r="AA688" s="47">
        <f>SUMIF('Cost per Solution Code'!$I$5:$I$24,'Measure Support Table'!D688,'Cost per Solution Code'!$H$5:$H$24)</f>
        <v>448.52499999999998</v>
      </c>
      <c r="AB688" s="62"/>
      <c r="AC688" s="47">
        <f>SUMIF('Cost per Solution Code'!$I$5:$I$24,'Measure Support Table'!D688,'Cost per Solution Code'!$F$5:$F$24)</f>
        <v>642.36500000000001</v>
      </c>
      <c r="AD688" s="62"/>
      <c r="AE688" s="48">
        <f t="shared" si="80"/>
        <v>448.52499999999998</v>
      </c>
      <c r="AF688" s="48">
        <f t="shared" si="81"/>
        <v>642.36500000000001</v>
      </c>
      <c r="AG688" s="48">
        <f t="shared" si="82"/>
        <v>193.84000000000003</v>
      </c>
      <c r="AH688" s="49">
        <f t="shared" si="83"/>
        <v>0</v>
      </c>
      <c r="AI688" s="49">
        <f t="shared" si="84"/>
        <v>0</v>
      </c>
      <c r="AJ688" s="50">
        <f t="shared" si="85"/>
        <v>0</v>
      </c>
      <c r="AK688" s="51">
        <v>0</v>
      </c>
    </row>
    <row r="689" spans="1:37" hidden="1" x14ac:dyDescent="0.35">
      <c r="A689" s="39" t="str">
        <f t="shared" si="87"/>
        <v>SWHC005</v>
      </c>
      <c r="B689" s="39" t="s">
        <v>327</v>
      </c>
      <c r="C689" s="62" t="s">
        <v>20</v>
      </c>
      <c r="D689" s="40" t="s">
        <v>8</v>
      </c>
      <c r="E689" s="40" t="str">
        <f t="shared" si="86"/>
        <v>SWHC005G</v>
      </c>
      <c r="F689" s="67" t="s">
        <v>239</v>
      </c>
      <c r="G689" s="40" t="str">
        <f>DataSpec!$B$11</f>
        <v>UpDeemed, DnDeemed, DnDeemDI</v>
      </c>
      <c r="H689" s="40" t="str">
        <f>DataSpec!$B$7</f>
        <v>Cap-Tons</v>
      </c>
      <c r="I689" s="40" t="s">
        <v>11</v>
      </c>
      <c r="J689" t="s">
        <v>172</v>
      </c>
      <c r="K689" t="s">
        <v>259</v>
      </c>
      <c r="U689" s="44">
        <f>SUMIFS(Table1[AStdWBkW],Table1[EnergyImpactID],E689,Table1[BldgType],B689,Table1[BldgVint],C689,Table1[BldgLoc],F689)</f>
        <v>0.02</v>
      </c>
      <c r="V689" s="44">
        <f>SUMIFS(Table1[AStdWBkWh],Table1[EnergyImpactID],E689,Table1[BldgType],B689,Table1[BldgVint],C689,Table1[BldgLoc],F689)</f>
        <v>24.48</v>
      </c>
      <c r="W689" s="69">
        <v>0</v>
      </c>
      <c r="X689" s="69"/>
      <c r="Y689" s="69"/>
      <c r="Z689" s="69"/>
      <c r="AA689" s="47">
        <f>SUMIF('Cost per Solution Code'!$I$5:$I$24,'Measure Support Table'!D689,'Cost per Solution Code'!$H$5:$H$24)</f>
        <v>392.565</v>
      </c>
      <c r="AB689" s="62"/>
      <c r="AC689" s="47">
        <f>SUMIF('Cost per Solution Code'!$I$5:$I$24,'Measure Support Table'!D689,'Cost per Solution Code'!$F$5:$F$24)</f>
        <v>491.11500000000001</v>
      </c>
      <c r="AD689" s="62"/>
      <c r="AE689" s="48">
        <f t="shared" si="80"/>
        <v>392.565</v>
      </c>
      <c r="AF689" s="48">
        <f t="shared" si="81"/>
        <v>491.11500000000001</v>
      </c>
      <c r="AG689" s="48">
        <f t="shared" si="82"/>
        <v>98.550000000000011</v>
      </c>
      <c r="AH689" s="49">
        <f t="shared" si="83"/>
        <v>0</v>
      </c>
      <c r="AI689" s="49">
        <f t="shared" si="84"/>
        <v>0</v>
      </c>
      <c r="AJ689" s="50">
        <f t="shared" si="85"/>
        <v>0</v>
      </c>
      <c r="AK689" s="51">
        <v>0</v>
      </c>
    </row>
    <row r="690" spans="1:37" hidden="1" x14ac:dyDescent="0.35">
      <c r="A690" s="39" t="str">
        <f t="shared" si="87"/>
        <v>SWHC005</v>
      </c>
      <c r="B690" s="39" t="s">
        <v>327</v>
      </c>
      <c r="C690" s="62" t="s">
        <v>20</v>
      </c>
      <c r="D690" s="40" t="s">
        <v>16</v>
      </c>
      <c r="E690" s="40" t="str">
        <f t="shared" si="86"/>
        <v>SWHC005H</v>
      </c>
      <c r="F690" s="67" t="s">
        <v>239</v>
      </c>
      <c r="G690" s="40" t="str">
        <f>DataSpec!$B$11</f>
        <v>UpDeemed, DnDeemed, DnDeemDI</v>
      </c>
      <c r="H690" s="40" t="str">
        <f>DataSpec!$B$7</f>
        <v>Cap-Tons</v>
      </c>
      <c r="I690" s="40" t="s">
        <v>11</v>
      </c>
      <c r="J690" t="s">
        <v>172</v>
      </c>
      <c r="K690" t="s">
        <v>260</v>
      </c>
      <c r="U690" s="44">
        <f>SUMIFS(Table1[AStdWBkW],Table1[EnergyImpactID],E690,Table1[BldgType],B690,Table1[BldgVint],C690,Table1[BldgLoc],F690)</f>
        <v>0.02</v>
      </c>
      <c r="V690" s="44">
        <f>SUMIFS(Table1[AStdWBkWh],Table1[EnergyImpactID],E690,Table1[BldgType],B690,Table1[BldgVint],C690,Table1[BldgLoc],F690)</f>
        <v>16.309999999999999</v>
      </c>
      <c r="W690" s="69">
        <v>0</v>
      </c>
      <c r="X690" s="69"/>
      <c r="Y690" s="69"/>
      <c r="Z690" s="69"/>
      <c r="AA690" s="47">
        <f>SUMIF('Cost per Solution Code'!$I$5:$I$24,'Measure Support Table'!D690,'Cost per Solution Code'!$H$5:$H$24)</f>
        <v>392.565</v>
      </c>
      <c r="AB690" s="62"/>
      <c r="AC690" s="47">
        <f>SUMIF('Cost per Solution Code'!$I$5:$I$24,'Measure Support Table'!D690,'Cost per Solution Code'!$F$5:$F$24)</f>
        <v>458.26499999999999</v>
      </c>
      <c r="AD690" s="62"/>
      <c r="AE690" s="48">
        <f t="shared" si="80"/>
        <v>392.565</v>
      </c>
      <c r="AF690" s="48">
        <f t="shared" si="81"/>
        <v>458.26499999999999</v>
      </c>
      <c r="AG690" s="48">
        <f t="shared" si="82"/>
        <v>65.699999999999989</v>
      </c>
      <c r="AH690" s="49">
        <f t="shared" si="83"/>
        <v>0</v>
      </c>
      <c r="AI690" s="49">
        <f t="shared" si="84"/>
        <v>0</v>
      </c>
      <c r="AJ690" s="50">
        <f t="shared" si="85"/>
        <v>0</v>
      </c>
      <c r="AK690" s="51">
        <v>0</v>
      </c>
    </row>
    <row r="691" spans="1:37" hidden="1" x14ac:dyDescent="0.35">
      <c r="A691" s="39" t="str">
        <f t="shared" si="87"/>
        <v>SWHC005</v>
      </c>
      <c r="B691" s="39" t="s">
        <v>327</v>
      </c>
      <c r="C691" s="62" t="s">
        <v>20</v>
      </c>
      <c r="D691" s="40" t="s">
        <v>18</v>
      </c>
      <c r="E691" s="40" t="str">
        <f t="shared" si="86"/>
        <v>SWHC005I</v>
      </c>
      <c r="F691" s="67" t="s">
        <v>239</v>
      </c>
      <c r="G691" s="40" t="str">
        <f>DataSpec!$B$11</f>
        <v>UpDeemed, DnDeemed, DnDeemDI</v>
      </c>
      <c r="H691" s="40" t="str">
        <f>DataSpec!$B$7</f>
        <v>Cap-Tons</v>
      </c>
      <c r="I691" s="40" t="s">
        <v>11</v>
      </c>
      <c r="J691" t="s">
        <v>173</v>
      </c>
      <c r="K691" t="s">
        <v>261</v>
      </c>
      <c r="U691" s="44">
        <f>SUMIFS(Table1[AStdWBkW],Table1[EnergyImpactID],E691,Table1[BldgType],B691,Table1[BldgVint],C691,Table1[BldgLoc],F691)</f>
        <v>0.03</v>
      </c>
      <c r="V691" s="44">
        <f>SUMIFS(Table1[AStdWBkWh],Table1[EnergyImpactID],E691,Table1[BldgType],B691,Table1[BldgVint],C691,Table1[BldgLoc],F691)</f>
        <v>29.02</v>
      </c>
      <c r="W691" s="69">
        <v>0</v>
      </c>
      <c r="X691" s="69"/>
      <c r="Y691" s="69"/>
      <c r="Z691" s="69"/>
      <c r="AA691" s="47">
        <f>SUMIF('Cost per Solution Code'!$I$5:$I$24,'Measure Support Table'!D691,'Cost per Solution Code'!$H$5:$H$24)</f>
        <v>660</v>
      </c>
      <c r="AB691" s="62"/>
      <c r="AC691" s="47">
        <f>SUMIF('Cost per Solution Code'!$I$5:$I$24,'Measure Support Table'!D691,'Cost per Solution Code'!$F$5:$F$24)</f>
        <v>923</v>
      </c>
      <c r="AD691" s="62"/>
      <c r="AE691" s="48">
        <f t="shared" si="80"/>
        <v>660</v>
      </c>
      <c r="AF691" s="48">
        <f t="shared" si="81"/>
        <v>923</v>
      </c>
      <c r="AG691" s="48">
        <f t="shared" si="82"/>
        <v>263</v>
      </c>
      <c r="AH691" s="49">
        <f t="shared" si="83"/>
        <v>0</v>
      </c>
      <c r="AI691" s="49">
        <f t="shared" si="84"/>
        <v>0</v>
      </c>
      <c r="AJ691" s="50">
        <f t="shared" si="85"/>
        <v>0</v>
      </c>
      <c r="AK691" s="51">
        <v>0</v>
      </c>
    </row>
    <row r="692" spans="1:37" hidden="1" x14ac:dyDescent="0.35">
      <c r="A692" s="39" t="str">
        <f t="shared" si="87"/>
        <v>SWHC005</v>
      </c>
      <c r="B692" s="39" t="s">
        <v>327</v>
      </c>
      <c r="C692" s="62" t="s">
        <v>20</v>
      </c>
      <c r="D692" s="40" t="s">
        <v>22</v>
      </c>
      <c r="E692" s="40" t="str">
        <f t="shared" si="86"/>
        <v>SWHC005J</v>
      </c>
      <c r="F692" s="67" t="s">
        <v>239</v>
      </c>
      <c r="G692" s="40" t="str">
        <f>DataSpec!$B$11</f>
        <v>UpDeemed, DnDeemed, DnDeemDI</v>
      </c>
      <c r="H692" s="40" t="str">
        <f>DataSpec!$B$7</f>
        <v>Cap-Tons</v>
      </c>
      <c r="I692" s="40" t="s">
        <v>11</v>
      </c>
      <c r="J692" t="s">
        <v>173</v>
      </c>
      <c r="K692" t="s">
        <v>262</v>
      </c>
      <c r="U692" s="44">
        <f>SUMIFS(Table1[AStdWBkW],Table1[EnergyImpactID],E692,Table1[BldgType],B692,Table1[BldgVint],C692,Table1[BldgLoc],F692)</f>
        <v>0.02</v>
      </c>
      <c r="V692" s="44">
        <f>SUMIFS(Table1[AStdWBkWh],Table1[EnergyImpactID],E692,Table1[BldgType],B692,Table1[BldgVint],C692,Table1[BldgLoc],F692)</f>
        <v>19.34</v>
      </c>
      <c r="W692" s="69">
        <v>0</v>
      </c>
      <c r="X692" s="69"/>
      <c r="Y692" s="69"/>
      <c r="Z692" s="69"/>
      <c r="AA692" s="47">
        <f>SUMIF('Cost per Solution Code'!$I$5:$I$24,'Measure Support Table'!D692,'Cost per Solution Code'!$H$5:$H$24)</f>
        <v>660</v>
      </c>
      <c r="AB692" s="62"/>
      <c r="AC692" s="47">
        <f>SUMIF('Cost per Solution Code'!$I$5:$I$24,'Measure Support Table'!D692,'Cost per Solution Code'!$F$5:$F$24)</f>
        <v>845</v>
      </c>
      <c r="AD692" s="62"/>
      <c r="AE692" s="48">
        <f t="shared" si="80"/>
        <v>660</v>
      </c>
      <c r="AF692" s="48">
        <f t="shared" si="81"/>
        <v>845</v>
      </c>
      <c r="AG692" s="48">
        <f t="shared" si="82"/>
        <v>185</v>
      </c>
      <c r="AH692" s="49">
        <f t="shared" si="83"/>
        <v>0</v>
      </c>
      <c r="AI692" s="49">
        <f t="shared" si="84"/>
        <v>0</v>
      </c>
      <c r="AJ692" s="50">
        <f t="shared" si="85"/>
        <v>0</v>
      </c>
      <c r="AK692" s="51">
        <v>0</v>
      </c>
    </row>
    <row r="693" spans="1:37" hidden="1" x14ac:dyDescent="0.35">
      <c r="A693" s="39" t="str">
        <f t="shared" si="87"/>
        <v>SWHC005</v>
      </c>
      <c r="B693" s="39" t="s">
        <v>327</v>
      </c>
      <c r="C693" s="62" t="s">
        <v>20</v>
      </c>
      <c r="D693" s="40" t="s">
        <v>25</v>
      </c>
      <c r="E693" s="40" t="str">
        <f t="shared" si="86"/>
        <v>SWHC005K</v>
      </c>
      <c r="F693" s="67" t="s">
        <v>239</v>
      </c>
      <c r="G693" s="40" t="str">
        <f>DataSpec!$B$11</f>
        <v>UpDeemed, DnDeemed, DnDeemDI</v>
      </c>
      <c r="H693" s="40" t="str">
        <f>DataSpec!$B$7</f>
        <v>Cap-Tons</v>
      </c>
      <c r="I693" s="40" t="s">
        <v>11</v>
      </c>
      <c r="J693" t="s">
        <v>174</v>
      </c>
      <c r="K693" t="s">
        <v>263</v>
      </c>
      <c r="U693" s="44">
        <f>SUMIFS(Table1[AStdWBkW],Table1[EnergyImpactID],E693,Table1[BldgType],B693,Table1[BldgVint],C693,Table1[BldgLoc],F693)</f>
        <v>0.03</v>
      </c>
      <c r="V693" s="44">
        <f>SUMIFS(Table1[AStdWBkWh],Table1[EnergyImpactID],E693,Table1[BldgType],B693,Table1[BldgVint],C693,Table1[BldgLoc],F693)</f>
        <v>33.950000000000003</v>
      </c>
      <c r="W693" s="69">
        <v>0</v>
      </c>
      <c r="X693" s="69"/>
      <c r="Y693" s="69"/>
      <c r="Z693" s="69"/>
      <c r="AA693" s="47">
        <f>SUMIF('Cost per Solution Code'!$I$5:$I$24,'Measure Support Table'!D693,'Cost per Solution Code'!$H$5:$H$24)</f>
        <v>519.14</v>
      </c>
      <c r="AB693" s="62"/>
      <c r="AC693" s="47">
        <f>SUMIF('Cost per Solution Code'!$I$5:$I$24,'Measure Support Table'!D693,'Cost per Solution Code'!$F$5:$F$24)</f>
        <v>685.85</v>
      </c>
      <c r="AD693" s="62"/>
      <c r="AE693" s="48">
        <f t="shared" si="80"/>
        <v>519.14</v>
      </c>
      <c r="AF693" s="48">
        <f t="shared" si="81"/>
        <v>685.85</v>
      </c>
      <c r="AG693" s="48">
        <f t="shared" si="82"/>
        <v>166.71000000000004</v>
      </c>
      <c r="AH693" s="49">
        <f t="shared" si="83"/>
        <v>0</v>
      </c>
      <c r="AI693" s="49">
        <f t="shared" si="84"/>
        <v>0</v>
      </c>
      <c r="AJ693" s="50">
        <f t="shared" si="85"/>
        <v>0</v>
      </c>
      <c r="AK693" s="51">
        <v>0</v>
      </c>
    </row>
    <row r="694" spans="1:37" hidden="1" x14ac:dyDescent="0.35">
      <c r="A694" s="39" t="str">
        <f t="shared" si="87"/>
        <v>SWHC005</v>
      </c>
      <c r="B694" s="39" t="s">
        <v>327</v>
      </c>
      <c r="C694" s="62" t="s">
        <v>20</v>
      </c>
      <c r="D694" s="40" t="s">
        <v>175</v>
      </c>
      <c r="E694" s="40" t="str">
        <f t="shared" si="86"/>
        <v>SWHC005L</v>
      </c>
      <c r="F694" s="67" t="s">
        <v>239</v>
      </c>
      <c r="G694" s="40" t="str">
        <f>DataSpec!$B$11</f>
        <v>UpDeemed, DnDeemed, DnDeemDI</v>
      </c>
      <c r="H694" s="40" t="str">
        <f>DataSpec!$B$7</f>
        <v>Cap-Tons</v>
      </c>
      <c r="I694" s="40" t="s">
        <v>11</v>
      </c>
      <c r="J694" t="s">
        <v>174</v>
      </c>
      <c r="K694" t="s">
        <v>264</v>
      </c>
      <c r="U694" s="44">
        <f>SUMIFS(Table1[AStdWBkW],Table1[EnergyImpactID],E694,Table1[BldgType],B694,Table1[BldgVint],C694,Table1[BldgLoc],F694)</f>
        <v>0.02</v>
      </c>
      <c r="V694" s="44">
        <f>SUMIFS(Table1[AStdWBkWh],Table1[EnergyImpactID],E694,Table1[BldgType],B694,Table1[BldgVint],C694,Table1[BldgLoc],F694)</f>
        <v>22.65</v>
      </c>
      <c r="W694" s="69">
        <v>0</v>
      </c>
      <c r="X694" s="69"/>
      <c r="Y694" s="69"/>
      <c r="Z694" s="69"/>
      <c r="AA694" s="47">
        <f>SUMIF('Cost per Solution Code'!$I$5:$I$24,'Measure Support Table'!D694,'Cost per Solution Code'!$H$5:$H$24)</f>
        <v>519.14</v>
      </c>
      <c r="AB694" s="62"/>
      <c r="AC694" s="47">
        <f>SUMIF('Cost per Solution Code'!$I$5:$I$24,'Measure Support Table'!D694,'Cost per Solution Code'!$F$5:$F$24)</f>
        <v>555.84500000000003</v>
      </c>
      <c r="AD694" s="62"/>
      <c r="AE694" s="48">
        <f t="shared" si="80"/>
        <v>519.14</v>
      </c>
      <c r="AF694" s="48">
        <f t="shared" si="81"/>
        <v>555.84500000000003</v>
      </c>
      <c r="AG694" s="48">
        <f t="shared" si="82"/>
        <v>36.705000000000041</v>
      </c>
      <c r="AH694" s="49">
        <f t="shared" si="83"/>
        <v>0</v>
      </c>
      <c r="AI694" s="49">
        <f t="shared" si="84"/>
        <v>0</v>
      </c>
      <c r="AJ694" s="50">
        <f t="shared" si="85"/>
        <v>0</v>
      </c>
      <c r="AK694" s="51">
        <v>0</v>
      </c>
    </row>
    <row r="695" spans="1:37" hidden="1" x14ac:dyDescent="0.35">
      <c r="A695" s="39" t="str">
        <f t="shared" si="87"/>
        <v>SWHC005</v>
      </c>
      <c r="B695" s="39" t="s">
        <v>327</v>
      </c>
      <c r="C695" s="62" t="s">
        <v>20</v>
      </c>
      <c r="D695" s="40" t="s">
        <v>176</v>
      </c>
      <c r="E695" s="40" t="str">
        <f t="shared" si="86"/>
        <v>SWHC005M</v>
      </c>
      <c r="F695" s="67" t="s">
        <v>239</v>
      </c>
      <c r="G695" s="40" t="str">
        <f>DataSpec!$B$11</f>
        <v>UpDeemed, DnDeemed, DnDeemDI</v>
      </c>
      <c r="H695" s="40" t="str">
        <f>DataSpec!$B$7</f>
        <v>Cap-Tons</v>
      </c>
      <c r="I695" s="40" t="s">
        <v>11</v>
      </c>
      <c r="J695" t="s">
        <v>177</v>
      </c>
      <c r="K695" t="s">
        <v>265</v>
      </c>
      <c r="U695" s="44">
        <f>SUMIFS(Table1[AStdWBkW],Table1[EnergyImpactID],E695,Table1[BldgType],B695,Table1[BldgVint],C695,Table1[BldgLoc],F695)</f>
        <v>0.03</v>
      </c>
      <c r="V695" s="44">
        <f>SUMIFS(Table1[AStdWBkWh],Table1[EnergyImpactID],E695,Table1[BldgType],B695,Table1[BldgVint],C695,Table1[BldgLoc],F695)</f>
        <v>31.22</v>
      </c>
      <c r="W695" s="69">
        <v>0</v>
      </c>
      <c r="X695" s="69"/>
      <c r="Y695" s="69"/>
      <c r="Z695" s="69"/>
      <c r="AA695" s="47">
        <f>SUMIF('Cost per Solution Code'!$I$5:$I$24,'Measure Support Table'!D695,'Cost per Solution Code'!$H$5:$H$24)</f>
        <v>449.41</v>
      </c>
      <c r="AB695" s="62"/>
      <c r="AC695" s="47">
        <f>SUMIF('Cost per Solution Code'!$I$5:$I$24,'Measure Support Table'!D695,'Cost per Solution Code'!$F$5:$F$24)</f>
        <v>771.3576281291954</v>
      </c>
      <c r="AD695" s="62"/>
      <c r="AE695" s="48">
        <f t="shared" si="80"/>
        <v>449.41</v>
      </c>
      <c r="AF695" s="48">
        <f t="shared" si="81"/>
        <v>771.3576281291954</v>
      </c>
      <c r="AG695" s="48">
        <f t="shared" si="82"/>
        <v>321.94762812919538</v>
      </c>
      <c r="AH695" s="49">
        <f t="shared" si="83"/>
        <v>0</v>
      </c>
      <c r="AI695" s="49">
        <f t="shared" si="84"/>
        <v>0</v>
      </c>
      <c r="AJ695" s="50">
        <f t="shared" si="85"/>
        <v>0</v>
      </c>
      <c r="AK695" s="51">
        <v>0</v>
      </c>
    </row>
    <row r="696" spans="1:37" hidden="1" x14ac:dyDescent="0.35">
      <c r="A696" s="39" t="str">
        <f t="shared" si="87"/>
        <v>SWHC005</v>
      </c>
      <c r="B696" s="39" t="s">
        <v>327</v>
      </c>
      <c r="C696" s="62" t="s">
        <v>20</v>
      </c>
      <c r="D696" s="40" t="s">
        <v>178</v>
      </c>
      <c r="E696" s="40" t="str">
        <f t="shared" si="86"/>
        <v>SWHC005N</v>
      </c>
      <c r="F696" s="67" t="s">
        <v>239</v>
      </c>
      <c r="G696" s="40" t="str">
        <f>DataSpec!$B$11</f>
        <v>UpDeemed, DnDeemed, DnDeemDI</v>
      </c>
      <c r="H696" s="40" t="str">
        <f>DataSpec!$B$7</f>
        <v>Cap-Tons</v>
      </c>
      <c r="I696" s="40" t="s">
        <v>11</v>
      </c>
      <c r="J696" t="s">
        <v>177</v>
      </c>
      <c r="K696" t="s">
        <v>266</v>
      </c>
      <c r="U696" s="44">
        <f>SUMIFS(Table1[AStdWBkW],Table1[EnergyImpactID],E696,Table1[BldgType],B696,Table1[BldgVint],C696,Table1[BldgLoc],F696)</f>
        <v>0.02</v>
      </c>
      <c r="V696" s="44">
        <f>SUMIFS(Table1[AStdWBkWh],Table1[EnergyImpactID],E696,Table1[BldgType],B696,Table1[BldgVint],C696,Table1[BldgLoc],F696)</f>
        <v>20.84</v>
      </c>
      <c r="W696" s="69">
        <v>0</v>
      </c>
      <c r="X696" s="69"/>
      <c r="Y696" s="69"/>
      <c r="Z696" s="69"/>
      <c r="AA696" s="47">
        <f>SUMIF('Cost per Solution Code'!$I$5:$I$24,'Measure Support Table'!D696,'Cost per Solution Code'!$H$5:$H$24)</f>
        <v>449.41</v>
      </c>
      <c r="AB696" s="62"/>
      <c r="AC696" s="47">
        <f>SUMIF('Cost per Solution Code'!$I$5:$I$24,'Measure Support Table'!D696,'Cost per Solution Code'!$F$5:$F$24)</f>
        <v>629.11366698254767</v>
      </c>
      <c r="AD696" s="62"/>
      <c r="AE696" s="48">
        <f t="shared" si="80"/>
        <v>449.41</v>
      </c>
      <c r="AF696" s="48">
        <f t="shared" si="81"/>
        <v>629.11366698254767</v>
      </c>
      <c r="AG696" s="48">
        <f t="shared" si="82"/>
        <v>179.70366698254765</v>
      </c>
      <c r="AH696" s="49">
        <f t="shared" si="83"/>
        <v>0</v>
      </c>
      <c r="AI696" s="49">
        <f t="shared" si="84"/>
        <v>0</v>
      </c>
      <c r="AJ696" s="50">
        <f t="shared" si="85"/>
        <v>0</v>
      </c>
      <c r="AK696" s="51">
        <v>0</v>
      </c>
    </row>
    <row r="697" spans="1:37" hidden="1" x14ac:dyDescent="0.35">
      <c r="A697" s="39" t="str">
        <f t="shared" si="87"/>
        <v>SWHC005</v>
      </c>
      <c r="B697" s="39" t="s">
        <v>327</v>
      </c>
      <c r="C697" s="62" t="s">
        <v>20</v>
      </c>
      <c r="D697" s="40" t="s">
        <v>179</v>
      </c>
      <c r="E697" s="40" t="str">
        <f t="shared" si="86"/>
        <v>SWHC005O</v>
      </c>
      <c r="F697" s="67" t="s">
        <v>239</v>
      </c>
      <c r="G697" s="40" t="str">
        <f>DataSpec!$B$11</f>
        <v>UpDeemed, DnDeemed, DnDeemDI</v>
      </c>
      <c r="H697" s="40" t="str">
        <f>DataSpec!$B$7</f>
        <v>Cap-Tons</v>
      </c>
      <c r="I697" s="40" t="s">
        <v>11</v>
      </c>
      <c r="J697" t="s">
        <v>180</v>
      </c>
      <c r="K697" t="s">
        <v>267</v>
      </c>
      <c r="U697" s="44">
        <f>SUMIFS(Table1[AStdWBkW],Table1[EnergyImpactID],E697,Table1[BldgType],B697,Table1[BldgVint],C697,Table1[BldgLoc],F697)</f>
        <v>0.04</v>
      </c>
      <c r="V697" s="44">
        <f>SUMIFS(Table1[AStdWBkWh],Table1[EnergyImpactID],E697,Table1[BldgType],B697,Table1[BldgVint],C697,Table1[BldgLoc],F697)</f>
        <v>37.46</v>
      </c>
      <c r="W697" s="69">
        <v>0</v>
      </c>
      <c r="X697" s="69"/>
      <c r="Y697" s="69"/>
      <c r="Z697" s="69"/>
      <c r="AA697" s="47">
        <f>SUMIF('Cost per Solution Code'!$I$5:$I$24,'Measure Support Table'!D697,'Cost per Solution Code'!$H$5:$H$24)</f>
        <v>1086</v>
      </c>
      <c r="AB697" s="62"/>
      <c r="AC697" s="47">
        <f>SUMIF('Cost per Solution Code'!$I$5:$I$24,'Measure Support Table'!D697,'Cost per Solution Code'!$F$5:$F$24)</f>
        <v>1124.9000000000001</v>
      </c>
      <c r="AD697" s="62"/>
      <c r="AE697" s="48">
        <f t="shared" si="80"/>
        <v>1086</v>
      </c>
      <c r="AF697" s="48">
        <f t="shared" si="81"/>
        <v>1124.9000000000001</v>
      </c>
      <c r="AG697" s="48">
        <f t="shared" si="82"/>
        <v>38.900000000000091</v>
      </c>
      <c r="AH697" s="49">
        <f t="shared" si="83"/>
        <v>0</v>
      </c>
      <c r="AI697" s="49">
        <f t="shared" si="84"/>
        <v>0</v>
      </c>
      <c r="AJ697" s="50">
        <f t="shared" si="85"/>
        <v>0</v>
      </c>
      <c r="AK697" s="51">
        <v>0</v>
      </c>
    </row>
    <row r="698" spans="1:37" hidden="1" x14ac:dyDescent="0.35">
      <c r="A698" s="39" t="str">
        <f t="shared" si="87"/>
        <v>SWHC005</v>
      </c>
      <c r="B698" s="39" t="s">
        <v>327</v>
      </c>
      <c r="C698" s="62" t="s">
        <v>20</v>
      </c>
      <c r="D698" s="40" t="s">
        <v>181</v>
      </c>
      <c r="E698" s="40" t="str">
        <f t="shared" si="86"/>
        <v>SWHC005P</v>
      </c>
      <c r="F698" s="67" t="s">
        <v>239</v>
      </c>
      <c r="G698" s="40" t="str">
        <f>DataSpec!$B$11</f>
        <v>UpDeemed, DnDeemed, DnDeemDI</v>
      </c>
      <c r="H698" s="40" t="str">
        <f>DataSpec!$B$7</f>
        <v>Cap-Tons</v>
      </c>
      <c r="I698" s="40" t="s">
        <v>11</v>
      </c>
      <c r="J698" t="s">
        <v>180</v>
      </c>
      <c r="K698" t="s">
        <v>268</v>
      </c>
      <c r="U698" s="44">
        <f>SUMIFS(Table1[AStdWBkW],Table1[EnergyImpactID],E698,Table1[BldgType],B698,Table1[BldgVint],C698,Table1[BldgLoc],F698)</f>
        <v>0.03</v>
      </c>
      <c r="V698" s="44">
        <f>SUMIFS(Table1[AStdWBkWh],Table1[EnergyImpactID],E698,Table1[BldgType],B698,Table1[BldgVint],C698,Table1[BldgLoc],F698)</f>
        <v>24.98</v>
      </c>
      <c r="W698" s="69">
        <v>0</v>
      </c>
      <c r="X698" s="69"/>
      <c r="Y698" s="69"/>
      <c r="Z698" s="69"/>
      <c r="AA698" s="47">
        <f>SUMIF('Cost per Solution Code'!$I$5:$I$24,'Measure Support Table'!D698,'Cost per Solution Code'!$H$5:$H$24)</f>
        <v>1086</v>
      </c>
      <c r="AB698" s="62"/>
      <c r="AC698" s="47">
        <f>SUMIF('Cost per Solution Code'!$I$5:$I$24,'Measure Support Table'!D698,'Cost per Solution Code'!$F$5:$F$24)</f>
        <v>1107.17</v>
      </c>
      <c r="AD698" s="62"/>
      <c r="AE698" s="48">
        <f t="shared" si="80"/>
        <v>1086</v>
      </c>
      <c r="AF698" s="48">
        <f t="shared" si="81"/>
        <v>1107.17</v>
      </c>
      <c r="AG698" s="48">
        <f t="shared" si="82"/>
        <v>21.170000000000073</v>
      </c>
      <c r="AH698" s="49">
        <f t="shared" si="83"/>
        <v>0</v>
      </c>
      <c r="AI698" s="49">
        <f t="shared" si="84"/>
        <v>0</v>
      </c>
      <c r="AJ698" s="50">
        <f t="shared" si="85"/>
        <v>0</v>
      </c>
      <c r="AK698" s="51">
        <v>0</v>
      </c>
    </row>
    <row r="699" spans="1:37" hidden="1" x14ac:dyDescent="0.35">
      <c r="A699" s="39" t="str">
        <f t="shared" si="87"/>
        <v>SWHC005</v>
      </c>
      <c r="B699" s="39" t="s">
        <v>327</v>
      </c>
      <c r="C699" s="62" t="s">
        <v>20</v>
      </c>
      <c r="D699" s="40" t="s">
        <v>182</v>
      </c>
      <c r="E699" s="40" t="str">
        <f t="shared" si="86"/>
        <v>SWHC005Q</v>
      </c>
      <c r="F699" s="67" t="s">
        <v>239</v>
      </c>
      <c r="G699" s="40" t="str">
        <f>DataSpec!$B$11</f>
        <v>UpDeemed, DnDeemed, DnDeemDI</v>
      </c>
      <c r="H699" s="40" t="str">
        <f>DataSpec!$B$7</f>
        <v>Cap-Tons</v>
      </c>
      <c r="I699" s="40" t="s">
        <v>11</v>
      </c>
      <c r="J699" t="s">
        <v>183</v>
      </c>
      <c r="K699" t="s">
        <v>269</v>
      </c>
      <c r="U699" s="44">
        <f>SUMIFS(Table1[AStdWBkW],Table1[EnergyImpactID],E699,Table1[BldgType],B699,Table1[BldgVint],C699,Table1[BldgLoc],F699)</f>
        <v>0.03</v>
      </c>
      <c r="V699" s="44">
        <f>SUMIFS(Table1[AStdWBkWh],Table1[EnergyImpactID],E699,Table1[BldgType],B699,Table1[BldgVint],C699,Table1[BldgLoc],F699)</f>
        <v>29.21</v>
      </c>
      <c r="W699" s="69">
        <v>0</v>
      </c>
      <c r="X699" s="69"/>
      <c r="Y699" s="69"/>
      <c r="Z699" s="69"/>
      <c r="AA699" s="47">
        <f>SUMIF('Cost per Solution Code'!$I$5:$I$24,'Measure Support Table'!D699,'Cost per Solution Code'!$H$5:$H$24)</f>
        <v>636.29999999999995</v>
      </c>
      <c r="AB699" s="62"/>
      <c r="AC699" s="47">
        <f>SUMIF('Cost per Solution Code'!$I$5:$I$24,'Measure Support Table'!D699,'Cost per Solution Code'!$F$5:$F$24)</f>
        <v>931.83</v>
      </c>
      <c r="AD699" s="62"/>
      <c r="AE699" s="48">
        <f t="shared" si="80"/>
        <v>636.29999999999995</v>
      </c>
      <c r="AF699" s="48">
        <f t="shared" si="81"/>
        <v>931.83</v>
      </c>
      <c r="AG699" s="48">
        <f t="shared" si="82"/>
        <v>295.53000000000009</v>
      </c>
      <c r="AH699" s="49">
        <f t="shared" si="83"/>
        <v>0</v>
      </c>
      <c r="AI699" s="49">
        <f t="shared" si="84"/>
        <v>0</v>
      </c>
      <c r="AJ699" s="50">
        <f t="shared" si="85"/>
        <v>0</v>
      </c>
      <c r="AK699" s="51">
        <v>0</v>
      </c>
    </row>
    <row r="700" spans="1:37" hidden="1" x14ac:dyDescent="0.35">
      <c r="A700" s="39" t="str">
        <f t="shared" si="87"/>
        <v>SWHC005</v>
      </c>
      <c r="B700" s="39" t="s">
        <v>327</v>
      </c>
      <c r="C700" s="62" t="s">
        <v>20</v>
      </c>
      <c r="D700" s="40" t="s">
        <v>184</v>
      </c>
      <c r="E700" s="40" t="str">
        <f t="shared" si="86"/>
        <v>SWHC005R</v>
      </c>
      <c r="F700" s="67" t="s">
        <v>239</v>
      </c>
      <c r="G700" s="40" t="str">
        <f>DataSpec!$B$11</f>
        <v>UpDeemed, DnDeemed, DnDeemDI</v>
      </c>
      <c r="H700" s="40" t="str">
        <f>DataSpec!$B$7</f>
        <v>Cap-Tons</v>
      </c>
      <c r="I700" s="40" t="s">
        <v>11</v>
      </c>
      <c r="J700" t="s">
        <v>183</v>
      </c>
      <c r="K700" t="s">
        <v>270</v>
      </c>
      <c r="U700" s="44">
        <f>SUMIFS(Table1[AStdWBkW],Table1[EnergyImpactID],E700,Table1[BldgType],B700,Table1[BldgVint],C700,Table1[BldgLoc],F700)</f>
        <v>0.02</v>
      </c>
      <c r="V700" s="44">
        <f>SUMIFS(Table1[AStdWBkWh],Table1[EnergyImpactID],E700,Table1[BldgType],B700,Table1[BldgVint],C700,Table1[BldgLoc],F700)</f>
        <v>19.440000000000001</v>
      </c>
      <c r="W700" s="69">
        <v>0</v>
      </c>
      <c r="X700" s="69"/>
      <c r="Y700" s="69"/>
      <c r="Z700" s="69"/>
      <c r="AA700" s="47">
        <f>SUMIF('Cost per Solution Code'!$I$5:$I$24,'Measure Support Table'!D700,'Cost per Solution Code'!$H$5:$H$24)</f>
        <v>636.29999999999995</v>
      </c>
      <c r="AB700" s="62"/>
      <c r="AC700" s="47">
        <f>SUMIF('Cost per Solution Code'!$I$5:$I$24,'Measure Support Table'!D700,'Cost per Solution Code'!$F$5:$F$24)</f>
        <v>797.9</v>
      </c>
      <c r="AD700" s="62"/>
      <c r="AE700" s="48">
        <f t="shared" si="80"/>
        <v>636.29999999999995</v>
      </c>
      <c r="AF700" s="48">
        <f t="shared" si="81"/>
        <v>797.9</v>
      </c>
      <c r="AG700" s="48">
        <f t="shared" si="82"/>
        <v>161.60000000000002</v>
      </c>
      <c r="AH700" s="49">
        <f t="shared" si="83"/>
        <v>0</v>
      </c>
      <c r="AI700" s="49">
        <f t="shared" si="84"/>
        <v>0</v>
      </c>
      <c r="AJ700" s="50">
        <f t="shared" si="85"/>
        <v>0</v>
      </c>
      <c r="AK700" s="51">
        <v>0</v>
      </c>
    </row>
    <row r="701" spans="1:37" hidden="1" x14ac:dyDescent="0.35">
      <c r="A701" s="39" t="str">
        <f t="shared" si="87"/>
        <v>SWHC005</v>
      </c>
      <c r="B701" s="39" t="s">
        <v>327</v>
      </c>
      <c r="C701" s="62" t="s">
        <v>20</v>
      </c>
      <c r="D701" s="40" t="s">
        <v>185</v>
      </c>
      <c r="E701" s="40" t="str">
        <f t="shared" si="86"/>
        <v>SWHC005S</v>
      </c>
      <c r="F701" s="67" t="s">
        <v>239</v>
      </c>
      <c r="G701" s="40" t="str">
        <f>DataSpec!$B$11</f>
        <v>UpDeemed, DnDeemed, DnDeemDI</v>
      </c>
      <c r="H701" s="40" t="str">
        <f>DataSpec!$B$7</f>
        <v>Cap-Tons</v>
      </c>
      <c r="I701" s="40" t="s">
        <v>11</v>
      </c>
      <c r="J701" t="s">
        <v>186</v>
      </c>
      <c r="K701" t="s">
        <v>271</v>
      </c>
      <c r="U701" s="44">
        <f>SUMIFS(Table1[AStdWBkW],Table1[EnergyImpactID],E701,Table1[BldgType],B701,Table1[BldgVint],C701,Table1[BldgLoc],F701)</f>
        <v>0.04</v>
      </c>
      <c r="V701" s="44">
        <f>SUMIFS(Table1[AStdWBkWh],Table1[EnergyImpactID],E701,Table1[BldgType],B701,Table1[BldgVint],C701,Table1[BldgLoc],F701)</f>
        <v>38.97</v>
      </c>
      <c r="W701" s="69">
        <v>0</v>
      </c>
      <c r="X701" s="69"/>
      <c r="Y701" s="69"/>
      <c r="Z701" s="69"/>
      <c r="AA701" s="47">
        <f>SUMIF('Cost per Solution Code'!$I$5:$I$24,'Measure Support Table'!D701,'Cost per Solution Code'!$H$5:$H$24)</f>
        <v>416.53842439071497</v>
      </c>
      <c r="AB701" s="62"/>
      <c r="AC701" s="47">
        <f>SUMIF('Cost per Solution Code'!$I$5:$I$24,'Measure Support Table'!D701,'Cost per Solution Code'!$F$5:$F$24)</f>
        <v>610</v>
      </c>
      <c r="AD701" s="62"/>
      <c r="AE701" s="48">
        <f t="shared" si="80"/>
        <v>416.53842439071497</v>
      </c>
      <c r="AF701" s="48">
        <f t="shared" si="81"/>
        <v>610</v>
      </c>
      <c r="AG701" s="48">
        <f t="shared" si="82"/>
        <v>193.46157560928503</v>
      </c>
      <c r="AH701" s="49">
        <f t="shared" si="83"/>
        <v>0</v>
      </c>
      <c r="AI701" s="49">
        <f t="shared" si="84"/>
        <v>0</v>
      </c>
      <c r="AJ701" s="50">
        <f t="shared" si="85"/>
        <v>0</v>
      </c>
      <c r="AK701" s="51">
        <v>0</v>
      </c>
    </row>
    <row r="702" spans="1:37" hidden="1" x14ac:dyDescent="0.35">
      <c r="A702" s="39" t="str">
        <f t="shared" si="87"/>
        <v>SWHC005</v>
      </c>
      <c r="B702" s="39" t="s">
        <v>327</v>
      </c>
      <c r="C702" s="62" t="s">
        <v>20</v>
      </c>
      <c r="D702" s="40" t="s">
        <v>187</v>
      </c>
      <c r="E702" s="40" t="str">
        <f t="shared" si="86"/>
        <v>SWHC005T</v>
      </c>
      <c r="F702" s="67" t="s">
        <v>239</v>
      </c>
      <c r="G702" s="40" t="str">
        <f>DataSpec!$B$11</f>
        <v>UpDeemed, DnDeemed, DnDeemDI</v>
      </c>
      <c r="H702" s="40" t="str">
        <f>DataSpec!$B$7</f>
        <v>Cap-Tons</v>
      </c>
      <c r="I702" s="40" t="s">
        <v>11</v>
      </c>
      <c r="J702" t="s">
        <v>186</v>
      </c>
      <c r="K702" t="s">
        <v>272</v>
      </c>
      <c r="U702" s="44">
        <f>SUMIFS(Table1[AStdWBkW],Table1[EnergyImpactID],E702,Table1[BldgType],B702,Table1[BldgVint],C702,Table1[BldgLoc],F702)</f>
        <v>0.03</v>
      </c>
      <c r="V702" s="44">
        <f>SUMIFS(Table1[AStdWBkWh],Table1[EnergyImpactID],E702,Table1[BldgType],B702,Table1[BldgVint],C702,Table1[BldgLoc],F702)</f>
        <v>25.98</v>
      </c>
      <c r="W702" s="69">
        <v>0</v>
      </c>
      <c r="X702" s="69"/>
      <c r="Y702" s="69"/>
      <c r="Z702" s="69"/>
      <c r="AA702" s="47">
        <f>SUMIF('Cost per Solution Code'!$I$5:$I$24,'Measure Support Table'!D702,'Cost per Solution Code'!$H$5:$H$24)</f>
        <v>416.53842439071497</v>
      </c>
      <c r="AB702" s="62"/>
      <c r="AC702" s="47">
        <f>SUMIF('Cost per Solution Code'!$I$5:$I$24,'Measure Support Table'!D702,'Cost per Solution Code'!$F$5:$F$24)</f>
        <v>522.1950355751585</v>
      </c>
      <c r="AD702" s="62"/>
      <c r="AE702" s="48">
        <f t="shared" si="80"/>
        <v>416.53842439071497</v>
      </c>
      <c r="AF702" s="48">
        <f t="shared" si="81"/>
        <v>522.1950355751585</v>
      </c>
      <c r="AG702" s="48">
        <f t="shared" si="82"/>
        <v>105.65661118444353</v>
      </c>
      <c r="AH702" s="49">
        <f t="shared" si="83"/>
        <v>0</v>
      </c>
      <c r="AI702" s="49">
        <f t="shared" si="84"/>
        <v>0</v>
      </c>
      <c r="AJ702" s="50">
        <f t="shared" si="85"/>
        <v>0</v>
      </c>
      <c r="AK702" s="51">
        <v>0</v>
      </c>
    </row>
    <row r="703" spans="1:37" hidden="1" x14ac:dyDescent="0.35">
      <c r="A703" s="39" t="str">
        <f t="shared" si="87"/>
        <v>SWHC005</v>
      </c>
      <c r="B703" s="39" t="s">
        <v>327</v>
      </c>
      <c r="C703" s="62" t="s">
        <v>20</v>
      </c>
      <c r="D703" s="40" t="s">
        <v>163</v>
      </c>
      <c r="E703" s="40" t="str">
        <f t="shared" si="86"/>
        <v>SWHC005A</v>
      </c>
      <c r="F703" s="67" t="s">
        <v>240</v>
      </c>
      <c r="G703" s="40" t="str">
        <f>DataSpec!$B$11</f>
        <v>UpDeemed, DnDeemed, DnDeemDI</v>
      </c>
      <c r="H703" s="40" t="str">
        <f>DataSpec!$B$7</f>
        <v>Cap-Tons</v>
      </c>
      <c r="I703" s="40" t="s">
        <v>11</v>
      </c>
      <c r="J703" t="s">
        <v>164</v>
      </c>
      <c r="K703" t="s">
        <v>253</v>
      </c>
      <c r="U703" s="44">
        <f>SUMIFS(Table1[AStdWBkW],Table1[EnergyImpactID],E703,Table1[BldgType],B703,Table1[BldgVint],C703,Table1[BldgLoc],F703)</f>
        <v>0.04</v>
      </c>
      <c r="V703" s="44">
        <f>SUMIFS(Table1[AStdWBkWh],Table1[EnergyImpactID],E703,Table1[BldgType],B703,Table1[BldgVint],C703,Table1[BldgLoc],F703)</f>
        <v>43.26</v>
      </c>
      <c r="W703" s="69">
        <v>0</v>
      </c>
      <c r="X703" s="69"/>
      <c r="Y703" s="69"/>
      <c r="Z703" s="69"/>
      <c r="AA703" s="47">
        <f>SUMIF('Cost per Solution Code'!$I$5:$I$24,'Measure Support Table'!D703,'Cost per Solution Code'!$H$5:$H$24)</f>
        <v>656.88499999999999</v>
      </c>
      <c r="AB703" s="62"/>
      <c r="AC703" s="47">
        <f>SUMIF('Cost per Solution Code'!$I$5:$I$24,'Measure Support Table'!D703,'Cost per Solution Code'!$F$5:$F$24)</f>
        <v>931.83999999999992</v>
      </c>
      <c r="AD703" s="62"/>
      <c r="AE703" s="48">
        <f t="shared" si="80"/>
        <v>656.88499999999999</v>
      </c>
      <c r="AF703" s="48">
        <f t="shared" si="81"/>
        <v>931.83999999999992</v>
      </c>
      <c r="AG703" s="48">
        <f t="shared" si="82"/>
        <v>274.95499999999993</v>
      </c>
      <c r="AH703" s="49">
        <f t="shared" si="83"/>
        <v>0</v>
      </c>
      <c r="AI703" s="49">
        <f t="shared" si="84"/>
        <v>0</v>
      </c>
      <c r="AJ703" s="50">
        <f t="shared" si="85"/>
        <v>0</v>
      </c>
      <c r="AK703" s="51">
        <v>0</v>
      </c>
    </row>
    <row r="704" spans="1:37" hidden="1" x14ac:dyDescent="0.35">
      <c r="A704" s="39" t="str">
        <f t="shared" si="87"/>
        <v>SWHC005</v>
      </c>
      <c r="B704" s="39" t="s">
        <v>327</v>
      </c>
      <c r="C704" s="62" t="s">
        <v>20</v>
      </c>
      <c r="D704" s="40" t="s">
        <v>165</v>
      </c>
      <c r="E704" s="40" t="str">
        <f t="shared" si="86"/>
        <v>SWHC005B</v>
      </c>
      <c r="F704" s="67" t="s">
        <v>240</v>
      </c>
      <c r="G704" s="40" t="str">
        <f>DataSpec!$B$11</f>
        <v>UpDeemed, DnDeemed, DnDeemDI</v>
      </c>
      <c r="H704" s="40" t="str">
        <f>DataSpec!$B$7</f>
        <v>Cap-Tons</v>
      </c>
      <c r="I704" s="40" t="s">
        <v>11</v>
      </c>
      <c r="J704" t="s">
        <v>164</v>
      </c>
      <c r="K704" t="s">
        <v>254</v>
      </c>
      <c r="U704" s="44">
        <f>SUMIFS(Table1[AStdWBkW],Table1[EnergyImpactID],E704,Table1[BldgType],B704,Table1[BldgVint],C704,Table1[BldgLoc],F704)</f>
        <v>0.03</v>
      </c>
      <c r="V704" s="44">
        <f>SUMIFS(Table1[AStdWBkWh],Table1[EnergyImpactID],E704,Table1[BldgType],B704,Table1[BldgVint],C704,Table1[BldgLoc],F704)</f>
        <v>28.9</v>
      </c>
      <c r="W704" s="69">
        <v>0</v>
      </c>
      <c r="X704" s="69"/>
      <c r="Y704" s="69"/>
      <c r="Z704" s="69"/>
      <c r="AA704" s="47">
        <f>SUMIF('Cost per Solution Code'!$I$5:$I$24,'Measure Support Table'!D704,'Cost per Solution Code'!$H$5:$H$24)</f>
        <v>656.88499999999999</v>
      </c>
      <c r="AB704" s="62"/>
      <c r="AC704" s="47">
        <f>SUMIF('Cost per Solution Code'!$I$5:$I$24,'Measure Support Table'!D704,'Cost per Solution Code'!$F$5:$F$24)</f>
        <v>729.01</v>
      </c>
      <c r="AD704" s="62"/>
      <c r="AE704" s="48">
        <f t="shared" si="80"/>
        <v>656.88499999999999</v>
      </c>
      <c r="AF704" s="48">
        <f t="shared" si="81"/>
        <v>729.01</v>
      </c>
      <c r="AG704" s="48">
        <f t="shared" si="82"/>
        <v>72.125</v>
      </c>
      <c r="AH704" s="49">
        <f t="shared" si="83"/>
        <v>0</v>
      </c>
      <c r="AI704" s="49">
        <f t="shared" si="84"/>
        <v>0</v>
      </c>
      <c r="AJ704" s="50">
        <f t="shared" si="85"/>
        <v>0</v>
      </c>
      <c r="AK704" s="51">
        <v>0</v>
      </c>
    </row>
    <row r="705" spans="1:37" hidden="1" x14ac:dyDescent="0.35">
      <c r="A705" s="39" t="str">
        <f t="shared" si="87"/>
        <v>SWHC005</v>
      </c>
      <c r="B705" s="39" t="s">
        <v>327</v>
      </c>
      <c r="C705" s="62" t="s">
        <v>20</v>
      </c>
      <c r="D705" s="40" t="s">
        <v>166</v>
      </c>
      <c r="E705" s="40" t="str">
        <f t="shared" si="86"/>
        <v>SWHC005C</v>
      </c>
      <c r="F705" s="67" t="s">
        <v>240</v>
      </c>
      <c r="G705" s="40" t="str">
        <f>DataSpec!$B$11</f>
        <v>UpDeemed, DnDeemed, DnDeemDI</v>
      </c>
      <c r="H705" s="40" t="str">
        <f>DataSpec!$B$7</f>
        <v>Cap-Tons</v>
      </c>
      <c r="I705" s="40" t="s">
        <v>11</v>
      </c>
      <c r="J705" t="s">
        <v>167</v>
      </c>
      <c r="K705" t="s">
        <v>255</v>
      </c>
      <c r="U705" s="44">
        <f>SUMIFS(Table1[AStdWBkW],Table1[EnergyImpactID],E705,Table1[BldgType],B705,Table1[BldgVint],C705,Table1[BldgLoc],F705)</f>
        <v>0.04</v>
      </c>
      <c r="V705" s="44">
        <f>SUMIFS(Table1[AStdWBkWh],Table1[EnergyImpactID],E705,Table1[BldgType],B705,Table1[BldgVint],C705,Table1[BldgLoc],F705)</f>
        <v>40.6</v>
      </c>
      <c r="W705" s="69">
        <v>0</v>
      </c>
      <c r="X705" s="69"/>
      <c r="Y705" s="69"/>
      <c r="Z705" s="69"/>
      <c r="AA705" s="47">
        <f>SUMIF('Cost per Solution Code'!$I$5:$I$24,'Measure Support Table'!D705,'Cost per Solution Code'!$H$5:$H$24)</f>
        <v>515.125</v>
      </c>
      <c r="AB705" s="62"/>
      <c r="AC705" s="47">
        <f>SUMIF('Cost per Solution Code'!$I$5:$I$24,'Measure Support Table'!D705,'Cost per Solution Code'!$F$5:$F$24)</f>
        <v>741.56</v>
      </c>
      <c r="AD705" s="62"/>
      <c r="AE705" s="48">
        <f t="shared" si="80"/>
        <v>515.125</v>
      </c>
      <c r="AF705" s="48">
        <f t="shared" si="81"/>
        <v>741.56</v>
      </c>
      <c r="AG705" s="48">
        <f t="shared" si="82"/>
        <v>226.43499999999995</v>
      </c>
      <c r="AH705" s="49">
        <f t="shared" si="83"/>
        <v>0</v>
      </c>
      <c r="AI705" s="49">
        <f t="shared" si="84"/>
        <v>0</v>
      </c>
      <c r="AJ705" s="50">
        <f t="shared" si="85"/>
        <v>0</v>
      </c>
      <c r="AK705" s="51">
        <v>0</v>
      </c>
    </row>
    <row r="706" spans="1:37" hidden="1" x14ac:dyDescent="0.35">
      <c r="A706" s="39" t="str">
        <f t="shared" si="87"/>
        <v>SWHC005</v>
      </c>
      <c r="B706" s="39" t="s">
        <v>327</v>
      </c>
      <c r="C706" s="62" t="s">
        <v>20</v>
      </c>
      <c r="D706" s="40" t="s">
        <v>168</v>
      </c>
      <c r="E706" s="40" t="str">
        <f t="shared" si="86"/>
        <v>SWHC005D</v>
      </c>
      <c r="F706" s="67" t="s">
        <v>240</v>
      </c>
      <c r="G706" s="40" t="str">
        <f>DataSpec!$B$11</f>
        <v>UpDeemed, DnDeemed, DnDeemDI</v>
      </c>
      <c r="H706" s="40" t="str">
        <f>DataSpec!$B$7</f>
        <v>Cap-Tons</v>
      </c>
      <c r="I706" s="40" t="s">
        <v>11</v>
      </c>
      <c r="J706" t="s">
        <v>167</v>
      </c>
      <c r="K706" t="s">
        <v>256</v>
      </c>
      <c r="U706" s="44">
        <f>SUMIFS(Table1[AStdWBkW],Table1[EnergyImpactID],E706,Table1[BldgType],B706,Table1[BldgVint],C706,Table1[BldgLoc],F706)</f>
        <v>0.03</v>
      </c>
      <c r="V706" s="44">
        <f>SUMIFS(Table1[AStdWBkWh],Table1[EnergyImpactID],E706,Table1[BldgType],B706,Table1[BldgVint],C706,Table1[BldgLoc],F706)</f>
        <v>27.04</v>
      </c>
      <c r="W706" s="69">
        <v>0</v>
      </c>
      <c r="X706" s="69"/>
      <c r="Y706" s="69"/>
      <c r="Z706" s="69"/>
      <c r="AA706" s="47">
        <f>SUMIF('Cost per Solution Code'!$I$5:$I$24,'Measure Support Table'!D706,'Cost per Solution Code'!$H$5:$H$24)</f>
        <v>515.125</v>
      </c>
      <c r="AB706" s="62"/>
      <c r="AC706" s="47">
        <f>SUMIF('Cost per Solution Code'!$I$5:$I$24,'Measure Support Table'!D706,'Cost per Solution Code'!$F$5:$F$24)</f>
        <v>673.54</v>
      </c>
      <c r="AD706" s="62"/>
      <c r="AE706" s="48">
        <f t="shared" si="80"/>
        <v>515.125</v>
      </c>
      <c r="AF706" s="48">
        <f t="shared" si="81"/>
        <v>673.54</v>
      </c>
      <c r="AG706" s="48">
        <f t="shared" si="82"/>
        <v>158.41499999999996</v>
      </c>
      <c r="AH706" s="49">
        <f t="shared" si="83"/>
        <v>0</v>
      </c>
      <c r="AI706" s="49">
        <f t="shared" si="84"/>
        <v>0</v>
      </c>
      <c r="AJ706" s="50">
        <f t="shared" si="85"/>
        <v>0</v>
      </c>
      <c r="AK706" s="51">
        <v>0</v>
      </c>
    </row>
    <row r="707" spans="1:37" hidden="1" x14ac:dyDescent="0.35">
      <c r="A707" s="39" t="str">
        <f t="shared" si="87"/>
        <v>SWHC005</v>
      </c>
      <c r="B707" s="39" t="s">
        <v>327</v>
      </c>
      <c r="C707" s="62" t="s">
        <v>20</v>
      </c>
      <c r="D707" s="40" t="s">
        <v>169</v>
      </c>
      <c r="E707" s="40" t="str">
        <f t="shared" si="86"/>
        <v>SWHC005E</v>
      </c>
      <c r="F707" s="67" t="s">
        <v>240</v>
      </c>
      <c r="G707" s="40" t="str">
        <f>DataSpec!$B$11</f>
        <v>UpDeemed, DnDeemed, DnDeemDI</v>
      </c>
      <c r="H707" s="40" t="str">
        <f>DataSpec!$B$7</f>
        <v>Cap-Tons</v>
      </c>
      <c r="I707" s="40" t="s">
        <v>11</v>
      </c>
      <c r="J707" t="s">
        <v>170</v>
      </c>
      <c r="K707" t="s">
        <v>257</v>
      </c>
      <c r="U707" s="44">
        <f>SUMIFS(Table1[AStdWBkW],Table1[EnergyImpactID],E707,Table1[BldgType],B707,Table1[BldgVint],C707,Table1[BldgLoc],F707)</f>
        <v>0.04</v>
      </c>
      <c r="V707" s="44">
        <f>SUMIFS(Table1[AStdWBkWh],Table1[EnergyImpactID],E707,Table1[BldgType],B707,Table1[BldgVint],C707,Table1[BldgLoc],F707)</f>
        <v>39.92</v>
      </c>
      <c r="W707" s="69">
        <v>0</v>
      </c>
      <c r="X707" s="69"/>
      <c r="Y707" s="69"/>
      <c r="Z707" s="69"/>
      <c r="AA707" s="47">
        <f>SUMIF('Cost per Solution Code'!$I$5:$I$24,'Measure Support Table'!D707,'Cost per Solution Code'!$H$5:$H$24)</f>
        <v>448.52499999999998</v>
      </c>
      <c r="AB707" s="62"/>
      <c r="AC707" s="47">
        <f>SUMIF('Cost per Solution Code'!$I$5:$I$24,'Measure Support Table'!D707,'Cost per Solution Code'!$F$5:$F$24)</f>
        <v>698.35</v>
      </c>
      <c r="AD707" s="62"/>
      <c r="AE707" s="48">
        <f t="shared" ref="AE707:AE770" si="88">AA707+AB707</f>
        <v>448.52499999999998</v>
      </c>
      <c r="AF707" s="48">
        <f t="shared" ref="AF707:AF770" si="89">AC707+AD707</f>
        <v>698.35</v>
      </c>
      <c r="AG707" s="48">
        <f t="shared" ref="AG707:AG770" si="90">AF707-AE707</f>
        <v>249.82500000000005</v>
      </c>
      <c r="AH707" s="49">
        <f t="shared" ref="AH707:AH770" si="91">IF(I707="ER",SUM(AA707:AB707),0)</f>
        <v>0</v>
      </c>
      <c r="AI707" s="49">
        <f t="shared" ref="AI707:AI770" si="92">IF(I707="ER",AC707+AD707,0)</f>
        <v>0</v>
      </c>
      <c r="AJ707" s="50">
        <f t="shared" ref="AJ707:AJ770" si="93">AI707-AH707</f>
        <v>0</v>
      </c>
      <c r="AK707" s="51">
        <v>0</v>
      </c>
    </row>
    <row r="708" spans="1:37" hidden="1" x14ac:dyDescent="0.35">
      <c r="A708" s="39" t="str">
        <f t="shared" si="87"/>
        <v>SWHC005</v>
      </c>
      <c r="B708" s="39" t="s">
        <v>327</v>
      </c>
      <c r="C708" s="62" t="s">
        <v>20</v>
      </c>
      <c r="D708" s="40" t="s">
        <v>171</v>
      </c>
      <c r="E708" s="40" t="str">
        <f t="shared" ref="E708:E771" si="94">A708&amp;D708</f>
        <v>SWHC005F</v>
      </c>
      <c r="F708" s="67" t="s">
        <v>240</v>
      </c>
      <c r="G708" s="40" t="str">
        <f>DataSpec!$B$11</f>
        <v>UpDeemed, DnDeemed, DnDeemDI</v>
      </c>
      <c r="H708" s="40" t="str">
        <f>DataSpec!$B$7</f>
        <v>Cap-Tons</v>
      </c>
      <c r="I708" s="40" t="s">
        <v>11</v>
      </c>
      <c r="J708" t="s">
        <v>170</v>
      </c>
      <c r="K708" t="s">
        <v>258</v>
      </c>
      <c r="U708" s="44">
        <f>SUMIFS(Table1[AStdWBkW],Table1[EnergyImpactID],E708,Table1[BldgType],B708,Table1[BldgVint],C708,Table1[BldgLoc],F708)</f>
        <v>0.03</v>
      </c>
      <c r="V708" s="44">
        <f>SUMIFS(Table1[AStdWBkWh],Table1[EnergyImpactID],E708,Table1[BldgType],B708,Table1[BldgVint],C708,Table1[BldgLoc],F708)</f>
        <v>26.56</v>
      </c>
      <c r="W708" s="69">
        <v>0</v>
      </c>
      <c r="X708" s="69"/>
      <c r="Y708" s="69"/>
      <c r="Z708" s="69"/>
      <c r="AA708" s="47">
        <f>SUMIF('Cost per Solution Code'!$I$5:$I$24,'Measure Support Table'!D708,'Cost per Solution Code'!$H$5:$H$24)</f>
        <v>448.52499999999998</v>
      </c>
      <c r="AB708" s="62"/>
      <c r="AC708" s="47">
        <f>SUMIF('Cost per Solution Code'!$I$5:$I$24,'Measure Support Table'!D708,'Cost per Solution Code'!$F$5:$F$24)</f>
        <v>642.36500000000001</v>
      </c>
      <c r="AD708" s="62"/>
      <c r="AE708" s="48">
        <f t="shared" si="88"/>
        <v>448.52499999999998</v>
      </c>
      <c r="AF708" s="48">
        <f t="shared" si="89"/>
        <v>642.36500000000001</v>
      </c>
      <c r="AG708" s="48">
        <f t="shared" si="90"/>
        <v>193.84000000000003</v>
      </c>
      <c r="AH708" s="49">
        <f t="shared" si="91"/>
        <v>0</v>
      </c>
      <c r="AI708" s="49">
        <f t="shared" si="92"/>
        <v>0</v>
      </c>
      <c r="AJ708" s="50">
        <f t="shared" si="93"/>
        <v>0</v>
      </c>
      <c r="AK708" s="51">
        <v>0</v>
      </c>
    </row>
    <row r="709" spans="1:37" hidden="1" x14ac:dyDescent="0.35">
      <c r="A709" s="39" t="str">
        <f t="shared" si="87"/>
        <v>SWHC005</v>
      </c>
      <c r="B709" s="39" t="s">
        <v>327</v>
      </c>
      <c r="C709" s="62" t="s">
        <v>20</v>
      </c>
      <c r="D709" s="40" t="s">
        <v>8</v>
      </c>
      <c r="E709" s="40" t="str">
        <f t="shared" si="94"/>
        <v>SWHC005G</v>
      </c>
      <c r="F709" s="67" t="s">
        <v>240</v>
      </c>
      <c r="G709" s="40" t="str">
        <f>DataSpec!$B$11</f>
        <v>UpDeemed, DnDeemed, DnDeemDI</v>
      </c>
      <c r="H709" s="40" t="str">
        <f>DataSpec!$B$7</f>
        <v>Cap-Tons</v>
      </c>
      <c r="I709" s="40" t="s">
        <v>11</v>
      </c>
      <c r="J709" t="s">
        <v>172</v>
      </c>
      <c r="K709" t="s">
        <v>259</v>
      </c>
      <c r="U709" s="44">
        <f>SUMIFS(Table1[AStdWBkW],Table1[EnergyImpactID],E709,Table1[BldgType],B709,Table1[BldgVint],C709,Table1[BldgLoc],F709)</f>
        <v>0.04</v>
      </c>
      <c r="V709" s="44">
        <f>SUMIFS(Table1[AStdWBkWh],Table1[EnergyImpactID],E709,Table1[BldgType],B709,Table1[BldgVint],C709,Table1[BldgLoc],F709)</f>
        <v>39.92</v>
      </c>
      <c r="W709" s="69">
        <v>0</v>
      </c>
      <c r="X709" s="69"/>
      <c r="Y709" s="69"/>
      <c r="Z709" s="69"/>
      <c r="AA709" s="47">
        <f>SUMIF('Cost per Solution Code'!$I$5:$I$24,'Measure Support Table'!D709,'Cost per Solution Code'!$H$5:$H$24)</f>
        <v>392.565</v>
      </c>
      <c r="AB709" s="62"/>
      <c r="AC709" s="47">
        <f>SUMIF('Cost per Solution Code'!$I$5:$I$24,'Measure Support Table'!D709,'Cost per Solution Code'!$F$5:$F$24)</f>
        <v>491.11500000000001</v>
      </c>
      <c r="AD709" s="62"/>
      <c r="AE709" s="48">
        <f t="shared" si="88"/>
        <v>392.565</v>
      </c>
      <c r="AF709" s="48">
        <f t="shared" si="89"/>
        <v>491.11500000000001</v>
      </c>
      <c r="AG709" s="48">
        <f t="shared" si="90"/>
        <v>98.550000000000011</v>
      </c>
      <c r="AH709" s="49">
        <f t="shared" si="91"/>
        <v>0</v>
      </c>
      <c r="AI709" s="49">
        <f t="shared" si="92"/>
        <v>0</v>
      </c>
      <c r="AJ709" s="50">
        <f t="shared" si="93"/>
        <v>0</v>
      </c>
      <c r="AK709" s="51">
        <v>0</v>
      </c>
    </row>
    <row r="710" spans="1:37" hidden="1" x14ac:dyDescent="0.35">
      <c r="A710" s="39" t="str">
        <f t="shared" si="87"/>
        <v>SWHC005</v>
      </c>
      <c r="B710" s="39" t="s">
        <v>327</v>
      </c>
      <c r="C710" s="62" t="s">
        <v>20</v>
      </c>
      <c r="D710" s="40" t="s">
        <v>16</v>
      </c>
      <c r="E710" s="40" t="str">
        <f t="shared" si="94"/>
        <v>SWHC005H</v>
      </c>
      <c r="F710" s="67" t="s">
        <v>240</v>
      </c>
      <c r="G710" s="40" t="str">
        <f>DataSpec!$B$11</f>
        <v>UpDeemed, DnDeemed, DnDeemDI</v>
      </c>
      <c r="H710" s="40" t="str">
        <f>DataSpec!$B$7</f>
        <v>Cap-Tons</v>
      </c>
      <c r="I710" s="40" t="s">
        <v>11</v>
      </c>
      <c r="J710" t="s">
        <v>172</v>
      </c>
      <c r="K710" t="s">
        <v>260</v>
      </c>
      <c r="U710" s="44">
        <f>SUMIFS(Table1[AStdWBkW],Table1[EnergyImpactID],E710,Table1[BldgType],B710,Table1[BldgVint],C710,Table1[BldgLoc],F710)</f>
        <v>0.03</v>
      </c>
      <c r="V710" s="44">
        <f>SUMIFS(Table1[AStdWBkWh],Table1[EnergyImpactID],E710,Table1[BldgType],B710,Table1[BldgVint],C710,Table1[BldgLoc],F710)</f>
        <v>26.56</v>
      </c>
      <c r="W710" s="69">
        <v>0</v>
      </c>
      <c r="X710" s="69"/>
      <c r="Y710" s="69"/>
      <c r="Z710" s="69"/>
      <c r="AA710" s="47">
        <f>SUMIF('Cost per Solution Code'!$I$5:$I$24,'Measure Support Table'!D710,'Cost per Solution Code'!$H$5:$H$24)</f>
        <v>392.565</v>
      </c>
      <c r="AB710" s="62"/>
      <c r="AC710" s="47">
        <f>SUMIF('Cost per Solution Code'!$I$5:$I$24,'Measure Support Table'!D710,'Cost per Solution Code'!$F$5:$F$24)</f>
        <v>458.26499999999999</v>
      </c>
      <c r="AD710" s="62"/>
      <c r="AE710" s="48">
        <f t="shared" si="88"/>
        <v>392.565</v>
      </c>
      <c r="AF710" s="48">
        <f t="shared" si="89"/>
        <v>458.26499999999999</v>
      </c>
      <c r="AG710" s="48">
        <f t="shared" si="90"/>
        <v>65.699999999999989</v>
      </c>
      <c r="AH710" s="49">
        <f t="shared" si="91"/>
        <v>0</v>
      </c>
      <c r="AI710" s="49">
        <f t="shared" si="92"/>
        <v>0</v>
      </c>
      <c r="AJ710" s="50">
        <f t="shared" si="93"/>
        <v>0</v>
      </c>
      <c r="AK710" s="51">
        <v>0</v>
      </c>
    </row>
    <row r="711" spans="1:37" hidden="1" x14ac:dyDescent="0.35">
      <c r="A711" s="39" t="str">
        <f t="shared" ref="A711:A774" si="95">A710</f>
        <v>SWHC005</v>
      </c>
      <c r="B711" s="39" t="s">
        <v>327</v>
      </c>
      <c r="C711" s="62" t="s">
        <v>20</v>
      </c>
      <c r="D711" s="40" t="s">
        <v>18</v>
      </c>
      <c r="E711" s="40" t="str">
        <f t="shared" si="94"/>
        <v>SWHC005I</v>
      </c>
      <c r="F711" s="67" t="s">
        <v>240</v>
      </c>
      <c r="G711" s="40" t="str">
        <f>DataSpec!$B$11</f>
        <v>UpDeemed, DnDeemed, DnDeemDI</v>
      </c>
      <c r="H711" s="40" t="str">
        <f>DataSpec!$B$7</f>
        <v>Cap-Tons</v>
      </c>
      <c r="I711" s="40" t="s">
        <v>11</v>
      </c>
      <c r="J711" t="s">
        <v>173</v>
      </c>
      <c r="K711" t="s">
        <v>261</v>
      </c>
      <c r="U711" s="44">
        <f>SUMIFS(Table1[AStdWBkW],Table1[EnergyImpactID],E711,Table1[BldgType],B711,Table1[BldgVint],C711,Table1[BldgLoc],F711)</f>
        <v>0.05</v>
      </c>
      <c r="V711" s="44">
        <f>SUMIFS(Table1[AStdWBkWh],Table1[EnergyImpactID],E711,Table1[BldgType],B711,Table1[BldgVint],C711,Table1[BldgLoc],F711)</f>
        <v>47.39</v>
      </c>
      <c r="W711" s="69">
        <v>0</v>
      </c>
      <c r="X711" s="69"/>
      <c r="Y711" s="69"/>
      <c r="Z711" s="69"/>
      <c r="AA711" s="47">
        <f>SUMIF('Cost per Solution Code'!$I$5:$I$24,'Measure Support Table'!D711,'Cost per Solution Code'!$H$5:$H$24)</f>
        <v>660</v>
      </c>
      <c r="AB711" s="62"/>
      <c r="AC711" s="47">
        <f>SUMIF('Cost per Solution Code'!$I$5:$I$24,'Measure Support Table'!D711,'Cost per Solution Code'!$F$5:$F$24)</f>
        <v>923</v>
      </c>
      <c r="AD711" s="62"/>
      <c r="AE711" s="48">
        <f t="shared" si="88"/>
        <v>660</v>
      </c>
      <c r="AF711" s="48">
        <f t="shared" si="89"/>
        <v>923</v>
      </c>
      <c r="AG711" s="48">
        <f t="shared" si="90"/>
        <v>263</v>
      </c>
      <c r="AH711" s="49">
        <f t="shared" si="91"/>
        <v>0</v>
      </c>
      <c r="AI711" s="49">
        <f t="shared" si="92"/>
        <v>0</v>
      </c>
      <c r="AJ711" s="50">
        <f t="shared" si="93"/>
        <v>0</v>
      </c>
      <c r="AK711" s="51">
        <v>0</v>
      </c>
    </row>
    <row r="712" spans="1:37" hidden="1" x14ac:dyDescent="0.35">
      <c r="A712" s="39" t="str">
        <f t="shared" si="95"/>
        <v>SWHC005</v>
      </c>
      <c r="B712" s="39" t="s">
        <v>327</v>
      </c>
      <c r="C712" s="62" t="s">
        <v>20</v>
      </c>
      <c r="D712" s="40" t="s">
        <v>22</v>
      </c>
      <c r="E712" s="40" t="str">
        <f t="shared" si="94"/>
        <v>SWHC005J</v>
      </c>
      <c r="F712" s="67" t="s">
        <v>240</v>
      </c>
      <c r="G712" s="40" t="str">
        <f>DataSpec!$B$11</f>
        <v>UpDeemed, DnDeemed, DnDeemDI</v>
      </c>
      <c r="H712" s="40" t="str">
        <f>DataSpec!$B$7</f>
        <v>Cap-Tons</v>
      </c>
      <c r="I712" s="40" t="s">
        <v>11</v>
      </c>
      <c r="J712" t="s">
        <v>173</v>
      </c>
      <c r="K712" t="s">
        <v>262</v>
      </c>
      <c r="U712" s="44">
        <f>SUMIFS(Table1[AStdWBkW],Table1[EnergyImpactID],E712,Table1[BldgType],B712,Table1[BldgVint],C712,Table1[BldgLoc],F712)</f>
        <v>0.03</v>
      </c>
      <c r="V712" s="44">
        <f>SUMIFS(Table1[AStdWBkWh],Table1[EnergyImpactID],E712,Table1[BldgType],B712,Table1[BldgVint],C712,Table1[BldgLoc],F712)</f>
        <v>31.56</v>
      </c>
      <c r="W712" s="69">
        <v>0</v>
      </c>
      <c r="X712" s="69"/>
      <c r="Y712" s="69"/>
      <c r="Z712" s="69"/>
      <c r="AA712" s="47">
        <f>SUMIF('Cost per Solution Code'!$I$5:$I$24,'Measure Support Table'!D712,'Cost per Solution Code'!$H$5:$H$24)</f>
        <v>660</v>
      </c>
      <c r="AB712" s="62"/>
      <c r="AC712" s="47">
        <f>SUMIF('Cost per Solution Code'!$I$5:$I$24,'Measure Support Table'!D712,'Cost per Solution Code'!$F$5:$F$24)</f>
        <v>845</v>
      </c>
      <c r="AD712" s="62"/>
      <c r="AE712" s="48">
        <f t="shared" si="88"/>
        <v>660</v>
      </c>
      <c r="AF712" s="48">
        <f t="shared" si="89"/>
        <v>845</v>
      </c>
      <c r="AG712" s="48">
        <f t="shared" si="90"/>
        <v>185</v>
      </c>
      <c r="AH712" s="49">
        <f t="shared" si="91"/>
        <v>0</v>
      </c>
      <c r="AI712" s="49">
        <f t="shared" si="92"/>
        <v>0</v>
      </c>
      <c r="AJ712" s="50">
        <f t="shared" si="93"/>
        <v>0</v>
      </c>
      <c r="AK712" s="51">
        <v>0</v>
      </c>
    </row>
    <row r="713" spans="1:37" hidden="1" x14ac:dyDescent="0.35">
      <c r="A713" s="39" t="str">
        <f t="shared" si="95"/>
        <v>SWHC005</v>
      </c>
      <c r="B713" s="39" t="s">
        <v>327</v>
      </c>
      <c r="C713" s="62" t="s">
        <v>20</v>
      </c>
      <c r="D713" s="40" t="s">
        <v>25</v>
      </c>
      <c r="E713" s="40" t="str">
        <f t="shared" si="94"/>
        <v>SWHC005K</v>
      </c>
      <c r="F713" s="67" t="s">
        <v>240</v>
      </c>
      <c r="G713" s="40" t="str">
        <f>DataSpec!$B$11</f>
        <v>UpDeemed, DnDeemed, DnDeemDI</v>
      </c>
      <c r="H713" s="40" t="str">
        <f>DataSpec!$B$7</f>
        <v>Cap-Tons</v>
      </c>
      <c r="I713" s="40" t="s">
        <v>11</v>
      </c>
      <c r="J713" t="s">
        <v>174</v>
      </c>
      <c r="K713" t="s">
        <v>263</v>
      </c>
      <c r="U713" s="44">
        <f>SUMIFS(Table1[AStdWBkW],Table1[EnergyImpactID],E713,Table1[BldgType],B713,Table1[BldgVint],C713,Table1[BldgLoc],F713)</f>
        <v>0.06</v>
      </c>
      <c r="V713" s="44">
        <f>SUMIFS(Table1[AStdWBkWh],Table1[EnergyImpactID],E713,Table1[BldgType],B713,Table1[BldgVint],C713,Table1[BldgLoc],F713)</f>
        <v>56</v>
      </c>
      <c r="W713" s="69">
        <v>0</v>
      </c>
      <c r="X713" s="69"/>
      <c r="Y713" s="69"/>
      <c r="Z713" s="69"/>
      <c r="AA713" s="47">
        <f>SUMIF('Cost per Solution Code'!$I$5:$I$24,'Measure Support Table'!D713,'Cost per Solution Code'!$H$5:$H$24)</f>
        <v>519.14</v>
      </c>
      <c r="AB713" s="62"/>
      <c r="AC713" s="47">
        <f>SUMIF('Cost per Solution Code'!$I$5:$I$24,'Measure Support Table'!D713,'Cost per Solution Code'!$F$5:$F$24)</f>
        <v>685.85</v>
      </c>
      <c r="AD713" s="62"/>
      <c r="AE713" s="48">
        <f t="shared" si="88"/>
        <v>519.14</v>
      </c>
      <c r="AF713" s="48">
        <f t="shared" si="89"/>
        <v>685.85</v>
      </c>
      <c r="AG713" s="48">
        <f t="shared" si="90"/>
        <v>166.71000000000004</v>
      </c>
      <c r="AH713" s="49">
        <f t="shared" si="91"/>
        <v>0</v>
      </c>
      <c r="AI713" s="49">
        <f t="shared" si="92"/>
        <v>0</v>
      </c>
      <c r="AJ713" s="50">
        <f t="shared" si="93"/>
        <v>0</v>
      </c>
      <c r="AK713" s="51">
        <v>0</v>
      </c>
    </row>
    <row r="714" spans="1:37" hidden="1" x14ac:dyDescent="0.35">
      <c r="A714" s="39" t="str">
        <f t="shared" si="95"/>
        <v>SWHC005</v>
      </c>
      <c r="B714" s="39" t="s">
        <v>327</v>
      </c>
      <c r="C714" s="62" t="s">
        <v>20</v>
      </c>
      <c r="D714" s="40" t="s">
        <v>175</v>
      </c>
      <c r="E714" s="40" t="str">
        <f t="shared" si="94"/>
        <v>SWHC005L</v>
      </c>
      <c r="F714" s="67" t="s">
        <v>240</v>
      </c>
      <c r="G714" s="40" t="str">
        <f>DataSpec!$B$11</f>
        <v>UpDeemed, DnDeemed, DnDeemDI</v>
      </c>
      <c r="H714" s="40" t="str">
        <f>DataSpec!$B$7</f>
        <v>Cap-Tons</v>
      </c>
      <c r="I714" s="40" t="s">
        <v>11</v>
      </c>
      <c r="J714" t="s">
        <v>174</v>
      </c>
      <c r="K714" t="s">
        <v>264</v>
      </c>
      <c r="U714" s="44">
        <f>SUMIFS(Table1[AStdWBkW],Table1[EnergyImpactID],E714,Table1[BldgType],B714,Table1[BldgVint],C714,Table1[BldgLoc],F714)</f>
        <v>0.04</v>
      </c>
      <c r="V714" s="44">
        <f>SUMIFS(Table1[AStdWBkWh],Table1[EnergyImpactID],E714,Table1[BldgType],B714,Table1[BldgVint],C714,Table1[BldgLoc],F714)</f>
        <v>37.29</v>
      </c>
      <c r="W714" s="69">
        <v>0</v>
      </c>
      <c r="X714" s="69"/>
      <c r="Y714" s="69"/>
      <c r="Z714" s="69"/>
      <c r="AA714" s="47">
        <f>SUMIF('Cost per Solution Code'!$I$5:$I$24,'Measure Support Table'!D714,'Cost per Solution Code'!$H$5:$H$24)</f>
        <v>519.14</v>
      </c>
      <c r="AB714" s="62"/>
      <c r="AC714" s="47">
        <f>SUMIF('Cost per Solution Code'!$I$5:$I$24,'Measure Support Table'!D714,'Cost per Solution Code'!$F$5:$F$24)</f>
        <v>555.84500000000003</v>
      </c>
      <c r="AD714" s="62"/>
      <c r="AE714" s="48">
        <f t="shared" si="88"/>
        <v>519.14</v>
      </c>
      <c r="AF714" s="48">
        <f t="shared" si="89"/>
        <v>555.84500000000003</v>
      </c>
      <c r="AG714" s="48">
        <f t="shared" si="90"/>
        <v>36.705000000000041</v>
      </c>
      <c r="AH714" s="49">
        <f t="shared" si="91"/>
        <v>0</v>
      </c>
      <c r="AI714" s="49">
        <f t="shared" si="92"/>
        <v>0</v>
      </c>
      <c r="AJ714" s="50">
        <f t="shared" si="93"/>
        <v>0</v>
      </c>
      <c r="AK714" s="51">
        <v>0</v>
      </c>
    </row>
    <row r="715" spans="1:37" hidden="1" x14ac:dyDescent="0.35">
      <c r="A715" s="39" t="str">
        <f t="shared" si="95"/>
        <v>SWHC005</v>
      </c>
      <c r="B715" s="39" t="s">
        <v>327</v>
      </c>
      <c r="C715" s="62" t="s">
        <v>20</v>
      </c>
      <c r="D715" s="40" t="s">
        <v>176</v>
      </c>
      <c r="E715" s="40" t="str">
        <f t="shared" si="94"/>
        <v>SWHC005M</v>
      </c>
      <c r="F715" s="67" t="s">
        <v>240</v>
      </c>
      <c r="G715" s="40" t="str">
        <f>DataSpec!$B$11</f>
        <v>UpDeemed, DnDeemed, DnDeemDI</v>
      </c>
      <c r="H715" s="40" t="str">
        <f>DataSpec!$B$7</f>
        <v>Cap-Tons</v>
      </c>
      <c r="I715" s="40" t="s">
        <v>11</v>
      </c>
      <c r="J715" t="s">
        <v>177</v>
      </c>
      <c r="K715" t="s">
        <v>265</v>
      </c>
      <c r="U715" s="44">
        <f>SUMIFS(Table1[AStdWBkW],Table1[EnergyImpactID],E715,Table1[BldgType],B715,Table1[BldgVint],C715,Table1[BldgLoc],F715)</f>
        <v>0.05</v>
      </c>
      <c r="V715" s="44">
        <f>SUMIFS(Table1[AStdWBkWh],Table1[EnergyImpactID],E715,Table1[BldgType],B715,Table1[BldgVint],C715,Table1[BldgLoc],F715)</f>
        <v>51.47</v>
      </c>
      <c r="W715" s="69">
        <v>0</v>
      </c>
      <c r="X715" s="69"/>
      <c r="Y715" s="69"/>
      <c r="Z715" s="69"/>
      <c r="AA715" s="47">
        <f>SUMIF('Cost per Solution Code'!$I$5:$I$24,'Measure Support Table'!D715,'Cost per Solution Code'!$H$5:$H$24)</f>
        <v>449.41</v>
      </c>
      <c r="AB715" s="62"/>
      <c r="AC715" s="47">
        <f>SUMIF('Cost per Solution Code'!$I$5:$I$24,'Measure Support Table'!D715,'Cost per Solution Code'!$F$5:$F$24)</f>
        <v>771.3576281291954</v>
      </c>
      <c r="AD715" s="62"/>
      <c r="AE715" s="48">
        <f t="shared" si="88"/>
        <v>449.41</v>
      </c>
      <c r="AF715" s="48">
        <f t="shared" si="89"/>
        <v>771.3576281291954</v>
      </c>
      <c r="AG715" s="48">
        <f t="shared" si="90"/>
        <v>321.94762812919538</v>
      </c>
      <c r="AH715" s="49">
        <f t="shared" si="91"/>
        <v>0</v>
      </c>
      <c r="AI715" s="49">
        <f t="shared" si="92"/>
        <v>0</v>
      </c>
      <c r="AJ715" s="50">
        <f t="shared" si="93"/>
        <v>0</v>
      </c>
      <c r="AK715" s="51">
        <v>0</v>
      </c>
    </row>
    <row r="716" spans="1:37" hidden="1" x14ac:dyDescent="0.35">
      <c r="A716" s="39" t="str">
        <f t="shared" si="95"/>
        <v>SWHC005</v>
      </c>
      <c r="B716" s="39" t="s">
        <v>327</v>
      </c>
      <c r="C716" s="62" t="s">
        <v>20</v>
      </c>
      <c r="D716" s="40" t="s">
        <v>178</v>
      </c>
      <c r="E716" s="40" t="str">
        <f t="shared" si="94"/>
        <v>SWHC005N</v>
      </c>
      <c r="F716" s="67" t="s">
        <v>240</v>
      </c>
      <c r="G716" s="40" t="str">
        <f>DataSpec!$B$11</f>
        <v>UpDeemed, DnDeemed, DnDeemDI</v>
      </c>
      <c r="H716" s="40" t="str">
        <f>DataSpec!$B$7</f>
        <v>Cap-Tons</v>
      </c>
      <c r="I716" s="40" t="s">
        <v>11</v>
      </c>
      <c r="J716" t="s">
        <v>177</v>
      </c>
      <c r="K716" t="s">
        <v>266</v>
      </c>
      <c r="U716" s="44">
        <f>SUMIFS(Table1[AStdWBkW],Table1[EnergyImpactID],E716,Table1[BldgType],B716,Table1[BldgVint],C716,Table1[BldgLoc],F716)</f>
        <v>0.03</v>
      </c>
      <c r="V716" s="44">
        <f>SUMIFS(Table1[AStdWBkWh],Table1[EnergyImpactID],E716,Table1[BldgType],B716,Table1[BldgVint],C716,Table1[BldgLoc],F716)</f>
        <v>34.33</v>
      </c>
      <c r="W716" s="69">
        <v>0</v>
      </c>
      <c r="X716" s="69"/>
      <c r="Y716" s="69"/>
      <c r="Z716" s="69"/>
      <c r="AA716" s="47">
        <f>SUMIF('Cost per Solution Code'!$I$5:$I$24,'Measure Support Table'!D716,'Cost per Solution Code'!$H$5:$H$24)</f>
        <v>449.41</v>
      </c>
      <c r="AB716" s="62"/>
      <c r="AC716" s="47">
        <f>SUMIF('Cost per Solution Code'!$I$5:$I$24,'Measure Support Table'!D716,'Cost per Solution Code'!$F$5:$F$24)</f>
        <v>629.11366698254767</v>
      </c>
      <c r="AD716" s="62"/>
      <c r="AE716" s="48">
        <f t="shared" si="88"/>
        <v>449.41</v>
      </c>
      <c r="AF716" s="48">
        <f t="shared" si="89"/>
        <v>629.11366698254767</v>
      </c>
      <c r="AG716" s="48">
        <f t="shared" si="90"/>
        <v>179.70366698254765</v>
      </c>
      <c r="AH716" s="49">
        <f t="shared" si="91"/>
        <v>0</v>
      </c>
      <c r="AI716" s="49">
        <f t="shared" si="92"/>
        <v>0</v>
      </c>
      <c r="AJ716" s="50">
        <f t="shared" si="93"/>
        <v>0</v>
      </c>
      <c r="AK716" s="51">
        <v>0</v>
      </c>
    </row>
    <row r="717" spans="1:37" hidden="1" x14ac:dyDescent="0.35">
      <c r="A717" s="39" t="str">
        <f t="shared" si="95"/>
        <v>SWHC005</v>
      </c>
      <c r="B717" s="39" t="s">
        <v>327</v>
      </c>
      <c r="C717" s="62" t="s">
        <v>20</v>
      </c>
      <c r="D717" s="40" t="s">
        <v>179</v>
      </c>
      <c r="E717" s="40" t="str">
        <f t="shared" si="94"/>
        <v>SWHC005O</v>
      </c>
      <c r="F717" s="67" t="s">
        <v>240</v>
      </c>
      <c r="G717" s="40" t="str">
        <f>DataSpec!$B$11</f>
        <v>UpDeemed, DnDeemed, DnDeemDI</v>
      </c>
      <c r="H717" s="40" t="str">
        <f>DataSpec!$B$7</f>
        <v>Cap-Tons</v>
      </c>
      <c r="I717" s="40" t="s">
        <v>11</v>
      </c>
      <c r="J717" t="s">
        <v>180</v>
      </c>
      <c r="K717" t="s">
        <v>267</v>
      </c>
      <c r="U717" s="44">
        <f>SUMIFS(Table1[AStdWBkW],Table1[EnergyImpactID],E717,Table1[BldgType],B717,Table1[BldgVint],C717,Table1[BldgLoc],F717)</f>
        <v>0.06</v>
      </c>
      <c r="V717" s="44">
        <f>SUMIFS(Table1[AStdWBkWh],Table1[EnergyImpactID],E717,Table1[BldgType],B717,Table1[BldgVint],C717,Table1[BldgLoc],F717)</f>
        <v>61.7</v>
      </c>
      <c r="W717" s="69">
        <v>0</v>
      </c>
      <c r="X717" s="69"/>
      <c r="Y717" s="69"/>
      <c r="Z717" s="69"/>
      <c r="AA717" s="47">
        <f>SUMIF('Cost per Solution Code'!$I$5:$I$24,'Measure Support Table'!D717,'Cost per Solution Code'!$H$5:$H$24)</f>
        <v>1086</v>
      </c>
      <c r="AB717" s="62"/>
      <c r="AC717" s="47">
        <f>SUMIF('Cost per Solution Code'!$I$5:$I$24,'Measure Support Table'!D717,'Cost per Solution Code'!$F$5:$F$24)</f>
        <v>1124.9000000000001</v>
      </c>
      <c r="AD717" s="62"/>
      <c r="AE717" s="48">
        <f t="shared" si="88"/>
        <v>1086</v>
      </c>
      <c r="AF717" s="48">
        <f t="shared" si="89"/>
        <v>1124.9000000000001</v>
      </c>
      <c r="AG717" s="48">
        <f t="shared" si="90"/>
        <v>38.900000000000091</v>
      </c>
      <c r="AH717" s="49">
        <f t="shared" si="91"/>
        <v>0</v>
      </c>
      <c r="AI717" s="49">
        <f t="shared" si="92"/>
        <v>0</v>
      </c>
      <c r="AJ717" s="50">
        <f t="shared" si="93"/>
        <v>0</v>
      </c>
      <c r="AK717" s="51">
        <v>0</v>
      </c>
    </row>
    <row r="718" spans="1:37" hidden="1" x14ac:dyDescent="0.35">
      <c r="A718" s="39" t="str">
        <f t="shared" si="95"/>
        <v>SWHC005</v>
      </c>
      <c r="B718" s="39" t="s">
        <v>327</v>
      </c>
      <c r="C718" s="62" t="s">
        <v>20</v>
      </c>
      <c r="D718" s="40" t="s">
        <v>181</v>
      </c>
      <c r="E718" s="40" t="str">
        <f t="shared" si="94"/>
        <v>SWHC005P</v>
      </c>
      <c r="F718" s="67" t="s">
        <v>240</v>
      </c>
      <c r="G718" s="40" t="str">
        <f>DataSpec!$B$11</f>
        <v>UpDeemed, DnDeemed, DnDeemDI</v>
      </c>
      <c r="H718" s="40" t="str">
        <f>DataSpec!$B$7</f>
        <v>Cap-Tons</v>
      </c>
      <c r="I718" s="40" t="s">
        <v>11</v>
      </c>
      <c r="J718" t="s">
        <v>180</v>
      </c>
      <c r="K718" t="s">
        <v>268</v>
      </c>
      <c r="U718" s="44">
        <f>SUMIFS(Table1[AStdWBkW],Table1[EnergyImpactID],E718,Table1[BldgType],B718,Table1[BldgVint],C718,Table1[BldgLoc],F718)</f>
        <v>0.04</v>
      </c>
      <c r="V718" s="44">
        <f>SUMIFS(Table1[AStdWBkWh],Table1[EnergyImpactID],E718,Table1[BldgType],B718,Table1[BldgVint],C718,Table1[BldgLoc],F718)</f>
        <v>41.14</v>
      </c>
      <c r="W718" s="69">
        <v>0</v>
      </c>
      <c r="X718" s="69"/>
      <c r="Y718" s="69"/>
      <c r="Z718" s="69"/>
      <c r="AA718" s="47">
        <f>SUMIF('Cost per Solution Code'!$I$5:$I$24,'Measure Support Table'!D718,'Cost per Solution Code'!$H$5:$H$24)</f>
        <v>1086</v>
      </c>
      <c r="AB718" s="62"/>
      <c r="AC718" s="47">
        <f>SUMIF('Cost per Solution Code'!$I$5:$I$24,'Measure Support Table'!D718,'Cost per Solution Code'!$F$5:$F$24)</f>
        <v>1107.17</v>
      </c>
      <c r="AD718" s="62"/>
      <c r="AE718" s="48">
        <f t="shared" si="88"/>
        <v>1086</v>
      </c>
      <c r="AF718" s="48">
        <f t="shared" si="89"/>
        <v>1107.17</v>
      </c>
      <c r="AG718" s="48">
        <f t="shared" si="90"/>
        <v>21.170000000000073</v>
      </c>
      <c r="AH718" s="49">
        <f t="shared" si="91"/>
        <v>0</v>
      </c>
      <c r="AI718" s="49">
        <f t="shared" si="92"/>
        <v>0</v>
      </c>
      <c r="AJ718" s="50">
        <f t="shared" si="93"/>
        <v>0</v>
      </c>
      <c r="AK718" s="51">
        <v>0</v>
      </c>
    </row>
    <row r="719" spans="1:37" hidden="1" x14ac:dyDescent="0.35">
      <c r="A719" s="39" t="str">
        <f t="shared" si="95"/>
        <v>SWHC005</v>
      </c>
      <c r="B719" s="39" t="s">
        <v>327</v>
      </c>
      <c r="C719" s="62" t="s">
        <v>20</v>
      </c>
      <c r="D719" s="40" t="s">
        <v>182</v>
      </c>
      <c r="E719" s="40" t="str">
        <f t="shared" si="94"/>
        <v>SWHC005Q</v>
      </c>
      <c r="F719" s="67" t="s">
        <v>240</v>
      </c>
      <c r="G719" s="40" t="str">
        <f>DataSpec!$B$11</f>
        <v>UpDeemed, DnDeemed, DnDeemDI</v>
      </c>
      <c r="H719" s="40" t="str">
        <f>DataSpec!$B$7</f>
        <v>Cap-Tons</v>
      </c>
      <c r="I719" s="40" t="s">
        <v>11</v>
      </c>
      <c r="J719" t="s">
        <v>183</v>
      </c>
      <c r="K719" t="s">
        <v>269</v>
      </c>
      <c r="U719" s="44">
        <f>SUMIFS(Table1[AStdWBkW],Table1[EnergyImpactID],E719,Table1[BldgType],B719,Table1[BldgVint],C719,Table1[BldgLoc],F719)</f>
        <v>0.05</v>
      </c>
      <c r="V719" s="44">
        <f>SUMIFS(Table1[AStdWBkWh],Table1[EnergyImpactID],E719,Table1[BldgType],B719,Table1[BldgVint],C719,Table1[BldgLoc],F719)</f>
        <v>48.12</v>
      </c>
      <c r="W719" s="69">
        <v>0</v>
      </c>
      <c r="X719" s="69"/>
      <c r="Y719" s="69"/>
      <c r="Z719" s="69"/>
      <c r="AA719" s="47">
        <f>SUMIF('Cost per Solution Code'!$I$5:$I$24,'Measure Support Table'!D719,'Cost per Solution Code'!$H$5:$H$24)</f>
        <v>636.29999999999995</v>
      </c>
      <c r="AB719" s="62"/>
      <c r="AC719" s="47">
        <f>SUMIF('Cost per Solution Code'!$I$5:$I$24,'Measure Support Table'!D719,'Cost per Solution Code'!$F$5:$F$24)</f>
        <v>931.83</v>
      </c>
      <c r="AD719" s="62"/>
      <c r="AE719" s="48">
        <f t="shared" si="88"/>
        <v>636.29999999999995</v>
      </c>
      <c r="AF719" s="48">
        <f t="shared" si="89"/>
        <v>931.83</v>
      </c>
      <c r="AG719" s="48">
        <f t="shared" si="90"/>
        <v>295.53000000000009</v>
      </c>
      <c r="AH719" s="49">
        <f t="shared" si="91"/>
        <v>0</v>
      </c>
      <c r="AI719" s="49">
        <f t="shared" si="92"/>
        <v>0</v>
      </c>
      <c r="AJ719" s="50">
        <f t="shared" si="93"/>
        <v>0</v>
      </c>
      <c r="AK719" s="51">
        <v>0</v>
      </c>
    </row>
    <row r="720" spans="1:37" hidden="1" x14ac:dyDescent="0.35">
      <c r="A720" s="39" t="str">
        <f t="shared" si="95"/>
        <v>SWHC005</v>
      </c>
      <c r="B720" s="39" t="s">
        <v>327</v>
      </c>
      <c r="C720" s="62" t="s">
        <v>20</v>
      </c>
      <c r="D720" s="40" t="s">
        <v>184</v>
      </c>
      <c r="E720" s="40" t="str">
        <f t="shared" si="94"/>
        <v>SWHC005R</v>
      </c>
      <c r="F720" s="67" t="s">
        <v>240</v>
      </c>
      <c r="G720" s="40" t="str">
        <f>DataSpec!$B$11</f>
        <v>UpDeemed, DnDeemed, DnDeemDI</v>
      </c>
      <c r="H720" s="40" t="str">
        <f>DataSpec!$B$7</f>
        <v>Cap-Tons</v>
      </c>
      <c r="I720" s="40" t="s">
        <v>11</v>
      </c>
      <c r="J720" t="s">
        <v>183</v>
      </c>
      <c r="K720" t="s">
        <v>270</v>
      </c>
      <c r="U720" s="44">
        <f>SUMIFS(Table1[AStdWBkW],Table1[EnergyImpactID],E720,Table1[BldgType],B720,Table1[BldgVint],C720,Table1[BldgLoc],F720)</f>
        <v>0.03</v>
      </c>
      <c r="V720" s="44">
        <f>SUMIFS(Table1[AStdWBkWh],Table1[EnergyImpactID],E720,Table1[BldgType],B720,Table1[BldgVint],C720,Table1[BldgLoc],F720)</f>
        <v>32.08</v>
      </c>
      <c r="W720" s="69">
        <v>0</v>
      </c>
      <c r="X720" s="69"/>
      <c r="Y720" s="69"/>
      <c r="Z720" s="69"/>
      <c r="AA720" s="47">
        <f>SUMIF('Cost per Solution Code'!$I$5:$I$24,'Measure Support Table'!D720,'Cost per Solution Code'!$H$5:$H$24)</f>
        <v>636.29999999999995</v>
      </c>
      <c r="AB720" s="62"/>
      <c r="AC720" s="47">
        <f>SUMIF('Cost per Solution Code'!$I$5:$I$24,'Measure Support Table'!D720,'Cost per Solution Code'!$F$5:$F$24)</f>
        <v>797.9</v>
      </c>
      <c r="AD720" s="62"/>
      <c r="AE720" s="48">
        <f t="shared" si="88"/>
        <v>636.29999999999995</v>
      </c>
      <c r="AF720" s="48">
        <f t="shared" si="89"/>
        <v>797.9</v>
      </c>
      <c r="AG720" s="48">
        <f t="shared" si="90"/>
        <v>161.60000000000002</v>
      </c>
      <c r="AH720" s="49">
        <f t="shared" si="91"/>
        <v>0</v>
      </c>
      <c r="AI720" s="49">
        <f t="shared" si="92"/>
        <v>0</v>
      </c>
      <c r="AJ720" s="50">
        <f t="shared" si="93"/>
        <v>0</v>
      </c>
      <c r="AK720" s="51">
        <v>0</v>
      </c>
    </row>
    <row r="721" spans="1:37" hidden="1" x14ac:dyDescent="0.35">
      <c r="A721" s="39" t="str">
        <f t="shared" si="95"/>
        <v>SWHC005</v>
      </c>
      <c r="B721" s="39" t="s">
        <v>327</v>
      </c>
      <c r="C721" s="62" t="s">
        <v>20</v>
      </c>
      <c r="D721" s="40" t="s">
        <v>185</v>
      </c>
      <c r="E721" s="40" t="str">
        <f t="shared" si="94"/>
        <v>SWHC005S</v>
      </c>
      <c r="F721" s="67" t="s">
        <v>240</v>
      </c>
      <c r="G721" s="40" t="str">
        <f>DataSpec!$B$11</f>
        <v>UpDeemed, DnDeemed, DnDeemDI</v>
      </c>
      <c r="H721" s="40" t="str">
        <f>DataSpec!$B$7</f>
        <v>Cap-Tons</v>
      </c>
      <c r="I721" s="40" t="s">
        <v>11</v>
      </c>
      <c r="J721" t="s">
        <v>186</v>
      </c>
      <c r="K721" t="s">
        <v>271</v>
      </c>
      <c r="U721" s="44">
        <f>SUMIFS(Table1[AStdWBkW],Table1[EnergyImpactID],E721,Table1[BldgType],B721,Table1[BldgVint],C721,Table1[BldgLoc],F721)</f>
        <v>0.06</v>
      </c>
      <c r="V721" s="44">
        <f>SUMIFS(Table1[AStdWBkWh],Table1[EnergyImpactID],E721,Table1[BldgType],B721,Table1[BldgVint],C721,Table1[BldgLoc],F721)</f>
        <v>64.25</v>
      </c>
      <c r="W721" s="69">
        <v>0</v>
      </c>
      <c r="X721" s="69"/>
      <c r="Y721" s="69"/>
      <c r="Z721" s="69"/>
      <c r="AA721" s="47">
        <f>SUMIF('Cost per Solution Code'!$I$5:$I$24,'Measure Support Table'!D721,'Cost per Solution Code'!$H$5:$H$24)</f>
        <v>416.53842439071497</v>
      </c>
      <c r="AB721" s="62"/>
      <c r="AC721" s="47">
        <f>SUMIF('Cost per Solution Code'!$I$5:$I$24,'Measure Support Table'!D721,'Cost per Solution Code'!$F$5:$F$24)</f>
        <v>610</v>
      </c>
      <c r="AD721" s="62"/>
      <c r="AE721" s="48">
        <f t="shared" si="88"/>
        <v>416.53842439071497</v>
      </c>
      <c r="AF721" s="48">
        <f t="shared" si="89"/>
        <v>610</v>
      </c>
      <c r="AG721" s="48">
        <f t="shared" si="90"/>
        <v>193.46157560928503</v>
      </c>
      <c r="AH721" s="49">
        <f t="shared" si="91"/>
        <v>0</v>
      </c>
      <c r="AI721" s="49">
        <f t="shared" si="92"/>
        <v>0</v>
      </c>
      <c r="AJ721" s="50">
        <f t="shared" si="93"/>
        <v>0</v>
      </c>
      <c r="AK721" s="51">
        <v>0</v>
      </c>
    </row>
    <row r="722" spans="1:37" hidden="1" x14ac:dyDescent="0.35">
      <c r="A722" s="39" t="str">
        <f t="shared" si="95"/>
        <v>SWHC005</v>
      </c>
      <c r="B722" s="39" t="s">
        <v>327</v>
      </c>
      <c r="C722" s="62" t="s">
        <v>20</v>
      </c>
      <c r="D722" s="40" t="s">
        <v>187</v>
      </c>
      <c r="E722" s="40" t="str">
        <f t="shared" si="94"/>
        <v>SWHC005T</v>
      </c>
      <c r="F722" s="67" t="s">
        <v>240</v>
      </c>
      <c r="G722" s="40" t="str">
        <f>DataSpec!$B$11</f>
        <v>UpDeemed, DnDeemed, DnDeemDI</v>
      </c>
      <c r="H722" s="40" t="str">
        <f>DataSpec!$B$7</f>
        <v>Cap-Tons</v>
      </c>
      <c r="I722" s="40" t="s">
        <v>11</v>
      </c>
      <c r="J722" t="s">
        <v>186</v>
      </c>
      <c r="K722" t="s">
        <v>272</v>
      </c>
      <c r="U722" s="44">
        <f>SUMIFS(Table1[AStdWBkW],Table1[EnergyImpactID],E722,Table1[BldgType],B722,Table1[BldgVint],C722,Table1[BldgLoc],F722)</f>
        <v>0.04</v>
      </c>
      <c r="V722" s="44">
        <f>SUMIFS(Table1[AStdWBkWh],Table1[EnergyImpactID],E722,Table1[BldgType],B722,Table1[BldgVint],C722,Table1[BldgLoc],F722)</f>
        <v>42.8</v>
      </c>
      <c r="W722" s="69">
        <v>0</v>
      </c>
      <c r="X722" s="69"/>
      <c r="Y722" s="69"/>
      <c r="Z722" s="69"/>
      <c r="AA722" s="47">
        <f>SUMIF('Cost per Solution Code'!$I$5:$I$24,'Measure Support Table'!D722,'Cost per Solution Code'!$H$5:$H$24)</f>
        <v>416.53842439071497</v>
      </c>
      <c r="AB722" s="62"/>
      <c r="AC722" s="47">
        <f>SUMIF('Cost per Solution Code'!$I$5:$I$24,'Measure Support Table'!D722,'Cost per Solution Code'!$F$5:$F$24)</f>
        <v>522.1950355751585</v>
      </c>
      <c r="AD722" s="62"/>
      <c r="AE722" s="48">
        <f t="shared" si="88"/>
        <v>416.53842439071497</v>
      </c>
      <c r="AF722" s="48">
        <f t="shared" si="89"/>
        <v>522.1950355751585</v>
      </c>
      <c r="AG722" s="48">
        <f t="shared" si="90"/>
        <v>105.65661118444353</v>
      </c>
      <c r="AH722" s="49">
        <f t="shared" si="91"/>
        <v>0</v>
      </c>
      <c r="AI722" s="49">
        <f t="shared" si="92"/>
        <v>0</v>
      </c>
      <c r="AJ722" s="50">
        <f t="shared" si="93"/>
        <v>0</v>
      </c>
      <c r="AK722" s="51">
        <v>0</v>
      </c>
    </row>
    <row r="723" spans="1:37" hidden="1" x14ac:dyDescent="0.35">
      <c r="A723" s="39" t="str">
        <f t="shared" si="95"/>
        <v>SWHC005</v>
      </c>
      <c r="B723" s="39" t="s">
        <v>327</v>
      </c>
      <c r="C723" s="62" t="s">
        <v>20</v>
      </c>
      <c r="D723" s="40" t="s">
        <v>163</v>
      </c>
      <c r="E723" s="40" t="str">
        <f t="shared" si="94"/>
        <v>SWHC005A</v>
      </c>
      <c r="F723" s="67" t="s">
        <v>241</v>
      </c>
      <c r="G723" s="40" t="str">
        <f>DataSpec!$B$11</f>
        <v>UpDeemed, DnDeemed, DnDeemDI</v>
      </c>
      <c r="H723" s="40" t="str">
        <f>DataSpec!$B$7</f>
        <v>Cap-Tons</v>
      </c>
      <c r="I723" s="40" t="s">
        <v>11</v>
      </c>
      <c r="J723" t="s">
        <v>164</v>
      </c>
      <c r="K723" t="s">
        <v>253</v>
      </c>
      <c r="U723" s="44">
        <f>SUMIFS(Table1[AStdWBkW],Table1[EnergyImpactID],E723,Table1[BldgType],B723,Table1[BldgVint],C723,Table1[BldgLoc],F723)</f>
        <v>0.03</v>
      </c>
      <c r="V723" s="44">
        <f>SUMIFS(Table1[AStdWBkWh],Table1[EnergyImpactID],E723,Table1[BldgType],B723,Table1[BldgVint],C723,Table1[BldgLoc],F723)</f>
        <v>30.11</v>
      </c>
      <c r="W723" s="69">
        <v>0</v>
      </c>
      <c r="X723" s="69"/>
      <c r="Y723" s="69"/>
      <c r="Z723" s="69"/>
      <c r="AA723" s="47">
        <f>SUMIF('Cost per Solution Code'!$I$5:$I$24,'Measure Support Table'!D723,'Cost per Solution Code'!$H$5:$H$24)</f>
        <v>656.88499999999999</v>
      </c>
      <c r="AB723" s="62"/>
      <c r="AC723" s="47">
        <f>SUMIF('Cost per Solution Code'!$I$5:$I$24,'Measure Support Table'!D723,'Cost per Solution Code'!$F$5:$F$24)</f>
        <v>931.83999999999992</v>
      </c>
      <c r="AD723" s="62"/>
      <c r="AE723" s="48">
        <f t="shared" si="88"/>
        <v>656.88499999999999</v>
      </c>
      <c r="AF723" s="48">
        <f t="shared" si="89"/>
        <v>931.83999999999992</v>
      </c>
      <c r="AG723" s="48">
        <f t="shared" si="90"/>
        <v>274.95499999999993</v>
      </c>
      <c r="AH723" s="49">
        <f t="shared" si="91"/>
        <v>0</v>
      </c>
      <c r="AI723" s="49">
        <f t="shared" si="92"/>
        <v>0</v>
      </c>
      <c r="AJ723" s="50">
        <f t="shared" si="93"/>
        <v>0</v>
      </c>
      <c r="AK723" s="51">
        <v>0</v>
      </c>
    </row>
    <row r="724" spans="1:37" hidden="1" x14ac:dyDescent="0.35">
      <c r="A724" s="39" t="str">
        <f t="shared" si="95"/>
        <v>SWHC005</v>
      </c>
      <c r="B724" s="39" t="s">
        <v>327</v>
      </c>
      <c r="C724" s="62" t="s">
        <v>20</v>
      </c>
      <c r="D724" s="40" t="s">
        <v>165</v>
      </c>
      <c r="E724" s="40" t="str">
        <f t="shared" si="94"/>
        <v>SWHC005B</v>
      </c>
      <c r="F724" s="67" t="s">
        <v>241</v>
      </c>
      <c r="G724" s="40" t="str">
        <f>DataSpec!$B$11</f>
        <v>UpDeemed, DnDeemed, DnDeemDI</v>
      </c>
      <c r="H724" s="40" t="str">
        <f>DataSpec!$B$7</f>
        <v>Cap-Tons</v>
      </c>
      <c r="I724" s="40" t="s">
        <v>11</v>
      </c>
      <c r="J724" t="s">
        <v>164</v>
      </c>
      <c r="K724" t="s">
        <v>254</v>
      </c>
      <c r="U724" s="44">
        <f>SUMIFS(Table1[AStdWBkW],Table1[EnergyImpactID],E724,Table1[BldgType],B724,Table1[BldgVint],C724,Table1[BldgLoc],F724)</f>
        <v>0.02</v>
      </c>
      <c r="V724" s="44">
        <f>SUMIFS(Table1[AStdWBkWh],Table1[EnergyImpactID],E724,Table1[BldgType],B724,Table1[BldgVint],C724,Table1[BldgLoc],F724)</f>
        <v>20.079999999999998</v>
      </c>
      <c r="W724" s="69">
        <v>0</v>
      </c>
      <c r="X724" s="69"/>
      <c r="Y724" s="69"/>
      <c r="Z724" s="69"/>
      <c r="AA724" s="47">
        <f>SUMIF('Cost per Solution Code'!$I$5:$I$24,'Measure Support Table'!D724,'Cost per Solution Code'!$H$5:$H$24)</f>
        <v>656.88499999999999</v>
      </c>
      <c r="AB724" s="62"/>
      <c r="AC724" s="47">
        <f>SUMIF('Cost per Solution Code'!$I$5:$I$24,'Measure Support Table'!D724,'Cost per Solution Code'!$F$5:$F$24)</f>
        <v>729.01</v>
      </c>
      <c r="AD724" s="62"/>
      <c r="AE724" s="48">
        <f t="shared" si="88"/>
        <v>656.88499999999999</v>
      </c>
      <c r="AF724" s="48">
        <f t="shared" si="89"/>
        <v>729.01</v>
      </c>
      <c r="AG724" s="48">
        <f t="shared" si="90"/>
        <v>72.125</v>
      </c>
      <c r="AH724" s="49">
        <f t="shared" si="91"/>
        <v>0</v>
      </c>
      <c r="AI724" s="49">
        <f t="shared" si="92"/>
        <v>0</v>
      </c>
      <c r="AJ724" s="50">
        <f t="shared" si="93"/>
        <v>0</v>
      </c>
      <c r="AK724" s="51">
        <v>0</v>
      </c>
    </row>
    <row r="725" spans="1:37" hidden="1" x14ac:dyDescent="0.35">
      <c r="A725" s="39" t="str">
        <f t="shared" si="95"/>
        <v>SWHC005</v>
      </c>
      <c r="B725" s="39" t="s">
        <v>327</v>
      </c>
      <c r="C725" s="62" t="s">
        <v>20</v>
      </c>
      <c r="D725" s="40" t="s">
        <v>166</v>
      </c>
      <c r="E725" s="40" t="str">
        <f t="shared" si="94"/>
        <v>SWHC005C</v>
      </c>
      <c r="F725" s="67" t="s">
        <v>241</v>
      </c>
      <c r="G725" s="40" t="str">
        <f>DataSpec!$B$11</f>
        <v>UpDeemed, DnDeemed, DnDeemDI</v>
      </c>
      <c r="H725" s="40" t="str">
        <f>DataSpec!$B$7</f>
        <v>Cap-Tons</v>
      </c>
      <c r="I725" s="40" t="s">
        <v>11</v>
      </c>
      <c r="J725" t="s">
        <v>167</v>
      </c>
      <c r="K725" t="s">
        <v>255</v>
      </c>
      <c r="U725" s="44">
        <f>SUMIFS(Table1[AStdWBkW],Table1[EnergyImpactID],E725,Table1[BldgType],B725,Table1[BldgVint],C725,Table1[BldgLoc],F725)</f>
        <v>0.03</v>
      </c>
      <c r="V725" s="44">
        <f>SUMIFS(Table1[AStdWBkWh],Table1[EnergyImpactID],E725,Table1[BldgType],B725,Table1[BldgVint],C725,Table1[BldgLoc],F725)</f>
        <v>28.19</v>
      </c>
      <c r="W725" s="69">
        <v>0</v>
      </c>
      <c r="X725" s="69"/>
      <c r="Y725" s="69"/>
      <c r="Z725" s="69"/>
      <c r="AA725" s="47">
        <f>SUMIF('Cost per Solution Code'!$I$5:$I$24,'Measure Support Table'!D725,'Cost per Solution Code'!$H$5:$H$24)</f>
        <v>515.125</v>
      </c>
      <c r="AB725" s="62"/>
      <c r="AC725" s="47">
        <f>SUMIF('Cost per Solution Code'!$I$5:$I$24,'Measure Support Table'!D725,'Cost per Solution Code'!$F$5:$F$24)</f>
        <v>741.56</v>
      </c>
      <c r="AD725" s="62"/>
      <c r="AE725" s="48">
        <f t="shared" si="88"/>
        <v>515.125</v>
      </c>
      <c r="AF725" s="48">
        <f t="shared" si="89"/>
        <v>741.56</v>
      </c>
      <c r="AG725" s="48">
        <f t="shared" si="90"/>
        <v>226.43499999999995</v>
      </c>
      <c r="AH725" s="49">
        <f t="shared" si="91"/>
        <v>0</v>
      </c>
      <c r="AI725" s="49">
        <f t="shared" si="92"/>
        <v>0</v>
      </c>
      <c r="AJ725" s="50">
        <f t="shared" si="93"/>
        <v>0</v>
      </c>
      <c r="AK725" s="51">
        <v>0</v>
      </c>
    </row>
    <row r="726" spans="1:37" hidden="1" x14ac:dyDescent="0.35">
      <c r="A726" s="39" t="str">
        <f t="shared" si="95"/>
        <v>SWHC005</v>
      </c>
      <c r="B726" s="39" t="s">
        <v>327</v>
      </c>
      <c r="C726" s="62" t="s">
        <v>20</v>
      </c>
      <c r="D726" s="40" t="s">
        <v>168</v>
      </c>
      <c r="E726" s="40" t="str">
        <f t="shared" si="94"/>
        <v>SWHC005D</v>
      </c>
      <c r="F726" s="67" t="s">
        <v>241</v>
      </c>
      <c r="G726" s="40" t="str">
        <f>DataSpec!$B$11</f>
        <v>UpDeemed, DnDeemed, DnDeemDI</v>
      </c>
      <c r="H726" s="40" t="str">
        <f>DataSpec!$B$7</f>
        <v>Cap-Tons</v>
      </c>
      <c r="I726" s="40" t="s">
        <v>11</v>
      </c>
      <c r="J726" t="s">
        <v>167</v>
      </c>
      <c r="K726" t="s">
        <v>256</v>
      </c>
      <c r="U726" s="44">
        <f>SUMIFS(Table1[AStdWBkW],Table1[EnergyImpactID],E726,Table1[BldgType],B726,Table1[BldgVint],C726,Table1[BldgLoc],F726)</f>
        <v>0.02</v>
      </c>
      <c r="V726" s="44">
        <f>SUMIFS(Table1[AStdWBkWh],Table1[EnergyImpactID],E726,Table1[BldgType],B726,Table1[BldgVint],C726,Table1[BldgLoc],F726)</f>
        <v>18.760000000000002</v>
      </c>
      <c r="W726" s="69">
        <v>0</v>
      </c>
      <c r="X726" s="69"/>
      <c r="Y726" s="69"/>
      <c r="Z726" s="69"/>
      <c r="AA726" s="47">
        <f>SUMIF('Cost per Solution Code'!$I$5:$I$24,'Measure Support Table'!D726,'Cost per Solution Code'!$H$5:$H$24)</f>
        <v>515.125</v>
      </c>
      <c r="AB726" s="62"/>
      <c r="AC726" s="47">
        <f>SUMIF('Cost per Solution Code'!$I$5:$I$24,'Measure Support Table'!D726,'Cost per Solution Code'!$F$5:$F$24)</f>
        <v>673.54</v>
      </c>
      <c r="AD726" s="62"/>
      <c r="AE726" s="48">
        <f t="shared" si="88"/>
        <v>515.125</v>
      </c>
      <c r="AF726" s="48">
        <f t="shared" si="89"/>
        <v>673.54</v>
      </c>
      <c r="AG726" s="48">
        <f t="shared" si="90"/>
        <v>158.41499999999996</v>
      </c>
      <c r="AH726" s="49">
        <f t="shared" si="91"/>
        <v>0</v>
      </c>
      <c r="AI726" s="49">
        <f t="shared" si="92"/>
        <v>0</v>
      </c>
      <c r="AJ726" s="50">
        <f t="shared" si="93"/>
        <v>0</v>
      </c>
      <c r="AK726" s="51">
        <v>0</v>
      </c>
    </row>
    <row r="727" spans="1:37" hidden="1" x14ac:dyDescent="0.35">
      <c r="A727" s="39" t="str">
        <f t="shared" si="95"/>
        <v>SWHC005</v>
      </c>
      <c r="B727" s="39" t="s">
        <v>327</v>
      </c>
      <c r="C727" s="62" t="s">
        <v>20</v>
      </c>
      <c r="D727" s="40" t="s">
        <v>169</v>
      </c>
      <c r="E727" s="40" t="str">
        <f t="shared" si="94"/>
        <v>SWHC005E</v>
      </c>
      <c r="F727" s="67" t="s">
        <v>241</v>
      </c>
      <c r="G727" s="40" t="str">
        <f>DataSpec!$B$11</f>
        <v>UpDeemed, DnDeemed, DnDeemDI</v>
      </c>
      <c r="H727" s="40" t="str">
        <f>DataSpec!$B$7</f>
        <v>Cap-Tons</v>
      </c>
      <c r="I727" s="40" t="s">
        <v>11</v>
      </c>
      <c r="J727" t="s">
        <v>170</v>
      </c>
      <c r="K727" t="s">
        <v>257</v>
      </c>
      <c r="U727" s="44">
        <f>SUMIFS(Table1[AStdWBkW],Table1[EnergyImpactID],E727,Table1[BldgType],B727,Table1[BldgVint],C727,Table1[BldgLoc],F727)</f>
        <v>0.03</v>
      </c>
      <c r="V727" s="44">
        <f>SUMIFS(Table1[AStdWBkWh],Table1[EnergyImpactID],E727,Table1[BldgType],B727,Table1[BldgVint],C727,Table1[BldgLoc],F727)</f>
        <v>27.77</v>
      </c>
      <c r="W727" s="69">
        <v>0</v>
      </c>
      <c r="X727" s="69"/>
      <c r="Y727" s="69"/>
      <c r="Z727" s="69"/>
      <c r="AA727" s="47">
        <f>SUMIF('Cost per Solution Code'!$I$5:$I$24,'Measure Support Table'!D727,'Cost per Solution Code'!$H$5:$H$24)</f>
        <v>448.52499999999998</v>
      </c>
      <c r="AB727" s="62"/>
      <c r="AC727" s="47">
        <f>SUMIF('Cost per Solution Code'!$I$5:$I$24,'Measure Support Table'!D727,'Cost per Solution Code'!$F$5:$F$24)</f>
        <v>698.35</v>
      </c>
      <c r="AD727" s="62"/>
      <c r="AE727" s="48">
        <f t="shared" si="88"/>
        <v>448.52499999999998</v>
      </c>
      <c r="AF727" s="48">
        <f t="shared" si="89"/>
        <v>698.35</v>
      </c>
      <c r="AG727" s="48">
        <f t="shared" si="90"/>
        <v>249.82500000000005</v>
      </c>
      <c r="AH727" s="49">
        <f t="shared" si="91"/>
        <v>0</v>
      </c>
      <c r="AI727" s="49">
        <f t="shared" si="92"/>
        <v>0</v>
      </c>
      <c r="AJ727" s="50">
        <f t="shared" si="93"/>
        <v>0</v>
      </c>
      <c r="AK727" s="51">
        <v>0</v>
      </c>
    </row>
    <row r="728" spans="1:37" hidden="1" x14ac:dyDescent="0.35">
      <c r="A728" s="39" t="str">
        <f t="shared" si="95"/>
        <v>SWHC005</v>
      </c>
      <c r="B728" s="39" t="s">
        <v>327</v>
      </c>
      <c r="C728" s="62" t="s">
        <v>20</v>
      </c>
      <c r="D728" s="40" t="s">
        <v>171</v>
      </c>
      <c r="E728" s="40" t="str">
        <f t="shared" si="94"/>
        <v>SWHC005F</v>
      </c>
      <c r="F728" s="67" t="s">
        <v>241</v>
      </c>
      <c r="G728" s="40" t="str">
        <f>DataSpec!$B$11</f>
        <v>UpDeemed, DnDeemed, DnDeemDI</v>
      </c>
      <c r="H728" s="40" t="str">
        <f>DataSpec!$B$7</f>
        <v>Cap-Tons</v>
      </c>
      <c r="I728" s="40" t="s">
        <v>11</v>
      </c>
      <c r="J728" t="s">
        <v>170</v>
      </c>
      <c r="K728" t="s">
        <v>258</v>
      </c>
      <c r="U728" s="44">
        <f>SUMIFS(Table1[AStdWBkW],Table1[EnergyImpactID],E728,Table1[BldgType],B728,Table1[BldgVint],C728,Table1[BldgLoc],F728)</f>
        <v>0.02</v>
      </c>
      <c r="V728" s="44">
        <f>SUMIFS(Table1[AStdWBkWh],Table1[EnergyImpactID],E728,Table1[BldgType],B728,Table1[BldgVint],C728,Table1[BldgLoc],F728)</f>
        <v>18.46</v>
      </c>
      <c r="W728" s="69">
        <v>0</v>
      </c>
      <c r="X728" s="69"/>
      <c r="Y728" s="69"/>
      <c r="Z728" s="69"/>
      <c r="AA728" s="47">
        <f>SUMIF('Cost per Solution Code'!$I$5:$I$24,'Measure Support Table'!D728,'Cost per Solution Code'!$H$5:$H$24)</f>
        <v>448.52499999999998</v>
      </c>
      <c r="AB728" s="62"/>
      <c r="AC728" s="47">
        <f>SUMIF('Cost per Solution Code'!$I$5:$I$24,'Measure Support Table'!D728,'Cost per Solution Code'!$F$5:$F$24)</f>
        <v>642.36500000000001</v>
      </c>
      <c r="AD728" s="62"/>
      <c r="AE728" s="48">
        <f t="shared" si="88"/>
        <v>448.52499999999998</v>
      </c>
      <c r="AF728" s="48">
        <f t="shared" si="89"/>
        <v>642.36500000000001</v>
      </c>
      <c r="AG728" s="48">
        <f t="shared" si="90"/>
        <v>193.84000000000003</v>
      </c>
      <c r="AH728" s="49">
        <f t="shared" si="91"/>
        <v>0</v>
      </c>
      <c r="AI728" s="49">
        <f t="shared" si="92"/>
        <v>0</v>
      </c>
      <c r="AJ728" s="50">
        <f t="shared" si="93"/>
        <v>0</v>
      </c>
      <c r="AK728" s="51">
        <v>0</v>
      </c>
    </row>
    <row r="729" spans="1:37" hidden="1" x14ac:dyDescent="0.35">
      <c r="A729" s="39" t="str">
        <f t="shared" si="95"/>
        <v>SWHC005</v>
      </c>
      <c r="B729" s="39" t="s">
        <v>327</v>
      </c>
      <c r="C729" s="62" t="s">
        <v>20</v>
      </c>
      <c r="D729" s="40" t="s">
        <v>8</v>
      </c>
      <c r="E729" s="40" t="str">
        <f t="shared" si="94"/>
        <v>SWHC005G</v>
      </c>
      <c r="F729" s="67" t="s">
        <v>241</v>
      </c>
      <c r="G729" s="40" t="str">
        <f>DataSpec!$B$11</f>
        <v>UpDeemed, DnDeemed, DnDeemDI</v>
      </c>
      <c r="H729" s="40" t="str">
        <f>DataSpec!$B$7</f>
        <v>Cap-Tons</v>
      </c>
      <c r="I729" s="40" t="s">
        <v>11</v>
      </c>
      <c r="J729" t="s">
        <v>172</v>
      </c>
      <c r="K729" t="s">
        <v>259</v>
      </c>
      <c r="U729" s="44">
        <f>SUMIFS(Table1[AStdWBkW],Table1[EnergyImpactID],E729,Table1[BldgType],B729,Table1[BldgVint],C729,Table1[BldgLoc],F729)</f>
        <v>0.03</v>
      </c>
      <c r="V729" s="44">
        <f>SUMIFS(Table1[AStdWBkWh],Table1[EnergyImpactID],E729,Table1[BldgType],B729,Table1[BldgVint],C729,Table1[BldgLoc],F729)</f>
        <v>27.77</v>
      </c>
      <c r="W729" s="69">
        <v>0</v>
      </c>
      <c r="X729" s="69"/>
      <c r="Y729" s="69"/>
      <c r="Z729" s="69"/>
      <c r="AA729" s="47">
        <f>SUMIF('Cost per Solution Code'!$I$5:$I$24,'Measure Support Table'!D729,'Cost per Solution Code'!$H$5:$H$24)</f>
        <v>392.565</v>
      </c>
      <c r="AB729" s="62"/>
      <c r="AC729" s="47">
        <f>SUMIF('Cost per Solution Code'!$I$5:$I$24,'Measure Support Table'!D729,'Cost per Solution Code'!$F$5:$F$24)</f>
        <v>491.11500000000001</v>
      </c>
      <c r="AD729" s="62"/>
      <c r="AE729" s="48">
        <f t="shared" si="88"/>
        <v>392.565</v>
      </c>
      <c r="AF729" s="48">
        <f t="shared" si="89"/>
        <v>491.11500000000001</v>
      </c>
      <c r="AG729" s="48">
        <f t="shared" si="90"/>
        <v>98.550000000000011</v>
      </c>
      <c r="AH729" s="49">
        <f t="shared" si="91"/>
        <v>0</v>
      </c>
      <c r="AI729" s="49">
        <f t="shared" si="92"/>
        <v>0</v>
      </c>
      <c r="AJ729" s="50">
        <f t="shared" si="93"/>
        <v>0</v>
      </c>
      <c r="AK729" s="51">
        <v>0</v>
      </c>
    </row>
    <row r="730" spans="1:37" hidden="1" x14ac:dyDescent="0.35">
      <c r="A730" s="39" t="str">
        <f t="shared" si="95"/>
        <v>SWHC005</v>
      </c>
      <c r="B730" s="39" t="s">
        <v>327</v>
      </c>
      <c r="C730" s="62" t="s">
        <v>20</v>
      </c>
      <c r="D730" s="40" t="s">
        <v>16</v>
      </c>
      <c r="E730" s="40" t="str">
        <f t="shared" si="94"/>
        <v>SWHC005H</v>
      </c>
      <c r="F730" s="67" t="s">
        <v>241</v>
      </c>
      <c r="G730" s="40" t="str">
        <f>DataSpec!$B$11</f>
        <v>UpDeemed, DnDeemed, DnDeemDI</v>
      </c>
      <c r="H730" s="40" t="str">
        <f>DataSpec!$B$7</f>
        <v>Cap-Tons</v>
      </c>
      <c r="I730" s="40" t="s">
        <v>11</v>
      </c>
      <c r="J730" t="s">
        <v>172</v>
      </c>
      <c r="K730" t="s">
        <v>260</v>
      </c>
      <c r="U730" s="44">
        <f>SUMIFS(Table1[AStdWBkW],Table1[EnergyImpactID],E730,Table1[BldgType],B730,Table1[BldgVint],C730,Table1[BldgLoc],F730)</f>
        <v>0.02</v>
      </c>
      <c r="V730" s="44">
        <f>SUMIFS(Table1[AStdWBkWh],Table1[EnergyImpactID],E730,Table1[BldgType],B730,Table1[BldgVint],C730,Table1[BldgLoc],F730)</f>
        <v>18.46</v>
      </c>
      <c r="W730" s="69">
        <v>0</v>
      </c>
      <c r="X730" s="69"/>
      <c r="Y730" s="69"/>
      <c r="Z730" s="69"/>
      <c r="AA730" s="47">
        <f>SUMIF('Cost per Solution Code'!$I$5:$I$24,'Measure Support Table'!D730,'Cost per Solution Code'!$H$5:$H$24)</f>
        <v>392.565</v>
      </c>
      <c r="AB730" s="62"/>
      <c r="AC730" s="47">
        <f>SUMIF('Cost per Solution Code'!$I$5:$I$24,'Measure Support Table'!D730,'Cost per Solution Code'!$F$5:$F$24)</f>
        <v>458.26499999999999</v>
      </c>
      <c r="AD730" s="62"/>
      <c r="AE730" s="48">
        <f t="shared" si="88"/>
        <v>392.565</v>
      </c>
      <c r="AF730" s="48">
        <f t="shared" si="89"/>
        <v>458.26499999999999</v>
      </c>
      <c r="AG730" s="48">
        <f t="shared" si="90"/>
        <v>65.699999999999989</v>
      </c>
      <c r="AH730" s="49">
        <f t="shared" si="91"/>
        <v>0</v>
      </c>
      <c r="AI730" s="49">
        <f t="shared" si="92"/>
        <v>0</v>
      </c>
      <c r="AJ730" s="50">
        <f t="shared" si="93"/>
        <v>0</v>
      </c>
      <c r="AK730" s="51">
        <v>0</v>
      </c>
    </row>
    <row r="731" spans="1:37" hidden="1" x14ac:dyDescent="0.35">
      <c r="A731" s="39" t="str">
        <f t="shared" si="95"/>
        <v>SWHC005</v>
      </c>
      <c r="B731" s="39" t="s">
        <v>327</v>
      </c>
      <c r="C731" s="62" t="s">
        <v>20</v>
      </c>
      <c r="D731" s="40" t="s">
        <v>18</v>
      </c>
      <c r="E731" s="40" t="str">
        <f t="shared" si="94"/>
        <v>SWHC005I</v>
      </c>
      <c r="F731" s="67" t="s">
        <v>241</v>
      </c>
      <c r="G731" s="40" t="str">
        <f>DataSpec!$B$11</f>
        <v>UpDeemed, DnDeemed, DnDeemDI</v>
      </c>
      <c r="H731" s="40" t="str">
        <f>DataSpec!$B$7</f>
        <v>Cap-Tons</v>
      </c>
      <c r="I731" s="40" t="s">
        <v>11</v>
      </c>
      <c r="J731" t="s">
        <v>173</v>
      </c>
      <c r="K731" t="s">
        <v>261</v>
      </c>
      <c r="U731" s="44">
        <f>SUMIFS(Table1[AStdWBkW],Table1[EnergyImpactID],E731,Table1[BldgType],B731,Table1[BldgVint],C731,Table1[BldgLoc],F731)</f>
        <v>0.03</v>
      </c>
      <c r="V731" s="44">
        <f>SUMIFS(Table1[AStdWBkWh],Table1[EnergyImpactID],E731,Table1[BldgType],B731,Table1[BldgVint],C731,Table1[BldgLoc],F731)</f>
        <v>32.94</v>
      </c>
      <c r="W731" s="69">
        <v>0</v>
      </c>
      <c r="X731" s="69"/>
      <c r="Y731" s="69"/>
      <c r="Z731" s="69"/>
      <c r="AA731" s="47">
        <f>SUMIF('Cost per Solution Code'!$I$5:$I$24,'Measure Support Table'!D731,'Cost per Solution Code'!$H$5:$H$24)</f>
        <v>660</v>
      </c>
      <c r="AB731" s="62"/>
      <c r="AC731" s="47">
        <f>SUMIF('Cost per Solution Code'!$I$5:$I$24,'Measure Support Table'!D731,'Cost per Solution Code'!$F$5:$F$24)</f>
        <v>923</v>
      </c>
      <c r="AD731" s="62"/>
      <c r="AE731" s="48">
        <f t="shared" si="88"/>
        <v>660</v>
      </c>
      <c r="AF731" s="48">
        <f t="shared" si="89"/>
        <v>923</v>
      </c>
      <c r="AG731" s="48">
        <f t="shared" si="90"/>
        <v>263</v>
      </c>
      <c r="AH731" s="49">
        <f t="shared" si="91"/>
        <v>0</v>
      </c>
      <c r="AI731" s="49">
        <f t="shared" si="92"/>
        <v>0</v>
      </c>
      <c r="AJ731" s="50">
        <f t="shared" si="93"/>
        <v>0</v>
      </c>
      <c r="AK731" s="51">
        <v>0</v>
      </c>
    </row>
    <row r="732" spans="1:37" hidden="1" x14ac:dyDescent="0.35">
      <c r="A732" s="39" t="str">
        <f t="shared" si="95"/>
        <v>SWHC005</v>
      </c>
      <c r="B732" s="39" t="s">
        <v>327</v>
      </c>
      <c r="C732" s="62" t="s">
        <v>20</v>
      </c>
      <c r="D732" s="40" t="s">
        <v>22</v>
      </c>
      <c r="E732" s="40" t="str">
        <f t="shared" si="94"/>
        <v>SWHC005J</v>
      </c>
      <c r="F732" s="67" t="s">
        <v>241</v>
      </c>
      <c r="G732" s="40" t="str">
        <f>DataSpec!$B$11</f>
        <v>UpDeemed, DnDeemed, DnDeemDI</v>
      </c>
      <c r="H732" s="40" t="str">
        <f>DataSpec!$B$7</f>
        <v>Cap-Tons</v>
      </c>
      <c r="I732" s="40" t="s">
        <v>11</v>
      </c>
      <c r="J732" t="s">
        <v>173</v>
      </c>
      <c r="K732" t="s">
        <v>262</v>
      </c>
      <c r="U732" s="44">
        <f>SUMIFS(Table1[AStdWBkW],Table1[EnergyImpactID],E732,Table1[BldgType],B732,Table1[BldgVint],C732,Table1[BldgLoc],F732)</f>
        <v>0.02</v>
      </c>
      <c r="V732" s="44">
        <f>SUMIFS(Table1[AStdWBkWh],Table1[EnergyImpactID],E732,Table1[BldgType],B732,Table1[BldgVint],C732,Table1[BldgLoc],F732)</f>
        <v>21.99</v>
      </c>
      <c r="W732" s="69">
        <v>0</v>
      </c>
      <c r="X732" s="69"/>
      <c r="Y732" s="69"/>
      <c r="Z732" s="69"/>
      <c r="AA732" s="47">
        <f>SUMIF('Cost per Solution Code'!$I$5:$I$24,'Measure Support Table'!D732,'Cost per Solution Code'!$H$5:$H$24)</f>
        <v>660</v>
      </c>
      <c r="AB732" s="62"/>
      <c r="AC732" s="47">
        <f>SUMIF('Cost per Solution Code'!$I$5:$I$24,'Measure Support Table'!D732,'Cost per Solution Code'!$F$5:$F$24)</f>
        <v>845</v>
      </c>
      <c r="AD732" s="62"/>
      <c r="AE732" s="48">
        <f t="shared" si="88"/>
        <v>660</v>
      </c>
      <c r="AF732" s="48">
        <f t="shared" si="89"/>
        <v>845</v>
      </c>
      <c r="AG732" s="48">
        <f t="shared" si="90"/>
        <v>185</v>
      </c>
      <c r="AH732" s="49">
        <f t="shared" si="91"/>
        <v>0</v>
      </c>
      <c r="AI732" s="49">
        <f t="shared" si="92"/>
        <v>0</v>
      </c>
      <c r="AJ732" s="50">
        <f t="shared" si="93"/>
        <v>0</v>
      </c>
      <c r="AK732" s="51">
        <v>0</v>
      </c>
    </row>
    <row r="733" spans="1:37" hidden="1" x14ac:dyDescent="0.35">
      <c r="A733" s="39" t="str">
        <f t="shared" si="95"/>
        <v>SWHC005</v>
      </c>
      <c r="B733" s="39" t="s">
        <v>327</v>
      </c>
      <c r="C733" s="62" t="s">
        <v>20</v>
      </c>
      <c r="D733" s="40" t="s">
        <v>25</v>
      </c>
      <c r="E733" s="40" t="str">
        <f t="shared" si="94"/>
        <v>SWHC005K</v>
      </c>
      <c r="F733" s="67" t="s">
        <v>241</v>
      </c>
      <c r="G733" s="40" t="str">
        <f>DataSpec!$B$11</f>
        <v>UpDeemed, DnDeemed, DnDeemDI</v>
      </c>
      <c r="H733" s="40" t="str">
        <f>DataSpec!$B$7</f>
        <v>Cap-Tons</v>
      </c>
      <c r="I733" s="40" t="s">
        <v>11</v>
      </c>
      <c r="J733" t="s">
        <v>174</v>
      </c>
      <c r="K733" t="s">
        <v>263</v>
      </c>
      <c r="U733" s="44">
        <f>SUMIFS(Table1[AStdWBkW],Table1[EnergyImpactID],E733,Table1[BldgType],B733,Table1[BldgVint],C733,Table1[BldgLoc],F733)</f>
        <v>0.04</v>
      </c>
      <c r="V733" s="44">
        <f>SUMIFS(Table1[AStdWBkWh],Table1[EnergyImpactID],E733,Table1[BldgType],B733,Table1[BldgVint],C733,Table1[BldgLoc],F733)</f>
        <v>39.9</v>
      </c>
      <c r="W733" s="69">
        <v>0</v>
      </c>
      <c r="X733" s="69"/>
      <c r="Y733" s="69"/>
      <c r="Z733" s="69"/>
      <c r="AA733" s="47">
        <f>SUMIF('Cost per Solution Code'!$I$5:$I$24,'Measure Support Table'!D733,'Cost per Solution Code'!$H$5:$H$24)</f>
        <v>519.14</v>
      </c>
      <c r="AB733" s="62"/>
      <c r="AC733" s="47">
        <f>SUMIF('Cost per Solution Code'!$I$5:$I$24,'Measure Support Table'!D733,'Cost per Solution Code'!$F$5:$F$24)</f>
        <v>685.85</v>
      </c>
      <c r="AD733" s="62"/>
      <c r="AE733" s="48">
        <f t="shared" si="88"/>
        <v>519.14</v>
      </c>
      <c r="AF733" s="48">
        <f t="shared" si="89"/>
        <v>685.85</v>
      </c>
      <c r="AG733" s="48">
        <f t="shared" si="90"/>
        <v>166.71000000000004</v>
      </c>
      <c r="AH733" s="49">
        <f t="shared" si="91"/>
        <v>0</v>
      </c>
      <c r="AI733" s="49">
        <f t="shared" si="92"/>
        <v>0</v>
      </c>
      <c r="AJ733" s="50">
        <f t="shared" si="93"/>
        <v>0</v>
      </c>
      <c r="AK733" s="51">
        <v>0</v>
      </c>
    </row>
    <row r="734" spans="1:37" hidden="1" x14ac:dyDescent="0.35">
      <c r="A734" s="39" t="str">
        <f t="shared" si="95"/>
        <v>SWHC005</v>
      </c>
      <c r="B734" s="39" t="s">
        <v>327</v>
      </c>
      <c r="C734" s="62" t="s">
        <v>20</v>
      </c>
      <c r="D734" s="40" t="s">
        <v>175</v>
      </c>
      <c r="E734" s="40" t="str">
        <f t="shared" si="94"/>
        <v>SWHC005L</v>
      </c>
      <c r="F734" s="67" t="s">
        <v>241</v>
      </c>
      <c r="G734" s="40" t="str">
        <f>DataSpec!$B$11</f>
        <v>UpDeemed, DnDeemed, DnDeemDI</v>
      </c>
      <c r="H734" s="40" t="str">
        <f>DataSpec!$B$7</f>
        <v>Cap-Tons</v>
      </c>
      <c r="I734" s="40" t="s">
        <v>11</v>
      </c>
      <c r="J734" t="s">
        <v>174</v>
      </c>
      <c r="K734" t="s">
        <v>264</v>
      </c>
      <c r="U734" s="44">
        <f>SUMIFS(Table1[AStdWBkW],Table1[EnergyImpactID],E734,Table1[BldgType],B734,Table1[BldgVint],C734,Table1[BldgLoc],F734)</f>
        <v>0.03</v>
      </c>
      <c r="V734" s="44">
        <f>SUMIFS(Table1[AStdWBkWh],Table1[EnergyImpactID],E734,Table1[BldgType],B734,Table1[BldgVint],C734,Table1[BldgLoc],F734)</f>
        <v>26.55</v>
      </c>
      <c r="W734" s="69">
        <v>0</v>
      </c>
      <c r="X734" s="69"/>
      <c r="Y734" s="69"/>
      <c r="Z734" s="69"/>
      <c r="AA734" s="47">
        <f>SUMIF('Cost per Solution Code'!$I$5:$I$24,'Measure Support Table'!D734,'Cost per Solution Code'!$H$5:$H$24)</f>
        <v>519.14</v>
      </c>
      <c r="AB734" s="62"/>
      <c r="AC734" s="47">
        <f>SUMIF('Cost per Solution Code'!$I$5:$I$24,'Measure Support Table'!D734,'Cost per Solution Code'!$F$5:$F$24)</f>
        <v>555.84500000000003</v>
      </c>
      <c r="AD734" s="62"/>
      <c r="AE734" s="48">
        <f t="shared" si="88"/>
        <v>519.14</v>
      </c>
      <c r="AF734" s="48">
        <f t="shared" si="89"/>
        <v>555.84500000000003</v>
      </c>
      <c r="AG734" s="48">
        <f t="shared" si="90"/>
        <v>36.705000000000041</v>
      </c>
      <c r="AH734" s="49">
        <f t="shared" si="91"/>
        <v>0</v>
      </c>
      <c r="AI734" s="49">
        <f t="shared" si="92"/>
        <v>0</v>
      </c>
      <c r="AJ734" s="50">
        <f t="shared" si="93"/>
        <v>0</v>
      </c>
      <c r="AK734" s="51">
        <v>0</v>
      </c>
    </row>
    <row r="735" spans="1:37" hidden="1" x14ac:dyDescent="0.35">
      <c r="A735" s="39" t="str">
        <f t="shared" si="95"/>
        <v>SWHC005</v>
      </c>
      <c r="B735" s="39" t="s">
        <v>327</v>
      </c>
      <c r="C735" s="62" t="s">
        <v>20</v>
      </c>
      <c r="D735" s="40" t="s">
        <v>176</v>
      </c>
      <c r="E735" s="40" t="str">
        <f t="shared" si="94"/>
        <v>SWHC005M</v>
      </c>
      <c r="F735" s="67" t="s">
        <v>241</v>
      </c>
      <c r="G735" s="40" t="str">
        <f>DataSpec!$B$11</f>
        <v>UpDeemed, DnDeemed, DnDeemDI</v>
      </c>
      <c r="H735" s="40" t="str">
        <f>DataSpec!$B$7</f>
        <v>Cap-Tons</v>
      </c>
      <c r="I735" s="40" t="s">
        <v>11</v>
      </c>
      <c r="J735" t="s">
        <v>177</v>
      </c>
      <c r="K735" t="s">
        <v>265</v>
      </c>
      <c r="U735" s="44">
        <f>SUMIFS(Table1[AStdWBkW],Table1[EnergyImpactID],E735,Table1[BldgType],B735,Table1[BldgVint],C735,Table1[BldgLoc],F735)</f>
        <v>0.04</v>
      </c>
      <c r="V735" s="44">
        <f>SUMIFS(Table1[AStdWBkWh],Table1[EnergyImpactID],E735,Table1[BldgType],B735,Table1[BldgVint],C735,Table1[BldgLoc],F735)</f>
        <v>36.659999999999997</v>
      </c>
      <c r="W735" s="69">
        <v>0</v>
      </c>
      <c r="X735" s="69"/>
      <c r="Y735" s="69"/>
      <c r="Z735" s="69"/>
      <c r="AA735" s="47">
        <f>SUMIF('Cost per Solution Code'!$I$5:$I$24,'Measure Support Table'!D735,'Cost per Solution Code'!$H$5:$H$24)</f>
        <v>449.41</v>
      </c>
      <c r="AB735" s="62"/>
      <c r="AC735" s="47">
        <f>SUMIF('Cost per Solution Code'!$I$5:$I$24,'Measure Support Table'!D735,'Cost per Solution Code'!$F$5:$F$24)</f>
        <v>771.3576281291954</v>
      </c>
      <c r="AD735" s="62"/>
      <c r="AE735" s="48">
        <f t="shared" si="88"/>
        <v>449.41</v>
      </c>
      <c r="AF735" s="48">
        <f t="shared" si="89"/>
        <v>771.3576281291954</v>
      </c>
      <c r="AG735" s="48">
        <f t="shared" si="90"/>
        <v>321.94762812919538</v>
      </c>
      <c r="AH735" s="49">
        <f t="shared" si="91"/>
        <v>0</v>
      </c>
      <c r="AI735" s="49">
        <f t="shared" si="92"/>
        <v>0</v>
      </c>
      <c r="AJ735" s="50">
        <f t="shared" si="93"/>
        <v>0</v>
      </c>
      <c r="AK735" s="51">
        <v>0</v>
      </c>
    </row>
    <row r="736" spans="1:37" hidden="1" x14ac:dyDescent="0.35">
      <c r="A736" s="39" t="str">
        <f t="shared" si="95"/>
        <v>SWHC005</v>
      </c>
      <c r="B736" s="39" t="s">
        <v>327</v>
      </c>
      <c r="C736" s="62" t="s">
        <v>20</v>
      </c>
      <c r="D736" s="40" t="s">
        <v>178</v>
      </c>
      <c r="E736" s="40" t="str">
        <f t="shared" si="94"/>
        <v>SWHC005N</v>
      </c>
      <c r="F736" s="67" t="s">
        <v>241</v>
      </c>
      <c r="G736" s="40" t="str">
        <f>DataSpec!$B$11</f>
        <v>UpDeemed, DnDeemed, DnDeemDI</v>
      </c>
      <c r="H736" s="40" t="str">
        <f>DataSpec!$B$7</f>
        <v>Cap-Tons</v>
      </c>
      <c r="I736" s="40" t="s">
        <v>11</v>
      </c>
      <c r="J736" t="s">
        <v>177</v>
      </c>
      <c r="K736" t="s">
        <v>266</v>
      </c>
      <c r="U736" s="44">
        <f>SUMIFS(Table1[AStdWBkW],Table1[EnergyImpactID],E736,Table1[BldgType],B736,Table1[BldgVint],C736,Table1[BldgLoc],F736)</f>
        <v>0.02</v>
      </c>
      <c r="V736" s="44">
        <f>SUMIFS(Table1[AStdWBkWh],Table1[EnergyImpactID],E736,Table1[BldgType],B736,Table1[BldgVint],C736,Table1[BldgLoc],F736)</f>
        <v>24.41</v>
      </c>
      <c r="W736" s="69">
        <v>0</v>
      </c>
      <c r="X736" s="69"/>
      <c r="Y736" s="69"/>
      <c r="Z736" s="69"/>
      <c r="AA736" s="47">
        <f>SUMIF('Cost per Solution Code'!$I$5:$I$24,'Measure Support Table'!D736,'Cost per Solution Code'!$H$5:$H$24)</f>
        <v>449.41</v>
      </c>
      <c r="AB736" s="62"/>
      <c r="AC736" s="47">
        <f>SUMIF('Cost per Solution Code'!$I$5:$I$24,'Measure Support Table'!D736,'Cost per Solution Code'!$F$5:$F$24)</f>
        <v>629.11366698254767</v>
      </c>
      <c r="AD736" s="62"/>
      <c r="AE736" s="48">
        <f t="shared" si="88"/>
        <v>449.41</v>
      </c>
      <c r="AF736" s="48">
        <f t="shared" si="89"/>
        <v>629.11366698254767</v>
      </c>
      <c r="AG736" s="48">
        <f t="shared" si="90"/>
        <v>179.70366698254765</v>
      </c>
      <c r="AH736" s="49">
        <f t="shared" si="91"/>
        <v>0</v>
      </c>
      <c r="AI736" s="49">
        <f t="shared" si="92"/>
        <v>0</v>
      </c>
      <c r="AJ736" s="50">
        <f t="shared" si="93"/>
        <v>0</v>
      </c>
      <c r="AK736" s="51">
        <v>0</v>
      </c>
    </row>
    <row r="737" spans="1:37" hidden="1" x14ac:dyDescent="0.35">
      <c r="A737" s="39" t="str">
        <f t="shared" si="95"/>
        <v>SWHC005</v>
      </c>
      <c r="B737" s="39" t="s">
        <v>327</v>
      </c>
      <c r="C737" s="62" t="s">
        <v>20</v>
      </c>
      <c r="D737" s="40" t="s">
        <v>179</v>
      </c>
      <c r="E737" s="40" t="str">
        <f t="shared" si="94"/>
        <v>SWHC005O</v>
      </c>
      <c r="F737" s="67" t="s">
        <v>241</v>
      </c>
      <c r="G737" s="40" t="str">
        <f>DataSpec!$B$11</f>
        <v>UpDeemed, DnDeemed, DnDeemDI</v>
      </c>
      <c r="H737" s="40" t="str">
        <f>DataSpec!$B$7</f>
        <v>Cap-Tons</v>
      </c>
      <c r="I737" s="40" t="s">
        <v>11</v>
      </c>
      <c r="J737" t="s">
        <v>180</v>
      </c>
      <c r="K737" t="s">
        <v>267</v>
      </c>
      <c r="U737" s="44">
        <f>SUMIFS(Table1[AStdWBkW],Table1[EnergyImpactID],E737,Table1[BldgType],B737,Table1[BldgVint],C737,Table1[BldgLoc],F737)</f>
        <v>0.04</v>
      </c>
      <c r="V737" s="44">
        <f>SUMIFS(Table1[AStdWBkWh],Table1[EnergyImpactID],E737,Table1[BldgType],B737,Table1[BldgVint],C737,Table1[BldgLoc],F737)</f>
        <v>43.95</v>
      </c>
      <c r="W737" s="69">
        <v>0</v>
      </c>
      <c r="X737" s="69"/>
      <c r="Y737" s="69"/>
      <c r="Z737" s="69"/>
      <c r="AA737" s="47">
        <f>SUMIF('Cost per Solution Code'!$I$5:$I$24,'Measure Support Table'!D737,'Cost per Solution Code'!$H$5:$H$24)</f>
        <v>1086</v>
      </c>
      <c r="AB737" s="62"/>
      <c r="AC737" s="47">
        <f>SUMIF('Cost per Solution Code'!$I$5:$I$24,'Measure Support Table'!D737,'Cost per Solution Code'!$F$5:$F$24)</f>
        <v>1124.9000000000001</v>
      </c>
      <c r="AD737" s="62"/>
      <c r="AE737" s="48">
        <f t="shared" si="88"/>
        <v>1086</v>
      </c>
      <c r="AF737" s="48">
        <f t="shared" si="89"/>
        <v>1124.9000000000001</v>
      </c>
      <c r="AG737" s="48">
        <f t="shared" si="90"/>
        <v>38.900000000000091</v>
      </c>
      <c r="AH737" s="49">
        <f t="shared" si="91"/>
        <v>0</v>
      </c>
      <c r="AI737" s="49">
        <f t="shared" si="92"/>
        <v>0</v>
      </c>
      <c r="AJ737" s="50">
        <f t="shared" si="93"/>
        <v>0</v>
      </c>
      <c r="AK737" s="51">
        <v>0</v>
      </c>
    </row>
    <row r="738" spans="1:37" hidden="1" x14ac:dyDescent="0.35">
      <c r="A738" s="39" t="str">
        <f t="shared" si="95"/>
        <v>SWHC005</v>
      </c>
      <c r="B738" s="39" t="s">
        <v>327</v>
      </c>
      <c r="C738" s="62" t="s">
        <v>20</v>
      </c>
      <c r="D738" s="40" t="s">
        <v>181</v>
      </c>
      <c r="E738" s="40" t="str">
        <f t="shared" si="94"/>
        <v>SWHC005P</v>
      </c>
      <c r="F738" s="67" t="s">
        <v>241</v>
      </c>
      <c r="G738" s="40" t="str">
        <f>DataSpec!$B$11</f>
        <v>UpDeemed, DnDeemed, DnDeemDI</v>
      </c>
      <c r="H738" s="40" t="str">
        <f>DataSpec!$B$7</f>
        <v>Cap-Tons</v>
      </c>
      <c r="I738" s="40" t="s">
        <v>11</v>
      </c>
      <c r="J738" t="s">
        <v>180</v>
      </c>
      <c r="K738" t="s">
        <v>268</v>
      </c>
      <c r="U738" s="44">
        <f>SUMIFS(Table1[AStdWBkW],Table1[EnergyImpactID],E738,Table1[BldgType],B738,Table1[BldgVint],C738,Table1[BldgLoc],F738)</f>
        <v>0.03</v>
      </c>
      <c r="V738" s="44">
        <f>SUMIFS(Table1[AStdWBkWh],Table1[EnergyImpactID],E738,Table1[BldgType],B738,Table1[BldgVint],C738,Table1[BldgLoc],F738)</f>
        <v>29.29</v>
      </c>
      <c r="W738" s="69">
        <v>0</v>
      </c>
      <c r="X738" s="69"/>
      <c r="Y738" s="69"/>
      <c r="Z738" s="69"/>
      <c r="AA738" s="47">
        <f>SUMIF('Cost per Solution Code'!$I$5:$I$24,'Measure Support Table'!D738,'Cost per Solution Code'!$H$5:$H$24)</f>
        <v>1086</v>
      </c>
      <c r="AB738" s="62"/>
      <c r="AC738" s="47">
        <f>SUMIF('Cost per Solution Code'!$I$5:$I$24,'Measure Support Table'!D738,'Cost per Solution Code'!$F$5:$F$24)</f>
        <v>1107.17</v>
      </c>
      <c r="AD738" s="62"/>
      <c r="AE738" s="48">
        <f t="shared" si="88"/>
        <v>1086</v>
      </c>
      <c r="AF738" s="48">
        <f t="shared" si="89"/>
        <v>1107.17</v>
      </c>
      <c r="AG738" s="48">
        <f t="shared" si="90"/>
        <v>21.170000000000073</v>
      </c>
      <c r="AH738" s="49">
        <f t="shared" si="91"/>
        <v>0</v>
      </c>
      <c r="AI738" s="49">
        <f t="shared" si="92"/>
        <v>0</v>
      </c>
      <c r="AJ738" s="50">
        <f t="shared" si="93"/>
        <v>0</v>
      </c>
      <c r="AK738" s="51">
        <v>0</v>
      </c>
    </row>
    <row r="739" spans="1:37" hidden="1" x14ac:dyDescent="0.35">
      <c r="A739" s="39" t="str">
        <f t="shared" si="95"/>
        <v>SWHC005</v>
      </c>
      <c r="B739" s="39" t="s">
        <v>327</v>
      </c>
      <c r="C739" s="62" t="s">
        <v>20</v>
      </c>
      <c r="D739" s="40" t="s">
        <v>182</v>
      </c>
      <c r="E739" s="40" t="str">
        <f t="shared" si="94"/>
        <v>SWHC005Q</v>
      </c>
      <c r="F739" s="67" t="s">
        <v>241</v>
      </c>
      <c r="G739" s="40" t="str">
        <f>DataSpec!$B$11</f>
        <v>UpDeemed, DnDeemed, DnDeemDI</v>
      </c>
      <c r="H739" s="40" t="str">
        <f>DataSpec!$B$7</f>
        <v>Cap-Tons</v>
      </c>
      <c r="I739" s="40" t="s">
        <v>11</v>
      </c>
      <c r="J739" t="s">
        <v>183</v>
      </c>
      <c r="K739" t="s">
        <v>269</v>
      </c>
      <c r="U739" s="44">
        <f>SUMIFS(Table1[AStdWBkW],Table1[EnergyImpactID],E739,Table1[BldgType],B739,Table1[BldgVint],C739,Table1[BldgLoc],F739)</f>
        <v>0.03</v>
      </c>
      <c r="V739" s="44">
        <f>SUMIFS(Table1[AStdWBkWh],Table1[EnergyImpactID],E739,Table1[BldgType],B739,Table1[BldgVint],C739,Table1[BldgLoc],F739)</f>
        <v>34.32</v>
      </c>
      <c r="W739" s="69">
        <v>0</v>
      </c>
      <c r="X739" s="69"/>
      <c r="Y739" s="69"/>
      <c r="Z739" s="69"/>
      <c r="AA739" s="47">
        <f>SUMIF('Cost per Solution Code'!$I$5:$I$24,'Measure Support Table'!D739,'Cost per Solution Code'!$H$5:$H$24)</f>
        <v>636.29999999999995</v>
      </c>
      <c r="AB739" s="62"/>
      <c r="AC739" s="47">
        <f>SUMIF('Cost per Solution Code'!$I$5:$I$24,'Measure Support Table'!D739,'Cost per Solution Code'!$F$5:$F$24)</f>
        <v>931.83</v>
      </c>
      <c r="AD739" s="62"/>
      <c r="AE739" s="48">
        <f t="shared" si="88"/>
        <v>636.29999999999995</v>
      </c>
      <c r="AF739" s="48">
        <f t="shared" si="89"/>
        <v>931.83</v>
      </c>
      <c r="AG739" s="48">
        <f t="shared" si="90"/>
        <v>295.53000000000009</v>
      </c>
      <c r="AH739" s="49">
        <f t="shared" si="91"/>
        <v>0</v>
      </c>
      <c r="AI739" s="49">
        <f t="shared" si="92"/>
        <v>0</v>
      </c>
      <c r="AJ739" s="50">
        <f t="shared" si="93"/>
        <v>0</v>
      </c>
      <c r="AK739" s="51">
        <v>0</v>
      </c>
    </row>
    <row r="740" spans="1:37" hidden="1" x14ac:dyDescent="0.35">
      <c r="A740" s="39" t="str">
        <f t="shared" si="95"/>
        <v>SWHC005</v>
      </c>
      <c r="B740" s="39" t="s">
        <v>327</v>
      </c>
      <c r="C740" s="62" t="s">
        <v>20</v>
      </c>
      <c r="D740" s="40" t="s">
        <v>184</v>
      </c>
      <c r="E740" s="40" t="str">
        <f t="shared" si="94"/>
        <v>SWHC005R</v>
      </c>
      <c r="F740" s="67" t="s">
        <v>241</v>
      </c>
      <c r="G740" s="40" t="str">
        <f>DataSpec!$B$11</f>
        <v>UpDeemed, DnDeemed, DnDeemDI</v>
      </c>
      <c r="H740" s="40" t="str">
        <f>DataSpec!$B$7</f>
        <v>Cap-Tons</v>
      </c>
      <c r="I740" s="40" t="s">
        <v>11</v>
      </c>
      <c r="J740" t="s">
        <v>183</v>
      </c>
      <c r="K740" t="s">
        <v>270</v>
      </c>
      <c r="U740" s="44">
        <f>SUMIFS(Table1[AStdWBkW],Table1[EnergyImpactID],E740,Table1[BldgType],B740,Table1[BldgVint],C740,Table1[BldgLoc],F740)</f>
        <v>0.02</v>
      </c>
      <c r="V740" s="44">
        <f>SUMIFS(Table1[AStdWBkWh],Table1[EnergyImpactID],E740,Table1[BldgType],B740,Table1[BldgVint],C740,Table1[BldgLoc],F740)</f>
        <v>22.89</v>
      </c>
      <c r="W740" s="69">
        <v>0</v>
      </c>
      <c r="X740" s="69"/>
      <c r="Y740" s="69"/>
      <c r="Z740" s="69"/>
      <c r="AA740" s="47">
        <f>SUMIF('Cost per Solution Code'!$I$5:$I$24,'Measure Support Table'!D740,'Cost per Solution Code'!$H$5:$H$24)</f>
        <v>636.29999999999995</v>
      </c>
      <c r="AB740" s="62"/>
      <c r="AC740" s="47">
        <f>SUMIF('Cost per Solution Code'!$I$5:$I$24,'Measure Support Table'!D740,'Cost per Solution Code'!$F$5:$F$24)</f>
        <v>797.9</v>
      </c>
      <c r="AD740" s="62"/>
      <c r="AE740" s="48">
        <f t="shared" si="88"/>
        <v>636.29999999999995</v>
      </c>
      <c r="AF740" s="48">
        <f t="shared" si="89"/>
        <v>797.9</v>
      </c>
      <c r="AG740" s="48">
        <f t="shared" si="90"/>
        <v>161.60000000000002</v>
      </c>
      <c r="AH740" s="49">
        <f t="shared" si="91"/>
        <v>0</v>
      </c>
      <c r="AI740" s="49">
        <f t="shared" si="92"/>
        <v>0</v>
      </c>
      <c r="AJ740" s="50">
        <f t="shared" si="93"/>
        <v>0</v>
      </c>
      <c r="AK740" s="51">
        <v>0</v>
      </c>
    </row>
    <row r="741" spans="1:37" hidden="1" x14ac:dyDescent="0.35">
      <c r="A741" s="39" t="str">
        <f t="shared" si="95"/>
        <v>SWHC005</v>
      </c>
      <c r="B741" s="39" t="s">
        <v>327</v>
      </c>
      <c r="C741" s="62" t="s">
        <v>20</v>
      </c>
      <c r="D741" s="40" t="s">
        <v>185</v>
      </c>
      <c r="E741" s="40" t="str">
        <f t="shared" si="94"/>
        <v>SWHC005S</v>
      </c>
      <c r="F741" s="67" t="s">
        <v>241</v>
      </c>
      <c r="G741" s="40" t="str">
        <f>DataSpec!$B$11</f>
        <v>UpDeemed, DnDeemed, DnDeemDI</v>
      </c>
      <c r="H741" s="40" t="str">
        <f>DataSpec!$B$7</f>
        <v>Cap-Tons</v>
      </c>
      <c r="I741" s="40" t="s">
        <v>11</v>
      </c>
      <c r="J741" t="s">
        <v>186</v>
      </c>
      <c r="K741" t="s">
        <v>271</v>
      </c>
      <c r="U741" s="44">
        <f>SUMIFS(Table1[AStdWBkW],Table1[EnergyImpactID],E741,Table1[BldgType],B741,Table1[BldgVint],C741,Table1[BldgLoc],F741)</f>
        <v>0.05</v>
      </c>
      <c r="V741" s="44">
        <f>SUMIFS(Table1[AStdWBkWh],Table1[EnergyImpactID],E741,Table1[BldgType],B741,Table1[BldgVint],C741,Table1[BldgLoc],F741)</f>
        <v>45.69</v>
      </c>
      <c r="W741" s="69">
        <v>0</v>
      </c>
      <c r="X741" s="69"/>
      <c r="Y741" s="69"/>
      <c r="Z741" s="69"/>
      <c r="AA741" s="47">
        <f>SUMIF('Cost per Solution Code'!$I$5:$I$24,'Measure Support Table'!D741,'Cost per Solution Code'!$H$5:$H$24)</f>
        <v>416.53842439071497</v>
      </c>
      <c r="AB741" s="62"/>
      <c r="AC741" s="47">
        <f>SUMIF('Cost per Solution Code'!$I$5:$I$24,'Measure Support Table'!D741,'Cost per Solution Code'!$F$5:$F$24)</f>
        <v>610</v>
      </c>
      <c r="AD741" s="62"/>
      <c r="AE741" s="48">
        <f t="shared" si="88"/>
        <v>416.53842439071497</v>
      </c>
      <c r="AF741" s="48">
        <f t="shared" si="89"/>
        <v>610</v>
      </c>
      <c r="AG741" s="48">
        <f t="shared" si="90"/>
        <v>193.46157560928503</v>
      </c>
      <c r="AH741" s="49">
        <f t="shared" si="91"/>
        <v>0</v>
      </c>
      <c r="AI741" s="49">
        <f t="shared" si="92"/>
        <v>0</v>
      </c>
      <c r="AJ741" s="50">
        <f t="shared" si="93"/>
        <v>0</v>
      </c>
      <c r="AK741" s="51">
        <v>0</v>
      </c>
    </row>
    <row r="742" spans="1:37" hidden="1" x14ac:dyDescent="0.35">
      <c r="A742" s="39" t="str">
        <f t="shared" si="95"/>
        <v>SWHC005</v>
      </c>
      <c r="B742" s="39" t="s">
        <v>327</v>
      </c>
      <c r="C742" s="62" t="s">
        <v>20</v>
      </c>
      <c r="D742" s="40" t="s">
        <v>187</v>
      </c>
      <c r="E742" s="40" t="str">
        <f t="shared" si="94"/>
        <v>SWHC005T</v>
      </c>
      <c r="F742" s="67" t="s">
        <v>241</v>
      </c>
      <c r="G742" s="40" t="str">
        <f>DataSpec!$B$11</f>
        <v>UpDeemed, DnDeemed, DnDeemDI</v>
      </c>
      <c r="H742" s="40" t="str">
        <f>DataSpec!$B$7</f>
        <v>Cap-Tons</v>
      </c>
      <c r="I742" s="40" t="s">
        <v>11</v>
      </c>
      <c r="J742" t="s">
        <v>186</v>
      </c>
      <c r="K742" t="s">
        <v>272</v>
      </c>
      <c r="U742" s="44">
        <f>SUMIFS(Table1[AStdWBkW],Table1[EnergyImpactID],E742,Table1[BldgType],B742,Table1[BldgVint],C742,Table1[BldgLoc],F742)</f>
        <v>0.03</v>
      </c>
      <c r="V742" s="44">
        <f>SUMIFS(Table1[AStdWBkWh],Table1[EnergyImpactID],E742,Table1[BldgType],B742,Table1[BldgVint],C742,Table1[BldgLoc],F742)</f>
        <v>30.49</v>
      </c>
      <c r="W742" s="69">
        <v>0</v>
      </c>
      <c r="X742" s="69"/>
      <c r="Y742" s="69"/>
      <c r="Z742" s="69"/>
      <c r="AA742" s="47">
        <f>SUMIF('Cost per Solution Code'!$I$5:$I$24,'Measure Support Table'!D742,'Cost per Solution Code'!$H$5:$H$24)</f>
        <v>416.53842439071497</v>
      </c>
      <c r="AB742" s="62"/>
      <c r="AC742" s="47">
        <f>SUMIF('Cost per Solution Code'!$I$5:$I$24,'Measure Support Table'!D742,'Cost per Solution Code'!$F$5:$F$24)</f>
        <v>522.1950355751585</v>
      </c>
      <c r="AD742" s="62"/>
      <c r="AE742" s="48">
        <f t="shared" si="88"/>
        <v>416.53842439071497</v>
      </c>
      <c r="AF742" s="48">
        <f t="shared" si="89"/>
        <v>522.1950355751585</v>
      </c>
      <c r="AG742" s="48">
        <f t="shared" si="90"/>
        <v>105.65661118444353</v>
      </c>
      <c r="AH742" s="49">
        <f t="shared" si="91"/>
        <v>0</v>
      </c>
      <c r="AI742" s="49">
        <f t="shared" si="92"/>
        <v>0</v>
      </c>
      <c r="AJ742" s="50">
        <f t="shared" si="93"/>
        <v>0</v>
      </c>
      <c r="AK742" s="51">
        <v>0</v>
      </c>
    </row>
    <row r="743" spans="1:37" hidden="1" x14ac:dyDescent="0.35">
      <c r="A743" s="39" t="str">
        <f t="shared" si="95"/>
        <v>SWHC005</v>
      </c>
      <c r="B743" s="39" t="s">
        <v>327</v>
      </c>
      <c r="C743" s="62" t="s">
        <v>20</v>
      </c>
      <c r="D743" s="40" t="s">
        <v>163</v>
      </c>
      <c r="E743" s="40" t="str">
        <f t="shared" si="94"/>
        <v>SWHC005A</v>
      </c>
      <c r="F743" s="67" t="s">
        <v>242</v>
      </c>
      <c r="G743" s="40" t="str">
        <f>DataSpec!$B$11</f>
        <v>UpDeemed, DnDeemed, DnDeemDI</v>
      </c>
      <c r="H743" s="40" t="str">
        <f>DataSpec!$B$7</f>
        <v>Cap-Tons</v>
      </c>
      <c r="I743" s="40" t="s">
        <v>11</v>
      </c>
      <c r="J743" t="s">
        <v>164</v>
      </c>
      <c r="K743" t="s">
        <v>253</v>
      </c>
      <c r="U743" s="44">
        <f>SUMIFS(Table1[AStdWBkW],Table1[EnergyImpactID],E743,Table1[BldgType],B743,Table1[BldgVint],C743,Table1[BldgLoc],F743)</f>
        <v>0.04</v>
      </c>
      <c r="V743" s="44">
        <f>SUMIFS(Table1[AStdWBkWh],Table1[EnergyImpactID],E743,Table1[BldgType],B743,Table1[BldgVint],C743,Table1[BldgLoc],F743)</f>
        <v>52.66</v>
      </c>
      <c r="W743" s="69">
        <v>0</v>
      </c>
      <c r="X743" s="69"/>
      <c r="Y743" s="69"/>
      <c r="Z743" s="69"/>
      <c r="AA743" s="47">
        <f>SUMIF('Cost per Solution Code'!$I$5:$I$24,'Measure Support Table'!D743,'Cost per Solution Code'!$H$5:$H$24)</f>
        <v>656.88499999999999</v>
      </c>
      <c r="AB743" s="62"/>
      <c r="AC743" s="47">
        <f>SUMIF('Cost per Solution Code'!$I$5:$I$24,'Measure Support Table'!D743,'Cost per Solution Code'!$F$5:$F$24)</f>
        <v>931.83999999999992</v>
      </c>
      <c r="AD743" s="62"/>
      <c r="AE743" s="48">
        <f t="shared" si="88"/>
        <v>656.88499999999999</v>
      </c>
      <c r="AF743" s="48">
        <f t="shared" si="89"/>
        <v>931.83999999999992</v>
      </c>
      <c r="AG743" s="48">
        <f t="shared" si="90"/>
        <v>274.95499999999993</v>
      </c>
      <c r="AH743" s="49">
        <f t="shared" si="91"/>
        <v>0</v>
      </c>
      <c r="AI743" s="49">
        <f t="shared" si="92"/>
        <v>0</v>
      </c>
      <c r="AJ743" s="50">
        <f t="shared" si="93"/>
        <v>0</v>
      </c>
      <c r="AK743" s="51">
        <v>0</v>
      </c>
    </row>
    <row r="744" spans="1:37" hidden="1" x14ac:dyDescent="0.35">
      <c r="A744" s="39" t="str">
        <f t="shared" si="95"/>
        <v>SWHC005</v>
      </c>
      <c r="B744" s="39" t="s">
        <v>327</v>
      </c>
      <c r="C744" s="62" t="s">
        <v>20</v>
      </c>
      <c r="D744" s="40" t="s">
        <v>165</v>
      </c>
      <c r="E744" s="40" t="str">
        <f t="shared" si="94"/>
        <v>SWHC005B</v>
      </c>
      <c r="F744" s="67" t="s">
        <v>242</v>
      </c>
      <c r="G744" s="40" t="str">
        <f>DataSpec!$B$11</f>
        <v>UpDeemed, DnDeemed, DnDeemDI</v>
      </c>
      <c r="H744" s="40" t="str">
        <f>DataSpec!$B$7</f>
        <v>Cap-Tons</v>
      </c>
      <c r="I744" s="40" t="s">
        <v>11</v>
      </c>
      <c r="J744" t="s">
        <v>164</v>
      </c>
      <c r="K744" t="s">
        <v>254</v>
      </c>
      <c r="U744" s="44">
        <f>SUMIFS(Table1[AStdWBkW],Table1[EnergyImpactID],E744,Table1[BldgType],B744,Table1[BldgVint],C744,Table1[BldgLoc],F744)</f>
        <v>0.02</v>
      </c>
      <c r="V744" s="44">
        <f>SUMIFS(Table1[AStdWBkWh],Table1[EnergyImpactID],E744,Table1[BldgType],B744,Table1[BldgVint],C744,Table1[BldgLoc],F744)</f>
        <v>35.11</v>
      </c>
      <c r="W744" s="69">
        <v>0</v>
      </c>
      <c r="X744" s="69"/>
      <c r="Y744" s="69"/>
      <c r="Z744" s="69"/>
      <c r="AA744" s="47">
        <f>SUMIF('Cost per Solution Code'!$I$5:$I$24,'Measure Support Table'!D744,'Cost per Solution Code'!$H$5:$H$24)</f>
        <v>656.88499999999999</v>
      </c>
      <c r="AB744" s="62"/>
      <c r="AC744" s="47">
        <f>SUMIF('Cost per Solution Code'!$I$5:$I$24,'Measure Support Table'!D744,'Cost per Solution Code'!$F$5:$F$24)</f>
        <v>729.01</v>
      </c>
      <c r="AD744" s="62"/>
      <c r="AE744" s="48">
        <f t="shared" si="88"/>
        <v>656.88499999999999</v>
      </c>
      <c r="AF744" s="48">
        <f t="shared" si="89"/>
        <v>729.01</v>
      </c>
      <c r="AG744" s="48">
        <f t="shared" si="90"/>
        <v>72.125</v>
      </c>
      <c r="AH744" s="49">
        <f t="shared" si="91"/>
        <v>0</v>
      </c>
      <c r="AI744" s="49">
        <f t="shared" si="92"/>
        <v>0</v>
      </c>
      <c r="AJ744" s="50">
        <f t="shared" si="93"/>
        <v>0</v>
      </c>
      <c r="AK744" s="51">
        <v>0</v>
      </c>
    </row>
    <row r="745" spans="1:37" hidden="1" x14ac:dyDescent="0.35">
      <c r="A745" s="39" t="str">
        <f t="shared" si="95"/>
        <v>SWHC005</v>
      </c>
      <c r="B745" s="39" t="s">
        <v>327</v>
      </c>
      <c r="C745" s="62" t="s">
        <v>20</v>
      </c>
      <c r="D745" s="40" t="s">
        <v>166</v>
      </c>
      <c r="E745" s="40" t="str">
        <f t="shared" si="94"/>
        <v>SWHC005C</v>
      </c>
      <c r="F745" s="67" t="s">
        <v>242</v>
      </c>
      <c r="G745" s="40" t="str">
        <f>DataSpec!$B$11</f>
        <v>UpDeemed, DnDeemed, DnDeemDI</v>
      </c>
      <c r="H745" s="40" t="str">
        <f>DataSpec!$B$7</f>
        <v>Cap-Tons</v>
      </c>
      <c r="I745" s="40" t="s">
        <v>11</v>
      </c>
      <c r="J745" t="s">
        <v>167</v>
      </c>
      <c r="K745" t="s">
        <v>255</v>
      </c>
      <c r="U745" s="44">
        <f>SUMIFS(Table1[AStdWBkW],Table1[EnergyImpactID],E745,Table1[BldgType],B745,Table1[BldgVint],C745,Table1[BldgLoc],F745)</f>
        <v>0.04</v>
      </c>
      <c r="V745" s="44">
        <f>SUMIFS(Table1[AStdWBkWh],Table1[EnergyImpactID],E745,Table1[BldgType],B745,Table1[BldgVint],C745,Table1[BldgLoc],F745)</f>
        <v>49.3</v>
      </c>
      <c r="W745" s="69">
        <v>0</v>
      </c>
      <c r="X745" s="69"/>
      <c r="Y745" s="69"/>
      <c r="Z745" s="69"/>
      <c r="AA745" s="47">
        <f>SUMIF('Cost per Solution Code'!$I$5:$I$24,'Measure Support Table'!D745,'Cost per Solution Code'!$H$5:$H$24)</f>
        <v>515.125</v>
      </c>
      <c r="AB745" s="62"/>
      <c r="AC745" s="47">
        <f>SUMIF('Cost per Solution Code'!$I$5:$I$24,'Measure Support Table'!D745,'Cost per Solution Code'!$F$5:$F$24)</f>
        <v>741.56</v>
      </c>
      <c r="AD745" s="62"/>
      <c r="AE745" s="48">
        <f t="shared" si="88"/>
        <v>515.125</v>
      </c>
      <c r="AF745" s="48">
        <f t="shared" si="89"/>
        <v>741.56</v>
      </c>
      <c r="AG745" s="48">
        <f t="shared" si="90"/>
        <v>226.43499999999995</v>
      </c>
      <c r="AH745" s="49">
        <f t="shared" si="91"/>
        <v>0</v>
      </c>
      <c r="AI745" s="49">
        <f t="shared" si="92"/>
        <v>0</v>
      </c>
      <c r="AJ745" s="50">
        <f t="shared" si="93"/>
        <v>0</v>
      </c>
      <c r="AK745" s="51">
        <v>0</v>
      </c>
    </row>
    <row r="746" spans="1:37" hidden="1" x14ac:dyDescent="0.35">
      <c r="A746" s="39" t="str">
        <f t="shared" si="95"/>
        <v>SWHC005</v>
      </c>
      <c r="B746" s="39" t="s">
        <v>327</v>
      </c>
      <c r="C746" s="62" t="s">
        <v>20</v>
      </c>
      <c r="D746" s="40" t="s">
        <v>168</v>
      </c>
      <c r="E746" s="40" t="str">
        <f t="shared" si="94"/>
        <v>SWHC005D</v>
      </c>
      <c r="F746" s="67" t="s">
        <v>242</v>
      </c>
      <c r="G746" s="40" t="str">
        <f>DataSpec!$B$11</f>
        <v>UpDeemed, DnDeemed, DnDeemDI</v>
      </c>
      <c r="H746" s="40" t="str">
        <f>DataSpec!$B$7</f>
        <v>Cap-Tons</v>
      </c>
      <c r="I746" s="40" t="s">
        <v>11</v>
      </c>
      <c r="J746" t="s">
        <v>167</v>
      </c>
      <c r="K746" t="s">
        <v>256</v>
      </c>
      <c r="U746" s="44">
        <f>SUMIFS(Table1[AStdWBkW],Table1[EnergyImpactID],E746,Table1[BldgType],B746,Table1[BldgVint],C746,Table1[BldgLoc],F746)</f>
        <v>0.02</v>
      </c>
      <c r="V746" s="44">
        <f>SUMIFS(Table1[AStdWBkWh],Table1[EnergyImpactID],E746,Table1[BldgType],B746,Table1[BldgVint],C746,Table1[BldgLoc],F746)</f>
        <v>32.840000000000003</v>
      </c>
      <c r="W746" s="69">
        <v>0</v>
      </c>
      <c r="X746" s="69"/>
      <c r="Y746" s="69"/>
      <c r="Z746" s="69"/>
      <c r="AA746" s="47">
        <f>SUMIF('Cost per Solution Code'!$I$5:$I$24,'Measure Support Table'!D746,'Cost per Solution Code'!$H$5:$H$24)</f>
        <v>515.125</v>
      </c>
      <c r="AB746" s="62"/>
      <c r="AC746" s="47">
        <f>SUMIF('Cost per Solution Code'!$I$5:$I$24,'Measure Support Table'!D746,'Cost per Solution Code'!$F$5:$F$24)</f>
        <v>673.54</v>
      </c>
      <c r="AD746" s="62"/>
      <c r="AE746" s="48">
        <f t="shared" si="88"/>
        <v>515.125</v>
      </c>
      <c r="AF746" s="48">
        <f t="shared" si="89"/>
        <v>673.54</v>
      </c>
      <c r="AG746" s="48">
        <f t="shared" si="90"/>
        <v>158.41499999999996</v>
      </c>
      <c r="AH746" s="49">
        <f t="shared" si="91"/>
        <v>0</v>
      </c>
      <c r="AI746" s="49">
        <f t="shared" si="92"/>
        <v>0</v>
      </c>
      <c r="AJ746" s="50">
        <f t="shared" si="93"/>
        <v>0</v>
      </c>
      <c r="AK746" s="51">
        <v>0</v>
      </c>
    </row>
    <row r="747" spans="1:37" hidden="1" x14ac:dyDescent="0.35">
      <c r="A747" s="39" t="str">
        <f t="shared" si="95"/>
        <v>SWHC005</v>
      </c>
      <c r="B747" s="39" t="s">
        <v>327</v>
      </c>
      <c r="C747" s="62" t="s">
        <v>20</v>
      </c>
      <c r="D747" s="40" t="s">
        <v>169</v>
      </c>
      <c r="E747" s="40" t="str">
        <f t="shared" si="94"/>
        <v>SWHC005E</v>
      </c>
      <c r="F747" s="67" t="s">
        <v>242</v>
      </c>
      <c r="G747" s="40" t="str">
        <f>DataSpec!$B$11</f>
        <v>UpDeemed, DnDeemed, DnDeemDI</v>
      </c>
      <c r="H747" s="40" t="str">
        <f>DataSpec!$B$7</f>
        <v>Cap-Tons</v>
      </c>
      <c r="I747" s="40" t="s">
        <v>11</v>
      </c>
      <c r="J747" t="s">
        <v>170</v>
      </c>
      <c r="K747" t="s">
        <v>257</v>
      </c>
      <c r="U747" s="44">
        <f>SUMIFS(Table1[AStdWBkW],Table1[EnergyImpactID],E747,Table1[BldgType],B747,Table1[BldgVint],C747,Table1[BldgLoc],F747)</f>
        <v>0.03</v>
      </c>
      <c r="V747" s="44">
        <f>SUMIFS(Table1[AStdWBkWh],Table1[EnergyImpactID],E747,Table1[BldgType],B747,Table1[BldgVint],C747,Table1[BldgLoc],F747)</f>
        <v>48.5</v>
      </c>
      <c r="W747" s="69">
        <v>0</v>
      </c>
      <c r="X747" s="69"/>
      <c r="Y747" s="69"/>
      <c r="Z747" s="69"/>
      <c r="AA747" s="47">
        <f>SUMIF('Cost per Solution Code'!$I$5:$I$24,'Measure Support Table'!D747,'Cost per Solution Code'!$H$5:$H$24)</f>
        <v>448.52499999999998</v>
      </c>
      <c r="AB747" s="62"/>
      <c r="AC747" s="47">
        <f>SUMIF('Cost per Solution Code'!$I$5:$I$24,'Measure Support Table'!D747,'Cost per Solution Code'!$F$5:$F$24)</f>
        <v>698.35</v>
      </c>
      <c r="AD747" s="62"/>
      <c r="AE747" s="48">
        <f t="shared" si="88"/>
        <v>448.52499999999998</v>
      </c>
      <c r="AF747" s="48">
        <f t="shared" si="89"/>
        <v>698.35</v>
      </c>
      <c r="AG747" s="48">
        <f t="shared" si="90"/>
        <v>249.82500000000005</v>
      </c>
      <c r="AH747" s="49">
        <f t="shared" si="91"/>
        <v>0</v>
      </c>
      <c r="AI747" s="49">
        <f t="shared" si="92"/>
        <v>0</v>
      </c>
      <c r="AJ747" s="50">
        <f t="shared" si="93"/>
        <v>0</v>
      </c>
      <c r="AK747" s="51">
        <v>0</v>
      </c>
    </row>
    <row r="748" spans="1:37" hidden="1" x14ac:dyDescent="0.35">
      <c r="A748" s="39" t="str">
        <f t="shared" si="95"/>
        <v>SWHC005</v>
      </c>
      <c r="B748" s="39" t="s">
        <v>327</v>
      </c>
      <c r="C748" s="62" t="s">
        <v>20</v>
      </c>
      <c r="D748" s="40" t="s">
        <v>171</v>
      </c>
      <c r="E748" s="40" t="str">
        <f t="shared" si="94"/>
        <v>SWHC005F</v>
      </c>
      <c r="F748" s="67" t="s">
        <v>242</v>
      </c>
      <c r="G748" s="40" t="str">
        <f>DataSpec!$B$11</f>
        <v>UpDeemed, DnDeemed, DnDeemDI</v>
      </c>
      <c r="H748" s="40" t="str">
        <f>DataSpec!$B$7</f>
        <v>Cap-Tons</v>
      </c>
      <c r="I748" s="40" t="s">
        <v>11</v>
      </c>
      <c r="J748" t="s">
        <v>170</v>
      </c>
      <c r="K748" t="s">
        <v>258</v>
      </c>
      <c r="U748" s="44">
        <f>SUMIFS(Table1[AStdWBkW],Table1[EnergyImpactID],E748,Table1[BldgType],B748,Table1[BldgVint],C748,Table1[BldgLoc],F748)</f>
        <v>0.02</v>
      </c>
      <c r="V748" s="44">
        <f>SUMIFS(Table1[AStdWBkWh],Table1[EnergyImpactID],E748,Table1[BldgType],B748,Table1[BldgVint],C748,Table1[BldgLoc],F748)</f>
        <v>32.340000000000003</v>
      </c>
      <c r="W748" s="69">
        <v>0</v>
      </c>
      <c r="X748" s="69"/>
      <c r="Y748" s="69"/>
      <c r="Z748" s="69"/>
      <c r="AA748" s="47">
        <f>SUMIF('Cost per Solution Code'!$I$5:$I$24,'Measure Support Table'!D748,'Cost per Solution Code'!$H$5:$H$24)</f>
        <v>448.52499999999998</v>
      </c>
      <c r="AB748" s="62"/>
      <c r="AC748" s="47">
        <f>SUMIF('Cost per Solution Code'!$I$5:$I$24,'Measure Support Table'!D748,'Cost per Solution Code'!$F$5:$F$24)</f>
        <v>642.36500000000001</v>
      </c>
      <c r="AD748" s="62"/>
      <c r="AE748" s="48">
        <f t="shared" si="88"/>
        <v>448.52499999999998</v>
      </c>
      <c r="AF748" s="48">
        <f t="shared" si="89"/>
        <v>642.36500000000001</v>
      </c>
      <c r="AG748" s="48">
        <f t="shared" si="90"/>
        <v>193.84000000000003</v>
      </c>
      <c r="AH748" s="49">
        <f t="shared" si="91"/>
        <v>0</v>
      </c>
      <c r="AI748" s="49">
        <f t="shared" si="92"/>
        <v>0</v>
      </c>
      <c r="AJ748" s="50">
        <f t="shared" si="93"/>
        <v>0</v>
      </c>
      <c r="AK748" s="51">
        <v>0</v>
      </c>
    </row>
    <row r="749" spans="1:37" hidden="1" x14ac:dyDescent="0.35">
      <c r="A749" s="39" t="str">
        <f t="shared" si="95"/>
        <v>SWHC005</v>
      </c>
      <c r="B749" s="39" t="s">
        <v>327</v>
      </c>
      <c r="C749" s="62" t="s">
        <v>20</v>
      </c>
      <c r="D749" s="40" t="s">
        <v>8</v>
      </c>
      <c r="E749" s="40" t="str">
        <f t="shared" si="94"/>
        <v>SWHC005G</v>
      </c>
      <c r="F749" s="67" t="s">
        <v>242</v>
      </c>
      <c r="G749" s="40" t="str">
        <f>DataSpec!$B$11</f>
        <v>UpDeemed, DnDeemed, DnDeemDI</v>
      </c>
      <c r="H749" s="40" t="str">
        <f>DataSpec!$B$7</f>
        <v>Cap-Tons</v>
      </c>
      <c r="I749" s="40" t="s">
        <v>11</v>
      </c>
      <c r="J749" t="s">
        <v>172</v>
      </c>
      <c r="K749" t="s">
        <v>259</v>
      </c>
      <c r="U749" s="44">
        <f>SUMIFS(Table1[AStdWBkW],Table1[EnergyImpactID],E749,Table1[BldgType],B749,Table1[BldgVint],C749,Table1[BldgLoc],F749)</f>
        <v>0.03</v>
      </c>
      <c r="V749" s="44">
        <f>SUMIFS(Table1[AStdWBkWh],Table1[EnergyImpactID],E749,Table1[BldgType],B749,Table1[BldgVint],C749,Table1[BldgLoc],F749)</f>
        <v>48.5</v>
      </c>
      <c r="W749" s="69">
        <v>0</v>
      </c>
      <c r="X749" s="69"/>
      <c r="Y749" s="69"/>
      <c r="Z749" s="69"/>
      <c r="AA749" s="47">
        <f>SUMIF('Cost per Solution Code'!$I$5:$I$24,'Measure Support Table'!D749,'Cost per Solution Code'!$H$5:$H$24)</f>
        <v>392.565</v>
      </c>
      <c r="AB749" s="62"/>
      <c r="AC749" s="47">
        <f>SUMIF('Cost per Solution Code'!$I$5:$I$24,'Measure Support Table'!D749,'Cost per Solution Code'!$F$5:$F$24)</f>
        <v>491.11500000000001</v>
      </c>
      <c r="AD749" s="62"/>
      <c r="AE749" s="48">
        <f t="shared" si="88"/>
        <v>392.565</v>
      </c>
      <c r="AF749" s="48">
        <f t="shared" si="89"/>
        <v>491.11500000000001</v>
      </c>
      <c r="AG749" s="48">
        <f t="shared" si="90"/>
        <v>98.550000000000011</v>
      </c>
      <c r="AH749" s="49">
        <f t="shared" si="91"/>
        <v>0</v>
      </c>
      <c r="AI749" s="49">
        <f t="shared" si="92"/>
        <v>0</v>
      </c>
      <c r="AJ749" s="50">
        <f t="shared" si="93"/>
        <v>0</v>
      </c>
      <c r="AK749" s="51">
        <v>0</v>
      </c>
    </row>
    <row r="750" spans="1:37" hidden="1" x14ac:dyDescent="0.35">
      <c r="A750" s="39" t="str">
        <f t="shared" si="95"/>
        <v>SWHC005</v>
      </c>
      <c r="B750" s="39" t="s">
        <v>327</v>
      </c>
      <c r="C750" s="62" t="s">
        <v>20</v>
      </c>
      <c r="D750" s="40" t="s">
        <v>16</v>
      </c>
      <c r="E750" s="40" t="str">
        <f t="shared" si="94"/>
        <v>SWHC005H</v>
      </c>
      <c r="F750" s="67" t="s">
        <v>242</v>
      </c>
      <c r="G750" s="40" t="str">
        <f>DataSpec!$B$11</f>
        <v>UpDeemed, DnDeemed, DnDeemDI</v>
      </c>
      <c r="H750" s="40" t="str">
        <f>DataSpec!$B$7</f>
        <v>Cap-Tons</v>
      </c>
      <c r="I750" s="40" t="s">
        <v>11</v>
      </c>
      <c r="J750" t="s">
        <v>172</v>
      </c>
      <c r="K750" t="s">
        <v>260</v>
      </c>
      <c r="U750" s="44">
        <f>SUMIFS(Table1[AStdWBkW],Table1[EnergyImpactID],E750,Table1[BldgType],B750,Table1[BldgVint],C750,Table1[BldgLoc],F750)</f>
        <v>0.02</v>
      </c>
      <c r="V750" s="44">
        <f>SUMIFS(Table1[AStdWBkWh],Table1[EnergyImpactID],E750,Table1[BldgType],B750,Table1[BldgVint],C750,Table1[BldgLoc],F750)</f>
        <v>32.340000000000003</v>
      </c>
      <c r="W750" s="69">
        <v>0</v>
      </c>
      <c r="X750" s="69"/>
      <c r="Y750" s="69"/>
      <c r="Z750" s="69"/>
      <c r="AA750" s="47">
        <f>SUMIF('Cost per Solution Code'!$I$5:$I$24,'Measure Support Table'!D750,'Cost per Solution Code'!$H$5:$H$24)</f>
        <v>392.565</v>
      </c>
      <c r="AB750" s="62"/>
      <c r="AC750" s="47">
        <f>SUMIF('Cost per Solution Code'!$I$5:$I$24,'Measure Support Table'!D750,'Cost per Solution Code'!$F$5:$F$24)</f>
        <v>458.26499999999999</v>
      </c>
      <c r="AD750" s="62"/>
      <c r="AE750" s="48">
        <f t="shared" si="88"/>
        <v>392.565</v>
      </c>
      <c r="AF750" s="48">
        <f t="shared" si="89"/>
        <v>458.26499999999999</v>
      </c>
      <c r="AG750" s="48">
        <f t="shared" si="90"/>
        <v>65.699999999999989</v>
      </c>
      <c r="AH750" s="49">
        <f t="shared" si="91"/>
        <v>0</v>
      </c>
      <c r="AI750" s="49">
        <f t="shared" si="92"/>
        <v>0</v>
      </c>
      <c r="AJ750" s="50">
        <f t="shared" si="93"/>
        <v>0</v>
      </c>
      <c r="AK750" s="51">
        <v>0</v>
      </c>
    </row>
    <row r="751" spans="1:37" hidden="1" x14ac:dyDescent="0.35">
      <c r="A751" s="39" t="str">
        <f t="shared" si="95"/>
        <v>SWHC005</v>
      </c>
      <c r="B751" s="39" t="s">
        <v>327</v>
      </c>
      <c r="C751" s="62" t="s">
        <v>20</v>
      </c>
      <c r="D751" s="40" t="s">
        <v>18</v>
      </c>
      <c r="E751" s="40" t="str">
        <f t="shared" si="94"/>
        <v>SWHC005I</v>
      </c>
      <c r="F751" s="67" t="s">
        <v>242</v>
      </c>
      <c r="G751" s="40" t="str">
        <f>DataSpec!$B$11</f>
        <v>UpDeemed, DnDeemed, DnDeemDI</v>
      </c>
      <c r="H751" s="40" t="str">
        <f>DataSpec!$B$7</f>
        <v>Cap-Tons</v>
      </c>
      <c r="I751" s="40" t="s">
        <v>11</v>
      </c>
      <c r="J751" t="s">
        <v>173</v>
      </c>
      <c r="K751" t="s">
        <v>261</v>
      </c>
      <c r="U751" s="44">
        <f>SUMIFS(Table1[AStdWBkW],Table1[EnergyImpactID],E751,Table1[BldgType],B751,Table1[BldgVint],C751,Table1[BldgLoc],F751)</f>
        <v>0.04</v>
      </c>
      <c r="V751" s="44">
        <f>SUMIFS(Table1[AStdWBkWh],Table1[EnergyImpactID],E751,Table1[BldgType],B751,Table1[BldgVint],C751,Table1[BldgLoc],F751)</f>
        <v>57.63</v>
      </c>
      <c r="W751" s="69">
        <v>0</v>
      </c>
      <c r="X751" s="69"/>
      <c r="Y751" s="69"/>
      <c r="Z751" s="69"/>
      <c r="AA751" s="47">
        <f>SUMIF('Cost per Solution Code'!$I$5:$I$24,'Measure Support Table'!D751,'Cost per Solution Code'!$H$5:$H$24)</f>
        <v>660</v>
      </c>
      <c r="AB751" s="62"/>
      <c r="AC751" s="47">
        <f>SUMIF('Cost per Solution Code'!$I$5:$I$24,'Measure Support Table'!D751,'Cost per Solution Code'!$F$5:$F$24)</f>
        <v>923</v>
      </c>
      <c r="AD751" s="62"/>
      <c r="AE751" s="48">
        <f t="shared" si="88"/>
        <v>660</v>
      </c>
      <c r="AF751" s="48">
        <f t="shared" si="89"/>
        <v>923</v>
      </c>
      <c r="AG751" s="48">
        <f t="shared" si="90"/>
        <v>263</v>
      </c>
      <c r="AH751" s="49">
        <f t="shared" si="91"/>
        <v>0</v>
      </c>
      <c r="AI751" s="49">
        <f t="shared" si="92"/>
        <v>0</v>
      </c>
      <c r="AJ751" s="50">
        <f t="shared" si="93"/>
        <v>0</v>
      </c>
      <c r="AK751" s="51">
        <v>0</v>
      </c>
    </row>
    <row r="752" spans="1:37" hidden="1" x14ac:dyDescent="0.35">
      <c r="A752" s="39" t="str">
        <f t="shared" si="95"/>
        <v>SWHC005</v>
      </c>
      <c r="B752" s="39" t="s">
        <v>327</v>
      </c>
      <c r="C752" s="62" t="s">
        <v>20</v>
      </c>
      <c r="D752" s="40" t="s">
        <v>22</v>
      </c>
      <c r="E752" s="40" t="str">
        <f t="shared" si="94"/>
        <v>SWHC005J</v>
      </c>
      <c r="F752" s="67" t="s">
        <v>242</v>
      </c>
      <c r="G752" s="40" t="str">
        <f>DataSpec!$B$11</f>
        <v>UpDeemed, DnDeemed, DnDeemDI</v>
      </c>
      <c r="H752" s="40" t="str">
        <f>DataSpec!$B$7</f>
        <v>Cap-Tons</v>
      </c>
      <c r="I752" s="40" t="s">
        <v>11</v>
      </c>
      <c r="J752" t="s">
        <v>173</v>
      </c>
      <c r="K752" t="s">
        <v>262</v>
      </c>
      <c r="U752" s="44">
        <f>SUMIFS(Table1[AStdWBkW],Table1[EnergyImpactID],E752,Table1[BldgType],B752,Table1[BldgVint],C752,Table1[BldgLoc],F752)</f>
        <v>0.03</v>
      </c>
      <c r="V752" s="44">
        <f>SUMIFS(Table1[AStdWBkWh],Table1[EnergyImpactID],E752,Table1[BldgType],B752,Table1[BldgVint],C752,Table1[BldgLoc],F752)</f>
        <v>38.39</v>
      </c>
      <c r="W752" s="69">
        <v>0</v>
      </c>
      <c r="X752" s="69"/>
      <c r="Y752" s="69"/>
      <c r="Z752" s="69"/>
      <c r="AA752" s="47">
        <f>SUMIF('Cost per Solution Code'!$I$5:$I$24,'Measure Support Table'!D752,'Cost per Solution Code'!$H$5:$H$24)</f>
        <v>660</v>
      </c>
      <c r="AB752" s="62"/>
      <c r="AC752" s="47">
        <f>SUMIF('Cost per Solution Code'!$I$5:$I$24,'Measure Support Table'!D752,'Cost per Solution Code'!$F$5:$F$24)</f>
        <v>845</v>
      </c>
      <c r="AD752" s="62"/>
      <c r="AE752" s="48">
        <f t="shared" si="88"/>
        <v>660</v>
      </c>
      <c r="AF752" s="48">
        <f t="shared" si="89"/>
        <v>845</v>
      </c>
      <c r="AG752" s="48">
        <f t="shared" si="90"/>
        <v>185</v>
      </c>
      <c r="AH752" s="49">
        <f t="shared" si="91"/>
        <v>0</v>
      </c>
      <c r="AI752" s="49">
        <f t="shared" si="92"/>
        <v>0</v>
      </c>
      <c r="AJ752" s="50">
        <f t="shared" si="93"/>
        <v>0</v>
      </c>
      <c r="AK752" s="51">
        <v>0</v>
      </c>
    </row>
    <row r="753" spans="1:37" hidden="1" x14ac:dyDescent="0.35">
      <c r="A753" s="39" t="str">
        <f t="shared" si="95"/>
        <v>SWHC005</v>
      </c>
      <c r="B753" s="39" t="s">
        <v>327</v>
      </c>
      <c r="C753" s="62" t="s">
        <v>20</v>
      </c>
      <c r="D753" s="40" t="s">
        <v>25</v>
      </c>
      <c r="E753" s="40" t="str">
        <f t="shared" si="94"/>
        <v>SWHC005K</v>
      </c>
      <c r="F753" s="67" t="s">
        <v>242</v>
      </c>
      <c r="G753" s="40" t="str">
        <f>DataSpec!$B$11</f>
        <v>UpDeemed, DnDeemed, DnDeemDI</v>
      </c>
      <c r="H753" s="40" t="str">
        <f>DataSpec!$B$7</f>
        <v>Cap-Tons</v>
      </c>
      <c r="I753" s="40" t="s">
        <v>11</v>
      </c>
      <c r="J753" t="s">
        <v>174</v>
      </c>
      <c r="K753" t="s">
        <v>263</v>
      </c>
      <c r="U753" s="44">
        <f>SUMIFS(Table1[AStdWBkW],Table1[EnergyImpactID],E753,Table1[BldgType],B753,Table1[BldgVint],C753,Table1[BldgLoc],F753)</f>
        <v>0.05</v>
      </c>
      <c r="V753" s="44">
        <f>SUMIFS(Table1[AStdWBkWh],Table1[EnergyImpactID],E753,Table1[BldgType],B753,Table1[BldgVint],C753,Table1[BldgLoc],F753)</f>
        <v>68.33</v>
      </c>
      <c r="W753" s="69">
        <v>0</v>
      </c>
      <c r="X753" s="69"/>
      <c r="Y753" s="69"/>
      <c r="Z753" s="69"/>
      <c r="AA753" s="47">
        <f>SUMIF('Cost per Solution Code'!$I$5:$I$24,'Measure Support Table'!D753,'Cost per Solution Code'!$H$5:$H$24)</f>
        <v>519.14</v>
      </c>
      <c r="AB753" s="62"/>
      <c r="AC753" s="47">
        <f>SUMIF('Cost per Solution Code'!$I$5:$I$24,'Measure Support Table'!D753,'Cost per Solution Code'!$F$5:$F$24)</f>
        <v>685.85</v>
      </c>
      <c r="AD753" s="62"/>
      <c r="AE753" s="48">
        <f t="shared" si="88"/>
        <v>519.14</v>
      </c>
      <c r="AF753" s="48">
        <f t="shared" si="89"/>
        <v>685.85</v>
      </c>
      <c r="AG753" s="48">
        <f t="shared" si="90"/>
        <v>166.71000000000004</v>
      </c>
      <c r="AH753" s="49">
        <f t="shared" si="91"/>
        <v>0</v>
      </c>
      <c r="AI753" s="49">
        <f t="shared" si="92"/>
        <v>0</v>
      </c>
      <c r="AJ753" s="50">
        <f t="shared" si="93"/>
        <v>0</v>
      </c>
      <c r="AK753" s="51">
        <v>0</v>
      </c>
    </row>
    <row r="754" spans="1:37" hidden="1" x14ac:dyDescent="0.35">
      <c r="A754" s="39" t="str">
        <f t="shared" si="95"/>
        <v>SWHC005</v>
      </c>
      <c r="B754" s="39" t="s">
        <v>327</v>
      </c>
      <c r="C754" s="62" t="s">
        <v>20</v>
      </c>
      <c r="D754" s="40" t="s">
        <v>175</v>
      </c>
      <c r="E754" s="40" t="str">
        <f t="shared" si="94"/>
        <v>SWHC005L</v>
      </c>
      <c r="F754" s="67" t="s">
        <v>242</v>
      </c>
      <c r="G754" s="40" t="str">
        <f>DataSpec!$B$11</f>
        <v>UpDeemed, DnDeemed, DnDeemDI</v>
      </c>
      <c r="H754" s="40" t="str">
        <f>DataSpec!$B$7</f>
        <v>Cap-Tons</v>
      </c>
      <c r="I754" s="40" t="s">
        <v>11</v>
      </c>
      <c r="J754" t="s">
        <v>174</v>
      </c>
      <c r="K754" t="s">
        <v>264</v>
      </c>
      <c r="U754" s="44">
        <f>SUMIFS(Table1[AStdWBkW],Table1[EnergyImpactID],E754,Table1[BldgType],B754,Table1[BldgVint],C754,Table1[BldgLoc],F754)</f>
        <v>0.03</v>
      </c>
      <c r="V754" s="44">
        <f>SUMIFS(Table1[AStdWBkWh],Table1[EnergyImpactID],E754,Table1[BldgType],B754,Table1[BldgVint],C754,Table1[BldgLoc],F754)</f>
        <v>45.53</v>
      </c>
      <c r="W754" s="69">
        <v>0</v>
      </c>
      <c r="X754" s="69"/>
      <c r="Y754" s="69"/>
      <c r="Z754" s="69"/>
      <c r="AA754" s="47">
        <f>SUMIF('Cost per Solution Code'!$I$5:$I$24,'Measure Support Table'!D754,'Cost per Solution Code'!$H$5:$H$24)</f>
        <v>519.14</v>
      </c>
      <c r="AB754" s="62"/>
      <c r="AC754" s="47">
        <f>SUMIF('Cost per Solution Code'!$I$5:$I$24,'Measure Support Table'!D754,'Cost per Solution Code'!$F$5:$F$24)</f>
        <v>555.84500000000003</v>
      </c>
      <c r="AD754" s="62"/>
      <c r="AE754" s="48">
        <f t="shared" si="88"/>
        <v>519.14</v>
      </c>
      <c r="AF754" s="48">
        <f t="shared" si="89"/>
        <v>555.84500000000003</v>
      </c>
      <c r="AG754" s="48">
        <f t="shared" si="90"/>
        <v>36.705000000000041</v>
      </c>
      <c r="AH754" s="49">
        <f t="shared" si="91"/>
        <v>0</v>
      </c>
      <c r="AI754" s="49">
        <f t="shared" si="92"/>
        <v>0</v>
      </c>
      <c r="AJ754" s="50">
        <f t="shared" si="93"/>
        <v>0</v>
      </c>
      <c r="AK754" s="51">
        <v>0</v>
      </c>
    </row>
    <row r="755" spans="1:37" hidden="1" x14ac:dyDescent="0.35">
      <c r="A755" s="39" t="str">
        <f t="shared" si="95"/>
        <v>SWHC005</v>
      </c>
      <c r="B755" s="39" t="s">
        <v>327</v>
      </c>
      <c r="C755" s="62" t="s">
        <v>20</v>
      </c>
      <c r="D755" s="40" t="s">
        <v>176</v>
      </c>
      <c r="E755" s="40" t="str">
        <f t="shared" si="94"/>
        <v>SWHC005M</v>
      </c>
      <c r="F755" s="67" t="s">
        <v>242</v>
      </c>
      <c r="G755" s="40" t="str">
        <f>DataSpec!$B$11</f>
        <v>UpDeemed, DnDeemed, DnDeemDI</v>
      </c>
      <c r="H755" s="40" t="str">
        <f>DataSpec!$B$7</f>
        <v>Cap-Tons</v>
      </c>
      <c r="I755" s="40" t="s">
        <v>11</v>
      </c>
      <c r="J755" t="s">
        <v>177</v>
      </c>
      <c r="K755" t="s">
        <v>265</v>
      </c>
      <c r="U755" s="44">
        <f>SUMIFS(Table1[AStdWBkW],Table1[EnergyImpactID],E755,Table1[BldgType],B755,Table1[BldgVint],C755,Table1[BldgLoc],F755)</f>
        <v>0.05</v>
      </c>
      <c r="V755" s="44">
        <f>SUMIFS(Table1[AStdWBkWh],Table1[EnergyImpactID],E755,Table1[BldgType],B755,Table1[BldgVint],C755,Table1[BldgLoc],F755)</f>
        <v>62.78</v>
      </c>
      <c r="W755" s="69">
        <v>0</v>
      </c>
      <c r="X755" s="69"/>
      <c r="Y755" s="69"/>
      <c r="Z755" s="69"/>
      <c r="AA755" s="47">
        <f>SUMIF('Cost per Solution Code'!$I$5:$I$24,'Measure Support Table'!D755,'Cost per Solution Code'!$H$5:$H$24)</f>
        <v>449.41</v>
      </c>
      <c r="AB755" s="62"/>
      <c r="AC755" s="47">
        <f>SUMIF('Cost per Solution Code'!$I$5:$I$24,'Measure Support Table'!D755,'Cost per Solution Code'!$F$5:$F$24)</f>
        <v>771.3576281291954</v>
      </c>
      <c r="AD755" s="62"/>
      <c r="AE755" s="48">
        <f t="shared" si="88"/>
        <v>449.41</v>
      </c>
      <c r="AF755" s="48">
        <f t="shared" si="89"/>
        <v>771.3576281291954</v>
      </c>
      <c r="AG755" s="48">
        <f t="shared" si="90"/>
        <v>321.94762812919538</v>
      </c>
      <c r="AH755" s="49">
        <f t="shared" si="91"/>
        <v>0</v>
      </c>
      <c r="AI755" s="49">
        <f t="shared" si="92"/>
        <v>0</v>
      </c>
      <c r="AJ755" s="50">
        <f t="shared" si="93"/>
        <v>0</v>
      </c>
      <c r="AK755" s="51">
        <v>0</v>
      </c>
    </row>
    <row r="756" spans="1:37" hidden="1" x14ac:dyDescent="0.35">
      <c r="A756" s="39" t="str">
        <f t="shared" si="95"/>
        <v>SWHC005</v>
      </c>
      <c r="B756" s="39" t="s">
        <v>327</v>
      </c>
      <c r="C756" s="62" t="s">
        <v>20</v>
      </c>
      <c r="D756" s="40" t="s">
        <v>178</v>
      </c>
      <c r="E756" s="40" t="str">
        <f t="shared" si="94"/>
        <v>SWHC005N</v>
      </c>
      <c r="F756" s="67" t="s">
        <v>242</v>
      </c>
      <c r="G756" s="40" t="str">
        <f>DataSpec!$B$11</f>
        <v>UpDeemed, DnDeemed, DnDeemDI</v>
      </c>
      <c r="H756" s="40" t="str">
        <f>DataSpec!$B$7</f>
        <v>Cap-Tons</v>
      </c>
      <c r="I756" s="40" t="s">
        <v>11</v>
      </c>
      <c r="J756" t="s">
        <v>177</v>
      </c>
      <c r="K756" t="s">
        <v>266</v>
      </c>
      <c r="U756" s="44">
        <f>SUMIFS(Table1[AStdWBkW],Table1[EnergyImpactID],E756,Table1[BldgType],B756,Table1[BldgVint],C756,Table1[BldgLoc],F756)</f>
        <v>0.03</v>
      </c>
      <c r="V756" s="44">
        <f>SUMIFS(Table1[AStdWBkWh],Table1[EnergyImpactID],E756,Table1[BldgType],B756,Table1[BldgVint],C756,Table1[BldgLoc],F756)</f>
        <v>41.84</v>
      </c>
      <c r="W756" s="69">
        <v>0</v>
      </c>
      <c r="X756" s="69"/>
      <c r="Y756" s="69"/>
      <c r="Z756" s="69"/>
      <c r="AA756" s="47">
        <f>SUMIF('Cost per Solution Code'!$I$5:$I$24,'Measure Support Table'!D756,'Cost per Solution Code'!$H$5:$H$24)</f>
        <v>449.41</v>
      </c>
      <c r="AB756" s="62"/>
      <c r="AC756" s="47">
        <f>SUMIF('Cost per Solution Code'!$I$5:$I$24,'Measure Support Table'!D756,'Cost per Solution Code'!$F$5:$F$24)</f>
        <v>629.11366698254767</v>
      </c>
      <c r="AD756" s="62"/>
      <c r="AE756" s="48">
        <f t="shared" si="88"/>
        <v>449.41</v>
      </c>
      <c r="AF756" s="48">
        <f t="shared" si="89"/>
        <v>629.11366698254767</v>
      </c>
      <c r="AG756" s="48">
        <f t="shared" si="90"/>
        <v>179.70366698254765</v>
      </c>
      <c r="AH756" s="49">
        <f t="shared" si="91"/>
        <v>0</v>
      </c>
      <c r="AI756" s="49">
        <f t="shared" si="92"/>
        <v>0</v>
      </c>
      <c r="AJ756" s="50">
        <f t="shared" si="93"/>
        <v>0</v>
      </c>
      <c r="AK756" s="51">
        <v>0</v>
      </c>
    </row>
    <row r="757" spans="1:37" hidden="1" x14ac:dyDescent="0.35">
      <c r="A757" s="39" t="str">
        <f t="shared" si="95"/>
        <v>SWHC005</v>
      </c>
      <c r="B757" s="39" t="s">
        <v>327</v>
      </c>
      <c r="C757" s="62" t="s">
        <v>20</v>
      </c>
      <c r="D757" s="40" t="s">
        <v>179</v>
      </c>
      <c r="E757" s="40" t="str">
        <f t="shared" si="94"/>
        <v>SWHC005O</v>
      </c>
      <c r="F757" s="67" t="s">
        <v>242</v>
      </c>
      <c r="G757" s="40" t="str">
        <f>DataSpec!$B$11</f>
        <v>UpDeemed, DnDeemed, DnDeemDI</v>
      </c>
      <c r="H757" s="40" t="str">
        <f>DataSpec!$B$7</f>
        <v>Cap-Tons</v>
      </c>
      <c r="I757" s="40" t="s">
        <v>11</v>
      </c>
      <c r="J757" t="s">
        <v>180</v>
      </c>
      <c r="K757" t="s">
        <v>267</v>
      </c>
      <c r="U757" s="44">
        <f>SUMIFS(Table1[AStdWBkW],Table1[EnergyImpactID],E757,Table1[BldgType],B757,Table1[BldgVint],C757,Table1[BldgLoc],F757)</f>
        <v>0.06</v>
      </c>
      <c r="V757" s="44">
        <f>SUMIFS(Table1[AStdWBkWh],Table1[EnergyImpactID],E757,Table1[BldgType],B757,Table1[BldgVint],C757,Table1[BldgLoc],F757)</f>
        <v>75.37</v>
      </c>
      <c r="W757" s="69">
        <v>0</v>
      </c>
      <c r="X757" s="69"/>
      <c r="Y757" s="69"/>
      <c r="Z757" s="69"/>
      <c r="AA757" s="47">
        <f>SUMIF('Cost per Solution Code'!$I$5:$I$24,'Measure Support Table'!D757,'Cost per Solution Code'!$H$5:$H$24)</f>
        <v>1086</v>
      </c>
      <c r="AB757" s="62"/>
      <c r="AC757" s="47">
        <f>SUMIF('Cost per Solution Code'!$I$5:$I$24,'Measure Support Table'!D757,'Cost per Solution Code'!$F$5:$F$24)</f>
        <v>1124.9000000000001</v>
      </c>
      <c r="AD757" s="62"/>
      <c r="AE757" s="48">
        <f t="shared" si="88"/>
        <v>1086</v>
      </c>
      <c r="AF757" s="48">
        <f t="shared" si="89"/>
        <v>1124.9000000000001</v>
      </c>
      <c r="AG757" s="48">
        <f t="shared" si="90"/>
        <v>38.900000000000091</v>
      </c>
      <c r="AH757" s="49">
        <f t="shared" si="91"/>
        <v>0</v>
      </c>
      <c r="AI757" s="49">
        <f t="shared" si="92"/>
        <v>0</v>
      </c>
      <c r="AJ757" s="50">
        <f t="shared" si="93"/>
        <v>0</v>
      </c>
      <c r="AK757" s="51">
        <v>0</v>
      </c>
    </row>
    <row r="758" spans="1:37" hidden="1" x14ac:dyDescent="0.35">
      <c r="A758" s="39" t="str">
        <f t="shared" si="95"/>
        <v>SWHC005</v>
      </c>
      <c r="B758" s="39" t="s">
        <v>327</v>
      </c>
      <c r="C758" s="62" t="s">
        <v>20</v>
      </c>
      <c r="D758" s="40" t="s">
        <v>181</v>
      </c>
      <c r="E758" s="40" t="str">
        <f t="shared" si="94"/>
        <v>SWHC005P</v>
      </c>
      <c r="F758" s="67" t="s">
        <v>242</v>
      </c>
      <c r="G758" s="40" t="str">
        <f>DataSpec!$B$11</f>
        <v>UpDeemed, DnDeemed, DnDeemDI</v>
      </c>
      <c r="H758" s="40" t="str">
        <f>DataSpec!$B$7</f>
        <v>Cap-Tons</v>
      </c>
      <c r="I758" s="40" t="s">
        <v>11</v>
      </c>
      <c r="J758" t="s">
        <v>180</v>
      </c>
      <c r="K758" t="s">
        <v>268</v>
      </c>
      <c r="U758" s="44">
        <f>SUMIFS(Table1[AStdWBkW],Table1[EnergyImpactID],E758,Table1[BldgType],B758,Table1[BldgVint],C758,Table1[BldgLoc],F758)</f>
        <v>0.04</v>
      </c>
      <c r="V758" s="44">
        <f>SUMIFS(Table1[AStdWBkWh],Table1[EnergyImpactID],E758,Table1[BldgType],B758,Table1[BldgVint],C758,Table1[BldgLoc],F758)</f>
        <v>50.28</v>
      </c>
      <c r="W758" s="69">
        <v>0</v>
      </c>
      <c r="X758" s="69"/>
      <c r="Y758" s="69"/>
      <c r="Z758" s="69"/>
      <c r="AA758" s="47">
        <f>SUMIF('Cost per Solution Code'!$I$5:$I$24,'Measure Support Table'!D758,'Cost per Solution Code'!$H$5:$H$24)</f>
        <v>1086</v>
      </c>
      <c r="AB758" s="62"/>
      <c r="AC758" s="47">
        <f>SUMIF('Cost per Solution Code'!$I$5:$I$24,'Measure Support Table'!D758,'Cost per Solution Code'!$F$5:$F$24)</f>
        <v>1107.17</v>
      </c>
      <c r="AD758" s="62"/>
      <c r="AE758" s="48">
        <f t="shared" si="88"/>
        <v>1086</v>
      </c>
      <c r="AF758" s="48">
        <f t="shared" si="89"/>
        <v>1107.17</v>
      </c>
      <c r="AG758" s="48">
        <f t="shared" si="90"/>
        <v>21.170000000000073</v>
      </c>
      <c r="AH758" s="49">
        <f t="shared" si="91"/>
        <v>0</v>
      </c>
      <c r="AI758" s="49">
        <f t="shared" si="92"/>
        <v>0</v>
      </c>
      <c r="AJ758" s="50">
        <f t="shared" si="93"/>
        <v>0</v>
      </c>
      <c r="AK758" s="51">
        <v>0</v>
      </c>
    </row>
    <row r="759" spans="1:37" hidden="1" x14ac:dyDescent="0.35">
      <c r="A759" s="39" t="str">
        <f t="shared" si="95"/>
        <v>SWHC005</v>
      </c>
      <c r="B759" s="39" t="s">
        <v>327</v>
      </c>
      <c r="C759" s="62" t="s">
        <v>20</v>
      </c>
      <c r="D759" s="40" t="s">
        <v>182</v>
      </c>
      <c r="E759" s="40" t="str">
        <f t="shared" si="94"/>
        <v>SWHC005Q</v>
      </c>
      <c r="F759" s="67" t="s">
        <v>242</v>
      </c>
      <c r="G759" s="40" t="str">
        <f>DataSpec!$B$11</f>
        <v>UpDeemed, DnDeemed, DnDeemDI</v>
      </c>
      <c r="H759" s="40" t="str">
        <f>DataSpec!$B$7</f>
        <v>Cap-Tons</v>
      </c>
      <c r="I759" s="40" t="s">
        <v>11</v>
      </c>
      <c r="J759" t="s">
        <v>183</v>
      </c>
      <c r="K759" t="s">
        <v>269</v>
      </c>
      <c r="U759" s="44">
        <f>SUMIFS(Table1[AStdWBkW],Table1[EnergyImpactID],E759,Table1[BldgType],B759,Table1[BldgVint],C759,Table1[BldgLoc],F759)</f>
        <v>0.04</v>
      </c>
      <c r="V759" s="44">
        <f>SUMIFS(Table1[AStdWBkWh],Table1[EnergyImpactID],E759,Table1[BldgType],B759,Table1[BldgVint],C759,Table1[BldgLoc],F759)</f>
        <v>58.8</v>
      </c>
      <c r="W759" s="69">
        <v>0</v>
      </c>
      <c r="X759" s="69"/>
      <c r="Y759" s="69"/>
      <c r="Z759" s="69"/>
      <c r="AA759" s="47">
        <f>SUMIF('Cost per Solution Code'!$I$5:$I$24,'Measure Support Table'!D759,'Cost per Solution Code'!$H$5:$H$24)</f>
        <v>636.29999999999995</v>
      </c>
      <c r="AB759" s="62"/>
      <c r="AC759" s="47">
        <f>SUMIF('Cost per Solution Code'!$I$5:$I$24,'Measure Support Table'!D759,'Cost per Solution Code'!$F$5:$F$24)</f>
        <v>931.83</v>
      </c>
      <c r="AD759" s="62"/>
      <c r="AE759" s="48">
        <f t="shared" si="88"/>
        <v>636.29999999999995</v>
      </c>
      <c r="AF759" s="48">
        <f t="shared" si="89"/>
        <v>931.83</v>
      </c>
      <c r="AG759" s="48">
        <f t="shared" si="90"/>
        <v>295.53000000000009</v>
      </c>
      <c r="AH759" s="49">
        <f t="shared" si="91"/>
        <v>0</v>
      </c>
      <c r="AI759" s="49">
        <f t="shared" si="92"/>
        <v>0</v>
      </c>
      <c r="AJ759" s="50">
        <f t="shared" si="93"/>
        <v>0</v>
      </c>
      <c r="AK759" s="51">
        <v>0</v>
      </c>
    </row>
    <row r="760" spans="1:37" hidden="1" x14ac:dyDescent="0.35">
      <c r="A760" s="39" t="str">
        <f t="shared" si="95"/>
        <v>SWHC005</v>
      </c>
      <c r="B760" s="39" t="s">
        <v>327</v>
      </c>
      <c r="C760" s="62" t="s">
        <v>20</v>
      </c>
      <c r="D760" s="40" t="s">
        <v>184</v>
      </c>
      <c r="E760" s="40" t="str">
        <f t="shared" si="94"/>
        <v>SWHC005R</v>
      </c>
      <c r="F760" s="67" t="s">
        <v>242</v>
      </c>
      <c r="G760" s="40" t="str">
        <f>DataSpec!$B$11</f>
        <v>UpDeemed, DnDeemed, DnDeemDI</v>
      </c>
      <c r="H760" s="40" t="str">
        <f>DataSpec!$B$7</f>
        <v>Cap-Tons</v>
      </c>
      <c r="I760" s="40" t="s">
        <v>11</v>
      </c>
      <c r="J760" t="s">
        <v>183</v>
      </c>
      <c r="K760" t="s">
        <v>270</v>
      </c>
      <c r="U760" s="44">
        <f>SUMIFS(Table1[AStdWBkW],Table1[EnergyImpactID],E760,Table1[BldgType],B760,Table1[BldgVint],C760,Table1[BldgLoc],F760)</f>
        <v>0.03</v>
      </c>
      <c r="V760" s="44">
        <f>SUMIFS(Table1[AStdWBkWh],Table1[EnergyImpactID],E760,Table1[BldgType],B760,Table1[BldgVint],C760,Table1[BldgLoc],F760)</f>
        <v>39.18</v>
      </c>
      <c r="W760" s="69">
        <v>0</v>
      </c>
      <c r="X760" s="69"/>
      <c r="Y760" s="69"/>
      <c r="Z760" s="69"/>
      <c r="AA760" s="47">
        <f>SUMIF('Cost per Solution Code'!$I$5:$I$24,'Measure Support Table'!D760,'Cost per Solution Code'!$H$5:$H$24)</f>
        <v>636.29999999999995</v>
      </c>
      <c r="AB760" s="62"/>
      <c r="AC760" s="47">
        <f>SUMIF('Cost per Solution Code'!$I$5:$I$24,'Measure Support Table'!D760,'Cost per Solution Code'!$F$5:$F$24)</f>
        <v>797.9</v>
      </c>
      <c r="AD760" s="62"/>
      <c r="AE760" s="48">
        <f t="shared" si="88"/>
        <v>636.29999999999995</v>
      </c>
      <c r="AF760" s="48">
        <f t="shared" si="89"/>
        <v>797.9</v>
      </c>
      <c r="AG760" s="48">
        <f t="shared" si="90"/>
        <v>161.60000000000002</v>
      </c>
      <c r="AH760" s="49">
        <f t="shared" si="91"/>
        <v>0</v>
      </c>
      <c r="AI760" s="49">
        <f t="shared" si="92"/>
        <v>0</v>
      </c>
      <c r="AJ760" s="50">
        <f t="shared" si="93"/>
        <v>0</v>
      </c>
      <c r="AK760" s="51">
        <v>0</v>
      </c>
    </row>
    <row r="761" spans="1:37" hidden="1" x14ac:dyDescent="0.35">
      <c r="A761" s="39" t="str">
        <f t="shared" si="95"/>
        <v>SWHC005</v>
      </c>
      <c r="B761" s="39" t="s">
        <v>327</v>
      </c>
      <c r="C761" s="62" t="s">
        <v>20</v>
      </c>
      <c r="D761" s="40" t="s">
        <v>185</v>
      </c>
      <c r="E761" s="40" t="str">
        <f t="shared" si="94"/>
        <v>SWHC005S</v>
      </c>
      <c r="F761" s="67" t="s">
        <v>242</v>
      </c>
      <c r="G761" s="40" t="str">
        <f>DataSpec!$B$11</f>
        <v>UpDeemed, DnDeemed, DnDeemDI</v>
      </c>
      <c r="H761" s="40" t="str">
        <f>DataSpec!$B$7</f>
        <v>Cap-Tons</v>
      </c>
      <c r="I761" s="40" t="s">
        <v>11</v>
      </c>
      <c r="J761" t="s">
        <v>186</v>
      </c>
      <c r="K761" t="s">
        <v>271</v>
      </c>
      <c r="U761" s="44">
        <f>SUMIFS(Table1[AStdWBkW],Table1[EnergyImpactID],E761,Table1[BldgType],B761,Table1[BldgVint],C761,Table1[BldgLoc],F761)</f>
        <v>0.06</v>
      </c>
      <c r="V761" s="44">
        <f>SUMIFS(Table1[AStdWBkWh],Table1[EnergyImpactID],E761,Table1[BldgType],B761,Table1[BldgVint],C761,Table1[BldgLoc],F761)</f>
        <v>78.44</v>
      </c>
      <c r="W761" s="69">
        <v>0</v>
      </c>
      <c r="X761" s="69"/>
      <c r="Y761" s="69"/>
      <c r="Z761" s="69"/>
      <c r="AA761" s="47">
        <f>SUMIF('Cost per Solution Code'!$I$5:$I$24,'Measure Support Table'!D761,'Cost per Solution Code'!$H$5:$H$24)</f>
        <v>416.53842439071497</v>
      </c>
      <c r="AB761" s="62"/>
      <c r="AC761" s="47">
        <f>SUMIF('Cost per Solution Code'!$I$5:$I$24,'Measure Support Table'!D761,'Cost per Solution Code'!$F$5:$F$24)</f>
        <v>610</v>
      </c>
      <c r="AD761" s="62"/>
      <c r="AE761" s="48">
        <f t="shared" si="88"/>
        <v>416.53842439071497</v>
      </c>
      <c r="AF761" s="48">
        <f t="shared" si="89"/>
        <v>610</v>
      </c>
      <c r="AG761" s="48">
        <f t="shared" si="90"/>
        <v>193.46157560928503</v>
      </c>
      <c r="AH761" s="49">
        <f t="shared" si="91"/>
        <v>0</v>
      </c>
      <c r="AI761" s="49">
        <f t="shared" si="92"/>
        <v>0</v>
      </c>
      <c r="AJ761" s="50">
        <f t="shared" si="93"/>
        <v>0</v>
      </c>
      <c r="AK761" s="51">
        <v>0</v>
      </c>
    </row>
    <row r="762" spans="1:37" hidden="1" x14ac:dyDescent="0.35">
      <c r="A762" s="39" t="str">
        <f t="shared" si="95"/>
        <v>SWHC005</v>
      </c>
      <c r="B762" s="39" t="s">
        <v>327</v>
      </c>
      <c r="C762" s="62" t="s">
        <v>20</v>
      </c>
      <c r="D762" s="40" t="s">
        <v>187</v>
      </c>
      <c r="E762" s="40" t="str">
        <f t="shared" si="94"/>
        <v>SWHC005T</v>
      </c>
      <c r="F762" s="67" t="s">
        <v>242</v>
      </c>
      <c r="G762" s="40" t="str">
        <f>DataSpec!$B$11</f>
        <v>UpDeemed, DnDeemed, DnDeemDI</v>
      </c>
      <c r="H762" s="40" t="str">
        <f>DataSpec!$B$7</f>
        <v>Cap-Tons</v>
      </c>
      <c r="I762" s="40" t="s">
        <v>11</v>
      </c>
      <c r="J762" t="s">
        <v>186</v>
      </c>
      <c r="K762" t="s">
        <v>272</v>
      </c>
      <c r="U762" s="44">
        <f>SUMIFS(Table1[AStdWBkW],Table1[EnergyImpactID],E762,Table1[BldgType],B762,Table1[BldgVint],C762,Table1[BldgLoc],F762)</f>
        <v>0.04</v>
      </c>
      <c r="V762" s="44">
        <f>SUMIFS(Table1[AStdWBkWh],Table1[EnergyImpactID],E762,Table1[BldgType],B762,Table1[BldgVint],C762,Table1[BldgLoc],F762)</f>
        <v>52.26</v>
      </c>
      <c r="W762" s="69">
        <v>0</v>
      </c>
      <c r="X762" s="69"/>
      <c r="Y762" s="69"/>
      <c r="Z762" s="69"/>
      <c r="AA762" s="47">
        <f>SUMIF('Cost per Solution Code'!$I$5:$I$24,'Measure Support Table'!D762,'Cost per Solution Code'!$H$5:$H$24)</f>
        <v>416.53842439071497</v>
      </c>
      <c r="AB762" s="62"/>
      <c r="AC762" s="47">
        <f>SUMIF('Cost per Solution Code'!$I$5:$I$24,'Measure Support Table'!D762,'Cost per Solution Code'!$F$5:$F$24)</f>
        <v>522.1950355751585</v>
      </c>
      <c r="AD762" s="62"/>
      <c r="AE762" s="48">
        <f t="shared" si="88"/>
        <v>416.53842439071497</v>
      </c>
      <c r="AF762" s="48">
        <f t="shared" si="89"/>
        <v>522.1950355751585</v>
      </c>
      <c r="AG762" s="48">
        <f t="shared" si="90"/>
        <v>105.65661118444353</v>
      </c>
      <c r="AH762" s="49">
        <f t="shared" si="91"/>
        <v>0</v>
      </c>
      <c r="AI762" s="49">
        <f t="shared" si="92"/>
        <v>0</v>
      </c>
      <c r="AJ762" s="50">
        <f t="shared" si="93"/>
        <v>0</v>
      </c>
      <c r="AK762" s="51">
        <v>0</v>
      </c>
    </row>
    <row r="763" spans="1:37" hidden="1" x14ac:dyDescent="0.35">
      <c r="A763" s="39" t="str">
        <f t="shared" si="95"/>
        <v>SWHC005</v>
      </c>
      <c r="B763" s="39" t="s">
        <v>327</v>
      </c>
      <c r="C763" s="62" t="s">
        <v>20</v>
      </c>
      <c r="D763" s="40" t="s">
        <v>163</v>
      </c>
      <c r="E763" s="40" t="str">
        <f t="shared" si="94"/>
        <v>SWHC005A</v>
      </c>
      <c r="F763" s="67" t="s">
        <v>243</v>
      </c>
      <c r="G763" s="40" t="str">
        <f>DataSpec!$B$11</f>
        <v>UpDeemed, DnDeemed, DnDeemDI</v>
      </c>
      <c r="H763" s="40" t="str">
        <f>DataSpec!$B$7</f>
        <v>Cap-Tons</v>
      </c>
      <c r="I763" s="40" t="s">
        <v>11</v>
      </c>
      <c r="J763" t="s">
        <v>164</v>
      </c>
      <c r="K763" t="s">
        <v>253</v>
      </c>
      <c r="U763" s="44">
        <f>SUMIFS(Table1[AStdWBkW],Table1[EnergyImpactID],E763,Table1[BldgType],B763,Table1[BldgVint],C763,Table1[BldgLoc],F763)</f>
        <v>0.04</v>
      </c>
      <c r="V763" s="44">
        <f>SUMIFS(Table1[AStdWBkWh],Table1[EnergyImpactID],E763,Table1[BldgType],B763,Table1[BldgVint],C763,Table1[BldgLoc],F763)</f>
        <v>49.97</v>
      </c>
      <c r="W763" s="69">
        <v>0</v>
      </c>
      <c r="X763" s="69"/>
      <c r="Y763" s="69"/>
      <c r="Z763" s="69"/>
      <c r="AA763" s="47">
        <f>SUMIF('Cost per Solution Code'!$I$5:$I$24,'Measure Support Table'!D763,'Cost per Solution Code'!$H$5:$H$24)</f>
        <v>656.88499999999999</v>
      </c>
      <c r="AB763" s="62"/>
      <c r="AC763" s="47">
        <f>SUMIF('Cost per Solution Code'!$I$5:$I$24,'Measure Support Table'!D763,'Cost per Solution Code'!$F$5:$F$24)</f>
        <v>931.83999999999992</v>
      </c>
      <c r="AD763" s="62"/>
      <c r="AE763" s="48">
        <f t="shared" si="88"/>
        <v>656.88499999999999</v>
      </c>
      <c r="AF763" s="48">
        <f t="shared" si="89"/>
        <v>931.83999999999992</v>
      </c>
      <c r="AG763" s="48">
        <f t="shared" si="90"/>
        <v>274.95499999999993</v>
      </c>
      <c r="AH763" s="49">
        <f t="shared" si="91"/>
        <v>0</v>
      </c>
      <c r="AI763" s="49">
        <f t="shared" si="92"/>
        <v>0</v>
      </c>
      <c r="AJ763" s="50">
        <f t="shared" si="93"/>
        <v>0</v>
      </c>
      <c r="AK763" s="51">
        <v>0</v>
      </c>
    </row>
    <row r="764" spans="1:37" hidden="1" x14ac:dyDescent="0.35">
      <c r="A764" s="39" t="str">
        <f t="shared" si="95"/>
        <v>SWHC005</v>
      </c>
      <c r="B764" s="39" t="s">
        <v>327</v>
      </c>
      <c r="C764" s="62" t="s">
        <v>20</v>
      </c>
      <c r="D764" s="40" t="s">
        <v>165</v>
      </c>
      <c r="E764" s="40" t="str">
        <f t="shared" si="94"/>
        <v>SWHC005B</v>
      </c>
      <c r="F764" s="67" t="s">
        <v>243</v>
      </c>
      <c r="G764" s="40" t="str">
        <f>DataSpec!$B$11</f>
        <v>UpDeemed, DnDeemed, DnDeemDI</v>
      </c>
      <c r="H764" s="40" t="str">
        <f>DataSpec!$B$7</f>
        <v>Cap-Tons</v>
      </c>
      <c r="I764" s="40" t="s">
        <v>11</v>
      </c>
      <c r="J764" t="s">
        <v>164</v>
      </c>
      <c r="K764" t="s">
        <v>254</v>
      </c>
      <c r="U764" s="44">
        <f>SUMIFS(Table1[AStdWBkW],Table1[EnergyImpactID],E764,Table1[BldgType],B764,Table1[BldgVint],C764,Table1[BldgLoc],F764)</f>
        <v>0.02</v>
      </c>
      <c r="V764" s="44">
        <f>SUMIFS(Table1[AStdWBkWh],Table1[EnergyImpactID],E764,Table1[BldgType],B764,Table1[BldgVint],C764,Table1[BldgLoc],F764)</f>
        <v>33.270000000000003</v>
      </c>
      <c r="W764" s="69">
        <v>0</v>
      </c>
      <c r="X764" s="69"/>
      <c r="Y764" s="69"/>
      <c r="Z764" s="69"/>
      <c r="AA764" s="47">
        <f>SUMIF('Cost per Solution Code'!$I$5:$I$24,'Measure Support Table'!D764,'Cost per Solution Code'!$H$5:$H$24)</f>
        <v>656.88499999999999</v>
      </c>
      <c r="AB764" s="62"/>
      <c r="AC764" s="47">
        <f>SUMIF('Cost per Solution Code'!$I$5:$I$24,'Measure Support Table'!D764,'Cost per Solution Code'!$F$5:$F$24)</f>
        <v>729.01</v>
      </c>
      <c r="AD764" s="62"/>
      <c r="AE764" s="48">
        <f t="shared" si="88"/>
        <v>656.88499999999999</v>
      </c>
      <c r="AF764" s="48">
        <f t="shared" si="89"/>
        <v>729.01</v>
      </c>
      <c r="AG764" s="48">
        <f t="shared" si="90"/>
        <v>72.125</v>
      </c>
      <c r="AH764" s="49">
        <f t="shared" si="91"/>
        <v>0</v>
      </c>
      <c r="AI764" s="49">
        <f t="shared" si="92"/>
        <v>0</v>
      </c>
      <c r="AJ764" s="50">
        <f t="shared" si="93"/>
        <v>0</v>
      </c>
      <c r="AK764" s="51">
        <v>0</v>
      </c>
    </row>
    <row r="765" spans="1:37" hidden="1" x14ac:dyDescent="0.35">
      <c r="A765" s="39" t="str">
        <f t="shared" si="95"/>
        <v>SWHC005</v>
      </c>
      <c r="B765" s="39" t="s">
        <v>327</v>
      </c>
      <c r="C765" s="62" t="s">
        <v>20</v>
      </c>
      <c r="D765" s="40" t="s">
        <v>166</v>
      </c>
      <c r="E765" s="40" t="str">
        <f t="shared" si="94"/>
        <v>SWHC005C</v>
      </c>
      <c r="F765" s="67" t="s">
        <v>243</v>
      </c>
      <c r="G765" s="40" t="str">
        <f>DataSpec!$B$11</f>
        <v>UpDeemed, DnDeemed, DnDeemDI</v>
      </c>
      <c r="H765" s="40" t="str">
        <f>DataSpec!$B$7</f>
        <v>Cap-Tons</v>
      </c>
      <c r="I765" s="40" t="s">
        <v>11</v>
      </c>
      <c r="J765" t="s">
        <v>167</v>
      </c>
      <c r="K765" t="s">
        <v>255</v>
      </c>
      <c r="U765" s="44">
        <f>SUMIFS(Table1[AStdWBkW],Table1[EnergyImpactID],E765,Table1[BldgType],B765,Table1[BldgVint],C765,Table1[BldgLoc],F765)</f>
        <v>0.03</v>
      </c>
      <c r="V765" s="44">
        <f>SUMIFS(Table1[AStdWBkWh],Table1[EnergyImpactID],E765,Table1[BldgType],B765,Table1[BldgVint],C765,Table1[BldgLoc],F765)</f>
        <v>46.77</v>
      </c>
      <c r="W765" s="69">
        <v>0</v>
      </c>
      <c r="X765" s="69"/>
      <c r="Y765" s="69"/>
      <c r="Z765" s="69"/>
      <c r="AA765" s="47">
        <f>SUMIF('Cost per Solution Code'!$I$5:$I$24,'Measure Support Table'!D765,'Cost per Solution Code'!$H$5:$H$24)</f>
        <v>515.125</v>
      </c>
      <c r="AB765" s="62"/>
      <c r="AC765" s="47">
        <f>SUMIF('Cost per Solution Code'!$I$5:$I$24,'Measure Support Table'!D765,'Cost per Solution Code'!$F$5:$F$24)</f>
        <v>741.56</v>
      </c>
      <c r="AD765" s="62"/>
      <c r="AE765" s="48">
        <f t="shared" si="88"/>
        <v>515.125</v>
      </c>
      <c r="AF765" s="48">
        <f t="shared" si="89"/>
        <v>741.56</v>
      </c>
      <c r="AG765" s="48">
        <f t="shared" si="90"/>
        <v>226.43499999999995</v>
      </c>
      <c r="AH765" s="49">
        <f t="shared" si="91"/>
        <v>0</v>
      </c>
      <c r="AI765" s="49">
        <f t="shared" si="92"/>
        <v>0</v>
      </c>
      <c r="AJ765" s="50">
        <f t="shared" si="93"/>
        <v>0</v>
      </c>
      <c r="AK765" s="51">
        <v>0</v>
      </c>
    </row>
    <row r="766" spans="1:37" hidden="1" x14ac:dyDescent="0.35">
      <c r="A766" s="39" t="str">
        <f t="shared" si="95"/>
        <v>SWHC005</v>
      </c>
      <c r="B766" s="39" t="s">
        <v>327</v>
      </c>
      <c r="C766" s="62" t="s">
        <v>20</v>
      </c>
      <c r="D766" s="40" t="s">
        <v>168</v>
      </c>
      <c r="E766" s="40" t="str">
        <f t="shared" si="94"/>
        <v>SWHC005D</v>
      </c>
      <c r="F766" s="67" t="s">
        <v>243</v>
      </c>
      <c r="G766" s="40" t="str">
        <f>DataSpec!$B$11</f>
        <v>UpDeemed, DnDeemed, DnDeemDI</v>
      </c>
      <c r="H766" s="40" t="str">
        <f>DataSpec!$B$7</f>
        <v>Cap-Tons</v>
      </c>
      <c r="I766" s="40" t="s">
        <v>11</v>
      </c>
      <c r="J766" t="s">
        <v>167</v>
      </c>
      <c r="K766" t="s">
        <v>256</v>
      </c>
      <c r="U766" s="44">
        <f>SUMIFS(Table1[AStdWBkW],Table1[EnergyImpactID],E766,Table1[BldgType],B766,Table1[BldgVint],C766,Table1[BldgLoc],F766)</f>
        <v>0.02</v>
      </c>
      <c r="V766" s="44">
        <f>SUMIFS(Table1[AStdWBkWh],Table1[EnergyImpactID],E766,Table1[BldgType],B766,Table1[BldgVint],C766,Table1[BldgLoc],F766)</f>
        <v>31.17</v>
      </c>
      <c r="W766" s="69">
        <v>0</v>
      </c>
      <c r="X766" s="69"/>
      <c r="Y766" s="69"/>
      <c r="Z766" s="69"/>
      <c r="AA766" s="47">
        <f>SUMIF('Cost per Solution Code'!$I$5:$I$24,'Measure Support Table'!D766,'Cost per Solution Code'!$H$5:$H$24)</f>
        <v>515.125</v>
      </c>
      <c r="AB766" s="62"/>
      <c r="AC766" s="47">
        <f>SUMIF('Cost per Solution Code'!$I$5:$I$24,'Measure Support Table'!D766,'Cost per Solution Code'!$F$5:$F$24)</f>
        <v>673.54</v>
      </c>
      <c r="AD766" s="62"/>
      <c r="AE766" s="48">
        <f t="shared" si="88"/>
        <v>515.125</v>
      </c>
      <c r="AF766" s="48">
        <f t="shared" si="89"/>
        <v>673.54</v>
      </c>
      <c r="AG766" s="48">
        <f t="shared" si="90"/>
        <v>158.41499999999996</v>
      </c>
      <c r="AH766" s="49">
        <f t="shared" si="91"/>
        <v>0</v>
      </c>
      <c r="AI766" s="49">
        <f t="shared" si="92"/>
        <v>0</v>
      </c>
      <c r="AJ766" s="50">
        <f t="shared" si="93"/>
        <v>0</v>
      </c>
      <c r="AK766" s="51">
        <v>0</v>
      </c>
    </row>
    <row r="767" spans="1:37" hidden="1" x14ac:dyDescent="0.35">
      <c r="A767" s="39" t="str">
        <f t="shared" si="95"/>
        <v>SWHC005</v>
      </c>
      <c r="B767" s="39" t="s">
        <v>327</v>
      </c>
      <c r="C767" s="62" t="s">
        <v>20</v>
      </c>
      <c r="D767" s="40" t="s">
        <v>169</v>
      </c>
      <c r="E767" s="40" t="str">
        <f t="shared" si="94"/>
        <v>SWHC005E</v>
      </c>
      <c r="F767" s="67" t="s">
        <v>243</v>
      </c>
      <c r="G767" s="40" t="str">
        <f>DataSpec!$B$11</f>
        <v>UpDeemed, DnDeemed, DnDeemDI</v>
      </c>
      <c r="H767" s="40" t="str">
        <f>DataSpec!$B$7</f>
        <v>Cap-Tons</v>
      </c>
      <c r="I767" s="40" t="s">
        <v>11</v>
      </c>
      <c r="J767" t="s">
        <v>170</v>
      </c>
      <c r="K767" t="s">
        <v>257</v>
      </c>
      <c r="U767" s="44">
        <f>SUMIFS(Table1[AStdWBkW],Table1[EnergyImpactID],E767,Table1[BldgType],B767,Table1[BldgVint],C767,Table1[BldgLoc],F767)</f>
        <v>0.03</v>
      </c>
      <c r="V767" s="44">
        <f>SUMIFS(Table1[AStdWBkWh],Table1[EnergyImpactID],E767,Table1[BldgType],B767,Table1[BldgVint],C767,Table1[BldgLoc],F767)</f>
        <v>46.05</v>
      </c>
      <c r="W767" s="69">
        <v>0</v>
      </c>
      <c r="X767" s="69"/>
      <c r="Y767" s="69"/>
      <c r="Z767" s="69"/>
      <c r="AA767" s="47">
        <f>SUMIF('Cost per Solution Code'!$I$5:$I$24,'Measure Support Table'!D767,'Cost per Solution Code'!$H$5:$H$24)</f>
        <v>448.52499999999998</v>
      </c>
      <c r="AB767" s="62"/>
      <c r="AC767" s="47">
        <f>SUMIF('Cost per Solution Code'!$I$5:$I$24,'Measure Support Table'!D767,'Cost per Solution Code'!$F$5:$F$24)</f>
        <v>698.35</v>
      </c>
      <c r="AD767" s="62"/>
      <c r="AE767" s="48">
        <f t="shared" si="88"/>
        <v>448.52499999999998</v>
      </c>
      <c r="AF767" s="48">
        <f t="shared" si="89"/>
        <v>698.35</v>
      </c>
      <c r="AG767" s="48">
        <f t="shared" si="90"/>
        <v>249.82500000000005</v>
      </c>
      <c r="AH767" s="49">
        <f t="shared" si="91"/>
        <v>0</v>
      </c>
      <c r="AI767" s="49">
        <f t="shared" si="92"/>
        <v>0</v>
      </c>
      <c r="AJ767" s="50">
        <f t="shared" si="93"/>
        <v>0</v>
      </c>
      <c r="AK767" s="51">
        <v>0</v>
      </c>
    </row>
    <row r="768" spans="1:37" hidden="1" x14ac:dyDescent="0.35">
      <c r="A768" s="39" t="str">
        <f t="shared" si="95"/>
        <v>SWHC005</v>
      </c>
      <c r="B768" s="39" t="s">
        <v>327</v>
      </c>
      <c r="C768" s="62" t="s">
        <v>20</v>
      </c>
      <c r="D768" s="40" t="s">
        <v>171</v>
      </c>
      <c r="E768" s="40" t="str">
        <f t="shared" si="94"/>
        <v>SWHC005F</v>
      </c>
      <c r="F768" s="67" t="s">
        <v>243</v>
      </c>
      <c r="G768" s="40" t="str">
        <f>DataSpec!$B$11</f>
        <v>UpDeemed, DnDeemed, DnDeemDI</v>
      </c>
      <c r="H768" s="40" t="str">
        <f>DataSpec!$B$7</f>
        <v>Cap-Tons</v>
      </c>
      <c r="I768" s="40" t="s">
        <v>11</v>
      </c>
      <c r="J768" t="s">
        <v>170</v>
      </c>
      <c r="K768" t="s">
        <v>258</v>
      </c>
      <c r="U768" s="44">
        <f>SUMIFS(Table1[AStdWBkW],Table1[EnergyImpactID],E768,Table1[BldgType],B768,Table1[BldgVint],C768,Table1[BldgLoc],F768)</f>
        <v>0.02</v>
      </c>
      <c r="V768" s="44">
        <f>SUMIFS(Table1[AStdWBkWh],Table1[EnergyImpactID],E768,Table1[BldgType],B768,Table1[BldgVint],C768,Table1[BldgLoc],F768)</f>
        <v>30.67</v>
      </c>
      <c r="W768" s="69">
        <v>0</v>
      </c>
      <c r="X768" s="69"/>
      <c r="Y768" s="69"/>
      <c r="Z768" s="69"/>
      <c r="AA768" s="47">
        <f>SUMIF('Cost per Solution Code'!$I$5:$I$24,'Measure Support Table'!D768,'Cost per Solution Code'!$H$5:$H$24)</f>
        <v>448.52499999999998</v>
      </c>
      <c r="AB768" s="62"/>
      <c r="AC768" s="47">
        <f>SUMIF('Cost per Solution Code'!$I$5:$I$24,'Measure Support Table'!D768,'Cost per Solution Code'!$F$5:$F$24)</f>
        <v>642.36500000000001</v>
      </c>
      <c r="AD768" s="62"/>
      <c r="AE768" s="48">
        <f t="shared" si="88"/>
        <v>448.52499999999998</v>
      </c>
      <c r="AF768" s="48">
        <f t="shared" si="89"/>
        <v>642.36500000000001</v>
      </c>
      <c r="AG768" s="48">
        <f t="shared" si="90"/>
        <v>193.84000000000003</v>
      </c>
      <c r="AH768" s="49">
        <f t="shared" si="91"/>
        <v>0</v>
      </c>
      <c r="AI768" s="49">
        <f t="shared" si="92"/>
        <v>0</v>
      </c>
      <c r="AJ768" s="50">
        <f t="shared" si="93"/>
        <v>0</v>
      </c>
      <c r="AK768" s="51">
        <v>0</v>
      </c>
    </row>
    <row r="769" spans="1:37" hidden="1" x14ac:dyDescent="0.35">
      <c r="A769" s="39" t="str">
        <f t="shared" si="95"/>
        <v>SWHC005</v>
      </c>
      <c r="B769" s="39" t="s">
        <v>327</v>
      </c>
      <c r="C769" s="62" t="s">
        <v>20</v>
      </c>
      <c r="D769" s="40" t="s">
        <v>8</v>
      </c>
      <c r="E769" s="40" t="str">
        <f t="shared" si="94"/>
        <v>SWHC005G</v>
      </c>
      <c r="F769" s="67" t="s">
        <v>243</v>
      </c>
      <c r="G769" s="40" t="str">
        <f>DataSpec!$B$11</f>
        <v>UpDeemed, DnDeemed, DnDeemDI</v>
      </c>
      <c r="H769" s="40" t="str">
        <f>DataSpec!$B$7</f>
        <v>Cap-Tons</v>
      </c>
      <c r="I769" s="40" t="s">
        <v>11</v>
      </c>
      <c r="J769" t="s">
        <v>172</v>
      </c>
      <c r="K769" t="s">
        <v>259</v>
      </c>
      <c r="U769" s="44">
        <f>SUMIFS(Table1[AStdWBkW],Table1[EnergyImpactID],E769,Table1[BldgType],B769,Table1[BldgVint],C769,Table1[BldgLoc],F769)</f>
        <v>0.03</v>
      </c>
      <c r="V769" s="44">
        <f>SUMIFS(Table1[AStdWBkWh],Table1[EnergyImpactID],E769,Table1[BldgType],B769,Table1[BldgVint],C769,Table1[BldgLoc],F769)</f>
        <v>46.05</v>
      </c>
      <c r="W769" s="69">
        <v>0</v>
      </c>
      <c r="X769" s="69"/>
      <c r="Y769" s="69"/>
      <c r="Z769" s="69"/>
      <c r="AA769" s="47">
        <f>SUMIF('Cost per Solution Code'!$I$5:$I$24,'Measure Support Table'!D769,'Cost per Solution Code'!$H$5:$H$24)</f>
        <v>392.565</v>
      </c>
      <c r="AB769" s="62"/>
      <c r="AC769" s="47">
        <f>SUMIF('Cost per Solution Code'!$I$5:$I$24,'Measure Support Table'!D769,'Cost per Solution Code'!$F$5:$F$24)</f>
        <v>491.11500000000001</v>
      </c>
      <c r="AD769" s="62"/>
      <c r="AE769" s="48">
        <f t="shared" si="88"/>
        <v>392.565</v>
      </c>
      <c r="AF769" s="48">
        <f t="shared" si="89"/>
        <v>491.11500000000001</v>
      </c>
      <c r="AG769" s="48">
        <f t="shared" si="90"/>
        <v>98.550000000000011</v>
      </c>
      <c r="AH769" s="49">
        <f t="shared" si="91"/>
        <v>0</v>
      </c>
      <c r="AI769" s="49">
        <f t="shared" si="92"/>
        <v>0</v>
      </c>
      <c r="AJ769" s="50">
        <f t="shared" si="93"/>
        <v>0</v>
      </c>
      <c r="AK769" s="51">
        <v>0</v>
      </c>
    </row>
    <row r="770" spans="1:37" hidden="1" x14ac:dyDescent="0.35">
      <c r="A770" s="39" t="str">
        <f t="shared" si="95"/>
        <v>SWHC005</v>
      </c>
      <c r="B770" s="39" t="s">
        <v>327</v>
      </c>
      <c r="C770" s="62" t="s">
        <v>20</v>
      </c>
      <c r="D770" s="40" t="s">
        <v>16</v>
      </c>
      <c r="E770" s="40" t="str">
        <f t="shared" si="94"/>
        <v>SWHC005H</v>
      </c>
      <c r="F770" s="67" t="s">
        <v>243</v>
      </c>
      <c r="G770" s="40" t="str">
        <f>DataSpec!$B$11</f>
        <v>UpDeemed, DnDeemed, DnDeemDI</v>
      </c>
      <c r="H770" s="40" t="str">
        <f>DataSpec!$B$7</f>
        <v>Cap-Tons</v>
      </c>
      <c r="I770" s="40" t="s">
        <v>11</v>
      </c>
      <c r="J770" t="s">
        <v>172</v>
      </c>
      <c r="K770" t="s">
        <v>260</v>
      </c>
      <c r="U770" s="44">
        <f>SUMIFS(Table1[AStdWBkW],Table1[EnergyImpactID],E770,Table1[BldgType],B770,Table1[BldgVint],C770,Table1[BldgLoc],F770)</f>
        <v>0.02</v>
      </c>
      <c r="V770" s="44">
        <f>SUMIFS(Table1[AStdWBkWh],Table1[EnergyImpactID],E770,Table1[BldgType],B770,Table1[BldgVint],C770,Table1[BldgLoc],F770)</f>
        <v>30.67</v>
      </c>
      <c r="W770" s="69">
        <v>0</v>
      </c>
      <c r="X770" s="69"/>
      <c r="Y770" s="69"/>
      <c r="Z770" s="69"/>
      <c r="AA770" s="47">
        <f>SUMIF('Cost per Solution Code'!$I$5:$I$24,'Measure Support Table'!D770,'Cost per Solution Code'!$H$5:$H$24)</f>
        <v>392.565</v>
      </c>
      <c r="AB770" s="62"/>
      <c r="AC770" s="47">
        <f>SUMIF('Cost per Solution Code'!$I$5:$I$24,'Measure Support Table'!D770,'Cost per Solution Code'!$F$5:$F$24)</f>
        <v>458.26499999999999</v>
      </c>
      <c r="AD770" s="62"/>
      <c r="AE770" s="48">
        <f t="shared" si="88"/>
        <v>392.565</v>
      </c>
      <c r="AF770" s="48">
        <f t="shared" si="89"/>
        <v>458.26499999999999</v>
      </c>
      <c r="AG770" s="48">
        <f t="shared" si="90"/>
        <v>65.699999999999989</v>
      </c>
      <c r="AH770" s="49">
        <f t="shared" si="91"/>
        <v>0</v>
      </c>
      <c r="AI770" s="49">
        <f t="shared" si="92"/>
        <v>0</v>
      </c>
      <c r="AJ770" s="50">
        <f t="shared" si="93"/>
        <v>0</v>
      </c>
      <c r="AK770" s="51">
        <v>0</v>
      </c>
    </row>
    <row r="771" spans="1:37" hidden="1" x14ac:dyDescent="0.35">
      <c r="A771" s="39" t="str">
        <f t="shared" si="95"/>
        <v>SWHC005</v>
      </c>
      <c r="B771" s="39" t="s">
        <v>327</v>
      </c>
      <c r="C771" s="62" t="s">
        <v>20</v>
      </c>
      <c r="D771" s="40" t="s">
        <v>18</v>
      </c>
      <c r="E771" s="40" t="str">
        <f t="shared" si="94"/>
        <v>SWHC005I</v>
      </c>
      <c r="F771" s="67" t="s">
        <v>243</v>
      </c>
      <c r="G771" s="40" t="str">
        <f>DataSpec!$B$11</f>
        <v>UpDeemed, DnDeemed, DnDeemDI</v>
      </c>
      <c r="H771" s="40" t="str">
        <f>DataSpec!$B$7</f>
        <v>Cap-Tons</v>
      </c>
      <c r="I771" s="40" t="s">
        <v>11</v>
      </c>
      <c r="J771" t="s">
        <v>173</v>
      </c>
      <c r="K771" t="s">
        <v>261</v>
      </c>
      <c r="U771" s="44">
        <f>SUMIFS(Table1[AStdWBkW],Table1[EnergyImpactID],E771,Table1[BldgType],B771,Table1[BldgVint],C771,Table1[BldgLoc],F771)</f>
        <v>0.04</v>
      </c>
      <c r="V771" s="44">
        <f>SUMIFS(Table1[AStdWBkWh],Table1[EnergyImpactID],E771,Table1[BldgType],B771,Table1[BldgVint],C771,Table1[BldgLoc],F771)</f>
        <v>54.67</v>
      </c>
      <c r="W771" s="69">
        <v>0</v>
      </c>
      <c r="X771" s="69"/>
      <c r="Y771" s="69"/>
      <c r="Z771" s="69"/>
      <c r="AA771" s="47">
        <f>SUMIF('Cost per Solution Code'!$I$5:$I$24,'Measure Support Table'!D771,'Cost per Solution Code'!$H$5:$H$24)</f>
        <v>660</v>
      </c>
      <c r="AB771" s="62"/>
      <c r="AC771" s="47">
        <f>SUMIF('Cost per Solution Code'!$I$5:$I$24,'Measure Support Table'!D771,'Cost per Solution Code'!$F$5:$F$24)</f>
        <v>923</v>
      </c>
      <c r="AD771" s="62"/>
      <c r="AE771" s="48">
        <f t="shared" ref="AE771:AE834" si="96">AA771+AB771</f>
        <v>660</v>
      </c>
      <c r="AF771" s="48">
        <f t="shared" ref="AF771:AF834" si="97">AC771+AD771</f>
        <v>923</v>
      </c>
      <c r="AG771" s="48">
        <f t="shared" ref="AG771:AG834" si="98">AF771-AE771</f>
        <v>263</v>
      </c>
      <c r="AH771" s="49">
        <f t="shared" ref="AH771:AH834" si="99">IF(I771="ER",SUM(AA771:AB771),0)</f>
        <v>0</v>
      </c>
      <c r="AI771" s="49">
        <f t="shared" ref="AI771:AI834" si="100">IF(I771="ER",AC771+AD771,0)</f>
        <v>0</v>
      </c>
      <c r="AJ771" s="50">
        <f t="shared" ref="AJ771:AJ834" si="101">AI771-AH771</f>
        <v>0</v>
      </c>
      <c r="AK771" s="51">
        <v>0</v>
      </c>
    </row>
    <row r="772" spans="1:37" hidden="1" x14ac:dyDescent="0.35">
      <c r="A772" s="39" t="str">
        <f t="shared" si="95"/>
        <v>SWHC005</v>
      </c>
      <c r="B772" s="39" t="s">
        <v>327</v>
      </c>
      <c r="C772" s="62" t="s">
        <v>20</v>
      </c>
      <c r="D772" s="40" t="s">
        <v>22</v>
      </c>
      <c r="E772" s="40" t="str">
        <f t="shared" ref="E772:E835" si="102">A772&amp;D772</f>
        <v>SWHC005J</v>
      </c>
      <c r="F772" s="67" t="s">
        <v>243</v>
      </c>
      <c r="G772" s="40" t="str">
        <f>DataSpec!$B$11</f>
        <v>UpDeemed, DnDeemed, DnDeemDI</v>
      </c>
      <c r="H772" s="40" t="str">
        <f>DataSpec!$B$7</f>
        <v>Cap-Tons</v>
      </c>
      <c r="I772" s="40" t="s">
        <v>11</v>
      </c>
      <c r="J772" t="s">
        <v>173</v>
      </c>
      <c r="K772" t="s">
        <v>262</v>
      </c>
      <c r="U772" s="44">
        <f>SUMIFS(Table1[AStdWBkW],Table1[EnergyImpactID],E772,Table1[BldgType],B772,Table1[BldgVint],C772,Table1[BldgLoc],F772)</f>
        <v>0.03</v>
      </c>
      <c r="V772" s="44">
        <f>SUMIFS(Table1[AStdWBkWh],Table1[EnergyImpactID],E772,Table1[BldgType],B772,Table1[BldgVint],C772,Table1[BldgLoc],F772)</f>
        <v>36.47</v>
      </c>
      <c r="W772" s="69">
        <v>0</v>
      </c>
      <c r="X772" s="69"/>
      <c r="Y772" s="69"/>
      <c r="Z772" s="69"/>
      <c r="AA772" s="47">
        <f>SUMIF('Cost per Solution Code'!$I$5:$I$24,'Measure Support Table'!D772,'Cost per Solution Code'!$H$5:$H$24)</f>
        <v>660</v>
      </c>
      <c r="AB772" s="62"/>
      <c r="AC772" s="47">
        <f>SUMIF('Cost per Solution Code'!$I$5:$I$24,'Measure Support Table'!D772,'Cost per Solution Code'!$F$5:$F$24)</f>
        <v>845</v>
      </c>
      <c r="AD772" s="62"/>
      <c r="AE772" s="48">
        <f t="shared" si="96"/>
        <v>660</v>
      </c>
      <c r="AF772" s="48">
        <f t="shared" si="97"/>
        <v>845</v>
      </c>
      <c r="AG772" s="48">
        <f t="shared" si="98"/>
        <v>185</v>
      </c>
      <c r="AH772" s="49">
        <f t="shared" si="99"/>
        <v>0</v>
      </c>
      <c r="AI772" s="49">
        <f t="shared" si="100"/>
        <v>0</v>
      </c>
      <c r="AJ772" s="50">
        <f t="shared" si="101"/>
        <v>0</v>
      </c>
      <c r="AK772" s="51">
        <v>0</v>
      </c>
    </row>
    <row r="773" spans="1:37" hidden="1" x14ac:dyDescent="0.35">
      <c r="A773" s="39" t="str">
        <f t="shared" si="95"/>
        <v>SWHC005</v>
      </c>
      <c r="B773" s="39" t="s">
        <v>327</v>
      </c>
      <c r="C773" s="62" t="s">
        <v>20</v>
      </c>
      <c r="D773" s="40" t="s">
        <v>25</v>
      </c>
      <c r="E773" s="40" t="str">
        <f t="shared" si="102"/>
        <v>SWHC005K</v>
      </c>
      <c r="F773" s="67" t="s">
        <v>243</v>
      </c>
      <c r="G773" s="40" t="str">
        <f>DataSpec!$B$11</f>
        <v>UpDeemed, DnDeemed, DnDeemDI</v>
      </c>
      <c r="H773" s="40" t="str">
        <f>DataSpec!$B$7</f>
        <v>Cap-Tons</v>
      </c>
      <c r="I773" s="40" t="s">
        <v>11</v>
      </c>
      <c r="J773" t="s">
        <v>174</v>
      </c>
      <c r="K773" t="s">
        <v>263</v>
      </c>
      <c r="U773" s="44">
        <f>SUMIFS(Table1[AStdWBkW],Table1[EnergyImpactID],E773,Table1[BldgType],B773,Table1[BldgVint],C773,Table1[BldgLoc],F773)</f>
        <v>0.05</v>
      </c>
      <c r="V773" s="44">
        <f>SUMIFS(Table1[AStdWBkWh],Table1[EnergyImpactID],E773,Table1[BldgType],B773,Table1[BldgVint],C773,Table1[BldgLoc],F773)</f>
        <v>64.88</v>
      </c>
      <c r="W773" s="69">
        <v>0</v>
      </c>
      <c r="X773" s="69"/>
      <c r="Y773" s="69"/>
      <c r="Z773" s="69"/>
      <c r="AA773" s="47">
        <f>SUMIF('Cost per Solution Code'!$I$5:$I$24,'Measure Support Table'!D773,'Cost per Solution Code'!$H$5:$H$24)</f>
        <v>519.14</v>
      </c>
      <c r="AB773" s="62"/>
      <c r="AC773" s="47">
        <f>SUMIF('Cost per Solution Code'!$I$5:$I$24,'Measure Support Table'!D773,'Cost per Solution Code'!$F$5:$F$24)</f>
        <v>685.85</v>
      </c>
      <c r="AD773" s="62"/>
      <c r="AE773" s="48">
        <f t="shared" si="96"/>
        <v>519.14</v>
      </c>
      <c r="AF773" s="48">
        <f t="shared" si="97"/>
        <v>685.85</v>
      </c>
      <c r="AG773" s="48">
        <f t="shared" si="98"/>
        <v>166.71000000000004</v>
      </c>
      <c r="AH773" s="49">
        <f t="shared" si="99"/>
        <v>0</v>
      </c>
      <c r="AI773" s="49">
        <f t="shared" si="100"/>
        <v>0</v>
      </c>
      <c r="AJ773" s="50">
        <f t="shared" si="101"/>
        <v>0</v>
      </c>
      <c r="AK773" s="51">
        <v>0</v>
      </c>
    </row>
    <row r="774" spans="1:37" hidden="1" x14ac:dyDescent="0.35">
      <c r="A774" s="39" t="str">
        <f t="shared" si="95"/>
        <v>SWHC005</v>
      </c>
      <c r="B774" s="39" t="s">
        <v>327</v>
      </c>
      <c r="C774" s="62" t="s">
        <v>20</v>
      </c>
      <c r="D774" s="40" t="s">
        <v>175</v>
      </c>
      <c r="E774" s="40" t="str">
        <f t="shared" si="102"/>
        <v>SWHC005L</v>
      </c>
      <c r="F774" s="67" t="s">
        <v>243</v>
      </c>
      <c r="G774" s="40" t="str">
        <f>DataSpec!$B$11</f>
        <v>UpDeemed, DnDeemed, DnDeemDI</v>
      </c>
      <c r="H774" s="40" t="str">
        <f>DataSpec!$B$7</f>
        <v>Cap-Tons</v>
      </c>
      <c r="I774" s="40" t="s">
        <v>11</v>
      </c>
      <c r="J774" t="s">
        <v>174</v>
      </c>
      <c r="K774" t="s">
        <v>264</v>
      </c>
      <c r="U774" s="44">
        <f>SUMIFS(Table1[AStdWBkW],Table1[EnergyImpactID],E774,Table1[BldgType],B774,Table1[BldgVint],C774,Table1[BldgLoc],F774)</f>
        <v>0.03</v>
      </c>
      <c r="V774" s="44">
        <f>SUMIFS(Table1[AStdWBkWh],Table1[EnergyImpactID],E774,Table1[BldgType],B774,Table1[BldgVint],C774,Table1[BldgLoc],F774)</f>
        <v>43.25</v>
      </c>
      <c r="W774" s="69">
        <v>0</v>
      </c>
      <c r="X774" s="69"/>
      <c r="Y774" s="69"/>
      <c r="Z774" s="69"/>
      <c r="AA774" s="47">
        <f>SUMIF('Cost per Solution Code'!$I$5:$I$24,'Measure Support Table'!D774,'Cost per Solution Code'!$H$5:$H$24)</f>
        <v>519.14</v>
      </c>
      <c r="AB774" s="62"/>
      <c r="AC774" s="47">
        <f>SUMIF('Cost per Solution Code'!$I$5:$I$24,'Measure Support Table'!D774,'Cost per Solution Code'!$F$5:$F$24)</f>
        <v>555.84500000000003</v>
      </c>
      <c r="AD774" s="62"/>
      <c r="AE774" s="48">
        <f t="shared" si="96"/>
        <v>519.14</v>
      </c>
      <c r="AF774" s="48">
        <f t="shared" si="97"/>
        <v>555.84500000000003</v>
      </c>
      <c r="AG774" s="48">
        <f t="shared" si="98"/>
        <v>36.705000000000041</v>
      </c>
      <c r="AH774" s="49">
        <f t="shared" si="99"/>
        <v>0</v>
      </c>
      <c r="AI774" s="49">
        <f t="shared" si="100"/>
        <v>0</v>
      </c>
      <c r="AJ774" s="50">
        <f t="shared" si="101"/>
        <v>0</v>
      </c>
      <c r="AK774" s="51">
        <v>0</v>
      </c>
    </row>
    <row r="775" spans="1:37" hidden="1" x14ac:dyDescent="0.35">
      <c r="A775" s="39" t="str">
        <f t="shared" ref="A775:A838" si="103">A774</f>
        <v>SWHC005</v>
      </c>
      <c r="B775" s="39" t="s">
        <v>327</v>
      </c>
      <c r="C775" s="62" t="s">
        <v>20</v>
      </c>
      <c r="D775" s="40" t="s">
        <v>176</v>
      </c>
      <c r="E775" s="40" t="str">
        <f t="shared" si="102"/>
        <v>SWHC005M</v>
      </c>
      <c r="F775" s="67" t="s">
        <v>243</v>
      </c>
      <c r="G775" s="40" t="str">
        <f>DataSpec!$B$11</f>
        <v>UpDeemed, DnDeemed, DnDeemDI</v>
      </c>
      <c r="H775" s="40" t="str">
        <f>DataSpec!$B$7</f>
        <v>Cap-Tons</v>
      </c>
      <c r="I775" s="40" t="s">
        <v>11</v>
      </c>
      <c r="J775" t="s">
        <v>177</v>
      </c>
      <c r="K775" t="s">
        <v>265</v>
      </c>
      <c r="U775" s="44">
        <f>SUMIFS(Table1[AStdWBkW],Table1[EnergyImpactID],E775,Table1[BldgType],B775,Table1[BldgVint],C775,Table1[BldgLoc],F775)</f>
        <v>0.05</v>
      </c>
      <c r="V775" s="44">
        <f>SUMIFS(Table1[AStdWBkWh],Table1[EnergyImpactID],E775,Table1[BldgType],B775,Table1[BldgVint],C775,Table1[BldgLoc],F775)</f>
        <v>59.65</v>
      </c>
      <c r="W775" s="69">
        <v>0</v>
      </c>
      <c r="X775" s="69"/>
      <c r="Y775" s="69"/>
      <c r="Z775" s="69"/>
      <c r="AA775" s="47">
        <f>SUMIF('Cost per Solution Code'!$I$5:$I$24,'Measure Support Table'!D775,'Cost per Solution Code'!$H$5:$H$24)</f>
        <v>449.41</v>
      </c>
      <c r="AB775" s="62"/>
      <c r="AC775" s="47">
        <f>SUMIF('Cost per Solution Code'!$I$5:$I$24,'Measure Support Table'!D775,'Cost per Solution Code'!$F$5:$F$24)</f>
        <v>771.3576281291954</v>
      </c>
      <c r="AD775" s="62"/>
      <c r="AE775" s="48">
        <f t="shared" si="96"/>
        <v>449.41</v>
      </c>
      <c r="AF775" s="48">
        <f t="shared" si="97"/>
        <v>771.3576281291954</v>
      </c>
      <c r="AG775" s="48">
        <f t="shared" si="98"/>
        <v>321.94762812919538</v>
      </c>
      <c r="AH775" s="49">
        <f t="shared" si="99"/>
        <v>0</v>
      </c>
      <c r="AI775" s="49">
        <f t="shared" si="100"/>
        <v>0</v>
      </c>
      <c r="AJ775" s="50">
        <f t="shared" si="101"/>
        <v>0</v>
      </c>
      <c r="AK775" s="51">
        <v>0</v>
      </c>
    </row>
    <row r="776" spans="1:37" hidden="1" x14ac:dyDescent="0.35">
      <c r="A776" s="39" t="str">
        <f t="shared" si="103"/>
        <v>SWHC005</v>
      </c>
      <c r="B776" s="39" t="s">
        <v>327</v>
      </c>
      <c r="C776" s="62" t="s">
        <v>20</v>
      </c>
      <c r="D776" s="40" t="s">
        <v>178</v>
      </c>
      <c r="E776" s="40" t="str">
        <f t="shared" si="102"/>
        <v>SWHC005N</v>
      </c>
      <c r="F776" s="67" t="s">
        <v>243</v>
      </c>
      <c r="G776" s="40" t="str">
        <f>DataSpec!$B$11</f>
        <v>UpDeemed, DnDeemed, DnDeemDI</v>
      </c>
      <c r="H776" s="40" t="str">
        <f>DataSpec!$B$7</f>
        <v>Cap-Tons</v>
      </c>
      <c r="I776" s="40" t="s">
        <v>11</v>
      </c>
      <c r="J776" t="s">
        <v>177</v>
      </c>
      <c r="K776" t="s">
        <v>266</v>
      </c>
      <c r="U776" s="44">
        <f>SUMIFS(Table1[AStdWBkW],Table1[EnergyImpactID],E776,Table1[BldgType],B776,Table1[BldgVint],C776,Table1[BldgLoc],F776)</f>
        <v>0.03</v>
      </c>
      <c r="V776" s="44">
        <f>SUMIFS(Table1[AStdWBkWh],Table1[EnergyImpactID],E776,Table1[BldgType],B776,Table1[BldgVint],C776,Table1[BldgLoc],F776)</f>
        <v>39.75</v>
      </c>
      <c r="W776" s="69">
        <v>0</v>
      </c>
      <c r="X776" s="69"/>
      <c r="Y776" s="69"/>
      <c r="Z776" s="69"/>
      <c r="AA776" s="47">
        <f>SUMIF('Cost per Solution Code'!$I$5:$I$24,'Measure Support Table'!D776,'Cost per Solution Code'!$H$5:$H$24)</f>
        <v>449.41</v>
      </c>
      <c r="AB776" s="62"/>
      <c r="AC776" s="47">
        <f>SUMIF('Cost per Solution Code'!$I$5:$I$24,'Measure Support Table'!D776,'Cost per Solution Code'!$F$5:$F$24)</f>
        <v>629.11366698254767</v>
      </c>
      <c r="AD776" s="62"/>
      <c r="AE776" s="48">
        <f t="shared" si="96"/>
        <v>449.41</v>
      </c>
      <c r="AF776" s="48">
        <f t="shared" si="97"/>
        <v>629.11366698254767</v>
      </c>
      <c r="AG776" s="48">
        <f t="shared" si="98"/>
        <v>179.70366698254765</v>
      </c>
      <c r="AH776" s="49">
        <f t="shared" si="99"/>
        <v>0</v>
      </c>
      <c r="AI776" s="49">
        <f t="shared" si="100"/>
        <v>0</v>
      </c>
      <c r="AJ776" s="50">
        <f t="shared" si="101"/>
        <v>0</v>
      </c>
      <c r="AK776" s="51">
        <v>0</v>
      </c>
    </row>
    <row r="777" spans="1:37" hidden="1" x14ac:dyDescent="0.35">
      <c r="A777" s="39" t="str">
        <f t="shared" si="103"/>
        <v>SWHC005</v>
      </c>
      <c r="B777" s="39" t="s">
        <v>327</v>
      </c>
      <c r="C777" s="62" t="s">
        <v>20</v>
      </c>
      <c r="D777" s="40" t="s">
        <v>179</v>
      </c>
      <c r="E777" s="40" t="str">
        <f t="shared" si="102"/>
        <v>SWHC005O</v>
      </c>
      <c r="F777" s="67" t="s">
        <v>243</v>
      </c>
      <c r="G777" s="40" t="str">
        <f>DataSpec!$B$11</f>
        <v>UpDeemed, DnDeemed, DnDeemDI</v>
      </c>
      <c r="H777" s="40" t="str">
        <f>DataSpec!$B$7</f>
        <v>Cap-Tons</v>
      </c>
      <c r="I777" s="40" t="s">
        <v>11</v>
      </c>
      <c r="J777" t="s">
        <v>180</v>
      </c>
      <c r="K777" t="s">
        <v>267</v>
      </c>
      <c r="U777" s="44">
        <f>SUMIFS(Table1[AStdWBkW],Table1[EnergyImpactID],E777,Table1[BldgType],B777,Table1[BldgVint],C777,Table1[BldgLoc],F777)</f>
        <v>0.05</v>
      </c>
      <c r="V777" s="44">
        <f>SUMIFS(Table1[AStdWBkWh],Table1[EnergyImpactID],E777,Table1[BldgType],B777,Table1[BldgVint],C777,Table1[BldgLoc],F777)</f>
        <v>71.58</v>
      </c>
      <c r="W777" s="69">
        <v>0</v>
      </c>
      <c r="X777" s="69"/>
      <c r="Y777" s="69"/>
      <c r="Z777" s="69"/>
      <c r="AA777" s="47">
        <f>SUMIF('Cost per Solution Code'!$I$5:$I$24,'Measure Support Table'!D777,'Cost per Solution Code'!$H$5:$H$24)</f>
        <v>1086</v>
      </c>
      <c r="AB777" s="62"/>
      <c r="AC777" s="47">
        <f>SUMIF('Cost per Solution Code'!$I$5:$I$24,'Measure Support Table'!D777,'Cost per Solution Code'!$F$5:$F$24)</f>
        <v>1124.9000000000001</v>
      </c>
      <c r="AD777" s="62"/>
      <c r="AE777" s="48">
        <f t="shared" si="96"/>
        <v>1086</v>
      </c>
      <c r="AF777" s="48">
        <f t="shared" si="97"/>
        <v>1124.9000000000001</v>
      </c>
      <c r="AG777" s="48">
        <f t="shared" si="98"/>
        <v>38.900000000000091</v>
      </c>
      <c r="AH777" s="49">
        <f t="shared" si="99"/>
        <v>0</v>
      </c>
      <c r="AI777" s="49">
        <f t="shared" si="100"/>
        <v>0</v>
      </c>
      <c r="AJ777" s="50">
        <f t="shared" si="101"/>
        <v>0</v>
      </c>
      <c r="AK777" s="51">
        <v>0</v>
      </c>
    </row>
    <row r="778" spans="1:37" hidden="1" x14ac:dyDescent="0.35">
      <c r="A778" s="39" t="str">
        <f t="shared" si="103"/>
        <v>SWHC005</v>
      </c>
      <c r="B778" s="39" t="s">
        <v>327</v>
      </c>
      <c r="C778" s="62" t="s">
        <v>20</v>
      </c>
      <c r="D778" s="40" t="s">
        <v>181</v>
      </c>
      <c r="E778" s="40" t="str">
        <f t="shared" si="102"/>
        <v>SWHC005P</v>
      </c>
      <c r="F778" s="67" t="s">
        <v>243</v>
      </c>
      <c r="G778" s="40" t="str">
        <f>DataSpec!$B$11</f>
        <v>UpDeemed, DnDeemed, DnDeemDI</v>
      </c>
      <c r="H778" s="40" t="str">
        <f>DataSpec!$B$7</f>
        <v>Cap-Tons</v>
      </c>
      <c r="I778" s="40" t="s">
        <v>11</v>
      </c>
      <c r="J778" t="s">
        <v>180</v>
      </c>
      <c r="K778" t="s">
        <v>268</v>
      </c>
      <c r="U778" s="44">
        <f>SUMIFS(Table1[AStdWBkW],Table1[EnergyImpactID],E778,Table1[BldgType],B778,Table1[BldgVint],C778,Table1[BldgLoc],F778)</f>
        <v>0.04</v>
      </c>
      <c r="V778" s="44">
        <f>SUMIFS(Table1[AStdWBkWh],Table1[EnergyImpactID],E778,Table1[BldgType],B778,Table1[BldgVint],C778,Table1[BldgLoc],F778)</f>
        <v>47.73</v>
      </c>
      <c r="W778" s="69">
        <v>0</v>
      </c>
      <c r="X778" s="69"/>
      <c r="Y778" s="69"/>
      <c r="Z778" s="69"/>
      <c r="AA778" s="47">
        <f>SUMIF('Cost per Solution Code'!$I$5:$I$24,'Measure Support Table'!D778,'Cost per Solution Code'!$H$5:$H$24)</f>
        <v>1086</v>
      </c>
      <c r="AB778" s="62"/>
      <c r="AC778" s="47">
        <f>SUMIF('Cost per Solution Code'!$I$5:$I$24,'Measure Support Table'!D778,'Cost per Solution Code'!$F$5:$F$24)</f>
        <v>1107.17</v>
      </c>
      <c r="AD778" s="62"/>
      <c r="AE778" s="48">
        <f t="shared" si="96"/>
        <v>1086</v>
      </c>
      <c r="AF778" s="48">
        <f t="shared" si="97"/>
        <v>1107.17</v>
      </c>
      <c r="AG778" s="48">
        <f t="shared" si="98"/>
        <v>21.170000000000073</v>
      </c>
      <c r="AH778" s="49">
        <f t="shared" si="99"/>
        <v>0</v>
      </c>
      <c r="AI778" s="49">
        <f t="shared" si="100"/>
        <v>0</v>
      </c>
      <c r="AJ778" s="50">
        <f t="shared" si="101"/>
        <v>0</v>
      </c>
      <c r="AK778" s="51">
        <v>0</v>
      </c>
    </row>
    <row r="779" spans="1:37" hidden="1" x14ac:dyDescent="0.35">
      <c r="A779" s="39" t="str">
        <f t="shared" si="103"/>
        <v>SWHC005</v>
      </c>
      <c r="B779" s="39" t="s">
        <v>327</v>
      </c>
      <c r="C779" s="62" t="s">
        <v>20</v>
      </c>
      <c r="D779" s="40" t="s">
        <v>182</v>
      </c>
      <c r="E779" s="40" t="str">
        <f t="shared" si="102"/>
        <v>SWHC005Q</v>
      </c>
      <c r="F779" s="67" t="s">
        <v>243</v>
      </c>
      <c r="G779" s="40" t="str">
        <f>DataSpec!$B$11</f>
        <v>UpDeemed, DnDeemed, DnDeemDI</v>
      </c>
      <c r="H779" s="40" t="str">
        <f>DataSpec!$B$7</f>
        <v>Cap-Tons</v>
      </c>
      <c r="I779" s="40" t="s">
        <v>11</v>
      </c>
      <c r="J779" t="s">
        <v>183</v>
      </c>
      <c r="K779" t="s">
        <v>269</v>
      </c>
      <c r="U779" s="44">
        <f>SUMIFS(Table1[AStdWBkW],Table1[EnergyImpactID],E779,Table1[BldgType],B779,Table1[BldgVint],C779,Table1[BldgLoc],F779)</f>
        <v>0.04</v>
      </c>
      <c r="V779" s="44">
        <f>SUMIFS(Table1[AStdWBkWh],Table1[EnergyImpactID],E779,Table1[BldgType],B779,Table1[BldgVint],C779,Table1[BldgLoc],F779)</f>
        <v>55.85</v>
      </c>
      <c r="W779" s="69">
        <v>0</v>
      </c>
      <c r="X779" s="69"/>
      <c r="Y779" s="69"/>
      <c r="Z779" s="69"/>
      <c r="AA779" s="47">
        <f>SUMIF('Cost per Solution Code'!$I$5:$I$24,'Measure Support Table'!D779,'Cost per Solution Code'!$H$5:$H$24)</f>
        <v>636.29999999999995</v>
      </c>
      <c r="AB779" s="62"/>
      <c r="AC779" s="47">
        <f>SUMIF('Cost per Solution Code'!$I$5:$I$24,'Measure Support Table'!D779,'Cost per Solution Code'!$F$5:$F$24)</f>
        <v>931.83</v>
      </c>
      <c r="AD779" s="62"/>
      <c r="AE779" s="48">
        <f t="shared" si="96"/>
        <v>636.29999999999995</v>
      </c>
      <c r="AF779" s="48">
        <f t="shared" si="97"/>
        <v>931.83</v>
      </c>
      <c r="AG779" s="48">
        <f t="shared" si="98"/>
        <v>295.53000000000009</v>
      </c>
      <c r="AH779" s="49">
        <f t="shared" si="99"/>
        <v>0</v>
      </c>
      <c r="AI779" s="49">
        <f t="shared" si="100"/>
        <v>0</v>
      </c>
      <c r="AJ779" s="50">
        <f t="shared" si="101"/>
        <v>0</v>
      </c>
      <c r="AK779" s="51">
        <v>0</v>
      </c>
    </row>
    <row r="780" spans="1:37" hidden="1" x14ac:dyDescent="0.35">
      <c r="A780" s="39" t="str">
        <f t="shared" si="103"/>
        <v>SWHC005</v>
      </c>
      <c r="B780" s="39" t="s">
        <v>327</v>
      </c>
      <c r="C780" s="62" t="s">
        <v>20</v>
      </c>
      <c r="D780" s="40" t="s">
        <v>184</v>
      </c>
      <c r="E780" s="40" t="str">
        <f t="shared" si="102"/>
        <v>SWHC005R</v>
      </c>
      <c r="F780" s="67" t="s">
        <v>243</v>
      </c>
      <c r="G780" s="40" t="str">
        <f>DataSpec!$B$11</f>
        <v>UpDeemed, DnDeemed, DnDeemDI</v>
      </c>
      <c r="H780" s="40" t="str">
        <f>DataSpec!$B$7</f>
        <v>Cap-Tons</v>
      </c>
      <c r="I780" s="40" t="s">
        <v>11</v>
      </c>
      <c r="J780" t="s">
        <v>183</v>
      </c>
      <c r="K780" t="s">
        <v>270</v>
      </c>
      <c r="U780" s="44">
        <f>SUMIFS(Table1[AStdWBkW],Table1[EnergyImpactID],E780,Table1[BldgType],B780,Table1[BldgVint],C780,Table1[BldgLoc],F780)</f>
        <v>0.03</v>
      </c>
      <c r="V780" s="44">
        <f>SUMIFS(Table1[AStdWBkWh],Table1[EnergyImpactID],E780,Table1[BldgType],B780,Table1[BldgVint],C780,Table1[BldgLoc],F780)</f>
        <v>37.229999999999997</v>
      </c>
      <c r="W780" s="69">
        <v>0</v>
      </c>
      <c r="X780" s="69"/>
      <c r="Y780" s="69"/>
      <c r="Z780" s="69"/>
      <c r="AA780" s="47">
        <f>SUMIF('Cost per Solution Code'!$I$5:$I$24,'Measure Support Table'!D780,'Cost per Solution Code'!$H$5:$H$24)</f>
        <v>636.29999999999995</v>
      </c>
      <c r="AB780" s="62"/>
      <c r="AC780" s="47">
        <f>SUMIF('Cost per Solution Code'!$I$5:$I$24,'Measure Support Table'!D780,'Cost per Solution Code'!$F$5:$F$24)</f>
        <v>797.9</v>
      </c>
      <c r="AD780" s="62"/>
      <c r="AE780" s="48">
        <f t="shared" si="96"/>
        <v>636.29999999999995</v>
      </c>
      <c r="AF780" s="48">
        <f t="shared" si="97"/>
        <v>797.9</v>
      </c>
      <c r="AG780" s="48">
        <f t="shared" si="98"/>
        <v>161.60000000000002</v>
      </c>
      <c r="AH780" s="49">
        <f t="shared" si="99"/>
        <v>0</v>
      </c>
      <c r="AI780" s="49">
        <f t="shared" si="100"/>
        <v>0</v>
      </c>
      <c r="AJ780" s="50">
        <f t="shared" si="101"/>
        <v>0</v>
      </c>
      <c r="AK780" s="51">
        <v>0</v>
      </c>
    </row>
    <row r="781" spans="1:37" hidden="1" x14ac:dyDescent="0.35">
      <c r="A781" s="39" t="str">
        <f t="shared" si="103"/>
        <v>SWHC005</v>
      </c>
      <c r="B781" s="39" t="s">
        <v>327</v>
      </c>
      <c r="C781" s="62" t="s">
        <v>20</v>
      </c>
      <c r="D781" s="40" t="s">
        <v>185</v>
      </c>
      <c r="E781" s="40" t="str">
        <f t="shared" si="102"/>
        <v>SWHC005S</v>
      </c>
      <c r="F781" s="67" t="s">
        <v>243</v>
      </c>
      <c r="G781" s="40" t="str">
        <f>DataSpec!$B$11</f>
        <v>UpDeemed, DnDeemed, DnDeemDI</v>
      </c>
      <c r="H781" s="40" t="str">
        <f>DataSpec!$B$7</f>
        <v>Cap-Tons</v>
      </c>
      <c r="I781" s="40" t="s">
        <v>11</v>
      </c>
      <c r="J781" t="s">
        <v>186</v>
      </c>
      <c r="K781" t="s">
        <v>271</v>
      </c>
      <c r="U781" s="44">
        <f>SUMIFS(Table1[AStdWBkW],Table1[EnergyImpactID],E781,Table1[BldgType],B781,Table1[BldgVint],C781,Table1[BldgLoc],F781)</f>
        <v>0.06</v>
      </c>
      <c r="V781" s="44">
        <f>SUMIFS(Table1[AStdWBkWh],Table1[EnergyImpactID],E781,Table1[BldgType],B781,Table1[BldgVint],C781,Table1[BldgLoc],F781)</f>
        <v>74.45</v>
      </c>
      <c r="W781" s="69">
        <v>0</v>
      </c>
      <c r="X781" s="69"/>
      <c r="Y781" s="69"/>
      <c r="Z781" s="69"/>
      <c r="AA781" s="47">
        <f>SUMIF('Cost per Solution Code'!$I$5:$I$24,'Measure Support Table'!D781,'Cost per Solution Code'!$H$5:$H$24)</f>
        <v>416.53842439071497</v>
      </c>
      <c r="AB781" s="62"/>
      <c r="AC781" s="47">
        <f>SUMIF('Cost per Solution Code'!$I$5:$I$24,'Measure Support Table'!D781,'Cost per Solution Code'!$F$5:$F$24)</f>
        <v>610</v>
      </c>
      <c r="AD781" s="62"/>
      <c r="AE781" s="48">
        <f t="shared" si="96"/>
        <v>416.53842439071497</v>
      </c>
      <c r="AF781" s="48">
        <f t="shared" si="97"/>
        <v>610</v>
      </c>
      <c r="AG781" s="48">
        <f t="shared" si="98"/>
        <v>193.46157560928503</v>
      </c>
      <c r="AH781" s="49">
        <f t="shared" si="99"/>
        <v>0</v>
      </c>
      <c r="AI781" s="49">
        <f t="shared" si="100"/>
        <v>0</v>
      </c>
      <c r="AJ781" s="50">
        <f t="shared" si="101"/>
        <v>0</v>
      </c>
      <c r="AK781" s="51">
        <v>0</v>
      </c>
    </row>
    <row r="782" spans="1:37" hidden="1" x14ac:dyDescent="0.35">
      <c r="A782" s="39" t="str">
        <f t="shared" si="103"/>
        <v>SWHC005</v>
      </c>
      <c r="B782" s="39" t="s">
        <v>327</v>
      </c>
      <c r="C782" s="62" t="s">
        <v>20</v>
      </c>
      <c r="D782" s="40" t="s">
        <v>187</v>
      </c>
      <c r="E782" s="40" t="str">
        <f t="shared" si="102"/>
        <v>SWHC005T</v>
      </c>
      <c r="F782" s="67" t="s">
        <v>243</v>
      </c>
      <c r="G782" s="40" t="str">
        <f>DataSpec!$B$11</f>
        <v>UpDeemed, DnDeemed, DnDeemDI</v>
      </c>
      <c r="H782" s="40" t="str">
        <f>DataSpec!$B$7</f>
        <v>Cap-Tons</v>
      </c>
      <c r="I782" s="40" t="s">
        <v>11</v>
      </c>
      <c r="J782" t="s">
        <v>186</v>
      </c>
      <c r="K782" t="s">
        <v>272</v>
      </c>
      <c r="U782" s="44">
        <f>SUMIFS(Table1[AStdWBkW],Table1[EnergyImpactID],E782,Table1[BldgType],B782,Table1[BldgVint],C782,Table1[BldgLoc],F782)</f>
        <v>0.04</v>
      </c>
      <c r="V782" s="44">
        <f>SUMIFS(Table1[AStdWBkWh],Table1[EnergyImpactID],E782,Table1[BldgType],B782,Table1[BldgVint],C782,Table1[BldgLoc],F782)</f>
        <v>49.65</v>
      </c>
      <c r="W782" s="69">
        <v>0</v>
      </c>
      <c r="X782" s="69"/>
      <c r="Y782" s="69"/>
      <c r="Z782" s="69"/>
      <c r="AA782" s="47">
        <f>SUMIF('Cost per Solution Code'!$I$5:$I$24,'Measure Support Table'!D782,'Cost per Solution Code'!$H$5:$H$24)</f>
        <v>416.53842439071497</v>
      </c>
      <c r="AB782" s="62"/>
      <c r="AC782" s="47">
        <f>SUMIF('Cost per Solution Code'!$I$5:$I$24,'Measure Support Table'!D782,'Cost per Solution Code'!$F$5:$F$24)</f>
        <v>522.1950355751585</v>
      </c>
      <c r="AD782" s="62"/>
      <c r="AE782" s="48">
        <f t="shared" si="96"/>
        <v>416.53842439071497</v>
      </c>
      <c r="AF782" s="48">
        <f t="shared" si="97"/>
        <v>522.1950355751585</v>
      </c>
      <c r="AG782" s="48">
        <f t="shared" si="98"/>
        <v>105.65661118444353</v>
      </c>
      <c r="AH782" s="49">
        <f t="shared" si="99"/>
        <v>0</v>
      </c>
      <c r="AI782" s="49">
        <f t="shared" si="100"/>
        <v>0</v>
      </c>
      <c r="AJ782" s="50">
        <f t="shared" si="101"/>
        <v>0</v>
      </c>
      <c r="AK782" s="51">
        <v>0</v>
      </c>
    </row>
    <row r="783" spans="1:37" hidden="1" x14ac:dyDescent="0.35">
      <c r="A783" s="39" t="str">
        <f t="shared" si="103"/>
        <v>SWHC005</v>
      </c>
      <c r="B783" s="39" t="s">
        <v>327</v>
      </c>
      <c r="C783" s="62" t="s">
        <v>20</v>
      </c>
      <c r="D783" s="40" t="s">
        <v>163</v>
      </c>
      <c r="E783" s="40" t="str">
        <f t="shared" si="102"/>
        <v>SWHC005A</v>
      </c>
      <c r="F783" s="67" t="s">
        <v>244</v>
      </c>
      <c r="G783" s="40" t="str">
        <f>DataSpec!$B$11</f>
        <v>UpDeemed, DnDeemed, DnDeemDI</v>
      </c>
      <c r="H783" s="40" t="str">
        <f>DataSpec!$B$7</f>
        <v>Cap-Tons</v>
      </c>
      <c r="I783" s="40" t="s">
        <v>11</v>
      </c>
      <c r="J783" t="s">
        <v>164</v>
      </c>
      <c r="K783" t="s">
        <v>253</v>
      </c>
      <c r="U783" s="44">
        <f>SUMIFS(Table1[AStdWBkW],Table1[EnergyImpactID],E783,Table1[BldgType],B783,Table1[BldgVint],C783,Table1[BldgLoc],F783)</f>
        <v>0.04</v>
      </c>
      <c r="V783" s="44">
        <f>SUMIFS(Table1[AStdWBkWh],Table1[EnergyImpactID],E783,Table1[BldgType],B783,Table1[BldgVint],C783,Table1[BldgLoc],F783)</f>
        <v>59.17</v>
      </c>
      <c r="W783" s="69">
        <v>0</v>
      </c>
      <c r="X783" s="69"/>
      <c r="Y783" s="69"/>
      <c r="Z783" s="69"/>
      <c r="AA783" s="47">
        <f>SUMIF('Cost per Solution Code'!$I$5:$I$24,'Measure Support Table'!D783,'Cost per Solution Code'!$H$5:$H$24)</f>
        <v>656.88499999999999</v>
      </c>
      <c r="AB783" s="62"/>
      <c r="AC783" s="47">
        <f>SUMIF('Cost per Solution Code'!$I$5:$I$24,'Measure Support Table'!D783,'Cost per Solution Code'!$F$5:$F$24)</f>
        <v>931.83999999999992</v>
      </c>
      <c r="AD783" s="62"/>
      <c r="AE783" s="48">
        <f t="shared" si="96"/>
        <v>656.88499999999999</v>
      </c>
      <c r="AF783" s="48">
        <f t="shared" si="97"/>
        <v>931.83999999999992</v>
      </c>
      <c r="AG783" s="48">
        <f t="shared" si="98"/>
        <v>274.95499999999993</v>
      </c>
      <c r="AH783" s="49">
        <f t="shared" si="99"/>
        <v>0</v>
      </c>
      <c r="AI783" s="49">
        <f t="shared" si="100"/>
        <v>0</v>
      </c>
      <c r="AJ783" s="50">
        <f t="shared" si="101"/>
        <v>0</v>
      </c>
      <c r="AK783" s="51">
        <v>0</v>
      </c>
    </row>
    <row r="784" spans="1:37" hidden="1" x14ac:dyDescent="0.35">
      <c r="A784" s="39" t="str">
        <f t="shared" si="103"/>
        <v>SWHC005</v>
      </c>
      <c r="B784" s="39" t="s">
        <v>327</v>
      </c>
      <c r="C784" s="62" t="s">
        <v>20</v>
      </c>
      <c r="D784" s="40" t="s">
        <v>165</v>
      </c>
      <c r="E784" s="40" t="str">
        <f t="shared" si="102"/>
        <v>SWHC005B</v>
      </c>
      <c r="F784" s="67" t="s">
        <v>244</v>
      </c>
      <c r="G784" s="40" t="str">
        <f>DataSpec!$B$11</f>
        <v>UpDeemed, DnDeemed, DnDeemDI</v>
      </c>
      <c r="H784" s="40" t="str">
        <f>DataSpec!$B$7</f>
        <v>Cap-Tons</v>
      </c>
      <c r="I784" s="40" t="s">
        <v>11</v>
      </c>
      <c r="J784" t="s">
        <v>164</v>
      </c>
      <c r="K784" t="s">
        <v>254</v>
      </c>
      <c r="U784" s="44">
        <f>SUMIFS(Table1[AStdWBkW],Table1[EnergyImpactID],E784,Table1[BldgType],B784,Table1[BldgVint],C784,Table1[BldgLoc],F784)</f>
        <v>0.02</v>
      </c>
      <c r="V784" s="44">
        <f>SUMIFS(Table1[AStdWBkWh],Table1[EnergyImpactID],E784,Table1[BldgType],B784,Table1[BldgVint],C784,Table1[BldgLoc],F784)</f>
        <v>39.51</v>
      </c>
      <c r="W784" s="69">
        <v>0</v>
      </c>
      <c r="X784" s="69"/>
      <c r="Y784" s="69"/>
      <c r="Z784" s="69"/>
      <c r="AA784" s="47">
        <f>SUMIF('Cost per Solution Code'!$I$5:$I$24,'Measure Support Table'!D784,'Cost per Solution Code'!$H$5:$H$24)</f>
        <v>656.88499999999999</v>
      </c>
      <c r="AB784" s="62"/>
      <c r="AC784" s="47">
        <f>SUMIF('Cost per Solution Code'!$I$5:$I$24,'Measure Support Table'!D784,'Cost per Solution Code'!$F$5:$F$24)</f>
        <v>729.01</v>
      </c>
      <c r="AD784" s="62"/>
      <c r="AE784" s="48">
        <f t="shared" si="96"/>
        <v>656.88499999999999</v>
      </c>
      <c r="AF784" s="48">
        <f t="shared" si="97"/>
        <v>729.01</v>
      </c>
      <c r="AG784" s="48">
        <f t="shared" si="98"/>
        <v>72.125</v>
      </c>
      <c r="AH784" s="49">
        <f t="shared" si="99"/>
        <v>0</v>
      </c>
      <c r="AI784" s="49">
        <f t="shared" si="100"/>
        <v>0</v>
      </c>
      <c r="AJ784" s="50">
        <f t="shared" si="101"/>
        <v>0</v>
      </c>
      <c r="AK784" s="51">
        <v>0</v>
      </c>
    </row>
    <row r="785" spans="1:37" hidden="1" x14ac:dyDescent="0.35">
      <c r="A785" s="39" t="str">
        <f t="shared" si="103"/>
        <v>SWHC005</v>
      </c>
      <c r="B785" s="39" t="s">
        <v>327</v>
      </c>
      <c r="C785" s="62" t="s">
        <v>20</v>
      </c>
      <c r="D785" s="40" t="s">
        <v>166</v>
      </c>
      <c r="E785" s="40" t="str">
        <f t="shared" si="102"/>
        <v>SWHC005C</v>
      </c>
      <c r="F785" s="67" t="s">
        <v>244</v>
      </c>
      <c r="G785" s="40" t="str">
        <f>DataSpec!$B$11</f>
        <v>UpDeemed, DnDeemed, DnDeemDI</v>
      </c>
      <c r="H785" s="40" t="str">
        <f>DataSpec!$B$7</f>
        <v>Cap-Tons</v>
      </c>
      <c r="I785" s="40" t="s">
        <v>11</v>
      </c>
      <c r="J785" t="s">
        <v>167</v>
      </c>
      <c r="K785" t="s">
        <v>255</v>
      </c>
      <c r="U785" s="44">
        <f>SUMIFS(Table1[AStdWBkW],Table1[EnergyImpactID],E785,Table1[BldgType],B785,Table1[BldgVint],C785,Table1[BldgLoc],F785)</f>
        <v>0.03</v>
      </c>
      <c r="V785" s="44">
        <f>SUMIFS(Table1[AStdWBkWh],Table1[EnergyImpactID],E785,Table1[BldgType],B785,Table1[BldgVint],C785,Table1[BldgLoc],F785)</f>
        <v>55.52</v>
      </c>
      <c r="W785" s="69">
        <v>0</v>
      </c>
      <c r="X785" s="69"/>
      <c r="Y785" s="69"/>
      <c r="Z785" s="69"/>
      <c r="AA785" s="47">
        <f>SUMIF('Cost per Solution Code'!$I$5:$I$24,'Measure Support Table'!D785,'Cost per Solution Code'!$H$5:$H$24)</f>
        <v>515.125</v>
      </c>
      <c r="AB785" s="62"/>
      <c r="AC785" s="47">
        <f>SUMIF('Cost per Solution Code'!$I$5:$I$24,'Measure Support Table'!D785,'Cost per Solution Code'!$F$5:$F$24)</f>
        <v>741.56</v>
      </c>
      <c r="AD785" s="62"/>
      <c r="AE785" s="48">
        <f t="shared" si="96"/>
        <v>515.125</v>
      </c>
      <c r="AF785" s="48">
        <f t="shared" si="97"/>
        <v>741.56</v>
      </c>
      <c r="AG785" s="48">
        <f t="shared" si="98"/>
        <v>226.43499999999995</v>
      </c>
      <c r="AH785" s="49">
        <f t="shared" si="99"/>
        <v>0</v>
      </c>
      <c r="AI785" s="49">
        <f t="shared" si="100"/>
        <v>0</v>
      </c>
      <c r="AJ785" s="50">
        <f t="shared" si="101"/>
        <v>0</v>
      </c>
      <c r="AK785" s="51">
        <v>0</v>
      </c>
    </row>
    <row r="786" spans="1:37" hidden="1" x14ac:dyDescent="0.35">
      <c r="A786" s="39" t="str">
        <f t="shared" si="103"/>
        <v>SWHC005</v>
      </c>
      <c r="B786" s="39" t="s">
        <v>327</v>
      </c>
      <c r="C786" s="62" t="s">
        <v>20</v>
      </c>
      <c r="D786" s="40" t="s">
        <v>168</v>
      </c>
      <c r="E786" s="40" t="str">
        <f t="shared" si="102"/>
        <v>SWHC005D</v>
      </c>
      <c r="F786" s="67" t="s">
        <v>244</v>
      </c>
      <c r="G786" s="40" t="str">
        <f>DataSpec!$B$11</f>
        <v>UpDeemed, DnDeemed, DnDeemDI</v>
      </c>
      <c r="H786" s="40" t="str">
        <f>DataSpec!$B$7</f>
        <v>Cap-Tons</v>
      </c>
      <c r="I786" s="40" t="s">
        <v>11</v>
      </c>
      <c r="J786" t="s">
        <v>167</v>
      </c>
      <c r="K786" t="s">
        <v>256</v>
      </c>
      <c r="U786" s="44">
        <f>SUMIFS(Table1[AStdWBkW],Table1[EnergyImpactID],E786,Table1[BldgType],B786,Table1[BldgVint],C786,Table1[BldgLoc],F786)</f>
        <v>0.02</v>
      </c>
      <c r="V786" s="44">
        <f>SUMIFS(Table1[AStdWBkWh],Table1[EnergyImpactID],E786,Table1[BldgType],B786,Table1[BldgVint],C786,Table1[BldgLoc],F786)</f>
        <v>36.950000000000003</v>
      </c>
      <c r="W786" s="69">
        <v>0</v>
      </c>
      <c r="X786" s="69"/>
      <c r="Y786" s="69"/>
      <c r="Z786" s="69"/>
      <c r="AA786" s="47">
        <f>SUMIF('Cost per Solution Code'!$I$5:$I$24,'Measure Support Table'!D786,'Cost per Solution Code'!$H$5:$H$24)</f>
        <v>515.125</v>
      </c>
      <c r="AB786" s="62"/>
      <c r="AC786" s="47">
        <f>SUMIF('Cost per Solution Code'!$I$5:$I$24,'Measure Support Table'!D786,'Cost per Solution Code'!$F$5:$F$24)</f>
        <v>673.54</v>
      </c>
      <c r="AD786" s="62"/>
      <c r="AE786" s="48">
        <f t="shared" si="96"/>
        <v>515.125</v>
      </c>
      <c r="AF786" s="48">
        <f t="shared" si="97"/>
        <v>673.54</v>
      </c>
      <c r="AG786" s="48">
        <f t="shared" si="98"/>
        <v>158.41499999999996</v>
      </c>
      <c r="AH786" s="49">
        <f t="shared" si="99"/>
        <v>0</v>
      </c>
      <c r="AI786" s="49">
        <f t="shared" si="100"/>
        <v>0</v>
      </c>
      <c r="AJ786" s="50">
        <f t="shared" si="101"/>
        <v>0</v>
      </c>
      <c r="AK786" s="51">
        <v>0</v>
      </c>
    </row>
    <row r="787" spans="1:37" hidden="1" x14ac:dyDescent="0.35">
      <c r="A787" s="39" t="str">
        <f t="shared" si="103"/>
        <v>SWHC005</v>
      </c>
      <c r="B787" s="39" t="s">
        <v>327</v>
      </c>
      <c r="C787" s="62" t="s">
        <v>20</v>
      </c>
      <c r="D787" s="40" t="s">
        <v>169</v>
      </c>
      <c r="E787" s="40" t="str">
        <f t="shared" si="102"/>
        <v>SWHC005E</v>
      </c>
      <c r="F787" s="67" t="s">
        <v>244</v>
      </c>
      <c r="G787" s="40" t="str">
        <f>DataSpec!$B$11</f>
        <v>UpDeemed, DnDeemed, DnDeemDI</v>
      </c>
      <c r="H787" s="40" t="str">
        <f>DataSpec!$B$7</f>
        <v>Cap-Tons</v>
      </c>
      <c r="I787" s="40" t="s">
        <v>11</v>
      </c>
      <c r="J787" t="s">
        <v>170</v>
      </c>
      <c r="K787" t="s">
        <v>257</v>
      </c>
      <c r="U787" s="44">
        <f>SUMIFS(Table1[AStdWBkW],Table1[EnergyImpactID],E787,Table1[BldgType],B787,Table1[BldgVint],C787,Table1[BldgLoc],F787)</f>
        <v>0.03</v>
      </c>
      <c r="V787" s="44">
        <f>SUMIFS(Table1[AStdWBkWh],Table1[EnergyImpactID],E787,Table1[BldgType],B787,Table1[BldgVint],C787,Table1[BldgLoc],F787)</f>
        <v>54.54</v>
      </c>
      <c r="W787" s="69">
        <v>0</v>
      </c>
      <c r="X787" s="69"/>
      <c r="Y787" s="69"/>
      <c r="Z787" s="69"/>
      <c r="AA787" s="47">
        <f>SUMIF('Cost per Solution Code'!$I$5:$I$24,'Measure Support Table'!D787,'Cost per Solution Code'!$H$5:$H$24)</f>
        <v>448.52499999999998</v>
      </c>
      <c r="AB787" s="62"/>
      <c r="AC787" s="47">
        <f>SUMIF('Cost per Solution Code'!$I$5:$I$24,'Measure Support Table'!D787,'Cost per Solution Code'!$F$5:$F$24)</f>
        <v>698.35</v>
      </c>
      <c r="AD787" s="62"/>
      <c r="AE787" s="48">
        <f t="shared" si="96"/>
        <v>448.52499999999998</v>
      </c>
      <c r="AF787" s="48">
        <f t="shared" si="97"/>
        <v>698.35</v>
      </c>
      <c r="AG787" s="48">
        <f t="shared" si="98"/>
        <v>249.82500000000005</v>
      </c>
      <c r="AH787" s="49">
        <f t="shared" si="99"/>
        <v>0</v>
      </c>
      <c r="AI787" s="49">
        <f t="shared" si="100"/>
        <v>0</v>
      </c>
      <c r="AJ787" s="50">
        <f t="shared" si="101"/>
        <v>0</v>
      </c>
      <c r="AK787" s="51">
        <v>0</v>
      </c>
    </row>
    <row r="788" spans="1:37" hidden="1" x14ac:dyDescent="0.35">
      <c r="A788" s="39" t="str">
        <f t="shared" si="103"/>
        <v>SWHC005</v>
      </c>
      <c r="B788" s="39" t="s">
        <v>327</v>
      </c>
      <c r="C788" s="62" t="s">
        <v>20</v>
      </c>
      <c r="D788" s="40" t="s">
        <v>171</v>
      </c>
      <c r="E788" s="40" t="str">
        <f t="shared" si="102"/>
        <v>SWHC005F</v>
      </c>
      <c r="F788" s="67" t="s">
        <v>244</v>
      </c>
      <c r="G788" s="40" t="str">
        <f>DataSpec!$B$11</f>
        <v>UpDeemed, DnDeemed, DnDeemDI</v>
      </c>
      <c r="H788" s="40" t="str">
        <f>DataSpec!$B$7</f>
        <v>Cap-Tons</v>
      </c>
      <c r="I788" s="40" t="s">
        <v>11</v>
      </c>
      <c r="J788" t="s">
        <v>170</v>
      </c>
      <c r="K788" t="s">
        <v>258</v>
      </c>
      <c r="U788" s="44">
        <f>SUMIFS(Table1[AStdWBkW],Table1[EnergyImpactID],E788,Table1[BldgType],B788,Table1[BldgVint],C788,Table1[BldgLoc],F788)</f>
        <v>0.02</v>
      </c>
      <c r="V788" s="44">
        <f>SUMIFS(Table1[AStdWBkWh],Table1[EnergyImpactID],E788,Table1[BldgType],B788,Table1[BldgVint],C788,Table1[BldgLoc],F788)</f>
        <v>36.369999999999997</v>
      </c>
      <c r="W788" s="69">
        <v>0</v>
      </c>
      <c r="X788" s="69"/>
      <c r="Y788" s="69"/>
      <c r="Z788" s="69"/>
      <c r="AA788" s="47">
        <f>SUMIF('Cost per Solution Code'!$I$5:$I$24,'Measure Support Table'!D788,'Cost per Solution Code'!$H$5:$H$24)</f>
        <v>448.52499999999998</v>
      </c>
      <c r="AB788" s="62"/>
      <c r="AC788" s="47">
        <f>SUMIF('Cost per Solution Code'!$I$5:$I$24,'Measure Support Table'!D788,'Cost per Solution Code'!$F$5:$F$24)</f>
        <v>642.36500000000001</v>
      </c>
      <c r="AD788" s="62"/>
      <c r="AE788" s="48">
        <f t="shared" si="96"/>
        <v>448.52499999999998</v>
      </c>
      <c r="AF788" s="48">
        <f t="shared" si="97"/>
        <v>642.36500000000001</v>
      </c>
      <c r="AG788" s="48">
        <f t="shared" si="98"/>
        <v>193.84000000000003</v>
      </c>
      <c r="AH788" s="49">
        <f t="shared" si="99"/>
        <v>0</v>
      </c>
      <c r="AI788" s="49">
        <f t="shared" si="100"/>
        <v>0</v>
      </c>
      <c r="AJ788" s="50">
        <f t="shared" si="101"/>
        <v>0</v>
      </c>
      <c r="AK788" s="51">
        <v>0</v>
      </c>
    </row>
    <row r="789" spans="1:37" hidden="1" x14ac:dyDescent="0.35">
      <c r="A789" s="39" t="str">
        <f t="shared" si="103"/>
        <v>SWHC005</v>
      </c>
      <c r="B789" s="39" t="s">
        <v>327</v>
      </c>
      <c r="C789" s="62" t="s">
        <v>20</v>
      </c>
      <c r="D789" s="40" t="s">
        <v>8</v>
      </c>
      <c r="E789" s="40" t="str">
        <f t="shared" si="102"/>
        <v>SWHC005G</v>
      </c>
      <c r="F789" s="67" t="s">
        <v>244</v>
      </c>
      <c r="G789" s="40" t="str">
        <f>DataSpec!$B$11</f>
        <v>UpDeemed, DnDeemed, DnDeemDI</v>
      </c>
      <c r="H789" s="40" t="str">
        <f>DataSpec!$B$7</f>
        <v>Cap-Tons</v>
      </c>
      <c r="I789" s="40" t="s">
        <v>11</v>
      </c>
      <c r="J789" t="s">
        <v>172</v>
      </c>
      <c r="K789" t="s">
        <v>259</v>
      </c>
      <c r="U789" s="44">
        <f>SUMIFS(Table1[AStdWBkW],Table1[EnergyImpactID],E789,Table1[BldgType],B789,Table1[BldgVint],C789,Table1[BldgLoc],F789)</f>
        <v>0.03</v>
      </c>
      <c r="V789" s="44">
        <f>SUMIFS(Table1[AStdWBkWh],Table1[EnergyImpactID],E789,Table1[BldgType],B789,Table1[BldgVint],C789,Table1[BldgLoc],F789)</f>
        <v>54.54</v>
      </c>
      <c r="W789" s="69">
        <v>0</v>
      </c>
      <c r="X789" s="69"/>
      <c r="Y789" s="69"/>
      <c r="Z789" s="69"/>
      <c r="AA789" s="47">
        <f>SUMIF('Cost per Solution Code'!$I$5:$I$24,'Measure Support Table'!D789,'Cost per Solution Code'!$H$5:$H$24)</f>
        <v>392.565</v>
      </c>
      <c r="AB789" s="62"/>
      <c r="AC789" s="47">
        <f>SUMIF('Cost per Solution Code'!$I$5:$I$24,'Measure Support Table'!D789,'Cost per Solution Code'!$F$5:$F$24)</f>
        <v>491.11500000000001</v>
      </c>
      <c r="AD789" s="62"/>
      <c r="AE789" s="48">
        <f t="shared" si="96"/>
        <v>392.565</v>
      </c>
      <c r="AF789" s="48">
        <f t="shared" si="97"/>
        <v>491.11500000000001</v>
      </c>
      <c r="AG789" s="48">
        <f t="shared" si="98"/>
        <v>98.550000000000011</v>
      </c>
      <c r="AH789" s="49">
        <f t="shared" si="99"/>
        <v>0</v>
      </c>
      <c r="AI789" s="49">
        <f t="shared" si="100"/>
        <v>0</v>
      </c>
      <c r="AJ789" s="50">
        <f t="shared" si="101"/>
        <v>0</v>
      </c>
      <c r="AK789" s="51">
        <v>0</v>
      </c>
    </row>
    <row r="790" spans="1:37" hidden="1" x14ac:dyDescent="0.35">
      <c r="A790" s="39" t="str">
        <f t="shared" si="103"/>
        <v>SWHC005</v>
      </c>
      <c r="B790" s="39" t="s">
        <v>327</v>
      </c>
      <c r="C790" s="62" t="s">
        <v>20</v>
      </c>
      <c r="D790" s="40" t="s">
        <v>16</v>
      </c>
      <c r="E790" s="40" t="str">
        <f t="shared" si="102"/>
        <v>SWHC005H</v>
      </c>
      <c r="F790" s="67" t="s">
        <v>244</v>
      </c>
      <c r="G790" s="40" t="str">
        <f>DataSpec!$B$11</f>
        <v>UpDeemed, DnDeemed, DnDeemDI</v>
      </c>
      <c r="H790" s="40" t="str">
        <f>DataSpec!$B$7</f>
        <v>Cap-Tons</v>
      </c>
      <c r="I790" s="40" t="s">
        <v>11</v>
      </c>
      <c r="J790" t="s">
        <v>172</v>
      </c>
      <c r="K790" t="s">
        <v>260</v>
      </c>
      <c r="U790" s="44">
        <f>SUMIFS(Table1[AStdWBkW],Table1[EnergyImpactID],E790,Table1[BldgType],B790,Table1[BldgVint],C790,Table1[BldgLoc],F790)</f>
        <v>0.02</v>
      </c>
      <c r="V790" s="44">
        <f>SUMIFS(Table1[AStdWBkWh],Table1[EnergyImpactID],E790,Table1[BldgType],B790,Table1[BldgVint],C790,Table1[BldgLoc],F790)</f>
        <v>36.369999999999997</v>
      </c>
      <c r="W790" s="69">
        <v>0</v>
      </c>
      <c r="X790" s="69"/>
      <c r="Y790" s="69"/>
      <c r="Z790" s="69"/>
      <c r="AA790" s="47">
        <f>SUMIF('Cost per Solution Code'!$I$5:$I$24,'Measure Support Table'!D790,'Cost per Solution Code'!$H$5:$H$24)</f>
        <v>392.565</v>
      </c>
      <c r="AB790" s="62"/>
      <c r="AC790" s="47">
        <f>SUMIF('Cost per Solution Code'!$I$5:$I$24,'Measure Support Table'!D790,'Cost per Solution Code'!$F$5:$F$24)</f>
        <v>458.26499999999999</v>
      </c>
      <c r="AD790" s="62"/>
      <c r="AE790" s="48">
        <f t="shared" si="96"/>
        <v>392.565</v>
      </c>
      <c r="AF790" s="48">
        <f t="shared" si="97"/>
        <v>458.26499999999999</v>
      </c>
      <c r="AG790" s="48">
        <f t="shared" si="98"/>
        <v>65.699999999999989</v>
      </c>
      <c r="AH790" s="49">
        <f t="shared" si="99"/>
        <v>0</v>
      </c>
      <c r="AI790" s="49">
        <f t="shared" si="100"/>
        <v>0</v>
      </c>
      <c r="AJ790" s="50">
        <f t="shared" si="101"/>
        <v>0</v>
      </c>
      <c r="AK790" s="51">
        <v>0</v>
      </c>
    </row>
    <row r="791" spans="1:37" hidden="1" x14ac:dyDescent="0.35">
      <c r="A791" s="39" t="str">
        <f t="shared" si="103"/>
        <v>SWHC005</v>
      </c>
      <c r="B791" s="39" t="s">
        <v>327</v>
      </c>
      <c r="C791" s="62" t="s">
        <v>20</v>
      </c>
      <c r="D791" s="40" t="s">
        <v>18</v>
      </c>
      <c r="E791" s="40" t="str">
        <f t="shared" si="102"/>
        <v>SWHC005I</v>
      </c>
      <c r="F791" s="67" t="s">
        <v>244</v>
      </c>
      <c r="G791" s="40" t="str">
        <f>DataSpec!$B$11</f>
        <v>UpDeemed, DnDeemed, DnDeemDI</v>
      </c>
      <c r="H791" s="40" t="str">
        <f>DataSpec!$B$7</f>
        <v>Cap-Tons</v>
      </c>
      <c r="I791" s="40" t="s">
        <v>11</v>
      </c>
      <c r="J791" t="s">
        <v>173</v>
      </c>
      <c r="K791" t="s">
        <v>261</v>
      </c>
      <c r="U791" s="44">
        <f>SUMIFS(Table1[AStdWBkW],Table1[EnergyImpactID],E791,Table1[BldgType],B791,Table1[BldgVint],C791,Table1[BldgLoc],F791)</f>
        <v>0.04</v>
      </c>
      <c r="V791" s="44">
        <f>SUMIFS(Table1[AStdWBkWh],Table1[EnergyImpactID],E791,Table1[BldgType],B791,Table1[BldgVint],C791,Table1[BldgLoc],F791)</f>
        <v>64.760000000000005</v>
      </c>
      <c r="W791" s="69">
        <v>0</v>
      </c>
      <c r="X791" s="69"/>
      <c r="Y791" s="69"/>
      <c r="Z791" s="69"/>
      <c r="AA791" s="47">
        <f>SUMIF('Cost per Solution Code'!$I$5:$I$24,'Measure Support Table'!D791,'Cost per Solution Code'!$H$5:$H$24)</f>
        <v>660</v>
      </c>
      <c r="AB791" s="62"/>
      <c r="AC791" s="47">
        <f>SUMIF('Cost per Solution Code'!$I$5:$I$24,'Measure Support Table'!D791,'Cost per Solution Code'!$F$5:$F$24)</f>
        <v>923</v>
      </c>
      <c r="AD791" s="62"/>
      <c r="AE791" s="48">
        <f t="shared" si="96"/>
        <v>660</v>
      </c>
      <c r="AF791" s="48">
        <f t="shared" si="97"/>
        <v>923</v>
      </c>
      <c r="AG791" s="48">
        <f t="shared" si="98"/>
        <v>263</v>
      </c>
      <c r="AH791" s="49">
        <f t="shared" si="99"/>
        <v>0</v>
      </c>
      <c r="AI791" s="49">
        <f t="shared" si="100"/>
        <v>0</v>
      </c>
      <c r="AJ791" s="50">
        <f t="shared" si="101"/>
        <v>0</v>
      </c>
      <c r="AK791" s="51">
        <v>0</v>
      </c>
    </row>
    <row r="792" spans="1:37" hidden="1" x14ac:dyDescent="0.35">
      <c r="A792" s="39" t="str">
        <f t="shared" si="103"/>
        <v>SWHC005</v>
      </c>
      <c r="B792" s="39" t="s">
        <v>327</v>
      </c>
      <c r="C792" s="62" t="s">
        <v>20</v>
      </c>
      <c r="D792" s="40" t="s">
        <v>22</v>
      </c>
      <c r="E792" s="40" t="str">
        <f t="shared" si="102"/>
        <v>SWHC005J</v>
      </c>
      <c r="F792" s="67" t="s">
        <v>244</v>
      </c>
      <c r="G792" s="40" t="str">
        <f>DataSpec!$B$11</f>
        <v>UpDeemed, DnDeemed, DnDeemDI</v>
      </c>
      <c r="H792" s="40" t="str">
        <f>DataSpec!$B$7</f>
        <v>Cap-Tons</v>
      </c>
      <c r="I792" s="40" t="s">
        <v>11</v>
      </c>
      <c r="J792" t="s">
        <v>173</v>
      </c>
      <c r="K792" t="s">
        <v>262</v>
      </c>
      <c r="U792" s="44">
        <f>SUMIFS(Table1[AStdWBkW],Table1[EnergyImpactID],E792,Table1[BldgType],B792,Table1[BldgVint],C792,Table1[BldgLoc],F792)</f>
        <v>0.03</v>
      </c>
      <c r="V792" s="44">
        <f>SUMIFS(Table1[AStdWBkWh],Table1[EnergyImpactID],E792,Table1[BldgType],B792,Table1[BldgVint],C792,Table1[BldgLoc],F792)</f>
        <v>43.24</v>
      </c>
      <c r="W792" s="69">
        <v>0</v>
      </c>
      <c r="X792" s="69"/>
      <c r="Y792" s="69"/>
      <c r="Z792" s="69"/>
      <c r="AA792" s="47">
        <f>SUMIF('Cost per Solution Code'!$I$5:$I$24,'Measure Support Table'!D792,'Cost per Solution Code'!$H$5:$H$24)</f>
        <v>660</v>
      </c>
      <c r="AB792" s="62"/>
      <c r="AC792" s="47">
        <f>SUMIF('Cost per Solution Code'!$I$5:$I$24,'Measure Support Table'!D792,'Cost per Solution Code'!$F$5:$F$24)</f>
        <v>845</v>
      </c>
      <c r="AD792" s="62"/>
      <c r="AE792" s="48">
        <f t="shared" si="96"/>
        <v>660</v>
      </c>
      <c r="AF792" s="48">
        <f t="shared" si="97"/>
        <v>845</v>
      </c>
      <c r="AG792" s="48">
        <f t="shared" si="98"/>
        <v>185</v>
      </c>
      <c r="AH792" s="49">
        <f t="shared" si="99"/>
        <v>0</v>
      </c>
      <c r="AI792" s="49">
        <f t="shared" si="100"/>
        <v>0</v>
      </c>
      <c r="AJ792" s="50">
        <f t="shared" si="101"/>
        <v>0</v>
      </c>
      <c r="AK792" s="51">
        <v>0</v>
      </c>
    </row>
    <row r="793" spans="1:37" hidden="1" x14ac:dyDescent="0.35">
      <c r="A793" s="39" t="str">
        <f t="shared" si="103"/>
        <v>SWHC005</v>
      </c>
      <c r="B793" s="39" t="s">
        <v>327</v>
      </c>
      <c r="C793" s="62" t="s">
        <v>20</v>
      </c>
      <c r="D793" s="40" t="s">
        <v>25</v>
      </c>
      <c r="E793" s="40" t="str">
        <f t="shared" si="102"/>
        <v>SWHC005K</v>
      </c>
      <c r="F793" s="67" t="s">
        <v>244</v>
      </c>
      <c r="G793" s="40" t="str">
        <f>DataSpec!$B$11</f>
        <v>UpDeemed, DnDeemed, DnDeemDI</v>
      </c>
      <c r="H793" s="40" t="str">
        <f>DataSpec!$B$7</f>
        <v>Cap-Tons</v>
      </c>
      <c r="I793" s="40" t="s">
        <v>11</v>
      </c>
      <c r="J793" t="s">
        <v>174</v>
      </c>
      <c r="K793" t="s">
        <v>263</v>
      </c>
      <c r="U793" s="44">
        <f>SUMIFS(Table1[AStdWBkW],Table1[EnergyImpactID],E793,Table1[BldgType],B793,Table1[BldgVint],C793,Table1[BldgLoc],F793)</f>
        <v>0.05</v>
      </c>
      <c r="V793" s="44">
        <f>SUMIFS(Table1[AStdWBkWh],Table1[EnergyImpactID],E793,Table1[BldgType],B793,Table1[BldgVint],C793,Table1[BldgLoc],F793)</f>
        <v>76.62</v>
      </c>
      <c r="W793" s="69">
        <v>0</v>
      </c>
      <c r="X793" s="69"/>
      <c r="Y793" s="69"/>
      <c r="Z793" s="69"/>
      <c r="AA793" s="47">
        <f>SUMIF('Cost per Solution Code'!$I$5:$I$24,'Measure Support Table'!D793,'Cost per Solution Code'!$H$5:$H$24)</f>
        <v>519.14</v>
      </c>
      <c r="AB793" s="62"/>
      <c r="AC793" s="47">
        <f>SUMIF('Cost per Solution Code'!$I$5:$I$24,'Measure Support Table'!D793,'Cost per Solution Code'!$F$5:$F$24)</f>
        <v>685.85</v>
      </c>
      <c r="AD793" s="62"/>
      <c r="AE793" s="48">
        <f t="shared" si="96"/>
        <v>519.14</v>
      </c>
      <c r="AF793" s="48">
        <f t="shared" si="97"/>
        <v>685.85</v>
      </c>
      <c r="AG793" s="48">
        <f t="shared" si="98"/>
        <v>166.71000000000004</v>
      </c>
      <c r="AH793" s="49">
        <f t="shared" si="99"/>
        <v>0</v>
      </c>
      <c r="AI793" s="49">
        <f t="shared" si="100"/>
        <v>0</v>
      </c>
      <c r="AJ793" s="50">
        <f t="shared" si="101"/>
        <v>0</v>
      </c>
      <c r="AK793" s="51">
        <v>0</v>
      </c>
    </row>
    <row r="794" spans="1:37" hidden="1" x14ac:dyDescent="0.35">
      <c r="A794" s="39" t="str">
        <f t="shared" si="103"/>
        <v>SWHC005</v>
      </c>
      <c r="B794" s="39" t="s">
        <v>327</v>
      </c>
      <c r="C794" s="62" t="s">
        <v>20</v>
      </c>
      <c r="D794" s="40" t="s">
        <v>175</v>
      </c>
      <c r="E794" s="40" t="str">
        <f t="shared" si="102"/>
        <v>SWHC005L</v>
      </c>
      <c r="F794" s="67" t="s">
        <v>244</v>
      </c>
      <c r="G794" s="40" t="str">
        <f>DataSpec!$B$11</f>
        <v>UpDeemed, DnDeemed, DnDeemDI</v>
      </c>
      <c r="H794" s="40" t="str">
        <f>DataSpec!$B$7</f>
        <v>Cap-Tons</v>
      </c>
      <c r="I794" s="40" t="s">
        <v>11</v>
      </c>
      <c r="J794" t="s">
        <v>174</v>
      </c>
      <c r="K794" t="s">
        <v>264</v>
      </c>
      <c r="U794" s="44">
        <f>SUMIFS(Table1[AStdWBkW],Table1[EnergyImpactID],E794,Table1[BldgType],B794,Table1[BldgVint],C794,Table1[BldgLoc],F794)</f>
        <v>0.03</v>
      </c>
      <c r="V794" s="44">
        <f>SUMIFS(Table1[AStdWBkWh],Table1[EnergyImpactID],E794,Table1[BldgType],B794,Table1[BldgVint],C794,Table1[BldgLoc],F794)</f>
        <v>51.05</v>
      </c>
      <c r="W794" s="69">
        <v>0</v>
      </c>
      <c r="X794" s="69"/>
      <c r="Y794" s="69"/>
      <c r="Z794" s="69"/>
      <c r="AA794" s="47">
        <f>SUMIF('Cost per Solution Code'!$I$5:$I$24,'Measure Support Table'!D794,'Cost per Solution Code'!$H$5:$H$24)</f>
        <v>519.14</v>
      </c>
      <c r="AB794" s="62"/>
      <c r="AC794" s="47">
        <f>SUMIF('Cost per Solution Code'!$I$5:$I$24,'Measure Support Table'!D794,'Cost per Solution Code'!$F$5:$F$24)</f>
        <v>555.84500000000003</v>
      </c>
      <c r="AD794" s="62"/>
      <c r="AE794" s="48">
        <f t="shared" si="96"/>
        <v>519.14</v>
      </c>
      <c r="AF794" s="48">
        <f t="shared" si="97"/>
        <v>555.84500000000003</v>
      </c>
      <c r="AG794" s="48">
        <f t="shared" si="98"/>
        <v>36.705000000000041</v>
      </c>
      <c r="AH794" s="49">
        <f t="shared" si="99"/>
        <v>0</v>
      </c>
      <c r="AI794" s="49">
        <f t="shared" si="100"/>
        <v>0</v>
      </c>
      <c r="AJ794" s="50">
        <f t="shared" si="101"/>
        <v>0</v>
      </c>
      <c r="AK794" s="51">
        <v>0</v>
      </c>
    </row>
    <row r="795" spans="1:37" hidden="1" x14ac:dyDescent="0.35">
      <c r="A795" s="39" t="str">
        <f t="shared" si="103"/>
        <v>SWHC005</v>
      </c>
      <c r="B795" s="39" t="s">
        <v>327</v>
      </c>
      <c r="C795" s="62" t="s">
        <v>20</v>
      </c>
      <c r="D795" s="40" t="s">
        <v>176</v>
      </c>
      <c r="E795" s="40" t="str">
        <f t="shared" si="102"/>
        <v>SWHC005M</v>
      </c>
      <c r="F795" s="67" t="s">
        <v>244</v>
      </c>
      <c r="G795" s="40" t="str">
        <f>DataSpec!$B$11</f>
        <v>UpDeemed, DnDeemed, DnDeemDI</v>
      </c>
      <c r="H795" s="40" t="str">
        <f>DataSpec!$B$7</f>
        <v>Cap-Tons</v>
      </c>
      <c r="I795" s="40" t="s">
        <v>11</v>
      </c>
      <c r="J795" t="s">
        <v>177</v>
      </c>
      <c r="K795" t="s">
        <v>265</v>
      </c>
      <c r="U795" s="44">
        <f>SUMIFS(Table1[AStdWBkW],Table1[EnergyImpactID],E795,Table1[BldgType],B795,Table1[BldgVint],C795,Table1[BldgLoc],F795)</f>
        <v>0.04</v>
      </c>
      <c r="V795" s="44">
        <f>SUMIFS(Table1[AStdWBkWh],Table1[EnergyImpactID],E795,Table1[BldgType],B795,Table1[BldgVint],C795,Table1[BldgLoc],F795)</f>
        <v>70.430000000000007</v>
      </c>
      <c r="W795" s="69">
        <v>0</v>
      </c>
      <c r="X795" s="69"/>
      <c r="Y795" s="69"/>
      <c r="Z795" s="69"/>
      <c r="AA795" s="47">
        <f>SUMIF('Cost per Solution Code'!$I$5:$I$24,'Measure Support Table'!D795,'Cost per Solution Code'!$H$5:$H$24)</f>
        <v>449.41</v>
      </c>
      <c r="AB795" s="62"/>
      <c r="AC795" s="47">
        <f>SUMIF('Cost per Solution Code'!$I$5:$I$24,'Measure Support Table'!D795,'Cost per Solution Code'!$F$5:$F$24)</f>
        <v>771.3576281291954</v>
      </c>
      <c r="AD795" s="62"/>
      <c r="AE795" s="48">
        <f t="shared" si="96"/>
        <v>449.41</v>
      </c>
      <c r="AF795" s="48">
        <f t="shared" si="97"/>
        <v>771.3576281291954</v>
      </c>
      <c r="AG795" s="48">
        <f t="shared" si="98"/>
        <v>321.94762812919538</v>
      </c>
      <c r="AH795" s="49">
        <f t="shared" si="99"/>
        <v>0</v>
      </c>
      <c r="AI795" s="49">
        <f t="shared" si="100"/>
        <v>0</v>
      </c>
      <c r="AJ795" s="50">
        <f t="shared" si="101"/>
        <v>0</v>
      </c>
      <c r="AK795" s="51">
        <v>0</v>
      </c>
    </row>
    <row r="796" spans="1:37" hidden="1" x14ac:dyDescent="0.35">
      <c r="A796" s="39" t="str">
        <f t="shared" si="103"/>
        <v>SWHC005</v>
      </c>
      <c r="B796" s="39" t="s">
        <v>327</v>
      </c>
      <c r="C796" s="62" t="s">
        <v>20</v>
      </c>
      <c r="D796" s="40" t="s">
        <v>178</v>
      </c>
      <c r="E796" s="40" t="str">
        <f t="shared" si="102"/>
        <v>SWHC005N</v>
      </c>
      <c r="F796" s="67" t="s">
        <v>244</v>
      </c>
      <c r="G796" s="40" t="str">
        <f>DataSpec!$B$11</f>
        <v>UpDeemed, DnDeemed, DnDeemDI</v>
      </c>
      <c r="H796" s="40" t="str">
        <f>DataSpec!$B$7</f>
        <v>Cap-Tons</v>
      </c>
      <c r="I796" s="40" t="s">
        <v>11</v>
      </c>
      <c r="J796" t="s">
        <v>177</v>
      </c>
      <c r="K796" t="s">
        <v>266</v>
      </c>
      <c r="U796" s="44">
        <f>SUMIFS(Table1[AStdWBkW],Table1[EnergyImpactID],E796,Table1[BldgType],B796,Table1[BldgVint],C796,Table1[BldgLoc],F796)</f>
        <v>0.03</v>
      </c>
      <c r="V796" s="44">
        <f>SUMIFS(Table1[AStdWBkWh],Table1[EnergyImpactID],E796,Table1[BldgType],B796,Table1[BldgVint],C796,Table1[BldgLoc],F796)</f>
        <v>46.93</v>
      </c>
      <c r="W796" s="69">
        <v>0</v>
      </c>
      <c r="X796" s="69"/>
      <c r="Y796" s="69"/>
      <c r="Z796" s="69"/>
      <c r="AA796" s="47">
        <f>SUMIF('Cost per Solution Code'!$I$5:$I$24,'Measure Support Table'!D796,'Cost per Solution Code'!$H$5:$H$24)</f>
        <v>449.41</v>
      </c>
      <c r="AB796" s="62"/>
      <c r="AC796" s="47">
        <f>SUMIF('Cost per Solution Code'!$I$5:$I$24,'Measure Support Table'!D796,'Cost per Solution Code'!$F$5:$F$24)</f>
        <v>629.11366698254767</v>
      </c>
      <c r="AD796" s="62"/>
      <c r="AE796" s="48">
        <f t="shared" si="96"/>
        <v>449.41</v>
      </c>
      <c r="AF796" s="48">
        <f t="shared" si="97"/>
        <v>629.11366698254767</v>
      </c>
      <c r="AG796" s="48">
        <f t="shared" si="98"/>
        <v>179.70366698254765</v>
      </c>
      <c r="AH796" s="49">
        <f t="shared" si="99"/>
        <v>0</v>
      </c>
      <c r="AI796" s="49">
        <f t="shared" si="100"/>
        <v>0</v>
      </c>
      <c r="AJ796" s="50">
        <f t="shared" si="101"/>
        <v>0</v>
      </c>
      <c r="AK796" s="51">
        <v>0</v>
      </c>
    </row>
    <row r="797" spans="1:37" hidden="1" x14ac:dyDescent="0.35">
      <c r="A797" s="39" t="str">
        <f t="shared" si="103"/>
        <v>SWHC005</v>
      </c>
      <c r="B797" s="39" t="s">
        <v>327</v>
      </c>
      <c r="C797" s="62" t="s">
        <v>20</v>
      </c>
      <c r="D797" s="40" t="s">
        <v>179</v>
      </c>
      <c r="E797" s="40" t="str">
        <f t="shared" si="102"/>
        <v>SWHC005O</v>
      </c>
      <c r="F797" s="67" t="s">
        <v>244</v>
      </c>
      <c r="G797" s="40" t="str">
        <f>DataSpec!$B$11</f>
        <v>UpDeemed, DnDeemed, DnDeemDI</v>
      </c>
      <c r="H797" s="40" t="str">
        <f>DataSpec!$B$7</f>
        <v>Cap-Tons</v>
      </c>
      <c r="I797" s="40" t="s">
        <v>11</v>
      </c>
      <c r="J797" t="s">
        <v>180</v>
      </c>
      <c r="K797" t="s">
        <v>267</v>
      </c>
      <c r="U797" s="44">
        <f>SUMIFS(Table1[AStdWBkW],Table1[EnergyImpactID],E797,Table1[BldgType],B797,Table1[BldgVint],C797,Table1[BldgLoc],F797)</f>
        <v>0.05</v>
      </c>
      <c r="V797" s="44">
        <f>SUMIFS(Table1[AStdWBkWh],Table1[EnergyImpactID],E797,Table1[BldgType],B797,Table1[BldgVint],C797,Table1[BldgLoc],F797)</f>
        <v>84.5</v>
      </c>
      <c r="W797" s="69">
        <v>0</v>
      </c>
      <c r="X797" s="69"/>
      <c r="Y797" s="69"/>
      <c r="Z797" s="69"/>
      <c r="AA797" s="47">
        <f>SUMIF('Cost per Solution Code'!$I$5:$I$24,'Measure Support Table'!D797,'Cost per Solution Code'!$H$5:$H$24)</f>
        <v>1086</v>
      </c>
      <c r="AB797" s="62"/>
      <c r="AC797" s="47">
        <f>SUMIF('Cost per Solution Code'!$I$5:$I$24,'Measure Support Table'!D797,'Cost per Solution Code'!$F$5:$F$24)</f>
        <v>1124.9000000000001</v>
      </c>
      <c r="AD797" s="62"/>
      <c r="AE797" s="48">
        <f t="shared" si="96"/>
        <v>1086</v>
      </c>
      <c r="AF797" s="48">
        <f t="shared" si="97"/>
        <v>1124.9000000000001</v>
      </c>
      <c r="AG797" s="48">
        <f t="shared" si="98"/>
        <v>38.900000000000091</v>
      </c>
      <c r="AH797" s="49">
        <f t="shared" si="99"/>
        <v>0</v>
      </c>
      <c r="AI797" s="49">
        <f t="shared" si="100"/>
        <v>0</v>
      </c>
      <c r="AJ797" s="50">
        <f t="shared" si="101"/>
        <v>0</v>
      </c>
      <c r="AK797" s="51">
        <v>0</v>
      </c>
    </row>
    <row r="798" spans="1:37" hidden="1" x14ac:dyDescent="0.35">
      <c r="A798" s="39" t="str">
        <f t="shared" si="103"/>
        <v>SWHC005</v>
      </c>
      <c r="B798" s="39" t="s">
        <v>327</v>
      </c>
      <c r="C798" s="62" t="s">
        <v>20</v>
      </c>
      <c r="D798" s="40" t="s">
        <v>181</v>
      </c>
      <c r="E798" s="40" t="str">
        <f t="shared" si="102"/>
        <v>SWHC005P</v>
      </c>
      <c r="F798" s="67" t="s">
        <v>244</v>
      </c>
      <c r="G798" s="40" t="str">
        <f>DataSpec!$B$11</f>
        <v>UpDeemed, DnDeemed, DnDeemDI</v>
      </c>
      <c r="H798" s="40" t="str">
        <f>DataSpec!$B$7</f>
        <v>Cap-Tons</v>
      </c>
      <c r="I798" s="40" t="s">
        <v>11</v>
      </c>
      <c r="J798" t="s">
        <v>180</v>
      </c>
      <c r="K798" t="s">
        <v>268</v>
      </c>
      <c r="U798" s="44">
        <f>SUMIFS(Table1[AStdWBkW],Table1[EnergyImpactID],E798,Table1[BldgType],B798,Table1[BldgVint],C798,Table1[BldgLoc],F798)</f>
        <v>0.03</v>
      </c>
      <c r="V798" s="44">
        <f>SUMIFS(Table1[AStdWBkWh],Table1[EnergyImpactID],E798,Table1[BldgType],B798,Table1[BldgVint],C798,Table1[BldgLoc],F798)</f>
        <v>56.35</v>
      </c>
      <c r="W798" s="69">
        <v>0</v>
      </c>
      <c r="X798" s="69"/>
      <c r="Y798" s="69"/>
      <c r="Z798" s="69"/>
      <c r="AA798" s="47">
        <f>SUMIF('Cost per Solution Code'!$I$5:$I$24,'Measure Support Table'!D798,'Cost per Solution Code'!$H$5:$H$24)</f>
        <v>1086</v>
      </c>
      <c r="AB798" s="62"/>
      <c r="AC798" s="47">
        <f>SUMIF('Cost per Solution Code'!$I$5:$I$24,'Measure Support Table'!D798,'Cost per Solution Code'!$F$5:$F$24)</f>
        <v>1107.17</v>
      </c>
      <c r="AD798" s="62"/>
      <c r="AE798" s="48">
        <f t="shared" si="96"/>
        <v>1086</v>
      </c>
      <c r="AF798" s="48">
        <f t="shared" si="97"/>
        <v>1107.17</v>
      </c>
      <c r="AG798" s="48">
        <f t="shared" si="98"/>
        <v>21.170000000000073</v>
      </c>
      <c r="AH798" s="49">
        <f t="shared" si="99"/>
        <v>0</v>
      </c>
      <c r="AI798" s="49">
        <f t="shared" si="100"/>
        <v>0</v>
      </c>
      <c r="AJ798" s="50">
        <f t="shared" si="101"/>
        <v>0</v>
      </c>
      <c r="AK798" s="51">
        <v>0</v>
      </c>
    </row>
    <row r="799" spans="1:37" hidden="1" x14ac:dyDescent="0.35">
      <c r="A799" s="39" t="str">
        <f t="shared" si="103"/>
        <v>SWHC005</v>
      </c>
      <c r="B799" s="39" t="s">
        <v>327</v>
      </c>
      <c r="C799" s="62" t="s">
        <v>20</v>
      </c>
      <c r="D799" s="40" t="s">
        <v>182</v>
      </c>
      <c r="E799" s="40" t="str">
        <f t="shared" si="102"/>
        <v>SWHC005Q</v>
      </c>
      <c r="F799" s="67" t="s">
        <v>244</v>
      </c>
      <c r="G799" s="40" t="str">
        <f>DataSpec!$B$11</f>
        <v>UpDeemed, DnDeemed, DnDeemDI</v>
      </c>
      <c r="H799" s="40" t="str">
        <f>DataSpec!$B$7</f>
        <v>Cap-Tons</v>
      </c>
      <c r="I799" s="40" t="s">
        <v>11</v>
      </c>
      <c r="J799" t="s">
        <v>183</v>
      </c>
      <c r="K799" t="s">
        <v>269</v>
      </c>
      <c r="U799" s="44">
        <f>SUMIFS(Table1[AStdWBkW],Table1[EnergyImpactID],E799,Table1[BldgType],B799,Table1[BldgVint],C799,Table1[BldgLoc],F799)</f>
        <v>0.04</v>
      </c>
      <c r="V799" s="44">
        <f>SUMIFS(Table1[AStdWBkWh],Table1[EnergyImpactID],E799,Table1[BldgType],B799,Table1[BldgVint],C799,Table1[BldgLoc],F799)</f>
        <v>65.89</v>
      </c>
      <c r="W799" s="69">
        <v>0</v>
      </c>
      <c r="X799" s="69"/>
      <c r="Y799" s="69"/>
      <c r="Z799" s="69"/>
      <c r="AA799" s="47">
        <f>SUMIF('Cost per Solution Code'!$I$5:$I$24,'Measure Support Table'!D799,'Cost per Solution Code'!$H$5:$H$24)</f>
        <v>636.29999999999995</v>
      </c>
      <c r="AB799" s="62"/>
      <c r="AC799" s="47">
        <f>SUMIF('Cost per Solution Code'!$I$5:$I$24,'Measure Support Table'!D799,'Cost per Solution Code'!$F$5:$F$24)</f>
        <v>931.83</v>
      </c>
      <c r="AD799" s="62"/>
      <c r="AE799" s="48">
        <f t="shared" si="96"/>
        <v>636.29999999999995</v>
      </c>
      <c r="AF799" s="48">
        <f t="shared" si="97"/>
        <v>931.83</v>
      </c>
      <c r="AG799" s="48">
        <f t="shared" si="98"/>
        <v>295.53000000000009</v>
      </c>
      <c r="AH799" s="49">
        <f t="shared" si="99"/>
        <v>0</v>
      </c>
      <c r="AI799" s="49">
        <f t="shared" si="100"/>
        <v>0</v>
      </c>
      <c r="AJ799" s="50">
        <f t="shared" si="101"/>
        <v>0</v>
      </c>
      <c r="AK799" s="51">
        <v>0</v>
      </c>
    </row>
    <row r="800" spans="1:37" hidden="1" x14ac:dyDescent="0.35">
      <c r="A800" s="39" t="str">
        <f t="shared" si="103"/>
        <v>SWHC005</v>
      </c>
      <c r="B800" s="39" t="s">
        <v>327</v>
      </c>
      <c r="C800" s="62" t="s">
        <v>20</v>
      </c>
      <c r="D800" s="40" t="s">
        <v>184</v>
      </c>
      <c r="E800" s="40" t="str">
        <f t="shared" si="102"/>
        <v>SWHC005R</v>
      </c>
      <c r="F800" s="67" t="s">
        <v>244</v>
      </c>
      <c r="G800" s="40" t="str">
        <f>DataSpec!$B$11</f>
        <v>UpDeemed, DnDeemed, DnDeemDI</v>
      </c>
      <c r="H800" s="40" t="str">
        <f>DataSpec!$B$7</f>
        <v>Cap-Tons</v>
      </c>
      <c r="I800" s="40" t="s">
        <v>11</v>
      </c>
      <c r="J800" t="s">
        <v>183</v>
      </c>
      <c r="K800" t="s">
        <v>270</v>
      </c>
      <c r="U800" s="44">
        <f>SUMIFS(Table1[AStdWBkW],Table1[EnergyImpactID],E800,Table1[BldgType],B800,Table1[BldgVint],C800,Table1[BldgLoc],F800)</f>
        <v>0.03</v>
      </c>
      <c r="V800" s="44">
        <f>SUMIFS(Table1[AStdWBkWh],Table1[EnergyImpactID],E800,Table1[BldgType],B800,Table1[BldgVint],C800,Table1[BldgLoc],F800)</f>
        <v>43.96</v>
      </c>
      <c r="W800" s="69">
        <v>0</v>
      </c>
      <c r="X800" s="69"/>
      <c r="Y800" s="69"/>
      <c r="Z800" s="69"/>
      <c r="AA800" s="47">
        <f>SUMIF('Cost per Solution Code'!$I$5:$I$24,'Measure Support Table'!D800,'Cost per Solution Code'!$H$5:$H$24)</f>
        <v>636.29999999999995</v>
      </c>
      <c r="AB800" s="62"/>
      <c r="AC800" s="47">
        <f>SUMIF('Cost per Solution Code'!$I$5:$I$24,'Measure Support Table'!D800,'Cost per Solution Code'!$F$5:$F$24)</f>
        <v>797.9</v>
      </c>
      <c r="AD800" s="62"/>
      <c r="AE800" s="48">
        <f t="shared" si="96"/>
        <v>636.29999999999995</v>
      </c>
      <c r="AF800" s="48">
        <f t="shared" si="97"/>
        <v>797.9</v>
      </c>
      <c r="AG800" s="48">
        <f t="shared" si="98"/>
        <v>161.60000000000002</v>
      </c>
      <c r="AH800" s="49">
        <f t="shared" si="99"/>
        <v>0</v>
      </c>
      <c r="AI800" s="49">
        <f t="shared" si="100"/>
        <v>0</v>
      </c>
      <c r="AJ800" s="50">
        <f t="shared" si="101"/>
        <v>0</v>
      </c>
      <c r="AK800" s="51">
        <v>0</v>
      </c>
    </row>
    <row r="801" spans="1:37" hidden="1" x14ac:dyDescent="0.35">
      <c r="A801" s="39" t="str">
        <f t="shared" si="103"/>
        <v>SWHC005</v>
      </c>
      <c r="B801" s="39" t="s">
        <v>327</v>
      </c>
      <c r="C801" s="62" t="s">
        <v>20</v>
      </c>
      <c r="D801" s="40" t="s">
        <v>185</v>
      </c>
      <c r="E801" s="40" t="str">
        <f t="shared" si="102"/>
        <v>SWHC005S</v>
      </c>
      <c r="F801" s="67" t="s">
        <v>244</v>
      </c>
      <c r="G801" s="40" t="str">
        <f>DataSpec!$B$11</f>
        <v>UpDeemed, DnDeemed, DnDeemDI</v>
      </c>
      <c r="H801" s="40" t="str">
        <f>DataSpec!$B$7</f>
        <v>Cap-Tons</v>
      </c>
      <c r="I801" s="40" t="s">
        <v>11</v>
      </c>
      <c r="J801" t="s">
        <v>186</v>
      </c>
      <c r="K801" t="s">
        <v>271</v>
      </c>
      <c r="U801" s="44">
        <f>SUMIFS(Table1[AStdWBkW],Table1[EnergyImpactID],E801,Table1[BldgType],B801,Table1[BldgVint],C801,Table1[BldgLoc],F801)</f>
        <v>0.05</v>
      </c>
      <c r="V801" s="44">
        <f>SUMIFS(Table1[AStdWBkWh],Table1[EnergyImpactID],E801,Table1[BldgType],B801,Table1[BldgVint],C801,Table1[BldgLoc],F801)</f>
        <v>87.85</v>
      </c>
      <c r="W801" s="69">
        <v>0</v>
      </c>
      <c r="X801" s="69"/>
      <c r="Y801" s="69"/>
      <c r="Z801" s="69"/>
      <c r="AA801" s="47">
        <f>SUMIF('Cost per Solution Code'!$I$5:$I$24,'Measure Support Table'!D801,'Cost per Solution Code'!$H$5:$H$24)</f>
        <v>416.53842439071497</v>
      </c>
      <c r="AB801" s="62"/>
      <c r="AC801" s="47">
        <f>SUMIF('Cost per Solution Code'!$I$5:$I$24,'Measure Support Table'!D801,'Cost per Solution Code'!$F$5:$F$24)</f>
        <v>610</v>
      </c>
      <c r="AD801" s="62"/>
      <c r="AE801" s="48">
        <f t="shared" si="96"/>
        <v>416.53842439071497</v>
      </c>
      <c r="AF801" s="48">
        <f t="shared" si="97"/>
        <v>610</v>
      </c>
      <c r="AG801" s="48">
        <f t="shared" si="98"/>
        <v>193.46157560928503</v>
      </c>
      <c r="AH801" s="49">
        <f t="shared" si="99"/>
        <v>0</v>
      </c>
      <c r="AI801" s="49">
        <f t="shared" si="100"/>
        <v>0</v>
      </c>
      <c r="AJ801" s="50">
        <f t="shared" si="101"/>
        <v>0</v>
      </c>
      <c r="AK801" s="51">
        <v>0</v>
      </c>
    </row>
    <row r="802" spans="1:37" hidden="1" x14ac:dyDescent="0.35">
      <c r="A802" s="39" t="str">
        <f t="shared" si="103"/>
        <v>SWHC005</v>
      </c>
      <c r="B802" s="39" t="s">
        <v>327</v>
      </c>
      <c r="C802" s="62" t="s">
        <v>20</v>
      </c>
      <c r="D802" s="40" t="s">
        <v>187</v>
      </c>
      <c r="E802" s="40" t="str">
        <f t="shared" si="102"/>
        <v>SWHC005T</v>
      </c>
      <c r="F802" s="67" t="s">
        <v>244</v>
      </c>
      <c r="G802" s="40" t="str">
        <f>DataSpec!$B$11</f>
        <v>UpDeemed, DnDeemed, DnDeemDI</v>
      </c>
      <c r="H802" s="40" t="str">
        <f>DataSpec!$B$7</f>
        <v>Cap-Tons</v>
      </c>
      <c r="I802" s="40" t="s">
        <v>11</v>
      </c>
      <c r="J802" t="s">
        <v>186</v>
      </c>
      <c r="K802" t="s">
        <v>272</v>
      </c>
      <c r="U802" s="44">
        <f>SUMIFS(Table1[AStdWBkW],Table1[EnergyImpactID],E802,Table1[BldgType],B802,Table1[BldgVint],C802,Table1[BldgLoc],F802)</f>
        <v>0.04</v>
      </c>
      <c r="V802" s="44">
        <f>SUMIFS(Table1[AStdWBkWh],Table1[EnergyImpactID],E802,Table1[BldgType],B802,Table1[BldgVint],C802,Table1[BldgLoc],F802)</f>
        <v>58.54</v>
      </c>
      <c r="W802" s="69">
        <v>0</v>
      </c>
      <c r="X802" s="69"/>
      <c r="Y802" s="69"/>
      <c r="Z802" s="69"/>
      <c r="AA802" s="47">
        <f>SUMIF('Cost per Solution Code'!$I$5:$I$24,'Measure Support Table'!D802,'Cost per Solution Code'!$H$5:$H$24)</f>
        <v>416.53842439071497</v>
      </c>
      <c r="AB802" s="62"/>
      <c r="AC802" s="47">
        <f>SUMIF('Cost per Solution Code'!$I$5:$I$24,'Measure Support Table'!D802,'Cost per Solution Code'!$F$5:$F$24)</f>
        <v>522.1950355751585</v>
      </c>
      <c r="AD802" s="62"/>
      <c r="AE802" s="48">
        <f t="shared" si="96"/>
        <v>416.53842439071497</v>
      </c>
      <c r="AF802" s="48">
        <f t="shared" si="97"/>
        <v>522.1950355751585</v>
      </c>
      <c r="AG802" s="48">
        <f t="shared" si="98"/>
        <v>105.65661118444353</v>
      </c>
      <c r="AH802" s="49">
        <f t="shared" si="99"/>
        <v>0</v>
      </c>
      <c r="AI802" s="49">
        <f t="shared" si="100"/>
        <v>0</v>
      </c>
      <c r="AJ802" s="50">
        <f t="shared" si="101"/>
        <v>0</v>
      </c>
      <c r="AK802" s="51">
        <v>0</v>
      </c>
    </row>
    <row r="803" spans="1:37" x14ac:dyDescent="0.35">
      <c r="A803" s="39" t="str">
        <f t="shared" si="103"/>
        <v>SWHC005</v>
      </c>
      <c r="B803" s="39" t="s">
        <v>327</v>
      </c>
      <c r="C803" s="62" t="s">
        <v>20</v>
      </c>
      <c r="D803" s="40" t="s">
        <v>163</v>
      </c>
      <c r="E803" s="40" t="str">
        <f t="shared" si="102"/>
        <v>SWHC005A</v>
      </c>
      <c r="F803" s="67" t="s">
        <v>245</v>
      </c>
      <c r="G803" s="40" t="str">
        <f>DataSpec!$B$11</f>
        <v>UpDeemed, DnDeemed, DnDeemDI</v>
      </c>
      <c r="H803" s="40" t="str">
        <f>DataSpec!$B$7</f>
        <v>Cap-Tons</v>
      </c>
      <c r="I803" s="40" t="s">
        <v>11</v>
      </c>
      <c r="J803" t="s">
        <v>164</v>
      </c>
      <c r="K803" t="s">
        <v>253</v>
      </c>
      <c r="U803" s="44">
        <f>SUMIFS(Table1[AStdWBkW],Table1[EnergyImpactID],E803,Table1[BldgType],B803,Table1[BldgVint],C803,Table1[BldgLoc],F803)</f>
        <v>0.05</v>
      </c>
      <c r="V803" s="44">
        <f>SUMIFS(Table1[AStdWBkWh],Table1[EnergyImpactID],E803,Table1[BldgType],B803,Table1[BldgVint],C803,Table1[BldgLoc],F803)</f>
        <v>57.15</v>
      </c>
      <c r="W803" s="69">
        <v>0</v>
      </c>
      <c r="X803" s="69"/>
      <c r="Y803" s="69"/>
      <c r="Z803" s="69"/>
      <c r="AA803" s="47">
        <f>SUMIF('Cost per Solution Code'!$I$5:$I$24,'Measure Support Table'!D803,'Cost per Solution Code'!$H$5:$H$24)</f>
        <v>656.88499999999999</v>
      </c>
      <c r="AB803" s="62"/>
      <c r="AC803" s="47">
        <f>SUMIF('Cost per Solution Code'!$I$5:$I$24,'Measure Support Table'!D803,'Cost per Solution Code'!$F$5:$F$24)</f>
        <v>931.83999999999992</v>
      </c>
      <c r="AD803" s="62"/>
      <c r="AE803" s="48">
        <f t="shared" si="96"/>
        <v>656.88499999999999</v>
      </c>
      <c r="AF803" s="48">
        <f t="shared" si="97"/>
        <v>931.83999999999992</v>
      </c>
      <c r="AG803" s="48">
        <f t="shared" si="98"/>
        <v>274.95499999999993</v>
      </c>
      <c r="AH803" s="49">
        <f t="shared" si="99"/>
        <v>0</v>
      </c>
      <c r="AI803" s="49">
        <f t="shared" si="100"/>
        <v>0</v>
      </c>
      <c r="AJ803" s="50">
        <f t="shared" si="101"/>
        <v>0</v>
      </c>
      <c r="AK803" s="51">
        <v>0</v>
      </c>
    </row>
    <row r="804" spans="1:37" hidden="1" x14ac:dyDescent="0.35">
      <c r="A804" s="39" t="str">
        <f t="shared" si="103"/>
        <v>SWHC005</v>
      </c>
      <c r="B804" s="39" t="s">
        <v>327</v>
      </c>
      <c r="C804" s="62" t="s">
        <v>20</v>
      </c>
      <c r="D804" s="40" t="s">
        <v>165</v>
      </c>
      <c r="E804" s="40" t="str">
        <f t="shared" si="102"/>
        <v>SWHC005B</v>
      </c>
      <c r="F804" s="67" t="s">
        <v>245</v>
      </c>
      <c r="G804" s="40" t="str">
        <f>DataSpec!$B$11</f>
        <v>UpDeemed, DnDeemed, DnDeemDI</v>
      </c>
      <c r="H804" s="40" t="str">
        <f>DataSpec!$B$7</f>
        <v>Cap-Tons</v>
      </c>
      <c r="I804" s="40" t="s">
        <v>11</v>
      </c>
      <c r="J804" t="s">
        <v>164</v>
      </c>
      <c r="K804" t="s">
        <v>254</v>
      </c>
      <c r="U804" s="44">
        <f>SUMIFS(Table1[AStdWBkW],Table1[EnergyImpactID],E804,Table1[BldgType],B804,Table1[BldgVint],C804,Table1[BldgLoc],F804)</f>
        <v>0.03</v>
      </c>
      <c r="V804" s="44">
        <f>SUMIFS(Table1[AStdWBkWh],Table1[EnergyImpactID],E804,Table1[BldgType],B804,Table1[BldgVint],C804,Table1[BldgLoc],F804)</f>
        <v>38.07</v>
      </c>
      <c r="W804" s="69">
        <v>0</v>
      </c>
      <c r="X804" s="69"/>
      <c r="Y804" s="69"/>
      <c r="Z804" s="69"/>
      <c r="AA804" s="47">
        <f>SUMIF('Cost per Solution Code'!$I$5:$I$24,'Measure Support Table'!D804,'Cost per Solution Code'!$H$5:$H$24)</f>
        <v>656.88499999999999</v>
      </c>
      <c r="AB804" s="62"/>
      <c r="AC804" s="47">
        <f>SUMIF('Cost per Solution Code'!$I$5:$I$24,'Measure Support Table'!D804,'Cost per Solution Code'!$F$5:$F$24)</f>
        <v>729.01</v>
      </c>
      <c r="AD804" s="62"/>
      <c r="AE804" s="48">
        <f t="shared" si="96"/>
        <v>656.88499999999999</v>
      </c>
      <c r="AF804" s="48">
        <f t="shared" si="97"/>
        <v>729.01</v>
      </c>
      <c r="AG804" s="48">
        <f t="shared" si="98"/>
        <v>72.125</v>
      </c>
      <c r="AH804" s="49">
        <f t="shared" si="99"/>
        <v>0</v>
      </c>
      <c r="AI804" s="49">
        <f t="shared" si="100"/>
        <v>0</v>
      </c>
      <c r="AJ804" s="50">
        <f t="shared" si="101"/>
        <v>0</v>
      </c>
      <c r="AK804" s="51">
        <v>0</v>
      </c>
    </row>
    <row r="805" spans="1:37" hidden="1" x14ac:dyDescent="0.35">
      <c r="A805" s="39" t="str">
        <f t="shared" si="103"/>
        <v>SWHC005</v>
      </c>
      <c r="B805" s="39" t="s">
        <v>327</v>
      </c>
      <c r="C805" s="62" t="s">
        <v>20</v>
      </c>
      <c r="D805" s="40" t="s">
        <v>166</v>
      </c>
      <c r="E805" s="40" t="str">
        <f t="shared" si="102"/>
        <v>SWHC005C</v>
      </c>
      <c r="F805" s="67" t="s">
        <v>245</v>
      </c>
      <c r="G805" s="40" t="str">
        <f>DataSpec!$B$11</f>
        <v>UpDeemed, DnDeemed, DnDeemDI</v>
      </c>
      <c r="H805" s="40" t="str">
        <f>DataSpec!$B$7</f>
        <v>Cap-Tons</v>
      </c>
      <c r="I805" s="40" t="s">
        <v>11</v>
      </c>
      <c r="J805" t="s">
        <v>167</v>
      </c>
      <c r="K805" t="s">
        <v>255</v>
      </c>
      <c r="U805" s="44">
        <f>SUMIFS(Table1[AStdWBkW],Table1[EnergyImpactID],E805,Table1[BldgType],B805,Table1[BldgVint],C805,Table1[BldgLoc],F805)</f>
        <v>0.04</v>
      </c>
      <c r="V805" s="44">
        <f>SUMIFS(Table1[AStdWBkWh],Table1[EnergyImpactID],E805,Table1[BldgType],B805,Table1[BldgVint],C805,Table1[BldgLoc],F805)</f>
        <v>53.52</v>
      </c>
      <c r="W805" s="69">
        <v>0</v>
      </c>
      <c r="X805" s="69"/>
      <c r="Y805" s="69"/>
      <c r="Z805" s="69"/>
      <c r="AA805" s="47">
        <f>SUMIF('Cost per Solution Code'!$I$5:$I$24,'Measure Support Table'!D805,'Cost per Solution Code'!$H$5:$H$24)</f>
        <v>515.125</v>
      </c>
      <c r="AB805" s="62"/>
      <c r="AC805" s="47">
        <f>SUMIF('Cost per Solution Code'!$I$5:$I$24,'Measure Support Table'!D805,'Cost per Solution Code'!$F$5:$F$24)</f>
        <v>741.56</v>
      </c>
      <c r="AD805" s="62"/>
      <c r="AE805" s="48">
        <f t="shared" si="96"/>
        <v>515.125</v>
      </c>
      <c r="AF805" s="48">
        <f t="shared" si="97"/>
        <v>741.56</v>
      </c>
      <c r="AG805" s="48">
        <f t="shared" si="98"/>
        <v>226.43499999999995</v>
      </c>
      <c r="AH805" s="49">
        <f t="shared" si="99"/>
        <v>0</v>
      </c>
      <c r="AI805" s="49">
        <f t="shared" si="100"/>
        <v>0</v>
      </c>
      <c r="AJ805" s="50">
        <f t="shared" si="101"/>
        <v>0</v>
      </c>
      <c r="AK805" s="51">
        <v>0</v>
      </c>
    </row>
    <row r="806" spans="1:37" hidden="1" x14ac:dyDescent="0.35">
      <c r="A806" s="39" t="str">
        <f t="shared" si="103"/>
        <v>SWHC005</v>
      </c>
      <c r="B806" s="39" t="s">
        <v>327</v>
      </c>
      <c r="C806" s="62" t="s">
        <v>20</v>
      </c>
      <c r="D806" s="40" t="s">
        <v>168</v>
      </c>
      <c r="E806" s="40" t="str">
        <f t="shared" si="102"/>
        <v>SWHC005D</v>
      </c>
      <c r="F806" s="67" t="s">
        <v>245</v>
      </c>
      <c r="G806" s="40" t="str">
        <f>DataSpec!$B$11</f>
        <v>UpDeemed, DnDeemed, DnDeemDI</v>
      </c>
      <c r="H806" s="40" t="str">
        <f>DataSpec!$B$7</f>
        <v>Cap-Tons</v>
      </c>
      <c r="I806" s="40" t="s">
        <v>11</v>
      </c>
      <c r="J806" t="s">
        <v>167</v>
      </c>
      <c r="K806" t="s">
        <v>256</v>
      </c>
      <c r="U806" s="44">
        <f>SUMIFS(Table1[AStdWBkW],Table1[EnergyImpactID],E806,Table1[BldgType],B806,Table1[BldgVint],C806,Table1[BldgLoc],F806)</f>
        <v>0.03</v>
      </c>
      <c r="V806" s="44">
        <f>SUMIFS(Table1[AStdWBkWh],Table1[EnergyImpactID],E806,Table1[BldgType],B806,Table1[BldgVint],C806,Table1[BldgLoc],F806)</f>
        <v>35.630000000000003</v>
      </c>
      <c r="W806" s="69">
        <v>0</v>
      </c>
      <c r="X806" s="69"/>
      <c r="Y806" s="69"/>
      <c r="Z806" s="69"/>
      <c r="AA806" s="47">
        <f>SUMIF('Cost per Solution Code'!$I$5:$I$24,'Measure Support Table'!D806,'Cost per Solution Code'!$H$5:$H$24)</f>
        <v>515.125</v>
      </c>
      <c r="AB806" s="62"/>
      <c r="AC806" s="47">
        <f>SUMIF('Cost per Solution Code'!$I$5:$I$24,'Measure Support Table'!D806,'Cost per Solution Code'!$F$5:$F$24)</f>
        <v>673.54</v>
      </c>
      <c r="AD806" s="62"/>
      <c r="AE806" s="48">
        <f t="shared" si="96"/>
        <v>515.125</v>
      </c>
      <c r="AF806" s="48">
        <f t="shared" si="97"/>
        <v>673.54</v>
      </c>
      <c r="AG806" s="48">
        <f t="shared" si="98"/>
        <v>158.41499999999996</v>
      </c>
      <c r="AH806" s="49">
        <f t="shared" si="99"/>
        <v>0</v>
      </c>
      <c r="AI806" s="49">
        <f t="shared" si="100"/>
        <v>0</v>
      </c>
      <c r="AJ806" s="50">
        <f t="shared" si="101"/>
        <v>0</v>
      </c>
      <c r="AK806" s="51">
        <v>0</v>
      </c>
    </row>
    <row r="807" spans="1:37" hidden="1" x14ac:dyDescent="0.35">
      <c r="A807" s="39" t="str">
        <f t="shared" si="103"/>
        <v>SWHC005</v>
      </c>
      <c r="B807" s="39" t="s">
        <v>327</v>
      </c>
      <c r="C807" s="62" t="s">
        <v>20</v>
      </c>
      <c r="D807" s="40" t="s">
        <v>169</v>
      </c>
      <c r="E807" s="40" t="str">
        <f t="shared" si="102"/>
        <v>SWHC005E</v>
      </c>
      <c r="F807" s="67" t="s">
        <v>245</v>
      </c>
      <c r="G807" s="40" t="str">
        <f>DataSpec!$B$11</f>
        <v>UpDeemed, DnDeemed, DnDeemDI</v>
      </c>
      <c r="H807" s="40" t="str">
        <f>DataSpec!$B$7</f>
        <v>Cap-Tons</v>
      </c>
      <c r="I807" s="40" t="s">
        <v>11</v>
      </c>
      <c r="J807" t="s">
        <v>170</v>
      </c>
      <c r="K807" t="s">
        <v>257</v>
      </c>
      <c r="U807" s="44">
        <f>SUMIFS(Table1[AStdWBkW],Table1[EnergyImpactID],E807,Table1[BldgType],B807,Table1[BldgVint],C807,Table1[BldgLoc],F807)</f>
        <v>0.04</v>
      </c>
      <c r="V807" s="44">
        <f>SUMIFS(Table1[AStdWBkWh],Table1[EnergyImpactID],E807,Table1[BldgType],B807,Table1[BldgVint],C807,Table1[BldgLoc],F807)</f>
        <v>52.64</v>
      </c>
      <c r="W807" s="69">
        <v>0</v>
      </c>
      <c r="X807" s="69"/>
      <c r="Y807" s="69"/>
      <c r="Z807" s="69"/>
      <c r="AA807" s="47">
        <f>SUMIF('Cost per Solution Code'!$I$5:$I$24,'Measure Support Table'!D807,'Cost per Solution Code'!$H$5:$H$24)</f>
        <v>448.52499999999998</v>
      </c>
      <c r="AB807" s="62"/>
      <c r="AC807" s="47">
        <f>SUMIF('Cost per Solution Code'!$I$5:$I$24,'Measure Support Table'!D807,'Cost per Solution Code'!$F$5:$F$24)</f>
        <v>698.35</v>
      </c>
      <c r="AD807" s="62"/>
      <c r="AE807" s="48">
        <f t="shared" si="96"/>
        <v>448.52499999999998</v>
      </c>
      <c r="AF807" s="48">
        <f t="shared" si="97"/>
        <v>698.35</v>
      </c>
      <c r="AG807" s="48">
        <f t="shared" si="98"/>
        <v>249.82500000000005</v>
      </c>
      <c r="AH807" s="49">
        <f t="shared" si="99"/>
        <v>0</v>
      </c>
      <c r="AI807" s="49">
        <f t="shared" si="100"/>
        <v>0</v>
      </c>
      <c r="AJ807" s="50">
        <f t="shared" si="101"/>
        <v>0</v>
      </c>
      <c r="AK807" s="51">
        <v>0</v>
      </c>
    </row>
    <row r="808" spans="1:37" hidden="1" x14ac:dyDescent="0.35">
      <c r="A808" s="39" t="str">
        <f t="shared" si="103"/>
        <v>SWHC005</v>
      </c>
      <c r="B808" s="39" t="s">
        <v>327</v>
      </c>
      <c r="C808" s="62" t="s">
        <v>20</v>
      </c>
      <c r="D808" s="40" t="s">
        <v>171</v>
      </c>
      <c r="E808" s="40" t="str">
        <f t="shared" si="102"/>
        <v>SWHC005F</v>
      </c>
      <c r="F808" s="67" t="s">
        <v>245</v>
      </c>
      <c r="G808" s="40" t="str">
        <f>DataSpec!$B$11</f>
        <v>UpDeemed, DnDeemed, DnDeemDI</v>
      </c>
      <c r="H808" s="40" t="str">
        <f>DataSpec!$B$7</f>
        <v>Cap-Tons</v>
      </c>
      <c r="I808" s="40" t="s">
        <v>11</v>
      </c>
      <c r="J808" t="s">
        <v>170</v>
      </c>
      <c r="K808" t="s">
        <v>258</v>
      </c>
      <c r="U808" s="44">
        <f>SUMIFS(Table1[AStdWBkW],Table1[EnergyImpactID],E808,Table1[BldgType],B808,Table1[BldgVint],C808,Table1[BldgLoc],F808)</f>
        <v>0.03</v>
      </c>
      <c r="V808" s="44">
        <f>SUMIFS(Table1[AStdWBkWh],Table1[EnergyImpactID],E808,Table1[BldgType],B808,Table1[BldgVint],C808,Table1[BldgLoc],F808)</f>
        <v>35.04</v>
      </c>
      <c r="W808" s="69">
        <v>0</v>
      </c>
      <c r="X808" s="69"/>
      <c r="Y808" s="69"/>
      <c r="Z808" s="69"/>
      <c r="AA808" s="47">
        <f>SUMIF('Cost per Solution Code'!$I$5:$I$24,'Measure Support Table'!D808,'Cost per Solution Code'!$H$5:$H$24)</f>
        <v>448.52499999999998</v>
      </c>
      <c r="AB808" s="62"/>
      <c r="AC808" s="47">
        <f>SUMIF('Cost per Solution Code'!$I$5:$I$24,'Measure Support Table'!D808,'Cost per Solution Code'!$F$5:$F$24)</f>
        <v>642.36500000000001</v>
      </c>
      <c r="AD808" s="62"/>
      <c r="AE808" s="48">
        <f t="shared" si="96"/>
        <v>448.52499999999998</v>
      </c>
      <c r="AF808" s="48">
        <f t="shared" si="97"/>
        <v>642.36500000000001</v>
      </c>
      <c r="AG808" s="48">
        <f t="shared" si="98"/>
        <v>193.84000000000003</v>
      </c>
      <c r="AH808" s="49">
        <f t="shared" si="99"/>
        <v>0</v>
      </c>
      <c r="AI808" s="49">
        <f t="shared" si="100"/>
        <v>0</v>
      </c>
      <c r="AJ808" s="50">
        <f t="shared" si="101"/>
        <v>0</v>
      </c>
      <c r="AK808" s="51">
        <v>0</v>
      </c>
    </row>
    <row r="809" spans="1:37" hidden="1" x14ac:dyDescent="0.35">
      <c r="A809" s="39" t="str">
        <f t="shared" si="103"/>
        <v>SWHC005</v>
      </c>
      <c r="B809" s="39" t="s">
        <v>327</v>
      </c>
      <c r="C809" s="62" t="s">
        <v>20</v>
      </c>
      <c r="D809" s="40" t="s">
        <v>8</v>
      </c>
      <c r="E809" s="40" t="str">
        <f t="shared" si="102"/>
        <v>SWHC005G</v>
      </c>
      <c r="F809" s="67" t="s">
        <v>245</v>
      </c>
      <c r="G809" s="40" t="str">
        <f>DataSpec!$B$11</f>
        <v>UpDeemed, DnDeemed, DnDeemDI</v>
      </c>
      <c r="H809" s="40" t="str">
        <f>DataSpec!$B$7</f>
        <v>Cap-Tons</v>
      </c>
      <c r="I809" s="40" t="s">
        <v>11</v>
      </c>
      <c r="J809" t="s">
        <v>172</v>
      </c>
      <c r="K809" t="s">
        <v>259</v>
      </c>
      <c r="U809" s="44">
        <f>SUMIFS(Table1[AStdWBkW],Table1[EnergyImpactID],E809,Table1[BldgType],B809,Table1[BldgVint],C809,Table1[BldgLoc],F809)</f>
        <v>0.04</v>
      </c>
      <c r="V809" s="44">
        <f>SUMIFS(Table1[AStdWBkWh],Table1[EnergyImpactID],E809,Table1[BldgType],B809,Table1[BldgVint],C809,Table1[BldgLoc],F809)</f>
        <v>52.64</v>
      </c>
      <c r="W809" s="69">
        <v>0</v>
      </c>
      <c r="X809" s="69"/>
      <c r="Y809" s="69"/>
      <c r="Z809" s="69"/>
      <c r="AA809" s="47">
        <f>SUMIF('Cost per Solution Code'!$I$5:$I$24,'Measure Support Table'!D809,'Cost per Solution Code'!$H$5:$H$24)</f>
        <v>392.565</v>
      </c>
      <c r="AB809" s="62"/>
      <c r="AC809" s="47">
        <f>SUMIF('Cost per Solution Code'!$I$5:$I$24,'Measure Support Table'!D809,'Cost per Solution Code'!$F$5:$F$24)</f>
        <v>491.11500000000001</v>
      </c>
      <c r="AD809" s="62"/>
      <c r="AE809" s="48">
        <f t="shared" si="96"/>
        <v>392.565</v>
      </c>
      <c r="AF809" s="48">
        <f t="shared" si="97"/>
        <v>491.11500000000001</v>
      </c>
      <c r="AG809" s="48">
        <f t="shared" si="98"/>
        <v>98.550000000000011</v>
      </c>
      <c r="AH809" s="49">
        <f t="shared" si="99"/>
        <v>0</v>
      </c>
      <c r="AI809" s="49">
        <f t="shared" si="100"/>
        <v>0</v>
      </c>
      <c r="AJ809" s="50">
        <f t="shared" si="101"/>
        <v>0</v>
      </c>
      <c r="AK809" s="51">
        <v>0</v>
      </c>
    </row>
    <row r="810" spans="1:37" hidden="1" x14ac:dyDescent="0.35">
      <c r="A810" s="39" t="str">
        <f t="shared" si="103"/>
        <v>SWHC005</v>
      </c>
      <c r="B810" s="39" t="s">
        <v>327</v>
      </c>
      <c r="C810" s="62" t="s">
        <v>20</v>
      </c>
      <c r="D810" s="40" t="s">
        <v>16</v>
      </c>
      <c r="E810" s="40" t="str">
        <f t="shared" si="102"/>
        <v>SWHC005H</v>
      </c>
      <c r="F810" s="67" t="s">
        <v>245</v>
      </c>
      <c r="G810" s="40" t="str">
        <f>DataSpec!$B$11</f>
        <v>UpDeemed, DnDeemed, DnDeemDI</v>
      </c>
      <c r="H810" s="40" t="str">
        <f>DataSpec!$B$7</f>
        <v>Cap-Tons</v>
      </c>
      <c r="I810" s="40" t="s">
        <v>11</v>
      </c>
      <c r="J810" t="s">
        <v>172</v>
      </c>
      <c r="K810" t="s">
        <v>260</v>
      </c>
      <c r="U810" s="44">
        <f>SUMIFS(Table1[AStdWBkW],Table1[EnergyImpactID],E810,Table1[BldgType],B810,Table1[BldgVint],C810,Table1[BldgLoc],F810)</f>
        <v>0.03</v>
      </c>
      <c r="V810" s="44">
        <f>SUMIFS(Table1[AStdWBkWh],Table1[EnergyImpactID],E810,Table1[BldgType],B810,Table1[BldgVint],C810,Table1[BldgLoc],F810)</f>
        <v>35.04</v>
      </c>
      <c r="W810" s="69">
        <v>0</v>
      </c>
      <c r="X810" s="69"/>
      <c r="Y810" s="69"/>
      <c r="Z810" s="69"/>
      <c r="AA810" s="47">
        <f>SUMIF('Cost per Solution Code'!$I$5:$I$24,'Measure Support Table'!D810,'Cost per Solution Code'!$H$5:$H$24)</f>
        <v>392.565</v>
      </c>
      <c r="AB810" s="62"/>
      <c r="AC810" s="47">
        <f>SUMIF('Cost per Solution Code'!$I$5:$I$24,'Measure Support Table'!D810,'Cost per Solution Code'!$F$5:$F$24)</f>
        <v>458.26499999999999</v>
      </c>
      <c r="AD810" s="62"/>
      <c r="AE810" s="48">
        <f t="shared" si="96"/>
        <v>392.565</v>
      </c>
      <c r="AF810" s="48">
        <f t="shared" si="97"/>
        <v>458.26499999999999</v>
      </c>
      <c r="AG810" s="48">
        <f t="shared" si="98"/>
        <v>65.699999999999989</v>
      </c>
      <c r="AH810" s="49">
        <f t="shared" si="99"/>
        <v>0</v>
      </c>
      <c r="AI810" s="49">
        <f t="shared" si="100"/>
        <v>0</v>
      </c>
      <c r="AJ810" s="50">
        <f t="shared" si="101"/>
        <v>0</v>
      </c>
      <c r="AK810" s="51">
        <v>0</v>
      </c>
    </row>
    <row r="811" spans="1:37" hidden="1" x14ac:dyDescent="0.35">
      <c r="A811" s="39" t="str">
        <f t="shared" si="103"/>
        <v>SWHC005</v>
      </c>
      <c r="B811" s="39" t="s">
        <v>327</v>
      </c>
      <c r="C811" s="62" t="s">
        <v>20</v>
      </c>
      <c r="D811" s="40" t="s">
        <v>18</v>
      </c>
      <c r="E811" s="40" t="str">
        <f t="shared" si="102"/>
        <v>SWHC005I</v>
      </c>
      <c r="F811" s="67" t="s">
        <v>245</v>
      </c>
      <c r="G811" s="40" t="str">
        <f>DataSpec!$B$11</f>
        <v>UpDeemed, DnDeemed, DnDeemDI</v>
      </c>
      <c r="H811" s="40" t="str">
        <f>DataSpec!$B$7</f>
        <v>Cap-Tons</v>
      </c>
      <c r="I811" s="40" t="s">
        <v>11</v>
      </c>
      <c r="J811" t="s">
        <v>173</v>
      </c>
      <c r="K811" t="s">
        <v>261</v>
      </c>
      <c r="U811" s="44">
        <f>SUMIFS(Table1[AStdWBkW],Table1[EnergyImpactID],E811,Table1[BldgType],B811,Table1[BldgVint],C811,Table1[BldgLoc],F811)</f>
        <v>0.05</v>
      </c>
      <c r="V811" s="44">
        <f>SUMIFS(Table1[AStdWBkWh],Table1[EnergyImpactID],E811,Table1[BldgType],B811,Table1[BldgVint],C811,Table1[BldgLoc],F811)</f>
        <v>62.52</v>
      </c>
      <c r="W811" s="69">
        <v>0</v>
      </c>
      <c r="X811" s="69"/>
      <c r="Y811" s="69"/>
      <c r="Z811" s="69"/>
      <c r="AA811" s="47">
        <f>SUMIF('Cost per Solution Code'!$I$5:$I$24,'Measure Support Table'!D811,'Cost per Solution Code'!$H$5:$H$24)</f>
        <v>660</v>
      </c>
      <c r="AB811" s="62"/>
      <c r="AC811" s="47">
        <f>SUMIF('Cost per Solution Code'!$I$5:$I$24,'Measure Support Table'!D811,'Cost per Solution Code'!$F$5:$F$24)</f>
        <v>923</v>
      </c>
      <c r="AD811" s="62"/>
      <c r="AE811" s="48">
        <f t="shared" si="96"/>
        <v>660</v>
      </c>
      <c r="AF811" s="48">
        <f t="shared" si="97"/>
        <v>923</v>
      </c>
      <c r="AG811" s="48">
        <f t="shared" si="98"/>
        <v>263</v>
      </c>
      <c r="AH811" s="49">
        <f t="shared" si="99"/>
        <v>0</v>
      </c>
      <c r="AI811" s="49">
        <f t="shared" si="100"/>
        <v>0</v>
      </c>
      <c r="AJ811" s="50">
        <f t="shared" si="101"/>
        <v>0</v>
      </c>
      <c r="AK811" s="51">
        <v>0</v>
      </c>
    </row>
    <row r="812" spans="1:37" hidden="1" x14ac:dyDescent="0.35">
      <c r="A812" s="39" t="str">
        <f t="shared" si="103"/>
        <v>SWHC005</v>
      </c>
      <c r="B812" s="39" t="s">
        <v>327</v>
      </c>
      <c r="C812" s="62" t="s">
        <v>20</v>
      </c>
      <c r="D812" s="40" t="s">
        <v>22</v>
      </c>
      <c r="E812" s="40" t="str">
        <f t="shared" si="102"/>
        <v>SWHC005J</v>
      </c>
      <c r="F812" s="67" t="s">
        <v>245</v>
      </c>
      <c r="G812" s="40" t="str">
        <f>DataSpec!$B$11</f>
        <v>UpDeemed, DnDeemed, DnDeemDI</v>
      </c>
      <c r="H812" s="40" t="str">
        <f>DataSpec!$B$7</f>
        <v>Cap-Tons</v>
      </c>
      <c r="I812" s="40" t="s">
        <v>11</v>
      </c>
      <c r="J812" t="s">
        <v>173</v>
      </c>
      <c r="K812" t="s">
        <v>262</v>
      </c>
      <c r="U812" s="44">
        <f>SUMIFS(Table1[AStdWBkW],Table1[EnergyImpactID],E812,Table1[BldgType],B812,Table1[BldgVint],C812,Table1[BldgLoc],F812)</f>
        <v>0.03</v>
      </c>
      <c r="V812" s="44">
        <f>SUMIFS(Table1[AStdWBkWh],Table1[EnergyImpactID],E812,Table1[BldgType],B812,Table1[BldgVint],C812,Table1[BldgLoc],F812)</f>
        <v>41.68</v>
      </c>
      <c r="W812" s="69">
        <v>0</v>
      </c>
      <c r="X812" s="69"/>
      <c r="Y812" s="69"/>
      <c r="Z812" s="69"/>
      <c r="AA812" s="47">
        <f>SUMIF('Cost per Solution Code'!$I$5:$I$24,'Measure Support Table'!D812,'Cost per Solution Code'!$H$5:$H$24)</f>
        <v>660</v>
      </c>
      <c r="AB812" s="62"/>
      <c r="AC812" s="47">
        <f>SUMIF('Cost per Solution Code'!$I$5:$I$24,'Measure Support Table'!D812,'Cost per Solution Code'!$F$5:$F$24)</f>
        <v>845</v>
      </c>
      <c r="AD812" s="62"/>
      <c r="AE812" s="48">
        <f t="shared" si="96"/>
        <v>660</v>
      </c>
      <c r="AF812" s="48">
        <f t="shared" si="97"/>
        <v>845</v>
      </c>
      <c r="AG812" s="48">
        <f t="shared" si="98"/>
        <v>185</v>
      </c>
      <c r="AH812" s="49">
        <f t="shared" si="99"/>
        <v>0</v>
      </c>
      <c r="AI812" s="49">
        <f t="shared" si="100"/>
        <v>0</v>
      </c>
      <c r="AJ812" s="50">
        <f t="shared" si="101"/>
        <v>0</v>
      </c>
      <c r="AK812" s="51">
        <v>0</v>
      </c>
    </row>
    <row r="813" spans="1:37" hidden="1" x14ac:dyDescent="0.35">
      <c r="A813" s="39" t="str">
        <f t="shared" si="103"/>
        <v>SWHC005</v>
      </c>
      <c r="B813" s="39" t="s">
        <v>327</v>
      </c>
      <c r="C813" s="62" t="s">
        <v>20</v>
      </c>
      <c r="D813" s="40" t="s">
        <v>25</v>
      </c>
      <c r="E813" s="40" t="str">
        <f t="shared" si="102"/>
        <v>SWHC005K</v>
      </c>
      <c r="F813" s="67" t="s">
        <v>245</v>
      </c>
      <c r="G813" s="40" t="str">
        <f>DataSpec!$B$11</f>
        <v>UpDeemed, DnDeemed, DnDeemDI</v>
      </c>
      <c r="H813" s="40" t="str">
        <f>DataSpec!$B$7</f>
        <v>Cap-Tons</v>
      </c>
      <c r="I813" s="40" t="s">
        <v>11</v>
      </c>
      <c r="J813" t="s">
        <v>174</v>
      </c>
      <c r="K813" t="s">
        <v>263</v>
      </c>
      <c r="U813" s="44">
        <f>SUMIFS(Table1[AStdWBkW],Table1[EnergyImpactID],E813,Table1[BldgType],B813,Table1[BldgVint],C813,Table1[BldgLoc],F813)</f>
        <v>0.06</v>
      </c>
      <c r="V813" s="44">
        <f>SUMIFS(Table1[AStdWBkWh],Table1[EnergyImpactID],E813,Table1[BldgType],B813,Table1[BldgVint],C813,Table1[BldgLoc],F813)</f>
        <v>66.72</v>
      </c>
      <c r="W813" s="69">
        <v>0</v>
      </c>
      <c r="X813" s="69"/>
      <c r="Y813" s="69"/>
      <c r="Z813" s="69"/>
      <c r="AA813" s="47">
        <f>SUMIF('Cost per Solution Code'!$I$5:$I$24,'Measure Support Table'!D813,'Cost per Solution Code'!$H$5:$H$24)</f>
        <v>519.14</v>
      </c>
      <c r="AB813" s="62"/>
      <c r="AC813" s="47">
        <f>SUMIF('Cost per Solution Code'!$I$5:$I$24,'Measure Support Table'!D813,'Cost per Solution Code'!$F$5:$F$24)</f>
        <v>685.85</v>
      </c>
      <c r="AD813" s="62"/>
      <c r="AE813" s="48">
        <f t="shared" si="96"/>
        <v>519.14</v>
      </c>
      <c r="AF813" s="48">
        <f t="shared" si="97"/>
        <v>685.85</v>
      </c>
      <c r="AG813" s="48">
        <f t="shared" si="98"/>
        <v>166.71000000000004</v>
      </c>
      <c r="AH813" s="49">
        <f t="shared" si="99"/>
        <v>0</v>
      </c>
      <c r="AI813" s="49">
        <f t="shared" si="100"/>
        <v>0</v>
      </c>
      <c r="AJ813" s="50">
        <f t="shared" si="101"/>
        <v>0</v>
      </c>
      <c r="AK813" s="51">
        <v>0</v>
      </c>
    </row>
    <row r="814" spans="1:37" hidden="1" x14ac:dyDescent="0.35">
      <c r="A814" s="39" t="str">
        <f t="shared" si="103"/>
        <v>SWHC005</v>
      </c>
      <c r="B814" s="39" t="s">
        <v>327</v>
      </c>
      <c r="C814" s="62" t="s">
        <v>20</v>
      </c>
      <c r="D814" s="40" t="s">
        <v>175</v>
      </c>
      <c r="E814" s="40" t="str">
        <f t="shared" si="102"/>
        <v>SWHC005L</v>
      </c>
      <c r="F814" s="67" t="s">
        <v>245</v>
      </c>
      <c r="G814" s="40" t="str">
        <f>DataSpec!$B$11</f>
        <v>UpDeemed, DnDeemed, DnDeemDI</v>
      </c>
      <c r="H814" s="40" t="str">
        <f>DataSpec!$B$7</f>
        <v>Cap-Tons</v>
      </c>
      <c r="I814" s="40" t="s">
        <v>11</v>
      </c>
      <c r="J814" t="s">
        <v>174</v>
      </c>
      <c r="K814" t="s">
        <v>264</v>
      </c>
      <c r="U814" s="44">
        <f>SUMIFS(Table1[AStdWBkW],Table1[EnergyImpactID],E814,Table1[BldgType],B814,Table1[BldgVint],C814,Table1[BldgLoc],F814)</f>
        <v>0.04</v>
      </c>
      <c r="V814" s="44">
        <f>SUMIFS(Table1[AStdWBkWh],Table1[EnergyImpactID],E814,Table1[BldgType],B814,Table1[BldgVint],C814,Table1[BldgLoc],F814)</f>
        <v>44.48</v>
      </c>
      <c r="W814" s="69">
        <v>0</v>
      </c>
      <c r="X814" s="69"/>
      <c r="Y814" s="69"/>
      <c r="Z814" s="69"/>
      <c r="AA814" s="47">
        <f>SUMIF('Cost per Solution Code'!$I$5:$I$24,'Measure Support Table'!D814,'Cost per Solution Code'!$H$5:$H$24)</f>
        <v>519.14</v>
      </c>
      <c r="AB814" s="62"/>
      <c r="AC814" s="47">
        <f>SUMIF('Cost per Solution Code'!$I$5:$I$24,'Measure Support Table'!D814,'Cost per Solution Code'!$F$5:$F$24)</f>
        <v>555.84500000000003</v>
      </c>
      <c r="AD814" s="62"/>
      <c r="AE814" s="48">
        <f t="shared" si="96"/>
        <v>519.14</v>
      </c>
      <c r="AF814" s="48">
        <f t="shared" si="97"/>
        <v>555.84500000000003</v>
      </c>
      <c r="AG814" s="48">
        <f t="shared" si="98"/>
        <v>36.705000000000041</v>
      </c>
      <c r="AH814" s="49">
        <f t="shared" si="99"/>
        <v>0</v>
      </c>
      <c r="AI814" s="49">
        <f t="shared" si="100"/>
        <v>0</v>
      </c>
      <c r="AJ814" s="50">
        <f t="shared" si="101"/>
        <v>0</v>
      </c>
      <c r="AK814" s="51">
        <v>0</v>
      </c>
    </row>
    <row r="815" spans="1:37" hidden="1" x14ac:dyDescent="0.35">
      <c r="A815" s="39" t="str">
        <f t="shared" si="103"/>
        <v>SWHC005</v>
      </c>
      <c r="B815" s="39" t="s">
        <v>327</v>
      </c>
      <c r="C815" s="62" t="s">
        <v>20</v>
      </c>
      <c r="D815" s="40" t="s">
        <v>176</v>
      </c>
      <c r="E815" s="40" t="str">
        <f t="shared" si="102"/>
        <v>SWHC005M</v>
      </c>
      <c r="F815" s="67" t="s">
        <v>245</v>
      </c>
      <c r="G815" s="40" t="str">
        <f>DataSpec!$B$11</f>
        <v>UpDeemed, DnDeemed, DnDeemDI</v>
      </c>
      <c r="H815" s="40" t="str">
        <f>DataSpec!$B$7</f>
        <v>Cap-Tons</v>
      </c>
      <c r="I815" s="40" t="s">
        <v>11</v>
      </c>
      <c r="J815" t="s">
        <v>177</v>
      </c>
      <c r="K815" t="s">
        <v>265</v>
      </c>
      <c r="U815" s="44">
        <f>SUMIFS(Table1[AStdWBkW],Table1[EnergyImpactID],E815,Table1[BldgType],B815,Table1[BldgVint],C815,Table1[BldgLoc],F815)</f>
        <v>0.05</v>
      </c>
      <c r="V815" s="44">
        <f>SUMIFS(Table1[AStdWBkWh],Table1[EnergyImpactID],E815,Table1[BldgType],B815,Table1[BldgVint],C815,Table1[BldgLoc],F815)</f>
        <v>61.27</v>
      </c>
      <c r="W815" s="69">
        <v>0</v>
      </c>
      <c r="X815" s="69"/>
      <c r="Y815" s="69"/>
      <c r="Z815" s="69"/>
      <c r="AA815" s="47">
        <f>SUMIF('Cost per Solution Code'!$I$5:$I$24,'Measure Support Table'!D815,'Cost per Solution Code'!$H$5:$H$24)</f>
        <v>449.41</v>
      </c>
      <c r="AB815" s="62"/>
      <c r="AC815" s="47">
        <f>SUMIF('Cost per Solution Code'!$I$5:$I$24,'Measure Support Table'!D815,'Cost per Solution Code'!$F$5:$F$24)</f>
        <v>771.3576281291954</v>
      </c>
      <c r="AD815" s="62"/>
      <c r="AE815" s="48">
        <f t="shared" si="96"/>
        <v>449.41</v>
      </c>
      <c r="AF815" s="48">
        <f t="shared" si="97"/>
        <v>771.3576281291954</v>
      </c>
      <c r="AG815" s="48">
        <f t="shared" si="98"/>
        <v>321.94762812919538</v>
      </c>
      <c r="AH815" s="49">
        <f t="shared" si="99"/>
        <v>0</v>
      </c>
      <c r="AI815" s="49">
        <f t="shared" si="100"/>
        <v>0</v>
      </c>
      <c r="AJ815" s="50">
        <f t="shared" si="101"/>
        <v>0</v>
      </c>
      <c r="AK815" s="51">
        <v>0</v>
      </c>
    </row>
    <row r="816" spans="1:37" hidden="1" x14ac:dyDescent="0.35">
      <c r="A816" s="39" t="str">
        <f t="shared" si="103"/>
        <v>SWHC005</v>
      </c>
      <c r="B816" s="39" t="s">
        <v>327</v>
      </c>
      <c r="C816" s="62" t="s">
        <v>20</v>
      </c>
      <c r="D816" s="40" t="s">
        <v>178</v>
      </c>
      <c r="E816" s="40" t="str">
        <f t="shared" si="102"/>
        <v>SWHC005N</v>
      </c>
      <c r="F816" s="67" t="s">
        <v>245</v>
      </c>
      <c r="G816" s="40" t="str">
        <f>DataSpec!$B$11</f>
        <v>UpDeemed, DnDeemed, DnDeemDI</v>
      </c>
      <c r="H816" s="40" t="str">
        <f>DataSpec!$B$7</f>
        <v>Cap-Tons</v>
      </c>
      <c r="I816" s="40" t="s">
        <v>11</v>
      </c>
      <c r="J816" t="s">
        <v>177</v>
      </c>
      <c r="K816" t="s">
        <v>266</v>
      </c>
      <c r="U816" s="44">
        <f>SUMIFS(Table1[AStdWBkW],Table1[EnergyImpactID],E816,Table1[BldgType],B816,Table1[BldgVint],C816,Table1[BldgLoc],F816)</f>
        <v>0.04</v>
      </c>
      <c r="V816" s="44">
        <f>SUMIFS(Table1[AStdWBkWh],Table1[EnergyImpactID],E816,Table1[BldgType],B816,Table1[BldgVint],C816,Table1[BldgLoc],F816)</f>
        <v>40.869999999999997</v>
      </c>
      <c r="W816" s="69">
        <v>0</v>
      </c>
      <c r="X816" s="69"/>
      <c r="Y816" s="69"/>
      <c r="Z816" s="69"/>
      <c r="AA816" s="47">
        <f>SUMIF('Cost per Solution Code'!$I$5:$I$24,'Measure Support Table'!D816,'Cost per Solution Code'!$H$5:$H$24)</f>
        <v>449.41</v>
      </c>
      <c r="AB816" s="62"/>
      <c r="AC816" s="47">
        <f>SUMIF('Cost per Solution Code'!$I$5:$I$24,'Measure Support Table'!D816,'Cost per Solution Code'!$F$5:$F$24)</f>
        <v>629.11366698254767</v>
      </c>
      <c r="AD816" s="62"/>
      <c r="AE816" s="48">
        <f t="shared" si="96"/>
        <v>449.41</v>
      </c>
      <c r="AF816" s="48">
        <f t="shared" si="97"/>
        <v>629.11366698254767</v>
      </c>
      <c r="AG816" s="48">
        <f t="shared" si="98"/>
        <v>179.70366698254765</v>
      </c>
      <c r="AH816" s="49">
        <f t="shared" si="99"/>
        <v>0</v>
      </c>
      <c r="AI816" s="49">
        <f t="shared" si="100"/>
        <v>0</v>
      </c>
      <c r="AJ816" s="50">
        <f t="shared" si="101"/>
        <v>0</v>
      </c>
      <c r="AK816" s="51">
        <v>0</v>
      </c>
    </row>
    <row r="817" spans="1:37" hidden="1" x14ac:dyDescent="0.35">
      <c r="A817" s="39" t="str">
        <f t="shared" si="103"/>
        <v>SWHC005</v>
      </c>
      <c r="B817" s="39" t="s">
        <v>327</v>
      </c>
      <c r="C817" s="62" t="s">
        <v>20</v>
      </c>
      <c r="D817" s="40" t="s">
        <v>179</v>
      </c>
      <c r="E817" s="40" t="str">
        <f t="shared" si="102"/>
        <v>SWHC005O</v>
      </c>
      <c r="F817" s="67" t="s">
        <v>245</v>
      </c>
      <c r="G817" s="40" t="str">
        <f>DataSpec!$B$11</f>
        <v>UpDeemed, DnDeemed, DnDeemDI</v>
      </c>
      <c r="H817" s="40" t="str">
        <f>DataSpec!$B$7</f>
        <v>Cap-Tons</v>
      </c>
      <c r="I817" s="40" t="s">
        <v>11</v>
      </c>
      <c r="J817" t="s">
        <v>180</v>
      </c>
      <c r="K817" t="s">
        <v>267</v>
      </c>
      <c r="U817" s="44">
        <f>SUMIFS(Table1[AStdWBkW],Table1[EnergyImpactID],E817,Table1[BldgType],B817,Table1[BldgVint],C817,Table1[BldgLoc],F817)</f>
        <v>7.0000000000000007E-2</v>
      </c>
      <c r="V817" s="44">
        <f>SUMIFS(Table1[AStdWBkWh],Table1[EnergyImpactID],E817,Table1[BldgType],B817,Table1[BldgVint],C817,Table1[BldgLoc],F817)</f>
        <v>73.56</v>
      </c>
      <c r="W817" s="69">
        <v>0</v>
      </c>
      <c r="X817" s="69"/>
      <c r="Y817" s="69"/>
      <c r="Z817" s="69"/>
      <c r="AA817" s="47">
        <f>SUMIF('Cost per Solution Code'!$I$5:$I$24,'Measure Support Table'!D817,'Cost per Solution Code'!$H$5:$H$24)</f>
        <v>1086</v>
      </c>
      <c r="AB817" s="62"/>
      <c r="AC817" s="47">
        <f>SUMIF('Cost per Solution Code'!$I$5:$I$24,'Measure Support Table'!D817,'Cost per Solution Code'!$F$5:$F$24)</f>
        <v>1124.9000000000001</v>
      </c>
      <c r="AD817" s="62"/>
      <c r="AE817" s="48">
        <f t="shared" si="96"/>
        <v>1086</v>
      </c>
      <c r="AF817" s="48">
        <f t="shared" si="97"/>
        <v>1124.9000000000001</v>
      </c>
      <c r="AG817" s="48">
        <f t="shared" si="98"/>
        <v>38.900000000000091</v>
      </c>
      <c r="AH817" s="49">
        <f t="shared" si="99"/>
        <v>0</v>
      </c>
      <c r="AI817" s="49">
        <f t="shared" si="100"/>
        <v>0</v>
      </c>
      <c r="AJ817" s="50">
        <f t="shared" si="101"/>
        <v>0</v>
      </c>
      <c r="AK817" s="51">
        <v>0</v>
      </c>
    </row>
    <row r="818" spans="1:37" hidden="1" x14ac:dyDescent="0.35">
      <c r="A818" s="39" t="str">
        <f t="shared" si="103"/>
        <v>SWHC005</v>
      </c>
      <c r="B818" s="39" t="s">
        <v>327</v>
      </c>
      <c r="C818" s="62" t="s">
        <v>20</v>
      </c>
      <c r="D818" s="40" t="s">
        <v>181</v>
      </c>
      <c r="E818" s="40" t="str">
        <f t="shared" si="102"/>
        <v>SWHC005P</v>
      </c>
      <c r="F818" s="67" t="s">
        <v>245</v>
      </c>
      <c r="G818" s="40" t="str">
        <f>DataSpec!$B$11</f>
        <v>UpDeemed, DnDeemed, DnDeemDI</v>
      </c>
      <c r="H818" s="40" t="str">
        <f>DataSpec!$B$7</f>
        <v>Cap-Tons</v>
      </c>
      <c r="I818" s="40" t="s">
        <v>11</v>
      </c>
      <c r="J818" t="s">
        <v>180</v>
      </c>
      <c r="K818" t="s">
        <v>268</v>
      </c>
      <c r="U818" s="44">
        <f>SUMIFS(Table1[AStdWBkW],Table1[EnergyImpactID],E818,Table1[BldgType],B818,Table1[BldgVint],C818,Table1[BldgLoc],F818)</f>
        <v>0.04</v>
      </c>
      <c r="V818" s="44">
        <f>SUMIFS(Table1[AStdWBkWh],Table1[EnergyImpactID],E818,Table1[BldgType],B818,Table1[BldgVint],C818,Table1[BldgLoc],F818)</f>
        <v>49.06</v>
      </c>
      <c r="W818" s="69">
        <v>0</v>
      </c>
      <c r="X818" s="69"/>
      <c r="Y818" s="69"/>
      <c r="Z818" s="69"/>
      <c r="AA818" s="47">
        <f>SUMIF('Cost per Solution Code'!$I$5:$I$24,'Measure Support Table'!D818,'Cost per Solution Code'!$H$5:$H$24)</f>
        <v>1086</v>
      </c>
      <c r="AB818" s="62"/>
      <c r="AC818" s="47">
        <f>SUMIF('Cost per Solution Code'!$I$5:$I$24,'Measure Support Table'!D818,'Cost per Solution Code'!$F$5:$F$24)</f>
        <v>1107.17</v>
      </c>
      <c r="AD818" s="62"/>
      <c r="AE818" s="48">
        <f t="shared" si="96"/>
        <v>1086</v>
      </c>
      <c r="AF818" s="48">
        <f t="shared" si="97"/>
        <v>1107.17</v>
      </c>
      <c r="AG818" s="48">
        <f t="shared" si="98"/>
        <v>21.170000000000073</v>
      </c>
      <c r="AH818" s="49">
        <f t="shared" si="99"/>
        <v>0</v>
      </c>
      <c r="AI818" s="49">
        <f t="shared" si="100"/>
        <v>0</v>
      </c>
      <c r="AJ818" s="50">
        <f t="shared" si="101"/>
        <v>0</v>
      </c>
      <c r="AK818" s="51">
        <v>0</v>
      </c>
    </row>
    <row r="819" spans="1:37" hidden="1" x14ac:dyDescent="0.35">
      <c r="A819" s="39" t="str">
        <f t="shared" si="103"/>
        <v>SWHC005</v>
      </c>
      <c r="B819" s="39" t="s">
        <v>327</v>
      </c>
      <c r="C819" s="62" t="s">
        <v>20</v>
      </c>
      <c r="D819" s="40" t="s">
        <v>182</v>
      </c>
      <c r="E819" s="40" t="str">
        <f t="shared" si="102"/>
        <v>SWHC005Q</v>
      </c>
      <c r="F819" s="67" t="s">
        <v>245</v>
      </c>
      <c r="G819" s="40" t="str">
        <f>DataSpec!$B$11</f>
        <v>UpDeemed, DnDeemed, DnDeemDI</v>
      </c>
      <c r="H819" s="40" t="str">
        <f>DataSpec!$B$7</f>
        <v>Cap-Tons</v>
      </c>
      <c r="I819" s="40" t="s">
        <v>11</v>
      </c>
      <c r="J819" t="s">
        <v>183</v>
      </c>
      <c r="K819" t="s">
        <v>269</v>
      </c>
      <c r="U819" s="44">
        <f>SUMIFS(Table1[AStdWBkW],Table1[EnergyImpactID],E819,Table1[BldgType],B819,Table1[BldgVint],C819,Table1[BldgLoc],F819)</f>
        <v>0.05</v>
      </c>
      <c r="V819" s="44">
        <f>SUMIFS(Table1[AStdWBkWh],Table1[EnergyImpactID],E819,Table1[BldgType],B819,Table1[BldgVint],C819,Table1[BldgLoc],F819)</f>
        <v>57.36</v>
      </c>
      <c r="W819" s="69">
        <v>0</v>
      </c>
      <c r="X819" s="69"/>
      <c r="Y819" s="69"/>
      <c r="Z819" s="69"/>
      <c r="AA819" s="47">
        <f>SUMIF('Cost per Solution Code'!$I$5:$I$24,'Measure Support Table'!D819,'Cost per Solution Code'!$H$5:$H$24)</f>
        <v>636.29999999999995</v>
      </c>
      <c r="AB819" s="62"/>
      <c r="AC819" s="47">
        <f>SUMIF('Cost per Solution Code'!$I$5:$I$24,'Measure Support Table'!D819,'Cost per Solution Code'!$F$5:$F$24)</f>
        <v>931.83</v>
      </c>
      <c r="AD819" s="62"/>
      <c r="AE819" s="48">
        <f t="shared" si="96"/>
        <v>636.29999999999995</v>
      </c>
      <c r="AF819" s="48">
        <f t="shared" si="97"/>
        <v>931.83</v>
      </c>
      <c r="AG819" s="48">
        <f t="shared" si="98"/>
        <v>295.53000000000009</v>
      </c>
      <c r="AH819" s="49">
        <f t="shared" si="99"/>
        <v>0</v>
      </c>
      <c r="AI819" s="49">
        <f t="shared" si="100"/>
        <v>0</v>
      </c>
      <c r="AJ819" s="50">
        <f t="shared" si="101"/>
        <v>0</v>
      </c>
      <c r="AK819" s="51">
        <v>0</v>
      </c>
    </row>
    <row r="820" spans="1:37" hidden="1" x14ac:dyDescent="0.35">
      <c r="A820" s="39" t="str">
        <f t="shared" si="103"/>
        <v>SWHC005</v>
      </c>
      <c r="B820" s="39" t="s">
        <v>327</v>
      </c>
      <c r="C820" s="62" t="s">
        <v>20</v>
      </c>
      <c r="D820" s="40" t="s">
        <v>184</v>
      </c>
      <c r="E820" s="40" t="str">
        <f t="shared" si="102"/>
        <v>SWHC005R</v>
      </c>
      <c r="F820" s="67" t="s">
        <v>245</v>
      </c>
      <c r="G820" s="40" t="str">
        <f>DataSpec!$B$11</f>
        <v>UpDeemed, DnDeemed, DnDeemDI</v>
      </c>
      <c r="H820" s="40" t="str">
        <f>DataSpec!$B$7</f>
        <v>Cap-Tons</v>
      </c>
      <c r="I820" s="40" t="s">
        <v>11</v>
      </c>
      <c r="J820" t="s">
        <v>183</v>
      </c>
      <c r="K820" t="s">
        <v>270</v>
      </c>
      <c r="U820" s="44">
        <f>SUMIFS(Table1[AStdWBkW],Table1[EnergyImpactID],E820,Table1[BldgType],B820,Table1[BldgVint],C820,Table1[BldgLoc],F820)</f>
        <v>0.03</v>
      </c>
      <c r="V820" s="44">
        <f>SUMIFS(Table1[AStdWBkWh],Table1[EnergyImpactID],E820,Table1[BldgType],B820,Table1[BldgVint],C820,Table1[BldgLoc],F820)</f>
        <v>38.24</v>
      </c>
      <c r="W820" s="69">
        <v>0</v>
      </c>
      <c r="X820" s="69"/>
      <c r="Y820" s="69"/>
      <c r="Z820" s="69"/>
      <c r="AA820" s="47">
        <f>SUMIF('Cost per Solution Code'!$I$5:$I$24,'Measure Support Table'!D820,'Cost per Solution Code'!$H$5:$H$24)</f>
        <v>636.29999999999995</v>
      </c>
      <c r="AB820" s="62"/>
      <c r="AC820" s="47">
        <f>SUMIF('Cost per Solution Code'!$I$5:$I$24,'Measure Support Table'!D820,'Cost per Solution Code'!$F$5:$F$24)</f>
        <v>797.9</v>
      </c>
      <c r="AD820" s="62"/>
      <c r="AE820" s="48">
        <f t="shared" si="96"/>
        <v>636.29999999999995</v>
      </c>
      <c r="AF820" s="48">
        <f t="shared" si="97"/>
        <v>797.9</v>
      </c>
      <c r="AG820" s="48">
        <f t="shared" si="98"/>
        <v>161.60000000000002</v>
      </c>
      <c r="AH820" s="49">
        <f t="shared" si="99"/>
        <v>0</v>
      </c>
      <c r="AI820" s="49">
        <f t="shared" si="100"/>
        <v>0</v>
      </c>
      <c r="AJ820" s="50">
        <f t="shared" si="101"/>
        <v>0</v>
      </c>
      <c r="AK820" s="51">
        <v>0</v>
      </c>
    </row>
    <row r="821" spans="1:37" hidden="1" x14ac:dyDescent="0.35">
      <c r="A821" s="39" t="str">
        <f t="shared" si="103"/>
        <v>SWHC005</v>
      </c>
      <c r="B821" s="39" t="s">
        <v>327</v>
      </c>
      <c r="C821" s="62" t="s">
        <v>20</v>
      </c>
      <c r="D821" s="40" t="s">
        <v>185</v>
      </c>
      <c r="E821" s="40" t="str">
        <f t="shared" si="102"/>
        <v>SWHC005S</v>
      </c>
      <c r="F821" s="67" t="s">
        <v>245</v>
      </c>
      <c r="G821" s="40" t="str">
        <f>DataSpec!$B$11</f>
        <v>UpDeemed, DnDeemed, DnDeemDI</v>
      </c>
      <c r="H821" s="40" t="str">
        <f>DataSpec!$B$7</f>
        <v>Cap-Tons</v>
      </c>
      <c r="I821" s="40" t="s">
        <v>11</v>
      </c>
      <c r="J821" t="s">
        <v>186</v>
      </c>
      <c r="K821" t="s">
        <v>271</v>
      </c>
      <c r="U821" s="44">
        <f>SUMIFS(Table1[AStdWBkW],Table1[EnergyImpactID],E821,Table1[BldgType],B821,Table1[BldgVint],C821,Table1[BldgLoc],F821)</f>
        <v>7.0000000000000007E-2</v>
      </c>
      <c r="V821" s="44">
        <f>SUMIFS(Table1[AStdWBkWh],Table1[EnergyImpactID],E821,Table1[BldgType],B821,Table1[BldgVint],C821,Table1[BldgLoc],F821)</f>
        <v>76.48</v>
      </c>
      <c r="W821" s="69">
        <v>0</v>
      </c>
      <c r="X821" s="69"/>
      <c r="Y821" s="69"/>
      <c r="Z821" s="69"/>
      <c r="AA821" s="47">
        <f>SUMIF('Cost per Solution Code'!$I$5:$I$24,'Measure Support Table'!D821,'Cost per Solution Code'!$H$5:$H$24)</f>
        <v>416.53842439071497</v>
      </c>
      <c r="AB821" s="62"/>
      <c r="AC821" s="47">
        <f>SUMIF('Cost per Solution Code'!$I$5:$I$24,'Measure Support Table'!D821,'Cost per Solution Code'!$F$5:$F$24)</f>
        <v>610</v>
      </c>
      <c r="AD821" s="62"/>
      <c r="AE821" s="48">
        <f t="shared" si="96"/>
        <v>416.53842439071497</v>
      </c>
      <c r="AF821" s="48">
        <f t="shared" si="97"/>
        <v>610</v>
      </c>
      <c r="AG821" s="48">
        <f t="shared" si="98"/>
        <v>193.46157560928503</v>
      </c>
      <c r="AH821" s="49">
        <f t="shared" si="99"/>
        <v>0</v>
      </c>
      <c r="AI821" s="49">
        <f t="shared" si="100"/>
        <v>0</v>
      </c>
      <c r="AJ821" s="50">
        <f t="shared" si="101"/>
        <v>0</v>
      </c>
      <c r="AK821" s="51">
        <v>0</v>
      </c>
    </row>
    <row r="822" spans="1:37" x14ac:dyDescent="0.35">
      <c r="A822" s="39" t="str">
        <f t="shared" si="103"/>
        <v>SWHC005</v>
      </c>
      <c r="B822" s="39" t="s">
        <v>327</v>
      </c>
      <c r="C822" s="62" t="s">
        <v>20</v>
      </c>
      <c r="D822" s="40" t="s">
        <v>187</v>
      </c>
      <c r="E822" s="40" t="str">
        <f t="shared" si="102"/>
        <v>SWHC005T</v>
      </c>
      <c r="F822" s="67" t="s">
        <v>245</v>
      </c>
      <c r="G822" s="40" t="str">
        <f>DataSpec!$B$11</f>
        <v>UpDeemed, DnDeemed, DnDeemDI</v>
      </c>
      <c r="H822" s="40" t="str">
        <f>DataSpec!$B$7</f>
        <v>Cap-Tons</v>
      </c>
      <c r="I822" s="40" t="s">
        <v>11</v>
      </c>
      <c r="J822" t="s">
        <v>186</v>
      </c>
      <c r="K822" t="s">
        <v>272</v>
      </c>
      <c r="U822" s="44">
        <f>SUMIFS(Table1[AStdWBkW],Table1[EnergyImpactID],E822,Table1[BldgType],B822,Table1[BldgVint],C822,Table1[BldgLoc],F822)</f>
        <v>0.05</v>
      </c>
      <c r="V822" s="44">
        <f>SUMIFS(Table1[AStdWBkWh],Table1[EnergyImpactID],E822,Table1[BldgType],B822,Table1[BldgVint],C822,Table1[BldgLoc],F822)</f>
        <v>51.01</v>
      </c>
      <c r="W822" s="69">
        <v>0</v>
      </c>
      <c r="X822" s="69"/>
      <c r="Y822" s="69"/>
      <c r="Z822" s="69"/>
      <c r="AA822" s="47">
        <f>SUMIF('Cost per Solution Code'!$I$5:$I$24,'Measure Support Table'!D822,'Cost per Solution Code'!$H$5:$H$24)</f>
        <v>416.53842439071497</v>
      </c>
      <c r="AB822" s="62"/>
      <c r="AC822" s="47">
        <f>SUMIF('Cost per Solution Code'!$I$5:$I$24,'Measure Support Table'!D822,'Cost per Solution Code'!$F$5:$F$24)</f>
        <v>522.1950355751585</v>
      </c>
      <c r="AD822" s="62"/>
      <c r="AE822" s="48">
        <f t="shared" si="96"/>
        <v>416.53842439071497</v>
      </c>
      <c r="AF822" s="48">
        <f t="shared" si="97"/>
        <v>522.1950355751585</v>
      </c>
      <c r="AG822" s="48">
        <f t="shared" si="98"/>
        <v>105.65661118444353</v>
      </c>
      <c r="AH822" s="49">
        <f t="shared" si="99"/>
        <v>0</v>
      </c>
      <c r="AI822" s="49">
        <f t="shared" si="100"/>
        <v>0</v>
      </c>
      <c r="AJ822" s="50">
        <f t="shared" si="101"/>
        <v>0</v>
      </c>
      <c r="AK822" s="51">
        <v>0</v>
      </c>
    </row>
    <row r="823" spans="1:37" hidden="1" x14ac:dyDescent="0.35">
      <c r="A823" s="39" t="str">
        <f t="shared" si="103"/>
        <v>SWHC005</v>
      </c>
      <c r="B823" s="39" t="s">
        <v>327</v>
      </c>
      <c r="C823" s="62" t="s">
        <v>20</v>
      </c>
      <c r="D823" s="40" t="s">
        <v>163</v>
      </c>
      <c r="E823" s="40" t="str">
        <f t="shared" si="102"/>
        <v>SWHC005A</v>
      </c>
      <c r="F823" s="67" t="s">
        <v>246</v>
      </c>
      <c r="G823" s="40" t="str">
        <f>DataSpec!$B$11</f>
        <v>UpDeemed, DnDeemed, DnDeemDI</v>
      </c>
      <c r="H823" s="40" t="str">
        <f>DataSpec!$B$7</f>
        <v>Cap-Tons</v>
      </c>
      <c r="I823" s="40" t="s">
        <v>11</v>
      </c>
      <c r="J823" t="s">
        <v>164</v>
      </c>
      <c r="K823" t="s">
        <v>253</v>
      </c>
      <c r="U823" s="44">
        <f>SUMIFS(Table1[AStdWBkW],Table1[EnergyImpactID],E823,Table1[BldgType],B823,Table1[BldgVint],C823,Table1[BldgLoc],F823)</f>
        <v>0.05</v>
      </c>
      <c r="V823" s="44">
        <f>SUMIFS(Table1[AStdWBkWh],Table1[EnergyImpactID],E823,Table1[BldgType],B823,Table1[BldgVint],C823,Table1[BldgLoc],F823)</f>
        <v>59.79</v>
      </c>
      <c r="W823" s="69">
        <v>0</v>
      </c>
      <c r="X823" s="69"/>
      <c r="Y823" s="69"/>
      <c r="Z823" s="69"/>
      <c r="AA823" s="47">
        <f>SUMIF('Cost per Solution Code'!$I$5:$I$24,'Measure Support Table'!D823,'Cost per Solution Code'!$H$5:$H$24)</f>
        <v>656.88499999999999</v>
      </c>
      <c r="AB823" s="62"/>
      <c r="AC823" s="47">
        <f>SUMIF('Cost per Solution Code'!$I$5:$I$24,'Measure Support Table'!D823,'Cost per Solution Code'!$F$5:$F$24)</f>
        <v>931.83999999999992</v>
      </c>
      <c r="AD823" s="62"/>
      <c r="AE823" s="48">
        <f t="shared" si="96"/>
        <v>656.88499999999999</v>
      </c>
      <c r="AF823" s="48">
        <f t="shared" si="97"/>
        <v>931.83999999999992</v>
      </c>
      <c r="AG823" s="48">
        <f t="shared" si="98"/>
        <v>274.95499999999993</v>
      </c>
      <c r="AH823" s="49">
        <f t="shared" si="99"/>
        <v>0</v>
      </c>
      <c r="AI823" s="49">
        <f t="shared" si="100"/>
        <v>0</v>
      </c>
      <c r="AJ823" s="50">
        <f t="shared" si="101"/>
        <v>0</v>
      </c>
      <c r="AK823" s="51">
        <v>0</v>
      </c>
    </row>
    <row r="824" spans="1:37" hidden="1" x14ac:dyDescent="0.35">
      <c r="A824" s="39" t="str">
        <f t="shared" si="103"/>
        <v>SWHC005</v>
      </c>
      <c r="B824" s="39" t="s">
        <v>327</v>
      </c>
      <c r="C824" s="62" t="s">
        <v>20</v>
      </c>
      <c r="D824" s="40" t="s">
        <v>165</v>
      </c>
      <c r="E824" s="40" t="str">
        <f t="shared" si="102"/>
        <v>SWHC005B</v>
      </c>
      <c r="F824" s="67" t="s">
        <v>246</v>
      </c>
      <c r="G824" s="40" t="str">
        <f>DataSpec!$B$11</f>
        <v>UpDeemed, DnDeemed, DnDeemDI</v>
      </c>
      <c r="H824" s="40" t="str">
        <f>DataSpec!$B$7</f>
        <v>Cap-Tons</v>
      </c>
      <c r="I824" s="40" t="s">
        <v>11</v>
      </c>
      <c r="J824" t="s">
        <v>164</v>
      </c>
      <c r="K824" t="s">
        <v>254</v>
      </c>
      <c r="U824" s="44">
        <f>SUMIFS(Table1[AStdWBkW],Table1[EnergyImpactID],E824,Table1[BldgType],B824,Table1[BldgVint],C824,Table1[BldgLoc],F824)</f>
        <v>0.03</v>
      </c>
      <c r="V824" s="44">
        <f>SUMIFS(Table1[AStdWBkWh],Table1[EnergyImpactID],E824,Table1[BldgType],B824,Table1[BldgVint],C824,Table1[BldgLoc],F824)</f>
        <v>39.83</v>
      </c>
      <c r="W824" s="69">
        <v>0</v>
      </c>
      <c r="X824" s="69"/>
      <c r="Y824" s="69"/>
      <c r="Z824" s="69"/>
      <c r="AA824" s="47">
        <f>SUMIF('Cost per Solution Code'!$I$5:$I$24,'Measure Support Table'!D824,'Cost per Solution Code'!$H$5:$H$24)</f>
        <v>656.88499999999999</v>
      </c>
      <c r="AB824" s="62"/>
      <c r="AC824" s="47">
        <f>SUMIF('Cost per Solution Code'!$I$5:$I$24,'Measure Support Table'!D824,'Cost per Solution Code'!$F$5:$F$24)</f>
        <v>729.01</v>
      </c>
      <c r="AD824" s="62"/>
      <c r="AE824" s="48">
        <f t="shared" si="96"/>
        <v>656.88499999999999</v>
      </c>
      <c r="AF824" s="48">
        <f t="shared" si="97"/>
        <v>729.01</v>
      </c>
      <c r="AG824" s="48">
        <f t="shared" si="98"/>
        <v>72.125</v>
      </c>
      <c r="AH824" s="49">
        <f t="shared" si="99"/>
        <v>0</v>
      </c>
      <c r="AI824" s="49">
        <f t="shared" si="100"/>
        <v>0</v>
      </c>
      <c r="AJ824" s="50">
        <f t="shared" si="101"/>
        <v>0</v>
      </c>
      <c r="AK824" s="51">
        <v>0</v>
      </c>
    </row>
    <row r="825" spans="1:37" hidden="1" x14ac:dyDescent="0.35">
      <c r="A825" s="39" t="str">
        <f t="shared" si="103"/>
        <v>SWHC005</v>
      </c>
      <c r="B825" s="39" t="s">
        <v>327</v>
      </c>
      <c r="C825" s="62" t="s">
        <v>20</v>
      </c>
      <c r="D825" s="40" t="s">
        <v>166</v>
      </c>
      <c r="E825" s="40" t="str">
        <f t="shared" si="102"/>
        <v>SWHC005C</v>
      </c>
      <c r="F825" s="67" t="s">
        <v>246</v>
      </c>
      <c r="G825" s="40" t="str">
        <f>DataSpec!$B$11</f>
        <v>UpDeemed, DnDeemed, DnDeemDI</v>
      </c>
      <c r="H825" s="40" t="str">
        <f>DataSpec!$B$7</f>
        <v>Cap-Tons</v>
      </c>
      <c r="I825" s="40" t="s">
        <v>11</v>
      </c>
      <c r="J825" t="s">
        <v>167</v>
      </c>
      <c r="K825" t="s">
        <v>255</v>
      </c>
      <c r="U825" s="44">
        <f>SUMIFS(Table1[AStdWBkW],Table1[EnergyImpactID],E825,Table1[BldgType],B825,Table1[BldgVint],C825,Table1[BldgLoc],F825)</f>
        <v>0.04</v>
      </c>
      <c r="V825" s="44">
        <f>SUMIFS(Table1[AStdWBkWh],Table1[EnergyImpactID],E825,Table1[BldgType],B825,Table1[BldgVint],C825,Table1[BldgLoc],F825)</f>
        <v>56.03</v>
      </c>
      <c r="W825" s="69">
        <v>0</v>
      </c>
      <c r="X825" s="69"/>
      <c r="Y825" s="69"/>
      <c r="Z825" s="69"/>
      <c r="AA825" s="47">
        <f>SUMIF('Cost per Solution Code'!$I$5:$I$24,'Measure Support Table'!D825,'Cost per Solution Code'!$H$5:$H$24)</f>
        <v>515.125</v>
      </c>
      <c r="AB825" s="62"/>
      <c r="AC825" s="47">
        <f>SUMIF('Cost per Solution Code'!$I$5:$I$24,'Measure Support Table'!D825,'Cost per Solution Code'!$F$5:$F$24)</f>
        <v>741.56</v>
      </c>
      <c r="AD825" s="62"/>
      <c r="AE825" s="48">
        <f t="shared" si="96"/>
        <v>515.125</v>
      </c>
      <c r="AF825" s="48">
        <f t="shared" si="97"/>
        <v>741.56</v>
      </c>
      <c r="AG825" s="48">
        <f t="shared" si="98"/>
        <v>226.43499999999995</v>
      </c>
      <c r="AH825" s="49">
        <f t="shared" si="99"/>
        <v>0</v>
      </c>
      <c r="AI825" s="49">
        <f t="shared" si="100"/>
        <v>0</v>
      </c>
      <c r="AJ825" s="50">
        <f t="shared" si="101"/>
        <v>0</v>
      </c>
      <c r="AK825" s="51">
        <v>0</v>
      </c>
    </row>
    <row r="826" spans="1:37" hidden="1" x14ac:dyDescent="0.35">
      <c r="A826" s="39" t="str">
        <f t="shared" si="103"/>
        <v>SWHC005</v>
      </c>
      <c r="B826" s="39" t="s">
        <v>327</v>
      </c>
      <c r="C826" s="62" t="s">
        <v>20</v>
      </c>
      <c r="D826" s="40" t="s">
        <v>168</v>
      </c>
      <c r="E826" s="40" t="str">
        <f t="shared" si="102"/>
        <v>SWHC005D</v>
      </c>
      <c r="F826" s="67" t="s">
        <v>246</v>
      </c>
      <c r="G826" s="40" t="str">
        <f>DataSpec!$B$11</f>
        <v>UpDeemed, DnDeemed, DnDeemDI</v>
      </c>
      <c r="H826" s="40" t="str">
        <f>DataSpec!$B$7</f>
        <v>Cap-Tons</v>
      </c>
      <c r="I826" s="40" t="s">
        <v>11</v>
      </c>
      <c r="J826" t="s">
        <v>167</v>
      </c>
      <c r="K826" t="s">
        <v>256</v>
      </c>
      <c r="U826" s="44">
        <f>SUMIFS(Table1[AStdWBkW],Table1[EnergyImpactID],E826,Table1[BldgType],B826,Table1[BldgVint],C826,Table1[BldgLoc],F826)</f>
        <v>0.03</v>
      </c>
      <c r="V826" s="44">
        <f>SUMIFS(Table1[AStdWBkWh],Table1[EnergyImpactID],E826,Table1[BldgType],B826,Table1[BldgVint],C826,Table1[BldgLoc],F826)</f>
        <v>37.32</v>
      </c>
      <c r="W826" s="69">
        <v>0</v>
      </c>
      <c r="X826" s="69"/>
      <c r="Y826" s="69"/>
      <c r="Z826" s="69"/>
      <c r="AA826" s="47">
        <f>SUMIF('Cost per Solution Code'!$I$5:$I$24,'Measure Support Table'!D826,'Cost per Solution Code'!$H$5:$H$24)</f>
        <v>515.125</v>
      </c>
      <c r="AB826" s="62"/>
      <c r="AC826" s="47">
        <f>SUMIF('Cost per Solution Code'!$I$5:$I$24,'Measure Support Table'!D826,'Cost per Solution Code'!$F$5:$F$24)</f>
        <v>673.54</v>
      </c>
      <c r="AD826" s="62"/>
      <c r="AE826" s="48">
        <f t="shared" si="96"/>
        <v>515.125</v>
      </c>
      <c r="AF826" s="48">
        <f t="shared" si="97"/>
        <v>673.54</v>
      </c>
      <c r="AG826" s="48">
        <f t="shared" si="98"/>
        <v>158.41499999999996</v>
      </c>
      <c r="AH826" s="49">
        <f t="shared" si="99"/>
        <v>0</v>
      </c>
      <c r="AI826" s="49">
        <f t="shared" si="100"/>
        <v>0</v>
      </c>
      <c r="AJ826" s="50">
        <f t="shared" si="101"/>
        <v>0</v>
      </c>
      <c r="AK826" s="51">
        <v>0</v>
      </c>
    </row>
    <row r="827" spans="1:37" hidden="1" x14ac:dyDescent="0.35">
      <c r="A827" s="39" t="str">
        <f t="shared" si="103"/>
        <v>SWHC005</v>
      </c>
      <c r="B827" s="39" t="s">
        <v>327</v>
      </c>
      <c r="C827" s="62" t="s">
        <v>20</v>
      </c>
      <c r="D827" s="40" t="s">
        <v>169</v>
      </c>
      <c r="E827" s="40" t="str">
        <f t="shared" si="102"/>
        <v>SWHC005E</v>
      </c>
      <c r="F827" s="67" t="s">
        <v>246</v>
      </c>
      <c r="G827" s="40" t="str">
        <f>DataSpec!$B$11</f>
        <v>UpDeemed, DnDeemed, DnDeemDI</v>
      </c>
      <c r="H827" s="40" t="str">
        <f>DataSpec!$B$7</f>
        <v>Cap-Tons</v>
      </c>
      <c r="I827" s="40" t="s">
        <v>11</v>
      </c>
      <c r="J827" t="s">
        <v>170</v>
      </c>
      <c r="K827" t="s">
        <v>257</v>
      </c>
      <c r="U827" s="44">
        <f>SUMIFS(Table1[AStdWBkW],Table1[EnergyImpactID],E827,Table1[BldgType],B827,Table1[BldgVint],C827,Table1[BldgLoc],F827)</f>
        <v>0.04</v>
      </c>
      <c r="V827" s="44">
        <f>SUMIFS(Table1[AStdWBkWh],Table1[EnergyImpactID],E827,Table1[BldgType],B827,Table1[BldgVint],C827,Table1[BldgLoc],F827)</f>
        <v>55.09</v>
      </c>
      <c r="W827" s="69">
        <v>0</v>
      </c>
      <c r="X827" s="69"/>
      <c r="Y827" s="69"/>
      <c r="Z827" s="69"/>
      <c r="AA827" s="47">
        <f>SUMIF('Cost per Solution Code'!$I$5:$I$24,'Measure Support Table'!D827,'Cost per Solution Code'!$H$5:$H$24)</f>
        <v>448.52499999999998</v>
      </c>
      <c r="AB827" s="62"/>
      <c r="AC827" s="47">
        <f>SUMIF('Cost per Solution Code'!$I$5:$I$24,'Measure Support Table'!D827,'Cost per Solution Code'!$F$5:$F$24)</f>
        <v>698.35</v>
      </c>
      <c r="AD827" s="62"/>
      <c r="AE827" s="48">
        <f t="shared" si="96"/>
        <v>448.52499999999998</v>
      </c>
      <c r="AF827" s="48">
        <f t="shared" si="97"/>
        <v>698.35</v>
      </c>
      <c r="AG827" s="48">
        <f t="shared" si="98"/>
        <v>249.82500000000005</v>
      </c>
      <c r="AH827" s="49">
        <f t="shared" si="99"/>
        <v>0</v>
      </c>
      <c r="AI827" s="49">
        <f t="shared" si="100"/>
        <v>0</v>
      </c>
      <c r="AJ827" s="50">
        <f t="shared" si="101"/>
        <v>0</v>
      </c>
      <c r="AK827" s="51">
        <v>0</v>
      </c>
    </row>
    <row r="828" spans="1:37" hidden="1" x14ac:dyDescent="0.35">
      <c r="A828" s="39" t="str">
        <f t="shared" si="103"/>
        <v>SWHC005</v>
      </c>
      <c r="B828" s="39" t="s">
        <v>327</v>
      </c>
      <c r="C828" s="62" t="s">
        <v>20</v>
      </c>
      <c r="D828" s="40" t="s">
        <v>171</v>
      </c>
      <c r="E828" s="40" t="str">
        <f t="shared" si="102"/>
        <v>SWHC005F</v>
      </c>
      <c r="F828" s="67" t="s">
        <v>246</v>
      </c>
      <c r="G828" s="40" t="str">
        <f>DataSpec!$B$11</f>
        <v>UpDeemed, DnDeemed, DnDeemDI</v>
      </c>
      <c r="H828" s="40" t="str">
        <f>DataSpec!$B$7</f>
        <v>Cap-Tons</v>
      </c>
      <c r="I828" s="40" t="s">
        <v>11</v>
      </c>
      <c r="J828" t="s">
        <v>170</v>
      </c>
      <c r="K828" t="s">
        <v>258</v>
      </c>
      <c r="U828" s="44">
        <f>SUMIFS(Table1[AStdWBkW],Table1[EnergyImpactID],E828,Table1[BldgType],B828,Table1[BldgVint],C828,Table1[BldgLoc],F828)</f>
        <v>0.03</v>
      </c>
      <c r="V828" s="44">
        <f>SUMIFS(Table1[AStdWBkWh],Table1[EnergyImpactID],E828,Table1[BldgType],B828,Table1[BldgVint],C828,Table1[BldgLoc],F828)</f>
        <v>36.72</v>
      </c>
      <c r="W828" s="69">
        <v>0</v>
      </c>
      <c r="X828" s="69"/>
      <c r="Y828" s="69"/>
      <c r="Z828" s="69"/>
      <c r="AA828" s="47">
        <f>SUMIF('Cost per Solution Code'!$I$5:$I$24,'Measure Support Table'!D828,'Cost per Solution Code'!$H$5:$H$24)</f>
        <v>448.52499999999998</v>
      </c>
      <c r="AB828" s="62"/>
      <c r="AC828" s="47">
        <f>SUMIF('Cost per Solution Code'!$I$5:$I$24,'Measure Support Table'!D828,'Cost per Solution Code'!$F$5:$F$24)</f>
        <v>642.36500000000001</v>
      </c>
      <c r="AD828" s="62"/>
      <c r="AE828" s="48">
        <f t="shared" si="96"/>
        <v>448.52499999999998</v>
      </c>
      <c r="AF828" s="48">
        <f t="shared" si="97"/>
        <v>642.36500000000001</v>
      </c>
      <c r="AG828" s="48">
        <f t="shared" si="98"/>
        <v>193.84000000000003</v>
      </c>
      <c r="AH828" s="49">
        <f t="shared" si="99"/>
        <v>0</v>
      </c>
      <c r="AI828" s="49">
        <f t="shared" si="100"/>
        <v>0</v>
      </c>
      <c r="AJ828" s="50">
        <f t="shared" si="101"/>
        <v>0</v>
      </c>
      <c r="AK828" s="51">
        <v>0</v>
      </c>
    </row>
    <row r="829" spans="1:37" hidden="1" x14ac:dyDescent="0.35">
      <c r="A829" s="39" t="str">
        <f t="shared" si="103"/>
        <v>SWHC005</v>
      </c>
      <c r="B829" s="39" t="s">
        <v>327</v>
      </c>
      <c r="C829" s="62" t="s">
        <v>20</v>
      </c>
      <c r="D829" s="40" t="s">
        <v>8</v>
      </c>
      <c r="E829" s="40" t="str">
        <f t="shared" si="102"/>
        <v>SWHC005G</v>
      </c>
      <c r="F829" s="67" t="s">
        <v>246</v>
      </c>
      <c r="G829" s="40" t="str">
        <f>DataSpec!$B$11</f>
        <v>UpDeemed, DnDeemed, DnDeemDI</v>
      </c>
      <c r="H829" s="40" t="str">
        <f>DataSpec!$B$7</f>
        <v>Cap-Tons</v>
      </c>
      <c r="I829" s="40" t="s">
        <v>11</v>
      </c>
      <c r="J829" t="s">
        <v>172</v>
      </c>
      <c r="K829" t="s">
        <v>259</v>
      </c>
      <c r="U829" s="44">
        <f>SUMIFS(Table1[AStdWBkW],Table1[EnergyImpactID],E829,Table1[BldgType],B829,Table1[BldgVint],C829,Table1[BldgLoc],F829)</f>
        <v>0.04</v>
      </c>
      <c r="V829" s="44">
        <f>SUMIFS(Table1[AStdWBkWh],Table1[EnergyImpactID],E829,Table1[BldgType],B829,Table1[BldgVint],C829,Table1[BldgLoc],F829)</f>
        <v>55.09</v>
      </c>
      <c r="W829" s="69">
        <v>0</v>
      </c>
      <c r="X829" s="69"/>
      <c r="Y829" s="69"/>
      <c r="Z829" s="69"/>
      <c r="AA829" s="47">
        <f>SUMIF('Cost per Solution Code'!$I$5:$I$24,'Measure Support Table'!D829,'Cost per Solution Code'!$H$5:$H$24)</f>
        <v>392.565</v>
      </c>
      <c r="AB829" s="62"/>
      <c r="AC829" s="47">
        <f>SUMIF('Cost per Solution Code'!$I$5:$I$24,'Measure Support Table'!D829,'Cost per Solution Code'!$F$5:$F$24)</f>
        <v>491.11500000000001</v>
      </c>
      <c r="AD829" s="62"/>
      <c r="AE829" s="48">
        <f t="shared" si="96"/>
        <v>392.565</v>
      </c>
      <c r="AF829" s="48">
        <f t="shared" si="97"/>
        <v>491.11500000000001</v>
      </c>
      <c r="AG829" s="48">
        <f t="shared" si="98"/>
        <v>98.550000000000011</v>
      </c>
      <c r="AH829" s="49">
        <f t="shared" si="99"/>
        <v>0</v>
      </c>
      <c r="AI829" s="49">
        <f t="shared" si="100"/>
        <v>0</v>
      </c>
      <c r="AJ829" s="50">
        <f t="shared" si="101"/>
        <v>0</v>
      </c>
      <c r="AK829" s="51">
        <v>0</v>
      </c>
    </row>
    <row r="830" spans="1:37" hidden="1" x14ac:dyDescent="0.35">
      <c r="A830" s="39" t="str">
        <f t="shared" si="103"/>
        <v>SWHC005</v>
      </c>
      <c r="B830" s="39" t="s">
        <v>327</v>
      </c>
      <c r="C830" s="62" t="s">
        <v>20</v>
      </c>
      <c r="D830" s="40" t="s">
        <v>16</v>
      </c>
      <c r="E830" s="40" t="str">
        <f t="shared" si="102"/>
        <v>SWHC005H</v>
      </c>
      <c r="F830" s="67" t="s">
        <v>246</v>
      </c>
      <c r="G830" s="40" t="str">
        <f>DataSpec!$B$11</f>
        <v>UpDeemed, DnDeemed, DnDeemDI</v>
      </c>
      <c r="H830" s="40" t="str">
        <f>DataSpec!$B$7</f>
        <v>Cap-Tons</v>
      </c>
      <c r="I830" s="40" t="s">
        <v>11</v>
      </c>
      <c r="J830" t="s">
        <v>172</v>
      </c>
      <c r="K830" t="s">
        <v>260</v>
      </c>
      <c r="U830" s="44">
        <f>SUMIFS(Table1[AStdWBkW],Table1[EnergyImpactID],E830,Table1[BldgType],B830,Table1[BldgVint],C830,Table1[BldgLoc],F830)</f>
        <v>0.03</v>
      </c>
      <c r="V830" s="44">
        <f>SUMIFS(Table1[AStdWBkWh],Table1[EnergyImpactID],E830,Table1[BldgType],B830,Table1[BldgVint],C830,Table1[BldgLoc],F830)</f>
        <v>36.72</v>
      </c>
      <c r="W830" s="69">
        <v>0</v>
      </c>
      <c r="X830" s="69"/>
      <c r="Y830" s="69"/>
      <c r="Z830" s="69"/>
      <c r="AA830" s="47">
        <f>SUMIF('Cost per Solution Code'!$I$5:$I$24,'Measure Support Table'!D830,'Cost per Solution Code'!$H$5:$H$24)</f>
        <v>392.565</v>
      </c>
      <c r="AB830" s="62"/>
      <c r="AC830" s="47">
        <f>SUMIF('Cost per Solution Code'!$I$5:$I$24,'Measure Support Table'!D830,'Cost per Solution Code'!$F$5:$F$24)</f>
        <v>458.26499999999999</v>
      </c>
      <c r="AD830" s="62"/>
      <c r="AE830" s="48">
        <f t="shared" si="96"/>
        <v>392.565</v>
      </c>
      <c r="AF830" s="48">
        <f t="shared" si="97"/>
        <v>458.26499999999999</v>
      </c>
      <c r="AG830" s="48">
        <f t="shared" si="98"/>
        <v>65.699999999999989</v>
      </c>
      <c r="AH830" s="49">
        <f t="shared" si="99"/>
        <v>0</v>
      </c>
      <c r="AI830" s="49">
        <f t="shared" si="100"/>
        <v>0</v>
      </c>
      <c r="AJ830" s="50">
        <f t="shared" si="101"/>
        <v>0</v>
      </c>
      <c r="AK830" s="51">
        <v>0</v>
      </c>
    </row>
    <row r="831" spans="1:37" hidden="1" x14ac:dyDescent="0.35">
      <c r="A831" s="39" t="str">
        <f t="shared" si="103"/>
        <v>SWHC005</v>
      </c>
      <c r="B831" s="39" t="s">
        <v>327</v>
      </c>
      <c r="C831" s="62" t="s">
        <v>20</v>
      </c>
      <c r="D831" s="40" t="s">
        <v>18</v>
      </c>
      <c r="E831" s="40" t="str">
        <f t="shared" si="102"/>
        <v>SWHC005I</v>
      </c>
      <c r="F831" s="67" t="s">
        <v>246</v>
      </c>
      <c r="G831" s="40" t="str">
        <f>DataSpec!$B$11</f>
        <v>UpDeemed, DnDeemed, DnDeemDI</v>
      </c>
      <c r="H831" s="40" t="str">
        <f>DataSpec!$B$7</f>
        <v>Cap-Tons</v>
      </c>
      <c r="I831" s="40" t="s">
        <v>11</v>
      </c>
      <c r="J831" t="s">
        <v>173</v>
      </c>
      <c r="K831" t="s">
        <v>261</v>
      </c>
      <c r="U831" s="44">
        <f>SUMIFS(Table1[AStdWBkW],Table1[EnergyImpactID],E831,Table1[BldgType],B831,Table1[BldgVint],C831,Table1[BldgLoc],F831)</f>
        <v>0.05</v>
      </c>
      <c r="V831" s="44">
        <f>SUMIFS(Table1[AStdWBkWh],Table1[EnergyImpactID],E831,Table1[BldgType],B831,Table1[BldgVint],C831,Table1[BldgLoc],F831)</f>
        <v>65.430000000000007</v>
      </c>
      <c r="W831" s="69">
        <v>0</v>
      </c>
      <c r="X831" s="69"/>
      <c r="Y831" s="69"/>
      <c r="Z831" s="69"/>
      <c r="AA831" s="47">
        <f>SUMIF('Cost per Solution Code'!$I$5:$I$24,'Measure Support Table'!D831,'Cost per Solution Code'!$H$5:$H$24)</f>
        <v>660</v>
      </c>
      <c r="AB831" s="62"/>
      <c r="AC831" s="47">
        <f>SUMIF('Cost per Solution Code'!$I$5:$I$24,'Measure Support Table'!D831,'Cost per Solution Code'!$F$5:$F$24)</f>
        <v>923</v>
      </c>
      <c r="AD831" s="62"/>
      <c r="AE831" s="48">
        <f t="shared" si="96"/>
        <v>660</v>
      </c>
      <c r="AF831" s="48">
        <f t="shared" si="97"/>
        <v>923</v>
      </c>
      <c r="AG831" s="48">
        <f t="shared" si="98"/>
        <v>263</v>
      </c>
      <c r="AH831" s="49">
        <f t="shared" si="99"/>
        <v>0</v>
      </c>
      <c r="AI831" s="49">
        <f t="shared" si="100"/>
        <v>0</v>
      </c>
      <c r="AJ831" s="50">
        <f t="shared" si="101"/>
        <v>0</v>
      </c>
      <c r="AK831" s="51">
        <v>0</v>
      </c>
    </row>
    <row r="832" spans="1:37" hidden="1" x14ac:dyDescent="0.35">
      <c r="A832" s="39" t="str">
        <f t="shared" si="103"/>
        <v>SWHC005</v>
      </c>
      <c r="B832" s="39" t="s">
        <v>327</v>
      </c>
      <c r="C832" s="62" t="s">
        <v>20</v>
      </c>
      <c r="D832" s="40" t="s">
        <v>22</v>
      </c>
      <c r="E832" s="40" t="str">
        <f t="shared" si="102"/>
        <v>SWHC005J</v>
      </c>
      <c r="F832" s="67" t="s">
        <v>246</v>
      </c>
      <c r="G832" s="40" t="str">
        <f>DataSpec!$B$11</f>
        <v>UpDeemed, DnDeemed, DnDeemDI</v>
      </c>
      <c r="H832" s="40" t="str">
        <f>DataSpec!$B$7</f>
        <v>Cap-Tons</v>
      </c>
      <c r="I832" s="40" t="s">
        <v>11</v>
      </c>
      <c r="J832" t="s">
        <v>173</v>
      </c>
      <c r="K832" t="s">
        <v>262</v>
      </c>
      <c r="U832" s="44">
        <f>SUMIFS(Table1[AStdWBkW],Table1[EnergyImpactID],E832,Table1[BldgType],B832,Table1[BldgVint],C832,Table1[BldgLoc],F832)</f>
        <v>0.03</v>
      </c>
      <c r="V832" s="44">
        <f>SUMIFS(Table1[AStdWBkWh],Table1[EnergyImpactID],E832,Table1[BldgType],B832,Table1[BldgVint],C832,Table1[BldgLoc],F832)</f>
        <v>43.6</v>
      </c>
      <c r="W832" s="69">
        <v>0</v>
      </c>
      <c r="X832" s="69"/>
      <c r="Y832" s="69"/>
      <c r="Z832" s="69"/>
      <c r="AA832" s="47">
        <f>SUMIF('Cost per Solution Code'!$I$5:$I$24,'Measure Support Table'!D832,'Cost per Solution Code'!$H$5:$H$24)</f>
        <v>660</v>
      </c>
      <c r="AB832" s="62"/>
      <c r="AC832" s="47">
        <f>SUMIF('Cost per Solution Code'!$I$5:$I$24,'Measure Support Table'!D832,'Cost per Solution Code'!$F$5:$F$24)</f>
        <v>845</v>
      </c>
      <c r="AD832" s="62"/>
      <c r="AE832" s="48">
        <f t="shared" si="96"/>
        <v>660</v>
      </c>
      <c r="AF832" s="48">
        <f t="shared" si="97"/>
        <v>845</v>
      </c>
      <c r="AG832" s="48">
        <f t="shared" si="98"/>
        <v>185</v>
      </c>
      <c r="AH832" s="49">
        <f t="shared" si="99"/>
        <v>0</v>
      </c>
      <c r="AI832" s="49">
        <f t="shared" si="100"/>
        <v>0</v>
      </c>
      <c r="AJ832" s="50">
        <f t="shared" si="101"/>
        <v>0</v>
      </c>
      <c r="AK832" s="51">
        <v>0</v>
      </c>
    </row>
    <row r="833" spans="1:37" hidden="1" x14ac:dyDescent="0.35">
      <c r="A833" s="39" t="str">
        <f t="shared" si="103"/>
        <v>SWHC005</v>
      </c>
      <c r="B833" s="39" t="s">
        <v>327</v>
      </c>
      <c r="C833" s="62" t="s">
        <v>20</v>
      </c>
      <c r="D833" s="40" t="s">
        <v>25</v>
      </c>
      <c r="E833" s="40" t="str">
        <f t="shared" si="102"/>
        <v>SWHC005K</v>
      </c>
      <c r="F833" s="67" t="s">
        <v>246</v>
      </c>
      <c r="G833" s="40" t="str">
        <f>DataSpec!$B$11</f>
        <v>UpDeemed, DnDeemed, DnDeemDI</v>
      </c>
      <c r="H833" s="40" t="str">
        <f>DataSpec!$B$7</f>
        <v>Cap-Tons</v>
      </c>
      <c r="I833" s="40" t="s">
        <v>11</v>
      </c>
      <c r="J833" t="s">
        <v>174</v>
      </c>
      <c r="K833" t="s">
        <v>263</v>
      </c>
      <c r="U833" s="44">
        <f>SUMIFS(Table1[AStdWBkW],Table1[EnergyImpactID],E833,Table1[BldgType],B833,Table1[BldgVint],C833,Table1[BldgLoc],F833)</f>
        <v>0.06</v>
      </c>
      <c r="V833" s="44">
        <f>SUMIFS(Table1[AStdWBkWh],Table1[EnergyImpactID],E833,Table1[BldgType],B833,Table1[BldgVint],C833,Table1[BldgLoc],F833)</f>
        <v>75.87</v>
      </c>
      <c r="W833" s="69">
        <v>0</v>
      </c>
      <c r="X833" s="69"/>
      <c r="Y833" s="69"/>
      <c r="Z833" s="69"/>
      <c r="AA833" s="47">
        <f>SUMIF('Cost per Solution Code'!$I$5:$I$24,'Measure Support Table'!D833,'Cost per Solution Code'!$H$5:$H$24)</f>
        <v>519.14</v>
      </c>
      <c r="AB833" s="62"/>
      <c r="AC833" s="47">
        <f>SUMIF('Cost per Solution Code'!$I$5:$I$24,'Measure Support Table'!D833,'Cost per Solution Code'!$F$5:$F$24)</f>
        <v>685.85</v>
      </c>
      <c r="AD833" s="62"/>
      <c r="AE833" s="48">
        <f t="shared" si="96"/>
        <v>519.14</v>
      </c>
      <c r="AF833" s="48">
        <f t="shared" si="97"/>
        <v>685.85</v>
      </c>
      <c r="AG833" s="48">
        <f t="shared" si="98"/>
        <v>166.71000000000004</v>
      </c>
      <c r="AH833" s="49">
        <f t="shared" si="99"/>
        <v>0</v>
      </c>
      <c r="AI833" s="49">
        <f t="shared" si="100"/>
        <v>0</v>
      </c>
      <c r="AJ833" s="50">
        <f t="shared" si="101"/>
        <v>0</v>
      </c>
      <c r="AK833" s="51">
        <v>0</v>
      </c>
    </row>
    <row r="834" spans="1:37" hidden="1" x14ac:dyDescent="0.35">
      <c r="A834" s="39" t="str">
        <f t="shared" si="103"/>
        <v>SWHC005</v>
      </c>
      <c r="B834" s="39" t="s">
        <v>327</v>
      </c>
      <c r="C834" s="62" t="s">
        <v>20</v>
      </c>
      <c r="D834" s="40" t="s">
        <v>175</v>
      </c>
      <c r="E834" s="40" t="str">
        <f t="shared" si="102"/>
        <v>SWHC005L</v>
      </c>
      <c r="F834" s="67" t="s">
        <v>246</v>
      </c>
      <c r="G834" s="40" t="str">
        <f>DataSpec!$B$11</f>
        <v>UpDeemed, DnDeemed, DnDeemDI</v>
      </c>
      <c r="H834" s="40" t="str">
        <f>DataSpec!$B$7</f>
        <v>Cap-Tons</v>
      </c>
      <c r="I834" s="40" t="s">
        <v>11</v>
      </c>
      <c r="J834" t="s">
        <v>174</v>
      </c>
      <c r="K834" t="s">
        <v>264</v>
      </c>
      <c r="U834" s="44">
        <f>SUMIFS(Table1[AStdWBkW],Table1[EnergyImpactID],E834,Table1[BldgType],B834,Table1[BldgVint],C834,Table1[BldgLoc],F834)</f>
        <v>0.04</v>
      </c>
      <c r="V834" s="44">
        <f>SUMIFS(Table1[AStdWBkWh],Table1[EnergyImpactID],E834,Table1[BldgType],B834,Table1[BldgVint],C834,Table1[BldgLoc],F834)</f>
        <v>50.6</v>
      </c>
      <c r="W834" s="69">
        <v>0</v>
      </c>
      <c r="X834" s="69"/>
      <c r="Y834" s="69"/>
      <c r="Z834" s="69"/>
      <c r="AA834" s="47">
        <f>SUMIF('Cost per Solution Code'!$I$5:$I$24,'Measure Support Table'!D834,'Cost per Solution Code'!$H$5:$H$24)</f>
        <v>519.14</v>
      </c>
      <c r="AB834" s="62"/>
      <c r="AC834" s="47">
        <f>SUMIF('Cost per Solution Code'!$I$5:$I$24,'Measure Support Table'!D834,'Cost per Solution Code'!$F$5:$F$24)</f>
        <v>555.84500000000003</v>
      </c>
      <c r="AD834" s="62"/>
      <c r="AE834" s="48">
        <f t="shared" si="96"/>
        <v>519.14</v>
      </c>
      <c r="AF834" s="48">
        <f t="shared" si="97"/>
        <v>555.84500000000003</v>
      </c>
      <c r="AG834" s="48">
        <f t="shared" si="98"/>
        <v>36.705000000000041</v>
      </c>
      <c r="AH834" s="49">
        <f t="shared" si="99"/>
        <v>0</v>
      </c>
      <c r="AI834" s="49">
        <f t="shared" si="100"/>
        <v>0</v>
      </c>
      <c r="AJ834" s="50">
        <f t="shared" si="101"/>
        <v>0</v>
      </c>
      <c r="AK834" s="51">
        <v>0</v>
      </c>
    </row>
    <row r="835" spans="1:37" hidden="1" x14ac:dyDescent="0.35">
      <c r="A835" s="39" t="str">
        <f t="shared" si="103"/>
        <v>SWHC005</v>
      </c>
      <c r="B835" s="39" t="s">
        <v>327</v>
      </c>
      <c r="C835" s="62" t="s">
        <v>20</v>
      </c>
      <c r="D835" s="40" t="s">
        <v>176</v>
      </c>
      <c r="E835" s="40" t="str">
        <f t="shared" si="102"/>
        <v>SWHC005M</v>
      </c>
      <c r="F835" s="67" t="s">
        <v>246</v>
      </c>
      <c r="G835" s="40" t="str">
        <f>DataSpec!$B$11</f>
        <v>UpDeemed, DnDeemed, DnDeemDI</v>
      </c>
      <c r="H835" s="40" t="str">
        <f>DataSpec!$B$7</f>
        <v>Cap-Tons</v>
      </c>
      <c r="I835" s="40" t="s">
        <v>11</v>
      </c>
      <c r="J835" t="s">
        <v>177</v>
      </c>
      <c r="K835" t="s">
        <v>265</v>
      </c>
      <c r="U835" s="44">
        <f>SUMIFS(Table1[AStdWBkW],Table1[EnergyImpactID],E835,Table1[BldgType],B835,Table1[BldgVint],C835,Table1[BldgLoc],F835)</f>
        <v>0.06</v>
      </c>
      <c r="V835" s="44">
        <f>SUMIFS(Table1[AStdWBkWh],Table1[EnergyImpactID],E835,Table1[BldgType],B835,Table1[BldgVint],C835,Table1[BldgLoc],F835)</f>
        <v>69.73</v>
      </c>
      <c r="W835" s="69">
        <v>0</v>
      </c>
      <c r="X835" s="69"/>
      <c r="Y835" s="69"/>
      <c r="Z835" s="69"/>
      <c r="AA835" s="47">
        <f>SUMIF('Cost per Solution Code'!$I$5:$I$24,'Measure Support Table'!D835,'Cost per Solution Code'!$H$5:$H$24)</f>
        <v>449.41</v>
      </c>
      <c r="AB835" s="62"/>
      <c r="AC835" s="47">
        <f>SUMIF('Cost per Solution Code'!$I$5:$I$24,'Measure Support Table'!D835,'Cost per Solution Code'!$F$5:$F$24)</f>
        <v>771.3576281291954</v>
      </c>
      <c r="AD835" s="62"/>
      <c r="AE835" s="48">
        <f t="shared" ref="AE835:AE898" si="104">AA835+AB835</f>
        <v>449.41</v>
      </c>
      <c r="AF835" s="48">
        <f t="shared" ref="AF835:AF898" si="105">AC835+AD835</f>
        <v>771.3576281291954</v>
      </c>
      <c r="AG835" s="48">
        <f t="shared" ref="AG835:AG898" si="106">AF835-AE835</f>
        <v>321.94762812919538</v>
      </c>
      <c r="AH835" s="49">
        <f t="shared" ref="AH835:AH898" si="107">IF(I835="ER",SUM(AA835:AB835),0)</f>
        <v>0</v>
      </c>
      <c r="AI835" s="49">
        <f t="shared" ref="AI835:AI898" si="108">IF(I835="ER",AC835+AD835,0)</f>
        <v>0</v>
      </c>
      <c r="AJ835" s="50">
        <f t="shared" ref="AJ835:AJ898" si="109">AI835-AH835</f>
        <v>0</v>
      </c>
      <c r="AK835" s="51">
        <v>0</v>
      </c>
    </row>
    <row r="836" spans="1:37" hidden="1" x14ac:dyDescent="0.35">
      <c r="A836" s="39" t="str">
        <f t="shared" si="103"/>
        <v>SWHC005</v>
      </c>
      <c r="B836" s="39" t="s">
        <v>327</v>
      </c>
      <c r="C836" s="62" t="s">
        <v>20</v>
      </c>
      <c r="D836" s="40" t="s">
        <v>178</v>
      </c>
      <c r="E836" s="40" t="str">
        <f t="shared" ref="E836:E899" si="110">A836&amp;D836</f>
        <v>SWHC005N</v>
      </c>
      <c r="F836" s="67" t="s">
        <v>246</v>
      </c>
      <c r="G836" s="40" t="str">
        <f>DataSpec!$B$11</f>
        <v>UpDeemed, DnDeemed, DnDeemDI</v>
      </c>
      <c r="H836" s="40" t="str">
        <f>DataSpec!$B$7</f>
        <v>Cap-Tons</v>
      </c>
      <c r="I836" s="40" t="s">
        <v>11</v>
      </c>
      <c r="J836" t="s">
        <v>177</v>
      </c>
      <c r="K836" t="s">
        <v>266</v>
      </c>
      <c r="U836" s="44">
        <f>SUMIFS(Table1[AStdWBkW],Table1[EnergyImpactID],E836,Table1[BldgType],B836,Table1[BldgVint],C836,Table1[BldgLoc],F836)</f>
        <v>0.04</v>
      </c>
      <c r="V836" s="44">
        <f>SUMIFS(Table1[AStdWBkWh],Table1[EnergyImpactID],E836,Table1[BldgType],B836,Table1[BldgVint],C836,Table1[BldgLoc],F836)</f>
        <v>46.49</v>
      </c>
      <c r="W836" s="69">
        <v>0</v>
      </c>
      <c r="X836" s="69"/>
      <c r="Y836" s="69"/>
      <c r="Z836" s="69"/>
      <c r="AA836" s="47">
        <f>SUMIF('Cost per Solution Code'!$I$5:$I$24,'Measure Support Table'!D836,'Cost per Solution Code'!$H$5:$H$24)</f>
        <v>449.41</v>
      </c>
      <c r="AB836" s="62"/>
      <c r="AC836" s="47">
        <f>SUMIF('Cost per Solution Code'!$I$5:$I$24,'Measure Support Table'!D836,'Cost per Solution Code'!$F$5:$F$24)</f>
        <v>629.11366698254767</v>
      </c>
      <c r="AD836" s="62"/>
      <c r="AE836" s="48">
        <f t="shared" si="104"/>
        <v>449.41</v>
      </c>
      <c r="AF836" s="48">
        <f t="shared" si="105"/>
        <v>629.11366698254767</v>
      </c>
      <c r="AG836" s="48">
        <f t="shared" si="106"/>
        <v>179.70366698254765</v>
      </c>
      <c r="AH836" s="49">
        <f t="shared" si="107"/>
        <v>0</v>
      </c>
      <c r="AI836" s="49">
        <f t="shared" si="108"/>
        <v>0</v>
      </c>
      <c r="AJ836" s="50">
        <f t="shared" si="109"/>
        <v>0</v>
      </c>
      <c r="AK836" s="51">
        <v>0</v>
      </c>
    </row>
    <row r="837" spans="1:37" hidden="1" x14ac:dyDescent="0.35">
      <c r="A837" s="39" t="str">
        <f t="shared" si="103"/>
        <v>SWHC005</v>
      </c>
      <c r="B837" s="39" t="s">
        <v>327</v>
      </c>
      <c r="C837" s="62" t="s">
        <v>20</v>
      </c>
      <c r="D837" s="40" t="s">
        <v>179</v>
      </c>
      <c r="E837" s="40" t="str">
        <f t="shared" si="110"/>
        <v>SWHC005O</v>
      </c>
      <c r="F837" s="67" t="s">
        <v>246</v>
      </c>
      <c r="G837" s="40" t="str">
        <f>DataSpec!$B$11</f>
        <v>UpDeemed, DnDeemed, DnDeemDI</v>
      </c>
      <c r="H837" s="40" t="str">
        <f>DataSpec!$B$7</f>
        <v>Cap-Tons</v>
      </c>
      <c r="I837" s="40" t="s">
        <v>11</v>
      </c>
      <c r="J837" t="s">
        <v>180</v>
      </c>
      <c r="K837" t="s">
        <v>267</v>
      </c>
      <c r="U837" s="44">
        <f>SUMIFS(Table1[AStdWBkW],Table1[EnergyImpactID],E837,Table1[BldgType],B837,Table1[BldgVint],C837,Table1[BldgLoc],F837)</f>
        <v>7.0000000000000007E-2</v>
      </c>
      <c r="V837" s="44">
        <f>SUMIFS(Table1[AStdWBkWh],Table1[EnergyImpactID],E837,Table1[BldgType],B837,Table1[BldgVint],C837,Table1[BldgLoc],F837)</f>
        <v>83.69</v>
      </c>
      <c r="W837" s="69">
        <v>0</v>
      </c>
      <c r="X837" s="69"/>
      <c r="Y837" s="69"/>
      <c r="Z837" s="69"/>
      <c r="AA837" s="47">
        <f>SUMIF('Cost per Solution Code'!$I$5:$I$24,'Measure Support Table'!D837,'Cost per Solution Code'!$H$5:$H$24)</f>
        <v>1086</v>
      </c>
      <c r="AB837" s="62"/>
      <c r="AC837" s="47">
        <f>SUMIF('Cost per Solution Code'!$I$5:$I$24,'Measure Support Table'!D837,'Cost per Solution Code'!$F$5:$F$24)</f>
        <v>1124.9000000000001</v>
      </c>
      <c r="AD837" s="62"/>
      <c r="AE837" s="48">
        <f t="shared" si="104"/>
        <v>1086</v>
      </c>
      <c r="AF837" s="48">
        <f t="shared" si="105"/>
        <v>1124.9000000000001</v>
      </c>
      <c r="AG837" s="48">
        <f t="shared" si="106"/>
        <v>38.900000000000091</v>
      </c>
      <c r="AH837" s="49">
        <f t="shared" si="107"/>
        <v>0</v>
      </c>
      <c r="AI837" s="49">
        <f t="shared" si="108"/>
        <v>0</v>
      </c>
      <c r="AJ837" s="50">
        <f t="shared" si="109"/>
        <v>0</v>
      </c>
      <c r="AK837" s="51">
        <v>0</v>
      </c>
    </row>
    <row r="838" spans="1:37" hidden="1" x14ac:dyDescent="0.35">
      <c r="A838" s="39" t="str">
        <f t="shared" si="103"/>
        <v>SWHC005</v>
      </c>
      <c r="B838" s="39" t="s">
        <v>327</v>
      </c>
      <c r="C838" s="62" t="s">
        <v>20</v>
      </c>
      <c r="D838" s="40" t="s">
        <v>181</v>
      </c>
      <c r="E838" s="40" t="str">
        <f t="shared" si="110"/>
        <v>SWHC005P</v>
      </c>
      <c r="F838" s="67" t="s">
        <v>246</v>
      </c>
      <c r="G838" s="40" t="str">
        <f>DataSpec!$B$11</f>
        <v>UpDeemed, DnDeemed, DnDeemDI</v>
      </c>
      <c r="H838" s="40" t="str">
        <f>DataSpec!$B$7</f>
        <v>Cap-Tons</v>
      </c>
      <c r="I838" s="40" t="s">
        <v>11</v>
      </c>
      <c r="J838" t="s">
        <v>180</v>
      </c>
      <c r="K838" t="s">
        <v>268</v>
      </c>
      <c r="U838" s="44">
        <f>SUMIFS(Table1[AStdWBkW],Table1[EnergyImpactID],E838,Table1[BldgType],B838,Table1[BldgVint],C838,Table1[BldgLoc],F838)</f>
        <v>0.04</v>
      </c>
      <c r="V838" s="44">
        <f>SUMIFS(Table1[AStdWBkWh],Table1[EnergyImpactID],E838,Table1[BldgType],B838,Table1[BldgVint],C838,Table1[BldgLoc],F838)</f>
        <v>55.81</v>
      </c>
      <c r="W838" s="69">
        <v>0</v>
      </c>
      <c r="X838" s="69"/>
      <c r="Y838" s="69"/>
      <c r="Z838" s="69"/>
      <c r="AA838" s="47">
        <f>SUMIF('Cost per Solution Code'!$I$5:$I$24,'Measure Support Table'!D838,'Cost per Solution Code'!$H$5:$H$24)</f>
        <v>1086</v>
      </c>
      <c r="AB838" s="62"/>
      <c r="AC838" s="47">
        <f>SUMIF('Cost per Solution Code'!$I$5:$I$24,'Measure Support Table'!D838,'Cost per Solution Code'!$F$5:$F$24)</f>
        <v>1107.17</v>
      </c>
      <c r="AD838" s="62"/>
      <c r="AE838" s="48">
        <f t="shared" si="104"/>
        <v>1086</v>
      </c>
      <c r="AF838" s="48">
        <f t="shared" si="105"/>
        <v>1107.17</v>
      </c>
      <c r="AG838" s="48">
        <f t="shared" si="106"/>
        <v>21.170000000000073</v>
      </c>
      <c r="AH838" s="49">
        <f t="shared" si="107"/>
        <v>0</v>
      </c>
      <c r="AI838" s="49">
        <f t="shared" si="108"/>
        <v>0</v>
      </c>
      <c r="AJ838" s="50">
        <f t="shared" si="109"/>
        <v>0</v>
      </c>
      <c r="AK838" s="51">
        <v>0</v>
      </c>
    </row>
    <row r="839" spans="1:37" hidden="1" x14ac:dyDescent="0.35">
      <c r="A839" s="39" t="str">
        <f t="shared" ref="A839:A902" si="111">A838</f>
        <v>SWHC005</v>
      </c>
      <c r="B839" s="39" t="s">
        <v>327</v>
      </c>
      <c r="C839" s="62" t="s">
        <v>20</v>
      </c>
      <c r="D839" s="40" t="s">
        <v>182</v>
      </c>
      <c r="E839" s="40" t="str">
        <f t="shared" si="110"/>
        <v>SWHC005Q</v>
      </c>
      <c r="F839" s="67" t="s">
        <v>246</v>
      </c>
      <c r="G839" s="40" t="str">
        <f>DataSpec!$B$11</f>
        <v>UpDeemed, DnDeemed, DnDeemDI</v>
      </c>
      <c r="H839" s="40" t="str">
        <f>DataSpec!$B$7</f>
        <v>Cap-Tons</v>
      </c>
      <c r="I839" s="40" t="s">
        <v>11</v>
      </c>
      <c r="J839" t="s">
        <v>183</v>
      </c>
      <c r="K839" t="s">
        <v>269</v>
      </c>
      <c r="U839" s="44">
        <f>SUMIFS(Table1[AStdWBkW],Table1[EnergyImpactID],E839,Table1[BldgType],B839,Table1[BldgVint],C839,Table1[BldgLoc],F839)</f>
        <v>0.05</v>
      </c>
      <c r="V839" s="44">
        <f>SUMIFS(Table1[AStdWBkWh],Table1[EnergyImpactID],E839,Table1[BldgType],B839,Table1[BldgVint],C839,Table1[BldgLoc],F839)</f>
        <v>65.28</v>
      </c>
      <c r="W839" s="69">
        <v>0</v>
      </c>
      <c r="X839" s="69"/>
      <c r="Y839" s="69"/>
      <c r="Z839" s="69"/>
      <c r="AA839" s="47">
        <f>SUMIF('Cost per Solution Code'!$I$5:$I$24,'Measure Support Table'!D839,'Cost per Solution Code'!$H$5:$H$24)</f>
        <v>636.29999999999995</v>
      </c>
      <c r="AB839" s="62"/>
      <c r="AC839" s="47">
        <f>SUMIF('Cost per Solution Code'!$I$5:$I$24,'Measure Support Table'!D839,'Cost per Solution Code'!$F$5:$F$24)</f>
        <v>931.83</v>
      </c>
      <c r="AD839" s="62"/>
      <c r="AE839" s="48">
        <f t="shared" si="104"/>
        <v>636.29999999999995</v>
      </c>
      <c r="AF839" s="48">
        <f t="shared" si="105"/>
        <v>931.83</v>
      </c>
      <c r="AG839" s="48">
        <f t="shared" si="106"/>
        <v>295.53000000000009</v>
      </c>
      <c r="AH839" s="49">
        <f t="shared" si="107"/>
        <v>0</v>
      </c>
      <c r="AI839" s="49">
        <f t="shared" si="108"/>
        <v>0</v>
      </c>
      <c r="AJ839" s="50">
        <f t="shared" si="109"/>
        <v>0</v>
      </c>
      <c r="AK839" s="51">
        <v>0</v>
      </c>
    </row>
    <row r="840" spans="1:37" hidden="1" x14ac:dyDescent="0.35">
      <c r="A840" s="39" t="str">
        <f t="shared" si="111"/>
        <v>SWHC005</v>
      </c>
      <c r="B840" s="39" t="s">
        <v>327</v>
      </c>
      <c r="C840" s="62" t="s">
        <v>20</v>
      </c>
      <c r="D840" s="40" t="s">
        <v>184</v>
      </c>
      <c r="E840" s="40" t="str">
        <f t="shared" si="110"/>
        <v>SWHC005R</v>
      </c>
      <c r="F840" s="67" t="s">
        <v>246</v>
      </c>
      <c r="G840" s="40" t="str">
        <f>DataSpec!$B$11</f>
        <v>UpDeemed, DnDeemed, DnDeemDI</v>
      </c>
      <c r="H840" s="40" t="str">
        <f>DataSpec!$B$7</f>
        <v>Cap-Tons</v>
      </c>
      <c r="I840" s="40" t="s">
        <v>11</v>
      </c>
      <c r="J840" t="s">
        <v>183</v>
      </c>
      <c r="K840" t="s">
        <v>270</v>
      </c>
      <c r="U840" s="44">
        <f>SUMIFS(Table1[AStdWBkW],Table1[EnergyImpactID],E840,Table1[BldgType],B840,Table1[BldgVint],C840,Table1[BldgLoc],F840)</f>
        <v>0.03</v>
      </c>
      <c r="V840" s="44">
        <f>SUMIFS(Table1[AStdWBkWh],Table1[EnergyImpactID],E840,Table1[BldgType],B840,Table1[BldgVint],C840,Table1[BldgLoc],F840)</f>
        <v>43.51</v>
      </c>
      <c r="W840" s="69">
        <v>0</v>
      </c>
      <c r="X840" s="69"/>
      <c r="Y840" s="69"/>
      <c r="Z840" s="69"/>
      <c r="AA840" s="47">
        <f>SUMIF('Cost per Solution Code'!$I$5:$I$24,'Measure Support Table'!D840,'Cost per Solution Code'!$H$5:$H$24)</f>
        <v>636.29999999999995</v>
      </c>
      <c r="AB840" s="62"/>
      <c r="AC840" s="47">
        <f>SUMIF('Cost per Solution Code'!$I$5:$I$24,'Measure Support Table'!D840,'Cost per Solution Code'!$F$5:$F$24)</f>
        <v>797.9</v>
      </c>
      <c r="AD840" s="62"/>
      <c r="AE840" s="48">
        <f t="shared" si="104"/>
        <v>636.29999999999995</v>
      </c>
      <c r="AF840" s="48">
        <f t="shared" si="105"/>
        <v>797.9</v>
      </c>
      <c r="AG840" s="48">
        <f t="shared" si="106"/>
        <v>161.60000000000002</v>
      </c>
      <c r="AH840" s="49">
        <f t="shared" si="107"/>
        <v>0</v>
      </c>
      <c r="AI840" s="49">
        <f t="shared" si="108"/>
        <v>0</v>
      </c>
      <c r="AJ840" s="50">
        <f t="shared" si="109"/>
        <v>0</v>
      </c>
      <c r="AK840" s="51">
        <v>0</v>
      </c>
    </row>
    <row r="841" spans="1:37" hidden="1" x14ac:dyDescent="0.35">
      <c r="A841" s="39" t="str">
        <f t="shared" si="111"/>
        <v>SWHC005</v>
      </c>
      <c r="B841" s="39" t="s">
        <v>327</v>
      </c>
      <c r="C841" s="62" t="s">
        <v>20</v>
      </c>
      <c r="D841" s="40" t="s">
        <v>185</v>
      </c>
      <c r="E841" s="40" t="str">
        <f t="shared" si="110"/>
        <v>SWHC005S</v>
      </c>
      <c r="F841" s="67" t="s">
        <v>246</v>
      </c>
      <c r="G841" s="40" t="str">
        <f>DataSpec!$B$11</f>
        <v>UpDeemed, DnDeemed, DnDeemDI</v>
      </c>
      <c r="H841" s="40" t="str">
        <f>DataSpec!$B$7</f>
        <v>Cap-Tons</v>
      </c>
      <c r="I841" s="40" t="s">
        <v>11</v>
      </c>
      <c r="J841" t="s">
        <v>186</v>
      </c>
      <c r="K841" t="s">
        <v>271</v>
      </c>
      <c r="U841" s="44">
        <f>SUMIFS(Table1[AStdWBkW],Table1[EnergyImpactID],E841,Table1[BldgType],B841,Table1[BldgVint],C841,Table1[BldgLoc],F841)</f>
        <v>7.0000000000000007E-2</v>
      </c>
      <c r="V841" s="44">
        <f>SUMIFS(Table1[AStdWBkWh],Table1[EnergyImpactID],E841,Table1[BldgType],B841,Table1[BldgVint],C841,Table1[BldgLoc],F841)</f>
        <v>87</v>
      </c>
      <c r="W841" s="69">
        <v>0</v>
      </c>
      <c r="X841" s="69"/>
      <c r="Y841" s="69"/>
      <c r="Z841" s="69"/>
      <c r="AA841" s="47">
        <f>SUMIF('Cost per Solution Code'!$I$5:$I$24,'Measure Support Table'!D841,'Cost per Solution Code'!$H$5:$H$24)</f>
        <v>416.53842439071497</v>
      </c>
      <c r="AB841" s="62"/>
      <c r="AC841" s="47">
        <f>SUMIF('Cost per Solution Code'!$I$5:$I$24,'Measure Support Table'!D841,'Cost per Solution Code'!$F$5:$F$24)</f>
        <v>610</v>
      </c>
      <c r="AD841" s="62"/>
      <c r="AE841" s="48">
        <f t="shared" si="104"/>
        <v>416.53842439071497</v>
      </c>
      <c r="AF841" s="48">
        <f t="shared" si="105"/>
        <v>610</v>
      </c>
      <c r="AG841" s="48">
        <f t="shared" si="106"/>
        <v>193.46157560928503</v>
      </c>
      <c r="AH841" s="49">
        <f t="shared" si="107"/>
        <v>0</v>
      </c>
      <c r="AI841" s="49">
        <f t="shared" si="108"/>
        <v>0</v>
      </c>
      <c r="AJ841" s="50">
        <f t="shared" si="109"/>
        <v>0</v>
      </c>
      <c r="AK841" s="51">
        <v>0</v>
      </c>
    </row>
    <row r="842" spans="1:37" hidden="1" x14ac:dyDescent="0.35">
      <c r="A842" s="39" t="str">
        <f t="shared" si="111"/>
        <v>SWHC005</v>
      </c>
      <c r="B842" s="39" t="s">
        <v>327</v>
      </c>
      <c r="C842" s="62" t="s">
        <v>20</v>
      </c>
      <c r="D842" s="40" t="s">
        <v>187</v>
      </c>
      <c r="E842" s="40" t="str">
        <f t="shared" si="110"/>
        <v>SWHC005T</v>
      </c>
      <c r="F842" s="67" t="s">
        <v>246</v>
      </c>
      <c r="G842" s="40" t="str">
        <f>DataSpec!$B$11</f>
        <v>UpDeemed, DnDeemed, DnDeemDI</v>
      </c>
      <c r="H842" s="40" t="str">
        <f>DataSpec!$B$7</f>
        <v>Cap-Tons</v>
      </c>
      <c r="I842" s="40" t="s">
        <v>11</v>
      </c>
      <c r="J842" t="s">
        <v>186</v>
      </c>
      <c r="K842" t="s">
        <v>272</v>
      </c>
      <c r="U842" s="44">
        <f>SUMIFS(Table1[AStdWBkW],Table1[EnergyImpactID],E842,Table1[BldgType],B842,Table1[BldgVint],C842,Table1[BldgLoc],F842)</f>
        <v>0.05</v>
      </c>
      <c r="V842" s="44">
        <f>SUMIFS(Table1[AStdWBkWh],Table1[EnergyImpactID],E842,Table1[BldgType],B842,Table1[BldgVint],C842,Table1[BldgLoc],F842)</f>
        <v>58.03</v>
      </c>
      <c r="W842" s="69">
        <v>0</v>
      </c>
      <c r="X842" s="69"/>
      <c r="Y842" s="69"/>
      <c r="Z842" s="69"/>
      <c r="AA842" s="47">
        <f>SUMIF('Cost per Solution Code'!$I$5:$I$24,'Measure Support Table'!D842,'Cost per Solution Code'!$H$5:$H$24)</f>
        <v>416.53842439071497</v>
      </c>
      <c r="AB842" s="62"/>
      <c r="AC842" s="47">
        <f>SUMIF('Cost per Solution Code'!$I$5:$I$24,'Measure Support Table'!D842,'Cost per Solution Code'!$F$5:$F$24)</f>
        <v>522.1950355751585</v>
      </c>
      <c r="AD842" s="62"/>
      <c r="AE842" s="48">
        <f t="shared" si="104"/>
        <v>416.53842439071497</v>
      </c>
      <c r="AF842" s="48">
        <f t="shared" si="105"/>
        <v>522.1950355751585</v>
      </c>
      <c r="AG842" s="48">
        <f t="shared" si="106"/>
        <v>105.65661118444353</v>
      </c>
      <c r="AH842" s="49">
        <f t="shared" si="107"/>
        <v>0</v>
      </c>
      <c r="AI842" s="49">
        <f t="shared" si="108"/>
        <v>0</v>
      </c>
      <c r="AJ842" s="50">
        <f t="shared" si="109"/>
        <v>0</v>
      </c>
      <c r="AK842" s="51">
        <v>0</v>
      </c>
    </row>
    <row r="843" spans="1:37" hidden="1" x14ac:dyDescent="0.35">
      <c r="A843" s="39" t="str">
        <f t="shared" si="111"/>
        <v>SWHC005</v>
      </c>
      <c r="B843" s="39" t="s">
        <v>327</v>
      </c>
      <c r="C843" s="62" t="s">
        <v>20</v>
      </c>
      <c r="D843" s="40" t="s">
        <v>163</v>
      </c>
      <c r="E843" s="40" t="str">
        <f t="shared" si="110"/>
        <v>SWHC005A</v>
      </c>
      <c r="F843" s="67" t="s">
        <v>247</v>
      </c>
      <c r="G843" s="40" t="str">
        <f>DataSpec!$B$11</f>
        <v>UpDeemed, DnDeemed, DnDeemDI</v>
      </c>
      <c r="H843" s="40" t="str">
        <f>DataSpec!$B$7</f>
        <v>Cap-Tons</v>
      </c>
      <c r="I843" s="40" t="s">
        <v>11</v>
      </c>
      <c r="J843" t="s">
        <v>164</v>
      </c>
      <c r="K843" t="s">
        <v>253</v>
      </c>
      <c r="U843" s="44">
        <f>SUMIFS(Table1[AStdWBkW],Table1[EnergyImpactID],E843,Table1[BldgType],B843,Table1[BldgVint],C843,Table1[BldgLoc],F843)</f>
        <v>0.03</v>
      </c>
      <c r="V843" s="44">
        <f>SUMIFS(Table1[AStdWBkWh],Table1[EnergyImpactID],E843,Table1[BldgType],B843,Table1[BldgVint],C843,Table1[BldgLoc],F843)</f>
        <v>63.13</v>
      </c>
      <c r="W843" s="69">
        <v>0</v>
      </c>
      <c r="X843" s="69"/>
      <c r="Y843" s="69"/>
      <c r="Z843" s="69"/>
      <c r="AA843" s="47">
        <f>SUMIF('Cost per Solution Code'!$I$5:$I$24,'Measure Support Table'!D843,'Cost per Solution Code'!$H$5:$H$24)</f>
        <v>656.88499999999999</v>
      </c>
      <c r="AB843" s="62"/>
      <c r="AC843" s="47">
        <f>SUMIF('Cost per Solution Code'!$I$5:$I$24,'Measure Support Table'!D843,'Cost per Solution Code'!$F$5:$F$24)</f>
        <v>931.83999999999992</v>
      </c>
      <c r="AD843" s="62"/>
      <c r="AE843" s="48">
        <f t="shared" si="104"/>
        <v>656.88499999999999</v>
      </c>
      <c r="AF843" s="48">
        <f t="shared" si="105"/>
        <v>931.83999999999992</v>
      </c>
      <c r="AG843" s="48">
        <f t="shared" si="106"/>
        <v>274.95499999999993</v>
      </c>
      <c r="AH843" s="49">
        <f t="shared" si="107"/>
        <v>0</v>
      </c>
      <c r="AI843" s="49">
        <f t="shared" si="108"/>
        <v>0</v>
      </c>
      <c r="AJ843" s="50">
        <f t="shared" si="109"/>
        <v>0</v>
      </c>
      <c r="AK843" s="51">
        <v>0</v>
      </c>
    </row>
    <row r="844" spans="1:37" hidden="1" x14ac:dyDescent="0.35">
      <c r="A844" s="39" t="str">
        <f t="shared" si="111"/>
        <v>SWHC005</v>
      </c>
      <c r="B844" s="39" t="s">
        <v>327</v>
      </c>
      <c r="C844" s="62" t="s">
        <v>20</v>
      </c>
      <c r="D844" s="40" t="s">
        <v>165</v>
      </c>
      <c r="E844" s="40" t="str">
        <f t="shared" si="110"/>
        <v>SWHC005B</v>
      </c>
      <c r="F844" s="67" t="s">
        <v>247</v>
      </c>
      <c r="G844" s="40" t="str">
        <f>DataSpec!$B$11</f>
        <v>UpDeemed, DnDeemed, DnDeemDI</v>
      </c>
      <c r="H844" s="40" t="str">
        <f>DataSpec!$B$7</f>
        <v>Cap-Tons</v>
      </c>
      <c r="I844" s="40" t="s">
        <v>11</v>
      </c>
      <c r="J844" t="s">
        <v>164</v>
      </c>
      <c r="K844" t="s">
        <v>254</v>
      </c>
      <c r="U844" s="44">
        <f>SUMIFS(Table1[AStdWBkW],Table1[EnergyImpactID],E844,Table1[BldgType],B844,Table1[BldgVint],C844,Table1[BldgLoc],F844)</f>
        <v>0.02</v>
      </c>
      <c r="V844" s="44">
        <f>SUMIFS(Table1[AStdWBkWh],Table1[EnergyImpactID],E844,Table1[BldgType],B844,Table1[BldgVint],C844,Table1[BldgLoc],F844)</f>
        <v>42.06</v>
      </c>
      <c r="W844" s="69">
        <v>0</v>
      </c>
      <c r="X844" s="69"/>
      <c r="Y844" s="69"/>
      <c r="Z844" s="69"/>
      <c r="AA844" s="47">
        <f>SUMIF('Cost per Solution Code'!$I$5:$I$24,'Measure Support Table'!D844,'Cost per Solution Code'!$H$5:$H$24)</f>
        <v>656.88499999999999</v>
      </c>
      <c r="AB844" s="62"/>
      <c r="AC844" s="47">
        <f>SUMIF('Cost per Solution Code'!$I$5:$I$24,'Measure Support Table'!D844,'Cost per Solution Code'!$F$5:$F$24)</f>
        <v>729.01</v>
      </c>
      <c r="AD844" s="62"/>
      <c r="AE844" s="48">
        <f t="shared" si="104"/>
        <v>656.88499999999999</v>
      </c>
      <c r="AF844" s="48">
        <f t="shared" si="105"/>
        <v>729.01</v>
      </c>
      <c r="AG844" s="48">
        <f t="shared" si="106"/>
        <v>72.125</v>
      </c>
      <c r="AH844" s="49">
        <f t="shared" si="107"/>
        <v>0</v>
      </c>
      <c r="AI844" s="49">
        <f t="shared" si="108"/>
        <v>0</v>
      </c>
      <c r="AJ844" s="50">
        <f t="shared" si="109"/>
        <v>0</v>
      </c>
      <c r="AK844" s="51">
        <v>0</v>
      </c>
    </row>
    <row r="845" spans="1:37" hidden="1" x14ac:dyDescent="0.35">
      <c r="A845" s="39" t="str">
        <f t="shared" si="111"/>
        <v>SWHC005</v>
      </c>
      <c r="B845" s="39" t="s">
        <v>327</v>
      </c>
      <c r="C845" s="62" t="s">
        <v>20</v>
      </c>
      <c r="D845" s="40" t="s">
        <v>166</v>
      </c>
      <c r="E845" s="40" t="str">
        <f t="shared" si="110"/>
        <v>SWHC005C</v>
      </c>
      <c r="F845" s="67" t="s">
        <v>247</v>
      </c>
      <c r="G845" s="40" t="str">
        <f>DataSpec!$B$11</f>
        <v>UpDeemed, DnDeemed, DnDeemDI</v>
      </c>
      <c r="H845" s="40" t="str">
        <f>DataSpec!$B$7</f>
        <v>Cap-Tons</v>
      </c>
      <c r="I845" s="40" t="s">
        <v>11</v>
      </c>
      <c r="J845" t="s">
        <v>167</v>
      </c>
      <c r="K845" t="s">
        <v>255</v>
      </c>
      <c r="U845" s="44">
        <f>SUMIFS(Table1[AStdWBkW],Table1[EnergyImpactID],E845,Table1[BldgType],B845,Table1[BldgVint],C845,Table1[BldgLoc],F845)</f>
        <v>0.03</v>
      </c>
      <c r="V845" s="44">
        <f>SUMIFS(Table1[AStdWBkWh],Table1[EnergyImpactID],E845,Table1[BldgType],B845,Table1[BldgVint],C845,Table1[BldgLoc],F845)</f>
        <v>59.21</v>
      </c>
      <c r="W845" s="69">
        <v>0</v>
      </c>
      <c r="X845" s="69"/>
      <c r="Y845" s="69"/>
      <c r="Z845" s="69"/>
      <c r="AA845" s="47">
        <f>SUMIF('Cost per Solution Code'!$I$5:$I$24,'Measure Support Table'!D845,'Cost per Solution Code'!$H$5:$H$24)</f>
        <v>515.125</v>
      </c>
      <c r="AB845" s="62"/>
      <c r="AC845" s="47">
        <f>SUMIF('Cost per Solution Code'!$I$5:$I$24,'Measure Support Table'!D845,'Cost per Solution Code'!$F$5:$F$24)</f>
        <v>741.56</v>
      </c>
      <c r="AD845" s="62"/>
      <c r="AE845" s="48">
        <f t="shared" si="104"/>
        <v>515.125</v>
      </c>
      <c r="AF845" s="48">
        <f t="shared" si="105"/>
        <v>741.56</v>
      </c>
      <c r="AG845" s="48">
        <f t="shared" si="106"/>
        <v>226.43499999999995</v>
      </c>
      <c r="AH845" s="49">
        <f t="shared" si="107"/>
        <v>0</v>
      </c>
      <c r="AI845" s="49">
        <f t="shared" si="108"/>
        <v>0</v>
      </c>
      <c r="AJ845" s="50">
        <f t="shared" si="109"/>
        <v>0</v>
      </c>
      <c r="AK845" s="51">
        <v>0</v>
      </c>
    </row>
    <row r="846" spans="1:37" hidden="1" x14ac:dyDescent="0.35">
      <c r="A846" s="39" t="str">
        <f t="shared" si="111"/>
        <v>SWHC005</v>
      </c>
      <c r="B846" s="39" t="s">
        <v>327</v>
      </c>
      <c r="C846" s="62" t="s">
        <v>20</v>
      </c>
      <c r="D846" s="40" t="s">
        <v>168</v>
      </c>
      <c r="E846" s="40" t="str">
        <f t="shared" si="110"/>
        <v>SWHC005D</v>
      </c>
      <c r="F846" s="67" t="s">
        <v>247</v>
      </c>
      <c r="G846" s="40" t="str">
        <f>DataSpec!$B$11</f>
        <v>UpDeemed, DnDeemed, DnDeemDI</v>
      </c>
      <c r="H846" s="40" t="str">
        <f>DataSpec!$B$7</f>
        <v>Cap-Tons</v>
      </c>
      <c r="I846" s="40" t="s">
        <v>11</v>
      </c>
      <c r="J846" t="s">
        <v>167</v>
      </c>
      <c r="K846" t="s">
        <v>256</v>
      </c>
      <c r="U846" s="44">
        <f>SUMIFS(Table1[AStdWBkW],Table1[EnergyImpactID],E846,Table1[BldgType],B846,Table1[BldgVint],C846,Table1[BldgLoc],F846)</f>
        <v>0.02</v>
      </c>
      <c r="V846" s="44">
        <f>SUMIFS(Table1[AStdWBkWh],Table1[EnergyImpactID],E846,Table1[BldgType],B846,Table1[BldgVint],C846,Table1[BldgLoc],F846)</f>
        <v>39.42</v>
      </c>
      <c r="W846" s="69">
        <v>0</v>
      </c>
      <c r="X846" s="69"/>
      <c r="Y846" s="69"/>
      <c r="Z846" s="69"/>
      <c r="AA846" s="47">
        <f>SUMIF('Cost per Solution Code'!$I$5:$I$24,'Measure Support Table'!D846,'Cost per Solution Code'!$H$5:$H$24)</f>
        <v>515.125</v>
      </c>
      <c r="AB846" s="62"/>
      <c r="AC846" s="47">
        <f>SUMIF('Cost per Solution Code'!$I$5:$I$24,'Measure Support Table'!D846,'Cost per Solution Code'!$F$5:$F$24)</f>
        <v>673.54</v>
      </c>
      <c r="AD846" s="62"/>
      <c r="AE846" s="48">
        <f t="shared" si="104"/>
        <v>515.125</v>
      </c>
      <c r="AF846" s="48">
        <f t="shared" si="105"/>
        <v>673.54</v>
      </c>
      <c r="AG846" s="48">
        <f t="shared" si="106"/>
        <v>158.41499999999996</v>
      </c>
      <c r="AH846" s="49">
        <f t="shared" si="107"/>
        <v>0</v>
      </c>
      <c r="AI846" s="49">
        <f t="shared" si="108"/>
        <v>0</v>
      </c>
      <c r="AJ846" s="50">
        <f t="shared" si="109"/>
        <v>0</v>
      </c>
      <c r="AK846" s="51">
        <v>0</v>
      </c>
    </row>
    <row r="847" spans="1:37" hidden="1" x14ac:dyDescent="0.35">
      <c r="A847" s="39" t="str">
        <f t="shared" si="111"/>
        <v>SWHC005</v>
      </c>
      <c r="B847" s="39" t="s">
        <v>327</v>
      </c>
      <c r="C847" s="62" t="s">
        <v>20</v>
      </c>
      <c r="D847" s="40" t="s">
        <v>169</v>
      </c>
      <c r="E847" s="40" t="str">
        <f t="shared" si="110"/>
        <v>SWHC005E</v>
      </c>
      <c r="F847" s="67" t="s">
        <v>247</v>
      </c>
      <c r="G847" s="40" t="str">
        <f>DataSpec!$B$11</f>
        <v>UpDeemed, DnDeemed, DnDeemDI</v>
      </c>
      <c r="H847" s="40" t="str">
        <f>DataSpec!$B$7</f>
        <v>Cap-Tons</v>
      </c>
      <c r="I847" s="40" t="s">
        <v>11</v>
      </c>
      <c r="J847" t="s">
        <v>170</v>
      </c>
      <c r="K847" t="s">
        <v>257</v>
      </c>
      <c r="U847" s="44">
        <f>SUMIFS(Table1[AStdWBkW],Table1[EnergyImpactID],E847,Table1[BldgType],B847,Table1[BldgVint],C847,Table1[BldgLoc],F847)</f>
        <v>0.03</v>
      </c>
      <c r="V847" s="44">
        <f>SUMIFS(Table1[AStdWBkWh],Table1[EnergyImpactID],E847,Table1[BldgType],B847,Table1[BldgVint],C847,Table1[BldgLoc],F847)</f>
        <v>58.13</v>
      </c>
      <c r="W847" s="69">
        <v>0</v>
      </c>
      <c r="X847" s="69"/>
      <c r="Y847" s="69"/>
      <c r="Z847" s="69"/>
      <c r="AA847" s="47">
        <f>SUMIF('Cost per Solution Code'!$I$5:$I$24,'Measure Support Table'!D847,'Cost per Solution Code'!$H$5:$H$24)</f>
        <v>448.52499999999998</v>
      </c>
      <c r="AB847" s="62"/>
      <c r="AC847" s="47">
        <f>SUMIF('Cost per Solution Code'!$I$5:$I$24,'Measure Support Table'!D847,'Cost per Solution Code'!$F$5:$F$24)</f>
        <v>698.35</v>
      </c>
      <c r="AD847" s="62"/>
      <c r="AE847" s="48">
        <f t="shared" si="104"/>
        <v>448.52499999999998</v>
      </c>
      <c r="AF847" s="48">
        <f t="shared" si="105"/>
        <v>698.35</v>
      </c>
      <c r="AG847" s="48">
        <f t="shared" si="106"/>
        <v>249.82500000000005</v>
      </c>
      <c r="AH847" s="49">
        <f t="shared" si="107"/>
        <v>0</v>
      </c>
      <c r="AI847" s="49">
        <f t="shared" si="108"/>
        <v>0</v>
      </c>
      <c r="AJ847" s="50">
        <f t="shared" si="109"/>
        <v>0</v>
      </c>
      <c r="AK847" s="51">
        <v>0</v>
      </c>
    </row>
    <row r="848" spans="1:37" hidden="1" x14ac:dyDescent="0.35">
      <c r="A848" s="39" t="str">
        <f t="shared" si="111"/>
        <v>SWHC005</v>
      </c>
      <c r="B848" s="39" t="s">
        <v>327</v>
      </c>
      <c r="C848" s="62" t="s">
        <v>20</v>
      </c>
      <c r="D848" s="40" t="s">
        <v>171</v>
      </c>
      <c r="E848" s="40" t="str">
        <f t="shared" si="110"/>
        <v>SWHC005F</v>
      </c>
      <c r="F848" s="67" t="s">
        <v>247</v>
      </c>
      <c r="G848" s="40" t="str">
        <f>DataSpec!$B$11</f>
        <v>UpDeemed, DnDeemed, DnDeemDI</v>
      </c>
      <c r="H848" s="40" t="str">
        <f>DataSpec!$B$7</f>
        <v>Cap-Tons</v>
      </c>
      <c r="I848" s="40" t="s">
        <v>11</v>
      </c>
      <c r="J848" t="s">
        <v>170</v>
      </c>
      <c r="K848" t="s">
        <v>258</v>
      </c>
      <c r="U848" s="44">
        <f>SUMIFS(Table1[AStdWBkW],Table1[EnergyImpactID],E848,Table1[BldgType],B848,Table1[BldgVint],C848,Table1[BldgLoc],F848)</f>
        <v>0.02</v>
      </c>
      <c r="V848" s="44">
        <f>SUMIFS(Table1[AStdWBkWh],Table1[EnergyImpactID],E848,Table1[BldgType],B848,Table1[BldgVint],C848,Table1[BldgLoc],F848)</f>
        <v>38.82</v>
      </c>
      <c r="W848" s="69">
        <v>0</v>
      </c>
      <c r="X848" s="69"/>
      <c r="Y848" s="69"/>
      <c r="Z848" s="69"/>
      <c r="AA848" s="47">
        <f>SUMIF('Cost per Solution Code'!$I$5:$I$24,'Measure Support Table'!D848,'Cost per Solution Code'!$H$5:$H$24)</f>
        <v>448.52499999999998</v>
      </c>
      <c r="AB848" s="62"/>
      <c r="AC848" s="47">
        <f>SUMIF('Cost per Solution Code'!$I$5:$I$24,'Measure Support Table'!D848,'Cost per Solution Code'!$F$5:$F$24)</f>
        <v>642.36500000000001</v>
      </c>
      <c r="AD848" s="62"/>
      <c r="AE848" s="48">
        <f t="shared" si="104"/>
        <v>448.52499999999998</v>
      </c>
      <c r="AF848" s="48">
        <f t="shared" si="105"/>
        <v>642.36500000000001</v>
      </c>
      <c r="AG848" s="48">
        <f t="shared" si="106"/>
        <v>193.84000000000003</v>
      </c>
      <c r="AH848" s="49">
        <f t="shared" si="107"/>
        <v>0</v>
      </c>
      <c r="AI848" s="49">
        <f t="shared" si="108"/>
        <v>0</v>
      </c>
      <c r="AJ848" s="50">
        <f t="shared" si="109"/>
        <v>0</v>
      </c>
      <c r="AK848" s="51">
        <v>0</v>
      </c>
    </row>
    <row r="849" spans="1:37" hidden="1" x14ac:dyDescent="0.35">
      <c r="A849" s="39" t="str">
        <f t="shared" si="111"/>
        <v>SWHC005</v>
      </c>
      <c r="B849" s="39" t="s">
        <v>327</v>
      </c>
      <c r="C849" s="62" t="s">
        <v>20</v>
      </c>
      <c r="D849" s="40" t="s">
        <v>8</v>
      </c>
      <c r="E849" s="40" t="str">
        <f t="shared" si="110"/>
        <v>SWHC005G</v>
      </c>
      <c r="F849" s="67" t="s">
        <v>247</v>
      </c>
      <c r="G849" s="40" t="str">
        <f>DataSpec!$B$11</f>
        <v>UpDeemed, DnDeemed, DnDeemDI</v>
      </c>
      <c r="H849" s="40" t="str">
        <f>DataSpec!$B$7</f>
        <v>Cap-Tons</v>
      </c>
      <c r="I849" s="40" t="s">
        <v>11</v>
      </c>
      <c r="J849" t="s">
        <v>172</v>
      </c>
      <c r="K849" t="s">
        <v>259</v>
      </c>
      <c r="U849" s="44">
        <f>SUMIFS(Table1[AStdWBkW],Table1[EnergyImpactID],E849,Table1[BldgType],B849,Table1[BldgVint],C849,Table1[BldgLoc],F849)</f>
        <v>0.03</v>
      </c>
      <c r="V849" s="44">
        <f>SUMIFS(Table1[AStdWBkWh],Table1[EnergyImpactID],E849,Table1[BldgType],B849,Table1[BldgVint],C849,Table1[BldgLoc],F849)</f>
        <v>58.13</v>
      </c>
      <c r="W849" s="69">
        <v>0</v>
      </c>
      <c r="X849" s="69"/>
      <c r="Y849" s="69"/>
      <c r="Z849" s="69"/>
      <c r="AA849" s="47">
        <f>SUMIF('Cost per Solution Code'!$I$5:$I$24,'Measure Support Table'!D849,'Cost per Solution Code'!$H$5:$H$24)</f>
        <v>392.565</v>
      </c>
      <c r="AB849" s="62"/>
      <c r="AC849" s="47">
        <f>SUMIF('Cost per Solution Code'!$I$5:$I$24,'Measure Support Table'!D849,'Cost per Solution Code'!$F$5:$F$24)</f>
        <v>491.11500000000001</v>
      </c>
      <c r="AD849" s="62"/>
      <c r="AE849" s="48">
        <f t="shared" si="104"/>
        <v>392.565</v>
      </c>
      <c r="AF849" s="48">
        <f t="shared" si="105"/>
        <v>491.11500000000001</v>
      </c>
      <c r="AG849" s="48">
        <f t="shared" si="106"/>
        <v>98.550000000000011</v>
      </c>
      <c r="AH849" s="49">
        <f t="shared" si="107"/>
        <v>0</v>
      </c>
      <c r="AI849" s="49">
        <f t="shared" si="108"/>
        <v>0</v>
      </c>
      <c r="AJ849" s="50">
        <f t="shared" si="109"/>
        <v>0</v>
      </c>
      <c r="AK849" s="51">
        <v>0</v>
      </c>
    </row>
    <row r="850" spans="1:37" hidden="1" x14ac:dyDescent="0.35">
      <c r="A850" s="39" t="str">
        <f t="shared" si="111"/>
        <v>SWHC005</v>
      </c>
      <c r="B850" s="39" t="s">
        <v>327</v>
      </c>
      <c r="C850" s="62" t="s">
        <v>20</v>
      </c>
      <c r="D850" s="40" t="s">
        <v>16</v>
      </c>
      <c r="E850" s="40" t="str">
        <f t="shared" si="110"/>
        <v>SWHC005H</v>
      </c>
      <c r="F850" s="67" t="s">
        <v>247</v>
      </c>
      <c r="G850" s="40" t="str">
        <f>DataSpec!$B$11</f>
        <v>UpDeemed, DnDeemed, DnDeemDI</v>
      </c>
      <c r="H850" s="40" t="str">
        <f>DataSpec!$B$7</f>
        <v>Cap-Tons</v>
      </c>
      <c r="I850" s="40" t="s">
        <v>11</v>
      </c>
      <c r="J850" t="s">
        <v>172</v>
      </c>
      <c r="K850" t="s">
        <v>260</v>
      </c>
      <c r="U850" s="44">
        <f>SUMIFS(Table1[AStdWBkW],Table1[EnergyImpactID],E850,Table1[BldgType],B850,Table1[BldgVint],C850,Table1[BldgLoc],F850)</f>
        <v>0.02</v>
      </c>
      <c r="V850" s="44">
        <f>SUMIFS(Table1[AStdWBkWh],Table1[EnergyImpactID],E850,Table1[BldgType],B850,Table1[BldgVint],C850,Table1[BldgLoc],F850)</f>
        <v>38.82</v>
      </c>
      <c r="W850" s="69">
        <v>0</v>
      </c>
      <c r="X850" s="69"/>
      <c r="Y850" s="69"/>
      <c r="Z850" s="69"/>
      <c r="AA850" s="47">
        <f>SUMIF('Cost per Solution Code'!$I$5:$I$24,'Measure Support Table'!D850,'Cost per Solution Code'!$H$5:$H$24)</f>
        <v>392.565</v>
      </c>
      <c r="AB850" s="62"/>
      <c r="AC850" s="47">
        <f>SUMIF('Cost per Solution Code'!$I$5:$I$24,'Measure Support Table'!D850,'Cost per Solution Code'!$F$5:$F$24)</f>
        <v>458.26499999999999</v>
      </c>
      <c r="AD850" s="62"/>
      <c r="AE850" s="48">
        <f t="shared" si="104"/>
        <v>392.565</v>
      </c>
      <c r="AF850" s="48">
        <f t="shared" si="105"/>
        <v>458.26499999999999</v>
      </c>
      <c r="AG850" s="48">
        <f t="shared" si="106"/>
        <v>65.699999999999989</v>
      </c>
      <c r="AH850" s="49">
        <f t="shared" si="107"/>
        <v>0</v>
      </c>
      <c r="AI850" s="49">
        <f t="shared" si="108"/>
        <v>0</v>
      </c>
      <c r="AJ850" s="50">
        <f t="shared" si="109"/>
        <v>0</v>
      </c>
      <c r="AK850" s="51">
        <v>0</v>
      </c>
    </row>
    <row r="851" spans="1:37" hidden="1" x14ac:dyDescent="0.35">
      <c r="A851" s="39" t="str">
        <f t="shared" si="111"/>
        <v>SWHC005</v>
      </c>
      <c r="B851" s="39" t="s">
        <v>327</v>
      </c>
      <c r="C851" s="62" t="s">
        <v>20</v>
      </c>
      <c r="D851" s="40" t="s">
        <v>18</v>
      </c>
      <c r="E851" s="40" t="str">
        <f t="shared" si="110"/>
        <v>SWHC005I</v>
      </c>
      <c r="F851" s="67" t="s">
        <v>247</v>
      </c>
      <c r="G851" s="40" t="str">
        <f>DataSpec!$B$11</f>
        <v>UpDeemed, DnDeemed, DnDeemDI</v>
      </c>
      <c r="H851" s="40" t="str">
        <f>DataSpec!$B$7</f>
        <v>Cap-Tons</v>
      </c>
      <c r="I851" s="40" t="s">
        <v>11</v>
      </c>
      <c r="J851" t="s">
        <v>173</v>
      </c>
      <c r="K851" t="s">
        <v>261</v>
      </c>
      <c r="U851" s="44">
        <f>SUMIFS(Table1[AStdWBkW],Table1[EnergyImpactID],E851,Table1[BldgType],B851,Table1[BldgVint],C851,Table1[BldgLoc],F851)</f>
        <v>0.04</v>
      </c>
      <c r="V851" s="44">
        <f>SUMIFS(Table1[AStdWBkWh],Table1[EnergyImpactID],E851,Table1[BldgType],B851,Table1[BldgVint],C851,Table1[BldgLoc],F851)</f>
        <v>69.11</v>
      </c>
      <c r="W851" s="69">
        <v>0</v>
      </c>
      <c r="X851" s="69"/>
      <c r="Y851" s="69"/>
      <c r="Z851" s="69"/>
      <c r="AA851" s="47">
        <f>SUMIF('Cost per Solution Code'!$I$5:$I$24,'Measure Support Table'!D851,'Cost per Solution Code'!$H$5:$H$24)</f>
        <v>660</v>
      </c>
      <c r="AB851" s="62"/>
      <c r="AC851" s="47">
        <f>SUMIF('Cost per Solution Code'!$I$5:$I$24,'Measure Support Table'!D851,'Cost per Solution Code'!$F$5:$F$24)</f>
        <v>923</v>
      </c>
      <c r="AD851" s="62"/>
      <c r="AE851" s="48">
        <f t="shared" si="104"/>
        <v>660</v>
      </c>
      <c r="AF851" s="48">
        <f t="shared" si="105"/>
        <v>923</v>
      </c>
      <c r="AG851" s="48">
        <f t="shared" si="106"/>
        <v>263</v>
      </c>
      <c r="AH851" s="49">
        <f t="shared" si="107"/>
        <v>0</v>
      </c>
      <c r="AI851" s="49">
        <f t="shared" si="108"/>
        <v>0</v>
      </c>
      <c r="AJ851" s="50">
        <f t="shared" si="109"/>
        <v>0</v>
      </c>
      <c r="AK851" s="51">
        <v>0</v>
      </c>
    </row>
    <row r="852" spans="1:37" hidden="1" x14ac:dyDescent="0.35">
      <c r="A852" s="39" t="str">
        <f t="shared" si="111"/>
        <v>SWHC005</v>
      </c>
      <c r="B852" s="39" t="s">
        <v>327</v>
      </c>
      <c r="C852" s="62" t="s">
        <v>20</v>
      </c>
      <c r="D852" s="40" t="s">
        <v>22</v>
      </c>
      <c r="E852" s="40" t="str">
        <f t="shared" si="110"/>
        <v>SWHC005J</v>
      </c>
      <c r="F852" s="67" t="s">
        <v>247</v>
      </c>
      <c r="G852" s="40" t="str">
        <f>DataSpec!$B$11</f>
        <v>UpDeemed, DnDeemed, DnDeemDI</v>
      </c>
      <c r="H852" s="40" t="str">
        <f>DataSpec!$B$7</f>
        <v>Cap-Tons</v>
      </c>
      <c r="I852" s="40" t="s">
        <v>11</v>
      </c>
      <c r="J852" t="s">
        <v>173</v>
      </c>
      <c r="K852" t="s">
        <v>262</v>
      </c>
      <c r="U852" s="44">
        <f>SUMIFS(Table1[AStdWBkW],Table1[EnergyImpactID],E852,Table1[BldgType],B852,Table1[BldgVint],C852,Table1[BldgLoc],F852)</f>
        <v>0.02</v>
      </c>
      <c r="V852" s="44">
        <f>SUMIFS(Table1[AStdWBkWh],Table1[EnergyImpactID],E852,Table1[BldgType],B852,Table1[BldgVint],C852,Table1[BldgLoc],F852)</f>
        <v>46.08</v>
      </c>
      <c r="W852" s="69">
        <v>0</v>
      </c>
      <c r="X852" s="69"/>
      <c r="Y852" s="69"/>
      <c r="Z852" s="69"/>
      <c r="AA852" s="47">
        <f>SUMIF('Cost per Solution Code'!$I$5:$I$24,'Measure Support Table'!D852,'Cost per Solution Code'!$H$5:$H$24)</f>
        <v>660</v>
      </c>
      <c r="AB852" s="62"/>
      <c r="AC852" s="47">
        <f>SUMIF('Cost per Solution Code'!$I$5:$I$24,'Measure Support Table'!D852,'Cost per Solution Code'!$F$5:$F$24)</f>
        <v>845</v>
      </c>
      <c r="AD852" s="62"/>
      <c r="AE852" s="48">
        <f t="shared" si="104"/>
        <v>660</v>
      </c>
      <c r="AF852" s="48">
        <f t="shared" si="105"/>
        <v>845</v>
      </c>
      <c r="AG852" s="48">
        <f t="shared" si="106"/>
        <v>185</v>
      </c>
      <c r="AH852" s="49">
        <f t="shared" si="107"/>
        <v>0</v>
      </c>
      <c r="AI852" s="49">
        <f t="shared" si="108"/>
        <v>0</v>
      </c>
      <c r="AJ852" s="50">
        <f t="shared" si="109"/>
        <v>0</v>
      </c>
      <c r="AK852" s="51">
        <v>0</v>
      </c>
    </row>
    <row r="853" spans="1:37" hidden="1" x14ac:dyDescent="0.35">
      <c r="A853" s="39" t="str">
        <f t="shared" si="111"/>
        <v>SWHC005</v>
      </c>
      <c r="B853" s="39" t="s">
        <v>327</v>
      </c>
      <c r="C853" s="62" t="s">
        <v>20</v>
      </c>
      <c r="D853" s="40" t="s">
        <v>25</v>
      </c>
      <c r="E853" s="40" t="str">
        <f t="shared" si="110"/>
        <v>SWHC005K</v>
      </c>
      <c r="F853" s="67" t="s">
        <v>247</v>
      </c>
      <c r="G853" s="40" t="str">
        <f>DataSpec!$B$11</f>
        <v>UpDeemed, DnDeemed, DnDeemDI</v>
      </c>
      <c r="H853" s="40" t="str">
        <f>DataSpec!$B$7</f>
        <v>Cap-Tons</v>
      </c>
      <c r="I853" s="40" t="s">
        <v>11</v>
      </c>
      <c r="J853" t="s">
        <v>174</v>
      </c>
      <c r="K853" t="s">
        <v>263</v>
      </c>
      <c r="U853" s="44">
        <f>SUMIFS(Table1[AStdWBkW],Table1[EnergyImpactID],E853,Table1[BldgType],B853,Table1[BldgVint],C853,Table1[BldgLoc],F853)</f>
        <v>0.04</v>
      </c>
      <c r="V853" s="44">
        <f>SUMIFS(Table1[AStdWBkWh],Table1[EnergyImpactID],E853,Table1[BldgType],B853,Table1[BldgVint],C853,Table1[BldgLoc],F853)</f>
        <v>77.319999999999993</v>
      </c>
      <c r="W853" s="69">
        <v>0</v>
      </c>
      <c r="X853" s="69"/>
      <c r="Y853" s="69"/>
      <c r="Z853" s="69"/>
      <c r="AA853" s="47">
        <f>SUMIF('Cost per Solution Code'!$I$5:$I$24,'Measure Support Table'!D853,'Cost per Solution Code'!$H$5:$H$24)</f>
        <v>519.14</v>
      </c>
      <c r="AB853" s="62"/>
      <c r="AC853" s="47">
        <f>SUMIF('Cost per Solution Code'!$I$5:$I$24,'Measure Support Table'!D853,'Cost per Solution Code'!$F$5:$F$24)</f>
        <v>685.85</v>
      </c>
      <c r="AD853" s="62"/>
      <c r="AE853" s="48">
        <f t="shared" si="104"/>
        <v>519.14</v>
      </c>
      <c r="AF853" s="48">
        <f t="shared" si="105"/>
        <v>685.85</v>
      </c>
      <c r="AG853" s="48">
        <f t="shared" si="106"/>
        <v>166.71000000000004</v>
      </c>
      <c r="AH853" s="49">
        <f t="shared" si="107"/>
        <v>0</v>
      </c>
      <c r="AI853" s="49">
        <f t="shared" si="108"/>
        <v>0</v>
      </c>
      <c r="AJ853" s="50">
        <f t="shared" si="109"/>
        <v>0</v>
      </c>
      <c r="AK853" s="51">
        <v>0</v>
      </c>
    </row>
    <row r="854" spans="1:37" hidden="1" x14ac:dyDescent="0.35">
      <c r="A854" s="39" t="str">
        <f t="shared" si="111"/>
        <v>SWHC005</v>
      </c>
      <c r="B854" s="39" t="s">
        <v>327</v>
      </c>
      <c r="C854" s="62" t="s">
        <v>20</v>
      </c>
      <c r="D854" s="40" t="s">
        <v>175</v>
      </c>
      <c r="E854" s="40" t="str">
        <f t="shared" si="110"/>
        <v>SWHC005L</v>
      </c>
      <c r="F854" s="67" t="s">
        <v>247</v>
      </c>
      <c r="G854" s="40" t="str">
        <f>DataSpec!$B$11</f>
        <v>UpDeemed, DnDeemed, DnDeemDI</v>
      </c>
      <c r="H854" s="40" t="str">
        <f>DataSpec!$B$7</f>
        <v>Cap-Tons</v>
      </c>
      <c r="I854" s="40" t="s">
        <v>11</v>
      </c>
      <c r="J854" t="s">
        <v>174</v>
      </c>
      <c r="K854" t="s">
        <v>264</v>
      </c>
      <c r="U854" s="44">
        <f>SUMIFS(Table1[AStdWBkW],Table1[EnergyImpactID],E854,Table1[BldgType],B854,Table1[BldgVint],C854,Table1[BldgLoc],F854)</f>
        <v>0.03</v>
      </c>
      <c r="V854" s="44">
        <f>SUMIFS(Table1[AStdWBkWh],Table1[EnergyImpactID],E854,Table1[BldgType],B854,Table1[BldgVint],C854,Table1[BldgLoc],F854)</f>
        <v>51.53</v>
      </c>
      <c r="W854" s="69">
        <v>0</v>
      </c>
      <c r="X854" s="69"/>
      <c r="Y854" s="69"/>
      <c r="Z854" s="69"/>
      <c r="AA854" s="47">
        <f>SUMIF('Cost per Solution Code'!$I$5:$I$24,'Measure Support Table'!D854,'Cost per Solution Code'!$H$5:$H$24)</f>
        <v>519.14</v>
      </c>
      <c r="AB854" s="62"/>
      <c r="AC854" s="47">
        <f>SUMIF('Cost per Solution Code'!$I$5:$I$24,'Measure Support Table'!D854,'Cost per Solution Code'!$F$5:$F$24)</f>
        <v>555.84500000000003</v>
      </c>
      <c r="AD854" s="62"/>
      <c r="AE854" s="48">
        <f t="shared" si="104"/>
        <v>519.14</v>
      </c>
      <c r="AF854" s="48">
        <f t="shared" si="105"/>
        <v>555.84500000000003</v>
      </c>
      <c r="AG854" s="48">
        <f t="shared" si="106"/>
        <v>36.705000000000041</v>
      </c>
      <c r="AH854" s="49">
        <f t="shared" si="107"/>
        <v>0</v>
      </c>
      <c r="AI854" s="49">
        <f t="shared" si="108"/>
        <v>0</v>
      </c>
      <c r="AJ854" s="50">
        <f t="shared" si="109"/>
        <v>0</v>
      </c>
      <c r="AK854" s="51">
        <v>0</v>
      </c>
    </row>
    <row r="855" spans="1:37" hidden="1" x14ac:dyDescent="0.35">
      <c r="A855" s="39" t="str">
        <f t="shared" si="111"/>
        <v>SWHC005</v>
      </c>
      <c r="B855" s="39" t="s">
        <v>327</v>
      </c>
      <c r="C855" s="62" t="s">
        <v>20</v>
      </c>
      <c r="D855" s="40" t="s">
        <v>176</v>
      </c>
      <c r="E855" s="40" t="str">
        <f t="shared" si="110"/>
        <v>SWHC005M</v>
      </c>
      <c r="F855" s="67" t="s">
        <v>247</v>
      </c>
      <c r="G855" s="40" t="str">
        <f>DataSpec!$B$11</f>
        <v>UpDeemed, DnDeemed, DnDeemDI</v>
      </c>
      <c r="H855" s="40" t="str">
        <f>DataSpec!$B$7</f>
        <v>Cap-Tons</v>
      </c>
      <c r="I855" s="40" t="s">
        <v>11</v>
      </c>
      <c r="J855" t="s">
        <v>177</v>
      </c>
      <c r="K855" t="s">
        <v>265</v>
      </c>
      <c r="U855" s="44">
        <f>SUMIFS(Table1[AStdWBkW],Table1[EnergyImpactID],E855,Table1[BldgType],B855,Table1[BldgVint],C855,Table1[BldgLoc],F855)</f>
        <v>0.04</v>
      </c>
      <c r="V855" s="44">
        <f>SUMIFS(Table1[AStdWBkWh],Table1[EnergyImpactID],E855,Table1[BldgType],B855,Table1[BldgVint],C855,Table1[BldgLoc],F855)</f>
        <v>71.06</v>
      </c>
      <c r="W855" s="69">
        <v>0</v>
      </c>
      <c r="X855" s="69"/>
      <c r="Y855" s="69"/>
      <c r="Z855" s="69"/>
      <c r="AA855" s="47">
        <f>SUMIF('Cost per Solution Code'!$I$5:$I$24,'Measure Support Table'!D855,'Cost per Solution Code'!$H$5:$H$24)</f>
        <v>449.41</v>
      </c>
      <c r="AB855" s="62"/>
      <c r="AC855" s="47">
        <f>SUMIF('Cost per Solution Code'!$I$5:$I$24,'Measure Support Table'!D855,'Cost per Solution Code'!$F$5:$F$24)</f>
        <v>771.3576281291954</v>
      </c>
      <c r="AD855" s="62"/>
      <c r="AE855" s="48">
        <f t="shared" si="104"/>
        <v>449.41</v>
      </c>
      <c r="AF855" s="48">
        <f t="shared" si="105"/>
        <v>771.3576281291954</v>
      </c>
      <c r="AG855" s="48">
        <f t="shared" si="106"/>
        <v>321.94762812919538</v>
      </c>
      <c r="AH855" s="49">
        <f t="shared" si="107"/>
        <v>0</v>
      </c>
      <c r="AI855" s="49">
        <f t="shared" si="108"/>
        <v>0</v>
      </c>
      <c r="AJ855" s="50">
        <f t="shared" si="109"/>
        <v>0</v>
      </c>
      <c r="AK855" s="51">
        <v>0</v>
      </c>
    </row>
    <row r="856" spans="1:37" hidden="1" x14ac:dyDescent="0.35">
      <c r="A856" s="39" t="str">
        <f t="shared" si="111"/>
        <v>SWHC005</v>
      </c>
      <c r="B856" s="39" t="s">
        <v>327</v>
      </c>
      <c r="C856" s="62" t="s">
        <v>20</v>
      </c>
      <c r="D856" s="40" t="s">
        <v>178</v>
      </c>
      <c r="E856" s="40" t="str">
        <f t="shared" si="110"/>
        <v>SWHC005N</v>
      </c>
      <c r="F856" s="67" t="s">
        <v>247</v>
      </c>
      <c r="G856" s="40" t="str">
        <f>DataSpec!$B$11</f>
        <v>UpDeemed, DnDeemed, DnDeemDI</v>
      </c>
      <c r="H856" s="40" t="str">
        <f>DataSpec!$B$7</f>
        <v>Cap-Tons</v>
      </c>
      <c r="I856" s="40" t="s">
        <v>11</v>
      </c>
      <c r="J856" t="s">
        <v>177</v>
      </c>
      <c r="K856" t="s">
        <v>266</v>
      </c>
      <c r="U856" s="44">
        <f>SUMIFS(Table1[AStdWBkW],Table1[EnergyImpactID],E856,Table1[BldgType],B856,Table1[BldgVint],C856,Table1[BldgLoc],F856)</f>
        <v>0.03</v>
      </c>
      <c r="V856" s="44">
        <f>SUMIFS(Table1[AStdWBkWh],Table1[EnergyImpactID],E856,Table1[BldgType],B856,Table1[BldgVint],C856,Table1[BldgLoc],F856)</f>
        <v>47.33</v>
      </c>
      <c r="W856" s="69">
        <v>0</v>
      </c>
      <c r="X856" s="69"/>
      <c r="Y856" s="69"/>
      <c r="Z856" s="69"/>
      <c r="AA856" s="47">
        <f>SUMIF('Cost per Solution Code'!$I$5:$I$24,'Measure Support Table'!D856,'Cost per Solution Code'!$H$5:$H$24)</f>
        <v>449.41</v>
      </c>
      <c r="AB856" s="62"/>
      <c r="AC856" s="47">
        <f>SUMIF('Cost per Solution Code'!$I$5:$I$24,'Measure Support Table'!D856,'Cost per Solution Code'!$F$5:$F$24)</f>
        <v>629.11366698254767</v>
      </c>
      <c r="AD856" s="62"/>
      <c r="AE856" s="48">
        <f t="shared" si="104"/>
        <v>449.41</v>
      </c>
      <c r="AF856" s="48">
        <f t="shared" si="105"/>
        <v>629.11366698254767</v>
      </c>
      <c r="AG856" s="48">
        <f t="shared" si="106"/>
        <v>179.70366698254765</v>
      </c>
      <c r="AH856" s="49">
        <f t="shared" si="107"/>
        <v>0</v>
      </c>
      <c r="AI856" s="49">
        <f t="shared" si="108"/>
        <v>0</v>
      </c>
      <c r="AJ856" s="50">
        <f t="shared" si="109"/>
        <v>0</v>
      </c>
      <c r="AK856" s="51">
        <v>0</v>
      </c>
    </row>
    <row r="857" spans="1:37" hidden="1" x14ac:dyDescent="0.35">
      <c r="A857" s="39" t="str">
        <f t="shared" si="111"/>
        <v>SWHC005</v>
      </c>
      <c r="B857" s="39" t="s">
        <v>327</v>
      </c>
      <c r="C857" s="62" t="s">
        <v>20</v>
      </c>
      <c r="D857" s="40" t="s">
        <v>179</v>
      </c>
      <c r="E857" s="40" t="str">
        <f t="shared" si="110"/>
        <v>SWHC005O</v>
      </c>
      <c r="F857" s="67" t="s">
        <v>247</v>
      </c>
      <c r="G857" s="40" t="str">
        <f>DataSpec!$B$11</f>
        <v>UpDeemed, DnDeemed, DnDeemDI</v>
      </c>
      <c r="H857" s="40" t="str">
        <f>DataSpec!$B$7</f>
        <v>Cap-Tons</v>
      </c>
      <c r="I857" s="40" t="s">
        <v>11</v>
      </c>
      <c r="J857" t="s">
        <v>180</v>
      </c>
      <c r="K857" t="s">
        <v>267</v>
      </c>
      <c r="U857" s="44">
        <f>SUMIFS(Table1[AStdWBkW],Table1[EnergyImpactID],E857,Table1[BldgType],B857,Table1[BldgVint],C857,Table1[BldgLoc],F857)</f>
        <v>0.05</v>
      </c>
      <c r="V857" s="44">
        <f>SUMIFS(Table1[AStdWBkWh],Table1[EnergyImpactID],E857,Table1[BldgType],B857,Table1[BldgVint],C857,Table1[BldgLoc],F857)</f>
        <v>85.25</v>
      </c>
      <c r="W857" s="69">
        <v>0</v>
      </c>
      <c r="X857" s="69"/>
      <c r="Y857" s="69"/>
      <c r="Z857" s="69"/>
      <c r="AA857" s="47">
        <f>SUMIF('Cost per Solution Code'!$I$5:$I$24,'Measure Support Table'!D857,'Cost per Solution Code'!$H$5:$H$24)</f>
        <v>1086</v>
      </c>
      <c r="AB857" s="62"/>
      <c r="AC857" s="47">
        <f>SUMIF('Cost per Solution Code'!$I$5:$I$24,'Measure Support Table'!D857,'Cost per Solution Code'!$F$5:$F$24)</f>
        <v>1124.9000000000001</v>
      </c>
      <c r="AD857" s="62"/>
      <c r="AE857" s="48">
        <f t="shared" si="104"/>
        <v>1086</v>
      </c>
      <c r="AF857" s="48">
        <f t="shared" si="105"/>
        <v>1124.9000000000001</v>
      </c>
      <c r="AG857" s="48">
        <f t="shared" si="106"/>
        <v>38.900000000000091</v>
      </c>
      <c r="AH857" s="49">
        <f t="shared" si="107"/>
        <v>0</v>
      </c>
      <c r="AI857" s="49">
        <f t="shared" si="108"/>
        <v>0</v>
      </c>
      <c r="AJ857" s="50">
        <f t="shared" si="109"/>
        <v>0</v>
      </c>
      <c r="AK857" s="51">
        <v>0</v>
      </c>
    </row>
    <row r="858" spans="1:37" hidden="1" x14ac:dyDescent="0.35">
      <c r="A858" s="39" t="str">
        <f t="shared" si="111"/>
        <v>SWHC005</v>
      </c>
      <c r="B858" s="39" t="s">
        <v>327</v>
      </c>
      <c r="C858" s="62" t="s">
        <v>20</v>
      </c>
      <c r="D858" s="40" t="s">
        <v>181</v>
      </c>
      <c r="E858" s="40" t="str">
        <f t="shared" si="110"/>
        <v>SWHC005P</v>
      </c>
      <c r="F858" s="67" t="s">
        <v>247</v>
      </c>
      <c r="G858" s="40" t="str">
        <f>DataSpec!$B$11</f>
        <v>UpDeemed, DnDeemed, DnDeemDI</v>
      </c>
      <c r="H858" s="40" t="str">
        <f>DataSpec!$B$7</f>
        <v>Cap-Tons</v>
      </c>
      <c r="I858" s="40" t="s">
        <v>11</v>
      </c>
      <c r="J858" t="s">
        <v>180</v>
      </c>
      <c r="K858" t="s">
        <v>268</v>
      </c>
      <c r="U858" s="44">
        <f>SUMIFS(Table1[AStdWBkW],Table1[EnergyImpactID],E858,Table1[BldgType],B858,Table1[BldgVint],C858,Table1[BldgLoc],F858)</f>
        <v>0.03</v>
      </c>
      <c r="V858" s="44">
        <f>SUMIFS(Table1[AStdWBkWh],Table1[EnergyImpactID],E858,Table1[BldgType],B858,Table1[BldgVint],C858,Table1[BldgLoc],F858)</f>
        <v>56.81</v>
      </c>
      <c r="W858" s="69">
        <v>0</v>
      </c>
      <c r="X858" s="69"/>
      <c r="Y858" s="69"/>
      <c r="Z858" s="69"/>
      <c r="AA858" s="47">
        <f>SUMIF('Cost per Solution Code'!$I$5:$I$24,'Measure Support Table'!D858,'Cost per Solution Code'!$H$5:$H$24)</f>
        <v>1086</v>
      </c>
      <c r="AB858" s="62"/>
      <c r="AC858" s="47">
        <f>SUMIF('Cost per Solution Code'!$I$5:$I$24,'Measure Support Table'!D858,'Cost per Solution Code'!$F$5:$F$24)</f>
        <v>1107.17</v>
      </c>
      <c r="AD858" s="62"/>
      <c r="AE858" s="48">
        <f t="shared" si="104"/>
        <v>1086</v>
      </c>
      <c r="AF858" s="48">
        <f t="shared" si="105"/>
        <v>1107.17</v>
      </c>
      <c r="AG858" s="48">
        <f t="shared" si="106"/>
        <v>21.170000000000073</v>
      </c>
      <c r="AH858" s="49">
        <f t="shared" si="107"/>
        <v>0</v>
      </c>
      <c r="AI858" s="49">
        <f t="shared" si="108"/>
        <v>0</v>
      </c>
      <c r="AJ858" s="50">
        <f t="shared" si="109"/>
        <v>0</v>
      </c>
      <c r="AK858" s="51">
        <v>0</v>
      </c>
    </row>
    <row r="859" spans="1:37" hidden="1" x14ac:dyDescent="0.35">
      <c r="A859" s="39" t="str">
        <f t="shared" si="111"/>
        <v>SWHC005</v>
      </c>
      <c r="B859" s="39" t="s">
        <v>327</v>
      </c>
      <c r="C859" s="62" t="s">
        <v>20</v>
      </c>
      <c r="D859" s="40" t="s">
        <v>182</v>
      </c>
      <c r="E859" s="40" t="str">
        <f t="shared" si="110"/>
        <v>SWHC005Q</v>
      </c>
      <c r="F859" s="67" t="s">
        <v>247</v>
      </c>
      <c r="G859" s="40" t="str">
        <f>DataSpec!$B$11</f>
        <v>UpDeemed, DnDeemed, DnDeemDI</v>
      </c>
      <c r="H859" s="40" t="str">
        <f>DataSpec!$B$7</f>
        <v>Cap-Tons</v>
      </c>
      <c r="I859" s="40" t="s">
        <v>11</v>
      </c>
      <c r="J859" t="s">
        <v>183</v>
      </c>
      <c r="K859" t="s">
        <v>269</v>
      </c>
      <c r="U859" s="44">
        <f>SUMIFS(Table1[AStdWBkW],Table1[EnergyImpactID],E859,Table1[BldgType],B859,Table1[BldgVint],C859,Table1[BldgLoc],F859)</f>
        <v>0.04</v>
      </c>
      <c r="V859" s="44">
        <f>SUMIFS(Table1[AStdWBkWh],Table1[EnergyImpactID],E859,Table1[BldgType],B859,Table1[BldgVint],C859,Table1[BldgLoc],F859)</f>
        <v>66.48</v>
      </c>
      <c r="W859" s="69">
        <v>0</v>
      </c>
      <c r="X859" s="69"/>
      <c r="Y859" s="69"/>
      <c r="Z859" s="69"/>
      <c r="AA859" s="47">
        <f>SUMIF('Cost per Solution Code'!$I$5:$I$24,'Measure Support Table'!D859,'Cost per Solution Code'!$H$5:$H$24)</f>
        <v>636.29999999999995</v>
      </c>
      <c r="AB859" s="62"/>
      <c r="AC859" s="47">
        <f>SUMIF('Cost per Solution Code'!$I$5:$I$24,'Measure Support Table'!D859,'Cost per Solution Code'!$F$5:$F$24)</f>
        <v>931.83</v>
      </c>
      <c r="AD859" s="62"/>
      <c r="AE859" s="48">
        <f t="shared" si="104"/>
        <v>636.29999999999995</v>
      </c>
      <c r="AF859" s="48">
        <f t="shared" si="105"/>
        <v>931.83</v>
      </c>
      <c r="AG859" s="48">
        <f t="shared" si="106"/>
        <v>295.53000000000009</v>
      </c>
      <c r="AH859" s="49">
        <f t="shared" si="107"/>
        <v>0</v>
      </c>
      <c r="AI859" s="49">
        <f t="shared" si="108"/>
        <v>0</v>
      </c>
      <c r="AJ859" s="50">
        <f t="shared" si="109"/>
        <v>0</v>
      </c>
      <c r="AK859" s="51">
        <v>0</v>
      </c>
    </row>
    <row r="860" spans="1:37" hidden="1" x14ac:dyDescent="0.35">
      <c r="A860" s="39" t="str">
        <f t="shared" si="111"/>
        <v>SWHC005</v>
      </c>
      <c r="B860" s="39" t="s">
        <v>327</v>
      </c>
      <c r="C860" s="62" t="s">
        <v>20</v>
      </c>
      <c r="D860" s="40" t="s">
        <v>184</v>
      </c>
      <c r="E860" s="40" t="str">
        <f t="shared" si="110"/>
        <v>SWHC005R</v>
      </c>
      <c r="F860" s="67" t="s">
        <v>247</v>
      </c>
      <c r="G860" s="40" t="str">
        <f>DataSpec!$B$11</f>
        <v>UpDeemed, DnDeemed, DnDeemDI</v>
      </c>
      <c r="H860" s="40" t="str">
        <f>DataSpec!$B$7</f>
        <v>Cap-Tons</v>
      </c>
      <c r="I860" s="40" t="s">
        <v>11</v>
      </c>
      <c r="J860" t="s">
        <v>183</v>
      </c>
      <c r="K860" t="s">
        <v>270</v>
      </c>
      <c r="U860" s="44">
        <f>SUMIFS(Table1[AStdWBkW],Table1[EnergyImpactID],E860,Table1[BldgType],B860,Table1[BldgVint],C860,Table1[BldgLoc],F860)</f>
        <v>0.03</v>
      </c>
      <c r="V860" s="44">
        <f>SUMIFS(Table1[AStdWBkWh],Table1[EnergyImpactID],E860,Table1[BldgType],B860,Table1[BldgVint],C860,Table1[BldgLoc],F860)</f>
        <v>44.29</v>
      </c>
      <c r="W860" s="69">
        <v>0</v>
      </c>
      <c r="X860" s="69"/>
      <c r="Y860" s="69"/>
      <c r="Z860" s="69"/>
      <c r="AA860" s="47">
        <f>SUMIF('Cost per Solution Code'!$I$5:$I$24,'Measure Support Table'!D860,'Cost per Solution Code'!$H$5:$H$24)</f>
        <v>636.29999999999995</v>
      </c>
      <c r="AB860" s="62"/>
      <c r="AC860" s="47">
        <f>SUMIF('Cost per Solution Code'!$I$5:$I$24,'Measure Support Table'!D860,'Cost per Solution Code'!$F$5:$F$24)</f>
        <v>797.9</v>
      </c>
      <c r="AD860" s="62"/>
      <c r="AE860" s="48">
        <f t="shared" si="104"/>
        <v>636.29999999999995</v>
      </c>
      <c r="AF860" s="48">
        <f t="shared" si="105"/>
        <v>797.9</v>
      </c>
      <c r="AG860" s="48">
        <f t="shared" si="106"/>
        <v>161.60000000000002</v>
      </c>
      <c r="AH860" s="49">
        <f t="shared" si="107"/>
        <v>0</v>
      </c>
      <c r="AI860" s="49">
        <f t="shared" si="108"/>
        <v>0</v>
      </c>
      <c r="AJ860" s="50">
        <f t="shared" si="109"/>
        <v>0</v>
      </c>
      <c r="AK860" s="51">
        <v>0</v>
      </c>
    </row>
    <row r="861" spans="1:37" hidden="1" x14ac:dyDescent="0.35">
      <c r="A861" s="39" t="str">
        <f t="shared" si="111"/>
        <v>SWHC005</v>
      </c>
      <c r="B861" s="39" t="s">
        <v>327</v>
      </c>
      <c r="C861" s="62" t="s">
        <v>20</v>
      </c>
      <c r="D861" s="40" t="s">
        <v>185</v>
      </c>
      <c r="E861" s="40" t="str">
        <f t="shared" si="110"/>
        <v>SWHC005S</v>
      </c>
      <c r="F861" s="67" t="s">
        <v>247</v>
      </c>
      <c r="G861" s="40" t="str">
        <f>DataSpec!$B$11</f>
        <v>UpDeemed, DnDeemed, DnDeemDI</v>
      </c>
      <c r="H861" s="40" t="str">
        <f>DataSpec!$B$7</f>
        <v>Cap-Tons</v>
      </c>
      <c r="I861" s="40" t="s">
        <v>11</v>
      </c>
      <c r="J861" t="s">
        <v>186</v>
      </c>
      <c r="K861" t="s">
        <v>271</v>
      </c>
      <c r="U861" s="44">
        <f>SUMIFS(Table1[AStdWBkW],Table1[EnergyImpactID],E861,Table1[BldgType],B861,Table1[BldgVint],C861,Table1[BldgLoc],F861)</f>
        <v>0.05</v>
      </c>
      <c r="V861" s="44">
        <f>SUMIFS(Table1[AStdWBkWh],Table1[EnergyImpactID],E861,Table1[BldgType],B861,Table1[BldgVint],C861,Table1[BldgLoc],F861)</f>
        <v>88.67</v>
      </c>
      <c r="W861" s="69">
        <v>0</v>
      </c>
      <c r="X861" s="69"/>
      <c r="Y861" s="69"/>
      <c r="Z861" s="69"/>
      <c r="AA861" s="47">
        <f>SUMIF('Cost per Solution Code'!$I$5:$I$24,'Measure Support Table'!D861,'Cost per Solution Code'!$H$5:$H$24)</f>
        <v>416.53842439071497</v>
      </c>
      <c r="AB861" s="62"/>
      <c r="AC861" s="47">
        <f>SUMIF('Cost per Solution Code'!$I$5:$I$24,'Measure Support Table'!D861,'Cost per Solution Code'!$F$5:$F$24)</f>
        <v>610</v>
      </c>
      <c r="AD861" s="62"/>
      <c r="AE861" s="48">
        <f t="shared" si="104"/>
        <v>416.53842439071497</v>
      </c>
      <c r="AF861" s="48">
        <f t="shared" si="105"/>
        <v>610</v>
      </c>
      <c r="AG861" s="48">
        <f t="shared" si="106"/>
        <v>193.46157560928503</v>
      </c>
      <c r="AH861" s="49">
        <f t="shared" si="107"/>
        <v>0</v>
      </c>
      <c r="AI861" s="49">
        <f t="shared" si="108"/>
        <v>0</v>
      </c>
      <c r="AJ861" s="50">
        <f t="shared" si="109"/>
        <v>0</v>
      </c>
      <c r="AK861" s="51">
        <v>0</v>
      </c>
    </row>
    <row r="862" spans="1:37" hidden="1" x14ac:dyDescent="0.35">
      <c r="A862" s="39" t="str">
        <f t="shared" si="111"/>
        <v>SWHC005</v>
      </c>
      <c r="B862" s="39" t="s">
        <v>327</v>
      </c>
      <c r="C862" s="62" t="s">
        <v>20</v>
      </c>
      <c r="D862" s="40" t="s">
        <v>187</v>
      </c>
      <c r="E862" s="40" t="str">
        <f t="shared" si="110"/>
        <v>SWHC005T</v>
      </c>
      <c r="F862" s="67" t="s">
        <v>247</v>
      </c>
      <c r="G862" s="40" t="str">
        <f>DataSpec!$B$11</f>
        <v>UpDeemed, DnDeemed, DnDeemDI</v>
      </c>
      <c r="H862" s="40" t="str">
        <f>DataSpec!$B$7</f>
        <v>Cap-Tons</v>
      </c>
      <c r="I862" s="40" t="s">
        <v>11</v>
      </c>
      <c r="J862" t="s">
        <v>186</v>
      </c>
      <c r="K862" t="s">
        <v>272</v>
      </c>
      <c r="U862" s="44">
        <f>SUMIFS(Table1[AStdWBkW],Table1[EnergyImpactID],E862,Table1[BldgType],B862,Table1[BldgVint],C862,Table1[BldgLoc],F862)</f>
        <v>0.03</v>
      </c>
      <c r="V862" s="44">
        <f>SUMIFS(Table1[AStdWBkWh],Table1[EnergyImpactID],E862,Table1[BldgType],B862,Table1[BldgVint],C862,Table1[BldgLoc],F862)</f>
        <v>59.15</v>
      </c>
      <c r="W862" s="69">
        <v>0</v>
      </c>
      <c r="X862" s="69"/>
      <c r="Y862" s="69"/>
      <c r="Z862" s="69"/>
      <c r="AA862" s="47">
        <f>SUMIF('Cost per Solution Code'!$I$5:$I$24,'Measure Support Table'!D862,'Cost per Solution Code'!$H$5:$H$24)</f>
        <v>416.53842439071497</v>
      </c>
      <c r="AB862" s="62"/>
      <c r="AC862" s="47">
        <f>SUMIF('Cost per Solution Code'!$I$5:$I$24,'Measure Support Table'!D862,'Cost per Solution Code'!$F$5:$F$24)</f>
        <v>522.1950355751585</v>
      </c>
      <c r="AD862" s="62"/>
      <c r="AE862" s="48">
        <f t="shared" si="104"/>
        <v>416.53842439071497</v>
      </c>
      <c r="AF862" s="48">
        <f t="shared" si="105"/>
        <v>522.1950355751585</v>
      </c>
      <c r="AG862" s="48">
        <f t="shared" si="106"/>
        <v>105.65661118444353</v>
      </c>
      <c r="AH862" s="49">
        <f t="shared" si="107"/>
        <v>0</v>
      </c>
      <c r="AI862" s="49">
        <f t="shared" si="108"/>
        <v>0</v>
      </c>
      <c r="AJ862" s="50">
        <f t="shared" si="109"/>
        <v>0</v>
      </c>
      <c r="AK862" s="51">
        <v>0</v>
      </c>
    </row>
    <row r="863" spans="1:37" hidden="1" x14ac:dyDescent="0.35">
      <c r="A863" s="39" t="str">
        <f t="shared" si="111"/>
        <v>SWHC005</v>
      </c>
      <c r="B863" s="39" t="s">
        <v>327</v>
      </c>
      <c r="C863" s="62" t="s">
        <v>20</v>
      </c>
      <c r="D863" s="40" t="s">
        <v>163</v>
      </c>
      <c r="E863" s="40" t="str">
        <f t="shared" si="110"/>
        <v>SWHC005A</v>
      </c>
      <c r="F863" s="67" t="s">
        <v>248</v>
      </c>
      <c r="G863" s="40" t="str">
        <f>DataSpec!$B$11</f>
        <v>UpDeemed, DnDeemed, DnDeemDI</v>
      </c>
      <c r="H863" s="40" t="str">
        <f>DataSpec!$B$7</f>
        <v>Cap-Tons</v>
      </c>
      <c r="I863" s="40" t="s">
        <v>11</v>
      </c>
      <c r="J863" t="s">
        <v>164</v>
      </c>
      <c r="K863" t="s">
        <v>253</v>
      </c>
      <c r="U863" s="44">
        <f>SUMIFS(Table1[AStdWBkW],Table1[EnergyImpactID],E863,Table1[BldgType],B863,Table1[BldgVint],C863,Table1[BldgLoc],F863)</f>
        <v>0.04</v>
      </c>
      <c r="V863" s="44">
        <f>SUMIFS(Table1[AStdWBkWh],Table1[EnergyImpactID],E863,Table1[BldgType],B863,Table1[BldgVint],C863,Table1[BldgLoc],F863)</f>
        <v>54.67</v>
      </c>
      <c r="W863" s="69">
        <v>0</v>
      </c>
      <c r="X863" s="69"/>
      <c r="Y863" s="69"/>
      <c r="Z863" s="69"/>
      <c r="AA863" s="47">
        <f>SUMIF('Cost per Solution Code'!$I$5:$I$24,'Measure Support Table'!D863,'Cost per Solution Code'!$H$5:$H$24)</f>
        <v>656.88499999999999</v>
      </c>
      <c r="AB863" s="62"/>
      <c r="AC863" s="47">
        <f>SUMIF('Cost per Solution Code'!$I$5:$I$24,'Measure Support Table'!D863,'Cost per Solution Code'!$F$5:$F$24)</f>
        <v>931.83999999999992</v>
      </c>
      <c r="AD863" s="62"/>
      <c r="AE863" s="48">
        <f t="shared" si="104"/>
        <v>656.88499999999999</v>
      </c>
      <c r="AF863" s="48">
        <f t="shared" si="105"/>
        <v>931.83999999999992</v>
      </c>
      <c r="AG863" s="48">
        <f t="shared" si="106"/>
        <v>274.95499999999993</v>
      </c>
      <c r="AH863" s="49">
        <f t="shared" si="107"/>
        <v>0</v>
      </c>
      <c r="AI863" s="49">
        <f t="shared" si="108"/>
        <v>0</v>
      </c>
      <c r="AJ863" s="50">
        <f t="shared" si="109"/>
        <v>0</v>
      </c>
      <c r="AK863" s="51">
        <v>0</v>
      </c>
    </row>
    <row r="864" spans="1:37" hidden="1" x14ac:dyDescent="0.35">
      <c r="A864" s="39" t="str">
        <f t="shared" si="111"/>
        <v>SWHC005</v>
      </c>
      <c r="B864" s="39" t="s">
        <v>327</v>
      </c>
      <c r="C864" s="62" t="s">
        <v>20</v>
      </c>
      <c r="D864" s="40" t="s">
        <v>165</v>
      </c>
      <c r="E864" s="40" t="str">
        <f t="shared" si="110"/>
        <v>SWHC005B</v>
      </c>
      <c r="F864" s="67" t="s">
        <v>248</v>
      </c>
      <c r="G864" s="40" t="str">
        <f>DataSpec!$B$11</f>
        <v>UpDeemed, DnDeemed, DnDeemDI</v>
      </c>
      <c r="H864" s="40" t="str">
        <f>DataSpec!$B$7</f>
        <v>Cap-Tons</v>
      </c>
      <c r="I864" s="40" t="s">
        <v>11</v>
      </c>
      <c r="J864" t="s">
        <v>164</v>
      </c>
      <c r="K864" t="s">
        <v>254</v>
      </c>
      <c r="U864" s="44">
        <f>SUMIFS(Table1[AStdWBkW],Table1[EnergyImpactID],E864,Table1[BldgType],B864,Table1[BldgVint],C864,Table1[BldgLoc],F864)</f>
        <v>0.03</v>
      </c>
      <c r="V864" s="44">
        <f>SUMIFS(Table1[AStdWBkWh],Table1[EnergyImpactID],E864,Table1[BldgType],B864,Table1[BldgVint],C864,Table1[BldgLoc],F864)</f>
        <v>36.39</v>
      </c>
      <c r="W864" s="69">
        <v>0</v>
      </c>
      <c r="X864" s="69"/>
      <c r="Y864" s="69"/>
      <c r="Z864" s="69"/>
      <c r="AA864" s="47">
        <f>SUMIF('Cost per Solution Code'!$I$5:$I$24,'Measure Support Table'!D864,'Cost per Solution Code'!$H$5:$H$24)</f>
        <v>656.88499999999999</v>
      </c>
      <c r="AB864" s="62"/>
      <c r="AC864" s="47">
        <f>SUMIF('Cost per Solution Code'!$I$5:$I$24,'Measure Support Table'!D864,'Cost per Solution Code'!$F$5:$F$24)</f>
        <v>729.01</v>
      </c>
      <c r="AD864" s="62"/>
      <c r="AE864" s="48">
        <f t="shared" si="104"/>
        <v>656.88499999999999</v>
      </c>
      <c r="AF864" s="48">
        <f t="shared" si="105"/>
        <v>729.01</v>
      </c>
      <c r="AG864" s="48">
        <f t="shared" si="106"/>
        <v>72.125</v>
      </c>
      <c r="AH864" s="49">
        <f t="shared" si="107"/>
        <v>0</v>
      </c>
      <c r="AI864" s="49">
        <f t="shared" si="108"/>
        <v>0</v>
      </c>
      <c r="AJ864" s="50">
        <f t="shared" si="109"/>
        <v>0</v>
      </c>
      <c r="AK864" s="51">
        <v>0</v>
      </c>
    </row>
    <row r="865" spans="1:37" hidden="1" x14ac:dyDescent="0.35">
      <c r="A865" s="39" t="str">
        <f t="shared" si="111"/>
        <v>SWHC005</v>
      </c>
      <c r="B865" s="39" t="s">
        <v>327</v>
      </c>
      <c r="C865" s="62" t="s">
        <v>20</v>
      </c>
      <c r="D865" s="40" t="s">
        <v>166</v>
      </c>
      <c r="E865" s="40" t="str">
        <f t="shared" si="110"/>
        <v>SWHC005C</v>
      </c>
      <c r="F865" s="67" t="s">
        <v>248</v>
      </c>
      <c r="G865" s="40" t="str">
        <f>DataSpec!$B$11</f>
        <v>UpDeemed, DnDeemed, DnDeemDI</v>
      </c>
      <c r="H865" s="40" t="str">
        <f>DataSpec!$B$7</f>
        <v>Cap-Tons</v>
      </c>
      <c r="I865" s="40" t="s">
        <v>11</v>
      </c>
      <c r="J865" t="s">
        <v>167</v>
      </c>
      <c r="K865" t="s">
        <v>255</v>
      </c>
      <c r="U865" s="44">
        <f>SUMIFS(Table1[AStdWBkW],Table1[EnergyImpactID],E865,Table1[BldgType],B865,Table1[BldgVint],C865,Table1[BldgLoc],F865)</f>
        <v>0.04</v>
      </c>
      <c r="V865" s="44">
        <f>SUMIFS(Table1[AStdWBkWh],Table1[EnergyImpactID],E865,Table1[BldgType],B865,Table1[BldgVint],C865,Table1[BldgLoc],F865)</f>
        <v>51.17</v>
      </c>
      <c r="W865" s="69">
        <v>0</v>
      </c>
      <c r="X865" s="69"/>
      <c r="Y865" s="69"/>
      <c r="Z865" s="69"/>
      <c r="AA865" s="47">
        <f>SUMIF('Cost per Solution Code'!$I$5:$I$24,'Measure Support Table'!D865,'Cost per Solution Code'!$H$5:$H$24)</f>
        <v>515.125</v>
      </c>
      <c r="AB865" s="62"/>
      <c r="AC865" s="47">
        <f>SUMIF('Cost per Solution Code'!$I$5:$I$24,'Measure Support Table'!D865,'Cost per Solution Code'!$F$5:$F$24)</f>
        <v>741.56</v>
      </c>
      <c r="AD865" s="62"/>
      <c r="AE865" s="48">
        <f t="shared" si="104"/>
        <v>515.125</v>
      </c>
      <c r="AF865" s="48">
        <f t="shared" si="105"/>
        <v>741.56</v>
      </c>
      <c r="AG865" s="48">
        <f t="shared" si="106"/>
        <v>226.43499999999995</v>
      </c>
      <c r="AH865" s="49">
        <f t="shared" si="107"/>
        <v>0</v>
      </c>
      <c r="AI865" s="49">
        <f t="shared" si="108"/>
        <v>0</v>
      </c>
      <c r="AJ865" s="50">
        <f t="shared" si="109"/>
        <v>0</v>
      </c>
      <c r="AK865" s="51">
        <v>0</v>
      </c>
    </row>
    <row r="866" spans="1:37" hidden="1" x14ac:dyDescent="0.35">
      <c r="A866" s="39" t="str">
        <f t="shared" si="111"/>
        <v>SWHC005</v>
      </c>
      <c r="B866" s="39" t="s">
        <v>327</v>
      </c>
      <c r="C866" s="62" t="s">
        <v>20</v>
      </c>
      <c r="D866" s="40" t="s">
        <v>168</v>
      </c>
      <c r="E866" s="40" t="str">
        <f t="shared" si="110"/>
        <v>SWHC005D</v>
      </c>
      <c r="F866" s="67" t="s">
        <v>248</v>
      </c>
      <c r="G866" s="40" t="str">
        <f>DataSpec!$B$11</f>
        <v>UpDeemed, DnDeemed, DnDeemDI</v>
      </c>
      <c r="H866" s="40" t="str">
        <f>DataSpec!$B$7</f>
        <v>Cap-Tons</v>
      </c>
      <c r="I866" s="40" t="s">
        <v>11</v>
      </c>
      <c r="J866" t="s">
        <v>167</v>
      </c>
      <c r="K866" t="s">
        <v>256</v>
      </c>
      <c r="U866" s="44">
        <f>SUMIFS(Table1[AStdWBkW],Table1[EnergyImpactID],E866,Table1[BldgType],B866,Table1[BldgVint],C866,Table1[BldgLoc],F866)</f>
        <v>0.02</v>
      </c>
      <c r="V866" s="44">
        <f>SUMIFS(Table1[AStdWBkWh],Table1[EnergyImpactID],E866,Table1[BldgType],B866,Table1[BldgVint],C866,Table1[BldgLoc],F866)</f>
        <v>34.130000000000003</v>
      </c>
      <c r="W866" s="69">
        <v>0</v>
      </c>
      <c r="X866" s="69"/>
      <c r="Y866" s="69"/>
      <c r="Z866" s="69"/>
      <c r="AA866" s="47">
        <f>SUMIF('Cost per Solution Code'!$I$5:$I$24,'Measure Support Table'!D866,'Cost per Solution Code'!$H$5:$H$24)</f>
        <v>515.125</v>
      </c>
      <c r="AB866" s="62"/>
      <c r="AC866" s="47">
        <f>SUMIF('Cost per Solution Code'!$I$5:$I$24,'Measure Support Table'!D866,'Cost per Solution Code'!$F$5:$F$24)</f>
        <v>673.54</v>
      </c>
      <c r="AD866" s="62"/>
      <c r="AE866" s="48">
        <f t="shared" si="104"/>
        <v>515.125</v>
      </c>
      <c r="AF866" s="48">
        <f t="shared" si="105"/>
        <v>673.54</v>
      </c>
      <c r="AG866" s="48">
        <f t="shared" si="106"/>
        <v>158.41499999999996</v>
      </c>
      <c r="AH866" s="49">
        <f t="shared" si="107"/>
        <v>0</v>
      </c>
      <c r="AI866" s="49">
        <f t="shared" si="108"/>
        <v>0</v>
      </c>
      <c r="AJ866" s="50">
        <f t="shared" si="109"/>
        <v>0</v>
      </c>
      <c r="AK866" s="51">
        <v>0</v>
      </c>
    </row>
    <row r="867" spans="1:37" hidden="1" x14ac:dyDescent="0.35">
      <c r="A867" s="39" t="str">
        <f t="shared" si="111"/>
        <v>SWHC005</v>
      </c>
      <c r="B867" s="39" t="s">
        <v>327</v>
      </c>
      <c r="C867" s="62" t="s">
        <v>20</v>
      </c>
      <c r="D867" s="40" t="s">
        <v>169</v>
      </c>
      <c r="E867" s="40" t="str">
        <f t="shared" si="110"/>
        <v>SWHC005E</v>
      </c>
      <c r="F867" s="67" t="s">
        <v>248</v>
      </c>
      <c r="G867" s="40" t="str">
        <f>DataSpec!$B$11</f>
        <v>UpDeemed, DnDeemed, DnDeemDI</v>
      </c>
      <c r="H867" s="40" t="str">
        <f>DataSpec!$B$7</f>
        <v>Cap-Tons</v>
      </c>
      <c r="I867" s="40" t="s">
        <v>11</v>
      </c>
      <c r="J867" t="s">
        <v>170</v>
      </c>
      <c r="K867" t="s">
        <v>257</v>
      </c>
      <c r="U867" s="44">
        <f>SUMIFS(Table1[AStdWBkW],Table1[EnergyImpactID],E867,Table1[BldgType],B867,Table1[BldgVint],C867,Table1[BldgLoc],F867)</f>
        <v>0.04</v>
      </c>
      <c r="V867" s="44">
        <f>SUMIFS(Table1[AStdWBkWh],Table1[EnergyImpactID],E867,Table1[BldgType],B867,Table1[BldgVint],C867,Table1[BldgLoc],F867)</f>
        <v>50.37</v>
      </c>
      <c r="W867" s="69">
        <v>0</v>
      </c>
      <c r="X867" s="69"/>
      <c r="Y867" s="69"/>
      <c r="Z867" s="69"/>
      <c r="AA867" s="47">
        <f>SUMIF('Cost per Solution Code'!$I$5:$I$24,'Measure Support Table'!D867,'Cost per Solution Code'!$H$5:$H$24)</f>
        <v>448.52499999999998</v>
      </c>
      <c r="AB867" s="62"/>
      <c r="AC867" s="47">
        <f>SUMIF('Cost per Solution Code'!$I$5:$I$24,'Measure Support Table'!D867,'Cost per Solution Code'!$F$5:$F$24)</f>
        <v>698.35</v>
      </c>
      <c r="AD867" s="62"/>
      <c r="AE867" s="48">
        <f t="shared" si="104"/>
        <v>448.52499999999998</v>
      </c>
      <c r="AF867" s="48">
        <f t="shared" si="105"/>
        <v>698.35</v>
      </c>
      <c r="AG867" s="48">
        <f t="shared" si="106"/>
        <v>249.82500000000005</v>
      </c>
      <c r="AH867" s="49">
        <f t="shared" si="107"/>
        <v>0</v>
      </c>
      <c r="AI867" s="49">
        <f t="shared" si="108"/>
        <v>0</v>
      </c>
      <c r="AJ867" s="50">
        <f t="shared" si="109"/>
        <v>0</v>
      </c>
      <c r="AK867" s="51">
        <v>0</v>
      </c>
    </row>
    <row r="868" spans="1:37" hidden="1" x14ac:dyDescent="0.35">
      <c r="A868" s="39" t="str">
        <f t="shared" si="111"/>
        <v>SWHC005</v>
      </c>
      <c r="B868" s="39" t="s">
        <v>327</v>
      </c>
      <c r="C868" s="62" t="s">
        <v>20</v>
      </c>
      <c r="D868" s="40" t="s">
        <v>171</v>
      </c>
      <c r="E868" s="40" t="str">
        <f t="shared" si="110"/>
        <v>SWHC005F</v>
      </c>
      <c r="F868" s="67" t="s">
        <v>248</v>
      </c>
      <c r="G868" s="40" t="str">
        <f>DataSpec!$B$11</f>
        <v>UpDeemed, DnDeemed, DnDeemDI</v>
      </c>
      <c r="H868" s="40" t="str">
        <f>DataSpec!$B$7</f>
        <v>Cap-Tons</v>
      </c>
      <c r="I868" s="40" t="s">
        <v>11</v>
      </c>
      <c r="J868" t="s">
        <v>170</v>
      </c>
      <c r="K868" t="s">
        <v>258</v>
      </c>
      <c r="U868" s="44">
        <f>SUMIFS(Table1[AStdWBkW],Table1[EnergyImpactID],E868,Table1[BldgType],B868,Table1[BldgVint],C868,Table1[BldgLoc],F868)</f>
        <v>0.02</v>
      </c>
      <c r="V868" s="44">
        <f>SUMIFS(Table1[AStdWBkWh],Table1[EnergyImpactID],E868,Table1[BldgType],B868,Table1[BldgVint],C868,Table1[BldgLoc],F868)</f>
        <v>33.549999999999997</v>
      </c>
      <c r="W868" s="69">
        <v>0</v>
      </c>
      <c r="X868" s="69"/>
      <c r="Y868" s="69"/>
      <c r="Z868" s="69"/>
      <c r="AA868" s="47">
        <f>SUMIF('Cost per Solution Code'!$I$5:$I$24,'Measure Support Table'!D868,'Cost per Solution Code'!$H$5:$H$24)</f>
        <v>448.52499999999998</v>
      </c>
      <c r="AB868" s="62"/>
      <c r="AC868" s="47">
        <f>SUMIF('Cost per Solution Code'!$I$5:$I$24,'Measure Support Table'!D868,'Cost per Solution Code'!$F$5:$F$24)</f>
        <v>642.36500000000001</v>
      </c>
      <c r="AD868" s="62"/>
      <c r="AE868" s="48">
        <f t="shared" si="104"/>
        <v>448.52499999999998</v>
      </c>
      <c r="AF868" s="48">
        <f t="shared" si="105"/>
        <v>642.36500000000001</v>
      </c>
      <c r="AG868" s="48">
        <f t="shared" si="106"/>
        <v>193.84000000000003</v>
      </c>
      <c r="AH868" s="49">
        <f t="shared" si="107"/>
        <v>0</v>
      </c>
      <c r="AI868" s="49">
        <f t="shared" si="108"/>
        <v>0</v>
      </c>
      <c r="AJ868" s="50">
        <f t="shared" si="109"/>
        <v>0</v>
      </c>
      <c r="AK868" s="51">
        <v>0</v>
      </c>
    </row>
    <row r="869" spans="1:37" hidden="1" x14ac:dyDescent="0.35">
      <c r="A869" s="39" t="str">
        <f t="shared" si="111"/>
        <v>SWHC005</v>
      </c>
      <c r="B869" s="39" t="s">
        <v>327</v>
      </c>
      <c r="C869" s="62" t="s">
        <v>20</v>
      </c>
      <c r="D869" s="40" t="s">
        <v>8</v>
      </c>
      <c r="E869" s="40" t="str">
        <f t="shared" si="110"/>
        <v>SWHC005G</v>
      </c>
      <c r="F869" s="67" t="s">
        <v>248</v>
      </c>
      <c r="G869" s="40" t="str">
        <f>DataSpec!$B$11</f>
        <v>UpDeemed, DnDeemed, DnDeemDI</v>
      </c>
      <c r="H869" s="40" t="str">
        <f>DataSpec!$B$7</f>
        <v>Cap-Tons</v>
      </c>
      <c r="I869" s="40" t="s">
        <v>11</v>
      </c>
      <c r="J869" t="s">
        <v>172</v>
      </c>
      <c r="K869" t="s">
        <v>259</v>
      </c>
      <c r="U869" s="44">
        <f>SUMIFS(Table1[AStdWBkW],Table1[EnergyImpactID],E869,Table1[BldgType],B869,Table1[BldgVint],C869,Table1[BldgLoc],F869)</f>
        <v>0.04</v>
      </c>
      <c r="V869" s="44">
        <f>SUMIFS(Table1[AStdWBkWh],Table1[EnergyImpactID],E869,Table1[BldgType],B869,Table1[BldgVint],C869,Table1[BldgLoc],F869)</f>
        <v>50.37</v>
      </c>
      <c r="W869" s="69">
        <v>0</v>
      </c>
      <c r="X869" s="69"/>
      <c r="Y869" s="69"/>
      <c r="Z869" s="69"/>
      <c r="AA869" s="47">
        <f>SUMIF('Cost per Solution Code'!$I$5:$I$24,'Measure Support Table'!D869,'Cost per Solution Code'!$H$5:$H$24)</f>
        <v>392.565</v>
      </c>
      <c r="AB869" s="62"/>
      <c r="AC869" s="47">
        <f>SUMIF('Cost per Solution Code'!$I$5:$I$24,'Measure Support Table'!D869,'Cost per Solution Code'!$F$5:$F$24)</f>
        <v>491.11500000000001</v>
      </c>
      <c r="AD869" s="62"/>
      <c r="AE869" s="48">
        <f t="shared" si="104"/>
        <v>392.565</v>
      </c>
      <c r="AF869" s="48">
        <f t="shared" si="105"/>
        <v>491.11500000000001</v>
      </c>
      <c r="AG869" s="48">
        <f t="shared" si="106"/>
        <v>98.550000000000011</v>
      </c>
      <c r="AH869" s="49">
        <f t="shared" si="107"/>
        <v>0</v>
      </c>
      <c r="AI869" s="49">
        <f t="shared" si="108"/>
        <v>0</v>
      </c>
      <c r="AJ869" s="50">
        <f t="shared" si="109"/>
        <v>0</v>
      </c>
      <c r="AK869" s="51">
        <v>0</v>
      </c>
    </row>
    <row r="870" spans="1:37" hidden="1" x14ac:dyDescent="0.35">
      <c r="A870" s="39" t="str">
        <f t="shared" si="111"/>
        <v>SWHC005</v>
      </c>
      <c r="B870" s="39" t="s">
        <v>327</v>
      </c>
      <c r="C870" s="62" t="s">
        <v>20</v>
      </c>
      <c r="D870" s="40" t="s">
        <v>16</v>
      </c>
      <c r="E870" s="40" t="str">
        <f t="shared" si="110"/>
        <v>SWHC005H</v>
      </c>
      <c r="F870" s="67" t="s">
        <v>248</v>
      </c>
      <c r="G870" s="40" t="str">
        <f>DataSpec!$B$11</f>
        <v>UpDeemed, DnDeemed, DnDeemDI</v>
      </c>
      <c r="H870" s="40" t="str">
        <f>DataSpec!$B$7</f>
        <v>Cap-Tons</v>
      </c>
      <c r="I870" s="40" t="s">
        <v>11</v>
      </c>
      <c r="J870" t="s">
        <v>172</v>
      </c>
      <c r="K870" t="s">
        <v>260</v>
      </c>
      <c r="U870" s="44">
        <f>SUMIFS(Table1[AStdWBkW],Table1[EnergyImpactID],E870,Table1[BldgType],B870,Table1[BldgVint],C870,Table1[BldgLoc],F870)</f>
        <v>0.02</v>
      </c>
      <c r="V870" s="44">
        <f>SUMIFS(Table1[AStdWBkWh],Table1[EnergyImpactID],E870,Table1[BldgType],B870,Table1[BldgVint],C870,Table1[BldgLoc],F870)</f>
        <v>33.549999999999997</v>
      </c>
      <c r="W870" s="69">
        <v>0</v>
      </c>
      <c r="X870" s="69"/>
      <c r="Y870" s="69"/>
      <c r="Z870" s="69"/>
      <c r="AA870" s="47">
        <f>SUMIF('Cost per Solution Code'!$I$5:$I$24,'Measure Support Table'!D870,'Cost per Solution Code'!$H$5:$H$24)</f>
        <v>392.565</v>
      </c>
      <c r="AB870" s="62"/>
      <c r="AC870" s="47">
        <f>SUMIF('Cost per Solution Code'!$I$5:$I$24,'Measure Support Table'!D870,'Cost per Solution Code'!$F$5:$F$24)</f>
        <v>458.26499999999999</v>
      </c>
      <c r="AD870" s="62"/>
      <c r="AE870" s="48">
        <f t="shared" si="104"/>
        <v>392.565</v>
      </c>
      <c r="AF870" s="48">
        <f t="shared" si="105"/>
        <v>458.26499999999999</v>
      </c>
      <c r="AG870" s="48">
        <f t="shared" si="106"/>
        <v>65.699999999999989</v>
      </c>
      <c r="AH870" s="49">
        <f t="shared" si="107"/>
        <v>0</v>
      </c>
      <c r="AI870" s="49">
        <f t="shared" si="108"/>
        <v>0</v>
      </c>
      <c r="AJ870" s="50">
        <f t="shared" si="109"/>
        <v>0</v>
      </c>
      <c r="AK870" s="51">
        <v>0</v>
      </c>
    </row>
    <row r="871" spans="1:37" hidden="1" x14ac:dyDescent="0.35">
      <c r="A871" s="39" t="str">
        <f t="shared" si="111"/>
        <v>SWHC005</v>
      </c>
      <c r="B871" s="39" t="s">
        <v>327</v>
      </c>
      <c r="C871" s="62" t="s">
        <v>20</v>
      </c>
      <c r="D871" s="40" t="s">
        <v>18</v>
      </c>
      <c r="E871" s="40" t="str">
        <f t="shared" si="110"/>
        <v>SWHC005I</v>
      </c>
      <c r="F871" s="67" t="s">
        <v>248</v>
      </c>
      <c r="G871" s="40" t="str">
        <f>DataSpec!$B$11</f>
        <v>UpDeemed, DnDeemed, DnDeemDI</v>
      </c>
      <c r="H871" s="40" t="str">
        <f>DataSpec!$B$7</f>
        <v>Cap-Tons</v>
      </c>
      <c r="I871" s="40" t="s">
        <v>11</v>
      </c>
      <c r="J871" t="s">
        <v>173</v>
      </c>
      <c r="K871" t="s">
        <v>261</v>
      </c>
      <c r="U871" s="44">
        <f>SUMIFS(Table1[AStdWBkW],Table1[EnergyImpactID],E871,Table1[BldgType],B871,Table1[BldgVint],C871,Table1[BldgLoc],F871)</f>
        <v>0.04</v>
      </c>
      <c r="V871" s="44">
        <f>SUMIFS(Table1[AStdWBkWh],Table1[EnergyImpactID],E871,Table1[BldgType],B871,Table1[BldgVint],C871,Table1[BldgLoc],F871)</f>
        <v>59.79</v>
      </c>
      <c r="W871" s="69">
        <v>0</v>
      </c>
      <c r="X871" s="69"/>
      <c r="Y871" s="69"/>
      <c r="Z871" s="69"/>
      <c r="AA871" s="47">
        <f>SUMIF('Cost per Solution Code'!$I$5:$I$24,'Measure Support Table'!D871,'Cost per Solution Code'!$H$5:$H$24)</f>
        <v>660</v>
      </c>
      <c r="AB871" s="62"/>
      <c r="AC871" s="47">
        <f>SUMIF('Cost per Solution Code'!$I$5:$I$24,'Measure Support Table'!D871,'Cost per Solution Code'!$F$5:$F$24)</f>
        <v>923</v>
      </c>
      <c r="AD871" s="62"/>
      <c r="AE871" s="48">
        <f t="shared" si="104"/>
        <v>660</v>
      </c>
      <c r="AF871" s="48">
        <f t="shared" si="105"/>
        <v>923</v>
      </c>
      <c r="AG871" s="48">
        <f t="shared" si="106"/>
        <v>263</v>
      </c>
      <c r="AH871" s="49">
        <f t="shared" si="107"/>
        <v>0</v>
      </c>
      <c r="AI871" s="49">
        <f t="shared" si="108"/>
        <v>0</v>
      </c>
      <c r="AJ871" s="50">
        <f t="shared" si="109"/>
        <v>0</v>
      </c>
      <c r="AK871" s="51">
        <v>0</v>
      </c>
    </row>
    <row r="872" spans="1:37" hidden="1" x14ac:dyDescent="0.35">
      <c r="A872" s="39" t="str">
        <f t="shared" si="111"/>
        <v>SWHC005</v>
      </c>
      <c r="B872" s="39" t="s">
        <v>327</v>
      </c>
      <c r="C872" s="62" t="s">
        <v>20</v>
      </c>
      <c r="D872" s="40" t="s">
        <v>22</v>
      </c>
      <c r="E872" s="40" t="str">
        <f t="shared" si="110"/>
        <v>SWHC005J</v>
      </c>
      <c r="F872" s="67" t="s">
        <v>248</v>
      </c>
      <c r="G872" s="40" t="str">
        <f>DataSpec!$B$11</f>
        <v>UpDeemed, DnDeemed, DnDeemDI</v>
      </c>
      <c r="H872" s="40" t="str">
        <f>DataSpec!$B$7</f>
        <v>Cap-Tons</v>
      </c>
      <c r="I872" s="40" t="s">
        <v>11</v>
      </c>
      <c r="J872" t="s">
        <v>173</v>
      </c>
      <c r="K872" t="s">
        <v>262</v>
      </c>
      <c r="U872" s="44">
        <f>SUMIFS(Table1[AStdWBkW],Table1[EnergyImpactID],E872,Table1[BldgType],B872,Table1[BldgVint],C872,Table1[BldgLoc],F872)</f>
        <v>0.03</v>
      </c>
      <c r="V872" s="44">
        <f>SUMIFS(Table1[AStdWBkWh],Table1[EnergyImpactID],E872,Table1[BldgType],B872,Table1[BldgVint],C872,Table1[BldgLoc],F872)</f>
        <v>39.909999999999997</v>
      </c>
      <c r="W872" s="69">
        <v>0</v>
      </c>
      <c r="X872" s="69"/>
      <c r="Y872" s="69"/>
      <c r="Z872" s="69"/>
      <c r="AA872" s="47">
        <f>SUMIF('Cost per Solution Code'!$I$5:$I$24,'Measure Support Table'!D872,'Cost per Solution Code'!$H$5:$H$24)</f>
        <v>660</v>
      </c>
      <c r="AB872" s="62"/>
      <c r="AC872" s="47">
        <f>SUMIF('Cost per Solution Code'!$I$5:$I$24,'Measure Support Table'!D872,'Cost per Solution Code'!$F$5:$F$24)</f>
        <v>845</v>
      </c>
      <c r="AD872" s="62"/>
      <c r="AE872" s="48">
        <f t="shared" si="104"/>
        <v>660</v>
      </c>
      <c r="AF872" s="48">
        <f t="shared" si="105"/>
        <v>845</v>
      </c>
      <c r="AG872" s="48">
        <f t="shared" si="106"/>
        <v>185</v>
      </c>
      <c r="AH872" s="49">
        <f t="shared" si="107"/>
        <v>0</v>
      </c>
      <c r="AI872" s="49">
        <f t="shared" si="108"/>
        <v>0</v>
      </c>
      <c r="AJ872" s="50">
        <f t="shared" si="109"/>
        <v>0</v>
      </c>
      <c r="AK872" s="51">
        <v>0</v>
      </c>
    </row>
    <row r="873" spans="1:37" hidden="1" x14ac:dyDescent="0.35">
      <c r="A873" s="39" t="str">
        <f t="shared" si="111"/>
        <v>SWHC005</v>
      </c>
      <c r="B873" s="39" t="s">
        <v>327</v>
      </c>
      <c r="C873" s="62" t="s">
        <v>20</v>
      </c>
      <c r="D873" s="40" t="s">
        <v>25</v>
      </c>
      <c r="E873" s="40" t="str">
        <f t="shared" si="110"/>
        <v>SWHC005K</v>
      </c>
      <c r="F873" s="67" t="s">
        <v>248</v>
      </c>
      <c r="G873" s="40" t="str">
        <f>DataSpec!$B$11</f>
        <v>UpDeemed, DnDeemed, DnDeemDI</v>
      </c>
      <c r="H873" s="40" t="str">
        <f>DataSpec!$B$7</f>
        <v>Cap-Tons</v>
      </c>
      <c r="I873" s="40" t="s">
        <v>11</v>
      </c>
      <c r="J873" t="s">
        <v>174</v>
      </c>
      <c r="K873" t="s">
        <v>263</v>
      </c>
      <c r="U873" s="44">
        <f>SUMIFS(Table1[AStdWBkW],Table1[EnergyImpactID],E873,Table1[BldgType],B873,Table1[BldgVint],C873,Table1[BldgLoc],F873)</f>
        <v>0.05</v>
      </c>
      <c r="V873" s="44">
        <f>SUMIFS(Table1[AStdWBkWh],Table1[EnergyImpactID],E873,Table1[BldgType],B873,Table1[BldgVint],C873,Table1[BldgLoc],F873)</f>
        <v>69.680000000000007</v>
      </c>
      <c r="W873" s="69">
        <v>0</v>
      </c>
      <c r="X873" s="69"/>
      <c r="Y873" s="69"/>
      <c r="Z873" s="69"/>
      <c r="AA873" s="47">
        <f>SUMIF('Cost per Solution Code'!$I$5:$I$24,'Measure Support Table'!D873,'Cost per Solution Code'!$H$5:$H$24)</f>
        <v>519.14</v>
      </c>
      <c r="AB873" s="62"/>
      <c r="AC873" s="47">
        <f>SUMIF('Cost per Solution Code'!$I$5:$I$24,'Measure Support Table'!D873,'Cost per Solution Code'!$F$5:$F$24)</f>
        <v>685.85</v>
      </c>
      <c r="AD873" s="62"/>
      <c r="AE873" s="48">
        <f t="shared" si="104"/>
        <v>519.14</v>
      </c>
      <c r="AF873" s="48">
        <f t="shared" si="105"/>
        <v>685.85</v>
      </c>
      <c r="AG873" s="48">
        <f t="shared" si="106"/>
        <v>166.71000000000004</v>
      </c>
      <c r="AH873" s="49">
        <f t="shared" si="107"/>
        <v>0</v>
      </c>
      <c r="AI873" s="49">
        <f t="shared" si="108"/>
        <v>0</v>
      </c>
      <c r="AJ873" s="50">
        <f t="shared" si="109"/>
        <v>0</v>
      </c>
      <c r="AK873" s="51">
        <v>0</v>
      </c>
    </row>
    <row r="874" spans="1:37" hidden="1" x14ac:dyDescent="0.35">
      <c r="A874" s="39" t="str">
        <f t="shared" si="111"/>
        <v>SWHC005</v>
      </c>
      <c r="B874" s="39" t="s">
        <v>327</v>
      </c>
      <c r="C874" s="62" t="s">
        <v>20</v>
      </c>
      <c r="D874" s="40" t="s">
        <v>175</v>
      </c>
      <c r="E874" s="40" t="str">
        <f t="shared" si="110"/>
        <v>SWHC005L</v>
      </c>
      <c r="F874" s="67" t="s">
        <v>248</v>
      </c>
      <c r="G874" s="40" t="str">
        <f>DataSpec!$B$11</f>
        <v>UpDeemed, DnDeemed, DnDeemDI</v>
      </c>
      <c r="H874" s="40" t="str">
        <f>DataSpec!$B$7</f>
        <v>Cap-Tons</v>
      </c>
      <c r="I874" s="40" t="s">
        <v>11</v>
      </c>
      <c r="J874" t="s">
        <v>174</v>
      </c>
      <c r="K874" t="s">
        <v>264</v>
      </c>
      <c r="U874" s="44">
        <f>SUMIFS(Table1[AStdWBkW],Table1[EnergyImpactID],E874,Table1[BldgType],B874,Table1[BldgVint],C874,Table1[BldgLoc],F874)</f>
        <v>0.03</v>
      </c>
      <c r="V874" s="44">
        <f>SUMIFS(Table1[AStdWBkWh],Table1[EnergyImpactID],E874,Table1[BldgType],B874,Table1[BldgVint],C874,Table1[BldgLoc],F874)</f>
        <v>46.43</v>
      </c>
      <c r="W874" s="69">
        <v>0</v>
      </c>
      <c r="X874" s="69"/>
      <c r="Y874" s="69"/>
      <c r="Z874" s="69"/>
      <c r="AA874" s="47">
        <f>SUMIF('Cost per Solution Code'!$I$5:$I$24,'Measure Support Table'!D874,'Cost per Solution Code'!$H$5:$H$24)</f>
        <v>519.14</v>
      </c>
      <c r="AB874" s="62"/>
      <c r="AC874" s="47">
        <f>SUMIF('Cost per Solution Code'!$I$5:$I$24,'Measure Support Table'!D874,'Cost per Solution Code'!$F$5:$F$24)</f>
        <v>555.84500000000003</v>
      </c>
      <c r="AD874" s="62"/>
      <c r="AE874" s="48">
        <f t="shared" si="104"/>
        <v>519.14</v>
      </c>
      <c r="AF874" s="48">
        <f t="shared" si="105"/>
        <v>555.84500000000003</v>
      </c>
      <c r="AG874" s="48">
        <f t="shared" si="106"/>
        <v>36.705000000000041</v>
      </c>
      <c r="AH874" s="49">
        <f t="shared" si="107"/>
        <v>0</v>
      </c>
      <c r="AI874" s="49">
        <f t="shared" si="108"/>
        <v>0</v>
      </c>
      <c r="AJ874" s="50">
        <f t="shared" si="109"/>
        <v>0</v>
      </c>
      <c r="AK874" s="51">
        <v>0</v>
      </c>
    </row>
    <row r="875" spans="1:37" hidden="1" x14ac:dyDescent="0.35">
      <c r="A875" s="39" t="str">
        <f t="shared" si="111"/>
        <v>SWHC005</v>
      </c>
      <c r="B875" s="39" t="s">
        <v>327</v>
      </c>
      <c r="C875" s="62" t="s">
        <v>20</v>
      </c>
      <c r="D875" s="40" t="s">
        <v>176</v>
      </c>
      <c r="E875" s="40" t="str">
        <f t="shared" si="110"/>
        <v>SWHC005M</v>
      </c>
      <c r="F875" s="67" t="s">
        <v>248</v>
      </c>
      <c r="G875" s="40" t="str">
        <f>DataSpec!$B$11</f>
        <v>UpDeemed, DnDeemed, DnDeemDI</v>
      </c>
      <c r="H875" s="40" t="str">
        <f>DataSpec!$B$7</f>
        <v>Cap-Tons</v>
      </c>
      <c r="I875" s="40" t="s">
        <v>11</v>
      </c>
      <c r="J875" t="s">
        <v>177</v>
      </c>
      <c r="K875" t="s">
        <v>265</v>
      </c>
      <c r="U875" s="44">
        <f>SUMIFS(Table1[AStdWBkW],Table1[EnergyImpactID],E875,Table1[BldgType],B875,Table1[BldgVint],C875,Table1[BldgLoc],F875)</f>
        <v>0.05</v>
      </c>
      <c r="V875" s="44">
        <f>SUMIFS(Table1[AStdWBkWh],Table1[EnergyImpactID],E875,Table1[BldgType],B875,Table1[BldgVint],C875,Table1[BldgLoc],F875)</f>
        <v>64.010000000000005</v>
      </c>
      <c r="W875" s="69">
        <v>0</v>
      </c>
      <c r="X875" s="69"/>
      <c r="Y875" s="69"/>
      <c r="Z875" s="69"/>
      <c r="AA875" s="47">
        <f>SUMIF('Cost per Solution Code'!$I$5:$I$24,'Measure Support Table'!D875,'Cost per Solution Code'!$H$5:$H$24)</f>
        <v>449.41</v>
      </c>
      <c r="AB875" s="62"/>
      <c r="AC875" s="47">
        <f>SUMIF('Cost per Solution Code'!$I$5:$I$24,'Measure Support Table'!D875,'Cost per Solution Code'!$F$5:$F$24)</f>
        <v>771.3576281291954</v>
      </c>
      <c r="AD875" s="62"/>
      <c r="AE875" s="48">
        <f t="shared" si="104"/>
        <v>449.41</v>
      </c>
      <c r="AF875" s="48">
        <f t="shared" si="105"/>
        <v>771.3576281291954</v>
      </c>
      <c r="AG875" s="48">
        <f t="shared" si="106"/>
        <v>321.94762812919538</v>
      </c>
      <c r="AH875" s="49">
        <f t="shared" si="107"/>
        <v>0</v>
      </c>
      <c r="AI875" s="49">
        <f t="shared" si="108"/>
        <v>0</v>
      </c>
      <c r="AJ875" s="50">
        <f t="shared" si="109"/>
        <v>0</v>
      </c>
      <c r="AK875" s="51">
        <v>0</v>
      </c>
    </row>
    <row r="876" spans="1:37" hidden="1" x14ac:dyDescent="0.35">
      <c r="A876" s="39" t="str">
        <f t="shared" si="111"/>
        <v>SWHC005</v>
      </c>
      <c r="B876" s="39" t="s">
        <v>327</v>
      </c>
      <c r="C876" s="62" t="s">
        <v>20</v>
      </c>
      <c r="D876" s="40" t="s">
        <v>178</v>
      </c>
      <c r="E876" s="40" t="str">
        <f t="shared" si="110"/>
        <v>SWHC005N</v>
      </c>
      <c r="F876" s="67" t="s">
        <v>248</v>
      </c>
      <c r="G876" s="40" t="str">
        <f>DataSpec!$B$11</f>
        <v>UpDeemed, DnDeemed, DnDeemDI</v>
      </c>
      <c r="H876" s="40" t="str">
        <f>DataSpec!$B$7</f>
        <v>Cap-Tons</v>
      </c>
      <c r="I876" s="40" t="s">
        <v>11</v>
      </c>
      <c r="J876" t="s">
        <v>177</v>
      </c>
      <c r="K876" t="s">
        <v>266</v>
      </c>
      <c r="U876" s="44">
        <f>SUMIFS(Table1[AStdWBkW],Table1[EnergyImpactID],E876,Table1[BldgType],B876,Table1[BldgVint],C876,Table1[BldgLoc],F876)</f>
        <v>0.03</v>
      </c>
      <c r="V876" s="44">
        <f>SUMIFS(Table1[AStdWBkWh],Table1[EnergyImpactID],E876,Table1[BldgType],B876,Table1[BldgVint],C876,Table1[BldgLoc],F876)</f>
        <v>42.71</v>
      </c>
      <c r="W876" s="69">
        <v>0</v>
      </c>
      <c r="X876" s="69"/>
      <c r="Y876" s="69"/>
      <c r="Z876" s="69"/>
      <c r="AA876" s="47">
        <f>SUMIF('Cost per Solution Code'!$I$5:$I$24,'Measure Support Table'!D876,'Cost per Solution Code'!$H$5:$H$24)</f>
        <v>449.41</v>
      </c>
      <c r="AB876" s="62"/>
      <c r="AC876" s="47">
        <f>SUMIF('Cost per Solution Code'!$I$5:$I$24,'Measure Support Table'!D876,'Cost per Solution Code'!$F$5:$F$24)</f>
        <v>629.11366698254767</v>
      </c>
      <c r="AD876" s="62"/>
      <c r="AE876" s="48">
        <f t="shared" si="104"/>
        <v>449.41</v>
      </c>
      <c r="AF876" s="48">
        <f t="shared" si="105"/>
        <v>629.11366698254767</v>
      </c>
      <c r="AG876" s="48">
        <f t="shared" si="106"/>
        <v>179.70366698254765</v>
      </c>
      <c r="AH876" s="49">
        <f t="shared" si="107"/>
        <v>0</v>
      </c>
      <c r="AI876" s="49">
        <f t="shared" si="108"/>
        <v>0</v>
      </c>
      <c r="AJ876" s="50">
        <f t="shared" si="109"/>
        <v>0</v>
      </c>
      <c r="AK876" s="51">
        <v>0</v>
      </c>
    </row>
    <row r="877" spans="1:37" hidden="1" x14ac:dyDescent="0.35">
      <c r="A877" s="39" t="str">
        <f t="shared" si="111"/>
        <v>SWHC005</v>
      </c>
      <c r="B877" s="39" t="s">
        <v>327</v>
      </c>
      <c r="C877" s="62" t="s">
        <v>20</v>
      </c>
      <c r="D877" s="40" t="s">
        <v>179</v>
      </c>
      <c r="E877" s="40" t="str">
        <f t="shared" si="110"/>
        <v>SWHC005O</v>
      </c>
      <c r="F877" s="67" t="s">
        <v>248</v>
      </c>
      <c r="G877" s="40" t="str">
        <f>DataSpec!$B$11</f>
        <v>UpDeemed, DnDeemed, DnDeemDI</v>
      </c>
      <c r="H877" s="40" t="str">
        <f>DataSpec!$B$7</f>
        <v>Cap-Tons</v>
      </c>
      <c r="I877" s="40" t="s">
        <v>11</v>
      </c>
      <c r="J877" t="s">
        <v>180</v>
      </c>
      <c r="K877" t="s">
        <v>267</v>
      </c>
      <c r="U877" s="44">
        <f>SUMIFS(Table1[AStdWBkW],Table1[EnergyImpactID],E877,Table1[BldgType],B877,Table1[BldgVint],C877,Table1[BldgLoc],F877)</f>
        <v>0.06</v>
      </c>
      <c r="V877" s="44">
        <f>SUMIFS(Table1[AStdWBkWh],Table1[EnergyImpactID],E877,Table1[BldgType],B877,Table1[BldgVint],C877,Table1[BldgLoc],F877)</f>
        <v>76.819999999999993</v>
      </c>
      <c r="W877" s="69">
        <v>0</v>
      </c>
      <c r="X877" s="69"/>
      <c r="Y877" s="69"/>
      <c r="Z877" s="69"/>
      <c r="AA877" s="47">
        <f>SUMIF('Cost per Solution Code'!$I$5:$I$24,'Measure Support Table'!D877,'Cost per Solution Code'!$H$5:$H$24)</f>
        <v>1086</v>
      </c>
      <c r="AB877" s="62"/>
      <c r="AC877" s="47">
        <f>SUMIF('Cost per Solution Code'!$I$5:$I$24,'Measure Support Table'!D877,'Cost per Solution Code'!$F$5:$F$24)</f>
        <v>1124.9000000000001</v>
      </c>
      <c r="AD877" s="62"/>
      <c r="AE877" s="48">
        <f t="shared" si="104"/>
        <v>1086</v>
      </c>
      <c r="AF877" s="48">
        <f t="shared" si="105"/>
        <v>1124.9000000000001</v>
      </c>
      <c r="AG877" s="48">
        <f t="shared" si="106"/>
        <v>38.900000000000091</v>
      </c>
      <c r="AH877" s="49">
        <f t="shared" si="107"/>
        <v>0</v>
      </c>
      <c r="AI877" s="49">
        <f t="shared" si="108"/>
        <v>0</v>
      </c>
      <c r="AJ877" s="50">
        <f t="shared" si="109"/>
        <v>0</v>
      </c>
      <c r="AK877" s="51">
        <v>0</v>
      </c>
    </row>
    <row r="878" spans="1:37" hidden="1" x14ac:dyDescent="0.35">
      <c r="A878" s="39" t="str">
        <f t="shared" si="111"/>
        <v>SWHC005</v>
      </c>
      <c r="B878" s="39" t="s">
        <v>327</v>
      </c>
      <c r="C878" s="62" t="s">
        <v>20</v>
      </c>
      <c r="D878" s="40" t="s">
        <v>181</v>
      </c>
      <c r="E878" s="40" t="str">
        <f t="shared" si="110"/>
        <v>SWHC005P</v>
      </c>
      <c r="F878" s="67" t="s">
        <v>248</v>
      </c>
      <c r="G878" s="40" t="str">
        <f>DataSpec!$B$11</f>
        <v>UpDeemed, DnDeemed, DnDeemDI</v>
      </c>
      <c r="H878" s="40" t="str">
        <f>DataSpec!$B$7</f>
        <v>Cap-Tons</v>
      </c>
      <c r="I878" s="40" t="s">
        <v>11</v>
      </c>
      <c r="J878" t="s">
        <v>180</v>
      </c>
      <c r="K878" t="s">
        <v>268</v>
      </c>
      <c r="U878" s="44">
        <f>SUMIFS(Table1[AStdWBkW],Table1[EnergyImpactID],E878,Table1[BldgType],B878,Table1[BldgVint],C878,Table1[BldgLoc],F878)</f>
        <v>0.04</v>
      </c>
      <c r="V878" s="44">
        <f>SUMIFS(Table1[AStdWBkWh],Table1[EnergyImpactID],E878,Table1[BldgType],B878,Table1[BldgVint],C878,Table1[BldgLoc],F878)</f>
        <v>51.21</v>
      </c>
      <c r="W878" s="69">
        <v>0</v>
      </c>
      <c r="X878" s="69"/>
      <c r="Y878" s="69"/>
      <c r="Z878" s="69"/>
      <c r="AA878" s="47">
        <f>SUMIF('Cost per Solution Code'!$I$5:$I$24,'Measure Support Table'!D878,'Cost per Solution Code'!$H$5:$H$24)</f>
        <v>1086</v>
      </c>
      <c r="AB878" s="62"/>
      <c r="AC878" s="47">
        <f>SUMIF('Cost per Solution Code'!$I$5:$I$24,'Measure Support Table'!D878,'Cost per Solution Code'!$F$5:$F$24)</f>
        <v>1107.17</v>
      </c>
      <c r="AD878" s="62"/>
      <c r="AE878" s="48">
        <f t="shared" si="104"/>
        <v>1086</v>
      </c>
      <c r="AF878" s="48">
        <f t="shared" si="105"/>
        <v>1107.17</v>
      </c>
      <c r="AG878" s="48">
        <f t="shared" si="106"/>
        <v>21.170000000000073</v>
      </c>
      <c r="AH878" s="49">
        <f t="shared" si="107"/>
        <v>0</v>
      </c>
      <c r="AI878" s="49">
        <f t="shared" si="108"/>
        <v>0</v>
      </c>
      <c r="AJ878" s="50">
        <f t="shared" si="109"/>
        <v>0</v>
      </c>
      <c r="AK878" s="51">
        <v>0</v>
      </c>
    </row>
    <row r="879" spans="1:37" hidden="1" x14ac:dyDescent="0.35">
      <c r="A879" s="39" t="str">
        <f t="shared" si="111"/>
        <v>SWHC005</v>
      </c>
      <c r="B879" s="39" t="s">
        <v>327</v>
      </c>
      <c r="C879" s="62" t="s">
        <v>20</v>
      </c>
      <c r="D879" s="40" t="s">
        <v>182</v>
      </c>
      <c r="E879" s="40" t="str">
        <f t="shared" si="110"/>
        <v>SWHC005Q</v>
      </c>
      <c r="F879" s="67" t="s">
        <v>248</v>
      </c>
      <c r="G879" s="40" t="str">
        <f>DataSpec!$B$11</f>
        <v>UpDeemed, DnDeemed, DnDeemDI</v>
      </c>
      <c r="H879" s="40" t="str">
        <f>DataSpec!$B$7</f>
        <v>Cap-Tons</v>
      </c>
      <c r="I879" s="40" t="s">
        <v>11</v>
      </c>
      <c r="J879" t="s">
        <v>183</v>
      </c>
      <c r="K879" t="s">
        <v>269</v>
      </c>
      <c r="U879" s="44">
        <f>SUMIFS(Table1[AStdWBkW],Table1[EnergyImpactID],E879,Table1[BldgType],B879,Table1[BldgVint],C879,Table1[BldgLoc],F879)</f>
        <v>0.04</v>
      </c>
      <c r="V879" s="44">
        <f>SUMIFS(Table1[AStdWBkWh],Table1[EnergyImpactID],E879,Table1[BldgType],B879,Table1[BldgVint],C879,Table1[BldgLoc],F879)</f>
        <v>59.91</v>
      </c>
      <c r="W879" s="69">
        <v>0</v>
      </c>
      <c r="X879" s="69"/>
      <c r="Y879" s="69"/>
      <c r="Z879" s="69"/>
      <c r="AA879" s="47">
        <f>SUMIF('Cost per Solution Code'!$I$5:$I$24,'Measure Support Table'!D879,'Cost per Solution Code'!$H$5:$H$24)</f>
        <v>636.29999999999995</v>
      </c>
      <c r="AB879" s="62"/>
      <c r="AC879" s="47">
        <f>SUMIF('Cost per Solution Code'!$I$5:$I$24,'Measure Support Table'!D879,'Cost per Solution Code'!$F$5:$F$24)</f>
        <v>931.83</v>
      </c>
      <c r="AD879" s="62"/>
      <c r="AE879" s="48">
        <f t="shared" si="104"/>
        <v>636.29999999999995</v>
      </c>
      <c r="AF879" s="48">
        <f t="shared" si="105"/>
        <v>931.83</v>
      </c>
      <c r="AG879" s="48">
        <f t="shared" si="106"/>
        <v>295.53000000000009</v>
      </c>
      <c r="AH879" s="49">
        <f t="shared" si="107"/>
        <v>0</v>
      </c>
      <c r="AI879" s="49">
        <f t="shared" si="108"/>
        <v>0</v>
      </c>
      <c r="AJ879" s="50">
        <f t="shared" si="109"/>
        <v>0</v>
      </c>
      <c r="AK879" s="51">
        <v>0</v>
      </c>
    </row>
    <row r="880" spans="1:37" hidden="1" x14ac:dyDescent="0.35">
      <c r="A880" s="39" t="str">
        <f t="shared" si="111"/>
        <v>SWHC005</v>
      </c>
      <c r="B880" s="39" t="s">
        <v>327</v>
      </c>
      <c r="C880" s="62" t="s">
        <v>20</v>
      </c>
      <c r="D880" s="40" t="s">
        <v>184</v>
      </c>
      <c r="E880" s="40" t="str">
        <f t="shared" si="110"/>
        <v>SWHC005R</v>
      </c>
      <c r="F880" s="67" t="s">
        <v>248</v>
      </c>
      <c r="G880" s="40" t="str">
        <f>DataSpec!$B$11</f>
        <v>UpDeemed, DnDeemed, DnDeemDI</v>
      </c>
      <c r="H880" s="40" t="str">
        <f>DataSpec!$B$7</f>
        <v>Cap-Tons</v>
      </c>
      <c r="I880" s="40" t="s">
        <v>11</v>
      </c>
      <c r="J880" t="s">
        <v>183</v>
      </c>
      <c r="K880" t="s">
        <v>270</v>
      </c>
      <c r="U880" s="44">
        <f>SUMIFS(Table1[AStdWBkW],Table1[EnergyImpactID],E880,Table1[BldgType],B880,Table1[BldgVint],C880,Table1[BldgLoc],F880)</f>
        <v>0.03</v>
      </c>
      <c r="V880" s="44">
        <f>SUMIFS(Table1[AStdWBkWh],Table1[EnergyImpactID],E880,Table1[BldgType],B880,Table1[BldgVint],C880,Table1[BldgLoc],F880)</f>
        <v>39.97</v>
      </c>
      <c r="W880" s="69">
        <v>0</v>
      </c>
      <c r="X880" s="69"/>
      <c r="Y880" s="69"/>
      <c r="Z880" s="69"/>
      <c r="AA880" s="47">
        <f>SUMIF('Cost per Solution Code'!$I$5:$I$24,'Measure Support Table'!D880,'Cost per Solution Code'!$H$5:$H$24)</f>
        <v>636.29999999999995</v>
      </c>
      <c r="AB880" s="62"/>
      <c r="AC880" s="47">
        <f>SUMIF('Cost per Solution Code'!$I$5:$I$24,'Measure Support Table'!D880,'Cost per Solution Code'!$F$5:$F$24)</f>
        <v>797.9</v>
      </c>
      <c r="AD880" s="62"/>
      <c r="AE880" s="48">
        <f t="shared" si="104"/>
        <v>636.29999999999995</v>
      </c>
      <c r="AF880" s="48">
        <f t="shared" si="105"/>
        <v>797.9</v>
      </c>
      <c r="AG880" s="48">
        <f t="shared" si="106"/>
        <v>161.60000000000002</v>
      </c>
      <c r="AH880" s="49">
        <f t="shared" si="107"/>
        <v>0</v>
      </c>
      <c r="AI880" s="49">
        <f t="shared" si="108"/>
        <v>0</v>
      </c>
      <c r="AJ880" s="50">
        <f t="shared" si="109"/>
        <v>0</v>
      </c>
      <c r="AK880" s="51">
        <v>0</v>
      </c>
    </row>
    <row r="881" spans="1:37" hidden="1" x14ac:dyDescent="0.35">
      <c r="A881" s="39" t="str">
        <f t="shared" si="111"/>
        <v>SWHC005</v>
      </c>
      <c r="B881" s="39" t="s">
        <v>327</v>
      </c>
      <c r="C881" s="62" t="s">
        <v>20</v>
      </c>
      <c r="D881" s="40" t="s">
        <v>185</v>
      </c>
      <c r="E881" s="40" t="str">
        <f t="shared" si="110"/>
        <v>SWHC005S</v>
      </c>
      <c r="F881" s="67" t="s">
        <v>248</v>
      </c>
      <c r="G881" s="40" t="str">
        <f>DataSpec!$B$11</f>
        <v>UpDeemed, DnDeemed, DnDeemDI</v>
      </c>
      <c r="H881" s="40" t="str">
        <f>DataSpec!$B$7</f>
        <v>Cap-Tons</v>
      </c>
      <c r="I881" s="40" t="s">
        <v>11</v>
      </c>
      <c r="J881" t="s">
        <v>186</v>
      </c>
      <c r="K881" t="s">
        <v>271</v>
      </c>
      <c r="U881" s="44">
        <f>SUMIFS(Table1[AStdWBkW],Table1[EnergyImpactID],E881,Table1[BldgType],B881,Table1[BldgVint],C881,Table1[BldgLoc],F881)</f>
        <v>0.06</v>
      </c>
      <c r="V881" s="44">
        <f>SUMIFS(Table1[AStdWBkWh],Table1[EnergyImpactID],E881,Table1[BldgType],B881,Table1[BldgVint],C881,Table1[BldgLoc],F881)</f>
        <v>79.94</v>
      </c>
      <c r="W881" s="69">
        <v>0</v>
      </c>
      <c r="X881" s="69"/>
      <c r="Y881" s="69"/>
      <c r="Z881" s="69"/>
      <c r="AA881" s="47">
        <f>SUMIF('Cost per Solution Code'!$I$5:$I$24,'Measure Support Table'!D881,'Cost per Solution Code'!$H$5:$H$24)</f>
        <v>416.53842439071497</v>
      </c>
      <c r="AB881" s="62"/>
      <c r="AC881" s="47">
        <f>SUMIF('Cost per Solution Code'!$I$5:$I$24,'Measure Support Table'!D881,'Cost per Solution Code'!$F$5:$F$24)</f>
        <v>610</v>
      </c>
      <c r="AD881" s="62"/>
      <c r="AE881" s="48">
        <f t="shared" si="104"/>
        <v>416.53842439071497</v>
      </c>
      <c r="AF881" s="48">
        <f t="shared" si="105"/>
        <v>610</v>
      </c>
      <c r="AG881" s="48">
        <f t="shared" si="106"/>
        <v>193.46157560928503</v>
      </c>
      <c r="AH881" s="49">
        <f t="shared" si="107"/>
        <v>0</v>
      </c>
      <c r="AI881" s="49">
        <f t="shared" si="108"/>
        <v>0</v>
      </c>
      <c r="AJ881" s="50">
        <f t="shared" si="109"/>
        <v>0</v>
      </c>
      <c r="AK881" s="51">
        <v>0</v>
      </c>
    </row>
    <row r="882" spans="1:37" hidden="1" x14ac:dyDescent="0.35">
      <c r="A882" s="39" t="str">
        <f t="shared" si="111"/>
        <v>SWHC005</v>
      </c>
      <c r="B882" s="39" t="s">
        <v>327</v>
      </c>
      <c r="C882" s="62" t="s">
        <v>20</v>
      </c>
      <c r="D882" s="40" t="s">
        <v>187</v>
      </c>
      <c r="E882" s="40" t="str">
        <f t="shared" si="110"/>
        <v>SWHC005T</v>
      </c>
      <c r="F882" s="67" t="s">
        <v>248</v>
      </c>
      <c r="G882" s="40" t="str">
        <f>DataSpec!$B$11</f>
        <v>UpDeemed, DnDeemed, DnDeemDI</v>
      </c>
      <c r="H882" s="40" t="str">
        <f>DataSpec!$B$7</f>
        <v>Cap-Tons</v>
      </c>
      <c r="I882" s="40" t="s">
        <v>11</v>
      </c>
      <c r="J882" t="s">
        <v>186</v>
      </c>
      <c r="K882" t="s">
        <v>272</v>
      </c>
      <c r="U882" s="44">
        <f>SUMIFS(Table1[AStdWBkW],Table1[EnergyImpactID],E882,Table1[BldgType],B882,Table1[BldgVint],C882,Table1[BldgLoc],F882)</f>
        <v>0.04</v>
      </c>
      <c r="V882" s="44">
        <f>SUMIFS(Table1[AStdWBkWh],Table1[EnergyImpactID],E882,Table1[BldgType],B882,Table1[BldgVint],C882,Table1[BldgLoc],F882)</f>
        <v>53.27</v>
      </c>
      <c r="W882" s="69">
        <v>0</v>
      </c>
      <c r="X882" s="69"/>
      <c r="Y882" s="69"/>
      <c r="Z882" s="69"/>
      <c r="AA882" s="47">
        <f>SUMIF('Cost per Solution Code'!$I$5:$I$24,'Measure Support Table'!D882,'Cost per Solution Code'!$H$5:$H$24)</f>
        <v>416.53842439071497</v>
      </c>
      <c r="AB882" s="62"/>
      <c r="AC882" s="47">
        <f>SUMIF('Cost per Solution Code'!$I$5:$I$24,'Measure Support Table'!D882,'Cost per Solution Code'!$F$5:$F$24)</f>
        <v>522.1950355751585</v>
      </c>
      <c r="AD882" s="62"/>
      <c r="AE882" s="48">
        <f t="shared" si="104"/>
        <v>416.53842439071497</v>
      </c>
      <c r="AF882" s="48">
        <f t="shared" si="105"/>
        <v>522.1950355751585</v>
      </c>
      <c r="AG882" s="48">
        <f t="shared" si="106"/>
        <v>105.65661118444353</v>
      </c>
      <c r="AH882" s="49">
        <f t="shared" si="107"/>
        <v>0</v>
      </c>
      <c r="AI882" s="49">
        <f t="shared" si="108"/>
        <v>0</v>
      </c>
      <c r="AJ882" s="50">
        <f t="shared" si="109"/>
        <v>0</v>
      </c>
      <c r="AK882" s="51">
        <v>0</v>
      </c>
    </row>
    <row r="883" spans="1:37" hidden="1" x14ac:dyDescent="0.35">
      <c r="A883" s="39" t="str">
        <f t="shared" si="111"/>
        <v>SWHC005</v>
      </c>
      <c r="B883" s="39" t="s">
        <v>327</v>
      </c>
      <c r="C883" s="62" t="s">
        <v>20</v>
      </c>
      <c r="D883" s="40" t="s">
        <v>163</v>
      </c>
      <c r="E883" s="40" t="str">
        <f t="shared" si="110"/>
        <v>SWHC005A</v>
      </c>
      <c r="F883" s="67" t="s">
        <v>249</v>
      </c>
      <c r="G883" s="40" t="str">
        <f>DataSpec!$B$11</f>
        <v>UpDeemed, DnDeemed, DnDeemDI</v>
      </c>
      <c r="H883" s="40" t="str">
        <f>DataSpec!$B$7</f>
        <v>Cap-Tons</v>
      </c>
      <c r="I883" s="40" t="s">
        <v>11</v>
      </c>
      <c r="J883" t="s">
        <v>164</v>
      </c>
      <c r="K883" t="s">
        <v>253</v>
      </c>
      <c r="U883" s="44">
        <f>SUMIFS(Table1[AStdWBkW],Table1[EnergyImpactID],E883,Table1[BldgType],B883,Table1[BldgVint],C883,Table1[BldgLoc],F883)</f>
        <v>0.03</v>
      </c>
      <c r="V883" s="44">
        <f>SUMIFS(Table1[AStdWBkWh],Table1[EnergyImpactID],E883,Table1[BldgType],B883,Table1[BldgVint],C883,Table1[BldgLoc],F883)</f>
        <v>60.74</v>
      </c>
      <c r="W883" s="69">
        <v>0</v>
      </c>
      <c r="X883" s="69"/>
      <c r="Y883" s="69"/>
      <c r="Z883" s="69"/>
      <c r="AA883" s="47">
        <f>SUMIF('Cost per Solution Code'!$I$5:$I$24,'Measure Support Table'!D883,'Cost per Solution Code'!$H$5:$H$24)</f>
        <v>656.88499999999999</v>
      </c>
      <c r="AB883" s="62"/>
      <c r="AC883" s="47">
        <f>SUMIF('Cost per Solution Code'!$I$5:$I$24,'Measure Support Table'!D883,'Cost per Solution Code'!$F$5:$F$24)</f>
        <v>931.83999999999992</v>
      </c>
      <c r="AD883" s="62"/>
      <c r="AE883" s="48">
        <f t="shared" si="104"/>
        <v>656.88499999999999</v>
      </c>
      <c r="AF883" s="48">
        <f t="shared" si="105"/>
        <v>931.83999999999992</v>
      </c>
      <c r="AG883" s="48">
        <f t="shared" si="106"/>
        <v>274.95499999999993</v>
      </c>
      <c r="AH883" s="49">
        <f t="shared" si="107"/>
        <v>0</v>
      </c>
      <c r="AI883" s="49">
        <f t="shared" si="108"/>
        <v>0</v>
      </c>
      <c r="AJ883" s="50">
        <f t="shared" si="109"/>
        <v>0</v>
      </c>
      <c r="AK883" s="51">
        <v>0</v>
      </c>
    </row>
    <row r="884" spans="1:37" hidden="1" x14ac:dyDescent="0.35">
      <c r="A884" s="39" t="str">
        <f t="shared" si="111"/>
        <v>SWHC005</v>
      </c>
      <c r="B884" s="39" t="s">
        <v>327</v>
      </c>
      <c r="C884" s="62" t="s">
        <v>20</v>
      </c>
      <c r="D884" s="40" t="s">
        <v>165</v>
      </c>
      <c r="E884" s="40" t="str">
        <f t="shared" si="110"/>
        <v>SWHC005B</v>
      </c>
      <c r="F884" s="67" t="s">
        <v>249</v>
      </c>
      <c r="G884" s="40" t="str">
        <f>DataSpec!$B$11</f>
        <v>UpDeemed, DnDeemed, DnDeemDI</v>
      </c>
      <c r="H884" s="40" t="str">
        <f>DataSpec!$B$7</f>
        <v>Cap-Tons</v>
      </c>
      <c r="I884" s="40" t="s">
        <v>11</v>
      </c>
      <c r="J884" t="s">
        <v>164</v>
      </c>
      <c r="K884" t="s">
        <v>254</v>
      </c>
      <c r="U884" s="44">
        <f>SUMIFS(Table1[AStdWBkW],Table1[EnergyImpactID],E884,Table1[BldgType],B884,Table1[BldgVint],C884,Table1[BldgLoc],F884)</f>
        <v>0.02</v>
      </c>
      <c r="V884" s="44">
        <f>SUMIFS(Table1[AStdWBkWh],Table1[EnergyImpactID],E884,Table1[BldgType],B884,Table1[BldgVint],C884,Table1[BldgLoc],F884)</f>
        <v>40.479999999999997</v>
      </c>
      <c r="W884" s="69">
        <v>0</v>
      </c>
      <c r="X884" s="69"/>
      <c r="Y884" s="69"/>
      <c r="Z884" s="69"/>
      <c r="AA884" s="47">
        <f>SUMIF('Cost per Solution Code'!$I$5:$I$24,'Measure Support Table'!D884,'Cost per Solution Code'!$H$5:$H$24)</f>
        <v>656.88499999999999</v>
      </c>
      <c r="AB884" s="62"/>
      <c r="AC884" s="47">
        <f>SUMIF('Cost per Solution Code'!$I$5:$I$24,'Measure Support Table'!D884,'Cost per Solution Code'!$F$5:$F$24)</f>
        <v>729.01</v>
      </c>
      <c r="AD884" s="62"/>
      <c r="AE884" s="48">
        <f t="shared" si="104"/>
        <v>656.88499999999999</v>
      </c>
      <c r="AF884" s="48">
        <f t="shared" si="105"/>
        <v>729.01</v>
      </c>
      <c r="AG884" s="48">
        <f t="shared" si="106"/>
        <v>72.125</v>
      </c>
      <c r="AH884" s="49">
        <f t="shared" si="107"/>
        <v>0</v>
      </c>
      <c r="AI884" s="49">
        <f t="shared" si="108"/>
        <v>0</v>
      </c>
      <c r="AJ884" s="50">
        <f t="shared" si="109"/>
        <v>0</v>
      </c>
      <c r="AK884" s="51">
        <v>0</v>
      </c>
    </row>
    <row r="885" spans="1:37" hidden="1" x14ac:dyDescent="0.35">
      <c r="A885" s="39" t="str">
        <f t="shared" si="111"/>
        <v>SWHC005</v>
      </c>
      <c r="B885" s="39" t="s">
        <v>327</v>
      </c>
      <c r="C885" s="62" t="s">
        <v>20</v>
      </c>
      <c r="D885" s="40" t="s">
        <v>166</v>
      </c>
      <c r="E885" s="40" t="str">
        <f t="shared" si="110"/>
        <v>SWHC005C</v>
      </c>
      <c r="F885" s="67" t="s">
        <v>249</v>
      </c>
      <c r="G885" s="40" t="str">
        <f>DataSpec!$B$11</f>
        <v>UpDeemed, DnDeemed, DnDeemDI</v>
      </c>
      <c r="H885" s="40" t="str">
        <f>DataSpec!$B$7</f>
        <v>Cap-Tons</v>
      </c>
      <c r="I885" s="40" t="s">
        <v>11</v>
      </c>
      <c r="J885" t="s">
        <v>167</v>
      </c>
      <c r="K885" t="s">
        <v>255</v>
      </c>
      <c r="U885" s="44">
        <f>SUMIFS(Table1[AStdWBkW],Table1[EnergyImpactID],E885,Table1[BldgType],B885,Table1[BldgVint],C885,Table1[BldgLoc],F885)</f>
        <v>0.03</v>
      </c>
      <c r="V885" s="44">
        <f>SUMIFS(Table1[AStdWBkWh],Table1[EnergyImpactID],E885,Table1[BldgType],B885,Table1[BldgVint],C885,Table1[BldgLoc],F885)</f>
        <v>56.93</v>
      </c>
      <c r="W885" s="69">
        <v>0</v>
      </c>
      <c r="X885" s="69"/>
      <c r="Y885" s="69"/>
      <c r="Z885" s="69"/>
      <c r="AA885" s="47">
        <f>SUMIF('Cost per Solution Code'!$I$5:$I$24,'Measure Support Table'!D885,'Cost per Solution Code'!$H$5:$H$24)</f>
        <v>515.125</v>
      </c>
      <c r="AB885" s="62"/>
      <c r="AC885" s="47">
        <f>SUMIF('Cost per Solution Code'!$I$5:$I$24,'Measure Support Table'!D885,'Cost per Solution Code'!$F$5:$F$24)</f>
        <v>741.56</v>
      </c>
      <c r="AD885" s="62"/>
      <c r="AE885" s="48">
        <f t="shared" si="104"/>
        <v>515.125</v>
      </c>
      <c r="AF885" s="48">
        <f t="shared" si="105"/>
        <v>741.56</v>
      </c>
      <c r="AG885" s="48">
        <f t="shared" si="106"/>
        <v>226.43499999999995</v>
      </c>
      <c r="AH885" s="49">
        <f t="shared" si="107"/>
        <v>0</v>
      </c>
      <c r="AI885" s="49">
        <f t="shared" si="108"/>
        <v>0</v>
      </c>
      <c r="AJ885" s="50">
        <f t="shared" si="109"/>
        <v>0</v>
      </c>
      <c r="AK885" s="51">
        <v>0</v>
      </c>
    </row>
    <row r="886" spans="1:37" hidden="1" x14ac:dyDescent="0.35">
      <c r="A886" s="39" t="str">
        <f t="shared" si="111"/>
        <v>SWHC005</v>
      </c>
      <c r="B886" s="39" t="s">
        <v>327</v>
      </c>
      <c r="C886" s="62" t="s">
        <v>20</v>
      </c>
      <c r="D886" s="40" t="s">
        <v>168</v>
      </c>
      <c r="E886" s="40" t="str">
        <f t="shared" si="110"/>
        <v>SWHC005D</v>
      </c>
      <c r="F886" s="67" t="s">
        <v>249</v>
      </c>
      <c r="G886" s="40" t="str">
        <f>DataSpec!$B$11</f>
        <v>UpDeemed, DnDeemed, DnDeemDI</v>
      </c>
      <c r="H886" s="40" t="str">
        <f>DataSpec!$B$7</f>
        <v>Cap-Tons</v>
      </c>
      <c r="I886" s="40" t="s">
        <v>11</v>
      </c>
      <c r="J886" t="s">
        <v>167</v>
      </c>
      <c r="K886" t="s">
        <v>256</v>
      </c>
      <c r="U886" s="44">
        <f>SUMIFS(Table1[AStdWBkW],Table1[EnergyImpactID],E886,Table1[BldgType],B886,Table1[BldgVint],C886,Table1[BldgLoc],F886)</f>
        <v>0.02</v>
      </c>
      <c r="V886" s="44">
        <f>SUMIFS(Table1[AStdWBkWh],Table1[EnergyImpactID],E886,Table1[BldgType],B886,Table1[BldgVint],C886,Table1[BldgLoc],F886)</f>
        <v>37.93</v>
      </c>
      <c r="W886" s="69">
        <v>0</v>
      </c>
      <c r="X886" s="69"/>
      <c r="Y886" s="69"/>
      <c r="Z886" s="69"/>
      <c r="AA886" s="47">
        <f>SUMIF('Cost per Solution Code'!$I$5:$I$24,'Measure Support Table'!D886,'Cost per Solution Code'!$H$5:$H$24)</f>
        <v>515.125</v>
      </c>
      <c r="AB886" s="62"/>
      <c r="AC886" s="47">
        <f>SUMIF('Cost per Solution Code'!$I$5:$I$24,'Measure Support Table'!D886,'Cost per Solution Code'!$F$5:$F$24)</f>
        <v>673.54</v>
      </c>
      <c r="AD886" s="62"/>
      <c r="AE886" s="48">
        <f t="shared" si="104"/>
        <v>515.125</v>
      </c>
      <c r="AF886" s="48">
        <f t="shared" si="105"/>
        <v>673.54</v>
      </c>
      <c r="AG886" s="48">
        <f t="shared" si="106"/>
        <v>158.41499999999996</v>
      </c>
      <c r="AH886" s="49">
        <f t="shared" si="107"/>
        <v>0</v>
      </c>
      <c r="AI886" s="49">
        <f t="shared" si="108"/>
        <v>0</v>
      </c>
      <c r="AJ886" s="50">
        <f t="shared" si="109"/>
        <v>0</v>
      </c>
      <c r="AK886" s="51">
        <v>0</v>
      </c>
    </row>
    <row r="887" spans="1:37" hidden="1" x14ac:dyDescent="0.35">
      <c r="A887" s="39" t="str">
        <f t="shared" si="111"/>
        <v>SWHC005</v>
      </c>
      <c r="B887" s="39" t="s">
        <v>327</v>
      </c>
      <c r="C887" s="62" t="s">
        <v>20</v>
      </c>
      <c r="D887" s="40" t="s">
        <v>169</v>
      </c>
      <c r="E887" s="40" t="str">
        <f t="shared" si="110"/>
        <v>SWHC005E</v>
      </c>
      <c r="F887" s="67" t="s">
        <v>249</v>
      </c>
      <c r="G887" s="40" t="str">
        <f>DataSpec!$B$11</f>
        <v>UpDeemed, DnDeemed, DnDeemDI</v>
      </c>
      <c r="H887" s="40" t="str">
        <f>DataSpec!$B$7</f>
        <v>Cap-Tons</v>
      </c>
      <c r="I887" s="40" t="s">
        <v>11</v>
      </c>
      <c r="J887" t="s">
        <v>170</v>
      </c>
      <c r="K887" t="s">
        <v>257</v>
      </c>
      <c r="U887" s="44">
        <f>SUMIFS(Table1[AStdWBkW],Table1[EnergyImpactID],E887,Table1[BldgType],B887,Table1[BldgVint],C887,Table1[BldgLoc],F887)</f>
        <v>0.03</v>
      </c>
      <c r="V887" s="44">
        <f>SUMIFS(Table1[AStdWBkWh],Table1[EnergyImpactID],E887,Table1[BldgType],B887,Table1[BldgVint],C887,Table1[BldgLoc],F887)</f>
        <v>55.96</v>
      </c>
      <c r="W887" s="69">
        <v>0</v>
      </c>
      <c r="X887" s="69"/>
      <c r="Y887" s="69"/>
      <c r="Z887" s="69"/>
      <c r="AA887" s="47">
        <f>SUMIF('Cost per Solution Code'!$I$5:$I$24,'Measure Support Table'!D887,'Cost per Solution Code'!$H$5:$H$24)</f>
        <v>448.52499999999998</v>
      </c>
      <c r="AB887" s="62"/>
      <c r="AC887" s="47">
        <f>SUMIF('Cost per Solution Code'!$I$5:$I$24,'Measure Support Table'!D887,'Cost per Solution Code'!$F$5:$F$24)</f>
        <v>698.35</v>
      </c>
      <c r="AD887" s="62"/>
      <c r="AE887" s="48">
        <f t="shared" si="104"/>
        <v>448.52499999999998</v>
      </c>
      <c r="AF887" s="48">
        <f t="shared" si="105"/>
        <v>698.35</v>
      </c>
      <c r="AG887" s="48">
        <f t="shared" si="106"/>
        <v>249.82500000000005</v>
      </c>
      <c r="AH887" s="49">
        <f t="shared" si="107"/>
        <v>0</v>
      </c>
      <c r="AI887" s="49">
        <f t="shared" si="108"/>
        <v>0</v>
      </c>
      <c r="AJ887" s="50">
        <f t="shared" si="109"/>
        <v>0</v>
      </c>
      <c r="AK887" s="51">
        <v>0</v>
      </c>
    </row>
    <row r="888" spans="1:37" hidden="1" x14ac:dyDescent="0.35">
      <c r="A888" s="39" t="str">
        <f t="shared" si="111"/>
        <v>SWHC005</v>
      </c>
      <c r="B888" s="39" t="s">
        <v>327</v>
      </c>
      <c r="C888" s="62" t="s">
        <v>20</v>
      </c>
      <c r="D888" s="40" t="s">
        <v>171</v>
      </c>
      <c r="E888" s="40" t="str">
        <f t="shared" si="110"/>
        <v>SWHC005F</v>
      </c>
      <c r="F888" s="67" t="s">
        <v>249</v>
      </c>
      <c r="G888" s="40" t="str">
        <f>DataSpec!$B$11</f>
        <v>UpDeemed, DnDeemed, DnDeemDI</v>
      </c>
      <c r="H888" s="40" t="str">
        <f>DataSpec!$B$7</f>
        <v>Cap-Tons</v>
      </c>
      <c r="I888" s="40" t="s">
        <v>11</v>
      </c>
      <c r="J888" t="s">
        <v>170</v>
      </c>
      <c r="K888" t="s">
        <v>258</v>
      </c>
      <c r="U888" s="44">
        <f>SUMIFS(Table1[AStdWBkW],Table1[EnergyImpactID],E888,Table1[BldgType],B888,Table1[BldgVint],C888,Table1[BldgLoc],F888)</f>
        <v>0.02</v>
      </c>
      <c r="V888" s="44">
        <f>SUMIFS(Table1[AStdWBkWh],Table1[EnergyImpactID],E888,Table1[BldgType],B888,Table1[BldgVint],C888,Table1[BldgLoc],F888)</f>
        <v>37.32</v>
      </c>
      <c r="W888" s="69">
        <v>0</v>
      </c>
      <c r="X888" s="69"/>
      <c r="Y888" s="69"/>
      <c r="Z888" s="69"/>
      <c r="AA888" s="47">
        <f>SUMIF('Cost per Solution Code'!$I$5:$I$24,'Measure Support Table'!D888,'Cost per Solution Code'!$H$5:$H$24)</f>
        <v>448.52499999999998</v>
      </c>
      <c r="AB888" s="62"/>
      <c r="AC888" s="47">
        <f>SUMIF('Cost per Solution Code'!$I$5:$I$24,'Measure Support Table'!D888,'Cost per Solution Code'!$F$5:$F$24)</f>
        <v>642.36500000000001</v>
      </c>
      <c r="AD888" s="62"/>
      <c r="AE888" s="48">
        <f t="shared" si="104"/>
        <v>448.52499999999998</v>
      </c>
      <c r="AF888" s="48">
        <f t="shared" si="105"/>
        <v>642.36500000000001</v>
      </c>
      <c r="AG888" s="48">
        <f t="shared" si="106"/>
        <v>193.84000000000003</v>
      </c>
      <c r="AH888" s="49">
        <f t="shared" si="107"/>
        <v>0</v>
      </c>
      <c r="AI888" s="49">
        <f t="shared" si="108"/>
        <v>0</v>
      </c>
      <c r="AJ888" s="50">
        <f t="shared" si="109"/>
        <v>0</v>
      </c>
      <c r="AK888" s="51">
        <v>0</v>
      </c>
    </row>
    <row r="889" spans="1:37" hidden="1" x14ac:dyDescent="0.35">
      <c r="A889" s="39" t="str">
        <f t="shared" si="111"/>
        <v>SWHC005</v>
      </c>
      <c r="B889" s="39" t="s">
        <v>327</v>
      </c>
      <c r="C889" s="62" t="s">
        <v>20</v>
      </c>
      <c r="D889" s="40" t="s">
        <v>8</v>
      </c>
      <c r="E889" s="40" t="str">
        <f t="shared" si="110"/>
        <v>SWHC005G</v>
      </c>
      <c r="F889" s="67" t="s">
        <v>249</v>
      </c>
      <c r="G889" s="40" t="str">
        <f>DataSpec!$B$11</f>
        <v>UpDeemed, DnDeemed, DnDeemDI</v>
      </c>
      <c r="H889" s="40" t="str">
        <f>DataSpec!$B$7</f>
        <v>Cap-Tons</v>
      </c>
      <c r="I889" s="40" t="s">
        <v>11</v>
      </c>
      <c r="J889" t="s">
        <v>172</v>
      </c>
      <c r="K889" t="s">
        <v>259</v>
      </c>
      <c r="U889" s="44">
        <f>SUMIFS(Table1[AStdWBkW],Table1[EnergyImpactID],E889,Table1[BldgType],B889,Table1[BldgVint],C889,Table1[BldgLoc],F889)</f>
        <v>0.03</v>
      </c>
      <c r="V889" s="44">
        <f>SUMIFS(Table1[AStdWBkWh],Table1[EnergyImpactID],E889,Table1[BldgType],B889,Table1[BldgVint],C889,Table1[BldgLoc],F889)</f>
        <v>55.96</v>
      </c>
      <c r="W889" s="69">
        <v>0</v>
      </c>
      <c r="X889" s="69"/>
      <c r="Y889" s="69"/>
      <c r="Z889" s="69"/>
      <c r="AA889" s="47">
        <f>SUMIF('Cost per Solution Code'!$I$5:$I$24,'Measure Support Table'!D889,'Cost per Solution Code'!$H$5:$H$24)</f>
        <v>392.565</v>
      </c>
      <c r="AB889" s="62"/>
      <c r="AC889" s="47">
        <f>SUMIF('Cost per Solution Code'!$I$5:$I$24,'Measure Support Table'!D889,'Cost per Solution Code'!$F$5:$F$24)</f>
        <v>491.11500000000001</v>
      </c>
      <c r="AD889" s="62"/>
      <c r="AE889" s="48">
        <f t="shared" si="104"/>
        <v>392.565</v>
      </c>
      <c r="AF889" s="48">
        <f t="shared" si="105"/>
        <v>491.11500000000001</v>
      </c>
      <c r="AG889" s="48">
        <f t="shared" si="106"/>
        <v>98.550000000000011</v>
      </c>
      <c r="AH889" s="49">
        <f t="shared" si="107"/>
        <v>0</v>
      </c>
      <c r="AI889" s="49">
        <f t="shared" si="108"/>
        <v>0</v>
      </c>
      <c r="AJ889" s="50">
        <f t="shared" si="109"/>
        <v>0</v>
      </c>
      <c r="AK889" s="51">
        <v>0</v>
      </c>
    </row>
    <row r="890" spans="1:37" hidden="1" x14ac:dyDescent="0.35">
      <c r="A890" s="39" t="str">
        <f t="shared" si="111"/>
        <v>SWHC005</v>
      </c>
      <c r="B890" s="39" t="s">
        <v>327</v>
      </c>
      <c r="C890" s="62" t="s">
        <v>20</v>
      </c>
      <c r="D890" s="40" t="s">
        <v>16</v>
      </c>
      <c r="E890" s="40" t="str">
        <f t="shared" si="110"/>
        <v>SWHC005H</v>
      </c>
      <c r="F890" s="67" t="s">
        <v>249</v>
      </c>
      <c r="G890" s="40" t="str">
        <f>DataSpec!$B$11</f>
        <v>UpDeemed, DnDeemed, DnDeemDI</v>
      </c>
      <c r="H890" s="40" t="str">
        <f>DataSpec!$B$7</f>
        <v>Cap-Tons</v>
      </c>
      <c r="I890" s="40" t="s">
        <v>11</v>
      </c>
      <c r="J890" t="s">
        <v>172</v>
      </c>
      <c r="K890" t="s">
        <v>260</v>
      </c>
      <c r="U890" s="44">
        <f>SUMIFS(Table1[AStdWBkW],Table1[EnergyImpactID],E890,Table1[BldgType],B890,Table1[BldgVint],C890,Table1[BldgLoc],F890)</f>
        <v>0.02</v>
      </c>
      <c r="V890" s="44">
        <f>SUMIFS(Table1[AStdWBkWh],Table1[EnergyImpactID],E890,Table1[BldgType],B890,Table1[BldgVint],C890,Table1[BldgLoc],F890)</f>
        <v>37.32</v>
      </c>
      <c r="W890" s="69">
        <v>0</v>
      </c>
      <c r="X890" s="69"/>
      <c r="Y890" s="69"/>
      <c r="Z890" s="69"/>
      <c r="AA890" s="47">
        <f>SUMIF('Cost per Solution Code'!$I$5:$I$24,'Measure Support Table'!D890,'Cost per Solution Code'!$H$5:$H$24)</f>
        <v>392.565</v>
      </c>
      <c r="AB890" s="62"/>
      <c r="AC890" s="47">
        <f>SUMIF('Cost per Solution Code'!$I$5:$I$24,'Measure Support Table'!D890,'Cost per Solution Code'!$F$5:$F$24)</f>
        <v>458.26499999999999</v>
      </c>
      <c r="AD890" s="62"/>
      <c r="AE890" s="48">
        <f t="shared" si="104"/>
        <v>392.565</v>
      </c>
      <c r="AF890" s="48">
        <f t="shared" si="105"/>
        <v>458.26499999999999</v>
      </c>
      <c r="AG890" s="48">
        <f t="shared" si="106"/>
        <v>65.699999999999989</v>
      </c>
      <c r="AH890" s="49">
        <f t="shared" si="107"/>
        <v>0</v>
      </c>
      <c r="AI890" s="49">
        <f t="shared" si="108"/>
        <v>0</v>
      </c>
      <c r="AJ890" s="50">
        <f t="shared" si="109"/>
        <v>0</v>
      </c>
      <c r="AK890" s="51">
        <v>0</v>
      </c>
    </row>
    <row r="891" spans="1:37" hidden="1" x14ac:dyDescent="0.35">
      <c r="A891" s="39" t="str">
        <f t="shared" si="111"/>
        <v>SWHC005</v>
      </c>
      <c r="B891" s="39" t="s">
        <v>327</v>
      </c>
      <c r="C891" s="62" t="s">
        <v>20</v>
      </c>
      <c r="D891" s="40" t="s">
        <v>18</v>
      </c>
      <c r="E891" s="40" t="str">
        <f t="shared" si="110"/>
        <v>SWHC005I</v>
      </c>
      <c r="F891" s="67" t="s">
        <v>249</v>
      </c>
      <c r="G891" s="40" t="str">
        <f>DataSpec!$B$11</f>
        <v>UpDeemed, DnDeemed, DnDeemDI</v>
      </c>
      <c r="H891" s="40" t="str">
        <f>DataSpec!$B$7</f>
        <v>Cap-Tons</v>
      </c>
      <c r="I891" s="40" t="s">
        <v>11</v>
      </c>
      <c r="J891" t="s">
        <v>173</v>
      </c>
      <c r="K891" t="s">
        <v>261</v>
      </c>
      <c r="U891" s="44">
        <f>SUMIFS(Table1[AStdWBkW],Table1[EnergyImpactID],E891,Table1[BldgType],B891,Table1[BldgVint],C891,Table1[BldgLoc],F891)</f>
        <v>0.03</v>
      </c>
      <c r="V891" s="44">
        <f>SUMIFS(Table1[AStdWBkWh],Table1[EnergyImpactID],E891,Table1[BldgType],B891,Table1[BldgVint],C891,Table1[BldgLoc],F891)</f>
        <v>66.52</v>
      </c>
      <c r="W891" s="69">
        <v>0</v>
      </c>
      <c r="X891" s="69"/>
      <c r="Y891" s="69"/>
      <c r="Z891" s="69"/>
      <c r="AA891" s="47">
        <f>SUMIF('Cost per Solution Code'!$I$5:$I$24,'Measure Support Table'!D891,'Cost per Solution Code'!$H$5:$H$24)</f>
        <v>660</v>
      </c>
      <c r="AB891" s="62"/>
      <c r="AC891" s="47">
        <f>SUMIF('Cost per Solution Code'!$I$5:$I$24,'Measure Support Table'!D891,'Cost per Solution Code'!$F$5:$F$24)</f>
        <v>923</v>
      </c>
      <c r="AD891" s="62"/>
      <c r="AE891" s="48">
        <f t="shared" si="104"/>
        <v>660</v>
      </c>
      <c r="AF891" s="48">
        <f t="shared" si="105"/>
        <v>923</v>
      </c>
      <c r="AG891" s="48">
        <f t="shared" si="106"/>
        <v>263</v>
      </c>
      <c r="AH891" s="49">
        <f t="shared" si="107"/>
        <v>0</v>
      </c>
      <c r="AI891" s="49">
        <f t="shared" si="108"/>
        <v>0</v>
      </c>
      <c r="AJ891" s="50">
        <f t="shared" si="109"/>
        <v>0</v>
      </c>
      <c r="AK891" s="51">
        <v>0</v>
      </c>
    </row>
    <row r="892" spans="1:37" hidden="1" x14ac:dyDescent="0.35">
      <c r="A892" s="39" t="str">
        <f t="shared" si="111"/>
        <v>SWHC005</v>
      </c>
      <c r="B892" s="39" t="s">
        <v>327</v>
      </c>
      <c r="C892" s="62" t="s">
        <v>20</v>
      </c>
      <c r="D892" s="40" t="s">
        <v>22</v>
      </c>
      <c r="E892" s="40" t="str">
        <f t="shared" si="110"/>
        <v>SWHC005J</v>
      </c>
      <c r="F892" s="67" t="s">
        <v>249</v>
      </c>
      <c r="G892" s="40" t="str">
        <f>DataSpec!$B$11</f>
        <v>UpDeemed, DnDeemed, DnDeemDI</v>
      </c>
      <c r="H892" s="40" t="str">
        <f>DataSpec!$B$7</f>
        <v>Cap-Tons</v>
      </c>
      <c r="I892" s="40" t="s">
        <v>11</v>
      </c>
      <c r="J892" t="s">
        <v>173</v>
      </c>
      <c r="K892" t="s">
        <v>262</v>
      </c>
      <c r="U892" s="44">
        <f>SUMIFS(Table1[AStdWBkW],Table1[EnergyImpactID],E892,Table1[BldgType],B892,Table1[BldgVint],C892,Table1[BldgLoc],F892)</f>
        <v>0.02</v>
      </c>
      <c r="V892" s="44">
        <f>SUMIFS(Table1[AStdWBkWh],Table1[EnergyImpactID],E892,Table1[BldgType],B892,Table1[BldgVint],C892,Table1[BldgLoc],F892)</f>
        <v>44.31</v>
      </c>
      <c r="W892" s="69">
        <v>0</v>
      </c>
      <c r="X892" s="69"/>
      <c r="Y892" s="69"/>
      <c r="Z892" s="69"/>
      <c r="AA892" s="47">
        <f>SUMIF('Cost per Solution Code'!$I$5:$I$24,'Measure Support Table'!D892,'Cost per Solution Code'!$H$5:$H$24)</f>
        <v>660</v>
      </c>
      <c r="AB892" s="62"/>
      <c r="AC892" s="47">
        <f>SUMIF('Cost per Solution Code'!$I$5:$I$24,'Measure Support Table'!D892,'Cost per Solution Code'!$F$5:$F$24)</f>
        <v>845</v>
      </c>
      <c r="AD892" s="62"/>
      <c r="AE892" s="48">
        <f t="shared" si="104"/>
        <v>660</v>
      </c>
      <c r="AF892" s="48">
        <f t="shared" si="105"/>
        <v>845</v>
      </c>
      <c r="AG892" s="48">
        <f t="shared" si="106"/>
        <v>185</v>
      </c>
      <c r="AH892" s="49">
        <f t="shared" si="107"/>
        <v>0</v>
      </c>
      <c r="AI892" s="49">
        <f t="shared" si="108"/>
        <v>0</v>
      </c>
      <c r="AJ892" s="50">
        <f t="shared" si="109"/>
        <v>0</v>
      </c>
      <c r="AK892" s="51">
        <v>0</v>
      </c>
    </row>
    <row r="893" spans="1:37" hidden="1" x14ac:dyDescent="0.35">
      <c r="A893" s="39" t="str">
        <f t="shared" si="111"/>
        <v>SWHC005</v>
      </c>
      <c r="B893" s="39" t="s">
        <v>327</v>
      </c>
      <c r="C893" s="62" t="s">
        <v>20</v>
      </c>
      <c r="D893" s="40" t="s">
        <v>25</v>
      </c>
      <c r="E893" s="40" t="str">
        <f t="shared" si="110"/>
        <v>SWHC005K</v>
      </c>
      <c r="F893" s="67" t="s">
        <v>249</v>
      </c>
      <c r="G893" s="40" t="str">
        <f>DataSpec!$B$11</f>
        <v>UpDeemed, DnDeemed, DnDeemDI</v>
      </c>
      <c r="H893" s="40" t="str">
        <f>DataSpec!$B$7</f>
        <v>Cap-Tons</v>
      </c>
      <c r="I893" s="40" t="s">
        <v>11</v>
      </c>
      <c r="J893" t="s">
        <v>174</v>
      </c>
      <c r="K893" t="s">
        <v>263</v>
      </c>
      <c r="U893" s="44">
        <f>SUMIFS(Table1[AStdWBkW],Table1[EnergyImpactID],E893,Table1[BldgType],B893,Table1[BldgVint],C893,Table1[BldgLoc],F893)</f>
        <v>0.04</v>
      </c>
      <c r="V893" s="44">
        <f>SUMIFS(Table1[AStdWBkWh],Table1[EnergyImpactID],E893,Table1[BldgType],B893,Table1[BldgVint],C893,Table1[BldgLoc],F893)</f>
        <v>77.39</v>
      </c>
      <c r="W893" s="69">
        <v>0</v>
      </c>
      <c r="X893" s="69"/>
      <c r="Y893" s="69"/>
      <c r="Z893" s="69"/>
      <c r="AA893" s="47">
        <f>SUMIF('Cost per Solution Code'!$I$5:$I$24,'Measure Support Table'!D893,'Cost per Solution Code'!$H$5:$H$24)</f>
        <v>519.14</v>
      </c>
      <c r="AB893" s="62"/>
      <c r="AC893" s="47">
        <f>SUMIF('Cost per Solution Code'!$I$5:$I$24,'Measure Support Table'!D893,'Cost per Solution Code'!$F$5:$F$24)</f>
        <v>685.85</v>
      </c>
      <c r="AD893" s="62"/>
      <c r="AE893" s="48">
        <f t="shared" si="104"/>
        <v>519.14</v>
      </c>
      <c r="AF893" s="48">
        <f t="shared" si="105"/>
        <v>685.85</v>
      </c>
      <c r="AG893" s="48">
        <f t="shared" si="106"/>
        <v>166.71000000000004</v>
      </c>
      <c r="AH893" s="49">
        <f t="shared" si="107"/>
        <v>0</v>
      </c>
      <c r="AI893" s="49">
        <f t="shared" si="108"/>
        <v>0</v>
      </c>
      <c r="AJ893" s="50">
        <f t="shared" si="109"/>
        <v>0</v>
      </c>
      <c r="AK893" s="51">
        <v>0</v>
      </c>
    </row>
    <row r="894" spans="1:37" hidden="1" x14ac:dyDescent="0.35">
      <c r="A894" s="39" t="str">
        <f t="shared" si="111"/>
        <v>SWHC005</v>
      </c>
      <c r="B894" s="39" t="s">
        <v>327</v>
      </c>
      <c r="C894" s="62" t="s">
        <v>20</v>
      </c>
      <c r="D894" s="40" t="s">
        <v>175</v>
      </c>
      <c r="E894" s="40" t="str">
        <f t="shared" si="110"/>
        <v>SWHC005L</v>
      </c>
      <c r="F894" s="67" t="s">
        <v>249</v>
      </c>
      <c r="G894" s="40" t="str">
        <f>DataSpec!$B$11</f>
        <v>UpDeemed, DnDeemed, DnDeemDI</v>
      </c>
      <c r="H894" s="40" t="str">
        <f>DataSpec!$B$7</f>
        <v>Cap-Tons</v>
      </c>
      <c r="I894" s="40" t="s">
        <v>11</v>
      </c>
      <c r="J894" t="s">
        <v>174</v>
      </c>
      <c r="K894" t="s">
        <v>264</v>
      </c>
      <c r="U894" s="44">
        <f>SUMIFS(Table1[AStdWBkW],Table1[EnergyImpactID],E894,Table1[BldgType],B894,Table1[BldgVint],C894,Table1[BldgLoc],F894)</f>
        <v>0.03</v>
      </c>
      <c r="V894" s="44">
        <f>SUMIFS(Table1[AStdWBkWh],Table1[EnergyImpactID],E894,Table1[BldgType],B894,Table1[BldgVint],C894,Table1[BldgLoc],F894)</f>
        <v>51.56</v>
      </c>
      <c r="W894" s="69">
        <v>0</v>
      </c>
      <c r="X894" s="69"/>
      <c r="Y894" s="69"/>
      <c r="Z894" s="69"/>
      <c r="AA894" s="47">
        <f>SUMIF('Cost per Solution Code'!$I$5:$I$24,'Measure Support Table'!D894,'Cost per Solution Code'!$H$5:$H$24)</f>
        <v>519.14</v>
      </c>
      <c r="AB894" s="62"/>
      <c r="AC894" s="47">
        <f>SUMIF('Cost per Solution Code'!$I$5:$I$24,'Measure Support Table'!D894,'Cost per Solution Code'!$F$5:$F$24)</f>
        <v>555.84500000000003</v>
      </c>
      <c r="AD894" s="62"/>
      <c r="AE894" s="48">
        <f t="shared" si="104"/>
        <v>519.14</v>
      </c>
      <c r="AF894" s="48">
        <f t="shared" si="105"/>
        <v>555.84500000000003</v>
      </c>
      <c r="AG894" s="48">
        <f t="shared" si="106"/>
        <v>36.705000000000041</v>
      </c>
      <c r="AH894" s="49">
        <f t="shared" si="107"/>
        <v>0</v>
      </c>
      <c r="AI894" s="49">
        <f t="shared" si="108"/>
        <v>0</v>
      </c>
      <c r="AJ894" s="50">
        <f t="shared" si="109"/>
        <v>0</v>
      </c>
      <c r="AK894" s="51">
        <v>0</v>
      </c>
    </row>
    <row r="895" spans="1:37" hidden="1" x14ac:dyDescent="0.35">
      <c r="A895" s="39" t="str">
        <f t="shared" si="111"/>
        <v>SWHC005</v>
      </c>
      <c r="B895" s="39" t="s">
        <v>327</v>
      </c>
      <c r="C895" s="62" t="s">
        <v>20</v>
      </c>
      <c r="D895" s="40" t="s">
        <v>176</v>
      </c>
      <c r="E895" s="40" t="str">
        <f t="shared" si="110"/>
        <v>SWHC005M</v>
      </c>
      <c r="F895" s="67" t="s">
        <v>249</v>
      </c>
      <c r="G895" s="40" t="str">
        <f>DataSpec!$B$11</f>
        <v>UpDeemed, DnDeemed, DnDeemDI</v>
      </c>
      <c r="H895" s="40" t="str">
        <f>DataSpec!$B$7</f>
        <v>Cap-Tons</v>
      </c>
      <c r="I895" s="40" t="s">
        <v>11</v>
      </c>
      <c r="J895" t="s">
        <v>177</v>
      </c>
      <c r="K895" t="s">
        <v>265</v>
      </c>
      <c r="U895" s="44">
        <f>SUMIFS(Table1[AStdWBkW],Table1[EnergyImpactID],E895,Table1[BldgType],B895,Table1[BldgVint],C895,Table1[BldgLoc],F895)</f>
        <v>0.04</v>
      </c>
      <c r="V895" s="44">
        <f>SUMIFS(Table1[AStdWBkWh],Table1[EnergyImpactID],E895,Table1[BldgType],B895,Table1[BldgVint],C895,Table1[BldgLoc],F895)</f>
        <v>71.13</v>
      </c>
      <c r="W895" s="69">
        <v>0</v>
      </c>
      <c r="X895" s="69"/>
      <c r="Y895" s="69"/>
      <c r="Z895" s="69"/>
      <c r="AA895" s="47">
        <f>SUMIF('Cost per Solution Code'!$I$5:$I$24,'Measure Support Table'!D895,'Cost per Solution Code'!$H$5:$H$24)</f>
        <v>449.41</v>
      </c>
      <c r="AB895" s="62"/>
      <c r="AC895" s="47">
        <f>SUMIF('Cost per Solution Code'!$I$5:$I$24,'Measure Support Table'!D895,'Cost per Solution Code'!$F$5:$F$24)</f>
        <v>771.3576281291954</v>
      </c>
      <c r="AD895" s="62"/>
      <c r="AE895" s="48">
        <f t="shared" si="104"/>
        <v>449.41</v>
      </c>
      <c r="AF895" s="48">
        <f t="shared" si="105"/>
        <v>771.3576281291954</v>
      </c>
      <c r="AG895" s="48">
        <f t="shared" si="106"/>
        <v>321.94762812919538</v>
      </c>
      <c r="AH895" s="49">
        <f t="shared" si="107"/>
        <v>0</v>
      </c>
      <c r="AI895" s="49">
        <f t="shared" si="108"/>
        <v>0</v>
      </c>
      <c r="AJ895" s="50">
        <f t="shared" si="109"/>
        <v>0</v>
      </c>
      <c r="AK895" s="51">
        <v>0</v>
      </c>
    </row>
    <row r="896" spans="1:37" hidden="1" x14ac:dyDescent="0.35">
      <c r="A896" s="39" t="str">
        <f t="shared" si="111"/>
        <v>SWHC005</v>
      </c>
      <c r="B896" s="39" t="s">
        <v>327</v>
      </c>
      <c r="C896" s="62" t="s">
        <v>20</v>
      </c>
      <c r="D896" s="40" t="s">
        <v>178</v>
      </c>
      <c r="E896" s="40" t="str">
        <f t="shared" si="110"/>
        <v>SWHC005N</v>
      </c>
      <c r="F896" s="67" t="s">
        <v>249</v>
      </c>
      <c r="G896" s="40" t="str">
        <f>DataSpec!$B$11</f>
        <v>UpDeemed, DnDeemed, DnDeemDI</v>
      </c>
      <c r="H896" s="40" t="str">
        <f>DataSpec!$B$7</f>
        <v>Cap-Tons</v>
      </c>
      <c r="I896" s="40" t="s">
        <v>11</v>
      </c>
      <c r="J896" t="s">
        <v>177</v>
      </c>
      <c r="K896" t="s">
        <v>266</v>
      </c>
      <c r="U896" s="44">
        <f>SUMIFS(Table1[AStdWBkW],Table1[EnergyImpactID],E896,Table1[BldgType],B896,Table1[BldgVint],C896,Table1[BldgLoc],F896)</f>
        <v>0.02</v>
      </c>
      <c r="V896" s="44">
        <f>SUMIFS(Table1[AStdWBkWh],Table1[EnergyImpactID],E896,Table1[BldgType],B896,Table1[BldgVint],C896,Table1[BldgLoc],F896)</f>
        <v>47.43</v>
      </c>
      <c r="W896" s="69">
        <v>0</v>
      </c>
      <c r="X896" s="69"/>
      <c r="Y896" s="69"/>
      <c r="Z896" s="69"/>
      <c r="AA896" s="47">
        <f>SUMIF('Cost per Solution Code'!$I$5:$I$24,'Measure Support Table'!D896,'Cost per Solution Code'!$H$5:$H$24)</f>
        <v>449.41</v>
      </c>
      <c r="AB896" s="62"/>
      <c r="AC896" s="47">
        <f>SUMIF('Cost per Solution Code'!$I$5:$I$24,'Measure Support Table'!D896,'Cost per Solution Code'!$F$5:$F$24)</f>
        <v>629.11366698254767</v>
      </c>
      <c r="AD896" s="62"/>
      <c r="AE896" s="48">
        <f t="shared" si="104"/>
        <v>449.41</v>
      </c>
      <c r="AF896" s="48">
        <f t="shared" si="105"/>
        <v>629.11366698254767</v>
      </c>
      <c r="AG896" s="48">
        <f t="shared" si="106"/>
        <v>179.70366698254765</v>
      </c>
      <c r="AH896" s="49">
        <f t="shared" si="107"/>
        <v>0</v>
      </c>
      <c r="AI896" s="49">
        <f t="shared" si="108"/>
        <v>0</v>
      </c>
      <c r="AJ896" s="50">
        <f t="shared" si="109"/>
        <v>0</v>
      </c>
      <c r="AK896" s="51">
        <v>0</v>
      </c>
    </row>
    <row r="897" spans="1:37" hidden="1" x14ac:dyDescent="0.35">
      <c r="A897" s="39" t="str">
        <f t="shared" si="111"/>
        <v>SWHC005</v>
      </c>
      <c r="B897" s="39" t="s">
        <v>327</v>
      </c>
      <c r="C897" s="62" t="s">
        <v>20</v>
      </c>
      <c r="D897" s="40" t="s">
        <v>179</v>
      </c>
      <c r="E897" s="40" t="str">
        <f t="shared" si="110"/>
        <v>SWHC005O</v>
      </c>
      <c r="F897" s="67" t="s">
        <v>249</v>
      </c>
      <c r="G897" s="40" t="str">
        <f>DataSpec!$B$11</f>
        <v>UpDeemed, DnDeemed, DnDeemDI</v>
      </c>
      <c r="H897" s="40" t="str">
        <f>DataSpec!$B$7</f>
        <v>Cap-Tons</v>
      </c>
      <c r="I897" s="40" t="s">
        <v>11</v>
      </c>
      <c r="J897" t="s">
        <v>180</v>
      </c>
      <c r="K897" t="s">
        <v>267</v>
      </c>
      <c r="U897" s="44">
        <f>SUMIFS(Table1[AStdWBkW],Table1[EnergyImpactID],E897,Table1[BldgType],B897,Table1[BldgVint],C897,Table1[BldgLoc],F897)</f>
        <v>0.04</v>
      </c>
      <c r="V897" s="44">
        <f>SUMIFS(Table1[AStdWBkWh],Table1[EnergyImpactID],E897,Table1[BldgType],B897,Table1[BldgVint],C897,Table1[BldgLoc],F897)</f>
        <v>85.38</v>
      </c>
      <c r="W897" s="69">
        <v>0</v>
      </c>
      <c r="X897" s="69"/>
      <c r="Y897" s="69"/>
      <c r="Z897" s="69"/>
      <c r="AA897" s="47">
        <f>SUMIF('Cost per Solution Code'!$I$5:$I$24,'Measure Support Table'!D897,'Cost per Solution Code'!$H$5:$H$24)</f>
        <v>1086</v>
      </c>
      <c r="AB897" s="62"/>
      <c r="AC897" s="47">
        <f>SUMIF('Cost per Solution Code'!$I$5:$I$24,'Measure Support Table'!D897,'Cost per Solution Code'!$F$5:$F$24)</f>
        <v>1124.9000000000001</v>
      </c>
      <c r="AD897" s="62"/>
      <c r="AE897" s="48">
        <f t="shared" si="104"/>
        <v>1086</v>
      </c>
      <c r="AF897" s="48">
        <f t="shared" si="105"/>
        <v>1124.9000000000001</v>
      </c>
      <c r="AG897" s="48">
        <f t="shared" si="106"/>
        <v>38.900000000000091</v>
      </c>
      <c r="AH897" s="49">
        <f t="shared" si="107"/>
        <v>0</v>
      </c>
      <c r="AI897" s="49">
        <f t="shared" si="108"/>
        <v>0</v>
      </c>
      <c r="AJ897" s="50">
        <f t="shared" si="109"/>
        <v>0</v>
      </c>
      <c r="AK897" s="51">
        <v>0</v>
      </c>
    </row>
    <row r="898" spans="1:37" hidden="1" x14ac:dyDescent="0.35">
      <c r="A898" s="39" t="str">
        <f t="shared" si="111"/>
        <v>SWHC005</v>
      </c>
      <c r="B898" s="39" t="s">
        <v>327</v>
      </c>
      <c r="C898" s="62" t="s">
        <v>20</v>
      </c>
      <c r="D898" s="40" t="s">
        <v>181</v>
      </c>
      <c r="E898" s="40" t="str">
        <f t="shared" si="110"/>
        <v>SWHC005P</v>
      </c>
      <c r="F898" s="67" t="s">
        <v>249</v>
      </c>
      <c r="G898" s="40" t="str">
        <f>DataSpec!$B$11</f>
        <v>UpDeemed, DnDeemed, DnDeemDI</v>
      </c>
      <c r="H898" s="40" t="str">
        <f>DataSpec!$B$7</f>
        <v>Cap-Tons</v>
      </c>
      <c r="I898" s="40" t="s">
        <v>11</v>
      </c>
      <c r="J898" t="s">
        <v>180</v>
      </c>
      <c r="K898" t="s">
        <v>268</v>
      </c>
      <c r="U898" s="44">
        <f>SUMIFS(Table1[AStdWBkW],Table1[EnergyImpactID],E898,Table1[BldgType],B898,Table1[BldgVint],C898,Table1[BldgLoc],F898)</f>
        <v>0.03</v>
      </c>
      <c r="V898" s="44">
        <f>SUMIFS(Table1[AStdWBkWh],Table1[EnergyImpactID],E898,Table1[BldgType],B898,Table1[BldgVint],C898,Table1[BldgLoc],F898)</f>
        <v>56.92</v>
      </c>
      <c r="W898" s="69">
        <v>0</v>
      </c>
      <c r="X898" s="69"/>
      <c r="Y898" s="69"/>
      <c r="Z898" s="69"/>
      <c r="AA898" s="47">
        <f>SUMIF('Cost per Solution Code'!$I$5:$I$24,'Measure Support Table'!D898,'Cost per Solution Code'!$H$5:$H$24)</f>
        <v>1086</v>
      </c>
      <c r="AB898" s="62"/>
      <c r="AC898" s="47">
        <f>SUMIF('Cost per Solution Code'!$I$5:$I$24,'Measure Support Table'!D898,'Cost per Solution Code'!$F$5:$F$24)</f>
        <v>1107.17</v>
      </c>
      <c r="AD898" s="62"/>
      <c r="AE898" s="48">
        <f t="shared" si="104"/>
        <v>1086</v>
      </c>
      <c r="AF898" s="48">
        <f t="shared" si="105"/>
        <v>1107.17</v>
      </c>
      <c r="AG898" s="48">
        <f t="shared" si="106"/>
        <v>21.170000000000073</v>
      </c>
      <c r="AH898" s="49">
        <f t="shared" si="107"/>
        <v>0</v>
      </c>
      <c r="AI898" s="49">
        <f t="shared" si="108"/>
        <v>0</v>
      </c>
      <c r="AJ898" s="50">
        <f t="shared" si="109"/>
        <v>0</v>
      </c>
      <c r="AK898" s="51">
        <v>0</v>
      </c>
    </row>
    <row r="899" spans="1:37" hidden="1" x14ac:dyDescent="0.35">
      <c r="A899" s="39" t="str">
        <f t="shared" si="111"/>
        <v>SWHC005</v>
      </c>
      <c r="B899" s="39" t="s">
        <v>327</v>
      </c>
      <c r="C899" s="62" t="s">
        <v>20</v>
      </c>
      <c r="D899" s="40" t="s">
        <v>182</v>
      </c>
      <c r="E899" s="40" t="str">
        <f t="shared" si="110"/>
        <v>SWHC005Q</v>
      </c>
      <c r="F899" s="67" t="s">
        <v>249</v>
      </c>
      <c r="G899" s="40" t="str">
        <f>DataSpec!$B$11</f>
        <v>UpDeemed, DnDeemed, DnDeemDI</v>
      </c>
      <c r="H899" s="40" t="str">
        <f>DataSpec!$B$7</f>
        <v>Cap-Tons</v>
      </c>
      <c r="I899" s="40" t="s">
        <v>11</v>
      </c>
      <c r="J899" t="s">
        <v>183</v>
      </c>
      <c r="K899" t="s">
        <v>269</v>
      </c>
      <c r="U899" s="44">
        <f>SUMIFS(Table1[AStdWBkW],Table1[EnergyImpactID],E899,Table1[BldgType],B899,Table1[BldgVint],C899,Table1[BldgLoc],F899)</f>
        <v>0.03</v>
      </c>
      <c r="V899" s="44">
        <f>SUMIFS(Table1[AStdWBkWh],Table1[EnergyImpactID],E899,Table1[BldgType],B899,Table1[BldgVint],C899,Table1[BldgLoc],F899)</f>
        <v>66.61</v>
      </c>
      <c r="W899" s="69">
        <v>0</v>
      </c>
      <c r="X899" s="69"/>
      <c r="Y899" s="69"/>
      <c r="Z899" s="69"/>
      <c r="AA899" s="47">
        <f>SUMIF('Cost per Solution Code'!$I$5:$I$24,'Measure Support Table'!D899,'Cost per Solution Code'!$H$5:$H$24)</f>
        <v>636.29999999999995</v>
      </c>
      <c r="AB899" s="62"/>
      <c r="AC899" s="47">
        <f>SUMIF('Cost per Solution Code'!$I$5:$I$24,'Measure Support Table'!D899,'Cost per Solution Code'!$F$5:$F$24)</f>
        <v>931.83</v>
      </c>
      <c r="AD899" s="62"/>
      <c r="AE899" s="48">
        <f t="shared" ref="AE899:AE962" si="112">AA899+AB899</f>
        <v>636.29999999999995</v>
      </c>
      <c r="AF899" s="48">
        <f t="shared" ref="AF899:AF962" si="113">AC899+AD899</f>
        <v>931.83</v>
      </c>
      <c r="AG899" s="48">
        <f t="shared" ref="AG899:AG962" si="114">AF899-AE899</f>
        <v>295.53000000000009</v>
      </c>
      <c r="AH899" s="49">
        <f t="shared" ref="AH899:AH962" si="115">IF(I899="ER",SUM(AA899:AB899),0)</f>
        <v>0</v>
      </c>
      <c r="AI899" s="49">
        <f t="shared" ref="AI899:AI962" si="116">IF(I899="ER",AC899+AD899,0)</f>
        <v>0</v>
      </c>
      <c r="AJ899" s="50">
        <f t="shared" ref="AJ899:AJ962" si="117">AI899-AH899</f>
        <v>0</v>
      </c>
      <c r="AK899" s="51">
        <v>0</v>
      </c>
    </row>
    <row r="900" spans="1:37" hidden="1" x14ac:dyDescent="0.35">
      <c r="A900" s="39" t="str">
        <f t="shared" si="111"/>
        <v>SWHC005</v>
      </c>
      <c r="B900" s="39" t="s">
        <v>327</v>
      </c>
      <c r="C900" s="62" t="s">
        <v>20</v>
      </c>
      <c r="D900" s="40" t="s">
        <v>184</v>
      </c>
      <c r="E900" s="40" t="str">
        <f t="shared" ref="E900:E963" si="118">A900&amp;D900</f>
        <v>SWHC005R</v>
      </c>
      <c r="F900" s="67" t="s">
        <v>249</v>
      </c>
      <c r="G900" s="40" t="str">
        <f>DataSpec!$B$11</f>
        <v>UpDeemed, DnDeemed, DnDeemDI</v>
      </c>
      <c r="H900" s="40" t="str">
        <f>DataSpec!$B$7</f>
        <v>Cap-Tons</v>
      </c>
      <c r="I900" s="40" t="s">
        <v>11</v>
      </c>
      <c r="J900" t="s">
        <v>183</v>
      </c>
      <c r="K900" t="s">
        <v>270</v>
      </c>
      <c r="U900" s="44">
        <f>SUMIFS(Table1[AStdWBkW],Table1[EnergyImpactID],E900,Table1[BldgType],B900,Table1[BldgVint],C900,Table1[BldgLoc],F900)</f>
        <v>0.02</v>
      </c>
      <c r="V900" s="44">
        <f>SUMIFS(Table1[AStdWBkWh],Table1[EnergyImpactID],E900,Table1[BldgType],B900,Table1[BldgVint],C900,Table1[BldgLoc],F900)</f>
        <v>44.4</v>
      </c>
      <c r="W900" s="69">
        <v>0</v>
      </c>
      <c r="X900" s="69"/>
      <c r="Y900" s="69"/>
      <c r="Z900" s="69"/>
      <c r="AA900" s="47">
        <f>SUMIF('Cost per Solution Code'!$I$5:$I$24,'Measure Support Table'!D900,'Cost per Solution Code'!$H$5:$H$24)</f>
        <v>636.29999999999995</v>
      </c>
      <c r="AB900" s="62"/>
      <c r="AC900" s="47">
        <f>SUMIF('Cost per Solution Code'!$I$5:$I$24,'Measure Support Table'!D900,'Cost per Solution Code'!$F$5:$F$24)</f>
        <v>797.9</v>
      </c>
      <c r="AD900" s="62"/>
      <c r="AE900" s="48">
        <f t="shared" si="112"/>
        <v>636.29999999999995</v>
      </c>
      <c r="AF900" s="48">
        <f t="shared" si="113"/>
        <v>797.9</v>
      </c>
      <c r="AG900" s="48">
        <f t="shared" si="114"/>
        <v>161.60000000000002</v>
      </c>
      <c r="AH900" s="49">
        <f t="shared" si="115"/>
        <v>0</v>
      </c>
      <c r="AI900" s="49">
        <f t="shared" si="116"/>
        <v>0</v>
      </c>
      <c r="AJ900" s="50">
        <f t="shared" si="117"/>
        <v>0</v>
      </c>
      <c r="AK900" s="51">
        <v>0</v>
      </c>
    </row>
    <row r="901" spans="1:37" hidden="1" x14ac:dyDescent="0.35">
      <c r="A901" s="39" t="str">
        <f t="shared" si="111"/>
        <v>SWHC005</v>
      </c>
      <c r="B901" s="39" t="s">
        <v>327</v>
      </c>
      <c r="C901" s="62" t="s">
        <v>20</v>
      </c>
      <c r="D901" s="40" t="s">
        <v>185</v>
      </c>
      <c r="E901" s="40" t="str">
        <f t="shared" si="118"/>
        <v>SWHC005S</v>
      </c>
      <c r="F901" s="67" t="s">
        <v>249</v>
      </c>
      <c r="G901" s="40" t="str">
        <f>DataSpec!$B$11</f>
        <v>UpDeemed, DnDeemed, DnDeemDI</v>
      </c>
      <c r="H901" s="40" t="str">
        <f>DataSpec!$B$7</f>
        <v>Cap-Tons</v>
      </c>
      <c r="I901" s="40" t="s">
        <v>11</v>
      </c>
      <c r="J901" t="s">
        <v>186</v>
      </c>
      <c r="K901" t="s">
        <v>271</v>
      </c>
      <c r="U901" s="44">
        <f>SUMIFS(Table1[AStdWBkW],Table1[EnergyImpactID],E901,Table1[BldgType],B901,Table1[BldgVint],C901,Table1[BldgLoc],F901)</f>
        <v>0.05</v>
      </c>
      <c r="V901" s="44">
        <f>SUMIFS(Table1[AStdWBkWh],Table1[EnergyImpactID],E901,Table1[BldgType],B901,Table1[BldgVint],C901,Table1[BldgLoc],F901)</f>
        <v>88.74</v>
      </c>
      <c r="W901" s="69">
        <v>0</v>
      </c>
      <c r="X901" s="69"/>
      <c r="Y901" s="69"/>
      <c r="Z901" s="69"/>
      <c r="AA901" s="47">
        <f>SUMIF('Cost per Solution Code'!$I$5:$I$24,'Measure Support Table'!D901,'Cost per Solution Code'!$H$5:$H$24)</f>
        <v>416.53842439071497</v>
      </c>
      <c r="AB901" s="62"/>
      <c r="AC901" s="47">
        <f>SUMIF('Cost per Solution Code'!$I$5:$I$24,'Measure Support Table'!D901,'Cost per Solution Code'!$F$5:$F$24)</f>
        <v>610</v>
      </c>
      <c r="AD901" s="62"/>
      <c r="AE901" s="48">
        <f t="shared" si="112"/>
        <v>416.53842439071497</v>
      </c>
      <c r="AF901" s="48">
        <f t="shared" si="113"/>
        <v>610</v>
      </c>
      <c r="AG901" s="48">
        <f t="shared" si="114"/>
        <v>193.46157560928503</v>
      </c>
      <c r="AH901" s="49">
        <f t="shared" si="115"/>
        <v>0</v>
      </c>
      <c r="AI901" s="49">
        <f t="shared" si="116"/>
        <v>0</v>
      </c>
      <c r="AJ901" s="50">
        <f t="shared" si="117"/>
        <v>0</v>
      </c>
      <c r="AK901" s="51">
        <v>0</v>
      </c>
    </row>
    <row r="902" spans="1:37" hidden="1" x14ac:dyDescent="0.35">
      <c r="A902" s="39" t="str">
        <f t="shared" si="111"/>
        <v>SWHC005</v>
      </c>
      <c r="B902" s="39" t="s">
        <v>327</v>
      </c>
      <c r="C902" s="62" t="s">
        <v>20</v>
      </c>
      <c r="D902" s="40" t="s">
        <v>187</v>
      </c>
      <c r="E902" s="40" t="str">
        <f t="shared" si="118"/>
        <v>SWHC005T</v>
      </c>
      <c r="F902" s="67" t="s">
        <v>249</v>
      </c>
      <c r="G902" s="40" t="str">
        <f>DataSpec!$B$11</f>
        <v>UpDeemed, DnDeemed, DnDeemDI</v>
      </c>
      <c r="H902" s="40" t="str">
        <f>DataSpec!$B$7</f>
        <v>Cap-Tons</v>
      </c>
      <c r="I902" s="40" t="s">
        <v>11</v>
      </c>
      <c r="J902" t="s">
        <v>186</v>
      </c>
      <c r="K902" t="s">
        <v>272</v>
      </c>
      <c r="U902" s="44">
        <f>SUMIFS(Table1[AStdWBkW],Table1[EnergyImpactID],E902,Table1[BldgType],B902,Table1[BldgVint],C902,Table1[BldgLoc],F902)</f>
        <v>0.03</v>
      </c>
      <c r="V902" s="44">
        <f>SUMIFS(Table1[AStdWBkWh],Table1[EnergyImpactID],E902,Table1[BldgType],B902,Table1[BldgVint],C902,Table1[BldgLoc],F902)</f>
        <v>59.18</v>
      </c>
      <c r="W902" s="69">
        <v>0</v>
      </c>
      <c r="X902" s="69"/>
      <c r="Y902" s="69"/>
      <c r="Z902" s="69"/>
      <c r="AA902" s="47">
        <f>SUMIF('Cost per Solution Code'!$I$5:$I$24,'Measure Support Table'!D902,'Cost per Solution Code'!$H$5:$H$24)</f>
        <v>416.53842439071497</v>
      </c>
      <c r="AB902" s="62"/>
      <c r="AC902" s="47">
        <f>SUMIF('Cost per Solution Code'!$I$5:$I$24,'Measure Support Table'!D902,'Cost per Solution Code'!$F$5:$F$24)</f>
        <v>522.1950355751585</v>
      </c>
      <c r="AD902" s="62"/>
      <c r="AE902" s="48">
        <f t="shared" si="112"/>
        <v>416.53842439071497</v>
      </c>
      <c r="AF902" s="48">
        <f t="shared" si="113"/>
        <v>522.1950355751585</v>
      </c>
      <c r="AG902" s="48">
        <f t="shared" si="114"/>
        <v>105.65661118444353</v>
      </c>
      <c r="AH902" s="49">
        <f t="shared" si="115"/>
        <v>0</v>
      </c>
      <c r="AI902" s="49">
        <f t="shared" si="116"/>
        <v>0</v>
      </c>
      <c r="AJ902" s="50">
        <f t="shared" si="117"/>
        <v>0</v>
      </c>
      <c r="AK902" s="51">
        <v>0</v>
      </c>
    </row>
    <row r="903" spans="1:37" hidden="1" x14ac:dyDescent="0.35">
      <c r="A903" s="39" t="str">
        <f t="shared" ref="A903:A966" si="119">A902</f>
        <v>SWHC005</v>
      </c>
      <c r="B903" s="39" t="s">
        <v>327</v>
      </c>
      <c r="C903" s="62" t="s">
        <v>20</v>
      </c>
      <c r="D903" s="40" t="s">
        <v>163</v>
      </c>
      <c r="E903" s="40" t="str">
        <f t="shared" si="118"/>
        <v>SWHC005A</v>
      </c>
      <c r="F903" s="67" t="s">
        <v>250</v>
      </c>
      <c r="G903" s="40" t="str">
        <f>DataSpec!$B$11</f>
        <v>UpDeemed, DnDeemed, DnDeemDI</v>
      </c>
      <c r="H903" s="40" t="str">
        <f>DataSpec!$B$7</f>
        <v>Cap-Tons</v>
      </c>
      <c r="I903" s="40" t="s">
        <v>11</v>
      </c>
      <c r="J903" t="s">
        <v>164</v>
      </c>
      <c r="K903" t="s">
        <v>253</v>
      </c>
      <c r="U903" s="44">
        <f>SUMIFS(Table1[AStdWBkW],Table1[EnergyImpactID],E903,Table1[BldgType],B903,Table1[BldgVint],C903,Table1[BldgLoc],F903)</f>
        <v>0.04</v>
      </c>
      <c r="V903" s="44">
        <f>SUMIFS(Table1[AStdWBkWh],Table1[EnergyImpactID],E903,Table1[BldgType],B903,Table1[BldgVint],C903,Table1[BldgLoc],F903)</f>
        <v>58.44</v>
      </c>
      <c r="W903" s="69">
        <v>0</v>
      </c>
      <c r="X903" s="69"/>
      <c r="Y903" s="69"/>
      <c r="Z903" s="69"/>
      <c r="AA903" s="47">
        <f>SUMIF('Cost per Solution Code'!$I$5:$I$24,'Measure Support Table'!D903,'Cost per Solution Code'!$H$5:$H$24)</f>
        <v>656.88499999999999</v>
      </c>
      <c r="AB903" s="62"/>
      <c r="AC903" s="47">
        <f>SUMIF('Cost per Solution Code'!$I$5:$I$24,'Measure Support Table'!D903,'Cost per Solution Code'!$F$5:$F$24)</f>
        <v>931.83999999999992</v>
      </c>
      <c r="AD903" s="62"/>
      <c r="AE903" s="48">
        <f t="shared" si="112"/>
        <v>656.88499999999999</v>
      </c>
      <c r="AF903" s="48">
        <f t="shared" si="113"/>
        <v>931.83999999999992</v>
      </c>
      <c r="AG903" s="48">
        <f t="shared" si="114"/>
        <v>274.95499999999993</v>
      </c>
      <c r="AH903" s="49">
        <f t="shared" si="115"/>
        <v>0</v>
      </c>
      <c r="AI903" s="49">
        <f t="shared" si="116"/>
        <v>0</v>
      </c>
      <c r="AJ903" s="50">
        <f t="shared" si="117"/>
        <v>0</v>
      </c>
      <c r="AK903" s="51">
        <v>0</v>
      </c>
    </row>
    <row r="904" spans="1:37" hidden="1" x14ac:dyDescent="0.35">
      <c r="A904" s="39" t="str">
        <f t="shared" si="119"/>
        <v>SWHC005</v>
      </c>
      <c r="B904" s="39" t="s">
        <v>327</v>
      </c>
      <c r="C904" s="62" t="s">
        <v>20</v>
      </c>
      <c r="D904" s="40" t="s">
        <v>165</v>
      </c>
      <c r="E904" s="40" t="str">
        <f t="shared" si="118"/>
        <v>SWHC005B</v>
      </c>
      <c r="F904" s="67" t="s">
        <v>250</v>
      </c>
      <c r="G904" s="40" t="str">
        <f>DataSpec!$B$11</f>
        <v>UpDeemed, DnDeemed, DnDeemDI</v>
      </c>
      <c r="H904" s="40" t="str">
        <f>DataSpec!$B$7</f>
        <v>Cap-Tons</v>
      </c>
      <c r="I904" s="40" t="s">
        <v>11</v>
      </c>
      <c r="J904" t="s">
        <v>164</v>
      </c>
      <c r="K904" t="s">
        <v>254</v>
      </c>
      <c r="U904" s="44">
        <f>SUMIFS(Table1[AStdWBkW],Table1[EnergyImpactID],E904,Table1[BldgType],B904,Table1[BldgVint],C904,Table1[BldgLoc],F904)</f>
        <v>0.03</v>
      </c>
      <c r="V904" s="44">
        <f>SUMIFS(Table1[AStdWBkWh],Table1[EnergyImpactID],E904,Table1[BldgType],B904,Table1[BldgVint],C904,Table1[BldgLoc],F904)</f>
        <v>38.950000000000003</v>
      </c>
      <c r="W904" s="69">
        <v>0</v>
      </c>
      <c r="X904" s="69"/>
      <c r="Y904" s="69"/>
      <c r="Z904" s="69"/>
      <c r="AA904" s="47">
        <f>SUMIF('Cost per Solution Code'!$I$5:$I$24,'Measure Support Table'!D904,'Cost per Solution Code'!$H$5:$H$24)</f>
        <v>656.88499999999999</v>
      </c>
      <c r="AB904" s="62"/>
      <c r="AC904" s="47">
        <f>SUMIF('Cost per Solution Code'!$I$5:$I$24,'Measure Support Table'!D904,'Cost per Solution Code'!$F$5:$F$24)</f>
        <v>729.01</v>
      </c>
      <c r="AD904" s="62"/>
      <c r="AE904" s="48">
        <f t="shared" si="112"/>
        <v>656.88499999999999</v>
      </c>
      <c r="AF904" s="48">
        <f t="shared" si="113"/>
        <v>729.01</v>
      </c>
      <c r="AG904" s="48">
        <f t="shared" si="114"/>
        <v>72.125</v>
      </c>
      <c r="AH904" s="49">
        <f t="shared" si="115"/>
        <v>0</v>
      </c>
      <c r="AI904" s="49">
        <f t="shared" si="116"/>
        <v>0</v>
      </c>
      <c r="AJ904" s="50">
        <f t="shared" si="117"/>
        <v>0</v>
      </c>
      <c r="AK904" s="51">
        <v>0</v>
      </c>
    </row>
    <row r="905" spans="1:37" hidden="1" x14ac:dyDescent="0.35">
      <c r="A905" s="39" t="str">
        <f t="shared" si="119"/>
        <v>SWHC005</v>
      </c>
      <c r="B905" s="39" t="s">
        <v>327</v>
      </c>
      <c r="C905" s="62" t="s">
        <v>20</v>
      </c>
      <c r="D905" s="40" t="s">
        <v>166</v>
      </c>
      <c r="E905" s="40" t="str">
        <f t="shared" si="118"/>
        <v>SWHC005C</v>
      </c>
      <c r="F905" s="67" t="s">
        <v>250</v>
      </c>
      <c r="G905" s="40" t="str">
        <f>DataSpec!$B$11</f>
        <v>UpDeemed, DnDeemed, DnDeemDI</v>
      </c>
      <c r="H905" s="40" t="str">
        <f>DataSpec!$B$7</f>
        <v>Cap-Tons</v>
      </c>
      <c r="I905" s="40" t="s">
        <v>11</v>
      </c>
      <c r="J905" t="s">
        <v>167</v>
      </c>
      <c r="K905" t="s">
        <v>255</v>
      </c>
      <c r="U905" s="44">
        <f>SUMIFS(Table1[AStdWBkW],Table1[EnergyImpactID],E905,Table1[BldgType],B905,Table1[BldgVint],C905,Table1[BldgLoc],F905)</f>
        <v>0.04</v>
      </c>
      <c r="V905" s="44">
        <f>SUMIFS(Table1[AStdWBkWh],Table1[EnergyImpactID],E905,Table1[BldgType],B905,Table1[BldgVint],C905,Table1[BldgLoc],F905)</f>
        <v>54.79</v>
      </c>
      <c r="W905" s="69">
        <v>0</v>
      </c>
      <c r="X905" s="69"/>
      <c r="Y905" s="69"/>
      <c r="Z905" s="69"/>
      <c r="AA905" s="47">
        <f>SUMIF('Cost per Solution Code'!$I$5:$I$24,'Measure Support Table'!D905,'Cost per Solution Code'!$H$5:$H$24)</f>
        <v>515.125</v>
      </c>
      <c r="AB905" s="62"/>
      <c r="AC905" s="47">
        <f>SUMIF('Cost per Solution Code'!$I$5:$I$24,'Measure Support Table'!D905,'Cost per Solution Code'!$F$5:$F$24)</f>
        <v>741.56</v>
      </c>
      <c r="AD905" s="62"/>
      <c r="AE905" s="48">
        <f t="shared" si="112"/>
        <v>515.125</v>
      </c>
      <c r="AF905" s="48">
        <f t="shared" si="113"/>
        <v>741.56</v>
      </c>
      <c r="AG905" s="48">
        <f t="shared" si="114"/>
        <v>226.43499999999995</v>
      </c>
      <c r="AH905" s="49">
        <f t="shared" si="115"/>
        <v>0</v>
      </c>
      <c r="AI905" s="49">
        <f t="shared" si="116"/>
        <v>0</v>
      </c>
      <c r="AJ905" s="50">
        <f t="shared" si="117"/>
        <v>0</v>
      </c>
      <c r="AK905" s="51">
        <v>0</v>
      </c>
    </row>
    <row r="906" spans="1:37" hidden="1" x14ac:dyDescent="0.35">
      <c r="A906" s="39" t="str">
        <f t="shared" si="119"/>
        <v>SWHC005</v>
      </c>
      <c r="B906" s="39" t="s">
        <v>327</v>
      </c>
      <c r="C906" s="62" t="s">
        <v>20</v>
      </c>
      <c r="D906" s="40" t="s">
        <v>168</v>
      </c>
      <c r="E906" s="40" t="str">
        <f t="shared" si="118"/>
        <v>SWHC005D</v>
      </c>
      <c r="F906" s="67" t="s">
        <v>250</v>
      </c>
      <c r="G906" s="40" t="str">
        <f>DataSpec!$B$11</f>
        <v>UpDeemed, DnDeemed, DnDeemDI</v>
      </c>
      <c r="H906" s="40" t="str">
        <f>DataSpec!$B$7</f>
        <v>Cap-Tons</v>
      </c>
      <c r="I906" s="40" t="s">
        <v>11</v>
      </c>
      <c r="J906" t="s">
        <v>167</v>
      </c>
      <c r="K906" t="s">
        <v>256</v>
      </c>
      <c r="U906" s="44">
        <f>SUMIFS(Table1[AStdWBkW],Table1[EnergyImpactID],E906,Table1[BldgType],B906,Table1[BldgVint],C906,Table1[BldgLoc],F906)</f>
        <v>0.02</v>
      </c>
      <c r="V906" s="44">
        <f>SUMIFS(Table1[AStdWBkWh],Table1[EnergyImpactID],E906,Table1[BldgType],B906,Table1[BldgVint],C906,Table1[BldgLoc],F906)</f>
        <v>36.51</v>
      </c>
      <c r="W906" s="69">
        <v>0</v>
      </c>
      <c r="X906" s="69"/>
      <c r="Y906" s="69"/>
      <c r="Z906" s="69"/>
      <c r="AA906" s="47">
        <f>SUMIF('Cost per Solution Code'!$I$5:$I$24,'Measure Support Table'!D906,'Cost per Solution Code'!$H$5:$H$24)</f>
        <v>515.125</v>
      </c>
      <c r="AB906" s="62"/>
      <c r="AC906" s="47">
        <f>SUMIF('Cost per Solution Code'!$I$5:$I$24,'Measure Support Table'!D906,'Cost per Solution Code'!$F$5:$F$24)</f>
        <v>673.54</v>
      </c>
      <c r="AD906" s="62"/>
      <c r="AE906" s="48">
        <f t="shared" si="112"/>
        <v>515.125</v>
      </c>
      <c r="AF906" s="48">
        <f t="shared" si="113"/>
        <v>673.54</v>
      </c>
      <c r="AG906" s="48">
        <f t="shared" si="114"/>
        <v>158.41499999999996</v>
      </c>
      <c r="AH906" s="49">
        <f t="shared" si="115"/>
        <v>0</v>
      </c>
      <c r="AI906" s="49">
        <f t="shared" si="116"/>
        <v>0</v>
      </c>
      <c r="AJ906" s="50">
        <f t="shared" si="117"/>
        <v>0</v>
      </c>
      <c r="AK906" s="51">
        <v>0</v>
      </c>
    </row>
    <row r="907" spans="1:37" hidden="1" x14ac:dyDescent="0.35">
      <c r="A907" s="39" t="str">
        <f t="shared" si="119"/>
        <v>SWHC005</v>
      </c>
      <c r="B907" s="39" t="s">
        <v>327</v>
      </c>
      <c r="C907" s="62" t="s">
        <v>20</v>
      </c>
      <c r="D907" s="40" t="s">
        <v>169</v>
      </c>
      <c r="E907" s="40" t="str">
        <f t="shared" si="118"/>
        <v>SWHC005E</v>
      </c>
      <c r="F907" s="67" t="s">
        <v>250</v>
      </c>
      <c r="G907" s="40" t="str">
        <f>DataSpec!$B$11</f>
        <v>UpDeemed, DnDeemed, DnDeemDI</v>
      </c>
      <c r="H907" s="40" t="str">
        <f>DataSpec!$B$7</f>
        <v>Cap-Tons</v>
      </c>
      <c r="I907" s="40" t="s">
        <v>11</v>
      </c>
      <c r="J907" t="s">
        <v>170</v>
      </c>
      <c r="K907" t="s">
        <v>257</v>
      </c>
      <c r="U907" s="44">
        <f>SUMIFS(Table1[AStdWBkW],Table1[EnergyImpactID],E907,Table1[BldgType],B907,Table1[BldgVint],C907,Table1[BldgLoc],F907)</f>
        <v>0.04</v>
      </c>
      <c r="V907" s="44">
        <f>SUMIFS(Table1[AStdWBkWh],Table1[EnergyImpactID],E907,Table1[BldgType],B907,Table1[BldgVint],C907,Table1[BldgLoc],F907)</f>
        <v>53.82</v>
      </c>
      <c r="W907" s="69">
        <v>0</v>
      </c>
      <c r="X907" s="69"/>
      <c r="Y907" s="69"/>
      <c r="Z907" s="69"/>
      <c r="AA907" s="47">
        <f>SUMIF('Cost per Solution Code'!$I$5:$I$24,'Measure Support Table'!D907,'Cost per Solution Code'!$H$5:$H$24)</f>
        <v>448.52499999999998</v>
      </c>
      <c r="AB907" s="62"/>
      <c r="AC907" s="47">
        <f>SUMIF('Cost per Solution Code'!$I$5:$I$24,'Measure Support Table'!D907,'Cost per Solution Code'!$F$5:$F$24)</f>
        <v>698.35</v>
      </c>
      <c r="AD907" s="62"/>
      <c r="AE907" s="48">
        <f t="shared" si="112"/>
        <v>448.52499999999998</v>
      </c>
      <c r="AF907" s="48">
        <f t="shared" si="113"/>
        <v>698.35</v>
      </c>
      <c r="AG907" s="48">
        <f t="shared" si="114"/>
        <v>249.82500000000005</v>
      </c>
      <c r="AH907" s="49">
        <f t="shared" si="115"/>
        <v>0</v>
      </c>
      <c r="AI907" s="49">
        <f t="shared" si="116"/>
        <v>0</v>
      </c>
      <c r="AJ907" s="50">
        <f t="shared" si="117"/>
        <v>0</v>
      </c>
      <c r="AK907" s="51">
        <v>0</v>
      </c>
    </row>
    <row r="908" spans="1:37" hidden="1" x14ac:dyDescent="0.35">
      <c r="A908" s="39" t="str">
        <f t="shared" si="119"/>
        <v>SWHC005</v>
      </c>
      <c r="B908" s="39" t="s">
        <v>327</v>
      </c>
      <c r="C908" s="62" t="s">
        <v>20</v>
      </c>
      <c r="D908" s="40" t="s">
        <v>171</v>
      </c>
      <c r="E908" s="40" t="str">
        <f t="shared" si="118"/>
        <v>SWHC005F</v>
      </c>
      <c r="F908" s="67" t="s">
        <v>250</v>
      </c>
      <c r="G908" s="40" t="str">
        <f>DataSpec!$B$11</f>
        <v>UpDeemed, DnDeemed, DnDeemDI</v>
      </c>
      <c r="H908" s="40" t="str">
        <f>DataSpec!$B$7</f>
        <v>Cap-Tons</v>
      </c>
      <c r="I908" s="40" t="s">
        <v>11</v>
      </c>
      <c r="J908" t="s">
        <v>170</v>
      </c>
      <c r="K908" t="s">
        <v>258</v>
      </c>
      <c r="U908" s="44">
        <f>SUMIFS(Table1[AStdWBkW],Table1[EnergyImpactID],E908,Table1[BldgType],B908,Table1[BldgVint],C908,Table1[BldgLoc],F908)</f>
        <v>0.02</v>
      </c>
      <c r="V908" s="44">
        <f>SUMIFS(Table1[AStdWBkWh],Table1[EnergyImpactID],E908,Table1[BldgType],B908,Table1[BldgVint],C908,Table1[BldgLoc],F908)</f>
        <v>35.869999999999997</v>
      </c>
      <c r="W908" s="69">
        <v>0</v>
      </c>
      <c r="X908" s="69"/>
      <c r="Y908" s="69"/>
      <c r="Z908" s="69"/>
      <c r="AA908" s="47">
        <f>SUMIF('Cost per Solution Code'!$I$5:$I$24,'Measure Support Table'!D908,'Cost per Solution Code'!$H$5:$H$24)</f>
        <v>448.52499999999998</v>
      </c>
      <c r="AB908" s="62"/>
      <c r="AC908" s="47">
        <f>SUMIF('Cost per Solution Code'!$I$5:$I$24,'Measure Support Table'!D908,'Cost per Solution Code'!$F$5:$F$24)</f>
        <v>642.36500000000001</v>
      </c>
      <c r="AD908" s="62"/>
      <c r="AE908" s="48">
        <f t="shared" si="112"/>
        <v>448.52499999999998</v>
      </c>
      <c r="AF908" s="48">
        <f t="shared" si="113"/>
        <v>642.36500000000001</v>
      </c>
      <c r="AG908" s="48">
        <f t="shared" si="114"/>
        <v>193.84000000000003</v>
      </c>
      <c r="AH908" s="49">
        <f t="shared" si="115"/>
        <v>0</v>
      </c>
      <c r="AI908" s="49">
        <f t="shared" si="116"/>
        <v>0</v>
      </c>
      <c r="AJ908" s="50">
        <f t="shared" si="117"/>
        <v>0</v>
      </c>
      <c r="AK908" s="51">
        <v>0</v>
      </c>
    </row>
    <row r="909" spans="1:37" hidden="1" x14ac:dyDescent="0.35">
      <c r="A909" s="39" t="str">
        <f t="shared" si="119"/>
        <v>SWHC005</v>
      </c>
      <c r="B909" s="39" t="s">
        <v>327</v>
      </c>
      <c r="C909" s="62" t="s">
        <v>20</v>
      </c>
      <c r="D909" s="40" t="s">
        <v>8</v>
      </c>
      <c r="E909" s="40" t="str">
        <f t="shared" si="118"/>
        <v>SWHC005G</v>
      </c>
      <c r="F909" s="67" t="s">
        <v>250</v>
      </c>
      <c r="G909" s="40" t="str">
        <f>DataSpec!$B$11</f>
        <v>UpDeemed, DnDeemed, DnDeemDI</v>
      </c>
      <c r="H909" s="40" t="str">
        <f>DataSpec!$B$7</f>
        <v>Cap-Tons</v>
      </c>
      <c r="I909" s="40" t="s">
        <v>11</v>
      </c>
      <c r="J909" t="s">
        <v>172</v>
      </c>
      <c r="K909" t="s">
        <v>259</v>
      </c>
      <c r="U909" s="44">
        <f>SUMIFS(Table1[AStdWBkW],Table1[EnergyImpactID],E909,Table1[BldgType],B909,Table1[BldgVint],C909,Table1[BldgLoc],F909)</f>
        <v>0.04</v>
      </c>
      <c r="V909" s="44">
        <f>SUMIFS(Table1[AStdWBkWh],Table1[EnergyImpactID],E909,Table1[BldgType],B909,Table1[BldgVint],C909,Table1[BldgLoc],F909)</f>
        <v>53.82</v>
      </c>
      <c r="W909" s="69">
        <v>0</v>
      </c>
      <c r="X909" s="69"/>
      <c r="Y909" s="69"/>
      <c r="Z909" s="69"/>
      <c r="AA909" s="47">
        <f>SUMIF('Cost per Solution Code'!$I$5:$I$24,'Measure Support Table'!D909,'Cost per Solution Code'!$H$5:$H$24)</f>
        <v>392.565</v>
      </c>
      <c r="AB909" s="62"/>
      <c r="AC909" s="47">
        <f>SUMIF('Cost per Solution Code'!$I$5:$I$24,'Measure Support Table'!D909,'Cost per Solution Code'!$F$5:$F$24)</f>
        <v>491.11500000000001</v>
      </c>
      <c r="AD909" s="62"/>
      <c r="AE909" s="48">
        <f t="shared" si="112"/>
        <v>392.565</v>
      </c>
      <c r="AF909" s="48">
        <f t="shared" si="113"/>
        <v>491.11500000000001</v>
      </c>
      <c r="AG909" s="48">
        <f t="shared" si="114"/>
        <v>98.550000000000011</v>
      </c>
      <c r="AH909" s="49">
        <f t="shared" si="115"/>
        <v>0</v>
      </c>
      <c r="AI909" s="49">
        <f t="shared" si="116"/>
        <v>0</v>
      </c>
      <c r="AJ909" s="50">
        <f t="shared" si="117"/>
        <v>0</v>
      </c>
      <c r="AK909" s="51">
        <v>0</v>
      </c>
    </row>
    <row r="910" spans="1:37" hidden="1" x14ac:dyDescent="0.35">
      <c r="A910" s="39" t="str">
        <f t="shared" si="119"/>
        <v>SWHC005</v>
      </c>
      <c r="B910" s="39" t="s">
        <v>327</v>
      </c>
      <c r="C910" s="62" t="s">
        <v>20</v>
      </c>
      <c r="D910" s="40" t="s">
        <v>16</v>
      </c>
      <c r="E910" s="40" t="str">
        <f t="shared" si="118"/>
        <v>SWHC005H</v>
      </c>
      <c r="F910" s="67" t="s">
        <v>250</v>
      </c>
      <c r="G910" s="40" t="str">
        <f>DataSpec!$B$11</f>
        <v>UpDeemed, DnDeemed, DnDeemDI</v>
      </c>
      <c r="H910" s="40" t="str">
        <f>DataSpec!$B$7</f>
        <v>Cap-Tons</v>
      </c>
      <c r="I910" s="40" t="s">
        <v>11</v>
      </c>
      <c r="J910" t="s">
        <v>172</v>
      </c>
      <c r="K910" t="s">
        <v>260</v>
      </c>
      <c r="U910" s="44">
        <f>SUMIFS(Table1[AStdWBkW],Table1[EnergyImpactID],E910,Table1[BldgType],B910,Table1[BldgVint],C910,Table1[BldgLoc],F910)</f>
        <v>0.02</v>
      </c>
      <c r="V910" s="44">
        <f>SUMIFS(Table1[AStdWBkWh],Table1[EnergyImpactID],E910,Table1[BldgType],B910,Table1[BldgVint],C910,Table1[BldgLoc],F910)</f>
        <v>35.869999999999997</v>
      </c>
      <c r="W910" s="69">
        <v>0</v>
      </c>
      <c r="X910" s="69"/>
      <c r="Y910" s="69"/>
      <c r="Z910" s="69"/>
      <c r="AA910" s="47">
        <f>SUMIF('Cost per Solution Code'!$I$5:$I$24,'Measure Support Table'!D910,'Cost per Solution Code'!$H$5:$H$24)</f>
        <v>392.565</v>
      </c>
      <c r="AB910" s="62"/>
      <c r="AC910" s="47">
        <f>SUMIF('Cost per Solution Code'!$I$5:$I$24,'Measure Support Table'!D910,'Cost per Solution Code'!$F$5:$F$24)</f>
        <v>458.26499999999999</v>
      </c>
      <c r="AD910" s="62"/>
      <c r="AE910" s="48">
        <f t="shared" si="112"/>
        <v>392.565</v>
      </c>
      <c r="AF910" s="48">
        <f t="shared" si="113"/>
        <v>458.26499999999999</v>
      </c>
      <c r="AG910" s="48">
        <f t="shared" si="114"/>
        <v>65.699999999999989</v>
      </c>
      <c r="AH910" s="49">
        <f t="shared" si="115"/>
        <v>0</v>
      </c>
      <c r="AI910" s="49">
        <f t="shared" si="116"/>
        <v>0</v>
      </c>
      <c r="AJ910" s="50">
        <f t="shared" si="117"/>
        <v>0</v>
      </c>
      <c r="AK910" s="51">
        <v>0</v>
      </c>
    </row>
    <row r="911" spans="1:37" hidden="1" x14ac:dyDescent="0.35">
      <c r="A911" s="39" t="str">
        <f t="shared" si="119"/>
        <v>SWHC005</v>
      </c>
      <c r="B911" s="39" t="s">
        <v>327</v>
      </c>
      <c r="C911" s="62" t="s">
        <v>20</v>
      </c>
      <c r="D911" s="40" t="s">
        <v>18</v>
      </c>
      <c r="E911" s="40" t="str">
        <f t="shared" si="118"/>
        <v>SWHC005I</v>
      </c>
      <c r="F911" s="67" t="s">
        <v>250</v>
      </c>
      <c r="G911" s="40" t="str">
        <f>DataSpec!$B$11</f>
        <v>UpDeemed, DnDeemed, DnDeemDI</v>
      </c>
      <c r="H911" s="40" t="str">
        <f>DataSpec!$B$7</f>
        <v>Cap-Tons</v>
      </c>
      <c r="I911" s="40" t="s">
        <v>11</v>
      </c>
      <c r="J911" t="s">
        <v>173</v>
      </c>
      <c r="K911" t="s">
        <v>261</v>
      </c>
      <c r="U911" s="44">
        <f>SUMIFS(Table1[AStdWBkW],Table1[EnergyImpactID],E911,Table1[BldgType],B911,Table1[BldgVint],C911,Table1[BldgLoc],F911)</f>
        <v>0.04</v>
      </c>
      <c r="V911" s="44">
        <f>SUMIFS(Table1[AStdWBkWh],Table1[EnergyImpactID],E911,Table1[BldgType],B911,Table1[BldgVint],C911,Table1[BldgLoc],F911)</f>
        <v>63.95</v>
      </c>
      <c r="W911" s="69">
        <v>0</v>
      </c>
      <c r="X911" s="69"/>
      <c r="Y911" s="69"/>
      <c r="Z911" s="69"/>
      <c r="AA911" s="47">
        <f>SUMIF('Cost per Solution Code'!$I$5:$I$24,'Measure Support Table'!D911,'Cost per Solution Code'!$H$5:$H$24)</f>
        <v>660</v>
      </c>
      <c r="AB911" s="62"/>
      <c r="AC911" s="47">
        <f>SUMIF('Cost per Solution Code'!$I$5:$I$24,'Measure Support Table'!D911,'Cost per Solution Code'!$F$5:$F$24)</f>
        <v>923</v>
      </c>
      <c r="AD911" s="62"/>
      <c r="AE911" s="48">
        <f t="shared" si="112"/>
        <v>660</v>
      </c>
      <c r="AF911" s="48">
        <f t="shared" si="113"/>
        <v>923</v>
      </c>
      <c r="AG911" s="48">
        <f t="shared" si="114"/>
        <v>263</v>
      </c>
      <c r="AH911" s="49">
        <f t="shared" si="115"/>
        <v>0</v>
      </c>
      <c r="AI911" s="49">
        <f t="shared" si="116"/>
        <v>0</v>
      </c>
      <c r="AJ911" s="50">
        <f t="shared" si="117"/>
        <v>0</v>
      </c>
      <c r="AK911" s="51">
        <v>0</v>
      </c>
    </row>
    <row r="912" spans="1:37" hidden="1" x14ac:dyDescent="0.35">
      <c r="A912" s="39" t="str">
        <f t="shared" si="119"/>
        <v>SWHC005</v>
      </c>
      <c r="B912" s="39" t="s">
        <v>327</v>
      </c>
      <c r="C912" s="62" t="s">
        <v>20</v>
      </c>
      <c r="D912" s="40" t="s">
        <v>22</v>
      </c>
      <c r="E912" s="40" t="str">
        <f t="shared" si="118"/>
        <v>SWHC005J</v>
      </c>
      <c r="F912" s="67" t="s">
        <v>250</v>
      </c>
      <c r="G912" s="40" t="str">
        <f>DataSpec!$B$11</f>
        <v>UpDeemed, DnDeemed, DnDeemDI</v>
      </c>
      <c r="H912" s="40" t="str">
        <f>DataSpec!$B$7</f>
        <v>Cap-Tons</v>
      </c>
      <c r="I912" s="40" t="s">
        <v>11</v>
      </c>
      <c r="J912" t="s">
        <v>173</v>
      </c>
      <c r="K912" t="s">
        <v>262</v>
      </c>
      <c r="U912" s="44">
        <f>SUMIFS(Table1[AStdWBkW],Table1[EnergyImpactID],E912,Table1[BldgType],B912,Table1[BldgVint],C912,Table1[BldgLoc],F912)</f>
        <v>0.03</v>
      </c>
      <c r="V912" s="44">
        <f>SUMIFS(Table1[AStdWBkWh],Table1[EnergyImpactID],E912,Table1[BldgType],B912,Table1[BldgVint],C912,Table1[BldgLoc],F912)</f>
        <v>42.62</v>
      </c>
      <c r="W912" s="69">
        <v>0</v>
      </c>
      <c r="X912" s="69"/>
      <c r="Y912" s="69"/>
      <c r="Z912" s="69"/>
      <c r="AA912" s="47">
        <f>SUMIF('Cost per Solution Code'!$I$5:$I$24,'Measure Support Table'!D912,'Cost per Solution Code'!$H$5:$H$24)</f>
        <v>660</v>
      </c>
      <c r="AB912" s="62"/>
      <c r="AC912" s="47">
        <f>SUMIF('Cost per Solution Code'!$I$5:$I$24,'Measure Support Table'!D912,'Cost per Solution Code'!$F$5:$F$24)</f>
        <v>845</v>
      </c>
      <c r="AD912" s="62"/>
      <c r="AE912" s="48">
        <f t="shared" si="112"/>
        <v>660</v>
      </c>
      <c r="AF912" s="48">
        <f t="shared" si="113"/>
        <v>845</v>
      </c>
      <c r="AG912" s="48">
        <f t="shared" si="114"/>
        <v>185</v>
      </c>
      <c r="AH912" s="49">
        <f t="shared" si="115"/>
        <v>0</v>
      </c>
      <c r="AI912" s="49">
        <f t="shared" si="116"/>
        <v>0</v>
      </c>
      <c r="AJ912" s="50">
        <f t="shared" si="117"/>
        <v>0</v>
      </c>
      <c r="AK912" s="51">
        <v>0</v>
      </c>
    </row>
    <row r="913" spans="1:37" hidden="1" x14ac:dyDescent="0.35">
      <c r="A913" s="39" t="str">
        <f t="shared" si="119"/>
        <v>SWHC005</v>
      </c>
      <c r="B913" s="39" t="s">
        <v>327</v>
      </c>
      <c r="C913" s="62" t="s">
        <v>20</v>
      </c>
      <c r="D913" s="40" t="s">
        <v>25</v>
      </c>
      <c r="E913" s="40" t="str">
        <f t="shared" si="118"/>
        <v>SWHC005K</v>
      </c>
      <c r="F913" s="67" t="s">
        <v>250</v>
      </c>
      <c r="G913" s="40" t="str">
        <f>DataSpec!$B$11</f>
        <v>UpDeemed, DnDeemed, DnDeemDI</v>
      </c>
      <c r="H913" s="40" t="str">
        <f>DataSpec!$B$7</f>
        <v>Cap-Tons</v>
      </c>
      <c r="I913" s="40" t="s">
        <v>11</v>
      </c>
      <c r="J913" t="s">
        <v>174</v>
      </c>
      <c r="K913" t="s">
        <v>263</v>
      </c>
      <c r="U913" s="44">
        <f>SUMIFS(Table1[AStdWBkW],Table1[EnergyImpactID],E913,Table1[BldgType],B913,Table1[BldgVint],C913,Table1[BldgLoc],F913)</f>
        <v>0.05</v>
      </c>
      <c r="V913" s="44">
        <f>SUMIFS(Table1[AStdWBkWh],Table1[EnergyImpactID],E913,Table1[BldgType],B913,Table1[BldgVint],C913,Table1[BldgLoc],F913)</f>
        <v>66.52</v>
      </c>
      <c r="W913" s="69">
        <v>0</v>
      </c>
      <c r="X913" s="69"/>
      <c r="Y913" s="69"/>
      <c r="Z913" s="69"/>
      <c r="AA913" s="47">
        <f>SUMIF('Cost per Solution Code'!$I$5:$I$24,'Measure Support Table'!D913,'Cost per Solution Code'!$H$5:$H$24)</f>
        <v>519.14</v>
      </c>
      <c r="AB913" s="62"/>
      <c r="AC913" s="47">
        <f>SUMIF('Cost per Solution Code'!$I$5:$I$24,'Measure Support Table'!D913,'Cost per Solution Code'!$F$5:$F$24)</f>
        <v>685.85</v>
      </c>
      <c r="AD913" s="62"/>
      <c r="AE913" s="48">
        <f t="shared" si="112"/>
        <v>519.14</v>
      </c>
      <c r="AF913" s="48">
        <f t="shared" si="113"/>
        <v>685.85</v>
      </c>
      <c r="AG913" s="48">
        <f t="shared" si="114"/>
        <v>166.71000000000004</v>
      </c>
      <c r="AH913" s="49">
        <f t="shared" si="115"/>
        <v>0</v>
      </c>
      <c r="AI913" s="49">
        <f t="shared" si="116"/>
        <v>0</v>
      </c>
      <c r="AJ913" s="50">
        <f t="shared" si="117"/>
        <v>0</v>
      </c>
      <c r="AK913" s="51">
        <v>0</v>
      </c>
    </row>
    <row r="914" spans="1:37" hidden="1" x14ac:dyDescent="0.35">
      <c r="A914" s="39" t="str">
        <f t="shared" si="119"/>
        <v>SWHC005</v>
      </c>
      <c r="B914" s="39" t="s">
        <v>327</v>
      </c>
      <c r="C914" s="62" t="s">
        <v>20</v>
      </c>
      <c r="D914" s="40" t="s">
        <v>175</v>
      </c>
      <c r="E914" s="40" t="str">
        <f t="shared" si="118"/>
        <v>SWHC005L</v>
      </c>
      <c r="F914" s="67" t="s">
        <v>250</v>
      </c>
      <c r="G914" s="40" t="str">
        <f>DataSpec!$B$11</f>
        <v>UpDeemed, DnDeemed, DnDeemDI</v>
      </c>
      <c r="H914" s="40" t="str">
        <f>DataSpec!$B$7</f>
        <v>Cap-Tons</v>
      </c>
      <c r="I914" s="40" t="s">
        <v>11</v>
      </c>
      <c r="J914" t="s">
        <v>174</v>
      </c>
      <c r="K914" t="s">
        <v>264</v>
      </c>
      <c r="U914" s="44">
        <f>SUMIFS(Table1[AStdWBkW],Table1[EnergyImpactID],E914,Table1[BldgType],B914,Table1[BldgVint],C914,Table1[BldgLoc],F914)</f>
        <v>0.03</v>
      </c>
      <c r="V914" s="44">
        <f>SUMIFS(Table1[AStdWBkWh],Table1[EnergyImpactID],E914,Table1[BldgType],B914,Table1[BldgVint],C914,Table1[BldgLoc],F914)</f>
        <v>44.38</v>
      </c>
      <c r="W914" s="69">
        <v>0</v>
      </c>
      <c r="X914" s="69"/>
      <c r="Y914" s="69"/>
      <c r="Z914" s="69"/>
      <c r="AA914" s="47">
        <f>SUMIF('Cost per Solution Code'!$I$5:$I$24,'Measure Support Table'!D914,'Cost per Solution Code'!$H$5:$H$24)</f>
        <v>519.14</v>
      </c>
      <c r="AB914" s="62"/>
      <c r="AC914" s="47">
        <f>SUMIF('Cost per Solution Code'!$I$5:$I$24,'Measure Support Table'!D914,'Cost per Solution Code'!$F$5:$F$24)</f>
        <v>555.84500000000003</v>
      </c>
      <c r="AD914" s="62"/>
      <c r="AE914" s="48">
        <f t="shared" si="112"/>
        <v>519.14</v>
      </c>
      <c r="AF914" s="48">
        <f t="shared" si="113"/>
        <v>555.84500000000003</v>
      </c>
      <c r="AG914" s="48">
        <f t="shared" si="114"/>
        <v>36.705000000000041</v>
      </c>
      <c r="AH914" s="49">
        <f t="shared" si="115"/>
        <v>0</v>
      </c>
      <c r="AI914" s="49">
        <f t="shared" si="116"/>
        <v>0</v>
      </c>
      <c r="AJ914" s="50">
        <f t="shared" si="117"/>
        <v>0</v>
      </c>
      <c r="AK914" s="51">
        <v>0</v>
      </c>
    </row>
    <row r="915" spans="1:37" hidden="1" x14ac:dyDescent="0.35">
      <c r="A915" s="39" t="str">
        <f t="shared" si="119"/>
        <v>SWHC005</v>
      </c>
      <c r="B915" s="39" t="s">
        <v>327</v>
      </c>
      <c r="C915" s="62" t="s">
        <v>20</v>
      </c>
      <c r="D915" s="40" t="s">
        <v>176</v>
      </c>
      <c r="E915" s="40" t="str">
        <f t="shared" si="118"/>
        <v>SWHC005M</v>
      </c>
      <c r="F915" s="67" t="s">
        <v>250</v>
      </c>
      <c r="G915" s="40" t="str">
        <f>DataSpec!$B$11</f>
        <v>UpDeemed, DnDeemed, DnDeemDI</v>
      </c>
      <c r="H915" s="40" t="str">
        <f>DataSpec!$B$7</f>
        <v>Cap-Tons</v>
      </c>
      <c r="I915" s="40" t="s">
        <v>11</v>
      </c>
      <c r="J915" t="s">
        <v>177</v>
      </c>
      <c r="K915" t="s">
        <v>265</v>
      </c>
      <c r="U915" s="44">
        <f>SUMIFS(Table1[AStdWBkW],Table1[EnergyImpactID],E915,Table1[BldgType],B915,Table1[BldgVint],C915,Table1[BldgLoc],F915)</f>
        <v>0.04</v>
      </c>
      <c r="V915" s="44">
        <f>SUMIFS(Table1[AStdWBkWh],Table1[EnergyImpactID],E915,Table1[BldgType],B915,Table1[BldgVint],C915,Table1[BldgLoc],F915)</f>
        <v>61.14</v>
      </c>
      <c r="W915" s="69">
        <v>0</v>
      </c>
      <c r="X915" s="69"/>
      <c r="Y915" s="69"/>
      <c r="Z915" s="69"/>
      <c r="AA915" s="47">
        <f>SUMIF('Cost per Solution Code'!$I$5:$I$24,'Measure Support Table'!D915,'Cost per Solution Code'!$H$5:$H$24)</f>
        <v>449.41</v>
      </c>
      <c r="AB915" s="62"/>
      <c r="AC915" s="47">
        <f>SUMIF('Cost per Solution Code'!$I$5:$I$24,'Measure Support Table'!D915,'Cost per Solution Code'!$F$5:$F$24)</f>
        <v>771.3576281291954</v>
      </c>
      <c r="AD915" s="62"/>
      <c r="AE915" s="48">
        <f t="shared" si="112"/>
        <v>449.41</v>
      </c>
      <c r="AF915" s="48">
        <f t="shared" si="113"/>
        <v>771.3576281291954</v>
      </c>
      <c r="AG915" s="48">
        <f t="shared" si="114"/>
        <v>321.94762812919538</v>
      </c>
      <c r="AH915" s="49">
        <f t="shared" si="115"/>
        <v>0</v>
      </c>
      <c r="AI915" s="49">
        <f t="shared" si="116"/>
        <v>0</v>
      </c>
      <c r="AJ915" s="50">
        <f t="shared" si="117"/>
        <v>0</v>
      </c>
      <c r="AK915" s="51">
        <v>0</v>
      </c>
    </row>
    <row r="916" spans="1:37" hidden="1" x14ac:dyDescent="0.35">
      <c r="A916" s="39" t="str">
        <f t="shared" si="119"/>
        <v>SWHC005</v>
      </c>
      <c r="B916" s="39" t="s">
        <v>327</v>
      </c>
      <c r="C916" s="62" t="s">
        <v>20</v>
      </c>
      <c r="D916" s="40" t="s">
        <v>178</v>
      </c>
      <c r="E916" s="40" t="str">
        <f t="shared" si="118"/>
        <v>SWHC005N</v>
      </c>
      <c r="F916" s="67" t="s">
        <v>250</v>
      </c>
      <c r="G916" s="40" t="str">
        <f>DataSpec!$B$11</f>
        <v>UpDeemed, DnDeemed, DnDeemDI</v>
      </c>
      <c r="H916" s="40" t="str">
        <f>DataSpec!$B$7</f>
        <v>Cap-Tons</v>
      </c>
      <c r="I916" s="40" t="s">
        <v>11</v>
      </c>
      <c r="J916" t="s">
        <v>177</v>
      </c>
      <c r="K916" t="s">
        <v>266</v>
      </c>
      <c r="U916" s="44">
        <f>SUMIFS(Table1[AStdWBkW],Table1[EnergyImpactID],E916,Table1[BldgType],B916,Table1[BldgVint],C916,Table1[BldgLoc],F916)</f>
        <v>0.03</v>
      </c>
      <c r="V916" s="44">
        <f>SUMIFS(Table1[AStdWBkWh],Table1[EnergyImpactID],E916,Table1[BldgType],B916,Table1[BldgVint],C916,Table1[BldgLoc],F916)</f>
        <v>40.770000000000003</v>
      </c>
      <c r="W916" s="69">
        <v>0</v>
      </c>
      <c r="X916" s="69"/>
      <c r="Y916" s="69"/>
      <c r="Z916" s="69"/>
      <c r="AA916" s="47">
        <f>SUMIF('Cost per Solution Code'!$I$5:$I$24,'Measure Support Table'!D916,'Cost per Solution Code'!$H$5:$H$24)</f>
        <v>449.41</v>
      </c>
      <c r="AB916" s="62"/>
      <c r="AC916" s="47">
        <f>SUMIF('Cost per Solution Code'!$I$5:$I$24,'Measure Support Table'!D916,'Cost per Solution Code'!$F$5:$F$24)</f>
        <v>629.11366698254767</v>
      </c>
      <c r="AD916" s="62"/>
      <c r="AE916" s="48">
        <f t="shared" si="112"/>
        <v>449.41</v>
      </c>
      <c r="AF916" s="48">
        <f t="shared" si="113"/>
        <v>629.11366698254767</v>
      </c>
      <c r="AG916" s="48">
        <f t="shared" si="114"/>
        <v>179.70366698254765</v>
      </c>
      <c r="AH916" s="49">
        <f t="shared" si="115"/>
        <v>0</v>
      </c>
      <c r="AI916" s="49">
        <f t="shared" si="116"/>
        <v>0</v>
      </c>
      <c r="AJ916" s="50">
        <f t="shared" si="117"/>
        <v>0</v>
      </c>
      <c r="AK916" s="51">
        <v>0</v>
      </c>
    </row>
    <row r="917" spans="1:37" hidden="1" x14ac:dyDescent="0.35">
      <c r="A917" s="39" t="str">
        <f t="shared" si="119"/>
        <v>SWHC005</v>
      </c>
      <c r="B917" s="39" t="s">
        <v>327</v>
      </c>
      <c r="C917" s="62" t="s">
        <v>20</v>
      </c>
      <c r="D917" s="40" t="s">
        <v>179</v>
      </c>
      <c r="E917" s="40" t="str">
        <f t="shared" si="118"/>
        <v>SWHC005O</v>
      </c>
      <c r="F917" s="67" t="s">
        <v>250</v>
      </c>
      <c r="G917" s="40" t="str">
        <f>DataSpec!$B$11</f>
        <v>UpDeemed, DnDeemed, DnDeemDI</v>
      </c>
      <c r="H917" s="40" t="str">
        <f>DataSpec!$B$7</f>
        <v>Cap-Tons</v>
      </c>
      <c r="I917" s="40" t="s">
        <v>11</v>
      </c>
      <c r="J917" t="s">
        <v>180</v>
      </c>
      <c r="K917" t="s">
        <v>267</v>
      </c>
      <c r="U917" s="44">
        <f>SUMIFS(Table1[AStdWBkW],Table1[EnergyImpactID],E917,Table1[BldgType],B917,Table1[BldgVint],C917,Table1[BldgLoc],F917)</f>
        <v>0.05</v>
      </c>
      <c r="V917" s="44">
        <f>SUMIFS(Table1[AStdWBkWh],Table1[EnergyImpactID],E917,Table1[BldgType],B917,Table1[BldgVint],C917,Table1[BldgLoc],F917)</f>
        <v>73.41</v>
      </c>
      <c r="W917" s="69">
        <v>0</v>
      </c>
      <c r="X917" s="69"/>
      <c r="Y917" s="69"/>
      <c r="Z917" s="69"/>
      <c r="AA917" s="47">
        <f>SUMIF('Cost per Solution Code'!$I$5:$I$24,'Measure Support Table'!D917,'Cost per Solution Code'!$H$5:$H$24)</f>
        <v>1086</v>
      </c>
      <c r="AB917" s="62"/>
      <c r="AC917" s="47">
        <f>SUMIF('Cost per Solution Code'!$I$5:$I$24,'Measure Support Table'!D917,'Cost per Solution Code'!$F$5:$F$24)</f>
        <v>1124.9000000000001</v>
      </c>
      <c r="AD917" s="62"/>
      <c r="AE917" s="48">
        <f t="shared" si="112"/>
        <v>1086</v>
      </c>
      <c r="AF917" s="48">
        <f t="shared" si="113"/>
        <v>1124.9000000000001</v>
      </c>
      <c r="AG917" s="48">
        <f t="shared" si="114"/>
        <v>38.900000000000091</v>
      </c>
      <c r="AH917" s="49">
        <f t="shared" si="115"/>
        <v>0</v>
      </c>
      <c r="AI917" s="49">
        <f t="shared" si="116"/>
        <v>0</v>
      </c>
      <c r="AJ917" s="50">
        <f t="shared" si="117"/>
        <v>0</v>
      </c>
      <c r="AK917" s="51">
        <v>0</v>
      </c>
    </row>
    <row r="918" spans="1:37" hidden="1" x14ac:dyDescent="0.35">
      <c r="A918" s="39" t="str">
        <f t="shared" si="119"/>
        <v>SWHC005</v>
      </c>
      <c r="B918" s="39" t="s">
        <v>327</v>
      </c>
      <c r="C918" s="62" t="s">
        <v>20</v>
      </c>
      <c r="D918" s="40" t="s">
        <v>181</v>
      </c>
      <c r="E918" s="40" t="str">
        <f t="shared" si="118"/>
        <v>SWHC005P</v>
      </c>
      <c r="F918" s="67" t="s">
        <v>250</v>
      </c>
      <c r="G918" s="40" t="str">
        <f>DataSpec!$B$11</f>
        <v>UpDeemed, DnDeemed, DnDeemDI</v>
      </c>
      <c r="H918" s="40" t="str">
        <f>DataSpec!$B$7</f>
        <v>Cap-Tons</v>
      </c>
      <c r="I918" s="40" t="s">
        <v>11</v>
      </c>
      <c r="J918" t="s">
        <v>180</v>
      </c>
      <c r="K918" t="s">
        <v>268</v>
      </c>
      <c r="U918" s="44">
        <f>SUMIFS(Table1[AStdWBkW],Table1[EnergyImpactID],E918,Table1[BldgType],B918,Table1[BldgVint],C918,Table1[BldgLoc],F918)</f>
        <v>0.03</v>
      </c>
      <c r="V918" s="44">
        <f>SUMIFS(Table1[AStdWBkWh],Table1[EnergyImpactID],E918,Table1[BldgType],B918,Table1[BldgVint],C918,Table1[BldgLoc],F918)</f>
        <v>48.93</v>
      </c>
      <c r="W918" s="69">
        <v>0</v>
      </c>
      <c r="X918" s="69"/>
      <c r="Y918" s="69"/>
      <c r="Z918" s="69"/>
      <c r="AA918" s="47">
        <f>SUMIF('Cost per Solution Code'!$I$5:$I$24,'Measure Support Table'!D918,'Cost per Solution Code'!$H$5:$H$24)</f>
        <v>1086</v>
      </c>
      <c r="AB918" s="62"/>
      <c r="AC918" s="47">
        <f>SUMIF('Cost per Solution Code'!$I$5:$I$24,'Measure Support Table'!D918,'Cost per Solution Code'!$F$5:$F$24)</f>
        <v>1107.17</v>
      </c>
      <c r="AD918" s="62"/>
      <c r="AE918" s="48">
        <f t="shared" si="112"/>
        <v>1086</v>
      </c>
      <c r="AF918" s="48">
        <f t="shared" si="113"/>
        <v>1107.17</v>
      </c>
      <c r="AG918" s="48">
        <f t="shared" si="114"/>
        <v>21.170000000000073</v>
      </c>
      <c r="AH918" s="49">
        <f t="shared" si="115"/>
        <v>0</v>
      </c>
      <c r="AI918" s="49">
        <f t="shared" si="116"/>
        <v>0</v>
      </c>
      <c r="AJ918" s="50">
        <f t="shared" si="117"/>
        <v>0</v>
      </c>
      <c r="AK918" s="51">
        <v>0</v>
      </c>
    </row>
    <row r="919" spans="1:37" hidden="1" x14ac:dyDescent="0.35">
      <c r="A919" s="39" t="str">
        <f t="shared" si="119"/>
        <v>SWHC005</v>
      </c>
      <c r="B919" s="39" t="s">
        <v>327</v>
      </c>
      <c r="C919" s="62" t="s">
        <v>20</v>
      </c>
      <c r="D919" s="40" t="s">
        <v>182</v>
      </c>
      <c r="E919" s="40" t="str">
        <f t="shared" si="118"/>
        <v>SWHC005Q</v>
      </c>
      <c r="F919" s="67" t="s">
        <v>250</v>
      </c>
      <c r="G919" s="40" t="str">
        <f>DataSpec!$B$11</f>
        <v>UpDeemed, DnDeemed, DnDeemDI</v>
      </c>
      <c r="H919" s="40" t="str">
        <f>DataSpec!$B$7</f>
        <v>Cap-Tons</v>
      </c>
      <c r="I919" s="40" t="s">
        <v>11</v>
      </c>
      <c r="J919" t="s">
        <v>183</v>
      </c>
      <c r="K919" t="s">
        <v>269</v>
      </c>
      <c r="U919" s="44">
        <f>SUMIFS(Table1[AStdWBkW],Table1[EnergyImpactID],E919,Table1[BldgType],B919,Table1[BldgVint],C919,Table1[BldgLoc],F919)</f>
        <v>0.04</v>
      </c>
      <c r="V919" s="44">
        <f>SUMIFS(Table1[AStdWBkWh],Table1[EnergyImpactID],E919,Table1[BldgType],B919,Table1[BldgVint],C919,Table1[BldgLoc],F919)</f>
        <v>57.26</v>
      </c>
      <c r="W919" s="69">
        <v>0</v>
      </c>
      <c r="X919" s="69"/>
      <c r="Y919" s="69"/>
      <c r="Z919" s="69"/>
      <c r="AA919" s="47">
        <f>SUMIF('Cost per Solution Code'!$I$5:$I$24,'Measure Support Table'!D919,'Cost per Solution Code'!$H$5:$H$24)</f>
        <v>636.29999999999995</v>
      </c>
      <c r="AB919" s="62"/>
      <c r="AC919" s="47">
        <f>SUMIF('Cost per Solution Code'!$I$5:$I$24,'Measure Support Table'!D919,'Cost per Solution Code'!$F$5:$F$24)</f>
        <v>931.83</v>
      </c>
      <c r="AD919" s="62"/>
      <c r="AE919" s="48">
        <f t="shared" si="112"/>
        <v>636.29999999999995</v>
      </c>
      <c r="AF919" s="48">
        <f t="shared" si="113"/>
        <v>931.83</v>
      </c>
      <c r="AG919" s="48">
        <f t="shared" si="114"/>
        <v>295.53000000000009</v>
      </c>
      <c r="AH919" s="49">
        <f t="shared" si="115"/>
        <v>0</v>
      </c>
      <c r="AI919" s="49">
        <f t="shared" si="116"/>
        <v>0</v>
      </c>
      <c r="AJ919" s="50">
        <f t="shared" si="117"/>
        <v>0</v>
      </c>
      <c r="AK919" s="51">
        <v>0</v>
      </c>
    </row>
    <row r="920" spans="1:37" hidden="1" x14ac:dyDescent="0.35">
      <c r="A920" s="39" t="str">
        <f t="shared" si="119"/>
        <v>SWHC005</v>
      </c>
      <c r="B920" s="39" t="s">
        <v>327</v>
      </c>
      <c r="C920" s="62" t="s">
        <v>20</v>
      </c>
      <c r="D920" s="40" t="s">
        <v>184</v>
      </c>
      <c r="E920" s="40" t="str">
        <f t="shared" si="118"/>
        <v>SWHC005R</v>
      </c>
      <c r="F920" s="67" t="s">
        <v>250</v>
      </c>
      <c r="G920" s="40" t="str">
        <f>DataSpec!$B$11</f>
        <v>UpDeemed, DnDeemed, DnDeemDI</v>
      </c>
      <c r="H920" s="40" t="str">
        <f>DataSpec!$B$7</f>
        <v>Cap-Tons</v>
      </c>
      <c r="I920" s="40" t="s">
        <v>11</v>
      </c>
      <c r="J920" t="s">
        <v>183</v>
      </c>
      <c r="K920" t="s">
        <v>270</v>
      </c>
      <c r="U920" s="44">
        <f>SUMIFS(Table1[AStdWBkW],Table1[EnergyImpactID],E920,Table1[BldgType],B920,Table1[BldgVint],C920,Table1[BldgLoc],F920)</f>
        <v>0.03</v>
      </c>
      <c r="V920" s="44">
        <f>SUMIFS(Table1[AStdWBkWh],Table1[EnergyImpactID],E920,Table1[BldgType],B920,Table1[BldgVint],C920,Table1[BldgLoc],F920)</f>
        <v>38.159999999999997</v>
      </c>
      <c r="W920" s="69">
        <v>0</v>
      </c>
      <c r="X920" s="69"/>
      <c r="Y920" s="69"/>
      <c r="Z920" s="69"/>
      <c r="AA920" s="47">
        <f>SUMIF('Cost per Solution Code'!$I$5:$I$24,'Measure Support Table'!D920,'Cost per Solution Code'!$H$5:$H$24)</f>
        <v>636.29999999999995</v>
      </c>
      <c r="AB920" s="62"/>
      <c r="AC920" s="47">
        <f>SUMIF('Cost per Solution Code'!$I$5:$I$24,'Measure Support Table'!D920,'Cost per Solution Code'!$F$5:$F$24)</f>
        <v>797.9</v>
      </c>
      <c r="AD920" s="62"/>
      <c r="AE920" s="48">
        <f t="shared" si="112"/>
        <v>636.29999999999995</v>
      </c>
      <c r="AF920" s="48">
        <f t="shared" si="113"/>
        <v>797.9</v>
      </c>
      <c r="AG920" s="48">
        <f t="shared" si="114"/>
        <v>161.60000000000002</v>
      </c>
      <c r="AH920" s="49">
        <f t="shared" si="115"/>
        <v>0</v>
      </c>
      <c r="AI920" s="49">
        <f t="shared" si="116"/>
        <v>0</v>
      </c>
      <c r="AJ920" s="50">
        <f t="shared" si="117"/>
        <v>0</v>
      </c>
      <c r="AK920" s="51">
        <v>0</v>
      </c>
    </row>
    <row r="921" spans="1:37" hidden="1" x14ac:dyDescent="0.35">
      <c r="A921" s="39" t="str">
        <f t="shared" si="119"/>
        <v>SWHC005</v>
      </c>
      <c r="B921" s="39" t="s">
        <v>327</v>
      </c>
      <c r="C921" s="62" t="s">
        <v>20</v>
      </c>
      <c r="D921" s="40" t="s">
        <v>185</v>
      </c>
      <c r="E921" s="40" t="str">
        <f t="shared" si="118"/>
        <v>SWHC005S</v>
      </c>
      <c r="F921" s="67" t="s">
        <v>250</v>
      </c>
      <c r="G921" s="40" t="str">
        <f>DataSpec!$B$11</f>
        <v>UpDeemed, DnDeemed, DnDeemDI</v>
      </c>
      <c r="H921" s="40" t="str">
        <f>DataSpec!$B$7</f>
        <v>Cap-Tons</v>
      </c>
      <c r="I921" s="40" t="s">
        <v>11</v>
      </c>
      <c r="J921" t="s">
        <v>186</v>
      </c>
      <c r="K921" t="s">
        <v>271</v>
      </c>
      <c r="U921" s="44">
        <f>SUMIFS(Table1[AStdWBkW],Table1[EnergyImpactID],E921,Table1[BldgType],B921,Table1[BldgVint],C921,Table1[BldgLoc],F921)</f>
        <v>0.05</v>
      </c>
      <c r="V921" s="44">
        <f>SUMIFS(Table1[AStdWBkWh],Table1[EnergyImpactID],E921,Table1[BldgType],B921,Table1[BldgVint],C921,Table1[BldgLoc],F921)</f>
        <v>76.319999999999993</v>
      </c>
      <c r="W921" s="69">
        <v>0</v>
      </c>
      <c r="X921" s="69"/>
      <c r="Y921" s="69"/>
      <c r="Z921" s="69"/>
      <c r="AA921" s="47">
        <f>SUMIF('Cost per Solution Code'!$I$5:$I$24,'Measure Support Table'!D921,'Cost per Solution Code'!$H$5:$H$24)</f>
        <v>416.53842439071497</v>
      </c>
      <c r="AB921" s="62"/>
      <c r="AC921" s="47">
        <f>SUMIF('Cost per Solution Code'!$I$5:$I$24,'Measure Support Table'!D921,'Cost per Solution Code'!$F$5:$F$24)</f>
        <v>610</v>
      </c>
      <c r="AD921" s="62"/>
      <c r="AE921" s="48">
        <f t="shared" si="112"/>
        <v>416.53842439071497</v>
      </c>
      <c r="AF921" s="48">
        <f t="shared" si="113"/>
        <v>610</v>
      </c>
      <c r="AG921" s="48">
        <f t="shared" si="114"/>
        <v>193.46157560928503</v>
      </c>
      <c r="AH921" s="49">
        <f t="shared" si="115"/>
        <v>0</v>
      </c>
      <c r="AI921" s="49">
        <f t="shared" si="116"/>
        <v>0</v>
      </c>
      <c r="AJ921" s="50">
        <f t="shared" si="117"/>
        <v>0</v>
      </c>
      <c r="AK921" s="51">
        <v>0</v>
      </c>
    </row>
    <row r="922" spans="1:37" hidden="1" x14ac:dyDescent="0.35">
      <c r="A922" s="39" t="str">
        <f t="shared" si="119"/>
        <v>SWHC005</v>
      </c>
      <c r="B922" s="39" t="s">
        <v>327</v>
      </c>
      <c r="C922" s="62" t="s">
        <v>20</v>
      </c>
      <c r="D922" s="40" t="s">
        <v>187</v>
      </c>
      <c r="E922" s="40" t="str">
        <f t="shared" si="118"/>
        <v>SWHC005T</v>
      </c>
      <c r="F922" s="67" t="s">
        <v>250</v>
      </c>
      <c r="G922" s="40" t="str">
        <f>DataSpec!$B$11</f>
        <v>UpDeemed, DnDeemed, DnDeemDI</v>
      </c>
      <c r="H922" s="40" t="str">
        <f>DataSpec!$B$7</f>
        <v>Cap-Tons</v>
      </c>
      <c r="I922" s="40" t="s">
        <v>11</v>
      </c>
      <c r="J922" t="s">
        <v>186</v>
      </c>
      <c r="K922" t="s">
        <v>272</v>
      </c>
      <c r="U922" s="44">
        <f>SUMIFS(Table1[AStdWBkW],Table1[EnergyImpactID],E922,Table1[BldgType],B922,Table1[BldgVint],C922,Table1[BldgLoc],F922)</f>
        <v>0.03</v>
      </c>
      <c r="V922" s="44">
        <f>SUMIFS(Table1[AStdWBkWh],Table1[EnergyImpactID],E922,Table1[BldgType],B922,Table1[BldgVint],C922,Table1[BldgLoc],F922)</f>
        <v>50.87</v>
      </c>
      <c r="W922" s="69">
        <v>0</v>
      </c>
      <c r="X922" s="69"/>
      <c r="Y922" s="69"/>
      <c r="Z922" s="69"/>
      <c r="AA922" s="47">
        <f>SUMIF('Cost per Solution Code'!$I$5:$I$24,'Measure Support Table'!D922,'Cost per Solution Code'!$H$5:$H$24)</f>
        <v>416.53842439071497</v>
      </c>
      <c r="AB922" s="62"/>
      <c r="AC922" s="47">
        <f>SUMIF('Cost per Solution Code'!$I$5:$I$24,'Measure Support Table'!D922,'Cost per Solution Code'!$F$5:$F$24)</f>
        <v>522.1950355751585</v>
      </c>
      <c r="AD922" s="62"/>
      <c r="AE922" s="48">
        <f t="shared" si="112"/>
        <v>416.53842439071497</v>
      </c>
      <c r="AF922" s="48">
        <f t="shared" si="113"/>
        <v>522.1950355751585</v>
      </c>
      <c r="AG922" s="48">
        <f t="shared" si="114"/>
        <v>105.65661118444353</v>
      </c>
      <c r="AH922" s="49">
        <f t="shared" si="115"/>
        <v>0</v>
      </c>
      <c r="AI922" s="49">
        <f t="shared" si="116"/>
        <v>0</v>
      </c>
      <c r="AJ922" s="50">
        <f t="shared" si="117"/>
        <v>0</v>
      </c>
      <c r="AK922" s="51">
        <v>0</v>
      </c>
    </row>
    <row r="923" spans="1:37" hidden="1" x14ac:dyDescent="0.35">
      <c r="A923" s="39" t="str">
        <f t="shared" si="119"/>
        <v>SWHC005</v>
      </c>
      <c r="B923" s="39" t="s">
        <v>327</v>
      </c>
      <c r="C923" s="62" t="s">
        <v>20</v>
      </c>
      <c r="D923" s="40" t="s">
        <v>163</v>
      </c>
      <c r="E923" s="40" t="str">
        <f t="shared" si="118"/>
        <v>SWHC005A</v>
      </c>
      <c r="F923" s="67" t="s">
        <v>251</v>
      </c>
      <c r="G923" s="40" t="str">
        <f>DataSpec!$B$11</f>
        <v>UpDeemed, DnDeemed, DnDeemDI</v>
      </c>
      <c r="H923" s="40" t="str">
        <f>DataSpec!$B$7</f>
        <v>Cap-Tons</v>
      </c>
      <c r="I923" s="40" t="s">
        <v>11</v>
      </c>
      <c r="J923" t="s">
        <v>164</v>
      </c>
      <c r="K923" t="s">
        <v>253</v>
      </c>
      <c r="U923" s="44">
        <f>SUMIFS(Table1[AStdWBkW],Table1[EnergyImpactID],E923,Table1[BldgType],B923,Table1[BldgVint],C923,Table1[BldgLoc],F923)</f>
        <v>0.04</v>
      </c>
      <c r="V923" s="44">
        <f>SUMIFS(Table1[AStdWBkWh],Table1[EnergyImpactID],E923,Table1[BldgType],B923,Table1[BldgVint],C923,Table1[BldgLoc],F923)</f>
        <v>86.57</v>
      </c>
      <c r="W923" s="69">
        <v>0</v>
      </c>
      <c r="X923" s="69"/>
      <c r="Y923" s="69"/>
      <c r="Z923" s="69"/>
      <c r="AA923" s="47">
        <f>SUMIF('Cost per Solution Code'!$I$5:$I$24,'Measure Support Table'!D923,'Cost per Solution Code'!$H$5:$H$24)</f>
        <v>656.88499999999999</v>
      </c>
      <c r="AB923" s="62"/>
      <c r="AC923" s="47">
        <f>SUMIF('Cost per Solution Code'!$I$5:$I$24,'Measure Support Table'!D923,'Cost per Solution Code'!$F$5:$F$24)</f>
        <v>931.83999999999992</v>
      </c>
      <c r="AD923" s="62"/>
      <c r="AE923" s="48">
        <f t="shared" si="112"/>
        <v>656.88499999999999</v>
      </c>
      <c r="AF923" s="48">
        <f t="shared" si="113"/>
        <v>931.83999999999992</v>
      </c>
      <c r="AG923" s="48">
        <f t="shared" si="114"/>
        <v>274.95499999999993</v>
      </c>
      <c r="AH923" s="49">
        <f t="shared" si="115"/>
        <v>0</v>
      </c>
      <c r="AI923" s="49">
        <f t="shared" si="116"/>
        <v>0</v>
      </c>
      <c r="AJ923" s="50">
        <f t="shared" si="117"/>
        <v>0</v>
      </c>
      <c r="AK923" s="51">
        <v>0</v>
      </c>
    </row>
    <row r="924" spans="1:37" hidden="1" x14ac:dyDescent="0.35">
      <c r="A924" s="39" t="str">
        <f t="shared" si="119"/>
        <v>SWHC005</v>
      </c>
      <c r="B924" s="39" t="s">
        <v>327</v>
      </c>
      <c r="C924" s="62" t="s">
        <v>20</v>
      </c>
      <c r="D924" s="40" t="s">
        <v>165</v>
      </c>
      <c r="E924" s="40" t="str">
        <f t="shared" si="118"/>
        <v>SWHC005B</v>
      </c>
      <c r="F924" s="67" t="s">
        <v>251</v>
      </c>
      <c r="G924" s="40" t="str">
        <f>DataSpec!$B$11</f>
        <v>UpDeemed, DnDeemed, DnDeemDI</v>
      </c>
      <c r="H924" s="40" t="str">
        <f>DataSpec!$B$7</f>
        <v>Cap-Tons</v>
      </c>
      <c r="I924" s="40" t="s">
        <v>11</v>
      </c>
      <c r="J924" t="s">
        <v>164</v>
      </c>
      <c r="K924" t="s">
        <v>254</v>
      </c>
      <c r="U924" s="44">
        <f>SUMIFS(Table1[AStdWBkW],Table1[EnergyImpactID],E924,Table1[BldgType],B924,Table1[BldgVint],C924,Table1[BldgLoc],F924)</f>
        <v>0.02</v>
      </c>
      <c r="V924" s="44">
        <f>SUMIFS(Table1[AStdWBkWh],Table1[EnergyImpactID],E924,Table1[BldgType],B924,Table1[BldgVint],C924,Table1[BldgLoc],F924)</f>
        <v>57.71</v>
      </c>
      <c r="W924" s="69">
        <v>0</v>
      </c>
      <c r="X924" s="69"/>
      <c r="Y924" s="69"/>
      <c r="Z924" s="69"/>
      <c r="AA924" s="47">
        <f>SUMIF('Cost per Solution Code'!$I$5:$I$24,'Measure Support Table'!D924,'Cost per Solution Code'!$H$5:$H$24)</f>
        <v>656.88499999999999</v>
      </c>
      <c r="AB924" s="62"/>
      <c r="AC924" s="47">
        <f>SUMIF('Cost per Solution Code'!$I$5:$I$24,'Measure Support Table'!D924,'Cost per Solution Code'!$F$5:$F$24)</f>
        <v>729.01</v>
      </c>
      <c r="AD924" s="62"/>
      <c r="AE924" s="48">
        <f t="shared" si="112"/>
        <v>656.88499999999999</v>
      </c>
      <c r="AF924" s="48">
        <f t="shared" si="113"/>
        <v>729.01</v>
      </c>
      <c r="AG924" s="48">
        <f t="shared" si="114"/>
        <v>72.125</v>
      </c>
      <c r="AH924" s="49">
        <f t="shared" si="115"/>
        <v>0</v>
      </c>
      <c r="AI924" s="49">
        <f t="shared" si="116"/>
        <v>0</v>
      </c>
      <c r="AJ924" s="50">
        <f t="shared" si="117"/>
        <v>0</v>
      </c>
      <c r="AK924" s="51">
        <v>0</v>
      </c>
    </row>
    <row r="925" spans="1:37" hidden="1" x14ac:dyDescent="0.35">
      <c r="A925" s="39" t="str">
        <f t="shared" si="119"/>
        <v>SWHC005</v>
      </c>
      <c r="B925" s="39" t="s">
        <v>327</v>
      </c>
      <c r="C925" s="62" t="s">
        <v>20</v>
      </c>
      <c r="D925" s="40" t="s">
        <v>166</v>
      </c>
      <c r="E925" s="40" t="str">
        <f t="shared" si="118"/>
        <v>SWHC005C</v>
      </c>
      <c r="F925" s="67" t="s">
        <v>251</v>
      </c>
      <c r="G925" s="40" t="str">
        <f>DataSpec!$B$11</f>
        <v>UpDeemed, DnDeemed, DnDeemDI</v>
      </c>
      <c r="H925" s="40" t="str">
        <f>DataSpec!$B$7</f>
        <v>Cap-Tons</v>
      </c>
      <c r="I925" s="40" t="s">
        <v>11</v>
      </c>
      <c r="J925" t="s">
        <v>167</v>
      </c>
      <c r="K925" t="s">
        <v>255</v>
      </c>
      <c r="U925" s="44">
        <f>SUMIFS(Table1[AStdWBkW],Table1[EnergyImpactID],E925,Table1[BldgType],B925,Table1[BldgVint],C925,Table1[BldgLoc],F925)</f>
        <v>0.03</v>
      </c>
      <c r="V925" s="44">
        <f>SUMIFS(Table1[AStdWBkWh],Table1[EnergyImpactID],E925,Table1[BldgType],B925,Table1[BldgVint],C925,Table1[BldgLoc],F925)</f>
        <v>81.17</v>
      </c>
      <c r="W925" s="69">
        <v>0</v>
      </c>
      <c r="X925" s="69"/>
      <c r="Y925" s="69"/>
      <c r="Z925" s="69"/>
      <c r="AA925" s="47">
        <f>SUMIF('Cost per Solution Code'!$I$5:$I$24,'Measure Support Table'!D925,'Cost per Solution Code'!$H$5:$H$24)</f>
        <v>515.125</v>
      </c>
      <c r="AB925" s="62"/>
      <c r="AC925" s="47">
        <f>SUMIF('Cost per Solution Code'!$I$5:$I$24,'Measure Support Table'!D925,'Cost per Solution Code'!$F$5:$F$24)</f>
        <v>741.56</v>
      </c>
      <c r="AD925" s="62"/>
      <c r="AE925" s="48">
        <f t="shared" si="112"/>
        <v>515.125</v>
      </c>
      <c r="AF925" s="48">
        <f t="shared" si="113"/>
        <v>741.56</v>
      </c>
      <c r="AG925" s="48">
        <f t="shared" si="114"/>
        <v>226.43499999999995</v>
      </c>
      <c r="AH925" s="49">
        <f t="shared" si="115"/>
        <v>0</v>
      </c>
      <c r="AI925" s="49">
        <f t="shared" si="116"/>
        <v>0</v>
      </c>
      <c r="AJ925" s="50">
        <f t="shared" si="117"/>
        <v>0</v>
      </c>
      <c r="AK925" s="51">
        <v>0</v>
      </c>
    </row>
    <row r="926" spans="1:37" hidden="1" x14ac:dyDescent="0.35">
      <c r="A926" s="39" t="str">
        <f t="shared" si="119"/>
        <v>SWHC005</v>
      </c>
      <c r="B926" s="39" t="s">
        <v>327</v>
      </c>
      <c r="C926" s="62" t="s">
        <v>20</v>
      </c>
      <c r="D926" s="40" t="s">
        <v>168</v>
      </c>
      <c r="E926" s="40" t="str">
        <f t="shared" si="118"/>
        <v>SWHC005D</v>
      </c>
      <c r="F926" s="67" t="s">
        <v>251</v>
      </c>
      <c r="G926" s="40" t="str">
        <f>DataSpec!$B$11</f>
        <v>UpDeemed, DnDeemed, DnDeemDI</v>
      </c>
      <c r="H926" s="40" t="str">
        <f>DataSpec!$B$7</f>
        <v>Cap-Tons</v>
      </c>
      <c r="I926" s="40" t="s">
        <v>11</v>
      </c>
      <c r="J926" t="s">
        <v>167</v>
      </c>
      <c r="K926" t="s">
        <v>256</v>
      </c>
      <c r="U926" s="44">
        <f>SUMIFS(Table1[AStdWBkW],Table1[EnergyImpactID],E926,Table1[BldgType],B926,Table1[BldgVint],C926,Table1[BldgLoc],F926)</f>
        <v>0.02</v>
      </c>
      <c r="V926" s="44">
        <f>SUMIFS(Table1[AStdWBkWh],Table1[EnergyImpactID],E926,Table1[BldgType],B926,Table1[BldgVint],C926,Table1[BldgLoc],F926)</f>
        <v>54.11</v>
      </c>
      <c r="W926" s="69">
        <v>0</v>
      </c>
      <c r="X926" s="69"/>
      <c r="Y926" s="69"/>
      <c r="Z926" s="69"/>
      <c r="AA926" s="47">
        <f>SUMIF('Cost per Solution Code'!$I$5:$I$24,'Measure Support Table'!D926,'Cost per Solution Code'!$H$5:$H$24)</f>
        <v>515.125</v>
      </c>
      <c r="AB926" s="62"/>
      <c r="AC926" s="47">
        <f>SUMIF('Cost per Solution Code'!$I$5:$I$24,'Measure Support Table'!D926,'Cost per Solution Code'!$F$5:$F$24)</f>
        <v>673.54</v>
      </c>
      <c r="AD926" s="62"/>
      <c r="AE926" s="48">
        <f t="shared" si="112"/>
        <v>515.125</v>
      </c>
      <c r="AF926" s="48">
        <f t="shared" si="113"/>
        <v>673.54</v>
      </c>
      <c r="AG926" s="48">
        <f t="shared" si="114"/>
        <v>158.41499999999996</v>
      </c>
      <c r="AH926" s="49">
        <f t="shared" si="115"/>
        <v>0</v>
      </c>
      <c r="AI926" s="49">
        <f t="shared" si="116"/>
        <v>0</v>
      </c>
      <c r="AJ926" s="50">
        <f t="shared" si="117"/>
        <v>0</v>
      </c>
      <c r="AK926" s="51">
        <v>0</v>
      </c>
    </row>
    <row r="927" spans="1:37" hidden="1" x14ac:dyDescent="0.35">
      <c r="A927" s="39" t="str">
        <f t="shared" si="119"/>
        <v>SWHC005</v>
      </c>
      <c r="B927" s="39" t="s">
        <v>327</v>
      </c>
      <c r="C927" s="62" t="s">
        <v>20</v>
      </c>
      <c r="D927" s="40" t="s">
        <v>169</v>
      </c>
      <c r="E927" s="40" t="str">
        <f t="shared" si="118"/>
        <v>SWHC005E</v>
      </c>
      <c r="F927" s="67" t="s">
        <v>251</v>
      </c>
      <c r="G927" s="40" t="str">
        <f>DataSpec!$B$11</f>
        <v>UpDeemed, DnDeemed, DnDeemDI</v>
      </c>
      <c r="H927" s="40" t="str">
        <f>DataSpec!$B$7</f>
        <v>Cap-Tons</v>
      </c>
      <c r="I927" s="40" t="s">
        <v>11</v>
      </c>
      <c r="J927" t="s">
        <v>170</v>
      </c>
      <c r="K927" t="s">
        <v>257</v>
      </c>
      <c r="U927" s="44">
        <f>SUMIFS(Table1[AStdWBkW],Table1[EnergyImpactID],E927,Table1[BldgType],B927,Table1[BldgVint],C927,Table1[BldgLoc],F927)</f>
        <v>0.03</v>
      </c>
      <c r="V927" s="44">
        <f>SUMIFS(Table1[AStdWBkWh],Table1[EnergyImpactID],E927,Table1[BldgType],B927,Table1[BldgVint],C927,Table1[BldgLoc],F927)</f>
        <v>79.8</v>
      </c>
      <c r="W927" s="69">
        <v>0</v>
      </c>
      <c r="X927" s="69"/>
      <c r="Y927" s="69"/>
      <c r="Z927" s="69"/>
      <c r="AA927" s="47">
        <f>SUMIF('Cost per Solution Code'!$I$5:$I$24,'Measure Support Table'!D927,'Cost per Solution Code'!$H$5:$H$24)</f>
        <v>448.52499999999998</v>
      </c>
      <c r="AB927" s="62"/>
      <c r="AC927" s="47">
        <f>SUMIF('Cost per Solution Code'!$I$5:$I$24,'Measure Support Table'!D927,'Cost per Solution Code'!$F$5:$F$24)</f>
        <v>698.35</v>
      </c>
      <c r="AD927" s="62"/>
      <c r="AE927" s="48">
        <f t="shared" si="112"/>
        <v>448.52499999999998</v>
      </c>
      <c r="AF927" s="48">
        <f t="shared" si="113"/>
        <v>698.35</v>
      </c>
      <c r="AG927" s="48">
        <f t="shared" si="114"/>
        <v>249.82500000000005</v>
      </c>
      <c r="AH927" s="49">
        <f t="shared" si="115"/>
        <v>0</v>
      </c>
      <c r="AI927" s="49">
        <f t="shared" si="116"/>
        <v>0</v>
      </c>
      <c r="AJ927" s="50">
        <f t="shared" si="117"/>
        <v>0</v>
      </c>
      <c r="AK927" s="51">
        <v>0</v>
      </c>
    </row>
    <row r="928" spans="1:37" hidden="1" x14ac:dyDescent="0.35">
      <c r="A928" s="39" t="str">
        <f t="shared" si="119"/>
        <v>SWHC005</v>
      </c>
      <c r="B928" s="39" t="s">
        <v>327</v>
      </c>
      <c r="C928" s="62" t="s">
        <v>20</v>
      </c>
      <c r="D928" s="40" t="s">
        <v>171</v>
      </c>
      <c r="E928" s="40" t="str">
        <f t="shared" si="118"/>
        <v>SWHC005F</v>
      </c>
      <c r="F928" s="67" t="s">
        <v>251</v>
      </c>
      <c r="G928" s="40" t="str">
        <f>DataSpec!$B$11</f>
        <v>UpDeemed, DnDeemed, DnDeemDI</v>
      </c>
      <c r="H928" s="40" t="str">
        <f>DataSpec!$B$7</f>
        <v>Cap-Tons</v>
      </c>
      <c r="I928" s="40" t="s">
        <v>11</v>
      </c>
      <c r="J928" t="s">
        <v>170</v>
      </c>
      <c r="K928" t="s">
        <v>258</v>
      </c>
      <c r="U928" s="44">
        <f>SUMIFS(Table1[AStdWBkW],Table1[EnergyImpactID],E928,Table1[BldgType],B928,Table1[BldgVint],C928,Table1[BldgLoc],F928)</f>
        <v>0.02</v>
      </c>
      <c r="V928" s="44">
        <f>SUMIFS(Table1[AStdWBkWh],Table1[EnergyImpactID],E928,Table1[BldgType],B928,Table1[BldgVint],C928,Table1[BldgLoc],F928)</f>
        <v>53.15</v>
      </c>
      <c r="W928" s="69">
        <v>0</v>
      </c>
      <c r="X928" s="69"/>
      <c r="Y928" s="69"/>
      <c r="Z928" s="69"/>
      <c r="AA928" s="47">
        <f>SUMIF('Cost per Solution Code'!$I$5:$I$24,'Measure Support Table'!D928,'Cost per Solution Code'!$H$5:$H$24)</f>
        <v>448.52499999999998</v>
      </c>
      <c r="AB928" s="62"/>
      <c r="AC928" s="47">
        <f>SUMIF('Cost per Solution Code'!$I$5:$I$24,'Measure Support Table'!D928,'Cost per Solution Code'!$F$5:$F$24)</f>
        <v>642.36500000000001</v>
      </c>
      <c r="AD928" s="62"/>
      <c r="AE928" s="48">
        <f t="shared" si="112"/>
        <v>448.52499999999998</v>
      </c>
      <c r="AF928" s="48">
        <f t="shared" si="113"/>
        <v>642.36500000000001</v>
      </c>
      <c r="AG928" s="48">
        <f t="shared" si="114"/>
        <v>193.84000000000003</v>
      </c>
      <c r="AH928" s="49">
        <f t="shared" si="115"/>
        <v>0</v>
      </c>
      <c r="AI928" s="49">
        <f t="shared" si="116"/>
        <v>0</v>
      </c>
      <c r="AJ928" s="50">
        <f t="shared" si="117"/>
        <v>0</v>
      </c>
      <c r="AK928" s="51">
        <v>0</v>
      </c>
    </row>
    <row r="929" spans="1:37" hidden="1" x14ac:dyDescent="0.35">
      <c r="A929" s="39" t="str">
        <f t="shared" si="119"/>
        <v>SWHC005</v>
      </c>
      <c r="B929" s="39" t="s">
        <v>327</v>
      </c>
      <c r="C929" s="62" t="s">
        <v>20</v>
      </c>
      <c r="D929" s="40" t="s">
        <v>8</v>
      </c>
      <c r="E929" s="40" t="str">
        <f t="shared" si="118"/>
        <v>SWHC005G</v>
      </c>
      <c r="F929" s="67" t="s">
        <v>251</v>
      </c>
      <c r="G929" s="40" t="str">
        <f>DataSpec!$B$11</f>
        <v>UpDeemed, DnDeemed, DnDeemDI</v>
      </c>
      <c r="H929" s="40" t="str">
        <f>DataSpec!$B$7</f>
        <v>Cap-Tons</v>
      </c>
      <c r="I929" s="40" t="s">
        <v>11</v>
      </c>
      <c r="J929" t="s">
        <v>172</v>
      </c>
      <c r="K929" t="s">
        <v>259</v>
      </c>
      <c r="U929" s="44">
        <f>SUMIFS(Table1[AStdWBkW],Table1[EnergyImpactID],E929,Table1[BldgType],B929,Table1[BldgVint],C929,Table1[BldgLoc],F929)</f>
        <v>0.03</v>
      </c>
      <c r="V929" s="44">
        <f>SUMIFS(Table1[AStdWBkWh],Table1[EnergyImpactID],E929,Table1[BldgType],B929,Table1[BldgVint],C929,Table1[BldgLoc],F929)</f>
        <v>79.8</v>
      </c>
      <c r="W929" s="69">
        <v>0</v>
      </c>
      <c r="X929" s="69"/>
      <c r="Y929" s="69"/>
      <c r="Z929" s="69"/>
      <c r="AA929" s="47">
        <f>SUMIF('Cost per Solution Code'!$I$5:$I$24,'Measure Support Table'!D929,'Cost per Solution Code'!$H$5:$H$24)</f>
        <v>392.565</v>
      </c>
      <c r="AB929" s="62"/>
      <c r="AC929" s="47">
        <f>SUMIF('Cost per Solution Code'!$I$5:$I$24,'Measure Support Table'!D929,'Cost per Solution Code'!$F$5:$F$24)</f>
        <v>491.11500000000001</v>
      </c>
      <c r="AD929" s="62"/>
      <c r="AE929" s="48">
        <f t="shared" si="112"/>
        <v>392.565</v>
      </c>
      <c r="AF929" s="48">
        <f t="shared" si="113"/>
        <v>491.11500000000001</v>
      </c>
      <c r="AG929" s="48">
        <f t="shared" si="114"/>
        <v>98.550000000000011</v>
      </c>
      <c r="AH929" s="49">
        <f t="shared" si="115"/>
        <v>0</v>
      </c>
      <c r="AI929" s="49">
        <f t="shared" si="116"/>
        <v>0</v>
      </c>
      <c r="AJ929" s="50">
        <f t="shared" si="117"/>
        <v>0</v>
      </c>
      <c r="AK929" s="51">
        <v>0</v>
      </c>
    </row>
    <row r="930" spans="1:37" hidden="1" x14ac:dyDescent="0.35">
      <c r="A930" s="39" t="str">
        <f t="shared" si="119"/>
        <v>SWHC005</v>
      </c>
      <c r="B930" s="39" t="s">
        <v>327</v>
      </c>
      <c r="C930" s="62" t="s">
        <v>20</v>
      </c>
      <c r="D930" s="40" t="s">
        <v>16</v>
      </c>
      <c r="E930" s="40" t="str">
        <f t="shared" si="118"/>
        <v>SWHC005H</v>
      </c>
      <c r="F930" s="67" t="s">
        <v>251</v>
      </c>
      <c r="G930" s="40" t="str">
        <f>DataSpec!$B$11</f>
        <v>UpDeemed, DnDeemed, DnDeemDI</v>
      </c>
      <c r="H930" s="40" t="str">
        <f>DataSpec!$B$7</f>
        <v>Cap-Tons</v>
      </c>
      <c r="I930" s="40" t="s">
        <v>11</v>
      </c>
      <c r="J930" t="s">
        <v>172</v>
      </c>
      <c r="K930" t="s">
        <v>260</v>
      </c>
      <c r="U930" s="44">
        <f>SUMIFS(Table1[AStdWBkW],Table1[EnergyImpactID],E930,Table1[BldgType],B930,Table1[BldgVint],C930,Table1[BldgLoc],F930)</f>
        <v>0.02</v>
      </c>
      <c r="V930" s="44">
        <f>SUMIFS(Table1[AStdWBkWh],Table1[EnergyImpactID],E930,Table1[BldgType],B930,Table1[BldgVint],C930,Table1[BldgLoc],F930)</f>
        <v>53.15</v>
      </c>
      <c r="W930" s="69">
        <v>0</v>
      </c>
      <c r="X930" s="69"/>
      <c r="Y930" s="69"/>
      <c r="Z930" s="69"/>
      <c r="AA930" s="47">
        <f>SUMIF('Cost per Solution Code'!$I$5:$I$24,'Measure Support Table'!D930,'Cost per Solution Code'!$H$5:$H$24)</f>
        <v>392.565</v>
      </c>
      <c r="AB930" s="62"/>
      <c r="AC930" s="47">
        <f>SUMIF('Cost per Solution Code'!$I$5:$I$24,'Measure Support Table'!D930,'Cost per Solution Code'!$F$5:$F$24)</f>
        <v>458.26499999999999</v>
      </c>
      <c r="AD930" s="62"/>
      <c r="AE930" s="48">
        <f t="shared" si="112"/>
        <v>392.565</v>
      </c>
      <c r="AF930" s="48">
        <f t="shared" si="113"/>
        <v>458.26499999999999</v>
      </c>
      <c r="AG930" s="48">
        <f t="shared" si="114"/>
        <v>65.699999999999989</v>
      </c>
      <c r="AH930" s="49">
        <f t="shared" si="115"/>
        <v>0</v>
      </c>
      <c r="AI930" s="49">
        <f t="shared" si="116"/>
        <v>0</v>
      </c>
      <c r="AJ930" s="50">
        <f t="shared" si="117"/>
        <v>0</v>
      </c>
      <c r="AK930" s="51">
        <v>0</v>
      </c>
    </row>
    <row r="931" spans="1:37" hidden="1" x14ac:dyDescent="0.35">
      <c r="A931" s="39" t="str">
        <f t="shared" si="119"/>
        <v>SWHC005</v>
      </c>
      <c r="B931" s="39" t="s">
        <v>327</v>
      </c>
      <c r="C931" s="62" t="s">
        <v>20</v>
      </c>
      <c r="D931" s="40" t="s">
        <v>18</v>
      </c>
      <c r="E931" s="40" t="str">
        <f t="shared" si="118"/>
        <v>SWHC005I</v>
      </c>
      <c r="F931" s="67" t="s">
        <v>251</v>
      </c>
      <c r="G931" s="40" t="str">
        <f>DataSpec!$B$11</f>
        <v>UpDeemed, DnDeemed, DnDeemDI</v>
      </c>
      <c r="H931" s="40" t="str">
        <f>DataSpec!$B$7</f>
        <v>Cap-Tons</v>
      </c>
      <c r="I931" s="40" t="s">
        <v>11</v>
      </c>
      <c r="J931" t="s">
        <v>173</v>
      </c>
      <c r="K931" t="s">
        <v>261</v>
      </c>
      <c r="U931" s="44">
        <f>SUMIFS(Table1[AStdWBkW],Table1[EnergyImpactID],E931,Table1[BldgType],B931,Table1[BldgVint],C931,Table1[BldgLoc],F931)</f>
        <v>0.04</v>
      </c>
      <c r="V931" s="44">
        <f>SUMIFS(Table1[AStdWBkWh],Table1[EnergyImpactID],E931,Table1[BldgType],B931,Table1[BldgVint],C931,Table1[BldgLoc],F931)</f>
        <v>94.78</v>
      </c>
      <c r="W931" s="69">
        <v>0</v>
      </c>
      <c r="X931" s="69"/>
      <c r="Y931" s="69"/>
      <c r="Z931" s="69"/>
      <c r="AA931" s="47">
        <f>SUMIF('Cost per Solution Code'!$I$5:$I$24,'Measure Support Table'!D931,'Cost per Solution Code'!$H$5:$H$24)</f>
        <v>660</v>
      </c>
      <c r="AB931" s="62"/>
      <c r="AC931" s="47">
        <f>SUMIF('Cost per Solution Code'!$I$5:$I$24,'Measure Support Table'!D931,'Cost per Solution Code'!$F$5:$F$24)</f>
        <v>923</v>
      </c>
      <c r="AD931" s="62"/>
      <c r="AE931" s="48">
        <f t="shared" si="112"/>
        <v>660</v>
      </c>
      <c r="AF931" s="48">
        <f t="shared" si="113"/>
        <v>923</v>
      </c>
      <c r="AG931" s="48">
        <f t="shared" si="114"/>
        <v>263</v>
      </c>
      <c r="AH931" s="49">
        <f t="shared" si="115"/>
        <v>0</v>
      </c>
      <c r="AI931" s="49">
        <f t="shared" si="116"/>
        <v>0</v>
      </c>
      <c r="AJ931" s="50">
        <f t="shared" si="117"/>
        <v>0</v>
      </c>
      <c r="AK931" s="51">
        <v>0</v>
      </c>
    </row>
    <row r="932" spans="1:37" hidden="1" x14ac:dyDescent="0.35">
      <c r="A932" s="39" t="str">
        <f t="shared" si="119"/>
        <v>SWHC005</v>
      </c>
      <c r="B932" s="39" t="s">
        <v>327</v>
      </c>
      <c r="C932" s="62" t="s">
        <v>20</v>
      </c>
      <c r="D932" s="40" t="s">
        <v>22</v>
      </c>
      <c r="E932" s="40" t="str">
        <f t="shared" si="118"/>
        <v>SWHC005J</v>
      </c>
      <c r="F932" s="67" t="s">
        <v>251</v>
      </c>
      <c r="G932" s="40" t="str">
        <f>DataSpec!$B$11</f>
        <v>UpDeemed, DnDeemed, DnDeemDI</v>
      </c>
      <c r="H932" s="40" t="str">
        <f>DataSpec!$B$7</f>
        <v>Cap-Tons</v>
      </c>
      <c r="I932" s="40" t="s">
        <v>11</v>
      </c>
      <c r="J932" t="s">
        <v>173</v>
      </c>
      <c r="K932" t="s">
        <v>262</v>
      </c>
      <c r="U932" s="44">
        <f>SUMIFS(Table1[AStdWBkW],Table1[EnergyImpactID],E932,Table1[BldgType],B932,Table1[BldgVint],C932,Table1[BldgLoc],F932)</f>
        <v>0.03</v>
      </c>
      <c r="V932" s="44">
        <f>SUMIFS(Table1[AStdWBkWh],Table1[EnergyImpactID],E932,Table1[BldgType],B932,Table1[BldgVint],C932,Table1[BldgLoc],F932)</f>
        <v>63.19</v>
      </c>
      <c r="W932" s="69">
        <v>0</v>
      </c>
      <c r="X932" s="69"/>
      <c r="Y932" s="69"/>
      <c r="Z932" s="69"/>
      <c r="AA932" s="47">
        <f>SUMIF('Cost per Solution Code'!$I$5:$I$24,'Measure Support Table'!D932,'Cost per Solution Code'!$H$5:$H$24)</f>
        <v>660</v>
      </c>
      <c r="AB932" s="62"/>
      <c r="AC932" s="47">
        <f>SUMIF('Cost per Solution Code'!$I$5:$I$24,'Measure Support Table'!D932,'Cost per Solution Code'!$F$5:$F$24)</f>
        <v>845</v>
      </c>
      <c r="AD932" s="62"/>
      <c r="AE932" s="48">
        <f t="shared" si="112"/>
        <v>660</v>
      </c>
      <c r="AF932" s="48">
        <f t="shared" si="113"/>
        <v>845</v>
      </c>
      <c r="AG932" s="48">
        <f t="shared" si="114"/>
        <v>185</v>
      </c>
      <c r="AH932" s="49">
        <f t="shared" si="115"/>
        <v>0</v>
      </c>
      <c r="AI932" s="49">
        <f t="shared" si="116"/>
        <v>0</v>
      </c>
      <c r="AJ932" s="50">
        <f t="shared" si="117"/>
        <v>0</v>
      </c>
      <c r="AK932" s="51">
        <v>0</v>
      </c>
    </row>
    <row r="933" spans="1:37" hidden="1" x14ac:dyDescent="0.35">
      <c r="A933" s="39" t="str">
        <f t="shared" si="119"/>
        <v>SWHC005</v>
      </c>
      <c r="B933" s="39" t="s">
        <v>327</v>
      </c>
      <c r="C933" s="62" t="s">
        <v>20</v>
      </c>
      <c r="D933" s="40" t="s">
        <v>25</v>
      </c>
      <c r="E933" s="40" t="str">
        <f t="shared" si="118"/>
        <v>SWHC005K</v>
      </c>
      <c r="F933" s="67" t="s">
        <v>251</v>
      </c>
      <c r="G933" s="40" t="str">
        <f>DataSpec!$B$11</f>
        <v>UpDeemed, DnDeemed, DnDeemDI</v>
      </c>
      <c r="H933" s="40" t="str">
        <f>DataSpec!$B$7</f>
        <v>Cap-Tons</v>
      </c>
      <c r="I933" s="40" t="s">
        <v>11</v>
      </c>
      <c r="J933" t="s">
        <v>174</v>
      </c>
      <c r="K933" t="s">
        <v>263</v>
      </c>
      <c r="U933" s="44">
        <f>SUMIFS(Table1[AStdWBkW],Table1[EnergyImpactID],E933,Table1[BldgType],B933,Table1[BldgVint],C933,Table1[BldgLoc],F933)</f>
        <v>0.04</v>
      </c>
      <c r="V933" s="44">
        <f>SUMIFS(Table1[AStdWBkWh],Table1[EnergyImpactID],E933,Table1[BldgType],B933,Table1[BldgVint],C933,Table1[BldgLoc],F933)</f>
        <v>100.38</v>
      </c>
      <c r="W933" s="69">
        <v>0</v>
      </c>
      <c r="X933" s="69"/>
      <c r="Y933" s="69"/>
      <c r="Z933" s="69"/>
      <c r="AA933" s="47">
        <f>SUMIF('Cost per Solution Code'!$I$5:$I$24,'Measure Support Table'!D933,'Cost per Solution Code'!$H$5:$H$24)</f>
        <v>519.14</v>
      </c>
      <c r="AB933" s="62"/>
      <c r="AC933" s="47">
        <f>SUMIF('Cost per Solution Code'!$I$5:$I$24,'Measure Support Table'!D933,'Cost per Solution Code'!$F$5:$F$24)</f>
        <v>685.85</v>
      </c>
      <c r="AD933" s="62"/>
      <c r="AE933" s="48">
        <f t="shared" si="112"/>
        <v>519.14</v>
      </c>
      <c r="AF933" s="48">
        <f t="shared" si="113"/>
        <v>685.85</v>
      </c>
      <c r="AG933" s="48">
        <f t="shared" si="114"/>
        <v>166.71000000000004</v>
      </c>
      <c r="AH933" s="49">
        <f t="shared" si="115"/>
        <v>0</v>
      </c>
      <c r="AI933" s="49">
        <f t="shared" si="116"/>
        <v>0</v>
      </c>
      <c r="AJ933" s="50">
        <f t="shared" si="117"/>
        <v>0</v>
      </c>
      <c r="AK933" s="51">
        <v>0</v>
      </c>
    </row>
    <row r="934" spans="1:37" hidden="1" x14ac:dyDescent="0.35">
      <c r="A934" s="39" t="str">
        <f t="shared" si="119"/>
        <v>SWHC005</v>
      </c>
      <c r="B934" s="39" t="s">
        <v>327</v>
      </c>
      <c r="C934" s="62" t="s">
        <v>20</v>
      </c>
      <c r="D934" s="40" t="s">
        <v>175</v>
      </c>
      <c r="E934" s="40" t="str">
        <f t="shared" si="118"/>
        <v>SWHC005L</v>
      </c>
      <c r="F934" s="67" t="s">
        <v>251</v>
      </c>
      <c r="G934" s="40" t="str">
        <f>DataSpec!$B$11</f>
        <v>UpDeemed, DnDeemed, DnDeemDI</v>
      </c>
      <c r="H934" s="40" t="str">
        <f>DataSpec!$B$7</f>
        <v>Cap-Tons</v>
      </c>
      <c r="I934" s="40" t="s">
        <v>11</v>
      </c>
      <c r="J934" t="s">
        <v>174</v>
      </c>
      <c r="K934" t="s">
        <v>264</v>
      </c>
      <c r="U934" s="44">
        <f>SUMIFS(Table1[AStdWBkW],Table1[EnergyImpactID],E934,Table1[BldgType],B934,Table1[BldgVint],C934,Table1[BldgLoc],F934)</f>
        <v>0.03</v>
      </c>
      <c r="V934" s="44">
        <f>SUMIFS(Table1[AStdWBkWh],Table1[EnergyImpactID],E934,Table1[BldgType],B934,Table1[BldgVint],C934,Table1[BldgLoc],F934)</f>
        <v>66.77</v>
      </c>
      <c r="W934" s="69">
        <v>0</v>
      </c>
      <c r="X934" s="69"/>
      <c r="Y934" s="69"/>
      <c r="Z934" s="69"/>
      <c r="AA934" s="47">
        <f>SUMIF('Cost per Solution Code'!$I$5:$I$24,'Measure Support Table'!D934,'Cost per Solution Code'!$H$5:$H$24)</f>
        <v>519.14</v>
      </c>
      <c r="AB934" s="62"/>
      <c r="AC934" s="47">
        <f>SUMIF('Cost per Solution Code'!$I$5:$I$24,'Measure Support Table'!D934,'Cost per Solution Code'!$F$5:$F$24)</f>
        <v>555.84500000000003</v>
      </c>
      <c r="AD934" s="62"/>
      <c r="AE934" s="48">
        <f t="shared" si="112"/>
        <v>519.14</v>
      </c>
      <c r="AF934" s="48">
        <f t="shared" si="113"/>
        <v>555.84500000000003</v>
      </c>
      <c r="AG934" s="48">
        <f t="shared" si="114"/>
        <v>36.705000000000041</v>
      </c>
      <c r="AH934" s="49">
        <f t="shared" si="115"/>
        <v>0</v>
      </c>
      <c r="AI934" s="49">
        <f t="shared" si="116"/>
        <v>0</v>
      </c>
      <c r="AJ934" s="50">
        <f t="shared" si="117"/>
        <v>0</v>
      </c>
      <c r="AK934" s="51">
        <v>0</v>
      </c>
    </row>
    <row r="935" spans="1:37" hidden="1" x14ac:dyDescent="0.35">
      <c r="A935" s="39" t="str">
        <f t="shared" si="119"/>
        <v>SWHC005</v>
      </c>
      <c r="B935" s="39" t="s">
        <v>327</v>
      </c>
      <c r="C935" s="62" t="s">
        <v>20</v>
      </c>
      <c r="D935" s="40" t="s">
        <v>176</v>
      </c>
      <c r="E935" s="40" t="str">
        <f t="shared" si="118"/>
        <v>SWHC005M</v>
      </c>
      <c r="F935" s="67" t="s">
        <v>251</v>
      </c>
      <c r="G935" s="40" t="str">
        <f>DataSpec!$B$11</f>
        <v>UpDeemed, DnDeemed, DnDeemDI</v>
      </c>
      <c r="H935" s="40" t="str">
        <f>DataSpec!$B$7</f>
        <v>Cap-Tons</v>
      </c>
      <c r="I935" s="40" t="s">
        <v>11</v>
      </c>
      <c r="J935" t="s">
        <v>177</v>
      </c>
      <c r="K935" t="s">
        <v>265</v>
      </c>
      <c r="U935" s="44">
        <f>SUMIFS(Table1[AStdWBkW],Table1[EnergyImpactID],E935,Table1[BldgType],B935,Table1[BldgVint],C935,Table1[BldgLoc],F935)</f>
        <v>0.04</v>
      </c>
      <c r="V935" s="44">
        <f>SUMIFS(Table1[AStdWBkWh],Table1[EnergyImpactID],E935,Table1[BldgType],B935,Table1[BldgVint],C935,Table1[BldgLoc],F935)</f>
        <v>92.03</v>
      </c>
      <c r="W935" s="69">
        <v>0</v>
      </c>
      <c r="X935" s="69"/>
      <c r="Y935" s="69"/>
      <c r="Z935" s="69"/>
      <c r="AA935" s="47">
        <f>SUMIF('Cost per Solution Code'!$I$5:$I$24,'Measure Support Table'!D935,'Cost per Solution Code'!$H$5:$H$24)</f>
        <v>449.41</v>
      </c>
      <c r="AB935" s="62"/>
      <c r="AC935" s="47">
        <f>SUMIF('Cost per Solution Code'!$I$5:$I$24,'Measure Support Table'!D935,'Cost per Solution Code'!$F$5:$F$24)</f>
        <v>771.3576281291954</v>
      </c>
      <c r="AD935" s="62"/>
      <c r="AE935" s="48">
        <f t="shared" si="112"/>
        <v>449.41</v>
      </c>
      <c r="AF935" s="48">
        <f t="shared" si="113"/>
        <v>771.3576281291954</v>
      </c>
      <c r="AG935" s="48">
        <f t="shared" si="114"/>
        <v>321.94762812919538</v>
      </c>
      <c r="AH935" s="49">
        <f t="shared" si="115"/>
        <v>0</v>
      </c>
      <c r="AI935" s="49">
        <f t="shared" si="116"/>
        <v>0</v>
      </c>
      <c r="AJ935" s="50">
        <f t="shared" si="117"/>
        <v>0</v>
      </c>
      <c r="AK935" s="51">
        <v>0</v>
      </c>
    </row>
    <row r="936" spans="1:37" hidden="1" x14ac:dyDescent="0.35">
      <c r="A936" s="39" t="str">
        <f t="shared" si="119"/>
        <v>SWHC005</v>
      </c>
      <c r="B936" s="39" t="s">
        <v>327</v>
      </c>
      <c r="C936" s="62" t="s">
        <v>20</v>
      </c>
      <c r="D936" s="40" t="s">
        <v>178</v>
      </c>
      <c r="E936" s="40" t="str">
        <f t="shared" si="118"/>
        <v>SWHC005N</v>
      </c>
      <c r="F936" s="67" t="s">
        <v>251</v>
      </c>
      <c r="G936" s="40" t="str">
        <f>DataSpec!$B$11</f>
        <v>UpDeemed, DnDeemed, DnDeemDI</v>
      </c>
      <c r="H936" s="40" t="str">
        <f>DataSpec!$B$7</f>
        <v>Cap-Tons</v>
      </c>
      <c r="I936" s="40" t="s">
        <v>11</v>
      </c>
      <c r="J936" t="s">
        <v>177</v>
      </c>
      <c r="K936" t="s">
        <v>266</v>
      </c>
      <c r="U936" s="44">
        <f>SUMIFS(Table1[AStdWBkW],Table1[EnergyImpactID],E936,Table1[BldgType],B936,Table1[BldgVint],C936,Table1[BldgLoc],F936)</f>
        <v>0.03</v>
      </c>
      <c r="V936" s="44">
        <f>SUMIFS(Table1[AStdWBkWh],Table1[EnergyImpactID],E936,Table1[BldgType],B936,Table1[BldgVint],C936,Table1[BldgLoc],F936)</f>
        <v>61.4</v>
      </c>
      <c r="W936" s="69">
        <v>0</v>
      </c>
      <c r="X936" s="69"/>
      <c r="Y936" s="69"/>
      <c r="Z936" s="69"/>
      <c r="AA936" s="47">
        <f>SUMIF('Cost per Solution Code'!$I$5:$I$24,'Measure Support Table'!D936,'Cost per Solution Code'!$H$5:$H$24)</f>
        <v>449.41</v>
      </c>
      <c r="AB936" s="62"/>
      <c r="AC936" s="47">
        <f>SUMIF('Cost per Solution Code'!$I$5:$I$24,'Measure Support Table'!D936,'Cost per Solution Code'!$F$5:$F$24)</f>
        <v>629.11366698254767</v>
      </c>
      <c r="AD936" s="62"/>
      <c r="AE936" s="48">
        <f t="shared" si="112"/>
        <v>449.41</v>
      </c>
      <c r="AF936" s="48">
        <f t="shared" si="113"/>
        <v>629.11366698254767</v>
      </c>
      <c r="AG936" s="48">
        <f t="shared" si="114"/>
        <v>179.70366698254765</v>
      </c>
      <c r="AH936" s="49">
        <f t="shared" si="115"/>
        <v>0</v>
      </c>
      <c r="AI936" s="49">
        <f t="shared" si="116"/>
        <v>0</v>
      </c>
      <c r="AJ936" s="50">
        <f t="shared" si="117"/>
        <v>0</v>
      </c>
      <c r="AK936" s="51">
        <v>0</v>
      </c>
    </row>
    <row r="937" spans="1:37" hidden="1" x14ac:dyDescent="0.35">
      <c r="A937" s="39" t="str">
        <f t="shared" si="119"/>
        <v>SWHC005</v>
      </c>
      <c r="B937" s="39" t="s">
        <v>327</v>
      </c>
      <c r="C937" s="62" t="s">
        <v>20</v>
      </c>
      <c r="D937" s="40" t="s">
        <v>179</v>
      </c>
      <c r="E937" s="40" t="str">
        <f t="shared" si="118"/>
        <v>SWHC005O</v>
      </c>
      <c r="F937" s="67" t="s">
        <v>251</v>
      </c>
      <c r="G937" s="40" t="str">
        <f>DataSpec!$B$11</f>
        <v>UpDeemed, DnDeemed, DnDeemDI</v>
      </c>
      <c r="H937" s="40" t="str">
        <f>DataSpec!$B$7</f>
        <v>Cap-Tons</v>
      </c>
      <c r="I937" s="40" t="s">
        <v>11</v>
      </c>
      <c r="J937" t="s">
        <v>180</v>
      </c>
      <c r="K937" t="s">
        <v>267</v>
      </c>
      <c r="U937" s="44">
        <f>SUMIFS(Table1[AStdWBkW],Table1[EnergyImpactID],E937,Table1[BldgType],B937,Table1[BldgVint],C937,Table1[BldgLoc],F937)</f>
        <v>0.05</v>
      </c>
      <c r="V937" s="44">
        <f>SUMIFS(Table1[AStdWBkWh],Table1[EnergyImpactID],E937,Table1[BldgType],B937,Table1[BldgVint],C937,Table1[BldgLoc],F937)</f>
        <v>110.12</v>
      </c>
      <c r="W937" s="69">
        <v>0</v>
      </c>
      <c r="X937" s="69"/>
      <c r="Y937" s="69"/>
      <c r="Z937" s="69"/>
      <c r="AA937" s="47">
        <f>SUMIF('Cost per Solution Code'!$I$5:$I$24,'Measure Support Table'!D937,'Cost per Solution Code'!$H$5:$H$24)</f>
        <v>1086</v>
      </c>
      <c r="AB937" s="62"/>
      <c r="AC937" s="47">
        <f>SUMIF('Cost per Solution Code'!$I$5:$I$24,'Measure Support Table'!D937,'Cost per Solution Code'!$F$5:$F$24)</f>
        <v>1124.9000000000001</v>
      </c>
      <c r="AD937" s="62"/>
      <c r="AE937" s="48">
        <f t="shared" si="112"/>
        <v>1086</v>
      </c>
      <c r="AF937" s="48">
        <f t="shared" si="113"/>
        <v>1124.9000000000001</v>
      </c>
      <c r="AG937" s="48">
        <f t="shared" si="114"/>
        <v>38.900000000000091</v>
      </c>
      <c r="AH937" s="49">
        <f t="shared" si="115"/>
        <v>0</v>
      </c>
      <c r="AI937" s="49">
        <f t="shared" si="116"/>
        <v>0</v>
      </c>
      <c r="AJ937" s="50">
        <f t="shared" si="117"/>
        <v>0</v>
      </c>
      <c r="AK937" s="51">
        <v>0</v>
      </c>
    </row>
    <row r="938" spans="1:37" hidden="1" x14ac:dyDescent="0.35">
      <c r="A938" s="39" t="str">
        <f t="shared" si="119"/>
        <v>SWHC005</v>
      </c>
      <c r="B938" s="39" t="s">
        <v>327</v>
      </c>
      <c r="C938" s="62" t="s">
        <v>20</v>
      </c>
      <c r="D938" s="40" t="s">
        <v>181</v>
      </c>
      <c r="E938" s="40" t="str">
        <f t="shared" si="118"/>
        <v>SWHC005P</v>
      </c>
      <c r="F938" s="67" t="s">
        <v>251</v>
      </c>
      <c r="G938" s="40" t="str">
        <f>DataSpec!$B$11</f>
        <v>UpDeemed, DnDeemed, DnDeemDI</v>
      </c>
      <c r="H938" s="40" t="str">
        <f>DataSpec!$B$7</f>
        <v>Cap-Tons</v>
      </c>
      <c r="I938" s="40" t="s">
        <v>11</v>
      </c>
      <c r="J938" t="s">
        <v>180</v>
      </c>
      <c r="K938" t="s">
        <v>268</v>
      </c>
      <c r="U938" s="44">
        <f>SUMIFS(Table1[AStdWBkW],Table1[EnergyImpactID],E938,Table1[BldgType],B938,Table1[BldgVint],C938,Table1[BldgLoc],F938)</f>
        <v>0.03</v>
      </c>
      <c r="V938" s="44">
        <f>SUMIFS(Table1[AStdWBkWh],Table1[EnergyImpactID],E938,Table1[BldgType],B938,Table1[BldgVint],C938,Table1[BldgLoc],F938)</f>
        <v>73.650000000000006</v>
      </c>
      <c r="W938" s="69">
        <v>0</v>
      </c>
      <c r="X938" s="69"/>
      <c r="Y938" s="69"/>
      <c r="Z938" s="69"/>
      <c r="AA938" s="47">
        <f>SUMIF('Cost per Solution Code'!$I$5:$I$24,'Measure Support Table'!D938,'Cost per Solution Code'!$H$5:$H$24)</f>
        <v>1086</v>
      </c>
      <c r="AB938" s="62"/>
      <c r="AC938" s="47">
        <f>SUMIF('Cost per Solution Code'!$I$5:$I$24,'Measure Support Table'!D938,'Cost per Solution Code'!$F$5:$F$24)</f>
        <v>1107.17</v>
      </c>
      <c r="AD938" s="62"/>
      <c r="AE938" s="48">
        <f t="shared" si="112"/>
        <v>1086</v>
      </c>
      <c r="AF938" s="48">
        <f t="shared" si="113"/>
        <v>1107.17</v>
      </c>
      <c r="AG938" s="48">
        <f t="shared" si="114"/>
        <v>21.170000000000073</v>
      </c>
      <c r="AH938" s="49">
        <f t="shared" si="115"/>
        <v>0</v>
      </c>
      <c r="AI938" s="49">
        <f t="shared" si="116"/>
        <v>0</v>
      </c>
      <c r="AJ938" s="50">
        <f t="shared" si="117"/>
        <v>0</v>
      </c>
      <c r="AK938" s="51">
        <v>0</v>
      </c>
    </row>
    <row r="939" spans="1:37" hidden="1" x14ac:dyDescent="0.35">
      <c r="A939" s="39" t="str">
        <f t="shared" si="119"/>
        <v>SWHC005</v>
      </c>
      <c r="B939" s="39" t="s">
        <v>327</v>
      </c>
      <c r="C939" s="62" t="s">
        <v>20</v>
      </c>
      <c r="D939" s="40" t="s">
        <v>182</v>
      </c>
      <c r="E939" s="40" t="str">
        <f t="shared" si="118"/>
        <v>SWHC005Q</v>
      </c>
      <c r="F939" s="67" t="s">
        <v>251</v>
      </c>
      <c r="G939" s="40" t="str">
        <f>DataSpec!$B$11</f>
        <v>UpDeemed, DnDeemed, DnDeemDI</v>
      </c>
      <c r="H939" s="40" t="str">
        <f>DataSpec!$B$7</f>
        <v>Cap-Tons</v>
      </c>
      <c r="I939" s="40" t="s">
        <v>11</v>
      </c>
      <c r="J939" t="s">
        <v>183</v>
      </c>
      <c r="K939" t="s">
        <v>269</v>
      </c>
      <c r="U939" s="44">
        <f>SUMIFS(Table1[AStdWBkW],Table1[EnergyImpactID],E939,Table1[BldgType],B939,Table1[BldgVint],C939,Table1[BldgLoc],F939)</f>
        <v>0.04</v>
      </c>
      <c r="V939" s="44">
        <f>SUMIFS(Table1[AStdWBkWh],Table1[EnergyImpactID],E939,Table1[BldgType],B939,Table1[BldgVint],C939,Table1[BldgLoc],F939)</f>
        <v>86.19</v>
      </c>
      <c r="W939" s="69">
        <v>0</v>
      </c>
      <c r="X939" s="69"/>
      <c r="Y939" s="69"/>
      <c r="Z939" s="69"/>
      <c r="AA939" s="47">
        <f>SUMIF('Cost per Solution Code'!$I$5:$I$24,'Measure Support Table'!D939,'Cost per Solution Code'!$H$5:$H$24)</f>
        <v>636.29999999999995</v>
      </c>
      <c r="AB939" s="62"/>
      <c r="AC939" s="47">
        <f>SUMIF('Cost per Solution Code'!$I$5:$I$24,'Measure Support Table'!D939,'Cost per Solution Code'!$F$5:$F$24)</f>
        <v>931.83</v>
      </c>
      <c r="AD939" s="62"/>
      <c r="AE939" s="48">
        <f t="shared" si="112"/>
        <v>636.29999999999995</v>
      </c>
      <c r="AF939" s="48">
        <f t="shared" si="113"/>
        <v>931.83</v>
      </c>
      <c r="AG939" s="48">
        <f t="shared" si="114"/>
        <v>295.53000000000009</v>
      </c>
      <c r="AH939" s="49">
        <f t="shared" si="115"/>
        <v>0</v>
      </c>
      <c r="AI939" s="49">
        <f t="shared" si="116"/>
        <v>0</v>
      </c>
      <c r="AJ939" s="50">
        <f t="shared" si="117"/>
        <v>0</v>
      </c>
      <c r="AK939" s="51">
        <v>0</v>
      </c>
    </row>
    <row r="940" spans="1:37" hidden="1" x14ac:dyDescent="0.35">
      <c r="A940" s="39" t="str">
        <f t="shared" si="119"/>
        <v>SWHC005</v>
      </c>
      <c r="B940" s="39" t="s">
        <v>327</v>
      </c>
      <c r="C940" s="62" t="s">
        <v>20</v>
      </c>
      <c r="D940" s="40" t="s">
        <v>184</v>
      </c>
      <c r="E940" s="40" t="str">
        <f t="shared" si="118"/>
        <v>SWHC005R</v>
      </c>
      <c r="F940" s="67" t="s">
        <v>251</v>
      </c>
      <c r="G940" s="40" t="str">
        <f>DataSpec!$B$11</f>
        <v>UpDeemed, DnDeemed, DnDeemDI</v>
      </c>
      <c r="H940" s="40" t="str">
        <f>DataSpec!$B$7</f>
        <v>Cap-Tons</v>
      </c>
      <c r="I940" s="40" t="s">
        <v>11</v>
      </c>
      <c r="J940" t="s">
        <v>183</v>
      </c>
      <c r="K940" t="s">
        <v>270</v>
      </c>
      <c r="U940" s="44">
        <f>SUMIFS(Table1[AStdWBkW],Table1[EnergyImpactID],E940,Table1[BldgType],B940,Table1[BldgVint],C940,Table1[BldgLoc],F940)</f>
        <v>0.02</v>
      </c>
      <c r="V940" s="44">
        <f>SUMIFS(Table1[AStdWBkWh],Table1[EnergyImpactID],E940,Table1[BldgType],B940,Table1[BldgVint],C940,Table1[BldgLoc],F940)</f>
        <v>57.43</v>
      </c>
      <c r="W940" s="69">
        <v>0</v>
      </c>
      <c r="X940" s="69"/>
      <c r="Y940" s="69"/>
      <c r="Z940" s="69"/>
      <c r="AA940" s="47">
        <f>SUMIF('Cost per Solution Code'!$I$5:$I$24,'Measure Support Table'!D940,'Cost per Solution Code'!$H$5:$H$24)</f>
        <v>636.29999999999995</v>
      </c>
      <c r="AB940" s="62"/>
      <c r="AC940" s="47">
        <f>SUMIF('Cost per Solution Code'!$I$5:$I$24,'Measure Support Table'!D940,'Cost per Solution Code'!$F$5:$F$24)</f>
        <v>797.9</v>
      </c>
      <c r="AD940" s="62"/>
      <c r="AE940" s="48">
        <f t="shared" si="112"/>
        <v>636.29999999999995</v>
      </c>
      <c r="AF940" s="48">
        <f t="shared" si="113"/>
        <v>797.9</v>
      </c>
      <c r="AG940" s="48">
        <f t="shared" si="114"/>
        <v>161.60000000000002</v>
      </c>
      <c r="AH940" s="49">
        <f t="shared" si="115"/>
        <v>0</v>
      </c>
      <c r="AI940" s="49">
        <f t="shared" si="116"/>
        <v>0</v>
      </c>
      <c r="AJ940" s="50">
        <f t="shared" si="117"/>
        <v>0</v>
      </c>
      <c r="AK940" s="51">
        <v>0</v>
      </c>
    </row>
    <row r="941" spans="1:37" hidden="1" x14ac:dyDescent="0.35">
      <c r="A941" s="39" t="str">
        <f t="shared" si="119"/>
        <v>SWHC005</v>
      </c>
      <c r="B941" s="39" t="s">
        <v>327</v>
      </c>
      <c r="C941" s="62" t="s">
        <v>20</v>
      </c>
      <c r="D941" s="40" t="s">
        <v>185</v>
      </c>
      <c r="E941" s="40" t="str">
        <f t="shared" si="118"/>
        <v>SWHC005S</v>
      </c>
      <c r="F941" s="67" t="s">
        <v>251</v>
      </c>
      <c r="G941" s="40" t="str">
        <f>DataSpec!$B$11</f>
        <v>UpDeemed, DnDeemed, DnDeemDI</v>
      </c>
      <c r="H941" s="40" t="str">
        <f>DataSpec!$B$7</f>
        <v>Cap-Tons</v>
      </c>
      <c r="I941" s="40" t="s">
        <v>11</v>
      </c>
      <c r="J941" t="s">
        <v>186</v>
      </c>
      <c r="K941" t="s">
        <v>271</v>
      </c>
      <c r="U941" s="44">
        <f>SUMIFS(Table1[AStdWBkW],Table1[EnergyImpactID],E941,Table1[BldgType],B941,Table1[BldgVint],C941,Table1[BldgLoc],F941)</f>
        <v>0.05</v>
      </c>
      <c r="V941" s="44">
        <f>SUMIFS(Table1[AStdWBkWh],Table1[EnergyImpactID],E941,Table1[BldgType],B941,Table1[BldgVint],C941,Table1[BldgLoc],F941)</f>
        <v>114.79</v>
      </c>
      <c r="W941" s="69">
        <v>0</v>
      </c>
      <c r="X941" s="69"/>
      <c r="Y941" s="69"/>
      <c r="Z941" s="69"/>
      <c r="AA941" s="47">
        <f>SUMIF('Cost per Solution Code'!$I$5:$I$24,'Measure Support Table'!D941,'Cost per Solution Code'!$H$5:$H$24)</f>
        <v>416.53842439071497</v>
      </c>
      <c r="AB941" s="62"/>
      <c r="AC941" s="47">
        <f>SUMIF('Cost per Solution Code'!$I$5:$I$24,'Measure Support Table'!D941,'Cost per Solution Code'!$F$5:$F$24)</f>
        <v>610</v>
      </c>
      <c r="AD941" s="62"/>
      <c r="AE941" s="48">
        <f t="shared" si="112"/>
        <v>416.53842439071497</v>
      </c>
      <c r="AF941" s="48">
        <f t="shared" si="113"/>
        <v>610</v>
      </c>
      <c r="AG941" s="48">
        <f t="shared" si="114"/>
        <v>193.46157560928503</v>
      </c>
      <c r="AH941" s="49">
        <f t="shared" si="115"/>
        <v>0</v>
      </c>
      <c r="AI941" s="49">
        <f t="shared" si="116"/>
        <v>0</v>
      </c>
      <c r="AJ941" s="50">
        <f t="shared" si="117"/>
        <v>0</v>
      </c>
      <c r="AK941" s="51">
        <v>0</v>
      </c>
    </row>
    <row r="942" spans="1:37" hidden="1" x14ac:dyDescent="0.35">
      <c r="A942" s="39" t="str">
        <f t="shared" si="119"/>
        <v>SWHC005</v>
      </c>
      <c r="B942" s="39" t="s">
        <v>327</v>
      </c>
      <c r="C942" s="62" t="s">
        <v>20</v>
      </c>
      <c r="D942" s="40" t="s">
        <v>187</v>
      </c>
      <c r="E942" s="40" t="str">
        <f t="shared" si="118"/>
        <v>SWHC005T</v>
      </c>
      <c r="F942" s="67" t="s">
        <v>251</v>
      </c>
      <c r="G942" s="40" t="str">
        <f>DataSpec!$B$11</f>
        <v>UpDeemed, DnDeemed, DnDeemDI</v>
      </c>
      <c r="H942" s="40" t="str">
        <f>DataSpec!$B$7</f>
        <v>Cap-Tons</v>
      </c>
      <c r="I942" s="40" t="s">
        <v>11</v>
      </c>
      <c r="J942" t="s">
        <v>186</v>
      </c>
      <c r="K942" t="s">
        <v>272</v>
      </c>
      <c r="U942" s="44">
        <f>SUMIFS(Table1[AStdWBkW],Table1[EnergyImpactID],E942,Table1[BldgType],B942,Table1[BldgVint],C942,Table1[BldgLoc],F942)</f>
        <v>0.03</v>
      </c>
      <c r="V942" s="44">
        <f>SUMIFS(Table1[AStdWBkWh],Table1[EnergyImpactID],E942,Table1[BldgType],B942,Table1[BldgVint],C942,Table1[BldgLoc],F942)</f>
        <v>76.62</v>
      </c>
      <c r="W942" s="69">
        <v>0</v>
      </c>
      <c r="X942" s="69"/>
      <c r="Y942" s="69"/>
      <c r="Z942" s="69"/>
      <c r="AA942" s="47">
        <f>SUMIF('Cost per Solution Code'!$I$5:$I$24,'Measure Support Table'!D942,'Cost per Solution Code'!$H$5:$H$24)</f>
        <v>416.53842439071497</v>
      </c>
      <c r="AB942" s="62"/>
      <c r="AC942" s="47">
        <f>SUMIF('Cost per Solution Code'!$I$5:$I$24,'Measure Support Table'!D942,'Cost per Solution Code'!$F$5:$F$24)</f>
        <v>522.1950355751585</v>
      </c>
      <c r="AD942" s="62"/>
      <c r="AE942" s="48">
        <f t="shared" si="112"/>
        <v>416.53842439071497</v>
      </c>
      <c r="AF942" s="48">
        <f t="shared" si="113"/>
        <v>522.1950355751585</v>
      </c>
      <c r="AG942" s="48">
        <f t="shared" si="114"/>
        <v>105.65661118444353</v>
      </c>
      <c r="AH942" s="49">
        <f t="shared" si="115"/>
        <v>0</v>
      </c>
      <c r="AI942" s="49">
        <f t="shared" si="116"/>
        <v>0</v>
      </c>
      <c r="AJ942" s="50">
        <f t="shared" si="117"/>
        <v>0</v>
      </c>
      <c r="AK942" s="51">
        <v>0</v>
      </c>
    </row>
    <row r="943" spans="1:37" hidden="1" x14ac:dyDescent="0.35">
      <c r="A943" s="39" t="str">
        <f t="shared" si="119"/>
        <v>SWHC005</v>
      </c>
      <c r="B943" s="39" t="s">
        <v>327</v>
      </c>
      <c r="C943" s="62" t="s">
        <v>20</v>
      </c>
      <c r="D943" s="40" t="s">
        <v>163</v>
      </c>
      <c r="E943" s="40" t="str">
        <f t="shared" si="118"/>
        <v>SWHC005A</v>
      </c>
      <c r="F943" s="67" t="s">
        <v>252</v>
      </c>
      <c r="G943" s="40" t="str">
        <f>DataSpec!$B$11</f>
        <v>UpDeemed, DnDeemed, DnDeemDI</v>
      </c>
      <c r="H943" s="40" t="str">
        <f>DataSpec!$B$7</f>
        <v>Cap-Tons</v>
      </c>
      <c r="I943" s="40" t="s">
        <v>11</v>
      </c>
      <c r="J943" t="s">
        <v>164</v>
      </c>
      <c r="K943" t="s">
        <v>253</v>
      </c>
      <c r="U943" s="44">
        <f>SUMIFS(Table1[AStdWBkW],Table1[EnergyImpactID],E943,Table1[BldgType],B943,Table1[BldgVint],C943,Table1[BldgLoc],F943)</f>
        <v>0.03</v>
      </c>
      <c r="V943" s="44">
        <f>SUMIFS(Table1[AStdWBkWh],Table1[EnergyImpactID],E943,Table1[BldgType],B943,Table1[BldgVint],C943,Table1[BldgLoc],F943)</f>
        <v>38.25</v>
      </c>
      <c r="W943" s="69">
        <v>0</v>
      </c>
      <c r="X943" s="69"/>
      <c r="Y943" s="69"/>
      <c r="Z943" s="69"/>
      <c r="AA943" s="47">
        <f>SUMIF('Cost per Solution Code'!$I$5:$I$24,'Measure Support Table'!D943,'Cost per Solution Code'!$H$5:$H$24)</f>
        <v>656.88499999999999</v>
      </c>
      <c r="AB943" s="62"/>
      <c r="AC943" s="47">
        <f>SUMIF('Cost per Solution Code'!$I$5:$I$24,'Measure Support Table'!D943,'Cost per Solution Code'!$F$5:$F$24)</f>
        <v>931.83999999999992</v>
      </c>
      <c r="AD943" s="62"/>
      <c r="AE943" s="48">
        <f t="shared" si="112"/>
        <v>656.88499999999999</v>
      </c>
      <c r="AF943" s="48">
        <f t="shared" si="113"/>
        <v>931.83999999999992</v>
      </c>
      <c r="AG943" s="48">
        <f t="shared" si="114"/>
        <v>274.95499999999993</v>
      </c>
      <c r="AH943" s="49">
        <f t="shared" si="115"/>
        <v>0</v>
      </c>
      <c r="AI943" s="49">
        <f t="shared" si="116"/>
        <v>0</v>
      </c>
      <c r="AJ943" s="50">
        <f t="shared" si="117"/>
        <v>0</v>
      </c>
      <c r="AK943" s="51">
        <v>0</v>
      </c>
    </row>
    <row r="944" spans="1:37" hidden="1" x14ac:dyDescent="0.35">
      <c r="A944" s="39" t="str">
        <f t="shared" si="119"/>
        <v>SWHC005</v>
      </c>
      <c r="B944" s="39" t="s">
        <v>327</v>
      </c>
      <c r="C944" s="62" t="s">
        <v>20</v>
      </c>
      <c r="D944" s="40" t="s">
        <v>165</v>
      </c>
      <c r="E944" s="40" t="str">
        <f t="shared" si="118"/>
        <v>SWHC005B</v>
      </c>
      <c r="F944" s="67" t="s">
        <v>252</v>
      </c>
      <c r="G944" s="40" t="str">
        <f>DataSpec!$B$11</f>
        <v>UpDeemed, DnDeemed, DnDeemDI</v>
      </c>
      <c r="H944" s="40" t="str">
        <f>DataSpec!$B$7</f>
        <v>Cap-Tons</v>
      </c>
      <c r="I944" s="40" t="s">
        <v>11</v>
      </c>
      <c r="J944" t="s">
        <v>164</v>
      </c>
      <c r="K944" t="s">
        <v>254</v>
      </c>
      <c r="U944" s="44">
        <f>SUMIFS(Table1[AStdWBkW],Table1[EnergyImpactID],E944,Table1[BldgType],B944,Table1[BldgVint],C944,Table1[BldgLoc],F944)</f>
        <v>0.02</v>
      </c>
      <c r="V944" s="44">
        <f>SUMIFS(Table1[AStdWBkWh],Table1[EnergyImpactID],E944,Table1[BldgType],B944,Table1[BldgVint],C944,Table1[BldgLoc],F944)</f>
        <v>25.47</v>
      </c>
      <c r="W944" s="69">
        <v>0</v>
      </c>
      <c r="X944" s="69"/>
      <c r="Y944" s="69"/>
      <c r="Z944" s="69"/>
      <c r="AA944" s="47">
        <f>SUMIF('Cost per Solution Code'!$I$5:$I$24,'Measure Support Table'!D944,'Cost per Solution Code'!$H$5:$H$24)</f>
        <v>656.88499999999999</v>
      </c>
      <c r="AB944" s="62"/>
      <c r="AC944" s="47">
        <f>SUMIF('Cost per Solution Code'!$I$5:$I$24,'Measure Support Table'!D944,'Cost per Solution Code'!$F$5:$F$24)</f>
        <v>729.01</v>
      </c>
      <c r="AD944" s="62"/>
      <c r="AE944" s="48">
        <f t="shared" si="112"/>
        <v>656.88499999999999</v>
      </c>
      <c r="AF944" s="48">
        <f t="shared" si="113"/>
        <v>729.01</v>
      </c>
      <c r="AG944" s="48">
        <f t="shared" si="114"/>
        <v>72.125</v>
      </c>
      <c r="AH944" s="49">
        <f t="shared" si="115"/>
        <v>0</v>
      </c>
      <c r="AI944" s="49">
        <f t="shared" si="116"/>
        <v>0</v>
      </c>
      <c r="AJ944" s="50">
        <f t="shared" si="117"/>
        <v>0</v>
      </c>
      <c r="AK944" s="51">
        <v>0</v>
      </c>
    </row>
    <row r="945" spans="1:37" hidden="1" x14ac:dyDescent="0.35">
      <c r="A945" s="39" t="str">
        <f t="shared" si="119"/>
        <v>SWHC005</v>
      </c>
      <c r="B945" s="39" t="s">
        <v>327</v>
      </c>
      <c r="C945" s="62" t="s">
        <v>20</v>
      </c>
      <c r="D945" s="40" t="s">
        <v>166</v>
      </c>
      <c r="E945" s="40" t="str">
        <f t="shared" si="118"/>
        <v>SWHC005C</v>
      </c>
      <c r="F945" s="67" t="s">
        <v>252</v>
      </c>
      <c r="G945" s="40" t="str">
        <f>DataSpec!$B$11</f>
        <v>UpDeemed, DnDeemed, DnDeemDI</v>
      </c>
      <c r="H945" s="40" t="str">
        <f>DataSpec!$B$7</f>
        <v>Cap-Tons</v>
      </c>
      <c r="I945" s="40" t="s">
        <v>11</v>
      </c>
      <c r="J945" t="s">
        <v>167</v>
      </c>
      <c r="K945" t="s">
        <v>255</v>
      </c>
      <c r="U945" s="44">
        <f>SUMIFS(Table1[AStdWBkW],Table1[EnergyImpactID],E945,Table1[BldgType],B945,Table1[BldgVint],C945,Table1[BldgLoc],F945)</f>
        <v>0.03</v>
      </c>
      <c r="V945" s="44">
        <f>SUMIFS(Table1[AStdWBkWh],Table1[EnergyImpactID],E945,Table1[BldgType],B945,Table1[BldgVint],C945,Table1[BldgLoc],F945)</f>
        <v>35.81</v>
      </c>
      <c r="W945" s="69">
        <v>0</v>
      </c>
      <c r="X945" s="69"/>
      <c r="Y945" s="69"/>
      <c r="Z945" s="69"/>
      <c r="AA945" s="47">
        <f>SUMIF('Cost per Solution Code'!$I$5:$I$24,'Measure Support Table'!D945,'Cost per Solution Code'!$H$5:$H$24)</f>
        <v>515.125</v>
      </c>
      <c r="AB945" s="62"/>
      <c r="AC945" s="47">
        <f>SUMIF('Cost per Solution Code'!$I$5:$I$24,'Measure Support Table'!D945,'Cost per Solution Code'!$F$5:$F$24)</f>
        <v>741.56</v>
      </c>
      <c r="AD945" s="62"/>
      <c r="AE945" s="48">
        <f t="shared" si="112"/>
        <v>515.125</v>
      </c>
      <c r="AF945" s="48">
        <f t="shared" si="113"/>
        <v>741.56</v>
      </c>
      <c r="AG945" s="48">
        <f t="shared" si="114"/>
        <v>226.43499999999995</v>
      </c>
      <c r="AH945" s="49">
        <f t="shared" si="115"/>
        <v>0</v>
      </c>
      <c r="AI945" s="49">
        <f t="shared" si="116"/>
        <v>0</v>
      </c>
      <c r="AJ945" s="50">
        <f t="shared" si="117"/>
        <v>0</v>
      </c>
      <c r="AK945" s="51">
        <v>0</v>
      </c>
    </row>
    <row r="946" spans="1:37" hidden="1" x14ac:dyDescent="0.35">
      <c r="A946" s="39" t="str">
        <f t="shared" si="119"/>
        <v>SWHC005</v>
      </c>
      <c r="B946" s="39" t="s">
        <v>327</v>
      </c>
      <c r="C946" s="62" t="s">
        <v>20</v>
      </c>
      <c r="D946" s="40" t="s">
        <v>168</v>
      </c>
      <c r="E946" s="40" t="str">
        <f t="shared" si="118"/>
        <v>SWHC005D</v>
      </c>
      <c r="F946" s="67" t="s">
        <v>252</v>
      </c>
      <c r="G946" s="40" t="str">
        <f>DataSpec!$B$11</f>
        <v>UpDeemed, DnDeemed, DnDeemDI</v>
      </c>
      <c r="H946" s="40" t="str">
        <f>DataSpec!$B$7</f>
        <v>Cap-Tons</v>
      </c>
      <c r="I946" s="40" t="s">
        <v>11</v>
      </c>
      <c r="J946" t="s">
        <v>167</v>
      </c>
      <c r="K946" t="s">
        <v>256</v>
      </c>
      <c r="U946" s="44">
        <f>SUMIFS(Table1[AStdWBkW],Table1[EnergyImpactID],E946,Table1[BldgType],B946,Table1[BldgVint],C946,Table1[BldgLoc],F946)</f>
        <v>0.02</v>
      </c>
      <c r="V946" s="44">
        <f>SUMIFS(Table1[AStdWBkWh],Table1[EnergyImpactID],E946,Table1[BldgType],B946,Table1[BldgVint],C946,Table1[BldgLoc],F946)</f>
        <v>23.89</v>
      </c>
      <c r="W946" s="69">
        <v>0</v>
      </c>
      <c r="X946" s="69"/>
      <c r="Y946" s="69"/>
      <c r="Z946" s="69"/>
      <c r="AA946" s="47">
        <f>SUMIF('Cost per Solution Code'!$I$5:$I$24,'Measure Support Table'!D946,'Cost per Solution Code'!$H$5:$H$24)</f>
        <v>515.125</v>
      </c>
      <c r="AB946" s="62"/>
      <c r="AC946" s="47">
        <f>SUMIF('Cost per Solution Code'!$I$5:$I$24,'Measure Support Table'!D946,'Cost per Solution Code'!$F$5:$F$24)</f>
        <v>673.54</v>
      </c>
      <c r="AD946" s="62"/>
      <c r="AE946" s="48">
        <f t="shared" si="112"/>
        <v>515.125</v>
      </c>
      <c r="AF946" s="48">
        <f t="shared" si="113"/>
        <v>673.54</v>
      </c>
      <c r="AG946" s="48">
        <f t="shared" si="114"/>
        <v>158.41499999999996</v>
      </c>
      <c r="AH946" s="49">
        <f t="shared" si="115"/>
        <v>0</v>
      </c>
      <c r="AI946" s="49">
        <f t="shared" si="116"/>
        <v>0</v>
      </c>
      <c r="AJ946" s="50">
        <f t="shared" si="117"/>
        <v>0</v>
      </c>
      <c r="AK946" s="51">
        <v>0</v>
      </c>
    </row>
    <row r="947" spans="1:37" hidden="1" x14ac:dyDescent="0.35">
      <c r="A947" s="39" t="str">
        <f t="shared" si="119"/>
        <v>SWHC005</v>
      </c>
      <c r="B947" s="39" t="s">
        <v>327</v>
      </c>
      <c r="C947" s="62" t="s">
        <v>20</v>
      </c>
      <c r="D947" s="40" t="s">
        <v>169</v>
      </c>
      <c r="E947" s="40" t="str">
        <f t="shared" si="118"/>
        <v>SWHC005E</v>
      </c>
      <c r="F947" s="67" t="s">
        <v>252</v>
      </c>
      <c r="G947" s="40" t="str">
        <f>DataSpec!$B$11</f>
        <v>UpDeemed, DnDeemed, DnDeemDI</v>
      </c>
      <c r="H947" s="40" t="str">
        <f>DataSpec!$B$7</f>
        <v>Cap-Tons</v>
      </c>
      <c r="I947" s="40" t="s">
        <v>11</v>
      </c>
      <c r="J947" t="s">
        <v>170</v>
      </c>
      <c r="K947" t="s">
        <v>257</v>
      </c>
      <c r="U947" s="44">
        <f>SUMIFS(Table1[AStdWBkW],Table1[EnergyImpactID],E947,Table1[BldgType],B947,Table1[BldgVint],C947,Table1[BldgLoc],F947)</f>
        <v>0.03</v>
      </c>
      <c r="V947" s="44">
        <f>SUMIFS(Table1[AStdWBkWh],Table1[EnergyImpactID],E947,Table1[BldgType],B947,Table1[BldgVint],C947,Table1[BldgLoc],F947)</f>
        <v>35.21</v>
      </c>
      <c r="W947" s="69">
        <v>0</v>
      </c>
      <c r="X947" s="69"/>
      <c r="Y947" s="69"/>
      <c r="Z947" s="69"/>
      <c r="AA947" s="47">
        <f>SUMIF('Cost per Solution Code'!$I$5:$I$24,'Measure Support Table'!D947,'Cost per Solution Code'!$H$5:$H$24)</f>
        <v>448.52499999999998</v>
      </c>
      <c r="AB947" s="62"/>
      <c r="AC947" s="47">
        <f>SUMIF('Cost per Solution Code'!$I$5:$I$24,'Measure Support Table'!D947,'Cost per Solution Code'!$F$5:$F$24)</f>
        <v>698.35</v>
      </c>
      <c r="AD947" s="62"/>
      <c r="AE947" s="48">
        <f t="shared" si="112"/>
        <v>448.52499999999998</v>
      </c>
      <c r="AF947" s="48">
        <f t="shared" si="113"/>
        <v>698.35</v>
      </c>
      <c r="AG947" s="48">
        <f t="shared" si="114"/>
        <v>249.82500000000005</v>
      </c>
      <c r="AH947" s="49">
        <f t="shared" si="115"/>
        <v>0</v>
      </c>
      <c r="AI947" s="49">
        <f t="shared" si="116"/>
        <v>0</v>
      </c>
      <c r="AJ947" s="50">
        <f t="shared" si="117"/>
        <v>0</v>
      </c>
      <c r="AK947" s="51">
        <v>0</v>
      </c>
    </row>
    <row r="948" spans="1:37" hidden="1" x14ac:dyDescent="0.35">
      <c r="A948" s="39" t="str">
        <f t="shared" si="119"/>
        <v>SWHC005</v>
      </c>
      <c r="B948" s="39" t="s">
        <v>327</v>
      </c>
      <c r="C948" s="62" t="s">
        <v>20</v>
      </c>
      <c r="D948" s="40" t="s">
        <v>171</v>
      </c>
      <c r="E948" s="40" t="str">
        <f t="shared" si="118"/>
        <v>SWHC005F</v>
      </c>
      <c r="F948" s="67" t="s">
        <v>252</v>
      </c>
      <c r="G948" s="40" t="str">
        <f>DataSpec!$B$11</f>
        <v>UpDeemed, DnDeemed, DnDeemDI</v>
      </c>
      <c r="H948" s="40" t="str">
        <f>DataSpec!$B$7</f>
        <v>Cap-Tons</v>
      </c>
      <c r="I948" s="40" t="s">
        <v>11</v>
      </c>
      <c r="J948" t="s">
        <v>170</v>
      </c>
      <c r="K948" t="s">
        <v>258</v>
      </c>
      <c r="U948" s="44">
        <f>SUMIFS(Table1[AStdWBkW],Table1[EnergyImpactID],E948,Table1[BldgType],B948,Table1[BldgVint],C948,Table1[BldgLoc],F948)</f>
        <v>0.02</v>
      </c>
      <c r="V948" s="44">
        <f>SUMIFS(Table1[AStdWBkWh],Table1[EnergyImpactID],E948,Table1[BldgType],B948,Table1[BldgVint],C948,Table1[BldgLoc],F948)</f>
        <v>23.49</v>
      </c>
      <c r="W948" s="69">
        <v>0</v>
      </c>
      <c r="X948" s="69"/>
      <c r="Y948" s="69"/>
      <c r="Z948" s="69"/>
      <c r="AA948" s="47">
        <f>SUMIF('Cost per Solution Code'!$I$5:$I$24,'Measure Support Table'!D948,'Cost per Solution Code'!$H$5:$H$24)</f>
        <v>448.52499999999998</v>
      </c>
      <c r="AB948" s="62"/>
      <c r="AC948" s="47">
        <f>SUMIF('Cost per Solution Code'!$I$5:$I$24,'Measure Support Table'!D948,'Cost per Solution Code'!$F$5:$F$24)</f>
        <v>642.36500000000001</v>
      </c>
      <c r="AD948" s="62"/>
      <c r="AE948" s="48">
        <f t="shared" si="112"/>
        <v>448.52499999999998</v>
      </c>
      <c r="AF948" s="48">
        <f t="shared" si="113"/>
        <v>642.36500000000001</v>
      </c>
      <c r="AG948" s="48">
        <f t="shared" si="114"/>
        <v>193.84000000000003</v>
      </c>
      <c r="AH948" s="49">
        <f t="shared" si="115"/>
        <v>0</v>
      </c>
      <c r="AI948" s="49">
        <f t="shared" si="116"/>
        <v>0</v>
      </c>
      <c r="AJ948" s="50">
        <f t="shared" si="117"/>
        <v>0</v>
      </c>
      <c r="AK948" s="51">
        <v>0</v>
      </c>
    </row>
    <row r="949" spans="1:37" hidden="1" x14ac:dyDescent="0.35">
      <c r="A949" s="39" t="str">
        <f t="shared" si="119"/>
        <v>SWHC005</v>
      </c>
      <c r="B949" s="39" t="s">
        <v>327</v>
      </c>
      <c r="C949" s="62" t="s">
        <v>20</v>
      </c>
      <c r="D949" s="40" t="s">
        <v>8</v>
      </c>
      <c r="E949" s="40" t="str">
        <f t="shared" si="118"/>
        <v>SWHC005G</v>
      </c>
      <c r="F949" s="67" t="s">
        <v>252</v>
      </c>
      <c r="G949" s="40" t="str">
        <f>DataSpec!$B$11</f>
        <v>UpDeemed, DnDeemed, DnDeemDI</v>
      </c>
      <c r="H949" s="40" t="str">
        <f>DataSpec!$B$7</f>
        <v>Cap-Tons</v>
      </c>
      <c r="I949" s="40" t="s">
        <v>11</v>
      </c>
      <c r="J949" t="s">
        <v>172</v>
      </c>
      <c r="K949" t="s">
        <v>259</v>
      </c>
      <c r="U949" s="44">
        <f>SUMIFS(Table1[AStdWBkW],Table1[EnergyImpactID],E949,Table1[BldgType],B949,Table1[BldgVint],C949,Table1[BldgLoc],F949)</f>
        <v>0.03</v>
      </c>
      <c r="V949" s="44">
        <f>SUMIFS(Table1[AStdWBkWh],Table1[EnergyImpactID],E949,Table1[BldgType],B949,Table1[BldgVint],C949,Table1[BldgLoc],F949)</f>
        <v>35.21</v>
      </c>
      <c r="W949" s="69">
        <v>0</v>
      </c>
      <c r="X949" s="69"/>
      <c r="Y949" s="69"/>
      <c r="Z949" s="69"/>
      <c r="AA949" s="47">
        <f>SUMIF('Cost per Solution Code'!$I$5:$I$24,'Measure Support Table'!D949,'Cost per Solution Code'!$H$5:$H$24)</f>
        <v>392.565</v>
      </c>
      <c r="AB949" s="62"/>
      <c r="AC949" s="47">
        <f>SUMIF('Cost per Solution Code'!$I$5:$I$24,'Measure Support Table'!D949,'Cost per Solution Code'!$F$5:$F$24)</f>
        <v>491.11500000000001</v>
      </c>
      <c r="AD949" s="62"/>
      <c r="AE949" s="48">
        <f t="shared" si="112"/>
        <v>392.565</v>
      </c>
      <c r="AF949" s="48">
        <f t="shared" si="113"/>
        <v>491.11500000000001</v>
      </c>
      <c r="AG949" s="48">
        <f t="shared" si="114"/>
        <v>98.550000000000011</v>
      </c>
      <c r="AH949" s="49">
        <f t="shared" si="115"/>
        <v>0</v>
      </c>
      <c r="AI949" s="49">
        <f t="shared" si="116"/>
        <v>0</v>
      </c>
      <c r="AJ949" s="50">
        <f t="shared" si="117"/>
        <v>0</v>
      </c>
      <c r="AK949" s="51">
        <v>0</v>
      </c>
    </row>
    <row r="950" spans="1:37" hidden="1" x14ac:dyDescent="0.35">
      <c r="A950" s="39" t="str">
        <f t="shared" si="119"/>
        <v>SWHC005</v>
      </c>
      <c r="B950" s="39" t="s">
        <v>327</v>
      </c>
      <c r="C950" s="62" t="s">
        <v>20</v>
      </c>
      <c r="D950" s="40" t="s">
        <v>16</v>
      </c>
      <c r="E950" s="40" t="str">
        <f t="shared" si="118"/>
        <v>SWHC005H</v>
      </c>
      <c r="F950" s="67" t="s">
        <v>252</v>
      </c>
      <c r="G950" s="40" t="str">
        <f>DataSpec!$B$11</f>
        <v>UpDeemed, DnDeemed, DnDeemDI</v>
      </c>
      <c r="H950" s="40" t="str">
        <f>DataSpec!$B$7</f>
        <v>Cap-Tons</v>
      </c>
      <c r="I950" s="40" t="s">
        <v>11</v>
      </c>
      <c r="J950" t="s">
        <v>172</v>
      </c>
      <c r="K950" t="s">
        <v>260</v>
      </c>
      <c r="U950" s="44">
        <f>SUMIFS(Table1[AStdWBkW],Table1[EnergyImpactID],E950,Table1[BldgType],B950,Table1[BldgVint],C950,Table1[BldgLoc],F950)</f>
        <v>0.02</v>
      </c>
      <c r="V950" s="44">
        <f>SUMIFS(Table1[AStdWBkWh],Table1[EnergyImpactID],E950,Table1[BldgType],B950,Table1[BldgVint],C950,Table1[BldgLoc],F950)</f>
        <v>23.49</v>
      </c>
      <c r="W950" s="69">
        <v>0</v>
      </c>
      <c r="X950" s="69"/>
      <c r="Y950" s="69"/>
      <c r="Z950" s="69"/>
      <c r="AA950" s="47">
        <f>SUMIF('Cost per Solution Code'!$I$5:$I$24,'Measure Support Table'!D950,'Cost per Solution Code'!$H$5:$H$24)</f>
        <v>392.565</v>
      </c>
      <c r="AB950" s="62"/>
      <c r="AC950" s="47">
        <f>SUMIF('Cost per Solution Code'!$I$5:$I$24,'Measure Support Table'!D950,'Cost per Solution Code'!$F$5:$F$24)</f>
        <v>458.26499999999999</v>
      </c>
      <c r="AD950" s="62"/>
      <c r="AE950" s="48">
        <f t="shared" si="112"/>
        <v>392.565</v>
      </c>
      <c r="AF950" s="48">
        <f t="shared" si="113"/>
        <v>458.26499999999999</v>
      </c>
      <c r="AG950" s="48">
        <f t="shared" si="114"/>
        <v>65.699999999999989</v>
      </c>
      <c r="AH950" s="49">
        <f t="shared" si="115"/>
        <v>0</v>
      </c>
      <c r="AI950" s="49">
        <f t="shared" si="116"/>
        <v>0</v>
      </c>
      <c r="AJ950" s="50">
        <f t="shared" si="117"/>
        <v>0</v>
      </c>
      <c r="AK950" s="51">
        <v>0</v>
      </c>
    </row>
    <row r="951" spans="1:37" hidden="1" x14ac:dyDescent="0.35">
      <c r="A951" s="39" t="str">
        <f t="shared" si="119"/>
        <v>SWHC005</v>
      </c>
      <c r="B951" s="39" t="s">
        <v>327</v>
      </c>
      <c r="C951" s="62" t="s">
        <v>20</v>
      </c>
      <c r="D951" s="40" t="s">
        <v>18</v>
      </c>
      <c r="E951" s="40" t="str">
        <f t="shared" si="118"/>
        <v>SWHC005I</v>
      </c>
      <c r="F951" s="67" t="s">
        <v>252</v>
      </c>
      <c r="G951" s="40" t="str">
        <f>DataSpec!$B$11</f>
        <v>UpDeemed, DnDeemed, DnDeemDI</v>
      </c>
      <c r="H951" s="40" t="str">
        <f>DataSpec!$B$7</f>
        <v>Cap-Tons</v>
      </c>
      <c r="I951" s="40" t="s">
        <v>11</v>
      </c>
      <c r="J951" t="s">
        <v>173</v>
      </c>
      <c r="K951" t="s">
        <v>261</v>
      </c>
      <c r="U951" s="44">
        <f>SUMIFS(Table1[AStdWBkW],Table1[EnergyImpactID],E951,Table1[BldgType],B951,Table1[BldgVint],C951,Table1[BldgLoc],F951)</f>
        <v>0.04</v>
      </c>
      <c r="V951" s="44">
        <f>SUMIFS(Table1[AStdWBkWh],Table1[EnergyImpactID],E951,Table1[BldgType],B951,Table1[BldgVint],C951,Table1[BldgLoc],F951)</f>
        <v>41.85</v>
      </c>
      <c r="W951" s="69">
        <v>0</v>
      </c>
      <c r="X951" s="69"/>
      <c r="Y951" s="69"/>
      <c r="Z951" s="69"/>
      <c r="AA951" s="47">
        <f>SUMIF('Cost per Solution Code'!$I$5:$I$24,'Measure Support Table'!D951,'Cost per Solution Code'!$H$5:$H$24)</f>
        <v>660</v>
      </c>
      <c r="AB951" s="62"/>
      <c r="AC951" s="47">
        <f>SUMIF('Cost per Solution Code'!$I$5:$I$24,'Measure Support Table'!D951,'Cost per Solution Code'!$F$5:$F$24)</f>
        <v>923</v>
      </c>
      <c r="AD951" s="62"/>
      <c r="AE951" s="48">
        <f t="shared" si="112"/>
        <v>660</v>
      </c>
      <c r="AF951" s="48">
        <f t="shared" si="113"/>
        <v>923</v>
      </c>
      <c r="AG951" s="48">
        <f t="shared" si="114"/>
        <v>263</v>
      </c>
      <c r="AH951" s="49">
        <f t="shared" si="115"/>
        <v>0</v>
      </c>
      <c r="AI951" s="49">
        <f t="shared" si="116"/>
        <v>0</v>
      </c>
      <c r="AJ951" s="50">
        <f t="shared" si="117"/>
        <v>0</v>
      </c>
      <c r="AK951" s="51">
        <v>0</v>
      </c>
    </row>
    <row r="952" spans="1:37" hidden="1" x14ac:dyDescent="0.35">
      <c r="A952" s="39" t="str">
        <f t="shared" si="119"/>
        <v>SWHC005</v>
      </c>
      <c r="B952" s="39" t="s">
        <v>327</v>
      </c>
      <c r="C952" s="62" t="s">
        <v>20</v>
      </c>
      <c r="D952" s="40" t="s">
        <v>22</v>
      </c>
      <c r="E952" s="40" t="str">
        <f t="shared" si="118"/>
        <v>SWHC005J</v>
      </c>
      <c r="F952" s="67" t="s">
        <v>252</v>
      </c>
      <c r="G952" s="40" t="str">
        <f>DataSpec!$B$11</f>
        <v>UpDeemed, DnDeemed, DnDeemDI</v>
      </c>
      <c r="H952" s="40" t="str">
        <f>DataSpec!$B$7</f>
        <v>Cap-Tons</v>
      </c>
      <c r="I952" s="40" t="s">
        <v>11</v>
      </c>
      <c r="J952" t="s">
        <v>173</v>
      </c>
      <c r="K952" t="s">
        <v>262</v>
      </c>
      <c r="U952" s="44">
        <f>SUMIFS(Table1[AStdWBkW],Table1[EnergyImpactID],E952,Table1[BldgType],B952,Table1[BldgVint],C952,Table1[BldgLoc],F952)</f>
        <v>0.02</v>
      </c>
      <c r="V952" s="44">
        <f>SUMIFS(Table1[AStdWBkWh],Table1[EnergyImpactID],E952,Table1[BldgType],B952,Table1[BldgVint],C952,Table1[BldgLoc],F952)</f>
        <v>27.9</v>
      </c>
      <c r="W952" s="69">
        <v>0</v>
      </c>
      <c r="X952" s="69"/>
      <c r="Y952" s="69"/>
      <c r="Z952" s="69"/>
      <c r="AA952" s="47">
        <f>SUMIF('Cost per Solution Code'!$I$5:$I$24,'Measure Support Table'!D952,'Cost per Solution Code'!$H$5:$H$24)</f>
        <v>660</v>
      </c>
      <c r="AB952" s="62"/>
      <c r="AC952" s="47">
        <f>SUMIF('Cost per Solution Code'!$I$5:$I$24,'Measure Support Table'!D952,'Cost per Solution Code'!$F$5:$F$24)</f>
        <v>845</v>
      </c>
      <c r="AD952" s="62"/>
      <c r="AE952" s="48">
        <f t="shared" si="112"/>
        <v>660</v>
      </c>
      <c r="AF952" s="48">
        <f t="shared" si="113"/>
        <v>845</v>
      </c>
      <c r="AG952" s="48">
        <f t="shared" si="114"/>
        <v>185</v>
      </c>
      <c r="AH952" s="49">
        <f t="shared" si="115"/>
        <v>0</v>
      </c>
      <c r="AI952" s="49">
        <f t="shared" si="116"/>
        <v>0</v>
      </c>
      <c r="AJ952" s="50">
        <f t="shared" si="117"/>
        <v>0</v>
      </c>
      <c r="AK952" s="51">
        <v>0</v>
      </c>
    </row>
    <row r="953" spans="1:37" hidden="1" x14ac:dyDescent="0.35">
      <c r="A953" s="39" t="str">
        <f t="shared" si="119"/>
        <v>SWHC005</v>
      </c>
      <c r="B953" s="39" t="s">
        <v>327</v>
      </c>
      <c r="C953" s="62" t="s">
        <v>20</v>
      </c>
      <c r="D953" s="40" t="s">
        <v>25</v>
      </c>
      <c r="E953" s="40" t="str">
        <f t="shared" si="118"/>
        <v>SWHC005K</v>
      </c>
      <c r="F953" s="67" t="s">
        <v>252</v>
      </c>
      <c r="G953" s="40" t="str">
        <f>DataSpec!$B$11</f>
        <v>UpDeemed, DnDeemed, DnDeemDI</v>
      </c>
      <c r="H953" s="40" t="str">
        <f>DataSpec!$B$7</f>
        <v>Cap-Tons</v>
      </c>
      <c r="I953" s="40" t="s">
        <v>11</v>
      </c>
      <c r="J953" t="s">
        <v>174</v>
      </c>
      <c r="K953" t="s">
        <v>263</v>
      </c>
      <c r="U953" s="44">
        <f>SUMIFS(Table1[AStdWBkW],Table1[EnergyImpactID],E953,Table1[BldgType],B953,Table1[BldgVint],C953,Table1[BldgLoc],F953)</f>
        <v>0.04</v>
      </c>
      <c r="V953" s="44">
        <f>SUMIFS(Table1[AStdWBkWh],Table1[EnergyImpactID],E953,Table1[BldgType],B953,Table1[BldgVint],C953,Table1[BldgLoc],F953)</f>
        <v>50.63</v>
      </c>
      <c r="W953" s="69">
        <v>0</v>
      </c>
      <c r="X953" s="69"/>
      <c r="Y953" s="69"/>
      <c r="Z953" s="69"/>
      <c r="AA953" s="47">
        <f>SUMIF('Cost per Solution Code'!$I$5:$I$24,'Measure Support Table'!D953,'Cost per Solution Code'!$H$5:$H$24)</f>
        <v>519.14</v>
      </c>
      <c r="AB953" s="62"/>
      <c r="AC953" s="47">
        <f>SUMIF('Cost per Solution Code'!$I$5:$I$24,'Measure Support Table'!D953,'Cost per Solution Code'!$F$5:$F$24)</f>
        <v>685.85</v>
      </c>
      <c r="AD953" s="62"/>
      <c r="AE953" s="48">
        <f t="shared" si="112"/>
        <v>519.14</v>
      </c>
      <c r="AF953" s="48">
        <f t="shared" si="113"/>
        <v>685.85</v>
      </c>
      <c r="AG953" s="48">
        <f t="shared" si="114"/>
        <v>166.71000000000004</v>
      </c>
      <c r="AH953" s="49">
        <f t="shared" si="115"/>
        <v>0</v>
      </c>
      <c r="AI953" s="49">
        <f t="shared" si="116"/>
        <v>0</v>
      </c>
      <c r="AJ953" s="50">
        <f t="shared" si="117"/>
        <v>0</v>
      </c>
      <c r="AK953" s="51">
        <v>0</v>
      </c>
    </row>
    <row r="954" spans="1:37" hidden="1" x14ac:dyDescent="0.35">
      <c r="A954" s="39" t="str">
        <f t="shared" si="119"/>
        <v>SWHC005</v>
      </c>
      <c r="B954" s="39" t="s">
        <v>327</v>
      </c>
      <c r="C954" s="62" t="s">
        <v>20</v>
      </c>
      <c r="D954" s="40" t="s">
        <v>175</v>
      </c>
      <c r="E954" s="40" t="str">
        <f t="shared" si="118"/>
        <v>SWHC005L</v>
      </c>
      <c r="F954" s="67" t="s">
        <v>252</v>
      </c>
      <c r="G954" s="40" t="str">
        <f>DataSpec!$B$11</f>
        <v>UpDeemed, DnDeemed, DnDeemDI</v>
      </c>
      <c r="H954" s="40" t="str">
        <f>DataSpec!$B$7</f>
        <v>Cap-Tons</v>
      </c>
      <c r="I954" s="40" t="s">
        <v>11</v>
      </c>
      <c r="J954" t="s">
        <v>174</v>
      </c>
      <c r="K954" t="s">
        <v>264</v>
      </c>
      <c r="U954" s="44">
        <f>SUMIFS(Table1[AStdWBkW],Table1[EnergyImpactID],E954,Table1[BldgType],B954,Table1[BldgVint],C954,Table1[BldgLoc],F954)</f>
        <v>0.03</v>
      </c>
      <c r="V954" s="44">
        <f>SUMIFS(Table1[AStdWBkWh],Table1[EnergyImpactID],E954,Table1[BldgType],B954,Table1[BldgVint],C954,Table1[BldgLoc],F954)</f>
        <v>33.74</v>
      </c>
      <c r="W954" s="69">
        <v>0</v>
      </c>
      <c r="X954" s="69"/>
      <c r="Y954" s="69"/>
      <c r="Z954" s="69"/>
      <c r="AA954" s="47">
        <f>SUMIF('Cost per Solution Code'!$I$5:$I$24,'Measure Support Table'!D954,'Cost per Solution Code'!$H$5:$H$24)</f>
        <v>519.14</v>
      </c>
      <c r="AB954" s="62"/>
      <c r="AC954" s="47">
        <f>SUMIF('Cost per Solution Code'!$I$5:$I$24,'Measure Support Table'!D954,'Cost per Solution Code'!$F$5:$F$24)</f>
        <v>555.84500000000003</v>
      </c>
      <c r="AD954" s="62"/>
      <c r="AE954" s="48">
        <f t="shared" si="112"/>
        <v>519.14</v>
      </c>
      <c r="AF954" s="48">
        <f t="shared" si="113"/>
        <v>555.84500000000003</v>
      </c>
      <c r="AG954" s="48">
        <f t="shared" si="114"/>
        <v>36.705000000000041</v>
      </c>
      <c r="AH954" s="49">
        <f t="shared" si="115"/>
        <v>0</v>
      </c>
      <c r="AI954" s="49">
        <f t="shared" si="116"/>
        <v>0</v>
      </c>
      <c r="AJ954" s="50">
        <f t="shared" si="117"/>
        <v>0</v>
      </c>
      <c r="AK954" s="51">
        <v>0</v>
      </c>
    </row>
    <row r="955" spans="1:37" hidden="1" x14ac:dyDescent="0.35">
      <c r="A955" s="39" t="str">
        <f t="shared" si="119"/>
        <v>SWHC005</v>
      </c>
      <c r="B955" s="39" t="s">
        <v>327</v>
      </c>
      <c r="C955" s="62" t="s">
        <v>20</v>
      </c>
      <c r="D955" s="40" t="s">
        <v>176</v>
      </c>
      <c r="E955" s="40" t="str">
        <f t="shared" si="118"/>
        <v>SWHC005M</v>
      </c>
      <c r="F955" s="67" t="s">
        <v>252</v>
      </c>
      <c r="G955" s="40" t="str">
        <f>DataSpec!$B$11</f>
        <v>UpDeemed, DnDeemed, DnDeemDI</v>
      </c>
      <c r="H955" s="40" t="str">
        <f>DataSpec!$B$7</f>
        <v>Cap-Tons</v>
      </c>
      <c r="I955" s="40" t="s">
        <v>11</v>
      </c>
      <c r="J955" t="s">
        <v>177</v>
      </c>
      <c r="K955" t="s">
        <v>265</v>
      </c>
      <c r="U955" s="44">
        <f>SUMIFS(Table1[AStdWBkW],Table1[EnergyImpactID],E955,Table1[BldgType],B955,Table1[BldgVint],C955,Table1[BldgLoc],F955)</f>
        <v>0.04</v>
      </c>
      <c r="V955" s="44">
        <f>SUMIFS(Table1[AStdWBkWh],Table1[EnergyImpactID],E955,Table1[BldgType],B955,Table1[BldgVint],C955,Table1[BldgLoc],F955)</f>
        <v>46.56</v>
      </c>
      <c r="W955" s="69">
        <v>0</v>
      </c>
      <c r="X955" s="69"/>
      <c r="Y955" s="69"/>
      <c r="Z955" s="69"/>
      <c r="AA955" s="47">
        <f>SUMIF('Cost per Solution Code'!$I$5:$I$24,'Measure Support Table'!D955,'Cost per Solution Code'!$H$5:$H$24)</f>
        <v>449.41</v>
      </c>
      <c r="AB955" s="62"/>
      <c r="AC955" s="47">
        <f>SUMIF('Cost per Solution Code'!$I$5:$I$24,'Measure Support Table'!D955,'Cost per Solution Code'!$F$5:$F$24)</f>
        <v>771.3576281291954</v>
      </c>
      <c r="AD955" s="62"/>
      <c r="AE955" s="48">
        <f t="shared" si="112"/>
        <v>449.41</v>
      </c>
      <c r="AF955" s="48">
        <f t="shared" si="113"/>
        <v>771.3576281291954</v>
      </c>
      <c r="AG955" s="48">
        <f t="shared" si="114"/>
        <v>321.94762812919538</v>
      </c>
      <c r="AH955" s="49">
        <f t="shared" si="115"/>
        <v>0</v>
      </c>
      <c r="AI955" s="49">
        <f t="shared" si="116"/>
        <v>0</v>
      </c>
      <c r="AJ955" s="50">
        <f t="shared" si="117"/>
        <v>0</v>
      </c>
      <c r="AK955" s="51">
        <v>0</v>
      </c>
    </row>
    <row r="956" spans="1:37" hidden="1" x14ac:dyDescent="0.35">
      <c r="A956" s="39" t="str">
        <f t="shared" si="119"/>
        <v>SWHC005</v>
      </c>
      <c r="B956" s="39" t="s">
        <v>327</v>
      </c>
      <c r="C956" s="62" t="s">
        <v>20</v>
      </c>
      <c r="D956" s="40" t="s">
        <v>178</v>
      </c>
      <c r="E956" s="40" t="str">
        <f t="shared" si="118"/>
        <v>SWHC005N</v>
      </c>
      <c r="F956" s="67" t="s">
        <v>252</v>
      </c>
      <c r="G956" s="40" t="str">
        <f>DataSpec!$B$11</f>
        <v>UpDeemed, DnDeemed, DnDeemDI</v>
      </c>
      <c r="H956" s="40" t="str">
        <f>DataSpec!$B$7</f>
        <v>Cap-Tons</v>
      </c>
      <c r="I956" s="40" t="s">
        <v>11</v>
      </c>
      <c r="J956" t="s">
        <v>177</v>
      </c>
      <c r="K956" t="s">
        <v>266</v>
      </c>
      <c r="U956" s="44">
        <f>SUMIFS(Table1[AStdWBkW],Table1[EnergyImpactID],E956,Table1[BldgType],B956,Table1[BldgVint],C956,Table1[BldgLoc],F956)</f>
        <v>0.03</v>
      </c>
      <c r="V956" s="44">
        <f>SUMIFS(Table1[AStdWBkWh],Table1[EnergyImpactID],E956,Table1[BldgType],B956,Table1[BldgVint],C956,Table1[BldgLoc],F956)</f>
        <v>31.01</v>
      </c>
      <c r="W956" s="69">
        <v>0</v>
      </c>
      <c r="X956" s="69"/>
      <c r="Y956" s="69"/>
      <c r="Z956" s="69"/>
      <c r="AA956" s="47">
        <f>SUMIF('Cost per Solution Code'!$I$5:$I$24,'Measure Support Table'!D956,'Cost per Solution Code'!$H$5:$H$24)</f>
        <v>449.41</v>
      </c>
      <c r="AB956" s="62"/>
      <c r="AC956" s="47">
        <f>SUMIF('Cost per Solution Code'!$I$5:$I$24,'Measure Support Table'!D956,'Cost per Solution Code'!$F$5:$F$24)</f>
        <v>629.11366698254767</v>
      </c>
      <c r="AD956" s="62"/>
      <c r="AE956" s="48">
        <f t="shared" si="112"/>
        <v>449.41</v>
      </c>
      <c r="AF956" s="48">
        <f t="shared" si="113"/>
        <v>629.11366698254767</v>
      </c>
      <c r="AG956" s="48">
        <f t="shared" si="114"/>
        <v>179.70366698254765</v>
      </c>
      <c r="AH956" s="49">
        <f t="shared" si="115"/>
        <v>0</v>
      </c>
      <c r="AI956" s="49">
        <f t="shared" si="116"/>
        <v>0</v>
      </c>
      <c r="AJ956" s="50">
        <f t="shared" si="117"/>
        <v>0</v>
      </c>
      <c r="AK956" s="51">
        <v>0</v>
      </c>
    </row>
    <row r="957" spans="1:37" hidden="1" x14ac:dyDescent="0.35">
      <c r="A957" s="39" t="str">
        <f t="shared" si="119"/>
        <v>SWHC005</v>
      </c>
      <c r="B957" s="39" t="s">
        <v>327</v>
      </c>
      <c r="C957" s="62" t="s">
        <v>20</v>
      </c>
      <c r="D957" s="40" t="s">
        <v>179</v>
      </c>
      <c r="E957" s="40" t="str">
        <f t="shared" si="118"/>
        <v>SWHC005O</v>
      </c>
      <c r="F957" s="67" t="s">
        <v>252</v>
      </c>
      <c r="G957" s="40" t="str">
        <f>DataSpec!$B$11</f>
        <v>UpDeemed, DnDeemed, DnDeemDI</v>
      </c>
      <c r="H957" s="40" t="str">
        <f>DataSpec!$B$7</f>
        <v>Cap-Tons</v>
      </c>
      <c r="I957" s="40" t="s">
        <v>11</v>
      </c>
      <c r="J957" t="s">
        <v>180</v>
      </c>
      <c r="K957" t="s">
        <v>267</v>
      </c>
      <c r="U957" s="44">
        <f>SUMIFS(Table1[AStdWBkW],Table1[EnergyImpactID],E957,Table1[BldgType],B957,Table1[BldgVint],C957,Table1[BldgLoc],F957)</f>
        <v>0.05</v>
      </c>
      <c r="V957" s="44">
        <f>SUMIFS(Table1[AStdWBkWh],Table1[EnergyImpactID],E957,Table1[BldgType],B957,Table1[BldgVint],C957,Table1[BldgLoc],F957)</f>
        <v>55.81</v>
      </c>
      <c r="W957" s="69">
        <v>0</v>
      </c>
      <c r="X957" s="69"/>
      <c r="Y957" s="69"/>
      <c r="Z957" s="69"/>
      <c r="AA957" s="47">
        <f>SUMIF('Cost per Solution Code'!$I$5:$I$24,'Measure Support Table'!D957,'Cost per Solution Code'!$H$5:$H$24)</f>
        <v>1086</v>
      </c>
      <c r="AB957" s="62"/>
      <c r="AC957" s="47">
        <f>SUMIF('Cost per Solution Code'!$I$5:$I$24,'Measure Support Table'!D957,'Cost per Solution Code'!$F$5:$F$24)</f>
        <v>1124.9000000000001</v>
      </c>
      <c r="AD957" s="62"/>
      <c r="AE957" s="48">
        <f t="shared" si="112"/>
        <v>1086</v>
      </c>
      <c r="AF957" s="48">
        <f t="shared" si="113"/>
        <v>1124.9000000000001</v>
      </c>
      <c r="AG957" s="48">
        <f t="shared" si="114"/>
        <v>38.900000000000091</v>
      </c>
      <c r="AH957" s="49">
        <f t="shared" si="115"/>
        <v>0</v>
      </c>
      <c r="AI957" s="49">
        <f t="shared" si="116"/>
        <v>0</v>
      </c>
      <c r="AJ957" s="50">
        <f t="shared" si="117"/>
        <v>0</v>
      </c>
      <c r="AK957" s="51">
        <v>0</v>
      </c>
    </row>
    <row r="958" spans="1:37" hidden="1" x14ac:dyDescent="0.35">
      <c r="A958" s="39" t="str">
        <f t="shared" si="119"/>
        <v>SWHC005</v>
      </c>
      <c r="B958" s="39" t="s">
        <v>327</v>
      </c>
      <c r="C958" s="62" t="s">
        <v>20</v>
      </c>
      <c r="D958" s="40" t="s">
        <v>181</v>
      </c>
      <c r="E958" s="40" t="str">
        <f t="shared" si="118"/>
        <v>SWHC005P</v>
      </c>
      <c r="F958" s="67" t="s">
        <v>252</v>
      </c>
      <c r="G958" s="40" t="str">
        <f>DataSpec!$B$11</f>
        <v>UpDeemed, DnDeemed, DnDeemDI</v>
      </c>
      <c r="H958" s="40" t="str">
        <f>DataSpec!$B$7</f>
        <v>Cap-Tons</v>
      </c>
      <c r="I958" s="40" t="s">
        <v>11</v>
      </c>
      <c r="J958" t="s">
        <v>180</v>
      </c>
      <c r="K958" t="s">
        <v>268</v>
      </c>
      <c r="U958" s="44">
        <f>SUMIFS(Table1[AStdWBkW],Table1[EnergyImpactID],E958,Table1[BldgType],B958,Table1[BldgVint],C958,Table1[BldgLoc],F958)</f>
        <v>0.03</v>
      </c>
      <c r="V958" s="44">
        <f>SUMIFS(Table1[AStdWBkWh],Table1[EnergyImpactID],E958,Table1[BldgType],B958,Table1[BldgVint],C958,Table1[BldgLoc],F958)</f>
        <v>37.22</v>
      </c>
      <c r="W958" s="69">
        <v>0</v>
      </c>
      <c r="X958" s="69"/>
      <c r="Y958" s="69"/>
      <c r="Z958" s="69"/>
      <c r="AA958" s="47">
        <f>SUMIF('Cost per Solution Code'!$I$5:$I$24,'Measure Support Table'!D958,'Cost per Solution Code'!$H$5:$H$24)</f>
        <v>1086</v>
      </c>
      <c r="AB958" s="62"/>
      <c r="AC958" s="47">
        <f>SUMIF('Cost per Solution Code'!$I$5:$I$24,'Measure Support Table'!D958,'Cost per Solution Code'!$F$5:$F$24)</f>
        <v>1107.17</v>
      </c>
      <c r="AD958" s="62"/>
      <c r="AE958" s="48">
        <f t="shared" si="112"/>
        <v>1086</v>
      </c>
      <c r="AF958" s="48">
        <f t="shared" si="113"/>
        <v>1107.17</v>
      </c>
      <c r="AG958" s="48">
        <f t="shared" si="114"/>
        <v>21.170000000000073</v>
      </c>
      <c r="AH958" s="49">
        <f t="shared" si="115"/>
        <v>0</v>
      </c>
      <c r="AI958" s="49">
        <f t="shared" si="116"/>
        <v>0</v>
      </c>
      <c r="AJ958" s="50">
        <f t="shared" si="117"/>
        <v>0</v>
      </c>
      <c r="AK958" s="51">
        <v>0</v>
      </c>
    </row>
    <row r="959" spans="1:37" hidden="1" x14ac:dyDescent="0.35">
      <c r="A959" s="39" t="str">
        <f t="shared" si="119"/>
        <v>SWHC005</v>
      </c>
      <c r="B959" s="39" t="s">
        <v>327</v>
      </c>
      <c r="C959" s="62" t="s">
        <v>20</v>
      </c>
      <c r="D959" s="40" t="s">
        <v>182</v>
      </c>
      <c r="E959" s="40" t="str">
        <f t="shared" si="118"/>
        <v>SWHC005Q</v>
      </c>
      <c r="F959" s="67" t="s">
        <v>252</v>
      </c>
      <c r="G959" s="40" t="str">
        <f>DataSpec!$B$11</f>
        <v>UpDeemed, DnDeemed, DnDeemDI</v>
      </c>
      <c r="H959" s="40" t="str">
        <f>DataSpec!$B$7</f>
        <v>Cap-Tons</v>
      </c>
      <c r="I959" s="40" t="s">
        <v>11</v>
      </c>
      <c r="J959" t="s">
        <v>183</v>
      </c>
      <c r="K959" t="s">
        <v>269</v>
      </c>
      <c r="U959" s="44">
        <f>SUMIFS(Table1[AStdWBkW],Table1[EnergyImpactID],E959,Table1[BldgType],B959,Table1[BldgVint],C959,Table1[BldgLoc],F959)</f>
        <v>0.04</v>
      </c>
      <c r="V959" s="44">
        <f>SUMIFS(Table1[AStdWBkWh],Table1[EnergyImpactID],E959,Table1[BldgType],B959,Table1[BldgVint],C959,Table1[BldgLoc],F959)</f>
        <v>43.56</v>
      </c>
      <c r="W959" s="69">
        <v>0</v>
      </c>
      <c r="X959" s="69"/>
      <c r="Y959" s="69"/>
      <c r="Z959" s="69"/>
      <c r="AA959" s="47">
        <f>SUMIF('Cost per Solution Code'!$I$5:$I$24,'Measure Support Table'!D959,'Cost per Solution Code'!$H$5:$H$24)</f>
        <v>636.29999999999995</v>
      </c>
      <c r="AB959" s="62"/>
      <c r="AC959" s="47">
        <f>SUMIF('Cost per Solution Code'!$I$5:$I$24,'Measure Support Table'!D959,'Cost per Solution Code'!$F$5:$F$24)</f>
        <v>931.83</v>
      </c>
      <c r="AD959" s="62"/>
      <c r="AE959" s="48">
        <f t="shared" si="112"/>
        <v>636.29999999999995</v>
      </c>
      <c r="AF959" s="48">
        <f t="shared" si="113"/>
        <v>931.83</v>
      </c>
      <c r="AG959" s="48">
        <f t="shared" si="114"/>
        <v>295.53000000000009</v>
      </c>
      <c r="AH959" s="49">
        <f t="shared" si="115"/>
        <v>0</v>
      </c>
      <c r="AI959" s="49">
        <f t="shared" si="116"/>
        <v>0</v>
      </c>
      <c r="AJ959" s="50">
        <f t="shared" si="117"/>
        <v>0</v>
      </c>
      <c r="AK959" s="51">
        <v>0</v>
      </c>
    </row>
    <row r="960" spans="1:37" hidden="1" x14ac:dyDescent="0.35">
      <c r="A960" s="39" t="str">
        <f t="shared" si="119"/>
        <v>SWHC005</v>
      </c>
      <c r="B960" s="39" t="s">
        <v>327</v>
      </c>
      <c r="C960" s="62" t="s">
        <v>20</v>
      </c>
      <c r="D960" s="40" t="s">
        <v>184</v>
      </c>
      <c r="E960" s="40" t="str">
        <f t="shared" si="118"/>
        <v>SWHC005R</v>
      </c>
      <c r="F960" s="67" t="s">
        <v>252</v>
      </c>
      <c r="G960" s="40" t="str">
        <f>DataSpec!$B$11</f>
        <v>UpDeemed, DnDeemed, DnDeemDI</v>
      </c>
      <c r="H960" s="40" t="str">
        <f>DataSpec!$B$7</f>
        <v>Cap-Tons</v>
      </c>
      <c r="I960" s="40" t="s">
        <v>11</v>
      </c>
      <c r="J960" t="s">
        <v>183</v>
      </c>
      <c r="K960" t="s">
        <v>270</v>
      </c>
      <c r="U960" s="44">
        <f>SUMIFS(Table1[AStdWBkW],Table1[EnergyImpactID],E960,Table1[BldgType],B960,Table1[BldgVint],C960,Table1[BldgLoc],F960)</f>
        <v>0.03</v>
      </c>
      <c r="V960" s="44">
        <f>SUMIFS(Table1[AStdWBkWh],Table1[EnergyImpactID],E960,Table1[BldgType],B960,Table1[BldgVint],C960,Table1[BldgLoc],F960)</f>
        <v>29.04</v>
      </c>
      <c r="W960" s="69">
        <v>0</v>
      </c>
      <c r="X960" s="69"/>
      <c r="Y960" s="69"/>
      <c r="Z960" s="69"/>
      <c r="AA960" s="47">
        <f>SUMIF('Cost per Solution Code'!$I$5:$I$24,'Measure Support Table'!D960,'Cost per Solution Code'!$H$5:$H$24)</f>
        <v>636.29999999999995</v>
      </c>
      <c r="AB960" s="62"/>
      <c r="AC960" s="47">
        <f>SUMIF('Cost per Solution Code'!$I$5:$I$24,'Measure Support Table'!D960,'Cost per Solution Code'!$F$5:$F$24)</f>
        <v>797.9</v>
      </c>
      <c r="AD960" s="62"/>
      <c r="AE960" s="48">
        <f t="shared" si="112"/>
        <v>636.29999999999995</v>
      </c>
      <c r="AF960" s="48">
        <f t="shared" si="113"/>
        <v>797.9</v>
      </c>
      <c r="AG960" s="48">
        <f t="shared" si="114"/>
        <v>161.60000000000002</v>
      </c>
      <c r="AH960" s="49">
        <f t="shared" si="115"/>
        <v>0</v>
      </c>
      <c r="AI960" s="49">
        <f t="shared" si="116"/>
        <v>0</v>
      </c>
      <c r="AJ960" s="50">
        <f t="shared" si="117"/>
        <v>0</v>
      </c>
      <c r="AK960" s="51">
        <v>0</v>
      </c>
    </row>
    <row r="961" spans="1:37" hidden="1" x14ac:dyDescent="0.35">
      <c r="A961" s="39" t="str">
        <f t="shared" si="119"/>
        <v>SWHC005</v>
      </c>
      <c r="B961" s="39" t="s">
        <v>327</v>
      </c>
      <c r="C961" s="62" t="s">
        <v>20</v>
      </c>
      <c r="D961" s="40" t="s">
        <v>185</v>
      </c>
      <c r="E961" s="40" t="str">
        <f t="shared" si="118"/>
        <v>SWHC005S</v>
      </c>
      <c r="F961" s="67" t="s">
        <v>252</v>
      </c>
      <c r="G961" s="40" t="str">
        <f>DataSpec!$B$11</f>
        <v>UpDeemed, DnDeemed, DnDeemDI</v>
      </c>
      <c r="H961" s="40" t="str">
        <f>DataSpec!$B$7</f>
        <v>Cap-Tons</v>
      </c>
      <c r="I961" s="40" t="s">
        <v>11</v>
      </c>
      <c r="J961" t="s">
        <v>186</v>
      </c>
      <c r="K961" t="s">
        <v>271</v>
      </c>
      <c r="U961" s="44">
        <f>SUMIFS(Table1[AStdWBkW],Table1[EnergyImpactID],E961,Table1[BldgType],B961,Table1[BldgVint],C961,Table1[BldgLoc],F961)</f>
        <v>0.05</v>
      </c>
      <c r="V961" s="44">
        <f>SUMIFS(Table1[AStdWBkWh],Table1[EnergyImpactID],E961,Table1[BldgType],B961,Table1[BldgVint],C961,Table1[BldgLoc],F961)</f>
        <v>58.05</v>
      </c>
      <c r="W961" s="69">
        <v>0</v>
      </c>
      <c r="X961" s="69"/>
      <c r="Y961" s="69"/>
      <c r="Z961" s="69"/>
      <c r="AA961" s="47">
        <f>SUMIF('Cost per Solution Code'!$I$5:$I$24,'Measure Support Table'!D961,'Cost per Solution Code'!$H$5:$H$24)</f>
        <v>416.53842439071497</v>
      </c>
      <c r="AB961" s="62"/>
      <c r="AC961" s="47">
        <f>SUMIF('Cost per Solution Code'!$I$5:$I$24,'Measure Support Table'!D961,'Cost per Solution Code'!$F$5:$F$24)</f>
        <v>610</v>
      </c>
      <c r="AD961" s="62"/>
      <c r="AE961" s="48">
        <f t="shared" si="112"/>
        <v>416.53842439071497</v>
      </c>
      <c r="AF961" s="48">
        <f t="shared" si="113"/>
        <v>610</v>
      </c>
      <c r="AG961" s="48">
        <f t="shared" si="114"/>
        <v>193.46157560928503</v>
      </c>
      <c r="AH961" s="49">
        <f t="shared" si="115"/>
        <v>0</v>
      </c>
      <c r="AI961" s="49">
        <f t="shared" si="116"/>
        <v>0</v>
      </c>
      <c r="AJ961" s="50">
        <f t="shared" si="117"/>
        <v>0</v>
      </c>
      <c r="AK961" s="51">
        <v>0</v>
      </c>
    </row>
    <row r="962" spans="1:37" hidden="1" x14ac:dyDescent="0.35">
      <c r="A962" s="39" t="str">
        <f t="shared" si="119"/>
        <v>SWHC005</v>
      </c>
      <c r="B962" s="39" t="s">
        <v>327</v>
      </c>
      <c r="C962" s="62" t="s">
        <v>20</v>
      </c>
      <c r="D962" s="40" t="s">
        <v>187</v>
      </c>
      <c r="E962" s="40" t="str">
        <f t="shared" si="118"/>
        <v>SWHC005T</v>
      </c>
      <c r="F962" s="67" t="s">
        <v>252</v>
      </c>
      <c r="G962" s="40" t="str">
        <f>DataSpec!$B$11</f>
        <v>UpDeemed, DnDeemed, DnDeemDI</v>
      </c>
      <c r="H962" s="40" t="str">
        <f>DataSpec!$B$7</f>
        <v>Cap-Tons</v>
      </c>
      <c r="I962" s="40" t="s">
        <v>11</v>
      </c>
      <c r="J962" t="s">
        <v>186</v>
      </c>
      <c r="K962" t="s">
        <v>272</v>
      </c>
      <c r="U962" s="44">
        <f>SUMIFS(Table1[AStdWBkW],Table1[EnergyImpactID],E962,Table1[BldgType],B962,Table1[BldgVint],C962,Table1[BldgLoc],F962)</f>
        <v>0.03</v>
      </c>
      <c r="V962" s="44">
        <f>SUMIFS(Table1[AStdWBkWh],Table1[EnergyImpactID],E962,Table1[BldgType],B962,Table1[BldgVint],C962,Table1[BldgLoc],F962)</f>
        <v>38.69</v>
      </c>
      <c r="W962" s="69">
        <v>0</v>
      </c>
      <c r="X962" s="69"/>
      <c r="Y962" s="69"/>
      <c r="Z962" s="69"/>
      <c r="AA962" s="47">
        <f>SUMIF('Cost per Solution Code'!$I$5:$I$24,'Measure Support Table'!D962,'Cost per Solution Code'!$H$5:$H$24)</f>
        <v>416.53842439071497</v>
      </c>
      <c r="AB962" s="62"/>
      <c r="AC962" s="47">
        <f>SUMIF('Cost per Solution Code'!$I$5:$I$24,'Measure Support Table'!D962,'Cost per Solution Code'!$F$5:$F$24)</f>
        <v>522.1950355751585</v>
      </c>
      <c r="AD962" s="62"/>
      <c r="AE962" s="48">
        <f t="shared" si="112"/>
        <v>416.53842439071497</v>
      </c>
      <c r="AF962" s="48">
        <f t="shared" si="113"/>
        <v>522.1950355751585</v>
      </c>
      <c r="AG962" s="48">
        <f t="shared" si="114"/>
        <v>105.65661118444353</v>
      </c>
      <c r="AH962" s="49">
        <f t="shared" si="115"/>
        <v>0</v>
      </c>
      <c r="AI962" s="49">
        <f t="shared" si="116"/>
        <v>0</v>
      </c>
      <c r="AJ962" s="50">
        <f t="shared" si="117"/>
        <v>0</v>
      </c>
      <c r="AK962" s="51">
        <v>0</v>
      </c>
    </row>
    <row r="963" spans="1:37" hidden="1" x14ac:dyDescent="0.35">
      <c r="A963" s="39" t="str">
        <f t="shared" si="119"/>
        <v>SWHC005</v>
      </c>
      <c r="B963" s="39" t="s">
        <v>327</v>
      </c>
      <c r="C963" s="62" t="s">
        <v>188</v>
      </c>
      <c r="D963" s="40" t="s">
        <v>163</v>
      </c>
      <c r="E963" s="40" t="str">
        <f t="shared" si="118"/>
        <v>SWHC005A</v>
      </c>
      <c r="F963" s="67" t="s">
        <v>237</v>
      </c>
      <c r="G963" s="40" t="str">
        <f>DataSpec!$B$11</f>
        <v>UpDeemed, DnDeemed, DnDeemDI</v>
      </c>
      <c r="H963" s="40" t="str">
        <f>DataSpec!$B$7</f>
        <v>Cap-Tons</v>
      </c>
      <c r="I963" s="40" t="s">
        <v>189</v>
      </c>
      <c r="J963" t="s">
        <v>164</v>
      </c>
      <c r="K963" t="s">
        <v>253</v>
      </c>
      <c r="U963" s="44">
        <f>SUMIFS(Table1[AStdWBkW],Table1[EnergyImpactID],E963,Table1[BldgType],B963,Table1[BldgVint],C963,Table1[BldgLoc],F963)</f>
        <v>0.03</v>
      </c>
      <c r="V963" s="44">
        <f>SUMIFS(Table1[AStdWBkWh],Table1[EnergyImpactID],E963,Table1[BldgType],B963,Table1[BldgVint],C963,Table1[BldgLoc],F963)</f>
        <v>9.8000000000000007</v>
      </c>
      <c r="W963" s="69">
        <v>0</v>
      </c>
      <c r="X963" s="69"/>
      <c r="Y963" s="69"/>
      <c r="Z963" s="69"/>
      <c r="AA963" s="47">
        <f>SUMIF('Cost per Solution Code'!$I$5:$I$24,'Measure Support Table'!D963,'Cost per Solution Code'!$H$5:$H$24)</f>
        <v>656.88499999999999</v>
      </c>
      <c r="AB963" s="62"/>
      <c r="AC963" s="47">
        <f>SUMIF('Cost per Solution Code'!$I$5:$I$24,'Measure Support Table'!D963,'Cost per Solution Code'!$F$5:$F$24)</f>
        <v>931.83999999999992</v>
      </c>
      <c r="AD963" s="62"/>
      <c r="AE963" s="48">
        <f t="shared" ref="AE963:AE1026" si="120">AA963+AB963</f>
        <v>656.88499999999999</v>
      </c>
      <c r="AF963" s="48">
        <f t="shared" ref="AF963:AF1026" si="121">AC963+AD963</f>
        <v>931.83999999999992</v>
      </c>
      <c r="AG963" s="48">
        <f t="shared" ref="AG963:AG1026" si="122">AF963-AE963</f>
        <v>274.95499999999993</v>
      </c>
      <c r="AH963" s="49">
        <f t="shared" ref="AH963:AH1026" si="123">IF(I963="ER",SUM(AA963:AB963),0)</f>
        <v>0</v>
      </c>
      <c r="AI963" s="49">
        <f t="shared" ref="AI963:AI1026" si="124">IF(I963="ER",AC963+AD963,0)</f>
        <v>0</v>
      </c>
      <c r="AJ963" s="50">
        <f t="shared" ref="AJ963:AJ1026" si="125">AI963-AH963</f>
        <v>0</v>
      </c>
      <c r="AK963" s="51">
        <v>0</v>
      </c>
    </row>
    <row r="964" spans="1:37" hidden="1" x14ac:dyDescent="0.35">
      <c r="A964" s="39" t="str">
        <f t="shared" si="119"/>
        <v>SWHC005</v>
      </c>
      <c r="B964" s="39" t="s">
        <v>327</v>
      </c>
      <c r="C964" s="62" t="s">
        <v>188</v>
      </c>
      <c r="D964" s="40" t="s">
        <v>165</v>
      </c>
      <c r="E964" s="40" t="str">
        <f t="shared" ref="E964:E1027" si="126">A964&amp;D964</f>
        <v>SWHC005B</v>
      </c>
      <c r="F964" s="67" t="s">
        <v>237</v>
      </c>
      <c r="G964" s="40" t="str">
        <f>DataSpec!$B$11</f>
        <v>UpDeemed, DnDeemed, DnDeemDI</v>
      </c>
      <c r="H964" s="40" t="str">
        <f>DataSpec!$B$7</f>
        <v>Cap-Tons</v>
      </c>
      <c r="I964" s="40" t="s">
        <v>189</v>
      </c>
      <c r="J964" t="s">
        <v>164</v>
      </c>
      <c r="K964" t="s">
        <v>254</v>
      </c>
      <c r="U964" s="44">
        <f>SUMIFS(Table1[AStdWBkW],Table1[EnergyImpactID],E964,Table1[BldgType],B964,Table1[BldgVint],C964,Table1[BldgLoc],F964)</f>
        <v>0.02</v>
      </c>
      <c r="V964" s="44">
        <f>SUMIFS(Table1[AStdWBkWh],Table1[EnergyImpactID],E964,Table1[BldgType],B964,Table1[BldgVint],C964,Table1[BldgLoc],F964)</f>
        <v>6.6</v>
      </c>
      <c r="W964" s="69">
        <v>0</v>
      </c>
      <c r="X964" s="69"/>
      <c r="Y964" s="69"/>
      <c r="Z964" s="69"/>
      <c r="AA964" s="47">
        <f>SUMIF('Cost per Solution Code'!$I$5:$I$24,'Measure Support Table'!D964,'Cost per Solution Code'!$H$5:$H$24)</f>
        <v>656.88499999999999</v>
      </c>
      <c r="AB964" s="62"/>
      <c r="AC964" s="47">
        <f>SUMIF('Cost per Solution Code'!$I$5:$I$24,'Measure Support Table'!D964,'Cost per Solution Code'!$F$5:$F$24)</f>
        <v>729.01</v>
      </c>
      <c r="AD964" s="62"/>
      <c r="AE964" s="48">
        <f t="shared" si="120"/>
        <v>656.88499999999999</v>
      </c>
      <c r="AF964" s="48">
        <f t="shared" si="121"/>
        <v>729.01</v>
      </c>
      <c r="AG964" s="48">
        <f t="shared" si="122"/>
        <v>72.125</v>
      </c>
      <c r="AH964" s="49">
        <f t="shared" si="123"/>
        <v>0</v>
      </c>
      <c r="AI964" s="49">
        <f t="shared" si="124"/>
        <v>0</v>
      </c>
      <c r="AJ964" s="50">
        <f t="shared" si="125"/>
        <v>0</v>
      </c>
      <c r="AK964" s="51">
        <v>0</v>
      </c>
    </row>
    <row r="965" spans="1:37" hidden="1" x14ac:dyDescent="0.35">
      <c r="A965" s="39" t="str">
        <f t="shared" si="119"/>
        <v>SWHC005</v>
      </c>
      <c r="B965" s="39" t="s">
        <v>327</v>
      </c>
      <c r="C965" s="62" t="s">
        <v>188</v>
      </c>
      <c r="D965" s="40" t="s">
        <v>166</v>
      </c>
      <c r="E965" s="40" t="str">
        <f t="shared" si="126"/>
        <v>SWHC005C</v>
      </c>
      <c r="F965" s="67" t="s">
        <v>237</v>
      </c>
      <c r="G965" s="40" t="str">
        <f>DataSpec!$B$11</f>
        <v>UpDeemed, DnDeemed, DnDeemDI</v>
      </c>
      <c r="H965" s="40" t="str">
        <f>DataSpec!$B$7</f>
        <v>Cap-Tons</v>
      </c>
      <c r="I965" s="40" t="s">
        <v>189</v>
      </c>
      <c r="J965" t="s">
        <v>167</v>
      </c>
      <c r="K965" t="s">
        <v>255</v>
      </c>
      <c r="U965" s="44">
        <f>SUMIFS(Table1[AStdWBkW],Table1[EnergyImpactID],E965,Table1[BldgType],B965,Table1[BldgVint],C965,Table1[BldgLoc],F965)</f>
        <v>0.03</v>
      </c>
      <c r="V965" s="44">
        <f>SUMIFS(Table1[AStdWBkWh],Table1[EnergyImpactID],E965,Table1[BldgType],B965,Table1[BldgVint],C965,Table1[BldgLoc],F965)</f>
        <v>9.1999999999999993</v>
      </c>
      <c r="W965" s="69">
        <v>0</v>
      </c>
      <c r="X965" s="69"/>
      <c r="Y965" s="69"/>
      <c r="Z965" s="69"/>
      <c r="AA965" s="47">
        <f>SUMIF('Cost per Solution Code'!$I$5:$I$24,'Measure Support Table'!D965,'Cost per Solution Code'!$H$5:$H$24)</f>
        <v>515.125</v>
      </c>
      <c r="AB965" s="62"/>
      <c r="AC965" s="47">
        <f>SUMIF('Cost per Solution Code'!$I$5:$I$24,'Measure Support Table'!D965,'Cost per Solution Code'!$F$5:$F$24)</f>
        <v>741.56</v>
      </c>
      <c r="AD965" s="62"/>
      <c r="AE965" s="48">
        <f t="shared" si="120"/>
        <v>515.125</v>
      </c>
      <c r="AF965" s="48">
        <f t="shared" si="121"/>
        <v>741.56</v>
      </c>
      <c r="AG965" s="48">
        <f t="shared" si="122"/>
        <v>226.43499999999995</v>
      </c>
      <c r="AH965" s="49">
        <f t="shared" si="123"/>
        <v>0</v>
      </c>
      <c r="AI965" s="49">
        <f t="shared" si="124"/>
        <v>0</v>
      </c>
      <c r="AJ965" s="50">
        <f t="shared" si="125"/>
        <v>0</v>
      </c>
      <c r="AK965" s="51">
        <v>0</v>
      </c>
    </row>
    <row r="966" spans="1:37" hidden="1" x14ac:dyDescent="0.35">
      <c r="A966" s="39" t="str">
        <f t="shared" si="119"/>
        <v>SWHC005</v>
      </c>
      <c r="B966" s="39" t="s">
        <v>327</v>
      </c>
      <c r="C966" s="62" t="s">
        <v>188</v>
      </c>
      <c r="D966" s="40" t="s">
        <v>168</v>
      </c>
      <c r="E966" s="40" t="str">
        <f t="shared" si="126"/>
        <v>SWHC005D</v>
      </c>
      <c r="F966" s="67" t="s">
        <v>237</v>
      </c>
      <c r="G966" s="40" t="str">
        <f>DataSpec!$B$11</f>
        <v>UpDeemed, DnDeemed, DnDeemDI</v>
      </c>
      <c r="H966" s="40" t="str">
        <f>DataSpec!$B$7</f>
        <v>Cap-Tons</v>
      </c>
      <c r="I966" s="40" t="s">
        <v>189</v>
      </c>
      <c r="J966" t="s">
        <v>167</v>
      </c>
      <c r="K966" t="s">
        <v>256</v>
      </c>
      <c r="U966" s="44">
        <f>SUMIFS(Table1[AStdWBkW],Table1[EnergyImpactID],E966,Table1[BldgType],B966,Table1[BldgVint],C966,Table1[BldgLoc],F966)</f>
        <v>0.02</v>
      </c>
      <c r="V966" s="44">
        <f>SUMIFS(Table1[AStdWBkWh],Table1[EnergyImpactID],E966,Table1[BldgType],B966,Table1[BldgVint],C966,Table1[BldgLoc],F966)</f>
        <v>6.1</v>
      </c>
      <c r="W966" s="69">
        <v>0</v>
      </c>
      <c r="X966" s="69"/>
      <c r="Y966" s="69"/>
      <c r="Z966" s="69"/>
      <c r="AA966" s="47">
        <f>SUMIF('Cost per Solution Code'!$I$5:$I$24,'Measure Support Table'!D966,'Cost per Solution Code'!$H$5:$H$24)</f>
        <v>515.125</v>
      </c>
      <c r="AB966" s="62"/>
      <c r="AC966" s="47">
        <f>SUMIF('Cost per Solution Code'!$I$5:$I$24,'Measure Support Table'!D966,'Cost per Solution Code'!$F$5:$F$24)</f>
        <v>673.54</v>
      </c>
      <c r="AD966" s="62"/>
      <c r="AE966" s="48">
        <f t="shared" si="120"/>
        <v>515.125</v>
      </c>
      <c r="AF966" s="48">
        <f t="shared" si="121"/>
        <v>673.54</v>
      </c>
      <c r="AG966" s="48">
        <f t="shared" si="122"/>
        <v>158.41499999999996</v>
      </c>
      <c r="AH966" s="49">
        <f t="shared" si="123"/>
        <v>0</v>
      </c>
      <c r="AI966" s="49">
        <f t="shared" si="124"/>
        <v>0</v>
      </c>
      <c r="AJ966" s="50">
        <f t="shared" si="125"/>
        <v>0</v>
      </c>
      <c r="AK966" s="51">
        <v>0</v>
      </c>
    </row>
    <row r="967" spans="1:37" hidden="1" x14ac:dyDescent="0.35">
      <c r="A967" s="39" t="str">
        <f t="shared" ref="A967:A1030" si="127">A966</f>
        <v>SWHC005</v>
      </c>
      <c r="B967" s="39" t="s">
        <v>327</v>
      </c>
      <c r="C967" s="62" t="s">
        <v>188</v>
      </c>
      <c r="D967" s="40" t="s">
        <v>169</v>
      </c>
      <c r="E967" s="40" t="str">
        <f t="shared" si="126"/>
        <v>SWHC005E</v>
      </c>
      <c r="F967" s="67" t="s">
        <v>237</v>
      </c>
      <c r="G967" s="40" t="str">
        <f>DataSpec!$B$11</f>
        <v>UpDeemed, DnDeemed, DnDeemDI</v>
      </c>
      <c r="H967" s="40" t="str">
        <f>DataSpec!$B$7</f>
        <v>Cap-Tons</v>
      </c>
      <c r="I967" s="40" t="s">
        <v>189</v>
      </c>
      <c r="J967" t="s">
        <v>170</v>
      </c>
      <c r="K967" t="s">
        <v>257</v>
      </c>
      <c r="U967" s="44">
        <f>SUMIFS(Table1[AStdWBkW],Table1[EnergyImpactID],E967,Table1[BldgType],B967,Table1[BldgVint],C967,Table1[BldgLoc],F967)</f>
        <v>0.03</v>
      </c>
      <c r="V967" s="44">
        <f>SUMIFS(Table1[AStdWBkWh],Table1[EnergyImpactID],E967,Table1[BldgType],B967,Table1[BldgVint],C967,Table1[BldgLoc],F967)</f>
        <v>9.1</v>
      </c>
      <c r="W967" s="69">
        <v>0</v>
      </c>
      <c r="X967" s="69"/>
      <c r="Y967" s="69"/>
      <c r="Z967" s="69"/>
      <c r="AA967" s="47">
        <f>SUMIF('Cost per Solution Code'!$I$5:$I$24,'Measure Support Table'!D967,'Cost per Solution Code'!$H$5:$H$24)</f>
        <v>448.52499999999998</v>
      </c>
      <c r="AB967" s="62"/>
      <c r="AC967" s="47">
        <f>SUMIF('Cost per Solution Code'!$I$5:$I$24,'Measure Support Table'!D967,'Cost per Solution Code'!$F$5:$F$24)</f>
        <v>698.35</v>
      </c>
      <c r="AD967" s="62"/>
      <c r="AE967" s="48">
        <f t="shared" si="120"/>
        <v>448.52499999999998</v>
      </c>
      <c r="AF967" s="48">
        <f t="shared" si="121"/>
        <v>698.35</v>
      </c>
      <c r="AG967" s="48">
        <f t="shared" si="122"/>
        <v>249.82500000000005</v>
      </c>
      <c r="AH967" s="49">
        <f t="shared" si="123"/>
        <v>0</v>
      </c>
      <c r="AI967" s="49">
        <f t="shared" si="124"/>
        <v>0</v>
      </c>
      <c r="AJ967" s="50">
        <f t="shared" si="125"/>
        <v>0</v>
      </c>
      <c r="AK967" s="51">
        <v>0</v>
      </c>
    </row>
    <row r="968" spans="1:37" hidden="1" x14ac:dyDescent="0.35">
      <c r="A968" s="39" t="str">
        <f t="shared" si="127"/>
        <v>SWHC005</v>
      </c>
      <c r="B968" s="39" t="s">
        <v>327</v>
      </c>
      <c r="C968" s="62" t="s">
        <v>188</v>
      </c>
      <c r="D968" s="40" t="s">
        <v>171</v>
      </c>
      <c r="E968" s="40" t="str">
        <f t="shared" si="126"/>
        <v>SWHC005F</v>
      </c>
      <c r="F968" s="67" t="s">
        <v>237</v>
      </c>
      <c r="G968" s="40" t="str">
        <f>DataSpec!$B$11</f>
        <v>UpDeemed, DnDeemed, DnDeemDI</v>
      </c>
      <c r="H968" s="40" t="str">
        <f>DataSpec!$B$7</f>
        <v>Cap-Tons</v>
      </c>
      <c r="I968" s="40" t="s">
        <v>189</v>
      </c>
      <c r="J968" t="s">
        <v>170</v>
      </c>
      <c r="K968" t="s">
        <v>258</v>
      </c>
      <c r="U968" s="44">
        <f>SUMIFS(Table1[AStdWBkW],Table1[EnergyImpactID],E968,Table1[BldgType],B968,Table1[BldgVint],C968,Table1[BldgLoc],F968)</f>
        <v>0.02</v>
      </c>
      <c r="V968" s="44">
        <f>SUMIFS(Table1[AStdWBkWh],Table1[EnergyImpactID],E968,Table1[BldgType],B968,Table1[BldgVint],C968,Table1[BldgLoc],F968)</f>
        <v>6</v>
      </c>
      <c r="W968" s="69">
        <v>0</v>
      </c>
      <c r="X968" s="69"/>
      <c r="Y968" s="69"/>
      <c r="Z968" s="69"/>
      <c r="AA968" s="47">
        <f>SUMIF('Cost per Solution Code'!$I$5:$I$24,'Measure Support Table'!D968,'Cost per Solution Code'!$H$5:$H$24)</f>
        <v>448.52499999999998</v>
      </c>
      <c r="AB968" s="62"/>
      <c r="AC968" s="47">
        <f>SUMIF('Cost per Solution Code'!$I$5:$I$24,'Measure Support Table'!D968,'Cost per Solution Code'!$F$5:$F$24)</f>
        <v>642.36500000000001</v>
      </c>
      <c r="AD968" s="62"/>
      <c r="AE968" s="48">
        <f t="shared" si="120"/>
        <v>448.52499999999998</v>
      </c>
      <c r="AF968" s="48">
        <f t="shared" si="121"/>
        <v>642.36500000000001</v>
      </c>
      <c r="AG968" s="48">
        <f t="shared" si="122"/>
        <v>193.84000000000003</v>
      </c>
      <c r="AH968" s="49">
        <f t="shared" si="123"/>
        <v>0</v>
      </c>
      <c r="AI968" s="49">
        <f t="shared" si="124"/>
        <v>0</v>
      </c>
      <c r="AJ968" s="50">
        <f t="shared" si="125"/>
        <v>0</v>
      </c>
      <c r="AK968" s="51">
        <v>0</v>
      </c>
    </row>
    <row r="969" spans="1:37" hidden="1" x14ac:dyDescent="0.35">
      <c r="A969" s="39" t="str">
        <f t="shared" si="127"/>
        <v>SWHC005</v>
      </c>
      <c r="B969" s="39" t="s">
        <v>327</v>
      </c>
      <c r="C969" s="62" t="s">
        <v>188</v>
      </c>
      <c r="D969" s="40" t="s">
        <v>8</v>
      </c>
      <c r="E969" s="40" t="str">
        <f t="shared" si="126"/>
        <v>SWHC005G</v>
      </c>
      <c r="F969" s="67" t="s">
        <v>237</v>
      </c>
      <c r="G969" s="40" t="str">
        <f>DataSpec!$B$11</f>
        <v>UpDeemed, DnDeemed, DnDeemDI</v>
      </c>
      <c r="H969" s="40" t="str">
        <f>DataSpec!$B$7</f>
        <v>Cap-Tons</v>
      </c>
      <c r="I969" s="40" t="s">
        <v>189</v>
      </c>
      <c r="J969" t="s">
        <v>172</v>
      </c>
      <c r="K969" t="s">
        <v>259</v>
      </c>
      <c r="U969" s="44">
        <f>SUMIFS(Table1[AStdWBkW],Table1[EnergyImpactID],E969,Table1[BldgType],B969,Table1[BldgVint],C969,Table1[BldgLoc],F969)</f>
        <v>0.03</v>
      </c>
      <c r="V969" s="44">
        <f>SUMIFS(Table1[AStdWBkWh],Table1[EnergyImpactID],E969,Table1[BldgType],B969,Table1[BldgVint],C969,Table1[BldgLoc],F969)</f>
        <v>9.1</v>
      </c>
      <c r="W969" s="69">
        <v>0</v>
      </c>
      <c r="X969" s="69"/>
      <c r="Y969" s="69"/>
      <c r="Z969" s="69"/>
      <c r="AA969" s="47">
        <f>SUMIF('Cost per Solution Code'!$I$5:$I$24,'Measure Support Table'!D969,'Cost per Solution Code'!$H$5:$H$24)</f>
        <v>392.565</v>
      </c>
      <c r="AB969" s="62"/>
      <c r="AC969" s="47">
        <f>SUMIF('Cost per Solution Code'!$I$5:$I$24,'Measure Support Table'!D969,'Cost per Solution Code'!$F$5:$F$24)</f>
        <v>491.11500000000001</v>
      </c>
      <c r="AD969" s="62"/>
      <c r="AE969" s="48">
        <f t="shared" si="120"/>
        <v>392.565</v>
      </c>
      <c r="AF969" s="48">
        <f t="shared" si="121"/>
        <v>491.11500000000001</v>
      </c>
      <c r="AG969" s="48">
        <f t="shared" si="122"/>
        <v>98.550000000000011</v>
      </c>
      <c r="AH969" s="49">
        <f t="shared" si="123"/>
        <v>0</v>
      </c>
      <c r="AI969" s="49">
        <f t="shared" si="124"/>
        <v>0</v>
      </c>
      <c r="AJ969" s="50">
        <f t="shared" si="125"/>
        <v>0</v>
      </c>
      <c r="AK969" s="51">
        <v>0</v>
      </c>
    </row>
    <row r="970" spans="1:37" hidden="1" x14ac:dyDescent="0.35">
      <c r="A970" s="39" t="str">
        <f t="shared" si="127"/>
        <v>SWHC005</v>
      </c>
      <c r="B970" s="39" t="s">
        <v>327</v>
      </c>
      <c r="C970" s="62" t="s">
        <v>188</v>
      </c>
      <c r="D970" s="40" t="s">
        <v>16</v>
      </c>
      <c r="E970" s="40" t="str">
        <f t="shared" si="126"/>
        <v>SWHC005H</v>
      </c>
      <c r="F970" s="67" t="s">
        <v>237</v>
      </c>
      <c r="G970" s="40" t="str">
        <f>DataSpec!$B$11</f>
        <v>UpDeemed, DnDeemed, DnDeemDI</v>
      </c>
      <c r="H970" s="40" t="str">
        <f>DataSpec!$B$7</f>
        <v>Cap-Tons</v>
      </c>
      <c r="I970" s="40" t="s">
        <v>189</v>
      </c>
      <c r="J970" t="s">
        <v>172</v>
      </c>
      <c r="K970" t="s">
        <v>260</v>
      </c>
      <c r="U970" s="44">
        <f>SUMIFS(Table1[AStdWBkW],Table1[EnergyImpactID],E970,Table1[BldgType],B970,Table1[BldgVint],C970,Table1[BldgLoc],F970)</f>
        <v>0.02</v>
      </c>
      <c r="V970" s="44">
        <f>SUMIFS(Table1[AStdWBkWh],Table1[EnergyImpactID],E970,Table1[BldgType],B970,Table1[BldgVint],C970,Table1[BldgLoc],F970)</f>
        <v>6</v>
      </c>
      <c r="W970" s="69">
        <v>0</v>
      </c>
      <c r="X970" s="69"/>
      <c r="Y970" s="69"/>
      <c r="Z970" s="69"/>
      <c r="AA970" s="47">
        <f>SUMIF('Cost per Solution Code'!$I$5:$I$24,'Measure Support Table'!D970,'Cost per Solution Code'!$H$5:$H$24)</f>
        <v>392.565</v>
      </c>
      <c r="AB970" s="62"/>
      <c r="AC970" s="47">
        <f>SUMIF('Cost per Solution Code'!$I$5:$I$24,'Measure Support Table'!D970,'Cost per Solution Code'!$F$5:$F$24)</f>
        <v>458.26499999999999</v>
      </c>
      <c r="AD970" s="62"/>
      <c r="AE970" s="48">
        <f t="shared" si="120"/>
        <v>392.565</v>
      </c>
      <c r="AF970" s="48">
        <f t="shared" si="121"/>
        <v>458.26499999999999</v>
      </c>
      <c r="AG970" s="48">
        <f t="shared" si="122"/>
        <v>65.699999999999989</v>
      </c>
      <c r="AH970" s="49">
        <f t="shared" si="123"/>
        <v>0</v>
      </c>
      <c r="AI970" s="49">
        <f t="shared" si="124"/>
        <v>0</v>
      </c>
      <c r="AJ970" s="50">
        <f t="shared" si="125"/>
        <v>0</v>
      </c>
      <c r="AK970" s="51">
        <v>0</v>
      </c>
    </row>
    <row r="971" spans="1:37" hidden="1" x14ac:dyDescent="0.35">
      <c r="A971" s="39" t="str">
        <f t="shared" si="127"/>
        <v>SWHC005</v>
      </c>
      <c r="B971" s="39" t="s">
        <v>327</v>
      </c>
      <c r="C971" s="62" t="s">
        <v>188</v>
      </c>
      <c r="D971" s="40" t="s">
        <v>18</v>
      </c>
      <c r="E971" s="40" t="str">
        <f t="shared" si="126"/>
        <v>SWHC005I</v>
      </c>
      <c r="F971" s="67" t="s">
        <v>237</v>
      </c>
      <c r="G971" s="40" t="str">
        <f>DataSpec!$B$11</f>
        <v>UpDeemed, DnDeemed, DnDeemDI</v>
      </c>
      <c r="H971" s="40" t="str">
        <f>DataSpec!$B$7</f>
        <v>Cap-Tons</v>
      </c>
      <c r="I971" s="40" t="s">
        <v>189</v>
      </c>
      <c r="J971" t="s">
        <v>173</v>
      </c>
      <c r="K971" t="s">
        <v>261</v>
      </c>
      <c r="U971" s="44">
        <f>SUMIFS(Table1[AStdWBkW],Table1[EnergyImpactID],E971,Table1[BldgType],B971,Table1[BldgVint],C971,Table1[BldgLoc],F971)</f>
        <v>0.03</v>
      </c>
      <c r="V971" s="44">
        <f>SUMIFS(Table1[AStdWBkWh],Table1[EnergyImpactID],E971,Table1[BldgType],B971,Table1[BldgVint],C971,Table1[BldgLoc],F971)</f>
        <v>10.8</v>
      </c>
      <c r="W971" s="69">
        <v>0</v>
      </c>
      <c r="X971" s="69"/>
      <c r="Y971" s="69"/>
      <c r="Z971" s="69"/>
      <c r="AA971" s="47">
        <f>SUMIF('Cost per Solution Code'!$I$5:$I$24,'Measure Support Table'!D971,'Cost per Solution Code'!$H$5:$H$24)</f>
        <v>660</v>
      </c>
      <c r="AB971" s="62"/>
      <c r="AC971" s="47">
        <f>SUMIF('Cost per Solution Code'!$I$5:$I$24,'Measure Support Table'!D971,'Cost per Solution Code'!$F$5:$F$24)</f>
        <v>923</v>
      </c>
      <c r="AD971" s="62"/>
      <c r="AE971" s="48">
        <f t="shared" si="120"/>
        <v>660</v>
      </c>
      <c r="AF971" s="48">
        <f t="shared" si="121"/>
        <v>923</v>
      </c>
      <c r="AG971" s="48">
        <f t="shared" si="122"/>
        <v>263</v>
      </c>
      <c r="AH971" s="49">
        <f t="shared" si="123"/>
        <v>0</v>
      </c>
      <c r="AI971" s="49">
        <f t="shared" si="124"/>
        <v>0</v>
      </c>
      <c r="AJ971" s="50">
        <f t="shared" si="125"/>
        <v>0</v>
      </c>
      <c r="AK971" s="51">
        <v>0</v>
      </c>
    </row>
    <row r="972" spans="1:37" hidden="1" x14ac:dyDescent="0.35">
      <c r="A972" s="39" t="str">
        <f t="shared" si="127"/>
        <v>SWHC005</v>
      </c>
      <c r="B972" s="39" t="s">
        <v>327</v>
      </c>
      <c r="C972" s="62" t="s">
        <v>188</v>
      </c>
      <c r="D972" s="40" t="s">
        <v>22</v>
      </c>
      <c r="E972" s="40" t="str">
        <f t="shared" si="126"/>
        <v>SWHC005J</v>
      </c>
      <c r="F972" s="67" t="s">
        <v>237</v>
      </c>
      <c r="G972" s="40" t="str">
        <f>DataSpec!$B$11</f>
        <v>UpDeemed, DnDeemed, DnDeemDI</v>
      </c>
      <c r="H972" s="40" t="str">
        <f>DataSpec!$B$7</f>
        <v>Cap-Tons</v>
      </c>
      <c r="I972" s="40" t="s">
        <v>189</v>
      </c>
      <c r="J972" t="s">
        <v>173</v>
      </c>
      <c r="K972" t="s">
        <v>262</v>
      </c>
      <c r="U972" s="44">
        <f>SUMIFS(Table1[AStdWBkW],Table1[EnergyImpactID],E972,Table1[BldgType],B972,Table1[BldgVint],C972,Table1[BldgLoc],F972)</f>
        <v>0.02</v>
      </c>
      <c r="V972" s="44">
        <f>SUMIFS(Table1[AStdWBkWh],Table1[EnergyImpactID],E972,Table1[BldgType],B972,Table1[BldgVint],C972,Table1[BldgLoc],F972)</f>
        <v>7.2</v>
      </c>
      <c r="W972" s="69">
        <v>0</v>
      </c>
      <c r="X972" s="69"/>
      <c r="Y972" s="69"/>
      <c r="Z972" s="69"/>
      <c r="AA972" s="47">
        <f>SUMIF('Cost per Solution Code'!$I$5:$I$24,'Measure Support Table'!D972,'Cost per Solution Code'!$H$5:$H$24)</f>
        <v>660</v>
      </c>
      <c r="AB972" s="62"/>
      <c r="AC972" s="47">
        <f>SUMIF('Cost per Solution Code'!$I$5:$I$24,'Measure Support Table'!D972,'Cost per Solution Code'!$F$5:$F$24)</f>
        <v>845</v>
      </c>
      <c r="AD972" s="62"/>
      <c r="AE972" s="48">
        <f t="shared" si="120"/>
        <v>660</v>
      </c>
      <c r="AF972" s="48">
        <f t="shared" si="121"/>
        <v>845</v>
      </c>
      <c r="AG972" s="48">
        <f t="shared" si="122"/>
        <v>185</v>
      </c>
      <c r="AH972" s="49">
        <f t="shared" si="123"/>
        <v>0</v>
      </c>
      <c r="AI972" s="49">
        <f t="shared" si="124"/>
        <v>0</v>
      </c>
      <c r="AJ972" s="50">
        <f t="shared" si="125"/>
        <v>0</v>
      </c>
      <c r="AK972" s="51">
        <v>0</v>
      </c>
    </row>
    <row r="973" spans="1:37" hidden="1" x14ac:dyDescent="0.35">
      <c r="A973" s="39" t="str">
        <f t="shared" si="127"/>
        <v>SWHC005</v>
      </c>
      <c r="B973" s="39" t="s">
        <v>327</v>
      </c>
      <c r="C973" s="62" t="s">
        <v>188</v>
      </c>
      <c r="D973" s="40" t="s">
        <v>25</v>
      </c>
      <c r="E973" s="40" t="str">
        <f t="shared" si="126"/>
        <v>SWHC005K</v>
      </c>
      <c r="F973" s="67" t="s">
        <v>237</v>
      </c>
      <c r="G973" s="40" t="str">
        <f>DataSpec!$B$11</f>
        <v>UpDeemed, DnDeemed, DnDeemDI</v>
      </c>
      <c r="H973" s="40" t="str">
        <f>DataSpec!$B$7</f>
        <v>Cap-Tons</v>
      </c>
      <c r="I973" s="40" t="s">
        <v>189</v>
      </c>
      <c r="J973" t="s">
        <v>174</v>
      </c>
      <c r="K973" t="s">
        <v>263</v>
      </c>
      <c r="U973" s="44">
        <f>SUMIFS(Table1[AStdWBkW],Table1[EnergyImpactID],E973,Table1[BldgType],B973,Table1[BldgVint],C973,Table1[BldgLoc],F973)</f>
        <v>0.04</v>
      </c>
      <c r="V973" s="44">
        <f>SUMIFS(Table1[AStdWBkWh],Table1[EnergyImpactID],E973,Table1[BldgType],B973,Table1[BldgVint],C973,Table1[BldgLoc],F973)</f>
        <v>12.1</v>
      </c>
      <c r="W973" s="69">
        <v>0</v>
      </c>
      <c r="X973" s="69"/>
      <c r="Y973" s="69"/>
      <c r="Z973" s="69"/>
      <c r="AA973" s="47">
        <f>SUMIF('Cost per Solution Code'!$I$5:$I$24,'Measure Support Table'!D973,'Cost per Solution Code'!$H$5:$H$24)</f>
        <v>519.14</v>
      </c>
      <c r="AB973" s="62"/>
      <c r="AC973" s="47">
        <f>SUMIF('Cost per Solution Code'!$I$5:$I$24,'Measure Support Table'!D973,'Cost per Solution Code'!$F$5:$F$24)</f>
        <v>685.85</v>
      </c>
      <c r="AD973" s="62"/>
      <c r="AE973" s="48">
        <f t="shared" si="120"/>
        <v>519.14</v>
      </c>
      <c r="AF973" s="48">
        <f t="shared" si="121"/>
        <v>685.85</v>
      </c>
      <c r="AG973" s="48">
        <f t="shared" si="122"/>
        <v>166.71000000000004</v>
      </c>
      <c r="AH973" s="49">
        <f t="shared" si="123"/>
        <v>0</v>
      </c>
      <c r="AI973" s="49">
        <f t="shared" si="124"/>
        <v>0</v>
      </c>
      <c r="AJ973" s="50">
        <f t="shared" si="125"/>
        <v>0</v>
      </c>
      <c r="AK973" s="51">
        <v>0</v>
      </c>
    </row>
    <row r="974" spans="1:37" hidden="1" x14ac:dyDescent="0.35">
      <c r="A974" s="39" t="str">
        <f t="shared" si="127"/>
        <v>SWHC005</v>
      </c>
      <c r="B974" s="39" t="s">
        <v>327</v>
      </c>
      <c r="C974" s="62" t="s">
        <v>188</v>
      </c>
      <c r="D974" s="40" t="s">
        <v>175</v>
      </c>
      <c r="E974" s="40" t="str">
        <f t="shared" si="126"/>
        <v>SWHC005L</v>
      </c>
      <c r="F974" s="67" t="s">
        <v>237</v>
      </c>
      <c r="G974" s="40" t="str">
        <f>DataSpec!$B$11</f>
        <v>UpDeemed, DnDeemed, DnDeemDI</v>
      </c>
      <c r="H974" s="40" t="str">
        <f>DataSpec!$B$7</f>
        <v>Cap-Tons</v>
      </c>
      <c r="I974" s="40" t="s">
        <v>189</v>
      </c>
      <c r="J974" t="s">
        <v>174</v>
      </c>
      <c r="K974" t="s">
        <v>264</v>
      </c>
      <c r="U974" s="44">
        <f>SUMIFS(Table1[AStdWBkW],Table1[EnergyImpactID],E974,Table1[BldgType],B974,Table1[BldgVint],C974,Table1[BldgLoc],F974)</f>
        <v>0.03</v>
      </c>
      <c r="V974" s="44">
        <f>SUMIFS(Table1[AStdWBkWh],Table1[EnergyImpactID],E974,Table1[BldgType],B974,Table1[BldgVint],C974,Table1[BldgLoc],F974)</f>
        <v>8.1</v>
      </c>
      <c r="W974" s="69">
        <v>0</v>
      </c>
      <c r="X974" s="69"/>
      <c r="Y974" s="69"/>
      <c r="Z974" s="69"/>
      <c r="AA974" s="47">
        <f>SUMIF('Cost per Solution Code'!$I$5:$I$24,'Measure Support Table'!D974,'Cost per Solution Code'!$H$5:$H$24)</f>
        <v>519.14</v>
      </c>
      <c r="AB974" s="62"/>
      <c r="AC974" s="47">
        <f>SUMIF('Cost per Solution Code'!$I$5:$I$24,'Measure Support Table'!D974,'Cost per Solution Code'!$F$5:$F$24)</f>
        <v>555.84500000000003</v>
      </c>
      <c r="AD974" s="62"/>
      <c r="AE974" s="48">
        <f t="shared" si="120"/>
        <v>519.14</v>
      </c>
      <c r="AF974" s="48">
        <f t="shared" si="121"/>
        <v>555.84500000000003</v>
      </c>
      <c r="AG974" s="48">
        <f t="shared" si="122"/>
        <v>36.705000000000041</v>
      </c>
      <c r="AH974" s="49">
        <f t="shared" si="123"/>
        <v>0</v>
      </c>
      <c r="AI974" s="49">
        <f t="shared" si="124"/>
        <v>0</v>
      </c>
      <c r="AJ974" s="50">
        <f t="shared" si="125"/>
        <v>0</v>
      </c>
      <c r="AK974" s="51">
        <v>0</v>
      </c>
    </row>
    <row r="975" spans="1:37" hidden="1" x14ac:dyDescent="0.35">
      <c r="A975" s="39" t="str">
        <f t="shared" si="127"/>
        <v>SWHC005</v>
      </c>
      <c r="B975" s="39" t="s">
        <v>327</v>
      </c>
      <c r="C975" s="62" t="s">
        <v>188</v>
      </c>
      <c r="D975" s="40" t="s">
        <v>176</v>
      </c>
      <c r="E975" s="40" t="str">
        <f t="shared" si="126"/>
        <v>SWHC005M</v>
      </c>
      <c r="F975" s="67" t="s">
        <v>237</v>
      </c>
      <c r="G975" s="40" t="str">
        <f>DataSpec!$B$11</f>
        <v>UpDeemed, DnDeemed, DnDeemDI</v>
      </c>
      <c r="H975" s="40" t="str">
        <f>DataSpec!$B$7</f>
        <v>Cap-Tons</v>
      </c>
      <c r="I975" s="40" t="s">
        <v>189</v>
      </c>
      <c r="J975" t="s">
        <v>177</v>
      </c>
      <c r="K975" t="s">
        <v>265</v>
      </c>
      <c r="U975" s="44">
        <f>SUMIFS(Table1[AStdWBkW],Table1[EnergyImpactID],E975,Table1[BldgType],B975,Table1[BldgVint],C975,Table1[BldgLoc],F975)</f>
        <v>0.04</v>
      </c>
      <c r="V975" s="44">
        <f>SUMIFS(Table1[AStdWBkWh],Table1[EnergyImpactID],E975,Table1[BldgType],B975,Table1[BldgVint],C975,Table1[BldgLoc],F975)</f>
        <v>11.1</v>
      </c>
      <c r="W975" s="69">
        <v>0</v>
      </c>
      <c r="X975" s="69"/>
      <c r="Y975" s="69"/>
      <c r="Z975" s="69"/>
      <c r="AA975" s="47">
        <f>SUMIF('Cost per Solution Code'!$I$5:$I$24,'Measure Support Table'!D975,'Cost per Solution Code'!$H$5:$H$24)</f>
        <v>449.41</v>
      </c>
      <c r="AB975" s="62"/>
      <c r="AC975" s="47">
        <f>SUMIF('Cost per Solution Code'!$I$5:$I$24,'Measure Support Table'!D975,'Cost per Solution Code'!$F$5:$F$24)</f>
        <v>771.3576281291954</v>
      </c>
      <c r="AD975" s="62"/>
      <c r="AE975" s="48">
        <f t="shared" si="120"/>
        <v>449.41</v>
      </c>
      <c r="AF975" s="48">
        <f t="shared" si="121"/>
        <v>771.3576281291954</v>
      </c>
      <c r="AG975" s="48">
        <f t="shared" si="122"/>
        <v>321.94762812919538</v>
      </c>
      <c r="AH975" s="49">
        <f t="shared" si="123"/>
        <v>0</v>
      </c>
      <c r="AI975" s="49">
        <f t="shared" si="124"/>
        <v>0</v>
      </c>
      <c r="AJ975" s="50">
        <f t="shared" si="125"/>
        <v>0</v>
      </c>
      <c r="AK975" s="51">
        <v>0</v>
      </c>
    </row>
    <row r="976" spans="1:37" hidden="1" x14ac:dyDescent="0.35">
      <c r="A976" s="39" t="str">
        <f t="shared" si="127"/>
        <v>SWHC005</v>
      </c>
      <c r="B976" s="39" t="s">
        <v>327</v>
      </c>
      <c r="C976" s="62" t="s">
        <v>188</v>
      </c>
      <c r="D976" s="40" t="s">
        <v>178</v>
      </c>
      <c r="E976" s="40" t="str">
        <f t="shared" si="126"/>
        <v>SWHC005N</v>
      </c>
      <c r="F976" s="67" t="s">
        <v>237</v>
      </c>
      <c r="G976" s="40" t="str">
        <f>DataSpec!$B$11</f>
        <v>UpDeemed, DnDeemed, DnDeemDI</v>
      </c>
      <c r="H976" s="40" t="str">
        <f>DataSpec!$B$7</f>
        <v>Cap-Tons</v>
      </c>
      <c r="I976" s="40" t="s">
        <v>189</v>
      </c>
      <c r="J976" t="s">
        <v>177</v>
      </c>
      <c r="K976" t="s">
        <v>266</v>
      </c>
      <c r="U976" s="44">
        <f>SUMIFS(Table1[AStdWBkW],Table1[EnergyImpactID],E976,Table1[BldgType],B976,Table1[BldgVint],C976,Table1[BldgLoc],F976)</f>
        <v>0.03</v>
      </c>
      <c r="V976" s="44">
        <f>SUMIFS(Table1[AStdWBkWh],Table1[EnergyImpactID],E976,Table1[BldgType],B976,Table1[BldgVint],C976,Table1[BldgLoc],F976)</f>
        <v>7.4</v>
      </c>
      <c r="W976" s="69">
        <v>0</v>
      </c>
      <c r="X976" s="69"/>
      <c r="Y976" s="69"/>
      <c r="Z976" s="69"/>
      <c r="AA976" s="47">
        <f>SUMIF('Cost per Solution Code'!$I$5:$I$24,'Measure Support Table'!D976,'Cost per Solution Code'!$H$5:$H$24)</f>
        <v>449.41</v>
      </c>
      <c r="AB976" s="62"/>
      <c r="AC976" s="47">
        <f>SUMIF('Cost per Solution Code'!$I$5:$I$24,'Measure Support Table'!D976,'Cost per Solution Code'!$F$5:$F$24)</f>
        <v>629.11366698254767</v>
      </c>
      <c r="AD976" s="62"/>
      <c r="AE976" s="48">
        <f t="shared" si="120"/>
        <v>449.41</v>
      </c>
      <c r="AF976" s="48">
        <f t="shared" si="121"/>
        <v>629.11366698254767</v>
      </c>
      <c r="AG976" s="48">
        <f t="shared" si="122"/>
        <v>179.70366698254765</v>
      </c>
      <c r="AH976" s="49">
        <f t="shared" si="123"/>
        <v>0</v>
      </c>
      <c r="AI976" s="49">
        <f t="shared" si="124"/>
        <v>0</v>
      </c>
      <c r="AJ976" s="50">
        <f t="shared" si="125"/>
        <v>0</v>
      </c>
      <c r="AK976" s="51">
        <v>0</v>
      </c>
    </row>
    <row r="977" spans="1:37" hidden="1" x14ac:dyDescent="0.35">
      <c r="A977" s="39" t="str">
        <f t="shared" si="127"/>
        <v>SWHC005</v>
      </c>
      <c r="B977" s="39" t="s">
        <v>327</v>
      </c>
      <c r="C977" s="62" t="s">
        <v>188</v>
      </c>
      <c r="D977" s="40" t="s">
        <v>179</v>
      </c>
      <c r="E977" s="40" t="str">
        <f t="shared" si="126"/>
        <v>SWHC005O</v>
      </c>
      <c r="F977" s="67" t="s">
        <v>237</v>
      </c>
      <c r="G977" s="40" t="str">
        <f>DataSpec!$B$11</f>
        <v>UpDeemed, DnDeemed, DnDeemDI</v>
      </c>
      <c r="H977" s="40" t="str">
        <f>DataSpec!$B$7</f>
        <v>Cap-Tons</v>
      </c>
      <c r="I977" s="40" t="s">
        <v>189</v>
      </c>
      <c r="J977" t="s">
        <v>180</v>
      </c>
      <c r="K977" t="s">
        <v>267</v>
      </c>
      <c r="U977" s="44">
        <f>SUMIFS(Table1[AStdWBkW],Table1[EnergyImpactID],E977,Table1[BldgType],B977,Table1[BldgVint],C977,Table1[BldgLoc],F977)</f>
        <v>0.05</v>
      </c>
      <c r="V977" s="44">
        <f>SUMIFS(Table1[AStdWBkWh],Table1[EnergyImpactID],E977,Table1[BldgType],B977,Table1[BldgVint],C977,Table1[BldgLoc],F977)</f>
        <v>13.3</v>
      </c>
      <c r="W977" s="69">
        <v>0</v>
      </c>
      <c r="X977" s="69"/>
      <c r="Y977" s="69"/>
      <c r="Z977" s="69"/>
      <c r="AA977" s="47">
        <f>SUMIF('Cost per Solution Code'!$I$5:$I$24,'Measure Support Table'!D977,'Cost per Solution Code'!$H$5:$H$24)</f>
        <v>1086</v>
      </c>
      <c r="AB977" s="62"/>
      <c r="AC977" s="47">
        <f>SUMIF('Cost per Solution Code'!$I$5:$I$24,'Measure Support Table'!D977,'Cost per Solution Code'!$F$5:$F$24)</f>
        <v>1124.9000000000001</v>
      </c>
      <c r="AD977" s="62"/>
      <c r="AE977" s="48">
        <f t="shared" si="120"/>
        <v>1086</v>
      </c>
      <c r="AF977" s="48">
        <f t="shared" si="121"/>
        <v>1124.9000000000001</v>
      </c>
      <c r="AG977" s="48">
        <f t="shared" si="122"/>
        <v>38.900000000000091</v>
      </c>
      <c r="AH977" s="49">
        <f t="shared" si="123"/>
        <v>0</v>
      </c>
      <c r="AI977" s="49">
        <f t="shared" si="124"/>
        <v>0</v>
      </c>
      <c r="AJ977" s="50">
        <f t="shared" si="125"/>
        <v>0</v>
      </c>
      <c r="AK977" s="51">
        <v>0</v>
      </c>
    </row>
    <row r="978" spans="1:37" hidden="1" x14ac:dyDescent="0.35">
      <c r="A978" s="39" t="str">
        <f t="shared" si="127"/>
        <v>SWHC005</v>
      </c>
      <c r="B978" s="39" t="s">
        <v>327</v>
      </c>
      <c r="C978" s="62" t="s">
        <v>188</v>
      </c>
      <c r="D978" s="40" t="s">
        <v>181</v>
      </c>
      <c r="E978" s="40" t="str">
        <f t="shared" si="126"/>
        <v>SWHC005P</v>
      </c>
      <c r="F978" s="67" t="s">
        <v>237</v>
      </c>
      <c r="G978" s="40" t="str">
        <f>DataSpec!$B$11</f>
        <v>UpDeemed, DnDeemed, DnDeemDI</v>
      </c>
      <c r="H978" s="40" t="str">
        <f>DataSpec!$B$7</f>
        <v>Cap-Tons</v>
      </c>
      <c r="I978" s="40" t="s">
        <v>189</v>
      </c>
      <c r="J978" t="s">
        <v>180</v>
      </c>
      <c r="K978" t="s">
        <v>268</v>
      </c>
      <c r="U978" s="44">
        <f>SUMIFS(Table1[AStdWBkW],Table1[EnergyImpactID],E978,Table1[BldgType],B978,Table1[BldgVint],C978,Table1[BldgLoc],F978)</f>
        <v>0.03</v>
      </c>
      <c r="V978" s="44">
        <f>SUMIFS(Table1[AStdWBkWh],Table1[EnergyImpactID],E978,Table1[BldgType],B978,Table1[BldgVint],C978,Table1[BldgLoc],F978)</f>
        <v>8.9</v>
      </c>
      <c r="W978" s="69">
        <v>0</v>
      </c>
      <c r="X978" s="69"/>
      <c r="Y978" s="69"/>
      <c r="Z978" s="69"/>
      <c r="AA978" s="47">
        <f>SUMIF('Cost per Solution Code'!$I$5:$I$24,'Measure Support Table'!D978,'Cost per Solution Code'!$H$5:$H$24)</f>
        <v>1086</v>
      </c>
      <c r="AB978" s="62"/>
      <c r="AC978" s="47">
        <f>SUMIF('Cost per Solution Code'!$I$5:$I$24,'Measure Support Table'!D978,'Cost per Solution Code'!$F$5:$F$24)</f>
        <v>1107.17</v>
      </c>
      <c r="AD978" s="62"/>
      <c r="AE978" s="48">
        <f t="shared" si="120"/>
        <v>1086</v>
      </c>
      <c r="AF978" s="48">
        <f t="shared" si="121"/>
        <v>1107.17</v>
      </c>
      <c r="AG978" s="48">
        <f t="shared" si="122"/>
        <v>21.170000000000073</v>
      </c>
      <c r="AH978" s="49">
        <f t="shared" si="123"/>
        <v>0</v>
      </c>
      <c r="AI978" s="49">
        <f t="shared" si="124"/>
        <v>0</v>
      </c>
      <c r="AJ978" s="50">
        <f t="shared" si="125"/>
        <v>0</v>
      </c>
      <c r="AK978" s="51">
        <v>0</v>
      </c>
    </row>
    <row r="979" spans="1:37" hidden="1" x14ac:dyDescent="0.35">
      <c r="A979" s="39" t="str">
        <f t="shared" si="127"/>
        <v>SWHC005</v>
      </c>
      <c r="B979" s="39" t="s">
        <v>327</v>
      </c>
      <c r="C979" s="62" t="s">
        <v>188</v>
      </c>
      <c r="D979" s="40" t="s">
        <v>182</v>
      </c>
      <c r="E979" s="40" t="str">
        <f t="shared" si="126"/>
        <v>SWHC005Q</v>
      </c>
      <c r="F979" s="67" t="s">
        <v>237</v>
      </c>
      <c r="G979" s="40" t="str">
        <f>DataSpec!$B$11</f>
        <v>UpDeemed, DnDeemed, DnDeemDI</v>
      </c>
      <c r="H979" s="40" t="str">
        <f>DataSpec!$B$7</f>
        <v>Cap-Tons</v>
      </c>
      <c r="I979" s="40" t="s">
        <v>189</v>
      </c>
      <c r="J979" t="s">
        <v>183</v>
      </c>
      <c r="K979" t="s">
        <v>269</v>
      </c>
      <c r="U979" s="44">
        <f>SUMIFS(Table1[AStdWBkW],Table1[EnergyImpactID],E979,Table1[BldgType],B979,Table1[BldgVint],C979,Table1[BldgLoc],F979)</f>
        <v>0.04</v>
      </c>
      <c r="V979" s="44">
        <f>SUMIFS(Table1[AStdWBkWh],Table1[EnergyImpactID],E979,Table1[BldgType],B979,Table1[BldgVint],C979,Table1[BldgLoc],F979)</f>
        <v>10.4</v>
      </c>
      <c r="W979" s="69">
        <v>0</v>
      </c>
      <c r="X979" s="69"/>
      <c r="Y979" s="69"/>
      <c r="Z979" s="69"/>
      <c r="AA979" s="47">
        <f>SUMIF('Cost per Solution Code'!$I$5:$I$24,'Measure Support Table'!D979,'Cost per Solution Code'!$H$5:$H$24)</f>
        <v>636.29999999999995</v>
      </c>
      <c r="AB979" s="62"/>
      <c r="AC979" s="47">
        <f>SUMIF('Cost per Solution Code'!$I$5:$I$24,'Measure Support Table'!D979,'Cost per Solution Code'!$F$5:$F$24)</f>
        <v>931.83</v>
      </c>
      <c r="AD979" s="62"/>
      <c r="AE979" s="48">
        <f t="shared" si="120"/>
        <v>636.29999999999995</v>
      </c>
      <c r="AF979" s="48">
        <f t="shared" si="121"/>
        <v>931.83</v>
      </c>
      <c r="AG979" s="48">
        <f t="shared" si="122"/>
        <v>295.53000000000009</v>
      </c>
      <c r="AH979" s="49">
        <f t="shared" si="123"/>
        <v>0</v>
      </c>
      <c r="AI979" s="49">
        <f t="shared" si="124"/>
        <v>0</v>
      </c>
      <c r="AJ979" s="50">
        <f t="shared" si="125"/>
        <v>0</v>
      </c>
      <c r="AK979" s="51">
        <v>0</v>
      </c>
    </row>
    <row r="980" spans="1:37" hidden="1" x14ac:dyDescent="0.35">
      <c r="A980" s="39" t="str">
        <f t="shared" si="127"/>
        <v>SWHC005</v>
      </c>
      <c r="B980" s="39" t="s">
        <v>327</v>
      </c>
      <c r="C980" s="62" t="s">
        <v>188</v>
      </c>
      <c r="D980" s="40" t="s">
        <v>184</v>
      </c>
      <c r="E980" s="40" t="str">
        <f t="shared" si="126"/>
        <v>SWHC005R</v>
      </c>
      <c r="F980" s="67" t="s">
        <v>237</v>
      </c>
      <c r="G980" s="40" t="str">
        <f>DataSpec!$B$11</f>
        <v>UpDeemed, DnDeemed, DnDeemDI</v>
      </c>
      <c r="H980" s="40" t="str">
        <f>DataSpec!$B$7</f>
        <v>Cap-Tons</v>
      </c>
      <c r="I980" s="40" t="s">
        <v>189</v>
      </c>
      <c r="J980" t="s">
        <v>183</v>
      </c>
      <c r="K980" t="s">
        <v>270</v>
      </c>
      <c r="U980" s="44">
        <f>SUMIFS(Table1[AStdWBkW],Table1[EnergyImpactID],E980,Table1[BldgType],B980,Table1[BldgVint],C980,Table1[BldgLoc],F980)</f>
        <v>0.02</v>
      </c>
      <c r="V980" s="44">
        <f>SUMIFS(Table1[AStdWBkWh],Table1[EnergyImpactID],E980,Table1[BldgType],B980,Table1[BldgVint],C980,Table1[BldgLoc],F980)</f>
        <v>6.9</v>
      </c>
      <c r="W980" s="69">
        <v>0</v>
      </c>
      <c r="X980" s="69"/>
      <c r="Y980" s="69"/>
      <c r="Z980" s="69"/>
      <c r="AA980" s="47">
        <f>SUMIF('Cost per Solution Code'!$I$5:$I$24,'Measure Support Table'!D980,'Cost per Solution Code'!$H$5:$H$24)</f>
        <v>636.29999999999995</v>
      </c>
      <c r="AB980" s="62"/>
      <c r="AC980" s="47">
        <f>SUMIF('Cost per Solution Code'!$I$5:$I$24,'Measure Support Table'!D980,'Cost per Solution Code'!$F$5:$F$24)</f>
        <v>797.9</v>
      </c>
      <c r="AD980" s="62"/>
      <c r="AE980" s="48">
        <f t="shared" si="120"/>
        <v>636.29999999999995</v>
      </c>
      <c r="AF980" s="48">
        <f t="shared" si="121"/>
        <v>797.9</v>
      </c>
      <c r="AG980" s="48">
        <f t="shared" si="122"/>
        <v>161.60000000000002</v>
      </c>
      <c r="AH980" s="49">
        <f t="shared" si="123"/>
        <v>0</v>
      </c>
      <c r="AI980" s="49">
        <f t="shared" si="124"/>
        <v>0</v>
      </c>
      <c r="AJ980" s="50">
        <f t="shared" si="125"/>
        <v>0</v>
      </c>
      <c r="AK980" s="51">
        <v>0</v>
      </c>
    </row>
    <row r="981" spans="1:37" hidden="1" x14ac:dyDescent="0.35">
      <c r="A981" s="39" t="str">
        <f t="shared" si="127"/>
        <v>SWHC005</v>
      </c>
      <c r="B981" s="39" t="s">
        <v>327</v>
      </c>
      <c r="C981" s="62" t="s">
        <v>188</v>
      </c>
      <c r="D981" s="40" t="s">
        <v>185</v>
      </c>
      <c r="E981" s="40" t="str">
        <f t="shared" si="126"/>
        <v>SWHC005S</v>
      </c>
      <c r="F981" s="67" t="s">
        <v>237</v>
      </c>
      <c r="G981" s="40" t="str">
        <f>DataSpec!$B$11</f>
        <v>UpDeemed, DnDeemed, DnDeemDI</v>
      </c>
      <c r="H981" s="40" t="str">
        <f>DataSpec!$B$7</f>
        <v>Cap-Tons</v>
      </c>
      <c r="I981" s="40" t="s">
        <v>189</v>
      </c>
      <c r="J981" t="s">
        <v>186</v>
      </c>
      <c r="K981" t="s">
        <v>271</v>
      </c>
      <c r="U981" s="44">
        <f>SUMIFS(Table1[AStdWBkW],Table1[EnergyImpactID],E981,Table1[BldgType],B981,Table1[BldgVint],C981,Table1[BldgLoc],F981)</f>
        <v>0.05</v>
      </c>
      <c r="V981" s="44">
        <f>SUMIFS(Table1[AStdWBkWh],Table1[EnergyImpactID],E981,Table1[BldgType],B981,Table1[BldgVint],C981,Table1[BldgLoc],F981)</f>
        <v>13.9</v>
      </c>
      <c r="W981" s="69">
        <v>0</v>
      </c>
      <c r="X981" s="69"/>
      <c r="Y981" s="69"/>
      <c r="Z981" s="69"/>
      <c r="AA981" s="47">
        <f>SUMIF('Cost per Solution Code'!$I$5:$I$24,'Measure Support Table'!D981,'Cost per Solution Code'!$H$5:$H$24)</f>
        <v>416.53842439071497</v>
      </c>
      <c r="AB981" s="62"/>
      <c r="AC981" s="47">
        <f>SUMIF('Cost per Solution Code'!$I$5:$I$24,'Measure Support Table'!D981,'Cost per Solution Code'!$F$5:$F$24)</f>
        <v>610</v>
      </c>
      <c r="AD981" s="62"/>
      <c r="AE981" s="48">
        <f t="shared" si="120"/>
        <v>416.53842439071497</v>
      </c>
      <c r="AF981" s="48">
        <f t="shared" si="121"/>
        <v>610</v>
      </c>
      <c r="AG981" s="48">
        <f t="shared" si="122"/>
        <v>193.46157560928503</v>
      </c>
      <c r="AH981" s="49">
        <f t="shared" si="123"/>
        <v>0</v>
      </c>
      <c r="AI981" s="49">
        <f t="shared" si="124"/>
        <v>0</v>
      </c>
      <c r="AJ981" s="50">
        <f t="shared" si="125"/>
        <v>0</v>
      </c>
      <c r="AK981" s="51">
        <v>0</v>
      </c>
    </row>
    <row r="982" spans="1:37" hidden="1" x14ac:dyDescent="0.35">
      <c r="A982" s="39" t="str">
        <f t="shared" si="127"/>
        <v>SWHC005</v>
      </c>
      <c r="B982" s="39" t="s">
        <v>327</v>
      </c>
      <c r="C982" s="62" t="s">
        <v>188</v>
      </c>
      <c r="D982" s="40" t="s">
        <v>187</v>
      </c>
      <c r="E982" s="40" t="str">
        <f t="shared" si="126"/>
        <v>SWHC005T</v>
      </c>
      <c r="F982" s="67" t="s">
        <v>237</v>
      </c>
      <c r="G982" s="40" t="str">
        <f>DataSpec!$B$11</f>
        <v>UpDeemed, DnDeemed, DnDeemDI</v>
      </c>
      <c r="H982" s="40" t="str">
        <f>DataSpec!$B$7</f>
        <v>Cap-Tons</v>
      </c>
      <c r="I982" s="40" t="s">
        <v>189</v>
      </c>
      <c r="J982" t="s">
        <v>186</v>
      </c>
      <c r="K982" t="s">
        <v>272</v>
      </c>
      <c r="U982" s="44">
        <f>SUMIFS(Table1[AStdWBkW],Table1[EnergyImpactID],E982,Table1[BldgType],B982,Table1[BldgVint],C982,Table1[BldgLoc],F982)</f>
        <v>0.03</v>
      </c>
      <c r="V982" s="44">
        <f>SUMIFS(Table1[AStdWBkWh],Table1[EnergyImpactID],E982,Table1[BldgType],B982,Table1[BldgVint],C982,Table1[BldgLoc],F982)</f>
        <v>9.1999999999999993</v>
      </c>
      <c r="W982" s="69">
        <v>0</v>
      </c>
      <c r="X982" s="69"/>
      <c r="Y982" s="69"/>
      <c r="Z982" s="69"/>
      <c r="AA982" s="47">
        <f>SUMIF('Cost per Solution Code'!$I$5:$I$24,'Measure Support Table'!D982,'Cost per Solution Code'!$H$5:$H$24)</f>
        <v>416.53842439071497</v>
      </c>
      <c r="AB982" s="62"/>
      <c r="AC982" s="47">
        <f>SUMIF('Cost per Solution Code'!$I$5:$I$24,'Measure Support Table'!D982,'Cost per Solution Code'!$F$5:$F$24)</f>
        <v>522.1950355751585</v>
      </c>
      <c r="AD982" s="62"/>
      <c r="AE982" s="48">
        <f t="shared" si="120"/>
        <v>416.53842439071497</v>
      </c>
      <c r="AF982" s="48">
        <f t="shared" si="121"/>
        <v>522.1950355751585</v>
      </c>
      <c r="AG982" s="48">
        <f t="shared" si="122"/>
        <v>105.65661118444353</v>
      </c>
      <c r="AH982" s="49">
        <f t="shared" si="123"/>
        <v>0</v>
      </c>
      <c r="AI982" s="49">
        <f t="shared" si="124"/>
        <v>0</v>
      </c>
      <c r="AJ982" s="50">
        <f t="shared" si="125"/>
        <v>0</v>
      </c>
      <c r="AK982" s="51">
        <v>0</v>
      </c>
    </row>
    <row r="983" spans="1:37" hidden="1" x14ac:dyDescent="0.35">
      <c r="A983" s="39" t="str">
        <f t="shared" si="127"/>
        <v>SWHC005</v>
      </c>
      <c r="B983" s="39" t="s">
        <v>327</v>
      </c>
      <c r="C983" s="62" t="s">
        <v>188</v>
      </c>
      <c r="D983" s="40" t="s">
        <v>163</v>
      </c>
      <c r="E983" s="40" t="str">
        <f t="shared" si="126"/>
        <v>SWHC005A</v>
      </c>
      <c r="F983" s="67" t="s">
        <v>238</v>
      </c>
      <c r="G983" s="40" t="str">
        <f>DataSpec!$B$11</f>
        <v>UpDeemed, DnDeemed, DnDeemDI</v>
      </c>
      <c r="H983" s="40" t="str">
        <f>DataSpec!$B$7</f>
        <v>Cap-Tons</v>
      </c>
      <c r="I983" s="40" t="s">
        <v>189</v>
      </c>
      <c r="J983" t="s">
        <v>164</v>
      </c>
      <c r="K983" t="s">
        <v>253</v>
      </c>
      <c r="U983" s="44">
        <f>SUMIFS(Table1[AStdWBkW],Table1[EnergyImpactID],E983,Table1[BldgType],B983,Table1[BldgVint],C983,Table1[BldgLoc],F983)</f>
        <v>0.03</v>
      </c>
      <c r="V983" s="44">
        <f>SUMIFS(Table1[AStdWBkWh],Table1[EnergyImpactID],E983,Table1[BldgType],B983,Table1[BldgVint],C983,Table1[BldgLoc],F983)</f>
        <v>36.5</v>
      </c>
      <c r="W983" s="69">
        <v>0</v>
      </c>
      <c r="X983" s="69"/>
      <c r="Y983" s="69"/>
      <c r="Z983" s="69"/>
      <c r="AA983" s="47">
        <f>SUMIF('Cost per Solution Code'!$I$5:$I$24,'Measure Support Table'!D983,'Cost per Solution Code'!$H$5:$H$24)</f>
        <v>656.88499999999999</v>
      </c>
      <c r="AB983" s="62"/>
      <c r="AC983" s="47">
        <f>SUMIF('Cost per Solution Code'!$I$5:$I$24,'Measure Support Table'!D983,'Cost per Solution Code'!$F$5:$F$24)</f>
        <v>931.83999999999992</v>
      </c>
      <c r="AD983" s="62"/>
      <c r="AE983" s="48">
        <f t="shared" si="120"/>
        <v>656.88499999999999</v>
      </c>
      <c r="AF983" s="48">
        <f t="shared" si="121"/>
        <v>931.83999999999992</v>
      </c>
      <c r="AG983" s="48">
        <f t="shared" si="122"/>
        <v>274.95499999999993</v>
      </c>
      <c r="AH983" s="49">
        <f t="shared" si="123"/>
        <v>0</v>
      </c>
      <c r="AI983" s="49">
        <f t="shared" si="124"/>
        <v>0</v>
      </c>
      <c r="AJ983" s="50">
        <f t="shared" si="125"/>
        <v>0</v>
      </c>
      <c r="AK983" s="51">
        <v>0</v>
      </c>
    </row>
    <row r="984" spans="1:37" hidden="1" x14ac:dyDescent="0.35">
      <c r="A984" s="39" t="str">
        <f t="shared" si="127"/>
        <v>SWHC005</v>
      </c>
      <c r="B984" s="39" t="s">
        <v>327</v>
      </c>
      <c r="C984" s="62" t="s">
        <v>188</v>
      </c>
      <c r="D984" s="40" t="s">
        <v>165</v>
      </c>
      <c r="E984" s="40" t="str">
        <f t="shared" si="126"/>
        <v>SWHC005B</v>
      </c>
      <c r="F984" s="67" t="s">
        <v>238</v>
      </c>
      <c r="G984" s="40" t="str">
        <f>DataSpec!$B$11</f>
        <v>UpDeemed, DnDeemed, DnDeemDI</v>
      </c>
      <c r="H984" s="40" t="str">
        <f>DataSpec!$B$7</f>
        <v>Cap-Tons</v>
      </c>
      <c r="I984" s="40" t="s">
        <v>189</v>
      </c>
      <c r="J984" t="s">
        <v>164</v>
      </c>
      <c r="K984" t="s">
        <v>254</v>
      </c>
      <c r="U984" s="44">
        <f>SUMIFS(Table1[AStdWBkW],Table1[EnergyImpactID],E984,Table1[BldgType],B984,Table1[BldgVint],C984,Table1[BldgLoc],F984)</f>
        <v>0.02</v>
      </c>
      <c r="V984" s="44">
        <f>SUMIFS(Table1[AStdWBkWh],Table1[EnergyImpactID],E984,Table1[BldgType],B984,Table1[BldgVint],C984,Table1[BldgLoc],F984)</f>
        <v>24.4</v>
      </c>
      <c r="W984" s="69">
        <v>0</v>
      </c>
      <c r="X984" s="69"/>
      <c r="Y984" s="69"/>
      <c r="Z984" s="69"/>
      <c r="AA984" s="47">
        <f>SUMIF('Cost per Solution Code'!$I$5:$I$24,'Measure Support Table'!D984,'Cost per Solution Code'!$H$5:$H$24)</f>
        <v>656.88499999999999</v>
      </c>
      <c r="AB984" s="62"/>
      <c r="AC984" s="47">
        <f>SUMIF('Cost per Solution Code'!$I$5:$I$24,'Measure Support Table'!D984,'Cost per Solution Code'!$F$5:$F$24)</f>
        <v>729.01</v>
      </c>
      <c r="AD984" s="62"/>
      <c r="AE984" s="48">
        <f t="shared" si="120"/>
        <v>656.88499999999999</v>
      </c>
      <c r="AF984" s="48">
        <f t="shared" si="121"/>
        <v>729.01</v>
      </c>
      <c r="AG984" s="48">
        <f t="shared" si="122"/>
        <v>72.125</v>
      </c>
      <c r="AH984" s="49">
        <f t="shared" si="123"/>
        <v>0</v>
      </c>
      <c r="AI984" s="49">
        <f t="shared" si="124"/>
        <v>0</v>
      </c>
      <c r="AJ984" s="50">
        <f t="shared" si="125"/>
        <v>0</v>
      </c>
      <c r="AK984" s="51">
        <v>0</v>
      </c>
    </row>
    <row r="985" spans="1:37" hidden="1" x14ac:dyDescent="0.35">
      <c r="A985" s="39" t="str">
        <f t="shared" si="127"/>
        <v>SWHC005</v>
      </c>
      <c r="B985" s="39" t="s">
        <v>327</v>
      </c>
      <c r="C985" s="62" t="s">
        <v>188</v>
      </c>
      <c r="D985" s="40" t="s">
        <v>166</v>
      </c>
      <c r="E985" s="40" t="str">
        <f t="shared" si="126"/>
        <v>SWHC005C</v>
      </c>
      <c r="F985" s="67" t="s">
        <v>238</v>
      </c>
      <c r="G985" s="40" t="str">
        <f>DataSpec!$B$11</f>
        <v>UpDeemed, DnDeemed, DnDeemDI</v>
      </c>
      <c r="H985" s="40" t="str">
        <f>DataSpec!$B$7</f>
        <v>Cap-Tons</v>
      </c>
      <c r="I985" s="40" t="s">
        <v>189</v>
      </c>
      <c r="J985" t="s">
        <v>167</v>
      </c>
      <c r="K985" t="s">
        <v>255</v>
      </c>
      <c r="U985" s="44">
        <f>SUMIFS(Table1[AStdWBkW],Table1[EnergyImpactID],E985,Table1[BldgType],B985,Table1[BldgVint],C985,Table1[BldgLoc],F985)</f>
        <v>0.02</v>
      </c>
      <c r="V985" s="44">
        <f>SUMIFS(Table1[AStdWBkWh],Table1[EnergyImpactID],E985,Table1[BldgType],B985,Table1[BldgVint],C985,Table1[BldgLoc],F985)</f>
        <v>34.200000000000003</v>
      </c>
      <c r="W985" s="69">
        <v>0</v>
      </c>
      <c r="X985" s="69"/>
      <c r="Y985" s="69"/>
      <c r="Z985" s="69"/>
      <c r="AA985" s="47">
        <f>SUMIF('Cost per Solution Code'!$I$5:$I$24,'Measure Support Table'!D985,'Cost per Solution Code'!$H$5:$H$24)</f>
        <v>515.125</v>
      </c>
      <c r="AB985" s="62"/>
      <c r="AC985" s="47">
        <f>SUMIF('Cost per Solution Code'!$I$5:$I$24,'Measure Support Table'!D985,'Cost per Solution Code'!$F$5:$F$24)</f>
        <v>741.56</v>
      </c>
      <c r="AD985" s="62"/>
      <c r="AE985" s="48">
        <f t="shared" si="120"/>
        <v>515.125</v>
      </c>
      <c r="AF985" s="48">
        <f t="shared" si="121"/>
        <v>741.56</v>
      </c>
      <c r="AG985" s="48">
        <f t="shared" si="122"/>
        <v>226.43499999999995</v>
      </c>
      <c r="AH985" s="49">
        <f t="shared" si="123"/>
        <v>0</v>
      </c>
      <c r="AI985" s="49">
        <f t="shared" si="124"/>
        <v>0</v>
      </c>
      <c r="AJ985" s="50">
        <f t="shared" si="125"/>
        <v>0</v>
      </c>
      <c r="AK985" s="51">
        <v>0</v>
      </c>
    </row>
    <row r="986" spans="1:37" hidden="1" x14ac:dyDescent="0.35">
      <c r="A986" s="39" t="str">
        <f t="shared" si="127"/>
        <v>SWHC005</v>
      </c>
      <c r="B986" s="39" t="s">
        <v>327</v>
      </c>
      <c r="C986" s="62" t="s">
        <v>188</v>
      </c>
      <c r="D986" s="40" t="s">
        <v>168</v>
      </c>
      <c r="E986" s="40" t="str">
        <f t="shared" si="126"/>
        <v>SWHC005D</v>
      </c>
      <c r="F986" s="67" t="s">
        <v>238</v>
      </c>
      <c r="G986" s="40" t="str">
        <f>DataSpec!$B$11</f>
        <v>UpDeemed, DnDeemed, DnDeemDI</v>
      </c>
      <c r="H986" s="40" t="str">
        <f>DataSpec!$B$7</f>
        <v>Cap-Tons</v>
      </c>
      <c r="I986" s="40" t="s">
        <v>189</v>
      </c>
      <c r="J986" t="s">
        <v>167</v>
      </c>
      <c r="K986" t="s">
        <v>256</v>
      </c>
      <c r="U986" s="44">
        <f>SUMIFS(Table1[AStdWBkW],Table1[EnergyImpactID],E986,Table1[BldgType],B986,Table1[BldgVint],C986,Table1[BldgLoc],F986)</f>
        <v>0.02</v>
      </c>
      <c r="V986" s="44">
        <f>SUMIFS(Table1[AStdWBkWh],Table1[EnergyImpactID],E986,Table1[BldgType],B986,Table1[BldgVint],C986,Table1[BldgLoc],F986)</f>
        <v>22.8</v>
      </c>
      <c r="W986" s="69">
        <v>0</v>
      </c>
      <c r="X986" s="69"/>
      <c r="Y986" s="69"/>
      <c r="Z986" s="69"/>
      <c r="AA986" s="47">
        <f>SUMIF('Cost per Solution Code'!$I$5:$I$24,'Measure Support Table'!D986,'Cost per Solution Code'!$H$5:$H$24)</f>
        <v>515.125</v>
      </c>
      <c r="AB986" s="62"/>
      <c r="AC986" s="47">
        <f>SUMIF('Cost per Solution Code'!$I$5:$I$24,'Measure Support Table'!D986,'Cost per Solution Code'!$F$5:$F$24)</f>
        <v>673.54</v>
      </c>
      <c r="AD986" s="62"/>
      <c r="AE986" s="48">
        <f t="shared" si="120"/>
        <v>515.125</v>
      </c>
      <c r="AF986" s="48">
        <f t="shared" si="121"/>
        <v>673.54</v>
      </c>
      <c r="AG986" s="48">
        <f t="shared" si="122"/>
        <v>158.41499999999996</v>
      </c>
      <c r="AH986" s="49">
        <f t="shared" si="123"/>
        <v>0</v>
      </c>
      <c r="AI986" s="49">
        <f t="shared" si="124"/>
        <v>0</v>
      </c>
      <c r="AJ986" s="50">
        <f t="shared" si="125"/>
        <v>0</v>
      </c>
      <c r="AK986" s="51">
        <v>0</v>
      </c>
    </row>
    <row r="987" spans="1:37" hidden="1" x14ac:dyDescent="0.35">
      <c r="A987" s="39" t="str">
        <f t="shared" si="127"/>
        <v>SWHC005</v>
      </c>
      <c r="B987" s="39" t="s">
        <v>327</v>
      </c>
      <c r="C987" s="62" t="s">
        <v>188</v>
      </c>
      <c r="D987" s="40" t="s">
        <v>169</v>
      </c>
      <c r="E987" s="40" t="str">
        <f t="shared" si="126"/>
        <v>SWHC005E</v>
      </c>
      <c r="F987" s="67" t="s">
        <v>238</v>
      </c>
      <c r="G987" s="40" t="str">
        <f>DataSpec!$B$11</f>
        <v>UpDeemed, DnDeemed, DnDeemDI</v>
      </c>
      <c r="H987" s="40" t="str">
        <f>DataSpec!$B$7</f>
        <v>Cap-Tons</v>
      </c>
      <c r="I987" s="40" t="s">
        <v>189</v>
      </c>
      <c r="J987" t="s">
        <v>170</v>
      </c>
      <c r="K987" t="s">
        <v>257</v>
      </c>
      <c r="U987" s="44">
        <f>SUMIFS(Table1[AStdWBkW],Table1[EnergyImpactID],E987,Table1[BldgType],B987,Table1[BldgVint],C987,Table1[BldgLoc],F987)</f>
        <v>0.02</v>
      </c>
      <c r="V987" s="44">
        <f>SUMIFS(Table1[AStdWBkWh],Table1[EnergyImpactID],E987,Table1[BldgType],B987,Table1[BldgVint],C987,Table1[BldgLoc],F987)</f>
        <v>33.700000000000003</v>
      </c>
      <c r="W987" s="69">
        <v>0</v>
      </c>
      <c r="X987" s="69"/>
      <c r="Y987" s="69"/>
      <c r="Z987" s="69"/>
      <c r="AA987" s="47">
        <f>SUMIF('Cost per Solution Code'!$I$5:$I$24,'Measure Support Table'!D987,'Cost per Solution Code'!$H$5:$H$24)</f>
        <v>448.52499999999998</v>
      </c>
      <c r="AB987" s="62"/>
      <c r="AC987" s="47">
        <f>SUMIF('Cost per Solution Code'!$I$5:$I$24,'Measure Support Table'!D987,'Cost per Solution Code'!$F$5:$F$24)</f>
        <v>698.35</v>
      </c>
      <c r="AD987" s="62"/>
      <c r="AE987" s="48">
        <f t="shared" si="120"/>
        <v>448.52499999999998</v>
      </c>
      <c r="AF987" s="48">
        <f t="shared" si="121"/>
        <v>698.35</v>
      </c>
      <c r="AG987" s="48">
        <f t="shared" si="122"/>
        <v>249.82500000000005</v>
      </c>
      <c r="AH987" s="49">
        <f t="shared" si="123"/>
        <v>0</v>
      </c>
      <c r="AI987" s="49">
        <f t="shared" si="124"/>
        <v>0</v>
      </c>
      <c r="AJ987" s="50">
        <f t="shared" si="125"/>
        <v>0</v>
      </c>
      <c r="AK987" s="51">
        <v>0</v>
      </c>
    </row>
    <row r="988" spans="1:37" hidden="1" x14ac:dyDescent="0.35">
      <c r="A988" s="39" t="str">
        <f t="shared" si="127"/>
        <v>SWHC005</v>
      </c>
      <c r="B988" s="39" t="s">
        <v>327</v>
      </c>
      <c r="C988" s="62" t="s">
        <v>188</v>
      </c>
      <c r="D988" s="40" t="s">
        <v>171</v>
      </c>
      <c r="E988" s="40" t="str">
        <f t="shared" si="126"/>
        <v>SWHC005F</v>
      </c>
      <c r="F988" s="67" t="s">
        <v>238</v>
      </c>
      <c r="G988" s="40" t="str">
        <f>DataSpec!$B$11</f>
        <v>UpDeemed, DnDeemed, DnDeemDI</v>
      </c>
      <c r="H988" s="40" t="str">
        <f>DataSpec!$B$7</f>
        <v>Cap-Tons</v>
      </c>
      <c r="I988" s="40" t="s">
        <v>189</v>
      </c>
      <c r="J988" t="s">
        <v>170</v>
      </c>
      <c r="K988" t="s">
        <v>258</v>
      </c>
      <c r="U988" s="44">
        <f>SUMIFS(Table1[AStdWBkW],Table1[EnergyImpactID],E988,Table1[BldgType],B988,Table1[BldgVint],C988,Table1[BldgLoc],F988)</f>
        <v>0.02</v>
      </c>
      <c r="V988" s="44">
        <f>SUMIFS(Table1[AStdWBkWh],Table1[EnergyImpactID],E988,Table1[BldgType],B988,Table1[BldgVint],C988,Table1[BldgLoc],F988)</f>
        <v>22.4</v>
      </c>
      <c r="W988" s="69">
        <v>0</v>
      </c>
      <c r="X988" s="69"/>
      <c r="Y988" s="69"/>
      <c r="Z988" s="69"/>
      <c r="AA988" s="47">
        <f>SUMIF('Cost per Solution Code'!$I$5:$I$24,'Measure Support Table'!D988,'Cost per Solution Code'!$H$5:$H$24)</f>
        <v>448.52499999999998</v>
      </c>
      <c r="AB988" s="62"/>
      <c r="AC988" s="47">
        <f>SUMIF('Cost per Solution Code'!$I$5:$I$24,'Measure Support Table'!D988,'Cost per Solution Code'!$F$5:$F$24)</f>
        <v>642.36500000000001</v>
      </c>
      <c r="AD988" s="62"/>
      <c r="AE988" s="48">
        <f t="shared" si="120"/>
        <v>448.52499999999998</v>
      </c>
      <c r="AF988" s="48">
        <f t="shared" si="121"/>
        <v>642.36500000000001</v>
      </c>
      <c r="AG988" s="48">
        <f t="shared" si="122"/>
        <v>193.84000000000003</v>
      </c>
      <c r="AH988" s="49">
        <f t="shared" si="123"/>
        <v>0</v>
      </c>
      <c r="AI988" s="49">
        <f t="shared" si="124"/>
        <v>0</v>
      </c>
      <c r="AJ988" s="50">
        <f t="shared" si="125"/>
        <v>0</v>
      </c>
      <c r="AK988" s="51">
        <v>0</v>
      </c>
    </row>
    <row r="989" spans="1:37" hidden="1" x14ac:dyDescent="0.35">
      <c r="A989" s="39" t="str">
        <f t="shared" si="127"/>
        <v>SWHC005</v>
      </c>
      <c r="B989" s="39" t="s">
        <v>327</v>
      </c>
      <c r="C989" s="62" t="s">
        <v>188</v>
      </c>
      <c r="D989" s="40" t="s">
        <v>8</v>
      </c>
      <c r="E989" s="40" t="str">
        <f t="shared" si="126"/>
        <v>SWHC005G</v>
      </c>
      <c r="F989" s="67" t="s">
        <v>238</v>
      </c>
      <c r="G989" s="40" t="str">
        <f>DataSpec!$B$11</f>
        <v>UpDeemed, DnDeemed, DnDeemDI</v>
      </c>
      <c r="H989" s="40" t="str">
        <f>DataSpec!$B$7</f>
        <v>Cap-Tons</v>
      </c>
      <c r="I989" s="40" t="s">
        <v>189</v>
      </c>
      <c r="J989" t="s">
        <v>172</v>
      </c>
      <c r="K989" t="s">
        <v>259</v>
      </c>
      <c r="U989" s="44">
        <f>SUMIFS(Table1[AStdWBkW],Table1[EnergyImpactID],E989,Table1[BldgType],B989,Table1[BldgVint],C989,Table1[BldgLoc],F989)</f>
        <v>0.02</v>
      </c>
      <c r="V989" s="44">
        <f>SUMIFS(Table1[AStdWBkWh],Table1[EnergyImpactID],E989,Table1[BldgType],B989,Table1[BldgVint],C989,Table1[BldgLoc],F989)</f>
        <v>33.700000000000003</v>
      </c>
      <c r="W989" s="69">
        <v>0</v>
      </c>
      <c r="X989" s="69"/>
      <c r="Y989" s="69"/>
      <c r="Z989" s="69"/>
      <c r="AA989" s="47">
        <f>SUMIF('Cost per Solution Code'!$I$5:$I$24,'Measure Support Table'!D989,'Cost per Solution Code'!$H$5:$H$24)</f>
        <v>392.565</v>
      </c>
      <c r="AB989" s="62"/>
      <c r="AC989" s="47">
        <f>SUMIF('Cost per Solution Code'!$I$5:$I$24,'Measure Support Table'!D989,'Cost per Solution Code'!$F$5:$F$24)</f>
        <v>491.11500000000001</v>
      </c>
      <c r="AD989" s="62"/>
      <c r="AE989" s="48">
        <f t="shared" si="120"/>
        <v>392.565</v>
      </c>
      <c r="AF989" s="48">
        <f t="shared" si="121"/>
        <v>491.11500000000001</v>
      </c>
      <c r="AG989" s="48">
        <f t="shared" si="122"/>
        <v>98.550000000000011</v>
      </c>
      <c r="AH989" s="49">
        <f t="shared" si="123"/>
        <v>0</v>
      </c>
      <c r="AI989" s="49">
        <f t="shared" si="124"/>
        <v>0</v>
      </c>
      <c r="AJ989" s="50">
        <f t="shared" si="125"/>
        <v>0</v>
      </c>
      <c r="AK989" s="51">
        <v>0</v>
      </c>
    </row>
    <row r="990" spans="1:37" hidden="1" x14ac:dyDescent="0.35">
      <c r="A990" s="39" t="str">
        <f t="shared" si="127"/>
        <v>SWHC005</v>
      </c>
      <c r="B990" s="39" t="s">
        <v>327</v>
      </c>
      <c r="C990" s="62" t="s">
        <v>188</v>
      </c>
      <c r="D990" s="40" t="s">
        <v>16</v>
      </c>
      <c r="E990" s="40" t="str">
        <f t="shared" si="126"/>
        <v>SWHC005H</v>
      </c>
      <c r="F990" s="67" t="s">
        <v>238</v>
      </c>
      <c r="G990" s="40" t="str">
        <f>DataSpec!$B$11</f>
        <v>UpDeemed, DnDeemed, DnDeemDI</v>
      </c>
      <c r="H990" s="40" t="str">
        <f>DataSpec!$B$7</f>
        <v>Cap-Tons</v>
      </c>
      <c r="I990" s="40" t="s">
        <v>189</v>
      </c>
      <c r="J990" t="s">
        <v>172</v>
      </c>
      <c r="K990" t="s">
        <v>260</v>
      </c>
      <c r="U990" s="44">
        <f>SUMIFS(Table1[AStdWBkW],Table1[EnergyImpactID],E990,Table1[BldgType],B990,Table1[BldgVint],C990,Table1[BldgLoc],F990)</f>
        <v>0.02</v>
      </c>
      <c r="V990" s="44">
        <f>SUMIFS(Table1[AStdWBkWh],Table1[EnergyImpactID],E990,Table1[BldgType],B990,Table1[BldgVint],C990,Table1[BldgLoc],F990)</f>
        <v>22.4</v>
      </c>
      <c r="W990" s="69">
        <v>0</v>
      </c>
      <c r="X990" s="69"/>
      <c r="Y990" s="69"/>
      <c r="Z990" s="69"/>
      <c r="AA990" s="47">
        <f>SUMIF('Cost per Solution Code'!$I$5:$I$24,'Measure Support Table'!D990,'Cost per Solution Code'!$H$5:$H$24)</f>
        <v>392.565</v>
      </c>
      <c r="AB990" s="62"/>
      <c r="AC990" s="47">
        <f>SUMIF('Cost per Solution Code'!$I$5:$I$24,'Measure Support Table'!D990,'Cost per Solution Code'!$F$5:$F$24)</f>
        <v>458.26499999999999</v>
      </c>
      <c r="AD990" s="62"/>
      <c r="AE990" s="48">
        <f t="shared" si="120"/>
        <v>392.565</v>
      </c>
      <c r="AF990" s="48">
        <f t="shared" si="121"/>
        <v>458.26499999999999</v>
      </c>
      <c r="AG990" s="48">
        <f t="shared" si="122"/>
        <v>65.699999999999989</v>
      </c>
      <c r="AH990" s="49">
        <f t="shared" si="123"/>
        <v>0</v>
      </c>
      <c r="AI990" s="49">
        <f t="shared" si="124"/>
        <v>0</v>
      </c>
      <c r="AJ990" s="50">
        <f t="shared" si="125"/>
        <v>0</v>
      </c>
      <c r="AK990" s="51">
        <v>0</v>
      </c>
    </row>
    <row r="991" spans="1:37" hidden="1" x14ac:dyDescent="0.35">
      <c r="A991" s="39" t="str">
        <f t="shared" si="127"/>
        <v>SWHC005</v>
      </c>
      <c r="B991" s="39" t="s">
        <v>327</v>
      </c>
      <c r="C991" s="62" t="s">
        <v>188</v>
      </c>
      <c r="D991" s="40" t="s">
        <v>18</v>
      </c>
      <c r="E991" s="40" t="str">
        <f t="shared" si="126"/>
        <v>SWHC005I</v>
      </c>
      <c r="F991" s="67" t="s">
        <v>238</v>
      </c>
      <c r="G991" s="40" t="str">
        <f>DataSpec!$B$11</f>
        <v>UpDeemed, DnDeemed, DnDeemDI</v>
      </c>
      <c r="H991" s="40" t="str">
        <f>DataSpec!$B$7</f>
        <v>Cap-Tons</v>
      </c>
      <c r="I991" s="40" t="s">
        <v>189</v>
      </c>
      <c r="J991" t="s">
        <v>173</v>
      </c>
      <c r="K991" t="s">
        <v>261</v>
      </c>
      <c r="U991" s="44">
        <f>SUMIFS(Table1[AStdWBkW],Table1[EnergyImpactID],E991,Table1[BldgType],B991,Table1[BldgVint],C991,Table1[BldgLoc],F991)</f>
        <v>0.03</v>
      </c>
      <c r="V991" s="44">
        <f>SUMIFS(Table1[AStdWBkWh],Table1[EnergyImpactID],E991,Table1[BldgType],B991,Table1[BldgVint],C991,Table1[BldgLoc],F991)</f>
        <v>40</v>
      </c>
      <c r="W991" s="69">
        <v>0</v>
      </c>
      <c r="X991" s="69"/>
      <c r="Y991" s="69"/>
      <c r="Z991" s="69"/>
      <c r="AA991" s="47">
        <f>SUMIF('Cost per Solution Code'!$I$5:$I$24,'Measure Support Table'!D991,'Cost per Solution Code'!$H$5:$H$24)</f>
        <v>660</v>
      </c>
      <c r="AB991" s="62"/>
      <c r="AC991" s="47">
        <f>SUMIF('Cost per Solution Code'!$I$5:$I$24,'Measure Support Table'!D991,'Cost per Solution Code'!$F$5:$F$24)</f>
        <v>923</v>
      </c>
      <c r="AD991" s="62"/>
      <c r="AE991" s="48">
        <f t="shared" si="120"/>
        <v>660</v>
      </c>
      <c r="AF991" s="48">
        <f t="shared" si="121"/>
        <v>923</v>
      </c>
      <c r="AG991" s="48">
        <f t="shared" si="122"/>
        <v>263</v>
      </c>
      <c r="AH991" s="49">
        <f t="shared" si="123"/>
        <v>0</v>
      </c>
      <c r="AI991" s="49">
        <f t="shared" si="124"/>
        <v>0</v>
      </c>
      <c r="AJ991" s="50">
        <f t="shared" si="125"/>
        <v>0</v>
      </c>
      <c r="AK991" s="51">
        <v>0</v>
      </c>
    </row>
    <row r="992" spans="1:37" hidden="1" x14ac:dyDescent="0.35">
      <c r="A992" s="39" t="str">
        <f t="shared" si="127"/>
        <v>SWHC005</v>
      </c>
      <c r="B992" s="39" t="s">
        <v>327</v>
      </c>
      <c r="C992" s="62" t="s">
        <v>188</v>
      </c>
      <c r="D992" s="40" t="s">
        <v>22</v>
      </c>
      <c r="E992" s="40" t="str">
        <f t="shared" si="126"/>
        <v>SWHC005J</v>
      </c>
      <c r="F992" s="67" t="s">
        <v>238</v>
      </c>
      <c r="G992" s="40" t="str">
        <f>DataSpec!$B$11</f>
        <v>UpDeemed, DnDeemed, DnDeemDI</v>
      </c>
      <c r="H992" s="40" t="str">
        <f>DataSpec!$B$7</f>
        <v>Cap-Tons</v>
      </c>
      <c r="I992" s="40" t="s">
        <v>189</v>
      </c>
      <c r="J992" t="s">
        <v>173</v>
      </c>
      <c r="K992" t="s">
        <v>262</v>
      </c>
      <c r="U992" s="44">
        <f>SUMIFS(Table1[AStdWBkW],Table1[EnergyImpactID],E992,Table1[BldgType],B992,Table1[BldgVint],C992,Table1[BldgLoc],F992)</f>
        <v>0.02</v>
      </c>
      <c r="V992" s="44">
        <f>SUMIFS(Table1[AStdWBkWh],Table1[EnergyImpactID],E992,Table1[BldgType],B992,Table1[BldgVint],C992,Table1[BldgLoc],F992)</f>
        <v>26.7</v>
      </c>
      <c r="W992" s="69">
        <v>0</v>
      </c>
      <c r="X992" s="69"/>
      <c r="Y992" s="69"/>
      <c r="Z992" s="69"/>
      <c r="AA992" s="47">
        <f>SUMIF('Cost per Solution Code'!$I$5:$I$24,'Measure Support Table'!D992,'Cost per Solution Code'!$H$5:$H$24)</f>
        <v>660</v>
      </c>
      <c r="AB992" s="62"/>
      <c r="AC992" s="47">
        <f>SUMIF('Cost per Solution Code'!$I$5:$I$24,'Measure Support Table'!D992,'Cost per Solution Code'!$F$5:$F$24)</f>
        <v>845</v>
      </c>
      <c r="AD992" s="62"/>
      <c r="AE992" s="48">
        <f t="shared" si="120"/>
        <v>660</v>
      </c>
      <c r="AF992" s="48">
        <f t="shared" si="121"/>
        <v>845</v>
      </c>
      <c r="AG992" s="48">
        <f t="shared" si="122"/>
        <v>185</v>
      </c>
      <c r="AH992" s="49">
        <f t="shared" si="123"/>
        <v>0</v>
      </c>
      <c r="AI992" s="49">
        <f t="shared" si="124"/>
        <v>0</v>
      </c>
      <c r="AJ992" s="50">
        <f t="shared" si="125"/>
        <v>0</v>
      </c>
      <c r="AK992" s="51">
        <v>0</v>
      </c>
    </row>
    <row r="993" spans="1:37" hidden="1" x14ac:dyDescent="0.35">
      <c r="A993" s="39" t="str">
        <f t="shared" si="127"/>
        <v>SWHC005</v>
      </c>
      <c r="B993" s="39" t="s">
        <v>327</v>
      </c>
      <c r="C993" s="62" t="s">
        <v>188</v>
      </c>
      <c r="D993" s="40" t="s">
        <v>25</v>
      </c>
      <c r="E993" s="40" t="str">
        <f t="shared" si="126"/>
        <v>SWHC005K</v>
      </c>
      <c r="F993" s="67" t="s">
        <v>238</v>
      </c>
      <c r="G993" s="40" t="str">
        <f>DataSpec!$B$11</f>
        <v>UpDeemed, DnDeemed, DnDeemDI</v>
      </c>
      <c r="H993" s="40" t="str">
        <f>DataSpec!$B$7</f>
        <v>Cap-Tons</v>
      </c>
      <c r="I993" s="40" t="s">
        <v>189</v>
      </c>
      <c r="J993" t="s">
        <v>174</v>
      </c>
      <c r="K993" t="s">
        <v>263</v>
      </c>
      <c r="U993" s="44">
        <f>SUMIFS(Table1[AStdWBkW],Table1[EnergyImpactID],E993,Table1[BldgType],B993,Table1[BldgVint],C993,Table1[BldgLoc],F993)</f>
        <v>0.04</v>
      </c>
      <c r="V993" s="44">
        <f>SUMIFS(Table1[AStdWBkWh],Table1[EnergyImpactID],E993,Table1[BldgType],B993,Table1[BldgVint],C993,Table1[BldgLoc],F993)</f>
        <v>45.6</v>
      </c>
      <c r="W993" s="69">
        <v>0</v>
      </c>
      <c r="X993" s="69"/>
      <c r="Y993" s="69"/>
      <c r="Z993" s="69"/>
      <c r="AA993" s="47">
        <f>SUMIF('Cost per Solution Code'!$I$5:$I$24,'Measure Support Table'!D993,'Cost per Solution Code'!$H$5:$H$24)</f>
        <v>519.14</v>
      </c>
      <c r="AB993" s="62"/>
      <c r="AC993" s="47">
        <f>SUMIF('Cost per Solution Code'!$I$5:$I$24,'Measure Support Table'!D993,'Cost per Solution Code'!$F$5:$F$24)</f>
        <v>685.85</v>
      </c>
      <c r="AD993" s="62"/>
      <c r="AE993" s="48">
        <f t="shared" si="120"/>
        <v>519.14</v>
      </c>
      <c r="AF993" s="48">
        <f t="shared" si="121"/>
        <v>685.85</v>
      </c>
      <c r="AG993" s="48">
        <f t="shared" si="122"/>
        <v>166.71000000000004</v>
      </c>
      <c r="AH993" s="49">
        <f t="shared" si="123"/>
        <v>0</v>
      </c>
      <c r="AI993" s="49">
        <f t="shared" si="124"/>
        <v>0</v>
      </c>
      <c r="AJ993" s="50">
        <f t="shared" si="125"/>
        <v>0</v>
      </c>
      <c r="AK993" s="51">
        <v>0</v>
      </c>
    </row>
    <row r="994" spans="1:37" hidden="1" x14ac:dyDescent="0.35">
      <c r="A994" s="39" t="str">
        <f t="shared" si="127"/>
        <v>SWHC005</v>
      </c>
      <c r="B994" s="39" t="s">
        <v>327</v>
      </c>
      <c r="C994" s="62" t="s">
        <v>188</v>
      </c>
      <c r="D994" s="40" t="s">
        <v>175</v>
      </c>
      <c r="E994" s="40" t="str">
        <f t="shared" si="126"/>
        <v>SWHC005L</v>
      </c>
      <c r="F994" s="67" t="s">
        <v>238</v>
      </c>
      <c r="G994" s="40" t="str">
        <f>DataSpec!$B$11</f>
        <v>UpDeemed, DnDeemed, DnDeemDI</v>
      </c>
      <c r="H994" s="40" t="str">
        <f>DataSpec!$B$7</f>
        <v>Cap-Tons</v>
      </c>
      <c r="I994" s="40" t="s">
        <v>189</v>
      </c>
      <c r="J994" t="s">
        <v>174</v>
      </c>
      <c r="K994" t="s">
        <v>264</v>
      </c>
      <c r="U994" s="44">
        <f>SUMIFS(Table1[AStdWBkW],Table1[EnergyImpactID],E994,Table1[BldgType],B994,Table1[BldgVint],C994,Table1[BldgLoc],F994)</f>
        <v>0.02</v>
      </c>
      <c r="V994" s="44">
        <f>SUMIFS(Table1[AStdWBkWh],Table1[EnergyImpactID],E994,Table1[BldgType],B994,Table1[BldgVint],C994,Table1[BldgLoc],F994)</f>
        <v>30.4</v>
      </c>
      <c r="W994" s="69">
        <v>0</v>
      </c>
      <c r="X994" s="69"/>
      <c r="Y994" s="69"/>
      <c r="Z994" s="69"/>
      <c r="AA994" s="47">
        <f>SUMIF('Cost per Solution Code'!$I$5:$I$24,'Measure Support Table'!D994,'Cost per Solution Code'!$H$5:$H$24)</f>
        <v>519.14</v>
      </c>
      <c r="AB994" s="62"/>
      <c r="AC994" s="47">
        <f>SUMIF('Cost per Solution Code'!$I$5:$I$24,'Measure Support Table'!D994,'Cost per Solution Code'!$F$5:$F$24)</f>
        <v>555.84500000000003</v>
      </c>
      <c r="AD994" s="62"/>
      <c r="AE994" s="48">
        <f t="shared" si="120"/>
        <v>519.14</v>
      </c>
      <c r="AF994" s="48">
        <f t="shared" si="121"/>
        <v>555.84500000000003</v>
      </c>
      <c r="AG994" s="48">
        <f t="shared" si="122"/>
        <v>36.705000000000041</v>
      </c>
      <c r="AH994" s="49">
        <f t="shared" si="123"/>
        <v>0</v>
      </c>
      <c r="AI994" s="49">
        <f t="shared" si="124"/>
        <v>0</v>
      </c>
      <c r="AJ994" s="50">
        <f t="shared" si="125"/>
        <v>0</v>
      </c>
      <c r="AK994" s="51">
        <v>0</v>
      </c>
    </row>
    <row r="995" spans="1:37" hidden="1" x14ac:dyDescent="0.35">
      <c r="A995" s="39" t="str">
        <f t="shared" si="127"/>
        <v>SWHC005</v>
      </c>
      <c r="B995" s="39" t="s">
        <v>327</v>
      </c>
      <c r="C995" s="62" t="s">
        <v>188</v>
      </c>
      <c r="D995" s="40" t="s">
        <v>176</v>
      </c>
      <c r="E995" s="40" t="str">
        <f t="shared" si="126"/>
        <v>SWHC005M</v>
      </c>
      <c r="F995" s="67" t="s">
        <v>238</v>
      </c>
      <c r="G995" s="40" t="str">
        <f>DataSpec!$B$11</f>
        <v>UpDeemed, DnDeemed, DnDeemDI</v>
      </c>
      <c r="H995" s="40" t="str">
        <f>DataSpec!$B$7</f>
        <v>Cap-Tons</v>
      </c>
      <c r="I995" s="40" t="s">
        <v>189</v>
      </c>
      <c r="J995" t="s">
        <v>177</v>
      </c>
      <c r="K995" t="s">
        <v>265</v>
      </c>
      <c r="U995" s="44">
        <f>SUMIFS(Table1[AStdWBkW],Table1[EnergyImpactID],E995,Table1[BldgType],B995,Table1[BldgVint],C995,Table1[BldgLoc],F995)</f>
        <v>0.03</v>
      </c>
      <c r="V995" s="44">
        <f>SUMIFS(Table1[AStdWBkWh],Table1[EnergyImpactID],E995,Table1[BldgType],B995,Table1[BldgVint],C995,Table1[BldgLoc],F995)</f>
        <v>41.9</v>
      </c>
      <c r="W995" s="69">
        <v>0</v>
      </c>
      <c r="X995" s="69"/>
      <c r="Y995" s="69"/>
      <c r="Z995" s="69"/>
      <c r="AA995" s="47">
        <f>SUMIF('Cost per Solution Code'!$I$5:$I$24,'Measure Support Table'!D995,'Cost per Solution Code'!$H$5:$H$24)</f>
        <v>449.41</v>
      </c>
      <c r="AB995" s="62"/>
      <c r="AC995" s="47">
        <f>SUMIF('Cost per Solution Code'!$I$5:$I$24,'Measure Support Table'!D995,'Cost per Solution Code'!$F$5:$F$24)</f>
        <v>771.3576281291954</v>
      </c>
      <c r="AD995" s="62"/>
      <c r="AE995" s="48">
        <f t="shared" si="120"/>
        <v>449.41</v>
      </c>
      <c r="AF995" s="48">
        <f t="shared" si="121"/>
        <v>771.3576281291954</v>
      </c>
      <c r="AG995" s="48">
        <f t="shared" si="122"/>
        <v>321.94762812919538</v>
      </c>
      <c r="AH995" s="49">
        <f t="shared" si="123"/>
        <v>0</v>
      </c>
      <c r="AI995" s="49">
        <f t="shared" si="124"/>
        <v>0</v>
      </c>
      <c r="AJ995" s="50">
        <f t="shared" si="125"/>
        <v>0</v>
      </c>
      <c r="AK995" s="51">
        <v>0</v>
      </c>
    </row>
    <row r="996" spans="1:37" hidden="1" x14ac:dyDescent="0.35">
      <c r="A996" s="39" t="str">
        <f t="shared" si="127"/>
        <v>SWHC005</v>
      </c>
      <c r="B996" s="39" t="s">
        <v>327</v>
      </c>
      <c r="C996" s="62" t="s">
        <v>188</v>
      </c>
      <c r="D996" s="40" t="s">
        <v>178</v>
      </c>
      <c r="E996" s="40" t="str">
        <f t="shared" si="126"/>
        <v>SWHC005N</v>
      </c>
      <c r="F996" s="67" t="s">
        <v>238</v>
      </c>
      <c r="G996" s="40" t="str">
        <f>DataSpec!$B$11</f>
        <v>UpDeemed, DnDeemed, DnDeemDI</v>
      </c>
      <c r="H996" s="40" t="str">
        <f>DataSpec!$B$7</f>
        <v>Cap-Tons</v>
      </c>
      <c r="I996" s="40" t="s">
        <v>189</v>
      </c>
      <c r="J996" t="s">
        <v>177</v>
      </c>
      <c r="K996" t="s">
        <v>266</v>
      </c>
      <c r="U996" s="44">
        <f>SUMIFS(Table1[AStdWBkW],Table1[EnergyImpactID],E996,Table1[BldgType],B996,Table1[BldgVint],C996,Table1[BldgLoc],F996)</f>
        <v>0.02</v>
      </c>
      <c r="V996" s="44">
        <f>SUMIFS(Table1[AStdWBkWh],Table1[EnergyImpactID],E996,Table1[BldgType],B996,Table1[BldgVint],C996,Table1[BldgLoc],F996)</f>
        <v>27.9</v>
      </c>
      <c r="W996" s="69">
        <v>0</v>
      </c>
      <c r="X996" s="69"/>
      <c r="Y996" s="69"/>
      <c r="Z996" s="69"/>
      <c r="AA996" s="47">
        <f>SUMIF('Cost per Solution Code'!$I$5:$I$24,'Measure Support Table'!D996,'Cost per Solution Code'!$H$5:$H$24)</f>
        <v>449.41</v>
      </c>
      <c r="AB996" s="62"/>
      <c r="AC996" s="47">
        <f>SUMIF('Cost per Solution Code'!$I$5:$I$24,'Measure Support Table'!D996,'Cost per Solution Code'!$F$5:$F$24)</f>
        <v>629.11366698254767</v>
      </c>
      <c r="AD996" s="62"/>
      <c r="AE996" s="48">
        <f t="shared" si="120"/>
        <v>449.41</v>
      </c>
      <c r="AF996" s="48">
        <f t="shared" si="121"/>
        <v>629.11366698254767</v>
      </c>
      <c r="AG996" s="48">
        <f t="shared" si="122"/>
        <v>179.70366698254765</v>
      </c>
      <c r="AH996" s="49">
        <f t="shared" si="123"/>
        <v>0</v>
      </c>
      <c r="AI996" s="49">
        <f t="shared" si="124"/>
        <v>0</v>
      </c>
      <c r="AJ996" s="50">
        <f t="shared" si="125"/>
        <v>0</v>
      </c>
      <c r="AK996" s="51">
        <v>0</v>
      </c>
    </row>
    <row r="997" spans="1:37" hidden="1" x14ac:dyDescent="0.35">
      <c r="A997" s="39" t="str">
        <f t="shared" si="127"/>
        <v>SWHC005</v>
      </c>
      <c r="B997" s="39" t="s">
        <v>327</v>
      </c>
      <c r="C997" s="62" t="s">
        <v>188</v>
      </c>
      <c r="D997" s="40" t="s">
        <v>179</v>
      </c>
      <c r="E997" s="40" t="str">
        <f t="shared" si="126"/>
        <v>SWHC005O</v>
      </c>
      <c r="F997" s="67" t="s">
        <v>238</v>
      </c>
      <c r="G997" s="40" t="str">
        <f>DataSpec!$B$11</f>
        <v>UpDeemed, DnDeemed, DnDeemDI</v>
      </c>
      <c r="H997" s="40" t="str">
        <f>DataSpec!$B$7</f>
        <v>Cap-Tons</v>
      </c>
      <c r="I997" s="40" t="s">
        <v>189</v>
      </c>
      <c r="J997" t="s">
        <v>180</v>
      </c>
      <c r="K997" t="s">
        <v>267</v>
      </c>
      <c r="U997" s="44">
        <f>SUMIFS(Table1[AStdWBkW],Table1[EnergyImpactID],E997,Table1[BldgType],B997,Table1[BldgVint],C997,Table1[BldgLoc],F997)</f>
        <v>0.04</v>
      </c>
      <c r="V997" s="44">
        <f>SUMIFS(Table1[AStdWBkWh],Table1[EnergyImpactID],E997,Table1[BldgType],B997,Table1[BldgVint],C997,Table1[BldgLoc],F997)</f>
        <v>50.3</v>
      </c>
      <c r="W997" s="69">
        <v>0</v>
      </c>
      <c r="X997" s="69"/>
      <c r="Y997" s="69"/>
      <c r="Z997" s="69"/>
      <c r="AA997" s="47">
        <f>SUMIF('Cost per Solution Code'!$I$5:$I$24,'Measure Support Table'!D997,'Cost per Solution Code'!$H$5:$H$24)</f>
        <v>1086</v>
      </c>
      <c r="AB997" s="62"/>
      <c r="AC997" s="47">
        <f>SUMIF('Cost per Solution Code'!$I$5:$I$24,'Measure Support Table'!D997,'Cost per Solution Code'!$F$5:$F$24)</f>
        <v>1124.9000000000001</v>
      </c>
      <c r="AD997" s="62"/>
      <c r="AE997" s="48">
        <f t="shared" si="120"/>
        <v>1086</v>
      </c>
      <c r="AF997" s="48">
        <f t="shared" si="121"/>
        <v>1124.9000000000001</v>
      </c>
      <c r="AG997" s="48">
        <f t="shared" si="122"/>
        <v>38.900000000000091</v>
      </c>
      <c r="AH997" s="49">
        <f t="shared" si="123"/>
        <v>0</v>
      </c>
      <c r="AI997" s="49">
        <f t="shared" si="124"/>
        <v>0</v>
      </c>
      <c r="AJ997" s="50">
        <f t="shared" si="125"/>
        <v>0</v>
      </c>
      <c r="AK997" s="51">
        <v>0</v>
      </c>
    </row>
    <row r="998" spans="1:37" hidden="1" x14ac:dyDescent="0.35">
      <c r="A998" s="39" t="str">
        <f t="shared" si="127"/>
        <v>SWHC005</v>
      </c>
      <c r="B998" s="39" t="s">
        <v>327</v>
      </c>
      <c r="C998" s="62" t="s">
        <v>188</v>
      </c>
      <c r="D998" s="40" t="s">
        <v>181</v>
      </c>
      <c r="E998" s="40" t="str">
        <f t="shared" si="126"/>
        <v>SWHC005P</v>
      </c>
      <c r="F998" s="67" t="s">
        <v>238</v>
      </c>
      <c r="G998" s="40" t="str">
        <f>DataSpec!$B$11</f>
        <v>UpDeemed, DnDeemed, DnDeemDI</v>
      </c>
      <c r="H998" s="40" t="str">
        <f>DataSpec!$B$7</f>
        <v>Cap-Tons</v>
      </c>
      <c r="I998" s="40" t="s">
        <v>189</v>
      </c>
      <c r="J998" t="s">
        <v>180</v>
      </c>
      <c r="K998" t="s">
        <v>268</v>
      </c>
      <c r="U998" s="44">
        <f>SUMIFS(Table1[AStdWBkW],Table1[EnergyImpactID],E998,Table1[BldgType],B998,Table1[BldgVint],C998,Table1[BldgLoc],F998)</f>
        <v>0.03</v>
      </c>
      <c r="V998" s="44">
        <f>SUMIFS(Table1[AStdWBkWh],Table1[EnergyImpactID],E998,Table1[BldgType],B998,Table1[BldgVint],C998,Table1[BldgLoc],F998)</f>
        <v>33.5</v>
      </c>
      <c r="W998" s="69">
        <v>0</v>
      </c>
      <c r="X998" s="69"/>
      <c r="Y998" s="69"/>
      <c r="Z998" s="69"/>
      <c r="AA998" s="47">
        <f>SUMIF('Cost per Solution Code'!$I$5:$I$24,'Measure Support Table'!D998,'Cost per Solution Code'!$H$5:$H$24)</f>
        <v>1086</v>
      </c>
      <c r="AB998" s="62"/>
      <c r="AC998" s="47">
        <f>SUMIF('Cost per Solution Code'!$I$5:$I$24,'Measure Support Table'!D998,'Cost per Solution Code'!$F$5:$F$24)</f>
        <v>1107.17</v>
      </c>
      <c r="AD998" s="62"/>
      <c r="AE998" s="48">
        <f t="shared" si="120"/>
        <v>1086</v>
      </c>
      <c r="AF998" s="48">
        <f t="shared" si="121"/>
        <v>1107.17</v>
      </c>
      <c r="AG998" s="48">
        <f t="shared" si="122"/>
        <v>21.170000000000073</v>
      </c>
      <c r="AH998" s="49">
        <f t="shared" si="123"/>
        <v>0</v>
      </c>
      <c r="AI998" s="49">
        <f t="shared" si="124"/>
        <v>0</v>
      </c>
      <c r="AJ998" s="50">
        <f t="shared" si="125"/>
        <v>0</v>
      </c>
      <c r="AK998" s="51">
        <v>0</v>
      </c>
    </row>
    <row r="999" spans="1:37" hidden="1" x14ac:dyDescent="0.35">
      <c r="A999" s="39" t="str">
        <f t="shared" si="127"/>
        <v>SWHC005</v>
      </c>
      <c r="B999" s="39" t="s">
        <v>327</v>
      </c>
      <c r="C999" s="62" t="s">
        <v>188</v>
      </c>
      <c r="D999" s="40" t="s">
        <v>182</v>
      </c>
      <c r="E999" s="40" t="str">
        <f t="shared" si="126"/>
        <v>SWHC005Q</v>
      </c>
      <c r="F999" s="67" t="s">
        <v>238</v>
      </c>
      <c r="G999" s="40" t="str">
        <f>DataSpec!$B$11</f>
        <v>UpDeemed, DnDeemed, DnDeemDI</v>
      </c>
      <c r="H999" s="40" t="str">
        <f>DataSpec!$B$7</f>
        <v>Cap-Tons</v>
      </c>
      <c r="I999" s="40" t="s">
        <v>189</v>
      </c>
      <c r="J999" t="s">
        <v>183</v>
      </c>
      <c r="K999" t="s">
        <v>269</v>
      </c>
      <c r="U999" s="44">
        <f>SUMIFS(Table1[AStdWBkW],Table1[EnergyImpactID],E999,Table1[BldgType],B999,Table1[BldgVint],C999,Table1[BldgLoc],F999)</f>
        <v>0.03</v>
      </c>
      <c r="V999" s="44">
        <f>SUMIFS(Table1[AStdWBkWh],Table1[EnergyImpactID],E999,Table1[BldgType],B999,Table1[BldgVint],C999,Table1[BldgLoc],F999)</f>
        <v>39.200000000000003</v>
      </c>
      <c r="W999" s="69">
        <v>0</v>
      </c>
      <c r="X999" s="69"/>
      <c r="Y999" s="69"/>
      <c r="Z999" s="69"/>
      <c r="AA999" s="47">
        <f>SUMIF('Cost per Solution Code'!$I$5:$I$24,'Measure Support Table'!D999,'Cost per Solution Code'!$H$5:$H$24)</f>
        <v>636.29999999999995</v>
      </c>
      <c r="AB999" s="62"/>
      <c r="AC999" s="47">
        <f>SUMIF('Cost per Solution Code'!$I$5:$I$24,'Measure Support Table'!D999,'Cost per Solution Code'!$F$5:$F$24)</f>
        <v>931.83</v>
      </c>
      <c r="AD999" s="62"/>
      <c r="AE999" s="48">
        <f t="shared" si="120"/>
        <v>636.29999999999995</v>
      </c>
      <c r="AF999" s="48">
        <f t="shared" si="121"/>
        <v>931.83</v>
      </c>
      <c r="AG999" s="48">
        <f t="shared" si="122"/>
        <v>295.53000000000009</v>
      </c>
      <c r="AH999" s="49">
        <f t="shared" si="123"/>
        <v>0</v>
      </c>
      <c r="AI999" s="49">
        <f t="shared" si="124"/>
        <v>0</v>
      </c>
      <c r="AJ999" s="50">
        <f t="shared" si="125"/>
        <v>0</v>
      </c>
      <c r="AK999" s="51">
        <v>0</v>
      </c>
    </row>
    <row r="1000" spans="1:37" hidden="1" x14ac:dyDescent="0.35">
      <c r="A1000" s="39" t="str">
        <f t="shared" si="127"/>
        <v>SWHC005</v>
      </c>
      <c r="B1000" s="39" t="s">
        <v>327</v>
      </c>
      <c r="C1000" s="62" t="s">
        <v>188</v>
      </c>
      <c r="D1000" s="40" t="s">
        <v>184</v>
      </c>
      <c r="E1000" s="40" t="str">
        <f t="shared" si="126"/>
        <v>SWHC005R</v>
      </c>
      <c r="F1000" s="67" t="s">
        <v>238</v>
      </c>
      <c r="G1000" s="40" t="str">
        <f>DataSpec!$B$11</f>
        <v>UpDeemed, DnDeemed, DnDeemDI</v>
      </c>
      <c r="H1000" s="40" t="str">
        <f>DataSpec!$B$7</f>
        <v>Cap-Tons</v>
      </c>
      <c r="I1000" s="40" t="s">
        <v>189</v>
      </c>
      <c r="J1000" t="s">
        <v>183</v>
      </c>
      <c r="K1000" t="s">
        <v>270</v>
      </c>
      <c r="U1000" s="44">
        <f>SUMIFS(Table1[AStdWBkW],Table1[EnergyImpactID],E1000,Table1[BldgType],B1000,Table1[BldgVint],C1000,Table1[BldgLoc],F1000)</f>
        <v>0.02</v>
      </c>
      <c r="V1000" s="44">
        <f>SUMIFS(Table1[AStdWBkWh],Table1[EnergyImpactID],E1000,Table1[BldgType],B1000,Table1[BldgVint],C1000,Table1[BldgLoc],F1000)</f>
        <v>26.2</v>
      </c>
      <c r="W1000" s="69">
        <v>0</v>
      </c>
      <c r="X1000" s="69"/>
      <c r="Y1000" s="69"/>
      <c r="Z1000" s="69"/>
      <c r="AA1000" s="47">
        <f>SUMIF('Cost per Solution Code'!$I$5:$I$24,'Measure Support Table'!D1000,'Cost per Solution Code'!$H$5:$H$24)</f>
        <v>636.29999999999995</v>
      </c>
      <c r="AB1000" s="62"/>
      <c r="AC1000" s="47">
        <f>SUMIF('Cost per Solution Code'!$I$5:$I$24,'Measure Support Table'!D1000,'Cost per Solution Code'!$F$5:$F$24)</f>
        <v>797.9</v>
      </c>
      <c r="AD1000" s="62"/>
      <c r="AE1000" s="48">
        <f t="shared" si="120"/>
        <v>636.29999999999995</v>
      </c>
      <c r="AF1000" s="48">
        <f t="shared" si="121"/>
        <v>797.9</v>
      </c>
      <c r="AG1000" s="48">
        <f t="shared" si="122"/>
        <v>161.60000000000002</v>
      </c>
      <c r="AH1000" s="49">
        <f t="shared" si="123"/>
        <v>0</v>
      </c>
      <c r="AI1000" s="49">
        <f t="shared" si="124"/>
        <v>0</v>
      </c>
      <c r="AJ1000" s="50">
        <f t="shared" si="125"/>
        <v>0</v>
      </c>
      <c r="AK1000" s="51">
        <v>0</v>
      </c>
    </row>
    <row r="1001" spans="1:37" hidden="1" x14ac:dyDescent="0.35">
      <c r="A1001" s="39" t="str">
        <f t="shared" si="127"/>
        <v>SWHC005</v>
      </c>
      <c r="B1001" s="39" t="s">
        <v>327</v>
      </c>
      <c r="C1001" s="62" t="s">
        <v>188</v>
      </c>
      <c r="D1001" s="40" t="s">
        <v>185</v>
      </c>
      <c r="E1001" s="40" t="str">
        <f t="shared" si="126"/>
        <v>SWHC005S</v>
      </c>
      <c r="F1001" s="67" t="s">
        <v>238</v>
      </c>
      <c r="G1001" s="40" t="str">
        <f>DataSpec!$B$11</f>
        <v>UpDeemed, DnDeemed, DnDeemDI</v>
      </c>
      <c r="H1001" s="40" t="str">
        <f>DataSpec!$B$7</f>
        <v>Cap-Tons</v>
      </c>
      <c r="I1001" s="40" t="s">
        <v>189</v>
      </c>
      <c r="J1001" t="s">
        <v>186</v>
      </c>
      <c r="K1001" t="s">
        <v>271</v>
      </c>
      <c r="U1001" s="44">
        <f>SUMIFS(Table1[AStdWBkW],Table1[EnergyImpactID],E1001,Table1[BldgType],B1001,Table1[BldgVint],C1001,Table1[BldgLoc],F1001)</f>
        <v>0.04</v>
      </c>
      <c r="V1001" s="44">
        <f>SUMIFS(Table1[AStdWBkWh],Table1[EnergyImpactID],E1001,Table1[BldgType],B1001,Table1[BldgVint],C1001,Table1[BldgLoc],F1001)</f>
        <v>52.3</v>
      </c>
      <c r="W1001" s="69">
        <v>0</v>
      </c>
      <c r="X1001" s="69"/>
      <c r="Y1001" s="69"/>
      <c r="Z1001" s="69"/>
      <c r="AA1001" s="47">
        <f>SUMIF('Cost per Solution Code'!$I$5:$I$24,'Measure Support Table'!D1001,'Cost per Solution Code'!$H$5:$H$24)</f>
        <v>416.53842439071497</v>
      </c>
      <c r="AB1001" s="62"/>
      <c r="AC1001" s="47">
        <f>SUMIF('Cost per Solution Code'!$I$5:$I$24,'Measure Support Table'!D1001,'Cost per Solution Code'!$F$5:$F$24)</f>
        <v>610</v>
      </c>
      <c r="AD1001" s="62"/>
      <c r="AE1001" s="48">
        <f t="shared" si="120"/>
        <v>416.53842439071497</v>
      </c>
      <c r="AF1001" s="48">
        <f t="shared" si="121"/>
        <v>610</v>
      </c>
      <c r="AG1001" s="48">
        <f t="shared" si="122"/>
        <v>193.46157560928503</v>
      </c>
      <c r="AH1001" s="49">
        <f t="shared" si="123"/>
        <v>0</v>
      </c>
      <c r="AI1001" s="49">
        <f t="shared" si="124"/>
        <v>0</v>
      </c>
      <c r="AJ1001" s="50">
        <f t="shared" si="125"/>
        <v>0</v>
      </c>
      <c r="AK1001" s="51">
        <v>0</v>
      </c>
    </row>
    <row r="1002" spans="1:37" hidden="1" x14ac:dyDescent="0.35">
      <c r="A1002" s="39" t="str">
        <f t="shared" si="127"/>
        <v>SWHC005</v>
      </c>
      <c r="B1002" s="39" t="s">
        <v>327</v>
      </c>
      <c r="C1002" s="62" t="s">
        <v>188</v>
      </c>
      <c r="D1002" s="40" t="s">
        <v>187</v>
      </c>
      <c r="E1002" s="40" t="str">
        <f t="shared" si="126"/>
        <v>SWHC005T</v>
      </c>
      <c r="F1002" s="67" t="s">
        <v>238</v>
      </c>
      <c r="G1002" s="40" t="str">
        <f>DataSpec!$B$11</f>
        <v>UpDeemed, DnDeemed, DnDeemDI</v>
      </c>
      <c r="H1002" s="40" t="str">
        <f>DataSpec!$B$7</f>
        <v>Cap-Tons</v>
      </c>
      <c r="I1002" s="40" t="s">
        <v>189</v>
      </c>
      <c r="J1002" t="s">
        <v>186</v>
      </c>
      <c r="K1002" t="s">
        <v>272</v>
      </c>
      <c r="U1002" s="44">
        <f>SUMIFS(Table1[AStdWBkW],Table1[EnergyImpactID],E1002,Table1[BldgType],B1002,Table1[BldgVint],C1002,Table1[BldgLoc],F1002)</f>
        <v>0.03</v>
      </c>
      <c r="V1002" s="44">
        <f>SUMIFS(Table1[AStdWBkWh],Table1[EnergyImpactID],E1002,Table1[BldgType],B1002,Table1[BldgVint],C1002,Table1[BldgLoc],F1002)</f>
        <v>34.9</v>
      </c>
      <c r="W1002" s="69">
        <v>0</v>
      </c>
      <c r="X1002" s="69"/>
      <c r="Y1002" s="69"/>
      <c r="Z1002" s="69"/>
      <c r="AA1002" s="47">
        <f>SUMIF('Cost per Solution Code'!$I$5:$I$24,'Measure Support Table'!D1002,'Cost per Solution Code'!$H$5:$H$24)</f>
        <v>416.53842439071497</v>
      </c>
      <c r="AB1002" s="62"/>
      <c r="AC1002" s="47">
        <f>SUMIF('Cost per Solution Code'!$I$5:$I$24,'Measure Support Table'!D1002,'Cost per Solution Code'!$F$5:$F$24)</f>
        <v>522.1950355751585</v>
      </c>
      <c r="AD1002" s="62"/>
      <c r="AE1002" s="48">
        <f t="shared" si="120"/>
        <v>416.53842439071497</v>
      </c>
      <c r="AF1002" s="48">
        <f t="shared" si="121"/>
        <v>522.1950355751585</v>
      </c>
      <c r="AG1002" s="48">
        <f t="shared" si="122"/>
        <v>105.65661118444353</v>
      </c>
      <c r="AH1002" s="49">
        <f t="shared" si="123"/>
        <v>0</v>
      </c>
      <c r="AI1002" s="49">
        <f t="shared" si="124"/>
        <v>0</v>
      </c>
      <c r="AJ1002" s="50">
        <f t="shared" si="125"/>
        <v>0</v>
      </c>
      <c r="AK1002" s="51">
        <v>0</v>
      </c>
    </row>
    <row r="1003" spans="1:37" hidden="1" x14ac:dyDescent="0.35">
      <c r="A1003" s="39" t="str">
        <f t="shared" si="127"/>
        <v>SWHC005</v>
      </c>
      <c r="B1003" s="39" t="s">
        <v>327</v>
      </c>
      <c r="C1003" s="62" t="s">
        <v>188</v>
      </c>
      <c r="D1003" s="40" t="s">
        <v>163</v>
      </c>
      <c r="E1003" s="40" t="str">
        <f t="shared" si="126"/>
        <v>SWHC005A</v>
      </c>
      <c r="F1003" s="67" t="s">
        <v>239</v>
      </c>
      <c r="G1003" s="40" t="str">
        <f>DataSpec!$B$11</f>
        <v>UpDeemed, DnDeemed, DnDeemDI</v>
      </c>
      <c r="H1003" s="40" t="str">
        <f>DataSpec!$B$7</f>
        <v>Cap-Tons</v>
      </c>
      <c r="I1003" s="40" t="s">
        <v>189</v>
      </c>
      <c r="J1003" t="s">
        <v>164</v>
      </c>
      <c r="K1003" t="s">
        <v>253</v>
      </c>
      <c r="U1003" s="44">
        <f>SUMIFS(Table1[AStdWBkW],Table1[EnergyImpactID],E1003,Table1[BldgType],B1003,Table1[BldgVint],C1003,Table1[BldgLoc],F1003)</f>
        <v>0.02</v>
      </c>
      <c r="V1003" s="44">
        <f>SUMIFS(Table1[AStdWBkWh],Table1[EnergyImpactID],E1003,Table1[BldgType],B1003,Table1[BldgVint],C1003,Table1[BldgLoc],F1003)</f>
        <v>28.3</v>
      </c>
      <c r="W1003" s="69">
        <v>0</v>
      </c>
      <c r="X1003" s="69"/>
      <c r="Y1003" s="69"/>
      <c r="Z1003" s="69"/>
      <c r="AA1003" s="47">
        <f>SUMIF('Cost per Solution Code'!$I$5:$I$24,'Measure Support Table'!D1003,'Cost per Solution Code'!$H$5:$H$24)</f>
        <v>656.88499999999999</v>
      </c>
      <c r="AB1003" s="62"/>
      <c r="AC1003" s="47">
        <f>SUMIF('Cost per Solution Code'!$I$5:$I$24,'Measure Support Table'!D1003,'Cost per Solution Code'!$F$5:$F$24)</f>
        <v>931.83999999999992</v>
      </c>
      <c r="AD1003" s="62"/>
      <c r="AE1003" s="48">
        <f t="shared" si="120"/>
        <v>656.88499999999999</v>
      </c>
      <c r="AF1003" s="48">
        <f t="shared" si="121"/>
        <v>931.83999999999992</v>
      </c>
      <c r="AG1003" s="48">
        <f t="shared" si="122"/>
        <v>274.95499999999993</v>
      </c>
      <c r="AH1003" s="49">
        <f t="shared" si="123"/>
        <v>0</v>
      </c>
      <c r="AI1003" s="49">
        <f t="shared" si="124"/>
        <v>0</v>
      </c>
      <c r="AJ1003" s="50">
        <f t="shared" si="125"/>
        <v>0</v>
      </c>
      <c r="AK1003" s="51">
        <v>0</v>
      </c>
    </row>
    <row r="1004" spans="1:37" hidden="1" x14ac:dyDescent="0.35">
      <c r="A1004" s="39" t="str">
        <f t="shared" si="127"/>
        <v>SWHC005</v>
      </c>
      <c r="B1004" s="39" t="s">
        <v>327</v>
      </c>
      <c r="C1004" s="62" t="s">
        <v>188</v>
      </c>
      <c r="D1004" s="40" t="s">
        <v>165</v>
      </c>
      <c r="E1004" s="40" t="str">
        <f t="shared" si="126"/>
        <v>SWHC005B</v>
      </c>
      <c r="F1004" s="67" t="s">
        <v>239</v>
      </c>
      <c r="G1004" s="40" t="str">
        <f>DataSpec!$B$11</f>
        <v>UpDeemed, DnDeemed, DnDeemDI</v>
      </c>
      <c r="H1004" s="40" t="str">
        <f>DataSpec!$B$7</f>
        <v>Cap-Tons</v>
      </c>
      <c r="I1004" s="40" t="s">
        <v>189</v>
      </c>
      <c r="J1004" t="s">
        <v>164</v>
      </c>
      <c r="K1004" t="s">
        <v>254</v>
      </c>
      <c r="U1004" s="44">
        <f>SUMIFS(Table1[AStdWBkW],Table1[EnergyImpactID],E1004,Table1[BldgType],B1004,Table1[BldgVint],C1004,Table1[BldgLoc],F1004)</f>
        <v>0.01</v>
      </c>
      <c r="V1004" s="44">
        <f>SUMIFS(Table1[AStdWBkWh],Table1[EnergyImpactID],E1004,Table1[BldgType],B1004,Table1[BldgVint],C1004,Table1[BldgLoc],F1004)</f>
        <v>18.899999999999999</v>
      </c>
      <c r="W1004" s="69">
        <v>0</v>
      </c>
      <c r="X1004" s="69"/>
      <c r="Y1004" s="69"/>
      <c r="Z1004" s="69"/>
      <c r="AA1004" s="47">
        <f>SUMIF('Cost per Solution Code'!$I$5:$I$24,'Measure Support Table'!D1004,'Cost per Solution Code'!$H$5:$H$24)</f>
        <v>656.88499999999999</v>
      </c>
      <c r="AB1004" s="62"/>
      <c r="AC1004" s="47">
        <f>SUMIF('Cost per Solution Code'!$I$5:$I$24,'Measure Support Table'!D1004,'Cost per Solution Code'!$F$5:$F$24)</f>
        <v>729.01</v>
      </c>
      <c r="AD1004" s="62"/>
      <c r="AE1004" s="48">
        <f t="shared" si="120"/>
        <v>656.88499999999999</v>
      </c>
      <c r="AF1004" s="48">
        <f t="shared" si="121"/>
        <v>729.01</v>
      </c>
      <c r="AG1004" s="48">
        <f t="shared" si="122"/>
        <v>72.125</v>
      </c>
      <c r="AH1004" s="49">
        <f t="shared" si="123"/>
        <v>0</v>
      </c>
      <c r="AI1004" s="49">
        <f t="shared" si="124"/>
        <v>0</v>
      </c>
      <c r="AJ1004" s="50">
        <f t="shared" si="125"/>
        <v>0</v>
      </c>
      <c r="AK1004" s="51">
        <v>0</v>
      </c>
    </row>
    <row r="1005" spans="1:37" hidden="1" x14ac:dyDescent="0.35">
      <c r="A1005" s="39" t="str">
        <f t="shared" si="127"/>
        <v>SWHC005</v>
      </c>
      <c r="B1005" s="39" t="s">
        <v>327</v>
      </c>
      <c r="C1005" s="62" t="s">
        <v>188</v>
      </c>
      <c r="D1005" s="40" t="s">
        <v>166</v>
      </c>
      <c r="E1005" s="40" t="str">
        <f t="shared" si="126"/>
        <v>SWHC005C</v>
      </c>
      <c r="F1005" s="67" t="s">
        <v>239</v>
      </c>
      <c r="G1005" s="40" t="str">
        <f>DataSpec!$B$11</f>
        <v>UpDeemed, DnDeemed, DnDeemDI</v>
      </c>
      <c r="H1005" s="40" t="str">
        <f>DataSpec!$B$7</f>
        <v>Cap-Tons</v>
      </c>
      <c r="I1005" s="40" t="s">
        <v>189</v>
      </c>
      <c r="J1005" t="s">
        <v>167</v>
      </c>
      <c r="K1005" t="s">
        <v>255</v>
      </c>
      <c r="U1005" s="44">
        <f>SUMIFS(Table1[AStdWBkW],Table1[EnergyImpactID],E1005,Table1[BldgType],B1005,Table1[BldgVint],C1005,Table1[BldgLoc],F1005)</f>
        <v>0.02</v>
      </c>
      <c r="V1005" s="44">
        <f>SUMIFS(Table1[AStdWBkWh],Table1[EnergyImpactID],E1005,Table1[BldgType],B1005,Table1[BldgVint],C1005,Table1[BldgLoc],F1005)</f>
        <v>26.5</v>
      </c>
      <c r="W1005" s="69">
        <v>0</v>
      </c>
      <c r="X1005" s="69"/>
      <c r="Y1005" s="69"/>
      <c r="Z1005" s="69"/>
      <c r="AA1005" s="47">
        <f>SUMIF('Cost per Solution Code'!$I$5:$I$24,'Measure Support Table'!D1005,'Cost per Solution Code'!$H$5:$H$24)</f>
        <v>515.125</v>
      </c>
      <c r="AB1005" s="62"/>
      <c r="AC1005" s="47">
        <f>SUMIF('Cost per Solution Code'!$I$5:$I$24,'Measure Support Table'!D1005,'Cost per Solution Code'!$F$5:$F$24)</f>
        <v>741.56</v>
      </c>
      <c r="AD1005" s="62"/>
      <c r="AE1005" s="48">
        <f t="shared" si="120"/>
        <v>515.125</v>
      </c>
      <c r="AF1005" s="48">
        <f t="shared" si="121"/>
        <v>741.56</v>
      </c>
      <c r="AG1005" s="48">
        <f t="shared" si="122"/>
        <v>226.43499999999995</v>
      </c>
      <c r="AH1005" s="49">
        <f t="shared" si="123"/>
        <v>0</v>
      </c>
      <c r="AI1005" s="49">
        <f t="shared" si="124"/>
        <v>0</v>
      </c>
      <c r="AJ1005" s="50">
        <f t="shared" si="125"/>
        <v>0</v>
      </c>
      <c r="AK1005" s="51">
        <v>0</v>
      </c>
    </row>
    <row r="1006" spans="1:37" hidden="1" x14ac:dyDescent="0.35">
      <c r="A1006" s="39" t="str">
        <f t="shared" si="127"/>
        <v>SWHC005</v>
      </c>
      <c r="B1006" s="39" t="s">
        <v>327</v>
      </c>
      <c r="C1006" s="62" t="s">
        <v>188</v>
      </c>
      <c r="D1006" s="40" t="s">
        <v>168</v>
      </c>
      <c r="E1006" s="40" t="str">
        <f t="shared" si="126"/>
        <v>SWHC005D</v>
      </c>
      <c r="F1006" s="67" t="s">
        <v>239</v>
      </c>
      <c r="G1006" s="40" t="str">
        <f>DataSpec!$B$11</f>
        <v>UpDeemed, DnDeemed, DnDeemDI</v>
      </c>
      <c r="H1006" s="40" t="str">
        <f>DataSpec!$B$7</f>
        <v>Cap-Tons</v>
      </c>
      <c r="I1006" s="40" t="s">
        <v>189</v>
      </c>
      <c r="J1006" t="s">
        <v>167</v>
      </c>
      <c r="K1006" t="s">
        <v>256</v>
      </c>
      <c r="U1006" s="44">
        <f>SUMIFS(Table1[AStdWBkW],Table1[EnergyImpactID],E1006,Table1[BldgType],B1006,Table1[BldgVint],C1006,Table1[BldgLoc],F1006)</f>
        <v>0.01</v>
      </c>
      <c r="V1006" s="44">
        <f>SUMIFS(Table1[AStdWBkWh],Table1[EnergyImpactID],E1006,Table1[BldgType],B1006,Table1[BldgVint],C1006,Table1[BldgLoc],F1006)</f>
        <v>17.7</v>
      </c>
      <c r="W1006" s="69">
        <v>0</v>
      </c>
      <c r="X1006" s="69"/>
      <c r="Y1006" s="69"/>
      <c r="Z1006" s="69"/>
      <c r="AA1006" s="47">
        <f>SUMIF('Cost per Solution Code'!$I$5:$I$24,'Measure Support Table'!D1006,'Cost per Solution Code'!$H$5:$H$24)</f>
        <v>515.125</v>
      </c>
      <c r="AB1006" s="62"/>
      <c r="AC1006" s="47">
        <f>SUMIF('Cost per Solution Code'!$I$5:$I$24,'Measure Support Table'!D1006,'Cost per Solution Code'!$F$5:$F$24)</f>
        <v>673.54</v>
      </c>
      <c r="AD1006" s="62"/>
      <c r="AE1006" s="48">
        <f t="shared" si="120"/>
        <v>515.125</v>
      </c>
      <c r="AF1006" s="48">
        <f t="shared" si="121"/>
        <v>673.54</v>
      </c>
      <c r="AG1006" s="48">
        <f t="shared" si="122"/>
        <v>158.41499999999996</v>
      </c>
      <c r="AH1006" s="49">
        <f t="shared" si="123"/>
        <v>0</v>
      </c>
      <c r="AI1006" s="49">
        <f t="shared" si="124"/>
        <v>0</v>
      </c>
      <c r="AJ1006" s="50">
        <f t="shared" si="125"/>
        <v>0</v>
      </c>
      <c r="AK1006" s="51">
        <v>0</v>
      </c>
    </row>
    <row r="1007" spans="1:37" hidden="1" x14ac:dyDescent="0.35">
      <c r="A1007" s="39" t="str">
        <f t="shared" si="127"/>
        <v>SWHC005</v>
      </c>
      <c r="B1007" s="39" t="s">
        <v>327</v>
      </c>
      <c r="C1007" s="62" t="s">
        <v>188</v>
      </c>
      <c r="D1007" s="40" t="s">
        <v>169</v>
      </c>
      <c r="E1007" s="40" t="str">
        <f t="shared" si="126"/>
        <v>SWHC005E</v>
      </c>
      <c r="F1007" s="67" t="s">
        <v>239</v>
      </c>
      <c r="G1007" s="40" t="str">
        <f>DataSpec!$B$11</f>
        <v>UpDeemed, DnDeemed, DnDeemDI</v>
      </c>
      <c r="H1007" s="40" t="str">
        <f>DataSpec!$B$7</f>
        <v>Cap-Tons</v>
      </c>
      <c r="I1007" s="40" t="s">
        <v>189</v>
      </c>
      <c r="J1007" t="s">
        <v>170</v>
      </c>
      <c r="K1007" t="s">
        <v>257</v>
      </c>
      <c r="U1007" s="44">
        <f>SUMIFS(Table1[AStdWBkW],Table1[EnergyImpactID],E1007,Table1[BldgType],B1007,Table1[BldgVint],C1007,Table1[BldgLoc],F1007)</f>
        <v>0.02</v>
      </c>
      <c r="V1007" s="44">
        <f>SUMIFS(Table1[AStdWBkWh],Table1[EnergyImpactID],E1007,Table1[BldgType],B1007,Table1[BldgVint],C1007,Table1[BldgLoc],F1007)</f>
        <v>26.1</v>
      </c>
      <c r="W1007" s="69">
        <v>0</v>
      </c>
      <c r="X1007" s="69"/>
      <c r="Y1007" s="69"/>
      <c r="Z1007" s="69"/>
      <c r="AA1007" s="47">
        <f>SUMIF('Cost per Solution Code'!$I$5:$I$24,'Measure Support Table'!D1007,'Cost per Solution Code'!$H$5:$H$24)</f>
        <v>448.52499999999998</v>
      </c>
      <c r="AB1007" s="62"/>
      <c r="AC1007" s="47">
        <f>SUMIF('Cost per Solution Code'!$I$5:$I$24,'Measure Support Table'!D1007,'Cost per Solution Code'!$F$5:$F$24)</f>
        <v>698.35</v>
      </c>
      <c r="AD1007" s="62"/>
      <c r="AE1007" s="48">
        <f t="shared" si="120"/>
        <v>448.52499999999998</v>
      </c>
      <c r="AF1007" s="48">
        <f t="shared" si="121"/>
        <v>698.35</v>
      </c>
      <c r="AG1007" s="48">
        <f t="shared" si="122"/>
        <v>249.82500000000005</v>
      </c>
      <c r="AH1007" s="49">
        <f t="shared" si="123"/>
        <v>0</v>
      </c>
      <c r="AI1007" s="49">
        <f t="shared" si="124"/>
        <v>0</v>
      </c>
      <c r="AJ1007" s="50">
        <f t="shared" si="125"/>
        <v>0</v>
      </c>
      <c r="AK1007" s="51">
        <v>0</v>
      </c>
    </row>
    <row r="1008" spans="1:37" hidden="1" x14ac:dyDescent="0.35">
      <c r="A1008" s="39" t="str">
        <f t="shared" si="127"/>
        <v>SWHC005</v>
      </c>
      <c r="B1008" s="39" t="s">
        <v>327</v>
      </c>
      <c r="C1008" s="62" t="s">
        <v>188</v>
      </c>
      <c r="D1008" s="40" t="s">
        <v>171</v>
      </c>
      <c r="E1008" s="40" t="str">
        <f t="shared" si="126"/>
        <v>SWHC005F</v>
      </c>
      <c r="F1008" s="67" t="s">
        <v>239</v>
      </c>
      <c r="G1008" s="40" t="str">
        <f>DataSpec!$B$11</f>
        <v>UpDeemed, DnDeemed, DnDeemDI</v>
      </c>
      <c r="H1008" s="40" t="str">
        <f>DataSpec!$B$7</f>
        <v>Cap-Tons</v>
      </c>
      <c r="I1008" s="40" t="s">
        <v>189</v>
      </c>
      <c r="J1008" t="s">
        <v>170</v>
      </c>
      <c r="K1008" t="s">
        <v>258</v>
      </c>
      <c r="U1008" s="44">
        <f>SUMIFS(Table1[AStdWBkW],Table1[EnergyImpactID],E1008,Table1[BldgType],B1008,Table1[BldgVint],C1008,Table1[BldgLoc],F1008)</f>
        <v>0.01</v>
      </c>
      <c r="V1008" s="44">
        <f>SUMIFS(Table1[AStdWBkWh],Table1[EnergyImpactID],E1008,Table1[BldgType],B1008,Table1[BldgVint],C1008,Table1[BldgLoc],F1008)</f>
        <v>17.399999999999999</v>
      </c>
      <c r="W1008" s="69">
        <v>0</v>
      </c>
      <c r="X1008" s="69"/>
      <c r="Y1008" s="69"/>
      <c r="Z1008" s="69"/>
      <c r="AA1008" s="47">
        <f>SUMIF('Cost per Solution Code'!$I$5:$I$24,'Measure Support Table'!D1008,'Cost per Solution Code'!$H$5:$H$24)</f>
        <v>448.52499999999998</v>
      </c>
      <c r="AB1008" s="62"/>
      <c r="AC1008" s="47">
        <f>SUMIF('Cost per Solution Code'!$I$5:$I$24,'Measure Support Table'!D1008,'Cost per Solution Code'!$F$5:$F$24)</f>
        <v>642.36500000000001</v>
      </c>
      <c r="AD1008" s="62"/>
      <c r="AE1008" s="48">
        <f t="shared" si="120"/>
        <v>448.52499999999998</v>
      </c>
      <c r="AF1008" s="48">
        <f t="shared" si="121"/>
        <v>642.36500000000001</v>
      </c>
      <c r="AG1008" s="48">
        <f t="shared" si="122"/>
        <v>193.84000000000003</v>
      </c>
      <c r="AH1008" s="49">
        <f t="shared" si="123"/>
        <v>0</v>
      </c>
      <c r="AI1008" s="49">
        <f t="shared" si="124"/>
        <v>0</v>
      </c>
      <c r="AJ1008" s="50">
        <f t="shared" si="125"/>
        <v>0</v>
      </c>
      <c r="AK1008" s="51">
        <v>0</v>
      </c>
    </row>
    <row r="1009" spans="1:37" hidden="1" x14ac:dyDescent="0.35">
      <c r="A1009" s="39" t="str">
        <f t="shared" si="127"/>
        <v>SWHC005</v>
      </c>
      <c r="B1009" s="39" t="s">
        <v>327</v>
      </c>
      <c r="C1009" s="62" t="s">
        <v>188</v>
      </c>
      <c r="D1009" s="40" t="s">
        <v>8</v>
      </c>
      <c r="E1009" s="40" t="str">
        <f t="shared" si="126"/>
        <v>SWHC005G</v>
      </c>
      <c r="F1009" s="67" t="s">
        <v>239</v>
      </c>
      <c r="G1009" s="40" t="str">
        <f>DataSpec!$B$11</f>
        <v>UpDeemed, DnDeemed, DnDeemDI</v>
      </c>
      <c r="H1009" s="40" t="str">
        <f>DataSpec!$B$7</f>
        <v>Cap-Tons</v>
      </c>
      <c r="I1009" s="40" t="s">
        <v>189</v>
      </c>
      <c r="J1009" t="s">
        <v>172</v>
      </c>
      <c r="K1009" t="s">
        <v>259</v>
      </c>
      <c r="U1009" s="44">
        <f>SUMIFS(Table1[AStdWBkW],Table1[EnergyImpactID],E1009,Table1[BldgType],B1009,Table1[BldgVint],C1009,Table1[BldgLoc],F1009)</f>
        <v>0.02</v>
      </c>
      <c r="V1009" s="44">
        <f>SUMIFS(Table1[AStdWBkWh],Table1[EnergyImpactID],E1009,Table1[BldgType],B1009,Table1[BldgVint],C1009,Table1[BldgLoc],F1009)</f>
        <v>26.1</v>
      </c>
      <c r="W1009" s="69">
        <v>0</v>
      </c>
      <c r="X1009" s="69"/>
      <c r="Y1009" s="69"/>
      <c r="Z1009" s="69"/>
      <c r="AA1009" s="47">
        <f>SUMIF('Cost per Solution Code'!$I$5:$I$24,'Measure Support Table'!D1009,'Cost per Solution Code'!$H$5:$H$24)</f>
        <v>392.565</v>
      </c>
      <c r="AB1009" s="62"/>
      <c r="AC1009" s="47">
        <f>SUMIF('Cost per Solution Code'!$I$5:$I$24,'Measure Support Table'!D1009,'Cost per Solution Code'!$F$5:$F$24)</f>
        <v>491.11500000000001</v>
      </c>
      <c r="AD1009" s="62"/>
      <c r="AE1009" s="48">
        <f t="shared" si="120"/>
        <v>392.565</v>
      </c>
      <c r="AF1009" s="48">
        <f t="shared" si="121"/>
        <v>491.11500000000001</v>
      </c>
      <c r="AG1009" s="48">
        <f t="shared" si="122"/>
        <v>98.550000000000011</v>
      </c>
      <c r="AH1009" s="49">
        <f t="shared" si="123"/>
        <v>0</v>
      </c>
      <c r="AI1009" s="49">
        <f t="shared" si="124"/>
        <v>0</v>
      </c>
      <c r="AJ1009" s="50">
        <f t="shared" si="125"/>
        <v>0</v>
      </c>
      <c r="AK1009" s="51">
        <v>0</v>
      </c>
    </row>
    <row r="1010" spans="1:37" hidden="1" x14ac:dyDescent="0.35">
      <c r="A1010" s="39" t="str">
        <f t="shared" si="127"/>
        <v>SWHC005</v>
      </c>
      <c r="B1010" s="39" t="s">
        <v>327</v>
      </c>
      <c r="C1010" s="62" t="s">
        <v>188</v>
      </c>
      <c r="D1010" s="40" t="s">
        <v>16</v>
      </c>
      <c r="E1010" s="40" t="str">
        <f t="shared" si="126"/>
        <v>SWHC005H</v>
      </c>
      <c r="F1010" s="67" t="s">
        <v>239</v>
      </c>
      <c r="G1010" s="40" t="str">
        <f>DataSpec!$B$11</f>
        <v>UpDeemed, DnDeemed, DnDeemDI</v>
      </c>
      <c r="H1010" s="40" t="str">
        <f>DataSpec!$B$7</f>
        <v>Cap-Tons</v>
      </c>
      <c r="I1010" s="40" t="s">
        <v>189</v>
      </c>
      <c r="J1010" t="s">
        <v>172</v>
      </c>
      <c r="K1010" t="s">
        <v>260</v>
      </c>
      <c r="U1010" s="44">
        <f>SUMIFS(Table1[AStdWBkW],Table1[EnergyImpactID],E1010,Table1[BldgType],B1010,Table1[BldgVint],C1010,Table1[BldgLoc],F1010)</f>
        <v>0.01</v>
      </c>
      <c r="V1010" s="44">
        <f>SUMIFS(Table1[AStdWBkWh],Table1[EnergyImpactID],E1010,Table1[BldgType],B1010,Table1[BldgVint],C1010,Table1[BldgLoc],F1010)</f>
        <v>17.399999999999999</v>
      </c>
      <c r="W1010" s="69">
        <v>0</v>
      </c>
      <c r="X1010" s="69"/>
      <c r="Y1010" s="69"/>
      <c r="Z1010" s="69"/>
      <c r="AA1010" s="47">
        <f>SUMIF('Cost per Solution Code'!$I$5:$I$24,'Measure Support Table'!D1010,'Cost per Solution Code'!$H$5:$H$24)</f>
        <v>392.565</v>
      </c>
      <c r="AB1010" s="62"/>
      <c r="AC1010" s="47">
        <f>SUMIF('Cost per Solution Code'!$I$5:$I$24,'Measure Support Table'!D1010,'Cost per Solution Code'!$F$5:$F$24)</f>
        <v>458.26499999999999</v>
      </c>
      <c r="AD1010" s="62"/>
      <c r="AE1010" s="48">
        <f t="shared" si="120"/>
        <v>392.565</v>
      </c>
      <c r="AF1010" s="48">
        <f t="shared" si="121"/>
        <v>458.26499999999999</v>
      </c>
      <c r="AG1010" s="48">
        <f t="shared" si="122"/>
        <v>65.699999999999989</v>
      </c>
      <c r="AH1010" s="49">
        <f t="shared" si="123"/>
        <v>0</v>
      </c>
      <c r="AI1010" s="49">
        <f t="shared" si="124"/>
        <v>0</v>
      </c>
      <c r="AJ1010" s="50">
        <f t="shared" si="125"/>
        <v>0</v>
      </c>
      <c r="AK1010" s="51">
        <v>0</v>
      </c>
    </row>
    <row r="1011" spans="1:37" hidden="1" x14ac:dyDescent="0.35">
      <c r="A1011" s="39" t="str">
        <f t="shared" si="127"/>
        <v>SWHC005</v>
      </c>
      <c r="B1011" s="39" t="s">
        <v>327</v>
      </c>
      <c r="C1011" s="62" t="s">
        <v>188</v>
      </c>
      <c r="D1011" s="40" t="s">
        <v>18</v>
      </c>
      <c r="E1011" s="40" t="str">
        <f t="shared" si="126"/>
        <v>SWHC005I</v>
      </c>
      <c r="F1011" s="67" t="s">
        <v>239</v>
      </c>
      <c r="G1011" s="40" t="str">
        <f>DataSpec!$B$11</f>
        <v>UpDeemed, DnDeemed, DnDeemDI</v>
      </c>
      <c r="H1011" s="40" t="str">
        <f>DataSpec!$B$7</f>
        <v>Cap-Tons</v>
      </c>
      <c r="I1011" s="40" t="s">
        <v>189</v>
      </c>
      <c r="J1011" t="s">
        <v>173</v>
      </c>
      <c r="K1011" t="s">
        <v>261</v>
      </c>
      <c r="U1011" s="44">
        <f>SUMIFS(Table1[AStdWBkW],Table1[EnergyImpactID],E1011,Table1[BldgType],B1011,Table1[BldgVint],C1011,Table1[BldgLoc],F1011)</f>
        <v>0.02</v>
      </c>
      <c r="V1011" s="44">
        <f>SUMIFS(Table1[AStdWBkWh],Table1[EnergyImpactID],E1011,Table1[BldgType],B1011,Table1[BldgVint],C1011,Table1[BldgLoc],F1011)</f>
        <v>31</v>
      </c>
      <c r="W1011" s="69">
        <v>0</v>
      </c>
      <c r="X1011" s="69"/>
      <c r="Y1011" s="69"/>
      <c r="Z1011" s="69"/>
      <c r="AA1011" s="47">
        <f>SUMIF('Cost per Solution Code'!$I$5:$I$24,'Measure Support Table'!D1011,'Cost per Solution Code'!$H$5:$H$24)</f>
        <v>660</v>
      </c>
      <c r="AB1011" s="62"/>
      <c r="AC1011" s="47">
        <f>SUMIF('Cost per Solution Code'!$I$5:$I$24,'Measure Support Table'!D1011,'Cost per Solution Code'!$F$5:$F$24)</f>
        <v>923</v>
      </c>
      <c r="AD1011" s="62"/>
      <c r="AE1011" s="48">
        <f t="shared" si="120"/>
        <v>660</v>
      </c>
      <c r="AF1011" s="48">
        <f t="shared" si="121"/>
        <v>923</v>
      </c>
      <c r="AG1011" s="48">
        <f t="shared" si="122"/>
        <v>263</v>
      </c>
      <c r="AH1011" s="49">
        <f t="shared" si="123"/>
        <v>0</v>
      </c>
      <c r="AI1011" s="49">
        <f t="shared" si="124"/>
        <v>0</v>
      </c>
      <c r="AJ1011" s="50">
        <f t="shared" si="125"/>
        <v>0</v>
      </c>
      <c r="AK1011" s="51">
        <v>0</v>
      </c>
    </row>
    <row r="1012" spans="1:37" hidden="1" x14ac:dyDescent="0.35">
      <c r="A1012" s="39" t="str">
        <f t="shared" si="127"/>
        <v>SWHC005</v>
      </c>
      <c r="B1012" s="39" t="s">
        <v>327</v>
      </c>
      <c r="C1012" s="62" t="s">
        <v>188</v>
      </c>
      <c r="D1012" s="40" t="s">
        <v>22</v>
      </c>
      <c r="E1012" s="40" t="str">
        <f t="shared" si="126"/>
        <v>SWHC005J</v>
      </c>
      <c r="F1012" s="67" t="s">
        <v>239</v>
      </c>
      <c r="G1012" s="40" t="str">
        <f>DataSpec!$B$11</f>
        <v>UpDeemed, DnDeemed, DnDeemDI</v>
      </c>
      <c r="H1012" s="40" t="str">
        <f>DataSpec!$B$7</f>
        <v>Cap-Tons</v>
      </c>
      <c r="I1012" s="40" t="s">
        <v>189</v>
      </c>
      <c r="J1012" t="s">
        <v>173</v>
      </c>
      <c r="K1012" t="s">
        <v>262</v>
      </c>
      <c r="U1012" s="44">
        <f>SUMIFS(Table1[AStdWBkW],Table1[EnergyImpactID],E1012,Table1[BldgType],B1012,Table1[BldgVint],C1012,Table1[BldgLoc],F1012)</f>
        <v>0.02</v>
      </c>
      <c r="V1012" s="44">
        <f>SUMIFS(Table1[AStdWBkWh],Table1[EnergyImpactID],E1012,Table1[BldgType],B1012,Table1[BldgVint],C1012,Table1[BldgLoc],F1012)</f>
        <v>20.7</v>
      </c>
      <c r="W1012" s="69">
        <v>0</v>
      </c>
      <c r="X1012" s="69"/>
      <c r="Y1012" s="69"/>
      <c r="Z1012" s="69"/>
      <c r="AA1012" s="47">
        <f>SUMIF('Cost per Solution Code'!$I$5:$I$24,'Measure Support Table'!D1012,'Cost per Solution Code'!$H$5:$H$24)</f>
        <v>660</v>
      </c>
      <c r="AB1012" s="62"/>
      <c r="AC1012" s="47">
        <f>SUMIF('Cost per Solution Code'!$I$5:$I$24,'Measure Support Table'!D1012,'Cost per Solution Code'!$F$5:$F$24)</f>
        <v>845</v>
      </c>
      <c r="AD1012" s="62"/>
      <c r="AE1012" s="48">
        <f t="shared" si="120"/>
        <v>660</v>
      </c>
      <c r="AF1012" s="48">
        <f t="shared" si="121"/>
        <v>845</v>
      </c>
      <c r="AG1012" s="48">
        <f t="shared" si="122"/>
        <v>185</v>
      </c>
      <c r="AH1012" s="49">
        <f t="shared" si="123"/>
        <v>0</v>
      </c>
      <c r="AI1012" s="49">
        <f t="shared" si="124"/>
        <v>0</v>
      </c>
      <c r="AJ1012" s="50">
        <f t="shared" si="125"/>
        <v>0</v>
      </c>
      <c r="AK1012" s="51">
        <v>0</v>
      </c>
    </row>
    <row r="1013" spans="1:37" hidden="1" x14ac:dyDescent="0.35">
      <c r="A1013" s="39" t="str">
        <f t="shared" si="127"/>
        <v>SWHC005</v>
      </c>
      <c r="B1013" s="39" t="s">
        <v>327</v>
      </c>
      <c r="C1013" s="62" t="s">
        <v>188</v>
      </c>
      <c r="D1013" s="40" t="s">
        <v>25</v>
      </c>
      <c r="E1013" s="40" t="str">
        <f t="shared" si="126"/>
        <v>SWHC005K</v>
      </c>
      <c r="F1013" s="67" t="s">
        <v>239</v>
      </c>
      <c r="G1013" s="40" t="str">
        <f>DataSpec!$B$11</f>
        <v>UpDeemed, DnDeemed, DnDeemDI</v>
      </c>
      <c r="H1013" s="40" t="str">
        <f>DataSpec!$B$7</f>
        <v>Cap-Tons</v>
      </c>
      <c r="I1013" s="40" t="s">
        <v>189</v>
      </c>
      <c r="J1013" t="s">
        <v>174</v>
      </c>
      <c r="K1013" t="s">
        <v>263</v>
      </c>
      <c r="U1013" s="44">
        <f>SUMIFS(Table1[AStdWBkW],Table1[EnergyImpactID],E1013,Table1[BldgType],B1013,Table1[BldgVint],C1013,Table1[BldgLoc],F1013)</f>
        <v>0.03</v>
      </c>
      <c r="V1013" s="44">
        <f>SUMIFS(Table1[AStdWBkWh],Table1[EnergyImpactID],E1013,Table1[BldgType],B1013,Table1[BldgVint],C1013,Table1[BldgLoc],F1013)</f>
        <v>36.299999999999997</v>
      </c>
      <c r="W1013" s="69">
        <v>0</v>
      </c>
      <c r="X1013" s="69"/>
      <c r="Y1013" s="69"/>
      <c r="Z1013" s="69"/>
      <c r="AA1013" s="47">
        <f>SUMIF('Cost per Solution Code'!$I$5:$I$24,'Measure Support Table'!D1013,'Cost per Solution Code'!$H$5:$H$24)</f>
        <v>519.14</v>
      </c>
      <c r="AB1013" s="62"/>
      <c r="AC1013" s="47">
        <f>SUMIF('Cost per Solution Code'!$I$5:$I$24,'Measure Support Table'!D1013,'Cost per Solution Code'!$F$5:$F$24)</f>
        <v>685.85</v>
      </c>
      <c r="AD1013" s="62"/>
      <c r="AE1013" s="48">
        <f t="shared" si="120"/>
        <v>519.14</v>
      </c>
      <c r="AF1013" s="48">
        <f t="shared" si="121"/>
        <v>685.85</v>
      </c>
      <c r="AG1013" s="48">
        <f t="shared" si="122"/>
        <v>166.71000000000004</v>
      </c>
      <c r="AH1013" s="49">
        <f t="shared" si="123"/>
        <v>0</v>
      </c>
      <c r="AI1013" s="49">
        <f t="shared" si="124"/>
        <v>0</v>
      </c>
      <c r="AJ1013" s="50">
        <f t="shared" si="125"/>
        <v>0</v>
      </c>
      <c r="AK1013" s="51">
        <v>0</v>
      </c>
    </row>
    <row r="1014" spans="1:37" hidden="1" x14ac:dyDescent="0.35">
      <c r="A1014" s="39" t="str">
        <f t="shared" si="127"/>
        <v>SWHC005</v>
      </c>
      <c r="B1014" s="39" t="s">
        <v>327</v>
      </c>
      <c r="C1014" s="62" t="s">
        <v>188</v>
      </c>
      <c r="D1014" s="40" t="s">
        <v>175</v>
      </c>
      <c r="E1014" s="40" t="str">
        <f t="shared" si="126"/>
        <v>SWHC005L</v>
      </c>
      <c r="F1014" s="67" t="s">
        <v>239</v>
      </c>
      <c r="G1014" s="40" t="str">
        <f>DataSpec!$B$11</f>
        <v>UpDeemed, DnDeemed, DnDeemDI</v>
      </c>
      <c r="H1014" s="40" t="str">
        <f>DataSpec!$B$7</f>
        <v>Cap-Tons</v>
      </c>
      <c r="I1014" s="40" t="s">
        <v>189</v>
      </c>
      <c r="J1014" t="s">
        <v>174</v>
      </c>
      <c r="K1014" t="s">
        <v>264</v>
      </c>
      <c r="U1014" s="44">
        <f>SUMIFS(Table1[AStdWBkW],Table1[EnergyImpactID],E1014,Table1[BldgType],B1014,Table1[BldgVint],C1014,Table1[BldgLoc],F1014)</f>
        <v>0.02</v>
      </c>
      <c r="V1014" s="44">
        <f>SUMIFS(Table1[AStdWBkWh],Table1[EnergyImpactID],E1014,Table1[BldgType],B1014,Table1[BldgVint],C1014,Table1[BldgLoc],F1014)</f>
        <v>24.2</v>
      </c>
      <c r="W1014" s="69">
        <v>0</v>
      </c>
      <c r="X1014" s="69"/>
      <c r="Y1014" s="69"/>
      <c r="Z1014" s="69"/>
      <c r="AA1014" s="47">
        <f>SUMIF('Cost per Solution Code'!$I$5:$I$24,'Measure Support Table'!D1014,'Cost per Solution Code'!$H$5:$H$24)</f>
        <v>519.14</v>
      </c>
      <c r="AB1014" s="62"/>
      <c r="AC1014" s="47">
        <f>SUMIF('Cost per Solution Code'!$I$5:$I$24,'Measure Support Table'!D1014,'Cost per Solution Code'!$F$5:$F$24)</f>
        <v>555.84500000000003</v>
      </c>
      <c r="AD1014" s="62"/>
      <c r="AE1014" s="48">
        <f t="shared" si="120"/>
        <v>519.14</v>
      </c>
      <c r="AF1014" s="48">
        <f t="shared" si="121"/>
        <v>555.84500000000003</v>
      </c>
      <c r="AG1014" s="48">
        <f t="shared" si="122"/>
        <v>36.705000000000041</v>
      </c>
      <c r="AH1014" s="49">
        <f t="shared" si="123"/>
        <v>0</v>
      </c>
      <c r="AI1014" s="49">
        <f t="shared" si="124"/>
        <v>0</v>
      </c>
      <c r="AJ1014" s="50">
        <f t="shared" si="125"/>
        <v>0</v>
      </c>
      <c r="AK1014" s="51">
        <v>0</v>
      </c>
    </row>
    <row r="1015" spans="1:37" hidden="1" x14ac:dyDescent="0.35">
      <c r="A1015" s="39" t="str">
        <f t="shared" si="127"/>
        <v>SWHC005</v>
      </c>
      <c r="B1015" s="39" t="s">
        <v>327</v>
      </c>
      <c r="C1015" s="62" t="s">
        <v>188</v>
      </c>
      <c r="D1015" s="40" t="s">
        <v>176</v>
      </c>
      <c r="E1015" s="40" t="str">
        <f t="shared" si="126"/>
        <v>SWHC005M</v>
      </c>
      <c r="F1015" s="67" t="s">
        <v>239</v>
      </c>
      <c r="G1015" s="40" t="str">
        <f>DataSpec!$B$11</f>
        <v>UpDeemed, DnDeemed, DnDeemDI</v>
      </c>
      <c r="H1015" s="40" t="str">
        <f>DataSpec!$B$7</f>
        <v>Cap-Tons</v>
      </c>
      <c r="I1015" s="40" t="s">
        <v>189</v>
      </c>
      <c r="J1015" t="s">
        <v>177</v>
      </c>
      <c r="K1015" t="s">
        <v>265</v>
      </c>
      <c r="U1015" s="44">
        <f>SUMIFS(Table1[AStdWBkW],Table1[EnergyImpactID],E1015,Table1[BldgType],B1015,Table1[BldgVint],C1015,Table1[BldgLoc],F1015)</f>
        <v>0.02</v>
      </c>
      <c r="V1015" s="44">
        <f>SUMIFS(Table1[AStdWBkWh],Table1[EnergyImpactID],E1015,Table1[BldgType],B1015,Table1[BldgVint],C1015,Table1[BldgLoc],F1015)</f>
        <v>33.4</v>
      </c>
      <c r="W1015" s="69">
        <v>0</v>
      </c>
      <c r="X1015" s="69"/>
      <c r="Y1015" s="69"/>
      <c r="Z1015" s="69"/>
      <c r="AA1015" s="47">
        <f>SUMIF('Cost per Solution Code'!$I$5:$I$24,'Measure Support Table'!D1015,'Cost per Solution Code'!$H$5:$H$24)</f>
        <v>449.41</v>
      </c>
      <c r="AB1015" s="62"/>
      <c r="AC1015" s="47">
        <f>SUMIF('Cost per Solution Code'!$I$5:$I$24,'Measure Support Table'!D1015,'Cost per Solution Code'!$F$5:$F$24)</f>
        <v>771.3576281291954</v>
      </c>
      <c r="AD1015" s="62"/>
      <c r="AE1015" s="48">
        <f t="shared" si="120"/>
        <v>449.41</v>
      </c>
      <c r="AF1015" s="48">
        <f t="shared" si="121"/>
        <v>771.3576281291954</v>
      </c>
      <c r="AG1015" s="48">
        <f t="shared" si="122"/>
        <v>321.94762812919538</v>
      </c>
      <c r="AH1015" s="49">
        <f t="shared" si="123"/>
        <v>0</v>
      </c>
      <c r="AI1015" s="49">
        <f t="shared" si="124"/>
        <v>0</v>
      </c>
      <c r="AJ1015" s="50">
        <f t="shared" si="125"/>
        <v>0</v>
      </c>
      <c r="AK1015" s="51">
        <v>0</v>
      </c>
    </row>
    <row r="1016" spans="1:37" hidden="1" x14ac:dyDescent="0.35">
      <c r="A1016" s="39" t="str">
        <f t="shared" si="127"/>
        <v>SWHC005</v>
      </c>
      <c r="B1016" s="39" t="s">
        <v>327</v>
      </c>
      <c r="C1016" s="62" t="s">
        <v>188</v>
      </c>
      <c r="D1016" s="40" t="s">
        <v>178</v>
      </c>
      <c r="E1016" s="40" t="str">
        <f t="shared" si="126"/>
        <v>SWHC005N</v>
      </c>
      <c r="F1016" s="67" t="s">
        <v>239</v>
      </c>
      <c r="G1016" s="40" t="str">
        <f>DataSpec!$B$11</f>
        <v>UpDeemed, DnDeemed, DnDeemDI</v>
      </c>
      <c r="H1016" s="40" t="str">
        <f>DataSpec!$B$7</f>
        <v>Cap-Tons</v>
      </c>
      <c r="I1016" s="40" t="s">
        <v>189</v>
      </c>
      <c r="J1016" t="s">
        <v>177</v>
      </c>
      <c r="K1016" t="s">
        <v>266</v>
      </c>
      <c r="U1016" s="44">
        <f>SUMIFS(Table1[AStdWBkW],Table1[EnergyImpactID],E1016,Table1[BldgType],B1016,Table1[BldgVint],C1016,Table1[BldgLoc],F1016)</f>
        <v>0.02</v>
      </c>
      <c r="V1016" s="44">
        <f>SUMIFS(Table1[AStdWBkWh],Table1[EnergyImpactID],E1016,Table1[BldgType],B1016,Table1[BldgVint],C1016,Table1[BldgLoc],F1016)</f>
        <v>22.2</v>
      </c>
      <c r="W1016" s="69">
        <v>0</v>
      </c>
      <c r="X1016" s="69"/>
      <c r="Y1016" s="69"/>
      <c r="Z1016" s="69"/>
      <c r="AA1016" s="47">
        <f>SUMIF('Cost per Solution Code'!$I$5:$I$24,'Measure Support Table'!D1016,'Cost per Solution Code'!$H$5:$H$24)</f>
        <v>449.41</v>
      </c>
      <c r="AB1016" s="62"/>
      <c r="AC1016" s="47">
        <f>SUMIF('Cost per Solution Code'!$I$5:$I$24,'Measure Support Table'!D1016,'Cost per Solution Code'!$F$5:$F$24)</f>
        <v>629.11366698254767</v>
      </c>
      <c r="AD1016" s="62"/>
      <c r="AE1016" s="48">
        <f t="shared" si="120"/>
        <v>449.41</v>
      </c>
      <c r="AF1016" s="48">
        <f t="shared" si="121"/>
        <v>629.11366698254767</v>
      </c>
      <c r="AG1016" s="48">
        <f t="shared" si="122"/>
        <v>179.70366698254765</v>
      </c>
      <c r="AH1016" s="49">
        <f t="shared" si="123"/>
        <v>0</v>
      </c>
      <c r="AI1016" s="49">
        <f t="shared" si="124"/>
        <v>0</v>
      </c>
      <c r="AJ1016" s="50">
        <f t="shared" si="125"/>
        <v>0</v>
      </c>
      <c r="AK1016" s="51">
        <v>0</v>
      </c>
    </row>
    <row r="1017" spans="1:37" hidden="1" x14ac:dyDescent="0.35">
      <c r="A1017" s="39" t="str">
        <f t="shared" si="127"/>
        <v>SWHC005</v>
      </c>
      <c r="B1017" s="39" t="s">
        <v>327</v>
      </c>
      <c r="C1017" s="62" t="s">
        <v>188</v>
      </c>
      <c r="D1017" s="40" t="s">
        <v>179</v>
      </c>
      <c r="E1017" s="40" t="str">
        <f t="shared" si="126"/>
        <v>SWHC005O</v>
      </c>
      <c r="F1017" s="67" t="s">
        <v>239</v>
      </c>
      <c r="G1017" s="40" t="str">
        <f>DataSpec!$B$11</f>
        <v>UpDeemed, DnDeemed, DnDeemDI</v>
      </c>
      <c r="H1017" s="40" t="str">
        <f>DataSpec!$B$7</f>
        <v>Cap-Tons</v>
      </c>
      <c r="I1017" s="40" t="s">
        <v>189</v>
      </c>
      <c r="J1017" t="s">
        <v>180</v>
      </c>
      <c r="K1017" t="s">
        <v>267</v>
      </c>
      <c r="U1017" s="44">
        <f>SUMIFS(Table1[AStdWBkW],Table1[EnergyImpactID],E1017,Table1[BldgType],B1017,Table1[BldgVint],C1017,Table1[BldgLoc],F1017)</f>
        <v>0.03</v>
      </c>
      <c r="V1017" s="44">
        <f>SUMIFS(Table1[AStdWBkWh],Table1[EnergyImpactID],E1017,Table1[BldgType],B1017,Table1[BldgVint],C1017,Table1[BldgLoc],F1017)</f>
        <v>40</v>
      </c>
      <c r="W1017" s="69">
        <v>0</v>
      </c>
      <c r="X1017" s="69"/>
      <c r="Y1017" s="69"/>
      <c r="Z1017" s="69"/>
      <c r="AA1017" s="47">
        <f>SUMIF('Cost per Solution Code'!$I$5:$I$24,'Measure Support Table'!D1017,'Cost per Solution Code'!$H$5:$H$24)</f>
        <v>1086</v>
      </c>
      <c r="AB1017" s="62"/>
      <c r="AC1017" s="47">
        <f>SUMIF('Cost per Solution Code'!$I$5:$I$24,'Measure Support Table'!D1017,'Cost per Solution Code'!$F$5:$F$24)</f>
        <v>1124.9000000000001</v>
      </c>
      <c r="AD1017" s="62"/>
      <c r="AE1017" s="48">
        <f t="shared" si="120"/>
        <v>1086</v>
      </c>
      <c r="AF1017" s="48">
        <f t="shared" si="121"/>
        <v>1124.9000000000001</v>
      </c>
      <c r="AG1017" s="48">
        <f t="shared" si="122"/>
        <v>38.900000000000091</v>
      </c>
      <c r="AH1017" s="49">
        <f t="shared" si="123"/>
        <v>0</v>
      </c>
      <c r="AI1017" s="49">
        <f t="shared" si="124"/>
        <v>0</v>
      </c>
      <c r="AJ1017" s="50">
        <f t="shared" si="125"/>
        <v>0</v>
      </c>
      <c r="AK1017" s="51">
        <v>0</v>
      </c>
    </row>
    <row r="1018" spans="1:37" hidden="1" x14ac:dyDescent="0.35">
      <c r="A1018" s="39" t="str">
        <f t="shared" si="127"/>
        <v>SWHC005</v>
      </c>
      <c r="B1018" s="39" t="s">
        <v>327</v>
      </c>
      <c r="C1018" s="62" t="s">
        <v>188</v>
      </c>
      <c r="D1018" s="40" t="s">
        <v>181</v>
      </c>
      <c r="E1018" s="40" t="str">
        <f t="shared" si="126"/>
        <v>SWHC005P</v>
      </c>
      <c r="F1018" s="67" t="s">
        <v>239</v>
      </c>
      <c r="G1018" s="40" t="str">
        <f>DataSpec!$B$11</f>
        <v>UpDeemed, DnDeemed, DnDeemDI</v>
      </c>
      <c r="H1018" s="40" t="str">
        <f>DataSpec!$B$7</f>
        <v>Cap-Tons</v>
      </c>
      <c r="I1018" s="40" t="s">
        <v>189</v>
      </c>
      <c r="J1018" t="s">
        <v>180</v>
      </c>
      <c r="K1018" t="s">
        <v>268</v>
      </c>
      <c r="U1018" s="44">
        <f>SUMIFS(Table1[AStdWBkW],Table1[EnergyImpactID],E1018,Table1[BldgType],B1018,Table1[BldgVint],C1018,Table1[BldgLoc],F1018)</f>
        <v>0.02</v>
      </c>
      <c r="V1018" s="44">
        <f>SUMIFS(Table1[AStdWBkWh],Table1[EnergyImpactID],E1018,Table1[BldgType],B1018,Table1[BldgVint],C1018,Table1[BldgLoc],F1018)</f>
        <v>26.7</v>
      </c>
      <c r="W1018" s="69">
        <v>0</v>
      </c>
      <c r="X1018" s="69"/>
      <c r="Y1018" s="69"/>
      <c r="Z1018" s="69"/>
      <c r="AA1018" s="47">
        <f>SUMIF('Cost per Solution Code'!$I$5:$I$24,'Measure Support Table'!D1018,'Cost per Solution Code'!$H$5:$H$24)</f>
        <v>1086</v>
      </c>
      <c r="AB1018" s="62"/>
      <c r="AC1018" s="47">
        <f>SUMIF('Cost per Solution Code'!$I$5:$I$24,'Measure Support Table'!D1018,'Cost per Solution Code'!$F$5:$F$24)</f>
        <v>1107.17</v>
      </c>
      <c r="AD1018" s="62"/>
      <c r="AE1018" s="48">
        <f t="shared" si="120"/>
        <v>1086</v>
      </c>
      <c r="AF1018" s="48">
        <f t="shared" si="121"/>
        <v>1107.17</v>
      </c>
      <c r="AG1018" s="48">
        <f t="shared" si="122"/>
        <v>21.170000000000073</v>
      </c>
      <c r="AH1018" s="49">
        <f t="shared" si="123"/>
        <v>0</v>
      </c>
      <c r="AI1018" s="49">
        <f t="shared" si="124"/>
        <v>0</v>
      </c>
      <c r="AJ1018" s="50">
        <f t="shared" si="125"/>
        <v>0</v>
      </c>
      <c r="AK1018" s="51">
        <v>0</v>
      </c>
    </row>
    <row r="1019" spans="1:37" hidden="1" x14ac:dyDescent="0.35">
      <c r="A1019" s="39" t="str">
        <f t="shared" si="127"/>
        <v>SWHC005</v>
      </c>
      <c r="B1019" s="39" t="s">
        <v>327</v>
      </c>
      <c r="C1019" s="62" t="s">
        <v>188</v>
      </c>
      <c r="D1019" s="40" t="s">
        <v>182</v>
      </c>
      <c r="E1019" s="40" t="str">
        <f t="shared" si="126"/>
        <v>SWHC005Q</v>
      </c>
      <c r="F1019" s="67" t="s">
        <v>239</v>
      </c>
      <c r="G1019" s="40" t="str">
        <f>DataSpec!$B$11</f>
        <v>UpDeemed, DnDeemed, DnDeemDI</v>
      </c>
      <c r="H1019" s="40" t="str">
        <f>DataSpec!$B$7</f>
        <v>Cap-Tons</v>
      </c>
      <c r="I1019" s="40" t="s">
        <v>189</v>
      </c>
      <c r="J1019" t="s">
        <v>183</v>
      </c>
      <c r="K1019" t="s">
        <v>269</v>
      </c>
      <c r="U1019" s="44">
        <f>SUMIFS(Table1[AStdWBkW],Table1[EnergyImpactID],E1019,Table1[BldgType],B1019,Table1[BldgVint],C1019,Table1[BldgLoc],F1019)</f>
        <v>0.02</v>
      </c>
      <c r="V1019" s="44">
        <f>SUMIFS(Table1[AStdWBkWh],Table1[EnergyImpactID],E1019,Table1[BldgType],B1019,Table1[BldgVint],C1019,Table1[BldgLoc],F1019)</f>
        <v>31.2</v>
      </c>
      <c r="W1019" s="69">
        <v>0</v>
      </c>
      <c r="X1019" s="69"/>
      <c r="Y1019" s="69"/>
      <c r="Z1019" s="69"/>
      <c r="AA1019" s="47">
        <f>SUMIF('Cost per Solution Code'!$I$5:$I$24,'Measure Support Table'!D1019,'Cost per Solution Code'!$H$5:$H$24)</f>
        <v>636.29999999999995</v>
      </c>
      <c r="AB1019" s="62"/>
      <c r="AC1019" s="47">
        <f>SUMIF('Cost per Solution Code'!$I$5:$I$24,'Measure Support Table'!D1019,'Cost per Solution Code'!$F$5:$F$24)</f>
        <v>931.83</v>
      </c>
      <c r="AD1019" s="62"/>
      <c r="AE1019" s="48">
        <f t="shared" si="120"/>
        <v>636.29999999999995</v>
      </c>
      <c r="AF1019" s="48">
        <f t="shared" si="121"/>
        <v>931.83</v>
      </c>
      <c r="AG1019" s="48">
        <f t="shared" si="122"/>
        <v>295.53000000000009</v>
      </c>
      <c r="AH1019" s="49">
        <f t="shared" si="123"/>
        <v>0</v>
      </c>
      <c r="AI1019" s="49">
        <f t="shared" si="124"/>
        <v>0</v>
      </c>
      <c r="AJ1019" s="50">
        <f t="shared" si="125"/>
        <v>0</v>
      </c>
      <c r="AK1019" s="51">
        <v>0</v>
      </c>
    </row>
    <row r="1020" spans="1:37" hidden="1" x14ac:dyDescent="0.35">
      <c r="A1020" s="39" t="str">
        <f t="shared" si="127"/>
        <v>SWHC005</v>
      </c>
      <c r="B1020" s="39" t="s">
        <v>327</v>
      </c>
      <c r="C1020" s="62" t="s">
        <v>188</v>
      </c>
      <c r="D1020" s="40" t="s">
        <v>184</v>
      </c>
      <c r="E1020" s="40" t="str">
        <f t="shared" si="126"/>
        <v>SWHC005R</v>
      </c>
      <c r="F1020" s="67" t="s">
        <v>239</v>
      </c>
      <c r="G1020" s="40" t="str">
        <f>DataSpec!$B$11</f>
        <v>UpDeemed, DnDeemed, DnDeemDI</v>
      </c>
      <c r="H1020" s="40" t="str">
        <f>DataSpec!$B$7</f>
        <v>Cap-Tons</v>
      </c>
      <c r="I1020" s="40" t="s">
        <v>189</v>
      </c>
      <c r="J1020" t="s">
        <v>183</v>
      </c>
      <c r="K1020" t="s">
        <v>270</v>
      </c>
      <c r="U1020" s="44">
        <f>SUMIFS(Table1[AStdWBkW],Table1[EnergyImpactID],E1020,Table1[BldgType],B1020,Table1[BldgVint],C1020,Table1[BldgLoc],F1020)</f>
        <v>0.02</v>
      </c>
      <c r="V1020" s="44">
        <f>SUMIFS(Table1[AStdWBkWh],Table1[EnergyImpactID],E1020,Table1[BldgType],B1020,Table1[BldgVint],C1020,Table1[BldgLoc],F1020)</f>
        <v>20.8</v>
      </c>
      <c r="W1020" s="69">
        <v>0</v>
      </c>
      <c r="X1020" s="69"/>
      <c r="Y1020" s="69"/>
      <c r="Z1020" s="69"/>
      <c r="AA1020" s="47">
        <f>SUMIF('Cost per Solution Code'!$I$5:$I$24,'Measure Support Table'!D1020,'Cost per Solution Code'!$H$5:$H$24)</f>
        <v>636.29999999999995</v>
      </c>
      <c r="AB1020" s="62"/>
      <c r="AC1020" s="47">
        <f>SUMIF('Cost per Solution Code'!$I$5:$I$24,'Measure Support Table'!D1020,'Cost per Solution Code'!$F$5:$F$24)</f>
        <v>797.9</v>
      </c>
      <c r="AD1020" s="62"/>
      <c r="AE1020" s="48">
        <f t="shared" si="120"/>
        <v>636.29999999999995</v>
      </c>
      <c r="AF1020" s="48">
        <f t="shared" si="121"/>
        <v>797.9</v>
      </c>
      <c r="AG1020" s="48">
        <f t="shared" si="122"/>
        <v>161.60000000000002</v>
      </c>
      <c r="AH1020" s="49">
        <f t="shared" si="123"/>
        <v>0</v>
      </c>
      <c r="AI1020" s="49">
        <f t="shared" si="124"/>
        <v>0</v>
      </c>
      <c r="AJ1020" s="50">
        <f t="shared" si="125"/>
        <v>0</v>
      </c>
      <c r="AK1020" s="51">
        <v>0</v>
      </c>
    </row>
    <row r="1021" spans="1:37" hidden="1" x14ac:dyDescent="0.35">
      <c r="A1021" s="39" t="str">
        <f t="shared" si="127"/>
        <v>SWHC005</v>
      </c>
      <c r="B1021" s="39" t="s">
        <v>327</v>
      </c>
      <c r="C1021" s="62" t="s">
        <v>188</v>
      </c>
      <c r="D1021" s="40" t="s">
        <v>185</v>
      </c>
      <c r="E1021" s="40" t="str">
        <f t="shared" si="126"/>
        <v>SWHC005S</v>
      </c>
      <c r="F1021" s="67" t="s">
        <v>239</v>
      </c>
      <c r="G1021" s="40" t="str">
        <f>DataSpec!$B$11</f>
        <v>UpDeemed, DnDeemed, DnDeemDI</v>
      </c>
      <c r="H1021" s="40" t="str">
        <f>DataSpec!$B$7</f>
        <v>Cap-Tons</v>
      </c>
      <c r="I1021" s="40" t="s">
        <v>189</v>
      </c>
      <c r="J1021" t="s">
        <v>186</v>
      </c>
      <c r="K1021" t="s">
        <v>271</v>
      </c>
      <c r="U1021" s="44">
        <f>SUMIFS(Table1[AStdWBkW],Table1[EnergyImpactID],E1021,Table1[BldgType],B1021,Table1[BldgVint],C1021,Table1[BldgLoc],F1021)</f>
        <v>0.03</v>
      </c>
      <c r="V1021" s="44">
        <f>SUMIFS(Table1[AStdWBkWh],Table1[EnergyImpactID],E1021,Table1[BldgType],B1021,Table1[BldgVint],C1021,Table1[BldgLoc],F1021)</f>
        <v>41.6</v>
      </c>
      <c r="W1021" s="69">
        <v>0</v>
      </c>
      <c r="X1021" s="69"/>
      <c r="Y1021" s="69"/>
      <c r="Z1021" s="69"/>
      <c r="AA1021" s="47">
        <f>SUMIF('Cost per Solution Code'!$I$5:$I$24,'Measure Support Table'!D1021,'Cost per Solution Code'!$H$5:$H$24)</f>
        <v>416.53842439071497</v>
      </c>
      <c r="AB1021" s="62"/>
      <c r="AC1021" s="47">
        <f>SUMIF('Cost per Solution Code'!$I$5:$I$24,'Measure Support Table'!D1021,'Cost per Solution Code'!$F$5:$F$24)</f>
        <v>610</v>
      </c>
      <c r="AD1021" s="62"/>
      <c r="AE1021" s="48">
        <f t="shared" si="120"/>
        <v>416.53842439071497</v>
      </c>
      <c r="AF1021" s="48">
        <f t="shared" si="121"/>
        <v>610</v>
      </c>
      <c r="AG1021" s="48">
        <f t="shared" si="122"/>
        <v>193.46157560928503</v>
      </c>
      <c r="AH1021" s="49">
        <f t="shared" si="123"/>
        <v>0</v>
      </c>
      <c r="AI1021" s="49">
        <f t="shared" si="124"/>
        <v>0</v>
      </c>
      <c r="AJ1021" s="50">
        <f t="shared" si="125"/>
        <v>0</v>
      </c>
      <c r="AK1021" s="51">
        <v>0</v>
      </c>
    </row>
    <row r="1022" spans="1:37" hidden="1" x14ac:dyDescent="0.35">
      <c r="A1022" s="39" t="str">
        <f t="shared" si="127"/>
        <v>SWHC005</v>
      </c>
      <c r="B1022" s="39" t="s">
        <v>327</v>
      </c>
      <c r="C1022" s="62" t="s">
        <v>188</v>
      </c>
      <c r="D1022" s="40" t="s">
        <v>187</v>
      </c>
      <c r="E1022" s="40" t="str">
        <f t="shared" si="126"/>
        <v>SWHC005T</v>
      </c>
      <c r="F1022" s="67" t="s">
        <v>239</v>
      </c>
      <c r="G1022" s="40" t="str">
        <f>DataSpec!$B$11</f>
        <v>UpDeemed, DnDeemed, DnDeemDI</v>
      </c>
      <c r="H1022" s="40" t="str">
        <f>DataSpec!$B$7</f>
        <v>Cap-Tons</v>
      </c>
      <c r="I1022" s="40" t="s">
        <v>189</v>
      </c>
      <c r="J1022" t="s">
        <v>186</v>
      </c>
      <c r="K1022" t="s">
        <v>272</v>
      </c>
      <c r="U1022" s="44">
        <f>SUMIFS(Table1[AStdWBkW],Table1[EnergyImpactID],E1022,Table1[BldgType],B1022,Table1[BldgVint],C1022,Table1[BldgLoc],F1022)</f>
        <v>0.02</v>
      </c>
      <c r="V1022" s="44">
        <f>SUMIFS(Table1[AStdWBkWh],Table1[EnergyImpactID],E1022,Table1[BldgType],B1022,Table1[BldgVint],C1022,Table1[BldgLoc],F1022)</f>
        <v>27.8</v>
      </c>
      <c r="W1022" s="69">
        <v>0</v>
      </c>
      <c r="X1022" s="69"/>
      <c r="Y1022" s="69"/>
      <c r="Z1022" s="69"/>
      <c r="AA1022" s="47">
        <f>SUMIF('Cost per Solution Code'!$I$5:$I$24,'Measure Support Table'!D1022,'Cost per Solution Code'!$H$5:$H$24)</f>
        <v>416.53842439071497</v>
      </c>
      <c r="AB1022" s="62"/>
      <c r="AC1022" s="47">
        <f>SUMIF('Cost per Solution Code'!$I$5:$I$24,'Measure Support Table'!D1022,'Cost per Solution Code'!$F$5:$F$24)</f>
        <v>522.1950355751585</v>
      </c>
      <c r="AD1022" s="62"/>
      <c r="AE1022" s="48">
        <f t="shared" si="120"/>
        <v>416.53842439071497</v>
      </c>
      <c r="AF1022" s="48">
        <f t="shared" si="121"/>
        <v>522.1950355751585</v>
      </c>
      <c r="AG1022" s="48">
        <f t="shared" si="122"/>
        <v>105.65661118444353</v>
      </c>
      <c r="AH1022" s="49">
        <f t="shared" si="123"/>
        <v>0</v>
      </c>
      <c r="AI1022" s="49">
        <f t="shared" si="124"/>
        <v>0</v>
      </c>
      <c r="AJ1022" s="50">
        <f t="shared" si="125"/>
        <v>0</v>
      </c>
      <c r="AK1022" s="51">
        <v>0</v>
      </c>
    </row>
    <row r="1023" spans="1:37" hidden="1" x14ac:dyDescent="0.35">
      <c r="A1023" s="39" t="str">
        <f t="shared" si="127"/>
        <v>SWHC005</v>
      </c>
      <c r="B1023" s="39" t="s">
        <v>327</v>
      </c>
      <c r="C1023" s="62" t="s">
        <v>188</v>
      </c>
      <c r="D1023" s="40" t="s">
        <v>163</v>
      </c>
      <c r="E1023" s="40" t="str">
        <f t="shared" si="126"/>
        <v>SWHC005A</v>
      </c>
      <c r="F1023" s="67" t="s">
        <v>240</v>
      </c>
      <c r="G1023" s="40" t="str">
        <f>DataSpec!$B$11</f>
        <v>UpDeemed, DnDeemed, DnDeemDI</v>
      </c>
      <c r="H1023" s="40" t="str">
        <f>DataSpec!$B$7</f>
        <v>Cap-Tons</v>
      </c>
      <c r="I1023" s="40" t="s">
        <v>189</v>
      </c>
      <c r="J1023" t="s">
        <v>164</v>
      </c>
      <c r="K1023" t="s">
        <v>253</v>
      </c>
      <c r="U1023" s="44">
        <f>SUMIFS(Table1[AStdWBkW],Table1[EnergyImpactID],E1023,Table1[BldgType],B1023,Table1[BldgVint],C1023,Table1[BldgLoc],F1023)</f>
        <v>0.05</v>
      </c>
      <c r="V1023" s="44">
        <f>SUMIFS(Table1[AStdWBkWh],Table1[EnergyImpactID],E1023,Table1[BldgType],B1023,Table1[BldgVint],C1023,Table1[BldgLoc],F1023)</f>
        <v>40.799999999999997</v>
      </c>
      <c r="W1023" s="69">
        <v>0</v>
      </c>
      <c r="X1023" s="69"/>
      <c r="Y1023" s="69"/>
      <c r="Z1023" s="69"/>
      <c r="AA1023" s="47">
        <f>SUMIF('Cost per Solution Code'!$I$5:$I$24,'Measure Support Table'!D1023,'Cost per Solution Code'!$H$5:$H$24)</f>
        <v>656.88499999999999</v>
      </c>
      <c r="AB1023" s="62"/>
      <c r="AC1023" s="47">
        <f>SUMIF('Cost per Solution Code'!$I$5:$I$24,'Measure Support Table'!D1023,'Cost per Solution Code'!$F$5:$F$24)</f>
        <v>931.83999999999992</v>
      </c>
      <c r="AD1023" s="62"/>
      <c r="AE1023" s="48">
        <f t="shared" si="120"/>
        <v>656.88499999999999</v>
      </c>
      <c r="AF1023" s="48">
        <f t="shared" si="121"/>
        <v>931.83999999999992</v>
      </c>
      <c r="AG1023" s="48">
        <f t="shared" si="122"/>
        <v>274.95499999999993</v>
      </c>
      <c r="AH1023" s="49">
        <f t="shared" si="123"/>
        <v>0</v>
      </c>
      <c r="AI1023" s="49">
        <f t="shared" si="124"/>
        <v>0</v>
      </c>
      <c r="AJ1023" s="50">
        <f t="shared" si="125"/>
        <v>0</v>
      </c>
      <c r="AK1023" s="51">
        <v>0</v>
      </c>
    </row>
    <row r="1024" spans="1:37" hidden="1" x14ac:dyDescent="0.35">
      <c r="A1024" s="39" t="str">
        <f t="shared" si="127"/>
        <v>SWHC005</v>
      </c>
      <c r="B1024" s="39" t="s">
        <v>327</v>
      </c>
      <c r="C1024" s="62" t="s">
        <v>188</v>
      </c>
      <c r="D1024" s="40" t="s">
        <v>165</v>
      </c>
      <c r="E1024" s="40" t="str">
        <f t="shared" si="126"/>
        <v>SWHC005B</v>
      </c>
      <c r="F1024" s="67" t="s">
        <v>240</v>
      </c>
      <c r="G1024" s="40" t="str">
        <f>DataSpec!$B$11</f>
        <v>UpDeemed, DnDeemed, DnDeemDI</v>
      </c>
      <c r="H1024" s="40" t="str">
        <f>DataSpec!$B$7</f>
        <v>Cap-Tons</v>
      </c>
      <c r="I1024" s="40" t="s">
        <v>189</v>
      </c>
      <c r="J1024" t="s">
        <v>164</v>
      </c>
      <c r="K1024" t="s">
        <v>254</v>
      </c>
      <c r="U1024" s="44">
        <f>SUMIFS(Table1[AStdWBkW],Table1[EnergyImpactID],E1024,Table1[BldgType],B1024,Table1[BldgVint],C1024,Table1[BldgLoc],F1024)</f>
        <v>0.03</v>
      </c>
      <c r="V1024" s="44">
        <f>SUMIFS(Table1[AStdWBkWh],Table1[EnergyImpactID],E1024,Table1[BldgType],B1024,Table1[BldgVint],C1024,Table1[BldgLoc],F1024)</f>
        <v>27.2</v>
      </c>
      <c r="W1024" s="69">
        <v>0</v>
      </c>
      <c r="X1024" s="69"/>
      <c r="Y1024" s="69"/>
      <c r="Z1024" s="69"/>
      <c r="AA1024" s="47">
        <f>SUMIF('Cost per Solution Code'!$I$5:$I$24,'Measure Support Table'!D1024,'Cost per Solution Code'!$H$5:$H$24)</f>
        <v>656.88499999999999</v>
      </c>
      <c r="AB1024" s="62"/>
      <c r="AC1024" s="47">
        <f>SUMIF('Cost per Solution Code'!$I$5:$I$24,'Measure Support Table'!D1024,'Cost per Solution Code'!$F$5:$F$24)</f>
        <v>729.01</v>
      </c>
      <c r="AD1024" s="62"/>
      <c r="AE1024" s="48">
        <f t="shared" si="120"/>
        <v>656.88499999999999</v>
      </c>
      <c r="AF1024" s="48">
        <f t="shared" si="121"/>
        <v>729.01</v>
      </c>
      <c r="AG1024" s="48">
        <f t="shared" si="122"/>
        <v>72.125</v>
      </c>
      <c r="AH1024" s="49">
        <f t="shared" si="123"/>
        <v>0</v>
      </c>
      <c r="AI1024" s="49">
        <f t="shared" si="124"/>
        <v>0</v>
      </c>
      <c r="AJ1024" s="50">
        <f t="shared" si="125"/>
        <v>0</v>
      </c>
      <c r="AK1024" s="51">
        <v>0</v>
      </c>
    </row>
    <row r="1025" spans="1:37" hidden="1" x14ac:dyDescent="0.35">
      <c r="A1025" s="39" t="str">
        <f t="shared" si="127"/>
        <v>SWHC005</v>
      </c>
      <c r="B1025" s="39" t="s">
        <v>327</v>
      </c>
      <c r="C1025" s="62" t="s">
        <v>188</v>
      </c>
      <c r="D1025" s="40" t="s">
        <v>166</v>
      </c>
      <c r="E1025" s="40" t="str">
        <f t="shared" si="126"/>
        <v>SWHC005C</v>
      </c>
      <c r="F1025" s="67" t="s">
        <v>240</v>
      </c>
      <c r="G1025" s="40" t="str">
        <f>DataSpec!$B$11</f>
        <v>UpDeemed, DnDeemed, DnDeemDI</v>
      </c>
      <c r="H1025" s="40" t="str">
        <f>DataSpec!$B$7</f>
        <v>Cap-Tons</v>
      </c>
      <c r="I1025" s="40" t="s">
        <v>189</v>
      </c>
      <c r="J1025" t="s">
        <v>167</v>
      </c>
      <c r="K1025" t="s">
        <v>255</v>
      </c>
      <c r="U1025" s="44">
        <f>SUMIFS(Table1[AStdWBkW],Table1[EnergyImpactID],E1025,Table1[BldgType],B1025,Table1[BldgVint],C1025,Table1[BldgLoc],F1025)</f>
        <v>0.04</v>
      </c>
      <c r="V1025" s="44">
        <f>SUMIFS(Table1[AStdWBkWh],Table1[EnergyImpactID],E1025,Table1[BldgType],B1025,Table1[BldgVint],C1025,Table1[BldgLoc],F1025)</f>
        <v>38.200000000000003</v>
      </c>
      <c r="W1025" s="69">
        <v>0</v>
      </c>
      <c r="X1025" s="69"/>
      <c r="Y1025" s="69"/>
      <c r="Z1025" s="69"/>
      <c r="AA1025" s="47">
        <f>SUMIF('Cost per Solution Code'!$I$5:$I$24,'Measure Support Table'!D1025,'Cost per Solution Code'!$H$5:$H$24)</f>
        <v>515.125</v>
      </c>
      <c r="AB1025" s="62"/>
      <c r="AC1025" s="47">
        <f>SUMIF('Cost per Solution Code'!$I$5:$I$24,'Measure Support Table'!D1025,'Cost per Solution Code'!$F$5:$F$24)</f>
        <v>741.56</v>
      </c>
      <c r="AD1025" s="62"/>
      <c r="AE1025" s="48">
        <f t="shared" si="120"/>
        <v>515.125</v>
      </c>
      <c r="AF1025" s="48">
        <f t="shared" si="121"/>
        <v>741.56</v>
      </c>
      <c r="AG1025" s="48">
        <f t="shared" si="122"/>
        <v>226.43499999999995</v>
      </c>
      <c r="AH1025" s="49">
        <f t="shared" si="123"/>
        <v>0</v>
      </c>
      <c r="AI1025" s="49">
        <f t="shared" si="124"/>
        <v>0</v>
      </c>
      <c r="AJ1025" s="50">
        <f t="shared" si="125"/>
        <v>0</v>
      </c>
      <c r="AK1025" s="51">
        <v>0</v>
      </c>
    </row>
    <row r="1026" spans="1:37" hidden="1" x14ac:dyDescent="0.35">
      <c r="A1026" s="39" t="str">
        <f t="shared" si="127"/>
        <v>SWHC005</v>
      </c>
      <c r="B1026" s="39" t="s">
        <v>327</v>
      </c>
      <c r="C1026" s="62" t="s">
        <v>188</v>
      </c>
      <c r="D1026" s="40" t="s">
        <v>168</v>
      </c>
      <c r="E1026" s="40" t="str">
        <f t="shared" si="126"/>
        <v>SWHC005D</v>
      </c>
      <c r="F1026" s="67" t="s">
        <v>240</v>
      </c>
      <c r="G1026" s="40" t="str">
        <f>DataSpec!$B$11</f>
        <v>UpDeemed, DnDeemed, DnDeemDI</v>
      </c>
      <c r="H1026" s="40" t="str">
        <f>DataSpec!$B$7</f>
        <v>Cap-Tons</v>
      </c>
      <c r="I1026" s="40" t="s">
        <v>189</v>
      </c>
      <c r="J1026" t="s">
        <v>167</v>
      </c>
      <c r="K1026" t="s">
        <v>256</v>
      </c>
      <c r="U1026" s="44">
        <f>SUMIFS(Table1[AStdWBkW],Table1[EnergyImpactID],E1026,Table1[BldgType],B1026,Table1[BldgVint],C1026,Table1[BldgLoc],F1026)</f>
        <v>0.03</v>
      </c>
      <c r="V1026" s="44">
        <f>SUMIFS(Table1[AStdWBkWh],Table1[EnergyImpactID],E1026,Table1[BldgType],B1026,Table1[BldgVint],C1026,Table1[BldgLoc],F1026)</f>
        <v>25.5</v>
      </c>
      <c r="W1026" s="69">
        <v>0</v>
      </c>
      <c r="X1026" s="69"/>
      <c r="Y1026" s="69"/>
      <c r="Z1026" s="69"/>
      <c r="AA1026" s="47">
        <f>SUMIF('Cost per Solution Code'!$I$5:$I$24,'Measure Support Table'!D1026,'Cost per Solution Code'!$H$5:$H$24)</f>
        <v>515.125</v>
      </c>
      <c r="AB1026" s="62"/>
      <c r="AC1026" s="47">
        <f>SUMIF('Cost per Solution Code'!$I$5:$I$24,'Measure Support Table'!D1026,'Cost per Solution Code'!$F$5:$F$24)</f>
        <v>673.54</v>
      </c>
      <c r="AD1026" s="62"/>
      <c r="AE1026" s="48">
        <f t="shared" si="120"/>
        <v>515.125</v>
      </c>
      <c r="AF1026" s="48">
        <f t="shared" si="121"/>
        <v>673.54</v>
      </c>
      <c r="AG1026" s="48">
        <f t="shared" si="122"/>
        <v>158.41499999999996</v>
      </c>
      <c r="AH1026" s="49">
        <f t="shared" si="123"/>
        <v>0</v>
      </c>
      <c r="AI1026" s="49">
        <f t="shared" si="124"/>
        <v>0</v>
      </c>
      <c r="AJ1026" s="50">
        <f t="shared" si="125"/>
        <v>0</v>
      </c>
      <c r="AK1026" s="51">
        <v>0</v>
      </c>
    </row>
    <row r="1027" spans="1:37" hidden="1" x14ac:dyDescent="0.35">
      <c r="A1027" s="39" t="str">
        <f t="shared" si="127"/>
        <v>SWHC005</v>
      </c>
      <c r="B1027" s="39" t="s">
        <v>327</v>
      </c>
      <c r="C1027" s="62" t="s">
        <v>188</v>
      </c>
      <c r="D1027" s="40" t="s">
        <v>169</v>
      </c>
      <c r="E1027" s="40" t="str">
        <f t="shared" si="126"/>
        <v>SWHC005E</v>
      </c>
      <c r="F1027" s="67" t="s">
        <v>240</v>
      </c>
      <c r="G1027" s="40" t="str">
        <f>DataSpec!$B$11</f>
        <v>UpDeemed, DnDeemed, DnDeemDI</v>
      </c>
      <c r="H1027" s="40" t="str">
        <f>DataSpec!$B$7</f>
        <v>Cap-Tons</v>
      </c>
      <c r="I1027" s="40" t="s">
        <v>189</v>
      </c>
      <c r="J1027" t="s">
        <v>170</v>
      </c>
      <c r="K1027" t="s">
        <v>257</v>
      </c>
      <c r="U1027" s="44">
        <f>SUMIFS(Table1[AStdWBkW],Table1[EnergyImpactID],E1027,Table1[BldgType],B1027,Table1[BldgVint],C1027,Table1[BldgLoc],F1027)</f>
        <v>0.04</v>
      </c>
      <c r="V1027" s="44">
        <f>SUMIFS(Table1[AStdWBkWh],Table1[EnergyImpactID],E1027,Table1[BldgType],B1027,Table1[BldgVint],C1027,Table1[BldgLoc],F1027)</f>
        <v>37.6</v>
      </c>
      <c r="W1027" s="69">
        <v>0</v>
      </c>
      <c r="X1027" s="69"/>
      <c r="Y1027" s="69"/>
      <c r="Z1027" s="69"/>
      <c r="AA1027" s="47">
        <f>SUMIF('Cost per Solution Code'!$I$5:$I$24,'Measure Support Table'!D1027,'Cost per Solution Code'!$H$5:$H$24)</f>
        <v>448.52499999999998</v>
      </c>
      <c r="AB1027" s="62"/>
      <c r="AC1027" s="47">
        <f>SUMIF('Cost per Solution Code'!$I$5:$I$24,'Measure Support Table'!D1027,'Cost per Solution Code'!$F$5:$F$24)</f>
        <v>698.35</v>
      </c>
      <c r="AD1027" s="62"/>
      <c r="AE1027" s="48">
        <f t="shared" ref="AE1027:AE1090" si="128">AA1027+AB1027</f>
        <v>448.52499999999998</v>
      </c>
      <c r="AF1027" s="48">
        <f t="shared" ref="AF1027:AF1090" si="129">AC1027+AD1027</f>
        <v>698.35</v>
      </c>
      <c r="AG1027" s="48">
        <f t="shared" ref="AG1027:AG1090" si="130">AF1027-AE1027</f>
        <v>249.82500000000005</v>
      </c>
      <c r="AH1027" s="49">
        <f t="shared" ref="AH1027:AH1090" si="131">IF(I1027="ER",SUM(AA1027:AB1027),0)</f>
        <v>0</v>
      </c>
      <c r="AI1027" s="49">
        <f t="shared" ref="AI1027:AI1090" si="132">IF(I1027="ER",AC1027+AD1027,0)</f>
        <v>0</v>
      </c>
      <c r="AJ1027" s="50">
        <f t="shared" ref="AJ1027:AJ1090" si="133">AI1027-AH1027</f>
        <v>0</v>
      </c>
      <c r="AK1027" s="51">
        <v>0</v>
      </c>
    </row>
    <row r="1028" spans="1:37" hidden="1" x14ac:dyDescent="0.35">
      <c r="A1028" s="39" t="str">
        <f t="shared" si="127"/>
        <v>SWHC005</v>
      </c>
      <c r="B1028" s="39" t="s">
        <v>327</v>
      </c>
      <c r="C1028" s="62" t="s">
        <v>188</v>
      </c>
      <c r="D1028" s="40" t="s">
        <v>171</v>
      </c>
      <c r="E1028" s="40" t="str">
        <f t="shared" ref="E1028:E1091" si="134">A1028&amp;D1028</f>
        <v>SWHC005F</v>
      </c>
      <c r="F1028" s="67" t="s">
        <v>240</v>
      </c>
      <c r="G1028" s="40" t="str">
        <f>DataSpec!$B$11</f>
        <v>UpDeemed, DnDeemed, DnDeemDI</v>
      </c>
      <c r="H1028" s="40" t="str">
        <f>DataSpec!$B$7</f>
        <v>Cap-Tons</v>
      </c>
      <c r="I1028" s="40" t="s">
        <v>189</v>
      </c>
      <c r="J1028" t="s">
        <v>170</v>
      </c>
      <c r="K1028" t="s">
        <v>258</v>
      </c>
      <c r="U1028" s="44">
        <f>SUMIFS(Table1[AStdWBkW],Table1[EnergyImpactID],E1028,Table1[BldgType],B1028,Table1[BldgVint],C1028,Table1[BldgLoc],F1028)</f>
        <v>0.03</v>
      </c>
      <c r="V1028" s="44">
        <f>SUMIFS(Table1[AStdWBkWh],Table1[EnergyImpactID],E1028,Table1[BldgType],B1028,Table1[BldgVint],C1028,Table1[BldgLoc],F1028)</f>
        <v>25</v>
      </c>
      <c r="W1028" s="69">
        <v>0</v>
      </c>
      <c r="X1028" s="69"/>
      <c r="Y1028" s="69"/>
      <c r="Z1028" s="69"/>
      <c r="AA1028" s="47">
        <f>SUMIF('Cost per Solution Code'!$I$5:$I$24,'Measure Support Table'!D1028,'Cost per Solution Code'!$H$5:$H$24)</f>
        <v>448.52499999999998</v>
      </c>
      <c r="AB1028" s="62"/>
      <c r="AC1028" s="47">
        <f>SUMIF('Cost per Solution Code'!$I$5:$I$24,'Measure Support Table'!D1028,'Cost per Solution Code'!$F$5:$F$24)</f>
        <v>642.36500000000001</v>
      </c>
      <c r="AD1028" s="62"/>
      <c r="AE1028" s="48">
        <f t="shared" si="128"/>
        <v>448.52499999999998</v>
      </c>
      <c r="AF1028" s="48">
        <f t="shared" si="129"/>
        <v>642.36500000000001</v>
      </c>
      <c r="AG1028" s="48">
        <f t="shared" si="130"/>
        <v>193.84000000000003</v>
      </c>
      <c r="AH1028" s="49">
        <f t="shared" si="131"/>
        <v>0</v>
      </c>
      <c r="AI1028" s="49">
        <f t="shared" si="132"/>
        <v>0</v>
      </c>
      <c r="AJ1028" s="50">
        <f t="shared" si="133"/>
        <v>0</v>
      </c>
      <c r="AK1028" s="51">
        <v>0</v>
      </c>
    </row>
    <row r="1029" spans="1:37" hidden="1" x14ac:dyDescent="0.35">
      <c r="A1029" s="39" t="str">
        <f t="shared" si="127"/>
        <v>SWHC005</v>
      </c>
      <c r="B1029" s="39" t="s">
        <v>327</v>
      </c>
      <c r="C1029" s="62" t="s">
        <v>188</v>
      </c>
      <c r="D1029" s="40" t="s">
        <v>8</v>
      </c>
      <c r="E1029" s="40" t="str">
        <f t="shared" si="134"/>
        <v>SWHC005G</v>
      </c>
      <c r="F1029" s="67" t="s">
        <v>240</v>
      </c>
      <c r="G1029" s="40" t="str">
        <f>DataSpec!$B$11</f>
        <v>UpDeemed, DnDeemed, DnDeemDI</v>
      </c>
      <c r="H1029" s="40" t="str">
        <f>DataSpec!$B$7</f>
        <v>Cap-Tons</v>
      </c>
      <c r="I1029" s="40" t="s">
        <v>189</v>
      </c>
      <c r="J1029" t="s">
        <v>172</v>
      </c>
      <c r="K1029" t="s">
        <v>259</v>
      </c>
      <c r="U1029" s="44">
        <f>SUMIFS(Table1[AStdWBkW],Table1[EnergyImpactID],E1029,Table1[BldgType],B1029,Table1[BldgVint],C1029,Table1[BldgLoc],F1029)</f>
        <v>0.04</v>
      </c>
      <c r="V1029" s="44">
        <f>SUMIFS(Table1[AStdWBkWh],Table1[EnergyImpactID],E1029,Table1[BldgType],B1029,Table1[BldgVint],C1029,Table1[BldgLoc],F1029)</f>
        <v>37.6</v>
      </c>
      <c r="W1029" s="69">
        <v>0</v>
      </c>
      <c r="X1029" s="69"/>
      <c r="Y1029" s="69"/>
      <c r="Z1029" s="69"/>
      <c r="AA1029" s="47">
        <f>SUMIF('Cost per Solution Code'!$I$5:$I$24,'Measure Support Table'!D1029,'Cost per Solution Code'!$H$5:$H$24)</f>
        <v>392.565</v>
      </c>
      <c r="AB1029" s="62"/>
      <c r="AC1029" s="47">
        <f>SUMIF('Cost per Solution Code'!$I$5:$I$24,'Measure Support Table'!D1029,'Cost per Solution Code'!$F$5:$F$24)</f>
        <v>491.11500000000001</v>
      </c>
      <c r="AD1029" s="62"/>
      <c r="AE1029" s="48">
        <f t="shared" si="128"/>
        <v>392.565</v>
      </c>
      <c r="AF1029" s="48">
        <f t="shared" si="129"/>
        <v>491.11500000000001</v>
      </c>
      <c r="AG1029" s="48">
        <f t="shared" si="130"/>
        <v>98.550000000000011</v>
      </c>
      <c r="AH1029" s="49">
        <f t="shared" si="131"/>
        <v>0</v>
      </c>
      <c r="AI1029" s="49">
        <f t="shared" si="132"/>
        <v>0</v>
      </c>
      <c r="AJ1029" s="50">
        <f t="shared" si="133"/>
        <v>0</v>
      </c>
      <c r="AK1029" s="51">
        <v>0</v>
      </c>
    </row>
    <row r="1030" spans="1:37" hidden="1" x14ac:dyDescent="0.35">
      <c r="A1030" s="39" t="str">
        <f t="shared" si="127"/>
        <v>SWHC005</v>
      </c>
      <c r="B1030" s="39" t="s">
        <v>327</v>
      </c>
      <c r="C1030" s="62" t="s">
        <v>188</v>
      </c>
      <c r="D1030" s="40" t="s">
        <v>16</v>
      </c>
      <c r="E1030" s="40" t="str">
        <f t="shared" si="134"/>
        <v>SWHC005H</v>
      </c>
      <c r="F1030" s="67" t="s">
        <v>240</v>
      </c>
      <c r="G1030" s="40" t="str">
        <f>DataSpec!$B$11</f>
        <v>UpDeemed, DnDeemed, DnDeemDI</v>
      </c>
      <c r="H1030" s="40" t="str">
        <f>DataSpec!$B$7</f>
        <v>Cap-Tons</v>
      </c>
      <c r="I1030" s="40" t="s">
        <v>189</v>
      </c>
      <c r="J1030" t="s">
        <v>172</v>
      </c>
      <c r="K1030" t="s">
        <v>260</v>
      </c>
      <c r="U1030" s="44">
        <f>SUMIFS(Table1[AStdWBkW],Table1[EnergyImpactID],E1030,Table1[BldgType],B1030,Table1[BldgVint],C1030,Table1[BldgLoc],F1030)</f>
        <v>0.03</v>
      </c>
      <c r="V1030" s="44">
        <f>SUMIFS(Table1[AStdWBkWh],Table1[EnergyImpactID],E1030,Table1[BldgType],B1030,Table1[BldgVint],C1030,Table1[BldgLoc],F1030)</f>
        <v>25</v>
      </c>
      <c r="W1030" s="69">
        <v>0</v>
      </c>
      <c r="X1030" s="69"/>
      <c r="Y1030" s="69"/>
      <c r="Z1030" s="69"/>
      <c r="AA1030" s="47">
        <f>SUMIF('Cost per Solution Code'!$I$5:$I$24,'Measure Support Table'!D1030,'Cost per Solution Code'!$H$5:$H$24)</f>
        <v>392.565</v>
      </c>
      <c r="AB1030" s="62"/>
      <c r="AC1030" s="47">
        <f>SUMIF('Cost per Solution Code'!$I$5:$I$24,'Measure Support Table'!D1030,'Cost per Solution Code'!$F$5:$F$24)</f>
        <v>458.26499999999999</v>
      </c>
      <c r="AD1030" s="62"/>
      <c r="AE1030" s="48">
        <f t="shared" si="128"/>
        <v>392.565</v>
      </c>
      <c r="AF1030" s="48">
        <f t="shared" si="129"/>
        <v>458.26499999999999</v>
      </c>
      <c r="AG1030" s="48">
        <f t="shared" si="130"/>
        <v>65.699999999999989</v>
      </c>
      <c r="AH1030" s="49">
        <f t="shared" si="131"/>
        <v>0</v>
      </c>
      <c r="AI1030" s="49">
        <f t="shared" si="132"/>
        <v>0</v>
      </c>
      <c r="AJ1030" s="50">
        <f t="shared" si="133"/>
        <v>0</v>
      </c>
      <c r="AK1030" s="51">
        <v>0</v>
      </c>
    </row>
    <row r="1031" spans="1:37" hidden="1" x14ac:dyDescent="0.35">
      <c r="A1031" s="39" t="str">
        <f t="shared" ref="A1031:A1094" si="135">A1030</f>
        <v>SWHC005</v>
      </c>
      <c r="B1031" s="39" t="s">
        <v>327</v>
      </c>
      <c r="C1031" s="62" t="s">
        <v>188</v>
      </c>
      <c r="D1031" s="40" t="s">
        <v>18</v>
      </c>
      <c r="E1031" s="40" t="str">
        <f t="shared" si="134"/>
        <v>SWHC005I</v>
      </c>
      <c r="F1031" s="67" t="s">
        <v>240</v>
      </c>
      <c r="G1031" s="40" t="str">
        <f>DataSpec!$B$11</f>
        <v>UpDeemed, DnDeemed, DnDeemDI</v>
      </c>
      <c r="H1031" s="40" t="str">
        <f>DataSpec!$B$7</f>
        <v>Cap-Tons</v>
      </c>
      <c r="I1031" s="40" t="s">
        <v>189</v>
      </c>
      <c r="J1031" t="s">
        <v>173</v>
      </c>
      <c r="K1031" t="s">
        <v>261</v>
      </c>
      <c r="U1031" s="44">
        <f>SUMIFS(Table1[AStdWBkW],Table1[EnergyImpactID],E1031,Table1[BldgType],B1031,Table1[BldgVint],C1031,Table1[BldgLoc],F1031)</f>
        <v>0.05</v>
      </c>
      <c r="V1031" s="44">
        <f>SUMIFS(Table1[AStdWBkWh],Table1[EnergyImpactID],E1031,Table1[BldgType],B1031,Table1[BldgVint],C1031,Table1[BldgLoc],F1031)</f>
        <v>44.6</v>
      </c>
      <c r="W1031" s="69">
        <v>0</v>
      </c>
      <c r="X1031" s="69"/>
      <c r="Y1031" s="69"/>
      <c r="Z1031" s="69"/>
      <c r="AA1031" s="47">
        <f>SUMIF('Cost per Solution Code'!$I$5:$I$24,'Measure Support Table'!D1031,'Cost per Solution Code'!$H$5:$H$24)</f>
        <v>660</v>
      </c>
      <c r="AB1031" s="62"/>
      <c r="AC1031" s="47">
        <f>SUMIF('Cost per Solution Code'!$I$5:$I$24,'Measure Support Table'!D1031,'Cost per Solution Code'!$F$5:$F$24)</f>
        <v>923</v>
      </c>
      <c r="AD1031" s="62"/>
      <c r="AE1031" s="48">
        <f t="shared" si="128"/>
        <v>660</v>
      </c>
      <c r="AF1031" s="48">
        <f t="shared" si="129"/>
        <v>923</v>
      </c>
      <c r="AG1031" s="48">
        <f t="shared" si="130"/>
        <v>263</v>
      </c>
      <c r="AH1031" s="49">
        <f t="shared" si="131"/>
        <v>0</v>
      </c>
      <c r="AI1031" s="49">
        <f t="shared" si="132"/>
        <v>0</v>
      </c>
      <c r="AJ1031" s="50">
        <f t="shared" si="133"/>
        <v>0</v>
      </c>
      <c r="AK1031" s="51">
        <v>0</v>
      </c>
    </row>
    <row r="1032" spans="1:37" hidden="1" x14ac:dyDescent="0.35">
      <c r="A1032" s="39" t="str">
        <f t="shared" si="135"/>
        <v>SWHC005</v>
      </c>
      <c r="B1032" s="39" t="s">
        <v>327</v>
      </c>
      <c r="C1032" s="62" t="s">
        <v>188</v>
      </c>
      <c r="D1032" s="40" t="s">
        <v>22</v>
      </c>
      <c r="E1032" s="40" t="str">
        <f t="shared" si="134"/>
        <v>SWHC005J</v>
      </c>
      <c r="F1032" s="67" t="s">
        <v>240</v>
      </c>
      <c r="G1032" s="40" t="str">
        <f>DataSpec!$B$11</f>
        <v>UpDeemed, DnDeemed, DnDeemDI</v>
      </c>
      <c r="H1032" s="40" t="str">
        <f>DataSpec!$B$7</f>
        <v>Cap-Tons</v>
      </c>
      <c r="I1032" s="40" t="s">
        <v>189</v>
      </c>
      <c r="J1032" t="s">
        <v>173</v>
      </c>
      <c r="K1032" t="s">
        <v>262</v>
      </c>
      <c r="U1032" s="44">
        <f>SUMIFS(Table1[AStdWBkW],Table1[EnergyImpactID],E1032,Table1[BldgType],B1032,Table1[BldgVint],C1032,Table1[BldgLoc],F1032)</f>
        <v>0.03</v>
      </c>
      <c r="V1032" s="44">
        <f>SUMIFS(Table1[AStdWBkWh],Table1[EnergyImpactID],E1032,Table1[BldgType],B1032,Table1[BldgVint],C1032,Table1[BldgLoc],F1032)</f>
        <v>29.8</v>
      </c>
      <c r="W1032" s="69">
        <v>0</v>
      </c>
      <c r="X1032" s="69"/>
      <c r="Y1032" s="69"/>
      <c r="Z1032" s="69"/>
      <c r="AA1032" s="47">
        <f>SUMIF('Cost per Solution Code'!$I$5:$I$24,'Measure Support Table'!D1032,'Cost per Solution Code'!$H$5:$H$24)</f>
        <v>660</v>
      </c>
      <c r="AB1032" s="62"/>
      <c r="AC1032" s="47">
        <f>SUMIF('Cost per Solution Code'!$I$5:$I$24,'Measure Support Table'!D1032,'Cost per Solution Code'!$F$5:$F$24)</f>
        <v>845</v>
      </c>
      <c r="AD1032" s="62"/>
      <c r="AE1032" s="48">
        <f t="shared" si="128"/>
        <v>660</v>
      </c>
      <c r="AF1032" s="48">
        <f t="shared" si="129"/>
        <v>845</v>
      </c>
      <c r="AG1032" s="48">
        <f t="shared" si="130"/>
        <v>185</v>
      </c>
      <c r="AH1032" s="49">
        <f t="shared" si="131"/>
        <v>0</v>
      </c>
      <c r="AI1032" s="49">
        <f t="shared" si="132"/>
        <v>0</v>
      </c>
      <c r="AJ1032" s="50">
        <f t="shared" si="133"/>
        <v>0</v>
      </c>
      <c r="AK1032" s="51">
        <v>0</v>
      </c>
    </row>
    <row r="1033" spans="1:37" hidden="1" x14ac:dyDescent="0.35">
      <c r="A1033" s="39" t="str">
        <f t="shared" si="135"/>
        <v>SWHC005</v>
      </c>
      <c r="B1033" s="39" t="s">
        <v>327</v>
      </c>
      <c r="C1033" s="62" t="s">
        <v>188</v>
      </c>
      <c r="D1033" s="40" t="s">
        <v>25</v>
      </c>
      <c r="E1033" s="40" t="str">
        <f t="shared" si="134"/>
        <v>SWHC005K</v>
      </c>
      <c r="F1033" s="67" t="s">
        <v>240</v>
      </c>
      <c r="G1033" s="40" t="str">
        <f>DataSpec!$B$11</f>
        <v>UpDeemed, DnDeemed, DnDeemDI</v>
      </c>
      <c r="H1033" s="40" t="str">
        <f>DataSpec!$B$7</f>
        <v>Cap-Tons</v>
      </c>
      <c r="I1033" s="40" t="s">
        <v>189</v>
      </c>
      <c r="J1033" t="s">
        <v>174</v>
      </c>
      <c r="K1033" t="s">
        <v>263</v>
      </c>
      <c r="U1033" s="44">
        <f>SUMIFS(Table1[AStdWBkW],Table1[EnergyImpactID],E1033,Table1[BldgType],B1033,Table1[BldgVint],C1033,Table1[BldgLoc],F1033)</f>
        <v>0.06</v>
      </c>
      <c r="V1033" s="44">
        <f>SUMIFS(Table1[AStdWBkWh],Table1[EnergyImpactID],E1033,Table1[BldgType],B1033,Table1[BldgVint],C1033,Table1[BldgLoc],F1033)</f>
        <v>53</v>
      </c>
      <c r="W1033" s="69">
        <v>0</v>
      </c>
      <c r="X1033" s="69"/>
      <c r="Y1033" s="69"/>
      <c r="Z1033" s="69"/>
      <c r="AA1033" s="47">
        <f>SUMIF('Cost per Solution Code'!$I$5:$I$24,'Measure Support Table'!D1033,'Cost per Solution Code'!$H$5:$H$24)</f>
        <v>519.14</v>
      </c>
      <c r="AB1033" s="62"/>
      <c r="AC1033" s="47">
        <f>SUMIF('Cost per Solution Code'!$I$5:$I$24,'Measure Support Table'!D1033,'Cost per Solution Code'!$F$5:$F$24)</f>
        <v>685.85</v>
      </c>
      <c r="AD1033" s="62"/>
      <c r="AE1033" s="48">
        <f t="shared" si="128"/>
        <v>519.14</v>
      </c>
      <c r="AF1033" s="48">
        <f t="shared" si="129"/>
        <v>685.85</v>
      </c>
      <c r="AG1033" s="48">
        <f t="shared" si="130"/>
        <v>166.71000000000004</v>
      </c>
      <c r="AH1033" s="49">
        <f t="shared" si="131"/>
        <v>0</v>
      </c>
      <c r="AI1033" s="49">
        <f t="shared" si="132"/>
        <v>0</v>
      </c>
      <c r="AJ1033" s="50">
        <f t="shared" si="133"/>
        <v>0</v>
      </c>
      <c r="AK1033" s="51">
        <v>0</v>
      </c>
    </row>
    <row r="1034" spans="1:37" hidden="1" x14ac:dyDescent="0.35">
      <c r="A1034" s="39" t="str">
        <f t="shared" si="135"/>
        <v>SWHC005</v>
      </c>
      <c r="B1034" s="39" t="s">
        <v>327</v>
      </c>
      <c r="C1034" s="62" t="s">
        <v>188</v>
      </c>
      <c r="D1034" s="40" t="s">
        <v>175</v>
      </c>
      <c r="E1034" s="40" t="str">
        <f t="shared" si="134"/>
        <v>SWHC005L</v>
      </c>
      <c r="F1034" s="67" t="s">
        <v>240</v>
      </c>
      <c r="G1034" s="40" t="str">
        <f>DataSpec!$B$11</f>
        <v>UpDeemed, DnDeemed, DnDeemDI</v>
      </c>
      <c r="H1034" s="40" t="str">
        <f>DataSpec!$B$7</f>
        <v>Cap-Tons</v>
      </c>
      <c r="I1034" s="40" t="s">
        <v>189</v>
      </c>
      <c r="J1034" t="s">
        <v>174</v>
      </c>
      <c r="K1034" t="s">
        <v>264</v>
      </c>
      <c r="U1034" s="44">
        <f>SUMIFS(Table1[AStdWBkW],Table1[EnergyImpactID],E1034,Table1[BldgType],B1034,Table1[BldgVint],C1034,Table1[BldgLoc],F1034)</f>
        <v>0.04</v>
      </c>
      <c r="V1034" s="44">
        <f>SUMIFS(Table1[AStdWBkWh],Table1[EnergyImpactID],E1034,Table1[BldgType],B1034,Table1[BldgVint],C1034,Table1[BldgLoc],F1034)</f>
        <v>35.299999999999997</v>
      </c>
      <c r="W1034" s="69">
        <v>0</v>
      </c>
      <c r="X1034" s="69"/>
      <c r="Y1034" s="69"/>
      <c r="Z1034" s="69"/>
      <c r="AA1034" s="47">
        <f>SUMIF('Cost per Solution Code'!$I$5:$I$24,'Measure Support Table'!D1034,'Cost per Solution Code'!$H$5:$H$24)</f>
        <v>519.14</v>
      </c>
      <c r="AB1034" s="62"/>
      <c r="AC1034" s="47">
        <f>SUMIF('Cost per Solution Code'!$I$5:$I$24,'Measure Support Table'!D1034,'Cost per Solution Code'!$F$5:$F$24)</f>
        <v>555.84500000000003</v>
      </c>
      <c r="AD1034" s="62"/>
      <c r="AE1034" s="48">
        <f t="shared" si="128"/>
        <v>519.14</v>
      </c>
      <c r="AF1034" s="48">
        <f t="shared" si="129"/>
        <v>555.84500000000003</v>
      </c>
      <c r="AG1034" s="48">
        <f t="shared" si="130"/>
        <v>36.705000000000041</v>
      </c>
      <c r="AH1034" s="49">
        <f t="shared" si="131"/>
        <v>0</v>
      </c>
      <c r="AI1034" s="49">
        <f t="shared" si="132"/>
        <v>0</v>
      </c>
      <c r="AJ1034" s="50">
        <f t="shared" si="133"/>
        <v>0</v>
      </c>
      <c r="AK1034" s="51">
        <v>0</v>
      </c>
    </row>
    <row r="1035" spans="1:37" hidden="1" x14ac:dyDescent="0.35">
      <c r="A1035" s="39" t="str">
        <f t="shared" si="135"/>
        <v>SWHC005</v>
      </c>
      <c r="B1035" s="39" t="s">
        <v>327</v>
      </c>
      <c r="C1035" s="62" t="s">
        <v>188</v>
      </c>
      <c r="D1035" s="40" t="s">
        <v>176</v>
      </c>
      <c r="E1035" s="40" t="str">
        <f t="shared" si="134"/>
        <v>SWHC005M</v>
      </c>
      <c r="F1035" s="67" t="s">
        <v>240</v>
      </c>
      <c r="G1035" s="40" t="str">
        <f>DataSpec!$B$11</f>
        <v>UpDeemed, DnDeemed, DnDeemDI</v>
      </c>
      <c r="H1035" s="40" t="str">
        <f>DataSpec!$B$7</f>
        <v>Cap-Tons</v>
      </c>
      <c r="I1035" s="40" t="s">
        <v>189</v>
      </c>
      <c r="J1035" t="s">
        <v>177</v>
      </c>
      <c r="K1035" t="s">
        <v>265</v>
      </c>
      <c r="U1035" s="44">
        <f>SUMIFS(Table1[AStdWBkW],Table1[EnergyImpactID],E1035,Table1[BldgType],B1035,Table1[BldgVint],C1035,Table1[BldgLoc],F1035)</f>
        <v>0.06</v>
      </c>
      <c r="V1035" s="44">
        <f>SUMIFS(Table1[AStdWBkWh],Table1[EnergyImpactID],E1035,Table1[BldgType],B1035,Table1[BldgVint],C1035,Table1[BldgLoc],F1035)</f>
        <v>48.7</v>
      </c>
      <c r="W1035" s="69">
        <v>0</v>
      </c>
      <c r="X1035" s="69"/>
      <c r="Y1035" s="69"/>
      <c r="Z1035" s="69"/>
      <c r="AA1035" s="47">
        <f>SUMIF('Cost per Solution Code'!$I$5:$I$24,'Measure Support Table'!D1035,'Cost per Solution Code'!$H$5:$H$24)</f>
        <v>449.41</v>
      </c>
      <c r="AB1035" s="62"/>
      <c r="AC1035" s="47">
        <f>SUMIF('Cost per Solution Code'!$I$5:$I$24,'Measure Support Table'!D1035,'Cost per Solution Code'!$F$5:$F$24)</f>
        <v>771.3576281291954</v>
      </c>
      <c r="AD1035" s="62"/>
      <c r="AE1035" s="48">
        <f t="shared" si="128"/>
        <v>449.41</v>
      </c>
      <c r="AF1035" s="48">
        <f t="shared" si="129"/>
        <v>771.3576281291954</v>
      </c>
      <c r="AG1035" s="48">
        <f t="shared" si="130"/>
        <v>321.94762812919538</v>
      </c>
      <c r="AH1035" s="49">
        <f t="shared" si="131"/>
        <v>0</v>
      </c>
      <c r="AI1035" s="49">
        <f t="shared" si="132"/>
        <v>0</v>
      </c>
      <c r="AJ1035" s="50">
        <f t="shared" si="133"/>
        <v>0</v>
      </c>
      <c r="AK1035" s="51">
        <v>0</v>
      </c>
    </row>
    <row r="1036" spans="1:37" hidden="1" x14ac:dyDescent="0.35">
      <c r="A1036" s="39" t="str">
        <f t="shared" si="135"/>
        <v>SWHC005</v>
      </c>
      <c r="B1036" s="39" t="s">
        <v>327</v>
      </c>
      <c r="C1036" s="62" t="s">
        <v>188</v>
      </c>
      <c r="D1036" s="40" t="s">
        <v>178</v>
      </c>
      <c r="E1036" s="40" t="str">
        <f t="shared" si="134"/>
        <v>SWHC005N</v>
      </c>
      <c r="F1036" s="67" t="s">
        <v>240</v>
      </c>
      <c r="G1036" s="40" t="str">
        <f>DataSpec!$B$11</f>
        <v>UpDeemed, DnDeemed, DnDeemDI</v>
      </c>
      <c r="H1036" s="40" t="str">
        <f>DataSpec!$B$7</f>
        <v>Cap-Tons</v>
      </c>
      <c r="I1036" s="40" t="s">
        <v>189</v>
      </c>
      <c r="J1036" t="s">
        <v>177</v>
      </c>
      <c r="K1036" t="s">
        <v>266</v>
      </c>
      <c r="U1036" s="44">
        <f>SUMIFS(Table1[AStdWBkW],Table1[EnergyImpactID],E1036,Table1[BldgType],B1036,Table1[BldgVint],C1036,Table1[BldgLoc],F1036)</f>
        <v>0.04</v>
      </c>
      <c r="V1036" s="44">
        <f>SUMIFS(Table1[AStdWBkWh],Table1[EnergyImpactID],E1036,Table1[BldgType],B1036,Table1[BldgVint],C1036,Table1[BldgLoc],F1036)</f>
        <v>32.4</v>
      </c>
      <c r="W1036" s="69">
        <v>0</v>
      </c>
      <c r="X1036" s="69"/>
      <c r="Y1036" s="69"/>
      <c r="Z1036" s="69"/>
      <c r="AA1036" s="47">
        <f>SUMIF('Cost per Solution Code'!$I$5:$I$24,'Measure Support Table'!D1036,'Cost per Solution Code'!$H$5:$H$24)</f>
        <v>449.41</v>
      </c>
      <c r="AB1036" s="62"/>
      <c r="AC1036" s="47">
        <f>SUMIF('Cost per Solution Code'!$I$5:$I$24,'Measure Support Table'!D1036,'Cost per Solution Code'!$F$5:$F$24)</f>
        <v>629.11366698254767</v>
      </c>
      <c r="AD1036" s="62"/>
      <c r="AE1036" s="48">
        <f t="shared" si="128"/>
        <v>449.41</v>
      </c>
      <c r="AF1036" s="48">
        <f t="shared" si="129"/>
        <v>629.11366698254767</v>
      </c>
      <c r="AG1036" s="48">
        <f t="shared" si="130"/>
        <v>179.70366698254765</v>
      </c>
      <c r="AH1036" s="49">
        <f t="shared" si="131"/>
        <v>0</v>
      </c>
      <c r="AI1036" s="49">
        <f t="shared" si="132"/>
        <v>0</v>
      </c>
      <c r="AJ1036" s="50">
        <f t="shared" si="133"/>
        <v>0</v>
      </c>
      <c r="AK1036" s="51">
        <v>0</v>
      </c>
    </row>
    <row r="1037" spans="1:37" hidden="1" x14ac:dyDescent="0.35">
      <c r="A1037" s="39" t="str">
        <f t="shared" si="135"/>
        <v>SWHC005</v>
      </c>
      <c r="B1037" s="39" t="s">
        <v>327</v>
      </c>
      <c r="C1037" s="62" t="s">
        <v>188</v>
      </c>
      <c r="D1037" s="40" t="s">
        <v>179</v>
      </c>
      <c r="E1037" s="40" t="str">
        <f t="shared" si="134"/>
        <v>SWHC005O</v>
      </c>
      <c r="F1037" s="67" t="s">
        <v>240</v>
      </c>
      <c r="G1037" s="40" t="str">
        <f>DataSpec!$B$11</f>
        <v>UpDeemed, DnDeemed, DnDeemDI</v>
      </c>
      <c r="H1037" s="40" t="str">
        <f>DataSpec!$B$7</f>
        <v>Cap-Tons</v>
      </c>
      <c r="I1037" s="40" t="s">
        <v>189</v>
      </c>
      <c r="J1037" t="s">
        <v>180</v>
      </c>
      <c r="K1037" t="s">
        <v>267</v>
      </c>
      <c r="U1037" s="44">
        <f>SUMIFS(Table1[AStdWBkW],Table1[EnergyImpactID],E1037,Table1[BldgType],B1037,Table1[BldgVint],C1037,Table1[BldgLoc],F1037)</f>
        <v>7.0000000000000007E-2</v>
      </c>
      <c r="V1037" s="44">
        <f>SUMIFS(Table1[AStdWBkWh],Table1[EnergyImpactID],E1037,Table1[BldgType],B1037,Table1[BldgVint],C1037,Table1[BldgLoc],F1037)</f>
        <v>58.4</v>
      </c>
      <c r="W1037" s="69">
        <v>0</v>
      </c>
      <c r="X1037" s="69"/>
      <c r="Y1037" s="69"/>
      <c r="Z1037" s="69"/>
      <c r="AA1037" s="47">
        <f>SUMIF('Cost per Solution Code'!$I$5:$I$24,'Measure Support Table'!D1037,'Cost per Solution Code'!$H$5:$H$24)</f>
        <v>1086</v>
      </c>
      <c r="AB1037" s="62"/>
      <c r="AC1037" s="47">
        <f>SUMIF('Cost per Solution Code'!$I$5:$I$24,'Measure Support Table'!D1037,'Cost per Solution Code'!$F$5:$F$24)</f>
        <v>1124.9000000000001</v>
      </c>
      <c r="AD1037" s="62"/>
      <c r="AE1037" s="48">
        <f t="shared" si="128"/>
        <v>1086</v>
      </c>
      <c r="AF1037" s="48">
        <f t="shared" si="129"/>
        <v>1124.9000000000001</v>
      </c>
      <c r="AG1037" s="48">
        <f t="shared" si="130"/>
        <v>38.900000000000091</v>
      </c>
      <c r="AH1037" s="49">
        <f t="shared" si="131"/>
        <v>0</v>
      </c>
      <c r="AI1037" s="49">
        <f t="shared" si="132"/>
        <v>0</v>
      </c>
      <c r="AJ1037" s="50">
        <f t="shared" si="133"/>
        <v>0</v>
      </c>
      <c r="AK1037" s="51">
        <v>0</v>
      </c>
    </row>
    <row r="1038" spans="1:37" hidden="1" x14ac:dyDescent="0.35">
      <c r="A1038" s="39" t="str">
        <f t="shared" si="135"/>
        <v>SWHC005</v>
      </c>
      <c r="B1038" s="39" t="s">
        <v>327</v>
      </c>
      <c r="C1038" s="62" t="s">
        <v>188</v>
      </c>
      <c r="D1038" s="40" t="s">
        <v>181</v>
      </c>
      <c r="E1038" s="40" t="str">
        <f t="shared" si="134"/>
        <v>SWHC005P</v>
      </c>
      <c r="F1038" s="67" t="s">
        <v>240</v>
      </c>
      <c r="G1038" s="40" t="str">
        <f>DataSpec!$B$11</f>
        <v>UpDeemed, DnDeemed, DnDeemDI</v>
      </c>
      <c r="H1038" s="40" t="str">
        <f>DataSpec!$B$7</f>
        <v>Cap-Tons</v>
      </c>
      <c r="I1038" s="40" t="s">
        <v>189</v>
      </c>
      <c r="J1038" t="s">
        <v>180</v>
      </c>
      <c r="K1038" t="s">
        <v>268</v>
      </c>
      <c r="U1038" s="44">
        <f>SUMIFS(Table1[AStdWBkW],Table1[EnergyImpactID],E1038,Table1[BldgType],B1038,Table1[BldgVint],C1038,Table1[BldgLoc],F1038)</f>
        <v>0.05</v>
      </c>
      <c r="V1038" s="44">
        <f>SUMIFS(Table1[AStdWBkWh],Table1[EnergyImpactID],E1038,Table1[BldgType],B1038,Table1[BldgVint],C1038,Table1[BldgLoc],F1038)</f>
        <v>38.9</v>
      </c>
      <c r="W1038" s="69">
        <v>0</v>
      </c>
      <c r="X1038" s="69"/>
      <c r="Y1038" s="69"/>
      <c r="Z1038" s="69"/>
      <c r="AA1038" s="47">
        <f>SUMIF('Cost per Solution Code'!$I$5:$I$24,'Measure Support Table'!D1038,'Cost per Solution Code'!$H$5:$H$24)</f>
        <v>1086</v>
      </c>
      <c r="AB1038" s="62"/>
      <c r="AC1038" s="47">
        <f>SUMIF('Cost per Solution Code'!$I$5:$I$24,'Measure Support Table'!D1038,'Cost per Solution Code'!$F$5:$F$24)</f>
        <v>1107.17</v>
      </c>
      <c r="AD1038" s="62"/>
      <c r="AE1038" s="48">
        <f t="shared" si="128"/>
        <v>1086</v>
      </c>
      <c r="AF1038" s="48">
        <f t="shared" si="129"/>
        <v>1107.17</v>
      </c>
      <c r="AG1038" s="48">
        <f t="shared" si="130"/>
        <v>21.170000000000073</v>
      </c>
      <c r="AH1038" s="49">
        <f t="shared" si="131"/>
        <v>0</v>
      </c>
      <c r="AI1038" s="49">
        <f t="shared" si="132"/>
        <v>0</v>
      </c>
      <c r="AJ1038" s="50">
        <f t="shared" si="133"/>
        <v>0</v>
      </c>
      <c r="AK1038" s="51">
        <v>0</v>
      </c>
    </row>
    <row r="1039" spans="1:37" hidden="1" x14ac:dyDescent="0.35">
      <c r="A1039" s="39" t="str">
        <f t="shared" si="135"/>
        <v>SWHC005</v>
      </c>
      <c r="B1039" s="39" t="s">
        <v>327</v>
      </c>
      <c r="C1039" s="62" t="s">
        <v>188</v>
      </c>
      <c r="D1039" s="40" t="s">
        <v>182</v>
      </c>
      <c r="E1039" s="40" t="str">
        <f t="shared" si="134"/>
        <v>SWHC005Q</v>
      </c>
      <c r="F1039" s="67" t="s">
        <v>240</v>
      </c>
      <c r="G1039" s="40" t="str">
        <f>DataSpec!$B$11</f>
        <v>UpDeemed, DnDeemed, DnDeemDI</v>
      </c>
      <c r="H1039" s="40" t="str">
        <f>DataSpec!$B$7</f>
        <v>Cap-Tons</v>
      </c>
      <c r="I1039" s="40" t="s">
        <v>189</v>
      </c>
      <c r="J1039" t="s">
        <v>183</v>
      </c>
      <c r="K1039" t="s">
        <v>269</v>
      </c>
      <c r="U1039" s="44">
        <f>SUMIFS(Table1[AStdWBkW],Table1[EnergyImpactID],E1039,Table1[BldgType],B1039,Table1[BldgVint],C1039,Table1[BldgLoc],F1039)</f>
        <v>0.05</v>
      </c>
      <c r="V1039" s="44">
        <f>SUMIFS(Table1[AStdWBkWh],Table1[EnergyImpactID],E1039,Table1[BldgType],B1039,Table1[BldgVint],C1039,Table1[BldgLoc],F1039)</f>
        <v>45.6</v>
      </c>
      <c r="W1039" s="69">
        <v>0</v>
      </c>
      <c r="X1039" s="69"/>
      <c r="Y1039" s="69"/>
      <c r="Z1039" s="69"/>
      <c r="AA1039" s="47">
        <f>SUMIF('Cost per Solution Code'!$I$5:$I$24,'Measure Support Table'!D1039,'Cost per Solution Code'!$H$5:$H$24)</f>
        <v>636.29999999999995</v>
      </c>
      <c r="AB1039" s="62"/>
      <c r="AC1039" s="47">
        <f>SUMIF('Cost per Solution Code'!$I$5:$I$24,'Measure Support Table'!D1039,'Cost per Solution Code'!$F$5:$F$24)</f>
        <v>931.83</v>
      </c>
      <c r="AD1039" s="62"/>
      <c r="AE1039" s="48">
        <f t="shared" si="128"/>
        <v>636.29999999999995</v>
      </c>
      <c r="AF1039" s="48">
        <f t="shared" si="129"/>
        <v>931.83</v>
      </c>
      <c r="AG1039" s="48">
        <f t="shared" si="130"/>
        <v>295.53000000000009</v>
      </c>
      <c r="AH1039" s="49">
        <f t="shared" si="131"/>
        <v>0</v>
      </c>
      <c r="AI1039" s="49">
        <f t="shared" si="132"/>
        <v>0</v>
      </c>
      <c r="AJ1039" s="50">
        <f t="shared" si="133"/>
        <v>0</v>
      </c>
      <c r="AK1039" s="51">
        <v>0</v>
      </c>
    </row>
    <row r="1040" spans="1:37" hidden="1" x14ac:dyDescent="0.35">
      <c r="A1040" s="39" t="str">
        <f t="shared" si="135"/>
        <v>SWHC005</v>
      </c>
      <c r="B1040" s="39" t="s">
        <v>327</v>
      </c>
      <c r="C1040" s="62" t="s">
        <v>188</v>
      </c>
      <c r="D1040" s="40" t="s">
        <v>184</v>
      </c>
      <c r="E1040" s="40" t="str">
        <f t="shared" si="134"/>
        <v>SWHC005R</v>
      </c>
      <c r="F1040" s="67" t="s">
        <v>240</v>
      </c>
      <c r="G1040" s="40" t="str">
        <f>DataSpec!$B$11</f>
        <v>UpDeemed, DnDeemed, DnDeemDI</v>
      </c>
      <c r="H1040" s="40" t="str">
        <f>DataSpec!$B$7</f>
        <v>Cap-Tons</v>
      </c>
      <c r="I1040" s="40" t="s">
        <v>189</v>
      </c>
      <c r="J1040" t="s">
        <v>183</v>
      </c>
      <c r="K1040" t="s">
        <v>270</v>
      </c>
      <c r="U1040" s="44">
        <f>SUMIFS(Table1[AStdWBkW],Table1[EnergyImpactID],E1040,Table1[BldgType],B1040,Table1[BldgVint],C1040,Table1[BldgLoc],F1040)</f>
        <v>0.04</v>
      </c>
      <c r="V1040" s="44">
        <f>SUMIFS(Table1[AStdWBkWh],Table1[EnergyImpactID],E1040,Table1[BldgType],B1040,Table1[BldgVint],C1040,Table1[BldgLoc],F1040)</f>
        <v>30.4</v>
      </c>
      <c r="W1040" s="69">
        <v>0</v>
      </c>
      <c r="X1040" s="69"/>
      <c r="Y1040" s="69"/>
      <c r="Z1040" s="69"/>
      <c r="AA1040" s="47">
        <f>SUMIF('Cost per Solution Code'!$I$5:$I$24,'Measure Support Table'!D1040,'Cost per Solution Code'!$H$5:$H$24)</f>
        <v>636.29999999999995</v>
      </c>
      <c r="AB1040" s="62"/>
      <c r="AC1040" s="47">
        <f>SUMIF('Cost per Solution Code'!$I$5:$I$24,'Measure Support Table'!D1040,'Cost per Solution Code'!$F$5:$F$24)</f>
        <v>797.9</v>
      </c>
      <c r="AD1040" s="62"/>
      <c r="AE1040" s="48">
        <f t="shared" si="128"/>
        <v>636.29999999999995</v>
      </c>
      <c r="AF1040" s="48">
        <f t="shared" si="129"/>
        <v>797.9</v>
      </c>
      <c r="AG1040" s="48">
        <f t="shared" si="130"/>
        <v>161.60000000000002</v>
      </c>
      <c r="AH1040" s="49">
        <f t="shared" si="131"/>
        <v>0</v>
      </c>
      <c r="AI1040" s="49">
        <f t="shared" si="132"/>
        <v>0</v>
      </c>
      <c r="AJ1040" s="50">
        <f t="shared" si="133"/>
        <v>0</v>
      </c>
      <c r="AK1040" s="51">
        <v>0</v>
      </c>
    </row>
    <row r="1041" spans="1:37" hidden="1" x14ac:dyDescent="0.35">
      <c r="A1041" s="39" t="str">
        <f t="shared" si="135"/>
        <v>SWHC005</v>
      </c>
      <c r="B1041" s="39" t="s">
        <v>327</v>
      </c>
      <c r="C1041" s="62" t="s">
        <v>188</v>
      </c>
      <c r="D1041" s="40" t="s">
        <v>185</v>
      </c>
      <c r="E1041" s="40" t="str">
        <f t="shared" si="134"/>
        <v>SWHC005S</v>
      </c>
      <c r="F1041" s="67" t="s">
        <v>240</v>
      </c>
      <c r="G1041" s="40" t="str">
        <f>DataSpec!$B$11</f>
        <v>UpDeemed, DnDeemed, DnDeemDI</v>
      </c>
      <c r="H1041" s="40" t="str">
        <f>DataSpec!$B$7</f>
        <v>Cap-Tons</v>
      </c>
      <c r="I1041" s="40" t="s">
        <v>189</v>
      </c>
      <c r="J1041" t="s">
        <v>186</v>
      </c>
      <c r="K1041" t="s">
        <v>271</v>
      </c>
      <c r="U1041" s="44">
        <f>SUMIFS(Table1[AStdWBkW],Table1[EnergyImpactID],E1041,Table1[BldgType],B1041,Table1[BldgVint],C1041,Table1[BldgLoc],F1041)</f>
        <v>7.0000000000000007E-2</v>
      </c>
      <c r="V1041" s="44">
        <f>SUMIFS(Table1[AStdWBkWh],Table1[EnergyImpactID],E1041,Table1[BldgType],B1041,Table1[BldgVint],C1041,Table1[BldgLoc],F1041)</f>
        <v>60.7</v>
      </c>
      <c r="W1041" s="69">
        <v>0</v>
      </c>
      <c r="X1041" s="69"/>
      <c r="Y1041" s="69"/>
      <c r="Z1041" s="69"/>
      <c r="AA1041" s="47">
        <f>SUMIF('Cost per Solution Code'!$I$5:$I$24,'Measure Support Table'!D1041,'Cost per Solution Code'!$H$5:$H$24)</f>
        <v>416.53842439071497</v>
      </c>
      <c r="AB1041" s="62"/>
      <c r="AC1041" s="47">
        <f>SUMIF('Cost per Solution Code'!$I$5:$I$24,'Measure Support Table'!D1041,'Cost per Solution Code'!$F$5:$F$24)</f>
        <v>610</v>
      </c>
      <c r="AD1041" s="62"/>
      <c r="AE1041" s="48">
        <f t="shared" si="128"/>
        <v>416.53842439071497</v>
      </c>
      <c r="AF1041" s="48">
        <f t="shared" si="129"/>
        <v>610</v>
      </c>
      <c r="AG1041" s="48">
        <f t="shared" si="130"/>
        <v>193.46157560928503</v>
      </c>
      <c r="AH1041" s="49">
        <f t="shared" si="131"/>
        <v>0</v>
      </c>
      <c r="AI1041" s="49">
        <f t="shared" si="132"/>
        <v>0</v>
      </c>
      <c r="AJ1041" s="50">
        <f t="shared" si="133"/>
        <v>0</v>
      </c>
      <c r="AK1041" s="51">
        <v>0</v>
      </c>
    </row>
    <row r="1042" spans="1:37" hidden="1" x14ac:dyDescent="0.35">
      <c r="A1042" s="39" t="str">
        <f t="shared" si="135"/>
        <v>SWHC005</v>
      </c>
      <c r="B1042" s="39" t="s">
        <v>327</v>
      </c>
      <c r="C1042" s="62" t="s">
        <v>188</v>
      </c>
      <c r="D1042" s="40" t="s">
        <v>187</v>
      </c>
      <c r="E1042" s="40" t="str">
        <f t="shared" si="134"/>
        <v>SWHC005T</v>
      </c>
      <c r="F1042" s="67" t="s">
        <v>240</v>
      </c>
      <c r="G1042" s="40" t="str">
        <f>DataSpec!$B$11</f>
        <v>UpDeemed, DnDeemed, DnDeemDI</v>
      </c>
      <c r="H1042" s="40" t="str">
        <f>DataSpec!$B$7</f>
        <v>Cap-Tons</v>
      </c>
      <c r="I1042" s="40" t="s">
        <v>189</v>
      </c>
      <c r="J1042" t="s">
        <v>186</v>
      </c>
      <c r="K1042" t="s">
        <v>272</v>
      </c>
      <c r="U1042" s="44">
        <f>SUMIFS(Table1[AStdWBkW],Table1[EnergyImpactID],E1042,Table1[BldgType],B1042,Table1[BldgVint],C1042,Table1[BldgLoc],F1042)</f>
        <v>0.05</v>
      </c>
      <c r="V1042" s="44">
        <f>SUMIFS(Table1[AStdWBkWh],Table1[EnergyImpactID],E1042,Table1[BldgType],B1042,Table1[BldgVint],C1042,Table1[BldgLoc],F1042)</f>
        <v>40.5</v>
      </c>
      <c r="W1042" s="69">
        <v>0</v>
      </c>
      <c r="X1042" s="69"/>
      <c r="Y1042" s="69"/>
      <c r="Z1042" s="69"/>
      <c r="AA1042" s="47">
        <f>SUMIF('Cost per Solution Code'!$I$5:$I$24,'Measure Support Table'!D1042,'Cost per Solution Code'!$H$5:$H$24)</f>
        <v>416.53842439071497</v>
      </c>
      <c r="AB1042" s="62"/>
      <c r="AC1042" s="47">
        <f>SUMIF('Cost per Solution Code'!$I$5:$I$24,'Measure Support Table'!D1042,'Cost per Solution Code'!$F$5:$F$24)</f>
        <v>522.1950355751585</v>
      </c>
      <c r="AD1042" s="62"/>
      <c r="AE1042" s="48">
        <f t="shared" si="128"/>
        <v>416.53842439071497</v>
      </c>
      <c r="AF1042" s="48">
        <f t="shared" si="129"/>
        <v>522.1950355751585</v>
      </c>
      <c r="AG1042" s="48">
        <f t="shared" si="130"/>
        <v>105.65661118444353</v>
      </c>
      <c r="AH1042" s="49">
        <f t="shared" si="131"/>
        <v>0</v>
      </c>
      <c r="AI1042" s="49">
        <f t="shared" si="132"/>
        <v>0</v>
      </c>
      <c r="AJ1042" s="50">
        <f t="shared" si="133"/>
        <v>0</v>
      </c>
      <c r="AK1042" s="51">
        <v>0</v>
      </c>
    </row>
    <row r="1043" spans="1:37" hidden="1" x14ac:dyDescent="0.35">
      <c r="A1043" s="39" t="str">
        <f t="shared" si="135"/>
        <v>SWHC005</v>
      </c>
      <c r="B1043" s="39" t="s">
        <v>327</v>
      </c>
      <c r="C1043" s="62" t="s">
        <v>188</v>
      </c>
      <c r="D1043" s="40" t="s">
        <v>163</v>
      </c>
      <c r="E1043" s="40" t="str">
        <f t="shared" si="134"/>
        <v>SWHC005A</v>
      </c>
      <c r="F1043" s="67" t="s">
        <v>241</v>
      </c>
      <c r="G1043" s="40" t="str">
        <f>DataSpec!$B$11</f>
        <v>UpDeemed, DnDeemed, DnDeemDI</v>
      </c>
      <c r="H1043" s="40" t="str">
        <f>DataSpec!$B$7</f>
        <v>Cap-Tons</v>
      </c>
      <c r="I1043" s="40" t="s">
        <v>189</v>
      </c>
      <c r="J1043" t="s">
        <v>164</v>
      </c>
      <c r="K1043" t="s">
        <v>253</v>
      </c>
      <c r="U1043" s="44">
        <f>SUMIFS(Table1[AStdWBkW],Table1[EnergyImpactID],E1043,Table1[BldgType],B1043,Table1[BldgVint],C1043,Table1[BldgLoc],F1043)</f>
        <v>0.03</v>
      </c>
      <c r="V1043" s="44">
        <f>SUMIFS(Table1[AStdWBkWh],Table1[EnergyImpactID],E1043,Table1[BldgType],B1043,Table1[BldgVint],C1043,Table1[BldgLoc],F1043)</f>
        <v>33</v>
      </c>
      <c r="W1043" s="69">
        <v>0</v>
      </c>
      <c r="X1043" s="69"/>
      <c r="Y1043" s="69"/>
      <c r="Z1043" s="69"/>
      <c r="AA1043" s="47">
        <f>SUMIF('Cost per Solution Code'!$I$5:$I$24,'Measure Support Table'!D1043,'Cost per Solution Code'!$H$5:$H$24)</f>
        <v>656.88499999999999</v>
      </c>
      <c r="AB1043" s="62"/>
      <c r="AC1043" s="47">
        <f>SUMIF('Cost per Solution Code'!$I$5:$I$24,'Measure Support Table'!D1043,'Cost per Solution Code'!$F$5:$F$24)</f>
        <v>931.83999999999992</v>
      </c>
      <c r="AD1043" s="62"/>
      <c r="AE1043" s="48">
        <f t="shared" si="128"/>
        <v>656.88499999999999</v>
      </c>
      <c r="AF1043" s="48">
        <f t="shared" si="129"/>
        <v>931.83999999999992</v>
      </c>
      <c r="AG1043" s="48">
        <f t="shared" si="130"/>
        <v>274.95499999999993</v>
      </c>
      <c r="AH1043" s="49">
        <f t="shared" si="131"/>
        <v>0</v>
      </c>
      <c r="AI1043" s="49">
        <f t="shared" si="132"/>
        <v>0</v>
      </c>
      <c r="AJ1043" s="50">
        <f t="shared" si="133"/>
        <v>0</v>
      </c>
      <c r="AK1043" s="51">
        <v>0</v>
      </c>
    </row>
    <row r="1044" spans="1:37" hidden="1" x14ac:dyDescent="0.35">
      <c r="A1044" s="39" t="str">
        <f t="shared" si="135"/>
        <v>SWHC005</v>
      </c>
      <c r="B1044" s="39" t="s">
        <v>327</v>
      </c>
      <c r="C1044" s="62" t="s">
        <v>188</v>
      </c>
      <c r="D1044" s="40" t="s">
        <v>165</v>
      </c>
      <c r="E1044" s="40" t="str">
        <f t="shared" si="134"/>
        <v>SWHC005B</v>
      </c>
      <c r="F1044" s="67" t="s">
        <v>241</v>
      </c>
      <c r="G1044" s="40" t="str">
        <f>DataSpec!$B$11</f>
        <v>UpDeemed, DnDeemed, DnDeemDI</v>
      </c>
      <c r="H1044" s="40" t="str">
        <f>DataSpec!$B$7</f>
        <v>Cap-Tons</v>
      </c>
      <c r="I1044" s="40" t="s">
        <v>189</v>
      </c>
      <c r="J1044" t="s">
        <v>164</v>
      </c>
      <c r="K1044" t="s">
        <v>254</v>
      </c>
      <c r="U1044" s="44">
        <f>SUMIFS(Table1[AStdWBkW],Table1[EnergyImpactID],E1044,Table1[BldgType],B1044,Table1[BldgVint],C1044,Table1[BldgLoc],F1044)</f>
        <v>0.02</v>
      </c>
      <c r="V1044" s="44">
        <f>SUMIFS(Table1[AStdWBkWh],Table1[EnergyImpactID],E1044,Table1[BldgType],B1044,Table1[BldgVint],C1044,Table1[BldgLoc],F1044)</f>
        <v>22</v>
      </c>
      <c r="W1044" s="69">
        <v>0</v>
      </c>
      <c r="X1044" s="69"/>
      <c r="Y1044" s="69"/>
      <c r="Z1044" s="69"/>
      <c r="AA1044" s="47">
        <f>SUMIF('Cost per Solution Code'!$I$5:$I$24,'Measure Support Table'!D1044,'Cost per Solution Code'!$H$5:$H$24)</f>
        <v>656.88499999999999</v>
      </c>
      <c r="AB1044" s="62"/>
      <c r="AC1044" s="47">
        <f>SUMIF('Cost per Solution Code'!$I$5:$I$24,'Measure Support Table'!D1044,'Cost per Solution Code'!$F$5:$F$24)</f>
        <v>729.01</v>
      </c>
      <c r="AD1044" s="62"/>
      <c r="AE1044" s="48">
        <f t="shared" si="128"/>
        <v>656.88499999999999</v>
      </c>
      <c r="AF1044" s="48">
        <f t="shared" si="129"/>
        <v>729.01</v>
      </c>
      <c r="AG1044" s="48">
        <f t="shared" si="130"/>
        <v>72.125</v>
      </c>
      <c r="AH1044" s="49">
        <f t="shared" si="131"/>
        <v>0</v>
      </c>
      <c r="AI1044" s="49">
        <f t="shared" si="132"/>
        <v>0</v>
      </c>
      <c r="AJ1044" s="50">
        <f t="shared" si="133"/>
        <v>0</v>
      </c>
      <c r="AK1044" s="51">
        <v>0</v>
      </c>
    </row>
    <row r="1045" spans="1:37" hidden="1" x14ac:dyDescent="0.35">
      <c r="A1045" s="39" t="str">
        <f t="shared" si="135"/>
        <v>SWHC005</v>
      </c>
      <c r="B1045" s="39" t="s">
        <v>327</v>
      </c>
      <c r="C1045" s="62" t="s">
        <v>188</v>
      </c>
      <c r="D1045" s="40" t="s">
        <v>166</v>
      </c>
      <c r="E1045" s="40" t="str">
        <f t="shared" si="134"/>
        <v>SWHC005C</v>
      </c>
      <c r="F1045" s="67" t="s">
        <v>241</v>
      </c>
      <c r="G1045" s="40" t="str">
        <f>DataSpec!$B$11</f>
        <v>UpDeemed, DnDeemed, DnDeemDI</v>
      </c>
      <c r="H1045" s="40" t="str">
        <f>DataSpec!$B$7</f>
        <v>Cap-Tons</v>
      </c>
      <c r="I1045" s="40" t="s">
        <v>189</v>
      </c>
      <c r="J1045" t="s">
        <v>167</v>
      </c>
      <c r="K1045" t="s">
        <v>255</v>
      </c>
      <c r="U1045" s="44">
        <f>SUMIFS(Table1[AStdWBkW],Table1[EnergyImpactID],E1045,Table1[BldgType],B1045,Table1[BldgVint],C1045,Table1[BldgLoc],F1045)</f>
        <v>0.03</v>
      </c>
      <c r="V1045" s="44">
        <f>SUMIFS(Table1[AStdWBkWh],Table1[EnergyImpactID],E1045,Table1[BldgType],B1045,Table1[BldgVint],C1045,Table1[BldgLoc],F1045)</f>
        <v>30.9</v>
      </c>
      <c r="W1045" s="69">
        <v>0</v>
      </c>
      <c r="X1045" s="69"/>
      <c r="Y1045" s="69"/>
      <c r="Z1045" s="69"/>
      <c r="AA1045" s="47">
        <f>SUMIF('Cost per Solution Code'!$I$5:$I$24,'Measure Support Table'!D1045,'Cost per Solution Code'!$H$5:$H$24)</f>
        <v>515.125</v>
      </c>
      <c r="AB1045" s="62"/>
      <c r="AC1045" s="47">
        <f>SUMIF('Cost per Solution Code'!$I$5:$I$24,'Measure Support Table'!D1045,'Cost per Solution Code'!$F$5:$F$24)</f>
        <v>741.56</v>
      </c>
      <c r="AD1045" s="62"/>
      <c r="AE1045" s="48">
        <f t="shared" si="128"/>
        <v>515.125</v>
      </c>
      <c r="AF1045" s="48">
        <f t="shared" si="129"/>
        <v>741.56</v>
      </c>
      <c r="AG1045" s="48">
        <f t="shared" si="130"/>
        <v>226.43499999999995</v>
      </c>
      <c r="AH1045" s="49">
        <f t="shared" si="131"/>
        <v>0</v>
      </c>
      <c r="AI1045" s="49">
        <f t="shared" si="132"/>
        <v>0</v>
      </c>
      <c r="AJ1045" s="50">
        <f t="shared" si="133"/>
        <v>0</v>
      </c>
      <c r="AK1045" s="51">
        <v>0</v>
      </c>
    </row>
    <row r="1046" spans="1:37" hidden="1" x14ac:dyDescent="0.35">
      <c r="A1046" s="39" t="str">
        <f t="shared" si="135"/>
        <v>SWHC005</v>
      </c>
      <c r="B1046" s="39" t="s">
        <v>327</v>
      </c>
      <c r="C1046" s="62" t="s">
        <v>188</v>
      </c>
      <c r="D1046" s="40" t="s">
        <v>168</v>
      </c>
      <c r="E1046" s="40" t="str">
        <f t="shared" si="134"/>
        <v>SWHC005D</v>
      </c>
      <c r="F1046" s="67" t="s">
        <v>241</v>
      </c>
      <c r="G1046" s="40" t="str">
        <f>DataSpec!$B$11</f>
        <v>UpDeemed, DnDeemed, DnDeemDI</v>
      </c>
      <c r="H1046" s="40" t="str">
        <f>DataSpec!$B$7</f>
        <v>Cap-Tons</v>
      </c>
      <c r="I1046" s="40" t="s">
        <v>189</v>
      </c>
      <c r="J1046" t="s">
        <v>167</v>
      </c>
      <c r="K1046" t="s">
        <v>256</v>
      </c>
      <c r="U1046" s="44">
        <f>SUMIFS(Table1[AStdWBkW],Table1[EnergyImpactID],E1046,Table1[BldgType],B1046,Table1[BldgVint],C1046,Table1[BldgLoc],F1046)</f>
        <v>0.02</v>
      </c>
      <c r="V1046" s="44">
        <f>SUMIFS(Table1[AStdWBkWh],Table1[EnergyImpactID],E1046,Table1[BldgType],B1046,Table1[BldgVint],C1046,Table1[BldgLoc],F1046)</f>
        <v>20.6</v>
      </c>
      <c r="W1046" s="69">
        <v>0</v>
      </c>
      <c r="X1046" s="69"/>
      <c r="Y1046" s="69"/>
      <c r="Z1046" s="69"/>
      <c r="AA1046" s="47">
        <f>SUMIF('Cost per Solution Code'!$I$5:$I$24,'Measure Support Table'!D1046,'Cost per Solution Code'!$H$5:$H$24)</f>
        <v>515.125</v>
      </c>
      <c r="AB1046" s="62"/>
      <c r="AC1046" s="47">
        <f>SUMIF('Cost per Solution Code'!$I$5:$I$24,'Measure Support Table'!D1046,'Cost per Solution Code'!$F$5:$F$24)</f>
        <v>673.54</v>
      </c>
      <c r="AD1046" s="62"/>
      <c r="AE1046" s="48">
        <f t="shared" si="128"/>
        <v>515.125</v>
      </c>
      <c r="AF1046" s="48">
        <f t="shared" si="129"/>
        <v>673.54</v>
      </c>
      <c r="AG1046" s="48">
        <f t="shared" si="130"/>
        <v>158.41499999999996</v>
      </c>
      <c r="AH1046" s="49">
        <f t="shared" si="131"/>
        <v>0</v>
      </c>
      <c r="AI1046" s="49">
        <f t="shared" si="132"/>
        <v>0</v>
      </c>
      <c r="AJ1046" s="50">
        <f t="shared" si="133"/>
        <v>0</v>
      </c>
      <c r="AK1046" s="51">
        <v>0</v>
      </c>
    </row>
    <row r="1047" spans="1:37" hidden="1" x14ac:dyDescent="0.35">
      <c r="A1047" s="39" t="str">
        <f t="shared" si="135"/>
        <v>SWHC005</v>
      </c>
      <c r="B1047" s="39" t="s">
        <v>327</v>
      </c>
      <c r="C1047" s="62" t="s">
        <v>188</v>
      </c>
      <c r="D1047" s="40" t="s">
        <v>169</v>
      </c>
      <c r="E1047" s="40" t="str">
        <f t="shared" si="134"/>
        <v>SWHC005E</v>
      </c>
      <c r="F1047" s="67" t="s">
        <v>241</v>
      </c>
      <c r="G1047" s="40" t="str">
        <f>DataSpec!$B$11</f>
        <v>UpDeemed, DnDeemed, DnDeemDI</v>
      </c>
      <c r="H1047" s="40" t="str">
        <f>DataSpec!$B$7</f>
        <v>Cap-Tons</v>
      </c>
      <c r="I1047" s="40" t="s">
        <v>189</v>
      </c>
      <c r="J1047" t="s">
        <v>170</v>
      </c>
      <c r="K1047" t="s">
        <v>257</v>
      </c>
      <c r="U1047" s="44">
        <f>SUMIFS(Table1[AStdWBkW],Table1[EnergyImpactID],E1047,Table1[BldgType],B1047,Table1[BldgVint],C1047,Table1[BldgLoc],F1047)</f>
        <v>0.03</v>
      </c>
      <c r="V1047" s="44">
        <f>SUMIFS(Table1[AStdWBkWh],Table1[EnergyImpactID],E1047,Table1[BldgType],B1047,Table1[BldgVint],C1047,Table1[BldgLoc],F1047)</f>
        <v>30.4</v>
      </c>
      <c r="W1047" s="69">
        <v>0</v>
      </c>
      <c r="X1047" s="69"/>
      <c r="Y1047" s="69"/>
      <c r="Z1047" s="69"/>
      <c r="AA1047" s="47">
        <f>SUMIF('Cost per Solution Code'!$I$5:$I$24,'Measure Support Table'!D1047,'Cost per Solution Code'!$H$5:$H$24)</f>
        <v>448.52499999999998</v>
      </c>
      <c r="AB1047" s="62"/>
      <c r="AC1047" s="47">
        <f>SUMIF('Cost per Solution Code'!$I$5:$I$24,'Measure Support Table'!D1047,'Cost per Solution Code'!$F$5:$F$24)</f>
        <v>698.35</v>
      </c>
      <c r="AD1047" s="62"/>
      <c r="AE1047" s="48">
        <f t="shared" si="128"/>
        <v>448.52499999999998</v>
      </c>
      <c r="AF1047" s="48">
        <f t="shared" si="129"/>
        <v>698.35</v>
      </c>
      <c r="AG1047" s="48">
        <f t="shared" si="130"/>
        <v>249.82500000000005</v>
      </c>
      <c r="AH1047" s="49">
        <f t="shared" si="131"/>
        <v>0</v>
      </c>
      <c r="AI1047" s="49">
        <f t="shared" si="132"/>
        <v>0</v>
      </c>
      <c r="AJ1047" s="50">
        <f t="shared" si="133"/>
        <v>0</v>
      </c>
      <c r="AK1047" s="51">
        <v>0</v>
      </c>
    </row>
    <row r="1048" spans="1:37" hidden="1" x14ac:dyDescent="0.35">
      <c r="A1048" s="39" t="str">
        <f t="shared" si="135"/>
        <v>SWHC005</v>
      </c>
      <c r="B1048" s="39" t="s">
        <v>327</v>
      </c>
      <c r="C1048" s="62" t="s">
        <v>188</v>
      </c>
      <c r="D1048" s="40" t="s">
        <v>171</v>
      </c>
      <c r="E1048" s="40" t="str">
        <f t="shared" si="134"/>
        <v>SWHC005F</v>
      </c>
      <c r="F1048" s="67" t="s">
        <v>241</v>
      </c>
      <c r="G1048" s="40" t="str">
        <f>DataSpec!$B$11</f>
        <v>UpDeemed, DnDeemed, DnDeemDI</v>
      </c>
      <c r="H1048" s="40" t="str">
        <f>DataSpec!$B$7</f>
        <v>Cap-Tons</v>
      </c>
      <c r="I1048" s="40" t="s">
        <v>189</v>
      </c>
      <c r="J1048" t="s">
        <v>170</v>
      </c>
      <c r="K1048" t="s">
        <v>258</v>
      </c>
      <c r="U1048" s="44">
        <f>SUMIFS(Table1[AStdWBkW],Table1[EnergyImpactID],E1048,Table1[BldgType],B1048,Table1[BldgVint],C1048,Table1[BldgLoc],F1048)</f>
        <v>0.02</v>
      </c>
      <c r="V1048" s="44">
        <f>SUMIFS(Table1[AStdWBkWh],Table1[EnergyImpactID],E1048,Table1[BldgType],B1048,Table1[BldgVint],C1048,Table1[BldgLoc],F1048)</f>
        <v>20.3</v>
      </c>
      <c r="W1048" s="69">
        <v>0</v>
      </c>
      <c r="X1048" s="69"/>
      <c r="Y1048" s="69"/>
      <c r="Z1048" s="69"/>
      <c r="AA1048" s="47">
        <f>SUMIF('Cost per Solution Code'!$I$5:$I$24,'Measure Support Table'!D1048,'Cost per Solution Code'!$H$5:$H$24)</f>
        <v>448.52499999999998</v>
      </c>
      <c r="AB1048" s="62"/>
      <c r="AC1048" s="47">
        <f>SUMIF('Cost per Solution Code'!$I$5:$I$24,'Measure Support Table'!D1048,'Cost per Solution Code'!$F$5:$F$24)</f>
        <v>642.36500000000001</v>
      </c>
      <c r="AD1048" s="62"/>
      <c r="AE1048" s="48">
        <f t="shared" si="128"/>
        <v>448.52499999999998</v>
      </c>
      <c r="AF1048" s="48">
        <f t="shared" si="129"/>
        <v>642.36500000000001</v>
      </c>
      <c r="AG1048" s="48">
        <f t="shared" si="130"/>
        <v>193.84000000000003</v>
      </c>
      <c r="AH1048" s="49">
        <f t="shared" si="131"/>
        <v>0</v>
      </c>
      <c r="AI1048" s="49">
        <f t="shared" si="132"/>
        <v>0</v>
      </c>
      <c r="AJ1048" s="50">
        <f t="shared" si="133"/>
        <v>0</v>
      </c>
      <c r="AK1048" s="51">
        <v>0</v>
      </c>
    </row>
    <row r="1049" spans="1:37" hidden="1" x14ac:dyDescent="0.35">
      <c r="A1049" s="39" t="str">
        <f t="shared" si="135"/>
        <v>SWHC005</v>
      </c>
      <c r="B1049" s="39" t="s">
        <v>327</v>
      </c>
      <c r="C1049" s="62" t="s">
        <v>188</v>
      </c>
      <c r="D1049" s="40" t="s">
        <v>8</v>
      </c>
      <c r="E1049" s="40" t="str">
        <f t="shared" si="134"/>
        <v>SWHC005G</v>
      </c>
      <c r="F1049" s="67" t="s">
        <v>241</v>
      </c>
      <c r="G1049" s="40" t="str">
        <f>DataSpec!$B$11</f>
        <v>UpDeemed, DnDeemed, DnDeemDI</v>
      </c>
      <c r="H1049" s="40" t="str">
        <f>DataSpec!$B$7</f>
        <v>Cap-Tons</v>
      </c>
      <c r="I1049" s="40" t="s">
        <v>189</v>
      </c>
      <c r="J1049" t="s">
        <v>172</v>
      </c>
      <c r="K1049" t="s">
        <v>259</v>
      </c>
      <c r="U1049" s="44">
        <f>SUMIFS(Table1[AStdWBkW],Table1[EnergyImpactID],E1049,Table1[BldgType],B1049,Table1[BldgVint],C1049,Table1[BldgLoc],F1049)</f>
        <v>0.03</v>
      </c>
      <c r="V1049" s="44">
        <f>SUMIFS(Table1[AStdWBkWh],Table1[EnergyImpactID],E1049,Table1[BldgType],B1049,Table1[BldgVint],C1049,Table1[BldgLoc],F1049)</f>
        <v>30.4</v>
      </c>
      <c r="W1049" s="69">
        <v>0</v>
      </c>
      <c r="X1049" s="69"/>
      <c r="Y1049" s="69"/>
      <c r="Z1049" s="69"/>
      <c r="AA1049" s="47">
        <f>SUMIF('Cost per Solution Code'!$I$5:$I$24,'Measure Support Table'!D1049,'Cost per Solution Code'!$H$5:$H$24)</f>
        <v>392.565</v>
      </c>
      <c r="AB1049" s="62"/>
      <c r="AC1049" s="47">
        <f>SUMIF('Cost per Solution Code'!$I$5:$I$24,'Measure Support Table'!D1049,'Cost per Solution Code'!$F$5:$F$24)</f>
        <v>491.11500000000001</v>
      </c>
      <c r="AD1049" s="62"/>
      <c r="AE1049" s="48">
        <f t="shared" si="128"/>
        <v>392.565</v>
      </c>
      <c r="AF1049" s="48">
        <f t="shared" si="129"/>
        <v>491.11500000000001</v>
      </c>
      <c r="AG1049" s="48">
        <f t="shared" si="130"/>
        <v>98.550000000000011</v>
      </c>
      <c r="AH1049" s="49">
        <f t="shared" si="131"/>
        <v>0</v>
      </c>
      <c r="AI1049" s="49">
        <f t="shared" si="132"/>
        <v>0</v>
      </c>
      <c r="AJ1049" s="50">
        <f t="shared" si="133"/>
        <v>0</v>
      </c>
      <c r="AK1049" s="51">
        <v>0</v>
      </c>
    </row>
    <row r="1050" spans="1:37" hidden="1" x14ac:dyDescent="0.35">
      <c r="A1050" s="39" t="str">
        <f t="shared" si="135"/>
        <v>SWHC005</v>
      </c>
      <c r="B1050" s="39" t="s">
        <v>327</v>
      </c>
      <c r="C1050" s="62" t="s">
        <v>188</v>
      </c>
      <c r="D1050" s="40" t="s">
        <v>16</v>
      </c>
      <c r="E1050" s="40" t="str">
        <f t="shared" si="134"/>
        <v>SWHC005H</v>
      </c>
      <c r="F1050" s="67" t="s">
        <v>241</v>
      </c>
      <c r="G1050" s="40" t="str">
        <f>DataSpec!$B$11</f>
        <v>UpDeemed, DnDeemed, DnDeemDI</v>
      </c>
      <c r="H1050" s="40" t="str">
        <f>DataSpec!$B$7</f>
        <v>Cap-Tons</v>
      </c>
      <c r="I1050" s="40" t="s">
        <v>189</v>
      </c>
      <c r="J1050" t="s">
        <v>172</v>
      </c>
      <c r="K1050" t="s">
        <v>260</v>
      </c>
      <c r="U1050" s="44">
        <f>SUMIFS(Table1[AStdWBkW],Table1[EnergyImpactID],E1050,Table1[BldgType],B1050,Table1[BldgVint],C1050,Table1[BldgLoc],F1050)</f>
        <v>0.02</v>
      </c>
      <c r="V1050" s="44">
        <f>SUMIFS(Table1[AStdWBkWh],Table1[EnergyImpactID],E1050,Table1[BldgType],B1050,Table1[BldgVint],C1050,Table1[BldgLoc],F1050)</f>
        <v>20.3</v>
      </c>
      <c r="W1050" s="69">
        <v>0</v>
      </c>
      <c r="X1050" s="69"/>
      <c r="Y1050" s="69"/>
      <c r="Z1050" s="69"/>
      <c r="AA1050" s="47">
        <f>SUMIF('Cost per Solution Code'!$I$5:$I$24,'Measure Support Table'!D1050,'Cost per Solution Code'!$H$5:$H$24)</f>
        <v>392.565</v>
      </c>
      <c r="AB1050" s="62"/>
      <c r="AC1050" s="47">
        <f>SUMIF('Cost per Solution Code'!$I$5:$I$24,'Measure Support Table'!D1050,'Cost per Solution Code'!$F$5:$F$24)</f>
        <v>458.26499999999999</v>
      </c>
      <c r="AD1050" s="62"/>
      <c r="AE1050" s="48">
        <f t="shared" si="128"/>
        <v>392.565</v>
      </c>
      <c r="AF1050" s="48">
        <f t="shared" si="129"/>
        <v>458.26499999999999</v>
      </c>
      <c r="AG1050" s="48">
        <f t="shared" si="130"/>
        <v>65.699999999999989</v>
      </c>
      <c r="AH1050" s="49">
        <f t="shared" si="131"/>
        <v>0</v>
      </c>
      <c r="AI1050" s="49">
        <f t="shared" si="132"/>
        <v>0</v>
      </c>
      <c r="AJ1050" s="50">
        <f t="shared" si="133"/>
        <v>0</v>
      </c>
      <c r="AK1050" s="51">
        <v>0</v>
      </c>
    </row>
    <row r="1051" spans="1:37" hidden="1" x14ac:dyDescent="0.35">
      <c r="A1051" s="39" t="str">
        <f t="shared" si="135"/>
        <v>SWHC005</v>
      </c>
      <c r="B1051" s="39" t="s">
        <v>327</v>
      </c>
      <c r="C1051" s="62" t="s">
        <v>188</v>
      </c>
      <c r="D1051" s="40" t="s">
        <v>18</v>
      </c>
      <c r="E1051" s="40" t="str">
        <f t="shared" si="134"/>
        <v>SWHC005I</v>
      </c>
      <c r="F1051" s="67" t="s">
        <v>241</v>
      </c>
      <c r="G1051" s="40" t="str">
        <f>DataSpec!$B$11</f>
        <v>UpDeemed, DnDeemed, DnDeemDI</v>
      </c>
      <c r="H1051" s="40" t="str">
        <f>DataSpec!$B$7</f>
        <v>Cap-Tons</v>
      </c>
      <c r="I1051" s="40" t="s">
        <v>189</v>
      </c>
      <c r="J1051" t="s">
        <v>173</v>
      </c>
      <c r="K1051" t="s">
        <v>261</v>
      </c>
      <c r="U1051" s="44">
        <f>SUMIFS(Table1[AStdWBkW],Table1[EnergyImpactID],E1051,Table1[BldgType],B1051,Table1[BldgVint],C1051,Table1[BldgLoc],F1051)</f>
        <v>0.03</v>
      </c>
      <c r="V1051" s="44">
        <f>SUMIFS(Table1[AStdWBkWh],Table1[EnergyImpactID],E1051,Table1[BldgType],B1051,Table1[BldgVint],C1051,Table1[BldgLoc],F1051)</f>
        <v>36.1</v>
      </c>
      <c r="W1051" s="69">
        <v>0</v>
      </c>
      <c r="X1051" s="69"/>
      <c r="Y1051" s="69"/>
      <c r="Z1051" s="69"/>
      <c r="AA1051" s="47">
        <f>SUMIF('Cost per Solution Code'!$I$5:$I$24,'Measure Support Table'!D1051,'Cost per Solution Code'!$H$5:$H$24)</f>
        <v>660</v>
      </c>
      <c r="AB1051" s="62"/>
      <c r="AC1051" s="47">
        <f>SUMIF('Cost per Solution Code'!$I$5:$I$24,'Measure Support Table'!D1051,'Cost per Solution Code'!$F$5:$F$24)</f>
        <v>923</v>
      </c>
      <c r="AD1051" s="62"/>
      <c r="AE1051" s="48">
        <f t="shared" si="128"/>
        <v>660</v>
      </c>
      <c r="AF1051" s="48">
        <f t="shared" si="129"/>
        <v>923</v>
      </c>
      <c r="AG1051" s="48">
        <f t="shared" si="130"/>
        <v>263</v>
      </c>
      <c r="AH1051" s="49">
        <f t="shared" si="131"/>
        <v>0</v>
      </c>
      <c r="AI1051" s="49">
        <f t="shared" si="132"/>
        <v>0</v>
      </c>
      <c r="AJ1051" s="50">
        <f t="shared" si="133"/>
        <v>0</v>
      </c>
      <c r="AK1051" s="51">
        <v>0</v>
      </c>
    </row>
    <row r="1052" spans="1:37" hidden="1" x14ac:dyDescent="0.35">
      <c r="A1052" s="39" t="str">
        <f t="shared" si="135"/>
        <v>SWHC005</v>
      </c>
      <c r="B1052" s="39" t="s">
        <v>327</v>
      </c>
      <c r="C1052" s="62" t="s">
        <v>188</v>
      </c>
      <c r="D1052" s="40" t="s">
        <v>22</v>
      </c>
      <c r="E1052" s="40" t="str">
        <f t="shared" si="134"/>
        <v>SWHC005J</v>
      </c>
      <c r="F1052" s="67" t="s">
        <v>241</v>
      </c>
      <c r="G1052" s="40" t="str">
        <f>DataSpec!$B$11</f>
        <v>UpDeemed, DnDeemed, DnDeemDI</v>
      </c>
      <c r="H1052" s="40" t="str">
        <f>DataSpec!$B$7</f>
        <v>Cap-Tons</v>
      </c>
      <c r="I1052" s="40" t="s">
        <v>189</v>
      </c>
      <c r="J1052" t="s">
        <v>173</v>
      </c>
      <c r="K1052" t="s">
        <v>262</v>
      </c>
      <c r="U1052" s="44">
        <f>SUMIFS(Table1[AStdWBkW],Table1[EnergyImpactID],E1052,Table1[BldgType],B1052,Table1[BldgVint],C1052,Table1[BldgLoc],F1052)</f>
        <v>0.02</v>
      </c>
      <c r="V1052" s="44">
        <f>SUMIFS(Table1[AStdWBkWh],Table1[EnergyImpactID],E1052,Table1[BldgType],B1052,Table1[BldgVint],C1052,Table1[BldgLoc],F1052)</f>
        <v>24.1</v>
      </c>
      <c r="W1052" s="69">
        <v>0</v>
      </c>
      <c r="X1052" s="69"/>
      <c r="Y1052" s="69"/>
      <c r="Z1052" s="69"/>
      <c r="AA1052" s="47">
        <f>SUMIF('Cost per Solution Code'!$I$5:$I$24,'Measure Support Table'!D1052,'Cost per Solution Code'!$H$5:$H$24)</f>
        <v>660</v>
      </c>
      <c r="AB1052" s="62"/>
      <c r="AC1052" s="47">
        <f>SUMIF('Cost per Solution Code'!$I$5:$I$24,'Measure Support Table'!D1052,'Cost per Solution Code'!$F$5:$F$24)</f>
        <v>845</v>
      </c>
      <c r="AD1052" s="62"/>
      <c r="AE1052" s="48">
        <f t="shared" si="128"/>
        <v>660</v>
      </c>
      <c r="AF1052" s="48">
        <f t="shared" si="129"/>
        <v>845</v>
      </c>
      <c r="AG1052" s="48">
        <f t="shared" si="130"/>
        <v>185</v>
      </c>
      <c r="AH1052" s="49">
        <f t="shared" si="131"/>
        <v>0</v>
      </c>
      <c r="AI1052" s="49">
        <f t="shared" si="132"/>
        <v>0</v>
      </c>
      <c r="AJ1052" s="50">
        <f t="shared" si="133"/>
        <v>0</v>
      </c>
      <c r="AK1052" s="51">
        <v>0</v>
      </c>
    </row>
    <row r="1053" spans="1:37" hidden="1" x14ac:dyDescent="0.35">
      <c r="A1053" s="39" t="str">
        <f t="shared" si="135"/>
        <v>SWHC005</v>
      </c>
      <c r="B1053" s="39" t="s">
        <v>327</v>
      </c>
      <c r="C1053" s="62" t="s">
        <v>188</v>
      </c>
      <c r="D1053" s="40" t="s">
        <v>25</v>
      </c>
      <c r="E1053" s="40" t="str">
        <f t="shared" si="134"/>
        <v>SWHC005K</v>
      </c>
      <c r="F1053" s="67" t="s">
        <v>241</v>
      </c>
      <c r="G1053" s="40" t="str">
        <f>DataSpec!$B$11</f>
        <v>UpDeemed, DnDeemed, DnDeemDI</v>
      </c>
      <c r="H1053" s="40" t="str">
        <f>DataSpec!$B$7</f>
        <v>Cap-Tons</v>
      </c>
      <c r="I1053" s="40" t="s">
        <v>189</v>
      </c>
      <c r="J1053" t="s">
        <v>174</v>
      </c>
      <c r="K1053" t="s">
        <v>263</v>
      </c>
      <c r="U1053" s="44">
        <f>SUMIFS(Table1[AStdWBkW],Table1[EnergyImpactID],E1053,Table1[BldgType],B1053,Table1[BldgVint],C1053,Table1[BldgLoc],F1053)</f>
        <v>0.04</v>
      </c>
      <c r="V1053" s="44">
        <f>SUMIFS(Table1[AStdWBkWh],Table1[EnergyImpactID],E1053,Table1[BldgType],B1053,Table1[BldgVint],C1053,Table1[BldgLoc],F1053)</f>
        <v>43.6</v>
      </c>
      <c r="W1053" s="69">
        <v>0</v>
      </c>
      <c r="X1053" s="69"/>
      <c r="Y1053" s="69"/>
      <c r="Z1053" s="69"/>
      <c r="AA1053" s="47">
        <f>SUMIF('Cost per Solution Code'!$I$5:$I$24,'Measure Support Table'!D1053,'Cost per Solution Code'!$H$5:$H$24)</f>
        <v>519.14</v>
      </c>
      <c r="AB1053" s="62"/>
      <c r="AC1053" s="47">
        <f>SUMIF('Cost per Solution Code'!$I$5:$I$24,'Measure Support Table'!D1053,'Cost per Solution Code'!$F$5:$F$24)</f>
        <v>685.85</v>
      </c>
      <c r="AD1053" s="62"/>
      <c r="AE1053" s="48">
        <f t="shared" si="128"/>
        <v>519.14</v>
      </c>
      <c r="AF1053" s="48">
        <f t="shared" si="129"/>
        <v>685.85</v>
      </c>
      <c r="AG1053" s="48">
        <f t="shared" si="130"/>
        <v>166.71000000000004</v>
      </c>
      <c r="AH1053" s="49">
        <f t="shared" si="131"/>
        <v>0</v>
      </c>
      <c r="AI1053" s="49">
        <f t="shared" si="132"/>
        <v>0</v>
      </c>
      <c r="AJ1053" s="50">
        <f t="shared" si="133"/>
        <v>0</v>
      </c>
      <c r="AK1053" s="51">
        <v>0</v>
      </c>
    </row>
    <row r="1054" spans="1:37" hidden="1" x14ac:dyDescent="0.35">
      <c r="A1054" s="39" t="str">
        <f t="shared" si="135"/>
        <v>SWHC005</v>
      </c>
      <c r="B1054" s="39" t="s">
        <v>327</v>
      </c>
      <c r="C1054" s="62" t="s">
        <v>188</v>
      </c>
      <c r="D1054" s="40" t="s">
        <v>175</v>
      </c>
      <c r="E1054" s="40" t="str">
        <f t="shared" si="134"/>
        <v>SWHC005L</v>
      </c>
      <c r="F1054" s="67" t="s">
        <v>241</v>
      </c>
      <c r="G1054" s="40" t="str">
        <f>DataSpec!$B$11</f>
        <v>UpDeemed, DnDeemed, DnDeemDI</v>
      </c>
      <c r="H1054" s="40" t="str">
        <f>DataSpec!$B$7</f>
        <v>Cap-Tons</v>
      </c>
      <c r="I1054" s="40" t="s">
        <v>189</v>
      </c>
      <c r="J1054" t="s">
        <v>174</v>
      </c>
      <c r="K1054" t="s">
        <v>264</v>
      </c>
      <c r="U1054" s="44">
        <f>SUMIFS(Table1[AStdWBkW],Table1[EnergyImpactID],E1054,Table1[BldgType],B1054,Table1[BldgVint],C1054,Table1[BldgLoc],F1054)</f>
        <v>0.03</v>
      </c>
      <c r="V1054" s="44">
        <f>SUMIFS(Table1[AStdWBkWh],Table1[EnergyImpactID],E1054,Table1[BldgType],B1054,Table1[BldgVint],C1054,Table1[BldgLoc],F1054)</f>
        <v>29.1</v>
      </c>
      <c r="W1054" s="69">
        <v>0</v>
      </c>
      <c r="X1054" s="69"/>
      <c r="Y1054" s="69"/>
      <c r="Z1054" s="69"/>
      <c r="AA1054" s="47">
        <f>SUMIF('Cost per Solution Code'!$I$5:$I$24,'Measure Support Table'!D1054,'Cost per Solution Code'!$H$5:$H$24)</f>
        <v>519.14</v>
      </c>
      <c r="AB1054" s="62"/>
      <c r="AC1054" s="47">
        <f>SUMIF('Cost per Solution Code'!$I$5:$I$24,'Measure Support Table'!D1054,'Cost per Solution Code'!$F$5:$F$24)</f>
        <v>555.84500000000003</v>
      </c>
      <c r="AD1054" s="62"/>
      <c r="AE1054" s="48">
        <f t="shared" si="128"/>
        <v>519.14</v>
      </c>
      <c r="AF1054" s="48">
        <f t="shared" si="129"/>
        <v>555.84500000000003</v>
      </c>
      <c r="AG1054" s="48">
        <f t="shared" si="130"/>
        <v>36.705000000000041</v>
      </c>
      <c r="AH1054" s="49">
        <f t="shared" si="131"/>
        <v>0</v>
      </c>
      <c r="AI1054" s="49">
        <f t="shared" si="132"/>
        <v>0</v>
      </c>
      <c r="AJ1054" s="50">
        <f t="shared" si="133"/>
        <v>0</v>
      </c>
      <c r="AK1054" s="51">
        <v>0</v>
      </c>
    </row>
    <row r="1055" spans="1:37" hidden="1" x14ac:dyDescent="0.35">
      <c r="A1055" s="39" t="str">
        <f t="shared" si="135"/>
        <v>SWHC005</v>
      </c>
      <c r="B1055" s="39" t="s">
        <v>327</v>
      </c>
      <c r="C1055" s="62" t="s">
        <v>188</v>
      </c>
      <c r="D1055" s="40" t="s">
        <v>176</v>
      </c>
      <c r="E1055" s="40" t="str">
        <f t="shared" si="134"/>
        <v>SWHC005M</v>
      </c>
      <c r="F1055" s="67" t="s">
        <v>241</v>
      </c>
      <c r="G1055" s="40" t="str">
        <f>DataSpec!$B$11</f>
        <v>UpDeemed, DnDeemed, DnDeemDI</v>
      </c>
      <c r="H1055" s="40" t="str">
        <f>DataSpec!$B$7</f>
        <v>Cap-Tons</v>
      </c>
      <c r="I1055" s="40" t="s">
        <v>189</v>
      </c>
      <c r="J1055" t="s">
        <v>177</v>
      </c>
      <c r="K1055" t="s">
        <v>265</v>
      </c>
      <c r="U1055" s="44">
        <f>SUMIFS(Table1[AStdWBkW],Table1[EnergyImpactID],E1055,Table1[BldgType],B1055,Table1[BldgVint],C1055,Table1[BldgLoc],F1055)</f>
        <v>0.04</v>
      </c>
      <c r="V1055" s="44">
        <f>SUMIFS(Table1[AStdWBkWh],Table1[EnergyImpactID],E1055,Table1[BldgType],B1055,Table1[BldgVint],C1055,Table1[BldgLoc],F1055)</f>
        <v>40.1</v>
      </c>
      <c r="W1055" s="69">
        <v>0</v>
      </c>
      <c r="X1055" s="69"/>
      <c r="Y1055" s="69"/>
      <c r="Z1055" s="69"/>
      <c r="AA1055" s="47">
        <f>SUMIF('Cost per Solution Code'!$I$5:$I$24,'Measure Support Table'!D1055,'Cost per Solution Code'!$H$5:$H$24)</f>
        <v>449.41</v>
      </c>
      <c r="AB1055" s="62"/>
      <c r="AC1055" s="47">
        <f>SUMIF('Cost per Solution Code'!$I$5:$I$24,'Measure Support Table'!D1055,'Cost per Solution Code'!$F$5:$F$24)</f>
        <v>771.3576281291954</v>
      </c>
      <c r="AD1055" s="62"/>
      <c r="AE1055" s="48">
        <f t="shared" si="128"/>
        <v>449.41</v>
      </c>
      <c r="AF1055" s="48">
        <f t="shared" si="129"/>
        <v>771.3576281291954</v>
      </c>
      <c r="AG1055" s="48">
        <f t="shared" si="130"/>
        <v>321.94762812919538</v>
      </c>
      <c r="AH1055" s="49">
        <f t="shared" si="131"/>
        <v>0</v>
      </c>
      <c r="AI1055" s="49">
        <f t="shared" si="132"/>
        <v>0</v>
      </c>
      <c r="AJ1055" s="50">
        <f t="shared" si="133"/>
        <v>0</v>
      </c>
      <c r="AK1055" s="51">
        <v>0</v>
      </c>
    </row>
    <row r="1056" spans="1:37" hidden="1" x14ac:dyDescent="0.35">
      <c r="A1056" s="39" t="str">
        <f t="shared" si="135"/>
        <v>SWHC005</v>
      </c>
      <c r="B1056" s="39" t="s">
        <v>327</v>
      </c>
      <c r="C1056" s="62" t="s">
        <v>188</v>
      </c>
      <c r="D1056" s="40" t="s">
        <v>178</v>
      </c>
      <c r="E1056" s="40" t="str">
        <f t="shared" si="134"/>
        <v>SWHC005N</v>
      </c>
      <c r="F1056" s="67" t="s">
        <v>241</v>
      </c>
      <c r="G1056" s="40" t="str">
        <f>DataSpec!$B$11</f>
        <v>UpDeemed, DnDeemed, DnDeemDI</v>
      </c>
      <c r="H1056" s="40" t="str">
        <f>DataSpec!$B$7</f>
        <v>Cap-Tons</v>
      </c>
      <c r="I1056" s="40" t="s">
        <v>189</v>
      </c>
      <c r="J1056" t="s">
        <v>177</v>
      </c>
      <c r="K1056" t="s">
        <v>266</v>
      </c>
      <c r="U1056" s="44">
        <f>SUMIFS(Table1[AStdWBkW],Table1[EnergyImpactID],E1056,Table1[BldgType],B1056,Table1[BldgVint],C1056,Table1[BldgLoc],F1056)</f>
        <v>0.02</v>
      </c>
      <c r="V1056" s="44">
        <f>SUMIFS(Table1[AStdWBkWh],Table1[EnergyImpactID],E1056,Table1[BldgType],B1056,Table1[BldgVint],C1056,Table1[BldgLoc],F1056)</f>
        <v>26.7</v>
      </c>
      <c r="W1056" s="69">
        <v>0</v>
      </c>
      <c r="X1056" s="69"/>
      <c r="Y1056" s="69"/>
      <c r="Z1056" s="69"/>
      <c r="AA1056" s="47">
        <f>SUMIF('Cost per Solution Code'!$I$5:$I$24,'Measure Support Table'!D1056,'Cost per Solution Code'!$H$5:$H$24)</f>
        <v>449.41</v>
      </c>
      <c r="AB1056" s="62"/>
      <c r="AC1056" s="47">
        <f>SUMIF('Cost per Solution Code'!$I$5:$I$24,'Measure Support Table'!D1056,'Cost per Solution Code'!$F$5:$F$24)</f>
        <v>629.11366698254767</v>
      </c>
      <c r="AD1056" s="62"/>
      <c r="AE1056" s="48">
        <f t="shared" si="128"/>
        <v>449.41</v>
      </c>
      <c r="AF1056" s="48">
        <f t="shared" si="129"/>
        <v>629.11366698254767</v>
      </c>
      <c r="AG1056" s="48">
        <f t="shared" si="130"/>
        <v>179.70366698254765</v>
      </c>
      <c r="AH1056" s="49">
        <f t="shared" si="131"/>
        <v>0</v>
      </c>
      <c r="AI1056" s="49">
        <f t="shared" si="132"/>
        <v>0</v>
      </c>
      <c r="AJ1056" s="50">
        <f t="shared" si="133"/>
        <v>0</v>
      </c>
      <c r="AK1056" s="51">
        <v>0</v>
      </c>
    </row>
    <row r="1057" spans="1:37" hidden="1" x14ac:dyDescent="0.35">
      <c r="A1057" s="39" t="str">
        <f t="shared" si="135"/>
        <v>SWHC005</v>
      </c>
      <c r="B1057" s="39" t="s">
        <v>327</v>
      </c>
      <c r="C1057" s="62" t="s">
        <v>188</v>
      </c>
      <c r="D1057" s="40" t="s">
        <v>179</v>
      </c>
      <c r="E1057" s="40" t="str">
        <f t="shared" si="134"/>
        <v>SWHC005O</v>
      </c>
      <c r="F1057" s="67" t="s">
        <v>241</v>
      </c>
      <c r="G1057" s="40" t="str">
        <f>DataSpec!$B$11</f>
        <v>UpDeemed, DnDeemed, DnDeemDI</v>
      </c>
      <c r="H1057" s="40" t="str">
        <f>DataSpec!$B$7</f>
        <v>Cap-Tons</v>
      </c>
      <c r="I1057" s="40" t="s">
        <v>189</v>
      </c>
      <c r="J1057" t="s">
        <v>180</v>
      </c>
      <c r="K1057" t="s">
        <v>267</v>
      </c>
      <c r="U1057" s="44">
        <f>SUMIFS(Table1[AStdWBkW],Table1[EnergyImpactID],E1057,Table1[BldgType],B1057,Table1[BldgVint],C1057,Table1[BldgLoc],F1057)</f>
        <v>0.04</v>
      </c>
      <c r="V1057" s="44">
        <f>SUMIFS(Table1[AStdWBkWh],Table1[EnergyImpactID],E1057,Table1[BldgType],B1057,Table1[BldgVint],C1057,Table1[BldgLoc],F1057)</f>
        <v>48.1</v>
      </c>
      <c r="W1057" s="69">
        <v>0</v>
      </c>
      <c r="X1057" s="69"/>
      <c r="Y1057" s="69"/>
      <c r="Z1057" s="69"/>
      <c r="AA1057" s="47">
        <f>SUMIF('Cost per Solution Code'!$I$5:$I$24,'Measure Support Table'!D1057,'Cost per Solution Code'!$H$5:$H$24)</f>
        <v>1086</v>
      </c>
      <c r="AB1057" s="62"/>
      <c r="AC1057" s="47">
        <f>SUMIF('Cost per Solution Code'!$I$5:$I$24,'Measure Support Table'!D1057,'Cost per Solution Code'!$F$5:$F$24)</f>
        <v>1124.9000000000001</v>
      </c>
      <c r="AD1057" s="62"/>
      <c r="AE1057" s="48">
        <f t="shared" si="128"/>
        <v>1086</v>
      </c>
      <c r="AF1057" s="48">
        <f t="shared" si="129"/>
        <v>1124.9000000000001</v>
      </c>
      <c r="AG1057" s="48">
        <f t="shared" si="130"/>
        <v>38.900000000000091</v>
      </c>
      <c r="AH1057" s="49">
        <f t="shared" si="131"/>
        <v>0</v>
      </c>
      <c r="AI1057" s="49">
        <f t="shared" si="132"/>
        <v>0</v>
      </c>
      <c r="AJ1057" s="50">
        <f t="shared" si="133"/>
        <v>0</v>
      </c>
      <c r="AK1057" s="51">
        <v>0</v>
      </c>
    </row>
    <row r="1058" spans="1:37" hidden="1" x14ac:dyDescent="0.35">
      <c r="A1058" s="39" t="str">
        <f t="shared" si="135"/>
        <v>SWHC005</v>
      </c>
      <c r="B1058" s="39" t="s">
        <v>327</v>
      </c>
      <c r="C1058" s="62" t="s">
        <v>188</v>
      </c>
      <c r="D1058" s="40" t="s">
        <v>181</v>
      </c>
      <c r="E1058" s="40" t="str">
        <f t="shared" si="134"/>
        <v>SWHC005P</v>
      </c>
      <c r="F1058" s="67" t="s">
        <v>241</v>
      </c>
      <c r="G1058" s="40" t="str">
        <f>DataSpec!$B$11</f>
        <v>UpDeemed, DnDeemed, DnDeemDI</v>
      </c>
      <c r="H1058" s="40" t="str">
        <f>DataSpec!$B$7</f>
        <v>Cap-Tons</v>
      </c>
      <c r="I1058" s="40" t="s">
        <v>189</v>
      </c>
      <c r="J1058" t="s">
        <v>180</v>
      </c>
      <c r="K1058" t="s">
        <v>268</v>
      </c>
      <c r="U1058" s="44">
        <f>SUMIFS(Table1[AStdWBkW],Table1[EnergyImpactID],E1058,Table1[BldgType],B1058,Table1[BldgVint],C1058,Table1[BldgLoc],F1058)</f>
        <v>0.03</v>
      </c>
      <c r="V1058" s="44">
        <f>SUMIFS(Table1[AStdWBkWh],Table1[EnergyImpactID],E1058,Table1[BldgType],B1058,Table1[BldgVint],C1058,Table1[BldgLoc],F1058)</f>
        <v>32.1</v>
      </c>
      <c r="W1058" s="69">
        <v>0</v>
      </c>
      <c r="X1058" s="69"/>
      <c r="Y1058" s="69"/>
      <c r="Z1058" s="69"/>
      <c r="AA1058" s="47">
        <f>SUMIF('Cost per Solution Code'!$I$5:$I$24,'Measure Support Table'!D1058,'Cost per Solution Code'!$H$5:$H$24)</f>
        <v>1086</v>
      </c>
      <c r="AB1058" s="62"/>
      <c r="AC1058" s="47">
        <f>SUMIF('Cost per Solution Code'!$I$5:$I$24,'Measure Support Table'!D1058,'Cost per Solution Code'!$F$5:$F$24)</f>
        <v>1107.17</v>
      </c>
      <c r="AD1058" s="62"/>
      <c r="AE1058" s="48">
        <f t="shared" si="128"/>
        <v>1086</v>
      </c>
      <c r="AF1058" s="48">
        <f t="shared" si="129"/>
        <v>1107.17</v>
      </c>
      <c r="AG1058" s="48">
        <f t="shared" si="130"/>
        <v>21.170000000000073</v>
      </c>
      <c r="AH1058" s="49">
        <f t="shared" si="131"/>
        <v>0</v>
      </c>
      <c r="AI1058" s="49">
        <f t="shared" si="132"/>
        <v>0</v>
      </c>
      <c r="AJ1058" s="50">
        <f t="shared" si="133"/>
        <v>0</v>
      </c>
      <c r="AK1058" s="51">
        <v>0</v>
      </c>
    </row>
    <row r="1059" spans="1:37" hidden="1" x14ac:dyDescent="0.35">
      <c r="A1059" s="39" t="str">
        <f t="shared" si="135"/>
        <v>SWHC005</v>
      </c>
      <c r="B1059" s="39" t="s">
        <v>327</v>
      </c>
      <c r="C1059" s="62" t="s">
        <v>188</v>
      </c>
      <c r="D1059" s="40" t="s">
        <v>182</v>
      </c>
      <c r="E1059" s="40" t="str">
        <f t="shared" si="134"/>
        <v>SWHC005Q</v>
      </c>
      <c r="F1059" s="67" t="s">
        <v>241</v>
      </c>
      <c r="G1059" s="40" t="str">
        <f>DataSpec!$B$11</f>
        <v>UpDeemed, DnDeemed, DnDeemDI</v>
      </c>
      <c r="H1059" s="40" t="str">
        <f>DataSpec!$B$7</f>
        <v>Cap-Tons</v>
      </c>
      <c r="I1059" s="40" t="s">
        <v>189</v>
      </c>
      <c r="J1059" t="s">
        <v>183</v>
      </c>
      <c r="K1059" t="s">
        <v>269</v>
      </c>
      <c r="U1059" s="44">
        <f>SUMIFS(Table1[AStdWBkW],Table1[EnergyImpactID],E1059,Table1[BldgType],B1059,Table1[BldgVint],C1059,Table1[BldgLoc],F1059)</f>
        <v>0.04</v>
      </c>
      <c r="V1059" s="44">
        <f>SUMIFS(Table1[AStdWBkWh],Table1[EnergyImpactID],E1059,Table1[BldgType],B1059,Table1[BldgVint],C1059,Table1[BldgLoc],F1059)</f>
        <v>37.6</v>
      </c>
      <c r="W1059" s="69">
        <v>0</v>
      </c>
      <c r="X1059" s="69"/>
      <c r="Y1059" s="69"/>
      <c r="Z1059" s="69"/>
      <c r="AA1059" s="47">
        <f>SUMIF('Cost per Solution Code'!$I$5:$I$24,'Measure Support Table'!D1059,'Cost per Solution Code'!$H$5:$H$24)</f>
        <v>636.29999999999995</v>
      </c>
      <c r="AB1059" s="62"/>
      <c r="AC1059" s="47">
        <f>SUMIF('Cost per Solution Code'!$I$5:$I$24,'Measure Support Table'!D1059,'Cost per Solution Code'!$F$5:$F$24)</f>
        <v>931.83</v>
      </c>
      <c r="AD1059" s="62"/>
      <c r="AE1059" s="48">
        <f t="shared" si="128"/>
        <v>636.29999999999995</v>
      </c>
      <c r="AF1059" s="48">
        <f t="shared" si="129"/>
        <v>931.83</v>
      </c>
      <c r="AG1059" s="48">
        <f t="shared" si="130"/>
        <v>295.53000000000009</v>
      </c>
      <c r="AH1059" s="49">
        <f t="shared" si="131"/>
        <v>0</v>
      </c>
      <c r="AI1059" s="49">
        <f t="shared" si="132"/>
        <v>0</v>
      </c>
      <c r="AJ1059" s="50">
        <f t="shared" si="133"/>
        <v>0</v>
      </c>
      <c r="AK1059" s="51">
        <v>0</v>
      </c>
    </row>
    <row r="1060" spans="1:37" hidden="1" x14ac:dyDescent="0.35">
      <c r="A1060" s="39" t="str">
        <f t="shared" si="135"/>
        <v>SWHC005</v>
      </c>
      <c r="B1060" s="39" t="s">
        <v>327</v>
      </c>
      <c r="C1060" s="62" t="s">
        <v>188</v>
      </c>
      <c r="D1060" s="40" t="s">
        <v>184</v>
      </c>
      <c r="E1060" s="40" t="str">
        <f t="shared" si="134"/>
        <v>SWHC005R</v>
      </c>
      <c r="F1060" s="67" t="s">
        <v>241</v>
      </c>
      <c r="G1060" s="40" t="str">
        <f>DataSpec!$B$11</f>
        <v>UpDeemed, DnDeemed, DnDeemDI</v>
      </c>
      <c r="H1060" s="40" t="str">
        <f>DataSpec!$B$7</f>
        <v>Cap-Tons</v>
      </c>
      <c r="I1060" s="40" t="s">
        <v>189</v>
      </c>
      <c r="J1060" t="s">
        <v>183</v>
      </c>
      <c r="K1060" t="s">
        <v>270</v>
      </c>
      <c r="U1060" s="44">
        <f>SUMIFS(Table1[AStdWBkW],Table1[EnergyImpactID],E1060,Table1[BldgType],B1060,Table1[BldgVint],C1060,Table1[BldgLoc],F1060)</f>
        <v>0.02</v>
      </c>
      <c r="V1060" s="44">
        <f>SUMIFS(Table1[AStdWBkWh],Table1[EnergyImpactID],E1060,Table1[BldgType],B1060,Table1[BldgVint],C1060,Table1[BldgLoc],F1060)</f>
        <v>25</v>
      </c>
      <c r="W1060" s="69">
        <v>0</v>
      </c>
      <c r="X1060" s="69"/>
      <c r="Y1060" s="69"/>
      <c r="Z1060" s="69"/>
      <c r="AA1060" s="47">
        <f>SUMIF('Cost per Solution Code'!$I$5:$I$24,'Measure Support Table'!D1060,'Cost per Solution Code'!$H$5:$H$24)</f>
        <v>636.29999999999995</v>
      </c>
      <c r="AB1060" s="62"/>
      <c r="AC1060" s="47">
        <f>SUMIF('Cost per Solution Code'!$I$5:$I$24,'Measure Support Table'!D1060,'Cost per Solution Code'!$F$5:$F$24)</f>
        <v>797.9</v>
      </c>
      <c r="AD1060" s="62"/>
      <c r="AE1060" s="48">
        <f t="shared" si="128"/>
        <v>636.29999999999995</v>
      </c>
      <c r="AF1060" s="48">
        <f t="shared" si="129"/>
        <v>797.9</v>
      </c>
      <c r="AG1060" s="48">
        <f t="shared" si="130"/>
        <v>161.60000000000002</v>
      </c>
      <c r="AH1060" s="49">
        <f t="shared" si="131"/>
        <v>0</v>
      </c>
      <c r="AI1060" s="49">
        <f t="shared" si="132"/>
        <v>0</v>
      </c>
      <c r="AJ1060" s="50">
        <f t="shared" si="133"/>
        <v>0</v>
      </c>
      <c r="AK1060" s="51">
        <v>0</v>
      </c>
    </row>
    <row r="1061" spans="1:37" hidden="1" x14ac:dyDescent="0.35">
      <c r="A1061" s="39" t="str">
        <f t="shared" si="135"/>
        <v>SWHC005</v>
      </c>
      <c r="B1061" s="39" t="s">
        <v>327</v>
      </c>
      <c r="C1061" s="62" t="s">
        <v>188</v>
      </c>
      <c r="D1061" s="40" t="s">
        <v>185</v>
      </c>
      <c r="E1061" s="40" t="str">
        <f t="shared" si="134"/>
        <v>SWHC005S</v>
      </c>
      <c r="F1061" s="67" t="s">
        <v>241</v>
      </c>
      <c r="G1061" s="40" t="str">
        <f>DataSpec!$B$11</f>
        <v>UpDeemed, DnDeemed, DnDeemDI</v>
      </c>
      <c r="H1061" s="40" t="str">
        <f>DataSpec!$B$7</f>
        <v>Cap-Tons</v>
      </c>
      <c r="I1061" s="40" t="s">
        <v>189</v>
      </c>
      <c r="J1061" t="s">
        <v>186</v>
      </c>
      <c r="K1061" t="s">
        <v>271</v>
      </c>
      <c r="U1061" s="44">
        <f>SUMIFS(Table1[AStdWBkW],Table1[EnergyImpactID],E1061,Table1[BldgType],B1061,Table1[BldgVint],C1061,Table1[BldgLoc],F1061)</f>
        <v>0.05</v>
      </c>
      <c r="V1061" s="44">
        <f>SUMIFS(Table1[AStdWBkWh],Table1[EnergyImpactID],E1061,Table1[BldgType],B1061,Table1[BldgVint],C1061,Table1[BldgLoc],F1061)</f>
        <v>50.1</v>
      </c>
      <c r="W1061" s="69">
        <v>0</v>
      </c>
      <c r="X1061" s="69"/>
      <c r="Y1061" s="69"/>
      <c r="Z1061" s="69"/>
      <c r="AA1061" s="47">
        <f>SUMIF('Cost per Solution Code'!$I$5:$I$24,'Measure Support Table'!D1061,'Cost per Solution Code'!$H$5:$H$24)</f>
        <v>416.53842439071497</v>
      </c>
      <c r="AB1061" s="62"/>
      <c r="AC1061" s="47">
        <f>SUMIF('Cost per Solution Code'!$I$5:$I$24,'Measure Support Table'!D1061,'Cost per Solution Code'!$F$5:$F$24)</f>
        <v>610</v>
      </c>
      <c r="AD1061" s="62"/>
      <c r="AE1061" s="48">
        <f t="shared" si="128"/>
        <v>416.53842439071497</v>
      </c>
      <c r="AF1061" s="48">
        <f t="shared" si="129"/>
        <v>610</v>
      </c>
      <c r="AG1061" s="48">
        <f t="shared" si="130"/>
        <v>193.46157560928503</v>
      </c>
      <c r="AH1061" s="49">
        <f t="shared" si="131"/>
        <v>0</v>
      </c>
      <c r="AI1061" s="49">
        <f t="shared" si="132"/>
        <v>0</v>
      </c>
      <c r="AJ1061" s="50">
        <f t="shared" si="133"/>
        <v>0</v>
      </c>
      <c r="AK1061" s="51">
        <v>0</v>
      </c>
    </row>
    <row r="1062" spans="1:37" hidden="1" x14ac:dyDescent="0.35">
      <c r="A1062" s="39" t="str">
        <f t="shared" si="135"/>
        <v>SWHC005</v>
      </c>
      <c r="B1062" s="39" t="s">
        <v>327</v>
      </c>
      <c r="C1062" s="62" t="s">
        <v>188</v>
      </c>
      <c r="D1062" s="40" t="s">
        <v>187</v>
      </c>
      <c r="E1062" s="40" t="str">
        <f t="shared" si="134"/>
        <v>SWHC005T</v>
      </c>
      <c r="F1062" s="67" t="s">
        <v>241</v>
      </c>
      <c r="G1062" s="40" t="str">
        <f>DataSpec!$B$11</f>
        <v>UpDeemed, DnDeemed, DnDeemDI</v>
      </c>
      <c r="H1062" s="40" t="str">
        <f>DataSpec!$B$7</f>
        <v>Cap-Tons</v>
      </c>
      <c r="I1062" s="40" t="s">
        <v>189</v>
      </c>
      <c r="J1062" t="s">
        <v>186</v>
      </c>
      <c r="K1062" t="s">
        <v>272</v>
      </c>
      <c r="U1062" s="44">
        <f>SUMIFS(Table1[AStdWBkW],Table1[EnergyImpactID],E1062,Table1[BldgType],B1062,Table1[BldgVint],C1062,Table1[BldgLoc],F1062)</f>
        <v>0.03</v>
      </c>
      <c r="V1062" s="44">
        <f>SUMIFS(Table1[AStdWBkWh],Table1[EnergyImpactID],E1062,Table1[BldgType],B1062,Table1[BldgVint],C1062,Table1[BldgLoc],F1062)</f>
        <v>33.4</v>
      </c>
      <c r="W1062" s="69">
        <v>0</v>
      </c>
      <c r="X1062" s="69"/>
      <c r="Y1062" s="69"/>
      <c r="Z1062" s="69"/>
      <c r="AA1062" s="47">
        <f>SUMIF('Cost per Solution Code'!$I$5:$I$24,'Measure Support Table'!D1062,'Cost per Solution Code'!$H$5:$H$24)</f>
        <v>416.53842439071497</v>
      </c>
      <c r="AB1062" s="62"/>
      <c r="AC1062" s="47">
        <f>SUMIF('Cost per Solution Code'!$I$5:$I$24,'Measure Support Table'!D1062,'Cost per Solution Code'!$F$5:$F$24)</f>
        <v>522.1950355751585</v>
      </c>
      <c r="AD1062" s="62"/>
      <c r="AE1062" s="48">
        <f t="shared" si="128"/>
        <v>416.53842439071497</v>
      </c>
      <c r="AF1062" s="48">
        <f t="shared" si="129"/>
        <v>522.1950355751585</v>
      </c>
      <c r="AG1062" s="48">
        <f t="shared" si="130"/>
        <v>105.65661118444353</v>
      </c>
      <c r="AH1062" s="49">
        <f t="shared" si="131"/>
        <v>0</v>
      </c>
      <c r="AI1062" s="49">
        <f t="shared" si="132"/>
        <v>0</v>
      </c>
      <c r="AJ1062" s="50">
        <f t="shared" si="133"/>
        <v>0</v>
      </c>
      <c r="AK1062" s="51">
        <v>0</v>
      </c>
    </row>
    <row r="1063" spans="1:37" hidden="1" x14ac:dyDescent="0.35">
      <c r="A1063" s="39" t="str">
        <f t="shared" si="135"/>
        <v>SWHC005</v>
      </c>
      <c r="B1063" s="39" t="s">
        <v>327</v>
      </c>
      <c r="C1063" s="62" t="s">
        <v>188</v>
      </c>
      <c r="D1063" s="40" t="s">
        <v>163</v>
      </c>
      <c r="E1063" s="40" t="str">
        <f t="shared" si="134"/>
        <v>SWHC005A</v>
      </c>
      <c r="F1063" s="67" t="s">
        <v>242</v>
      </c>
      <c r="G1063" s="40" t="str">
        <f>DataSpec!$B$11</f>
        <v>UpDeemed, DnDeemed, DnDeemDI</v>
      </c>
      <c r="H1063" s="40" t="str">
        <f>DataSpec!$B$7</f>
        <v>Cap-Tons</v>
      </c>
      <c r="I1063" s="40" t="s">
        <v>189</v>
      </c>
      <c r="J1063" t="s">
        <v>164</v>
      </c>
      <c r="K1063" t="s">
        <v>253</v>
      </c>
      <c r="U1063" s="44">
        <f>SUMIFS(Table1[AStdWBkW],Table1[EnergyImpactID],E1063,Table1[BldgType],B1063,Table1[BldgVint],C1063,Table1[BldgLoc],F1063)</f>
        <v>0.04</v>
      </c>
      <c r="V1063" s="44">
        <f>SUMIFS(Table1[AStdWBkWh],Table1[EnergyImpactID],E1063,Table1[BldgType],B1063,Table1[BldgVint],C1063,Table1[BldgLoc],F1063)</f>
        <v>49.2</v>
      </c>
      <c r="W1063" s="69">
        <v>0</v>
      </c>
      <c r="X1063" s="69"/>
      <c r="Y1063" s="69"/>
      <c r="Z1063" s="69"/>
      <c r="AA1063" s="47">
        <f>SUMIF('Cost per Solution Code'!$I$5:$I$24,'Measure Support Table'!D1063,'Cost per Solution Code'!$H$5:$H$24)</f>
        <v>656.88499999999999</v>
      </c>
      <c r="AB1063" s="62"/>
      <c r="AC1063" s="47">
        <f>SUMIF('Cost per Solution Code'!$I$5:$I$24,'Measure Support Table'!D1063,'Cost per Solution Code'!$F$5:$F$24)</f>
        <v>931.83999999999992</v>
      </c>
      <c r="AD1063" s="62"/>
      <c r="AE1063" s="48">
        <f t="shared" si="128"/>
        <v>656.88499999999999</v>
      </c>
      <c r="AF1063" s="48">
        <f t="shared" si="129"/>
        <v>931.83999999999992</v>
      </c>
      <c r="AG1063" s="48">
        <f t="shared" si="130"/>
        <v>274.95499999999993</v>
      </c>
      <c r="AH1063" s="49">
        <f t="shared" si="131"/>
        <v>0</v>
      </c>
      <c r="AI1063" s="49">
        <f t="shared" si="132"/>
        <v>0</v>
      </c>
      <c r="AJ1063" s="50">
        <f t="shared" si="133"/>
        <v>0</v>
      </c>
      <c r="AK1063" s="51">
        <v>0</v>
      </c>
    </row>
    <row r="1064" spans="1:37" hidden="1" x14ac:dyDescent="0.35">
      <c r="A1064" s="39" t="str">
        <f t="shared" si="135"/>
        <v>SWHC005</v>
      </c>
      <c r="B1064" s="39" t="s">
        <v>327</v>
      </c>
      <c r="C1064" s="62" t="s">
        <v>188</v>
      </c>
      <c r="D1064" s="40" t="s">
        <v>165</v>
      </c>
      <c r="E1064" s="40" t="str">
        <f t="shared" si="134"/>
        <v>SWHC005B</v>
      </c>
      <c r="F1064" s="67" t="s">
        <v>242</v>
      </c>
      <c r="G1064" s="40" t="str">
        <f>DataSpec!$B$11</f>
        <v>UpDeemed, DnDeemed, DnDeemDI</v>
      </c>
      <c r="H1064" s="40" t="str">
        <f>DataSpec!$B$7</f>
        <v>Cap-Tons</v>
      </c>
      <c r="I1064" s="40" t="s">
        <v>189</v>
      </c>
      <c r="J1064" t="s">
        <v>164</v>
      </c>
      <c r="K1064" t="s">
        <v>254</v>
      </c>
      <c r="U1064" s="44">
        <f>SUMIFS(Table1[AStdWBkW],Table1[EnergyImpactID],E1064,Table1[BldgType],B1064,Table1[BldgVint],C1064,Table1[BldgLoc],F1064)</f>
        <v>0.03</v>
      </c>
      <c r="V1064" s="44">
        <f>SUMIFS(Table1[AStdWBkWh],Table1[EnergyImpactID],E1064,Table1[BldgType],B1064,Table1[BldgVint],C1064,Table1[BldgLoc],F1064)</f>
        <v>32.799999999999997</v>
      </c>
      <c r="W1064" s="69">
        <v>0</v>
      </c>
      <c r="X1064" s="69"/>
      <c r="Y1064" s="69"/>
      <c r="Z1064" s="69"/>
      <c r="AA1064" s="47">
        <f>SUMIF('Cost per Solution Code'!$I$5:$I$24,'Measure Support Table'!D1064,'Cost per Solution Code'!$H$5:$H$24)</f>
        <v>656.88499999999999</v>
      </c>
      <c r="AB1064" s="62"/>
      <c r="AC1064" s="47">
        <f>SUMIF('Cost per Solution Code'!$I$5:$I$24,'Measure Support Table'!D1064,'Cost per Solution Code'!$F$5:$F$24)</f>
        <v>729.01</v>
      </c>
      <c r="AD1064" s="62"/>
      <c r="AE1064" s="48">
        <f t="shared" si="128"/>
        <v>656.88499999999999</v>
      </c>
      <c r="AF1064" s="48">
        <f t="shared" si="129"/>
        <v>729.01</v>
      </c>
      <c r="AG1064" s="48">
        <f t="shared" si="130"/>
        <v>72.125</v>
      </c>
      <c r="AH1064" s="49">
        <f t="shared" si="131"/>
        <v>0</v>
      </c>
      <c r="AI1064" s="49">
        <f t="shared" si="132"/>
        <v>0</v>
      </c>
      <c r="AJ1064" s="50">
        <f t="shared" si="133"/>
        <v>0</v>
      </c>
      <c r="AK1064" s="51">
        <v>0</v>
      </c>
    </row>
    <row r="1065" spans="1:37" hidden="1" x14ac:dyDescent="0.35">
      <c r="A1065" s="39" t="str">
        <f t="shared" si="135"/>
        <v>SWHC005</v>
      </c>
      <c r="B1065" s="39" t="s">
        <v>327</v>
      </c>
      <c r="C1065" s="62" t="s">
        <v>188</v>
      </c>
      <c r="D1065" s="40" t="s">
        <v>166</v>
      </c>
      <c r="E1065" s="40" t="str">
        <f t="shared" si="134"/>
        <v>SWHC005C</v>
      </c>
      <c r="F1065" s="67" t="s">
        <v>242</v>
      </c>
      <c r="G1065" s="40" t="str">
        <f>DataSpec!$B$11</f>
        <v>UpDeemed, DnDeemed, DnDeemDI</v>
      </c>
      <c r="H1065" s="40" t="str">
        <f>DataSpec!$B$7</f>
        <v>Cap-Tons</v>
      </c>
      <c r="I1065" s="40" t="s">
        <v>189</v>
      </c>
      <c r="J1065" t="s">
        <v>167</v>
      </c>
      <c r="K1065" t="s">
        <v>255</v>
      </c>
      <c r="U1065" s="44">
        <f>SUMIFS(Table1[AStdWBkW],Table1[EnergyImpactID],E1065,Table1[BldgType],B1065,Table1[BldgVint],C1065,Table1[BldgLoc],F1065)</f>
        <v>0.04</v>
      </c>
      <c r="V1065" s="44">
        <f>SUMIFS(Table1[AStdWBkWh],Table1[EnergyImpactID],E1065,Table1[BldgType],B1065,Table1[BldgVint],C1065,Table1[BldgLoc],F1065)</f>
        <v>46.1</v>
      </c>
      <c r="W1065" s="69">
        <v>0</v>
      </c>
      <c r="X1065" s="69"/>
      <c r="Y1065" s="69"/>
      <c r="Z1065" s="69"/>
      <c r="AA1065" s="47">
        <f>SUMIF('Cost per Solution Code'!$I$5:$I$24,'Measure Support Table'!D1065,'Cost per Solution Code'!$H$5:$H$24)</f>
        <v>515.125</v>
      </c>
      <c r="AB1065" s="62"/>
      <c r="AC1065" s="47">
        <f>SUMIF('Cost per Solution Code'!$I$5:$I$24,'Measure Support Table'!D1065,'Cost per Solution Code'!$F$5:$F$24)</f>
        <v>741.56</v>
      </c>
      <c r="AD1065" s="62"/>
      <c r="AE1065" s="48">
        <f t="shared" si="128"/>
        <v>515.125</v>
      </c>
      <c r="AF1065" s="48">
        <f t="shared" si="129"/>
        <v>741.56</v>
      </c>
      <c r="AG1065" s="48">
        <f t="shared" si="130"/>
        <v>226.43499999999995</v>
      </c>
      <c r="AH1065" s="49">
        <f t="shared" si="131"/>
        <v>0</v>
      </c>
      <c r="AI1065" s="49">
        <f t="shared" si="132"/>
        <v>0</v>
      </c>
      <c r="AJ1065" s="50">
        <f t="shared" si="133"/>
        <v>0</v>
      </c>
      <c r="AK1065" s="51">
        <v>0</v>
      </c>
    </row>
    <row r="1066" spans="1:37" hidden="1" x14ac:dyDescent="0.35">
      <c r="A1066" s="39" t="str">
        <f t="shared" si="135"/>
        <v>SWHC005</v>
      </c>
      <c r="B1066" s="39" t="s">
        <v>327</v>
      </c>
      <c r="C1066" s="62" t="s">
        <v>188</v>
      </c>
      <c r="D1066" s="40" t="s">
        <v>168</v>
      </c>
      <c r="E1066" s="40" t="str">
        <f t="shared" si="134"/>
        <v>SWHC005D</v>
      </c>
      <c r="F1066" s="67" t="s">
        <v>242</v>
      </c>
      <c r="G1066" s="40" t="str">
        <f>DataSpec!$B$11</f>
        <v>UpDeemed, DnDeemed, DnDeemDI</v>
      </c>
      <c r="H1066" s="40" t="str">
        <f>DataSpec!$B$7</f>
        <v>Cap-Tons</v>
      </c>
      <c r="I1066" s="40" t="s">
        <v>189</v>
      </c>
      <c r="J1066" t="s">
        <v>167</v>
      </c>
      <c r="K1066" t="s">
        <v>256</v>
      </c>
      <c r="U1066" s="44">
        <f>SUMIFS(Table1[AStdWBkW],Table1[EnergyImpactID],E1066,Table1[BldgType],B1066,Table1[BldgVint],C1066,Table1[BldgLoc],F1066)</f>
        <v>0.02</v>
      </c>
      <c r="V1066" s="44">
        <f>SUMIFS(Table1[AStdWBkWh],Table1[EnergyImpactID],E1066,Table1[BldgType],B1066,Table1[BldgVint],C1066,Table1[BldgLoc],F1066)</f>
        <v>30.7</v>
      </c>
      <c r="W1066" s="69">
        <v>0</v>
      </c>
      <c r="X1066" s="69"/>
      <c r="Y1066" s="69"/>
      <c r="Z1066" s="69"/>
      <c r="AA1066" s="47">
        <f>SUMIF('Cost per Solution Code'!$I$5:$I$24,'Measure Support Table'!D1066,'Cost per Solution Code'!$H$5:$H$24)</f>
        <v>515.125</v>
      </c>
      <c r="AB1066" s="62"/>
      <c r="AC1066" s="47">
        <f>SUMIF('Cost per Solution Code'!$I$5:$I$24,'Measure Support Table'!D1066,'Cost per Solution Code'!$F$5:$F$24)</f>
        <v>673.54</v>
      </c>
      <c r="AD1066" s="62"/>
      <c r="AE1066" s="48">
        <f t="shared" si="128"/>
        <v>515.125</v>
      </c>
      <c r="AF1066" s="48">
        <f t="shared" si="129"/>
        <v>673.54</v>
      </c>
      <c r="AG1066" s="48">
        <f t="shared" si="130"/>
        <v>158.41499999999996</v>
      </c>
      <c r="AH1066" s="49">
        <f t="shared" si="131"/>
        <v>0</v>
      </c>
      <c r="AI1066" s="49">
        <f t="shared" si="132"/>
        <v>0</v>
      </c>
      <c r="AJ1066" s="50">
        <f t="shared" si="133"/>
        <v>0</v>
      </c>
      <c r="AK1066" s="51">
        <v>0</v>
      </c>
    </row>
    <row r="1067" spans="1:37" hidden="1" x14ac:dyDescent="0.35">
      <c r="A1067" s="39" t="str">
        <f t="shared" si="135"/>
        <v>SWHC005</v>
      </c>
      <c r="B1067" s="39" t="s">
        <v>327</v>
      </c>
      <c r="C1067" s="62" t="s">
        <v>188</v>
      </c>
      <c r="D1067" s="40" t="s">
        <v>169</v>
      </c>
      <c r="E1067" s="40" t="str">
        <f t="shared" si="134"/>
        <v>SWHC005E</v>
      </c>
      <c r="F1067" s="67" t="s">
        <v>242</v>
      </c>
      <c r="G1067" s="40" t="str">
        <f>DataSpec!$B$11</f>
        <v>UpDeemed, DnDeemed, DnDeemDI</v>
      </c>
      <c r="H1067" s="40" t="str">
        <f>DataSpec!$B$7</f>
        <v>Cap-Tons</v>
      </c>
      <c r="I1067" s="40" t="s">
        <v>189</v>
      </c>
      <c r="J1067" t="s">
        <v>170</v>
      </c>
      <c r="K1067" t="s">
        <v>257</v>
      </c>
      <c r="U1067" s="44">
        <f>SUMIFS(Table1[AStdWBkW],Table1[EnergyImpactID],E1067,Table1[BldgType],B1067,Table1[BldgVint],C1067,Table1[BldgLoc],F1067)</f>
        <v>0.04</v>
      </c>
      <c r="V1067" s="44">
        <f>SUMIFS(Table1[AStdWBkWh],Table1[EnergyImpactID],E1067,Table1[BldgType],B1067,Table1[BldgVint],C1067,Table1[BldgLoc],F1067)</f>
        <v>45.3</v>
      </c>
      <c r="W1067" s="69">
        <v>0</v>
      </c>
      <c r="X1067" s="69"/>
      <c r="Y1067" s="69"/>
      <c r="Z1067" s="69"/>
      <c r="AA1067" s="47">
        <f>SUMIF('Cost per Solution Code'!$I$5:$I$24,'Measure Support Table'!D1067,'Cost per Solution Code'!$H$5:$H$24)</f>
        <v>448.52499999999998</v>
      </c>
      <c r="AB1067" s="62"/>
      <c r="AC1067" s="47">
        <f>SUMIF('Cost per Solution Code'!$I$5:$I$24,'Measure Support Table'!D1067,'Cost per Solution Code'!$F$5:$F$24)</f>
        <v>698.35</v>
      </c>
      <c r="AD1067" s="62"/>
      <c r="AE1067" s="48">
        <f t="shared" si="128"/>
        <v>448.52499999999998</v>
      </c>
      <c r="AF1067" s="48">
        <f t="shared" si="129"/>
        <v>698.35</v>
      </c>
      <c r="AG1067" s="48">
        <f t="shared" si="130"/>
        <v>249.82500000000005</v>
      </c>
      <c r="AH1067" s="49">
        <f t="shared" si="131"/>
        <v>0</v>
      </c>
      <c r="AI1067" s="49">
        <f t="shared" si="132"/>
        <v>0</v>
      </c>
      <c r="AJ1067" s="50">
        <f t="shared" si="133"/>
        <v>0</v>
      </c>
      <c r="AK1067" s="51">
        <v>0</v>
      </c>
    </row>
    <row r="1068" spans="1:37" hidden="1" x14ac:dyDescent="0.35">
      <c r="A1068" s="39" t="str">
        <f t="shared" si="135"/>
        <v>SWHC005</v>
      </c>
      <c r="B1068" s="39" t="s">
        <v>327</v>
      </c>
      <c r="C1068" s="62" t="s">
        <v>188</v>
      </c>
      <c r="D1068" s="40" t="s">
        <v>171</v>
      </c>
      <c r="E1068" s="40" t="str">
        <f t="shared" si="134"/>
        <v>SWHC005F</v>
      </c>
      <c r="F1068" s="67" t="s">
        <v>242</v>
      </c>
      <c r="G1068" s="40" t="str">
        <f>DataSpec!$B$11</f>
        <v>UpDeemed, DnDeemed, DnDeemDI</v>
      </c>
      <c r="H1068" s="40" t="str">
        <f>DataSpec!$B$7</f>
        <v>Cap-Tons</v>
      </c>
      <c r="I1068" s="40" t="s">
        <v>189</v>
      </c>
      <c r="J1068" t="s">
        <v>170</v>
      </c>
      <c r="K1068" t="s">
        <v>258</v>
      </c>
      <c r="U1068" s="44">
        <f>SUMIFS(Table1[AStdWBkW],Table1[EnergyImpactID],E1068,Table1[BldgType],B1068,Table1[BldgVint],C1068,Table1[BldgLoc],F1068)</f>
        <v>0.02</v>
      </c>
      <c r="V1068" s="44">
        <f>SUMIFS(Table1[AStdWBkWh],Table1[EnergyImpactID],E1068,Table1[BldgType],B1068,Table1[BldgVint],C1068,Table1[BldgLoc],F1068)</f>
        <v>30.2</v>
      </c>
      <c r="W1068" s="69">
        <v>0</v>
      </c>
      <c r="X1068" s="69"/>
      <c r="Y1068" s="69"/>
      <c r="Z1068" s="69"/>
      <c r="AA1068" s="47">
        <f>SUMIF('Cost per Solution Code'!$I$5:$I$24,'Measure Support Table'!D1068,'Cost per Solution Code'!$H$5:$H$24)</f>
        <v>448.52499999999998</v>
      </c>
      <c r="AB1068" s="62"/>
      <c r="AC1068" s="47">
        <f>SUMIF('Cost per Solution Code'!$I$5:$I$24,'Measure Support Table'!D1068,'Cost per Solution Code'!$F$5:$F$24)</f>
        <v>642.36500000000001</v>
      </c>
      <c r="AD1068" s="62"/>
      <c r="AE1068" s="48">
        <f t="shared" si="128"/>
        <v>448.52499999999998</v>
      </c>
      <c r="AF1068" s="48">
        <f t="shared" si="129"/>
        <v>642.36500000000001</v>
      </c>
      <c r="AG1068" s="48">
        <f t="shared" si="130"/>
        <v>193.84000000000003</v>
      </c>
      <c r="AH1068" s="49">
        <f t="shared" si="131"/>
        <v>0</v>
      </c>
      <c r="AI1068" s="49">
        <f t="shared" si="132"/>
        <v>0</v>
      </c>
      <c r="AJ1068" s="50">
        <f t="shared" si="133"/>
        <v>0</v>
      </c>
      <c r="AK1068" s="51">
        <v>0</v>
      </c>
    </row>
    <row r="1069" spans="1:37" hidden="1" x14ac:dyDescent="0.35">
      <c r="A1069" s="39" t="str">
        <f t="shared" si="135"/>
        <v>SWHC005</v>
      </c>
      <c r="B1069" s="39" t="s">
        <v>327</v>
      </c>
      <c r="C1069" s="62" t="s">
        <v>188</v>
      </c>
      <c r="D1069" s="40" t="s">
        <v>8</v>
      </c>
      <c r="E1069" s="40" t="str">
        <f t="shared" si="134"/>
        <v>SWHC005G</v>
      </c>
      <c r="F1069" s="67" t="s">
        <v>242</v>
      </c>
      <c r="G1069" s="40" t="str">
        <f>DataSpec!$B$11</f>
        <v>UpDeemed, DnDeemed, DnDeemDI</v>
      </c>
      <c r="H1069" s="40" t="str">
        <f>DataSpec!$B$7</f>
        <v>Cap-Tons</v>
      </c>
      <c r="I1069" s="40" t="s">
        <v>189</v>
      </c>
      <c r="J1069" t="s">
        <v>172</v>
      </c>
      <c r="K1069" t="s">
        <v>259</v>
      </c>
      <c r="U1069" s="44">
        <f>SUMIFS(Table1[AStdWBkW],Table1[EnergyImpactID],E1069,Table1[BldgType],B1069,Table1[BldgVint],C1069,Table1[BldgLoc],F1069)</f>
        <v>0.04</v>
      </c>
      <c r="V1069" s="44">
        <f>SUMIFS(Table1[AStdWBkWh],Table1[EnergyImpactID],E1069,Table1[BldgType],B1069,Table1[BldgVint],C1069,Table1[BldgLoc],F1069)</f>
        <v>45.3</v>
      </c>
      <c r="W1069" s="69">
        <v>0</v>
      </c>
      <c r="X1069" s="69"/>
      <c r="Y1069" s="69"/>
      <c r="Z1069" s="69"/>
      <c r="AA1069" s="47">
        <f>SUMIF('Cost per Solution Code'!$I$5:$I$24,'Measure Support Table'!D1069,'Cost per Solution Code'!$H$5:$H$24)</f>
        <v>392.565</v>
      </c>
      <c r="AB1069" s="62"/>
      <c r="AC1069" s="47">
        <f>SUMIF('Cost per Solution Code'!$I$5:$I$24,'Measure Support Table'!D1069,'Cost per Solution Code'!$F$5:$F$24)</f>
        <v>491.11500000000001</v>
      </c>
      <c r="AD1069" s="62"/>
      <c r="AE1069" s="48">
        <f t="shared" si="128"/>
        <v>392.565</v>
      </c>
      <c r="AF1069" s="48">
        <f t="shared" si="129"/>
        <v>491.11500000000001</v>
      </c>
      <c r="AG1069" s="48">
        <f t="shared" si="130"/>
        <v>98.550000000000011</v>
      </c>
      <c r="AH1069" s="49">
        <f t="shared" si="131"/>
        <v>0</v>
      </c>
      <c r="AI1069" s="49">
        <f t="shared" si="132"/>
        <v>0</v>
      </c>
      <c r="AJ1069" s="50">
        <f t="shared" si="133"/>
        <v>0</v>
      </c>
      <c r="AK1069" s="51">
        <v>0</v>
      </c>
    </row>
    <row r="1070" spans="1:37" hidden="1" x14ac:dyDescent="0.35">
      <c r="A1070" s="39" t="str">
        <f t="shared" si="135"/>
        <v>SWHC005</v>
      </c>
      <c r="B1070" s="39" t="s">
        <v>327</v>
      </c>
      <c r="C1070" s="62" t="s">
        <v>188</v>
      </c>
      <c r="D1070" s="40" t="s">
        <v>16</v>
      </c>
      <c r="E1070" s="40" t="str">
        <f t="shared" si="134"/>
        <v>SWHC005H</v>
      </c>
      <c r="F1070" s="67" t="s">
        <v>242</v>
      </c>
      <c r="G1070" s="40" t="str">
        <f>DataSpec!$B$11</f>
        <v>UpDeemed, DnDeemed, DnDeemDI</v>
      </c>
      <c r="H1070" s="40" t="str">
        <f>DataSpec!$B$7</f>
        <v>Cap-Tons</v>
      </c>
      <c r="I1070" s="40" t="s">
        <v>189</v>
      </c>
      <c r="J1070" t="s">
        <v>172</v>
      </c>
      <c r="K1070" t="s">
        <v>260</v>
      </c>
      <c r="U1070" s="44">
        <f>SUMIFS(Table1[AStdWBkW],Table1[EnergyImpactID],E1070,Table1[BldgType],B1070,Table1[BldgVint],C1070,Table1[BldgLoc],F1070)</f>
        <v>0.02</v>
      </c>
      <c r="V1070" s="44">
        <f>SUMIFS(Table1[AStdWBkWh],Table1[EnergyImpactID],E1070,Table1[BldgType],B1070,Table1[BldgVint],C1070,Table1[BldgLoc],F1070)</f>
        <v>30.2</v>
      </c>
      <c r="W1070" s="69">
        <v>0</v>
      </c>
      <c r="X1070" s="69"/>
      <c r="Y1070" s="69"/>
      <c r="Z1070" s="69"/>
      <c r="AA1070" s="47">
        <f>SUMIF('Cost per Solution Code'!$I$5:$I$24,'Measure Support Table'!D1070,'Cost per Solution Code'!$H$5:$H$24)</f>
        <v>392.565</v>
      </c>
      <c r="AB1070" s="62"/>
      <c r="AC1070" s="47">
        <f>SUMIF('Cost per Solution Code'!$I$5:$I$24,'Measure Support Table'!D1070,'Cost per Solution Code'!$F$5:$F$24)</f>
        <v>458.26499999999999</v>
      </c>
      <c r="AD1070" s="62"/>
      <c r="AE1070" s="48">
        <f t="shared" si="128"/>
        <v>392.565</v>
      </c>
      <c r="AF1070" s="48">
        <f t="shared" si="129"/>
        <v>458.26499999999999</v>
      </c>
      <c r="AG1070" s="48">
        <f t="shared" si="130"/>
        <v>65.699999999999989</v>
      </c>
      <c r="AH1070" s="49">
        <f t="shared" si="131"/>
        <v>0</v>
      </c>
      <c r="AI1070" s="49">
        <f t="shared" si="132"/>
        <v>0</v>
      </c>
      <c r="AJ1070" s="50">
        <f t="shared" si="133"/>
        <v>0</v>
      </c>
      <c r="AK1070" s="51">
        <v>0</v>
      </c>
    </row>
    <row r="1071" spans="1:37" hidden="1" x14ac:dyDescent="0.35">
      <c r="A1071" s="39" t="str">
        <f t="shared" si="135"/>
        <v>SWHC005</v>
      </c>
      <c r="B1071" s="39" t="s">
        <v>327</v>
      </c>
      <c r="C1071" s="62" t="s">
        <v>188</v>
      </c>
      <c r="D1071" s="40" t="s">
        <v>18</v>
      </c>
      <c r="E1071" s="40" t="str">
        <f t="shared" si="134"/>
        <v>SWHC005I</v>
      </c>
      <c r="F1071" s="67" t="s">
        <v>242</v>
      </c>
      <c r="G1071" s="40" t="str">
        <f>DataSpec!$B$11</f>
        <v>UpDeemed, DnDeemed, DnDeemDI</v>
      </c>
      <c r="H1071" s="40" t="str">
        <f>DataSpec!$B$7</f>
        <v>Cap-Tons</v>
      </c>
      <c r="I1071" s="40" t="s">
        <v>189</v>
      </c>
      <c r="J1071" t="s">
        <v>173</v>
      </c>
      <c r="K1071" t="s">
        <v>261</v>
      </c>
      <c r="U1071" s="44">
        <f>SUMIFS(Table1[AStdWBkW],Table1[EnergyImpactID],E1071,Table1[BldgType],B1071,Table1[BldgVint],C1071,Table1[BldgLoc],F1071)</f>
        <v>0.04</v>
      </c>
      <c r="V1071" s="44">
        <f>SUMIFS(Table1[AStdWBkWh],Table1[EnergyImpactID],E1071,Table1[BldgType],B1071,Table1[BldgVint],C1071,Table1[BldgLoc],F1071)</f>
        <v>53.8</v>
      </c>
      <c r="W1071" s="69">
        <v>0</v>
      </c>
      <c r="X1071" s="69"/>
      <c r="Y1071" s="69"/>
      <c r="Z1071" s="69"/>
      <c r="AA1071" s="47">
        <f>SUMIF('Cost per Solution Code'!$I$5:$I$24,'Measure Support Table'!D1071,'Cost per Solution Code'!$H$5:$H$24)</f>
        <v>660</v>
      </c>
      <c r="AB1071" s="62"/>
      <c r="AC1071" s="47">
        <f>SUMIF('Cost per Solution Code'!$I$5:$I$24,'Measure Support Table'!D1071,'Cost per Solution Code'!$F$5:$F$24)</f>
        <v>923</v>
      </c>
      <c r="AD1071" s="62"/>
      <c r="AE1071" s="48">
        <f t="shared" si="128"/>
        <v>660</v>
      </c>
      <c r="AF1071" s="48">
        <f t="shared" si="129"/>
        <v>923</v>
      </c>
      <c r="AG1071" s="48">
        <f t="shared" si="130"/>
        <v>263</v>
      </c>
      <c r="AH1071" s="49">
        <f t="shared" si="131"/>
        <v>0</v>
      </c>
      <c r="AI1071" s="49">
        <f t="shared" si="132"/>
        <v>0</v>
      </c>
      <c r="AJ1071" s="50">
        <f t="shared" si="133"/>
        <v>0</v>
      </c>
      <c r="AK1071" s="51">
        <v>0</v>
      </c>
    </row>
    <row r="1072" spans="1:37" hidden="1" x14ac:dyDescent="0.35">
      <c r="A1072" s="39" t="str">
        <f t="shared" si="135"/>
        <v>SWHC005</v>
      </c>
      <c r="B1072" s="39" t="s">
        <v>327</v>
      </c>
      <c r="C1072" s="62" t="s">
        <v>188</v>
      </c>
      <c r="D1072" s="40" t="s">
        <v>22</v>
      </c>
      <c r="E1072" s="40" t="str">
        <f t="shared" si="134"/>
        <v>SWHC005J</v>
      </c>
      <c r="F1072" s="67" t="s">
        <v>242</v>
      </c>
      <c r="G1072" s="40" t="str">
        <f>DataSpec!$B$11</f>
        <v>UpDeemed, DnDeemed, DnDeemDI</v>
      </c>
      <c r="H1072" s="40" t="str">
        <f>DataSpec!$B$7</f>
        <v>Cap-Tons</v>
      </c>
      <c r="I1072" s="40" t="s">
        <v>189</v>
      </c>
      <c r="J1072" t="s">
        <v>173</v>
      </c>
      <c r="K1072" t="s">
        <v>262</v>
      </c>
      <c r="U1072" s="44">
        <f>SUMIFS(Table1[AStdWBkW],Table1[EnergyImpactID],E1072,Table1[BldgType],B1072,Table1[BldgVint],C1072,Table1[BldgLoc],F1072)</f>
        <v>0.03</v>
      </c>
      <c r="V1072" s="44">
        <f>SUMIFS(Table1[AStdWBkWh],Table1[EnergyImpactID],E1072,Table1[BldgType],B1072,Table1[BldgVint],C1072,Table1[BldgLoc],F1072)</f>
        <v>35.9</v>
      </c>
      <c r="W1072" s="69">
        <v>0</v>
      </c>
      <c r="X1072" s="69"/>
      <c r="Y1072" s="69"/>
      <c r="Z1072" s="69"/>
      <c r="AA1072" s="47">
        <f>SUMIF('Cost per Solution Code'!$I$5:$I$24,'Measure Support Table'!D1072,'Cost per Solution Code'!$H$5:$H$24)</f>
        <v>660</v>
      </c>
      <c r="AB1072" s="62"/>
      <c r="AC1072" s="47">
        <f>SUMIF('Cost per Solution Code'!$I$5:$I$24,'Measure Support Table'!D1072,'Cost per Solution Code'!$F$5:$F$24)</f>
        <v>845</v>
      </c>
      <c r="AD1072" s="62"/>
      <c r="AE1072" s="48">
        <f t="shared" si="128"/>
        <v>660</v>
      </c>
      <c r="AF1072" s="48">
        <f t="shared" si="129"/>
        <v>845</v>
      </c>
      <c r="AG1072" s="48">
        <f t="shared" si="130"/>
        <v>185</v>
      </c>
      <c r="AH1072" s="49">
        <f t="shared" si="131"/>
        <v>0</v>
      </c>
      <c r="AI1072" s="49">
        <f t="shared" si="132"/>
        <v>0</v>
      </c>
      <c r="AJ1072" s="50">
        <f t="shared" si="133"/>
        <v>0</v>
      </c>
      <c r="AK1072" s="51">
        <v>0</v>
      </c>
    </row>
    <row r="1073" spans="1:37" hidden="1" x14ac:dyDescent="0.35">
      <c r="A1073" s="39" t="str">
        <f t="shared" si="135"/>
        <v>SWHC005</v>
      </c>
      <c r="B1073" s="39" t="s">
        <v>327</v>
      </c>
      <c r="C1073" s="62" t="s">
        <v>188</v>
      </c>
      <c r="D1073" s="40" t="s">
        <v>25</v>
      </c>
      <c r="E1073" s="40" t="str">
        <f t="shared" si="134"/>
        <v>SWHC005K</v>
      </c>
      <c r="F1073" s="67" t="s">
        <v>242</v>
      </c>
      <c r="G1073" s="40" t="str">
        <f>DataSpec!$B$11</f>
        <v>UpDeemed, DnDeemed, DnDeemDI</v>
      </c>
      <c r="H1073" s="40" t="str">
        <f>DataSpec!$B$7</f>
        <v>Cap-Tons</v>
      </c>
      <c r="I1073" s="40" t="s">
        <v>189</v>
      </c>
      <c r="J1073" t="s">
        <v>174</v>
      </c>
      <c r="K1073" t="s">
        <v>263</v>
      </c>
      <c r="U1073" s="44">
        <f>SUMIFS(Table1[AStdWBkW],Table1[EnergyImpactID],E1073,Table1[BldgType],B1073,Table1[BldgVint],C1073,Table1[BldgLoc],F1073)</f>
        <v>0.05</v>
      </c>
      <c r="V1073" s="44">
        <f>SUMIFS(Table1[AStdWBkWh],Table1[EnergyImpactID],E1073,Table1[BldgType],B1073,Table1[BldgVint],C1073,Table1[BldgLoc],F1073)</f>
        <v>64.5</v>
      </c>
      <c r="W1073" s="69">
        <v>0</v>
      </c>
      <c r="X1073" s="69"/>
      <c r="Y1073" s="69"/>
      <c r="Z1073" s="69"/>
      <c r="AA1073" s="47">
        <f>SUMIF('Cost per Solution Code'!$I$5:$I$24,'Measure Support Table'!D1073,'Cost per Solution Code'!$H$5:$H$24)</f>
        <v>519.14</v>
      </c>
      <c r="AB1073" s="62"/>
      <c r="AC1073" s="47">
        <f>SUMIF('Cost per Solution Code'!$I$5:$I$24,'Measure Support Table'!D1073,'Cost per Solution Code'!$F$5:$F$24)</f>
        <v>685.85</v>
      </c>
      <c r="AD1073" s="62"/>
      <c r="AE1073" s="48">
        <f t="shared" si="128"/>
        <v>519.14</v>
      </c>
      <c r="AF1073" s="48">
        <f t="shared" si="129"/>
        <v>685.85</v>
      </c>
      <c r="AG1073" s="48">
        <f t="shared" si="130"/>
        <v>166.71000000000004</v>
      </c>
      <c r="AH1073" s="49">
        <f t="shared" si="131"/>
        <v>0</v>
      </c>
      <c r="AI1073" s="49">
        <f t="shared" si="132"/>
        <v>0</v>
      </c>
      <c r="AJ1073" s="50">
        <f t="shared" si="133"/>
        <v>0</v>
      </c>
      <c r="AK1073" s="51">
        <v>0</v>
      </c>
    </row>
    <row r="1074" spans="1:37" hidden="1" x14ac:dyDescent="0.35">
      <c r="A1074" s="39" t="str">
        <f t="shared" si="135"/>
        <v>SWHC005</v>
      </c>
      <c r="B1074" s="39" t="s">
        <v>327</v>
      </c>
      <c r="C1074" s="62" t="s">
        <v>188</v>
      </c>
      <c r="D1074" s="40" t="s">
        <v>175</v>
      </c>
      <c r="E1074" s="40" t="str">
        <f t="shared" si="134"/>
        <v>SWHC005L</v>
      </c>
      <c r="F1074" s="67" t="s">
        <v>242</v>
      </c>
      <c r="G1074" s="40" t="str">
        <f>DataSpec!$B$11</f>
        <v>UpDeemed, DnDeemed, DnDeemDI</v>
      </c>
      <c r="H1074" s="40" t="str">
        <f>DataSpec!$B$7</f>
        <v>Cap-Tons</v>
      </c>
      <c r="I1074" s="40" t="s">
        <v>189</v>
      </c>
      <c r="J1074" t="s">
        <v>174</v>
      </c>
      <c r="K1074" t="s">
        <v>264</v>
      </c>
      <c r="U1074" s="44">
        <f>SUMIFS(Table1[AStdWBkW],Table1[EnergyImpactID],E1074,Table1[BldgType],B1074,Table1[BldgVint],C1074,Table1[BldgLoc],F1074)</f>
        <v>0.04</v>
      </c>
      <c r="V1074" s="44">
        <f>SUMIFS(Table1[AStdWBkWh],Table1[EnergyImpactID],E1074,Table1[BldgType],B1074,Table1[BldgVint],C1074,Table1[BldgLoc],F1074)</f>
        <v>43</v>
      </c>
      <c r="W1074" s="69">
        <v>0</v>
      </c>
      <c r="X1074" s="69"/>
      <c r="Y1074" s="69"/>
      <c r="Z1074" s="69"/>
      <c r="AA1074" s="47">
        <f>SUMIF('Cost per Solution Code'!$I$5:$I$24,'Measure Support Table'!D1074,'Cost per Solution Code'!$H$5:$H$24)</f>
        <v>519.14</v>
      </c>
      <c r="AB1074" s="62"/>
      <c r="AC1074" s="47">
        <f>SUMIF('Cost per Solution Code'!$I$5:$I$24,'Measure Support Table'!D1074,'Cost per Solution Code'!$F$5:$F$24)</f>
        <v>555.84500000000003</v>
      </c>
      <c r="AD1074" s="62"/>
      <c r="AE1074" s="48">
        <f t="shared" si="128"/>
        <v>519.14</v>
      </c>
      <c r="AF1074" s="48">
        <f t="shared" si="129"/>
        <v>555.84500000000003</v>
      </c>
      <c r="AG1074" s="48">
        <f t="shared" si="130"/>
        <v>36.705000000000041</v>
      </c>
      <c r="AH1074" s="49">
        <f t="shared" si="131"/>
        <v>0</v>
      </c>
      <c r="AI1074" s="49">
        <f t="shared" si="132"/>
        <v>0</v>
      </c>
      <c r="AJ1074" s="50">
        <f t="shared" si="133"/>
        <v>0</v>
      </c>
      <c r="AK1074" s="51">
        <v>0</v>
      </c>
    </row>
    <row r="1075" spans="1:37" hidden="1" x14ac:dyDescent="0.35">
      <c r="A1075" s="39" t="str">
        <f t="shared" si="135"/>
        <v>SWHC005</v>
      </c>
      <c r="B1075" s="39" t="s">
        <v>327</v>
      </c>
      <c r="C1075" s="62" t="s">
        <v>188</v>
      </c>
      <c r="D1075" s="40" t="s">
        <v>176</v>
      </c>
      <c r="E1075" s="40" t="str">
        <f t="shared" si="134"/>
        <v>SWHC005M</v>
      </c>
      <c r="F1075" s="67" t="s">
        <v>242</v>
      </c>
      <c r="G1075" s="40" t="str">
        <f>DataSpec!$B$11</f>
        <v>UpDeemed, DnDeemed, DnDeemDI</v>
      </c>
      <c r="H1075" s="40" t="str">
        <f>DataSpec!$B$7</f>
        <v>Cap-Tons</v>
      </c>
      <c r="I1075" s="40" t="s">
        <v>189</v>
      </c>
      <c r="J1075" t="s">
        <v>177</v>
      </c>
      <c r="K1075" t="s">
        <v>265</v>
      </c>
      <c r="U1075" s="44">
        <f>SUMIFS(Table1[AStdWBkW],Table1[EnergyImpactID],E1075,Table1[BldgType],B1075,Table1[BldgVint],C1075,Table1[BldgLoc],F1075)</f>
        <v>0.05</v>
      </c>
      <c r="V1075" s="44">
        <f>SUMIFS(Table1[AStdWBkWh],Table1[EnergyImpactID],E1075,Table1[BldgType],B1075,Table1[BldgVint],C1075,Table1[BldgLoc],F1075)</f>
        <v>59.3</v>
      </c>
      <c r="W1075" s="69">
        <v>0</v>
      </c>
      <c r="X1075" s="69"/>
      <c r="Y1075" s="69"/>
      <c r="Z1075" s="69"/>
      <c r="AA1075" s="47">
        <f>SUMIF('Cost per Solution Code'!$I$5:$I$24,'Measure Support Table'!D1075,'Cost per Solution Code'!$H$5:$H$24)</f>
        <v>449.41</v>
      </c>
      <c r="AB1075" s="62"/>
      <c r="AC1075" s="47">
        <f>SUMIF('Cost per Solution Code'!$I$5:$I$24,'Measure Support Table'!D1075,'Cost per Solution Code'!$F$5:$F$24)</f>
        <v>771.3576281291954</v>
      </c>
      <c r="AD1075" s="62"/>
      <c r="AE1075" s="48">
        <f t="shared" si="128"/>
        <v>449.41</v>
      </c>
      <c r="AF1075" s="48">
        <f t="shared" si="129"/>
        <v>771.3576281291954</v>
      </c>
      <c r="AG1075" s="48">
        <f t="shared" si="130"/>
        <v>321.94762812919538</v>
      </c>
      <c r="AH1075" s="49">
        <f t="shared" si="131"/>
        <v>0</v>
      </c>
      <c r="AI1075" s="49">
        <f t="shared" si="132"/>
        <v>0</v>
      </c>
      <c r="AJ1075" s="50">
        <f t="shared" si="133"/>
        <v>0</v>
      </c>
      <c r="AK1075" s="51">
        <v>0</v>
      </c>
    </row>
    <row r="1076" spans="1:37" hidden="1" x14ac:dyDescent="0.35">
      <c r="A1076" s="39" t="str">
        <f t="shared" si="135"/>
        <v>SWHC005</v>
      </c>
      <c r="B1076" s="39" t="s">
        <v>327</v>
      </c>
      <c r="C1076" s="62" t="s">
        <v>188</v>
      </c>
      <c r="D1076" s="40" t="s">
        <v>178</v>
      </c>
      <c r="E1076" s="40" t="str">
        <f t="shared" si="134"/>
        <v>SWHC005N</v>
      </c>
      <c r="F1076" s="67" t="s">
        <v>242</v>
      </c>
      <c r="G1076" s="40" t="str">
        <f>DataSpec!$B$11</f>
        <v>UpDeemed, DnDeemed, DnDeemDI</v>
      </c>
      <c r="H1076" s="40" t="str">
        <f>DataSpec!$B$7</f>
        <v>Cap-Tons</v>
      </c>
      <c r="I1076" s="40" t="s">
        <v>189</v>
      </c>
      <c r="J1076" t="s">
        <v>177</v>
      </c>
      <c r="K1076" t="s">
        <v>266</v>
      </c>
      <c r="U1076" s="44">
        <f>SUMIFS(Table1[AStdWBkW],Table1[EnergyImpactID],E1076,Table1[BldgType],B1076,Table1[BldgVint],C1076,Table1[BldgLoc],F1076)</f>
        <v>0.03</v>
      </c>
      <c r="V1076" s="44">
        <f>SUMIFS(Table1[AStdWBkWh],Table1[EnergyImpactID],E1076,Table1[BldgType],B1076,Table1[BldgVint],C1076,Table1[BldgLoc],F1076)</f>
        <v>39.5</v>
      </c>
      <c r="W1076" s="69">
        <v>0</v>
      </c>
      <c r="X1076" s="69"/>
      <c r="Y1076" s="69"/>
      <c r="Z1076" s="69"/>
      <c r="AA1076" s="47">
        <f>SUMIF('Cost per Solution Code'!$I$5:$I$24,'Measure Support Table'!D1076,'Cost per Solution Code'!$H$5:$H$24)</f>
        <v>449.41</v>
      </c>
      <c r="AB1076" s="62"/>
      <c r="AC1076" s="47">
        <f>SUMIF('Cost per Solution Code'!$I$5:$I$24,'Measure Support Table'!D1076,'Cost per Solution Code'!$F$5:$F$24)</f>
        <v>629.11366698254767</v>
      </c>
      <c r="AD1076" s="62"/>
      <c r="AE1076" s="48">
        <f t="shared" si="128"/>
        <v>449.41</v>
      </c>
      <c r="AF1076" s="48">
        <f t="shared" si="129"/>
        <v>629.11366698254767</v>
      </c>
      <c r="AG1076" s="48">
        <f t="shared" si="130"/>
        <v>179.70366698254765</v>
      </c>
      <c r="AH1076" s="49">
        <f t="shared" si="131"/>
        <v>0</v>
      </c>
      <c r="AI1076" s="49">
        <f t="shared" si="132"/>
        <v>0</v>
      </c>
      <c r="AJ1076" s="50">
        <f t="shared" si="133"/>
        <v>0</v>
      </c>
      <c r="AK1076" s="51">
        <v>0</v>
      </c>
    </row>
    <row r="1077" spans="1:37" hidden="1" x14ac:dyDescent="0.35">
      <c r="A1077" s="39" t="str">
        <f t="shared" si="135"/>
        <v>SWHC005</v>
      </c>
      <c r="B1077" s="39" t="s">
        <v>327</v>
      </c>
      <c r="C1077" s="62" t="s">
        <v>188</v>
      </c>
      <c r="D1077" s="40" t="s">
        <v>179</v>
      </c>
      <c r="E1077" s="40" t="str">
        <f t="shared" si="134"/>
        <v>SWHC005O</v>
      </c>
      <c r="F1077" s="67" t="s">
        <v>242</v>
      </c>
      <c r="G1077" s="40" t="str">
        <f>DataSpec!$B$11</f>
        <v>UpDeemed, DnDeemed, DnDeemDI</v>
      </c>
      <c r="H1077" s="40" t="str">
        <f>DataSpec!$B$7</f>
        <v>Cap-Tons</v>
      </c>
      <c r="I1077" s="40" t="s">
        <v>189</v>
      </c>
      <c r="J1077" t="s">
        <v>180</v>
      </c>
      <c r="K1077" t="s">
        <v>267</v>
      </c>
      <c r="U1077" s="44">
        <f>SUMIFS(Table1[AStdWBkW],Table1[EnergyImpactID],E1077,Table1[BldgType],B1077,Table1[BldgVint],C1077,Table1[BldgLoc],F1077)</f>
        <v>0.06</v>
      </c>
      <c r="V1077" s="44">
        <f>SUMIFS(Table1[AStdWBkWh],Table1[EnergyImpactID],E1077,Table1[BldgType],B1077,Table1[BldgVint],C1077,Table1[BldgLoc],F1077)</f>
        <v>71.099999999999994</v>
      </c>
      <c r="W1077" s="69">
        <v>0</v>
      </c>
      <c r="X1077" s="69"/>
      <c r="Y1077" s="69"/>
      <c r="Z1077" s="69"/>
      <c r="AA1077" s="47">
        <f>SUMIF('Cost per Solution Code'!$I$5:$I$24,'Measure Support Table'!D1077,'Cost per Solution Code'!$H$5:$H$24)</f>
        <v>1086</v>
      </c>
      <c r="AB1077" s="62"/>
      <c r="AC1077" s="47">
        <f>SUMIF('Cost per Solution Code'!$I$5:$I$24,'Measure Support Table'!D1077,'Cost per Solution Code'!$F$5:$F$24)</f>
        <v>1124.9000000000001</v>
      </c>
      <c r="AD1077" s="62"/>
      <c r="AE1077" s="48">
        <f t="shared" si="128"/>
        <v>1086</v>
      </c>
      <c r="AF1077" s="48">
        <f t="shared" si="129"/>
        <v>1124.9000000000001</v>
      </c>
      <c r="AG1077" s="48">
        <f t="shared" si="130"/>
        <v>38.900000000000091</v>
      </c>
      <c r="AH1077" s="49">
        <f t="shared" si="131"/>
        <v>0</v>
      </c>
      <c r="AI1077" s="49">
        <f t="shared" si="132"/>
        <v>0</v>
      </c>
      <c r="AJ1077" s="50">
        <f t="shared" si="133"/>
        <v>0</v>
      </c>
      <c r="AK1077" s="51">
        <v>0</v>
      </c>
    </row>
    <row r="1078" spans="1:37" hidden="1" x14ac:dyDescent="0.35">
      <c r="A1078" s="39" t="str">
        <f t="shared" si="135"/>
        <v>SWHC005</v>
      </c>
      <c r="B1078" s="39" t="s">
        <v>327</v>
      </c>
      <c r="C1078" s="62" t="s">
        <v>188</v>
      </c>
      <c r="D1078" s="40" t="s">
        <v>181</v>
      </c>
      <c r="E1078" s="40" t="str">
        <f t="shared" si="134"/>
        <v>SWHC005P</v>
      </c>
      <c r="F1078" s="67" t="s">
        <v>242</v>
      </c>
      <c r="G1078" s="40" t="str">
        <f>DataSpec!$B$11</f>
        <v>UpDeemed, DnDeemed, DnDeemDI</v>
      </c>
      <c r="H1078" s="40" t="str">
        <f>DataSpec!$B$7</f>
        <v>Cap-Tons</v>
      </c>
      <c r="I1078" s="40" t="s">
        <v>189</v>
      </c>
      <c r="J1078" t="s">
        <v>180</v>
      </c>
      <c r="K1078" t="s">
        <v>268</v>
      </c>
      <c r="U1078" s="44">
        <f>SUMIFS(Table1[AStdWBkW],Table1[EnergyImpactID],E1078,Table1[BldgType],B1078,Table1[BldgVint],C1078,Table1[BldgLoc],F1078)</f>
        <v>0.04</v>
      </c>
      <c r="V1078" s="44">
        <f>SUMIFS(Table1[AStdWBkWh],Table1[EnergyImpactID],E1078,Table1[BldgType],B1078,Table1[BldgVint],C1078,Table1[BldgLoc],F1078)</f>
        <v>47.4</v>
      </c>
      <c r="W1078" s="69">
        <v>0</v>
      </c>
      <c r="X1078" s="69"/>
      <c r="Y1078" s="69"/>
      <c r="Z1078" s="69"/>
      <c r="AA1078" s="47">
        <f>SUMIF('Cost per Solution Code'!$I$5:$I$24,'Measure Support Table'!D1078,'Cost per Solution Code'!$H$5:$H$24)</f>
        <v>1086</v>
      </c>
      <c r="AB1078" s="62"/>
      <c r="AC1078" s="47">
        <f>SUMIF('Cost per Solution Code'!$I$5:$I$24,'Measure Support Table'!D1078,'Cost per Solution Code'!$F$5:$F$24)</f>
        <v>1107.17</v>
      </c>
      <c r="AD1078" s="62"/>
      <c r="AE1078" s="48">
        <f t="shared" si="128"/>
        <v>1086</v>
      </c>
      <c r="AF1078" s="48">
        <f t="shared" si="129"/>
        <v>1107.17</v>
      </c>
      <c r="AG1078" s="48">
        <f t="shared" si="130"/>
        <v>21.170000000000073</v>
      </c>
      <c r="AH1078" s="49">
        <f t="shared" si="131"/>
        <v>0</v>
      </c>
      <c r="AI1078" s="49">
        <f t="shared" si="132"/>
        <v>0</v>
      </c>
      <c r="AJ1078" s="50">
        <f t="shared" si="133"/>
        <v>0</v>
      </c>
      <c r="AK1078" s="51">
        <v>0</v>
      </c>
    </row>
    <row r="1079" spans="1:37" hidden="1" x14ac:dyDescent="0.35">
      <c r="A1079" s="39" t="str">
        <f t="shared" si="135"/>
        <v>SWHC005</v>
      </c>
      <c r="B1079" s="39" t="s">
        <v>327</v>
      </c>
      <c r="C1079" s="62" t="s">
        <v>188</v>
      </c>
      <c r="D1079" s="40" t="s">
        <v>182</v>
      </c>
      <c r="E1079" s="40" t="str">
        <f t="shared" si="134"/>
        <v>SWHC005Q</v>
      </c>
      <c r="F1079" s="67" t="s">
        <v>242</v>
      </c>
      <c r="G1079" s="40" t="str">
        <f>DataSpec!$B$11</f>
        <v>UpDeemed, DnDeemed, DnDeemDI</v>
      </c>
      <c r="H1079" s="40" t="str">
        <f>DataSpec!$B$7</f>
        <v>Cap-Tons</v>
      </c>
      <c r="I1079" s="40" t="s">
        <v>189</v>
      </c>
      <c r="J1079" t="s">
        <v>183</v>
      </c>
      <c r="K1079" t="s">
        <v>269</v>
      </c>
      <c r="U1079" s="44">
        <f>SUMIFS(Table1[AStdWBkW],Table1[EnergyImpactID],E1079,Table1[BldgType],B1079,Table1[BldgVint],C1079,Table1[BldgLoc],F1079)</f>
        <v>0.05</v>
      </c>
      <c r="V1079" s="44">
        <f>SUMIFS(Table1[AStdWBkWh],Table1[EnergyImpactID],E1079,Table1[BldgType],B1079,Table1[BldgVint],C1079,Table1[BldgLoc],F1079)</f>
        <v>55.5</v>
      </c>
      <c r="W1079" s="69">
        <v>0</v>
      </c>
      <c r="X1079" s="69"/>
      <c r="Y1079" s="69"/>
      <c r="Z1079" s="69"/>
      <c r="AA1079" s="47">
        <f>SUMIF('Cost per Solution Code'!$I$5:$I$24,'Measure Support Table'!D1079,'Cost per Solution Code'!$H$5:$H$24)</f>
        <v>636.29999999999995</v>
      </c>
      <c r="AB1079" s="62"/>
      <c r="AC1079" s="47">
        <f>SUMIF('Cost per Solution Code'!$I$5:$I$24,'Measure Support Table'!D1079,'Cost per Solution Code'!$F$5:$F$24)</f>
        <v>931.83</v>
      </c>
      <c r="AD1079" s="62"/>
      <c r="AE1079" s="48">
        <f t="shared" si="128"/>
        <v>636.29999999999995</v>
      </c>
      <c r="AF1079" s="48">
        <f t="shared" si="129"/>
        <v>931.83</v>
      </c>
      <c r="AG1079" s="48">
        <f t="shared" si="130"/>
        <v>295.53000000000009</v>
      </c>
      <c r="AH1079" s="49">
        <f t="shared" si="131"/>
        <v>0</v>
      </c>
      <c r="AI1079" s="49">
        <f t="shared" si="132"/>
        <v>0</v>
      </c>
      <c r="AJ1079" s="50">
        <f t="shared" si="133"/>
        <v>0</v>
      </c>
      <c r="AK1079" s="51">
        <v>0</v>
      </c>
    </row>
    <row r="1080" spans="1:37" hidden="1" x14ac:dyDescent="0.35">
      <c r="A1080" s="39" t="str">
        <f t="shared" si="135"/>
        <v>SWHC005</v>
      </c>
      <c r="B1080" s="39" t="s">
        <v>327</v>
      </c>
      <c r="C1080" s="62" t="s">
        <v>188</v>
      </c>
      <c r="D1080" s="40" t="s">
        <v>184</v>
      </c>
      <c r="E1080" s="40" t="str">
        <f t="shared" si="134"/>
        <v>SWHC005R</v>
      </c>
      <c r="F1080" s="67" t="s">
        <v>242</v>
      </c>
      <c r="G1080" s="40" t="str">
        <f>DataSpec!$B$11</f>
        <v>UpDeemed, DnDeemed, DnDeemDI</v>
      </c>
      <c r="H1080" s="40" t="str">
        <f>DataSpec!$B$7</f>
        <v>Cap-Tons</v>
      </c>
      <c r="I1080" s="40" t="s">
        <v>189</v>
      </c>
      <c r="J1080" t="s">
        <v>183</v>
      </c>
      <c r="K1080" t="s">
        <v>270</v>
      </c>
      <c r="U1080" s="44">
        <f>SUMIFS(Table1[AStdWBkW],Table1[EnergyImpactID],E1080,Table1[BldgType],B1080,Table1[BldgVint],C1080,Table1[BldgLoc],F1080)</f>
        <v>0.03</v>
      </c>
      <c r="V1080" s="44">
        <f>SUMIFS(Table1[AStdWBkWh],Table1[EnergyImpactID],E1080,Table1[BldgType],B1080,Table1[BldgVint],C1080,Table1[BldgLoc],F1080)</f>
        <v>37</v>
      </c>
      <c r="W1080" s="69">
        <v>0</v>
      </c>
      <c r="X1080" s="69"/>
      <c r="Y1080" s="69"/>
      <c r="Z1080" s="69"/>
      <c r="AA1080" s="47">
        <f>SUMIF('Cost per Solution Code'!$I$5:$I$24,'Measure Support Table'!D1080,'Cost per Solution Code'!$H$5:$H$24)</f>
        <v>636.29999999999995</v>
      </c>
      <c r="AB1080" s="62"/>
      <c r="AC1080" s="47">
        <f>SUMIF('Cost per Solution Code'!$I$5:$I$24,'Measure Support Table'!D1080,'Cost per Solution Code'!$F$5:$F$24)</f>
        <v>797.9</v>
      </c>
      <c r="AD1080" s="62"/>
      <c r="AE1080" s="48">
        <f t="shared" si="128"/>
        <v>636.29999999999995</v>
      </c>
      <c r="AF1080" s="48">
        <f t="shared" si="129"/>
        <v>797.9</v>
      </c>
      <c r="AG1080" s="48">
        <f t="shared" si="130"/>
        <v>161.60000000000002</v>
      </c>
      <c r="AH1080" s="49">
        <f t="shared" si="131"/>
        <v>0</v>
      </c>
      <c r="AI1080" s="49">
        <f t="shared" si="132"/>
        <v>0</v>
      </c>
      <c r="AJ1080" s="50">
        <f t="shared" si="133"/>
        <v>0</v>
      </c>
      <c r="AK1080" s="51">
        <v>0</v>
      </c>
    </row>
    <row r="1081" spans="1:37" hidden="1" x14ac:dyDescent="0.35">
      <c r="A1081" s="39" t="str">
        <f t="shared" si="135"/>
        <v>SWHC005</v>
      </c>
      <c r="B1081" s="39" t="s">
        <v>327</v>
      </c>
      <c r="C1081" s="62" t="s">
        <v>188</v>
      </c>
      <c r="D1081" s="40" t="s">
        <v>185</v>
      </c>
      <c r="E1081" s="40" t="str">
        <f t="shared" si="134"/>
        <v>SWHC005S</v>
      </c>
      <c r="F1081" s="67" t="s">
        <v>242</v>
      </c>
      <c r="G1081" s="40" t="str">
        <f>DataSpec!$B$11</f>
        <v>UpDeemed, DnDeemed, DnDeemDI</v>
      </c>
      <c r="H1081" s="40" t="str">
        <f>DataSpec!$B$7</f>
        <v>Cap-Tons</v>
      </c>
      <c r="I1081" s="40" t="s">
        <v>189</v>
      </c>
      <c r="J1081" t="s">
        <v>186</v>
      </c>
      <c r="K1081" t="s">
        <v>271</v>
      </c>
      <c r="U1081" s="44">
        <f>SUMIFS(Table1[AStdWBkW],Table1[EnergyImpactID],E1081,Table1[BldgType],B1081,Table1[BldgVint],C1081,Table1[BldgLoc],F1081)</f>
        <v>0.06</v>
      </c>
      <c r="V1081" s="44">
        <f>SUMIFS(Table1[AStdWBkWh],Table1[EnergyImpactID],E1081,Table1[BldgType],B1081,Table1[BldgVint],C1081,Table1[BldgLoc],F1081)</f>
        <v>74</v>
      </c>
      <c r="W1081" s="69">
        <v>0</v>
      </c>
      <c r="X1081" s="69"/>
      <c r="Y1081" s="69"/>
      <c r="Z1081" s="69"/>
      <c r="AA1081" s="47">
        <f>SUMIF('Cost per Solution Code'!$I$5:$I$24,'Measure Support Table'!D1081,'Cost per Solution Code'!$H$5:$H$24)</f>
        <v>416.53842439071497</v>
      </c>
      <c r="AB1081" s="62"/>
      <c r="AC1081" s="47">
        <f>SUMIF('Cost per Solution Code'!$I$5:$I$24,'Measure Support Table'!D1081,'Cost per Solution Code'!$F$5:$F$24)</f>
        <v>610</v>
      </c>
      <c r="AD1081" s="62"/>
      <c r="AE1081" s="48">
        <f t="shared" si="128"/>
        <v>416.53842439071497</v>
      </c>
      <c r="AF1081" s="48">
        <f t="shared" si="129"/>
        <v>610</v>
      </c>
      <c r="AG1081" s="48">
        <f t="shared" si="130"/>
        <v>193.46157560928503</v>
      </c>
      <c r="AH1081" s="49">
        <f t="shared" si="131"/>
        <v>0</v>
      </c>
      <c r="AI1081" s="49">
        <f t="shared" si="132"/>
        <v>0</v>
      </c>
      <c r="AJ1081" s="50">
        <f t="shared" si="133"/>
        <v>0</v>
      </c>
      <c r="AK1081" s="51">
        <v>0</v>
      </c>
    </row>
    <row r="1082" spans="1:37" hidden="1" x14ac:dyDescent="0.35">
      <c r="A1082" s="39" t="str">
        <f t="shared" si="135"/>
        <v>SWHC005</v>
      </c>
      <c r="B1082" s="39" t="s">
        <v>327</v>
      </c>
      <c r="C1082" s="62" t="s">
        <v>188</v>
      </c>
      <c r="D1082" s="40" t="s">
        <v>187</v>
      </c>
      <c r="E1082" s="40" t="str">
        <f t="shared" si="134"/>
        <v>SWHC005T</v>
      </c>
      <c r="F1082" s="67" t="s">
        <v>242</v>
      </c>
      <c r="G1082" s="40" t="str">
        <f>DataSpec!$B$11</f>
        <v>UpDeemed, DnDeemed, DnDeemDI</v>
      </c>
      <c r="H1082" s="40" t="str">
        <f>DataSpec!$B$7</f>
        <v>Cap-Tons</v>
      </c>
      <c r="I1082" s="40" t="s">
        <v>189</v>
      </c>
      <c r="J1082" t="s">
        <v>186</v>
      </c>
      <c r="K1082" t="s">
        <v>272</v>
      </c>
      <c r="U1082" s="44">
        <f>SUMIFS(Table1[AStdWBkW],Table1[EnergyImpactID],E1082,Table1[BldgType],B1082,Table1[BldgVint],C1082,Table1[BldgLoc],F1082)</f>
        <v>0.04</v>
      </c>
      <c r="V1082" s="44">
        <f>SUMIFS(Table1[AStdWBkWh],Table1[EnergyImpactID],E1082,Table1[BldgType],B1082,Table1[BldgVint],C1082,Table1[BldgLoc],F1082)</f>
        <v>49.3</v>
      </c>
      <c r="W1082" s="69">
        <v>0</v>
      </c>
      <c r="X1082" s="69"/>
      <c r="Y1082" s="69"/>
      <c r="Z1082" s="69"/>
      <c r="AA1082" s="47">
        <f>SUMIF('Cost per Solution Code'!$I$5:$I$24,'Measure Support Table'!D1082,'Cost per Solution Code'!$H$5:$H$24)</f>
        <v>416.53842439071497</v>
      </c>
      <c r="AB1082" s="62"/>
      <c r="AC1082" s="47">
        <f>SUMIF('Cost per Solution Code'!$I$5:$I$24,'Measure Support Table'!D1082,'Cost per Solution Code'!$F$5:$F$24)</f>
        <v>522.1950355751585</v>
      </c>
      <c r="AD1082" s="62"/>
      <c r="AE1082" s="48">
        <f t="shared" si="128"/>
        <v>416.53842439071497</v>
      </c>
      <c r="AF1082" s="48">
        <f t="shared" si="129"/>
        <v>522.1950355751585</v>
      </c>
      <c r="AG1082" s="48">
        <f t="shared" si="130"/>
        <v>105.65661118444353</v>
      </c>
      <c r="AH1082" s="49">
        <f t="shared" si="131"/>
        <v>0</v>
      </c>
      <c r="AI1082" s="49">
        <f t="shared" si="132"/>
        <v>0</v>
      </c>
      <c r="AJ1082" s="50">
        <f t="shared" si="133"/>
        <v>0</v>
      </c>
      <c r="AK1082" s="51">
        <v>0</v>
      </c>
    </row>
    <row r="1083" spans="1:37" hidden="1" x14ac:dyDescent="0.35">
      <c r="A1083" s="39" t="str">
        <f t="shared" si="135"/>
        <v>SWHC005</v>
      </c>
      <c r="B1083" s="39" t="s">
        <v>327</v>
      </c>
      <c r="C1083" s="62" t="s">
        <v>188</v>
      </c>
      <c r="D1083" s="40" t="s">
        <v>163</v>
      </c>
      <c r="E1083" s="40" t="str">
        <f t="shared" si="134"/>
        <v>SWHC005A</v>
      </c>
      <c r="F1083" s="67" t="s">
        <v>243</v>
      </c>
      <c r="G1083" s="40" t="str">
        <f>DataSpec!$B$11</f>
        <v>UpDeemed, DnDeemed, DnDeemDI</v>
      </c>
      <c r="H1083" s="40" t="str">
        <f>DataSpec!$B$7</f>
        <v>Cap-Tons</v>
      </c>
      <c r="I1083" s="40" t="s">
        <v>189</v>
      </c>
      <c r="J1083" t="s">
        <v>164</v>
      </c>
      <c r="K1083" t="s">
        <v>253</v>
      </c>
      <c r="U1083" s="44">
        <f>SUMIFS(Table1[AStdWBkW],Table1[EnergyImpactID],E1083,Table1[BldgType],B1083,Table1[BldgVint],C1083,Table1[BldgLoc],F1083)</f>
        <v>0.04</v>
      </c>
      <c r="V1083" s="44">
        <f>SUMIFS(Table1[AStdWBkWh],Table1[EnergyImpactID],E1083,Table1[BldgType],B1083,Table1[BldgVint],C1083,Table1[BldgLoc],F1083)</f>
        <v>49.4</v>
      </c>
      <c r="W1083" s="69">
        <v>0</v>
      </c>
      <c r="X1083" s="69"/>
      <c r="Y1083" s="69"/>
      <c r="Z1083" s="69"/>
      <c r="AA1083" s="47">
        <f>SUMIF('Cost per Solution Code'!$I$5:$I$24,'Measure Support Table'!D1083,'Cost per Solution Code'!$H$5:$H$24)</f>
        <v>656.88499999999999</v>
      </c>
      <c r="AB1083" s="62"/>
      <c r="AC1083" s="47">
        <f>SUMIF('Cost per Solution Code'!$I$5:$I$24,'Measure Support Table'!D1083,'Cost per Solution Code'!$F$5:$F$24)</f>
        <v>931.83999999999992</v>
      </c>
      <c r="AD1083" s="62"/>
      <c r="AE1083" s="48">
        <f t="shared" si="128"/>
        <v>656.88499999999999</v>
      </c>
      <c r="AF1083" s="48">
        <f t="shared" si="129"/>
        <v>931.83999999999992</v>
      </c>
      <c r="AG1083" s="48">
        <f t="shared" si="130"/>
        <v>274.95499999999993</v>
      </c>
      <c r="AH1083" s="49">
        <f t="shared" si="131"/>
        <v>0</v>
      </c>
      <c r="AI1083" s="49">
        <f t="shared" si="132"/>
        <v>0</v>
      </c>
      <c r="AJ1083" s="50">
        <f t="shared" si="133"/>
        <v>0</v>
      </c>
      <c r="AK1083" s="51">
        <v>0</v>
      </c>
    </row>
    <row r="1084" spans="1:37" hidden="1" x14ac:dyDescent="0.35">
      <c r="A1084" s="39" t="str">
        <f t="shared" si="135"/>
        <v>SWHC005</v>
      </c>
      <c r="B1084" s="39" t="s">
        <v>327</v>
      </c>
      <c r="C1084" s="62" t="s">
        <v>188</v>
      </c>
      <c r="D1084" s="40" t="s">
        <v>165</v>
      </c>
      <c r="E1084" s="40" t="str">
        <f t="shared" si="134"/>
        <v>SWHC005B</v>
      </c>
      <c r="F1084" s="67" t="s">
        <v>243</v>
      </c>
      <c r="G1084" s="40" t="str">
        <f>DataSpec!$B$11</f>
        <v>UpDeemed, DnDeemed, DnDeemDI</v>
      </c>
      <c r="H1084" s="40" t="str">
        <f>DataSpec!$B$7</f>
        <v>Cap-Tons</v>
      </c>
      <c r="I1084" s="40" t="s">
        <v>189</v>
      </c>
      <c r="J1084" t="s">
        <v>164</v>
      </c>
      <c r="K1084" t="s">
        <v>254</v>
      </c>
      <c r="U1084" s="44">
        <f>SUMIFS(Table1[AStdWBkW],Table1[EnergyImpactID],E1084,Table1[BldgType],B1084,Table1[BldgVint],C1084,Table1[BldgLoc],F1084)</f>
        <v>0.03</v>
      </c>
      <c r="V1084" s="44">
        <f>SUMIFS(Table1[AStdWBkWh],Table1[EnergyImpactID],E1084,Table1[BldgType],B1084,Table1[BldgVint],C1084,Table1[BldgLoc],F1084)</f>
        <v>32.9</v>
      </c>
      <c r="W1084" s="69">
        <v>0</v>
      </c>
      <c r="X1084" s="69"/>
      <c r="Y1084" s="69"/>
      <c r="Z1084" s="69"/>
      <c r="AA1084" s="47">
        <f>SUMIF('Cost per Solution Code'!$I$5:$I$24,'Measure Support Table'!D1084,'Cost per Solution Code'!$H$5:$H$24)</f>
        <v>656.88499999999999</v>
      </c>
      <c r="AB1084" s="62"/>
      <c r="AC1084" s="47">
        <f>SUMIF('Cost per Solution Code'!$I$5:$I$24,'Measure Support Table'!D1084,'Cost per Solution Code'!$F$5:$F$24)</f>
        <v>729.01</v>
      </c>
      <c r="AD1084" s="62"/>
      <c r="AE1084" s="48">
        <f t="shared" si="128"/>
        <v>656.88499999999999</v>
      </c>
      <c r="AF1084" s="48">
        <f t="shared" si="129"/>
        <v>729.01</v>
      </c>
      <c r="AG1084" s="48">
        <f t="shared" si="130"/>
        <v>72.125</v>
      </c>
      <c r="AH1084" s="49">
        <f t="shared" si="131"/>
        <v>0</v>
      </c>
      <c r="AI1084" s="49">
        <f t="shared" si="132"/>
        <v>0</v>
      </c>
      <c r="AJ1084" s="50">
        <f t="shared" si="133"/>
        <v>0</v>
      </c>
      <c r="AK1084" s="51">
        <v>0</v>
      </c>
    </row>
    <row r="1085" spans="1:37" hidden="1" x14ac:dyDescent="0.35">
      <c r="A1085" s="39" t="str">
        <f t="shared" si="135"/>
        <v>SWHC005</v>
      </c>
      <c r="B1085" s="39" t="s">
        <v>327</v>
      </c>
      <c r="C1085" s="62" t="s">
        <v>188</v>
      </c>
      <c r="D1085" s="40" t="s">
        <v>166</v>
      </c>
      <c r="E1085" s="40" t="str">
        <f t="shared" si="134"/>
        <v>SWHC005C</v>
      </c>
      <c r="F1085" s="67" t="s">
        <v>243</v>
      </c>
      <c r="G1085" s="40" t="str">
        <f>DataSpec!$B$11</f>
        <v>UpDeemed, DnDeemed, DnDeemDI</v>
      </c>
      <c r="H1085" s="40" t="str">
        <f>DataSpec!$B$7</f>
        <v>Cap-Tons</v>
      </c>
      <c r="I1085" s="40" t="s">
        <v>189</v>
      </c>
      <c r="J1085" t="s">
        <v>167</v>
      </c>
      <c r="K1085" t="s">
        <v>255</v>
      </c>
      <c r="U1085" s="44">
        <f>SUMIFS(Table1[AStdWBkW],Table1[EnergyImpactID],E1085,Table1[BldgType],B1085,Table1[BldgVint],C1085,Table1[BldgLoc],F1085)</f>
        <v>0.04</v>
      </c>
      <c r="V1085" s="44">
        <f>SUMIFS(Table1[AStdWBkWh],Table1[EnergyImpactID],E1085,Table1[BldgType],B1085,Table1[BldgVint],C1085,Table1[BldgLoc],F1085)</f>
        <v>46.2</v>
      </c>
      <c r="W1085" s="69">
        <v>0</v>
      </c>
      <c r="X1085" s="69"/>
      <c r="Y1085" s="69"/>
      <c r="Z1085" s="69"/>
      <c r="AA1085" s="47">
        <f>SUMIF('Cost per Solution Code'!$I$5:$I$24,'Measure Support Table'!D1085,'Cost per Solution Code'!$H$5:$H$24)</f>
        <v>515.125</v>
      </c>
      <c r="AB1085" s="62"/>
      <c r="AC1085" s="47">
        <f>SUMIF('Cost per Solution Code'!$I$5:$I$24,'Measure Support Table'!D1085,'Cost per Solution Code'!$F$5:$F$24)</f>
        <v>741.56</v>
      </c>
      <c r="AD1085" s="62"/>
      <c r="AE1085" s="48">
        <f t="shared" si="128"/>
        <v>515.125</v>
      </c>
      <c r="AF1085" s="48">
        <f t="shared" si="129"/>
        <v>741.56</v>
      </c>
      <c r="AG1085" s="48">
        <f t="shared" si="130"/>
        <v>226.43499999999995</v>
      </c>
      <c r="AH1085" s="49">
        <f t="shared" si="131"/>
        <v>0</v>
      </c>
      <c r="AI1085" s="49">
        <f t="shared" si="132"/>
        <v>0</v>
      </c>
      <c r="AJ1085" s="50">
        <f t="shared" si="133"/>
        <v>0</v>
      </c>
      <c r="AK1085" s="51">
        <v>0</v>
      </c>
    </row>
    <row r="1086" spans="1:37" hidden="1" x14ac:dyDescent="0.35">
      <c r="A1086" s="39" t="str">
        <f t="shared" si="135"/>
        <v>SWHC005</v>
      </c>
      <c r="B1086" s="39" t="s">
        <v>327</v>
      </c>
      <c r="C1086" s="62" t="s">
        <v>188</v>
      </c>
      <c r="D1086" s="40" t="s">
        <v>168</v>
      </c>
      <c r="E1086" s="40" t="str">
        <f t="shared" si="134"/>
        <v>SWHC005D</v>
      </c>
      <c r="F1086" s="67" t="s">
        <v>243</v>
      </c>
      <c r="G1086" s="40" t="str">
        <f>DataSpec!$B$11</f>
        <v>UpDeemed, DnDeemed, DnDeemDI</v>
      </c>
      <c r="H1086" s="40" t="str">
        <f>DataSpec!$B$7</f>
        <v>Cap-Tons</v>
      </c>
      <c r="I1086" s="40" t="s">
        <v>189</v>
      </c>
      <c r="J1086" t="s">
        <v>167</v>
      </c>
      <c r="K1086" t="s">
        <v>256</v>
      </c>
      <c r="U1086" s="44">
        <f>SUMIFS(Table1[AStdWBkW],Table1[EnergyImpactID],E1086,Table1[BldgType],B1086,Table1[BldgVint],C1086,Table1[BldgLoc],F1086)</f>
        <v>0.02</v>
      </c>
      <c r="V1086" s="44">
        <f>SUMIFS(Table1[AStdWBkWh],Table1[EnergyImpactID],E1086,Table1[BldgType],B1086,Table1[BldgVint],C1086,Table1[BldgLoc],F1086)</f>
        <v>30.8</v>
      </c>
      <c r="W1086" s="69">
        <v>0</v>
      </c>
      <c r="X1086" s="69"/>
      <c r="Y1086" s="69"/>
      <c r="Z1086" s="69"/>
      <c r="AA1086" s="47">
        <f>SUMIF('Cost per Solution Code'!$I$5:$I$24,'Measure Support Table'!D1086,'Cost per Solution Code'!$H$5:$H$24)</f>
        <v>515.125</v>
      </c>
      <c r="AB1086" s="62"/>
      <c r="AC1086" s="47">
        <f>SUMIF('Cost per Solution Code'!$I$5:$I$24,'Measure Support Table'!D1086,'Cost per Solution Code'!$F$5:$F$24)</f>
        <v>673.54</v>
      </c>
      <c r="AD1086" s="62"/>
      <c r="AE1086" s="48">
        <f t="shared" si="128"/>
        <v>515.125</v>
      </c>
      <c r="AF1086" s="48">
        <f t="shared" si="129"/>
        <v>673.54</v>
      </c>
      <c r="AG1086" s="48">
        <f t="shared" si="130"/>
        <v>158.41499999999996</v>
      </c>
      <c r="AH1086" s="49">
        <f t="shared" si="131"/>
        <v>0</v>
      </c>
      <c r="AI1086" s="49">
        <f t="shared" si="132"/>
        <v>0</v>
      </c>
      <c r="AJ1086" s="50">
        <f t="shared" si="133"/>
        <v>0</v>
      </c>
      <c r="AK1086" s="51">
        <v>0</v>
      </c>
    </row>
    <row r="1087" spans="1:37" hidden="1" x14ac:dyDescent="0.35">
      <c r="A1087" s="39" t="str">
        <f t="shared" si="135"/>
        <v>SWHC005</v>
      </c>
      <c r="B1087" s="39" t="s">
        <v>327</v>
      </c>
      <c r="C1087" s="62" t="s">
        <v>188</v>
      </c>
      <c r="D1087" s="40" t="s">
        <v>169</v>
      </c>
      <c r="E1087" s="40" t="str">
        <f t="shared" si="134"/>
        <v>SWHC005E</v>
      </c>
      <c r="F1087" s="67" t="s">
        <v>243</v>
      </c>
      <c r="G1087" s="40" t="str">
        <f>DataSpec!$B$11</f>
        <v>UpDeemed, DnDeemed, DnDeemDI</v>
      </c>
      <c r="H1087" s="40" t="str">
        <f>DataSpec!$B$7</f>
        <v>Cap-Tons</v>
      </c>
      <c r="I1087" s="40" t="s">
        <v>189</v>
      </c>
      <c r="J1087" t="s">
        <v>170</v>
      </c>
      <c r="K1087" t="s">
        <v>257</v>
      </c>
      <c r="U1087" s="44">
        <f>SUMIFS(Table1[AStdWBkW],Table1[EnergyImpactID],E1087,Table1[BldgType],B1087,Table1[BldgVint],C1087,Table1[BldgLoc],F1087)</f>
        <v>0.04</v>
      </c>
      <c r="V1087" s="44">
        <f>SUMIFS(Table1[AStdWBkWh],Table1[EnergyImpactID],E1087,Table1[BldgType],B1087,Table1[BldgVint],C1087,Table1[BldgLoc],F1087)</f>
        <v>45.5</v>
      </c>
      <c r="W1087" s="69">
        <v>0</v>
      </c>
      <c r="X1087" s="69"/>
      <c r="Y1087" s="69"/>
      <c r="Z1087" s="69"/>
      <c r="AA1087" s="47">
        <f>SUMIF('Cost per Solution Code'!$I$5:$I$24,'Measure Support Table'!D1087,'Cost per Solution Code'!$H$5:$H$24)</f>
        <v>448.52499999999998</v>
      </c>
      <c r="AB1087" s="62"/>
      <c r="AC1087" s="47">
        <f>SUMIF('Cost per Solution Code'!$I$5:$I$24,'Measure Support Table'!D1087,'Cost per Solution Code'!$F$5:$F$24)</f>
        <v>698.35</v>
      </c>
      <c r="AD1087" s="62"/>
      <c r="AE1087" s="48">
        <f t="shared" si="128"/>
        <v>448.52499999999998</v>
      </c>
      <c r="AF1087" s="48">
        <f t="shared" si="129"/>
        <v>698.35</v>
      </c>
      <c r="AG1087" s="48">
        <f t="shared" si="130"/>
        <v>249.82500000000005</v>
      </c>
      <c r="AH1087" s="49">
        <f t="shared" si="131"/>
        <v>0</v>
      </c>
      <c r="AI1087" s="49">
        <f t="shared" si="132"/>
        <v>0</v>
      </c>
      <c r="AJ1087" s="50">
        <f t="shared" si="133"/>
        <v>0</v>
      </c>
      <c r="AK1087" s="51">
        <v>0</v>
      </c>
    </row>
    <row r="1088" spans="1:37" hidden="1" x14ac:dyDescent="0.35">
      <c r="A1088" s="39" t="str">
        <f t="shared" si="135"/>
        <v>SWHC005</v>
      </c>
      <c r="B1088" s="39" t="s">
        <v>327</v>
      </c>
      <c r="C1088" s="62" t="s">
        <v>188</v>
      </c>
      <c r="D1088" s="40" t="s">
        <v>171</v>
      </c>
      <c r="E1088" s="40" t="str">
        <f t="shared" si="134"/>
        <v>SWHC005F</v>
      </c>
      <c r="F1088" s="67" t="s">
        <v>243</v>
      </c>
      <c r="G1088" s="40" t="str">
        <f>DataSpec!$B$11</f>
        <v>UpDeemed, DnDeemed, DnDeemDI</v>
      </c>
      <c r="H1088" s="40" t="str">
        <f>DataSpec!$B$7</f>
        <v>Cap-Tons</v>
      </c>
      <c r="I1088" s="40" t="s">
        <v>189</v>
      </c>
      <c r="J1088" t="s">
        <v>170</v>
      </c>
      <c r="K1088" t="s">
        <v>258</v>
      </c>
      <c r="U1088" s="44">
        <f>SUMIFS(Table1[AStdWBkW],Table1[EnergyImpactID],E1088,Table1[BldgType],B1088,Table1[BldgVint],C1088,Table1[BldgLoc],F1088)</f>
        <v>0.02</v>
      </c>
      <c r="V1088" s="44">
        <f>SUMIFS(Table1[AStdWBkWh],Table1[EnergyImpactID],E1088,Table1[BldgType],B1088,Table1[BldgVint],C1088,Table1[BldgLoc],F1088)</f>
        <v>30.3</v>
      </c>
      <c r="W1088" s="69">
        <v>0</v>
      </c>
      <c r="X1088" s="69"/>
      <c r="Y1088" s="69"/>
      <c r="Z1088" s="69"/>
      <c r="AA1088" s="47">
        <f>SUMIF('Cost per Solution Code'!$I$5:$I$24,'Measure Support Table'!D1088,'Cost per Solution Code'!$H$5:$H$24)</f>
        <v>448.52499999999998</v>
      </c>
      <c r="AB1088" s="62"/>
      <c r="AC1088" s="47">
        <f>SUMIF('Cost per Solution Code'!$I$5:$I$24,'Measure Support Table'!D1088,'Cost per Solution Code'!$F$5:$F$24)</f>
        <v>642.36500000000001</v>
      </c>
      <c r="AD1088" s="62"/>
      <c r="AE1088" s="48">
        <f t="shared" si="128"/>
        <v>448.52499999999998</v>
      </c>
      <c r="AF1088" s="48">
        <f t="shared" si="129"/>
        <v>642.36500000000001</v>
      </c>
      <c r="AG1088" s="48">
        <f t="shared" si="130"/>
        <v>193.84000000000003</v>
      </c>
      <c r="AH1088" s="49">
        <f t="shared" si="131"/>
        <v>0</v>
      </c>
      <c r="AI1088" s="49">
        <f t="shared" si="132"/>
        <v>0</v>
      </c>
      <c r="AJ1088" s="50">
        <f t="shared" si="133"/>
        <v>0</v>
      </c>
      <c r="AK1088" s="51">
        <v>0</v>
      </c>
    </row>
    <row r="1089" spans="1:37" hidden="1" x14ac:dyDescent="0.35">
      <c r="A1089" s="39" t="str">
        <f t="shared" si="135"/>
        <v>SWHC005</v>
      </c>
      <c r="B1089" s="39" t="s">
        <v>327</v>
      </c>
      <c r="C1089" s="62" t="s">
        <v>188</v>
      </c>
      <c r="D1089" s="40" t="s">
        <v>8</v>
      </c>
      <c r="E1089" s="40" t="str">
        <f t="shared" si="134"/>
        <v>SWHC005G</v>
      </c>
      <c r="F1089" s="67" t="s">
        <v>243</v>
      </c>
      <c r="G1089" s="40" t="str">
        <f>DataSpec!$B$11</f>
        <v>UpDeemed, DnDeemed, DnDeemDI</v>
      </c>
      <c r="H1089" s="40" t="str">
        <f>DataSpec!$B$7</f>
        <v>Cap-Tons</v>
      </c>
      <c r="I1089" s="40" t="s">
        <v>189</v>
      </c>
      <c r="J1089" t="s">
        <v>172</v>
      </c>
      <c r="K1089" t="s">
        <v>259</v>
      </c>
      <c r="U1089" s="44">
        <f>SUMIFS(Table1[AStdWBkW],Table1[EnergyImpactID],E1089,Table1[BldgType],B1089,Table1[BldgVint],C1089,Table1[BldgLoc],F1089)</f>
        <v>0.04</v>
      </c>
      <c r="V1089" s="44">
        <f>SUMIFS(Table1[AStdWBkWh],Table1[EnergyImpactID],E1089,Table1[BldgType],B1089,Table1[BldgVint],C1089,Table1[BldgLoc],F1089)</f>
        <v>45.5</v>
      </c>
      <c r="W1089" s="69">
        <v>0</v>
      </c>
      <c r="X1089" s="69"/>
      <c r="Y1089" s="69"/>
      <c r="Z1089" s="69"/>
      <c r="AA1089" s="47">
        <f>SUMIF('Cost per Solution Code'!$I$5:$I$24,'Measure Support Table'!D1089,'Cost per Solution Code'!$H$5:$H$24)</f>
        <v>392.565</v>
      </c>
      <c r="AB1089" s="62"/>
      <c r="AC1089" s="47">
        <f>SUMIF('Cost per Solution Code'!$I$5:$I$24,'Measure Support Table'!D1089,'Cost per Solution Code'!$F$5:$F$24)</f>
        <v>491.11500000000001</v>
      </c>
      <c r="AD1089" s="62"/>
      <c r="AE1089" s="48">
        <f t="shared" si="128"/>
        <v>392.565</v>
      </c>
      <c r="AF1089" s="48">
        <f t="shared" si="129"/>
        <v>491.11500000000001</v>
      </c>
      <c r="AG1089" s="48">
        <f t="shared" si="130"/>
        <v>98.550000000000011</v>
      </c>
      <c r="AH1089" s="49">
        <f t="shared" si="131"/>
        <v>0</v>
      </c>
      <c r="AI1089" s="49">
        <f t="shared" si="132"/>
        <v>0</v>
      </c>
      <c r="AJ1089" s="50">
        <f t="shared" si="133"/>
        <v>0</v>
      </c>
      <c r="AK1089" s="51">
        <v>0</v>
      </c>
    </row>
    <row r="1090" spans="1:37" hidden="1" x14ac:dyDescent="0.35">
      <c r="A1090" s="39" t="str">
        <f t="shared" si="135"/>
        <v>SWHC005</v>
      </c>
      <c r="B1090" s="39" t="s">
        <v>327</v>
      </c>
      <c r="C1090" s="62" t="s">
        <v>188</v>
      </c>
      <c r="D1090" s="40" t="s">
        <v>16</v>
      </c>
      <c r="E1090" s="40" t="str">
        <f t="shared" si="134"/>
        <v>SWHC005H</v>
      </c>
      <c r="F1090" s="67" t="s">
        <v>243</v>
      </c>
      <c r="G1090" s="40" t="str">
        <f>DataSpec!$B$11</f>
        <v>UpDeemed, DnDeemed, DnDeemDI</v>
      </c>
      <c r="H1090" s="40" t="str">
        <f>DataSpec!$B$7</f>
        <v>Cap-Tons</v>
      </c>
      <c r="I1090" s="40" t="s">
        <v>189</v>
      </c>
      <c r="J1090" t="s">
        <v>172</v>
      </c>
      <c r="K1090" t="s">
        <v>260</v>
      </c>
      <c r="U1090" s="44">
        <f>SUMIFS(Table1[AStdWBkW],Table1[EnergyImpactID],E1090,Table1[BldgType],B1090,Table1[BldgVint],C1090,Table1[BldgLoc],F1090)</f>
        <v>0.02</v>
      </c>
      <c r="V1090" s="44">
        <f>SUMIFS(Table1[AStdWBkWh],Table1[EnergyImpactID],E1090,Table1[BldgType],B1090,Table1[BldgVint],C1090,Table1[BldgLoc],F1090)</f>
        <v>30.3</v>
      </c>
      <c r="W1090" s="69">
        <v>0</v>
      </c>
      <c r="X1090" s="69"/>
      <c r="Y1090" s="69"/>
      <c r="Z1090" s="69"/>
      <c r="AA1090" s="47">
        <f>SUMIF('Cost per Solution Code'!$I$5:$I$24,'Measure Support Table'!D1090,'Cost per Solution Code'!$H$5:$H$24)</f>
        <v>392.565</v>
      </c>
      <c r="AB1090" s="62"/>
      <c r="AC1090" s="47">
        <f>SUMIF('Cost per Solution Code'!$I$5:$I$24,'Measure Support Table'!D1090,'Cost per Solution Code'!$F$5:$F$24)</f>
        <v>458.26499999999999</v>
      </c>
      <c r="AD1090" s="62"/>
      <c r="AE1090" s="48">
        <f t="shared" si="128"/>
        <v>392.565</v>
      </c>
      <c r="AF1090" s="48">
        <f t="shared" si="129"/>
        <v>458.26499999999999</v>
      </c>
      <c r="AG1090" s="48">
        <f t="shared" si="130"/>
        <v>65.699999999999989</v>
      </c>
      <c r="AH1090" s="49">
        <f t="shared" si="131"/>
        <v>0</v>
      </c>
      <c r="AI1090" s="49">
        <f t="shared" si="132"/>
        <v>0</v>
      </c>
      <c r="AJ1090" s="50">
        <f t="shared" si="133"/>
        <v>0</v>
      </c>
      <c r="AK1090" s="51">
        <v>0</v>
      </c>
    </row>
    <row r="1091" spans="1:37" hidden="1" x14ac:dyDescent="0.35">
      <c r="A1091" s="39" t="str">
        <f t="shared" si="135"/>
        <v>SWHC005</v>
      </c>
      <c r="B1091" s="39" t="s">
        <v>327</v>
      </c>
      <c r="C1091" s="62" t="s">
        <v>188</v>
      </c>
      <c r="D1091" s="40" t="s">
        <v>18</v>
      </c>
      <c r="E1091" s="40" t="str">
        <f t="shared" si="134"/>
        <v>SWHC005I</v>
      </c>
      <c r="F1091" s="67" t="s">
        <v>243</v>
      </c>
      <c r="G1091" s="40" t="str">
        <f>DataSpec!$B$11</f>
        <v>UpDeemed, DnDeemed, DnDeemDI</v>
      </c>
      <c r="H1091" s="40" t="str">
        <f>DataSpec!$B$7</f>
        <v>Cap-Tons</v>
      </c>
      <c r="I1091" s="40" t="s">
        <v>189</v>
      </c>
      <c r="J1091" t="s">
        <v>173</v>
      </c>
      <c r="K1091" t="s">
        <v>261</v>
      </c>
      <c r="U1091" s="44">
        <f>SUMIFS(Table1[AStdWBkW],Table1[EnergyImpactID],E1091,Table1[BldgType],B1091,Table1[BldgVint],C1091,Table1[BldgLoc],F1091)</f>
        <v>0.04</v>
      </c>
      <c r="V1091" s="44">
        <f>SUMIFS(Table1[AStdWBkWh],Table1[EnergyImpactID],E1091,Table1[BldgType],B1091,Table1[BldgVint],C1091,Table1[BldgLoc],F1091)</f>
        <v>54</v>
      </c>
      <c r="W1091" s="69">
        <v>0</v>
      </c>
      <c r="X1091" s="69"/>
      <c r="Y1091" s="69"/>
      <c r="Z1091" s="69"/>
      <c r="AA1091" s="47">
        <f>SUMIF('Cost per Solution Code'!$I$5:$I$24,'Measure Support Table'!D1091,'Cost per Solution Code'!$H$5:$H$24)</f>
        <v>660</v>
      </c>
      <c r="AB1091" s="62"/>
      <c r="AC1091" s="47">
        <f>SUMIF('Cost per Solution Code'!$I$5:$I$24,'Measure Support Table'!D1091,'Cost per Solution Code'!$F$5:$F$24)</f>
        <v>923</v>
      </c>
      <c r="AD1091" s="62"/>
      <c r="AE1091" s="48">
        <f t="shared" ref="AE1091:AE1154" si="136">AA1091+AB1091</f>
        <v>660</v>
      </c>
      <c r="AF1091" s="48">
        <f t="shared" ref="AF1091:AF1154" si="137">AC1091+AD1091</f>
        <v>923</v>
      </c>
      <c r="AG1091" s="48">
        <f t="shared" ref="AG1091:AG1154" si="138">AF1091-AE1091</f>
        <v>263</v>
      </c>
      <c r="AH1091" s="49">
        <f t="shared" ref="AH1091:AH1154" si="139">IF(I1091="ER",SUM(AA1091:AB1091),0)</f>
        <v>0</v>
      </c>
      <c r="AI1091" s="49">
        <f t="shared" ref="AI1091:AI1154" si="140">IF(I1091="ER",AC1091+AD1091,0)</f>
        <v>0</v>
      </c>
      <c r="AJ1091" s="50">
        <f t="shared" ref="AJ1091:AJ1154" si="141">AI1091-AH1091</f>
        <v>0</v>
      </c>
      <c r="AK1091" s="51">
        <v>0</v>
      </c>
    </row>
    <row r="1092" spans="1:37" hidden="1" x14ac:dyDescent="0.35">
      <c r="A1092" s="39" t="str">
        <f t="shared" si="135"/>
        <v>SWHC005</v>
      </c>
      <c r="B1092" s="39" t="s">
        <v>327</v>
      </c>
      <c r="C1092" s="62" t="s">
        <v>188</v>
      </c>
      <c r="D1092" s="40" t="s">
        <v>22</v>
      </c>
      <c r="E1092" s="40" t="str">
        <f t="shared" ref="E1092:E1155" si="142">A1092&amp;D1092</f>
        <v>SWHC005J</v>
      </c>
      <c r="F1092" s="67" t="s">
        <v>243</v>
      </c>
      <c r="G1092" s="40" t="str">
        <f>DataSpec!$B$11</f>
        <v>UpDeemed, DnDeemed, DnDeemDI</v>
      </c>
      <c r="H1092" s="40" t="str">
        <f>DataSpec!$B$7</f>
        <v>Cap-Tons</v>
      </c>
      <c r="I1092" s="40" t="s">
        <v>189</v>
      </c>
      <c r="J1092" t="s">
        <v>173</v>
      </c>
      <c r="K1092" t="s">
        <v>262</v>
      </c>
      <c r="U1092" s="44">
        <f>SUMIFS(Table1[AStdWBkW],Table1[EnergyImpactID],E1092,Table1[BldgType],B1092,Table1[BldgVint],C1092,Table1[BldgLoc],F1092)</f>
        <v>0.03</v>
      </c>
      <c r="V1092" s="44">
        <f>SUMIFS(Table1[AStdWBkWh],Table1[EnergyImpactID],E1092,Table1[BldgType],B1092,Table1[BldgVint],C1092,Table1[BldgLoc],F1092)</f>
        <v>36</v>
      </c>
      <c r="W1092" s="69">
        <v>0</v>
      </c>
      <c r="X1092" s="69"/>
      <c r="Y1092" s="69"/>
      <c r="Z1092" s="69"/>
      <c r="AA1092" s="47">
        <f>SUMIF('Cost per Solution Code'!$I$5:$I$24,'Measure Support Table'!D1092,'Cost per Solution Code'!$H$5:$H$24)</f>
        <v>660</v>
      </c>
      <c r="AB1092" s="62"/>
      <c r="AC1092" s="47">
        <f>SUMIF('Cost per Solution Code'!$I$5:$I$24,'Measure Support Table'!D1092,'Cost per Solution Code'!$F$5:$F$24)</f>
        <v>845</v>
      </c>
      <c r="AD1092" s="62"/>
      <c r="AE1092" s="48">
        <f t="shared" si="136"/>
        <v>660</v>
      </c>
      <c r="AF1092" s="48">
        <f t="shared" si="137"/>
        <v>845</v>
      </c>
      <c r="AG1092" s="48">
        <f t="shared" si="138"/>
        <v>185</v>
      </c>
      <c r="AH1092" s="49">
        <f t="shared" si="139"/>
        <v>0</v>
      </c>
      <c r="AI1092" s="49">
        <f t="shared" si="140"/>
        <v>0</v>
      </c>
      <c r="AJ1092" s="50">
        <f t="shared" si="141"/>
        <v>0</v>
      </c>
      <c r="AK1092" s="51">
        <v>0</v>
      </c>
    </row>
    <row r="1093" spans="1:37" hidden="1" x14ac:dyDescent="0.35">
      <c r="A1093" s="39" t="str">
        <f t="shared" si="135"/>
        <v>SWHC005</v>
      </c>
      <c r="B1093" s="39" t="s">
        <v>327</v>
      </c>
      <c r="C1093" s="62" t="s">
        <v>188</v>
      </c>
      <c r="D1093" s="40" t="s">
        <v>25</v>
      </c>
      <c r="E1093" s="40" t="str">
        <f t="shared" si="142"/>
        <v>SWHC005K</v>
      </c>
      <c r="F1093" s="67" t="s">
        <v>243</v>
      </c>
      <c r="G1093" s="40" t="str">
        <f>DataSpec!$B$11</f>
        <v>UpDeemed, DnDeemed, DnDeemDI</v>
      </c>
      <c r="H1093" s="40" t="str">
        <f>DataSpec!$B$7</f>
        <v>Cap-Tons</v>
      </c>
      <c r="I1093" s="40" t="s">
        <v>189</v>
      </c>
      <c r="J1093" t="s">
        <v>174</v>
      </c>
      <c r="K1093" t="s">
        <v>263</v>
      </c>
      <c r="U1093" s="44">
        <f>SUMIFS(Table1[AStdWBkW],Table1[EnergyImpactID],E1093,Table1[BldgType],B1093,Table1[BldgVint],C1093,Table1[BldgLoc],F1093)</f>
        <v>0.05</v>
      </c>
      <c r="V1093" s="44">
        <f>SUMIFS(Table1[AStdWBkWh],Table1[EnergyImpactID],E1093,Table1[BldgType],B1093,Table1[BldgVint],C1093,Table1[BldgLoc],F1093)</f>
        <v>64.400000000000006</v>
      </c>
      <c r="W1093" s="69">
        <v>0</v>
      </c>
      <c r="X1093" s="69"/>
      <c r="Y1093" s="69"/>
      <c r="Z1093" s="69"/>
      <c r="AA1093" s="47">
        <f>SUMIF('Cost per Solution Code'!$I$5:$I$24,'Measure Support Table'!D1093,'Cost per Solution Code'!$H$5:$H$24)</f>
        <v>519.14</v>
      </c>
      <c r="AB1093" s="62"/>
      <c r="AC1093" s="47">
        <f>SUMIF('Cost per Solution Code'!$I$5:$I$24,'Measure Support Table'!D1093,'Cost per Solution Code'!$F$5:$F$24)</f>
        <v>685.85</v>
      </c>
      <c r="AD1093" s="62"/>
      <c r="AE1093" s="48">
        <f t="shared" si="136"/>
        <v>519.14</v>
      </c>
      <c r="AF1093" s="48">
        <f t="shared" si="137"/>
        <v>685.85</v>
      </c>
      <c r="AG1093" s="48">
        <f t="shared" si="138"/>
        <v>166.71000000000004</v>
      </c>
      <c r="AH1093" s="49">
        <f t="shared" si="139"/>
        <v>0</v>
      </c>
      <c r="AI1093" s="49">
        <f t="shared" si="140"/>
        <v>0</v>
      </c>
      <c r="AJ1093" s="50">
        <f t="shared" si="141"/>
        <v>0</v>
      </c>
      <c r="AK1093" s="51">
        <v>0</v>
      </c>
    </row>
    <row r="1094" spans="1:37" hidden="1" x14ac:dyDescent="0.35">
      <c r="A1094" s="39" t="str">
        <f t="shared" si="135"/>
        <v>SWHC005</v>
      </c>
      <c r="B1094" s="39" t="s">
        <v>327</v>
      </c>
      <c r="C1094" s="62" t="s">
        <v>188</v>
      </c>
      <c r="D1094" s="40" t="s">
        <v>175</v>
      </c>
      <c r="E1094" s="40" t="str">
        <f t="shared" si="142"/>
        <v>SWHC005L</v>
      </c>
      <c r="F1094" s="67" t="s">
        <v>243</v>
      </c>
      <c r="G1094" s="40" t="str">
        <f>DataSpec!$B$11</f>
        <v>UpDeemed, DnDeemed, DnDeemDI</v>
      </c>
      <c r="H1094" s="40" t="str">
        <f>DataSpec!$B$7</f>
        <v>Cap-Tons</v>
      </c>
      <c r="I1094" s="40" t="s">
        <v>189</v>
      </c>
      <c r="J1094" t="s">
        <v>174</v>
      </c>
      <c r="K1094" t="s">
        <v>264</v>
      </c>
      <c r="U1094" s="44">
        <f>SUMIFS(Table1[AStdWBkW],Table1[EnergyImpactID],E1094,Table1[BldgType],B1094,Table1[BldgVint],C1094,Table1[BldgLoc],F1094)</f>
        <v>0.04</v>
      </c>
      <c r="V1094" s="44">
        <f>SUMIFS(Table1[AStdWBkWh],Table1[EnergyImpactID],E1094,Table1[BldgType],B1094,Table1[BldgVint],C1094,Table1[BldgLoc],F1094)</f>
        <v>42.9</v>
      </c>
      <c r="W1094" s="69">
        <v>0</v>
      </c>
      <c r="X1094" s="69"/>
      <c r="Y1094" s="69"/>
      <c r="Z1094" s="69"/>
      <c r="AA1094" s="47">
        <f>SUMIF('Cost per Solution Code'!$I$5:$I$24,'Measure Support Table'!D1094,'Cost per Solution Code'!$H$5:$H$24)</f>
        <v>519.14</v>
      </c>
      <c r="AB1094" s="62"/>
      <c r="AC1094" s="47">
        <f>SUMIF('Cost per Solution Code'!$I$5:$I$24,'Measure Support Table'!D1094,'Cost per Solution Code'!$F$5:$F$24)</f>
        <v>555.84500000000003</v>
      </c>
      <c r="AD1094" s="62"/>
      <c r="AE1094" s="48">
        <f t="shared" si="136"/>
        <v>519.14</v>
      </c>
      <c r="AF1094" s="48">
        <f t="shared" si="137"/>
        <v>555.84500000000003</v>
      </c>
      <c r="AG1094" s="48">
        <f t="shared" si="138"/>
        <v>36.705000000000041</v>
      </c>
      <c r="AH1094" s="49">
        <f t="shared" si="139"/>
        <v>0</v>
      </c>
      <c r="AI1094" s="49">
        <f t="shared" si="140"/>
        <v>0</v>
      </c>
      <c r="AJ1094" s="50">
        <f t="shared" si="141"/>
        <v>0</v>
      </c>
      <c r="AK1094" s="51">
        <v>0</v>
      </c>
    </row>
    <row r="1095" spans="1:37" hidden="1" x14ac:dyDescent="0.35">
      <c r="A1095" s="39" t="str">
        <f t="shared" ref="A1095:A1158" si="143">A1094</f>
        <v>SWHC005</v>
      </c>
      <c r="B1095" s="39" t="s">
        <v>327</v>
      </c>
      <c r="C1095" s="62" t="s">
        <v>188</v>
      </c>
      <c r="D1095" s="40" t="s">
        <v>176</v>
      </c>
      <c r="E1095" s="40" t="str">
        <f t="shared" si="142"/>
        <v>SWHC005M</v>
      </c>
      <c r="F1095" s="67" t="s">
        <v>243</v>
      </c>
      <c r="G1095" s="40" t="str">
        <f>DataSpec!$B$11</f>
        <v>UpDeemed, DnDeemed, DnDeemDI</v>
      </c>
      <c r="H1095" s="40" t="str">
        <f>DataSpec!$B$7</f>
        <v>Cap-Tons</v>
      </c>
      <c r="I1095" s="40" t="s">
        <v>189</v>
      </c>
      <c r="J1095" t="s">
        <v>177</v>
      </c>
      <c r="K1095" t="s">
        <v>265</v>
      </c>
      <c r="U1095" s="44">
        <f>SUMIFS(Table1[AStdWBkW],Table1[EnergyImpactID],E1095,Table1[BldgType],B1095,Table1[BldgVint],C1095,Table1[BldgLoc],F1095)</f>
        <v>0.05</v>
      </c>
      <c r="V1095" s="44">
        <f>SUMIFS(Table1[AStdWBkWh],Table1[EnergyImpactID],E1095,Table1[BldgType],B1095,Table1[BldgVint],C1095,Table1[BldgLoc],F1095)</f>
        <v>59.2</v>
      </c>
      <c r="W1095" s="69">
        <v>0</v>
      </c>
      <c r="X1095" s="69"/>
      <c r="Y1095" s="69"/>
      <c r="Z1095" s="69"/>
      <c r="AA1095" s="47">
        <f>SUMIF('Cost per Solution Code'!$I$5:$I$24,'Measure Support Table'!D1095,'Cost per Solution Code'!$H$5:$H$24)</f>
        <v>449.41</v>
      </c>
      <c r="AB1095" s="62"/>
      <c r="AC1095" s="47">
        <f>SUMIF('Cost per Solution Code'!$I$5:$I$24,'Measure Support Table'!D1095,'Cost per Solution Code'!$F$5:$F$24)</f>
        <v>771.3576281291954</v>
      </c>
      <c r="AD1095" s="62"/>
      <c r="AE1095" s="48">
        <f t="shared" si="136"/>
        <v>449.41</v>
      </c>
      <c r="AF1095" s="48">
        <f t="shared" si="137"/>
        <v>771.3576281291954</v>
      </c>
      <c r="AG1095" s="48">
        <f t="shared" si="138"/>
        <v>321.94762812919538</v>
      </c>
      <c r="AH1095" s="49">
        <f t="shared" si="139"/>
        <v>0</v>
      </c>
      <c r="AI1095" s="49">
        <f t="shared" si="140"/>
        <v>0</v>
      </c>
      <c r="AJ1095" s="50">
        <f t="shared" si="141"/>
        <v>0</v>
      </c>
      <c r="AK1095" s="51">
        <v>0</v>
      </c>
    </row>
    <row r="1096" spans="1:37" hidden="1" x14ac:dyDescent="0.35">
      <c r="A1096" s="39" t="str">
        <f t="shared" si="143"/>
        <v>SWHC005</v>
      </c>
      <c r="B1096" s="39" t="s">
        <v>327</v>
      </c>
      <c r="C1096" s="62" t="s">
        <v>188</v>
      </c>
      <c r="D1096" s="40" t="s">
        <v>178</v>
      </c>
      <c r="E1096" s="40" t="str">
        <f t="shared" si="142"/>
        <v>SWHC005N</v>
      </c>
      <c r="F1096" s="67" t="s">
        <v>243</v>
      </c>
      <c r="G1096" s="40" t="str">
        <f>DataSpec!$B$11</f>
        <v>UpDeemed, DnDeemed, DnDeemDI</v>
      </c>
      <c r="H1096" s="40" t="str">
        <f>DataSpec!$B$7</f>
        <v>Cap-Tons</v>
      </c>
      <c r="I1096" s="40" t="s">
        <v>189</v>
      </c>
      <c r="J1096" t="s">
        <v>177</v>
      </c>
      <c r="K1096" t="s">
        <v>266</v>
      </c>
      <c r="U1096" s="44">
        <f>SUMIFS(Table1[AStdWBkW],Table1[EnergyImpactID],E1096,Table1[BldgType],B1096,Table1[BldgVint],C1096,Table1[BldgLoc],F1096)</f>
        <v>0.03</v>
      </c>
      <c r="V1096" s="44">
        <f>SUMIFS(Table1[AStdWBkWh],Table1[EnergyImpactID],E1096,Table1[BldgType],B1096,Table1[BldgVint],C1096,Table1[BldgLoc],F1096)</f>
        <v>39.5</v>
      </c>
      <c r="W1096" s="69">
        <v>0</v>
      </c>
      <c r="X1096" s="69"/>
      <c r="Y1096" s="69"/>
      <c r="Z1096" s="69"/>
      <c r="AA1096" s="47">
        <f>SUMIF('Cost per Solution Code'!$I$5:$I$24,'Measure Support Table'!D1096,'Cost per Solution Code'!$H$5:$H$24)</f>
        <v>449.41</v>
      </c>
      <c r="AB1096" s="62"/>
      <c r="AC1096" s="47">
        <f>SUMIF('Cost per Solution Code'!$I$5:$I$24,'Measure Support Table'!D1096,'Cost per Solution Code'!$F$5:$F$24)</f>
        <v>629.11366698254767</v>
      </c>
      <c r="AD1096" s="62"/>
      <c r="AE1096" s="48">
        <f t="shared" si="136"/>
        <v>449.41</v>
      </c>
      <c r="AF1096" s="48">
        <f t="shared" si="137"/>
        <v>629.11366698254767</v>
      </c>
      <c r="AG1096" s="48">
        <f t="shared" si="138"/>
        <v>179.70366698254765</v>
      </c>
      <c r="AH1096" s="49">
        <f t="shared" si="139"/>
        <v>0</v>
      </c>
      <c r="AI1096" s="49">
        <f t="shared" si="140"/>
        <v>0</v>
      </c>
      <c r="AJ1096" s="50">
        <f t="shared" si="141"/>
        <v>0</v>
      </c>
      <c r="AK1096" s="51">
        <v>0</v>
      </c>
    </row>
    <row r="1097" spans="1:37" hidden="1" x14ac:dyDescent="0.35">
      <c r="A1097" s="39" t="str">
        <f t="shared" si="143"/>
        <v>SWHC005</v>
      </c>
      <c r="B1097" s="39" t="s">
        <v>327</v>
      </c>
      <c r="C1097" s="62" t="s">
        <v>188</v>
      </c>
      <c r="D1097" s="40" t="s">
        <v>179</v>
      </c>
      <c r="E1097" s="40" t="str">
        <f t="shared" si="142"/>
        <v>SWHC005O</v>
      </c>
      <c r="F1097" s="67" t="s">
        <v>243</v>
      </c>
      <c r="G1097" s="40" t="str">
        <f>DataSpec!$B$11</f>
        <v>UpDeemed, DnDeemed, DnDeemDI</v>
      </c>
      <c r="H1097" s="40" t="str">
        <f>DataSpec!$B$7</f>
        <v>Cap-Tons</v>
      </c>
      <c r="I1097" s="40" t="s">
        <v>189</v>
      </c>
      <c r="J1097" t="s">
        <v>180</v>
      </c>
      <c r="K1097" t="s">
        <v>267</v>
      </c>
      <c r="U1097" s="44">
        <f>SUMIFS(Table1[AStdWBkW],Table1[EnergyImpactID],E1097,Table1[BldgType],B1097,Table1[BldgVint],C1097,Table1[BldgLoc],F1097)</f>
        <v>0.06</v>
      </c>
      <c r="V1097" s="44">
        <f>SUMIFS(Table1[AStdWBkWh],Table1[EnergyImpactID],E1097,Table1[BldgType],B1097,Table1[BldgVint],C1097,Table1[BldgLoc],F1097)</f>
        <v>71</v>
      </c>
      <c r="W1097" s="69">
        <v>0</v>
      </c>
      <c r="X1097" s="69"/>
      <c r="Y1097" s="69"/>
      <c r="Z1097" s="69"/>
      <c r="AA1097" s="47">
        <f>SUMIF('Cost per Solution Code'!$I$5:$I$24,'Measure Support Table'!D1097,'Cost per Solution Code'!$H$5:$H$24)</f>
        <v>1086</v>
      </c>
      <c r="AB1097" s="62"/>
      <c r="AC1097" s="47">
        <f>SUMIF('Cost per Solution Code'!$I$5:$I$24,'Measure Support Table'!D1097,'Cost per Solution Code'!$F$5:$F$24)</f>
        <v>1124.9000000000001</v>
      </c>
      <c r="AD1097" s="62"/>
      <c r="AE1097" s="48">
        <f t="shared" si="136"/>
        <v>1086</v>
      </c>
      <c r="AF1097" s="48">
        <f t="shared" si="137"/>
        <v>1124.9000000000001</v>
      </c>
      <c r="AG1097" s="48">
        <f t="shared" si="138"/>
        <v>38.900000000000091</v>
      </c>
      <c r="AH1097" s="49">
        <f t="shared" si="139"/>
        <v>0</v>
      </c>
      <c r="AI1097" s="49">
        <f t="shared" si="140"/>
        <v>0</v>
      </c>
      <c r="AJ1097" s="50">
        <f t="shared" si="141"/>
        <v>0</v>
      </c>
      <c r="AK1097" s="51">
        <v>0</v>
      </c>
    </row>
    <row r="1098" spans="1:37" hidden="1" x14ac:dyDescent="0.35">
      <c r="A1098" s="39" t="str">
        <f t="shared" si="143"/>
        <v>SWHC005</v>
      </c>
      <c r="B1098" s="39" t="s">
        <v>327</v>
      </c>
      <c r="C1098" s="62" t="s">
        <v>188</v>
      </c>
      <c r="D1098" s="40" t="s">
        <v>181</v>
      </c>
      <c r="E1098" s="40" t="str">
        <f t="shared" si="142"/>
        <v>SWHC005P</v>
      </c>
      <c r="F1098" s="67" t="s">
        <v>243</v>
      </c>
      <c r="G1098" s="40" t="str">
        <f>DataSpec!$B$11</f>
        <v>UpDeemed, DnDeemed, DnDeemDI</v>
      </c>
      <c r="H1098" s="40" t="str">
        <f>DataSpec!$B$7</f>
        <v>Cap-Tons</v>
      </c>
      <c r="I1098" s="40" t="s">
        <v>189</v>
      </c>
      <c r="J1098" t="s">
        <v>180</v>
      </c>
      <c r="K1098" t="s">
        <v>268</v>
      </c>
      <c r="U1098" s="44">
        <f>SUMIFS(Table1[AStdWBkW],Table1[EnergyImpactID],E1098,Table1[BldgType],B1098,Table1[BldgVint],C1098,Table1[BldgLoc],F1098)</f>
        <v>0.04</v>
      </c>
      <c r="V1098" s="44">
        <f>SUMIFS(Table1[AStdWBkWh],Table1[EnergyImpactID],E1098,Table1[BldgType],B1098,Table1[BldgVint],C1098,Table1[BldgLoc],F1098)</f>
        <v>47.3</v>
      </c>
      <c r="W1098" s="69">
        <v>0</v>
      </c>
      <c r="X1098" s="69"/>
      <c r="Y1098" s="69"/>
      <c r="Z1098" s="69"/>
      <c r="AA1098" s="47">
        <f>SUMIF('Cost per Solution Code'!$I$5:$I$24,'Measure Support Table'!D1098,'Cost per Solution Code'!$H$5:$H$24)</f>
        <v>1086</v>
      </c>
      <c r="AB1098" s="62"/>
      <c r="AC1098" s="47">
        <f>SUMIF('Cost per Solution Code'!$I$5:$I$24,'Measure Support Table'!D1098,'Cost per Solution Code'!$F$5:$F$24)</f>
        <v>1107.17</v>
      </c>
      <c r="AD1098" s="62"/>
      <c r="AE1098" s="48">
        <f t="shared" si="136"/>
        <v>1086</v>
      </c>
      <c r="AF1098" s="48">
        <f t="shared" si="137"/>
        <v>1107.17</v>
      </c>
      <c r="AG1098" s="48">
        <f t="shared" si="138"/>
        <v>21.170000000000073</v>
      </c>
      <c r="AH1098" s="49">
        <f t="shared" si="139"/>
        <v>0</v>
      </c>
      <c r="AI1098" s="49">
        <f t="shared" si="140"/>
        <v>0</v>
      </c>
      <c r="AJ1098" s="50">
        <f t="shared" si="141"/>
        <v>0</v>
      </c>
      <c r="AK1098" s="51">
        <v>0</v>
      </c>
    </row>
    <row r="1099" spans="1:37" hidden="1" x14ac:dyDescent="0.35">
      <c r="A1099" s="39" t="str">
        <f t="shared" si="143"/>
        <v>SWHC005</v>
      </c>
      <c r="B1099" s="39" t="s">
        <v>327</v>
      </c>
      <c r="C1099" s="62" t="s">
        <v>188</v>
      </c>
      <c r="D1099" s="40" t="s">
        <v>182</v>
      </c>
      <c r="E1099" s="40" t="str">
        <f t="shared" si="142"/>
        <v>SWHC005Q</v>
      </c>
      <c r="F1099" s="67" t="s">
        <v>243</v>
      </c>
      <c r="G1099" s="40" t="str">
        <f>DataSpec!$B$11</f>
        <v>UpDeemed, DnDeemed, DnDeemDI</v>
      </c>
      <c r="H1099" s="40" t="str">
        <f>DataSpec!$B$7</f>
        <v>Cap-Tons</v>
      </c>
      <c r="I1099" s="40" t="s">
        <v>189</v>
      </c>
      <c r="J1099" t="s">
        <v>183</v>
      </c>
      <c r="K1099" t="s">
        <v>269</v>
      </c>
      <c r="U1099" s="44">
        <f>SUMIFS(Table1[AStdWBkW],Table1[EnergyImpactID],E1099,Table1[BldgType],B1099,Table1[BldgVint],C1099,Table1[BldgLoc],F1099)</f>
        <v>0.05</v>
      </c>
      <c r="V1099" s="44">
        <f>SUMIFS(Table1[AStdWBkWh],Table1[EnergyImpactID],E1099,Table1[BldgType],B1099,Table1[BldgVint],C1099,Table1[BldgLoc],F1099)</f>
        <v>55.4</v>
      </c>
      <c r="W1099" s="69">
        <v>0</v>
      </c>
      <c r="X1099" s="69"/>
      <c r="Y1099" s="69"/>
      <c r="Z1099" s="69"/>
      <c r="AA1099" s="47">
        <f>SUMIF('Cost per Solution Code'!$I$5:$I$24,'Measure Support Table'!D1099,'Cost per Solution Code'!$H$5:$H$24)</f>
        <v>636.29999999999995</v>
      </c>
      <c r="AB1099" s="62"/>
      <c r="AC1099" s="47">
        <f>SUMIF('Cost per Solution Code'!$I$5:$I$24,'Measure Support Table'!D1099,'Cost per Solution Code'!$F$5:$F$24)</f>
        <v>931.83</v>
      </c>
      <c r="AD1099" s="62"/>
      <c r="AE1099" s="48">
        <f t="shared" si="136"/>
        <v>636.29999999999995</v>
      </c>
      <c r="AF1099" s="48">
        <f t="shared" si="137"/>
        <v>931.83</v>
      </c>
      <c r="AG1099" s="48">
        <f t="shared" si="138"/>
        <v>295.53000000000009</v>
      </c>
      <c r="AH1099" s="49">
        <f t="shared" si="139"/>
        <v>0</v>
      </c>
      <c r="AI1099" s="49">
        <f t="shared" si="140"/>
        <v>0</v>
      </c>
      <c r="AJ1099" s="50">
        <f t="shared" si="141"/>
        <v>0</v>
      </c>
      <c r="AK1099" s="51">
        <v>0</v>
      </c>
    </row>
    <row r="1100" spans="1:37" hidden="1" x14ac:dyDescent="0.35">
      <c r="A1100" s="39" t="str">
        <f t="shared" si="143"/>
        <v>SWHC005</v>
      </c>
      <c r="B1100" s="39" t="s">
        <v>327</v>
      </c>
      <c r="C1100" s="62" t="s">
        <v>188</v>
      </c>
      <c r="D1100" s="40" t="s">
        <v>184</v>
      </c>
      <c r="E1100" s="40" t="str">
        <f t="shared" si="142"/>
        <v>SWHC005R</v>
      </c>
      <c r="F1100" s="67" t="s">
        <v>243</v>
      </c>
      <c r="G1100" s="40" t="str">
        <f>DataSpec!$B$11</f>
        <v>UpDeemed, DnDeemed, DnDeemDI</v>
      </c>
      <c r="H1100" s="40" t="str">
        <f>DataSpec!$B$7</f>
        <v>Cap-Tons</v>
      </c>
      <c r="I1100" s="40" t="s">
        <v>189</v>
      </c>
      <c r="J1100" t="s">
        <v>183</v>
      </c>
      <c r="K1100" t="s">
        <v>270</v>
      </c>
      <c r="U1100" s="44">
        <f>SUMIFS(Table1[AStdWBkW],Table1[EnergyImpactID],E1100,Table1[BldgType],B1100,Table1[BldgVint],C1100,Table1[BldgLoc],F1100)</f>
        <v>0.03</v>
      </c>
      <c r="V1100" s="44">
        <f>SUMIFS(Table1[AStdWBkWh],Table1[EnergyImpactID],E1100,Table1[BldgType],B1100,Table1[BldgVint],C1100,Table1[BldgLoc],F1100)</f>
        <v>36.9</v>
      </c>
      <c r="W1100" s="69">
        <v>0</v>
      </c>
      <c r="X1100" s="69"/>
      <c r="Y1100" s="69"/>
      <c r="Z1100" s="69"/>
      <c r="AA1100" s="47">
        <f>SUMIF('Cost per Solution Code'!$I$5:$I$24,'Measure Support Table'!D1100,'Cost per Solution Code'!$H$5:$H$24)</f>
        <v>636.29999999999995</v>
      </c>
      <c r="AB1100" s="62"/>
      <c r="AC1100" s="47">
        <f>SUMIF('Cost per Solution Code'!$I$5:$I$24,'Measure Support Table'!D1100,'Cost per Solution Code'!$F$5:$F$24)</f>
        <v>797.9</v>
      </c>
      <c r="AD1100" s="62"/>
      <c r="AE1100" s="48">
        <f t="shared" si="136"/>
        <v>636.29999999999995</v>
      </c>
      <c r="AF1100" s="48">
        <f t="shared" si="137"/>
        <v>797.9</v>
      </c>
      <c r="AG1100" s="48">
        <f t="shared" si="138"/>
        <v>161.60000000000002</v>
      </c>
      <c r="AH1100" s="49">
        <f t="shared" si="139"/>
        <v>0</v>
      </c>
      <c r="AI1100" s="49">
        <f t="shared" si="140"/>
        <v>0</v>
      </c>
      <c r="AJ1100" s="50">
        <f t="shared" si="141"/>
        <v>0</v>
      </c>
      <c r="AK1100" s="51">
        <v>0</v>
      </c>
    </row>
    <row r="1101" spans="1:37" hidden="1" x14ac:dyDescent="0.35">
      <c r="A1101" s="39" t="str">
        <f t="shared" si="143"/>
        <v>SWHC005</v>
      </c>
      <c r="B1101" s="39" t="s">
        <v>327</v>
      </c>
      <c r="C1101" s="62" t="s">
        <v>188</v>
      </c>
      <c r="D1101" s="40" t="s">
        <v>185</v>
      </c>
      <c r="E1101" s="40" t="str">
        <f t="shared" si="142"/>
        <v>SWHC005S</v>
      </c>
      <c r="F1101" s="67" t="s">
        <v>243</v>
      </c>
      <c r="G1101" s="40" t="str">
        <f>DataSpec!$B$11</f>
        <v>UpDeemed, DnDeemed, DnDeemDI</v>
      </c>
      <c r="H1101" s="40" t="str">
        <f>DataSpec!$B$7</f>
        <v>Cap-Tons</v>
      </c>
      <c r="I1101" s="40" t="s">
        <v>189</v>
      </c>
      <c r="J1101" t="s">
        <v>186</v>
      </c>
      <c r="K1101" t="s">
        <v>271</v>
      </c>
      <c r="U1101" s="44">
        <f>SUMIFS(Table1[AStdWBkW],Table1[EnergyImpactID],E1101,Table1[BldgType],B1101,Table1[BldgVint],C1101,Table1[BldgLoc],F1101)</f>
        <v>0.06</v>
      </c>
      <c r="V1101" s="44">
        <f>SUMIFS(Table1[AStdWBkWh],Table1[EnergyImpactID],E1101,Table1[BldgType],B1101,Table1[BldgVint],C1101,Table1[BldgLoc],F1101)</f>
        <v>73.900000000000006</v>
      </c>
      <c r="W1101" s="69">
        <v>0</v>
      </c>
      <c r="X1101" s="69"/>
      <c r="Y1101" s="69"/>
      <c r="Z1101" s="69"/>
      <c r="AA1101" s="47">
        <f>SUMIF('Cost per Solution Code'!$I$5:$I$24,'Measure Support Table'!D1101,'Cost per Solution Code'!$H$5:$H$24)</f>
        <v>416.53842439071497</v>
      </c>
      <c r="AB1101" s="62"/>
      <c r="AC1101" s="47">
        <f>SUMIF('Cost per Solution Code'!$I$5:$I$24,'Measure Support Table'!D1101,'Cost per Solution Code'!$F$5:$F$24)</f>
        <v>610</v>
      </c>
      <c r="AD1101" s="62"/>
      <c r="AE1101" s="48">
        <f t="shared" si="136"/>
        <v>416.53842439071497</v>
      </c>
      <c r="AF1101" s="48">
        <f t="shared" si="137"/>
        <v>610</v>
      </c>
      <c r="AG1101" s="48">
        <f t="shared" si="138"/>
        <v>193.46157560928503</v>
      </c>
      <c r="AH1101" s="49">
        <f t="shared" si="139"/>
        <v>0</v>
      </c>
      <c r="AI1101" s="49">
        <f t="shared" si="140"/>
        <v>0</v>
      </c>
      <c r="AJ1101" s="50">
        <f t="shared" si="141"/>
        <v>0</v>
      </c>
      <c r="AK1101" s="51">
        <v>0</v>
      </c>
    </row>
    <row r="1102" spans="1:37" hidden="1" x14ac:dyDescent="0.35">
      <c r="A1102" s="39" t="str">
        <f t="shared" si="143"/>
        <v>SWHC005</v>
      </c>
      <c r="B1102" s="39" t="s">
        <v>327</v>
      </c>
      <c r="C1102" s="62" t="s">
        <v>188</v>
      </c>
      <c r="D1102" s="40" t="s">
        <v>187</v>
      </c>
      <c r="E1102" s="40" t="str">
        <f t="shared" si="142"/>
        <v>SWHC005T</v>
      </c>
      <c r="F1102" s="67" t="s">
        <v>243</v>
      </c>
      <c r="G1102" s="40" t="str">
        <f>DataSpec!$B$11</f>
        <v>UpDeemed, DnDeemed, DnDeemDI</v>
      </c>
      <c r="H1102" s="40" t="str">
        <f>DataSpec!$B$7</f>
        <v>Cap-Tons</v>
      </c>
      <c r="I1102" s="40" t="s">
        <v>189</v>
      </c>
      <c r="J1102" t="s">
        <v>186</v>
      </c>
      <c r="K1102" t="s">
        <v>272</v>
      </c>
      <c r="U1102" s="44">
        <f>SUMIFS(Table1[AStdWBkW],Table1[EnergyImpactID],E1102,Table1[BldgType],B1102,Table1[BldgVint],C1102,Table1[BldgLoc],F1102)</f>
        <v>0.04</v>
      </c>
      <c r="V1102" s="44">
        <f>SUMIFS(Table1[AStdWBkWh],Table1[EnergyImpactID],E1102,Table1[BldgType],B1102,Table1[BldgVint],C1102,Table1[BldgLoc],F1102)</f>
        <v>49.2</v>
      </c>
      <c r="W1102" s="69">
        <v>0</v>
      </c>
      <c r="X1102" s="69"/>
      <c r="Y1102" s="69"/>
      <c r="Z1102" s="69"/>
      <c r="AA1102" s="47">
        <f>SUMIF('Cost per Solution Code'!$I$5:$I$24,'Measure Support Table'!D1102,'Cost per Solution Code'!$H$5:$H$24)</f>
        <v>416.53842439071497</v>
      </c>
      <c r="AB1102" s="62"/>
      <c r="AC1102" s="47">
        <f>SUMIF('Cost per Solution Code'!$I$5:$I$24,'Measure Support Table'!D1102,'Cost per Solution Code'!$F$5:$F$24)</f>
        <v>522.1950355751585</v>
      </c>
      <c r="AD1102" s="62"/>
      <c r="AE1102" s="48">
        <f t="shared" si="136"/>
        <v>416.53842439071497</v>
      </c>
      <c r="AF1102" s="48">
        <f t="shared" si="137"/>
        <v>522.1950355751585</v>
      </c>
      <c r="AG1102" s="48">
        <f t="shared" si="138"/>
        <v>105.65661118444353</v>
      </c>
      <c r="AH1102" s="49">
        <f t="shared" si="139"/>
        <v>0</v>
      </c>
      <c r="AI1102" s="49">
        <f t="shared" si="140"/>
        <v>0</v>
      </c>
      <c r="AJ1102" s="50">
        <f t="shared" si="141"/>
        <v>0</v>
      </c>
      <c r="AK1102" s="51">
        <v>0</v>
      </c>
    </row>
    <row r="1103" spans="1:37" hidden="1" x14ac:dyDescent="0.35">
      <c r="A1103" s="39" t="str">
        <f t="shared" si="143"/>
        <v>SWHC005</v>
      </c>
      <c r="B1103" s="39" t="s">
        <v>327</v>
      </c>
      <c r="C1103" s="62" t="s">
        <v>188</v>
      </c>
      <c r="D1103" s="40" t="s">
        <v>163</v>
      </c>
      <c r="E1103" s="40" t="str">
        <f t="shared" si="142"/>
        <v>SWHC005A</v>
      </c>
      <c r="F1103" s="67" t="s">
        <v>244</v>
      </c>
      <c r="G1103" s="40" t="str">
        <f>DataSpec!$B$11</f>
        <v>UpDeemed, DnDeemed, DnDeemDI</v>
      </c>
      <c r="H1103" s="40" t="str">
        <f>DataSpec!$B$7</f>
        <v>Cap-Tons</v>
      </c>
      <c r="I1103" s="40" t="s">
        <v>189</v>
      </c>
      <c r="J1103" t="s">
        <v>164</v>
      </c>
      <c r="K1103" t="s">
        <v>253</v>
      </c>
      <c r="U1103" s="44">
        <f>SUMIFS(Table1[AStdWBkW],Table1[EnergyImpactID],E1103,Table1[BldgType],B1103,Table1[BldgVint],C1103,Table1[BldgLoc],F1103)</f>
        <v>0.03</v>
      </c>
      <c r="V1103" s="44">
        <f>SUMIFS(Table1[AStdWBkWh],Table1[EnergyImpactID],E1103,Table1[BldgType],B1103,Table1[BldgVint],C1103,Table1[BldgLoc],F1103)</f>
        <v>52.2</v>
      </c>
      <c r="W1103" s="69">
        <v>0</v>
      </c>
      <c r="X1103" s="69"/>
      <c r="Y1103" s="69"/>
      <c r="Z1103" s="69"/>
      <c r="AA1103" s="47">
        <f>SUMIF('Cost per Solution Code'!$I$5:$I$24,'Measure Support Table'!D1103,'Cost per Solution Code'!$H$5:$H$24)</f>
        <v>656.88499999999999</v>
      </c>
      <c r="AB1103" s="62"/>
      <c r="AC1103" s="47">
        <f>SUMIF('Cost per Solution Code'!$I$5:$I$24,'Measure Support Table'!D1103,'Cost per Solution Code'!$F$5:$F$24)</f>
        <v>931.83999999999992</v>
      </c>
      <c r="AD1103" s="62"/>
      <c r="AE1103" s="48">
        <f t="shared" si="136"/>
        <v>656.88499999999999</v>
      </c>
      <c r="AF1103" s="48">
        <f t="shared" si="137"/>
        <v>931.83999999999992</v>
      </c>
      <c r="AG1103" s="48">
        <f t="shared" si="138"/>
        <v>274.95499999999993</v>
      </c>
      <c r="AH1103" s="49">
        <f t="shared" si="139"/>
        <v>0</v>
      </c>
      <c r="AI1103" s="49">
        <f t="shared" si="140"/>
        <v>0</v>
      </c>
      <c r="AJ1103" s="50">
        <f t="shared" si="141"/>
        <v>0</v>
      </c>
      <c r="AK1103" s="51">
        <v>0</v>
      </c>
    </row>
    <row r="1104" spans="1:37" hidden="1" x14ac:dyDescent="0.35">
      <c r="A1104" s="39" t="str">
        <f t="shared" si="143"/>
        <v>SWHC005</v>
      </c>
      <c r="B1104" s="39" t="s">
        <v>327</v>
      </c>
      <c r="C1104" s="62" t="s">
        <v>188</v>
      </c>
      <c r="D1104" s="40" t="s">
        <v>165</v>
      </c>
      <c r="E1104" s="40" t="str">
        <f t="shared" si="142"/>
        <v>SWHC005B</v>
      </c>
      <c r="F1104" s="67" t="s">
        <v>244</v>
      </c>
      <c r="G1104" s="40" t="str">
        <f>DataSpec!$B$11</f>
        <v>UpDeemed, DnDeemed, DnDeemDI</v>
      </c>
      <c r="H1104" s="40" t="str">
        <f>DataSpec!$B$7</f>
        <v>Cap-Tons</v>
      </c>
      <c r="I1104" s="40" t="s">
        <v>189</v>
      </c>
      <c r="J1104" t="s">
        <v>164</v>
      </c>
      <c r="K1104" t="s">
        <v>254</v>
      </c>
      <c r="U1104" s="44">
        <f>SUMIFS(Table1[AStdWBkW],Table1[EnergyImpactID],E1104,Table1[BldgType],B1104,Table1[BldgVint],C1104,Table1[BldgLoc],F1104)</f>
        <v>0.02</v>
      </c>
      <c r="V1104" s="44">
        <f>SUMIFS(Table1[AStdWBkWh],Table1[EnergyImpactID],E1104,Table1[BldgType],B1104,Table1[BldgVint],C1104,Table1[BldgLoc],F1104)</f>
        <v>34.799999999999997</v>
      </c>
      <c r="W1104" s="69">
        <v>0</v>
      </c>
      <c r="X1104" s="69"/>
      <c r="Y1104" s="69"/>
      <c r="Z1104" s="69"/>
      <c r="AA1104" s="47">
        <f>SUMIF('Cost per Solution Code'!$I$5:$I$24,'Measure Support Table'!D1104,'Cost per Solution Code'!$H$5:$H$24)</f>
        <v>656.88499999999999</v>
      </c>
      <c r="AB1104" s="62"/>
      <c r="AC1104" s="47">
        <f>SUMIF('Cost per Solution Code'!$I$5:$I$24,'Measure Support Table'!D1104,'Cost per Solution Code'!$F$5:$F$24)</f>
        <v>729.01</v>
      </c>
      <c r="AD1104" s="62"/>
      <c r="AE1104" s="48">
        <f t="shared" si="136"/>
        <v>656.88499999999999</v>
      </c>
      <c r="AF1104" s="48">
        <f t="shared" si="137"/>
        <v>729.01</v>
      </c>
      <c r="AG1104" s="48">
        <f t="shared" si="138"/>
        <v>72.125</v>
      </c>
      <c r="AH1104" s="49">
        <f t="shared" si="139"/>
        <v>0</v>
      </c>
      <c r="AI1104" s="49">
        <f t="shared" si="140"/>
        <v>0</v>
      </c>
      <c r="AJ1104" s="50">
        <f t="shared" si="141"/>
        <v>0</v>
      </c>
      <c r="AK1104" s="51">
        <v>0</v>
      </c>
    </row>
    <row r="1105" spans="1:37" hidden="1" x14ac:dyDescent="0.35">
      <c r="A1105" s="39" t="str">
        <f t="shared" si="143"/>
        <v>SWHC005</v>
      </c>
      <c r="B1105" s="39" t="s">
        <v>327</v>
      </c>
      <c r="C1105" s="62" t="s">
        <v>188</v>
      </c>
      <c r="D1105" s="40" t="s">
        <v>166</v>
      </c>
      <c r="E1105" s="40" t="str">
        <f t="shared" si="142"/>
        <v>SWHC005C</v>
      </c>
      <c r="F1105" s="67" t="s">
        <v>244</v>
      </c>
      <c r="G1105" s="40" t="str">
        <f>DataSpec!$B$11</f>
        <v>UpDeemed, DnDeemed, DnDeemDI</v>
      </c>
      <c r="H1105" s="40" t="str">
        <f>DataSpec!$B$7</f>
        <v>Cap-Tons</v>
      </c>
      <c r="I1105" s="40" t="s">
        <v>189</v>
      </c>
      <c r="J1105" t="s">
        <v>167</v>
      </c>
      <c r="K1105" t="s">
        <v>255</v>
      </c>
      <c r="U1105" s="44">
        <f>SUMIFS(Table1[AStdWBkW],Table1[EnergyImpactID],E1105,Table1[BldgType],B1105,Table1[BldgVint],C1105,Table1[BldgLoc],F1105)</f>
        <v>0.03</v>
      </c>
      <c r="V1105" s="44">
        <f>SUMIFS(Table1[AStdWBkWh],Table1[EnergyImpactID],E1105,Table1[BldgType],B1105,Table1[BldgVint],C1105,Table1[BldgLoc],F1105)</f>
        <v>48.9</v>
      </c>
      <c r="W1105" s="69">
        <v>0</v>
      </c>
      <c r="X1105" s="69"/>
      <c r="Y1105" s="69"/>
      <c r="Z1105" s="69"/>
      <c r="AA1105" s="47">
        <f>SUMIF('Cost per Solution Code'!$I$5:$I$24,'Measure Support Table'!D1105,'Cost per Solution Code'!$H$5:$H$24)</f>
        <v>515.125</v>
      </c>
      <c r="AB1105" s="62"/>
      <c r="AC1105" s="47">
        <f>SUMIF('Cost per Solution Code'!$I$5:$I$24,'Measure Support Table'!D1105,'Cost per Solution Code'!$F$5:$F$24)</f>
        <v>741.56</v>
      </c>
      <c r="AD1105" s="62"/>
      <c r="AE1105" s="48">
        <f t="shared" si="136"/>
        <v>515.125</v>
      </c>
      <c r="AF1105" s="48">
        <f t="shared" si="137"/>
        <v>741.56</v>
      </c>
      <c r="AG1105" s="48">
        <f t="shared" si="138"/>
        <v>226.43499999999995</v>
      </c>
      <c r="AH1105" s="49">
        <f t="shared" si="139"/>
        <v>0</v>
      </c>
      <c r="AI1105" s="49">
        <f t="shared" si="140"/>
        <v>0</v>
      </c>
      <c r="AJ1105" s="50">
        <f t="shared" si="141"/>
        <v>0</v>
      </c>
      <c r="AK1105" s="51">
        <v>0</v>
      </c>
    </row>
    <row r="1106" spans="1:37" hidden="1" x14ac:dyDescent="0.35">
      <c r="A1106" s="39" t="str">
        <f t="shared" si="143"/>
        <v>SWHC005</v>
      </c>
      <c r="B1106" s="39" t="s">
        <v>327</v>
      </c>
      <c r="C1106" s="62" t="s">
        <v>188</v>
      </c>
      <c r="D1106" s="40" t="s">
        <v>168</v>
      </c>
      <c r="E1106" s="40" t="str">
        <f t="shared" si="142"/>
        <v>SWHC005D</v>
      </c>
      <c r="F1106" s="67" t="s">
        <v>244</v>
      </c>
      <c r="G1106" s="40" t="str">
        <f>DataSpec!$B$11</f>
        <v>UpDeemed, DnDeemed, DnDeemDI</v>
      </c>
      <c r="H1106" s="40" t="str">
        <f>DataSpec!$B$7</f>
        <v>Cap-Tons</v>
      </c>
      <c r="I1106" s="40" t="s">
        <v>189</v>
      </c>
      <c r="J1106" t="s">
        <v>167</v>
      </c>
      <c r="K1106" t="s">
        <v>256</v>
      </c>
      <c r="U1106" s="44">
        <f>SUMIFS(Table1[AStdWBkW],Table1[EnergyImpactID],E1106,Table1[BldgType],B1106,Table1[BldgVint],C1106,Table1[BldgLoc],F1106)</f>
        <v>0.02</v>
      </c>
      <c r="V1106" s="44">
        <f>SUMIFS(Table1[AStdWBkWh],Table1[EnergyImpactID],E1106,Table1[BldgType],B1106,Table1[BldgVint],C1106,Table1[BldgLoc],F1106)</f>
        <v>32.6</v>
      </c>
      <c r="W1106" s="69">
        <v>0</v>
      </c>
      <c r="X1106" s="69"/>
      <c r="Y1106" s="69"/>
      <c r="Z1106" s="69"/>
      <c r="AA1106" s="47">
        <f>SUMIF('Cost per Solution Code'!$I$5:$I$24,'Measure Support Table'!D1106,'Cost per Solution Code'!$H$5:$H$24)</f>
        <v>515.125</v>
      </c>
      <c r="AB1106" s="62"/>
      <c r="AC1106" s="47">
        <f>SUMIF('Cost per Solution Code'!$I$5:$I$24,'Measure Support Table'!D1106,'Cost per Solution Code'!$F$5:$F$24)</f>
        <v>673.54</v>
      </c>
      <c r="AD1106" s="62"/>
      <c r="AE1106" s="48">
        <f t="shared" si="136"/>
        <v>515.125</v>
      </c>
      <c r="AF1106" s="48">
        <f t="shared" si="137"/>
        <v>673.54</v>
      </c>
      <c r="AG1106" s="48">
        <f t="shared" si="138"/>
        <v>158.41499999999996</v>
      </c>
      <c r="AH1106" s="49">
        <f t="shared" si="139"/>
        <v>0</v>
      </c>
      <c r="AI1106" s="49">
        <f t="shared" si="140"/>
        <v>0</v>
      </c>
      <c r="AJ1106" s="50">
        <f t="shared" si="141"/>
        <v>0</v>
      </c>
      <c r="AK1106" s="51">
        <v>0</v>
      </c>
    </row>
    <row r="1107" spans="1:37" hidden="1" x14ac:dyDescent="0.35">
      <c r="A1107" s="39" t="str">
        <f t="shared" si="143"/>
        <v>SWHC005</v>
      </c>
      <c r="B1107" s="39" t="s">
        <v>327</v>
      </c>
      <c r="C1107" s="62" t="s">
        <v>188</v>
      </c>
      <c r="D1107" s="40" t="s">
        <v>169</v>
      </c>
      <c r="E1107" s="40" t="str">
        <f t="shared" si="142"/>
        <v>SWHC005E</v>
      </c>
      <c r="F1107" s="67" t="s">
        <v>244</v>
      </c>
      <c r="G1107" s="40" t="str">
        <f>DataSpec!$B$11</f>
        <v>UpDeemed, DnDeemed, DnDeemDI</v>
      </c>
      <c r="H1107" s="40" t="str">
        <f>DataSpec!$B$7</f>
        <v>Cap-Tons</v>
      </c>
      <c r="I1107" s="40" t="s">
        <v>189</v>
      </c>
      <c r="J1107" t="s">
        <v>170</v>
      </c>
      <c r="K1107" t="s">
        <v>257</v>
      </c>
      <c r="U1107" s="44">
        <f>SUMIFS(Table1[AStdWBkW],Table1[EnergyImpactID],E1107,Table1[BldgType],B1107,Table1[BldgVint],C1107,Table1[BldgLoc],F1107)</f>
        <v>0.03</v>
      </c>
      <c r="V1107" s="44">
        <f>SUMIFS(Table1[AStdWBkWh],Table1[EnergyImpactID],E1107,Table1[BldgType],B1107,Table1[BldgVint],C1107,Table1[BldgLoc],F1107)</f>
        <v>48</v>
      </c>
      <c r="W1107" s="69">
        <v>0</v>
      </c>
      <c r="X1107" s="69"/>
      <c r="Y1107" s="69"/>
      <c r="Z1107" s="69"/>
      <c r="AA1107" s="47">
        <f>SUMIF('Cost per Solution Code'!$I$5:$I$24,'Measure Support Table'!D1107,'Cost per Solution Code'!$H$5:$H$24)</f>
        <v>448.52499999999998</v>
      </c>
      <c r="AB1107" s="62"/>
      <c r="AC1107" s="47">
        <f>SUMIF('Cost per Solution Code'!$I$5:$I$24,'Measure Support Table'!D1107,'Cost per Solution Code'!$F$5:$F$24)</f>
        <v>698.35</v>
      </c>
      <c r="AD1107" s="62"/>
      <c r="AE1107" s="48">
        <f t="shared" si="136"/>
        <v>448.52499999999998</v>
      </c>
      <c r="AF1107" s="48">
        <f t="shared" si="137"/>
        <v>698.35</v>
      </c>
      <c r="AG1107" s="48">
        <f t="shared" si="138"/>
        <v>249.82500000000005</v>
      </c>
      <c r="AH1107" s="49">
        <f t="shared" si="139"/>
        <v>0</v>
      </c>
      <c r="AI1107" s="49">
        <f t="shared" si="140"/>
        <v>0</v>
      </c>
      <c r="AJ1107" s="50">
        <f t="shared" si="141"/>
        <v>0</v>
      </c>
      <c r="AK1107" s="51">
        <v>0</v>
      </c>
    </row>
    <row r="1108" spans="1:37" hidden="1" x14ac:dyDescent="0.35">
      <c r="A1108" s="39" t="str">
        <f t="shared" si="143"/>
        <v>SWHC005</v>
      </c>
      <c r="B1108" s="39" t="s">
        <v>327</v>
      </c>
      <c r="C1108" s="62" t="s">
        <v>188</v>
      </c>
      <c r="D1108" s="40" t="s">
        <v>171</v>
      </c>
      <c r="E1108" s="40" t="str">
        <f t="shared" si="142"/>
        <v>SWHC005F</v>
      </c>
      <c r="F1108" s="67" t="s">
        <v>244</v>
      </c>
      <c r="G1108" s="40" t="str">
        <f>DataSpec!$B$11</f>
        <v>UpDeemed, DnDeemed, DnDeemDI</v>
      </c>
      <c r="H1108" s="40" t="str">
        <f>DataSpec!$B$7</f>
        <v>Cap-Tons</v>
      </c>
      <c r="I1108" s="40" t="s">
        <v>189</v>
      </c>
      <c r="J1108" t="s">
        <v>170</v>
      </c>
      <c r="K1108" t="s">
        <v>258</v>
      </c>
      <c r="U1108" s="44">
        <f>SUMIFS(Table1[AStdWBkW],Table1[EnergyImpactID],E1108,Table1[BldgType],B1108,Table1[BldgVint],C1108,Table1[BldgLoc],F1108)</f>
        <v>0.02</v>
      </c>
      <c r="V1108" s="44">
        <f>SUMIFS(Table1[AStdWBkWh],Table1[EnergyImpactID],E1108,Table1[BldgType],B1108,Table1[BldgVint],C1108,Table1[BldgLoc],F1108)</f>
        <v>32</v>
      </c>
      <c r="W1108" s="69">
        <v>0</v>
      </c>
      <c r="X1108" s="69"/>
      <c r="Y1108" s="69"/>
      <c r="Z1108" s="69"/>
      <c r="AA1108" s="47">
        <f>SUMIF('Cost per Solution Code'!$I$5:$I$24,'Measure Support Table'!D1108,'Cost per Solution Code'!$H$5:$H$24)</f>
        <v>448.52499999999998</v>
      </c>
      <c r="AB1108" s="62"/>
      <c r="AC1108" s="47">
        <f>SUMIF('Cost per Solution Code'!$I$5:$I$24,'Measure Support Table'!D1108,'Cost per Solution Code'!$F$5:$F$24)</f>
        <v>642.36500000000001</v>
      </c>
      <c r="AD1108" s="62"/>
      <c r="AE1108" s="48">
        <f t="shared" si="136"/>
        <v>448.52499999999998</v>
      </c>
      <c r="AF1108" s="48">
        <f t="shared" si="137"/>
        <v>642.36500000000001</v>
      </c>
      <c r="AG1108" s="48">
        <f t="shared" si="138"/>
        <v>193.84000000000003</v>
      </c>
      <c r="AH1108" s="49">
        <f t="shared" si="139"/>
        <v>0</v>
      </c>
      <c r="AI1108" s="49">
        <f t="shared" si="140"/>
        <v>0</v>
      </c>
      <c r="AJ1108" s="50">
        <f t="shared" si="141"/>
        <v>0</v>
      </c>
      <c r="AK1108" s="51">
        <v>0</v>
      </c>
    </row>
    <row r="1109" spans="1:37" hidden="1" x14ac:dyDescent="0.35">
      <c r="A1109" s="39" t="str">
        <f t="shared" si="143"/>
        <v>SWHC005</v>
      </c>
      <c r="B1109" s="39" t="s">
        <v>327</v>
      </c>
      <c r="C1109" s="62" t="s">
        <v>188</v>
      </c>
      <c r="D1109" s="40" t="s">
        <v>8</v>
      </c>
      <c r="E1109" s="40" t="str">
        <f t="shared" si="142"/>
        <v>SWHC005G</v>
      </c>
      <c r="F1109" s="67" t="s">
        <v>244</v>
      </c>
      <c r="G1109" s="40" t="str">
        <f>DataSpec!$B$11</f>
        <v>UpDeemed, DnDeemed, DnDeemDI</v>
      </c>
      <c r="H1109" s="40" t="str">
        <f>DataSpec!$B$7</f>
        <v>Cap-Tons</v>
      </c>
      <c r="I1109" s="40" t="s">
        <v>189</v>
      </c>
      <c r="J1109" t="s">
        <v>172</v>
      </c>
      <c r="K1109" t="s">
        <v>259</v>
      </c>
      <c r="U1109" s="44">
        <f>SUMIFS(Table1[AStdWBkW],Table1[EnergyImpactID],E1109,Table1[BldgType],B1109,Table1[BldgVint],C1109,Table1[BldgLoc],F1109)</f>
        <v>0.03</v>
      </c>
      <c r="V1109" s="44">
        <f>SUMIFS(Table1[AStdWBkWh],Table1[EnergyImpactID],E1109,Table1[BldgType],B1109,Table1[BldgVint],C1109,Table1[BldgLoc],F1109)</f>
        <v>48</v>
      </c>
      <c r="W1109" s="69">
        <v>0</v>
      </c>
      <c r="X1109" s="69"/>
      <c r="Y1109" s="69"/>
      <c r="Z1109" s="69"/>
      <c r="AA1109" s="47">
        <f>SUMIF('Cost per Solution Code'!$I$5:$I$24,'Measure Support Table'!D1109,'Cost per Solution Code'!$H$5:$H$24)</f>
        <v>392.565</v>
      </c>
      <c r="AB1109" s="62"/>
      <c r="AC1109" s="47">
        <f>SUMIF('Cost per Solution Code'!$I$5:$I$24,'Measure Support Table'!D1109,'Cost per Solution Code'!$F$5:$F$24)</f>
        <v>491.11500000000001</v>
      </c>
      <c r="AD1109" s="62"/>
      <c r="AE1109" s="48">
        <f t="shared" si="136"/>
        <v>392.565</v>
      </c>
      <c r="AF1109" s="48">
        <f t="shared" si="137"/>
        <v>491.11500000000001</v>
      </c>
      <c r="AG1109" s="48">
        <f t="shared" si="138"/>
        <v>98.550000000000011</v>
      </c>
      <c r="AH1109" s="49">
        <f t="shared" si="139"/>
        <v>0</v>
      </c>
      <c r="AI1109" s="49">
        <f t="shared" si="140"/>
        <v>0</v>
      </c>
      <c r="AJ1109" s="50">
        <f t="shared" si="141"/>
        <v>0</v>
      </c>
      <c r="AK1109" s="51">
        <v>0</v>
      </c>
    </row>
    <row r="1110" spans="1:37" hidden="1" x14ac:dyDescent="0.35">
      <c r="A1110" s="39" t="str">
        <f t="shared" si="143"/>
        <v>SWHC005</v>
      </c>
      <c r="B1110" s="39" t="s">
        <v>327</v>
      </c>
      <c r="C1110" s="62" t="s">
        <v>188</v>
      </c>
      <c r="D1110" s="40" t="s">
        <v>16</v>
      </c>
      <c r="E1110" s="40" t="str">
        <f t="shared" si="142"/>
        <v>SWHC005H</v>
      </c>
      <c r="F1110" s="67" t="s">
        <v>244</v>
      </c>
      <c r="G1110" s="40" t="str">
        <f>DataSpec!$B$11</f>
        <v>UpDeemed, DnDeemed, DnDeemDI</v>
      </c>
      <c r="H1110" s="40" t="str">
        <f>DataSpec!$B$7</f>
        <v>Cap-Tons</v>
      </c>
      <c r="I1110" s="40" t="s">
        <v>189</v>
      </c>
      <c r="J1110" t="s">
        <v>172</v>
      </c>
      <c r="K1110" t="s">
        <v>260</v>
      </c>
      <c r="U1110" s="44">
        <f>SUMIFS(Table1[AStdWBkW],Table1[EnergyImpactID],E1110,Table1[BldgType],B1110,Table1[BldgVint],C1110,Table1[BldgLoc],F1110)</f>
        <v>0.02</v>
      </c>
      <c r="V1110" s="44">
        <f>SUMIFS(Table1[AStdWBkWh],Table1[EnergyImpactID],E1110,Table1[BldgType],B1110,Table1[BldgVint],C1110,Table1[BldgLoc],F1110)</f>
        <v>32</v>
      </c>
      <c r="W1110" s="69">
        <v>0</v>
      </c>
      <c r="X1110" s="69"/>
      <c r="Y1110" s="69"/>
      <c r="Z1110" s="69"/>
      <c r="AA1110" s="47">
        <f>SUMIF('Cost per Solution Code'!$I$5:$I$24,'Measure Support Table'!D1110,'Cost per Solution Code'!$H$5:$H$24)</f>
        <v>392.565</v>
      </c>
      <c r="AB1110" s="62"/>
      <c r="AC1110" s="47">
        <f>SUMIF('Cost per Solution Code'!$I$5:$I$24,'Measure Support Table'!D1110,'Cost per Solution Code'!$F$5:$F$24)</f>
        <v>458.26499999999999</v>
      </c>
      <c r="AD1110" s="62"/>
      <c r="AE1110" s="48">
        <f t="shared" si="136"/>
        <v>392.565</v>
      </c>
      <c r="AF1110" s="48">
        <f t="shared" si="137"/>
        <v>458.26499999999999</v>
      </c>
      <c r="AG1110" s="48">
        <f t="shared" si="138"/>
        <v>65.699999999999989</v>
      </c>
      <c r="AH1110" s="49">
        <f t="shared" si="139"/>
        <v>0</v>
      </c>
      <c r="AI1110" s="49">
        <f t="shared" si="140"/>
        <v>0</v>
      </c>
      <c r="AJ1110" s="50">
        <f t="shared" si="141"/>
        <v>0</v>
      </c>
      <c r="AK1110" s="51">
        <v>0</v>
      </c>
    </row>
    <row r="1111" spans="1:37" hidden="1" x14ac:dyDescent="0.35">
      <c r="A1111" s="39" t="str">
        <f t="shared" si="143"/>
        <v>SWHC005</v>
      </c>
      <c r="B1111" s="39" t="s">
        <v>327</v>
      </c>
      <c r="C1111" s="62" t="s">
        <v>188</v>
      </c>
      <c r="D1111" s="40" t="s">
        <v>18</v>
      </c>
      <c r="E1111" s="40" t="str">
        <f t="shared" si="142"/>
        <v>SWHC005I</v>
      </c>
      <c r="F1111" s="67" t="s">
        <v>244</v>
      </c>
      <c r="G1111" s="40" t="str">
        <f>DataSpec!$B$11</f>
        <v>UpDeemed, DnDeemed, DnDeemDI</v>
      </c>
      <c r="H1111" s="40" t="str">
        <f>DataSpec!$B$7</f>
        <v>Cap-Tons</v>
      </c>
      <c r="I1111" s="40" t="s">
        <v>189</v>
      </c>
      <c r="J1111" t="s">
        <v>173</v>
      </c>
      <c r="K1111" t="s">
        <v>261</v>
      </c>
      <c r="U1111" s="44">
        <f>SUMIFS(Table1[AStdWBkW],Table1[EnergyImpactID],E1111,Table1[BldgType],B1111,Table1[BldgVint],C1111,Table1[BldgLoc],F1111)</f>
        <v>0.03</v>
      </c>
      <c r="V1111" s="44">
        <f>SUMIFS(Table1[AStdWBkWh],Table1[EnergyImpactID],E1111,Table1[BldgType],B1111,Table1[BldgVint],C1111,Table1[BldgLoc],F1111)</f>
        <v>57.1</v>
      </c>
      <c r="W1111" s="69">
        <v>0</v>
      </c>
      <c r="X1111" s="69"/>
      <c r="Y1111" s="69"/>
      <c r="Z1111" s="69"/>
      <c r="AA1111" s="47">
        <f>SUMIF('Cost per Solution Code'!$I$5:$I$24,'Measure Support Table'!D1111,'Cost per Solution Code'!$H$5:$H$24)</f>
        <v>660</v>
      </c>
      <c r="AB1111" s="62"/>
      <c r="AC1111" s="47">
        <f>SUMIF('Cost per Solution Code'!$I$5:$I$24,'Measure Support Table'!D1111,'Cost per Solution Code'!$F$5:$F$24)</f>
        <v>923</v>
      </c>
      <c r="AD1111" s="62"/>
      <c r="AE1111" s="48">
        <f t="shared" si="136"/>
        <v>660</v>
      </c>
      <c r="AF1111" s="48">
        <f t="shared" si="137"/>
        <v>923</v>
      </c>
      <c r="AG1111" s="48">
        <f t="shared" si="138"/>
        <v>263</v>
      </c>
      <c r="AH1111" s="49">
        <f t="shared" si="139"/>
        <v>0</v>
      </c>
      <c r="AI1111" s="49">
        <f t="shared" si="140"/>
        <v>0</v>
      </c>
      <c r="AJ1111" s="50">
        <f t="shared" si="141"/>
        <v>0</v>
      </c>
      <c r="AK1111" s="51">
        <v>0</v>
      </c>
    </row>
    <row r="1112" spans="1:37" hidden="1" x14ac:dyDescent="0.35">
      <c r="A1112" s="39" t="str">
        <f t="shared" si="143"/>
        <v>SWHC005</v>
      </c>
      <c r="B1112" s="39" t="s">
        <v>327</v>
      </c>
      <c r="C1112" s="62" t="s">
        <v>188</v>
      </c>
      <c r="D1112" s="40" t="s">
        <v>22</v>
      </c>
      <c r="E1112" s="40" t="str">
        <f t="shared" si="142"/>
        <v>SWHC005J</v>
      </c>
      <c r="F1112" s="67" t="s">
        <v>244</v>
      </c>
      <c r="G1112" s="40" t="str">
        <f>DataSpec!$B$11</f>
        <v>UpDeemed, DnDeemed, DnDeemDI</v>
      </c>
      <c r="H1112" s="40" t="str">
        <f>DataSpec!$B$7</f>
        <v>Cap-Tons</v>
      </c>
      <c r="I1112" s="40" t="s">
        <v>189</v>
      </c>
      <c r="J1112" t="s">
        <v>173</v>
      </c>
      <c r="K1112" t="s">
        <v>262</v>
      </c>
      <c r="U1112" s="44">
        <f>SUMIFS(Table1[AStdWBkW],Table1[EnergyImpactID],E1112,Table1[BldgType],B1112,Table1[BldgVint],C1112,Table1[BldgLoc],F1112)</f>
        <v>0.02</v>
      </c>
      <c r="V1112" s="44">
        <f>SUMIFS(Table1[AStdWBkWh],Table1[EnergyImpactID],E1112,Table1[BldgType],B1112,Table1[BldgVint],C1112,Table1[BldgLoc],F1112)</f>
        <v>38.1</v>
      </c>
      <c r="W1112" s="69">
        <v>0</v>
      </c>
      <c r="X1112" s="69"/>
      <c r="Y1112" s="69"/>
      <c r="Z1112" s="69"/>
      <c r="AA1112" s="47">
        <f>SUMIF('Cost per Solution Code'!$I$5:$I$24,'Measure Support Table'!D1112,'Cost per Solution Code'!$H$5:$H$24)</f>
        <v>660</v>
      </c>
      <c r="AB1112" s="62"/>
      <c r="AC1112" s="47">
        <f>SUMIF('Cost per Solution Code'!$I$5:$I$24,'Measure Support Table'!D1112,'Cost per Solution Code'!$F$5:$F$24)</f>
        <v>845</v>
      </c>
      <c r="AD1112" s="62"/>
      <c r="AE1112" s="48">
        <f t="shared" si="136"/>
        <v>660</v>
      </c>
      <c r="AF1112" s="48">
        <f t="shared" si="137"/>
        <v>845</v>
      </c>
      <c r="AG1112" s="48">
        <f t="shared" si="138"/>
        <v>185</v>
      </c>
      <c r="AH1112" s="49">
        <f t="shared" si="139"/>
        <v>0</v>
      </c>
      <c r="AI1112" s="49">
        <f t="shared" si="140"/>
        <v>0</v>
      </c>
      <c r="AJ1112" s="50">
        <f t="shared" si="141"/>
        <v>0</v>
      </c>
      <c r="AK1112" s="51">
        <v>0</v>
      </c>
    </row>
    <row r="1113" spans="1:37" hidden="1" x14ac:dyDescent="0.35">
      <c r="A1113" s="39" t="str">
        <f t="shared" si="143"/>
        <v>SWHC005</v>
      </c>
      <c r="B1113" s="39" t="s">
        <v>327</v>
      </c>
      <c r="C1113" s="62" t="s">
        <v>188</v>
      </c>
      <c r="D1113" s="40" t="s">
        <v>25</v>
      </c>
      <c r="E1113" s="40" t="str">
        <f t="shared" si="142"/>
        <v>SWHC005K</v>
      </c>
      <c r="F1113" s="67" t="s">
        <v>244</v>
      </c>
      <c r="G1113" s="40" t="str">
        <f>DataSpec!$B$11</f>
        <v>UpDeemed, DnDeemed, DnDeemDI</v>
      </c>
      <c r="H1113" s="40" t="str">
        <f>DataSpec!$B$7</f>
        <v>Cap-Tons</v>
      </c>
      <c r="I1113" s="40" t="s">
        <v>189</v>
      </c>
      <c r="J1113" t="s">
        <v>174</v>
      </c>
      <c r="K1113" t="s">
        <v>263</v>
      </c>
      <c r="U1113" s="44">
        <f>SUMIFS(Table1[AStdWBkW],Table1[EnergyImpactID],E1113,Table1[BldgType],B1113,Table1[BldgVint],C1113,Table1[BldgLoc],F1113)</f>
        <v>0.05</v>
      </c>
      <c r="V1113" s="44">
        <f>SUMIFS(Table1[AStdWBkWh],Table1[EnergyImpactID],E1113,Table1[BldgType],B1113,Table1[BldgVint],C1113,Table1[BldgLoc],F1113)</f>
        <v>68</v>
      </c>
      <c r="W1113" s="69">
        <v>0</v>
      </c>
      <c r="X1113" s="69"/>
      <c r="Y1113" s="69"/>
      <c r="Z1113" s="69"/>
      <c r="AA1113" s="47">
        <f>SUMIF('Cost per Solution Code'!$I$5:$I$24,'Measure Support Table'!D1113,'Cost per Solution Code'!$H$5:$H$24)</f>
        <v>519.14</v>
      </c>
      <c r="AB1113" s="62"/>
      <c r="AC1113" s="47">
        <f>SUMIF('Cost per Solution Code'!$I$5:$I$24,'Measure Support Table'!D1113,'Cost per Solution Code'!$F$5:$F$24)</f>
        <v>685.85</v>
      </c>
      <c r="AD1113" s="62"/>
      <c r="AE1113" s="48">
        <f t="shared" si="136"/>
        <v>519.14</v>
      </c>
      <c r="AF1113" s="48">
        <f t="shared" si="137"/>
        <v>685.85</v>
      </c>
      <c r="AG1113" s="48">
        <f t="shared" si="138"/>
        <v>166.71000000000004</v>
      </c>
      <c r="AH1113" s="49">
        <f t="shared" si="139"/>
        <v>0</v>
      </c>
      <c r="AI1113" s="49">
        <f t="shared" si="140"/>
        <v>0</v>
      </c>
      <c r="AJ1113" s="50">
        <f t="shared" si="141"/>
        <v>0</v>
      </c>
      <c r="AK1113" s="51">
        <v>0</v>
      </c>
    </row>
    <row r="1114" spans="1:37" hidden="1" x14ac:dyDescent="0.35">
      <c r="A1114" s="39" t="str">
        <f t="shared" si="143"/>
        <v>SWHC005</v>
      </c>
      <c r="B1114" s="39" t="s">
        <v>327</v>
      </c>
      <c r="C1114" s="62" t="s">
        <v>188</v>
      </c>
      <c r="D1114" s="40" t="s">
        <v>175</v>
      </c>
      <c r="E1114" s="40" t="str">
        <f t="shared" si="142"/>
        <v>SWHC005L</v>
      </c>
      <c r="F1114" s="67" t="s">
        <v>244</v>
      </c>
      <c r="G1114" s="40" t="str">
        <f>DataSpec!$B$11</f>
        <v>UpDeemed, DnDeemed, DnDeemDI</v>
      </c>
      <c r="H1114" s="40" t="str">
        <f>DataSpec!$B$7</f>
        <v>Cap-Tons</v>
      </c>
      <c r="I1114" s="40" t="s">
        <v>189</v>
      </c>
      <c r="J1114" t="s">
        <v>174</v>
      </c>
      <c r="K1114" t="s">
        <v>264</v>
      </c>
      <c r="U1114" s="44">
        <f>SUMIFS(Table1[AStdWBkW],Table1[EnergyImpactID],E1114,Table1[BldgType],B1114,Table1[BldgVint],C1114,Table1[BldgLoc],F1114)</f>
        <v>0.03</v>
      </c>
      <c r="V1114" s="44">
        <f>SUMIFS(Table1[AStdWBkWh],Table1[EnergyImpactID],E1114,Table1[BldgType],B1114,Table1[BldgVint],C1114,Table1[BldgLoc],F1114)</f>
        <v>45.3</v>
      </c>
      <c r="W1114" s="69">
        <v>0</v>
      </c>
      <c r="X1114" s="69"/>
      <c r="Y1114" s="69"/>
      <c r="Z1114" s="69"/>
      <c r="AA1114" s="47">
        <f>SUMIF('Cost per Solution Code'!$I$5:$I$24,'Measure Support Table'!D1114,'Cost per Solution Code'!$H$5:$H$24)</f>
        <v>519.14</v>
      </c>
      <c r="AB1114" s="62"/>
      <c r="AC1114" s="47">
        <f>SUMIF('Cost per Solution Code'!$I$5:$I$24,'Measure Support Table'!D1114,'Cost per Solution Code'!$F$5:$F$24)</f>
        <v>555.84500000000003</v>
      </c>
      <c r="AD1114" s="62"/>
      <c r="AE1114" s="48">
        <f t="shared" si="136"/>
        <v>519.14</v>
      </c>
      <c r="AF1114" s="48">
        <f t="shared" si="137"/>
        <v>555.84500000000003</v>
      </c>
      <c r="AG1114" s="48">
        <f t="shared" si="138"/>
        <v>36.705000000000041</v>
      </c>
      <c r="AH1114" s="49">
        <f t="shared" si="139"/>
        <v>0</v>
      </c>
      <c r="AI1114" s="49">
        <f t="shared" si="140"/>
        <v>0</v>
      </c>
      <c r="AJ1114" s="50">
        <f t="shared" si="141"/>
        <v>0</v>
      </c>
      <c r="AK1114" s="51">
        <v>0</v>
      </c>
    </row>
    <row r="1115" spans="1:37" hidden="1" x14ac:dyDescent="0.35">
      <c r="A1115" s="39" t="str">
        <f t="shared" si="143"/>
        <v>SWHC005</v>
      </c>
      <c r="B1115" s="39" t="s">
        <v>327</v>
      </c>
      <c r="C1115" s="62" t="s">
        <v>188</v>
      </c>
      <c r="D1115" s="40" t="s">
        <v>176</v>
      </c>
      <c r="E1115" s="40" t="str">
        <f t="shared" si="142"/>
        <v>SWHC005M</v>
      </c>
      <c r="F1115" s="67" t="s">
        <v>244</v>
      </c>
      <c r="G1115" s="40" t="str">
        <f>DataSpec!$B$11</f>
        <v>UpDeemed, DnDeemed, DnDeemDI</v>
      </c>
      <c r="H1115" s="40" t="str">
        <f>DataSpec!$B$7</f>
        <v>Cap-Tons</v>
      </c>
      <c r="I1115" s="40" t="s">
        <v>189</v>
      </c>
      <c r="J1115" t="s">
        <v>177</v>
      </c>
      <c r="K1115" t="s">
        <v>265</v>
      </c>
      <c r="U1115" s="44">
        <f>SUMIFS(Table1[AStdWBkW],Table1[EnergyImpactID],E1115,Table1[BldgType],B1115,Table1[BldgVint],C1115,Table1[BldgLoc],F1115)</f>
        <v>0.04</v>
      </c>
      <c r="V1115" s="44">
        <f>SUMIFS(Table1[AStdWBkWh],Table1[EnergyImpactID],E1115,Table1[BldgType],B1115,Table1[BldgVint],C1115,Table1[BldgLoc],F1115)</f>
        <v>62.5</v>
      </c>
      <c r="W1115" s="69">
        <v>0</v>
      </c>
      <c r="X1115" s="69"/>
      <c r="Y1115" s="69"/>
      <c r="Z1115" s="69"/>
      <c r="AA1115" s="47">
        <f>SUMIF('Cost per Solution Code'!$I$5:$I$24,'Measure Support Table'!D1115,'Cost per Solution Code'!$H$5:$H$24)</f>
        <v>449.41</v>
      </c>
      <c r="AB1115" s="62"/>
      <c r="AC1115" s="47">
        <f>SUMIF('Cost per Solution Code'!$I$5:$I$24,'Measure Support Table'!D1115,'Cost per Solution Code'!$F$5:$F$24)</f>
        <v>771.3576281291954</v>
      </c>
      <c r="AD1115" s="62"/>
      <c r="AE1115" s="48">
        <f t="shared" si="136"/>
        <v>449.41</v>
      </c>
      <c r="AF1115" s="48">
        <f t="shared" si="137"/>
        <v>771.3576281291954</v>
      </c>
      <c r="AG1115" s="48">
        <f t="shared" si="138"/>
        <v>321.94762812919538</v>
      </c>
      <c r="AH1115" s="49">
        <f t="shared" si="139"/>
        <v>0</v>
      </c>
      <c r="AI1115" s="49">
        <f t="shared" si="140"/>
        <v>0</v>
      </c>
      <c r="AJ1115" s="50">
        <f t="shared" si="141"/>
        <v>0</v>
      </c>
      <c r="AK1115" s="51">
        <v>0</v>
      </c>
    </row>
    <row r="1116" spans="1:37" hidden="1" x14ac:dyDescent="0.35">
      <c r="A1116" s="39" t="str">
        <f t="shared" si="143"/>
        <v>SWHC005</v>
      </c>
      <c r="B1116" s="39" t="s">
        <v>327</v>
      </c>
      <c r="C1116" s="62" t="s">
        <v>188</v>
      </c>
      <c r="D1116" s="40" t="s">
        <v>178</v>
      </c>
      <c r="E1116" s="40" t="str">
        <f t="shared" si="142"/>
        <v>SWHC005N</v>
      </c>
      <c r="F1116" s="67" t="s">
        <v>244</v>
      </c>
      <c r="G1116" s="40" t="str">
        <f>DataSpec!$B$11</f>
        <v>UpDeemed, DnDeemed, DnDeemDI</v>
      </c>
      <c r="H1116" s="40" t="str">
        <f>DataSpec!$B$7</f>
        <v>Cap-Tons</v>
      </c>
      <c r="I1116" s="40" t="s">
        <v>189</v>
      </c>
      <c r="J1116" t="s">
        <v>177</v>
      </c>
      <c r="K1116" t="s">
        <v>266</v>
      </c>
      <c r="U1116" s="44">
        <f>SUMIFS(Table1[AStdWBkW],Table1[EnergyImpactID],E1116,Table1[BldgType],B1116,Table1[BldgVint],C1116,Table1[BldgLoc],F1116)</f>
        <v>0.03</v>
      </c>
      <c r="V1116" s="44">
        <f>SUMIFS(Table1[AStdWBkWh],Table1[EnergyImpactID],E1116,Table1[BldgType],B1116,Table1[BldgVint],C1116,Table1[BldgLoc],F1116)</f>
        <v>41.7</v>
      </c>
      <c r="W1116" s="69">
        <v>0</v>
      </c>
      <c r="X1116" s="69"/>
      <c r="Y1116" s="69"/>
      <c r="Z1116" s="69"/>
      <c r="AA1116" s="47">
        <f>SUMIF('Cost per Solution Code'!$I$5:$I$24,'Measure Support Table'!D1116,'Cost per Solution Code'!$H$5:$H$24)</f>
        <v>449.41</v>
      </c>
      <c r="AB1116" s="62"/>
      <c r="AC1116" s="47">
        <f>SUMIF('Cost per Solution Code'!$I$5:$I$24,'Measure Support Table'!D1116,'Cost per Solution Code'!$F$5:$F$24)</f>
        <v>629.11366698254767</v>
      </c>
      <c r="AD1116" s="62"/>
      <c r="AE1116" s="48">
        <f t="shared" si="136"/>
        <v>449.41</v>
      </c>
      <c r="AF1116" s="48">
        <f t="shared" si="137"/>
        <v>629.11366698254767</v>
      </c>
      <c r="AG1116" s="48">
        <f t="shared" si="138"/>
        <v>179.70366698254765</v>
      </c>
      <c r="AH1116" s="49">
        <f t="shared" si="139"/>
        <v>0</v>
      </c>
      <c r="AI1116" s="49">
        <f t="shared" si="140"/>
        <v>0</v>
      </c>
      <c r="AJ1116" s="50">
        <f t="shared" si="141"/>
        <v>0</v>
      </c>
      <c r="AK1116" s="51">
        <v>0</v>
      </c>
    </row>
    <row r="1117" spans="1:37" hidden="1" x14ac:dyDescent="0.35">
      <c r="A1117" s="39" t="str">
        <f t="shared" si="143"/>
        <v>SWHC005</v>
      </c>
      <c r="B1117" s="39" t="s">
        <v>327</v>
      </c>
      <c r="C1117" s="62" t="s">
        <v>188</v>
      </c>
      <c r="D1117" s="40" t="s">
        <v>179</v>
      </c>
      <c r="E1117" s="40" t="str">
        <f t="shared" si="142"/>
        <v>SWHC005O</v>
      </c>
      <c r="F1117" s="67" t="s">
        <v>244</v>
      </c>
      <c r="G1117" s="40" t="str">
        <f>DataSpec!$B$11</f>
        <v>UpDeemed, DnDeemed, DnDeemDI</v>
      </c>
      <c r="H1117" s="40" t="str">
        <f>DataSpec!$B$7</f>
        <v>Cap-Tons</v>
      </c>
      <c r="I1117" s="40" t="s">
        <v>189</v>
      </c>
      <c r="J1117" t="s">
        <v>180</v>
      </c>
      <c r="K1117" t="s">
        <v>267</v>
      </c>
      <c r="U1117" s="44">
        <f>SUMIFS(Table1[AStdWBkW],Table1[EnergyImpactID],E1117,Table1[BldgType],B1117,Table1[BldgVint],C1117,Table1[BldgLoc],F1117)</f>
        <v>0.05</v>
      </c>
      <c r="V1117" s="44">
        <f>SUMIFS(Table1[AStdWBkWh],Table1[EnergyImpactID],E1117,Table1[BldgType],B1117,Table1[BldgVint],C1117,Table1[BldgLoc],F1117)</f>
        <v>75</v>
      </c>
      <c r="W1117" s="69">
        <v>0</v>
      </c>
      <c r="X1117" s="69"/>
      <c r="Y1117" s="69"/>
      <c r="Z1117" s="69"/>
      <c r="AA1117" s="47">
        <f>SUMIF('Cost per Solution Code'!$I$5:$I$24,'Measure Support Table'!D1117,'Cost per Solution Code'!$H$5:$H$24)</f>
        <v>1086</v>
      </c>
      <c r="AB1117" s="62"/>
      <c r="AC1117" s="47">
        <f>SUMIF('Cost per Solution Code'!$I$5:$I$24,'Measure Support Table'!D1117,'Cost per Solution Code'!$F$5:$F$24)</f>
        <v>1124.9000000000001</v>
      </c>
      <c r="AD1117" s="62"/>
      <c r="AE1117" s="48">
        <f t="shared" si="136"/>
        <v>1086</v>
      </c>
      <c r="AF1117" s="48">
        <f t="shared" si="137"/>
        <v>1124.9000000000001</v>
      </c>
      <c r="AG1117" s="48">
        <f t="shared" si="138"/>
        <v>38.900000000000091</v>
      </c>
      <c r="AH1117" s="49">
        <f t="shared" si="139"/>
        <v>0</v>
      </c>
      <c r="AI1117" s="49">
        <f t="shared" si="140"/>
        <v>0</v>
      </c>
      <c r="AJ1117" s="50">
        <f t="shared" si="141"/>
        <v>0</v>
      </c>
      <c r="AK1117" s="51">
        <v>0</v>
      </c>
    </row>
    <row r="1118" spans="1:37" hidden="1" x14ac:dyDescent="0.35">
      <c r="A1118" s="39" t="str">
        <f t="shared" si="143"/>
        <v>SWHC005</v>
      </c>
      <c r="B1118" s="39" t="s">
        <v>327</v>
      </c>
      <c r="C1118" s="62" t="s">
        <v>188</v>
      </c>
      <c r="D1118" s="40" t="s">
        <v>181</v>
      </c>
      <c r="E1118" s="40" t="str">
        <f t="shared" si="142"/>
        <v>SWHC005P</v>
      </c>
      <c r="F1118" s="67" t="s">
        <v>244</v>
      </c>
      <c r="G1118" s="40" t="str">
        <f>DataSpec!$B$11</f>
        <v>UpDeemed, DnDeemed, DnDeemDI</v>
      </c>
      <c r="H1118" s="40" t="str">
        <f>DataSpec!$B$7</f>
        <v>Cap-Tons</v>
      </c>
      <c r="I1118" s="40" t="s">
        <v>189</v>
      </c>
      <c r="J1118" t="s">
        <v>180</v>
      </c>
      <c r="K1118" t="s">
        <v>268</v>
      </c>
      <c r="U1118" s="44">
        <f>SUMIFS(Table1[AStdWBkW],Table1[EnergyImpactID],E1118,Table1[BldgType],B1118,Table1[BldgVint],C1118,Table1[BldgLoc],F1118)</f>
        <v>0.03</v>
      </c>
      <c r="V1118" s="44">
        <f>SUMIFS(Table1[AStdWBkWh],Table1[EnergyImpactID],E1118,Table1[BldgType],B1118,Table1[BldgVint],C1118,Table1[BldgLoc],F1118)</f>
        <v>50</v>
      </c>
      <c r="W1118" s="69">
        <v>0</v>
      </c>
      <c r="X1118" s="69"/>
      <c r="Y1118" s="69"/>
      <c r="Z1118" s="69"/>
      <c r="AA1118" s="47">
        <f>SUMIF('Cost per Solution Code'!$I$5:$I$24,'Measure Support Table'!D1118,'Cost per Solution Code'!$H$5:$H$24)</f>
        <v>1086</v>
      </c>
      <c r="AB1118" s="62"/>
      <c r="AC1118" s="47">
        <f>SUMIF('Cost per Solution Code'!$I$5:$I$24,'Measure Support Table'!D1118,'Cost per Solution Code'!$F$5:$F$24)</f>
        <v>1107.17</v>
      </c>
      <c r="AD1118" s="62"/>
      <c r="AE1118" s="48">
        <f t="shared" si="136"/>
        <v>1086</v>
      </c>
      <c r="AF1118" s="48">
        <f t="shared" si="137"/>
        <v>1107.17</v>
      </c>
      <c r="AG1118" s="48">
        <f t="shared" si="138"/>
        <v>21.170000000000073</v>
      </c>
      <c r="AH1118" s="49">
        <f t="shared" si="139"/>
        <v>0</v>
      </c>
      <c r="AI1118" s="49">
        <f t="shared" si="140"/>
        <v>0</v>
      </c>
      <c r="AJ1118" s="50">
        <f t="shared" si="141"/>
        <v>0</v>
      </c>
      <c r="AK1118" s="51">
        <v>0</v>
      </c>
    </row>
    <row r="1119" spans="1:37" hidden="1" x14ac:dyDescent="0.35">
      <c r="A1119" s="39" t="str">
        <f t="shared" si="143"/>
        <v>SWHC005</v>
      </c>
      <c r="B1119" s="39" t="s">
        <v>327</v>
      </c>
      <c r="C1119" s="62" t="s">
        <v>188</v>
      </c>
      <c r="D1119" s="40" t="s">
        <v>182</v>
      </c>
      <c r="E1119" s="40" t="str">
        <f t="shared" si="142"/>
        <v>SWHC005Q</v>
      </c>
      <c r="F1119" s="67" t="s">
        <v>244</v>
      </c>
      <c r="G1119" s="40" t="str">
        <f>DataSpec!$B$11</f>
        <v>UpDeemed, DnDeemed, DnDeemDI</v>
      </c>
      <c r="H1119" s="40" t="str">
        <f>DataSpec!$B$7</f>
        <v>Cap-Tons</v>
      </c>
      <c r="I1119" s="40" t="s">
        <v>189</v>
      </c>
      <c r="J1119" t="s">
        <v>183</v>
      </c>
      <c r="K1119" t="s">
        <v>269</v>
      </c>
      <c r="U1119" s="44">
        <f>SUMIFS(Table1[AStdWBkW],Table1[EnergyImpactID],E1119,Table1[BldgType],B1119,Table1[BldgVint],C1119,Table1[BldgLoc],F1119)</f>
        <v>0.04</v>
      </c>
      <c r="V1119" s="44">
        <f>SUMIFS(Table1[AStdWBkWh],Table1[EnergyImpactID],E1119,Table1[BldgType],B1119,Table1[BldgVint],C1119,Table1[BldgLoc],F1119)</f>
        <v>58.5</v>
      </c>
      <c r="W1119" s="69">
        <v>0</v>
      </c>
      <c r="X1119" s="69"/>
      <c r="Y1119" s="69"/>
      <c r="Z1119" s="69"/>
      <c r="AA1119" s="47">
        <f>SUMIF('Cost per Solution Code'!$I$5:$I$24,'Measure Support Table'!D1119,'Cost per Solution Code'!$H$5:$H$24)</f>
        <v>636.29999999999995</v>
      </c>
      <c r="AB1119" s="62"/>
      <c r="AC1119" s="47">
        <f>SUMIF('Cost per Solution Code'!$I$5:$I$24,'Measure Support Table'!D1119,'Cost per Solution Code'!$F$5:$F$24)</f>
        <v>931.83</v>
      </c>
      <c r="AD1119" s="62"/>
      <c r="AE1119" s="48">
        <f t="shared" si="136"/>
        <v>636.29999999999995</v>
      </c>
      <c r="AF1119" s="48">
        <f t="shared" si="137"/>
        <v>931.83</v>
      </c>
      <c r="AG1119" s="48">
        <f t="shared" si="138"/>
        <v>295.53000000000009</v>
      </c>
      <c r="AH1119" s="49">
        <f t="shared" si="139"/>
        <v>0</v>
      </c>
      <c r="AI1119" s="49">
        <f t="shared" si="140"/>
        <v>0</v>
      </c>
      <c r="AJ1119" s="50">
        <f t="shared" si="141"/>
        <v>0</v>
      </c>
      <c r="AK1119" s="51">
        <v>0</v>
      </c>
    </row>
    <row r="1120" spans="1:37" hidden="1" x14ac:dyDescent="0.35">
      <c r="A1120" s="39" t="str">
        <f t="shared" si="143"/>
        <v>SWHC005</v>
      </c>
      <c r="B1120" s="39" t="s">
        <v>327</v>
      </c>
      <c r="C1120" s="62" t="s">
        <v>188</v>
      </c>
      <c r="D1120" s="40" t="s">
        <v>184</v>
      </c>
      <c r="E1120" s="40" t="str">
        <f t="shared" si="142"/>
        <v>SWHC005R</v>
      </c>
      <c r="F1120" s="67" t="s">
        <v>244</v>
      </c>
      <c r="G1120" s="40" t="str">
        <f>DataSpec!$B$11</f>
        <v>UpDeemed, DnDeemed, DnDeemDI</v>
      </c>
      <c r="H1120" s="40" t="str">
        <f>DataSpec!$B$7</f>
        <v>Cap-Tons</v>
      </c>
      <c r="I1120" s="40" t="s">
        <v>189</v>
      </c>
      <c r="J1120" t="s">
        <v>183</v>
      </c>
      <c r="K1120" t="s">
        <v>270</v>
      </c>
      <c r="U1120" s="44">
        <f>SUMIFS(Table1[AStdWBkW],Table1[EnergyImpactID],E1120,Table1[BldgType],B1120,Table1[BldgVint],C1120,Table1[BldgLoc],F1120)</f>
        <v>0.03</v>
      </c>
      <c r="V1120" s="44">
        <f>SUMIFS(Table1[AStdWBkWh],Table1[EnergyImpactID],E1120,Table1[BldgType],B1120,Table1[BldgVint],C1120,Table1[BldgLoc],F1120)</f>
        <v>39</v>
      </c>
      <c r="W1120" s="69">
        <v>0</v>
      </c>
      <c r="X1120" s="69"/>
      <c r="Y1120" s="69"/>
      <c r="Z1120" s="69"/>
      <c r="AA1120" s="47">
        <f>SUMIF('Cost per Solution Code'!$I$5:$I$24,'Measure Support Table'!D1120,'Cost per Solution Code'!$H$5:$H$24)</f>
        <v>636.29999999999995</v>
      </c>
      <c r="AB1120" s="62"/>
      <c r="AC1120" s="47">
        <f>SUMIF('Cost per Solution Code'!$I$5:$I$24,'Measure Support Table'!D1120,'Cost per Solution Code'!$F$5:$F$24)</f>
        <v>797.9</v>
      </c>
      <c r="AD1120" s="62"/>
      <c r="AE1120" s="48">
        <f t="shared" si="136"/>
        <v>636.29999999999995</v>
      </c>
      <c r="AF1120" s="48">
        <f t="shared" si="137"/>
        <v>797.9</v>
      </c>
      <c r="AG1120" s="48">
        <f t="shared" si="138"/>
        <v>161.60000000000002</v>
      </c>
      <c r="AH1120" s="49">
        <f t="shared" si="139"/>
        <v>0</v>
      </c>
      <c r="AI1120" s="49">
        <f t="shared" si="140"/>
        <v>0</v>
      </c>
      <c r="AJ1120" s="50">
        <f t="shared" si="141"/>
        <v>0</v>
      </c>
      <c r="AK1120" s="51">
        <v>0</v>
      </c>
    </row>
    <row r="1121" spans="1:37" hidden="1" x14ac:dyDescent="0.35">
      <c r="A1121" s="39" t="str">
        <f t="shared" si="143"/>
        <v>SWHC005</v>
      </c>
      <c r="B1121" s="39" t="s">
        <v>327</v>
      </c>
      <c r="C1121" s="62" t="s">
        <v>188</v>
      </c>
      <c r="D1121" s="40" t="s">
        <v>185</v>
      </c>
      <c r="E1121" s="40" t="str">
        <f t="shared" si="142"/>
        <v>SWHC005S</v>
      </c>
      <c r="F1121" s="67" t="s">
        <v>244</v>
      </c>
      <c r="G1121" s="40" t="str">
        <f>DataSpec!$B$11</f>
        <v>UpDeemed, DnDeemed, DnDeemDI</v>
      </c>
      <c r="H1121" s="40" t="str">
        <f>DataSpec!$B$7</f>
        <v>Cap-Tons</v>
      </c>
      <c r="I1121" s="40" t="s">
        <v>189</v>
      </c>
      <c r="J1121" t="s">
        <v>186</v>
      </c>
      <c r="K1121" t="s">
        <v>271</v>
      </c>
      <c r="U1121" s="44">
        <f>SUMIFS(Table1[AStdWBkW],Table1[EnergyImpactID],E1121,Table1[BldgType],B1121,Table1[BldgVint],C1121,Table1[BldgLoc],F1121)</f>
        <v>0.05</v>
      </c>
      <c r="V1121" s="44">
        <f>SUMIFS(Table1[AStdWBkWh],Table1[EnergyImpactID],E1121,Table1[BldgType],B1121,Table1[BldgVint],C1121,Table1[BldgLoc],F1121)</f>
        <v>78</v>
      </c>
      <c r="W1121" s="69">
        <v>0</v>
      </c>
      <c r="X1121" s="69"/>
      <c r="Y1121" s="69"/>
      <c r="Z1121" s="69"/>
      <c r="AA1121" s="47">
        <f>SUMIF('Cost per Solution Code'!$I$5:$I$24,'Measure Support Table'!D1121,'Cost per Solution Code'!$H$5:$H$24)</f>
        <v>416.53842439071497</v>
      </c>
      <c r="AB1121" s="62"/>
      <c r="AC1121" s="47">
        <f>SUMIF('Cost per Solution Code'!$I$5:$I$24,'Measure Support Table'!D1121,'Cost per Solution Code'!$F$5:$F$24)</f>
        <v>610</v>
      </c>
      <c r="AD1121" s="62"/>
      <c r="AE1121" s="48">
        <f t="shared" si="136"/>
        <v>416.53842439071497</v>
      </c>
      <c r="AF1121" s="48">
        <f t="shared" si="137"/>
        <v>610</v>
      </c>
      <c r="AG1121" s="48">
        <f t="shared" si="138"/>
        <v>193.46157560928503</v>
      </c>
      <c r="AH1121" s="49">
        <f t="shared" si="139"/>
        <v>0</v>
      </c>
      <c r="AI1121" s="49">
        <f t="shared" si="140"/>
        <v>0</v>
      </c>
      <c r="AJ1121" s="50">
        <f t="shared" si="141"/>
        <v>0</v>
      </c>
      <c r="AK1121" s="51">
        <v>0</v>
      </c>
    </row>
    <row r="1122" spans="1:37" hidden="1" x14ac:dyDescent="0.35">
      <c r="A1122" s="39" t="str">
        <f t="shared" si="143"/>
        <v>SWHC005</v>
      </c>
      <c r="B1122" s="39" t="s">
        <v>327</v>
      </c>
      <c r="C1122" s="62" t="s">
        <v>188</v>
      </c>
      <c r="D1122" s="40" t="s">
        <v>187</v>
      </c>
      <c r="E1122" s="40" t="str">
        <f t="shared" si="142"/>
        <v>SWHC005T</v>
      </c>
      <c r="F1122" s="67" t="s">
        <v>244</v>
      </c>
      <c r="G1122" s="40" t="str">
        <f>DataSpec!$B$11</f>
        <v>UpDeemed, DnDeemed, DnDeemDI</v>
      </c>
      <c r="H1122" s="40" t="str">
        <f>DataSpec!$B$7</f>
        <v>Cap-Tons</v>
      </c>
      <c r="I1122" s="40" t="s">
        <v>189</v>
      </c>
      <c r="J1122" t="s">
        <v>186</v>
      </c>
      <c r="K1122" t="s">
        <v>272</v>
      </c>
      <c r="U1122" s="44">
        <f>SUMIFS(Table1[AStdWBkW],Table1[EnergyImpactID],E1122,Table1[BldgType],B1122,Table1[BldgVint],C1122,Table1[BldgLoc],F1122)</f>
        <v>0.03</v>
      </c>
      <c r="V1122" s="44">
        <f>SUMIFS(Table1[AStdWBkWh],Table1[EnergyImpactID],E1122,Table1[BldgType],B1122,Table1[BldgVint],C1122,Table1[BldgLoc],F1122)</f>
        <v>52</v>
      </c>
      <c r="W1122" s="69">
        <v>0</v>
      </c>
      <c r="X1122" s="69"/>
      <c r="Y1122" s="69"/>
      <c r="Z1122" s="69"/>
      <c r="AA1122" s="47">
        <f>SUMIF('Cost per Solution Code'!$I$5:$I$24,'Measure Support Table'!D1122,'Cost per Solution Code'!$H$5:$H$24)</f>
        <v>416.53842439071497</v>
      </c>
      <c r="AB1122" s="62"/>
      <c r="AC1122" s="47">
        <f>SUMIF('Cost per Solution Code'!$I$5:$I$24,'Measure Support Table'!D1122,'Cost per Solution Code'!$F$5:$F$24)</f>
        <v>522.1950355751585</v>
      </c>
      <c r="AD1122" s="62"/>
      <c r="AE1122" s="48">
        <f t="shared" si="136"/>
        <v>416.53842439071497</v>
      </c>
      <c r="AF1122" s="48">
        <f t="shared" si="137"/>
        <v>522.1950355751585</v>
      </c>
      <c r="AG1122" s="48">
        <f t="shared" si="138"/>
        <v>105.65661118444353</v>
      </c>
      <c r="AH1122" s="49">
        <f t="shared" si="139"/>
        <v>0</v>
      </c>
      <c r="AI1122" s="49">
        <f t="shared" si="140"/>
        <v>0</v>
      </c>
      <c r="AJ1122" s="50">
        <f t="shared" si="141"/>
        <v>0</v>
      </c>
      <c r="AK1122" s="51">
        <v>0</v>
      </c>
    </row>
    <row r="1123" spans="1:37" hidden="1" x14ac:dyDescent="0.35">
      <c r="A1123" s="39" t="str">
        <f t="shared" si="143"/>
        <v>SWHC005</v>
      </c>
      <c r="B1123" s="39" t="s">
        <v>327</v>
      </c>
      <c r="C1123" s="62" t="s">
        <v>188</v>
      </c>
      <c r="D1123" s="40" t="s">
        <v>163</v>
      </c>
      <c r="E1123" s="40" t="str">
        <f t="shared" si="142"/>
        <v>SWHC005A</v>
      </c>
      <c r="F1123" s="67" t="s">
        <v>245</v>
      </c>
      <c r="G1123" s="40" t="str">
        <f>DataSpec!$B$11</f>
        <v>UpDeemed, DnDeemed, DnDeemDI</v>
      </c>
      <c r="H1123" s="40" t="str">
        <f>DataSpec!$B$7</f>
        <v>Cap-Tons</v>
      </c>
      <c r="I1123" s="40" t="s">
        <v>189</v>
      </c>
      <c r="J1123" t="s">
        <v>164</v>
      </c>
      <c r="K1123" t="s">
        <v>253</v>
      </c>
      <c r="U1123" s="44">
        <f>SUMIFS(Table1[AStdWBkW],Table1[EnergyImpactID],E1123,Table1[BldgType],B1123,Table1[BldgVint],C1123,Table1[BldgLoc],F1123)</f>
        <v>0.05</v>
      </c>
      <c r="V1123" s="44">
        <f>SUMIFS(Table1[AStdWBkWh],Table1[EnergyImpactID],E1123,Table1[BldgType],B1123,Table1[BldgVint],C1123,Table1[BldgLoc],F1123)</f>
        <v>50.1</v>
      </c>
      <c r="W1123" s="69">
        <v>0</v>
      </c>
      <c r="X1123" s="69"/>
      <c r="Y1123" s="69"/>
      <c r="Z1123" s="69"/>
      <c r="AA1123" s="47">
        <f>SUMIF('Cost per Solution Code'!$I$5:$I$24,'Measure Support Table'!D1123,'Cost per Solution Code'!$H$5:$H$24)</f>
        <v>656.88499999999999</v>
      </c>
      <c r="AB1123" s="62"/>
      <c r="AC1123" s="47">
        <f>SUMIF('Cost per Solution Code'!$I$5:$I$24,'Measure Support Table'!D1123,'Cost per Solution Code'!$F$5:$F$24)</f>
        <v>931.83999999999992</v>
      </c>
      <c r="AD1123" s="62"/>
      <c r="AE1123" s="48">
        <f t="shared" si="136"/>
        <v>656.88499999999999</v>
      </c>
      <c r="AF1123" s="48">
        <f t="shared" si="137"/>
        <v>931.83999999999992</v>
      </c>
      <c r="AG1123" s="48">
        <f t="shared" si="138"/>
        <v>274.95499999999993</v>
      </c>
      <c r="AH1123" s="49">
        <f t="shared" si="139"/>
        <v>0</v>
      </c>
      <c r="AI1123" s="49">
        <f t="shared" si="140"/>
        <v>0</v>
      </c>
      <c r="AJ1123" s="50">
        <f t="shared" si="141"/>
        <v>0</v>
      </c>
      <c r="AK1123" s="51">
        <v>0</v>
      </c>
    </row>
    <row r="1124" spans="1:37" hidden="1" x14ac:dyDescent="0.35">
      <c r="A1124" s="39" t="str">
        <f t="shared" si="143"/>
        <v>SWHC005</v>
      </c>
      <c r="B1124" s="39" t="s">
        <v>327</v>
      </c>
      <c r="C1124" s="62" t="s">
        <v>188</v>
      </c>
      <c r="D1124" s="40" t="s">
        <v>165</v>
      </c>
      <c r="E1124" s="40" t="str">
        <f t="shared" si="142"/>
        <v>SWHC005B</v>
      </c>
      <c r="F1124" s="67" t="s">
        <v>245</v>
      </c>
      <c r="G1124" s="40" t="str">
        <f>DataSpec!$B$11</f>
        <v>UpDeemed, DnDeemed, DnDeemDI</v>
      </c>
      <c r="H1124" s="40" t="str">
        <f>DataSpec!$B$7</f>
        <v>Cap-Tons</v>
      </c>
      <c r="I1124" s="40" t="s">
        <v>189</v>
      </c>
      <c r="J1124" t="s">
        <v>164</v>
      </c>
      <c r="K1124" t="s">
        <v>254</v>
      </c>
      <c r="U1124" s="44">
        <f>SUMIFS(Table1[AStdWBkW],Table1[EnergyImpactID],E1124,Table1[BldgType],B1124,Table1[BldgVint],C1124,Table1[BldgLoc],F1124)</f>
        <v>0.03</v>
      </c>
      <c r="V1124" s="44">
        <f>SUMIFS(Table1[AStdWBkWh],Table1[EnergyImpactID],E1124,Table1[BldgType],B1124,Table1[BldgVint],C1124,Table1[BldgLoc],F1124)</f>
        <v>33.4</v>
      </c>
      <c r="W1124" s="69">
        <v>0</v>
      </c>
      <c r="X1124" s="69"/>
      <c r="Y1124" s="69"/>
      <c r="Z1124" s="69"/>
      <c r="AA1124" s="47">
        <f>SUMIF('Cost per Solution Code'!$I$5:$I$24,'Measure Support Table'!D1124,'Cost per Solution Code'!$H$5:$H$24)</f>
        <v>656.88499999999999</v>
      </c>
      <c r="AB1124" s="62"/>
      <c r="AC1124" s="47">
        <f>SUMIF('Cost per Solution Code'!$I$5:$I$24,'Measure Support Table'!D1124,'Cost per Solution Code'!$F$5:$F$24)</f>
        <v>729.01</v>
      </c>
      <c r="AD1124" s="62"/>
      <c r="AE1124" s="48">
        <f t="shared" si="136"/>
        <v>656.88499999999999</v>
      </c>
      <c r="AF1124" s="48">
        <f t="shared" si="137"/>
        <v>729.01</v>
      </c>
      <c r="AG1124" s="48">
        <f t="shared" si="138"/>
        <v>72.125</v>
      </c>
      <c r="AH1124" s="49">
        <f t="shared" si="139"/>
        <v>0</v>
      </c>
      <c r="AI1124" s="49">
        <f t="shared" si="140"/>
        <v>0</v>
      </c>
      <c r="AJ1124" s="50">
        <f t="shared" si="141"/>
        <v>0</v>
      </c>
      <c r="AK1124" s="51">
        <v>0</v>
      </c>
    </row>
    <row r="1125" spans="1:37" hidden="1" x14ac:dyDescent="0.35">
      <c r="A1125" s="39" t="str">
        <f t="shared" si="143"/>
        <v>SWHC005</v>
      </c>
      <c r="B1125" s="39" t="s">
        <v>327</v>
      </c>
      <c r="C1125" s="62" t="s">
        <v>188</v>
      </c>
      <c r="D1125" s="40" t="s">
        <v>166</v>
      </c>
      <c r="E1125" s="40" t="str">
        <f t="shared" si="142"/>
        <v>SWHC005C</v>
      </c>
      <c r="F1125" s="67" t="s">
        <v>245</v>
      </c>
      <c r="G1125" s="40" t="str">
        <f>DataSpec!$B$11</f>
        <v>UpDeemed, DnDeemed, DnDeemDI</v>
      </c>
      <c r="H1125" s="40" t="str">
        <f>DataSpec!$B$7</f>
        <v>Cap-Tons</v>
      </c>
      <c r="I1125" s="40" t="s">
        <v>189</v>
      </c>
      <c r="J1125" t="s">
        <v>167</v>
      </c>
      <c r="K1125" t="s">
        <v>255</v>
      </c>
      <c r="U1125" s="44">
        <f>SUMIFS(Table1[AStdWBkW],Table1[EnergyImpactID],E1125,Table1[BldgType],B1125,Table1[BldgVint],C1125,Table1[BldgLoc],F1125)</f>
        <v>0.04</v>
      </c>
      <c r="V1125" s="44">
        <f>SUMIFS(Table1[AStdWBkWh],Table1[EnergyImpactID],E1125,Table1[BldgType],B1125,Table1[BldgVint],C1125,Table1[BldgLoc],F1125)</f>
        <v>47</v>
      </c>
      <c r="W1125" s="69">
        <v>0</v>
      </c>
      <c r="X1125" s="69"/>
      <c r="Y1125" s="69"/>
      <c r="Z1125" s="69"/>
      <c r="AA1125" s="47">
        <f>SUMIF('Cost per Solution Code'!$I$5:$I$24,'Measure Support Table'!D1125,'Cost per Solution Code'!$H$5:$H$24)</f>
        <v>515.125</v>
      </c>
      <c r="AB1125" s="62"/>
      <c r="AC1125" s="47">
        <f>SUMIF('Cost per Solution Code'!$I$5:$I$24,'Measure Support Table'!D1125,'Cost per Solution Code'!$F$5:$F$24)</f>
        <v>741.56</v>
      </c>
      <c r="AD1125" s="62"/>
      <c r="AE1125" s="48">
        <f t="shared" si="136"/>
        <v>515.125</v>
      </c>
      <c r="AF1125" s="48">
        <f t="shared" si="137"/>
        <v>741.56</v>
      </c>
      <c r="AG1125" s="48">
        <f t="shared" si="138"/>
        <v>226.43499999999995</v>
      </c>
      <c r="AH1125" s="49">
        <f t="shared" si="139"/>
        <v>0</v>
      </c>
      <c r="AI1125" s="49">
        <f t="shared" si="140"/>
        <v>0</v>
      </c>
      <c r="AJ1125" s="50">
        <f t="shared" si="141"/>
        <v>0</v>
      </c>
      <c r="AK1125" s="51">
        <v>0</v>
      </c>
    </row>
    <row r="1126" spans="1:37" hidden="1" x14ac:dyDescent="0.35">
      <c r="A1126" s="39" t="str">
        <f t="shared" si="143"/>
        <v>SWHC005</v>
      </c>
      <c r="B1126" s="39" t="s">
        <v>327</v>
      </c>
      <c r="C1126" s="62" t="s">
        <v>188</v>
      </c>
      <c r="D1126" s="40" t="s">
        <v>168</v>
      </c>
      <c r="E1126" s="40" t="str">
        <f t="shared" si="142"/>
        <v>SWHC005D</v>
      </c>
      <c r="F1126" s="67" t="s">
        <v>245</v>
      </c>
      <c r="G1126" s="40" t="str">
        <f>DataSpec!$B$11</f>
        <v>UpDeemed, DnDeemed, DnDeemDI</v>
      </c>
      <c r="H1126" s="40" t="str">
        <f>DataSpec!$B$7</f>
        <v>Cap-Tons</v>
      </c>
      <c r="I1126" s="40" t="s">
        <v>189</v>
      </c>
      <c r="J1126" t="s">
        <v>167</v>
      </c>
      <c r="K1126" t="s">
        <v>256</v>
      </c>
      <c r="U1126" s="44">
        <f>SUMIFS(Table1[AStdWBkW],Table1[EnergyImpactID],E1126,Table1[BldgType],B1126,Table1[BldgVint],C1126,Table1[BldgLoc],F1126)</f>
        <v>0.03</v>
      </c>
      <c r="V1126" s="44">
        <f>SUMIFS(Table1[AStdWBkWh],Table1[EnergyImpactID],E1126,Table1[BldgType],B1126,Table1[BldgVint],C1126,Table1[BldgLoc],F1126)</f>
        <v>31.3</v>
      </c>
      <c r="W1126" s="69">
        <v>0</v>
      </c>
      <c r="X1126" s="69"/>
      <c r="Y1126" s="69"/>
      <c r="Z1126" s="69"/>
      <c r="AA1126" s="47">
        <f>SUMIF('Cost per Solution Code'!$I$5:$I$24,'Measure Support Table'!D1126,'Cost per Solution Code'!$H$5:$H$24)</f>
        <v>515.125</v>
      </c>
      <c r="AB1126" s="62"/>
      <c r="AC1126" s="47">
        <f>SUMIF('Cost per Solution Code'!$I$5:$I$24,'Measure Support Table'!D1126,'Cost per Solution Code'!$F$5:$F$24)</f>
        <v>673.54</v>
      </c>
      <c r="AD1126" s="62"/>
      <c r="AE1126" s="48">
        <f t="shared" si="136"/>
        <v>515.125</v>
      </c>
      <c r="AF1126" s="48">
        <f t="shared" si="137"/>
        <v>673.54</v>
      </c>
      <c r="AG1126" s="48">
        <f t="shared" si="138"/>
        <v>158.41499999999996</v>
      </c>
      <c r="AH1126" s="49">
        <f t="shared" si="139"/>
        <v>0</v>
      </c>
      <c r="AI1126" s="49">
        <f t="shared" si="140"/>
        <v>0</v>
      </c>
      <c r="AJ1126" s="50">
        <f t="shared" si="141"/>
        <v>0</v>
      </c>
      <c r="AK1126" s="51">
        <v>0</v>
      </c>
    </row>
    <row r="1127" spans="1:37" hidden="1" x14ac:dyDescent="0.35">
      <c r="A1127" s="39" t="str">
        <f t="shared" si="143"/>
        <v>SWHC005</v>
      </c>
      <c r="B1127" s="39" t="s">
        <v>327</v>
      </c>
      <c r="C1127" s="62" t="s">
        <v>188</v>
      </c>
      <c r="D1127" s="40" t="s">
        <v>169</v>
      </c>
      <c r="E1127" s="40" t="str">
        <f t="shared" si="142"/>
        <v>SWHC005E</v>
      </c>
      <c r="F1127" s="67" t="s">
        <v>245</v>
      </c>
      <c r="G1127" s="40" t="str">
        <f>DataSpec!$B$11</f>
        <v>UpDeemed, DnDeemed, DnDeemDI</v>
      </c>
      <c r="H1127" s="40" t="str">
        <f>DataSpec!$B$7</f>
        <v>Cap-Tons</v>
      </c>
      <c r="I1127" s="40" t="s">
        <v>189</v>
      </c>
      <c r="J1127" t="s">
        <v>170</v>
      </c>
      <c r="K1127" t="s">
        <v>257</v>
      </c>
      <c r="U1127" s="44">
        <f>SUMIFS(Table1[AStdWBkW],Table1[EnergyImpactID],E1127,Table1[BldgType],B1127,Table1[BldgVint],C1127,Table1[BldgLoc],F1127)</f>
        <v>0.04</v>
      </c>
      <c r="V1127" s="44">
        <f>SUMIFS(Table1[AStdWBkWh],Table1[EnergyImpactID],E1127,Table1[BldgType],B1127,Table1[BldgVint],C1127,Table1[BldgLoc],F1127)</f>
        <v>46.2</v>
      </c>
      <c r="W1127" s="69">
        <v>0</v>
      </c>
      <c r="X1127" s="69"/>
      <c r="Y1127" s="69"/>
      <c r="Z1127" s="69"/>
      <c r="AA1127" s="47">
        <f>SUMIF('Cost per Solution Code'!$I$5:$I$24,'Measure Support Table'!D1127,'Cost per Solution Code'!$H$5:$H$24)</f>
        <v>448.52499999999998</v>
      </c>
      <c r="AB1127" s="62"/>
      <c r="AC1127" s="47">
        <f>SUMIF('Cost per Solution Code'!$I$5:$I$24,'Measure Support Table'!D1127,'Cost per Solution Code'!$F$5:$F$24)</f>
        <v>698.35</v>
      </c>
      <c r="AD1127" s="62"/>
      <c r="AE1127" s="48">
        <f t="shared" si="136"/>
        <v>448.52499999999998</v>
      </c>
      <c r="AF1127" s="48">
        <f t="shared" si="137"/>
        <v>698.35</v>
      </c>
      <c r="AG1127" s="48">
        <f t="shared" si="138"/>
        <v>249.82500000000005</v>
      </c>
      <c r="AH1127" s="49">
        <f t="shared" si="139"/>
        <v>0</v>
      </c>
      <c r="AI1127" s="49">
        <f t="shared" si="140"/>
        <v>0</v>
      </c>
      <c r="AJ1127" s="50">
        <f t="shared" si="141"/>
        <v>0</v>
      </c>
      <c r="AK1127" s="51">
        <v>0</v>
      </c>
    </row>
    <row r="1128" spans="1:37" hidden="1" x14ac:dyDescent="0.35">
      <c r="A1128" s="39" t="str">
        <f t="shared" si="143"/>
        <v>SWHC005</v>
      </c>
      <c r="B1128" s="39" t="s">
        <v>327</v>
      </c>
      <c r="C1128" s="62" t="s">
        <v>188</v>
      </c>
      <c r="D1128" s="40" t="s">
        <v>171</v>
      </c>
      <c r="E1128" s="40" t="str">
        <f t="shared" si="142"/>
        <v>SWHC005F</v>
      </c>
      <c r="F1128" s="67" t="s">
        <v>245</v>
      </c>
      <c r="G1128" s="40" t="str">
        <f>DataSpec!$B$11</f>
        <v>UpDeemed, DnDeemed, DnDeemDI</v>
      </c>
      <c r="H1128" s="40" t="str">
        <f>DataSpec!$B$7</f>
        <v>Cap-Tons</v>
      </c>
      <c r="I1128" s="40" t="s">
        <v>189</v>
      </c>
      <c r="J1128" t="s">
        <v>170</v>
      </c>
      <c r="K1128" t="s">
        <v>258</v>
      </c>
      <c r="U1128" s="44">
        <f>SUMIFS(Table1[AStdWBkW],Table1[EnergyImpactID],E1128,Table1[BldgType],B1128,Table1[BldgVint],C1128,Table1[BldgLoc],F1128)</f>
        <v>0.03</v>
      </c>
      <c r="V1128" s="44">
        <f>SUMIFS(Table1[AStdWBkWh],Table1[EnergyImpactID],E1128,Table1[BldgType],B1128,Table1[BldgVint],C1128,Table1[BldgLoc],F1128)</f>
        <v>30.8</v>
      </c>
      <c r="W1128" s="69">
        <v>0</v>
      </c>
      <c r="X1128" s="69"/>
      <c r="Y1128" s="69"/>
      <c r="Z1128" s="69"/>
      <c r="AA1128" s="47">
        <f>SUMIF('Cost per Solution Code'!$I$5:$I$24,'Measure Support Table'!D1128,'Cost per Solution Code'!$H$5:$H$24)</f>
        <v>448.52499999999998</v>
      </c>
      <c r="AB1128" s="62"/>
      <c r="AC1128" s="47">
        <f>SUMIF('Cost per Solution Code'!$I$5:$I$24,'Measure Support Table'!D1128,'Cost per Solution Code'!$F$5:$F$24)</f>
        <v>642.36500000000001</v>
      </c>
      <c r="AD1128" s="62"/>
      <c r="AE1128" s="48">
        <f t="shared" si="136"/>
        <v>448.52499999999998</v>
      </c>
      <c r="AF1128" s="48">
        <f t="shared" si="137"/>
        <v>642.36500000000001</v>
      </c>
      <c r="AG1128" s="48">
        <f t="shared" si="138"/>
        <v>193.84000000000003</v>
      </c>
      <c r="AH1128" s="49">
        <f t="shared" si="139"/>
        <v>0</v>
      </c>
      <c r="AI1128" s="49">
        <f t="shared" si="140"/>
        <v>0</v>
      </c>
      <c r="AJ1128" s="50">
        <f t="shared" si="141"/>
        <v>0</v>
      </c>
      <c r="AK1128" s="51">
        <v>0</v>
      </c>
    </row>
    <row r="1129" spans="1:37" hidden="1" x14ac:dyDescent="0.35">
      <c r="A1129" s="39" t="str">
        <f t="shared" si="143"/>
        <v>SWHC005</v>
      </c>
      <c r="B1129" s="39" t="s">
        <v>327</v>
      </c>
      <c r="C1129" s="62" t="s">
        <v>188</v>
      </c>
      <c r="D1129" s="40" t="s">
        <v>8</v>
      </c>
      <c r="E1129" s="40" t="str">
        <f t="shared" si="142"/>
        <v>SWHC005G</v>
      </c>
      <c r="F1129" s="67" t="s">
        <v>245</v>
      </c>
      <c r="G1129" s="40" t="str">
        <f>DataSpec!$B$11</f>
        <v>UpDeemed, DnDeemed, DnDeemDI</v>
      </c>
      <c r="H1129" s="40" t="str">
        <f>DataSpec!$B$7</f>
        <v>Cap-Tons</v>
      </c>
      <c r="I1129" s="40" t="s">
        <v>189</v>
      </c>
      <c r="J1129" t="s">
        <v>172</v>
      </c>
      <c r="K1129" t="s">
        <v>259</v>
      </c>
      <c r="U1129" s="44">
        <f>SUMIFS(Table1[AStdWBkW],Table1[EnergyImpactID],E1129,Table1[BldgType],B1129,Table1[BldgVint],C1129,Table1[BldgLoc],F1129)</f>
        <v>0.04</v>
      </c>
      <c r="V1129" s="44">
        <f>SUMIFS(Table1[AStdWBkWh],Table1[EnergyImpactID],E1129,Table1[BldgType],B1129,Table1[BldgVint],C1129,Table1[BldgLoc],F1129)</f>
        <v>46.2</v>
      </c>
      <c r="W1129" s="69">
        <v>0</v>
      </c>
      <c r="X1129" s="69"/>
      <c r="Y1129" s="69"/>
      <c r="Z1129" s="69"/>
      <c r="AA1129" s="47">
        <f>SUMIF('Cost per Solution Code'!$I$5:$I$24,'Measure Support Table'!D1129,'Cost per Solution Code'!$H$5:$H$24)</f>
        <v>392.565</v>
      </c>
      <c r="AB1129" s="62"/>
      <c r="AC1129" s="47">
        <f>SUMIF('Cost per Solution Code'!$I$5:$I$24,'Measure Support Table'!D1129,'Cost per Solution Code'!$F$5:$F$24)</f>
        <v>491.11500000000001</v>
      </c>
      <c r="AD1129" s="62"/>
      <c r="AE1129" s="48">
        <f t="shared" si="136"/>
        <v>392.565</v>
      </c>
      <c r="AF1129" s="48">
        <f t="shared" si="137"/>
        <v>491.11500000000001</v>
      </c>
      <c r="AG1129" s="48">
        <f t="shared" si="138"/>
        <v>98.550000000000011</v>
      </c>
      <c r="AH1129" s="49">
        <f t="shared" si="139"/>
        <v>0</v>
      </c>
      <c r="AI1129" s="49">
        <f t="shared" si="140"/>
        <v>0</v>
      </c>
      <c r="AJ1129" s="50">
        <f t="shared" si="141"/>
        <v>0</v>
      </c>
      <c r="AK1129" s="51">
        <v>0</v>
      </c>
    </row>
    <row r="1130" spans="1:37" hidden="1" x14ac:dyDescent="0.35">
      <c r="A1130" s="39" t="str">
        <f t="shared" si="143"/>
        <v>SWHC005</v>
      </c>
      <c r="B1130" s="39" t="s">
        <v>327</v>
      </c>
      <c r="C1130" s="62" t="s">
        <v>188</v>
      </c>
      <c r="D1130" s="40" t="s">
        <v>16</v>
      </c>
      <c r="E1130" s="40" t="str">
        <f t="shared" si="142"/>
        <v>SWHC005H</v>
      </c>
      <c r="F1130" s="67" t="s">
        <v>245</v>
      </c>
      <c r="G1130" s="40" t="str">
        <f>DataSpec!$B$11</f>
        <v>UpDeemed, DnDeemed, DnDeemDI</v>
      </c>
      <c r="H1130" s="40" t="str">
        <f>DataSpec!$B$7</f>
        <v>Cap-Tons</v>
      </c>
      <c r="I1130" s="40" t="s">
        <v>189</v>
      </c>
      <c r="J1130" t="s">
        <v>172</v>
      </c>
      <c r="K1130" t="s">
        <v>260</v>
      </c>
      <c r="U1130" s="44">
        <f>SUMIFS(Table1[AStdWBkW],Table1[EnergyImpactID],E1130,Table1[BldgType],B1130,Table1[BldgVint],C1130,Table1[BldgLoc],F1130)</f>
        <v>0.03</v>
      </c>
      <c r="V1130" s="44">
        <f>SUMIFS(Table1[AStdWBkWh],Table1[EnergyImpactID],E1130,Table1[BldgType],B1130,Table1[BldgVint],C1130,Table1[BldgLoc],F1130)</f>
        <v>30.8</v>
      </c>
      <c r="W1130" s="69">
        <v>0</v>
      </c>
      <c r="X1130" s="69"/>
      <c r="Y1130" s="69"/>
      <c r="Z1130" s="69"/>
      <c r="AA1130" s="47">
        <f>SUMIF('Cost per Solution Code'!$I$5:$I$24,'Measure Support Table'!D1130,'Cost per Solution Code'!$H$5:$H$24)</f>
        <v>392.565</v>
      </c>
      <c r="AB1130" s="62"/>
      <c r="AC1130" s="47">
        <f>SUMIF('Cost per Solution Code'!$I$5:$I$24,'Measure Support Table'!D1130,'Cost per Solution Code'!$F$5:$F$24)</f>
        <v>458.26499999999999</v>
      </c>
      <c r="AD1130" s="62"/>
      <c r="AE1130" s="48">
        <f t="shared" si="136"/>
        <v>392.565</v>
      </c>
      <c r="AF1130" s="48">
        <f t="shared" si="137"/>
        <v>458.26499999999999</v>
      </c>
      <c r="AG1130" s="48">
        <f t="shared" si="138"/>
        <v>65.699999999999989</v>
      </c>
      <c r="AH1130" s="49">
        <f t="shared" si="139"/>
        <v>0</v>
      </c>
      <c r="AI1130" s="49">
        <f t="shared" si="140"/>
        <v>0</v>
      </c>
      <c r="AJ1130" s="50">
        <f t="shared" si="141"/>
        <v>0</v>
      </c>
      <c r="AK1130" s="51">
        <v>0</v>
      </c>
    </row>
    <row r="1131" spans="1:37" hidden="1" x14ac:dyDescent="0.35">
      <c r="A1131" s="39" t="str">
        <f t="shared" si="143"/>
        <v>SWHC005</v>
      </c>
      <c r="B1131" s="39" t="s">
        <v>327</v>
      </c>
      <c r="C1131" s="62" t="s">
        <v>188</v>
      </c>
      <c r="D1131" s="40" t="s">
        <v>18</v>
      </c>
      <c r="E1131" s="40" t="str">
        <f t="shared" si="142"/>
        <v>SWHC005I</v>
      </c>
      <c r="F1131" s="67" t="s">
        <v>245</v>
      </c>
      <c r="G1131" s="40" t="str">
        <f>DataSpec!$B$11</f>
        <v>UpDeemed, DnDeemed, DnDeemDI</v>
      </c>
      <c r="H1131" s="40" t="str">
        <f>DataSpec!$B$7</f>
        <v>Cap-Tons</v>
      </c>
      <c r="I1131" s="40" t="s">
        <v>189</v>
      </c>
      <c r="J1131" t="s">
        <v>173</v>
      </c>
      <c r="K1131" t="s">
        <v>261</v>
      </c>
      <c r="U1131" s="44">
        <f>SUMIFS(Table1[AStdWBkW],Table1[EnergyImpactID],E1131,Table1[BldgType],B1131,Table1[BldgVint],C1131,Table1[BldgLoc],F1131)</f>
        <v>0.05</v>
      </c>
      <c r="V1131" s="44">
        <f>SUMIFS(Table1[AStdWBkWh],Table1[EnergyImpactID],E1131,Table1[BldgType],B1131,Table1[BldgVint],C1131,Table1[BldgLoc],F1131)</f>
        <v>54.9</v>
      </c>
      <c r="W1131" s="69">
        <v>0</v>
      </c>
      <c r="X1131" s="69"/>
      <c r="Y1131" s="69"/>
      <c r="Z1131" s="69"/>
      <c r="AA1131" s="47">
        <f>SUMIF('Cost per Solution Code'!$I$5:$I$24,'Measure Support Table'!D1131,'Cost per Solution Code'!$H$5:$H$24)</f>
        <v>660</v>
      </c>
      <c r="AB1131" s="62"/>
      <c r="AC1131" s="47">
        <f>SUMIF('Cost per Solution Code'!$I$5:$I$24,'Measure Support Table'!D1131,'Cost per Solution Code'!$F$5:$F$24)</f>
        <v>923</v>
      </c>
      <c r="AD1131" s="62"/>
      <c r="AE1131" s="48">
        <f t="shared" si="136"/>
        <v>660</v>
      </c>
      <c r="AF1131" s="48">
        <f t="shared" si="137"/>
        <v>923</v>
      </c>
      <c r="AG1131" s="48">
        <f t="shared" si="138"/>
        <v>263</v>
      </c>
      <c r="AH1131" s="49">
        <f t="shared" si="139"/>
        <v>0</v>
      </c>
      <c r="AI1131" s="49">
        <f t="shared" si="140"/>
        <v>0</v>
      </c>
      <c r="AJ1131" s="50">
        <f t="shared" si="141"/>
        <v>0</v>
      </c>
      <c r="AK1131" s="51">
        <v>0</v>
      </c>
    </row>
    <row r="1132" spans="1:37" hidden="1" x14ac:dyDescent="0.35">
      <c r="A1132" s="39" t="str">
        <f t="shared" si="143"/>
        <v>SWHC005</v>
      </c>
      <c r="B1132" s="39" t="s">
        <v>327</v>
      </c>
      <c r="C1132" s="62" t="s">
        <v>188</v>
      </c>
      <c r="D1132" s="40" t="s">
        <v>22</v>
      </c>
      <c r="E1132" s="40" t="str">
        <f t="shared" si="142"/>
        <v>SWHC005J</v>
      </c>
      <c r="F1132" s="67" t="s">
        <v>245</v>
      </c>
      <c r="G1132" s="40" t="str">
        <f>DataSpec!$B$11</f>
        <v>UpDeemed, DnDeemed, DnDeemDI</v>
      </c>
      <c r="H1132" s="40" t="str">
        <f>DataSpec!$B$7</f>
        <v>Cap-Tons</v>
      </c>
      <c r="I1132" s="40" t="s">
        <v>189</v>
      </c>
      <c r="J1132" t="s">
        <v>173</v>
      </c>
      <c r="K1132" t="s">
        <v>262</v>
      </c>
      <c r="U1132" s="44">
        <f>SUMIFS(Table1[AStdWBkW],Table1[EnergyImpactID],E1132,Table1[BldgType],B1132,Table1[BldgVint],C1132,Table1[BldgLoc],F1132)</f>
        <v>0.03</v>
      </c>
      <c r="V1132" s="44">
        <f>SUMIFS(Table1[AStdWBkWh],Table1[EnergyImpactID],E1132,Table1[BldgType],B1132,Table1[BldgVint],C1132,Table1[BldgLoc],F1132)</f>
        <v>36.6</v>
      </c>
      <c r="W1132" s="69">
        <v>0</v>
      </c>
      <c r="X1132" s="69"/>
      <c r="Y1132" s="69"/>
      <c r="Z1132" s="69"/>
      <c r="AA1132" s="47">
        <f>SUMIF('Cost per Solution Code'!$I$5:$I$24,'Measure Support Table'!D1132,'Cost per Solution Code'!$H$5:$H$24)</f>
        <v>660</v>
      </c>
      <c r="AB1132" s="62"/>
      <c r="AC1132" s="47">
        <f>SUMIF('Cost per Solution Code'!$I$5:$I$24,'Measure Support Table'!D1132,'Cost per Solution Code'!$F$5:$F$24)</f>
        <v>845</v>
      </c>
      <c r="AD1132" s="62"/>
      <c r="AE1132" s="48">
        <f t="shared" si="136"/>
        <v>660</v>
      </c>
      <c r="AF1132" s="48">
        <f t="shared" si="137"/>
        <v>845</v>
      </c>
      <c r="AG1132" s="48">
        <f t="shared" si="138"/>
        <v>185</v>
      </c>
      <c r="AH1132" s="49">
        <f t="shared" si="139"/>
        <v>0</v>
      </c>
      <c r="AI1132" s="49">
        <f t="shared" si="140"/>
        <v>0</v>
      </c>
      <c r="AJ1132" s="50">
        <f t="shared" si="141"/>
        <v>0</v>
      </c>
      <c r="AK1132" s="51">
        <v>0</v>
      </c>
    </row>
    <row r="1133" spans="1:37" hidden="1" x14ac:dyDescent="0.35">
      <c r="A1133" s="39" t="str">
        <f t="shared" si="143"/>
        <v>SWHC005</v>
      </c>
      <c r="B1133" s="39" t="s">
        <v>327</v>
      </c>
      <c r="C1133" s="62" t="s">
        <v>188</v>
      </c>
      <c r="D1133" s="40" t="s">
        <v>25</v>
      </c>
      <c r="E1133" s="40" t="str">
        <f t="shared" si="142"/>
        <v>SWHC005K</v>
      </c>
      <c r="F1133" s="67" t="s">
        <v>245</v>
      </c>
      <c r="G1133" s="40" t="str">
        <f>DataSpec!$B$11</f>
        <v>UpDeemed, DnDeemed, DnDeemDI</v>
      </c>
      <c r="H1133" s="40" t="str">
        <f>DataSpec!$B$7</f>
        <v>Cap-Tons</v>
      </c>
      <c r="I1133" s="40" t="s">
        <v>189</v>
      </c>
      <c r="J1133" t="s">
        <v>174</v>
      </c>
      <c r="K1133" t="s">
        <v>263</v>
      </c>
      <c r="U1133" s="44">
        <f>SUMIFS(Table1[AStdWBkW],Table1[EnergyImpactID],E1133,Table1[BldgType],B1133,Table1[BldgVint],C1133,Table1[BldgLoc],F1133)</f>
        <v>0.06</v>
      </c>
      <c r="V1133" s="44">
        <f>SUMIFS(Table1[AStdWBkWh],Table1[EnergyImpactID],E1133,Table1[BldgType],B1133,Table1[BldgVint],C1133,Table1[BldgLoc],F1133)</f>
        <v>57.8</v>
      </c>
      <c r="W1133" s="69">
        <v>0</v>
      </c>
      <c r="X1133" s="69"/>
      <c r="Y1133" s="69"/>
      <c r="Z1133" s="69"/>
      <c r="AA1133" s="47">
        <f>SUMIF('Cost per Solution Code'!$I$5:$I$24,'Measure Support Table'!D1133,'Cost per Solution Code'!$H$5:$H$24)</f>
        <v>519.14</v>
      </c>
      <c r="AB1133" s="62"/>
      <c r="AC1133" s="47">
        <f>SUMIF('Cost per Solution Code'!$I$5:$I$24,'Measure Support Table'!D1133,'Cost per Solution Code'!$F$5:$F$24)</f>
        <v>685.85</v>
      </c>
      <c r="AD1133" s="62"/>
      <c r="AE1133" s="48">
        <f t="shared" si="136"/>
        <v>519.14</v>
      </c>
      <c r="AF1133" s="48">
        <f t="shared" si="137"/>
        <v>685.85</v>
      </c>
      <c r="AG1133" s="48">
        <f t="shared" si="138"/>
        <v>166.71000000000004</v>
      </c>
      <c r="AH1133" s="49">
        <f t="shared" si="139"/>
        <v>0</v>
      </c>
      <c r="AI1133" s="49">
        <f t="shared" si="140"/>
        <v>0</v>
      </c>
      <c r="AJ1133" s="50">
        <f t="shared" si="141"/>
        <v>0</v>
      </c>
      <c r="AK1133" s="51">
        <v>0</v>
      </c>
    </row>
    <row r="1134" spans="1:37" hidden="1" x14ac:dyDescent="0.35">
      <c r="A1134" s="39" t="str">
        <f t="shared" si="143"/>
        <v>SWHC005</v>
      </c>
      <c r="B1134" s="39" t="s">
        <v>327</v>
      </c>
      <c r="C1134" s="62" t="s">
        <v>188</v>
      </c>
      <c r="D1134" s="40" t="s">
        <v>175</v>
      </c>
      <c r="E1134" s="40" t="str">
        <f t="shared" si="142"/>
        <v>SWHC005L</v>
      </c>
      <c r="F1134" s="67" t="s">
        <v>245</v>
      </c>
      <c r="G1134" s="40" t="str">
        <f>DataSpec!$B$11</f>
        <v>UpDeemed, DnDeemed, DnDeemDI</v>
      </c>
      <c r="H1134" s="40" t="str">
        <f>DataSpec!$B$7</f>
        <v>Cap-Tons</v>
      </c>
      <c r="I1134" s="40" t="s">
        <v>189</v>
      </c>
      <c r="J1134" t="s">
        <v>174</v>
      </c>
      <c r="K1134" t="s">
        <v>264</v>
      </c>
      <c r="U1134" s="44">
        <f>SUMIFS(Table1[AStdWBkW],Table1[EnergyImpactID],E1134,Table1[BldgType],B1134,Table1[BldgVint],C1134,Table1[BldgLoc],F1134)</f>
        <v>0.04</v>
      </c>
      <c r="V1134" s="44">
        <f>SUMIFS(Table1[AStdWBkWh],Table1[EnergyImpactID],E1134,Table1[BldgType],B1134,Table1[BldgVint],C1134,Table1[BldgLoc],F1134)</f>
        <v>38.5</v>
      </c>
      <c r="W1134" s="69">
        <v>0</v>
      </c>
      <c r="X1134" s="69"/>
      <c r="Y1134" s="69"/>
      <c r="Z1134" s="69"/>
      <c r="AA1134" s="47">
        <f>SUMIF('Cost per Solution Code'!$I$5:$I$24,'Measure Support Table'!D1134,'Cost per Solution Code'!$H$5:$H$24)</f>
        <v>519.14</v>
      </c>
      <c r="AB1134" s="62"/>
      <c r="AC1134" s="47">
        <f>SUMIF('Cost per Solution Code'!$I$5:$I$24,'Measure Support Table'!D1134,'Cost per Solution Code'!$F$5:$F$24)</f>
        <v>555.84500000000003</v>
      </c>
      <c r="AD1134" s="62"/>
      <c r="AE1134" s="48">
        <f t="shared" si="136"/>
        <v>519.14</v>
      </c>
      <c r="AF1134" s="48">
        <f t="shared" si="137"/>
        <v>555.84500000000003</v>
      </c>
      <c r="AG1134" s="48">
        <f t="shared" si="138"/>
        <v>36.705000000000041</v>
      </c>
      <c r="AH1134" s="49">
        <f t="shared" si="139"/>
        <v>0</v>
      </c>
      <c r="AI1134" s="49">
        <f t="shared" si="140"/>
        <v>0</v>
      </c>
      <c r="AJ1134" s="50">
        <f t="shared" si="141"/>
        <v>0</v>
      </c>
      <c r="AK1134" s="51">
        <v>0</v>
      </c>
    </row>
    <row r="1135" spans="1:37" hidden="1" x14ac:dyDescent="0.35">
      <c r="A1135" s="39" t="str">
        <f t="shared" si="143"/>
        <v>SWHC005</v>
      </c>
      <c r="B1135" s="39" t="s">
        <v>327</v>
      </c>
      <c r="C1135" s="62" t="s">
        <v>188</v>
      </c>
      <c r="D1135" s="40" t="s">
        <v>176</v>
      </c>
      <c r="E1135" s="40" t="str">
        <f t="shared" si="142"/>
        <v>SWHC005M</v>
      </c>
      <c r="F1135" s="67" t="s">
        <v>245</v>
      </c>
      <c r="G1135" s="40" t="str">
        <f>DataSpec!$B$11</f>
        <v>UpDeemed, DnDeemed, DnDeemDI</v>
      </c>
      <c r="H1135" s="40" t="str">
        <f>DataSpec!$B$7</f>
        <v>Cap-Tons</v>
      </c>
      <c r="I1135" s="40" t="s">
        <v>189</v>
      </c>
      <c r="J1135" t="s">
        <v>177</v>
      </c>
      <c r="K1135" t="s">
        <v>265</v>
      </c>
      <c r="U1135" s="44">
        <f>SUMIFS(Table1[AStdWBkW],Table1[EnergyImpactID],E1135,Table1[BldgType],B1135,Table1[BldgVint],C1135,Table1[BldgLoc],F1135)</f>
        <v>0.06</v>
      </c>
      <c r="V1135" s="44">
        <f>SUMIFS(Table1[AStdWBkWh],Table1[EnergyImpactID],E1135,Table1[BldgType],B1135,Table1[BldgVint],C1135,Table1[BldgLoc],F1135)</f>
        <v>53.1</v>
      </c>
      <c r="W1135" s="69">
        <v>0</v>
      </c>
      <c r="X1135" s="69"/>
      <c r="Y1135" s="69"/>
      <c r="Z1135" s="69"/>
      <c r="AA1135" s="47">
        <f>SUMIF('Cost per Solution Code'!$I$5:$I$24,'Measure Support Table'!D1135,'Cost per Solution Code'!$H$5:$H$24)</f>
        <v>449.41</v>
      </c>
      <c r="AB1135" s="62"/>
      <c r="AC1135" s="47">
        <f>SUMIF('Cost per Solution Code'!$I$5:$I$24,'Measure Support Table'!D1135,'Cost per Solution Code'!$F$5:$F$24)</f>
        <v>771.3576281291954</v>
      </c>
      <c r="AD1135" s="62"/>
      <c r="AE1135" s="48">
        <f t="shared" si="136"/>
        <v>449.41</v>
      </c>
      <c r="AF1135" s="48">
        <f t="shared" si="137"/>
        <v>771.3576281291954</v>
      </c>
      <c r="AG1135" s="48">
        <f t="shared" si="138"/>
        <v>321.94762812919538</v>
      </c>
      <c r="AH1135" s="49">
        <f t="shared" si="139"/>
        <v>0</v>
      </c>
      <c r="AI1135" s="49">
        <f t="shared" si="140"/>
        <v>0</v>
      </c>
      <c r="AJ1135" s="50">
        <f t="shared" si="141"/>
        <v>0</v>
      </c>
      <c r="AK1135" s="51">
        <v>0</v>
      </c>
    </row>
    <row r="1136" spans="1:37" hidden="1" x14ac:dyDescent="0.35">
      <c r="A1136" s="39" t="str">
        <f t="shared" si="143"/>
        <v>SWHC005</v>
      </c>
      <c r="B1136" s="39" t="s">
        <v>327</v>
      </c>
      <c r="C1136" s="62" t="s">
        <v>188</v>
      </c>
      <c r="D1136" s="40" t="s">
        <v>178</v>
      </c>
      <c r="E1136" s="40" t="str">
        <f t="shared" si="142"/>
        <v>SWHC005N</v>
      </c>
      <c r="F1136" s="67" t="s">
        <v>245</v>
      </c>
      <c r="G1136" s="40" t="str">
        <f>DataSpec!$B$11</f>
        <v>UpDeemed, DnDeemed, DnDeemDI</v>
      </c>
      <c r="H1136" s="40" t="str">
        <f>DataSpec!$B$7</f>
        <v>Cap-Tons</v>
      </c>
      <c r="I1136" s="40" t="s">
        <v>189</v>
      </c>
      <c r="J1136" t="s">
        <v>177</v>
      </c>
      <c r="K1136" t="s">
        <v>266</v>
      </c>
      <c r="U1136" s="44">
        <f>SUMIFS(Table1[AStdWBkW],Table1[EnergyImpactID],E1136,Table1[BldgType],B1136,Table1[BldgVint],C1136,Table1[BldgLoc],F1136)</f>
        <v>0.04</v>
      </c>
      <c r="V1136" s="44">
        <f>SUMIFS(Table1[AStdWBkWh],Table1[EnergyImpactID],E1136,Table1[BldgType],B1136,Table1[BldgVint],C1136,Table1[BldgLoc],F1136)</f>
        <v>35.4</v>
      </c>
      <c r="W1136" s="69">
        <v>0</v>
      </c>
      <c r="X1136" s="69"/>
      <c r="Y1136" s="69"/>
      <c r="Z1136" s="69"/>
      <c r="AA1136" s="47">
        <f>SUMIF('Cost per Solution Code'!$I$5:$I$24,'Measure Support Table'!D1136,'Cost per Solution Code'!$H$5:$H$24)</f>
        <v>449.41</v>
      </c>
      <c r="AB1136" s="62"/>
      <c r="AC1136" s="47">
        <f>SUMIF('Cost per Solution Code'!$I$5:$I$24,'Measure Support Table'!D1136,'Cost per Solution Code'!$F$5:$F$24)</f>
        <v>629.11366698254767</v>
      </c>
      <c r="AD1136" s="62"/>
      <c r="AE1136" s="48">
        <f t="shared" si="136"/>
        <v>449.41</v>
      </c>
      <c r="AF1136" s="48">
        <f t="shared" si="137"/>
        <v>629.11366698254767</v>
      </c>
      <c r="AG1136" s="48">
        <f t="shared" si="138"/>
        <v>179.70366698254765</v>
      </c>
      <c r="AH1136" s="49">
        <f t="shared" si="139"/>
        <v>0</v>
      </c>
      <c r="AI1136" s="49">
        <f t="shared" si="140"/>
        <v>0</v>
      </c>
      <c r="AJ1136" s="50">
        <f t="shared" si="141"/>
        <v>0</v>
      </c>
      <c r="AK1136" s="51">
        <v>0</v>
      </c>
    </row>
    <row r="1137" spans="1:37" hidden="1" x14ac:dyDescent="0.35">
      <c r="A1137" s="39" t="str">
        <f t="shared" si="143"/>
        <v>SWHC005</v>
      </c>
      <c r="B1137" s="39" t="s">
        <v>327</v>
      </c>
      <c r="C1137" s="62" t="s">
        <v>188</v>
      </c>
      <c r="D1137" s="40" t="s">
        <v>179</v>
      </c>
      <c r="E1137" s="40" t="str">
        <f t="shared" si="142"/>
        <v>SWHC005O</v>
      </c>
      <c r="F1137" s="67" t="s">
        <v>245</v>
      </c>
      <c r="G1137" s="40" t="str">
        <f>DataSpec!$B$11</f>
        <v>UpDeemed, DnDeemed, DnDeemDI</v>
      </c>
      <c r="H1137" s="40" t="str">
        <f>DataSpec!$B$7</f>
        <v>Cap-Tons</v>
      </c>
      <c r="I1137" s="40" t="s">
        <v>189</v>
      </c>
      <c r="J1137" t="s">
        <v>180</v>
      </c>
      <c r="K1137" t="s">
        <v>267</v>
      </c>
      <c r="U1137" s="44">
        <f>SUMIFS(Table1[AStdWBkW],Table1[EnergyImpactID],E1137,Table1[BldgType],B1137,Table1[BldgVint],C1137,Table1[BldgLoc],F1137)</f>
        <v>7.0000000000000007E-2</v>
      </c>
      <c r="V1137" s="44">
        <f>SUMIFS(Table1[AStdWBkWh],Table1[EnergyImpactID],E1137,Table1[BldgType],B1137,Table1[BldgVint],C1137,Table1[BldgLoc],F1137)</f>
        <v>63.7</v>
      </c>
      <c r="W1137" s="69">
        <v>0</v>
      </c>
      <c r="X1137" s="69"/>
      <c r="Y1137" s="69"/>
      <c r="Z1137" s="69"/>
      <c r="AA1137" s="47">
        <f>SUMIF('Cost per Solution Code'!$I$5:$I$24,'Measure Support Table'!D1137,'Cost per Solution Code'!$H$5:$H$24)</f>
        <v>1086</v>
      </c>
      <c r="AB1137" s="62"/>
      <c r="AC1137" s="47">
        <f>SUMIF('Cost per Solution Code'!$I$5:$I$24,'Measure Support Table'!D1137,'Cost per Solution Code'!$F$5:$F$24)</f>
        <v>1124.9000000000001</v>
      </c>
      <c r="AD1137" s="62"/>
      <c r="AE1137" s="48">
        <f t="shared" si="136"/>
        <v>1086</v>
      </c>
      <c r="AF1137" s="48">
        <f t="shared" si="137"/>
        <v>1124.9000000000001</v>
      </c>
      <c r="AG1137" s="48">
        <f t="shared" si="138"/>
        <v>38.900000000000091</v>
      </c>
      <c r="AH1137" s="49">
        <f t="shared" si="139"/>
        <v>0</v>
      </c>
      <c r="AI1137" s="49">
        <f t="shared" si="140"/>
        <v>0</v>
      </c>
      <c r="AJ1137" s="50">
        <f t="shared" si="141"/>
        <v>0</v>
      </c>
      <c r="AK1137" s="51">
        <v>0</v>
      </c>
    </row>
    <row r="1138" spans="1:37" hidden="1" x14ac:dyDescent="0.35">
      <c r="A1138" s="39" t="str">
        <f t="shared" si="143"/>
        <v>SWHC005</v>
      </c>
      <c r="B1138" s="39" t="s">
        <v>327</v>
      </c>
      <c r="C1138" s="62" t="s">
        <v>188</v>
      </c>
      <c r="D1138" s="40" t="s">
        <v>181</v>
      </c>
      <c r="E1138" s="40" t="str">
        <f t="shared" si="142"/>
        <v>SWHC005P</v>
      </c>
      <c r="F1138" s="67" t="s">
        <v>245</v>
      </c>
      <c r="G1138" s="40" t="str">
        <f>DataSpec!$B$11</f>
        <v>UpDeemed, DnDeemed, DnDeemDI</v>
      </c>
      <c r="H1138" s="40" t="str">
        <f>DataSpec!$B$7</f>
        <v>Cap-Tons</v>
      </c>
      <c r="I1138" s="40" t="s">
        <v>189</v>
      </c>
      <c r="J1138" t="s">
        <v>180</v>
      </c>
      <c r="K1138" t="s">
        <v>268</v>
      </c>
      <c r="U1138" s="44">
        <f>SUMIFS(Table1[AStdWBkW],Table1[EnergyImpactID],E1138,Table1[BldgType],B1138,Table1[BldgVint],C1138,Table1[BldgLoc],F1138)</f>
        <v>0.05</v>
      </c>
      <c r="V1138" s="44">
        <f>SUMIFS(Table1[AStdWBkWh],Table1[EnergyImpactID],E1138,Table1[BldgType],B1138,Table1[BldgVint],C1138,Table1[BldgLoc],F1138)</f>
        <v>42.5</v>
      </c>
      <c r="W1138" s="69">
        <v>0</v>
      </c>
      <c r="X1138" s="69"/>
      <c r="Y1138" s="69"/>
      <c r="Z1138" s="69"/>
      <c r="AA1138" s="47">
        <f>SUMIF('Cost per Solution Code'!$I$5:$I$24,'Measure Support Table'!D1138,'Cost per Solution Code'!$H$5:$H$24)</f>
        <v>1086</v>
      </c>
      <c r="AB1138" s="62"/>
      <c r="AC1138" s="47">
        <f>SUMIF('Cost per Solution Code'!$I$5:$I$24,'Measure Support Table'!D1138,'Cost per Solution Code'!$F$5:$F$24)</f>
        <v>1107.17</v>
      </c>
      <c r="AD1138" s="62"/>
      <c r="AE1138" s="48">
        <f t="shared" si="136"/>
        <v>1086</v>
      </c>
      <c r="AF1138" s="48">
        <f t="shared" si="137"/>
        <v>1107.17</v>
      </c>
      <c r="AG1138" s="48">
        <f t="shared" si="138"/>
        <v>21.170000000000073</v>
      </c>
      <c r="AH1138" s="49">
        <f t="shared" si="139"/>
        <v>0</v>
      </c>
      <c r="AI1138" s="49">
        <f t="shared" si="140"/>
        <v>0</v>
      </c>
      <c r="AJ1138" s="50">
        <f t="shared" si="141"/>
        <v>0</v>
      </c>
      <c r="AK1138" s="51">
        <v>0</v>
      </c>
    </row>
    <row r="1139" spans="1:37" hidden="1" x14ac:dyDescent="0.35">
      <c r="A1139" s="39" t="str">
        <f t="shared" si="143"/>
        <v>SWHC005</v>
      </c>
      <c r="B1139" s="39" t="s">
        <v>327</v>
      </c>
      <c r="C1139" s="62" t="s">
        <v>188</v>
      </c>
      <c r="D1139" s="40" t="s">
        <v>182</v>
      </c>
      <c r="E1139" s="40" t="str">
        <f t="shared" si="142"/>
        <v>SWHC005Q</v>
      </c>
      <c r="F1139" s="67" t="s">
        <v>245</v>
      </c>
      <c r="G1139" s="40" t="str">
        <f>DataSpec!$B$11</f>
        <v>UpDeemed, DnDeemed, DnDeemDI</v>
      </c>
      <c r="H1139" s="40" t="str">
        <f>DataSpec!$B$7</f>
        <v>Cap-Tons</v>
      </c>
      <c r="I1139" s="40" t="s">
        <v>189</v>
      </c>
      <c r="J1139" t="s">
        <v>183</v>
      </c>
      <c r="K1139" t="s">
        <v>269</v>
      </c>
      <c r="U1139" s="44">
        <f>SUMIFS(Table1[AStdWBkW],Table1[EnergyImpactID],E1139,Table1[BldgType],B1139,Table1[BldgVint],C1139,Table1[BldgLoc],F1139)</f>
        <v>0.05</v>
      </c>
      <c r="V1139" s="44">
        <f>SUMIFS(Table1[AStdWBkWh],Table1[EnergyImpactID],E1139,Table1[BldgType],B1139,Table1[BldgVint],C1139,Table1[BldgLoc],F1139)</f>
        <v>49.7</v>
      </c>
      <c r="W1139" s="69">
        <v>0</v>
      </c>
      <c r="X1139" s="69"/>
      <c r="Y1139" s="69"/>
      <c r="Z1139" s="69"/>
      <c r="AA1139" s="47">
        <f>SUMIF('Cost per Solution Code'!$I$5:$I$24,'Measure Support Table'!D1139,'Cost per Solution Code'!$H$5:$H$24)</f>
        <v>636.29999999999995</v>
      </c>
      <c r="AB1139" s="62"/>
      <c r="AC1139" s="47">
        <f>SUMIF('Cost per Solution Code'!$I$5:$I$24,'Measure Support Table'!D1139,'Cost per Solution Code'!$F$5:$F$24)</f>
        <v>931.83</v>
      </c>
      <c r="AD1139" s="62"/>
      <c r="AE1139" s="48">
        <f t="shared" si="136"/>
        <v>636.29999999999995</v>
      </c>
      <c r="AF1139" s="48">
        <f t="shared" si="137"/>
        <v>931.83</v>
      </c>
      <c r="AG1139" s="48">
        <f t="shared" si="138"/>
        <v>295.53000000000009</v>
      </c>
      <c r="AH1139" s="49">
        <f t="shared" si="139"/>
        <v>0</v>
      </c>
      <c r="AI1139" s="49">
        <f t="shared" si="140"/>
        <v>0</v>
      </c>
      <c r="AJ1139" s="50">
        <f t="shared" si="141"/>
        <v>0</v>
      </c>
      <c r="AK1139" s="51">
        <v>0</v>
      </c>
    </row>
    <row r="1140" spans="1:37" hidden="1" x14ac:dyDescent="0.35">
      <c r="A1140" s="39" t="str">
        <f t="shared" si="143"/>
        <v>SWHC005</v>
      </c>
      <c r="B1140" s="39" t="s">
        <v>327</v>
      </c>
      <c r="C1140" s="62" t="s">
        <v>188</v>
      </c>
      <c r="D1140" s="40" t="s">
        <v>184</v>
      </c>
      <c r="E1140" s="40" t="str">
        <f t="shared" si="142"/>
        <v>SWHC005R</v>
      </c>
      <c r="F1140" s="67" t="s">
        <v>245</v>
      </c>
      <c r="G1140" s="40" t="str">
        <f>DataSpec!$B$11</f>
        <v>UpDeemed, DnDeemed, DnDeemDI</v>
      </c>
      <c r="H1140" s="40" t="str">
        <f>DataSpec!$B$7</f>
        <v>Cap-Tons</v>
      </c>
      <c r="I1140" s="40" t="s">
        <v>189</v>
      </c>
      <c r="J1140" t="s">
        <v>183</v>
      </c>
      <c r="K1140" t="s">
        <v>270</v>
      </c>
      <c r="U1140" s="44">
        <f>SUMIFS(Table1[AStdWBkW],Table1[EnergyImpactID],E1140,Table1[BldgType],B1140,Table1[BldgVint],C1140,Table1[BldgLoc],F1140)</f>
        <v>0.04</v>
      </c>
      <c r="V1140" s="44">
        <f>SUMIFS(Table1[AStdWBkWh],Table1[EnergyImpactID],E1140,Table1[BldgType],B1140,Table1[BldgVint],C1140,Table1[BldgLoc],F1140)</f>
        <v>33.1</v>
      </c>
      <c r="W1140" s="69">
        <v>0</v>
      </c>
      <c r="X1140" s="69"/>
      <c r="Y1140" s="69"/>
      <c r="Z1140" s="69"/>
      <c r="AA1140" s="47">
        <f>SUMIF('Cost per Solution Code'!$I$5:$I$24,'Measure Support Table'!D1140,'Cost per Solution Code'!$H$5:$H$24)</f>
        <v>636.29999999999995</v>
      </c>
      <c r="AB1140" s="62"/>
      <c r="AC1140" s="47">
        <f>SUMIF('Cost per Solution Code'!$I$5:$I$24,'Measure Support Table'!D1140,'Cost per Solution Code'!$F$5:$F$24)</f>
        <v>797.9</v>
      </c>
      <c r="AD1140" s="62"/>
      <c r="AE1140" s="48">
        <f t="shared" si="136"/>
        <v>636.29999999999995</v>
      </c>
      <c r="AF1140" s="48">
        <f t="shared" si="137"/>
        <v>797.9</v>
      </c>
      <c r="AG1140" s="48">
        <f t="shared" si="138"/>
        <v>161.60000000000002</v>
      </c>
      <c r="AH1140" s="49">
        <f t="shared" si="139"/>
        <v>0</v>
      </c>
      <c r="AI1140" s="49">
        <f t="shared" si="140"/>
        <v>0</v>
      </c>
      <c r="AJ1140" s="50">
        <f t="shared" si="141"/>
        <v>0</v>
      </c>
      <c r="AK1140" s="51">
        <v>0</v>
      </c>
    </row>
    <row r="1141" spans="1:37" hidden="1" x14ac:dyDescent="0.35">
      <c r="A1141" s="39" t="str">
        <f t="shared" si="143"/>
        <v>SWHC005</v>
      </c>
      <c r="B1141" s="39" t="s">
        <v>327</v>
      </c>
      <c r="C1141" s="62" t="s">
        <v>188</v>
      </c>
      <c r="D1141" s="40" t="s">
        <v>185</v>
      </c>
      <c r="E1141" s="40" t="str">
        <f t="shared" si="142"/>
        <v>SWHC005S</v>
      </c>
      <c r="F1141" s="67" t="s">
        <v>245</v>
      </c>
      <c r="G1141" s="40" t="str">
        <f>DataSpec!$B$11</f>
        <v>UpDeemed, DnDeemed, DnDeemDI</v>
      </c>
      <c r="H1141" s="40" t="str">
        <f>DataSpec!$B$7</f>
        <v>Cap-Tons</v>
      </c>
      <c r="I1141" s="40" t="s">
        <v>189</v>
      </c>
      <c r="J1141" t="s">
        <v>186</v>
      </c>
      <c r="K1141" t="s">
        <v>271</v>
      </c>
      <c r="U1141" s="44">
        <f>SUMIFS(Table1[AStdWBkW],Table1[EnergyImpactID],E1141,Table1[BldgType],B1141,Table1[BldgVint],C1141,Table1[BldgLoc],F1141)</f>
        <v>7.0000000000000007E-2</v>
      </c>
      <c r="V1141" s="44">
        <f>SUMIFS(Table1[AStdWBkWh],Table1[EnergyImpactID],E1141,Table1[BldgType],B1141,Table1[BldgVint],C1141,Table1[BldgLoc],F1141)</f>
        <v>66.3</v>
      </c>
      <c r="W1141" s="69">
        <v>0</v>
      </c>
      <c r="X1141" s="69"/>
      <c r="Y1141" s="69"/>
      <c r="Z1141" s="69"/>
      <c r="AA1141" s="47">
        <f>SUMIF('Cost per Solution Code'!$I$5:$I$24,'Measure Support Table'!D1141,'Cost per Solution Code'!$H$5:$H$24)</f>
        <v>416.53842439071497</v>
      </c>
      <c r="AB1141" s="62"/>
      <c r="AC1141" s="47">
        <f>SUMIF('Cost per Solution Code'!$I$5:$I$24,'Measure Support Table'!D1141,'Cost per Solution Code'!$F$5:$F$24)</f>
        <v>610</v>
      </c>
      <c r="AD1141" s="62"/>
      <c r="AE1141" s="48">
        <f t="shared" si="136"/>
        <v>416.53842439071497</v>
      </c>
      <c r="AF1141" s="48">
        <f t="shared" si="137"/>
        <v>610</v>
      </c>
      <c r="AG1141" s="48">
        <f t="shared" si="138"/>
        <v>193.46157560928503</v>
      </c>
      <c r="AH1141" s="49">
        <f t="shared" si="139"/>
        <v>0</v>
      </c>
      <c r="AI1141" s="49">
        <f t="shared" si="140"/>
        <v>0</v>
      </c>
      <c r="AJ1141" s="50">
        <f t="shared" si="141"/>
        <v>0</v>
      </c>
      <c r="AK1141" s="51">
        <v>0</v>
      </c>
    </row>
    <row r="1142" spans="1:37" hidden="1" x14ac:dyDescent="0.35">
      <c r="A1142" s="39" t="str">
        <f t="shared" si="143"/>
        <v>SWHC005</v>
      </c>
      <c r="B1142" s="39" t="s">
        <v>327</v>
      </c>
      <c r="C1142" s="62" t="s">
        <v>188</v>
      </c>
      <c r="D1142" s="40" t="s">
        <v>187</v>
      </c>
      <c r="E1142" s="40" t="str">
        <f t="shared" si="142"/>
        <v>SWHC005T</v>
      </c>
      <c r="F1142" s="67" t="s">
        <v>245</v>
      </c>
      <c r="G1142" s="40" t="str">
        <f>DataSpec!$B$11</f>
        <v>UpDeemed, DnDeemed, DnDeemDI</v>
      </c>
      <c r="H1142" s="40" t="str">
        <f>DataSpec!$B$7</f>
        <v>Cap-Tons</v>
      </c>
      <c r="I1142" s="40" t="s">
        <v>189</v>
      </c>
      <c r="J1142" t="s">
        <v>186</v>
      </c>
      <c r="K1142" t="s">
        <v>272</v>
      </c>
      <c r="U1142" s="44">
        <f>SUMIFS(Table1[AStdWBkW],Table1[EnergyImpactID],E1142,Table1[BldgType],B1142,Table1[BldgVint],C1142,Table1[BldgLoc],F1142)</f>
        <v>0.05</v>
      </c>
      <c r="V1142" s="44">
        <f>SUMIFS(Table1[AStdWBkWh],Table1[EnergyImpactID],E1142,Table1[BldgType],B1142,Table1[BldgVint],C1142,Table1[BldgLoc],F1142)</f>
        <v>44.2</v>
      </c>
      <c r="W1142" s="69">
        <v>0</v>
      </c>
      <c r="X1142" s="69"/>
      <c r="Y1142" s="69"/>
      <c r="Z1142" s="69"/>
      <c r="AA1142" s="47">
        <f>SUMIF('Cost per Solution Code'!$I$5:$I$24,'Measure Support Table'!D1142,'Cost per Solution Code'!$H$5:$H$24)</f>
        <v>416.53842439071497</v>
      </c>
      <c r="AB1142" s="62"/>
      <c r="AC1142" s="47">
        <f>SUMIF('Cost per Solution Code'!$I$5:$I$24,'Measure Support Table'!D1142,'Cost per Solution Code'!$F$5:$F$24)</f>
        <v>522.1950355751585</v>
      </c>
      <c r="AD1142" s="62"/>
      <c r="AE1142" s="48">
        <f t="shared" si="136"/>
        <v>416.53842439071497</v>
      </c>
      <c r="AF1142" s="48">
        <f t="shared" si="137"/>
        <v>522.1950355751585</v>
      </c>
      <c r="AG1142" s="48">
        <f t="shared" si="138"/>
        <v>105.65661118444353</v>
      </c>
      <c r="AH1142" s="49">
        <f t="shared" si="139"/>
        <v>0</v>
      </c>
      <c r="AI1142" s="49">
        <f t="shared" si="140"/>
        <v>0</v>
      </c>
      <c r="AJ1142" s="50">
        <f t="shared" si="141"/>
        <v>0</v>
      </c>
      <c r="AK1142" s="51">
        <v>0</v>
      </c>
    </row>
    <row r="1143" spans="1:37" hidden="1" x14ac:dyDescent="0.35">
      <c r="A1143" s="39" t="str">
        <f t="shared" si="143"/>
        <v>SWHC005</v>
      </c>
      <c r="B1143" s="39" t="s">
        <v>327</v>
      </c>
      <c r="C1143" s="62" t="s">
        <v>188</v>
      </c>
      <c r="D1143" s="40" t="s">
        <v>163</v>
      </c>
      <c r="E1143" s="40" t="str">
        <f t="shared" si="142"/>
        <v>SWHC005A</v>
      </c>
      <c r="F1143" s="67" t="s">
        <v>246</v>
      </c>
      <c r="G1143" s="40" t="str">
        <f>DataSpec!$B$11</f>
        <v>UpDeemed, DnDeemed, DnDeemDI</v>
      </c>
      <c r="H1143" s="40" t="str">
        <f>DataSpec!$B$7</f>
        <v>Cap-Tons</v>
      </c>
      <c r="I1143" s="40" t="s">
        <v>189</v>
      </c>
      <c r="J1143" t="s">
        <v>164</v>
      </c>
      <c r="K1143" t="s">
        <v>253</v>
      </c>
      <c r="U1143" s="44">
        <f>SUMIFS(Table1[AStdWBkW],Table1[EnergyImpactID],E1143,Table1[BldgType],B1143,Table1[BldgVint],C1143,Table1[BldgLoc],F1143)</f>
        <v>0.04</v>
      </c>
      <c r="V1143" s="44">
        <f>SUMIFS(Table1[AStdWBkWh],Table1[EnergyImpactID],E1143,Table1[BldgType],B1143,Table1[BldgVint],C1143,Table1[BldgLoc],F1143)</f>
        <v>53.1</v>
      </c>
      <c r="W1143" s="69">
        <v>0</v>
      </c>
      <c r="X1143" s="69"/>
      <c r="Y1143" s="69"/>
      <c r="Z1143" s="69"/>
      <c r="AA1143" s="47">
        <f>SUMIF('Cost per Solution Code'!$I$5:$I$24,'Measure Support Table'!D1143,'Cost per Solution Code'!$H$5:$H$24)</f>
        <v>656.88499999999999</v>
      </c>
      <c r="AB1143" s="62"/>
      <c r="AC1143" s="47">
        <f>SUMIF('Cost per Solution Code'!$I$5:$I$24,'Measure Support Table'!D1143,'Cost per Solution Code'!$F$5:$F$24)</f>
        <v>931.83999999999992</v>
      </c>
      <c r="AD1143" s="62"/>
      <c r="AE1143" s="48">
        <f t="shared" si="136"/>
        <v>656.88499999999999</v>
      </c>
      <c r="AF1143" s="48">
        <f t="shared" si="137"/>
        <v>931.83999999999992</v>
      </c>
      <c r="AG1143" s="48">
        <f t="shared" si="138"/>
        <v>274.95499999999993</v>
      </c>
      <c r="AH1143" s="49">
        <f t="shared" si="139"/>
        <v>0</v>
      </c>
      <c r="AI1143" s="49">
        <f t="shared" si="140"/>
        <v>0</v>
      </c>
      <c r="AJ1143" s="50">
        <f t="shared" si="141"/>
        <v>0</v>
      </c>
      <c r="AK1143" s="51">
        <v>0</v>
      </c>
    </row>
    <row r="1144" spans="1:37" hidden="1" x14ac:dyDescent="0.35">
      <c r="A1144" s="39" t="str">
        <f t="shared" si="143"/>
        <v>SWHC005</v>
      </c>
      <c r="B1144" s="39" t="s">
        <v>327</v>
      </c>
      <c r="C1144" s="62" t="s">
        <v>188</v>
      </c>
      <c r="D1144" s="40" t="s">
        <v>165</v>
      </c>
      <c r="E1144" s="40" t="str">
        <f t="shared" si="142"/>
        <v>SWHC005B</v>
      </c>
      <c r="F1144" s="67" t="s">
        <v>246</v>
      </c>
      <c r="G1144" s="40" t="str">
        <f>DataSpec!$B$11</f>
        <v>UpDeemed, DnDeemed, DnDeemDI</v>
      </c>
      <c r="H1144" s="40" t="str">
        <f>DataSpec!$B$7</f>
        <v>Cap-Tons</v>
      </c>
      <c r="I1144" s="40" t="s">
        <v>189</v>
      </c>
      <c r="J1144" t="s">
        <v>164</v>
      </c>
      <c r="K1144" t="s">
        <v>254</v>
      </c>
      <c r="U1144" s="44">
        <f>SUMIFS(Table1[AStdWBkW],Table1[EnergyImpactID],E1144,Table1[BldgType],B1144,Table1[BldgVint],C1144,Table1[BldgLoc],F1144)</f>
        <v>0.03</v>
      </c>
      <c r="V1144" s="44">
        <f>SUMIFS(Table1[AStdWBkWh],Table1[EnergyImpactID],E1144,Table1[BldgType],B1144,Table1[BldgVint],C1144,Table1[BldgLoc],F1144)</f>
        <v>35.4</v>
      </c>
      <c r="W1144" s="69">
        <v>0</v>
      </c>
      <c r="X1144" s="69"/>
      <c r="Y1144" s="69"/>
      <c r="Z1144" s="69"/>
      <c r="AA1144" s="47">
        <f>SUMIF('Cost per Solution Code'!$I$5:$I$24,'Measure Support Table'!D1144,'Cost per Solution Code'!$H$5:$H$24)</f>
        <v>656.88499999999999</v>
      </c>
      <c r="AB1144" s="62"/>
      <c r="AC1144" s="47">
        <f>SUMIF('Cost per Solution Code'!$I$5:$I$24,'Measure Support Table'!D1144,'Cost per Solution Code'!$F$5:$F$24)</f>
        <v>729.01</v>
      </c>
      <c r="AD1144" s="62"/>
      <c r="AE1144" s="48">
        <f t="shared" si="136"/>
        <v>656.88499999999999</v>
      </c>
      <c r="AF1144" s="48">
        <f t="shared" si="137"/>
        <v>729.01</v>
      </c>
      <c r="AG1144" s="48">
        <f t="shared" si="138"/>
        <v>72.125</v>
      </c>
      <c r="AH1144" s="49">
        <f t="shared" si="139"/>
        <v>0</v>
      </c>
      <c r="AI1144" s="49">
        <f t="shared" si="140"/>
        <v>0</v>
      </c>
      <c r="AJ1144" s="50">
        <f t="shared" si="141"/>
        <v>0</v>
      </c>
      <c r="AK1144" s="51">
        <v>0</v>
      </c>
    </row>
    <row r="1145" spans="1:37" hidden="1" x14ac:dyDescent="0.35">
      <c r="A1145" s="39" t="str">
        <f t="shared" si="143"/>
        <v>SWHC005</v>
      </c>
      <c r="B1145" s="39" t="s">
        <v>327</v>
      </c>
      <c r="C1145" s="62" t="s">
        <v>188</v>
      </c>
      <c r="D1145" s="40" t="s">
        <v>166</v>
      </c>
      <c r="E1145" s="40" t="str">
        <f t="shared" si="142"/>
        <v>SWHC005C</v>
      </c>
      <c r="F1145" s="67" t="s">
        <v>246</v>
      </c>
      <c r="G1145" s="40" t="str">
        <f>DataSpec!$B$11</f>
        <v>UpDeemed, DnDeemed, DnDeemDI</v>
      </c>
      <c r="H1145" s="40" t="str">
        <f>DataSpec!$B$7</f>
        <v>Cap-Tons</v>
      </c>
      <c r="I1145" s="40" t="s">
        <v>189</v>
      </c>
      <c r="J1145" t="s">
        <v>167</v>
      </c>
      <c r="K1145" t="s">
        <v>255</v>
      </c>
      <c r="U1145" s="44">
        <f>SUMIFS(Table1[AStdWBkW],Table1[EnergyImpactID],E1145,Table1[BldgType],B1145,Table1[BldgVint],C1145,Table1[BldgLoc],F1145)</f>
        <v>0.04</v>
      </c>
      <c r="V1145" s="44">
        <f>SUMIFS(Table1[AStdWBkWh],Table1[EnergyImpactID],E1145,Table1[BldgType],B1145,Table1[BldgVint],C1145,Table1[BldgLoc],F1145)</f>
        <v>49.7</v>
      </c>
      <c r="W1145" s="69">
        <v>0</v>
      </c>
      <c r="X1145" s="69"/>
      <c r="Y1145" s="69"/>
      <c r="Z1145" s="69"/>
      <c r="AA1145" s="47">
        <f>SUMIF('Cost per Solution Code'!$I$5:$I$24,'Measure Support Table'!D1145,'Cost per Solution Code'!$H$5:$H$24)</f>
        <v>515.125</v>
      </c>
      <c r="AB1145" s="62"/>
      <c r="AC1145" s="47">
        <f>SUMIF('Cost per Solution Code'!$I$5:$I$24,'Measure Support Table'!D1145,'Cost per Solution Code'!$F$5:$F$24)</f>
        <v>741.56</v>
      </c>
      <c r="AD1145" s="62"/>
      <c r="AE1145" s="48">
        <f t="shared" si="136"/>
        <v>515.125</v>
      </c>
      <c r="AF1145" s="48">
        <f t="shared" si="137"/>
        <v>741.56</v>
      </c>
      <c r="AG1145" s="48">
        <f t="shared" si="138"/>
        <v>226.43499999999995</v>
      </c>
      <c r="AH1145" s="49">
        <f t="shared" si="139"/>
        <v>0</v>
      </c>
      <c r="AI1145" s="49">
        <f t="shared" si="140"/>
        <v>0</v>
      </c>
      <c r="AJ1145" s="50">
        <f t="shared" si="141"/>
        <v>0</v>
      </c>
      <c r="AK1145" s="51">
        <v>0</v>
      </c>
    </row>
    <row r="1146" spans="1:37" hidden="1" x14ac:dyDescent="0.35">
      <c r="A1146" s="39" t="str">
        <f t="shared" si="143"/>
        <v>SWHC005</v>
      </c>
      <c r="B1146" s="39" t="s">
        <v>327</v>
      </c>
      <c r="C1146" s="62" t="s">
        <v>188</v>
      </c>
      <c r="D1146" s="40" t="s">
        <v>168</v>
      </c>
      <c r="E1146" s="40" t="str">
        <f t="shared" si="142"/>
        <v>SWHC005D</v>
      </c>
      <c r="F1146" s="67" t="s">
        <v>246</v>
      </c>
      <c r="G1146" s="40" t="str">
        <f>DataSpec!$B$11</f>
        <v>UpDeemed, DnDeemed, DnDeemDI</v>
      </c>
      <c r="H1146" s="40" t="str">
        <f>DataSpec!$B$7</f>
        <v>Cap-Tons</v>
      </c>
      <c r="I1146" s="40" t="s">
        <v>189</v>
      </c>
      <c r="J1146" t="s">
        <v>167</v>
      </c>
      <c r="K1146" t="s">
        <v>256</v>
      </c>
      <c r="U1146" s="44">
        <f>SUMIFS(Table1[AStdWBkW],Table1[EnergyImpactID],E1146,Table1[BldgType],B1146,Table1[BldgVint],C1146,Table1[BldgLoc],F1146)</f>
        <v>0.03</v>
      </c>
      <c r="V1146" s="44">
        <f>SUMIFS(Table1[AStdWBkWh],Table1[EnergyImpactID],E1146,Table1[BldgType],B1146,Table1[BldgVint],C1146,Table1[BldgLoc],F1146)</f>
        <v>33.200000000000003</v>
      </c>
      <c r="W1146" s="69">
        <v>0</v>
      </c>
      <c r="X1146" s="69"/>
      <c r="Y1146" s="69"/>
      <c r="Z1146" s="69"/>
      <c r="AA1146" s="47">
        <f>SUMIF('Cost per Solution Code'!$I$5:$I$24,'Measure Support Table'!D1146,'Cost per Solution Code'!$H$5:$H$24)</f>
        <v>515.125</v>
      </c>
      <c r="AB1146" s="62"/>
      <c r="AC1146" s="47">
        <f>SUMIF('Cost per Solution Code'!$I$5:$I$24,'Measure Support Table'!D1146,'Cost per Solution Code'!$F$5:$F$24)</f>
        <v>673.54</v>
      </c>
      <c r="AD1146" s="62"/>
      <c r="AE1146" s="48">
        <f t="shared" si="136"/>
        <v>515.125</v>
      </c>
      <c r="AF1146" s="48">
        <f t="shared" si="137"/>
        <v>673.54</v>
      </c>
      <c r="AG1146" s="48">
        <f t="shared" si="138"/>
        <v>158.41499999999996</v>
      </c>
      <c r="AH1146" s="49">
        <f t="shared" si="139"/>
        <v>0</v>
      </c>
      <c r="AI1146" s="49">
        <f t="shared" si="140"/>
        <v>0</v>
      </c>
      <c r="AJ1146" s="50">
        <f t="shared" si="141"/>
        <v>0</v>
      </c>
      <c r="AK1146" s="51">
        <v>0</v>
      </c>
    </row>
    <row r="1147" spans="1:37" hidden="1" x14ac:dyDescent="0.35">
      <c r="A1147" s="39" t="str">
        <f t="shared" si="143"/>
        <v>SWHC005</v>
      </c>
      <c r="B1147" s="39" t="s">
        <v>327</v>
      </c>
      <c r="C1147" s="62" t="s">
        <v>188</v>
      </c>
      <c r="D1147" s="40" t="s">
        <v>169</v>
      </c>
      <c r="E1147" s="40" t="str">
        <f t="shared" si="142"/>
        <v>SWHC005E</v>
      </c>
      <c r="F1147" s="67" t="s">
        <v>246</v>
      </c>
      <c r="G1147" s="40" t="str">
        <f>DataSpec!$B$11</f>
        <v>UpDeemed, DnDeemed, DnDeemDI</v>
      </c>
      <c r="H1147" s="40" t="str">
        <f>DataSpec!$B$7</f>
        <v>Cap-Tons</v>
      </c>
      <c r="I1147" s="40" t="s">
        <v>189</v>
      </c>
      <c r="J1147" t="s">
        <v>170</v>
      </c>
      <c r="K1147" t="s">
        <v>257</v>
      </c>
      <c r="U1147" s="44">
        <f>SUMIFS(Table1[AStdWBkW],Table1[EnergyImpactID],E1147,Table1[BldgType],B1147,Table1[BldgVint],C1147,Table1[BldgLoc],F1147)</f>
        <v>0.04</v>
      </c>
      <c r="V1147" s="44">
        <f>SUMIFS(Table1[AStdWBkWh],Table1[EnergyImpactID],E1147,Table1[BldgType],B1147,Table1[BldgVint],C1147,Table1[BldgLoc],F1147)</f>
        <v>48.9</v>
      </c>
      <c r="W1147" s="69">
        <v>0</v>
      </c>
      <c r="X1147" s="69"/>
      <c r="Y1147" s="69"/>
      <c r="Z1147" s="69"/>
      <c r="AA1147" s="47">
        <f>SUMIF('Cost per Solution Code'!$I$5:$I$24,'Measure Support Table'!D1147,'Cost per Solution Code'!$H$5:$H$24)</f>
        <v>448.52499999999998</v>
      </c>
      <c r="AB1147" s="62"/>
      <c r="AC1147" s="47">
        <f>SUMIF('Cost per Solution Code'!$I$5:$I$24,'Measure Support Table'!D1147,'Cost per Solution Code'!$F$5:$F$24)</f>
        <v>698.35</v>
      </c>
      <c r="AD1147" s="62"/>
      <c r="AE1147" s="48">
        <f t="shared" si="136"/>
        <v>448.52499999999998</v>
      </c>
      <c r="AF1147" s="48">
        <f t="shared" si="137"/>
        <v>698.35</v>
      </c>
      <c r="AG1147" s="48">
        <f t="shared" si="138"/>
        <v>249.82500000000005</v>
      </c>
      <c r="AH1147" s="49">
        <f t="shared" si="139"/>
        <v>0</v>
      </c>
      <c r="AI1147" s="49">
        <f t="shared" si="140"/>
        <v>0</v>
      </c>
      <c r="AJ1147" s="50">
        <f t="shared" si="141"/>
        <v>0</v>
      </c>
      <c r="AK1147" s="51">
        <v>0</v>
      </c>
    </row>
    <row r="1148" spans="1:37" hidden="1" x14ac:dyDescent="0.35">
      <c r="A1148" s="39" t="str">
        <f t="shared" si="143"/>
        <v>SWHC005</v>
      </c>
      <c r="B1148" s="39" t="s">
        <v>327</v>
      </c>
      <c r="C1148" s="62" t="s">
        <v>188</v>
      </c>
      <c r="D1148" s="40" t="s">
        <v>171</v>
      </c>
      <c r="E1148" s="40" t="str">
        <f t="shared" si="142"/>
        <v>SWHC005F</v>
      </c>
      <c r="F1148" s="67" t="s">
        <v>246</v>
      </c>
      <c r="G1148" s="40" t="str">
        <f>DataSpec!$B$11</f>
        <v>UpDeemed, DnDeemed, DnDeemDI</v>
      </c>
      <c r="H1148" s="40" t="str">
        <f>DataSpec!$B$7</f>
        <v>Cap-Tons</v>
      </c>
      <c r="I1148" s="40" t="s">
        <v>189</v>
      </c>
      <c r="J1148" t="s">
        <v>170</v>
      </c>
      <c r="K1148" t="s">
        <v>258</v>
      </c>
      <c r="U1148" s="44">
        <f>SUMIFS(Table1[AStdWBkW],Table1[EnergyImpactID],E1148,Table1[BldgType],B1148,Table1[BldgVint],C1148,Table1[BldgLoc],F1148)</f>
        <v>0.03</v>
      </c>
      <c r="V1148" s="44">
        <f>SUMIFS(Table1[AStdWBkWh],Table1[EnergyImpactID],E1148,Table1[BldgType],B1148,Table1[BldgVint],C1148,Table1[BldgLoc],F1148)</f>
        <v>32.6</v>
      </c>
      <c r="W1148" s="69">
        <v>0</v>
      </c>
      <c r="X1148" s="69"/>
      <c r="Y1148" s="69"/>
      <c r="Z1148" s="69"/>
      <c r="AA1148" s="47">
        <f>SUMIF('Cost per Solution Code'!$I$5:$I$24,'Measure Support Table'!D1148,'Cost per Solution Code'!$H$5:$H$24)</f>
        <v>448.52499999999998</v>
      </c>
      <c r="AB1148" s="62"/>
      <c r="AC1148" s="47">
        <f>SUMIF('Cost per Solution Code'!$I$5:$I$24,'Measure Support Table'!D1148,'Cost per Solution Code'!$F$5:$F$24)</f>
        <v>642.36500000000001</v>
      </c>
      <c r="AD1148" s="62"/>
      <c r="AE1148" s="48">
        <f t="shared" si="136"/>
        <v>448.52499999999998</v>
      </c>
      <c r="AF1148" s="48">
        <f t="shared" si="137"/>
        <v>642.36500000000001</v>
      </c>
      <c r="AG1148" s="48">
        <f t="shared" si="138"/>
        <v>193.84000000000003</v>
      </c>
      <c r="AH1148" s="49">
        <f t="shared" si="139"/>
        <v>0</v>
      </c>
      <c r="AI1148" s="49">
        <f t="shared" si="140"/>
        <v>0</v>
      </c>
      <c r="AJ1148" s="50">
        <f t="shared" si="141"/>
        <v>0</v>
      </c>
      <c r="AK1148" s="51">
        <v>0</v>
      </c>
    </row>
    <row r="1149" spans="1:37" hidden="1" x14ac:dyDescent="0.35">
      <c r="A1149" s="39" t="str">
        <f t="shared" si="143"/>
        <v>SWHC005</v>
      </c>
      <c r="B1149" s="39" t="s">
        <v>327</v>
      </c>
      <c r="C1149" s="62" t="s">
        <v>188</v>
      </c>
      <c r="D1149" s="40" t="s">
        <v>8</v>
      </c>
      <c r="E1149" s="40" t="str">
        <f t="shared" si="142"/>
        <v>SWHC005G</v>
      </c>
      <c r="F1149" s="67" t="s">
        <v>246</v>
      </c>
      <c r="G1149" s="40" t="str">
        <f>DataSpec!$B$11</f>
        <v>UpDeemed, DnDeemed, DnDeemDI</v>
      </c>
      <c r="H1149" s="40" t="str">
        <f>DataSpec!$B$7</f>
        <v>Cap-Tons</v>
      </c>
      <c r="I1149" s="40" t="s">
        <v>189</v>
      </c>
      <c r="J1149" t="s">
        <v>172</v>
      </c>
      <c r="K1149" t="s">
        <v>259</v>
      </c>
      <c r="U1149" s="44">
        <f>SUMIFS(Table1[AStdWBkW],Table1[EnergyImpactID],E1149,Table1[BldgType],B1149,Table1[BldgVint],C1149,Table1[BldgLoc],F1149)</f>
        <v>0.04</v>
      </c>
      <c r="V1149" s="44">
        <f>SUMIFS(Table1[AStdWBkWh],Table1[EnergyImpactID],E1149,Table1[BldgType],B1149,Table1[BldgVint],C1149,Table1[BldgLoc],F1149)</f>
        <v>48.9</v>
      </c>
      <c r="W1149" s="69">
        <v>0</v>
      </c>
      <c r="X1149" s="69"/>
      <c r="Y1149" s="69"/>
      <c r="Z1149" s="69"/>
      <c r="AA1149" s="47">
        <f>SUMIF('Cost per Solution Code'!$I$5:$I$24,'Measure Support Table'!D1149,'Cost per Solution Code'!$H$5:$H$24)</f>
        <v>392.565</v>
      </c>
      <c r="AB1149" s="62"/>
      <c r="AC1149" s="47">
        <f>SUMIF('Cost per Solution Code'!$I$5:$I$24,'Measure Support Table'!D1149,'Cost per Solution Code'!$F$5:$F$24)</f>
        <v>491.11500000000001</v>
      </c>
      <c r="AD1149" s="62"/>
      <c r="AE1149" s="48">
        <f t="shared" si="136"/>
        <v>392.565</v>
      </c>
      <c r="AF1149" s="48">
        <f t="shared" si="137"/>
        <v>491.11500000000001</v>
      </c>
      <c r="AG1149" s="48">
        <f t="shared" si="138"/>
        <v>98.550000000000011</v>
      </c>
      <c r="AH1149" s="49">
        <f t="shared" si="139"/>
        <v>0</v>
      </c>
      <c r="AI1149" s="49">
        <f t="shared" si="140"/>
        <v>0</v>
      </c>
      <c r="AJ1149" s="50">
        <f t="shared" si="141"/>
        <v>0</v>
      </c>
      <c r="AK1149" s="51">
        <v>0</v>
      </c>
    </row>
    <row r="1150" spans="1:37" hidden="1" x14ac:dyDescent="0.35">
      <c r="A1150" s="39" t="str">
        <f t="shared" si="143"/>
        <v>SWHC005</v>
      </c>
      <c r="B1150" s="39" t="s">
        <v>327</v>
      </c>
      <c r="C1150" s="62" t="s">
        <v>188</v>
      </c>
      <c r="D1150" s="40" t="s">
        <v>16</v>
      </c>
      <c r="E1150" s="40" t="str">
        <f t="shared" si="142"/>
        <v>SWHC005H</v>
      </c>
      <c r="F1150" s="67" t="s">
        <v>246</v>
      </c>
      <c r="G1150" s="40" t="str">
        <f>DataSpec!$B$11</f>
        <v>UpDeemed, DnDeemed, DnDeemDI</v>
      </c>
      <c r="H1150" s="40" t="str">
        <f>DataSpec!$B$7</f>
        <v>Cap-Tons</v>
      </c>
      <c r="I1150" s="40" t="s">
        <v>189</v>
      </c>
      <c r="J1150" t="s">
        <v>172</v>
      </c>
      <c r="K1150" t="s">
        <v>260</v>
      </c>
      <c r="U1150" s="44">
        <f>SUMIFS(Table1[AStdWBkW],Table1[EnergyImpactID],E1150,Table1[BldgType],B1150,Table1[BldgVint],C1150,Table1[BldgLoc],F1150)</f>
        <v>0.03</v>
      </c>
      <c r="V1150" s="44">
        <f>SUMIFS(Table1[AStdWBkWh],Table1[EnergyImpactID],E1150,Table1[BldgType],B1150,Table1[BldgVint],C1150,Table1[BldgLoc],F1150)</f>
        <v>32.6</v>
      </c>
      <c r="W1150" s="69">
        <v>0</v>
      </c>
      <c r="X1150" s="69"/>
      <c r="Y1150" s="69"/>
      <c r="Z1150" s="69"/>
      <c r="AA1150" s="47">
        <f>SUMIF('Cost per Solution Code'!$I$5:$I$24,'Measure Support Table'!D1150,'Cost per Solution Code'!$H$5:$H$24)</f>
        <v>392.565</v>
      </c>
      <c r="AB1150" s="62"/>
      <c r="AC1150" s="47">
        <f>SUMIF('Cost per Solution Code'!$I$5:$I$24,'Measure Support Table'!D1150,'Cost per Solution Code'!$F$5:$F$24)</f>
        <v>458.26499999999999</v>
      </c>
      <c r="AD1150" s="62"/>
      <c r="AE1150" s="48">
        <f t="shared" si="136"/>
        <v>392.565</v>
      </c>
      <c r="AF1150" s="48">
        <f t="shared" si="137"/>
        <v>458.26499999999999</v>
      </c>
      <c r="AG1150" s="48">
        <f t="shared" si="138"/>
        <v>65.699999999999989</v>
      </c>
      <c r="AH1150" s="49">
        <f t="shared" si="139"/>
        <v>0</v>
      </c>
      <c r="AI1150" s="49">
        <f t="shared" si="140"/>
        <v>0</v>
      </c>
      <c r="AJ1150" s="50">
        <f t="shared" si="141"/>
        <v>0</v>
      </c>
      <c r="AK1150" s="51">
        <v>0</v>
      </c>
    </row>
    <row r="1151" spans="1:37" hidden="1" x14ac:dyDescent="0.35">
      <c r="A1151" s="39" t="str">
        <f t="shared" si="143"/>
        <v>SWHC005</v>
      </c>
      <c r="B1151" s="39" t="s">
        <v>327</v>
      </c>
      <c r="C1151" s="62" t="s">
        <v>188</v>
      </c>
      <c r="D1151" s="40" t="s">
        <v>18</v>
      </c>
      <c r="E1151" s="40" t="str">
        <f t="shared" si="142"/>
        <v>SWHC005I</v>
      </c>
      <c r="F1151" s="67" t="s">
        <v>246</v>
      </c>
      <c r="G1151" s="40" t="str">
        <f>DataSpec!$B$11</f>
        <v>UpDeemed, DnDeemed, DnDeemDI</v>
      </c>
      <c r="H1151" s="40" t="str">
        <f>DataSpec!$B$7</f>
        <v>Cap-Tons</v>
      </c>
      <c r="I1151" s="40" t="s">
        <v>189</v>
      </c>
      <c r="J1151" t="s">
        <v>173</v>
      </c>
      <c r="K1151" t="s">
        <v>261</v>
      </c>
      <c r="U1151" s="44">
        <f>SUMIFS(Table1[AStdWBkW],Table1[EnergyImpactID],E1151,Table1[BldgType],B1151,Table1[BldgVint],C1151,Table1[BldgLoc],F1151)</f>
        <v>0.05</v>
      </c>
      <c r="V1151" s="44">
        <f>SUMIFS(Table1[AStdWBkWh],Table1[EnergyImpactID],E1151,Table1[BldgType],B1151,Table1[BldgVint],C1151,Table1[BldgLoc],F1151)</f>
        <v>58.1</v>
      </c>
      <c r="W1151" s="69">
        <v>0</v>
      </c>
      <c r="X1151" s="69"/>
      <c r="Y1151" s="69"/>
      <c r="Z1151" s="69"/>
      <c r="AA1151" s="47">
        <f>SUMIF('Cost per Solution Code'!$I$5:$I$24,'Measure Support Table'!D1151,'Cost per Solution Code'!$H$5:$H$24)</f>
        <v>660</v>
      </c>
      <c r="AB1151" s="62"/>
      <c r="AC1151" s="47">
        <f>SUMIF('Cost per Solution Code'!$I$5:$I$24,'Measure Support Table'!D1151,'Cost per Solution Code'!$F$5:$F$24)</f>
        <v>923</v>
      </c>
      <c r="AD1151" s="62"/>
      <c r="AE1151" s="48">
        <f t="shared" si="136"/>
        <v>660</v>
      </c>
      <c r="AF1151" s="48">
        <f t="shared" si="137"/>
        <v>923</v>
      </c>
      <c r="AG1151" s="48">
        <f t="shared" si="138"/>
        <v>263</v>
      </c>
      <c r="AH1151" s="49">
        <f t="shared" si="139"/>
        <v>0</v>
      </c>
      <c r="AI1151" s="49">
        <f t="shared" si="140"/>
        <v>0</v>
      </c>
      <c r="AJ1151" s="50">
        <f t="shared" si="141"/>
        <v>0</v>
      </c>
      <c r="AK1151" s="51">
        <v>0</v>
      </c>
    </row>
    <row r="1152" spans="1:37" hidden="1" x14ac:dyDescent="0.35">
      <c r="A1152" s="39" t="str">
        <f t="shared" si="143"/>
        <v>SWHC005</v>
      </c>
      <c r="B1152" s="39" t="s">
        <v>327</v>
      </c>
      <c r="C1152" s="62" t="s">
        <v>188</v>
      </c>
      <c r="D1152" s="40" t="s">
        <v>22</v>
      </c>
      <c r="E1152" s="40" t="str">
        <f t="shared" si="142"/>
        <v>SWHC005J</v>
      </c>
      <c r="F1152" s="67" t="s">
        <v>246</v>
      </c>
      <c r="G1152" s="40" t="str">
        <f>DataSpec!$B$11</f>
        <v>UpDeemed, DnDeemed, DnDeemDI</v>
      </c>
      <c r="H1152" s="40" t="str">
        <f>DataSpec!$B$7</f>
        <v>Cap-Tons</v>
      </c>
      <c r="I1152" s="40" t="s">
        <v>189</v>
      </c>
      <c r="J1152" t="s">
        <v>173</v>
      </c>
      <c r="K1152" t="s">
        <v>262</v>
      </c>
      <c r="U1152" s="44">
        <f>SUMIFS(Table1[AStdWBkW],Table1[EnergyImpactID],E1152,Table1[BldgType],B1152,Table1[BldgVint],C1152,Table1[BldgLoc],F1152)</f>
        <v>0.03</v>
      </c>
      <c r="V1152" s="44">
        <f>SUMIFS(Table1[AStdWBkWh],Table1[EnergyImpactID],E1152,Table1[BldgType],B1152,Table1[BldgVint],C1152,Table1[BldgLoc],F1152)</f>
        <v>38.700000000000003</v>
      </c>
      <c r="W1152" s="69">
        <v>0</v>
      </c>
      <c r="X1152" s="69"/>
      <c r="Y1152" s="69"/>
      <c r="Z1152" s="69"/>
      <c r="AA1152" s="47">
        <f>SUMIF('Cost per Solution Code'!$I$5:$I$24,'Measure Support Table'!D1152,'Cost per Solution Code'!$H$5:$H$24)</f>
        <v>660</v>
      </c>
      <c r="AB1152" s="62"/>
      <c r="AC1152" s="47">
        <f>SUMIF('Cost per Solution Code'!$I$5:$I$24,'Measure Support Table'!D1152,'Cost per Solution Code'!$F$5:$F$24)</f>
        <v>845</v>
      </c>
      <c r="AD1152" s="62"/>
      <c r="AE1152" s="48">
        <f t="shared" si="136"/>
        <v>660</v>
      </c>
      <c r="AF1152" s="48">
        <f t="shared" si="137"/>
        <v>845</v>
      </c>
      <c r="AG1152" s="48">
        <f t="shared" si="138"/>
        <v>185</v>
      </c>
      <c r="AH1152" s="49">
        <f t="shared" si="139"/>
        <v>0</v>
      </c>
      <c r="AI1152" s="49">
        <f t="shared" si="140"/>
        <v>0</v>
      </c>
      <c r="AJ1152" s="50">
        <f t="shared" si="141"/>
        <v>0</v>
      </c>
      <c r="AK1152" s="51">
        <v>0</v>
      </c>
    </row>
    <row r="1153" spans="1:37" hidden="1" x14ac:dyDescent="0.35">
      <c r="A1153" s="39" t="str">
        <f t="shared" si="143"/>
        <v>SWHC005</v>
      </c>
      <c r="B1153" s="39" t="s">
        <v>327</v>
      </c>
      <c r="C1153" s="62" t="s">
        <v>188</v>
      </c>
      <c r="D1153" s="40" t="s">
        <v>25</v>
      </c>
      <c r="E1153" s="40" t="str">
        <f t="shared" si="142"/>
        <v>SWHC005K</v>
      </c>
      <c r="F1153" s="67" t="s">
        <v>246</v>
      </c>
      <c r="G1153" s="40" t="str">
        <f>DataSpec!$B$11</f>
        <v>UpDeemed, DnDeemed, DnDeemDI</v>
      </c>
      <c r="H1153" s="40" t="str">
        <f>DataSpec!$B$7</f>
        <v>Cap-Tons</v>
      </c>
      <c r="I1153" s="40" t="s">
        <v>189</v>
      </c>
      <c r="J1153" t="s">
        <v>174</v>
      </c>
      <c r="K1153" t="s">
        <v>263</v>
      </c>
      <c r="U1153" s="44">
        <f>SUMIFS(Table1[AStdWBkW],Table1[EnergyImpactID],E1153,Table1[BldgType],B1153,Table1[BldgVint],C1153,Table1[BldgLoc],F1153)</f>
        <v>0.06</v>
      </c>
      <c r="V1153" s="44">
        <f>SUMIFS(Table1[AStdWBkWh],Table1[EnergyImpactID],E1153,Table1[BldgType],B1153,Table1[BldgVint],C1153,Table1[BldgLoc],F1153)</f>
        <v>67.099999999999994</v>
      </c>
      <c r="W1153" s="69">
        <v>0</v>
      </c>
      <c r="X1153" s="69"/>
      <c r="Y1153" s="69"/>
      <c r="Z1153" s="69"/>
      <c r="AA1153" s="47">
        <f>SUMIF('Cost per Solution Code'!$I$5:$I$24,'Measure Support Table'!D1153,'Cost per Solution Code'!$H$5:$H$24)</f>
        <v>519.14</v>
      </c>
      <c r="AB1153" s="62"/>
      <c r="AC1153" s="47">
        <f>SUMIF('Cost per Solution Code'!$I$5:$I$24,'Measure Support Table'!D1153,'Cost per Solution Code'!$F$5:$F$24)</f>
        <v>685.85</v>
      </c>
      <c r="AD1153" s="62"/>
      <c r="AE1153" s="48">
        <f t="shared" si="136"/>
        <v>519.14</v>
      </c>
      <c r="AF1153" s="48">
        <f t="shared" si="137"/>
        <v>685.85</v>
      </c>
      <c r="AG1153" s="48">
        <f t="shared" si="138"/>
        <v>166.71000000000004</v>
      </c>
      <c r="AH1153" s="49">
        <f t="shared" si="139"/>
        <v>0</v>
      </c>
      <c r="AI1153" s="49">
        <f t="shared" si="140"/>
        <v>0</v>
      </c>
      <c r="AJ1153" s="50">
        <f t="shared" si="141"/>
        <v>0</v>
      </c>
      <c r="AK1153" s="51">
        <v>0</v>
      </c>
    </row>
    <row r="1154" spans="1:37" hidden="1" x14ac:dyDescent="0.35">
      <c r="A1154" s="39" t="str">
        <f t="shared" si="143"/>
        <v>SWHC005</v>
      </c>
      <c r="B1154" s="39" t="s">
        <v>327</v>
      </c>
      <c r="C1154" s="62" t="s">
        <v>188</v>
      </c>
      <c r="D1154" s="40" t="s">
        <v>175</v>
      </c>
      <c r="E1154" s="40" t="str">
        <f t="shared" si="142"/>
        <v>SWHC005L</v>
      </c>
      <c r="F1154" s="67" t="s">
        <v>246</v>
      </c>
      <c r="G1154" s="40" t="str">
        <f>DataSpec!$B$11</f>
        <v>UpDeemed, DnDeemed, DnDeemDI</v>
      </c>
      <c r="H1154" s="40" t="str">
        <f>DataSpec!$B$7</f>
        <v>Cap-Tons</v>
      </c>
      <c r="I1154" s="40" t="s">
        <v>189</v>
      </c>
      <c r="J1154" t="s">
        <v>174</v>
      </c>
      <c r="K1154" t="s">
        <v>264</v>
      </c>
      <c r="U1154" s="44">
        <f>SUMIFS(Table1[AStdWBkW],Table1[EnergyImpactID],E1154,Table1[BldgType],B1154,Table1[BldgVint],C1154,Table1[BldgLoc],F1154)</f>
        <v>0.04</v>
      </c>
      <c r="V1154" s="44">
        <f>SUMIFS(Table1[AStdWBkWh],Table1[EnergyImpactID],E1154,Table1[BldgType],B1154,Table1[BldgVint],C1154,Table1[BldgLoc],F1154)</f>
        <v>44.7</v>
      </c>
      <c r="W1154" s="69">
        <v>0</v>
      </c>
      <c r="X1154" s="69"/>
      <c r="Y1154" s="69"/>
      <c r="Z1154" s="69"/>
      <c r="AA1154" s="47">
        <f>SUMIF('Cost per Solution Code'!$I$5:$I$24,'Measure Support Table'!D1154,'Cost per Solution Code'!$H$5:$H$24)</f>
        <v>519.14</v>
      </c>
      <c r="AB1154" s="62"/>
      <c r="AC1154" s="47">
        <f>SUMIF('Cost per Solution Code'!$I$5:$I$24,'Measure Support Table'!D1154,'Cost per Solution Code'!$F$5:$F$24)</f>
        <v>555.84500000000003</v>
      </c>
      <c r="AD1154" s="62"/>
      <c r="AE1154" s="48">
        <f t="shared" si="136"/>
        <v>519.14</v>
      </c>
      <c r="AF1154" s="48">
        <f t="shared" si="137"/>
        <v>555.84500000000003</v>
      </c>
      <c r="AG1154" s="48">
        <f t="shared" si="138"/>
        <v>36.705000000000041</v>
      </c>
      <c r="AH1154" s="49">
        <f t="shared" si="139"/>
        <v>0</v>
      </c>
      <c r="AI1154" s="49">
        <f t="shared" si="140"/>
        <v>0</v>
      </c>
      <c r="AJ1154" s="50">
        <f t="shared" si="141"/>
        <v>0</v>
      </c>
      <c r="AK1154" s="51">
        <v>0</v>
      </c>
    </row>
    <row r="1155" spans="1:37" hidden="1" x14ac:dyDescent="0.35">
      <c r="A1155" s="39" t="str">
        <f t="shared" si="143"/>
        <v>SWHC005</v>
      </c>
      <c r="B1155" s="39" t="s">
        <v>327</v>
      </c>
      <c r="C1155" s="62" t="s">
        <v>188</v>
      </c>
      <c r="D1155" s="40" t="s">
        <v>176</v>
      </c>
      <c r="E1155" s="40" t="str">
        <f t="shared" si="142"/>
        <v>SWHC005M</v>
      </c>
      <c r="F1155" s="67" t="s">
        <v>246</v>
      </c>
      <c r="G1155" s="40" t="str">
        <f>DataSpec!$B$11</f>
        <v>UpDeemed, DnDeemed, DnDeemDI</v>
      </c>
      <c r="H1155" s="40" t="str">
        <f>DataSpec!$B$7</f>
        <v>Cap-Tons</v>
      </c>
      <c r="I1155" s="40" t="s">
        <v>189</v>
      </c>
      <c r="J1155" t="s">
        <v>177</v>
      </c>
      <c r="K1155" t="s">
        <v>265</v>
      </c>
      <c r="U1155" s="44">
        <f>SUMIFS(Table1[AStdWBkW],Table1[EnergyImpactID],E1155,Table1[BldgType],B1155,Table1[BldgVint],C1155,Table1[BldgLoc],F1155)</f>
        <v>0.06</v>
      </c>
      <c r="V1155" s="44">
        <f>SUMIFS(Table1[AStdWBkWh],Table1[EnergyImpactID],E1155,Table1[BldgType],B1155,Table1[BldgVint],C1155,Table1[BldgLoc],F1155)</f>
        <v>61.6</v>
      </c>
      <c r="W1155" s="69">
        <v>0</v>
      </c>
      <c r="X1155" s="69"/>
      <c r="Y1155" s="69"/>
      <c r="Z1155" s="69"/>
      <c r="AA1155" s="47">
        <f>SUMIF('Cost per Solution Code'!$I$5:$I$24,'Measure Support Table'!D1155,'Cost per Solution Code'!$H$5:$H$24)</f>
        <v>449.41</v>
      </c>
      <c r="AB1155" s="62"/>
      <c r="AC1155" s="47">
        <f>SUMIF('Cost per Solution Code'!$I$5:$I$24,'Measure Support Table'!D1155,'Cost per Solution Code'!$F$5:$F$24)</f>
        <v>771.3576281291954</v>
      </c>
      <c r="AD1155" s="62"/>
      <c r="AE1155" s="48">
        <f t="shared" ref="AE1155:AE1218" si="144">AA1155+AB1155</f>
        <v>449.41</v>
      </c>
      <c r="AF1155" s="48">
        <f t="shared" ref="AF1155:AF1218" si="145">AC1155+AD1155</f>
        <v>771.3576281291954</v>
      </c>
      <c r="AG1155" s="48">
        <f t="shared" ref="AG1155:AG1218" si="146">AF1155-AE1155</f>
        <v>321.94762812919538</v>
      </c>
      <c r="AH1155" s="49">
        <f t="shared" ref="AH1155:AH1218" si="147">IF(I1155="ER",SUM(AA1155:AB1155),0)</f>
        <v>0</v>
      </c>
      <c r="AI1155" s="49">
        <f t="shared" ref="AI1155:AI1218" si="148">IF(I1155="ER",AC1155+AD1155,0)</f>
        <v>0</v>
      </c>
      <c r="AJ1155" s="50">
        <f t="shared" ref="AJ1155:AJ1218" si="149">AI1155-AH1155</f>
        <v>0</v>
      </c>
      <c r="AK1155" s="51">
        <v>0</v>
      </c>
    </row>
    <row r="1156" spans="1:37" hidden="1" x14ac:dyDescent="0.35">
      <c r="A1156" s="39" t="str">
        <f t="shared" si="143"/>
        <v>SWHC005</v>
      </c>
      <c r="B1156" s="39" t="s">
        <v>327</v>
      </c>
      <c r="C1156" s="62" t="s">
        <v>188</v>
      </c>
      <c r="D1156" s="40" t="s">
        <v>178</v>
      </c>
      <c r="E1156" s="40" t="str">
        <f t="shared" ref="E1156:E1219" si="150">A1156&amp;D1156</f>
        <v>SWHC005N</v>
      </c>
      <c r="F1156" s="67" t="s">
        <v>246</v>
      </c>
      <c r="G1156" s="40" t="str">
        <f>DataSpec!$B$11</f>
        <v>UpDeemed, DnDeemed, DnDeemDI</v>
      </c>
      <c r="H1156" s="40" t="str">
        <f>DataSpec!$B$7</f>
        <v>Cap-Tons</v>
      </c>
      <c r="I1156" s="40" t="s">
        <v>189</v>
      </c>
      <c r="J1156" t="s">
        <v>177</v>
      </c>
      <c r="K1156" t="s">
        <v>266</v>
      </c>
      <c r="U1156" s="44">
        <f>SUMIFS(Table1[AStdWBkW],Table1[EnergyImpactID],E1156,Table1[BldgType],B1156,Table1[BldgVint],C1156,Table1[BldgLoc],F1156)</f>
        <v>0.04</v>
      </c>
      <c r="V1156" s="44">
        <f>SUMIFS(Table1[AStdWBkWh],Table1[EnergyImpactID],E1156,Table1[BldgType],B1156,Table1[BldgVint],C1156,Table1[BldgLoc],F1156)</f>
        <v>41.1</v>
      </c>
      <c r="W1156" s="69">
        <v>0</v>
      </c>
      <c r="X1156" s="69"/>
      <c r="Y1156" s="69"/>
      <c r="Z1156" s="69"/>
      <c r="AA1156" s="47">
        <f>SUMIF('Cost per Solution Code'!$I$5:$I$24,'Measure Support Table'!D1156,'Cost per Solution Code'!$H$5:$H$24)</f>
        <v>449.41</v>
      </c>
      <c r="AB1156" s="62"/>
      <c r="AC1156" s="47">
        <f>SUMIF('Cost per Solution Code'!$I$5:$I$24,'Measure Support Table'!D1156,'Cost per Solution Code'!$F$5:$F$24)</f>
        <v>629.11366698254767</v>
      </c>
      <c r="AD1156" s="62"/>
      <c r="AE1156" s="48">
        <f t="shared" si="144"/>
        <v>449.41</v>
      </c>
      <c r="AF1156" s="48">
        <f t="shared" si="145"/>
        <v>629.11366698254767</v>
      </c>
      <c r="AG1156" s="48">
        <f t="shared" si="146"/>
        <v>179.70366698254765</v>
      </c>
      <c r="AH1156" s="49">
        <f t="shared" si="147"/>
        <v>0</v>
      </c>
      <c r="AI1156" s="49">
        <f t="shared" si="148"/>
        <v>0</v>
      </c>
      <c r="AJ1156" s="50">
        <f t="shared" si="149"/>
        <v>0</v>
      </c>
      <c r="AK1156" s="51">
        <v>0</v>
      </c>
    </row>
    <row r="1157" spans="1:37" hidden="1" x14ac:dyDescent="0.35">
      <c r="A1157" s="39" t="str">
        <f t="shared" si="143"/>
        <v>SWHC005</v>
      </c>
      <c r="B1157" s="39" t="s">
        <v>327</v>
      </c>
      <c r="C1157" s="62" t="s">
        <v>188</v>
      </c>
      <c r="D1157" s="40" t="s">
        <v>179</v>
      </c>
      <c r="E1157" s="40" t="str">
        <f t="shared" si="150"/>
        <v>SWHC005O</v>
      </c>
      <c r="F1157" s="67" t="s">
        <v>246</v>
      </c>
      <c r="G1157" s="40" t="str">
        <f>DataSpec!$B$11</f>
        <v>UpDeemed, DnDeemed, DnDeemDI</v>
      </c>
      <c r="H1157" s="40" t="str">
        <f>DataSpec!$B$7</f>
        <v>Cap-Tons</v>
      </c>
      <c r="I1157" s="40" t="s">
        <v>189</v>
      </c>
      <c r="J1157" t="s">
        <v>180</v>
      </c>
      <c r="K1157" t="s">
        <v>267</v>
      </c>
      <c r="U1157" s="44">
        <f>SUMIFS(Table1[AStdWBkW],Table1[EnergyImpactID],E1157,Table1[BldgType],B1157,Table1[BldgVint],C1157,Table1[BldgLoc],F1157)</f>
        <v>7.0000000000000007E-2</v>
      </c>
      <c r="V1157" s="44">
        <f>SUMIFS(Table1[AStdWBkWh],Table1[EnergyImpactID],E1157,Table1[BldgType],B1157,Table1[BldgVint],C1157,Table1[BldgLoc],F1157)</f>
        <v>74</v>
      </c>
      <c r="W1157" s="69">
        <v>0</v>
      </c>
      <c r="X1157" s="69"/>
      <c r="Y1157" s="69"/>
      <c r="Z1157" s="69"/>
      <c r="AA1157" s="47">
        <f>SUMIF('Cost per Solution Code'!$I$5:$I$24,'Measure Support Table'!D1157,'Cost per Solution Code'!$H$5:$H$24)</f>
        <v>1086</v>
      </c>
      <c r="AB1157" s="62"/>
      <c r="AC1157" s="47">
        <f>SUMIF('Cost per Solution Code'!$I$5:$I$24,'Measure Support Table'!D1157,'Cost per Solution Code'!$F$5:$F$24)</f>
        <v>1124.9000000000001</v>
      </c>
      <c r="AD1157" s="62"/>
      <c r="AE1157" s="48">
        <f t="shared" si="144"/>
        <v>1086</v>
      </c>
      <c r="AF1157" s="48">
        <f t="shared" si="145"/>
        <v>1124.9000000000001</v>
      </c>
      <c r="AG1157" s="48">
        <f t="shared" si="146"/>
        <v>38.900000000000091</v>
      </c>
      <c r="AH1157" s="49">
        <f t="shared" si="147"/>
        <v>0</v>
      </c>
      <c r="AI1157" s="49">
        <f t="shared" si="148"/>
        <v>0</v>
      </c>
      <c r="AJ1157" s="50">
        <f t="shared" si="149"/>
        <v>0</v>
      </c>
      <c r="AK1157" s="51">
        <v>0</v>
      </c>
    </row>
    <row r="1158" spans="1:37" hidden="1" x14ac:dyDescent="0.35">
      <c r="A1158" s="39" t="str">
        <f t="shared" si="143"/>
        <v>SWHC005</v>
      </c>
      <c r="B1158" s="39" t="s">
        <v>327</v>
      </c>
      <c r="C1158" s="62" t="s">
        <v>188</v>
      </c>
      <c r="D1158" s="40" t="s">
        <v>181</v>
      </c>
      <c r="E1158" s="40" t="str">
        <f t="shared" si="150"/>
        <v>SWHC005P</v>
      </c>
      <c r="F1158" s="67" t="s">
        <v>246</v>
      </c>
      <c r="G1158" s="40" t="str">
        <f>DataSpec!$B$11</f>
        <v>UpDeemed, DnDeemed, DnDeemDI</v>
      </c>
      <c r="H1158" s="40" t="str">
        <f>DataSpec!$B$7</f>
        <v>Cap-Tons</v>
      </c>
      <c r="I1158" s="40" t="s">
        <v>189</v>
      </c>
      <c r="J1158" t="s">
        <v>180</v>
      </c>
      <c r="K1158" t="s">
        <v>268</v>
      </c>
      <c r="U1158" s="44">
        <f>SUMIFS(Table1[AStdWBkW],Table1[EnergyImpactID],E1158,Table1[BldgType],B1158,Table1[BldgVint],C1158,Table1[BldgLoc],F1158)</f>
        <v>0.04</v>
      </c>
      <c r="V1158" s="44">
        <f>SUMIFS(Table1[AStdWBkWh],Table1[EnergyImpactID],E1158,Table1[BldgType],B1158,Table1[BldgVint],C1158,Table1[BldgLoc],F1158)</f>
        <v>49.3</v>
      </c>
      <c r="W1158" s="69">
        <v>0</v>
      </c>
      <c r="X1158" s="69"/>
      <c r="Y1158" s="69"/>
      <c r="Z1158" s="69"/>
      <c r="AA1158" s="47">
        <f>SUMIF('Cost per Solution Code'!$I$5:$I$24,'Measure Support Table'!D1158,'Cost per Solution Code'!$H$5:$H$24)</f>
        <v>1086</v>
      </c>
      <c r="AB1158" s="62"/>
      <c r="AC1158" s="47">
        <f>SUMIF('Cost per Solution Code'!$I$5:$I$24,'Measure Support Table'!D1158,'Cost per Solution Code'!$F$5:$F$24)</f>
        <v>1107.17</v>
      </c>
      <c r="AD1158" s="62"/>
      <c r="AE1158" s="48">
        <f t="shared" si="144"/>
        <v>1086</v>
      </c>
      <c r="AF1158" s="48">
        <f t="shared" si="145"/>
        <v>1107.17</v>
      </c>
      <c r="AG1158" s="48">
        <f t="shared" si="146"/>
        <v>21.170000000000073</v>
      </c>
      <c r="AH1158" s="49">
        <f t="shared" si="147"/>
        <v>0</v>
      </c>
      <c r="AI1158" s="49">
        <f t="shared" si="148"/>
        <v>0</v>
      </c>
      <c r="AJ1158" s="50">
        <f t="shared" si="149"/>
        <v>0</v>
      </c>
      <c r="AK1158" s="51">
        <v>0</v>
      </c>
    </row>
    <row r="1159" spans="1:37" hidden="1" x14ac:dyDescent="0.35">
      <c r="A1159" s="39" t="str">
        <f t="shared" ref="A1159:A1222" si="151">A1158</f>
        <v>SWHC005</v>
      </c>
      <c r="B1159" s="39" t="s">
        <v>327</v>
      </c>
      <c r="C1159" s="62" t="s">
        <v>188</v>
      </c>
      <c r="D1159" s="40" t="s">
        <v>182</v>
      </c>
      <c r="E1159" s="40" t="str">
        <f t="shared" si="150"/>
        <v>SWHC005Q</v>
      </c>
      <c r="F1159" s="67" t="s">
        <v>246</v>
      </c>
      <c r="G1159" s="40" t="str">
        <f>DataSpec!$B$11</f>
        <v>UpDeemed, DnDeemed, DnDeemDI</v>
      </c>
      <c r="H1159" s="40" t="str">
        <f>DataSpec!$B$7</f>
        <v>Cap-Tons</v>
      </c>
      <c r="I1159" s="40" t="s">
        <v>189</v>
      </c>
      <c r="J1159" t="s">
        <v>183</v>
      </c>
      <c r="K1159" t="s">
        <v>269</v>
      </c>
      <c r="U1159" s="44">
        <f>SUMIFS(Table1[AStdWBkW],Table1[EnergyImpactID],E1159,Table1[BldgType],B1159,Table1[BldgVint],C1159,Table1[BldgLoc],F1159)</f>
        <v>0.05</v>
      </c>
      <c r="V1159" s="44">
        <f>SUMIFS(Table1[AStdWBkWh],Table1[EnergyImpactID],E1159,Table1[BldgType],B1159,Table1[BldgVint],C1159,Table1[BldgLoc],F1159)</f>
        <v>57.7</v>
      </c>
      <c r="W1159" s="69">
        <v>0</v>
      </c>
      <c r="X1159" s="69"/>
      <c r="Y1159" s="69"/>
      <c r="Z1159" s="69"/>
      <c r="AA1159" s="47">
        <f>SUMIF('Cost per Solution Code'!$I$5:$I$24,'Measure Support Table'!D1159,'Cost per Solution Code'!$H$5:$H$24)</f>
        <v>636.29999999999995</v>
      </c>
      <c r="AB1159" s="62"/>
      <c r="AC1159" s="47">
        <f>SUMIF('Cost per Solution Code'!$I$5:$I$24,'Measure Support Table'!D1159,'Cost per Solution Code'!$F$5:$F$24)</f>
        <v>931.83</v>
      </c>
      <c r="AD1159" s="62"/>
      <c r="AE1159" s="48">
        <f t="shared" si="144"/>
        <v>636.29999999999995</v>
      </c>
      <c r="AF1159" s="48">
        <f t="shared" si="145"/>
        <v>931.83</v>
      </c>
      <c r="AG1159" s="48">
        <f t="shared" si="146"/>
        <v>295.53000000000009</v>
      </c>
      <c r="AH1159" s="49">
        <f t="shared" si="147"/>
        <v>0</v>
      </c>
      <c r="AI1159" s="49">
        <f t="shared" si="148"/>
        <v>0</v>
      </c>
      <c r="AJ1159" s="50">
        <f t="shared" si="149"/>
        <v>0</v>
      </c>
      <c r="AK1159" s="51">
        <v>0</v>
      </c>
    </row>
    <row r="1160" spans="1:37" hidden="1" x14ac:dyDescent="0.35">
      <c r="A1160" s="39" t="str">
        <f t="shared" si="151"/>
        <v>SWHC005</v>
      </c>
      <c r="B1160" s="39" t="s">
        <v>327</v>
      </c>
      <c r="C1160" s="62" t="s">
        <v>188</v>
      </c>
      <c r="D1160" s="40" t="s">
        <v>184</v>
      </c>
      <c r="E1160" s="40" t="str">
        <f t="shared" si="150"/>
        <v>SWHC005R</v>
      </c>
      <c r="F1160" s="67" t="s">
        <v>246</v>
      </c>
      <c r="G1160" s="40" t="str">
        <f>DataSpec!$B$11</f>
        <v>UpDeemed, DnDeemed, DnDeemDI</v>
      </c>
      <c r="H1160" s="40" t="str">
        <f>DataSpec!$B$7</f>
        <v>Cap-Tons</v>
      </c>
      <c r="I1160" s="40" t="s">
        <v>189</v>
      </c>
      <c r="J1160" t="s">
        <v>183</v>
      </c>
      <c r="K1160" t="s">
        <v>270</v>
      </c>
      <c r="U1160" s="44">
        <f>SUMIFS(Table1[AStdWBkW],Table1[EnergyImpactID],E1160,Table1[BldgType],B1160,Table1[BldgVint],C1160,Table1[BldgLoc],F1160)</f>
        <v>0.03</v>
      </c>
      <c r="V1160" s="44">
        <f>SUMIFS(Table1[AStdWBkWh],Table1[EnergyImpactID],E1160,Table1[BldgType],B1160,Table1[BldgVint],C1160,Table1[BldgLoc],F1160)</f>
        <v>38.5</v>
      </c>
      <c r="W1160" s="69">
        <v>0</v>
      </c>
      <c r="X1160" s="69"/>
      <c r="Y1160" s="69"/>
      <c r="Z1160" s="69"/>
      <c r="AA1160" s="47">
        <f>SUMIF('Cost per Solution Code'!$I$5:$I$24,'Measure Support Table'!D1160,'Cost per Solution Code'!$H$5:$H$24)</f>
        <v>636.29999999999995</v>
      </c>
      <c r="AB1160" s="62"/>
      <c r="AC1160" s="47">
        <f>SUMIF('Cost per Solution Code'!$I$5:$I$24,'Measure Support Table'!D1160,'Cost per Solution Code'!$F$5:$F$24)</f>
        <v>797.9</v>
      </c>
      <c r="AD1160" s="62"/>
      <c r="AE1160" s="48">
        <f t="shared" si="144"/>
        <v>636.29999999999995</v>
      </c>
      <c r="AF1160" s="48">
        <f t="shared" si="145"/>
        <v>797.9</v>
      </c>
      <c r="AG1160" s="48">
        <f t="shared" si="146"/>
        <v>161.60000000000002</v>
      </c>
      <c r="AH1160" s="49">
        <f t="shared" si="147"/>
        <v>0</v>
      </c>
      <c r="AI1160" s="49">
        <f t="shared" si="148"/>
        <v>0</v>
      </c>
      <c r="AJ1160" s="50">
        <f t="shared" si="149"/>
        <v>0</v>
      </c>
      <c r="AK1160" s="51">
        <v>0</v>
      </c>
    </row>
    <row r="1161" spans="1:37" hidden="1" x14ac:dyDescent="0.35">
      <c r="A1161" s="39" t="str">
        <f t="shared" si="151"/>
        <v>SWHC005</v>
      </c>
      <c r="B1161" s="39" t="s">
        <v>327</v>
      </c>
      <c r="C1161" s="62" t="s">
        <v>188</v>
      </c>
      <c r="D1161" s="40" t="s">
        <v>185</v>
      </c>
      <c r="E1161" s="40" t="str">
        <f t="shared" si="150"/>
        <v>SWHC005S</v>
      </c>
      <c r="F1161" s="67" t="s">
        <v>246</v>
      </c>
      <c r="G1161" s="40" t="str">
        <f>DataSpec!$B$11</f>
        <v>UpDeemed, DnDeemed, DnDeemDI</v>
      </c>
      <c r="H1161" s="40" t="str">
        <f>DataSpec!$B$7</f>
        <v>Cap-Tons</v>
      </c>
      <c r="I1161" s="40" t="s">
        <v>189</v>
      </c>
      <c r="J1161" t="s">
        <v>186</v>
      </c>
      <c r="K1161" t="s">
        <v>271</v>
      </c>
      <c r="U1161" s="44">
        <f>SUMIFS(Table1[AStdWBkW],Table1[EnergyImpactID],E1161,Table1[BldgType],B1161,Table1[BldgVint],C1161,Table1[BldgLoc],F1161)</f>
        <v>7.0000000000000007E-2</v>
      </c>
      <c r="V1161" s="44">
        <f>SUMIFS(Table1[AStdWBkWh],Table1[EnergyImpactID],E1161,Table1[BldgType],B1161,Table1[BldgVint],C1161,Table1[BldgLoc],F1161)</f>
        <v>76.900000000000006</v>
      </c>
      <c r="W1161" s="69">
        <v>0</v>
      </c>
      <c r="X1161" s="69"/>
      <c r="Y1161" s="69"/>
      <c r="Z1161" s="69"/>
      <c r="AA1161" s="47">
        <f>SUMIF('Cost per Solution Code'!$I$5:$I$24,'Measure Support Table'!D1161,'Cost per Solution Code'!$H$5:$H$24)</f>
        <v>416.53842439071497</v>
      </c>
      <c r="AB1161" s="62"/>
      <c r="AC1161" s="47">
        <f>SUMIF('Cost per Solution Code'!$I$5:$I$24,'Measure Support Table'!D1161,'Cost per Solution Code'!$F$5:$F$24)</f>
        <v>610</v>
      </c>
      <c r="AD1161" s="62"/>
      <c r="AE1161" s="48">
        <f t="shared" si="144"/>
        <v>416.53842439071497</v>
      </c>
      <c r="AF1161" s="48">
        <f t="shared" si="145"/>
        <v>610</v>
      </c>
      <c r="AG1161" s="48">
        <f t="shared" si="146"/>
        <v>193.46157560928503</v>
      </c>
      <c r="AH1161" s="49">
        <f t="shared" si="147"/>
        <v>0</v>
      </c>
      <c r="AI1161" s="49">
        <f t="shared" si="148"/>
        <v>0</v>
      </c>
      <c r="AJ1161" s="50">
        <f t="shared" si="149"/>
        <v>0</v>
      </c>
      <c r="AK1161" s="51">
        <v>0</v>
      </c>
    </row>
    <row r="1162" spans="1:37" hidden="1" x14ac:dyDescent="0.35">
      <c r="A1162" s="39" t="str">
        <f t="shared" si="151"/>
        <v>SWHC005</v>
      </c>
      <c r="B1162" s="39" t="s">
        <v>327</v>
      </c>
      <c r="C1162" s="62" t="s">
        <v>188</v>
      </c>
      <c r="D1162" s="40" t="s">
        <v>187</v>
      </c>
      <c r="E1162" s="40" t="str">
        <f t="shared" si="150"/>
        <v>SWHC005T</v>
      </c>
      <c r="F1162" s="67" t="s">
        <v>246</v>
      </c>
      <c r="G1162" s="40" t="str">
        <f>DataSpec!$B$11</f>
        <v>UpDeemed, DnDeemed, DnDeemDI</v>
      </c>
      <c r="H1162" s="40" t="str">
        <f>DataSpec!$B$7</f>
        <v>Cap-Tons</v>
      </c>
      <c r="I1162" s="40" t="s">
        <v>189</v>
      </c>
      <c r="J1162" t="s">
        <v>186</v>
      </c>
      <c r="K1162" t="s">
        <v>272</v>
      </c>
      <c r="U1162" s="44">
        <f>SUMIFS(Table1[AStdWBkW],Table1[EnergyImpactID],E1162,Table1[BldgType],B1162,Table1[BldgVint],C1162,Table1[BldgLoc],F1162)</f>
        <v>0.05</v>
      </c>
      <c r="V1162" s="44">
        <f>SUMIFS(Table1[AStdWBkWh],Table1[EnergyImpactID],E1162,Table1[BldgType],B1162,Table1[BldgVint],C1162,Table1[BldgLoc],F1162)</f>
        <v>51.3</v>
      </c>
      <c r="W1162" s="69">
        <v>0</v>
      </c>
      <c r="X1162" s="69"/>
      <c r="Y1162" s="69"/>
      <c r="Z1162" s="69"/>
      <c r="AA1162" s="47">
        <f>SUMIF('Cost per Solution Code'!$I$5:$I$24,'Measure Support Table'!D1162,'Cost per Solution Code'!$H$5:$H$24)</f>
        <v>416.53842439071497</v>
      </c>
      <c r="AB1162" s="62"/>
      <c r="AC1162" s="47">
        <f>SUMIF('Cost per Solution Code'!$I$5:$I$24,'Measure Support Table'!D1162,'Cost per Solution Code'!$F$5:$F$24)</f>
        <v>522.1950355751585</v>
      </c>
      <c r="AD1162" s="62"/>
      <c r="AE1162" s="48">
        <f t="shared" si="144"/>
        <v>416.53842439071497</v>
      </c>
      <c r="AF1162" s="48">
        <f t="shared" si="145"/>
        <v>522.1950355751585</v>
      </c>
      <c r="AG1162" s="48">
        <f t="shared" si="146"/>
        <v>105.65661118444353</v>
      </c>
      <c r="AH1162" s="49">
        <f t="shared" si="147"/>
        <v>0</v>
      </c>
      <c r="AI1162" s="49">
        <f t="shared" si="148"/>
        <v>0</v>
      </c>
      <c r="AJ1162" s="50">
        <f t="shared" si="149"/>
        <v>0</v>
      </c>
      <c r="AK1162" s="51">
        <v>0</v>
      </c>
    </row>
    <row r="1163" spans="1:37" hidden="1" x14ac:dyDescent="0.35">
      <c r="A1163" s="39" t="str">
        <f t="shared" si="151"/>
        <v>SWHC005</v>
      </c>
      <c r="B1163" s="39" t="s">
        <v>327</v>
      </c>
      <c r="C1163" s="62" t="s">
        <v>188</v>
      </c>
      <c r="D1163" s="40" t="s">
        <v>163</v>
      </c>
      <c r="E1163" s="40" t="str">
        <f t="shared" si="150"/>
        <v>SWHC005A</v>
      </c>
      <c r="F1163" s="67" t="s">
        <v>247</v>
      </c>
      <c r="G1163" s="40" t="str">
        <f>DataSpec!$B$11</f>
        <v>UpDeemed, DnDeemed, DnDeemDI</v>
      </c>
      <c r="H1163" s="40" t="str">
        <f>DataSpec!$B$7</f>
        <v>Cap-Tons</v>
      </c>
      <c r="I1163" s="40" t="s">
        <v>189</v>
      </c>
      <c r="J1163" t="s">
        <v>164</v>
      </c>
      <c r="K1163" t="s">
        <v>253</v>
      </c>
      <c r="U1163" s="44">
        <f>SUMIFS(Table1[AStdWBkW],Table1[EnergyImpactID],E1163,Table1[BldgType],B1163,Table1[BldgVint],C1163,Table1[BldgLoc],F1163)</f>
        <v>0.03</v>
      </c>
      <c r="V1163" s="44">
        <f>SUMIFS(Table1[AStdWBkWh],Table1[EnergyImpactID],E1163,Table1[BldgType],B1163,Table1[BldgVint],C1163,Table1[BldgLoc],F1163)</f>
        <v>56.3</v>
      </c>
      <c r="W1163" s="69">
        <v>0</v>
      </c>
      <c r="X1163" s="69"/>
      <c r="Y1163" s="69"/>
      <c r="Z1163" s="69"/>
      <c r="AA1163" s="47">
        <f>SUMIF('Cost per Solution Code'!$I$5:$I$24,'Measure Support Table'!D1163,'Cost per Solution Code'!$H$5:$H$24)</f>
        <v>656.88499999999999</v>
      </c>
      <c r="AB1163" s="62"/>
      <c r="AC1163" s="47">
        <f>SUMIF('Cost per Solution Code'!$I$5:$I$24,'Measure Support Table'!D1163,'Cost per Solution Code'!$F$5:$F$24)</f>
        <v>931.83999999999992</v>
      </c>
      <c r="AD1163" s="62"/>
      <c r="AE1163" s="48">
        <f t="shared" si="144"/>
        <v>656.88499999999999</v>
      </c>
      <c r="AF1163" s="48">
        <f t="shared" si="145"/>
        <v>931.83999999999992</v>
      </c>
      <c r="AG1163" s="48">
        <f t="shared" si="146"/>
        <v>274.95499999999993</v>
      </c>
      <c r="AH1163" s="49">
        <f t="shared" si="147"/>
        <v>0</v>
      </c>
      <c r="AI1163" s="49">
        <f t="shared" si="148"/>
        <v>0</v>
      </c>
      <c r="AJ1163" s="50">
        <f t="shared" si="149"/>
        <v>0</v>
      </c>
      <c r="AK1163" s="51">
        <v>0</v>
      </c>
    </row>
    <row r="1164" spans="1:37" hidden="1" x14ac:dyDescent="0.35">
      <c r="A1164" s="39" t="str">
        <f t="shared" si="151"/>
        <v>SWHC005</v>
      </c>
      <c r="B1164" s="39" t="s">
        <v>327</v>
      </c>
      <c r="C1164" s="62" t="s">
        <v>188</v>
      </c>
      <c r="D1164" s="40" t="s">
        <v>165</v>
      </c>
      <c r="E1164" s="40" t="str">
        <f t="shared" si="150"/>
        <v>SWHC005B</v>
      </c>
      <c r="F1164" s="67" t="s">
        <v>247</v>
      </c>
      <c r="G1164" s="40" t="str">
        <f>DataSpec!$B$11</f>
        <v>UpDeemed, DnDeemed, DnDeemDI</v>
      </c>
      <c r="H1164" s="40" t="str">
        <f>DataSpec!$B$7</f>
        <v>Cap-Tons</v>
      </c>
      <c r="I1164" s="40" t="s">
        <v>189</v>
      </c>
      <c r="J1164" t="s">
        <v>164</v>
      </c>
      <c r="K1164" t="s">
        <v>254</v>
      </c>
      <c r="U1164" s="44">
        <f>SUMIFS(Table1[AStdWBkW],Table1[EnergyImpactID],E1164,Table1[BldgType],B1164,Table1[BldgVint],C1164,Table1[BldgLoc],F1164)</f>
        <v>0.02</v>
      </c>
      <c r="V1164" s="44">
        <f>SUMIFS(Table1[AStdWBkWh],Table1[EnergyImpactID],E1164,Table1[BldgType],B1164,Table1[BldgVint],C1164,Table1[BldgLoc],F1164)</f>
        <v>37.5</v>
      </c>
      <c r="W1164" s="69">
        <v>0</v>
      </c>
      <c r="X1164" s="69"/>
      <c r="Y1164" s="69"/>
      <c r="Z1164" s="69"/>
      <c r="AA1164" s="47">
        <f>SUMIF('Cost per Solution Code'!$I$5:$I$24,'Measure Support Table'!D1164,'Cost per Solution Code'!$H$5:$H$24)</f>
        <v>656.88499999999999</v>
      </c>
      <c r="AB1164" s="62"/>
      <c r="AC1164" s="47">
        <f>SUMIF('Cost per Solution Code'!$I$5:$I$24,'Measure Support Table'!D1164,'Cost per Solution Code'!$F$5:$F$24)</f>
        <v>729.01</v>
      </c>
      <c r="AD1164" s="62"/>
      <c r="AE1164" s="48">
        <f t="shared" si="144"/>
        <v>656.88499999999999</v>
      </c>
      <c r="AF1164" s="48">
        <f t="shared" si="145"/>
        <v>729.01</v>
      </c>
      <c r="AG1164" s="48">
        <f t="shared" si="146"/>
        <v>72.125</v>
      </c>
      <c r="AH1164" s="49">
        <f t="shared" si="147"/>
        <v>0</v>
      </c>
      <c r="AI1164" s="49">
        <f t="shared" si="148"/>
        <v>0</v>
      </c>
      <c r="AJ1164" s="50">
        <f t="shared" si="149"/>
        <v>0</v>
      </c>
      <c r="AK1164" s="51">
        <v>0</v>
      </c>
    </row>
    <row r="1165" spans="1:37" hidden="1" x14ac:dyDescent="0.35">
      <c r="A1165" s="39" t="str">
        <f t="shared" si="151"/>
        <v>SWHC005</v>
      </c>
      <c r="B1165" s="39" t="s">
        <v>327</v>
      </c>
      <c r="C1165" s="62" t="s">
        <v>188</v>
      </c>
      <c r="D1165" s="40" t="s">
        <v>166</v>
      </c>
      <c r="E1165" s="40" t="str">
        <f t="shared" si="150"/>
        <v>SWHC005C</v>
      </c>
      <c r="F1165" s="67" t="s">
        <v>247</v>
      </c>
      <c r="G1165" s="40" t="str">
        <f>DataSpec!$B$11</f>
        <v>UpDeemed, DnDeemed, DnDeemDI</v>
      </c>
      <c r="H1165" s="40" t="str">
        <f>DataSpec!$B$7</f>
        <v>Cap-Tons</v>
      </c>
      <c r="I1165" s="40" t="s">
        <v>189</v>
      </c>
      <c r="J1165" t="s">
        <v>167</v>
      </c>
      <c r="K1165" t="s">
        <v>255</v>
      </c>
      <c r="U1165" s="44">
        <f>SUMIFS(Table1[AStdWBkW],Table1[EnergyImpactID],E1165,Table1[BldgType],B1165,Table1[BldgVint],C1165,Table1[BldgLoc],F1165)</f>
        <v>0.03</v>
      </c>
      <c r="V1165" s="44">
        <f>SUMIFS(Table1[AStdWBkWh],Table1[EnergyImpactID],E1165,Table1[BldgType],B1165,Table1[BldgVint],C1165,Table1[BldgLoc],F1165)</f>
        <v>52.7</v>
      </c>
      <c r="W1165" s="69">
        <v>0</v>
      </c>
      <c r="X1165" s="69"/>
      <c r="Y1165" s="69"/>
      <c r="Z1165" s="69"/>
      <c r="AA1165" s="47">
        <f>SUMIF('Cost per Solution Code'!$I$5:$I$24,'Measure Support Table'!D1165,'Cost per Solution Code'!$H$5:$H$24)</f>
        <v>515.125</v>
      </c>
      <c r="AB1165" s="62"/>
      <c r="AC1165" s="47">
        <f>SUMIF('Cost per Solution Code'!$I$5:$I$24,'Measure Support Table'!D1165,'Cost per Solution Code'!$F$5:$F$24)</f>
        <v>741.56</v>
      </c>
      <c r="AD1165" s="62"/>
      <c r="AE1165" s="48">
        <f t="shared" si="144"/>
        <v>515.125</v>
      </c>
      <c r="AF1165" s="48">
        <f t="shared" si="145"/>
        <v>741.56</v>
      </c>
      <c r="AG1165" s="48">
        <f t="shared" si="146"/>
        <v>226.43499999999995</v>
      </c>
      <c r="AH1165" s="49">
        <f t="shared" si="147"/>
        <v>0</v>
      </c>
      <c r="AI1165" s="49">
        <f t="shared" si="148"/>
        <v>0</v>
      </c>
      <c r="AJ1165" s="50">
        <f t="shared" si="149"/>
        <v>0</v>
      </c>
      <c r="AK1165" s="51">
        <v>0</v>
      </c>
    </row>
    <row r="1166" spans="1:37" hidden="1" x14ac:dyDescent="0.35">
      <c r="A1166" s="39" t="str">
        <f t="shared" si="151"/>
        <v>SWHC005</v>
      </c>
      <c r="B1166" s="39" t="s">
        <v>327</v>
      </c>
      <c r="C1166" s="62" t="s">
        <v>188</v>
      </c>
      <c r="D1166" s="40" t="s">
        <v>168</v>
      </c>
      <c r="E1166" s="40" t="str">
        <f t="shared" si="150"/>
        <v>SWHC005D</v>
      </c>
      <c r="F1166" s="67" t="s">
        <v>247</v>
      </c>
      <c r="G1166" s="40" t="str">
        <f>DataSpec!$B$11</f>
        <v>UpDeemed, DnDeemed, DnDeemDI</v>
      </c>
      <c r="H1166" s="40" t="str">
        <f>DataSpec!$B$7</f>
        <v>Cap-Tons</v>
      </c>
      <c r="I1166" s="40" t="s">
        <v>189</v>
      </c>
      <c r="J1166" t="s">
        <v>167</v>
      </c>
      <c r="K1166" t="s">
        <v>256</v>
      </c>
      <c r="U1166" s="44">
        <f>SUMIFS(Table1[AStdWBkW],Table1[EnergyImpactID],E1166,Table1[BldgType],B1166,Table1[BldgVint],C1166,Table1[BldgLoc],F1166)</f>
        <v>0.02</v>
      </c>
      <c r="V1166" s="44">
        <f>SUMIFS(Table1[AStdWBkWh],Table1[EnergyImpactID],E1166,Table1[BldgType],B1166,Table1[BldgVint],C1166,Table1[BldgLoc],F1166)</f>
        <v>35.200000000000003</v>
      </c>
      <c r="W1166" s="69">
        <v>0</v>
      </c>
      <c r="X1166" s="69"/>
      <c r="Y1166" s="69"/>
      <c r="Z1166" s="69"/>
      <c r="AA1166" s="47">
        <f>SUMIF('Cost per Solution Code'!$I$5:$I$24,'Measure Support Table'!D1166,'Cost per Solution Code'!$H$5:$H$24)</f>
        <v>515.125</v>
      </c>
      <c r="AB1166" s="62"/>
      <c r="AC1166" s="47">
        <f>SUMIF('Cost per Solution Code'!$I$5:$I$24,'Measure Support Table'!D1166,'Cost per Solution Code'!$F$5:$F$24)</f>
        <v>673.54</v>
      </c>
      <c r="AD1166" s="62"/>
      <c r="AE1166" s="48">
        <f t="shared" si="144"/>
        <v>515.125</v>
      </c>
      <c r="AF1166" s="48">
        <f t="shared" si="145"/>
        <v>673.54</v>
      </c>
      <c r="AG1166" s="48">
        <f t="shared" si="146"/>
        <v>158.41499999999996</v>
      </c>
      <c r="AH1166" s="49">
        <f t="shared" si="147"/>
        <v>0</v>
      </c>
      <c r="AI1166" s="49">
        <f t="shared" si="148"/>
        <v>0</v>
      </c>
      <c r="AJ1166" s="50">
        <f t="shared" si="149"/>
        <v>0</v>
      </c>
      <c r="AK1166" s="51">
        <v>0</v>
      </c>
    </row>
    <row r="1167" spans="1:37" hidden="1" x14ac:dyDescent="0.35">
      <c r="A1167" s="39" t="str">
        <f t="shared" si="151"/>
        <v>SWHC005</v>
      </c>
      <c r="B1167" s="39" t="s">
        <v>327</v>
      </c>
      <c r="C1167" s="62" t="s">
        <v>188</v>
      </c>
      <c r="D1167" s="40" t="s">
        <v>169</v>
      </c>
      <c r="E1167" s="40" t="str">
        <f t="shared" si="150"/>
        <v>SWHC005E</v>
      </c>
      <c r="F1167" s="67" t="s">
        <v>247</v>
      </c>
      <c r="G1167" s="40" t="str">
        <f>DataSpec!$B$11</f>
        <v>UpDeemed, DnDeemed, DnDeemDI</v>
      </c>
      <c r="H1167" s="40" t="str">
        <f>DataSpec!$B$7</f>
        <v>Cap-Tons</v>
      </c>
      <c r="I1167" s="40" t="s">
        <v>189</v>
      </c>
      <c r="J1167" t="s">
        <v>170</v>
      </c>
      <c r="K1167" t="s">
        <v>257</v>
      </c>
      <c r="U1167" s="44">
        <f>SUMIFS(Table1[AStdWBkW],Table1[EnergyImpactID],E1167,Table1[BldgType],B1167,Table1[BldgVint],C1167,Table1[BldgLoc],F1167)</f>
        <v>0.03</v>
      </c>
      <c r="V1167" s="44">
        <f>SUMIFS(Table1[AStdWBkWh],Table1[EnergyImpactID],E1167,Table1[BldgType],B1167,Table1[BldgVint],C1167,Table1[BldgLoc],F1167)</f>
        <v>51.8</v>
      </c>
      <c r="W1167" s="69">
        <v>0</v>
      </c>
      <c r="X1167" s="69"/>
      <c r="Y1167" s="69"/>
      <c r="Z1167" s="69"/>
      <c r="AA1167" s="47">
        <f>SUMIF('Cost per Solution Code'!$I$5:$I$24,'Measure Support Table'!D1167,'Cost per Solution Code'!$H$5:$H$24)</f>
        <v>448.52499999999998</v>
      </c>
      <c r="AB1167" s="62"/>
      <c r="AC1167" s="47">
        <f>SUMIF('Cost per Solution Code'!$I$5:$I$24,'Measure Support Table'!D1167,'Cost per Solution Code'!$F$5:$F$24)</f>
        <v>698.35</v>
      </c>
      <c r="AD1167" s="62"/>
      <c r="AE1167" s="48">
        <f t="shared" si="144"/>
        <v>448.52499999999998</v>
      </c>
      <c r="AF1167" s="48">
        <f t="shared" si="145"/>
        <v>698.35</v>
      </c>
      <c r="AG1167" s="48">
        <f t="shared" si="146"/>
        <v>249.82500000000005</v>
      </c>
      <c r="AH1167" s="49">
        <f t="shared" si="147"/>
        <v>0</v>
      </c>
      <c r="AI1167" s="49">
        <f t="shared" si="148"/>
        <v>0</v>
      </c>
      <c r="AJ1167" s="50">
        <f t="shared" si="149"/>
        <v>0</v>
      </c>
      <c r="AK1167" s="51">
        <v>0</v>
      </c>
    </row>
    <row r="1168" spans="1:37" hidden="1" x14ac:dyDescent="0.35">
      <c r="A1168" s="39" t="str">
        <f t="shared" si="151"/>
        <v>SWHC005</v>
      </c>
      <c r="B1168" s="39" t="s">
        <v>327</v>
      </c>
      <c r="C1168" s="62" t="s">
        <v>188</v>
      </c>
      <c r="D1168" s="40" t="s">
        <v>171</v>
      </c>
      <c r="E1168" s="40" t="str">
        <f t="shared" si="150"/>
        <v>SWHC005F</v>
      </c>
      <c r="F1168" s="67" t="s">
        <v>247</v>
      </c>
      <c r="G1168" s="40" t="str">
        <f>DataSpec!$B$11</f>
        <v>UpDeemed, DnDeemed, DnDeemDI</v>
      </c>
      <c r="H1168" s="40" t="str">
        <f>DataSpec!$B$7</f>
        <v>Cap-Tons</v>
      </c>
      <c r="I1168" s="40" t="s">
        <v>189</v>
      </c>
      <c r="J1168" t="s">
        <v>170</v>
      </c>
      <c r="K1168" t="s">
        <v>258</v>
      </c>
      <c r="U1168" s="44">
        <f>SUMIFS(Table1[AStdWBkW],Table1[EnergyImpactID],E1168,Table1[BldgType],B1168,Table1[BldgVint],C1168,Table1[BldgLoc],F1168)</f>
        <v>0.02</v>
      </c>
      <c r="V1168" s="44">
        <f>SUMIFS(Table1[AStdWBkWh],Table1[EnergyImpactID],E1168,Table1[BldgType],B1168,Table1[BldgVint],C1168,Table1[BldgLoc],F1168)</f>
        <v>34.6</v>
      </c>
      <c r="W1168" s="69">
        <v>0</v>
      </c>
      <c r="X1168" s="69"/>
      <c r="Y1168" s="69"/>
      <c r="Z1168" s="69"/>
      <c r="AA1168" s="47">
        <f>SUMIF('Cost per Solution Code'!$I$5:$I$24,'Measure Support Table'!D1168,'Cost per Solution Code'!$H$5:$H$24)</f>
        <v>448.52499999999998</v>
      </c>
      <c r="AB1168" s="62"/>
      <c r="AC1168" s="47">
        <f>SUMIF('Cost per Solution Code'!$I$5:$I$24,'Measure Support Table'!D1168,'Cost per Solution Code'!$F$5:$F$24)</f>
        <v>642.36500000000001</v>
      </c>
      <c r="AD1168" s="62"/>
      <c r="AE1168" s="48">
        <f t="shared" si="144"/>
        <v>448.52499999999998</v>
      </c>
      <c r="AF1168" s="48">
        <f t="shared" si="145"/>
        <v>642.36500000000001</v>
      </c>
      <c r="AG1168" s="48">
        <f t="shared" si="146"/>
        <v>193.84000000000003</v>
      </c>
      <c r="AH1168" s="49">
        <f t="shared" si="147"/>
        <v>0</v>
      </c>
      <c r="AI1168" s="49">
        <f t="shared" si="148"/>
        <v>0</v>
      </c>
      <c r="AJ1168" s="50">
        <f t="shared" si="149"/>
        <v>0</v>
      </c>
      <c r="AK1168" s="51">
        <v>0</v>
      </c>
    </row>
    <row r="1169" spans="1:37" hidden="1" x14ac:dyDescent="0.35">
      <c r="A1169" s="39" t="str">
        <f t="shared" si="151"/>
        <v>SWHC005</v>
      </c>
      <c r="B1169" s="39" t="s">
        <v>327</v>
      </c>
      <c r="C1169" s="62" t="s">
        <v>188</v>
      </c>
      <c r="D1169" s="40" t="s">
        <v>8</v>
      </c>
      <c r="E1169" s="40" t="str">
        <f t="shared" si="150"/>
        <v>SWHC005G</v>
      </c>
      <c r="F1169" s="67" t="s">
        <v>247</v>
      </c>
      <c r="G1169" s="40" t="str">
        <f>DataSpec!$B$11</f>
        <v>UpDeemed, DnDeemed, DnDeemDI</v>
      </c>
      <c r="H1169" s="40" t="str">
        <f>DataSpec!$B$7</f>
        <v>Cap-Tons</v>
      </c>
      <c r="I1169" s="40" t="s">
        <v>189</v>
      </c>
      <c r="J1169" t="s">
        <v>172</v>
      </c>
      <c r="K1169" t="s">
        <v>259</v>
      </c>
      <c r="U1169" s="44">
        <f>SUMIFS(Table1[AStdWBkW],Table1[EnergyImpactID],E1169,Table1[BldgType],B1169,Table1[BldgVint],C1169,Table1[BldgLoc],F1169)</f>
        <v>0.03</v>
      </c>
      <c r="V1169" s="44">
        <f>SUMIFS(Table1[AStdWBkWh],Table1[EnergyImpactID],E1169,Table1[BldgType],B1169,Table1[BldgVint],C1169,Table1[BldgLoc],F1169)</f>
        <v>51.8</v>
      </c>
      <c r="W1169" s="69">
        <v>0</v>
      </c>
      <c r="X1169" s="69"/>
      <c r="Y1169" s="69"/>
      <c r="Z1169" s="69"/>
      <c r="AA1169" s="47">
        <f>SUMIF('Cost per Solution Code'!$I$5:$I$24,'Measure Support Table'!D1169,'Cost per Solution Code'!$H$5:$H$24)</f>
        <v>392.565</v>
      </c>
      <c r="AB1169" s="62"/>
      <c r="AC1169" s="47">
        <f>SUMIF('Cost per Solution Code'!$I$5:$I$24,'Measure Support Table'!D1169,'Cost per Solution Code'!$F$5:$F$24)</f>
        <v>491.11500000000001</v>
      </c>
      <c r="AD1169" s="62"/>
      <c r="AE1169" s="48">
        <f t="shared" si="144"/>
        <v>392.565</v>
      </c>
      <c r="AF1169" s="48">
        <f t="shared" si="145"/>
        <v>491.11500000000001</v>
      </c>
      <c r="AG1169" s="48">
        <f t="shared" si="146"/>
        <v>98.550000000000011</v>
      </c>
      <c r="AH1169" s="49">
        <f t="shared" si="147"/>
        <v>0</v>
      </c>
      <c r="AI1169" s="49">
        <f t="shared" si="148"/>
        <v>0</v>
      </c>
      <c r="AJ1169" s="50">
        <f t="shared" si="149"/>
        <v>0</v>
      </c>
      <c r="AK1169" s="51">
        <v>0</v>
      </c>
    </row>
    <row r="1170" spans="1:37" hidden="1" x14ac:dyDescent="0.35">
      <c r="A1170" s="39" t="str">
        <f t="shared" si="151"/>
        <v>SWHC005</v>
      </c>
      <c r="B1170" s="39" t="s">
        <v>327</v>
      </c>
      <c r="C1170" s="62" t="s">
        <v>188</v>
      </c>
      <c r="D1170" s="40" t="s">
        <v>16</v>
      </c>
      <c r="E1170" s="40" t="str">
        <f t="shared" si="150"/>
        <v>SWHC005H</v>
      </c>
      <c r="F1170" s="67" t="s">
        <v>247</v>
      </c>
      <c r="G1170" s="40" t="str">
        <f>DataSpec!$B$11</f>
        <v>UpDeemed, DnDeemed, DnDeemDI</v>
      </c>
      <c r="H1170" s="40" t="str">
        <f>DataSpec!$B$7</f>
        <v>Cap-Tons</v>
      </c>
      <c r="I1170" s="40" t="s">
        <v>189</v>
      </c>
      <c r="J1170" t="s">
        <v>172</v>
      </c>
      <c r="K1170" t="s">
        <v>260</v>
      </c>
      <c r="U1170" s="44">
        <f>SUMIFS(Table1[AStdWBkW],Table1[EnergyImpactID],E1170,Table1[BldgType],B1170,Table1[BldgVint],C1170,Table1[BldgLoc],F1170)</f>
        <v>0.02</v>
      </c>
      <c r="V1170" s="44">
        <f>SUMIFS(Table1[AStdWBkWh],Table1[EnergyImpactID],E1170,Table1[BldgType],B1170,Table1[BldgVint],C1170,Table1[BldgLoc],F1170)</f>
        <v>34.6</v>
      </c>
      <c r="W1170" s="69">
        <v>0</v>
      </c>
      <c r="X1170" s="69"/>
      <c r="Y1170" s="69"/>
      <c r="Z1170" s="69"/>
      <c r="AA1170" s="47">
        <f>SUMIF('Cost per Solution Code'!$I$5:$I$24,'Measure Support Table'!D1170,'Cost per Solution Code'!$H$5:$H$24)</f>
        <v>392.565</v>
      </c>
      <c r="AB1170" s="62"/>
      <c r="AC1170" s="47">
        <f>SUMIF('Cost per Solution Code'!$I$5:$I$24,'Measure Support Table'!D1170,'Cost per Solution Code'!$F$5:$F$24)</f>
        <v>458.26499999999999</v>
      </c>
      <c r="AD1170" s="62"/>
      <c r="AE1170" s="48">
        <f t="shared" si="144"/>
        <v>392.565</v>
      </c>
      <c r="AF1170" s="48">
        <f t="shared" si="145"/>
        <v>458.26499999999999</v>
      </c>
      <c r="AG1170" s="48">
        <f t="shared" si="146"/>
        <v>65.699999999999989</v>
      </c>
      <c r="AH1170" s="49">
        <f t="shared" si="147"/>
        <v>0</v>
      </c>
      <c r="AI1170" s="49">
        <f t="shared" si="148"/>
        <v>0</v>
      </c>
      <c r="AJ1170" s="50">
        <f t="shared" si="149"/>
        <v>0</v>
      </c>
      <c r="AK1170" s="51">
        <v>0</v>
      </c>
    </row>
    <row r="1171" spans="1:37" hidden="1" x14ac:dyDescent="0.35">
      <c r="A1171" s="39" t="str">
        <f t="shared" si="151"/>
        <v>SWHC005</v>
      </c>
      <c r="B1171" s="39" t="s">
        <v>327</v>
      </c>
      <c r="C1171" s="62" t="s">
        <v>188</v>
      </c>
      <c r="D1171" s="40" t="s">
        <v>18</v>
      </c>
      <c r="E1171" s="40" t="str">
        <f t="shared" si="150"/>
        <v>SWHC005I</v>
      </c>
      <c r="F1171" s="67" t="s">
        <v>247</v>
      </c>
      <c r="G1171" s="40" t="str">
        <f>DataSpec!$B$11</f>
        <v>UpDeemed, DnDeemed, DnDeemDI</v>
      </c>
      <c r="H1171" s="40" t="str">
        <f>DataSpec!$B$7</f>
        <v>Cap-Tons</v>
      </c>
      <c r="I1171" s="40" t="s">
        <v>189</v>
      </c>
      <c r="J1171" t="s">
        <v>173</v>
      </c>
      <c r="K1171" t="s">
        <v>261</v>
      </c>
      <c r="U1171" s="44">
        <f>SUMIFS(Table1[AStdWBkW],Table1[EnergyImpactID],E1171,Table1[BldgType],B1171,Table1[BldgVint],C1171,Table1[BldgLoc],F1171)</f>
        <v>0.03</v>
      </c>
      <c r="V1171" s="44">
        <f>SUMIFS(Table1[AStdWBkWh],Table1[EnergyImpactID],E1171,Table1[BldgType],B1171,Table1[BldgVint],C1171,Table1[BldgLoc],F1171)</f>
        <v>61.6</v>
      </c>
      <c r="W1171" s="69">
        <v>0</v>
      </c>
      <c r="X1171" s="69"/>
      <c r="Y1171" s="69"/>
      <c r="Z1171" s="69"/>
      <c r="AA1171" s="47">
        <f>SUMIF('Cost per Solution Code'!$I$5:$I$24,'Measure Support Table'!D1171,'Cost per Solution Code'!$H$5:$H$24)</f>
        <v>660</v>
      </c>
      <c r="AB1171" s="62"/>
      <c r="AC1171" s="47">
        <f>SUMIF('Cost per Solution Code'!$I$5:$I$24,'Measure Support Table'!D1171,'Cost per Solution Code'!$F$5:$F$24)</f>
        <v>923</v>
      </c>
      <c r="AD1171" s="62"/>
      <c r="AE1171" s="48">
        <f t="shared" si="144"/>
        <v>660</v>
      </c>
      <c r="AF1171" s="48">
        <f t="shared" si="145"/>
        <v>923</v>
      </c>
      <c r="AG1171" s="48">
        <f t="shared" si="146"/>
        <v>263</v>
      </c>
      <c r="AH1171" s="49">
        <f t="shared" si="147"/>
        <v>0</v>
      </c>
      <c r="AI1171" s="49">
        <f t="shared" si="148"/>
        <v>0</v>
      </c>
      <c r="AJ1171" s="50">
        <f t="shared" si="149"/>
        <v>0</v>
      </c>
      <c r="AK1171" s="51">
        <v>0</v>
      </c>
    </row>
    <row r="1172" spans="1:37" hidden="1" x14ac:dyDescent="0.35">
      <c r="A1172" s="39" t="str">
        <f t="shared" si="151"/>
        <v>SWHC005</v>
      </c>
      <c r="B1172" s="39" t="s">
        <v>327</v>
      </c>
      <c r="C1172" s="62" t="s">
        <v>188</v>
      </c>
      <c r="D1172" s="40" t="s">
        <v>22</v>
      </c>
      <c r="E1172" s="40" t="str">
        <f t="shared" si="150"/>
        <v>SWHC005J</v>
      </c>
      <c r="F1172" s="67" t="s">
        <v>247</v>
      </c>
      <c r="G1172" s="40" t="str">
        <f>DataSpec!$B$11</f>
        <v>UpDeemed, DnDeemed, DnDeemDI</v>
      </c>
      <c r="H1172" s="40" t="str">
        <f>DataSpec!$B$7</f>
        <v>Cap-Tons</v>
      </c>
      <c r="I1172" s="40" t="s">
        <v>189</v>
      </c>
      <c r="J1172" t="s">
        <v>173</v>
      </c>
      <c r="K1172" t="s">
        <v>262</v>
      </c>
      <c r="U1172" s="44">
        <f>SUMIFS(Table1[AStdWBkW],Table1[EnergyImpactID],E1172,Table1[BldgType],B1172,Table1[BldgVint],C1172,Table1[BldgLoc],F1172)</f>
        <v>0.02</v>
      </c>
      <c r="V1172" s="44">
        <f>SUMIFS(Table1[AStdWBkWh],Table1[EnergyImpactID],E1172,Table1[BldgType],B1172,Table1[BldgVint],C1172,Table1[BldgLoc],F1172)</f>
        <v>41.1</v>
      </c>
      <c r="W1172" s="69">
        <v>0</v>
      </c>
      <c r="X1172" s="69"/>
      <c r="Y1172" s="69"/>
      <c r="Z1172" s="69"/>
      <c r="AA1172" s="47">
        <f>SUMIF('Cost per Solution Code'!$I$5:$I$24,'Measure Support Table'!D1172,'Cost per Solution Code'!$H$5:$H$24)</f>
        <v>660</v>
      </c>
      <c r="AB1172" s="62"/>
      <c r="AC1172" s="47">
        <f>SUMIF('Cost per Solution Code'!$I$5:$I$24,'Measure Support Table'!D1172,'Cost per Solution Code'!$F$5:$F$24)</f>
        <v>845</v>
      </c>
      <c r="AD1172" s="62"/>
      <c r="AE1172" s="48">
        <f t="shared" si="144"/>
        <v>660</v>
      </c>
      <c r="AF1172" s="48">
        <f t="shared" si="145"/>
        <v>845</v>
      </c>
      <c r="AG1172" s="48">
        <f t="shared" si="146"/>
        <v>185</v>
      </c>
      <c r="AH1172" s="49">
        <f t="shared" si="147"/>
        <v>0</v>
      </c>
      <c r="AI1172" s="49">
        <f t="shared" si="148"/>
        <v>0</v>
      </c>
      <c r="AJ1172" s="50">
        <f t="shared" si="149"/>
        <v>0</v>
      </c>
      <c r="AK1172" s="51">
        <v>0</v>
      </c>
    </row>
    <row r="1173" spans="1:37" hidden="1" x14ac:dyDescent="0.35">
      <c r="A1173" s="39" t="str">
        <f t="shared" si="151"/>
        <v>SWHC005</v>
      </c>
      <c r="B1173" s="39" t="s">
        <v>327</v>
      </c>
      <c r="C1173" s="62" t="s">
        <v>188</v>
      </c>
      <c r="D1173" s="40" t="s">
        <v>25</v>
      </c>
      <c r="E1173" s="40" t="str">
        <f t="shared" si="150"/>
        <v>SWHC005K</v>
      </c>
      <c r="F1173" s="67" t="s">
        <v>247</v>
      </c>
      <c r="G1173" s="40" t="str">
        <f>DataSpec!$B$11</f>
        <v>UpDeemed, DnDeemed, DnDeemDI</v>
      </c>
      <c r="H1173" s="40" t="str">
        <f>DataSpec!$B$7</f>
        <v>Cap-Tons</v>
      </c>
      <c r="I1173" s="40" t="s">
        <v>189</v>
      </c>
      <c r="J1173" t="s">
        <v>174</v>
      </c>
      <c r="K1173" t="s">
        <v>263</v>
      </c>
      <c r="U1173" s="44">
        <f>SUMIFS(Table1[AStdWBkW],Table1[EnergyImpactID],E1173,Table1[BldgType],B1173,Table1[BldgVint],C1173,Table1[BldgLoc],F1173)</f>
        <v>0.04</v>
      </c>
      <c r="V1173" s="44">
        <f>SUMIFS(Table1[AStdWBkWh],Table1[EnergyImpactID],E1173,Table1[BldgType],B1173,Table1[BldgVint],C1173,Table1[BldgLoc],F1173)</f>
        <v>67.900000000000006</v>
      </c>
      <c r="W1173" s="69">
        <v>0</v>
      </c>
      <c r="X1173" s="69"/>
      <c r="Y1173" s="69"/>
      <c r="Z1173" s="69"/>
      <c r="AA1173" s="47">
        <f>SUMIF('Cost per Solution Code'!$I$5:$I$24,'Measure Support Table'!D1173,'Cost per Solution Code'!$H$5:$H$24)</f>
        <v>519.14</v>
      </c>
      <c r="AB1173" s="62"/>
      <c r="AC1173" s="47">
        <f>SUMIF('Cost per Solution Code'!$I$5:$I$24,'Measure Support Table'!D1173,'Cost per Solution Code'!$F$5:$F$24)</f>
        <v>685.85</v>
      </c>
      <c r="AD1173" s="62"/>
      <c r="AE1173" s="48">
        <f t="shared" si="144"/>
        <v>519.14</v>
      </c>
      <c r="AF1173" s="48">
        <f t="shared" si="145"/>
        <v>685.85</v>
      </c>
      <c r="AG1173" s="48">
        <f t="shared" si="146"/>
        <v>166.71000000000004</v>
      </c>
      <c r="AH1173" s="49">
        <f t="shared" si="147"/>
        <v>0</v>
      </c>
      <c r="AI1173" s="49">
        <f t="shared" si="148"/>
        <v>0</v>
      </c>
      <c r="AJ1173" s="50">
        <f t="shared" si="149"/>
        <v>0</v>
      </c>
      <c r="AK1173" s="51">
        <v>0</v>
      </c>
    </row>
    <row r="1174" spans="1:37" hidden="1" x14ac:dyDescent="0.35">
      <c r="A1174" s="39" t="str">
        <f t="shared" si="151"/>
        <v>SWHC005</v>
      </c>
      <c r="B1174" s="39" t="s">
        <v>327</v>
      </c>
      <c r="C1174" s="62" t="s">
        <v>188</v>
      </c>
      <c r="D1174" s="40" t="s">
        <v>175</v>
      </c>
      <c r="E1174" s="40" t="str">
        <f t="shared" si="150"/>
        <v>SWHC005L</v>
      </c>
      <c r="F1174" s="67" t="s">
        <v>247</v>
      </c>
      <c r="G1174" s="40" t="str">
        <f>DataSpec!$B$11</f>
        <v>UpDeemed, DnDeemed, DnDeemDI</v>
      </c>
      <c r="H1174" s="40" t="str">
        <f>DataSpec!$B$7</f>
        <v>Cap-Tons</v>
      </c>
      <c r="I1174" s="40" t="s">
        <v>189</v>
      </c>
      <c r="J1174" t="s">
        <v>174</v>
      </c>
      <c r="K1174" t="s">
        <v>264</v>
      </c>
      <c r="U1174" s="44">
        <f>SUMIFS(Table1[AStdWBkW],Table1[EnergyImpactID],E1174,Table1[BldgType],B1174,Table1[BldgVint],C1174,Table1[BldgLoc],F1174)</f>
        <v>0.03</v>
      </c>
      <c r="V1174" s="44">
        <f>SUMIFS(Table1[AStdWBkWh],Table1[EnergyImpactID],E1174,Table1[BldgType],B1174,Table1[BldgVint],C1174,Table1[BldgLoc],F1174)</f>
        <v>45.3</v>
      </c>
      <c r="W1174" s="69">
        <v>0</v>
      </c>
      <c r="X1174" s="69"/>
      <c r="Y1174" s="69"/>
      <c r="Z1174" s="69"/>
      <c r="AA1174" s="47">
        <f>SUMIF('Cost per Solution Code'!$I$5:$I$24,'Measure Support Table'!D1174,'Cost per Solution Code'!$H$5:$H$24)</f>
        <v>519.14</v>
      </c>
      <c r="AB1174" s="62"/>
      <c r="AC1174" s="47">
        <f>SUMIF('Cost per Solution Code'!$I$5:$I$24,'Measure Support Table'!D1174,'Cost per Solution Code'!$F$5:$F$24)</f>
        <v>555.84500000000003</v>
      </c>
      <c r="AD1174" s="62"/>
      <c r="AE1174" s="48">
        <f t="shared" si="144"/>
        <v>519.14</v>
      </c>
      <c r="AF1174" s="48">
        <f t="shared" si="145"/>
        <v>555.84500000000003</v>
      </c>
      <c r="AG1174" s="48">
        <f t="shared" si="146"/>
        <v>36.705000000000041</v>
      </c>
      <c r="AH1174" s="49">
        <f t="shared" si="147"/>
        <v>0</v>
      </c>
      <c r="AI1174" s="49">
        <f t="shared" si="148"/>
        <v>0</v>
      </c>
      <c r="AJ1174" s="50">
        <f t="shared" si="149"/>
        <v>0</v>
      </c>
      <c r="AK1174" s="51">
        <v>0</v>
      </c>
    </row>
    <row r="1175" spans="1:37" hidden="1" x14ac:dyDescent="0.35">
      <c r="A1175" s="39" t="str">
        <f t="shared" si="151"/>
        <v>SWHC005</v>
      </c>
      <c r="B1175" s="39" t="s">
        <v>327</v>
      </c>
      <c r="C1175" s="62" t="s">
        <v>188</v>
      </c>
      <c r="D1175" s="40" t="s">
        <v>176</v>
      </c>
      <c r="E1175" s="40" t="str">
        <f t="shared" si="150"/>
        <v>SWHC005M</v>
      </c>
      <c r="F1175" s="67" t="s">
        <v>247</v>
      </c>
      <c r="G1175" s="40" t="str">
        <f>DataSpec!$B$11</f>
        <v>UpDeemed, DnDeemed, DnDeemDI</v>
      </c>
      <c r="H1175" s="40" t="str">
        <f>DataSpec!$B$7</f>
        <v>Cap-Tons</v>
      </c>
      <c r="I1175" s="40" t="s">
        <v>189</v>
      </c>
      <c r="J1175" t="s">
        <v>177</v>
      </c>
      <c r="K1175" t="s">
        <v>265</v>
      </c>
      <c r="U1175" s="44">
        <f>SUMIFS(Table1[AStdWBkW],Table1[EnergyImpactID],E1175,Table1[BldgType],B1175,Table1[BldgVint],C1175,Table1[BldgLoc],F1175)</f>
        <v>0.04</v>
      </c>
      <c r="V1175" s="44">
        <f>SUMIFS(Table1[AStdWBkWh],Table1[EnergyImpactID],E1175,Table1[BldgType],B1175,Table1[BldgVint],C1175,Table1[BldgLoc],F1175)</f>
        <v>62.4</v>
      </c>
      <c r="W1175" s="69">
        <v>0</v>
      </c>
      <c r="X1175" s="69"/>
      <c r="Y1175" s="69"/>
      <c r="Z1175" s="69"/>
      <c r="AA1175" s="47">
        <f>SUMIF('Cost per Solution Code'!$I$5:$I$24,'Measure Support Table'!D1175,'Cost per Solution Code'!$H$5:$H$24)</f>
        <v>449.41</v>
      </c>
      <c r="AB1175" s="62"/>
      <c r="AC1175" s="47">
        <f>SUMIF('Cost per Solution Code'!$I$5:$I$24,'Measure Support Table'!D1175,'Cost per Solution Code'!$F$5:$F$24)</f>
        <v>771.3576281291954</v>
      </c>
      <c r="AD1175" s="62"/>
      <c r="AE1175" s="48">
        <f t="shared" si="144"/>
        <v>449.41</v>
      </c>
      <c r="AF1175" s="48">
        <f t="shared" si="145"/>
        <v>771.3576281291954</v>
      </c>
      <c r="AG1175" s="48">
        <f t="shared" si="146"/>
        <v>321.94762812919538</v>
      </c>
      <c r="AH1175" s="49">
        <f t="shared" si="147"/>
        <v>0</v>
      </c>
      <c r="AI1175" s="49">
        <f t="shared" si="148"/>
        <v>0</v>
      </c>
      <c r="AJ1175" s="50">
        <f t="shared" si="149"/>
        <v>0</v>
      </c>
      <c r="AK1175" s="51">
        <v>0</v>
      </c>
    </row>
    <row r="1176" spans="1:37" hidden="1" x14ac:dyDescent="0.35">
      <c r="A1176" s="39" t="str">
        <f t="shared" si="151"/>
        <v>SWHC005</v>
      </c>
      <c r="B1176" s="39" t="s">
        <v>327</v>
      </c>
      <c r="C1176" s="62" t="s">
        <v>188</v>
      </c>
      <c r="D1176" s="40" t="s">
        <v>178</v>
      </c>
      <c r="E1176" s="40" t="str">
        <f t="shared" si="150"/>
        <v>SWHC005N</v>
      </c>
      <c r="F1176" s="67" t="s">
        <v>247</v>
      </c>
      <c r="G1176" s="40" t="str">
        <f>DataSpec!$B$11</f>
        <v>UpDeemed, DnDeemed, DnDeemDI</v>
      </c>
      <c r="H1176" s="40" t="str">
        <f>DataSpec!$B$7</f>
        <v>Cap-Tons</v>
      </c>
      <c r="I1176" s="40" t="s">
        <v>189</v>
      </c>
      <c r="J1176" t="s">
        <v>177</v>
      </c>
      <c r="K1176" t="s">
        <v>266</v>
      </c>
      <c r="U1176" s="44">
        <f>SUMIFS(Table1[AStdWBkW],Table1[EnergyImpactID],E1176,Table1[BldgType],B1176,Table1[BldgVint],C1176,Table1[BldgLoc],F1176)</f>
        <v>0.02</v>
      </c>
      <c r="V1176" s="44">
        <f>SUMIFS(Table1[AStdWBkWh],Table1[EnergyImpactID],E1176,Table1[BldgType],B1176,Table1[BldgVint],C1176,Table1[BldgLoc],F1176)</f>
        <v>41.6</v>
      </c>
      <c r="W1176" s="69">
        <v>0</v>
      </c>
      <c r="X1176" s="69"/>
      <c r="Y1176" s="69"/>
      <c r="Z1176" s="69"/>
      <c r="AA1176" s="47">
        <f>SUMIF('Cost per Solution Code'!$I$5:$I$24,'Measure Support Table'!D1176,'Cost per Solution Code'!$H$5:$H$24)</f>
        <v>449.41</v>
      </c>
      <c r="AB1176" s="62"/>
      <c r="AC1176" s="47">
        <f>SUMIF('Cost per Solution Code'!$I$5:$I$24,'Measure Support Table'!D1176,'Cost per Solution Code'!$F$5:$F$24)</f>
        <v>629.11366698254767</v>
      </c>
      <c r="AD1176" s="62"/>
      <c r="AE1176" s="48">
        <f t="shared" si="144"/>
        <v>449.41</v>
      </c>
      <c r="AF1176" s="48">
        <f t="shared" si="145"/>
        <v>629.11366698254767</v>
      </c>
      <c r="AG1176" s="48">
        <f t="shared" si="146"/>
        <v>179.70366698254765</v>
      </c>
      <c r="AH1176" s="49">
        <f t="shared" si="147"/>
        <v>0</v>
      </c>
      <c r="AI1176" s="49">
        <f t="shared" si="148"/>
        <v>0</v>
      </c>
      <c r="AJ1176" s="50">
        <f t="shared" si="149"/>
        <v>0</v>
      </c>
      <c r="AK1176" s="51">
        <v>0</v>
      </c>
    </row>
    <row r="1177" spans="1:37" hidden="1" x14ac:dyDescent="0.35">
      <c r="A1177" s="39" t="str">
        <f t="shared" si="151"/>
        <v>SWHC005</v>
      </c>
      <c r="B1177" s="39" t="s">
        <v>327</v>
      </c>
      <c r="C1177" s="62" t="s">
        <v>188</v>
      </c>
      <c r="D1177" s="40" t="s">
        <v>179</v>
      </c>
      <c r="E1177" s="40" t="str">
        <f t="shared" si="150"/>
        <v>SWHC005O</v>
      </c>
      <c r="F1177" s="67" t="s">
        <v>247</v>
      </c>
      <c r="G1177" s="40" t="str">
        <f>DataSpec!$B$11</f>
        <v>UpDeemed, DnDeemed, DnDeemDI</v>
      </c>
      <c r="H1177" s="40" t="str">
        <f>DataSpec!$B$7</f>
        <v>Cap-Tons</v>
      </c>
      <c r="I1177" s="40" t="s">
        <v>189</v>
      </c>
      <c r="J1177" t="s">
        <v>180</v>
      </c>
      <c r="K1177" t="s">
        <v>267</v>
      </c>
      <c r="U1177" s="44">
        <f>SUMIFS(Table1[AStdWBkW],Table1[EnergyImpactID],E1177,Table1[BldgType],B1177,Table1[BldgVint],C1177,Table1[BldgLoc],F1177)</f>
        <v>0.04</v>
      </c>
      <c r="V1177" s="44">
        <f>SUMIFS(Table1[AStdWBkWh],Table1[EnergyImpactID],E1177,Table1[BldgType],B1177,Table1[BldgVint],C1177,Table1[BldgLoc],F1177)</f>
        <v>74.900000000000006</v>
      </c>
      <c r="W1177" s="69">
        <v>0</v>
      </c>
      <c r="X1177" s="69"/>
      <c r="Y1177" s="69"/>
      <c r="Z1177" s="69"/>
      <c r="AA1177" s="47">
        <f>SUMIF('Cost per Solution Code'!$I$5:$I$24,'Measure Support Table'!D1177,'Cost per Solution Code'!$H$5:$H$24)</f>
        <v>1086</v>
      </c>
      <c r="AB1177" s="62"/>
      <c r="AC1177" s="47">
        <f>SUMIF('Cost per Solution Code'!$I$5:$I$24,'Measure Support Table'!D1177,'Cost per Solution Code'!$F$5:$F$24)</f>
        <v>1124.9000000000001</v>
      </c>
      <c r="AD1177" s="62"/>
      <c r="AE1177" s="48">
        <f t="shared" si="144"/>
        <v>1086</v>
      </c>
      <c r="AF1177" s="48">
        <f t="shared" si="145"/>
        <v>1124.9000000000001</v>
      </c>
      <c r="AG1177" s="48">
        <f t="shared" si="146"/>
        <v>38.900000000000091</v>
      </c>
      <c r="AH1177" s="49">
        <f t="shared" si="147"/>
        <v>0</v>
      </c>
      <c r="AI1177" s="49">
        <f t="shared" si="148"/>
        <v>0</v>
      </c>
      <c r="AJ1177" s="50">
        <f t="shared" si="149"/>
        <v>0</v>
      </c>
      <c r="AK1177" s="51">
        <v>0</v>
      </c>
    </row>
    <row r="1178" spans="1:37" hidden="1" x14ac:dyDescent="0.35">
      <c r="A1178" s="39" t="str">
        <f t="shared" si="151"/>
        <v>SWHC005</v>
      </c>
      <c r="B1178" s="39" t="s">
        <v>327</v>
      </c>
      <c r="C1178" s="62" t="s">
        <v>188</v>
      </c>
      <c r="D1178" s="40" t="s">
        <v>181</v>
      </c>
      <c r="E1178" s="40" t="str">
        <f t="shared" si="150"/>
        <v>SWHC005P</v>
      </c>
      <c r="F1178" s="67" t="s">
        <v>247</v>
      </c>
      <c r="G1178" s="40" t="str">
        <f>DataSpec!$B$11</f>
        <v>UpDeemed, DnDeemed, DnDeemDI</v>
      </c>
      <c r="H1178" s="40" t="str">
        <f>DataSpec!$B$7</f>
        <v>Cap-Tons</v>
      </c>
      <c r="I1178" s="40" t="s">
        <v>189</v>
      </c>
      <c r="J1178" t="s">
        <v>180</v>
      </c>
      <c r="K1178" t="s">
        <v>268</v>
      </c>
      <c r="U1178" s="44">
        <f>SUMIFS(Table1[AStdWBkW],Table1[EnergyImpactID],E1178,Table1[BldgType],B1178,Table1[BldgVint],C1178,Table1[BldgLoc],F1178)</f>
        <v>0.03</v>
      </c>
      <c r="V1178" s="44">
        <f>SUMIFS(Table1[AStdWBkWh],Table1[EnergyImpactID],E1178,Table1[BldgType],B1178,Table1[BldgVint],C1178,Table1[BldgLoc],F1178)</f>
        <v>50</v>
      </c>
      <c r="W1178" s="69">
        <v>0</v>
      </c>
      <c r="X1178" s="69"/>
      <c r="Y1178" s="69"/>
      <c r="Z1178" s="69"/>
      <c r="AA1178" s="47">
        <f>SUMIF('Cost per Solution Code'!$I$5:$I$24,'Measure Support Table'!D1178,'Cost per Solution Code'!$H$5:$H$24)</f>
        <v>1086</v>
      </c>
      <c r="AB1178" s="62"/>
      <c r="AC1178" s="47">
        <f>SUMIF('Cost per Solution Code'!$I$5:$I$24,'Measure Support Table'!D1178,'Cost per Solution Code'!$F$5:$F$24)</f>
        <v>1107.17</v>
      </c>
      <c r="AD1178" s="62"/>
      <c r="AE1178" s="48">
        <f t="shared" si="144"/>
        <v>1086</v>
      </c>
      <c r="AF1178" s="48">
        <f t="shared" si="145"/>
        <v>1107.17</v>
      </c>
      <c r="AG1178" s="48">
        <f t="shared" si="146"/>
        <v>21.170000000000073</v>
      </c>
      <c r="AH1178" s="49">
        <f t="shared" si="147"/>
        <v>0</v>
      </c>
      <c r="AI1178" s="49">
        <f t="shared" si="148"/>
        <v>0</v>
      </c>
      <c r="AJ1178" s="50">
        <f t="shared" si="149"/>
        <v>0</v>
      </c>
      <c r="AK1178" s="51">
        <v>0</v>
      </c>
    </row>
    <row r="1179" spans="1:37" hidden="1" x14ac:dyDescent="0.35">
      <c r="A1179" s="39" t="str">
        <f t="shared" si="151"/>
        <v>SWHC005</v>
      </c>
      <c r="B1179" s="39" t="s">
        <v>327</v>
      </c>
      <c r="C1179" s="62" t="s">
        <v>188</v>
      </c>
      <c r="D1179" s="40" t="s">
        <v>182</v>
      </c>
      <c r="E1179" s="40" t="str">
        <f t="shared" si="150"/>
        <v>SWHC005Q</v>
      </c>
      <c r="F1179" s="67" t="s">
        <v>247</v>
      </c>
      <c r="G1179" s="40" t="str">
        <f>DataSpec!$B$11</f>
        <v>UpDeemed, DnDeemed, DnDeemDI</v>
      </c>
      <c r="H1179" s="40" t="str">
        <f>DataSpec!$B$7</f>
        <v>Cap-Tons</v>
      </c>
      <c r="I1179" s="40" t="s">
        <v>189</v>
      </c>
      <c r="J1179" t="s">
        <v>183</v>
      </c>
      <c r="K1179" t="s">
        <v>269</v>
      </c>
      <c r="U1179" s="44">
        <f>SUMIFS(Table1[AStdWBkW],Table1[EnergyImpactID],E1179,Table1[BldgType],B1179,Table1[BldgVint],C1179,Table1[BldgLoc],F1179)</f>
        <v>0.03</v>
      </c>
      <c r="V1179" s="44">
        <f>SUMIFS(Table1[AStdWBkWh],Table1[EnergyImpactID],E1179,Table1[BldgType],B1179,Table1[BldgVint],C1179,Table1[BldgLoc],F1179)</f>
        <v>58.5</v>
      </c>
      <c r="W1179" s="69">
        <v>0</v>
      </c>
      <c r="X1179" s="69"/>
      <c r="Y1179" s="69"/>
      <c r="Z1179" s="69"/>
      <c r="AA1179" s="47">
        <f>SUMIF('Cost per Solution Code'!$I$5:$I$24,'Measure Support Table'!D1179,'Cost per Solution Code'!$H$5:$H$24)</f>
        <v>636.29999999999995</v>
      </c>
      <c r="AB1179" s="62"/>
      <c r="AC1179" s="47">
        <f>SUMIF('Cost per Solution Code'!$I$5:$I$24,'Measure Support Table'!D1179,'Cost per Solution Code'!$F$5:$F$24)</f>
        <v>931.83</v>
      </c>
      <c r="AD1179" s="62"/>
      <c r="AE1179" s="48">
        <f t="shared" si="144"/>
        <v>636.29999999999995</v>
      </c>
      <c r="AF1179" s="48">
        <f t="shared" si="145"/>
        <v>931.83</v>
      </c>
      <c r="AG1179" s="48">
        <f t="shared" si="146"/>
        <v>295.53000000000009</v>
      </c>
      <c r="AH1179" s="49">
        <f t="shared" si="147"/>
        <v>0</v>
      </c>
      <c r="AI1179" s="49">
        <f t="shared" si="148"/>
        <v>0</v>
      </c>
      <c r="AJ1179" s="50">
        <f t="shared" si="149"/>
        <v>0</v>
      </c>
      <c r="AK1179" s="51">
        <v>0</v>
      </c>
    </row>
    <row r="1180" spans="1:37" hidden="1" x14ac:dyDescent="0.35">
      <c r="A1180" s="39" t="str">
        <f t="shared" si="151"/>
        <v>SWHC005</v>
      </c>
      <c r="B1180" s="39" t="s">
        <v>327</v>
      </c>
      <c r="C1180" s="62" t="s">
        <v>188</v>
      </c>
      <c r="D1180" s="40" t="s">
        <v>184</v>
      </c>
      <c r="E1180" s="40" t="str">
        <f t="shared" si="150"/>
        <v>SWHC005R</v>
      </c>
      <c r="F1180" s="67" t="s">
        <v>247</v>
      </c>
      <c r="G1180" s="40" t="str">
        <f>DataSpec!$B$11</f>
        <v>UpDeemed, DnDeemed, DnDeemDI</v>
      </c>
      <c r="H1180" s="40" t="str">
        <f>DataSpec!$B$7</f>
        <v>Cap-Tons</v>
      </c>
      <c r="I1180" s="40" t="s">
        <v>189</v>
      </c>
      <c r="J1180" t="s">
        <v>183</v>
      </c>
      <c r="K1180" t="s">
        <v>270</v>
      </c>
      <c r="U1180" s="44">
        <f>SUMIFS(Table1[AStdWBkW],Table1[EnergyImpactID],E1180,Table1[BldgType],B1180,Table1[BldgVint],C1180,Table1[BldgLoc],F1180)</f>
        <v>0.02</v>
      </c>
      <c r="V1180" s="44">
        <f>SUMIFS(Table1[AStdWBkWh],Table1[EnergyImpactID],E1180,Table1[BldgType],B1180,Table1[BldgVint],C1180,Table1[BldgLoc],F1180)</f>
        <v>39</v>
      </c>
      <c r="W1180" s="69">
        <v>0</v>
      </c>
      <c r="X1180" s="69"/>
      <c r="Y1180" s="69"/>
      <c r="Z1180" s="69"/>
      <c r="AA1180" s="47">
        <f>SUMIF('Cost per Solution Code'!$I$5:$I$24,'Measure Support Table'!D1180,'Cost per Solution Code'!$H$5:$H$24)</f>
        <v>636.29999999999995</v>
      </c>
      <c r="AB1180" s="62"/>
      <c r="AC1180" s="47">
        <f>SUMIF('Cost per Solution Code'!$I$5:$I$24,'Measure Support Table'!D1180,'Cost per Solution Code'!$F$5:$F$24)</f>
        <v>797.9</v>
      </c>
      <c r="AD1180" s="62"/>
      <c r="AE1180" s="48">
        <f t="shared" si="144"/>
        <v>636.29999999999995</v>
      </c>
      <c r="AF1180" s="48">
        <f t="shared" si="145"/>
        <v>797.9</v>
      </c>
      <c r="AG1180" s="48">
        <f t="shared" si="146"/>
        <v>161.60000000000002</v>
      </c>
      <c r="AH1180" s="49">
        <f t="shared" si="147"/>
        <v>0</v>
      </c>
      <c r="AI1180" s="49">
        <f t="shared" si="148"/>
        <v>0</v>
      </c>
      <c r="AJ1180" s="50">
        <f t="shared" si="149"/>
        <v>0</v>
      </c>
      <c r="AK1180" s="51">
        <v>0</v>
      </c>
    </row>
    <row r="1181" spans="1:37" hidden="1" x14ac:dyDescent="0.35">
      <c r="A1181" s="39" t="str">
        <f t="shared" si="151"/>
        <v>SWHC005</v>
      </c>
      <c r="B1181" s="39" t="s">
        <v>327</v>
      </c>
      <c r="C1181" s="62" t="s">
        <v>188</v>
      </c>
      <c r="D1181" s="40" t="s">
        <v>185</v>
      </c>
      <c r="E1181" s="40" t="str">
        <f t="shared" si="150"/>
        <v>SWHC005S</v>
      </c>
      <c r="F1181" s="67" t="s">
        <v>247</v>
      </c>
      <c r="G1181" s="40" t="str">
        <f>DataSpec!$B$11</f>
        <v>UpDeemed, DnDeemed, DnDeemDI</v>
      </c>
      <c r="H1181" s="40" t="str">
        <f>DataSpec!$B$7</f>
        <v>Cap-Tons</v>
      </c>
      <c r="I1181" s="40" t="s">
        <v>189</v>
      </c>
      <c r="J1181" t="s">
        <v>186</v>
      </c>
      <c r="K1181" t="s">
        <v>271</v>
      </c>
      <c r="U1181" s="44">
        <f>SUMIFS(Table1[AStdWBkW],Table1[EnergyImpactID],E1181,Table1[BldgType],B1181,Table1[BldgVint],C1181,Table1[BldgLoc],F1181)</f>
        <v>0.04</v>
      </c>
      <c r="V1181" s="44">
        <f>SUMIFS(Table1[AStdWBkWh],Table1[EnergyImpactID],E1181,Table1[BldgType],B1181,Table1[BldgVint],C1181,Table1[BldgLoc],F1181)</f>
        <v>77.900000000000006</v>
      </c>
      <c r="W1181" s="69">
        <v>0</v>
      </c>
      <c r="X1181" s="69"/>
      <c r="Y1181" s="69"/>
      <c r="Z1181" s="69"/>
      <c r="AA1181" s="47">
        <f>SUMIF('Cost per Solution Code'!$I$5:$I$24,'Measure Support Table'!D1181,'Cost per Solution Code'!$H$5:$H$24)</f>
        <v>416.53842439071497</v>
      </c>
      <c r="AB1181" s="62"/>
      <c r="AC1181" s="47">
        <f>SUMIF('Cost per Solution Code'!$I$5:$I$24,'Measure Support Table'!D1181,'Cost per Solution Code'!$F$5:$F$24)</f>
        <v>610</v>
      </c>
      <c r="AD1181" s="62"/>
      <c r="AE1181" s="48">
        <f t="shared" si="144"/>
        <v>416.53842439071497</v>
      </c>
      <c r="AF1181" s="48">
        <f t="shared" si="145"/>
        <v>610</v>
      </c>
      <c r="AG1181" s="48">
        <f t="shared" si="146"/>
        <v>193.46157560928503</v>
      </c>
      <c r="AH1181" s="49">
        <f t="shared" si="147"/>
        <v>0</v>
      </c>
      <c r="AI1181" s="49">
        <f t="shared" si="148"/>
        <v>0</v>
      </c>
      <c r="AJ1181" s="50">
        <f t="shared" si="149"/>
        <v>0</v>
      </c>
      <c r="AK1181" s="51">
        <v>0</v>
      </c>
    </row>
    <row r="1182" spans="1:37" hidden="1" x14ac:dyDescent="0.35">
      <c r="A1182" s="39" t="str">
        <f t="shared" si="151"/>
        <v>SWHC005</v>
      </c>
      <c r="B1182" s="39" t="s">
        <v>327</v>
      </c>
      <c r="C1182" s="62" t="s">
        <v>188</v>
      </c>
      <c r="D1182" s="40" t="s">
        <v>187</v>
      </c>
      <c r="E1182" s="40" t="str">
        <f t="shared" si="150"/>
        <v>SWHC005T</v>
      </c>
      <c r="F1182" s="67" t="s">
        <v>247</v>
      </c>
      <c r="G1182" s="40" t="str">
        <f>DataSpec!$B$11</f>
        <v>UpDeemed, DnDeemed, DnDeemDI</v>
      </c>
      <c r="H1182" s="40" t="str">
        <f>DataSpec!$B$7</f>
        <v>Cap-Tons</v>
      </c>
      <c r="I1182" s="40" t="s">
        <v>189</v>
      </c>
      <c r="J1182" t="s">
        <v>186</v>
      </c>
      <c r="K1182" t="s">
        <v>272</v>
      </c>
      <c r="U1182" s="44">
        <f>SUMIFS(Table1[AStdWBkW],Table1[EnergyImpactID],E1182,Table1[BldgType],B1182,Table1[BldgVint],C1182,Table1[BldgLoc],F1182)</f>
        <v>0.03</v>
      </c>
      <c r="V1182" s="44">
        <f>SUMIFS(Table1[AStdWBkWh],Table1[EnergyImpactID],E1182,Table1[BldgType],B1182,Table1[BldgVint],C1182,Table1[BldgLoc],F1182)</f>
        <v>52</v>
      </c>
      <c r="W1182" s="69">
        <v>0</v>
      </c>
      <c r="X1182" s="69"/>
      <c r="Y1182" s="69"/>
      <c r="Z1182" s="69"/>
      <c r="AA1182" s="47">
        <f>SUMIF('Cost per Solution Code'!$I$5:$I$24,'Measure Support Table'!D1182,'Cost per Solution Code'!$H$5:$H$24)</f>
        <v>416.53842439071497</v>
      </c>
      <c r="AB1182" s="62"/>
      <c r="AC1182" s="47">
        <f>SUMIF('Cost per Solution Code'!$I$5:$I$24,'Measure Support Table'!D1182,'Cost per Solution Code'!$F$5:$F$24)</f>
        <v>522.1950355751585</v>
      </c>
      <c r="AD1182" s="62"/>
      <c r="AE1182" s="48">
        <f t="shared" si="144"/>
        <v>416.53842439071497</v>
      </c>
      <c r="AF1182" s="48">
        <f t="shared" si="145"/>
        <v>522.1950355751585</v>
      </c>
      <c r="AG1182" s="48">
        <f t="shared" si="146"/>
        <v>105.65661118444353</v>
      </c>
      <c r="AH1182" s="49">
        <f t="shared" si="147"/>
        <v>0</v>
      </c>
      <c r="AI1182" s="49">
        <f t="shared" si="148"/>
        <v>0</v>
      </c>
      <c r="AJ1182" s="50">
        <f t="shared" si="149"/>
        <v>0</v>
      </c>
      <c r="AK1182" s="51">
        <v>0</v>
      </c>
    </row>
    <row r="1183" spans="1:37" hidden="1" x14ac:dyDescent="0.35">
      <c r="A1183" s="39" t="str">
        <f t="shared" si="151"/>
        <v>SWHC005</v>
      </c>
      <c r="B1183" s="39" t="s">
        <v>327</v>
      </c>
      <c r="C1183" s="62" t="s">
        <v>188</v>
      </c>
      <c r="D1183" s="40" t="s">
        <v>163</v>
      </c>
      <c r="E1183" s="40" t="str">
        <f t="shared" si="150"/>
        <v>SWHC005A</v>
      </c>
      <c r="F1183" s="67" t="s">
        <v>248</v>
      </c>
      <c r="G1183" s="40" t="str">
        <f>DataSpec!$B$11</f>
        <v>UpDeemed, DnDeemed, DnDeemDI</v>
      </c>
      <c r="H1183" s="40" t="str">
        <f>DataSpec!$B$7</f>
        <v>Cap-Tons</v>
      </c>
      <c r="I1183" s="40" t="s">
        <v>189</v>
      </c>
      <c r="J1183" t="s">
        <v>164</v>
      </c>
      <c r="K1183" t="s">
        <v>253</v>
      </c>
      <c r="U1183" s="44">
        <f>SUMIFS(Table1[AStdWBkW],Table1[EnergyImpactID],E1183,Table1[BldgType],B1183,Table1[BldgVint],C1183,Table1[BldgLoc],F1183)</f>
        <v>0.03</v>
      </c>
      <c r="V1183" s="44">
        <f>SUMIFS(Table1[AStdWBkWh],Table1[EnergyImpactID],E1183,Table1[BldgType],B1183,Table1[BldgVint],C1183,Table1[BldgLoc],F1183)</f>
        <v>49.2</v>
      </c>
      <c r="W1183" s="69">
        <v>0</v>
      </c>
      <c r="X1183" s="69"/>
      <c r="Y1183" s="69"/>
      <c r="Z1183" s="69"/>
      <c r="AA1183" s="47">
        <f>SUMIF('Cost per Solution Code'!$I$5:$I$24,'Measure Support Table'!D1183,'Cost per Solution Code'!$H$5:$H$24)</f>
        <v>656.88499999999999</v>
      </c>
      <c r="AB1183" s="62"/>
      <c r="AC1183" s="47">
        <f>SUMIF('Cost per Solution Code'!$I$5:$I$24,'Measure Support Table'!D1183,'Cost per Solution Code'!$F$5:$F$24)</f>
        <v>931.83999999999992</v>
      </c>
      <c r="AD1183" s="62"/>
      <c r="AE1183" s="48">
        <f t="shared" si="144"/>
        <v>656.88499999999999</v>
      </c>
      <c r="AF1183" s="48">
        <f t="shared" si="145"/>
        <v>931.83999999999992</v>
      </c>
      <c r="AG1183" s="48">
        <f t="shared" si="146"/>
        <v>274.95499999999993</v>
      </c>
      <c r="AH1183" s="49">
        <f t="shared" si="147"/>
        <v>0</v>
      </c>
      <c r="AI1183" s="49">
        <f t="shared" si="148"/>
        <v>0</v>
      </c>
      <c r="AJ1183" s="50">
        <f t="shared" si="149"/>
        <v>0</v>
      </c>
      <c r="AK1183" s="51">
        <v>0</v>
      </c>
    </row>
    <row r="1184" spans="1:37" hidden="1" x14ac:dyDescent="0.35">
      <c r="A1184" s="39" t="str">
        <f t="shared" si="151"/>
        <v>SWHC005</v>
      </c>
      <c r="B1184" s="39" t="s">
        <v>327</v>
      </c>
      <c r="C1184" s="62" t="s">
        <v>188</v>
      </c>
      <c r="D1184" s="40" t="s">
        <v>165</v>
      </c>
      <c r="E1184" s="40" t="str">
        <f t="shared" si="150"/>
        <v>SWHC005B</v>
      </c>
      <c r="F1184" s="67" t="s">
        <v>248</v>
      </c>
      <c r="G1184" s="40" t="str">
        <f>DataSpec!$B$11</f>
        <v>UpDeemed, DnDeemed, DnDeemDI</v>
      </c>
      <c r="H1184" s="40" t="str">
        <f>DataSpec!$B$7</f>
        <v>Cap-Tons</v>
      </c>
      <c r="I1184" s="40" t="s">
        <v>189</v>
      </c>
      <c r="J1184" t="s">
        <v>164</v>
      </c>
      <c r="K1184" t="s">
        <v>254</v>
      </c>
      <c r="U1184" s="44">
        <f>SUMIFS(Table1[AStdWBkW],Table1[EnergyImpactID],E1184,Table1[BldgType],B1184,Table1[BldgVint],C1184,Table1[BldgLoc],F1184)</f>
        <v>0.02</v>
      </c>
      <c r="V1184" s="44">
        <f>SUMIFS(Table1[AStdWBkWh],Table1[EnergyImpactID],E1184,Table1[BldgType],B1184,Table1[BldgVint],C1184,Table1[BldgLoc],F1184)</f>
        <v>32.799999999999997</v>
      </c>
      <c r="W1184" s="69">
        <v>0</v>
      </c>
      <c r="X1184" s="69"/>
      <c r="Y1184" s="69"/>
      <c r="Z1184" s="69"/>
      <c r="AA1184" s="47">
        <f>SUMIF('Cost per Solution Code'!$I$5:$I$24,'Measure Support Table'!D1184,'Cost per Solution Code'!$H$5:$H$24)</f>
        <v>656.88499999999999</v>
      </c>
      <c r="AB1184" s="62"/>
      <c r="AC1184" s="47">
        <f>SUMIF('Cost per Solution Code'!$I$5:$I$24,'Measure Support Table'!D1184,'Cost per Solution Code'!$F$5:$F$24)</f>
        <v>729.01</v>
      </c>
      <c r="AD1184" s="62"/>
      <c r="AE1184" s="48">
        <f t="shared" si="144"/>
        <v>656.88499999999999</v>
      </c>
      <c r="AF1184" s="48">
        <f t="shared" si="145"/>
        <v>729.01</v>
      </c>
      <c r="AG1184" s="48">
        <f t="shared" si="146"/>
        <v>72.125</v>
      </c>
      <c r="AH1184" s="49">
        <f t="shared" si="147"/>
        <v>0</v>
      </c>
      <c r="AI1184" s="49">
        <f t="shared" si="148"/>
        <v>0</v>
      </c>
      <c r="AJ1184" s="50">
        <f t="shared" si="149"/>
        <v>0</v>
      </c>
      <c r="AK1184" s="51">
        <v>0</v>
      </c>
    </row>
    <row r="1185" spans="1:37" hidden="1" x14ac:dyDescent="0.35">
      <c r="A1185" s="39" t="str">
        <f t="shared" si="151"/>
        <v>SWHC005</v>
      </c>
      <c r="B1185" s="39" t="s">
        <v>327</v>
      </c>
      <c r="C1185" s="62" t="s">
        <v>188</v>
      </c>
      <c r="D1185" s="40" t="s">
        <v>166</v>
      </c>
      <c r="E1185" s="40" t="str">
        <f t="shared" si="150"/>
        <v>SWHC005C</v>
      </c>
      <c r="F1185" s="67" t="s">
        <v>248</v>
      </c>
      <c r="G1185" s="40" t="str">
        <f>DataSpec!$B$11</f>
        <v>UpDeemed, DnDeemed, DnDeemDI</v>
      </c>
      <c r="H1185" s="40" t="str">
        <f>DataSpec!$B$7</f>
        <v>Cap-Tons</v>
      </c>
      <c r="I1185" s="40" t="s">
        <v>189</v>
      </c>
      <c r="J1185" t="s">
        <v>167</v>
      </c>
      <c r="K1185" t="s">
        <v>255</v>
      </c>
      <c r="U1185" s="44">
        <f>SUMIFS(Table1[AStdWBkW],Table1[EnergyImpactID],E1185,Table1[BldgType],B1185,Table1[BldgVint],C1185,Table1[BldgLoc],F1185)</f>
        <v>0.03</v>
      </c>
      <c r="V1185" s="44">
        <f>SUMIFS(Table1[AStdWBkWh],Table1[EnergyImpactID],E1185,Table1[BldgType],B1185,Table1[BldgVint],C1185,Table1[BldgLoc],F1185)</f>
        <v>46.1</v>
      </c>
      <c r="W1185" s="69">
        <v>0</v>
      </c>
      <c r="X1185" s="69"/>
      <c r="Y1185" s="69"/>
      <c r="Z1185" s="69"/>
      <c r="AA1185" s="47">
        <f>SUMIF('Cost per Solution Code'!$I$5:$I$24,'Measure Support Table'!D1185,'Cost per Solution Code'!$H$5:$H$24)</f>
        <v>515.125</v>
      </c>
      <c r="AB1185" s="62"/>
      <c r="AC1185" s="47">
        <f>SUMIF('Cost per Solution Code'!$I$5:$I$24,'Measure Support Table'!D1185,'Cost per Solution Code'!$F$5:$F$24)</f>
        <v>741.56</v>
      </c>
      <c r="AD1185" s="62"/>
      <c r="AE1185" s="48">
        <f t="shared" si="144"/>
        <v>515.125</v>
      </c>
      <c r="AF1185" s="48">
        <f t="shared" si="145"/>
        <v>741.56</v>
      </c>
      <c r="AG1185" s="48">
        <f t="shared" si="146"/>
        <v>226.43499999999995</v>
      </c>
      <c r="AH1185" s="49">
        <f t="shared" si="147"/>
        <v>0</v>
      </c>
      <c r="AI1185" s="49">
        <f t="shared" si="148"/>
        <v>0</v>
      </c>
      <c r="AJ1185" s="50">
        <f t="shared" si="149"/>
        <v>0</v>
      </c>
      <c r="AK1185" s="51">
        <v>0</v>
      </c>
    </row>
    <row r="1186" spans="1:37" hidden="1" x14ac:dyDescent="0.35">
      <c r="A1186" s="39" t="str">
        <f t="shared" si="151"/>
        <v>SWHC005</v>
      </c>
      <c r="B1186" s="39" t="s">
        <v>327</v>
      </c>
      <c r="C1186" s="62" t="s">
        <v>188</v>
      </c>
      <c r="D1186" s="40" t="s">
        <v>168</v>
      </c>
      <c r="E1186" s="40" t="str">
        <f t="shared" si="150"/>
        <v>SWHC005D</v>
      </c>
      <c r="F1186" s="67" t="s">
        <v>248</v>
      </c>
      <c r="G1186" s="40" t="str">
        <f>DataSpec!$B$11</f>
        <v>UpDeemed, DnDeemed, DnDeemDI</v>
      </c>
      <c r="H1186" s="40" t="str">
        <f>DataSpec!$B$7</f>
        <v>Cap-Tons</v>
      </c>
      <c r="I1186" s="40" t="s">
        <v>189</v>
      </c>
      <c r="J1186" t="s">
        <v>167</v>
      </c>
      <c r="K1186" t="s">
        <v>256</v>
      </c>
      <c r="U1186" s="44">
        <f>SUMIFS(Table1[AStdWBkW],Table1[EnergyImpactID],E1186,Table1[BldgType],B1186,Table1[BldgVint],C1186,Table1[BldgLoc],F1186)</f>
        <v>0.02</v>
      </c>
      <c r="V1186" s="44">
        <f>SUMIFS(Table1[AStdWBkWh],Table1[EnergyImpactID],E1186,Table1[BldgType],B1186,Table1[BldgVint],C1186,Table1[BldgLoc],F1186)</f>
        <v>30.7</v>
      </c>
      <c r="W1186" s="69">
        <v>0</v>
      </c>
      <c r="X1186" s="69"/>
      <c r="Y1186" s="69"/>
      <c r="Z1186" s="69"/>
      <c r="AA1186" s="47">
        <f>SUMIF('Cost per Solution Code'!$I$5:$I$24,'Measure Support Table'!D1186,'Cost per Solution Code'!$H$5:$H$24)</f>
        <v>515.125</v>
      </c>
      <c r="AB1186" s="62"/>
      <c r="AC1186" s="47">
        <f>SUMIF('Cost per Solution Code'!$I$5:$I$24,'Measure Support Table'!D1186,'Cost per Solution Code'!$F$5:$F$24)</f>
        <v>673.54</v>
      </c>
      <c r="AD1186" s="62"/>
      <c r="AE1186" s="48">
        <f t="shared" si="144"/>
        <v>515.125</v>
      </c>
      <c r="AF1186" s="48">
        <f t="shared" si="145"/>
        <v>673.54</v>
      </c>
      <c r="AG1186" s="48">
        <f t="shared" si="146"/>
        <v>158.41499999999996</v>
      </c>
      <c r="AH1186" s="49">
        <f t="shared" si="147"/>
        <v>0</v>
      </c>
      <c r="AI1186" s="49">
        <f t="shared" si="148"/>
        <v>0</v>
      </c>
      <c r="AJ1186" s="50">
        <f t="shared" si="149"/>
        <v>0</v>
      </c>
      <c r="AK1186" s="51">
        <v>0</v>
      </c>
    </row>
    <row r="1187" spans="1:37" hidden="1" x14ac:dyDescent="0.35">
      <c r="A1187" s="39" t="str">
        <f t="shared" si="151"/>
        <v>SWHC005</v>
      </c>
      <c r="B1187" s="39" t="s">
        <v>327</v>
      </c>
      <c r="C1187" s="62" t="s">
        <v>188</v>
      </c>
      <c r="D1187" s="40" t="s">
        <v>169</v>
      </c>
      <c r="E1187" s="40" t="str">
        <f t="shared" si="150"/>
        <v>SWHC005E</v>
      </c>
      <c r="F1187" s="67" t="s">
        <v>248</v>
      </c>
      <c r="G1187" s="40" t="str">
        <f>DataSpec!$B$11</f>
        <v>UpDeemed, DnDeemed, DnDeemDI</v>
      </c>
      <c r="H1187" s="40" t="str">
        <f>DataSpec!$B$7</f>
        <v>Cap-Tons</v>
      </c>
      <c r="I1187" s="40" t="s">
        <v>189</v>
      </c>
      <c r="J1187" t="s">
        <v>170</v>
      </c>
      <c r="K1187" t="s">
        <v>257</v>
      </c>
      <c r="U1187" s="44">
        <f>SUMIFS(Table1[AStdWBkW],Table1[EnergyImpactID],E1187,Table1[BldgType],B1187,Table1[BldgVint],C1187,Table1[BldgLoc],F1187)</f>
        <v>0.03</v>
      </c>
      <c r="V1187" s="44">
        <f>SUMIFS(Table1[AStdWBkWh],Table1[EnergyImpactID],E1187,Table1[BldgType],B1187,Table1[BldgVint],C1187,Table1[BldgLoc],F1187)</f>
        <v>45.3</v>
      </c>
      <c r="W1187" s="69">
        <v>0</v>
      </c>
      <c r="X1187" s="69"/>
      <c r="Y1187" s="69"/>
      <c r="Z1187" s="69"/>
      <c r="AA1187" s="47">
        <f>SUMIF('Cost per Solution Code'!$I$5:$I$24,'Measure Support Table'!D1187,'Cost per Solution Code'!$H$5:$H$24)</f>
        <v>448.52499999999998</v>
      </c>
      <c r="AB1187" s="62"/>
      <c r="AC1187" s="47">
        <f>SUMIF('Cost per Solution Code'!$I$5:$I$24,'Measure Support Table'!D1187,'Cost per Solution Code'!$F$5:$F$24)</f>
        <v>698.35</v>
      </c>
      <c r="AD1187" s="62"/>
      <c r="AE1187" s="48">
        <f t="shared" si="144"/>
        <v>448.52499999999998</v>
      </c>
      <c r="AF1187" s="48">
        <f t="shared" si="145"/>
        <v>698.35</v>
      </c>
      <c r="AG1187" s="48">
        <f t="shared" si="146"/>
        <v>249.82500000000005</v>
      </c>
      <c r="AH1187" s="49">
        <f t="shared" si="147"/>
        <v>0</v>
      </c>
      <c r="AI1187" s="49">
        <f t="shared" si="148"/>
        <v>0</v>
      </c>
      <c r="AJ1187" s="50">
        <f t="shared" si="149"/>
        <v>0</v>
      </c>
      <c r="AK1187" s="51">
        <v>0</v>
      </c>
    </row>
    <row r="1188" spans="1:37" hidden="1" x14ac:dyDescent="0.35">
      <c r="A1188" s="39" t="str">
        <f t="shared" si="151"/>
        <v>SWHC005</v>
      </c>
      <c r="B1188" s="39" t="s">
        <v>327</v>
      </c>
      <c r="C1188" s="62" t="s">
        <v>188</v>
      </c>
      <c r="D1188" s="40" t="s">
        <v>171</v>
      </c>
      <c r="E1188" s="40" t="str">
        <f t="shared" si="150"/>
        <v>SWHC005F</v>
      </c>
      <c r="F1188" s="67" t="s">
        <v>248</v>
      </c>
      <c r="G1188" s="40" t="str">
        <f>DataSpec!$B$11</f>
        <v>UpDeemed, DnDeemed, DnDeemDI</v>
      </c>
      <c r="H1188" s="40" t="str">
        <f>DataSpec!$B$7</f>
        <v>Cap-Tons</v>
      </c>
      <c r="I1188" s="40" t="s">
        <v>189</v>
      </c>
      <c r="J1188" t="s">
        <v>170</v>
      </c>
      <c r="K1188" t="s">
        <v>258</v>
      </c>
      <c r="U1188" s="44">
        <f>SUMIFS(Table1[AStdWBkW],Table1[EnergyImpactID],E1188,Table1[BldgType],B1188,Table1[BldgVint],C1188,Table1[BldgLoc],F1188)</f>
        <v>0.02</v>
      </c>
      <c r="V1188" s="44">
        <f>SUMIFS(Table1[AStdWBkWh],Table1[EnergyImpactID],E1188,Table1[BldgType],B1188,Table1[BldgVint],C1188,Table1[BldgLoc],F1188)</f>
        <v>30.2</v>
      </c>
      <c r="W1188" s="69">
        <v>0</v>
      </c>
      <c r="X1188" s="69"/>
      <c r="Y1188" s="69"/>
      <c r="Z1188" s="69"/>
      <c r="AA1188" s="47">
        <f>SUMIF('Cost per Solution Code'!$I$5:$I$24,'Measure Support Table'!D1188,'Cost per Solution Code'!$H$5:$H$24)</f>
        <v>448.52499999999998</v>
      </c>
      <c r="AB1188" s="62"/>
      <c r="AC1188" s="47">
        <f>SUMIF('Cost per Solution Code'!$I$5:$I$24,'Measure Support Table'!D1188,'Cost per Solution Code'!$F$5:$F$24)</f>
        <v>642.36500000000001</v>
      </c>
      <c r="AD1188" s="62"/>
      <c r="AE1188" s="48">
        <f t="shared" si="144"/>
        <v>448.52499999999998</v>
      </c>
      <c r="AF1188" s="48">
        <f t="shared" si="145"/>
        <v>642.36500000000001</v>
      </c>
      <c r="AG1188" s="48">
        <f t="shared" si="146"/>
        <v>193.84000000000003</v>
      </c>
      <c r="AH1188" s="49">
        <f t="shared" si="147"/>
        <v>0</v>
      </c>
      <c r="AI1188" s="49">
        <f t="shared" si="148"/>
        <v>0</v>
      </c>
      <c r="AJ1188" s="50">
        <f t="shared" si="149"/>
        <v>0</v>
      </c>
      <c r="AK1188" s="51">
        <v>0</v>
      </c>
    </row>
    <row r="1189" spans="1:37" hidden="1" x14ac:dyDescent="0.35">
      <c r="A1189" s="39" t="str">
        <f t="shared" si="151"/>
        <v>SWHC005</v>
      </c>
      <c r="B1189" s="39" t="s">
        <v>327</v>
      </c>
      <c r="C1189" s="62" t="s">
        <v>188</v>
      </c>
      <c r="D1189" s="40" t="s">
        <v>8</v>
      </c>
      <c r="E1189" s="40" t="str">
        <f t="shared" si="150"/>
        <v>SWHC005G</v>
      </c>
      <c r="F1189" s="67" t="s">
        <v>248</v>
      </c>
      <c r="G1189" s="40" t="str">
        <f>DataSpec!$B$11</f>
        <v>UpDeemed, DnDeemed, DnDeemDI</v>
      </c>
      <c r="H1189" s="40" t="str">
        <f>DataSpec!$B$7</f>
        <v>Cap-Tons</v>
      </c>
      <c r="I1189" s="40" t="s">
        <v>189</v>
      </c>
      <c r="J1189" t="s">
        <v>172</v>
      </c>
      <c r="K1189" t="s">
        <v>259</v>
      </c>
      <c r="U1189" s="44">
        <f>SUMIFS(Table1[AStdWBkW],Table1[EnergyImpactID],E1189,Table1[BldgType],B1189,Table1[BldgVint],C1189,Table1[BldgLoc],F1189)</f>
        <v>0.03</v>
      </c>
      <c r="V1189" s="44">
        <f>SUMIFS(Table1[AStdWBkWh],Table1[EnergyImpactID],E1189,Table1[BldgType],B1189,Table1[BldgVint],C1189,Table1[BldgLoc],F1189)</f>
        <v>45.3</v>
      </c>
      <c r="W1189" s="69">
        <v>0</v>
      </c>
      <c r="X1189" s="69"/>
      <c r="Y1189" s="69"/>
      <c r="Z1189" s="69"/>
      <c r="AA1189" s="47">
        <f>SUMIF('Cost per Solution Code'!$I$5:$I$24,'Measure Support Table'!D1189,'Cost per Solution Code'!$H$5:$H$24)</f>
        <v>392.565</v>
      </c>
      <c r="AB1189" s="62"/>
      <c r="AC1189" s="47">
        <f>SUMIF('Cost per Solution Code'!$I$5:$I$24,'Measure Support Table'!D1189,'Cost per Solution Code'!$F$5:$F$24)</f>
        <v>491.11500000000001</v>
      </c>
      <c r="AD1189" s="62"/>
      <c r="AE1189" s="48">
        <f t="shared" si="144"/>
        <v>392.565</v>
      </c>
      <c r="AF1189" s="48">
        <f t="shared" si="145"/>
        <v>491.11500000000001</v>
      </c>
      <c r="AG1189" s="48">
        <f t="shared" si="146"/>
        <v>98.550000000000011</v>
      </c>
      <c r="AH1189" s="49">
        <f t="shared" si="147"/>
        <v>0</v>
      </c>
      <c r="AI1189" s="49">
        <f t="shared" si="148"/>
        <v>0</v>
      </c>
      <c r="AJ1189" s="50">
        <f t="shared" si="149"/>
        <v>0</v>
      </c>
      <c r="AK1189" s="51">
        <v>0</v>
      </c>
    </row>
    <row r="1190" spans="1:37" hidden="1" x14ac:dyDescent="0.35">
      <c r="A1190" s="39" t="str">
        <f t="shared" si="151"/>
        <v>SWHC005</v>
      </c>
      <c r="B1190" s="39" t="s">
        <v>327</v>
      </c>
      <c r="C1190" s="62" t="s">
        <v>188</v>
      </c>
      <c r="D1190" s="40" t="s">
        <v>16</v>
      </c>
      <c r="E1190" s="40" t="str">
        <f t="shared" si="150"/>
        <v>SWHC005H</v>
      </c>
      <c r="F1190" s="67" t="s">
        <v>248</v>
      </c>
      <c r="G1190" s="40" t="str">
        <f>DataSpec!$B$11</f>
        <v>UpDeemed, DnDeemed, DnDeemDI</v>
      </c>
      <c r="H1190" s="40" t="str">
        <f>DataSpec!$B$7</f>
        <v>Cap-Tons</v>
      </c>
      <c r="I1190" s="40" t="s">
        <v>189</v>
      </c>
      <c r="J1190" t="s">
        <v>172</v>
      </c>
      <c r="K1190" t="s">
        <v>260</v>
      </c>
      <c r="U1190" s="44">
        <f>SUMIFS(Table1[AStdWBkW],Table1[EnergyImpactID],E1190,Table1[BldgType],B1190,Table1[BldgVint],C1190,Table1[BldgLoc],F1190)</f>
        <v>0.02</v>
      </c>
      <c r="V1190" s="44">
        <f>SUMIFS(Table1[AStdWBkWh],Table1[EnergyImpactID],E1190,Table1[BldgType],B1190,Table1[BldgVint],C1190,Table1[BldgLoc],F1190)</f>
        <v>30.2</v>
      </c>
      <c r="W1190" s="69">
        <v>0</v>
      </c>
      <c r="X1190" s="69"/>
      <c r="Y1190" s="69"/>
      <c r="Z1190" s="69"/>
      <c r="AA1190" s="47">
        <f>SUMIF('Cost per Solution Code'!$I$5:$I$24,'Measure Support Table'!D1190,'Cost per Solution Code'!$H$5:$H$24)</f>
        <v>392.565</v>
      </c>
      <c r="AB1190" s="62"/>
      <c r="AC1190" s="47">
        <f>SUMIF('Cost per Solution Code'!$I$5:$I$24,'Measure Support Table'!D1190,'Cost per Solution Code'!$F$5:$F$24)</f>
        <v>458.26499999999999</v>
      </c>
      <c r="AD1190" s="62"/>
      <c r="AE1190" s="48">
        <f t="shared" si="144"/>
        <v>392.565</v>
      </c>
      <c r="AF1190" s="48">
        <f t="shared" si="145"/>
        <v>458.26499999999999</v>
      </c>
      <c r="AG1190" s="48">
        <f t="shared" si="146"/>
        <v>65.699999999999989</v>
      </c>
      <c r="AH1190" s="49">
        <f t="shared" si="147"/>
        <v>0</v>
      </c>
      <c r="AI1190" s="49">
        <f t="shared" si="148"/>
        <v>0</v>
      </c>
      <c r="AJ1190" s="50">
        <f t="shared" si="149"/>
        <v>0</v>
      </c>
      <c r="AK1190" s="51">
        <v>0</v>
      </c>
    </row>
    <row r="1191" spans="1:37" hidden="1" x14ac:dyDescent="0.35">
      <c r="A1191" s="39" t="str">
        <f t="shared" si="151"/>
        <v>SWHC005</v>
      </c>
      <c r="B1191" s="39" t="s">
        <v>327</v>
      </c>
      <c r="C1191" s="62" t="s">
        <v>188</v>
      </c>
      <c r="D1191" s="40" t="s">
        <v>18</v>
      </c>
      <c r="E1191" s="40" t="str">
        <f t="shared" si="150"/>
        <v>SWHC005I</v>
      </c>
      <c r="F1191" s="67" t="s">
        <v>248</v>
      </c>
      <c r="G1191" s="40" t="str">
        <f>DataSpec!$B$11</f>
        <v>UpDeemed, DnDeemed, DnDeemDI</v>
      </c>
      <c r="H1191" s="40" t="str">
        <f>DataSpec!$B$7</f>
        <v>Cap-Tons</v>
      </c>
      <c r="I1191" s="40" t="s">
        <v>189</v>
      </c>
      <c r="J1191" t="s">
        <v>173</v>
      </c>
      <c r="K1191" t="s">
        <v>261</v>
      </c>
      <c r="U1191" s="44">
        <f>SUMIFS(Table1[AStdWBkW],Table1[EnergyImpactID],E1191,Table1[BldgType],B1191,Table1[BldgVint],C1191,Table1[BldgLoc],F1191)</f>
        <v>0.04</v>
      </c>
      <c r="V1191" s="44">
        <f>SUMIFS(Table1[AStdWBkWh],Table1[EnergyImpactID],E1191,Table1[BldgType],B1191,Table1[BldgVint],C1191,Table1[BldgLoc],F1191)</f>
        <v>53.9</v>
      </c>
      <c r="W1191" s="69">
        <v>0</v>
      </c>
      <c r="X1191" s="69"/>
      <c r="Y1191" s="69"/>
      <c r="Z1191" s="69"/>
      <c r="AA1191" s="47">
        <f>SUMIF('Cost per Solution Code'!$I$5:$I$24,'Measure Support Table'!D1191,'Cost per Solution Code'!$H$5:$H$24)</f>
        <v>660</v>
      </c>
      <c r="AB1191" s="62"/>
      <c r="AC1191" s="47">
        <f>SUMIF('Cost per Solution Code'!$I$5:$I$24,'Measure Support Table'!D1191,'Cost per Solution Code'!$F$5:$F$24)</f>
        <v>923</v>
      </c>
      <c r="AD1191" s="62"/>
      <c r="AE1191" s="48">
        <f t="shared" si="144"/>
        <v>660</v>
      </c>
      <c r="AF1191" s="48">
        <f t="shared" si="145"/>
        <v>923</v>
      </c>
      <c r="AG1191" s="48">
        <f t="shared" si="146"/>
        <v>263</v>
      </c>
      <c r="AH1191" s="49">
        <f t="shared" si="147"/>
        <v>0</v>
      </c>
      <c r="AI1191" s="49">
        <f t="shared" si="148"/>
        <v>0</v>
      </c>
      <c r="AJ1191" s="50">
        <f t="shared" si="149"/>
        <v>0</v>
      </c>
      <c r="AK1191" s="51">
        <v>0</v>
      </c>
    </row>
    <row r="1192" spans="1:37" hidden="1" x14ac:dyDescent="0.35">
      <c r="A1192" s="39" t="str">
        <f t="shared" si="151"/>
        <v>SWHC005</v>
      </c>
      <c r="B1192" s="39" t="s">
        <v>327</v>
      </c>
      <c r="C1192" s="62" t="s">
        <v>188</v>
      </c>
      <c r="D1192" s="40" t="s">
        <v>22</v>
      </c>
      <c r="E1192" s="40" t="str">
        <f t="shared" si="150"/>
        <v>SWHC005J</v>
      </c>
      <c r="F1192" s="67" t="s">
        <v>248</v>
      </c>
      <c r="G1192" s="40" t="str">
        <f>DataSpec!$B$11</f>
        <v>UpDeemed, DnDeemed, DnDeemDI</v>
      </c>
      <c r="H1192" s="40" t="str">
        <f>DataSpec!$B$7</f>
        <v>Cap-Tons</v>
      </c>
      <c r="I1192" s="40" t="s">
        <v>189</v>
      </c>
      <c r="J1192" t="s">
        <v>173</v>
      </c>
      <c r="K1192" t="s">
        <v>262</v>
      </c>
      <c r="U1192" s="44">
        <f>SUMIFS(Table1[AStdWBkW],Table1[EnergyImpactID],E1192,Table1[BldgType],B1192,Table1[BldgVint],C1192,Table1[BldgLoc],F1192)</f>
        <v>0.02</v>
      </c>
      <c r="V1192" s="44">
        <f>SUMIFS(Table1[AStdWBkWh],Table1[EnergyImpactID],E1192,Table1[BldgType],B1192,Table1[BldgVint],C1192,Table1[BldgLoc],F1192)</f>
        <v>35.9</v>
      </c>
      <c r="W1192" s="69">
        <v>0</v>
      </c>
      <c r="X1192" s="69"/>
      <c r="Y1192" s="69"/>
      <c r="Z1192" s="69"/>
      <c r="AA1192" s="47">
        <f>SUMIF('Cost per Solution Code'!$I$5:$I$24,'Measure Support Table'!D1192,'Cost per Solution Code'!$H$5:$H$24)</f>
        <v>660</v>
      </c>
      <c r="AB1192" s="62"/>
      <c r="AC1192" s="47">
        <f>SUMIF('Cost per Solution Code'!$I$5:$I$24,'Measure Support Table'!D1192,'Cost per Solution Code'!$F$5:$F$24)</f>
        <v>845</v>
      </c>
      <c r="AD1192" s="62"/>
      <c r="AE1192" s="48">
        <f t="shared" si="144"/>
        <v>660</v>
      </c>
      <c r="AF1192" s="48">
        <f t="shared" si="145"/>
        <v>845</v>
      </c>
      <c r="AG1192" s="48">
        <f t="shared" si="146"/>
        <v>185</v>
      </c>
      <c r="AH1192" s="49">
        <f t="shared" si="147"/>
        <v>0</v>
      </c>
      <c r="AI1192" s="49">
        <f t="shared" si="148"/>
        <v>0</v>
      </c>
      <c r="AJ1192" s="50">
        <f t="shared" si="149"/>
        <v>0</v>
      </c>
      <c r="AK1192" s="51">
        <v>0</v>
      </c>
    </row>
    <row r="1193" spans="1:37" hidden="1" x14ac:dyDescent="0.35">
      <c r="A1193" s="39" t="str">
        <f t="shared" si="151"/>
        <v>SWHC005</v>
      </c>
      <c r="B1193" s="39" t="s">
        <v>327</v>
      </c>
      <c r="C1193" s="62" t="s">
        <v>188</v>
      </c>
      <c r="D1193" s="40" t="s">
        <v>25</v>
      </c>
      <c r="E1193" s="40" t="str">
        <f t="shared" si="150"/>
        <v>SWHC005K</v>
      </c>
      <c r="F1193" s="67" t="s">
        <v>248</v>
      </c>
      <c r="G1193" s="40" t="str">
        <f>DataSpec!$B$11</f>
        <v>UpDeemed, DnDeemed, DnDeemDI</v>
      </c>
      <c r="H1193" s="40" t="str">
        <f>DataSpec!$B$7</f>
        <v>Cap-Tons</v>
      </c>
      <c r="I1193" s="40" t="s">
        <v>189</v>
      </c>
      <c r="J1193" t="s">
        <v>174</v>
      </c>
      <c r="K1193" t="s">
        <v>263</v>
      </c>
      <c r="U1193" s="44">
        <f>SUMIFS(Table1[AStdWBkW],Table1[EnergyImpactID],E1193,Table1[BldgType],B1193,Table1[BldgVint],C1193,Table1[BldgLoc],F1193)</f>
        <v>0.04</v>
      </c>
      <c r="V1193" s="44">
        <f>SUMIFS(Table1[AStdWBkWh],Table1[EnergyImpactID],E1193,Table1[BldgType],B1193,Table1[BldgVint],C1193,Table1[BldgLoc],F1193)</f>
        <v>62.6</v>
      </c>
      <c r="W1193" s="69">
        <v>0</v>
      </c>
      <c r="X1193" s="69"/>
      <c r="Y1193" s="69"/>
      <c r="Z1193" s="69"/>
      <c r="AA1193" s="47">
        <f>SUMIF('Cost per Solution Code'!$I$5:$I$24,'Measure Support Table'!D1193,'Cost per Solution Code'!$H$5:$H$24)</f>
        <v>519.14</v>
      </c>
      <c r="AB1193" s="62"/>
      <c r="AC1193" s="47">
        <f>SUMIF('Cost per Solution Code'!$I$5:$I$24,'Measure Support Table'!D1193,'Cost per Solution Code'!$F$5:$F$24)</f>
        <v>685.85</v>
      </c>
      <c r="AD1193" s="62"/>
      <c r="AE1193" s="48">
        <f t="shared" si="144"/>
        <v>519.14</v>
      </c>
      <c r="AF1193" s="48">
        <f t="shared" si="145"/>
        <v>685.85</v>
      </c>
      <c r="AG1193" s="48">
        <f t="shared" si="146"/>
        <v>166.71000000000004</v>
      </c>
      <c r="AH1193" s="49">
        <f t="shared" si="147"/>
        <v>0</v>
      </c>
      <c r="AI1193" s="49">
        <f t="shared" si="148"/>
        <v>0</v>
      </c>
      <c r="AJ1193" s="50">
        <f t="shared" si="149"/>
        <v>0</v>
      </c>
      <c r="AK1193" s="51">
        <v>0</v>
      </c>
    </row>
    <row r="1194" spans="1:37" hidden="1" x14ac:dyDescent="0.35">
      <c r="A1194" s="39" t="str">
        <f t="shared" si="151"/>
        <v>SWHC005</v>
      </c>
      <c r="B1194" s="39" t="s">
        <v>327</v>
      </c>
      <c r="C1194" s="62" t="s">
        <v>188</v>
      </c>
      <c r="D1194" s="40" t="s">
        <v>175</v>
      </c>
      <c r="E1194" s="40" t="str">
        <f t="shared" si="150"/>
        <v>SWHC005L</v>
      </c>
      <c r="F1194" s="67" t="s">
        <v>248</v>
      </c>
      <c r="G1194" s="40" t="str">
        <f>DataSpec!$B$11</f>
        <v>UpDeemed, DnDeemed, DnDeemDI</v>
      </c>
      <c r="H1194" s="40" t="str">
        <f>DataSpec!$B$7</f>
        <v>Cap-Tons</v>
      </c>
      <c r="I1194" s="40" t="s">
        <v>189</v>
      </c>
      <c r="J1194" t="s">
        <v>174</v>
      </c>
      <c r="K1194" t="s">
        <v>264</v>
      </c>
      <c r="U1194" s="44">
        <f>SUMIFS(Table1[AStdWBkW],Table1[EnergyImpactID],E1194,Table1[BldgType],B1194,Table1[BldgVint],C1194,Table1[BldgLoc],F1194)</f>
        <v>0.03</v>
      </c>
      <c r="V1194" s="44">
        <f>SUMIFS(Table1[AStdWBkWh],Table1[EnergyImpactID],E1194,Table1[BldgType],B1194,Table1[BldgVint],C1194,Table1[BldgLoc],F1194)</f>
        <v>41.7</v>
      </c>
      <c r="W1194" s="69">
        <v>0</v>
      </c>
      <c r="X1194" s="69"/>
      <c r="Y1194" s="69"/>
      <c r="Z1194" s="69"/>
      <c r="AA1194" s="47">
        <f>SUMIF('Cost per Solution Code'!$I$5:$I$24,'Measure Support Table'!D1194,'Cost per Solution Code'!$H$5:$H$24)</f>
        <v>519.14</v>
      </c>
      <c r="AB1194" s="62"/>
      <c r="AC1194" s="47">
        <f>SUMIF('Cost per Solution Code'!$I$5:$I$24,'Measure Support Table'!D1194,'Cost per Solution Code'!$F$5:$F$24)</f>
        <v>555.84500000000003</v>
      </c>
      <c r="AD1194" s="62"/>
      <c r="AE1194" s="48">
        <f t="shared" si="144"/>
        <v>519.14</v>
      </c>
      <c r="AF1194" s="48">
        <f t="shared" si="145"/>
        <v>555.84500000000003</v>
      </c>
      <c r="AG1194" s="48">
        <f t="shared" si="146"/>
        <v>36.705000000000041</v>
      </c>
      <c r="AH1194" s="49">
        <f t="shared" si="147"/>
        <v>0</v>
      </c>
      <c r="AI1194" s="49">
        <f t="shared" si="148"/>
        <v>0</v>
      </c>
      <c r="AJ1194" s="50">
        <f t="shared" si="149"/>
        <v>0</v>
      </c>
      <c r="AK1194" s="51">
        <v>0</v>
      </c>
    </row>
    <row r="1195" spans="1:37" hidden="1" x14ac:dyDescent="0.35">
      <c r="A1195" s="39" t="str">
        <f t="shared" si="151"/>
        <v>SWHC005</v>
      </c>
      <c r="B1195" s="39" t="s">
        <v>327</v>
      </c>
      <c r="C1195" s="62" t="s">
        <v>188</v>
      </c>
      <c r="D1195" s="40" t="s">
        <v>176</v>
      </c>
      <c r="E1195" s="40" t="str">
        <f t="shared" si="150"/>
        <v>SWHC005M</v>
      </c>
      <c r="F1195" s="67" t="s">
        <v>248</v>
      </c>
      <c r="G1195" s="40" t="str">
        <f>DataSpec!$B$11</f>
        <v>UpDeemed, DnDeemed, DnDeemDI</v>
      </c>
      <c r="H1195" s="40" t="str">
        <f>DataSpec!$B$7</f>
        <v>Cap-Tons</v>
      </c>
      <c r="I1195" s="40" t="s">
        <v>189</v>
      </c>
      <c r="J1195" t="s">
        <v>177</v>
      </c>
      <c r="K1195" t="s">
        <v>265</v>
      </c>
      <c r="U1195" s="44">
        <f>SUMIFS(Table1[AStdWBkW],Table1[EnergyImpactID],E1195,Table1[BldgType],B1195,Table1[BldgVint],C1195,Table1[BldgLoc],F1195)</f>
        <v>0.04</v>
      </c>
      <c r="V1195" s="44">
        <f>SUMIFS(Table1[AStdWBkWh],Table1[EnergyImpactID],E1195,Table1[BldgType],B1195,Table1[BldgVint],C1195,Table1[BldgLoc],F1195)</f>
        <v>57.5</v>
      </c>
      <c r="W1195" s="69">
        <v>0</v>
      </c>
      <c r="X1195" s="69"/>
      <c r="Y1195" s="69"/>
      <c r="Z1195" s="69"/>
      <c r="AA1195" s="47">
        <f>SUMIF('Cost per Solution Code'!$I$5:$I$24,'Measure Support Table'!D1195,'Cost per Solution Code'!$H$5:$H$24)</f>
        <v>449.41</v>
      </c>
      <c r="AB1195" s="62"/>
      <c r="AC1195" s="47">
        <f>SUMIF('Cost per Solution Code'!$I$5:$I$24,'Measure Support Table'!D1195,'Cost per Solution Code'!$F$5:$F$24)</f>
        <v>771.3576281291954</v>
      </c>
      <c r="AD1195" s="62"/>
      <c r="AE1195" s="48">
        <f t="shared" si="144"/>
        <v>449.41</v>
      </c>
      <c r="AF1195" s="48">
        <f t="shared" si="145"/>
        <v>771.3576281291954</v>
      </c>
      <c r="AG1195" s="48">
        <f t="shared" si="146"/>
        <v>321.94762812919538</v>
      </c>
      <c r="AH1195" s="49">
        <f t="shared" si="147"/>
        <v>0</v>
      </c>
      <c r="AI1195" s="49">
        <f t="shared" si="148"/>
        <v>0</v>
      </c>
      <c r="AJ1195" s="50">
        <f t="shared" si="149"/>
        <v>0</v>
      </c>
      <c r="AK1195" s="51">
        <v>0</v>
      </c>
    </row>
    <row r="1196" spans="1:37" hidden="1" x14ac:dyDescent="0.35">
      <c r="A1196" s="39" t="str">
        <f t="shared" si="151"/>
        <v>SWHC005</v>
      </c>
      <c r="B1196" s="39" t="s">
        <v>327</v>
      </c>
      <c r="C1196" s="62" t="s">
        <v>188</v>
      </c>
      <c r="D1196" s="40" t="s">
        <v>178</v>
      </c>
      <c r="E1196" s="40" t="str">
        <f t="shared" si="150"/>
        <v>SWHC005N</v>
      </c>
      <c r="F1196" s="67" t="s">
        <v>248</v>
      </c>
      <c r="G1196" s="40" t="str">
        <f>DataSpec!$B$11</f>
        <v>UpDeemed, DnDeemed, DnDeemDI</v>
      </c>
      <c r="H1196" s="40" t="str">
        <f>DataSpec!$B$7</f>
        <v>Cap-Tons</v>
      </c>
      <c r="I1196" s="40" t="s">
        <v>189</v>
      </c>
      <c r="J1196" t="s">
        <v>177</v>
      </c>
      <c r="K1196" t="s">
        <v>266</v>
      </c>
      <c r="U1196" s="44">
        <f>SUMIFS(Table1[AStdWBkW],Table1[EnergyImpactID],E1196,Table1[BldgType],B1196,Table1[BldgVint],C1196,Table1[BldgLoc],F1196)</f>
        <v>0.03</v>
      </c>
      <c r="V1196" s="44">
        <f>SUMIFS(Table1[AStdWBkWh],Table1[EnergyImpactID],E1196,Table1[BldgType],B1196,Table1[BldgVint],C1196,Table1[BldgLoc],F1196)</f>
        <v>38.299999999999997</v>
      </c>
      <c r="W1196" s="69">
        <v>0</v>
      </c>
      <c r="X1196" s="69"/>
      <c r="Y1196" s="69"/>
      <c r="Z1196" s="69"/>
      <c r="AA1196" s="47">
        <f>SUMIF('Cost per Solution Code'!$I$5:$I$24,'Measure Support Table'!D1196,'Cost per Solution Code'!$H$5:$H$24)</f>
        <v>449.41</v>
      </c>
      <c r="AB1196" s="62"/>
      <c r="AC1196" s="47">
        <f>SUMIF('Cost per Solution Code'!$I$5:$I$24,'Measure Support Table'!D1196,'Cost per Solution Code'!$F$5:$F$24)</f>
        <v>629.11366698254767</v>
      </c>
      <c r="AD1196" s="62"/>
      <c r="AE1196" s="48">
        <f t="shared" si="144"/>
        <v>449.41</v>
      </c>
      <c r="AF1196" s="48">
        <f t="shared" si="145"/>
        <v>629.11366698254767</v>
      </c>
      <c r="AG1196" s="48">
        <f t="shared" si="146"/>
        <v>179.70366698254765</v>
      </c>
      <c r="AH1196" s="49">
        <f t="shared" si="147"/>
        <v>0</v>
      </c>
      <c r="AI1196" s="49">
        <f t="shared" si="148"/>
        <v>0</v>
      </c>
      <c r="AJ1196" s="50">
        <f t="shared" si="149"/>
        <v>0</v>
      </c>
      <c r="AK1196" s="51">
        <v>0</v>
      </c>
    </row>
    <row r="1197" spans="1:37" hidden="1" x14ac:dyDescent="0.35">
      <c r="A1197" s="39" t="str">
        <f t="shared" si="151"/>
        <v>SWHC005</v>
      </c>
      <c r="B1197" s="39" t="s">
        <v>327</v>
      </c>
      <c r="C1197" s="62" t="s">
        <v>188</v>
      </c>
      <c r="D1197" s="40" t="s">
        <v>179</v>
      </c>
      <c r="E1197" s="40" t="str">
        <f t="shared" si="150"/>
        <v>SWHC005O</v>
      </c>
      <c r="F1197" s="67" t="s">
        <v>248</v>
      </c>
      <c r="G1197" s="40" t="str">
        <f>DataSpec!$B$11</f>
        <v>UpDeemed, DnDeemed, DnDeemDI</v>
      </c>
      <c r="H1197" s="40" t="str">
        <f>DataSpec!$B$7</f>
        <v>Cap-Tons</v>
      </c>
      <c r="I1197" s="40" t="s">
        <v>189</v>
      </c>
      <c r="J1197" t="s">
        <v>180</v>
      </c>
      <c r="K1197" t="s">
        <v>267</v>
      </c>
      <c r="U1197" s="44">
        <f>SUMIFS(Table1[AStdWBkW],Table1[EnergyImpactID],E1197,Table1[BldgType],B1197,Table1[BldgVint],C1197,Table1[BldgLoc],F1197)</f>
        <v>0.05</v>
      </c>
      <c r="V1197" s="44">
        <f>SUMIFS(Table1[AStdWBkWh],Table1[EnergyImpactID],E1197,Table1[BldgType],B1197,Table1[BldgVint],C1197,Table1[BldgLoc],F1197)</f>
        <v>69</v>
      </c>
      <c r="W1197" s="69">
        <v>0</v>
      </c>
      <c r="X1197" s="69"/>
      <c r="Y1197" s="69"/>
      <c r="Z1197" s="69"/>
      <c r="AA1197" s="47">
        <f>SUMIF('Cost per Solution Code'!$I$5:$I$24,'Measure Support Table'!D1197,'Cost per Solution Code'!$H$5:$H$24)</f>
        <v>1086</v>
      </c>
      <c r="AB1197" s="62"/>
      <c r="AC1197" s="47">
        <f>SUMIF('Cost per Solution Code'!$I$5:$I$24,'Measure Support Table'!D1197,'Cost per Solution Code'!$F$5:$F$24)</f>
        <v>1124.9000000000001</v>
      </c>
      <c r="AD1197" s="62"/>
      <c r="AE1197" s="48">
        <f t="shared" si="144"/>
        <v>1086</v>
      </c>
      <c r="AF1197" s="48">
        <f t="shared" si="145"/>
        <v>1124.9000000000001</v>
      </c>
      <c r="AG1197" s="48">
        <f t="shared" si="146"/>
        <v>38.900000000000091</v>
      </c>
      <c r="AH1197" s="49">
        <f t="shared" si="147"/>
        <v>0</v>
      </c>
      <c r="AI1197" s="49">
        <f t="shared" si="148"/>
        <v>0</v>
      </c>
      <c r="AJ1197" s="50">
        <f t="shared" si="149"/>
        <v>0</v>
      </c>
      <c r="AK1197" s="51">
        <v>0</v>
      </c>
    </row>
    <row r="1198" spans="1:37" hidden="1" x14ac:dyDescent="0.35">
      <c r="A1198" s="39" t="str">
        <f t="shared" si="151"/>
        <v>SWHC005</v>
      </c>
      <c r="B1198" s="39" t="s">
        <v>327</v>
      </c>
      <c r="C1198" s="62" t="s">
        <v>188</v>
      </c>
      <c r="D1198" s="40" t="s">
        <v>181</v>
      </c>
      <c r="E1198" s="40" t="str">
        <f t="shared" si="150"/>
        <v>SWHC005P</v>
      </c>
      <c r="F1198" s="67" t="s">
        <v>248</v>
      </c>
      <c r="G1198" s="40" t="str">
        <f>DataSpec!$B$11</f>
        <v>UpDeemed, DnDeemed, DnDeemDI</v>
      </c>
      <c r="H1198" s="40" t="str">
        <f>DataSpec!$B$7</f>
        <v>Cap-Tons</v>
      </c>
      <c r="I1198" s="40" t="s">
        <v>189</v>
      </c>
      <c r="J1198" t="s">
        <v>180</v>
      </c>
      <c r="K1198" t="s">
        <v>268</v>
      </c>
      <c r="U1198" s="44">
        <f>SUMIFS(Table1[AStdWBkW],Table1[EnergyImpactID],E1198,Table1[BldgType],B1198,Table1[BldgVint],C1198,Table1[BldgLoc],F1198)</f>
        <v>0.03</v>
      </c>
      <c r="V1198" s="44">
        <f>SUMIFS(Table1[AStdWBkWh],Table1[EnergyImpactID],E1198,Table1[BldgType],B1198,Table1[BldgVint],C1198,Table1[BldgLoc],F1198)</f>
        <v>46</v>
      </c>
      <c r="W1198" s="69">
        <v>0</v>
      </c>
      <c r="X1198" s="69"/>
      <c r="Y1198" s="69"/>
      <c r="Z1198" s="69"/>
      <c r="AA1198" s="47">
        <f>SUMIF('Cost per Solution Code'!$I$5:$I$24,'Measure Support Table'!D1198,'Cost per Solution Code'!$H$5:$H$24)</f>
        <v>1086</v>
      </c>
      <c r="AB1198" s="62"/>
      <c r="AC1198" s="47">
        <f>SUMIF('Cost per Solution Code'!$I$5:$I$24,'Measure Support Table'!D1198,'Cost per Solution Code'!$F$5:$F$24)</f>
        <v>1107.17</v>
      </c>
      <c r="AD1198" s="62"/>
      <c r="AE1198" s="48">
        <f t="shared" si="144"/>
        <v>1086</v>
      </c>
      <c r="AF1198" s="48">
        <f t="shared" si="145"/>
        <v>1107.17</v>
      </c>
      <c r="AG1198" s="48">
        <f t="shared" si="146"/>
        <v>21.170000000000073</v>
      </c>
      <c r="AH1198" s="49">
        <f t="shared" si="147"/>
        <v>0</v>
      </c>
      <c r="AI1198" s="49">
        <f t="shared" si="148"/>
        <v>0</v>
      </c>
      <c r="AJ1198" s="50">
        <f t="shared" si="149"/>
        <v>0</v>
      </c>
      <c r="AK1198" s="51">
        <v>0</v>
      </c>
    </row>
    <row r="1199" spans="1:37" hidden="1" x14ac:dyDescent="0.35">
      <c r="A1199" s="39" t="str">
        <f t="shared" si="151"/>
        <v>SWHC005</v>
      </c>
      <c r="B1199" s="39" t="s">
        <v>327</v>
      </c>
      <c r="C1199" s="62" t="s">
        <v>188</v>
      </c>
      <c r="D1199" s="40" t="s">
        <v>182</v>
      </c>
      <c r="E1199" s="40" t="str">
        <f t="shared" si="150"/>
        <v>SWHC005Q</v>
      </c>
      <c r="F1199" s="67" t="s">
        <v>248</v>
      </c>
      <c r="G1199" s="40" t="str">
        <f>DataSpec!$B$11</f>
        <v>UpDeemed, DnDeemed, DnDeemDI</v>
      </c>
      <c r="H1199" s="40" t="str">
        <f>DataSpec!$B$7</f>
        <v>Cap-Tons</v>
      </c>
      <c r="I1199" s="40" t="s">
        <v>189</v>
      </c>
      <c r="J1199" t="s">
        <v>183</v>
      </c>
      <c r="K1199" t="s">
        <v>269</v>
      </c>
      <c r="U1199" s="44">
        <f>SUMIFS(Table1[AStdWBkW],Table1[EnergyImpactID],E1199,Table1[BldgType],B1199,Table1[BldgVint],C1199,Table1[BldgLoc],F1199)</f>
        <v>0.04</v>
      </c>
      <c r="V1199" s="44">
        <f>SUMIFS(Table1[AStdWBkWh],Table1[EnergyImpactID],E1199,Table1[BldgType],B1199,Table1[BldgVint],C1199,Table1[BldgLoc],F1199)</f>
        <v>53.8</v>
      </c>
      <c r="W1199" s="69">
        <v>0</v>
      </c>
      <c r="X1199" s="69"/>
      <c r="Y1199" s="69"/>
      <c r="Z1199" s="69"/>
      <c r="AA1199" s="47">
        <f>SUMIF('Cost per Solution Code'!$I$5:$I$24,'Measure Support Table'!D1199,'Cost per Solution Code'!$H$5:$H$24)</f>
        <v>636.29999999999995</v>
      </c>
      <c r="AB1199" s="62"/>
      <c r="AC1199" s="47">
        <f>SUMIF('Cost per Solution Code'!$I$5:$I$24,'Measure Support Table'!D1199,'Cost per Solution Code'!$F$5:$F$24)</f>
        <v>931.83</v>
      </c>
      <c r="AD1199" s="62"/>
      <c r="AE1199" s="48">
        <f t="shared" si="144"/>
        <v>636.29999999999995</v>
      </c>
      <c r="AF1199" s="48">
        <f t="shared" si="145"/>
        <v>931.83</v>
      </c>
      <c r="AG1199" s="48">
        <f t="shared" si="146"/>
        <v>295.53000000000009</v>
      </c>
      <c r="AH1199" s="49">
        <f t="shared" si="147"/>
        <v>0</v>
      </c>
      <c r="AI1199" s="49">
        <f t="shared" si="148"/>
        <v>0</v>
      </c>
      <c r="AJ1199" s="50">
        <f t="shared" si="149"/>
        <v>0</v>
      </c>
      <c r="AK1199" s="51">
        <v>0</v>
      </c>
    </row>
    <row r="1200" spans="1:37" hidden="1" x14ac:dyDescent="0.35">
      <c r="A1200" s="39" t="str">
        <f t="shared" si="151"/>
        <v>SWHC005</v>
      </c>
      <c r="B1200" s="39" t="s">
        <v>327</v>
      </c>
      <c r="C1200" s="62" t="s">
        <v>188</v>
      </c>
      <c r="D1200" s="40" t="s">
        <v>184</v>
      </c>
      <c r="E1200" s="40" t="str">
        <f t="shared" si="150"/>
        <v>SWHC005R</v>
      </c>
      <c r="F1200" s="67" t="s">
        <v>248</v>
      </c>
      <c r="G1200" s="40" t="str">
        <f>DataSpec!$B$11</f>
        <v>UpDeemed, DnDeemed, DnDeemDI</v>
      </c>
      <c r="H1200" s="40" t="str">
        <f>DataSpec!$B$7</f>
        <v>Cap-Tons</v>
      </c>
      <c r="I1200" s="40" t="s">
        <v>189</v>
      </c>
      <c r="J1200" t="s">
        <v>183</v>
      </c>
      <c r="K1200" t="s">
        <v>270</v>
      </c>
      <c r="U1200" s="44">
        <f>SUMIFS(Table1[AStdWBkW],Table1[EnergyImpactID],E1200,Table1[BldgType],B1200,Table1[BldgVint],C1200,Table1[BldgLoc],F1200)</f>
        <v>0.02</v>
      </c>
      <c r="V1200" s="44">
        <f>SUMIFS(Table1[AStdWBkWh],Table1[EnergyImpactID],E1200,Table1[BldgType],B1200,Table1[BldgVint],C1200,Table1[BldgLoc],F1200)</f>
        <v>35.9</v>
      </c>
      <c r="W1200" s="69">
        <v>0</v>
      </c>
      <c r="X1200" s="69"/>
      <c r="Y1200" s="69"/>
      <c r="Z1200" s="69"/>
      <c r="AA1200" s="47">
        <f>SUMIF('Cost per Solution Code'!$I$5:$I$24,'Measure Support Table'!D1200,'Cost per Solution Code'!$H$5:$H$24)</f>
        <v>636.29999999999995</v>
      </c>
      <c r="AB1200" s="62"/>
      <c r="AC1200" s="47">
        <f>SUMIF('Cost per Solution Code'!$I$5:$I$24,'Measure Support Table'!D1200,'Cost per Solution Code'!$F$5:$F$24)</f>
        <v>797.9</v>
      </c>
      <c r="AD1200" s="62"/>
      <c r="AE1200" s="48">
        <f t="shared" si="144"/>
        <v>636.29999999999995</v>
      </c>
      <c r="AF1200" s="48">
        <f t="shared" si="145"/>
        <v>797.9</v>
      </c>
      <c r="AG1200" s="48">
        <f t="shared" si="146"/>
        <v>161.60000000000002</v>
      </c>
      <c r="AH1200" s="49">
        <f t="shared" si="147"/>
        <v>0</v>
      </c>
      <c r="AI1200" s="49">
        <f t="shared" si="148"/>
        <v>0</v>
      </c>
      <c r="AJ1200" s="50">
        <f t="shared" si="149"/>
        <v>0</v>
      </c>
      <c r="AK1200" s="51">
        <v>0</v>
      </c>
    </row>
    <row r="1201" spans="1:37" hidden="1" x14ac:dyDescent="0.35">
      <c r="A1201" s="39" t="str">
        <f t="shared" si="151"/>
        <v>SWHC005</v>
      </c>
      <c r="B1201" s="39" t="s">
        <v>327</v>
      </c>
      <c r="C1201" s="62" t="s">
        <v>188</v>
      </c>
      <c r="D1201" s="40" t="s">
        <v>185</v>
      </c>
      <c r="E1201" s="40" t="str">
        <f t="shared" si="150"/>
        <v>SWHC005S</v>
      </c>
      <c r="F1201" s="67" t="s">
        <v>248</v>
      </c>
      <c r="G1201" s="40" t="str">
        <f>DataSpec!$B$11</f>
        <v>UpDeemed, DnDeemed, DnDeemDI</v>
      </c>
      <c r="H1201" s="40" t="str">
        <f>DataSpec!$B$7</f>
        <v>Cap-Tons</v>
      </c>
      <c r="I1201" s="40" t="s">
        <v>189</v>
      </c>
      <c r="J1201" t="s">
        <v>186</v>
      </c>
      <c r="K1201" t="s">
        <v>271</v>
      </c>
      <c r="U1201" s="44">
        <f>SUMIFS(Table1[AStdWBkW],Table1[EnergyImpactID],E1201,Table1[BldgType],B1201,Table1[BldgVint],C1201,Table1[BldgLoc],F1201)</f>
        <v>0.05</v>
      </c>
      <c r="V1201" s="44">
        <f>SUMIFS(Table1[AStdWBkWh],Table1[EnergyImpactID],E1201,Table1[BldgType],B1201,Table1[BldgVint],C1201,Table1[BldgLoc],F1201)</f>
        <v>71.7</v>
      </c>
      <c r="W1201" s="69">
        <v>0</v>
      </c>
      <c r="X1201" s="69"/>
      <c r="Y1201" s="69"/>
      <c r="Z1201" s="69"/>
      <c r="AA1201" s="47">
        <f>SUMIF('Cost per Solution Code'!$I$5:$I$24,'Measure Support Table'!D1201,'Cost per Solution Code'!$H$5:$H$24)</f>
        <v>416.53842439071497</v>
      </c>
      <c r="AB1201" s="62"/>
      <c r="AC1201" s="47">
        <f>SUMIF('Cost per Solution Code'!$I$5:$I$24,'Measure Support Table'!D1201,'Cost per Solution Code'!$F$5:$F$24)</f>
        <v>610</v>
      </c>
      <c r="AD1201" s="62"/>
      <c r="AE1201" s="48">
        <f t="shared" si="144"/>
        <v>416.53842439071497</v>
      </c>
      <c r="AF1201" s="48">
        <f t="shared" si="145"/>
        <v>610</v>
      </c>
      <c r="AG1201" s="48">
        <f t="shared" si="146"/>
        <v>193.46157560928503</v>
      </c>
      <c r="AH1201" s="49">
        <f t="shared" si="147"/>
        <v>0</v>
      </c>
      <c r="AI1201" s="49">
        <f t="shared" si="148"/>
        <v>0</v>
      </c>
      <c r="AJ1201" s="50">
        <f t="shared" si="149"/>
        <v>0</v>
      </c>
      <c r="AK1201" s="51">
        <v>0</v>
      </c>
    </row>
    <row r="1202" spans="1:37" hidden="1" x14ac:dyDescent="0.35">
      <c r="A1202" s="39" t="str">
        <f t="shared" si="151"/>
        <v>SWHC005</v>
      </c>
      <c r="B1202" s="39" t="s">
        <v>327</v>
      </c>
      <c r="C1202" s="62" t="s">
        <v>188</v>
      </c>
      <c r="D1202" s="40" t="s">
        <v>187</v>
      </c>
      <c r="E1202" s="40" t="str">
        <f t="shared" si="150"/>
        <v>SWHC005T</v>
      </c>
      <c r="F1202" s="67" t="s">
        <v>248</v>
      </c>
      <c r="G1202" s="40" t="str">
        <f>DataSpec!$B$11</f>
        <v>UpDeemed, DnDeemed, DnDeemDI</v>
      </c>
      <c r="H1202" s="40" t="str">
        <f>DataSpec!$B$7</f>
        <v>Cap-Tons</v>
      </c>
      <c r="I1202" s="40" t="s">
        <v>189</v>
      </c>
      <c r="J1202" t="s">
        <v>186</v>
      </c>
      <c r="K1202" t="s">
        <v>272</v>
      </c>
      <c r="U1202" s="44">
        <f>SUMIFS(Table1[AStdWBkW],Table1[EnergyImpactID],E1202,Table1[BldgType],B1202,Table1[BldgVint],C1202,Table1[BldgLoc],F1202)</f>
        <v>0.03</v>
      </c>
      <c r="V1202" s="44">
        <f>SUMIFS(Table1[AStdWBkWh],Table1[EnergyImpactID],E1202,Table1[BldgType],B1202,Table1[BldgVint],C1202,Table1[BldgLoc],F1202)</f>
        <v>47.8</v>
      </c>
      <c r="W1202" s="69">
        <v>0</v>
      </c>
      <c r="X1202" s="69"/>
      <c r="Y1202" s="69"/>
      <c r="Z1202" s="69"/>
      <c r="AA1202" s="47">
        <f>SUMIF('Cost per Solution Code'!$I$5:$I$24,'Measure Support Table'!D1202,'Cost per Solution Code'!$H$5:$H$24)</f>
        <v>416.53842439071497</v>
      </c>
      <c r="AB1202" s="62"/>
      <c r="AC1202" s="47">
        <f>SUMIF('Cost per Solution Code'!$I$5:$I$24,'Measure Support Table'!D1202,'Cost per Solution Code'!$F$5:$F$24)</f>
        <v>522.1950355751585</v>
      </c>
      <c r="AD1202" s="62"/>
      <c r="AE1202" s="48">
        <f t="shared" si="144"/>
        <v>416.53842439071497</v>
      </c>
      <c r="AF1202" s="48">
        <f t="shared" si="145"/>
        <v>522.1950355751585</v>
      </c>
      <c r="AG1202" s="48">
        <f t="shared" si="146"/>
        <v>105.65661118444353</v>
      </c>
      <c r="AH1202" s="49">
        <f t="shared" si="147"/>
        <v>0</v>
      </c>
      <c r="AI1202" s="49">
        <f t="shared" si="148"/>
        <v>0</v>
      </c>
      <c r="AJ1202" s="50">
        <f t="shared" si="149"/>
        <v>0</v>
      </c>
      <c r="AK1202" s="51">
        <v>0</v>
      </c>
    </row>
    <row r="1203" spans="1:37" hidden="1" x14ac:dyDescent="0.35">
      <c r="A1203" s="39" t="str">
        <f t="shared" si="151"/>
        <v>SWHC005</v>
      </c>
      <c r="B1203" s="39" t="s">
        <v>327</v>
      </c>
      <c r="C1203" s="62" t="s">
        <v>188</v>
      </c>
      <c r="D1203" s="40" t="s">
        <v>163</v>
      </c>
      <c r="E1203" s="40" t="str">
        <f t="shared" si="150"/>
        <v>SWHC005A</v>
      </c>
      <c r="F1203" s="67" t="s">
        <v>249</v>
      </c>
      <c r="G1203" s="40" t="str">
        <f>DataSpec!$B$11</f>
        <v>UpDeemed, DnDeemed, DnDeemDI</v>
      </c>
      <c r="H1203" s="40" t="str">
        <f>DataSpec!$B$7</f>
        <v>Cap-Tons</v>
      </c>
      <c r="I1203" s="40" t="s">
        <v>189</v>
      </c>
      <c r="J1203" t="s">
        <v>164</v>
      </c>
      <c r="K1203" t="s">
        <v>253</v>
      </c>
      <c r="U1203" s="44">
        <f>SUMIFS(Table1[AStdWBkW],Table1[EnergyImpactID],E1203,Table1[BldgType],B1203,Table1[BldgVint],C1203,Table1[BldgLoc],F1203)</f>
        <v>0.03</v>
      </c>
      <c r="V1203" s="44">
        <f>SUMIFS(Table1[AStdWBkWh],Table1[EnergyImpactID],E1203,Table1[BldgType],B1203,Table1[BldgVint],C1203,Table1[BldgLoc],F1203)</f>
        <v>55</v>
      </c>
      <c r="W1203" s="69">
        <v>0</v>
      </c>
      <c r="X1203" s="69"/>
      <c r="Y1203" s="69"/>
      <c r="Z1203" s="69"/>
      <c r="AA1203" s="47">
        <f>SUMIF('Cost per Solution Code'!$I$5:$I$24,'Measure Support Table'!D1203,'Cost per Solution Code'!$H$5:$H$24)</f>
        <v>656.88499999999999</v>
      </c>
      <c r="AB1203" s="62"/>
      <c r="AC1203" s="47">
        <f>SUMIF('Cost per Solution Code'!$I$5:$I$24,'Measure Support Table'!D1203,'Cost per Solution Code'!$F$5:$F$24)</f>
        <v>931.83999999999992</v>
      </c>
      <c r="AD1203" s="62"/>
      <c r="AE1203" s="48">
        <f t="shared" si="144"/>
        <v>656.88499999999999</v>
      </c>
      <c r="AF1203" s="48">
        <f t="shared" si="145"/>
        <v>931.83999999999992</v>
      </c>
      <c r="AG1203" s="48">
        <f t="shared" si="146"/>
        <v>274.95499999999993</v>
      </c>
      <c r="AH1203" s="49">
        <f t="shared" si="147"/>
        <v>0</v>
      </c>
      <c r="AI1203" s="49">
        <f t="shared" si="148"/>
        <v>0</v>
      </c>
      <c r="AJ1203" s="50">
        <f t="shared" si="149"/>
        <v>0</v>
      </c>
      <c r="AK1203" s="51">
        <v>0</v>
      </c>
    </row>
    <row r="1204" spans="1:37" hidden="1" x14ac:dyDescent="0.35">
      <c r="A1204" s="39" t="str">
        <f t="shared" si="151"/>
        <v>SWHC005</v>
      </c>
      <c r="B1204" s="39" t="s">
        <v>327</v>
      </c>
      <c r="C1204" s="62" t="s">
        <v>188</v>
      </c>
      <c r="D1204" s="40" t="s">
        <v>165</v>
      </c>
      <c r="E1204" s="40" t="str">
        <f t="shared" si="150"/>
        <v>SWHC005B</v>
      </c>
      <c r="F1204" s="67" t="s">
        <v>249</v>
      </c>
      <c r="G1204" s="40" t="str">
        <f>DataSpec!$B$11</f>
        <v>UpDeemed, DnDeemed, DnDeemDI</v>
      </c>
      <c r="H1204" s="40" t="str">
        <f>DataSpec!$B$7</f>
        <v>Cap-Tons</v>
      </c>
      <c r="I1204" s="40" t="s">
        <v>189</v>
      </c>
      <c r="J1204" t="s">
        <v>164</v>
      </c>
      <c r="K1204" t="s">
        <v>254</v>
      </c>
      <c r="U1204" s="44">
        <f>SUMIFS(Table1[AStdWBkW],Table1[EnergyImpactID],E1204,Table1[BldgType],B1204,Table1[BldgVint],C1204,Table1[BldgLoc],F1204)</f>
        <v>0.02</v>
      </c>
      <c r="V1204" s="44">
        <f>SUMIFS(Table1[AStdWBkWh],Table1[EnergyImpactID],E1204,Table1[BldgType],B1204,Table1[BldgVint],C1204,Table1[BldgLoc],F1204)</f>
        <v>36.700000000000003</v>
      </c>
      <c r="W1204" s="69">
        <v>0</v>
      </c>
      <c r="X1204" s="69"/>
      <c r="Y1204" s="69"/>
      <c r="Z1204" s="69"/>
      <c r="AA1204" s="47">
        <f>SUMIF('Cost per Solution Code'!$I$5:$I$24,'Measure Support Table'!D1204,'Cost per Solution Code'!$H$5:$H$24)</f>
        <v>656.88499999999999</v>
      </c>
      <c r="AB1204" s="62"/>
      <c r="AC1204" s="47">
        <f>SUMIF('Cost per Solution Code'!$I$5:$I$24,'Measure Support Table'!D1204,'Cost per Solution Code'!$F$5:$F$24)</f>
        <v>729.01</v>
      </c>
      <c r="AD1204" s="62"/>
      <c r="AE1204" s="48">
        <f t="shared" si="144"/>
        <v>656.88499999999999</v>
      </c>
      <c r="AF1204" s="48">
        <f t="shared" si="145"/>
        <v>729.01</v>
      </c>
      <c r="AG1204" s="48">
        <f t="shared" si="146"/>
        <v>72.125</v>
      </c>
      <c r="AH1204" s="49">
        <f t="shared" si="147"/>
        <v>0</v>
      </c>
      <c r="AI1204" s="49">
        <f t="shared" si="148"/>
        <v>0</v>
      </c>
      <c r="AJ1204" s="50">
        <f t="shared" si="149"/>
        <v>0</v>
      </c>
      <c r="AK1204" s="51">
        <v>0</v>
      </c>
    </row>
    <row r="1205" spans="1:37" hidden="1" x14ac:dyDescent="0.35">
      <c r="A1205" s="39" t="str">
        <f t="shared" si="151"/>
        <v>SWHC005</v>
      </c>
      <c r="B1205" s="39" t="s">
        <v>327</v>
      </c>
      <c r="C1205" s="62" t="s">
        <v>188</v>
      </c>
      <c r="D1205" s="40" t="s">
        <v>166</v>
      </c>
      <c r="E1205" s="40" t="str">
        <f t="shared" si="150"/>
        <v>SWHC005C</v>
      </c>
      <c r="F1205" s="67" t="s">
        <v>249</v>
      </c>
      <c r="G1205" s="40" t="str">
        <f>DataSpec!$B$11</f>
        <v>UpDeemed, DnDeemed, DnDeemDI</v>
      </c>
      <c r="H1205" s="40" t="str">
        <f>DataSpec!$B$7</f>
        <v>Cap-Tons</v>
      </c>
      <c r="I1205" s="40" t="s">
        <v>189</v>
      </c>
      <c r="J1205" t="s">
        <v>167</v>
      </c>
      <c r="K1205" t="s">
        <v>255</v>
      </c>
      <c r="U1205" s="44">
        <f>SUMIFS(Table1[AStdWBkW],Table1[EnergyImpactID],E1205,Table1[BldgType],B1205,Table1[BldgVint],C1205,Table1[BldgLoc],F1205)</f>
        <v>0.02</v>
      </c>
      <c r="V1205" s="44">
        <f>SUMIFS(Table1[AStdWBkWh],Table1[EnergyImpactID],E1205,Table1[BldgType],B1205,Table1[BldgVint],C1205,Table1[BldgLoc],F1205)</f>
        <v>51.5</v>
      </c>
      <c r="W1205" s="69">
        <v>0</v>
      </c>
      <c r="X1205" s="69"/>
      <c r="Y1205" s="69"/>
      <c r="Z1205" s="69"/>
      <c r="AA1205" s="47">
        <f>SUMIF('Cost per Solution Code'!$I$5:$I$24,'Measure Support Table'!D1205,'Cost per Solution Code'!$H$5:$H$24)</f>
        <v>515.125</v>
      </c>
      <c r="AB1205" s="62"/>
      <c r="AC1205" s="47">
        <f>SUMIF('Cost per Solution Code'!$I$5:$I$24,'Measure Support Table'!D1205,'Cost per Solution Code'!$F$5:$F$24)</f>
        <v>741.56</v>
      </c>
      <c r="AD1205" s="62"/>
      <c r="AE1205" s="48">
        <f t="shared" si="144"/>
        <v>515.125</v>
      </c>
      <c r="AF1205" s="48">
        <f t="shared" si="145"/>
        <v>741.56</v>
      </c>
      <c r="AG1205" s="48">
        <f t="shared" si="146"/>
        <v>226.43499999999995</v>
      </c>
      <c r="AH1205" s="49">
        <f t="shared" si="147"/>
        <v>0</v>
      </c>
      <c r="AI1205" s="49">
        <f t="shared" si="148"/>
        <v>0</v>
      </c>
      <c r="AJ1205" s="50">
        <f t="shared" si="149"/>
        <v>0</v>
      </c>
      <c r="AK1205" s="51">
        <v>0</v>
      </c>
    </row>
    <row r="1206" spans="1:37" hidden="1" x14ac:dyDescent="0.35">
      <c r="A1206" s="39" t="str">
        <f t="shared" si="151"/>
        <v>SWHC005</v>
      </c>
      <c r="B1206" s="39" t="s">
        <v>327</v>
      </c>
      <c r="C1206" s="62" t="s">
        <v>188</v>
      </c>
      <c r="D1206" s="40" t="s">
        <v>168</v>
      </c>
      <c r="E1206" s="40" t="str">
        <f t="shared" si="150"/>
        <v>SWHC005D</v>
      </c>
      <c r="F1206" s="67" t="s">
        <v>249</v>
      </c>
      <c r="G1206" s="40" t="str">
        <f>DataSpec!$B$11</f>
        <v>UpDeemed, DnDeemed, DnDeemDI</v>
      </c>
      <c r="H1206" s="40" t="str">
        <f>DataSpec!$B$7</f>
        <v>Cap-Tons</v>
      </c>
      <c r="I1206" s="40" t="s">
        <v>189</v>
      </c>
      <c r="J1206" t="s">
        <v>167</v>
      </c>
      <c r="K1206" t="s">
        <v>256</v>
      </c>
      <c r="U1206" s="44">
        <f>SUMIFS(Table1[AStdWBkW],Table1[EnergyImpactID],E1206,Table1[BldgType],B1206,Table1[BldgVint],C1206,Table1[BldgLoc],F1206)</f>
        <v>0.02</v>
      </c>
      <c r="V1206" s="44">
        <f>SUMIFS(Table1[AStdWBkWh],Table1[EnergyImpactID],E1206,Table1[BldgType],B1206,Table1[BldgVint],C1206,Table1[BldgLoc],F1206)</f>
        <v>34.4</v>
      </c>
      <c r="W1206" s="69">
        <v>0</v>
      </c>
      <c r="X1206" s="69"/>
      <c r="Y1206" s="69"/>
      <c r="Z1206" s="69"/>
      <c r="AA1206" s="47">
        <f>SUMIF('Cost per Solution Code'!$I$5:$I$24,'Measure Support Table'!D1206,'Cost per Solution Code'!$H$5:$H$24)</f>
        <v>515.125</v>
      </c>
      <c r="AB1206" s="62"/>
      <c r="AC1206" s="47">
        <f>SUMIF('Cost per Solution Code'!$I$5:$I$24,'Measure Support Table'!D1206,'Cost per Solution Code'!$F$5:$F$24)</f>
        <v>673.54</v>
      </c>
      <c r="AD1206" s="62"/>
      <c r="AE1206" s="48">
        <f t="shared" si="144"/>
        <v>515.125</v>
      </c>
      <c r="AF1206" s="48">
        <f t="shared" si="145"/>
        <v>673.54</v>
      </c>
      <c r="AG1206" s="48">
        <f t="shared" si="146"/>
        <v>158.41499999999996</v>
      </c>
      <c r="AH1206" s="49">
        <f t="shared" si="147"/>
        <v>0</v>
      </c>
      <c r="AI1206" s="49">
        <f t="shared" si="148"/>
        <v>0</v>
      </c>
      <c r="AJ1206" s="50">
        <f t="shared" si="149"/>
        <v>0</v>
      </c>
      <c r="AK1206" s="51">
        <v>0</v>
      </c>
    </row>
    <row r="1207" spans="1:37" hidden="1" x14ac:dyDescent="0.35">
      <c r="A1207" s="39" t="str">
        <f t="shared" si="151"/>
        <v>SWHC005</v>
      </c>
      <c r="B1207" s="39" t="s">
        <v>327</v>
      </c>
      <c r="C1207" s="62" t="s">
        <v>188</v>
      </c>
      <c r="D1207" s="40" t="s">
        <v>169</v>
      </c>
      <c r="E1207" s="40" t="str">
        <f t="shared" si="150"/>
        <v>SWHC005E</v>
      </c>
      <c r="F1207" s="67" t="s">
        <v>249</v>
      </c>
      <c r="G1207" s="40" t="str">
        <f>DataSpec!$B$11</f>
        <v>UpDeemed, DnDeemed, DnDeemDI</v>
      </c>
      <c r="H1207" s="40" t="str">
        <f>DataSpec!$B$7</f>
        <v>Cap-Tons</v>
      </c>
      <c r="I1207" s="40" t="s">
        <v>189</v>
      </c>
      <c r="J1207" t="s">
        <v>170</v>
      </c>
      <c r="K1207" t="s">
        <v>257</v>
      </c>
      <c r="U1207" s="44">
        <f>SUMIFS(Table1[AStdWBkW],Table1[EnergyImpactID],E1207,Table1[BldgType],B1207,Table1[BldgVint],C1207,Table1[BldgLoc],F1207)</f>
        <v>0.02</v>
      </c>
      <c r="V1207" s="44">
        <f>SUMIFS(Table1[AStdWBkWh],Table1[EnergyImpactID],E1207,Table1[BldgType],B1207,Table1[BldgVint],C1207,Table1[BldgLoc],F1207)</f>
        <v>50.7</v>
      </c>
      <c r="W1207" s="69">
        <v>0</v>
      </c>
      <c r="X1207" s="69"/>
      <c r="Y1207" s="69"/>
      <c r="Z1207" s="69"/>
      <c r="AA1207" s="47">
        <f>SUMIF('Cost per Solution Code'!$I$5:$I$24,'Measure Support Table'!D1207,'Cost per Solution Code'!$H$5:$H$24)</f>
        <v>448.52499999999998</v>
      </c>
      <c r="AB1207" s="62"/>
      <c r="AC1207" s="47">
        <f>SUMIF('Cost per Solution Code'!$I$5:$I$24,'Measure Support Table'!D1207,'Cost per Solution Code'!$F$5:$F$24)</f>
        <v>698.35</v>
      </c>
      <c r="AD1207" s="62"/>
      <c r="AE1207" s="48">
        <f t="shared" si="144"/>
        <v>448.52499999999998</v>
      </c>
      <c r="AF1207" s="48">
        <f t="shared" si="145"/>
        <v>698.35</v>
      </c>
      <c r="AG1207" s="48">
        <f t="shared" si="146"/>
        <v>249.82500000000005</v>
      </c>
      <c r="AH1207" s="49">
        <f t="shared" si="147"/>
        <v>0</v>
      </c>
      <c r="AI1207" s="49">
        <f t="shared" si="148"/>
        <v>0</v>
      </c>
      <c r="AJ1207" s="50">
        <f t="shared" si="149"/>
        <v>0</v>
      </c>
      <c r="AK1207" s="51">
        <v>0</v>
      </c>
    </row>
    <row r="1208" spans="1:37" hidden="1" x14ac:dyDescent="0.35">
      <c r="A1208" s="39" t="str">
        <f t="shared" si="151"/>
        <v>SWHC005</v>
      </c>
      <c r="B1208" s="39" t="s">
        <v>327</v>
      </c>
      <c r="C1208" s="62" t="s">
        <v>188</v>
      </c>
      <c r="D1208" s="40" t="s">
        <v>171</v>
      </c>
      <c r="E1208" s="40" t="str">
        <f t="shared" si="150"/>
        <v>SWHC005F</v>
      </c>
      <c r="F1208" s="67" t="s">
        <v>249</v>
      </c>
      <c r="G1208" s="40" t="str">
        <f>DataSpec!$B$11</f>
        <v>UpDeemed, DnDeemed, DnDeemDI</v>
      </c>
      <c r="H1208" s="40" t="str">
        <f>DataSpec!$B$7</f>
        <v>Cap-Tons</v>
      </c>
      <c r="I1208" s="40" t="s">
        <v>189</v>
      </c>
      <c r="J1208" t="s">
        <v>170</v>
      </c>
      <c r="K1208" t="s">
        <v>258</v>
      </c>
      <c r="U1208" s="44">
        <f>SUMIFS(Table1[AStdWBkW],Table1[EnergyImpactID],E1208,Table1[BldgType],B1208,Table1[BldgVint],C1208,Table1[BldgLoc],F1208)</f>
        <v>0.02</v>
      </c>
      <c r="V1208" s="44">
        <f>SUMIFS(Table1[AStdWBkWh],Table1[EnergyImpactID],E1208,Table1[BldgType],B1208,Table1[BldgVint],C1208,Table1[BldgLoc],F1208)</f>
        <v>33.799999999999997</v>
      </c>
      <c r="W1208" s="69">
        <v>0</v>
      </c>
      <c r="X1208" s="69"/>
      <c r="Y1208" s="69"/>
      <c r="Z1208" s="69"/>
      <c r="AA1208" s="47">
        <f>SUMIF('Cost per Solution Code'!$I$5:$I$24,'Measure Support Table'!D1208,'Cost per Solution Code'!$H$5:$H$24)</f>
        <v>448.52499999999998</v>
      </c>
      <c r="AB1208" s="62"/>
      <c r="AC1208" s="47">
        <f>SUMIF('Cost per Solution Code'!$I$5:$I$24,'Measure Support Table'!D1208,'Cost per Solution Code'!$F$5:$F$24)</f>
        <v>642.36500000000001</v>
      </c>
      <c r="AD1208" s="62"/>
      <c r="AE1208" s="48">
        <f t="shared" si="144"/>
        <v>448.52499999999998</v>
      </c>
      <c r="AF1208" s="48">
        <f t="shared" si="145"/>
        <v>642.36500000000001</v>
      </c>
      <c r="AG1208" s="48">
        <f t="shared" si="146"/>
        <v>193.84000000000003</v>
      </c>
      <c r="AH1208" s="49">
        <f t="shared" si="147"/>
        <v>0</v>
      </c>
      <c r="AI1208" s="49">
        <f t="shared" si="148"/>
        <v>0</v>
      </c>
      <c r="AJ1208" s="50">
        <f t="shared" si="149"/>
        <v>0</v>
      </c>
      <c r="AK1208" s="51">
        <v>0</v>
      </c>
    </row>
    <row r="1209" spans="1:37" hidden="1" x14ac:dyDescent="0.35">
      <c r="A1209" s="39" t="str">
        <f t="shared" si="151"/>
        <v>SWHC005</v>
      </c>
      <c r="B1209" s="39" t="s">
        <v>327</v>
      </c>
      <c r="C1209" s="62" t="s">
        <v>188</v>
      </c>
      <c r="D1209" s="40" t="s">
        <v>8</v>
      </c>
      <c r="E1209" s="40" t="str">
        <f t="shared" si="150"/>
        <v>SWHC005G</v>
      </c>
      <c r="F1209" s="67" t="s">
        <v>249</v>
      </c>
      <c r="G1209" s="40" t="str">
        <f>DataSpec!$B$11</f>
        <v>UpDeemed, DnDeemed, DnDeemDI</v>
      </c>
      <c r="H1209" s="40" t="str">
        <f>DataSpec!$B$7</f>
        <v>Cap-Tons</v>
      </c>
      <c r="I1209" s="40" t="s">
        <v>189</v>
      </c>
      <c r="J1209" t="s">
        <v>172</v>
      </c>
      <c r="K1209" t="s">
        <v>259</v>
      </c>
      <c r="U1209" s="44">
        <f>SUMIFS(Table1[AStdWBkW],Table1[EnergyImpactID],E1209,Table1[BldgType],B1209,Table1[BldgVint],C1209,Table1[BldgLoc],F1209)</f>
        <v>0.02</v>
      </c>
      <c r="V1209" s="44">
        <f>SUMIFS(Table1[AStdWBkWh],Table1[EnergyImpactID],E1209,Table1[BldgType],B1209,Table1[BldgVint],C1209,Table1[BldgLoc],F1209)</f>
        <v>50.7</v>
      </c>
      <c r="W1209" s="69">
        <v>0</v>
      </c>
      <c r="X1209" s="69"/>
      <c r="Y1209" s="69"/>
      <c r="Z1209" s="69"/>
      <c r="AA1209" s="47">
        <f>SUMIF('Cost per Solution Code'!$I$5:$I$24,'Measure Support Table'!D1209,'Cost per Solution Code'!$H$5:$H$24)</f>
        <v>392.565</v>
      </c>
      <c r="AB1209" s="62"/>
      <c r="AC1209" s="47">
        <f>SUMIF('Cost per Solution Code'!$I$5:$I$24,'Measure Support Table'!D1209,'Cost per Solution Code'!$F$5:$F$24)</f>
        <v>491.11500000000001</v>
      </c>
      <c r="AD1209" s="62"/>
      <c r="AE1209" s="48">
        <f t="shared" si="144"/>
        <v>392.565</v>
      </c>
      <c r="AF1209" s="48">
        <f t="shared" si="145"/>
        <v>491.11500000000001</v>
      </c>
      <c r="AG1209" s="48">
        <f t="shared" si="146"/>
        <v>98.550000000000011</v>
      </c>
      <c r="AH1209" s="49">
        <f t="shared" si="147"/>
        <v>0</v>
      </c>
      <c r="AI1209" s="49">
        <f t="shared" si="148"/>
        <v>0</v>
      </c>
      <c r="AJ1209" s="50">
        <f t="shared" si="149"/>
        <v>0</v>
      </c>
      <c r="AK1209" s="51">
        <v>0</v>
      </c>
    </row>
    <row r="1210" spans="1:37" hidden="1" x14ac:dyDescent="0.35">
      <c r="A1210" s="39" t="str">
        <f t="shared" si="151"/>
        <v>SWHC005</v>
      </c>
      <c r="B1210" s="39" t="s">
        <v>327</v>
      </c>
      <c r="C1210" s="62" t="s">
        <v>188</v>
      </c>
      <c r="D1210" s="40" t="s">
        <v>16</v>
      </c>
      <c r="E1210" s="40" t="str">
        <f t="shared" si="150"/>
        <v>SWHC005H</v>
      </c>
      <c r="F1210" s="67" t="s">
        <v>249</v>
      </c>
      <c r="G1210" s="40" t="str">
        <f>DataSpec!$B$11</f>
        <v>UpDeemed, DnDeemed, DnDeemDI</v>
      </c>
      <c r="H1210" s="40" t="str">
        <f>DataSpec!$B$7</f>
        <v>Cap-Tons</v>
      </c>
      <c r="I1210" s="40" t="s">
        <v>189</v>
      </c>
      <c r="J1210" t="s">
        <v>172</v>
      </c>
      <c r="K1210" t="s">
        <v>260</v>
      </c>
      <c r="U1210" s="44">
        <f>SUMIFS(Table1[AStdWBkW],Table1[EnergyImpactID],E1210,Table1[BldgType],B1210,Table1[BldgVint],C1210,Table1[BldgLoc],F1210)</f>
        <v>0.02</v>
      </c>
      <c r="V1210" s="44">
        <f>SUMIFS(Table1[AStdWBkWh],Table1[EnergyImpactID],E1210,Table1[BldgType],B1210,Table1[BldgVint],C1210,Table1[BldgLoc],F1210)</f>
        <v>33.799999999999997</v>
      </c>
      <c r="W1210" s="69">
        <v>0</v>
      </c>
      <c r="X1210" s="69"/>
      <c r="Y1210" s="69"/>
      <c r="Z1210" s="69"/>
      <c r="AA1210" s="47">
        <f>SUMIF('Cost per Solution Code'!$I$5:$I$24,'Measure Support Table'!D1210,'Cost per Solution Code'!$H$5:$H$24)</f>
        <v>392.565</v>
      </c>
      <c r="AB1210" s="62"/>
      <c r="AC1210" s="47">
        <f>SUMIF('Cost per Solution Code'!$I$5:$I$24,'Measure Support Table'!D1210,'Cost per Solution Code'!$F$5:$F$24)</f>
        <v>458.26499999999999</v>
      </c>
      <c r="AD1210" s="62"/>
      <c r="AE1210" s="48">
        <f t="shared" si="144"/>
        <v>392.565</v>
      </c>
      <c r="AF1210" s="48">
        <f t="shared" si="145"/>
        <v>458.26499999999999</v>
      </c>
      <c r="AG1210" s="48">
        <f t="shared" si="146"/>
        <v>65.699999999999989</v>
      </c>
      <c r="AH1210" s="49">
        <f t="shared" si="147"/>
        <v>0</v>
      </c>
      <c r="AI1210" s="49">
        <f t="shared" si="148"/>
        <v>0</v>
      </c>
      <c r="AJ1210" s="50">
        <f t="shared" si="149"/>
        <v>0</v>
      </c>
      <c r="AK1210" s="51">
        <v>0</v>
      </c>
    </row>
    <row r="1211" spans="1:37" hidden="1" x14ac:dyDescent="0.35">
      <c r="A1211" s="39" t="str">
        <f t="shared" si="151"/>
        <v>SWHC005</v>
      </c>
      <c r="B1211" s="39" t="s">
        <v>327</v>
      </c>
      <c r="C1211" s="62" t="s">
        <v>188</v>
      </c>
      <c r="D1211" s="40" t="s">
        <v>18</v>
      </c>
      <c r="E1211" s="40" t="str">
        <f t="shared" si="150"/>
        <v>SWHC005I</v>
      </c>
      <c r="F1211" s="67" t="s">
        <v>249</v>
      </c>
      <c r="G1211" s="40" t="str">
        <f>DataSpec!$B$11</f>
        <v>UpDeemed, DnDeemed, DnDeemDI</v>
      </c>
      <c r="H1211" s="40" t="str">
        <f>DataSpec!$B$7</f>
        <v>Cap-Tons</v>
      </c>
      <c r="I1211" s="40" t="s">
        <v>189</v>
      </c>
      <c r="J1211" t="s">
        <v>173</v>
      </c>
      <c r="K1211" t="s">
        <v>261</v>
      </c>
      <c r="U1211" s="44">
        <f>SUMIFS(Table1[AStdWBkW],Table1[EnergyImpactID],E1211,Table1[BldgType],B1211,Table1[BldgVint],C1211,Table1[BldgLoc],F1211)</f>
        <v>0.03</v>
      </c>
      <c r="V1211" s="44">
        <f>SUMIFS(Table1[AStdWBkWh],Table1[EnergyImpactID],E1211,Table1[BldgType],B1211,Table1[BldgVint],C1211,Table1[BldgLoc],F1211)</f>
        <v>60.2</v>
      </c>
      <c r="W1211" s="69">
        <v>0</v>
      </c>
      <c r="X1211" s="69"/>
      <c r="Y1211" s="69"/>
      <c r="Z1211" s="69"/>
      <c r="AA1211" s="47">
        <f>SUMIF('Cost per Solution Code'!$I$5:$I$24,'Measure Support Table'!D1211,'Cost per Solution Code'!$H$5:$H$24)</f>
        <v>660</v>
      </c>
      <c r="AB1211" s="62"/>
      <c r="AC1211" s="47">
        <f>SUMIF('Cost per Solution Code'!$I$5:$I$24,'Measure Support Table'!D1211,'Cost per Solution Code'!$F$5:$F$24)</f>
        <v>923</v>
      </c>
      <c r="AD1211" s="62"/>
      <c r="AE1211" s="48">
        <f t="shared" si="144"/>
        <v>660</v>
      </c>
      <c r="AF1211" s="48">
        <f t="shared" si="145"/>
        <v>923</v>
      </c>
      <c r="AG1211" s="48">
        <f t="shared" si="146"/>
        <v>263</v>
      </c>
      <c r="AH1211" s="49">
        <f t="shared" si="147"/>
        <v>0</v>
      </c>
      <c r="AI1211" s="49">
        <f t="shared" si="148"/>
        <v>0</v>
      </c>
      <c r="AJ1211" s="50">
        <f t="shared" si="149"/>
        <v>0</v>
      </c>
      <c r="AK1211" s="51">
        <v>0</v>
      </c>
    </row>
    <row r="1212" spans="1:37" hidden="1" x14ac:dyDescent="0.35">
      <c r="A1212" s="39" t="str">
        <f t="shared" si="151"/>
        <v>SWHC005</v>
      </c>
      <c r="B1212" s="39" t="s">
        <v>327</v>
      </c>
      <c r="C1212" s="62" t="s">
        <v>188</v>
      </c>
      <c r="D1212" s="40" t="s">
        <v>22</v>
      </c>
      <c r="E1212" s="40" t="str">
        <f t="shared" si="150"/>
        <v>SWHC005J</v>
      </c>
      <c r="F1212" s="67" t="s">
        <v>249</v>
      </c>
      <c r="G1212" s="40" t="str">
        <f>DataSpec!$B$11</f>
        <v>UpDeemed, DnDeemed, DnDeemDI</v>
      </c>
      <c r="H1212" s="40" t="str">
        <f>DataSpec!$B$7</f>
        <v>Cap-Tons</v>
      </c>
      <c r="I1212" s="40" t="s">
        <v>189</v>
      </c>
      <c r="J1212" t="s">
        <v>173</v>
      </c>
      <c r="K1212" t="s">
        <v>262</v>
      </c>
      <c r="U1212" s="44">
        <f>SUMIFS(Table1[AStdWBkW],Table1[EnergyImpactID],E1212,Table1[BldgType],B1212,Table1[BldgVint],C1212,Table1[BldgLoc],F1212)</f>
        <v>0.02</v>
      </c>
      <c r="V1212" s="44">
        <f>SUMIFS(Table1[AStdWBkWh],Table1[EnergyImpactID],E1212,Table1[BldgType],B1212,Table1[BldgVint],C1212,Table1[BldgLoc],F1212)</f>
        <v>40.1</v>
      </c>
      <c r="W1212" s="69">
        <v>0</v>
      </c>
      <c r="X1212" s="69"/>
      <c r="Y1212" s="69"/>
      <c r="Z1212" s="69"/>
      <c r="AA1212" s="47">
        <f>SUMIF('Cost per Solution Code'!$I$5:$I$24,'Measure Support Table'!D1212,'Cost per Solution Code'!$H$5:$H$24)</f>
        <v>660</v>
      </c>
      <c r="AB1212" s="62"/>
      <c r="AC1212" s="47">
        <f>SUMIF('Cost per Solution Code'!$I$5:$I$24,'Measure Support Table'!D1212,'Cost per Solution Code'!$F$5:$F$24)</f>
        <v>845</v>
      </c>
      <c r="AD1212" s="62"/>
      <c r="AE1212" s="48">
        <f t="shared" si="144"/>
        <v>660</v>
      </c>
      <c r="AF1212" s="48">
        <f t="shared" si="145"/>
        <v>845</v>
      </c>
      <c r="AG1212" s="48">
        <f t="shared" si="146"/>
        <v>185</v>
      </c>
      <c r="AH1212" s="49">
        <f t="shared" si="147"/>
        <v>0</v>
      </c>
      <c r="AI1212" s="49">
        <f t="shared" si="148"/>
        <v>0</v>
      </c>
      <c r="AJ1212" s="50">
        <f t="shared" si="149"/>
        <v>0</v>
      </c>
      <c r="AK1212" s="51">
        <v>0</v>
      </c>
    </row>
    <row r="1213" spans="1:37" hidden="1" x14ac:dyDescent="0.35">
      <c r="A1213" s="39" t="str">
        <f t="shared" si="151"/>
        <v>SWHC005</v>
      </c>
      <c r="B1213" s="39" t="s">
        <v>327</v>
      </c>
      <c r="C1213" s="62" t="s">
        <v>188</v>
      </c>
      <c r="D1213" s="40" t="s">
        <v>25</v>
      </c>
      <c r="E1213" s="40" t="str">
        <f t="shared" si="150"/>
        <v>SWHC005K</v>
      </c>
      <c r="F1213" s="67" t="s">
        <v>249</v>
      </c>
      <c r="G1213" s="40" t="str">
        <f>DataSpec!$B$11</f>
        <v>UpDeemed, DnDeemed, DnDeemDI</v>
      </c>
      <c r="H1213" s="40" t="str">
        <f>DataSpec!$B$7</f>
        <v>Cap-Tons</v>
      </c>
      <c r="I1213" s="40" t="s">
        <v>189</v>
      </c>
      <c r="J1213" t="s">
        <v>174</v>
      </c>
      <c r="K1213" t="s">
        <v>263</v>
      </c>
      <c r="U1213" s="44">
        <f>SUMIFS(Table1[AStdWBkW],Table1[EnergyImpactID],E1213,Table1[BldgType],B1213,Table1[BldgVint],C1213,Table1[BldgLoc],F1213)</f>
        <v>0.03</v>
      </c>
      <c r="V1213" s="44">
        <f>SUMIFS(Table1[AStdWBkWh],Table1[EnergyImpactID],E1213,Table1[BldgType],B1213,Table1[BldgVint],C1213,Table1[BldgLoc],F1213)</f>
        <v>69.5</v>
      </c>
      <c r="W1213" s="69">
        <v>0</v>
      </c>
      <c r="X1213" s="69"/>
      <c r="Y1213" s="69"/>
      <c r="Z1213" s="69"/>
      <c r="AA1213" s="47">
        <f>SUMIF('Cost per Solution Code'!$I$5:$I$24,'Measure Support Table'!D1213,'Cost per Solution Code'!$H$5:$H$24)</f>
        <v>519.14</v>
      </c>
      <c r="AB1213" s="62"/>
      <c r="AC1213" s="47">
        <f>SUMIF('Cost per Solution Code'!$I$5:$I$24,'Measure Support Table'!D1213,'Cost per Solution Code'!$F$5:$F$24)</f>
        <v>685.85</v>
      </c>
      <c r="AD1213" s="62"/>
      <c r="AE1213" s="48">
        <f t="shared" si="144"/>
        <v>519.14</v>
      </c>
      <c r="AF1213" s="48">
        <f t="shared" si="145"/>
        <v>685.85</v>
      </c>
      <c r="AG1213" s="48">
        <f t="shared" si="146"/>
        <v>166.71000000000004</v>
      </c>
      <c r="AH1213" s="49">
        <f t="shared" si="147"/>
        <v>0</v>
      </c>
      <c r="AI1213" s="49">
        <f t="shared" si="148"/>
        <v>0</v>
      </c>
      <c r="AJ1213" s="50">
        <f t="shared" si="149"/>
        <v>0</v>
      </c>
      <c r="AK1213" s="51">
        <v>0</v>
      </c>
    </row>
    <row r="1214" spans="1:37" hidden="1" x14ac:dyDescent="0.35">
      <c r="A1214" s="39" t="str">
        <f t="shared" si="151"/>
        <v>SWHC005</v>
      </c>
      <c r="B1214" s="39" t="s">
        <v>327</v>
      </c>
      <c r="C1214" s="62" t="s">
        <v>188</v>
      </c>
      <c r="D1214" s="40" t="s">
        <v>175</v>
      </c>
      <c r="E1214" s="40" t="str">
        <f t="shared" si="150"/>
        <v>SWHC005L</v>
      </c>
      <c r="F1214" s="67" t="s">
        <v>249</v>
      </c>
      <c r="G1214" s="40" t="str">
        <f>DataSpec!$B$11</f>
        <v>UpDeemed, DnDeemed, DnDeemDI</v>
      </c>
      <c r="H1214" s="40" t="str">
        <f>DataSpec!$B$7</f>
        <v>Cap-Tons</v>
      </c>
      <c r="I1214" s="40" t="s">
        <v>189</v>
      </c>
      <c r="J1214" t="s">
        <v>174</v>
      </c>
      <c r="K1214" t="s">
        <v>264</v>
      </c>
      <c r="U1214" s="44">
        <f>SUMIFS(Table1[AStdWBkW],Table1[EnergyImpactID],E1214,Table1[BldgType],B1214,Table1[BldgVint],C1214,Table1[BldgLoc],F1214)</f>
        <v>0.02</v>
      </c>
      <c r="V1214" s="44">
        <f>SUMIFS(Table1[AStdWBkWh],Table1[EnergyImpactID],E1214,Table1[BldgType],B1214,Table1[BldgVint],C1214,Table1[BldgLoc],F1214)</f>
        <v>46.4</v>
      </c>
      <c r="W1214" s="69">
        <v>0</v>
      </c>
      <c r="X1214" s="69"/>
      <c r="Y1214" s="69"/>
      <c r="Z1214" s="69"/>
      <c r="AA1214" s="47">
        <f>SUMIF('Cost per Solution Code'!$I$5:$I$24,'Measure Support Table'!D1214,'Cost per Solution Code'!$H$5:$H$24)</f>
        <v>519.14</v>
      </c>
      <c r="AB1214" s="62"/>
      <c r="AC1214" s="47">
        <f>SUMIF('Cost per Solution Code'!$I$5:$I$24,'Measure Support Table'!D1214,'Cost per Solution Code'!$F$5:$F$24)</f>
        <v>555.84500000000003</v>
      </c>
      <c r="AD1214" s="62"/>
      <c r="AE1214" s="48">
        <f t="shared" si="144"/>
        <v>519.14</v>
      </c>
      <c r="AF1214" s="48">
        <f t="shared" si="145"/>
        <v>555.84500000000003</v>
      </c>
      <c r="AG1214" s="48">
        <f t="shared" si="146"/>
        <v>36.705000000000041</v>
      </c>
      <c r="AH1214" s="49">
        <f t="shared" si="147"/>
        <v>0</v>
      </c>
      <c r="AI1214" s="49">
        <f t="shared" si="148"/>
        <v>0</v>
      </c>
      <c r="AJ1214" s="50">
        <f t="shared" si="149"/>
        <v>0</v>
      </c>
      <c r="AK1214" s="51">
        <v>0</v>
      </c>
    </row>
    <row r="1215" spans="1:37" hidden="1" x14ac:dyDescent="0.35">
      <c r="A1215" s="39" t="str">
        <f t="shared" si="151"/>
        <v>SWHC005</v>
      </c>
      <c r="B1215" s="39" t="s">
        <v>327</v>
      </c>
      <c r="C1215" s="62" t="s">
        <v>188</v>
      </c>
      <c r="D1215" s="40" t="s">
        <v>176</v>
      </c>
      <c r="E1215" s="40" t="str">
        <f t="shared" si="150"/>
        <v>SWHC005M</v>
      </c>
      <c r="F1215" s="67" t="s">
        <v>249</v>
      </c>
      <c r="G1215" s="40" t="str">
        <f>DataSpec!$B$11</f>
        <v>UpDeemed, DnDeemed, DnDeemDI</v>
      </c>
      <c r="H1215" s="40" t="str">
        <f>DataSpec!$B$7</f>
        <v>Cap-Tons</v>
      </c>
      <c r="I1215" s="40" t="s">
        <v>189</v>
      </c>
      <c r="J1215" t="s">
        <v>177</v>
      </c>
      <c r="K1215" t="s">
        <v>265</v>
      </c>
      <c r="U1215" s="44">
        <f>SUMIFS(Table1[AStdWBkW],Table1[EnergyImpactID],E1215,Table1[BldgType],B1215,Table1[BldgVint],C1215,Table1[BldgLoc],F1215)</f>
        <v>0.03</v>
      </c>
      <c r="V1215" s="44">
        <f>SUMIFS(Table1[AStdWBkWh],Table1[EnergyImpactID],E1215,Table1[BldgType],B1215,Table1[BldgVint],C1215,Table1[BldgLoc],F1215)</f>
        <v>63.9</v>
      </c>
      <c r="W1215" s="69">
        <v>0</v>
      </c>
      <c r="X1215" s="69"/>
      <c r="Y1215" s="69"/>
      <c r="Z1215" s="69"/>
      <c r="AA1215" s="47">
        <f>SUMIF('Cost per Solution Code'!$I$5:$I$24,'Measure Support Table'!D1215,'Cost per Solution Code'!$H$5:$H$24)</f>
        <v>449.41</v>
      </c>
      <c r="AB1215" s="62"/>
      <c r="AC1215" s="47">
        <f>SUMIF('Cost per Solution Code'!$I$5:$I$24,'Measure Support Table'!D1215,'Cost per Solution Code'!$F$5:$F$24)</f>
        <v>771.3576281291954</v>
      </c>
      <c r="AD1215" s="62"/>
      <c r="AE1215" s="48">
        <f t="shared" si="144"/>
        <v>449.41</v>
      </c>
      <c r="AF1215" s="48">
        <f t="shared" si="145"/>
        <v>771.3576281291954</v>
      </c>
      <c r="AG1215" s="48">
        <f t="shared" si="146"/>
        <v>321.94762812919538</v>
      </c>
      <c r="AH1215" s="49">
        <f t="shared" si="147"/>
        <v>0</v>
      </c>
      <c r="AI1215" s="49">
        <f t="shared" si="148"/>
        <v>0</v>
      </c>
      <c r="AJ1215" s="50">
        <f t="shared" si="149"/>
        <v>0</v>
      </c>
      <c r="AK1215" s="51">
        <v>0</v>
      </c>
    </row>
    <row r="1216" spans="1:37" hidden="1" x14ac:dyDescent="0.35">
      <c r="A1216" s="39" t="str">
        <f t="shared" si="151"/>
        <v>SWHC005</v>
      </c>
      <c r="B1216" s="39" t="s">
        <v>327</v>
      </c>
      <c r="C1216" s="62" t="s">
        <v>188</v>
      </c>
      <c r="D1216" s="40" t="s">
        <v>178</v>
      </c>
      <c r="E1216" s="40" t="str">
        <f t="shared" si="150"/>
        <v>SWHC005N</v>
      </c>
      <c r="F1216" s="67" t="s">
        <v>249</v>
      </c>
      <c r="G1216" s="40" t="str">
        <f>DataSpec!$B$11</f>
        <v>UpDeemed, DnDeemed, DnDeemDI</v>
      </c>
      <c r="H1216" s="40" t="str">
        <f>DataSpec!$B$7</f>
        <v>Cap-Tons</v>
      </c>
      <c r="I1216" s="40" t="s">
        <v>189</v>
      </c>
      <c r="J1216" t="s">
        <v>177</v>
      </c>
      <c r="K1216" t="s">
        <v>266</v>
      </c>
      <c r="U1216" s="44">
        <f>SUMIFS(Table1[AStdWBkW],Table1[EnergyImpactID],E1216,Table1[BldgType],B1216,Table1[BldgVint],C1216,Table1[BldgLoc],F1216)</f>
        <v>0.02</v>
      </c>
      <c r="V1216" s="44">
        <f>SUMIFS(Table1[AStdWBkWh],Table1[EnergyImpactID],E1216,Table1[BldgType],B1216,Table1[BldgVint],C1216,Table1[BldgLoc],F1216)</f>
        <v>42.6</v>
      </c>
      <c r="W1216" s="69">
        <v>0</v>
      </c>
      <c r="X1216" s="69"/>
      <c r="Y1216" s="69"/>
      <c r="Z1216" s="69"/>
      <c r="AA1216" s="47">
        <f>SUMIF('Cost per Solution Code'!$I$5:$I$24,'Measure Support Table'!D1216,'Cost per Solution Code'!$H$5:$H$24)</f>
        <v>449.41</v>
      </c>
      <c r="AB1216" s="62"/>
      <c r="AC1216" s="47">
        <f>SUMIF('Cost per Solution Code'!$I$5:$I$24,'Measure Support Table'!D1216,'Cost per Solution Code'!$F$5:$F$24)</f>
        <v>629.11366698254767</v>
      </c>
      <c r="AD1216" s="62"/>
      <c r="AE1216" s="48">
        <f t="shared" si="144"/>
        <v>449.41</v>
      </c>
      <c r="AF1216" s="48">
        <f t="shared" si="145"/>
        <v>629.11366698254767</v>
      </c>
      <c r="AG1216" s="48">
        <f t="shared" si="146"/>
        <v>179.70366698254765</v>
      </c>
      <c r="AH1216" s="49">
        <f t="shared" si="147"/>
        <v>0</v>
      </c>
      <c r="AI1216" s="49">
        <f t="shared" si="148"/>
        <v>0</v>
      </c>
      <c r="AJ1216" s="50">
        <f t="shared" si="149"/>
        <v>0</v>
      </c>
      <c r="AK1216" s="51">
        <v>0</v>
      </c>
    </row>
    <row r="1217" spans="1:37" hidden="1" x14ac:dyDescent="0.35">
      <c r="A1217" s="39" t="str">
        <f t="shared" si="151"/>
        <v>SWHC005</v>
      </c>
      <c r="B1217" s="39" t="s">
        <v>327</v>
      </c>
      <c r="C1217" s="62" t="s">
        <v>188</v>
      </c>
      <c r="D1217" s="40" t="s">
        <v>179</v>
      </c>
      <c r="E1217" s="40" t="str">
        <f t="shared" si="150"/>
        <v>SWHC005O</v>
      </c>
      <c r="F1217" s="67" t="s">
        <v>249</v>
      </c>
      <c r="G1217" s="40" t="str">
        <f>DataSpec!$B$11</f>
        <v>UpDeemed, DnDeemed, DnDeemDI</v>
      </c>
      <c r="H1217" s="40" t="str">
        <f>DataSpec!$B$7</f>
        <v>Cap-Tons</v>
      </c>
      <c r="I1217" s="40" t="s">
        <v>189</v>
      </c>
      <c r="J1217" t="s">
        <v>180</v>
      </c>
      <c r="K1217" t="s">
        <v>267</v>
      </c>
      <c r="U1217" s="44">
        <f>SUMIFS(Table1[AStdWBkW],Table1[EnergyImpactID],E1217,Table1[BldgType],B1217,Table1[BldgVint],C1217,Table1[BldgLoc],F1217)</f>
        <v>0.04</v>
      </c>
      <c r="V1217" s="44">
        <f>SUMIFS(Table1[AStdWBkWh],Table1[EnergyImpactID],E1217,Table1[BldgType],B1217,Table1[BldgVint],C1217,Table1[BldgLoc],F1217)</f>
        <v>76.7</v>
      </c>
      <c r="W1217" s="69">
        <v>0</v>
      </c>
      <c r="X1217" s="69"/>
      <c r="Y1217" s="69"/>
      <c r="Z1217" s="69"/>
      <c r="AA1217" s="47">
        <f>SUMIF('Cost per Solution Code'!$I$5:$I$24,'Measure Support Table'!D1217,'Cost per Solution Code'!$H$5:$H$24)</f>
        <v>1086</v>
      </c>
      <c r="AB1217" s="62"/>
      <c r="AC1217" s="47">
        <f>SUMIF('Cost per Solution Code'!$I$5:$I$24,'Measure Support Table'!D1217,'Cost per Solution Code'!$F$5:$F$24)</f>
        <v>1124.9000000000001</v>
      </c>
      <c r="AD1217" s="62"/>
      <c r="AE1217" s="48">
        <f t="shared" si="144"/>
        <v>1086</v>
      </c>
      <c r="AF1217" s="48">
        <f t="shared" si="145"/>
        <v>1124.9000000000001</v>
      </c>
      <c r="AG1217" s="48">
        <f t="shared" si="146"/>
        <v>38.900000000000091</v>
      </c>
      <c r="AH1217" s="49">
        <f t="shared" si="147"/>
        <v>0</v>
      </c>
      <c r="AI1217" s="49">
        <f t="shared" si="148"/>
        <v>0</v>
      </c>
      <c r="AJ1217" s="50">
        <f t="shared" si="149"/>
        <v>0</v>
      </c>
      <c r="AK1217" s="51">
        <v>0</v>
      </c>
    </row>
    <row r="1218" spans="1:37" hidden="1" x14ac:dyDescent="0.35">
      <c r="A1218" s="39" t="str">
        <f t="shared" si="151"/>
        <v>SWHC005</v>
      </c>
      <c r="B1218" s="39" t="s">
        <v>327</v>
      </c>
      <c r="C1218" s="62" t="s">
        <v>188</v>
      </c>
      <c r="D1218" s="40" t="s">
        <v>181</v>
      </c>
      <c r="E1218" s="40" t="str">
        <f t="shared" si="150"/>
        <v>SWHC005P</v>
      </c>
      <c r="F1218" s="67" t="s">
        <v>249</v>
      </c>
      <c r="G1218" s="40" t="str">
        <f>DataSpec!$B$11</f>
        <v>UpDeemed, DnDeemed, DnDeemDI</v>
      </c>
      <c r="H1218" s="40" t="str">
        <f>DataSpec!$B$7</f>
        <v>Cap-Tons</v>
      </c>
      <c r="I1218" s="40" t="s">
        <v>189</v>
      </c>
      <c r="J1218" t="s">
        <v>180</v>
      </c>
      <c r="K1218" t="s">
        <v>268</v>
      </c>
      <c r="U1218" s="44">
        <f>SUMIFS(Table1[AStdWBkW],Table1[EnergyImpactID],E1218,Table1[BldgType],B1218,Table1[BldgVint],C1218,Table1[BldgLoc],F1218)</f>
        <v>0.02</v>
      </c>
      <c r="V1218" s="44">
        <f>SUMIFS(Table1[AStdWBkWh],Table1[EnergyImpactID],E1218,Table1[BldgType],B1218,Table1[BldgVint],C1218,Table1[BldgLoc],F1218)</f>
        <v>51.1</v>
      </c>
      <c r="W1218" s="69">
        <v>0</v>
      </c>
      <c r="X1218" s="69"/>
      <c r="Y1218" s="69"/>
      <c r="Z1218" s="69"/>
      <c r="AA1218" s="47">
        <f>SUMIF('Cost per Solution Code'!$I$5:$I$24,'Measure Support Table'!D1218,'Cost per Solution Code'!$H$5:$H$24)</f>
        <v>1086</v>
      </c>
      <c r="AB1218" s="62"/>
      <c r="AC1218" s="47">
        <f>SUMIF('Cost per Solution Code'!$I$5:$I$24,'Measure Support Table'!D1218,'Cost per Solution Code'!$F$5:$F$24)</f>
        <v>1107.17</v>
      </c>
      <c r="AD1218" s="62"/>
      <c r="AE1218" s="48">
        <f t="shared" si="144"/>
        <v>1086</v>
      </c>
      <c r="AF1218" s="48">
        <f t="shared" si="145"/>
        <v>1107.17</v>
      </c>
      <c r="AG1218" s="48">
        <f t="shared" si="146"/>
        <v>21.170000000000073</v>
      </c>
      <c r="AH1218" s="49">
        <f t="shared" si="147"/>
        <v>0</v>
      </c>
      <c r="AI1218" s="49">
        <f t="shared" si="148"/>
        <v>0</v>
      </c>
      <c r="AJ1218" s="50">
        <f t="shared" si="149"/>
        <v>0</v>
      </c>
      <c r="AK1218" s="51">
        <v>0</v>
      </c>
    </row>
    <row r="1219" spans="1:37" hidden="1" x14ac:dyDescent="0.35">
      <c r="A1219" s="39" t="str">
        <f t="shared" si="151"/>
        <v>SWHC005</v>
      </c>
      <c r="B1219" s="39" t="s">
        <v>327</v>
      </c>
      <c r="C1219" s="62" t="s">
        <v>188</v>
      </c>
      <c r="D1219" s="40" t="s">
        <v>182</v>
      </c>
      <c r="E1219" s="40" t="str">
        <f t="shared" si="150"/>
        <v>SWHC005Q</v>
      </c>
      <c r="F1219" s="67" t="s">
        <v>249</v>
      </c>
      <c r="G1219" s="40" t="str">
        <f>DataSpec!$B$11</f>
        <v>UpDeemed, DnDeemed, DnDeemDI</v>
      </c>
      <c r="H1219" s="40" t="str">
        <f>DataSpec!$B$7</f>
        <v>Cap-Tons</v>
      </c>
      <c r="I1219" s="40" t="s">
        <v>189</v>
      </c>
      <c r="J1219" t="s">
        <v>183</v>
      </c>
      <c r="K1219" t="s">
        <v>269</v>
      </c>
      <c r="U1219" s="44">
        <f>SUMIFS(Table1[AStdWBkW],Table1[EnergyImpactID],E1219,Table1[BldgType],B1219,Table1[BldgVint],C1219,Table1[BldgLoc],F1219)</f>
        <v>0.03</v>
      </c>
      <c r="V1219" s="44">
        <f>SUMIFS(Table1[AStdWBkWh],Table1[EnergyImpactID],E1219,Table1[BldgType],B1219,Table1[BldgVint],C1219,Table1[BldgLoc],F1219)</f>
        <v>59.8</v>
      </c>
      <c r="W1219" s="69">
        <v>0</v>
      </c>
      <c r="X1219" s="69"/>
      <c r="Y1219" s="69"/>
      <c r="Z1219" s="69"/>
      <c r="AA1219" s="47">
        <f>SUMIF('Cost per Solution Code'!$I$5:$I$24,'Measure Support Table'!D1219,'Cost per Solution Code'!$H$5:$H$24)</f>
        <v>636.29999999999995</v>
      </c>
      <c r="AB1219" s="62"/>
      <c r="AC1219" s="47">
        <f>SUMIF('Cost per Solution Code'!$I$5:$I$24,'Measure Support Table'!D1219,'Cost per Solution Code'!$F$5:$F$24)</f>
        <v>931.83</v>
      </c>
      <c r="AD1219" s="62"/>
      <c r="AE1219" s="48">
        <f t="shared" ref="AE1219:AE1282" si="152">AA1219+AB1219</f>
        <v>636.29999999999995</v>
      </c>
      <c r="AF1219" s="48">
        <f t="shared" ref="AF1219:AF1282" si="153">AC1219+AD1219</f>
        <v>931.83</v>
      </c>
      <c r="AG1219" s="48">
        <f t="shared" ref="AG1219:AG1282" si="154">AF1219-AE1219</f>
        <v>295.53000000000009</v>
      </c>
      <c r="AH1219" s="49">
        <f t="shared" ref="AH1219:AH1282" si="155">IF(I1219="ER",SUM(AA1219:AB1219),0)</f>
        <v>0</v>
      </c>
      <c r="AI1219" s="49">
        <f t="shared" ref="AI1219:AI1282" si="156">IF(I1219="ER",AC1219+AD1219,0)</f>
        <v>0</v>
      </c>
      <c r="AJ1219" s="50">
        <f t="shared" ref="AJ1219:AJ1282" si="157">AI1219-AH1219</f>
        <v>0</v>
      </c>
      <c r="AK1219" s="51">
        <v>0</v>
      </c>
    </row>
    <row r="1220" spans="1:37" hidden="1" x14ac:dyDescent="0.35">
      <c r="A1220" s="39" t="str">
        <f t="shared" si="151"/>
        <v>SWHC005</v>
      </c>
      <c r="B1220" s="39" t="s">
        <v>327</v>
      </c>
      <c r="C1220" s="62" t="s">
        <v>188</v>
      </c>
      <c r="D1220" s="40" t="s">
        <v>184</v>
      </c>
      <c r="E1220" s="40" t="str">
        <f t="shared" ref="E1220:E1283" si="158">A1220&amp;D1220</f>
        <v>SWHC005R</v>
      </c>
      <c r="F1220" s="67" t="s">
        <v>249</v>
      </c>
      <c r="G1220" s="40" t="str">
        <f>DataSpec!$B$11</f>
        <v>UpDeemed, DnDeemed, DnDeemDI</v>
      </c>
      <c r="H1220" s="40" t="str">
        <f>DataSpec!$B$7</f>
        <v>Cap-Tons</v>
      </c>
      <c r="I1220" s="40" t="s">
        <v>189</v>
      </c>
      <c r="J1220" t="s">
        <v>183</v>
      </c>
      <c r="K1220" t="s">
        <v>270</v>
      </c>
      <c r="U1220" s="44">
        <f>SUMIFS(Table1[AStdWBkW],Table1[EnergyImpactID],E1220,Table1[BldgType],B1220,Table1[BldgVint],C1220,Table1[BldgLoc],F1220)</f>
        <v>0.02</v>
      </c>
      <c r="V1220" s="44">
        <f>SUMIFS(Table1[AStdWBkWh],Table1[EnergyImpactID],E1220,Table1[BldgType],B1220,Table1[BldgVint],C1220,Table1[BldgLoc],F1220)</f>
        <v>39.9</v>
      </c>
      <c r="W1220" s="69">
        <v>0</v>
      </c>
      <c r="X1220" s="69"/>
      <c r="Y1220" s="69"/>
      <c r="Z1220" s="69"/>
      <c r="AA1220" s="47">
        <f>SUMIF('Cost per Solution Code'!$I$5:$I$24,'Measure Support Table'!D1220,'Cost per Solution Code'!$H$5:$H$24)</f>
        <v>636.29999999999995</v>
      </c>
      <c r="AB1220" s="62"/>
      <c r="AC1220" s="47">
        <f>SUMIF('Cost per Solution Code'!$I$5:$I$24,'Measure Support Table'!D1220,'Cost per Solution Code'!$F$5:$F$24)</f>
        <v>797.9</v>
      </c>
      <c r="AD1220" s="62"/>
      <c r="AE1220" s="48">
        <f t="shared" si="152"/>
        <v>636.29999999999995</v>
      </c>
      <c r="AF1220" s="48">
        <f t="shared" si="153"/>
        <v>797.9</v>
      </c>
      <c r="AG1220" s="48">
        <f t="shared" si="154"/>
        <v>161.60000000000002</v>
      </c>
      <c r="AH1220" s="49">
        <f t="shared" si="155"/>
        <v>0</v>
      </c>
      <c r="AI1220" s="49">
        <f t="shared" si="156"/>
        <v>0</v>
      </c>
      <c r="AJ1220" s="50">
        <f t="shared" si="157"/>
        <v>0</v>
      </c>
      <c r="AK1220" s="51">
        <v>0</v>
      </c>
    </row>
    <row r="1221" spans="1:37" hidden="1" x14ac:dyDescent="0.35">
      <c r="A1221" s="39" t="str">
        <f t="shared" si="151"/>
        <v>SWHC005</v>
      </c>
      <c r="B1221" s="39" t="s">
        <v>327</v>
      </c>
      <c r="C1221" s="62" t="s">
        <v>188</v>
      </c>
      <c r="D1221" s="40" t="s">
        <v>185</v>
      </c>
      <c r="E1221" s="40" t="str">
        <f t="shared" si="158"/>
        <v>SWHC005S</v>
      </c>
      <c r="F1221" s="67" t="s">
        <v>249</v>
      </c>
      <c r="G1221" s="40" t="str">
        <f>DataSpec!$B$11</f>
        <v>UpDeemed, DnDeemed, DnDeemDI</v>
      </c>
      <c r="H1221" s="40" t="str">
        <f>DataSpec!$B$7</f>
        <v>Cap-Tons</v>
      </c>
      <c r="I1221" s="40" t="s">
        <v>189</v>
      </c>
      <c r="J1221" t="s">
        <v>186</v>
      </c>
      <c r="K1221" t="s">
        <v>271</v>
      </c>
      <c r="U1221" s="44">
        <f>SUMIFS(Table1[AStdWBkW],Table1[EnergyImpactID],E1221,Table1[BldgType],B1221,Table1[BldgVint],C1221,Table1[BldgLoc],F1221)</f>
        <v>0.04</v>
      </c>
      <c r="V1221" s="44">
        <f>SUMIFS(Table1[AStdWBkWh],Table1[EnergyImpactID],E1221,Table1[BldgType],B1221,Table1[BldgVint],C1221,Table1[BldgLoc],F1221)</f>
        <v>79.8</v>
      </c>
      <c r="W1221" s="69">
        <v>0</v>
      </c>
      <c r="X1221" s="69"/>
      <c r="Y1221" s="69"/>
      <c r="Z1221" s="69"/>
      <c r="AA1221" s="47">
        <f>SUMIF('Cost per Solution Code'!$I$5:$I$24,'Measure Support Table'!D1221,'Cost per Solution Code'!$H$5:$H$24)</f>
        <v>416.53842439071497</v>
      </c>
      <c r="AB1221" s="62"/>
      <c r="AC1221" s="47">
        <f>SUMIF('Cost per Solution Code'!$I$5:$I$24,'Measure Support Table'!D1221,'Cost per Solution Code'!$F$5:$F$24)</f>
        <v>610</v>
      </c>
      <c r="AD1221" s="62"/>
      <c r="AE1221" s="48">
        <f t="shared" si="152"/>
        <v>416.53842439071497</v>
      </c>
      <c r="AF1221" s="48">
        <f t="shared" si="153"/>
        <v>610</v>
      </c>
      <c r="AG1221" s="48">
        <f t="shared" si="154"/>
        <v>193.46157560928503</v>
      </c>
      <c r="AH1221" s="49">
        <f t="shared" si="155"/>
        <v>0</v>
      </c>
      <c r="AI1221" s="49">
        <f t="shared" si="156"/>
        <v>0</v>
      </c>
      <c r="AJ1221" s="50">
        <f t="shared" si="157"/>
        <v>0</v>
      </c>
      <c r="AK1221" s="51">
        <v>0</v>
      </c>
    </row>
    <row r="1222" spans="1:37" hidden="1" x14ac:dyDescent="0.35">
      <c r="A1222" s="39" t="str">
        <f t="shared" si="151"/>
        <v>SWHC005</v>
      </c>
      <c r="B1222" s="39" t="s">
        <v>327</v>
      </c>
      <c r="C1222" s="62" t="s">
        <v>188</v>
      </c>
      <c r="D1222" s="40" t="s">
        <v>187</v>
      </c>
      <c r="E1222" s="40" t="str">
        <f t="shared" si="158"/>
        <v>SWHC005T</v>
      </c>
      <c r="F1222" s="67" t="s">
        <v>249</v>
      </c>
      <c r="G1222" s="40" t="str">
        <f>DataSpec!$B$11</f>
        <v>UpDeemed, DnDeemed, DnDeemDI</v>
      </c>
      <c r="H1222" s="40" t="str">
        <f>DataSpec!$B$7</f>
        <v>Cap-Tons</v>
      </c>
      <c r="I1222" s="40" t="s">
        <v>189</v>
      </c>
      <c r="J1222" t="s">
        <v>186</v>
      </c>
      <c r="K1222" t="s">
        <v>272</v>
      </c>
      <c r="U1222" s="44">
        <f>SUMIFS(Table1[AStdWBkW],Table1[EnergyImpactID],E1222,Table1[BldgType],B1222,Table1[BldgVint],C1222,Table1[BldgLoc],F1222)</f>
        <v>0.02</v>
      </c>
      <c r="V1222" s="44">
        <f>SUMIFS(Table1[AStdWBkWh],Table1[EnergyImpactID],E1222,Table1[BldgType],B1222,Table1[BldgVint],C1222,Table1[BldgLoc],F1222)</f>
        <v>53.2</v>
      </c>
      <c r="W1222" s="69">
        <v>0</v>
      </c>
      <c r="X1222" s="69"/>
      <c r="Y1222" s="69"/>
      <c r="Z1222" s="69"/>
      <c r="AA1222" s="47">
        <f>SUMIF('Cost per Solution Code'!$I$5:$I$24,'Measure Support Table'!D1222,'Cost per Solution Code'!$H$5:$H$24)</f>
        <v>416.53842439071497</v>
      </c>
      <c r="AB1222" s="62"/>
      <c r="AC1222" s="47">
        <f>SUMIF('Cost per Solution Code'!$I$5:$I$24,'Measure Support Table'!D1222,'Cost per Solution Code'!$F$5:$F$24)</f>
        <v>522.1950355751585</v>
      </c>
      <c r="AD1222" s="62"/>
      <c r="AE1222" s="48">
        <f t="shared" si="152"/>
        <v>416.53842439071497</v>
      </c>
      <c r="AF1222" s="48">
        <f t="shared" si="153"/>
        <v>522.1950355751585</v>
      </c>
      <c r="AG1222" s="48">
        <f t="shared" si="154"/>
        <v>105.65661118444353</v>
      </c>
      <c r="AH1222" s="49">
        <f t="shared" si="155"/>
        <v>0</v>
      </c>
      <c r="AI1222" s="49">
        <f t="shared" si="156"/>
        <v>0</v>
      </c>
      <c r="AJ1222" s="50">
        <f t="shared" si="157"/>
        <v>0</v>
      </c>
      <c r="AK1222" s="51">
        <v>0</v>
      </c>
    </row>
    <row r="1223" spans="1:37" hidden="1" x14ac:dyDescent="0.35">
      <c r="A1223" s="39" t="str">
        <f t="shared" ref="A1223:A1286" si="159">A1222</f>
        <v>SWHC005</v>
      </c>
      <c r="B1223" s="39" t="s">
        <v>327</v>
      </c>
      <c r="C1223" s="62" t="s">
        <v>188</v>
      </c>
      <c r="D1223" s="40" t="s">
        <v>163</v>
      </c>
      <c r="E1223" s="40" t="str">
        <f t="shared" si="158"/>
        <v>SWHC005A</v>
      </c>
      <c r="F1223" s="67" t="s">
        <v>250</v>
      </c>
      <c r="G1223" s="40" t="str">
        <f>DataSpec!$B$11</f>
        <v>UpDeemed, DnDeemed, DnDeemDI</v>
      </c>
      <c r="H1223" s="40" t="str">
        <f>DataSpec!$B$7</f>
        <v>Cap-Tons</v>
      </c>
      <c r="I1223" s="40" t="s">
        <v>189</v>
      </c>
      <c r="J1223" t="s">
        <v>164</v>
      </c>
      <c r="K1223" t="s">
        <v>253</v>
      </c>
      <c r="U1223" s="44">
        <f>SUMIFS(Table1[AStdWBkW],Table1[EnergyImpactID],E1223,Table1[BldgType],B1223,Table1[BldgVint],C1223,Table1[BldgLoc],F1223)</f>
        <v>0.04</v>
      </c>
      <c r="V1223" s="44">
        <f>SUMIFS(Table1[AStdWBkWh],Table1[EnergyImpactID],E1223,Table1[BldgType],B1223,Table1[BldgVint],C1223,Table1[BldgLoc],F1223)</f>
        <v>51.9</v>
      </c>
      <c r="W1223" s="69">
        <v>0</v>
      </c>
      <c r="X1223" s="69"/>
      <c r="Y1223" s="69"/>
      <c r="Z1223" s="69"/>
      <c r="AA1223" s="47">
        <f>SUMIF('Cost per Solution Code'!$I$5:$I$24,'Measure Support Table'!D1223,'Cost per Solution Code'!$H$5:$H$24)</f>
        <v>656.88499999999999</v>
      </c>
      <c r="AB1223" s="62"/>
      <c r="AC1223" s="47">
        <f>SUMIF('Cost per Solution Code'!$I$5:$I$24,'Measure Support Table'!D1223,'Cost per Solution Code'!$F$5:$F$24)</f>
        <v>931.83999999999992</v>
      </c>
      <c r="AD1223" s="62"/>
      <c r="AE1223" s="48">
        <f t="shared" si="152"/>
        <v>656.88499999999999</v>
      </c>
      <c r="AF1223" s="48">
        <f t="shared" si="153"/>
        <v>931.83999999999992</v>
      </c>
      <c r="AG1223" s="48">
        <f t="shared" si="154"/>
        <v>274.95499999999993</v>
      </c>
      <c r="AH1223" s="49">
        <f t="shared" si="155"/>
        <v>0</v>
      </c>
      <c r="AI1223" s="49">
        <f t="shared" si="156"/>
        <v>0</v>
      </c>
      <c r="AJ1223" s="50">
        <f t="shared" si="157"/>
        <v>0</v>
      </c>
      <c r="AK1223" s="51">
        <v>0</v>
      </c>
    </row>
    <row r="1224" spans="1:37" hidden="1" x14ac:dyDescent="0.35">
      <c r="A1224" s="39" t="str">
        <f t="shared" si="159"/>
        <v>SWHC005</v>
      </c>
      <c r="B1224" s="39" t="s">
        <v>327</v>
      </c>
      <c r="C1224" s="62" t="s">
        <v>188</v>
      </c>
      <c r="D1224" s="40" t="s">
        <v>165</v>
      </c>
      <c r="E1224" s="40" t="str">
        <f t="shared" si="158"/>
        <v>SWHC005B</v>
      </c>
      <c r="F1224" s="67" t="s">
        <v>250</v>
      </c>
      <c r="G1224" s="40" t="str">
        <f>DataSpec!$B$11</f>
        <v>UpDeemed, DnDeemed, DnDeemDI</v>
      </c>
      <c r="H1224" s="40" t="str">
        <f>DataSpec!$B$7</f>
        <v>Cap-Tons</v>
      </c>
      <c r="I1224" s="40" t="s">
        <v>189</v>
      </c>
      <c r="J1224" t="s">
        <v>164</v>
      </c>
      <c r="K1224" t="s">
        <v>254</v>
      </c>
      <c r="U1224" s="44">
        <f>SUMIFS(Table1[AStdWBkW],Table1[EnergyImpactID],E1224,Table1[BldgType],B1224,Table1[BldgVint],C1224,Table1[BldgLoc],F1224)</f>
        <v>0.03</v>
      </c>
      <c r="V1224" s="44">
        <f>SUMIFS(Table1[AStdWBkWh],Table1[EnergyImpactID],E1224,Table1[BldgType],B1224,Table1[BldgVint],C1224,Table1[BldgLoc],F1224)</f>
        <v>34.6</v>
      </c>
      <c r="W1224" s="69">
        <v>0</v>
      </c>
      <c r="X1224" s="69"/>
      <c r="Y1224" s="69"/>
      <c r="Z1224" s="69"/>
      <c r="AA1224" s="47">
        <f>SUMIF('Cost per Solution Code'!$I$5:$I$24,'Measure Support Table'!D1224,'Cost per Solution Code'!$H$5:$H$24)</f>
        <v>656.88499999999999</v>
      </c>
      <c r="AB1224" s="62"/>
      <c r="AC1224" s="47">
        <f>SUMIF('Cost per Solution Code'!$I$5:$I$24,'Measure Support Table'!D1224,'Cost per Solution Code'!$F$5:$F$24)</f>
        <v>729.01</v>
      </c>
      <c r="AD1224" s="62"/>
      <c r="AE1224" s="48">
        <f t="shared" si="152"/>
        <v>656.88499999999999</v>
      </c>
      <c r="AF1224" s="48">
        <f t="shared" si="153"/>
        <v>729.01</v>
      </c>
      <c r="AG1224" s="48">
        <f t="shared" si="154"/>
        <v>72.125</v>
      </c>
      <c r="AH1224" s="49">
        <f t="shared" si="155"/>
        <v>0</v>
      </c>
      <c r="AI1224" s="49">
        <f t="shared" si="156"/>
        <v>0</v>
      </c>
      <c r="AJ1224" s="50">
        <f t="shared" si="157"/>
        <v>0</v>
      </c>
      <c r="AK1224" s="51">
        <v>0</v>
      </c>
    </row>
    <row r="1225" spans="1:37" hidden="1" x14ac:dyDescent="0.35">
      <c r="A1225" s="39" t="str">
        <f t="shared" si="159"/>
        <v>SWHC005</v>
      </c>
      <c r="B1225" s="39" t="s">
        <v>327</v>
      </c>
      <c r="C1225" s="62" t="s">
        <v>188</v>
      </c>
      <c r="D1225" s="40" t="s">
        <v>166</v>
      </c>
      <c r="E1225" s="40" t="str">
        <f t="shared" si="158"/>
        <v>SWHC005C</v>
      </c>
      <c r="F1225" s="67" t="s">
        <v>250</v>
      </c>
      <c r="G1225" s="40" t="str">
        <f>DataSpec!$B$11</f>
        <v>UpDeemed, DnDeemed, DnDeemDI</v>
      </c>
      <c r="H1225" s="40" t="str">
        <f>DataSpec!$B$7</f>
        <v>Cap-Tons</v>
      </c>
      <c r="I1225" s="40" t="s">
        <v>189</v>
      </c>
      <c r="J1225" t="s">
        <v>167</v>
      </c>
      <c r="K1225" t="s">
        <v>255</v>
      </c>
      <c r="U1225" s="44">
        <f>SUMIFS(Table1[AStdWBkW],Table1[EnergyImpactID],E1225,Table1[BldgType],B1225,Table1[BldgVint],C1225,Table1[BldgLoc],F1225)</f>
        <v>0.04</v>
      </c>
      <c r="V1225" s="44">
        <f>SUMIFS(Table1[AStdWBkWh],Table1[EnergyImpactID],E1225,Table1[BldgType],B1225,Table1[BldgVint],C1225,Table1[BldgLoc],F1225)</f>
        <v>48.7</v>
      </c>
      <c r="W1225" s="69">
        <v>0</v>
      </c>
      <c r="X1225" s="69"/>
      <c r="Y1225" s="69"/>
      <c r="Z1225" s="69"/>
      <c r="AA1225" s="47">
        <f>SUMIF('Cost per Solution Code'!$I$5:$I$24,'Measure Support Table'!D1225,'Cost per Solution Code'!$H$5:$H$24)</f>
        <v>515.125</v>
      </c>
      <c r="AB1225" s="62"/>
      <c r="AC1225" s="47">
        <f>SUMIF('Cost per Solution Code'!$I$5:$I$24,'Measure Support Table'!D1225,'Cost per Solution Code'!$F$5:$F$24)</f>
        <v>741.56</v>
      </c>
      <c r="AD1225" s="62"/>
      <c r="AE1225" s="48">
        <f t="shared" si="152"/>
        <v>515.125</v>
      </c>
      <c r="AF1225" s="48">
        <f t="shared" si="153"/>
        <v>741.56</v>
      </c>
      <c r="AG1225" s="48">
        <f t="shared" si="154"/>
        <v>226.43499999999995</v>
      </c>
      <c r="AH1225" s="49">
        <f t="shared" si="155"/>
        <v>0</v>
      </c>
      <c r="AI1225" s="49">
        <f t="shared" si="156"/>
        <v>0</v>
      </c>
      <c r="AJ1225" s="50">
        <f t="shared" si="157"/>
        <v>0</v>
      </c>
      <c r="AK1225" s="51">
        <v>0</v>
      </c>
    </row>
    <row r="1226" spans="1:37" hidden="1" x14ac:dyDescent="0.35">
      <c r="A1226" s="39" t="str">
        <f t="shared" si="159"/>
        <v>SWHC005</v>
      </c>
      <c r="B1226" s="39" t="s">
        <v>327</v>
      </c>
      <c r="C1226" s="62" t="s">
        <v>188</v>
      </c>
      <c r="D1226" s="40" t="s">
        <v>168</v>
      </c>
      <c r="E1226" s="40" t="str">
        <f t="shared" si="158"/>
        <v>SWHC005D</v>
      </c>
      <c r="F1226" s="67" t="s">
        <v>250</v>
      </c>
      <c r="G1226" s="40" t="str">
        <f>DataSpec!$B$11</f>
        <v>UpDeemed, DnDeemed, DnDeemDI</v>
      </c>
      <c r="H1226" s="40" t="str">
        <f>DataSpec!$B$7</f>
        <v>Cap-Tons</v>
      </c>
      <c r="I1226" s="40" t="s">
        <v>189</v>
      </c>
      <c r="J1226" t="s">
        <v>167</v>
      </c>
      <c r="K1226" t="s">
        <v>256</v>
      </c>
      <c r="U1226" s="44">
        <f>SUMIFS(Table1[AStdWBkW],Table1[EnergyImpactID],E1226,Table1[BldgType],B1226,Table1[BldgVint],C1226,Table1[BldgLoc],F1226)</f>
        <v>0.02</v>
      </c>
      <c r="V1226" s="44">
        <f>SUMIFS(Table1[AStdWBkWh],Table1[EnergyImpactID],E1226,Table1[BldgType],B1226,Table1[BldgVint],C1226,Table1[BldgLoc],F1226)</f>
        <v>32.5</v>
      </c>
      <c r="W1226" s="69">
        <v>0</v>
      </c>
      <c r="X1226" s="69"/>
      <c r="Y1226" s="69"/>
      <c r="Z1226" s="69"/>
      <c r="AA1226" s="47">
        <f>SUMIF('Cost per Solution Code'!$I$5:$I$24,'Measure Support Table'!D1226,'Cost per Solution Code'!$H$5:$H$24)</f>
        <v>515.125</v>
      </c>
      <c r="AB1226" s="62"/>
      <c r="AC1226" s="47">
        <f>SUMIF('Cost per Solution Code'!$I$5:$I$24,'Measure Support Table'!D1226,'Cost per Solution Code'!$F$5:$F$24)</f>
        <v>673.54</v>
      </c>
      <c r="AD1226" s="62"/>
      <c r="AE1226" s="48">
        <f t="shared" si="152"/>
        <v>515.125</v>
      </c>
      <c r="AF1226" s="48">
        <f t="shared" si="153"/>
        <v>673.54</v>
      </c>
      <c r="AG1226" s="48">
        <f t="shared" si="154"/>
        <v>158.41499999999996</v>
      </c>
      <c r="AH1226" s="49">
        <f t="shared" si="155"/>
        <v>0</v>
      </c>
      <c r="AI1226" s="49">
        <f t="shared" si="156"/>
        <v>0</v>
      </c>
      <c r="AJ1226" s="50">
        <f t="shared" si="157"/>
        <v>0</v>
      </c>
      <c r="AK1226" s="51">
        <v>0</v>
      </c>
    </row>
    <row r="1227" spans="1:37" hidden="1" x14ac:dyDescent="0.35">
      <c r="A1227" s="39" t="str">
        <f t="shared" si="159"/>
        <v>SWHC005</v>
      </c>
      <c r="B1227" s="39" t="s">
        <v>327</v>
      </c>
      <c r="C1227" s="62" t="s">
        <v>188</v>
      </c>
      <c r="D1227" s="40" t="s">
        <v>169</v>
      </c>
      <c r="E1227" s="40" t="str">
        <f t="shared" si="158"/>
        <v>SWHC005E</v>
      </c>
      <c r="F1227" s="67" t="s">
        <v>250</v>
      </c>
      <c r="G1227" s="40" t="str">
        <f>DataSpec!$B$11</f>
        <v>UpDeemed, DnDeemed, DnDeemDI</v>
      </c>
      <c r="H1227" s="40" t="str">
        <f>DataSpec!$B$7</f>
        <v>Cap-Tons</v>
      </c>
      <c r="I1227" s="40" t="s">
        <v>189</v>
      </c>
      <c r="J1227" t="s">
        <v>170</v>
      </c>
      <c r="K1227" t="s">
        <v>257</v>
      </c>
      <c r="U1227" s="44">
        <f>SUMIFS(Table1[AStdWBkW],Table1[EnergyImpactID],E1227,Table1[BldgType],B1227,Table1[BldgVint],C1227,Table1[BldgLoc],F1227)</f>
        <v>0.03</v>
      </c>
      <c r="V1227" s="44">
        <f>SUMIFS(Table1[AStdWBkWh],Table1[EnergyImpactID],E1227,Table1[BldgType],B1227,Table1[BldgVint],C1227,Table1[BldgLoc],F1227)</f>
        <v>47.9</v>
      </c>
      <c r="W1227" s="69">
        <v>0</v>
      </c>
      <c r="X1227" s="69"/>
      <c r="Y1227" s="69"/>
      <c r="Z1227" s="69"/>
      <c r="AA1227" s="47">
        <f>SUMIF('Cost per Solution Code'!$I$5:$I$24,'Measure Support Table'!D1227,'Cost per Solution Code'!$H$5:$H$24)</f>
        <v>448.52499999999998</v>
      </c>
      <c r="AB1227" s="62"/>
      <c r="AC1227" s="47">
        <f>SUMIF('Cost per Solution Code'!$I$5:$I$24,'Measure Support Table'!D1227,'Cost per Solution Code'!$F$5:$F$24)</f>
        <v>698.35</v>
      </c>
      <c r="AD1227" s="62"/>
      <c r="AE1227" s="48">
        <f t="shared" si="152"/>
        <v>448.52499999999998</v>
      </c>
      <c r="AF1227" s="48">
        <f t="shared" si="153"/>
        <v>698.35</v>
      </c>
      <c r="AG1227" s="48">
        <f t="shared" si="154"/>
        <v>249.82500000000005</v>
      </c>
      <c r="AH1227" s="49">
        <f t="shared" si="155"/>
        <v>0</v>
      </c>
      <c r="AI1227" s="49">
        <f t="shared" si="156"/>
        <v>0</v>
      </c>
      <c r="AJ1227" s="50">
        <f t="shared" si="157"/>
        <v>0</v>
      </c>
      <c r="AK1227" s="51">
        <v>0</v>
      </c>
    </row>
    <row r="1228" spans="1:37" hidden="1" x14ac:dyDescent="0.35">
      <c r="A1228" s="39" t="str">
        <f t="shared" si="159"/>
        <v>SWHC005</v>
      </c>
      <c r="B1228" s="39" t="s">
        <v>327</v>
      </c>
      <c r="C1228" s="62" t="s">
        <v>188</v>
      </c>
      <c r="D1228" s="40" t="s">
        <v>171</v>
      </c>
      <c r="E1228" s="40" t="str">
        <f t="shared" si="158"/>
        <v>SWHC005F</v>
      </c>
      <c r="F1228" s="67" t="s">
        <v>250</v>
      </c>
      <c r="G1228" s="40" t="str">
        <f>DataSpec!$B$11</f>
        <v>UpDeemed, DnDeemed, DnDeemDI</v>
      </c>
      <c r="H1228" s="40" t="str">
        <f>DataSpec!$B$7</f>
        <v>Cap-Tons</v>
      </c>
      <c r="I1228" s="40" t="s">
        <v>189</v>
      </c>
      <c r="J1228" t="s">
        <v>170</v>
      </c>
      <c r="K1228" t="s">
        <v>258</v>
      </c>
      <c r="U1228" s="44">
        <f>SUMIFS(Table1[AStdWBkW],Table1[EnergyImpactID],E1228,Table1[BldgType],B1228,Table1[BldgVint],C1228,Table1[BldgLoc],F1228)</f>
        <v>0.02</v>
      </c>
      <c r="V1228" s="44">
        <f>SUMIFS(Table1[AStdWBkWh],Table1[EnergyImpactID],E1228,Table1[BldgType],B1228,Table1[BldgVint],C1228,Table1[BldgLoc],F1228)</f>
        <v>31.9</v>
      </c>
      <c r="W1228" s="69">
        <v>0</v>
      </c>
      <c r="X1228" s="69"/>
      <c r="Y1228" s="69"/>
      <c r="Z1228" s="69"/>
      <c r="AA1228" s="47">
        <f>SUMIF('Cost per Solution Code'!$I$5:$I$24,'Measure Support Table'!D1228,'Cost per Solution Code'!$H$5:$H$24)</f>
        <v>448.52499999999998</v>
      </c>
      <c r="AB1228" s="62"/>
      <c r="AC1228" s="47">
        <f>SUMIF('Cost per Solution Code'!$I$5:$I$24,'Measure Support Table'!D1228,'Cost per Solution Code'!$F$5:$F$24)</f>
        <v>642.36500000000001</v>
      </c>
      <c r="AD1228" s="62"/>
      <c r="AE1228" s="48">
        <f t="shared" si="152"/>
        <v>448.52499999999998</v>
      </c>
      <c r="AF1228" s="48">
        <f t="shared" si="153"/>
        <v>642.36500000000001</v>
      </c>
      <c r="AG1228" s="48">
        <f t="shared" si="154"/>
        <v>193.84000000000003</v>
      </c>
      <c r="AH1228" s="49">
        <f t="shared" si="155"/>
        <v>0</v>
      </c>
      <c r="AI1228" s="49">
        <f t="shared" si="156"/>
        <v>0</v>
      </c>
      <c r="AJ1228" s="50">
        <f t="shared" si="157"/>
        <v>0</v>
      </c>
      <c r="AK1228" s="51">
        <v>0</v>
      </c>
    </row>
    <row r="1229" spans="1:37" hidden="1" x14ac:dyDescent="0.35">
      <c r="A1229" s="39" t="str">
        <f t="shared" si="159"/>
        <v>SWHC005</v>
      </c>
      <c r="B1229" s="39" t="s">
        <v>327</v>
      </c>
      <c r="C1229" s="62" t="s">
        <v>188</v>
      </c>
      <c r="D1229" s="40" t="s">
        <v>8</v>
      </c>
      <c r="E1229" s="40" t="str">
        <f t="shared" si="158"/>
        <v>SWHC005G</v>
      </c>
      <c r="F1229" s="67" t="s">
        <v>250</v>
      </c>
      <c r="G1229" s="40" t="str">
        <f>DataSpec!$B$11</f>
        <v>UpDeemed, DnDeemed, DnDeemDI</v>
      </c>
      <c r="H1229" s="40" t="str">
        <f>DataSpec!$B$7</f>
        <v>Cap-Tons</v>
      </c>
      <c r="I1229" s="40" t="s">
        <v>189</v>
      </c>
      <c r="J1229" t="s">
        <v>172</v>
      </c>
      <c r="K1229" t="s">
        <v>259</v>
      </c>
      <c r="U1229" s="44">
        <f>SUMIFS(Table1[AStdWBkW],Table1[EnergyImpactID],E1229,Table1[BldgType],B1229,Table1[BldgVint],C1229,Table1[BldgLoc],F1229)</f>
        <v>0.03</v>
      </c>
      <c r="V1229" s="44">
        <f>SUMIFS(Table1[AStdWBkWh],Table1[EnergyImpactID],E1229,Table1[BldgType],B1229,Table1[BldgVint],C1229,Table1[BldgLoc],F1229)</f>
        <v>47.9</v>
      </c>
      <c r="W1229" s="69">
        <v>0</v>
      </c>
      <c r="X1229" s="69"/>
      <c r="Y1229" s="69"/>
      <c r="Z1229" s="69"/>
      <c r="AA1229" s="47">
        <f>SUMIF('Cost per Solution Code'!$I$5:$I$24,'Measure Support Table'!D1229,'Cost per Solution Code'!$H$5:$H$24)</f>
        <v>392.565</v>
      </c>
      <c r="AB1229" s="62"/>
      <c r="AC1229" s="47">
        <f>SUMIF('Cost per Solution Code'!$I$5:$I$24,'Measure Support Table'!D1229,'Cost per Solution Code'!$F$5:$F$24)</f>
        <v>491.11500000000001</v>
      </c>
      <c r="AD1229" s="62"/>
      <c r="AE1229" s="48">
        <f t="shared" si="152"/>
        <v>392.565</v>
      </c>
      <c r="AF1229" s="48">
        <f t="shared" si="153"/>
        <v>491.11500000000001</v>
      </c>
      <c r="AG1229" s="48">
        <f t="shared" si="154"/>
        <v>98.550000000000011</v>
      </c>
      <c r="AH1229" s="49">
        <f t="shared" si="155"/>
        <v>0</v>
      </c>
      <c r="AI1229" s="49">
        <f t="shared" si="156"/>
        <v>0</v>
      </c>
      <c r="AJ1229" s="50">
        <f t="shared" si="157"/>
        <v>0</v>
      </c>
      <c r="AK1229" s="51">
        <v>0</v>
      </c>
    </row>
    <row r="1230" spans="1:37" hidden="1" x14ac:dyDescent="0.35">
      <c r="A1230" s="39" t="str">
        <f t="shared" si="159"/>
        <v>SWHC005</v>
      </c>
      <c r="B1230" s="39" t="s">
        <v>327</v>
      </c>
      <c r="C1230" s="62" t="s">
        <v>188</v>
      </c>
      <c r="D1230" s="40" t="s">
        <v>16</v>
      </c>
      <c r="E1230" s="40" t="str">
        <f t="shared" si="158"/>
        <v>SWHC005H</v>
      </c>
      <c r="F1230" s="67" t="s">
        <v>250</v>
      </c>
      <c r="G1230" s="40" t="str">
        <f>DataSpec!$B$11</f>
        <v>UpDeemed, DnDeemed, DnDeemDI</v>
      </c>
      <c r="H1230" s="40" t="str">
        <f>DataSpec!$B$7</f>
        <v>Cap-Tons</v>
      </c>
      <c r="I1230" s="40" t="s">
        <v>189</v>
      </c>
      <c r="J1230" t="s">
        <v>172</v>
      </c>
      <c r="K1230" t="s">
        <v>260</v>
      </c>
      <c r="U1230" s="44">
        <f>SUMIFS(Table1[AStdWBkW],Table1[EnergyImpactID],E1230,Table1[BldgType],B1230,Table1[BldgVint],C1230,Table1[BldgLoc],F1230)</f>
        <v>0.02</v>
      </c>
      <c r="V1230" s="44">
        <f>SUMIFS(Table1[AStdWBkWh],Table1[EnergyImpactID],E1230,Table1[BldgType],B1230,Table1[BldgVint],C1230,Table1[BldgLoc],F1230)</f>
        <v>31.9</v>
      </c>
      <c r="W1230" s="69">
        <v>0</v>
      </c>
      <c r="X1230" s="69"/>
      <c r="Y1230" s="69"/>
      <c r="Z1230" s="69"/>
      <c r="AA1230" s="47">
        <f>SUMIF('Cost per Solution Code'!$I$5:$I$24,'Measure Support Table'!D1230,'Cost per Solution Code'!$H$5:$H$24)</f>
        <v>392.565</v>
      </c>
      <c r="AB1230" s="62"/>
      <c r="AC1230" s="47">
        <f>SUMIF('Cost per Solution Code'!$I$5:$I$24,'Measure Support Table'!D1230,'Cost per Solution Code'!$F$5:$F$24)</f>
        <v>458.26499999999999</v>
      </c>
      <c r="AD1230" s="62"/>
      <c r="AE1230" s="48">
        <f t="shared" si="152"/>
        <v>392.565</v>
      </c>
      <c r="AF1230" s="48">
        <f t="shared" si="153"/>
        <v>458.26499999999999</v>
      </c>
      <c r="AG1230" s="48">
        <f t="shared" si="154"/>
        <v>65.699999999999989</v>
      </c>
      <c r="AH1230" s="49">
        <f t="shared" si="155"/>
        <v>0</v>
      </c>
      <c r="AI1230" s="49">
        <f t="shared" si="156"/>
        <v>0</v>
      </c>
      <c r="AJ1230" s="50">
        <f t="shared" si="157"/>
        <v>0</v>
      </c>
      <c r="AK1230" s="51">
        <v>0</v>
      </c>
    </row>
    <row r="1231" spans="1:37" hidden="1" x14ac:dyDescent="0.35">
      <c r="A1231" s="39" t="str">
        <f t="shared" si="159"/>
        <v>SWHC005</v>
      </c>
      <c r="B1231" s="39" t="s">
        <v>327</v>
      </c>
      <c r="C1231" s="62" t="s">
        <v>188</v>
      </c>
      <c r="D1231" s="40" t="s">
        <v>18</v>
      </c>
      <c r="E1231" s="40" t="str">
        <f t="shared" si="158"/>
        <v>SWHC005I</v>
      </c>
      <c r="F1231" s="67" t="s">
        <v>250</v>
      </c>
      <c r="G1231" s="40" t="str">
        <f>DataSpec!$B$11</f>
        <v>UpDeemed, DnDeemed, DnDeemDI</v>
      </c>
      <c r="H1231" s="40" t="str">
        <f>DataSpec!$B$7</f>
        <v>Cap-Tons</v>
      </c>
      <c r="I1231" s="40" t="s">
        <v>189</v>
      </c>
      <c r="J1231" t="s">
        <v>173</v>
      </c>
      <c r="K1231" t="s">
        <v>261</v>
      </c>
      <c r="U1231" s="44">
        <f>SUMIFS(Table1[AStdWBkW],Table1[EnergyImpactID],E1231,Table1[BldgType],B1231,Table1[BldgVint],C1231,Table1[BldgLoc],F1231)</f>
        <v>0.04</v>
      </c>
      <c r="V1231" s="44">
        <f>SUMIFS(Table1[AStdWBkWh],Table1[EnergyImpactID],E1231,Table1[BldgType],B1231,Table1[BldgVint],C1231,Table1[BldgLoc],F1231)</f>
        <v>56.9</v>
      </c>
      <c r="W1231" s="69">
        <v>0</v>
      </c>
      <c r="X1231" s="69"/>
      <c r="Y1231" s="69"/>
      <c r="Z1231" s="69"/>
      <c r="AA1231" s="47">
        <f>SUMIF('Cost per Solution Code'!$I$5:$I$24,'Measure Support Table'!D1231,'Cost per Solution Code'!$H$5:$H$24)</f>
        <v>660</v>
      </c>
      <c r="AB1231" s="62"/>
      <c r="AC1231" s="47">
        <f>SUMIF('Cost per Solution Code'!$I$5:$I$24,'Measure Support Table'!D1231,'Cost per Solution Code'!$F$5:$F$24)</f>
        <v>923</v>
      </c>
      <c r="AD1231" s="62"/>
      <c r="AE1231" s="48">
        <f t="shared" si="152"/>
        <v>660</v>
      </c>
      <c r="AF1231" s="48">
        <f t="shared" si="153"/>
        <v>923</v>
      </c>
      <c r="AG1231" s="48">
        <f t="shared" si="154"/>
        <v>263</v>
      </c>
      <c r="AH1231" s="49">
        <f t="shared" si="155"/>
        <v>0</v>
      </c>
      <c r="AI1231" s="49">
        <f t="shared" si="156"/>
        <v>0</v>
      </c>
      <c r="AJ1231" s="50">
        <f t="shared" si="157"/>
        <v>0</v>
      </c>
      <c r="AK1231" s="51">
        <v>0</v>
      </c>
    </row>
    <row r="1232" spans="1:37" hidden="1" x14ac:dyDescent="0.35">
      <c r="A1232" s="39" t="str">
        <f t="shared" si="159"/>
        <v>SWHC005</v>
      </c>
      <c r="B1232" s="39" t="s">
        <v>327</v>
      </c>
      <c r="C1232" s="62" t="s">
        <v>188</v>
      </c>
      <c r="D1232" s="40" t="s">
        <v>22</v>
      </c>
      <c r="E1232" s="40" t="str">
        <f t="shared" si="158"/>
        <v>SWHC005J</v>
      </c>
      <c r="F1232" s="67" t="s">
        <v>250</v>
      </c>
      <c r="G1232" s="40" t="str">
        <f>DataSpec!$B$11</f>
        <v>UpDeemed, DnDeemed, DnDeemDI</v>
      </c>
      <c r="H1232" s="40" t="str">
        <f>DataSpec!$B$7</f>
        <v>Cap-Tons</v>
      </c>
      <c r="I1232" s="40" t="s">
        <v>189</v>
      </c>
      <c r="J1232" t="s">
        <v>173</v>
      </c>
      <c r="K1232" t="s">
        <v>262</v>
      </c>
      <c r="U1232" s="44">
        <f>SUMIFS(Table1[AStdWBkW],Table1[EnergyImpactID],E1232,Table1[BldgType],B1232,Table1[BldgVint],C1232,Table1[BldgLoc],F1232)</f>
        <v>0.03</v>
      </c>
      <c r="V1232" s="44">
        <f>SUMIFS(Table1[AStdWBkWh],Table1[EnergyImpactID],E1232,Table1[BldgType],B1232,Table1[BldgVint],C1232,Table1[BldgLoc],F1232)</f>
        <v>37.9</v>
      </c>
      <c r="W1232" s="69">
        <v>0</v>
      </c>
      <c r="X1232" s="69"/>
      <c r="Y1232" s="69"/>
      <c r="Z1232" s="69"/>
      <c r="AA1232" s="47">
        <f>SUMIF('Cost per Solution Code'!$I$5:$I$24,'Measure Support Table'!D1232,'Cost per Solution Code'!$H$5:$H$24)</f>
        <v>660</v>
      </c>
      <c r="AB1232" s="62"/>
      <c r="AC1232" s="47">
        <f>SUMIF('Cost per Solution Code'!$I$5:$I$24,'Measure Support Table'!D1232,'Cost per Solution Code'!$F$5:$F$24)</f>
        <v>845</v>
      </c>
      <c r="AD1232" s="62"/>
      <c r="AE1232" s="48">
        <f t="shared" si="152"/>
        <v>660</v>
      </c>
      <c r="AF1232" s="48">
        <f t="shared" si="153"/>
        <v>845</v>
      </c>
      <c r="AG1232" s="48">
        <f t="shared" si="154"/>
        <v>185</v>
      </c>
      <c r="AH1232" s="49">
        <f t="shared" si="155"/>
        <v>0</v>
      </c>
      <c r="AI1232" s="49">
        <f t="shared" si="156"/>
        <v>0</v>
      </c>
      <c r="AJ1232" s="50">
        <f t="shared" si="157"/>
        <v>0</v>
      </c>
      <c r="AK1232" s="51">
        <v>0</v>
      </c>
    </row>
    <row r="1233" spans="1:37" hidden="1" x14ac:dyDescent="0.35">
      <c r="A1233" s="39" t="str">
        <f t="shared" si="159"/>
        <v>SWHC005</v>
      </c>
      <c r="B1233" s="39" t="s">
        <v>327</v>
      </c>
      <c r="C1233" s="62" t="s">
        <v>188</v>
      </c>
      <c r="D1233" s="40" t="s">
        <v>25</v>
      </c>
      <c r="E1233" s="40" t="str">
        <f t="shared" si="158"/>
        <v>SWHC005K</v>
      </c>
      <c r="F1233" s="67" t="s">
        <v>250</v>
      </c>
      <c r="G1233" s="40" t="str">
        <f>DataSpec!$B$11</f>
        <v>UpDeemed, DnDeemed, DnDeemDI</v>
      </c>
      <c r="H1233" s="40" t="str">
        <f>DataSpec!$B$7</f>
        <v>Cap-Tons</v>
      </c>
      <c r="I1233" s="40" t="s">
        <v>189</v>
      </c>
      <c r="J1233" t="s">
        <v>174</v>
      </c>
      <c r="K1233" t="s">
        <v>263</v>
      </c>
      <c r="U1233" s="44">
        <f>SUMIFS(Table1[AStdWBkW],Table1[EnergyImpactID],E1233,Table1[BldgType],B1233,Table1[BldgVint],C1233,Table1[BldgLoc],F1233)</f>
        <v>0.05</v>
      </c>
      <c r="V1233" s="44">
        <f>SUMIFS(Table1[AStdWBkWh],Table1[EnergyImpactID],E1233,Table1[BldgType],B1233,Table1[BldgVint],C1233,Table1[BldgLoc],F1233)</f>
        <v>58.4</v>
      </c>
      <c r="W1233" s="69">
        <v>0</v>
      </c>
      <c r="X1233" s="69"/>
      <c r="Y1233" s="69"/>
      <c r="Z1233" s="69"/>
      <c r="AA1233" s="47">
        <f>SUMIF('Cost per Solution Code'!$I$5:$I$24,'Measure Support Table'!D1233,'Cost per Solution Code'!$H$5:$H$24)</f>
        <v>519.14</v>
      </c>
      <c r="AB1233" s="62"/>
      <c r="AC1233" s="47">
        <f>SUMIF('Cost per Solution Code'!$I$5:$I$24,'Measure Support Table'!D1233,'Cost per Solution Code'!$F$5:$F$24)</f>
        <v>685.85</v>
      </c>
      <c r="AD1233" s="62"/>
      <c r="AE1233" s="48">
        <f t="shared" si="152"/>
        <v>519.14</v>
      </c>
      <c r="AF1233" s="48">
        <f t="shared" si="153"/>
        <v>685.85</v>
      </c>
      <c r="AG1233" s="48">
        <f t="shared" si="154"/>
        <v>166.71000000000004</v>
      </c>
      <c r="AH1233" s="49">
        <f t="shared" si="155"/>
        <v>0</v>
      </c>
      <c r="AI1233" s="49">
        <f t="shared" si="156"/>
        <v>0</v>
      </c>
      <c r="AJ1233" s="50">
        <f t="shared" si="157"/>
        <v>0</v>
      </c>
      <c r="AK1233" s="51">
        <v>0</v>
      </c>
    </row>
    <row r="1234" spans="1:37" hidden="1" x14ac:dyDescent="0.35">
      <c r="A1234" s="39" t="str">
        <f t="shared" si="159"/>
        <v>SWHC005</v>
      </c>
      <c r="B1234" s="39" t="s">
        <v>327</v>
      </c>
      <c r="C1234" s="62" t="s">
        <v>188</v>
      </c>
      <c r="D1234" s="40" t="s">
        <v>175</v>
      </c>
      <c r="E1234" s="40" t="str">
        <f t="shared" si="158"/>
        <v>SWHC005L</v>
      </c>
      <c r="F1234" s="67" t="s">
        <v>250</v>
      </c>
      <c r="G1234" s="40" t="str">
        <f>DataSpec!$B$11</f>
        <v>UpDeemed, DnDeemed, DnDeemDI</v>
      </c>
      <c r="H1234" s="40" t="str">
        <f>DataSpec!$B$7</f>
        <v>Cap-Tons</v>
      </c>
      <c r="I1234" s="40" t="s">
        <v>189</v>
      </c>
      <c r="J1234" t="s">
        <v>174</v>
      </c>
      <c r="K1234" t="s">
        <v>264</v>
      </c>
      <c r="U1234" s="44">
        <f>SUMIFS(Table1[AStdWBkW],Table1[EnergyImpactID],E1234,Table1[BldgType],B1234,Table1[BldgVint],C1234,Table1[BldgLoc],F1234)</f>
        <v>0.03</v>
      </c>
      <c r="V1234" s="44">
        <f>SUMIFS(Table1[AStdWBkWh],Table1[EnergyImpactID],E1234,Table1[BldgType],B1234,Table1[BldgVint],C1234,Table1[BldgLoc],F1234)</f>
        <v>38.9</v>
      </c>
      <c r="W1234" s="69">
        <v>0</v>
      </c>
      <c r="X1234" s="69"/>
      <c r="Y1234" s="69"/>
      <c r="Z1234" s="69"/>
      <c r="AA1234" s="47">
        <f>SUMIF('Cost per Solution Code'!$I$5:$I$24,'Measure Support Table'!D1234,'Cost per Solution Code'!$H$5:$H$24)</f>
        <v>519.14</v>
      </c>
      <c r="AB1234" s="62"/>
      <c r="AC1234" s="47">
        <f>SUMIF('Cost per Solution Code'!$I$5:$I$24,'Measure Support Table'!D1234,'Cost per Solution Code'!$F$5:$F$24)</f>
        <v>555.84500000000003</v>
      </c>
      <c r="AD1234" s="62"/>
      <c r="AE1234" s="48">
        <f t="shared" si="152"/>
        <v>519.14</v>
      </c>
      <c r="AF1234" s="48">
        <f t="shared" si="153"/>
        <v>555.84500000000003</v>
      </c>
      <c r="AG1234" s="48">
        <f t="shared" si="154"/>
        <v>36.705000000000041</v>
      </c>
      <c r="AH1234" s="49">
        <f t="shared" si="155"/>
        <v>0</v>
      </c>
      <c r="AI1234" s="49">
        <f t="shared" si="156"/>
        <v>0</v>
      </c>
      <c r="AJ1234" s="50">
        <f t="shared" si="157"/>
        <v>0</v>
      </c>
      <c r="AK1234" s="51">
        <v>0</v>
      </c>
    </row>
    <row r="1235" spans="1:37" hidden="1" x14ac:dyDescent="0.35">
      <c r="A1235" s="39" t="str">
        <f t="shared" si="159"/>
        <v>SWHC005</v>
      </c>
      <c r="B1235" s="39" t="s">
        <v>327</v>
      </c>
      <c r="C1235" s="62" t="s">
        <v>188</v>
      </c>
      <c r="D1235" s="40" t="s">
        <v>176</v>
      </c>
      <c r="E1235" s="40" t="str">
        <f t="shared" si="158"/>
        <v>SWHC005M</v>
      </c>
      <c r="F1235" s="67" t="s">
        <v>250</v>
      </c>
      <c r="G1235" s="40" t="str">
        <f>DataSpec!$B$11</f>
        <v>UpDeemed, DnDeemed, DnDeemDI</v>
      </c>
      <c r="H1235" s="40" t="str">
        <f>DataSpec!$B$7</f>
        <v>Cap-Tons</v>
      </c>
      <c r="I1235" s="40" t="s">
        <v>189</v>
      </c>
      <c r="J1235" t="s">
        <v>177</v>
      </c>
      <c r="K1235" t="s">
        <v>265</v>
      </c>
      <c r="U1235" s="44">
        <f>SUMIFS(Table1[AStdWBkW],Table1[EnergyImpactID],E1235,Table1[BldgType],B1235,Table1[BldgVint],C1235,Table1[BldgLoc],F1235)</f>
        <v>0.04</v>
      </c>
      <c r="V1235" s="44">
        <f>SUMIFS(Table1[AStdWBkWh],Table1[EnergyImpactID],E1235,Table1[BldgType],B1235,Table1[BldgVint],C1235,Table1[BldgLoc],F1235)</f>
        <v>53.7</v>
      </c>
      <c r="W1235" s="69">
        <v>0</v>
      </c>
      <c r="X1235" s="69"/>
      <c r="Y1235" s="69"/>
      <c r="Z1235" s="69"/>
      <c r="AA1235" s="47">
        <f>SUMIF('Cost per Solution Code'!$I$5:$I$24,'Measure Support Table'!D1235,'Cost per Solution Code'!$H$5:$H$24)</f>
        <v>449.41</v>
      </c>
      <c r="AB1235" s="62"/>
      <c r="AC1235" s="47">
        <f>SUMIF('Cost per Solution Code'!$I$5:$I$24,'Measure Support Table'!D1235,'Cost per Solution Code'!$F$5:$F$24)</f>
        <v>771.3576281291954</v>
      </c>
      <c r="AD1235" s="62"/>
      <c r="AE1235" s="48">
        <f t="shared" si="152"/>
        <v>449.41</v>
      </c>
      <c r="AF1235" s="48">
        <f t="shared" si="153"/>
        <v>771.3576281291954</v>
      </c>
      <c r="AG1235" s="48">
        <f t="shared" si="154"/>
        <v>321.94762812919538</v>
      </c>
      <c r="AH1235" s="49">
        <f t="shared" si="155"/>
        <v>0</v>
      </c>
      <c r="AI1235" s="49">
        <f t="shared" si="156"/>
        <v>0</v>
      </c>
      <c r="AJ1235" s="50">
        <f t="shared" si="157"/>
        <v>0</v>
      </c>
      <c r="AK1235" s="51">
        <v>0</v>
      </c>
    </row>
    <row r="1236" spans="1:37" hidden="1" x14ac:dyDescent="0.35">
      <c r="A1236" s="39" t="str">
        <f t="shared" si="159"/>
        <v>SWHC005</v>
      </c>
      <c r="B1236" s="39" t="s">
        <v>327</v>
      </c>
      <c r="C1236" s="62" t="s">
        <v>188</v>
      </c>
      <c r="D1236" s="40" t="s">
        <v>178</v>
      </c>
      <c r="E1236" s="40" t="str">
        <f t="shared" si="158"/>
        <v>SWHC005N</v>
      </c>
      <c r="F1236" s="67" t="s">
        <v>250</v>
      </c>
      <c r="G1236" s="40" t="str">
        <f>DataSpec!$B$11</f>
        <v>UpDeemed, DnDeemed, DnDeemDI</v>
      </c>
      <c r="H1236" s="40" t="str">
        <f>DataSpec!$B$7</f>
        <v>Cap-Tons</v>
      </c>
      <c r="I1236" s="40" t="s">
        <v>189</v>
      </c>
      <c r="J1236" t="s">
        <v>177</v>
      </c>
      <c r="K1236" t="s">
        <v>266</v>
      </c>
      <c r="U1236" s="44">
        <f>SUMIFS(Table1[AStdWBkW],Table1[EnergyImpactID],E1236,Table1[BldgType],B1236,Table1[BldgVint],C1236,Table1[BldgLoc],F1236)</f>
        <v>0.03</v>
      </c>
      <c r="V1236" s="44">
        <f>SUMIFS(Table1[AStdWBkWh],Table1[EnergyImpactID],E1236,Table1[BldgType],B1236,Table1[BldgVint],C1236,Table1[BldgLoc],F1236)</f>
        <v>35.799999999999997</v>
      </c>
      <c r="W1236" s="69">
        <v>0</v>
      </c>
      <c r="X1236" s="69"/>
      <c r="Y1236" s="69"/>
      <c r="Z1236" s="69"/>
      <c r="AA1236" s="47">
        <f>SUMIF('Cost per Solution Code'!$I$5:$I$24,'Measure Support Table'!D1236,'Cost per Solution Code'!$H$5:$H$24)</f>
        <v>449.41</v>
      </c>
      <c r="AB1236" s="62"/>
      <c r="AC1236" s="47">
        <f>SUMIF('Cost per Solution Code'!$I$5:$I$24,'Measure Support Table'!D1236,'Cost per Solution Code'!$F$5:$F$24)</f>
        <v>629.11366698254767</v>
      </c>
      <c r="AD1236" s="62"/>
      <c r="AE1236" s="48">
        <f t="shared" si="152"/>
        <v>449.41</v>
      </c>
      <c r="AF1236" s="48">
        <f t="shared" si="153"/>
        <v>629.11366698254767</v>
      </c>
      <c r="AG1236" s="48">
        <f t="shared" si="154"/>
        <v>179.70366698254765</v>
      </c>
      <c r="AH1236" s="49">
        <f t="shared" si="155"/>
        <v>0</v>
      </c>
      <c r="AI1236" s="49">
        <f t="shared" si="156"/>
        <v>0</v>
      </c>
      <c r="AJ1236" s="50">
        <f t="shared" si="157"/>
        <v>0</v>
      </c>
      <c r="AK1236" s="51">
        <v>0</v>
      </c>
    </row>
    <row r="1237" spans="1:37" hidden="1" x14ac:dyDescent="0.35">
      <c r="A1237" s="39" t="str">
        <f t="shared" si="159"/>
        <v>SWHC005</v>
      </c>
      <c r="B1237" s="39" t="s">
        <v>327</v>
      </c>
      <c r="C1237" s="62" t="s">
        <v>188</v>
      </c>
      <c r="D1237" s="40" t="s">
        <v>179</v>
      </c>
      <c r="E1237" s="40" t="str">
        <f t="shared" si="158"/>
        <v>SWHC005O</v>
      </c>
      <c r="F1237" s="67" t="s">
        <v>250</v>
      </c>
      <c r="G1237" s="40" t="str">
        <f>DataSpec!$B$11</f>
        <v>UpDeemed, DnDeemed, DnDeemDI</v>
      </c>
      <c r="H1237" s="40" t="str">
        <f>DataSpec!$B$7</f>
        <v>Cap-Tons</v>
      </c>
      <c r="I1237" s="40" t="s">
        <v>189</v>
      </c>
      <c r="J1237" t="s">
        <v>180</v>
      </c>
      <c r="K1237" t="s">
        <v>267</v>
      </c>
      <c r="U1237" s="44">
        <f>SUMIFS(Table1[AStdWBkW],Table1[EnergyImpactID],E1237,Table1[BldgType],B1237,Table1[BldgVint],C1237,Table1[BldgLoc],F1237)</f>
        <v>0.05</v>
      </c>
      <c r="V1237" s="44">
        <f>SUMIFS(Table1[AStdWBkWh],Table1[EnergyImpactID],E1237,Table1[BldgType],B1237,Table1[BldgVint],C1237,Table1[BldgLoc],F1237)</f>
        <v>64.400000000000006</v>
      </c>
      <c r="W1237" s="69">
        <v>0</v>
      </c>
      <c r="X1237" s="69"/>
      <c r="Y1237" s="69"/>
      <c r="Z1237" s="69"/>
      <c r="AA1237" s="47">
        <f>SUMIF('Cost per Solution Code'!$I$5:$I$24,'Measure Support Table'!D1237,'Cost per Solution Code'!$H$5:$H$24)</f>
        <v>1086</v>
      </c>
      <c r="AB1237" s="62"/>
      <c r="AC1237" s="47">
        <f>SUMIF('Cost per Solution Code'!$I$5:$I$24,'Measure Support Table'!D1237,'Cost per Solution Code'!$F$5:$F$24)</f>
        <v>1124.9000000000001</v>
      </c>
      <c r="AD1237" s="62"/>
      <c r="AE1237" s="48">
        <f t="shared" si="152"/>
        <v>1086</v>
      </c>
      <c r="AF1237" s="48">
        <f t="shared" si="153"/>
        <v>1124.9000000000001</v>
      </c>
      <c r="AG1237" s="48">
        <f t="shared" si="154"/>
        <v>38.900000000000091</v>
      </c>
      <c r="AH1237" s="49">
        <f t="shared" si="155"/>
        <v>0</v>
      </c>
      <c r="AI1237" s="49">
        <f t="shared" si="156"/>
        <v>0</v>
      </c>
      <c r="AJ1237" s="50">
        <f t="shared" si="157"/>
        <v>0</v>
      </c>
      <c r="AK1237" s="51">
        <v>0</v>
      </c>
    </row>
    <row r="1238" spans="1:37" hidden="1" x14ac:dyDescent="0.35">
      <c r="A1238" s="39" t="str">
        <f t="shared" si="159"/>
        <v>SWHC005</v>
      </c>
      <c r="B1238" s="39" t="s">
        <v>327</v>
      </c>
      <c r="C1238" s="62" t="s">
        <v>188</v>
      </c>
      <c r="D1238" s="40" t="s">
        <v>181</v>
      </c>
      <c r="E1238" s="40" t="str">
        <f t="shared" si="158"/>
        <v>SWHC005P</v>
      </c>
      <c r="F1238" s="67" t="s">
        <v>250</v>
      </c>
      <c r="G1238" s="40" t="str">
        <f>DataSpec!$B$11</f>
        <v>UpDeemed, DnDeemed, DnDeemDI</v>
      </c>
      <c r="H1238" s="40" t="str">
        <f>DataSpec!$B$7</f>
        <v>Cap-Tons</v>
      </c>
      <c r="I1238" s="40" t="s">
        <v>189</v>
      </c>
      <c r="J1238" t="s">
        <v>180</v>
      </c>
      <c r="K1238" t="s">
        <v>268</v>
      </c>
      <c r="U1238" s="44">
        <f>SUMIFS(Table1[AStdWBkW],Table1[EnergyImpactID],E1238,Table1[BldgType],B1238,Table1[BldgVint],C1238,Table1[BldgLoc],F1238)</f>
        <v>0.03</v>
      </c>
      <c r="V1238" s="44">
        <f>SUMIFS(Table1[AStdWBkWh],Table1[EnergyImpactID],E1238,Table1[BldgType],B1238,Table1[BldgVint],C1238,Table1[BldgLoc],F1238)</f>
        <v>42.9</v>
      </c>
      <c r="W1238" s="69">
        <v>0</v>
      </c>
      <c r="X1238" s="69"/>
      <c r="Y1238" s="69"/>
      <c r="Z1238" s="69"/>
      <c r="AA1238" s="47">
        <f>SUMIF('Cost per Solution Code'!$I$5:$I$24,'Measure Support Table'!D1238,'Cost per Solution Code'!$H$5:$H$24)</f>
        <v>1086</v>
      </c>
      <c r="AB1238" s="62"/>
      <c r="AC1238" s="47">
        <f>SUMIF('Cost per Solution Code'!$I$5:$I$24,'Measure Support Table'!D1238,'Cost per Solution Code'!$F$5:$F$24)</f>
        <v>1107.17</v>
      </c>
      <c r="AD1238" s="62"/>
      <c r="AE1238" s="48">
        <f t="shared" si="152"/>
        <v>1086</v>
      </c>
      <c r="AF1238" s="48">
        <f t="shared" si="153"/>
        <v>1107.17</v>
      </c>
      <c r="AG1238" s="48">
        <f t="shared" si="154"/>
        <v>21.170000000000073</v>
      </c>
      <c r="AH1238" s="49">
        <f t="shared" si="155"/>
        <v>0</v>
      </c>
      <c r="AI1238" s="49">
        <f t="shared" si="156"/>
        <v>0</v>
      </c>
      <c r="AJ1238" s="50">
        <f t="shared" si="157"/>
        <v>0</v>
      </c>
      <c r="AK1238" s="51">
        <v>0</v>
      </c>
    </row>
    <row r="1239" spans="1:37" hidden="1" x14ac:dyDescent="0.35">
      <c r="A1239" s="39" t="str">
        <f t="shared" si="159"/>
        <v>SWHC005</v>
      </c>
      <c r="B1239" s="39" t="s">
        <v>327</v>
      </c>
      <c r="C1239" s="62" t="s">
        <v>188</v>
      </c>
      <c r="D1239" s="40" t="s">
        <v>182</v>
      </c>
      <c r="E1239" s="40" t="str">
        <f t="shared" si="158"/>
        <v>SWHC005Q</v>
      </c>
      <c r="F1239" s="67" t="s">
        <v>250</v>
      </c>
      <c r="G1239" s="40" t="str">
        <f>DataSpec!$B$11</f>
        <v>UpDeemed, DnDeemed, DnDeemDI</v>
      </c>
      <c r="H1239" s="40" t="str">
        <f>DataSpec!$B$7</f>
        <v>Cap-Tons</v>
      </c>
      <c r="I1239" s="40" t="s">
        <v>189</v>
      </c>
      <c r="J1239" t="s">
        <v>183</v>
      </c>
      <c r="K1239" t="s">
        <v>269</v>
      </c>
      <c r="U1239" s="44">
        <f>SUMIFS(Table1[AStdWBkW],Table1[EnergyImpactID],E1239,Table1[BldgType],B1239,Table1[BldgVint],C1239,Table1[BldgLoc],F1239)</f>
        <v>0.04</v>
      </c>
      <c r="V1239" s="44">
        <f>SUMIFS(Table1[AStdWBkWh],Table1[EnergyImpactID],E1239,Table1[BldgType],B1239,Table1[BldgVint],C1239,Table1[BldgLoc],F1239)</f>
        <v>50.2</v>
      </c>
      <c r="W1239" s="69">
        <v>0</v>
      </c>
      <c r="X1239" s="69"/>
      <c r="Y1239" s="69"/>
      <c r="Z1239" s="69"/>
      <c r="AA1239" s="47">
        <f>SUMIF('Cost per Solution Code'!$I$5:$I$24,'Measure Support Table'!D1239,'Cost per Solution Code'!$H$5:$H$24)</f>
        <v>636.29999999999995</v>
      </c>
      <c r="AB1239" s="62"/>
      <c r="AC1239" s="47">
        <f>SUMIF('Cost per Solution Code'!$I$5:$I$24,'Measure Support Table'!D1239,'Cost per Solution Code'!$F$5:$F$24)</f>
        <v>931.83</v>
      </c>
      <c r="AD1239" s="62"/>
      <c r="AE1239" s="48">
        <f t="shared" si="152"/>
        <v>636.29999999999995</v>
      </c>
      <c r="AF1239" s="48">
        <f t="shared" si="153"/>
        <v>931.83</v>
      </c>
      <c r="AG1239" s="48">
        <f t="shared" si="154"/>
        <v>295.53000000000009</v>
      </c>
      <c r="AH1239" s="49">
        <f t="shared" si="155"/>
        <v>0</v>
      </c>
      <c r="AI1239" s="49">
        <f t="shared" si="156"/>
        <v>0</v>
      </c>
      <c r="AJ1239" s="50">
        <f t="shared" si="157"/>
        <v>0</v>
      </c>
      <c r="AK1239" s="51">
        <v>0</v>
      </c>
    </row>
    <row r="1240" spans="1:37" hidden="1" x14ac:dyDescent="0.35">
      <c r="A1240" s="39" t="str">
        <f t="shared" si="159"/>
        <v>SWHC005</v>
      </c>
      <c r="B1240" s="39" t="s">
        <v>327</v>
      </c>
      <c r="C1240" s="62" t="s">
        <v>188</v>
      </c>
      <c r="D1240" s="40" t="s">
        <v>184</v>
      </c>
      <c r="E1240" s="40" t="str">
        <f t="shared" si="158"/>
        <v>SWHC005R</v>
      </c>
      <c r="F1240" s="67" t="s">
        <v>250</v>
      </c>
      <c r="G1240" s="40" t="str">
        <f>DataSpec!$B$11</f>
        <v>UpDeemed, DnDeemed, DnDeemDI</v>
      </c>
      <c r="H1240" s="40" t="str">
        <f>DataSpec!$B$7</f>
        <v>Cap-Tons</v>
      </c>
      <c r="I1240" s="40" t="s">
        <v>189</v>
      </c>
      <c r="J1240" t="s">
        <v>183</v>
      </c>
      <c r="K1240" t="s">
        <v>270</v>
      </c>
      <c r="U1240" s="44">
        <f>SUMIFS(Table1[AStdWBkW],Table1[EnergyImpactID],E1240,Table1[BldgType],B1240,Table1[BldgVint],C1240,Table1[BldgLoc],F1240)</f>
        <v>0.03</v>
      </c>
      <c r="V1240" s="44">
        <f>SUMIFS(Table1[AStdWBkWh],Table1[EnergyImpactID],E1240,Table1[BldgType],B1240,Table1[BldgVint],C1240,Table1[BldgLoc],F1240)</f>
        <v>33.5</v>
      </c>
      <c r="W1240" s="69">
        <v>0</v>
      </c>
      <c r="X1240" s="69"/>
      <c r="Y1240" s="69"/>
      <c r="Z1240" s="69"/>
      <c r="AA1240" s="47">
        <f>SUMIF('Cost per Solution Code'!$I$5:$I$24,'Measure Support Table'!D1240,'Cost per Solution Code'!$H$5:$H$24)</f>
        <v>636.29999999999995</v>
      </c>
      <c r="AB1240" s="62"/>
      <c r="AC1240" s="47">
        <f>SUMIF('Cost per Solution Code'!$I$5:$I$24,'Measure Support Table'!D1240,'Cost per Solution Code'!$F$5:$F$24)</f>
        <v>797.9</v>
      </c>
      <c r="AD1240" s="62"/>
      <c r="AE1240" s="48">
        <f t="shared" si="152"/>
        <v>636.29999999999995</v>
      </c>
      <c r="AF1240" s="48">
        <f t="shared" si="153"/>
        <v>797.9</v>
      </c>
      <c r="AG1240" s="48">
        <f t="shared" si="154"/>
        <v>161.60000000000002</v>
      </c>
      <c r="AH1240" s="49">
        <f t="shared" si="155"/>
        <v>0</v>
      </c>
      <c r="AI1240" s="49">
        <f t="shared" si="156"/>
        <v>0</v>
      </c>
      <c r="AJ1240" s="50">
        <f t="shared" si="157"/>
        <v>0</v>
      </c>
      <c r="AK1240" s="51">
        <v>0</v>
      </c>
    </row>
    <row r="1241" spans="1:37" hidden="1" x14ac:dyDescent="0.35">
      <c r="A1241" s="39" t="str">
        <f t="shared" si="159"/>
        <v>SWHC005</v>
      </c>
      <c r="B1241" s="39" t="s">
        <v>327</v>
      </c>
      <c r="C1241" s="62" t="s">
        <v>188</v>
      </c>
      <c r="D1241" s="40" t="s">
        <v>185</v>
      </c>
      <c r="E1241" s="40" t="str">
        <f t="shared" si="158"/>
        <v>SWHC005S</v>
      </c>
      <c r="F1241" s="67" t="s">
        <v>250</v>
      </c>
      <c r="G1241" s="40" t="str">
        <f>DataSpec!$B$11</f>
        <v>UpDeemed, DnDeemed, DnDeemDI</v>
      </c>
      <c r="H1241" s="40" t="str">
        <f>DataSpec!$B$7</f>
        <v>Cap-Tons</v>
      </c>
      <c r="I1241" s="40" t="s">
        <v>189</v>
      </c>
      <c r="J1241" t="s">
        <v>186</v>
      </c>
      <c r="K1241" t="s">
        <v>271</v>
      </c>
      <c r="U1241" s="44">
        <f>SUMIFS(Table1[AStdWBkW],Table1[EnergyImpactID],E1241,Table1[BldgType],B1241,Table1[BldgVint],C1241,Table1[BldgLoc],F1241)</f>
        <v>0.05</v>
      </c>
      <c r="V1241" s="44">
        <f>SUMIFS(Table1[AStdWBkWh],Table1[EnergyImpactID],E1241,Table1[BldgType],B1241,Table1[BldgVint],C1241,Table1[BldgLoc],F1241)</f>
        <v>67</v>
      </c>
      <c r="W1241" s="69">
        <v>0</v>
      </c>
      <c r="X1241" s="69"/>
      <c r="Y1241" s="69"/>
      <c r="Z1241" s="69"/>
      <c r="AA1241" s="47">
        <f>SUMIF('Cost per Solution Code'!$I$5:$I$24,'Measure Support Table'!D1241,'Cost per Solution Code'!$H$5:$H$24)</f>
        <v>416.53842439071497</v>
      </c>
      <c r="AB1241" s="62"/>
      <c r="AC1241" s="47">
        <f>SUMIF('Cost per Solution Code'!$I$5:$I$24,'Measure Support Table'!D1241,'Cost per Solution Code'!$F$5:$F$24)</f>
        <v>610</v>
      </c>
      <c r="AD1241" s="62"/>
      <c r="AE1241" s="48">
        <f t="shared" si="152"/>
        <v>416.53842439071497</v>
      </c>
      <c r="AF1241" s="48">
        <f t="shared" si="153"/>
        <v>610</v>
      </c>
      <c r="AG1241" s="48">
        <f t="shared" si="154"/>
        <v>193.46157560928503</v>
      </c>
      <c r="AH1241" s="49">
        <f t="shared" si="155"/>
        <v>0</v>
      </c>
      <c r="AI1241" s="49">
        <f t="shared" si="156"/>
        <v>0</v>
      </c>
      <c r="AJ1241" s="50">
        <f t="shared" si="157"/>
        <v>0</v>
      </c>
      <c r="AK1241" s="51">
        <v>0</v>
      </c>
    </row>
    <row r="1242" spans="1:37" hidden="1" x14ac:dyDescent="0.35">
      <c r="A1242" s="39" t="str">
        <f t="shared" si="159"/>
        <v>SWHC005</v>
      </c>
      <c r="B1242" s="39" t="s">
        <v>327</v>
      </c>
      <c r="C1242" s="62" t="s">
        <v>188</v>
      </c>
      <c r="D1242" s="40" t="s">
        <v>187</v>
      </c>
      <c r="E1242" s="40" t="str">
        <f t="shared" si="158"/>
        <v>SWHC005T</v>
      </c>
      <c r="F1242" s="67" t="s">
        <v>250</v>
      </c>
      <c r="G1242" s="40" t="str">
        <f>DataSpec!$B$11</f>
        <v>UpDeemed, DnDeemed, DnDeemDI</v>
      </c>
      <c r="H1242" s="40" t="str">
        <f>DataSpec!$B$7</f>
        <v>Cap-Tons</v>
      </c>
      <c r="I1242" s="40" t="s">
        <v>189</v>
      </c>
      <c r="J1242" t="s">
        <v>186</v>
      </c>
      <c r="K1242" t="s">
        <v>272</v>
      </c>
      <c r="U1242" s="44">
        <f>SUMIFS(Table1[AStdWBkW],Table1[EnergyImpactID],E1242,Table1[BldgType],B1242,Table1[BldgVint],C1242,Table1[BldgLoc],F1242)</f>
        <v>0.04</v>
      </c>
      <c r="V1242" s="44">
        <f>SUMIFS(Table1[AStdWBkWh],Table1[EnergyImpactID],E1242,Table1[BldgType],B1242,Table1[BldgVint],C1242,Table1[BldgLoc],F1242)</f>
        <v>44.6</v>
      </c>
      <c r="W1242" s="69">
        <v>0</v>
      </c>
      <c r="X1242" s="69"/>
      <c r="Y1242" s="69"/>
      <c r="Z1242" s="69"/>
      <c r="AA1242" s="47">
        <f>SUMIF('Cost per Solution Code'!$I$5:$I$24,'Measure Support Table'!D1242,'Cost per Solution Code'!$H$5:$H$24)</f>
        <v>416.53842439071497</v>
      </c>
      <c r="AB1242" s="62"/>
      <c r="AC1242" s="47">
        <f>SUMIF('Cost per Solution Code'!$I$5:$I$24,'Measure Support Table'!D1242,'Cost per Solution Code'!$F$5:$F$24)</f>
        <v>522.1950355751585</v>
      </c>
      <c r="AD1242" s="62"/>
      <c r="AE1242" s="48">
        <f t="shared" si="152"/>
        <v>416.53842439071497</v>
      </c>
      <c r="AF1242" s="48">
        <f t="shared" si="153"/>
        <v>522.1950355751585</v>
      </c>
      <c r="AG1242" s="48">
        <f t="shared" si="154"/>
        <v>105.65661118444353</v>
      </c>
      <c r="AH1242" s="49">
        <f t="shared" si="155"/>
        <v>0</v>
      </c>
      <c r="AI1242" s="49">
        <f t="shared" si="156"/>
        <v>0</v>
      </c>
      <c r="AJ1242" s="50">
        <f t="shared" si="157"/>
        <v>0</v>
      </c>
      <c r="AK1242" s="51">
        <v>0</v>
      </c>
    </row>
    <row r="1243" spans="1:37" hidden="1" x14ac:dyDescent="0.35">
      <c r="A1243" s="39" t="str">
        <f t="shared" si="159"/>
        <v>SWHC005</v>
      </c>
      <c r="B1243" s="39" t="s">
        <v>327</v>
      </c>
      <c r="C1243" s="62" t="s">
        <v>188</v>
      </c>
      <c r="D1243" s="40" t="s">
        <v>163</v>
      </c>
      <c r="E1243" s="40" t="str">
        <f t="shared" si="158"/>
        <v>SWHC005A</v>
      </c>
      <c r="F1243" s="67" t="s">
        <v>251</v>
      </c>
      <c r="G1243" s="40" t="str">
        <f>DataSpec!$B$11</f>
        <v>UpDeemed, DnDeemed, DnDeemDI</v>
      </c>
      <c r="H1243" s="40" t="str">
        <f>DataSpec!$B$7</f>
        <v>Cap-Tons</v>
      </c>
      <c r="I1243" s="40" t="s">
        <v>189</v>
      </c>
      <c r="J1243" t="s">
        <v>164</v>
      </c>
      <c r="K1243" t="s">
        <v>253</v>
      </c>
      <c r="U1243" s="44">
        <f>SUMIFS(Table1[AStdWBkW],Table1[EnergyImpactID],E1243,Table1[BldgType],B1243,Table1[BldgVint],C1243,Table1[BldgLoc],F1243)</f>
        <v>0.04</v>
      </c>
      <c r="V1243" s="44">
        <f>SUMIFS(Table1[AStdWBkWh],Table1[EnergyImpactID],E1243,Table1[BldgType],B1243,Table1[BldgVint],C1243,Table1[BldgLoc],F1243)</f>
        <v>75.5</v>
      </c>
      <c r="W1243" s="69">
        <v>0</v>
      </c>
      <c r="X1243" s="69"/>
      <c r="Y1243" s="69"/>
      <c r="Z1243" s="69"/>
      <c r="AA1243" s="47">
        <f>SUMIF('Cost per Solution Code'!$I$5:$I$24,'Measure Support Table'!D1243,'Cost per Solution Code'!$H$5:$H$24)</f>
        <v>656.88499999999999</v>
      </c>
      <c r="AB1243" s="62"/>
      <c r="AC1243" s="47">
        <f>SUMIF('Cost per Solution Code'!$I$5:$I$24,'Measure Support Table'!D1243,'Cost per Solution Code'!$F$5:$F$24)</f>
        <v>931.83999999999992</v>
      </c>
      <c r="AD1243" s="62"/>
      <c r="AE1243" s="48">
        <f t="shared" si="152"/>
        <v>656.88499999999999</v>
      </c>
      <c r="AF1243" s="48">
        <f t="shared" si="153"/>
        <v>931.83999999999992</v>
      </c>
      <c r="AG1243" s="48">
        <f t="shared" si="154"/>
        <v>274.95499999999993</v>
      </c>
      <c r="AH1243" s="49">
        <f t="shared" si="155"/>
        <v>0</v>
      </c>
      <c r="AI1243" s="49">
        <f t="shared" si="156"/>
        <v>0</v>
      </c>
      <c r="AJ1243" s="50">
        <f t="shared" si="157"/>
        <v>0</v>
      </c>
      <c r="AK1243" s="51">
        <v>0</v>
      </c>
    </row>
    <row r="1244" spans="1:37" hidden="1" x14ac:dyDescent="0.35">
      <c r="A1244" s="39" t="str">
        <f t="shared" si="159"/>
        <v>SWHC005</v>
      </c>
      <c r="B1244" s="39" t="s">
        <v>327</v>
      </c>
      <c r="C1244" s="62" t="s">
        <v>188</v>
      </c>
      <c r="D1244" s="40" t="s">
        <v>165</v>
      </c>
      <c r="E1244" s="40" t="str">
        <f t="shared" si="158"/>
        <v>SWHC005B</v>
      </c>
      <c r="F1244" s="67" t="s">
        <v>251</v>
      </c>
      <c r="G1244" s="40" t="str">
        <f>DataSpec!$B$11</f>
        <v>UpDeemed, DnDeemed, DnDeemDI</v>
      </c>
      <c r="H1244" s="40" t="str">
        <f>DataSpec!$B$7</f>
        <v>Cap-Tons</v>
      </c>
      <c r="I1244" s="40" t="s">
        <v>189</v>
      </c>
      <c r="J1244" t="s">
        <v>164</v>
      </c>
      <c r="K1244" t="s">
        <v>254</v>
      </c>
      <c r="U1244" s="44">
        <f>SUMIFS(Table1[AStdWBkW],Table1[EnergyImpactID],E1244,Table1[BldgType],B1244,Table1[BldgVint],C1244,Table1[BldgLoc],F1244)</f>
        <v>0.02</v>
      </c>
      <c r="V1244" s="44">
        <f>SUMIFS(Table1[AStdWBkWh],Table1[EnergyImpactID],E1244,Table1[BldgType],B1244,Table1[BldgVint],C1244,Table1[BldgLoc],F1244)</f>
        <v>50.3</v>
      </c>
      <c r="W1244" s="69">
        <v>0</v>
      </c>
      <c r="X1244" s="69"/>
      <c r="Y1244" s="69"/>
      <c r="Z1244" s="69"/>
      <c r="AA1244" s="47">
        <f>SUMIF('Cost per Solution Code'!$I$5:$I$24,'Measure Support Table'!D1244,'Cost per Solution Code'!$H$5:$H$24)</f>
        <v>656.88499999999999</v>
      </c>
      <c r="AB1244" s="62"/>
      <c r="AC1244" s="47">
        <f>SUMIF('Cost per Solution Code'!$I$5:$I$24,'Measure Support Table'!D1244,'Cost per Solution Code'!$F$5:$F$24)</f>
        <v>729.01</v>
      </c>
      <c r="AD1244" s="62"/>
      <c r="AE1244" s="48">
        <f t="shared" si="152"/>
        <v>656.88499999999999</v>
      </c>
      <c r="AF1244" s="48">
        <f t="shared" si="153"/>
        <v>729.01</v>
      </c>
      <c r="AG1244" s="48">
        <f t="shared" si="154"/>
        <v>72.125</v>
      </c>
      <c r="AH1244" s="49">
        <f t="shared" si="155"/>
        <v>0</v>
      </c>
      <c r="AI1244" s="49">
        <f t="shared" si="156"/>
        <v>0</v>
      </c>
      <c r="AJ1244" s="50">
        <f t="shared" si="157"/>
        <v>0</v>
      </c>
      <c r="AK1244" s="51">
        <v>0</v>
      </c>
    </row>
    <row r="1245" spans="1:37" hidden="1" x14ac:dyDescent="0.35">
      <c r="A1245" s="39" t="str">
        <f t="shared" si="159"/>
        <v>SWHC005</v>
      </c>
      <c r="B1245" s="39" t="s">
        <v>327</v>
      </c>
      <c r="C1245" s="62" t="s">
        <v>188</v>
      </c>
      <c r="D1245" s="40" t="s">
        <v>166</v>
      </c>
      <c r="E1245" s="40" t="str">
        <f t="shared" si="158"/>
        <v>SWHC005C</v>
      </c>
      <c r="F1245" s="67" t="s">
        <v>251</v>
      </c>
      <c r="G1245" s="40" t="str">
        <f>DataSpec!$B$11</f>
        <v>UpDeemed, DnDeemed, DnDeemDI</v>
      </c>
      <c r="H1245" s="40" t="str">
        <f>DataSpec!$B$7</f>
        <v>Cap-Tons</v>
      </c>
      <c r="I1245" s="40" t="s">
        <v>189</v>
      </c>
      <c r="J1245" t="s">
        <v>167</v>
      </c>
      <c r="K1245" t="s">
        <v>255</v>
      </c>
      <c r="U1245" s="44">
        <f>SUMIFS(Table1[AStdWBkW],Table1[EnergyImpactID],E1245,Table1[BldgType],B1245,Table1[BldgVint],C1245,Table1[BldgLoc],F1245)</f>
        <v>0.03</v>
      </c>
      <c r="V1245" s="44">
        <f>SUMIFS(Table1[AStdWBkWh],Table1[EnergyImpactID],E1245,Table1[BldgType],B1245,Table1[BldgVint],C1245,Table1[BldgLoc],F1245)</f>
        <v>70.7</v>
      </c>
      <c r="W1245" s="69">
        <v>0</v>
      </c>
      <c r="X1245" s="69"/>
      <c r="Y1245" s="69"/>
      <c r="Z1245" s="69"/>
      <c r="AA1245" s="47">
        <f>SUMIF('Cost per Solution Code'!$I$5:$I$24,'Measure Support Table'!D1245,'Cost per Solution Code'!$H$5:$H$24)</f>
        <v>515.125</v>
      </c>
      <c r="AB1245" s="62"/>
      <c r="AC1245" s="47">
        <f>SUMIF('Cost per Solution Code'!$I$5:$I$24,'Measure Support Table'!D1245,'Cost per Solution Code'!$F$5:$F$24)</f>
        <v>741.56</v>
      </c>
      <c r="AD1245" s="62"/>
      <c r="AE1245" s="48">
        <f t="shared" si="152"/>
        <v>515.125</v>
      </c>
      <c r="AF1245" s="48">
        <f t="shared" si="153"/>
        <v>741.56</v>
      </c>
      <c r="AG1245" s="48">
        <f t="shared" si="154"/>
        <v>226.43499999999995</v>
      </c>
      <c r="AH1245" s="49">
        <f t="shared" si="155"/>
        <v>0</v>
      </c>
      <c r="AI1245" s="49">
        <f t="shared" si="156"/>
        <v>0</v>
      </c>
      <c r="AJ1245" s="50">
        <f t="shared" si="157"/>
        <v>0</v>
      </c>
      <c r="AK1245" s="51">
        <v>0</v>
      </c>
    </row>
    <row r="1246" spans="1:37" hidden="1" x14ac:dyDescent="0.35">
      <c r="A1246" s="39" t="str">
        <f t="shared" si="159"/>
        <v>SWHC005</v>
      </c>
      <c r="B1246" s="39" t="s">
        <v>327</v>
      </c>
      <c r="C1246" s="62" t="s">
        <v>188</v>
      </c>
      <c r="D1246" s="40" t="s">
        <v>168</v>
      </c>
      <c r="E1246" s="40" t="str">
        <f t="shared" si="158"/>
        <v>SWHC005D</v>
      </c>
      <c r="F1246" s="67" t="s">
        <v>251</v>
      </c>
      <c r="G1246" s="40" t="str">
        <f>DataSpec!$B$11</f>
        <v>UpDeemed, DnDeemed, DnDeemDI</v>
      </c>
      <c r="H1246" s="40" t="str">
        <f>DataSpec!$B$7</f>
        <v>Cap-Tons</v>
      </c>
      <c r="I1246" s="40" t="s">
        <v>189</v>
      </c>
      <c r="J1246" t="s">
        <v>167</v>
      </c>
      <c r="K1246" t="s">
        <v>256</v>
      </c>
      <c r="U1246" s="44">
        <f>SUMIFS(Table1[AStdWBkW],Table1[EnergyImpactID],E1246,Table1[BldgType],B1246,Table1[BldgVint],C1246,Table1[BldgLoc],F1246)</f>
        <v>0.02</v>
      </c>
      <c r="V1246" s="44">
        <f>SUMIFS(Table1[AStdWBkWh],Table1[EnergyImpactID],E1246,Table1[BldgType],B1246,Table1[BldgVint],C1246,Table1[BldgLoc],F1246)</f>
        <v>47.2</v>
      </c>
      <c r="W1246" s="69">
        <v>0</v>
      </c>
      <c r="X1246" s="69"/>
      <c r="Y1246" s="69"/>
      <c r="Z1246" s="69"/>
      <c r="AA1246" s="47">
        <f>SUMIF('Cost per Solution Code'!$I$5:$I$24,'Measure Support Table'!D1246,'Cost per Solution Code'!$H$5:$H$24)</f>
        <v>515.125</v>
      </c>
      <c r="AB1246" s="62"/>
      <c r="AC1246" s="47">
        <f>SUMIF('Cost per Solution Code'!$I$5:$I$24,'Measure Support Table'!D1246,'Cost per Solution Code'!$F$5:$F$24)</f>
        <v>673.54</v>
      </c>
      <c r="AD1246" s="62"/>
      <c r="AE1246" s="48">
        <f t="shared" si="152"/>
        <v>515.125</v>
      </c>
      <c r="AF1246" s="48">
        <f t="shared" si="153"/>
        <v>673.54</v>
      </c>
      <c r="AG1246" s="48">
        <f t="shared" si="154"/>
        <v>158.41499999999996</v>
      </c>
      <c r="AH1246" s="49">
        <f t="shared" si="155"/>
        <v>0</v>
      </c>
      <c r="AI1246" s="49">
        <f t="shared" si="156"/>
        <v>0</v>
      </c>
      <c r="AJ1246" s="50">
        <f t="shared" si="157"/>
        <v>0</v>
      </c>
      <c r="AK1246" s="51">
        <v>0</v>
      </c>
    </row>
    <row r="1247" spans="1:37" hidden="1" x14ac:dyDescent="0.35">
      <c r="A1247" s="39" t="str">
        <f t="shared" si="159"/>
        <v>SWHC005</v>
      </c>
      <c r="B1247" s="39" t="s">
        <v>327</v>
      </c>
      <c r="C1247" s="62" t="s">
        <v>188</v>
      </c>
      <c r="D1247" s="40" t="s">
        <v>169</v>
      </c>
      <c r="E1247" s="40" t="str">
        <f t="shared" si="158"/>
        <v>SWHC005E</v>
      </c>
      <c r="F1247" s="67" t="s">
        <v>251</v>
      </c>
      <c r="G1247" s="40" t="str">
        <f>DataSpec!$B$11</f>
        <v>UpDeemed, DnDeemed, DnDeemDI</v>
      </c>
      <c r="H1247" s="40" t="str">
        <f>DataSpec!$B$7</f>
        <v>Cap-Tons</v>
      </c>
      <c r="I1247" s="40" t="s">
        <v>189</v>
      </c>
      <c r="J1247" t="s">
        <v>170</v>
      </c>
      <c r="K1247" t="s">
        <v>257</v>
      </c>
      <c r="U1247" s="44">
        <f>SUMIFS(Table1[AStdWBkW],Table1[EnergyImpactID],E1247,Table1[BldgType],B1247,Table1[BldgVint],C1247,Table1[BldgLoc],F1247)</f>
        <v>0.03</v>
      </c>
      <c r="V1247" s="44">
        <f>SUMIFS(Table1[AStdWBkWh],Table1[EnergyImpactID],E1247,Table1[BldgType],B1247,Table1[BldgVint],C1247,Table1[BldgLoc],F1247)</f>
        <v>69.5</v>
      </c>
      <c r="W1247" s="69">
        <v>0</v>
      </c>
      <c r="X1247" s="69"/>
      <c r="Y1247" s="69"/>
      <c r="Z1247" s="69"/>
      <c r="AA1247" s="47">
        <f>SUMIF('Cost per Solution Code'!$I$5:$I$24,'Measure Support Table'!D1247,'Cost per Solution Code'!$H$5:$H$24)</f>
        <v>448.52499999999998</v>
      </c>
      <c r="AB1247" s="62"/>
      <c r="AC1247" s="47">
        <f>SUMIF('Cost per Solution Code'!$I$5:$I$24,'Measure Support Table'!D1247,'Cost per Solution Code'!$F$5:$F$24)</f>
        <v>698.35</v>
      </c>
      <c r="AD1247" s="62"/>
      <c r="AE1247" s="48">
        <f t="shared" si="152"/>
        <v>448.52499999999998</v>
      </c>
      <c r="AF1247" s="48">
        <f t="shared" si="153"/>
        <v>698.35</v>
      </c>
      <c r="AG1247" s="48">
        <f t="shared" si="154"/>
        <v>249.82500000000005</v>
      </c>
      <c r="AH1247" s="49">
        <f t="shared" si="155"/>
        <v>0</v>
      </c>
      <c r="AI1247" s="49">
        <f t="shared" si="156"/>
        <v>0</v>
      </c>
      <c r="AJ1247" s="50">
        <f t="shared" si="157"/>
        <v>0</v>
      </c>
      <c r="AK1247" s="51">
        <v>0</v>
      </c>
    </row>
    <row r="1248" spans="1:37" hidden="1" x14ac:dyDescent="0.35">
      <c r="A1248" s="39" t="str">
        <f t="shared" si="159"/>
        <v>SWHC005</v>
      </c>
      <c r="B1248" s="39" t="s">
        <v>327</v>
      </c>
      <c r="C1248" s="62" t="s">
        <v>188</v>
      </c>
      <c r="D1248" s="40" t="s">
        <v>171</v>
      </c>
      <c r="E1248" s="40" t="str">
        <f t="shared" si="158"/>
        <v>SWHC005F</v>
      </c>
      <c r="F1248" s="67" t="s">
        <v>251</v>
      </c>
      <c r="G1248" s="40" t="str">
        <f>DataSpec!$B$11</f>
        <v>UpDeemed, DnDeemed, DnDeemDI</v>
      </c>
      <c r="H1248" s="40" t="str">
        <f>DataSpec!$B$7</f>
        <v>Cap-Tons</v>
      </c>
      <c r="I1248" s="40" t="s">
        <v>189</v>
      </c>
      <c r="J1248" t="s">
        <v>170</v>
      </c>
      <c r="K1248" t="s">
        <v>258</v>
      </c>
      <c r="U1248" s="44">
        <f>SUMIFS(Table1[AStdWBkW],Table1[EnergyImpactID],E1248,Table1[BldgType],B1248,Table1[BldgVint],C1248,Table1[BldgLoc],F1248)</f>
        <v>0.02</v>
      </c>
      <c r="V1248" s="44">
        <f>SUMIFS(Table1[AStdWBkWh],Table1[EnergyImpactID],E1248,Table1[BldgType],B1248,Table1[BldgVint],C1248,Table1[BldgLoc],F1248)</f>
        <v>46.4</v>
      </c>
      <c r="W1248" s="69">
        <v>0</v>
      </c>
      <c r="X1248" s="69"/>
      <c r="Y1248" s="69"/>
      <c r="Z1248" s="69"/>
      <c r="AA1248" s="47">
        <f>SUMIF('Cost per Solution Code'!$I$5:$I$24,'Measure Support Table'!D1248,'Cost per Solution Code'!$H$5:$H$24)</f>
        <v>448.52499999999998</v>
      </c>
      <c r="AB1248" s="62"/>
      <c r="AC1248" s="47">
        <f>SUMIF('Cost per Solution Code'!$I$5:$I$24,'Measure Support Table'!D1248,'Cost per Solution Code'!$F$5:$F$24)</f>
        <v>642.36500000000001</v>
      </c>
      <c r="AD1248" s="62"/>
      <c r="AE1248" s="48">
        <f t="shared" si="152"/>
        <v>448.52499999999998</v>
      </c>
      <c r="AF1248" s="48">
        <f t="shared" si="153"/>
        <v>642.36500000000001</v>
      </c>
      <c r="AG1248" s="48">
        <f t="shared" si="154"/>
        <v>193.84000000000003</v>
      </c>
      <c r="AH1248" s="49">
        <f t="shared" si="155"/>
        <v>0</v>
      </c>
      <c r="AI1248" s="49">
        <f t="shared" si="156"/>
        <v>0</v>
      </c>
      <c r="AJ1248" s="50">
        <f t="shared" si="157"/>
        <v>0</v>
      </c>
      <c r="AK1248" s="51">
        <v>0</v>
      </c>
    </row>
    <row r="1249" spans="1:37" hidden="1" x14ac:dyDescent="0.35">
      <c r="A1249" s="39" t="str">
        <f t="shared" si="159"/>
        <v>SWHC005</v>
      </c>
      <c r="B1249" s="39" t="s">
        <v>327</v>
      </c>
      <c r="C1249" s="62" t="s">
        <v>188</v>
      </c>
      <c r="D1249" s="40" t="s">
        <v>8</v>
      </c>
      <c r="E1249" s="40" t="str">
        <f t="shared" si="158"/>
        <v>SWHC005G</v>
      </c>
      <c r="F1249" s="67" t="s">
        <v>251</v>
      </c>
      <c r="G1249" s="40" t="str">
        <f>DataSpec!$B$11</f>
        <v>UpDeemed, DnDeemed, DnDeemDI</v>
      </c>
      <c r="H1249" s="40" t="str">
        <f>DataSpec!$B$7</f>
        <v>Cap-Tons</v>
      </c>
      <c r="I1249" s="40" t="s">
        <v>189</v>
      </c>
      <c r="J1249" t="s">
        <v>172</v>
      </c>
      <c r="K1249" t="s">
        <v>259</v>
      </c>
      <c r="U1249" s="44">
        <f>SUMIFS(Table1[AStdWBkW],Table1[EnergyImpactID],E1249,Table1[BldgType],B1249,Table1[BldgVint],C1249,Table1[BldgLoc],F1249)</f>
        <v>0.03</v>
      </c>
      <c r="V1249" s="44">
        <f>SUMIFS(Table1[AStdWBkWh],Table1[EnergyImpactID],E1249,Table1[BldgType],B1249,Table1[BldgVint],C1249,Table1[BldgLoc],F1249)</f>
        <v>69.5</v>
      </c>
      <c r="W1249" s="69">
        <v>0</v>
      </c>
      <c r="X1249" s="69"/>
      <c r="Y1249" s="69"/>
      <c r="Z1249" s="69"/>
      <c r="AA1249" s="47">
        <f>SUMIF('Cost per Solution Code'!$I$5:$I$24,'Measure Support Table'!D1249,'Cost per Solution Code'!$H$5:$H$24)</f>
        <v>392.565</v>
      </c>
      <c r="AB1249" s="62"/>
      <c r="AC1249" s="47">
        <f>SUMIF('Cost per Solution Code'!$I$5:$I$24,'Measure Support Table'!D1249,'Cost per Solution Code'!$F$5:$F$24)</f>
        <v>491.11500000000001</v>
      </c>
      <c r="AD1249" s="62"/>
      <c r="AE1249" s="48">
        <f t="shared" si="152"/>
        <v>392.565</v>
      </c>
      <c r="AF1249" s="48">
        <f t="shared" si="153"/>
        <v>491.11500000000001</v>
      </c>
      <c r="AG1249" s="48">
        <f t="shared" si="154"/>
        <v>98.550000000000011</v>
      </c>
      <c r="AH1249" s="49">
        <f t="shared" si="155"/>
        <v>0</v>
      </c>
      <c r="AI1249" s="49">
        <f t="shared" si="156"/>
        <v>0</v>
      </c>
      <c r="AJ1249" s="50">
        <f t="shared" si="157"/>
        <v>0</v>
      </c>
      <c r="AK1249" s="51">
        <v>0</v>
      </c>
    </row>
    <row r="1250" spans="1:37" hidden="1" x14ac:dyDescent="0.35">
      <c r="A1250" s="39" t="str">
        <f t="shared" si="159"/>
        <v>SWHC005</v>
      </c>
      <c r="B1250" s="39" t="s">
        <v>327</v>
      </c>
      <c r="C1250" s="62" t="s">
        <v>188</v>
      </c>
      <c r="D1250" s="40" t="s">
        <v>16</v>
      </c>
      <c r="E1250" s="40" t="str">
        <f t="shared" si="158"/>
        <v>SWHC005H</v>
      </c>
      <c r="F1250" s="67" t="s">
        <v>251</v>
      </c>
      <c r="G1250" s="40" t="str">
        <f>DataSpec!$B$11</f>
        <v>UpDeemed, DnDeemed, DnDeemDI</v>
      </c>
      <c r="H1250" s="40" t="str">
        <f>DataSpec!$B$7</f>
        <v>Cap-Tons</v>
      </c>
      <c r="I1250" s="40" t="s">
        <v>189</v>
      </c>
      <c r="J1250" t="s">
        <v>172</v>
      </c>
      <c r="K1250" t="s">
        <v>260</v>
      </c>
      <c r="U1250" s="44">
        <f>SUMIFS(Table1[AStdWBkW],Table1[EnergyImpactID],E1250,Table1[BldgType],B1250,Table1[BldgVint],C1250,Table1[BldgLoc],F1250)</f>
        <v>0.02</v>
      </c>
      <c r="V1250" s="44">
        <f>SUMIFS(Table1[AStdWBkWh],Table1[EnergyImpactID],E1250,Table1[BldgType],B1250,Table1[BldgVint],C1250,Table1[BldgLoc],F1250)</f>
        <v>46.4</v>
      </c>
      <c r="W1250" s="69">
        <v>0</v>
      </c>
      <c r="X1250" s="69"/>
      <c r="Y1250" s="69"/>
      <c r="Z1250" s="69"/>
      <c r="AA1250" s="47">
        <f>SUMIF('Cost per Solution Code'!$I$5:$I$24,'Measure Support Table'!D1250,'Cost per Solution Code'!$H$5:$H$24)</f>
        <v>392.565</v>
      </c>
      <c r="AB1250" s="62"/>
      <c r="AC1250" s="47">
        <f>SUMIF('Cost per Solution Code'!$I$5:$I$24,'Measure Support Table'!D1250,'Cost per Solution Code'!$F$5:$F$24)</f>
        <v>458.26499999999999</v>
      </c>
      <c r="AD1250" s="62"/>
      <c r="AE1250" s="48">
        <f t="shared" si="152"/>
        <v>392.565</v>
      </c>
      <c r="AF1250" s="48">
        <f t="shared" si="153"/>
        <v>458.26499999999999</v>
      </c>
      <c r="AG1250" s="48">
        <f t="shared" si="154"/>
        <v>65.699999999999989</v>
      </c>
      <c r="AH1250" s="49">
        <f t="shared" si="155"/>
        <v>0</v>
      </c>
      <c r="AI1250" s="49">
        <f t="shared" si="156"/>
        <v>0</v>
      </c>
      <c r="AJ1250" s="50">
        <f t="shared" si="157"/>
        <v>0</v>
      </c>
      <c r="AK1250" s="51">
        <v>0</v>
      </c>
    </row>
    <row r="1251" spans="1:37" hidden="1" x14ac:dyDescent="0.35">
      <c r="A1251" s="39" t="str">
        <f t="shared" si="159"/>
        <v>SWHC005</v>
      </c>
      <c r="B1251" s="39" t="s">
        <v>327</v>
      </c>
      <c r="C1251" s="62" t="s">
        <v>188</v>
      </c>
      <c r="D1251" s="40" t="s">
        <v>18</v>
      </c>
      <c r="E1251" s="40" t="str">
        <f t="shared" si="158"/>
        <v>SWHC005I</v>
      </c>
      <c r="F1251" s="67" t="s">
        <v>251</v>
      </c>
      <c r="G1251" s="40" t="str">
        <f>DataSpec!$B$11</f>
        <v>UpDeemed, DnDeemed, DnDeemDI</v>
      </c>
      <c r="H1251" s="40" t="str">
        <f>DataSpec!$B$7</f>
        <v>Cap-Tons</v>
      </c>
      <c r="I1251" s="40" t="s">
        <v>189</v>
      </c>
      <c r="J1251" t="s">
        <v>173</v>
      </c>
      <c r="K1251" t="s">
        <v>261</v>
      </c>
      <c r="U1251" s="44">
        <f>SUMIFS(Table1[AStdWBkW],Table1[EnergyImpactID],E1251,Table1[BldgType],B1251,Table1[BldgVint],C1251,Table1[BldgLoc],F1251)</f>
        <v>0.04</v>
      </c>
      <c r="V1251" s="44">
        <f>SUMIFS(Table1[AStdWBkWh],Table1[EnergyImpactID],E1251,Table1[BldgType],B1251,Table1[BldgVint],C1251,Table1[BldgLoc],F1251)</f>
        <v>82.6</v>
      </c>
      <c r="W1251" s="69">
        <v>0</v>
      </c>
      <c r="X1251" s="69"/>
      <c r="Y1251" s="69"/>
      <c r="Z1251" s="69"/>
      <c r="AA1251" s="47">
        <f>SUMIF('Cost per Solution Code'!$I$5:$I$24,'Measure Support Table'!D1251,'Cost per Solution Code'!$H$5:$H$24)</f>
        <v>660</v>
      </c>
      <c r="AB1251" s="62"/>
      <c r="AC1251" s="47">
        <f>SUMIF('Cost per Solution Code'!$I$5:$I$24,'Measure Support Table'!D1251,'Cost per Solution Code'!$F$5:$F$24)</f>
        <v>923</v>
      </c>
      <c r="AD1251" s="62"/>
      <c r="AE1251" s="48">
        <f t="shared" si="152"/>
        <v>660</v>
      </c>
      <c r="AF1251" s="48">
        <f t="shared" si="153"/>
        <v>923</v>
      </c>
      <c r="AG1251" s="48">
        <f t="shared" si="154"/>
        <v>263</v>
      </c>
      <c r="AH1251" s="49">
        <f t="shared" si="155"/>
        <v>0</v>
      </c>
      <c r="AI1251" s="49">
        <f t="shared" si="156"/>
        <v>0</v>
      </c>
      <c r="AJ1251" s="50">
        <f t="shared" si="157"/>
        <v>0</v>
      </c>
      <c r="AK1251" s="51">
        <v>0</v>
      </c>
    </row>
    <row r="1252" spans="1:37" hidden="1" x14ac:dyDescent="0.35">
      <c r="A1252" s="39" t="str">
        <f t="shared" si="159"/>
        <v>SWHC005</v>
      </c>
      <c r="B1252" s="39" t="s">
        <v>327</v>
      </c>
      <c r="C1252" s="62" t="s">
        <v>188</v>
      </c>
      <c r="D1252" s="40" t="s">
        <v>22</v>
      </c>
      <c r="E1252" s="40" t="str">
        <f t="shared" si="158"/>
        <v>SWHC005J</v>
      </c>
      <c r="F1252" s="67" t="s">
        <v>251</v>
      </c>
      <c r="G1252" s="40" t="str">
        <f>DataSpec!$B$11</f>
        <v>UpDeemed, DnDeemed, DnDeemDI</v>
      </c>
      <c r="H1252" s="40" t="str">
        <f>DataSpec!$B$7</f>
        <v>Cap-Tons</v>
      </c>
      <c r="I1252" s="40" t="s">
        <v>189</v>
      </c>
      <c r="J1252" t="s">
        <v>173</v>
      </c>
      <c r="K1252" t="s">
        <v>262</v>
      </c>
      <c r="U1252" s="44">
        <f>SUMIFS(Table1[AStdWBkW],Table1[EnergyImpactID],E1252,Table1[BldgType],B1252,Table1[BldgVint],C1252,Table1[BldgLoc],F1252)</f>
        <v>0.03</v>
      </c>
      <c r="V1252" s="44">
        <f>SUMIFS(Table1[AStdWBkWh],Table1[EnergyImpactID],E1252,Table1[BldgType],B1252,Table1[BldgVint],C1252,Table1[BldgLoc],F1252)</f>
        <v>55.1</v>
      </c>
      <c r="W1252" s="69">
        <v>0</v>
      </c>
      <c r="X1252" s="69"/>
      <c r="Y1252" s="69"/>
      <c r="Z1252" s="69"/>
      <c r="AA1252" s="47">
        <f>SUMIF('Cost per Solution Code'!$I$5:$I$24,'Measure Support Table'!D1252,'Cost per Solution Code'!$H$5:$H$24)</f>
        <v>660</v>
      </c>
      <c r="AB1252" s="62"/>
      <c r="AC1252" s="47">
        <f>SUMIF('Cost per Solution Code'!$I$5:$I$24,'Measure Support Table'!D1252,'Cost per Solution Code'!$F$5:$F$24)</f>
        <v>845</v>
      </c>
      <c r="AD1252" s="62"/>
      <c r="AE1252" s="48">
        <f t="shared" si="152"/>
        <v>660</v>
      </c>
      <c r="AF1252" s="48">
        <f t="shared" si="153"/>
        <v>845</v>
      </c>
      <c r="AG1252" s="48">
        <f t="shared" si="154"/>
        <v>185</v>
      </c>
      <c r="AH1252" s="49">
        <f t="shared" si="155"/>
        <v>0</v>
      </c>
      <c r="AI1252" s="49">
        <f t="shared" si="156"/>
        <v>0</v>
      </c>
      <c r="AJ1252" s="50">
        <f t="shared" si="157"/>
        <v>0</v>
      </c>
      <c r="AK1252" s="51">
        <v>0</v>
      </c>
    </row>
    <row r="1253" spans="1:37" hidden="1" x14ac:dyDescent="0.35">
      <c r="A1253" s="39" t="str">
        <f t="shared" si="159"/>
        <v>SWHC005</v>
      </c>
      <c r="B1253" s="39" t="s">
        <v>327</v>
      </c>
      <c r="C1253" s="62" t="s">
        <v>188</v>
      </c>
      <c r="D1253" s="40" t="s">
        <v>25</v>
      </c>
      <c r="E1253" s="40" t="str">
        <f t="shared" si="158"/>
        <v>SWHC005K</v>
      </c>
      <c r="F1253" s="67" t="s">
        <v>251</v>
      </c>
      <c r="G1253" s="40" t="str">
        <f>DataSpec!$B$11</f>
        <v>UpDeemed, DnDeemed, DnDeemDI</v>
      </c>
      <c r="H1253" s="40" t="str">
        <f>DataSpec!$B$7</f>
        <v>Cap-Tons</v>
      </c>
      <c r="I1253" s="40" t="s">
        <v>189</v>
      </c>
      <c r="J1253" t="s">
        <v>174</v>
      </c>
      <c r="K1253" t="s">
        <v>263</v>
      </c>
      <c r="U1253" s="44">
        <f>SUMIFS(Table1[AStdWBkW],Table1[EnergyImpactID],E1253,Table1[BldgType],B1253,Table1[BldgVint],C1253,Table1[BldgLoc],F1253)</f>
        <v>0.04</v>
      </c>
      <c r="V1253" s="44">
        <f>SUMIFS(Table1[AStdWBkWh],Table1[EnergyImpactID],E1253,Table1[BldgType],B1253,Table1[BldgVint],C1253,Table1[BldgLoc],F1253)</f>
        <v>85.1</v>
      </c>
      <c r="W1253" s="69">
        <v>0</v>
      </c>
      <c r="X1253" s="69"/>
      <c r="Y1253" s="69"/>
      <c r="Z1253" s="69"/>
      <c r="AA1253" s="47">
        <f>SUMIF('Cost per Solution Code'!$I$5:$I$24,'Measure Support Table'!D1253,'Cost per Solution Code'!$H$5:$H$24)</f>
        <v>519.14</v>
      </c>
      <c r="AB1253" s="62"/>
      <c r="AC1253" s="47">
        <f>SUMIF('Cost per Solution Code'!$I$5:$I$24,'Measure Support Table'!D1253,'Cost per Solution Code'!$F$5:$F$24)</f>
        <v>685.85</v>
      </c>
      <c r="AD1253" s="62"/>
      <c r="AE1253" s="48">
        <f t="shared" si="152"/>
        <v>519.14</v>
      </c>
      <c r="AF1253" s="48">
        <f t="shared" si="153"/>
        <v>685.85</v>
      </c>
      <c r="AG1253" s="48">
        <f t="shared" si="154"/>
        <v>166.71000000000004</v>
      </c>
      <c r="AH1253" s="49">
        <f t="shared" si="155"/>
        <v>0</v>
      </c>
      <c r="AI1253" s="49">
        <f t="shared" si="156"/>
        <v>0</v>
      </c>
      <c r="AJ1253" s="50">
        <f t="shared" si="157"/>
        <v>0</v>
      </c>
      <c r="AK1253" s="51">
        <v>0</v>
      </c>
    </row>
    <row r="1254" spans="1:37" hidden="1" x14ac:dyDescent="0.35">
      <c r="A1254" s="39" t="str">
        <f t="shared" si="159"/>
        <v>SWHC005</v>
      </c>
      <c r="B1254" s="39" t="s">
        <v>327</v>
      </c>
      <c r="C1254" s="62" t="s">
        <v>188</v>
      </c>
      <c r="D1254" s="40" t="s">
        <v>175</v>
      </c>
      <c r="E1254" s="40" t="str">
        <f t="shared" si="158"/>
        <v>SWHC005L</v>
      </c>
      <c r="F1254" s="67" t="s">
        <v>251</v>
      </c>
      <c r="G1254" s="40" t="str">
        <f>DataSpec!$B$11</f>
        <v>UpDeemed, DnDeemed, DnDeemDI</v>
      </c>
      <c r="H1254" s="40" t="str">
        <f>DataSpec!$B$7</f>
        <v>Cap-Tons</v>
      </c>
      <c r="I1254" s="40" t="s">
        <v>189</v>
      </c>
      <c r="J1254" t="s">
        <v>174</v>
      </c>
      <c r="K1254" t="s">
        <v>264</v>
      </c>
      <c r="U1254" s="44">
        <f>SUMIFS(Table1[AStdWBkW],Table1[EnergyImpactID],E1254,Table1[BldgType],B1254,Table1[BldgVint],C1254,Table1[BldgLoc],F1254)</f>
        <v>0.03</v>
      </c>
      <c r="V1254" s="44">
        <f>SUMIFS(Table1[AStdWBkWh],Table1[EnergyImpactID],E1254,Table1[BldgType],B1254,Table1[BldgVint],C1254,Table1[BldgLoc],F1254)</f>
        <v>56.8</v>
      </c>
      <c r="W1254" s="69">
        <v>0</v>
      </c>
      <c r="X1254" s="69"/>
      <c r="Y1254" s="69"/>
      <c r="Z1254" s="69"/>
      <c r="AA1254" s="47">
        <f>SUMIF('Cost per Solution Code'!$I$5:$I$24,'Measure Support Table'!D1254,'Cost per Solution Code'!$H$5:$H$24)</f>
        <v>519.14</v>
      </c>
      <c r="AB1254" s="62"/>
      <c r="AC1254" s="47">
        <f>SUMIF('Cost per Solution Code'!$I$5:$I$24,'Measure Support Table'!D1254,'Cost per Solution Code'!$F$5:$F$24)</f>
        <v>555.84500000000003</v>
      </c>
      <c r="AD1254" s="62"/>
      <c r="AE1254" s="48">
        <f t="shared" si="152"/>
        <v>519.14</v>
      </c>
      <c r="AF1254" s="48">
        <f t="shared" si="153"/>
        <v>555.84500000000003</v>
      </c>
      <c r="AG1254" s="48">
        <f t="shared" si="154"/>
        <v>36.705000000000041</v>
      </c>
      <c r="AH1254" s="49">
        <f t="shared" si="155"/>
        <v>0</v>
      </c>
      <c r="AI1254" s="49">
        <f t="shared" si="156"/>
        <v>0</v>
      </c>
      <c r="AJ1254" s="50">
        <f t="shared" si="157"/>
        <v>0</v>
      </c>
      <c r="AK1254" s="51">
        <v>0</v>
      </c>
    </row>
    <row r="1255" spans="1:37" hidden="1" x14ac:dyDescent="0.35">
      <c r="A1255" s="39" t="str">
        <f t="shared" si="159"/>
        <v>SWHC005</v>
      </c>
      <c r="B1255" s="39" t="s">
        <v>327</v>
      </c>
      <c r="C1255" s="62" t="s">
        <v>188</v>
      </c>
      <c r="D1255" s="40" t="s">
        <v>176</v>
      </c>
      <c r="E1255" s="40" t="str">
        <f t="shared" si="158"/>
        <v>SWHC005M</v>
      </c>
      <c r="F1255" s="67" t="s">
        <v>251</v>
      </c>
      <c r="G1255" s="40" t="str">
        <f>DataSpec!$B$11</f>
        <v>UpDeemed, DnDeemed, DnDeemDI</v>
      </c>
      <c r="H1255" s="40" t="str">
        <f>DataSpec!$B$7</f>
        <v>Cap-Tons</v>
      </c>
      <c r="I1255" s="40" t="s">
        <v>189</v>
      </c>
      <c r="J1255" t="s">
        <v>177</v>
      </c>
      <c r="K1255" t="s">
        <v>265</v>
      </c>
      <c r="U1255" s="44">
        <f>SUMIFS(Table1[AStdWBkW],Table1[EnergyImpactID],E1255,Table1[BldgType],B1255,Table1[BldgVint],C1255,Table1[BldgLoc],F1255)</f>
        <v>0.04</v>
      </c>
      <c r="V1255" s="44">
        <f>SUMIFS(Table1[AStdWBkWh],Table1[EnergyImpactID],E1255,Table1[BldgType],B1255,Table1[BldgVint],C1255,Table1[BldgLoc],F1255)</f>
        <v>78.3</v>
      </c>
      <c r="W1255" s="69">
        <v>0</v>
      </c>
      <c r="X1255" s="69"/>
      <c r="Y1255" s="69"/>
      <c r="Z1255" s="69"/>
      <c r="AA1255" s="47">
        <f>SUMIF('Cost per Solution Code'!$I$5:$I$24,'Measure Support Table'!D1255,'Cost per Solution Code'!$H$5:$H$24)</f>
        <v>449.41</v>
      </c>
      <c r="AB1255" s="62"/>
      <c r="AC1255" s="47">
        <f>SUMIF('Cost per Solution Code'!$I$5:$I$24,'Measure Support Table'!D1255,'Cost per Solution Code'!$F$5:$F$24)</f>
        <v>771.3576281291954</v>
      </c>
      <c r="AD1255" s="62"/>
      <c r="AE1255" s="48">
        <f t="shared" si="152"/>
        <v>449.41</v>
      </c>
      <c r="AF1255" s="48">
        <f t="shared" si="153"/>
        <v>771.3576281291954</v>
      </c>
      <c r="AG1255" s="48">
        <f t="shared" si="154"/>
        <v>321.94762812919538</v>
      </c>
      <c r="AH1255" s="49">
        <f t="shared" si="155"/>
        <v>0</v>
      </c>
      <c r="AI1255" s="49">
        <f t="shared" si="156"/>
        <v>0</v>
      </c>
      <c r="AJ1255" s="50">
        <f t="shared" si="157"/>
        <v>0</v>
      </c>
      <c r="AK1255" s="51">
        <v>0</v>
      </c>
    </row>
    <row r="1256" spans="1:37" hidden="1" x14ac:dyDescent="0.35">
      <c r="A1256" s="39" t="str">
        <f t="shared" si="159"/>
        <v>SWHC005</v>
      </c>
      <c r="B1256" s="39" t="s">
        <v>327</v>
      </c>
      <c r="C1256" s="62" t="s">
        <v>188</v>
      </c>
      <c r="D1256" s="40" t="s">
        <v>178</v>
      </c>
      <c r="E1256" s="40" t="str">
        <f t="shared" si="158"/>
        <v>SWHC005N</v>
      </c>
      <c r="F1256" s="67" t="s">
        <v>251</v>
      </c>
      <c r="G1256" s="40" t="str">
        <f>DataSpec!$B$11</f>
        <v>UpDeemed, DnDeemed, DnDeemDI</v>
      </c>
      <c r="H1256" s="40" t="str">
        <f>DataSpec!$B$7</f>
        <v>Cap-Tons</v>
      </c>
      <c r="I1256" s="40" t="s">
        <v>189</v>
      </c>
      <c r="J1256" t="s">
        <v>177</v>
      </c>
      <c r="K1256" t="s">
        <v>266</v>
      </c>
      <c r="U1256" s="44">
        <f>SUMIFS(Table1[AStdWBkW],Table1[EnergyImpactID],E1256,Table1[BldgType],B1256,Table1[BldgVint],C1256,Table1[BldgLoc],F1256)</f>
        <v>0.02</v>
      </c>
      <c r="V1256" s="44">
        <f>SUMIFS(Table1[AStdWBkWh],Table1[EnergyImpactID],E1256,Table1[BldgType],B1256,Table1[BldgVint],C1256,Table1[BldgLoc],F1256)</f>
        <v>52.2</v>
      </c>
      <c r="W1256" s="69">
        <v>0</v>
      </c>
      <c r="X1256" s="69"/>
      <c r="Y1256" s="69"/>
      <c r="Z1256" s="69"/>
      <c r="AA1256" s="47">
        <f>SUMIF('Cost per Solution Code'!$I$5:$I$24,'Measure Support Table'!D1256,'Cost per Solution Code'!$H$5:$H$24)</f>
        <v>449.41</v>
      </c>
      <c r="AB1256" s="62"/>
      <c r="AC1256" s="47">
        <f>SUMIF('Cost per Solution Code'!$I$5:$I$24,'Measure Support Table'!D1256,'Cost per Solution Code'!$F$5:$F$24)</f>
        <v>629.11366698254767</v>
      </c>
      <c r="AD1256" s="62"/>
      <c r="AE1256" s="48">
        <f t="shared" si="152"/>
        <v>449.41</v>
      </c>
      <c r="AF1256" s="48">
        <f t="shared" si="153"/>
        <v>629.11366698254767</v>
      </c>
      <c r="AG1256" s="48">
        <f t="shared" si="154"/>
        <v>179.70366698254765</v>
      </c>
      <c r="AH1256" s="49">
        <f t="shared" si="155"/>
        <v>0</v>
      </c>
      <c r="AI1256" s="49">
        <f t="shared" si="156"/>
        <v>0</v>
      </c>
      <c r="AJ1256" s="50">
        <f t="shared" si="157"/>
        <v>0</v>
      </c>
      <c r="AK1256" s="51">
        <v>0</v>
      </c>
    </row>
    <row r="1257" spans="1:37" hidden="1" x14ac:dyDescent="0.35">
      <c r="A1257" s="39" t="str">
        <f t="shared" si="159"/>
        <v>SWHC005</v>
      </c>
      <c r="B1257" s="39" t="s">
        <v>327</v>
      </c>
      <c r="C1257" s="62" t="s">
        <v>188</v>
      </c>
      <c r="D1257" s="40" t="s">
        <v>179</v>
      </c>
      <c r="E1257" s="40" t="str">
        <f t="shared" si="158"/>
        <v>SWHC005O</v>
      </c>
      <c r="F1257" s="67" t="s">
        <v>251</v>
      </c>
      <c r="G1257" s="40" t="str">
        <f>DataSpec!$B$11</f>
        <v>UpDeemed, DnDeemed, DnDeemDI</v>
      </c>
      <c r="H1257" s="40" t="str">
        <f>DataSpec!$B$7</f>
        <v>Cap-Tons</v>
      </c>
      <c r="I1257" s="40" t="s">
        <v>189</v>
      </c>
      <c r="J1257" t="s">
        <v>180</v>
      </c>
      <c r="K1257" t="s">
        <v>267</v>
      </c>
      <c r="U1257" s="44">
        <f>SUMIFS(Table1[AStdWBkW],Table1[EnergyImpactID],E1257,Table1[BldgType],B1257,Table1[BldgVint],C1257,Table1[BldgLoc],F1257)</f>
        <v>0.04</v>
      </c>
      <c r="V1257" s="44">
        <f>SUMIFS(Table1[AStdWBkWh],Table1[EnergyImpactID],E1257,Table1[BldgType],B1257,Table1[BldgVint],C1257,Table1[BldgLoc],F1257)</f>
        <v>93.9</v>
      </c>
      <c r="W1257" s="69">
        <v>0</v>
      </c>
      <c r="X1257" s="69"/>
      <c r="Y1257" s="69"/>
      <c r="Z1257" s="69"/>
      <c r="AA1257" s="47">
        <f>SUMIF('Cost per Solution Code'!$I$5:$I$24,'Measure Support Table'!D1257,'Cost per Solution Code'!$H$5:$H$24)</f>
        <v>1086</v>
      </c>
      <c r="AB1257" s="62"/>
      <c r="AC1257" s="47">
        <f>SUMIF('Cost per Solution Code'!$I$5:$I$24,'Measure Support Table'!D1257,'Cost per Solution Code'!$F$5:$F$24)</f>
        <v>1124.9000000000001</v>
      </c>
      <c r="AD1257" s="62"/>
      <c r="AE1257" s="48">
        <f t="shared" si="152"/>
        <v>1086</v>
      </c>
      <c r="AF1257" s="48">
        <f t="shared" si="153"/>
        <v>1124.9000000000001</v>
      </c>
      <c r="AG1257" s="48">
        <f t="shared" si="154"/>
        <v>38.900000000000091</v>
      </c>
      <c r="AH1257" s="49">
        <f t="shared" si="155"/>
        <v>0</v>
      </c>
      <c r="AI1257" s="49">
        <f t="shared" si="156"/>
        <v>0</v>
      </c>
      <c r="AJ1257" s="50">
        <f t="shared" si="157"/>
        <v>0</v>
      </c>
      <c r="AK1257" s="51">
        <v>0</v>
      </c>
    </row>
    <row r="1258" spans="1:37" hidden="1" x14ac:dyDescent="0.35">
      <c r="A1258" s="39" t="str">
        <f t="shared" si="159"/>
        <v>SWHC005</v>
      </c>
      <c r="B1258" s="39" t="s">
        <v>327</v>
      </c>
      <c r="C1258" s="62" t="s">
        <v>188</v>
      </c>
      <c r="D1258" s="40" t="s">
        <v>181</v>
      </c>
      <c r="E1258" s="40" t="str">
        <f t="shared" si="158"/>
        <v>SWHC005P</v>
      </c>
      <c r="F1258" s="67" t="s">
        <v>251</v>
      </c>
      <c r="G1258" s="40" t="str">
        <f>DataSpec!$B$11</f>
        <v>UpDeemed, DnDeemed, DnDeemDI</v>
      </c>
      <c r="H1258" s="40" t="str">
        <f>DataSpec!$B$7</f>
        <v>Cap-Tons</v>
      </c>
      <c r="I1258" s="40" t="s">
        <v>189</v>
      </c>
      <c r="J1258" t="s">
        <v>180</v>
      </c>
      <c r="K1258" t="s">
        <v>268</v>
      </c>
      <c r="U1258" s="44">
        <f>SUMIFS(Table1[AStdWBkW],Table1[EnergyImpactID],E1258,Table1[BldgType],B1258,Table1[BldgVint],C1258,Table1[BldgLoc],F1258)</f>
        <v>0.03</v>
      </c>
      <c r="V1258" s="44">
        <f>SUMIFS(Table1[AStdWBkWh],Table1[EnergyImpactID],E1258,Table1[BldgType],B1258,Table1[BldgVint],C1258,Table1[BldgLoc],F1258)</f>
        <v>62.6</v>
      </c>
      <c r="W1258" s="69">
        <v>0</v>
      </c>
      <c r="X1258" s="69"/>
      <c r="Y1258" s="69"/>
      <c r="Z1258" s="69"/>
      <c r="AA1258" s="47">
        <f>SUMIF('Cost per Solution Code'!$I$5:$I$24,'Measure Support Table'!D1258,'Cost per Solution Code'!$H$5:$H$24)</f>
        <v>1086</v>
      </c>
      <c r="AB1258" s="62"/>
      <c r="AC1258" s="47">
        <f>SUMIF('Cost per Solution Code'!$I$5:$I$24,'Measure Support Table'!D1258,'Cost per Solution Code'!$F$5:$F$24)</f>
        <v>1107.17</v>
      </c>
      <c r="AD1258" s="62"/>
      <c r="AE1258" s="48">
        <f t="shared" si="152"/>
        <v>1086</v>
      </c>
      <c r="AF1258" s="48">
        <f t="shared" si="153"/>
        <v>1107.17</v>
      </c>
      <c r="AG1258" s="48">
        <f t="shared" si="154"/>
        <v>21.170000000000073</v>
      </c>
      <c r="AH1258" s="49">
        <f t="shared" si="155"/>
        <v>0</v>
      </c>
      <c r="AI1258" s="49">
        <f t="shared" si="156"/>
        <v>0</v>
      </c>
      <c r="AJ1258" s="50">
        <f t="shared" si="157"/>
        <v>0</v>
      </c>
      <c r="AK1258" s="51">
        <v>0</v>
      </c>
    </row>
    <row r="1259" spans="1:37" hidden="1" x14ac:dyDescent="0.35">
      <c r="A1259" s="39" t="str">
        <f t="shared" si="159"/>
        <v>SWHC005</v>
      </c>
      <c r="B1259" s="39" t="s">
        <v>327</v>
      </c>
      <c r="C1259" s="62" t="s">
        <v>188</v>
      </c>
      <c r="D1259" s="40" t="s">
        <v>182</v>
      </c>
      <c r="E1259" s="40" t="str">
        <f t="shared" si="158"/>
        <v>SWHC005Q</v>
      </c>
      <c r="F1259" s="67" t="s">
        <v>251</v>
      </c>
      <c r="G1259" s="40" t="str">
        <f>DataSpec!$B$11</f>
        <v>UpDeemed, DnDeemed, DnDeemDI</v>
      </c>
      <c r="H1259" s="40" t="str">
        <f>DataSpec!$B$7</f>
        <v>Cap-Tons</v>
      </c>
      <c r="I1259" s="40" t="s">
        <v>189</v>
      </c>
      <c r="J1259" t="s">
        <v>183</v>
      </c>
      <c r="K1259" t="s">
        <v>269</v>
      </c>
      <c r="U1259" s="44">
        <f>SUMIFS(Table1[AStdWBkW],Table1[EnergyImpactID],E1259,Table1[BldgType],B1259,Table1[BldgVint],C1259,Table1[BldgLoc],F1259)</f>
        <v>0.03</v>
      </c>
      <c r="V1259" s="44">
        <f>SUMIFS(Table1[AStdWBkWh],Table1[EnergyImpactID],E1259,Table1[BldgType],B1259,Table1[BldgVint],C1259,Table1[BldgLoc],F1259)</f>
        <v>73.3</v>
      </c>
      <c r="W1259" s="69">
        <v>0</v>
      </c>
      <c r="X1259" s="69"/>
      <c r="Y1259" s="69"/>
      <c r="Z1259" s="69"/>
      <c r="AA1259" s="47">
        <f>SUMIF('Cost per Solution Code'!$I$5:$I$24,'Measure Support Table'!D1259,'Cost per Solution Code'!$H$5:$H$24)</f>
        <v>636.29999999999995</v>
      </c>
      <c r="AB1259" s="62"/>
      <c r="AC1259" s="47">
        <f>SUMIF('Cost per Solution Code'!$I$5:$I$24,'Measure Support Table'!D1259,'Cost per Solution Code'!$F$5:$F$24)</f>
        <v>931.83</v>
      </c>
      <c r="AD1259" s="62"/>
      <c r="AE1259" s="48">
        <f t="shared" si="152"/>
        <v>636.29999999999995</v>
      </c>
      <c r="AF1259" s="48">
        <f t="shared" si="153"/>
        <v>931.83</v>
      </c>
      <c r="AG1259" s="48">
        <f t="shared" si="154"/>
        <v>295.53000000000009</v>
      </c>
      <c r="AH1259" s="49">
        <f t="shared" si="155"/>
        <v>0</v>
      </c>
      <c r="AI1259" s="49">
        <f t="shared" si="156"/>
        <v>0</v>
      </c>
      <c r="AJ1259" s="50">
        <f t="shared" si="157"/>
        <v>0</v>
      </c>
      <c r="AK1259" s="51">
        <v>0</v>
      </c>
    </row>
    <row r="1260" spans="1:37" hidden="1" x14ac:dyDescent="0.35">
      <c r="A1260" s="39" t="str">
        <f t="shared" si="159"/>
        <v>SWHC005</v>
      </c>
      <c r="B1260" s="39" t="s">
        <v>327</v>
      </c>
      <c r="C1260" s="62" t="s">
        <v>188</v>
      </c>
      <c r="D1260" s="40" t="s">
        <v>184</v>
      </c>
      <c r="E1260" s="40" t="str">
        <f t="shared" si="158"/>
        <v>SWHC005R</v>
      </c>
      <c r="F1260" s="67" t="s">
        <v>251</v>
      </c>
      <c r="G1260" s="40" t="str">
        <f>DataSpec!$B$11</f>
        <v>UpDeemed, DnDeemed, DnDeemDI</v>
      </c>
      <c r="H1260" s="40" t="str">
        <f>DataSpec!$B$7</f>
        <v>Cap-Tons</v>
      </c>
      <c r="I1260" s="40" t="s">
        <v>189</v>
      </c>
      <c r="J1260" t="s">
        <v>183</v>
      </c>
      <c r="K1260" t="s">
        <v>270</v>
      </c>
      <c r="U1260" s="44">
        <f>SUMIFS(Table1[AStdWBkW],Table1[EnergyImpactID],E1260,Table1[BldgType],B1260,Table1[BldgVint],C1260,Table1[BldgLoc],F1260)</f>
        <v>0.02</v>
      </c>
      <c r="V1260" s="44">
        <f>SUMIFS(Table1[AStdWBkWh],Table1[EnergyImpactID],E1260,Table1[BldgType],B1260,Table1[BldgVint],C1260,Table1[BldgLoc],F1260)</f>
        <v>48.8</v>
      </c>
      <c r="W1260" s="69">
        <v>0</v>
      </c>
      <c r="X1260" s="69"/>
      <c r="Y1260" s="69"/>
      <c r="Z1260" s="69"/>
      <c r="AA1260" s="47">
        <f>SUMIF('Cost per Solution Code'!$I$5:$I$24,'Measure Support Table'!D1260,'Cost per Solution Code'!$H$5:$H$24)</f>
        <v>636.29999999999995</v>
      </c>
      <c r="AB1260" s="62"/>
      <c r="AC1260" s="47">
        <f>SUMIF('Cost per Solution Code'!$I$5:$I$24,'Measure Support Table'!D1260,'Cost per Solution Code'!$F$5:$F$24)</f>
        <v>797.9</v>
      </c>
      <c r="AD1260" s="62"/>
      <c r="AE1260" s="48">
        <f t="shared" si="152"/>
        <v>636.29999999999995</v>
      </c>
      <c r="AF1260" s="48">
        <f t="shared" si="153"/>
        <v>797.9</v>
      </c>
      <c r="AG1260" s="48">
        <f t="shared" si="154"/>
        <v>161.60000000000002</v>
      </c>
      <c r="AH1260" s="49">
        <f t="shared" si="155"/>
        <v>0</v>
      </c>
      <c r="AI1260" s="49">
        <f t="shared" si="156"/>
        <v>0</v>
      </c>
      <c r="AJ1260" s="50">
        <f t="shared" si="157"/>
        <v>0</v>
      </c>
      <c r="AK1260" s="51">
        <v>0</v>
      </c>
    </row>
    <row r="1261" spans="1:37" hidden="1" x14ac:dyDescent="0.35">
      <c r="A1261" s="39" t="str">
        <f t="shared" si="159"/>
        <v>SWHC005</v>
      </c>
      <c r="B1261" s="39" t="s">
        <v>327</v>
      </c>
      <c r="C1261" s="62" t="s">
        <v>188</v>
      </c>
      <c r="D1261" s="40" t="s">
        <v>185</v>
      </c>
      <c r="E1261" s="40" t="str">
        <f t="shared" si="158"/>
        <v>SWHC005S</v>
      </c>
      <c r="F1261" s="67" t="s">
        <v>251</v>
      </c>
      <c r="G1261" s="40" t="str">
        <f>DataSpec!$B$11</f>
        <v>UpDeemed, DnDeemed, DnDeemDI</v>
      </c>
      <c r="H1261" s="40" t="str">
        <f>DataSpec!$B$7</f>
        <v>Cap-Tons</v>
      </c>
      <c r="I1261" s="40" t="s">
        <v>189</v>
      </c>
      <c r="J1261" t="s">
        <v>186</v>
      </c>
      <c r="K1261" t="s">
        <v>271</v>
      </c>
      <c r="U1261" s="44">
        <f>SUMIFS(Table1[AStdWBkW],Table1[EnergyImpactID],E1261,Table1[BldgType],B1261,Table1[BldgVint],C1261,Table1[BldgLoc],F1261)</f>
        <v>0.05</v>
      </c>
      <c r="V1261" s="44">
        <f>SUMIFS(Table1[AStdWBkWh],Table1[EnergyImpactID],E1261,Table1[BldgType],B1261,Table1[BldgVint],C1261,Table1[BldgLoc],F1261)</f>
        <v>97.7</v>
      </c>
      <c r="W1261" s="69">
        <v>0</v>
      </c>
      <c r="X1261" s="69"/>
      <c r="Y1261" s="69"/>
      <c r="Z1261" s="69"/>
      <c r="AA1261" s="47">
        <f>SUMIF('Cost per Solution Code'!$I$5:$I$24,'Measure Support Table'!D1261,'Cost per Solution Code'!$H$5:$H$24)</f>
        <v>416.53842439071497</v>
      </c>
      <c r="AB1261" s="62"/>
      <c r="AC1261" s="47">
        <f>SUMIF('Cost per Solution Code'!$I$5:$I$24,'Measure Support Table'!D1261,'Cost per Solution Code'!$F$5:$F$24)</f>
        <v>610</v>
      </c>
      <c r="AD1261" s="62"/>
      <c r="AE1261" s="48">
        <f t="shared" si="152"/>
        <v>416.53842439071497</v>
      </c>
      <c r="AF1261" s="48">
        <f t="shared" si="153"/>
        <v>610</v>
      </c>
      <c r="AG1261" s="48">
        <f t="shared" si="154"/>
        <v>193.46157560928503</v>
      </c>
      <c r="AH1261" s="49">
        <f t="shared" si="155"/>
        <v>0</v>
      </c>
      <c r="AI1261" s="49">
        <f t="shared" si="156"/>
        <v>0</v>
      </c>
      <c r="AJ1261" s="50">
        <f t="shared" si="157"/>
        <v>0</v>
      </c>
      <c r="AK1261" s="51">
        <v>0</v>
      </c>
    </row>
    <row r="1262" spans="1:37" hidden="1" x14ac:dyDescent="0.35">
      <c r="A1262" s="39" t="str">
        <f t="shared" si="159"/>
        <v>SWHC005</v>
      </c>
      <c r="B1262" s="39" t="s">
        <v>327</v>
      </c>
      <c r="C1262" s="62" t="s">
        <v>188</v>
      </c>
      <c r="D1262" s="40" t="s">
        <v>187</v>
      </c>
      <c r="E1262" s="40" t="str">
        <f t="shared" si="158"/>
        <v>SWHC005T</v>
      </c>
      <c r="F1262" s="67" t="s">
        <v>251</v>
      </c>
      <c r="G1262" s="40" t="str">
        <f>DataSpec!$B$11</f>
        <v>UpDeemed, DnDeemed, DnDeemDI</v>
      </c>
      <c r="H1262" s="40" t="str">
        <f>DataSpec!$B$7</f>
        <v>Cap-Tons</v>
      </c>
      <c r="I1262" s="40" t="s">
        <v>189</v>
      </c>
      <c r="J1262" t="s">
        <v>186</v>
      </c>
      <c r="K1262" t="s">
        <v>272</v>
      </c>
      <c r="U1262" s="44">
        <f>SUMIFS(Table1[AStdWBkW],Table1[EnergyImpactID],E1262,Table1[BldgType],B1262,Table1[BldgVint],C1262,Table1[BldgLoc],F1262)</f>
        <v>0.03</v>
      </c>
      <c r="V1262" s="44">
        <f>SUMIFS(Table1[AStdWBkWh],Table1[EnergyImpactID],E1262,Table1[BldgType],B1262,Table1[BldgVint],C1262,Table1[BldgLoc],F1262)</f>
        <v>65.099999999999994</v>
      </c>
      <c r="W1262" s="69">
        <v>0</v>
      </c>
      <c r="X1262" s="69"/>
      <c r="Y1262" s="69"/>
      <c r="Z1262" s="69"/>
      <c r="AA1262" s="47">
        <f>SUMIF('Cost per Solution Code'!$I$5:$I$24,'Measure Support Table'!D1262,'Cost per Solution Code'!$H$5:$H$24)</f>
        <v>416.53842439071497</v>
      </c>
      <c r="AB1262" s="62"/>
      <c r="AC1262" s="47">
        <f>SUMIF('Cost per Solution Code'!$I$5:$I$24,'Measure Support Table'!D1262,'Cost per Solution Code'!$F$5:$F$24)</f>
        <v>522.1950355751585</v>
      </c>
      <c r="AD1262" s="62"/>
      <c r="AE1262" s="48">
        <f t="shared" si="152"/>
        <v>416.53842439071497</v>
      </c>
      <c r="AF1262" s="48">
        <f t="shared" si="153"/>
        <v>522.1950355751585</v>
      </c>
      <c r="AG1262" s="48">
        <f t="shared" si="154"/>
        <v>105.65661118444353</v>
      </c>
      <c r="AH1262" s="49">
        <f t="shared" si="155"/>
        <v>0</v>
      </c>
      <c r="AI1262" s="49">
        <f t="shared" si="156"/>
        <v>0</v>
      </c>
      <c r="AJ1262" s="50">
        <f t="shared" si="157"/>
        <v>0</v>
      </c>
      <c r="AK1262" s="51">
        <v>0</v>
      </c>
    </row>
    <row r="1263" spans="1:37" hidden="1" x14ac:dyDescent="0.35">
      <c r="A1263" s="39" t="str">
        <f t="shared" si="159"/>
        <v>SWHC005</v>
      </c>
      <c r="B1263" s="39" t="s">
        <v>327</v>
      </c>
      <c r="C1263" s="62" t="s">
        <v>188</v>
      </c>
      <c r="D1263" s="40" t="s">
        <v>163</v>
      </c>
      <c r="E1263" s="40" t="str">
        <f t="shared" si="158"/>
        <v>SWHC005A</v>
      </c>
      <c r="F1263" s="67" t="s">
        <v>252</v>
      </c>
      <c r="G1263" s="40" t="str">
        <f>DataSpec!$B$11</f>
        <v>UpDeemed, DnDeemed, DnDeemDI</v>
      </c>
      <c r="H1263" s="40" t="str">
        <f>DataSpec!$B$7</f>
        <v>Cap-Tons</v>
      </c>
      <c r="I1263" s="40" t="s">
        <v>189</v>
      </c>
      <c r="J1263" t="s">
        <v>164</v>
      </c>
      <c r="K1263" t="s">
        <v>253</v>
      </c>
      <c r="U1263" s="44">
        <f>SUMIFS(Table1[AStdWBkW],Table1[EnergyImpactID],E1263,Table1[BldgType],B1263,Table1[BldgVint],C1263,Table1[BldgLoc],F1263)</f>
        <v>0.03</v>
      </c>
      <c r="V1263" s="44">
        <f>SUMIFS(Table1[AStdWBkWh],Table1[EnergyImpactID],E1263,Table1[BldgType],B1263,Table1[BldgVint],C1263,Table1[BldgLoc],F1263)</f>
        <v>36.1</v>
      </c>
      <c r="W1263" s="69">
        <v>0</v>
      </c>
      <c r="X1263" s="69"/>
      <c r="Y1263" s="69"/>
      <c r="Z1263" s="69"/>
      <c r="AA1263" s="47">
        <f>SUMIF('Cost per Solution Code'!$I$5:$I$24,'Measure Support Table'!D1263,'Cost per Solution Code'!$H$5:$H$24)</f>
        <v>656.88499999999999</v>
      </c>
      <c r="AB1263" s="62"/>
      <c r="AC1263" s="47">
        <f>SUMIF('Cost per Solution Code'!$I$5:$I$24,'Measure Support Table'!D1263,'Cost per Solution Code'!$F$5:$F$24)</f>
        <v>931.83999999999992</v>
      </c>
      <c r="AD1263" s="62"/>
      <c r="AE1263" s="48">
        <f t="shared" si="152"/>
        <v>656.88499999999999</v>
      </c>
      <c r="AF1263" s="48">
        <f t="shared" si="153"/>
        <v>931.83999999999992</v>
      </c>
      <c r="AG1263" s="48">
        <f t="shared" si="154"/>
        <v>274.95499999999993</v>
      </c>
      <c r="AH1263" s="49">
        <f t="shared" si="155"/>
        <v>0</v>
      </c>
      <c r="AI1263" s="49">
        <f t="shared" si="156"/>
        <v>0</v>
      </c>
      <c r="AJ1263" s="50">
        <f t="shared" si="157"/>
        <v>0</v>
      </c>
      <c r="AK1263" s="51">
        <v>0</v>
      </c>
    </row>
    <row r="1264" spans="1:37" hidden="1" x14ac:dyDescent="0.35">
      <c r="A1264" s="39" t="str">
        <f t="shared" si="159"/>
        <v>SWHC005</v>
      </c>
      <c r="B1264" s="39" t="s">
        <v>327</v>
      </c>
      <c r="C1264" s="62" t="s">
        <v>188</v>
      </c>
      <c r="D1264" s="40" t="s">
        <v>165</v>
      </c>
      <c r="E1264" s="40" t="str">
        <f t="shared" si="158"/>
        <v>SWHC005B</v>
      </c>
      <c r="F1264" s="67" t="s">
        <v>252</v>
      </c>
      <c r="G1264" s="40" t="str">
        <f>DataSpec!$B$11</f>
        <v>UpDeemed, DnDeemed, DnDeemDI</v>
      </c>
      <c r="H1264" s="40" t="str">
        <f>DataSpec!$B$7</f>
        <v>Cap-Tons</v>
      </c>
      <c r="I1264" s="40" t="s">
        <v>189</v>
      </c>
      <c r="J1264" t="s">
        <v>164</v>
      </c>
      <c r="K1264" t="s">
        <v>254</v>
      </c>
      <c r="U1264" s="44">
        <f>SUMIFS(Table1[AStdWBkW],Table1[EnergyImpactID],E1264,Table1[BldgType],B1264,Table1[BldgVint],C1264,Table1[BldgLoc],F1264)</f>
        <v>0.02</v>
      </c>
      <c r="V1264" s="44">
        <f>SUMIFS(Table1[AStdWBkWh],Table1[EnergyImpactID],E1264,Table1[BldgType],B1264,Table1[BldgVint],C1264,Table1[BldgLoc],F1264)</f>
        <v>24.1</v>
      </c>
      <c r="W1264" s="69">
        <v>0</v>
      </c>
      <c r="X1264" s="69"/>
      <c r="Y1264" s="69"/>
      <c r="Z1264" s="69"/>
      <c r="AA1264" s="47">
        <f>SUMIF('Cost per Solution Code'!$I$5:$I$24,'Measure Support Table'!D1264,'Cost per Solution Code'!$H$5:$H$24)</f>
        <v>656.88499999999999</v>
      </c>
      <c r="AB1264" s="62"/>
      <c r="AC1264" s="47">
        <f>SUMIF('Cost per Solution Code'!$I$5:$I$24,'Measure Support Table'!D1264,'Cost per Solution Code'!$F$5:$F$24)</f>
        <v>729.01</v>
      </c>
      <c r="AD1264" s="62"/>
      <c r="AE1264" s="48">
        <f t="shared" si="152"/>
        <v>656.88499999999999</v>
      </c>
      <c r="AF1264" s="48">
        <f t="shared" si="153"/>
        <v>729.01</v>
      </c>
      <c r="AG1264" s="48">
        <f t="shared" si="154"/>
        <v>72.125</v>
      </c>
      <c r="AH1264" s="49">
        <f t="shared" si="155"/>
        <v>0</v>
      </c>
      <c r="AI1264" s="49">
        <f t="shared" si="156"/>
        <v>0</v>
      </c>
      <c r="AJ1264" s="50">
        <f t="shared" si="157"/>
        <v>0</v>
      </c>
      <c r="AK1264" s="51">
        <v>0</v>
      </c>
    </row>
    <row r="1265" spans="1:37" hidden="1" x14ac:dyDescent="0.35">
      <c r="A1265" s="39" t="str">
        <f t="shared" si="159"/>
        <v>SWHC005</v>
      </c>
      <c r="B1265" s="39" t="s">
        <v>327</v>
      </c>
      <c r="C1265" s="62" t="s">
        <v>188</v>
      </c>
      <c r="D1265" s="40" t="s">
        <v>166</v>
      </c>
      <c r="E1265" s="40" t="str">
        <f t="shared" si="158"/>
        <v>SWHC005C</v>
      </c>
      <c r="F1265" s="67" t="s">
        <v>252</v>
      </c>
      <c r="G1265" s="40" t="str">
        <f>DataSpec!$B$11</f>
        <v>UpDeemed, DnDeemed, DnDeemDI</v>
      </c>
      <c r="H1265" s="40" t="str">
        <f>DataSpec!$B$7</f>
        <v>Cap-Tons</v>
      </c>
      <c r="I1265" s="40" t="s">
        <v>189</v>
      </c>
      <c r="J1265" t="s">
        <v>167</v>
      </c>
      <c r="K1265" t="s">
        <v>255</v>
      </c>
      <c r="U1265" s="44">
        <f>SUMIFS(Table1[AStdWBkW],Table1[EnergyImpactID],E1265,Table1[BldgType],B1265,Table1[BldgVint],C1265,Table1[BldgLoc],F1265)</f>
        <v>0.03</v>
      </c>
      <c r="V1265" s="44">
        <f>SUMIFS(Table1[AStdWBkWh],Table1[EnergyImpactID],E1265,Table1[BldgType],B1265,Table1[BldgVint],C1265,Table1[BldgLoc],F1265)</f>
        <v>33.9</v>
      </c>
      <c r="W1265" s="69">
        <v>0</v>
      </c>
      <c r="X1265" s="69"/>
      <c r="Y1265" s="69"/>
      <c r="Z1265" s="69"/>
      <c r="AA1265" s="47">
        <f>SUMIF('Cost per Solution Code'!$I$5:$I$24,'Measure Support Table'!D1265,'Cost per Solution Code'!$H$5:$H$24)</f>
        <v>515.125</v>
      </c>
      <c r="AB1265" s="62"/>
      <c r="AC1265" s="47">
        <f>SUMIF('Cost per Solution Code'!$I$5:$I$24,'Measure Support Table'!D1265,'Cost per Solution Code'!$F$5:$F$24)</f>
        <v>741.56</v>
      </c>
      <c r="AD1265" s="62"/>
      <c r="AE1265" s="48">
        <f t="shared" si="152"/>
        <v>515.125</v>
      </c>
      <c r="AF1265" s="48">
        <f t="shared" si="153"/>
        <v>741.56</v>
      </c>
      <c r="AG1265" s="48">
        <f t="shared" si="154"/>
        <v>226.43499999999995</v>
      </c>
      <c r="AH1265" s="49">
        <f t="shared" si="155"/>
        <v>0</v>
      </c>
      <c r="AI1265" s="49">
        <f t="shared" si="156"/>
        <v>0</v>
      </c>
      <c r="AJ1265" s="50">
        <f t="shared" si="157"/>
        <v>0</v>
      </c>
      <c r="AK1265" s="51">
        <v>0</v>
      </c>
    </row>
    <row r="1266" spans="1:37" hidden="1" x14ac:dyDescent="0.35">
      <c r="A1266" s="39" t="str">
        <f t="shared" si="159"/>
        <v>SWHC005</v>
      </c>
      <c r="B1266" s="39" t="s">
        <v>327</v>
      </c>
      <c r="C1266" s="62" t="s">
        <v>188</v>
      </c>
      <c r="D1266" s="40" t="s">
        <v>168</v>
      </c>
      <c r="E1266" s="40" t="str">
        <f t="shared" si="158"/>
        <v>SWHC005D</v>
      </c>
      <c r="F1266" s="67" t="s">
        <v>252</v>
      </c>
      <c r="G1266" s="40" t="str">
        <f>DataSpec!$B$11</f>
        <v>UpDeemed, DnDeemed, DnDeemDI</v>
      </c>
      <c r="H1266" s="40" t="str">
        <f>DataSpec!$B$7</f>
        <v>Cap-Tons</v>
      </c>
      <c r="I1266" s="40" t="s">
        <v>189</v>
      </c>
      <c r="J1266" t="s">
        <v>167</v>
      </c>
      <c r="K1266" t="s">
        <v>256</v>
      </c>
      <c r="U1266" s="44">
        <f>SUMIFS(Table1[AStdWBkW],Table1[EnergyImpactID],E1266,Table1[BldgType],B1266,Table1[BldgVint],C1266,Table1[BldgLoc],F1266)</f>
        <v>0.02</v>
      </c>
      <c r="V1266" s="44">
        <f>SUMIFS(Table1[AStdWBkWh],Table1[EnergyImpactID],E1266,Table1[BldgType],B1266,Table1[BldgVint],C1266,Table1[BldgLoc],F1266)</f>
        <v>22.6</v>
      </c>
      <c r="W1266" s="69">
        <v>0</v>
      </c>
      <c r="X1266" s="69"/>
      <c r="Y1266" s="69"/>
      <c r="Z1266" s="69"/>
      <c r="AA1266" s="47">
        <f>SUMIF('Cost per Solution Code'!$I$5:$I$24,'Measure Support Table'!D1266,'Cost per Solution Code'!$H$5:$H$24)</f>
        <v>515.125</v>
      </c>
      <c r="AB1266" s="62"/>
      <c r="AC1266" s="47">
        <f>SUMIF('Cost per Solution Code'!$I$5:$I$24,'Measure Support Table'!D1266,'Cost per Solution Code'!$F$5:$F$24)</f>
        <v>673.54</v>
      </c>
      <c r="AD1266" s="62"/>
      <c r="AE1266" s="48">
        <f t="shared" si="152"/>
        <v>515.125</v>
      </c>
      <c r="AF1266" s="48">
        <f t="shared" si="153"/>
        <v>673.54</v>
      </c>
      <c r="AG1266" s="48">
        <f t="shared" si="154"/>
        <v>158.41499999999996</v>
      </c>
      <c r="AH1266" s="49">
        <f t="shared" si="155"/>
        <v>0</v>
      </c>
      <c r="AI1266" s="49">
        <f t="shared" si="156"/>
        <v>0</v>
      </c>
      <c r="AJ1266" s="50">
        <f t="shared" si="157"/>
        <v>0</v>
      </c>
      <c r="AK1266" s="51">
        <v>0</v>
      </c>
    </row>
    <row r="1267" spans="1:37" hidden="1" x14ac:dyDescent="0.35">
      <c r="A1267" s="39" t="str">
        <f t="shared" si="159"/>
        <v>SWHC005</v>
      </c>
      <c r="B1267" s="39" t="s">
        <v>327</v>
      </c>
      <c r="C1267" s="62" t="s">
        <v>188</v>
      </c>
      <c r="D1267" s="40" t="s">
        <v>169</v>
      </c>
      <c r="E1267" s="40" t="str">
        <f t="shared" si="158"/>
        <v>SWHC005E</v>
      </c>
      <c r="F1267" s="67" t="s">
        <v>252</v>
      </c>
      <c r="G1267" s="40" t="str">
        <f>DataSpec!$B$11</f>
        <v>UpDeemed, DnDeemed, DnDeemDI</v>
      </c>
      <c r="H1267" s="40" t="str">
        <f>DataSpec!$B$7</f>
        <v>Cap-Tons</v>
      </c>
      <c r="I1267" s="40" t="s">
        <v>189</v>
      </c>
      <c r="J1267" t="s">
        <v>170</v>
      </c>
      <c r="K1267" t="s">
        <v>257</v>
      </c>
      <c r="U1267" s="44">
        <f>SUMIFS(Table1[AStdWBkW],Table1[EnergyImpactID],E1267,Table1[BldgType],B1267,Table1[BldgVint],C1267,Table1[BldgLoc],F1267)</f>
        <v>0.03</v>
      </c>
      <c r="V1267" s="44">
        <f>SUMIFS(Table1[AStdWBkWh],Table1[EnergyImpactID],E1267,Table1[BldgType],B1267,Table1[BldgVint],C1267,Table1[BldgLoc],F1267)</f>
        <v>33.299999999999997</v>
      </c>
      <c r="W1267" s="69">
        <v>0</v>
      </c>
      <c r="X1267" s="69"/>
      <c r="Y1267" s="69"/>
      <c r="Z1267" s="69"/>
      <c r="AA1267" s="47">
        <f>SUMIF('Cost per Solution Code'!$I$5:$I$24,'Measure Support Table'!D1267,'Cost per Solution Code'!$H$5:$H$24)</f>
        <v>448.52499999999998</v>
      </c>
      <c r="AB1267" s="62"/>
      <c r="AC1267" s="47">
        <f>SUMIF('Cost per Solution Code'!$I$5:$I$24,'Measure Support Table'!D1267,'Cost per Solution Code'!$F$5:$F$24)</f>
        <v>698.35</v>
      </c>
      <c r="AD1267" s="62"/>
      <c r="AE1267" s="48">
        <f t="shared" si="152"/>
        <v>448.52499999999998</v>
      </c>
      <c r="AF1267" s="48">
        <f t="shared" si="153"/>
        <v>698.35</v>
      </c>
      <c r="AG1267" s="48">
        <f t="shared" si="154"/>
        <v>249.82500000000005</v>
      </c>
      <c r="AH1267" s="49">
        <f t="shared" si="155"/>
        <v>0</v>
      </c>
      <c r="AI1267" s="49">
        <f t="shared" si="156"/>
        <v>0</v>
      </c>
      <c r="AJ1267" s="50">
        <f t="shared" si="157"/>
        <v>0</v>
      </c>
      <c r="AK1267" s="51">
        <v>0</v>
      </c>
    </row>
    <row r="1268" spans="1:37" hidden="1" x14ac:dyDescent="0.35">
      <c r="A1268" s="39" t="str">
        <f t="shared" si="159"/>
        <v>SWHC005</v>
      </c>
      <c r="B1268" s="39" t="s">
        <v>327</v>
      </c>
      <c r="C1268" s="62" t="s">
        <v>188</v>
      </c>
      <c r="D1268" s="40" t="s">
        <v>171</v>
      </c>
      <c r="E1268" s="40" t="str">
        <f t="shared" si="158"/>
        <v>SWHC005F</v>
      </c>
      <c r="F1268" s="67" t="s">
        <v>252</v>
      </c>
      <c r="G1268" s="40" t="str">
        <f>DataSpec!$B$11</f>
        <v>UpDeemed, DnDeemed, DnDeemDI</v>
      </c>
      <c r="H1268" s="40" t="str">
        <f>DataSpec!$B$7</f>
        <v>Cap-Tons</v>
      </c>
      <c r="I1268" s="40" t="s">
        <v>189</v>
      </c>
      <c r="J1268" t="s">
        <v>170</v>
      </c>
      <c r="K1268" t="s">
        <v>258</v>
      </c>
      <c r="U1268" s="44">
        <f>SUMIFS(Table1[AStdWBkW],Table1[EnergyImpactID],E1268,Table1[BldgType],B1268,Table1[BldgVint],C1268,Table1[BldgLoc],F1268)</f>
        <v>0.02</v>
      </c>
      <c r="V1268" s="44">
        <f>SUMIFS(Table1[AStdWBkWh],Table1[EnergyImpactID],E1268,Table1[BldgType],B1268,Table1[BldgVint],C1268,Table1[BldgLoc],F1268)</f>
        <v>22.2</v>
      </c>
      <c r="W1268" s="69">
        <v>0</v>
      </c>
      <c r="X1268" s="69"/>
      <c r="Y1268" s="69"/>
      <c r="Z1268" s="69"/>
      <c r="AA1268" s="47">
        <f>SUMIF('Cost per Solution Code'!$I$5:$I$24,'Measure Support Table'!D1268,'Cost per Solution Code'!$H$5:$H$24)</f>
        <v>448.52499999999998</v>
      </c>
      <c r="AB1268" s="62"/>
      <c r="AC1268" s="47">
        <f>SUMIF('Cost per Solution Code'!$I$5:$I$24,'Measure Support Table'!D1268,'Cost per Solution Code'!$F$5:$F$24)</f>
        <v>642.36500000000001</v>
      </c>
      <c r="AD1268" s="62"/>
      <c r="AE1268" s="48">
        <f t="shared" si="152"/>
        <v>448.52499999999998</v>
      </c>
      <c r="AF1268" s="48">
        <f t="shared" si="153"/>
        <v>642.36500000000001</v>
      </c>
      <c r="AG1268" s="48">
        <f t="shared" si="154"/>
        <v>193.84000000000003</v>
      </c>
      <c r="AH1268" s="49">
        <f t="shared" si="155"/>
        <v>0</v>
      </c>
      <c r="AI1268" s="49">
        <f t="shared" si="156"/>
        <v>0</v>
      </c>
      <c r="AJ1268" s="50">
        <f t="shared" si="157"/>
        <v>0</v>
      </c>
      <c r="AK1268" s="51">
        <v>0</v>
      </c>
    </row>
    <row r="1269" spans="1:37" hidden="1" x14ac:dyDescent="0.35">
      <c r="A1269" s="39" t="str">
        <f t="shared" si="159"/>
        <v>SWHC005</v>
      </c>
      <c r="B1269" s="39" t="s">
        <v>327</v>
      </c>
      <c r="C1269" s="62" t="s">
        <v>188</v>
      </c>
      <c r="D1269" s="40" t="s">
        <v>8</v>
      </c>
      <c r="E1269" s="40" t="str">
        <f t="shared" si="158"/>
        <v>SWHC005G</v>
      </c>
      <c r="F1269" s="67" t="s">
        <v>252</v>
      </c>
      <c r="G1269" s="40" t="str">
        <f>DataSpec!$B$11</f>
        <v>UpDeemed, DnDeemed, DnDeemDI</v>
      </c>
      <c r="H1269" s="40" t="str">
        <f>DataSpec!$B$7</f>
        <v>Cap-Tons</v>
      </c>
      <c r="I1269" s="40" t="s">
        <v>189</v>
      </c>
      <c r="J1269" t="s">
        <v>172</v>
      </c>
      <c r="K1269" t="s">
        <v>259</v>
      </c>
      <c r="U1269" s="44">
        <f>SUMIFS(Table1[AStdWBkW],Table1[EnergyImpactID],E1269,Table1[BldgType],B1269,Table1[BldgVint],C1269,Table1[BldgLoc],F1269)</f>
        <v>0.03</v>
      </c>
      <c r="V1269" s="44">
        <f>SUMIFS(Table1[AStdWBkWh],Table1[EnergyImpactID],E1269,Table1[BldgType],B1269,Table1[BldgVint],C1269,Table1[BldgLoc],F1269)</f>
        <v>33.299999999999997</v>
      </c>
      <c r="W1269" s="69">
        <v>0</v>
      </c>
      <c r="X1269" s="69"/>
      <c r="Y1269" s="69"/>
      <c r="Z1269" s="69"/>
      <c r="AA1269" s="47">
        <f>SUMIF('Cost per Solution Code'!$I$5:$I$24,'Measure Support Table'!D1269,'Cost per Solution Code'!$H$5:$H$24)</f>
        <v>392.565</v>
      </c>
      <c r="AB1269" s="62"/>
      <c r="AC1269" s="47">
        <f>SUMIF('Cost per Solution Code'!$I$5:$I$24,'Measure Support Table'!D1269,'Cost per Solution Code'!$F$5:$F$24)</f>
        <v>491.11500000000001</v>
      </c>
      <c r="AD1269" s="62"/>
      <c r="AE1269" s="48">
        <f t="shared" si="152"/>
        <v>392.565</v>
      </c>
      <c r="AF1269" s="48">
        <f t="shared" si="153"/>
        <v>491.11500000000001</v>
      </c>
      <c r="AG1269" s="48">
        <f t="shared" si="154"/>
        <v>98.550000000000011</v>
      </c>
      <c r="AH1269" s="49">
        <f t="shared" si="155"/>
        <v>0</v>
      </c>
      <c r="AI1269" s="49">
        <f t="shared" si="156"/>
        <v>0</v>
      </c>
      <c r="AJ1269" s="50">
        <f t="shared" si="157"/>
        <v>0</v>
      </c>
      <c r="AK1269" s="51">
        <v>0</v>
      </c>
    </row>
    <row r="1270" spans="1:37" hidden="1" x14ac:dyDescent="0.35">
      <c r="A1270" s="39" t="str">
        <f t="shared" si="159"/>
        <v>SWHC005</v>
      </c>
      <c r="B1270" s="39" t="s">
        <v>327</v>
      </c>
      <c r="C1270" s="62" t="s">
        <v>188</v>
      </c>
      <c r="D1270" s="40" t="s">
        <v>16</v>
      </c>
      <c r="E1270" s="40" t="str">
        <f t="shared" si="158"/>
        <v>SWHC005H</v>
      </c>
      <c r="F1270" s="67" t="s">
        <v>252</v>
      </c>
      <c r="G1270" s="40" t="str">
        <f>DataSpec!$B$11</f>
        <v>UpDeemed, DnDeemed, DnDeemDI</v>
      </c>
      <c r="H1270" s="40" t="str">
        <f>DataSpec!$B$7</f>
        <v>Cap-Tons</v>
      </c>
      <c r="I1270" s="40" t="s">
        <v>189</v>
      </c>
      <c r="J1270" t="s">
        <v>172</v>
      </c>
      <c r="K1270" t="s">
        <v>260</v>
      </c>
      <c r="U1270" s="44">
        <f>SUMIFS(Table1[AStdWBkW],Table1[EnergyImpactID],E1270,Table1[BldgType],B1270,Table1[BldgVint],C1270,Table1[BldgLoc],F1270)</f>
        <v>0.02</v>
      </c>
      <c r="V1270" s="44">
        <f>SUMIFS(Table1[AStdWBkWh],Table1[EnergyImpactID],E1270,Table1[BldgType],B1270,Table1[BldgVint],C1270,Table1[BldgLoc],F1270)</f>
        <v>22.2</v>
      </c>
      <c r="W1270" s="69">
        <v>0</v>
      </c>
      <c r="X1270" s="69"/>
      <c r="Y1270" s="69"/>
      <c r="Z1270" s="69"/>
      <c r="AA1270" s="47">
        <f>SUMIF('Cost per Solution Code'!$I$5:$I$24,'Measure Support Table'!D1270,'Cost per Solution Code'!$H$5:$H$24)</f>
        <v>392.565</v>
      </c>
      <c r="AB1270" s="62"/>
      <c r="AC1270" s="47">
        <f>SUMIF('Cost per Solution Code'!$I$5:$I$24,'Measure Support Table'!D1270,'Cost per Solution Code'!$F$5:$F$24)</f>
        <v>458.26499999999999</v>
      </c>
      <c r="AD1270" s="62"/>
      <c r="AE1270" s="48">
        <f t="shared" si="152"/>
        <v>392.565</v>
      </c>
      <c r="AF1270" s="48">
        <f t="shared" si="153"/>
        <v>458.26499999999999</v>
      </c>
      <c r="AG1270" s="48">
        <f t="shared" si="154"/>
        <v>65.699999999999989</v>
      </c>
      <c r="AH1270" s="49">
        <f t="shared" si="155"/>
        <v>0</v>
      </c>
      <c r="AI1270" s="49">
        <f t="shared" si="156"/>
        <v>0</v>
      </c>
      <c r="AJ1270" s="50">
        <f t="shared" si="157"/>
        <v>0</v>
      </c>
      <c r="AK1270" s="51">
        <v>0</v>
      </c>
    </row>
    <row r="1271" spans="1:37" hidden="1" x14ac:dyDescent="0.35">
      <c r="A1271" s="39" t="str">
        <f t="shared" si="159"/>
        <v>SWHC005</v>
      </c>
      <c r="B1271" s="39" t="s">
        <v>327</v>
      </c>
      <c r="C1271" s="62" t="s">
        <v>188</v>
      </c>
      <c r="D1271" s="40" t="s">
        <v>18</v>
      </c>
      <c r="E1271" s="40" t="str">
        <f t="shared" si="158"/>
        <v>SWHC005I</v>
      </c>
      <c r="F1271" s="67" t="s">
        <v>252</v>
      </c>
      <c r="G1271" s="40" t="str">
        <f>DataSpec!$B$11</f>
        <v>UpDeemed, DnDeemed, DnDeemDI</v>
      </c>
      <c r="H1271" s="40" t="str">
        <f>DataSpec!$B$7</f>
        <v>Cap-Tons</v>
      </c>
      <c r="I1271" s="40" t="s">
        <v>189</v>
      </c>
      <c r="J1271" t="s">
        <v>173</v>
      </c>
      <c r="K1271" t="s">
        <v>261</v>
      </c>
      <c r="U1271" s="44">
        <f>SUMIFS(Table1[AStdWBkW],Table1[EnergyImpactID],E1271,Table1[BldgType],B1271,Table1[BldgVint],C1271,Table1[BldgLoc],F1271)</f>
        <v>0.03</v>
      </c>
      <c r="V1271" s="44">
        <f>SUMIFS(Table1[AStdWBkWh],Table1[EnergyImpactID],E1271,Table1[BldgType],B1271,Table1[BldgVint],C1271,Table1[BldgLoc],F1271)</f>
        <v>39.5</v>
      </c>
      <c r="W1271" s="69">
        <v>0</v>
      </c>
      <c r="X1271" s="69"/>
      <c r="Y1271" s="69"/>
      <c r="Z1271" s="69"/>
      <c r="AA1271" s="47">
        <f>SUMIF('Cost per Solution Code'!$I$5:$I$24,'Measure Support Table'!D1271,'Cost per Solution Code'!$H$5:$H$24)</f>
        <v>660</v>
      </c>
      <c r="AB1271" s="62"/>
      <c r="AC1271" s="47">
        <f>SUMIF('Cost per Solution Code'!$I$5:$I$24,'Measure Support Table'!D1271,'Cost per Solution Code'!$F$5:$F$24)</f>
        <v>923</v>
      </c>
      <c r="AD1271" s="62"/>
      <c r="AE1271" s="48">
        <f t="shared" si="152"/>
        <v>660</v>
      </c>
      <c r="AF1271" s="48">
        <f t="shared" si="153"/>
        <v>923</v>
      </c>
      <c r="AG1271" s="48">
        <f t="shared" si="154"/>
        <v>263</v>
      </c>
      <c r="AH1271" s="49">
        <f t="shared" si="155"/>
        <v>0</v>
      </c>
      <c r="AI1271" s="49">
        <f t="shared" si="156"/>
        <v>0</v>
      </c>
      <c r="AJ1271" s="50">
        <f t="shared" si="157"/>
        <v>0</v>
      </c>
      <c r="AK1271" s="51">
        <v>0</v>
      </c>
    </row>
    <row r="1272" spans="1:37" hidden="1" x14ac:dyDescent="0.35">
      <c r="A1272" s="39" t="str">
        <f t="shared" si="159"/>
        <v>SWHC005</v>
      </c>
      <c r="B1272" s="39" t="s">
        <v>327</v>
      </c>
      <c r="C1272" s="62" t="s">
        <v>188</v>
      </c>
      <c r="D1272" s="40" t="s">
        <v>22</v>
      </c>
      <c r="E1272" s="40" t="str">
        <f t="shared" si="158"/>
        <v>SWHC005J</v>
      </c>
      <c r="F1272" s="67" t="s">
        <v>252</v>
      </c>
      <c r="G1272" s="40" t="str">
        <f>DataSpec!$B$11</f>
        <v>UpDeemed, DnDeemed, DnDeemDI</v>
      </c>
      <c r="H1272" s="40" t="str">
        <f>DataSpec!$B$7</f>
        <v>Cap-Tons</v>
      </c>
      <c r="I1272" s="40" t="s">
        <v>189</v>
      </c>
      <c r="J1272" t="s">
        <v>173</v>
      </c>
      <c r="K1272" t="s">
        <v>262</v>
      </c>
      <c r="U1272" s="44">
        <f>SUMIFS(Table1[AStdWBkW],Table1[EnergyImpactID],E1272,Table1[BldgType],B1272,Table1[BldgVint],C1272,Table1[BldgLoc],F1272)</f>
        <v>0.02</v>
      </c>
      <c r="V1272" s="44">
        <f>SUMIFS(Table1[AStdWBkWh],Table1[EnergyImpactID],E1272,Table1[BldgType],B1272,Table1[BldgVint],C1272,Table1[BldgLoc],F1272)</f>
        <v>26.4</v>
      </c>
      <c r="W1272" s="69">
        <v>0</v>
      </c>
      <c r="X1272" s="69"/>
      <c r="Y1272" s="69"/>
      <c r="Z1272" s="69"/>
      <c r="AA1272" s="47">
        <f>SUMIF('Cost per Solution Code'!$I$5:$I$24,'Measure Support Table'!D1272,'Cost per Solution Code'!$H$5:$H$24)</f>
        <v>660</v>
      </c>
      <c r="AB1272" s="62"/>
      <c r="AC1272" s="47">
        <f>SUMIF('Cost per Solution Code'!$I$5:$I$24,'Measure Support Table'!D1272,'Cost per Solution Code'!$F$5:$F$24)</f>
        <v>845</v>
      </c>
      <c r="AD1272" s="62"/>
      <c r="AE1272" s="48">
        <f t="shared" si="152"/>
        <v>660</v>
      </c>
      <c r="AF1272" s="48">
        <f t="shared" si="153"/>
        <v>845</v>
      </c>
      <c r="AG1272" s="48">
        <f t="shared" si="154"/>
        <v>185</v>
      </c>
      <c r="AH1272" s="49">
        <f t="shared" si="155"/>
        <v>0</v>
      </c>
      <c r="AI1272" s="49">
        <f t="shared" si="156"/>
        <v>0</v>
      </c>
      <c r="AJ1272" s="50">
        <f t="shared" si="157"/>
        <v>0</v>
      </c>
      <c r="AK1272" s="51">
        <v>0</v>
      </c>
    </row>
    <row r="1273" spans="1:37" hidden="1" x14ac:dyDescent="0.35">
      <c r="A1273" s="39" t="str">
        <f t="shared" si="159"/>
        <v>SWHC005</v>
      </c>
      <c r="B1273" s="39" t="s">
        <v>327</v>
      </c>
      <c r="C1273" s="62" t="s">
        <v>188</v>
      </c>
      <c r="D1273" s="40" t="s">
        <v>25</v>
      </c>
      <c r="E1273" s="40" t="str">
        <f t="shared" si="158"/>
        <v>SWHC005K</v>
      </c>
      <c r="F1273" s="67" t="s">
        <v>252</v>
      </c>
      <c r="G1273" s="40" t="str">
        <f>DataSpec!$B$11</f>
        <v>UpDeemed, DnDeemed, DnDeemDI</v>
      </c>
      <c r="H1273" s="40" t="str">
        <f>DataSpec!$B$7</f>
        <v>Cap-Tons</v>
      </c>
      <c r="I1273" s="40" t="s">
        <v>189</v>
      </c>
      <c r="J1273" t="s">
        <v>174</v>
      </c>
      <c r="K1273" t="s">
        <v>263</v>
      </c>
      <c r="U1273" s="44">
        <f>SUMIFS(Table1[AStdWBkW],Table1[EnergyImpactID],E1273,Table1[BldgType],B1273,Table1[BldgVint],C1273,Table1[BldgLoc],F1273)</f>
        <v>0.04</v>
      </c>
      <c r="V1273" s="44">
        <f>SUMIFS(Table1[AStdWBkWh],Table1[EnergyImpactID],E1273,Table1[BldgType],B1273,Table1[BldgVint],C1273,Table1[BldgLoc],F1273)</f>
        <v>47.5</v>
      </c>
      <c r="W1273" s="69">
        <v>0</v>
      </c>
      <c r="X1273" s="69"/>
      <c r="Y1273" s="69"/>
      <c r="Z1273" s="69"/>
      <c r="AA1273" s="47">
        <f>SUMIF('Cost per Solution Code'!$I$5:$I$24,'Measure Support Table'!D1273,'Cost per Solution Code'!$H$5:$H$24)</f>
        <v>519.14</v>
      </c>
      <c r="AB1273" s="62"/>
      <c r="AC1273" s="47">
        <f>SUMIF('Cost per Solution Code'!$I$5:$I$24,'Measure Support Table'!D1273,'Cost per Solution Code'!$F$5:$F$24)</f>
        <v>685.85</v>
      </c>
      <c r="AD1273" s="62"/>
      <c r="AE1273" s="48">
        <f t="shared" si="152"/>
        <v>519.14</v>
      </c>
      <c r="AF1273" s="48">
        <f t="shared" si="153"/>
        <v>685.85</v>
      </c>
      <c r="AG1273" s="48">
        <f t="shared" si="154"/>
        <v>166.71000000000004</v>
      </c>
      <c r="AH1273" s="49">
        <f t="shared" si="155"/>
        <v>0</v>
      </c>
      <c r="AI1273" s="49">
        <f t="shared" si="156"/>
        <v>0</v>
      </c>
      <c r="AJ1273" s="50">
        <f t="shared" si="157"/>
        <v>0</v>
      </c>
      <c r="AK1273" s="51">
        <v>0</v>
      </c>
    </row>
    <row r="1274" spans="1:37" hidden="1" x14ac:dyDescent="0.35">
      <c r="A1274" s="39" t="str">
        <f t="shared" si="159"/>
        <v>SWHC005</v>
      </c>
      <c r="B1274" s="39" t="s">
        <v>327</v>
      </c>
      <c r="C1274" s="62" t="s">
        <v>188</v>
      </c>
      <c r="D1274" s="40" t="s">
        <v>175</v>
      </c>
      <c r="E1274" s="40" t="str">
        <f t="shared" si="158"/>
        <v>SWHC005L</v>
      </c>
      <c r="F1274" s="67" t="s">
        <v>252</v>
      </c>
      <c r="G1274" s="40" t="str">
        <f>DataSpec!$B$11</f>
        <v>UpDeemed, DnDeemed, DnDeemDI</v>
      </c>
      <c r="H1274" s="40" t="str">
        <f>DataSpec!$B$7</f>
        <v>Cap-Tons</v>
      </c>
      <c r="I1274" s="40" t="s">
        <v>189</v>
      </c>
      <c r="J1274" t="s">
        <v>174</v>
      </c>
      <c r="K1274" t="s">
        <v>264</v>
      </c>
      <c r="U1274" s="44">
        <f>SUMIFS(Table1[AStdWBkW],Table1[EnergyImpactID],E1274,Table1[BldgType],B1274,Table1[BldgVint],C1274,Table1[BldgLoc],F1274)</f>
        <v>0.03</v>
      </c>
      <c r="V1274" s="44">
        <f>SUMIFS(Table1[AStdWBkWh],Table1[EnergyImpactID],E1274,Table1[BldgType],B1274,Table1[BldgVint],C1274,Table1[BldgLoc],F1274)</f>
        <v>31.7</v>
      </c>
      <c r="W1274" s="69">
        <v>0</v>
      </c>
      <c r="X1274" s="69"/>
      <c r="Y1274" s="69"/>
      <c r="Z1274" s="69"/>
      <c r="AA1274" s="47">
        <f>SUMIF('Cost per Solution Code'!$I$5:$I$24,'Measure Support Table'!D1274,'Cost per Solution Code'!$H$5:$H$24)</f>
        <v>519.14</v>
      </c>
      <c r="AB1274" s="62"/>
      <c r="AC1274" s="47">
        <f>SUMIF('Cost per Solution Code'!$I$5:$I$24,'Measure Support Table'!D1274,'Cost per Solution Code'!$F$5:$F$24)</f>
        <v>555.84500000000003</v>
      </c>
      <c r="AD1274" s="62"/>
      <c r="AE1274" s="48">
        <f t="shared" si="152"/>
        <v>519.14</v>
      </c>
      <c r="AF1274" s="48">
        <f t="shared" si="153"/>
        <v>555.84500000000003</v>
      </c>
      <c r="AG1274" s="48">
        <f t="shared" si="154"/>
        <v>36.705000000000041</v>
      </c>
      <c r="AH1274" s="49">
        <f t="shared" si="155"/>
        <v>0</v>
      </c>
      <c r="AI1274" s="49">
        <f t="shared" si="156"/>
        <v>0</v>
      </c>
      <c r="AJ1274" s="50">
        <f t="shared" si="157"/>
        <v>0</v>
      </c>
      <c r="AK1274" s="51">
        <v>0</v>
      </c>
    </row>
    <row r="1275" spans="1:37" hidden="1" x14ac:dyDescent="0.35">
      <c r="A1275" s="39" t="str">
        <f t="shared" si="159"/>
        <v>SWHC005</v>
      </c>
      <c r="B1275" s="39" t="s">
        <v>327</v>
      </c>
      <c r="C1275" s="62" t="s">
        <v>188</v>
      </c>
      <c r="D1275" s="40" t="s">
        <v>176</v>
      </c>
      <c r="E1275" s="40" t="str">
        <f t="shared" si="158"/>
        <v>SWHC005M</v>
      </c>
      <c r="F1275" s="67" t="s">
        <v>252</v>
      </c>
      <c r="G1275" s="40" t="str">
        <f>DataSpec!$B$11</f>
        <v>UpDeemed, DnDeemed, DnDeemDI</v>
      </c>
      <c r="H1275" s="40" t="str">
        <f>DataSpec!$B$7</f>
        <v>Cap-Tons</v>
      </c>
      <c r="I1275" s="40" t="s">
        <v>189</v>
      </c>
      <c r="J1275" t="s">
        <v>177</v>
      </c>
      <c r="K1275" t="s">
        <v>265</v>
      </c>
      <c r="U1275" s="44">
        <f>SUMIFS(Table1[AStdWBkW],Table1[EnergyImpactID],E1275,Table1[BldgType],B1275,Table1[BldgVint],C1275,Table1[BldgLoc],F1275)</f>
        <v>0.04</v>
      </c>
      <c r="V1275" s="44">
        <f>SUMIFS(Table1[AStdWBkWh],Table1[EnergyImpactID],E1275,Table1[BldgType],B1275,Table1[BldgVint],C1275,Table1[BldgLoc],F1275)</f>
        <v>43.7</v>
      </c>
      <c r="W1275" s="69">
        <v>0</v>
      </c>
      <c r="X1275" s="69"/>
      <c r="Y1275" s="69"/>
      <c r="Z1275" s="69"/>
      <c r="AA1275" s="47">
        <f>SUMIF('Cost per Solution Code'!$I$5:$I$24,'Measure Support Table'!D1275,'Cost per Solution Code'!$H$5:$H$24)</f>
        <v>449.41</v>
      </c>
      <c r="AB1275" s="62"/>
      <c r="AC1275" s="47">
        <f>SUMIF('Cost per Solution Code'!$I$5:$I$24,'Measure Support Table'!D1275,'Cost per Solution Code'!$F$5:$F$24)</f>
        <v>771.3576281291954</v>
      </c>
      <c r="AD1275" s="62"/>
      <c r="AE1275" s="48">
        <f t="shared" si="152"/>
        <v>449.41</v>
      </c>
      <c r="AF1275" s="48">
        <f t="shared" si="153"/>
        <v>771.3576281291954</v>
      </c>
      <c r="AG1275" s="48">
        <f t="shared" si="154"/>
        <v>321.94762812919538</v>
      </c>
      <c r="AH1275" s="49">
        <f t="shared" si="155"/>
        <v>0</v>
      </c>
      <c r="AI1275" s="49">
        <f t="shared" si="156"/>
        <v>0</v>
      </c>
      <c r="AJ1275" s="50">
        <f t="shared" si="157"/>
        <v>0</v>
      </c>
      <c r="AK1275" s="51">
        <v>0</v>
      </c>
    </row>
    <row r="1276" spans="1:37" hidden="1" x14ac:dyDescent="0.35">
      <c r="A1276" s="39" t="str">
        <f t="shared" si="159"/>
        <v>SWHC005</v>
      </c>
      <c r="B1276" s="39" t="s">
        <v>327</v>
      </c>
      <c r="C1276" s="62" t="s">
        <v>188</v>
      </c>
      <c r="D1276" s="40" t="s">
        <v>178</v>
      </c>
      <c r="E1276" s="40" t="str">
        <f t="shared" si="158"/>
        <v>SWHC005N</v>
      </c>
      <c r="F1276" s="67" t="s">
        <v>252</v>
      </c>
      <c r="G1276" s="40" t="str">
        <f>DataSpec!$B$11</f>
        <v>UpDeemed, DnDeemed, DnDeemDI</v>
      </c>
      <c r="H1276" s="40" t="str">
        <f>DataSpec!$B$7</f>
        <v>Cap-Tons</v>
      </c>
      <c r="I1276" s="40" t="s">
        <v>189</v>
      </c>
      <c r="J1276" t="s">
        <v>177</v>
      </c>
      <c r="K1276" t="s">
        <v>266</v>
      </c>
      <c r="U1276" s="44">
        <f>SUMIFS(Table1[AStdWBkW],Table1[EnergyImpactID],E1276,Table1[BldgType],B1276,Table1[BldgVint],C1276,Table1[BldgLoc],F1276)</f>
        <v>0.02</v>
      </c>
      <c r="V1276" s="44">
        <f>SUMIFS(Table1[AStdWBkWh],Table1[EnergyImpactID],E1276,Table1[BldgType],B1276,Table1[BldgVint],C1276,Table1[BldgLoc],F1276)</f>
        <v>29.1</v>
      </c>
      <c r="W1276" s="69">
        <v>0</v>
      </c>
      <c r="X1276" s="69"/>
      <c r="Y1276" s="69"/>
      <c r="Z1276" s="69"/>
      <c r="AA1276" s="47">
        <f>SUMIF('Cost per Solution Code'!$I$5:$I$24,'Measure Support Table'!D1276,'Cost per Solution Code'!$H$5:$H$24)</f>
        <v>449.41</v>
      </c>
      <c r="AB1276" s="62"/>
      <c r="AC1276" s="47">
        <f>SUMIF('Cost per Solution Code'!$I$5:$I$24,'Measure Support Table'!D1276,'Cost per Solution Code'!$F$5:$F$24)</f>
        <v>629.11366698254767</v>
      </c>
      <c r="AD1276" s="62"/>
      <c r="AE1276" s="48">
        <f t="shared" si="152"/>
        <v>449.41</v>
      </c>
      <c r="AF1276" s="48">
        <f t="shared" si="153"/>
        <v>629.11366698254767</v>
      </c>
      <c r="AG1276" s="48">
        <f t="shared" si="154"/>
        <v>179.70366698254765</v>
      </c>
      <c r="AH1276" s="49">
        <f t="shared" si="155"/>
        <v>0</v>
      </c>
      <c r="AI1276" s="49">
        <f t="shared" si="156"/>
        <v>0</v>
      </c>
      <c r="AJ1276" s="50">
        <f t="shared" si="157"/>
        <v>0</v>
      </c>
      <c r="AK1276" s="51">
        <v>0</v>
      </c>
    </row>
    <row r="1277" spans="1:37" hidden="1" x14ac:dyDescent="0.35">
      <c r="A1277" s="39" t="str">
        <f t="shared" si="159"/>
        <v>SWHC005</v>
      </c>
      <c r="B1277" s="39" t="s">
        <v>327</v>
      </c>
      <c r="C1277" s="62" t="s">
        <v>188</v>
      </c>
      <c r="D1277" s="40" t="s">
        <v>179</v>
      </c>
      <c r="E1277" s="40" t="str">
        <f t="shared" si="158"/>
        <v>SWHC005O</v>
      </c>
      <c r="F1277" s="67" t="s">
        <v>252</v>
      </c>
      <c r="G1277" s="40" t="str">
        <f>DataSpec!$B$11</f>
        <v>UpDeemed, DnDeemed, DnDeemDI</v>
      </c>
      <c r="H1277" s="40" t="str">
        <f>DataSpec!$B$7</f>
        <v>Cap-Tons</v>
      </c>
      <c r="I1277" s="40" t="s">
        <v>189</v>
      </c>
      <c r="J1277" t="s">
        <v>180</v>
      </c>
      <c r="K1277" t="s">
        <v>267</v>
      </c>
      <c r="U1277" s="44">
        <f>SUMIFS(Table1[AStdWBkW],Table1[EnergyImpactID],E1277,Table1[BldgType],B1277,Table1[BldgVint],C1277,Table1[BldgLoc],F1277)</f>
        <v>0.04</v>
      </c>
      <c r="V1277" s="44">
        <f>SUMIFS(Table1[AStdWBkWh],Table1[EnergyImpactID],E1277,Table1[BldgType],B1277,Table1[BldgVint],C1277,Table1[BldgLoc],F1277)</f>
        <v>52.4</v>
      </c>
      <c r="W1277" s="69">
        <v>0</v>
      </c>
      <c r="X1277" s="69"/>
      <c r="Y1277" s="69"/>
      <c r="Z1277" s="69"/>
      <c r="AA1277" s="47">
        <f>SUMIF('Cost per Solution Code'!$I$5:$I$24,'Measure Support Table'!D1277,'Cost per Solution Code'!$H$5:$H$24)</f>
        <v>1086</v>
      </c>
      <c r="AB1277" s="62"/>
      <c r="AC1277" s="47">
        <f>SUMIF('Cost per Solution Code'!$I$5:$I$24,'Measure Support Table'!D1277,'Cost per Solution Code'!$F$5:$F$24)</f>
        <v>1124.9000000000001</v>
      </c>
      <c r="AD1277" s="62"/>
      <c r="AE1277" s="48">
        <f t="shared" si="152"/>
        <v>1086</v>
      </c>
      <c r="AF1277" s="48">
        <f t="shared" si="153"/>
        <v>1124.9000000000001</v>
      </c>
      <c r="AG1277" s="48">
        <f t="shared" si="154"/>
        <v>38.900000000000091</v>
      </c>
      <c r="AH1277" s="49">
        <f t="shared" si="155"/>
        <v>0</v>
      </c>
      <c r="AI1277" s="49">
        <f t="shared" si="156"/>
        <v>0</v>
      </c>
      <c r="AJ1277" s="50">
        <f t="shared" si="157"/>
        <v>0</v>
      </c>
      <c r="AK1277" s="51">
        <v>0</v>
      </c>
    </row>
    <row r="1278" spans="1:37" hidden="1" x14ac:dyDescent="0.35">
      <c r="A1278" s="39" t="str">
        <f t="shared" si="159"/>
        <v>SWHC005</v>
      </c>
      <c r="B1278" s="39" t="s">
        <v>327</v>
      </c>
      <c r="C1278" s="62" t="s">
        <v>188</v>
      </c>
      <c r="D1278" s="40" t="s">
        <v>181</v>
      </c>
      <c r="E1278" s="40" t="str">
        <f t="shared" si="158"/>
        <v>SWHC005P</v>
      </c>
      <c r="F1278" s="67" t="s">
        <v>252</v>
      </c>
      <c r="G1278" s="40" t="str">
        <f>DataSpec!$B$11</f>
        <v>UpDeemed, DnDeemed, DnDeemDI</v>
      </c>
      <c r="H1278" s="40" t="str">
        <f>DataSpec!$B$7</f>
        <v>Cap-Tons</v>
      </c>
      <c r="I1278" s="40" t="s">
        <v>189</v>
      </c>
      <c r="J1278" t="s">
        <v>180</v>
      </c>
      <c r="K1278" t="s">
        <v>268</v>
      </c>
      <c r="U1278" s="44">
        <f>SUMIFS(Table1[AStdWBkW],Table1[EnergyImpactID],E1278,Table1[BldgType],B1278,Table1[BldgVint],C1278,Table1[BldgLoc],F1278)</f>
        <v>0.03</v>
      </c>
      <c r="V1278" s="44">
        <f>SUMIFS(Table1[AStdWBkWh],Table1[EnergyImpactID],E1278,Table1[BldgType],B1278,Table1[BldgVint],C1278,Table1[BldgLoc],F1278)</f>
        <v>34.9</v>
      </c>
      <c r="W1278" s="69">
        <v>0</v>
      </c>
      <c r="X1278" s="69"/>
      <c r="Y1278" s="69"/>
      <c r="Z1278" s="69"/>
      <c r="AA1278" s="47">
        <f>SUMIF('Cost per Solution Code'!$I$5:$I$24,'Measure Support Table'!D1278,'Cost per Solution Code'!$H$5:$H$24)</f>
        <v>1086</v>
      </c>
      <c r="AB1278" s="62"/>
      <c r="AC1278" s="47">
        <f>SUMIF('Cost per Solution Code'!$I$5:$I$24,'Measure Support Table'!D1278,'Cost per Solution Code'!$F$5:$F$24)</f>
        <v>1107.17</v>
      </c>
      <c r="AD1278" s="62"/>
      <c r="AE1278" s="48">
        <f t="shared" si="152"/>
        <v>1086</v>
      </c>
      <c r="AF1278" s="48">
        <f t="shared" si="153"/>
        <v>1107.17</v>
      </c>
      <c r="AG1278" s="48">
        <f t="shared" si="154"/>
        <v>21.170000000000073</v>
      </c>
      <c r="AH1278" s="49">
        <f t="shared" si="155"/>
        <v>0</v>
      </c>
      <c r="AI1278" s="49">
        <f t="shared" si="156"/>
        <v>0</v>
      </c>
      <c r="AJ1278" s="50">
        <f t="shared" si="157"/>
        <v>0</v>
      </c>
      <c r="AK1278" s="51">
        <v>0</v>
      </c>
    </row>
    <row r="1279" spans="1:37" hidden="1" x14ac:dyDescent="0.35">
      <c r="A1279" s="39" t="str">
        <f t="shared" si="159"/>
        <v>SWHC005</v>
      </c>
      <c r="B1279" s="39" t="s">
        <v>327</v>
      </c>
      <c r="C1279" s="62" t="s">
        <v>188</v>
      </c>
      <c r="D1279" s="40" t="s">
        <v>182</v>
      </c>
      <c r="E1279" s="40" t="str">
        <f t="shared" si="158"/>
        <v>SWHC005Q</v>
      </c>
      <c r="F1279" s="67" t="s">
        <v>252</v>
      </c>
      <c r="G1279" s="40" t="str">
        <f>DataSpec!$B$11</f>
        <v>UpDeemed, DnDeemed, DnDeemDI</v>
      </c>
      <c r="H1279" s="40" t="str">
        <f>DataSpec!$B$7</f>
        <v>Cap-Tons</v>
      </c>
      <c r="I1279" s="40" t="s">
        <v>189</v>
      </c>
      <c r="J1279" t="s">
        <v>183</v>
      </c>
      <c r="K1279" t="s">
        <v>269</v>
      </c>
      <c r="U1279" s="44">
        <f>SUMIFS(Table1[AStdWBkW],Table1[EnergyImpactID],E1279,Table1[BldgType],B1279,Table1[BldgVint],C1279,Table1[BldgLoc],F1279)</f>
        <v>0.03</v>
      </c>
      <c r="V1279" s="44">
        <f>SUMIFS(Table1[AStdWBkWh],Table1[EnergyImpactID],E1279,Table1[BldgType],B1279,Table1[BldgVint],C1279,Table1[BldgLoc],F1279)</f>
        <v>40.9</v>
      </c>
      <c r="W1279" s="69">
        <v>0</v>
      </c>
      <c r="X1279" s="69"/>
      <c r="Y1279" s="69"/>
      <c r="Z1279" s="69"/>
      <c r="AA1279" s="47">
        <f>SUMIF('Cost per Solution Code'!$I$5:$I$24,'Measure Support Table'!D1279,'Cost per Solution Code'!$H$5:$H$24)</f>
        <v>636.29999999999995</v>
      </c>
      <c r="AB1279" s="62"/>
      <c r="AC1279" s="47">
        <f>SUMIF('Cost per Solution Code'!$I$5:$I$24,'Measure Support Table'!D1279,'Cost per Solution Code'!$F$5:$F$24)</f>
        <v>931.83</v>
      </c>
      <c r="AD1279" s="62"/>
      <c r="AE1279" s="48">
        <f t="shared" si="152"/>
        <v>636.29999999999995</v>
      </c>
      <c r="AF1279" s="48">
        <f t="shared" si="153"/>
        <v>931.83</v>
      </c>
      <c r="AG1279" s="48">
        <f t="shared" si="154"/>
        <v>295.53000000000009</v>
      </c>
      <c r="AH1279" s="49">
        <f t="shared" si="155"/>
        <v>0</v>
      </c>
      <c r="AI1279" s="49">
        <f t="shared" si="156"/>
        <v>0</v>
      </c>
      <c r="AJ1279" s="50">
        <f t="shared" si="157"/>
        <v>0</v>
      </c>
      <c r="AK1279" s="51">
        <v>0</v>
      </c>
    </row>
    <row r="1280" spans="1:37" hidden="1" x14ac:dyDescent="0.35">
      <c r="A1280" s="39" t="str">
        <f t="shared" si="159"/>
        <v>SWHC005</v>
      </c>
      <c r="B1280" s="39" t="s">
        <v>327</v>
      </c>
      <c r="C1280" s="62" t="s">
        <v>188</v>
      </c>
      <c r="D1280" s="40" t="s">
        <v>184</v>
      </c>
      <c r="E1280" s="40" t="str">
        <f t="shared" si="158"/>
        <v>SWHC005R</v>
      </c>
      <c r="F1280" s="67" t="s">
        <v>252</v>
      </c>
      <c r="G1280" s="40" t="str">
        <f>DataSpec!$B$11</f>
        <v>UpDeemed, DnDeemed, DnDeemDI</v>
      </c>
      <c r="H1280" s="40" t="str">
        <f>DataSpec!$B$7</f>
        <v>Cap-Tons</v>
      </c>
      <c r="I1280" s="40" t="s">
        <v>189</v>
      </c>
      <c r="J1280" t="s">
        <v>183</v>
      </c>
      <c r="K1280" t="s">
        <v>270</v>
      </c>
      <c r="U1280" s="44">
        <f>SUMIFS(Table1[AStdWBkW],Table1[EnergyImpactID],E1280,Table1[BldgType],B1280,Table1[BldgVint],C1280,Table1[BldgLoc],F1280)</f>
        <v>0.02</v>
      </c>
      <c r="V1280" s="44">
        <f>SUMIFS(Table1[AStdWBkWh],Table1[EnergyImpactID],E1280,Table1[BldgType],B1280,Table1[BldgVint],C1280,Table1[BldgLoc],F1280)</f>
        <v>27.2</v>
      </c>
      <c r="W1280" s="69">
        <v>0</v>
      </c>
      <c r="X1280" s="69"/>
      <c r="Y1280" s="69"/>
      <c r="Z1280" s="69"/>
      <c r="AA1280" s="47">
        <f>SUMIF('Cost per Solution Code'!$I$5:$I$24,'Measure Support Table'!D1280,'Cost per Solution Code'!$H$5:$H$24)</f>
        <v>636.29999999999995</v>
      </c>
      <c r="AB1280" s="62"/>
      <c r="AC1280" s="47">
        <f>SUMIF('Cost per Solution Code'!$I$5:$I$24,'Measure Support Table'!D1280,'Cost per Solution Code'!$F$5:$F$24)</f>
        <v>797.9</v>
      </c>
      <c r="AD1280" s="62"/>
      <c r="AE1280" s="48">
        <f t="shared" si="152"/>
        <v>636.29999999999995</v>
      </c>
      <c r="AF1280" s="48">
        <f t="shared" si="153"/>
        <v>797.9</v>
      </c>
      <c r="AG1280" s="48">
        <f t="shared" si="154"/>
        <v>161.60000000000002</v>
      </c>
      <c r="AH1280" s="49">
        <f t="shared" si="155"/>
        <v>0</v>
      </c>
      <c r="AI1280" s="49">
        <f t="shared" si="156"/>
        <v>0</v>
      </c>
      <c r="AJ1280" s="50">
        <f t="shared" si="157"/>
        <v>0</v>
      </c>
      <c r="AK1280" s="51">
        <v>0</v>
      </c>
    </row>
    <row r="1281" spans="1:37" hidden="1" x14ac:dyDescent="0.35">
      <c r="A1281" s="39" t="str">
        <f t="shared" si="159"/>
        <v>SWHC005</v>
      </c>
      <c r="B1281" s="39" t="s">
        <v>327</v>
      </c>
      <c r="C1281" s="62" t="s">
        <v>188</v>
      </c>
      <c r="D1281" s="40" t="s">
        <v>185</v>
      </c>
      <c r="E1281" s="40" t="str">
        <f t="shared" si="158"/>
        <v>SWHC005S</v>
      </c>
      <c r="F1281" s="67" t="s">
        <v>252</v>
      </c>
      <c r="G1281" s="40" t="str">
        <f>DataSpec!$B$11</f>
        <v>UpDeemed, DnDeemed, DnDeemDI</v>
      </c>
      <c r="H1281" s="40" t="str">
        <f>DataSpec!$B$7</f>
        <v>Cap-Tons</v>
      </c>
      <c r="I1281" s="40" t="s">
        <v>189</v>
      </c>
      <c r="J1281" t="s">
        <v>186</v>
      </c>
      <c r="K1281" t="s">
        <v>271</v>
      </c>
      <c r="U1281" s="44">
        <f>SUMIFS(Table1[AStdWBkW],Table1[EnergyImpactID],E1281,Table1[BldgType],B1281,Table1[BldgVint],C1281,Table1[BldgLoc],F1281)</f>
        <v>0.04</v>
      </c>
      <c r="V1281" s="44">
        <f>SUMIFS(Table1[AStdWBkWh],Table1[EnergyImpactID],E1281,Table1[BldgType],B1281,Table1[BldgVint],C1281,Table1[BldgLoc],F1281)</f>
        <v>54.5</v>
      </c>
      <c r="W1281" s="69">
        <v>0</v>
      </c>
      <c r="X1281" s="69"/>
      <c r="Y1281" s="69"/>
      <c r="Z1281" s="69"/>
      <c r="AA1281" s="47">
        <f>SUMIF('Cost per Solution Code'!$I$5:$I$24,'Measure Support Table'!D1281,'Cost per Solution Code'!$H$5:$H$24)</f>
        <v>416.53842439071497</v>
      </c>
      <c r="AB1281" s="62"/>
      <c r="AC1281" s="47">
        <f>SUMIF('Cost per Solution Code'!$I$5:$I$24,'Measure Support Table'!D1281,'Cost per Solution Code'!$F$5:$F$24)</f>
        <v>610</v>
      </c>
      <c r="AD1281" s="62"/>
      <c r="AE1281" s="48">
        <f t="shared" si="152"/>
        <v>416.53842439071497</v>
      </c>
      <c r="AF1281" s="48">
        <f t="shared" si="153"/>
        <v>610</v>
      </c>
      <c r="AG1281" s="48">
        <f t="shared" si="154"/>
        <v>193.46157560928503</v>
      </c>
      <c r="AH1281" s="49">
        <f t="shared" si="155"/>
        <v>0</v>
      </c>
      <c r="AI1281" s="49">
        <f t="shared" si="156"/>
        <v>0</v>
      </c>
      <c r="AJ1281" s="50">
        <f t="shared" si="157"/>
        <v>0</v>
      </c>
      <c r="AK1281" s="51">
        <v>0</v>
      </c>
    </row>
    <row r="1282" spans="1:37" hidden="1" x14ac:dyDescent="0.35">
      <c r="A1282" s="39" t="str">
        <f t="shared" si="159"/>
        <v>SWHC005</v>
      </c>
      <c r="B1282" s="39" t="s">
        <v>327</v>
      </c>
      <c r="C1282" s="62" t="s">
        <v>188</v>
      </c>
      <c r="D1282" s="40" t="s">
        <v>187</v>
      </c>
      <c r="E1282" s="40" t="str">
        <f t="shared" si="158"/>
        <v>SWHC005T</v>
      </c>
      <c r="F1282" s="67" t="s">
        <v>252</v>
      </c>
      <c r="G1282" s="40" t="str">
        <f>DataSpec!$B$11</f>
        <v>UpDeemed, DnDeemed, DnDeemDI</v>
      </c>
      <c r="H1282" s="40" t="str">
        <f>DataSpec!$B$7</f>
        <v>Cap-Tons</v>
      </c>
      <c r="I1282" s="40" t="s">
        <v>189</v>
      </c>
      <c r="J1282" t="s">
        <v>186</v>
      </c>
      <c r="K1282" t="s">
        <v>272</v>
      </c>
      <c r="U1282" s="44">
        <f>SUMIFS(Table1[AStdWBkW],Table1[EnergyImpactID],E1282,Table1[BldgType],B1282,Table1[BldgVint],C1282,Table1[BldgLoc],F1282)</f>
        <v>0.03</v>
      </c>
      <c r="V1282" s="44">
        <f>SUMIFS(Table1[AStdWBkWh],Table1[EnergyImpactID],E1282,Table1[BldgType],B1282,Table1[BldgVint],C1282,Table1[BldgLoc],F1282)</f>
        <v>36.299999999999997</v>
      </c>
      <c r="W1282" s="69">
        <v>0</v>
      </c>
      <c r="X1282" s="69"/>
      <c r="Y1282" s="69"/>
      <c r="Z1282" s="69"/>
      <c r="AA1282" s="47">
        <f>SUMIF('Cost per Solution Code'!$I$5:$I$24,'Measure Support Table'!D1282,'Cost per Solution Code'!$H$5:$H$24)</f>
        <v>416.53842439071497</v>
      </c>
      <c r="AB1282" s="62"/>
      <c r="AC1282" s="47">
        <f>SUMIF('Cost per Solution Code'!$I$5:$I$24,'Measure Support Table'!D1282,'Cost per Solution Code'!$F$5:$F$24)</f>
        <v>522.1950355751585</v>
      </c>
      <c r="AD1282" s="62"/>
      <c r="AE1282" s="48">
        <f t="shared" si="152"/>
        <v>416.53842439071497</v>
      </c>
      <c r="AF1282" s="48">
        <f t="shared" si="153"/>
        <v>522.1950355751585</v>
      </c>
      <c r="AG1282" s="48">
        <f t="shared" si="154"/>
        <v>105.65661118444353</v>
      </c>
      <c r="AH1282" s="49">
        <f t="shared" si="155"/>
        <v>0</v>
      </c>
      <c r="AI1282" s="49">
        <f t="shared" si="156"/>
        <v>0</v>
      </c>
      <c r="AJ1282" s="50">
        <f t="shared" si="157"/>
        <v>0</v>
      </c>
      <c r="AK1282" s="51">
        <v>0</v>
      </c>
    </row>
    <row r="1283" spans="1:37" hidden="1" x14ac:dyDescent="0.35">
      <c r="A1283" s="39" t="str">
        <f t="shared" si="159"/>
        <v>SWHC005</v>
      </c>
      <c r="B1283" s="39" t="s">
        <v>328</v>
      </c>
      <c r="C1283" s="62" t="s">
        <v>20</v>
      </c>
      <c r="D1283" s="40" t="s">
        <v>163</v>
      </c>
      <c r="E1283" s="40" t="str">
        <f t="shared" si="158"/>
        <v>SWHC005A</v>
      </c>
      <c r="F1283" s="67" t="s">
        <v>237</v>
      </c>
      <c r="G1283" s="40" t="str">
        <f>DataSpec!$B$11</f>
        <v>UpDeemed, DnDeemed, DnDeemDI</v>
      </c>
      <c r="H1283" s="40" t="str">
        <f>DataSpec!$B$7</f>
        <v>Cap-Tons</v>
      </c>
      <c r="I1283" s="40" t="s">
        <v>11</v>
      </c>
      <c r="J1283" t="s">
        <v>164</v>
      </c>
      <c r="K1283" t="s">
        <v>253</v>
      </c>
      <c r="U1283" s="44">
        <f>SUMIFS(Table1[AStdWBkW],Table1[EnergyImpactID],E1283,Table1[BldgType],B1283,Table1[BldgVint],C1283,Table1[BldgLoc],F1283)</f>
        <v>0.01</v>
      </c>
      <c r="V1283" s="44">
        <f>SUMIFS(Table1[AStdWBkWh],Table1[EnergyImpactID],E1283,Table1[BldgType],B1283,Table1[BldgVint],C1283,Table1[BldgLoc],F1283)</f>
        <v>7.91</v>
      </c>
      <c r="W1283" s="69">
        <v>0</v>
      </c>
      <c r="X1283" s="69"/>
      <c r="Y1283" s="69"/>
      <c r="Z1283" s="69"/>
      <c r="AA1283" s="47">
        <f>SUMIF('Cost per Solution Code'!$I$5:$I$24,'Measure Support Table'!D1283,'Cost per Solution Code'!$H$5:$H$24)</f>
        <v>656.88499999999999</v>
      </c>
      <c r="AB1283" s="62"/>
      <c r="AC1283" s="47">
        <f>SUMIF('Cost per Solution Code'!$I$5:$I$24,'Measure Support Table'!D1283,'Cost per Solution Code'!$F$5:$F$24)</f>
        <v>931.83999999999992</v>
      </c>
      <c r="AD1283" s="62"/>
      <c r="AE1283" s="48">
        <f t="shared" ref="AE1283:AE1346" si="160">AA1283+AB1283</f>
        <v>656.88499999999999</v>
      </c>
      <c r="AF1283" s="48">
        <f t="shared" ref="AF1283:AF1346" si="161">AC1283+AD1283</f>
        <v>931.83999999999992</v>
      </c>
      <c r="AG1283" s="48">
        <f t="shared" ref="AG1283:AG1346" si="162">AF1283-AE1283</f>
        <v>274.95499999999993</v>
      </c>
      <c r="AH1283" s="49">
        <f t="shared" ref="AH1283:AH1346" si="163">IF(I1283="ER",SUM(AA1283:AB1283),0)</f>
        <v>0</v>
      </c>
      <c r="AI1283" s="49">
        <f t="shared" ref="AI1283:AI1346" si="164">IF(I1283="ER",AC1283+AD1283,0)</f>
        <v>0</v>
      </c>
      <c r="AJ1283" s="50">
        <f t="shared" ref="AJ1283:AJ1346" si="165">AI1283-AH1283</f>
        <v>0</v>
      </c>
      <c r="AK1283" s="51">
        <v>0</v>
      </c>
    </row>
    <row r="1284" spans="1:37" hidden="1" x14ac:dyDescent="0.35">
      <c r="A1284" s="39" t="str">
        <f t="shared" si="159"/>
        <v>SWHC005</v>
      </c>
      <c r="B1284" s="39" t="s">
        <v>328</v>
      </c>
      <c r="C1284" s="62" t="s">
        <v>20</v>
      </c>
      <c r="D1284" s="40" t="s">
        <v>165</v>
      </c>
      <c r="E1284" s="40" t="str">
        <f t="shared" ref="E1284:E1347" si="166">A1284&amp;D1284</f>
        <v>SWHC005B</v>
      </c>
      <c r="F1284" s="67" t="s">
        <v>237</v>
      </c>
      <c r="G1284" s="40" t="str">
        <f>DataSpec!$B$11</f>
        <v>UpDeemed, DnDeemed, DnDeemDI</v>
      </c>
      <c r="H1284" s="40" t="str">
        <f>DataSpec!$B$7</f>
        <v>Cap-Tons</v>
      </c>
      <c r="I1284" s="40" t="s">
        <v>11</v>
      </c>
      <c r="J1284" t="s">
        <v>164</v>
      </c>
      <c r="K1284" t="s">
        <v>254</v>
      </c>
      <c r="U1284" s="44">
        <f>SUMIFS(Table1[AStdWBkW],Table1[EnergyImpactID],E1284,Table1[BldgType],B1284,Table1[BldgVint],C1284,Table1[BldgLoc],F1284)</f>
        <v>0.01</v>
      </c>
      <c r="V1284" s="44">
        <f>SUMIFS(Table1[AStdWBkWh],Table1[EnergyImpactID],E1284,Table1[BldgType],B1284,Table1[BldgVint],C1284,Table1[BldgLoc],F1284)</f>
        <v>5.25</v>
      </c>
      <c r="W1284" s="69">
        <v>0</v>
      </c>
      <c r="X1284" s="69"/>
      <c r="Y1284" s="69"/>
      <c r="Z1284" s="69"/>
      <c r="AA1284" s="47">
        <f>SUMIF('Cost per Solution Code'!$I$5:$I$24,'Measure Support Table'!D1284,'Cost per Solution Code'!$H$5:$H$24)</f>
        <v>656.88499999999999</v>
      </c>
      <c r="AB1284" s="62"/>
      <c r="AC1284" s="47">
        <f>SUMIF('Cost per Solution Code'!$I$5:$I$24,'Measure Support Table'!D1284,'Cost per Solution Code'!$F$5:$F$24)</f>
        <v>729.01</v>
      </c>
      <c r="AD1284" s="62"/>
      <c r="AE1284" s="48">
        <f t="shared" si="160"/>
        <v>656.88499999999999</v>
      </c>
      <c r="AF1284" s="48">
        <f t="shared" si="161"/>
        <v>729.01</v>
      </c>
      <c r="AG1284" s="48">
        <f t="shared" si="162"/>
        <v>72.125</v>
      </c>
      <c r="AH1284" s="49">
        <f t="shared" si="163"/>
        <v>0</v>
      </c>
      <c r="AI1284" s="49">
        <f t="shared" si="164"/>
        <v>0</v>
      </c>
      <c r="AJ1284" s="50">
        <f t="shared" si="165"/>
        <v>0</v>
      </c>
      <c r="AK1284" s="51">
        <v>0</v>
      </c>
    </row>
    <row r="1285" spans="1:37" hidden="1" x14ac:dyDescent="0.35">
      <c r="A1285" s="39" t="str">
        <f t="shared" si="159"/>
        <v>SWHC005</v>
      </c>
      <c r="B1285" s="39" t="s">
        <v>328</v>
      </c>
      <c r="C1285" s="62" t="s">
        <v>20</v>
      </c>
      <c r="D1285" s="40" t="s">
        <v>166</v>
      </c>
      <c r="E1285" s="40" t="str">
        <f t="shared" si="166"/>
        <v>SWHC005C</v>
      </c>
      <c r="F1285" s="67" t="s">
        <v>237</v>
      </c>
      <c r="G1285" s="40" t="str">
        <f>DataSpec!$B$11</f>
        <v>UpDeemed, DnDeemed, DnDeemDI</v>
      </c>
      <c r="H1285" s="40" t="str">
        <f>DataSpec!$B$7</f>
        <v>Cap-Tons</v>
      </c>
      <c r="I1285" s="40" t="s">
        <v>11</v>
      </c>
      <c r="J1285" t="s">
        <v>167</v>
      </c>
      <c r="K1285" t="s">
        <v>255</v>
      </c>
      <c r="U1285" s="44">
        <f>SUMIFS(Table1[AStdWBkW],Table1[EnergyImpactID],E1285,Table1[BldgType],B1285,Table1[BldgVint],C1285,Table1[BldgLoc],F1285)</f>
        <v>0.01</v>
      </c>
      <c r="V1285" s="44">
        <f>SUMIFS(Table1[AStdWBkWh],Table1[EnergyImpactID],E1285,Table1[BldgType],B1285,Table1[BldgVint],C1285,Table1[BldgLoc],F1285)</f>
        <v>7.41</v>
      </c>
      <c r="W1285" s="69">
        <v>0</v>
      </c>
      <c r="X1285" s="69"/>
      <c r="Y1285" s="69"/>
      <c r="Z1285" s="69"/>
      <c r="AA1285" s="47">
        <f>SUMIF('Cost per Solution Code'!$I$5:$I$24,'Measure Support Table'!D1285,'Cost per Solution Code'!$H$5:$H$24)</f>
        <v>515.125</v>
      </c>
      <c r="AB1285" s="62"/>
      <c r="AC1285" s="47">
        <f>SUMIF('Cost per Solution Code'!$I$5:$I$24,'Measure Support Table'!D1285,'Cost per Solution Code'!$F$5:$F$24)</f>
        <v>741.56</v>
      </c>
      <c r="AD1285" s="62"/>
      <c r="AE1285" s="48">
        <f t="shared" si="160"/>
        <v>515.125</v>
      </c>
      <c r="AF1285" s="48">
        <f t="shared" si="161"/>
        <v>741.56</v>
      </c>
      <c r="AG1285" s="48">
        <f t="shared" si="162"/>
        <v>226.43499999999995</v>
      </c>
      <c r="AH1285" s="49">
        <f t="shared" si="163"/>
        <v>0</v>
      </c>
      <c r="AI1285" s="49">
        <f t="shared" si="164"/>
        <v>0</v>
      </c>
      <c r="AJ1285" s="50">
        <f t="shared" si="165"/>
        <v>0</v>
      </c>
      <c r="AK1285" s="51">
        <v>0</v>
      </c>
    </row>
    <row r="1286" spans="1:37" hidden="1" x14ac:dyDescent="0.35">
      <c r="A1286" s="39" t="str">
        <f t="shared" si="159"/>
        <v>SWHC005</v>
      </c>
      <c r="B1286" s="39" t="s">
        <v>328</v>
      </c>
      <c r="C1286" s="62" t="s">
        <v>20</v>
      </c>
      <c r="D1286" s="40" t="s">
        <v>168</v>
      </c>
      <c r="E1286" s="40" t="str">
        <f t="shared" si="166"/>
        <v>SWHC005D</v>
      </c>
      <c r="F1286" s="67" t="s">
        <v>237</v>
      </c>
      <c r="G1286" s="40" t="str">
        <f>DataSpec!$B$11</f>
        <v>UpDeemed, DnDeemed, DnDeemDI</v>
      </c>
      <c r="H1286" s="40" t="str">
        <f>DataSpec!$B$7</f>
        <v>Cap-Tons</v>
      </c>
      <c r="I1286" s="40" t="s">
        <v>11</v>
      </c>
      <c r="J1286" t="s">
        <v>167</v>
      </c>
      <c r="K1286" t="s">
        <v>256</v>
      </c>
      <c r="U1286" s="44">
        <f>SUMIFS(Table1[AStdWBkW],Table1[EnergyImpactID],E1286,Table1[BldgType],B1286,Table1[BldgVint],C1286,Table1[BldgLoc],F1286)</f>
        <v>0.01</v>
      </c>
      <c r="V1286" s="44">
        <f>SUMIFS(Table1[AStdWBkWh],Table1[EnergyImpactID],E1286,Table1[BldgType],B1286,Table1[BldgVint],C1286,Table1[BldgLoc],F1286)</f>
        <v>4.9400000000000004</v>
      </c>
      <c r="W1286" s="69">
        <v>0</v>
      </c>
      <c r="X1286" s="69"/>
      <c r="Y1286" s="69"/>
      <c r="Z1286" s="69"/>
      <c r="AA1286" s="47">
        <f>SUMIF('Cost per Solution Code'!$I$5:$I$24,'Measure Support Table'!D1286,'Cost per Solution Code'!$H$5:$H$24)</f>
        <v>515.125</v>
      </c>
      <c r="AB1286" s="62"/>
      <c r="AC1286" s="47">
        <f>SUMIF('Cost per Solution Code'!$I$5:$I$24,'Measure Support Table'!D1286,'Cost per Solution Code'!$F$5:$F$24)</f>
        <v>673.54</v>
      </c>
      <c r="AD1286" s="62"/>
      <c r="AE1286" s="48">
        <f t="shared" si="160"/>
        <v>515.125</v>
      </c>
      <c r="AF1286" s="48">
        <f t="shared" si="161"/>
        <v>673.54</v>
      </c>
      <c r="AG1286" s="48">
        <f t="shared" si="162"/>
        <v>158.41499999999996</v>
      </c>
      <c r="AH1286" s="49">
        <f t="shared" si="163"/>
        <v>0</v>
      </c>
      <c r="AI1286" s="49">
        <f t="shared" si="164"/>
        <v>0</v>
      </c>
      <c r="AJ1286" s="50">
        <f t="shared" si="165"/>
        <v>0</v>
      </c>
      <c r="AK1286" s="51">
        <v>0</v>
      </c>
    </row>
    <row r="1287" spans="1:37" hidden="1" x14ac:dyDescent="0.35">
      <c r="A1287" s="39" t="str">
        <f t="shared" ref="A1287:A1350" si="167">A1286</f>
        <v>SWHC005</v>
      </c>
      <c r="B1287" s="39" t="s">
        <v>328</v>
      </c>
      <c r="C1287" s="62" t="s">
        <v>20</v>
      </c>
      <c r="D1287" s="40" t="s">
        <v>169</v>
      </c>
      <c r="E1287" s="40" t="str">
        <f t="shared" si="166"/>
        <v>SWHC005E</v>
      </c>
      <c r="F1287" s="67" t="s">
        <v>237</v>
      </c>
      <c r="G1287" s="40" t="str">
        <f>DataSpec!$B$11</f>
        <v>UpDeemed, DnDeemed, DnDeemDI</v>
      </c>
      <c r="H1287" s="40" t="str">
        <f>DataSpec!$B$7</f>
        <v>Cap-Tons</v>
      </c>
      <c r="I1287" s="40" t="s">
        <v>11</v>
      </c>
      <c r="J1287" t="s">
        <v>170</v>
      </c>
      <c r="K1287" t="s">
        <v>257</v>
      </c>
      <c r="U1287" s="44">
        <f>SUMIFS(Table1[AStdWBkW],Table1[EnergyImpactID],E1287,Table1[BldgType],B1287,Table1[BldgVint],C1287,Table1[BldgLoc],F1287)</f>
        <v>0.01</v>
      </c>
      <c r="V1287" s="44">
        <f>SUMIFS(Table1[AStdWBkWh],Table1[EnergyImpactID],E1287,Table1[BldgType],B1287,Table1[BldgVint],C1287,Table1[BldgLoc],F1287)</f>
        <v>7.29</v>
      </c>
      <c r="W1287" s="69">
        <v>0</v>
      </c>
      <c r="X1287" s="69"/>
      <c r="Y1287" s="69"/>
      <c r="Z1287" s="69"/>
      <c r="AA1287" s="47">
        <f>SUMIF('Cost per Solution Code'!$I$5:$I$24,'Measure Support Table'!D1287,'Cost per Solution Code'!$H$5:$H$24)</f>
        <v>448.52499999999998</v>
      </c>
      <c r="AB1287" s="62"/>
      <c r="AC1287" s="47">
        <f>SUMIF('Cost per Solution Code'!$I$5:$I$24,'Measure Support Table'!D1287,'Cost per Solution Code'!$F$5:$F$24)</f>
        <v>698.35</v>
      </c>
      <c r="AD1287" s="62"/>
      <c r="AE1287" s="48">
        <f t="shared" si="160"/>
        <v>448.52499999999998</v>
      </c>
      <c r="AF1287" s="48">
        <f t="shared" si="161"/>
        <v>698.35</v>
      </c>
      <c r="AG1287" s="48">
        <f t="shared" si="162"/>
        <v>249.82500000000005</v>
      </c>
      <c r="AH1287" s="49">
        <f t="shared" si="163"/>
        <v>0</v>
      </c>
      <c r="AI1287" s="49">
        <f t="shared" si="164"/>
        <v>0</v>
      </c>
      <c r="AJ1287" s="50">
        <f t="shared" si="165"/>
        <v>0</v>
      </c>
      <c r="AK1287" s="51">
        <v>0</v>
      </c>
    </row>
    <row r="1288" spans="1:37" hidden="1" x14ac:dyDescent="0.35">
      <c r="A1288" s="39" t="str">
        <f t="shared" si="167"/>
        <v>SWHC005</v>
      </c>
      <c r="B1288" s="39" t="s">
        <v>328</v>
      </c>
      <c r="C1288" s="62" t="s">
        <v>20</v>
      </c>
      <c r="D1288" s="40" t="s">
        <v>171</v>
      </c>
      <c r="E1288" s="40" t="str">
        <f t="shared" si="166"/>
        <v>SWHC005F</v>
      </c>
      <c r="F1288" s="67" t="s">
        <v>237</v>
      </c>
      <c r="G1288" s="40" t="str">
        <f>DataSpec!$B$11</f>
        <v>UpDeemed, DnDeemed, DnDeemDI</v>
      </c>
      <c r="H1288" s="40" t="str">
        <f>DataSpec!$B$7</f>
        <v>Cap-Tons</v>
      </c>
      <c r="I1288" s="40" t="s">
        <v>11</v>
      </c>
      <c r="J1288" t="s">
        <v>170</v>
      </c>
      <c r="K1288" t="s">
        <v>258</v>
      </c>
      <c r="U1288" s="44">
        <f>SUMIFS(Table1[AStdWBkW],Table1[EnergyImpactID],E1288,Table1[BldgType],B1288,Table1[BldgVint],C1288,Table1[BldgLoc],F1288)</f>
        <v>0.01</v>
      </c>
      <c r="V1288" s="44">
        <f>SUMIFS(Table1[AStdWBkWh],Table1[EnergyImpactID],E1288,Table1[BldgType],B1288,Table1[BldgVint],C1288,Table1[BldgLoc],F1288)</f>
        <v>4.84</v>
      </c>
      <c r="W1288" s="69">
        <v>0</v>
      </c>
      <c r="X1288" s="69"/>
      <c r="Y1288" s="69"/>
      <c r="Z1288" s="69"/>
      <c r="AA1288" s="47">
        <f>SUMIF('Cost per Solution Code'!$I$5:$I$24,'Measure Support Table'!D1288,'Cost per Solution Code'!$H$5:$H$24)</f>
        <v>448.52499999999998</v>
      </c>
      <c r="AB1288" s="62"/>
      <c r="AC1288" s="47">
        <f>SUMIF('Cost per Solution Code'!$I$5:$I$24,'Measure Support Table'!D1288,'Cost per Solution Code'!$F$5:$F$24)</f>
        <v>642.36500000000001</v>
      </c>
      <c r="AD1288" s="62"/>
      <c r="AE1288" s="48">
        <f t="shared" si="160"/>
        <v>448.52499999999998</v>
      </c>
      <c r="AF1288" s="48">
        <f t="shared" si="161"/>
        <v>642.36500000000001</v>
      </c>
      <c r="AG1288" s="48">
        <f t="shared" si="162"/>
        <v>193.84000000000003</v>
      </c>
      <c r="AH1288" s="49">
        <f t="shared" si="163"/>
        <v>0</v>
      </c>
      <c r="AI1288" s="49">
        <f t="shared" si="164"/>
        <v>0</v>
      </c>
      <c r="AJ1288" s="50">
        <f t="shared" si="165"/>
        <v>0</v>
      </c>
      <c r="AK1288" s="51">
        <v>0</v>
      </c>
    </row>
    <row r="1289" spans="1:37" hidden="1" x14ac:dyDescent="0.35">
      <c r="A1289" s="39" t="str">
        <f t="shared" si="167"/>
        <v>SWHC005</v>
      </c>
      <c r="B1289" s="39" t="s">
        <v>328</v>
      </c>
      <c r="C1289" s="62" t="s">
        <v>20</v>
      </c>
      <c r="D1289" s="40" t="s">
        <v>8</v>
      </c>
      <c r="E1289" s="40" t="str">
        <f t="shared" si="166"/>
        <v>SWHC005G</v>
      </c>
      <c r="F1289" s="67" t="s">
        <v>237</v>
      </c>
      <c r="G1289" s="40" t="str">
        <f>DataSpec!$B$11</f>
        <v>UpDeemed, DnDeemed, DnDeemDI</v>
      </c>
      <c r="H1289" s="40" t="str">
        <f>DataSpec!$B$7</f>
        <v>Cap-Tons</v>
      </c>
      <c r="I1289" s="40" t="s">
        <v>11</v>
      </c>
      <c r="J1289" t="s">
        <v>172</v>
      </c>
      <c r="K1289" t="s">
        <v>259</v>
      </c>
      <c r="U1289" s="44">
        <f>SUMIFS(Table1[AStdWBkW],Table1[EnergyImpactID],E1289,Table1[BldgType],B1289,Table1[BldgVint],C1289,Table1[BldgLoc],F1289)</f>
        <v>0.01</v>
      </c>
      <c r="V1289" s="44">
        <f>SUMIFS(Table1[AStdWBkWh],Table1[EnergyImpactID],E1289,Table1[BldgType],B1289,Table1[BldgVint],C1289,Table1[BldgLoc],F1289)</f>
        <v>7.29</v>
      </c>
      <c r="W1289" s="69">
        <v>0</v>
      </c>
      <c r="X1289" s="69"/>
      <c r="Y1289" s="69"/>
      <c r="Z1289" s="69"/>
      <c r="AA1289" s="47">
        <f>SUMIF('Cost per Solution Code'!$I$5:$I$24,'Measure Support Table'!D1289,'Cost per Solution Code'!$H$5:$H$24)</f>
        <v>392.565</v>
      </c>
      <c r="AB1289" s="62"/>
      <c r="AC1289" s="47">
        <f>SUMIF('Cost per Solution Code'!$I$5:$I$24,'Measure Support Table'!D1289,'Cost per Solution Code'!$F$5:$F$24)</f>
        <v>491.11500000000001</v>
      </c>
      <c r="AD1289" s="62"/>
      <c r="AE1289" s="48">
        <f t="shared" si="160"/>
        <v>392.565</v>
      </c>
      <c r="AF1289" s="48">
        <f t="shared" si="161"/>
        <v>491.11500000000001</v>
      </c>
      <c r="AG1289" s="48">
        <f t="shared" si="162"/>
        <v>98.550000000000011</v>
      </c>
      <c r="AH1289" s="49">
        <f t="shared" si="163"/>
        <v>0</v>
      </c>
      <c r="AI1289" s="49">
        <f t="shared" si="164"/>
        <v>0</v>
      </c>
      <c r="AJ1289" s="50">
        <f t="shared" si="165"/>
        <v>0</v>
      </c>
      <c r="AK1289" s="51">
        <v>0</v>
      </c>
    </row>
    <row r="1290" spans="1:37" hidden="1" x14ac:dyDescent="0.35">
      <c r="A1290" s="39" t="str">
        <f t="shared" si="167"/>
        <v>SWHC005</v>
      </c>
      <c r="B1290" s="39" t="s">
        <v>328</v>
      </c>
      <c r="C1290" s="62" t="s">
        <v>20</v>
      </c>
      <c r="D1290" s="40" t="s">
        <v>16</v>
      </c>
      <c r="E1290" s="40" t="str">
        <f t="shared" si="166"/>
        <v>SWHC005H</v>
      </c>
      <c r="F1290" s="67" t="s">
        <v>237</v>
      </c>
      <c r="G1290" s="40" t="str">
        <f>DataSpec!$B$11</f>
        <v>UpDeemed, DnDeemed, DnDeemDI</v>
      </c>
      <c r="H1290" s="40" t="str">
        <f>DataSpec!$B$7</f>
        <v>Cap-Tons</v>
      </c>
      <c r="I1290" s="40" t="s">
        <v>11</v>
      </c>
      <c r="J1290" t="s">
        <v>172</v>
      </c>
      <c r="K1290" t="s">
        <v>260</v>
      </c>
      <c r="U1290" s="44">
        <f>SUMIFS(Table1[AStdWBkW],Table1[EnergyImpactID],E1290,Table1[BldgType],B1290,Table1[BldgVint],C1290,Table1[BldgLoc],F1290)</f>
        <v>0.01</v>
      </c>
      <c r="V1290" s="44">
        <f>SUMIFS(Table1[AStdWBkWh],Table1[EnergyImpactID],E1290,Table1[BldgType],B1290,Table1[BldgVint],C1290,Table1[BldgLoc],F1290)</f>
        <v>4.84</v>
      </c>
      <c r="W1290" s="69">
        <v>0</v>
      </c>
      <c r="X1290" s="69"/>
      <c r="Y1290" s="69"/>
      <c r="Z1290" s="69"/>
      <c r="AA1290" s="47">
        <f>SUMIF('Cost per Solution Code'!$I$5:$I$24,'Measure Support Table'!D1290,'Cost per Solution Code'!$H$5:$H$24)</f>
        <v>392.565</v>
      </c>
      <c r="AB1290" s="62"/>
      <c r="AC1290" s="47">
        <f>SUMIF('Cost per Solution Code'!$I$5:$I$24,'Measure Support Table'!D1290,'Cost per Solution Code'!$F$5:$F$24)</f>
        <v>458.26499999999999</v>
      </c>
      <c r="AD1290" s="62"/>
      <c r="AE1290" s="48">
        <f t="shared" si="160"/>
        <v>392.565</v>
      </c>
      <c r="AF1290" s="48">
        <f t="shared" si="161"/>
        <v>458.26499999999999</v>
      </c>
      <c r="AG1290" s="48">
        <f t="shared" si="162"/>
        <v>65.699999999999989</v>
      </c>
      <c r="AH1290" s="49">
        <f t="shared" si="163"/>
        <v>0</v>
      </c>
      <c r="AI1290" s="49">
        <f t="shared" si="164"/>
        <v>0</v>
      </c>
      <c r="AJ1290" s="50">
        <f t="shared" si="165"/>
        <v>0</v>
      </c>
      <c r="AK1290" s="51">
        <v>0</v>
      </c>
    </row>
    <row r="1291" spans="1:37" hidden="1" x14ac:dyDescent="0.35">
      <c r="A1291" s="39" t="str">
        <f t="shared" si="167"/>
        <v>SWHC005</v>
      </c>
      <c r="B1291" s="39" t="s">
        <v>328</v>
      </c>
      <c r="C1291" s="62" t="s">
        <v>20</v>
      </c>
      <c r="D1291" s="40" t="s">
        <v>18</v>
      </c>
      <c r="E1291" s="40" t="str">
        <f t="shared" si="166"/>
        <v>SWHC005I</v>
      </c>
      <c r="F1291" s="67" t="s">
        <v>237</v>
      </c>
      <c r="G1291" s="40" t="str">
        <f>DataSpec!$B$11</f>
        <v>UpDeemed, DnDeemed, DnDeemDI</v>
      </c>
      <c r="H1291" s="40" t="str">
        <f>DataSpec!$B$7</f>
        <v>Cap-Tons</v>
      </c>
      <c r="I1291" s="40" t="s">
        <v>11</v>
      </c>
      <c r="J1291" t="s">
        <v>173</v>
      </c>
      <c r="K1291" t="s">
        <v>261</v>
      </c>
      <c r="U1291" s="44">
        <f>SUMIFS(Table1[AStdWBkW],Table1[EnergyImpactID],E1291,Table1[BldgType],B1291,Table1[BldgVint],C1291,Table1[BldgLoc],F1291)</f>
        <v>0.02</v>
      </c>
      <c r="V1291" s="44">
        <f>SUMIFS(Table1[AStdWBkWh],Table1[EnergyImpactID],E1291,Table1[BldgType],B1291,Table1[BldgVint],C1291,Table1[BldgLoc],F1291)</f>
        <v>8.6300000000000008</v>
      </c>
      <c r="W1291" s="69">
        <v>0</v>
      </c>
      <c r="X1291" s="69"/>
      <c r="Y1291" s="69"/>
      <c r="Z1291" s="69"/>
      <c r="AA1291" s="47">
        <f>SUMIF('Cost per Solution Code'!$I$5:$I$24,'Measure Support Table'!D1291,'Cost per Solution Code'!$H$5:$H$24)</f>
        <v>660</v>
      </c>
      <c r="AB1291" s="62"/>
      <c r="AC1291" s="47">
        <f>SUMIF('Cost per Solution Code'!$I$5:$I$24,'Measure Support Table'!D1291,'Cost per Solution Code'!$F$5:$F$24)</f>
        <v>923</v>
      </c>
      <c r="AD1291" s="62"/>
      <c r="AE1291" s="48">
        <f t="shared" si="160"/>
        <v>660</v>
      </c>
      <c r="AF1291" s="48">
        <f t="shared" si="161"/>
        <v>923</v>
      </c>
      <c r="AG1291" s="48">
        <f t="shared" si="162"/>
        <v>263</v>
      </c>
      <c r="AH1291" s="49">
        <f t="shared" si="163"/>
        <v>0</v>
      </c>
      <c r="AI1291" s="49">
        <f t="shared" si="164"/>
        <v>0</v>
      </c>
      <c r="AJ1291" s="50">
        <f t="shared" si="165"/>
        <v>0</v>
      </c>
      <c r="AK1291" s="51">
        <v>0</v>
      </c>
    </row>
    <row r="1292" spans="1:37" hidden="1" x14ac:dyDescent="0.35">
      <c r="A1292" s="39" t="str">
        <f t="shared" si="167"/>
        <v>SWHC005</v>
      </c>
      <c r="B1292" s="39" t="s">
        <v>328</v>
      </c>
      <c r="C1292" s="62" t="s">
        <v>20</v>
      </c>
      <c r="D1292" s="40" t="s">
        <v>22</v>
      </c>
      <c r="E1292" s="40" t="str">
        <f t="shared" si="166"/>
        <v>SWHC005J</v>
      </c>
      <c r="F1292" s="67" t="s">
        <v>237</v>
      </c>
      <c r="G1292" s="40" t="str">
        <f>DataSpec!$B$11</f>
        <v>UpDeemed, DnDeemed, DnDeemDI</v>
      </c>
      <c r="H1292" s="40" t="str">
        <f>DataSpec!$B$7</f>
        <v>Cap-Tons</v>
      </c>
      <c r="I1292" s="40" t="s">
        <v>11</v>
      </c>
      <c r="J1292" t="s">
        <v>173</v>
      </c>
      <c r="K1292" t="s">
        <v>262</v>
      </c>
      <c r="U1292" s="44">
        <f>SUMIFS(Table1[AStdWBkW],Table1[EnergyImpactID],E1292,Table1[BldgType],B1292,Table1[BldgVint],C1292,Table1[BldgLoc],F1292)</f>
        <v>0.01</v>
      </c>
      <c r="V1292" s="44">
        <f>SUMIFS(Table1[AStdWBkWh],Table1[EnergyImpactID],E1292,Table1[BldgType],B1292,Table1[BldgVint],C1292,Table1[BldgLoc],F1292)</f>
        <v>5.75</v>
      </c>
      <c r="W1292" s="69">
        <v>0</v>
      </c>
      <c r="X1292" s="69"/>
      <c r="Y1292" s="69"/>
      <c r="Z1292" s="69"/>
      <c r="AA1292" s="47">
        <f>SUMIF('Cost per Solution Code'!$I$5:$I$24,'Measure Support Table'!D1292,'Cost per Solution Code'!$H$5:$H$24)</f>
        <v>660</v>
      </c>
      <c r="AB1292" s="62"/>
      <c r="AC1292" s="47">
        <f>SUMIF('Cost per Solution Code'!$I$5:$I$24,'Measure Support Table'!D1292,'Cost per Solution Code'!$F$5:$F$24)</f>
        <v>845</v>
      </c>
      <c r="AD1292" s="62"/>
      <c r="AE1292" s="48">
        <f t="shared" si="160"/>
        <v>660</v>
      </c>
      <c r="AF1292" s="48">
        <f t="shared" si="161"/>
        <v>845</v>
      </c>
      <c r="AG1292" s="48">
        <f t="shared" si="162"/>
        <v>185</v>
      </c>
      <c r="AH1292" s="49">
        <f t="shared" si="163"/>
        <v>0</v>
      </c>
      <c r="AI1292" s="49">
        <f t="shared" si="164"/>
        <v>0</v>
      </c>
      <c r="AJ1292" s="50">
        <f t="shared" si="165"/>
        <v>0</v>
      </c>
      <c r="AK1292" s="51">
        <v>0</v>
      </c>
    </row>
    <row r="1293" spans="1:37" hidden="1" x14ac:dyDescent="0.35">
      <c r="A1293" s="39" t="str">
        <f t="shared" si="167"/>
        <v>SWHC005</v>
      </c>
      <c r="B1293" s="39" t="s">
        <v>328</v>
      </c>
      <c r="C1293" s="62" t="s">
        <v>20</v>
      </c>
      <c r="D1293" s="40" t="s">
        <v>25</v>
      </c>
      <c r="E1293" s="40" t="str">
        <f t="shared" si="166"/>
        <v>SWHC005K</v>
      </c>
      <c r="F1293" s="67" t="s">
        <v>237</v>
      </c>
      <c r="G1293" s="40" t="str">
        <f>DataSpec!$B$11</f>
        <v>UpDeemed, DnDeemed, DnDeemDI</v>
      </c>
      <c r="H1293" s="40" t="str">
        <f>DataSpec!$B$7</f>
        <v>Cap-Tons</v>
      </c>
      <c r="I1293" s="40" t="s">
        <v>11</v>
      </c>
      <c r="J1293" t="s">
        <v>174</v>
      </c>
      <c r="K1293" t="s">
        <v>263</v>
      </c>
      <c r="U1293" s="44">
        <f>SUMIFS(Table1[AStdWBkW],Table1[EnergyImpactID],E1293,Table1[BldgType],B1293,Table1[BldgVint],C1293,Table1[BldgLoc],F1293)</f>
        <v>0.02</v>
      </c>
      <c r="V1293" s="44">
        <f>SUMIFS(Table1[AStdWBkWh],Table1[EnergyImpactID],E1293,Table1[BldgType],B1293,Table1[BldgVint],C1293,Table1[BldgLoc],F1293)</f>
        <v>8.06</v>
      </c>
      <c r="W1293" s="69">
        <v>0</v>
      </c>
      <c r="X1293" s="69"/>
      <c r="Y1293" s="69"/>
      <c r="Z1293" s="69"/>
      <c r="AA1293" s="47">
        <f>SUMIF('Cost per Solution Code'!$I$5:$I$24,'Measure Support Table'!D1293,'Cost per Solution Code'!$H$5:$H$24)</f>
        <v>519.14</v>
      </c>
      <c r="AB1293" s="62"/>
      <c r="AC1293" s="47">
        <f>SUMIF('Cost per Solution Code'!$I$5:$I$24,'Measure Support Table'!D1293,'Cost per Solution Code'!$F$5:$F$24)</f>
        <v>685.85</v>
      </c>
      <c r="AD1293" s="62"/>
      <c r="AE1293" s="48">
        <f t="shared" si="160"/>
        <v>519.14</v>
      </c>
      <c r="AF1293" s="48">
        <f t="shared" si="161"/>
        <v>685.85</v>
      </c>
      <c r="AG1293" s="48">
        <f t="shared" si="162"/>
        <v>166.71000000000004</v>
      </c>
      <c r="AH1293" s="49">
        <f t="shared" si="163"/>
        <v>0</v>
      </c>
      <c r="AI1293" s="49">
        <f t="shared" si="164"/>
        <v>0</v>
      </c>
      <c r="AJ1293" s="50">
        <f t="shared" si="165"/>
        <v>0</v>
      </c>
      <c r="AK1293" s="51">
        <v>0</v>
      </c>
    </row>
    <row r="1294" spans="1:37" hidden="1" x14ac:dyDescent="0.35">
      <c r="A1294" s="39" t="str">
        <f t="shared" si="167"/>
        <v>SWHC005</v>
      </c>
      <c r="B1294" s="39" t="s">
        <v>328</v>
      </c>
      <c r="C1294" s="62" t="s">
        <v>20</v>
      </c>
      <c r="D1294" s="40" t="s">
        <v>175</v>
      </c>
      <c r="E1294" s="40" t="str">
        <f t="shared" si="166"/>
        <v>SWHC005L</v>
      </c>
      <c r="F1294" s="67" t="s">
        <v>237</v>
      </c>
      <c r="G1294" s="40" t="str">
        <f>DataSpec!$B$11</f>
        <v>UpDeemed, DnDeemed, DnDeemDI</v>
      </c>
      <c r="H1294" s="40" t="str">
        <f>DataSpec!$B$7</f>
        <v>Cap-Tons</v>
      </c>
      <c r="I1294" s="40" t="s">
        <v>11</v>
      </c>
      <c r="J1294" t="s">
        <v>174</v>
      </c>
      <c r="K1294" t="s">
        <v>264</v>
      </c>
      <c r="U1294" s="44">
        <f>SUMIFS(Table1[AStdWBkW],Table1[EnergyImpactID],E1294,Table1[BldgType],B1294,Table1[BldgVint],C1294,Table1[BldgLoc],F1294)</f>
        <v>0.01</v>
      </c>
      <c r="V1294" s="44">
        <f>SUMIFS(Table1[AStdWBkWh],Table1[EnergyImpactID],E1294,Table1[BldgType],B1294,Table1[BldgVint],C1294,Table1[BldgLoc],F1294)</f>
        <v>5.38</v>
      </c>
      <c r="W1294" s="69">
        <v>0</v>
      </c>
      <c r="X1294" s="69"/>
      <c r="Y1294" s="69"/>
      <c r="Z1294" s="69"/>
      <c r="AA1294" s="47">
        <f>SUMIF('Cost per Solution Code'!$I$5:$I$24,'Measure Support Table'!D1294,'Cost per Solution Code'!$H$5:$H$24)</f>
        <v>519.14</v>
      </c>
      <c r="AB1294" s="62"/>
      <c r="AC1294" s="47">
        <f>SUMIF('Cost per Solution Code'!$I$5:$I$24,'Measure Support Table'!D1294,'Cost per Solution Code'!$F$5:$F$24)</f>
        <v>555.84500000000003</v>
      </c>
      <c r="AD1294" s="62"/>
      <c r="AE1294" s="48">
        <f t="shared" si="160"/>
        <v>519.14</v>
      </c>
      <c r="AF1294" s="48">
        <f t="shared" si="161"/>
        <v>555.84500000000003</v>
      </c>
      <c r="AG1294" s="48">
        <f t="shared" si="162"/>
        <v>36.705000000000041</v>
      </c>
      <c r="AH1294" s="49">
        <f t="shared" si="163"/>
        <v>0</v>
      </c>
      <c r="AI1294" s="49">
        <f t="shared" si="164"/>
        <v>0</v>
      </c>
      <c r="AJ1294" s="50">
        <f t="shared" si="165"/>
        <v>0</v>
      </c>
      <c r="AK1294" s="51">
        <v>0</v>
      </c>
    </row>
    <row r="1295" spans="1:37" hidden="1" x14ac:dyDescent="0.35">
      <c r="A1295" s="39" t="str">
        <f t="shared" si="167"/>
        <v>SWHC005</v>
      </c>
      <c r="B1295" s="39" t="s">
        <v>328</v>
      </c>
      <c r="C1295" s="62" t="s">
        <v>20</v>
      </c>
      <c r="D1295" s="40" t="s">
        <v>176</v>
      </c>
      <c r="E1295" s="40" t="str">
        <f t="shared" si="166"/>
        <v>SWHC005M</v>
      </c>
      <c r="F1295" s="67" t="s">
        <v>237</v>
      </c>
      <c r="G1295" s="40" t="str">
        <f>DataSpec!$B$11</f>
        <v>UpDeemed, DnDeemed, DnDeemDI</v>
      </c>
      <c r="H1295" s="40" t="str">
        <f>DataSpec!$B$7</f>
        <v>Cap-Tons</v>
      </c>
      <c r="I1295" s="40" t="s">
        <v>11</v>
      </c>
      <c r="J1295" t="s">
        <v>177</v>
      </c>
      <c r="K1295" t="s">
        <v>265</v>
      </c>
      <c r="U1295" s="44">
        <f>SUMIFS(Table1[AStdWBkW],Table1[EnergyImpactID],E1295,Table1[BldgType],B1295,Table1[BldgVint],C1295,Table1[BldgLoc],F1295)</f>
        <v>0.02</v>
      </c>
      <c r="V1295" s="44">
        <f>SUMIFS(Table1[AStdWBkWh],Table1[EnergyImpactID],E1295,Table1[BldgType],B1295,Table1[BldgVint],C1295,Table1[BldgLoc],F1295)</f>
        <v>7.43</v>
      </c>
      <c r="W1295" s="69">
        <v>0</v>
      </c>
      <c r="X1295" s="69"/>
      <c r="Y1295" s="69"/>
      <c r="Z1295" s="69"/>
      <c r="AA1295" s="47">
        <f>SUMIF('Cost per Solution Code'!$I$5:$I$24,'Measure Support Table'!D1295,'Cost per Solution Code'!$H$5:$H$24)</f>
        <v>449.41</v>
      </c>
      <c r="AB1295" s="62"/>
      <c r="AC1295" s="47">
        <f>SUMIF('Cost per Solution Code'!$I$5:$I$24,'Measure Support Table'!D1295,'Cost per Solution Code'!$F$5:$F$24)</f>
        <v>771.3576281291954</v>
      </c>
      <c r="AD1295" s="62"/>
      <c r="AE1295" s="48">
        <f t="shared" si="160"/>
        <v>449.41</v>
      </c>
      <c r="AF1295" s="48">
        <f t="shared" si="161"/>
        <v>771.3576281291954</v>
      </c>
      <c r="AG1295" s="48">
        <f t="shared" si="162"/>
        <v>321.94762812919538</v>
      </c>
      <c r="AH1295" s="49">
        <f t="shared" si="163"/>
        <v>0</v>
      </c>
      <c r="AI1295" s="49">
        <f t="shared" si="164"/>
        <v>0</v>
      </c>
      <c r="AJ1295" s="50">
        <f t="shared" si="165"/>
        <v>0</v>
      </c>
      <c r="AK1295" s="51">
        <v>0</v>
      </c>
    </row>
    <row r="1296" spans="1:37" hidden="1" x14ac:dyDescent="0.35">
      <c r="A1296" s="39" t="str">
        <f t="shared" si="167"/>
        <v>SWHC005</v>
      </c>
      <c r="B1296" s="39" t="s">
        <v>328</v>
      </c>
      <c r="C1296" s="62" t="s">
        <v>20</v>
      </c>
      <c r="D1296" s="40" t="s">
        <v>178</v>
      </c>
      <c r="E1296" s="40" t="str">
        <f t="shared" si="166"/>
        <v>SWHC005N</v>
      </c>
      <c r="F1296" s="67" t="s">
        <v>237</v>
      </c>
      <c r="G1296" s="40" t="str">
        <f>DataSpec!$B$11</f>
        <v>UpDeemed, DnDeemed, DnDeemDI</v>
      </c>
      <c r="H1296" s="40" t="str">
        <f>DataSpec!$B$7</f>
        <v>Cap-Tons</v>
      </c>
      <c r="I1296" s="40" t="s">
        <v>11</v>
      </c>
      <c r="J1296" t="s">
        <v>177</v>
      </c>
      <c r="K1296" t="s">
        <v>266</v>
      </c>
      <c r="U1296" s="44">
        <f>SUMIFS(Table1[AStdWBkW],Table1[EnergyImpactID],E1296,Table1[BldgType],B1296,Table1[BldgVint],C1296,Table1[BldgLoc],F1296)</f>
        <v>0.01</v>
      </c>
      <c r="V1296" s="44">
        <f>SUMIFS(Table1[AStdWBkWh],Table1[EnergyImpactID],E1296,Table1[BldgType],B1296,Table1[BldgVint],C1296,Table1[BldgLoc],F1296)</f>
        <v>4.95</v>
      </c>
      <c r="W1296" s="69">
        <v>0</v>
      </c>
      <c r="X1296" s="69"/>
      <c r="Y1296" s="69"/>
      <c r="Z1296" s="69"/>
      <c r="AA1296" s="47">
        <f>SUMIF('Cost per Solution Code'!$I$5:$I$24,'Measure Support Table'!D1296,'Cost per Solution Code'!$H$5:$H$24)</f>
        <v>449.41</v>
      </c>
      <c r="AB1296" s="62"/>
      <c r="AC1296" s="47">
        <f>SUMIF('Cost per Solution Code'!$I$5:$I$24,'Measure Support Table'!D1296,'Cost per Solution Code'!$F$5:$F$24)</f>
        <v>629.11366698254767</v>
      </c>
      <c r="AD1296" s="62"/>
      <c r="AE1296" s="48">
        <f t="shared" si="160"/>
        <v>449.41</v>
      </c>
      <c r="AF1296" s="48">
        <f t="shared" si="161"/>
        <v>629.11366698254767</v>
      </c>
      <c r="AG1296" s="48">
        <f t="shared" si="162"/>
        <v>179.70366698254765</v>
      </c>
      <c r="AH1296" s="49">
        <f t="shared" si="163"/>
        <v>0</v>
      </c>
      <c r="AI1296" s="49">
        <f t="shared" si="164"/>
        <v>0</v>
      </c>
      <c r="AJ1296" s="50">
        <f t="shared" si="165"/>
        <v>0</v>
      </c>
      <c r="AK1296" s="51">
        <v>0</v>
      </c>
    </row>
    <row r="1297" spans="1:37" hidden="1" x14ac:dyDescent="0.35">
      <c r="A1297" s="39" t="str">
        <f t="shared" si="167"/>
        <v>SWHC005</v>
      </c>
      <c r="B1297" s="39" t="s">
        <v>328</v>
      </c>
      <c r="C1297" s="62" t="s">
        <v>20</v>
      </c>
      <c r="D1297" s="40" t="s">
        <v>179</v>
      </c>
      <c r="E1297" s="40" t="str">
        <f t="shared" si="166"/>
        <v>SWHC005O</v>
      </c>
      <c r="F1297" s="67" t="s">
        <v>237</v>
      </c>
      <c r="G1297" s="40" t="str">
        <f>DataSpec!$B$11</f>
        <v>UpDeemed, DnDeemed, DnDeemDI</v>
      </c>
      <c r="H1297" s="40" t="str">
        <f>DataSpec!$B$7</f>
        <v>Cap-Tons</v>
      </c>
      <c r="I1297" s="40" t="s">
        <v>11</v>
      </c>
      <c r="J1297" t="s">
        <v>180</v>
      </c>
      <c r="K1297" t="s">
        <v>267</v>
      </c>
      <c r="U1297" s="44">
        <f>SUMIFS(Table1[AStdWBkW],Table1[EnergyImpactID],E1297,Table1[BldgType],B1297,Table1[BldgVint],C1297,Table1[BldgLoc],F1297)</f>
        <v>0.02</v>
      </c>
      <c r="V1297" s="44">
        <f>SUMIFS(Table1[AStdWBkWh],Table1[EnergyImpactID],E1297,Table1[BldgType],B1297,Table1[BldgVint],C1297,Table1[BldgLoc],F1297)</f>
        <v>8.89</v>
      </c>
      <c r="W1297" s="69">
        <v>0</v>
      </c>
      <c r="X1297" s="69"/>
      <c r="Y1297" s="69"/>
      <c r="Z1297" s="69"/>
      <c r="AA1297" s="47">
        <f>SUMIF('Cost per Solution Code'!$I$5:$I$24,'Measure Support Table'!D1297,'Cost per Solution Code'!$H$5:$H$24)</f>
        <v>1086</v>
      </c>
      <c r="AB1297" s="62"/>
      <c r="AC1297" s="47">
        <f>SUMIF('Cost per Solution Code'!$I$5:$I$24,'Measure Support Table'!D1297,'Cost per Solution Code'!$F$5:$F$24)</f>
        <v>1124.9000000000001</v>
      </c>
      <c r="AD1297" s="62"/>
      <c r="AE1297" s="48">
        <f t="shared" si="160"/>
        <v>1086</v>
      </c>
      <c r="AF1297" s="48">
        <f t="shared" si="161"/>
        <v>1124.9000000000001</v>
      </c>
      <c r="AG1297" s="48">
        <f t="shared" si="162"/>
        <v>38.900000000000091</v>
      </c>
      <c r="AH1297" s="49">
        <f t="shared" si="163"/>
        <v>0</v>
      </c>
      <c r="AI1297" s="49">
        <f t="shared" si="164"/>
        <v>0</v>
      </c>
      <c r="AJ1297" s="50">
        <f t="shared" si="165"/>
        <v>0</v>
      </c>
      <c r="AK1297" s="51">
        <v>0</v>
      </c>
    </row>
    <row r="1298" spans="1:37" hidden="1" x14ac:dyDescent="0.35">
      <c r="A1298" s="39" t="str">
        <f t="shared" si="167"/>
        <v>SWHC005</v>
      </c>
      <c r="B1298" s="39" t="s">
        <v>328</v>
      </c>
      <c r="C1298" s="62" t="s">
        <v>20</v>
      </c>
      <c r="D1298" s="40" t="s">
        <v>181</v>
      </c>
      <c r="E1298" s="40" t="str">
        <f t="shared" si="166"/>
        <v>SWHC005P</v>
      </c>
      <c r="F1298" s="67" t="s">
        <v>237</v>
      </c>
      <c r="G1298" s="40" t="str">
        <f>DataSpec!$B$11</f>
        <v>UpDeemed, DnDeemed, DnDeemDI</v>
      </c>
      <c r="H1298" s="40" t="str">
        <f>DataSpec!$B$7</f>
        <v>Cap-Tons</v>
      </c>
      <c r="I1298" s="40" t="s">
        <v>11</v>
      </c>
      <c r="J1298" t="s">
        <v>180</v>
      </c>
      <c r="K1298" t="s">
        <v>268</v>
      </c>
      <c r="U1298" s="44">
        <f>SUMIFS(Table1[AStdWBkW],Table1[EnergyImpactID],E1298,Table1[BldgType],B1298,Table1[BldgVint],C1298,Table1[BldgLoc],F1298)</f>
        <v>0.01</v>
      </c>
      <c r="V1298" s="44">
        <f>SUMIFS(Table1[AStdWBkWh],Table1[EnergyImpactID],E1298,Table1[BldgType],B1298,Table1[BldgVint],C1298,Table1[BldgLoc],F1298)</f>
        <v>5.89</v>
      </c>
      <c r="W1298" s="69">
        <v>0</v>
      </c>
      <c r="X1298" s="69"/>
      <c r="Y1298" s="69"/>
      <c r="Z1298" s="69"/>
      <c r="AA1298" s="47">
        <f>SUMIF('Cost per Solution Code'!$I$5:$I$24,'Measure Support Table'!D1298,'Cost per Solution Code'!$H$5:$H$24)</f>
        <v>1086</v>
      </c>
      <c r="AB1298" s="62"/>
      <c r="AC1298" s="47">
        <f>SUMIF('Cost per Solution Code'!$I$5:$I$24,'Measure Support Table'!D1298,'Cost per Solution Code'!$F$5:$F$24)</f>
        <v>1107.17</v>
      </c>
      <c r="AD1298" s="62"/>
      <c r="AE1298" s="48">
        <f t="shared" si="160"/>
        <v>1086</v>
      </c>
      <c r="AF1298" s="48">
        <f t="shared" si="161"/>
        <v>1107.17</v>
      </c>
      <c r="AG1298" s="48">
        <f t="shared" si="162"/>
        <v>21.170000000000073</v>
      </c>
      <c r="AH1298" s="49">
        <f t="shared" si="163"/>
        <v>0</v>
      </c>
      <c r="AI1298" s="49">
        <f t="shared" si="164"/>
        <v>0</v>
      </c>
      <c r="AJ1298" s="50">
        <f t="shared" si="165"/>
        <v>0</v>
      </c>
      <c r="AK1298" s="51">
        <v>0</v>
      </c>
    </row>
    <row r="1299" spans="1:37" hidden="1" x14ac:dyDescent="0.35">
      <c r="A1299" s="39" t="str">
        <f t="shared" si="167"/>
        <v>SWHC005</v>
      </c>
      <c r="B1299" s="39" t="s">
        <v>328</v>
      </c>
      <c r="C1299" s="62" t="s">
        <v>20</v>
      </c>
      <c r="D1299" s="40" t="s">
        <v>182</v>
      </c>
      <c r="E1299" s="40" t="str">
        <f t="shared" si="166"/>
        <v>SWHC005Q</v>
      </c>
      <c r="F1299" s="67" t="s">
        <v>237</v>
      </c>
      <c r="G1299" s="40" t="str">
        <f>DataSpec!$B$11</f>
        <v>UpDeemed, DnDeemed, DnDeemDI</v>
      </c>
      <c r="H1299" s="40" t="str">
        <f>DataSpec!$B$7</f>
        <v>Cap-Tons</v>
      </c>
      <c r="I1299" s="40" t="s">
        <v>11</v>
      </c>
      <c r="J1299" t="s">
        <v>183</v>
      </c>
      <c r="K1299" t="s">
        <v>269</v>
      </c>
      <c r="U1299" s="44">
        <f>SUMIFS(Table1[AStdWBkW],Table1[EnergyImpactID],E1299,Table1[BldgType],B1299,Table1[BldgVint],C1299,Table1[BldgLoc],F1299)</f>
        <v>0.02</v>
      </c>
      <c r="V1299" s="44">
        <f>SUMIFS(Table1[AStdWBkWh],Table1[EnergyImpactID],E1299,Table1[BldgType],B1299,Table1[BldgVint],C1299,Table1[BldgLoc],F1299)</f>
        <v>6.92</v>
      </c>
      <c r="W1299" s="69">
        <v>0</v>
      </c>
      <c r="X1299" s="69"/>
      <c r="Y1299" s="69"/>
      <c r="Z1299" s="69"/>
      <c r="AA1299" s="47">
        <f>SUMIF('Cost per Solution Code'!$I$5:$I$24,'Measure Support Table'!D1299,'Cost per Solution Code'!$H$5:$H$24)</f>
        <v>636.29999999999995</v>
      </c>
      <c r="AB1299" s="62"/>
      <c r="AC1299" s="47">
        <f>SUMIF('Cost per Solution Code'!$I$5:$I$24,'Measure Support Table'!D1299,'Cost per Solution Code'!$F$5:$F$24)</f>
        <v>931.83</v>
      </c>
      <c r="AD1299" s="62"/>
      <c r="AE1299" s="48">
        <f t="shared" si="160"/>
        <v>636.29999999999995</v>
      </c>
      <c r="AF1299" s="48">
        <f t="shared" si="161"/>
        <v>931.83</v>
      </c>
      <c r="AG1299" s="48">
        <f t="shared" si="162"/>
        <v>295.53000000000009</v>
      </c>
      <c r="AH1299" s="49">
        <f t="shared" si="163"/>
        <v>0</v>
      </c>
      <c r="AI1299" s="49">
        <f t="shared" si="164"/>
        <v>0</v>
      </c>
      <c r="AJ1299" s="50">
        <f t="shared" si="165"/>
        <v>0</v>
      </c>
      <c r="AK1299" s="51">
        <v>0</v>
      </c>
    </row>
    <row r="1300" spans="1:37" hidden="1" x14ac:dyDescent="0.35">
      <c r="A1300" s="39" t="str">
        <f t="shared" si="167"/>
        <v>SWHC005</v>
      </c>
      <c r="B1300" s="39" t="s">
        <v>328</v>
      </c>
      <c r="C1300" s="62" t="s">
        <v>20</v>
      </c>
      <c r="D1300" s="40" t="s">
        <v>184</v>
      </c>
      <c r="E1300" s="40" t="str">
        <f t="shared" si="166"/>
        <v>SWHC005R</v>
      </c>
      <c r="F1300" s="67" t="s">
        <v>237</v>
      </c>
      <c r="G1300" s="40" t="str">
        <f>DataSpec!$B$11</f>
        <v>UpDeemed, DnDeemed, DnDeemDI</v>
      </c>
      <c r="H1300" s="40" t="str">
        <f>DataSpec!$B$7</f>
        <v>Cap-Tons</v>
      </c>
      <c r="I1300" s="40" t="s">
        <v>11</v>
      </c>
      <c r="J1300" t="s">
        <v>183</v>
      </c>
      <c r="K1300" t="s">
        <v>270</v>
      </c>
      <c r="U1300" s="44">
        <f>SUMIFS(Table1[AStdWBkW],Table1[EnergyImpactID],E1300,Table1[BldgType],B1300,Table1[BldgVint],C1300,Table1[BldgLoc],F1300)</f>
        <v>0.01</v>
      </c>
      <c r="V1300" s="44">
        <f>SUMIFS(Table1[AStdWBkWh],Table1[EnergyImpactID],E1300,Table1[BldgType],B1300,Table1[BldgVint],C1300,Table1[BldgLoc],F1300)</f>
        <v>4.6500000000000004</v>
      </c>
      <c r="W1300" s="69">
        <v>0</v>
      </c>
      <c r="X1300" s="69"/>
      <c r="Y1300" s="69"/>
      <c r="Z1300" s="69"/>
      <c r="AA1300" s="47">
        <f>SUMIF('Cost per Solution Code'!$I$5:$I$24,'Measure Support Table'!D1300,'Cost per Solution Code'!$H$5:$H$24)</f>
        <v>636.29999999999995</v>
      </c>
      <c r="AB1300" s="62"/>
      <c r="AC1300" s="47">
        <f>SUMIF('Cost per Solution Code'!$I$5:$I$24,'Measure Support Table'!D1300,'Cost per Solution Code'!$F$5:$F$24)</f>
        <v>797.9</v>
      </c>
      <c r="AD1300" s="62"/>
      <c r="AE1300" s="48">
        <f t="shared" si="160"/>
        <v>636.29999999999995</v>
      </c>
      <c r="AF1300" s="48">
        <f t="shared" si="161"/>
        <v>797.9</v>
      </c>
      <c r="AG1300" s="48">
        <f t="shared" si="162"/>
        <v>161.60000000000002</v>
      </c>
      <c r="AH1300" s="49">
        <f t="shared" si="163"/>
        <v>0</v>
      </c>
      <c r="AI1300" s="49">
        <f t="shared" si="164"/>
        <v>0</v>
      </c>
      <c r="AJ1300" s="50">
        <f t="shared" si="165"/>
        <v>0</v>
      </c>
      <c r="AK1300" s="51">
        <v>0</v>
      </c>
    </row>
    <row r="1301" spans="1:37" hidden="1" x14ac:dyDescent="0.35">
      <c r="A1301" s="39" t="str">
        <f t="shared" si="167"/>
        <v>SWHC005</v>
      </c>
      <c r="B1301" s="39" t="s">
        <v>328</v>
      </c>
      <c r="C1301" s="62" t="s">
        <v>20</v>
      </c>
      <c r="D1301" s="40" t="s">
        <v>185</v>
      </c>
      <c r="E1301" s="40" t="str">
        <f t="shared" si="166"/>
        <v>SWHC005S</v>
      </c>
      <c r="F1301" s="67" t="s">
        <v>237</v>
      </c>
      <c r="G1301" s="40" t="str">
        <f>DataSpec!$B$11</f>
        <v>UpDeemed, DnDeemed, DnDeemDI</v>
      </c>
      <c r="H1301" s="40" t="str">
        <f>DataSpec!$B$7</f>
        <v>Cap-Tons</v>
      </c>
      <c r="I1301" s="40" t="s">
        <v>11</v>
      </c>
      <c r="J1301" t="s">
        <v>186</v>
      </c>
      <c r="K1301" t="s">
        <v>271</v>
      </c>
      <c r="U1301" s="44">
        <f>SUMIFS(Table1[AStdWBkW],Table1[EnergyImpactID],E1301,Table1[BldgType],B1301,Table1[BldgVint],C1301,Table1[BldgLoc],F1301)</f>
        <v>0.02</v>
      </c>
      <c r="V1301" s="44">
        <f>SUMIFS(Table1[AStdWBkWh],Table1[EnergyImpactID],E1301,Table1[BldgType],B1301,Table1[BldgVint],C1301,Table1[BldgLoc],F1301)</f>
        <v>9.2899999999999991</v>
      </c>
      <c r="W1301" s="69">
        <v>0</v>
      </c>
      <c r="X1301" s="69"/>
      <c r="Y1301" s="69"/>
      <c r="Z1301" s="69"/>
      <c r="AA1301" s="47">
        <f>SUMIF('Cost per Solution Code'!$I$5:$I$24,'Measure Support Table'!D1301,'Cost per Solution Code'!$H$5:$H$24)</f>
        <v>416.53842439071497</v>
      </c>
      <c r="AB1301" s="62"/>
      <c r="AC1301" s="47">
        <f>SUMIF('Cost per Solution Code'!$I$5:$I$24,'Measure Support Table'!D1301,'Cost per Solution Code'!$F$5:$F$24)</f>
        <v>610</v>
      </c>
      <c r="AD1301" s="62"/>
      <c r="AE1301" s="48">
        <f t="shared" si="160"/>
        <v>416.53842439071497</v>
      </c>
      <c r="AF1301" s="48">
        <f t="shared" si="161"/>
        <v>610</v>
      </c>
      <c r="AG1301" s="48">
        <f t="shared" si="162"/>
        <v>193.46157560928503</v>
      </c>
      <c r="AH1301" s="49">
        <f t="shared" si="163"/>
        <v>0</v>
      </c>
      <c r="AI1301" s="49">
        <f t="shared" si="164"/>
        <v>0</v>
      </c>
      <c r="AJ1301" s="50">
        <f t="shared" si="165"/>
        <v>0</v>
      </c>
      <c r="AK1301" s="51">
        <v>0</v>
      </c>
    </row>
    <row r="1302" spans="1:37" hidden="1" x14ac:dyDescent="0.35">
      <c r="A1302" s="39" t="str">
        <f t="shared" si="167"/>
        <v>SWHC005</v>
      </c>
      <c r="B1302" s="39" t="s">
        <v>328</v>
      </c>
      <c r="C1302" s="62" t="s">
        <v>20</v>
      </c>
      <c r="D1302" s="40" t="s">
        <v>187</v>
      </c>
      <c r="E1302" s="40" t="str">
        <f t="shared" si="166"/>
        <v>SWHC005T</v>
      </c>
      <c r="F1302" s="67" t="s">
        <v>237</v>
      </c>
      <c r="G1302" s="40" t="str">
        <f>DataSpec!$B$11</f>
        <v>UpDeemed, DnDeemed, DnDeemDI</v>
      </c>
      <c r="H1302" s="40" t="str">
        <f>DataSpec!$B$7</f>
        <v>Cap-Tons</v>
      </c>
      <c r="I1302" s="40" t="s">
        <v>11</v>
      </c>
      <c r="J1302" t="s">
        <v>186</v>
      </c>
      <c r="K1302" t="s">
        <v>272</v>
      </c>
      <c r="U1302" s="44">
        <f>SUMIFS(Table1[AStdWBkW],Table1[EnergyImpactID],E1302,Table1[BldgType],B1302,Table1[BldgVint],C1302,Table1[BldgLoc],F1302)</f>
        <v>0.02</v>
      </c>
      <c r="V1302" s="44">
        <f>SUMIFS(Table1[AStdWBkWh],Table1[EnergyImpactID],E1302,Table1[BldgType],B1302,Table1[BldgVint],C1302,Table1[BldgLoc],F1302)</f>
        <v>6.19</v>
      </c>
      <c r="W1302" s="69">
        <v>0</v>
      </c>
      <c r="X1302" s="69"/>
      <c r="Y1302" s="69"/>
      <c r="Z1302" s="69"/>
      <c r="AA1302" s="47">
        <f>SUMIF('Cost per Solution Code'!$I$5:$I$24,'Measure Support Table'!D1302,'Cost per Solution Code'!$H$5:$H$24)</f>
        <v>416.53842439071497</v>
      </c>
      <c r="AB1302" s="62"/>
      <c r="AC1302" s="47">
        <f>SUMIF('Cost per Solution Code'!$I$5:$I$24,'Measure Support Table'!D1302,'Cost per Solution Code'!$F$5:$F$24)</f>
        <v>522.1950355751585</v>
      </c>
      <c r="AD1302" s="62"/>
      <c r="AE1302" s="48">
        <f t="shared" si="160"/>
        <v>416.53842439071497</v>
      </c>
      <c r="AF1302" s="48">
        <f t="shared" si="161"/>
        <v>522.1950355751585</v>
      </c>
      <c r="AG1302" s="48">
        <f t="shared" si="162"/>
        <v>105.65661118444353</v>
      </c>
      <c r="AH1302" s="49">
        <f t="shared" si="163"/>
        <v>0</v>
      </c>
      <c r="AI1302" s="49">
        <f t="shared" si="164"/>
        <v>0</v>
      </c>
      <c r="AJ1302" s="50">
        <f t="shared" si="165"/>
        <v>0</v>
      </c>
      <c r="AK1302" s="51">
        <v>0</v>
      </c>
    </row>
    <row r="1303" spans="1:37" hidden="1" x14ac:dyDescent="0.35">
      <c r="A1303" s="39" t="str">
        <f t="shared" si="167"/>
        <v>SWHC005</v>
      </c>
      <c r="B1303" s="39" t="s">
        <v>328</v>
      </c>
      <c r="C1303" s="62" t="s">
        <v>20</v>
      </c>
      <c r="D1303" s="40" t="s">
        <v>163</v>
      </c>
      <c r="E1303" s="40" t="str">
        <f t="shared" si="166"/>
        <v>SWHC005A</v>
      </c>
      <c r="F1303" s="67" t="s">
        <v>238</v>
      </c>
      <c r="G1303" s="40" t="str">
        <f>DataSpec!$B$11</f>
        <v>UpDeemed, DnDeemed, DnDeemDI</v>
      </c>
      <c r="H1303" s="40" t="str">
        <f>DataSpec!$B$7</f>
        <v>Cap-Tons</v>
      </c>
      <c r="I1303" s="40" t="s">
        <v>11</v>
      </c>
      <c r="J1303" t="s">
        <v>164</v>
      </c>
      <c r="K1303" t="s">
        <v>253</v>
      </c>
      <c r="U1303" s="44">
        <f>SUMIFS(Table1[AStdWBkW],Table1[EnergyImpactID],E1303,Table1[BldgType],B1303,Table1[BldgVint],C1303,Table1[BldgLoc],F1303)</f>
        <v>0.02</v>
      </c>
      <c r="V1303" s="44">
        <f>SUMIFS(Table1[AStdWBkWh],Table1[EnergyImpactID],E1303,Table1[BldgType],B1303,Table1[BldgVint],C1303,Table1[BldgLoc],F1303)</f>
        <v>44.67</v>
      </c>
      <c r="W1303" s="69">
        <v>0</v>
      </c>
      <c r="X1303" s="69"/>
      <c r="Y1303" s="69"/>
      <c r="Z1303" s="69"/>
      <c r="AA1303" s="47">
        <f>SUMIF('Cost per Solution Code'!$I$5:$I$24,'Measure Support Table'!D1303,'Cost per Solution Code'!$H$5:$H$24)</f>
        <v>656.88499999999999</v>
      </c>
      <c r="AB1303" s="62"/>
      <c r="AC1303" s="47">
        <f>SUMIF('Cost per Solution Code'!$I$5:$I$24,'Measure Support Table'!D1303,'Cost per Solution Code'!$F$5:$F$24)</f>
        <v>931.83999999999992</v>
      </c>
      <c r="AD1303" s="62"/>
      <c r="AE1303" s="48">
        <f t="shared" si="160"/>
        <v>656.88499999999999</v>
      </c>
      <c r="AF1303" s="48">
        <f t="shared" si="161"/>
        <v>931.83999999999992</v>
      </c>
      <c r="AG1303" s="48">
        <f t="shared" si="162"/>
        <v>274.95499999999993</v>
      </c>
      <c r="AH1303" s="49">
        <f t="shared" si="163"/>
        <v>0</v>
      </c>
      <c r="AI1303" s="49">
        <f t="shared" si="164"/>
        <v>0</v>
      </c>
      <c r="AJ1303" s="50">
        <f t="shared" si="165"/>
        <v>0</v>
      </c>
      <c r="AK1303" s="51">
        <v>0</v>
      </c>
    </row>
    <row r="1304" spans="1:37" hidden="1" x14ac:dyDescent="0.35">
      <c r="A1304" s="39" t="str">
        <f t="shared" si="167"/>
        <v>SWHC005</v>
      </c>
      <c r="B1304" s="39" t="s">
        <v>328</v>
      </c>
      <c r="C1304" s="62" t="s">
        <v>20</v>
      </c>
      <c r="D1304" s="40" t="s">
        <v>165</v>
      </c>
      <c r="E1304" s="40" t="str">
        <f t="shared" si="166"/>
        <v>SWHC005B</v>
      </c>
      <c r="F1304" s="67" t="s">
        <v>238</v>
      </c>
      <c r="G1304" s="40" t="str">
        <f>DataSpec!$B$11</f>
        <v>UpDeemed, DnDeemed, DnDeemDI</v>
      </c>
      <c r="H1304" s="40" t="str">
        <f>DataSpec!$B$7</f>
        <v>Cap-Tons</v>
      </c>
      <c r="I1304" s="40" t="s">
        <v>11</v>
      </c>
      <c r="J1304" t="s">
        <v>164</v>
      </c>
      <c r="K1304" t="s">
        <v>254</v>
      </c>
      <c r="U1304" s="44">
        <f>SUMIFS(Table1[AStdWBkW],Table1[EnergyImpactID],E1304,Table1[BldgType],B1304,Table1[BldgVint],C1304,Table1[BldgLoc],F1304)</f>
        <v>0.01</v>
      </c>
      <c r="V1304" s="44">
        <f>SUMIFS(Table1[AStdWBkWh],Table1[EnergyImpactID],E1304,Table1[BldgType],B1304,Table1[BldgVint],C1304,Table1[BldgLoc],F1304)</f>
        <v>29.78</v>
      </c>
      <c r="W1304" s="69">
        <v>0</v>
      </c>
      <c r="X1304" s="69"/>
      <c r="Y1304" s="69"/>
      <c r="Z1304" s="69"/>
      <c r="AA1304" s="47">
        <f>SUMIF('Cost per Solution Code'!$I$5:$I$24,'Measure Support Table'!D1304,'Cost per Solution Code'!$H$5:$H$24)</f>
        <v>656.88499999999999</v>
      </c>
      <c r="AB1304" s="62"/>
      <c r="AC1304" s="47">
        <f>SUMIF('Cost per Solution Code'!$I$5:$I$24,'Measure Support Table'!D1304,'Cost per Solution Code'!$F$5:$F$24)</f>
        <v>729.01</v>
      </c>
      <c r="AD1304" s="62"/>
      <c r="AE1304" s="48">
        <f t="shared" si="160"/>
        <v>656.88499999999999</v>
      </c>
      <c r="AF1304" s="48">
        <f t="shared" si="161"/>
        <v>729.01</v>
      </c>
      <c r="AG1304" s="48">
        <f t="shared" si="162"/>
        <v>72.125</v>
      </c>
      <c r="AH1304" s="49">
        <f t="shared" si="163"/>
        <v>0</v>
      </c>
      <c r="AI1304" s="49">
        <f t="shared" si="164"/>
        <v>0</v>
      </c>
      <c r="AJ1304" s="50">
        <f t="shared" si="165"/>
        <v>0</v>
      </c>
      <c r="AK1304" s="51">
        <v>0</v>
      </c>
    </row>
    <row r="1305" spans="1:37" hidden="1" x14ac:dyDescent="0.35">
      <c r="A1305" s="39" t="str">
        <f t="shared" si="167"/>
        <v>SWHC005</v>
      </c>
      <c r="B1305" s="39" t="s">
        <v>328</v>
      </c>
      <c r="C1305" s="62" t="s">
        <v>20</v>
      </c>
      <c r="D1305" s="40" t="s">
        <v>166</v>
      </c>
      <c r="E1305" s="40" t="str">
        <f t="shared" si="166"/>
        <v>SWHC005C</v>
      </c>
      <c r="F1305" s="67" t="s">
        <v>238</v>
      </c>
      <c r="G1305" s="40" t="str">
        <f>DataSpec!$B$11</f>
        <v>UpDeemed, DnDeemed, DnDeemDI</v>
      </c>
      <c r="H1305" s="40" t="str">
        <f>DataSpec!$B$7</f>
        <v>Cap-Tons</v>
      </c>
      <c r="I1305" s="40" t="s">
        <v>11</v>
      </c>
      <c r="J1305" t="s">
        <v>167</v>
      </c>
      <c r="K1305" t="s">
        <v>255</v>
      </c>
      <c r="U1305" s="44">
        <f>SUMIFS(Table1[AStdWBkW],Table1[EnergyImpactID],E1305,Table1[BldgType],B1305,Table1[BldgVint],C1305,Table1[BldgLoc],F1305)</f>
        <v>0.02</v>
      </c>
      <c r="V1305" s="44">
        <f>SUMIFS(Table1[AStdWBkWh],Table1[EnergyImpactID],E1305,Table1[BldgType],B1305,Table1[BldgVint],C1305,Table1[BldgLoc],F1305)</f>
        <v>41.86</v>
      </c>
      <c r="W1305" s="69">
        <v>0</v>
      </c>
      <c r="X1305" s="69"/>
      <c r="Y1305" s="69"/>
      <c r="Z1305" s="69"/>
      <c r="AA1305" s="47">
        <f>SUMIF('Cost per Solution Code'!$I$5:$I$24,'Measure Support Table'!D1305,'Cost per Solution Code'!$H$5:$H$24)</f>
        <v>515.125</v>
      </c>
      <c r="AB1305" s="62"/>
      <c r="AC1305" s="47">
        <f>SUMIF('Cost per Solution Code'!$I$5:$I$24,'Measure Support Table'!D1305,'Cost per Solution Code'!$F$5:$F$24)</f>
        <v>741.56</v>
      </c>
      <c r="AD1305" s="62"/>
      <c r="AE1305" s="48">
        <f t="shared" si="160"/>
        <v>515.125</v>
      </c>
      <c r="AF1305" s="48">
        <f t="shared" si="161"/>
        <v>741.56</v>
      </c>
      <c r="AG1305" s="48">
        <f t="shared" si="162"/>
        <v>226.43499999999995</v>
      </c>
      <c r="AH1305" s="49">
        <f t="shared" si="163"/>
        <v>0</v>
      </c>
      <c r="AI1305" s="49">
        <f t="shared" si="164"/>
        <v>0</v>
      </c>
      <c r="AJ1305" s="50">
        <f t="shared" si="165"/>
        <v>0</v>
      </c>
      <c r="AK1305" s="51">
        <v>0</v>
      </c>
    </row>
    <row r="1306" spans="1:37" hidden="1" x14ac:dyDescent="0.35">
      <c r="A1306" s="39" t="str">
        <f t="shared" si="167"/>
        <v>SWHC005</v>
      </c>
      <c r="B1306" s="39" t="s">
        <v>328</v>
      </c>
      <c r="C1306" s="62" t="s">
        <v>20</v>
      </c>
      <c r="D1306" s="40" t="s">
        <v>168</v>
      </c>
      <c r="E1306" s="40" t="str">
        <f t="shared" si="166"/>
        <v>SWHC005D</v>
      </c>
      <c r="F1306" s="67" t="s">
        <v>238</v>
      </c>
      <c r="G1306" s="40" t="str">
        <f>DataSpec!$B$11</f>
        <v>UpDeemed, DnDeemed, DnDeemDI</v>
      </c>
      <c r="H1306" s="40" t="str">
        <f>DataSpec!$B$7</f>
        <v>Cap-Tons</v>
      </c>
      <c r="I1306" s="40" t="s">
        <v>11</v>
      </c>
      <c r="J1306" t="s">
        <v>167</v>
      </c>
      <c r="K1306" t="s">
        <v>256</v>
      </c>
      <c r="U1306" s="44">
        <f>SUMIFS(Table1[AStdWBkW],Table1[EnergyImpactID],E1306,Table1[BldgType],B1306,Table1[BldgVint],C1306,Table1[BldgLoc],F1306)</f>
        <v>0.01</v>
      </c>
      <c r="V1306" s="44">
        <f>SUMIFS(Table1[AStdWBkWh],Table1[EnergyImpactID],E1306,Table1[BldgType],B1306,Table1[BldgVint],C1306,Table1[BldgLoc],F1306)</f>
        <v>27.94</v>
      </c>
      <c r="W1306" s="69">
        <v>0</v>
      </c>
      <c r="X1306" s="69"/>
      <c r="Y1306" s="69"/>
      <c r="Z1306" s="69"/>
      <c r="AA1306" s="47">
        <f>SUMIF('Cost per Solution Code'!$I$5:$I$24,'Measure Support Table'!D1306,'Cost per Solution Code'!$H$5:$H$24)</f>
        <v>515.125</v>
      </c>
      <c r="AB1306" s="62"/>
      <c r="AC1306" s="47">
        <f>SUMIF('Cost per Solution Code'!$I$5:$I$24,'Measure Support Table'!D1306,'Cost per Solution Code'!$F$5:$F$24)</f>
        <v>673.54</v>
      </c>
      <c r="AD1306" s="62"/>
      <c r="AE1306" s="48">
        <f t="shared" si="160"/>
        <v>515.125</v>
      </c>
      <c r="AF1306" s="48">
        <f t="shared" si="161"/>
        <v>673.54</v>
      </c>
      <c r="AG1306" s="48">
        <f t="shared" si="162"/>
        <v>158.41499999999996</v>
      </c>
      <c r="AH1306" s="49">
        <f t="shared" si="163"/>
        <v>0</v>
      </c>
      <c r="AI1306" s="49">
        <f t="shared" si="164"/>
        <v>0</v>
      </c>
      <c r="AJ1306" s="50">
        <f t="shared" si="165"/>
        <v>0</v>
      </c>
      <c r="AK1306" s="51">
        <v>0</v>
      </c>
    </row>
    <row r="1307" spans="1:37" hidden="1" x14ac:dyDescent="0.35">
      <c r="A1307" s="39" t="str">
        <f t="shared" si="167"/>
        <v>SWHC005</v>
      </c>
      <c r="B1307" s="39" t="s">
        <v>328</v>
      </c>
      <c r="C1307" s="62" t="s">
        <v>20</v>
      </c>
      <c r="D1307" s="40" t="s">
        <v>169</v>
      </c>
      <c r="E1307" s="40" t="str">
        <f t="shared" si="166"/>
        <v>SWHC005E</v>
      </c>
      <c r="F1307" s="67" t="s">
        <v>238</v>
      </c>
      <c r="G1307" s="40" t="str">
        <f>DataSpec!$B$11</f>
        <v>UpDeemed, DnDeemed, DnDeemDI</v>
      </c>
      <c r="H1307" s="40" t="str">
        <f>DataSpec!$B$7</f>
        <v>Cap-Tons</v>
      </c>
      <c r="I1307" s="40" t="s">
        <v>11</v>
      </c>
      <c r="J1307" t="s">
        <v>170</v>
      </c>
      <c r="K1307" t="s">
        <v>257</v>
      </c>
      <c r="U1307" s="44">
        <f>SUMIFS(Table1[AStdWBkW],Table1[EnergyImpactID],E1307,Table1[BldgType],B1307,Table1[BldgVint],C1307,Table1[BldgLoc],F1307)</f>
        <v>0.02</v>
      </c>
      <c r="V1307" s="44">
        <f>SUMIFS(Table1[AStdWBkWh],Table1[EnergyImpactID],E1307,Table1[BldgType],B1307,Table1[BldgVint],C1307,Table1[BldgLoc],F1307)</f>
        <v>41.18</v>
      </c>
      <c r="W1307" s="69">
        <v>0</v>
      </c>
      <c r="X1307" s="69"/>
      <c r="Y1307" s="69"/>
      <c r="Z1307" s="69"/>
      <c r="AA1307" s="47">
        <f>SUMIF('Cost per Solution Code'!$I$5:$I$24,'Measure Support Table'!D1307,'Cost per Solution Code'!$H$5:$H$24)</f>
        <v>448.52499999999998</v>
      </c>
      <c r="AB1307" s="62"/>
      <c r="AC1307" s="47">
        <f>SUMIF('Cost per Solution Code'!$I$5:$I$24,'Measure Support Table'!D1307,'Cost per Solution Code'!$F$5:$F$24)</f>
        <v>698.35</v>
      </c>
      <c r="AD1307" s="62"/>
      <c r="AE1307" s="48">
        <f t="shared" si="160"/>
        <v>448.52499999999998</v>
      </c>
      <c r="AF1307" s="48">
        <f t="shared" si="161"/>
        <v>698.35</v>
      </c>
      <c r="AG1307" s="48">
        <f t="shared" si="162"/>
        <v>249.82500000000005</v>
      </c>
      <c r="AH1307" s="49">
        <f t="shared" si="163"/>
        <v>0</v>
      </c>
      <c r="AI1307" s="49">
        <f t="shared" si="164"/>
        <v>0</v>
      </c>
      <c r="AJ1307" s="50">
        <f t="shared" si="165"/>
        <v>0</v>
      </c>
      <c r="AK1307" s="51">
        <v>0</v>
      </c>
    </row>
    <row r="1308" spans="1:37" hidden="1" x14ac:dyDescent="0.35">
      <c r="A1308" s="39" t="str">
        <f t="shared" si="167"/>
        <v>SWHC005</v>
      </c>
      <c r="B1308" s="39" t="s">
        <v>328</v>
      </c>
      <c r="C1308" s="62" t="s">
        <v>20</v>
      </c>
      <c r="D1308" s="40" t="s">
        <v>171</v>
      </c>
      <c r="E1308" s="40" t="str">
        <f t="shared" si="166"/>
        <v>SWHC005F</v>
      </c>
      <c r="F1308" s="67" t="s">
        <v>238</v>
      </c>
      <c r="G1308" s="40" t="str">
        <f>DataSpec!$B$11</f>
        <v>UpDeemed, DnDeemed, DnDeemDI</v>
      </c>
      <c r="H1308" s="40" t="str">
        <f>DataSpec!$B$7</f>
        <v>Cap-Tons</v>
      </c>
      <c r="I1308" s="40" t="s">
        <v>11</v>
      </c>
      <c r="J1308" t="s">
        <v>170</v>
      </c>
      <c r="K1308" t="s">
        <v>258</v>
      </c>
      <c r="U1308" s="44">
        <f>SUMIFS(Table1[AStdWBkW],Table1[EnergyImpactID],E1308,Table1[BldgType],B1308,Table1[BldgVint],C1308,Table1[BldgLoc],F1308)</f>
        <v>0.01</v>
      </c>
      <c r="V1308" s="44">
        <f>SUMIFS(Table1[AStdWBkWh],Table1[EnergyImpactID],E1308,Table1[BldgType],B1308,Table1[BldgVint],C1308,Table1[BldgLoc],F1308)</f>
        <v>27.46</v>
      </c>
      <c r="W1308" s="69">
        <v>0</v>
      </c>
      <c r="X1308" s="69"/>
      <c r="Y1308" s="69"/>
      <c r="Z1308" s="69"/>
      <c r="AA1308" s="47">
        <f>SUMIF('Cost per Solution Code'!$I$5:$I$24,'Measure Support Table'!D1308,'Cost per Solution Code'!$H$5:$H$24)</f>
        <v>448.52499999999998</v>
      </c>
      <c r="AB1308" s="62"/>
      <c r="AC1308" s="47">
        <f>SUMIF('Cost per Solution Code'!$I$5:$I$24,'Measure Support Table'!D1308,'Cost per Solution Code'!$F$5:$F$24)</f>
        <v>642.36500000000001</v>
      </c>
      <c r="AD1308" s="62"/>
      <c r="AE1308" s="48">
        <f t="shared" si="160"/>
        <v>448.52499999999998</v>
      </c>
      <c r="AF1308" s="48">
        <f t="shared" si="161"/>
        <v>642.36500000000001</v>
      </c>
      <c r="AG1308" s="48">
        <f t="shared" si="162"/>
        <v>193.84000000000003</v>
      </c>
      <c r="AH1308" s="49">
        <f t="shared" si="163"/>
        <v>0</v>
      </c>
      <c r="AI1308" s="49">
        <f t="shared" si="164"/>
        <v>0</v>
      </c>
      <c r="AJ1308" s="50">
        <f t="shared" si="165"/>
        <v>0</v>
      </c>
      <c r="AK1308" s="51">
        <v>0</v>
      </c>
    </row>
    <row r="1309" spans="1:37" hidden="1" x14ac:dyDescent="0.35">
      <c r="A1309" s="39" t="str">
        <f t="shared" si="167"/>
        <v>SWHC005</v>
      </c>
      <c r="B1309" s="39" t="s">
        <v>328</v>
      </c>
      <c r="C1309" s="62" t="s">
        <v>20</v>
      </c>
      <c r="D1309" s="40" t="s">
        <v>8</v>
      </c>
      <c r="E1309" s="40" t="str">
        <f t="shared" si="166"/>
        <v>SWHC005G</v>
      </c>
      <c r="F1309" s="67" t="s">
        <v>238</v>
      </c>
      <c r="G1309" s="40" t="str">
        <f>DataSpec!$B$11</f>
        <v>UpDeemed, DnDeemed, DnDeemDI</v>
      </c>
      <c r="H1309" s="40" t="str">
        <f>DataSpec!$B$7</f>
        <v>Cap-Tons</v>
      </c>
      <c r="I1309" s="40" t="s">
        <v>11</v>
      </c>
      <c r="J1309" t="s">
        <v>172</v>
      </c>
      <c r="K1309" t="s">
        <v>259</v>
      </c>
      <c r="U1309" s="44">
        <f>SUMIFS(Table1[AStdWBkW],Table1[EnergyImpactID],E1309,Table1[BldgType],B1309,Table1[BldgVint],C1309,Table1[BldgLoc],F1309)</f>
        <v>0.02</v>
      </c>
      <c r="V1309" s="44">
        <f>SUMIFS(Table1[AStdWBkWh],Table1[EnergyImpactID],E1309,Table1[BldgType],B1309,Table1[BldgVint],C1309,Table1[BldgLoc],F1309)</f>
        <v>41.18</v>
      </c>
      <c r="W1309" s="69">
        <v>0</v>
      </c>
      <c r="X1309" s="69"/>
      <c r="Y1309" s="69"/>
      <c r="Z1309" s="69"/>
      <c r="AA1309" s="47">
        <f>SUMIF('Cost per Solution Code'!$I$5:$I$24,'Measure Support Table'!D1309,'Cost per Solution Code'!$H$5:$H$24)</f>
        <v>392.565</v>
      </c>
      <c r="AB1309" s="62"/>
      <c r="AC1309" s="47">
        <f>SUMIF('Cost per Solution Code'!$I$5:$I$24,'Measure Support Table'!D1309,'Cost per Solution Code'!$F$5:$F$24)</f>
        <v>491.11500000000001</v>
      </c>
      <c r="AD1309" s="62"/>
      <c r="AE1309" s="48">
        <f t="shared" si="160"/>
        <v>392.565</v>
      </c>
      <c r="AF1309" s="48">
        <f t="shared" si="161"/>
        <v>491.11500000000001</v>
      </c>
      <c r="AG1309" s="48">
        <f t="shared" si="162"/>
        <v>98.550000000000011</v>
      </c>
      <c r="AH1309" s="49">
        <f t="shared" si="163"/>
        <v>0</v>
      </c>
      <c r="AI1309" s="49">
        <f t="shared" si="164"/>
        <v>0</v>
      </c>
      <c r="AJ1309" s="50">
        <f t="shared" si="165"/>
        <v>0</v>
      </c>
      <c r="AK1309" s="51">
        <v>0</v>
      </c>
    </row>
    <row r="1310" spans="1:37" hidden="1" x14ac:dyDescent="0.35">
      <c r="A1310" s="39" t="str">
        <f t="shared" si="167"/>
        <v>SWHC005</v>
      </c>
      <c r="B1310" s="39" t="s">
        <v>328</v>
      </c>
      <c r="C1310" s="62" t="s">
        <v>20</v>
      </c>
      <c r="D1310" s="40" t="s">
        <v>16</v>
      </c>
      <c r="E1310" s="40" t="str">
        <f t="shared" si="166"/>
        <v>SWHC005H</v>
      </c>
      <c r="F1310" s="67" t="s">
        <v>238</v>
      </c>
      <c r="G1310" s="40" t="str">
        <f>DataSpec!$B$11</f>
        <v>UpDeemed, DnDeemed, DnDeemDI</v>
      </c>
      <c r="H1310" s="40" t="str">
        <f>DataSpec!$B$7</f>
        <v>Cap-Tons</v>
      </c>
      <c r="I1310" s="40" t="s">
        <v>11</v>
      </c>
      <c r="J1310" t="s">
        <v>172</v>
      </c>
      <c r="K1310" t="s">
        <v>260</v>
      </c>
      <c r="U1310" s="44">
        <f>SUMIFS(Table1[AStdWBkW],Table1[EnergyImpactID],E1310,Table1[BldgType],B1310,Table1[BldgVint],C1310,Table1[BldgLoc],F1310)</f>
        <v>0.01</v>
      </c>
      <c r="V1310" s="44">
        <f>SUMIFS(Table1[AStdWBkWh],Table1[EnergyImpactID],E1310,Table1[BldgType],B1310,Table1[BldgVint],C1310,Table1[BldgLoc],F1310)</f>
        <v>27.46</v>
      </c>
      <c r="W1310" s="69">
        <v>0</v>
      </c>
      <c r="X1310" s="69"/>
      <c r="Y1310" s="69"/>
      <c r="Z1310" s="69"/>
      <c r="AA1310" s="47">
        <f>SUMIF('Cost per Solution Code'!$I$5:$I$24,'Measure Support Table'!D1310,'Cost per Solution Code'!$H$5:$H$24)</f>
        <v>392.565</v>
      </c>
      <c r="AB1310" s="62"/>
      <c r="AC1310" s="47">
        <f>SUMIF('Cost per Solution Code'!$I$5:$I$24,'Measure Support Table'!D1310,'Cost per Solution Code'!$F$5:$F$24)</f>
        <v>458.26499999999999</v>
      </c>
      <c r="AD1310" s="62"/>
      <c r="AE1310" s="48">
        <f t="shared" si="160"/>
        <v>392.565</v>
      </c>
      <c r="AF1310" s="48">
        <f t="shared" si="161"/>
        <v>458.26499999999999</v>
      </c>
      <c r="AG1310" s="48">
        <f t="shared" si="162"/>
        <v>65.699999999999989</v>
      </c>
      <c r="AH1310" s="49">
        <f t="shared" si="163"/>
        <v>0</v>
      </c>
      <c r="AI1310" s="49">
        <f t="shared" si="164"/>
        <v>0</v>
      </c>
      <c r="AJ1310" s="50">
        <f t="shared" si="165"/>
        <v>0</v>
      </c>
      <c r="AK1310" s="51">
        <v>0</v>
      </c>
    </row>
    <row r="1311" spans="1:37" hidden="1" x14ac:dyDescent="0.35">
      <c r="A1311" s="39" t="str">
        <f t="shared" si="167"/>
        <v>SWHC005</v>
      </c>
      <c r="B1311" s="39" t="s">
        <v>328</v>
      </c>
      <c r="C1311" s="62" t="s">
        <v>20</v>
      </c>
      <c r="D1311" s="40" t="s">
        <v>18</v>
      </c>
      <c r="E1311" s="40" t="str">
        <f t="shared" si="166"/>
        <v>SWHC005I</v>
      </c>
      <c r="F1311" s="67" t="s">
        <v>238</v>
      </c>
      <c r="G1311" s="40" t="str">
        <f>DataSpec!$B$11</f>
        <v>UpDeemed, DnDeemed, DnDeemDI</v>
      </c>
      <c r="H1311" s="40" t="str">
        <f>DataSpec!$B$7</f>
        <v>Cap-Tons</v>
      </c>
      <c r="I1311" s="40" t="s">
        <v>11</v>
      </c>
      <c r="J1311" t="s">
        <v>173</v>
      </c>
      <c r="K1311" t="s">
        <v>261</v>
      </c>
      <c r="U1311" s="44">
        <f>SUMIFS(Table1[AStdWBkW],Table1[EnergyImpactID],E1311,Table1[BldgType],B1311,Table1[BldgVint],C1311,Table1[BldgLoc],F1311)</f>
        <v>0.02</v>
      </c>
      <c r="V1311" s="44">
        <f>SUMIFS(Table1[AStdWBkWh],Table1[EnergyImpactID],E1311,Table1[BldgType],B1311,Table1[BldgVint],C1311,Table1[BldgLoc],F1311)</f>
        <v>48.92</v>
      </c>
      <c r="W1311" s="69">
        <v>0</v>
      </c>
      <c r="X1311" s="69"/>
      <c r="Y1311" s="69"/>
      <c r="Z1311" s="69"/>
      <c r="AA1311" s="47">
        <f>SUMIF('Cost per Solution Code'!$I$5:$I$24,'Measure Support Table'!D1311,'Cost per Solution Code'!$H$5:$H$24)</f>
        <v>660</v>
      </c>
      <c r="AB1311" s="62"/>
      <c r="AC1311" s="47">
        <f>SUMIF('Cost per Solution Code'!$I$5:$I$24,'Measure Support Table'!D1311,'Cost per Solution Code'!$F$5:$F$24)</f>
        <v>923</v>
      </c>
      <c r="AD1311" s="62"/>
      <c r="AE1311" s="48">
        <f t="shared" si="160"/>
        <v>660</v>
      </c>
      <c r="AF1311" s="48">
        <f t="shared" si="161"/>
        <v>923</v>
      </c>
      <c r="AG1311" s="48">
        <f t="shared" si="162"/>
        <v>263</v>
      </c>
      <c r="AH1311" s="49">
        <f t="shared" si="163"/>
        <v>0</v>
      </c>
      <c r="AI1311" s="49">
        <f t="shared" si="164"/>
        <v>0</v>
      </c>
      <c r="AJ1311" s="50">
        <f t="shared" si="165"/>
        <v>0</v>
      </c>
      <c r="AK1311" s="51">
        <v>0</v>
      </c>
    </row>
    <row r="1312" spans="1:37" hidden="1" x14ac:dyDescent="0.35">
      <c r="A1312" s="39" t="str">
        <f t="shared" si="167"/>
        <v>SWHC005</v>
      </c>
      <c r="B1312" s="39" t="s">
        <v>328</v>
      </c>
      <c r="C1312" s="62" t="s">
        <v>20</v>
      </c>
      <c r="D1312" s="40" t="s">
        <v>22</v>
      </c>
      <c r="E1312" s="40" t="str">
        <f t="shared" si="166"/>
        <v>SWHC005J</v>
      </c>
      <c r="F1312" s="67" t="s">
        <v>238</v>
      </c>
      <c r="G1312" s="40" t="str">
        <f>DataSpec!$B$11</f>
        <v>UpDeemed, DnDeemed, DnDeemDI</v>
      </c>
      <c r="H1312" s="40" t="str">
        <f>DataSpec!$B$7</f>
        <v>Cap-Tons</v>
      </c>
      <c r="I1312" s="40" t="s">
        <v>11</v>
      </c>
      <c r="J1312" t="s">
        <v>173</v>
      </c>
      <c r="K1312" t="s">
        <v>262</v>
      </c>
      <c r="U1312" s="44">
        <f>SUMIFS(Table1[AStdWBkW],Table1[EnergyImpactID],E1312,Table1[BldgType],B1312,Table1[BldgVint],C1312,Table1[BldgLoc],F1312)</f>
        <v>0.01</v>
      </c>
      <c r="V1312" s="44">
        <f>SUMIFS(Table1[AStdWBkWh],Table1[EnergyImpactID],E1312,Table1[BldgType],B1312,Table1[BldgVint],C1312,Table1[BldgLoc],F1312)</f>
        <v>32.590000000000003</v>
      </c>
      <c r="W1312" s="69">
        <v>0</v>
      </c>
      <c r="X1312" s="69"/>
      <c r="Y1312" s="69"/>
      <c r="Z1312" s="69"/>
      <c r="AA1312" s="47">
        <f>SUMIF('Cost per Solution Code'!$I$5:$I$24,'Measure Support Table'!D1312,'Cost per Solution Code'!$H$5:$H$24)</f>
        <v>660</v>
      </c>
      <c r="AB1312" s="62"/>
      <c r="AC1312" s="47">
        <f>SUMIF('Cost per Solution Code'!$I$5:$I$24,'Measure Support Table'!D1312,'Cost per Solution Code'!$F$5:$F$24)</f>
        <v>845</v>
      </c>
      <c r="AD1312" s="62"/>
      <c r="AE1312" s="48">
        <f t="shared" si="160"/>
        <v>660</v>
      </c>
      <c r="AF1312" s="48">
        <f t="shared" si="161"/>
        <v>845</v>
      </c>
      <c r="AG1312" s="48">
        <f t="shared" si="162"/>
        <v>185</v>
      </c>
      <c r="AH1312" s="49">
        <f t="shared" si="163"/>
        <v>0</v>
      </c>
      <c r="AI1312" s="49">
        <f t="shared" si="164"/>
        <v>0</v>
      </c>
      <c r="AJ1312" s="50">
        <f t="shared" si="165"/>
        <v>0</v>
      </c>
      <c r="AK1312" s="51">
        <v>0</v>
      </c>
    </row>
    <row r="1313" spans="1:37" hidden="1" x14ac:dyDescent="0.35">
      <c r="A1313" s="39" t="str">
        <f t="shared" si="167"/>
        <v>SWHC005</v>
      </c>
      <c r="B1313" s="39" t="s">
        <v>328</v>
      </c>
      <c r="C1313" s="62" t="s">
        <v>20</v>
      </c>
      <c r="D1313" s="40" t="s">
        <v>25</v>
      </c>
      <c r="E1313" s="40" t="str">
        <f t="shared" si="166"/>
        <v>SWHC005K</v>
      </c>
      <c r="F1313" s="67" t="s">
        <v>238</v>
      </c>
      <c r="G1313" s="40" t="str">
        <f>DataSpec!$B$11</f>
        <v>UpDeemed, DnDeemed, DnDeemDI</v>
      </c>
      <c r="H1313" s="40" t="str">
        <f>DataSpec!$B$7</f>
        <v>Cap-Tons</v>
      </c>
      <c r="I1313" s="40" t="s">
        <v>11</v>
      </c>
      <c r="J1313" t="s">
        <v>174</v>
      </c>
      <c r="K1313" t="s">
        <v>263</v>
      </c>
      <c r="U1313" s="44">
        <f>SUMIFS(Table1[AStdWBkW],Table1[EnergyImpactID],E1313,Table1[BldgType],B1313,Table1[BldgVint],C1313,Table1[BldgLoc],F1313)</f>
        <v>0.02</v>
      </c>
      <c r="V1313" s="44">
        <f>SUMIFS(Table1[AStdWBkWh],Table1[EnergyImpactID],E1313,Table1[BldgType],B1313,Table1[BldgVint],C1313,Table1[BldgLoc],F1313)</f>
        <v>49.99</v>
      </c>
      <c r="W1313" s="69">
        <v>0</v>
      </c>
      <c r="X1313" s="69"/>
      <c r="Y1313" s="69"/>
      <c r="Z1313" s="69"/>
      <c r="AA1313" s="47">
        <f>SUMIF('Cost per Solution Code'!$I$5:$I$24,'Measure Support Table'!D1313,'Cost per Solution Code'!$H$5:$H$24)</f>
        <v>519.14</v>
      </c>
      <c r="AB1313" s="62"/>
      <c r="AC1313" s="47">
        <f>SUMIF('Cost per Solution Code'!$I$5:$I$24,'Measure Support Table'!D1313,'Cost per Solution Code'!$F$5:$F$24)</f>
        <v>685.85</v>
      </c>
      <c r="AD1313" s="62"/>
      <c r="AE1313" s="48">
        <f t="shared" si="160"/>
        <v>519.14</v>
      </c>
      <c r="AF1313" s="48">
        <f t="shared" si="161"/>
        <v>685.85</v>
      </c>
      <c r="AG1313" s="48">
        <f t="shared" si="162"/>
        <v>166.71000000000004</v>
      </c>
      <c r="AH1313" s="49">
        <f t="shared" si="163"/>
        <v>0</v>
      </c>
      <c r="AI1313" s="49">
        <f t="shared" si="164"/>
        <v>0</v>
      </c>
      <c r="AJ1313" s="50">
        <f t="shared" si="165"/>
        <v>0</v>
      </c>
      <c r="AK1313" s="51">
        <v>0</v>
      </c>
    </row>
    <row r="1314" spans="1:37" hidden="1" x14ac:dyDescent="0.35">
      <c r="A1314" s="39" t="str">
        <f t="shared" si="167"/>
        <v>SWHC005</v>
      </c>
      <c r="B1314" s="39" t="s">
        <v>328</v>
      </c>
      <c r="C1314" s="62" t="s">
        <v>20</v>
      </c>
      <c r="D1314" s="40" t="s">
        <v>175</v>
      </c>
      <c r="E1314" s="40" t="str">
        <f t="shared" si="166"/>
        <v>SWHC005L</v>
      </c>
      <c r="F1314" s="67" t="s">
        <v>238</v>
      </c>
      <c r="G1314" s="40" t="str">
        <f>DataSpec!$B$11</f>
        <v>UpDeemed, DnDeemed, DnDeemDI</v>
      </c>
      <c r="H1314" s="40" t="str">
        <f>DataSpec!$B$7</f>
        <v>Cap-Tons</v>
      </c>
      <c r="I1314" s="40" t="s">
        <v>11</v>
      </c>
      <c r="J1314" t="s">
        <v>174</v>
      </c>
      <c r="K1314" t="s">
        <v>264</v>
      </c>
      <c r="U1314" s="44">
        <f>SUMIFS(Table1[AStdWBkW],Table1[EnergyImpactID],E1314,Table1[BldgType],B1314,Table1[BldgVint],C1314,Table1[BldgLoc],F1314)</f>
        <v>0.02</v>
      </c>
      <c r="V1314" s="44">
        <f>SUMIFS(Table1[AStdWBkWh],Table1[EnergyImpactID],E1314,Table1[BldgType],B1314,Table1[BldgVint],C1314,Table1[BldgLoc],F1314)</f>
        <v>33.32</v>
      </c>
      <c r="W1314" s="69">
        <v>0</v>
      </c>
      <c r="X1314" s="69"/>
      <c r="Y1314" s="69"/>
      <c r="Z1314" s="69"/>
      <c r="AA1314" s="47">
        <f>SUMIF('Cost per Solution Code'!$I$5:$I$24,'Measure Support Table'!D1314,'Cost per Solution Code'!$H$5:$H$24)</f>
        <v>519.14</v>
      </c>
      <c r="AB1314" s="62"/>
      <c r="AC1314" s="47">
        <f>SUMIF('Cost per Solution Code'!$I$5:$I$24,'Measure Support Table'!D1314,'Cost per Solution Code'!$F$5:$F$24)</f>
        <v>555.84500000000003</v>
      </c>
      <c r="AD1314" s="62"/>
      <c r="AE1314" s="48">
        <f t="shared" si="160"/>
        <v>519.14</v>
      </c>
      <c r="AF1314" s="48">
        <f t="shared" si="161"/>
        <v>555.84500000000003</v>
      </c>
      <c r="AG1314" s="48">
        <f t="shared" si="162"/>
        <v>36.705000000000041</v>
      </c>
      <c r="AH1314" s="49">
        <f t="shared" si="163"/>
        <v>0</v>
      </c>
      <c r="AI1314" s="49">
        <f t="shared" si="164"/>
        <v>0</v>
      </c>
      <c r="AJ1314" s="50">
        <f t="shared" si="165"/>
        <v>0</v>
      </c>
      <c r="AK1314" s="51">
        <v>0</v>
      </c>
    </row>
    <row r="1315" spans="1:37" hidden="1" x14ac:dyDescent="0.35">
      <c r="A1315" s="39" t="str">
        <f t="shared" si="167"/>
        <v>SWHC005</v>
      </c>
      <c r="B1315" s="39" t="s">
        <v>328</v>
      </c>
      <c r="C1315" s="62" t="s">
        <v>20</v>
      </c>
      <c r="D1315" s="40" t="s">
        <v>176</v>
      </c>
      <c r="E1315" s="40" t="str">
        <f t="shared" si="166"/>
        <v>SWHC005M</v>
      </c>
      <c r="F1315" s="67" t="s">
        <v>238</v>
      </c>
      <c r="G1315" s="40" t="str">
        <f>DataSpec!$B$11</f>
        <v>UpDeemed, DnDeemed, DnDeemDI</v>
      </c>
      <c r="H1315" s="40" t="str">
        <f>DataSpec!$B$7</f>
        <v>Cap-Tons</v>
      </c>
      <c r="I1315" s="40" t="s">
        <v>11</v>
      </c>
      <c r="J1315" t="s">
        <v>177</v>
      </c>
      <c r="K1315" t="s">
        <v>265</v>
      </c>
      <c r="U1315" s="44">
        <f>SUMIFS(Table1[AStdWBkW],Table1[EnergyImpactID],E1315,Table1[BldgType],B1315,Table1[BldgVint],C1315,Table1[BldgLoc],F1315)</f>
        <v>0.02</v>
      </c>
      <c r="V1315" s="44">
        <f>SUMIFS(Table1[AStdWBkWh],Table1[EnergyImpactID],E1315,Table1[BldgType],B1315,Table1[BldgVint],C1315,Table1[BldgLoc],F1315)</f>
        <v>46.01</v>
      </c>
      <c r="W1315" s="69">
        <v>0</v>
      </c>
      <c r="X1315" s="69"/>
      <c r="Y1315" s="69"/>
      <c r="Z1315" s="69"/>
      <c r="AA1315" s="47">
        <f>SUMIF('Cost per Solution Code'!$I$5:$I$24,'Measure Support Table'!D1315,'Cost per Solution Code'!$H$5:$H$24)</f>
        <v>449.41</v>
      </c>
      <c r="AB1315" s="62"/>
      <c r="AC1315" s="47">
        <f>SUMIF('Cost per Solution Code'!$I$5:$I$24,'Measure Support Table'!D1315,'Cost per Solution Code'!$F$5:$F$24)</f>
        <v>771.3576281291954</v>
      </c>
      <c r="AD1315" s="62"/>
      <c r="AE1315" s="48">
        <f t="shared" si="160"/>
        <v>449.41</v>
      </c>
      <c r="AF1315" s="48">
        <f t="shared" si="161"/>
        <v>771.3576281291954</v>
      </c>
      <c r="AG1315" s="48">
        <f t="shared" si="162"/>
        <v>321.94762812919538</v>
      </c>
      <c r="AH1315" s="49">
        <f t="shared" si="163"/>
        <v>0</v>
      </c>
      <c r="AI1315" s="49">
        <f t="shared" si="164"/>
        <v>0</v>
      </c>
      <c r="AJ1315" s="50">
        <f t="shared" si="165"/>
        <v>0</v>
      </c>
      <c r="AK1315" s="51">
        <v>0</v>
      </c>
    </row>
    <row r="1316" spans="1:37" hidden="1" x14ac:dyDescent="0.35">
      <c r="A1316" s="39" t="str">
        <f t="shared" si="167"/>
        <v>SWHC005</v>
      </c>
      <c r="B1316" s="39" t="s">
        <v>328</v>
      </c>
      <c r="C1316" s="62" t="s">
        <v>20</v>
      </c>
      <c r="D1316" s="40" t="s">
        <v>178</v>
      </c>
      <c r="E1316" s="40" t="str">
        <f t="shared" si="166"/>
        <v>SWHC005N</v>
      </c>
      <c r="F1316" s="67" t="s">
        <v>238</v>
      </c>
      <c r="G1316" s="40" t="str">
        <f>DataSpec!$B$11</f>
        <v>UpDeemed, DnDeemed, DnDeemDI</v>
      </c>
      <c r="H1316" s="40" t="str">
        <f>DataSpec!$B$7</f>
        <v>Cap-Tons</v>
      </c>
      <c r="I1316" s="40" t="s">
        <v>11</v>
      </c>
      <c r="J1316" t="s">
        <v>177</v>
      </c>
      <c r="K1316" t="s">
        <v>266</v>
      </c>
      <c r="U1316" s="44">
        <f>SUMIFS(Table1[AStdWBkW],Table1[EnergyImpactID],E1316,Table1[BldgType],B1316,Table1[BldgVint],C1316,Table1[BldgLoc],F1316)</f>
        <v>0.01</v>
      </c>
      <c r="V1316" s="44">
        <f>SUMIFS(Table1[AStdWBkWh],Table1[EnergyImpactID],E1316,Table1[BldgType],B1316,Table1[BldgVint],C1316,Table1[BldgLoc],F1316)</f>
        <v>30.61</v>
      </c>
      <c r="W1316" s="69">
        <v>0</v>
      </c>
      <c r="X1316" s="69"/>
      <c r="Y1316" s="69"/>
      <c r="Z1316" s="69"/>
      <c r="AA1316" s="47">
        <f>SUMIF('Cost per Solution Code'!$I$5:$I$24,'Measure Support Table'!D1316,'Cost per Solution Code'!$H$5:$H$24)</f>
        <v>449.41</v>
      </c>
      <c r="AB1316" s="62"/>
      <c r="AC1316" s="47">
        <f>SUMIF('Cost per Solution Code'!$I$5:$I$24,'Measure Support Table'!D1316,'Cost per Solution Code'!$F$5:$F$24)</f>
        <v>629.11366698254767</v>
      </c>
      <c r="AD1316" s="62"/>
      <c r="AE1316" s="48">
        <f t="shared" si="160"/>
        <v>449.41</v>
      </c>
      <c r="AF1316" s="48">
        <f t="shared" si="161"/>
        <v>629.11366698254767</v>
      </c>
      <c r="AG1316" s="48">
        <f t="shared" si="162"/>
        <v>179.70366698254765</v>
      </c>
      <c r="AH1316" s="49">
        <f t="shared" si="163"/>
        <v>0</v>
      </c>
      <c r="AI1316" s="49">
        <f t="shared" si="164"/>
        <v>0</v>
      </c>
      <c r="AJ1316" s="50">
        <f t="shared" si="165"/>
        <v>0</v>
      </c>
      <c r="AK1316" s="51">
        <v>0</v>
      </c>
    </row>
    <row r="1317" spans="1:37" hidden="1" x14ac:dyDescent="0.35">
      <c r="A1317" s="39" t="str">
        <f t="shared" si="167"/>
        <v>SWHC005</v>
      </c>
      <c r="B1317" s="39" t="s">
        <v>328</v>
      </c>
      <c r="C1317" s="62" t="s">
        <v>20</v>
      </c>
      <c r="D1317" s="40" t="s">
        <v>179</v>
      </c>
      <c r="E1317" s="40" t="str">
        <f t="shared" si="166"/>
        <v>SWHC005O</v>
      </c>
      <c r="F1317" s="67" t="s">
        <v>238</v>
      </c>
      <c r="G1317" s="40" t="str">
        <f>DataSpec!$B$11</f>
        <v>UpDeemed, DnDeemed, DnDeemDI</v>
      </c>
      <c r="H1317" s="40" t="str">
        <f>DataSpec!$B$7</f>
        <v>Cap-Tons</v>
      </c>
      <c r="I1317" s="40" t="s">
        <v>11</v>
      </c>
      <c r="J1317" t="s">
        <v>180</v>
      </c>
      <c r="K1317" t="s">
        <v>267</v>
      </c>
      <c r="U1317" s="44">
        <f>SUMIFS(Table1[AStdWBkW],Table1[EnergyImpactID],E1317,Table1[BldgType],B1317,Table1[BldgVint],C1317,Table1[BldgLoc],F1317)</f>
        <v>0.03</v>
      </c>
      <c r="V1317" s="44">
        <f>SUMIFS(Table1[AStdWBkWh],Table1[EnergyImpactID],E1317,Table1[BldgType],B1317,Table1[BldgVint],C1317,Table1[BldgLoc],F1317)</f>
        <v>55.12</v>
      </c>
      <c r="W1317" s="69">
        <v>0</v>
      </c>
      <c r="X1317" s="69"/>
      <c r="Y1317" s="69"/>
      <c r="Z1317" s="69"/>
      <c r="AA1317" s="47">
        <f>SUMIF('Cost per Solution Code'!$I$5:$I$24,'Measure Support Table'!D1317,'Cost per Solution Code'!$H$5:$H$24)</f>
        <v>1086</v>
      </c>
      <c r="AB1317" s="62"/>
      <c r="AC1317" s="47">
        <f>SUMIF('Cost per Solution Code'!$I$5:$I$24,'Measure Support Table'!D1317,'Cost per Solution Code'!$F$5:$F$24)</f>
        <v>1124.9000000000001</v>
      </c>
      <c r="AD1317" s="62"/>
      <c r="AE1317" s="48">
        <f t="shared" si="160"/>
        <v>1086</v>
      </c>
      <c r="AF1317" s="48">
        <f t="shared" si="161"/>
        <v>1124.9000000000001</v>
      </c>
      <c r="AG1317" s="48">
        <f t="shared" si="162"/>
        <v>38.900000000000091</v>
      </c>
      <c r="AH1317" s="49">
        <f t="shared" si="163"/>
        <v>0</v>
      </c>
      <c r="AI1317" s="49">
        <f t="shared" si="164"/>
        <v>0</v>
      </c>
      <c r="AJ1317" s="50">
        <f t="shared" si="165"/>
        <v>0</v>
      </c>
      <c r="AK1317" s="51">
        <v>0</v>
      </c>
    </row>
    <row r="1318" spans="1:37" hidden="1" x14ac:dyDescent="0.35">
      <c r="A1318" s="39" t="str">
        <f t="shared" si="167"/>
        <v>SWHC005</v>
      </c>
      <c r="B1318" s="39" t="s">
        <v>328</v>
      </c>
      <c r="C1318" s="62" t="s">
        <v>20</v>
      </c>
      <c r="D1318" s="40" t="s">
        <v>181</v>
      </c>
      <c r="E1318" s="40" t="str">
        <f t="shared" si="166"/>
        <v>SWHC005P</v>
      </c>
      <c r="F1318" s="67" t="s">
        <v>238</v>
      </c>
      <c r="G1318" s="40" t="str">
        <f>DataSpec!$B$11</f>
        <v>UpDeemed, DnDeemed, DnDeemDI</v>
      </c>
      <c r="H1318" s="40" t="str">
        <f>DataSpec!$B$7</f>
        <v>Cap-Tons</v>
      </c>
      <c r="I1318" s="40" t="s">
        <v>11</v>
      </c>
      <c r="J1318" t="s">
        <v>180</v>
      </c>
      <c r="K1318" t="s">
        <v>268</v>
      </c>
      <c r="U1318" s="44">
        <f>SUMIFS(Table1[AStdWBkW],Table1[EnergyImpactID],E1318,Table1[BldgType],B1318,Table1[BldgVint],C1318,Table1[BldgLoc],F1318)</f>
        <v>0.02</v>
      </c>
      <c r="V1318" s="44">
        <f>SUMIFS(Table1[AStdWBkWh],Table1[EnergyImpactID],E1318,Table1[BldgType],B1318,Table1[BldgVint],C1318,Table1[BldgLoc],F1318)</f>
        <v>36.799999999999997</v>
      </c>
      <c r="W1318" s="69">
        <v>0</v>
      </c>
      <c r="X1318" s="69"/>
      <c r="Y1318" s="69"/>
      <c r="Z1318" s="69"/>
      <c r="AA1318" s="47">
        <f>SUMIF('Cost per Solution Code'!$I$5:$I$24,'Measure Support Table'!D1318,'Cost per Solution Code'!$H$5:$H$24)</f>
        <v>1086</v>
      </c>
      <c r="AB1318" s="62"/>
      <c r="AC1318" s="47">
        <f>SUMIF('Cost per Solution Code'!$I$5:$I$24,'Measure Support Table'!D1318,'Cost per Solution Code'!$F$5:$F$24)</f>
        <v>1107.17</v>
      </c>
      <c r="AD1318" s="62"/>
      <c r="AE1318" s="48">
        <f t="shared" si="160"/>
        <v>1086</v>
      </c>
      <c r="AF1318" s="48">
        <f t="shared" si="161"/>
        <v>1107.17</v>
      </c>
      <c r="AG1318" s="48">
        <f t="shared" si="162"/>
        <v>21.170000000000073</v>
      </c>
      <c r="AH1318" s="49">
        <f t="shared" si="163"/>
        <v>0</v>
      </c>
      <c r="AI1318" s="49">
        <f t="shared" si="164"/>
        <v>0</v>
      </c>
      <c r="AJ1318" s="50">
        <f t="shared" si="165"/>
        <v>0</v>
      </c>
      <c r="AK1318" s="51">
        <v>0</v>
      </c>
    </row>
    <row r="1319" spans="1:37" hidden="1" x14ac:dyDescent="0.35">
      <c r="A1319" s="39" t="str">
        <f t="shared" si="167"/>
        <v>SWHC005</v>
      </c>
      <c r="B1319" s="39" t="s">
        <v>328</v>
      </c>
      <c r="C1319" s="62" t="s">
        <v>20</v>
      </c>
      <c r="D1319" s="40" t="s">
        <v>182</v>
      </c>
      <c r="E1319" s="40" t="str">
        <f t="shared" si="166"/>
        <v>SWHC005Q</v>
      </c>
      <c r="F1319" s="67" t="s">
        <v>238</v>
      </c>
      <c r="G1319" s="40" t="str">
        <f>DataSpec!$B$11</f>
        <v>UpDeemed, DnDeemed, DnDeemDI</v>
      </c>
      <c r="H1319" s="40" t="str">
        <f>DataSpec!$B$7</f>
        <v>Cap-Tons</v>
      </c>
      <c r="I1319" s="40" t="s">
        <v>11</v>
      </c>
      <c r="J1319" t="s">
        <v>183</v>
      </c>
      <c r="K1319" t="s">
        <v>269</v>
      </c>
      <c r="U1319" s="44">
        <f>SUMIFS(Table1[AStdWBkW],Table1[EnergyImpactID],E1319,Table1[BldgType],B1319,Table1[BldgVint],C1319,Table1[BldgLoc],F1319)</f>
        <v>0.02</v>
      </c>
      <c r="V1319" s="44">
        <f>SUMIFS(Table1[AStdWBkWh],Table1[EnergyImpactID],E1319,Table1[BldgType],B1319,Table1[BldgVint],C1319,Table1[BldgLoc],F1319)</f>
        <v>43.01</v>
      </c>
      <c r="W1319" s="69">
        <v>0</v>
      </c>
      <c r="X1319" s="69"/>
      <c r="Y1319" s="69"/>
      <c r="Z1319" s="69"/>
      <c r="AA1319" s="47">
        <f>SUMIF('Cost per Solution Code'!$I$5:$I$24,'Measure Support Table'!D1319,'Cost per Solution Code'!$H$5:$H$24)</f>
        <v>636.29999999999995</v>
      </c>
      <c r="AB1319" s="62"/>
      <c r="AC1319" s="47">
        <f>SUMIF('Cost per Solution Code'!$I$5:$I$24,'Measure Support Table'!D1319,'Cost per Solution Code'!$F$5:$F$24)</f>
        <v>931.83</v>
      </c>
      <c r="AD1319" s="62"/>
      <c r="AE1319" s="48">
        <f t="shared" si="160"/>
        <v>636.29999999999995</v>
      </c>
      <c r="AF1319" s="48">
        <f t="shared" si="161"/>
        <v>931.83</v>
      </c>
      <c r="AG1319" s="48">
        <f t="shared" si="162"/>
        <v>295.53000000000009</v>
      </c>
      <c r="AH1319" s="49">
        <f t="shared" si="163"/>
        <v>0</v>
      </c>
      <c r="AI1319" s="49">
        <f t="shared" si="164"/>
        <v>0</v>
      </c>
      <c r="AJ1319" s="50">
        <f t="shared" si="165"/>
        <v>0</v>
      </c>
      <c r="AK1319" s="51">
        <v>0</v>
      </c>
    </row>
    <row r="1320" spans="1:37" hidden="1" x14ac:dyDescent="0.35">
      <c r="A1320" s="39" t="str">
        <f t="shared" si="167"/>
        <v>SWHC005</v>
      </c>
      <c r="B1320" s="39" t="s">
        <v>328</v>
      </c>
      <c r="C1320" s="62" t="s">
        <v>20</v>
      </c>
      <c r="D1320" s="40" t="s">
        <v>184</v>
      </c>
      <c r="E1320" s="40" t="str">
        <f t="shared" si="166"/>
        <v>SWHC005R</v>
      </c>
      <c r="F1320" s="67" t="s">
        <v>238</v>
      </c>
      <c r="G1320" s="40" t="str">
        <f>DataSpec!$B$11</f>
        <v>UpDeemed, DnDeemed, DnDeemDI</v>
      </c>
      <c r="H1320" s="40" t="str">
        <f>DataSpec!$B$7</f>
        <v>Cap-Tons</v>
      </c>
      <c r="I1320" s="40" t="s">
        <v>11</v>
      </c>
      <c r="J1320" t="s">
        <v>183</v>
      </c>
      <c r="K1320" t="s">
        <v>270</v>
      </c>
      <c r="U1320" s="44">
        <f>SUMIFS(Table1[AStdWBkW],Table1[EnergyImpactID],E1320,Table1[BldgType],B1320,Table1[BldgVint],C1320,Table1[BldgLoc],F1320)</f>
        <v>0.01</v>
      </c>
      <c r="V1320" s="44">
        <f>SUMIFS(Table1[AStdWBkWh],Table1[EnergyImpactID],E1320,Table1[BldgType],B1320,Table1[BldgVint],C1320,Table1[BldgLoc],F1320)</f>
        <v>28.67</v>
      </c>
      <c r="W1320" s="69">
        <v>0</v>
      </c>
      <c r="X1320" s="69"/>
      <c r="Y1320" s="69"/>
      <c r="Z1320" s="69"/>
      <c r="AA1320" s="47">
        <f>SUMIF('Cost per Solution Code'!$I$5:$I$24,'Measure Support Table'!D1320,'Cost per Solution Code'!$H$5:$H$24)</f>
        <v>636.29999999999995</v>
      </c>
      <c r="AB1320" s="62"/>
      <c r="AC1320" s="47">
        <f>SUMIF('Cost per Solution Code'!$I$5:$I$24,'Measure Support Table'!D1320,'Cost per Solution Code'!$F$5:$F$24)</f>
        <v>797.9</v>
      </c>
      <c r="AD1320" s="62"/>
      <c r="AE1320" s="48">
        <f t="shared" si="160"/>
        <v>636.29999999999995</v>
      </c>
      <c r="AF1320" s="48">
        <f t="shared" si="161"/>
        <v>797.9</v>
      </c>
      <c r="AG1320" s="48">
        <f t="shared" si="162"/>
        <v>161.60000000000002</v>
      </c>
      <c r="AH1320" s="49">
        <f t="shared" si="163"/>
        <v>0</v>
      </c>
      <c r="AI1320" s="49">
        <f t="shared" si="164"/>
        <v>0</v>
      </c>
      <c r="AJ1320" s="50">
        <f t="shared" si="165"/>
        <v>0</v>
      </c>
      <c r="AK1320" s="51">
        <v>0</v>
      </c>
    </row>
    <row r="1321" spans="1:37" hidden="1" x14ac:dyDescent="0.35">
      <c r="A1321" s="39" t="str">
        <f t="shared" si="167"/>
        <v>SWHC005</v>
      </c>
      <c r="B1321" s="39" t="s">
        <v>328</v>
      </c>
      <c r="C1321" s="62" t="s">
        <v>20</v>
      </c>
      <c r="D1321" s="40" t="s">
        <v>185</v>
      </c>
      <c r="E1321" s="40" t="str">
        <f t="shared" si="166"/>
        <v>SWHC005S</v>
      </c>
      <c r="F1321" s="67" t="s">
        <v>238</v>
      </c>
      <c r="G1321" s="40" t="str">
        <f>DataSpec!$B$11</f>
        <v>UpDeemed, DnDeemed, DnDeemDI</v>
      </c>
      <c r="H1321" s="40" t="str">
        <f>DataSpec!$B$7</f>
        <v>Cap-Tons</v>
      </c>
      <c r="I1321" s="40" t="s">
        <v>11</v>
      </c>
      <c r="J1321" t="s">
        <v>186</v>
      </c>
      <c r="K1321" t="s">
        <v>271</v>
      </c>
      <c r="U1321" s="44">
        <f>SUMIFS(Table1[AStdWBkW],Table1[EnergyImpactID],E1321,Table1[BldgType],B1321,Table1[BldgVint],C1321,Table1[BldgLoc],F1321)</f>
        <v>0.03</v>
      </c>
      <c r="V1321" s="44">
        <f>SUMIFS(Table1[AStdWBkWh],Table1[EnergyImpactID],E1321,Table1[BldgType],B1321,Table1[BldgVint],C1321,Table1[BldgLoc],F1321)</f>
        <v>57.35</v>
      </c>
      <c r="W1321" s="69">
        <v>0</v>
      </c>
      <c r="X1321" s="69"/>
      <c r="Y1321" s="69"/>
      <c r="Z1321" s="69"/>
      <c r="AA1321" s="47">
        <f>SUMIF('Cost per Solution Code'!$I$5:$I$24,'Measure Support Table'!D1321,'Cost per Solution Code'!$H$5:$H$24)</f>
        <v>416.53842439071497</v>
      </c>
      <c r="AB1321" s="62"/>
      <c r="AC1321" s="47">
        <f>SUMIF('Cost per Solution Code'!$I$5:$I$24,'Measure Support Table'!D1321,'Cost per Solution Code'!$F$5:$F$24)</f>
        <v>610</v>
      </c>
      <c r="AD1321" s="62"/>
      <c r="AE1321" s="48">
        <f t="shared" si="160"/>
        <v>416.53842439071497</v>
      </c>
      <c r="AF1321" s="48">
        <f t="shared" si="161"/>
        <v>610</v>
      </c>
      <c r="AG1321" s="48">
        <f t="shared" si="162"/>
        <v>193.46157560928503</v>
      </c>
      <c r="AH1321" s="49">
        <f t="shared" si="163"/>
        <v>0</v>
      </c>
      <c r="AI1321" s="49">
        <f t="shared" si="164"/>
        <v>0</v>
      </c>
      <c r="AJ1321" s="50">
        <f t="shared" si="165"/>
        <v>0</v>
      </c>
      <c r="AK1321" s="51">
        <v>0</v>
      </c>
    </row>
    <row r="1322" spans="1:37" hidden="1" x14ac:dyDescent="0.35">
      <c r="A1322" s="39" t="str">
        <f t="shared" si="167"/>
        <v>SWHC005</v>
      </c>
      <c r="B1322" s="39" t="s">
        <v>328</v>
      </c>
      <c r="C1322" s="62" t="s">
        <v>20</v>
      </c>
      <c r="D1322" s="40" t="s">
        <v>187</v>
      </c>
      <c r="E1322" s="40" t="str">
        <f t="shared" si="166"/>
        <v>SWHC005T</v>
      </c>
      <c r="F1322" s="67" t="s">
        <v>238</v>
      </c>
      <c r="G1322" s="40" t="str">
        <f>DataSpec!$B$11</f>
        <v>UpDeemed, DnDeemed, DnDeemDI</v>
      </c>
      <c r="H1322" s="40" t="str">
        <f>DataSpec!$B$7</f>
        <v>Cap-Tons</v>
      </c>
      <c r="I1322" s="40" t="s">
        <v>11</v>
      </c>
      <c r="J1322" t="s">
        <v>186</v>
      </c>
      <c r="K1322" t="s">
        <v>272</v>
      </c>
      <c r="U1322" s="44">
        <f>SUMIFS(Table1[AStdWBkW],Table1[EnergyImpactID],E1322,Table1[BldgType],B1322,Table1[BldgVint],C1322,Table1[BldgLoc],F1322)</f>
        <v>0.02</v>
      </c>
      <c r="V1322" s="44">
        <f>SUMIFS(Table1[AStdWBkWh],Table1[EnergyImpactID],E1322,Table1[BldgType],B1322,Table1[BldgVint],C1322,Table1[BldgLoc],F1322)</f>
        <v>38.26</v>
      </c>
      <c r="W1322" s="69">
        <v>0</v>
      </c>
      <c r="X1322" s="69"/>
      <c r="Y1322" s="69"/>
      <c r="Z1322" s="69"/>
      <c r="AA1322" s="47">
        <f>SUMIF('Cost per Solution Code'!$I$5:$I$24,'Measure Support Table'!D1322,'Cost per Solution Code'!$H$5:$H$24)</f>
        <v>416.53842439071497</v>
      </c>
      <c r="AB1322" s="62"/>
      <c r="AC1322" s="47">
        <f>SUMIF('Cost per Solution Code'!$I$5:$I$24,'Measure Support Table'!D1322,'Cost per Solution Code'!$F$5:$F$24)</f>
        <v>522.1950355751585</v>
      </c>
      <c r="AD1322" s="62"/>
      <c r="AE1322" s="48">
        <f t="shared" si="160"/>
        <v>416.53842439071497</v>
      </c>
      <c r="AF1322" s="48">
        <f t="shared" si="161"/>
        <v>522.1950355751585</v>
      </c>
      <c r="AG1322" s="48">
        <f t="shared" si="162"/>
        <v>105.65661118444353</v>
      </c>
      <c r="AH1322" s="49">
        <f t="shared" si="163"/>
        <v>0</v>
      </c>
      <c r="AI1322" s="49">
        <f t="shared" si="164"/>
        <v>0</v>
      </c>
      <c r="AJ1322" s="50">
        <f t="shared" si="165"/>
        <v>0</v>
      </c>
      <c r="AK1322" s="51">
        <v>0</v>
      </c>
    </row>
    <row r="1323" spans="1:37" hidden="1" x14ac:dyDescent="0.35">
      <c r="A1323" s="39" t="str">
        <f t="shared" si="167"/>
        <v>SWHC005</v>
      </c>
      <c r="B1323" s="39" t="s">
        <v>328</v>
      </c>
      <c r="C1323" s="62" t="s">
        <v>20</v>
      </c>
      <c r="D1323" s="40" t="s">
        <v>163</v>
      </c>
      <c r="E1323" s="40" t="str">
        <f t="shared" si="166"/>
        <v>SWHC005A</v>
      </c>
      <c r="F1323" s="67" t="s">
        <v>239</v>
      </c>
      <c r="G1323" s="40" t="str">
        <f>DataSpec!$B$11</f>
        <v>UpDeemed, DnDeemed, DnDeemDI</v>
      </c>
      <c r="H1323" s="40" t="str">
        <f>DataSpec!$B$7</f>
        <v>Cap-Tons</v>
      </c>
      <c r="I1323" s="40" t="s">
        <v>11</v>
      </c>
      <c r="J1323" t="s">
        <v>164</v>
      </c>
      <c r="K1323" t="s">
        <v>253</v>
      </c>
      <c r="U1323" s="44">
        <f>SUMIFS(Table1[AStdWBkW],Table1[EnergyImpactID],E1323,Table1[BldgType],B1323,Table1[BldgVint],C1323,Table1[BldgLoc],F1323)</f>
        <v>0.01</v>
      </c>
      <c r="V1323" s="44">
        <f>SUMIFS(Table1[AStdWBkWh],Table1[EnergyImpactID],E1323,Table1[BldgType],B1323,Table1[BldgVint],C1323,Table1[BldgLoc],F1323)</f>
        <v>20.22</v>
      </c>
      <c r="W1323" s="69">
        <v>0</v>
      </c>
      <c r="X1323" s="69"/>
      <c r="Y1323" s="69"/>
      <c r="Z1323" s="69"/>
      <c r="AA1323" s="47">
        <f>SUMIF('Cost per Solution Code'!$I$5:$I$24,'Measure Support Table'!D1323,'Cost per Solution Code'!$H$5:$H$24)</f>
        <v>656.88499999999999</v>
      </c>
      <c r="AB1323" s="62"/>
      <c r="AC1323" s="47">
        <f>SUMIF('Cost per Solution Code'!$I$5:$I$24,'Measure Support Table'!D1323,'Cost per Solution Code'!$F$5:$F$24)</f>
        <v>931.83999999999992</v>
      </c>
      <c r="AD1323" s="62"/>
      <c r="AE1323" s="48">
        <f t="shared" si="160"/>
        <v>656.88499999999999</v>
      </c>
      <c r="AF1323" s="48">
        <f t="shared" si="161"/>
        <v>931.83999999999992</v>
      </c>
      <c r="AG1323" s="48">
        <f t="shared" si="162"/>
        <v>274.95499999999993</v>
      </c>
      <c r="AH1323" s="49">
        <f t="shared" si="163"/>
        <v>0</v>
      </c>
      <c r="AI1323" s="49">
        <f t="shared" si="164"/>
        <v>0</v>
      </c>
      <c r="AJ1323" s="50">
        <f t="shared" si="165"/>
        <v>0</v>
      </c>
      <c r="AK1323" s="51">
        <v>0</v>
      </c>
    </row>
    <row r="1324" spans="1:37" hidden="1" x14ac:dyDescent="0.35">
      <c r="A1324" s="39" t="str">
        <f t="shared" si="167"/>
        <v>SWHC005</v>
      </c>
      <c r="B1324" s="39" t="s">
        <v>328</v>
      </c>
      <c r="C1324" s="62" t="s">
        <v>20</v>
      </c>
      <c r="D1324" s="40" t="s">
        <v>165</v>
      </c>
      <c r="E1324" s="40" t="str">
        <f t="shared" si="166"/>
        <v>SWHC005B</v>
      </c>
      <c r="F1324" s="67" t="s">
        <v>239</v>
      </c>
      <c r="G1324" s="40" t="str">
        <f>DataSpec!$B$11</f>
        <v>UpDeemed, DnDeemed, DnDeemDI</v>
      </c>
      <c r="H1324" s="40" t="str">
        <f>DataSpec!$B$7</f>
        <v>Cap-Tons</v>
      </c>
      <c r="I1324" s="40" t="s">
        <v>11</v>
      </c>
      <c r="J1324" t="s">
        <v>164</v>
      </c>
      <c r="K1324" t="s">
        <v>254</v>
      </c>
      <c r="U1324" s="44">
        <f>SUMIFS(Table1[AStdWBkW],Table1[EnergyImpactID],E1324,Table1[BldgType],B1324,Table1[BldgVint],C1324,Table1[BldgLoc],F1324)</f>
        <v>0.01</v>
      </c>
      <c r="V1324" s="44">
        <f>SUMIFS(Table1[AStdWBkWh],Table1[EnergyImpactID],E1324,Table1[BldgType],B1324,Table1[BldgVint],C1324,Table1[BldgLoc],F1324)</f>
        <v>13.48</v>
      </c>
      <c r="W1324" s="69">
        <v>0</v>
      </c>
      <c r="X1324" s="69"/>
      <c r="Y1324" s="69"/>
      <c r="Z1324" s="69"/>
      <c r="AA1324" s="47">
        <f>SUMIF('Cost per Solution Code'!$I$5:$I$24,'Measure Support Table'!D1324,'Cost per Solution Code'!$H$5:$H$24)</f>
        <v>656.88499999999999</v>
      </c>
      <c r="AB1324" s="62"/>
      <c r="AC1324" s="47">
        <f>SUMIF('Cost per Solution Code'!$I$5:$I$24,'Measure Support Table'!D1324,'Cost per Solution Code'!$F$5:$F$24)</f>
        <v>729.01</v>
      </c>
      <c r="AD1324" s="62"/>
      <c r="AE1324" s="48">
        <f t="shared" si="160"/>
        <v>656.88499999999999</v>
      </c>
      <c r="AF1324" s="48">
        <f t="shared" si="161"/>
        <v>729.01</v>
      </c>
      <c r="AG1324" s="48">
        <f t="shared" si="162"/>
        <v>72.125</v>
      </c>
      <c r="AH1324" s="49">
        <f t="shared" si="163"/>
        <v>0</v>
      </c>
      <c r="AI1324" s="49">
        <f t="shared" si="164"/>
        <v>0</v>
      </c>
      <c r="AJ1324" s="50">
        <f t="shared" si="165"/>
        <v>0</v>
      </c>
      <c r="AK1324" s="51">
        <v>0</v>
      </c>
    </row>
    <row r="1325" spans="1:37" hidden="1" x14ac:dyDescent="0.35">
      <c r="A1325" s="39" t="str">
        <f t="shared" si="167"/>
        <v>SWHC005</v>
      </c>
      <c r="B1325" s="39" t="s">
        <v>328</v>
      </c>
      <c r="C1325" s="62" t="s">
        <v>20</v>
      </c>
      <c r="D1325" s="40" t="s">
        <v>166</v>
      </c>
      <c r="E1325" s="40" t="str">
        <f t="shared" si="166"/>
        <v>SWHC005C</v>
      </c>
      <c r="F1325" s="67" t="s">
        <v>239</v>
      </c>
      <c r="G1325" s="40" t="str">
        <f>DataSpec!$B$11</f>
        <v>UpDeemed, DnDeemed, DnDeemDI</v>
      </c>
      <c r="H1325" s="40" t="str">
        <f>DataSpec!$B$7</f>
        <v>Cap-Tons</v>
      </c>
      <c r="I1325" s="40" t="s">
        <v>11</v>
      </c>
      <c r="J1325" t="s">
        <v>167</v>
      </c>
      <c r="K1325" t="s">
        <v>255</v>
      </c>
      <c r="U1325" s="44">
        <f>SUMIFS(Table1[AStdWBkW],Table1[EnergyImpactID],E1325,Table1[BldgType],B1325,Table1[BldgVint],C1325,Table1[BldgLoc],F1325)</f>
        <v>0.01</v>
      </c>
      <c r="V1325" s="44">
        <f>SUMIFS(Table1[AStdWBkWh],Table1[EnergyImpactID],E1325,Table1[BldgType],B1325,Table1[BldgVint],C1325,Table1[BldgLoc],F1325)</f>
        <v>18.89</v>
      </c>
      <c r="W1325" s="69">
        <v>0</v>
      </c>
      <c r="X1325" s="69"/>
      <c r="Y1325" s="69"/>
      <c r="Z1325" s="69"/>
      <c r="AA1325" s="47">
        <f>SUMIF('Cost per Solution Code'!$I$5:$I$24,'Measure Support Table'!D1325,'Cost per Solution Code'!$H$5:$H$24)</f>
        <v>515.125</v>
      </c>
      <c r="AB1325" s="62"/>
      <c r="AC1325" s="47">
        <f>SUMIF('Cost per Solution Code'!$I$5:$I$24,'Measure Support Table'!D1325,'Cost per Solution Code'!$F$5:$F$24)</f>
        <v>741.56</v>
      </c>
      <c r="AD1325" s="62"/>
      <c r="AE1325" s="48">
        <f t="shared" si="160"/>
        <v>515.125</v>
      </c>
      <c r="AF1325" s="48">
        <f t="shared" si="161"/>
        <v>741.56</v>
      </c>
      <c r="AG1325" s="48">
        <f t="shared" si="162"/>
        <v>226.43499999999995</v>
      </c>
      <c r="AH1325" s="49">
        <f t="shared" si="163"/>
        <v>0</v>
      </c>
      <c r="AI1325" s="49">
        <f t="shared" si="164"/>
        <v>0</v>
      </c>
      <c r="AJ1325" s="50">
        <f t="shared" si="165"/>
        <v>0</v>
      </c>
      <c r="AK1325" s="51">
        <v>0</v>
      </c>
    </row>
    <row r="1326" spans="1:37" hidden="1" x14ac:dyDescent="0.35">
      <c r="A1326" s="39" t="str">
        <f t="shared" si="167"/>
        <v>SWHC005</v>
      </c>
      <c r="B1326" s="39" t="s">
        <v>328</v>
      </c>
      <c r="C1326" s="62" t="s">
        <v>20</v>
      </c>
      <c r="D1326" s="40" t="s">
        <v>168</v>
      </c>
      <c r="E1326" s="40" t="str">
        <f t="shared" si="166"/>
        <v>SWHC005D</v>
      </c>
      <c r="F1326" s="67" t="s">
        <v>239</v>
      </c>
      <c r="G1326" s="40" t="str">
        <f>DataSpec!$B$11</f>
        <v>UpDeemed, DnDeemed, DnDeemDI</v>
      </c>
      <c r="H1326" s="40" t="str">
        <f>DataSpec!$B$7</f>
        <v>Cap-Tons</v>
      </c>
      <c r="I1326" s="40" t="s">
        <v>11</v>
      </c>
      <c r="J1326" t="s">
        <v>167</v>
      </c>
      <c r="K1326" t="s">
        <v>256</v>
      </c>
      <c r="U1326" s="44">
        <f>SUMIFS(Table1[AStdWBkW],Table1[EnergyImpactID],E1326,Table1[BldgType],B1326,Table1[BldgVint],C1326,Table1[BldgLoc],F1326)</f>
        <v>0.01</v>
      </c>
      <c r="V1326" s="44">
        <f>SUMIFS(Table1[AStdWBkWh],Table1[EnergyImpactID],E1326,Table1[BldgType],B1326,Table1[BldgVint],C1326,Table1[BldgLoc],F1326)</f>
        <v>12.65</v>
      </c>
      <c r="W1326" s="69">
        <v>0</v>
      </c>
      <c r="X1326" s="69"/>
      <c r="Y1326" s="69"/>
      <c r="Z1326" s="69"/>
      <c r="AA1326" s="47">
        <f>SUMIF('Cost per Solution Code'!$I$5:$I$24,'Measure Support Table'!D1326,'Cost per Solution Code'!$H$5:$H$24)</f>
        <v>515.125</v>
      </c>
      <c r="AB1326" s="62"/>
      <c r="AC1326" s="47">
        <f>SUMIF('Cost per Solution Code'!$I$5:$I$24,'Measure Support Table'!D1326,'Cost per Solution Code'!$F$5:$F$24)</f>
        <v>673.54</v>
      </c>
      <c r="AD1326" s="62"/>
      <c r="AE1326" s="48">
        <f t="shared" si="160"/>
        <v>515.125</v>
      </c>
      <c r="AF1326" s="48">
        <f t="shared" si="161"/>
        <v>673.54</v>
      </c>
      <c r="AG1326" s="48">
        <f t="shared" si="162"/>
        <v>158.41499999999996</v>
      </c>
      <c r="AH1326" s="49">
        <f t="shared" si="163"/>
        <v>0</v>
      </c>
      <c r="AI1326" s="49">
        <f t="shared" si="164"/>
        <v>0</v>
      </c>
      <c r="AJ1326" s="50">
        <f t="shared" si="165"/>
        <v>0</v>
      </c>
      <c r="AK1326" s="51">
        <v>0</v>
      </c>
    </row>
    <row r="1327" spans="1:37" hidden="1" x14ac:dyDescent="0.35">
      <c r="A1327" s="39" t="str">
        <f t="shared" si="167"/>
        <v>SWHC005</v>
      </c>
      <c r="B1327" s="39" t="s">
        <v>328</v>
      </c>
      <c r="C1327" s="62" t="s">
        <v>20</v>
      </c>
      <c r="D1327" s="40" t="s">
        <v>169</v>
      </c>
      <c r="E1327" s="40" t="str">
        <f t="shared" si="166"/>
        <v>SWHC005E</v>
      </c>
      <c r="F1327" s="67" t="s">
        <v>239</v>
      </c>
      <c r="G1327" s="40" t="str">
        <f>DataSpec!$B$11</f>
        <v>UpDeemed, DnDeemed, DnDeemDI</v>
      </c>
      <c r="H1327" s="40" t="str">
        <f>DataSpec!$B$7</f>
        <v>Cap-Tons</v>
      </c>
      <c r="I1327" s="40" t="s">
        <v>11</v>
      </c>
      <c r="J1327" t="s">
        <v>170</v>
      </c>
      <c r="K1327" t="s">
        <v>257</v>
      </c>
      <c r="U1327" s="44">
        <f>SUMIFS(Table1[AStdWBkW],Table1[EnergyImpactID],E1327,Table1[BldgType],B1327,Table1[BldgVint],C1327,Table1[BldgLoc],F1327)</f>
        <v>0.01</v>
      </c>
      <c r="V1327" s="44">
        <f>SUMIFS(Table1[AStdWBkWh],Table1[EnergyImpactID],E1327,Table1[BldgType],B1327,Table1[BldgVint],C1327,Table1[BldgLoc],F1327)</f>
        <v>18.579999999999998</v>
      </c>
      <c r="W1327" s="69">
        <v>0</v>
      </c>
      <c r="X1327" s="69"/>
      <c r="Y1327" s="69"/>
      <c r="Z1327" s="69"/>
      <c r="AA1327" s="47">
        <f>SUMIF('Cost per Solution Code'!$I$5:$I$24,'Measure Support Table'!D1327,'Cost per Solution Code'!$H$5:$H$24)</f>
        <v>448.52499999999998</v>
      </c>
      <c r="AB1327" s="62"/>
      <c r="AC1327" s="47">
        <f>SUMIF('Cost per Solution Code'!$I$5:$I$24,'Measure Support Table'!D1327,'Cost per Solution Code'!$F$5:$F$24)</f>
        <v>698.35</v>
      </c>
      <c r="AD1327" s="62"/>
      <c r="AE1327" s="48">
        <f t="shared" si="160"/>
        <v>448.52499999999998</v>
      </c>
      <c r="AF1327" s="48">
        <f t="shared" si="161"/>
        <v>698.35</v>
      </c>
      <c r="AG1327" s="48">
        <f t="shared" si="162"/>
        <v>249.82500000000005</v>
      </c>
      <c r="AH1327" s="49">
        <f t="shared" si="163"/>
        <v>0</v>
      </c>
      <c r="AI1327" s="49">
        <f t="shared" si="164"/>
        <v>0</v>
      </c>
      <c r="AJ1327" s="50">
        <f t="shared" si="165"/>
        <v>0</v>
      </c>
      <c r="AK1327" s="51">
        <v>0</v>
      </c>
    </row>
    <row r="1328" spans="1:37" hidden="1" x14ac:dyDescent="0.35">
      <c r="A1328" s="39" t="str">
        <f t="shared" si="167"/>
        <v>SWHC005</v>
      </c>
      <c r="B1328" s="39" t="s">
        <v>328</v>
      </c>
      <c r="C1328" s="62" t="s">
        <v>20</v>
      </c>
      <c r="D1328" s="40" t="s">
        <v>171</v>
      </c>
      <c r="E1328" s="40" t="str">
        <f t="shared" si="166"/>
        <v>SWHC005F</v>
      </c>
      <c r="F1328" s="67" t="s">
        <v>239</v>
      </c>
      <c r="G1328" s="40" t="str">
        <f>DataSpec!$B$11</f>
        <v>UpDeemed, DnDeemed, DnDeemDI</v>
      </c>
      <c r="H1328" s="40" t="str">
        <f>DataSpec!$B$7</f>
        <v>Cap-Tons</v>
      </c>
      <c r="I1328" s="40" t="s">
        <v>11</v>
      </c>
      <c r="J1328" t="s">
        <v>170</v>
      </c>
      <c r="K1328" t="s">
        <v>258</v>
      </c>
      <c r="U1328" s="44">
        <f>SUMIFS(Table1[AStdWBkW],Table1[EnergyImpactID],E1328,Table1[BldgType],B1328,Table1[BldgVint],C1328,Table1[BldgLoc],F1328)</f>
        <v>0.01</v>
      </c>
      <c r="V1328" s="44">
        <f>SUMIFS(Table1[AStdWBkWh],Table1[EnergyImpactID],E1328,Table1[BldgType],B1328,Table1[BldgVint],C1328,Table1[BldgLoc],F1328)</f>
        <v>12.35</v>
      </c>
      <c r="W1328" s="69">
        <v>0</v>
      </c>
      <c r="X1328" s="69"/>
      <c r="Y1328" s="69"/>
      <c r="Z1328" s="69"/>
      <c r="AA1328" s="47">
        <f>SUMIF('Cost per Solution Code'!$I$5:$I$24,'Measure Support Table'!D1328,'Cost per Solution Code'!$H$5:$H$24)</f>
        <v>448.52499999999998</v>
      </c>
      <c r="AB1328" s="62"/>
      <c r="AC1328" s="47">
        <f>SUMIF('Cost per Solution Code'!$I$5:$I$24,'Measure Support Table'!D1328,'Cost per Solution Code'!$F$5:$F$24)</f>
        <v>642.36500000000001</v>
      </c>
      <c r="AD1328" s="62"/>
      <c r="AE1328" s="48">
        <f t="shared" si="160"/>
        <v>448.52499999999998</v>
      </c>
      <c r="AF1328" s="48">
        <f t="shared" si="161"/>
        <v>642.36500000000001</v>
      </c>
      <c r="AG1328" s="48">
        <f t="shared" si="162"/>
        <v>193.84000000000003</v>
      </c>
      <c r="AH1328" s="49">
        <f t="shared" si="163"/>
        <v>0</v>
      </c>
      <c r="AI1328" s="49">
        <f t="shared" si="164"/>
        <v>0</v>
      </c>
      <c r="AJ1328" s="50">
        <f t="shared" si="165"/>
        <v>0</v>
      </c>
      <c r="AK1328" s="51">
        <v>0</v>
      </c>
    </row>
    <row r="1329" spans="1:37" hidden="1" x14ac:dyDescent="0.35">
      <c r="A1329" s="39" t="str">
        <f t="shared" si="167"/>
        <v>SWHC005</v>
      </c>
      <c r="B1329" s="39" t="s">
        <v>328</v>
      </c>
      <c r="C1329" s="62" t="s">
        <v>20</v>
      </c>
      <c r="D1329" s="40" t="s">
        <v>8</v>
      </c>
      <c r="E1329" s="40" t="str">
        <f t="shared" si="166"/>
        <v>SWHC005G</v>
      </c>
      <c r="F1329" s="67" t="s">
        <v>239</v>
      </c>
      <c r="G1329" s="40" t="str">
        <f>DataSpec!$B$11</f>
        <v>UpDeemed, DnDeemed, DnDeemDI</v>
      </c>
      <c r="H1329" s="40" t="str">
        <f>DataSpec!$B$7</f>
        <v>Cap-Tons</v>
      </c>
      <c r="I1329" s="40" t="s">
        <v>11</v>
      </c>
      <c r="J1329" t="s">
        <v>172</v>
      </c>
      <c r="K1329" t="s">
        <v>259</v>
      </c>
      <c r="U1329" s="44">
        <f>SUMIFS(Table1[AStdWBkW],Table1[EnergyImpactID],E1329,Table1[BldgType],B1329,Table1[BldgVint],C1329,Table1[BldgLoc],F1329)</f>
        <v>0.01</v>
      </c>
      <c r="V1329" s="44">
        <f>SUMIFS(Table1[AStdWBkWh],Table1[EnergyImpactID],E1329,Table1[BldgType],B1329,Table1[BldgVint],C1329,Table1[BldgLoc],F1329)</f>
        <v>18.579999999999998</v>
      </c>
      <c r="W1329" s="69">
        <v>0</v>
      </c>
      <c r="X1329" s="69"/>
      <c r="Y1329" s="69"/>
      <c r="Z1329" s="69"/>
      <c r="AA1329" s="47">
        <f>SUMIF('Cost per Solution Code'!$I$5:$I$24,'Measure Support Table'!D1329,'Cost per Solution Code'!$H$5:$H$24)</f>
        <v>392.565</v>
      </c>
      <c r="AB1329" s="62"/>
      <c r="AC1329" s="47">
        <f>SUMIF('Cost per Solution Code'!$I$5:$I$24,'Measure Support Table'!D1329,'Cost per Solution Code'!$F$5:$F$24)</f>
        <v>491.11500000000001</v>
      </c>
      <c r="AD1329" s="62"/>
      <c r="AE1329" s="48">
        <f t="shared" si="160"/>
        <v>392.565</v>
      </c>
      <c r="AF1329" s="48">
        <f t="shared" si="161"/>
        <v>491.11500000000001</v>
      </c>
      <c r="AG1329" s="48">
        <f t="shared" si="162"/>
        <v>98.550000000000011</v>
      </c>
      <c r="AH1329" s="49">
        <f t="shared" si="163"/>
        <v>0</v>
      </c>
      <c r="AI1329" s="49">
        <f t="shared" si="164"/>
        <v>0</v>
      </c>
      <c r="AJ1329" s="50">
        <f t="shared" si="165"/>
        <v>0</v>
      </c>
      <c r="AK1329" s="51">
        <v>0</v>
      </c>
    </row>
    <row r="1330" spans="1:37" hidden="1" x14ac:dyDescent="0.35">
      <c r="A1330" s="39" t="str">
        <f t="shared" si="167"/>
        <v>SWHC005</v>
      </c>
      <c r="B1330" s="39" t="s">
        <v>328</v>
      </c>
      <c r="C1330" s="62" t="s">
        <v>20</v>
      </c>
      <c r="D1330" s="40" t="s">
        <v>16</v>
      </c>
      <c r="E1330" s="40" t="str">
        <f t="shared" si="166"/>
        <v>SWHC005H</v>
      </c>
      <c r="F1330" s="67" t="s">
        <v>239</v>
      </c>
      <c r="G1330" s="40" t="str">
        <f>DataSpec!$B$11</f>
        <v>UpDeemed, DnDeemed, DnDeemDI</v>
      </c>
      <c r="H1330" s="40" t="str">
        <f>DataSpec!$B$7</f>
        <v>Cap-Tons</v>
      </c>
      <c r="I1330" s="40" t="s">
        <v>11</v>
      </c>
      <c r="J1330" t="s">
        <v>172</v>
      </c>
      <c r="K1330" t="s">
        <v>260</v>
      </c>
      <c r="U1330" s="44">
        <f>SUMIFS(Table1[AStdWBkW],Table1[EnergyImpactID],E1330,Table1[BldgType],B1330,Table1[BldgVint],C1330,Table1[BldgLoc],F1330)</f>
        <v>0.01</v>
      </c>
      <c r="V1330" s="44">
        <f>SUMIFS(Table1[AStdWBkWh],Table1[EnergyImpactID],E1330,Table1[BldgType],B1330,Table1[BldgVint],C1330,Table1[BldgLoc],F1330)</f>
        <v>12.35</v>
      </c>
      <c r="W1330" s="69">
        <v>0</v>
      </c>
      <c r="X1330" s="69"/>
      <c r="Y1330" s="69"/>
      <c r="Z1330" s="69"/>
      <c r="AA1330" s="47">
        <f>SUMIF('Cost per Solution Code'!$I$5:$I$24,'Measure Support Table'!D1330,'Cost per Solution Code'!$H$5:$H$24)</f>
        <v>392.565</v>
      </c>
      <c r="AB1330" s="62"/>
      <c r="AC1330" s="47">
        <f>SUMIF('Cost per Solution Code'!$I$5:$I$24,'Measure Support Table'!D1330,'Cost per Solution Code'!$F$5:$F$24)</f>
        <v>458.26499999999999</v>
      </c>
      <c r="AD1330" s="62"/>
      <c r="AE1330" s="48">
        <f t="shared" si="160"/>
        <v>392.565</v>
      </c>
      <c r="AF1330" s="48">
        <f t="shared" si="161"/>
        <v>458.26499999999999</v>
      </c>
      <c r="AG1330" s="48">
        <f t="shared" si="162"/>
        <v>65.699999999999989</v>
      </c>
      <c r="AH1330" s="49">
        <f t="shared" si="163"/>
        <v>0</v>
      </c>
      <c r="AI1330" s="49">
        <f t="shared" si="164"/>
        <v>0</v>
      </c>
      <c r="AJ1330" s="50">
        <f t="shared" si="165"/>
        <v>0</v>
      </c>
      <c r="AK1330" s="51">
        <v>0</v>
      </c>
    </row>
    <row r="1331" spans="1:37" hidden="1" x14ac:dyDescent="0.35">
      <c r="A1331" s="39" t="str">
        <f t="shared" si="167"/>
        <v>SWHC005</v>
      </c>
      <c r="B1331" s="39" t="s">
        <v>328</v>
      </c>
      <c r="C1331" s="62" t="s">
        <v>20</v>
      </c>
      <c r="D1331" s="40" t="s">
        <v>18</v>
      </c>
      <c r="E1331" s="40" t="str">
        <f t="shared" si="166"/>
        <v>SWHC005I</v>
      </c>
      <c r="F1331" s="67" t="s">
        <v>239</v>
      </c>
      <c r="G1331" s="40" t="str">
        <f>DataSpec!$B$11</f>
        <v>UpDeemed, DnDeemed, DnDeemDI</v>
      </c>
      <c r="H1331" s="40" t="str">
        <f>DataSpec!$B$7</f>
        <v>Cap-Tons</v>
      </c>
      <c r="I1331" s="40" t="s">
        <v>11</v>
      </c>
      <c r="J1331" t="s">
        <v>173</v>
      </c>
      <c r="K1331" t="s">
        <v>261</v>
      </c>
      <c r="U1331" s="44">
        <f>SUMIFS(Table1[AStdWBkW],Table1[EnergyImpactID],E1331,Table1[BldgType],B1331,Table1[BldgVint],C1331,Table1[BldgLoc],F1331)</f>
        <v>0.01</v>
      </c>
      <c r="V1331" s="44">
        <f>SUMIFS(Table1[AStdWBkWh],Table1[EnergyImpactID],E1331,Table1[BldgType],B1331,Table1[BldgVint],C1331,Table1[BldgLoc],F1331)</f>
        <v>22.1</v>
      </c>
      <c r="W1331" s="69">
        <v>0</v>
      </c>
      <c r="X1331" s="69"/>
      <c r="Y1331" s="69"/>
      <c r="Z1331" s="69"/>
      <c r="AA1331" s="47">
        <f>SUMIF('Cost per Solution Code'!$I$5:$I$24,'Measure Support Table'!D1331,'Cost per Solution Code'!$H$5:$H$24)</f>
        <v>660</v>
      </c>
      <c r="AB1331" s="62"/>
      <c r="AC1331" s="47">
        <f>SUMIF('Cost per Solution Code'!$I$5:$I$24,'Measure Support Table'!D1331,'Cost per Solution Code'!$F$5:$F$24)</f>
        <v>923</v>
      </c>
      <c r="AD1331" s="62"/>
      <c r="AE1331" s="48">
        <f t="shared" si="160"/>
        <v>660</v>
      </c>
      <c r="AF1331" s="48">
        <f t="shared" si="161"/>
        <v>923</v>
      </c>
      <c r="AG1331" s="48">
        <f t="shared" si="162"/>
        <v>263</v>
      </c>
      <c r="AH1331" s="49">
        <f t="shared" si="163"/>
        <v>0</v>
      </c>
      <c r="AI1331" s="49">
        <f t="shared" si="164"/>
        <v>0</v>
      </c>
      <c r="AJ1331" s="50">
        <f t="shared" si="165"/>
        <v>0</v>
      </c>
      <c r="AK1331" s="51">
        <v>0</v>
      </c>
    </row>
    <row r="1332" spans="1:37" hidden="1" x14ac:dyDescent="0.35">
      <c r="A1332" s="39" t="str">
        <f t="shared" si="167"/>
        <v>SWHC005</v>
      </c>
      <c r="B1332" s="39" t="s">
        <v>328</v>
      </c>
      <c r="C1332" s="62" t="s">
        <v>20</v>
      </c>
      <c r="D1332" s="40" t="s">
        <v>22</v>
      </c>
      <c r="E1332" s="40" t="str">
        <f t="shared" si="166"/>
        <v>SWHC005J</v>
      </c>
      <c r="F1332" s="67" t="s">
        <v>239</v>
      </c>
      <c r="G1332" s="40" t="str">
        <f>DataSpec!$B$11</f>
        <v>UpDeemed, DnDeemed, DnDeemDI</v>
      </c>
      <c r="H1332" s="40" t="str">
        <f>DataSpec!$B$7</f>
        <v>Cap-Tons</v>
      </c>
      <c r="I1332" s="40" t="s">
        <v>11</v>
      </c>
      <c r="J1332" t="s">
        <v>173</v>
      </c>
      <c r="K1332" t="s">
        <v>262</v>
      </c>
      <c r="U1332" s="44">
        <f>SUMIFS(Table1[AStdWBkW],Table1[EnergyImpactID],E1332,Table1[BldgType],B1332,Table1[BldgVint],C1332,Table1[BldgLoc],F1332)</f>
        <v>0.01</v>
      </c>
      <c r="V1332" s="44">
        <f>SUMIFS(Table1[AStdWBkWh],Table1[EnergyImpactID],E1332,Table1[BldgType],B1332,Table1[BldgVint],C1332,Table1[BldgLoc],F1332)</f>
        <v>14.73</v>
      </c>
      <c r="W1332" s="69">
        <v>0</v>
      </c>
      <c r="X1332" s="69"/>
      <c r="Y1332" s="69"/>
      <c r="Z1332" s="69"/>
      <c r="AA1332" s="47">
        <f>SUMIF('Cost per Solution Code'!$I$5:$I$24,'Measure Support Table'!D1332,'Cost per Solution Code'!$H$5:$H$24)</f>
        <v>660</v>
      </c>
      <c r="AB1332" s="62"/>
      <c r="AC1332" s="47">
        <f>SUMIF('Cost per Solution Code'!$I$5:$I$24,'Measure Support Table'!D1332,'Cost per Solution Code'!$F$5:$F$24)</f>
        <v>845</v>
      </c>
      <c r="AD1332" s="62"/>
      <c r="AE1332" s="48">
        <f t="shared" si="160"/>
        <v>660</v>
      </c>
      <c r="AF1332" s="48">
        <f t="shared" si="161"/>
        <v>845</v>
      </c>
      <c r="AG1332" s="48">
        <f t="shared" si="162"/>
        <v>185</v>
      </c>
      <c r="AH1332" s="49">
        <f t="shared" si="163"/>
        <v>0</v>
      </c>
      <c r="AI1332" s="49">
        <f t="shared" si="164"/>
        <v>0</v>
      </c>
      <c r="AJ1332" s="50">
        <f t="shared" si="165"/>
        <v>0</v>
      </c>
      <c r="AK1332" s="51">
        <v>0</v>
      </c>
    </row>
    <row r="1333" spans="1:37" hidden="1" x14ac:dyDescent="0.35">
      <c r="A1333" s="39" t="str">
        <f t="shared" si="167"/>
        <v>SWHC005</v>
      </c>
      <c r="B1333" s="39" t="s">
        <v>328</v>
      </c>
      <c r="C1333" s="62" t="s">
        <v>20</v>
      </c>
      <c r="D1333" s="40" t="s">
        <v>25</v>
      </c>
      <c r="E1333" s="40" t="str">
        <f t="shared" si="166"/>
        <v>SWHC005K</v>
      </c>
      <c r="F1333" s="67" t="s">
        <v>239</v>
      </c>
      <c r="G1333" s="40" t="str">
        <f>DataSpec!$B$11</f>
        <v>UpDeemed, DnDeemed, DnDeemDI</v>
      </c>
      <c r="H1333" s="40" t="str">
        <f>DataSpec!$B$7</f>
        <v>Cap-Tons</v>
      </c>
      <c r="I1333" s="40" t="s">
        <v>11</v>
      </c>
      <c r="J1333" t="s">
        <v>174</v>
      </c>
      <c r="K1333" t="s">
        <v>263</v>
      </c>
      <c r="U1333" s="44">
        <f>SUMIFS(Table1[AStdWBkW],Table1[EnergyImpactID],E1333,Table1[BldgType],B1333,Table1[BldgVint],C1333,Table1[BldgLoc],F1333)</f>
        <v>0.02</v>
      </c>
      <c r="V1333" s="44">
        <f>SUMIFS(Table1[AStdWBkWh],Table1[EnergyImpactID],E1333,Table1[BldgType],B1333,Table1[BldgVint],C1333,Table1[BldgLoc],F1333)</f>
        <v>25.85</v>
      </c>
      <c r="W1333" s="69">
        <v>0</v>
      </c>
      <c r="X1333" s="69"/>
      <c r="Y1333" s="69"/>
      <c r="Z1333" s="69"/>
      <c r="AA1333" s="47">
        <f>SUMIF('Cost per Solution Code'!$I$5:$I$24,'Measure Support Table'!D1333,'Cost per Solution Code'!$H$5:$H$24)</f>
        <v>519.14</v>
      </c>
      <c r="AB1333" s="62"/>
      <c r="AC1333" s="47">
        <f>SUMIF('Cost per Solution Code'!$I$5:$I$24,'Measure Support Table'!D1333,'Cost per Solution Code'!$F$5:$F$24)</f>
        <v>685.85</v>
      </c>
      <c r="AD1333" s="62"/>
      <c r="AE1333" s="48">
        <f t="shared" si="160"/>
        <v>519.14</v>
      </c>
      <c r="AF1333" s="48">
        <f t="shared" si="161"/>
        <v>685.85</v>
      </c>
      <c r="AG1333" s="48">
        <f t="shared" si="162"/>
        <v>166.71000000000004</v>
      </c>
      <c r="AH1333" s="49">
        <f t="shared" si="163"/>
        <v>0</v>
      </c>
      <c r="AI1333" s="49">
        <f t="shared" si="164"/>
        <v>0</v>
      </c>
      <c r="AJ1333" s="50">
        <f t="shared" si="165"/>
        <v>0</v>
      </c>
      <c r="AK1333" s="51">
        <v>0</v>
      </c>
    </row>
    <row r="1334" spans="1:37" hidden="1" x14ac:dyDescent="0.35">
      <c r="A1334" s="39" t="str">
        <f t="shared" si="167"/>
        <v>SWHC005</v>
      </c>
      <c r="B1334" s="39" t="s">
        <v>328</v>
      </c>
      <c r="C1334" s="62" t="s">
        <v>20</v>
      </c>
      <c r="D1334" s="40" t="s">
        <v>175</v>
      </c>
      <c r="E1334" s="40" t="str">
        <f t="shared" si="166"/>
        <v>SWHC005L</v>
      </c>
      <c r="F1334" s="67" t="s">
        <v>239</v>
      </c>
      <c r="G1334" s="40" t="str">
        <f>DataSpec!$B$11</f>
        <v>UpDeemed, DnDeemed, DnDeemDI</v>
      </c>
      <c r="H1334" s="40" t="str">
        <f>DataSpec!$B$7</f>
        <v>Cap-Tons</v>
      </c>
      <c r="I1334" s="40" t="s">
        <v>11</v>
      </c>
      <c r="J1334" t="s">
        <v>174</v>
      </c>
      <c r="K1334" t="s">
        <v>264</v>
      </c>
      <c r="U1334" s="44">
        <f>SUMIFS(Table1[AStdWBkW],Table1[EnergyImpactID],E1334,Table1[BldgType],B1334,Table1[BldgVint],C1334,Table1[BldgLoc],F1334)</f>
        <v>0.01</v>
      </c>
      <c r="V1334" s="44">
        <f>SUMIFS(Table1[AStdWBkWh],Table1[EnergyImpactID],E1334,Table1[BldgType],B1334,Table1[BldgVint],C1334,Table1[BldgLoc],F1334)</f>
        <v>17.23</v>
      </c>
      <c r="W1334" s="69">
        <v>0</v>
      </c>
      <c r="X1334" s="69"/>
      <c r="Y1334" s="69"/>
      <c r="Z1334" s="69"/>
      <c r="AA1334" s="47">
        <f>SUMIF('Cost per Solution Code'!$I$5:$I$24,'Measure Support Table'!D1334,'Cost per Solution Code'!$H$5:$H$24)</f>
        <v>519.14</v>
      </c>
      <c r="AB1334" s="62"/>
      <c r="AC1334" s="47">
        <f>SUMIF('Cost per Solution Code'!$I$5:$I$24,'Measure Support Table'!D1334,'Cost per Solution Code'!$F$5:$F$24)</f>
        <v>555.84500000000003</v>
      </c>
      <c r="AD1334" s="62"/>
      <c r="AE1334" s="48">
        <f t="shared" si="160"/>
        <v>519.14</v>
      </c>
      <c r="AF1334" s="48">
        <f t="shared" si="161"/>
        <v>555.84500000000003</v>
      </c>
      <c r="AG1334" s="48">
        <f t="shared" si="162"/>
        <v>36.705000000000041</v>
      </c>
      <c r="AH1334" s="49">
        <f t="shared" si="163"/>
        <v>0</v>
      </c>
      <c r="AI1334" s="49">
        <f t="shared" si="164"/>
        <v>0</v>
      </c>
      <c r="AJ1334" s="50">
        <f t="shared" si="165"/>
        <v>0</v>
      </c>
      <c r="AK1334" s="51">
        <v>0</v>
      </c>
    </row>
    <row r="1335" spans="1:37" hidden="1" x14ac:dyDescent="0.35">
      <c r="A1335" s="39" t="str">
        <f t="shared" si="167"/>
        <v>SWHC005</v>
      </c>
      <c r="B1335" s="39" t="s">
        <v>328</v>
      </c>
      <c r="C1335" s="62" t="s">
        <v>20</v>
      </c>
      <c r="D1335" s="40" t="s">
        <v>176</v>
      </c>
      <c r="E1335" s="40" t="str">
        <f t="shared" si="166"/>
        <v>SWHC005M</v>
      </c>
      <c r="F1335" s="67" t="s">
        <v>239</v>
      </c>
      <c r="G1335" s="40" t="str">
        <f>DataSpec!$B$11</f>
        <v>UpDeemed, DnDeemed, DnDeemDI</v>
      </c>
      <c r="H1335" s="40" t="str">
        <f>DataSpec!$B$7</f>
        <v>Cap-Tons</v>
      </c>
      <c r="I1335" s="40" t="s">
        <v>11</v>
      </c>
      <c r="J1335" t="s">
        <v>177</v>
      </c>
      <c r="K1335" t="s">
        <v>265</v>
      </c>
      <c r="U1335" s="44">
        <f>SUMIFS(Table1[AStdWBkW],Table1[EnergyImpactID],E1335,Table1[BldgType],B1335,Table1[BldgVint],C1335,Table1[BldgLoc],F1335)</f>
        <v>0.02</v>
      </c>
      <c r="V1335" s="44">
        <f>SUMIFS(Table1[AStdWBkWh],Table1[EnergyImpactID],E1335,Table1[BldgType],B1335,Table1[BldgVint],C1335,Table1[BldgLoc],F1335)</f>
        <v>23.79</v>
      </c>
      <c r="W1335" s="69">
        <v>0</v>
      </c>
      <c r="X1335" s="69"/>
      <c r="Y1335" s="69"/>
      <c r="Z1335" s="69"/>
      <c r="AA1335" s="47">
        <f>SUMIF('Cost per Solution Code'!$I$5:$I$24,'Measure Support Table'!D1335,'Cost per Solution Code'!$H$5:$H$24)</f>
        <v>449.41</v>
      </c>
      <c r="AB1335" s="62"/>
      <c r="AC1335" s="47">
        <f>SUMIF('Cost per Solution Code'!$I$5:$I$24,'Measure Support Table'!D1335,'Cost per Solution Code'!$F$5:$F$24)</f>
        <v>771.3576281291954</v>
      </c>
      <c r="AD1335" s="62"/>
      <c r="AE1335" s="48">
        <f t="shared" si="160"/>
        <v>449.41</v>
      </c>
      <c r="AF1335" s="48">
        <f t="shared" si="161"/>
        <v>771.3576281291954</v>
      </c>
      <c r="AG1335" s="48">
        <f t="shared" si="162"/>
        <v>321.94762812919538</v>
      </c>
      <c r="AH1335" s="49">
        <f t="shared" si="163"/>
        <v>0</v>
      </c>
      <c r="AI1335" s="49">
        <f t="shared" si="164"/>
        <v>0</v>
      </c>
      <c r="AJ1335" s="50">
        <f t="shared" si="165"/>
        <v>0</v>
      </c>
      <c r="AK1335" s="51">
        <v>0</v>
      </c>
    </row>
    <row r="1336" spans="1:37" hidden="1" x14ac:dyDescent="0.35">
      <c r="A1336" s="39" t="str">
        <f t="shared" si="167"/>
        <v>SWHC005</v>
      </c>
      <c r="B1336" s="39" t="s">
        <v>328</v>
      </c>
      <c r="C1336" s="62" t="s">
        <v>20</v>
      </c>
      <c r="D1336" s="40" t="s">
        <v>178</v>
      </c>
      <c r="E1336" s="40" t="str">
        <f t="shared" si="166"/>
        <v>SWHC005N</v>
      </c>
      <c r="F1336" s="67" t="s">
        <v>239</v>
      </c>
      <c r="G1336" s="40" t="str">
        <f>DataSpec!$B$11</f>
        <v>UpDeemed, DnDeemed, DnDeemDI</v>
      </c>
      <c r="H1336" s="40" t="str">
        <f>DataSpec!$B$7</f>
        <v>Cap-Tons</v>
      </c>
      <c r="I1336" s="40" t="s">
        <v>11</v>
      </c>
      <c r="J1336" t="s">
        <v>177</v>
      </c>
      <c r="K1336" t="s">
        <v>266</v>
      </c>
      <c r="U1336" s="44">
        <f>SUMIFS(Table1[AStdWBkW],Table1[EnergyImpactID],E1336,Table1[BldgType],B1336,Table1[BldgVint],C1336,Table1[BldgLoc],F1336)</f>
        <v>0.01</v>
      </c>
      <c r="V1336" s="44">
        <f>SUMIFS(Table1[AStdWBkWh],Table1[EnergyImpactID],E1336,Table1[BldgType],B1336,Table1[BldgVint],C1336,Table1[BldgLoc],F1336)</f>
        <v>15.8</v>
      </c>
      <c r="W1336" s="69">
        <v>0</v>
      </c>
      <c r="X1336" s="69"/>
      <c r="Y1336" s="69"/>
      <c r="Z1336" s="69"/>
      <c r="AA1336" s="47">
        <f>SUMIF('Cost per Solution Code'!$I$5:$I$24,'Measure Support Table'!D1336,'Cost per Solution Code'!$H$5:$H$24)</f>
        <v>449.41</v>
      </c>
      <c r="AB1336" s="62"/>
      <c r="AC1336" s="47">
        <f>SUMIF('Cost per Solution Code'!$I$5:$I$24,'Measure Support Table'!D1336,'Cost per Solution Code'!$F$5:$F$24)</f>
        <v>629.11366698254767</v>
      </c>
      <c r="AD1336" s="62"/>
      <c r="AE1336" s="48">
        <f t="shared" si="160"/>
        <v>449.41</v>
      </c>
      <c r="AF1336" s="48">
        <f t="shared" si="161"/>
        <v>629.11366698254767</v>
      </c>
      <c r="AG1336" s="48">
        <f t="shared" si="162"/>
        <v>179.70366698254765</v>
      </c>
      <c r="AH1336" s="49">
        <f t="shared" si="163"/>
        <v>0</v>
      </c>
      <c r="AI1336" s="49">
        <f t="shared" si="164"/>
        <v>0</v>
      </c>
      <c r="AJ1336" s="50">
        <f t="shared" si="165"/>
        <v>0</v>
      </c>
      <c r="AK1336" s="51">
        <v>0</v>
      </c>
    </row>
    <row r="1337" spans="1:37" hidden="1" x14ac:dyDescent="0.35">
      <c r="A1337" s="39" t="str">
        <f t="shared" si="167"/>
        <v>SWHC005</v>
      </c>
      <c r="B1337" s="39" t="s">
        <v>328</v>
      </c>
      <c r="C1337" s="62" t="s">
        <v>20</v>
      </c>
      <c r="D1337" s="40" t="s">
        <v>179</v>
      </c>
      <c r="E1337" s="40" t="str">
        <f t="shared" si="166"/>
        <v>SWHC005O</v>
      </c>
      <c r="F1337" s="67" t="s">
        <v>239</v>
      </c>
      <c r="G1337" s="40" t="str">
        <f>DataSpec!$B$11</f>
        <v>UpDeemed, DnDeemed, DnDeemDI</v>
      </c>
      <c r="H1337" s="40" t="str">
        <f>DataSpec!$B$7</f>
        <v>Cap-Tons</v>
      </c>
      <c r="I1337" s="40" t="s">
        <v>11</v>
      </c>
      <c r="J1337" t="s">
        <v>180</v>
      </c>
      <c r="K1337" t="s">
        <v>267</v>
      </c>
      <c r="U1337" s="44">
        <f>SUMIFS(Table1[AStdWBkW],Table1[EnergyImpactID],E1337,Table1[BldgType],B1337,Table1[BldgVint],C1337,Table1[BldgLoc],F1337)</f>
        <v>0.02</v>
      </c>
      <c r="V1337" s="44">
        <f>SUMIFS(Table1[AStdWBkWh],Table1[EnergyImpactID],E1337,Table1[BldgType],B1337,Table1[BldgVint],C1337,Table1[BldgLoc],F1337)</f>
        <v>28.51</v>
      </c>
      <c r="W1337" s="69">
        <v>0</v>
      </c>
      <c r="X1337" s="69"/>
      <c r="Y1337" s="69"/>
      <c r="Z1337" s="69"/>
      <c r="AA1337" s="47">
        <f>SUMIF('Cost per Solution Code'!$I$5:$I$24,'Measure Support Table'!D1337,'Cost per Solution Code'!$H$5:$H$24)</f>
        <v>1086</v>
      </c>
      <c r="AB1337" s="62"/>
      <c r="AC1337" s="47">
        <f>SUMIF('Cost per Solution Code'!$I$5:$I$24,'Measure Support Table'!D1337,'Cost per Solution Code'!$F$5:$F$24)</f>
        <v>1124.9000000000001</v>
      </c>
      <c r="AD1337" s="62"/>
      <c r="AE1337" s="48">
        <f t="shared" si="160"/>
        <v>1086</v>
      </c>
      <c r="AF1337" s="48">
        <f t="shared" si="161"/>
        <v>1124.9000000000001</v>
      </c>
      <c r="AG1337" s="48">
        <f t="shared" si="162"/>
        <v>38.900000000000091</v>
      </c>
      <c r="AH1337" s="49">
        <f t="shared" si="163"/>
        <v>0</v>
      </c>
      <c r="AI1337" s="49">
        <f t="shared" si="164"/>
        <v>0</v>
      </c>
      <c r="AJ1337" s="50">
        <f t="shared" si="165"/>
        <v>0</v>
      </c>
      <c r="AK1337" s="51">
        <v>0</v>
      </c>
    </row>
    <row r="1338" spans="1:37" hidden="1" x14ac:dyDescent="0.35">
      <c r="A1338" s="39" t="str">
        <f t="shared" si="167"/>
        <v>SWHC005</v>
      </c>
      <c r="B1338" s="39" t="s">
        <v>328</v>
      </c>
      <c r="C1338" s="62" t="s">
        <v>20</v>
      </c>
      <c r="D1338" s="40" t="s">
        <v>181</v>
      </c>
      <c r="E1338" s="40" t="str">
        <f t="shared" si="166"/>
        <v>SWHC005P</v>
      </c>
      <c r="F1338" s="67" t="s">
        <v>239</v>
      </c>
      <c r="G1338" s="40" t="str">
        <f>DataSpec!$B$11</f>
        <v>UpDeemed, DnDeemed, DnDeemDI</v>
      </c>
      <c r="H1338" s="40" t="str">
        <f>DataSpec!$B$7</f>
        <v>Cap-Tons</v>
      </c>
      <c r="I1338" s="40" t="s">
        <v>11</v>
      </c>
      <c r="J1338" t="s">
        <v>180</v>
      </c>
      <c r="K1338" t="s">
        <v>268</v>
      </c>
      <c r="U1338" s="44">
        <f>SUMIFS(Table1[AStdWBkW],Table1[EnergyImpactID],E1338,Table1[BldgType],B1338,Table1[BldgVint],C1338,Table1[BldgLoc],F1338)</f>
        <v>0.01</v>
      </c>
      <c r="V1338" s="44">
        <f>SUMIFS(Table1[AStdWBkWh],Table1[EnergyImpactID],E1338,Table1[BldgType],B1338,Table1[BldgVint],C1338,Table1[BldgLoc],F1338)</f>
        <v>18.97</v>
      </c>
      <c r="W1338" s="69">
        <v>0</v>
      </c>
      <c r="X1338" s="69"/>
      <c r="Y1338" s="69"/>
      <c r="Z1338" s="69"/>
      <c r="AA1338" s="47">
        <f>SUMIF('Cost per Solution Code'!$I$5:$I$24,'Measure Support Table'!D1338,'Cost per Solution Code'!$H$5:$H$24)</f>
        <v>1086</v>
      </c>
      <c r="AB1338" s="62"/>
      <c r="AC1338" s="47">
        <f>SUMIF('Cost per Solution Code'!$I$5:$I$24,'Measure Support Table'!D1338,'Cost per Solution Code'!$F$5:$F$24)</f>
        <v>1107.17</v>
      </c>
      <c r="AD1338" s="62"/>
      <c r="AE1338" s="48">
        <f t="shared" si="160"/>
        <v>1086</v>
      </c>
      <c r="AF1338" s="48">
        <f t="shared" si="161"/>
        <v>1107.17</v>
      </c>
      <c r="AG1338" s="48">
        <f t="shared" si="162"/>
        <v>21.170000000000073</v>
      </c>
      <c r="AH1338" s="49">
        <f t="shared" si="163"/>
        <v>0</v>
      </c>
      <c r="AI1338" s="49">
        <f t="shared" si="164"/>
        <v>0</v>
      </c>
      <c r="AJ1338" s="50">
        <f t="shared" si="165"/>
        <v>0</v>
      </c>
      <c r="AK1338" s="51">
        <v>0</v>
      </c>
    </row>
    <row r="1339" spans="1:37" hidden="1" x14ac:dyDescent="0.35">
      <c r="A1339" s="39" t="str">
        <f t="shared" si="167"/>
        <v>SWHC005</v>
      </c>
      <c r="B1339" s="39" t="s">
        <v>328</v>
      </c>
      <c r="C1339" s="62" t="s">
        <v>20</v>
      </c>
      <c r="D1339" s="40" t="s">
        <v>182</v>
      </c>
      <c r="E1339" s="40" t="str">
        <f t="shared" si="166"/>
        <v>SWHC005Q</v>
      </c>
      <c r="F1339" s="67" t="s">
        <v>239</v>
      </c>
      <c r="G1339" s="40" t="str">
        <f>DataSpec!$B$11</f>
        <v>UpDeemed, DnDeemed, DnDeemDI</v>
      </c>
      <c r="H1339" s="40" t="str">
        <f>DataSpec!$B$7</f>
        <v>Cap-Tons</v>
      </c>
      <c r="I1339" s="40" t="s">
        <v>11</v>
      </c>
      <c r="J1339" t="s">
        <v>183</v>
      </c>
      <c r="K1339" t="s">
        <v>269</v>
      </c>
      <c r="U1339" s="44">
        <f>SUMIFS(Table1[AStdWBkW],Table1[EnergyImpactID],E1339,Table1[BldgType],B1339,Table1[BldgVint],C1339,Table1[BldgLoc],F1339)</f>
        <v>0.01</v>
      </c>
      <c r="V1339" s="44">
        <f>SUMIFS(Table1[AStdWBkWh],Table1[EnergyImpactID],E1339,Table1[BldgType],B1339,Table1[BldgVint],C1339,Table1[BldgLoc],F1339)</f>
        <v>22.26</v>
      </c>
      <c r="W1339" s="69">
        <v>0</v>
      </c>
      <c r="X1339" s="69"/>
      <c r="Y1339" s="69"/>
      <c r="Z1339" s="69"/>
      <c r="AA1339" s="47">
        <f>SUMIF('Cost per Solution Code'!$I$5:$I$24,'Measure Support Table'!D1339,'Cost per Solution Code'!$H$5:$H$24)</f>
        <v>636.29999999999995</v>
      </c>
      <c r="AB1339" s="62"/>
      <c r="AC1339" s="47">
        <f>SUMIF('Cost per Solution Code'!$I$5:$I$24,'Measure Support Table'!D1339,'Cost per Solution Code'!$F$5:$F$24)</f>
        <v>931.83</v>
      </c>
      <c r="AD1339" s="62"/>
      <c r="AE1339" s="48">
        <f t="shared" si="160"/>
        <v>636.29999999999995</v>
      </c>
      <c r="AF1339" s="48">
        <f t="shared" si="161"/>
        <v>931.83</v>
      </c>
      <c r="AG1339" s="48">
        <f t="shared" si="162"/>
        <v>295.53000000000009</v>
      </c>
      <c r="AH1339" s="49">
        <f t="shared" si="163"/>
        <v>0</v>
      </c>
      <c r="AI1339" s="49">
        <f t="shared" si="164"/>
        <v>0</v>
      </c>
      <c r="AJ1339" s="50">
        <f t="shared" si="165"/>
        <v>0</v>
      </c>
      <c r="AK1339" s="51">
        <v>0</v>
      </c>
    </row>
    <row r="1340" spans="1:37" hidden="1" x14ac:dyDescent="0.35">
      <c r="A1340" s="39" t="str">
        <f t="shared" si="167"/>
        <v>SWHC005</v>
      </c>
      <c r="B1340" s="39" t="s">
        <v>328</v>
      </c>
      <c r="C1340" s="62" t="s">
        <v>20</v>
      </c>
      <c r="D1340" s="40" t="s">
        <v>184</v>
      </c>
      <c r="E1340" s="40" t="str">
        <f t="shared" si="166"/>
        <v>SWHC005R</v>
      </c>
      <c r="F1340" s="67" t="s">
        <v>239</v>
      </c>
      <c r="G1340" s="40" t="str">
        <f>DataSpec!$B$11</f>
        <v>UpDeemed, DnDeemed, DnDeemDI</v>
      </c>
      <c r="H1340" s="40" t="str">
        <f>DataSpec!$B$7</f>
        <v>Cap-Tons</v>
      </c>
      <c r="I1340" s="40" t="s">
        <v>11</v>
      </c>
      <c r="J1340" t="s">
        <v>183</v>
      </c>
      <c r="K1340" t="s">
        <v>270</v>
      </c>
      <c r="U1340" s="44">
        <f>SUMIFS(Table1[AStdWBkW],Table1[EnergyImpactID],E1340,Table1[BldgType],B1340,Table1[BldgVint],C1340,Table1[BldgLoc],F1340)</f>
        <v>0.01</v>
      </c>
      <c r="V1340" s="44">
        <f>SUMIFS(Table1[AStdWBkWh],Table1[EnergyImpactID],E1340,Table1[BldgType],B1340,Table1[BldgVint],C1340,Table1[BldgLoc],F1340)</f>
        <v>14.86</v>
      </c>
      <c r="W1340" s="69">
        <v>0</v>
      </c>
      <c r="X1340" s="69"/>
      <c r="Y1340" s="69"/>
      <c r="Z1340" s="69"/>
      <c r="AA1340" s="47">
        <f>SUMIF('Cost per Solution Code'!$I$5:$I$24,'Measure Support Table'!D1340,'Cost per Solution Code'!$H$5:$H$24)</f>
        <v>636.29999999999995</v>
      </c>
      <c r="AB1340" s="62"/>
      <c r="AC1340" s="47">
        <f>SUMIF('Cost per Solution Code'!$I$5:$I$24,'Measure Support Table'!D1340,'Cost per Solution Code'!$F$5:$F$24)</f>
        <v>797.9</v>
      </c>
      <c r="AD1340" s="62"/>
      <c r="AE1340" s="48">
        <f t="shared" si="160"/>
        <v>636.29999999999995</v>
      </c>
      <c r="AF1340" s="48">
        <f t="shared" si="161"/>
        <v>797.9</v>
      </c>
      <c r="AG1340" s="48">
        <f t="shared" si="162"/>
        <v>161.60000000000002</v>
      </c>
      <c r="AH1340" s="49">
        <f t="shared" si="163"/>
        <v>0</v>
      </c>
      <c r="AI1340" s="49">
        <f t="shared" si="164"/>
        <v>0</v>
      </c>
      <c r="AJ1340" s="50">
        <f t="shared" si="165"/>
        <v>0</v>
      </c>
      <c r="AK1340" s="51">
        <v>0</v>
      </c>
    </row>
    <row r="1341" spans="1:37" hidden="1" x14ac:dyDescent="0.35">
      <c r="A1341" s="39" t="str">
        <f t="shared" si="167"/>
        <v>SWHC005</v>
      </c>
      <c r="B1341" s="39" t="s">
        <v>328</v>
      </c>
      <c r="C1341" s="62" t="s">
        <v>20</v>
      </c>
      <c r="D1341" s="40" t="s">
        <v>185</v>
      </c>
      <c r="E1341" s="40" t="str">
        <f t="shared" si="166"/>
        <v>SWHC005S</v>
      </c>
      <c r="F1341" s="67" t="s">
        <v>239</v>
      </c>
      <c r="G1341" s="40" t="str">
        <f>DataSpec!$B$11</f>
        <v>UpDeemed, DnDeemed, DnDeemDI</v>
      </c>
      <c r="H1341" s="40" t="str">
        <f>DataSpec!$B$7</f>
        <v>Cap-Tons</v>
      </c>
      <c r="I1341" s="40" t="s">
        <v>11</v>
      </c>
      <c r="J1341" t="s">
        <v>186</v>
      </c>
      <c r="K1341" t="s">
        <v>271</v>
      </c>
      <c r="U1341" s="44">
        <f>SUMIFS(Table1[AStdWBkW],Table1[EnergyImpactID],E1341,Table1[BldgType],B1341,Table1[BldgVint],C1341,Table1[BldgLoc],F1341)</f>
        <v>0.02</v>
      </c>
      <c r="V1341" s="44">
        <f>SUMIFS(Table1[AStdWBkWh],Table1[EnergyImpactID],E1341,Table1[BldgType],B1341,Table1[BldgVint],C1341,Table1[BldgLoc],F1341)</f>
        <v>29.64</v>
      </c>
      <c r="W1341" s="69">
        <v>0</v>
      </c>
      <c r="X1341" s="69"/>
      <c r="Y1341" s="69"/>
      <c r="Z1341" s="69"/>
      <c r="AA1341" s="47">
        <f>SUMIF('Cost per Solution Code'!$I$5:$I$24,'Measure Support Table'!D1341,'Cost per Solution Code'!$H$5:$H$24)</f>
        <v>416.53842439071497</v>
      </c>
      <c r="AB1341" s="62"/>
      <c r="AC1341" s="47">
        <f>SUMIF('Cost per Solution Code'!$I$5:$I$24,'Measure Support Table'!D1341,'Cost per Solution Code'!$F$5:$F$24)</f>
        <v>610</v>
      </c>
      <c r="AD1341" s="62"/>
      <c r="AE1341" s="48">
        <f t="shared" si="160"/>
        <v>416.53842439071497</v>
      </c>
      <c r="AF1341" s="48">
        <f t="shared" si="161"/>
        <v>610</v>
      </c>
      <c r="AG1341" s="48">
        <f t="shared" si="162"/>
        <v>193.46157560928503</v>
      </c>
      <c r="AH1341" s="49">
        <f t="shared" si="163"/>
        <v>0</v>
      </c>
      <c r="AI1341" s="49">
        <f t="shared" si="164"/>
        <v>0</v>
      </c>
      <c r="AJ1341" s="50">
        <f t="shared" si="165"/>
        <v>0</v>
      </c>
      <c r="AK1341" s="51">
        <v>0</v>
      </c>
    </row>
    <row r="1342" spans="1:37" hidden="1" x14ac:dyDescent="0.35">
      <c r="A1342" s="39" t="str">
        <f t="shared" si="167"/>
        <v>SWHC005</v>
      </c>
      <c r="B1342" s="39" t="s">
        <v>328</v>
      </c>
      <c r="C1342" s="62" t="s">
        <v>20</v>
      </c>
      <c r="D1342" s="40" t="s">
        <v>187</v>
      </c>
      <c r="E1342" s="40" t="str">
        <f t="shared" si="166"/>
        <v>SWHC005T</v>
      </c>
      <c r="F1342" s="67" t="s">
        <v>239</v>
      </c>
      <c r="G1342" s="40" t="str">
        <f>DataSpec!$B$11</f>
        <v>UpDeemed, DnDeemed, DnDeemDI</v>
      </c>
      <c r="H1342" s="40" t="str">
        <f>DataSpec!$B$7</f>
        <v>Cap-Tons</v>
      </c>
      <c r="I1342" s="40" t="s">
        <v>11</v>
      </c>
      <c r="J1342" t="s">
        <v>186</v>
      </c>
      <c r="K1342" t="s">
        <v>272</v>
      </c>
      <c r="U1342" s="44">
        <f>SUMIFS(Table1[AStdWBkW],Table1[EnergyImpactID],E1342,Table1[BldgType],B1342,Table1[BldgVint],C1342,Table1[BldgLoc],F1342)</f>
        <v>0.01</v>
      </c>
      <c r="V1342" s="44">
        <f>SUMIFS(Table1[AStdWBkWh],Table1[EnergyImpactID],E1342,Table1[BldgType],B1342,Table1[BldgVint],C1342,Table1[BldgLoc],F1342)</f>
        <v>19.79</v>
      </c>
      <c r="W1342" s="69">
        <v>0</v>
      </c>
      <c r="X1342" s="69"/>
      <c r="Y1342" s="69"/>
      <c r="Z1342" s="69"/>
      <c r="AA1342" s="47">
        <f>SUMIF('Cost per Solution Code'!$I$5:$I$24,'Measure Support Table'!D1342,'Cost per Solution Code'!$H$5:$H$24)</f>
        <v>416.53842439071497</v>
      </c>
      <c r="AB1342" s="62"/>
      <c r="AC1342" s="47">
        <f>SUMIF('Cost per Solution Code'!$I$5:$I$24,'Measure Support Table'!D1342,'Cost per Solution Code'!$F$5:$F$24)</f>
        <v>522.1950355751585</v>
      </c>
      <c r="AD1342" s="62"/>
      <c r="AE1342" s="48">
        <f t="shared" si="160"/>
        <v>416.53842439071497</v>
      </c>
      <c r="AF1342" s="48">
        <f t="shared" si="161"/>
        <v>522.1950355751585</v>
      </c>
      <c r="AG1342" s="48">
        <f t="shared" si="162"/>
        <v>105.65661118444353</v>
      </c>
      <c r="AH1342" s="49">
        <f t="shared" si="163"/>
        <v>0</v>
      </c>
      <c r="AI1342" s="49">
        <f t="shared" si="164"/>
        <v>0</v>
      </c>
      <c r="AJ1342" s="50">
        <f t="shared" si="165"/>
        <v>0</v>
      </c>
      <c r="AK1342" s="51">
        <v>0</v>
      </c>
    </row>
    <row r="1343" spans="1:37" hidden="1" x14ac:dyDescent="0.35">
      <c r="A1343" s="39" t="str">
        <f t="shared" si="167"/>
        <v>SWHC005</v>
      </c>
      <c r="B1343" s="39" t="s">
        <v>328</v>
      </c>
      <c r="C1343" s="62" t="s">
        <v>20</v>
      </c>
      <c r="D1343" s="40" t="s">
        <v>163</v>
      </c>
      <c r="E1343" s="40" t="str">
        <f t="shared" si="166"/>
        <v>SWHC005A</v>
      </c>
      <c r="F1343" s="67" t="s">
        <v>240</v>
      </c>
      <c r="G1343" s="40" t="str">
        <f>DataSpec!$B$11</f>
        <v>UpDeemed, DnDeemed, DnDeemDI</v>
      </c>
      <c r="H1343" s="40" t="str">
        <f>DataSpec!$B$7</f>
        <v>Cap-Tons</v>
      </c>
      <c r="I1343" s="40" t="s">
        <v>11</v>
      </c>
      <c r="J1343" t="s">
        <v>164</v>
      </c>
      <c r="K1343" t="s">
        <v>253</v>
      </c>
      <c r="U1343" s="44">
        <f>SUMIFS(Table1[AStdWBkW],Table1[EnergyImpactID],E1343,Table1[BldgType],B1343,Table1[BldgVint],C1343,Table1[BldgLoc],F1343)</f>
        <v>0.02</v>
      </c>
      <c r="V1343" s="44">
        <f>SUMIFS(Table1[AStdWBkWh],Table1[EnergyImpactID],E1343,Table1[BldgType],B1343,Table1[BldgVint],C1343,Table1[BldgLoc],F1343)</f>
        <v>31.83</v>
      </c>
      <c r="W1343" s="69">
        <v>0</v>
      </c>
      <c r="X1343" s="69"/>
      <c r="Y1343" s="69"/>
      <c r="Z1343" s="69"/>
      <c r="AA1343" s="47">
        <f>SUMIF('Cost per Solution Code'!$I$5:$I$24,'Measure Support Table'!D1343,'Cost per Solution Code'!$H$5:$H$24)</f>
        <v>656.88499999999999</v>
      </c>
      <c r="AB1343" s="62"/>
      <c r="AC1343" s="47">
        <f>SUMIF('Cost per Solution Code'!$I$5:$I$24,'Measure Support Table'!D1343,'Cost per Solution Code'!$F$5:$F$24)</f>
        <v>931.83999999999992</v>
      </c>
      <c r="AD1343" s="62"/>
      <c r="AE1343" s="48">
        <f t="shared" si="160"/>
        <v>656.88499999999999</v>
      </c>
      <c r="AF1343" s="48">
        <f t="shared" si="161"/>
        <v>931.83999999999992</v>
      </c>
      <c r="AG1343" s="48">
        <f t="shared" si="162"/>
        <v>274.95499999999993</v>
      </c>
      <c r="AH1343" s="49">
        <f t="shared" si="163"/>
        <v>0</v>
      </c>
      <c r="AI1343" s="49">
        <f t="shared" si="164"/>
        <v>0</v>
      </c>
      <c r="AJ1343" s="50">
        <f t="shared" si="165"/>
        <v>0</v>
      </c>
      <c r="AK1343" s="51">
        <v>0</v>
      </c>
    </row>
    <row r="1344" spans="1:37" hidden="1" x14ac:dyDescent="0.35">
      <c r="A1344" s="39" t="str">
        <f t="shared" si="167"/>
        <v>SWHC005</v>
      </c>
      <c r="B1344" s="39" t="s">
        <v>328</v>
      </c>
      <c r="C1344" s="62" t="s">
        <v>20</v>
      </c>
      <c r="D1344" s="40" t="s">
        <v>165</v>
      </c>
      <c r="E1344" s="40" t="str">
        <f t="shared" si="166"/>
        <v>SWHC005B</v>
      </c>
      <c r="F1344" s="67" t="s">
        <v>240</v>
      </c>
      <c r="G1344" s="40" t="str">
        <f>DataSpec!$B$11</f>
        <v>UpDeemed, DnDeemed, DnDeemDI</v>
      </c>
      <c r="H1344" s="40" t="str">
        <f>DataSpec!$B$7</f>
        <v>Cap-Tons</v>
      </c>
      <c r="I1344" s="40" t="s">
        <v>11</v>
      </c>
      <c r="J1344" t="s">
        <v>164</v>
      </c>
      <c r="K1344" t="s">
        <v>254</v>
      </c>
      <c r="U1344" s="44">
        <f>SUMIFS(Table1[AStdWBkW],Table1[EnergyImpactID],E1344,Table1[BldgType],B1344,Table1[BldgVint],C1344,Table1[BldgLoc],F1344)</f>
        <v>0.02</v>
      </c>
      <c r="V1344" s="44">
        <f>SUMIFS(Table1[AStdWBkWh],Table1[EnergyImpactID],E1344,Table1[BldgType],B1344,Table1[BldgVint],C1344,Table1[BldgLoc],F1344)</f>
        <v>21.2</v>
      </c>
      <c r="W1344" s="69">
        <v>0</v>
      </c>
      <c r="X1344" s="69"/>
      <c r="Y1344" s="69"/>
      <c r="Z1344" s="69"/>
      <c r="AA1344" s="47">
        <f>SUMIF('Cost per Solution Code'!$I$5:$I$24,'Measure Support Table'!D1344,'Cost per Solution Code'!$H$5:$H$24)</f>
        <v>656.88499999999999</v>
      </c>
      <c r="AB1344" s="62"/>
      <c r="AC1344" s="47">
        <f>SUMIF('Cost per Solution Code'!$I$5:$I$24,'Measure Support Table'!D1344,'Cost per Solution Code'!$F$5:$F$24)</f>
        <v>729.01</v>
      </c>
      <c r="AD1344" s="62"/>
      <c r="AE1344" s="48">
        <f t="shared" si="160"/>
        <v>656.88499999999999</v>
      </c>
      <c r="AF1344" s="48">
        <f t="shared" si="161"/>
        <v>729.01</v>
      </c>
      <c r="AG1344" s="48">
        <f t="shared" si="162"/>
        <v>72.125</v>
      </c>
      <c r="AH1344" s="49">
        <f t="shared" si="163"/>
        <v>0</v>
      </c>
      <c r="AI1344" s="49">
        <f t="shared" si="164"/>
        <v>0</v>
      </c>
      <c r="AJ1344" s="50">
        <f t="shared" si="165"/>
        <v>0</v>
      </c>
      <c r="AK1344" s="51">
        <v>0</v>
      </c>
    </row>
    <row r="1345" spans="1:37" hidden="1" x14ac:dyDescent="0.35">
      <c r="A1345" s="39" t="str">
        <f t="shared" si="167"/>
        <v>SWHC005</v>
      </c>
      <c r="B1345" s="39" t="s">
        <v>328</v>
      </c>
      <c r="C1345" s="62" t="s">
        <v>20</v>
      </c>
      <c r="D1345" s="40" t="s">
        <v>166</v>
      </c>
      <c r="E1345" s="40" t="str">
        <f t="shared" si="166"/>
        <v>SWHC005C</v>
      </c>
      <c r="F1345" s="67" t="s">
        <v>240</v>
      </c>
      <c r="G1345" s="40" t="str">
        <f>DataSpec!$B$11</f>
        <v>UpDeemed, DnDeemed, DnDeemDI</v>
      </c>
      <c r="H1345" s="40" t="str">
        <f>DataSpec!$B$7</f>
        <v>Cap-Tons</v>
      </c>
      <c r="I1345" s="40" t="s">
        <v>11</v>
      </c>
      <c r="J1345" t="s">
        <v>167</v>
      </c>
      <c r="K1345" t="s">
        <v>255</v>
      </c>
      <c r="U1345" s="44">
        <f>SUMIFS(Table1[AStdWBkW],Table1[EnergyImpactID],E1345,Table1[BldgType],B1345,Table1[BldgVint],C1345,Table1[BldgLoc],F1345)</f>
        <v>0.02</v>
      </c>
      <c r="V1345" s="44">
        <f>SUMIFS(Table1[AStdWBkWh],Table1[EnergyImpactID],E1345,Table1[BldgType],B1345,Table1[BldgVint],C1345,Table1[BldgLoc],F1345)</f>
        <v>29.84</v>
      </c>
      <c r="W1345" s="69">
        <v>0</v>
      </c>
      <c r="X1345" s="69"/>
      <c r="Y1345" s="69"/>
      <c r="Z1345" s="69"/>
      <c r="AA1345" s="47">
        <f>SUMIF('Cost per Solution Code'!$I$5:$I$24,'Measure Support Table'!D1345,'Cost per Solution Code'!$H$5:$H$24)</f>
        <v>515.125</v>
      </c>
      <c r="AB1345" s="62"/>
      <c r="AC1345" s="47">
        <f>SUMIF('Cost per Solution Code'!$I$5:$I$24,'Measure Support Table'!D1345,'Cost per Solution Code'!$F$5:$F$24)</f>
        <v>741.56</v>
      </c>
      <c r="AD1345" s="62"/>
      <c r="AE1345" s="48">
        <f t="shared" si="160"/>
        <v>515.125</v>
      </c>
      <c r="AF1345" s="48">
        <f t="shared" si="161"/>
        <v>741.56</v>
      </c>
      <c r="AG1345" s="48">
        <f t="shared" si="162"/>
        <v>226.43499999999995</v>
      </c>
      <c r="AH1345" s="49">
        <f t="shared" si="163"/>
        <v>0</v>
      </c>
      <c r="AI1345" s="49">
        <f t="shared" si="164"/>
        <v>0</v>
      </c>
      <c r="AJ1345" s="50">
        <f t="shared" si="165"/>
        <v>0</v>
      </c>
      <c r="AK1345" s="51">
        <v>0</v>
      </c>
    </row>
    <row r="1346" spans="1:37" hidden="1" x14ac:dyDescent="0.35">
      <c r="A1346" s="39" t="str">
        <f t="shared" si="167"/>
        <v>SWHC005</v>
      </c>
      <c r="B1346" s="39" t="s">
        <v>328</v>
      </c>
      <c r="C1346" s="62" t="s">
        <v>20</v>
      </c>
      <c r="D1346" s="40" t="s">
        <v>168</v>
      </c>
      <c r="E1346" s="40" t="str">
        <f t="shared" si="166"/>
        <v>SWHC005D</v>
      </c>
      <c r="F1346" s="67" t="s">
        <v>240</v>
      </c>
      <c r="G1346" s="40" t="str">
        <f>DataSpec!$B$11</f>
        <v>UpDeemed, DnDeemed, DnDeemDI</v>
      </c>
      <c r="H1346" s="40" t="str">
        <f>DataSpec!$B$7</f>
        <v>Cap-Tons</v>
      </c>
      <c r="I1346" s="40" t="s">
        <v>11</v>
      </c>
      <c r="J1346" t="s">
        <v>167</v>
      </c>
      <c r="K1346" t="s">
        <v>256</v>
      </c>
      <c r="U1346" s="44">
        <f>SUMIFS(Table1[AStdWBkW],Table1[EnergyImpactID],E1346,Table1[BldgType],B1346,Table1[BldgVint],C1346,Table1[BldgLoc],F1346)</f>
        <v>0.02</v>
      </c>
      <c r="V1346" s="44">
        <f>SUMIFS(Table1[AStdWBkWh],Table1[EnergyImpactID],E1346,Table1[BldgType],B1346,Table1[BldgVint],C1346,Table1[BldgLoc],F1346)</f>
        <v>19.899999999999999</v>
      </c>
      <c r="W1346" s="69">
        <v>0</v>
      </c>
      <c r="X1346" s="69"/>
      <c r="Y1346" s="69"/>
      <c r="Z1346" s="69"/>
      <c r="AA1346" s="47">
        <f>SUMIF('Cost per Solution Code'!$I$5:$I$24,'Measure Support Table'!D1346,'Cost per Solution Code'!$H$5:$H$24)</f>
        <v>515.125</v>
      </c>
      <c r="AB1346" s="62"/>
      <c r="AC1346" s="47">
        <f>SUMIF('Cost per Solution Code'!$I$5:$I$24,'Measure Support Table'!D1346,'Cost per Solution Code'!$F$5:$F$24)</f>
        <v>673.54</v>
      </c>
      <c r="AD1346" s="62"/>
      <c r="AE1346" s="48">
        <f t="shared" si="160"/>
        <v>515.125</v>
      </c>
      <c r="AF1346" s="48">
        <f t="shared" si="161"/>
        <v>673.54</v>
      </c>
      <c r="AG1346" s="48">
        <f t="shared" si="162"/>
        <v>158.41499999999996</v>
      </c>
      <c r="AH1346" s="49">
        <f t="shared" si="163"/>
        <v>0</v>
      </c>
      <c r="AI1346" s="49">
        <f t="shared" si="164"/>
        <v>0</v>
      </c>
      <c r="AJ1346" s="50">
        <f t="shared" si="165"/>
        <v>0</v>
      </c>
      <c r="AK1346" s="51">
        <v>0</v>
      </c>
    </row>
    <row r="1347" spans="1:37" hidden="1" x14ac:dyDescent="0.35">
      <c r="A1347" s="39" t="str">
        <f t="shared" si="167"/>
        <v>SWHC005</v>
      </c>
      <c r="B1347" s="39" t="s">
        <v>328</v>
      </c>
      <c r="C1347" s="62" t="s">
        <v>20</v>
      </c>
      <c r="D1347" s="40" t="s">
        <v>169</v>
      </c>
      <c r="E1347" s="40" t="str">
        <f t="shared" si="166"/>
        <v>SWHC005E</v>
      </c>
      <c r="F1347" s="67" t="s">
        <v>240</v>
      </c>
      <c r="G1347" s="40" t="str">
        <f>DataSpec!$B$11</f>
        <v>UpDeemed, DnDeemed, DnDeemDI</v>
      </c>
      <c r="H1347" s="40" t="str">
        <f>DataSpec!$B$7</f>
        <v>Cap-Tons</v>
      </c>
      <c r="I1347" s="40" t="s">
        <v>11</v>
      </c>
      <c r="J1347" t="s">
        <v>170</v>
      </c>
      <c r="K1347" t="s">
        <v>257</v>
      </c>
      <c r="U1347" s="44">
        <f>SUMIFS(Table1[AStdWBkW],Table1[EnergyImpactID],E1347,Table1[BldgType],B1347,Table1[BldgVint],C1347,Table1[BldgLoc],F1347)</f>
        <v>0.02</v>
      </c>
      <c r="V1347" s="44">
        <f>SUMIFS(Table1[AStdWBkWh],Table1[EnergyImpactID],E1347,Table1[BldgType],B1347,Table1[BldgVint],C1347,Table1[BldgLoc],F1347)</f>
        <v>29.34</v>
      </c>
      <c r="W1347" s="69">
        <v>0</v>
      </c>
      <c r="X1347" s="69"/>
      <c r="Y1347" s="69"/>
      <c r="Z1347" s="69"/>
      <c r="AA1347" s="47">
        <f>SUMIF('Cost per Solution Code'!$I$5:$I$24,'Measure Support Table'!D1347,'Cost per Solution Code'!$H$5:$H$24)</f>
        <v>448.52499999999998</v>
      </c>
      <c r="AB1347" s="62"/>
      <c r="AC1347" s="47">
        <f>SUMIF('Cost per Solution Code'!$I$5:$I$24,'Measure Support Table'!D1347,'Cost per Solution Code'!$F$5:$F$24)</f>
        <v>698.35</v>
      </c>
      <c r="AD1347" s="62"/>
      <c r="AE1347" s="48">
        <f t="shared" ref="AE1347:AE1410" si="168">AA1347+AB1347</f>
        <v>448.52499999999998</v>
      </c>
      <c r="AF1347" s="48">
        <f t="shared" ref="AF1347:AF1410" si="169">AC1347+AD1347</f>
        <v>698.35</v>
      </c>
      <c r="AG1347" s="48">
        <f t="shared" ref="AG1347:AG1410" si="170">AF1347-AE1347</f>
        <v>249.82500000000005</v>
      </c>
      <c r="AH1347" s="49">
        <f t="shared" ref="AH1347:AH1410" si="171">IF(I1347="ER",SUM(AA1347:AB1347),0)</f>
        <v>0</v>
      </c>
      <c r="AI1347" s="49">
        <f t="shared" ref="AI1347:AI1410" si="172">IF(I1347="ER",AC1347+AD1347,0)</f>
        <v>0</v>
      </c>
      <c r="AJ1347" s="50">
        <f t="shared" ref="AJ1347:AJ1410" si="173">AI1347-AH1347</f>
        <v>0</v>
      </c>
      <c r="AK1347" s="51">
        <v>0</v>
      </c>
    </row>
    <row r="1348" spans="1:37" hidden="1" x14ac:dyDescent="0.35">
      <c r="A1348" s="39" t="str">
        <f t="shared" si="167"/>
        <v>SWHC005</v>
      </c>
      <c r="B1348" s="39" t="s">
        <v>328</v>
      </c>
      <c r="C1348" s="62" t="s">
        <v>20</v>
      </c>
      <c r="D1348" s="40" t="s">
        <v>171</v>
      </c>
      <c r="E1348" s="40" t="str">
        <f t="shared" ref="E1348:E1411" si="174">A1348&amp;D1348</f>
        <v>SWHC005F</v>
      </c>
      <c r="F1348" s="67" t="s">
        <v>240</v>
      </c>
      <c r="G1348" s="40" t="str">
        <f>DataSpec!$B$11</f>
        <v>UpDeemed, DnDeemed, DnDeemDI</v>
      </c>
      <c r="H1348" s="40" t="str">
        <f>DataSpec!$B$7</f>
        <v>Cap-Tons</v>
      </c>
      <c r="I1348" s="40" t="s">
        <v>11</v>
      </c>
      <c r="J1348" t="s">
        <v>170</v>
      </c>
      <c r="K1348" t="s">
        <v>258</v>
      </c>
      <c r="U1348" s="44">
        <f>SUMIFS(Table1[AStdWBkW],Table1[EnergyImpactID],E1348,Table1[BldgType],B1348,Table1[BldgVint],C1348,Table1[BldgLoc],F1348)</f>
        <v>0.02</v>
      </c>
      <c r="V1348" s="44">
        <f>SUMIFS(Table1[AStdWBkWh],Table1[EnergyImpactID],E1348,Table1[BldgType],B1348,Table1[BldgVint],C1348,Table1[BldgLoc],F1348)</f>
        <v>19.510000000000002</v>
      </c>
      <c r="W1348" s="69">
        <v>0</v>
      </c>
      <c r="X1348" s="69"/>
      <c r="Y1348" s="69"/>
      <c r="Z1348" s="69"/>
      <c r="AA1348" s="47">
        <f>SUMIF('Cost per Solution Code'!$I$5:$I$24,'Measure Support Table'!D1348,'Cost per Solution Code'!$H$5:$H$24)</f>
        <v>448.52499999999998</v>
      </c>
      <c r="AB1348" s="62"/>
      <c r="AC1348" s="47">
        <f>SUMIF('Cost per Solution Code'!$I$5:$I$24,'Measure Support Table'!D1348,'Cost per Solution Code'!$F$5:$F$24)</f>
        <v>642.36500000000001</v>
      </c>
      <c r="AD1348" s="62"/>
      <c r="AE1348" s="48">
        <f t="shared" si="168"/>
        <v>448.52499999999998</v>
      </c>
      <c r="AF1348" s="48">
        <f t="shared" si="169"/>
        <v>642.36500000000001</v>
      </c>
      <c r="AG1348" s="48">
        <f t="shared" si="170"/>
        <v>193.84000000000003</v>
      </c>
      <c r="AH1348" s="49">
        <f t="shared" si="171"/>
        <v>0</v>
      </c>
      <c r="AI1348" s="49">
        <f t="shared" si="172"/>
        <v>0</v>
      </c>
      <c r="AJ1348" s="50">
        <f t="shared" si="173"/>
        <v>0</v>
      </c>
      <c r="AK1348" s="51">
        <v>0</v>
      </c>
    </row>
    <row r="1349" spans="1:37" hidden="1" x14ac:dyDescent="0.35">
      <c r="A1349" s="39" t="str">
        <f t="shared" si="167"/>
        <v>SWHC005</v>
      </c>
      <c r="B1349" s="39" t="s">
        <v>328</v>
      </c>
      <c r="C1349" s="62" t="s">
        <v>20</v>
      </c>
      <c r="D1349" s="40" t="s">
        <v>8</v>
      </c>
      <c r="E1349" s="40" t="str">
        <f t="shared" si="174"/>
        <v>SWHC005G</v>
      </c>
      <c r="F1349" s="67" t="s">
        <v>240</v>
      </c>
      <c r="G1349" s="40" t="str">
        <f>DataSpec!$B$11</f>
        <v>UpDeemed, DnDeemed, DnDeemDI</v>
      </c>
      <c r="H1349" s="40" t="str">
        <f>DataSpec!$B$7</f>
        <v>Cap-Tons</v>
      </c>
      <c r="I1349" s="40" t="s">
        <v>11</v>
      </c>
      <c r="J1349" t="s">
        <v>172</v>
      </c>
      <c r="K1349" t="s">
        <v>259</v>
      </c>
      <c r="U1349" s="44">
        <f>SUMIFS(Table1[AStdWBkW],Table1[EnergyImpactID],E1349,Table1[BldgType],B1349,Table1[BldgVint],C1349,Table1[BldgLoc],F1349)</f>
        <v>0.02</v>
      </c>
      <c r="V1349" s="44">
        <f>SUMIFS(Table1[AStdWBkWh],Table1[EnergyImpactID],E1349,Table1[BldgType],B1349,Table1[BldgVint],C1349,Table1[BldgLoc],F1349)</f>
        <v>29.34</v>
      </c>
      <c r="W1349" s="69">
        <v>0</v>
      </c>
      <c r="X1349" s="69"/>
      <c r="Y1349" s="69"/>
      <c r="Z1349" s="69"/>
      <c r="AA1349" s="47">
        <f>SUMIF('Cost per Solution Code'!$I$5:$I$24,'Measure Support Table'!D1349,'Cost per Solution Code'!$H$5:$H$24)</f>
        <v>392.565</v>
      </c>
      <c r="AB1349" s="62"/>
      <c r="AC1349" s="47">
        <f>SUMIF('Cost per Solution Code'!$I$5:$I$24,'Measure Support Table'!D1349,'Cost per Solution Code'!$F$5:$F$24)</f>
        <v>491.11500000000001</v>
      </c>
      <c r="AD1349" s="62"/>
      <c r="AE1349" s="48">
        <f t="shared" si="168"/>
        <v>392.565</v>
      </c>
      <c r="AF1349" s="48">
        <f t="shared" si="169"/>
        <v>491.11500000000001</v>
      </c>
      <c r="AG1349" s="48">
        <f t="shared" si="170"/>
        <v>98.550000000000011</v>
      </c>
      <c r="AH1349" s="49">
        <f t="shared" si="171"/>
        <v>0</v>
      </c>
      <c r="AI1349" s="49">
        <f t="shared" si="172"/>
        <v>0</v>
      </c>
      <c r="AJ1349" s="50">
        <f t="shared" si="173"/>
        <v>0</v>
      </c>
      <c r="AK1349" s="51">
        <v>0</v>
      </c>
    </row>
    <row r="1350" spans="1:37" hidden="1" x14ac:dyDescent="0.35">
      <c r="A1350" s="39" t="str">
        <f t="shared" si="167"/>
        <v>SWHC005</v>
      </c>
      <c r="B1350" s="39" t="s">
        <v>328</v>
      </c>
      <c r="C1350" s="62" t="s">
        <v>20</v>
      </c>
      <c r="D1350" s="40" t="s">
        <v>16</v>
      </c>
      <c r="E1350" s="40" t="str">
        <f t="shared" si="174"/>
        <v>SWHC005H</v>
      </c>
      <c r="F1350" s="67" t="s">
        <v>240</v>
      </c>
      <c r="G1350" s="40" t="str">
        <f>DataSpec!$B$11</f>
        <v>UpDeemed, DnDeemed, DnDeemDI</v>
      </c>
      <c r="H1350" s="40" t="str">
        <f>DataSpec!$B$7</f>
        <v>Cap-Tons</v>
      </c>
      <c r="I1350" s="40" t="s">
        <v>11</v>
      </c>
      <c r="J1350" t="s">
        <v>172</v>
      </c>
      <c r="K1350" t="s">
        <v>260</v>
      </c>
      <c r="U1350" s="44">
        <f>SUMIFS(Table1[AStdWBkW],Table1[EnergyImpactID],E1350,Table1[BldgType],B1350,Table1[BldgVint],C1350,Table1[BldgLoc],F1350)</f>
        <v>0.02</v>
      </c>
      <c r="V1350" s="44">
        <f>SUMIFS(Table1[AStdWBkWh],Table1[EnergyImpactID],E1350,Table1[BldgType],B1350,Table1[BldgVint],C1350,Table1[BldgLoc],F1350)</f>
        <v>19.510000000000002</v>
      </c>
      <c r="W1350" s="69">
        <v>0</v>
      </c>
      <c r="X1350" s="69"/>
      <c r="Y1350" s="69"/>
      <c r="Z1350" s="69"/>
      <c r="AA1350" s="47">
        <f>SUMIF('Cost per Solution Code'!$I$5:$I$24,'Measure Support Table'!D1350,'Cost per Solution Code'!$H$5:$H$24)</f>
        <v>392.565</v>
      </c>
      <c r="AB1350" s="62"/>
      <c r="AC1350" s="47">
        <f>SUMIF('Cost per Solution Code'!$I$5:$I$24,'Measure Support Table'!D1350,'Cost per Solution Code'!$F$5:$F$24)</f>
        <v>458.26499999999999</v>
      </c>
      <c r="AD1350" s="62"/>
      <c r="AE1350" s="48">
        <f t="shared" si="168"/>
        <v>392.565</v>
      </c>
      <c r="AF1350" s="48">
        <f t="shared" si="169"/>
        <v>458.26499999999999</v>
      </c>
      <c r="AG1350" s="48">
        <f t="shared" si="170"/>
        <v>65.699999999999989</v>
      </c>
      <c r="AH1350" s="49">
        <f t="shared" si="171"/>
        <v>0</v>
      </c>
      <c r="AI1350" s="49">
        <f t="shared" si="172"/>
        <v>0</v>
      </c>
      <c r="AJ1350" s="50">
        <f t="shared" si="173"/>
        <v>0</v>
      </c>
      <c r="AK1350" s="51">
        <v>0</v>
      </c>
    </row>
    <row r="1351" spans="1:37" hidden="1" x14ac:dyDescent="0.35">
      <c r="A1351" s="39" t="str">
        <f t="shared" ref="A1351:A1414" si="175">A1350</f>
        <v>SWHC005</v>
      </c>
      <c r="B1351" s="39" t="s">
        <v>328</v>
      </c>
      <c r="C1351" s="62" t="s">
        <v>20</v>
      </c>
      <c r="D1351" s="40" t="s">
        <v>18</v>
      </c>
      <c r="E1351" s="40" t="str">
        <f t="shared" si="174"/>
        <v>SWHC005I</v>
      </c>
      <c r="F1351" s="67" t="s">
        <v>240</v>
      </c>
      <c r="G1351" s="40" t="str">
        <f>DataSpec!$B$11</f>
        <v>UpDeemed, DnDeemed, DnDeemDI</v>
      </c>
      <c r="H1351" s="40" t="str">
        <f>DataSpec!$B$7</f>
        <v>Cap-Tons</v>
      </c>
      <c r="I1351" s="40" t="s">
        <v>11</v>
      </c>
      <c r="J1351" t="s">
        <v>173</v>
      </c>
      <c r="K1351" t="s">
        <v>261</v>
      </c>
      <c r="U1351" s="44">
        <f>SUMIFS(Table1[AStdWBkW],Table1[EnergyImpactID],E1351,Table1[BldgType],B1351,Table1[BldgVint],C1351,Table1[BldgLoc],F1351)</f>
        <v>0.03</v>
      </c>
      <c r="V1351" s="44">
        <f>SUMIFS(Table1[AStdWBkWh],Table1[EnergyImpactID],E1351,Table1[BldgType],B1351,Table1[BldgVint],C1351,Table1[BldgLoc],F1351)</f>
        <v>34.82</v>
      </c>
      <c r="W1351" s="69">
        <v>0</v>
      </c>
      <c r="X1351" s="69"/>
      <c r="Y1351" s="69"/>
      <c r="Z1351" s="69"/>
      <c r="AA1351" s="47">
        <f>SUMIF('Cost per Solution Code'!$I$5:$I$24,'Measure Support Table'!D1351,'Cost per Solution Code'!$H$5:$H$24)</f>
        <v>660</v>
      </c>
      <c r="AB1351" s="62"/>
      <c r="AC1351" s="47">
        <f>SUMIF('Cost per Solution Code'!$I$5:$I$24,'Measure Support Table'!D1351,'Cost per Solution Code'!$F$5:$F$24)</f>
        <v>923</v>
      </c>
      <c r="AD1351" s="62"/>
      <c r="AE1351" s="48">
        <f t="shared" si="168"/>
        <v>660</v>
      </c>
      <c r="AF1351" s="48">
        <f t="shared" si="169"/>
        <v>923</v>
      </c>
      <c r="AG1351" s="48">
        <f t="shared" si="170"/>
        <v>263</v>
      </c>
      <c r="AH1351" s="49">
        <f t="shared" si="171"/>
        <v>0</v>
      </c>
      <c r="AI1351" s="49">
        <f t="shared" si="172"/>
        <v>0</v>
      </c>
      <c r="AJ1351" s="50">
        <f t="shared" si="173"/>
        <v>0</v>
      </c>
      <c r="AK1351" s="51">
        <v>0</v>
      </c>
    </row>
    <row r="1352" spans="1:37" hidden="1" x14ac:dyDescent="0.35">
      <c r="A1352" s="39" t="str">
        <f t="shared" si="175"/>
        <v>SWHC005</v>
      </c>
      <c r="B1352" s="39" t="s">
        <v>328</v>
      </c>
      <c r="C1352" s="62" t="s">
        <v>20</v>
      </c>
      <c r="D1352" s="40" t="s">
        <v>22</v>
      </c>
      <c r="E1352" s="40" t="str">
        <f t="shared" si="174"/>
        <v>SWHC005J</v>
      </c>
      <c r="F1352" s="67" t="s">
        <v>240</v>
      </c>
      <c r="G1352" s="40" t="str">
        <f>DataSpec!$B$11</f>
        <v>UpDeemed, DnDeemed, DnDeemDI</v>
      </c>
      <c r="H1352" s="40" t="str">
        <f>DataSpec!$B$7</f>
        <v>Cap-Tons</v>
      </c>
      <c r="I1352" s="40" t="s">
        <v>11</v>
      </c>
      <c r="J1352" t="s">
        <v>173</v>
      </c>
      <c r="K1352" t="s">
        <v>262</v>
      </c>
      <c r="U1352" s="44">
        <f>SUMIFS(Table1[AStdWBkW],Table1[EnergyImpactID],E1352,Table1[BldgType],B1352,Table1[BldgVint],C1352,Table1[BldgLoc],F1352)</f>
        <v>0.02</v>
      </c>
      <c r="V1352" s="44">
        <f>SUMIFS(Table1[AStdWBkWh],Table1[EnergyImpactID],E1352,Table1[BldgType],B1352,Table1[BldgVint],C1352,Table1[BldgLoc],F1352)</f>
        <v>23.18</v>
      </c>
      <c r="W1352" s="69">
        <v>0</v>
      </c>
      <c r="X1352" s="69"/>
      <c r="Y1352" s="69"/>
      <c r="Z1352" s="69"/>
      <c r="AA1352" s="47">
        <f>SUMIF('Cost per Solution Code'!$I$5:$I$24,'Measure Support Table'!D1352,'Cost per Solution Code'!$H$5:$H$24)</f>
        <v>660</v>
      </c>
      <c r="AB1352" s="62"/>
      <c r="AC1352" s="47">
        <f>SUMIF('Cost per Solution Code'!$I$5:$I$24,'Measure Support Table'!D1352,'Cost per Solution Code'!$F$5:$F$24)</f>
        <v>845</v>
      </c>
      <c r="AD1352" s="62"/>
      <c r="AE1352" s="48">
        <f t="shared" si="168"/>
        <v>660</v>
      </c>
      <c r="AF1352" s="48">
        <f t="shared" si="169"/>
        <v>845</v>
      </c>
      <c r="AG1352" s="48">
        <f t="shared" si="170"/>
        <v>185</v>
      </c>
      <c r="AH1352" s="49">
        <f t="shared" si="171"/>
        <v>0</v>
      </c>
      <c r="AI1352" s="49">
        <f t="shared" si="172"/>
        <v>0</v>
      </c>
      <c r="AJ1352" s="50">
        <f t="shared" si="173"/>
        <v>0</v>
      </c>
      <c r="AK1352" s="51">
        <v>0</v>
      </c>
    </row>
    <row r="1353" spans="1:37" hidden="1" x14ac:dyDescent="0.35">
      <c r="A1353" s="39" t="str">
        <f t="shared" si="175"/>
        <v>SWHC005</v>
      </c>
      <c r="B1353" s="39" t="s">
        <v>328</v>
      </c>
      <c r="C1353" s="62" t="s">
        <v>20</v>
      </c>
      <c r="D1353" s="40" t="s">
        <v>25</v>
      </c>
      <c r="E1353" s="40" t="str">
        <f t="shared" si="174"/>
        <v>SWHC005K</v>
      </c>
      <c r="F1353" s="67" t="s">
        <v>240</v>
      </c>
      <c r="G1353" s="40" t="str">
        <f>DataSpec!$B$11</f>
        <v>UpDeemed, DnDeemed, DnDeemDI</v>
      </c>
      <c r="H1353" s="40" t="str">
        <f>DataSpec!$B$7</f>
        <v>Cap-Tons</v>
      </c>
      <c r="I1353" s="40" t="s">
        <v>11</v>
      </c>
      <c r="J1353" t="s">
        <v>174</v>
      </c>
      <c r="K1353" t="s">
        <v>263</v>
      </c>
      <c r="U1353" s="44">
        <f>SUMIFS(Table1[AStdWBkW],Table1[EnergyImpactID],E1353,Table1[BldgType],B1353,Table1[BldgVint],C1353,Table1[BldgLoc],F1353)</f>
        <v>0.03</v>
      </c>
      <c r="V1353" s="44">
        <f>SUMIFS(Table1[AStdWBkWh],Table1[EnergyImpactID],E1353,Table1[BldgType],B1353,Table1[BldgVint],C1353,Table1[BldgLoc],F1353)</f>
        <v>41.81</v>
      </c>
      <c r="W1353" s="69">
        <v>0</v>
      </c>
      <c r="X1353" s="69"/>
      <c r="Y1353" s="69"/>
      <c r="Z1353" s="69"/>
      <c r="AA1353" s="47">
        <f>SUMIF('Cost per Solution Code'!$I$5:$I$24,'Measure Support Table'!D1353,'Cost per Solution Code'!$H$5:$H$24)</f>
        <v>519.14</v>
      </c>
      <c r="AB1353" s="62"/>
      <c r="AC1353" s="47">
        <f>SUMIF('Cost per Solution Code'!$I$5:$I$24,'Measure Support Table'!D1353,'Cost per Solution Code'!$F$5:$F$24)</f>
        <v>685.85</v>
      </c>
      <c r="AD1353" s="62"/>
      <c r="AE1353" s="48">
        <f t="shared" si="168"/>
        <v>519.14</v>
      </c>
      <c r="AF1353" s="48">
        <f t="shared" si="169"/>
        <v>685.85</v>
      </c>
      <c r="AG1353" s="48">
        <f t="shared" si="170"/>
        <v>166.71000000000004</v>
      </c>
      <c r="AH1353" s="49">
        <f t="shared" si="171"/>
        <v>0</v>
      </c>
      <c r="AI1353" s="49">
        <f t="shared" si="172"/>
        <v>0</v>
      </c>
      <c r="AJ1353" s="50">
        <f t="shared" si="173"/>
        <v>0</v>
      </c>
      <c r="AK1353" s="51">
        <v>0</v>
      </c>
    </row>
    <row r="1354" spans="1:37" hidden="1" x14ac:dyDescent="0.35">
      <c r="A1354" s="39" t="str">
        <f t="shared" si="175"/>
        <v>SWHC005</v>
      </c>
      <c r="B1354" s="39" t="s">
        <v>328</v>
      </c>
      <c r="C1354" s="62" t="s">
        <v>20</v>
      </c>
      <c r="D1354" s="40" t="s">
        <v>175</v>
      </c>
      <c r="E1354" s="40" t="str">
        <f t="shared" si="174"/>
        <v>SWHC005L</v>
      </c>
      <c r="F1354" s="67" t="s">
        <v>240</v>
      </c>
      <c r="G1354" s="40" t="str">
        <f>DataSpec!$B$11</f>
        <v>UpDeemed, DnDeemed, DnDeemDI</v>
      </c>
      <c r="H1354" s="40" t="str">
        <f>DataSpec!$B$7</f>
        <v>Cap-Tons</v>
      </c>
      <c r="I1354" s="40" t="s">
        <v>11</v>
      </c>
      <c r="J1354" t="s">
        <v>174</v>
      </c>
      <c r="K1354" t="s">
        <v>264</v>
      </c>
      <c r="U1354" s="44">
        <f>SUMIFS(Table1[AStdWBkW],Table1[EnergyImpactID],E1354,Table1[BldgType],B1354,Table1[BldgVint],C1354,Table1[BldgLoc],F1354)</f>
        <v>0.02</v>
      </c>
      <c r="V1354" s="44">
        <f>SUMIFS(Table1[AStdWBkWh],Table1[EnergyImpactID],E1354,Table1[BldgType],B1354,Table1[BldgVint],C1354,Table1[BldgLoc],F1354)</f>
        <v>27.82</v>
      </c>
      <c r="W1354" s="69">
        <v>0</v>
      </c>
      <c r="X1354" s="69"/>
      <c r="Y1354" s="69"/>
      <c r="Z1354" s="69"/>
      <c r="AA1354" s="47">
        <f>SUMIF('Cost per Solution Code'!$I$5:$I$24,'Measure Support Table'!D1354,'Cost per Solution Code'!$H$5:$H$24)</f>
        <v>519.14</v>
      </c>
      <c r="AB1354" s="62"/>
      <c r="AC1354" s="47">
        <f>SUMIF('Cost per Solution Code'!$I$5:$I$24,'Measure Support Table'!D1354,'Cost per Solution Code'!$F$5:$F$24)</f>
        <v>555.84500000000003</v>
      </c>
      <c r="AD1354" s="62"/>
      <c r="AE1354" s="48">
        <f t="shared" si="168"/>
        <v>519.14</v>
      </c>
      <c r="AF1354" s="48">
        <f t="shared" si="169"/>
        <v>555.84500000000003</v>
      </c>
      <c r="AG1354" s="48">
        <f t="shared" si="170"/>
        <v>36.705000000000041</v>
      </c>
      <c r="AH1354" s="49">
        <f t="shared" si="171"/>
        <v>0</v>
      </c>
      <c r="AI1354" s="49">
        <f t="shared" si="172"/>
        <v>0</v>
      </c>
      <c r="AJ1354" s="50">
        <f t="shared" si="173"/>
        <v>0</v>
      </c>
      <c r="AK1354" s="51">
        <v>0</v>
      </c>
    </row>
    <row r="1355" spans="1:37" hidden="1" x14ac:dyDescent="0.35">
      <c r="A1355" s="39" t="str">
        <f t="shared" si="175"/>
        <v>SWHC005</v>
      </c>
      <c r="B1355" s="39" t="s">
        <v>328</v>
      </c>
      <c r="C1355" s="62" t="s">
        <v>20</v>
      </c>
      <c r="D1355" s="40" t="s">
        <v>176</v>
      </c>
      <c r="E1355" s="40" t="str">
        <f t="shared" si="174"/>
        <v>SWHC005M</v>
      </c>
      <c r="F1355" s="67" t="s">
        <v>240</v>
      </c>
      <c r="G1355" s="40" t="str">
        <f>DataSpec!$B$11</f>
        <v>UpDeemed, DnDeemed, DnDeemDI</v>
      </c>
      <c r="H1355" s="40" t="str">
        <f>DataSpec!$B$7</f>
        <v>Cap-Tons</v>
      </c>
      <c r="I1355" s="40" t="s">
        <v>11</v>
      </c>
      <c r="J1355" t="s">
        <v>177</v>
      </c>
      <c r="K1355" t="s">
        <v>265</v>
      </c>
      <c r="U1355" s="44">
        <f>SUMIFS(Table1[AStdWBkW],Table1[EnergyImpactID],E1355,Table1[BldgType],B1355,Table1[BldgVint],C1355,Table1[BldgLoc],F1355)</f>
        <v>0.03</v>
      </c>
      <c r="V1355" s="44">
        <f>SUMIFS(Table1[AStdWBkWh],Table1[EnergyImpactID],E1355,Table1[BldgType],B1355,Table1[BldgVint],C1355,Table1[BldgLoc],F1355)</f>
        <v>38.43</v>
      </c>
      <c r="W1355" s="69">
        <v>0</v>
      </c>
      <c r="X1355" s="69"/>
      <c r="Y1355" s="69"/>
      <c r="Z1355" s="69"/>
      <c r="AA1355" s="47">
        <f>SUMIF('Cost per Solution Code'!$I$5:$I$24,'Measure Support Table'!D1355,'Cost per Solution Code'!$H$5:$H$24)</f>
        <v>449.41</v>
      </c>
      <c r="AB1355" s="62"/>
      <c r="AC1355" s="47">
        <f>SUMIF('Cost per Solution Code'!$I$5:$I$24,'Measure Support Table'!D1355,'Cost per Solution Code'!$F$5:$F$24)</f>
        <v>771.3576281291954</v>
      </c>
      <c r="AD1355" s="62"/>
      <c r="AE1355" s="48">
        <f t="shared" si="168"/>
        <v>449.41</v>
      </c>
      <c r="AF1355" s="48">
        <f t="shared" si="169"/>
        <v>771.3576281291954</v>
      </c>
      <c r="AG1355" s="48">
        <f t="shared" si="170"/>
        <v>321.94762812919538</v>
      </c>
      <c r="AH1355" s="49">
        <f t="shared" si="171"/>
        <v>0</v>
      </c>
      <c r="AI1355" s="49">
        <f t="shared" si="172"/>
        <v>0</v>
      </c>
      <c r="AJ1355" s="50">
        <f t="shared" si="173"/>
        <v>0</v>
      </c>
      <c r="AK1355" s="51">
        <v>0</v>
      </c>
    </row>
    <row r="1356" spans="1:37" hidden="1" x14ac:dyDescent="0.35">
      <c r="A1356" s="39" t="str">
        <f t="shared" si="175"/>
        <v>SWHC005</v>
      </c>
      <c r="B1356" s="39" t="s">
        <v>328</v>
      </c>
      <c r="C1356" s="62" t="s">
        <v>20</v>
      </c>
      <c r="D1356" s="40" t="s">
        <v>178</v>
      </c>
      <c r="E1356" s="40" t="str">
        <f t="shared" si="174"/>
        <v>SWHC005N</v>
      </c>
      <c r="F1356" s="67" t="s">
        <v>240</v>
      </c>
      <c r="G1356" s="40" t="str">
        <f>DataSpec!$B$11</f>
        <v>UpDeemed, DnDeemed, DnDeemDI</v>
      </c>
      <c r="H1356" s="40" t="str">
        <f>DataSpec!$B$7</f>
        <v>Cap-Tons</v>
      </c>
      <c r="I1356" s="40" t="s">
        <v>11</v>
      </c>
      <c r="J1356" t="s">
        <v>177</v>
      </c>
      <c r="K1356" t="s">
        <v>266</v>
      </c>
      <c r="U1356" s="44">
        <f>SUMIFS(Table1[AStdWBkW],Table1[EnergyImpactID],E1356,Table1[BldgType],B1356,Table1[BldgVint],C1356,Table1[BldgLoc],F1356)</f>
        <v>0.02</v>
      </c>
      <c r="V1356" s="44">
        <f>SUMIFS(Table1[AStdWBkWh],Table1[EnergyImpactID],E1356,Table1[BldgType],B1356,Table1[BldgVint],C1356,Table1[BldgLoc],F1356)</f>
        <v>25.62</v>
      </c>
      <c r="W1356" s="69">
        <v>0</v>
      </c>
      <c r="X1356" s="69"/>
      <c r="Y1356" s="69"/>
      <c r="Z1356" s="69"/>
      <c r="AA1356" s="47">
        <f>SUMIF('Cost per Solution Code'!$I$5:$I$24,'Measure Support Table'!D1356,'Cost per Solution Code'!$H$5:$H$24)</f>
        <v>449.41</v>
      </c>
      <c r="AB1356" s="62"/>
      <c r="AC1356" s="47">
        <f>SUMIF('Cost per Solution Code'!$I$5:$I$24,'Measure Support Table'!D1356,'Cost per Solution Code'!$F$5:$F$24)</f>
        <v>629.11366698254767</v>
      </c>
      <c r="AD1356" s="62"/>
      <c r="AE1356" s="48">
        <f t="shared" si="168"/>
        <v>449.41</v>
      </c>
      <c r="AF1356" s="48">
        <f t="shared" si="169"/>
        <v>629.11366698254767</v>
      </c>
      <c r="AG1356" s="48">
        <f t="shared" si="170"/>
        <v>179.70366698254765</v>
      </c>
      <c r="AH1356" s="49">
        <f t="shared" si="171"/>
        <v>0</v>
      </c>
      <c r="AI1356" s="49">
        <f t="shared" si="172"/>
        <v>0</v>
      </c>
      <c r="AJ1356" s="50">
        <f t="shared" si="173"/>
        <v>0</v>
      </c>
      <c r="AK1356" s="51">
        <v>0</v>
      </c>
    </row>
    <row r="1357" spans="1:37" hidden="1" x14ac:dyDescent="0.35">
      <c r="A1357" s="39" t="str">
        <f t="shared" si="175"/>
        <v>SWHC005</v>
      </c>
      <c r="B1357" s="39" t="s">
        <v>328</v>
      </c>
      <c r="C1357" s="62" t="s">
        <v>20</v>
      </c>
      <c r="D1357" s="40" t="s">
        <v>179</v>
      </c>
      <c r="E1357" s="40" t="str">
        <f t="shared" si="174"/>
        <v>SWHC005O</v>
      </c>
      <c r="F1357" s="67" t="s">
        <v>240</v>
      </c>
      <c r="G1357" s="40" t="str">
        <f>DataSpec!$B$11</f>
        <v>UpDeemed, DnDeemed, DnDeemDI</v>
      </c>
      <c r="H1357" s="40" t="str">
        <f>DataSpec!$B$7</f>
        <v>Cap-Tons</v>
      </c>
      <c r="I1357" s="40" t="s">
        <v>11</v>
      </c>
      <c r="J1357" t="s">
        <v>180</v>
      </c>
      <c r="K1357" t="s">
        <v>267</v>
      </c>
      <c r="U1357" s="44">
        <f>SUMIFS(Table1[AStdWBkW],Table1[EnergyImpactID],E1357,Table1[BldgType],B1357,Table1[BldgVint],C1357,Table1[BldgLoc],F1357)</f>
        <v>0.04</v>
      </c>
      <c r="V1357" s="44">
        <f>SUMIFS(Table1[AStdWBkWh],Table1[EnergyImpactID],E1357,Table1[BldgType],B1357,Table1[BldgVint],C1357,Table1[BldgLoc],F1357)</f>
        <v>46.09</v>
      </c>
      <c r="W1357" s="69">
        <v>0</v>
      </c>
      <c r="X1357" s="69"/>
      <c r="Y1357" s="69"/>
      <c r="Z1357" s="69"/>
      <c r="AA1357" s="47">
        <f>SUMIF('Cost per Solution Code'!$I$5:$I$24,'Measure Support Table'!D1357,'Cost per Solution Code'!$H$5:$H$24)</f>
        <v>1086</v>
      </c>
      <c r="AB1357" s="62"/>
      <c r="AC1357" s="47">
        <f>SUMIF('Cost per Solution Code'!$I$5:$I$24,'Measure Support Table'!D1357,'Cost per Solution Code'!$F$5:$F$24)</f>
        <v>1124.9000000000001</v>
      </c>
      <c r="AD1357" s="62"/>
      <c r="AE1357" s="48">
        <f t="shared" si="168"/>
        <v>1086</v>
      </c>
      <c r="AF1357" s="48">
        <f t="shared" si="169"/>
        <v>1124.9000000000001</v>
      </c>
      <c r="AG1357" s="48">
        <f t="shared" si="170"/>
        <v>38.900000000000091</v>
      </c>
      <c r="AH1357" s="49">
        <f t="shared" si="171"/>
        <v>0</v>
      </c>
      <c r="AI1357" s="49">
        <f t="shared" si="172"/>
        <v>0</v>
      </c>
      <c r="AJ1357" s="50">
        <f t="shared" si="173"/>
        <v>0</v>
      </c>
      <c r="AK1357" s="51">
        <v>0</v>
      </c>
    </row>
    <row r="1358" spans="1:37" hidden="1" x14ac:dyDescent="0.35">
      <c r="A1358" s="39" t="str">
        <f t="shared" si="175"/>
        <v>SWHC005</v>
      </c>
      <c r="B1358" s="39" t="s">
        <v>328</v>
      </c>
      <c r="C1358" s="62" t="s">
        <v>20</v>
      </c>
      <c r="D1358" s="40" t="s">
        <v>181</v>
      </c>
      <c r="E1358" s="40" t="str">
        <f t="shared" si="174"/>
        <v>SWHC005P</v>
      </c>
      <c r="F1358" s="67" t="s">
        <v>240</v>
      </c>
      <c r="G1358" s="40" t="str">
        <f>DataSpec!$B$11</f>
        <v>UpDeemed, DnDeemed, DnDeemDI</v>
      </c>
      <c r="H1358" s="40" t="str">
        <f>DataSpec!$B$7</f>
        <v>Cap-Tons</v>
      </c>
      <c r="I1358" s="40" t="s">
        <v>11</v>
      </c>
      <c r="J1358" t="s">
        <v>180</v>
      </c>
      <c r="K1358" t="s">
        <v>268</v>
      </c>
      <c r="U1358" s="44">
        <f>SUMIFS(Table1[AStdWBkW],Table1[EnergyImpactID],E1358,Table1[BldgType],B1358,Table1[BldgVint],C1358,Table1[BldgLoc],F1358)</f>
        <v>0.02</v>
      </c>
      <c r="V1358" s="44">
        <f>SUMIFS(Table1[AStdWBkWh],Table1[EnergyImpactID],E1358,Table1[BldgType],B1358,Table1[BldgVint],C1358,Table1[BldgLoc],F1358)</f>
        <v>30.69</v>
      </c>
      <c r="W1358" s="69">
        <v>0</v>
      </c>
      <c r="X1358" s="69"/>
      <c r="Y1358" s="69"/>
      <c r="Z1358" s="69"/>
      <c r="AA1358" s="47">
        <f>SUMIF('Cost per Solution Code'!$I$5:$I$24,'Measure Support Table'!D1358,'Cost per Solution Code'!$H$5:$H$24)</f>
        <v>1086</v>
      </c>
      <c r="AB1358" s="62"/>
      <c r="AC1358" s="47">
        <f>SUMIF('Cost per Solution Code'!$I$5:$I$24,'Measure Support Table'!D1358,'Cost per Solution Code'!$F$5:$F$24)</f>
        <v>1107.17</v>
      </c>
      <c r="AD1358" s="62"/>
      <c r="AE1358" s="48">
        <f t="shared" si="168"/>
        <v>1086</v>
      </c>
      <c r="AF1358" s="48">
        <f t="shared" si="169"/>
        <v>1107.17</v>
      </c>
      <c r="AG1358" s="48">
        <f t="shared" si="170"/>
        <v>21.170000000000073</v>
      </c>
      <c r="AH1358" s="49">
        <f t="shared" si="171"/>
        <v>0</v>
      </c>
      <c r="AI1358" s="49">
        <f t="shared" si="172"/>
        <v>0</v>
      </c>
      <c r="AJ1358" s="50">
        <f t="shared" si="173"/>
        <v>0</v>
      </c>
      <c r="AK1358" s="51">
        <v>0</v>
      </c>
    </row>
    <row r="1359" spans="1:37" hidden="1" x14ac:dyDescent="0.35">
      <c r="A1359" s="39" t="str">
        <f t="shared" si="175"/>
        <v>SWHC005</v>
      </c>
      <c r="B1359" s="39" t="s">
        <v>328</v>
      </c>
      <c r="C1359" s="62" t="s">
        <v>20</v>
      </c>
      <c r="D1359" s="40" t="s">
        <v>182</v>
      </c>
      <c r="E1359" s="40" t="str">
        <f t="shared" si="174"/>
        <v>SWHC005Q</v>
      </c>
      <c r="F1359" s="67" t="s">
        <v>240</v>
      </c>
      <c r="G1359" s="40" t="str">
        <f>DataSpec!$B$11</f>
        <v>UpDeemed, DnDeemed, DnDeemDI</v>
      </c>
      <c r="H1359" s="40" t="str">
        <f>DataSpec!$B$7</f>
        <v>Cap-Tons</v>
      </c>
      <c r="I1359" s="40" t="s">
        <v>11</v>
      </c>
      <c r="J1359" t="s">
        <v>183</v>
      </c>
      <c r="K1359" t="s">
        <v>269</v>
      </c>
      <c r="U1359" s="44">
        <f>SUMIFS(Table1[AStdWBkW],Table1[EnergyImpactID],E1359,Table1[BldgType],B1359,Table1[BldgVint],C1359,Table1[BldgLoc],F1359)</f>
        <v>0.03</v>
      </c>
      <c r="V1359" s="44">
        <f>SUMIFS(Table1[AStdWBkWh],Table1[EnergyImpactID],E1359,Table1[BldgType],B1359,Table1[BldgVint],C1359,Table1[BldgLoc],F1359)</f>
        <v>35.950000000000003</v>
      </c>
      <c r="W1359" s="69">
        <v>0</v>
      </c>
      <c r="X1359" s="69"/>
      <c r="Y1359" s="69"/>
      <c r="Z1359" s="69"/>
      <c r="AA1359" s="47">
        <f>SUMIF('Cost per Solution Code'!$I$5:$I$24,'Measure Support Table'!D1359,'Cost per Solution Code'!$H$5:$H$24)</f>
        <v>636.29999999999995</v>
      </c>
      <c r="AB1359" s="62"/>
      <c r="AC1359" s="47">
        <f>SUMIF('Cost per Solution Code'!$I$5:$I$24,'Measure Support Table'!D1359,'Cost per Solution Code'!$F$5:$F$24)</f>
        <v>931.83</v>
      </c>
      <c r="AD1359" s="62"/>
      <c r="AE1359" s="48">
        <f t="shared" si="168"/>
        <v>636.29999999999995</v>
      </c>
      <c r="AF1359" s="48">
        <f t="shared" si="169"/>
        <v>931.83</v>
      </c>
      <c r="AG1359" s="48">
        <f t="shared" si="170"/>
        <v>295.53000000000009</v>
      </c>
      <c r="AH1359" s="49">
        <f t="shared" si="171"/>
        <v>0</v>
      </c>
      <c r="AI1359" s="49">
        <f t="shared" si="172"/>
        <v>0</v>
      </c>
      <c r="AJ1359" s="50">
        <f t="shared" si="173"/>
        <v>0</v>
      </c>
      <c r="AK1359" s="51">
        <v>0</v>
      </c>
    </row>
    <row r="1360" spans="1:37" hidden="1" x14ac:dyDescent="0.35">
      <c r="A1360" s="39" t="str">
        <f t="shared" si="175"/>
        <v>SWHC005</v>
      </c>
      <c r="B1360" s="39" t="s">
        <v>328</v>
      </c>
      <c r="C1360" s="62" t="s">
        <v>20</v>
      </c>
      <c r="D1360" s="40" t="s">
        <v>184</v>
      </c>
      <c r="E1360" s="40" t="str">
        <f t="shared" si="174"/>
        <v>SWHC005R</v>
      </c>
      <c r="F1360" s="67" t="s">
        <v>240</v>
      </c>
      <c r="G1360" s="40" t="str">
        <f>DataSpec!$B$11</f>
        <v>UpDeemed, DnDeemed, DnDeemDI</v>
      </c>
      <c r="H1360" s="40" t="str">
        <f>DataSpec!$B$7</f>
        <v>Cap-Tons</v>
      </c>
      <c r="I1360" s="40" t="s">
        <v>11</v>
      </c>
      <c r="J1360" t="s">
        <v>183</v>
      </c>
      <c r="K1360" t="s">
        <v>270</v>
      </c>
      <c r="U1360" s="44">
        <f>SUMIFS(Table1[AStdWBkW],Table1[EnergyImpactID],E1360,Table1[BldgType],B1360,Table1[BldgVint],C1360,Table1[BldgLoc],F1360)</f>
        <v>0.02</v>
      </c>
      <c r="V1360" s="44">
        <f>SUMIFS(Table1[AStdWBkWh],Table1[EnergyImpactID],E1360,Table1[BldgType],B1360,Table1[BldgVint],C1360,Table1[BldgLoc],F1360)</f>
        <v>23.94</v>
      </c>
      <c r="W1360" s="69">
        <v>0</v>
      </c>
      <c r="X1360" s="69"/>
      <c r="Y1360" s="69"/>
      <c r="Z1360" s="69"/>
      <c r="AA1360" s="47">
        <f>SUMIF('Cost per Solution Code'!$I$5:$I$24,'Measure Support Table'!D1360,'Cost per Solution Code'!$H$5:$H$24)</f>
        <v>636.29999999999995</v>
      </c>
      <c r="AB1360" s="62"/>
      <c r="AC1360" s="47">
        <f>SUMIF('Cost per Solution Code'!$I$5:$I$24,'Measure Support Table'!D1360,'Cost per Solution Code'!$F$5:$F$24)</f>
        <v>797.9</v>
      </c>
      <c r="AD1360" s="62"/>
      <c r="AE1360" s="48">
        <f t="shared" si="168"/>
        <v>636.29999999999995</v>
      </c>
      <c r="AF1360" s="48">
        <f t="shared" si="169"/>
        <v>797.9</v>
      </c>
      <c r="AG1360" s="48">
        <f t="shared" si="170"/>
        <v>161.60000000000002</v>
      </c>
      <c r="AH1360" s="49">
        <f t="shared" si="171"/>
        <v>0</v>
      </c>
      <c r="AI1360" s="49">
        <f t="shared" si="172"/>
        <v>0</v>
      </c>
      <c r="AJ1360" s="50">
        <f t="shared" si="173"/>
        <v>0</v>
      </c>
      <c r="AK1360" s="51">
        <v>0</v>
      </c>
    </row>
    <row r="1361" spans="1:37" hidden="1" x14ac:dyDescent="0.35">
      <c r="A1361" s="39" t="str">
        <f t="shared" si="175"/>
        <v>SWHC005</v>
      </c>
      <c r="B1361" s="39" t="s">
        <v>328</v>
      </c>
      <c r="C1361" s="62" t="s">
        <v>20</v>
      </c>
      <c r="D1361" s="40" t="s">
        <v>185</v>
      </c>
      <c r="E1361" s="40" t="str">
        <f t="shared" si="174"/>
        <v>SWHC005S</v>
      </c>
      <c r="F1361" s="67" t="s">
        <v>240</v>
      </c>
      <c r="G1361" s="40" t="str">
        <f>DataSpec!$B$11</f>
        <v>UpDeemed, DnDeemed, DnDeemDI</v>
      </c>
      <c r="H1361" s="40" t="str">
        <f>DataSpec!$B$7</f>
        <v>Cap-Tons</v>
      </c>
      <c r="I1361" s="40" t="s">
        <v>11</v>
      </c>
      <c r="J1361" t="s">
        <v>186</v>
      </c>
      <c r="K1361" t="s">
        <v>271</v>
      </c>
      <c r="U1361" s="44">
        <f>SUMIFS(Table1[AStdWBkW],Table1[EnergyImpactID],E1361,Table1[BldgType],B1361,Table1[BldgVint],C1361,Table1[BldgLoc],F1361)</f>
        <v>0.04</v>
      </c>
      <c r="V1361" s="44">
        <f>SUMIFS(Table1[AStdWBkWh],Table1[EnergyImpactID],E1361,Table1[BldgType],B1361,Table1[BldgVint],C1361,Table1[BldgLoc],F1361)</f>
        <v>47.96</v>
      </c>
      <c r="W1361" s="69">
        <v>0</v>
      </c>
      <c r="X1361" s="69"/>
      <c r="Y1361" s="69"/>
      <c r="Z1361" s="69"/>
      <c r="AA1361" s="47">
        <f>SUMIF('Cost per Solution Code'!$I$5:$I$24,'Measure Support Table'!D1361,'Cost per Solution Code'!$H$5:$H$24)</f>
        <v>416.53842439071497</v>
      </c>
      <c r="AB1361" s="62"/>
      <c r="AC1361" s="47">
        <f>SUMIF('Cost per Solution Code'!$I$5:$I$24,'Measure Support Table'!D1361,'Cost per Solution Code'!$F$5:$F$24)</f>
        <v>610</v>
      </c>
      <c r="AD1361" s="62"/>
      <c r="AE1361" s="48">
        <f t="shared" si="168"/>
        <v>416.53842439071497</v>
      </c>
      <c r="AF1361" s="48">
        <f t="shared" si="169"/>
        <v>610</v>
      </c>
      <c r="AG1361" s="48">
        <f t="shared" si="170"/>
        <v>193.46157560928503</v>
      </c>
      <c r="AH1361" s="49">
        <f t="shared" si="171"/>
        <v>0</v>
      </c>
      <c r="AI1361" s="49">
        <f t="shared" si="172"/>
        <v>0</v>
      </c>
      <c r="AJ1361" s="50">
        <f t="shared" si="173"/>
        <v>0</v>
      </c>
      <c r="AK1361" s="51">
        <v>0</v>
      </c>
    </row>
    <row r="1362" spans="1:37" hidden="1" x14ac:dyDescent="0.35">
      <c r="A1362" s="39" t="str">
        <f t="shared" si="175"/>
        <v>SWHC005</v>
      </c>
      <c r="B1362" s="39" t="s">
        <v>328</v>
      </c>
      <c r="C1362" s="62" t="s">
        <v>20</v>
      </c>
      <c r="D1362" s="40" t="s">
        <v>187</v>
      </c>
      <c r="E1362" s="40" t="str">
        <f t="shared" si="174"/>
        <v>SWHC005T</v>
      </c>
      <c r="F1362" s="67" t="s">
        <v>240</v>
      </c>
      <c r="G1362" s="40" t="str">
        <f>DataSpec!$B$11</f>
        <v>UpDeemed, DnDeemed, DnDeemDI</v>
      </c>
      <c r="H1362" s="40" t="str">
        <f>DataSpec!$B$7</f>
        <v>Cap-Tons</v>
      </c>
      <c r="I1362" s="40" t="s">
        <v>11</v>
      </c>
      <c r="J1362" t="s">
        <v>186</v>
      </c>
      <c r="K1362" t="s">
        <v>272</v>
      </c>
      <c r="U1362" s="44">
        <f>SUMIFS(Table1[AStdWBkW],Table1[EnergyImpactID],E1362,Table1[BldgType],B1362,Table1[BldgVint],C1362,Table1[BldgLoc],F1362)</f>
        <v>0.02</v>
      </c>
      <c r="V1362" s="44">
        <f>SUMIFS(Table1[AStdWBkWh],Table1[EnergyImpactID],E1362,Table1[BldgType],B1362,Table1[BldgVint],C1362,Table1[BldgLoc],F1362)</f>
        <v>31.98</v>
      </c>
      <c r="W1362" s="69">
        <v>0</v>
      </c>
      <c r="X1362" s="69"/>
      <c r="Y1362" s="69"/>
      <c r="Z1362" s="69"/>
      <c r="AA1362" s="47">
        <f>SUMIF('Cost per Solution Code'!$I$5:$I$24,'Measure Support Table'!D1362,'Cost per Solution Code'!$H$5:$H$24)</f>
        <v>416.53842439071497</v>
      </c>
      <c r="AB1362" s="62"/>
      <c r="AC1362" s="47">
        <f>SUMIF('Cost per Solution Code'!$I$5:$I$24,'Measure Support Table'!D1362,'Cost per Solution Code'!$F$5:$F$24)</f>
        <v>522.1950355751585</v>
      </c>
      <c r="AD1362" s="62"/>
      <c r="AE1362" s="48">
        <f t="shared" si="168"/>
        <v>416.53842439071497</v>
      </c>
      <c r="AF1362" s="48">
        <f t="shared" si="169"/>
        <v>522.1950355751585</v>
      </c>
      <c r="AG1362" s="48">
        <f t="shared" si="170"/>
        <v>105.65661118444353</v>
      </c>
      <c r="AH1362" s="49">
        <f t="shared" si="171"/>
        <v>0</v>
      </c>
      <c r="AI1362" s="49">
        <f t="shared" si="172"/>
        <v>0</v>
      </c>
      <c r="AJ1362" s="50">
        <f t="shared" si="173"/>
        <v>0</v>
      </c>
      <c r="AK1362" s="51">
        <v>0</v>
      </c>
    </row>
    <row r="1363" spans="1:37" hidden="1" x14ac:dyDescent="0.35">
      <c r="A1363" s="39" t="str">
        <f t="shared" si="175"/>
        <v>SWHC005</v>
      </c>
      <c r="B1363" s="39" t="s">
        <v>328</v>
      </c>
      <c r="C1363" s="62" t="s">
        <v>20</v>
      </c>
      <c r="D1363" s="40" t="s">
        <v>163</v>
      </c>
      <c r="E1363" s="40" t="str">
        <f t="shared" si="174"/>
        <v>SWHC005A</v>
      </c>
      <c r="F1363" s="67" t="s">
        <v>241</v>
      </c>
      <c r="G1363" s="40" t="str">
        <f>DataSpec!$B$11</f>
        <v>UpDeemed, DnDeemed, DnDeemDI</v>
      </c>
      <c r="H1363" s="40" t="str">
        <f>DataSpec!$B$7</f>
        <v>Cap-Tons</v>
      </c>
      <c r="I1363" s="40" t="s">
        <v>11</v>
      </c>
      <c r="J1363" t="s">
        <v>164</v>
      </c>
      <c r="K1363" t="s">
        <v>253</v>
      </c>
      <c r="U1363" s="44">
        <f>SUMIFS(Table1[AStdWBkW],Table1[EnergyImpactID],E1363,Table1[BldgType],B1363,Table1[BldgVint],C1363,Table1[BldgLoc],F1363)</f>
        <v>0.02</v>
      </c>
      <c r="V1363" s="44">
        <f>SUMIFS(Table1[AStdWBkWh],Table1[EnergyImpactID],E1363,Table1[BldgType],B1363,Table1[BldgVint],C1363,Table1[BldgLoc],F1363)</f>
        <v>25.05</v>
      </c>
      <c r="W1363" s="69">
        <v>0</v>
      </c>
      <c r="X1363" s="69"/>
      <c r="Y1363" s="69"/>
      <c r="Z1363" s="69"/>
      <c r="AA1363" s="47">
        <f>SUMIF('Cost per Solution Code'!$I$5:$I$24,'Measure Support Table'!D1363,'Cost per Solution Code'!$H$5:$H$24)</f>
        <v>656.88499999999999</v>
      </c>
      <c r="AB1363" s="62"/>
      <c r="AC1363" s="47">
        <f>SUMIF('Cost per Solution Code'!$I$5:$I$24,'Measure Support Table'!D1363,'Cost per Solution Code'!$F$5:$F$24)</f>
        <v>931.83999999999992</v>
      </c>
      <c r="AD1363" s="62"/>
      <c r="AE1363" s="48">
        <f t="shared" si="168"/>
        <v>656.88499999999999</v>
      </c>
      <c r="AF1363" s="48">
        <f t="shared" si="169"/>
        <v>931.83999999999992</v>
      </c>
      <c r="AG1363" s="48">
        <f t="shared" si="170"/>
        <v>274.95499999999993</v>
      </c>
      <c r="AH1363" s="49">
        <f t="shared" si="171"/>
        <v>0</v>
      </c>
      <c r="AI1363" s="49">
        <f t="shared" si="172"/>
        <v>0</v>
      </c>
      <c r="AJ1363" s="50">
        <f t="shared" si="173"/>
        <v>0</v>
      </c>
      <c r="AK1363" s="51">
        <v>0</v>
      </c>
    </row>
    <row r="1364" spans="1:37" hidden="1" x14ac:dyDescent="0.35">
      <c r="A1364" s="39" t="str">
        <f t="shared" si="175"/>
        <v>SWHC005</v>
      </c>
      <c r="B1364" s="39" t="s">
        <v>328</v>
      </c>
      <c r="C1364" s="62" t="s">
        <v>20</v>
      </c>
      <c r="D1364" s="40" t="s">
        <v>165</v>
      </c>
      <c r="E1364" s="40" t="str">
        <f t="shared" si="174"/>
        <v>SWHC005B</v>
      </c>
      <c r="F1364" s="67" t="s">
        <v>241</v>
      </c>
      <c r="G1364" s="40" t="str">
        <f>DataSpec!$B$11</f>
        <v>UpDeemed, DnDeemed, DnDeemDI</v>
      </c>
      <c r="H1364" s="40" t="str">
        <f>DataSpec!$B$7</f>
        <v>Cap-Tons</v>
      </c>
      <c r="I1364" s="40" t="s">
        <v>11</v>
      </c>
      <c r="J1364" t="s">
        <v>164</v>
      </c>
      <c r="K1364" t="s">
        <v>254</v>
      </c>
      <c r="U1364" s="44">
        <f>SUMIFS(Table1[AStdWBkW],Table1[EnergyImpactID],E1364,Table1[BldgType],B1364,Table1[BldgVint],C1364,Table1[BldgLoc],F1364)</f>
        <v>0.01</v>
      </c>
      <c r="V1364" s="44">
        <f>SUMIFS(Table1[AStdWBkWh],Table1[EnergyImpactID],E1364,Table1[BldgType],B1364,Table1[BldgVint],C1364,Table1[BldgLoc],F1364)</f>
        <v>16.670000000000002</v>
      </c>
      <c r="W1364" s="69">
        <v>0</v>
      </c>
      <c r="X1364" s="69"/>
      <c r="Y1364" s="69"/>
      <c r="Z1364" s="69"/>
      <c r="AA1364" s="47">
        <f>SUMIF('Cost per Solution Code'!$I$5:$I$24,'Measure Support Table'!D1364,'Cost per Solution Code'!$H$5:$H$24)</f>
        <v>656.88499999999999</v>
      </c>
      <c r="AB1364" s="62"/>
      <c r="AC1364" s="47">
        <f>SUMIF('Cost per Solution Code'!$I$5:$I$24,'Measure Support Table'!D1364,'Cost per Solution Code'!$F$5:$F$24)</f>
        <v>729.01</v>
      </c>
      <c r="AD1364" s="62"/>
      <c r="AE1364" s="48">
        <f t="shared" si="168"/>
        <v>656.88499999999999</v>
      </c>
      <c r="AF1364" s="48">
        <f t="shared" si="169"/>
        <v>729.01</v>
      </c>
      <c r="AG1364" s="48">
        <f t="shared" si="170"/>
        <v>72.125</v>
      </c>
      <c r="AH1364" s="49">
        <f t="shared" si="171"/>
        <v>0</v>
      </c>
      <c r="AI1364" s="49">
        <f t="shared" si="172"/>
        <v>0</v>
      </c>
      <c r="AJ1364" s="50">
        <f t="shared" si="173"/>
        <v>0</v>
      </c>
      <c r="AK1364" s="51">
        <v>0</v>
      </c>
    </row>
    <row r="1365" spans="1:37" hidden="1" x14ac:dyDescent="0.35">
      <c r="A1365" s="39" t="str">
        <f t="shared" si="175"/>
        <v>SWHC005</v>
      </c>
      <c r="B1365" s="39" t="s">
        <v>328</v>
      </c>
      <c r="C1365" s="62" t="s">
        <v>20</v>
      </c>
      <c r="D1365" s="40" t="s">
        <v>166</v>
      </c>
      <c r="E1365" s="40" t="str">
        <f t="shared" si="174"/>
        <v>SWHC005C</v>
      </c>
      <c r="F1365" s="67" t="s">
        <v>241</v>
      </c>
      <c r="G1365" s="40" t="str">
        <f>DataSpec!$B$11</f>
        <v>UpDeemed, DnDeemed, DnDeemDI</v>
      </c>
      <c r="H1365" s="40" t="str">
        <f>DataSpec!$B$7</f>
        <v>Cap-Tons</v>
      </c>
      <c r="I1365" s="40" t="s">
        <v>11</v>
      </c>
      <c r="J1365" t="s">
        <v>167</v>
      </c>
      <c r="K1365" t="s">
        <v>255</v>
      </c>
      <c r="U1365" s="44">
        <f>SUMIFS(Table1[AStdWBkW],Table1[EnergyImpactID],E1365,Table1[BldgType],B1365,Table1[BldgVint],C1365,Table1[BldgLoc],F1365)</f>
        <v>0.01</v>
      </c>
      <c r="V1365" s="44">
        <f>SUMIFS(Table1[AStdWBkWh],Table1[EnergyImpactID],E1365,Table1[BldgType],B1365,Table1[BldgVint],C1365,Table1[BldgLoc],F1365)</f>
        <v>23.47</v>
      </c>
      <c r="W1365" s="69">
        <v>0</v>
      </c>
      <c r="X1365" s="69"/>
      <c r="Y1365" s="69"/>
      <c r="Z1365" s="69"/>
      <c r="AA1365" s="47">
        <f>SUMIF('Cost per Solution Code'!$I$5:$I$24,'Measure Support Table'!D1365,'Cost per Solution Code'!$H$5:$H$24)</f>
        <v>515.125</v>
      </c>
      <c r="AB1365" s="62"/>
      <c r="AC1365" s="47">
        <f>SUMIF('Cost per Solution Code'!$I$5:$I$24,'Measure Support Table'!D1365,'Cost per Solution Code'!$F$5:$F$24)</f>
        <v>741.56</v>
      </c>
      <c r="AD1365" s="62"/>
      <c r="AE1365" s="48">
        <f t="shared" si="168"/>
        <v>515.125</v>
      </c>
      <c r="AF1365" s="48">
        <f t="shared" si="169"/>
        <v>741.56</v>
      </c>
      <c r="AG1365" s="48">
        <f t="shared" si="170"/>
        <v>226.43499999999995</v>
      </c>
      <c r="AH1365" s="49">
        <f t="shared" si="171"/>
        <v>0</v>
      </c>
      <c r="AI1365" s="49">
        <f t="shared" si="172"/>
        <v>0</v>
      </c>
      <c r="AJ1365" s="50">
        <f t="shared" si="173"/>
        <v>0</v>
      </c>
      <c r="AK1365" s="51">
        <v>0</v>
      </c>
    </row>
    <row r="1366" spans="1:37" hidden="1" x14ac:dyDescent="0.35">
      <c r="A1366" s="39" t="str">
        <f t="shared" si="175"/>
        <v>SWHC005</v>
      </c>
      <c r="B1366" s="39" t="s">
        <v>328</v>
      </c>
      <c r="C1366" s="62" t="s">
        <v>20</v>
      </c>
      <c r="D1366" s="40" t="s">
        <v>168</v>
      </c>
      <c r="E1366" s="40" t="str">
        <f t="shared" si="174"/>
        <v>SWHC005D</v>
      </c>
      <c r="F1366" s="67" t="s">
        <v>241</v>
      </c>
      <c r="G1366" s="40" t="str">
        <f>DataSpec!$B$11</f>
        <v>UpDeemed, DnDeemed, DnDeemDI</v>
      </c>
      <c r="H1366" s="40" t="str">
        <f>DataSpec!$B$7</f>
        <v>Cap-Tons</v>
      </c>
      <c r="I1366" s="40" t="s">
        <v>11</v>
      </c>
      <c r="J1366" t="s">
        <v>167</v>
      </c>
      <c r="K1366" t="s">
        <v>256</v>
      </c>
      <c r="U1366" s="44">
        <f>SUMIFS(Table1[AStdWBkW],Table1[EnergyImpactID],E1366,Table1[BldgType],B1366,Table1[BldgVint],C1366,Table1[BldgLoc],F1366)</f>
        <v>0.01</v>
      </c>
      <c r="V1366" s="44">
        <f>SUMIFS(Table1[AStdWBkWh],Table1[EnergyImpactID],E1366,Table1[BldgType],B1366,Table1[BldgVint],C1366,Table1[BldgLoc],F1366)</f>
        <v>15.62</v>
      </c>
      <c r="W1366" s="69">
        <v>0</v>
      </c>
      <c r="X1366" s="69"/>
      <c r="Y1366" s="69"/>
      <c r="Z1366" s="69"/>
      <c r="AA1366" s="47">
        <f>SUMIF('Cost per Solution Code'!$I$5:$I$24,'Measure Support Table'!D1366,'Cost per Solution Code'!$H$5:$H$24)</f>
        <v>515.125</v>
      </c>
      <c r="AB1366" s="62"/>
      <c r="AC1366" s="47">
        <f>SUMIF('Cost per Solution Code'!$I$5:$I$24,'Measure Support Table'!D1366,'Cost per Solution Code'!$F$5:$F$24)</f>
        <v>673.54</v>
      </c>
      <c r="AD1366" s="62"/>
      <c r="AE1366" s="48">
        <f t="shared" si="168"/>
        <v>515.125</v>
      </c>
      <c r="AF1366" s="48">
        <f t="shared" si="169"/>
        <v>673.54</v>
      </c>
      <c r="AG1366" s="48">
        <f t="shared" si="170"/>
        <v>158.41499999999996</v>
      </c>
      <c r="AH1366" s="49">
        <f t="shared" si="171"/>
        <v>0</v>
      </c>
      <c r="AI1366" s="49">
        <f t="shared" si="172"/>
        <v>0</v>
      </c>
      <c r="AJ1366" s="50">
        <f t="shared" si="173"/>
        <v>0</v>
      </c>
      <c r="AK1366" s="51">
        <v>0</v>
      </c>
    </row>
    <row r="1367" spans="1:37" hidden="1" x14ac:dyDescent="0.35">
      <c r="A1367" s="39" t="str">
        <f t="shared" si="175"/>
        <v>SWHC005</v>
      </c>
      <c r="B1367" s="39" t="s">
        <v>328</v>
      </c>
      <c r="C1367" s="62" t="s">
        <v>20</v>
      </c>
      <c r="D1367" s="40" t="s">
        <v>169</v>
      </c>
      <c r="E1367" s="40" t="str">
        <f t="shared" si="174"/>
        <v>SWHC005E</v>
      </c>
      <c r="F1367" s="67" t="s">
        <v>241</v>
      </c>
      <c r="G1367" s="40" t="str">
        <f>DataSpec!$B$11</f>
        <v>UpDeemed, DnDeemed, DnDeemDI</v>
      </c>
      <c r="H1367" s="40" t="str">
        <f>DataSpec!$B$7</f>
        <v>Cap-Tons</v>
      </c>
      <c r="I1367" s="40" t="s">
        <v>11</v>
      </c>
      <c r="J1367" t="s">
        <v>170</v>
      </c>
      <c r="K1367" t="s">
        <v>257</v>
      </c>
      <c r="U1367" s="44">
        <f>SUMIFS(Table1[AStdWBkW],Table1[EnergyImpactID],E1367,Table1[BldgType],B1367,Table1[BldgVint],C1367,Table1[BldgLoc],F1367)</f>
        <v>0.01</v>
      </c>
      <c r="V1367" s="44">
        <f>SUMIFS(Table1[AStdWBkWh],Table1[EnergyImpactID],E1367,Table1[BldgType],B1367,Table1[BldgVint],C1367,Table1[BldgLoc],F1367)</f>
        <v>23.06</v>
      </c>
      <c r="W1367" s="69">
        <v>0</v>
      </c>
      <c r="X1367" s="69"/>
      <c r="Y1367" s="69"/>
      <c r="Z1367" s="69"/>
      <c r="AA1367" s="47">
        <f>SUMIF('Cost per Solution Code'!$I$5:$I$24,'Measure Support Table'!D1367,'Cost per Solution Code'!$H$5:$H$24)</f>
        <v>448.52499999999998</v>
      </c>
      <c r="AB1367" s="62"/>
      <c r="AC1367" s="47">
        <f>SUMIF('Cost per Solution Code'!$I$5:$I$24,'Measure Support Table'!D1367,'Cost per Solution Code'!$F$5:$F$24)</f>
        <v>698.35</v>
      </c>
      <c r="AD1367" s="62"/>
      <c r="AE1367" s="48">
        <f t="shared" si="168"/>
        <v>448.52499999999998</v>
      </c>
      <c r="AF1367" s="48">
        <f t="shared" si="169"/>
        <v>698.35</v>
      </c>
      <c r="AG1367" s="48">
        <f t="shared" si="170"/>
        <v>249.82500000000005</v>
      </c>
      <c r="AH1367" s="49">
        <f t="shared" si="171"/>
        <v>0</v>
      </c>
      <c r="AI1367" s="49">
        <f t="shared" si="172"/>
        <v>0</v>
      </c>
      <c r="AJ1367" s="50">
        <f t="shared" si="173"/>
        <v>0</v>
      </c>
      <c r="AK1367" s="51">
        <v>0</v>
      </c>
    </row>
    <row r="1368" spans="1:37" hidden="1" x14ac:dyDescent="0.35">
      <c r="A1368" s="39" t="str">
        <f t="shared" si="175"/>
        <v>SWHC005</v>
      </c>
      <c r="B1368" s="39" t="s">
        <v>328</v>
      </c>
      <c r="C1368" s="62" t="s">
        <v>20</v>
      </c>
      <c r="D1368" s="40" t="s">
        <v>171</v>
      </c>
      <c r="E1368" s="40" t="str">
        <f t="shared" si="174"/>
        <v>SWHC005F</v>
      </c>
      <c r="F1368" s="67" t="s">
        <v>241</v>
      </c>
      <c r="G1368" s="40" t="str">
        <f>DataSpec!$B$11</f>
        <v>UpDeemed, DnDeemed, DnDeemDI</v>
      </c>
      <c r="H1368" s="40" t="str">
        <f>DataSpec!$B$7</f>
        <v>Cap-Tons</v>
      </c>
      <c r="I1368" s="40" t="s">
        <v>11</v>
      </c>
      <c r="J1368" t="s">
        <v>170</v>
      </c>
      <c r="K1368" t="s">
        <v>258</v>
      </c>
      <c r="U1368" s="44">
        <f>SUMIFS(Table1[AStdWBkW],Table1[EnergyImpactID],E1368,Table1[BldgType],B1368,Table1[BldgVint],C1368,Table1[BldgLoc],F1368)</f>
        <v>0.01</v>
      </c>
      <c r="V1368" s="44">
        <f>SUMIFS(Table1[AStdWBkWh],Table1[EnergyImpactID],E1368,Table1[BldgType],B1368,Table1[BldgVint],C1368,Table1[BldgLoc],F1368)</f>
        <v>15.39</v>
      </c>
      <c r="W1368" s="69">
        <v>0</v>
      </c>
      <c r="X1368" s="69"/>
      <c r="Y1368" s="69"/>
      <c r="Z1368" s="69"/>
      <c r="AA1368" s="47">
        <f>SUMIF('Cost per Solution Code'!$I$5:$I$24,'Measure Support Table'!D1368,'Cost per Solution Code'!$H$5:$H$24)</f>
        <v>448.52499999999998</v>
      </c>
      <c r="AB1368" s="62"/>
      <c r="AC1368" s="47">
        <f>SUMIF('Cost per Solution Code'!$I$5:$I$24,'Measure Support Table'!D1368,'Cost per Solution Code'!$F$5:$F$24)</f>
        <v>642.36500000000001</v>
      </c>
      <c r="AD1368" s="62"/>
      <c r="AE1368" s="48">
        <f t="shared" si="168"/>
        <v>448.52499999999998</v>
      </c>
      <c r="AF1368" s="48">
        <f t="shared" si="169"/>
        <v>642.36500000000001</v>
      </c>
      <c r="AG1368" s="48">
        <f t="shared" si="170"/>
        <v>193.84000000000003</v>
      </c>
      <c r="AH1368" s="49">
        <f t="shared" si="171"/>
        <v>0</v>
      </c>
      <c r="AI1368" s="49">
        <f t="shared" si="172"/>
        <v>0</v>
      </c>
      <c r="AJ1368" s="50">
        <f t="shared" si="173"/>
        <v>0</v>
      </c>
      <c r="AK1368" s="51">
        <v>0</v>
      </c>
    </row>
    <row r="1369" spans="1:37" hidden="1" x14ac:dyDescent="0.35">
      <c r="A1369" s="39" t="str">
        <f t="shared" si="175"/>
        <v>SWHC005</v>
      </c>
      <c r="B1369" s="39" t="s">
        <v>328</v>
      </c>
      <c r="C1369" s="62" t="s">
        <v>20</v>
      </c>
      <c r="D1369" s="40" t="s">
        <v>8</v>
      </c>
      <c r="E1369" s="40" t="str">
        <f t="shared" si="174"/>
        <v>SWHC005G</v>
      </c>
      <c r="F1369" s="67" t="s">
        <v>241</v>
      </c>
      <c r="G1369" s="40" t="str">
        <f>DataSpec!$B$11</f>
        <v>UpDeemed, DnDeemed, DnDeemDI</v>
      </c>
      <c r="H1369" s="40" t="str">
        <f>DataSpec!$B$7</f>
        <v>Cap-Tons</v>
      </c>
      <c r="I1369" s="40" t="s">
        <v>11</v>
      </c>
      <c r="J1369" t="s">
        <v>172</v>
      </c>
      <c r="K1369" t="s">
        <v>259</v>
      </c>
      <c r="U1369" s="44">
        <f>SUMIFS(Table1[AStdWBkW],Table1[EnergyImpactID],E1369,Table1[BldgType],B1369,Table1[BldgVint],C1369,Table1[BldgLoc],F1369)</f>
        <v>0.01</v>
      </c>
      <c r="V1369" s="44">
        <f>SUMIFS(Table1[AStdWBkWh],Table1[EnergyImpactID],E1369,Table1[BldgType],B1369,Table1[BldgVint],C1369,Table1[BldgLoc],F1369)</f>
        <v>23.06</v>
      </c>
      <c r="W1369" s="69">
        <v>0</v>
      </c>
      <c r="X1369" s="69"/>
      <c r="Y1369" s="69"/>
      <c r="Z1369" s="69"/>
      <c r="AA1369" s="47">
        <f>SUMIF('Cost per Solution Code'!$I$5:$I$24,'Measure Support Table'!D1369,'Cost per Solution Code'!$H$5:$H$24)</f>
        <v>392.565</v>
      </c>
      <c r="AB1369" s="62"/>
      <c r="AC1369" s="47">
        <f>SUMIF('Cost per Solution Code'!$I$5:$I$24,'Measure Support Table'!D1369,'Cost per Solution Code'!$F$5:$F$24)</f>
        <v>491.11500000000001</v>
      </c>
      <c r="AD1369" s="62"/>
      <c r="AE1369" s="48">
        <f t="shared" si="168"/>
        <v>392.565</v>
      </c>
      <c r="AF1369" s="48">
        <f t="shared" si="169"/>
        <v>491.11500000000001</v>
      </c>
      <c r="AG1369" s="48">
        <f t="shared" si="170"/>
        <v>98.550000000000011</v>
      </c>
      <c r="AH1369" s="49">
        <f t="shared" si="171"/>
        <v>0</v>
      </c>
      <c r="AI1369" s="49">
        <f t="shared" si="172"/>
        <v>0</v>
      </c>
      <c r="AJ1369" s="50">
        <f t="shared" si="173"/>
        <v>0</v>
      </c>
      <c r="AK1369" s="51">
        <v>0</v>
      </c>
    </row>
    <row r="1370" spans="1:37" hidden="1" x14ac:dyDescent="0.35">
      <c r="A1370" s="39" t="str">
        <f t="shared" si="175"/>
        <v>SWHC005</v>
      </c>
      <c r="B1370" s="39" t="s">
        <v>328</v>
      </c>
      <c r="C1370" s="62" t="s">
        <v>20</v>
      </c>
      <c r="D1370" s="40" t="s">
        <v>16</v>
      </c>
      <c r="E1370" s="40" t="str">
        <f t="shared" si="174"/>
        <v>SWHC005H</v>
      </c>
      <c r="F1370" s="67" t="s">
        <v>241</v>
      </c>
      <c r="G1370" s="40" t="str">
        <f>DataSpec!$B$11</f>
        <v>UpDeemed, DnDeemed, DnDeemDI</v>
      </c>
      <c r="H1370" s="40" t="str">
        <f>DataSpec!$B$7</f>
        <v>Cap-Tons</v>
      </c>
      <c r="I1370" s="40" t="s">
        <v>11</v>
      </c>
      <c r="J1370" t="s">
        <v>172</v>
      </c>
      <c r="K1370" t="s">
        <v>260</v>
      </c>
      <c r="U1370" s="44">
        <f>SUMIFS(Table1[AStdWBkW],Table1[EnergyImpactID],E1370,Table1[BldgType],B1370,Table1[BldgVint],C1370,Table1[BldgLoc],F1370)</f>
        <v>0.01</v>
      </c>
      <c r="V1370" s="44">
        <f>SUMIFS(Table1[AStdWBkWh],Table1[EnergyImpactID],E1370,Table1[BldgType],B1370,Table1[BldgVint],C1370,Table1[BldgLoc],F1370)</f>
        <v>15.39</v>
      </c>
      <c r="W1370" s="69">
        <v>0</v>
      </c>
      <c r="X1370" s="69"/>
      <c r="Y1370" s="69"/>
      <c r="Z1370" s="69"/>
      <c r="AA1370" s="47">
        <f>SUMIF('Cost per Solution Code'!$I$5:$I$24,'Measure Support Table'!D1370,'Cost per Solution Code'!$H$5:$H$24)</f>
        <v>392.565</v>
      </c>
      <c r="AB1370" s="62"/>
      <c r="AC1370" s="47">
        <f>SUMIF('Cost per Solution Code'!$I$5:$I$24,'Measure Support Table'!D1370,'Cost per Solution Code'!$F$5:$F$24)</f>
        <v>458.26499999999999</v>
      </c>
      <c r="AD1370" s="62"/>
      <c r="AE1370" s="48">
        <f t="shared" si="168"/>
        <v>392.565</v>
      </c>
      <c r="AF1370" s="48">
        <f t="shared" si="169"/>
        <v>458.26499999999999</v>
      </c>
      <c r="AG1370" s="48">
        <f t="shared" si="170"/>
        <v>65.699999999999989</v>
      </c>
      <c r="AH1370" s="49">
        <f t="shared" si="171"/>
        <v>0</v>
      </c>
      <c r="AI1370" s="49">
        <f t="shared" si="172"/>
        <v>0</v>
      </c>
      <c r="AJ1370" s="50">
        <f t="shared" si="173"/>
        <v>0</v>
      </c>
      <c r="AK1370" s="51">
        <v>0</v>
      </c>
    </row>
    <row r="1371" spans="1:37" hidden="1" x14ac:dyDescent="0.35">
      <c r="A1371" s="39" t="str">
        <f t="shared" si="175"/>
        <v>SWHC005</v>
      </c>
      <c r="B1371" s="39" t="s">
        <v>328</v>
      </c>
      <c r="C1371" s="62" t="s">
        <v>20</v>
      </c>
      <c r="D1371" s="40" t="s">
        <v>18</v>
      </c>
      <c r="E1371" s="40" t="str">
        <f t="shared" si="174"/>
        <v>SWHC005I</v>
      </c>
      <c r="F1371" s="67" t="s">
        <v>241</v>
      </c>
      <c r="G1371" s="40" t="str">
        <f>DataSpec!$B$11</f>
        <v>UpDeemed, DnDeemed, DnDeemDI</v>
      </c>
      <c r="H1371" s="40" t="str">
        <f>DataSpec!$B$7</f>
        <v>Cap-Tons</v>
      </c>
      <c r="I1371" s="40" t="s">
        <v>11</v>
      </c>
      <c r="J1371" t="s">
        <v>173</v>
      </c>
      <c r="K1371" t="s">
        <v>261</v>
      </c>
      <c r="U1371" s="44">
        <f>SUMIFS(Table1[AStdWBkW],Table1[EnergyImpactID],E1371,Table1[BldgType],B1371,Table1[BldgVint],C1371,Table1[BldgLoc],F1371)</f>
        <v>0.02</v>
      </c>
      <c r="V1371" s="44">
        <f>SUMIFS(Table1[AStdWBkWh],Table1[EnergyImpactID],E1371,Table1[BldgType],B1371,Table1[BldgVint],C1371,Table1[BldgLoc],F1371)</f>
        <v>27.37</v>
      </c>
      <c r="W1371" s="69">
        <v>0</v>
      </c>
      <c r="X1371" s="69"/>
      <c r="Y1371" s="69"/>
      <c r="Z1371" s="69"/>
      <c r="AA1371" s="47">
        <f>SUMIF('Cost per Solution Code'!$I$5:$I$24,'Measure Support Table'!D1371,'Cost per Solution Code'!$H$5:$H$24)</f>
        <v>660</v>
      </c>
      <c r="AB1371" s="62"/>
      <c r="AC1371" s="47">
        <f>SUMIF('Cost per Solution Code'!$I$5:$I$24,'Measure Support Table'!D1371,'Cost per Solution Code'!$F$5:$F$24)</f>
        <v>923</v>
      </c>
      <c r="AD1371" s="62"/>
      <c r="AE1371" s="48">
        <f t="shared" si="168"/>
        <v>660</v>
      </c>
      <c r="AF1371" s="48">
        <f t="shared" si="169"/>
        <v>923</v>
      </c>
      <c r="AG1371" s="48">
        <f t="shared" si="170"/>
        <v>263</v>
      </c>
      <c r="AH1371" s="49">
        <f t="shared" si="171"/>
        <v>0</v>
      </c>
      <c r="AI1371" s="49">
        <f t="shared" si="172"/>
        <v>0</v>
      </c>
      <c r="AJ1371" s="50">
        <f t="shared" si="173"/>
        <v>0</v>
      </c>
      <c r="AK1371" s="51">
        <v>0</v>
      </c>
    </row>
    <row r="1372" spans="1:37" hidden="1" x14ac:dyDescent="0.35">
      <c r="A1372" s="39" t="str">
        <f t="shared" si="175"/>
        <v>SWHC005</v>
      </c>
      <c r="B1372" s="39" t="s">
        <v>328</v>
      </c>
      <c r="C1372" s="62" t="s">
        <v>20</v>
      </c>
      <c r="D1372" s="40" t="s">
        <v>22</v>
      </c>
      <c r="E1372" s="40" t="str">
        <f t="shared" si="174"/>
        <v>SWHC005J</v>
      </c>
      <c r="F1372" s="67" t="s">
        <v>241</v>
      </c>
      <c r="G1372" s="40" t="str">
        <f>DataSpec!$B$11</f>
        <v>UpDeemed, DnDeemed, DnDeemDI</v>
      </c>
      <c r="H1372" s="40" t="str">
        <f>DataSpec!$B$7</f>
        <v>Cap-Tons</v>
      </c>
      <c r="I1372" s="40" t="s">
        <v>11</v>
      </c>
      <c r="J1372" t="s">
        <v>173</v>
      </c>
      <c r="K1372" t="s">
        <v>262</v>
      </c>
      <c r="U1372" s="44">
        <f>SUMIFS(Table1[AStdWBkW],Table1[EnergyImpactID],E1372,Table1[BldgType],B1372,Table1[BldgVint],C1372,Table1[BldgLoc],F1372)</f>
        <v>0.01</v>
      </c>
      <c r="V1372" s="44">
        <f>SUMIFS(Table1[AStdWBkWh],Table1[EnergyImpactID],E1372,Table1[BldgType],B1372,Table1[BldgVint],C1372,Table1[BldgLoc],F1372)</f>
        <v>18.239999999999998</v>
      </c>
      <c r="W1372" s="69">
        <v>0</v>
      </c>
      <c r="X1372" s="69"/>
      <c r="Y1372" s="69"/>
      <c r="Z1372" s="69"/>
      <c r="AA1372" s="47">
        <f>SUMIF('Cost per Solution Code'!$I$5:$I$24,'Measure Support Table'!D1372,'Cost per Solution Code'!$H$5:$H$24)</f>
        <v>660</v>
      </c>
      <c r="AB1372" s="62"/>
      <c r="AC1372" s="47">
        <f>SUMIF('Cost per Solution Code'!$I$5:$I$24,'Measure Support Table'!D1372,'Cost per Solution Code'!$F$5:$F$24)</f>
        <v>845</v>
      </c>
      <c r="AD1372" s="62"/>
      <c r="AE1372" s="48">
        <f t="shared" si="168"/>
        <v>660</v>
      </c>
      <c r="AF1372" s="48">
        <f t="shared" si="169"/>
        <v>845</v>
      </c>
      <c r="AG1372" s="48">
        <f t="shared" si="170"/>
        <v>185</v>
      </c>
      <c r="AH1372" s="49">
        <f t="shared" si="171"/>
        <v>0</v>
      </c>
      <c r="AI1372" s="49">
        <f t="shared" si="172"/>
        <v>0</v>
      </c>
      <c r="AJ1372" s="50">
        <f t="shared" si="173"/>
        <v>0</v>
      </c>
      <c r="AK1372" s="51">
        <v>0</v>
      </c>
    </row>
    <row r="1373" spans="1:37" hidden="1" x14ac:dyDescent="0.35">
      <c r="A1373" s="39" t="str">
        <f t="shared" si="175"/>
        <v>SWHC005</v>
      </c>
      <c r="B1373" s="39" t="s">
        <v>328</v>
      </c>
      <c r="C1373" s="62" t="s">
        <v>20</v>
      </c>
      <c r="D1373" s="40" t="s">
        <v>25</v>
      </c>
      <c r="E1373" s="40" t="str">
        <f t="shared" si="174"/>
        <v>SWHC005K</v>
      </c>
      <c r="F1373" s="67" t="s">
        <v>241</v>
      </c>
      <c r="G1373" s="40" t="str">
        <f>DataSpec!$B$11</f>
        <v>UpDeemed, DnDeemed, DnDeemDI</v>
      </c>
      <c r="H1373" s="40" t="str">
        <f>DataSpec!$B$7</f>
        <v>Cap-Tons</v>
      </c>
      <c r="I1373" s="40" t="s">
        <v>11</v>
      </c>
      <c r="J1373" t="s">
        <v>174</v>
      </c>
      <c r="K1373" t="s">
        <v>263</v>
      </c>
      <c r="U1373" s="44">
        <f>SUMIFS(Table1[AStdWBkW],Table1[EnergyImpactID],E1373,Table1[BldgType],B1373,Table1[BldgVint],C1373,Table1[BldgLoc],F1373)</f>
        <v>0.02</v>
      </c>
      <c r="V1373" s="44">
        <f>SUMIFS(Table1[AStdWBkWh],Table1[EnergyImpactID],E1373,Table1[BldgType],B1373,Table1[BldgVint],C1373,Table1[BldgLoc],F1373)</f>
        <v>32.770000000000003</v>
      </c>
      <c r="W1373" s="69">
        <v>0</v>
      </c>
      <c r="X1373" s="69"/>
      <c r="Y1373" s="69"/>
      <c r="Z1373" s="69"/>
      <c r="AA1373" s="47">
        <f>SUMIF('Cost per Solution Code'!$I$5:$I$24,'Measure Support Table'!D1373,'Cost per Solution Code'!$H$5:$H$24)</f>
        <v>519.14</v>
      </c>
      <c r="AB1373" s="62"/>
      <c r="AC1373" s="47">
        <f>SUMIF('Cost per Solution Code'!$I$5:$I$24,'Measure Support Table'!D1373,'Cost per Solution Code'!$F$5:$F$24)</f>
        <v>685.85</v>
      </c>
      <c r="AD1373" s="62"/>
      <c r="AE1373" s="48">
        <f t="shared" si="168"/>
        <v>519.14</v>
      </c>
      <c r="AF1373" s="48">
        <f t="shared" si="169"/>
        <v>685.85</v>
      </c>
      <c r="AG1373" s="48">
        <f t="shared" si="170"/>
        <v>166.71000000000004</v>
      </c>
      <c r="AH1373" s="49">
        <f t="shared" si="171"/>
        <v>0</v>
      </c>
      <c r="AI1373" s="49">
        <f t="shared" si="172"/>
        <v>0</v>
      </c>
      <c r="AJ1373" s="50">
        <f t="shared" si="173"/>
        <v>0</v>
      </c>
      <c r="AK1373" s="51">
        <v>0</v>
      </c>
    </row>
    <row r="1374" spans="1:37" hidden="1" x14ac:dyDescent="0.35">
      <c r="A1374" s="39" t="str">
        <f t="shared" si="175"/>
        <v>SWHC005</v>
      </c>
      <c r="B1374" s="39" t="s">
        <v>328</v>
      </c>
      <c r="C1374" s="62" t="s">
        <v>20</v>
      </c>
      <c r="D1374" s="40" t="s">
        <v>175</v>
      </c>
      <c r="E1374" s="40" t="str">
        <f t="shared" si="174"/>
        <v>SWHC005L</v>
      </c>
      <c r="F1374" s="67" t="s">
        <v>241</v>
      </c>
      <c r="G1374" s="40" t="str">
        <f>DataSpec!$B$11</f>
        <v>UpDeemed, DnDeemed, DnDeemDI</v>
      </c>
      <c r="H1374" s="40" t="str">
        <f>DataSpec!$B$7</f>
        <v>Cap-Tons</v>
      </c>
      <c r="I1374" s="40" t="s">
        <v>11</v>
      </c>
      <c r="J1374" t="s">
        <v>174</v>
      </c>
      <c r="K1374" t="s">
        <v>264</v>
      </c>
      <c r="U1374" s="44">
        <f>SUMIFS(Table1[AStdWBkW],Table1[EnergyImpactID],E1374,Table1[BldgType],B1374,Table1[BldgVint],C1374,Table1[BldgLoc],F1374)</f>
        <v>0.01</v>
      </c>
      <c r="V1374" s="44">
        <f>SUMIFS(Table1[AStdWBkWh],Table1[EnergyImpactID],E1374,Table1[BldgType],B1374,Table1[BldgVint],C1374,Table1[BldgLoc],F1374)</f>
        <v>21.79</v>
      </c>
      <c r="W1374" s="69">
        <v>0</v>
      </c>
      <c r="X1374" s="69"/>
      <c r="Y1374" s="69"/>
      <c r="Z1374" s="69"/>
      <c r="AA1374" s="47">
        <f>SUMIF('Cost per Solution Code'!$I$5:$I$24,'Measure Support Table'!D1374,'Cost per Solution Code'!$H$5:$H$24)</f>
        <v>519.14</v>
      </c>
      <c r="AB1374" s="62"/>
      <c r="AC1374" s="47">
        <f>SUMIF('Cost per Solution Code'!$I$5:$I$24,'Measure Support Table'!D1374,'Cost per Solution Code'!$F$5:$F$24)</f>
        <v>555.84500000000003</v>
      </c>
      <c r="AD1374" s="62"/>
      <c r="AE1374" s="48">
        <f t="shared" si="168"/>
        <v>519.14</v>
      </c>
      <c r="AF1374" s="48">
        <f t="shared" si="169"/>
        <v>555.84500000000003</v>
      </c>
      <c r="AG1374" s="48">
        <f t="shared" si="170"/>
        <v>36.705000000000041</v>
      </c>
      <c r="AH1374" s="49">
        <f t="shared" si="171"/>
        <v>0</v>
      </c>
      <c r="AI1374" s="49">
        <f t="shared" si="172"/>
        <v>0</v>
      </c>
      <c r="AJ1374" s="50">
        <f t="shared" si="173"/>
        <v>0</v>
      </c>
      <c r="AK1374" s="51">
        <v>0</v>
      </c>
    </row>
    <row r="1375" spans="1:37" hidden="1" x14ac:dyDescent="0.35">
      <c r="A1375" s="39" t="str">
        <f t="shared" si="175"/>
        <v>SWHC005</v>
      </c>
      <c r="B1375" s="39" t="s">
        <v>328</v>
      </c>
      <c r="C1375" s="62" t="s">
        <v>20</v>
      </c>
      <c r="D1375" s="40" t="s">
        <v>176</v>
      </c>
      <c r="E1375" s="40" t="str">
        <f t="shared" si="174"/>
        <v>SWHC005M</v>
      </c>
      <c r="F1375" s="67" t="s">
        <v>241</v>
      </c>
      <c r="G1375" s="40" t="str">
        <f>DataSpec!$B$11</f>
        <v>UpDeemed, DnDeemed, DnDeemDI</v>
      </c>
      <c r="H1375" s="40" t="str">
        <f>DataSpec!$B$7</f>
        <v>Cap-Tons</v>
      </c>
      <c r="I1375" s="40" t="s">
        <v>11</v>
      </c>
      <c r="J1375" t="s">
        <v>177</v>
      </c>
      <c r="K1375" t="s">
        <v>265</v>
      </c>
      <c r="U1375" s="44">
        <f>SUMIFS(Table1[AStdWBkW],Table1[EnergyImpactID],E1375,Table1[BldgType],B1375,Table1[BldgVint],C1375,Table1[BldgLoc],F1375)</f>
        <v>0.02</v>
      </c>
      <c r="V1375" s="44">
        <f>SUMIFS(Table1[AStdWBkWh],Table1[EnergyImpactID],E1375,Table1[BldgType],B1375,Table1[BldgVint],C1375,Table1[BldgLoc],F1375)</f>
        <v>30.08</v>
      </c>
      <c r="W1375" s="69">
        <v>0</v>
      </c>
      <c r="X1375" s="69"/>
      <c r="Y1375" s="69"/>
      <c r="Z1375" s="69"/>
      <c r="AA1375" s="47">
        <f>SUMIF('Cost per Solution Code'!$I$5:$I$24,'Measure Support Table'!D1375,'Cost per Solution Code'!$H$5:$H$24)</f>
        <v>449.41</v>
      </c>
      <c r="AB1375" s="62"/>
      <c r="AC1375" s="47">
        <f>SUMIF('Cost per Solution Code'!$I$5:$I$24,'Measure Support Table'!D1375,'Cost per Solution Code'!$F$5:$F$24)</f>
        <v>771.3576281291954</v>
      </c>
      <c r="AD1375" s="62"/>
      <c r="AE1375" s="48">
        <f t="shared" si="168"/>
        <v>449.41</v>
      </c>
      <c r="AF1375" s="48">
        <f t="shared" si="169"/>
        <v>771.3576281291954</v>
      </c>
      <c r="AG1375" s="48">
        <f t="shared" si="170"/>
        <v>321.94762812919538</v>
      </c>
      <c r="AH1375" s="49">
        <f t="shared" si="171"/>
        <v>0</v>
      </c>
      <c r="AI1375" s="49">
        <f t="shared" si="172"/>
        <v>0</v>
      </c>
      <c r="AJ1375" s="50">
        <f t="shared" si="173"/>
        <v>0</v>
      </c>
      <c r="AK1375" s="51">
        <v>0</v>
      </c>
    </row>
    <row r="1376" spans="1:37" hidden="1" x14ac:dyDescent="0.35">
      <c r="A1376" s="39" t="str">
        <f t="shared" si="175"/>
        <v>SWHC005</v>
      </c>
      <c r="B1376" s="39" t="s">
        <v>328</v>
      </c>
      <c r="C1376" s="62" t="s">
        <v>20</v>
      </c>
      <c r="D1376" s="40" t="s">
        <v>178</v>
      </c>
      <c r="E1376" s="40" t="str">
        <f t="shared" si="174"/>
        <v>SWHC005N</v>
      </c>
      <c r="F1376" s="67" t="s">
        <v>241</v>
      </c>
      <c r="G1376" s="40" t="str">
        <f>DataSpec!$B$11</f>
        <v>UpDeemed, DnDeemed, DnDeemDI</v>
      </c>
      <c r="H1376" s="40" t="str">
        <f>DataSpec!$B$7</f>
        <v>Cap-Tons</v>
      </c>
      <c r="I1376" s="40" t="s">
        <v>11</v>
      </c>
      <c r="J1376" t="s">
        <v>177</v>
      </c>
      <c r="K1376" t="s">
        <v>266</v>
      </c>
      <c r="U1376" s="44">
        <f>SUMIFS(Table1[AStdWBkW],Table1[EnergyImpactID],E1376,Table1[BldgType],B1376,Table1[BldgVint],C1376,Table1[BldgLoc],F1376)</f>
        <v>0.01</v>
      </c>
      <c r="V1376" s="44">
        <f>SUMIFS(Table1[AStdWBkWh],Table1[EnergyImpactID],E1376,Table1[BldgType],B1376,Table1[BldgVint],C1376,Table1[BldgLoc],F1376)</f>
        <v>20.02</v>
      </c>
      <c r="W1376" s="69">
        <v>0</v>
      </c>
      <c r="X1376" s="69"/>
      <c r="Y1376" s="69"/>
      <c r="Z1376" s="69"/>
      <c r="AA1376" s="47">
        <f>SUMIF('Cost per Solution Code'!$I$5:$I$24,'Measure Support Table'!D1376,'Cost per Solution Code'!$H$5:$H$24)</f>
        <v>449.41</v>
      </c>
      <c r="AB1376" s="62"/>
      <c r="AC1376" s="47">
        <f>SUMIF('Cost per Solution Code'!$I$5:$I$24,'Measure Support Table'!D1376,'Cost per Solution Code'!$F$5:$F$24)</f>
        <v>629.11366698254767</v>
      </c>
      <c r="AD1376" s="62"/>
      <c r="AE1376" s="48">
        <f t="shared" si="168"/>
        <v>449.41</v>
      </c>
      <c r="AF1376" s="48">
        <f t="shared" si="169"/>
        <v>629.11366698254767</v>
      </c>
      <c r="AG1376" s="48">
        <f t="shared" si="170"/>
        <v>179.70366698254765</v>
      </c>
      <c r="AH1376" s="49">
        <f t="shared" si="171"/>
        <v>0</v>
      </c>
      <c r="AI1376" s="49">
        <f t="shared" si="172"/>
        <v>0</v>
      </c>
      <c r="AJ1376" s="50">
        <f t="shared" si="173"/>
        <v>0</v>
      </c>
      <c r="AK1376" s="51">
        <v>0</v>
      </c>
    </row>
    <row r="1377" spans="1:37" hidden="1" x14ac:dyDescent="0.35">
      <c r="A1377" s="39" t="str">
        <f t="shared" si="175"/>
        <v>SWHC005</v>
      </c>
      <c r="B1377" s="39" t="s">
        <v>328</v>
      </c>
      <c r="C1377" s="62" t="s">
        <v>20</v>
      </c>
      <c r="D1377" s="40" t="s">
        <v>179</v>
      </c>
      <c r="E1377" s="40" t="str">
        <f t="shared" si="174"/>
        <v>SWHC005O</v>
      </c>
      <c r="F1377" s="67" t="s">
        <v>241</v>
      </c>
      <c r="G1377" s="40" t="str">
        <f>DataSpec!$B$11</f>
        <v>UpDeemed, DnDeemed, DnDeemDI</v>
      </c>
      <c r="H1377" s="40" t="str">
        <f>DataSpec!$B$7</f>
        <v>Cap-Tons</v>
      </c>
      <c r="I1377" s="40" t="s">
        <v>11</v>
      </c>
      <c r="J1377" t="s">
        <v>180</v>
      </c>
      <c r="K1377" t="s">
        <v>267</v>
      </c>
      <c r="U1377" s="44">
        <f>SUMIFS(Table1[AStdWBkW],Table1[EnergyImpactID],E1377,Table1[BldgType],B1377,Table1[BldgVint],C1377,Table1[BldgLoc],F1377)</f>
        <v>0.02</v>
      </c>
      <c r="V1377" s="44">
        <f>SUMIFS(Table1[AStdWBkWh],Table1[EnergyImpactID],E1377,Table1[BldgType],B1377,Table1[BldgVint],C1377,Table1[BldgLoc],F1377)</f>
        <v>36.1</v>
      </c>
      <c r="W1377" s="69">
        <v>0</v>
      </c>
      <c r="X1377" s="69"/>
      <c r="Y1377" s="69"/>
      <c r="Z1377" s="69"/>
      <c r="AA1377" s="47">
        <f>SUMIF('Cost per Solution Code'!$I$5:$I$24,'Measure Support Table'!D1377,'Cost per Solution Code'!$H$5:$H$24)</f>
        <v>1086</v>
      </c>
      <c r="AB1377" s="62"/>
      <c r="AC1377" s="47">
        <f>SUMIF('Cost per Solution Code'!$I$5:$I$24,'Measure Support Table'!D1377,'Cost per Solution Code'!$F$5:$F$24)</f>
        <v>1124.9000000000001</v>
      </c>
      <c r="AD1377" s="62"/>
      <c r="AE1377" s="48">
        <f t="shared" si="168"/>
        <v>1086</v>
      </c>
      <c r="AF1377" s="48">
        <f t="shared" si="169"/>
        <v>1124.9000000000001</v>
      </c>
      <c r="AG1377" s="48">
        <f t="shared" si="170"/>
        <v>38.900000000000091</v>
      </c>
      <c r="AH1377" s="49">
        <f t="shared" si="171"/>
        <v>0</v>
      </c>
      <c r="AI1377" s="49">
        <f t="shared" si="172"/>
        <v>0</v>
      </c>
      <c r="AJ1377" s="50">
        <f t="shared" si="173"/>
        <v>0</v>
      </c>
      <c r="AK1377" s="51">
        <v>0</v>
      </c>
    </row>
    <row r="1378" spans="1:37" hidden="1" x14ac:dyDescent="0.35">
      <c r="A1378" s="39" t="str">
        <f t="shared" si="175"/>
        <v>SWHC005</v>
      </c>
      <c r="B1378" s="39" t="s">
        <v>328</v>
      </c>
      <c r="C1378" s="62" t="s">
        <v>20</v>
      </c>
      <c r="D1378" s="40" t="s">
        <v>181</v>
      </c>
      <c r="E1378" s="40" t="str">
        <f t="shared" si="174"/>
        <v>SWHC005P</v>
      </c>
      <c r="F1378" s="67" t="s">
        <v>241</v>
      </c>
      <c r="G1378" s="40" t="str">
        <f>DataSpec!$B$11</f>
        <v>UpDeemed, DnDeemed, DnDeemDI</v>
      </c>
      <c r="H1378" s="40" t="str">
        <f>DataSpec!$B$7</f>
        <v>Cap-Tons</v>
      </c>
      <c r="I1378" s="40" t="s">
        <v>11</v>
      </c>
      <c r="J1378" t="s">
        <v>180</v>
      </c>
      <c r="K1378" t="s">
        <v>268</v>
      </c>
      <c r="U1378" s="44">
        <f>SUMIFS(Table1[AStdWBkW],Table1[EnergyImpactID],E1378,Table1[BldgType],B1378,Table1[BldgVint],C1378,Table1[BldgLoc],F1378)</f>
        <v>0.02</v>
      </c>
      <c r="V1378" s="44">
        <f>SUMIFS(Table1[AStdWBkWh],Table1[EnergyImpactID],E1378,Table1[BldgType],B1378,Table1[BldgVint],C1378,Table1[BldgLoc],F1378)</f>
        <v>24.06</v>
      </c>
      <c r="W1378" s="69">
        <v>0</v>
      </c>
      <c r="X1378" s="69"/>
      <c r="Y1378" s="69"/>
      <c r="Z1378" s="69"/>
      <c r="AA1378" s="47">
        <f>SUMIF('Cost per Solution Code'!$I$5:$I$24,'Measure Support Table'!D1378,'Cost per Solution Code'!$H$5:$H$24)</f>
        <v>1086</v>
      </c>
      <c r="AB1378" s="62"/>
      <c r="AC1378" s="47">
        <f>SUMIF('Cost per Solution Code'!$I$5:$I$24,'Measure Support Table'!D1378,'Cost per Solution Code'!$F$5:$F$24)</f>
        <v>1107.17</v>
      </c>
      <c r="AD1378" s="62"/>
      <c r="AE1378" s="48">
        <f t="shared" si="168"/>
        <v>1086</v>
      </c>
      <c r="AF1378" s="48">
        <f t="shared" si="169"/>
        <v>1107.17</v>
      </c>
      <c r="AG1378" s="48">
        <f t="shared" si="170"/>
        <v>21.170000000000073</v>
      </c>
      <c r="AH1378" s="49">
        <f t="shared" si="171"/>
        <v>0</v>
      </c>
      <c r="AI1378" s="49">
        <f t="shared" si="172"/>
        <v>0</v>
      </c>
      <c r="AJ1378" s="50">
        <f t="shared" si="173"/>
        <v>0</v>
      </c>
      <c r="AK1378" s="51">
        <v>0</v>
      </c>
    </row>
    <row r="1379" spans="1:37" hidden="1" x14ac:dyDescent="0.35">
      <c r="A1379" s="39" t="str">
        <f t="shared" si="175"/>
        <v>SWHC005</v>
      </c>
      <c r="B1379" s="39" t="s">
        <v>328</v>
      </c>
      <c r="C1379" s="62" t="s">
        <v>20</v>
      </c>
      <c r="D1379" s="40" t="s">
        <v>182</v>
      </c>
      <c r="E1379" s="40" t="str">
        <f t="shared" si="174"/>
        <v>SWHC005Q</v>
      </c>
      <c r="F1379" s="67" t="s">
        <v>241</v>
      </c>
      <c r="G1379" s="40" t="str">
        <f>DataSpec!$B$11</f>
        <v>UpDeemed, DnDeemed, DnDeemDI</v>
      </c>
      <c r="H1379" s="40" t="str">
        <f>DataSpec!$B$7</f>
        <v>Cap-Tons</v>
      </c>
      <c r="I1379" s="40" t="s">
        <v>11</v>
      </c>
      <c r="J1379" t="s">
        <v>183</v>
      </c>
      <c r="K1379" t="s">
        <v>269</v>
      </c>
      <c r="U1379" s="44">
        <f>SUMIFS(Table1[AStdWBkW],Table1[EnergyImpactID],E1379,Table1[BldgType],B1379,Table1[BldgVint],C1379,Table1[BldgLoc],F1379)</f>
        <v>0.02</v>
      </c>
      <c r="V1379" s="44">
        <f>SUMIFS(Table1[AStdWBkWh],Table1[EnergyImpactID],E1379,Table1[BldgType],B1379,Table1[BldgVint],C1379,Table1[BldgLoc],F1379)</f>
        <v>28.21</v>
      </c>
      <c r="W1379" s="69">
        <v>0</v>
      </c>
      <c r="X1379" s="69"/>
      <c r="Y1379" s="69"/>
      <c r="Z1379" s="69"/>
      <c r="AA1379" s="47">
        <f>SUMIF('Cost per Solution Code'!$I$5:$I$24,'Measure Support Table'!D1379,'Cost per Solution Code'!$H$5:$H$24)</f>
        <v>636.29999999999995</v>
      </c>
      <c r="AB1379" s="62"/>
      <c r="AC1379" s="47">
        <f>SUMIF('Cost per Solution Code'!$I$5:$I$24,'Measure Support Table'!D1379,'Cost per Solution Code'!$F$5:$F$24)</f>
        <v>931.83</v>
      </c>
      <c r="AD1379" s="62"/>
      <c r="AE1379" s="48">
        <f t="shared" si="168"/>
        <v>636.29999999999995</v>
      </c>
      <c r="AF1379" s="48">
        <f t="shared" si="169"/>
        <v>931.83</v>
      </c>
      <c r="AG1379" s="48">
        <f t="shared" si="170"/>
        <v>295.53000000000009</v>
      </c>
      <c r="AH1379" s="49">
        <f t="shared" si="171"/>
        <v>0</v>
      </c>
      <c r="AI1379" s="49">
        <f t="shared" si="172"/>
        <v>0</v>
      </c>
      <c r="AJ1379" s="50">
        <f t="shared" si="173"/>
        <v>0</v>
      </c>
      <c r="AK1379" s="51">
        <v>0</v>
      </c>
    </row>
    <row r="1380" spans="1:37" hidden="1" x14ac:dyDescent="0.35">
      <c r="A1380" s="39" t="str">
        <f t="shared" si="175"/>
        <v>SWHC005</v>
      </c>
      <c r="B1380" s="39" t="s">
        <v>328</v>
      </c>
      <c r="C1380" s="62" t="s">
        <v>20</v>
      </c>
      <c r="D1380" s="40" t="s">
        <v>184</v>
      </c>
      <c r="E1380" s="40" t="str">
        <f t="shared" si="174"/>
        <v>SWHC005R</v>
      </c>
      <c r="F1380" s="67" t="s">
        <v>241</v>
      </c>
      <c r="G1380" s="40" t="str">
        <f>DataSpec!$B$11</f>
        <v>UpDeemed, DnDeemed, DnDeemDI</v>
      </c>
      <c r="H1380" s="40" t="str">
        <f>DataSpec!$B$7</f>
        <v>Cap-Tons</v>
      </c>
      <c r="I1380" s="40" t="s">
        <v>11</v>
      </c>
      <c r="J1380" t="s">
        <v>183</v>
      </c>
      <c r="K1380" t="s">
        <v>270</v>
      </c>
      <c r="U1380" s="44">
        <f>SUMIFS(Table1[AStdWBkW],Table1[EnergyImpactID],E1380,Table1[BldgType],B1380,Table1[BldgVint],C1380,Table1[BldgLoc],F1380)</f>
        <v>0.01</v>
      </c>
      <c r="V1380" s="44">
        <f>SUMIFS(Table1[AStdWBkWh],Table1[EnergyImpactID],E1380,Table1[BldgType],B1380,Table1[BldgVint],C1380,Table1[BldgLoc],F1380)</f>
        <v>18.77</v>
      </c>
      <c r="W1380" s="69">
        <v>0</v>
      </c>
      <c r="X1380" s="69"/>
      <c r="Y1380" s="69"/>
      <c r="Z1380" s="69"/>
      <c r="AA1380" s="47">
        <f>SUMIF('Cost per Solution Code'!$I$5:$I$24,'Measure Support Table'!D1380,'Cost per Solution Code'!$H$5:$H$24)</f>
        <v>636.29999999999995</v>
      </c>
      <c r="AB1380" s="62"/>
      <c r="AC1380" s="47">
        <f>SUMIF('Cost per Solution Code'!$I$5:$I$24,'Measure Support Table'!D1380,'Cost per Solution Code'!$F$5:$F$24)</f>
        <v>797.9</v>
      </c>
      <c r="AD1380" s="62"/>
      <c r="AE1380" s="48">
        <f t="shared" si="168"/>
        <v>636.29999999999995</v>
      </c>
      <c r="AF1380" s="48">
        <f t="shared" si="169"/>
        <v>797.9</v>
      </c>
      <c r="AG1380" s="48">
        <f t="shared" si="170"/>
        <v>161.60000000000002</v>
      </c>
      <c r="AH1380" s="49">
        <f t="shared" si="171"/>
        <v>0</v>
      </c>
      <c r="AI1380" s="49">
        <f t="shared" si="172"/>
        <v>0</v>
      </c>
      <c r="AJ1380" s="50">
        <f t="shared" si="173"/>
        <v>0</v>
      </c>
      <c r="AK1380" s="51">
        <v>0</v>
      </c>
    </row>
    <row r="1381" spans="1:37" hidden="1" x14ac:dyDescent="0.35">
      <c r="A1381" s="39" t="str">
        <f t="shared" si="175"/>
        <v>SWHC005</v>
      </c>
      <c r="B1381" s="39" t="s">
        <v>328</v>
      </c>
      <c r="C1381" s="62" t="s">
        <v>20</v>
      </c>
      <c r="D1381" s="40" t="s">
        <v>185</v>
      </c>
      <c r="E1381" s="40" t="str">
        <f t="shared" si="174"/>
        <v>SWHC005S</v>
      </c>
      <c r="F1381" s="67" t="s">
        <v>241</v>
      </c>
      <c r="G1381" s="40" t="str">
        <f>DataSpec!$B$11</f>
        <v>UpDeemed, DnDeemed, DnDeemDI</v>
      </c>
      <c r="H1381" s="40" t="str">
        <f>DataSpec!$B$7</f>
        <v>Cap-Tons</v>
      </c>
      <c r="I1381" s="40" t="s">
        <v>11</v>
      </c>
      <c r="J1381" t="s">
        <v>186</v>
      </c>
      <c r="K1381" t="s">
        <v>271</v>
      </c>
      <c r="U1381" s="44">
        <f>SUMIFS(Table1[AStdWBkW],Table1[EnergyImpactID],E1381,Table1[BldgType],B1381,Table1[BldgVint],C1381,Table1[BldgLoc],F1381)</f>
        <v>0.02</v>
      </c>
      <c r="V1381" s="44">
        <f>SUMIFS(Table1[AStdWBkWh],Table1[EnergyImpactID],E1381,Table1[BldgType],B1381,Table1[BldgVint],C1381,Table1[BldgLoc],F1381)</f>
        <v>37.54</v>
      </c>
      <c r="W1381" s="69">
        <v>0</v>
      </c>
      <c r="X1381" s="69"/>
      <c r="Y1381" s="69"/>
      <c r="Z1381" s="69"/>
      <c r="AA1381" s="47">
        <f>SUMIF('Cost per Solution Code'!$I$5:$I$24,'Measure Support Table'!D1381,'Cost per Solution Code'!$H$5:$H$24)</f>
        <v>416.53842439071497</v>
      </c>
      <c r="AB1381" s="62"/>
      <c r="AC1381" s="47">
        <f>SUMIF('Cost per Solution Code'!$I$5:$I$24,'Measure Support Table'!D1381,'Cost per Solution Code'!$F$5:$F$24)</f>
        <v>610</v>
      </c>
      <c r="AD1381" s="62"/>
      <c r="AE1381" s="48">
        <f t="shared" si="168"/>
        <v>416.53842439071497</v>
      </c>
      <c r="AF1381" s="48">
        <f t="shared" si="169"/>
        <v>610</v>
      </c>
      <c r="AG1381" s="48">
        <f t="shared" si="170"/>
        <v>193.46157560928503</v>
      </c>
      <c r="AH1381" s="49">
        <f t="shared" si="171"/>
        <v>0</v>
      </c>
      <c r="AI1381" s="49">
        <f t="shared" si="172"/>
        <v>0</v>
      </c>
      <c r="AJ1381" s="50">
        <f t="shared" si="173"/>
        <v>0</v>
      </c>
      <c r="AK1381" s="51">
        <v>0</v>
      </c>
    </row>
    <row r="1382" spans="1:37" hidden="1" x14ac:dyDescent="0.35">
      <c r="A1382" s="39" t="str">
        <f t="shared" si="175"/>
        <v>SWHC005</v>
      </c>
      <c r="B1382" s="39" t="s">
        <v>328</v>
      </c>
      <c r="C1382" s="62" t="s">
        <v>20</v>
      </c>
      <c r="D1382" s="40" t="s">
        <v>187</v>
      </c>
      <c r="E1382" s="40" t="str">
        <f t="shared" si="174"/>
        <v>SWHC005T</v>
      </c>
      <c r="F1382" s="67" t="s">
        <v>241</v>
      </c>
      <c r="G1382" s="40" t="str">
        <f>DataSpec!$B$11</f>
        <v>UpDeemed, DnDeemed, DnDeemDI</v>
      </c>
      <c r="H1382" s="40" t="str">
        <f>DataSpec!$B$7</f>
        <v>Cap-Tons</v>
      </c>
      <c r="I1382" s="40" t="s">
        <v>11</v>
      </c>
      <c r="J1382" t="s">
        <v>186</v>
      </c>
      <c r="K1382" t="s">
        <v>272</v>
      </c>
      <c r="U1382" s="44">
        <f>SUMIFS(Table1[AStdWBkW],Table1[EnergyImpactID],E1382,Table1[BldgType],B1382,Table1[BldgVint],C1382,Table1[BldgLoc],F1382)</f>
        <v>0.02</v>
      </c>
      <c r="V1382" s="44">
        <f>SUMIFS(Table1[AStdWBkWh],Table1[EnergyImpactID],E1382,Table1[BldgType],B1382,Table1[BldgVint],C1382,Table1[BldgLoc],F1382)</f>
        <v>25</v>
      </c>
      <c r="W1382" s="69">
        <v>0</v>
      </c>
      <c r="X1382" s="69"/>
      <c r="Y1382" s="69"/>
      <c r="Z1382" s="69"/>
      <c r="AA1382" s="47">
        <f>SUMIF('Cost per Solution Code'!$I$5:$I$24,'Measure Support Table'!D1382,'Cost per Solution Code'!$H$5:$H$24)</f>
        <v>416.53842439071497</v>
      </c>
      <c r="AB1382" s="62"/>
      <c r="AC1382" s="47">
        <f>SUMIF('Cost per Solution Code'!$I$5:$I$24,'Measure Support Table'!D1382,'Cost per Solution Code'!$F$5:$F$24)</f>
        <v>522.1950355751585</v>
      </c>
      <c r="AD1382" s="62"/>
      <c r="AE1382" s="48">
        <f t="shared" si="168"/>
        <v>416.53842439071497</v>
      </c>
      <c r="AF1382" s="48">
        <f t="shared" si="169"/>
        <v>522.1950355751585</v>
      </c>
      <c r="AG1382" s="48">
        <f t="shared" si="170"/>
        <v>105.65661118444353</v>
      </c>
      <c r="AH1382" s="49">
        <f t="shared" si="171"/>
        <v>0</v>
      </c>
      <c r="AI1382" s="49">
        <f t="shared" si="172"/>
        <v>0</v>
      </c>
      <c r="AJ1382" s="50">
        <f t="shared" si="173"/>
        <v>0</v>
      </c>
      <c r="AK1382" s="51">
        <v>0</v>
      </c>
    </row>
    <row r="1383" spans="1:37" hidden="1" x14ac:dyDescent="0.35">
      <c r="A1383" s="39" t="str">
        <f t="shared" si="175"/>
        <v>SWHC005</v>
      </c>
      <c r="B1383" s="39" t="s">
        <v>328</v>
      </c>
      <c r="C1383" s="62" t="s">
        <v>20</v>
      </c>
      <c r="D1383" s="40" t="s">
        <v>163</v>
      </c>
      <c r="E1383" s="40" t="str">
        <f t="shared" si="174"/>
        <v>SWHC005A</v>
      </c>
      <c r="F1383" s="67" t="s">
        <v>242</v>
      </c>
      <c r="G1383" s="40" t="str">
        <f>DataSpec!$B$11</f>
        <v>UpDeemed, DnDeemed, DnDeemDI</v>
      </c>
      <c r="H1383" s="40" t="str">
        <f>DataSpec!$B$7</f>
        <v>Cap-Tons</v>
      </c>
      <c r="I1383" s="40" t="s">
        <v>11</v>
      </c>
      <c r="J1383" t="s">
        <v>164</v>
      </c>
      <c r="K1383" t="s">
        <v>253</v>
      </c>
      <c r="U1383" s="44">
        <f>SUMIFS(Table1[AStdWBkW],Table1[EnergyImpactID],E1383,Table1[BldgType],B1383,Table1[BldgVint],C1383,Table1[BldgLoc],F1383)</f>
        <v>0.02</v>
      </c>
      <c r="V1383" s="44">
        <f>SUMIFS(Table1[AStdWBkWh],Table1[EnergyImpactID],E1383,Table1[BldgType],B1383,Table1[BldgVint],C1383,Table1[BldgLoc],F1383)</f>
        <v>35.590000000000003</v>
      </c>
      <c r="W1383" s="69">
        <v>0</v>
      </c>
      <c r="X1383" s="69"/>
      <c r="Y1383" s="69"/>
      <c r="Z1383" s="69"/>
      <c r="AA1383" s="47">
        <f>SUMIF('Cost per Solution Code'!$I$5:$I$24,'Measure Support Table'!D1383,'Cost per Solution Code'!$H$5:$H$24)</f>
        <v>656.88499999999999</v>
      </c>
      <c r="AB1383" s="62"/>
      <c r="AC1383" s="47">
        <f>SUMIF('Cost per Solution Code'!$I$5:$I$24,'Measure Support Table'!D1383,'Cost per Solution Code'!$F$5:$F$24)</f>
        <v>931.83999999999992</v>
      </c>
      <c r="AD1383" s="62"/>
      <c r="AE1383" s="48">
        <f t="shared" si="168"/>
        <v>656.88499999999999</v>
      </c>
      <c r="AF1383" s="48">
        <f t="shared" si="169"/>
        <v>931.83999999999992</v>
      </c>
      <c r="AG1383" s="48">
        <f t="shared" si="170"/>
        <v>274.95499999999993</v>
      </c>
      <c r="AH1383" s="49">
        <f t="shared" si="171"/>
        <v>0</v>
      </c>
      <c r="AI1383" s="49">
        <f t="shared" si="172"/>
        <v>0</v>
      </c>
      <c r="AJ1383" s="50">
        <f t="shared" si="173"/>
        <v>0</v>
      </c>
      <c r="AK1383" s="51">
        <v>0</v>
      </c>
    </row>
    <row r="1384" spans="1:37" hidden="1" x14ac:dyDescent="0.35">
      <c r="A1384" s="39" t="str">
        <f t="shared" si="175"/>
        <v>SWHC005</v>
      </c>
      <c r="B1384" s="39" t="s">
        <v>328</v>
      </c>
      <c r="C1384" s="62" t="s">
        <v>20</v>
      </c>
      <c r="D1384" s="40" t="s">
        <v>165</v>
      </c>
      <c r="E1384" s="40" t="str">
        <f t="shared" si="174"/>
        <v>SWHC005B</v>
      </c>
      <c r="F1384" s="67" t="s">
        <v>242</v>
      </c>
      <c r="G1384" s="40" t="str">
        <f>DataSpec!$B$11</f>
        <v>UpDeemed, DnDeemed, DnDeemDI</v>
      </c>
      <c r="H1384" s="40" t="str">
        <f>DataSpec!$B$7</f>
        <v>Cap-Tons</v>
      </c>
      <c r="I1384" s="40" t="s">
        <v>11</v>
      </c>
      <c r="J1384" t="s">
        <v>164</v>
      </c>
      <c r="K1384" t="s">
        <v>254</v>
      </c>
      <c r="U1384" s="44">
        <f>SUMIFS(Table1[AStdWBkW],Table1[EnergyImpactID],E1384,Table1[BldgType],B1384,Table1[BldgVint],C1384,Table1[BldgLoc],F1384)</f>
        <v>0.01</v>
      </c>
      <c r="V1384" s="44">
        <f>SUMIFS(Table1[AStdWBkWh],Table1[EnergyImpactID],E1384,Table1[BldgType],B1384,Table1[BldgVint],C1384,Table1[BldgLoc],F1384)</f>
        <v>23.72</v>
      </c>
      <c r="W1384" s="69">
        <v>0</v>
      </c>
      <c r="X1384" s="69"/>
      <c r="Y1384" s="69"/>
      <c r="Z1384" s="69"/>
      <c r="AA1384" s="47">
        <f>SUMIF('Cost per Solution Code'!$I$5:$I$24,'Measure Support Table'!D1384,'Cost per Solution Code'!$H$5:$H$24)</f>
        <v>656.88499999999999</v>
      </c>
      <c r="AB1384" s="62"/>
      <c r="AC1384" s="47">
        <f>SUMIF('Cost per Solution Code'!$I$5:$I$24,'Measure Support Table'!D1384,'Cost per Solution Code'!$F$5:$F$24)</f>
        <v>729.01</v>
      </c>
      <c r="AD1384" s="62"/>
      <c r="AE1384" s="48">
        <f t="shared" si="168"/>
        <v>656.88499999999999</v>
      </c>
      <c r="AF1384" s="48">
        <f t="shared" si="169"/>
        <v>729.01</v>
      </c>
      <c r="AG1384" s="48">
        <f t="shared" si="170"/>
        <v>72.125</v>
      </c>
      <c r="AH1384" s="49">
        <f t="shared" si="171"/>
        <v>0</v>
      </c>
      <c r="AI1384" s="49">
        <f t="shared" si="172"/>
        <v>0</v>
      </c>
      <c r="AJ1384" s="50">
        <f t="shared" si="173"/>
        <v>0</v>
      </c>
      <c r="AK1384" s="51">
        <v>0</v>
      </c>
    </row>
    <row r="1385" spans="1:37" hidden="1" x14ac:dyDescent="0.35">
      <c r="A1385" s="39" t="str">
        <f t="shared" si="175"/>
        <v>SWHC005</v>
      </c>
      <c r="B1385" s="39" t="s">
        <v>328</v>
      </c>
      <c r="C1385" s="62" t="s">
        <v>20</v>
      </c>
      <c r="D1385" s="40" t="s">
        <v>166</v>
      </c>
      <c r="E1385" s="40" t="str">
        <f t="shared" si="174"/>
        <v>SWHC005C</v>
      </c>
      <c r="F1385" s="67" t="s">
        <v>242</v>
      </c>
      <c r="G1385" s="40" t="str">
        <f>DataSpec!$B$11</f>
        <v>UpDeemed, DnDeemed, DnDeemDI</v>
      </c>
      <c r="H1385" s="40" t="str">
        <f>DataSpec!$B$7</f>
        <v>Cap-Tons</v>
      </c>
      <c r="I1385" s="40" t="s">
        <v>11</v>
      </c>
      <c r="J1385" t="s">
        <v>167</v>
      </c>
      <c r="K1385" t="s">
        <v>255</v>
      </c>
      <c r="U1385" s="44">
        <f>SUMIFS(Table1[AStdWBkW],Table1[EnergyImpactID],E1385,Table1[BldgType],B1385,Table1[BldgVint],C1385,Table1[BldgLoc],F1385)</f>
        <v>0.02</v>
      </c>
      <c r="V1385" s="44">
        <f>SUMIFS(Table1[AStdWBkWh],Table1[EnergyImpactID],E1385,Table1[BldgType],B1385,Table1[BldgVint],C1385,Table1[BldgLoc],F1385)</f>
        <v>33.299999999999997</v>
      </c>
      <c r="W1385" s="69">
        <v>0</v>
      </c>
      <c r="X1385" s="69"/>
      <c r="Y1385" s="69"/>
      <c r="Z1385" s="69"/>
      <c r="AA1385" s="47">
        <f>SUMIF('Cost per Solution Code'!$I$5:$I$24,'Measure Support Table'!D1385,'Cost per Solution Code'!$H$5:$H$24)</f>
        <v>515.125</v>
      </c>
      <c r="AB1385" s="62"/>
      <c r="AC1385" s="47">
        <f>SUMIF('Cost per Solution Code'!$I$5:$I$24,'Measure Support Table'!D1385,'Cost per Solution Code'!$F$5:$F$24)</f>
        <v>741.56</v>
      </c>
      <c r="AD1385" s="62"/>
      <c r="AE1385" s="48">
        <f t="shared" si="168"/>
        <v>515.125</v>
      </c>
      <c r="AF1385" s="48">
        <f t="shared" si="169"/>
        <v>741.56</v>
      </c>
      <c r="AG1385" s="48">
        <f t="shared" si="170"/>
        <v>226.43499999999995</v>
      </c>
      <c r="AH1385" s="49">
        <f t="shared" si="171"/>
        <v>0</v>
      </c>
      <c r="AI1385" s="49">
        <f t="shared" si="172"/>
        <v>0</v>
      </c>
      <c r="AJ1385" s="50">
        <f t="shared" si="173"/>
        <v>0</v>
      </c>
      <c r="AK1385" s="51">
        <v>0</v>
      </c>
    </row>
    <row r="1386" spans="1:37" hidden="1" x14ac:dyDescent="0.35">
      <c r="A1386" s="39" t="str">
        <f t="shared" si="175"/>
        <v>SWHC005</v>
      </c>
      <c r="B1386" s="39" t="s">
        <v>328</v>
      </c>
      <c r="C1386" s="62" t="s">
        <v>20</v>
      </c>
      <c r="D1386" s="40" t="s">
        <v>168</v>
      </c>
      <c r="E1386" s="40" t="str">
        <f t="shared" si="174"/>
        <v>SWHC005D</v>
      </c>
      <c r="F1386" s="67" t="s">
        <v>242</v>
      </c>
      <c r="G1386" s="40" t="str">
        <f>DataSpec!$B$11</f>
        <v>UpDeemed, DnDeemed, DnDeemDI</v>
      </c>
      <c r="H1386" s="40" t="str">
        <f>DataSpec!$B$7</f>
        <v>Cap-Tons</v>
      </c>
      <c r="I1386" s="40" t="s">
        <v>11</v>
      </c>
      <c r="J1386" t="s">
        <v>167</v>
      </c>
      <c r="K1386" t="s">
        <v>256</v>
      </c>
      <c r="U1386" s="44">
        <f>SUMIFS(Table1[AStdWBkW],Table1[EnergyImpactID],E1386,Table1[BldgType],B1386,Table1[BldgVint],C1386,Table1[BldgLoc],F1386)</f>
        <v>0.01</v>
      </c>
      <c r="V1386" s="44">
        <f>SUMIFS(Table1[AStdWBkWh],Table1[EnergyImpactID],E1386,Table1[BldgType],B1386,Table1[BldgVint],C1386,Table1[BldgLoc],F1386)</f>
        <v>22.23</v>
      </c>
      <c r="W1386" s="69">
        <v>0</v>
      </c>
      <c r="X1386" s="69"/>
      <c r="Y1386" s="69"/>
      <c r="Z1386" s="69"/>
      <c r="AA1386" s="47">
        <f>SUMIF('Cost per Solution Code'!$I$5:$I$24,'Measure Support Table'!D1386,'Cost per Solution Code'!$H$5:$H$24)</f>
        <v>515.125</v>
      </c>
      <c r="AB1386" s="62"/>
      <c r="AC1386" s="47">
        <f>SUMIF('Cost per Solution Code'!$I$5:$I$24,'Measure Support Table'!D1386,'Cost per Solution Code'!$F$5:$F$24)</f>
        <v>673.54</v>
      </c>
      <c r="AD1386" s="62"/>
      <c r="AE1386" s="48">
        <f t="shared" si="168"/>
        <v>515.125</v>
      </c>
      <c r="AF1386" s="48">
        <f t="shared" si="169"/>
        <v>673.54</v>
      </c>
      <c r="AG1386" s="48">
        <f t="shared" si="170"/>
        <v>158.41499999999996</v>
      </c>
      <c r="AH1386" s="49">
        <f t="shared" si="171"/>
        <v>0</v>
      </c>
      <c r="AI1386" s="49">
        <f t="shared" si="172"/>
        <v>0</v>
      </c>
      <c r="AJ1386" s="50">
        <f t="shared" si="173"/>
        <v>0</v>
      </c>
      <c r="AK1386" s="51">
        <v>0</v>
      </c>
    </row>
    <row r="1387" spans="1:37" hidden="1" x14ac:dyDescent="0.35">
      <c r="A1387" s="39" t="str">
        <f t="shared" si="175"/>
        <v>SWHC005</v>
      </c>
      <c r="B1387" s="39" t="s">
        <v>328</v>
      </c>
      <c r="C1387" s="62" t="s">
        <v>20</v>
      </c>
      <c r="D1387" s="40" t="s">
        <v>169</v>
      </c>
      <c r="E1387" s="40" t="str">
        <f t="shared" si="174"/>
        <v>SWHC005E</v>
      </c>
      <c r="F1387" s="67" t="s">
        <v>242</v>
      </c>
      <c r="G1387" s="40" t="str">
        <f>DataSpec!$B$11</f>
        <v>UpDeemed, DnDeemed, DnDeemDI</v>
      </c>
      <c r="H1387" s="40" t="str">
        <f>DataSpec!$B$7</f>
        <v>Cap-Tons</v>
      </c>
      <c r="I1387" s="40" t="s">
        <v>11</v>
      </c>
      <c r="J1387" t="s">
        <v>170</v>
      </c>
      <c r="K1387" t="s">
        <v>257</v>
      </c>
      <c r="U1387" s="44">
        <f>SUMIFS(Table1[AStdWBkW],Table1[EnergyImpactID],E1387,Table1[BldgType],B1387,Table1[BldgVint],C1387,Table1[BldgLoc],F1387)</f>
        <v>0.02</v>
      </c>
      <c r="V1387" s="44">
        <f>SUMIFS(Table1[AStdWBkWh],Table1[EnergyImpactID],E1387,Table1[BldgType],B1387,Table1[BldgVint],C1387,Table1[BldgLoc],F1387)</f>
        <v>32.799999999999997</v>
      </c>
      <c r="W1387" s="69">
        <v>0</v>
      </c>
      <c r="X1387" s="69"/>
      <c r="Y1387" s="69"/>
      <c r="Z1387" s="69"/>
      <c r="AA1387" s="47">
        <f>SUMIF('Cost per Solution Code'!$I$5:$I$24,'Measure Support Table'!D1387,'Cost per Solution Code'!$H$5:$H$24)</f>
        <v>448.52499999999998</v>
      </c>
      <c r="AB1387" s="62"/>
      <c r="AC1387" s="47">
        <f>SUMIF('Cost per Solution Code'!$I$5:$I$24,'Measure Support Table'!D1387,'Cost per Solution Code'!$F$5:$F$24)</f>
        <v>698.35</v>
      </c>
      <c r="AD1387" s="62"/>
      <c r="AE1387" s="48">
        <f t="shared" si="168"/>
        <v>448.52499999999998</v>
      </c>
      <c r="AF1387" s="48">
        <f t="shared" si="169"/>
        <v>698.35</v>
      </c>
      <c r="AG1387" s="48">
        <f t="shared" si="170"/>
        <v>249.82500000000005</v>
      </c>
      <c r="AH1387" s="49">
        <f t="shared" si="171"/>
        <v>0</v>
      </c>
      <c r="AI1387" s="49">
        <f t="shared" si="172"/>
        <v>0</v>
      </c>
      <c r="AJ1387" s="50">
        <f t="shared" si="173"/>
        <v>0</v>
      </c>
      <c r="AK1387" s="51">
        <v>0</v>
      </c>
    </row>
    <row r="1388" spans="1:37" hidden="1" x14ac:dyDescent="0.35">
      <c r="A1388" s="39" t="str">
        <f t="shared" si="175"/>
        <v>SWHC005</v>
      </c>
      <c r="B1388" s="39" t="s">
        <v>328</v>
      </c>
      <c r="C1388" s="62" t="s">
        <v>20</v>
      </c>
      <c r="D1388" s="40" t="s">
        <v>171</v>
      </c>
      <c r="E1388" s="40" t="str">
        <f t="shared" si="174"/>
        <v>SWHC005F</v>
      </c>
      <c r="F1388" s="67" t="s">
        <v>242</v>
      </c>
      <c r="G1388" s="40" t="str">
        <f>DataSpec!$B$11</f>
        <v>UpDeemed, DnDeemed, DnDeemDI</v>
      </c>
      <c r="H1388" s="40" t="str">
        <f>DataSpec!$B$7</f>
        <v>Cap-Tons</v>
      </c>
      <c r="I1388" s="40" t="s">
        <v>11</v>
      </c>
      <c r="J1388" t="s">
        <v>170</v>
      </c>
      <c r="K1388" t="s">
        <v>258</v>
      </c>
      <c r="U1388" s="44">
        <f>SUMIFS(Table1[AStdWBkW],Table1[EnergyImpactID],E1388,Table1[BldgType],B1388,Table1[BldgVint],C1388,Table1[BldgLoc],F1388)</f>
        <v>0.01</v>
      </c>
      <c r="V1388" s="44">
        <f>SUMIFS(Table1[AStdWBkWh],Table1[EnergyImpactID],E1388,Table1[BldgType],B1388,Table1[BldgVint],C1388,Table1[BldgLoc],F1388)</f>
        <v>21.83</v>
      </c>
      <c r="W1388" s="69">
        <v>0</v>
      </c>
      <c r="X1388" s="69"/>
      <c r="Y1388" s="69"/>
      <c r="Z1388" s="69"/>
      <c r="AA1388" s="47">
        <f>SUMIF('Cost per Solution Code'!$I$5:$I$24,'Measure Support Table'!D1388,'Cost per Solution Code'!$H$5:$H$24)</f>
        <v>448.52499999999998</v>
      </c>
      <c r="AB1388" s="62"/>
      <c r="AC1388" s="47">
        <f>SUMIF('Cost per Solution Code'!$I$5:$I$24,'Measure Support Table'!D1388,'Cost per Solution Code'!$F$5:$F$24)</f>
        <v>642.36500000000001</v>
      </c>
      <c r="AD1388" s="62"/>
      <c r="AE1388" s="48">
        <f t="shared" si="168"/>
        <v>448.52499999999998</v>
      </c>
      <c r="AF1388" s="48">
        <f t="shared" si="169"/>
        <v>642.36500000000001</v>
      </c>
      <c r="AG1388" s="48">
        <f t="shared" si="170"/>
        <v>193.84000000000003</v>
      </c>
      <c r="AH1388" s="49">
        <f t="shared" si="171"/>
        <v>0</v>
      </c>
      <c r="AI1388" s="49">
        <f t="shared" si="172"/>
        <v>0</v>
      </c>
      <c r="AJ1388" s="50">
        <f t="shared" si="173"/>
        <v>0</v>
      </c>
      <c r="AK1388" s="51">
        <v>0</v>
      </c>
    </row>
    <row r="1389" spans="1:37" hidden="1" x14ac:dyDescent="0.35">
      <c r="A1389" s="39" t="str">
        <f t="shared" si="175"/>
        <v>SWHC005</v>
      </c>
      <c r="B1389" s="39" t="s">
        <v>328</v>
      </c>
      <c r="C1389" s="62" t="s">
        <v>20</v>
      </c>
      <c r="D1389" s="40" t="s">
        <v>8</v>
      </c>
      <c r="E1389" s="40" t="str">
        <f t="shared" si="174"/>
        <v>SWHC005G</v>
      </c>
      <c r="F1389" s="67" t="s">
        <v>242</v>
      </c>
      <c r="G1389" s="40" t="str">
        <f>DataSpec!$B$11</f>
        <v>UpDeemed, DnDeemed, DnDeemDI</v>
      </c>
      <c r="H1389" s="40" t="str">
        <f>DataSpec!$B$7</f>
        <v>Cap-Tons</v>
      </c>
      <c r="I1389" s="40" t="s">
        <v>11</v>
      </c>
      <c r="J1389" t="s">
        <v>172</v>
      </c>
      <c r="K1389" t="s">
        <v>259</v>
      </c>
      <c r="U1389" s="44">
        <f>SUMIFS(Table1[AStdWBkW],Table1[EnergyImpactID],E1389,Table1[BldgType],B1389,Table1[BldgVint],C1389,Table1[BldgLoc],F1389)</f>
        <v>0.02</v>
      </c>
      <c r="V1389" s="44">
        <f>SUMIFS(Table1[AStdWBkWh],Table1[EnergyImpactID],E1389,Table1[BldgType],B1389,Table1[BldgVint],C1389,Table1[BldgLoc],F1389)</f>
        <v>32.799999999999997</v>
      </c>
      <c r="W1389" s="69">
        <v>0</v>
      </c>
      <c r="X1389" s="69"/>
      <c r="Y1389" s="69"/>
      <c r="Z1389" s="69"/>
      <c r="AA1389" s="47">
        <f>SUMIF('Cost per Solution Code'!$I$5:$I$24,'Measure Support Table'!D1389,'Cost per Solution Code'!$H$5:$H$24)</f>
        <v>392.565</v>
      </c>
      <c r="AB1389" s="62"/>
      <c r="AC1389" s="47">
        <f>SUMIF('Cost per Solution Code'!$I$5:$I$24,'Measure Support Table'!D1389,'Cost per Solution Code'!$F$5:$F$24)</f>
        <v>491.11500000000001</v>
      </c>
      <c r="AD1389" s="62"/>
      <c r="AE1389" s="48">
        <f t="shared" si="168"/>
        <v>392.565</v>
      </c>
      <c r="AF1389" s="48">
        <f t="shared" si="169"/>
        <v>491.11500000000001</v>
      </c>
      <c r="AG1389" s="48">
        <f t="shared" si="170"/>
        <v>98.550000000000011</v>
      </c>
      <c r="AH1389" s="49">
        <f t="shared" si="171"/>
        <v>0</v>
      </c>
      <c r="AI1389" s="49">
        <f t="shared" si="172"/>
        <v>0</v>
      </c>
      <c r="AJ1389" s="50">
        <f t="shared" si="173"/>
        <v>0</v>
      </c>
      <c r="AK1389" s="51">
        <v>0</v>
      </c>
    </row>
    <row r="1390" spans="1:37" hidden="1" x14ac:dyDescent="0.35">
      <c r="A1390" s="39" t="str">
        <f t="shared" si="175"/>
        <v>SWHC005</v>
      </c>
      <c r="B1390" s="39" t="s">
        <v>328</v>
      </c>
      <c r="C1390" s="62" t="s">
        <v>20</v>
      </c>
      <c r="D1390" s="40" t="s">
        <v>16</v>
      </c>
      <c r="E1390" s="40" t="str">
        <f t="shared" si="174"/>
        <v>SWHC005H</v>
      </c>
      <c r="F1390" s="67" t="s">
        <v>242</v>
      </c>
      <c r="G1390" s="40" t="str">
        <f>DataSpec!$B$11</f>
        <v>UpDeemed, DnDeemed, DnDeemDI</v>
      </c>
      <c r="H1390" s="40" t="str">
        <f>DataSpec!$B$7</f>
        <v>Cap-Tons</v>
      </c>
      <c r="I1390" s="40" t="s">
        <v>11</v>
      </c>
      <c r="J1390" t="s">
        <v>172</v>
      </c>
      <c r="K1390" t="s">
        <v>260</v>
      </c>
      <c r="U1390" s="44">
        <f>SUMIFS(Table1[AStdWBkW],Table1[EnergyImpactID],E1390,Table1[BldgType],B1390,Table1[BldgVint],C1390,Table1[BldgLoc],F1390)</f>
        <v>0.01</v>
      </c>
      <c r="V1390" s="44">
        <f>SUMIFS(Table1[AStdWBkWh],Table1[EnergyImpactID],E1390,Table1[BldgType],B1390,Table1[BldgVint],C1390,Table1[BldgLoc],F1390)</f>
        <v>21.83</v>
      </c>
      <c r="W1390" s="69">
        <v>0</v>
      </c>
      <c r="X1390" s="69"/>
      <c r="Y1390" s="69"/>
      <c r="Z1390" s="69"/>
      <c r="AA1390" s="47">
        <f>SUMIF('Cost per Solution Code'!$I$5:$I$24,'Measure Support Table'!D1390,'Cost per Solution Code'!$H$5:$H$24)</f>
        <v>392.565</v>
      </c>
      <c r="AB1390" s="62"/>
      <c r="AC1390" s="47">
        <f>SUMIF('Cost per Solution Code'!$I$5:$I$24,'Measure Support Table'!D1390,'Cost per Solution Code'!$F$5:$F$24)</f>
        <v>458.26499999999999</v>
      </c>
      <c r="AD1390" s="62"/>
      <c r="AE1390" s="48">
        <f t="shared" si="168"/>
        <v>392.565</v>
      </c>
      <c r="AF1390" s="48">
        <f t="shared" si="169"/>
        <v>458.26499999999999</v>
      </c>
      <c r="AG1390" s="48">
        <f t="shared" si="170"/>
        <v>65.699999999999989</v>
      </c>
      <c r="AH1390" s="49">
        <f t="shared" si="171"/>
        <v>0</v>
      </c>
      <c r="AI1390" s="49">
        <f t="shared" si="172"/>
        <v>0</v>
      </c>
      <c r="AJ1390" s="50">
        <f t="shared" si="173"/>
        <v>0</v>
      </c>
      <c r="AK1390" s="51">
        <v>0</v>
      </c>
    </row>
    <row r="1391" spans="1:37" hidden="1" x14ac:dyDescent="0.35">
      <c r="A1391" s="39" t="str">
        <f t="shared" si="175"/>
        <v>SWHC005</v>
      </c>
      <c r="B1391" s="39" t="s">
        <v>328</v>
      </c>
      <c r="C1391" s="62" t="s">
        <v>20</v>
      </c>
      <c r="D1391" s="40" t="s">
        <v>18</v>
      </c>
      <c r="E1391" s="40" t="str">
        <f t="shared" si="174"/>
        <v>SWHC005I</v>
      </c>
      <c r="F1391" s="67" t="s">
        <v>242</v>
      </c>
      <c r="G1391" s="40" t="str">
        <f>DataSpec!$B$11</f>
        <v>UpDeemed, DnDeemed, DnDeemDI</v>
      </c>
      <c r="H1391" s="40" t="str">
        <f>DataSpec!$B$7</f>
        <v>Cap-Tons</v>
      </c>
      <c r="I1391" s="40" t="s">
        <v>11</v>
      </c>
      <c r="J1391" t="s">
        <v>173</v>
      </c>
      <c r="K1391" t="s">
        <v>261</v>
      </c>
      <c r="U1391" s="44">
        <f>SUMIFS(Table1[AStdWBkW],Table1[EnergyImpactID],E1391,Table1[BldgType],B1391,Table1[BldgVint],C1391,Table1[BldgLoc],F1391)</f>
        <v>0.02</v>
      </c>
      <c r="V1391" s="44">
        <f>SUMIFS(Table1[AStdWBkWh],Table1[EnergyImpactID],E1391,Table1[BldgType],B1391,Table1[BldgVint],C1391,Table1[BldgLoc],F1391)</f>
        <v>38.89</v>
      </c>
      <c r="W1391" s="69">
        <v>0</v>
      </c>
      <c r="X1391" s="69"/>
      <c r="Y1391" s="69"/>
      <c r="Z1391" s="69"/>
      <c r="AA1391" s="47">
        <f>SUMIF('Cost per Solution Code'!$I$5:$I$24,'Measure Support Table'!D1391,'Cost per Solution Code'!$H$5:$H$24)</f>
        <v>660</v>
      </c>
      <c r="AB1391" s="62"/>
      <c r="AC1391" s="47">
        <f>SUMIF('Cost per Solution Code'!$I$5:$I$24,'Measure Support Table'!D1391,'Cost per Solution Code'!$F$5:$F$24)</f>
        <v>923</v>
      </c>
      <c r="AD1391" s="62"/>
      <c r="AE1391" s="48">
        <f t="shared" si="168"/>
        <v>660</v>
      </c>
      <c r="AF1391" s="48">
        <f t="shared" si="169"/>
        <v>923</v>
      </c>
      <c r="AG1391" s="48">
        <f t="shared" si="170"/>
        <v>263</v>
      </c>
      <c r="AH1391" s="49">
        <f t="shared" si="171"/>
        <v>0</v>
      </c>
      <c r="AI1391" s="49">
        <f t="shared" si="172"/>
        <v>0</v>
      </c>
      <c r="AJ1391" s="50">
        <f t="shared" si="173"/>
        <v>0</v>
      </c>
      <c r="AK1391" s="51">
        <v>0</v>
      </c>
    </row>
    <row r="1392" spans="1:37" hidden="1" x14ac:dyDescent="0.35">
      <c r="A1392" s="39" t="str">
        <f t="shared" si="175"/>
        <v>SWHC005</v>
      </c>
      <c r="B1392" s="39" t="s">
        <v>328</v>
      </c>
      <c r="C1392" s="62" t="s">
        <v>20</v>
      </c>
      <c r="D1392" s="40" t="s">
        <v>22</v>
      </c>
      <c r="E1392" s="40" t="str">
        <f t="shared" si="174"/>
        <v>SWHC005J</v>
      </c>
      <c r="F1392" s="67" t="s">
        <v>242</v>
      </c>
      <c r="G1392" s="40" t="str">
        <f>DataSpec!$B$11</f>
        <v>UpDeemed, DnDeemed, DnDeemDI</v>
      </c>
      <c r="H1392" s="40" t="str">
        <f>DataSpec!$B$7</f>
        <v>Cap-Tons</v>
      </c>
      <c r="I1392" s="40" t="s">
        <v>11</v>
      </c>
      <c r="J1392" t="s">
        <v>173</v>
      </c>
      <c r="K1392" t="s">
        <v>262</v>
      </c>
      <c r="U1392" s="44">
        <f>SUMIFS(Table1[AStdWBkW],Table1[EnergyImpactID],E1392,Table1[BldgType],B1392,Table1[BldgVint],C1392,Table1[BldgLoc],F1392)</f>
        <v>0.01</v>
      </c>
      <c r="V1392" s="44">
        <f>SUMIFS(Table1[AStdWBkWh],Table1[EnergyImpactID],E1392,Table1[BldgType],B1392,Table1[BldgVint],C1392,Table1[BldgLoc],F1392)</f>
        <v>25.92</v>
      </c>
      <c r="W1392" s="69">
        <v>0</v>
      </c>
      <c r="X1392" s="69"/>
      <c r="Y1392" s="69"/>
      <c r="Z1392" s="69"/>
      <c r="AA1392" s="47">
        <f>SUMIF('Cost per Solution Code'!$I$5:$I$24,'Measure Support Table'!D1392,'Cost per Solution Code'!$H$5:$H$24)</f>
        <v>660</v>
      </c>
      <c r="AB1392" s="62"/>
      <c r="AC1392" s="47">
        <f>SUMIF('Cost per Solution Code'!$I$5:$I$24,'Measure Support Table'!D1392,'Cost per Solution Code'!$F$5:$F$24)</f>
        <v>845</v>
      </c>
      <c r="AD1392" s="62"/>
      <c r="AE1392" s="48">
        <f t="shared" si="168"/>
        <v>660</v>
      </c>
      <c r="AF1392" s="48">
        <f t="shared" si="169"/>
        <v>845</v>
      </c>
      <c r="AG1392" s="48">
        <f t="shared" si="170"/>
        <v>185</v>
      </c>
      <c r="AH1392" s="49">
        <f t="shared" si="171"/>
        <v>0</v>
      </c>
      <c r="AI1392" s="49">
        <f t="shared" si="172"/>
        <v>0</v>
      </c>
      <c r="AJ1392" s="50">
        <f t="shared" si="173"/>
        <v>0</v>
      </c>
      <c r="AK1392" s="51">
        <v>0</v>
      </c>
    </row>
    <row r="1393" spans="1:37" hidden="1" x14ac:dyDescent="0.35">
      <c r="A1393" s="39" t="str">
        <f t="shared" si="175"/>
        <v>SWHC005</v>
      </c>
      <c r="B1393" s="39" t="s">
        <v>328</v>
      </c>
      <c r="C1393" s="62" t="s">
        <v>20</v>
      </c>
      <c r="D1393" s="40" t="s">
        <v>25</v>
      </c>
      <c r="E1393" s="40" t="str">
        <f t="shared" si="174"/>
        <v>SWHC005K</v>
      </c>
      <c r="F1393" s="67" t="s">
        <v>242</v>
      </c>
      <c r="G1393" s="40" t="str">
        <f>DataSpec!$B$11</f>
        <v>UpDeemed, DnDeemed, DnDeemDI</v>
      </c>
      <c r="H1393" s="40" t="str">
        <f>DataSpec!$B$7</f>
        <v>Cap-Tons</v>
      </c>
      <c r="I1393" s="40" t="s">
        <v>11</v>
      </c>
      <c r="J1393" t="s">
        <v>174</v>
      </c>
      <c r="K1393" t="s">
        <v>263</v>
      </c>
      <c r="U1393" s="44">
        <f>SUMIFS(Table1[AStdWBkW],Table1[EnergyImpactID],E1393,Table1[BldgType],B1393,Table1[BldgVint],C1393,Table1[BldgLoc],F1393)</f>
        <v>0.03</v>
      </c>
      <c r="V1393" s="44">
        <f>SUMIFS(Table1[AStdWBkWh],Table1[EnergyImpactID],E1393,Table1[BldgType],B1393,Table1[BldgVint],C1393,Table1[BldgLoc],F1393)</f>
        <v>47.24</v>
      </c>
      <c r="W1393" s="69">
        <v>0</v>
      </c>
      <c r="X1393" s="69"/>
      <c r="Y1393" s="69"/>
      <c r="Z1393" s="69"/>
      <c r="AA1393" s="47">
        <f>SUMIF('Cost per Solution Code'!$I$5:$I$24,'Measure Support Table'!D1393,'Cost per Solution Code'!$H$5:$H$24)</f>
        <v>519.14</v>
      </c>
      <c r="AB1393" s="62"/>
      <c r="AC1393" s="47">
        <f>SUMIF('Cost per Solution Code'!$I$5:$I$24,'Measure Support Table'!D1393,'Cost per Solution Code'!$F$5:$F$24)</f>
        <v>685.85</v>
      </c>
      <c r="AD1393" s="62"/>
      <c r="AE1393" s="48">
        <f t="shared" si="168"/>
        <v>519.14</v>
      </c>
      <c r="AF1393" s="48">
        <f t="shared" si="169"/>
        <v>685.85</v>
      </c>
      <c r="AG1393" s="48">
        <f t="shared" si="170"/>
        <v>166.71000000000004</v>
      </c>
      <c r="AH1393" s="49">
        <f t="shared" si="171"/>
        <v>0</v>
      </c>
      <c r="AI1393" s="49">
        <f t="shared" si="172"/>
        <v>0</v>
      </c>
      <c r="AJ1393" s="50">
        <f t="shared" si="173"/>
        <v>0</v>
      </c>
      <c r="AK1393" s="51">
        <v>0</v>
      </c>
    </row>
    <row r="1394" spans="1:37" hidden="1" x14ac:dyDescent="0.35">
      <c r="A1394" s="39" t="str">
        <f t="shared" si="175"/>
        <v>SWHC005</v>
      </c>
      <c r="B1394" s="39" t="s">
        <v>328</v>
      </c>
      <c r="C1394" s="62" t="s">
        <v>20</v>
      </c>
      <c r="D1394" s="40" t="s">
        <v>175</v>
      </c>
      <c r="E1394" s="40" t="str">
        <f t="shared" si="174"/>
        <v>SWHC005L</v>
      </c>
      <c r="F1394" s="67" t="s">
        <v>242</v>
      </c>
      <c r="G1394" s="40" t="str">
        <f>DataSpec!$B$11</f>
        <v>UpDeemed, DnDeemed, DnDeemDI</v>
      </c>
      <c r="H1394" s="40" t="str">
        <f>DataSpec!$B$7</f>
        <v>Cap-Tons</v>
      </c>
      <c r="I1394" s="40" t="s">
        <v>11</v>
      </c>
      <c r="J1394" t="s">
        <v>174</v>
      </c>
      <c r="K1394" t="s">
        <v>264</v>
      </c>
      <c r="U1394" s="44">
        <f>SUMIFS(Table1[AStdWBkW],Table1[EnergyImpactID],E1394,Table1[BldgType],B1394,Table1[BldgVint],C1394,Table1[BldgLoc],F1394)</f>
        <v>0.02</v>
      </c>
      <c r="V1394" s="44">
        <f>SUMIFS(Table1[AStdWBkWh],Table1[EnergyImpactID],E1394,Table1[BldgType],B1394,Table1[BldgVint],C1394,Table1[BldgLoc],F1394)</f>
        <v>31.49</v>
      </c>
      <c r="W1394" s="69">
        <v>0</v>
      </c>
      <c r="X1394" s="69"/>
      <c r="Y1394" s="69"/>
      <c r="Z1394" s="69"/>
      <c r="AA1394" s="47">
        <f>SUMIF('Cost per Solution Code'!$I$5:$I$24,'Measure Support Table'!D1394,'Cost per Solution Code'!$H$5:$H$24)</f>
        <v>519.14</v>
      </c>
      <c r="AB1394" s="62"/>
      <c r="AC1394" s="47">
        <f>SUMIF('Cost per Solution Code'!$I$5:$I$24,'Measure Support Table'!D1394,'Cost per Solution Code'!$F$5:$F$24)</f>
        <v>555.84500000000003</v>
      </c>
      <c r="AD1394" s="62"/>
      <c r="AE1394" s="48">
        <f t="shared" si="168"/>
        <v>519.14</v>
      </c>
      <c r="AF1394" s="48">
        <f t="shared" si="169"/>
        <v>555.84500000000003</v>
      </c>
      <c r="AG1394" s="48">
        <f t="shared" si="170"/>
        <v>36.705000000000041</v>
      </c>
      <c r="AH1394" s="49">
        <f t="shared" si="171"/>
        <v>0</v>
      </c>
      <c r="AI1394" s="49">
        <f t="shared" si="172"/>
        <v>0</v>
      </c>
      <c r="AJ1394" s="50">
        <f t="shared" si="173"/>
        <v>0</v>
      </c>
      <c r="AK1394" s="51">
        <v>0</v>
      </c>
    </row>
    <row r="1395" spans="1:37" hidden="1" x14ac:dyDescent="0.35">
      <c r="A1395" s="39" t="str">
        <f t="shared" si="175"/>
        <v>SWHC005</v>
      </c>
      <c r="B1395" s="39" t="s">
        <v>328</v>
      </c>
      <c r="C1395" s="62" t="s">
        <v>20</v>
      </c>
      <c r="D1395" s="40" t="s">
        <v>176</v>
      </c>
      <c r="E1395" s="40" t="str">
        <f t="shared" si="174"/>
        <v>SWHC005M</v>
      </c>
      <c r="F1395" s="67" t="s">
        <v>242</v>
      </c>
      <c r="G1395" s="40" t="str">
        <f>DataSpec!$B$11</f>
        <v>UpDeemed, DnDeemed, DnDeemDI</v>
      </c>
      <c r="H1395" s="40" t="str">
        <f>DataSpec!$B$7</f>
        <v>Cap-Tons</v>
      </c>
      <c r="I1395" s="40" t="s">
        <v>11</v>
      </c>
      <c r="J1395" t="s">
        <v>177</v>
      </c>
      <c r="K1395" t="s">
        <v>265</v>
      </c>
      <c r="U1395" s="44">
        <f>SUMIFS(Table1[AStdWBkW],Table1[EnergyImpactID],E1395,Table1[BldgType],B1395,Table1[BldgVint],C1395,Table1[BldgLoc],F1395)</f>
        <v>0.02</v>
      </c>
      <c r="V1395" s="44">
        <f>SUMIFS(Table1[AStdWBkWh],Table1[EnergyImpactID],E1395,Table1[BldgType],B1395,Table1[BldgVint],C1395,Table1[BldgLoc],F1395)</f>
        <v>43.35</v>
      </c>
      <c r="W1395" s="69">
        <v>0</v>
      </c>
      <c r="X1395" s="69"/>
      <c r="Y1395" s="69"/>
      <c r="Z1395" s="69"/>
      <c r="AA1395" s="47">
        <f>SUMIF('Cost per Solution Code'!$I$5:$I$24,'Measure Support Table'!D1395,'Cost per Solution Code'!$H$5:$H$24)</f>
        <v>449.41</v>
      </c>
      <c r="AB1395" s="62"/>
      <c r="AC1395" s="47">
        <f>SUMIF('Cost per Solution Code'!$I$5:$I$24,'Measure Support Table'!D1395,'Cost per Solution Code'!$F$5:$F$24)</f>
        <v>771.3576281291954</v>
      </c>
      <c r="AD1395" s="62"/>
      <c r="AE1395" s="48">
        <f t="shared" si="168"/>
        <v>449.41</v>
      </c>
      <c r="AF1395" s="48">
        <f t="shared" si="169"/>
        <v>771.3576281291954</v>
      </c>
      <c r="AG1395" s="48">
        <f t="shared" si="170"/>
        <v>321.94762812919538</v>
      </c>
      <c r="AH1395" s="49">
        <f t="shared" si="171"/>
        <v>0</v>
      </c>
      <c r="AI1395" s="49">
        <f t="shared" si="172"/>
        <v>0</v>
      </c>
      <c r="AJ1395" s="50">
        <f t="shared" si="173"/>
        <v>0</v>
      </c>
      <c r="AK1395" s="51">
        <v>0</v>
      </c>
    </row>
    <row r="1396" spans="1:37" hidden="1" x14ac:dyDescent="0.35">
      <c r="A1396" s="39" t="str">
        <f t="shared" si="175"/>
        <v>SWHC005</v>
      </c>
      <c r="B1396" s="39" t="s">
        <v>328</v>
      </c>
      <c r="C1396" s="62" t="s">
        <v>20</v>
      </c>
      <c r="D1396" s="40" t="s">
        <v>178</v>
      </c>
      <c r="E1396" s="40" t="str">
        <f t="shared" si="174"/>
        <v>SWHC005N</v>
      </c>
      <c r="F1396" s="67" t="s">
        <v>242</v>
      </c>
      <c r="G1396" s="40" t="str">
        <f>DataSpec!$B$11</f>
        <v>UpDeemed, DnDeemed, DnDeemDI</v>
      </c>
      <c r="H1396" s="40" t="str">
        <f>DataSpec!$B$7</f>
        <v>Cap-Tons</v>
      </c>
      <c r="I1396" s="40" t="s">
        <v>11</v>
      </c>
      <c r="J1396" t="s">
        <v>177</v>
      </c>
      <c r="K1396" t="s">
        <v>266</v>
      </c>
      <c r="U1396" s="44">
        <f>SUMIFS(Table1[AStdWBkW],Table1[EnergyImpactID],E1396,Table1[BldgType],B1396,Table1[BldgVint],C1396,Table1[BldgLoc],F1396)</f>
        <v>0.02</v>
      </c>
      <c r="V1396" s="44">
        <f>SUMIFS(Table1[AStdWBkWh],Table1[EnergyImpactID],E1396,Table1[BldgType],B1396,Table1[BldgVint],C1396,Table1[BldgLoc],F1396)</f>
        <v>28.91</v>
      </c>
      <c r="W1396" s="69">
        <v>0</v>
      </c>
      <c r="X1396" s="69"/>
      <c r="Y1396" s="69"/>
      <c r="Z1396" s="69"/>
      <c r="AA1396" s="47">
        <f>SUMIF('Cost per Solution Code'!$I$5:$I$24,'Measure Support Table'!D1396,'Cost per Solution Code'!$H$5:$H$24)</f>
        <v>449.41</v>
      </c>
      <c r="AB1396" s="62"/>
      <c r="AC1396" s="47">
        <f>SUMIF('Cost per Solution Code'!$I$5:$I$24,'Measure Support Table'!D1396,'Cost per Solution Code'!$F$5:$F$24)</f>
        <v>629.11366698254767</v>
      </c>
      <c r="AD1396" s="62"/>
      <c r="AE1396" s="48">
        <f t="shared" si="168"/>
        <v>449.41</v>
      </c>
      <c r="AF1396" s="48">
        <f t="shared" si="169"/>
        <v>629.11366698254767</v>
      </c>
      <c r="AG1396" s="48">
        <f t="shared" si="170"/>
        <v>179.70366698254765</v>
      </c>
      <c r="AH1396" s="49">
        <f t="shared" si="171"/>
        <v>0</v>
      </c>
      <c r="AI1396" s="49">
        <f t="shared" si="172"/>
        <v>0</v>
      </c>
      <c r="AJ1396" s="50">
        <f t="shared" si="173"/>
        <v>0</v>
      </c>
      <c r="AK1396" s="51">
        <v>0</v>
      </c>
    </row>
    <row r="1397" spans="1:37" hidden="1" x14ac:dyDescent="0.35">
      <c r="A1397" s="39" t="str">
        <f t="shared" si="175"/>
        <v>SWHC005</v>
      </c>
      <c r="B1397" s="39" t="s">
        <v>328</v>
      </c>
      <c r="C1397" s="62" t="s">
        <v>20</v>
      </c>
      <c r="D1397" s="40" t="s">
        <v>179</v>
      </c>
      <c r="E1397" s="40" t="str">
        <f t="shared" si="174"/>
        <v>SWHC005O</v>
      </c>
      <c r="F1397" s="67" t="s">
        <v>242</v>
      </c>
      <c r="G1397" s="40" t="str">
        <f>DataSpec!$B$11</f>
        <v>UpDeemed, DnDeemed, DnDeemDI</v>
      </c>
      <c r="H1397" s="40" t="str">
        <f>DataSpec!$B$7</f>
        <v>Cap-Tons</v>
      </c>
      <c r="I1397" s="40" t="s">
        <v>11</v>
      </c>
      <c r="J1397" t="s">
        <v>180</v>
      </c>
      <c r="K1397" t="s">
        <v>267</v>
      </c>
      <c r="U1397" s="44">
        <f>SUMIFS(Table1[AStdWBkW],Table1[EnergyImpactID],E1397,Table1[BldgType],B1397,Table1[BldgVint],C1397,Table1[BldgLoc],F1397)</f>
        <v>0.03</v>
      </c>
      <c r="V1397" s="44">
        <f>SUMIFS(Table1[AStdWBkWh],Table1[EnergyImpactID],E1397,Table1[BldgType],B1397,Table1[BldgVint],C1397,Table1[BldgLoc],F1397)</f>
        <v>52.03</v>
      </c>
      <c r="W1397" s="69">
        <v>0</v>
      </c>
      <c r="X1397" s="69"/>
      <c r="Y1397" s="69"/>
      <c r="Z1397" s="69"/>
      <c r="AA1397" s="47">
        <f>SUMIF('Cost per Solution Code'!$I$5:$I$24,'Measure Support Table'!D1397,'Cost per Solution Code'!$H$5:$H$24)</f>
        <v>1086</v>
      </c>
      <c r="AB1397" s="62"/>
      <c r="AC1397" s="47">
        <f>SUMIF('Cost per Solution Code'!$I$5:$I$24,'Measure Support Table'!D1397,'Cost per Solution Code'!$F$5:$F$24)</f>
        <v>1124.9000000000001</v>
      </c>
      <c r="AD1397" s="62"/>
      <c r="AE1397" s="48">
        <f t="shared" si="168"/>
        <v>1086</v>
      </c>
      <c r="AF1397" s="48">
        <f t="shared" si="169"/>
        <v>1124.9000000000001</v>
      </c>
      <c r="AG1397" s="48">
        <f t="shared" si="170"/>
        <v>38.900000000000091</v>
      </c>
      <c r="AH1397" s="49">
        <f t="shared" si="171"/>
        <v>0</v>
      </c>
      <c r="AI1397" s="49">
        <f t="shared" si="172"/>
        <v>0</v>
      </c>
      <c r="AJ1397" s="50">
        <f t="shared" si="173"/>
        <v>0</v>
      </c>
      <c r="AK1397" s="51">
        <v>0</v>
      </c>
    </row>
    <row r="1398" spans="1:37" hidden="1" x14ac:dyDescent="0.35">
      <c r="A1398" s="39" t="str">
        <f t="shared" si="175"/>
        <v>SWHC005</v>
      </c>
      <c r="B1398" s="39" t="s">
        <v>328</v>
      </c>
      <c r="C1398" s="62" t="s">
        <v>20</v>
      </c>
      <c r="D1398" s="40" t="s">
        <v>181</v>
      </c>
      <c r="E1398" s="40" t="str">
        <f t="shared" si="174"/>
        <v>SWHC005P</v>
      </c>
      <c r="F1398" s="67" t="s">
        <v>242</v>
      </c>
      <c r="G1398" s="40" t="str">
        <f>DataSpec!$B$11</f>
        <v>UpDeemed, DnDeemed, DnDeemDI</v>
      </c>
      <c r="H1398" s="40" t="str">
        <f>DataSpec!$B$7</f>
        <v>Cap-Tons</v>
      </c>
      <c r="I1398" s="40" t="s">
        <v>11</v>
      </c>
      <c r="J1398" t="s">
        <v>180</v>
      </c>
      <c r="K1398" t="s">
        <v>268</v>
      </c>
      <c r="U1398" s="44">
        <f>SUMIFS(Table1[AStdWBkW],Table1[EnergyImpactID],E1398,Table1[BldgType],B1398,Table1[BldgVint],C1398,Table1[BldgLoc],F1398)</f>
        <v>0.02</v>
      </c>
      <c r="V1398" s="44">
        <f>SUMIFS(Table1[AStdWBkWh],Table1[EnergyImpactID],E1398,Table1[BldgType],B1398,Table1[BldgVint],C1398,Table1[BldgLoc],F1398)</f>
        <v>34.69</v>
      </c>
      <c r="W1398" s="69">
        <v>0</v>
      </c>
      <c r="X1398" s="69"/>
      <c r="Y1398" s="69"/>
      <c r="Z1398" s="69"/>
      <c r="AA1398" s="47">
        <f>SUMIF('Cost per Solution Code'!$I$5:$I$24,'Measure Support Table'!D1398,'Cost per Solution Code'!$H$5:$H$24)</f>
        <v>1086</v>
      </c>
      <c r="AB1398" s="62"/>
      <c r="AC1398" s="47">
        <f>SUMIF('Cost per Solution Code'!$I$5:$I$24,'Measure Support Table'!D1398,'Cost per Solution Code'!$F$5:$F$24)</f>
        <v>1107.17</v>
      </c>
      <c r="AD1398" s="62"/>
      <c r="AE1398" s="48">
        <f t="shared" si="168"/>
        <v>1086</v>
      </c>
      <c r="AF1398" s="48">
        <f t="shared" si="169"/>
        <v>1107.17</v>
      </c>
      <c r="AG1398" s="48">
        <f t="shared" si="170"/>
        <v>21.170000000000073</v>
      </c>
      <c r="AH1398" s="49">
        <f t="shared" si="171"/>
        <v>0</v>
      </c>
      <c r="AI1398" s="49">
        <f t="shared" si="172"/>
        <v>0</v>
      </c>
      <c r="AJ1398" s="50">
        <f t="shared" si="173"/>
        <v>0</v>
      </c>
      <c r="AK1398" s="51">
        <v>0</v>
      </c>
    </row>
    <row r="1399" spans="1:37" hidden="1" x14ac:dyDescent="0.35">
      <c r="A1399" s="39" t="str">
        <f t="shared" si="175"/>
        <v>SWHC005</v>
      </c>
      <c r="B1399" s="39" t="s">
        <v>328</v>
      </c>
      <c r="C1399" s="62" t="s">
        <v>20</v>
      </c>
      <c r="D1399" s="40" t="s">
        <v>182</v>
      </c>
      <c r="E1399" s="40" t="str">
        <f t="shared" si="174"/>
        <v>SWHC005Q</v>
      </c>
      <c r="F1399" s="67" t="s">
        <v>242</v>
      </c>
      <c r="G1399" s="40" t="str">
        <f>DataSpec!$B$11</f>
        <v>UpDeemed, DnDeemed, DnDeemDI</v>
      </c>
      <c r="H1399" s="40" t="str">
        <f>DataSpec!$B$7</f>
        <v>Cap-Tons</v>
      </c>
      <c r="I1399" s="40" t="s">
        <v>11</v>
      </c>
      <c r="J1399" t="s">
        <v>183</v>
      </c>
      <c r="K1399" t="s">
        <v>269</v>
      </c>
      <c r="U1399" s="44">
        <f>SUMIFS(Table1[AStdWBkW],Table1[EnergyImpactID],E1399,Table1[BldgType],B1399,Table1[BldgVint],C1399,Table1[BldgLoc],F1399)</f>
        <v>0.02</v>
      </c>
      <c r="V1399" s="44">
        <f>SUMIFS(Table1[AStdWBkWh],Table1[EnergyImpactID],E1399,Table1[BldgType],B1399,Table1[BldgVint],C1399,Table1[BldgLoc],F1399)</f>
        <v>40.57</v>
      </c>
      <c r="W1399" s="69">
        <v>0</v>
      </c>
      <c r="X1399" s="69"/>
      <c r="Y1399" s="69"/>
      <c r="Z1399" s="69"/>
      <c r="AA1399" s="47">
        <f>SUMIF('Cost per Solution Code'!$I$5:$I$24,'Measure Support Table'!D1399,'Cost per Solution Code'!$H$5:$H$24)</f>
        <v>636.29999999999995</v>
      </c>
      <c r="AB1399" s="62"/>
      <c r="AC1399" s="47">
        <f>SUMIF('Cost per Solution Code'!$I$5:$I$24,'Measure Support Table'!D1399,'Cost per Solution Code'!$F$5:$F$24)</f>
        <v>931.83</v>
      </c>
      <c r="AD1399" s="62"/>
      <c r="AE1399" s="48">
        <f t="shared" si="168"/>
        <v>636.29999999999995</v>
      </c>
      <c r="AF1399" s="48">
        <f t="shared" si="169"/>
        <v>931.83</v>
      </c>
      <c r="AG1399" s="48">
        <f t="shared" si="170"/>
        <v>295.53000000000009</v>
      </c>
      <c r="AH1399" s="49">
        <f t="shared" si="171"/>
        <v>0</v>
      </c>
      <c r="AI1399" s="49">
        <f t="shared" si="172"/>
        <v>0</v>
      </c>
      <c r="AJ1399" s="50">
        <f t="shared" si="173"/>
        <v>0</v>
      </c>
      <c r="AK1399" s="51">
        <v>0</v>
      </c>
    </row>
    <row r="1400" spans="1:37" hidden="1" x14ac:dyDescent="0.35">
      <c r="A1400" s="39" t="str">
        <f t="shared" si="175"/>
        <v>SWHC005</v>
      </c>
      <c r="B1400" s="39" t="s">
        <v>328</v>
      </c>
      <c r="C1400" s="62" t="s">
        <v>20</v>
      </c>
      <c r="D1400" s="40" t="s">
        <v>184</v>
      </c>
      <c r="E1400" s="40" t="str">
        <f t="shared" si="174"/>
        <v>SWHC005R</v>
      </c>
      <c r="F1400" s="67" t="s">
        <v>242</v>
      </c>
      <c r="G1400" s="40" t="str">
        <f>DataSpec!$B$11</f>
        <v>UpDeemed, DnDeemed, DnDeemDI</v>
      </c>
      <c r="H1400" s="40" t="str">
        <f>DataSpec!$B$7</f>
        <v>Cap-Tons</v>
      </c>
      <c r="I1400" s="40" t="s">
        <v>11</v>
      </c>
      <c r="J1400" t="s">
        <v>183</v>
      </c>
      <c r="K1400" t="s">
        <v>270</v>
      </c>
      <c r="U1400" s="44">
        <f>SUMIFS(Table1[AStdWBkW],Table1[EnergyImpactID],E1400,Table1[BldgType],B1400,Table1[BldgVint],C1400,Table1[BldgLoc],F1400)</f>
        <v>0.02</v>
      </c>
      <c r="V1400" s="44">
        <f>SUMIFS(Table1[AStdWBkWh],Table1[EnergyImpactID],E1400,Table1[BldgType],B1400,Table1[BldgVint],C1400,Table1[BldgLoc],F1400)</f>
        <v>27.11</v>
      </c>
      <c r="W1400" s="69">
        <v>0</v>
      </c>
      <c r="X1400" s="69"/>
      <c r="Y1400" s="69"/>
      <c r="Z1400" s="69"/>
      <c r="AA1400" s="47">
        <f>SUMIF('Cost per Solution Code'!$I$5:$I$24,'Measure Support Table'!D1400,'Cost per Solution Code'!$H$5:$H$24)</f>
        <v>636.29999999999995</v>
      </c>
      <c r="AB1400" s="62"/>
      <c r="AC1400" s="47">
        <f>SUMIF('Cost per Solution Code'!$I$5:$I$24,'Measure Support Table'!D1400,'Cost per Solution Code'!$F$5:$F$24)</f>
        <v>797.9</v>
      </c>
      <c r="AD1400" s="62"/>
      <c r="AE1400" s="48">
        <f t="shared" si="168"/>
        <v>636.29999999999995</v>
      </c>
      <c r="AF1400" s="48">
        <f t="shared" si="169"/>
        <v>797.9</v>
      </c>
      <c r="AG1400" s="48">
        <f t="shared" si="170"/>
        <v>161.60000000000002</v>
      </c>
      <c r="AH1400" s="49">
        <f t="shared" si="171"/>
        <v>0</v>
      </c>
      <c r="AI1400" s="49">
        <f t="shared" si="172"/>
        <v>0</v>
      </c>
      <c r="AJ1400" s="50">
        <f t="shared" si="173"/>
        <v>0</v>
      </c>
      <c r="AK1400" s="51">
        <v>0</v>
      </c>
    </row>
    <row r="1401" spans="1:37" hidden="1" x14ac:dyDescent="0.35">
      <c r="A1401" s="39" t="str">
        <f t="shared" si="175"/>
        <v>SWHC005</v>
      </c>
      <c r="B1401" s="39" t="s">
        <v>328</v>
      </c>
      <c r="C1401" s="62" t="s">
        <v>20</v>
      </c>
      <c r="D1401" s="40" t="s">
        <v>185</v>
      </c>
      <c r="E1401" s="40" t="str">
        <f t="shared" si="174"/>
        <v>SWHC005S</v>
      </c>
      <c r="F1401" s="67" t="s">
        <v>242</v>
      </c>
      <c r="G1401" s="40" t="str">
        <f>DataSpec!$B$11</f>
        <v>UpDeemed, DnDeemed, DnDeemDI</v>
      </c>
      <c r="H1401" s="40" t="str">
        <f>DataSpec!$B$7</f>
        <v>Cap-Tons</v>
      </c>
      <c r="I1401" s="40" t="s">
        <v>11</v>
      </c>
      <c r="J1401" t="s">
        <v>186</v>
      </c>
      <c r="K1401" t="s">
        <v>271</v>
      </c>
      <c r="U1401" s="44">
        <f>SUMIFS(Table1[AStdWBkW],Table1[EnergyImpactID],E1401,Table1[BldgType],B1401,Table1[BldgVint],C1401,Table1[BldgLoc],F1401)</f>
        <v>0.03</v>
      </c>
      <c r="V1401" s="44">
        <f>SUMIFS(Table1[AStdWBkWh],Table1[EnergyImpactID],E1401,Table1[BldgType],B1401,Table1[BldgVint],C1401,Table1[BldgLoc],F1401)</f>
        <v>54.12</v>
      </c>
      <c r="W1401" s="69">
        <v>0</v>
      </c>
      <c r="X1401" s="69"/>
      <c r="Y1401" s="69"/>
      <c r="Z1401" s="69"/>
      <c r="AA1401" s="47">
        <f>SUMIF('Cost per Solution Code'!$I$5:$I$24,'Measure Support Table'!D1401,'Cost per Solution Code'!$H$5:$H$24)</f>
        <v>416.53842439071497</v>
      </c>
      <c r="AB1401" s="62"/>
      <c r="AC1401" s="47">
        <f>SUMIF('Cost per Solution Code'!$I$5:$I$24,'Measure Support Table'!D1401,'Cost per Solution Code'!$F$5:$F$24)</f>
        <v>610</v>
      </c>
      <c r="AD1401" s="62"/>
      <c r="AE1401" s="48">
        <f t="shared" si="168"/>
        <v>416.53842439071497</v>
      </c>
      <c r="AF1401" s="48">
        <f t="shared" si="169"/>
        <v>610</v>
      </c>
      <c r="AG1401" s="48">
        <f t="shared" si="170"/>
        <v>193.46157560928503</v>
      </c>
      <c r="AH1401" s="49">
        <f t="shared" si="171"/>
        <v>0</v>
      </c>
      <c r="AI1401" s="49">
        <f t="shared" si="172"/>
        <v>0</v>
      </c>
      <c r="AJ1401" s="50">
        <f t="shared" si="173"/>
        <v>0</v>
      </c>
      <c r="AK1401" s="51">
        <v>0</v>
      </c>
    </row>
    <row r="1402" spans="1:37" hidden="1" x14ac:dyDescent="0.35">
      <c r="A1402" s="39" t="str">
        <f t="shared" si="175"/>
        <v>SWHC005</v>
      </c>
      <c r="B1402" s="39" t="s">
        <v>328</v>
      </c>
      <c r="C1402" s="62" t="s">
        <v>20</v>
      </c>
      <c r="D1402" s="40" t="s">
        <v>187</v>
      </c>
      <c r="E1402" s="40" t="str">
        <f t="shared" si="174"/>
        <v>SWHC005T</v>
      </c>
      <c r="F1402" s="67" t="s">
        <v>242</v>
      </c>
      <c r="G1402" s="40" t="str">
        <f>DataSpec!$B$11</f>
        <v>UpDeemed, DnDeemed, DnDeemDI</v>
      </c>
      <c r="H1402" s="40" t="str">
        <f>DataSpec!$B$7</f>
        <v>Cap-Tons</v>
      </c>
      <c r="I1402" s="40" t="s">
        <v>11</v>
      </c>
      <c r="J1402" t="s">
        <v>186</v>
      </c>
      <c r="K1402" t="s">
        <v>272</v>
      </c>
      <c r="U1402" s="44">
        <f>SUMIFS(Table1[AStdWBkW],Table1[EnergyImpactID],E1402,Table1[BldgType],B1402,Table1[BldgVint],C1402,Table1[BldgLoc],F1402)</f>
        <v>0.02</v>
      </c>
      <c r="V1402" s="44">
        <f>SUMIFS(Table1[AStdWBkWh],Table1[EnergyImpactID],E1402,Table1[BldgType],B1402,Table1[BldgVint],C1402,Table1[BldgLoc],F1402)</f>
        <v>36.08</v>
      </c>
      <c r="W1402" s="69">
        <v>0</v>
      </c>
      <c r="X1402" s="69"/>
      <c r="Y1402" s="69"/>
      <c r="Z1402" s="69"/>
      <c r="AA1402" s="47">
        <f>SUMIF('Cost per Solution Code'!$I$5:$I$24,'Measure Support Table'!D1402,'Cost per Solution Code'!$H$5:$H$24)</f>
        <v>416.53842439071497</v>
      </c>
      <c r="AB1402" s="62"/>
      <c r="AC1402" s="47">
        <f>SUMIF('Cost per Solution Code'!$I$5:$I$24,'Measure Support Table'!D1402,'Cost per Solution Code'!$F$5:$F$24)</f>
        <v>522.1950355751585</v>
      </c>
      <c r="AD1402" s="62"/>
      <c r="AE1402" s="48">
        <f t="shared" si="168"/>
        <v>416.53842439071497</v>
      </c>
      <c r="AF1402" s="48">
        <f t="shared" si="169"/>
        <v>522.1950355751585</v>
      </c>
      <c r="AG1402" s="48">
        <f t="shared" si="170"/>
        <v>105.65661118444353</v>
      </c>
      <c r="AH1402" s="49">
        <f t="shared" si="171"/>
        <v>0</v>
      </c>
      <c r="AI1402" s="49">
        <f t="shared" si="172"/>
        <v>0</v>
      </c>
      <c r="AJ1402" s="50">
        <f t="shared" si="173"/>
        <v>0</v>
      </c>
      <c r="AK1402" s="51">
        <v>0</v>
      </c>
    </row>
    <row r="1403" spans="1:37" hidden="1" x14ac:dyDescent="0.35">
      <c r="A1403" s="39" t="str">
        <f t="shared" si="175"/>
        <v>SWHC005</v>
      </c>
      <c r="B1403" s="39" t="s">
        <v>328</v>
      </c>
      <c r="C1403" s="62" t="s">
        <v>20</v>
      </c>
      <c r="D1403" s="40" t="s">
        <v>163</v>
      </c>
      <c r="E1403" s="40" t="str">
        <f t="shared" si="174"/>
        <v>SWHC005A</v>
      </c>
      <c r="F1403" s="67" t="s">
        <v>243</v>
      </c>
      <c r="G1403" s="40" t="str">
        <f>DataSpec!$B$11</f>
        <v>UpDeemed, DnDeemed, DnDeemDI</v>
      </c>
      <c r="H1403" s="40" t="str">
        <f>DataSpec!$B$7</f>
        <v>Cap-Tons</v>
      </c>
      <c r="I1403" s="40" t="s">
        <v>11</v>
      </c>
      <c r="J1403" t="s">
        <v>164</v>
      </c>
      <c r="K1403" t="s">
        <v>253</v>
      </c>
      <c r="U1403" s="44">
        <f>SUMIFS(Table1[AStdWBkW],Table1[EnergyImpactID],E1403,Table1[BldgType],B1403,Table1[BldgVint],C1403,Table1[BldgLoc],F1403)</f>
        <v>0.03</v>
      </c>
      <c r="V1403" s="44">
        <f>SUMIFS(Table1[AStdWBkWh],Table1[EnergyImpactID],E1403,Table1[BldgType],B1403,Table1[BldgVint],C1403,Table1[BldgLoc],F1403)</f>
        <v>53.94</v>
      </c>
      <c r="W1403" s="69">
        <v>0</v>
      </c>
      <c r="X1403" s="69"/>
      <c r="Y1403" s="69"/>
      <c r="Z1403" s="69"/>
      <c r="AA1403" s="47">
        <f>SUMIF('Cost per Solution Code'!$I$5:$I$24,'Measure Support Table'!D1403,'Cost per Solution Code'!$H$5:$H$24)</f>
        <v>656.88499999999999</v>
      </c>
      <c r="AB1403" s="62"/>
      <c r="AC1403" s="47">
        <f>SUMIF('Cost per Solution Code'!$I$5:$I$24,'Measure Support Table'!D1403,'Cost per Solution Code'!$F$5:$F$24)</f>
        <v>931.83999999999992</v>
      </c>
      <c r="AD1403" s="62"/>
      <c r="AE1403" s="48">
        <f t="shared" si="168"/>
        <v>656.88499999999999</v>
      </c>
      <c r="AF1403" s="48">
        <f t="shared" si="169"/>
        <v>931.83999999999992</v>
      </c>
      <c r="AG1403" s="48">
        <f t="shared" si="170"/>
        <v>274.95499999999993</v>
      </c>
      <c r="AH1403" s="49">
        <f t="shared" si="171"/>
        <v>0</v>
      </c>
      <c r="AI1403" s="49">
        <f t="shared" si="172"/>
        <v>0</v>
      </c>
      <c r="AJ1403" s="50">
        <f t="shared" si="173"/>
        <v>0</v>
      </c>
      <c r="AK1403" s="51">
        <v>0</v>
      </c>
    </row>
    <row r="1404" spans="1:37" hidden="1" x14ac:dyDescent="0.35">
      <c r="A1404" s="39" t="str">
        <f t="shared" si="175"/>
        <v>SWHC005</v>
      </c>
      <c r="B1404" s="39" t="s">
        <v>328</v>
      </c>
      <c r="C1404" s="62" t="s">
        <v>20</v>
      </c>
      <c r="D1404" s="40" t="s">
        <v>165</v>
      </c>
      <c r="E1404" s="40" t="str">
        <f t="shared" si="174"/>
        <v>SWHC005B</v>
      </c>
      <c r="F1404" s="67" t="s">
        <v>243</v>
      </c>
      <c r="G1404" s="40" t="str">
        <f>DataSpec!$B$11</f>
        <v>UpDeemed, DnDeemed, DnDeemDI</v>
      </c>
      <c r="H1404" s="40" t="str">
        <f>DataSpec!$B$7</f>
        <v>Cap-Tons</v>
      </c>
      <c r="I1404" s="40" t="s">
        <v>11</v>
      </c>
      <c r="J1404" t="s">
        <v>164</v>
      </c>
      <c r="K1404" t="s">
        <v>254</v>
      </c>
      <c r="U1404" s="44">
        <f>SUMIFS(Table1[AStdWBkW],Table1[EnergyImpactID],E1404,Table1[BldgType],B1404,Table1[BldgVint],C1404,Table1[BldgLoc],F1404)</f>
        <v>0.02</v>
      </c>
      <c r="V1404" s="44">
        <f>SUMIFS(Table1[AStdWBkWh],Table1[EnergyImpactID],E1404,Table1[BldgType],B1404,Table1[BldgVint],C1404,Table1[BldgLoc],F1404)</f>
        <v>35.950000000000003</v>
      </c>
      <c r="W1404" s="69">
        <v>0</v>
      </c>
      <c r="X1404" s="69"/>
      <c r="Y1404" s="69"/>
      <c r="Z1404" s="69"/>
      <c r="AA1404" s="47">
        <f>SUMIF('Cost per Solution Code'!$I$5:$I$24,'Measure Support Table'!D1404,'Cost per Solution Code'!$H$5:$H$24)</f>
        <v>656.88499999999999</v>
      </c>
      <c r="AB1404" s="62"/>
      <c r="AC1404" s="47">
        <f>SUMIF('Cost per Solution Code'!$I$5:$I$24,'Measure Support Table'!D1404,'Cost per Solution Code'!$F$5:$F$24)</f>
        <v>729.01</v>
      </c>
      <c r="AD1404" s="62"/>
      <c r="AE1404" s="48">
        <f t="shared" si="168"/>
        <v>656.88499999999999</v>
      </c>
      <c r="AF1404" s="48">
        <f t="shared" si="169"/>
        <v>729.01</v>
      </c>
      <c r="AG1404" s="48">
        <f t="shared" si="170"/>
        <v>72.125</v>
      </c>
      <c r="AH1404" s="49">
        <f t="shared" si="171"/>
        <v>0</v>
      </c>
      <c r="AI1404" s="49">
        <f t="shared" si="172"/>
        <v>0</v>
      </c>
      <c r="AJ1404" s="50">
        <f t="shared" si="173"/>
        <v>0</v>
      </c>
      <c r="AK1404" s="51">
        <v>0</v>
      </c>
    </row>
    <row r="1405" spans="1:37" hidden="1" x14ac:dyDescent="0.35">
      <c r="A1405" s="39" t="str">
        <f t="shared" si="175"/>
        <v>SWHC005</v>
      </c>
      <c r="B1405" s="39" t="s">
        <v>328</v>
      </c>
      <c r="C1405" s="62" t="s">
        <v>20</v>
      </c>
      <c r="D1405" s="40" t="s">
        <v>166</v>
      </c>
      <c r="E1405" s="40" t="str">
        <f t="shared" si="174"/>
        <v>SWHC005C</v>
      </c>
      <c r="F1405" s="67" t="s">
        <v>243</v>
      </c>
      <c r="G1405" s="40" t="str">
        <f>DataSpec!$B$11</f>
        <v>UpDeemed, DnDeemed, DnDeemDI</v>
      </c>
      <c r="H1405" s="40" t="str">
        <f>DataSpec!$B$7</f>
        <v>Cap-Tons</v>
      </c>
      <c r="I1405" s="40" t="s">
        <v>11</v>
      </c>
      <c r="J1405" t="s">
        <v>167</v>
      </c>
      <c r="K1405" t="s">
        <v>255</v>
      </c>
      <c r="U1405" s="44">
        <f>SUMIFS(Table1[AStdWBkW],Table1[EnergyImpactID],E1405,Table1[BldgType],B1405,Table1[BldgVint],C1405,Table1[BldgLoc],F1405)</f>
        <v>0.02</v>
      </c>
      <c r="V1405" s="44">
        <f>SUMIFS(Table1[AStdWBkWh],Table1[EnergyImpactID],E1405,Table1[BldgType],B1405,Table1[BldgVint],C1405,Table1[BldgLoc],F1405)</f>
        <v>50.5</v>
      </c>
      <c r="W1405" s="69">
        <v>0</v>
      </c>
      <c r="X1405" s="69"/>
      <c r="Y1405" s="69"/>
      <c r="Z1405" s="69"/>
      <c r="AA1405" s="47">
        <f>SUMIF('Cost per Solution Code'!$I$5:$I$24,'Measure Support Table'!D1405,'Cost per Solution Code'!$H$5:$H$24)</f>
        <v>515.125</v>
      </c>
      <c r="AB1405" s="62"/>
      <c r="AC1405" s="47">
        <f>SUMIF('Cost per Solution Code'!$I$5:$I$24,'Measure Support Table'!D1405,'Cost per Solution Code'!$F$5:$F$24)</f>
        <v>741.56</v>
      </c>
      <c r="AD1405" s="62"/>
      <c r="AE1405" s="48">
        <f t="shared" si="168"/>
        <v>515.125</v>
      </c>
      <c r="AF1405" s="48">
        <f t="shared" si="169"/>
        <v>741.56</v>
      </c>
      <c r="AG1405" s="48">
        <f t="shared" si="170"/>
        <v>226.43499999999995</v>
      </c>
      <c r="AH1405" s="49">
        <f t="shared" si="171"/>
        <v>0</v>
      </c>
      <c r="AI1405" s="49">
        <f t="shared" si="172"/>
        <v>0</v>
      </c>
      <c r="AJ1405" s="50">
        <f t="shared" si="173"/>
        <v>0</v>
      </c>
      <c r="AK1405" s="51">
        <v>0</v>
      </c>
    </row>
    <row r="1406" spans="1:37" hidden="1" x14ac:dyDescent="0.35">
      <c r="A1406" s="39" t="str">
        <f t="shared" si="175"/>
        <v>SWHC005</v>
      </c>
      <c r="B1406" s="39" t="s">
        <v>328</v>
      </c>
      <c r="C1406" s="62" t="s">
        <v>20</v>
      </c>
      <c r="D1406" s="40" t="s">
        <v>168</v>
      </c>
      <c r="E1406" s="40" t="str">
        <f t="shared" si="174"/>
        <v>SWHC005D</v>
      </c>
      <c r="F1406" s="67" t="s">
        <v>243</v>
      </c>
      <c r="G1406" s="40" t="str">
        <f>DataSpec!$B$11</f>
        <v>UpDeemed, DnDeemed, DnDeemDI</v>
      </c>
      <c r="H1406" s="40" t="str">
        <f>DataSpec!$B$7</f>
        <v>Cap-Tons</v>
      </c>
      <c r="I1406" s="40" t="s">
        <v>11</v>
      </c>
      <c r="J1406" t="s">
        <v>167</v>
      </c>
      <c r="K1406" t="s">
        <v>256</v>
      </c>
      <c r="U1406" s="44">
        <f>SUMIFS(Table1[AStdWBkW],Table1[EnergyImpactID],E1406,Table1[BldgType],B1406,Table1[BldgVint],C1406,Table1[BldgLoc],F1406)</f>
        <v>0.02</v>
      </c>
      <c r="V1406" s="44">
        <f>SUMIFS(Table1[AStdWBkWh],Table1[EnergyImpactID],E1406,Table1[BldgType],B1406,Table1[BldgVint],C1406,Table1[BldgLoc],F1406)</f>
        <v>33.700000000000003</v>
      </c>
      <c r="W1406" s="69">
        <v>0</v>
      </c>
      <c r="X1406" s="69"/>
      <c r="Y1406" s="69"/>
      <c r="Z1406" s="69"/>
      <c r="AA1406" s="47">
        <f>SUMIF('Cost per Solution Code'!$I$5:$I$24,'Measure Support Table'!D1406,'Cost per Solution Code'!$H$5:$H$24)</f>
        <v>515.125</v>
      </c>
      <c r="AB1406" s="62"/>
      <c r="AC1406" s="47">
        <f>SUMIF('Cost per Solution Code'!$I$5:$I$24,'Measure Support Table'!D1406,'Cost per Solution Code'!$F$5:$F$24)</f>
        <v>673.54</v>
      </c>
      <c r="AD1406" s="62"/>
      <c r="AE1406" s="48">
        <f t="shared" si="168"/>
        <v>515.125</v>
      </c>
      <c r="AF1406" s="48">
        <f t="shared" si="169"/>
        <v>673.54</v>
      </c>
      <c r="AG1406" s="48">
        <f t="shared" si="170"/>
        <v>158.41499999999996</v>
      </c>
      <c r="AH1406" s="49">
        <f t="shared" si="171"/>
        <v>0</v>
      </c>
      <c r="AI1406" s="49">
        <f t="shared" si="172"/>
        <v>0</v>
      </c>
      <c r="AJ1406" s="50">
        <f t="shared" si="173"/>
        <v>0</v>
      </c>
      <c r="AK1406" s="51">
        <v>0</v>
      </c>
    </row>
    <row r="1407" spans="1:37" hidden="1" x14ac:dyDescent="0.35">
      <c r="A1407" s="39" t="str">
        <f t="shared" si="175"/>
        <v>SWHC005</v>
      </c>
      <c r="B1407" s="39" t="s">
        <v>328</v>
      </c>
      <c r="C1407" s="62" t="s">
        <v>20</v>
      </c>
      <c r="D1407" s="40" t="s">
        <v>169</v>
      </c>
      <c r="E1407" s="40" t="str">
        <f t="shared" si="174"/>
        <v>SWHC005E</v>
      </c>
      <c r="F1407" s="67" t="s">
        <v>243</v>
      </c>
      <c r="G1407" s="40" t="str">
        <f>DataSpec!$B$11</f>
        <v>UpDeemed, DnDeemed, DnDeemDI</v>
      </c>
      <c r="H1407" s="40" t="str">
        <f>DataSpec!$B$7</f>
        <v>Cap-Tons</v>
      </c>
      <c r="I1407" s="40" t="s">
        <v>11</v>
      </c>
      <c r="J1407" t="s">
        <v>170</v>
      </c>
      <c r="K1407" t="s">
        <v>257</v>
      </c>
      <c r="U1407" s="44">
        <f>SUMIFS(Table1[AStdWBkW],Table1[EnergyImpactID],E1407,Table1[BldgType],B1407,Table1[BldgVint],C1407,Table1[BldgLoc],F1407)</f>
        <v>0.02</v>
      </c>
      <c r="V1407" s="44">
        <f>SUMIFS(Table1[AStdWBkWh],Table1[EnergyImpactID],E1407,Table1[BldgType],B1407,Table1[BldgVint],C1407,Table1[BldgLoc],F1407)</f>
        <v>49.72</v>
      </c>
      <c r="W1407" s="69">
        <v>0</v>
      </c>
      <c r="X1407" s="69"/>
      <c r="Y1407" s="69"/>
      <c r="Z1407" s="69"/>
      <c r="AA1407" s="47">
        <f>SUMIF('Cost per Solution Code'!$I$5:$I$24,'Measure Support Table'!D1407,'Cost per Solution Code'!$H$5:$H$24)</f>
        <v>448.52499999999998</v>
      </c>
      <c r="AB1407" s="62"/>
      <c r="AC1407" s="47">
        <f>SUMIF('Cost per Solution Code'!$I$5:$I$24,'Measure Support Table'!D1407,'Cost per Solution Code'!$F$5:$F$24)</f>
        <v>698.35</v>
      </c>
      <c r="AD1407" s="62"/>
      <c r="AE1407" s="48">
        <f t="shared" si="168"/>
        <v>448.52499999999998</v>
      </c>
      <c r="AF1407" s="48">
        <f t="shared" si="169"/>
        <v>698.35</v>
      </c>
      <c r="AG1407" s="48">
        <f t="shared" si="170"/>
        <v>249.82500000000005</v>
      </c>
      <c r="AH1407" s="49">
        <f t="shared" si="171"/>
        <v>0</v>
      </c>
      <c r="AI1407" s="49">
        <f t="shared" si="172"/>
        <v>0</v>
      </c>
      <c r="AJ1407" s="50">
        <f t="shared" si="173"/>
        <v>0</v>
      </c>
      <c r="AK1407" s="51">
        <v>0</v>
      </c>
    </row>
    <row r="1408" spans="1:37" hidden="1" x14ac:dyDescent="0.35">
      <c r="A1408" s="39" t="str">
        <f t="shared" si="175"/>
        <v>SWHC005</v>
      </c>
      <c r="B1408" s="39" t="s">
        <v>328</v>
      </c>
      <c r="C1408" s="62" t="s">
        <v>20</v>
      </c>
      <c r="D1408" s="40" t="s">
        <v>171</v>
      </c>
      <c r="E1408" s="40" t="str">
        <f t="shared" si="174"/>
        <v>SWHC005F</v>
      </c>
      <c r="F1408" s="67" t="s">
        <v>243</v>
      </c>
      <c r="G1408" s="40" t="str">
        <f>DataSpec!$B$11</f>
        <v>UpDeemed, DnDeemed, DnDeemDI</v>
      </c>
      <c r="H1408" s="40" t="str">
        <f>DataSpec!$B$7</f>
        <v>Cap-Tons</v>
      </c>
      <c r="I1408" s="40" t="s">
        <v>11</v>
      </c>
      <c r="J1408" t="s">
        <v>170</v>
      </c>
      <c r="K1408" t="s">
        <v>258</v>
      </c>
      <c r="U1408" s="44">
        <f>SUMIFS(Table1[AStdWBkW],Table1[EnergyImpactID],E1408,Table1[BldgType],B1408,Table1[BldgVint],C1408,Table1[BldgLoc],F1408)</f>
        <v>0.02</v>
      </c>
      <c r="V1408" s="44">
        <f>SUMIFS(Table1[AStdWBkWh],Table1[EnergyImpactID],E1408,Table1[BldgType],B1408,Table1[BldgVint],C1408,Table1[BldgLoc],F1408)</f>
        <v>33.11</v>
      </c>
      <c r="W1408" s="69">
        <v>0</v>
      </c>
      <c r="X1408" s="69"/>
      <c r="Y1408" s="69"/>
      <c r="Z1408" s="69"/>
      <c r="AA1408" s="47">
        <f>SUMIF('Cost per Solution Code'!$I$5:$I$24,'Measure Support Table'!D1408,'Cost per Solution Code'!$H$5:$H$24)</f>
        <v>448.52499999999998</v>
      </c>
      <c r="AB1408" s="62"/>
      <c r="AC1408" s="47">
        <f>SUMIF('Cost per Solution Code'!$I$5:$I$24,'Measure Support Table'!D1408,'Cost per Solution Code'!$F$5:$F$24)</f>
        <v>642.36500000000001</v>
      </c>
      <c r="AD1408" s="62"/>
      <c r="AE1408" s="48">
        <f t="shared" si="168"/>
        <v>448.52499999999998</v>
      </c>
      <c r="AF1408" s="48">
        <f t="shared" si="169"/>
        <v>642.36500000000001</v>
      </c>
      <c r="AG1408" s="48">
        <f t="shared" si="170"/>
        <v>193.84000000000003</v>
      </c>
      <c r="AH1408" s="49">
        <f t="shared" si="171"/>
        <v>0</v>
      </c>
      <c r="AI1408" s="49">
        <f t="shared" si="172"/>
        <v>0</v>
      </c>
      <c r="AJ1408" s="50">
        <f t="shared" si="173"/>
        <v>0</v>
      </c>
      <c r="AK1408" s="51">
        <v>0</v>
      </c>
    </row>
    <row r="1409" spans="1:37" hidden="1" x14ac:dyDescent="0.35">
      <c r="A1409" s="39" t="str">
        <f t="shared" si="175"/>
        <v>SWHC005</v>
      </c>
      <c r="B1409" s="39" t="s">
        <v>328</v>
      </c>
      <c r="C1409" s="62" t="s">
        <v>20</v>
      </c>
      <c r="D1409" s="40" t="s">
        <v>8</v>
      </c>
      <c r="E1409" s="40" t="str">
        <f t="shared" si="174"/>
        <v>SWHC005G</v>
      </c>
      <c r="F1409" s="67" t="s">
        <v>243</v>
      </c>
      <c r="G1409" s="40" t="str">
        <f>DataSpec!$B$11</f>
        <v>UpDeemed, DnDeemed, DnDeemDI</v>
      </c>
      <c r="H1409" s="40" t="str">
        <f>DataSpec!$B$7</f>
        <v>Cap-Tons</v>
      </c>
      <c r="I1409" s="40" t="s">
        <v>11</v>
      </c>
      <c r="J1409" t="s">
        <v>172</v>
      </c>
      <c r="K1409" t="s">
        <v>259</v>
      </c>
      <c r="U1409" s="44">
        <f>SUMIFS(Table1[AStdWBkW],Table1[EnergyImpactID],E1409,Table1[BldgType],B1409,Table1[BldgVint],C1409,Table1[BldgLoc],F1409)</f>
        <v>0.02</v>
      </c>
      <c r="V1409" s="44">
        <f>SUMIFS(Table1[AStdWBkWh],Table1[EnergyImpactID],E1409,Table1[BldgType],B1409,Table1[BldgVint],C1409,Table1[BldgLoc],F1409)</f>
        <v>49.72</v>
      </c>
      <c r="W1409" s="69">
        <v>0</v>
      </c>
      <c r="X1409" s="69"/>
      <c r="Y1409" s="69"/>
      <c r="Z1409" s="69"/>
      <c r="AA1409" s="47">
        <f>SUMIF('Cost per Solution Code'!$I$5:$I$24,'Measure Support Table'!D1409,'Cost per Solution Code'!$H$5:$H$24)</f>
        <v>392.565</v>
      </c>
      <c r="AB1409" s="62"/>
      <c r="AC1409" s="47">
        <f>SUMIF('Cost per Solution Code'!$I$5:$I$24,'Measure Support Table'!D1409,'Cost per Solution Code'!$F$5:$F$24)</f>
        <v>491.11500000000001</v>
      </c>
      <c r="AD1409" s="62"/>
      <c r="AE1409" s="48">
        <f t="shared" si="168"/>
        <v>392.565</v>
      </c>
      <c r="AF1409" s="48">
        <f t="shared" si="169"/>
        <v>491.11500000000001</v>
      </c>
      <c r="AG1409" s="48">
        <f t="shared" si="170"/>
        <v>98.550000000000011</v>
      </c>
      <c r="AH1409" s="49">
        <f t="shared" si="171"/>
        <v>0</v>
      </c>
      <c r="AI1409" s="49">
        <f t="shared" si="172"/>
        <v>0</v>
      </c>
      <c r="AJ1409" s="50">
        <f t="shared" si="173"/>
        <v>0</v>
      </c>
      <c r="AK1409" s="51">
        <v>0</v>
      </c>
    </row>
    <row r="1410" spans="1:37" hidden="1" x14ac:dyDescent="0.35">
      <c r="A1410" s="39" t="str">
        <f t="shared" si="175"/>
        <v>SWHC005</v>
      </c>
      <c r="B1410" s="39" t="s">
        <v>328</v>
      </c>
      <c r="C1410" s="62" t="s">
        <v>20</v>
      </c>
      <c r="D1410" s="40" t="s">
        <v>16</v>
      </c>
      <c r="E1410" s="40" t="str">
        <f t="shared" si="174"/>
        <v>SWHC005H</v>
      </c>
      <c r="F1410" s="67" t="s">
        <v>243</v>
      </c>
      <c r="G1410" s="40" t="str">
        <f>DataSpec!$B$11</f>
        <v>UpDeemed, DnDeemed, DnDeemDI</v>
      </c>
      <c r="H1410" s="40" t="str">
        <f>DataSpec!$B$7</f>
        <v>Cap-Tons</v>
      </c>
      <c r="I1410" s="40" t="s">
        <v>11</v>
      </c>
      <c r="J1410" t="s">
        <v>172</v>
      </c>
      <c r="K1410" t="s">
        <v>260</v>
      </c>
      <c r="U1410" s="44">
        <f>SUMIFS(Table1[AStdWBkW],Table1[EnergyImpactID],E1410,Table1[BldgType],B1410,Table1[BldgVint],C1410,Table1[BldgLoc],F1410)</f>
        <v>0.02</v>
      </c>
      <c r="V1410" s="44">
        <f>SUMIFS(Table1[AStdWBkWh],Table1[EnergyImpactID],E1410,Table1[BldgType],B1410,Table1[BldgVint],C1410,Table1[BldgLoc],F1410)</f>
        <v>33.11</v>
      </c>
      <c r="W1410" s="69">
        <v>0</v>
      </c>
      <c r="X1410" s="69"/>
      <c r="Y1410" s="69"/>
      <c r="Z1410" s="69"/>
      <c r="AA1410" s="47">
        <f>SUMIF('Cost per Solution Code'!$I$5:$I$24,'Measure Support Table'!D1410,'Cost per Solution Code'!$H$5:$H$24)</f>
        <v>392.565</v>
      </c>
      <c r="AB1410" s="62"/>
      <c r="AC1410" s="47">
        <f>SUMIF('Cost per Solution Code'!$I$5:$I$24,'Measure Support Table'!D1410,'Cost per Solution Code'!$F$5:$F$24)</f>
        <v>458.26499999999999</v>
      </c>
      <c r="AD1410" s="62"/>
      <c r="AE1410" s="48">
        <f t="shared" si="168"/>
        <v>392.565</v>
      </c>
      <c r="AF1410" s="48">
        <f t="shared" si="169"/>
        <v>458.26499999999999</v>
      </c>
      <c r="AG1410" s="48">
        <f t="shared" si="170"/>
        <v>65.699999999999989</v>
      </c>
      <c r="AH1410" s="49">
        <f t="shared" si="171"/>
        <v>0</v>
      </c>
      <c r="AI1410" s="49">
        <f t="shared" si="172"/>
        <v>0</v>
      </c>
      <c r="AJ1410" s="50">
        <f t="shared" si="173"/>
        <v>0</v>
      </c>
      <c r="AK1410" s="51">
        <v>0</v>
      </c>
    </row>
    <row r="1411" spans="1:37" hidden="1" x14ac:dyDescent="0.35">
      <c r="A1411" s="39" t="str">
        <f t="shared" si="175"/>
        <v>SWHC005</v>
      </c>
      <c r="B1411" s="39" t="s">
        <v>328</v>
      </c>
      <c r="C1411" s="62" t="s">
        <v>20</v>
      </c>
      <c r="D1411" s="40" t="s">
        <v>18</v>
      </c>
      <c r="E1411" s="40" t="str">
        <f t="shared" si="174"/>
        <v>SWHC005I</v>
      </c>
      <c r="F1411" s="67" t="s">
        <v>243</v>
      </c>
      <c r="G1411" s="40" t="str">
        <f>DataSpec!$B$11</f>
        <v>UpDeemed, DnDeemed, DnDeemDI</v>
      </c>
      <c r="H1411" s="40" t="str">
        <f>DataSpec!$B$7</f>
        <v>Cap-Tons</v>
      </c>
      <c r="I1411" s="40" t="s">
        <v>11</v>
      </c>
      <c r="J1411" t="s">
        <v>173</v>
      </c>
      <c r="K1411" t="s">
        <v>261</v>
      </c>
      <c r="U1411" s="44">
        <f>SUMIFS(Table1[AStdWBkW],Table1[EnergyImpactID],E1411,Table1[BldgType],B1411,Table1[BldgVint],C1411,Table1[BldgLoc],F1411)</f>
        <v>0.03</v>
      </c>
      <c r="V1411" s="44">
        <f>SUMIFS(Table1[AStdWBkWh],Table1[EnergyImpactID],E1411,Table1[BldgType],B1411,Table1[BldgVint],C1411,Table1[BldgLoc],F1411)</f>
        <v>59.02</v>
      </c>
      <c r="W1411" s="69">
        <v>0</v>
      </c>
      <c r="X1411" s="69"/>
      <c r="Y1411" s="69"/>
      <c r="Z1411" s="69"/>
      <c r="AA1411" s="47">
        <f>SUMIF('Cost per Solution Code'!$I$5:$I$24,'Measure Support Table'!D1411,'Cost per Solution Code'!$H$5:$H$24)</f>
        <v>660</v>
      </c>
      <c r="AB1411" s="62"/>
      <c r="AC1411" s="47">
        <f>SUMIF('Cost per Solution Code'!$I$5:$I$24,'Measure Support Table'!D1411,'Cost per Solution Code'!$F$5:$F$24)</f>
        <v>923</v>
      </c>
      <c r="AD1411" s="62"/>
      <c r="AE1411" s="48">
        <f t="shared" ref="AE1411:AE1474" si="176">AA1411+AB1411</f>
        <v>660</v>
      </c>
      <c r="AF1411" s="48">
        <f t="shared" ref="AF1411:AF1474" si="177">AC1411+AD1411</f>
        <v>923</v>
      </c>
      <c r="AG1411" s="48">
        <f t="shared" ref="AG1411:AG1474" si="178">AF1411-AE1411</f>
        <v>263</v>
      </c>
      <c r="AH1411" s="49">
        <f t="shared" ref="AH1411:AH1474" si="179">IF(I1411="ER",SUM(AA1411:AB1411),0)</f>
        <v>0</v>
      </c>
      <c r="AI1411" s="49">
        <f t="shared" ref="AI1411:AI1474" si="180">IF(I1411="ER",AC1411+AD1411,0)</f>
        <v>0</v>
      </c>
      <c r="AJ1411" s="50">
        <f t="shared" ref="AJ1411:AJ1474" si="181">AI1411-AH1411</f>
        <v>0</v>
      </c>
      <c r="AK1411" s="51">
        <v>0</v>
      </c>
    </row>
    <row r="1412" spans="1:37" hidden="1" x14ac:dyDescent="0.35">
      <c r="A1412" s="39" t="str">
        <f t="shared" si="175"/>
        <v>SWHC005</v>
      </c>
      <c r="B1412" s="39" t="s">
        <v>328</v>
      </c>
      <c r="C1412" s="62" t="s">
        <v>20</v>
      </c>
      <c r="D1412" s="40" t="s">
        <v>22</v>
      </c>
      <c r="E1412" s="40" t="str">
        <f t="shared" ref="E1412:E1475" si="182">A1412&amp;D1412</f>
        <v>SWHC005J</v>
      </c>
      <c r="F1412" s="67" t="s">
        <v>243</v>
      </c>
      <c r="G1412" s="40" t="str">
        <f>DataSpec!$B$11</f>
        <v>UpDeemed, DnDeemed, DnDeemDI</v>
      </c>
      <c r="H1412" s="40" t="str">
        <f>DataSpec!$B$7</f>
        <v>Cap-Tons</v>
      </c>
      <c r="I1412" s="40" t="s">
        <v>11</v>
      </c>
      <c r="J1412" t="s">
        <v>173</v>
      </c>
      <c r="K1412" t="s">
        <v>262</v>
      </c>
      <c r="U1412" s="44">
        <f>SUMIFS(Table1[AStdWBkW],Table1[EnergyImpactID],E1412,Table1[BldgType],B1412,Table1[BldgVint],C1412,Table1[BldgLoc],F1412)</f>
        <v>0.02</v>
      </c>
      <c r="V1412" s="44">
        <f>SUMIFS(Table1[AStdWBkWh],Table1[EnergyImpactID],E1412,Table1[BldgType],B1412,Table1[BldgVint],C1412,Table1[BldgLoc],F1412)</f>
        <v>39.36</v>
      </c>
      <c r="W1412" s="69">
        <v>0</v>
      </c>
      <c r="X1412" s="69"/>
      <c r="Y1412" s="69"/>
      <c r="Z1412" s="69"/>
      <c r="AA1412" s="47">
        <f>SUMIF('Cost per Solution Code'!$I$5:$I$24,'Measure Support Table'!D1412,'Cost per Solution Code'!$H$5:$H$24)</f>
        <v>660</v>
      </c>
      <c r="AB1412" s="62"/>
      <c r="AC1412" s="47">
        <f>SUMIF('Cost per Solution Code'!$I$5:$I$24,'Measure Support Table'!D1412,'Cost per Solution Code'!$F$5:$F$24)</f>
        <v>845</v>
      </c>
      <c r="AD1412" s="62"/>
      <c r="AE1412" s="48">
        <f t="shared" si="176"/>
        <v>660</v>
      </c>
      <c r="AF1412" s="48">
        <f t="shared" si="177"/>
        <v>845</v>
      </c>
      <c r="AG1412" s="48">
        <f t="shared" si="178"/>
        <v>185</v>
      </c>
      <c r="AH1412" s="49">
        <f t="shared" si="179"/>
        <v>0</v>
      </c>
      <c r="AI1412" s="49">
        <f t="shared" si="180"/>
        <v>0</v>
      </c>
      <c r="AJ1412" s="50">
        <f t="shared" si="181"/>
        <v>0</v>
      </c>
      <c r="AK1412" s="51">
        <v>0</v>
      </c>
    </row>
    <row r="1413" spans="1:37" hidden="1" x14ac:dyDescent="0.35">
      <c r="A1413" s="39" t="str">
        <f t="shared" si="175"/>
        <v>SWHC005</v>
      </c>
      <c r="B1413" s="39" t="s">
        <v>328</v>
      </c>
      <c r="C1413" s="62" t="s">
        <v>20</v>
      </c>
      <c r="D1413" s="40" t="s">
        <v>25</v>
      </c>
      <c r="E1413" s="40" t="str">
        <f t="shared" si="182"/>
        <v>SWHC005K</v>
      </c>
      <c r="F1413" s="67" t="s">
        <v>243</v>
      </c>
      <c r="G1413" s="40" t="str">
        <f>DataSpec!$B$11</f>
        <v>UpDeemed, DnDeemed, DnDeemDI</v>
      </c>
      <c r="H1413" s="40" t="str">
        <f>DataSpec!$B$7</f>
        <v>Cap-Tons</v>
      </c>
      <c r="I1413" s="40" t="s">
        <v>11</v>
      </c>
      <c r="J1413" t="s">
        <v>174</v>
      </c>
      <c r="K1413" t="s">
        <v>263</v>
      </c>
      <c r="U1413" s="44">
        <f>SUMIFS(Table1[AStdWBkW],Table1[EnergyImpactID],E1413,Table1[BldgType],B1413,Table1[BldgVint],C1413,Table1[BldgLoc],F1413)</f>
        <v>0.03</v>
      </c>
      <c r="V1413" s="44">
        <f>SUMIFS(Table1[AStdWBkWh],Table1[EnergyImpactID],E1413,Table1[BldgType],B1413,Table1[BldgVint],C1413,Table1[BldgLoc],F1413)</f>
        <v>62.67</v>
      </c>
      <c r="W1413" s="69">
        <v>0</v>
      </c>
      <c r="X1413" s="69"/>
      <c r="Y1413" s="69"/>
      <c r="Z1413" s="69"/>
      <c r="AA1413" s="47">
        <f>SUMIF('Cost per Solution Code'!$I$5:$I$24,'Measure Support Table'!D1413,'Cost per Solution Code'!$H$5:$H$24)</f>
        <v>519.14</v>
      </c>
      <c r="AB1413" s="62"/>
      <c r="AC1413" s="47">
        <f>SUMIF('Cost per Solution Code'!$I$5:$I$24,'Measure Support Table'!D1413,'Cost per Solution Code'!$F$5:$F$24)</f>
        <v>685.85</v>
      </c>
      <c r="AD1413" s="62"/>
      <c r="AE1413" s="48">
        <f t="shared" si="176"/>
        <v>519.14</v>
      </c>
      <c r="AF1413" s="48">
        <f t="shared" si="177"/>
        <v>685.85</v>
      </c>
      <c r="AG1413" s="48">
        <f t="shared" si="178"/>
        <v>166.71000000000004</v>
      </c>
      <c r="AH1413" s="49">
        <f t="shared" si="179"/>
        <v>0</v>
      </c>
      <c r="AI1413" s="49">
        <f t="shared" si="180"/>
        <v>0</v>
      </c>
      <c r="AJ1413" s="50">
        <f t="shared" si="181"/>
        <v>0</v>
      </c>
      <c r="AK1413" s="51">
        <v>0</v>
      </c>
    </row>
    <row r="1414" spans="1:37" hidden="1" x14ac:dyDescent="0.35">
      <c r="A1414" s="39" t="str">
        <f t="shared" si="175"/>
        <v>SWHC005</v>
      </c>
      <c r="B1414" s="39" t="s">
        <v>328</v>
      </c>
      <c r="C1414" s="62" t="s">
        <v>20</v>
      </c>
      <c r="D1414" s="40" t="s">
        <v>175</v>
      </c>
      <c r="E1414" s="40" t="str">
        <f t="shared" si="182"/>
        <v>SWHC005L</v>
      </c>
      <c r="F1414" s="67" t="s">
        <v>243</v>
      </c>
      <c r="G1414" s="40" t="str">
        <f>DataSpec!$B$11</f>
        <v>UpDeemed, DnDeemed, DnDeemDI</v>
      </c>
      <c r="H1414" s="40" t="str">
        <f>DataSpec!$B$7</f>
        <v>Cap-Tons</v>
      </c>
      <c r="I1414" s="40" t="s">
        <v>11</v>
      </c>
      <c r="J1414" t="s">
        <v>174</v>
      </c>
      <c r="K1414" t="s">
        <v>264</v>
      </c>
      <c r="U1414" s="44">
        <f>SUMIFS(Table1[AStdWBkW],Table1[EnergyImpactID],E1414,Table1[BldgType],B1414,Table1[BldgVint],C1414,Table1[BldgLoc],F1414)</f>
        <v>0.02</v>
      </c>
      <c r="V1414" s="44">
        <f>SUMIFS(Table1[AStdWBkWh],Table1[EnergyImpactID],E1414,Table1[BldgType],B1414,Table1[BldgVint],C1414,Table1[BldgLoc],F1414)</f>
        <v>41.75</v>
      </c>
      <c r="W1414" s="69">
        <v>0</v>
      </c>
      <c r="X1414" s="69"/>
      <c r="Y1414" s="69"/>
      <c r="Z1414" s="69"/>
      <c r="AA1414" s="47">
        <f>SUMIF('Cost per Solution Code'!$I$5:$I$24,'Measure Support Table'!D1414,'Cost per Solution Code'!$H$5:$H$24)</f>
        <v>519.14</v>
      </c>
      <c r="AB1414" s="62"/>
      <c r="AC1414" s="47">
        <f>SUMIF('Cost per Solution Code'!$I$5:$I$24,'Measure Support Table'!D1414,'Cost per Solution Code'!$F$5:$F$24)</f>
        <v>555.84500000000003</v>
      </c>
      <c r="AD1414" s="62"/>
      <c r="AE1414" s="48">
        <f t="shared" si="176"/>
        <v>519.14</v>
      </c>
      <c r="AF1414" s="48">
        <f t="shared" si="177"/>
        <v>555.84500000000003</v>
      </c>
      <c r="AG1414" s="48">
        <f t="shared" si="178"/>
        <v>36.705000000000041</v>
      </c>
      <c r="AH1414" s="49">
        <f t="shared" si="179"/>
        <v>0</v>
      </c>
      <c r="AI1414" s="49">
        <f t="shared" si="180"/>
        <v>0</v>
      </c>
      <c r="AJ1414" s="50">
        <f t="shared" si="181"/>
        <v>0</v>
      </c>
      <c r="AK1414" s="51">
        <v>0</v>
      </c>
    </row>
    <row r="1415" spans="1:37" hidden="1" x14ac:dyDescent="0.35">
      <c r="A1415" s="39" t="str">
        <f t="shared" ref="A1415:A1478" si="183">A1414</f>
        <v>SWHC005</v>
      </c>
      <c r="B1415" s="39" t="s">
        <v>328</v>
      </c>
      <c r="C1415" s="62" t="s">
        <v>20</v>
      </c>
      <c r="D1415" s="40" t="s">
        <v>176</v>
      </c>
      <c r="E1415" s="40" t="str">
        <f t="shared" si="182"/>
        <v>SWHC005M</v>
      </c>
      <c r="F1415" s="67" t="s">
        <v>243</v>
      </c>
      <c r="G1415" s="40" t="str">
        <f>DataSpec!$B$11</f>
        <v>UpDeemed, DnDeemed, DnDeemDI</v>
      </c>
      <c r="H1415" s="40" t="str">
        <f>DataSpec!$B$7</f>
        <v>Cap-Tons</v>
      </c>
      <c r="I1415" s="40" t="s">
        <v>11</v>
      </c>
      <c r="J1415" t="s">
        <v>177</v>
      </c>
      <c r="K1415" t="s">
        <v>265</v>
      </c>
      <c r="U1415" s="44">
        <f>SUMIFS(Table1[AStdWBkW],Table1[EnergyImpactID],E1415,Table1[BldgType],B1415,Table1[BldgVint],C1415,Table1[BldgLoc],F1415)</f>
        <v>0.03</v>
      </c>
      <c r="V1415" s="44">
        <f>SUMIFS(Table1[AStdWBkWh],Table1[EnergyImpactID],E1415,Table1[BldgType],B1415,Table1[BldgVint],C1415,Table1[BldgLoc],F1415)</f>
        <v>57.56</v>
      </c>
      <c r="W1415" s="69">
        <v>0</v>
      </c>
      <c r="X1415" s="69"/>
      <c r="Y1415" s="69"/>
      <c r="Z1415" s="69"/>
      <c r="AA1415" s="47">
        <f>SUMIF('Cost per Solution Code'!$I$5:$I$24,'Measure Support Table'!D1415,'Cost per Solution Code'!$H$5:$H$24)</f>
        <v>449.41</v>
      </c>
      <c r="AB1415" s="62"/>
      <c r="AC1415" s="47">
        <f>SUMIF('Cost per Solution Code'!$I$5:$I$24,'Measure Support Table'!D1415,'Cost per Solution Code'!$F$5:$F$24)</f>
        <v>771.3576281291954</v>
      </c>
      <c r="AD1415" s="62"/>
      <c r="AE1415" s="48">
        <f t="shared" si="176"/>
        <v>449.41</v>
      </c>
      <c r="AF1415" s="48">
        <f t="shared" si="177"/>
        <v>771.3576281291954</v>
      </c>
      <c r="AG1415" s="48">
        <f t="shared" si="178"/>
        <v>321.94762812919538</v>
      </c>
      <c r="AH1415" s="49">
        <f t="shared" si="179"/>
        <v>0</v>
      </c>
      <c r="AI1415" s="49">
        <f t="shared" si="180"/>
        <v>0</v>
      </c>
      <c r="AJ1415" s="50">
        <f t="shared" si="181"/>
        <v>0</v>
      </c>
      <c r="AK1415" s="51">
        <v>0</v>
      </c>
    </row>
    <row r="1416" spans="1:37" hidden="1" x14ac:dyDescent="0.35">
      <c r="A1416" s="39" t="str">
        <f t="shared" si="183"/>
        <v>SWHC005</v>
      </c>
      <c r="B1416" s="39" t="s">
        <v>328</v>
      </c>
      <c r="C1416" s="62" t="s">
        <v>20</v>
      </c>
      <c r="D1416" s="40" t="s">
        <v>178</v>
      </c>
      <c r="E1416" s="40" t="str">
        <f t="shared" si="182"/>
        <v>SWHC005N</v>
      </c>
      <c r="F1416" s="67" t="s">
        <v>243</v>
      </c>
      <c r="G1416" s="40" t="str">
        <f>DataSpec!$B$11</f>
        <v>UpDeemed, DnDeemed, DnDeemDI</v>
      </c>
      <c r="H1416" s="40" t="str">
        <f>DataSpec!$B$7</f>
        <v>Cap-Tons</v>
      </c>
      <c r="I1416" s="40" t="s">
        <v>11</v>
      </c>
      <c r="J1416" t="s">
        <v>177</v>
      </c>
      <c r="K1416" t="s">
        <v>266</v>
      </c>
      <c r="U1416" s="44">
        <f>SUMIFS(Table1[AStdWBkW],Table1[EnergyImpactID],E1416,Table1[BldgType],B1416,Table1[BldgVint],C1416,Table1[BldgLoc],F1416)</f>
        <v>0.02</v>
      </c>
      <c r="V1416" s="44">
        <f>SUMIFS(Table1[AStdWBkWh],Table1[EnergyImpactID],E1416,Table1[BldgType],B1416,Table1[BldgVint],C1416,Table1[BldgLoc],F1416)</f>
        <v>38.4</v>
      </c>
      <c r="W1416" s="69">
        <v>0</v>
      </c>
      <c r="X1416" s="69"/>
      <c r="Y1416" s="69"/>
      <c r="Z1416" s="69"/>
      <c r="AA1416" s="47">
        <f>SUMIF('Cost per Solution Code'!$I$5:$I$24,'Measure Support Table'!D1416,'Cost per Solution Code'!$H$5:$H$24)</f>
        <v>449.41</v>
      </c>
      <c r="AB1416" s="62"/>
      <c r="AC1416" s="47">
        <f>SUMIF('Cost per Solution Code'!$I$5:$I$24,'Measure Support Table'!D1416,'Cost per Solution Code'!$F$5:$F$24)</f>
        <v>629.11366698254767</v>
      </c>
      <c r="AD1416" s="62"/>
      <c r="AE1416" s="48">
        <f t="shared" si="176"/>
        <v>449.41</v>
      </c>
      <c r="AF1416" s="48">
        <f t="shared" si="177"/>
        <v>629.11366698254767</v>
      </c>
      <c r="AG1416" s="48">
        <f t="shared" si="178"/>
        <v>179.70366698254765</v>
      </c>
      <c r="AH1416" s="49">
        <f t="shared" si="179"/>
        <v>0</v>
      </c>
      <c r="AI1416" s="49">
        <f t="shared" si="180"/>
        <v>0</v>
      </c>
      <c r="AJ1416" s="50">
        <f t="shared" si="181"/>
        <v>0</v>
      </c>
      <c r="AK1416" s="51">
        <v>0</v>
      </c>
    </row>
    <row r="1417" spans="1:37" hidden="1" x14ac:dyDescent="0.35">
      <c r="A1417" s="39" t="str">
        <f t="shared" si="183"/>
        <v>SWHC005</v>
      </c>
      <c r="B1417" s="39" t="s">
        <v>328</v>
      </c>
      <c r="C1417" s="62" t="s">
        <v>20</v>
      </c>
      <c r="D1417" s="40" t="s">
        <v>179</v>
      </c>
      <c r="E1417" s="40" t="str">
        <f t="shared" si="182"/>
        <v>SWHC005O</v>
      </c>
      <c r="F1417" s="67" t="s">
        <v>243</v>
      </c>
      <c r="G1417" s="40" t="str">
        <f>DataSpec!$B$11</f>
        <v>UpDeemed, DnDeemed, DnDeemDI</v>
      </c>
      <c r="H1417" s="40" t="str">
        <f>DataSpec!$B$7</f>
        <v>Cap-Tons</v>
      </c>
      <c r="I1417" s="40" t="s">
        <v>11</v>
      </c>
      <c r="J1417" t="s">
        <v>180</v>
      </c>
      <c r="K1417" t="s">
        <v>267</v>
      </c>
      <c r="U1417" s="44">
        <f>SUMIFS(Table1[AStdWBkW],Table1[EnergyImpactID],E1417,Table1[BldgType],B1417,Table1[BldgVint],C1417,Table1[BldgLoc],F1417)</f>
        <v>0.04</v>
      </c>
      <c r="V1417" s="44">
        <f>SUMIFS(Table1[AStdWBkWh],Table1[EnergyImpactID],E1417,Table1[BldgType],B1417,Table1[BldgVint],C1417,Table1[BldgLoc],F1417)</f>
        <v>69.069999999999993</v>
      </c>
      <c r="W1417" s="69">
        <v>0</v>
      </c>
      <c r="X1417" s="69"/>
      <c r="Y1417" s="69"/>
      <c r="Z1417" s="69"/>
      <c r="AA1417" s="47">
        <f>SUMIF('Cost per Solution Code'!$I$5:$I$24,'Measure Support Table'!D1417,'Cost per Solution Code'!$H$5:$H$24)</f>
        <v>1086</v>
      </c>
      <c r="AB1417" s="62"/>
      <c r="AC1417" s="47">
        <f>SUMIF('Cost per Solution Code'!$I$5:$I$24,'Measure Support Table'!D1417,'Cost per Solution Code'!$F$5:$F$24)</f>
        <v>1124.9000000000001</v>
      </c>
      <c r="AD1417" s="62"/>
      <c r="AE1417" s="48">
        <f t="shared" si="176"/>
        <v>1086</v>
      </c>
      <c r="AF1417" s="48">
        <f t="shared" si="177"/>
        <v>1124.9000000000001</v>
      </c>
      <c r="AG1417" s="48">
        <f t="shared" si="178"/>
        <v>38.900000000000091</v>
      </c>
      <c r="AH1417" s="49">
        <f t="shared" si="179"/>
        <v>0</v>
      </c>
      <c r="AI1417" s="49">
        <f t="shared" si="180"/>
        <v>0</v>
      </c>
      <c r="AJ1417" s="50">
        <f t="shared" si="181"/>
        <v>0</v>
      </c>
      <c r="AK1417" s="51">
        <v>0</v>
      </c>
    </row>
    <row r="1418" spans="1:37" hidden="1" x14ac:dyDescent="0.35">
      <c r="A1418" s="39" t="str">
        <f t="shared" si="183"/>
        <v>SWHC005</v>
      </c>
      <c r="B1418" s="39" t="s">
        <v>328</v>
      </c>
      <c r="C1418" s="62" t="s">
        <v>20</v>
      </c>
      <c r="D1418" s="40" t="s">
        <v>181</v>
      </c>
      <c r="E1418" s="40" t="str">
        <f t="shared" si="182"/>
        <v>SWHC005P</v>
      </c>
      <c r="F1418" s="67" t="s">
        <v>243</v>
      </c>
      <c r="G1418" s="40" t="str">
        <f>DataSpec!$B$11</f>
        <v>UpDeemed, DnDeemed, DnDeemDI</v>
      </c>
      <c r="H1418" s="40" t="str">
        <f>DataSpec!$B$7</f>
        <v>Cap-Tons</v>
      </c>
      <c r="I1418" s="40" t="s">
        <v>11</v>
      </c>
      <c r="J1418" t="s">
        <v>180</v>
      </c>
      <c r="K1418" t="s">
        <v>268</v>
      </c>
      <c r="U1418" s="44">
        <f>SUMIFS(Table1[AStdWBkW],Table1[EnergyImpactID],E1418,Table1[BldgType],B1418,Table1[BldgVint],C1418,Table1[BldgLoc],F1418)</f>
        <v>0.02</v>
      </c>
      <c r="V1418" s="44">
        <f>SUMIFS(Table1[AStdWBkWh],Table1[EnergyImpactID],E1418,Table1[BldgType],B1418,Table1[BldgVint],C1418,Table1[BldgLoc],F1418)</f>
        <v>46.06</v>
      </c>
      <c r="W1418" s="69">
        <v>0</v>
      </c>
      <c r="X1418" s="69"/>
      <c r="Y1418" s="69"/>
      <c r="Z1418" s="69"/>
      <c r="AA1418" s="47">
        <f>SUMIF('Cost per Solution Code'!$I$5:$I$24,'Measure Support Table'!D1418,'Cost per Solution Code'!$H$5:$H$24)</f>
        <v>1086</v>
      </c>
      <c r="AB1418" s="62"/>
      <c r="AC1418" s="47">
        <f>SUMIF('Cost per Solution Code'!$I$5:$I$24,'Measure Support Table'!D1418,'Cost per Solution Code'!$F$5:$F$24)</f>
        <v>1107.17</v>
      </c>
      <c r="AD1418" s="62"/>
      <c r="AE1418" s="48">
        <f t="shared" si="176"/>
        <v>1086</v>
      </c>
      <c r="AF1418" s="48">
        <f t="shared" si="177"/>
        <v>1107.17</v>
      </c>
      <c r="AG1418" s="48">
        <f t="shared" si="178"/>
        <v>21.170000000000073</v>
      </c>
      <c r="AH1418" s="49">
        <f t="shared" si="179"/>
        <v>0</v>
      </c>
      <c r="AI1418" s="49">
        <f t="shared" si="180"/>
        <v>0</v>
      </c>
      <c r="AJ1418" s="50">
        <f t="shared" si="181"/>
        <v>0</v>
      </c>
      <c r="AK1418" s="51">
        <v>0</v>
      </c>
    </row>
    <row r="1419" spans="1:37" hidden="1" x14ac:dyDescent="0.35">
      <c r="A1419" s="39" t="str">
        <f t="shared" si="183"/>
        <v>SWHC005</v>
      </c>
      <c r="B1419" s="39" t="s">
        <v>328</v>
      </c>
      <c r="C1419" s="62" t="s">
        <v>20</v>
      </c>
      <c r="D1419" s="40" t="s">
        <v>182</v>
      </c>
      <c r="E1419" s="40" t="str">
        <f t="shared" si="182"/>
        <v>SWHC005Q</v>
      </c>
      <c r="F1419" s="67" t="s">
        <v>243</v>
      </c>
      <c r="G1419" s="40" t="str">
        <f>DataSpec!$B$11</f>
        <v>UpDeemed, DnDeemed, DnDeemDI</v>
      </c>
      <c r="H1419" s="40" t="str">
        <f>DataSpec!$B$7</f>
        <v>Cap-Tons</v>
      </c>
      <c r="I1419" s="40" t="s">
        <v>11</v>
      </c>
      <c r="J1419" t="s">
        <v>183</v>
      </c>
      <c r="K1419" t="s">
        <v>269</v>
      </c>
      <c r="U1419" s="44">
        <f>SUMIFS(Table1[AStdWBkW],Table1[EnergyImpactID],E1419,Table1[BldgType],B1419,Table1[BldgVint],C1419,Table1[BldgLoc],F1419)</f>
        <v>0.03</v>
      </c>
      <c r="V1419" s="44">
        <f>SUMIFS(Table1[AStdWBkWh],Table1[EnergyImpactID],E1419,Table1[BldgType],B1419,Table1[BldgVint],C1419,Table1[BldgLoc],F1419)</f>
        <v>53.93</v>
      </c>
      <c r="W1419" s="69">
        <v>0</v>
      </c>
      <c r="X1419" s="69"/>
      <c r="Y1419" s="69"/>
      <c r="Z1419" s="69"/>
      <c r="AA1419" s="47">
        <f>SUMIF('Cost per Solution Code'!$I$5:$I$24,'Measure Support Table'!D1419,'Cost per Solution Code'!$H$5:$H$24)</f>
        <v>636.29999999999995</v>
      </c>
      <c r="AB1419" s="62"/>
      <c r="AC1419" s="47">
        <f>SUMIF('Cost per Solution Code'!$I$5:$I$24,'Measure Support Table'!D1419,'Cost per Solution Code'!$F$5:$F$24)</f>
        <v>931.83</v>
      </c>
      <c r="AD1419" s="62"/>
      <c r="AE1419" s="48">
        <f t="shared" si="176"/>
        <v>636.29999999999995</v>
      </c>
      <c r="AF1419" s="48">
        <f t="shared" si="177"/>
        <v>931.83</v>
      </c>
      <c r="AG1419" s="48">
        <f t="shared" si="178"/>
        <v>295.53000000000009</v>
      </c>
      <c r="AH1419" s="49">
        <f t="shared" si="179"/>
        <v>0</v>
      </c>
      <c r="AI1419" s="49">
        <f t="shared" si="180"/>
        <v>0</v>
      </c>
      <c r="AJ1419" s="50">
        <f t="shared" si="181"/>
        <v>0</v>
      </c>
      <c r="AK1419" s="51">
        <v>0</v>
      </c>
    </row>
    <row r="1420" spans="1:37" hidden="1" x14ac:dyDescent="0.35">
      <c r="A1420" s="39" t="str">
        <f t="shared" si="183"/>
        <v>SWHC005</v>
      </c>
      <c r="B1420" s="39" t="s">
        <v>328</v>
      </c>
      <c r="C1420" s="62" t="s">
        <v>20</v>
      </c>
      <c r="D1420" s="40" t="s">
        <v>184</v>
      </c>
      <c r="E1420" s="40" t="str">
        <f t="shared" si="182"/>
        <v>SWHC005R</v>
      </c>
      <c r="F1420" s="67" t="s">
        <v>243</v>
      </c>
      <c r="G1420" s="40" t="str">
        <f>DataSpec!$B$11</f>
        <v>UpDeemed, DnDeemed, DnDeemDI</v>
      </c>
      <c r="H1420" s="40" t="str">
        <f>DataSpec!$B$7</f>
        <v>Cap-Tons</v>
      </c>
      <c r="I1420" s="40" t="s">
        <v>11</v>
      </c>
      <c r="J1420" t="s">
        <v>183</v>
      </c>
      <c r="K1420" t="s">
        <v>270</v>
      </c>
      <c r="U1420" s="44">
        <f>SUMIFS(Table1[AStdWBkW],Table1[EnergyImpactID],E1420,Table1[BldgType],B1420,Table1[BldgVint],C1420,Table1[BldgLoc],F1420)</f>
        <v>0.02</v>
      </c>
      <c r="V1420" s="44">
        <f>SUMIFS(Table1[AStdWBkWh],Table1[EnergyImpactID],E1420,Table1[BldgType],B1420,Table1[BldgVint],C1420,Table1[BldgLoc],F1420)</f>
        <v>35.950000000000003</v>
      </c>
      <c r="W1420" s="69">
        <v>0</v>
      </c>
      <c r="X1420" s="69"/>
      <c r="Y1420" s="69"/>
      <c r="Z1420" s="69"/>
      <c r="AA1420" s="47">
        <f>SUMIF('Cost per Solution Code'!$I$5:$I$24,'Measure Support Table'!D1420,'Cost per Solution Code'!$H$5:$H$24)</f>
        <v>636.29999999999995</v>
      </c>
      <c r="AB1420" s="62"/>
      <c r="AC1420" s="47">
        <f>SUMIF('Cost per Solution Code'!$I$5:$I$24,'Measure Support Table'!D1420,'Cost per Solution Code'!$F$5:$F$24)</f>
        <v>797.9</v>
      </c>
      <c r="AD1420" s="62"/>
      <c r="AE1420" s="48">
        <f t="shared" si="176"/>
        <v>636.29999999999995</v>
      </c>
      <c r="AF1420" s="48">
        <f t="shared" si="177"/>
        <v>797.9</v>
      </c>
      <c r="AG1420" s="48">
        <f t="shared" si="178"/>
        <v>161.60000000000002</v>
      </c>
      <c r="AH1420" s="49">
        <f t="shared" si="179"/>
        <v>0</v>
      </c>
      <c r="AI1420" s="49">
        <f t="shared" si="180"/>
        <v>0</v>
      </c>
      <c r="AJ1420" s="50">
        <f t="shared" si="181"/>
        <v>0</v>
      </c>
      <c r="AK1420" s="51">
        <v>0</v>
      </c>
    </row>
    <row r="1421" spans="1:37" hidden="1" x14ac:dyDescent="0.35">
      <c r="A1421" s="39" t="str">
        <f t="shared" si="183"/>
        <v>SWHC005</v>
      </c>
      <c r="B1421" s="39" t="s">
        <v>328</v>
      </c>
      <c r="C1421" s="62" t="s">
        <v>20</v>
      </c>
      <c r="D1421" s="40" t="s">
        <v>185</v>
      </c>
      <c r="E1421" s="40" t="str">
        <f t="shared" si="182"/>
        <v>SWHC005S</v>
      </c>
      <c r="F1421" s="67" t="s">
        <v>243</v>
      </c>
      <c r="G1421" s="40" t="str">
        <f>DataSpec!$B$11</f>
        <v>UpDeemed, DnDeemed, DnDeemDI</v>
      </c>
      <c r="H1421" s="40" t="str">
        <f>DataSpec!$B$7</f>
        <v>Cap-Tons</v>
      </c>
      <c r="I1421" s="40" t="s">
        <v>11</v>
      </c>
      <c r="J1421" t="s">
        <v>186</v>
      </c>
      <c r="K1421" t="s">
        <v>271</v>
      </c>
      <c r="U1421" s="44">
        <f>SUMIFS(Table1[AStdWBkW],Table1[EnergyImpactID],E1421,Table1[BldgType],B1421,Table1[BldgVint],C1421,Table1[BldgLoc],F1421)</f>
        <v>0.04</v>
      </c>
      <c r="V1421" s="44">
        <f>SUMIFS(Table1[AStdWBkWh],Table1[EnergyImpactID],E1421,Table1[BldgType],B1421,Table1[BldgVint],C1421,Table1[BldgLoc],F1421)</f>
        <v>71.819999999999993</v>
      </c>
      <c r="W1421" s="69">
        <v>0</v>
      </c>
      <c r="X1421" s="69"/>
      <c r="Y1421" s="69"/>
      <c r="Z1421" s="69"/>
      <c r="AA1421" s="47">
        <f>SUMIF('Cost per Solution Code'!$I$5:$I$24,'Measure Support Table'!D1421,'Cost per Solution Code'!$H$5:$H$24)</f>
        <v>416.53842439071497</v>
      </c>
      <c r="AB1421" s="62"/>
      <c r="AC1421" s="47">
        <f>SUMIF('Cost per Solution Code'!$I$5:$I$24,'Measure Support Table'!D1421,'Cost per Solution Code'!$F$5:$F$24)</f>
        <v>610</v>
      </c>
      <c r="AD1421" s="62"/>
      <c r="AE1421" s="48">
        <f t="shared" si="176"/>
        <v>416.53842439071497</v>
      </c>
      <c r="AF1421" s="48">
        <f t="shared" si="177"/>
        <v>610</v>
      </c>
      <c r="AG1421" s="48">
        <f t="shared" si="178"/>
        <v>193.46157560928503</v>
      </c>
      <c r="AH1421" s="49">
        <f t="shared" si="179"/>
        <v>0</v>
      </c>
      <c r="AI1421" s="49">
        <f t="shared" si="180"/>
        <v>0</v>
      </c>
      <c r="AJ1421" s="50">
        <f t="shared" si="181"/>
        <v>0</v>
      </c>
      <c r="AK1421" s="51">
        <v>0</v>
      </c>
    </row>
    <row r="1422" spans="1:37" hidden="1" x14ac:dyDescent="0.35">
      <c r="A1422" s="39" t="str">
        <f t="shared" si="183"/>
        <v>SWHC005</v>
      </c>
      <c r="B1422" s="39" t="s">
        <v>328</v>
      </c>
      <c r="C1422" s="62" t="s">
        <v>20</v>
      </c>
      <c r="D1422" s="40" t="s">
        <v>187</v>
      </c>
      <c r="E1422" s="40" t="str">
        <f t="shared" si="182"/>
        <v>SWHC005T</v>
      </c>
      <c r="F1422" s="67" t="s">
        <v>243</v>
      </c>
      <c r="G1422" s="40" t="str">
        <f>DataSpec!$B$11</f>
        <v>UpDeemed, DnDeemed, DnDeemDI</v>
      </c>
      <c r="H1422" s="40" t="str">
        <f>DataSpec!$B$7</f>
        <v>Cap-Tons</v>
      </c>
      <c r="I1422" s="40" t="s">
        <v>11</v>
      </c>
      <c r="J1422" t="s">
        <v>186</v>
      </c>
      <c r="K1422" t="s">
        <v>272</v>
      </c>
      <c r="U1422" s="44">
        <f>SUMIFS(Table1[AStdWBkW],Table1[EnergyImpactID],E1422,Table1[BldgType],B1422,Table1[BldgVint],C1422,Table1[BldgLoc],F1422)</f>
        <v>0.02</v>
      </c>
      <c r="V1422" s="44">
        <f>SUMIFS(Table1[AStdWBkWh],Table1[EnergyImpactID],E1422,Table1[BldgType],B1422,Table1[BldgVint],C1422,Table1[BldgLoc],F1422)</f>
        <v>47.93</v>
      </c>
      <c r="W1422" s="69">
        <v>0</v>
      </c>
      <c r="X1422" s="69"/>
      <c r="Y1422" s="69"/>
      <c r="Z1422" s="69"/>
      <c r="AA1422" s="47">
        <f>SUMIF('Cost per Solution Code'!$I$5:$I$24,'Measure Support Table'!D1422,'Cost per Solution Code'!$H$5:$H$24)</f>
        <v>416.53842439071497</v>
      </c>
      <c r="AB1422" s="62"/>
      <c r="AC1422" s="47">
        <f>SUMIF('Cost per Solution Code'!$I$5:$I$24,'Measure Support Table'!D1422,'Cost per Solution Code'!$F$5:$F$24)</f>
        <v>522.1950355751585</v>
      </c>
      <c r="AD1422" s="62"/>
      <c r="AE1422" s="48">
        <f t="shared" si="176"/>
        <v>416.53842439071497</v>
      </c>
      <c r="AF1422" s="48">
        <f t="shared" si="177"/>
        <v>522.1950355751585</v>
      </c>
      <c r="AG1422" s="48">
        <f t="shared" si="178"/>
        <v>105.65661118444353</v>
      </c>
      <c r="AH1422" s="49">
        <f t="shared" si="179"/>
        <v>0</v>
      </c>
      <c r="AI1422" s="49">
        <f t="shared" si="180"/>
        <v>0</v>
      </c>
      <c r="AJ1422" s="50">
        <f t="shared" si="181"/>
        <v>0</v>
      </c>
      <c r="AK1422" s="51">
        <v>0</v>
      </c>
    </row>
    <row r="1423" spans="1:37" hidden="1" x14ac:dyDescent="0.35">
      <c r="A1423" s="39" t="str">
        <f t="shared" si="183"/>
        <v>SWHC005</v>
      </c>
      <c r="B1423" s="39" t="s">
        <v>328</v>
      </c>
      <c r="C1423" s="62" t="s">
        <v>20</v>
      </c>
      <c r="D1423" s="40" t="s">
        <v>163</v>
      </c>
      <c r="E1423" s="40" t="str">
        <f t="shared" si="182"/>
        <v>SWHC005A</v>
      </c>
      <c r="F1423" s="67" t="s">
        <v>244</v>
      </c>
      <c r="G1423" s="40" t="str">
        <f>DataSpec!$B$11</f>
        <v>UpDeemed, DnDeemed, DnDeemDI</v>
      </c>
      <c r="H1423" s="40" t="str">
        <f>DataSpec!$B$7</f>
        <v>Cap-Tons</v>
      </c>
      <c r="I1423" s="40" t="s">
        <v>11</v>
      </c>
      <c r="J1423" t="s">
        <v>164</v>
      </c>
      <c r="K1423" t="s">
        <v>253</v>
      </c>
      <c r="U1423" s="44">
        <f>SUMIFS(Table1[AStdWBkW],Table1[EnergyImpactID],E1423,Table1[BldgType],B1423,Table1[BldgVint],C1423,Table1[BldgLoc],F1423)</f>
        <v>0.03</v>
      </c>
      <c r="V1423" s="44">
        <f>SUMIFS(Table1[AStdWBkWh],Table1[EnergyImpactID],E1423,Table1[BldgType],B1423,Table1[BldgVint],C1423,Table1[BldgLoc],F1423)</f>
        <v>61.45</v>
      </c>
      <c r="W1423" s="69">
        <v>0</v>
      </c>
      <c r="X1423" s="69"/>
      <c r="Y1423" s="69"/>
      <c r="Z1423" s="69"/>
      <c r="AA1423" s="47">
        <f>SUMIF('Cost per Solution Code'!$I$5:$I$24,'Measure Support Table'!D1423,'Cost per Solution Code'!$H$5:$H$24)</f>
        <v>656.88499999999999</v>
      </c>
      <c r="AB1423" s="62"/>
      <c r="AC1423" s="47">
        <f>SUMIF('Cost per Solution Code'!$I$5:$I$24,'Measure Support Table'!D1423,'Cost per Solution Code'!$F$5:$F$24)</f>
        <v>931.83999999999992</v>
      </c>
      <c r="AD1423" s="62"/>
      <c r="AE1423" s="48">
        <f t="shared" si="176"/>
        <v>656.88499999999999</v>
      </c>
      <c r="AF1423" s="48">
        <f t="shared" si="177"/>
        <v>931.83999999999992</v>
      </c>
      <c r="AG1423" s="48">
        <f t="shared" si="178"/>
        <v>274.95499999999993</v>
      </c>
      <c r="AH1423" s="49">
        <f t="shared" si="179"/>
        <v>0</v>
      </c>
      <c r="AI1423" s="49">
        <f t="shared" si="180"/>
        <v>0</v>
      </c>
      <c r="AJ1423" s="50">
        <f t="shared" si="181"/>
        <v>0</v>
      </c>
      <c r="AK1423" s="51">
        <v>0</v>
      </c>
    </row>
    <row r="1424" spans="1:37" hidden="1" x14ac:dyDescent="0.35">
      <c r="A1424" s="39" t="str">
        <f t="shared" si="183"/>
        <v>SWHC005</v>
      </c>
      <c r="B1424" s="39" t="s">
        <v>328</v>
      </c>
      <c r="C1424" s="62" t="s">
        <v>20</v>
      </c>
      <c r="D1424" s="40" t="s">
        <v>165</v>
      </c>
      <c r="E1424" s="40" t="str">
        <f t="shared" si="182"/>
        <v>SWHC005B</v>
      </c>
      <c r="F1424" s="67" t="s">
        <v>244</v>
      </c>
      <c r="G1424" s="40" t="str">
        <f>DataSpec!$B$11</f>
        <v>UpDeemed, DnDeemed, DnDeemDI</v>
      </c>
      <c r="H1424" s="40" t="str">
        <f>DataSpec!$B$7</f>
        <v>Cap-Tons</v>
      </c>
      <c r="I1424" s="40" t="s">
        <v>11</v>
      </c>
      <c r="J1424" t="s">
        <v>164</v>
      </c>
      <c r="K1424" t="s">
        <v>254</v>
      </c>
      <c r="U1424" s="44">
        <f>SUMIFS(Table1[AStdWBkW],Table1[EnergyImpactID],E1424,Table1[BldgType],B1424,Table1[BldgVint],C1424,Table1[BldgLoc],F1424)</f>
        <v>0.02</v>
      </c>
      <c r="V1424" s="44">
        <f>SUMIFS(Table1[AStdWBkWh],Table1[EnergyImpactID],E1424,Table1[BldgType],B1424,Table1[BldgVint],C1424,Table1[BldgLoc],F1424)</f>
        <v>40.97</v>
      </c>
      <c r="W1424" s="69">
        <v>0</v>
      </c>
      <c r="X1424" s="69"/>
      <c r="Y1424" s="69"/>
      <c r="Z1424" s="69"/>
      <c r="AA1424" s="47">
        <f>SUMIF('Cost per Solution Code'!$I$5:$I$24,'Measure Support Table'!D1424,'Cost per Solution Code'!$H$5:$H$24)</f>
        <v>656.88499999999999</v>
      </c>
      <c r="AB1424" s="62"/>
      <c r="AC1424" s="47">
        <f>SUMIF('Cost per Solution Code'!$I$5:$I$24,'Measure Support Table'!D1424,'Cost per Solution Code'!$F$5:$F$24)</f>
        <v>729.01</v>
      </c>
      <c r="AD1424" s="62"/>
      <c r="AE1424" s="48">
        <f t="shared" si="176"/>
        <v>656.88499999999999</v>
      </c>
      <c r="AF1424" s="48">
        <f t="shared" si="177"/>
        <v>729.01</v>
      </c>
      <c r="AG1424" s="48">
        <f t="shared" si="178"/>
        <v>72.125</v>
      </c>
      <c r="AH1424" s="49">
        <f t="shared" si="179"/>
        <v>0</v>
      </c>
      <c r="AI1424" s="49">
        <f t="shared" si="180"/>
        <v>0</v>
      </c>
      <c r="AJ1424" s="50">
        <f t="shared" si="181"/>
        <v>0</v>
      </c>
      <c r="AK1424" s="51">
        <v>0</v>
      </c>
    </row>
    <row r="1425" spans="1:37" hidden="1" x14ac:dyDescent="0.35">
      <c r="A1425" s="39" t="str">
        <f t="shared" si="183"/>
        <v>SWHC005</v>
      </c>
      <c r="B1425" s="39" t="s">
        <v>328</v>
      </c>
      <c r="C1425" s="62" t="s">
        <v>20</v>
      </c>
      <c r="D1425" s="40" t="s">
        <v>166</v>
      </c>
      <c r="E1425" s="40" t="str">
        <f t="shared" si="182"/>
        <v>SWHC005C</v>
      </c>
      <c r="F1425" s="67" t="s">
        <v>244</v>
      </c>
      <c r="G1425" s="40" t="str">
        <f>DataSpec!$B$11</f>
        <v>UpDeemed, DnDeemed, DnDeemDI</v>
      </c>
      <c r="H1425" s="40" t="str">
        <f>DataSpec!$B$7</f>
        <v>Cap-Tons</v>
      </c>
      <c r="I1425" s="40" t="s">
        <v>11</v>
      </c>
      <c r="J1425" t="s">
        <v>167</v>
      </c>
      <c r="K1425" t="s">
        <v>255</v>
      </c>
      <c r="U1425" s="44">
        <f>SUMIFS(Table1[AStdWBkW],Table1[EnergyImpactID],E1425,Table1[BldgType],B1425,Table1[BldgVint],C1425,Table1[BldgLoc],F1425)</f>
        <v>0.02</v>
      </c>
      <c r="V1425" s="44">
        <f>SUMIFS(Table1[AStdWBkWh],Table1[EnergyImpactID],E1425,Table1[BldgType],B1425,Table1[BldgVint],C1425,Table1[BldgLoc],F1425)</f>
        <v>57.54</v>
      </c>
      <c r="W1425" s="69">
        <v>0</v>
      </c>
      <c r="X1425" s="69"/>
      <c r="Y1425" s="69"/>
      <c r="Z1425" s="69"/>
      <c r="AA1425" s="47">
        <f>SUMIF('Cost per Solution Code'!$I$5:$I$24,'Measure Support Table'!D1425,'Cost per Solution Code'!$H$5:$H$24)</f>
        <v>515.125</v>
      </c>
      <c r="AB1425" s="62"/>
      <c r="AC1425" s="47">
        <f>SUMIF('Cost per Solution Code'!$I$5:$I$24,'Measure Support Table'!D1425,'Cost per Solution Code'!$F$5:$F$24)</f>
        <v>741.56</v>
      </c>
      <c r="AD1425" s="62"/>
      <c r="AE1425" s="48">
        <f t="shared" si="176"/>
        <v>515.125</v>
      </c>
      <c r="AF1425" s="48">
        <f t="shared" si="177"/>
        <v>741.56</v>
      </c>
      <c r="AG1425" s="48">
        <f t="shared" si="178"/>
        <v>226.43499999999995</v>
      </c>
      <c r="AH1425" s="49">
        <f t="shared" si="179"/>
        <v>0</v>
      </c>
      <c r="AI1425" s="49">
        <f t="shared" si="180"/>
        <v>0</v>
      </c>
      <c r="AJ1425" s="50">
        <f t="shared" si="181"/>
        <v>0</v>
      </c>
      <c r="AK1425" s="51">
        <v>0</v>
      </c>
    </row>
    <row r="1426" spans="1:37" hidden="1" x14ac:dyDescent="0.35">
      <c r="A1426" s="39" t="str">
        <f t="shared" si="183"/>
        <v>SWHC005</v>
      </c>
      <c r="B1426" s="39" t="s">
        <v>328</v>
      </c>
      <c r="C1426" s="62" t="s">
        <v>20</v>
      </c>
      <c r="D1426" s="40" t="s">
        <v>168</v>
      </c>
      <c r="E1426" s="40" t="str">
        <f t="shared" si="182"/>
        <v>SWHC005D</v>
      </c>
      <c r="F1426" s="67" t="s">
        <v>244</v>
      </c>
      <c r="G1426" s="40" t="str">
        <f>DataSpec!$B$11</f>
        <v>UpDeemed, DnDeemed, DnDeemDI</v>
      </c>
      <c r="H1426" s="40" t="str">
        <f>DataSpec!$B$7</f>
        <v>Cap-Tons</v>
      </c>
      <c r="I1426" s="40" t="s">
        <v>11</v>
      </c>
      <c r="J1426" t="s">
        <v>167</v>
      </c>
      <c r="K1426" t="s">
        <v>256</v>
      </c>
      <c r="U1426" s="44">
        <f>SUMIFS(Table1[AStdWBkW],Table1[EnergyImpactID],E1426,Table1[BldgType],B1426,Table1[BldgVint],C1426,Table1[BldgLoc],F1426)</f>
        <v>0.02</v>
      </c>
      <c r="V1426" s="44">
        <f>SUMIFS(Table1[AStdWBkWh],Table1[EnergyImpactID],E1426,Table1[BldgType],B1426,Table1[BldgVint],C1426,Table1[BldgLoc],F1426)</f>
        <v>38.409999999999997</v>
      </c>
      <c r="W1426" s="69">
        <v>0</v>
      </c>
      <c r="X1426" s="69"/>
      <c r="Y1426" s="69"/>
      <c r="Z1426" s="69"/>
      <c r="AA1426" s="47">
        <f>SUMIF('Cost per Solution Code'!$I$5:$I$24,'Measure Support Table'!D1426,'Cost per Solution Code'!$H$5:$H$24)</f>
        <v>515.125</v>
      </c>
      <c r="AB1426" s="62"/>
      <c r="AC1426" s="47">
        <f>SUMIF('Cost per Solution Code'!$I$5:$I$24,'Measure Support Table'!D1426,'Cost per Solution Code'!$F$5:$F$24)</f>
        <v>673.54</v>
      </c>
      <c r="AD1426" s="62"/>
      <c r="AE1426" s="48">
        <f t="shared" si="176"/>
        <v>515.125</v>
      </c>
      <c r="AF1426" s="48">
        <f t="shared" si="177"/>
        <v>673.54</v>
      </c>
      <c r="AG1426" s="48">
        <f t="shared" si="178"/>
        <v>158.41499999999996</v>
      </c>
      <c r="AH1426" s="49">
        <f t="shared" si="179"/>
        <v>0</v>
      </c>
      <c r="AI1426" s="49">
        <f t="shared" si="180"/>
        <v>0</v>
      </c>
      <c r="AJ1426" s="50">
        <f t="shared" si="181"/>
        <v>0</v>
      </c>
      <c r="AK1426" s="51">
        <v>0</v>
      </c>
    </row>
    <row r="1427" spans="1:37" hidden="1" x14ac:dyDescent="0.35">
      <c r="A1427" s="39" t="str">
        <f t="shared" si="183"/>
        <v>SWHC005</v>
      </c>
      <c r="B1427" s="39" t="s">
        <v>328</v>
      </c>
      <c r="C1427" s="62" t="s">
        <v>20</v>
      </c>
      <c r="D1427" s="40" t="s">
        <v>169</v>
      </c>
      <c r="E1427" s="40" t="str">
        <f t="shared" si="182"/>
        <v>SWHC005E</v>
      </c>
      <c r="F1427" s="67" t="s">
        <v>244</v>
      </c>
      <c r="G1427" s="40" t="str">
        <f>DataSpec!$B$11</f>
        <v>UpDeemed, DnDeemed, DnDeemDI</v>
      </c>
      <c r="H1427" s="40" t="str">
        <f>DataSpec!$B$7</f>
        <v>Cap-Tons</v>
      </c>
      <c r="I1427" s="40" t="s">
        <v>11</v>
      </c>
      <c r="J1427" t="s">
        <v>170</v>
      </c>
      <c r="K1427" t="s">
        <v>257</v>
      </c>
      <c r="U1427" s="44">
        <f>SUMIFS(Table1[AStdWBkW],Table1[EnergyImpactID],E1427,Table1[BldgType],B1427,Table1[BldgVint],C1427,Table1[BldgLoc],F1427)</f>
        <v>0.02</v>
      </c>
      <c r="V1427" s="44">
        <f>SUMIFS(Table1[AStdWBkWh],Table1[EnergyImpactID],E1427,Table1[BldgType],B1427,Table1[BldgVint],C1427,Table1[BldgLoc],F1427)</f>
        <v>56.56</v>
      </c>
      <c r="W1427" s="69">
        <v>0</v>
      </c>
      <c r="X1427" s="69"/>
      <c r="Y1427" s="69"/>
      <c r="Z1427" s="69"/>
      <c r="AA1427" s="47">
        <f>SUMIF('Cost per Solution Code'!$I$5:$I$24,'Measure Support Table'!D1427,'Cost per Solution Code'!$H$5:$H$24)</f>
        <v>448.52499999999998</v>
      </c>
      <c r="AB1427" s="62"/>
      <c r="AC1427" s="47">
        <f>SUMIF('Cost per Solution Code'!$I$5:$I$24,'Measure Support Table'!D1427,'Cost per Solution Code'!$F$5:$F$24)</f>
        <v>698.35</v>
      </c>
      <c r="AD1427" s="62"/>
      <c r="AE1427" s="48">
        <f t="shared" si="176"/>
        <v>448.52499999999998</v>
      </c>
      <c r="AF1427" s="48">
        <f t="shared" si="177"/>
        <v>698.35</v>
      </c>
      <c r="AG1427" s="48">
        <f t="shared" si="178"/>
        <v>249.82500000000005</v>
      </c>
      <c r="AH1427" s="49">
        <f t="shared" si="179"/>
        <v>0</v>
      </c>
      <c r="AI1427" s="49">
        <f t="shared" si="180"/>
        <v>0</v>
      </c>
      <c r="AJ1427" s="50">
        <f t="shared" si="181"/>
        <v>0</v>
      </c>
      <c r="AK1427" s="51">
        <v>0</v>
      </c>
    </row>
    <row r="1428" spans="1:37" hidden="1" x14ac:dyDescent="0.35">
      <c r="A1428" s="39" t="str">
        <f t="shared" si="183"/>
        <v>SWHC005</v>
      </c>
      <c r="B1428" s="39" t="s">
        <v>328</v>
      </c>
      <c r="C1428" s="62" t="s">
        <v>20</v>
      </c>
      <c r="D1428" s="40" t="s">
        <v>171</v>
      </c>
      <c r="E1428" s="40" t="str">
        <f t="shared" si="182"/>
        <v>SWHC005F</v>
      </c>
      <c r="F1428" s="67" t="s">
        <v>244</v>
      </c>
      <c r="G1428" s="40" t="str">
        <f>DataSpec!$B$11</f>
        <v>UpDeemed, DnDeemed, DnDeemDI</v>
      </c>
      <c r="H1428" s="40" t="str">
        <f>DataSpec!$B$7</f>
        <v>Cap-Tons</v>
      </c>
      <c r="I1428" s="40" t="s">
        <v>11</v>
      </c>
      <c r="J1428" t="s">
        <v>170</v>
      </c>
      <c r="K1428" t="s">
        <v>258</v>
      </c>
      <c r="U1428" s="44">
        <f>SUMIFS(Table1[AStdWBkW],Table1[EnergyImpactID],E1428,Table1[BldgType],B1428,Table1[BldgVint],C1428,Table1[BldgLoc],F1428)</f>
        <v>0.02</v>
      </c>
      <c r="V1428" s="44">
        <f>SUMIFS(Table1[AStdWBkWh],Table1[EnergyImpactID],E1428,Table1[BldgType],B1428,Table1[BldgVint],C1428,Table1[BldgLoc],F1428)</f>
        <v>37.729999999999997</v>
      </c>
      <c r="W1428" s="69">
        <v>0</v>
      </c>
      <c r="X1428" s="69"/>
      <c r="Y1428" s="69"/>
      <c r="Z1428" s="69"/>
      <c r="AA1428" s="47">
        <f>SUMIF('Cost per Solution Code'!$I$5:$I$24,'Measure Support Table'!D1428,'Cost per Solution Code'!$H$5:$H$24)</f>
        <v>448.52499999999998</v>
      </c>
      <c r="AB1428" s="62"/>
      <c r="AC1428" s="47">
        <f>SUMIF('Cost per Solution Code'!$I$5:$I$24,'Measure Support Table'!D1428,'Cost per Solution Code'!$F$5:$F$24)</f>
        <v>642.36500000000001</v>
      </c>
      <c r="AD1428" s="62"/>
      <c r="AE1428" s="48">
        <f t="shared" si="176"/>
        <v>448.52499999999998</v>
      </c>
      <c r="AF1428" s="48">
        <f t="shared" si="177"/>
        <v>642.36500000000001</v>
      </c>
      <c r="AG1428" s="48">
        <f t="shared" si="178"/>
        <v>193.84000000000003</v>
      </c>
      <c r="AH1428" s="49">
        <f t="shared" si="179"/>
        <v>0</v>
      </c>
      <c r="AI1428" s="49">
        <f t="shared" si="180"/>
        <v>0</v>
      </c>
      <c r="AJ1428" s="50">
        <f t="shared" si="181"/>
        <v>0</v>
      </c>
      <c r="AK1428" s="51">
        <v>0</v>
      </c>
    </row>
    <row r="1429" spans="1:37" hidden="1" x14ac:dyDescent="0.35">
      <c r="A1429" s="39" t="str">
        <f t="shared" si="183"/>
        <v>SWHC005</v>
      </c>
      <c r="B1429" s="39" t="s">
        <v>328</v>
      </c>
      <c r="C1429" s="62" t="s">
        <v>20</v>
      </c>
      <c r="D1429" s="40" t="s">
        <v>8</v>
      </c>
      <c r="E1429" s="40" t="str">
        <f t="shared" si="182"/>
        <v>SWHC005G</v>
      </c>
      <c r="F1429" s="67" t="s">
        <v>244</v>
      </c>
      <c r="G1429" s="40" t="str">
        <f>DataSpec!$B$11</f>
        <v>UpDeemed, DnDeemed, DnDeemDI</v>
      </c>
      <c r="H1429" s="40" t="str">
        <f>DataSpec!$B$7</f>
        <v>Cap-Tons</v>
      </c>
      <c r="I1429" s="40" t="s">
        <v>11</v>
      </c>
      <c r="J1429" t="s">
        <v>172</v>
      </c>
      <c r="K1429" t="s">
        <v>259</v>
      </c>
      <c r="U1429" s="44">
        <f>SUMIFS(Table1[AStdWBkW],Table1[EnergyImpactID],E1429,Table1[BldgType],B1429,Table1[BldgVint],C1429,Table1[BldgLoc],F1429)</f>
        <v>0.02</v>
      </c>
      <c r="V1429" s="44">
        <f>SUMIFS(Table1[AStdWBkWh],Table1[EnergyImpactID],E1429,Table1[BldgType],B1429,Table1[BldgVint],C1429,Table1[BldgLoc],F1429)</f>
        <v>56.56</v>
      </c>
      <c r="W1429" s="69">
        <v>0</v>
      </c>
      <c r="X1429" s="69"/>
      <c r="Y1429" s="69"/>
      <c r="Z1429" s="69"/>
      <c r="AA1429" s="47">
        <f>SUMIF('Cost per Solution Code'!$I$5:$I$24,'Measure Support Table'!D1429,'Cost per Solution Code'!$H$5:$H$24)</f>
        <v>392.565</v>
      </c>
      <c r="AB1429" s="62"/>
      <c r="AC1429" s="47">
        <f>SUMIF('Cost per Solution Code'!$I$5:$I$24,'Measure Support Table'!D1429,'Cost per Solution Code'!$F$5:$F$24)</f>
        <v>491.11500000000001</v>
      </c>
      <c r="AD1429" s="62"/>
      <c r="AE1429" s="48">
        <f t="shared" si="176"/>
        <v>392.565</v>
      </c>
      <c r="AF1429" s="48">
        <f t="shared" si="177"/>
        <v>491.11500000000001</v>
      </c>
      <c r="AG1429" s="48">
        <f t="shared" si="178"/>
        <v>98.550000000000011</v>
      </c>
      <c r="AH1429" s="49">
        <f t="shared" si="179"/>
        <v>0</v>
      </c>
      <c r="AI1429" s="49">
        <f t="shared" si="180"/>
        <v>0</v>
      </c>
      <c r="AJ1429" s="50">
        <f t="shared" si="181"/>
        <v>0</v>
      </c>
      <c r="AK1429" s="51">
        <v>0</v>
      </c>
    </row>
    <row r="1430" spans="1:37" hidden="1" x14ac:dyDescent="0.35">
      <c r="A1430" s="39" t="str">
        <f t="shared" si="183"/>
        <v>SWHC005</v>
      </c>
      <c r="B1430" s="39" t="s">
        <v>328</v>
      </c>
      <c r="C1430" s="62" t="s">
        <v>20</v>
      </c>
      <c r="D1430" s="40" t="s">
        <v>16</v>
      </c>
      <c r="E1430" s="40" t="str">
        <f t="shared" si="182"/>
        <v>SWHC005H</v>
      </c>
      <c r="F1430" s="67" t="s">
        <v>244</v>
      </c>
      <c r="G1430" s="40" t="str">
        <f>DataSpec!$B$11</f>
        <v>UpDeemed, DnDeemed, DnDeemDI</v>
      </c>
      <c r="H1430" s="40" t="str">
        <f>DataSpec!$B$7</f>
        <v>Cap-Tons</v>
      </c>
      <c r="I1430" s="40" t="s">
        <v>11</v>
      </c>
      <c r="J1430" t="s">
        <v>172</v>
      </c>
      <c r="K1430" t="s">
        <v>260</v>
      </c>
      <c r="U1430" s="44">
        <f>SUMIFS(Table1[AStdWBkW],Table1[EnergyImpactID],E1430,Table1[BldgType],B1430,Table1[BldgVint],C1430,Table1[BldgLoc],F1430)</f>
        <v>0.02</v>
      </c>
      <c r="V1430" s="44">
        <f>SUMIFS(Table1[AStdWBkWh],Table1[EnergyImpactID],E1430,Table1[BldgType],B1430,Table1[BldgVint],C1430,Table1[BldgLoc],F1430)</f>
        <v>37.729999999999997</v>
      </c>
      <c r="W1430" s="69">
        <v>0</v>
      </c>
      <c r="X1430" s="69"/>
      <c r="Y1430" s="69"/>
      <c r="Z1430" s="69"/>
      <c r="AA1430" s="47">
        <f>SUMIF('Cost per Solution Code'!$I$5:$I$24,'Measure Support Table'!D1430,'Cost per Solution Code'!$H$5:$H$24)</f>
        <v>392.565</v>
      </c>
      <c r="AB1430" s="62"/>
      <c r="AC1430" s="47">
        <f>SUMIF('Cost per Solution Code'!$I$5:$I$24,'Measure Support Table'!D1430,'Cost per Solution Code'!$F$5:$F$24)</f>
        <v>458.26499999999999</v>
      </c>
      <c r="AD1430" s="62"/>
      <c r="AE1430" s="48">
        <f t="shared" si="176"/>
        <v>392.565</v>
      </c>
      <c r="AF1430" s="48">
        <f t="shared" si="177"/>
        <v>458.26499999999999</v>
      </c>
      <c r="AG1430" s="48">
        <f t="shared" si="178"/>
        <v>65.699999999999989</v>
      </c>
      <c r="AH1430" s="49">
        <f t="shared" si="179"/>
        <v>0</v>
      </c>
      <c r="AI1430" s="49">
        <f t="shared" si="180"/>
        <v>0</v>
      </c>
      <c r="AJ1430" s="50">
        <f t="shared" si="181"/>
        <v>0</v>
      </c>
      <c r="AK1430" s="51">
        <v>0</v>
      </c>
    </row>
    <row r="1431" spans="1:37" hidden="1" x14ac:dyDescent="0.35">
      <c r="A1431" s="39" t="str">
        <f t="shared" si="183"/>
        <v>SWHC005</v>
      </c>
      <c r="B1431" s="39" t="s">
        <v>328</v>
      </c>
      <c r="C1431" s="62" t="s">
        <v>20</v>
      </c>
      <c r="D1431" s="40" t="s">
        <v>18</v>
      </c>
      <c r="E1431" s="40" t="str">
        <f t="shared" si="182"/>
        <v>SWHC005I</v>
      </c>
      <c r="F1431" s="67" t="s">
        <v>244</v>
      </c>
      <c r="G1431" s="40" t="str">
        <f>DataSpec!$B$11</f>
        <v>UpDeemed, DnDeemed, DnDeemDI</v>
      </c>
      <c r="H1431" s="40" t="str">
        <f>DataSpec!$B$7</f>
        <v>Cap-Tons</v>
      </c>
      <c r="I1431" s="40" t="s">
        <v>11</v>
      </c>
      <c r="J1431" t="s">
        <v>173</v>
      </c>
      <c r="K1431" t="s">
        <v>261</v>
      </c>
      <c r="U1431" s="44">
        <f>SUMIFS(Table1[AStdWBkW],Table1[EnergyImpactID],E1431,Table1[BldgType],B1431,Table1[BldgVint],C1431,Table1[BldgLoc],F1431)</f>
        <v>0.03</v>
      </c>
      <c r="V1431" s="44">
        <f>SUMIFS(Table1[AStdWBkWh],Table1[EnergyImpactID],E1431,Table1[BldgType],B1431,Table1[BldgVint],C1431,Table1[BldgLoc],F1431)</f>
        <v>67.23</v>
      </c>
      <c r="W1431" s="69">
        <v>0</v>
      </c>
      <c r="X1431" s="69"/>
      <c r="Y1431" s="69"/>
      <c r="Z1431" s="69"/>
      <c r="AA1431" s="47">
        <f>SUMIF('Cost per Solution Code'!$I$5:$I$24,'Measure Support Table'!D1431,'Cost per Solution Code'!$H$5:$H$24)</f>
        <v>660</v>
      </c>
      <c r="AB1431" s="62"/>
      <c r="AC1431" s="47">
        <f>SUMIF('Cost per Solution Code'!$I$5:$I$24,'Measure Support Table'!D1431,'Cost per Solution Code'!$F$5:$F$24)</f>
        <v>923</v>
      </c>
      <c r="AD1431" s="62"/>
      <c r="AE1431" s="48">
        <f t="shared" si="176"/>
        <v>660</v>
      </c>
      <c r="AF1431" s="48">
        <f t="shared" si="177"/>
        <v>923</v>
      </c>
      <c r="AG1431" s="48">
        <f t="shared" si="178"/>
        <v>263</v>
      </c>
      <c r="AH1431" s="49">
        <f t="shared" si="179"/>
        <v>0</v>
      </c>
      <c r="AI1431" s="49">
        <f t="shared" si="180"/>
        <v>0</v>
      </c>
      <c r="AJ1431" s="50">
        <f t="shared" si="181"/>
        <v>0</v>
      </c>
      <c r="AK1431" s="51">
        <v>0</v>
      </c>
    </row>
    <row r="1432" spans="1:37" hidden="1" x14ac:dyDescent="0.35">
      <c r="A1432" s="39" t="str">
        <f t="shared" si="183"/>
        <v>SWHC005</v>
      </c>
      <c r="B1432" s="39" t="s">
        <v>328</v>
      </c>
      <c r="C1432" s="62" t="s">
        <v>20</v>
      </c>
      <c r="D1432" s="40" t="s">
        <v>22</v>
      </c>
      <c r="E1432" s="40" t="str">
        <f t="shared" si="182"/>
        <v>SWHC005J</v>
      </c>
      <c r="F1432" s="67" t="s">
        <v>244</v>
      </c>
      <c r="G1432" s="40" t="str">
        <f>DataSpec!$B$11</f>
        <v>UpDeemed, DnDeemed, DnDeemDI</v>
      </c>
      <c r="H1432" s="40" t="str">
        <f>DataSpec!$B$7</f>
        <v>Cap-Tons</v>
      </c>
      <c r="I1432" s="40" t="s">
        <v>11</v>
      </c>
      <c r="J1432" t="s">
        <v>173</v>
      </c>
      <c r="K1432" t="s">
        <v>262</v>
      </c>
      <c r="U1432" s="44">
        <f>SUMIFS(Table1[AStdWBkW],Table1[EnergyImpactID],E1432,Table1[BldgType],B1432,Table1[BldgVint],C1432,Table1[BldgLoc],F1432)</f>
        <v>0.02</v>
      </c>
      <c r="V1432" s="44">
        <f>SUMIFS(Table1[AStdWBkWh],Table1[EnergyImpactID],E1432,Table1[BldgType],B1432,Table1[BldgVint],C1432,Table1[BldgLoc],F1432)</f>
        <v>44.8</v>
      </c>
      <c r="W1432" s="69">
        <v>0</v>
      </c>
      <c r="X1432" s="69"/>
      <c r="Y1432" s="69"/>
      <c r="Z1432" s="69"/>
      <c r="AA1432" s="47">
        <f>SUMIF('Cost per Solution Code'!$I$5:$I$24,'Measure Support Table'!D1432,'Cost per Solution Code'!$H$5:$H$24)</f>
        <v>660</v>
      </c>
      <c r="AB1432" s="62"/>
      <c r="AC1432" s="47">
        <f>SUMIF('Cost per Solution Code'!$I$5:$I$24,'Measure Support Table'!D1432,'Cost per Solution Code'!$F$5:$F$24)</f>
        <v>845</v>
      </c>
      <c r="AD1432" s="62"/>
      <c r="AE1432" s="48">
        <f t="shared" si="176"/>
        <v>660</v>
      </c>
      <c r="AF1432" s="48">
        <f t="shared" si="177"/>
        <v>845</v>
      </c>
      <c r="AG1432" s="48">
        <f t="shared" si="178"/>
        <v>185</v>
      </c>
      <c r="AH1432" s="49">
        <f t="shared" si="179"/>
        <v>0</v>
      </c>
      <c r="AI1432" s="49">
        <f t="shared" si="180"/>
        <v>0</v>
      </c>
      <c r="AJ1432" s="50">
        <f t="shared" si="181"/>
        <v>0</v>
      </c>
      <c r="AK1432" s="51">
        <v>0</v>
      </c>
    </row>
    <row r="1433" spans="1:37" hidden="1" x14ac:dyDescent="0.35">
      <c r="A1433" s="39" t="str">
        <f t="shared" si="183"/>
        <v>SWHC005</v>
      </c>
      <c r="B1433" s="39" t="s">
        <v>328</v>
      </c>
      <c r="C1433" s="62" t="s">
        <v>20</v>
      </c>
      <c r="D1433" s="40" t="s">
        <v>25</v>
      </c>
      <c r="E1433" s="40" t="str">
        <f t="shared" si="182"/>
        <v>SWHC005K</v>
      </c>
      <c r="F1433" s="67" t="s">
        <v>244</v>
      </c>
      <c r="G1433" s="40" t="str">
        <f>DataSpec!$B$11</f>
        <v>UpDeemed, DnDeemed, DnDeemDI</v>
      </c>
      <c r="H1433" s="40" t="str">
        <f>DataSpec!$B$7</f>
        <v>Cap-Tons</v>
      </c>
      <c r="I1433" s="40" t="s">
        <v>11</v>
      </c>
      <c r="J1433" t="s">
        <v>174</v>
      </c>
      <c r="K1433" t="s">
        <v>263</v>
      </c>
      <c r="U1433" s="44">
        <f>SUMIFS(Table1[AStdWBkW],Table1[EnergyImpactID],E1433,Table1[BldgType],B1433,Table1[BldgVint],C1433,Table1[BldgLoc],F1433)</f>
        <v>0.03</v>
      </c>
      <c r="V1433" s="44">
        <f>SUMIFS(Table1[AStdWBkWh],Table1[EnergyImpactID],E1433,Table1[BldgType],B1433,Table1[BldgVint],C1433,Table1[BldgLoc],F1433)</f>
        <v>73.84</v>
      </c>
      <c r="W1433" s="69">
        <v>0</v>
      </c>
      <c r="X1433" s="69"/>
      <c r="Y1433" s="69"/>
      <c r="Z1433" s="69"/>
      <c r="AA1433" s="47">
        <f>SUMIF('Cost per Solution Code'!$I$5:$I$24,'Measure Support Table'!D1433,'Cost per Solution Code'!$H$5:$H$24)</f>
        <v>519.14</v>
      </c>
      <c r="AB1433" s="62"/>
      <c r="AC1433" s="47">
        <f>SUMIF('Cost per Solution Code'!$I$5:$I$24,'Measure Support Table'!D1433,'Cost per Solution Code'!$F$5:$F$24)</f>
        <v>685.85</v>
      </c>
      <c r="AD1433" s="62"/>
      <c r="AE1433" s="48">
        <f t="shared" si="176"/>
        <v>519.14</v>
      </c>
      <c r="AF1433" s="48">
        <f t="shared" si="177"/>
        <v>685.85</v>
      </c>
      <c r="AG1433" s="48">
        <f t="shared" si="178"/>
        <v>166.71000000000004</v>
      </c>
      <c r="AH1433" s="49">
        <f t="shared" si="179"/>
        <v>0</v>
      </c>
      <c r="AI1433" s="49">
        <f t="shared" si="180"/>
        <v>0</v>
      </c>
      <c r="AJ1433" s="50">
        <f t="shared" si="181"/>
        <v>0</v>
      </c>
      <c r="AK1433" s="51">
        <v>0</v>
      </c>
    </row>
    <row r="1434" spans="1:37" hidden="1" x14ac:dyDescent="0.35">
      <c r="A1434" s="39" t="str">
        <f t="shared" si="183"/>
        <v>SWHC005</v>
      </c>
      <c r="B1434" s="39" t="s">
        <v>328</v>
      </c>
      <c r="C1434" s="62" t="s">
        <v>20</v>
      </c>
      <c r="D1434" s="40" t="s">
        <v>175</v>
      </c>
      <c r="E1434" s="40" t="str">
        <f t="shared" si="182"/>
        <v>SWHC005L</v>
      </c>
      <c r="F1434" s="67" t="s">
        <v>244</v>
      </c>
      <c r="G1434" s="40" t="str">
        <f>DataSpec!$B$11</f>
        <v>UpDeemed, DnDeemed, DnDeemDI</v>
      </c>
      <c r="H1434" s="40" t="str">
        <f>DataSpec!$B$7</f>
        <v>Cap-Tons</v>
      </c>
      <c r="I1434" s="40" t="s">
        <v>11</v>
      </c>
      <c r="J1434" t="s">
        <v>174</v>
      </c>
      <c r="K1434" t="s">
        <v>264</v>
      </c>
      <c r="U1434" s="44">
        <f>SUMIFS(Table1[AStdWBkW],Table1[EnergyImpactID],E1434,Table1[BldgType],B1434,Table1[BldgVint],C1434,Table1[BldgLoc],F1434)</f>
        <v>0.02</v>
      </c>
      <c r="V1434" s="44">
        <f>SUMIFS(Table1[AStdWBkWh],Table1[EnergyImpactID],E1434,Table1[BldgType],B1434,Table1[BldgVint],C1434,Table1[BldgLoc],F1434)</f>
        <v>49.21</v>
      </c>
      <c r="W1434" s="69">
        <v>0</v>
      </c>
      <c r="X1434" s="69"/>
      <c r="Y1434" s="69"/>
      <c r="Z1434" s="69"/>
      <c r="AA1434" s="47">
        <f>SUMIF('Cost per Solution Code'!$I$5:$I$24,'Measure Support Table'!D1434,'Cost per Solution Code'!$H$5:$H$24)</f>
        <v>519.14</v>
      </c>
      <c r="AB1434" s="62"/>
      <c r="AC1434" s="47">
        <f>SUMIF('Cost per Solution Code'!$I$5:$I$24,'Measure Support Table'!D1434,'Cost per Solution Code'!$F$5:$F$24)</f>
        <v>555.84500000000003</v>
      </c>
      <c r="AD1434" s="62"/>
      <c r="AE1434" s="48">
        <f t="shared" si="176"/>
        <v>519.14</v>
      </c>
      <c r="AF1434" s="48">
        <f t="shared" si="177"/>
        <v>555.84500000000003</v>
      </c>
      <c r="AG1434" s="48">
        <f t="shared" si="178"/>
        <v>36.705000000000041</v>
      </c>
      <c r="AH1434" s="49">
        <f t="shared" si="179"/>
        <v>0</v>
      </c>
      <c r="AI1434" s="49">
        <f t="shared" si="180"/>
        <v>0</v>
      </c>
      <c r="AJ1434" s="50">
        <f t="shared" si="181"/>
        <v>0</v>
      </c>
      <c r="AK1434" s="51">
        <v>0</v>
      </c>
    </row>
    <row r="1435" spans="1:37" hidden="1" x14ac:dyDescent="0.35">
      <c r="A1435" s="39" t="str">
        <f t="shared" si="183"/>
        <v>SWHC005</v>
      </c>
      <c r="B1435" s="39" t="s">
        <v>328</v>
      </c>
      <c r="C1435" s="62" t="s">
        <v>20</v>
      </c>
      <c r="D1435" s="40" t="s">
        <v>176</v>
      </c>
      <c r="E1435" s="40" t="str">
        <f t="shared" si="182"/>
        <v>SWHC005M</v>
      </c>
      <c r="F1435" s="67" t="s">
        <v>244</v>
      </c>
      <c r="G1435" s="40" t="str">
        <f>DataSpec!$B$11</f>
        <v>UpDeemed, DnDeemed, DnDeemDI</v>
      </c>
      <c r="H1435" s="40" t="str">
        <f>DataSpec!$B$7</f>
        <v>Cap-Tons</v>
      </c>
      <c r="I1435" s="40" t="s">
        <v>11</v>
      </c>
      <c r="J1435" t="s">
        <v>177</v>
      </c>
      <c r="K1435" t="s">
        <v>265</v>
      </c>
      <c r="U1435" s="44">
        <f>SUMIFS(Table1[AStdWBkW],Table1[EnergyImpactID],E1435,Table1[BldgType],B1435,Table1[BldgVint],C1435,Table1[BldgLoc],F1435)</f>
        <v>0.03</v>
      </c>
      <c r="V1435" s="44">
        <f>SUMIFS(Table1[AStdWBkWh],Table1[EnergyImpactID],E1435,Table1[BldgType],B1435,Table1[BldgVint],C1435,Table1[BldgLoc],F1435)</f>
        <v>67.86</v>
      </c>
      <c r="W1435" s="69">
        <v>0</v>
      </c>
      <c r="X1435" s="69"/>
      <c r="Y1435" s="69"/>
      <c r="Z1435" s="69"/>
      <c r="AA1435" s="47">
        <f>SUMIF('Cost per Solution Code'!$I$5:$I$24,'Measure Support Table'!D1435,'Cost per Solution Code'!$H$5:$H$24)</f>
        <v>449.41</v>
      </c>
      <c r="AB1435" s="62"/>
      <c r="AC1435" s="47">
        <f>SUMIF('Cost per Solution Code'!$I$5:$I$24,'Measure Support Table'!D1435,'Cost per Solution Code'!$F$5:$F$24)</f>
        <v>771.3576281291954</v>
      </c>
      <c r="AD1435" s="62"/>
      <c r="AE1435" s="48">
        <f t="shared" si="176"/>
        <v>449.41</v>
      </c>
      <c r="AF1435" s="48">
        <f t="shared" si="177"/>
        <v>771.3576281291954</v>
      </c>
      <c r="AG1435" s="48">
        <f t="shared" si="178"/>
        <v>321.94762812919538</v>
      </c>
      <c r="AH1435" s="49">
        <f t="shared" si="179"/>
        <v>0</v>
      </c>
      <c r="AI1435" s="49">
        <f t="shared" si="180"/>
        <v>0</v>
      </c>
      <c r="AJ1435" s="50">
        <f t="shared" si="181"/>
        <v>0</v>
      </c>
      <c r="AK1435" s="51">
        <v>0</v>
      </c>
    </row>
    <row r="1436" spans="1:37" hidden="1" x14ac:dyDescent="0.35">
      <c r="A1436" s="39" t="str">
        <f t="shared" si="183"/>
        <v>SWHC005</v>
      </c>
      <c r="B1436" s="39" t="s">
        <v>328</v>
      </c>
      <c r="C1436" s="62" t="s">
        <v>20</v>
      </c>
      <c r="D1436" s="40" t="s">
        <v>178</v>
      </c>
      <c r="E1436" s="40" t="str">
        <f t="shared" si="182"/>
        <v>SWHC005N</v>
      </c>
      <c r="F1436" s="67" t="s">
        <v>244</v>
      </c>
      <c r="G1436" s="40" t="str">
        <f>DataSpec!$B$11</f>
        <v>UpDeemed, DnDeemed, DnDeemDI</v>
      </c>
      <c r="H1436" s="40" t="str">
        <f>DataSpec!$B$7</f>
        <v>Cap-Tons</v>
      </c>
      <c r="I1436" s="40" t="s">
        <v>11</v>
      </c>
      <c r="J1436" t="s">
        <v>177</v>
      </c>
      <c r="K1436" t="s">
        <v>266</v>
      </c>
      <c r="U1436" s="44">
        <f>SUMIFS(Table1[AStdWBkW],Table1[EnergyImpactID],E1436,Table1[BldgType],B1436,Table1[BldgVint],C1436,Table1[BldgLoc],F1436)</f>
        <v>0.02</v>
      </c>
      <c r="V1436" s="44">
        <f>SUMIFS(Table1[AStdWBkWh],Table1[EnergyImpactID],E1436,Table1[BldgType],B1436,Table1[BldgVint],C1436,Table1[BldgLoc],F1436)</f>
        <v>45.27</v>
      </c>
      <c r="W1436" s="69">
        <v>0</v>
      </c>
      <c r="X1436" s="69"/>
      <c r="Y1436" s="69"/>
      <c r="Z1436" s="69"/>
      <c r="AA1436" s="47">
        <f>SUMIF('Cost per Solution Code'!$I$5:$I$24,'Measure Support Table'!D1436,'Cost per Solution Code'!$H$5:$H$24)</f>
        <v>449.41</v>
      </c>
      <c r="AB1436" s="62"/>
      <c r="AC1436" s="47">
        <f>SUMIF('Cost per Solution Code'!$I$5:$I$24,'Measure Support Table'!D1436,'Cost per Solution Code'!$F$5:$F$24)</f>
        <v>629.11366698254767</v>
      </c>
      <c r="AD1436" s="62"/>
      <c r="AE1436" s="48">
        <f t="shared" si="176"/>
        <v>449.41</v>
      </c>
      <c r="AF1436" s="48">
        <f t="shared" si="177"/>
        <v>629.11366698254767</v>
      </c>
      <c r="AG1436" s="48">
        <f t="shared" si="178"/>
        <v>179.70366698254765</v>
      </c>
      <c r="AH1436" s="49">
        <f t="shared" si="179"/>
        <v>0</v>
      </c>
      <c r="AI1436" s="49">
        <f t="shared" si="180"/>
        <v>0</v>
      </c>
      <c r="AJ1436" s="50">
        <f t="shared" si="181"/>
        <v>0</v>
      </c>
      <c r="AK1436" s="51">
        <v>0</v>
      </c>
    </row>
    <row r="1437" spans="1:37" hidden="1" x14ac:dyDescent="0.35">
      <c r="A1437" s="39" t="str">
        <f t="shared" si="183"/>
        <v>SWHC005</v>
      </c>
      <c r="B1437" s="39" t="s">
        <v>328</v>
      </c>
      <c r="C1437" s="62" t="s">
        <v>20</v>
      </c>
      <c r="D1437" s="40" t="s">
        <v>179</v>
      </c>
      <c r="E1437" s="40" t="str">
        <f t="shared" si="182"/>
        <v>SWHC005O</v>
      </c>
      <c r="F1437" s="67" t="s">
        <v>244</v>
      </c>
      <c r="G1437" s="40" t="str">
        <f>DataSpec!$B$11</f>
        <v>UpDeemed, DnDeemed, DnDeemDI</v>
      </c>
      <c r="H1437" s="40" t="str">
        <f>DataSpec!$B$7</f>
        <v>Cap-Tons</v>
      </c>
      <c r="I1437" s="40" t="s">
        <v>11</v>
      </c>
      <c r="J1437" t="s">
        <v>180</v>
      </c>
      <c r="K1437" t="s">
        <v>267</v>
      </c>
      <c r="U1437" s="44">
        <f>SUMIFS(Table1[AStdWBkW],Table1[EnergyImpactID],E1437,Table1[BldgType],B1437,Table1[BldgVint],C1437,Table1[BldgLoc],F1437)</f>
        <v>0.04</v>
      </c>
      <c r="V1437" s="44">
        <f>SUMIFS(Table1[AStdWBkWh],Table1[EnergyImpactID],E1437,Table1[BldgType],B1437,Table1[BldgVint],C1437,Table1[BldgLoc],F1437)</f>
        <v>81.41</v>
      </c>
      <c r="W1437" s="69">
        <v>0</v>
      </c>
      <c r="X1437" s="69"/>
      <c r="Y1437" s="69"/>
      <c r="Z1437" s="69"/>
      <c r="AA1437" s="47">
        <f>SUMIF('Cost per Solution Code'!$I$5:$I$24,'Measure Support Table'!D1437,'Cost per Solution Code'!$H$5:$H$24)</f>
        <v>1086</v>
      </c>
      <c r="AB1437" s="62"/>
      <c r="AC1437" s="47">
        <f>SUMIF('Cost per Solution Code'!$I$5:$I$24,'Measure Support Table'!D1437,'Cost per Solution Code'!$F$5:$F$24)</f>
        <v>1124.9000000000001</v>
      </c>
      <c r="AD1437" s="62"/>
      <c r="AE1437" s="48">
        <f t="shared" si="176"/>
        <v>1086</v>
      </c>
      <c r="AF1437" s="48">
        <f t="shared" si="177"/>
        <v>1124.9000000000001</v>
      </c>
      <c r="AG1437" s="48">
        <f t="shared" si="178"/>
        <v>38.900000000000091</v>
      </c>
      <c r="AH1437" s="49">
        <f t="shared" si="179"/>
        <v>0</v>
      </c>
      <c r="AI1437" s="49">
        <f t="shared" si="180"/>
        <v>0</v>
      </c>
      <c r="AJ1437" s="50">
        <f t="shared" si="181"/>
        <v>0</v>
      </c>
      <c r="AK1437" s="51">
        <v>0</v>
      </c>
    </row>
    <row r="1438" spans="1:37" hidden="1" x14ac:dyDescent="0.35">
      <c r="A1438" s="39" t="str">
        <f t="shared" si="183"/>
        <v>SWHC005</v>
      </c>
      <c r="B1438" s="39" t="s">
        <v>328</v>
      </c>
      <c r="C1438" s="62" t="s">
        <v>20</v>
      </c>
      <c r="D1438" s="40" t="s">
        <v>181</v>
      </c>
      <c r="E1438" s="40" t="str">
        <f t="shared" si="182"/>
        <v>SWHC005P</v>
      </c>
      <c r="F1438" s="67" t="s">
        <v>244</v>
      </c>
      <c r="G1438" s="40" t="str">
        <f>DataSpec!$B$11</f>
        <v>UpDeemed, DnDeemed, DnDeemDI</v>
      </c>
      <c r="H1438" s="40" t="str">
        <f>DataSpec!$B$7</f>
        <v>Cap-Tons</v>
      </c>
      <c r="I1438" s="40" t="s">
        <v>11</v>
      </c>
      <c r="J1438" t="s">
        <v>180</v>
      </c>
      <c r="K1438" t="s">
        <v>268</v>
      </c>
      <c r="U1438" s="44">
        <f>SUMIFS(Table1[AStdWBkW],Table1[EnergyImpactID],E1438,Table1[BldgType],B1438,Table1[BldgVint],C1438,Table1[BldgLoc],F1438)</f>
        <v>0.02</v>
      </c>
      <c r="V1438" s="44">
        <f>SUMIFS(Table1[AStdWBkWh],Table1[EnergyImpactID],E1438,Table1[BldgType],B1438,Table1[BldgVint],C1438,Table1[BldgLoc],F1438)</f>
        <v>54.31</v>
      </c>
      <c r="W1438" s="69">
        <v>0</v>
      </c>
      <c r="X1438" s="69"/>
      <c r="Y1438" s="69"/>
      <c r="Z1438" s="69"/>
      <c r="AA1438" s="47">
        <f>SUMIF('Cost per Solution Code'!$I$5:$I$24,'Measure Support Table'!D1438,'Cost per Solution Code'!$H$5:$H$24)</f>
        <v>1086</v>
      </c>
      <c r="AB1438" s="62"/>
      <c r="AC1438" s="47">
        <f>SUMIF('Cost per Solution Code'!$I$5:$I$24,'Measure Support Table'!D1438,'Cost per Solution Code'!$F$5:$F$24)</f>
        <v>1107.17</v>
      </c>
      <c r="AD1438" s="62"/>
      <c r="AE1438" s="48">
        <f t="shared" si="176"/>
        <v>1086</v>
      </c>
      <c r="AF1438" s="48">
        <f t="shared" si="177"/>
        <v>1107.17</v>
      </c>
      <c r="AG1438" s="48">
        <f t="shared" si="178"/>
        <v>21.170000000000073</v>
      </c>
      <c r="AH1438" s="49">
        <f t="shared" si="179"/>
        <v>0</v>
      </c>
      <c r="AI1438" s="49">
        <f t="shared" si="180"/>
        <v>0</v>
      </c>
      <c r="AJ1438" s="50">
        <f t="shared" si="181"/>
        <v>0</v>
      </c>
      <c r="AK1438" s="51">
        <v>0</v>
      </c>
    </row>
    <row r="1439" spans="1:37" hidden="1" x14ac:dyDescent="0.35">
      <c r="A1439" s="39" t="str">
        <f t="shared" si="183"/>
        <v>SWHC005</v>
      </c>
      <c r="B1439" s="39" t="s">
        <v>328</v>
      </c>
      <c r="C1439" s="62" t="s">
        <v>20</v>
      </c>
      <c r="D1439" s="40" t="s">
        <v>182</v>
      </c>
      <c r="E1439" s="40" t="str">
        <f t="shared" si="182"/>
        <v>SWHC005Q</v>
      </c>
      <c r="F1439" s="67" t="s">
        <v>244</v>
      </c>
      <c r="G1439" s="40" t="str">
        <f>DataSpec!$B$11</f>
        <v>UpDeemed, DnDeemed, DnDeemDI</v>
      </c>
      <c r="H1439" s="40" t="str">
        <f>DataSpec!$B$7</f>
        <v>Cap-Tons</v>
      </c>
      <c r="I1439" s="40" t="s">
        <v>11</v>
      </c>
      <c r="J1439" t="s">
        <v>183</v>
      </c>
      <c r="K1439" t="s">
        <v>269</v>
      </c>
      <c r="U1439" s="44">
        <f>SUMIFS(Table1[AStdWBkW],Table1[EnergyImpactID],E1439,Table1[BldgType],B1439,Table1[BldgVint],C1439,Table1[BldgLoc],F1439)</f>
        <v>0.03</v>
      </c>
      <c r="V1439" s="44">
        <f>SUMIFS(Table1[AStdWBkWh],Table1[EnergyImpactID],E1439,Table1[BldgType],B1439,Table1[BldgVint],C1439,Table1[BldgLoc],F1439)</f>
        <v>63.53</v>
      </c>
      <c r="W1439" s="69">
        <v>0</v>
      </c>
      <c r="X1439" s="69"/>
      <c r="Y1439" s="69"/>
      <c r="Z1439" s="69"/>
      <c r="AA1439" s="47">
        <f>SUMIF('Cost per Solution Code'!$I$5:$I$24,'Measure Support Table'!D1439,'Cost per Solution Code'!$H$5:$H$24)</f>
        <v>636.29999999999995</v>
      </c>
      <c r="AB1439" s="62"/>
      <c r="AC1439" s="47">
        <f>SUMIF('Cost per Solution Code'!$I$5:$I$24,'Measure Support Table'!D1439,'Cost per Solution Code'!$F$5:$F$24)</f>
        <v>931.83</v>
      </c>
      <c r="AD1439" s="62"/>
      <c r="AE1439" s="48">
        <f t="shared" si="176"/>
        <v>636.29999999999995</v>
      </c>
      <c r="AF1439" s="48">
        <f t="shared" si="177"/>
        <v>931.83</v>
      </c>
      <c r="AG1439" s="48">
        <f t="shared" si="178"/>
        <v>295.53000000000009</v>
      </c>
      <c r="AH1439" s="49">
        <f t="shared" si="179"/>
        <v>0</v>
      </c>
      <c r="AI1439" s="49">
        <f t="shared" si="180"/>
        <v>0</v>
      </c>
      <c r="AJ1439" s="50">
        <f t="shared" si="181"/>
        <v>0</v>
      </c>
      <c r="AK1439" s="51">
        <v>0</v>
      </c>
    </row>
    <row r="1440" spans="1:37" hidden="1" x14ac:dyDescent="0.35">
      <c r="A1440" s="39" t="str">
        <f t="shared" si="183"/>
        <v>SWHC005</v>
      </c>
      <c r="B1440" s="39" t="s">
        <v>328</v>
      </c>
      <c r="C1440" s="62" t="s">
        <v>20</v>
      </c>
      <c r="D1440" s="40" t="s">
        <v>184</v>
      </c>
      <c r="E1440" s="40" t="str">
        <f t="shared" si="182"/>
        <v>SWHC005R</v>
      </c>
      <c r="F1440" s="67" t="s">
        <v>244</v>
      </c>
      <c r="G1440" s="40" t="str">
        <f>DataSpec!$B$11</f>
        <v>UpDeemed, DnDeemed, DnDeemDI</v>
      </c>
      <c r="H1440" s="40" t="str">
        <f>DataSpec!$B$7</f>
        <v>Cap-Tons</v>
      </c>
      <c r="I1440" s="40" t="s">
        <v>11</v>
      </c>
      <c r="J1440" t="s">
        <v>183</v>
      </c>
      <c r="K1440" t="s">
        <v>270</v>
      </c>
      <c r="U1440" s="44">
        <f>SUMIFS(Table1[AStdWBkW],Table1[EnergyImpactID],E1440,Table1[BldgType],B1440,Table1[BldgVint],C1440,Table1[BldgLoc],F1440)</f>
        <v>0.02</v>
      </c>
      <c r="V1440" s="44">
        <f>SUMIFS(Table1[AStdWBkWh],Table1[EnergyImpactID],E1440,Table1[BldgType],B1440,Table1[BldgVint],C1440,Table1[BldgLoc],F1440)</f>
        <v>42.32</v>
      </c>
      <c r="W1440" s="69">
        <v>0</v>
      </c>
      <c r="X1440" s="69"/>
      <c r="Y1440" s="69"/>
      <c r="Z1440" s="69"/>
      <c r="AA1440" s="47">
        <f>SUMIF('Cost per Solution Code'!$I$5:$I$24,'Measure Support Table'!D1440,'Cost per Solution Code'!$H$5:$H$24)</f>
        <v>636.29999999999995</v>
      </c>
      <c r="AB1440" s="62"/>
      <c r="AC1440" s="47">
        <f>SUMIF('Cost per Solution Code'!$I$5:$I$24,'Measure Support Table'!D1440,'Cost per Solution Code'!$F$5:$F$24)</f>
        <v>797.9</v>
      </c>
      <c r="AD1440" s="62"/>
      <c r="AE1440" s="48">
        <f t="shared" si="176"/>
        <v>636.29999999999995</v>
      </c>
      <c r="AF1440" s="48">
        <f t="shared" si="177"/>
        <v>797.9</v>
      </c>
      <c r="AG1440" s="48">
        <f t="shared" si="178"/>
        <v>161.60000000000002</v>
      </c>
      <c r="AH1440" s="49">
        <f t="shared" si="179"/>
        <v>0</v>
      </c>
      <c r="AI1440" s="49">
        <f t="shared" si="180"/>
        <v>0</v>
      </c>
      <c r="AJ1440" s="50">
        <f t="shared" si="181"/>
        <v>0</v>
      </c>
      <c r="AK1440" s="51">
        <v>0</v>
      </c>
    </row>
    <row r="1441" spans="1:37" hidden="1" x14ac:dyDescent="0.35">
      <c r="A1441" s="39" t="str">
        <f t="shared" si="183"/>
        <v>SWHC005</v>
      </c>
      <c r="B1441" s="39" t="s">
        <v>328</v>
      </c>
      <c r="C1441" s="62" t="s">
        <v>20</v>
      </c>
      <c r="D1441" s="40" t="s">
        <v>185</v>
      </c>
      <c r="E1441" s="40" t="str">
        <f t="shared" si="182"/>
        <v>SWHC005S</v>
      </c>
      <c r="F1441" s="67" t="s">
        <v>244</v>
      </c>
      <c r="G1441" s="40" t="str">
        <f>DataSpec!$B$11</f>
        <v>UpDeemed, DnDeemed, DnDeemDI</v>
      </c>
      <c r="H1441" s="40" t="str">
        <f>DataSpec!$B$7</f>
        <v>Cap-Tons</v>
      </c>
      <c r="I1441" s="40" t="s">
        <v>11</v>
      </c>
      <c r="J1441" t="s">
        <v>186</v>
      </c>
      <c r="K1441" t="s">
        <v>271</v>
      </c>
      <c r="U1441" s="44">
        <f>SUMIFS(Table1[AStdWBkW],Table1[EnergyImpactID],E1441,Table1[BldgType],B1441,Table1[BldgVint],C1441,Table1[BldgLoc],F1441)</f>
        <v>0.04</v>
      </c>
      <c r="V1441" s="44">
        <f>SUMIFS(Table1[AStdWBkWh],Table1[EnergyImpactID],E1441,Table1[BldgType],B1441,Table1[BldgVint],C1441,Table1[BldgLoc],F1441)</f>
        <v>84.74</v>
      </c>
      <c r="W1441" s="69">
        <v>0</v>
      </c>
      <c r="X1441" s="69"/>
      <c r="Y1441" s="69"/>
      <c r="Z1441" s="69"/>
      <c r="AA1441" s="47">
        <f>SUMIF('Cost per Solution Code'!$I$5:$I$24,'Measure Support Table'!D1441,'Cost per Solution Code'!$H$5:$H$24)</f>
        <v>416.53842439071497</v>
      </c>
      <c r="AB1441" s="62"/>
      <c r="AC1441" s="47">
        <f>SUMIF('Cost per Solution Code'!$I$5:$I$24,'Measure Support Table'!D1441,'Cost per Solution Code'!$F$5:$F$24)</f>
        <v>610</v>
      </c>
      <c r="AD1441" s="62"/>
      <c r="AE1441" s="48">
        <f t="shared" si="176"/>
        <v>416.53842439071497</v>
      </c>
      <c r="AF1441" s="48">
        <f t="shared" si="177"/>
        <v>610</v>
      </c>
      <c r="AG1441" s="48">
        <f t="shared" si="178"/>
        <v>193.46157560928503</v>
      </c>
      <c r="AH1441" s="49">
        <f t="shared" si="179"/>
        <v>0</v>
      </c>
      <c r="AI1441" s="49">
        <f t="shared" si="180"/>
        <v>0</v>
      </c>
      <c r="AJ1441" s="50">
        <f t="shared" si="181"/>
        <v>0</v>
      </c>
      <c r="AK1441" s="51">
        <v>0</v>
      </c>
    </row>
    <row r="1442" spans="1:37" hidden="1" x14ac:dyDescent="0.35">
      <c r="A1442" s="39" t="str">
        <f t="shared" si="183"/>
        <v>SWHC005</v>
      </c>
      <c r="B1442" s="39" t="s">
        <v>328</v>
      </c>
      <c r="C1442" s="62" t="s">
        <v>20</v>
      </c>
      <c r="D1442" s="40" t="s">
        <v>187</v>
      </c>
      <c r="E1442" s="40" t="str">
        <f t="shared" si="182"/>
        <v>SWHC005T</v>
      </c>
      <c r="F1442" s="67" t="s">
        <v>244</v>
      </c>
      <c r="G1442" s="40" t="str">
        <f>DataSpec!$B$11</f>
        <v>UpDeemed, DnDeemed, DnDeemDI</v>
      </c>
      <c r="H1442" s="40" t="str">
        <f>DataSpec!$B$7</f>
        <v>Cap-Tons</v>
      </c>
      <c r="I1442" s="40" t="s">
        <v>11</v>
      </c>
      <c r="J1442" t="s">
        <v>186</v>
      </c>
      <c r="K1442" t="s">
        <v>272</v>
      </c>
      <c r="U1442" s="44">
        <f>SUMIFS(Table1[AStdWBkW],Table1[EnergyImpactID],E1442,Table1[BldgType],B1442,Table1[BldgVint],C1442,Table1[BldgLoc],F1442)</f>
        <v>0.03</v>
      </c>
      <c r="V1442" s="44">
        <f>SUMIFS(Table1[AStdWBkWh],Table1[EnergyImpactID],E1442,Table1[BldgType],B1442,Table1[BldgVint],C1442,Table1[BldgLoc],F1442)</f>
        <v>56.46</v>
      </c>
      <c r="W1442" s="69">
        <v>0</v>
      </c>
      <c r="X1442" s="69"/>
      <c r="Y1442" s="69"/>
      <c r="Z1442" s="69"/>
      <c r="AA1442" s="47">
        <f>SUMIF('Cost per Solution Code'!$I$5:$I$24,'Measure Support Table'!D1442,'Cost per Solution Code'!$H$5:$H$24)</f>
        <v>416.53842439071497</v>
      </c>
      <c r="AB1442" s="62"/>
      <c r="AC1442" s="47">
        <f>SUMIF('Cost per Solution Code'!$I$5:$I$24,'Measure Support Table'!D1442,'Cost per Solution Code'!$F$5:$F$24)</f>
        <v>522.1950355751585</v>
      </c>
      <c r="AD1442" s="62"/>
      <c r="AE1442" s="48">
        <f t="shared" si="176"/>
        <v>416.53842439071497</v>
      </c>
      <c r="AF1442" s="48">
        <f t="shared" si="177"/>
        <v>522.1950355751585</v>
      </c>
      <c r="AG1442" s="48">
        <f t="shared" si="178"/>
        <v>105.65661118444353</v>
      </c>
      <c r="AH1442" s="49">
        <f t="shared" si="179"/>
        <v>0</v>
      </c>
      <c r="AI1442" s="49">
        <f t="shared" si="180"/>
        <v>0</v>
      </c>
      <c r="AJ1442" s="50">
        <f t="shared" si="181"/>
        <v>0</v>
      </c>
      <c r="AK1442" s="51">
        <v>0</v>
      </c>
    </row>
    <row r="1443" spans="1:37" x14ac:dyDescent="0.35">
      <c r="A1443" s="39" t="str">
        <f t="shared" si="183"/>
        <v>SWHC005</v>
      </c>
      <c r="B1443" s="39" t="s">
        <v>328</v>
      </c>
      <c r="C1443" s="62" t="s">
        <v>20</v>
      </c>
      <c r="D1443" s="40" t="s">
        <v>163</v>
      </c>
      <c r="E1443" s="40" t="str">
        <f t="shared" si="182"/>
        <v>SWHC005A</v>
      </c>
      <c r="F1443" s="67" t="s">
        <v>245</v>
      </c>
      <c r="G1443" s="40" t="str">
        <f>DataSpec!$B$11</f>
        <v>UpDeemed, DnDeemed, DnDeemDI</v>
      </c>
      <c r="H1443" s="40" t="str">
        <f>DataSpec!$B$7</f>
        <v>Cap-Tons</v>
      </c>
      <c r="I1443" s="40" t="s">
        <v>11</v>
      </c>
      <c r="J1443" t="s">
        <v>164</v>
      </c>
      <c r="K1443" t="s">
        <v>253</v>
      </c>
      <c r="U1443" s="44">
        <f>SUMIFS(Table1[AStdWBkW],Table1[EnergyImpactID],E1443,Table1[BldgType],B1443,Table1[BldgVint],C1443,Table1[BldgLoc],F1443)</f>
        <v>0.03</v>
      </c>
      <c r="V1443" s="44">
        <f>SUMIFS(Table1[AStdWBkWh],Table1[EnergyImpactID],E1443,Table1[BldgType],B1443,Table1[BldgVint],C1443,Table1[BldgLoc],F1443)</f>
        <v>40.81</v>
      </c>
      <c r="W1443" s="69">
        <v>0</v>
      </c>
      <c r="X1443" s="69"/>
      <c r="Y1443" s="69"/>
      <c r="Z1443" s="69"/>
      <c r="AA1443" s="47">
        <f>SUMIF('Cost per Solution Code'!$I$5:$I$24,'Measure Support Table'!D1443,'Cost per Solution Code'!$H$5:$H$24)</f>
        <v>656.88499999999999</v>
      </c>
      <c r="AB1443" s="62"/>
      <c r="AC1443" s="47">
        <f>SUMIF('Cost per Solution Code'!$I$5:$I$24,'Measure Support Table'!D1443,'Cost per Solution Code'!$F$5:$F$24)</f>
        <v>931.83999999999992</v>
      </c>
      <c r="AD1443" s="62"/>
      <c r="AE1443" s="48">
        <f t="shared" si="176"/>
        <v>656.88499999999999</v>
      </c>
      <c r="AF1443" s="48">
        <f t="shared" si="177"/>
        <v>931.83999999999992</v>
      </c>
      <c r="AG1443" s="48">
        <f t="shared" si="178"/>
        <v>274.95499999999993</v>
      </c>
      <c r="AH1443" s="49">
        <f t="shared" si="179"/>
        <v>0</v>
      </c>
      <c r="AI1443" s="49">
        <f t="shared" si="180"/>
        <v>0</v>
      </c>
      <c r="AJ1443" s="50">
        <f t="shared" si="181"/>
        <v>0</v>
      </c>
      <c r="AK1443" s="51">
        <v>0</v>
      </c>
    </row>
    <row r="1444" spans="1:37" hidden="1" x14ac:dyDescent="0.35">
      <c r="A1444" s="39" t="str">
        <f t="shared" si="183"/>
        <v>SWHC005</v>
      </c>
      <c r="B1444" s="39" t="s">
        <v>328</v>
      </c>
      <c r="C1444" s="62" t="s">
        <v>20</v>
      </c>
      <c r="D1444" s="40" t="s">
        <v>165</v>
      </c>
      <c r="E1444" s="40" t="str">
        <f t="shared" si="182"/>
        <v>SWHC005B</v>
      </c>
      <c r="F1444" s="67" t="s">
        <v>245</v>
      </c>
      <c r="G1444" s="40" t="str">
        <f>DataSpec!$B$11</f>
        <v>UpDeemed, DnDeemed, DnDeemDI</v>
      </c>
      <c r="H1444" s="40" t="str">
        <f>DataSpec!$B$7</f>
        <v>Cap-Tons</v>
      </c>
      <c r="I1444" s="40" t="s">
        <v>11</v>
      </c>
      <c r="J1444" t="s">
        <v>164</v>
      </c>
      <c r="K1444" t="s">
        <v>254</v>
      </c>
      <c r="U1444" s="44">
        <f>SUMIFS(Table1[AStdWBkW],Table1[EnergyImpactID],E1444,Table1[BldgType],B1444,Table1[BldgVint],C1444,Table1[BldgLoc],F1444)</f>
        <v>0.02</v>
      </c>
      <c r="V1444" s="44">
        <f>SUMIFS(Table1[AStdWBkWh],Table1[EnergyImpactID],E1444,Table1[BldgType],B1444,Table1[BldgVint],C1444,Table1[BldgLoc],F1444)</f>
        <v>27.17</v>
      </c>
      <c r="W1444" s="69">
        <v>0</v>
      </c>
      <c r="X1444" s="69"/>
      <c r="Y1444" s="69"/>
      <c r="Z1444" s="69"/>
      <c r="AA1444" s="47">
        <f>SUMIF('Cost per Solution Code'!$I$5:$I$24,'Measure Support Table'!D1444,'Cost per Solution Code'!$H$5:$H$24)</f>
        <v>656.88499999999999</v>
      </c>
      <c r="AB1444" s="62"/>
      <c r="AC1444" s="47">
        <f>SUMIF('Cost per Solution Code'!$I$5:$I$24,'Measure Support Table'!D1444,'Cost per Solution Code'!$F$5:$F$24)</f>
        <v>729.01</v>
      </c>
      <c r="AD1444" s="62"/>
      <c r="AE1444" s="48">
        <f t="shared" si="176"/>
        <v>656.88499999999999</v>
      </c>
      <c r="AF1444" s="48">
        <f t="shared" si="177"/>
        <v>729.01</v>
      </c>
      <c r="AG1444" s="48">
        <f t="shared" si="178"/>
        <v>72.125</v>
      </c>
      <c r="AH1444" s="49">
        <f t="shared" si="179"/>
        <v>0</v>
      </c>
      <c r="AI1444" s="49">
        <f t="shared" si="180"/>
        <v>0</v>
      </c>
      <c r="AJ1444" s="50">
        <f t="shared" si="181"/>
        <v>0</v>
      </c>
      <c r="AK1444" s="51">
        <v>0</v>
      </c>
    </row>
    <row r="1445" spans="1:37" hidden="1" x14ac:dyDescent="0.35">
      <c r="A1445" s="39" t="str">
        <f t="shared" si="183"/>
        <v>SWHC005</v>
      </c>
      <c r="B1445" s="39" t="s">
        <v>328</v>
      </c>
      <c r="C1445" s="62" t="s">
        <v>20</v>
      </c>
      <c r="D1445" s="40" t="s">
        <v>166</v>
      </c>
      <c r="E1445" s="40" t="str">
        <f t="shared" si="182"/>
        <v>SWHC005C</v>
      </c>
      <c r="F1445" s="67" t="s">
        <v>245</v>
      </c>
      <c r="G1445" s="40" t="str">
        <f>DataSpec!$B$11</f>
        <v>UpDeemed, DnDeemed, DnDeemDI</v>
      </c>
      <c r="H1445" s="40" t="str">
        <f>DataSpec!$B$7</f>
        <v>Cap-Tons</v>
      </c>
      <c r="I1445" s="40" t="s">
        <v>11</v>
      </c>
      <c r="J1445" t="s">
        <v>167</v>
      </c>
      <c r="K1445" t="s">
        <v>255</v>
      </c>
      <c r="U1445" s="44">
        <f>SUMIFS(Table1[AStdWBkW],Table1[EnergyImpactID],E1445,Table1[BldgType],B1445,Table1[BldgVint],C1445,Table1[BldgLoc],F1445)</f>
        <v>0.02</v>
      </c>
      <c r="V1445" s="44">
        <f>SUMIFS(Table1[AStdWBkWh],Table1[EnergyImpactID],E1445,Table1[BldgType],B1445,Table1[BldgVint],C1445,Table1[BldgLoc],F1445)</f>
        <v>38.22</v>
      </c>
      <c r="W1445" s="69">
        <v>0</v>
      </c>
      <c r="X1445" s="69"/>
      <c r="Y1445" s="69"/>
      <c r="Z1445" s="69"/>
      <c r="AA1445" s="47">
        <f>SUMIF('Cost per Solution Code'!$I$5:$I$24,'Measure Support Table'!D1445,'Cost per Solution Code'!$H$5:$H$24)</f>
        <v>515.125</v>
      </c>
      <c r="AB1445" s="62"/>
      <c r="AC1445" s="47">
        <f>SUMIF('Cost per Solution Code'!$I$5:$I$24,'Measure Support Table'!D1445,'Cost per Solution Code'!$F$5:$F$24)</f>
        <v>741.56</v>
      </c>
      <c r="AD1445" s="62"/>
      <c r="AE1445" s="48">
        <f t="shared" si="176"/>
        <v>515.125</v>
      </c>
      <c r="AF1445" s="48">
        <f t="shared" si="177"/>
        <v>741.56</v>
      </c>
      <c r="AG1445" s="48">
        <f t="shared" si="178"/>
        <v>226.43499999999995</v>
      </c>
      <c r="AH1445" s="49">
        <f t="shared" si="179"/>
        <v>0</v>
      </c>
      <c r="AI1445" s="49">
        <f t="shared" si="180"/>
        <v>0</v>
      </c>
      <c r="AJ1445" s="50">
        <f t="shared" si="181"/>
        <v>0</v>
      </c>
      <c r="AK1445" s="51">
        <v>0</v>
      </c>
    </row>
    <row r="1446" spans="1:37" hidden="1" x14ac:dyDescent="0.35">
      <c r="A1446" s="39" t="str">
        <f t="shared" si="183"/>
        <v>SWHC005</v>
      </c>
      <c r="B1446" s="39" t="s">
        <v>328</v>
      </c>
      <c r="C1446" s="62" t="s">
        <v>20</v>
      </c>
      <c r="D1446" s="40" t="s">
        <v>168</v>
      </c>
      <c r="E1446" s="40" t="str">
        <f t="shared" si="182"/>
        <v>SWHC005D</v>
      </c>
      <c r="F1446" s="67" t="s">
        <v>245</v>
      </c>
      <c r="G1446" s="40" t="str">
        <f>DataSpec!$B$11</f>
        <v>UpDeemed, DnDeemed, DnDeemDI</v>
      </c>
      <c r="H1446" s="40" t="str">
        <f>DataSpec!$B$7</f>
        <v>Cap-Tons</v>
      </c>
      <c r="I1446" s="40" t="s">
        <v>11</v>
      </c>
      <c r="J1446" t="s">
        <v>167</v>
      </c>
      <c r="K1446" t="s">
        <v>256</v>
      </c>
      <c r="U1446" s="44">
        <f>SUMIFS(Table1[AStdWBkW],Table1[EnergyImpactID],E1446,Table1[BldgType],B1446,Table1[BldgVint],C1446,Table1[BldgLoc],F1446)</f>
        <v>0.02</v>
      </c>
      <c r="V1446" s="44">
        <f>SUMIFS(Table1[AStdWBkWh],Table1[EnergyImpactID],E1446,Table1[BldgType],B1446,Table1[BldgVint],C1446,Table1[BldgLoc],F1446)</f>
        <v>25.48</v>
      </c>
      <c r="W1446" s="69">
        <v>0</v>
      </c>
      <c r="X1446" s="69"/>
      <c r="Y1446" s="69"/>
      <c r="Z1446" s="69"/>
      <c r="AA1446" s="47">
        <f>SUMIF('Cost per Solution Code'!$I$5:$I$24,'Measure Support Table'!D1446,'Cost per Solution Code'!$H$5:$H$24)</f>
        <v>515.125</v>
      </c>
      <c r="AB1446" s="62"/>
      <c r="AC1446" s="47">
        <f>SUMIF('Cost per Solution Code'!$I$5:$I$24,'Measure Support Table'!D1446,'Cost per Solution Code'!$F$5:$F$24)</f>
        <v>673.54</v>
      </c>
      <c r="AD1446" s="62"/>
      <c r="AE1446" s="48">
        <f t="shared" si="176"/>
        <v>515.125</v>
      </c>
      <c r="AF1446" s="48">
        <f t="shared" si="177"/>
        <v>673.54</v>
      </c>
      <c r="AG1446" s="48">
        <f t="shared" si="178"/>
        <v>158.41499999999996</v>
      </c>
      <c r="AH1446" s="49">
        <f t="shared" si="179"/>
        <v>0</v>
      </c>
      <c r="AI1446" s="49">
        <f t="shared" si="180"/>
        <v>0</v>
      </c>
      <c r="AJ1446" s="50">
        <f t="shared" si="181"/>
        <v>0</v>
      </c>
      <c r="AK1446" s="51">
        <v>0</v>
      </c>
    </row>
    <row r="1447" spans="1:37" hidden="1" x14ac:dyDescent="0.35">
      <c r="A1447" s="39" t="str">
        <f t="shared" si="183"/>
        <v>SWHC005</v>
      </c>
      <c r="B1447" s="39" t="s">
        <v>328</v>
      </c>
      <c r="C1447" s="62" t="s">
        <v>20</v>
      </c>
      <c r="D1447" s="40" t="s">
        <v>169</v>
      </c>
      <c r="E1447" s="40" t="str">
        <f t="shared" si="182"/>
        <v>SWHC005E</v>
      </c>
      <c r="F1447" s="67" t="s">
        <v>245</v>
      </c>
      <c r="G1447" s="40" t="str">
        <f>DataSpec!$B$11</f>
        <v>UpDeemed, DnDeemed, DnDeemDI</v>
      </c>
      <c r="H1447" s="40" t="str">
        <f>DataSpec!$B$7</f>
        <v>Cap-Tons</v>
      </c>
      <c r="I1447" s="40" t="s">
        <v>11</v>
      </c>
      <c r="J1447" t="s">
        <v>170</v>
      </c>
      <c r="K1447" t="s">
        <v>257</v>
      </c>
      <c r="U1447" s="44">
        <f>SUMIFS(Table1[AStdWBkW],Table1[EnergyImpactID],E1447,Table1[BldgType],B1447,Table1[BldgVint],C1447,Table1[BldgLoc],F1447)</f>
        <v>0.02</v>
      </c>
      <c r="V1447" s="44">
        <f>SUMIFS(Table1[AStdWBkWh],Table1[EnergyImpactID],E1447,Table1[BldgType],B1447,Table1[BldgVint],C1447,Table1[BldgLoc],F1447)</f>
        <v>37.619999999999997</v>
      </c>
      <c r="W1447" s="69">
        <v>0</v>
      </c>
      <c r="X1447" s="69"/>
      <c r="Y1447" s="69"/>
      <c r="Z1447" s="69"/>
      <c r="AA1447" s="47">
        <f>SUMIF('Cost per Solution Code'!$I$5:$I$24,'Measure Support Table'!D1447,'Cost per Solution Code'!$H$5:$H$24)</f>
        <v>448.52499999999998</v>
      </c>
      <c r="AB1447" s="62"/>
      <c r="AC1447" s="47">
        <f>SUMIF('Cost per Solution Code'!$I$5:$I$24,'Measure Support Table'!D1447,'Cost per Solution Code'!$F$5:$F$24)</f>
        <v>698.35</v>
      </c>
      <c r="AD1447" s="62"/>
      <c r="AE1447" s="48">
        <f t="shared" si="176"/>
        <v>448.52499999999998</v>
      </c>
      <c r="AF1447" s="48">
        <f t="shared" si="177"/>
        <v>698.35</v>
      </c>
      <c r="AG1447" s="48">
        <f t="shared" si="178"/>
        <v>249.82500000000005</v>
      </c>
      <c r="AH1447" s="49">
        <f t="shared" si="179"/>
        <v>0</v>
      </c>
      <c r="AI1447" s="49">
        <f t="shared" si="180"/>
        <v>0</v>
      </c>
      <c r="AJ1447" s="50">
        <f t="shared" si="181"/>
        <v>0</v>
      </c>
      <c r="AK1447" s="51">
        <v>0</v>
      </c>
    </row>
    <row r="1448" spans="1:37" hidden="1" x14ac:dyDescent="0.35">
      <c r="A1448" s="39" t="str">
        <f t="shared" si="183"/>
        <v>SWHC005</v>
      </c>
      <c r="B1448" s="39" t="s">
        <v>328</v>
      </c>
      <c r="C1448" s="62" t="s">
        <v>20</v>
      </c>
      <c r="D1448" s="40" t="s">
        <v>171</v>
      </c>
      <c r="E1448" s="40" t="str">
        <f t="shared" si="182"/>
        <v>SWHC005F</v>
      </c>
      <c r="F1448" s="67" t="s">
        <v>245</v>
      </c>
      <c r="G1448" s="40" t="str">
        <f>DataSpec!$B$11</f>
        <v>UpDeemed, DnDeemed, DnDeemDI</v>
      </c>
      <c r="H1448" s="40" t="str">
        <f>DataSpec!$B$7</f>
        <v>Cap-Tons</v>
      </c>
      <c r="I1448" s="40" t="s">
        <v>11</v>
      </c>
      <c r="J1448" t="s">
        <v>170</v>
      </c>
      <c r="K1448" t="s">
        <v>258</v>
      </c>
      <c r="U1448" s="44">
        <f>SUMIFS(Table1[AStdWBkW],Table1[EnergyImpactID],E1448,Table1[BldgType],B1448,Table1[BldgVint],C1448,Table1[BldgLoc],F1448)</f>
        <v>0.02</v>
      </c>
      <c r="V1448" s="44">
        <f>SUMIFS(Table1[AStdWBkWh],Table1[EnergyImpactID],E1448,Table1[BldgType],B1448,Table1[BldgVint],C1448,Table1[BldgLoc],F1448)</f>
        <v>25.08</v>
      </c>
      <c r="W1448" s="69">
        <v>0</v>
      </c>
      <c r="X1448" s="69"/>
      <c r="Y1448" s="69"/>
      <c r="Z1448" s="69"/>
      <c r="AA1448" s="47">
        <f>SUMIF('Cost per Solution Code'!$I$5:$I$24,'Measure Support Table'!D1448,'Cost per Solution Code'!$H$5:$H$24)</f>
        <v>448.52499999999998</v>
      </c>
      <c r="AB1448" s="62"/>
      <c r="AC1448" s="47">
        <f>SUMIF('Cost per Solution Code'!$I$5:$I$24,'Measure Support Table'!D1448,'Cost per Solution Code'!$F$5:$F$24)</f>
        <v>642.36500000000001</v>
      </c>
      <c r="AD1448" s="62"/>
      <c r="AE1448" s="48">
        <f t="shared" si="176"/>
        <v>448.52499999999998</v>
      </c>
      <c r="AF1448" s="48">
        <f t="shared" si="177"/>
        <v>642.36500000000001</v>
      </c>
      <c r="AG1448" s="48">
        <f t="shared" si="178"/>
        <v>193.84000000000003</v>
      </c>
      <c r="AH1448" s="49">
        <f t="shared" si="179"/>
        <v>0</v>
      </c>
      <c r="AI1448" s="49">
        <f t="shared" si="180"/>
        <v>0</v>
      </c>
      <c r="AJ1448" s="50">
        <f t="shared" si="181"/>
        <v>0</v>
      </c>
      <c r="AK1448" s="51">
        <v>0</v>
      </c>
    </row>
    <row r="1449" spans="1:37" hidden="1" x14ac:dyDescent="0.35">
      <c r="A1449" s="39" t="str">
        <f t="shared" si="183"/>
        <v>SWHC005</v>
      </c>
      <c r="B1449" s="39" t="s">
        <v>328</v>
      </c>
      <c r="C1449" s="62" t="s">
        <v>20</v>
      </c>
      <c r="D1449" s="40" t="s">
        <v>8</v>
      </c>
      <c r="E1449" s="40" t="str">
        <f t="shared" si="182"/>
        <v>SWHC005G</v>
      </c>
      <c r="F1449" s="67" t="s">
        <v>245</v>
      </c>
      <c r="G1449" s="40" t="str">
        <f>DataSpec!$B$11</f>
        <v>UpDeemed, DnDeemed, DnDeemDI</v>
      </c>
      <c r="H1449" s="40" t="str">
        <f>DataSpec!$B$7</f>
        <v>Cap-Tons</v>
      </c>
      <c r="I1449" s="40" t="s">
        <v>11</v>
      </c>
      <c r="J1449" t="s">
        <v>172</v>
      </c>
      <c r="K1449" t="s">
        <v>259</v>
      </c>
      <c r="U1449" s="44">
        <f>SUMIFS(Table1[AStdWBkW],Table1[EnergyImpactID],E1449,Table1[BldgType],B1449,Table1[BldgVint],C1449,Table1[BldgLoc],F1449)</f>
        <v>0.02</v>
      </c>
      <c r="V1449" s="44">
        <f>SUMIFS(Table1[AStdWBkWh],Table1[EnergyImpactID],E1449,Table1[BldgType],B1449,Table1[BldgVint],C1449,Table1[BldgLoc],F1449)</f>
        <v>37.619999999999997</v>
      </c>
      <c r="W1449" s="69">
        <v>0</v>
      </c>
      <c r="X1449" s="69"/>
      <c r="Y1449" s="69"/>
      <c r="Z1449" s="69"/>
      <c r="AA1449" s="47">
        <f>SUMIF('Cost per Solution Code'!$I$5:$I$24,'Measure Support Table'!D1449,'Cost per Solution Code'!$H$5:$H$24)</f>
        <v>392.565</v>
      </c>
      <c r="AB1449" s="62"/>
      <c r="AC1449" s="47">
        <f>SUMIF('Cost per Solution Code'!$I$5:$I$24,'Measure Support Table'!D1449,'Cost per Solution Code'!$F$5:$F$24)</f>
        <v>491.11500000000001</v>
      </c>
      <c r="AD1449" s="62"/>
      <c r="AE1449" s="48">
        <f t="shared" si="176"/>
        <v>392.565</v>
      </c>
      <c r="AF1449" s="48">
        <f t="shared" si="177"/>
        <v>491.11500000000001</v>
      </c>
      <c r="AG1449" s="48">
        <f t="shared" si="178"/>
        <v>98.550000000000011</v>
      </c>
      <c r="AH1449" s="49">
        <f t="shared" si="179"/>
        <v>0</v>
      </c>
      <c r="AI1449" s="49">
        <f t="shared" si="180"/>
        <v>0</v>
      </c>
      <c r="AJ1449" s="50">
        <f t="shared" si="181"/>
        <v>0</v>
      </c>
      <c r="AK1449" s="51">
        <v>0</v>
      </c>
    </row>
    <row r="1450" spans="1:37" hidden="1" x14ac:dyDescent="0.35">
      <c r="A1450" s="39" t="str">
        <f t="shared" si="183"/>
        <v>SWHC005</v>
      </c>
      <c r="B1450" s="39" t="s">
        <v>328</v>
      </c>
      <c r="C1450" s="62" t="s">
        <v>20</v>
      </c>
      <c r="D1450" s="40" t="s">
        <v>16</v>
      </c>
      <c r="E1450" s="40" t="str">
        <f t="shared" si="182"/>
        <v>SWHC005H</v>
      </c>
      <c r="F1450" s="67" t="s">
        <v>245</v>
      </c>
      <c r="G1450" s="40" t="str">
        <f>DataSpec!$B$11</f>
        <v>UpDeemed, DnDeemed, DnDeemDI</v>
      </c>
      <c r="H1450" s="40" t="str">
        <f>DataSpec!$B$7</f>
        <v>Cap-Tons</v>
      </c>
      <c r="I1450" s="40" t="s">
        <v>11</v>
      </c>
      <c r="J1450" t="s">
        <v>172</v>
      </c>
      <c r="K1450" t="s">
        <v>260</v>
      </c>
      <c r="U1450" s="44">
        <f>SUMIFS(Table1[AStdWBkW],Table1[EnergyImpactID],E1450,Table1[BldgType],B1450,Table1[BldgVint],C1450,Table1[BldgLoc],F1450)</f>
        <v>0.02</v>
      </c>
      <c r="V1450" s="44">
        <f>SUMIFS(Table1[AStdWBkWh],Table1[EnergyImpactID],E1450,Table1[BldgType],B1450,Table1[BldgVint],C1450,Table1[BldgLoc],F1450)</f>
        <v>25.08</v>
      </c>
      <c r="W1450" s="69">
        <v>0</v>
      </c>
      <c r="X1450" s="69"/>
      <c r="Y1450" s="69"/>
      <c r="Z1450" s="69"/>
      <c r="AA1450" s="47">
        <f>SUMIF('Cost per Solution Code'!$I$5:$I$24,'Measure Support Table'!D1450,'Cost per Solution Code'!$H$5:$H$24)</f>
        <v>392.565</v>
      </c>
      <c r="AB1450" s="62"/>
      <c r="AC1450" s="47">
        <f>SUMIF('Cost per Solution Code'!$I$5:$I$24,'Measure Support Table'!D1450,'Cost per Solution Code'!$F$5:$F$24)</f>
        <v>458.26499999999999</v>
      </c>
      <c r="AD1450" s="62"/>
      <c r="AE1450" s="48">
        <f t="shared" si="176"/>
        <v>392.565</v>
      </c>
      <c r="AF1450" s="48">
        <f t="shared" si="177"/>
        <v>458.26499999999999</v>
      </c>
      <c r="AG1450" s="48">
        <f t="shared" si="178"/>
        <v>65.699999999999989</v>
      </c>
      <c r="AH1450" s="49">
        <f t="shared" si="179"/>
        <v>0</v>
      </c>
      <c r="AI1450" s="49">
        <f t="shared" si="180"/>
        <v>0</v>
      </c>
      <c r="AJ1450" s="50">
        <f t="shared" si="181"/>
        <v>0</v>
      </c>
      <c r="AK1450" s="51">
        <v>0</v>
      </c>
    </row>
    <row r="1451" spans="1:37" hidden="1" x14ac:dyDescent="0.35">
      <c r="A1451" s="39" t="str">
        <f t="shared" si="183"/>
        <v>SWHC005</v>
      </c>
      <c r="B1451" s="39" t="s">
        <v>328</v>
      </c>
      <c r="C1451" s="62" t="s">
        <v>20</v>
      </c>
      <c r="D1451" s="40" t="s">
        <v>18</v>
      </c>
      <c r="E1451" s="40" t="str">
        <f t="shared" si="182"/>
        <v>SWHC005I</v>
      </c>
      <c r="F1451" s="67" t="s">
        <v>245</v>
      </c>
      <c r="G1451" s="40" t="str">
        <f>DataSpec!$B$11</f>
        <v>UpDeemed, DnDeemed, DnDeemDI</v>
      </c>
      <c r="H1451" s="40" t="str">
        <f>DataSpec!$B$7</f>
        <v>Cap-Tons</v>
      </c>
      <c r="I1451" s="40" t="s">
        <v>11</v>
      </c>
      <c r="J1451" t="s">
        <v>173</v>
      </c>
      <c r="K1451" t="s">
        <v>261</v>
      </c>
      <c r="U1451" s="44">
        <f>SUMIFS(Table1[AStdWBkW],Table1[EnergyImpactID],E1451,Table1[BldgType],B1451,Table1[BldgVint],C1451,Table1[BldgLoc],F1451)</f>
        <v>0.03</v>
      </c>
      <c r="V1451" s="44">
        <f>SUMIFS(Table1[AStdWBkWh],Table1[EnergyImpactID],E1451,Table1[BldgType],B1451,Table1[BldgVint],C1451,Table1[BldgLoc],F1451)</f>
        <v>44.69</v>
      </c>
      <c r="W1451" s="69">
        <v>0</v>
      </c>
      <c r="X1451" s="69"/>
      <c r="Y1451" s="69"/>
      <c r="Z1451" s="69"/>
      <c r="AA1451" s="47">
        <f>SUMIF('Cost per Solution Code'!$I$5:$I$24,'Measure Support Table'!D1451,'Cost per Solution Code'!$H$5:$H$24)</f>
        <v>660</v>
      </c>
      <c r="AB1451" s="62"/>
      <c r="AC1451" s="47">
        <f>SUMIF('Cost per Solution Code'!$I$5:$I$24,'Measure Support Table'!D1451,'Cost per Solution Code'!$F$5:$F$24)</f>
        <v>923</v>
      </c>
      <c r="AD1451" s="62"/>
      <c r="AE1451" s="48">
        <f t="shared" si="176"/>
        <v>660</v>
      </c>
      <c r="AF1451" s="48">
        <f t="shared" si="177"/>
        <v>923</v>
      </c>
      <c r="AG1451" s="48">
        <f t="shared" si="178"/>
        <v>263</v>
      </c>
      <c r="AH1451" s="49">
        <f t="shared" si="179"/>
        <v>0</v>
      </c>
      <c r="AI1451" s="49">
        <f t="shared" si="180"/>
        <v>0</v>
      </c>
      <c r="AJ1451" s="50">
        <f t="shared" si="181"/>
        <v>0</v>
      </c>
      <c r="AK1451" s="51">
        <v>0</v>
      </c>
    </row>
    <row r="1452" spans="1:37" hidden="1" x14ac:dyDescent="0.35">
      <c r="A1452" s="39" t="str">
        <f t="shared" si="183"/>
        <v>SWHC005</v>
      </c>
      <c r="B1452" s="39" t="s">
        <v>328</v>
      </c>
      <c r="C1452" s="62" t="s">
        <v>20</v>
      </c>
      <c r="D1452" s="40" t="s">
        <v>22</v>
      </c>
      <c r="E1452" s="40" t="str">
        <f t="shared" si="182"/>
        <v>SWHC005J</v>
      </c>
      <c r="F1452" s="67" t="s">
        <v>245</v>
      </c>
      <c r="G1452" s="40" t="str">
        <f>DataSpec!$B$11</f>
        <v>UpDeemed, DnDeemed, DnDeemDI</v>
      </c>
      <c r="H1452" s="40" t="str">
        <f>DataSpec!$B$7</f>
        <v>Cap-Tons</v>
      </c>
      <c r="I1452" s="40" t="s">
        <v>11</v>
      </c>
      <c r="J1452" t="s">
        <v>173</v>
      </c>
      <c r="K1452" t="s">
        <v>262</v>
      </c>
      <c r="U1452" s="44">
        <f>SUMIFS(Table1[AStdWBkW],Table1[EnergyImpactID],E1452,Table1[BldgType],B1452,Table1[BldgVint],C1452,Table1[BldgLoc],F1452)</f>
        <v>0.02</v>
      </c>
      <c r="V1452" s="44">
        <f>SUMIFS(Table1[AStdWBkWh],Table1[EnergyImpactID],E1452,Table1[BldgType],B1452,Table1[BldgVint],C1452,Table1[BldgLoc],F1452)</f>
        <v>29.76</v>
      </c>
      <c r="W1452" s="69">
        <v>0</v>
      </c>
      <c r="X1452" s="69"/>
      <c r="Y1452" s="69"/>
      <c r="Z1452" s="69"/>
      <c r="AA1452" s="47">
        <f>SUMIF('Cost per Solution Code'!$I$5:$I$24,'Measure Support Table'!D1452,'Cost per Solution Code'!$H$5:$H$24)</f>
        <v>660</v>
      </c>
      <c r="AB1452" s="62"/>
      <c r="AC1452" s="47">
        <f>SUMIF('Cost per Solution Code'!$I$5:$I$24,'Measure Support Table'!D1452,'Cost per Solution Code'!$F$5:$F$24)</f>
        <v>845</v>
      </c>
      <c r="AD1452" s="62"/>
      <c r="AE1452" s="48">
        <f t="shared" si="176"/>
        <v>660</v>
      </c>
      <c r="AF1452" s="48">
        <f t="shared" si="177"/>
        <v>845</v>
      </c>
      <c r="AG1452" s="48">
        <f t="shared" si="178"/>
        <v>185</v>
      </c>
      <c r="AH1452" s="49">
        <f t="shared" si="179"/>
        <v>0</v>
      </c>
      <c r="AI1452" s="49">
        <f t="shared" si="180"/>
        <v>0</v>
      </c>
      <c r="AJ1452" s="50">
        <f t="shared" si="181"/>
        <v>0</v>
      </c>
      <c r="AK1452" s="51">
        <v>0</v>
      </c>
    </row>
    <row r="1453" spans="1:37" hidden="1" x14ac:dyDescent="0.35">
      <c r="A1453" s="39" t="str">
        <f t="shared" si="183"/>
        <v>SWHC005</v>
      </c>
      <c r="B1453" s="39" t="s">
        <v>328</v>
      </c>
      <c r="C1453" s="62" t="s">
        <v>20</v>
      </c>
      <c r="D1453" s="40" t="s">
        <v>25</v>
      </c>
      <c r="E1453" s="40" t="str">
        <f t="shared" si="182"/>
        <v>SWHC005K</v>
      </c>
      <c r="F1453" s="67" t="s">
        <v>245</v>
      </c>
      <c r="G1453" s="40" t="str">
        <f>DataSpec!$B$11</f>
        <v>UpDeemed, DnDeemed, DnDeemDI</v>
      </c>
      <c r="H1453" s="40" t="str">
        <f>DataSpec!$B$7</f>
        <v>Cap-Tons</v>
      </c>
      <c r="I1453" s="40" t="s">
        <v>11</v>
      </c>
      <c r="J1453" t="s">
        <v>174</v>
      </c>
      <c r="K1453" t="s">
        <v>263</v>
      </c>
      <c r="U1453" s="44">
        <f>SUMIFS(Table1[AStdWBkW],Table1[EnergyImpactID],E1453,Table1[BldgType],B1453,Table1[BldgVint],C1453,Table1[BldgLoc],F1453)</f>
        <v>0.03</v>
      </c>
      <c r="V1453" s="44">
        <f>SUMIFS(Table1[AStdWBkWh],Table1[EnergyImpactID],E1453,Table1[BldgType],B1453,Table1[BldgVint],C1453,Table1[BldgLoc],F1453)</f>
        <v>46.57</v>
      </c>
      <c r="W1453" s="69">
        <v>0</v>
      </c>
      <c r="X1453" s="69"/>
      <c r="Y1453" s="69"/>
      <c r="Z1453" s="69"/>
      <c r="AA1453" s="47">
        <f>SUMIF('Cost per Solution Code'!$I$5:$I$24,'Measure Support Table'!D1453,'Cost per Solution Code'!$H$5:$H$24)</f>
        <v>519.14</v>
      </c>
      <c r="AB1453" s="62"/>
      <c r="AC1453" s="47">
        <f>SUMIF('Cost per Solution Code'!$I$5:$I$24,'Measure Support Table'!D1453,'Cost per Solution Code'!$F$5:$F$24)</f>
        <v>685.85</v>
      </c>
      <c r="AD1453" s="62"/>
      <c r="AE1453" s="48">
        <f t="shared" si="176"/>
        <v>519.14</v>
      </c>
      <c r="AF1453" s="48">
        <f t="shared" si="177"/>
        <v>685.85</v>
      </c>
      <c r="AG1453" s="48">
        <f t="shared" si="178"/>
        <v>166.71000000000004</v>
      </c>
      <c r="AH1453" s="49">
        <f t="shared" si="179"/>
        <v>0</v>
      </c>
      <c r="AI1453" s="49">
        <f t="shared" si="180"/>
        <v>0</v>
      </c>
      <c r="AJ1453" s="50">
        <f t="shared" si="181"/>
        <v>0</v>
      </c>
      <c r="AK1453" s="51">
        <v>0</v>
      </c>
    </row>
    <row r="1454" spans="1:37" hidden="1" x14ac:dyDescent="0.35">
      <c r="A1454" s="39" t="str">
        <f t="shared" si="183"/>
        <v>SWHC005</v>
      </c>
      <c r="B1454" s="39" t="s">
        <v>328</v>
      </c>
      <c r="C1454" s="62" t="s">
        <v>20</v>
      </c>
      <c r="D1454" s="40" t="s">
        <v>175</v>
      </c>
      <c r="E1454" s="40" t="str">
        <f t="shared" si="182"/>
        <v>SWHC005L</v>
      </c>
      <c r="F1454" s="67" t="s">
        <v>245</v>
      </c>
      <c r="G1454" s="40" t="str">
        <f>DataSpec!$B$11</f>
        <v>UpDeemed, DnDeemed, DnDeemDI</v>
      </c>
      <c r="H1454" s="40" t="str">
        <f>DataSpec!$B$7</f>
        <v>Cap-Tons</v>
      </c>
      <c r="I1454" s="40" t="s">
        <v>11</v>
      </c>
      <c r="J1454" t="s">
        <v>174</v>
      </c>
      <c r="K1454" t="s">
        <v>264</v>
      </c>
      <c r="U1454" s="44">
        <f>SUMIFS(Table1[AStdWBkW],Table1[EnergyImpactID],E1454,Table1[BldgType],B1454,Table1[BldgVint],C1454,Table1[BldgLoc],F1454)</f>
        <v>0.02</v>
      </c>
      <c r="V1454" s="44">
        <f>SUMIFS(Table1[AStdWBkWh],Table1[EnergyImpactID],E1454,Table1[BldgType],B1454,Table1[BldgVint],C1454,Table1[BldgLoc],F1454)</f>
        <v>31.08</v>
      </c>
      <c r="W1454" s="69">
        <v>0</v>
      </c>
      <c r="X1454" s="69"/>
      <c r="Y1454" s="69"/>
      <c r="Z1454" s="69"/>
      <c r="AA1454" s="47">
        <f>SUMIF('Cost per Solution Code'!$I$5:$I$24,'Measure Support Table'!D1454,'Cost per Solution Code'!$H$5:$H$24)</f>
        <v>519.14</v>
      </c>
      <c r="AB1454" s="62"/>
      <c r="AC1454" s="47">
        <f>SUMIF('Cost per Solution Code'!$I$5:$I$24,'Measure Support Table'!D1454,'Cost per Solution Code'!$F$5:$F$24)</f>
        <v>555.84500000000003</v>
      </c>
      <c r="AD1454" s="62"/>
      <c r="AE1454" s="48">
        <f t="shared" si="176"/>
        <v>519.14</v>
      </c>
      <c r="AF1454" s="48">
        <f t="shared" si="177"/>
        <v>555.84500000000003</v>
      </c>
      <c r="AG1454" s="48">
        <f t="shared" si="178"/>
        <v>36.705000000000041</v>
      </c>
      <c r="AH1454" s="49">
        <f t="shared" si="179"/>
        <v>0</v>
      </c>
      <c r="AI1454" s="49">
        <f t="shared" si="180"/>
        <v>0</v>
      </c>
      <c r="AJ1454" s="50">
        <f t="shared" si="181"/>
        <v>0</v>
      </c>
      <c r="AK1454" s="51">
        <v>0</v>
      </c>
    </row>
    <row r="1455" spans="1:37" hidden="1" x14ac:dyDescent="0.35">
      <c r="A1455" s="39" t="str">
        <f t="shared" si="183"/>
        <v>SWHC005</v>
      </c>
      <c r="B1455" s="39" t="s">
        <v>328</v>
      </c>
      <c r="C1455" s="62" t="s">
        <v>20</v>
      </c>
      <c r="D1455" s="40" t="s">
        <v>176</v>
      </c>
      <c r="E1455" s="40" t="str">
        <f t="shared" si="182"/>
        <v>SWHC005M</v>
      </c>
      <c r="F1455" s="67" t="s">
        <v>245</v>
      </c>
      <c r="G1455" s="40" t="str">
        <f>DataSpec!$B$11</f>
        <v>UpDeemed, DnDeemed, DnDeemDI</v>
      </c>
      <c r="H1455" s="40" t="str">
        <f>DataSpec!$B$7</f>
        <v>Cap-Tons</v>
      </c>
      <c r="I1455" s="40" t="s">
        <v>11</v>
      </c>
      <c r="J1455" t="s">
        <v>177</v>
      </c>
      <c r="K1455" t="s">
        <v>265</v>
      </c>
      <c r="U1455" s="44">
        <f>SUMIFS(Table1[AStdWBkW],Table1[EnergyImpactID],E1455,Table1[BldgType],B1455,Table1[BldgVint],C1455,Table1[BldgLoc],F1455)</f>
        <v>0.03</v>
      </c>
      <c r="V1455" s="44">
        <f>SUMIFS(Table1[AStdWBkWh],Table1[EnergyImpactID],E1455,Table1[BldgType],B1455,Table1[BldgVint],C1455,Table1[BldgLoc],F1455)</f>
        <v>42.8</v>
      </c>
      <c r="W1455" s="69">
        <v>0</v>
      </c>
      <c r="X1455" s="69"/>
      <c r="Y1455" s="69"/>
      <c r="Z1455" s="69"/>
      <c r="AA1455" s="47">
        <f>SUMIF('Cost per Solution Code'!$I$5:$I$24,'Measure Support Table'!D1455,'Cost per Solution Code'!$H$5:$H$24)</f>
        <v>449.41</v>
      </c>
      <c r="AB1455" s="62"/>
      <c r="AC1455" s="47">
        <f>SUMIF('Cost per Solution Code'!$I$5:$I$24,'Measure Support Table'!D1455,'Cost per Solution Code'!$F$5:$F$24)</f>
        <v>771.3576281291954</v>
      </c>
      <c r="AD1455" s="62"/>
      <c r="AE1455" s="48">
        <f t="shared" si="176"/>
        <v>449.41</v>
      </c>
      <c r="AF1455" s="48">
        <f t="shared" si="177"/>
        <v>771.3576281291954</v>
      </c>
      <c r="AG1455" s="48">
        <f t="shared" si="178"/>
        <v>321.94762812919538</v>
      </c>
      <c r="AH1455" s="49">
        <f t="shared" si="179"/>
        <v>0</v>
      </c>
      <c r="AI1455" s="49">
        <f t="shared" si="180"/>
        <v>0</v>
      </c>
      <c r="AJ1455" s="50">
        <f t="shared" si="181"/>
        <v>0</v>
      </c>
      <c r="AK1455" s="51">
        <v>0</v>
      </c>
    </row>
    <row r="1456" spans="1:37" hidden="1" x14ac:dyDescent="0.35">
      <c r="A1456" s="39" t="str">
        <f t="shared" si="183"/>
        <v>SWHC005</v>
      </c>
      <c r="B1456" s="39" t="s">
        <v>328</v>
      </c>
      <c r="C1456" s="62" t="s">
        <v>20</v>
      </c>
      <c r="D1456" s="40" t="s">
        <v>178</v>
      </c>
      <c r="E1456" s="40" t="str">
        <f t="shared" si="182"/>
        <v>SWHC005N</v>
      </c>
      <c r="F1456" s="67" t="s">
        <v>245</v>
      </c>
      <c r="G1456" s="40" t="str">
        <f>DataSpec!$B$11</f>
        <v>UpDeemed, DnDeemed, DnDeemDI</v>
      </c>
      <c r="H1456" s="40" t="str">
        <f>DataSpec!$B$7</f>
        <v>Cap-Tons</v>
      </c>
      <c r="I1456" s="40" t="s">
        <v>11</v>
      </c>
      <c r="J1456" t="s">
        <v>177</v>
      </c>
      <c r="K1456" t="s">
        <v>266</v>
      </c>
      <c r="U1456" s="44">
        <f>SUMIFS(Table1[AStdWBkW],Table1[EnergyImpactID],E1456,Table1[BldgType],B1456,Table1[BldgVint],C1456,Table1[BldgLoc],F1456)</f>
        <v>0.02</v>
      </c>
      <c r="V1456" s="44">
        <f>SUMIFS(Table1[AStdWBkWh],Table1[EnergyImpactID],E1456,Table1[BldgType],B1456,Table1[BldgVint],C1456,Table1[BldgLoc],F1456)</f>
        <v>28.5</v>
      </c>
      <c r="W1456" s="69">
        <v>0</v>
      </c>
      <c r="X1456" s="69"/>
      <c r="Y1456" s="69"/>
      <c r="Z1456" s="69"/>
      <c r="AA1456" s="47">
        <f>SUMIF('Cost per Solution Code'!$I$5:$I$24,'Measure Support Table'!D1456,'Cost per Solution Code'!$H$5:$H$24)</f>
        <v>449.41</v>
      </c>
      <c r="AB1456" s="62"/>
      <c r="AC1456" s="47">
        <f>SUMIF('Cost per Solution Code'!$I$5:$I$24,'Measure Support Table'!D1456,'Cost per Solution Code'!$F$5:$F$24)</f>
        <v>629.11366698254767</v>
      </c>
      <c r="AD1456" s="62"/>
      <c r="AE1456" s="48">
        <f t="shared" si="176"/>
        <v>449.41</v>
      </c>
      <c r="AF1456" s="48">
        <f t="shared" si="177"/>
        <v>629.11366698254767</v>
      </c>
      <c r="AG1456" s="48">
        <f t="shared" si="178"/>
        <v>179.70366698254765</v>
      </c>
      <c r="AH1456" s="49">
        <f t="shared" si="179"/>
        <v>0</v>
      </c>
      <c r="AI1456" s="49">
        <f t="shared" si="180"/>
        <v>0</v>
      </c>
      <c r="AJ1456" s="50">
        <f t="shared" si="181"/>
        <v>0</v>
      </c>
      <c r="AK1456" s="51">
        <v>0</v>
      </c>
    </row>
    <row r="1457" spans="1:37" hidden="1" x14ac:dyDescent="0.35">
      <c r="A1457" s="39" t="str">
        <f t="shared" si="183"/>
        <v>SWHC005</v>
      </c>
      <c r="B1457" s="39" t="s">
        <v>328</v>
      </c>
      <c r="C1457" s="62" t="s">
        <v>20</v>
      </c>
      <c r="D1457" s="40" t="s">
        <v>179</v>
      </c>
      <c r="E1457" s="40" t="str">
        <f t="shared" si="182"/>
        <v>SWHC005O</v>
      </c>
      <c r="F1457" s="67" t="s">
        <v>245</v>
      </c>
      <c r="G1457" s="40" t="str">
        <f>DataSpec!$B$11</f>
        <v>UpDeemed, DnDeemed, DnDeemDI</v>
      </c>
      <c r="H1457" s="40" t="str">
        <f>DataSpec!$B$7</f>
        <v>Cap-Tons</v>
      </c>
      <c r="I1457" s="40" t="s">
        <v>11</v>
      </c>
      <c r="J1457" t="s">
        <v>180</v>
      </c>
      <c r="K1457" t="s">
        <v>267</v>
      </c>
      <c r="U1457" s="44">
        <f>SUMIFS(Table1[AStdWBkW],Table1[EnergyImpactID],E1457,Table1[BldgType],B1457,Table1[BldgVint],C1457,Table1[BldgLoc],F1457)</f>
        <v>0.03</v>
      </c>
      <c r="V1457" s="44">
        <f>SUMIFS(Table1[AStdWBkWh],Table1[EnergyImpactID],E1457,Table1[BldgType],B1457,Table1[BldgVint],C1457,Table1[BldgLoc],F1457)</f>
        <v>51.34</v>
      </c>
      <c r="W1457" s="69">
        <v>0</v>
      </c>
      <c r="X1457" s="69"/>
      <c r="Y1457" s="69"/>
      <c r="Z1457" s="69"/>
      <c r="AA1457" s="47">
        <f>SUMIF('Cost per Solution Code'!$I$5:$I$24,'Measure Support Table'!D1457,'Cost per Solution Code'!$H$5:$H$24)</f>
        <v>1086</v>
      </c>
      <c r="AB1457" s="62"/>
      <c r="AC1457" s="47">
        <f>SUMIF('Cost per Solution Code'!$I$5:$I$24,'Measure Support Table'!D1457,'Cost per Solution Code'!$F$5:$F$24)</f>
        <v>1124.9000000000001</v>
      </c>
      <c r="AD1457" s="62"/>
      <c r="AE1457" s="48">
        <f t="shared" si="176"/>
        <v>1086</v>
      </c>
      <c r="AF1457" s="48">
        <f t="shared" si="177"/>
        <v>1124.9000000000001</v>
      </c>
      <c r="AG1457" s="48">
        <f t="shared" si="178"/>
        <v>38.900000000000091</v>
      </c>
      <c r="AH1457" s="49">
        <f t="shared" si="179"/>
        <v>0</v>
      </c>
      <c r="AI1457" s="49">
        <f t="shared" si="180"/>
        <v>0</v>
      </c>
      <c r="AJ1457" s="50">
        <f t="shared" si="181"/>
        <v>0</v>
      </c>
      <c r="AK1457" s="51">
        <v>0</v>
      </c>
    </row>
    <row r="1458" spans="1:37" hidden="1" x14ac:dyDescent="0.35">
      <c r="A1458" s="39" t="str">
        <f t="shared" si="183"/>
        <v>SWHC005</v>
      </c>
      <c r="B1458" s="39" t="s">
        <v>328</v>
      </c>
      <c r="C1458" s="62" t="s">
        <v>20</v>
      </c>
      <c r="D1458" s="40" t="s">
        <v>181</v>
      </c>
      <c r="E1458" s="40" t="str">
        <f t="shared" si="182"/>
        <v>SWHC005P</v>
      </c>
      <c r="F1458" s="67" t="s">
        <v>245</v>
      </c>
      <c r="G1458" s="40" t="str">
        <f>DataSpec!$B$11</f>
        <v>UpDeemed, DnDeemed, DnDeemDI</v>
      </c>
      <c r="H1458" s="40" t="str">
        <f>DataSpec!$B$7</f>
        <v>Cap-Tons</v>
      </c>
      <c r="I1458" s="40" t="s">
        <v>11</v>
      </c>
      <c r="J1458" t="s">
        <v>180</v>
      </c>
      <c r="K1458" t="s">
        <v>268</v>
      </c>
      <c r="U1458" s="44">
        <f>SUMIFS(Table1[AStdWBkW],Table1[EnergyImpactID],E1458,Table1[BldgType],B1458,Table1[BldgVint],C1458,Table1[BldgLoc],F1458)</f>
        <v>0.02</v>
      </c>
      <c r="V1458" s="44">
        <f>SUMIFS(Table1[AStdWBkWh],Table1[EnergyImpactID],E1458,Table1[BldgType],B1458,Table1[BldgVint],C1458,Table1[BldgLoc],F1458)</f>
        <v>34.25</v>
      </c>
      <c r="W1458" s="69">
        <v>0</v>
      </c>
      <c r="X1458" s="69"/>
      <c r="Y1458" s="69"/>
      <c r="Z1458" s="69"/>
      <c r="AA1458" s="47">
        <f>SUMIF('Cost per Solution Code'!$I$5:$I$24,'Measure Support Table'!D1458,'Cost per Solution Code'!$H$5:$H$24)</f>
        <v>1086</v>
      </c>
      <c r="AB1458" s="62"/>
      <c r="AC1458" s="47">
        <f>SUMIF('Cost per Solution Code'!$I$5:$I$24,'Measure Support Table'!D1458,'Cost per Solution Code'!$F$5:$F$24)</f>
        <v>1107.17</v>
      </c>
      <c r="AD1458" s="62"/>
      <c r="AE1458" s="48">
        <f t="shared" si="176"/>
        <v>1086</v>
      </c>
      <c r="AF1458" s="48">
        <f t="shared" si="177"/>
        <v>1107.17</v>
      </c>
      <c r="AG1458" s="48">
        <f t="shared" si="178"/>
        <v>21.170000000000073</v>
      </c>
      <c r="AH1458" s="49">
        <f t="shared" si="179"/>
        <v>0</v>
      </c>
      <c r="AI1458" s="49">
        <f t="shared" si="180"/>
        <v>0</v>
      </c>
      <c r="AJ1458" s="50">
        <f t="shared" si="181"/>
        <v>0</v>
      </c>
      <c r="AK1458" s="51">
        <v>0</v>
      </c>
    </row>
    <row r="1459" spans="1:37" hidden="1" x14ac:dyDescent="0.35">
      <c r="A1459" s="39" t="str">
        <f t="shared" si="183"/>
        <v>SWHC005</v>
      </c>
      <c r="B1459" s="39" t="s">
        <v>328</v>
      </c>
      <c r="C1459" s="62" t="s">
        <v>20</v>
      </c>
      <c r="D1459" s="40" t="s">
        <v>182</v>
      </c>
      <c r="E1459" s="40" t="str">
        <f t="shared" si="182"/>
        <v>SWHC005Q</v>
      </c>
      <c r="F1459" s="67" t="s">
        <v>245</v>
      </c>
      <c r="G1459" s="40" t="str">
        <f>DataSpec!$B$11</f>
        <v>UpDeemed, DnDeemed, DnDeemDI</v>
      </c>
      <c r="H1459" s="40" t="str">
        <f>DataSpec!$B$7</f>
        <v>Cap-Tons</v>
      </c>
      <c r="I1459" s="40" t="s">
        <v>11</v>
      </c>
      <c r="J1459" t="s">
        <v>183</v>
      </c>
      <c r="K1459" t="s">
        <v>269</v>
      </c>
      <c r="U1459" s="44">
        <f>SUMIFS(Table1[AStdWBkW],Table1[EnergyImpactID],E1459,Table1[BldgType],B1459,Table1[BldgVint],C1459,Table1[BldgLoc],F1459)</f>
        <v>0.03</v>
      </c>
      <c r="V1459" s="44">
        <f>SUMIFS(Table1[AStdWBkWh],Table1[EnergyImpactID],E1459,Table1[BldgType],B1459,Table1[BldgVint],C1459,Table1[BldgLoc],F1459)</f>
        <v>40.11</v>
      </c>
      <c r="W1459" s="69">
        <v>0</v>
      </c>
      <c r="X1459" s="69"/>
      <c r="Y1459" s="69"/>
      <c r="Z1459" s="69"/>
      <c r="AA1459" s="47">
        <f>SUMIF('Cost per Solution Code'!$I$5:$I$24,'Measure Support Table'!D1459,'Cost per Solution Code'!$H$5:$H$24)</f>
        <v>636.29999999999995</v>
      </c>
      <c r="AB1459" s="62"/>
      <c r="AC1459" s="47">
        <f>SUMIF('Cost per Solution Code'!$I$5:$I$24,'Measure Support Table'!D1459,'Cost per Solution Code'!$F$5:$F$24)</f>
        <v>931.83</v>
      </c>
      <c r="AD1459" s="62"/>
      <c r="AE1459" s="48">
        <f t="shared" si="176"/>
        <v>636.29999999999995</v>
      </c>
      <c r="AF1459" s="48">
        <f t="shared" si="177"/>
        <v>931.83</v>
      </c>
      <c r="AG1459" s="48">
        <f t="shared" si="178"/>
        <v>295.53000000000009</v>
      </c>
      <c r="AH1459" s="49">
        <f t="shared" si="179"/>
        <v>0</v>
      </c>
      <c r="AI1459" s="49">
        <f t="shared" si="180"/>
        <v>0</v>
      </c>
      <c r="AJ1459" s="50">
        <f t="shared" si="181"/>
        <v>0</v>
      </c>
      <c r="AK1459" s="51">
        <v>0</v>
      </c>
    </row>
    <row r="1460" spans="1:37" hidden="1" x14ac:dyDescent="0.35">
      <c r="A1460" s="39" t="str">
        <f t="shared" si="183"/>
        <v>SWHC005</v>
      </c>
      <c r="B1460" s="39" t="s">
        <v>328</v>
      </c>
      <c r="C1460" s="62" t="s">
        <v>20</v>
      </c>
      <c r="D1460" s="40" t="s">
        <v>184</v>
      </c>
      <c r="E1460" s="40" t="str">
        <f t="shared" si="182"/>
        <v>SWHC005R</v>
      </c>
      <c r="F1460" s="67" t="s">
        <v>245</v>
      </c>
      <c r="G1460" s="40" t="str">
        <f>DataSpec!$B$11</f>
        <v>UpDeemed, DnDeemed, DnDeemDI</v>
      </c>
      <c r="H1460" s="40" t="str">
        <f>DataSpec!$B$7</f>
        <v>Cap-Tons</v>
      </c>
      <c r="I1460" s="40" t="s">
        <v>11</v>
      </c>
      <c r="J1460" t="s">
        <v>183</v>
      </c>
      <c r="K1460" t="s">
        <v>270</v>
      </c>
      <c r="U1460" s="44">
        <f>SUMIFS(Table1[AStdWBkW],Table1[EnergyImpactID],E1460,Table1[BldgType],B1460,Table1[BldgVint],C1460,Table1[BldgLoc],F1460)</f>
        <v>0.02</v>
      </c>
      <c r="V1460" s="44">
        <f>SUMIFS(Table1[AStdWBkWh],Table1[EnergyImpactID],E1460,Table1[BldgType],B1460,Table1[BldgVint],C1460,Table1[BldgLoc],F1460)</f>
        <v>26.71</v>
      </c>
      <c r="W1460" s="69">
        <v>0</v>
      </c>
      <c r="X1460" s="69"/>
      <c r="Y1460" s="69"/>
      <c r="Z1460" s="69"/>
      <c r="AA1460" s="47">
        <f>SUMIF('Cost per Solution Code'!$I$5:$I$24,'Measure Support Table'!D1460,'Cost per Solution Code'!$H$5:$H$24)</f>
        <v>636.29999999999995</v>
      </c>
      <c r="AB1460" s="62"/>
      <c r="AC1460" s="47">
        <f>SUMIF('Cost per Solution Code'!$I$5:$I$24,'Measure Support Table'!D1460,'Cost per Solution Code'!$F$5:$F$24)</f>
        <v>797.9</v>
      </c>
      <c r="AD1460" s="62"/>
      <c r="AE1460" s="48">
        <f t="shared" si="176"/>
        <v>636.29999999999995</v>
      </c>
      <c r="AF1460" s="48">
        <f t="shared" si="177"/>
        <v>797.9</v>
      </c>
      <c r="AG1460" s="48">
        <f t="shared" si="178"/>
        <v>161.60000000000002</v>
      </c>
      <c r="AH1460" s="49">
        <f t="shared" si="179"/>
        <v>0</v>
      </c>
      <c r="AI1460" s="49">
        <f t="shared" si="180"/>
        <v>0</v>
      </c>
      <c r="AJ1460" s="50">
        <f t="shared" si="181"/>
        <v>0</v>
      </c>
      <c r="AK1460" s="51">
        <v>0</v>
      </c>
    </row>
    <row r="1461" spans="1:37" hidden="1" x14ac:dyDescent="0.35">
      <c r="A1461" s="39" t="str">
        <f t="shared" si="183"/>
        <v>SWHC005</v>
      </c>
      <c r="B1461" s="39" t="s">
        <v>328</v>
      </c>
      <c r="C1461" s="62" t="s">
        <v>20</v>
      </c>
      <c r="D1461" s="40" t="s">
        <v>185</v>
      </c>
      <c r="E1461" s="40" t="str">
        <f t="shared" si="182"/>
        <v>SWHC005S</v>
      </c>
      <c r="F1461" s="67" t="s">
        <v>245</v>
      </c>
      <c r="G1461" s="40" t="str">
        <f>DataSpec!$B$11</f>
        <v>UpDeemed, DnDeemed, DnDeemDI</v>
      </c>
      <c r="H1461" s="40" t="str">
        <f>DataSpec!$B$7</f>
        <v>Cap-Tons</v>
      </c>
      <c r="I1461" s="40" t="s">
        <v>11</v>
      </c>
      <c r="J1461" t="s">
        <v>186</v>
      </c>
      <c r="K1461" t="s">
        <v>271</v>
      </c>
      <c r="U1461" s="44">
        <f>SUMIFS(Table1[AStdWBkW],Table1[EnergyImpactID],E1461,Table1[BldgType],B1461,Table1[BldgVint],C1461,Table1[BldgLoc],F1461)</f>
        <v>0.04</v>
      </c>
      <c r="V1461" s="44">
        <f>SUMIFS(Table1[AStdWBkWh],Table1[EnergyImpactID],E1461,Table1[BldgType],B1461,Table1[BldgVint],C1461,Table1[BldgLoc],F1461)</f>
        <v>53.41</v>
      </c>
      <c r="W1461" s="69">
        <v>0</v>
      </c>
      <c r="X1461" s="69"/>
      <c r="Y1461" s="69"/>
      <c r="Z1461" s="69"/>
      <c r="AA1461" s="47">
        <f>SUMIF('Cost per Solution Code'!$I$5:$I$24,'Measure Support Table'!D1461,'Cost per Solution Code'!$H$5:$H$24)</f>
        <v>416.53842439071497</v>
      </c>
      <c r="AB1461" s="62"/>
      <c r="AC1461" s="47">
        <f>SUMIF('Cost per Solution Code'!$I$5:$I$24,'Measure Support Table'!D1461,'Cost per Solution Code'!$F$5:$F$24)</f>
        <v>610</v>
      </c>
      <c r="AD1461" s="62"/>
      <c r="AE1461" s="48">
        <f t="shared" si="176"/>
        <v>416.53842439071497</v>
      </c>
      <c r="AF1461" s="48">
        <f t="shared" si="177"/>
        <v>610</v>
      </c>
      <c r="AG1461" s="48">
        <f t="shared" si="178"/>
        <v>193.46157560928503</v>
      </c>
      <c r="AH1461" s="49">
        <f t="shared" si="179"/>
        <v>0</v>
      </c>
      <c r="AI1461" s="49">
        <f t="shared" si="180"/>
        <v>0</v>
      </c>
      <c r="AJ1461" s="50">
        <f t="shared" si="181"/>
        <v>0</v>
      </c>
      <c r="AK1461" s="51">
        <v>0</v>
      </c>
    </row>
    <row r="1462" spans="1:37" x14ac:dyDescent="0.35">
      <c r="A1462" s="39" t="str">
        <f t="shared" si="183"/>
        <v>SWHC005</v>
      </c>
      <c r="B1462" s="39" t="s">
        <v>328</v>
      </c>
      <c r="C1462" s="62" t="s">
        <v>20</v>
      </c>
      <c r="D1462" s="40" t="s">
        <v>187</v>
      </c>
      <c r="E1462" s="40" t="str">
        <f t="shared" si="182"/>
        <v>SWHC005T</v>
      </c>
      <c r="F1462" s="67" t="s">
        <v>245</v>
      </c>
      <c r="G1462" s="40" t="str">
        <f>DataSpec!$B$11</f>
        <v>UpDeemed, DnDeemed, DnDeemDI</v>
      </c>
      <c r="H1462" s="40" t="str">
        <f>DataSpec!$B$7</f>
        <v>Cap-Tons</v>
      </c>
      <c r="I1462" s="40" t="s">
        <v>11</v>
      </c>
      <c r="J1462" t="s">
        <v>186</v>
      </c>
      <c r="K1462" t="s">
        <v>272</v>
      </c>
      <c r="U1462" s="44">
        <f>SUMIFS(Table1[AStdWBkW],Table1[EnergyImpactID],E1462,Table1[BldgType],B1462,Table1[BldgVint],C1462,Table1[BldgLoc],F1462)</f>
        <v>0.02</v>
      </c>
      <c r="V1462" s="44">
        <f>SUMIFS(Table1[AStdWBkWh],Table1[EnergyImpactID],E1462,Table1[BldgType],B1462,Table1[BldgVint],C1462,Table1[BldgLoc],F1462)</f>
        <v>35.64</v>
      </c>
      <c r="W1462" s="69">
        <v>0</v>
      </c>
      <c r="X1462" s="69"/>
      <c r="Y1462" s="69"/>
      <c r="Z1462" s="69"/>
      <c r="AA1462" s="47">
        <f>SUMIF('Cost per Solution Code'!$I$5:$I$24,'Measure Support Table'!D1462,'Cost per Solution Code'!$H$5:$H$24)</f>
        <v>416.53842439071497</v>
      </c>
      <c r="AB1462" s="62"/>
      <c r="AC1462" s="47">
        <f>SUMIF('Cost per Solution Code'!$I$5:$I$24,'Measure Support Table'!D1462,'Cost per Solution Code'!$F$5:$F$24)</f>
        <v>522.1950355751585</v>
      </c>
      <c r="AD1462" s="62"/>
      <c r="AE1462" s="48">
        <f t="shared" si="176"/>
        <v>416.53842439071497</v>
      </c>
      <c r="AF1462" s="48">
        <f t="shared" si="177"/>
        <v>522.1950355751585</v>
      </c>
      <c r="AG1462" s="48">
        <f t="shared" si="178"/>
        <v>105.65661118444353</v>
      </c>
      <c r="AH1462" s="49">
        <f t="shared" si="179"/>
        <v>0</v>
      </c>
      <c r="AI1462" s="49">
        <f t="shared" si="180"/>
        <v>0</v>
      </c>
      <c r="AJ1462" s="50">
        <f t="shared" si="181"/>
        <v>0</v>
      </c>
      <c r="AK1462" s="51">
        <v>0</v>
      </c>
    </row>
    <row r="1463" spans="1:37" hidden="1" x14ac:dyDescent="0.35">
      <c r="A1463" s="39" t="str">
        <f t="shared" si="183"/>
        <v>SWHC005</v>
      </c>
      <c r="B1463" s="39" t="s">
        <v>328</v>
      </c>
      <c r="C1463" s="62" t="s">
        <v>20</v>
      </c>
      <c r="D1463" s="40" t="s">
        <v>163</v>
      </c>
      <c r="E1463" s="40" t="str">
        <f t="shared" si="182"/>
        <v>SWHC005A</v>
      </c>
      <c r="F1463" s="67" t="s">
        <v>246</v>
      </c>
      <c r="G1463" s="40" t="str">
        <f>DataSpec!$B$11</f>
        <v>UpDeemed, DnDeemed, DnDeemDI</v>
      </c>
      <c r="H1463" s="40" t="str">
        <f>DataSpec!$B$7</f>
        <v>Cap-Tons</v>
      </c>
      <c r="I1463" s="40" t="s">
        <v>11</v>
      </c>
      <c r="J1463" t="s">
        <v>164</v>
      </c>
      <c r="K1463" t="s">
        <v>253</v>
      </c>
      <c r="U1463" s="44">
        <f>SUMIFS(Table1[AStdWBkW],Table1[EnergyImpactID],E1463,Table1[BldgType],B1463,Table1[BldgVint],C1463,Table1[BldgLoc],F1463)</f>
        <v>0.03</v>
      </c>
      <c r="V1463" s="44">
        <f>SUMIFS(Table1[AStdWBkWh],Table1[EnergyImpactID],E1463,Table1[BldgType],B1463,Table1[BldgVint],C1463,Table1[BldgLoc],F1463)</f>
        <v>61.72</v>
      </c>
      <c r="W1463" s="69">
        <v>0</v>
      </c>
      <c r="X1463" s="69"/>
      <c r="Y1463" s="69"/>
      <c r="Z1463" s="69"/>
      <c r="AA1463" s="47">
        <f>SUMIF('Cost per Solution Code'!$I$5:$I$24,'Measure Support Table'!D1463,'Cost per Solution Code'!$H$5:$H$24)</f>
        <v>656.88499999999999</v>
      </c>
      <c r="AB1463" s="62"/>
      <c r="AC1463" s="47">
        <f>SUMIF('Cost per Solution Code'!$I$5:$I$24,'Measure Support Table'!D1463,'Cost per Solution Code'!$F$5:$F$24)</f>
        <v>931.83999999999992</v>
      </c>
      <c r="AD1463" s="62"/>
      <c r="AE1463" s="48">
        <f t="shared" si="176"/>
        <v>656.88499999999999</v>
      </c>
      <c r="AF1463" s="48">
        <f t="shared" si="177"/>
        <v>931.83999999999992</v>
      </c>
      <c r="AG1463" s="48">
        <f t="shared" si="178"/>
        <v>274.95499999999993</v>
      </c>
      <c r="AH1463" s="49">
        <f t="shared" si="179"/>
        <v>0</v>
      </c>
      <c r="AI1463" s="49">
        <f t="shared" si="180"/>
        <v>0</v>
      </c>
      <c r="AJ1463" s="50">
        <f t="shared" si="181"/>
        <v>0</v>
      </c>
      <c r="AK1463" s="51">
        <v>0</v>
      </c>
    </row>
    <row r="1464" spans="1:37" hidden="1" x14ac:dyDescent="0.35">
      <c r="A1464" s="39" t="str">
        <f t="shared" si="183"/>
        <v>SWHC005</v>
      </c>
      <c r="B1464" s="39" t="s">
        <v>328</v>
      </c>
      <c r="C1464" s="62" t="s">
        <v>20</v>
      </c>
      <c r="D1464" s="40" t="s">
        <v>165</v>
      </c>
      <c r="E1464" s="40" t="str">
        <f t="shared" si="182"/>
        <v>SWHC005B</v>
      </c>
      <c r="F1464" s="67" t="s">
        <v>246</v>
      </c>
      <c r="G1464" s="40" t="str">
        <f>DataSpec!$B$11</f>
        <v>UpDeemed, DnDeemed, DnDeemDI</v>
      </c>
      <c r="H1464" s="40" t="str">
        <f>DataSpec!$B$7</f>
        <v>Cap-Tons</v>
      </c>
      <c r="I1464" s="40" t="s">
        <v>11</v>
      </c>
      <c r="J1464" t="s">
        <v>164</v>
      </c>
      <c r="K1464" t="s">
        <v>254</v>
      </c>
      <c r="U1464" s="44">
        <f>SUMIFS(Table1[AStdWBkW],Table1[EnergyImpactID],E1464,Table1[BldgType],B1464,Table1[BldgVint],C1464,Table1[BldgLoc],F1464)</f>
        <v>0.02</v>
      </c>
      <c r="V1464" s="44">
        <f>SUMIFS(Table1[AStdWBkWh],Table1[EnergyImpactID],E1464,Table1[BldgType],B1464,Table1[BldgVint],C1464,Table1[BldgLoc],F1464)</f>
        <v>41.16</v>
      </c>
      <c r="W1464" s="69">
        <v>0</v>
      </c>
      <c r="X1464" s="69"/>
      <c r="Y1464" s="69"/>
      <c r="Z1464" s="69"/>
      <c r="AA1464" s="47">
        <f>SUMIF('Cost per Solution Code'!$I$5:$I$24,'Measure Support Table'!D1464,'Cost per Solution Code'!$H$5:$H$24)</f>
        <v>656.88499999999999</v>
      </c>
      <c r="AB1464" s="62"/>
      <c r="AC1464" s="47">
        <f>SUMIF('Cost per Solution Code'!$I$5:$I$24,'Measure Support Table'!D1464,'Cost per Solution Code'!$F$5:$F$24)</f>
        <v>729.01</v>
      </c>
      <c r="AD1464" s="62"/>
      <c r="AE1464" s="48">
        <f t="shared" si="176"/>
        <v>656.88499999999999</v>
      </c>
      <c r="AF1464" s="48">
        <f t="shared" si="177"/>
        <v>729.01</v>
      </c>
      <c r="AG1464" s="48">
        <f t="shared" si="178"/>
        <v>72.125</v>
      </c>
      <c r="AH1464" s="49">
        <f t="shared" si="179"/>
        <v>0</v>
      </c>
      <c r="AI1464" s="49">
        <f t="shared" si="180"/>
        <v>0</v>
      </c>
      <c r="AJ1464" s="50">
        <f t="shared" si="181"/>
        <v>0</v>
      </c>
      <c r="AK1464" s="51">
        <v>0</v>
      </c>
    </row>
    <row r="1465" spans="1:37" hidden="1" x14ac:dyDescent="0.35">
      <c r="A1465" s="39" t="str">
        <f t="shared" si="183"/>
        <v>SWHC005</v>
      </c>
      <c r="B1465" s="39" t="s">
        <v>328</v>
      </c>
      <c r="C1465" s="62" t="s">
        <v>20</v>
      </c>
      <c r="D1465" s="40" t="s">
        <v>166</v>
      </c>
      <c r="E1465" s="40" t="str">
        <f t="shared" si="182"/>
        <v>SWHC005C</v>
      </c>
      <c r="F1465" s="67" t="s">
        <v>246</v>
      </c>
      <c r="G1465" s="40" t="str">
        <f>DataSpec!$B$11</f>
        <v>UpDeemed, DnDeemed, DnDeemDI</v>
      </c>
      <c r="H1465" s="40" t="str">
        <f>DataSpec!$B$7</f>
        <v>Cap-Tons</v>
      </c>
      <c r="I1465" s="40" t="s">
        <v>11</v>
      </c>
      <c r="J1465" t="s">
        <v>167</v>
      </c>
      <c r="K1465" t="s">
        <v>255</v>
      </c>
      <c r="U1465" s="44">
        <f>SUMIFS(Table1[AStdWBkW],Table1[EnergyImpactID],E1465,Table1[BldgType],B1465,Table1[BldgVint],C1465,Table1[BldgLoc],F1465)</f>
        <v>0.03</v>
      </c>
      <c r="V1465" s="44">
        <f>SUMIFS(Table1[AStdWBkWh],Table1[EnergyImpactID],E1465,Table1[BldgType],B1465,Table1[BldgVint],C1465,Table1[BldgLoc],F1465)</f>
        <v>57.86</v>
      </c>
      <c r="W1465" s="69">
        <v>0</v>
      </c>
      <c r="X1465" s="69"/>
      <c r="Y1465" s="69"/>
      <c r="Z1465" s="69"/>
      <c r="AA1465" s="47">
        <f>SUMIF('Cost per Solution Code'!$I$5:$I$24,'Measure Support Table'!D1465,'Cost per Solution Code'!$H$5:$H$24)</f>
        <v>515.125</v>
      </c>
      <c r="AB1465" s="62"/>
      <c r="AC1465" s="47">
        <f>SUMIF('Cost per Solution Code'!$I$5:$I$24,'Measure Support Table'!D1465,'Cost per Solution Code'!$F$5:$F$24)</f>
        <v>741.56</v>
      </c>
      <c r="AD1465" s="62"/>
      <c r="AE1465" s="48">
        <f t="shared" si="176"/>
        <v>515.125</v>
      </c>
      <c r="AF1465" s="48">
        <f t="shared" si="177"/>
        <v>741.56</v>
      </c>
      <c r="AG1465" s="48">
        <f t="shared" si="178"/>
        <v>226.43499999999995</v>
      </c>
      <c r="AH1465" s="49">
        <f t="shared" si="179"/>
        <v>0</v>
      </c>
      <c r="AI1465" s="49">
        <f t="shared" si="180"/>
        <v>0</v>
      </c>
      <c r="AJ1465" s="50">
        <f t="shared" si="181"/>
        <v>0</v>
      </c>
      <c r="AK1465" s="51">
        <v>0</v>
      </c>
    </row>
    <row r="1466" spans="1:37" hidden="1" x14ac:dyDescent="0.35">
      <c r="A1466" s="39" t="str">
        <f t="shared" si="183"/>
        <v>SWHC005</v>
      </c>
      <c r="B1466" s="39" t="s">
        <v>328</v>
      </c>
      <c r="C1466" s="62" t="s">
        <v>20</v>
      </c>
      <c r="D1466" s="40" t="s">
        <v>168</v>
      </c>
      <c r="E1466" s="40" t="str">
        <f t="shared" si="182"/>
        <v>SWHC005D</v>
      </c>
      <c r="F1466" s="67" t="s">
        <v>246</v>
      </c>
      <c r="G1466" s="40" t="str">
        <f>DataSpec!$B$11</f>
        <v>UpDeemed, DnDeemed, DnDeemDI</v>
      </c>
      <c r="H1466" s="40" t="str">
        <f>DataSpec!$B$7</f>
        <v>Cap-Tons</v>
      </c>
      <c r="I1466" s="40" t="s">
        <v>11</v>
      </c>
      <c r="J1466" t="s">
        <v>167</v>
      </c>
      <c r="K1466" t="s">
        <v>256</v>
      </c>
      <c r="U1466" s="44">
        <f>SUMIFS(Table1[AStdWBkW],Table1[EnergyImpactID],E1466,Table1[BldgType],B1466,Table1[BldgVint],C1466,Table1[BldgLoc],F1466)</f>
        <v>0.02</v>
      </c>
      <c r="V1466" s="44">
        <f>SUMIFS(Table1[AStdWBkWh],Table1[EnergyImpactID],E1466,Table1[BldgType],B1466,Table1[BldgVint],C1466,Table1[BldgLoc],F1466)</f>
        <v>38.58</v>
      </c>
      <c r="W1466" s="69">
        <v>0</v>
      </c>
      <c r="X1466" s="69"/>
      <c r="Y1466" s="69"/>
      <c r="Z1466" s="69"/>
      <c r="AA1466" s="47">
        <f>SUMIF('Cost per Solution Code'!$I$5:$I$24,'Measure Support Table'!D1466,'Cost per Solution Code'!$H$5:$H$24)</f>
        <v>515.125</v>
      </c>
      <c r="AB1466" s="62"/>
      <c r="AC1466" s="47">
        <f>SUMIF('Cost per Solution Code'!$I$5:$I$24,'Measure Support Table'!D1466,'Cost per Solution Code'!$F$5:$F$24)</f>
        <v>673.54</v>
      </c>
      <c r="AD1466" s="62"/>
      <c r="AE1466" s="48">
        <f t="shared" si="176"/>
        <v>515.125</v>
      </c>
      <c r="AF1466" s="48">
        <f t="shared" si="177"/>
        <v>673.54</v>
      </c>
      <c r="AG1466" s="48">
        <f t="shared" si="178"/>
        <v>158.41499999999996</v>
      </c>
      <c r="AH1466" s="49">
        <f t="shared" si="179"/>
        <v>0</v>
      </c>
      <c r="AI1466" s="49">
        <f t="shared" si="180"/>
        <v>0</v>
      </c>
      <c r="AJ1466" s="50">
        <f t="shared" si="181"/>
        <v>0</v>
      </c>
      <c r="AK1466" s="51">
        <v>0</v>
      </c>
    </row>
    <row r="1467" spans="1:37" hidden="1" x14ac:dyDescent="0.35">
      <c r="A1467" s="39" t="str">
        <f t="shared" si="183"/>
        <v>SWHC005</v>
      </c>
      <c r="B1467" s="39" t="s">
        <v>328</v>
      </c>
      <c r="C1467" s="62" t="s">
        <v>20</v>
      </c>
      <c r="D1467" s="40" t="s">
        <v>169</v>
      </c>
      <c r="E1467" s="40" t="str">
        <f t="shared" si="182"/>
        <v>SWHC005E</v>
      </c>
      <c r="F1467" s="67" t="s">
        <v>246</v>
      </c>
      <c r="G1467" s="40" t="str">
        <f>DataSpec!$B$11</f>
        <v>UpDeemed, DnDeemed, DnDeemDI</v>
      </c>
      <c r="H1467" s="40" t="str">
        <f>DataSpec!$B$7</f>
        <v>Cap-Tons</v>
      </c>
      <c r="I1467" s="40" t="s">
        <v>11</v>
      </c>
      <c r="J1467" t="s">
        <v>170</v>
      </c>
      <c r="K1467" t="s">
        <v>257</v>
      </c>
      <c r="U1467" s="44">
        <f>SUMIFS(Table1[AStdWBkW],Table1[EnergyImpactID],E1467,Table1[BldgType],B1467,Table1[BldgVint],C1467,Table1[BldgLoc],F1467)</f>
        <v>0.03</v>
      </c>
      <c r="V1467" s="44">
        <f>SUMIFS(Table1[AStdWBkWh],Table1[EnergyImpactID],E1467,Table1[BldgType],B1467,Table1[BldgVint],C1467,Table1[BldgLoc],F1467)</f>
        <v>56.91</v>
      </c>
      <c r="W1467" s="69">
        <v>0</v>
      </c>
      <c r="X1467" s="69"/>
      <c r="Y1467" s="69"/>
      <c r="Z1467" s="69"/>
      <c r="AA1467" s="47">
        <f>SUMIF('Cost per Solution Code'!$I$5:$I$24,'Measure Support Table'!D1467,'Cost per Solution Code'!$H$5:$H$24)</f>
        <v>448.52499999999998</v>
      </c>
      <c r="AB1467" s="62"/>
      <c r="AC1467" s="47">
        <f>SUMIF('Cost per Solution Code'!$I$5:$I$24,'Measure Support Table'!D1467,'Cost per Solution Code'!$F$5:$F$24)</f>
        <v>698.35</v>
      </c>
      <c r="AD1467" s="62"/>
      <c r="AE1467" s="48">
        <f t="shared" si="176"/>
        <v>448.52499999999998</v>
      </c>
      <c r="AF1467" s="48">
        <f t="shared" si="177"/>
        <v>698.35</v>
      </c>
      <c r="AG1467" s="48">
        <f t="shared" si="178"/>
        <v>249.82500000000005</v>
      </c>
      <c r="AH1467" s="49">
        <f t="shared" si="179"/>
        <v>0</v>
      </c>
      <c r="AI1467" s="49">
        <f t="shared" si="180"/>
        <v>0</v>
      </c>
      <c r="AJ1467" s="50">
        <f t="shared" si="181"/>
        <v>0</v>
      </c>
      <c r="AK1467" s="51">
        <v>0</v>
      </c>
    </row>
    <row r="1468" spans="1:37" hidden="1" x14ac:dyDescent="0.35">
      <c r="A1468" s="39" t="str">
        <f t="shared" si="183"/>
        <v>SWHC005</v>
      </c>
      <c r="B1468" s="39" t="s">
        <v>328</v>
      </c>
      <c r="C1468" s="62" t="s">
        <v>20</v>
      </c>
      <c r="D1468" s="40" t="s">
        <v>171</v>
      </c>
      <c r="E1468" s="40" t="str">
        <f t="shared" si="182"/>
        <v>SWHC005F</v>
      </c>
      <c r="F1468" s="67" t="s">
        <v>246</v>
      </c>
      <c r="G1468" s="40" t="str">
        <f>DataSpec!$B$11</f>
        <v>UpDeemed, DnDeemed, DnDeemDI</v>
      </c>
      <c r="H1468" s="40" t="str">
        <f>DataSpec!$B$7</f>
        <v>Cap-Tons</v>
      </c>
      <c r="I1468" s="40" t="s">
        <v>11</v>
      </c>
      <c r="J1468" t="s">
        <v>170</v>
      </c>
      <c r="K1468" t="s">
        <v>258</v>
      </c>
      <c r="U1468" s="44">
        <f>SUMIFS(Table1[AStdWBkW],Table1[EnergyImpactID],E1468,Table1[BldgType],B1468,Table1[BldgVint],C1468,Table1[BldgLoc],F1468)</f>
        <v>0.02</v>
      </c>
      <c r="V1468" s="44">
        <f>SUMIFS(Table1[AStdWBkWh],Table1[EnergyImpactID],E1468,Table1[BldgType],B1468,Table1[BldgVint],C1468,Table1[BldgLoc],F1468)</f>
        <v>37.93</v>
      </c>
      <c r="W1468" s="69">
        <v>0</v>
      </c>
      <c r="X1468" s="69"/>
      <c r="Y1468" s="69"/>
      <c r="Z1468" s="69"/>
      <c r="AA1468" s="47">
        <f>SUMIF('Cost per Solution Code'!$I$5:$I$24,'Measure Support Table'!D1468,'Cost per Solution Code'!$H$5:$H$24)</f>
        <v>448.52499999999998</v>
      </c>
      <c r="AB1468" s="62"/>
      <c r="AC1468" s="47">
        <f>SUMIF('Cost per Solution Code'!$I$5:$I$24,'Measure Support Table'!D1468,'Cost per Solution Code'!$F$5:$F$24)</f>
        <v>642.36500000000001</v>
      </c>
      <c r="AD1468" s="62"/>
      <c r="AE1468" s="48">
        <f t="shared" si="176"/>
        <v>448.52499999999998</v>
      </c>
      <c r="AF1468" s="48">
        <f t="shared" si="177"/>
        <v>642.36500000000001</v>
      </c>
      <c r="AG1468" s="48">
        <f t="shared" si="178"/>
        <v>193.84000000000003</v>
      </c>
      <c r="AH1468" s="49">
        <f t="shared" si="179"/>
        <v>0</v>
      </c>
      <c r="AI1468" s="49">
        <f t="shared" si="180"/>
        <v>0</v>
      </c>
      <c r="AJ1468" s="50">
        <f t="shared" si="181"/>
        <v>0</v>
      </c>
      <c r="AK1468" s="51">
        <v>0</v>
      </c>
    </row>
    <row r="1469" spans="1:37" hidden="1" x14ac:dyDescent="0.35">
      <c r="A1469" s="39" t="str">
        <f t="shared" si="183"/>
        <v>SWHC005</v>
      </c>
      <c r="B1469" s="39" t="s">
        <v>328</v>
      </c>
      <c r="C1469" s="62" t="s">
        <v>20</v>
      </c>
      <c r="D1469" s="40" t="s">
        <v>8</v>
      </c>
      <c r="E1469" s="40" t="str">
        <f t="shared" si="182"/>
        <v>SWHC005G</v>
      </c>
      <c r="F1469" s="67" t="s">
        <v>246</v>
      </c>
      <c r="G1469" s="40" t="str">
        <f>DataSpec!$B$11</f>
        <v>UpDeemed, DnDeemed, DnDeemDI</v>
      </c>
      <c r="H1469" s="40" t="str">
        <f>DataSpec!$B$7</f>
        <v>Cap-Tons</v>
      </c>
      <c r="I1469" s="40" t="s">
        <v>11</v>
      </c>
      <c r="J1469" t="s">
        <v>172</v>
      </c>
      <c r="K1469" t="s">
        <v>259</v>
      </c>
      <c r="U1469" s="44">
        <f>SUMIFS(Table1[AStdWBkW],Table1[EnergyImpactID],E1469,Table1[BldgType],B1469,Table1[BldgVint],C1469,Table1[BldgLoc],F1469)</f>
        <v>0.03</v>
      </c>
      <c r="V1469" s="44">
        <f>SUMIFS(Table1[AStdWBkWh],Table1[EnergyImpactID],E1469,Table1[BldgType],B1469,Table1[BldgVint],C1469,Table1[BldgLoc],F1469)</f>
        <v>56.91</v>
      </c>
      <c r="W1469" s="69">
        <v>0</v>
      </c>
      <c r="X1469" s="69"/>
      <c r="Y1469" s="69"/>
      <c r="Z1469" s="69"/>
      <c r="AA1469" s="47">
        <f>SUMIF('Cost per Solution Code'!$I$5:$I$24,'Measure Support Table'!D1469,'Cost per Solution Code'!$H$5:$H$24)</f>
        <v>392.565</v>
      </c>
      <c r="AB1469" s="62"/>
      <c r="AC1469" s="47">
        <f>SUMIF('Cost per Solution Code'!$I$5:$I$24,'Measure Support Table'!D1469,'Cost per Solution Code'!$F$5:$F$24)</f>
        <v>491.11500000000001</v>
      </c>
      <c r="AD1469" s="62"/>
      <c r="AE1469" s="48">
        <f t="shared" si="176"/>
        <v>392.565</v>
      </c>
      <c r="AF1469" s="48">
        <f t="shared" si="177"/>
        <v>491.11500000000001</v>
      </c>
      <c r="AG1469" s="48">
        <f t="shared" si="178"/>
        <v>98.550000000000011</v>
      </c>
      <c r="AH1469" s="49">
        <f t="shared" si="179"/>
        <v>0</v>
      </c>
      <c r="AI1469" s="49">
        <f t="shared" si="180"/>
        <v>0</v>
      </c>
      <c r="AJ1469" s="50">
        <f t="shared" si="181"/>
        <v>0</v>
      </c>
      <c r="AK1469" s="51">
        <v>0</v>
      </c>
    </row>
    <row r="1470" spans="1:37" hidden="1" x14ac:dyDescent="0.35">
      <c r="A1470" s="39" t="str">
        <f t="shared" si="183"/>
        <v>SWHC005</v>
      </c>
      <c r="B1470" s="39" t="s">
        <v>328</v>
      </c>
      <c r="C1470" s="62" t="s">
        <v>20</v>
      </c>
      <c r="D1470" s="40" t="s">
        <v>16</v>
      </c>
      <c r="E1470" s="40" t="str">
        <f t="shared" si="182"/>
        <v>SWHC005H</v>
      </c>
      <c r="F1470" s="67" t="s">
        <v>246</v>
      </c>
      <c r="G1470" s="40" t="str">
        <f>DataSpec!$B$11</f>
        <v>UpDeemed, DnDeemed, DnDeemDI</v>
      </c>
      <c r="H1470" s="40" t="str">
        <f>DataSpec!$B$7</f>
        <v>Cap-Tons</v>
      </c>
      <c r="I1470" s="40" t="s">
        <v>11</v>
      </c>
      <c r="J1470" t="s">
        <v>172</v>
      </c>
      <c r="K1470" t="s">
        <v>260</v>
      </c>
      <c r="U1470" s="44">
        <f>SUMIFS(Table1[AStdWBkW],Table1[EnergyImpactID],E1470,Table1[BldgType],B1470,Table1[BldgVint],C1470,Table1[BldgLoc],F1470)</f>
        <v>0.02</v>
      </c>
      <c r="V1470" s="44">
        <f>SUMIFS(Table1[AStdWBkWh],Table1[EnergyImpactID],E1470,Table1[BldgType],B1470,Table1[BldgVint],C1470,Table1[BldgLoc],F1470)</f>
        <v>37.93</v>
      </c>
      <c r="W1470" s="69">
        <v>0</v>
      </c>
      <c r="X1470" s="69"/>
      <c r="Y1470" s="69"/>
      <c r="Z1470" s="69"/>
      <c r="AA1470" s="47">
        <f>SUMIF('Cost per Solution Code'!$I$5:$I$24,'Measure Support Table'!D1470,'Cost per Solution Code'!$H$5:$H$24)</f>
        <v>392.565</v>
      </c>
      <c r="AB1470" s="62"/>
      <c r="AC1470" s="47">
        <f>SUMIF('Cost per Solution Code'!$I$5:$I$24,'Measure Support Table'!D1470,'Cost per Solution Code'!$F$5:$F$24)</f>
        <v>458.26499999999999</v>
      </c>
      <c r="AD1470" s="62"/>
      <c r="AE1470" s="48">
        <f t="shared" si="176"/>
        <v>392.565</v>
      </c>
      <c r="AF1470" s="48">
        <f t="shared" si="177"/>
        <v>458.26499999999999</v>
      </c>
      <c r="AG1470" s="48">
        <f t="shared" si="178"/>
        <v>65.699999999999989</v>
      </c>
      <c r="AH1470" s="49">
        <f t="shared" si="179"/>
        <v>0</v>
      </c>
      <c r="AI1470" s="49">
        <f t="shared" si="180"/>
        <v>0</v>
      </c>
      <c r="AJ1470" s="50">
        <f t="shared" si="181"/>
        <v>0</v>
      </c>
      <c r="AK1470" s="51">
        <v>0</v>
      </c>
    </row>
    <row r="1471" spans="1:37" hidden="1" x14ac:dyDescent="0.35">
      <c r="A1471" s="39" t="str">
        <f t="shared" si="183"/>
        <v>SWHC005</v>
      </c>
      <c r="B1471" s="39" t="s">
        <v>328</v>
      </c>
      <c r="C1471" s="62" t="s">
        <v>20</v>
      </c>
      <c r="D1471" s="40" t="s">
        <v>18</v>
      </c>
      <c r="E1471" s="40" t="str">
        <f t="shared" si="182"/>
        <v>SWHC005I</v>
      </c>
      <c r="F1471" s="67" t="s">
        <v>246</v>
      </c>
      <c r="G1471" s="40" t="str">
        <f>DataSpec!$B$11</f>
        <v>UpDeemed, DnDeemed, DnDeemDI</v>
      </c>
      <c r="H1471" s="40" t="str">
        <f>DataSpec!$B$7</f>
        <v>Cap-Tons</v>
      </c>
      <c r="I1471" s="40" t="s">
        <v>11</v>
      </c>
      <c r="J1471" t="s">
        <v>173</v>
      </c>
      <c r="K1471" t="s">
        <v>261</v>
      </c>
      <c r="U1471" s="44">
        <f>SUMIFS(Table1[AStdWBkW],Table1[EnergyImpactID],E1471,Table1[BldgType],B1471,Table1[BldgVint],C1471,Table1[BldgLoc],F1471)</f>
        <v>0.04</v>
      </c>
      <c r="V1471" s="44">
        <f>SUMIFS(Table1[AStdWBkWh],Table1[EnergyImpactID],E1471,Table1[BldgType],B1471,Table1[BldgVint],C1471,Table1[BldgLoc],F1471)</f>
        <v>67.56</v>
      </c>
      <c r="W1471" s="69">
        <v>0</v>
      </c>
      <c r="X1471" s="69"/>
      <c r="Y1471" s="69"/>
      <c r="Z1471" s="69"/>
      <c r="AA1471" s="47">
        <f>SUMIF('Cost per Solution Code'!$I$5:$I$24,'Measure Support Table'!D1471,'Cost per Solution Code'!$H$5:$H$24)</f>
        <v>660</v>
      </c>
      <c r="AB1471" s="62"/>
      <c r="AC1471" s="47">
        <f>SUMIF('Cost per Solution Code'!$I$5:$I$24,'Measure Support Table'!D1471,'Cost per Solution Code'!$F$5:$F$24)</f>
        <v>923</v>
      </c>
      <c r="AD1471" s="62"/>
      <c r="AE1471" s="48">
        <f t="shared" si="176"/>
        <v>660</v>
      </c>
      <c r="AF1471" s="48">
        <f t="shared" si="177"/>
        <v>923</v>
      </c>
      <c r="AG1471" s="48">
        <f t="shared" si="178"/>
        <v>263</v>
      </c>
      <c r="AH1471" s="49">
        <f t="shared" si="179"/>
        <v>0</v>
      </c>
      <c r="AI1471" s="49">
        <f t="shared" si="180"/>
        <v>0</v>
      </c>
      <c r="AJ1471" s="50">
        <f t="shared" si="181"/>
        <v>0</v>
      </c>
      <c r="AK1471" s="51">
        <v>0</v>
      </c>
    </row>
    <row r="1472" spans="1:37" hidden="1" x14ac:dyDescent="0.35">
      <c r="A1472" s="39" t="str">
        <f t="shared" si="183"/>
        <v>SWHC005</v>
      </c>
      <c r="B1472" s="39" t="s">
        <v>328</v>
      </c>
      <c r="C1472" s="62" t="s">
        <v>20</v>
      </c>
      <c r="D1472" s="40" t="s">
        <v>22</v>
      </c>
      <c r="E1472" s="40" t="str">
        <f t="shared" si="182"/>
        <v>SWHC005J</v>
      </c>
      <c r="F1472" s="67" t="s">
        <v>246</v>
      </c>
      <c r="G1472" s="40" t="str">
        <f>DataSpec!$B$11</f>
        <v>UpDeemed, DnDeemed, DnDeemDI</v>
      </c>
      <c r="H1472" s="40" t="str">
        <f>DataSpec!$B$7</f>
        <v>Cap-Tons</v>
      </c>
      <c r="I1472" s="40" t="s">
        <v>11</v>
      </c>
      <c r="J1472" t="s">
        <v>173</v>
      </c>
      <c r="K1472" t="s">
        <v>262</v>
      </c>
      <c r="U1472" s="44">
        <f>SUMIFS(Table1[AStdWBkW],Table1[EnergyImpactID],E1472,Table1[BldgType],B1472,Table1[BldgVint],C1472,Table1[BldgLoc],F1472)</f>
        <v>0.02</v>
      </c>
      <c r="V1472" s="44">
        <f>SUMIFS(Table1[AStdWBkWh],Table1[EnergyImpactID],E1472,Table1[BldgType],B1472,Table1[BldgVint],C1472,Table1[BldgLoc],F1472)</f>
        <v>45.04</v>
      </c>
      <c r="W1472" s="69">
        <v>0</v>
      </c>
      <c r="X1472" s="69"/>
      <c r="Y1472" s="69"/>
      <c r="Z1472" s="69"/>
      <c r="AA1472" s="47">
        <f>SUMIF('Cost per Solution Code'!$I$5:$I$24,'Measure Support Table'!D1472,'Cost per Solution Code'!$H$5:$H$24)</f>
        <v>660</v>
      </c>
      <c r="AB1472" s="62"/>
      <c r="AC1472" s="47">
        <f>SUMIF('Cost per Solution Code'!$I$5:$I$24,'Measure Support Table'!D1472,'Cost per Solution Code'!$F$5:$F$24)</f>
        <v>845</v>
      </c>
      <c r="AD1472" s="62"/>
      <c r="AE1472" s="48">
        <f t="shared" si="176"/>
        <v>660</v>
      </c>
      <c r="AF1472" s="48">
        <f t="shared" si="177"/>
        <v>845</v>
      </c>
      <c r="AG1472" s="48">
        <f t="shared" si="178"/>
        <v>185</v>
      </c>
      <c r="AH1472" s="49">
        <f t="shared" si="179"/>
        <v>0</v>
      </c>
      <c r="AI1472" s="49">
        <f t="shared" si="180"/>
        <v>0</v>
      </c>
      <c r="AJ1472" s="50">
        <f t="shared" si="181"/>
        <v>0</v>
      </c>
      <c r="AK1472" s="51">
        <v>0</v>
      </c>
    </row>
    <row r="1473" spans="1:37" hidden="1" x14ac:dyDescent="0.35">
      <c r="A1473" s="39" t="str">
        <f t="shared" si="183"/>
        <v>SWHC005</v>
      </c>
      <c r="B1473" s="39" t="s">
        <v>328</v>
      </c>
      <c r="C1473" s="62" t="s">
        <v>20</v>
      </c>
      <c r="D1473" s="40" t="s">
        <v>25</v>
      </c>
      <c r="E1473" s="40" t="str">
        <f t="shared" si="182"/>
        <v>SWHC005K</v>
      </c>
      <c r="F1473" s="67" t="s">
        <v>246</v>
      </c>
      <c r="G1473" s="40" t="str">
        <f>DataSpec!$B$11</f>
        <v>UpDeemed, DnDeemed, DnDeemDI</v>
      </c>
      <c r="H1473" s="40" t="str">
        <f>DataSpec!$B$7</f>
        <v>Cap-Tons</v>
      </c>
      <c r="I1473" s="40" t="s">
        <v>11</v>
      </c>
      <c r="J1473" t="s">
        <v>174</v>
      </c>
      <c r="K1473" t="s">
        <v>263</v>
      </c>
      <c r="U1473" s="44">
        <f>SUMIFS(Table1[AStdWBkW],Table1[EnergyImpactID],E1473,Table1[BldgType],B1473,Table1[BldgVint],C1473,Table1[BldgLoc],F1473)</f>
        <v>0.04</v>
      </c>
      <c r="V1473" s="44">
        <f>SUMIFS(Table1[AStdWBkWh],Table1[EnergyImpactID],E1473,Table1[BldgType],B1473,Table1[BldgVint],C1473,Table1[BldgLoc],F1473)</f>
        <v>71.900000000000006</v>
      </c>
      <c r="W1473" s="69">
        <v>0</v>
      </c>
      <c r="X1473" s="69"/>
      <c r="Y1473" s="69"/>
      <c r="Z1473" s="69"/>
      <c r="AA1473" s="47">
        <f>SUMIF('Cost per Solution Code'!$I$5:$I$24,'Measure Support Table'!D1473,'Cost per Solution Code'!$H$5:$H$24)</f>
        <v>519.14</v>
      </c>
      <c r="AB1473" s="62"/>
      <c r="AC1473" s="47">
        <f>SUMIF('Cost per Solution Code'!$I$5:$I$24,'Measure Support Table'!D1473,'Cost per Solution Code'!$F$5:$F$24)</f>
        <v>685.85</v>
      </c>
      <c r="AD1473" s="62"/>
      <c r="AE1473" s="48">
        <f t="shared" si="176"/>
        <v>519.14</v>
      </c>
      <c r="AF1473" s="48">
        <f t="shared" si="177"/>
        <v>685.85</v>
      </c>
      <c r="AG1473" s="48">
        <f t="shared" si="178"/>
        <v>166.71000000000004</v>
      </c>
      <c r="AH1473" s="49">
        <f t="shared" si="179"/>
        <v>0</v>
      </c>
      <c r="AI1473" s="49">
        <f t="shared" si="180"/>
        <v>0</v>
      </c>
      <c r="AJ1473" s="50">
        <f t="shared" si="181"/>
        <v>0</v>
      </c>
      <c r="AK1473" s="51">
        <v>0</v>
      </c>
    </row>
    <row r="1474" spans="1:37" hidden="1" x14ac:dyDescent="0.35">
      <c r="A1474" s="39" t="str">
        <f t="shared" si="183"/>
        <v>SWHC005</v>
      </c>
      <c r="B1474" s="39" t="s">
        <v>328</v>
      </c>
      <c r="C1474" s="62" t="s">
        <v>20</v>
      </c>
      <c r="D1474" s="40" t="s">
        <v>175</v>
      </c>
      <c r="E1474" s="40" t="str">
        <f t="shared" si="182"/>
        <v>SWHC005L</v>
      </c>
      <c r="F1474" s="67" t="s">
        <v>246</v>
      </c>
      <c r="G1474" s="40" t="str">
        <f>DataSpec!$B$11</f>
        <v>UpDeemed, DnDeemed, DnDeemDI</v>
      </c>
      <c r="H1474" s="40" t="str">
        <f>DataSpec!$B$7</f>
        <v>Cap-Tons</v>
      </c>
      <c r="I1474" s="40" t="s">
        <v>11</v>
      </c>
      <c r="J1474" t="s">
        <v>174</v>
      </c>
      <c r="K1474" t="s">
        <v>264</v>
      </c>
      <c r="U1474" s="44">
        <f>SUMIFS(Table1[AStdWBkW],Table1[EnergyImpactID],E1474,Table1[BldgType],B1474,Table1[BldgVint],C1474,Table1[BldgLoc],F1474)</f>
        <v>0.03</v>
      </c>
      <c r="V1474" s="44">
        <f>SUMIFS(Table1[AStdWBkWh],Table1[EnergyImpactID],E1474,Table1[BldgType],B1474,Table1[BldgVint],C1474,Table1[BldgLoc],F1474)</f>
        <v>47.93</v>
      </c>
      <c r="W1474" s="69">
        <v>0</v>
      </c>
      <c r="X1474" s="69"/>
      <c r="Y1474" s="69"/>
      <c r="Z1474" s="69"/>
      <c r="AA1474" s="47">
        <f>SUMIF('Cost per Solution Code'!$I$5:$I$24,'Measure Support Table'!D1474,'Cost per Solution Code'!$H$5:$H$24)</f>
        <v>519.14</v>
      </c>
      <c r="AB1474" s="62"/>
      <c r="AC1474" s="47">
        <f>SUMIF('Cost per Solution Code'!$I$5:$I$24,'Measure Support Table'!D1474,'Cost per Solution Code'!$F$5:$F$24)</f>
        <v>555.84500000000003</v>
      </c>
      <c r="AD1474" s="62"/>
      <c r="AE1474" s="48">
        <f t="shared" si="176"/>
        <v>519.14</v>
      </c>
      <c r="AF1474" s="48">
        <f t="shared" si="177"/>
        <v>555.84500000000003</v>
      </c>
      <c r="AG1474" s="48">
        <f t="shared" si="178"/>
        <v>36.705000000000041</v>
      </c>
      <c r="AH1474" s="49">
        <f t="shared" si="179"/>
        <v>0</v>
      </c>
      <c r="AI1474" s="49">
        <f t="shared" si="180"/>
        <v>0</v>
      </c>
      <c r="AJ1474" s="50">
        <f t="shared" si="181"/>
        <v>0</v>
      </c>
      <c r="AK1474" s="51">
        <v>0</v>
      </c>
    </row>
    <row r="1475" spans="1:37" hidden="1" x14ac:dyDescent="0.35">
      <c r="A1475" s="39" t="str">
        <f t="shared" si="183"/>
        <v>SWHC005</v>
      </c>
      <c r="B1475" s="39" t="s">
        <v>328</v>
      </c>
      <c r="C1475" s="62" t="s">
        <v>20</v>
      </c>
      <c r="D1475" s="40" t="s">
        <v>176</v>
      </c>
      <c r="E1475" s="40" t="str">
        <f t="shared" si="182"/>
        <v>SWHC005M</v>
      </c>
      <c r="F1475" s="67" t="s">
        <v>246</v>
      </c>
      <c r="G1475" s="40" t="str">
        <f>DataSpec!$B$11</f>
        <v>UpDeemed, DnDeemed, DnDeemDI</v>
      </c>
      <c r="H1475" s="40" t="str">
        <f>DataSpec!$B$7</f>
        <v>Cap-Tons</v>
      </c>
      <c r="I1475" s="40" t="s">
        <v>11</v>
      </c>
      <c r="J1475" t="s">
        <v>177</v>
      </c>
      <c r="K1475" t="s">
        <v>265</v>
      </c>
      <c r="U1475" s="44">
        <f>SUMIFS(Table1[AStdWBkW],Table1[EnergyImpactID],E1475,Table1[BldgType],B1475,Table1[BldgVint],C1475,Table1[BldgLoc],F1475)</f>
        <v>0.04</v>
      </c>
      <c r="V1475" s="44">
        <f>SUMIFS(Table1[AStdWBkWh],Table1[EnergyImpactID],E1475,Table1[BldgType],B1475,Table1[BldgVint],C1475,Table1[BldgLoc],F1475)</f>
        <v>66.09</v>
      </c>
      <c r="W1475" s="69">
        <v>0</v>
      </c>
      <c r="X1475" s="69"/>
      <c r="Y1475" s="69"/>
      <c r="Z1475" s="69"/>
      <c r="AA1475" s="47">
        <f>SUMIF('Cost per Solution Code'!$I$5:$I$24,'Measure Support Table'!D1475,'Cost per Solution Code'!$H$5:$H$24)</f>
        <v>449.41</v>
      </c>
      <c r="AB1475" s="62"/>
      <c r="AC1475" s="47">
        <f>SUMIF('Cost per Solution Code'!$I$5:$I$24,'Measure Support Table'!D1475,'Cost per Solution Code'!$F$5:$F$24)</f>
        <v>771.3576281291954</v>
      </c>
      <c r="AD1475" s="62"/>
      <c r="AE1475" s="48">
        <f t="shared" ref="AE1475:AE1538" si="184">AA1475+AB1475</f>
        <v>449.41</v>
      </c>
      <c r="AF1475" s="48">
        <f t="shared" ref="AF1475:AF1538" si="185">AC1475+AD1475</f>
        <v>771.3576281291954</v>
      </c>
      <c r="AG1475" s="48">
        <f t="shared" ref="AG1475:AG1538" si="186">AF1475-AE1475</f>
        <v>321.94762812919538</v>
      </c>
      <c r="AH1475" s="49">
        <f t="shared" ref="AH1475:AH1538" si="187">IF(I1475="ER",SUM(AA1475:AB1475),0)</f>
        <v>0</v>
      </c>
      <c r="AI1475" s="49">
        <f t="shared" ref="AI1475:AI1538" si="188">IF(I1475="ER",AC1475+AD1475,0)</f>
        <v>0</v>
      </c>
      <c r="AJ1475" s="50">
        <f t="shared" ref="AJ1475:AJ1538" si="189">AI1475-AH1475</f>
        <v>0</v>
      </c>
      <c r="AK1475" s="51">
        <v>0</v>
      </c>
    </row>
    <row r="1476" spans="1:37" hidden="1" x14ac:dyDescent="0.35">
      <c r="A1476" s="39" t="str">
        <f t="shared" si="183"/>
        <v>SWHC005</v>
      </c>
      <c r="B1476" s="39" t="s">
        <v>328</v>
      </c>
      <c r="C1476" s="62" t="s">
        <v>20</v>
      </c>
      <c r="D1476" s="40" t="s">
        <v>178</v>
      </c>
      <c r="E1476" s="40" t="str">
        <f t="shared" ref="E1476:E1539" si="190">A1476&amp;D1476</f>
        <v>SWHC005N</v>
      </c>
      <c r="F1476" s="67" t="s">
        <v>246</v>
      </c>
      <c r="G1476" s="40" t="str">
        <f>DataSpec!$B$11</f>
        <v>UpDeemed, DnDeemed, DnDeemDI</v>
      </c>
      <c r="H1476" s="40" t="str">
        <f>DataSpec!$B$7</f>
        <v>Cap-Tons</v>
      </c>
      <c r="I1476" s="40" t="s">
        <v>11</v>
      </c>
      <c r="J1476" t="s">
        <v>177</v>
      </c>
      <c r="K1476" t="s">
        <v>266</v>
      </c>
      <c r="U1476" s="44">
        <f>SUMIFS(Table1[AStdWBkW],Table1[EnergyImpactID],E1476,Table1[BldgType],B1476,Table1[BldgVint],C1476,Table1[BldgLoc],F1476)</f>
        <v>0.03</v>
      </c>
      <c r="V1476" s="44">
        <f>SUMIFS(Table1[AStdWBkWh],Table1[EnergyImpactID],E1476,Table1[BldgType],B1476,Table1[BldgVint],C1476,Table1[BldgLoc],F1476)</f>
        <v>44.05</v>
      </c>
      <c r="W1476" s="69">
        <v>0</v>
      </c>
      <c r="X1476" s="69"/>
      <c r="Y1476" s="69"/>
      <c r="Z1476" s="69"/>
      <c r="AA1476" s="47">
        <f>SUMIF('Cost per Solution Code'!$I$5:$I$24,'Measure Support Table'!D1476,'Cost per Solution Code'!$H$5:$H$24)</f>
        <v>449.41</v>
      </c>
      <c r="AB1476" s="62"/>
      <c r="AC1476" s="47">
        <f>SUMIF('Cost per Solution Code'!$I$5:$I$24,'Measure Support Table'!D1476,'Cost per Solution Code'!$F$5:$F$24)</f>
        <v>629.11366698254767</v>
      </c>
      <c r="AD1476" s="62"/>
      <c r="AE1476" s="48">
        <f t="shared" si="184"/>
        <v>449.41</v>
      </c>
      <c r="AF1476" s="48">
        <f t="shared" si="185"/>
        <v>629.11366698254767</v>
      </c>
      <c r="AG1476" s="48">
        <f t="shared" si="186"/>
        <v>179.70366698254765</v>
      </c>
      <c r="AH1476" s="49">
        <f t="shared" si="187"/>
        <v>0</v>
      </c>
      <c r="AI1476" s="49">
        <f t="shared" si="188"/>
        <v>0</v>
      </c>
      <c r="AJ1476" s="50">
        <f t="shared" si="189"/>
        <v>0</v>
      </c>
      <c r="AK1476" s="51">
        <v>0</v>
      </c>
    </row>
    <row r="1477" spans="1:37" hidden="1" x14ac:dyDescent="0.35">
      <c r="A1477" s="39" t="str">
        <f t="shared" si="183"/>
        <v>SWHC005</v>
      </c>
      <c r="B1477" s="39" t="s">
        <v>328</v>
      </c>
      <c r="C1477" s="62" t="s">
        <v>20</v>
      </c>
      <c r="D1477" s="40" t="s">
        <v>179</v>
      </c>
      <c r="E1477" s="40" t="str">
        <f t="shared" si="190"/>
        <v>SWHC005O</v>
      </c>
      <c r="F1477" s="67" t="s">
        <v>246</v>
      </c>
      <c r="G1477" s="40" t="str">
        <f>DataSpec!$B$11</f>
        <v>UpDeemed, DnDeemed, DnDeemDI</v>
      </c>
      <c r="H1477" s="40" t="str">
        <f>DataSpec!$B$7</f>
        <v>Cap-Tons</v>
      </c>
      <c r="I1477" s="40" t="s">
        <v>11</v>
      </c>
      <c r="J1477" t="s">
        <v>180</v>
      </c>
      <c r="K1477" t="s">
        <v>267</v>
      </c>
      <c r="U1477" s="44">
        <f>SUMIFS(Table1[AStdWBkW],Table1[EnergyImpactID],E1477,Table1[BldgType],B1477,Table1[BldgVint],C1477,Table1[BldgLoc],F1477)</f>
        <v>0.05</v>
      </c>
      <c r="V1477" s="44">
        <f>SUMIFS(Table1[AStdWBkWh],Table1[EnergyImpactID],E1477,Table1[BldgType],B1477,Table1[BldgVint],C1477,Table1[BldgLoc],F1477)</f>
        <v>79.290000000000006</v>
      </c>
      <c r="W1477" s="69">
        <v>0</v>
      </c>
      <c r="X1477" s="69"/>
      <c r="Y1477" s="69"/>
      <c r="Z1477" s="69"/>
      <c r="AA1477" s="47">
        <f>SUMIF('Cost per Solution Code'!$I$5:$I$24,'Measure Support Table'!D1477,'Cost per Solution Code'!$H$5:$H$24)</f>
        <v>1086</v>
      </c>
      <c r="AB1477" s="62"/>
      <c r="AC1477" s="47">
        <f>SUMIF('Cost per Solution Code'!$I$5:$I$24,'Measure Support Table'!D1477,'Cost per Solution Code'!$F$5:$F$24)</f>
        <v>1124.9000000000001</v>
      </c>
      <c r="AD1477" s="62"/>
      <c r="AE1477" s="48">
        <f t="shared" si="184"/>
        <v>1086</v>
      </c>
      <c r="AF1477" s="48">
        <f t="shared" si="185"/>
        <v>1124.9000000000001</v>
      </c>
      <c r="AG1477" s="48">
        <f t="shared" si="186"/>
        <v>38.900000000000091</v>
      </c>
      <c r="AH1477" s="49">
        <f t="shared" si="187"/>
        <v>0</v>
      </c>
      <c r="AI1477" s="49">
        <f t="shared" si="188"/>
        <v>0</v>
      </c>
      <c r="AJ1477" s="50">
        <f t="shared" si="189"/>
        <v>0</v>
      </c>
      <c r="AK1477" s="51">
        <v>0</v>
      </c>
    </row>
    <row r="1478" spans="1:37" hidden="1" x14ac:dyDescent="0.35">
      <c r="A1478" s="39" t="str">
        <f t="shared" si="183"/>
        <v>SWHC005</v>
      </c>
      <c r="B1478" s="39" t="s">
        <v>328</v>
      </c>
      <c r="C1478" s="62" t="s">
        <v>20</v>
      </c>
      <c r="D1478" s="40" t="s">
        <v>181</v>
      </c>
      <c r="E1478" s="40" t="str">
        <f t="shared" si="190"/>
        <v>SWHC005P</v>
      </c>
      <c r="F1478" s="67" t="s">
        <v>246</v>
      </c>
      <c r="G1478" s="40" t="str">
        <f>DataSpec!$B$11</f>
        <v>UpDeemed, DnDeemed, DnDeemDI</v>
      </c>
      <c r="H1478" s="40" t="str">
        <f>DataSpec!$B$7</f>
        <v>Cap-Tons</v>
      </c>
      <c r="I1478" s="40" t="s">
        <v>11</v>
      </c>
      <c r="J1478" t="s">
        <v>180</v>
      </c>
      <c r="K1478" t="s">
        <v>268</v>
      </c>
      <c r="U1478" s="44">
        <f>SUMIFS(Table1[AStdWBkW],Table1[EnergyImpactID],E1478,Table1[BldgType],B1478,Table1[BldgVint],C1478,Table1[BldgLoc],F1478)</f>
        <v>0.03</v>
      </c>
      <c r="V1478" s="44">
        <f>SUMIFS(Table1[AStdWBkWh],Table1[EnergyImpactID],E1478,Table1[BldgType],B1478,Table1[BldgVint],C1478,Table1[BldgLoc],F1478)</f>
        <v>52.84</v>
      </c>
      <c r="W1478" s="69">
        <v>0</v>
      </c>
      <c r="X1478" s="69"/>
      <c r="Y1478" s="69"/>
      <c r="Z1478" s="69"/>
      <c r="AA1478" s="47">
        <f>SUMIF('Cost per Solution Code'!$I$5:$I$24,'Measure Support Table'!D1478,'Cost per Solution Code'!$H$5:$H$24)</f>
        <v>1086</v>
      </c>
      <c r="AB1478" s="62"/>
      <c r="AC1478" s="47">
        <f>SUMIF('Cost per Solution Code'!$I$5:$I$24,'Measure Support Table'!D1478,'Cost per Solution Code'!$F$5:$F$24)</f>
        <v>1107.17</v>
      </c>
      <c r="AD1478" s="62"/>
      <c r="AE1478" s="48">
        <f t="shared" si="184"/>
        <v>1086</v>
      </c>
      <c r="AF1478" s="48">
        <f t="shared" si="185"/>
        <v>1107.17</v>
      </c>
      <c r="AG1478" s="48">
        <f t="shared" si="186"/>
        <v>21.170000000000073</v>
      </c>
      <c r="AH1478" s="49">
        <f t="shared" si="187"/>
        <v>0</v>
      </c>
      <c r="AI1478" s="49">
        <f t="shared" si="188"/>
        <v>0</v>
      </c>
      <c r="AJ1478" s="50">
        <f t="shared" si="189"/>
        <v>0</v>
      </c>
      <c r="AK1478" s="51">
        <v>0</v>
      </c>
    </row>
    <row r="1479" spans="1:37" hidden="1" x14ac:dyDescent="0.35">
      <c r="A1479" s="39" t="str">
        <f t="shared" ref="A1479:A1542" si="191">A1478</f>
        <v>SWHC005</v>
      </c>
      <c r="B1479" s="39" t="s">
        <v>328</v>
      </c>
      <c r="C1479" s="62" t="s">
        <v>20</v>
      </c>
      <c r="D1479" s="40" t="s">
        <v>182</v>
      </c>
      <c r="E1479" s="40" t="str">
        <f t="shared" si="190"/>
        <v>SWHC005Q</v>
      </c>
      <c r="F1479" s="67" t="s">
        <v>246</v>
      </c>
      <c r="G1479" s="40" t="str">
        <f>DataSpec!$B$11</f>
        <v>UpDeemed, DnDeemed, DnDeemDI</v>
      </c>
      <c r="H1479" s="40" t="str">
        <f>DataSpec!$B$7</f>
        <v>Cap-Tons</v>
      </c>
      <c r="I1479" s="40" t="s">
        <v>11</v>
      </c>
      <c r="J1479" t="s">
        <v>183</v>
      </c>
      <c r="K1479" t="s">
        <v>269</v>
      </c>
      <c r="U1479" s="44">
        <f>SUMIFS(Table1[AStdWBkW],Table1[EnergyImpactID],E1479,Table1[BldgType],B1479,Table1[BldgVint],C1479,Table1[BldgLoc],F1479)</f>
        <v>0.04</v>
      </c>
      <c r="V1479" s="44">
        <f>SUMIFS(Table1[AStdWBkWh],Table1[EnergyImpactID],E1479,Table1[BldgType],B1479,Table1[BldgVint],C1479,Table1[BldgLoc],F1479)</f>
        <v>61.83</v>
      </c>
      <c r="W1479" s="69">
        <v>0</v>
      </c>
      <c r="X1479" s="69"/>
      <c r="Y1479" s="69"/>
      <c r="Z1479" s="69"/>
      <c r="AA1479" s="47">
        <f>SUMIF('Cost per Solution Code'!$I$5:$I$24,'Measure Support Table'!D1479,'Cost per Solution Code'!$H$5:$H$24)</f>
        <v>636.29999999999995</v>
      </c>
      <c r="AB1479" s="62"/>
      <c r="AC1479" s="47">
        <f>SUMIF('Cost per Solution Code'!$I$5:$I$24,'Measure Support Table'!D1479,'Cost per Solution Code'!$F$5:$F$24)</f>
        <v>931.83</v>
      </c>
      <c r="AD1479" s="62"/>
      <c r="AE1479" s="48">
        <f t="shared" si="184"/>
        <v>636.29999999999995</v>
      </c>
      <c r="AF1479" s="48">
        <f t="shared" si="185"/>
        <v>931.83</v>
      </c>
      <c r="AG1479" s="48">
        <f t="shared" si="186"/>
        <v>295.53000000000009</v>
      </c>
      <c r="AH1479" s="49">
        <f t="shared" si="187"/>
        <v>0</v>
      </c>
      <c r="AI1479" s="49">
        <f t="shared" si="188"/>
        <v>0</v>
      </c>
      <c r="AJ1479" s="50">
        <f t="shared" si="189"/>
        <v>0</v>
      </c>
      <c r="AK1479" s="51">
        <v>0</v>
      </c>
    </row>
    <row r="1480" spans="1:37" hidden="1" x14ac:dyDescent="0.35">
      <c r="A1480" s="39" t="str">
        <f t="shared" si="191"/>
        <v>SWHC005</v>
      </c>
      <c r="B1480" s="39" t="s">
        <v>328</v>
      </c>
      <c r="C1480" s="62" t="s">
        <v>20</v>
      </c>
      <c r="D1480" s="40" t="s">
        <v>184</v>
      </c>
      <c r="E1480" s="40" t="str">
        <f t="shared" si="190"/>
        <v>SWHC005R</v>
      </c>
      <c r="F1480" s="67" t="s">
        <v>246</v>
      </c>
      <c r="G1480" s="40" t="str">
        <f>DataSpec!$B$11</f>
        <v>UpDeemed, DnDeemed, DnDeemDI</v>
      </c>
      <c r="H1480" s="40" t="str">
        <f>DataSpec!$B$7</f>
        <v>Cap-Tons</v>
      </c>
      <c r="I1480" s="40" t="s">
        <v>11</v>
      </c>
      <c r="J1480" t="s">
        <v>183</v>
      </c>
      <c r="K1480" t="s">
        <v>270</v>
      </c>
      <c r="U1480" s="44">
        <f>SUMIFS(Table1[AStdWBkW],Table1[EnergyImpactID],E1480,Table1[BldgType],B1480,Table1[BldgVint],C1480,Table1[BldgLoc],F1480)</f>
        <v>0.02</v>
      </c>
      <c r="V1480" s="44">
        <f>SUMIFS(Table1[AStdWBkWh],Table1[EnergyImpactID],E1480,Table1[BldgType],B1480,Table1[BldgVint],C1480,Table1[BldgLoc],F1480)</f>
        <v>41.22</v>
      </c>
      <c r="W1480" s="69">
        <v>0</v>
      </c>
      <c r="X1480" s="69"/>
      <c r="Y1480" s="69"/>
      <c r="Z1480" s="69"/>
      <c r="AA1480" s="47">
        <f>SUMIF('Cost per Solution Code'!$I$5:$I$24,'Measure Support Table'!D1480,'Cost per Solution Code'!$H$5:$H$24)</f>
        <v>636.29999999999995</v>
      </c>
      <c r="AB1480" s="62"/>
      <c r="AC1480" s="47">
        <f>SUMIF('Cost per Solution Code'!$I$5:$I$24,'Measure Support Table'!D1480,'Cost per Solution Code'!$F$5:$F$24)</f>
        <v>797.9</v>
      </c>
      <c r="AD1480" s="62"/>
      <c r="AE1480" s="48">
        <f t="shared" si="184"/>
        <v>636.29999999999995</v>
      </c>
      <c r="AF1480" s="48">
        <f t="shared" si="185"/>
        <v>797.9</v>
      </c>
      <c r="AG1480" s="48">
        <f t="shared" si="186"/>
        <v>161.60000000000002</v>
      </c>
      <c r="AH1480" s="49">
        <f t="shared" si="187"/>
        <v>0</v>
      </c>
      <c r="AI1480" s="49">
        <f t="shared" si="188"/>
        <v>0</v>
      </c>
      <c r="AJ1480" s="50">
        <f t="shared" si="189"/>
        <v>0</v>
      </c>
      <c r="AK1480" s="51">
        <v>0</v>
      </c>
    </row>
    <row r="1481" spans="1:37" hidden="1" x14ac:dyDescent="0.35">
      <c r="A1481" s="39" t="str">
        <f t="shared" si="191"/>
        <v>SWHC005</v>
      </c>
      <c r="B1481" s="39" t="s">
        <v>328</v>
      </c>
      <c r="C1481" s="62" t="s">
        <v>20</v>
      </c>
      <c r="D1481" s="40" t="s">
        <v>185</v>
      </c>
      <c r="E1481" s="40" t="str">
        <f t="shared" si="190"/>
        <v>SWHC005S</v>
      </c>
      <c r="F1481" s="67" t="s">
        <v>246</v>
      </c>
      <c r="G1481" s="40" t="str">
        <f>DataSpec!$B$11</f>
        <v>UpDeemed, DnDeemed, DnDeemDI</v>
      </c>
      <c r="H1481" s="40" t="str">
        <f>DataSpec!$B$7</f>
        <v>Cap-Tons</v>
      </c>
      <c r="I1481" s="40" t="s">
        <v>11</v>
      </c>
      <c r="J1481" t="s">
        <v>186</v>
      </c>
      <c r="K1481" t="s">
        <v>271</v>
      </c>
      <c r="U1481" s="44">
        <f>SUMIFS(Table1[AStdWBkW],Table1[EnergyImpactID],E1481,Table1[BldgType],B1481,Table1[BldgVint],C1481,Table1[BldgLoc],F1481)</f>
        <v>0.05</v>
      </c>
      <c r="V1481" s="44">
        <f>SUMIFS(Table1[AStdWBkWh],Table1[EnergyImpactID],E1481,Table1[BldgType],B1481,Table1[BldgVint],C1481,Table1[BldgLoc],F1481)</f>
        <v>82.49</v>
      </c>
      <c r="W1481" s="69">
        <v>0</v>
      </c>
      <c r="X1481" s="69"/>
      <c r="Y1481" s="69"/>
      <c r="Z1481" s="69"/>
      <c r="AA1481" s="47">
        <f>SUMIF('Cost per Solution Code'!$I$5:$I$24,'Measure Support Table'!D1481,'Cost per Solution Code'!$H$5:$H$24)</f>
        <v>416.53842439071497</v>
      </c>
      <c r="AB1481" s="62"/>
      <c r="AC1481" s="47">
        <f>SUMIF('Cost per Solution Code'!$I$5:$I$24,'Measure Support Table'!D1481,'Cost per Solution Code'!$F$5:$F$24)</f>
        <v>610</v>
      </c>
      <c r="AD1481" s="62"/>
      <c r="AE1481" s="48">
        <f t="shared" si="184"/>
        <v>416.53842439071497</v>
      </c>
      <c r="AF1481" s="48">
        <f t="shared" si="185"/>
        <v>610</v>
      </c>
      <c r="AG1481" s="48">
        <f t="shared" si="186"/>
        <v>193.46157560928503</v>
      </c>
      <c r="AH1481" s="49">
        <f t="shared" si="187"/>
        <v>0</v>
      </c>
      <c r="AI1481" s="49">
        <f t="shared" si="188"/>
        <v>0</v>
      </c>
      <c r="AJ1481" s="50">
        <f t="shared" si="189"/>
        <v>0</v>
      </c>
      <c r="AK1481" s="51">
        <v>0</v>
      </c>
    </row>
    <row r="1482" spans="1:37" hidden="1" x14ac:dyDescent="0.35">
      <c r="A1482" s="39" t="str">
        <f t="shared" si="191"/>
        <v>SWHC005</v>
      </c>
      <c r="B1482" s="39" t="s">
        <v>328</v>
      </c>
      <c r="C1482" s="62" t="s">
        <v>20</v>
      </c>
      <c r="D1482" s="40" t="s">
        <v>187</v>
      </c>
      <c r="E1482" s="40" t="str">
        <f t="shared" si="190"/>
        <v>SWHC005T</v>
      </c>
      <c r="F1482" s="67" t="s">
        <v>246</v>
      </c>
      <c r="G1482" s="40" t="str">
        <f>DataSpec!$B$11</f>
        <v>UpDeemed, DnDeemed, DnDeemDI</v>
      </c>
      <c r="H1482" s="40" t="str">
        <f>DataSpec!$B$7</f>
        <v>Cap-Tons</v>
      </c>
      <c r="I1482" s="40" t="s">
        <v>11</v>
      </c>
      <c r="J1482" t="s">
        <v>186</v>
      </c>
      <c r="K1482" t="s">
        <v>272</v>
      </c>
      <c r="U1482" s="44">
        <f>SUMIFS(Table1[AStdWBkW],Table1[EnergyImpactID],E1482,Table1[BldgType],B1482,Table1[BldgVint],C1482,Table1[BldgLoc],F1482)</f>
        <v>0.03</v>
      </c>
      <c r="V1482" s="44">
        <f>SUMIFS(Table1[AStdWBkWh],Table1[EnergyImpactID],E1482,Table1[BldgType],B1482,Table1[BldgVint],C1482,Table1[BldgLoc],F1482)</f>
        <v>55</v>
      </c>
      <c r="W1482" s="69">
        <v>0</v>
      </c>
      <c r="X1482" s="69"/>
      <c r="Y1482" s="69"/>
      <c r="Z1482" s="69"/>
      <c r="AA1482" s="47">
        <f>SUMIF('Cost per Solution Code'!$I$5:$I$24,'Measure Support Table'!D1482,'Cost per Solution Code'!$H$5:$H$24)</f>
        <v>416.53842439071497</v>
      </c>
      <c r="AB1482" s="62"/>
      <c r="AC1482" s="47">
        <f>SUMIF('Cost per Solution Code'!$I$5:$I$24,'Measure Support Table'!D1482,'Cost per Solution Code'!$F$5:$F$24)</f>
        <v>522.1950355751585</v>
      </c>
      <c r="AD1482" s="62"/>
      <c r="AE1482" s="48">
        <f t="shared" si="184"/>
        <v>416.53842439071497</v>
      </c>
      <c r="AF1482" s="48">
        <f t="shared" si="185"/>
        <v>522.1950355751585</v>
      </c>
      <c r="AG1482" s="48">
        <f t="shared" si="186"/>
        <v>105.65661118444353</v>
      </c>
      <c r="AH1482" s="49">
        <f t="shared" si="187"/>
        <v>0</v>
      </c>
      <c r="AI1482" s="49">
        <f t="shared" si="188"/>
        <v>0</v>
      </c>
      <c r="AJ1482" s="50">
        <f t="shared" si="189"/>
        <v>0</v>
      </c>
      <c r="AK1482" s="51">
        <v>0</v>
      </c>
    </row>
    <row r="1483" spans="1:37" hidden="1" x14ac:dyDescent="0.35">
      <c r="A1483" s="39" t="str">
        <f t="shared" si="191"/>
        <v>SWHC005</v>
      </c>
      <c r="B1483" s="39" t="s">
        <v>328</v>
      </c>
      <c r="C1483" s="62" t="s">
        <v>20</v>
      </c>
      <c r="D1483" s="40" t="s">
        <v>163</v>
      </c>
      <c r="E1483" s="40" t="str">
        <f t="shared" si="190"/>
        <v>SWHC005A</v>
      </c>
      <c r="F1483" s="67" t="s">
        <v>247</v>
      </c>
      <c r="G1483" s="40" t="str">
        <f>DataSpec!$B$11</f>
        <v>UpDeemed, DnDeemed, DnDeemDI</v>
      </c>
      <c r="H1483" s="40" t="str">
        <f>DataSpec!$B$7</f>
        <v>Cap-Tons</v>
      </c>
      <c r="I1483" s="40" t="s">
        <v>11</v>
      </c>
      <c r="J1483" t="s">
        <v>164</v>
      </c>
      <c r="K1483" t="s">
        <v>253</v>
      </c>
      <c r="U1483" s="44">
        <f>SUMIFS(Table1[AStdWBkW],Table1[EnergyImpactID],E1483,Table1[BldgType],B1483,Table1[BldgVint],C1483,Table1[BldgLoc],F1483)</f>
        <v>0.01</v>
      </c>
      <c r="V1483" s="44">
        <f>SUMIFS(Table1[AStdWBkWh],Table1[EnergyImpactID],E1483,Table1[BldgType],B1483,Table1[BldgVint],C1483,Table1[BldgLoc],F1483)</f>
        <v>44.34</v>
      </c>
      <c r="W1483" s="69">
        <v>0</v>
      </c>
      <c r="X1483" s="69"/>
      <c r="Y1483" s="69"/>
      <c r="Z1483" s="69"/>
      <c r="AA1483" s="47">
        <f>SUMIF('Cost per Solution Code'!$I$5:$I$24,'Measure Support Table'!D1483,'Cost per Solution Code'!$H$5:$H$24)</f>
        <v>656.88499999999999</v>
      </c>
      <c r="AB1483" s="62"/>
      <c r="AC1483" s="47">
        <f>SUMIF('Cost per Solution Code'!$I$5:$I$24,'Measure Support Table'!D1483,'Cost per Solution Code'!$F$5:$F$24)</f>
        <v>931.83999999999992</v>
      </c>
      <c r="AD1483" s="62"/>
      <c r="AE1483" s="48">
        <f t="shared" si="184"/>
        <v>656.88499999999999</v>
      </c>
      <c r="AF1483" s="48">
        <f t="shared" si="185"/>
        <v>931.83999999999992</v>
      </c>
      <c r="AG1483" s="48">
        <f t="shared" si="186"/>
        <v>274.95499999999993</v>
      </c>
      <c r="AH1483" s="49">
        <f t="shared" si="187"/>
        <v>0</v>
      </c>
      <c r="AI1483" s="49">
        <f t="shared" si="188"/>
        <v>0</v>
      </c>
      <c r="AJ1483" s="50">
        <f t="shared" si="189"/>
        <v>0</v>
      </c>
      <c r="AK1483" s="51">
        <v>0</v>
      </c>
    </row>
    <row r="1484" spans="1:37" hidden="1" x14ac:dyDescent="0.35">
      <c r="A1484" s="39" t="str">
        <f t="shared" si="191"/>
        <v>SWHC005</v>
      </c>
      <c r="B1484" s="39" t="s">
        <v>328</v>
      </c>
      <c r="C1484" s="62" t="s">
        <v>20</v>
      </c>
      <c r="D1484" s="40" t="s">
        <v>165</v>
      </c>
      <c r="E1484" s="40" t="str">
        <f t="shared" si="190"/>
        <v>SWHC005B</v>
      </c>
      <c r="F1484" s="67" t="s">
        <v>247</v>
      </c>
      <c r="G1484" s="40" t="str">
        <f>DataSpec!$B$11</f>
        <v>UpDeemed, DnDeemed, DnDeemDI</v>
      </c>
      <c r="H1484" s="40" t="str">
        <f>DataSpec!$B$7</f>
        <v>Cap-Tons</v>
      </c>
      <c r="I1484" s="40" t="s">
        <v>11</v>
      </c>
      <c r="J1484" t="s">
        <v>164</v>
      </c>
      <c r="K1484" t="s">
        <v>254</v>
      </c>
      <c r="U1484" s="44">
        <f>SUMIFS(Table1[AStdWBkW],Table1[EnergyImpactID],E1484,Table1[BldgType],B1484,Table1[BldgVint],C1484,Table1[BldgLoc],F1484)</f>
        <v>0.01</v>
      </c>
      <c r="V1484" s="44">
        <f>SUMIFS(Table1[AStdWBkWh],Table1[EnergyImpactID],E1484,Table1[BldgType],B1484,Table1[BldgVint],C1484,Table1[BldgLoc],F1484)</f>
        <v>29.52</v>
      </c>
      <c r="W1484" s="69">
        <v>0</v>
      </c>
      <c r="X1484" s="69"/>
      <c r="Y1484" s="69"/>
      <c r="Z1484" s="69"/>
      <c r="AA1484" s="47">
        <f>SUMIF('Cost per Solution Code'!$I$5:$I$24,'Measure Support Table'!D1484,'Cost per Solution Code'!$H$5:$H$24)</f>
        <v>656.88499999999999</v>
      </c>
      <c r="AB1484" s="62"/>
      <c r="AC1484" s="47">
        <f>SUMIF('Cost per Solution Code'!$I$5:$I$24,'Measure Support Table'!D1484,'Cost per Solution Code'!$F$5:$F$24)</f>
        <v>729.01</v>
      </c>
      <c r="AD1484" s="62"/>
      <c r="AE1484" s="48">
        <f t="shared" si="184"/>
        <v>656.88499999999999</v>
      </c>
      <c r="AF1484" s="48">
        <f t="shared" si="185"/>
        <v>729.01</v>
      </c>
      <c r="AG1484" s="48">
        <f t="shared" si="186"/>
        <v>72.125</v>
      </c>
      <c r="AH1484" s="49">
        <f t="shared" si="187"/>
        <v>0</v>
      </c>
      <c r="AI1484" s="49">
        <f t="shared" si="188"/>
        <v>0</v>
      </c>
      <c r="AJ1484" s="50">
        <f t="shared" si="189"/>
        <v>0</v>
      </c>
      <c r="AK1484" s="51">
        <v>0</v>
      </c>
    </row>
    <row r="1485" spans="1:37" hidden="1" x14ac:dyDescent="0.35">
      <c r="A1485" s="39" t="str">
        <f t="shared" si="191"/>
        <v>SWHC005</v>
      </c>
      <c r="B1485" s="39" t="s">
        <v>328</v>
      </c>
      <c r="C1485" s="62" t="s">
        <v>20</v>
      </c>
      <c r="D1485" s="40" t="s">
        <v>166</v>
      </c>
      <c r="E1485" s="40" t="str">
        <f t="shared" si="190"/>
        <v>SWHC005C</v>
      </c>
      <c r="F1485" s="67" t="s">
        <v>247</v>
      </c>
      <c r="G1485" s="40" t="str">
        <f>DataSpec!$B$11</f>
        <v>UpDeemed, DnDeemed, DnDeemDI</v>
      </c>
      <c r="H1485" s="40" t="str">
        <f>DataSpec!$B$7</f>
        <v>Cap-Tons</v>
      </c>
      <c r="I1485" s="40" t="s">
        <v>11</v>
      </c>
      <c r="J1485" t="s">
        <v>167</v>
      </c>
      <c r="K1485" t="s">
        <v>255</v>
      </c>
      <c r="U1485" s="44">
        <f>SUMIFS(Table1[AStdWBkW],Table1[EnergyImpactID],E1485,Table1[BldgType],B1485,Table1[BldgVint],C1485,Table1[BldgLoc],F1485)</f>
        <v>0.01</v>
      </c>
      <c r="V1485" s="44">
        <f>SUMIFS(Table1[AStdWBkWh],Table1[EnergyImpactID],E1485,Table1[BldgType],B1485,Table1[BldgVint],C1485,Table1[BldgLoc],F1485)</f>
        <v>41.5</v>
      </c>
      <c r="W1485" s="69">
        <v>0</v>
      </c>
      <c r="X1485" s="69"/>
      <c r="Y1485" s="69"/>
      <c r="Z1485" s="69"/>
      <c r="AA1485" s="47">
        <f>SUMIF('Cost per Solution Code'!$I$5:$I$24,'Measure Support Table'!D1485,'Cost per Solution Code'!$H$5:$H$24)</f>
        <v>515.125</v>
      </c>
      <c r="AB1485" s="62"/>
      <c r="AC1485" s="47">
        <f>SUMIF('Cost per Solution Code'!$I$5:$I$24,'Measure Support Table'!D1485,'Cost per Solution Code'!$F$5:$F$24)</f>
        <v>741.56</v>
      </c>
      <c r="AD1485" s="62"/>
      <c r="AE1485" s="48">
        <f t="shared" si="184"/>
        <v>515.125</v>
      </c>
      <c r="AF1485" s="48">
        <f t="shared" si="185"/>
        <v>741.56</v>
      </c>
      <c r="AG1485" s="48">
        <f t="shared" si="186"/>
        <v>226.43499999999995</v>
      </c>
      <c r="AH1485" s="49">
        <f t="shared" si="187"/>
        <v>0</v>
      </c>
      <c r="AI1485" s="49">
        <f t="shared" si="188"/>
        <v>0</v>
      </c>
      <c r="AJ1485" s="50">
        <f t="shared" si="189"/>
        <v>0</v>
      </c>
      <c r="AK1485" s="51">
        <v>0</v>
      </c>
    </row>
    <row r="1486" spans="1:37" hidden="1" x14ac:dyDescent="0.35">
      <c r="A1486" s="39" t="str">
        <f t="shared" si="191"/>
        <v>SWHC005</v>
      </c>
      <c r="B1486" s="39" t="s">
        <v>328</v>
      </c>
      <c r="C1486" s="62" t="s">
        <v>20</v>
      </c>
      <c r="D1486" s="40" t="s">
        <v>168</v>
      </c>
      <c r="E1486" s="40" t="str">
        <f t="shared" si="190"/>
        <v>SWHC005D</v>
      </c>
      <c r="F1486" s="67" t="s">
        <v>247</v>
      </c>
      <c r="G1486" s="40" t="str">
        <f>DataSpec!$B$11</f>
        <v>UpDeemed, DnDeemed, DnDeemDI</v>
      </c>
      <c r="H1486" s="40" t="str">
        <f>DataSpec!$B$7</f>
        <v>Cap-Tons</v>
      </c>
      <c r="I1486" s="40" t="s">
        <v>11</v>
      </c>
      <c r="J1486" t="s">
        <v>167</v>
      </c>
      <c r="K1486" t="s">
        <v>256</v>
      </c>
      <c r="U1486" s="44">
        <f>SUMIFS(Table1[AStdWBkW],Table1[EnergyImpactID],E1486,Table1[BldgType],B1486,Table1[BldgVint],C1486,Table1[BldgLoc],F1486)</f>
        <v>0.01</v>
      </c>
      <c r="V1486" s="44">
        <f>SUMIFS(Table1[AStdWBkWh],Table1[EnergyImpactID],E1486,Table1[BldgType],B1486,Table1[BldgVint],C1486,Table1[BldgLoc],F1486)</f>
        <v>27.68</v>
      </c>
      <c r="W1486" s="69">
        <v>0</v>
      </c>
      <c r="X1486" s="69"/>
      <c r="Y1486" s="69"/>
      <c r="Z1486" s="69"/>
      <c r="AA1486" s="47">
        <f>SUMIF('Cost per Solution Code'!$I$5:$I$24,'Measure Support Table'!D1486,'Cost per Solution Code'!$H$5:$H$24)</f>
        <v>515.125</v>
      </c>
      <c r="AB1486" s="62"/>
      <c r="AC1486" s="47">
        <f>SUMIF('Cost per Solution Code'!$I$5:$I$24,'Measure Support Table'!D1486,'Cost per Solution Code'!$F$5:$F$24)</f>
        <v>673.54</v>
      </c>
      <c r="AD1486" s="62"/>
      <c r="AE1486" s="48">
        <f t="shared" si="184"/>
        <v>515.125</v>
      </c>
      <c r="AF1486" s="48">
        <f t="shared" si="185"/>
        <v>673.54</v>
      </c>
      <c r="AG1486" s="48">
        <f t="shared" si="186"/>
        <v>158.41499999999996</v>
      </c>
      <c r="AH1486" s="49">
        <f t="shared" si="187"/>
        <v>0</v>
      </c>
      <c r="AI1486" s="49">
        <f t="shared" si="188"/>
        <v>0</v>
      </c>
      <c r="AJ1486" s="50">
        <f t="shared" si="189"/>
        <v>0</v>
      </c>
      <c r="AK1486" s="51">
        <v>0</v>
      </c>
    </row>
    <row r="1487" spans="1:37" hidden="1" x14ac:dyDescent="0.35">
      <c r="A1487" s="39" t="str">
        <f t="shared" si="191"/>
        <v>SWHC005</v>
      </c>
      <c r="B1487" s="39" t="s">
        <v>328</v>
      </c>
      <c r="C1487" s="62" t="s">
        <v>20</v>
      </c>
      <c r="D1487" s="40" t="s">
        <v>169</v>
      </c>
      <c r="E1487" s="40" t="str">
        <f t="shared" si="190"/>
        <v>SWHC005E</v>
      </c>
      <c r="F1487" s="67" t="s">
        <v>247</v>
      </c>
      <c r="G1487" s="40" t="str">
        <f>DataSpec!$B$11</f>
        <v>UpDeemed, DnDeemed, DnDeemDI</v>
      </c>
      <c r="H1487" s="40" t="str">
        <f>DataSpec!$B$7</f>
        <v>Cap-Tons</v>
      </c>
      <c r="I1487" s="40" t="s">
        <v>11</v>
      </c>
      <c r="J1487" t="s">
        <v>170</v>
      </c>
      <c r="K1487" t="s">
        <v>257</v>
      </c>
      <c r="U1487" s="44">
        <f>SUMIFS(Table1[AStdWBkW],Table1[EnergyImpactID],E1487,Table1[BldgType],B1487,Table1[BldgVint],C1487,Table1[BldgLoc],F1487)</f>
        <v>0.01</v>
      </c>
      <c r="V1487" s="44">
        <f>SUMIFS(Table1[AStdWBkWh],Table1[EnergyImpactID],E1487,Table1[BldgType],B1487,Table1[BldgVint],C1487,Table1[BldgLoc],F1487)</f>
        <v>40.83</v>
      </c>
      <c r="W1487" s="69">
        <v>0</v>
      </c>
      <c r="X1487" s="69"/>
      <c r="Y1487" s="69"/>
      <c r="Z1487" s="69"/>
      <c r="AA1487" s="47">
        <f>SUMIF('Cost per Solution Code'!$I$5:$I$24,'Measure Support Table'!D1487,'Cost per Solution Code'!$H$5:$H$24)</f>
        <v>448.52499999999998</v>
      </c>
      <c r="AB1487" s="62"/>
      <c r="AC1487" s="47">
        <f>SUMIF('Cost per Solution Code'!$I$5:$I$24,'Measure Support Table'!D1487,'Cost per Solution Code'!$F$5:$F$24)</f>
        <v>698.35</v>
      </c>
      <c r="AD1487" s="62"/>
      <c r="AE1487" s="48">
        <f t="shared" si="184"/>
        <v>448.52499999999998</v>
      </c>
      <c r="AF1487" s="48">
        <f t="shared" si="185"/>
        <v>698.35</v>
      </c>
      <c r="AG1487" s="48">
        <f t="shared" si="186"/>
        <v>249.82500000000005</v>
      </c>
      <c r="AH1487" s="49">
        <f t="shared" si="187"/>
        <v>0</v>
      </c>
      <c r="AI1487" s="49">
        <f t="shared" si="188"/>
        <v>0</v>
      </c>
      <c r="AJ1487" s="50">
        <f t="shared" si="189"/>
        <v>0</v>
      </c>
      <c r="AK1487" s="51">
        <v>0</v>
      </c>
    </row>
    <row r="1488" spans="1:37" hidden="1" x14ac:dyDescent="0.35">
      <c r="A1488" s="39" t="str">
        <f t="shared" si="191"/>
        <v>SWHC005</v>
      </c>
      <c r="B1488" s="39" t="s">
        <v>328</v>
      </c>
      <c r="C1488" s="62" t="s">
        <v>20</v>
      </c>
      <c r="D1488" s="40" t="s">
        <v>171</v>
      </c>
      <c r="E1488" s="40" t="str">
        <f t="shared" si="190"/>
        <v>SWHC005F</v>
      </c>
      <c r="F1488" s="67" t="s">
        <v>247</v>
      </c>
      <c r="G1488" s="40" t="str">
        <f>DataSpec!$B$11</f>
        <v>UpDeemed, DnDeemed, DnDeemDI</v>
      </c>
      <c r="H1488" s="40" t="str">
        <f>DataSpec!$B$7</f>
        <v>Cap-Tons</v>
      </c>
      <c r="I1488" s="40" t="s">
        <v>11</v>
      </c>
      <c r="J1488" t="s">
        <v>170</v>
      </c>
      <c r="K1488" t="s">
        <v>258</v>
      </c>
      <c r="U1488" s="44">
        <f>SUMIFS(Table1[AStdWBkW],Table1[EnergyImpactID],E1488,Table1[BldgType],B1488,Table1[BldgVint],C1488,Table1[BldgLoc],F1488)</f>
        <v>0.01</v>
      </c>
      <c r="V1488" s="44">
        <f>SUMIFS(Table1[AStdWBkWh],Table1[EnergyImpactID],E1488,Table1[BldgType],B1488,Table1[BldgVint],C1488,Table1[BldgLoc],F1488)</f>
        <v>27.18</v>
      </c>
      <c r="W1488" s="69">
        <v>0</v>
      </c>
      <c r="X1488" s="69"/>
      <c r="Y1488" s="69"/>
      <c r="Z1488" s="69"/>
      <c r="AA1488" s="47">
        <f>SUMIF('Cost per Solution Code'!$I$5:$I$24,'Measure Support Table'!D1488,'Cost per Solution Code'!$H$5:$H$24)</f>
        <v>448.52499999999998</v>
      </c>
      <c r="AB1488" s="62"/>
      <c r="AC1488" s="47">
        <f>SUMIF('Cost per Solution Code'!$I$5:$I$24,'Measure Support Table'!D1488,'Cost per Solution Code'!$F$5:$F$24)</f>
        <v>642.36500000000001</v>
      </c>
      <c r="AD1488" s="62"/>
      <c r="AE1488" s="48">
        <f t="shared" si="184"/>
        <v>448.52499999999998</v>
      </c>
      <c r="AF1488" s="48">
        <f t="shared" si="185"/>
        <v>642.36500000000001</v>
      </c>
      <c r="AG1488" s="48">
        <f t="shared" si="186"/>
        <v>193.84000000000003</v>
      </c>
      <c r="AH1488" s="49">
        <f t="shared" si="187"/>
        <v>0</v>
      </c>
      <c r="AI1488" s="49">
        <f t="shared" si="188"/>
        <v>0</v>
      </c>
      <c r="AJ1488" s="50">
        <f t="shared" si="189"/>
        <v>0</v>
      </c>
      <c r="AK1488" s="51">
        <v>0</v>
      </c>
    </row>
    <row r="1489" spans="1:37" hidden="1" x14ac:dyDescent="0.35">
      <c r="A1489" s="39" t="str">
        <f t="shared" si="191"/>
        <v>SWHC005</v>
      </c>
      <c r="B1489" s="39" t="s">
        <v>328</v>
      </c>
      <c r="C1489" s="62" t="s">
        <v>20</v>
      </c>
      <c r="D1489" s="40" t="s">
        <v>8</v>
      </c>
      <c r="E1489" s="40" t="str">
        <f t="shared" si="190"/>
        <v>SWHC005G</v>
      </c>
      <c r="F1489" s="67" t="s">
        <v>247</v>
      </c>
      <c r="G1489" s="40" t="str">
        <f>DataSpec!$B$11</f>
        <v>UpDeemed, DnDeemed, DnDeemDI</v>
      </c>
      <c r="H1489" s="40" t="str">
        <f>DataSpec!$B$7</f>
        <v>Cap-Tons</v>
      </c>
      <c r="I1489" s="40" t="s">
        <v>11</v>
      </c>
      <c r="J1489" t="s">
        <v>172</v>
      </c>
      <c r="K1489" t="s">
        <v>259</v>
      </c>
      <c r="U1489" s="44">
        <f>SUMIFS(Table1[AStdWBkW],Table1[EnergyImpactID],E1489,Table1[BldgType],B1489,Table1[BldgVint],C1489,Table1[BldgLoc],F1489)</f>
        <v>0.01</v>
      </c>
      <c r="V1489" s="44">
        <f>SUMIFS(Table1[AStdWBkWh],Table1[EnergyImpactID],E1489,Table1[BldgType],B1489,Table1[BldgVint],C1489,Table1[BldgLoc],F1489)</f>
        <v>40.83</v>
      </c>
      <c r="W1489" s="69">
        <v>0</v>
      </c>
      <c r="X1489" s="69"/>
      <c r="Y1489" s="69"/>
      <c r="Z1489" s="69"/>
      <c r="AA1489" s="47">
        <f>SUMIF('Cost per Solution Code'!$I$5:$I$24,'Measure Support Table'!D1489,'Cost per Solution Code'!$H$5:$H$24)</f>
        <v>392.565</v>
      </c>
      <c r="AB1489" s="62"/>
      <c r="AC1489" s="47">
        <f>SUMIF('Cost per Solution Code'!$I$5:$I$24,'Measure Support Table'!D1489,'Cost per Solution Code'!$F$5:$F$24)</f>
        <v>491.11500000000001</v>
      </c>
      <c r="AD1489" s="62"/>
      <c r="AE1489" s="48">
        <f t="shared" si="184"/>
        <v>392.565</v>
      </c>
      <c r="AF1489" s="48">
        <f t="shared" si="185"/>
        <v>491.11500000000001</v>
      </c>
      <c r="AG1489" s="48">
        <f t="shared" si="186"/>
        <v>98.550000000000011</v>
      </c>
      <c r="AH1489" s="49">
        <f t="shared" si="187"/>
        <v>0</v>
      </c>
      <c r="AI1489" s="49">
        <f t="shared" si="188"/>
        <v>0</v>
      </c>
      <c r="AJ1489" s="50">
        <f t="shared" si="189"/>
        <v>0</v>
      </c>
      <c r="AK1489" s="51">
        <v>0</v>
      </c>
    </row>
    <row r="1490" spans="1:37" hidden="1" x14ac:dyDescent="0.35">
      <c r="A1490" s="39" t="str">
        <f t="shared" si="191"/>
        <v>SWHC005</v>
      </c>
      <c r="B1490" s="39" t="s">
        <v>328</v>
      </c>
      <c r="C1490" s="62" t="s">
        <v>20</v>
      </c>
      <c r="D1490" s="40" t="s">
        <v>16</v>
      </c>
      <c r="E1490" s="40" t="str">
        <f t="shared" si="190"/>
        <v>SWHC005H</v>
      </c>
      <c r="F1490" s="67" t="s">
        <v>247</v>
      </c>
      <c r="G1490" s="40" t="str">
        <f>DataSpec!$B$11</f>
        <v>UpDeemed, DnDeemed, DnDeemDI</v>
      </c>
      <c r="H1490" s="40" t="str">
        <f>DataSpec!$B$7</f>
        <v>Cap-Tons</v>
      </c>
      <c r="I1490" s="40" t="s">
        <v>11</v>
      </c>
      <c r="J1490" t="s">
        <v>172</v>
      </c>
      <c r="K1490" t="s">
        <v>260</v>
      </c>
      <c r="U1490" s="44">
        <f>SUMIFS(Table1[AStdWBkW],Table1[EnergyImpactID],E1490,Table1[BldgType],B1490,Table1[BldgVint],C1490,Table1[BldgLoc],F1490)</f>
        <v>0.01</v>
      </c>
      <c r="V1490" s="44">
        <f>SUMIFS(Table1[AStdWBkWh],Table1[EnergyImpactID],E1490,Table1[BldgType],B1490,Table1[BldgVint],C1490,Table1[BldgLoc],F1490)</f>
        <v>27.18</v>
      </c>
      <c r="W1490" s="69">
        <v>0</v>
      </c>
      <c r="X1490" s="69"/>
      <c r="Y1490" s="69"/>
      <c r="Z1490" s="69"/>
      <c r="AA1490" s="47">
        <f>SUMIF('Cost per Solution Code'!$I$5:$I$24,'Measure Support Table'!D1490,'Cost per Solution Code'!$H$5:$H$24)</f>
        <v>392.565</v>
      </c>
      <c r="AB1490" s="62"/>
      <c r="AC1490" s="47">
        <f>SUMIF('Cost per Solution Code'!$I$5:$I$24,'Measure Support Table'!D1490,'Cost per Solution Code'!$F$5:$F$24)</f>
        <v>458.26499999999999</v>
      </c>
      <c r="AD1490" s="62"/>
      <c r="AE1490" s="48">
        <f t="shared" si="184"/>
        <v>392.565</v>
      </c>
      <c r="AF1490" s="48">
        <f t="shared" si="185"/>
        <v>458.26499999999999</v>
      </c>
      <c r="AG1490" s="48">
        <f t="shared" si="186"/>
        <v>65.699999999999989</v>
      </c>
      <c r="AH1490" s="49">
        <f t="shared" si="187"/>
        <v>0</v>
      </c>
      <c r="AI1490" s="49">
        <f t="shared" si="188"/>
        <v>0</v>
      </c>
      <c r="AJ1490" s="50">
        <f t="shared" si="189"/>
        <v>0</v>
      </c>
      <c r="AK1490" s="51">
        <v>0</v>
      </c>
    </row>
    <row r="1491" spans="1:37" hidden="1" x14ac:dyDescent="0.35">
      <c r="A1491" s="39" t="str">
        <f t="shared" si="191"/>
        <v>SWHC005</v>
      </c>
      <c r="B1491" s="39" t="s">
        <v>328</v>
      </c>
      <c r="C1491" s="62" t="s">
        <v>20</v>
      </c>
      <c r="D1491" s="40" t="s">
        <v>18</v>
      </c>
      <c r="E1491" s="40" t="str">
        <f t="shared" si="190"/>
        <v>SWHC005I</v>
      </c>
      <c r="F1491" s="67" t="s">
        <v>247</v>
      </c>
      <c r="G1491" s="40" t="str">
        <f>DataSpec!$B$11</f>
        <v>UpDeemed, DnDeemed, DnDeemDI</v>
      </c>
      <c r="H1491" s="40" t="str">
        <f>DataSpec!$B$7</f>
        <v>Cap-Tons</v>
      </c>
      <c r="I1491" s="40" t="s">
        <v>11</v>
      </c>
      <c r="J1491" t="s">
        <v>173</v>
      </c>
      <c r="K1491" t="s">
        <v>261</v>
      </c>
      <c r="U1491" s="44">
        <f>SUMIFS(Table1[AStdWBkW],Table1[EnergyImpactID],E1491,Table1[BldgType],B1491,Table1[BldgVint],C1491,Table1[BldgLoc],F1491)</f>
        <v>0.02</v>
      </c>
      <c r="V1491" s="44">
        <f>SUMIFS(Table1[AStdWBkWh],Table1[EnergyImpactID],E1491,Table1[BldgType],B1491,Table1[BldgVint],C1491,Table1[BldgLoc],F1491)</f>
        <v>48.52</v>
      </c>
      <c r="W1491" s="69">
        <v>0</v>
      </c>
      <c r="X1491" s="69"/>
      <c r="Y1491" s="69"/>
      <c r="Z1491" s="69"/>
      <c r="AA1491" s="47">
        <f>SUMIF('Cost per Solution Code'!$I$5:$I$24,'Measure Support Table'!D1491,'Cost per Solution Code'!$H$5:$H$24)</f>
        <v>660</v>
      </c>
      <c r="AB1491" s="62"/>
      <c r="AC1491" s="47">
        <f>SUMIF('Cost per Solution Code'!$I$5:$I$24,'Measure Support Table'!D1491,'Cost per Solution Code'!$F$5:$F$24)</f>
        <v>923</v>
      </c>
      <c r="AD1491" s="62"/>
      <c r="AE1491" s="48">
        <f t="shared" si="184"/>
        <v>660</v>
      </c>
      <c r="AF1491" s="48">
        <f t="shared" si="185"/>
        <v>923</v>
      </c>
      <c r="AG1491" s="48">
        <f t="shared" si="186"/>
        <v>263</v>
      </c>
      <c r="AH1491" s="49">
        <f t="shared" si="187"/>
        <v>0</v>
      </c>
      <c r="AI1491" s="49">
        <f t="shared" si="188"/>
        <v>0</v>
      </c>
      <c r="AJ1491" s="50">
        <f t="shared" si="189"/>
        <v>0</v>
      </c>
      <c r="AK1491" s="51">
        <v>0</v>
      </c>
    </row>
    <row r="1492" spans="1:37" hidden="1" x14ac:dyDescent="0.35">
      <c r="A1492" s="39" t="str">
        <f t="shared" si="191"/>
        <v>SWHC005</v>
      </c>
      <c r="B1492" s="39" t="s">
        <v>328</v>
      </c>
      <c r="C1492" s="62" t="s">
        <v>20</v>
      </c>
      <c r="D1492" s="40" t="s">
        <v>22</v>
      </c>
      <c r="E1492" s="40" t="str">
        <f t="shared" si="190"/>
        <v>SWHC005J</v>
      </c>
      <c r="F1492" s="67" t="s">
        <v>247</v>
      </c>
      <c r="G1492" s="40" t="str">
        <f>DataSpec!$B$11</f>
        <v>UpDeemed, DnDeemed, DnDeemDI</v>
      </c>
      <c r="H1492" s="40" t="str">
        <f>DataSpec!$B$7</f>
        <v>Cap-Tons</v>
      </c>
      <c r="I1492" s="40" t="s">
        <v>11</v>
      </c>
      <c r="J1492" t="s">
        <v>173</v>
      </c>
      <c r="K1492" t="s">
        <v>262</v>
      </c>
      <c r="U1492" s="44">
        <f>SUMIFS(Table1[AStdWBkW],Table1[EnergyImpactID],E1492,Table1[BldgType],B1492,Table1[BldgVint],C1492,Table1[BldgLoc],F1492)</f>
        <v>0.01</v>
      </c>
      <c r="V1492" s="44">
        <f>SUMIFS(Table1[AStdWBkWh],Table1[EnergyImpactID],E1492,Table1[BldgType],B1492,Table1[BldgVint],C1492,Table1[BldgLoc],F1492)</f>
        <v>32.36</v>
      </c>
      <c r="W1492" s="69">
        <v>0</v>
      </c>
      <c r="X1492" s="69"/>
      <c r="Y1492" s="69"/>
      <c r="Z1492" s="69"/>
      <c r="AA1492" s="47">
        <f>SUMIF('Cost per Solution Code'!$I$5:$I$24,'Measure Support Table'!D1492,'Cost per Solution Code'!$H$5:$H$24)</f>
        <v>660</v>
      </c>
      <c r="AB1492" s="62"/>
      <c r="AC1492" s="47">
        <f>SUMIF('Cost per Solution Code'!$I$5:$I$24,'Measure Support Table'!D1492,'Cost per Solution Code'!$F$5:$F$24)</f>
        <v>845</v>
      </c>
      <c r="AD1492" s="62"/>
      <c r="AE1492" s="48">
        <f t="shared" si="184"/>
        <v>660</v>
      </c>
      <c r="AF1492" s="48">
        <f t="shared" si="185"/>
        <v>845</v>
      </c>
      <c r="AG1492" s="48">
        <f t="shared" si="186"/>
        <v>185</v>
      </c>
      <c r="AH1492" s="49">
        <f t="shared" si="187"/>
        <v>0</v>
      </c>
      <c r="AI1492" s="49">
        <f t="shared" si="188"/>
        <v>0</v>
      </c>
      <c r="AJ1492" s="50">
        <f t="shared" si="189"/>
        <v>0</v>
      </c>
      <c r="AK1492" s="51">
        <v>0</v>
      </c>
    </row>
    <row r="1493" spans="1:37" hidden="1" x14ac:dyDescent="0.35">
      <c r="A1493" s="39" t="str">
        <f t="shared" si="191"/>
        <v>SWHC005</v>
      </c>
      <c r="B1493" s="39" t="s">
        <v>328</v>
      </c>
      <c r="C1493" s="62" t="s">
        <v>20</v>
      </c>
      <c r="D1493" s="40" t="s">
        <v>25</v>
      </c>
      <c r="E1493" s="40" t="str">
        <f t="shared" si="190"/>
        <v>SWHC005K</v>
      </c>
      <c r="F1493" s="67" t="s">
        <v>247</v>
      </c>
      <c r="G1493" s="40" t="str">
        <f>DataSpec!$B$11</f>
        <v>UpDeemed, DnDeemed, DnDeemDI</v>
      </c>
      <c r="H1493" s="40" t="str">
        <f>DataSpec!$B$7</f>
        <v>Cap-Tons</v>
      </c>
      <c r="I1493" s="40" t="s">
        <v>11</v>
      </c>
      <c r="J1493" t="s">
        <v>174</v>
      </c>
      <c r="K1493" t="s">
        <v>263</v>
      </c>
      <c r="U1493" s="44">
        <f>SUMIFS(Table1[AStdWBkW],Table1[EnergyImpactID],E1493,Table1[BldgType],B1493,Table1[BldgVint],C1493,Table1[BldgLoc],F1493)</f>
        <v>0.02</v>
      </c>
      <c r="V1493" s="44">
        <f>SUMIFS(Table1[AStdWBkWh],Table1[EnergyImpactID],E1493,Table1[BldgType],B1493,Table1[BldgVint],C1493,Table1[BldgLoc],F1493)</f>
        <v>54.34</v>
      </c>
      <c r="W1493" s="69">
        <v>0</v>
      </c>
      <c r="X1493" s="69"/>
      <c r="Y1493" s="69"/>
      <c r="Z1493" s="69"/>
      <c r="AA1493" s="47">
        <f>SUMIF('Cost per Solution Code'!$I$5:$I$24,'Measure Support Table'!D1493,'Cost per Solution Code'!$H$5:$H$24)</f>
        <v>519.14</v>
      </c>
      <c r="AB1493" s="62"/>
      <c r="AC1493" s="47">
        <f>SUMIF('Cost per Solution Code'!$I$5:$I$24,'Measure Support Table'!D1493,'Cost per Solution Code'!$F$5:$F$24)</f>
        <v>685.85</v>
      </c>
      <c r="AD1493" s="62"/>
      <c r="AE1493" s="48">
        <f t="shared" si="184"/>
        <v>519.14</v>
      </c>
      <c r="AF1493" s="48">
        <f t="shared" si="185"/>
        <v>685.85</v>
      </c>
      <c r="AG1493" s="48">
        <f t="shared" si="186"/>
        <v>166.71000000000004</v>
      </c>
      <c r="AH1493" s="49">
        <f t="shared" si="187"/>
        <v>0</v>
      </c>
      <c r="AI1493" s="49">
        <f t="shared" si="188"/>
        <v>0</v>
      </c>
      <c r="AJ1493" s="50">
        <f t="shared" si="189"/>
        <v>0</v>
      </c>
      <c r="AK1493" s="51">
        <v>0</v>
      </c>
    </row>
    <row r="1494" spans="1:37" hidden="1" x14ac:dyDescent="0.35">
      <c r="A1494" s="39" t="str">
        <f t="shared" si="191"/>
        <v>SWHC005</v>
      </c>
      <c r="B1494" s="39" t="s">
        <v>328</v>
      </c>
      <c r="C1494" s="62" t="s">
        <v>20</v>
      </c>
      <c r="D1494" s="40" t="s">
        <v>175</v>
      </c>
      <c r="E1494" s="40" t="str">
        <f t="shared" si="190"/>
        <v>SWHC005L</v>
      </c>
      <c r="F1494" s="67" t="s">
        <v>247</v>
      </c>
      <c r="G1494" s="40" t="str">
        <f>DataSpec!$B$11</f>
        <v>UpDeemed, DnDeemed, DnDeemDI</v>
      </c>
      <c r="H1494" s="40" t="str">
        <f>DataSpec!$B$7</f>
        <v>Cap-Tons</v>
      </c>
      <c r="I1494" s="40" t="s">
        <v>11</v>
      </c>
      <c r="J1494" t="s">
        <v>174</v>
      </c>
      <c r="K1494" t="s">
        <v>264</v>
      </c>
      <c r="U1494" s="44">
        <f>SUMIFS(Table1[AStdWBkW],Table1[EnergyImpactID],E1494,Table1[BldgType],B1494,Table1[BldgVint],C1494,Table1[BldgLoc],F1494)</f>
        <v>0.01</v>
      </c>
      <c r="V1494" s="44">
        <f>SUMIFS(Table1[AStdWBkWh],Table1[EnergyImpactID],E1494,Table1[BldgType],B1494,Table1[BldgVint],C1494,Table1[BldgLoc],F1494)</f>
        <v>36.200000000000003</v>
      </c>
      <c r="W1494" s="69">
        <v>0</v>
      </c>
      <c r="X1494" s="69"/>
      <c r="Y1494" s="69"/>
      <c r="Z1494" s="69"/>
      <c r="AA1494" s="47">
        <f>SUMIF('Cost per Solution Code'!$I$5:$I$24,'Measure Support Table'!D1494,'Cost per Solution Code'!$H$5:$H$24)</f>
        <v>519.14</v>
      </c>
      <c r="AB1494" s="62"/>
      <c r="AC1494" s="47">
        <f>SUMIF('Cost per Solution Code'!$I$5:$I$24,'Measure Support Table'!D1494,'Cost per Solution Code'!$F$5:$F$24)</f>
        <v>555.84500000000003</v>
      </c>
      <c r="AD1494" s="62"/>
      <c r="AE1494" s="48">
        <f t="shared" si="184"/>
        <v>519.14</v>
      </c>
      <c r="AF1494" s="48">
        <f t="shared" si="185"/>
        <v>555.84500000000003</v>
      </c>
      <c r="AG1494" s="48">
        <f t="shared" si="186"/>
        <v>36.705000000000041</v>
      </c>
      <c r="AH1494" s="49">
        <f t="shared" si="187"/>
        <v>0</v>
      </c>
      <c r="AI1494" s="49">
        <f t="shared" si="188"/>
        <v>0</v>
      </c>
      <c r="AJ1494" s="50">
        <f t="shared" si="189"/>
        <v>0</v>
      </c>
      <c r="AK1494" s="51">
        <v>0</v>
      </c>
    </row>
    <row r="1495" spans="1:37" hidden="1" x14ac:dyDescent="0.35">
      <c r="A1495" s="39" t="str">
        <f t="shared" si="191"/>
        <v>SWHC005</v>
      </c>
      <c r="B1495" s="39" t="s">
        <v>328</v>
      </c>
      <c r="C1495" s="62" t="s">
        <v>20</v>
      </c>
      <c r="D1495" s="40" t="s">
        <v>176</v>
      </c>
      <c r="E1495" s="40" t="str">
        <f t="shared" si="190"/>
        <v>SWHC005M</v>
      </c>
      <c r="F1495" s="67" t="s">
        <v>247</v>
      </c>
      <c r="G1495" s="40" t="str">
        <f>DataSpec!$B$11</f>
        <v>UpDeemed, DnDeemed, DnDeemDI</v>
      </c>
      <c r="H1495" s="40" t="str">
        <f>DataSpec!$B$7</f>
        <v>Cap-Tons</v>
      </c>
      <c r="I1495" s="40" t="s">
        <v>11</v>
      </c>
      <c r="J1495" t="s">
        <v>177</v>
      </c>
      <c r="K1495" t="s">
        <v>265</v>
      </c>
      <c r="U1495" s="44">
        <f>SUMIFS(Table1[AStdWBkW],Table1[EnergyImpactID],E1495,Table1[BldgType],B1495,Table1[BldgVint],C1495,Table1[BldgLoc],F1495)</f>
        <v>0.02</v>
      </c>
      <c r="V1495" s="44">
        <f>SUMIFS(Table1[AStdWBkWh],Table1[EnergyImpactID],E1495,Table1[BldgType],B1495,Table1[BldgVint],C1495,Table1[BldgLoc],F1495)</f>
        <v>49.96</v>
      </c>
      <c r="W1495" s="69">
        <v>0</v>
      </c>
      <c r="X1495" s="69"/>
      <c r="Y1495" s="69"/>
      <c r="Z1495" s="69"/>
      <c r="AA1495" s="47">
        <f>SUMIF('Cost per Solution Code'!$I$5:$I$24,'Measure Support Table'!D1495,'Cost per Solution Code'!$H$5:$H$24)</f>
        <v>449.41</v>
      </c>
      <c r="AB1495" s="62"/>
      <c r="AC1495" s="47">
        <f>SUMIF('Cost per Solution Code'!$I$5:$I$24,'Measure Support Table'!D1495,'Cost per Solution Code'!$F$5:$F$24)</f>
        <v>771.3576281291954</v>
      </c>
      <c r="AD1495" s="62"/>
      <c r="AE1495" s="48">
        <f t="shared" si="184"/>
        <v>449.41</v>
      </c>
      <c r="AF1495" s="48">
        <f t="shared" si="185"/>
        <v>771.3576281291954</v>
      </c>
      <c r="AG1495" s="48">
        <f t="shared" si="186"/>
        <v>321.94762812919538</v>
      </c>
      <c r="AH1495" s="49">
        <f t="shared" si="187"/>
        <v>0</v>
      </c>
      <c r="AI1495" s="49">
        <f t="shared" si="188"/>
        <v>0</v>
      </c>
      <c r="AJ1495" s="50">
        <f t="shared" si="189"/>
        <v>0</v>
      </c>
      <c r="AK1495" s="51">
        <v>0</v>
      </c>
    </row>
    <row r="1496" spans="1:37" hidden="1" x14ac:dyDescent="0.35">
      <c r="A1496" s="39" t="str">
        <f t="shared" si="191"/>
        <v>SWHC005</v>
      </c>
      <c r="B1496" s="39" t="s">
        <v>328</v>
      </c>
      <c r="C1496" s="62" t="s">
        <v>20</v>
      </c>
      <c r="D1496" s="40" t="s">
        <v>178</v>
      </c>
      <c r="E1496" s="40" t="str">
        <f t="shared" si="190"/>
        <v>SWHC005N</v>
      </c>
      <c r="F1496" s="67" t="s">
        <v>247</v>
      </c>
      <c r="G1496" s="40" t="str">
        <f>DataSpec!$B$11</f>
        <v>UpDeemed, DnDeemed, DnDeemDI</v>
      </c>
      <c r="H1496" s="40" t="str">
        <f>DataSpec!$B$7</f>
        <v>Cap-Tons</v>
      </c>
      <c r="I1496" s="40" t="s">
        <v>11</v>
      </c>
      <c r="J1496" t="s">
        <v>177</v>
      </c>
      <c r="K1496" t="s">
        <v>266</v>
      </c>
      <c r="U1496" s="44">
        <f>SUMIFS(Table1[AStdWBkW],Table1[EnergyImpactID],E1496,Table1[BldgType],B1496,Table1[BldgVint],C1496,Table1[BldgLoc],F1496)</f>
        <v>0.01</v>
      </c>
      <c r="V1496" s="44">
        <f>SUMIFS(Table1[AStdWBkWh],Table1[EnergyImpactID],E1496,Table1[BldgType],B1496,Table1[BldgVint],C1496,Table1[BldgLoc],F1496)</f>
        <v>33.29</v>
      </c>
      <c r="W1496" s="69">
        <v>0</v>
      </c>
      <c r="X1496" s="69"/>
      <c r="Y1496" s="69"/>
      <c r="Z1496" s="69"/>
      <c r="AA1496" s="47">
        <f>SUMIF('Cost per Solution Code'!$I$5:$I$24,'Measure Support Table'!D1496,'Cost per Solution Code'!$H$5:$H$24)</f>
        <v>449.41</v>
      </c>
      <c r="AB1496" s="62"/>
      <c r="AC1496" s="47">
        <f>SUMIF('Cost per Solution Code'!$I$5:$I$24,'Measure Support Table'!D1496,'Cost per Solution Code'!$F$5:$F$24)</f>
        <v>629.11366698254767</v>
      </c>
      <c r="AD1496" s="62"/>
      <c r="AE1496" s="48">
        <f t="shared" si="184"/>
        <v>449.41</v>
      </c>
      <c r="AF1496" s="48">
        <f t="shared" si="185"/>
        <v>629.11366698254767</v>
      </c>
      <c r="AG1496" s="48">
        <f t="shared" si="186"/>
        <v>179.70366698254765</v>
      </c>
      <c r="AH1496" s="49">
        <f t="shared" si="187"/>
        <v>0</v>
      </c>
      <c r="AI1496" s="49">
        <f t="shared" si="188"/>
        <v>0</v>
      </c>
      <c r="AJ1496" s="50">
        <f t="shared" si="189"/>
        <v>0</v>
      </c>
      <c r="AK1496" s="51">
        <v>0</v>
      </c>
    </row>
    <row r="1497" spans="1:37" hidden="1" x14ac:dyDescent="0.35">
      <c r="A1497" s="39" t="str">
        <f t="shared" si="191"/>
        <v>SWHC005</v>
      </c>
      <c r="B1497" s="39" t="s">
        <v>328</v>
      </c>
      <c r="C1497" s="62" t="s">
        <v>20</v>
      </c>
      <c r="D1497" s="40" t="s">
        <v>179</v>
      </c>
      <c r="E1497" s="40" t="str">
        <f t="shared" si="190"/>
        <v>SWHC005O</v>
      </c>
      <c r="F1497" s="67" t="s">
        <v>247</v>
      </c>
      <c r="G1497" s="40" t="str">
        <f>DataSpec!$B$11</f>
        <v>UpDeemed, DnDeemed, DnDeemDI</v>
      </c>
      <c r="H1497" s="40" t="str">
        <f>DataSpec!$B$7</f>
        <v>Cap-Tons</v>
      </c>
      <c r="I1497" s="40" t="s">
        <v>11</v>
      </c>
      <c r="J1497" t="s">
        <v>180</v>
      </c>
      <c r="K1497" t="s">
        <v>267</v>
      </c>
      <c r="U1497" s="44">
        <f>SUMIFS(Table1[AStdWBkW],Table1[EnergyImpactID],E1497,Table1[BldgType],B1497,Table1[BldgVint],C1497,Table1[BldgLoc],F1497)</f>
        <v>0.02</v>
      </c>
      <c r="V1497" s="44">
        <f>SUMIFS(Table1[AStdWBkWh],Table1[EnergyImpactID],E1497,Table1[BldgType],B1497,Table1[BldgVint],C1497,Table1[BldgLoc],F1497)</f>
        <v>59.97</v>
      </c>
      <c r="W1497" s="69">
        <v>0</v>
      </c>
      <c r="X1497" s="69"/>
      <c r="Y1497" s="69"/>
      <c r="Z1497" s="69"/>
      <c r="AA1497" s="47">
        <f>SUMIF('Cost per Solution Code'!$I$5:$I$24,'Measure Support Table'!D1497,'Cost per Solution Code'!$H$5:$H$24)</f>
        <v>1086</v>
      </c>
      <c r="AB1497" s="62"/>
      <c r="AC1497" s="47">
        <f>SUMIF('Cost per Solution Code'!$I$5:$I$24,'Measure Support Table'!D1497,'Cost per Solution Code'!$F$5:$F$24)</f>
        <v>1124.9000000000001</v>
      </c>
      <c r="AD1497" s="62"/>
      <c r="AE1497" s="48">
        <f t="shared" si="184"/>
        <v>1086</v>
      </c>
      <c r="AF1497" s="48">
        <f t="shared" si="185"/>
        <v>1124.9000000000001</v>
      </c>
      <c r="AG1497" s="48">
        <f t="shared" si="186"/>
        <v>38.900000000000091</v>
      </c>
      <c r="AH1497" s="49">
        <f t="shared" si="187"/>
        <v>0</v>
      </c>
      <c r="AI1497" s="49">
        <f t="shared" si="188"/>
        <v>0</v>
      </c>
      <c r="AJ1497" s="50">
        <f t="shared" si="189"/>
        <v>0</v>
      </c>
      <c r="AK1497" s="51">
        <v>0</v>
      </c>
    </row>
    <row r="1498" spans="1:37" hidden="1" x14ac:dyDescent="0.35">
      <c r="A1498" s="39" t="str">
        <f t="shared" si="191"/>
        <v>SWHC005</v>
      </c>
      <c r="B1498" s="39" t="s">
        <v>328</v>
      </c>
      <c r="C1498" s="62" t="s">
        <v>20</v>
      </c>
      <c r="D1498" s="40" t="s">
        <v>181</v>
      </c>
      <c r="E1498" s="40" t="str">
        <f t="shared" si="190"/>
        <v>SWHC005P</v>
      </c>
      <c r="F1498" s="67" t="s">
        <v>247</v>
      </c>
      <c r="G1498" s="40" t="str">
        <f>DataSpec!$B$11</f>
        <v>UpDeemed, DnDeemed, DnDeemDI</v>
      </c>
      <c r="H1498" s="40" t="str">
        <f>DataSpec!$B$7</f>
        <v>Cap-Tons</v>
      </c>
      <c r="I1498" s="40" t="s">
        <v>11</v>
      </c>
      <c r="J1498" t="s">
        <v>180</v>
      </c>
      <c r="K1498" t="s">
        <v>268</v>
      </c>
      <c r="U1498" s="44">
        <f>SUMIFS(Table1[AStdWBkW],Table1[EnergyImpactID],E1498,Table1[BldgType],B1498,Table1[BldgVint],C1498,Table1[BldgLoc],F1498)</f>
        <v>0.01</v>
      </c>
      <c r="V1498" s="44">
        <f>SUMIFS(Table1[AStdWBkWh],Table1[EnergyImpactID],E1498,Table1[BldgType],B1498,Table1[BldgVint],C1498,Table1[BldgLoc],F1498)</f>
        <v>39.979999999999997</v>
      </c>
      <c r="W1498" s="69">
        <v>0</v>
      </c>
      <c r="X1498" s="69"/>
      <c r="Y1498" s="69"/>
      <c r="Z1498" s="69"/>
      <c r="AA1498" s="47">
        <f>SUMIF('Cost per Solution Code'!$I$5:$I$24,'Measure Support Table'!D1498,'Cost per Solution Code'!$H$5:$H$24)</f>
        <v>1086</v>
      </c>
      <c r="AB1498" s="62"/>
      <c r="AC1498" s="47">
        <f>SUMIF('Cost per Solution Code'!$I$5:$I$24,'Measure Support Table'!D1498,'Cost per Solution Code'!$F$5:$F$24)</f>
        <v>1107.17</v>
      </c>
      <c r="AD1498" s="62"/>
      <c r="AE1498" s="48">
        <f t="shared" si="184"/>
        <v>1086</v>
      </c>
      <c r="AF1498" s="48">
        <f t="shared" si="185"/>
        <v>1107.17</v>
      </c>
      <c r="AG1498" s="48">
        <f t="shared" si="186"/>
        <v>21.170000000000073</v>
      </c>
      <c r="AH1498" s="49">
        <f t="shared" si="187"/>
        <v>0</v>
      </c>
      <c r="AI1498" s="49">
        <f t="shared" si="188"/>
        <v>0</v>
      </c>
      <c r="AJ1498" s="50">
        <f t="shared" si="189"/>
        <v>0</v>
      </c>
      <c r="AK1498" s="51">
        <v>0</v>
      </c>
    </row>
    <row r="1499" spans="1:37" hidden="1" x14ac:dyDescent="0.35">
      <c r="A1499" s="39" t="str">
        <f t="shared" si="191"/>
        <v>SWHC005</v>
      </c>
      <c r="B1499" s="39" t="s">
        <v>328</v>
      </c>
      <c r="C1499" s="62" t="s">
        <v>20</v>
      </c>
      <c r="D1499" s="40" t="s">
        <v>182</v>
      </c>
      <c r="E1499" s="40" t="str">
        <f t="shared" si="190"/>
        <v>SWHC005Q</v>
      </c>
      <c r="F1499" s="67" t="s">
        <v>247</v>
      </c>
      <c r="G1499" s="40" t="str">
        <f>DataSpec!$B$11</f>
        <v>UpDeemed, DnDeemed, DnDeemDI</v>
      </c>
      <c r="H1499" s="40" t="str">
        <f>DataSpec!$B$7</f>
        <v>Cap-Tons</v>
      </c>
      <c r="I1499" s="40" t="s">
        <v>11</v>
      </c>
      <c r="J1499" t="s">
        <v>183</v>
      </c>
      <c r="K1499" t="s">
        <v>269</v>
      </c>
      <c r="U1499" s="44">
        <f>SUMIFS(Table1[AStdWBkW],Table1[EnergyImpactID],E1499,Table1[BldgType],B1499,Table1[BldgVint],C1499,Table1[BldgLoc],F1499)</f>
        <v>0.02</v>
      </c>
      <c r="V1499" s="44">
        <f>SUMIFS(Table1[AStdWBkWh],Table1[EnergyImpactID],E1499,Table1[BldgType],B1499,Table1[BldgVint],C1499,Table1[BldgLoc],F1499)</f>
        <v>46.77</v>
      </c>
      <c r="W1499" s="69">
        <v>0</v>
      </c>
      <c r="X1499" s="69"/>
      <c r="Y1499" s="69"/>
      <c r="Z1499" s="69"/>
      <c r="AA1499" s="47">
        <f>SUMIF('Cost per Solution Code'!$I$5:$I$24,'Measure Support Table'!D1499,'Cost per Solution Code'!$H$5:$H$24)</f>
        <v>636.29999999999995</v>
      </c>
      <c r="AB1499" s="62"/>
      <c r="AC1499" s="47">
        <f>SUMIF('Cost per Solution Code'!$I$5:$I$24,'Measure Support Table'!D1499,'Cost per Solution Code'!$F$5:$F$24)</f>
        <v>931.83</v>
      </c>
      <c r="AD1499" s="62"/>
      <c r="AE1499" s="48">
        <f t="shared" si="184"/>
        <v>636.29999999999995</v>
      </c>
      <c r="AF1499" s="48">
        <f t="shared" si="185"/>
        <v>931.83</v>
      </c>
      <c r="AG1499" s="48">
        <f t="shared" si="186"/>
        <v>295.53000000000009</v>
      </c>
      <c r="AH1499" s="49">
        <f t="shared" si="187"/>
        <v>0</v>
      </c>
      <c r="AI1499" s="49">
        <f t="shared" si="188"/>
        <v>0</v>
      </c>
      <c r="AJ1499" s="50">
        <f t="shared" si="189"/>
        <v>0</v>
      </c>
      <c r="AK1499" s="51">
        <v>0</v>
      </c>
    </row>
    <row r="1500" spans="1:37" hidden="1" x14ac:dyDescent="0.35">
      <c r="A1500" s="39" t="str">
        <f t="shared" si="191"/>
        <v>SWHC005</v>
      </c>
      <c r="B1500" s="39" t="s">
        <v>328</v>
      </c>
      <c r="C1500" s="62" t="s">
        <v>20</v>
      </c>
      <c r="D1500" s="40" t="s">
        <v>184</v>
      </c>
      <c r="E1500" s="40" t="str">
        <f t="shared" si="190"/>
        <v>SWHC005R</v>
      </c>
      <c r="F1500" s="67" t="s">
        <v>247</v>
      </c>
      <c r="G1500" s="40" t="str">
        <f>DataSpec!$B$11</f>
        <v>UpDeemed, DnDeemed, DnDeemDI</v>
      </c>
      <c r="H1500" s="40" t="str">
        <f>DataSpec!$B$7</f>
        <v>Cap-Tons</v>
      </c>
      <c r="I1500" s="40" t="s">
        <v>11</v>
      </c>
      <c r="J1500" t="s">
        <v>183</v>
      </c>
      <c r="K1500" t="s">
        <v>270</v>
      </c>
      <c r="U1500" s="44">
        <f>SUMIFS(Table1[AStdWBkW],Table1[EnergyImpactID],E1500,Table1[BldgType],B1500,Table1[BldgVint],C1500,Table1[BldgLoc],F1500)</f>
        <v>0.01</v>
      </c>
      <c r="V1500" s="44">
        <f>SUMIFS(Table1[AStdWBkWh],Table1[EnergyImpactID],E1500,Table1[BldgType],B1500,Table1[BldgVint],C1500,Table1[BldgLoc],F1500)</f>
        <v>31.15</v>
      </c>
      <c r="W1500" s="69">
        <v>0</v>
      </c>
      <c r="X1500" s="69"/>
      <c r="Y1500" s="69"/>
      <c r="Z1500" s="69"/>
      <c r="AA1500" s="47">
        <f>SUMIF('Cost per Solution Code'!$I$5:$I$24,'Measure Support Table'!D1500,'Cost per Solution Code'!$H$5:$H$24)</f>
        <v>636.29999999999995</v>
      </c>
      <c r="AB1500" s="62"/>
      <c r="AC1500" s="47">
        <f>SUMIF('Cost per Solution Code'!$I$5:$I$24,'Measure Support Table'!D1500,'Cost per Solution Code'!$F$5:$F$24)</f>
        <v>797.9</v>
      </c>
      <c r="AD1500" s="62"/>
      <c r="AE1500" s="48">
        <f t="shared" si="184"/>
        <v>636.29999999999995</v>
      </c>
      <c r="AF1500" s="48">
        <f t="shared" si="185"/>
        <v>797.9</v>
      </c>
      <c r="AG1500" s="48">
        <f t="shared" si="186"/>
        <v>161.60000000000002</v>
      </c>
      <c r="AH1500" s="49">
        <f t="shared" si="187"/>
        <v>0</v>
      </c>
      <c r="AI1500" s="49">
        <f t="shared" si="188"/>
        <v>0</v>
      </c>
      <c r="AJ1500" s="50">
        <f t="shared" si="189"/>
        <v>0</v>
      </c>
      <c r="AK1500" s="51">
        <v>0</v>
      </c>
    </row>
    <row r="1501" spans="1:37" hidden="1" x14ac:dyDescent="0.35">
      <c r="A1501" s="39" t="str">
        <f t="shared" si="191"/>
        <v>SWHC005</v>
      </c>
      <c r="B1501" s="39" t="s">
        <v>328</v>
      </c>
      <c r="C1501" s="62" t="s">
        <v>20</v>
      </c>
      <c r="D1501" s="40" t="s">
        <v>185</v>
      </c>
      <c r="E1501" s="40" t="str">
        <f t="shared" si="190"/>
        <v>SWHC005S</v>
      </c>
      <c r="F1501" s="67" t="s">
        <v>247</v>
      </c>
      <c r="G1501" s="40" t="str">
        <f>DataSpec!$B$11</f>
        <v>UpDeemed, DnDeemed, DnDeemDI</v>
      </c>
      <c r="H1501" s="40" t="str">
        <f>DataSpec!$B$7</f>
        <v>Cap-Tons</v>
      </c>
      <c r="I1501" s="40" t="s">
        <v>11</v>
      </c>
      <c r="J1501" t="s">
        <v>186</v>
      </c>
      <c r="K1501" t="s">
        <v>271</v>
      </c>
      <c r="U1501" s="44">
        <f>SUMIFS(Table1[AStdWBkW],Table1[EnergyImpactID],E1501,Table1[BldgType],B1501,Table1[BldgVint],C1501,Table1[BldgLoc],F1501)</f>
        <v>0.02</v>
      </c>
      <c r="V1501" s="44">
        <f>SUMIFS(Table1[AStdWBkWh],Table1[EnergyImpactID],E1501,Table1[BldgType],B1501,Table1[BldgVint],C1501,Table1[BldgLoc],F1501)</f>
        <v>62.3</v>
      </c>
      <c r="W1501" s="69">
        <v>0</v>
      </c>
      <c r="X1501" s="69"/>
      <c r="Y1501" s="69"/>
      <c r="Z1501" s="69"/>
      <c r="AA1501" s="47">
        <f>SUMIF('Cost per Solution Code'!$I$5:$I$24,'Measure Support Table'!D1501,'Cost per Solution Code'!$H$5:$H$24)</f>
        <v>416.53842439071497</v>
      </c>
      <c r="AB1501" s="62"/>
      <c r="AC1501" s="47">
        <f>SUMIF('Cost per Solution Code'!$I$5:$I$24,'Measure Support Table'!D1501,'Cost per Solution Code'!$F$5:$F$24)</f>
        <v>610</v>
      </c>
      <c r="AD1501" s="62"/>
      <c r="AE1501" s="48">
        <f t="shared" si="184"/>
        <v>416.53842439071497</v>
      </c>
      <c r="AF1501" s="48">
        <f t="shared" si="185"/>
        <v>610</v>
      </c>
      <c r="AG1501" s="48">
        <f t="shared" si="186"/>
        <v>193.46157560928503</v>
      </c>
      <c r="AH1501" s="49">
        <f t="shared" si="187"/>
        <v>0</v>
      </c>
      <c r="AI1501" s="49">
        <f t="shared" si="188"/>
        <v>0</v>
      </c>
      <c r="AJ1501" s="50">
        <f t="shared" si="189"/>
        <v>0</v>
      </c>
      <c r="AK1501" s="51">
        <v>0</v>
      </c>
    </row>
    <row r="1502" spans="1:37" hidden="1" x14ac:dyDescent="0.35">
      <c r="A1502" s="39" t="str">
        <f t="shared" si="191"/>
        <v>SWHC005</v>
      </c>
      <c r="B1502" s="39" t="s">
        <v>328</v>
      </c>
      <c r="C1502" s="62" t="s">
        <v>20</v>
      </c>
      <c r="D1502" s="40" t="s">
        <v>187</v>
      </c>
      <c r="E1502" s="40" t="str">
        <f t="shared" si="190"/>
        <v>SWHC005T</v>
      </c>
      <c r="F1502" s="67" t="s">
        <v>247</v>
      </c>
      <c r="G1502" s="40" t="str">
        <f>DataSpec!$B$11</f>
        <v>UpDeemed, DnDeemed, DnDeemDI</v>
      </c>
      <c r="H1502" s="40" t="str">
        <f>DataSpec!$B$7</f>
        <v>Cap-Tons</v>
      </c>
      <c r="I1502" s="40" t="s">
        <v>11</v>
      </c>
      <c r="J1502" t="s">
        <v>186</v>
      </c>
      <c r="K1502" t="s">
        <v>272</v>
      </c>
      <c r="U1502" s="44">
        <f>SUMIFS(Table1[AStdWBkW],Table1[EnergyImpactID],E1502,Table1[BldgType],B1502,Table1[BldgVint],C1502,Table1[BldgLoc],F1502)</f>
        <v>0.01</v>
      </c>
      <c r="V1502" s="44">
        <f>SUMIFS(Table1[AStdWBkWh],Table1[EnergyImpactID],E1502,Table1[BldgType],B1502,Table1[BldgVint],C1502,Table1[BldgLoc],F1502)</f>
        <v>41.54</v>
      </c>
      <c r="W1502" s="69">
        <v>0</v>
      </c>
      <c r="X1502" s="69"/>
      <c r="Y1502" s="69"/>
      <c r="Z1502" s="69"/>
      <c r="AA1502" s="47">
        <f>SUMIF('Cost per Solution Code'!$I$5:$I$24,'Measure Support Table'!D1502,'Cost per Solution Code'!$H$5:$H$24)</f>
        <v>416.53842439071497</v>
      </c>
      <c r="AB1502" s="62"/>
      <c r="AC1502" s="47">
        <f>SUMIF('Cost per Solution Code'!$I$5:$I$24,'Measure Support Table'!D1502,'Cost per Solution Code'!$F$5:$F$24)</f>
        <v>522.1950355751585</v>
      </c>
      <c r="AD1502" s="62"/>
      <c r="AE1502" s="48">
        <f t="shared" si="184"/>
        <v>416.53842439071497</v>
      </c>
      <c r="AF1502" s="48">
        <f t="shared" si="185"/>
        <v>522.1950355751585</v>
      </c>
      <c r="AG1502" s="48">
        <f t="shared" si="186"/>
        <v>105.65661118444353</v>
      </c>
      <c r="AH1502" s="49">
        <f t="shared" si="187"/>
        <v>0</v>
      </c>
      <c r="AI1502" s="49">
        <f t="shared" si="188"/>
        <v>0</v>
      </c>
      <c r="AJ1502" s="50">
        <f t="shared" si="189"/>
        <v>0</v>
      </c>
      <c r="AK1502" s="51">
        <v>0</v>
      </c>
    </row>
    <row r="1503" spans="1:37" hidden="1" x14ac:dyDescent="0.35">
      <c r="A1503" s="39" t="str">
        <f t="shared" si="191"/>
        <v>SWHC005</v>
      </c>
      <c r="B1503" s="39" t="s">
        <v>328</v>
      </c>
      <c r="C1503" s="62" t="s">
        <v>20</v>
      </c>
      <c r="D1503" s="40" t="s">
        <v>163</v>
      </c>
      <c r="E1503" s="40" t="str">
        <f t="shared" si="190"/>
        <v>SWHC005A</v>
      </c>
      <c r="F1503" s="67" t="s">
        <v>248</v>
      </c>
      <c r="G1503" s="40" t="str">
        <f>DataSpec!$B$11</f>
        <v>UpDeemed, DnDeemed, DnDeemDI</v>
      </c>
      <c r="H1503" s="40" t="str">
        <f>DataSpec!$B$7</f>
        <v>Cap-Tons</v>
      </c>
      <c r="I1503" s="40" t="s">
        <v>11</v>
      </c>
      <c r="J1503" t="s">
        <v>164</v>
      </c>
      <c r="K1503" t="s">
        <v>253</v>
      </c>
      <c r="U1503" s="44">
        <f>SUMIFS(Table1[AStdWBkW],Table1[EnergyImpactID],E1503,Table1[BldgType],B1503,Table1[BldgVint],C1503,Table1[BldgLoc],F1503)</f>
        <v>0.02</v>
      </c>
      <c r="V1503" s="44">
        <f>SUMIFS(Table1[AStdWBkWh],Table1[EnergyImpactID],E1503,Table1[BldgType],B1503,Table1[BldgVint],C1503,Table1[BldgLoc],F1503)</f>
        <v>40.5</v>
      </c>
      <c r="W1503" s="69">
        <v>0</v>
      </c>
      <c r="X1503" s="69"/>
      <c r="Y1503" s="69"/>
      <c r="Z1503" s="69"/>
      <c r="AA1503" s="47">
        <f>SUMIF('Cost per Solution Code'!$I$5:$I$24,'Measure Support Table'!D1503,'Cost per Solution Code'!$H$5:$H$24)</f>
        <v>656.88499999999999</v>
      </c>
      <c r="AB1503" s="62"/>
      <c r="AC1503" s="47">
        <f>SUMIF('Cost per Solution Code'!$I$5:$I$24,'Measure Support Table'!D1503,'Cost per Solution Code'!$F$5:$F$24)</f>
        <v>931.83999999999992</v>
      </c>
      <c r="AD1503" s="62"/>
      <c r="AE1503" s="48">
        <f t="shared" si="184"/>
        <v>656.88499999999999</v>
      </c>
      <c r="AF1503" s="48">
        <f t="shared" si="185"/>
        <v>931.83999999999992</v>
      </c>
      <c r="AG1503" s="48">
        <f t="shared" si="186"/>
        <v>274.95499999999993</v>
      </c>
      <c r="AH1503" s="49">
        <f t="shared" si="187"/>
        <v>0</v>
      </c>
      <c r="AI1503" s="49">
        <f t="shared" si="188"/>
        <v>0</v>
      </c>
      <c r="AJ1503" s="50">
        <f t="shared" si="189"/>
        <v>0</v>
      </c>
      <c r="AK1503" s="51">
        <v>0</v>
      </c>
    </row>
    <row r="1504" spans="1:37" hidden="1" x14ac:dyDescent="0.35">
      <c r="A1504" s="39" t="str">
        <f t="shared" si="191"/>
        <v>SWHC005</v>
      </c>
      <c r="B1504" s="39" t="s">
        <v>328</v>
      </c>
      <c r="C1504" s="62" t="s">
        <v>20</v>
      </c>
      <c r="D1504" s="40" t="s">
        <v>165</v>
      </c>
      <c r="E1504" s="40" t="str">
        <f t="shared" si="190"/>
        <v>SWHC005B</v>
      </c>
      <c r="F1504" s="67" t="s">
        <v>248</v>
      </c>
      <c r="G1504" s="40" t="str">
        <f>DataSpec!$B$11</f>
        <v>UpDeemed, DnDeemed, DnDeemDI</v>
      </c>
      <c r="H1504" s="40" t="str">
        <f>DataSpec!$B$7</f>
        <v>Cap-Tons</v>
      </c>
      <c r="I1504" s="40" t="s">
        <v>11</v>
      </c>
      <c r="J1504" t="s">
        <v>164</v>
      </c>
      <c r="K1504" t="s">
        <v>254</v>
      </c>
      <c r="U1504" s="44">
        <f>SUMIFS(Table1[AStdWBkW],Table1[EnergyImpactID],E1504,Table1[BldgType],B1504,Table1[BldgVint],C1504,Table1[BldgLoc],F1504)</f>
        <v>0.01</v>
      </c>
      <c r="V1504" s="44">
        <f>SUMIFS(Table1[AStdWBkWh],Table1[EnergyImpactID],E1504,Table1[BldgType],B1504,Table1[BldgVint],C1504,Table1[BldgLoc],F1504)</f>
        <v>27</v>
      </c>
      <c r="W1504" s="69">
        <v>0</v>
      </c>
      <c r="X1504" s="69"/>
      <c r="Y1504" s="69"/>
      <c r="Z1504" s="69"/>
      <c r="AA1504" s="47">
        <f>SUMIF('Cost per Solution Code'!$I$5:$I$24,'Measure Support Table'!D1504,'Cost per Solution Code'!$H$5:$H$24)</f>
        <v>656.88499999999999</v>
      </c>
      <c r="AB1504" s="62"/>
      <c r="AC1504" s="47">
        <f>SUMIF('Cost per Solution Code'!$I$5:$I$24,'Measure Support Table'!D1504,'Cost per Solution Code'!$F$5:$F$24)</f>
        <v>729.01</v>
      </c>
      <c r="AD1504" s="62"/>
      <c r="AE1504" s="48">
        <f t="shared" si="184"/>
        <v>656.88499999999999</v>
      </c>
      <c r="AF1504" s="48">
        <f t="shared" si="185"/>
        <v>729.01</v>
      </c>
      <c r="AG1504" s="48">
        <f t="shared" si="186"/>
        <v>72.125</v>
      </c>
      <c r="AH1504" s="49">
        <f t="shared" si="187"/>
        <v>0</v>
      </c>
      <c r="AI1504" s="49">
        <f t="shared" si="188"/>
        <v>0</v>
      </c>
      <c r="AJ1504" s="50">
        <f t="shared" si="189"/>
        <v>0</v>
      </c>
      <c r="AK1504" s="51">
        <v>0</v>
      </c>
    </row>
    <row r="1505" spans="1:37" hidden="1" x14ac:dyDescent="0.35">
      <c r="A1505" s="39" t="str">
        <f t="shared" si="191"/>
        <v>SWHC005</v>
      </c>
      <c r="B1505" s="39" t="s">
        <v>328</v>
      </c>
      <c r="C1505" s="62" t="s">
        <v>20</v>
      </c>
      <c r="D1505" s="40" t="s">
        <v>166</v>
      </c>
      <c r="E1505" s="40" t="str">
        <f t="shared" si="190"/>
        <v>SWHC005C</v>
      </c>
      <c r="F1505" s="67" t="s">
        <v>248</v>
      </c>
      <c r="G1505" s="40" t="str">
        <f>DataSpec!$B$11</f>
        <v>UpDeemed, DnDeemed, DnDeemDI</v>
      </c>
      <c r="H1505" s="40" t="str">
        <f>DataSpec!$B$7</f>
        <v>Cap-Tons</v>
      </c>
      <c r="I1505" s="40" t="s">
        <v>11</v>
      </c>
      <c r="J1505" t="s">
        <v>167</v>
      </c>
      <c r="K1505" t="s">
        <v>255</v>
      </c>
      <c r="U1505" s="44">
        <f>SUMIFS(Table1[AStdWBkW],Table1[EnergyImpactID],E1505,Table1[BldgType],B1505,Table1[BldgVint],C1505,Table1[BldgLoc],F1505)</f>
        <v>0.01</v>
      </c>
      <c r="V1505" s="44">
        <f>SUMIFS(Table1[AStdWBkWh],Table1[EnergyImpactID],E1505,Table1[BldgType],B1505,Table1[BldgVint],C1505,Table1[BldgLoc],F1505)</f>
        <v>37.96</v>
      </c>
      <c r="W1505" s="69">
        <v>0</v>
      </c>
      <c r="X1505" s="69"/>
      <c r="Y1505" s="69"/>
      <c r="Z1505" s="69"/>
      <c r="AA1505" s="47">
        <f>SUMIF('Cost per Solution Code'!$I$5:$I$24,'Measure Support Table'!D1505,'Cost per Solution Code'!$H$5:$H$24)</f>
        <v>515.125</v>
      </c>
      <c r="AB1505" s="62"/>
      <c r="AC1505" s="47">
        <f>SUMIF('Cost per Solution Code'!$I$5:$I$24,'Measure Support Table'!D1505,'Cost per Solution Code'!$F$5:$F$24)</f>
        <v>741.56</v>
      </c>
      <c r="AD1505" s="62"/>
      <c r="AE1505" s="48">
        <f t="shared" si="184"/>
        <v>515.125</v>
      </c>
      <c r="AF1505" s="48">
        <f t="shared" si="185"/>
        <v>741.56</v>
      </c>
      <c r="AG1505" s="48">
        <f t="shared" si="186"/>
        <v>226.43499999999995</v>
      </c>
      <c r="AH1505" s="49">
        <f t="shared" si="187"/>
        <v>0</v>
      </c>
      <c r="AI1505" s="49">
        <f t="shared" si="188"/>
        <v>0</v>
      </c>
      <c r="AJ1505" s="50">
        <f t="shared" si="189"/>
        <v>0</v>
      </c>
      <c r="AK1505" s="51">
        <v>0</v>
      </c>
    </row>
    <row r="1506" spans="1:37" hidden="1" x14ac:dyDescent="0.35">
      <c r="A1506" s="39" t="str">
        <f t="shared" si="191"/>
        <v>SWHC005</v>
      </c>
      <c r="B1506" s="39" t="s">
        <v>328</v>
      </c>
      <c r="C1506" s="62" t="s">
        <v>20</v>
      </c>
      <c r="D1506" s="40" t="s">
        <v>168</v>
      </c>
      <c r="E1506" s="40" t="str">
        <f t="shared" si="190"/>
        <v>SWHC005D</v>
      </c>
      <c r="F1506" s="67" t="s">
        <v>248</v>
      </c>
      <c r="G1506" s="40" t="str">
        <f>DataSpec!$B$11</f>
        <v>UpDeemed, DnDeemed, DnDeemDI</v>
      </c>
      <c r="H1506" s="40" t="str">
        <f>DataSpec!$B$7</f>
        <v>Cap-Tons</v>
      </c>
      <c r="I1506" s="40" t="s">
        <v>11</v>
      </c>
      <c r="J1506" t="s">
        <v>167</v>
      </c>
      <c r="K1506" t="s">
        <v>256</v>
      </c>
      <c r="U1506" s="44">
        <f>SUMIFS(Table1[AStdWBkW],Table1[EnergyImpactID],E1506,Table1[BldgType],B1506,Table1[BldgVint],C1506,Table1[BldgLoc],F1506)</f>
        <v>0.01</v>
      </c>
      <c r="V1506" s="44">
        <f>SUMIFS(Table1[AStdWBkWh],Table1[EnergyImpactID],E1506,Table1[BldgType],B1506,Table1[BldgVint],C1506,Table1[BldgLoc],F1506)</f>
        <v>25.28</v>
      </c>
      <c r="W1506" s="69">
        <v>0</v>
      </c>
      <c r="X1506" s="69"/>
      <c r="Y1506" s="69"/>
      <c r="Z1506" s="69"/>
      <c r="AA1506" s="47">
        <f>SUMIF('Cost per Solution Code'!$I$5:$I$24,'Measure Support Table'!D1506,'Cost per Solution Code'!$H$5:$H$24)</f>
        <v>515.125</v>
      </c>
      <c r="AB1506" s="62"/>
      <c r="AC1506" s="47">
        <f>SUMIF('Cost per Solution Code'!$I$5:$I$24,'Measure Support Table'!D1506,'Cost per Solution Code'!$F$5:$F$24)</f>
        <v>673.54</v>
      </c>
      <c r="AD1506" s="62"/>
      <c r="AE1506" s="48">
        <f t="shared" si="184"/>
        <v>515.125</v>
      </c>
      <c r="AF1506" s="48">
        <f t="shared" si="185"/>
        <v>673.54</v>
      </c>
      <c r="AG1506" s="48">
        <f t="shared" si="186"/>
        <v>158.41499999999996</v>
      </c>
      <c r="AH1506" s="49">
        <f t="shared" si="187"/>
        <v>0</v>
      </c>
      <c r="AI1506" s="49">
        <f t="shared" si="188"/>
        <v>0</v>
      </c>
      <c r="AJ1506" s="50">
        <f t="shared" si="189"/>
        <v>0</v>
      </c>
      <c r="AK1506" s="51">
        <v>0</v>
      </c>
    </row>
    <row r="1507" spans="1:37" hidden="1" x14ac:dyDescent="0.35">
      <c r="A1507" s="39" t="str">
        <f t="shared" si="191"/>
        <v>SWHC005</v>
      </c>
      <c r="B1507" s="39" t="s">
        <v>328</v>
      </c>
      <c r="C1507" s="62" t="s">
        <v>20</v>
      </c>
      <c r="D1507" s="40" t="s">
        <v>169</v>
      </c>
      <c r="E1507" s="40" t="str">
        <f t="shared" si="190"/>
        <v>SWHC005E</v>
      </c>
      <c r="F1507" s="67" t="s">
        <v>248</v>
      </c>
      <c r="G1507" s="40" t="str">
        <f>DataSpec!$B$11</f>
        <v>UpDeemed, DnDeemed, DnDeemDI</v>
      </c>
      <c r="H1507" s="40" t="str">
        <f>DataSpec!$B$7</f>
        <v>Cap-Tons</v>
      </c>
      <c r="I1507" s="40" t="s">
        <v>11</v>
      </c>
      <c r="J1507" t="s">
        <v>170</v>
      </c>
      <c r="K1507" t="s">
        <v>257</v>
      </c>
      <c r="U1507" s="44">
        <f>SUMIFS(Table1[AStdWBkW],Table1[EnergyImpactID],E1507,Table1[BldgType],B1507,Table1[BldgVint],C1507,Table1[BldgLoc],F1507)</f>
        <v>0.01</v>
      </c>
      <c r="V1507" s="44">
        <f>SUMIFS(Table1[AStdWBkWh],Table1[EnergyImpactID],E1507,Table1[BldgType],B1507,Table1[BldgVint],C1507,Table1[BldgLoc],F1507)</f>
        <v>37.26</v>
      </c>
      <c r="W1507" s="69">
        <v>0</v>
      </c>
      <c r="X1507" s="69"/>
      <c r="Y1507" s="69"/>
      <c r="Z1507" s="69"/>
      <c r="AA1507" s="47">
        <f>SUMIF('Cost per Solution Code'!$I$5:$I$24,'Measure Support Table'!D1507,'Cost per Solution Code'!$H$5:$H$24)</f>
        <v>448.52499999999998</v>
      </c>
      <c r="AB1507" s="62"/>
      <c r="AC1507" s="47">
        <f>SUMIF('Cost per Solution Code'!$I$5:$I$24,'Measure Support Table'!D1507,'Cost per Solution Code'!$F$5:$F$24)</f>
        <v>698.35</v>
      </c>
      <c r="AD1507" s="62"/>
      <c r="AE1507" s="48">
        <f t="shared" si="184"/>
        <v>448.52499999999998</v>
      </c>
      <c r="AF1507" s="48">
        <f t="shared" si="185"/>
        <v>698.35</v>
      </c>
      <c r="AG1507" s="48">
        <f t="shared" si="186"/>
        <v>249.82500000000005</v>
      </c>
      <c r="AH1507" s="49">
        <f t="shared" si="187"/>
        <v>0</v>
      </c>
      <c r="AI1507" s="49">
        <f t="shared" si="188"/>
        <v>0</v>
      </c>
      <c r="AJ1507" s="50">
        <f t="shared" si="189"/>
        <v>0</v>
      </c>
      <c r="AK1507" s="51">
        <v>0</v>
      </c>
    </row>
    <row r="1508" spans="1:37" hidden="1" x14ac:dyDescent="0.35">
      <c r="A1508" s="39" t="str">
        <f t="shared" si="191"/>
        <v>SWHC005</v>
      </c>
      <c r="B1508" s="39" t="s">
        <v>328</v>
      </c>
      <c r="C1508" s="62" t="s">
        <v>20</v>
      </c>
      <c r="D1508" s="40" t="s">
        <v>171</v>
      </c>
      <c r="E1508" s="40" t="str">
        <f t="shared" si="190"/>
        <v>SWHC005F</v>
      </c>
      <c r="F1508" s="67" t="s">
        <v>248</v>
      </c>
      <c r="G1508" s="40" t="str">
        <f>DataSpec!$B$11</f>
        <v>UpDeemed, DnDeemed, DnDeemDI</v>
      </c>
      <c r="H1508" s="40" t="str">
        <f>DataSpec!$B$7</f>
        <v>Cap-Tons</v>
      </c>
      <c r="I1508" s="40" t="s">
        <v>11</v>
      </c>
      <c r="J1508" t="s">
        <v>170</v>
      </c>
      <c r="K1508" t="s">
        <v>258</v>
      </c>
      <c r="U1508" s="44">
        <f>SUMIFS(Table1[AStdWBkW],Table1[EnergyImpactID],E1508,Table1[BldgType],B1508,Table1[BldgVint],C1508,Table1[BldgLoc],F1508)</f>
        <v>0.01</v>
      </c>
      <c r="V1508" s="44">
        <f>SUMIFS(Table1[AStdWBkWh],Table1[EnergyImpactID],E1508,Table1[BldgType],B1508,Table1[BldgVint],C1508,Table1[BldgLoc],F1508)</f>
        <v>24.88</v>
      </c>
      <c r="W1508" s="69">
        <v>0</v>
      </c>
      <c r="X1508" s="69"/>
      <c r="Y1508" s="69"/>
      <c r="Z1508" s="69"/>
      <c r="AA1508" s="47">
        <f>SUMIF('Cost per Solution Code'!$I$5:$I$24,'Measure Support Table'!D1508,'Cost per Solution Code'!$H$5:$H$24)</f>
        <v>448.52499999999998</v>
      </c>
      <c r="AB1508" s="62"/>
      <c r="AC1508" s="47">
        <f>SUMIF('Cost per Solution Code'!$I$5:$I$24,'Measure Support Table'!D1508,'Cost per Solution Code'!$F$5:$F$24)</f>
        <v>642.36500000000001</v>
      </c>
      <c r="AD1508" s="62"/>
      <c r="AE1508" s="48">
        <f t="shared" si="184"/>
        <v>448.52499999999998</v>
      </c>
      <c r="AF1508" s="48">
        <f t="shared" si="185"/>
        <v>642.36500000000001</v>
      </c>
      <c r="AG1508" s="48">
        <f t="shared" si="186"/>
        <v>193.84000000000003</v>
      </c>
      <c r="AH1508" s="49">
        <f t="shared" si="187"/>
        <v>0</v>
      </c>
      <c r="AI1508" s="49">
        <f t="shared" si="188"/>
        <v>0</v>
      </c>
      <c r="AJ1508" s="50">
        <f t="shared" si="189"/>
        <v>0</v>
      </c>
      <c r="AK1508" s="51">
        <v>0</v>
      </c>
    </row>
    <row r="1509" spans="1:37" hidden="1" x14ac:dyDescent="0.35">
      <c r="A1509" s="39" t="str">
        <f t="shared" si="191"/>
        <v>SWHC005</v>
      </c>
      <c r="B1509" s="39" t="s">
        <v>328</v>
      </c>
      <c r="C1509" s="62" t="s">
        <v>20</v>
      </c>
      <c r="D1509" s="40" t="s">
        <v>8</v>
      </c>
      <c r="E1509" s="40" t="str">
        <f t="shared" si="190"/>
        <v>SWHC005G</v>
      </c>
      <c r="F1509" s="67" t="s">
        <v>248</v>
      </c>
      <c r="G1509" s="40" t="str">
        <f>DataSpec!$B$11</f>
        <v>UpDeemed, DnDeemed, DnDeemDI</v>
      </c>
      <c r="H1509" s="40" t="str">
        <f>DataSpec!$B$7</f>
        <v>Cap-Tons</v>
      </c>
      <c r="I1509" s="40" t="s">
        <v>11</v>
      </c>
      <c r="J1509" t="s">
        <v>172</v>
      </c>
      <c r="K1509" t="s">
        <v>259</v>
      </c>
      <c r="U1509" s="44">
        <f>SUMIFS(Table1[AStdWBkW],Table1[EnergyImpactID],E1509,Table1[BldgType],B1509,Table1[BldgVint],C1509,Table1[BldgLoc],F1509)</f>
        <v>0.01</v>
      </c>
      <c r="V1509" s="44">
        <f>SUMIFS(Table1[AStdWBkWh],Table1[EnergyImpactID],E1509,Table1[BldgType],B1509,Table1[BldgVint],C1509,Table1[BldgLoc],F1509)</f>
        <v>37.26</v>
      </c>
      <c r="W1509" s="69">
        <v>0</v>
      </c>
      <c r="X1509" s="69"/>
      <c r="Y1509" s="69"/>
      <c r="Z1509" s="69"/>
      <c r="AA1509" s="47">
        <f>SUMIF('Cost per Solution Code'!$I$5:$I$24,'Measure Support Table'!D1509,'Cost per Solution Code'!$H$5:$H$24)</f>
        <v>392.565</v>
      </c>
      <c r="AB1509" s="62"/>
      <c r="AC1509" s="47">
        <f>SUMIF('Cost per Solution Code'!$I$5:$I$24,'Measure Support Table'!D1509,'Cost per Solution Code'!$F$5:$F$24)</f>
        <v>491.11500000000001</v>
      </c>
      <c r="AD1509" s="62"/>
      <c r="AE1509" s="48">
        <f t="shared" si="184"/>
        <v>392.565</v>
      </c>
      <c r="AF1509" s="48">
        <f t="shared" si="185"/>
        <v>491.11500000000001</v>
      </c>
      <c r="AG1509" s="48">
        <f t="shared" si="186"/>
        <v>98.550000000000011</v>
      </c>
      <c r="AH1509" s="49">
        <f t="shared" si="187"/>
        <v>0</v>
      </c>
      <c r="AI1509" s="49">
        <f t="shared" si="188"/>
        <v>0</v>
      </c>
      <c r="AJ1509" s="50">
        <f t="shared" si="189"/>
        <v>0</v>
      </c>
      <c r="AK1509" s="51">
        <v>0</v>
      </c>
    </row>
    <row r="1510" spans="1:37" hidden="1" x14ac:dyDescent="0.35">
      <c r="A1510" s="39" t="str">
        <f t="shared" si="191"/>
        <v>SWHC005</v>
      </c>
      <c r="B1510" s="39" t="s">
        <v>328</v>
      </c>
      <c r="C1510" s="62" t="s">
        <v>20</v>
      </c>
      <c r="D1510" s="40" t="s">
        <v>16</v>
      </c>
      <c r="E1510" s="40" t="str">
        <f t="shared" si="190"/>
        <v>SWHC005H</v>
      </c>
      <c r="F1510" s="67" t="s">
        <v>248</v>
      </c>
      <c r="G1510" s="40" t="str">
        <f>DataSpec!$B$11</f>
        <v>UpDeemed, DnDeemed, DnDeemDI</v>
      </c>
      <c r="H1510" s="40" t="str">
        <f>DataSpec!$B$7</f>
        <v>Cap-Tons</v>
      </c>
      <c r="I1510" s="40" t="s">
        <v>11</v>
      </c>
      <c r="J1510" t="s">
        <v>172</v>
      </c>
      <c r="K1510" t="s">
        <v>260</v>
      </c>
      <c r="U1510" s="44">
        <f>SUMIFS(Table1[AStdWBkW],Table1[EnergyImpactID],E1510,Table1[BldgType],B1510,Table1[BldgVint],C1510,Table1[BldgLoc],F1510)</f>
        <v>0.01</v>
      </c>
      <c r="V1510" s="44">
        <f>SUMIFS(Table1[AStdWBkWh],Table1[EnergyImpactID],E1510,Table1[BldgType],B1510,Table1[BldgVint],C1510,Table1[BldgLoc],F1510)</f>
        <v>24.88</v>
      </c>
      <c r="W1510" s="69">
        <v>0</v>
      </c>
      <c r="X1510" s="69"/>
      <c r="Y1510" s="69"/>
      <c r="Z1510" s="69"/>
      <c r="AA1510" s="47">
        <f>SUMIF('Cost per Solution Code'!$I$5:$I$24,'Measure Support Table'!D1510,'Cost per Solution Code'!$H$5:$H$24)</f>
        <v>392.565</v>
      </c>
      <c r="AB1510" s="62"/>
      <c r="AC1510" s="47">
        <f>SUMIF('Cost per Solution Code'!$I$5:$I$24,'Measure Support Table'!D1510,'Cost per Solution Code'!$F$5:$F$24)</f>
        <v>458.26499999999999</v>
      </c>
      <c r="AD1510" s="62"/>
      <c r="AE1510" s="48">
        <f t="shared" si="184"/>
        <v>392.565</v>
      </c>
      <c r="AF1510" s="48">
        <f t="shared" si="185"/>
        <v>458.26499999999999</v>
      </c>
      <c r="AG1510" s="48">
        <f t="shared" si="186"/>
        <v>65.699999999999989</v>
      </c>
      <c r="AH1510" s="49">
        <f t="shared" si="187"/>
        <v>0</v>
      </c>
      <c r="AI1510" s="49">
        <f t="shared" si="188"/>
        <v>0</v>
      </c>
      <c r="AJ1510" s="50">
        <f t="shared" si="189"/>
        <v>0</v>
      </c>
      <c r="AK1510" s="51">
        <v>0</v>
      </c>
    </row>
    <row r="1511" spans="1:37" hidden="1" x14ac:dyDescent="0.35">
      <c r="A1511" s="39" t="str">
        <f t="shared" si="191"/>
        <v>SWHC005</v>
      </c>
      <c r="B1511" s="39" t="s">
        <v>328</v>
      </c>
      <c r="C1511" s="62" t="s">
        <v>20</v>
      </c>
      <c r="D1511" s="40" t="s">
        <v>18</v>
      </c>
      <c r="E1511" s="40" t="str">
        <f t="shared" si="190"/>
        <v>SWHC005I</v>
      </c>
      <c r="F1511" s="67" t="s">
        <v>248</v>
      </c>
      <c r="G1511" s="40" t="str">
        <f>DataSpec!$B$11</f>
        <v>UpDeemed, DnDeemed, DnDeemDI</v>
      </c>
      <c r="H1511" s="40" t="str">
        <f>DataSpec!$B$7</f>
        <v>Cap-Tons</v>
      </c>
      <c r="I1511" s="40" t="s">
        <v>11</v>
      </c>
      <c r="J1511" t="s">
        <v>173</v>
      </c>
      <c r="K1511" t="s">
        <v>261</v>
      </c>
      <c r="U1511" s="44">
        <f>SUMIFS(Table1[AStdWBkW],Table1[EnergyImpactID],E1511,Table1[BldgType],B1511,Table1[BldgVint],C1511,Table1[BldgLoc],F1511)</f>
        <v>0.02</v>
      </c>
      <c r="V1511" s="44">
        <f>SUMIFS(Table1[AStdWBkWh],Table1[EnergyImpactID],E1511,Table1[BldgType],B1511,Table1[BldgVint],C1511,Table1[BldgLoc],F1511)</f>
        <v>44.28</v>
      </c>
      <c r="W1511" s="69">
        <v>0</v>
      </c>
      <c r="X1511" s="69"/>
      <c r="Y1511" s="69"/>
      <c r="Z1511" s="69"/>
      <c r="AA1511" s="47">
        <f>SUMIF('Cost per Solution Code'!$I$5:$I$24,'Measure Support Table'!D1511,'Cost per Solution Code'!$H$5:$H$24)</f>
        <v>660</v>
      </c>
      <c r="AB1511" s="62"/>
      <c r="AC1511" s="47">
        <f>SUMIF('Cost per Solution Code'!$I$5:$I$24,'Measure Support Table'!D1511,'Cost per Solution Code'!$F$5:$F$24)</f>
        <v>923</v>
      </c>
      <c r="AD1511" s="62"/>
      <c r="AE1511" s="48">
        <f t="shared" si="184"/>
        <v>660</v>
      </c>
      <c r="AF1511" s="48">
        <f t="shared" si="185"/>
        <v>923</v>
      </c>
      <c r="AG1511" s="48">
        <f t="shared" si="186"/>
        <v>263</v>
      </c>
      <c r="AH1511" s="49">
        <f t="shared" si="187"/>
        <v>0</v>
      </c>
      <c r="AI1511" s="49">
        <f t="shared" si="188"/>
        <v>0</v>
      </c>
      <c r="AJ1511" s="50">
        <f t="shared" si="189"/>
        <v>0</v>
      </c>
      <c r="AK1511" s="51">
        <v>0</v>
      </c>
    </row>
    <row r="1512" spans="1:37" hidden="1" x14ac:dyDescent="0.35">
      <c r="A1512" s="39" t="str">
        <f t="shared" si="191"/>
        <v>SWHC005</v>
      </c>
      <c r="B1512" s="39" t="s">
        <v>328</v>
      </c>
      <c r="C1512" s="62" t="s">
        <v>20</v>
      </c>
      <c r="D1512" s="40" t="s">
        <v>22</v>
      </c>
      <c r="E1512" s="40" t="str">
        <f t="shared" si="190"/>
        <v>SWHC005J</v>
      </c>
      <c r="F1512" s="67" t="s">
        <v>248</v>
      </c>
      <c r="G1512" s="40" t="str">
        <f>DataSpec!$B$11</f>
        <v>UpDeemed, DnDeemed, DnDeemDI</v>
      </c>
      <c r="H1512" s="40" t="str">
        <f>DataSpec!$B$7</f>
        <v>Cap-Tons</v>
      </c>
      <c r="I1512" s="40" t="s">
        <v>11</v>
      </c>
      <c r="J1512" t="s">
        <v>173</v>
      </c>
      <c r="K1512" t="s">
        <v>262</v>
      </c>
      <c r="U1512" s="44">
        <f>SUMIFS(Table1[AStdWBkW],Table1[EnergyImpactID],E1512,Table1[BldgType],B1512,Table1[BldgVint],C1512,Table1[BldgLoc],F1512)</f>
        <v>0.01</v>
      </c>
      <c r="V1512" s="44">
        <f>SUMIFS(Table1[AStdWBkWh],Table1[EnergyImpactID],E1512,Table1[BldgType],B1512,Table1[BldgVint],C1512,Table1[BldgLoc],F1512)</f>
        <v>29.54</v>
      </c>
      <c r="W1512" s="69">
        <v>0</v>
      </c>
      <c r="X1512" s="69"/>
      <c r="Y1512" s="69"/>
      <c r="Z1512" s="69"/>
      <c r="AA1512" s="47">
        <f>SUMIF('Cost per Solution Code'!$I$5:$I$24,'Measure Support Table'!D1512,'Cost per Solution Code'!$H$5:$H$24)</f>
        <v>660</v>
      </c>
      <c r="AB1512" s="62"/>
      <c r="AC1512" s="47">
        <f>SUMIF('Cost per Solution Code'!$I$5:$I$24,'Measure Support Table'!D1512,'Cost per Solution Code'!$F$5:$F$24)</f>
        <v>845</v>
      </c>
      <c r="AD1512" s="62"/>
      <c r="AE1512" s="48">
        <f t="shared" si="184"/>
        <v>660</v>
      </c>
      <c r="AF1512" s="48">
        <f t="shared" si="185"/>
        <v>845</v>
      </c>
      <c r="AG1512" s="48">
        <f t="shared" si="186"/>
        <v>185</v>
      </c>
      <c r="AH1512" s="49">
        <f t="shared" si="187"/>
        <v>0</v>
      </c>
      <c r="AI1512" s="49">
        <f t="shared" si="188"/>
        <v>0</v>
      </c>
      <c r="AJ1512" s="50">
        <f t="shared" si="189"/>
        <v>0</v>
      </c>
      <c r="AK1512" s="51">
        <v>0</v>
      </c>
    </row>
    <row r="1513" spans="1:37" hidden="1" x14ac:dyDescent="0.35">
      <c r="A1513" s="39" t="str">
        <f t="shared" si="191"/>
        <v>SWHC005</v>
      </c>
      <c r="B1513" s="39" t="s">
        <v>328</v>
      </c>
      <c r="C1513" s="62" t="s">
        <v>20</v>
      </c>
      <c r="D1513" s="40" t="s">
        <v>25</v>
      </c>
      <c r="E1513" s="40" t="str">
        <f t="shared" si="190"/>
        <v>SWHC005K</v>
      </c>
      <c r="F1513" s="67" t="s">
        <v>248</v>
      </c>
      <c r="G1513" s="40" t="str">
        <f>DataSpec!$B$11</f>
        <v>UpDeemed, DnDeemed, DnDeemDI</v>
      </c>
      <c r="H1513" s="40" t="str">
        <f>DataSpec!$B$7</f>
        <v>Cap-Tons</v>
      </c>
      <c r="I1513" s="40" t="s">
        <v>11</v>
      </c>
      <c r="J1513" t="s">
        <v>174</v>
      </c>
      <c r="K1513" t="s">
        <v>263</v>
      </c>
      <c r="U1513" s="44">
        <f>SUMIFS(Table1[AStdWBkW],Table1[EnergyImpactID],E1513,Table1[BldgType],B1513,Table1[BldgVint],C1513,Table1[BldgLoc],F1513)</f>
        <v>0.02</v>
      </c>
      <c r="V1513" s="44">
        <f>SUMIFS(Table1[AStdWBkWh],Table1[EnergyImpactID],E1513,Table1[BldgType],B1513,Table1[BldgVint],C1513,Table1[BldgLoc],F1513)</f>
        <v>50.96</v>
      </c>
      <c r="W1513" s="69">
        <v>0</v>
      </c>
      <c r="X1513" s="69"/>
      <c r="Y1513" s="69"/>
      <c r="Z1513" s="69"/>
      <c r="AA1513" s="47">
        <f>SUMIF('Cost per Solution Code'!$I$5:$I$24,'Measure Support Table'!D1513,'Cost per Solution Code'!$H$5:$H$24)</f>
        <v>519.14</v>
      </c>
      <c r="AB1513" s="62"/>
      <c r="AC1513" s="47">
        <f>SUMIF('Cost per Solution Code'!$I$5:$I$24,'Measure Support Table'!D1513,'Cost per Solution Code'!$F$5:$F$24)</f>
        <v>685.85</v>
      </c>
      <c r="AD1513" s="62"/>
      <c r="AE1513" s="48">
        <f t="shared" si="184"/>
        <v>519.14</v>
      </c>
      <c r="AF1513" s="48">
        <f t="shared" si="185"/>
        <v>685.85</v>
      </c>
      <c r="AG1513" s="48">
        <f t="shared" si="186"/>
        <v>166.71000000000004</v>
      </c>
      <c r="AH1513" s="49">
        <f t="shared" si="187"/>
        <v>0</v>
      </c>
      <c r="AI1513" s="49">
        <f t="shared" si="188"/>
        <v>0</v>
      </c>
      <c r="AJ1513" s="50">
        <f t="shared" si="189"/>
        <v>0</v>
      </c>
      <c r="AK1513" s="51">
        <v>0</v>
      </c>
    </row>
    <row r="1514" spans="1:37" hidden="1" x14ac:dyDescent="0.35">
      <c r="A1514" s="39" t="str">
        <f t="shared" si="191"/>
        <v>SWHC005</v>
      </c>
      <c r="B1514" s="39" t="s">
        <v>328</v>
      </c>
      <c r="C1514" s="62" t="s">
        <v>20</v>
      </c>
      <c r="D1514" s="40" t="s">
        <v>175</v>
      </c>
      <c r="E1514" s="40" t="str">
        <f t="shared" si="190"/>
        <v>SWHC005L</v>
      </c>
      <c r="F1514" s="67" t="s">
        <v>248</v>
      </c>
      <c r="G1514" s="40" t="str">
        <f>DataSpec!$B$11</f>
        <v>UpDeemed, DnDeemed, DnDeemDI</v>
      </c>
      <c r="H1514" s="40" t="str">
        <f>DataSpec!$B$7</f>
        <v>Cap-Tons</v>
      </c>
      <c r="I1514" s="40" t="s">
        <v>11</v>
      </c>
      <c r="J1514" t="s">
        <v>174</v>
      </c>
      <c r="K1514" t="s">
        <v>264</v>
      </c>
      <c r="U1514" s="44">
        <f>SUMIFS(Table1[AStdWBkW],Table1[EnergyImpactID],E1514,Table1[BldgType],B1514,Table1[BldgVint],C1514,Table1[BldgLoc],F1514)</f>
        <v>0.01</v>
      </c>
      <c r="V1514" s="44">
        <f>SUMIFS(Table1[AStdWBkWh],Table1[EnergyImpactID],E1514,Table1[BldgType],B1514,Table1[BldgVint],C1514,Table1[BldgLoc],F1514)</f>
        <v>34</v>
      </c>
      <c r="W1514" s="69">
        <v>0</v>
      </c>
      <c r="X1514" s="69"/>
      <c r="Y1514" s="69"/>
      <c r="Z1514" s="69"/>
      <c r="AA1514" s="47">
        <f>SUMIF('Cost per Solution Code'!$I$5:$I$24,'Measure Support Table'!D1514,'Cost per Solution Code'!$H$5:$H$24)</f>
        <v>519.14</v>
      </c>
      <c r="AB1514" s="62"/>
      <c r="AC1514" s="47">
        <f>SUMIF('Cost per Solution Code'!$I$5:$I$24,'Measure Support Table'!D1514,'Cost per Solution Code'!$F$5:$F$24)</f>
        <v>555.84500000000003</v>
      </c>
      <c r="AD1514" s="62"/>
      <c r="AE1514" s="48">
        <f t="shared" si="184"/>
        <v>519.14</v>
      </c>
      <c r="AF1514" s="48">
        <f t="shared" si="185"/>
        <v>555.84500000000003</v>
      </c>
      <c r="AG1514" s="48">
        <f t="shared" si="186"/>
        <v>36.705000000000041</v>
      </c>
      <c r="AH1514" s="49">
        <f t="shared" si="187"/>
        <v>0</v>
      </c>
      <c r="AI1514" s="49">
        <f t="shared" si="188"/>
        <v>0</v>
      </c>
      <c r="AJ1514" s="50">
        <f t="shared" si="189"/>
        <v>0</v>
      </c>
      <c r="AK1514" s="51">
        <v>0</v>
      </c>
    </row>
    <row r="1515" spans="1:37" hidden="1" x14ac:dyDescent="0.35">
      <c r="A1515" s="39" t="str">
        <f t="shared" si="191"/>
        <v>SWHC005</v>
      </c>
      <c r="B1515" s="39" t="s">
        <v>328</v>
      </c>
      <c r="C1515" s="62" t="s">
        <v>20</v>
      </c>
      <c r="D1515" s="40" t="s">
        <v>176</v>
      </c>
      <c r="E1515" s="40" t="str">
        <f t="shared" si="190"/>
        <v>SWHC005M</v>
      </c>
      <c r="F1515" s="67" t="s">
        <v>248</v>
      </c>
      <c r="G1515" s="40" t="str">
        <f>DataSpec!$B$11</f>
        <v>UpDeemed, DnDeemed, DnDeemDI</v>
      </c>
      <c r="H1515" s="40" t="str">
        <f>DataSpec!$B$7</f>
        <v>Cap-Tons</v>
      </c>
      <c r="I1515" s="40" t="s">
        <v>11</v>
      </c>
      <c r="J1515" t="s">
        <v>177</v>
      </c>
      <c r="K1515" t="s">
        <v>265</v>
      </c>
      <c r="U1515" s="44">
        <f>SUMIFS(Table1[AStdWBkW],Table1[EnergyImpactID],E1515,Table1[BldgType],B1515,Table1[BldgVint],C1515,Table1[BldgLoc],F1515)</f>
        <v>0.02</v>
      </c>
      <c r="V1515" s="44">
        <f>SUMIFS(Table1[AStdWBkWh],Table1[EnergyImpactID],E1515,Table1[BldgType],B1515,Table1[BldgVint],C1515,Table1[BldgLoc],F1515)</f>
        <v>46.84</v>
      </c>
      <c r="W1515" s="69">
        <v>0</v>
      </c>
      <c r="X1515" s="69"/>
      <c r="Y1515" s="69"/>
      <c r="Z1515" s="69"/>
      <c r="AA1515" s="47">
        <f>SUMIF('Cost per Solution Code'!$I$5:$I$24,'Measure Support Table'!D1515,'Cost per Solution Code'!$H$5:$H$24)</f>
        <v>449.41</v>
      </c>
      <c r="AB1515" s="62"/>
      <c r="AC1515" s="47">
        <f>SUMIF('Cost per Solution Code'!$I$5:$I$24,'Measure Support Table'!D1515,'Cost per Solution Code'!$F$5:$F$24)</f>
        <v>771.3576281291954</v>
      </c>
      <c r="AD1515" s="62"/>
      <c r="AE1515" s="48">
        <f t="shared" si="184"/>
        <v>449.41</v>
      </c>
      <c r="AF1515" s="48">
        <f t="shared" si="185"/>
        <v>771.3576281291954</v>
      </c>
      <c r="AG1515" s="48">
        <f t="shared" si="186"/>
        <v>321.94762812919538</v>
      </c>
      <c r="AH1515" s="49">
        <f t="shared" si="187"/>
        <v>0</v>
      </c>
      <c r="AI1515" s="49">
        <f t="shared" si="188"/>
        <v>0</v>
      </c>
      <c r="AJ1515" s="50">
        <f t="shared" si="189"/>
        <v>0</v>
      </c>
      <c r="AK1515" s="51">
        <v>0</v>
      </c>
    </row>
    <row r="1516" spans="1:37" hidden="1" x14ac:dyDescent="0.35">
      <c r="A1516" s="39" t="str">
        <f t="shared" si="191"/>
        <v>SWHC005</v>
      </c>
      <c r="B1516" s="39" t="s">
        <v>328</v>
      </c>
      <c r="C1516" s="62" t="s">
        <v>20</v>
      </c>
      <c r="D1516" s="40" t="s">
        <v>178</v>
      </c>
      <c r="E1516" s="40" t="str">
        <f t="shared" si="190"/>
        <v>SWHC005N</v>
      </c>
      <c r="F1516" s="67" t="s">
        <v>248</v>
      </c>
      <c r="G1516" s="40" t="str">
        <f>DataSpec!$B$11</f>
        <v>UpDeemed, DnDeemed, DnDeemDI</v>
      </c>
      <c r="H1516" s="40" t="str">
        <f>DataSpec!$B$7</f>
        <v>Cap-Tons</v>
      </c>
      <c r="I1516" s="40" t="s">
        <v>11</v>
      </c>
      <c r="J1516" t="s">
        <v>177</v>
      </c>
      <c r="K1516" t="s">
        <v>266</v>
      </c>
      <c r="U1516" s="44">
        <f>SUMIFS(Table1[AStdWBkW],Table1[EnergyImpactID],E1516,Table1[BldgType],B1516,Table1[BldgVint],C1516,Table1[BldgLoc],F1516)</f>
        <v>0.01</v>
      </c>
      <c r="V1516" s="44">
        <f>SUMIFS(Table1[AStdWBkWh],Table1[EnergyImpactID],E1516,Table1[BldgType],B1516,Table1[BldgVint],C1516,Table1[BldgLoc],F1516)</f>
        <v>31.2</v>
      </c>
      <c r="W1516" s="69">
        <v>0</v>
      </c>
      <c r="X1516" s="69"/>
      <c r="Y1516" s="69"/>
      <c r="Z1516" s="69"/>
      <c r="AA1516" s="47">
        <f>SUMIF('Cost per Solution Code'!$I$5:$I$24,'Measure Support Table'!D1516,'Cost per Solution Code'!$H$5:$H$24)</f>
        <v>449.41</v>
      </c>
      <c r="AB1516" s="62"/>
      <c r="AC1516" s="47">
        <f>SUMIF('Cost per Solution Code'!$I$5:$I$24,'Measure Support Table'!D1516,'Cost per Solution Code'!$F$5:$F$24)</f>
        <v>629.11366698254767</v>
      </c>
      <c r="AD1516" s="62"/>
      <c r="AE1516" s="48">
        <f t="shared" si="184"/>
        <v>449.41</v>
      </c>
      <c r="AF1516" s="48">
        <f t="shared" si="185"/>
        <v>629.11366698254767</v>
      </c>
      <c r="AG1516" s="48">
        <f t="shared" si="186"/>
        <v>179.70366698254765</v>
      </c>
      <c r="AH1516" s="49">
        <f t="shared" si="187"/>
        <v>0</v>
      </c>
      <c r="AI1516" s="49">
        <f t="shared" si="188"/>
        <v>0</v>
      </c>
      <c r="AJ1516" s="50">
        <f t="shared" si="189"/>
        <v>0</v>
      </c>
      <c r="AK1516" s="51">
        <v>0</v>
      </c>
    </row>
    <row r="1517" spans="1:37" hidden="1" x14ac:dyDescent="0.35">
      <c r="A1517" s="39" t="str">
        <f t="shared" si="191"/>
        <v>SWHC005</v>
      </c>
      <c r="B1517" s="39" t="s">
        <v>328</v>
      </c>
      <c r="C1517" s="62" t="s">
        <v>20</v>
      </c>
      <c r="D1517" s="40" t="s">
        <v>179</v>
      </c>
      <c r="E1517" s="40" t="str">
        <f t="shared" si="190"/>
        <v>SWHC005O</v>
      </c>
      <c r="F1517" s="67" t="s">
        <v>248</v>
      </c>
      <c r="G1517" s="40" t="str">
        <f>DataSpec!$B$11</f>
        <v>UpDeemed, DnDeemed, DnDeemDI</v>
      </c>
      <c r="H1517" s="40" t="str">
        <f>DataSpec!$B$7</f>
        <v>Cap-Tons</v>
      </c>
      <c r="I1517" s="40" t="s">
        <v>11</v>
      </c>
      <c r="J1517" t="s">
        <v>180</v>
      </c>
      <c r="K1517" t="s">
        <v>267</v>
      </c>
      <c r="U1517" s="44">
        <f>SUMIFS(Table1[AStdWBkW],Table1[EnergyImpactID],E1517,Table1[BldgType],B1517,Table1[BldgVint],C1517,Table1[BldgLoc],F1517)</f>
        <v>0.02</v>
      </c>
      <c r="V1517" s="44">
        <f>SUMIFS(Table1[AStdWBkWh],Table1[EnergyImpactID],E1517,Table1[BldgType],B1517,Table1[BldgVint],C1517,Table1[BldgLoc],F1517)</f>
        <v>56.18</v>
      </c>
      <c r="W1517" s="69">
        <v>0</v>
      </c>
      <c r="X1517" s="69"/>
      <c r="Y1517" s="69"/>
      <c r="Z1517" s="69"/>
      <c r="AA1517" s="47">
        <f>SUMIF('Cost per Solution Code'!$I$5:$I$24,'Measure Support Table'!D1517,'Cost per Solution Code'!$H$5:$H$24)</f>
        <v>1086</v>
      </c>
      <c r="AB1517" s="62"/>
      <c r="AC1517" s="47">
        <f>SUMIF('Cost per Solution Code'!$I$5:$I$24,'Measure Support Table'!D1517,'Cost per Solution Code'!$F$5:$F$24)</f>
        <v>1124.9000000000001</v>
      </c>
      <c r="AD1517" s="62"/>
      <c r="AE1517" s="48">
        <f t="shared" si="184"/>
        <v>1086</v>
      </c>
      <c r="AF1517" s="48">
        <f t="shared" si="185"/>
        <v>1124.9000000000001</v>
      </c>
      <c r="AG1517" s="48">
        <f t="shared" si="186"/>
        <v>38.900000000000091</v>
      </c>
      <c r="AH1517" s="49">
        <f t="shared" si="187"/>
        <v>0</v>
      </c>
      <c r="AI1517" s="49">
        <f t="shared" si="188"/>
        <v>0</v>
      </c>
      <c r="AJ1517" s="50">
        <f t="shared" si="189"/>
        <v>0</v>
      </c>
      <c r="AK1517" s="51">
        <v>0</v>
      </c>
    </row>
    <row r="1518" spans="1:37" hidden="1" x14ac:dyDescent="0.35">
      <c r="A1518" s="39" t="str">
        <f t="shared" si="191"/>
        <v>SWHC005</v>
      </c>
      <c r="B1518" s="39" t="s">
        <v>328</v>
      </c>
      <c r="C1518" s="62" t="s">
        <v>20</v>
      </c>
      <c r="D1518" s="40" t="s">
        <v>181</v>
      </c>
      <c r="E1518" s="40" t="str">
        <f t="shared" si="190"/>
        <v>SWHC005P</v>
      </c>
      <c r="F1518" s="67" t="s">
        <v>248</v>
      </c>
      <c r="G1518" s="40" t="str">
        <f>DataSpec!$B$11</f>
        <v>UpDeemed, DnDeemed, DnDeemDI</v>
      </c>
      <c r="H1518" s="40" t="str">
        <f>DataSpec!$B$7</f>
        <v>Cap-Tons</v>
      </c>
      <c r="I1518" s="40" t="s">
        <v>11</v>
      </c>
      <c r="J1518" t="s">
        <v>180</v>
      </c>
      <c r="K1518" t="s">
        <v>268</v>
      </c>
      <c r="U1518" s="44">
        <f>SUMIFS(Table1[AStdWBkW],Table1[EnergyImpactID],E1518,Table1[BldgType],B1518,Table1[BldgVint],C1518,Table1[BldgLoc],F1518)</f>
        <v>0.02</v>
      </c>
      <c r="V1518" s="44">
        <f>SUMIFS(Table1[AStdWBkWh],Table1[EnergyImpactID],E1518,Table1[BldgType],B1518,Table1[BldgVint],C1518,Table1[BldgLoc],F1518)</f>
        <v>37.44</v>
      </c>
      <c r="W1518" s="69">
        <v>0</v>
      </c>
      <c r="X1518" s="69"/>
      <c r="Y1518" s="69"/>
      <c r="Z1518" s="69"/>
      <c r="AA1518" s="47">
        <f>SUMIF('Cost per Solution Code'!$I$5:$I$24,'Measure Support Table'!D1518,'Cost per Solution Code'!$H$5:$H$24)</f>
        <v>1086</v>
      </c>
      <c r="AB1518" s="62"/>
      <c r="AC1518" s="47">
        <f>SUMIF('Cost per Solution Code'!$I$5:$I$24,'Measure Support Table'!D1518,'Cost per Solution Code'!$F$5:$F$24)</f>
        <v>1107.17</v>
      </c>
      <c r="AD1518" s="62"/>
      <c r="AE1518" s="48">
        <f t="shared" si="184"/>
        <v>1086</v>
      </c>
      <c r="AF1518" s="48">
        <f t="shared" si="185"/>
        <v>1107.17</v>
      </c>
      <c r="AG1518" s="48">
        <f t="shared" si="186"/>
        <v>21.170000000000073</v>
      </c>
      <c r="AH1518" s="49">
        <f t="shared" si="187"/>
        <v>0</v>
      </c>
      <c r="AI1518" s="49">
        <f t="shared" si="188"/>
        <v>0</v>
      </c>
      <c r="AJ1518" s="50">
        <f t="shared" si="189"/>
        <v>0</v>
      </c>
      <c r="AK1518" s="51">
        <v>0</v>
      </c>
    </row>
    <row r="1519" spans="1:37" hidden="1" x14ac:dyDescent="0.35">
      <c r="A1519" s="39" t="str">
        <f t="shared" si="191"/>
        <v>SWHC005</v>
      </c>
      <c r="B1519" s="39" t="s">
        <v>328</v>
      </c>
      <c r="C1519" s="62" t="s">
        <v>20</v>
      </c>
      <c r="D1519" s="40" t="s">
        <v>182</v>
      </c>
      <c r="E1519" s="40" t="str">
        <f t="shared" si="190"/>
        <v>SWHC005Q</v>
      </c>
      <c r="F1519" s="67" t="s">
        <v>248</v>
      </c>
      <c r="G1519" s="40" t="str">
        <f>DataSpec!$B$11</f>
        <v>UpDeemed, DnDeemed, DnDeemDI</v>
      </c>
      <c r="H1519" s="40" t="str">
        <f>DataSpec!$B$7</f>
        <v>Cap-Tons</v>
      </c>
      <c r="I1519" s="40" t="s">
        <v>11</v>
      </c>
      <c r="J1519" t="s">
        <v>183</v>
      </c>
      <c r="K1519" t="s">
        <v>269</v>
      </c>
      <c r="U1519" s="44">
        <f>SUMIFS(Table1[AStdWBkW],Table1[EnergyImpactID],E1519,Table1[BldgType],B1519,Table1[BldgVint],C1519,Table1[BldgLoc],F1519)</f>
        <v>0.02</v>
      </c>
      <c r="V1519" s="44">
        <f>SUMIFS(Table1[AStdWBkWh],Table1[EnergyImpactID],E1519,Table1[BldgType],B1519,Table1[BldgVint],C1519,Table1[BldgLoc],F1519)</f>
        <v>43.84</v>
      </c>
      <c r="W1519" s="69">
        <v>0</v>
      </c>
      <c r="X1519" s="69"/>
      <c r="Y1519" s="69"/>
      <c r="Z1519" s="69"/>
      <c r="AA1519" s="47">
        <f>SUMIF('Cost per Solution Code'!$I$5:$I$24,'Measure Support Table'!D1519,'Cost per Solution Code'!$H$5:$H$24)</f>
        <v>636.29999999999995</v>
      </c>
      <c r="AB1519" s="62"/>
      <c r="AC1519" s="47">
        <f>SUMIF('Cost per Solution Code'!$I$5:$I$24,'Measure Support Table'!D1519,'Cost per Solution Code'!$F$5:$F$24)</f>
        <v>931.83</v>
      </c>
      <c r="AD1519" s="62"/>
      <c r="AE1519" s="48">
        <f t="shared" si="184"/>
        <v>636.29999999999995</v>
      </c>
      <c r="AF1519" s="48">
        <f t="shared" si="185"/>
        <v>931.83</v>
      </c>
      <c r="AG1519" s="48">
        <f t="shared" si="186"/>
        <v>295.53000000000009</v>
      </c>
      <c r="AH1519" s="49">
        <f t="shared" si="187"/>
        <v>0</v>
      </c>
      <c r="AI1519" s="49">
        <f t="shared" si="188"/>
        <v>0</v>
      </c>
      <c r="AJ1519" s="50">
        <f t="shared" si="189"/>
        <v>0</v>
      </c>
      <c r="AK1519" s="51">
        <v>0</v>
      </c>
    </row>
    <row r="1520" spans="1:37" hidden="1" x14ac:dyDescent="0.35">
      <c r="A1520" s="39" t="str">
        <f t="shared" si="191"/>
        <v>SWHC005</v>
      </c>
      <c r="B1520" s="39" t="s">
        <v>328</v>
      </c>
      <c r="C1520" s="62" t="s">
        <v>20</v>
      </c>
      <c r="D1520" s="40" t="s">
        <v>184</v>
      </c>
      <c r="E1520" s="40" t="str">
        <f t="shared" si="190"/>
        <v>SWHC005R</v>
      </c>
      <c r="F1520" s="67" t="s">
        <v>248</v>
      </c>
      <c r="G1520" s="40" t="str">
        <f>DataSpec!$B$11</f>
        <v>UpDeemed, DnDeemed, DnDeemDI</v>
      </c>
      <c r="H1520" s="40" t="str">
        <f>DataSpec!$B$7</f>
        <v>Cap-Tons</v>
      </c>
      <c r="I1520" s="40" t="s">
        <v>11</v>
      </c>
      <c r="J1520" t="s">
        <v>183</v>
      </c>
      <c r="K1520" t="s">
        <v>270</v>
      </c>
      <c r="U1520" s="44">
        <f>SUMIFS(Table1[AStdWBkW],Table1[EnergyImpactID],E1520,Table1[BldgType],B1520,Table1[BldgVint],C1520,Table1[BldgLoc],F1520)</f>
        <v>0.01</v>
      </c>
      <c r="V1520" s="44">
        <f>SUMIFS(Table1[AStdWBkWh],Table1[EnergyImpactID],E1520,Table1[BldgType],B1520,Table1[BldgVint],C1520,Table1[BldgLoc],F1520)</f>
        <v>29.2</v>
      </c>
      <c r="W1520" s="69">
        <v>0</v>
      </c>
      <c r="X1520" s="69"/>
      <c r="Y1520" s="69"/>
      <c r="Z1520" s="69"/>
      <c r="AA1520" s="47">
        <f>SUMIF('Cost per Solution Code'!$I$5:$I$24,'Measure Support Table'!D1520,'Cost per Solution Code'!$H$5:$H$24)</f>
        <v>636.29999999999995</v>
      </c>
      <c r="AB1520" s="62"/>
      <c r="AC1520" s="47">
        <f>SUMIF('Cost per Solution Code'!$I$5:$I$24,'Measure Support Table'!D1520,'Cost per Solution Code'!$F$5:$F$24)</f>
        <v>797.9</v>
      </c>
      <c r="AD1520" s="62"/>
      <c r="AE1520" s="48">
        <f t="shared" si="184"/>
        <v>636.29999999999995</v>
      </c>
      <c r="AF1520" s="48">
        <f t="shared" si="185"/>
        <v>797.9</v>
      </c>
      <c r="AG1520" s="48">
        <f t="shared" si="186"/>
        <v>161.60000000000002</v>
      </c>
      <c r="AH1520" s="49">
        <f t="shared" si="187"/>
        <v>0</v>
      </c>
      <c r="AI1520" s="49">
        <f t="shared" si="188"/>
        <v>0</v>
      </c>
      <c r="AJ1520" s="50">
        <f t="shared" si="189"/>
        <v>0</v>
      </c>
      <c r="AK1520" s="51">
        <v>0</v>
      </c>
    </row>
    <row r="1521" spans="1:37" hidden="1" x14ac:dyDescent="0.35">
      <c r="A1521" s="39" t="str">
        <f t="shared" si="191"/>
        <v>SWHC005</v>
      </c>
      <c r="B1521" s="39" t="s">
        <v>328</v>
      </c>
      <c r="C1521" s="62" t="s">
        <v>20</v>
      </c>
      <c r="D1521" s="40" t="s">
        <v>185</v>
      </c>
      <c r="E1521" s="40" t="str">
        <f t="shared" si="190"/>
        <v>SWHC005S</v>
      </c>
      <c r="F1521" s="67" t="s">
        <v>248</v>
      </c>
      <c r="G1521" s="40" t="str">
        <f>DataSpec!$B$11</f>
        <v>UpDeemed, DnDeemed, DnDeemDI</v>
      </c>
      <c r="H1521" s="40" t="str">
        <f>DataSpec!$B$7</f>
        <v>Cap-Tons</v>
      </c>
      <c r="I1521" s="40" t="s">
        <v>11</v>
      </c>
      <c r="J1521" t="s">
        <v>186</v>
      </c>
      <c r="K1521" t="s">
        <v>271</v>
      </c>
      <c r="U1521" s="44">
        <f>SUMIFS(Table1[AStdWBkW],Table1[EnergyImpactID],E1521,Table1[BldgType],B1521,Table1[BldgVint],C1521,Table1[BldgLoc],F1521)</f>
        <v>0.02</v>
      </c>
      <c r="V1521" s="44">
        <f>SUMIFS(Table1[AStdWBkWh],Table1[EnergyImpactID],E1521,Table1[BldgType],B1521,Table1[BldgVint],C1521,Table1[BldgLoc],F1521)</f>
        <v>58.48</v>
      </c>
      <c r="W1521" s="69">
        <v>0</v>
      </c>
      <c r="X1521" s="69"/>
      <c r="Y1521" s="69"/>
      <c r="Z1521" s="69"/>
      <c r="AA1521" s="47">
        <f>SUMIF('Cost per Solution Code'!$I$5:$I$24,'Measure Support Table'!D1521,'Cost per Solution Code'!$H$5:$H$24)</f>
        <v>416.53842439071497</v>
      </c>
      <c r="AB1521" s="62"/>
      <c r="AC1521" s="47">
        <f>SUMIF('Cost per Solution Code'!$I$5:$I$24,'Measure Support Table'!D1521,'Cost per Solution Code'!$F$5:$F$24)</f>
        <v>610</v>
      </c>
      <c r="AD1521" s="62"/>
      <c r="AE1521" s="48">
        <f t="shared" si="184"/>
        <v>416.53842439071497</v>
      </c>
      <c r="AF1521" s="48">
        <f t="shared" si="185"/>
        <v>610</v>
      </c>
      <c r="AG1521" s="48">
        <f t="shared" si="186"/>
        <v>193.46157560928503</v>
      </c>
      <c r="AH1521" s="49">
        <f t="shared" si="187"/>
        <v>0</v>
      </c>
      <c r="AI1521" s="49">
        <f t="shared" si="188"/>
        <v>0</v>
      </c>
      <c r="AJ1521" s="50">
        <f t="shared" si="189"/>
        <v>0</v>
      </c>
      <c r="AK1521" s="51">
        <v>0</v>
      </c>
    </row>
    <row r="1522" spans="1:37" hidden="1" x14ac:dyDescent="0.35">
      <c r="A1522" s="39" t="str">
        <f t="shared" si="191"/>
        <v>SWHC005</v>
      </c>
      <c r="B1522" s="39" t="s">
        <v>328</v>
      </c>
      <c r="C1522" s="62" t="s">
        <v>20</v>
      </c>
      <c r="D1522" s="40" t="s">
        <v>187</v>
      </c>
      <c r="E1522" s="40" t="str">
        <f t="shared" si="190"/>
        <v>SWHC005T</v>
      </c>
      <c r="F1522" s="67" t="s">
        <v>248</v>
      </c>
      <c r="G1522" s="40" t="str">
        <f>DataSpec!$B$11</f>
        <v>UpDeemed, DnDeemed, DnDeemDI</v>
      </c>
      <c r="H1522" s="40" t="str">
        <f>DataSpec!$B$7</f>
        <v>Cap-Tons</v>
      </c>
      <c r="I1522" s="40" t="s">
        <v>11</v>
      </c>
      <c r="J1522" t="s">
        <v>186</v>
      </c>
      <c r="K1522" t="s">
        <v>272</v>
      </c>
      <c r="U1522" s="44">
        <f>SUMIFS(Table1[AStdWBkW],Table1[EnergyImpactID],E1522,Table1[BldgType],B1522,Table1[BldgVint],C1522,Table1[BldgLoc],F1522)</f>
        <v>0.02</v>
      </c>
      <c r="V1522" s="44">
        <f>SUMIFS(Table1[AStdWBkWh],Table1[EnergyImpactID],E1522,Table1[BldgType],B1522,Table1[BldgVint],C1522,Table1[BldgLoc],F1522)</f>
        <v>38.94</v>
      </c>
      <c r="W1522" s="69">
        <v>0</v>
      </c>
      <c r="X1522" s="69"/>
      <c r="Y1522" s="69"/>
      <c r="Z1522" s="69"/>
      <c r="AA1522" s="47">
        <f>SUMIF('Cost per Solution Code'!$I$5:$I$24,'Measure Support Table'!D1522,'Cost per Solution Code'!$H$5:$H$24)</f>
        <v>416.53842439071497</v>
      </c>
      <c r="AB1522" s="62"/>
      <c r="AC1522" s="47">
        <f>SUMIF('Cost per Solution Code'!$I$5:$I$24,'Measure Support Table'!D1522,'Cost per Solution Code'!$F$5:$F$24)</f>
        <v>522.1950355751585</v>
      </c>
      <c r="AD1522" s="62"/>
      <c r="AE1522" s="48">
        <f t="shared" si="184"/>
        <v>416.53842439071497</v>
      </c>
      <c r="AF1522" s="48">
        <f t="shared" si="185"/>
        <v>522.1950355751585</v>
      </c>
      <c r="AG1522" s="48">
        <f t="shared" si="186"/>
        <v>105.65661118444353</v>
      </c>
      <c r="AH1522" s="49">
        <f t="shared" si="187"/>
        <v>0</v>
      </c>
      <c r="AI1522" s="49">
        <f t="shared" si="188"/>
        <v>0</v>
      </c>
      <c r="AJ1522" s="50">
        <f t="shared" si="189"/>
        <v>0</v>
      </c>
      <c r="AK1522" s="51">
        <v>0</v>
      </c>
    </row>
    <row r="1523" spans="1:37" hidden="1" x14ac:dyDescent="0.35">
      <c r="A1523" s="39" t="str">
        <f t="shared" si="191"/>
        <v>SWHC005</v>
      </c>
      <c r="B1523" s="39" t="s">
        <v>328</v>
      </c>
      <c r="C1523" s="62" t="s">
        <v>20</v>
      </c>
      <c r="D1523" s="40" t="s">
        <v>163</v>
      </c>
      <c r="E1523" s="40" t="str">
        <f t="shared" si="190"/>
        <v>SWHC005A</v>
      </c>
      <c r="F1523" s="67" t="s">
        <v>249</v>
      </c>
      <c r="G1523" s="40" t="str">
        <f>DataSpec!$B$11</f>
        <v>UpDeemed, DnDeemed, DnDeemDI</v>
      </c>
      <c r="H1523" s="40" t="str">
        <f>DataSpec!$B$7</f>
        <v>Cap-Tons</v>
      </c>
      <c r="I1523" s="40" t="s">
        <v>11</v>
      </c>
      <c r="J1523" t="s">
        <v>164</v>
      </c>
      <c r="K1523" t="s">
        <v>253</v>
      </c>
      <c r="U1523" s="44">
        <f>SUMIFS(Table1[AStdWBkW],Table1[EnergyImpactID],E1523,Table1[BldgType],B1523,Table1[BldgVint],C1523,Table1[BldgLoc],F1523)</f>
        <v>0.01</v>
      </c>
      <c r="V1523" s="44">
        <f>SUMIFS(Table1[AStdWBkWh],Table1[EnergyImpactID],E1523,Table1[BldgType],B1523,Table1[BldgVint],C1523,Table1[BldgLoc],F1523)</f>
        <v>42.16</v>
      </c>
      <c r="W1523" s="69">
        <v>0</v>
      </c>
      <c r="X1523" s="69"/>
      <c r="Y1523" s="69"/>
      <c r="Z1523" s="69"/>
      <c r="AA1523" s="47">
        <f>SUMIF('Cost per Solution Code'!$I$5:$I$24,'Measure Support Table'!D1523,'Cost per Solution Code'!$H$5:$H$24)</f>
        <v>656.88499999999999</v>
      </c>
      <c r="AB1523" s="62"/>
      <c r="AC1523" s="47">
        <f>SUMIF('Cost per Solution Code'!$I$5:$I$24,'Measure Support Table'!D1523,'Cost per Solution Code'!$F$5:$F$24)</f>
        <v>931.83999999999992</v>
      </c>
      <c r="AD1523" s="62"/>
      <c r="AE1523" s="48">
        <f t="shared" si="184"/>
        <v>656.88499999999999</v>
      </c>
      <c r="AF1523" s="48">
        <f t="shared" si="185"/>
        <v>931.83999999999992</v>
      </c>
      <c r="AG1523" s="48">
        <f t="shared" si="186"/>
        <v>274.95499999999993</v>
      </c>
      <c r="AH1523" s="49">
        <f t="shared" si="187"/>
        <v>0</v>
      </c>
      <c r="AI1523" s="49">
        <f t="shared" si="188"/>
        <v>0</v>
      </c>
      <c r="AJ1523" s="50">
        <f t="shared" si="189"/>
        <v>0</v>
      </c>
      <c r="AK1523" s="51">
        <v>0</v>
      </c>
    </row>
    <row r="1524" spans="1:37" hidden="1" x14ac:dyDescent="0.35">
      <c r="A1524" s="39" t="str">
        <f t="shared" si="191"/>
        <v>SWHC005</v>
      </c>
      <c r="B1524" s="39" t="s">
        <v>328</v>
      </c>
      <c r="C1524" s="62" t="s">
        <v>20</v>
      </c>
      <c r="D1524" s="40" t="s">
        <v>165</v>
      </c>
      <c r="E1524" s="40" t="str">
        <f t="shared" si="190"/>
        <v>SWHC005B</v>
      </c>
      <c r="F1524" s="67" t="s">
        <v>249</v>
      </c>
      <c r="G1524" s="40" t="str">
        <f>DataSpec!$B$11</f>
        <v>UpDeemed, DnDeemed, DnDeemDI</v>
      </c>
      <c r="H1524" s="40" t="str">
        <f>DataSpec!$B$7</f>
        <v>Cap-Tons</v>
      </c>
      <c r="I1524" s="40" t="s">
        <v>11</v>
      </c>
      <c r="J1524" t="s">
        <v>164</v>
      </c>
      <c r="K1524" t="s">
        <v>254</v>
      </c>
      <c r="U1524" s="44">
        <f>SUMIFS(Table1[AStdWBkW],Table1[EnergyImpactID],E1524,Table1[BldgType],B1524,Table1[BldgVint],C1524,Table1[BldgLoc],F1524)</f>
        <v>0.01</v>
      </c>
      <c r="V1524" s="44">
        <f>SUMIFS(Table1[AStdWBkWh],Table1[EnergyImpactID],E1524,Table1[BldgType],B1524,Table1[BldgVint],C1524,Table1[BldgLoc],F1524)</f>
        <v>28.14</v>
      </c>
      <c r="W1524" s="69">
        <v>0</v>
      </c>
      <c r="X1524" s="69"/>
      <c r="Y1524" s="69"/>
      <c r="Z1524" s="69"/>
      <c r="AA1524" s="47">
        <f>SUMIF('Cost per Solution Code'!$I$5:$I$24,'Measure Support Table'!D1524,'Cost per Solution Code'!$H$5:$H$24)</f>
        <v>656.88499999999999</v>
      </c>
      <c r="AB1524" s="62"/>
      <c r="AC1524" s="47">
        <f>SUMIF('Cost per Solution Code'!$I$5:$I$24,'Measure Support Table'!D1524,'Cost per Solution Code'!$F$5:$F$24)</f>
        <v>729.01</v>
      </c>
      <c r="AD1524" s="62"/>
      <c r="AE1524" s="48">
        <f t="shared" si="184"/>
        <v>656.88499999999999</v>
      </c>
      <c r="AF1524" s="48">
        <f t="shared" si="185"/>
        <v>729.01</v>
      </c>
      <c r="AG1524" s="48">
        <f t="shared" si="186"/>
        <v>72.125</v>
      </c>
      <c r="AH1524" s="49">
        <f t="shared" si="187"/>
        <v>0</v>
      </c>
      <c r="AI1524" s="49">
        <f t="shared" si="188"/>
        <v>0</v>
      </c>
      <c r="AJ1524" s="50">
        <f t="shared" si="189"/>
        <v>0</v>
      </c>
      <c r="AK1524" s="51">
        <v>0</v>
      </c>
    </row>
    <row r="1525" spans="1:37" hidden="1" x14ac:dyDescent="0.35">
      <c r="A1525" s="39" t="str">
        <f t="shared" si="191"/>
        <v>SWHC005</v>
      </c>
      <c r="B1525" s="39" t="s">
        <v>328</v>
      </c>
      <c r="C1525" s="62" t="s">
        <v>20</v>
      </c>
      <c r="D1525" s="40" t="s">
        <v>166</v>
      </c>
      <c r="E1525" s="40" t="str">
        <f t="shared" si="190"/>
        <v>SWHC005C</v>
      </c>
      <c r="F1525" s="67" t="s">
        <v>249</v>
      </c>
      <c r="G1525" s="40" t="str">
        <f>DataSpec!$B$11</f>
        <v>UpDeemed, DnDeemed, DnDeemDI</v>
      </c>
      <c r="H1525" s="40" t="str">
        <f>DataSpec!$B$7</f>
        <v>Cap-Tons</v>
      </c>
      <c r="I1525" s="40" t="s">
        <v>11</v>
      </c>
      <c r="J1525" t="s">
        <v>167</v>
      </c>
      <c r="K1525" t="s">
        <v>255</v>
      </c>
      <c r="U1525" s="44">
        <f>SUMIFS(Table1[AStdWBkW],Table1[EnergyImpactID],E1525,Table1[BldgType],B1525,Table1[BldgVint],C1525,Table1[BldgLoc],F1525)</f>
        <v>0.01</v>
      </c>
      <c r="V1525" s="44">
        <f>SUMIFS(Table1[AStdWBkWh],Table1[EnergyImpactID],E1525,Table1[BldgType],B1525,Table1[BldgVint],C1525,Table1[BldgLoc],F1525)</f>
        <v>39.51</v>
      </c>
      <c r="W1525" s="69">
        <v>0</v>
      </c>
      <c r="X1525" s="69"/>
      <c r="Y1525" s="69"/>
      <c r="Z1525" s="69"/>
      <c r="AA1525" s="47">
        <f>SUMIF('Cost per Solution Code'!$I$5:$I$24,'Measure Support Table'!D1525,'Cost per Solution Code'!$H$5:$H$24)</f>
        <v>515.125</v>
      </c>
      <c r="AB1525" s="62"/>
      <c r="AC1525" s="47">
        <f>SUMIF('Cost per Solution Code'!$I$5:$I$24,'Measure Support Table'!D1525,'Cost per Solution Code'!$F$5:$F$24)</f>
        <v>741.56</v>
      </c>
      <c r="AD1525" s="62"/>
      <c r="AE1525" s="48">
        <f t="shared" si="184"/>
        <v>515.125</v>
      </c>
      <c r="AF1525" s="48">
        <f t="shared" si="185"/>
        <v>741.56</v>
      </c>
      <c r="AG1525" s="48">
        <f t="shared" si="186"/>
        <v>226.43499999999995</v>
      </c>
      <c r="AH1525" s="49">
        <f t="shared" si="187"/>
        <v>0</v>
      </c>
      <c r="AI1525" s="49">
        <f t="shared" si="188"/>
        <v>0</v>
      </c>
      <c r="AJ1525" s="50">
        <f t="shared" si="189"/>
        <v>0</v>
      </c>
      <c r="AK1525" s="51">
        <v>0</v>
      </c>
    </row>
    <row r="1526" spans="1:37" hidden="1" x14ac:dyDescent="0.35">
      <c r="A1526" s="39" t="str">
        <f t="shared" si="191"/>
        <v>SWHC005</v>
      </c>
      <c r="B1526" s="39" t="s">
        <v>328</v>
      </c>
      <c r="C1526" s="62" t="s">
        <v>20</v>
      </c>
      <c r="D1526" s="40" t="s">
        <v>168</v>
      </c>
      <c r="E1526" s="40" t="str">
        <f t="shared" si="190"/>
        <v>SWHC005D</v>
      </c>
      <c r="F1526" s="67" t="s">
        <v>249</v>
      </c>
      <c r="G1526" s="40" t="str">
        <f>DataSpec!$B$11</f>
        <v>UpDeemed, DnDeemed, DnDeemDI</v>
      </c>
      <c r="H1526" s="40" t="str">
        <f>DataSpec!$B$7</f>
        <v>Cap-Tons</v>
      </c>
      <c r="I1526" s="40" t="s">
        <v>11</v>
      </c>
      <c r="J1526" t="s">
        <v>167</v>
      </c>
      <c r="K1526" t="s">
        <v>256</v>
      </c>
      <c r="U1526" s="44">
        <f>SUMIFS(Table1[AStdWBkW],Table1[EnergyImpactID],E1526,Table1[BldgType],B1526,Table1[BldgVint],C1526,Table1[BldgLoc],F1526)</f>
        <v>0.01</v>
      </c>
      <c r="V1526" s="44">
        <f>SUMIFS(Table1[AStdWBkWh],Table1[EnergyImpactID],E1526,Table1[BldgType],B1526,Table1[BldgVint],C1526,Table1[BldgLoc],F1526)</f>
        <v>26.31</v>
      </c>
      <c r="W1526" s="69">
        <v>0</v>
      </c>
      <c r="X1526" s="69"/>
      <c r="Y1526" s="69"/>
      <c r="Z1526" s="69"/>
      <c r="AA1526" s="47">
        <f>SUMIF('Cost per Solution Code'!$I$5:$I$24,'Measure Support Table'!D1526,'Cost per Solution Code'!$H$5:$H$24)</f>
        <v>515.125</v>
      </c>
      <c r="AB1526" s="62"/>
      <c r="AC1526" s="47">
        <f>SUMIF('Cost per Solution Code'!$I$5:$I$24,'Measure Support Table'!D1526,'Cost per Solution Code'!$F$5:$F$24)</f>
        <v>673.54</v>
      </c>
      <c r="AD1526" s="62"/>
      <c r="AE1526" s="48">
        <f t="shared" si="184"/>
        <v>515.125</v>
      </c>
      <c r="AF1526" s="48">
        <f t="shared" si="185"/>
        <v>673.54</v>
      </c>
      <c r="AG1526" s="48">
        <f t="shared" si="186"/>
        <v>158.41499999999996</v>
      </c>
      <c r="AH1526" s="49">
        <f t="shared" si="187"/>
        <v>0</v>
      </c>
      <c r="AI1526" s="49">
        <f t="shared" si="188"/>
        <v>0</v>
      </c>
      <c r="AJ1526" s="50">
        <f t="shared" si="189"/>
        <v>0</v>
      </c>
      <c r="AK1526" s="51">
        <v>0</v>
      </c>
    </row>
    <row r="1527" spans="1:37" hidden="1" x14ac:dyDescent="0.35">
      <c r="A1527" s="39" t="str">
        <f t="shared" si="191"/>
        <v>SWHC005</v>
      </c>
      <c r="B1527" s="39" t="s">
        <v>328</v>
      </c>
      <c r="C1527" s="62" t="s">
        <v>20</v>
      </c>
      <c r="D1527" s="40" t="s">
        <v>169</v>
      </c>
      <c r="E1527" s="40" t="str">
        <f t="shared" si="190"/>
        <v>SWHC005E</v>
      </c>
      <c r="F1527" s="67" t="s">
        <v>249</v>
      </c>
      <c r="G1527" s="40" t="str">
        <f>DataSpec!$B$11</f>
        <v>UpDeemed, DnDeemed, DnDeemDI</v>
      </c>
      <c r="H1527" s="40" t="str">
        <f>DataSpec!$B$7</f>
        <v>Cap-Tons</v>
      </c>
      <c r="I1527" s="40" t="s">
        <v>11</v>
      </c>
      <c r="J1527" t="s">
        <v>170</v>
      </c>
      <c r="K1527" t="s">
        <v>257</v>
      </c>
      <c r="U1527" s="44">
        <f>SUMIFS(Table1[AStdWBkW],Table1[EnergyImpactID],E1527,Table1[BldgType],B1527,Table1[BldgVint],C1527,Table1[BldgLoc],F1527)</f>
        <v>0.01</v>
      </c>
      <c r="V1527" s="44">
        <f>SUMIFS(Table1[AStdWBkWh],Table1[EnergyImpactID],E1527,Table1[BldgType],B1527,Table1[BldgVint],C1527,Table1[BldgLoc],F1527)</f>
        <v>38.83</v>
      </c>
      <c r="W1527" s="69">
        <v>0</v>
      </c>
      <c r="X1527" s="69"/>
      <c r="Y1527" s="69"/>
      <c r="Z1527" s="69"/>
      <c r="AA1527" s="47">
        <f>SUMIF('Cost per Solution Code'!$I$5:$I$24,'Measure Support Table'!D1527,'Cost per Solution Code'!$H$5:$H$24)</f>
        <v>448.52499999999998</v>
      </c>
      <c r="AB1527" s="62"/>
      <c r="AC1527" s="47">
        <f>SUMIF('Cost per Solution Code'!$I$5:$I$24,'Measure Support Table'!D1527,'Cost per Solution Code'!$F$5:$F$24)</f>
        <v>698.35</v>
      </c>
      <c r="AD1527" s="62"/>
      <c r="AE1527" s="48">
        <f t="shared" si="184"/>
        <v>448.52499999999998</v>
      </c>
      <c r="AF1527" s="48">
        <f t="shared" si="185"/>
        <v>698.35</v>
      </c>
      <c r="AG1527" s="48">
        <f t="shared" si="186"/>
        <v>249.82500000000005</v>
      </c>
      <c r="AH1527" s="49">
        <f t="shared" si="187"/>
        <v>0</v>
      </c>
      <c r="AI1527" s="49">
        <f t="shared" si="188"/>
        <v>0</v>
      </c>
      <c r="AJ1527" s="50">
        <f t="shared" si="189"/>
        <v>0</v>
      </c>
      <c r="AK1527" s="51">
        <v>0</v>
      </c>
    </row>
    <row r="1528" spans="1:37" hidden="1" x14ac:dyDescent="0.35">
      <c r="A1528" s="39" t="str">
        <f t="shared" si="191"/>
        <v>SWHC005</v>
      </c>
      <c r="B1528" s="39" t="s">
        <v>328</v>
      </c>
      <c r="C1528" s="62" t="s">
        <v>20</v>
      </c>
      <c r="D1528" s="40" t="s">
        <v>171</v>
      </c>
      <c r="E1528" s="40" t="str">
        <f t="shared" si="190"/>
        <v>SWHC005F</v>
      </c>
      <c r="F1528" s="67" t="s">
        <v>249</v>
      </c>
      <c r="G1528" s="40" t="str">
        <f>DataSpec!$B$11</f>
        <v>UpDeemed, DnDeemed, DnDeemDI</v>
      </c>
      <c r="H1528" s="40" t="str">
        <f>DataSpec!$B$7</f>
        <v>Cap-Tons</v>
      </c>
      <c r="I1528" s="40" t="s">
        <v>11</v>
      </c>
      <c r="J1528" t="s">
        <v>170</v>
      </c>
      <c r="K1528" t="s">
        <v>258</v>
      </c>
      <c r="U1528" s="44">
        <f>SUMIFS(Table1[AStdWBkW],Table1[EnergyImpactID],E1528,Table1[BldgType],B1528,Table1[BldgVint],C1528,Table1[BldgLoc],F1528)</f>
        <v>0.01</v>
      </c>
      <c r="V1528" s="44">
        <f>SUMIFS(Table1[AStdWBkWh],Table1[EnergyImpactID],E1528,Table1[BldgType],B1528,Table1[BldgVint],C1528,Table1[BldgLoc],F1528)</f>
        <v>25.91</v>
      </c>
      <c r="W1528" s="69">
        <v>0</v>
      </c>
      <c r="X1528" s="69"/>
      <c r="Y1528" s="69"/>
      <c r="Z1528" s="69"/>
      <c r="AA1528" s="47">
        <f>SUMIF('Cost per Solution Code'!$I$5:$I$24,'Measure Support Table'!D1528,'Cost per Solution Code'!$H$5:$H$24)</f>
        <v>448.52499999999998</v>
      </c>
      <c r="AB1528" s="62"/>
      <c r="AC1528" s="47">
        <f>SUMIF('Cost per Solution Code'!$I$5:$I$24,'Measure Support Table'!D1528,'Cost per Solution Code'!$F$5:$F$24)</f>
        <v>642.36500000000001</v>
      </c>
      <c r="AD1528" s="62"/>
      <c r="AE1528" s="48">
        <f t="shared" si="184"/>
        <v>448.52499999999998</v>
      </c>
      <c r="AF1528" s="48">
        <f t="shared" si="185"/>
        <v>642.36500000000001</v>
      </c>
      <c r="AG1528" s="48">
        <f t="shared" si="186"/>
        <v>193.84000000000003</v>
      </c>
      <c r="AH1528" s="49">
        <f t="shared" si="187"/>
        <v>0</v>
      </c>
      <c r="AI1528" s="49">
        <f t="shared" si="188"/>
        <v>0</v>
      </c>
      <c r="AJ1528" s="50">
        <f t="shared" si="189"/>
        <v>0</v>
      </c>
      <c r="AK1528" s="51">
        <v>0</v>
      </c>
    </row>
    <row r="1529" spans="1:37" hidden="1" x14ac:dyDescent="0.35">
      <c r="A1529" s="39" t="str">
        <f t="shared" si="191"/>
        <v>SWHC005</v>
      </c>
      <c r="B1529" s="39" t="s">
        <v>328</v>
      </c>
      <c r="C1529" s="62" t="s">
        <v>20</v>
      </c>
      <c r="D1529" s="40" t="s">
        <v>8</v>
      </c>
      <c r="E1529" s="40" t="str">
        <f t="shared" si="190"/>
        <v>SWHC005G</v>
      </c>
      <c r="F1529" s="67" t="s">
        <v>249</v>
      </c>
      <c r="G1529" s="40" t="str">
        <f>DataSpec!$B$11</f>
        <v>UpDeemed, DnDeemed, DnDeemDI</v>
      </c>
      <c r="H1529" s="40" t="str">
        <f>DataSpec!$B$7</f>
        <v>Cap-Tons</v>
      </c>
      <c r="I1529" s="40" t="s">
        <v>11</v>
      </c>
      <c r="J1529" t="s">
        <v>172</v>
      </c>
      <c r="K1529" t="s">
        <v>259</v>
      </c>
      <c r="U1529" s="44">
        <f>SUMIFS(Table1[AStdWBkW],Table1[EnergyImpactID],E1529,Table1[BldgType],B1529,Table1[BldgVint],C1529,Table1[BldgLoc],F1529)</f>
        <v>0.01</v>
      </c>
      <c r="V1529" s="44">
        <f>SUMIFS(Table1[AStdWBkWh],Table1[EnergyImpactID],E1529,Table1[BldgType],B1529,Table1[BldgVint],C1529,Table1[BldgLoc],F1529)</f>
        <v>38.83</v>
      </c>
      <c r="W1529" s="69">
        <v>0</v>
      </c>
      <c r="X1529" s="69"/>
      <c r="Y1529" s="69"/>
      <c r="Z1529" s="69"/>
      <c r="AA1529" s="47">
        <f>SUMIF('Cost per Solution Code'!$I$5:$I$24,'Measure Support Table'!D1529,'Cost per Solution Code'!$H$5:$H$24)</f>
        <v>392.565</v>
      </c>
      <c r="AB1529" s="62"/>
      <c r="AC1529" s="47">
        <f>SUMIF('Cost per Solution Code'!$I$5:$I$24,'Measure Support Table'!D1529,'Cost per Solution Code'!$F$5:$F$24)</f>
        <v>491.11500000000001</v>
      </c>
      <c r="AD1529" s="62"/>
      <c r="AE1529" s="48">
        <f t="shared" si="184"/>
        <v>392.565</v>
      </c>
      <c r="AF1529" s="48">
        <f t="shared" si="185"/>
        <v>491.11500000000001</v>
      </c>
      <c r="AG1529" s="48">
        <f t="shared" si="186"/>
        <v>98.550000000000011</v>
      </c>
      <c r="AH1529" s="49">
        <f t="shared" si="187"/>
        <v>0</v>
      </c>
      <c r="AI1529" s="49">
        <f t="shared" si="188"/>
        <v>0</v>
      </c>
      <c r="AJ1529" s="50">
        <f t="shared" si="189"/>
        <v>0</v>
      </c>
      <c r="AK1529" s="51">
        <v>0</v>
      </c>
    </row>
    <row r="1530" spans="1:37" hidden="1" x14ac:dyDescent="0.35">
      <c r="A1530" s="39" t="str">
        <f t="shared" si="191"/>
        <v>SWHC005</v>
      </c>
      <c r="B1530" s="39" t="s">
        <v>328</v>
      </c>
      <c r="C1530" s="62" t="s">
        <v>20</v>
      </c>
      <c r="D1530" s="40" t="s">
        <v>16</v>
      </c>
      <c r="E1530" s="40" t="str">
        <f t="shared" si="190"/>
        <v>SWHC005H</v>
      </c>
      <c r="F1530" s="67" t="s">
        <v>249</v>
      </c>
      <c r="G1530" s="40" t="str">
        <f>DataSpec!$B$11</f>
        <v>UpDeemed, DnDeemed, DnDeemDI</v>
      </c>
      <c r="H1530" s="40" t="str">
        <f>DataSpec!$B$7</f>
        <v>Cap-Tons</v>
      </c>
      <c r="I1530" s="40" t="s">
        <v>11</v>
      </c>
      <c r="J1530" t="s">
        <v>172</v>
      </c>
      <c r="K1530" t="s">
        <v>260</v>
      </c>
      <c r="U1530" s="44">
        <f>SUMIFS(Table1[AStdWBkW],Table1[EnergyImpactID],E1530,Table1[BldgType],B1530,Table1[BldgVint],C1530,Table1[BldgLoc],F1530)</f>
        <v>0.01</v>
      </c>
      <c r="V1530" s="44">
        <f>SUMIFS(Table1[AStdWBkWh],Table1[EnergyImpactID],E1530,Table1[BldgType],B1530,Table1[BldgVint],C1530,Table1[BldgLoc],F1530)</f>
        <v>25.91</v>
      </c>
      <c r="W1530" s="69">
        <v>0</v>
      </c>
      <c r="X1530" s="69"/>
      <c r="Y1530" s="69"/>
      <c r="Z1530" s="69"/>
      <c r="AA1530" s="47">
        <f>SUMIF('Cost per Solution Code'!$I$5:$I$24,'Measure Support Table'!D1530,'Cost per Solution Code'!$H$5:$H$24)</f>
        <v>392.565</v>
      </c>
      <c r="AB1530" s="62"/>
      <c r="AC1530" s="47">
        <f>SUMIF('Cost per Solution Code'!$I$5:$I$24,'Measure Support Table'!D1530,'Cost per Solution Code'!$F$5:$F$24)</f>
        <v>458.26499999999999</v>
      </c>
      <c r="AD1530" s="62"/>
      <c r="AE1530" s="48">
        <f t="shared" si="184"/>
        <v>392.565</v>
      </c>
      <c r="AF1530" s="48">
        <f t="shared" si="185"/>
        <v>458.26499999999999</v>
      </c>
      <c r="AG1530" s="48">
        <f t="shared" si="186"/>
        <v>65.699999999999989</v>
      </c>
      <c r="AH1530" s="49">
        <f t="shared" si="187"/>
        <v>0</v>
      </c>
      <c r="AI1530" s="49">
        <f t="shared" si="188"/>
        <v>0</v>
      </c>
      <c r="AJ1530" s="50">
        <f t="shared" si="189"/>
        <v>0</v>
      </c>
      <c r="AK1530" s="51">
        <v>0</v>
      </c>
    </row>
    <row r="1531" spans="1:37" hidden="1" x14ac:dyDescent="0.35">
      <c r="A1531" s="39" t="str">
        <f t="shared" si="191"/>
        <v>SWHC005</v>
      </c>
      <c r="B1531" s="39" t="s">
        <v>328</v>
      </c>
      <c r="C1531" s="62" t="s">
        <v>20</v>
      </c>
      <c r="D1531" s="40" t="s">
        <v>18</v>
      </c>
      <c r="E1531" s="40" t="str">
        <f t="shared" si="190"/>
        <v>SWHC005I</v>
      </c>
      <c r="F1531" s="67" t="s">
        <v>249</v>
      </c>
      <c r="G1531" s="40" t="str">
        <f>DataSpec!$B$11</f>
        <v>UpDeemed, DnDeemed, DnDeemDI</v>
      </c>
      <c r="H1531" s="40" t="str">
        <f>DataSpec!$B$7</f>
        <v>Cap-Tons</v>
      </c>
      <c r="I1531" s="40" t="s">
        <v>11</v>
      </c>
      <c r="J1531" t="s">
        <v>173</v>
      </c>
      <c r="K1531" t="s">
        <v>261</v>
      </c>
      <c r="U1531" s="44">
        <f>SUMIFS(Table1[AStdWBkW],Table1[EnergyImpactID],E1531,Table1[BldgType],B1531,Table1[BldgVint],C1531,Table1[BldgLoc],F1531)</f>
        <v>0.01</v>
      </c>
      <c r="V1531" s="44">
        <f>SUMIFS(Table1[AStdWBkWh],Table1[EnergyImpactID],E1531,Table1[BldgType],B1531,Table1[BldgVint],C1531,Table1[BldgLoc],F1531)</f>
        <v>46.16</v>
      </c>
      <c r="W1531" s="69">
        <v>0</v>
      </c>
      <c r="X1531" s="69"/>
      <c r="Y1531" s="69"/>
      <c r="Z1531" s="69"/>
      <c r="AA1531" s="47">
        <f>SUMIF('Cost per Solution Code'!$I$5:$I$24,'Measure Support Table'!D1531,'Cost per Solution Code'!$H$5:$H$24)</f>
        <v>660</v>
      </c>
      <c r="AB1531" s="62"/>
      <c r="AC1531" s="47">
        <f>SUMIF('Cost per Solution Code'!$I$5:$I$24,'Measure Support Table'!D1531,'Cost per Solution Code'!$F$5:$F$24)</f>
        <v>923</v>
      </c>
      <c r="AD1531" s="62"/>
      <c r="AE1531" s="48">
        <f t="shared" si="184"/>
        <v>660</v>
      </c>
      <c r="AF1531" s="48">
        <f t="shared" si="185"/>
        <v>923</v>
      </c>
      <c r="AG1531" s="48">
        <f t="shared" si="186"/>
        <v>263</v>
      </c>
      <c r="AH1531" s="49">
        <f t="shared" si="187"/>
        <v>0</v>
      </c>
      <c r="AI1531" s="49">
        <f t="shared" si="188"/>
        <v>0</v>
      </c>
      <c r="AJ1531" s="50">
        <f t="shared" si="189"/>
        <v>0</v>
      </c>
      <c r="AK1531" s="51">
        <v>0</v>
      </c>
    </row>
    <row r="1532" spans="1:37" hidden="1" x14ac:dyDescent="0.35">
      <c r="A1532" s="39" t="str">
        <f t="shared" si="191"/>
        <v>SWHC005</v>
      </c>
      <c r="B1532" s="39" t="s">
        <v>328</v>
      </c>
      <c r="C1532" s="62" t="s">
        <v>20</v>
      </c>
      <c r="D1532" s="40" t="s">
        <v>22</v>
      </c>
      <c r="E1532" s="40" t="str">
        <f t="shared" si="190"/>
        <v>SWHC005J</v>
      </c>
      <c r="F1532" s="67" t="s">
        <v>249</v>
      </c>
      <c r="G1532" s="40" t="str">
        <f>DataSpec!$B$11</f>
        <v>UpDeemed, DnDeemed, DnDeemDI</v>
      </c>
      <c r="H1532" s="40" t="str">
        <f>DataSpec!$B$7</f>
        <v>Cap-Tons</v>
      </c>
      <c r="I1532" s="40" t="s">
        <v>11</v>
      </c>
      <c r="J1532" t="s">
        <v>173</v>
      </c>
      <c r="K1532" t="s">
        <v>262</v>
      </c>
      <c r="U1532" s="44">
        <f>SUMIFS(Table1[AStdWBkW],Table1[EnergyImpactID],E1532,Table1[BldgType],B1532,Table1[BldgVint],C1532,Table1[BldgLoc],F1532)</f>
        <v>0.01</v>
      </c>
      <c r="V1532" s="44">
        <f>SUMIFS(Table1[AStdWBkWh],Table1[EnergyImpactID],E1532,Table1[BldgType],B1532,Table1[BldgVint],C1532,Table1[BldgLoc],F1532)</f>
        <v>30.79</v>
      </c>
      <c r="W1532" s="69">
        <v>0</v>
      </c>
      <c r="X1532" s="69"/>
      <c r="Y1532" s="69"/>
      <c r="Z1532" s="69"/>
      <c r="AA1532" s="47">
        <f>SUMIF('Cost per Solution Code'!$I$5:$I$24,'Measure Support Table'!D1532,'Cost per Solution Code'!$H$5:$H$24)</f>
        <v>660</v>
      </c>
      <c r="AB1532" s="62"/>
      <c r="AC1532" s="47">
        <f>SUMIF('Cost per Solution Code'!$I$5:$I$24,'Measure Support Table'!D1532,'Cost per Solution Code'!$F$5:$F$24)</f>
        <v>845</v>
      </c>
      <c r="AD1532" s="62"/>
      <c r="AE1532" s="48">
        <f t="shared" si="184"/>
        <v>660</v>
      </c>
      <c r="AF1532" s="48">
        <f t="shared" si="185"/>
        <v>845</v>
      </c>
      <c r="AG1532" s="48">
        <f t="shared" si="186"/>
        <v>185</v>
      </c>
      <c r="AH1532" s="49">
        <f t="shared" si="187"/>
        <v>0</v>
      </c>
      <c r="AI1532" s="49">
        <f t="shared" si="188"/>
        <v>0</v>
      </c>
      <c r="AJ1532" s="50">
        <f t="shared" si="189"/>
        <v>0</v>
      </c>
      <c r="AK1532" s="51">
        <v>0</v>
      </c>
    </row>
    <row r="1533" spans="1:37" hidden="1" x14ac:dyDescent="0.35">
      <c r="A1533" s="39" t="str">
        <f t="shared" si="191"/>
        <v>SWHC005</v>
      </c>
      <c r="B1533" s="39" t="s">
        <v>328</v>
      </c>
      <c r="C1533" s="62" t="s">
        <v>20</v>
      </c>
      <c r="D1533" s="40" t="s">
        <v>25</v>
      </c>
      <c r="E1533" s="40" t="str">
        <f t="shared" si="190"/>
        <v>SWHC005K</v>
      </c>
      <c r="F1533" s="67" t="s">
        <v>249</v>
      </c>
      <c r="G1533" s="40" t="str">
        <f>DataSpec!$B$11</f>
        <v>UpDeemed, DnDeemed, DnDeemDI</v>
      </c>
      <c r="H1533" s="40" t="str">
        <f>DataSpec!$B$7</f>
        <v>Cap-Tons</v>
      </c>
      <c r="I1533" s="40" t="s">
        <v>11</v>
      </c>
      <c r="J1533" t="s">
        <v>174</v>
      </c>
      <c r="K1533" t="s">
        <v>263</v>
      </c>
      <c r="U1533" s="44">
        <f>SUMIFS(Table1[AStdWBkW],Table1[EnergyImpactID],E1533,Table1[BldgType],B1533,Table1[BldgVint],C1533,Table1[BldgLoc],F1533)</f>
        <v>0.02</v>
      </c>
      <c r="V1533" s="44">
        <f>SUMIFS(Table1[AStdWBkWh],Table1[EnergyImpactID],E1533,Table1[BldgType],B1533,Table1[BldgVint],C1533,Table1[BldgLoc],F1533)</f>
        <v>54.76</v>
      </c>
      <c r="W1533" s="69">
        <v>0</v>
      </c>
      <c r="X1533" s="69"/>
      <c r="Y1533" s="69"/>
      <c r="Z1533" s="69"/>
      <c r="AA1533" s="47">
        <f>SUMIF('Cost per Solution Code'!$I$5:$I$24,'Measure Support Table'!D1533,'Cost per Solution Code'!$H$5:$H$24)</f>
        <v>519.14</v>
      </c>
      <c r="AB1533" s="62"/>
      <c r="AC1533" s="47">
        <f>SUMIF('Cost per Solution Code'!$I$5:$I$24,'Measure Support Table'!D1533,'Cost per Solution Code'!$F$5:$F$24)</f>
        <v>685.85</v>
      </c>
      <c r="AD1533" s="62"/>
      <c r="AE1533" s="48">
        <f t="shared" si="184"/>
        <v>519.14</v>
      </c>
      <c r="AF1533" s="48">
        <f t="shared" si="185"/>
        <v>685.85</v>
      </c>
      <c r="AG1533" s="48">
        <f t="shared" si="186"/>
        <v>166.71000000000004</v>
      </c>
      <c r="AH1533" s="49">
        <f t="shared" si="187"/>
        <v>0</v>
      </c>
      <c r="AI1533" s="49">
        <f t="shared" si="188"/>
        <v>0</v>
      </c>
      <c r="AJ1533" s="50">
        <f t="shared" si="189"/>
        <v>0</v>
      </c>
      <c r="AK1533" s="51">
        <v>0</v>
      </c>
    </row>
    <row r="1534" spans="1:37" hidden="1" x14ac:dyDescent="0.35">
      <c r="A1534" s="39" t="str">
        <f t="shared" si="191"/>
        <v>SWHC005</v>
      </c>
      <c r="B1534" s="39" t="s">
        <v>328</v>
      </c>
      <c r="C1534" s="62" t="s">
        <v>20</v>
      </c>
      <c r="D1534" s="40" t="s">
        <v>175</v>
      </c>
      <c r="E1534" s="40" t="str">
        <f t="shared" si="190"/>
        <v>SWHC005L</v>
      </c>
      <c r="F1534" s="67" t="s">
        <v>249</v>
      </c>
      <c r="G1534" s="40" t="str">
        <f>DataSpec!$B$11</f>
        <v>UpDeemed, DnDeemed, DnDeemDI</v>
      </c>
      <c r="H1534" s="40" t="str">
        <f>DataSpec!$B$7</f>
        <v>Cap-Tons</v>
      </c>
      <c r="I1534" s="40" t="s">
        <v>11</v>
      </c>
      <c r="J1534" t="s">
        <v>174</v>
      </c>
      <c r="K1534" t="s">
        <v>264</v>
      </c>
      <c r="U1534" s="44">
        <f>SUMIFS(Table1[AStdWBkW],Table1[EnergyImpactID],E1534,Table1[BldgType],B1534,Table1[BldgVint],C1534,Table1[BldgLoc],F1534)</f>
        <v>0.01</v>
      </c>
      <c r="V1534" s="44">
        <f>SUMIFS(Table1[AStdWBkWh],Table1[EnergyImpactID],E1534,Table1[BldgType],B1534,Table1[BldgVint],C1534,Table1[BldgLoc],F1534)</f>
        <v>36.46</v>
      </c>
      <c r="W1534" s="69">
        <v>0</v>
      </c>
      <c r="X1534" s="69"/>
      <c r="Y1534" s="69"/>
      <c r="Z1534" s="69"/>
      <c r="AA1534" s="47">
        <f>SUMIF('Cost per Solution Code'!$I$5:$I$24,'Measure Support Table'!D1534,'Cost per Solution Code'!$H$5:$H$24)</f>
        <v>519.14</v>
      </c>
      <c r="AB1534" s="62"/>
      <c r="AC1534" s="47">
        <f>SUMIF('Cost per Solution Code'!$I$5:$I$24,'Measure Support Table'!D1534,'Cost per Solution Code'!$F$5:$F$24)</f>
        <v>555.84500000000003</v>
      </c>
      <c r="AD1534" s="62"/>
      <c r="AE1534" s="48">
        <f t="shared" si="184"/>
        <v>519.14</v>
      </c>
      <c r="AF1534" s="48">
        <f t="shared" si="185"/>
        <v>555.84500000000003</v>
      </c>
      <c r="AG1534" s="48">
        <f t="shared" si="186"/>
        <v>36.705000000000041</v>
      </c>
      <c r="AH1534" s="49">
        <f t="shared" si="187"/>
        <v>0</v>
      </c>
      <c r="AI1534" s="49">
        <f t="shared" si="188"/>
        <v>0</v>
      </c>
      <c r="AJ1534" s="50">
        <f t="shared" si="189"/>
        <v>0</v>
      </c>
      <c r="AK1534" s="51">
        <v>0</v>
      </c>
    </row>
    <row r="1535" spans="1:37" hidden="1" x14ac:dyDescent="0.35">
      <c r="A1535" s="39" t="str">
        <f t="shared" si="191"/>
        <v>SWHC005</v>
      </c>
      <c r="B1535" s="39" t="s">
        <v>328</v>
      </c>
      <c r="C1535" s="62" t="s">
        <v>20</v>
      </c>
      <c r="D1535" s="40" t="s">
        <v>176</v>
      </c>
      <c r="E1535" s="40" t="str">
        <f t="shared" si="190"/>
        <v>SWHC005M</v>
      </c>
      <c r="F1535" s="67" t="s">
        <v>249</v>
      </c>
      <c r="G1535" s="40" t="str">
        <f>DataSpec!$B$11</f>
        <v>UpDeemed, DnDeemed, DnDeemDI</v>
      </c>
      <c r="H1535" s="40" t="str">
        <f>DataSpec!$B$7</f>
        <v>Cap-Tons</v>
      </c>
      <c r="I1535" s="40" t="s">
        <v>11</v>
      </c>
      <c r="J1535" t="s">
        <v>177</v>
      </c>
      <c r="K1535" t="s">
        <v>265</v>
      </c>
      <c r="U1535" s="44">
        <f>SUMIFS(Table1[AStdWBkW],Table1[EnergyImpactID],E1535,Table1[BldgType],B1535,Table1[BldgVint],C1535,Table1[BldgLoc],F1535)</f>
        <v>0.02</v>
      </c>
      <c r="V1535" s="44">
        <f>SUMIFS(Table1[AStdWBkWh],Table1[EnergyImpactID],E1535,Table1[BldgType],B1535,Table1[BldgVint],C1535,Table1[BldgLoc],F1535)</f>
        <v>50.3</v>
      </c>
      <c r="W1535" s="69">
        <v>0</v>
      </c>
      <c r="X1535" s="69"/>
      <c r="Y1535" s="69"/>
      <c r="Z1535" s="69"/>
      <c r="AA1535" s="47">
        <f>SUMIF('Cost per Solution Code'!$I$5:$I$24,'Measure Support Table'!D1535,'Cost per Solution Code'!$H$5:$H$24)</f>
        <v>449.41</v>
      </c>
      <c r="AB1535" s="62"/>
      <c r="AC1535" s="47">
        <f>SUMIF('Cost per Solution Code'!$I$5:$I$24,'Measure Support Table'!D1535,'Cost per Solution Code'!$F$5:$F$24)</f>
        <v>771.3576281291954</v>
      </c>
      <c r="AD1535" s="62"/>
      <c r="AE1535" s="48">
        <f t="shared" si="184"/>
        <v>449.41</v>
      </c>
      <c r="AF1535" s="48">
        <f t="shared" si="185"/>
        <v>771.3576281291954</v>
      </c>
      <c r="AG1535" s="48">
        <f t="shared" si="186"/>
        <v>321.94762812919538</v>
      </c>
      <c r="AH1535" s="49">
        <f t="shared" si="187"/>
        <v>0</v>
      </c>
      <c r="AI1535" s="49">
        <f t="shared" si="188"/>
        <v>0</v>
      </c>
      <c r="AJ1535" s="50">
        <f t="shared" si="189"/>
        <v>0</v>
      </c>
      <c r="AK1535" s="51">
        <v>0</v>
      </c>
    </row>
    <row r="1536" spans="1:37" hidden="1" x14ac:dyDescent="0.35">
      <c r="A1536" s="39" t="str">
        <f t="shared" si="191"/>
        <v>SWHC005</v>
      </c>
      <c r="B1536" s="39" t="s">
        <v>328</v>
      </c>
      <c r="C1536" s="62" t="s">
        <v>20</v>
      </c>
      <c r="D1536" s="40" t="s">
        <v>178</v>
      </c>
      <c r="E1536" s="40" t="str">
        <f t="shared" si="190"/>
        <v>SWHC005N</v>
      </c>
      <c r="F1536" s="67" t="s">
        <v>249</v>
      </c>
      <c r="G1536" s="40" t="str">
        <f>DataSpec!$B$11</f>
        <v>UpDeemed, DnDeemed, DnDeemDI</v>
      </c>
      <c r="H1536" s="40" t="str">
        <f>DataSpec!$B$7</f>
        <v>Cap-Tons</v>
      </c>
      <c r="I1536" s="40" t="s">
        <v>11</v>
      </c>
      <c r="J1536" t="s">
        <v>177</v>
      </c>
      <c r="K1536" t="s">
        <v>266</v>
      </c>
      <c r="U1536" s="44">
        <f>SUMIFS(Table1[AStdWBkW],Table1[EnergyImpactID],E1536,Table1[BldgType],B1536,Table1[BldgVint],C1536,Table1[BldgLoc],F1536)</f>
        <v>0.01</v>
      </c>
      <c r="V1536" s="44">
        <f>SUMIFS(Table1[AStdWBkWh],Table1[EnergyImpactID],E1536,Table1[BldgType],B1536,Table1[BldgVint],C1536,Table1[BldgLoc],F1536)</f>
        <v>33.53</v>
      </c>
      <c r="W1536" s="69">
        <v>0</v>
      </c>
      <c r="X1536" s="69"/>
      <c r="Y1536" s="69"/>
      <c r="Z1536" s="69"/>
      <c r="AA1536" s="47">
        <f>SUMIF('Cost per Solution Code'!$I$5:$I$24,'Measure Support Table'!D1536,'Cost per Solution Code'!$H$5:$H$24)</f>
        <v>449.41</v>
      </c>
      <c r="AB1536" s="62"/>
      <c r="AC1536" s="47">
        <f>SUMIF('Cost per Solution Code'!$I$5:$I$24,'Measure Support Table'!D1536,'Cost per Solution Code'!$F$5:$F$24)</f>
        <v>629.11366698254767</v>
      </c>
      <c r="AD1536" s="62"/>
      <c r="AE1536" s="48">
        <f t="shared" si="184"/>
        <v>449.41</v>
      </c>
      <c r="AF1536" s="48">
        <f t="shared" si="185"/>
        <v>629.11366698254767</v>
      </c>
      <c r="AG1536" s="48">
        <f t="shared" si="186"/>
        <v>179.70366698254765</v>
      </c>
      <c r="AH1536" s="49">
        <f t="shared" si="187"/>
        <v>0</v>
      </c>
      <c r="AI1536" s="49">
        <f t="shared" si="188"/>
        <v>0</v>
      </c>
      <c r="AJ1536" s="50">
        <f t="shared" si="189"/>
        <v>0</v>
      </c>
      <c r="AK1536" s="51">
        <v>0</v>
      </c>
    </row>
    <row r="1537" spans="1:37" hidden="1" x14ac:dyDescent="0.35">
      <c r="A1537" s="39" t="str">
        <f t="shared" si="191"/>
        <v>SWHC005</v>
      </c>
      <c r="B1537" s="39" t="s">
        <v>328</v>
      </c>
      <c r="C1537" s="62" t="s">
        <v>20</v>
      </c>
      <c r="D1537" s="40" t="s">
        <v>179</v>
      </c>
      <c r="E1537" s="40" t="str">
        <f t="shared" si="190"/>
        <v>SWHC005O</v>
      </c>
      <c r="F1537" s="67" t="s">
        <v>249</v>
      </c>
      <c r="G1537" s="40" t="str">
        <f>DataSpec!$B$11</f>
        <v>UpDeemed, DnDeemed, DnDeemDI</v>
      </c>
      <c r="H1537" s="40" t="str">
        <f>DataSpec!$B$7</f>
        <v>Cap-Tons</v>
      </c>
      <c r="I1537" s="40" t="s">
        <v>11</v>
      </c>
      <c r="J1537" t="s">
        <v>180</v>
      </c>
      <c r="K1537" t="s">
        <v>267</v>
      </c>
      <c r="U1537" s="44">
        <f>SUMIFS(Table1[AStdWBkW],Table1[EnergyImpactID],E1537,Table1[BldgType],B1537,Table1[BldgVint],C1537,Table1[BldgLoc],F1537)</f>
        <v>0.02</v>
      </c>
      <c r="V1537" s="44">
        <f>SUMIFS(Table1[AStdWBkWh],Table1[EnergyImpactID],E1537,Table1[BldgType],B1537,Table1[BldgVint],C1537,Table1[BldgLoc],F1537)</f>
        <v>60.41</v>
      </c>
      <c r="W1537" s="69">
        <v>0</v>
      </c>
      <c r="X1537" s="69"/>
      <c r="Y1537" s="69"/>
      <c r="Z1537" s="69"/>
      <c r="AA1537" s="47">
        <f>SUMIF('Cost per Solution Code'!$I$5:$I$24,'Measure Support Table'!D1537,'Cost per Solution Code'!$H$5:$H$24)</f>
        <v>1086</v>
      </c>
      <c r="AB1537" s="62"/>
      <c r="AC1537" s="47">
        <f>SUMIF('Cost per Solution Code'!$I$5:$I$24,'Measure Support Table'!D1537,'Cost per Solution Code'!$F$5:$F$24)</f>
        <v>1124.9000000000001</v>
      </c>
      <c r="AD1537" s="62"/>
      <c r="AE1537" s="48">
        <f t="shared" si="184"/>
        <v>1086</v>
      </c>
      <c r="AF1537" s="48">
        <f t="shared" si="185"/>
        <v>1124.9000000000001</v>
      </c>
      <c r="AG1537" s="48">
        <f t="shared" si="186"/>
        <v>38.900000000000091</v>
      </c>
      <c r="AH1537" s="49">
        <f t="shared" si="187"/>
        <v>0</v>
      </c>
      <c r="AI1537" s="49">
        <f t="shared" si="188"/>
        <v>0</v>
      </c>
      <c r="AJ1537" s="50">
        <f t="shared" si="189"/>
        <v>0</v>
      </c>
      <c r="AK1537" s="51">
        <v>0</v>
      </c>
    </row>
    <row r="1538" spans="1:37" hidden="1" x14ac:dyDescent="0.35">
      <c r="A1538" s="39" t="str">
        <f t="shared" si="191"/>
        <v>SWHC005</v>
      </c>
      <c r="B1538" s="39" t="s">
        <v>328</v>
      </c>
      <c r="C1538" s="62" t="s">
        <v>20</v>
      </c>
      <c r="D1538" s="40" t="s">
        <v>181</v>
      </c>
      <c r="E1538" s="40" t="str">
        <f t="shared" si="190"/>
        <v>SWHC005P</v>
      </c>
      <c r="F1538" s="67" t="s">
        <v>249</v>
      </c>
      <c r="G1538" s="40" t="str">
        <f>DataSpec!$B$11</f>
        <v>UpDeemed, DnDeemed, DnDeemDI</v>
      </c>
      <c r="H1538" s="40" t="str">
        <f>DataSpec!$B$7</f>
        <v>Cap-Tons</v>
      </c>
      <c r="I1538" s="40" t="s">
        <v>11</v>
      </c>
      <c r="J1538" t="s">
        <v>180</v>
      </c>
      <c r="K1538" t="s">
        <v>268</v>
      </c>
      <c r="U1538" s="44">
        <f>SUMIFS(Table1[AStdWBkW],Table1[EnergyImpactID],E1538,Table1[BldgType],B1538,Table1[BldgVint],C1538,Table1[BldgLoc],F1538)</f>
        <v>0.01</v>
      </c>
      <c r="V1538" s="44">
        <f>SUMIFS(Table1[AStdWBkWh],Table1[EnergyImpactID],E1538,Table1[BldgType],B1538,Table1[BldgVint],C1538,Table1[BldgLoc],F1538)</f>
        <v>40.26</v>
      </c>
      <c r="W1538" s="69">
        <v>0</v>
      </c>
      <c r="X1538" s="69"/>
      <c r="Y1538" s="69"/>
      <c r="Z1538" s="69"/>
      <c r="AA1538" s="47">
        <f>SUMIF('Cost per Solution Code'!$I$5:$I$24,'Measure Support Table'!D1538,'Cost per Solution Code'!$H$5:$H$24)</f>
        <v>1086</v>
      </c>
      <c r="AB1538" s="62"/>
      <c r="AC1538" s="47">
        <f>SUMIF('Cost per Solution Code'!$I$5:$I$24,'Measure Support Table'!D1538,'Cost per Solution Code'!$F$5:$F$24)</f>
        <v>1107.17</v>
      </c>
      <c r="AD1538" s="62"/>
      <c r="AE1538" s="48">
        <f t="shared" si="184"/>
        <v>1086</v>
      </c>
      <c r="AF1538" s="48">
        <f t="shared" si="185"/>
        <v>1107.17</v>
      </c>
      <c r="AG1538" s="48">
        <f t="shared" si="186"/>
        <v>21.170000000000073</v>
      </c>
      <c r="AH1538" s="49">
        <f t="shared" si="187"/>
        <v>0</v>
      </c>
      <c r="AI1538" s="49">
        <f t="shared" si="188"/>
        <v>0</v>
      </c>
      <c r="AJ1538" s="50">
        <f t="shared" si="189"/>
        <v>0</v>
      </c>
      <c r="AK1538" s="51">
        <v>0</v>
      </c>
    </row>
    <row r="1539" spans="1:37" hidden="1" x14ac:dyDescent="0.35">
      <c r="A1539" s="39" t="str">
        <f t="shared" si="191"/>
        <v>SWHC005</v>
      </c>
      <c r="B1539" s="39" t="s">
        <v>328</v>
      </c>
      <c r="C1539" s="62" t="s">
        <v>20</v>
      </c>
      <c r="D1539" s="40" t="s">
        <v>182</v>
      </c>
      <c r="E1539" s="40" t="str">
        <f t="shared" si="190"/>
        <v>SWHC005Q</v>
      </c>
      <c r="F1539" s="67" t="s">
        <v>249</v>
      </c>
      <c r="G1539" s="40" t="str">
        <f>DataSpec!$B$11</f>
        <v>UpDeemed, DnDeemed, DnDeemDI</v>
      </c>
      <c r="H1539" s="40" t="str">
        <f>DataSpec!$B$7</f>
        <v>Cap-Tons</v>
      </c>
      <c r="I1539" s="40" t="s">
        <v>11</v>
      </c>
      <c r="J1539" t="s">
        <v>183</v>
      </c>
      <c r="K1539" t="s">
        <v>269</v>
      </c>
      <c r="U1539" s="44">
        <f>SUMIFS(Table1[AStdWBkW],Table1[EnergyImpactID],E1539,Table1[BldgType],B1539,Table1[BldgVint],C1539,Table1[BldgLoc],F1539)</f>
        <v>0.01</v>
      </c>
      <c r="V1539" s="44">
        <f>SUMIFS(Table1[AStdWBkWh],Table1[EnergyImpactID],E1539,Table1[BldgType],B1539,Table1[BldgVint],C1539,Table1[BldgLoc],F1539)</f>
        <v>47.09</v>
      </c>
      <c r="W1539" s="69">
        <v>0</v>
      </c>
      <c r="X1539" s="69"/>
      <c r="Y1539" s="69"/>
      <c r="Z1539" s="69"/>
      <c r="AA1539" s="47">
        <f>SUMIF('Cost per Solution Code'!$I$5:$I$24,'Measure Support Table'!D1539,'Cost per Solution Code'!$H$5:$H$24)</f>
        <v>636.29999999999995</v>
      </c>
      <c r="AB1539" s="62"/>
      <c r="AC1539" s="47">
        <f>SUMIF('Cost per Solution Code'!$I$5:$I$24,'Measure Support Table'!D1539,'Cost per Solution Code'!$F$5:$F$24)</f>
        <v>931.83</v>
      </c>
      <c r="AD1539" s="62"/>
      <c r="AE1539" s="48">
        <f t="shared" ref="AE1539:AE1602" si="192">AA1539+AB1539</f>
        <v>636.29999999999995</v>
      </c>
      <c r="AF1539" s="48">
        <f t="shared" ref="AF1539:AF1602" si="193">AC1539+AD1539</f>
        <v>931.83</v>
      </c>
      <c r="AG1539" s="48">
        <f t="shared" ref="AG1539:AG1602" si="194">AF1539-AE1539</f>
        <v>295.53000000000009</v>
      </c>
      <c r="AH1539" s="49">
        <f t="shared" ref="AH1539:AH1602" si="195">IF(I1539="ER",SUM(AA1539:AB1539),0)</f>
        <v>0</v>
      </c>
      <c r="AI1539" s="49">
        <f t="shared" ref="AI1539:AI1602" si="196">IF(I1539="ER",AC1539+AD1539,0)</f>
        <v>0</v>
      </c>
      <c r="AJ1539" s="50">
        <f t="shared" ref="AJ1539:AJ1602" si="197">AI1539-AH1539</f>
        <v>0</v>
      </c>
      <c r="AK1539" s="51">
        <v>0</v>
      </c>
    </row>
    <row r="1540" spans="1:37" hidden="1" x14ac:dyDescent="0.35">
      <c r="A1540" s="39" t="str">
        <f t="shared" si="191"/>
        <v>SWHC005</v>
      </c>
      <c r="B1540" s="39" t="s">
        <v>328</v>
      </c>
      <c r="C1540" s="62" t="s">
        <v>20</v>
      </c>
      <c r="D1540" s="40" t="s">
        <v>184</v>
      </c>
      <c r="E1540" s="40" t="str">
        <f t="shared" ref="E1540:E1603" si="198">A1540&amp;D1540</f>
        <v>SWHC005R</v>
      </c>
      <c r="F1540" s="67" t="s">
        <v>249</v>
      </c>
      <c r="G1540" s="40" t="str">
        <f>DataSpec!$B$11</f>
        <v>UpDeemed, DnDeemed, DnDeemDI</v>
      </c>
      <c r="H1540" s="40" t="str">
        <f>DataSpec!$B$7</f>
        <v>Cap-Tons</v>
      </c>
      <c r="I1540" s="40" t="s">
        <v>11</v>
      </c>
      <c r="J1540" t="s">
        <v>183</v>
      </c>
      <c r="K1540" t="s">
        <v>270</v>
      </c>
      <c r="U1540" s="44">
        <f>SUMIFS(Table1[AStdWBkW],Table1[EnergyImpactID],E1540,Table1[BldgType],B1540,Table1[BldgVint],C1540,Table1[BldgLoc],F1540)</f>
        <v>0.01</v>
      </c>
      <c r="V1540" s="44">
        <f>SUMIFS(Table1[AStdWBkWh],Table1[EnergyImpactID],E1540,Table1[BldgType],B1540,Table1[BldgVint],C1540,Table1[BldgLoc],F1540)</f>
        <v>31.39</v>
      </c>
      <c r="W1540" s="69">
        <v>0</v>
      </c>
      <c r="X1540" s="69"/>
      <c r="Y1540" s="69"/>
      <c r="Z1540" s="69"/>
      <c r="AA1540" s="47">
        <f>SUMIF('Cost per Solution Code'!$I$5:$I$24,'Measure Support Table'!D1540,'Cost per Solution Code'!$H$5:$H$24)</f>
        <v>636.29999999999995</v>
      </c>
      <c r="AB1540" s="62"/>
      <c r="AC1540" s="47">
        <f>SUMIF('Cost per Solution Code'!$I$5:$I$24,'Measure Support Table'!D1540,'Cost per Solution Code'!$F$5:$F$24)</f>
        <v>797.9</v>
      </c>
      <c r="AD1540" s="62"/>
      <c r="AE1540" s="48">
        <f t="shared" si="192"/>
        <v>636.29999999999995</v>
      </c>
      <c r="AF1540" s="48">
        <f t="shared" si="193"/>
        <v>797.9</v>
      </c>
      <c r="AG1540" s="48">
        <f t="shared" si="194"/>
        <v>161.60000000000002</v>
      </c>
      <c r="AH1540" s="49">
        <f t="shared" si="195"/>
        <v>0</v>
      </c>
      <c r="AI1540" s="49">
        <f t="shared" si="196"/>
        <v>0</v>
      </c>
      <c r="AJ1540" s="50">
        <f t="shared" si="197"/>
        <v>0</v>
      </c>
      <c r="AK1540" s="51">
        <v>0</v>
      </c>
    </row>
    <row r="1541" spans="1:37" hidden="1" x14ac:dyDescent="0.35">
      <c r="A1541" s="39" t="str">
        <f t="shared" si="191"/>
        <v>SWHC005</v>
      </c>
      <c r="B1541" s="39" t="s">
        <v>328</v>
      </c>
      <c r="C1541" s="62" t="s">
        <v>20</v>
      </c>
      <c r="D1541" s="40" t="s">
        <v>185</v>
      </c>
      <c r="E1541" s="40" t="str">
        <f t="shared" si="198"/>
        <v>SWHC005S</v>
      </c>
      <c r="F1541" s="67" t="s">
        <v>249</v>
      </c>
      <c r="G1541" s="40" t="str">
        <f>DataSpec!$B$11</f>
        <v>UpDeemed, DnDeemed, DnDeemDI</v>
      </c>
      <c r="H1541" s="40" t="str">
        <f>DataSpec!$B$7</f>
        <v>Cap-Tons</v>
      </c>
      <c r="I1541" s="40" t="s">
        <v>11</v>
      </c>
      <c r="J1541" t="s">
        <v>186</v>
      </c>
      <c r="K1541" t="s">
        <v>271</v>
      </c>
      <c r="U1541" s="44">
        <f>SUMIFS(Table1[AStdWBkW],Table1[EnergyImpactID],E1541,Table1[BldgType],B1541,Table1[BldgVint],C1541,Table1[BldgLoc],F1541)</f>
        <v>0.02</v>
      </c>
      <c r="V1541" s="44">
        <f>SUMIFS(Table1[AStdWBkWh],Table1[EnergyImpactID],E1541,Table1[BldgType],B1541,Table1[BldgVint],C1541,Table1[BldgLoc],F1541)</f>
        <v>62.77</v>
      </c>
      <c r="W1541" s="69">
        <v>0</v>
      </c>
      <c r="X1541" s="69"/>
      <c r="Y1541" s="69"/>
      <c r="Z1541" s="69"/>
      <c r="AA1541" s="47">
        <f>SUMIF('Cost per Solution Code'!$I$5:$I$24,'Measure Support Table'!D1541,'Cost per Solution Code'!$H$5:$H$24)</f>
        <v>416.53842439071497</v>
      </c>
      <c r="AB1541" s="62"/>
      <c r="AC1541" s="47">
        <f>SUMIF('Cost per Solution Code'!$I$5:$I$24,'Measure Support Table'!D1541,'Cost per Solution Code'!$F$5:$F$24)</f>
        <v>610</v>
      </c>
      <c r="AD1541" s="62"/>
      <c r="AE1541" s="48">
        <f t="shared" si="192"/>
        <v>416.53842439071497</v>
      </c>
      <c r="AF1541" s="48">
        <f t="shared" si="193"/>
        <v>610</v>
      </c>
      <c r="AG1541" s="48">
        <f t="shared" si="194"/>
        <v>193.46157560928503</v>
      </c>
      <c r="AH1541" s="49">
        <f t="shared" si="195"/>
        <v>0</v>
      </c>
      <c r="AI1541" s="49">
        <f t="shared" si="196"/>
        <v>0</v>
      </c>
      <c r="AJ1541" s="50">
        <f t="shared" si="197"/>
        <v>0</v>
      </c>
      <c r="AK1541" s="51">
        <v>0</v>
      </c>
    </row>
    <row r="1542" spans="1:37" hidden="1" x14ac:dyDescent="0.35">
      <c r="A1542" s="39" t="str">
        <f t="shared" si="191"/>
        <v>SWHC005</v>
      </c>
      <c r="B1542" s="39" t="s">
        <v>328</v>
      </c>
      <c r="C1542" s="62" t="s">
        <v>20</v>
      </c>
      <c r="D1542" s="40" t="s">
        <v>187</v>
      </c>
      <c r="E1542" s="40" t="str">
        <f t="shared" si="198"/>
        <v>SWHC005T</v>
      </c>
      <c r="F1542" s="67" t="s">
        <v>249</v>
      </c>
      <c r="G1542" s="40" t="str">
        <f>DataSpec!$B$11</f>
        <v>UpDeemed, DnDeemed, DnDeemDI</v>
      </c>
      <c r="H1542" s="40" t="str">
        <f>DataSpec!$B$7</f>
        <v>Cap-Tons</v>
      </c>
      <c r="I1542" s="40" t="s">
        <v>11</v>
      </c>
      <c r="J1542" t="s">
        <v>186</v>
      </c>
      <c r="K1542" t="s">
        <v>272</v>
      </c>
      <c r="U1542" s="44">
        <f>SUMIFS(Table1[AStdWBkW],Table1[EnergyImpactID],E1542,Table1[BldgType],B1542,Table1[BldgVint],C1542,Table1[BldgLoc],F1542)</f>
        <v>0.01</v>
      </c>
      <c r="V1542" s="44">
        <f>SUMIFS(Table1[AStdWBkWh],Table1[EnergyImpactID],E1542,Table1[BldgType],B1542,Table1[BldgVint],C1542,Table1[BldgLoc],F1542)</f>
        <v>41.89</v>
      </c>
      <c r="W1542" s="69">
        <v>0</v>
      </c>
      <c r="X1542" s="69"/>
      <c r="Y1542" s="69"/>
      <c r="Z1542" s="69"/>
      <c r="AA1542" s="47">
        <f>SUMIF('Cost per Solution Code'!$I$5:$I$24,'Measure Support Table'!D1542,'Cost per Solution Code'!$H$5:$H$24)</f>
        <v>416.53842439071497</v>
      </c>
      <c r="AB1542" s="62"/>
      <c r="AC1542" s="47">
        <f>SUMIF('Cost per Solution Code'!$I$5:$I$24,'Measure Support Table'!D1542,'Cost per Solution Code'!$F$5:$F$24)</f>
        <v>522.1950355751585</v>
      </c>
      <c r="AD1542" s="62"/>
      <c r="AE1542" s="48">
        <f t="shared" si="192"/>
        <v>416.53842439071497</v>
      </c>
      <c r="AF1542" s="48">
        <f t="shared" si="193"/>
        <v>522.1950355751585</v>
      </c>
      <c r="AG1542" s="48">
        <f t="shared" si="194"/>
        <v>105.65661118444353</v>
      </c>
      <c r="AH1542" s="49">
        <f t="shared" si="195"/>
        <v>0</v>
      </c>
      <c r="AI1542" s="49">
        <f t="shared" si="196"/>
        <v>0</v>
      </c>
      <c r="AJ1542" s="50">
        <f t="shared" si="197"/>
        <v>0</v>
      </c>
      <c r="AK1542" s="51">
        <v>0</v>
      </c>
    </row>
    <row r="1543" spans="1:37" hidden="1" x14ac:dyDescent="0.35">
      <c r="A1543" s="39" t="str">
        <f t="shared" ref="A1543:A1606" si="199">A1542</f>
        <v>SWHC005</v>
      </c>
      <c r="B1543" s="39" t="s">
        <v>328</v>
      </c>
      <c r="C1543" s="62" t="s">
        <v>20</v>
      </c>
      <c r="D1543" s="40" t="s">
        <v>163</v>
      </c>
      <c r="E1543" s="40" t="str">
        <f t="shared" si="198"/>
        <v>SWHC005A</v>
      </c>
      <c r="F1543" s="67" t="s">
        <v>250</v>
      </c>
      <c r="G1543" s="40" t="str">
        <f>DataSpec!$B$11</f>
        <v>UpDeemed, DnDeemed, DnDeemDI</v>
      </c>
      <c r="H1543" s="40" t="str">
        <f>DataSpec!$B$7</f>
        <v>Cap-Tons</v>
      </c>
      <c r="I1543" s="40" t="s">
        <v>11</v>
      </c>
      <c r="J1543" t="s">
        <v>164</v>
      </c>
      <c r="K1543" t="s">
        <v>253</v>
      </c>
      <c r="U1543" s="44">
        <f>SUMIFS(Table1[AStdWBkW],Table1[EnergyImpactID],E1543,Table1[BldgType],B1543,Table1[BldgVint],C1543,Table1[BldgLoc],F1543)</f>
        <v>0.03</v>
      </c>
      <c r="V1543" s="44">
        <f>SUMIFS(Table1[AStdWBkWh],Table1[EnergyImpactID],E1543,Table1[BldgType],B1543,Table1[BldgVint],C1543,Table1[BldgLoc],F1543)</f>
        <v>43.1</v>
      </c>
      <c r="W1543" s="69">
        <v>0</v>
      </c>
      <c r="X1543" s="69"/>
      <c r="Y1543" s="69"/>
      <c r="Z1543" s="69"/>
      <c r="AA1543" s="47">
        <f>SUMIF('Cost per Solution Code'!$I$5:$I$24,'Measure Support Table'!D1543,'Cost per Solution Code'!$H$5:$H$24)</f>
        <v>656.88499999999999</v>
      </c>
      <c r="AB1543" s="62"/>
      <c r="AC1543" s="47">
        <f>SUMIF('Cost per Solution Code'!$I$5:$I$24,'Measure Support Table'!D1543,'Cost per Solution Code'!$F$5:$F$24)</f>
        <v>931.83999999999992</v>
      </c>
      <c r="AD1543" s="62"/>
      <c r="AE1543" s="48">
        <f t="shared" si="192"/>
        <v>656.88499999999999</v>
      </c>
      <c r="AF1543" s="48">
        <f t="shared" si="193"/>
        <v>931.83999999999992</v>
      </c>
      <c r="AG1543" s="48">
        <f t="shared" si="194"/>
        <v>274.95499999999993</v>
      </c>
      <c r="AH1543" s="49">
        <f t="shared" si="195"/>
        <v>0</v>
      </c>
      <c r="AI1543" s="49">
        <f t="shared" si="196"/>
        <v>0</v>
      </c>
      <c r="AJ1543" s="50">
        <f t="shared" si="197"/>
        <v>0</v>
      </c>
      <c r="AK1543" s="51">
        <v>0</v>
      </c>
    </row>
    <row r="1544" spans="1:37" hidden="1" x14ac:dyDescent="0.35">
      <c r="A1544" s="39" t="str">
        <f t="shared" si="199"/>
        <v>SWHC005</v>
      </c>
      <c r="B1544" s="39" t="s">
        <v>328</v>
      </c>
      <c r="C1544" s="62" t="s">
        <v>20</v>
      </c>
      <c r="D1544" s="40" t="s">
        <v>165</v>
      </c>
      <c r="E1544" s="40" t="str">
        <f t="shared" si="198"/>
        <v>SWHC005B</v>
      </c>
      <c r="F1544" s="67" t="s">
        <v>250</v>
      </c>
      <c r="G1544" s="40" t="str">
        <f>DataSpec!$B$11</f>
        <v>UpDeemed, DnDeemed, DnDeemDI</v>
      </c>
      <c r="H1544" s="40" t="str">
        <f>DataSpec!$B$7</f>
        <v>Cap-Tons</v>
      </c>
      <c r="I1544" s="40" t="s">
        <v>11</v>
      </c>
      <c r="J1544" t="s">
        <v>164</v>
      </c>
      <c r="K1544" t="s">
        <v>254</v>
      </c>
      <c r="U1544" s="44">
        <f>SUMIFS(Table1[AStdWBkW],Table1[EnergyImpactID],E1544,Table1[BldgType],B1544,Table1[BldgVint],C1544,Table1[BldgLoc],F1544)</f>
        <v>0.02</v>
      </c>
      <c r="V1544" s="44">
        <f>SUMIFS(Table1[AStdWBkWh],Table1[EnergyImpactID],E1544,Table1[BldgType],B1544,Table1[BldgVint],C1544,Table1[BldgLoc],F1544)</f>
        <v>28.71</v>
      </c>
      <c r="W1544" s="69">
        <v>0</v>
      </c>
      <c r="X1544" s="69"/>
      <c r="Y1544" s="69"/>
      <c r="Z1544" s="69"/>
      <c r="AA1544" s="47">
        <f>SUMIF('Cost per Solution Code'!$I$5:$I$24,'Measure Support Table'!D1544,'Cost per Solution Code'!$H$5:$H$24)</f>
        <v>656.88499999999999</v>
      </c>
      <c r="AB1544" s="62"/>
      <c r="AC1544" s="47">
        <f>SUMIF('Cost per Solution Code'!$I$5:$I$24,'Measure Support Table'!D1544,'Cost per Solution Code'!$F$5:$F$24)</f>
        <v>729.01</v>
      </c>
      <c r="AD1544" s="62"/>
      <c r="AE1544" s="48">
        <f t="shared" si="192"/>
        <v>656.88499999999999</v>
      </c>
      <c r="AF1544" s="48">
        <f t="shared" si="193"/>
        <v>729.01</v>
      </c>
      <c r="AG1544" s="48">
        <f t="shared" si="194"/>
        <v>72.125</v>
      </c>
      <c r="AH1544" s="49">
        <f t="shared" si="195"/>
        <v>0</v>
      </c>
      <c r="AI1544" s="49">
        <f t="shared" si="196"/>
        <v>0</v>
      </c>
      <c r="AJ1544" s="50">
        <f t="shared" si="197"/>
        <v>0</v>
      </c>
      <c r="AK1544" s="51">
        <v>0</v>
      </c>
    </row>
    <row r="1545" spans="1:37" hidden="1" x14ac:dyDescent="0.35">
      <c r="A1545" s="39" t="str">
        <f t="shared" si="199"/>
        <v>SWHC005</v>
      </c>
      <c r="B1545" s="39" t="s">
        <v>328</v>
      </c>
      <c r="C1545" s="62" t="s">
        <v>20</v>
      </c>
      <c r="D1545" s="40" t="s">
        <v>166</v>
      </c>
      <c r="E1545" s="40" t="str">
        <f t="shared" si="198"/>
        <v>SWHC005C</v>
      </c>
      <c r="F1545" s="67" t="s">
        <v>250</v>
      </c>
      <c r="G1545" s="40" t="str">
        <f>DataSpec!$B$11</f>
        <v>UpDeemed, DnDeemed, DnDeemDI</v>
      </c>
      <c r="H1545" s="40" t="str">
        <f>DataSpec!$B$7</f>
        <v>Cap-Tons</v>
      </c>
      <c r="I1545" s="40" t="s">
        <v>11</v>
      </c>
      <c r="J1545" t="s">
        <v>167</v>
      </c>
      <c r="K1545" t="s">
        <v>255</v>
      </c>
      <c r="U1545" s="44">
        <f>SUMIFS(Table1[AStdWBkW],Table1[EnergyImpactID],E1545,Table1[BldgType],B1545,Table1[BldgVint],C1545,Table1[BldgLoc],F1545)</f>
        <v>0.02</v>
      </c>
      <c r="V1545" s="44">
        <f>SUMIFS(Table1[AStdWBkWh],Table1[EnergyImpactID],E1545,Table1[BldgType],B1545,Table1[BldgVint],C1545,Table1[BldgLoc],F1545)</f>
        <v>40.369999999999997</v>
      </c>
      <c r="W1545" s="69">
        <v>0</v>
      </c>
      <c r="X1545" s="69"/>
      <c r="Y1545" s="69"/>
      <c r="Z1545" s="69"/>
      <c r="AA1545" s="47">
        <f>SUMIF('Cost per Solution Code'!$I$5:$I$24,'Measure Support Table'!D1545,'Cost per Solution Code'!$H$5:$H$24)</f>
        <v>515.125</v>
      </c>
      <c r="AB1545" s="62"/>
      <c r="AC1545" s="47">
        <f>SUMIF('Cost per Solution Code'!$I$5:$I$24,'Measure Support Table'!D1545,'Cost per Solution Code'!$F$5:$F$24)</f>
        <v>741.56</v>
      </c>
      <c r="AD1545" s="62"/>
      <c r="AE1545" s="48">
        <f t="shared" si="192"/>
        <v>515.125</v>
      </c>
      <c r="AF1545" s="48">
        <f t="shared" si="193"/>
        <v>741.56</v>
      </c>
      <c r="AG1545" s="48">
        <f t="shared" si="194"/>
        <v>226.43499999999995</v>
      </c>
      <c r="AH1545" s="49">
        <f t="shared" si="195"/>
        <v>0</v>
      </c>
      <c r="AI1545" s="49">
        <f t="shared" si="196"/>
        <v>0</v>
      </c>
      <c r="AJ1545" s="50">
        <f t="shared" si="197"/>
        <v>0</v>
      </c>
      <c r="AK1545" s="51">
        <v>0</v>
      </c>
    </row>
    <row r="1546" spans="1:37" hidden="1" x14ac:dyDescent="0.35">
      <c r="A1546" s="39" t="str">
        <f t="shared" si="199"/>
        <v>SWHC005</v>
      </c>
      <c r="B1546" s="39" t="s">
        <v>328</v>
      </c>
      <c r="C1546" s="62" t="s">
        <v>20</v>
      </c>
      <c r="D1546" s="40" t="s">
        <v>168</v>
      </c>
      <c r="E1546" s="40" t="str">
        <f t="shared" si="198"/>
        <v>SWHC005D</v>
      </c>
      <c r="F1546" s="67" t="s">
        <v>250</v>
      </c>
      <c r="G1546" s="40" t="str">
        <f>DataSpec!$B$11</f>
        <v>UpDeemed, DnDeemed, DnDeemDI</v>
      </c>
      <c r="H1546" s="40" t="str">
        <f>DataSpec!$B$7</f>
        <v>Cap-Tons</v>
      </c>
      <c r="I1546" s="40" t="s">
        <v>11</v>
      </c>
      <c r="J1546" t="s">
        <v>167</v>
      </c>
      <c r="K1546" t="s">
        <v>256</v>
      </c>
      <c r="U1546" s="44">
        <f>SUMIFS(Table1[AStdWBkW],Table1[EnergyImpactID],E1546,Table1[BldgType],B1546,Table1[BldgVint],C1546,Table1[BldgLoc],F1546)</f>
        <v>0.02</v>
      </c>
      <c r="V1546" s="44">
        <f>SUMIFS(Table1[AStdWBkWh],Table1[EnergyImpactID],E1546,Table1[BldgType],B1546,Table1[BldgVint],C1546,Table1[BldgLoc],F1546)</f>
        <v>26.93</v>
      </c>
      <c r="W1546" s="69">
        <v>0</v>
      </c>
      <c r="X1546" s="69"/>
      <c r="Y1546" s="69"/>
      <c r="Z1546" s="69"/>
      <c r="AA1546" s="47">
        <f>SUMIF('Cost per Solution Code'!$I$5:$I$24,'Measure Support Table'!D1546,'Cost per Solution Code'!$H$5:$H$24)</f>
        <v>515.125</v>
      </c>
      <c r="AB1546" s="62"/>
      <c r="AC1546" s="47">
        <f>SUMIF('Cost per Solution Code'!$I$5:$I$24,'Measure Support Table'!D1546,'Cost per Solution Code'!$F$5:$F$24)</f>
        <v>673.54</v>
      </c>
      <c r="AD1546" s="62"/>
      <c r="AE1546" s="48">
        <f t="shared" si="192"/>
        <v>515.125</v>
      </c>
      <c r="AF1546" s="48">
        <f t="shared" si="193"/>
        <v>673.54</v>
      </c>
      <c r="AG1546" s="48">
        <f t="shared" si="194"/>
        <v>158.41499999999996</v>
      </c>
      <c r="AH1546" s="49">
        <f t="shared" si="195"/>
        <v>0</v>
      </c>
      <c r="AI1546" s="49">
        <f t="shared" si="196"/>
        <v>0</v>
      </c>
      <c r="AJ1546" s="50">
        <f t="shared" si="197"/>
        <v>0</v>
      </c>
      <c r="AK1546" s="51">
        <v>0</v>
      </c>
    </row>
    <row r="1547" spans="1:37" hidden="1" x14ac:dyDescent="0.35">
      <c r="A1547" s="39" t="str">
        <f t="shared" si="199"/>
        <v>SWHC005</v>
      </c>
      <c r="B1547" s="39" t="s">
        <v>328</v>
      </c>
      <c r="C1547" s="62" t="s">
        <v>20</v>
      </c>
      <c r="D1547" s="40" t="s">
        <v>169</v>
      </c>
      <c r="E1547" s="40" t="str">
        <f t="shared" si="198"/>
        <v>SWHC005E</v>
      </c>
      <c r="F1547" s="67" t="s">
        <v>250</v>
      </c>
      <c r="G1547" s="40" t="str">
        <f>DataSpec!$B$11</f>
        <v>UpDeemed, DnDeemed, DnDeemDI</v>
      </c>
      <c r="H1547" s="40" t="str">
        <f>DataSpec!$B$7</f>
        <v>Cap-Tons</v>
      </c>
      <c r="I1547" s="40" t="s">
        <v>11</v>
      </c>
      <c r="J1547" t="s">
        <v>170</v>
      </c>
      <c r="K1547" t="s">
        <v>257</v>
      </c>
      <c r="U1547" s="44">
        <f>SUMIFS(Table1[AStdWBkW],Table1[EnergyImpactID],E1547,Table1[BldgType],B1547,Table1[BldgVint],C1547,Table1[BldgLoc],F1547)</f>
        <v>0.02</v>
      </c>
      <c r="V1547" s="44">
        <f>SUMIFS(Table1[AStdWBkWh],Table1[EnergyImpactID],E1547,Table1[BldgType],B1547,Table1[BldgVint],C1547,Table1[BldgLoc],F1547)</f>
        <v>39.69</v>
      </c>
      <c r="W1547" s="69">
        <v>0</v>
      </c>
      <c r="X1547" s="69"/>
      <c r="Y1547" s="69"/>
      <c r="Z1547" s="69"/>
      <c r="AA1547" s="47">
        <f>SUMIF('Cost per Solution Code'!$I$5:$I$24,'Measure Support Table'!D1547,'Cost per Solution Code'!$H$5:$H$24)</f>
        <v>448.52499999999998</v>
      </c>
      <c r="AB1547" s="62"/>
      <c r="AC1547" s="47">
        <f>SUMIF('Cost per Solution Code'!$I$5:$I$24,'Measure Support Table'!D1547,'Cost per Solution Code'!$F$5:$F$24)</f>
        <v>698.35</v>
      </c>
      <c r="AD1547" s="62"/>
      <c r="AE1547" s="48">
        <f t="shared" si="192"/>
        <v>448.52499999999998</v>
      </c>
      <c r="AF1547" s="48">
        <f t="shared" si="193"/>
        <v>698.35</v>
      </c>
      <c r="AG1547" s="48">
        <f t="shared" si="194"/>
        <v>249.82500000000005</v>
      </c>
      <c r="AH1547" s="49">
        <f t="shared" si="195"/>
        <v>0</v>
      </c>
      <c r="AI1547" s="49">
        <f t="shared" si="196"/>
        <v>0</v>
      </c>
      <c r="AJ1547" s="50">
        <f t="shared" si="197"/>
        <v>0</v>
      </c>
      <c r="AK1547" s="51">
        <v>0</v>
      </c>
    </row>
    <row r="1548" spans="1:37" hidden="1" x14ac:dyDescent="0.35">
      <c r="A1548" s="39" t="str">
        <f t="shared" si="199"/>
        <v>SWHC005</v>
      </c>
      <c r="B1548" s="39" t="s">
        <v>328</v>
      </c>
      <c r="C1548" s="62" t="s">
        <v>20</v>
      </c>
      <c r="D1548" s="40" t="s">
        <v>171</v>
      </c>
      <c r="E1548" s="40" t="str">
        <f t="shared" si="198"/>
        <v>SWHC005F</v>
      </c>
      <c r="F1548" s="67" t="s">
        <v>250</v>
      </c>
      <c r="G1548" s="40" t="str">
        <f>DataSpec!$B$11</f>
        <v>UpDeemed, DnDeemed, DnDeemDI</v>
      </c>
      <c r="H1548" s="40" t="str">
        <f>DataSpec!$B$7</f>
        <v>Cap-Tons</v>
      </c>
      <c r="I1548" s="40" t="s">
        <v>11</v>
      </c>
      <c r="J1548" t="s">
        <v>170</v>
      </c>
      <c r="K1548" t="s">
        <v>258</v>
      </c>
      <c r="U1548" s="44">
        <f>SUMIFS(Table1[AStdWBkW],Table1[EnergyImpactID],E1548,Table1[BldgType],B1548,Table1[BldgVint],C1548,Table1[BldgLoc],F1548)</f>
        <v>0.02</v>
      </c>
      <c r="V1548" s="44">
        <f>SUMIFS(Table1[AStdWBkWh],Table1[EnergyImpactID],E1548,Table1[BldgType],B1548,Table1[BldgVint],C1548,Table1[BldgLoc],F1548)</f>
        <v>26.45</v>
      </c>
      <c r="W1548" s="69">
        <v>0</v>
      </c>
      <c r="X1548" s="69"/>
      <c r="Y1548" s="69"/>
      <c r="Z1548" s="69"/>
      <c r="AA1548" s="47">
        <f>SUMIF('Cost per Solution Code'!$I$5:$I$24,'Measure Support Table'!D1548,'Cost per Solution Code'!$H$5:$H$24)</f>
        <v>448.52499999999998</v>
      </c>
      <c r="AB1548" s="62"/>
      <c r="AC1548" s="47">
        <f>SUMIF('Cost per Solution Code'!$I$5:$I$24,'Measure Support Table'!D1548,'Cost per Solution Code'!$F$5:$F$24)</f>
        <v>642.36500000000001</v>
      </c>
      <c r="AD1548" s="62"/>
      <c r="AE1548" s="48">
        <f t="shared" si="192"/>
        <v>448.52499999999998</v>
      </c>
      <c r="AF1548" s="48">
        <f t="shared" si="193"/>
        <v>642.36500000000001</v>
      </c>
      <c r="AG1548" s="48">
        <f t="shared" si="194"/>
        <v>193.84000000000003</v>
      </c>
      <c r="AH1548" s="49">
        <f t="shared" si="195"/>
        <v>0</v>
      </c>
      <c r="AI1548" s="49">
        <f t="shared" si="196"/>
        <v>0</v>
      </c>
      <c r="AJ1548" s="50">
        <f t="shared" si="197"/>
        <v>0</v>
      </c>
      <c r="AK1548" s="51">
        <v>0</v>
      </c>
    </row>
    <row r="1549" spans="1:37" hidden="1" x14ac:dyDescent="0.35">
      <c r="A1549" s="39" t="str">
        <f t="shared" si="199"/>
        <v>SWHC005</v>
      </c>
      <c r="B1549" s="39" t="s">
        <v>328</v>
      </c>
      <c r="C1549" s="62" t="s">
        <v>20</v>
      </c>
      <c r="D1549" s="40" t="s">
        <v>8</v>
      </c>
      <c r="E1549" s="40" t="str">
        <f t="shared" si="198"/>
        <v>SWHC005G</v>
      </c>
      <c r="F1549" s="67" t="s">
        <v>250</v>
      </c>
      <c r="G1549" s="40" t="str">
        <f>DataSpec!$B$11</f>
        <v>UpDeemed, DnDeemed, DnDeemDI</v>
      </c>
      <c r="H1549" s="40" t="str">
        <f>DataSpec!$B$7</f>
        <v>Cap-Tons</v>
      </c>
      <c r="I1549" s="40" t="s">
        <v>11</v>
      </c>
      <c r="J1549" t="s">
        <v>172</v>
      </c>
      <c r="K1549" t="s">
        <v>259</v>
      </c>
      <c r="U1549" s="44">
        <f>SUMIFS(Table1[AStdWBkW],Table1[EnergyImpactID],E1549,Table1[BldgType],B1549,Table1[BldgVint],C1549,Table1[BldgLoc],F1549)</f>
        <v>0.02</v>
      </c>
      <c r="V1549" s="44">
        <f>SUMIFS(Table1[AStdWBkWh],Table1[EnergyImpactID],E1549,Table1[BldgType],B1549,Table1[BldgVint],C1549,Table1[BldgLoc],F1549)</f>
        <v>39.69</v>
      </c>
      <c r="W1549" s="69">
        <v>0</v>
      </c>
      <c r="X1549" s="69"/>
      <c r="Y1549" s="69"/>
      <c r="Z1549" s="69"/>
      <c r="AA1549" s="47">
        <f>SUMIF('Cost per Solution Code'!$I$5:$I$24,'Measure Support Table'!D1549,'Cost per Solution Code'!$H$5:$H$24)</f>
        <v>392.565</v>
      </c>
      <c r="AB1549" s="62"/>
      <c r="AC1549" s="47">
        <f>SUMIF('Cost per Solution Code'!$I$5:$I$24,'Measure Support Table'!D1549,'Cost per Solution Code'!$F$5:$F$24)</f>
        <v>491.11500000000001</v>
      </c>
      <c r="AD1549" s="62"/>
      <c r="AE1549" s="48">
        <f t="shared" si="192"/>
        <v>392.565</v>
      </c>
      <c r="AF1549" s="48">
        <f t="shared" si="193"/>
        <v>491.11500000000001</v>
      </c>
      <c r="AG1549" s="48">
        <f t="shared" si="194"/>
        <v>98.550000000000011</v>
      </c>
      <c r="AH1549" s="49">
        <f t="shared" si="195"/>
        <v>0</v>
      </c>
      <c r="AI1549" s="49">
        <f t="shared" si="196"/>
        <v>0</v>
      </c>
      <c r="AJ1549" s="50">
        <f t="shared" si="197"/>
        <v>0</v>
      </c>
      <c r="AK1549" s="51">
        <v>0</v>
      </c>
    </row>
    <row r="1550" spans="1:37" hidden="1" x14ac:dyDescent="0.35">
      <c r="A1550" s="39" t="str">
        <f t="shared" si="199"/>
        <v>SWHC005</v>
      </c>
      <c r="B1550" s="39" t="s">
        <v>328</v>
      </c>
      <c r="C1550" s="62" t="s">
        <v>20</v>
      </c>
      <c r="D1550" s="40" t="s">
        <v>16</v>
      </c>
      <c r="E1550" s="40" t="str">
        <f t="shared" si="198"/>
        <v>SWHC005H</v>
      </c>
      <c r="F1550" s="67" t="s">
        <v>250</v>
      </c>
      <c r="G1550" s="40" t="str">
        <f>DataSpec!$B$11</f>
        <v>UpDeemed, DnDeemed, DnDeemDI</v>
      </c>
      <c r="H1550" s="40" t="str">
        <f>DataSpec!$B$7</f>
        <v>Cap-Tons</v>
      </c>
      <c r="I1550" s="40" t="s">
        <v>11</v>
      </c>
      <c r="J1550" t="s">
        <v>172</v>
      </c>
      <c r="K1550" t="s">
        <v>260</v>
      </c>
      <c r="U1550" s="44">
        <f>SUMIFS(Table1[AStdWBkW],Table1[EnergyImpactID],E1550,Table1[BldgType],B1550,Table1[BldgVint],C1550,Table1[BldgLoc],F1550)</f>
        <v>0.02</v>
      </c>
      <c r="V1550" s="44">
        <f>SUMIFS(Table1[AStdWBkWh],Table1[EnergyImpactID],E1550,Table1[BldgType],B1550,Table1[BldgVint],C1550,Table1[BldgLoc],F1550)</f>
        <v>26.45</v>
      </c>
      <c r="W1550" s="69">
        <v>0</v>
      </c>
      <c r="X1550" s="69"/>
      <c r="Y1550" s="69"/>
      <c r="Z1550" s="69"/>
      <c r="AA1550" s="47">
        <f>SUMIF('Cost per Solution Code'!$I$5:$I$24,'Measure Support Table'!D1550,'Cost per Solution Code'!$H$5:$H$24)</f>
        <v>392.565</v>
      </c>
      <c r="AB1550" s="62"/>
      <c r="AC1550" s="47">
        <f>SUMIF('Cost per Solution Code'!$I$5:$I$24,'Measure Support Table'!D1550,'Cost per Solution Code'!$F$5:$F$24)</f>
        <v>458.26499999999999</v>
      </c>
      <c r="AD1550" s="62"/>
      <c r="AE1550" s="48">
        <f t="shared" si="192"/>
        <v>392.565</v>
      </c>
      <c r="AF1550" s="48">
        <f t="shared" si="193"/>
        <v>458.26499999999999</v>
      </c>
      <c r="AG1550" s="48">
        <f t="shared" si="194"/>
        <v>65.699999999999989</v>
      </c>
      <c r="AH1550" s="49">
        <f t="shared" si="195"/>
        <v>0</v>
      </c>
      <c r="AI1550" s="49">
        <f t="shared" si="196"/>
        <v>0</v>
      </c>
      <c r="AJ1550" s="50">
        <f t="shared" si="197"/>
        <v>0</v>
      </c>
      <c r="AK1550" s="51">
        <v>0</v>
      </c>
    </row>
    <row r="1551" spans="1:37" hidden="1" x14ac:dyDescent="0.35">
      <c r="A1551" s="39" t="str">
        <f t="shared" si="199"/>
        <v>SWHC005</v>
      </c>
      <c r="B1551" s="39" t="s">
        <v>328</v>
      </c>
      <c r="C1551" s="62" t="s">
        <v>20</v>
      </c>
      <c r="D1551" s="40" t="s">
        <v>18</v>
      </c>
      <c r="E1551" s="40" t="str">
        <f t="shared" si="198"/>
        <v>SWHC005I</v>
      </c>
      <c r="F1551" s="67" t="s">
        <v>250</v>
      </c>
      <c r="G1551" s="40" t="str">
        <f>DataSpec!$B$11</f>
        <v>UpDeemed, DnDeemed, DnDeemDI</v>
      </c>
      <c r="H1551" s="40" t="str">
        <f>DataSpec!$B$7</f>
        <v>Cap-Tons</v>
      </c>
      <c r="I1551" s="40" t="s">
        <v>11</v>
      </c>
      <c r="J1551" t="s">
        <v>173</v>
      </c>
      <c r="K1551" t="s">
        <v>261</v>
      </c>
      <c r="U1551" s="44">
        <f>SUMIFS(Table1[AStdWBkW],Table1[EnergyImpactID],E1551,Table1[BldgType],B1551,Table1[BldgVint],C1551,Table1[BldgLoc],F1551)</f>
        <v>0.03</v>
      </c>
      <c r="V1551" s="44">
        <f>SUMIFS(Table1[AStdWBkWh],Table1[EnergyImpactID],E1551,Table1[BldgType],B1551,Table1[BldgVint],C1551,Table1[BldgLoc],F1551)</f>
        <v>47.16</v>
      </c>
      <c r="W1551" s="69">
        <v>0</v>
      </c>
      <c r="X1551" s="69"/>
      <c r="Y1551" s="69"/>
      <c r="Z1551" s="69"/>
      <c r="AA1551" s="47">
        <f>SUMIF('Cost per Solution Code'!$I$5:$I$24,'Measure Support Table'!D1551,'Cost per Solution Code'!$H$5:$H$24)</f>
        <v>660</v>
      </c>
      <c r="AB1551" s="62"/>
      <c r="AC1551" s="47">
        <f>SUMIF('Cost per Solution Code'!$I$5:$I$24,'Measure Support Table'!D1551,'Cost per Solution Code'!$F$5:$F$24)</f>
        <v>923</v>
      </c>
      <c r="AD1551" s="62"/>
      <c r="AE1551" s="48">
        <f t="shared" si="192"/>
        <v>660</v>
      </c>
      <c r="AF1551" s="48">
        <f t="shared" si="193"/>
        <v>923</v>
      </c>
      <c r="AG1551" s="48">
        <f t="shared" si="194"/>
        <v>263</v>
      </c>
      <c r="AH1551" s="49">
        <f t="shared" si="195"/>
        <v>0</v>
      </c>
      <c r="AI1551" s="49">
        <f t="shared" si="196"/>
        <v>0</v>
      </c>
      <c r="AJ1551" s="50">
        <f t="shared" si="197"/>
        <v>0</v>
      </c>
      <c r="AK1551" s="51">
        <v>0</v>
      </c>
    </row>
    <row r="1552" spans="1:37" hidden="1" x14ac:dyDescent="0.35">
      <c r="A1552" s="39" t="str">
        <f t="shared" si="199"/>
        <v>SWHC005</v>
      </c>
      <c r="B1552" s="39" t="s">
        <v>328</v>
      </c>
      <c r="C1552" s="62" t="s">
        <v>20</v>
      </c>
      <c r="D1552" s="40" t="s">
        <v>22</v>
      </c>
      <c r="E1552" s="40" t="str">
        <f t="shared" si="198"/>
        <v>SWHC005J</v>
      </c>
      <c r="F1552" s="67" t="s">
        <v>250</v>
      </c>
      <c r="G1552" s="40" t="str">
        <f>DataSpec!$B$11</f>
        <v>UpDeemed, DnDeemed, DnDeemDI</v>
      </c>
      <c r="H1552" s="40" t="str">
        <f>DataSpec!$B$7</f>
        <v>Cap-Tons</v>
      </c>
      <c r="I1552" s="40" t="s">
        <v>11</v>
      </c>
      <c r="J1552" t="s">
        <v>173</v>
      </c>
      <c r="K1552" t="s">
        <v>262</v>
      </c>
      <c r="U1552" s="44">
        <f>SUMIFS(Table1[AStdWBkW],Table1[EnergyImpactID],E1552,Table1[BldgType],B1552,Table1[BldgVint],C1552,Table1[BldgLoc],F1552)</f>
        <v>0.02</v>
      </c>
      <c r="V1552" s="44">
        <f>SUMIFS(Table1[AStdWBkWh],Table1[EnergyImpactID],E1552,Table1[BldgType],B1552,Table1[BldgVint],C1552,Table1[BldgLoc],F1552)</f>
        <v>31.42</v>
      </c>
      <c r="W1552" s="69">
        <v>0</v>
      </c>
      <c r="X1552" s="69"/>
      <c r="Y1552" s="69"/>
      <c r="Z1552" s="69"/>
      <c r="AA1552" s="47">
        <f>SUMIF('Cost per Solution Code'!$I$5:$I$24,'Measure Support Table'!D1552,'Cost per Solution Code'!$H$5:$H$24)</f>
        <v>660</v>
      </c>
      <c r="AB1552" s="62"/>
      <c r="AC1552" s="47">
        <f>SUMIF('Cost per Solution Code'!$I$5:$I$24,'Measure Support Table'!D1552,'Cost per Solution Code'!$F$5:$F$24)</f>
        <v>845</v>
      </c>
      <c r="AD1552" s="62"/>
      <c r="AE1552" s="48">
        <f t="shared" si="192"/>
        <v>660</v>
      </c>
      <c r="AF1552" s="48">
        <f t="shared" si="193"/>
        <v>845</v>
      </c>
      <c r="AG1552" s="48">
        <f t="shared" si="194"/>
        <v>185</v>
      </c>
      <c r="AH1552" s="49">
        <f t="shared" si="195"/>
        <v>0</v>
      </c>
      <c r="AI1552" s="49">
        <f t="shared" si="196"/>
        <v>0</v>
      </c>
      <c r="AJ1552" s="50">
        <f t="shared" si="197"/>
        <v>0</v>
      </c>
      <c r="AK1552" s="51">
        <v>0</v>
      </c>
    </row>
    <row r="1553" spans="1:37" hidden="1" x14ac:dyDescent="0.35">
      <c r="A1553" s="39" t="str">
        <f t="shared" si="199"/>
        <v>SWHC005</v>
      </c>
      <c r="B1553" s="39" t="s">
        <v>328</v>
      </c>
      <c r="C1553" s="62" t="s">
        <v>20</v>
      </c>
      <c r="D1553" s="40" t="s">
        <v>25</v>
      </c>
      <c r="E1553" s="40" t="str">
        <f t="shared" si="198"/>
        <v>SWHC005K</v>
      </c>
      <c r="F1553" s="67" t="s">
        <v>250</v>
      </c>
      <c r="G1553" s="40" t="str">
        <f>DataSpec!$B$11</f>
        <v>UpDeemed, DnDeemed, DnDeemDI</v>
      </c>
      <c r="H1553" s="40" t="str">
        <f>DataSpec!$B$7</f>
        <v>Cap-Tons</v>
      </c>
      <c r="I1553" s="40" t="s">
        <v>11</v>
      </c>
      <c r="J1553" t="s">
        <v>174</v>
      </c>
      <c r="K1553" t="s">
        <v>263</v>
      </c>
      <c r="U1553" s="44">
        <f>SUMIFS(Table1[AStdWBkW],Table1[EnergyImpactID],E1553,Table1[BldgType],B1553,Table1[BldgVint],C1553,Table1[BldgLoc],F1553)</f>
        <v>0.03</v>
      </c>
      <c r="V1553" s="44">
        <f>SUMIFS(Table1[AStdWBkWh],Table1[EnergyImpactID],E1553,Table1[BldgType],B1553,Table1[BldgVint],C1553,Table1[BldgLoc],F1553)</f>
        <v>46.7</v>
      </c>
      <c r="W1553" s="69">
        <v>0</v>
      </c>
      <c r="X1553" s="69"/>
      <c r="Y1553" s="69"/>
      <c r="Z1553" s="69"/>
      <c r="AA1553" s="47">
        <f>SUMIF('Cost per Solution Code'!$I$5:$I$24,'Measure Support Table'!D1553,'Cost per Solution Code'!$H$5:$H$24)</f>
        <v>519.14</v>
      </c>
      <c r="AB1553" s="62"/>
      <c r="AC1553" s="47">
        <f>SUMIF('Cost per Solution Code'!$I$5:$I$24,'Measure Support Table'!D1553,'Cost per Solution Code'!$F$5:$F$24)</f>
        <v>685.85</v>
      </c>
      <c r="AD1553" s="62"/>
      <c r="AE1553" s="48">
        <f t="shared" si="192"/>
        <v>519.14</v>
      </c>
      <c r="AF1553" s="48">
        <f t="shared" si="193"/>
        <v>685.85</v>
      </c>
      <c r="AG1553" s="48">
        <f t="shared" si="194"/>
        <v>166.71000000000004</v>
      </c>
      <c r="AH1553" s="49">
        <f t="shared" si="195"/>
        <v>0</v>
      </c>
      <c r="AI1553" s="49">
        <f t="shared" si="196"/>
        <v>0</v>
      </c>
      <c r="AJ1553" s="50">
        <f t="shared" si="197"/>
        <v>0</v>
      </c>
      <c r="AK1553" s="51">
        <v>0</v>
      </c>
    </row>
    <row r="1554" spans="1:37" hidden="1" x14ac:dyDescent="0.35">
      <c r="A1554" s="39" t="str">
        <f t="shared" si="199"/>
        <v>SWHC005</v>
      </c>
      <c r="B1554" s="39" t="s">
        <v>328</v>
      </c>
      <c r="C1554" s="62" t="s">
        <v>20</v>
      </c>
      <c r="D1554" s="40" t="s">
        <v>175</v>
      </c>
      <c r="E1554" s="40" t="str">
        <f t="shared" si="198"/>
        <v>SWHC005L</v>
      </c>
      <c r="F1554" s="67" t="s">
        <v>250</v>
      </c>
      <c r="G1554" s="40" t="str">
        <f>DataSpec!$B$11</f>
        <v>UpDeemed, DnDeemed, DnDeemDI</v>
      </c>
      <c r="H1554" s="40" t="str">
        <f>DataSpec!$B$7</f>
        <v>Cap-Tons</v>
      </c>
      <c r="I1554" s="40" t="s">
        <v>11</v>
      </c>
      <c r="J1554" t="s">
        <v>174</v>
      </c>
      <c r="K1554" t="s">
        <v>264</v>
      </c>
      <c r="U1554" s="44">
        <f>SUMIFS(Table1[AStdWBkW],Table1[EnergyImpactID],E1554,Table1[BldgType],B1554,Table1[BldgVint],C1554,Table1[BldgLoc],F1554)</f>
        <v>0.02</v>
      </c>
      <c r="V1554" s="44">
        <f>SUMIFS(Table1[AStdWBkWh],Table1[EnergyImpactID],E1554,Table1[BldgType],B1554,Table1[BldgVint],C1554,Table1[BldgLoc],F1554)</f>
        <v>31.17</v>
      </c>
      <c r="W1554" s="69">
        <v>0</v>
      </c>
      <c r="X1554" s="69"/>
      <c r="Y1554" s="69"/>
      <c r="Z1554" s="69"/>
      <c r="AA1554" s="47">
        <f>SUMIF('Cost per Solution Code'!$I$5:$I$24,'Measure Support Table'!D1554,'Cost per Solution Code'!$H$5:$H$24)</f>
        <v>519.14</v>
      </c>
      <c r="AB1554" s="62"/>
      <c r="AC1554" s="47">
        <f>SUMIF('Cost per Solution Code'!$I$5:$I$24,'Measure Support Table'!D1554,'Cost per Solution Code'!$F$5:$F$24)</f>
        <v>555.84500000000003</v>
      </c>
      <c r="AD1554" s="62"/>
      <c r="AE1554" s="48">
        <f t="shared" si="192"/>
        <v>519.14</v>
      </c>
      <c r="AF1554" s="48">
        <f t="shared" si="193"/>
        <v>555.84500000000003</v>
      </c>
      <c r="AG1554" s="48">
        <f t="shared" si="194"/>
        <v>36.705000000000041</v>
      </c>
      <c r="AH1554" s="49">
        <f t="shared" si="195"/>
        <v>0</v>
      </c>
      <c r="AI1554" s="49">
        <f t="shared" si="196"/>
        <v>0</v>
      </c>
      <c r="AJ1554" s="50">
        <f t="shared" si="197"/>
        <v>0</v>
      </c>
      <c r="AK1554" s="51">
        <v>0</v>
      </c>
    </row>
    <row r="1555" spans="1:37" hidden="1" x14ac:dyDescent="0.35">
      <c r="A1555" s="39" t="str">
        <f t="shared" si="199"/>
        <v>SWHC005</v>
      </c>
      <c r="B1555" s="39" t="s">
        <v>328</v>
      </c>
      <c r="C1555" s="62" t="s">
        <v>20</v>
      </c>
      <c r="D1555" s="40" t="s">
        <v>176</v>
      </c>
      <c r="E1555" s="40" t="str">
        <f t="shared" si="198"/>
        <v>SWHC005M</v>
      </c>
      <c r="F1555" s="67" t="s">
        <v>250</v>
      </c>
      <c r="G1555" s="40" t="str">
        <f>DataSpec!$B$11</f>
        <v>UpDeemed, DnDeemed, DnDeemDI</v>
      </c>
      <c r="H1555" s="40" t="str">
        <f>DataSpec!$B$7</f>
        <v>Cap-Tons</v>
      </c>
      <c r="I1555" s="40" t="s">
        <v>11</v>
      </c>
      <c r="J1555" t="s">
        <v>177</v>
      </c>
      <c r="K1555" t="s">
        <v>265</v>
      </c>
      <c r="U1555" s="44">
        <f>SUMIFS(Table1[AStdWBkW],Table1[EnergyImpactID],E1555,Table1[BldgType],B1555,Table1[BldgVint],C1555,Table1[BldgLoc],F1555)</f>
        <v>0.03</v>
      </c>
      <c r="V1555" s="44">
        <f>SUMIFS(Table1[AStdWBkWh],Table1[EnergyImpactID],E1555,Table1[BldgType],B1555,Table1[BldgVint],C1555,Table1[BldgLoc],F1555)</f>
        <v>42.93</v>
      </c>
      <c r="W1555" s="69">
        <v>0</v>
      </c>
      <c r="X1555" s="69"/>
      <c r="Y1555" s="69"/>
      <c r="Z1555" s="69"/>
      <c r="AA1555" s="47">
        <f>SUMIF('Cost per Solution Code'!$I$5:$I$24,'Measure Support Table'!D1555,'Cost per Solution Code'!$H$5:$H$24)</f>
        <v>449.41</v>
      </c>
      <c r="AB1555" s="62"/>
      <c r="AC1555" s="47">
        <f>SUMIF('Cost per Solution Code'!$I$5:$I$24,'Measure Support Table'!D1555,'Cost per Solution Code'!$F$5:$F$24)</f>
        <v>771.3576281291954</v>
      </c>
      <c r="AD1555" s="62"/>
      <c r="AE1555" s="48">
        <f t="shared" si="192"/>
        <v>449.41</v>
      </c>
      <c r="AF1555" s="48">
        <f t="shared" si="193"/>
        <v>771.3576281291954</v>
      </c>
      <c r="AG1555" s="48">
        <f t="shared" si="194"/>
        <v>321.94762812919538</v>
      </c>
      <c r="AH1555" s="49">
        <f t="shared" si="195"/>
        <v>0</v>
      </c>
      <c r="AI1555" s="49">
        <f t="shared" si="196"/>
        <v>0</v>
      </c>
      <c r="AJ1555" s="50">
        <f t="shared" si="197"/>
        <v>0</v>
      </c>
      <c r="AK1555" s="51">
        <v>0</v>
      </c>
    </row>
    <row r="1556" spans="1:37" hidden="1" x14ac:dyDescent="0.35">
      <c r="A1556" s="39" t="str">
        <f t="shared" si="199"/>
        <v>SWHC005</v>
      </c>
      <c r="B1556" s="39" t="s">
        <v>328</v>
      </c>
      <c r="C1556" s="62" t="s">
        <v>20</v>
      </c>
      <c r="D1556" s="40" t="s">
        <v>178</v>
      </c>
      <c r="E1556" s="40" t="str">
        <f t="shared" si="198"/>
        <v>SWHC005N</v>
      </c>
      <c r="F1556" s="67" t="s">
        <v>250</v>
      </c>
      <c r="G1556" s="40" t="str">
        <f>DataSpec!$B$11</f>
        <v>UpDeemed, DnDeemed, DnDeemDI</v>
      </c>
      <c r="H1556" s="40" t="str">
        <f>DataSpec!$B$7</f>
        <v>Cap-Tons</v>
      </c>
      <c r="I1556" s="40" t="s">
        <v>11</v>
      </c>
      <c r="J1556" t="s">
        <v>177</v>
      </c>
      <c r="K1556" t="s">
        <v>266</v>
      </c>
      <c r="U1556" s="44">
        <f>SUMIFS(Table1[AStdWBkW],Table1[EnergyImpactID],E1556,Table1[BldgType],B1556,Table1[BldgVint],C1556,Table1[BldgLoc],F1556)</f>
        <v>0.02</v>
      </c>
      <c r="V1556" s="44">
        <f>SUMIFS(Table1[AStdWBkWh],Table1[EnergyImpactID],E1556,Table1[BldgType],B1556,Table1[BldgVint],C1556,Table1[BldgLoc],F1556)</f>
        <v>28.58</v>
      </c>
      <c r="W1556" s="69">
        <v>0</v>
      </c>
      <c r="X1556" s="69"/>
      <c r="Y1556" s="69"/>
      <c r="Z1556" s="69"/>
      <c r="AA1556" s="47">
        <f>SUMIF('Cost per Solution Code'!$I$5:$I$24,'Measure Support Table'!D1556,'Cost per Solution Code'!$H$5:$H$24)</f>
        <v>449.41</v>
      </c>
      <c r="AB1556" s="62"/>
      <c r="AC1556" s="47">
        <f>SUMIF('Cost per Solution Code'!$I$5:$I$24,'Measure Support Table'!D1556,'Cost per Solution Code'!$F$5:$F$24)</f>
        <v>629.11366698254767</v>
      </c>
      <c r="AD1556" s="62"/>
      <c r="AE1556" s="48">
        <f t="shared" si="192"/>
        <v>449.41</v>
      </c>
      <c r="AF1556" s="48">
        <f t="shared" si="193"/>
        <v>629.11366698254767</v>
      </c>
      <c r="AG1556" s="48">
        <f t="shared" si="194"/>
        <v>179.70366698254765</v>
      </c>
      <c r="AH1556" s="49">
        <f t="shared" si="195"/>
        <v>0</v>
      </c>
      <c r="AI1556" s="49">
        <f t="shared" si="196"/>
        <v>0</v>
      </c>
      <c r="AJ1556" s="50">
        <f t="shared" si="197"/>
        <v>0</v>
      </c>
      <c r="AK1556" s="51">
        <v>0</v>
      </c>
    </row>
    <row r="1557" spans="1:37" hidden="1" x14ac:dyDescent="0.35">
      <c r="A1557" s="39" t="str">
        <f t="shared" si="199"/>
        <v>SWHC005</v>
      </c>
      <c r="B1557" s="39" t="s">
        <v>328</v>
      </c>
      <c r="C1557" s="62" t="s">
        <v>20</v>
      </c>
      <c r="D1557" s="40" t="s">
        <v>179</v>
      </c>
      <c r="E1557" s="40" t="str">
        <f t="shared" si="198"/>
        <v>SWHC005O</v>
      </c>
      <c r="F1557" s="67" t="s">
        <v>250</v>
      </c>
      <c r="G1557" s="40" t="str">
        <f>DataSpec!$B$11</f>
        <v>UpDeemed, DnDeemed, DnDeemDI</v>
      </c>
      <c r="H1557" s="40" t="str">
        <f>DataSpec!$B$7</f>
        <v>Cap-Tons</v>
      </c>
      <c r="I1557" s="40" t="s">
        <v>11</v>
      </c>
      <c r="J1557" t="s">
        <v>180</v>
      </c>
      <c r="K1557" t="s">
        <v>267</v>
      </c>
      <c r="U1557" s="44">
        <f>SUMIFS(Table1[AStdWBkW],Table1[EnergyImpactID],E1557,Table1[BldgType],B1557,Table1[BldgVint],C1557,Table1[BldgLoc],F1557)</f>
        <v>0.03</v>
      </c>
      <c r="V1557" s="44">
        <f>SUMIFS(Table1[AStdWBkWh],Table1[EnergyImpactID],E1557,Table1[BldgType],B1557,Table1[BldgVint],C1557,Table1[BldgLoc],F1557)</f>
        <v>51.54</v>
      </c>
      <c r="W1557" s="69">
        <v>0</v>
      </c>
      <c r="X1557" s="69"/>
      <c r="Y1557" s="69"/>
      <c r="Z1557" s="69"/>
      <c r="AA1557" s="47">
        <f>SUMIF('Cost per Solution Code'!$I$5:$I$24,'Measure Support Table'!D1557,'Cost per Solution Code'!$H$5:$H$24)</f>
        <v>1086</v>
      </c>
      <c r="AB1557" s="62"/>
      <c r="AC1557" s="47">
        <f>SUMIF('Cost per Solution Code'!$I$5:$I$24,'Measure Support Table'!D1557,'Cost per Solution Code'!$F$5:$F$24)</f>
        <v>1124.9000000000001</v>
      </c>
      <c r="AD1557" s="62"/>
      <c r="AE1557" s="48">
        <f t="shared" si="192"/>
        <v>1086</v>
      </c>
      <c r="AF1557" s="48">
        <f t="shared" si="193"/>
        <v>1124.9000000000001</v>
      </c>
      <c r="AG1557" s="48">
        <f t="shared" si="194"/>
        <v>38.900000000000091</v>
      </c>
      <c r="AH1557" s="49">
        <f t="shared" si="195"/>
        <v>0</v>
      </c>
      <c r="AI1557" s="49">
        <f t="shared" si="196"/>
        <v>0</v>
      </c>
      <c r="AJ1557" s="50">
        <f t="shared" si="197"/>
        <v>0</v>
      </c>
      <c r="AK1557" s="51">
        <v>0</v>
      </c>
    </row>
    <row r="1558" spans="1:37" hidden="1" x14ac:dyDescent="0.35">
      <c r="A1558" s="39" t="str">
        <f t="shared" si="199"/>
        <v>SWHC005</v>
      </c>
      <c r="B1558" s="39" t="s">
        <v>328</v>
      </c>
      <c r="C1558" s="62" t="s">
        <v>20</v>
      </c>
      <c r="D1558" s="40" t="s">
        <v>181</v>
      </c>
      <c r="E1558" s="40" t="str">
        <f t="shared" si="198"/>
        <v>SWHC005P</v>
      </c>
      <c r="F1558" s="67" t="s">
        <v>250</v>
      </c>
      <c r="G1558" s="40" t="str">
        <f>DataSpec!$B$11</f>
        <v>UpDeemed, DnDeemed, DnDeemDI</v>
      </c>
      <c r="H1558" s="40" t="str">
        <f>DataSpec!$B$7</f>
        <v>Cap-Tons</v>
      </c>
      <c r="I1558" s="40" t="s">
        <v>11</v>
      </c>
      <c r="J1558" t="s">
        <v>180</v>
      </c>
      <c r="K1558" t="s">
        <v>268</v>
      </c>
      <c r="U1558" s="44">
        <f>SUMIFS(Table1[AStdWBkW],Table1[EnergyImpactID],E1558,Table1[BldgType],B1558,Table1[BldgVint],C1558,Table1[BldgLoc],F1558)</f>
        <v>0.02</v>
      </c>
      <c r="V1558" s="44">
        <f>SUMIFS(Table1[AStdWBkWh],Table1[EnergyImpactID],E1558,Table1[BldgType],B1558,Table1[BldgVint],C1558,Table1[BldgLoc],F1558)</f>
        <v>34.35</v>
      </c>
      <c r="W1558" s="69">
        <v>0</v>
      </c>
      <c r="X1558" s="69"/>
      <c r="Y1558" s="69"/>
      <c r="Z1558" s="69"/>
      <c r="AA1558" s="47">
        <f>SUMIF('Cost per Solution Code'!$I$5:$I$24,'Measure Support Table'!D1558,'Cost per Solution Code'!$H$5:$H$24)</f>
        <v>1086</v>
      </c>
      <c r="AB1558" s="62"/>
      <c r="AC1558" s="47">
        <f>SUMIF('Cost per Solution Code'!$I$5:$I$24,'Measure Support Table'!D1558,'Cost per Solution Code'!$F$5:$F$24)</f>
        <v>1107.17</v>
      </c>
      <c r="AD1558" s="62"/>
      <c r="AE1558" s="48">
        <f t="shared" si="192"/>
        <v>1086</v>
      </c>
      <c r="AF1558" s="48">
        <f t="shared" si="193"/>
        <v>1107.17</v>
      </c>
      <c r="AG1558" s="48">
        <f t="shared" si="194"/>
        <v>21.170000000000073</v>
      </c>
      <c r="AH1558" s="49">
        <f t="shared" si="195"/>
        <v>0</v>
      </c>
      <c r="AI1558" s="49">
        <f t="shared" si="196"/>
        <v>0</v>
      </c>
      <c r="AJ1558" s="50">
        <f t="shared" si="197"/>
        <v>0</v>
      </c>
      <c r="AK1558" s="51">
        <v>0</v>
      </c>
    </row>
    <row r="1559" spans="1:37" hidden="1" x14ac:dyDescent="0.35">
      <c r="A1559" s="39" t="str">
        <f t="shared" si="199"/>
        <v>SWHC005</v>
      </c>
      <c r="B1559" s="39" t="s">
        <v>328</v>
      </c>
      <c r="C1559" s="62" t="s">
        <v>20</v>
      </c>
      <c r="D1559" s="40" t="s">
        <v>182</v>
      </c>
      <c r="E1559" s="40" t="str">
        <f t="shared" si="198"/>
        <v>SWHC005Q</v>
      </c>
      <c r="F1559" s="67" t="s">
        <v>250</v>
      </c>
      <c r="G1559" s="40" t="str">
        <f>DataSpec!$B$11</f>
        <v>UpDeemed, DnDeemed, DnDeemDI</v>
      </c>
      <c r="H1559" s="40" t="str">
        <f>DataSpec!$B$7</f>
        <v>Cap-Tons</v>
      </c>
      <c r="I1559" s="40" t="s">
        <v>11</v>
      </c>
      <c r="J1559" t="s">
        <v>183</v>
      </c>
      <c r="K1559" t="s">
        <v>269</v>
      </c>
      <c r="U1559" s="44">
        <f>SUMIFS(Table1[AStdWBkW],Table1[EnergyImpactID],E1559,Table1[BldgType],B1559,Table1[BldgVint],C1559,Table1[BldgLoc],F1559)</f>
        <v>0.03</v>
      </c>
      <c r="V1559" s="44">
        <f>SUMIFS(Table1[AStdWBkWh],Table1[EnergyImpactID],E1559,Table1[BldgType],B1559,Table1[BldgVint],C1559,Table1[BldgLoc],F1559)</f>
        <v>40.15</v>
      </c>
      <c r="W1559" s="69">
        <v>0</v>
      </c>
      <c r="X1559" s="69"/>
      <c r="Y1559" s="69"/>
      <c r="Z1559" s="69"/>
      <c r="AA1559" s="47">
        <f>SUMIF('Cost per Solution Code'!$I$5:$I$24,'Measure Support Table'!D1559,'Cost per Solution Code'!$H$5:$H$24)</f>
        <v>636.29999999999995</v>
      </c>
      <c r="AB1559" s="62"/>
      <c r="AC1559" s="47">
        <f>SUMIF('Cost per Solution Code'!$I$5:$I$24,'Measure Support Table'!D1559,'Cost per Solution Code'!$F$5:$F$24)</f>
        <v>931.83</v>
      </c>
      <c r="AD1559" s="62"/>
      <c r="AE1559" s="48">
        <f t="shared" si="192"/>
        <v>636.29999999999995</v>
      </c>
      <c r="AF1559" s="48">
        <f t="shared" si="193"/>
        <v>931.83</v>
      </c>
      <c r="AG1559" s="48">
        <f t="shared" si="194"/>
        <v>295.53000000000009</v>
      </c>
      <c r="AH1559" s="49">
        <f t="shared" si="195"/>
        <v>0</v>
      </c>
      <c r="AI1559" s="49">
        <f t="shared" si="196"/>
        <v>0</v>
      </c>
      <c r="AJ1559" s="50">
        <f t="shared" si="197"/>
        <v>0</v>
      </c>
      <c r="AK1559" s="51">
        <v>0</v>
      </c>
    </row>
    <row r="1560" spans="1:37" hidden="1" x14ac:dyDescent="0.35">
      <c r="A1560" s="39" t="str">
        <f t="shared" si="199"/>
        <v>SWHC005</v>
      </c>
      <c r="B1560" s="39" t="s">
        <v>328</v>
      </c>
      <c r="C1560" s="62" t="s">
        <v>20</v>
      </c>
      <c r="D1560" s="40" t="s">
        <v>184</v>
      </c>
      <c r="E1560" s="40" t="str">
        <f t="shared" si="198"/>
        <v>SWHC005R</v>
      </c>
      <c r="F1560" s="67" t="s">
        <v>250</v>
      </c>
      <c r="G1560" s="40" t="str">
        <f>DataSpec!$B$11</f>
        <v>UpDeemed, DnDeemed, DnDeemDI</v>
      </c>
      <c r="H1560" s="40" t="str">
        <f>DataSpec!$B$7</f>
        <v>Cap-Tons</v>
      </c>
      <c r="I1560" s="40" t="s">
        <v>11</v>
      </c>
      <c r="J1560" t="s">
        <v>183</v>
      </c>
      <c r="K1560" t="s">
        <v>270</v>
      </c>
      <c r="U1560" s="44">
        <f>SUMIFS(Table1[AStdWBkW],Table1[EnergyImpactID],E1560,Table1[BldgType],B1560,Table1[BldgVint],C1560,Table1[BldgLoc],F1560)</f>
        <v>0.02</v>
      </c>
      <c r="V1560" s="44">
        <f>SUMIFS(Table1[AStdWBkWh],Table1[EnergyImpactID],E1560,Table1[BldgType],B1560,Table1[BldgVint],C1560,Table1[BldgLoc],F1560)</f>
        <v>26.75</v>
      </c>
      <c r="W1560" s="69">
        <v>0</v>
      </c>
      <c r="X1560" s="69"/>
      <c r="Y1560" s="69"/>
      <c r="Z1560" s="69"/>
      <c r="AA1560" s="47">
        <f>SUMIF('Cost per Solution Code'!$I$5:$I$24,'Measure Support Table'!D1560,'Cost per Solution Code'!$H$5:$H$24)</f>
        <v>636.29999999999995</v>
      </c>
      <c r="AB1560" s="62"/>
      <c r="AC1560" s="47">
        <f>SUMIF('Cost per Solution Code'!$I$5:$I$24,'Measure Support Table'!D1560,'Cost per Solution Code'!$F$5:$F$24)</f>
        <v>797.9</v>
      </c>
      <c r="AD1560" s="62"/>
      <c r="AE1560" s="48">
        <f t="shared" si="192"/>
        <v>636.29999999999995</v>
      </c>
      <c r="AF1560" s="48">
        <f t="shared" si="193"/>
        <v>797.9</v>
      </c>
      <c r="AG1560" s="48">
        <f t="shared" si="194"/>
        <v>161.60000000000002</v>
      </c>
      <c r="AH1560" s="49">
        <f t="shared" si="195"/>
        <v>0</v>
      </c>
      <c r="AI1560" s="49">
        <f t="shared" si="196"/>
        <v>0</v>
      </c>
      <c r="AJ1560" s="50">
        <f t="shared" si="197"/>
        <v>0</v>
      </c>
      <c r="AK1560" s="51">
        <v>0</v>
      </c>
    </row>
    <row r="1561" spans="1:37" hidden="1" x14ac:dyDescent="0.35">
      <c r="A1561" s="39" t="str">
        <f t="shared" si="199"/>
        <v>SWHC005</v>
      </c>
      <c r="B1561" s="39" t="s">
        <v>328</v>
      </c>
      <c r="C1561" s="62" t="s">
        <v>20</v>
      </c>
      <c r="D1561" s="40" t="s">
        <v>185</v>
      </c>
      <c r="E1561" s="40" t="str">
        <f t="shared" si="198"/>
        <v>SWHC005S</v>
      </c>
      <c r="F1561" s="67" t="s">
        <v>250</v>
      </c>
      <c r="G1561" s="40" t="str">
        <f>DataSpec!$B$11</f>
        <v>UpDeemed, DnDeemed, DnDeemDI</v>
      </c>
      <c r="H1561" s="40" t="str">
        <f>DataSpec!$B$7</f>
        <v>Cap-Tons</v>
      </c>
      <c r="I1561" s="40" t="s">
        <v>11</v>
      </c>
      <c r="J1561" t="s">
        <v>186</v>
      </c>
      <c r="K1561" t="s">
        <v>271</v>
      </c>
      <c r="U1561" s="44">
        <f>SUMIFS(Table1[AStdWBkW],Table1[EnergyImpactID],E1561,Table1[BldgType],B1561,Table1[BldgVint],C1561,Table1[BldgLoc],F1561)</f>
        <v>0.03</v>
      </c>
      <c r="V1561" s="44">
        <f>SUMIFS(Table1[AStdWBkWh],Table1[EnergyImpactID],E1561,Table1[BldgType],B1561,Table1[BldgVint],C1561,Table1[BldgLoc],F1561)</f>
        <v>53.57</v>
      </c>
      <c r="W1561" s="69">
        <v>0</v>
      </c>
      <c r="X1561" s="69"/>
      <c r="Y1561" s="69"/>
      <c r="Z1561" s="69"/>
      <c r="AA1561" s="47">
        <f>SUMIF('Cost per Solution Code'!$I$5:$I$24,'Measure Support Table'!D1561,'Cost per Solution Code'!$H$5:$H$24)</f>
        <v>416.53842439071497</v>
      </c>
      <c r="AB1561" s="62"/>
      <c r="AC1561" s="47">
        <f>SUMIF('Cost per Solution Code'!$I$5:$I$24,'Measure Support Table'!D1561,'Cost per Solution Code'!$F$5:$F$24)</f>
        <v>610</v>
      </c>
      <c r="AD1561" s="62"/>
      <c r="AE1561" s="48">
        <f t="shared" si="192"/>
        <v>416.53842439071497</v>
      </c>
      <c r="AF1561" s="48">
        <f t="shared" si="193"/>
        <v>610</v>
      </c>
      <c r="AG1561" s="48">
        <f t="shared" si="194"/>
        <v>193.46157560928503</v>
      </c>
      <c r="AH1561" s="49">
        <f t="shared" si="195"/>
        <v>0</v>
      </c>
      <c r="AI1561" s="49">
        <f t="shared" si="196"/>
        <v>0</v>
      </c>
      <c r="AJ1561" s="50">
        <f t="shared" si="197"/>
        <v>0</v>
      </c>
      <c r="AK1561" s="51">
        <v>0</v>
      </c>
    </row>
    <row r="1562" spans="1:37" hidden="1" x14ac:dyDescent="0.35">
      <c r="A1562" s="39" t="str">
        <f t="shared" si="199"/>
        <v>SWHC005</v>
      </c>
      <c r="B1562" s="39" t="s">
        <v>328</v>
      </c>
      <c r="C1562" s="62" t="s">
        <v>20</v>
      </c>
      <c r="D1562" s="40" t="s">
        <v>187</v>
      </c>
      <c r="E1562" s="40" t="str">
        <f t="shared" si="198"/>
        <v>SWHC005T</v>
      </c>
      <c r="F1562" s="67" t="s">
        <v>250</v>
      </c>
      <c r="G1562" s="40" t="str">
        <f>DataSpec!$B$11</f>
        <v>UpDeemed, DnDeemed, DnDeemDI</v>
      </c>
      <c r="H1562" s="40" t="str">
        <f>DataSpec!$B$7</f>
        <v>Cap-Tons</v>
      </c>
      <c r="I1562" s="40" t="s">
        <v>11</v>
      </c>
      <c r="J1562" t="s">
        <v>186</v>
      </c>
      <c r="K1562" t="s">
        <v>272</v>
      </c>
      <c r="U1562" s="44">
        <f>SUMIFS(Table1[AStdWBkW],Table1[EnergyImpactID],E1562,Table1[BldgType],B1562,Table1[BldgVint],C1562,Table1[BldgLoc],F1562)</f>
        <v>0.02</v>
      </c>
      <c r="V1562" s="44">
        <f>SUMIFS(Table1[AStdWBkWh],Table1[EnergyImpactID],E1562,Table1[BldgType],B1562,Table1[BldgVint],C1562,Table1[BldgLoc],F1562)</f>
        <v>35.71</v>
      </c>
      <c r="W1562" s="69">
        <v>0</v>
      </c>
      <c r="X1562" s="69"/>
      <c r="Y1562" s="69"/>
      <c r="Z1562" s="69"/>
      <c r="AA1562" s="47">
        <f>SUMIF('Cost per Solution Code'!$I$5:$I$24,'Measure Support Table'!D1562,'Cost per Solution Code'!$H$5:$H$24)</f>
        <v>416.53842439071497</v>
      </c>
      <c r="AB1562" s="62"/>
      <c r="AC1562" s="47">
        <f>SUMIF('Cost per Solution Code'!$I$5:$I$24,'Measure Support Table'!D1562,'Cost per Solution Code'!$F$5:$F$24)</f>
        <v>522.1950355751585</v>
      </c>
      <c r="AD1562" s="62"/>
      <c r="AE1562" s="48">
        <f t="shared" si="192"/>
        <v>416.53842439071497</v>
      </c>
      <c r="AF1562" s="48">
        <f t="shared" si="193"/>
        <v>522.1950355751585</v>
      </c>
      <c r="AG1562" s="48">
        <f t="shared" si="194"/>
        <v>105.65661118444353</v>
      </c>
      <c r="AH1562" s="49">
        <f t="shared" si="195"/>
        <v>0</v>
      </c>
      <c r="AI1562" s="49">
        <f t="shared" si="196"/>
        <v>0</v>
      </c>
      <c r="AJ1562" s="50">
        <f t="shared" si="197"/>
        <v>0</v>
      </c>
      <c r="AK1562" s="51">
        <v>0</v>
      </c>
    </row>
    <row r="1563" spans="1:37" hidden="1" x14ac:dyDescent="0.35">
      <c r="A1563" s="39" t="str">
        <f t="shared" si="199"/>
        <v>SWHC005</v>
      </c>
      <c r="B1563" s="39" t="s">
        <v>328</v>
      </c>
      <c r="C1563" s="62" t="s">
        <v>20</v>
      </c>
      <c r="D1563" s="40" t="s">
        <v>163</v>
      </c>
      <c r="E1563" s="40" t="str">
        <f t="shared" si="198"/>
        <v>SWHC005A</v>
      </c>
      <c r="F1563" s="67" t="s">
        <v>251</v>
      </c>
      <c r="G1563" s="40" t="str">
        <f>DataSpec!$B$11</f>
        <v>UpDeemed, DnDeemed, DnDeemDI</v>
      </c>
      <c r="H1563" s="40" t="str">
        <f>DataSpec!$B$7</f>
        <v>Cap-Tons</v>
      </c>
      <c r="I1563" s="40" t="s">
        <v>11</v>
      </c>
      <c r="J1563" t="s">
        <v>164</v>
      </c>
      <c r="K1563" t="s">
        <v>253</v>
      </c>
      <c r="U1563" s="44">
        <f>SUMIFS(Table1[AStdWBkW],Table1[EnergyImpactID],E1563,Table1[BldgType],B1563,Table1[BldgVint],C1563,Table1[BldgLoc],F1563)</f>
        <v>0.03</v>
      </c>
      <c r="V1563" s="44">
        <f>SUMIFS(Table1[AStdWBkWh],Table1[EnergyImpactID],E1563,Table1[BldgType],B1563,Table1[BldgVint],C1563,Table1[BldgLoc],F1563)</f>
        <v>65.58</v>
      </c>
      <c r="W1563" s="69">
        <v>0</v>
      </c>
      <c r="X1563" s="69"/>
      <c r="Y1563" s="69"/>
      <c r="Z1563" s="69"/>
      <c r="AA1563" s="47">
        <f>SUMIF('Cost per Solution Code'!$I$5:$I$24,'Measure Support Table'!D1563,'Cost per Solution Code'!$H$5:$H$24)</f>
        <v>656.88499999999999</v>
      </c>
      <c r="AB1563" s="62"/>
      <c r="AC1563" s="47">
        <f>SUMIF('Cost per Solution Code'!$I$5:$I$24,'Measure Support Table'!D1563,'Cost per Solution Code'!$F$5:$F$24)</f>
        <v>931.83999999999992</v>
      </c>
      <c r="AD1563" s="62"/>
      <c r="AE1563" s="48">
        <f t="shared" si="192"/>
        <v>656.88499999999999</v>
      </c>
      <c r="AF1563" s="48">
        <f t="shared" si="193"/>
        <v>931.83999999999992</v>
      </c>
      <c r="AG1563" s="48">
        <f t="shared" si="194"/>
        <v>274.95499999999993</v>
      </c>
      <c r="AH1563" s="49">
        <f t="shared" si="195"/>
        <v>0</v>
      </c>
      <c r="AI1563" s="49">
        <f t="shared" si="196"/>
        <v>0</v>
      </c>
      <c r="AJ1563" s="50">
        <f t="shared" si="197"/>
        <v>0</v>
      </c>
      <c r="AK1563" s="51">
        <v>0</v>
      </c>
    </row>
    <row r="1564" spans="1:37" hidden="1" x14ac:dyDescent="0.35">
      <c r="A1564" s="39" t="str">
        <f t="shared" si="199"/>
        <v>SWHC005</v>
      </c>
      <c r="B1564" s="39" t="s">
        <v>328</v>
      </c>
      <c r="C1564" s="62" t="s">
        <v>20</v>
      </c>
      <c r="D1564" s="40" t="s">
        <v>165</v>
      </c>
      <c r="E1564" s="40" t="str">
        <f t="shared" si="198"/>
        <v>SWHC005B</v>
      </c>
      <c r="F1564" s="67" t="s">
        <v>251</v>
      </c>
      <c r="G1564" s="40" t="str">
        <f>DataSpec!$B$11</f>
        <v>UpDeemed, DnDeemed, DnDeemDI</v>
      </c>
      <c r="H1564" s="40" t="str">
        <f>DataSpec!$B$7</f>
        <v>Cap-Tons</v>
      </c>
      <c r="I1564" s="40" t="s">
        <v>11</v>
      </c>
      <c r="J1564" t="s">
        <v>164</v>
      </c>
      <c r="K1564" t="s">
        <v>254</v>
      </c>
      <c r="U1564" s="44">
        <f>SUMIFS(Table1[AStdWBkW],Table1[EnergyImpactID],E1564,Table1[BldgType],B1564,Table1[BldgVint],C1564,Table1[BldgLoc],F1564)</f>
        <v>0.02</v>
      </c>
      <c r="V1564" s="44">
        <f>SUMIFS(Table1[AStdWBkWh],Table1[EnergyImpactID],E1564,Table1[BldgType],B1564,Table1[BldgVint],C1564,Table1[BldgLoc],F1564)</f>
        <v>43.73</v>
      </c>
      <c r="W1564" s="69">
        <v>0</v>
      </c>
      <c r="X1564" s="69"/>
      <c r="Y1564" s="69"/>
      <c r="Z1564" s="69"/>
      <c r="AA1564" s="47">
        <f>SUMIF('Cost per Solution Code'!$I$5:$I$24,'Measure Support Table'!D1564,'Cost per Solution Code'!$H$5:$H$24)</f>
        <v>656.88499999999999</v>
      </c>
      <c r="AB1564" s="62"/>
      <c r="AC1564" s="47">
        <f>SUMIF('Cost per Solution Code'!$I$5:$I$24,'Measure Support Table'!D1564,'Cost per Solution Code'!$F$5:$F$24)</f>
        <v>729.01</v>
      </c>
      <c r="AD1564" s="62"/>
      <c r="AE1564" s="48">
        <f t="shared" si="192"/>
        <v>656.88499999999999</v>
      </c>
      <c r="AF1564" s="48">
        <f t="shared" si="193"/>
        <v>729.01</v>
      </c>
      <c r="AG1564" s="48">
        <f t="shared" si="194"/>
        <v>72.125</v>
      </c>
      <c r="AH1564" s="49">
        <f t="shared" si="195"/>
        <v>0</v>
      </c>
      <c r="AI1564" s="49">
        <f t="shared" si="196"/>
        <v>0</v>
      </c>
      <c r="AJ1564" s="50">
        <f t="shared" si="197"/>
        <v>0</v>
      </c>
      <c r="AK1564" s="51">
        <v>0</v>
      </c>
    </row>
    <row r="1565" spans="1:37" hidden="1" x14ac:dyDescent="0.35">
      <c r="A1565" s="39" t="str">
        <f t="shared" si="199"/>
        <v>SWHC005</v>
      </c>
      <c r="B1565" s="39" t="s">
        <v>328</v>
      </c>
      <c r="C1565" s="62" t="s">
        <v>20</v>
      </c>
      <c r="D1565" s="40" t="s">
        <v>166</v>
      </c>
      <c r="E1565" s="40" t="str">
        <f t="shared" si="198"/>
        <v>SWHC005C</v>
      </c>
      <c r="F1565" s="67" t="s">
        <v>251</v>
      </c>
      <c r="G1565" s="40" t="str">
        <f>DataSpec!$B$11</f>
        <v>UpDeemed, DnDeemed, DnDeemDI</v>
      </c>
      <c r="H1565" s="40" t="str">
        <f>DataSpec!$B$7</f>
        <v>Cap-Tons</v>
      </c>
      <c r="I1565" s="40" t="s">
        <v>11</v>
      </c>
      <c r="J1565" t="s">
        <v>167</v>
      </c>
      <c r="K1565" t="s">
        <v>255</v>
      </c>
      <c r="U1565" s="44">
        <f>SUMIFS(Table1[AStdWBkW],Table1[EnergyImpactID],E1565,Table1[BldgType],B1565,Table1[BldgVint],C1565,Table1[BldgLoc],F1565)</f>
        <v>0.02</v>
      </c>
      <c r="V1565" s="44">
        <f>SUMIFS(Table1[AStdWBkWh],Table1[EnergyImpactID],E1565,Table1[BldgType],B1565,Table1[BldgVint],C1565,Table1[BldgLoc],F1565)</f>
        <v>61.46</v>
      </c>
      <c r="W1565" s="69">
        <v>0</v>
      </c>
      <c r="X1565" s="69"/>
      <c r="Y1565" s="69"/>
      <c r="Z1565" s="69"/>
      <c r="AA1565" s="47">
        <f>SUMIF('Cost per Solution Code'!$I$5:$I$24,'Measure Support Table'!D1565,'Cost per Solution Code'!$H$5:$H$24)</f>
        <v>515.125</v>
      </c>
      <c r="AB1565" s="62"/>
      <c r="AC1565" s="47">
        <f>SUMIF('Cost per Solution Code'!$I$5:$I$24,'Measure Support Table'!D1565,'Cost per Solution Code'!$F$5:$F$24)</f>
        <v>741.56</v>
      </c>
      <c r="AD1565" s="62"/>
      <c r="AE1565" s="48">
        <f t="shared" si="192"/>
        <v>515.125</v>
      </c>
      <c r="AF1565" s="48">
        <f t="shared" si="193"/>
        <v>741.56</v>
      </c>
      <c r="AG1565" s="48">
        <f t="shared" si="194"/>
        <v>226.43499999999995</v>
      </c>
      <c r="AH1565" s="49">
        <f t="shared" si="195"/>
        <v>0</v>
      </c>
      <c r="AI1565" s="49">
        <f t="shared" si="196"/>
        <v>0</v>
      </c>
      <c r="AJ1565" s="50">
        <f t="shared" si="197"/>
        <v>0</v>
      </c>
      <c r="AK1565" s="51">
        <v>0</v>
      </c>
    </row>
    <row r="1566" spans="1:37" hidden="1" x14ac:dyDescent="0.35">
      <c r="A1566" s="39" t="str">
        <f t="shared" si="199"/>
        <v>SWHC005</v>
      </c>
      <c r="B1566" s="39" t="s">
        <v>328</v>
      </c>
      <c r="C1566" s="62" t="s">
        <v>20</v>
      </c>
      <c r="D1566" s="40" t="s">
        <v>168</v>
      </c>
      <c r="E1566" s="40" t="str">
        <f t="shared" si="198"/>
        <v>SWHC005D</v>
      </c>
      <c r="F1566" s="67" t="s">
        <v>251</v>
      </c>
      <c r="G1566" s="40" t="str">
        <f>DataSpec!$B$11</f>
        <v>UpDeemed, DnDeemed, DnDeemDI</v>
      </c>
      <c r="H1566" s="40" t="str">
        <f>DataSpec!$B$7</f>
        <v>Cap-Tons</v>
      </c>
      <c r="I1566" s="40" t="s">
        <v>11</v>
      </c>
      <c r="J1566" t="s">
        <v>167</v>
      </c>
      <c r="K1566" t="s">
        <v>256</v>
      </c>
      <c r="U1566" s="44">
        <f>SUMIFS(Table1[AStdWBkW],Table1[EnergyImpactID],E1566,Table1[BldgType],B1566,Table1[BldgVint],C1566,Table1[BldgLoc],F1566)</f>
        <v>0.02</v>
      </c>
      <c r="V1566" s="44">
        <f>SUMIFS(Table1[AStdWBkWh],Table1[EnergyImpactID],E1566,Table1[BldgType],B1566,Table1[BldgVint],C1566,Table1[BldgLoc],F1566)</f>
        <v>41.01</v>
      </c>
      <c r="W1566" s="69">
        <v>0</v>
      </c>
      <c r="X1566" s="69"/>
      <c r="Y1566" s="69"/>
      <c r="Z1566" s="69"/>
      <c r="AA1566" s="47">
        <f>SUMIF('Cost per Solution Code'!$I$5:$I$24,'Measure Support Table'!D1566,'Cost per Solution Code'!$H$5:$H$24)</f>
        <v>515.125</v>
      </c>
      <c r="AB1566" s="62"/>
      <c r="AC1566" s="47">
        <f>SUMIF('Cost per Solution Code'!$I$5:$I$24,'Measure Support Table'!D1566,'Cost per Solution Code'!$F$5:$F$24)</f>
        <v>673.54</v>
      </c>
      <c r="AD1566" s="62"/>
      <c r="AE1566" s="48">
        <f t="shared" si="192"/>
        <v>515.125</v>
      </c>
      <c r="AF1566" s="48">
        <f t="shared" si="193"/>
        <v>673.54</v>
      </c>
      <c r="AG1566" s="48">
        <f t="shared" si="194"/>
        <v>158.41499999999996</v>
      </c>
      <c r="AH1566" s="49">
        <f t="shared" si="195"/>
        <v>0</v>
      </c>
      <c r="AI1566" s="49">
        <f t="shared" si="196"/>
        <v>0</v>
      </c>
      <c r="AJ1566" s="50">
        <f t="shared" si="197"/>
        <v>0</v>
      </c>
      <c r="AK1566" s="51">
        <v>0</v>
      </c>
    </row>
    <row r="1567" spans="1:37" hidden="1" x14ac:dyDescent="0.35">
      <c r="A1567" s="39" t="str">
        <f t="shared" si="199"/>
        <v>SWHC005</v>
      </c>
      <c r="B1567" s="39" t="s">
        <v>328</v>
      </c>
      <c r="C1567" s="62" t="s">
        <v>20</v>
      </c>
      <c r="D1567" s="40" t="s">
        <v>169</v>
      </c>
      <c r="E1567" s="40" t="str">
        <f t="shared" si="198"/>
        <v>SWHC005E</v>
      </c>
      <c r="F1567" s="67" t="s">
        <v>251</v>
      </c>
      <c r="G1567" s="40" t="str">
        <f>DataSpec!$B$11</f>
        <v>UpDeemed, DnDeemed, DnDeemDI</v>
      </c>
      <c r="H1567" s="40" t="str">
        <f>DataSpec!$B$7</f>
        <v>Cap-Tons</v>
      </c>
      <c r="I1567" s="40" t="s">
        <v>11</v>
      </c>
      <c r="J1567" t="s">
        <v>170</v>
      </c>
      <c r="K1567" t="s">
        <v>257</v>
      </c>
      <c r="U1567" s="44">
        <f>SUMIFS(Table1[AStdWBkW],Table1[EnergyImpactID],E1567,Table1[BldgType],B1567,Table1[BldgVint],C1567,Table1[BldgLoc],F1567)</f>
        <v>0.02</v>
      </c>
      <c r="V1567" s="44">
        <f>SUMIFS(Table1[AStdWBkWh],Table1[EnergyImpactID],E1567,Table1[BldgType],B1567,Table1[BldgVint],C1567,Table1[BldgLoc],F1567)</f>
        <v>60.41</v>
      </c>
      <c r="W1567" s="69">
        <v>0</v>
      </c>
      <c r="X1567" s="69"/>
      <c r="Y1567" s="69"/>
      <c r="Z1567" s="69"/>
      <c r="AA1567" s="47">
        <f>SUMIF('Cost per Solution Code'!$I$5:$I$24,'Measure Support Table'!D1567,'Cost per Solution Code'!$H$5:$H$24)</f>
        <v>448.52499999999998</v>
      </c>
      <c r="AB1567" s="62"/>
      <c r="AC1567" s="47">
        <f>SUMIF('Cost per Solution Code'!$I$5:$I$24,'Measure Support Table'!D1567,'Cost per Solution Code'!$F$5:$F$24)</f>
        <v>698.35</v>
      </c>
      <c r="AD1567" s="62"/>
      <c r="AE1567" s="48">
        <f t="shared" si="192"/>
        <v>448.52499999999998</v>
      </c>
      <c r="AF1567" s="48">
        <f t="shared" si="193"/>
        <v>698.35</v>
      </c>
      <c r="AG1567" s="48">
        <f t="shared" si="194"/>
        <v>249.82500000000005</v>
      </c>
      <c r="AH1567" s="49">
        <f t="shared" si="195"/>
        <v>0</v>
      </c>
      <c r="AI1567" s="49">
        <f t="shared" si="196"/>
        <v>0</v>
      </c>
      <c r="AJ1567" s="50">
        <f t="shared" si="197"/>
        <v>0</v>
      </c>
      <c r="AK1567" s="51">
        <v>0</v>
      </c>
    </row>
    <row r="1568" spans="1:37" hidden="1" x14ac:dyDescent="0.35">
      <c r="A1568" s="39" t="str">
        <f t="shared" si="199"/>
        <v>SWHC005</v>
      </c>
      <c r="B1568" s="39" t="s">
        <v>328</v>
      </c>
      <c r="C1568" s="62" t="s">
        <v>20</v>
      </c>
      <c r="D1568" s="40" t="s">
        <v>171</v>
      </c>
      <c r="E1568" s="40" t="str">
        <f t="shared" si="198"/>
        <v>SWHC005F</v>
      </c>
      <c r="F1568" s="67" t="s">
        <v>251</v>
      </c>
      <c r="G1568" s="40" t="str">
        <f>DataSpec!$B$11</f>
        <v>UpDeemed, DnDeemed, DnDeemDI</v>
      </c>
      <c r="H1568" s="40" t="str">
        <f>DataSpec!$B$7</f>
        <v>Cap-Tons</v>
      </c>
      <c r="I1568" s="40" t="s">
        <v>11</v>
      </c>
      <c r="J1568" t="s">
        <v>170</v>
      </c>
      <c r="K1568" t="s">
        <v>258</v>
      </c>
      <c r="U1568" s="44">
        <f>SUMIFS(Table1[AStdWBkW],Table1[EnergyImpactID],E1568,Table1[BldgType],B1568,Table1[BldgVint],C1568,Table1[BldgLoc],F1568)</f>
        <v>0.02</v>
      </c>
      <c r="V1568" s="44">
        <f>SUMIFS(Table1[AStdWBkWh],Table1[EnergyImpactID],E1568,Table1[BldgType],B1568,Table1[BldgVint],C1568,Table1[BldgLoc],F1568)</f>
        <v>40.31</v>
      </c>
      <c r="W1568" s="69">
        <v>0</v>
      </c>
      <c r="X1568" s="69"/>
      <c r="Y1568" s="69"/>
      <c r="Z1568" s="69"/>
      <c r="AA1568" s="47">
        <f>SUMIF('Cost per Solution Code'!$I$5:$I$24,'Measure Support Table'!D1568,'Cost per Solution Code'!$H$5:$H$24)</f>
        <v>448.52499999999998</v>
      </c>
      <c r="AB1568" s="62"/>
      <c r="AC1568" s="47">
        <f>SUMIF('Cost per Solution Code'!$I$5:$I$24,'Measure Support Table'!D1568,'Cost per Solution Code'!$F$5:$F$24)</f>
        <v>642.36500000000001</v>
      </c>
      <c r="AD1568" s="62"/>
      <c r="AE1568" s="48">
        <f t="shared" si="192"/>
        <v>448.52499999999998</v>
      </c>
      <c r="AF1568" s="48">
        <f t="shared" si="193"/>
        <v>642.36500000000001</v>
      </c>
      <c r="AG1568" s="48">
        <f t="shared" si="194"/>
        <v>193.84000000000003</v>
      </c>
      <c r="AH1568" s="49">
        <f t="shared" si="195"/>
        <v>0</v>
      </c>
      <c r="AI1568" s="49">
        <f t="shared" si="196"/>
        <v>0</v>
      </c>
      <c r="AJ1568" s="50">
        <f t="shared" si="197"/>
        <v>0</v>
      </c>
      <c r="AK1568" s="51">
        <v>0</v>
      </c>
    </row>
    <row r="1569" spans="1:37" hidden="1" x14ac:dyDescent="0.35">
      <c r="A1569" s="39" t="str">
        <f t="shared" si="199"/>
        <v>SWHC005</v>
      </c>
      <c r="B1569" s="39" t="s">
        <v>328</v>
      </c>
      <c r="C1569" s="62" t="s">
        <v>20</v>
      </c>
      <c r="D1569" s="40" t="s">
        <v>8</v>
      </c>
      <c r="E1569" s="40" t="str">
        <f t="shared" si="198"/>
        <v>SWHC005G</v>
      </c>
      <c r="F1569" s="67" t="s">
        <v>251</v>
      </c>
      <c r="G1569" s="40" t="str">
        <f>DataSpec!$B$11</f>
        <v>UpDeemed, DnDeemed, DnDeemDI</v>
      </c>
      <c r="H1569" s="40" t="str">
        <f>DataSpec!$B$7</f>
        <v>Cap-Tons</v>
      </c>
      <c r="I1569" s="40" t="s">
        <v>11</v>
      </c>
      <c r="J1569" t="s">
        <v>172</v>
      </c>
      <c r="K1569" t="s">
        <v>259</v>
      </c>
      <c r="U1569" s="44">
        <f>SUMIFS(Table1[AStdWBkW],Table1[EnergyImpactID],E1569,Table1[BldgType],B1569,Table1[BldgVint],C1569,Table1[BldgLoc],F1569)</f>
        <v>0.02</v>
      </c>
      <c r="V1569" s="44">
        <f>SUMIFS(Table1[AStdWBkWh],Table1[EnergyImpactID],E1569,Table1[BldgType],B1569,Table1[BldgVint],C1569,Table1[BldgLoc],F1569)</f>
        <v>60.41</v>
      </c>
      <c r="W1569" s="69">
        <v>0</v>
      </c>
      <c r="X1569" s="69"/>
      <c r="Y1569" s="69"/>
      <c r="Z1569" s="69"/>
      <c r="AA1569" s="47">
        <f>SUMIF('Cost per Solution Code'!$I$5:$I$24,'Measure Support Table'!D1569,'Cost per Solution Code'!$H$5:$H$24)</f>
        <v>392.565</v>
      </c>
      <c r="AB1569" s="62"/>
      <c r="AC1569" s="47">
        <f>SUMIF('Cost per Solution Code'!$I$5:$I$24,'Measure Support Table'!D1569,'Cost per Solution Code'!$F$5:$F$24)</f>
        <v>491.11500000000001</v>
      </c>
      <c r="AD1569" s="62"/>
      <c r="AE1569" s="48">
        <f t="shared" si="192"/>
        <v>392.565</v>
      </c>
      <c r="AF1569" s="48">
        <f t="shared" si="193"/>
        <v>491.11500000000001</v>
      </c>
      <c r="AG1569" s="48">
        <f t="shared" si="194"/>
        <v>98.550000000000011</v>
      </c>
      <c r="AH1569" s="49">
        <f t="shared" si="195"/>
        <v>0</v>
      </c>
      <c r="AI1569" s="49">
        <f t="shared" si="196"/>
        <v>0</v>
      </c>
      <c r="AJ1569" s="50">
        <f t="shared" si="197"/>
        <v>0</v>
      </c>
      <c r="AK1569" s="51">
        <v>0</v>
      </c>
    </row>
    <row r="1570" spans="1:37" hidden="1" x14ac:dyDescent="0.35">
      <c r="A1570" s="39" t="str">
        <f t="shared" si="199"/>
        <v>SWHC005</v>
      </c>
      <c r="B1570" s="39" t="s">
        <v>328</v>
      </c>
      <c r="C1570" s="62" t="s">
        <v>20</v>
      </c>
      <c r="D1570" s="40" t="s">
        <v>16</v>
      </c>
      <c r="E1570" s="40" t="str">
        <f t="shared" si="198"/>
        <v>SWHC005H</v>
      </c>
      <c r="F1570" s="67" t="s">
        <v>251</v>
      </c>
      <c r="G1570" s="40" t="str">
        <f>DataSpec!$B$11</f>
        <v>UpDeemed, DnDeemed, DnDeemDI</v>
      </c>
      <c r="H1570" s="40" t="str">
        <f>DataSpec!$B$7</f>
        <v>Cap-Tons</v>
      </c>
      <c r="I1570" s="40" t="s">
        <v>11</v>
      </c>
      <c r="J1570" t="s">
        <v>172</v>
      </c>
      <c r="K1570" t="s">
        <v>260</v>
      </c>
      <c r="U1570" s="44">
        <f>SUMIFS(Table1[AStdWBkW],Table1[EnergyImpactID],E1570,Table1[BldgType],B1570,Table1[BldgVint],C1570,Table1[BldgLoc],F1570)</f>
        <v>0.02</v>
      </c>
      <c r="V1570" s="44">
        <f>SUMIFS(Table1[AStdWBkWh],Table1[EnergyImpactID],E1570,Table1[BldgType],B1570,Table1[BldgVint],C1570,Table1[BldgLoc],F1570)</f>
        <v>40.31</v>
      </c>
      <c r="W1570" s="69">
        <v>0</v>
      </c>
      <c r="X1570" s="69"/>
      <c r="Y1570" s="69"/>
      <c r="Z1570" s="69"/>
      <c r="AA1570" s="47">
        <f>SUMIF('Cost per Solution Code'!$I$5:$I$24,'Measure Support Table'!D1570,'Cost per Solution Code'!$H$5:$H$24)</f>
        <v>392.565</v>
      </c>
      <c r="AB1570" s="62"/>
      <c r="AC1570" s="47">
        <f>SUMIF('Cost per Solution Code'!$I$5:$I$24,'Measure Support Table'!D1570,'Cost per Solution Code'!$F$5:$F$24)</f>
        <v>458.26499999999999</v>
      </c>
      <c r="AD1570" s="62"/>
      <c r="AE1570" s="48">
        <f t="shared" si="192"/>
        <v>392.565</v>
      </c>
      <c r="AF1570" s="48">
        <f t="shared" si="193"/>
        <v>458.26499999999999</v>
      </c>
      <c r="AG1570" s="48">
        <f t="shared" si="194"/>
        <v>65.699999999999989</v>
      </c>
      <c r="AH1570" s="49">
        <f t="shared" si="195"/>
        <v>0</v>
      </c>
      <c r="AI1570" s="49">
        <f t="shared" si="196"/>
        <v>0</v>
      </c>
      <c r="AJ1570" s="50">
        <f t="shared" si="197"/>
        <v>0</v>
      </c>
      <c r="AK1570" s="51">
        <v>0</v>
      </c>
    </row>
    <row r="1571" spans="1:37" hidden="1" x14ac:dyDescent="0.35">
      <c r="A1571" s="39" t="str">
        <f t="shared" si="199"/>
        <v>SWHC005</v>
      </c>
      <c r="B1571" s="39" t="s">
        <v>328</v>
      </c>
      <c r="C1571" s="62" t="s">
        <v>20</v>
      </c>
      <c r="D1571" s="40" t="s">
        <v>18</v>
      </c>
      <c r="E1571" s="40" t="str">
        <f t="shared" si="198"/>
        <v>SWHC005I</v>
      </c>
      <c r="F1571" s="67" t="s">
        <v>251</v>
      </c>
      <c r="G1571" s="40" t="str">
        <f>DataSpec!$B$11</f>
        <v>UpDeemed, DnDeemed, DnDeemDI</v>
      </c>
      <c r="H1571" s="40" t="str">
        <f>DataSpec!$B$7</f>
        <v>Cap-Tons</v>
      </c>
      <c r="I1571" s="40" t="s">
        <v>11</v>
      </c>
      <c r="J1571" t="s">
        <v>173</v>
      </c>
      <c r="K1571" t="s">
        <v>261</v>
      </c>
      <c r="U1571" s="44">
        <f>SUMIFS(Table1[AStdWBkW],Table1[EnergyImpactID],E1571,Table1[BldgType],B1571,Table1[BldgVint],C1571,Table1[BldgLoc],F1571)</f>
        <v>0.03</v>
      </c>
      <c r="V1571" s="44">
        <f>SUMIFS(Table1[AStdWBkWh],Table1[EnergyImpactID],E1571,Table1[BldgType],B1571,Table1[BldgVint],C1571,Table1[BldgLoc],F1571)</f>
        <v>71.790000000000006</v>
      </c>
      <c r="W1571" s="69">
        <v>0</v>
      </c>
      <c r="X1571" s="69"/>
      <c r="Y1571" s="69"/>
      <c r="Z1571" s="69"/>
      <c r="AA1571" s="47">
        <f>SUMIF('Cost per Solution Code'!$I$5:$I$24,'Measure Support Table'!D1571,'Cost per Solution Code'!$H$5:$H$24)</f>
        <v>660</v>
      </c>
      <c r="AB1571" s="62"/>
      <c r="AC1571" s="47">
        <f>SUMIF('Cost per Solution Code'!$I$5:$I$24,'Measure Support Table'!D1571,'Cost per Solution Code'!$F$5:$F$24)</f>
        <v>923</v>
      </c>
      <c r="AD1571" s="62"/>
      <c r="AE1571" s="48">
        <f t="shared" si="192"/>
        <v>660</v>
      </c>
      <c r="AF1571" s="48">
        <f t="shared" si="193"/>
        <v>923</v>
      </c>
      <c r="AG1571" s="48">
        <f t="shared" si="194"/>
        <v>263</v>
      </c>
      <c r="AH1571" s="49">
        <f t="shared" si="195"/>
        <v>0</v>
      </c>
      <c r="AI1571" s="49">
        <f t="shared" si="196"/>
        <v>0</v>
      </c>
      <c r="AJ1571" s="50">
        <f t="shared" si="197"/>
        <v>0</v>
      </c>
      <c r="AK1571" s="51">
        <v>0</v>
      </c>
    </row>
    <row r="1572" spans="1:37" hidden="1" x14ac:dyDescent="0.35">
      <c r="A1572" s="39" t="str">
        <f t="shared" si="199"/>
        <v>SWHC005</v>
      </c>
      <c r="B1572" s="39" t="s">
        <v>328</v>
      </c>
      <c r="C1572" s="62" t="s">
        <v>20</v>
      </c>
      <c r="D1572" s="40" t="s">
        <v>22</v>
      </c>
      <c r="E1572" s="40" t="str">
        <f t="shared" si="198"/>
        <v>SWHC005J</v>
      </c>
      <c r="F1572" s="67" t="s">
        <v>251</v>
      </c>
      <c r="G1572" s="40" t="str">
        <f>DataSpec!$B$11</f>
        <v>UpDeemed, DnDeemed, DnDeemDI</v>
      </c>
      <c r="H1572" s="40" t="str">
        <f>DataSpec!$B$7</f>
        <v>Cap-Tons</v>
      </c>
      <c r="I1572" s="40" t="s">
        <v>11</v>
      </c>
      <c r="J1572" t="s">
        <v>173</v>
      </c>
      <c r="K1572" t="s">
        <v>262</v>
      </c>
      <c r="U1572" s="44">
        <f>SUMIFS(Table1[AStdWBkW],Table1[EnergyImpactID],E1572,Table1[BldgType],B1572,Table1[BldgVint],C1572,Table1[BldgLoc],F1572)</f>
        <v>0.02</v>
      </c>
      <c r="V1572" s="44">
        <f>SUMIFS(Table1[AStdWBkWh],Table1[EnergyImpactID],E1572,Table1[BldgType],B1572,Table1[BldgVint],C1572,Table1[BldgLoc],F1572)</f>
        <v>47.83</v>
      </c>
      <c r="W1572" s="69">
        <v>0</v>
      </c>
      <c r="X1572" s="69"/>
      <c r="Y1572" s="69"/>
      <c r="Z1572" s="69"/>
      <c r="AA1572" s="47">
        <f>SUMIF('Cost per Solution Code'!$I$5:$I$24,'Measure Support Table'!D1572,'Cost per Solution Code'!$H$5:$H$24)</f>
        <v>660</v>
      </c>
      <c r="AB1572" s="62"/>
      <c r="AC1572" s="47">
        <f>SUMIF('Cost per Solution Code'!$I$5:$I$24,'Measure Support Table'!D1572,'Cost per Solution Code'!$F$5:$F$24)</f>
        <v>845</v>
      </c>
      <c r="AD1572" s="62"/>
      <c r="AE1572" s="48">
        <f t="shared" si="192"/>
        <v>660</v>
      </c>
      <c r="AF1572" s="48">
        <f t="shared" si="193"/>
        <v>845</v>
      </c>
      <c r="AG1572" s="48">
        <f t="shared" si="194"/>
        <v>185</v>
      </c>
      <c r="AH1572" s="49">
        <f t="shared" si="195"/>
        <v>0</v>
      </c>
      <c r="AI1572" s="49">
        <f t="shared" si="196"/>
        <v>0</v>
      </c>
      <c r="AJ1572" s="50">
        <f t="shared" si="197"/>
        <v>0</v>
      </c>
      <c r="AK1572" s="51">
        <v>0</v>
      </c>
    </row>
    <row r="1573" spans="1:37" hidden="1" x14ac:dyDescent="0.35">
      <c r="A1573" s="39" t="str">
        <f t="shared" si="199"/>
        <v>SWHC005</v>
      </c>
      <c r="B1573" s="39" t="s">
        <v>328</v>
      </c>
      <c r="C1573" s="62" t="s">
        <v>20</v>
      </c>
      <c r="D1573" s="40" t="s">
        <v>25</v>
      </c>
      <c r="E1573" s="40" t="str">
        <f t="shared" si="198"/>
        <v>SWHC005K</v>
      </c>
      <c r="F1573" s="67" t="s">
        <v>251</v>
      </c>
      <c r="G1573" s="40" t="str">
        <f>DataSpec!$B$11</f>
        <v>UpDeemed, DnDeemed, DnDeemDI</v>
      </c>
      <c r="H1573" s="40" t="str">
        <f>DataSpec!$B$7</f>
        <v>Cap-Tons</v>
      </c>
      <c r="I1573" s="40" t="s">
        <v>11</v>
      </c>
      <c r="J1573" t="s">
        <v>174</v>
      </c>
      <c r="K1573" t="s">
        <v>263</v>
      </c>
      <c r="U1573" s="44">
        <f>SUMIFS(Table1[AStdWBkW],Table1[EnergyImpactID],E1573,Table1[BldgType],B1573,Table1[BldgVint],C1573,Table1[BldgLoc],F1573)</f>
        <v>0.03</v>
      </c>
      <c r="V1573" s="44">
        <f>SUMIFS(Table1[AStdWBkWh],Table1[EnergyImpactID],E1573,Table1[BldgType],B1573,Table1[BldgVint],C1573,Table1[BldgLoc],F1573)</f>
        <v>73.25</v>
      </c>
      <c r="W1573" s="69">
        <v>0</v>
      </c>
      <c r="X1573" s="69"/>
      <c r="Y1573" s="69"/>
      <c r="Z1573" s="69"/>
      <c r="AA1573" s="47">
        <f>SUMIF('Cost per Solution Code'!$I$5:$I$24,'Measure Support Table'!D1573,'Cost per Solution Code'!$H$5:$H$24)</f>
        <v>519.14</v>
      </c>
      <c r="AB1573" s="62"/>
      <c r="AC1573" s="47">
        <f>SUMIF('Cost per Solution Code'!$I$5:$I$24,'Measure Support Table'!D1573,'Cost per Solution Code'!$F$5:$F$24)</f>
        <v>685.85</v>
      </c>
      <c r="AD1573" s="62"/>
      <c r="AE1573" s="48">
        <f t="shared" si="192"/>
        <v>519.14</v>
      </c>
      <c r="AF1573" s="48">
        <f t="shared" si="193"/>
        <v>685.85</v>
      </c>
      <c r="AG1573" s="48">
        <f t="shared" si="194"/>
        <v>166.71000000000004</v>
      </c>
      <c r="AH1573" s="49">
        <f t="shared" si="195"/>
        <v>0</v>
      </c>
      <c r="AI1573" s="49">
        <f t="shared" si="196"/>
        <v>0</v>
      </c>
      <c r="AJ1573" s="50">
        <f t="shared" si="197"/>
        <v>0</v>
      </c>
      <c r="AK1573" s="51">
        <v>0</v>
      </c>
    </row>
    <row r="1574" spans="1:37" hidden="1" x14ac:dyDescent="0.35">
      <c r="A1574" s="39" t="str">
        <f t="shared" si="199"/>
        <v>SWHC005</v>
      </c>
      <c r="B1574" s="39" t="s">
        <v>328</v>
      </c>
      <c r="C1574" s="62" t="s">
        <v>20</v>
      </c>
      <c r="D1574" s="40" t="s">
        <v>175</v>
      </c>
      <c r="E1574" s="40" t="str">
        <f t="shared" si="198"/>
        <v>SWHC005L</v>
      </c>
      <c r="F1574" s="67" t="s">
        <v>251</v>
      </c>
      <c r="G1574" s="40" t="str">
        <f>DataSpec!$B$11</f>
        <v>UpDeemed, DnDeemed, DnDeemDI</v>
      </c>
      <c r="H1574" s="40" t="str">
        <f>DataSpec!$B$7</f>
        <v>Cap-Tons</v>
      </c>
      <c r="I1574" s="40" t="s">
        <v>11</v>
      </c>
      <c r="J1574" t="s">
        <v>174</v>
      </c>
      <c r="K1574" t="s">
        <v>264</v>
      </c>
      <c r="U1574" s="44">
        <f>SUMIFS(Table1[AStdWBkW],Table1[EnergyImpactID],E1574,Table1[BldgType],B1574,Table1[BldgVint],C1574,Table1[BldgLoc],F1574)</f>
        <v>0.02</v>
      </c>
      <c r="V1574" s="44">
        <f>SUMIFS(Table1[AStdWBkWh],Table1[EnergyImpactID],E1574,Table1[BldgType],B1574,Table1[BldgVint],C1574,Table1[BldgLoc],F1574)</f>
        <v>48.9</v>
      </c>
      <c r="W1574" s="69">
        <v>0</v>
      </c>
      <c r="X1574" s="69"/>
      <c r="Y1574" s="69"/>
      <c r="Z1574" s="69"/>
      <c r="AA1574" s="47">
        <f>SUMIF('Cost per Solution Code'!$I$5:$I$24,'Measure Support Table'!D1574,'Cost per Solution Code'!$H$5:$H$24)</f>
        <v>519.14</v>
      </c>
      <c r="AB1574" s="62"/>
      <c r="AC1574" s="47">
        <f>SUMIF('Cost per Solution Code'!$I$5:$I$24,'Measure Support Table'!D1574,'Cost per Solution Code'!$F$5:$F$24)</f>
        <v>555.84500000000003</v>
      </c>
      <c r="AD1574" s="62"/>
      <c r="AE1574" s="48">
        <f t="shared" si="192"/>
        <v>519.14</v>
      </c>
      <c r="AF1574" s="48">
        <f t="shared" si="193"/>
        <v>555.84500000000003</v>
      </c>
      <c r="AG1574" s="48">
        <f t="shared" si="194"/>
        <v>36.705000000000041</v>
      </c>
      <c r="AH1574" s="49">
        <f t="shared" si="195"/>
        <v>0</v>
      </c>
      <c r="AI1574" s="49">
        <f t="shared" si="196"/>
        <v>0</v>
      </c>
      <c r="AJ1574" s="50">
        <f t="shared" si="197"/>
        <v>0</v>
      </c>
      <c r="AK1574" s="51">
        <v>0</v>
      </c>
    </row>
    <row r="1575" spans="1:37" hidden="1" x14ac:dyDescent="0.35">
      <c r="A1575" s="39" t="str">
        <f t="shared" si="199"/>
        <v>SWHC005</v>
      </c>
      <c r="B1575" s="39" t="s">
        <v>328</v>
      </c>
      <c r="C1575" s="62" t="s">
        <v>20</v>
      </c>
      <c r="D1575" s="40" t="s">
        <v>176</v>
      </c>
      <c r="E1575" s="40" t="str">
        <f t="shared" si="198"/>
        <v>SWHC005M</v>
      </c>
      <c r="F1575" s="67" t="s">
        <v>251</v>
      </c>
      <c r="G1575" s="40" t="str">
        <f>DataSpec!$B$11</f>
        <v>UpDeemed, DnDeemed, DnDeemDI</v>
      </c>
      <c r="H1575" s="40" t="str">
        <f>DataSpec!$B$7</f>
        <v>Cap-Tons</v>
      </c>
      <c r="I1575" s="40" t="s">
        <v>11</v>
      </c>
      <c r="J1575" t="s">
        <v>177</v>
      </c>
      <c r="K1575" t="s">
        <v>265</v>
      </c>
      <c r="U1575" s="44">
        <f>SUMIFS(Table1[AStdWBkW],Table1[EnergyImpactID],E1575,Table1[BldgType],B1575,Table1[BldgVint],C1575,Table1[BldgLoc],F1575)</f>
        <v>0.03</v>
      </c>
      <c r="V1575" s="44">
        <f>SUMIFS(Table1[AStdWBkWh],Table1[EnergyImpactID],E1575,Table1[BldgType],B1575,Table1[BldgVint],C1575,Table1[BldgLoc],F1575)</f>
        <v>67.37</v>
      </c>
      <c r="W1575" s="69">
        <v>0</v>
      </c>
      <c r="X1575" s="69"/>
      <c r="Y1575" s="69"/>
      <c r="Z1575" s="69"/>
      <c r="AA1575" s="47">
        <f>SUMIF('Cost per Solution Code'!$I$5:$I$24,'Measure Support Table'!D1575,'Cost per Solution Code'!$H$5:$H$24)</f>
        <v>449.41</v>
      </c>
      <c r="AB1575" s="62"/>
      <c r="AC1575" s="47">
        <f>SUMIF('Cost per Solution Code'!$I$5:$I$24,'Measure Support Table'!D1575,'Cost per Solution Code'!$F$5:$F$24)</f>
        <v>771.3576281291954</v>
      </c>
      <c r="AD1575" s="62"/>
      <c r="AE1575" s="48">
        <f t="shared" si="192"/>
        <v>449.41</v>
      </c>
      <c r="AF1575" s="48">
        <f t="shared" si="193"/>
        <v>771.3576281291954</v>
      </c>
      <c r="AG1575" s="48">
        <f t="shared" si="194"/>
        <v>321.94762812919538</v>
      </c>
      <c r="AH1575" s="49">
        <f t="shared" si="195"/>
        <v>0</v>
      </c>
      <c r="AI1575" s="49">
        <f t="shared" si="196"/>
        <v>0</v>
      </c>
      <c r="AJ1575" s="50">
        <f t="shared" si="197"/>
        <v>0</v>
      </c>
      <c r="AK1575" s="51">
        <v>0</v>
      </c>
    </row>
    <row r="1576" spans="1:37" hidden="1" x14ac:dyDescent="0.35">
      <c r="A1576" s="39" t="str">
        <f t="shared" si="199"/>
        <v>SWHC005</v>
      </c>
      <c r="B1576" s="39" t="s">
        <v>328</v>
      </c>
      <c r="C1576" s="62" t="s">
        <v>20</v>
      </c>
      <c r="D1576" s="40" t="s">
        <v>178</v>
      </c>
      <c r="E1576" s="40" t="str">
        <f t="shared" si="198"/>
        <v>SWHC005N</v>
      </c>
      <c r="F1576" s="67" t="s">
        <v>251</v>
      </c>
      <c r="G1576" s="40" t="str">
        <f>DataSpec!$B$11</f>
        <v>UpDeemed, DnDeemed, DnDeemDI</v>
      </c>
      <c r="H1576" s="40" t="str">
        <f>DataSpec!$B$7</f>
        <v>Cap-Tons</v>
      </c>
      <c r="I1576" s="40" t="s">
        <v>11</v>
      </c>
      <c r="J1576" t="s">
        <v>177</v>
      </c>
      <c r="K1576" t="s">
        <v>266</v>
      </c>
      <c r="U1576" s="44">
        <f>SUMIFS(Table1[AStdWBkW],Table1[EnergyImpactID],E1576,Table1[BldgType],B1576,Table1[BldgVint],C1576,Table1[BldgLoc],F1576)</f>
        <v>0.02</v>
      </c>
      <c r="V1576" s="44">
        <f>SUMIFS(Table1[AStdWBkWh],Table1[EnergyImpactID],E1576,Table1[BldgType],B1576,Table1[BldgVint],C1576,Table1[BldgLoc],F1576)</f>
        <v>44.93</v>
      </c>
      <c r="W1576" s="69">
        <v>0</v>
      </c>
      <c r="X1576" s="69"/>
      <c r="Y1576" s="69"/>
      <c r="Z1576" s="69"/>
      <c r="AA1576" s="47">
        <f>SUMIF('Cost per Solution Code'!$I$5:$I$24,'Measure Support Table'!D1576,'Cost per Solution Code'!$H$5:$H$24)</f>
        <v>449.41</v>
      </c>
      <c r="AB1576" s="62"/>
      <c r="AC1576" s="47">
        <f>SUMIF('Cost per Solution Code'!$I$5:$I$24,'Measure Support Table'!D1576,'Cost per Solution Code'!$F$5:$F$24)</f>
        <v>629.11366698254767</v>
      </c>
      <c r="AD1576" s="62"/>
      <c r="AE1576" s="48">
        <f t="shared" si="192"/>
        <v>449.41</v>
      </c>
      <c r="AF1576" s="48">
        <f t="shared" si="193"/>
        <v>629.11366698254767</v>
      </c>
      <c r="AG1576" s="48">
        <f t="shared" si="194"/>
        <v>179.70366698254765</v>
      </c>
      <c r="AH1576" s="49">
        <f t="shared" si="195"/>
        <v>0</v>
      </c>
      <c r="AI1576" s="49">
        <f t="shared" si="196"/>
        <v>0</v>
      </c>
      <c r="AJ1576" s="50">
        <f t="shared" si="197"/>
        <v>0</v>
      </c>
      <c r="AK1576" s="51">
        <v>0</v>
      </c>
    </row>
    <row r="1577" spans="1:37" hidden="1" x14ac:dyDescent="0.35">
      <c r="A1577" s="39" t="str">
        <f t="shared" si="199"/>
        <v>SWHC005</v>
      </c>
      <c r="B1577" s="39" t="s">
        <v>328</v>
      </c>
      <c r="C1577" s="62" t="s">
        <v>20</v>
      </c>
      <c r="D1577" s="40" t="s">
        <v>179</v>
      </c>
      <c r="E1577" s="40" t="str">
        <f t="shared" si="198"/>
        <v>SWHC005O</v>
      </c>
      <c r="F1577" s="67" t="s">
        <v>251</v>
      </c>
      <c r="G1577" s="40" t="str">
        <f>DataSpec!$B$11</f>
        <v>UpDeemed, DnDeemed, DnDeemDI</v>
      </c>
      <c r="H1577" s="40" t="str">
        <f>DataSpec!$B$7</f>
        <v>Cap-Tons</v>
      </c>
      <c r="I1577" s="40" t="s">
        <v>11</v>
      </c>
      <c r="J1577" t="s">
        <v>180</v>
      </c>
      <c r="K1577" t="s">
        <v>267</v>
      </c>
      <c r="U1577" s="44">
        <f>SUMIFS(Table1[AStdWBkW],Table1[EnergyImpactID],E1577,Table1[BldgType],B1577,Table1[BldgVint],C1577,Table1[BldgLoc],F1577)</f>
        <v>0.03</v>
      </c>
      <c r="V1577" s="44">
        <f>SUMIFS(Table1[AStdWBkWh],Table1[EnergyImpactID],E1577,Table1[BldgType],B1577,Table1[BldgVint],C1577,Table1[BldgLoc],F1577)</f>
        <v>80.819999999999993</v>
      </c>
      <c r="W1577" s="69">
        <v>0</v>
      </c>
      <c r="X1577" s="69"/>
      <c r="Y1577" s="69"/>
      <c r="Z1577" s="69"/>
      <c r="AA1577" s="47">
        <f>SUMIF('Cost per Solution Code'!$I$5:$I$24,'Measure Support Table'!D1577,'Cost per Solution Code'!$H$5:$H$24)</f>
        <v>1086</v>
      </c>
      <c r="AB1577" s="62"/>
      <c r="AC1577" s="47">
        <f>SUMIF('Cost per Solution Code'!$I$5:$I$24,'Measure Support Table'!D1577,'Cost per Solution Code'!$F$5:$F$24)</f>
        <v>1124.9000000000001</v>
      </c>
      <c r="AD1577" s="62"/>
      <c r="AE1577" s="48">
        <f t="shared" si="192"/>
        <v>1086</v>
      </c>
      <c r="AF1577" s="48">
        <f t="shared" si="193"/>
        <v>1124.9000000000001</v>
      </c>
      <c r="AG1577" s="48">
        <f t="shared" si="194"/>
        <v>38.900000000000091</v>
      </c>
      <c r="AH1577" s="49">
        <f t="shared" si="195"/>
        <v>0</v>
      </c>
      <c r="AI1577" s="49">
        <f t="shared" si="196"/>
        <v>0</v>
      </c>
      <c r="AJ1577" s="50">
        <f t="shared" si="197"/>
        <v>0</v>
      </c>
      <c r="AK1577" s="51">
        <v>0</v>
      </c>
    </row>
    <row r="1578" spans="1:37" hidden="1" x14ac:dyDescent="0.35">
      <c r="A1578" s="39" t="str">
        <f t="shared" si="199"/>
        <v>SWHC005</v>
      </c>
      <c r="B1578" s="39" t="s">
        <v>328</v>
      </c>
      <c r="C1578" s="62" t="s">
        <v>20</v>
      </c>
      <c r="D1578" s="40" t="s">
        <v>181</v>
      </c>
      <c r="E1578" s="40" t="str">
        <f t="shared" si="198"/>
        <v>SWHC005P</v>
      </c>
      <c r="F1578" s="67" t="s">
        <v>251</v>
      </c>
      <c r="G1578" s="40" t="str">
        <f>DataSpec!$B$11</f>
        <v>UpDeemed, DnDeemed, DnDeemDI</v>
      </c>
      <c r="H1578" s="40" t="str">
        <f>DataSpec!$B$7</f>
        <v>Cap-Tons</v>
      </c>
      <c r="I1578" s="40" t="s">
        <v>11</v>
      </c>
      <c r="J1578" t="s">
        <v>180</v>
      </c>
      <c r="K1578" t="s">
        <v>268</v>
      </c>
      <c r="U1578" s="44">
        <f>SUMIFS(Table1[AStdWBkW],Table1[EnergyImpactID],E1578,Table1[BldgType],B1578,Table1[BldgVint],C1578,Table1[BldgLoc],F1578)</f>
        <v>0.02</v>
      </c>
      <c r="V1578" s="44">
        <f>SUMIFS(Table1[AStdWBkWh],Table1[EnergyImpactID],E1578,Table1[BldgType],B1578,Table1[BldgVint],C1578,Table1[BldgLoc],F1578)</f>
        <v>53.92</v>
      </c>
      <c r="W1578" s="69">
        <v>0</v>
      </c>
      <c r="X1578" s="69"/>
      <c r="Y1578" s="69"/>
      <c r="Z1578" s="69"/>
      <c r="AA1578" s="47">
        <f>SUMIF('Cost per Solution Code'!$I$5:$I$24,'Measure Support Table'!D1578,'Cost per Solution Code'!$H$5:$H$24)</f>
        <v>1086</v>
      </c>
      <c r="AB1578" s="62"/>
      <c r="AC1578" s="47">
        <f>SUMIF('Cost per Solution Code'!$I$5:$I$24,'Measure Support Table'!D1578,'Cost per Solution Code'!$F$5:$F$24)</f>
        <v>1107.17</v>
      </c>
      <c r="AD1578" s="62"/>
      <c r="AE1578" s="48">
        <f t="shared" si="192"/>
        <v>1086</v>
      </c>
      <c r="AF1578" s="48">
        <f t="shared" si="193"/>
        <v>1107.17</v>
      </c>
      <c r="AG1578" s="48">
        <f t="shared" si="194"/>
        <v>21.170000000000073</v>
      </c>
      <c r="AH1578" s="49">
        <f t="shared" si="195"/>
        <v>0</v>
      </c>
      <c r="AI1578" s="49">
        <f t="shared" si="196"/>
        <v>0</v>
      </c>
      <c r="AJ1578" s="50">
        <f t="shared" si="197"/>
        <v>0</v>
      </c>
      <c r="AK1578" s="51">
        <v>0</v>
      </c>
    </row>
    <row r="1579" spans="1:37" hidden="1" x14ac:dyDescent="0.35">
      <c r="A1579" s="39" t="str">
        <f t="shared" si="199"/>
        <v>SWHC005</v>
      </c>
      <c r="B1579" s="39" t="s">
        <v>328</v>
      </c>
      <c r="C1579" s="62" t="s">
        <v>20</v>
      </c>
      <c r="D1579" s="40" t="s">
        <v>182</v>
      </c>
      <c r="E1579" s="40" t="str">
        <f t="shared" si="198"/>
        <v>SWHC005Q</v>
      </c>
      <c r="F1579" s="67" t="s">
        <v>251</v>
      </c>
      <c r="G1579" s="40" t="str">
        <f>DataSpec!$B$11</f>
        <v>UpDeemed, DnDeemed, DnDeemDI</v>
      </c>
      <c r="H1579" s="40" t="str">
        <f>DataSpec!$B$7</f>
        <v>Cap-Tons</v>
      </c>
      <c r="I1579" s="40" t="s">
        <v>11</v>
      </c>
      <c r="J1579" t="s">
        <v>183</v>
      </c>
      <c r="K1579" t="s">
        <v>269</v>
      </c>
      <c r="U1579" s="44">
        <f>SUMIFS(Table1[AStdWBkW],Table1[EnergyImpactID],E1579,Table1[BldgType],B1579,Table1[BldgVint],C1579,Table1[BldgLoc],F1579)</f>
        <v>0.02</v>
      </c>
      <c r="V1579" s="44">
        <f>SUMIFS(Table1[AStdWBkWh],Table1[EnergyImpactID],E1579,Table1[BldgType],B1579,Table1[BldgVint],C1579,Table1[BldgLoc],F1579)</f>
        <v>63.02</v>
      </c>
      <c r="W1579" s="69">
        <v>0</v>
      </c>
      <c r="X1579" s="69"/>
      <c r="Y1579" s="69"/>
      <c r="Z1579" s="69"/>
      <c r="AA1579" s="47">
        <f>SUMIF('Cost per Solution Code'!$I$5:$I$24,'Measure Support Table'!D1579,'Cost per Solution Code'!$H$5:$H$24)</f>
        <v>636.29999999999995</v>
      </c>
      <c r="AB1579" s="62"/>
      <c r="AC1579" s="47">
        <f>SUMIF('Cost per Solution Code'!$I$5:$I$24,'Measure Support Table'!D1579,'Cost per Solution Code'!$F$5:$F$24)</f>
        <v>931.83</v>
      </c>
      <c r="AD1579" s="62"/>
      <c r="AE1579" s="48">
        <f t="shared" si="192"/>
        <v>636.29999999999995</v>
      </c>
      <c r="AF1579" s="48">
        <f t="shared" si="193"/>
        <v>931.83</v>
      </c>
      <c r="AG1579" s="48">
        <f t="shared" si="194"/>
        <v>295.53000000000009</v>
      </c>
      <c r="AH1579" s="49">
        <f t="shared" si="195"/>
        <v>0</v>
      </c>
      <c r="AI1579" s="49">
        <f t="shared" si="196"/>
        <v>0</v>
      </c>
      <c r="AJ1579" s="50">
        <f t="shared" si="197"/>
        <v>0</v>
      </c>
      <c r="AK1579" s="51">
        <v>0</v>
      </c>
    </row>
    <row r="1580" spans="1:37" hidden="1" x14ac:dyDescent="0.35">
      <c r="A1580" s="39" t="str">
        <f t="shared" si="199"/>
        <v>SWHC005</v>
      </c>
      <c r="B1580" s="39" t="s">
        <v>328</v>
      </c>
      <c r="C1580" s="62" t="s">
        <v>20</v>
      </c>
      <c r="D1580" s="40" t="s">
        <v>184</v>
      </c>
      <c r="E1580" s="40" t="str">
        <f t="shared" si="198"/>
        <v>SWHC005R</v>
      </c>
      <c r="F1580" s="67" t="s">
        <v>251</v>
      </c>
      <c r="G1580" s="40" t="str">
        <f>DataSpec!$B$11</f>
        <v>UpDeemed, DnDeemed, DnDeemDI</v>
      </c>
      <c r="H1580" s="40" t="str">
        <f>DataSpec!$B$7</f>
        <v>Cap-Tons</v>
      </c>
      <c r="I1580" s="40" t="s">
        <v>11</v>
      </c>
      <c r="J1580" t="s">
        <v>183</v>
      </c>
      <c r="K1580" t="s">
        <v>270</v>
      </c>
      <c r="U1580" s="44">
        <f>SUMIFS(Table1[AStdWBkW],Table1[EnergyImpactID],E1580,Table1[BldgType],B1580,Table1[BldgVint],C1580,Table1[BldgLoc],F1580)</f>
        <v>0.02</v>
      </c>
      <c r="V1580" s="44">
        <f>SUMIFS(Table1[AStdWBkWh],Table1[EnergyImpactID],E1580,Table1[BldgType],B1580,Table1[BldgVint],C1580,Table1[BldgLoc],F1580)</f>
        <v>42.04</v>
      </c>
      <c r="W1580" s="69">
        <v>0</v>
      </c>
      <c r="X1580" s="69"/>
      <c r="Y1580" s="69"/>
      <c r="Z1580" s="69"/>
      <c r="AA1580" s="47">
        <f>SUMIF('Cost per Solution Code'!$I$5:$I$24,'Measure Support Table'!D1580,'Cost per Solution Code'!$H$5:$H$24)</f>
        <v>636.29999999999995</v>
      </c>
      <c r="AB1580" s="62"/>
      <c r="AC1580" s="47">
        <f>SUMIF('Cost per Solution Code'!$I$5:$I$24,'Measure Support Table'!D1580,'Cost per Solution Code'!$F$5:$F$24)</f>
        <v>797.9</v>
      </c>
      <c r="AD1580" s="62"/>
      <c r="AE1580" s="48">
        <f t="shared" si="192"/>
        <v>636.29999999999995</v>
      </c>
      <c r="AF1580" s="48">
        <f t="shared" si="193"/>
        <v>797.9</v>
      </c>
      <c r="AG1580" s="48">
        <f t="shared" si="194"/>
        <v>161.60000000000002</v>
      </c>
      <c r="AH1580" s="49">
        <f t="shared" si="195"/>
        <v>0</v>
      </c>
      <c r="AI1580" s="49">
        <f t="shared" si="196"/>
        <v>0</v>
      </c>
      <c r="AJ1580" s="50">
        <f t="shared" si="197"/>
        <v>0</v>
      </c>
      <c r="AK1580" s="51">
        <v>0</v>
      </c>
    </row>
    <row r="1581" spans="1:37" hidden="1" x14ac:dyDescent="0.35">
      <c r="A1581" s="39" t="str">
        <f t="shared" si="199"/>
        <v>SWHC005</v>
      </c>
      <c r="B1581" s="39" t="s">
        <v>328</v>
      </c>
      <c r="C1581" s="62" t="s">
        <v>20</v>
      </c>
      <c r="D1581" s="40" t="s">
        <v>185</v>
      </c>
      <c r="E1581" s="40" t="str">
        <f t="shared" si="198"/>
        <v>SWHC005S</v>
      </c>
      <c r="F1581" s="67" t="s">
        <v>251</v>
      </c>
      <c r="G1581" s="40" t="str">
        <f>DataSpec!$B$11</f>
        <v>UpDeemed, DnDeemed, DnDeemDI</v>
      </c>
      <c r="H1581" s="40" t="str">
        <f>DataSpec!$B$7</f>
        <v>Cap-Tons</v>
      </c>
      <c r="I1581" s="40" t="s">
        <v>11</v>
      </c>
      <c r="J1581" t="s">
        <v>186</v>
      </c>
      <c r="K1581" t="s">
        <v>271</v>
      </c>
      <c r="U1581" s="44">
        <f>SUMIFS(Table1[AStdWBkW],Table1[EnergyImpactID],E1581,Table1[BldgType],B1581,Table1[BldgVint],C1581,Table1[BldgLoc],F1581)</f>
        <v>0.03</v>
      </c>
      <c r="V1581" s="44">
        <f>SUMIFS(Table1[AStdWBkWh],Table1[EnergyImpactID],E1581,Table1[BldgType],B1581,Table1[BldgVint],C1581,Table1[BldgLoc],F1581)</f>
        <v>84.08</v>
      </c>
      <c r="W1581" s="69">
        <v>0</v>
      </c>
      <c r="X1581" s="69"/>
      <c r="Y1581" s="69"/>
      <c r="Z1581" s="69"/>
      <c r="AA1581" s="47">
        <f>SUMIF('Cost per Solution Code'!$I$5:$I$24,'Measure Support Table'!D1581,'Cost per Solution Code'!$H$5:$H$24)</f>
        <v>416.53842439071497</v>
      </c>
      <c r="AB1581" s="62"/>
      <c r="AC1581" s="47">
        <f>SUMIF('Cost per Solution Code'!$I$5:$I$24,'Measure Support Table'!D1581,'Cost per Solution Code'!$F$5:$F$24)</f>
        <v>610</v>
      </c>
      <c r="AD1581" s="62"/>
      <c r="AE1581" s="48">
        <f t="shared" si="192"/>
        <v>416.53842439071497</v>
      </c>
      <c r="AF1581" s="48">
        <f t="shared" si="193"/>
        <v>610</v>
      </c>
      <c r="AG1581" s="48">
        <f t="shared" si="194"/>
        <v>193.46157560928503</v>
      </c>
      <c r="AH1581" s="49">
        <f t="shared" si="195"/>
        <v>0</v>
      </c>
      <c r="AI1581" s="49">
        <f t="shared" si="196"/>
        <v>0</v>
      </c>
      <c r="AJ1581" s="50">
        <f t="shared" si="197"/>
        <v>0</v>
      </c>
      <c r="AK1581" s="51">
        <v>0</v>
      </c>
    </row>
    <row r="1582" spans="1:37" hidden="1" x14ac:dyDescent="0.35">
      <c r="A1582" s="39" t="str">
        <f t="shared" si="199"/>
        <v>SWHC005</v>
      </c>
      <c r="B1582" s="39" t="s">
        <v>328</v>
      </c>
      <c r="C1582" s="62" t="s">
        <v>20</v>
      </c>
      <c r="D1582" s="40" t="s">
        <v>187</v>
      </c>
      <c r="E1582" s="40" t="str">
        <f t="shared" si="198"/>
        <v>SWHC005T</v>
      </c>
      <c r="F1582" s="67" t="s">
        <v>251</v>
      </c>
      <c r="G1582" s="40" t="str">
        <f>DataSpec!$B$11</f>
        <v>UpDeemed, DnDeemed, DnDeemDI</v>
      </c>
      <c r="H1582" s="40" t="str">
        <f>DataSpec!$B$7</f>
        <v>Cap-Tons</v>
      </c>
      <c r="I1582" s="40" t="s">
        <v>11</v>
      </c>
      <c r="J1582" t="s">
        <v>186</v>
      </c>
      <c r="K1582" t="s">
        <v>272</v>
      </c>
      <c r="U1582" s="44">
        <f>SUMIFS(Table1[AStdWBkW],Table1[EnergyImpactID],E1582,Table1[BldgType],B1582,Table1[BldgVint],C1582,Table1[BldgLoc],F1582)</f>
        <v>0.02</v>
      </c>
      <c r="V1582" s="44">
        <f>SUMIFS(Table1[AStdWBkWh],Table1[EnergyImpactID],E1582,Table1[BldgType],B1582,Table1[BldgVint],C1582,Table1[BldgLoc],F1582)</f>
        <v>56.04</v>
      </c>
      <c r="W1582" s="69">
        <v>0</v>
      </c>
      <c r="X1582" s="69"/>
      <c r="Y1582" s="69"/>
      <c r="Z1582" s="69"/>
      <c r="AA1582" s="47">
        <f>SUMIF('Cost per Solution Code'!$I$5:$I$24,'Measure Support Table'!D1582,'Cost per Solution Code'!$H$5:$H$24)</f>
        <v>416.53842439071497</v>
      </c>
      <c r="AB1582" s="62"/>
      <c r="AC1582" s="47">
        <f>SUMIF('Cost per Solution Code'!$I$5:$I$24,'Measure Support Table'!D1582,'Cost per Solution Code'!$F$5:$F$24)</f>
        <v>522.1950355751585</v>
      </c>
      <c r="AD1582" s="62"/>
      <c r="AE1582" s="48">
        <f t="shared" si="192"/>
        <v>416.53842439071497</v>
      </c>
      <c r="AF1582" s="48">
        <f t="shared" si="193"/>
        <v>522.1950355751585</v>
      </c>
      <c r="AG1582" s="48">
        <f t="shared" si="194"/>
        <v>105.65661118444353</v>
      </c>
      <c r="AH1582" s="49">
        <f t="shared" si="195"/>
        <v>0</v>
      </c>
      <c r="AI1582" s="49">
        <f t="shared" si="196"/>
        <v>0</v>
      </c>
      <c r="AJ1582" s="50">
        <f t="shared" si="197"/>
        <v>0</v>
      </c>
      <c r="AK1582" s="51">
        <v>0</v>
      </c>
    </row>
    <row r="1583" spans="1:37" hidden="1" x14ac:dyDescent="0.35">
      <c r="A1583" s="39" t="str">
        <f t="shared" si="199"/>
        <v>SWHC005</v>
      </c>
      <c r="B1583" s="39" t="s">
        <v>328</v>
      </c>
      <c r="C1583" s="62" t="s">
        <v>20</v>
      </c>
      <c r="D1583" s="40" t="s">
        <v>163</v>
      </c>
      <c r="E1583" s="40" t="str">
        <f t="shared" si="198"/>
        <v>SWHC005A</v>
      </c>
      <c r="F1583" s="67" t="s">
        <v>252</v>
      </c>
      <c r="G1583" s="40" t="str">
        <f>DataSpec!$B$11</f>
        <v>UpDeemed, DnDeemed, DnDeemDI</v>
      </c>
      <c r="H1583" s="40" t="str">
        <f>DataSpec!$B$7</f>
        <v>Cap-Tons</v>
      </c>
      <c r="I1583" s="40" t="s">
        <v>11</v>
      </c>
      <c r="J1583" t="s">
        <v>164</v>
      </c>
      <c r="K1583" t="s">
        <v>253</v>
      </c>
      <c r="U1583" s="44">
        <f>SUMIFS(Table1[AStdWBkW],Table1[EnergyImpactID],E1583,Table1[BldgType],B1583,Table1[BldgVint],C1583,Table1[BldgLoc],F1583)</f>
        <v>0.02</v>
      </c>
      <c r="V1583" s="44">
        <f>SUMIFS(Table1[AStdWBkWh],Table1[EnergyImpactID],E1583,Table1[BldgType],B1583,Table1[BldgVint],C1583,Table1[BldgLoc],F1583)</f>
        <v>26.19</v>
      </c>
      <c r="W1583" s="69">
        <v>0</v>
      </c>
      <c r="X1583" s="69"/>
      <c r="Y1583" s="69"/>
      <c r="Z1583" s="69"/>
      <c r="AA1583" s="47">
        <f>SUMIF('Cost per Solution Code'!$I$5:$I$24,'Measure Support Table'!D1583,'Cost per Solution Code'!$H$5:$H$24)</f>
        <v>656.88499999999999</v>
      </c>
      <c r="AB1583" s="62"/>
      <c r="AC1583" s="47">
        <f>SUMIF('Cost per Solution Code'!$I$5:$I$24,'Measure Support Table'!D1583,'Cost per Solution Code'!$F$5:$F$24)</f>
        <v>931.83999999999992</v>
      </c>
      <c r="AD1583" s="62"/>
      <c r="AE1583" s="48">
        <f t="shared" si="192"/>
        <v>656.88499999999999</v>
      </c>
      <c r="AF1583" s="48">
        <f t="shared" si="193"/>
        <v>931.83999999999992</v>
      </c>
      <c r="AG1583" s="48">
        <f t="shared" si="194"/>
        <v>274.95499999999993</v>
      </c>
      <c r="AH1583" s="49">
        <f t="shared" si="195"/>
        <v>0</v>
      </c>
      <c r="AI1583" s="49">
        <f t="shared" si="196"/>
        <v>0</v>
      </c>
      <c r="AJ1583" s="50">
        <f t="shared" si="197"/>
        <v>0</v>
      </c>
      <c r="AK1583" s="51">
        <v>0</v>
      </c>
    </row>
    <row r="1584" spans="1:37" hidden="1" x14ac:dyDescent="0.35">
      <c r="A1584" s="39" t="str">
        <f t="shared" si="199"/>
        <v>SWHC005</v>
      </c>
      <c r="B1584" s="39" t="s">
        <v>328</v>
      </c>
      <c r="C1584" s="62" t="s">
        <v>20</v>
      </c>
      <c r="D1584" s="40" t="s">
        <v>165</v>
      </c>
      <c r="E1584" s="40" t="str">
        <f t="shared" si="198"/>
        <v>SWHC005B</v>
      </c>
      <c r="F1584" s="67" t="s">
        <v>252</v>
      </c>
      <c r="G1584" s="40" t="str">
        <f>DataSpec!$B$11</f>
        <v>UpDeemed, DnDeemed, DnDeemDI</v>
      </c>
      <c r="H1584" s="40" t="str">
        <f>DataSpec!$B$7</f>
        <v>Cap-Tons</v>
      </c>
      <c r="I1584" s="40" t="s">
        <v>11</v>
      </c>
      <c r="J1584" t="s">
        <v>164</v>
      </c>
      <c r="K1584" t="s">
        <v>254</v>
      </c>
      <c r="U1584" s="44">
        <f>SUMIFS(Table1[AStdWBkW],Table1[EnergyImpactID],E1584,Table1[BldgType],B1584,Table1[BldgVint],C1584,Table1[BldgLoc],F1584)</f>
        <v>0.01</v>
      </c>
      <c r="V1584" s="44">
        <f>SUMIFS(Table1[AStdWBkWh],Table1[EnergyImpactID],E1584,Table1[BldgType],B1584,Table1[BldgVint],C1584,Table1[BldgLoc],F1584)</f>
        <v>17.45</v>
      </c>
      <c r="W1584" s="69">
        <v>0</v>
      </c>
      <c r="X1584" s="69"/>
      <c r="Y1584" s="69"/>
      <c r="Z1584" s="69"/>
      <c r="AA1584" s="47">
        <f>SUMIF('Cost per Solution Code'!$I$5:$I$24,'Measure Support Table'!D1584,'Cost per Solution Code'!$H$5:$H$24)</f>
        <v>656.88499999999999</v>
      </c>
      <c r="AB1584" s="62"/>
      <c r="AC1584" s="47">
        <f>SUMIF('Cost per Solution Code'!$I$5:$I$24,'Measure Support Table'!D1584,'Cost per Solution Code'!$F$5:$F$24)</f>
        <v>729.01</v>
      </c>
      <c r="AD1584" s="62"/>
      <c r="AE1584" s="48">
        <f t="shared" si="192"/>
        <v>656.88499999999999</v>
      </c>
      <c r="AF1584" s="48">
        <f t="shared" si="193"/>
        <v>729.01</v>
      </c>
      <c r="AG1584" s="48">
        <f t="shared" si="194"/>
        <v>72.125</v>
      </c>
      <c r="AH1584" s="49">
        <f t="shared" si="195"/>
        <v>0</v>
      </c>
      <c r="AI1584" s="49">
        <f t="shared" si="196"/>
        <v>0</v>
      </c>
      <c r="AJ1584" s="50">
        <f t="shared" si="197"/>
        <v>0</v>
      </c>
      <c r="AK1584" s="51">
        <v>0</v>
      </c>
    </row>
    <row r="1585" spans="1:37" hidden="1" x14ac:dyDescent="0.35">
      <c r="A1585" s="39" t="str">
        <f t="shared" si="199"/>
        <v>SWHC005</v>
      </c>
      <c r="B1585" s="39" t="s">
        <v>328</v>
      </c>
      <c r="C1585" s="62" t="s">
        <v>20</v>
      </c>
      <c r="D1585" s="40" t="s">
        <v>166</v>
      </c>
      <c r="E1585" s="40" t="str">
        <f t="shared" si="198"/>
        <v>SWHC005C</v>
      </c>
      <c r="F1585" s="67" t="s">
        <v>252</v>
      </c>
      <c r="G1585" s="40" t="str">
        <f>DataSpec!$B$11</f>
        <v>UpDeemed, DnDeemed, DnDeemDI</v>
      </c>
      <c r="H1585" s="40" t="str">
        <f>DataSpec!$B$7</f>
        <v>Cap-Tons</v>
      </c>
      <c r="I1585" s="40" t="s">
        <v>11</v>
      </c>
      <c r="J1585" t="s">
        <v>167</v>
      </c>
      <c r="K1585" t="s">
        <v>255</v>
      </c>
      <c r="U1585" s="44">
        <f>SUMIFS(Table1[AStdWBkW],Table1[EnergyImpactID],E1585,Table1[BldgType],B1585,Table1[BldgVint],C1585,Table1[BldgLoc],F1585)</f>
        <v>0.02</v>
      </c>
      <c r="V1585" s="44">
        <f>SUMIFS(Table1[AStdWBkWh],Table1[EnergyImpactID],E1585,Table1[BldgType],B1585,Table1[BldgVint],C1585,Table1[BldgLoc],F1585)</f>
        <v>24.56</v>
      </c>
      <c r="W1585" s="69">
        <v>0</v>
      </c>
      <c r="X1585" s="69"/>
      <c r="Y1585" s="69"/>
      <c r="Z1585" s="69"/>
      <c r="AA1585" s="47">
        <f>SUMIF('Cost per Solution Code'!$I$5:$I$24,'Measure Support Table'!D1585,'Cost per Solution Code'!$H$5:$H$24)</f>
        <v>515.125</v>
      </c>
      <c r="AB1585" s="62"/>
      <c r="AC1585" s="47">
        <f>SUMIF('Cost per Solution Code'!$I$5:$I$24,'Measure Support Table'!D1585,'Cost per Solution Code'!$F$5:$F$24)</f>
        <v>741.56</v>
      </c>
      <c r="AD1585" s="62"/>
      <c r="AE1585" s="48">
        <f t="shared" si="192"/>
        <v>515.125</v>
      </c>
      <c r="AF1585" s="48">
        <f t="shared" si="193"/>
        <v>741.56</v>
      </c>
      <c r="AG1585" s="48">
        <f t="shared" si="194"/>
        <v>226.43499999999995</v>
      </c>
      <c r="AH1585" s="49">
        <f t="shared" si="195"/>
        <v>0</v>
      </c>
      <c r="AI1585" s="49">
        <f t="shared" si="196"/>
        <v>0</v>
      </c>
      <c r="AJ1585" s="50">
        <f t="shared" si="197"/>
        <v>0</v>
      </c>
      <c r="AK1585" s="51">
        <v>0</v>
      </c>
    </row>
    <row r="1586" spans="1:37" hidden="1" x14ac:dyDescent="0.35">
      <c r="A1586" s="39" t="str">
        <f t="shared" si="199"/>
        <v>SWHC005</v>
      </c>
      <c r="B1586" s="39" t="s">
        <v>328</v>
      </c>
      <c r="C1586" s="62" t="s">
        <v>20</v>
      </c>
      <c r="D1586" s="40" t="s">
        <v>168</v>
      </c>
      <c r="E1586" s="40" t="str">
        <f t="shared" si="198"/>
        <v>SWHC005D</v>
      </c>
      <c r="F1586" s="67" t="s">
        <v>252</v>
      </c>
      <c r="G1586" s="40" t="str">
        <f>DataSpec!$B$11</f>
        <v>UpDeemed, DnDeemed, DnDeemDI</v>
      </c>
      <c r="H1586" s="40" t="str">
        <f>DataSpec!$B$7</f>
        <v>Cap-Tons</v>
      </c>
      <c r="I1586" s="40" t="s">
        <v>11</v>
      </c>
      <c r="J1586" t="s">
        <v>167</v>
      </c>
      <c r="K1586" t="s">
        <v>256</v>
      </c>
      <c r="U1586" s="44">
        <f>SUMIFS(Table1[AStdWBkW],Table1[EnergyImpactID],E1586,Table1[BldgType],B1586,Table1[BldgVint],C1586,Table1[BldgLoc],F1586)</f>
        <v>0.01</v>
      </c>
      <c r="V1586" s="44">
        <f>SUMIFS(Table1[AStdWBkWh],Table1[EnergyImpactID],E1586,Table1[BldgType],B1586,Table1[BldgVint],C1586,Table1[BldgLoc],F1586)</f>
        <v>16.38</v>
      </c>
      <c r="W1586" s="69">
        <v>0</v>
      </c>
      <c r="X1586" s="69"/>
      <c r="Y1586" s="69"/>
      <c r="Z1586" s="69"/>
      <c r="AA1586" s="47">
        <f>SUMIF('Cost per Solution Code'!$I$5:$I$24,'Measure Support Table'!D1586,'Cost per Solution Code'!$H$5:$H$24)</f>
        <v>515.125</v>
      </c>
      <c r="AB1586" s="62"/>
      <c r="AC1586" s="47">
        <f>SUMIF('Cost per Solution Code'!$I$5:$I$24,'Measure Support Table'!D1586,'Cost per Solution Code'!$F$5:$F$24)</f>
        <v>673.54</v>
      </c>
      <c r="AD1586" s="62"/>
      <c r="AE1586" s="48">
        <f t="shared" si="192"/>
        <v>515.125</v>
      </c>
      <c r="AF1586" s="48">
        <f t="shared" si="193"/>
        <v>673.54</v>
      </c>
      <c r="AG1586" s="48">
        <f t="shared" si="194"/>
        <v>158.41499999999996</v>
      </c>
      <c r="AH1586" s="49">
        <f t="shared" si="195"/>
        <v>0</v>
      </c>
      <c r="AI1586" s="49">
        <f t="shared" si="196"/>
        <v>0</v>
      </c>
      <c r="AJ1586" s="50">
        <f t="shared" si="197"/>
        <v>0</v>
      </c>
      <c r="AK1586" s="51">
        <v>0</v>
      </c>
    </row>
    <row r="1587" spans="1:37" hidden="1" x14ac:dyDescent="0.35">
      <c r="A1587" s="39" t="str">
        <f t="shared" si="199"/>
        <v>SWHC005</v>
      </c>
      <c r="B1587" s="39" t="s">
        <v>328</v>
      </c>
      <c r="C1587" s="62" t="s">
        <v>20</v>
      </c>
      <c r="D1587" s="40" t="s">
        <v>169</v>
      </c>
      <c r="E1587" s="40" t="str">
        <f t="shared" si="198"/>
        <v>SWHC005E</v>
      </c>
      <c r="F1587" s="67" t="s">
        <v>252</v>
      </c>
      <c r="G1587" s="40" t="str">
        <f>DataSpec!$B$11</f>
        <v>UpDeemed, DnDeemed, DnDeemDI</v>
      </c>
      <c r="H1587" s="40" t="str">
        <f>DataSpec!$B$7</f>
        <v>Cap-Tons</v>
      </c>
      <c r="I1587" s="40" t="s">
        <v>11</v>
      </c>
      <c r="J1587" t="s">
        <v>170</v>
      </c>
      <c r="K1587" t="s">
        <v>257</v>
      </c>
      <c r="U1587" s="44">
        <f>SUMIFS(Table1[AStdWBkW],Table1[EnergyImpactID],E1587,Table1[BldgType],B1587,Table1[BldgVint],C1587,Table1[BldgLoc],F1587)</f>
        <v>0.02</v>
      </c>
      <c r="V1587" s="44">
        <f>SUMIFS(Table1[AStdWBkWh],Table1[EnergyImpactID],E1587,Table1[BldgType],B1587,Table1[BldgVint],C1587,Table1[BldgLoc],F1587)</f>
        <v>24.16</v>
      </c>
      <c r="W1587" s="69">
        <v>0</v>
      </c>
      <c r="X1587" s="69"/>
      <c r="Y1587" s="69"/>
      <c r="Z1587" s="69"/>
      <c r="AA1587" s="47">
        <f>SUMIF('Cost per Solution Code'!$I$5:$I$24,'Measure Support Table'!D1587,'Cost per Solution Code'!$H$5:$H$24)</f>
        <v>448.52499999999998</v>
      </c>
      <c r="AB1587" s="62"/>
      <c r="AC1587" s="47">
        <f>SUMIF('Cost per Solution Code'!$I$5:$I$24,'Measure Support Table'!D1587,'Cost per Solution Code'!$F$5:$F$24)</f>
        <v>698.35</v>
      </c>
      <c r="AD1587" s="62"/>
      <c r="AE1587" s="48">
        <f t="shared" si="192"/>
        <v>448.52499999999998</v>
      </c>
      <c r="AF1587" s="48">
        <f t="shared" si="193"/>
        <v>698.35</v>
      </c>
      <c r="AG1587" s="48">
        <f t="shared" si="194"/>
        <v>249.82500000000005</v>
      </c>
      <c r="AH1587" s="49">
        <f t="shared" si="195"/>
        <v>0</v>
      </c>
      <c r="AI1587" s="49">
        <f t="shared" si="196"/>
        <v>0</v>
      </c>
      <c r="AJ1587" s="50">
        <f t="shared" si="197"/>
        <v>0</v>
      </c>
      <c r="AK1587" s="51">
        <v>0</v>
      </c>
    </row>
    <row r="1588" spans="1:37" hidden="1" x14ac:dyDescent="0.35">
      <c r="A1588" s="39" t="str">
        <f t="shared" si="199"/>
        <v>SWHC005</v>
      </c>
      <c r="B1588" s="39" t="s">
        <v>328</v>
      </c>
      <c r="C1588" s="62" t="s">
        <v>20</v>
      </c>
      <c r="D1588" s="40" t="s">
        <v>171</v>
      </c>
      <c r="E1588" s="40" t="str">
        <f t="shared" si="198"/>
        <v>SWHC005F</v>
      </c>
      <c r="F1588" s="67" t="s">
        <v>252</v>
      </c>
      <c r="G1588" s="40" t="str">
        <f>DataSpec!$B$11</f>
        <v>UpDeemed, DnDeemed, DnDeemDI</v>
      </c>
      <c r="H1588" s="40" t="str">
        <f>DataSpec!$B$7</f>
        <v>Cap-Tons</v>
      </c>
      <c r="I1588" s="40" t="s">
        <v>11</v>
      </c>
      <c r="J1588" t="s">
        <v>170</v>
      </c>
      <c r="K1588" t="s">
        <v>258</v>
      </c>
      <c r="U1588" s="44">
        <f>SUMIFS(Table1[AStdWBkW],Table1[EnergyImpactID],E1588,Table1[BldgType],B1588,Table1[BldgVint],C1588,Table1[BldgLoc],F1588)</f>
        <v>0.01</v>
      </c>
      <c r="V1588" s="44">
        <f>SUMIFS(Table1[AStdWBkWh],Table1[EnergyImpactID],E1588,Table1[BldgType],B1588,Table1[BldgVint],C1588,Table1[BldgLoc],F1588)</f>
        <v>16.100000000000001</v>
      </c>
      <c r="W1588" s="69">
        <v>0</v>
      </c>
      <c r="X1588" s="69"/>
      <c r="Y1588" s="69"/>
      <c r="Z1588" s="69"/>
      <c r="AA1588" s="47">
        <f>SUMIF('Cost per Solution Code'!$I$5:$I$24,'Measure Support Table'!D1588,'Cost per Solution Code'!$H$5:$H$24)</f>
        <v>448.52499999999998</v>
      </c>
      <c r="AB1588" s="62"/>
      <c r="AC1588" s="47">
        <f>SUMIF('Cost per Solution Code'!$I$5:$I$24,'Measure Support Table'!D1588,'Cost per Solution Code'!$F$5:$F$24)</f>
        <v>642.36500000000001</v>
      </c>
      <c r="AD1588" s="62"/>
      <c r="AE1588" s="48">
        <f t="shared" si="192"/>
        <v>448.52499999999998</v>
      </c>
      <c r="AF1588" s="48">
        <f t="shared" si="193"/>
        <v>642.36500000000001</v>
      </c>
      <c r="AG1588" s="48">
        <f t="shared" si="194"/>
        <v>193.84000000000003</v>
      </c>
      <c r="AH1588" s="49">
        <f t="shared" si="195"/>
        <v>0</v>
      </c>
      <c r="AI1588" s="49">
        <f t="shared" si="196"/>
        <v>0</v>
      </c>
      <c r="AJ1588" s="50">
        <f t="shared" si="197"/>
        <v>0</v>
      </c>
      <c r="AK1588" s="51">
        <v>0</v>
      </c>
    </row>
    <row r="1589" spans="1:37" hidden="1" x14ac:dyDescent="0.35">
      <c r="A1589" s="39" t="str">
        <f t="shared" si="199"/>
        <v>SWHC005</v>
      </c>
      <c r="B1589" s="39" t="s">
        <v>328</v>
      </c>
      <c r="C1589" s="62" t="s">
        <v>20</v>
      </c>
      <c r="D1589" s="40" t="s">
        <v>8</v>
      </c>
      <c r="E1589" s="40" t="str">
        <f t="shared" si="198"/>
        <v>SWHC005G</v>
      </c>
      <c r="F1589" s="67" t="s">
        <v>252</v>
      </c>
      <c r="G1589" s="40" t="str">
        <f>DataSpec!$B$11</f>
        <v>UpDeemed, DnDeemed, DnDeemDI</v>
      </c>
      <c r="H1589" s="40" t="str">
        <f>DataSpec!$B$7</f>
        <v>Cap-Tons</v>
      </c>
      <c r="I1589" s="40" t="s">
        <v>11</v>
      </c>
      <c r="J1589" t="s">
        <v>172</v>
      </c>
      <c r="K1589" t="s">
        <v>259</v>
      </c>
      <c r="U1589" s="44">
        <f>SUMIFS(Table1[AStdWBkW],Table1[EnergyImpactID],E1589,Table1[BldgType],B1589,Table1[BldgVint],C1589,Table1[BldgLoc],F1589)</f>
        <v>0.02</v>
      </c>
      <c r="V1589" s="44">
        <f>SUMIFS(Table1[AStdWBkWh],Table1[EnergyImpactID],E1589,Table1[BldgType],B1589,Table1[BldgVint],C1589,Table1[BldgLoc],F1589)</f>
        <v>24.16</v>
      </c>
      <c r="W1589" s="69">
        <v>0</v>
      </c>
      <c r="X1589" s="69"/>
      <c r="Y1589" s="69"/>
      <c r="Z1589" s="69"/>
      <c r="AA1589" s="47">
        <f>SUMIF('Cost per Solution Code'!$I$5:$I$24,'Measure Support Table'!D1589,'Cost per Solution Code'!$H$5:$H$24)</f>
        <v>392.565</v>
      </c>
      <c r="AB1589" s="62"/>
      <c r="AC1589" s="47">
        <f>SUMIF('Cost per Solution Code'!$I$5:$I$24,'Measure Support Table'!D1589,'Cost per Solution Code'!$F$5:$F$24)</f>
        <v>491.11500000000001</v>
      </c>
      <c r="AD1589" s="62"/>
      <c r="AE1589" s="48">
        <f t="shared" si="192"/>
        <v>392.565</v>
      </c>
      <c r="AF1589" s="48">
        <f t="shared" si="193"/>
        <v>491.11500000000001</v>
      </c>
      <c r="AG1589" s="48">
        <f t="shared" si="194"/>
        <v>98.550000000000011</v>
      </c>
      <c r="AH1589" s="49">
        <f t="shared" si="195"/>
        <v>0</v>
      </c>
      <c r="AI1589" s="49">
        <f t="shared" si="196"/>
        <v>0</v>
      </c>
      <c r="AJ1589" s="50">
        <f t="shared" si="197"/>
        <v>0</v>
      </c>
      <c r="AK1589" s="51">
        <v>0</v>
      </c>
    </row>
    <row r="1590" spans="1:37" hidden="1" x14ac:dyDescent="0.35">
      <c r="A1590" s="39" t="str">
        <f t="shared" si="199"/>
        <v>SWHC005</v>
      </c>
      <c r="B1590" s="39" t="s">
        <v>328</v>
      </c>
      <c r="C1590" s="62" t="s">
        <v>20</v>
      </c>
      <c r="D1590" s="40" t="s">
        <v>16</v>
      </c>
      <c r="E1590" s="40" t="str">
        <f t="shared" si="198"/>
        <v>SWHC005H</v>
      </c>
      <c r="F1590" s="67" t="s">
        <v>252</v>
      </c>
      <c r="G1590" s="40" t="str">
        <f>DataSpec!$B$11</f>
        <v>UpDeemed, DnDeemed, DnDeemDI</v>
      </c>
      <c r="H1590" s="40" t="str">
        <f>DataSpec!$B$7</f>
        <v>Cap-Tons</v>
      </c>
      <c r="I1590" s="40" t="s">
        <v>11</v>
      </c>
      <c r="J1590" t="s">
        <v>172</v>
      </c>
      <c r="K1590" t="s">
        <v>260</v>
      </c>
      <c r="U1590" s="44">
        <f>SUMIFS(Table1[AStdWBkW],Table1[EnergyImpactID],E1590,Table1[BldgType],B1590,Table1[BldgVint],C1590,Table1[BldgLoc],F1590)</f>
        <v>0.01</v>
      </c>
      <c r="V1590" s="44">
        <f>SUMIFS(Table1[AStdWBkWh],Table1[EnergyImpactID],E1590,Table1[BldgType],B1590,Table1[BldgVint],C1590,Table1[BldgLoc],F1590)</f>
        <v>16.100000000000001</v>
      </c>
      <c r="W1590" s="69">
        <v>0</v>
      </c>
      <c r="X1590" s="69"/>
      <c r="Y1590" s="69"/>
      <c r="Z1590" s="69"/>
      <c r="AA1590" s="47">
        <f>SUMIF('Cost per Solution Code'!$I$5:$I$24,'Measure Support Table'!D1590,'Cost per Solution Code'!$H$5:$H$24)</f>
        <v>392.565</v>
      </c>
      <c r="AB1590" s="62"/>
      <c r="AC1590" s="47">
        <f>SUMIF('Cost per Solution Code'!$I$5:$I$24,'Measure Support Table'!D1590,'Cost per Solution Code'!$F$5:$F$24)</f>
        <v>458.26499999999999</v>
      </c>
      <c r="AD1590" s="62"/>
      <c r="AE1590" s="48">
        <f t="shared" si="192"/>
        <v>392.565</v>
      </c>
      <c r="AF1590" s="48">
        <f t="shared" si="193"/>
        <v>458.26499999999999</v>
      </c>
      <c r="AG1590" s="48">
        <f t="shared" si="194"/>
        <v>65.699999999999989</v>
      </c>
      <c r="AH1590" s="49">
        <f t="shared" si="195"/>
        <v>0</v>
      </c>
      <c r="AI1590" s="49">
        <f t="shared" si="196"/>
        <v>0</v>
      </c>
      <c r="AJ1590" s="50">
        <f t="shared" si="197"/>
        <v>0</v>
      </c>
      <c r="AK1590" s="51">
        <v>0</v>
      </c>
    </row>
    <row r="1591" spans="1:37" hidden="1" x14ac:dyDescent="0.35">
      <c r="A1591" s="39" t="str">
        <f t="shared" si="199"/>
        <v>SWHC005</v>
      </c>
      <c r="B1591" s="39" t="s">
        <v>328</v>
      </c>
      <c r="C1591" s="62" t="s">
        <v>20</v>
      </c>
      <c r="D1591" s="40" t="s">
        <v>18</v>
      </c>
      <c r="E1591" s="40" t="str">
        <f t="shared" si="198"/>
        <v>SWHC005I</v>
      </c>
      <c r="F1591" s="67" t="s">
        <v>252</v>
      </c>
      <c r="G1591" s="40" t="str">
        <f>DataSpec!$B$11</f>
        <v>UpDeemed, DnDeemed, DnDeemDI</v>
      </c>
      <c r="H1591" s="40" t="str">
        <f>DataSpec!$B$7</f>
        <v>Cap-Tons</v>
      </c>
      <c r="I1591" s="40" t="s">
        <v>11</v>
      </c>
      <c r="J1591" t="s">
        <v>173</v>
      </c>
      <c r="K1591" t="s">
        <v>261</v>
      </c>
      <c r="U1591" s="44">
        <f>SUMIFS(Table1[AStdWBkW],Table1[EnergyImpactID],E1591,Table1[BldgType],B1591,Table1[BldgVint],C1591,Table1[BldgLoc],F1591)</f>
        <v>0.02</v>
      </c>
      <c r="V1591" s="44">
        <f>SUMIFS(Table1[AStdWBkWh],Table1[EnergyImpactID],E1591,Table1[BldgType],B1591,Table1[BldgVint],C1591,Table1[BldgLoc],F1591)</f>
        <v>28.69</v>
      </c>
      <c r="W1591" s="69">
        <v>0</v>
      </c>
      <c r="X1591" s="69"/>
      <c r="Y1591" s="69"/>
      <c r="Z1591" s="69"/>
      <c r="AA1591" s="47">
        <f>SUMIF('Cost per Solution Code'!$I$5:$I$24,'Measure Support Table'!D1591,'Cost per Solution Code'!$H$5:$H$24)</f>
        <v>660</v>
      </c>
      <c r="AB1591" s="62"/>
      <c r="AC1591" s="47">
        <f>SUMIF('Cost per Solution Code'!$I$5:$I$24,'Measure Support Table'!D1591,'Cost per Solution Code'!$F$5:$F$24)</f>
        <v>923</v>
      </c>
      <c r="AD1591" s="62"/>
      <c r="AE1591" s="48">
        <f t="shared" si="192"/>
        <v>660</v>
      </c>
      <c r="AF1591" s="48">
        <f t="shared" si="193"/>
        <v>923</v>
      </c>
      <c r="AG1591" s="48">
        <f t="shared" si="194"/>
        <v>263</v>
      </c>
      <c r="AH1591" s="49">
        <f t="shared" si="195"/>
        <v>0</v>
      </c>
      <c r="AI1591" s="49">
        <f t="shared" si="196"/>
        <v>0</v>
      </c>
      <c r="AJ1591" s="50">
        <f t="shared" si="197"/>
        <v>0</v>
      </c>
      <c r="AK1591" s="51">
        <v>0</v>
      </c>
    </row>
    <row r="1592" spans="1:37" hidden="1" x14ac:dyDescent="0.35">
      <c r="A1592" s="39" t="str">
        <f t="shared" si="199"/>
        <v>SWHC005</v>
      </c>
      <c r="B1592" s="39" t="s">
        <v>328</v>
      </c>
      <c r="C1592" s="62" t="s">
        <v>20</v>
      </c>
      <c r="D1592" s="40" t="s">
        <v>22</v>
      </c>
      <c r="E1592" s="40" t="str">
        <f t="shared" si="198"/>
        <v>SWHC005J</v>
      </c>
      <c r="F1592" s="67" t="s">
        <v>252</v>
      </c>
      <c r="G1592" s="40" t="str">
        <f>DataSpec!$B$11</f>
        <v>UpDeemed, DnDeemed, DnDeemDI</v>
      </c>
      <c r="H1592" s="40" t="str">
        <f>DataSpec!$B$7</f>
        <v>Cap-Tons</v>
      </c>
      <c r="I1592" s="40" t="s">
        <v>11</v>
      </c>
      <c r="J1592" t="s">
        <v>173</v>
      </c>
      <c r="K1592" t="s">
        <v>262</v>
      </c>
      <c r="U1592" s="44">
        <f>SUMIFS(Table1[AStdWBkW],Table1[EnergyImpactID],E1592,Table1[BldgType],B1592,Table1[BldgVint],C1592,Table1[BldgLoc],F1592)</f>
        <v>0.01</v>
      </c>
      <c r="V1592" s="44">
        <f>SUMIFS(Table1[AStdWBkWh],Table1[EnergyImpactID],E1592,Table1[BldgType],B1592,Table1[BldgVint],C1592,Table1[BldgLoc],F1592)</f>
        <v>19.14</v>
      </c>
      <c r="W1592" s="69">
        <v>0</v>
      </c>
      <c r="X1592" s="69"/>
      <c r="Y1592" s="69"/>
      <c r="Z1592" s="69"/>
      <c r="AA1592" s="47">
        <f>SUMIF('Cost per Solution Code'!$I$5:$I$24,'Measure Support Table'!D1592,'Cost per Solution Code'!$H$5:$H$24)</f>
        <v>660</v>
      </c>
      <c r="AB1592" s="62"/>
      <c r="AC1592" s="47">
        <f>SUMIF('Cost per Solution Code'!$I$5:$I$24,'Measure Support Table'!D1592,'Cost per Solution Code'!$F$5:$F$24)</f>
        <v>845</v>
      </c>
      <c r="AD1592" s="62"/>
      <c r="AE1592" s="48">
        <f t="shared" si="192"/>
        <v>660</v>
      </c>
      <c r="AF1592" s="48">
        <f t="shared" si="193"/>
        <v>845</v>
      </c>
      <c r="AG1592" s="48">
        <f t="shared" si="194"/>
        <v>185</v>
      </c>
      <c r="AH1592" s="49">
        <f t="shared" si="195"/>
        <v>0</v>
      </c>
      <c r="AI1592" s="49">
        <f t="shared" si="196"/>
        <v>0</v>
      </c>
      <c r="AJ1592" s="50">
        <f t="shared" si="197"/>
        <v>0</v>
      </c>
      <c r="AK1592" s="51">
        <v>0</v>
      </c>
    </row>
    <row r="1593" spans="1:37" hidden="1" x14ac:dyDescent="0.35">
      <c r="A1593" s="39" t="str">
        <f t="shared" si="199"/>
        <v>SWHC005</v>
      </c>
      <c r="B1593" s="39" t="s">
        <v>328</v>
      </c>
      <c r="C1593" s="62" t="s">
        <v>20</v>
      </c>
      <c r="D1593" s="40" t="s">
        <v>25</v>
      </c>
      <c r="E1593" s="40" t="str">
        <f t="shared" si="198"/>
        <v>SWHC005K</v>
      </c>
      <c r="F1593" s="67" t="s">
        <v>252</v>
      </c>
      <c r="G1593" s="40" t="str">
        <f>DataSpec!$B$11</f>
        <v>UpDeemed, DnDeemed, DnDeemDI</v>
      </c>
      <c r="H1593" s="40" t="str">
        <f>DataSpec!$B$7</f>
        <v>Cap-Tons</v>
      </c>
      <c r="I1593" s="40" t="s">
        <v>11</v>
      </c>
      <c r="J1593" t="s">
        <v>174</v>
      </c>
      <c r="K1593" t="s">
        <v>263</v>
      </c>
      <c r="U1593" s="44">
        <f>SUMIFS(Table1[AStdWBkW],Table1[EnergyImpactID],E1593,Table1[BldgType],B1593,Table1[BldgVint],C1593,Table1[BldgLoc],F1593)</f>
        <v>0.02</v>
      </c>
      <c r="V1593" s="44">
        <f>SUMIFS(Table1[AStdWBkWh],Table1[EnergyImpactID],E1593,Table1[BldgType],B1593,Table1[BldgVint],C1593,Table1[BldgLoc],F1593)</f>
        <v>34.840000000000003</v>
      </c>
      <c r="W1593" s="69">
        <v>0</v>
      </c>
      <c r="X1593" s="69"/>
      <c r="Y1593" s="69"/>
      <c r="Z1593" s="69"/>
      <c r="AA1593" s="47">
        <f>SUMIF('Cost per Solution Code'!$I$5:$I$24,'Measure Support Table'!D1593,'Cost per Solution Code'!$H$5:$H$24)</f>
        <v>519.14</v>
      </c>
      <c r="AB1593" s="62"/>
      <c r="AC1593" s="47">
        <f>SUMIF('Cost per Solution Code'!$I$5:$I$24,'Measure Support Table'!D1593,'Cost per Solution Code'!$F$5:$F$24)</f>
        <v>685.85</v>
      </c>
      <c r="AD1593" s="62"/>
      <c r="AE1593" s="48">
        <f t="shared" si="192"/>
        <v>519.14</v>
      </c>
      <c r="AF1593" s="48">
        <f t="shared" si="193"/>
        <v>685.85</v>
      </c>
      <c r="AG1593" s="48">
        <f t="shared" si="194"/>
        <v>166.71000000000004</v>
      </c>
      <c r="AH1593" s="49">
        <f t="shared" si="195"/>
        <v>0</v>
      </c>
      <c r="AI1593" s="49">
        <f t="shared" si="196"/>
        <v>0</v>
      </c>
      <c r="AJ1593" s="50">
        <f t="shared" si="197"/>
        <v>0</v>
      </c>
      <c r="AK1593" s="51">
        <v>0</v>
      </c>
    </row>
    <row r="1594" spans="1:37" hidden="1" x14ac:dyDescent="0.35">
      <c r="A1594" s="39" t="str">
        <f t="shared" si="199"/>
        <v>SWHC005</v>
      </c>
      <c r="B1594" s="39" t="s">
        <v>328</v>
      </c>
      <c r="C1594" s="62" t="s">
        <v>20</v>
      </c>
      <c r="D1594" s="40" t="s">
        <v>175</v>
      </c>
      <c r="E1594" s="40" t="str">
        <f t="shared" si="198"/>
        <v>SWHC005L</v>
      </c>
      <c r="F1594" s="67" t="s">
        <v>252</v>
      </c>
      <c r="G1594" s="40" t="str">
        <f>DataSpec!$B$11</f>
        <v>UpDeemed, DnDeemed, DnDeemDI</v>
      </c>
      <c r="H1594" s="40" t="str">
        <f>DataSpec!$B$7</f>
        <v>Cap-Tons</v>
      </c>
      <c r="I1594" s="40" t="s">
        <v>11</v>
      </c>
      <c r="J1594" t="s">
        <v>174</v>
      </c>
      <c r="K1594" t="s">
        <v>264</v>
      </c>
      <c r="U1594" s="44">
        <f>SUMIFS(Table1[AStdWBkW],Table1[EnergyImpactID],E1594,Table1[BldgType],B1594,Table1[BldgVint],C1594,Table1[BldgLoc],F1594)</f>
        <v>0.02</v>
      </c>
      <c r="V1594" s="44">
        <f>SUMIFS(Table1[AStdWBkWh],Table1[EnergyImpactID],E1594,Table1[BldgType],B1594,Table1[BldgVint],C1594,Table1[BldgLoc],F1594)</f>
        <v>23.26</v>
      </c>
      <c r="W1594" s="69">
        <v>0</v>
      </c>
      <c r="X1594" s="69"/>
      <c r="Y1594" s="69"/>
      <c r="Z1594" s="69"/>
      <c r="AA1594" s="47">
        <f>SUMIF('Cost per Solution Code'!$I$5:$I$24,'Measure Support Table'!D1594,'Cost per Solution Code'!$H$5:$H$24)</f>
        <v>519.14</v>
      </c>
      <c r="AB1594" s="62"/>
      <c r="AC1594" s="47">
        <f>SUMIF('Cost per Solution Code'!$I$5:$I$24,'Measure Support Table'!D1594,'Cost per Solution Code'!$F$5:$F$24)</f>
        <v>555.84500000000003</v>
      </c>
      <c r="AD1594" s="62"/>
      <c r="AE1594" s="48">
        <f t="shared" si="192"/>
        <v>519.14</v>
      </c>
      <c r="AF1594" s="48">
        <f t="shared" si="193"/>
        <v>555.84500000000003</v>
      </c>
      <c r="AG1594" s="48">
        <f t="shared" si="194"/>
        <v>36.705000000000041</v>
      </c>
      <c r="AH1594" s="49">
        <f t="shared" si="195"/>
        <v>0</v>
      </c>
      <c r="AI1594" s="49">
        <f t="shared" si="196"/>
        <v>0</v>
      </c>
      <c r="AJ1594" s="50">
        <f t="shared" si="197"/>
        <v>0</v>
      </c>
      <c r="AK1594" s="51">
        <v>0</v>
      </c>
    </row>
    <row r="1595" spans="1:37" hidden="1" x14ac:dyDescent="0.35">
      <c r="A1595" s="39" t="str">
        <f t="shared" si="199"/>
        <v>SWHC005</v>
      </c>
      <c r="B1595" s="39" t="s">
        <v>328</v>
      </c>
      <c r="C1595" s="62" t="s">
        <v>20</v>
      </c>
      <c r="D1595" s="40" t="s">
        <v>176</v>
      </c>
      <c r="E1595" s="40" t="str">
        <f t="shared" si="198"/>
        <v>SWHC005M</v>
      </c>
      <c r="F1595" s="67" t="s">
        <v>252</v>
      </c>
      <c r="G1595" s="40" t="str">
        <f>DataSpec!$B$11</f>
        <v>UpDeemed, DnDeemed, DnDeemDI</v>
      </c>
      <c r="H1595" s="40" t="str">
        <f>DataSpec!$B$7</f>
        <v>Cap-Tons</v>
      </c>
      <c r="I1595" s="40" t="s">
        <v>11</v>
      </c>
      <c r="J1595" t="s">
        <v>177</v>
      </c>
      <c r="K1595" t="s">
        <v>265</v>
      </c>
      <c r="U1595" s="44">
        <f>SUMIFS(Table1[AStdWBkW],Table1[EnergyImpactID],E1595,Table1[BldgType],B1595,Table1[BldgVint],C1595,Table1[BldgLoc],F1595)</f>
        <v>0.02</v>
      </c>
      <c r="V1595" s="44">
        <f>SUMIFS(Table1[AStdWBkWh],Table1[EnergyImpactID],E1595,Table1[BldgType],B1595,Table1[BldgVint],C1595,Table1[BldgLoc],F1595)</f>
        <v>32.04</v>
      </c>
      <c r="W1595" s="69">
        <v>0</v>
      </c>
      <c r="X1595" s="69"/>
      <c r="Y1595" s="69"/>
      <c r="Z1595" s="69"/>
      <c r="AA1595" s="47">
        <f>SUMIF('Cost per Solution Code'!$I$5:$I$24,'Measure Support Table'!D1595,'Cost per Solution Code'!$H$5:$H$24)</f>
        <v>449.41</v>
      </c>
      <c r="AB1595" s="62"/>
      <c r="AC1595" s="47">
        <f>SUMIF('Cost per Solution Code'!$I$5:$I$24,'Measure Support Table'!D1595,'Cost per Solution Code'!$F$5:$F$24)</f>
        <v>771.3576281291954</v>
      </c>
      <c r="AD1595" s="62"/>
      <c r="AE1595" s="48">
        <f t="shared" si="192"/>
        <v>449.41</v>
      </c>
      <c r="AF1595" s="48">
        <f t="shared" si="193"/>
        <v>771.3576281291954</v>
      </c>
      <c r="AG1595" s="48">
        <f t="shared" si="194"/>
        <v>321.94762812919538</v>
      </c>
      <c r="AH1595" s="49">
        <f t="shared" si="195"/>
        <v>0</v>
      </c>
      <c r="AI1595" s="49">
        <f t="shared" si="196"/>
        <v>0</v>
      </c>
      <c r="AJ1595" s="50">
        <f t="shared" si="197"/>
        <v>0</v>
      </c>
      <c r="AK1595" s="51">
        <v>0</v>
      </c>
    </row>
    <row r="1596" spans="1:37" hidden="1" x14ac:dyDescent="0.35">
      <c r="A1596" s="39" t="str">
        <f t="shared" si="199"/>
        <v>SWHC005</v>
      </c>
      <c r="B1596" s="39" t="s">
        <v>328</v>
      </c>
      <c r="C1596" s="62" t="s">
        <v>20</v>
      </c>
      <c r="D1596" s="40" t="s">
        <v>178</v>
      </c>
      <c r="E1596" s="40" t="str">
        <f t="shared" si="198"/>
        <v>SWHC005N</v>
      </c>
      <c r="F1596" s="67" t="s">
        <v>252</v>
      </c>
      <c r="G1596" s="40" t="str">
        <f>DataSpec!$B$11</f>
        <v>UpDeemed, DnDeemed, DnDeemDI</v>
      </c>
      <c r="H1596" s="40" t="str">
        <f>DataSpec!$B$7</f>
        <v>Cap-Tons</v>
      </c>
      <c r="I1596" s="40" t="s">
        <v>11</v>
      </c>
      <c r="J1596" t="s">
        <v>177</v>
      </c>
      <c r="K1596" t="s">
        <v>266</v>
      </c>
      <c r="U1596" s="44">
        <f>SUMIFS(Table1[AStdWBkW],Table1[EnergyImpactID],E1596,Table1[BldgType],B1596,Table1[BldgVint],C1596,Table1[BldgLoc],F1596)</f>
        <v>0.01</v>
      </c>
      <c r="V1596" s="44">
        <f>SUMIFS(Table1[AStdWBkWh],Table1[EnergyImpactID],E1596,Table1[BldgType],B1596,Table1[BldgVint],C1596,Table1[BldgLoc],F1596)</f>
        <v>21.35</v>
      </c>
      <c r="W1596" s="69">
        <v>0</v>
      </c>
      <c r="X1596" s="69"/>
      <c r="Y1596" s="69"/>
      <c r="Z1596" s="69"/>
      <c r="AA1596" s="47">
        <f>SUMIF('Cost per Solution Code'!$I$5:$I$24,'Measure Support Table'!D1596,'Cost per Solution Code'!$H$5:$H$24)</f>
        <v>449.41</v>
      </c>
      <c r="AB1596" s="62"/>
      <c r="AC1596" s="47">
        <f>SUMIF('Cost per Solution Code'!$I$5:$I$24,'Measure Support Table'!D1596,'Cost per Solution Code'!$F$5:$F$24)</f>
        <v>629.11366698254767</v>
      </c>
      <c r="AD1596" s="62"/>
      <c r="AE1596" s="48">
        <f t="shared" si="192"/>
        <v>449.41</v>
      </c>
      <c r="AF1596" s="48">
        <f t="shared" si="193"/>
        <v>629.11366698254767</v>
      </c>
      <c r="AG1596" s="48">
        <f t="shared" si="194"/>
        <v>179.70366698254765</v>
      </c>
      <c r="AH1596" s="49">
        <f t="shared" si="195"/>
        <v>0</v>
      </c>
      <c r="AI1596" s="49">
        <f t="shared" si="196"/>
        <v>0</v>
      </c>
      <c r="AJ1596" s="50">
        <f t="shared" si="197"/>
        <v>0</v>
      </c>
      <c r="AK1596" s="51">
        <v>0</v>
      </c>
    </row>
    <row r="1597" spans="1:37" hidden="1" x14ac:dyDescent="0.35">
      <c r="A1597" s="39" t="str">
        <f t="shared" si="199"/>
        <v>SWHC005</v>
      </c>
      <c r="B1597" s="39" t="s">
        <v>328</v>
      </c>
      <c r="C1597" s="62" t="s">
        <v>20</v>
      </c>
      <c r="D1597" s="40" t="s">
        <v>179</v>
      </c>
      <c r="E1597" s="40" t="str">
        <f t="shared" si="198"/>
        <v>SWHC005O</v>
      </c>
      <c r="F1597" s="67" t="s">
        <v>252</v>
      </c>
      <c r="G1597" s="40" t="str">
        <f>DataSpec!$B$11</f>
        <v>UpDeemed, DnDeemed, DnDeemDI</v>
      </c>
      <c r="H1597" s="40" t="str">
        <f>DataSpec!$B$7</f>
        <v>Cap-Tons</v>
      </c>
      <c r="I1597" s="40" t="s">
        <v>11</v>
      </c>
      <c r="J1597" t="s">
        <v>180</v>
      </c>
      <c r="K1597" t="s">
        <v>267</v>
      </c>
      <c r="U1597" s="44">
        <f>SUMIFS(Table1[AStdWBkW],Table1[EnergyImpactID],E1597,Table1[BldgType],B1597,Table1[BldgVint],C1597,Table1[BldgLoc],F1597)</f>
        <v>0.02</v>
      </c>
      <c r="V1597" s="44">
        <f>SUMIFS(Table1[AStdWBkWh],Table1[EnergyImpactID],E1597,Table1[BldgType],B1597,Table1[BldgVint],C1597,Table1[BldgLoc],F1597)</f>
        <v>38.479999999999997</v>
      </c>
      <c r="W1597" s="69">
        <v>0</v>
      </c>
      <c r="X1597" s="69"/>
      <c r="Y1597" s="69"/>
      <c r="Z1597" s="69"/>
      <c r="AA1597" s="47">
        <f>SUMIF('Cost per Solution Code'!$I$5:$I$24,'Measure Support Table'!D1597,'Cost per Solution Code'!$H$5:$H$24)</f>
        <v>1086</v>
      </c>
      <c r="AB1597" s="62"/>
      <c r="AC1597" s="47">
        <f>SUMIF('Cost per Solution Code'!$I$5:$I$24,'Measure Support Table'!D1597,'Cost per Solution Code'!$F$5:$F$24)</f>
        <v>1124.9000000000001</v>
      </c>
      <c r="AD1597" s="62"/>
      <c r="AE1597" s="48">
        <f t="shared" si="192"/>
        <v>1086</v>
      </c>
      <c r="AF1597" s="48">
        <f t="shared" si="193"/>
        <v>1124.9000000000001</v>
      </c>
      <c r="AG1597" s="48">
        <f t="shared" si="194"/>
        <v>38.900000000000091</v>
      </c>
      <c r="AH1597" s="49">
        <f t="shared" si="195"/>
        <v>0</v>
      </c>
      <c r="AI1597" s="49">
        <f t="shared" si="196"/>
        <v>0</v>
      </c>
      <c r="AJ1597" s="50">
        <f t="shared" si="197"/>
        <v>0</v>
      </c>
      <c r="AK1597" s="51">
        <v>0</v>
      </c>
    </row>
    <row r="1598" spans="1:37" hidden="1" x14ac:dyDescent="0.35">
      <c r="A1598" s="39" t="str">
        <f t="shared" si="199"/>
        <v>SWHC005</v>
      </c>
      <c r="B1598" s="39" t="s">
        <v>328</v>
      </c>
      <c r="C1598" s="62" t="s">
        <v>20</v>
      </c>
      <c r="D1598" s="40" t="s">
        <v>181</v>
      </c>
      <c r="E1598" s="40" t="str">
        <f t="shared" si="198"/>
        <v>SWHC005P</v>
      </c>
      <c r="F1598" s="67" t="s">
        <v>252</v>
      </c>
      <c r="G1598" s="40" t="str">
        <f>DataSpec!$B$11</f>
        <v>UpDeemed, DnDeemed, DnDeemDI</v>
      </c>
      <c r="H1598" s="40" t="str">
        <f>DataSpec!$B$7</f>
        <v>Cap-Tons</v>
      </c>
      <c r="I1598" s="40" t="s">
        <v>11</v>
      </c>
      <c r="J1598" t="s">
        <v>180</v>
      </c>
      <c r="K1598" t="s">
        <v>268</v>
      </c>
      <c r="U1598" s="44">
        <f>SUMIFS(Table1[AStdWBkW],Table1[EnergyImpactID],E1598,Table1[BldgType],B1598,Table1[BldgVint],C1598,Table1[BldgLoc],F1598)</f>
        <v>0.02</v>
      </c>
      <c r="V1598" s="44">
        <f>SUMIFS(Table1[AStdWBkWh],Table1[EnergyImpactID],E1598,Table1[BldgType],B1598,Table1[BldgVint],C1598,Table1[BldgLoc],F1598)</f>
        <v>25.61</v>
      </c>
      <c r="W1598" s="69">
        <v>0</v>
      </c>
      <c r="X1598" s="69"/>
      <c r="Y1598" s="69"/>
      <c r="Z1598" s="69"/>
      <c r="AA1598" s="47">
        <f>SUMIF('Cost per Solution Code'!$I$5:$I$24,'Measure Support Table'!D1598,'Cost per Solution Code'!$H$5:$H$24)</f>
        <v>1086</v>
      </c>
      <c r="AB1598" s="62"/>
      <c r="AC1598" s="47">
        <f>SUMIF('Cost per Solution Code'!$I$5:$I$24,'Measure Support Table'!D1598,'Cost per Solution Code'!$F$5:$F$24)</f>
        <v>1107.17</v>
      </c>
      <c r="AD1598" s="62"/>
      <c r="AE1598" s="48">
        <f t="shared" si="192"/>
        <v>1086</v>
      </c>
      <c r="AF1598" s="48">
        <f t="shared" si="193"/>
        <v>1107.17</v>
      </c>
      <c r="AG1598" s="48">
        <f t="shared" si="194"/>
        <v>21.170000000000073</v>
      </c>
      <c r="AH1598" s="49">
        <f t="shared" si="195"/>
        <v>0</v>
      </c>
      <c r="AI1598" s="49">
        <f t="shared" si="196"/>
        <v>0</v>
      </c>
      <c r="AJ1598" s="50">
        <f t="shared" si="197"/>
        <v>0</v>
      </c>
      <c r="AK1598" s="51">
        <v>0</v>
      </c>
    </row>
    <row r="1599" spans="1:37" hidden="1" x14ac:dyDescent="0.35">
      <c r="A1599" s="39" t="str">
        <f t="shared" si="199"/>
        <v>SWHC005</v>
      </c>
      <c r="B1599" s="39" t="s">
        <v>328</v>
      </c>
      <c r="C1599" s="62" t="s">
        <v>20</v>
      </c>
      <c r="D1599" s="40" t="s">
        <v>182</v>
      </c>
      <c r="E1599" s="40" t="str">
        <f t="shared" si="198"/>
        <v>SWHC005Q</v>
      </c>
      <c r="F1599" s="67" t="s">
        <v>252</v>
      </c>
      <c r="G1599" s="40" t="str">
        <f>DataSpec!$B$11</f>
        <v>UpDeemed, DnDeemed, DnDeemDI</v>
      </c>
      <c r="H1599" s="40" t="str">
        <f>DataSpec!$B$7</f>
        <v>Cap-Tons</v>
      </c>
      <c r="I1599" s="40" t="s">
        <v>11</v>
      </c>
      <c r="J1599" t="s">
        <v>183</v>
      </c>
      <c r="K1599" t="s">
        <v>269</v>
      </c>
      <c r="U1599" s="44">
        <f>SUMIFS(Table1[AStdWBkW],Table1[EnergyImpactID],E1599,Table1[BldgType],B1599,Table1[BldgVint],C1599,Table1[BldgLoc],F1599)</f>
        <v>0.02</v>
      </c>
      <c r="V1599" s="44">
        <f>SUMIFS(Table1[AStdWBkWh],Table1[EnergyImpactID],E1599,Table1[BldgType],B1599,Table1[BldgVint],C1599,Table1[BldgLoc],F1599)</f>
        <v>30</v>
      </c>
      <c r="W1599" s="69">
        <v>0</v>
      </c>
      <c r="X1599" s="69"/>
      <c r="Y1599" s="69"/>
      <c r="Z1599" s="69"/>
      <c r="AA1599" s="47">
        <f>SUMIF('Cost per Solution Code'!$I$5:$I$24,'Measure Support Table'!D1599,'Cost per Solution Code'!$H$5:$H$24)</f>
        <v>636.29999999999995</v>
      </c>
      <c r="AB1599" s="62"/>
      <c r="AC1599" s="47">
        <f>SUMIF('Cost per Solution Code'!$I$5:$I$24,'Measure Support Table'!D1599,'Cost per Solution Code'!$F$5:$F$24)</f>
        <v>931.83</v>
      </c>
      <c r="AD1599" s="62"/>
      <c r="AE1599" s="48">
        <f t="shared" si="192"/>
        <v>636.29999999999995</v>
      </c>
      <c r="AF1599" s="48">
        <f t="shared" si="193"/>
        <v>931.83</v>
      </c>
      <c r="AG1599" s="48">
        <f t="shared" si="194"/>
        <v>295.53000000000009</v>
      </c>
      <c r="AH1599" s="49">
        <f t="shared" si="195"/>
        <v>0</v>
      </c>
      <c r="AI1599" s="49">
        <f t="shared" si="196"/>
        <v>0</v>
      </c>
      <c r="AJ1599" s="50">
        <f t="shared" si="197"/>
        <v>0</v>
      </c>
      <c r="AK1599" s="51">
        <v>0</v>
      </c>
    </row>
    <row r="1600" spans="1:37" hidden="1" x14ac:dyDescent="0.35">
      <c r="A1600" s="39" t="str">
        <f t="shared" si="199"/>
        <v>SWHC005</v>
      </c>
      <c r="B1600" s="39" t="s">
        <v>328</v>
      </c>
      <c r="C1600" s="62" t="s">
        <v>20</v>
      </c>
      <c r="D1600" s="40" t="s">
        <v>184</v>
      </c>
      <c r="E1600" s="40" t="str">
        <f t="shared" si="198"/>
        <v>SWHC005R</v>
      </c>
      <c r="F1600" s="67" t="s">
        <v>252</v>
      </c>
      <c r="G1600" s="40" t="str">
        <f>DataSpec!$B$11</f>
        <v>UpDeemed, DnDeemed, DnDeemDI</v>
      </c>
      <c r="H1600" s="40" t="str">
        <f>DataSpec!$B$7</f>
        <v>Cap-Tons</v>
      </c>
      <c r="I1600" s="40" t="s">
        <v>11</v>
      </c>
      <c r="J1600" t="s">
        <v>183</v>
      </c>
      <c r="K1600" t="s">
        <v>270</v>
      </c>
      <c r="U1600" s="44">
        <f>SUMIFS(Table1[AStdWBkW],Table1[EnergyImpactID],E1600,Table1[BldgType],B1600,Table1[BldgVint],C1600,Table1[BldgLoc],F1600)</f>
        <v>0.01</v>
      </c>
      <c r="V1600" s="44">
        <f>SUMIFS(Table1[AStdWBkWh],Table1[EnergyImpactID],E1600,Table1[BldgType],B1600,Table1[BldgVint],C1600,Table1[BldgLoc],F1600)</f>
        <v>20</v>
      </c>
      <c r="W1600" s="69">
        <v>0</v>
      </c>
      <c r="X1600" s="69"/>
      <c r="Y1600" s="69"/>
      <c r="Z1600" s="69"/>
      <c r="AA1600" s="47">
        <f>SUMIF('Cost per Solution Code'!$I$5:$I$24,'Measure Support Table'!D1600,'Cost per Solution Code'!$H$5:$H$24)</f>
        <v>636.29999999999995</v>
      </c>
      <c r="AB1600" s="62"/>
      <c r="AC1600" s="47">
        <f>SUMIF('Cost per Solution Code'!$I$5:$I$24,'Measure Support Table'!D1600,'Cost per Solution Code'!$F$5:$F$24)</f>
        <v>797.9</v>
      </c>
      <c r="AD1600" s="62"/>
      <c r="AE1600" s="48">
        <f t="shared" si="192"/>
        <v>636.29999999999995</v>
      </c>
      <c r="AF1600" s="48">
        <f t="shared" si="193"/>
        <v>797.9</v>
      </c>
      <c r="AG1600" s="48">
        <f t="shared" si="194"/>
        <v>161.60000000000002</v>
      </c>
      <c r="AH1600" s="49">
        <f t="shared" si="195"/>
        <v>0</v>
      </c>
      <c r="AI1600" s="49">
        <f t="shared" si="196"/>
        <v>0</v>
      </c>
      <c r="AJ1600" s="50">
        <f t="shared" si="197"/>
        <v>0</v>
      </c>
      <c r="AK1600" s="51">
        <v>0</v>
      </c>
    </row>
    <row r="1601" spans="1:37" hidden="1" x14ac:dyDescent="0.35">
      <c r="A1601" s="39" t="str">
        <f t="shared" si="199"/>
        <v>SWHC005</v>
      </c>
      <c r="B1601" s="39" t="s">
        <v>328</v>
      </c>
      <c r="C1601" s="62" t="s">
        <v>20</v>
      </c>
      <c r="D1601" s="40" t="s">
        <v>185</v>
      </c>
      <c r="E1601" s="40" t="str">
        <f t="shared" si="198"/>
        <v>SWHC005S</v>
      </c>
      <c r="F1601" s="67" t="s">
        <v>252</v>
      </c>
      <c r="G1601" s="40" t="str">
        <f>DataSpec!$B$11</f>
        <v>UpDeemed, DnDeemed, DnDeemDI</v>
      </c>
      <c r="H1601" s="40" t="str">
        <f>DataSpec!$B$7</f>
        <v>Cap-Tons</v>
      </c>
      <c r="I1601" s="40" t="s">
        <v>11</v>
      </c>
      <c r="J1601" t="s">
        <v>186</v>
      </c>
      <c r="K1601" t="s">
        <v>271</v>
      </c>
      <c r="U1601" s="44">
        <f>SUMIFS(Table1[AStdWBkW],Table1[EnergyImpactID],E1601,Table1[BldgType],B1601,Table1[BldgVint],C1601,Table1[BldgLoc],F1601)</f>
        <v>0.03</v>
      </c>
      <c r="V1601" s="44">
        <f>SUMIFS(Table1[AStdWBkWh],Table1[EnergyImpactID],E1601,Table1[BldgType],B1601,Table1[BldgVint],C1601,Table1[BldgLoc],F1601)</f>
        <v>40.01</v>
      </c>
      <c r="W1601" s="69">
        <v>0</v>
      </c>
      <c r="X1601" s="69"/>
      <c r="Y1601" s="69"/>
      <c r="Z1601" s="69"/>
      <c r="AA1601" s="47">
        <f>SUMIF('Cost per Solution Code'!$I$5:$I$24,'Measure Support Table'!D1601,'Cost per Solution Code'!$H$5:$H$24)</f>
        <v>416.53842439071497</v>
      </c>
      <c r="AB1601" s="62"/>
      <c r="AC1601" s="47">
        <f>SUMIF('Cost per Solution Code'!$I$5:$I$24,'Measure Support Table'!D1601,'Cost per Solution Code'!$F$5:$F$24)</f>
        <v>610</v>
      </c>
      <c r="AD1601" s="62"/>
      <c r="AE1601" s="48">
        <f t="shared" si="192"/>
        <v>416.53842439071497</v>
      </c>
      <c r="AF1601" s="48">
        <f t="shared" si="193"/>
        <v>610</v>
      </c>
      <c r="AG1601" s="48">
        <f t="shared" si="194"/>
        <v>193.46157560928503</v>
      </c>
      <c r="AH1601" s="49">
        <f t="shared" si="195"/>
        <v>0</v>
      </c>
      <c r="AI1601" s="49">
        <f t="shared" si="196"/>
        <v>0</v>
      </c>
      <c r="AJ1601" s="50">
        <f t="shared" si="197"/>
        <v>0</v>
      </c>
      <c r="AK1601" s="51">
        <v>0</v>
      </c>
    </row>
    <row r="1602" spans="1:37" hidden="1" x14ac:dyDescent="0.35">
      <c r="A1602" s="39" t="str">
        <f t="shared" si="199"/>
        <v>SWHC005</v>
      </c>
      <c r="B1602" s="39" t="s">
        <v>328</v>
      </c>
      <c r="C1602" s="62" t="s">
        <v>20</v>
      </c>
      <c r="D1602" s="40" t="s">
        <v>187</v>
      </c>
      <c r="E1602" s="40" t="str">
        <f t="shared" si="198"/>
        <v>SWHC005T</v>
      </c>
      <c r="F1602" s="67" t="s">
        <v>252</v>
      </c>
      <c r="G1602" s="40" t="str">
        <f>DataSpec!$B$11</f>
        <v>UpDeemed, DnDeemed, DnDeemDI</v>
      </c>
      <c r="H1602" s="40" t="str">
        <f>DataSpec!$B$7</f>
        <v>Cap-Tons</v>
      </c>
      <c r="I1602" s="40" t="s">
        <v>11</v>
      </c>
      <c r="J1602" t="s">
        <v>186</v>
      </c>
      <c r="K1602" t="s">
        <v>272</v>
      </c>
      <c r="U1602" s="44">
        <f>SUMIFS(Table1[AStdWBkW],Table1[EnergyImpactID],E1602,Table1[BldgType],B1602,Table1[BldgVint],C1602,Table1[BldgLoc],F1602)</f>
        <v>0.02</v>
      </c>
      <c r="V1602" s="44">
        <f>SUMIFS(Table1[AStdWBkWh],Table1[EnergyImpactID],E1602,Table1[BldgType],B1602,Table1[BldgVint],C1602,Table1[BldgLoc],F1602)</f>
        <v>26.64</v>
      </c>
      <c r="W1602" s="69">
        <v>0</v>
      </c>
      <c r="X1602" s="69"/>
      <c r="Y1602" s="69"/>
      <c r="Z1602" s="69"/>
      <c r="AA1602" s="47">
        <f>SUMIF('Cost per Solution Code'!$I$5:$I$24,'Measure Support Table'!D1602,'Cost per Solution Code'!$H$5:$H$24)</f>
        <v>416.53842439071497</v>
      </c>
      <c r="AB1602" s="62"/>
      <c r="AC1602" s="47">
        <f>SUMIF('Cost per Solution Code'!$I$5:$I$24,'Measure Support Table'!D1602,'Cost per Solution Code'!$F$5:$F$24)</f>
        <v>522.1950355751585</v>
      </c>
      <c r="AD1602" s="62"/>
      <c r="AE1602" s="48">
        <f t="shared" si="192"/>
        <v>416.53842439071497</v>
      </c>
      <c r="AF1602" s="48">
        <f t="shared" si="193"/>
        <v>522.1950355751585</v>
      </c>
      <c r="AG1602" s="48">
        <f t="shared" si="194"/>
        <v>105.65661118444353</v>
      </c>
      <c r="AH1602" s="49">
        <f t="shared" si="195"/>
        <v>0</v>
      </c>
      <c r="AI1602" s="49">
        <f t="shared" si="196"/>
        <v>0</v>
      </c>
      <c r="AJ1602" s="50">
        <f t="shared" si="197"/>
        <v>0</v>
      </c>
      <c r="AK1602" s="51">
        <v>0</v>
      </c>
    </row>
    <row r="1603" spans="1:37" hidden="1" x14ac:dyDescent="0.35">
      <c r="A1603" s="39" t="str">
        <f t="shared" si="199"/>
        <v>SWHC005</v>
      </c>
      <c r="B1603" s="39" t="s">
        <v>328</v>
      </c>
      <c r="C1603" s="62" t="s">
        <v>188</v>
      </c>
      <c r="D1603" s="40" t="s">
        <v>163</v>
      </c>
      <c r="E1603" s="40" t="str">
        <f t="shared" si="198"/>
        <v>SWHC005A</v>
      </c>
      <c r="F1603" s="67" t="s">
        <v>237</v>
      </c>
      <c r="G1603" s="40" t="str">
        <f>DataSpec!$B$11</f>
        <v>UpDeemed, DnDeemed, DnDeemDI</v>
      </c>
      <c r="H1603" s="40" t="str">
        <f>DataSpec!$B$7</f>
        <v>Cap-Tons</v>
      </c>
      <c r="I1603" s="40" t="s">
        <v>189</v>
      </c>
      <c r="J1603" t="s">
        <v>164</v>
      </c>
      <c r="K1603" t="s">
        <v>253</v>
      </c>
      <c r="U1603" s="44">
        <f>SUMIFS(Table1[AStdWBkW],Table1[EnergyImpactID],E1603,Table1[BldgType],B1603,Table1[BldgVint],C1603,Table1[BldgLoc],F1603)</f>
        <v>0.01</v>
      </c>
      <c r="V1603" s="44">
        <f>SUMIFS(Table1[AStdWBkWh],Table1[EnergyImpactID],E1603,Table1[BldgType],B1603,Table1[BldgVint],C1603,Table1[BldgLoc],F1603)</f>
        <v>6.3</v>
      </c>
      <c r="W1603" s="69">
        <v>0</v>
      </c>
      <c r="X1603" s="69"/>
      <c r="Y1603" s="69"/>
      <c r="Z1603" s="69"/>
      <c r="AA1603" s="47">
        <f>SUMIF('Cost per Solution Code'!$I$5:$I$24,'Measure Support Table'!D1603,'Cost per Solution Code'!$H$5:$H$24)</f>
        <v>656.88499999999999</v>
      </c>
      <c r="AB1603" s="62"/>
      <c r="AC1603" s="47">
        <f>SUMIF('Cost per Solution Code'!$I$5:$I$24,'Measure Support Table'!D1603,'Cost per Solution Code'!$F$5:$F$24)</f>
        <v>931.83999999999992</v>
      </c>
      <c r="AD1603" s="62"/>
      <c r="AE1603" s="48">
        <f t="shared" ref="AE1603:AE1666" si="200">AA1603+AB1603</f>
        <v>656.88499999999999</v>
      </c>
      <c r="AF1603" s="48">
        <f t="shared" ref="AF1603:AF1666" si="201">AC1603+AD1603</f>
        <v>931.83999999999992</v>
      </c>
      <c r="AG1603" s="48">
        <f t="shared" ref="AG1603:AG1666" si="202">AF1603-AE1603</f>
        <v>274.95499999999993</v>
      </c>
      <c r="AH1603" s="49">
        <f t="shared" ref="AH1603:AH1666" si="203">IF(I1603="ER",SUM(AA1603:AB1603),0)</f>
        <v>0</v>
      </c>
      <c r="AI1603" s="49">
        <f t="shared" ref="AI1603:AI1666" si="204">IF(I1603="ER",AC1603+AD1603,0)</f>
        <v>0</v>
      </c>
      <c r="AJ1603" s="50">
        <f t="shared" ref="AJ1603:AJ1666" si="205">AI1603-AH1603</f>
        <v>0</v>
      </c>
      <c r="AK1603" s="51">
        <v>0</v>
      </c>
    </row>
    <row r="1604" spans="1:37" hidden="1" x14ac:dyDescent="0.35">
      <c r="A1604" s="39" t="str">
        <f t="shared" si="199"/>
        <v>SWHC005</v>
      </c>
      <c r="B1604" s="39" t="s">
        <v>328</v>
      </c>
      <c r="C1604" s="62" t="s">
        <v>188</v>
      </c>
      <c r="D1604" s="40" t="s">
        <v>165</v>
      </c>
      <c r="E1604" s="40" t="str">
        <f t="shared" ref="E1604:E1667" si="206">A1604&amp;D1604</f>
        <v>SWHC005B</v>
      </c>
      <c r="F1604" s="67" t="s">
        <v>237</v>
      </c>
      <c r="G1604" s="40" t="str">
        <f>DataSpec!$B$11</f>
        <v>UpDeemed, DnDeemed, DnDeemDI</v>
      </c>
      <c r="H1604" s="40" t="str">
        <f>DataSpec!$B$7</f>
        <v>Cap-Tons</v>
      </c>
      <c r="I1604" s="40" t="s">
        <v>189</v>
      </c>
      <c r="J1604" t="s">
        <v>164</v>
      </c>
      <c r="K1604" t="s">
        <v>254</v>
      </c>
      <c r="U1604" s="44">
        <f>SUMIFS(Table1[AStdWBkW],Table1[EnergyImpactID],E1604,Table1[BldgType],B1604,Table1[BldgVint],C1604,Table1[BldgLoc],F1604)</f>
        <v>0.01</v>
      </c>
      <c r="V1604" s="44">
        <f>SUMIFS(Table1[AStdWBkWh],Table1[EnergyImpactID],E1604,Table1[BldgType],B1604,Table1[BldgVint],C1604,Table1[BldgLoc],F1604)</f>
        <v>4.2</v>
      </c>
      <c r="W1604" s="69">
        <v>0</v>
      </c>
      <c r="X1604" s="69"/>
      <c r="Y1604" s="69"/>
      <c r="Z1604" s="69"/>
      <c r="AA1604" s="47">
        <f>SUMIF('Cost per Solution Code'!$I$5:$I$24,'Measure Support Table'!D1604,'Cost per Solution Code'!$H$5:$H$24)</f>
        <v>656.88499999999999</v>
      </c>
      <c r="AB1604" s="62"/>
      <c r="AC1604" s="47">
        <f>SUMIF('Cost per Solution Code'!$I$5:$I$24,'Measure Support Table'!D1604,'Cost per Solution Code'!$F$5:$F$24)</f>
        <v>729.01</v>
      </c>
      <c r="AD1604" s="62"/>
      <c r="AE1604" s="48">
        <f t="shared" si="200"/>
        <v>656.88499999999999</v>
      </c>
      <c r="AF1604" s="48">
        <f t="shared" si="201"/>
        <v>729.01</v>
      </c>
      <c r="AG1604" s="48">
        <f t="shared" si="202"/>
        <v>72.125</v>
      </c>
      <c r="AH1604" s="49">
        <f t="shared" si="203"/>
        <v>0</v>
      </c>
      <c r="AI1604" s="49">
        <f t="shared" si="204"/>
        <v>0</v>
      </c>
      <c r="AJ1604" s="50">
        <f t="shared" si="205"/>
        <v>0</v>
      </c>
      <c r="AK1604" s="51">
        <v>0</v>
      </c>
    </row>
    <row r="1605" spans="1:37" hidden="1" x14ac:dyDescent="0.35">
      <c r="A1605" s="39" t="str">
        <f t="shared" si="199"/>
        <v>SWHC005</v>
      </c>
      <c r="B1605" s="39" t="s">
        <v>328</v>
      </c>
      <c r="C1605" s="62" t="s">
        <v>188</v>
      </c>
      <c r="D1605" s="40" t="s">
        <v>166</v>
      </c>
      <c r="E1605" s="40" t="str">
        <f t="shared" si="206"/>
        <v>SWHC005C</v>
      </c>
      <c r="F1605" s="67" t="s">
        <v>237</v>
      </c>
      <c r="G1605" s="40" t="str">
        <f>DataSpec!$B$11</f>
        <v>UpDeemed, DnDeemed, DnDeemDI</v>
      </c>
      <c r="H1605" s="40" t="str">
        <f>DataSpec!$B$7</f>
        <v>Cap-Tons</v>
      </c>
      <c r="I1605" s="40" t="s">
        <v>189</v>
      </c>
      <c r="J1605" t="s">
        <v>167</v>
      </c>
      <c r="K1605" t="s">
        <v>255</v>
      </c>
      <c r="U1605" s="44">
        <f>SUMIFS(Table1[AStdWBkW],Table1[EnergyImpactID],E1605,Table1[BldgType],B1605,Table1[BldgVint],C1605,Table1[BldgLoc],F1605)</f>
        <v>0.01</v>
      </c>
      <c r="V1605" s="44">
        <f>SUMIFS(Table1[AStdWBkWh],Table1[EnergyImpactID],E1605,Table1[BldgType],B1605,Table1[BldgVint],C1605,Table1[BldgLoc],F1605)</f>
        <v>5.9</v>
      </c>
      <c r="W1605" s="69">
        <v>0</v>
      </c>
      <c r="X1605" s="69"/>
      <c r="Y1605" s="69"/>
      <c r="Z1605" s="69"/>
      <c r="AA1605" s="47">
        <f>SUMIF('Cost per Solution Code'!$I$5:$I$24,'Measure Support Table'!D1605,'Cost per Solution Code'!$H$5:$H$24)</f>
        <v>515.125</v>
      </c>
      <c r="AB1605" s="62"/>
      <c r="AC1605" s="47">
        <f>SUMIF('Cost per Solution Code'!$I$5:$I$24,'Measure Support Table'!D1605,'Cost per Solution Code'!$F$5:$F$24)</f>
        <v>741.56</v>
      </c>
      <c r="AD1605" s="62"/>
      <c r="AE1605" s="48">
        <f t="shared" si="200"/>
        <v>515.125</v>
      </c>
      <c r="AF1605" s="48">
        <f t="shared" si="201"/>
        <v>741.56</v>
      </c>
      <c r="AG1605" s="48">
        <f t="shared" si="202"/>
        <v>226.43499999999995</v>
      </c>
      <c r="AH1605" s="49">
        <f t="shared" si="203"/>
        <v>0</v>
      </c>
      <c r="AI1605" s="49">
        <f t="shared" si="204"/>
        <v>0</v>
      </c>
      <c r="AJ1605" s="50">
        <f t="shared" si="205"/>
        <v>0</v>
      </c>
      <c r="AK1605" s="51">
        <v>0</v>
      </c>
    </row>
    <row r="1606" spans="1:37" hidden="1" x14ac:dyDescent="0.35">
      <c r="A1606" s="39" t="str">
        <f t="shared" si="199"/>
        <v>SWHC005</v>
      </c>
      <c r="B1606" s="39" t="s">
        <v>328</v>
      </c>
      <c r="C1606" s="62" t="s">
        <v>188</v>
      </c>
      <c r="D1606" s="40" t="s">
        <v>168</v>
      </c>
      <c r="E1606" s="40" t="str">
        <f t="shared" si="206"/>
        <v>SWHC005D</v>
      </c>
      <c r="F1606" s="67" t="s">
        <v>237</v>
      </c>
      <c r="G1606" s="40" t="str">
        <f>DataSpec!$B$11</f>
        <v>UpDeemed, DnDeemed, DnDeemDI</v>
      </c>
      <c r="H1606" s="40" t="str">
        <f>DataSpec!$B$7</f>
        <v>Cap-Tons</v>
      </c>
      <c r="I1606" s="40" t="s">
        <v>189</v>
      </c>
      <c r="J1606" t="s">
        <v>167</v>
      </c>
      <c r="K1606" t="s">
        <v>256</v>
      </c>
      <c r="U1606" s="44">
        <f>SUMIFS(Table1[AStdWBkW],Table1[EnergyImpactID],E1606,Table1[BldgType],B1606,Table1[BldgVint],C1606,Table1[BldgLoc],F1606)</f>
        <v>0.01</v>
      </c>
      <c r="V1606" s="44">
        <f>SUMIFS(Table1[AStdWBkWh],Table1[EnergyImpactID],E1606,Table1[BldgType],B1606,Table1[BldgVint],C1606,Table1[BldgLoc],F1606)</f>
        <v>3.9</v>
      </c>
      <c r="W1606" s="69">
        <v>0</v>
      </c>
      <c r="X1606" s="69"/>
      <c r="Y1606" s="69"/>
      <c r="Z1606" s="69"/>
      <c r="AA1606" s="47">
        <f>SUMIF('Cost per Solution Code'!$I$5:$I$24,'Measure Support Table'!D1606,'Cost per Solution Code'!$H$5:$H$24)</f>
        <v>515.125</v>
      </c>
      <c r="AB1606" s="62"/>
      <c r="AC1606" s="47">
        <f>SUMIF('Cost per Solution Code'!$I$5:$I$24,'Measure Support Table'!D1606,'Cost per Solution Code'!$F$5:$F$24)</f>
        <v>673.54</v>
      </c>
      <c r="AD1606" s="62"/>
      <c r="AE1606" s="48">
        <f t="shared" si="200"/>
        <v>515.125</v>
      </c>
      <c r="AF1606" s="48">
        <f t="shared" si="201"/>
        <v>673.54</v>
      </c>
      <c r="AG1606" s="48">
        <f t="shared" si="202"/>
        <v>158.41499999999996</v>
      </c>
      <c r="AH1606" s="49">
        <f t="shared" si="203"/>
        <v>0</v>
      </c>
      <c r="AI1606" s="49">
        <f t="shared" si="204"/>
        <v>0</v>
      </c>
      <c r="AJ1606" s="50">
        <f t="shared" si="205"/>
        <v>0</v>
      </c>
      <c r="AK1606" s="51">
        <v>0</v>
      </c>
    </row>
    <row r="1607" spans="1:37" hidden="1" x14ac:dyDescent="0.35">
      <c r="A1607" s="39" t="str">
        <f t="shared" ref="A1607:A1670" si="207">A1606</f>
        <v>SWHC005</v>
      </c>
      <c r="B1607" s="39" t="s">
        <v>328</v>
      </c>
      <c r="C1607" s="62" t="s">
        <v>188</v>
      </c>
      <c r="D1607" s="40" t="s">
        <v>169</v>
      </c>
      <c r="E1607" s="40" t="str">
        <f t="shared" si="206"/>
        <v>SWHC005E</v>
      </c>
      <c r="F1607" s="67" t="s">
        <v>237</v>
      </c>
      <c r="G1607" s="40" t="str">
        <f>DataSpec!$B$11</f>
        <v>UpDeemed, DnDeemed, DnDeemDI</v>
      </c>
      <c r="H1607" s="40" t="str">
        <f>DataSpec!$B$7</f>
        <v>Cap-Tons</v>
      </c>
      <c r="I1607" s="40" t="s">
        <v>189</v>
      </c>
      <c r="J1607" t="s">
        <v>170</v>
      </c>
      <c r="K1607" t="s">
        <v>257</v>
      </c>
      <c r="U1607" s="44">
        <f>SUMIFS(Table1[AStdWBkW],Table1[EnergyImpactID],E1607,Table1[BldgType],B1607,Table1[BldgVint],C1607,Table1[BldgLoc],F1607)</f>
        <v>0.01</v>
      </c>
      <c r="V1607" s="44">
        <f>SUMIFS(Table1[AStdWBkWh],Table1[EnergyImpactID],E1607,Table1[BldgType],B1607,Table1[BldgVint],C1607,Table1[BldgLoc],F1607)</f>
        <v>5.8</v>
      </c>
      <c r="W1607" s="69">
        <v>0</v>
      </c>
      <c r="X1607" s="69"/>
      <c r="Y1607" s="69"/>
      <c r="Z1607" s="69"/>
      <c r="AA1607" s="47">
        <f>SUMIF('Cost per Solution Code'!$I$5:$I$24,'Measure Support Table'!D1607,'Cost per Solution Code'!$H$5:$H$24)</f>
        <v>448.52499999999998</v>
      </c>
      <c r="AB1607" s="62"/>
      <c r="AC1607" s="47">
        <f>SUMIF('Cost per Solution Code'!$I$5:$I$24,'Measure Support Table'!D1607,'Cost per Solution Code'!$F$5:$F$24)</f>
        <v>698.35</v>
      </c>
      <c r="AD1607" s="62"/>
      <c r="AE1607" s="48">
        <f t="shared" si="200"/>
        <v>448.52499999999998</v>
      </c>
      <c r="AF1607" s="48">
        <f t="shared" si="201"/>
        <v>698.35</v>
      </c>
      <c r="AG1607" s="48">
        <f t="shared" si="202"/>
        <v>249.82500000000005</v>
      </c>
      <c r="AH1607" s="49">
        <f t="shared" si="203"/>
        <v>0</v>
      </c>
      <c r="AI1607" s="49">
        <f t="shared" si="204"/>
        <v>0</v>
      </c>
      <c r="AJ1607" s="50">
        <f t="shared" si="205"/>
        <v>0</v>
      </c>
      <c r="AK1607" s="51">
        <v>0</v>
      </c>
    </row>
    <row r="1608" spans="1:37" hidden="1" x14ac:dyDescent="0.35">
      <c r="A1608" s="39" t="str">
        <f t="shared" si="207"/>
        <v>SWHC005</v>
      </c>
      <c r="B1608" s="39" t="s">
        <v>328</v>
      </c>
      <c r="C1608" s="62" t="s">
        <v>188</v>
      </c>
      <c r="D1608" s="40" t="s">
        <v>171</v>
      </c>
      <c r="E1608" s="40" t="str">
        <f t="shared" si="206"/>
        <v>SWHC005F</v>
      </c>
      <c r="F1608" s="67" t="s">
        <v>237</v>
      </c>
      <c r="G1608" s="40" t="str">
        <f>DataSpec!$B$11</f>
        <v>UpDeemed, DnDeemed, DnDeemDI</v>
      </c>
      <c r="H1608" s="40" t="str">
        <f>DataSpec!$B$7</f>
        <v>Cap-Tons</v>
      </c>
      <c r="I1608" s="40" t="s">
        <v>189</v>
      </c>
      <c r="J1608" t="s">
        <v>170</v>
      </c>
      <c r="K1608" t="s">
        <v>258</v>
      </c>
      <c r="U1608" s="44">
        <f>SUMIFS(Table1[AStdWBkW],Table1[EnergyImpactID],E1608,Table1[BldgType],B1608,Table1[BldgVint],C1608,Table1[BldgLoc],F1608)</f>
        <v>0.01</v>
      </c>
      <c r="V1608" s="44">
        <f>SUMIFS(Table1[AStdWBkWh],Table1[EnergyImpactID],E1608,Table1[BldgType],B1608,Table1[BldgVint],C1608,Table1[BldgLoc],F1608)</f>
        <v>3.9</v>
      </c>
      <c r="W1608" s="69">
        <v>0</v>
      </c>
      <c r="X1608" s="69"/>
      <c r="Y1608" s="69"/>
      <c r="Z1608" s="69"/>
      <c r="AA1608" s="47">
        <f>SUMIF('Cost per Solution Code'!$I$5:$I$24,'Measure Support Table'!D1608,'Cost per Solution Code'!$H$5:$H$24)</f>
        <v>448.52499999999998</v>
      </c>
      <c r="AB1608" s="62"/>
      <c r="AC1608" s="47">
        <f>SUMIF('Cost per Solution Code'!$I$5:$I$24,'Measure Support Table'!D1608,'Cost per Solution Code'!$F$5:$F$24)</f>
        <v>642.36500000000001</v>
      </c>
      <c r="AD1608" s="62"/>
      <c r="AE1608" s="48">
        <f t="shared" si="200"/>
        <v>448.52499999999998</v>
      </c>
      <c r="AF1608" s="48">
        <f t="shared" si="201"/>
        <v>642.36500000000001</v>
      </c>
      <c r="AG1608" s="48">
        <f t="shared" si="202"/>
        <v>193.84000000000003</v>
      </c>
      <c r="AH1608" s="49">
        <f t="shared" si="203"/>
        <v>0</v>
      </c>
      <c r="AI1608" s="49">
        <f t="shared" si="204"/>
        <v>0</v>
      </c>
      <c r="AJ1608" s="50">
        <f t="shared" si="205"/>
        <v>0</v>
      </c>
      <c r="AK1608" s="51">
        <v>0</v>
      </c>
    </row>
    <row r="1609" spans="1:37" hidden="1" x14ac:dyDescent="0.35">
      <c r="A1609" s="39" t="str">
        <f t="shared" si="207"/>
        <v>SWHC005</v>
      </c>
      <c r="B1609" s="39" t="s">
        <v>328</v>
      </c>
      <c r="C1609" s="62" t="s">
        <v>188</v>
      </c>
      <c r="D1609" s="40" t="s">
        <v>8</v>
      </c>
      <c r="E1609" s="40" t="str">
        <f t="shared" si="206"/>
        <v>SWHC005G</v>
      </c>
      <c r="F1609" s="67" t="s">
        <v>237</v>
      </c>
      <c r="G1609" s="40" t="str">
        <f>DataSpec!$B$11</f>
        <v>UpDeemed, DnDeemed, DnDeemDI</v>
      </c>
      <c r="H1609" s="40" t="str">
        <f>DataSpec!$B$7</f>
        <v>Cap-Tons</v>
      </c>
      <c r="I1609" s="40" t="s">
        <v>189</v>
      </c>
      <c r="J1609" t="s">
        <v>172</v>
      </c>
      <c r="K1609" t="s">
        <v>259</v>
      </c>
      <c r="U1609" s="44">
        <f>SUMIFS(Table1[AStdWBkW],Table1[EnergyImpactID],E1609,Table1[BldgType],B1609,Table1[BldgVint],C1609,Table1[BldgLoc],F1609)</f>
        <v>0.01</v>
      </c>
      <c r="V1609" s="44">
        <f>SUMIFS(Table1[AStdWBkWh],Table1[EnergyImpactID],E1609,Table1[BldgType],B1609,Table1[BldgVint],C1609,Table1[BldgLoc],F1609)</f>
        <v>5.8</v>
      </c>
      <c r="W1609" s="69">
        <v>0</v>
      </c>
      <c r="X1609" s="69"/>
      <c r="Y1609" s="69"/>
      <c r="Z1609" s="69"/>
      <c r="AA1609" s="47">
        <f>SUMIF('Cost per Solution Code'!$I$5:$I$24,'Measure Support Table'!D1609,'Cost per Solution Code'!$H$5:$H$24)</f>
        <v>392.565</v>
      </c>
      <c r="AB1609" s="62"/>
      <c r="AC1609" s="47">
        <f>SUMIF('Cost per Solution Code'!$I$5:$I$24,'Measure Support Table'!D1609,'Cost per Solution Code'!$F$5:$F$24)</f>
        <v>491.11500000000001</v>
      </c>
      <c r="AD1609" s="62"/>
      <c r="AE1609" s="48">
        <f t="shared" si="200"/>
        <v>392.565</v>
      </c>
      <c r="AF1609" s="48">
        <f t="shared" si="201"/>
        <v>491.11500000000001</v>
      </c>
      <c r="AG1609" s="48">
        <f t="shared" si="202"/>
        <v>98.550000000000011</v>
      </c>
      <c r="AH1609" s="49">
        <f t="shared" si="203"/>
        <v>0</v>
      </c>
      <c r="AI1609" s="49">
        <f t="shared" si="204"/>
        <v>0</v>
      </c>
      <c r="AJ1609" s="50">
        <f t="shared" si="205"/>
        <v>0</v>
      </c>
      <c r="AK1609" s="51">
        <v>0</v>
      </c>
    </row>
    <row r="1610" spans="1:37" hidden="1" x14ac:dyDescent="0.35">
      <c r="A1610" s="39" t="str">
        <f t="shared" si="207"/>
        <v>SWHC005</v>
      </c>
      <c r="B1610" s="39" t="s">
        <v>328</v>
      </c>
      <c r="C1610" s="62" t="s">
        <v>188</v>
      </c>
      <c r="D1610" s="40" t="s">
        <v>16</v>
      </c>
      <c r="E1610" s="40" t="str">
        <f t="shared" si="206"/>
        <v>SWHC005H</v>
      </c>
      <c r="F1610" s="67" t="s">
        <v>237</v>
      </c>
      <c r="G1610" s="40" t="str">
        <f>DataSpec!$B$11</f>
        <v>UpDeemed, DnDeemed, DnDeemDI</v>
      </c>
      <c r="H1610" s="40" t="str">
        <f>DataSpec!$B$7</f>
        <v>Cap-Tons</v>
      </c>
      <c r="I1610" s="40" t="s">
        <v>189</v>
      </c>
      <c r="J1610" t="s">
        <v>172</v>
      </c>
      <c r="K1610" t="s">
        <v>260</v>
      </c>
      <c r="U1610" s="44">
        <f>SUMIFS(Table1[AStdWBkW],Table1[EnergyImpactID],E1610,Table1[BldgType],B1610,Table1[BldgVint],C1610,Table1[BldgLoc],F1610)</f>
        <v>0.01</v>
      </c>
      <c r="V1610" s="44">
        <f>SUMIFS(Table1[AStdWBkWh],Table1[EnergyImpactID],E1610,Table1[BldgType],B1610,Table1[BldgVint],C1610,Table1[BldgLoc],F1610)</f>
        <v>3.9</v>
      </c>
      <c r="W1610" s="69">
        <v>0</v>
      </c>
      <c r="X1610" s="69"/>
      <c r="Y1610" s="69"/>
      <c r="Z1610" s="69"/>
      <c r="AA1610" s="47">
        <f>SUMIF('Cost per Solution Code'!$I$5:$I$24,'Measure Support Table'!D1610,'Cost per Solution Code'!$H$5:$H$24)</f>
        <v>392.565</v>
      </c>
      <c r="AB1610" s="62"/>
      <c r="AC1610" s="47">
        <f>SUMIF('Cost per Solution Code'!$I$5:$I$24,'Measure Support Table'!D1610,'Cost per Solution Code'!$F$5:$F$24)</f>
        <v>458.26499999999999</v>
      </c>
      <c r="AD1610" s="62"/>
      <c r="AE1610" s="48">
        <f t="shared" si="200"/>
        <v>392.565</v>
      </c>
      <c r="AF1610" s="48">
        <f t="shared" si="201"/>
        <v>458.26499999999999</v>
      </c>
      <c r="AG1610" s="48">
        <f t="shared" si="202"/>
        <v>65.699999999999989</v>
      </c>
      <c r="AH1610" s="49">
        <f t="shared" si="203"/>
        <v>0</v>
      </c>
      <c r="AI1610" s="49">
        <f t="shared" si="204"/>
        <v>0</v>
      </c>
      <c r="AJ1610" s="50">
        <f t="shared" si="205"/>
        <v>0</v>
      </c>
      <c r="AK1610" s="51">
        <v>0</v>
      </c>
    </row>
    <row r="1611" spans="1:37" hidden="1" x14ac:dyDescent="0.35">
      <c r="A1611" s="39" t="str">
        <f t="shared" si="207"/>
        <v>SWHC005</v>
      </c>
      <c r="B1611" s="39" t="s">
        <v>328</v>
      </c>
      <c r="C1611" s="62" t="s">
        <v>188</v>
      </c>
      <c r="D1611" s="40" t="s">
        <v>18</v>
      </c>
      <c r="E1611" s="40" t="str">
        <f t="shared" si="206"/>
        <v>SWHC005I</v>
      </c>
      <c r="F1611" s="67" t="s">
        <v>237</v>
      </c>
      <c r="G1611" s="40" t="str">
        <f>DataSpec!$B$11</f>
        <v>UpDeemed, DnDeemed, DnDeemDI</v>
      </c>
      <c r="H1611" s="40" t="str">
        <f>DataSpec!$B$7</f>
        <v>Cap-Tons</v>
      </c>
      <c r="I1611" s="40" t="s">
        <v>189</v>
      </c>
      <c r="J1611" t="s">
        <v>173</v>
      </c>
      <c r="K1611" t="s">
        <v>261</v>
      </c>
      <c r="U1611" s="44">
        <f>SUMIFS(Table1[AStdWBkW],Table1[EnergyImpactID],E1611,Table1[BldgType],B1611,Table1[BldgVint],C1611,Table1[BldgLoc],F1611)</f>
        <v>0.01</v>
      </c>
      <c r="V1611" s="44">
        <f>SUMIFS(Table1[AStdWBkWh],Table1[EnergyImpactID],E1611,Table1[BldgType],B1611,Table1[BldgVint],C1611,Table1[BldgLoc],F1611)</f>
        <v>6.9</v>
      </c>
      <c r="W1611" s="69">
        <v>0</v>
      </c>
      <c r="X1611" s="69"/>
      <c r="Y1611" s="69"/>
      <c r="Z1611" s="69"/>
      <c r="AA1611" s="47">
        <f>SUMIF('Cost per Solution Code'!$I$5:$I$24,'Measure Support Table'!D1611,'Cost per Solution Code'!$H$5:$H$24)</f>
        <v>660</v>
      </c>
      <c r="AB1611" s="62"/>
      <c r="AC1611" s="47">
        <f>SUMIF('Cost per Solution Code'!$I$5:$I$24,'Measure Support Table'!D1611,'Cost per Solution Code'!$F$5:$F$24)</f>
        <v>923</v>
      </c>
      <c r="AD1611" s="62"/>
      <c r="AE1611" s="48">
        <f t="shared" si="200"/>
        <v>660</v>
      </c>
      <c r="AF1611" s="48">
        <f t="shared" si="201"/>
        <v>923</v>
      </c>
      <c r="AG1611" s="48">
        <f t="shared" si="202"/>
        <v>263</v>
      </c>
      <c r="AH1611" s="49">
        <f t="shared" si="203"/>
        <v>0</v>
      </c>
      <c r="AI1611" s="49">
        <f t="shared" si="204"/>
        <v>0</v>
      </c>
      <c r="AJ1611" s="50">
        <f t="shared" si="205"/>
        <v>0</v>
      </c>
      <c r="AK1611" s="51">
        <v>0</v>
      </c>
    </row>
    <row r="1612" spans="1:37" hidden="1" x14ac:dyDescent="0.35">
      <c r="A1612" s="39" t="str">
        <f t="shared" si="207"/>
        <v>SWHC005</v>
      </c>
      <c r="B1612" s="39" t="s">
        <v>328</v>
      </c>
      <c r="C1612" s="62" t="s">
        <v>188</v>
      </c>
      <c r="D1612" s="40" t="s">
        <v>22</v>
      </c>
      <c r="E1612" s="40" t="str">
        <f t="shared" si="206"/>
        <v>SWHC005J</v>
      </c>
      <c r="F1612" s="67" t="s">
        <v>237</v>
      </c>
      <c r="G1612" s="40" t="str">
        <f>DataSpec!$B$11</f>
        <v>UpDeemed, DnDeemed, DnDeemDI</v>
      </c>
      <c r="H1612" s="40" t="str">
        <f>DataSpec!$B$7</f>
        <v>Cap-Tons</v>
      </c>
      <c r="I1612" s="40" t="s">
        <v>189</v>
      </c>
      <c r="J1612" t="s">
        <v>173</v>
      </c>
      <c r="K1612" t="s">
        <v>262</v>
      </c>
      <c r="U1612" s="44">
        <f>SUMIFS(Table1[AStdWBkW],Table1[EnergyImpactID],E1612,Table1[BldgType],B1612,Table1[BldgVint],C1612,Table1[BldgLoc],F1612)</f>
        <v>0.01</v>
      </c>
      <c r="V1612" s="44">
        <f>SUMIFS(Table1[AStdWBkWh],Table1[EnergyImpactID],E1612,Table1[BldgType],B1612,Table1[BldgVint],C1612,Table1[BldgLoc],F1612)</f>
        <v>4.5999999999999996</v>
      </c>
      <c r="W1612" s="69">
        <v>0</v>
      </c>
      <c r="X1612" s="69"/>
      <c r="Y1612" s="69"/>
      <c r="Z1612" s="69"/>
      <c r="AA1612" s="47">
        <f>SUMIF('Cost per Solution Code'!$I$5:$I$24,'Measure Support Table'!D1612,'Cost per Solution Code'!$H$5:$H$24)</f>
        <v>660</v>
      </c>
      <c r="AB1612" s="62"/>
      <c r="AC1612" s="47">
        <f>SUMIF('Cost per Solution Code'!$I$5:$I$24,'Measure Support Table'!D1612,'Cost per Solution Code'!$F$5:$F$24)</f>
        <v>845</v>
      </c>
      <c r="AD1612" s="62"/>
      <c r="AE1612" s="48">
        <f t="shared" si="200"/>
        <v>660</v>
      </c>
      <c r="AF1612" s="48">
        <f t="shared" si="201"/>
        <v>845</v>
      </c>
      <c r="AG1612" s="48">
        <f t="shared" si="202"/>
        <v>185</v>
      </c>
      <c r="AH1612" s="49">
        <f t="shared" si="203"/>
        <v>0</v>
      </c>
      <c r="AI1612" s="49">
        <f t="shared" si="204"/>
        <v>0</v>
      </c>
      <c r="AJ1612" s="50">
        <f t="shared" si="205"/>
        <v>0</v>
      </c>
      <c r="AK1612" s="51">
        <v>0</v>
      </c>
    </row>
    <row r="1613" spans="1:37" hidden="1" x14ac:dyDescent="0.35">
      <c r="A1613" s="39" t="str">
        <f t="shared" si="207"/>
        <v>SWHC005</v>
      </c>
      <c r="B1613" s="39" t="s">
        <v>328</v>
      </c>
      <c r="C1613" s="62" t="s">
        <v>188</v>
      </c>
      <c r="D1613" s="40" t="s">
        <v>25</v>
      </c>
      <c r="E1613" s="40" t="str">
        <f t="shared" si="206"/>
        <v>SWHC005K</v>
      </c>
      <c r="F1613" s="67" t="s">
        <v>237</v>
      </c>
      <c r="G1613" s="40" t="str">
        <f>DataSpec!$B$11</f>
        <v>UpDeemed, DnDeemed, DnDeemDI</v>
      </c>
      <c r="H1613" s="40" t="str">
        <f>DataSpec!$B$7</f>
        <v>Cap-Tons</v>
      </c>
      <c r="I1613" s="40" t="s">
        <v>189</v>
      </c>
      <c r="J1613" t="s">
        <v>174</v>
      </c>
      <c r="K1613" t="s">
        <v>263</v>
      </c>
      <c r="U1613" s="44">
        <f>SUMIFS(Table1[AStdWBkW],Table1[EnergyImpactID],E1613,Table1[BldgType],B1613,Table1[BldgVint],C1613,Table1[BldgLoc],F1613)</f>
        <v>0.02</v>
      </c>
      <c r="V1613" s="44">
        <f>SUMIFS(Table1[AStdWBkWh],Table1[EnergyImpactID],E1613,Table1[BldgType],B1613,Table1[BldgVint],C1613,Table1[BldgLoc],F1613)</f>
        <v>7.6</v>
      </c>
      <c r="W1613" s="69">
        <v>0</v>
      </c>
      <c r="X1613" s="69"/>
      <c r="Y1613" s="69"/>
      <c r="Z1613" s="69"/>
      <c r="AA1613" s="47">
        <f>SUMIF('Cost per Solution Code'!$I$5:$I$24,'Measure Support Table'!D1613,'Cost per Solution Code'!$H$5:$H$24)</f>
        <v>519.14</v>
      </c>
      <c r="AB1613" s="62"/>
      <c r="AC1613" s="47">
        <f>SUMIF('Cost per Solution Code'!$I$5:$I$24,'Measure Support Table'!D1613,'Cost per Solution Code'!$F$5:$F$24)</f>
        <v>685.85</v>
      </c>
      <c r="AD1613" s="62"/>
      <c r="AE1613" s="48">
        <f t="shared" si="200"/>
        <v>519.14</v>
      </c>
      <c r="AF1613" s="48">
        <f t="shared" si="201"/>
        <v>685.85</v>
      </c>
      <c r="AG1613" s="48">
        <f t="shared" si="202"/>
        <v>166.71000000000004</v>
      </c>
      <c r="AH1613" s="49">
        <f t="shared" si="203"/>
        <v>0</v>
      </c>
      <c r="AI1613" s="49">
        <f t="shared" si="204"/>
        <v>0</v>
      </c>
      <c r="AJ1613" s="50">
        <f t="shared" si="205"/>
        <v>0</v>
      </c>
      <c r="AK1613" s="51">
        <v>0</v>
      </c>
    </row>
    <row r="1614" spans="1:37" hidden="1" x14ac:dyDescent="0.35">
      <c r="A1614" s="39" t="str">
        <f t="shared" si="207"/>
        <v>SWHC005</v>
      </c>
      <c r="B1614" s="39" t="s">
        <v>328</v>
      </c>
      <c r="C1614" s="62" t="s">
        <v>188</v>
      </c>
      <c r="D1614" s="40" t="s">
        <v>175</v>
      </c>
      <c r="E1614" s="40" t="str">
        <f t="shared" si="206"/>
        <v>SWHC005L</v>
      </c>
      <c r="F1614" s="67" t="s">
        <v>237</v>
      </c>
      <c r="G1614" s="40" t="str">
        <f>DataSpec!$B$11</f>
        <v>UpDeemed, DnDeemed, DnDeemDI</v>
      </c>
      <c r="H1614" s="40" t="str">
        <f>DataSpec!$B$7</f>
        <v>Cap-Tons</v>
      </c>
      <c r="I1614" s="40" t="s">
        <v>189</v>
      </c>
      <c r="J1614" t="s">
        <v>174</v>
      </c>
      <c r="K1614" t="s">
        <v>264</v>
      </c>
      <c r="U1614" s="44">
        <f>SUMIFS(Table1[AStdWBkW],Table1[EnergyImpactID],E1614,Table1[BldgType],B1614,Table1[BldgVint],C1614,Table1[BldgLoc],F1614)</f>
        <v>0.01</v>
      </c>
      <c r="V1614" s="44">
        <f>SUMIFS(Table1[AStdWBkWh],Table1[EnergyImpactID],E1614,Table1[BldgType],B1614,Table1[BldgVint],C1614,Table1[BldgLoc],F1614)</f>
        <v>5.0999999999999996</v>
      </c>
      <c r="W1614" s="69">
        <v>0</v>
      </c>
      <c r="X1614" s="69"/>
      <c r="Y1614" s="69"/>
      <c r="Z1614" s="69"/>
      <c r="AA1614" s="47">
        <f>SUMIF('Cost per Solution Code'!$I$5:$I$24,'Measure Support Table'!D1614,'Cost per Solution Code'!$H$5:$H$24)</f>
        <v>519.14</v>
      </c>
      <c r="AB1614" s="62"/>
      <c r="AC1614" s="47">
        <f>SUMIF('Cost per Solution Code'!$I$5:$I$24,'Measure Support Table'!D1614,'Cost per Solution Code'!$F$5:$F$24)</f>
        <v>555.84500000000003</v>
      </c>
      <c r="AD1614" s="62"/>
      <c r="AE1614" s="48">
        <f t="shared" si="200"/>
        <v>519.14</v>
      </c>
      <c r="AF1614" s="48">
        <f t="shared" si="201"/>
        <v>555.84500000000003</v>
      </c>
      <c r="AG1614" s="48">
        <f t="shared" si="202"/>
        <v>36.705000000000041</v>
      </c>
      <c r="AH1614" s="49">
        <f t="shared" si="203"/>
        <v>0</v>
      </c>
      <c r="AI1614" s="49">
        <f t="shared" si="204"/>
        <v>0</v>
      </c>
      <c r="AJ1614" s="50">
        <f t="shared" si="205"/>
        <v>0</v>
      </c>
      <c r="AK1614" s="51">
        <v>0</v>
      </c>
    </row>
    <row r="1615" spans="1:37" hidden="1" x14ac:dyDescent="0.35">
      <c r="A1615" s="39" t="str">
        <f t="shared" si="207"/>
        <v>SWHC005</v>
      </c>
      <c r="B1615" s="39" t="s">
        <v>328</v>
      </c>
      <c r="C1615" s="62" t="s">
        <v>188</v>
      </c>
      <c r="D1615" s="40" t="s">
        <v>176</v>
      </c>
      <c r="E1615" s="40" t="str">
        <f t="shared" si="206"/>
        <v>SWHC005M</v>
      </c>
      <c r="F1615" s="67" t="s">
        <v>237</v>
      </c>
      <c r="G1615" s="40" t="str">
        <f>DataSpec!$B$11</f>
        <v>UpDeemed, DnDeemed, DnDeemDI</v>
      </c>
      <c r="H1615" s="40" t="str">
        <f>DataSpec!$B$7</f>
        <v>Cap-Tons</v>
      </c>
      <c r="I1615" s="40" t="s">
        <v>189</v>
      </c>
      <c r="J1615" t="s">
        <v>177</v>
      </c>
      <c r="K1615" t="s">
        <v>265</v>
      </c>
      <c r="U1615" s="44">
        <f>SUMIFS(Table1[AStdWBkW],Table1[EnergyImpactID],E1615,Table1[BldgType],B1615,Table1[BldgVint],C1615,Table1[BldgLoc],F1615)</f>
        <v>0.02</v>
      </c>
      <c r="V1615" s="44">
        <f>SUMIFS(Table1[AStdWBkWh],Table1[EnergyImpactID],E1615,Table1[BldgType],B1615,Table1[BldgVint],C1615,Table1[BldgLoc],F1615)</f>
        <v>7</v>
      </c>
      <c r="W1615" s="69">
        <v>0</v>
      </c>
      <c r="X1615" s="69"/>
      <c r="Y1615" s="69"/>
      <c r="Z1615" s="69"/>
      <c r="AA1615" s="47">
        <f>SUMIF('Cost per Solution Code'!$I$5:$I$24,'Measure Support Table'!D1615,'Cost per Solution Code'!$H$5:$H$24)</f>
        <v>449.41</v>
      </c>
      <c r="AB1615" s="62"/>
      <c r="AC1615" s="47">
        <f>SUMIF('Cost per Solution Code'!$I$5:$I$24,'Measure Support Table'!D1615,'Cost per Solution Code'!$F$5:$F$24)</f>
        <v>771.3576281291954</v>
      </c>
      <c r="AD1615" s="62"/>
      <c r="AE1615" s="48">
        <f t="shared" si="200"/>
        <v>449.41</v>
      </c>
      <c r="AF1615" s="48">
        <f t="shared" si="201"/>
        <v>771.3576281291954</v>
      </c>
      <c r="AG1615" s="48">
        <f t="shared" si="202"/>
        <v>321.94762812919538</v>
      </c>
      <c r="AH1615" s="49">
        <f t="shared" si="203"/>
        <v>0</v>
      </c>
      <c r="AI1615" s="49">
        <f t="shared" si="204"/>
        <v>0</v>
      </c>
      <c r="AJ1615" s="50">
        <f t="shared" si="205"/>
        <v>0</v>
      </c>
      <c r="AK1615" s="51">
        <v>0</v>
      </c>
    </row>
    <row r="1616" spans="1:37" hidden="1" x14ac:dyDescent="0.35">
      <c r="A1616" s="39" t="str">
        <f t="shared" si="207"/>
        <v>SWHC005</v>
      </c>
      <c r="B1616" s="39" t="s">
        <v>328</v>
      </c>
      <c r="C1616" s="62" t="s">
        <v>188</v>
      </c>
      <c r="D1616" s="40" t="s">
        <v>178</v>
      </c>
      <c r="E1616" s="40" t="str">
        <f t="shared" si="206"/>
        <v>SWHC005N</v>
      </c>
      <c r="F1616" s="67" t="s">
        <v>237</v>
      </c>
      <c r="G1616" s="40" t="str">
        <f>DataSpec!$B$11</f>
        <v>UpDeemed, DnDeemed, DnDeemDI</v>
      </c>
      <c r="H1616" s="40" t="str">
        <f>DataSpec!$B$7</f>
        <v>Cap-Tons</v>
      </c>
      <c r="I1616" s="40" t="s">
        <v>189</v>
      </c>
      <c r="J1616" t="s">
        <v>177</v>
      </c>
      <c r="K1616" t="s">
        <v>266</v>
      </c>
      <c r="U1616" s="44">
        <f>SUMIFS(Table1[AStdWBkW],Table1[EnergyImpactID],E1616,Table1[BldgType],B1616,Table1[BldgVint],C1616,Table1[BldgLoc],F1616)</f>
        <v>0.01</v>
      </c>
      <c r="V1616" s="44">
        <f>SUMIFS(Table1[AStdWBkWh],Table1[EnergyImpactID],E1616,Table1[BldgType],B1616,Table1[BldgVint],C1616,Table1[BldgLoc],F1616)</f>
        <v>4.5999999999999996</v>
      </c>
      <c r="W1616" s="69">
        <v>0</v>
      </c>
      <c r="X1616" s="69"/>
      <c r="Y1616" s="69"/>
      <c r="Z1616" s="69"/>
      <c r="AA1616" s="47">
        <f>SUMIF('Cost per Solution Code'!$I$5:$I$24,'Measure Support Table'!D1616,'Cost per Solution Code'!$H$5:$H$24)</f>
        <v>449.41</v>
      </c>
      <c r="AB1616" s="62"/>
      <c r="AC1616" s="47">
        <f>SUMIF('Cost per Solution Code'!$I$5:$I$24,'Measure Support Table'!D1616,'Cost per Solution Code'!$F$5:$F$24)</f>
        <v>629.11366698254767</v>
      </c>
      <c r="AD1616" s="62"/>
      <c r="AE1616" s="48">
        <f t="shared" si="200"/>
        <v>449.41</v>
      </c>
      <c r="AF1616" s="48">
        <f t="shared" si="201"/>
        <v>629.11366698254767</v>
      </c>
      <c r="AG1616" s="48">
        <f t="shared" si="202"/>
        <v>179.70366698254765</v>
      </c>
      <c r="AH1616" s="49">
        <f t="shared" si="203"/>
        <v>0</v>
      </c>
      <c r="AI1616" s="49">
        <f t="shared" si="204"/>
        <v>0</v>
      </c>
      <c r="AJ1616" s="50">
        <f t="shared" si="205"/>
        <v>0</v>
      </c>
      <c r="AK1616" s="51">
        <v>0</v>
      </c>
    </row>
    <row r="1617" spans="1:37" hidden="1" x14ac:dyDescent="0.35">
      <c r="A1617" s="39" t="str">
        <f t="shared" si="207"/>
        <v>SWHC005</v>
      </c>
      <c r="B1617" s="39" t="s">
        <v>328</v>
      </c>
      <c r="C1617" s="62" t="s">
        <v>188</v>
      </c>
      <c r="D1617" s="40" t="s">
        <v>179</v>
      </c>
      <c r="E1617" s="40" t="str">
        <f t="shared" si="206"/>
        <v>SWHC005O</v>
      </c>
      <c r="F1617" s="67" t="s">
        <v>237</v>
      </c>
      <c r="G1617" s="40" t="str">
        <f>DataSpec!$B$11</f>
        <v>UpDeemed, DnDeemed, DnDeemDI</v>
      </c>
      <c r="H1617" s="40" t="str">
        <f>DataSpec!$B$7</f>
        <v>Cap-Tons</v>
      </c>
      <c r="I1617" s="40" t="s">
        <v>189</v>
      </c>
      <c r="J1617" t="s">
        <v>180</v>
      </c>
      <c r="K1617" t="s">
        <v>267</v>
      </c>
      <c r="U1617" s="44">
        <f>SUMIFS(Table1[AStdWBkW],Table1[EnergyImpactID],E1617,Table1[BldgType],B1617,Table1[BldgVint],C1617,Table1[BldgLoc],F1617)</f>
        <v>0.02</v>
      </c>
      <c r="V1617" s="44">
        <f>SUMIFS(Table1[AStdWBkWh],Table1[EnergyImpactID],E1617,Table1[BldgType],B1617,Table1[BldgVint],C1617,Table1[BldgLoc],F1617)</f>
        <v>8.4</v>
      </c>
      <c r="W1617" s="69">
        <v>0</v>
      </c>
      <c r="X1617" s="69"/>
      <c r="Y1617" s="69"/>
      <c r="Z1617" s="69"/>
      <c r="AA1617" s="47">
        <f>SUMIF('Cost per Solution Code'!$I$5:$I$24,'Measure Support Table'!D1617,'Cost per Solution Code'!$H$5:$H$24)</f>
        <v>1086</v>
      </c>
      <c r="AB1617" s="62"/>
      <c r="AC1617" s="47">
        <f>SUMIF('Cost per Solution Code'!$I$5:$I$24,'Measure Support Table'!D1617,'Cost per Solution Code'!$F$5:$F$24)</f>
        <v>1124.9000000000001</v>
      </c>
      <c r="AD1617" s="62"/>
      <c r="AE1617" s="48">
        <f t="shared" si="200"/>
        <v>1086</v>
      </c>
      <c r="AF1617" s="48">
        <f t="shared" si="201"/>
        <v>1124.9000000000001</v>
      </c>
      <c r="AG1617" s="48">
        <f t="shared" si="202"/>
        <v>38.900000000000091</v>
      </c>
      <c r="AH1617" s="49">
        <f t="shared" si="203"/>
        <v>0</v>
      </c>
      <c r="AI1617" s="49">
        <f t="shared" si="204"/>
        <v>0</v>
      </c>
      <c r="AJ1617" s="50">
        <f t="shared" si="205"/>
        <v>0</v>
      </c>
      <c r="AK1617" s="51">
        <v>0</v>
      </c>
    </row>
    <row r="1618" spans="1:37" hidden="1" x14ac:dyDescent="0.35">
      <c r="A1618" s="39" t="str">
        <f t="shared" si="207"/>
        <v>SWHC005</v>
      </c>
      <c r="B1618" s="39" t="s">
        <v>328</v>
      </c>
      <c r="C1618" s="62" t="s">
        <v>188</v>
      </c>
      <c r="D1618" s="40" t="s">
        <v>181</v>
      </c>
      <c r="E1618" s="40" t="str">
        <f t="shared" si="206"/>
        <v>SWHC005P</v>
      </c>
      <c r="F1618" s="67" t="s">
        <v>237</v>
      </c>
      <c r="G1618" s="40" t="str">
        <f>DataSpec!$B$11</f>
        <v>UpDeemed, DnDeemed, DnDeemDI</v>
      </c>
      <c r="H1618" s="40" t="str">
        <f>DataSpec!$B$7</f>
        <v>Cap-Tons</v>
      </c>
      <c r="I1618" s="40" t="s">
        <v>189</v>
      </c>
      <c r="J1618" t="s">
        <v>180</v>
      </c>
      <c r="K1618" t="s">
        <v>268</v>
      </c>
      <c r="U1618" s="44">
        <f>SUMIFS(Table1[AStdWBkW],Table1[EnergyImpactID],E1618,Table1[BldgType],B1618,Table1[BldgVint],C1618,Table1[BldgLoc],F1618)</f>
        <v>0.01</v>
      </c>
      <c r="V1618" s="44">
        <f>SUMIFS(Table1[AStdWBkWh],Table1[EnergyImpactID],E1618,Table1[BldgType],B1618,Table1[BldgVint],C1618,Table1[BldgLoc],F1618)</f>
        <v>5.6</v>
      </c>
      <c r="W1618" s="69">
        <v>0</v>
      </c>
      <c r="X1618" s="69"/>
      <c r="Y1618" s="69"/>
      <c r="Z1618" s="69"/>
      <c r="AA1618" s="47">
        <f>SUMIF('Cost per Solution Code'!$I$5:$I$24,'Measure Support Table'!D1618,'Cost per Solution Code'!$H$5:$H$24)</f>
        <v>1086</v>
      </c>
      <c r="AB1618" s="62"/>
      <c r="AC1618" s="47">
        <f>SUMIF('Cost per Solution Code'!$I$5:$I$24,'Measure Support Table'!D1618,'Cost per Solution Code'!$F$5:$F$24)</f>
        <v>1107.17</v>
      </c>
      <c r="AD1618" s="62"/>
      <c r="AE1618" s="48">
        <f t="shared" si="200"/>
        <v>1086</v>
      </c>
      <c r="AF1618" s="48">
        <f t="shared" si="201"/>
        <v>1107.17</v>
      </c>
      <c r="AG1618" s="48">
        <f t="shared" si="202"/>
        <v>21.170000000000073</v>
      </c>
      <c r="AH1618" s="49">
        <f t="shared" si="203"/>
        <v>0</v>
      </c>
      <c r="AI1618" s="49">
        <f t="shared" si="204"/>
        <v>0</v>
      </c>
      <c r="AJ1618" s="50">
        <f t="shared" si="205"/>
        <v>0</v>
      </c>
      <c r="AK1618" s="51">
        <v>0</v>
      </c>
    </row>
    <row r="1619" spans="1:37" hidden="1" x14ac:dyDescent="0.35">
      <c r="A1619" s="39" t="str">
        <f t="shared" si="207"/>
        <v>SWHC005</v>
      </c>
      <c r="B1619" s="39" t="s">
        <v>328</v>
      </c>
      <c r="C1619" s="62" t="s">
        <v>188</v>
      </c>
      <c r="D1619" s="40" t="s">
        <v>182</v>
      </c>
      <c r="E1619" s="40" t="str">
        <f t="shared" si="206"/>
        <v>SWHC005Q</v>
      </c>
      <c r="F1619" s="67" t="s">
        <v>237</v>
      </c>
      <c r="G1619" s="40" t="str">
        <f>DataSpec!$B$11</f>
        <v>UpDeemed, DnDeemed, DnDeemDI</v>
      </c>
      <c r="H1619" s="40" t="str">
        <f>DataSpec!$B$7</f>
        <v>Cap-Tons</v>
      </c>
      <c r="I1619" s="40" t="s">
        <v>189</v>
      </c>
      <c r="J1619" t="s">
        <v>183</v>
      </c>
      <c r="K1619" t="s">
        <v>269</v>
      </c>
      <c r="U1619" s="44">
        <f>SUMIFS(Table1[AStdWBkW],Table1[EnergyImpactID],E1619,Table1[BldgType],B1619,Table1[BldgVint],C1619,Table1[BldgLoc],F1619)</f>
        <v>0.01</v>
      </c>
      <c r="V1619" s="44">
        <f>SUMIFS(Table1[AStdWBkWh],Table1[EnergyImpactID],E1619,Table1[BldgType],B1619,Table1[BldgVint],C1619,Table1[BldgLoc],F1619)</f>
        <v>6.5</v>
      </c>
      <c r="W1619" s="69">
        <v>0</v>
      </c>
      <c r="X1619" s="69"/>
      <c r="Y1619" s="69"/>
      <c r="Z1619" s="69"/>
      <c r="AA1619" s="47">
        <f>SUMIF('Cost per Solution Code'!$I$5:$I$24,'Measure Support Table'!D1619,'Cost per Solution Code'!$H$5:$H$24)</f>
        <v>636.29999999999995</v>
      </c>
      <c r="AB1619" s="62"/>
      <c r="AC1619" s="47">
        <f>SUMIF('Cost per Solution Code'!$I$5:$I$24,'Measure Support Table'!D1619,'Cost per Solution Code'!$F$5:$F$24)</f>
        <v>931.83</v>
      </c>
      <c r="AD1619" s="62"/>
      <c r="AE1619" s="48">
        <f t="shared" si="200"/>
        <v>636.29999999999995</v>
      </c>
      <c r="AF1619" s="48">
        <f t="shared" si="201"/>
        <v>931.83</v>
      </c>
      <c r="AG1619" s="48">
        <f t="shared" si="202"/>
        <v>295.53000000000009</v>
      </c>
      <c r="AH1619" s="49">
        <f t="shared" si="203"/>
        <v>0</v>
      </c>
      <c r="AI1619" s="49">
        <f t="shared" si="204"/>
        <v>0</v>
      </c>
      <c r="AJ1619" s="50">
        <f t="shared" si="205"/>
        <v>0</v>
      </c>
      <c r="AK1619" s="51">
        <v>0</v>
      </c>
    </row>
    <row r="1620" spans="1:37" hidden="1" x14ac:dyDescent="0.35">
      <c r="A1620" s="39" t="str">
        <f t="shared" si="207"/>
        <v>SWHC005</v>
      </c>
      <c r="B1620" s="39" t="s">
        <v>328</v>
      </c>
      <c r="C1620" s="62" t="s">
        <v>188</v>
      </c>
      <c r="D1620" s="40" t="s">
        <v>184</v>
      </c>
      <c r="E1620" s="40" t="str">
        <f t="shared" si="206"/>
        <v>SWHC005R</v>
      </c>
      <c r="F1620" s="67" t="s">
        <v>237</v>
      </c>
      <c r="G1620" s="40" t="str">
        <f>DataSpec!$B$11</f>
        <v>UpDeemed, DnDeemed, DnDeemDI</v>
      </c>
      <c r="H1620" s="40" t="str">
        <f>DataSpec!$B$7</f>
        <v>Cap-Tons</v>
      </c>
      <c r="I1620" s="40" t="s">
        <v>189</v>
      </c>
      <c r="J1620" t="s">
        <v>183</v>
      </c>
      <c r="K1620" t="s">
        <v>270</v>
      </c>
      <c r="U1620" s="44">
        <f>SUMIFS(Table1[AStdWBkW],Table1[EnergyImpactID],E1620,Table1[BldgType],B1620,Table1[BldgVint],C1620,Table1[BldgLoc],F1620)</f>
        <v>0.01</v>
      </c>
      <c r="V1620" s="44">
        <f>SUMIFS(Table1[AStdWBkWh],Table1[EnergyImpactID],E1620,Table1[BldgType],B1620,Table1[BldgVint],C1620,Table1[BldgLoc],F1620)</f>
        <v>4.4000000000000004</v>
      </c>
      <c r="W1620" s="69">
        <v>0</v>
      </c>
      <c r="X1620" s="69"/>
      <c r="Y1620" s="69"/>
      <c r="Z1620" s="69"/>
      <c r="AA1620" s="47">
        <f>SUMIF('Cost per Solution Code'!$I$5:$I$24,'Measure Support Table'!D1620,'Cost per Solution Code'!$H$5:$H$24)</f>
        <v>636.29999999999995</v>
      </c>
      <c r="AB1620" s="62"/>
      <c r="AC1620" s="47">
        <f>SUMIF('Cost per Solution Code'!$I$5:$I$24,'Measure Support Table'!D1620,'Cost per Solution Code'!$F$5:$F$24)</f>
        <v>797.9</v>
      </c>
      <c r="AD1620" s="62"/>
      <c r="AE1620" s="48">
        <f t="shared" si="200"/>
        <v>636.29999999999995</v>
      </c>
      <c r="AF1620" s="48">
        <f t="shared" si="201"/>
        <v>797.9</v>
      </c>
      <c r="AG1620" s="48">
        <f t="shared" si="202"/>
        <v>161.60000000000002</v>
      </c>
      <c r="AH1620" s="49">
        <f t="shared" si="203"/>
        <v>0</v>
      </c>
      <c r="AI1620" s="49">
        <f t="shared" si="204"/>
        <v>0</v>
      </c>
      <c r="AJ1620" s="50">
        <f t="shared" si="205"/>
        <v>0</v>
      </c>
      <c r="AK1620" s="51">
        <v>0</v>
      </c>
    </row>
    <row r="1621" spans="1:37" hidden="1" x14ac:dyDescent="0.35">
      <c r="A1621" s="39" t="str">
        <f t="shared" si="207"/>
        <v>SWHC005</v>
      </c>
      <c r="B1621" s="39" t="s">
        <v>328</v>
      </c>
      <c r="C1621" s="62" t="s">
        <v>188</v>
      </c>
      <c r="D1621" s="40" t="s">
        <v>185</v>
      </c>
      <c r="E1621" s="40" t="str">
        <f t="shared" si="206"/>
        <v>SWHC005S</v>
      </c>
      <c r="F1621" s="67" t="s">
        <v>237</v>
      </c>
      <c r="G1621" s="40" t="str">
        <f>DataSpec!$B$11</f>
        <v>UpDeemed, DnDeemed, DnDeemDI</v>
      </c>
      <c r="H1621" s="40" t="str">
        <f>DataSpec!$B$7</f>
        <v>Cap-Tons</v>
      </c>
      <c r="I1621" s="40" t="s">
        <v>189</v>
      </c>
      <c r="J1621" t="s">
        <v>186</v>
      </c>
      <c r="K1621" t="s">
        <v>271</v>
      </c>
      <c r="U1621" s="44">
        <f>SUMIFS(Table1[AStdWBkW],Table1[EnergyImpactID],E1621,Table1[BldgType],B1621,Table1[BldgVint],C1621,Table1[BldgLoc],F1621)</f>
        <v>0.02</v>
      </c>
      <c r="V1621" s="44">
        <f>SUMIFS(Table1[AStdWBkWh],Table1[EnergyImpactID],E1621,Table1[BldgType],B1621,Table1[BldgVint],C1621,Table1[BldgLoc],F1621)</f>
        <v>8.6999999999999993</v>
      </c>
      <c r="W1621" s="69">
        <v>0</v>
      </c>
      <c r="X1621" s="69"/>
      <c r="Y1621" s="69"/>
      <c r="Z1621" s="69"/>
      <c r="AA1621" s="47">
        <f>SUMIF('Cost per Solution Code'!$I$5:$I$24,'Measure Support Table'!D1621,'Cost per Solution Code'!$H$5:$H$24)</f>
        <v>416.53842439071497</v>
      </c>
      <c r="AB1621" s="62"/>
      <c r="AC1621" s="47">
        <f>SUMIF('Cost per Solution Code'!$I$5:$I$24,'Measure Support Table'!D1621,'Cost per Solution Code'!$F$5:$F$24)</f>
        <v>610</v>
      </c>
      <c r="AD1621" s="62"/>
      <c r="AE1621" s="48">
        <f t="shared" si="200"/>
        <v>416.53842439071497</v>
      </c>
      <c r="AF1621" s="48">
        <f t="shared" si="201"/>
        <v>610</v>
      </c>
      <c r="AG1621" s="48">
        <f t="shared" si="202"/>
        <v>193.46157560928503</v>
      </c>
      <c r="AH1621" s="49">
        <f t="shared" si="203"/>
        <v>0</v>
      </c>
      <c r="AI1621" s="49">
        <f t="shared" si="204"/>
        <v>0</v>
      </c>
      <c r="AJ1621" s="50">
        <f t="shared" si="205"/>
        <v>0</v>
      </c>
      <c r="AK1621" s="51">
        <v>0</v>
      </c>
    </row>
    <row r="1622" spans="1:37" hidden="1" x14ac:dyDescent="0.35">
      <c r="A1622" s="39" t="str">
        <f t="shared" si="207"/>
        <v>SWHC005</v>
      </c>
      <c r="B1622" s="39" t="s">
        <v>328</v>
      </c>
      <c r="C1622" s="62" t="s">
        <v>188</v>
      </c>
      <c r="D1622" s="40" t="s">
        <v>187</v>
      </c>
      <c r="E1622" s="40" t="str">
        <f t="shared" si="206"/>
        <v>SWHC005T</v>
      </c>
      <c r="F1622" s="67" t="s">
        <v>237</v>
      </c>
      <c r="G1622" s="40" t="str">
        <f>DataSpec!$B$11</f>
        <v>UpDeemed, DnDeemed, DnDeemDI</v>
      </c>
      <c r="H1622" s="40" t="str">
        <f>DataSpec!$B$7</f>
        <v>Cap-Tons</v>
      </c>
      <c r="I1622" s="40" t="s">
        <v>189</v>
      </c>
      <c r="J1622" t="s">
        <v>186</v>
      </c>
      <c r="K1622" t="s">
        <v>272</v>
      </c>
      <c r="U1622" s="44">
        <f>SUMIFS(Table1[AStdWBkW],Table1[EnergyImpactID],E1622,Table1[BldgType],B1622,Table1[BldgVint],C1622,Table1[BldgLoc],F1622)</f>
        <v>0.01</v>
      </c>
      <c r="V1622" s="44">
        <f>SUMIFS(Table1[AStdWBkWh],Table1[EnergyImpactID],E1622,Table1[BldgType],B1622,Table1[BldgVint],C1622,Table1[BldgLoc],F1622)</f>
        <v>5.8</v>
      </c>
      <c r="W1622" s="69">
        <v>0</v>
      </c>
      <c r="X1622" s="69"/>
      <c r="Y1622" s="69"/>
      <c r="Z1622" s="69"/>
      <c r="AA1622" s="47">
        <f>SUMIF('Cost per Solution Code'!$I$5:$I$24,'Measure Support Table'!D1622,'Cost per Solution Code'!$H$5:$H$24)</f>
        <v>416.53842439071497</v>
      </c>
      <c r="AB1622" s="62"/>
      <c r="AC1622" s="47">
        <f>SUMIF('Cost per Solution Code'!$I$5:$I$24,'Measure Support Table'!D1622,'Cost per Solution Code'!$F$5:$F$24)</f>
        <v>522.1950355751585</v>
      </c>
      <c r="AD1622" s="62"/>
      <c r="AE1622" s="48">
        <f t="shared" si="200"/>
        <v>416.53842439071497</v>
      </c>
      <c r="AF1622" s="48">
        <f t="shared" si="201"/>
        <v>522.1950355751585</v>
      </c>
      <c r="AG1622" s="48">
        <f t="shared" si="202"/>
        <v>105.65661118444353</v>
      </c>
      <c r="AH1622" s="49">
        <f t="shared" si="203"/>
        <v>0</v>
      </c>
      <c r="AI1622" s="49">
        <f t="shared" si="204"/>
        <v>0</v>
      </c>
      <c r="AJ1622" s="50">
        <f t="shared" si="205"/>
        <v>0</v>
      </c>
      <c r="AK1622" s="51">
        <v>0</v>
      </c>
    </row>
    <row r="1623" spans="1:37" hidden="1" x14ac:dyDescent="0.35">
      <c r="A1623" s="39" t="str">
        <f t="shared" si="207"/>
        <v>SWHC005</v>
      </c>
      <c r="B1623" s="39" t="s">
        <v>328</v>
      </c>
      <c r="C1623" s="62" t="s">
        <v>188</v>
      </c>
      <c r="D1623" s="40" t="s">
        <v>163</v>
      </c>
      <c r="E1623" s="40" t="str">
        <f t="shared" si="206"/>
        <v>SWHC005A</v>
      </c>
      <c r="F1623" s="67" t="s">
        <v>238</v>
      </c>
      <c r="G1623" s="40" t="str">
        <f>DataSpec!$B$11</f>
        <v>UpDeemed, DnDeemed, DnDeemDI</v>
      </c>
      <c r="H1623" s="40" t="str">
        <f>DataSpec!$B$7</f>
        <v>Cap-Tons</v>
      </c>
      <c r="I1623" s="40" t="s">
        <v>189</v>
      </c>
      <c r="J1623" t="s">
        <v>164</v>
      </c>
      <c r="K1623" t="s">
        <v>253</v>
      </c>
      <c r="U1623" s="44">
        <f>SUMIFS(Table1[AStdWBkW],Table1[EnergyImpactID],E1623,Table1[BldgType],B1623,Table1[BldgVint],C1623,Table1[BldgLoc],F1623)</f>
        <v>0.01</v>
      </c>
      <c r="V1623" s="44">
        <f>SUMIFS(Table1[AStdWBkWh],Table1[EnergyImpactID],E1623,Table1[BldgType],B1623,Table1[BldgVint],C1623,Table1[BldgLoc],F1623)</f>
        <v>24.4</v>
      </c>
      <c r="W1623" s="69">
        <v>0</v>
      </c>
      <c r="X1623" s="69"/>
      <c r="Y1623" s="69"/>
      <c r="Z1623" s="69"/>
      <c r="AA1623" s="47">
        <f>SUMIF('Cost per Solution Code'!$I$5:$I$24,'Measure Support Table'!D1623,'Cost per Solution Code'!$H$5:$H$24)</f>
        <v>656.88499999999999</v>
      </c>
      <c r="AB1623" s="62"/>
      <c r="AC1623" s="47">
        <f>SUMIF('Cost per Solution Code'!$I$5:$I$24,'Measure Support Table'!D1623,'Cost per Solution Code'!$F$5:$F$24)</f>
        <v>931.83999999999992</v>
      </c>
      <c r="AD1623" s="62"/>
      <c r="AE1623" s="48">
        <f t="shared" si="200"/>
        <v>656.88499999999999</v>
      </c>
      <c r="AF1623" s="48">
        <f t="shared" si="201"/>
        <v>931.83999999999992</v>
      </c>
      <c r="AG1623" s="48">
        <f t="shared" si="202"/>
        <v>274.95499999999993</v>
      </c>
      <c r="AH1623" s="49">
        <f t="shared" si="203"/>
        <v>0</v>
      </c>
      <c r="AI1623" s="49">
        <f t="shared" si="204"/>
        <v>0</v>
      </c>
      <c r="AJ1623" s="50">
        <f t="shared" si="205"/>
        <v>0</v>
      </c>
      <c r="AK1623" s="51">
        <v>0</v>
      </c>
    </row>
    <row r="1624" spans="1:37" hidden="1" x14ac:dyDescent="0.35">
      <c r="A1624" s="39" t="str">
        <f t="shared" si="207"/>
        <v>SWHC005</v>
      </c>
      <c r="B1624" s="39" t="s">
        <v>328</v>
      </c>
      <c r="C1624" s="62" t="s">
        <v>188</v>
      </c>
      <c r="D1624" s="40" t="s">
        <v>165</v>
      </c>
      <c r="E1624" s="40" t="str">
        <f t="shared" si="206"/>
        <v>SWHC005B</v>
      </c>
      <c r="F1624" s="67" t="s">
        <v>238</v>
      </c>
      <c r="G1624" s="40" t="str">
        <f>DataSpec!$B$11</f>
        <v>UpDeemed, DnDeemed, DnDeemDI</v>
      </c>
      <c r="H1624" s="40" t="str">
        <f>DataSpec!$B$7</f>
        <v>Cap-Tons</v>
      </c>
      <c r="I1624" s="40" t="s">
        <v>189</v>
      </c>
      <c r="J1624" t="s">
        <v>164</v>
      </c>
      <c r="K1624" t="s">
        <v>254</v>
      </c>
      <c r="U1624" s="44">
        <f>SUMIFS(Table1[AStdWBkW],Table1[EnergyImpactID],E1624,Table1[BldgType],B1624,Table1[BldgVint],C1624,Table1[BldgLoc],F1624)</f>
        <v>0.01</v>
      </c>
      <c r="V1624" s="44">
        <f>SUMIFS(Table1[AStdWBkWh],Table1[EnergyImpactID],E1624,Table1[BldgType],B1624,Table1[BldgVint],C1624,Table1[BldgLoc],F1624)</f>
        <v>16.3</v>
      </c>
      <c r="W1624" s="69">
        <v>0</v>
      </c>
      <c r="X1624" s="69"/>
      <c r="Y1624" s="69"/>
      <c r="Z1624" s="69"/>
      <c r="AA1624" s="47">
        <f>SUMIF('Cost per Solution Code'!$I$5:$I$24,'Measure Support Table'!D1624,'Cost per Solution Code'!$H$5:$H$24)</f>
        <v>656.88499999999999</v>
      </c>
      <c r="AB1624" s="62"/>
      <c r="AC1624" s="47">
        <f>SUMIF('Cost per Solution Code'!$I$5:$I$24,'Measure Support Table'!D1624,'Cost per Solution Code'!$F$5:$F$24)</f>
        <v>729.01</v>
      </c>
      <c r="AD1624" s="62"/>
      <c r="AE1624" s="48">
        <f t="shared" si="200"/>
        <v>656.88499999999999</v>
      </c>
      <c r="AF1624" s="48">
        <f t="shared" si="201"/>
        <v>729.01</v>
      </c>
      <c r="AG1624" s="48">
        <f t="shared" si="202"/>
        <v>72.125</v>
      </c>
      <c r="AH1624" s="49">
        <f t="shared" si="203"/>
        <v>0</v>
      </c>
      <c r="AI1624" s="49">
        <f t="shared" si="204"/>
        <v>0</v>
      </c>
      <c r="AJ1624" s="50">
        <f t="shared" si="205"/>
        <v>0</v>
      </c>
      <c r="AK1624" s="51">
        <v>0</v>
      </c>
    </row>
    <row r="1625" spans="1:37" hidden="1" x14ac:dyDescent="0.35">
      <c r="A1625" s="39" t="str">
        <f t="shared" si="207"/>
        <v>SWHC005</v>
      </c>
      <c r="B1625" s="39" t="s">
        <v>328</v>
      </c>
      <c r="C1625" s="62" t="s">
        <v>188</v>
      </c>
      <c r="D1625" s="40" t="s">
        <v>166</v>
      </c>
      <c r="E1625" s="40" t="str">
        <f t="shared" si="206"/>
        <v>SWHC005C</v>
      </c>
      <c r="F1625" s="67" t="s">
        <v>238</v>
      </c>
      <c r="G1625" s="40" t="str">
        <f>DataSpec!$B$11</f>
        <v>UpDeemed, DnDeemed, DnDeemDI</v>
      </c>
      <c r="H1625" s="40" t="str">
        <f>DataSpec!$B$7</f>
        <v>Cap-Tons</v>
      </c>
      <c r="I1625" s="40" t="s">
        <v>189</v>
      </c>
      <c r="J1625" t="s">
        <v>167</v>
      </c>
      <c r="K1625" t="s">
        <v>255</v>
      </c>
      <c r="U1625" s="44">
        <f>SUMIFS(Table1[AStdWBkW],Table1[EnergyImpactID],E1625,Table1[BldgType],B1625,Table1[BldgVint],C1625,Table1[BldgLoc],F1625)</f>
        <v>0.01</v>
      </c>
      <c r="V1625" s="44">
        <f>SUMIFS(Table1[AStdWBkWh],Table1[EnergyImpactID],E1625,Table1[BldgType],B1625,Table1[BldgVint],C1625,Table1[BldgLoc],F1625)</f>
        <v>22.9</v>
      </c>
      <c r="W1625" s="69">
        <v>0</v>
      </c>
      <c r="X1625" s="69"/>
      <c r="Y1625" s="69"/>
      <c r="Z1625" s="69"/>
      <c r="AA1625" s="47">
        <f>SUMIF('Cost per Solution Code'!$I$5:$I$24,'Measure Support Table'!D1625,'Cost per Solution Code'!$H$5:$H$24)</f>
        <v>515.125</v>
      </c>
      <c r="AB1625" s="62"/>
      <c r="AC1625" s="47">
        <f>SUMIF('Cost per Solution Code'!$I$5:$I$24,'Measure Support Table'!D1625,'Cost per Solution Code'!$F$5:$F$24)</f>
        <v>741.56</v>
      </c>
      <c r="AD1625" s="62"/>
      <c r="AE1625" s="48">
        <f t="shared" si="200"/>
        <v>515.125</v>
      </c>
      <c r="AF1625" s="48">
        <f t="shared" si="201"/>
        <v>741.56</v>
      </c>
      <c r="AG1625" s="48">
        <f t="shared" si="202"/>
        <v>226.43499999999995</v>
      </c>
      <c r="AH1625" s="49">
        <f t="shared" si="203"/>
        <v>0</v>
      </c>
      <c r="AI1625" s="49">
        <f t="shared" si="204"/>
        <v>0</v>
      </c>
      <c r="AJ1625" s="50">
        <f t="shared" si="205"/>
        <v>0</v>
      </c>
      <c r="AK1625" s="51">
        <v>0</v>
      </c>
    </row>
    <row r="1626" spans="1:37" hidden="1" x14ac:dyDescent="0.35">
      <c r="A1626" s="39" t="str">
        <f t="shared" si="207"/>
        <v>SWHC005</v>
      </c>
      <c r="B1626" s="39" t="s">
        <v>328</v>
      </c>
      <c r="C1626" s="62" t="s">
        <v>188</v>
      </c>
      <c r="D1626" s="40" t="s">
        <v>168</v>
      </c>
      <c r="E1626" s="40" t="str">
        <f t="shared" si="206"/>
        <v>SWHC005D</v>
      </c>
      <c r="F1626" s="67" t="s">
        <v>238</v>
      </c>
      <c r="G1626" s="40" t="str">
        <f>DataSpec!$B$11</f>
        <v>UpDeemed, DnDeemed, DnDeemDI</v>
      </c>
      <c r="H1626" s="40" t="str">
        <f>DataSpec!$B$7</f>
        <v>Cap-Tons</v>
      </c>
      <c r="I1626" s="40" t="s">
        <v>189</v>
      </c>
      <c r="J1626" t="s">
        <v>167</v>
      </c>
      <c r="K1626" t="s">
        <v>256</v>
      </c>
      <c r="U1626" s="44">
        <f>SUMIFS(Table1[AStdWBkW],Table1[EnergyImpactID],E1626,Table1[BldgType],B1626,Table1[BldgVint],C1626,Table1[BldgLoc],F1626)</f>
        <v>0.01</v>
      </c>
      <c r="V1626" s="44">
        <f>SUMIFS(Table1[AStdWBkWh],Table1[EnergyImpactID],E1626,Table1[BldgType],B1626,Table1[BldgVint],C1626,Table1[BldgLoc],F1626)</f>
        <v>15.2</v>
      </c>
      <c r="W1626" s="69">
        <v>0</v>
      </c>
      <c r="X1626" s="69"/>
      <c r="Y1626" s="69"/>
      <c r="Z1626" s="69"/>
      <c r="AA1626" s="47">
        <f>SUMIF('Cost per Solution Code'!$I$5:$I$24,'Measure Support Table'!D1626,'Cost per Solution Code'!$H$5:$H$24)</f>
        <v>515.125</v>
      </c>
      <c r="AB1626" s="62"/>
      <c r="AC1626" s="47">
        <f>SUMIF('Cost per Solution Code'!$I$5:$I$24,'Measure Support Table'!D1626,'Cost per Solution Code'!$F$5:$F$24)</f>
        <v>673.54</v>
      </c>
      <c r="AD1626" s="62"/>
      <c r="AE1626" s="48">
        <f t="shared" si="200"/>
        <v>515.125</v>
      </c>
      <c r="AF1626" s="48">
        <f t="shared" si="201"/>
        <v>673.54</v>
      </c>
      <c r="AG1626" s="48">
        <f t="shared" si="202"/>
        <v>158.41499999999996</v>
      </c>
      <c r="AH1626" s="49">
        <f t="shared" si="203"/>
        <v>0</v>
      </c>
      <c r="AI1626" s="49">
        <f t="shared" si="204"/>
        <v>0</v>
      </c>
      <c r="AJ1626" s="50">
        <f t="shared" si="205"/>
        <v>0</v>
      </c>
      <c r="AK1626" s="51">
        <v>0</v>
      </c>
    </row>
    <row r="1627" spans="1:37" hidden="1" x14ac:dyDescent="0.35">
      <c r="A1627" s="39" t="str">
        <f t="shared" si="207"/>
        <v>SWHC005</v>
      </c>
      <c r="B1627" s="39" t="s">
        <v>328</v>
      </c>
      <c r="C1627" s="62" t="s">
        <v>188</v>
      </c>
      <c r="D1627" s="40" t="s">
        <v>169</v>
      </c>
      <c r="E1627" s="40" t="str">
        <f t="shared" si="206"/>
        <v>SWHC005E</v>
      </c>
      <c r="F1627" s="67" t="s">
        <v>238</v>
      </c>
      <c r="G1627" s="40" t="str">
        <f>DataSpec!$B$11</f>
        <v>UpDeemed, DnDeemed, DnDeemDI</v>
      </c>
      <c r="H1627" s="40" t="str">
        <f>DataSpec!$B$7</f>
        <v>Cap-Tons</v>
      </c>
      <c r="I1627" s="40" t="s">
        <v>189</v>
      </c>
      <c r="J1627" t="s">
        <v>170</v>
      </c>
      <c r="K1627" t="s">
        <v>257</v>
      </c>
      <c r="U1627" s="44">
        <f>SUMIFS(Table1[AStdWBkW],Table1[EnergyImpactID],E1627,Table1[BldgType],B1627,Table1[BldgVint],C1627,Table1[BldgLoc],F1627)</f>
        <v>0.01</v>
      </c>
      <c r="V1627" s="44">
        <f>SUMIFS(Table1[AStdWBkWh],Table1[EnergyImpactID],E1627,Table1[BldgType],B1627,Table1[BldgVint],C1627,Table1[BldgLoc],F1627)</f>
        <v>22.5</v>
      </c>
      <c r="W1627" s="69">
        <v>0</v>
      </c>
      <c r="X1627" s="69"/>
      <c r="Y1627" s="69"/>
      <c r="Z1627" s="69"/>
      <c r="AA1627" s="47">
        <f>SUMIF('Cost per Solution Code'!$I$5:$I$24,'Measure Support Table'!D1627,'Cost per Solution Code'!$H$5:$H$24)</f>
        <v>448.52499999999998</v>
      </c>
      <c r="AB1627" s="62"/>
      <c r="AC1627" s="47">
        <f>SUMIF('Cost per Solution Code'!$I$5:$I$24,'Measure Support Table'!D1627,'Cost per Solution Code'!$F$5:$F$24)</f>
        <v>698.35</v>
      </c>
      <c r="AD1627" s="62"/>
      <c r="AE1627" s="48">
        <f t="shared" si="200"/>
        <v>448.52499999999998</v>
      </c>
      <c r="AF1627" s="48">
        <f t="shared" si="201"/>
        <v>698.35</v>
      </c>
      <c r="AG1627" s="48">
        <f t="shared" si="202"/>
        <v>249.82500000000005</v>
      </c>
      <c r="AH1627" s="49">
        <f t="shared" si="203"/>
        <v>0</v>
      </c>
      <c r="AI1627" s="49">
        <f t="shared" si="204"/>
        <v>0</v>
      </c>
      <c r="AJ1627" s="50">
        <f t="shared" si="205"/>
        <v>0</v>
      </c>
      <c r="AK1627" s="51">
        <v>0</v>
      </c>
    </row>
    <row r="1628" spans="1:37" hidden="1" x14ac:dyDescent="0.35">
      <c r="A1628" s="39" t="str">
        <f t="shared" si="207"/>
        <v>SWHC005</v>
      </c>
      <c r="B1628" s="39" t="s">
        <v>328</v>
      </c>
      <c r="C1628" s="62" t="s">
        <v>188</v>
      </c>
      <c r="D1628" s="40" t="s">
        <v>171</v>
      </c>
      <c r="E1628" s="40" t="str">
        <f t="shared" si="206"/>
        <v>SWHC005F</v>
      </c>
      <c r="F1628" s="67" t="s">
        <v>238</v>
      </c>
      <c r="G1628" s="40" t="str">
        <f>DataSpec!$B$11</f>
        <v>UpDeemed, DnDeemed, DnDeemDI</v>
      </c>
      <c r="H1628" s="40" t="str">
        <f>DataSpec!$B$7</f>
        <v>Cap-Tons</v>
      </c>
      <c r="I1628" s="40" t="s">
        <v>189</v>
      </c>
      <c r="J1628" t="s">
        <v>170</v>
      </c>
      <c r="K1628" t="s">
        <v>258</v>
      </c>
      <c r="U1628" s="44">
        <f>SUMIFS(Table1[AStdWBkW],Table1[EnergyImpactID],E1628,Table1[BldgType],B1628,Table1[BldgVint],C1628,Table1[BldgLoc],F1628)</f>
        <v>0.01</v>
      </c>
      <c r="V1628" s="44">
        <f>SUMIFS(Table1[AStdWBkWh],Table1[EnergyImpactID],E1628,Table1[BldgType],B1628,Table1[BldgVint],C1628,Table1[BldgLoc],F1628)</f>
        <v>15</v>
      </c>
      <c r="W1628" s="69">
        <v>0</v>
      </c>
      <c r="X1628" s="69"/>
      <c r="Y1628" s="69"/>
      <c r="Z1628" s="69"/>
      <c r="AA1628" s="47">
        <f>SUMIF('Cost per Solution Code'!$I$5:$I$24,'Measure Support Table'!D1628,'Cost per Solution Code'!$H$5:$H$24)</f>
        <v>448.52499999999998</v>
      </c>
      <c r="AB1628" s="62"/>
      <c r="AC1628" s="47">
        <f>SUMIF('Cost per Solution Code'!$I$5:$I$24,'Measure Support Table'!D1628,'Cost per Solution Code'!$F$5:$F$24)</f>
        <v>642.36500000000001</v>
      </c>
      <c r="AD1628" s="62"/>
      <c r="AE1628" s="48">
        <f t="shared" si="200"/>
        <v>448.52499999999998</v>
      </c>
      <c r="AF1628" s="48">
        <f t="shared" si="201"/>
        <v>642.36500000000001</v>
      </c>
      <c r="AG1628" s="48">
        <f t="shared" si="202"/>
        <v>193.84000000000003</v>
      </c>
      <c r="AH1628" s="49">
        <f t="shared" si="203"/>
        <v>0</v>
      </c>
      <c r="AI1628" s="49">
        <f t="shared" si="204"/>
        <v>0</v>
      </c>
      <c r="AJ1628" s="50">
        <f t="shared" si="205"/>
        <v>0</v>
      </c>
      <c r="AK1628" s="51">
        <v>0</v>
      </c>
    </row>
    <row r="1629" spans="1:37" hidden="1" x14ac:dyDescent="0.35">
      <c r="A1629" s="39" t="str">
        <f t="shared" si="207"/>
        <v>SWHC005</v>
      </c>
      <c r="B1629" s="39" t="s">
        <v>328</v>
      </c>
      <c r="C1629" s="62" t="s">
        <v>188</v>
      </c>
      <c r="D1629" s="40" t="s">
        <v>8</v>
      </c>
      <c r="E1629" s="40" t="str">
        <f t="shared" si="206"/>
        <v>SWHC005G</v>
      </c>
      <c r="F1629" s="67" t="s">
        <v>238</v>
      </c>
      <c r="G1629" s="40" t="str">
        <f>DataSpec!$B$11</f>
        <v>UpDeemed, DnDeemed, DnDeemDI</v>
      </c>
      <c r="H1629" s="40" t="str">
        <f>DataSpec!$B$7</f>
        <v>Cap-Tons</v>
      </c>
      <c r="I1629" s="40" t="s">
        <v>189</v>
      </c>
      <c r="J1629" t="s">
        <v>172</v>
      </c>
      <c r="K1629" t="s">
        <v>259</v>
      </c>
      <c r="U1629" s="44">
        <f>SUMIFS(Table1[AStdWBkW],Table1[EnergyImpactID],E1629,Table1[BldgType],B1629,Table1[BldgVint],C1629,Table1[BldgLoc],F1629)</f>
        <v>0.01</v>
      </c>
      <c r="V1629" s="44">
        <f>SUMIFS(Table1[AStdWBkWh],Table1[EnergyImpactID],E1629,Table1[BldgType],B1629,Table1[BldgVint],C1629,Table1[BldgLoc],F1629)</f>
        <v>22.5</v>
      </c>
      <c r="W1629" s="69">
        <v>0</v>
      </c>
      <c r="X1629" s="69"/>
      <c r="Y1629" s="69"/>
      <c r="Z1629" s="69"/>
      <c r="AA1629" s="47">
        <f>SUMIF('Cost per Solution Code'!$I$5:$I$24,'Measure Support Table'!D1629,'Cost per Solution Code'!$H$5:$H$24)</f>
        <v>392.565</v>
      </c>
      <c r="AB1629" s="62"/>
      <c r="AC1629" s="47">
        <f>SUMIF('Cost per Solution Code'!$I$5:$I$24,'Measure Support Table'!D1629,'Cost per Solution Code'!$F$5:$F$24)</f>
        <v>491.11500000000001</v>
      </c>
      <c r="AD1629" s="62"/>
      <c r="AE1629" s="48">
        <f t="shared" si="200"/>
        <v>392.565</v>
      </c>
      <c r="AF1629" s="48">
        <f t="shared" si="201"/>
        <v>491.11500000000001</v>
      </c>
      <c r="AG1629" s="48">
        <f t="shared" si="202"/>
        <v>98.550000000000011</v>
      </c>
      <c r="AH1629" s="49">
        <f t="shared" si="203"/>
        <v>0</v>
      </c>
      <c r="AI1629" s="49">
        <f t="shared" si="204"/>
        <v>0</v>
      </c>
      <c r="AJ1629" s="50">
        <f t="shared" si="205"/>
        <v>0</v>
      </c>
      <c r="AK1629" s="51">
        <v>0</v>
      </c>
    </row>
    <row r="1630" spans="1:37" hidden="1" x14ac:dyDescent="0.35">
      <c r="A1630" s="39" t="str">
        <f t="shared" si="207"/>
        <v>SWHC005</v>
      </c>
      <c r="B1630" s="39" t="s">
        <v>328</v>
      </c>
      <c r="C1630" s="62" t="s">
        <v>188</v>
      </c>
      <c r="D1630" s="40" t="s">
        <v>16</v>
      </c>
      <c r="E1630" s="40" t="str">
        <f t="shared" si="206"/>
        <v>SWHC005H</v>
      </c>
      <c r="F1630" s="67" t="s">
        <v>238</v>
      </c>
      <c r="G1630" s="40" t="str">
        <f>DataSpec!$B$11</f>
        <v>UpDeemed, DnDeemed, DnDeemDI</v>
      </c>
      <c r="H1630" s="40" t="str">
        <f>DataSpec!$B$7</f>
        <v>Cap-Tons</v>
      </c>
      <c r="I1630" s="40" t="s">
        <v>189</v>
      </c>
      <c r="J1630" t="s">
        <v>172</v>
      </c>
      <c r="K1630" t="s">
        <v>260</v>
      </c>
      <c r="U1630" s="44">
        <f>SUMIFS(Table1[AStdWBkW],Table1[EnergyImpactID],E1630,Table1[BldgType],B1630,Table1[BldgVint],C1630,Table1[BldgLoc],F1630)</f>
        <v>0.01</v>
      </c>
      <c r="V1630" s="44">
        <f>SUMIFS(Table1[AStdWBkWh],Table1[EnergyImpactID],E1630,Table1[BldgType],B1630,Table1[BldgVint],C1630,Table1[BldgLoc],F1630)</f>
        <v>15</v>
      </c>
      <c r="W1630" s="69">
        <v>0</v>
      </c>
      <c r="X1630" s="69"/>
      <c r="Y1630" s="69"/>
      <c r="Z1630" s="69"/>
      <c r="AA1630" s="47">
        <f>SUMIF('Cost per Solution Code'!$I$5:$I$24,'Measure Support Table'!D1630,'Cost per Solution Code'!$H$5:$H$24)</f>
        <v>392.565</v>
      </c>
      <c r="AB1630" s="62"/>
      <c r="AC1630" s="47">
        <f>SUMIF('Cost per Solution Code'!$I$5:$I$24,'Measure Support Table'!D1630,'Cost per Solution Code'!$F$5:$F$24)</f>
        <v>458.26499999999999</v>
      </c>
      <c r="AD1630" s="62"/>
      <c r="AE1630" s="48">
        <f t="shared" si="200"/>
        <v>392.565</v>
      </c>
      <c r="AF1630" s="48">
        <f t="shared" si="201"/>
        <v>458.26499999999999</v>
      </c>
      <c r="AG1630" s="48">
        <f t="shared" si="202"/>
        <v>65.699999999999989</v>
      </c>
      <c r="AH1630" s="49">
        <f t="shared" si="203"/>
        <v>0</v>
      </c>
      <c r="AI1630" s="49">
        <f t="shared" si="204"/>
        <v>0</v>
      </c>
      <c r="AJ1630" s="50">
        <f t="shared" si="205"/>
        <v>0</v>
      </c>
      <c r="AK1630" s="51">
        <v>0</v>
      </c>
    </row>
    <row r="1631" spans="1:37" hidden="1" x14ac:dyDescent="0.35">
      <c r="A1631" s="39" t="str">
        <f t="shared" si="207"/>
        <v>SWHC005</v>
      </c>
      <c r="B1631" s="39" t="s">
        <v>328</v>
      </c>
      <c r="C1631" s="62" t="s">
        <v>188</v>
      </c>
      <c r="D1631" s="40" t="s">
        <v>18</v>
      </c>
      <c r="E1631" s="40" t="str">
        <f t="shared" si="206"/>
        <v>SWHC005I</v>
      </c>
      <c r="F1631" s="67" t="s">
        <v>238</v>
      </c>
      <c r="G1631" s="40" t="str">
        <f>DataSpec!$B$11</f>
        <v>UpDeemed, DnDeemed, DnDeemDI</v>
      </c>
      <c r="H1631" s="40" t="str">
        <f>DataSpec!$B$7</f>
        <v>Cap-Tons</v>
      </c>
      <c r="I1631" s="40" t="s">
        <v>189</v>
      </c>
      <c r="J1631" t="s">
        <v>173</v>
      </c>
      <c r="K1631" t="s">
        <v>261</v>
      </c>
      <c r="U1631" s="44">
        <f>SUMIFS(Table1[AStdWBkW],Table1[EnergyImpactID],E1631,Table1[BldgType],B1631,Table1[BldgVint],C1631,Table1[BldgLoc],F1631)</f>
        <v>0.01</v>
      </c>
      <c r="V1631" s="44">
        <f>SUMIFS(Table1[AStdWBkWh],Table1[EnergyImpactID],E1631,Table1[BldgType],B1631,Table1[BldgVint],C1631,Table1[BldgLoc],F1631)</f>
        <v>26.7</v>
      </c>
      <c r="W1631" s="69">
        <v>0</v>
      </c>
      <c r="X1631" s="69"/>
      <c r="Y1631" s="69"/>
      <c r="Z1631" s="69"/>
      <c r="AA1631" s="47">
        <f>SUMIF('Cost per Solution Code'!$I$5:$I$24,'Measure Support Table'!D1631,'Cost per Solution Code'!$H$5:$H$24)</f>
        <v>660</v>
      </c>
      <c r="AB1631" s="62"/>
      <c r="AC1631" s="47">
        <f>SUMIF('Cost per Solution Code'!$I$5:$I$24,'Measure Support Table'!D1631,'Cost per Solution Code'!$F$5:$F$24)</f>
        <v>923</v>
      </c>
      <c r="AD1631" s="62"/>
      <c r="AE1631" s="48">
        <f t="shared" si="200"/>
        <v>660</v>
      </c>
      <c r="AF1631" s="48">
        <f t="shared" si="201"/>
        <v>923</v>
      </c>
      <c r="AG1631" s="48">
        <f t="shared" si="202"/>
        <v>263</v>
      </c>
      <c r="AH1631" s="49">
        <f t="shared" si="203"/>
        <v>0</v>
      </c>
      <c r="AI1631" s="49">
        <f t="shared" si="204"/>
        <v>0</v>
      </c>
      <c r="AJ1631" s="50">
        <f t="shared" si="205"/>
        <v>0</v>
      </c>
      <c r="AK1631" s="51">
        <v>0</v>
      </c>
    </row>
    <row r="1632" spans="1:37" hidden="1" x14ac:dyDescent="0.35">
      <c r="A1632" s="39" t="str">
        <f t="shared" si="207"/>
        <v>SWHC005</v>
      </c>
      <c r="B1632" s="39" t="s">
        <v>328</v>
      </c>
      <c r="C1632" s="62" t="s">
        <v>188</v>
      </c>
      <c r="D1632" s="40" t="s">
        <v>22</v>
      </c>
      <c r="E1632" s="40" t="str">
        <f t="shared" si="206"/>
        <v>SWHC005J</v>
      </c>
      <c r="F1632" s="67" t="s">
        <v>238</v>
      </c>
      <c r="G1632" s="40" t="str">
        <f>DataSpec!$B$11</f>
        <v>UpDeemed, DnDeemed, DnDeemDI</v>
      </c>
      <c r="H1632" s="40" t="str">
        <f>DataSpec!$B$7</f>
        <v>Cap-Tons</v>
      </c>
      <c r="I1632" s="40" t="s">
        <v>189</v>
      </c>
      <c r="J1632" t="s">
        <v>173</v>
      </c>
      <c r="K1632" t="s">
        <v>262</v>
      </c>
      <c r="U1632" s="44">
        <f>SUMIFS(Table1[AStdWBkW],Table1[EnergyImpactID],E1632,Table1[BldgType],B1632,Table1[BldgVint],C1632,Table1[BldgLoc],F1632)</f>
        <v>0.01</v>
      </c>
      <c r="V1632" s="44">
        <f>SUMIFS(Table1[AStdWBkWh],Table1[EnergyImpactID],E1632,Table1[BldgType],B1632,Table1[BldgVint],C1632,Table1[BldgLoc],F1632)</f>
        <v>17.8</v>
      </c>
      <c r="W1632" s="69">
        <v>0</v>
      </c>
      <c r="X1632" s="69"/>
      <c r="Y1632" s="69"/>
      <c r="Z1632" s="69"/>
      <c r="AA1632" s="47">
        <f>SUMIF('Cost per Solution Code'!$I$5:$I$24,'Measure Support Table'!D1632,'Cost per Solution Code'!$H$5:$H$24)</f>
        <v>660</v>
      </c>
      <c r="AB1632" s="62"/>
      <c r="AC1632" s="47">
        <f>SUMIF('Cost per Solution Code'!$I$5:$I$24,'Measure Support Table'!D1632,'Cost per Solution Code'!$F$5:$F$24)</f>
        <v>845</v>
      </c>
      <c r="AD1632" s="62"/>
      <c r="AE1632" s="48">
        <f t="shared" si="200"/>
        <v>660</v>
      </c>
      <c r="AF1632" s="48">
        <f t="shared" si="201"/>
        <v>845</v>
      </c>
      <c r="AG1632" s="48">
        <f t="shared" si="202"/>
        <v>185</v>
      </c>
      <c r="AH1632" s="49">
        <f t="shared" si="203"/>
        <v>0</v>
      </c>
      <c r="AI1632" s="49">
        <f t="shared" si="204"/>
        <v>0</v>
      </c>
      <c r="AJ1632" s="50">
        <f t="shared" si="205"/>
        <v>0</v>
      </c>
      <c r="AK1632" s="51">
        <v>0</v>
      </c>
    </row>
    <row r="1633" spans="1:37" hidden="1" x14ac:dyDescent="0.35">
      <c r="A1633" s="39" t="str">
        <f t="shared" si="207"/>
        <v>SWHC005</v>
      </c>
      <c r="B1633" s="39" t="s">
        <v>328</v>
      </c>
      <c r="C1633" s="62" t="s">
        <v>188</v>
      </c>
      <c r="D1633" s="40" t="s">
        <v>25</v>
      </c>
      <c r="E1633" s="40" t="str">
        <f t="shared" si="206"/>
        <v>SWHC005K</v>
      </c>
      <c r="F1633" s="67" t="s">
        <v>238</v>
      </c>
      <c r="G1633" s="40" t="str">
        <f>DataSpec!$B$11</f>
        <v>UpDeemed, DnDeemed, DnDeemDI</v>
      </c>
      <c r="H1633" s="40" t="str">
        <f>DataSpec!$B$7</f>
        <v>Cap-Tons</v>
      </c>
      <c r="I1633" s="40" t="s">
        <v>189</v>
      </c>
      <c r="J1633" t="s">
        <v>174</v>
      </c>
      <c r="K1633" t="s">
        <v>263</v>
      </c>
      <c r="U1633" s="44">
        <f>SUMIFS(Table1[AStdWBkW],Table1[EnergyImpactID],E1633,Table1[BldgType],B1633,Table1[BldgVint],C1633,Table1[BldgLoc],F1633)</f>
        <v>0.01</v>
      </c>
      <c r="V1633" s="44">
        <f>SUMIFS(Table1[AStdWBkWh],Table1[EnergyImpactID],E1633,Table1[BldgType],B1633,Table1[BldgVint],C1633,Table1[BldgLoc],F1633)</f>
        <v>30.1</v>
      </c>
      <c r="W1633" s="69">
        <v>0</v>
      </c>
      <c r="X1633" s="69"/>
      <c r="Y1633" s="69"/>
      <c r="Z1633" s="69"/>
      <c r="AA1633" s="47">
        <f>SUMIF('Cost per Solution Code'!$I$5:$I$24,'Measure Support Table'!D1633,'Cost per Solution Code'!$H$5:$H$24)</f>
        <v>519.14</v>
      </c>
      <c r="AB1633" s="62"/>
      <c r="AC1633" s="47">
        <f>SUMIF('Cost per Solution Code'!$I$5:$I$24,'Measure Support Table'!D1633,'Cost per Solution Code'!$F$5:$F$24)</f>
        <v>685.85</v>
      </c>
      <c r="AD1633" s="62"/>
      <c r="AE1633" s="48">
        <f t="shared" si="200"/>
        <v>519.14</v>
      </c>
      <c r="AF1633" s="48">
        <f t="shared" si="201"/>
        <v>685.85</v>
      </c>
      <c r="AG1633" s="48">
        <f t="shared" si="202"/>
        <v>166.71000000000004</v>
      </c>
      <c r="AH1633" s="49">
        <f t="shared" si="203"/>
        <v>0</v>
      </c>
      <c r="AI1633" s="49">
        <f t="shared" si="204"/>
        <v>0</v>
      </c>
      <c r="AJ1633" s="50">
        <f t="shared" si="205"/>
        <v>0</v>
      </c>
      <c r="AK1633" s="51">
        <v>0</v>
      </c>
    </row>
    <row r="1634" spans="1:37" hidden="1" x14ac:dyDescent="0.35">
      <c r="A1634" s="39" t="str">
        <f t="shared" si="207"/>
        <v>SWHC005</v>
      </c>
      <c r="B1634" s="39" t="s">
        <v>328</v>
      </c>
      <c r="C1634" s="62" t="s">
        <v>188</v>
      </c>
      <c r="D1634" s="40" t="s">
        <v>175</v>
      </c>
      <c r="E1634" s="40" t="str">
        <f t="shared" si="206"/>
        <v>SWHC005L</v>
      </c>
      <c r="F1634" s="67" t="s">
        <v>238</v>
      </c>
      <c r="G1634" s="40" t="str">
        <f>DataSpec!$B$11</f>
        <v>UpDeemed, DnDeemed, DnDeemDI</v>
      </c>
      <c r="H1634" s="40" t="str">
        <f>DataSpec!$B$7</f>
        <v>Cap-Tons</v>
      </c>
      <c r="I1634" s="40" t="s">
        <v>189</v>
      </c>
      <c r="J1634" t="s">
        <v>174</v>
      </c>
      <c r="K1634" t="s">
        <v>264</v>
      </c>
      <c r="U1634" s="44">
        <f>SUMIFS(Table1[AStdWBkW],Table1[EnergyImpactID],E1634,Table1[BldgType],B1634,Table1[BldgVint],C1634,Table1[BldgLoc],F1634)</f>
        <v>0.01</v>
      </c>
      <c r="V1634" s="44">
        <f>SUMIFS(Table1[AStdWBkWh],Table1[EnergyImpactID],E1634,Table1[BldgType],B1634,Table1[BldgVint],C1634,Table1[BldgLoc],F1634)</f>
        <v>20.100000000000001</v>
      </c>
      <c r="W1634" s="69">
        <v>0</v>
      </c>
      <c r="X1634" s="69"/>
      <c r="Y1634" s="69"/>
      <c r="Z1634" s="69"/>
      <c r="AA1634" s="47">
        <f>SUMIF('Cost per Solution Code'!$I$5:$I$24,'Measure Support Table'!D1634,'Cost per Solution Code'!$H$5:$H$24)</f>
        <v>519.14</v>
      </c>
      <c r="AB1634" s="62"/>
      <c r="AC1634" s="47">
        <f>SUMIF('Cost per Solution Code'!$I$5:$I$24,'Measure Support Table'!D1634,'Cost per Solution Code'!$F$5:$F$24)</f>
        <v>555.84500000000003</v>
      </c>
      <c r="AD1634" s="62"/>
      <c r="AE1634" s="48">
        <f t="shared" si="200"/>
        <v>519.14</v>
      </c>
      <c r="AF1634" s="48">
        <f t="shared" si="201"/>
        <v>555.84500000000003</v>
      </c>
      <c r="AG1634" s="48">
        <f t="shared" si="202"/>
        <v>36.705000000000041</v>
      </c>
      <c r="AH1634" s="49">
        <f t="shared" si="203"/>
        <v>0</v>
      </c>
      <c r="AI1634" s="49">
        <f t="shared" si="204"/>
        <v>0</v>
      </c>
      <c r="AJ1634" s="50">
        <f t="shared" si="205"/>
        <v>0</v>
      </c>
      <c r="AK1634" s="51">
        <v>0</v>
      </c>
    </row>
    <row r="1635" spans="1:37" hidden="1" x14ac:dyDescent="0.35">
      <c r="A1635" s="39" t="str">
        <f t="shared" si="207"/>
        <v>SWHC005</v>
      </c>
      <c r="B1635" s="39" t="s">
        <v>328</v>
      </c>
      <c r="C1635" s="62" t="s">
        <v>188</v>
      </c>
      <c r="D1635" s="40" t="s">
        <v>176</v>
      </c>
      <c r="E1635" s="40" t="str">
        <f t="shared" si="206"/>
        <v>SWHC005M</v>
      </c>
      <c r="F1635" s="67" t="s">
        <v>238</v>
      </c>
      <c r="G1635" s="40" t="str">
        <f>DataSpec!$B$11</f>
        <v>UpDeemed, DnDeemed, DnDeemDI</v>
      </c>
      <c r="H1635" s="40" t="str">
        <f>DataSpec!$B$7</f>
        <v>Cap-Tons</v>
      </c>
      <c r="I1635" s="40" t="s">
        <v>189</v>
      </c>
      <c r="J1635" t="s">
        <v>177</v>
      </c>
      <c r="K1635" t="s">
        <v>265</v>
      </c>
      <c r="U1635" s="44">
        <f>SUMIFS(Table1[AStdWBkW],Table1[EnergyImpactID],E1635,Table1[BldgType],B1635,Table1[BldgVint],C1635,Table1[BldgLoc],F1635)</f>
        <v>0.01</v>
      </c>
      <c r="V1635" s="44">
        <f>SUMIFS(Table1[AStdWBkWh],Table1[EnergyImpactID],E1635,Table1[BldgType],B1635,Table1[BldgVint],C1635,Table1[BldgLoc],F1635)</f>
        <v>27.6</v>
      </c>
      <c r="W1635" s="69">
        <v>0</v>
      </c>
      <c r="X1635" s="69"/>
      <c r="Y1635" s="69"/>
      <c r="Z1635" s="69"/>
      <c r="AA1635" s="47">
        <f>SUMIF('Cost per Solution Code'!$I$5:$I$24,'Measure Support Table'!D1635,'Cost per Solution Code'!$H$5:$H$24)</f>
        <v>449.41</v>
      </c>
      <c r="AB1635" s="62"/>
      <c r="AC1635" s="47">
        <f>SUMIF('Cost per Solution Code'!$I$5:$I$24,'Measure Support Table'!D1635,'Cost per Solution Code'!$F$5:$F$24)</f>
        <v>771.3576281291954</v>
      </c>
      <c r="AD1635" s="62"/>
      <c r="AE1635" s="48">
        <f t="shared" si="200"/>
        <v>449.41</v>
      </c>
      <c r="AF1635" s="48">
        <f t="shared" si="201"/>
        <v>771.3576281291954</v>
      </c>
      <c r="AG1635" s="48">
        <f t="shared" si="202"/>
        <v>321.94762812919538</v>
      </c>
      <c r="AH1635" s="49">
        <f t="shared" si="203"/>
        <v>0</v>
      </c>
      <c r="AI1635" s="49">
        <f t="shared" si="204"/>
        <v>0</v>
      </c>
      <c r="AJ1635" s="50">
        <f t="shared" si="205"/>
        <v>0</v>
      </c>
      <c r="AK1635" s="51">
        <v>0</v>
      </c>
    </row>
    <row r="1636" spans="1:37" hidden="1" x14ac:dyDescent="0.35">
      <c r="A1636" s="39" t="str">
        <f t="shared" si="207"/>
        <v>SWHC005</v>
      </c>
      <c r="B1636" s="39" t="s">
        <v>328</v>
      </c>
      <c r="C1636" s="62" t="s">
        <v>188</v>
      </c>
      <c r="D1636" s="40" t="s">
        <v>178</v>
      </c>
      <c r="E1636" s="40" t="str">
        <f t="shared" si="206"/>
        <v>SWHC005N</v>
      </c>
      <c r="F1636" s="67" t="s">
        <v>238</v>
      </c>
      <c r="G1636" s="40" t="str">
        <f>DataSpec!$B$11</f>
        <v>UpDeemed, DnDeemed, DnDeemDI</v>
      </c>
      <c r="H1636" s="40" t="str">
        <f>DataSpec!$B$7</f>
        <v>Cap-Tons</v>
      </c>
      <c r="I1636" s="40" t="s">
        <v>189</v>
      </c>
      <c r="J1636" t="s">
        <v>177</v>
      </c>
      <c r="K1636" t="s">
        <v>266</v>
      </c>
      <c r="U1636" s="44">
        <f>SUMIFS(Table1[AStdWBkW],Table1[EnergyImpactID],E1636,Table1[BldgType],B1636,Table1[BldgVint],C1636,Table1[BldgLoc],F1636)</f>
        <v>0.01</v>
      </c>
      <c r="V1636" s="44">
        <f>SUMIFS(Table1[AStdWBkWh],Table1[EnergyImpactID],E1636,Table1[BldgType],B1636,Table1[BldgVint],C1636,Table1[BldgLoc],F1636)</f>
        <v>18.399999999999999</v>
      </c>
      <c r="W1636" s="69">
        <v>0</v>
      </c>
      <c r="X1636" s="69"/>
      <c r="Y1636" s="69"/>
      <c r="Z1636" s="69"/>
      <c r="AA1636" s="47">
        <f>SUMIF('Cost per Solution Code'!$I$5:$I$24,'Measure Support Table'!D1636,'Cost per Solution Code'!$H$5:$H$24)</f>
        <v>449.41</v>
      </c>
      <c r="AB1636" s="62"/>
      <c r="AC1636" s="47">
        <f>SUMIF('Cost per Solution Code'!$I$5:$I$24,'Measure Support Table'!D1636,'Cost per Solution Code'!$F$5:$F$24)</f>
        <v>629.11366698254767</v>
      </c>
      <c r="AD1636" s="62"/>
      <c r="AE1636" s="48">
        <f t="shared" si="200"/>
        <v>449.41</v>
      </c>
      <c r="AF1636" s="48">
        <f t="shared" si="201"/>
        <v>629.11366698254767</v>
      </c>
      <c r="AG1636" s="48">
        <f t="shared" si="202"/>
        <v>179.70366698254765</v>
      </c>
      <c r="AH1636" s="49">
        <f t="shared" si="203"/>
        <v>0</v>
      </c>
      <c r="AI1636" s="49">
        <f t="shared" si="204"/>
        <v>0</v>
      </c>
      <c r="AJ1636" s="50">
        <f t="shared" si="205"/>
        <v>0</v>
      </c>
      <c r="AK1636" s="51">
        <v>0</v>
      </c>
    </row>
    <row r="1637" spans="1:37" hidden="1" x14ac:dyDescent="0.35">
      <c r="A1637" s="39" t="str">
        <f t="shared" si="207"/>
        <v>SWHC005</v>
      </c>
      <c r="B1637" s="39" t="s">
        <v>328</v>
      </c>
      <c r="C1637" s="62" t="s">
        <v>188</v>
      </c>
      <c r="D1637" s="40" t="s">
        <v>179</v>
      </c>
      <c r="E1637" s="40" t="str">
        <f t="shared" si="206"/>
        <v>SWHC005O</v>
      </c>
      <c r="F1637" s="67" t="s">
        <v>238</v>
      </c>
      <c r="G1637" s="40" t="str">
        <f>DataSpec!$B$11</f>
        <v>UpDeemed, DnDeemed, DnDeemDI</v>
      </c>
      <c r="H1637" s="40" t="str">
        <f>DataSpec!$B$7</f>
        <v>Cap-Tons</v>
      </c>
      <c r="I1637" s="40" t="s">
        <v>189</v>
      </c>
      <c r="J1637" t="s">
        <v>180</v>
      </c>
      <c r="K1637" t="s">
        <v>267</v>
      </c>
      <c r="U1637" s="44">
        <f>SUMIFS(Table1[AStdWBkW],Table1[EnergyImpactID],E1637,Table1[BldgType],B1637,Table1[BldgVint],C1637,Table1[BldgLoc],F1637)</f>
        <v>0.02</v>
      </c>
      <c r="V1637" s="44">
        <f>SUMIFS(Table1[AStdWBkWh],Table1[EnergyImpactID],E1637,Table1[BldgType],B1637,Table1[BldgVint],C1637,Table1[BldgLoc],F1637)</f>
        <v>33.200000000000003</v>
      </c>
      <c r="W1637" s="69">
        <v>0</v>
      </c>
      <c r="X1637" s="69"/>
      <c r="Y1637" s="69"/>
      <c r="Z1637" s="69"/>
      <c r="AA1637" s="47">
        <f>SUMIF('Cost per Solution Code'!$I$5:$I$24,'Measure Support Table'!D1637,'Cost per Solution Code'!$H$5:$H$24)</f>
        <v>1086</v>
      </c>
      <c r="AB1637" s="62"/>
      <c r="AC1637" s="47">
        <f>SUMIF('Cost per Solution Code'!$I$5:$I$24,'Measure Support Table'!D1637,'Cost per Solution Code'!$F$5:$F$24)</f>
        <v>1124.9000000000001</v>
      </c>
      <c r="AD1637" s="62"/>
      <c r="AE1637" s="48">
        <f t="shared" si="200"/>
        <v>1086</v>
      </c>
      <c r="AF1637" s="48">
        <f t="shared" si="201"/>
        <v>1124.9000000000001</v>
      </c>
      <c r="AG1637" s="48">
        <f t="shared" si="202"/>
        <v>38.900000000000091</v>
      </c>
      <c r="AH1637" s="49">
        <f t="shared" si="203"/>
        <v>0</v>
      </c>
      <c r="AI1637" s="49">
        <f t="shared" si="204"/>
        <v>0</v>
      </c>
      <c r="AJ1637" s="50">
        <f t="shared" si="205"/>
        <v>0</v>
      </c>
      <c r="AK1637" s="51">
        <v>0</v>
      </c>
    </row>
    <row r="1638" spans="1:37" hidden="1" x14ac:dyDescent="0.35">
      <c r="A1638" s="39" t="str">
        <f t="shared" si="207"/>
        <v>SWHC005</v>
      </c>
      <c r="B1638" s="39" t="s">
        <v>328</v>
      </c>
      <c r="C1638" s="62" t="s">
        <v>188</v>
      </c>
      <c r="D1638" s="40" t="s">
        <v>181</v>
      </c>
      <c r="E1638" s="40" t="str">
        <f t="shared" si="206"/>
        <v>SWHC005P</v>
      </c>
      <c r="F1638" s="67" t="s">
        <v>238</v>
      </c>
      <c r="G1638" s="40" t="str">
        <f>DataSpec!$B$11</f>
        <v>UpDeemed, DnDeemed, DnDeemDI</v>
      </c>
      <c r="H1638" s="40" t="str">
        <f>DataSpec!$B$7</f>
        <v>Cap-Tons</v>
      </c>
      <c r="I1638" s="40" t="s">
        <v>189</v>
      </c>
      <c r="J1638" t="s">
        <v>180</v>
      </c>
      <c r="K1638" t="s">
        <v>268</v>
      </c>
      <c r="U1638" s="44">
        <f>SUMIFS(Table1[AStdWBkW],Table1[EnergyImpactID],E1638,Table1[BldgType],B1638,Table1[BldgVint],C1638,Table1[BldgLoc],F1638)</f>
        <v>0.01</v>
      </c>
      <c r="V1638" s="44">
        <f>SUMIFS(Table1[AStdWBkWh],Table1[EnergyImpactID],E1638,Table1[BldgType],B1638,Table1[BldgVint],C1638,Table1[BldgLoc],F1638)</f>
        <v>22.1</v>
      </c>
      <c r="W1638" s="69">
        <v>0</v>
      </c>
      <c r="X1638" s="69"/>
      <c r="Y1638" s="69"/>
      <c r="Z1638" s="69"/>
      <c r="AA1638" s="47">
        <f>SUMIF('Cost per Solution Code'!$I$5:$I$24,'Measure Support Table'!D1638,'Cost per Solution Code'!$H$5:$H$24)</f>
        <v>1086</v>
      </c>
      <c r="AB1638" s="62"/>
      <c r="AC1638" s="47">
        <f>SUMIF('Cost per Solution Code'!$I$5:$I$24,'Measure Support Table'!D1638,'Cost per Solution Code'!$F$5:$F$24)</f>
        <v>1107.17</v>
      </c>
      <c r="AD1638" s="62"/>
      <c r="AE1638" s="48">
        <f t="shared" si="200"/>
        <v>1086</v>
      </c>
      <c r="AF1638" s="48">
        <f t="shared" si="201"/>
        <v>1107.17</v>
      </c>
      <c r="AG1638" s="48">
        <f t="shared" si="202"/>
        <v>21.170000000000073</v>
      </c>
      <c r="AH1638" s="49">
        <f t="shared" si="203"/>
        <v>0</v>
      </c>
      <c r="AI1638" s="49">
        <f t="shared" si="204"/>
        <v>0</v>
      </c>
      <c r="AJ1638" s="50">
        <f t="shared" si="205"/>
        <v>0</v>
      </c>
      <c r="AK1638" s="51">
        <v>0</v>
      </c>
    </row>
    <row r="1639" spans="1:37" hidden="1" x14ac:dyDescent="0.35">
      <c r="A1639" s="39" t="str">
        <f t="shared" si="207"/>
        <v>SWHC005</v>
      </c>
      <c r="B1639" s="39" t="s">
        <v>328</v>
      </c>
      <c r="C1639" s="62" t="s">
        <v>188</v>
      </c>
      <c r="D1639" s="40" t="s">
        <v>182</v>
      </c>
      <c r="E1639" s="40" t="str">
        <f t="shared" si="206"/>
        <v>SWHC005Q</v>
      </c>
      <c r="F1639" s="67" t="s">
        <v>238</v>
      </c>
      <c r="G1639" s="40" t="str">
        <f>DataSpec!$B$11</f>
        <v>UpDeemed, DnDeemed, DnDeemDI</v>
      </c>
      <c r="H1639" s="40" t="str">
        <f>DataSpec!$B$7</f>
        <v>Cap-Tons</v>
      </c>
      <c r="I1639" s="40" t="s">
        <v>189</v>
      </c>
      <c r="J1639" t="s">
        <v>183</v>
      </c>
      <c r="K1639" t="s">
        <v>269</v>
      </c>
      <c r="U1639" s="44">
        <f>SUMIFS(Table1[AStdWBkW],Table1[EnergyImpactID],E1639,Table1[BldgType],B1639,Table1[BldgVint],C1639,Table1[BldgLoc],F1639)</f>
        <v>0.01</v>
      </c>
      <c r="V1639" s="44">
        <f>SUMIFS(Table1[AStdWBkWh],Table1[EnergyImpactID],E1639,Table1[BldgType],B1639,Table1[BldgVint],C1639,Table1[BldgLoc],F1639)</f>
        <v>25.9</v>
      </c>
      <c r="W1639" s="69">
        <v>0</v>
      </c>
      <c r="X1639" s="69"/>
      <c r="Y1639" s="69"/>
      <c r="Z1639" s="69"/>
      <c r="AA1639" s="47">
        <f>SUMIF('Cost per Solution Code'!$I$5:$I$24,'Measure Support Table'!D1639,'Cost per Solution Code'!$H$5:$H$24)</f>
        <v>636.29999999999995</v>
      </c>
      <c r="AB1639" s="62"/>
      <c r="AC1639" s="47">
        <f>SUMIF('Cost per Solution Code'!$I$5:$I$24,'Measure Support Table'!D1639,'Cost per Solution Code'!$F$5:$F$24)</f>
        <v>931.83</v>
      </c>
      <c r="AD1639" s="62"/>
      <c r="AE1639" s="48">
        <f t="shared" si="200"/>
        <v>636.29999999999995</v>
      </c>
      <c r="AF1639" s="48">
        <f t="shared" si="201"/>
        <v>931.83</v>
      </c>
      <c r="AG1639" s="48">
        <f t="shared" si="202"/>
        <v>295.53000000000009</v>
      </c>
      <c r="AH1639" s="49">
        <f t="shared" si="203"/>
        <v>0</v>
      </c>
      <c r="AI1639" s="49">
        <f t="shared" si="204"/>
        <v>0</v>
      </c>
      <c r="AJ1639" s="50">
        <f t="shared" si="205"/>
        <v>0</v>
      </c>
      <c r="AK1639" s="51">
        <v>0</v>
      </c>
    </row>
    <row r="1640" spans="1:37" hidden="1" x14ac:dyDescent="0.35">
      <c r="A1640" s="39" t="str">
        <f t="shared" si="207"/>
        <v>SWHC005</v>
      </c>
      <c r="B1640" s="39" t="s">
        <v>328</v>
      </c>
      <c r="C1640" s="62" t="s">
        <v>188</v>
      </c>
      <c r="D1640" s="40" t="s">
        <v>184</v>
      </c>
      <c r="E1640" s="40" t="str">
        <f t="shared" si="206"/>
        <v>SWHC005R</v>
      </c>
      <c r="F1640" s="67" t="s">
        <v>238</v>
      </c>
      <c r="G1640" s="40" t="str">
        <f>DataSpec!$B$11</f>
        <v>UpDeemed, DnDeemed, DnDeemDI</v>
      </c>
      <c r="H1640" s="40" t="str">
        <f>DataSpec!$B$7</f>
        <v>Cap-Tons</v>
      </c>
      <c r="I1640" s="40" t="s">
        <v>189</v>
      </c>
      <c r="J1640" t="s">
        <v>183</v>
      </c>
      <c r="K1640" t="s">
        <v>270</v>
      </c>
      <c r="U1640" s="44">
        <f>SUMIFS(Table1[AStdWBkW],Table1[EnergyImpactID],E1640,Table1[BldgType],B1640,Table1[BldgVint],C1640,Table1[BldgLoc],F1640)</f>
        <v>0.01</v>
      </c>
      <c r="V1640" s="44">
        <f>SUMIFS(Table1[AStdWBkWh],Table1[EnergyImpactID],E1640,Table1[BldgType],B1640,Table1[BldgVint],C1640,Table1[BldgLoc],F1640)</f>
        <v>17.3</v>
      </c>
      <c r="W1640" s="69">
        <v>0</v>
      </c>
      <c r="X1640" s="69"/>
      <c r="Y1640" s="69"/>
      <c r="Z1640" s="69"/>
      <c r="AA1640" s="47">
        <f>SUMIF('Cost per Solution Code'!$I$5:$I$24,'Measure Support Table'!D1640,'Cost per Solution Code'!$H$5:$H$24)</f>
        <v>636.29999999999995</v>
      </c>
      <c r="AB1640" s="62"/>
      <c r="AC1640" s="47">
        <f>SUMIF('Cost per Solution Code'!$I$5:$I$24,'Measure Support Table'!D1640,'Cost per Solution Code'!$F$5:$F$24)</f>
        <v>797.9</v>
      </c>
      <c r="AD1640" s="62"/>
      <c r="AE1640" s="48">
        <f t="shared" si="200"/>
        <v>636.29999999999995</v>
      </c>
      <c r="AF1640" s="48">
        <f t="shared" si="201"/>
        <v>797.9</v>
      </c>
      <c r="AG1640" s="48">
        <f t="shared" si="202"/>
        <v>161.60000000000002</v>
      </c>
      <c r="AH1640" s="49">
        <f t="shared" si="203"/>
        <v>0</v>
      </c>
      <c r="AI1640" s="49">
        <f t="shared" si="204"/>
        <v>0</v>
      </c>
      <c r="AJ1640" s="50">
        <f t="shared" si="205"/>
        <v>0</v>
      </c>
      <c r="AK1640" s="51">
        <v>0</v>
      </c>
    </row>
    <row r="1641" spans="1:37" hidden="1" x14ac:dyDescent="0.35">
      <c r="A1641" s="39" t="str">
        <f t="shared" si="207"/>
        <v>SWHC005</v>
      </c>
      <c r="B1641" s="39" t="s">
        <v>328</v>
      </c>
      <c r="C1641" s="62" t="s">
        <v>188</v>
      </c>
      <c r="D1641" s="40" t="s">
        <v>185</v>
      </c>
      <c r="E1641" s="40" t="str">
        <f t="shared" si="206"/>
        <v>SWHC005S</v>
      </c>
      <c r="F1641" s="67" t="s">
        <v>238</v>
      </c>
      <c r="G1641" s="40" t="str">
        <f>DataSpec!$B$11</f>
        <v>UpDeemed, DnDeemed, DnDeemDI</v>
      </c>
      <c r="H1641" s="40" t="str">
        <f>DataSpec!$B$7</f>
        <v>Cap-Tons</v>
      </c>
      <c r="I1641" s="40" t="s">
        <v>189</v>
      </c>
      <c r="J1641" t="s">
        <v>186</v>
      </c>
      <c r="K1641" t="s">
        <v>271</v>
      </c>
      <c r="U1641" s="44">
        <f>SUMIFS(Table1[AStdWBkW],Table1[EnergyImpactID],E1641,Table1[BldgType],B1641,Table1[BldgVint],C1641,Table1[BldgLoc],F1641)</f>
        <v>0.02</v>
      </c>
      <c r="V1641" s="44">
        <f>SUMIFS(Table1[AStdWBkWh],Table1[EnergyImpactID],E1641,Table1[BldgType],B1641,Table1[BldgVint],C1641,Table1[BldgLoc],F1641)</f>
        <v>34.5</v>
      </c>
      <c r="W1641" s="69">
        <v>0</v>
      </c>
      <c r="X1641" s="69"/>
      <c r="Y1641" s="69"/>
      <c r="Z1641" s="69"/>
      <c r="AA1641" s="47">
        <f>SUMIF('Cost per Solution Code'!$I$5:$I$24,'Measure Support Table'!D1641,'Cost per Solution Code'!$H$5:$H$24)</f>
        <v>416.53842439071497</v>
      </c>
      <c r="AB1641" s="62"/>
      <c r="AC1641" s="47">
        <f>SUMIF('Cost per Solution Code'!$I$5:$I$24,'Measure Support Table'!D1641,'Cost per Solution Code'!$F$5:$F$24)</f>
        <v>610</v>
      </c>
      <c r="AD1641" s="62"/>
      <c r="AE1641" s="48">
        <f t="shared" si="200"/>
        <v>416.53842439071497</v>
      </c>
      <c r="AF1641" s="48">
        <f t="shared" si="201"/>
        <v>610</v>
      </c>
      <c r="AG1641" s="48">
        <f t="shared" si="202"/>
        <v>193.46157560928503</v>
      </c>
      <c r="AH1641" s="49">
        <f t="shared" si="203"/>
        <v>0</v>
      </c>
      <c r="AI1641" s="49">
        <f t="shared" si="204"/>
        <v>0</v>
      </c>
      <c r="AJ1641" s="50">
        <f t="shared" si="205"/>
        <v>0</v>
      </c>
      <c r="AK1641" s="51">
        <v>0</v>
      </c>
    </row>
    <row r="1642" spans="1:37" hidden="1" x14ac:dyDescent="0.35">
      <c r="A1642" s="39" t="str">
        <f t="shared" si="207"/>
        <v>SWHC005</v>
      </c>
      <c r="B1642" s="39" t="s">
        <v>328</v>
      </c>
      <c r="C1642" s="62" t="s">
        <v>188</v>
      </c>
      <c r="D1642" s="40" t="s">
        <v>187</v>
      </c>
      <c r="E1642" s="40" t="str">
        <f t="shared" si="206"/>
        <v>SWHC005T</v>
      </c>
      <c r="F1642" s="67" t="s">
        <v>238</v>
      </c>
      <c r="G1642" s="40" t="str">
        <f>DataSpec!$B$11</f>
        <v>UpDeemed, DnDeemed, DnDeemDI</v>
      </c>
      <c r="H1642" s="40" t="str">
        <f>DataSpec!$B$7</f>
        <v>Cap-Tons</v>
      </c>
      <c r="I1642" s="40" t="s">
        <v>189</v>
      </c>
      <c r="J1642" t="s">
        <v>186</v>
      </c>
      <c r="K1642" t="s">
        <v>272</v>
      </c>
      <c r="U1642" s="44">
        <f>SUMIFS(Table1[AStdWBkW],Table1[EnergyImpactID],E1642,Table1[BldgType],B1642,Table1[BldgVint],C1642,Table1[BldgLoc],F1642)</f>
        <v>0.01</v>
      </c>
      <c r="V1642" s="44">
        <f>SUMIFS(Table1[AStdWBkWh],Table1[EnergyImpactID],E1642,Table1[BldgType],B1642,Table1[BldgVint],C1642,Table1[BldgLoc],F1642)</f>
        <v>23</v>
      </c>
      <c r="W1642" s="69">
        <v>0</v>
      </c>
      <c r="X1642" s="69"/>
      <c r="Y1642" s="69"/>
      <c r="Z1642" s="69"/>
      <c r="AA1642" s="47">
        <f>SUMIF('Cost per Solution Code'!$I$5:$I$24,'Measure Support Table'!D1642,'Cost per Solution Code'!$H$5:$H$24)</f>
        <v>416.53842439071497</v>
      </c>
      <c r="AB1642" s="62"/>
      <c r="AC1642" s="47">
        <f>SUMIF('Cost per Solution Code'!$I$5:$I$24,'Measure Support Table'!D1642,'Cost per Solution Code'!$F$5:$F$24)</f>
        <v>522.1950355751585</v>
      </c>
      <c r="AD1642" s="62"/>
      <c r="AE1642" s="48">
        <f t="shared" si="200"/>
        <v>416.53842439071497</v>
      </c>
      <c r="AF1642" s="48">
        <f t="shared" si="201"/>
        <v>522.1950355751585</v>
      </c>
      <c r="AG1642" s="48">
        <f t="shared" si="202"/>
        <v>105.65661118444353</v>
      </c>
      <c r="AH1642" s="49">
        <f t="shared" si="203"/>
        <v>0</v>
      </c>
      <c r="AI1642" s="49">
        <f t="shared" si="204"/>
        <v>0</v>
      </c>
      <c r="AJ1642" s="50">
        <f t="shared" si="205"/>
        <v>0</v>
      </c>
      <c r="AK1642" s="51">
        <v>0</v>
      </c>
    </row>
    <row r="1643" spans="1:37" hidden="1" x14ac:dyDescent="0.35">
      <c r="A1643" s="39" t="str">
        <f t="shared" si="207"/>
        <v>SWHC005</v>
      </c>
      <c r="B1643" s="39" t="s">
        <v>328</v>
      </c>
      <c r="C1643" s="62" t="s">
        <v>188</v>
      </c>
      <c r="D1643" s="40" t="s">
        <v>163</v>
      </c>
      <c r="E1643" s="40" t="str">
        <f t="shared" si="206"/>
        <v>SWHC005A</v>
      </c>
      <c r="F1643" s="67" t="s">
        <v>239</v>
      </c>
      <c r="G1643" s="40" t="str">
        <f>DataSpec!$B$11</f>
        <v>UpDeemed, DnDeemed, DnDeemDI</v>
      </c>
      <c r="H1643" s="40" t="str">
        <f>DataSpec!$B$7</f>
        <v>Cap-Tons</v>
      </c>
      <c r="I1643" s="40" t="s">
        <v>189</v>
      </c>
      <c r="J1643" t="s">
        <v>164</v>
      </c>
      <c r="K1643" t="s">
        <v>253</v>
      </c>
      <c r="U1643" s="44">
        <f>SUMIFS(Table1[AStdWBkW],Table1[EnergyImpactID],E1643,Table1[BldgType],B1643,Table1[BldgVint],C1643,Table1[BldgLoc],F1643)</f>
        <v>0</v>
      </c>
      <c r="V1643" s="44">
        <f>SUMIFS(Table1[AStdWBkWh],Table1[EnergyImpactID],E1643,Table1[BldgType],B1643,Table1[BldgVint],C1643,Table1[BldgLoc],F1643)</f>
        <v>17.8</v>
      </c>
      <c r="W1643" s="69">
        <v>0</v>
      </c>
      <c r="X1643" s="69"/>
      <c r="Y1643" s="69"/>
      <c r="Z1643" s="69"/>
      <c r="AA1643" s="47">
        <f>SUMIF('Cost per Solution Code'!$I$5:$I$24,'Measure Support Table'!D1643,'Cost per Solution Code'!$H$5:$H$24)</f>
        <v>656.88499999999999</v>
      </c>
      <c r="AB1643" s="62"/>
      <c r="AC1643" s="47">
        <f>SUMIF('Cost per Solution Code'!$I$5:$I$24,'Measure Support Table'!D1643,'Cost per Solution Code'!$F$5:$F$24)</f>
        <v>931.83999999999992</v>
      </c>
      <c r="AD1643" s="62"/>
      <c r="AE1643" s="48">
        <f t="shared" si="200"/>
        <v>656.88499999999999</v>
      </c>
      <c r="AF1643" s="48">
        <f t="shared" si="201"/>
        <v>931.83999999999992</v>
      </c>
      <c r="AG1643" s="48">
        <f t="shared" si="202"/>
        <v>274.95499999999993</v>
      </c>
      <c r="AH1643" s="49">
        <f t="shared" si="203"/>
        <v>0</v>
      </c>
      <c r="AI1643" s="49">
        <f t="shared" si="204"/>
        <v>0</v>
      </c>
      <c r="AJ1643" s="50">
        <f t="shared" si="205"/>
        <v>0</v>
      </c>
      <c r="AK1643" s="51">
        <v>0</v>
      </c>
    </row>
    <row r="1644" spans="1:37" hidden="1" x14ac:dyDescent="0.35">
      <c r="A1644" s="39" t="str">
        <f t="shared" si="207"/>
        <v>SWHC005</v>
      </c>
      <c r="B1644" s="39" t="s">
        <v>328</v>
      </c>
      <c r="C1644" s="62" t="s">
        <v>188</v>
      </c>
      <c r="D1644" s="40" t="s">
        <v>165</v>
      </c>
      <c r="E1644" s="40" t="str">
        <f t="shared" si="206"/>
        <v>SWHC005B</v>
      </c>
      <c r="F1644" s="67" t="s">
        <v>239</v>
      </c>
      <c r="G1644" s="40" t="str">
        <f>DataSpec!$B$11</f>
        <v>UpDeemed, DnDeemed, DnDeemDI</v>
      </c>
      <c r="H1644" s="40" t="str">
        <f>DataSpec!$B$7</f>
        <v>Cap-Tons</v>
      </c>
      <c r="I1644" s="40" t="s">
        <v>189</v>
      </c>
      <c r="J1644" t="s">
        <v>164</v>
      </c>
      <c r="K1644" t="s">
        <v>254</v>
      </c>
      <c r="U1644" s="44">
        <f>SUMIFS(Table1[AStdWBkW],Table1[EnergyImpactID],E1644,Table1[BldgType],B1644,Table1[BldgVint],C1644,Table1[BldgLoc],F1644)</f>
        <v>0</v>
      </c>
      <c r="V1644" s="44">
        <f>SUMIFS(Table1[AStdWBkWh],Table1[EnergyImpactID],E1644,Table1[BldgType],B1644,Table1[BldgVint],C1644,Table1[BldgLoc],F1644)</f>
        <v>11.9</v>
      </c>
      <c r="W1644" s="69">
        <v>0</v>
      </c>
      <c r="X1644" s="69"/>
      <c r="Y1644" s="69"/>
      <c r="Z1644" s="69"/>
      <c r="AA1644" s="47">
        <f>SUMIF('Cost per Solution Code'!$I$5:$I$24,'Measure Support Table'!D1644,'Cost per Solution Code'!$H$5:$H$24)</f>
        <v>656.88499999999999</v>
      </c>
      <c r="AB1644" s="62"/>
      <c r="AC1644" s="47">
        <f>SUMIF('Cost per Solution Code'!$I$5:$I$24,'Measure Support Table'!D1644,'Cost per Solution Code'!$F$5:$F$24)</f>
        <v>729.01</v>
      </c>
      <c r="AD1644" s="62"/>
      <c r="AE1644" s="48">
        <f t="shared" si="200"/>
        <v>656.88499999999999</v>
      </c>
      <c r="AF1644" s="48">
        <f t="shared" si="201"/>
        <v>729.01</v>
      </c>
      <c r="AG1644" s="48">
        <f t="shared" si="202"/>
        <v>72.125</v>
      </c>
      <c r="AH1644" s="49">
        <f t="shared" si="203"/>
        <v>0</v>
      </c>
      <c r="AI1644" s="49">
        <f t="shared" si="204"/>
        <v>0</v>
      </c>
      <c r="AJ1644" s="50">
        <f t="shared" si="205"/>
        <v>0</v>
      </c>
      <c r="AK1644" s="51">
        <v>0</v>
      </c>
    </row>
    <row r="1645" spans="1:37" hidden="1" x14ac:dyDescent="0.35">
      <c r="A1645" s="39" t="str">
        <f t="shared" si="207"/>
        <v>SWHC005</v>
      </c>
      <c r="B1645" s="39" t="s">
        <v>328</v>
      </c>
      <c r="C1645" s="62" t="s">
        <v>188</v>
      </c>
      <c r="D1645" s="40" t="s">
        <v>166</v>
      </c>
      <c r="E1645" s="40" t="str">
        <f t="shared" si="206"/>
        <v>SWHC005C</v>
      </c>
      <c r="F1645" s="67" t="s">
        <v>239</v>
      </c>
      <c r="G1645" s="40" t="str">
        <f>DataSpec!$B$11</f>
        <v>UpDeemed, DnDeemed, DnDeemDI</v>
      </c>
      <c r="H1645" s="40" t="str">
        <f>DataSpec!$B$7</f>
        <v>Cap-Tons</v>
      </c>
      <c r="I1645" s="40" t="s">
        <v>189</v>
      </c>
      <c r="J1645" t="s">
        <v>167</v>
      </c>
      <c r="K1645" t="s">
        <v>255</v>
      </c>
      <c r="U1645" s="44">
        <f>SUMIFS(Table1[AStdWBkW],Table1[EnergyImpactID],E1645,Table1[BldgType],B1645,Table1[BldgVint],C1645,Table1[BldgLoc],F1645)</f>
        <v>0</v>
      </c>
      <c r="V1645" s="44">
        <f>SUMIFS(Table1[AStdWBkWh],Table1[EnergyImpactID],E1645,Table1[BldgType],B1645,Table1[BldgVint],C1645,Table1[BldgLoc],F1645)</f>
        <v>16.7</v>
      </c>
      <c r="W1645" s="69">
        <v>0</v>
      </c>
      <c r="X1645" s="69"/>
      <c r="Y1645" s="69"/>
      <c r="Z1645" s="69"/>
      <c r="AA1645" s="47">
        <f>SUMIF('Cost per Solution Code'!$I$5:$I$24,'Measure Support Table'!D1645,'Cost per Solution Code'!$H$5:$H$24)</f>
        <v>515.125</v>
      </c>
      <c r="AB1645" s="62"/>
      <c r="AC1645" s="47">
        <f>SUMIF('Cost per Solution Code'!$I$5:$I$24,'Measure Support Table'!D1645,'Cost per Solution Code'!$F$5:$F$24)</f>
        <v>741.56</v>
      </c>
      <c r="AD1645" s="62"/>
      <c r="AE1645" s="48">
        <f t="shared" si="200"/>
        <v>515.125</v>
      </c>
      <c r="AF1645" s="48">
        <f t="shared" si="201"/>
        <v>741.56</v>
      </c>
      <c r="AG1645" s="48">
        <f t="shared" si="202"/>
        <v>226.43499999999995</v>
      </c>
      <c r="AH1645" s="49">
        <f t="shared" si="203"/>
        <v>0</v>
      </c>
      <c r="AI1645" s="49">
        <f t="shared" si="204"/>
        <v>0</v>
      </c>
      <c r="AJ1645" s="50">
        <f t="shared" si="205"/>
        <v>0</v>
      </c>
      <c r="AK1645" s="51">
        <v>0</v>
      </c>
    </row>
    <row r="1646" spans="1:37" hidden="1" x14ac:dyDescent="0.35">
      <c r="A1646" s="39" t="str">
        <f t="shared" si="207"/>
        <v>SWHC005</v>
      </c>
      <c r="B1646" s="39" t="s">
        <v>328</v>
      </c>
      <c r="C1646" s="62" t="s">
        <v>188</v>
      </c>
      <c r="D1646" s="40" t="s">
        <v>168</v>
      </c>
      <c r="E1646" s="40" t="str">
        <f t="shared" si="206"/>
        <v>SWHC005D</v>
      </c>
      <c r="F1646" s="67" t="s">
        <v>239</v>
      </c>
      <c r="G1646" s="40" t="str">
        <f>DataSpec!$B$11</f>
        <v>UpDeemed, DnDeemed, DnDeemDI</v>
      </c>
      <c r="H1646" s="40" t="str">
        <f>DataSpec!$B$7</f>
        <v>Cap-Tons</v>
      </c>
      <c r="I1646" s="40" t="s">
        <v>189</v>
      </c>
      <c r="J1646" t="s">
        <v>167</v>
      </c>
      <c r="K1646" t="s">
        <v>256</v>
      </c>
      <c r="U1646" s="44">
        <f>SUMIFS(Table1[AStdWBkW],Table1[EnergyImpactID],E1646,Table1[BldgType],B1646,Table1[BldgVint],C1646,Table1[BldgLoc],F1646)</f>
        <v>0</v>
      </c>
      <c r="V1646" s="44">
        <f>SUMIFS(Table1[AStdWBkWh],Table1[EnergyImpactID],E1646,Table1[BldgType],B1646,Table1[BldgVint],C1646,Table1[BldgLoc],F1646)</f>
        <v>11.1</v>
      </c>
      <c r="W1646" s="69">
        <v>0</v>
      </c>
      <c r="X1646" s="69"/>
      <c r="Y1646" s="69"/>
      <c r="Z1646" s="69"/>
      <c r="AA1646" s="47">
        <f>SUMIF('Cost per Solution Code'!$I$5:$I$24,'Measure Support Table'!D1646,'Cost per Solution Code'!$H$5:$H$24)</f>
        <v>515.125</v>
      </c>
      <c r="AB1646" s="62"/>
      <c r="AC1646" s="47">
        <f>SUMIF('Cost per Solution Code'!$I$5:$I$24,'Measure Support Table'!D1646,'Cost per Solution Code'!$F$5:$F$24)</f>
        <v>673.54</v>
      </c>
      <c r="AD1646" s="62"/>
      <c r="AE1646" s="48">
        <f t="shared" si="200"/>
        <v>515.125</v>
      </c>
      <c r="AF1646" s="48">
        <f t="shared" si="201"/>
        <v>673.54</v>
      </c>
      <c r="AG1646" s="48">
        <f t="shared" si="202"/>
        <v>158.41499999999996</v>
      </c>
      <c r="AH1646" s="49">
        <f t="shared" si="203"/>
        <v>0</v>
      </c>
      <c r="AI1646" s="49">
        <f t="shared" si="204"/>
        <v>0</v>
      </c>
      <c r="AJ1646" s="50">
        <f t="shared" si="205"/>
        <v>0</v>
      </c>
      <c r="AK1646" s="51">
        <v>0</v>
      </c>
    </row>
    <row r="1647" spans="1:37" hidden="1" x14ac:dyDescent="0.35">
      <c r="A1647" s="39" t="str">
        <f t="shared" si="207"/>
        <v>SWHC005</v>
      </c>
      <c r="B1647" s="39" t="s">
        <v>328</v>
      </c>
      <c r="C1647" s="62" t="s">
        <v>188</v>
      </c>
      <c r="D1647" s="40" t="s">
        <v>169</v>
      </c>
      <c r="E1647" s="40" t="str">
        <f t="shared" si="206"/>
        <v>SWHC005E</v>
      </c>
      <c r="F1647" s="67" t="s">
        <v>239</v>
      </c>
      <c r="G1647" s="40" t="str">
        <f>DataSpec!$B$11</f>
        <v>UpDeemed, DnDeemed, DnDeemDI</v>
      </c>
      <c r="H1647" s="40" t="str">
        <f>DataSpec!$B$7</f>
        <v>Cap-Tons</v>
      </c>
      <c r="I1647" s="40" t="s">
        <v>189</v>
      </c>
      <c r="J1647" t="s">
        <v>170</v>
      </c>
      <c r="K1647" t="s">
        <v>257</v>
      </c>
      <c r="U1647" s="44">
        <f>SUMIFS(Table1[AStdWBkW],Table1[EnergyImpactID],E1647,Table1[BldgType],B1647,Table1[BldgVint],C1647,Table1[BldgLoc],F1647)</f>
        <v>0</v>
      </c>
      <c r="V1647" s="44">
        <f>SUMIFS(Table1[AStdWBkWh],Table1[EnergyImpactID],E1647,Table1[BldgType],B1647,Table1[BldgVint],C1647,Table1[BldgLoc],F1647)</f>
        <v>16.399999999999999</v>
      </c>
      <c r="W1647" s="69">
        <v>0</v>
      </c>
      <c r="X1647" s="69"/>
      <c r="Y1647" s="69"/>
      <c r="Z1647" s="69"/>
      <c r="AA1647" s="47">
        <f>SUMIF('Cost per Solution Code'!$I$5:$I$24,'Measure Support Table'!D1647,'Cost per Solution Code'!$H$5:$H$24)</f>
        <v>448.52499999999998</v>
      </c>
      <c r="AB1647" s="62"/>
      <c r="AC1647" s="47">
        <f>SUMIF('Cost per Solution Code'!$I$5:$I$24,'Measure Support Table'!D1647,'Cost per Solution Code'!$F$5:$F$24)</f>
        <v>698.35</v>
      </c>
      <c r="AD1647" s="62"/>
      <c r="AE1647" s="48">
        <f t="shared" si="200"/>
        <v>448.52499999999998</v>
      </c>
      <c r="AF1647" s="48">
        <f t="shared" si="201"/>
        <v>698.35</v>
      </c>
      <c r="AG1647" s="48">
        <f t="shared" si="202"/>
        <v>249.82500000000005</v>
      </c>
      <c r="AH1647" s="49">
        <f t="shared" si="203"/>
        <v>0</v>
      </c>
      <c r="AI1647" s="49">
        <f t="shared" si="204"/>
        <v>0</v>
      </c>
      <c r="AJ1647" s="50">
        <f t="shared" si="205"/>
        <v>0</v>
      </c>
      <c r="AK1647" s="51">
        <v>0</v>
      </c>
    </row>
    <row r="1648" spans="1:37" hidden="1" x14ac:dyDescent="0.35">
      <c r="A1648" s="39" t="str">
        <f t="shared" si="207"/>
        <v>SWHC005</v>
      </c>
      <c r="B1648" s="39" t="s">
        <v>328</v>
      </c>
      <c r="C1648" s="62" t="s">
        <v>188</v>
      </c>
      <c r="D1648" s="40" t="s">
        <v>171</v>
      </c>
      <c r="E1648" s="40" t="str">
        <f t="shared" si="206"/>
        <v>SWHC005F</v>
      </c>
      <c r="F1648" s="67" t="s">
        <v>239</v>
      </c>
      <c r="G1648" s="40" t="str">
        <f>DataSpec!$B$11</f>
        <v>UpDeemed, DnDeemed, DnDeemDI</v>
      </c>
      <c r="H1648" s="40" t="str">
        <f>DataSpec!$B$7</f>
        <v>Cap-Tons</v>
      </c>
      <c r="I1648" s="40" t="s">
        <v>189</v>
      </c>
      <c r="J1648" t="s">
        <v>170</v>
      </c>
      <c r="K1648" t="s">
        <v>258</v>
      </c>
      <c r="U1648" s="44">
        <f>SUMIFS(Table1[AStdWBkW],Table1[EnergyImpactID],E1648,Table1[BldgType],B1648,Table1[BldgVint],C1648,Table1[BldgLoc],F1648)</f>
        <v>0</v>
      </c>
      <c r="V1648" s="44">
        <f>SUMIFS(Table1[AStdWBkWh],Table1[EnergyImpactID],E1648,Table1[BldgType],B1648,Table1[BldgVint],C1648,Table1[BldgLoc],F1648)</f>
        <v>10.9</v>
      </c>
      <c r="W1648" s="69">
        <v>0</v>
      </c>
      <c r="X1648" s="69"/>
      <c r="Y1648" s="69"/>
      <c r="Z1648" s="69"/>
      <c r="AA1648" s="47">
        <f>SUMIF('Cost per Solution Code'!$I$5:$I$24,'Measure Support Table'!D1648,'Cost per Solution Code'!$H$5:$H$24)</f>
        <v>448.52499999999998</v>
      </c>
      <c r="AB1648" s="62"/>
      <c r="AC1648" s="47">
        <f>SUMIF('Cost per Solution Code'!$I$5:$I$24,'Measure Support Table'!D1648,'Cost per Solution Code'!$F$5:$F$24)</f>
        <v>642.36500000000001</v>
      </c>
      <c r="AD1648" s="62"/>
      <c r="AE1648" s="48">
        <f t="shared" si="200"/>
        <v>448.52499999999998</v>
      </c>
      <c r="AF1648" s="48">
        <f t="shared" si="201"/>
        <v>642.36500000000001</v>
      </c>
      <c r="AG1648" s="48">
        <f t="shared" si="202"/>
        <v>193.84000000000003</v>
      </c>
      <c r="AH1648" s="49">
        <f t="shared" si="203"/>
        <v>0</v>
      </c>
      <c r="AI1648" s="49">
        <f t="shared" si="204"/>
        <v>0</v>
      </c>
      <c r="AJ1648" s="50">
        <f t="shared" si="205"/>
        <v>0</v>
      </c>
      <c r="AK1648" s="51">
        <v>0</v>
      </c>
    </row>
    <row r="1649" spans="1:37" hidden="1" x14ac:dyDescent="0.35">
      <c r="A1649" s="39" t="str">
        <f t="shared" si="207"/>
        <v>SWHC005</v>
      </c>
      <c r="B1649" s="39" t="s">
        <v>328</v>
      </c>
      <c r="C1649" s="62" t="s">
        <v>188</v>
      </c>
      <c r="D1649" s="40" t="s">
        <v>8</v>
      </c>
      <c r="E1649" s="40" t="str">
        <f t="shared" si="206"/>
        <v>SWHC005G</v>
      </c>
      <c r="F1649" s="67" t="s">
        <v>239</v>
      </c>
      <c r="G1649" s="40" t="str">
        <f>DataSpec!$B$11</f>
        <v>UpDeemed, DnDeemed, DnDeemDI</v>
      </c>
      <c r="H1649" s="40" t="str">
        <f>DataSpec!$B$7</f>
        <v>Cap-Tons</v>
      </c>
      <c r="I1649" s="40" t="s">
        <v>189</v>
      </c>
      <c r="J1649" t="s">
        <v>172</v>
      </c>
      <c r="K1649" t="s">
        <v>259</v>
      </c>
      <c r="U1649" s="44">
        <f>SUMIFS(Table1[AStdWBkW],Table1[EnergyImpactID],E1649,Table1[BldgType],B1649,Table1[BldgVint],C1649,Table1[BldgLoc],F1649)</f>
        <v>0</v>
      </c>
      <c r="V1649" s="44">
        <f>SUMIFS(Table1[AStdWBkWh],Table1[EnergyImpactID],E1649,Table1[BldgType],B1649,Table1[BldgVint],C1649,Table1[BldgLoc],F1649)</f>
        <v>16.399999999999999</v>
      </c>
      <c r="W1649" s="69">
        <v>0</v>
      </c>
      <c r="X1649" s="69"/>
      <c r="Y1649" s="69"/>
      <c r="Z1649" s="69"/>
      <c r="AA1649" s="47">
        <f>SUMIF('Cost per Solution Code'!$I$5:$I$24,'Measure Support Table'!D1649,'Cost per Solution Code'!$H$5:$H$24)</f>
        <v>392.565</v>
      </c>
      <c r="AB1649" s="62"/>
      <c r="AC1649" s="47">
        <f>SUMIF('Cost per Solution Code'!$I$5:$I$24,'Measure Support Table'!D1649,'Cost per Solution Code'!$F$5:$F$24)</f>
        <v>491.11500000000001</v>
      </c>
      <c r="AD1649" s="62"/>
      <c r="AE1649" s="48">
        <f t="shared" si="200"/>
        <v>392.565</v>
      </c>
      <c r="AF1649" s="48">
        <f t="shared" si="201"/>
        <v>491.11500000000001</v>
      </c>
      <c r="AG1649" s="48">
        <f t="shared" si="202"/>
        <v>98.550000000000011</v>
      </c>
      <c r="AH1649" s="49">
        <f t="shared" si="203"/>
        <v>0</v>
      </c>
      <c r="AI1649" s="49">
        <f t="shared" si="204"/>
        <v>0</v>
      </c>
      <c r="AJ1649" s="50">
        <f t="shared" si="205"/>
        <v>0</v>
      </c>
      <c r="AK1649" s="51">
        <v>0</v>
      </c>
    </row>
    <row r="1650" spans="1:37" hidden="1" x14ac:dyDescent="0.35">
      <c r="A1650" s="39" t="str">
        <f t="shared" si="207"/>
        <v>SWHC005</v>
      </c>
      <c r="B1650" s="39" t="s">
        <v>328</v>
      </c>
      <c r="C1650" s="62" t="s">
        <v>188</v>
      </c>
      <c r="D1650" s="40" t="s">
        <v>16</v>
      </c>
      <c r="E1650" s="40" t="str">
        <f t="shared" si="206"/>
        <v>SWHC005H</v>
      </c>
      <c r="F1650" s="67" t="s">
        <v>239</v>
      </c>
      <c r="G1650" s="40" t="str">
        <f>DataSpec!$B$11</f>
        <v>UpDeemed, DnDeemed, DnDeemDI</v>
      </c>
      <c r="H1650" s="40" t="str">
        <f>DataSpec!$B$7</f>
        <v>Cap-Tons</v>
      </c>
      <c r="I1650" s="40" t="s">
        <v>189</v>
      </c>
      <c r="J1650" t="s">
        <v>172</v>
      </c>
      <c r="K1650" t="s">
        <v>260</v>
      </c>
      <c r="U1650" s="44">
        <f>SUMIFS(Table1[AStdWBkW],Table1[EnergyImpactID],E1650,Table1[BldgType],B1650,Table1[BldgVint],C1650,Table1[BldgLoc],F1650)</f>
        <v>0</v>
      </c>
      <c r="V1650" s="44">
        <f>SUMIFS(Table1[AStdWBkWh],Table1[EnergyImpactID],E1650,Table1[BldgType],B1650,Table1[BldgVint],C1650,Table1[BldgLoc],F1650)</f>
        <v>10.9</v>
      </c>
      <c r="W1650" s="69">
        <v>0</v>
      </c>
      <c r="X1650" s="69"/>
      <c r="Y1650" s="69"/>
      <c r="Z1650" s="69"/>
      <c r="AA1650" s="47">
        <f>SUMIF('Cost per Solution Code'!$I$5:$I$24,'Measure Support Table'!D1650,'Cost per Solution Code'!$H$5:$H$24)</f>
        <v>392.565</v>
      </c>
      <c r="AB1650" s="62"/>
      <c r="AC1650" s="47">
        <f>SUMIF('Cost per Solution Code'!$I$5:$I$24,'Measure Support Table'!D1650,'Cost per Solution Code'!$F$5:$F$24)</f>
        <v>458.26499999999999</v>
      </c>
      <c r="AD1650" s="62"/>
      <c r="AE1650" s="48">
        <f t="shared" si="200"/>
        <v>392.565</v>
      </c>
      <c r="AF1650" s="48">
        <f t="shared" si="201"/>
        <v>458.26499999999999</v>
      </c>
      <c r="AG1650" s="48">
        <f t="shared" si="202"/>
        <v>65.699999999999989</v>
      </c>
      <c r="AH1650" s="49">
        <f t="shared" si="203"/>
        <v>0</v>
      </c>
      <c r="AI1650" s="49">
        <f t="shared" si="204"/>
        <v>0</v>
      </c>
      <c r="AJ1650" s="50">
        <f t="shared" si="205"/>
        <v>0</v>
      </c>
      <c r="AK1650" s="51">
        <v>0</v>
      </c>
    </row>
    <row r="1651" spans="1:37" hidden="1" x14ac:dyDescent="0.35">
      <c r="A1651" s="39" t="str">
        <f t="shared" si="207"/>
        <v>SWHC005</v>
      </c>
      <c r="B1651" s="39" t="s">
        <v>328</v>
      </c>
      <c r="C1651" s="62" t="s">
        <v>188</v>
      </c>
      <c r="D1651" s="40" t="s">
        <v>18</v>
      </c>
      <c r="E1651" s="40" t="str">
        <f t="shared" si="206"/>
        <v>SWHC005I</v>
      </c>
      <c r="F1651" s="67" t="s">
        <v>239</v>
      </c>
      <c r="G1651" s="40" t="str">
        <f>DataSpec!$B$11</f>
        <v>UpDeemed, DnDeemed, DnDeemDI</v>
      </c>
      <c r="H1651" s="40" t="str">
        <f>DataSpec!$B$7</f>
        <v>Cap-Tons</v>
      </c>
      <c r="I1651" s="40" t="s">
        <v>189</v>
      </c>
      <c r="J1651" t="s">
        <v>173</v>
      </c>
      <c r="K1651" t="s">
        <v>261</v>
      </c>
      <c r="U1651" s="44">
        <f>SUMIFS(Table1[AStdWBkW],Table1[EnergyImpactID],E1651,Table1[BldgType],B1651,Table1[BldgVint],C1651,Table1[BldgLoc],F1651)</f>
        <v>0</v>
      </c>
      <c r="V1651" s="44">
        <f>SUMIFS(Table1[AStdWBkWh],Table1[EnergyImpactID],E1651,Table1[BldgType],B1651,Table1[BldgVint],C1651,Table1[BldgLoc],F1651)</f>
        <v>19.5</v>
      </c>
      <c r="W1651" s="69">
        <v>0</v>
      </c>
      <c r="X1651" s="69"/>
      <c r="Y1651" s="69"/>
      <c r="Z1651" s="69"/>
      <c r="AA1651" s="47">
        <f>SUMIF('Cost per Solution Code'!$I$5:$I$24,'Measure Support Table'!D1651,'Cost per Solution Code'!$H$5:$H$24)</f>
        <v>660</v>
      </c>
      <c r="AB1651" s="62"/>
      <c r="AC1651" s="47">
        <f>SUMIF('Cost per Solution Code'!$I$5:$I$24,'Measure Support Table'!D1651,'Cost per Solution Code'!$F$5:$F$24)</f>
        <v>923</v>
      </c>
      <c r="AD1651" s="62"/>
      <c r="AE1651" s="48">
        <f t="shared" si="200"/>
        <v>660</v>
      </c>
      <c r="AF1651" s="48">
        <f t="shared" si="201"/>
        <v>923</v>
      </c>
      <c r="AG1651" s="48">
        <f t="shared" si="202"/>
        <v>263</v>
      </c>
      <c r="AH1651" s="49">
        <f t="shared" si="203"/>
        <v>0</v>
      </c>
      <c r="AI1651" s="49">
        <f t="shared" si="204"/>
        <v>0</v>
      </c>
      <c r="AJ1651" s="50">
        <f t="shared" si="205"/>
        <v>0</v>
      </c>
      <c r="AK1651" s="51">
        <v>0</v>
      </c>
    </row>
    <row r="1652" spans="1:37" hidden="1" x14ac:dyDescent="0.35">
      <c r="A1652" s="39" t="str">
        <f t="shared" si="207"/>
        <v>SWHC005</v>
      </c>
      <c r="B1652" s="39" t="s">
        <v>328</v>
      </c>
      <c r="C1652" s="62" t="s">
        <v>188</v>
      </c>
      <c r="D1652" s="40" t="s">
        <v>22</v>
      </c>
      <c r="E1652" s="40" t="str">
        <f t="shared" si="206"/>
        <v>SWHC005J</v>
      </c>
      <c r="F1652" s="67" t="s">
        <v>239</v>
      </c>
      <c r="G1652" s="40" t="str">
        <f>DataSpec!$B$11</f>
        <v>UpDeemed, DnDeemed, DnDeemDI</v>
      </c>
      <c r="H1652" s="40" t="str">
        <f>DataSpec!$B$7</f>
        <v>Cap-Tons</v>
      </c>
      <c r="I1652" s="40" t="s">
        <v>189</v>
      </c>
      <c r="J1652" t="s">
        <v>173</v>
      </c>
      <c r="K1652" t="s">
        <v>262</v>
      </c>
      <c r="U1652" s="44">
        <f>SUMIFS(Table1[AStdWBkW],Table1[EnergyImpactID],E1652,Table1[BldgType],B1652,Table1[BldgVint],C1652,Table1[BldgLoc],F1652)</f>
        <v>0</v>
      </c>
      <c r="V1652" s="44">
        <f>SUMIFS(Table1[AStdWBkWh],Table1[EnergyImpactID],E1652,Table1[BldgType],B1652,Table1[BldgVint],C1652,Table1[BldgLoc],F1652)</f>
        <v>13</v>
      </c>
      <c r="W1652" s="69">
        <v>0</v>
      </c>
      <c r="X1652" s="69"/>
      <c r="Y1652" s="69"/>
      <c r="Z1652" s="69"/>
      <c r="AA1652" s="47">
        <f>SUMIF('Cost per Solution Code'!$I$5:$I$24,'Measure Support Table'!D1652,'Cost per Solution Code'!$H$5:$H$24)</f>
        <v>660</v>
      </c>
      <c r="AB1652" s="62"/>
      <c r="AC1652" s="47">
        <f>SUMIF('Cost per Solution Code'!$I$5:$I$24,'Measure Support Table'!D1652,'Cost per Solution Code'!$F$5:$F$24)</f>
        <v>845</v>
      </c>
      <c r="AD1652" s="62"/>
      <c r="AE1652" s="48">
        <f t="shared" si="200"/>
        <v>660</v>
      </c>
      <c r="AF1652" s="48">
        <f t="shared" si="201"/>
        <v>845</v>
      </c>
      <c r="AG1652" s="48">
        <f t="shared" si="202"/>
        <v>185</v>
      </c>
      <c r="AH1652" s="49">
        <f t="shared" si="203"/>
        <v>0</v>
      </c>
      <c r="AI1652" s="49">
        <f t="shared" si="204"/>
        <v>0</v>
      </c>
      <c r="AJ1652" s="50">
        <f t="shared" si="205"/>
        <v>0</v>
      </c>
      <c r="AK1652" s="51">
        <v>0</v>
      </c>
    </row>
    <row r="1653" spans="1:37" hidden="1" x14ac:dyDescent="0.35">
      <c r="A1653" s="39" t="str">
        <f t="shared" si="207"/>
        <v>SWHC005</v>
      </c>
      <c r="B1653" s="39" t="s">
        <v>328</v>
      </c>
      <c r="C1653" s="62" t="s">
        <v>188</v>
      </c>
      <c r="D1653" s="40" t="s">
        <v>25</v>
      </c>
      <c r="E1653" s="40" t="str">
        <f t="shared" si="206"/>
        <v>SWHC005K</v>
      </c>
      <c r="F1653" s="67" t="s">
        <v>239</v>
      </c>
      <c r="G1653" s="40" t="str">
        <f>DataSpec!$B$11</f>
        <v>UpDeemed, DnDeemed, DnDeemDI</v>
      </c>
      <c r="H1653" s="40" t="str">
        <f>DataSpec!$B$7</f>
        <v>Cap-Tons</v>
      </c>
      <c r="I1653" s="40" t="s">
        <v>189</v>
      </c>
      <c r="J1653" t="s">
        <v>174</v>
      </c>
      <c r="K1653" t="s">
        <v>263</v>
      </c>
      <c r="U1653" s="44">
        <f>SUMIFS(Table1[AStdWBkW],Table1[EnergyImpactID],E1653,Table1[BldgType],B1653,Table1[BldgVint],C1653,Table1[BldgLoc],F1653)</f>
        <v>0</v>
      </c>
      <c r="V1653" s="44">
        <f>SUMIFS(Table1[AStdWBkWh],Table1[EnergyImpactID],E1653,Table1[BldgType],B1653,Table1[BldgVint],C1653,Table1[BldgLoc],F1653)</f>
        <v>23</v>
      </c>
      <c r="W1653" s="69">
        <v>0</v>
      </c>
      <c r="X1653" s="69"/>
      <c r="Y1653" s="69"/>
      <c r="Z1653" s="69"/>
      <c r="AA1653" s="47">
        <f>SUMIF('Cost per Solution Code'!$I$5:$I$24,'Measure Support Table'!D1653,'Cost per Solution Code'!$H$5:$H$24)</f>
        <v>519.14</v>
      </c>
      <c r="AB1653" s="62"/>
      <c r="AC1653" s="47">
        <f>SUMIF('Cost per Solution Code'!$I$5:$I$24,'Measure Support Table'!D1653,'Cost per Solution Code'!$F$5:$F$24)</f>
        <v>685.85</v>
      </c>
      <c r="AD1653" s="62"/>
      <c r="AE1653" s="48">
        <f t="shared" si="200"/>
        <v>519.14</v>
      </c>
      <c r="AF1653" s="48">
        <f t="shared" si="201"/>
        <v>685.85</v>
      </c>
      <c r="AG1653" s="48">
        <f t="shared" si="202"/>
        <v>166.71000000000004</v>
      </c>
      <c r="AH1653" s="49">
        <f t="shared" si="203"/>
        <v>0</v>
      </c>
      <c r="AI1653" s="49">
        <f t="shared" si="204"/>
        <v>0</v>
      </c>
      <c r="AJ1653" s="50">
        <f t="shared" si="205"/>
        <v>0</v>
      </c>
      <c r="AK1653" s="51">
        <v>0</v>
      </c>
    </row>
    <row r="1654" spans="1:37" hidden="1" x14ac:dyDescent="0.35">
      <c r="A1654" s="39" t="str">
        <f t="shared" si="207"/>
        <v>SWHC005</v>
      </c>
      <c r="B1654" s="39" t="s">
        <v>328</v>
      </c>
      <c r="C1654" s="62" t="s">
        <v>188</v>
      </c>
      <c r="D1654" s="40" t="s">
        <v>175</v>
      </c>
      <c r="E1654" s="40" t="str">
        <f t="shared" si="206"/>
        <v>SWHC005L</v>
      </c>
      <c r="F1654" s="67" t="s">
        <v>239</v>
      </c>
      <c r="G1654" s="40" t="str">
        <f>DataSpec!$B$11</f>
        <v>UpDeemed, DnDeemed, DnDeemDI</v>
      </c>
      <c r="H1654" s="40" t="str">
        <f>DataSpec!$B$7</f>
        <v>Cap-Tons</v>
      </c>
      <c r="I1654" s="40" t="s">
        <v>189</v>
      </c>
      <c r="J1654" t="s">
        <v>174</v>
      </c>
      <c r="K1654" t="s">
        <v>264</v>
      </c>
      <c r="U1654" s="44">
        <f>SUMIFS(Table1[AStdWBkW],Table1[EnergyImpactID],E1654,Table1[BldgType],B1654,Table1[BldgVint],C1654,Table1[BldgLoc],F1654)</f>
        <v>0</v>
      </c>
      <c r="V1654" s="44">
        <f>SUMIFS(Table1[AStdWBkWh],Table1[EnergyImpactID],E1654,Table1[BldgType],B1654,Table1[BldgVint],C1654,Table1[BldgLoc],F1654)</f>
        <v>15.3</v>
      </c>
      <c r="W1654" s="69">
        <v>0</v>
      </c>
      <c r="X1654" s="69"/>
      <c r="Y1654" s="69"/>
      <c r="Z1654" s="69"/>
      <c r="AA1654" s="47">
        <f>SUMIF('Cost per Solution Code'!$I$5:$I$24,'Measure Support Table'!D1654,'Cost per Solution Code'!$H$5:$H$24)</f>
        <v>519.14</v>
      </c>
      <c r="AB1654" s="62"/>
      <c r="AC1654" s="47">
        <f>SUMIF('Cost per Solution Code'!$I$5:$I$24,'Measure Support Table'!D1654,'Cost per Solution Code'!$F$5:$F$24)</f>
        <v>555.84500000000003</v>
      </c>
      <c r="AD1654" s="62"/>
      <c r="AE1654" s="48">
        <f t="shared" si="200"/>
        <v>519.14</v>
      </c>
      <c r="AF1654" s="48">
        <f t="shared" si="201"/>
        <v>555.84500000000003</v>
      </c>
      <c r="AG1654" s="48">
        <f t="shared" si="202"/>
        <v>36.705000000000041</v>
      </c>
      <c r="AH1654" s="49">
        <f t="shared" si="203"/>
        <v>0</v>
      </c>
      <c r="AI1654" s="49">
        <f t="shared" si="204"/>
        <v>0</v>
      </c>
      <c r="AJ1654" s="50">
        <f t="shared" si="205"/>
        <v>0</v>
      </c>
      <c r="AK1654" s="51">
        <v>0</v>
      </c>
    </row>
    <row r="1655" spans="1:37" hidden="1" x14ac:dyDescent="0.35">
      <c r="A1655" s="39" t="str">
        <f t="shared" si="207"/>
        <v>SWHC005</v>
      </c>
      <c r="B1655" s="39" t="s">
        <v>328</v>
      </c>
      <c r="C1655" s="62" t="s">
        <v>188</v>
      </c>
      <c r="D1655" s="40" t="s">
        <v>176</v>
      </c>
      <c r="E1655" s="40" t="str">
        <f t="shared" si="206"/>
        <v>SWHC005M</v>
      </c>
      <c r="F1655" s="67" t="s">
        <v>239</v>
      </c>
      <c r="G1655" s="40" t="str">
        <f>DataSpec!$B$11</f>
        <v>UpDeemed, DnDeemed, DnDeemDI</v>
      </c>
      <c r="H1655" s="40" t="str">
        <f>DataSpec!$B$7</f>
        <v>Cap-Tons</v>
      </c>
      <c r="I1655" s="40" t="s">
        <v>189</v>
      </c>
      <c r="J1655" t="s">
        <v>177</v>
      </c>
      <c r="K1655" t="s">
        <v>265</v>
      </c>
      <c r="U1655" s="44">
        <f>SUMIFS(Table1[AStdWBkW],Table1[EnergyImpactID],E1655,Table1[BldgType],B1655,Table1[BldgVint],C1655,Table1[BldgLoc],F1655)</f>
        <v>0</v>
      </c>
      <c r="V1655" s="44">
        <f>SUMIFS(Table1[AStdWBkWh],Table1[EnergyImpactID],E1655,Table1[BldgType],B1655,Table1[BldgVint],C1655,Table1[BldgLoc],F1655)</f>
        <v>21.1</v>
      </c>
      <c r="W1655" s="69">
        <v>0</v>
      </c>
      <c r="X1655" s="69"/>
      <c r="Y1655" s="69"/>
      <c r="Z1655" s="69"/>
      <c r="AA1655" s="47">
        <f>SUMIF('Cost per Solution Code'!$I$5:$I$24,'Measure Support Table'!D1655,'Cost per Solution Code'!$H$5:$H$24)</f>
        <v>449.41</v>
      </c>
      <c r="AB1655" s="62"/>
      <c r="AC1655" s="47">
        <f>SUMIF('Cost per Solution Code'!$I$5:$I$24,'Measure Support Table'!D1655,'Cost per Solution Code'!$F$5:$F$24)</f>
        <v>771.3576281291954</v>
      </c>
      <c r="AD1655" s="62"/>
      <c r="AE1655" s="48">
        <f t="shared" si="200"/>
        <v>449.41</v>
      </c>
      <c r="AF1655" s="48">
        <f t="shared" si="201"/>
        <v>771.3576281291954</v>
      </c>
      <c r="AG1655" s="48">
        <f t="shared" si="202"/>
        <v>321.94762812919538</v>
      </c>
      <c r="AH1655" s="49">
        <f t="shared" si="203"/>
        <v>0</v>
      </c>
      <c r="AI1655" s="49">
        <f t="shared" si="204"/>
        <v>0</v>
      </c>
      <c r="AJ1655" s="50">
        <f t="shared" si="205"/>
        <v>0</v>
      </c>
      <c r="AK1655" s="51">
        <v>0</v>
      </c>
    </row>
    <row r="1656" spans="1:37" hidden="1" x14ac:dyDescent="0.35">
      <c r="A1656" s="39" t="str">
        <f t="shared" si="207"/>
        <v>SWHC005</v>
      </c>
      <c r="B1656" s="39" t="s">
        <v>328</v>
      </c>
      <c r="C1656" s="62" t="s">
        <v>188</v>
      </c>
      <c r="D1656" s="40" t="s">
        <v>178</v>
      </c>
      <c r="E1656" s="40" t="str">
        <f t="shared" si="206"/>
        <v>SWHC005N</v>
      </c>
      <c r="F1656" s="67" t="s">
        <v>239</v>
      </c>
      <c r="G1656" s="40" t="str">
        <f>DataSpec!$B$11</f>
        <v>UpDeemed, DnDeemed, DnDeemDI</v>
      </c>
      <c r="H1656" s="40" t="str">
        <f>DataSpec!$B$7</f>
        <v>Cap-Tons</v>
      </c>
      <c r="I1656" s="40" t="s">
        <v>189</v>
      </c>
      <c r="J1656" t="s">
        <v>177</v>
      </c>
      <c r="K1656" t="s">
        <v>266</v>
      </c>
      <c r="U1656" s="44">
        <f>SUMIFS(Table1[AStdWBkW],Table1[EnergyImpactID],E1656,Table1[BldgType],B1656,Table1[BldgVint],C1656,Table1[BldgLoc],F1656)</f>
        <v>0</v>
      </c>
      <c r="V1656" s="44">
        <f>SUMIFS(Table1[AStdWBkWh],Table1[EnergyImpactID],E1656,Table1[BldgType],B1656,Table1[BldgVint],C1656,Table1[BldgLoc],F1656)</f>
        <v>14.1</v>
      </c>
      <c r="W1656" s="69">
        <v>0</v>
      </c>
      <c r="X1656" s="69"/>
      <c r="Y1656" s="69"/>
      <c r="Z1656" s="69"/>
      <c r="AA1656" s="47">
        <f>SUMIF('Cost per Solution Code'!$I$5:$I$24,'Measure Support Table'!D1656,'Cost per Solution Code'!$H$5:$H$24)</f>
        <v>449.41</v>
      </c>
      <c r="AB1656" s="62"/>
      <c r="AC1656" s="47">
        <f>SUMIF('Cost per Solution Code'!$I$5:$I$24,'Measure Support Table'!D1656,'Cost per Solution Code'!$F$5:$F$24)</f>
        <v>629.11366698254767</v>
      </c>
      <c r="AD1656" s="62"/>
      <c r="AE1656" s="48">
        <f t="shared" si="200"/>
        <v>449.41</v>
      </c>
      <c r="AF1656" s="48">
        <f t="shared" si="201"/>
        <v>629.11366698254767</v>
      </c>
      <c r="AG1656" s="48">
        <f t="shared" si="202"/>
        <v>179.70366698254765</v>
      </c>
      <c r="AH1656" s="49">
        <f t="shared" si="203"/>
        <v>0</v>
      </c>
      <c r="AI1656" s="49">
        <f t="shared" si="204"/>
        <v>0</v>
      </c>
      <c r="AJ1656" s="50">
        <f t="shared" si="205"/>
        <v>0</v>
      </c>
      <c r="AK1656" s="51">
        <v>0</v>
      </c>
    </row>
    <row r="1657" spans="1:37" hidden="1" x14ac:dyDescent="0.35">
      <c r="A1657" s="39" t="str">
        <f t="shared" si="207"/>
        <v>SWHC005</v>
      </c>
      <c r="B1657" s="39" t="s">
        <v>328</v>
      </c>
      <c r="C1657" s="62" t="s">
        <v>188</v>
      </c>
      <c r="D1657" s="40" t="s">
        <v>179</v>
      </c>
      <c r="E1657" s="40" t="str">
        <f t="shared" si="206"/>
        <v>SWHC005O</v>
      </c>
      <c r="F1657" s="67" t="s">
        <v>239</v>
      </c>
      <c r="G1657" s="40" t="str">
        <f>DataSpec!$B$11</f>
        <v>UpDeemed, DnDeemed, DnDeemDI</v>
      </c>
      <c r="H1657" s="40" t="str">
        <f>DataSpec!$B$7</f>
        <v>Cap-Tons</v>
      </c>
      <c r="I1657" s="40" t="s">
        <v>189</v>
      </c>
      <c r="J1657" t="s">
        <v>180</v>
      </c>
      <c r="K1657" t="s">
        <v>267</v>
      </c>
      <c r="U1657" s="44">
        <f>SUMIFS(Table1[AStdWBkW],Table1[EnergyImpactID],E1657,Table1[BldgType],B1657,Table1[BldgVint],C1657,Table1[BldgLoc],F1657)</f>
        <v>0.01</v>
      </c>
      <c r="V1657" s="44">
        <f>SUMIFS(Table1[AStdWBkWh],Table1[EnergyImpactID],E1657,Table1[BldgType],B1657,Table1[BldgVint],C1657,Table1[BldgLoc],F1657)</f>
        <v>25.3</v>
      </c>
      <c r="W1657" s="69">
        <v>0</v>
      </c>
      <c r="X1657" s="69"/>
      <c r="Y1657" s="69"/>
      <c r="Z1657" s="69"/>
      <c r="AA1657" s="47">
        <f>SUMIF('Cost per Solution Code'!$I$5:$I$24,'Measure Support Table'!D1657,'Cost per Solution Code'!$H$5:$H$24)</f>
        <v>1086</v>
      </c>
      <c r="AB1657" s="62"/>
      <c r="AC1657" s="47">
        <f>SUMIF('Cost per Solution Code'!$I$5:$I$24,'Measure Support Table'!D1657,'Cost per Solution Code'!$F$5:$F$24)</f>
        <v>1124.9000000000001</v>
      </c>
      <c r="AD1657" s="62"/>
      <c r="AE1657" s="48">
        <f t="shared" si="200"/>
        <v>1086</v>
      </c>
      <c r="AF1657" s="48">
        <f t="shared" si="201"/>
        <v>1124.9000000000001</v>
      </c>
      <c r="AG1657" s="48">
        <f t="shared" si="202"/>
        <v>38.900000000000091</v>
      </c>
      <c r="AH1657" s="49">
        <f t="shared" si="203"/>
        <v>0</v>
      </c>
      <c r="AI1657" s="49">
        <f t="shared" si="204"/>
        <v>0</v>
      </c>
      <c r="AJ1657" s="50">
        <f t="shared" si="205"/>
        <v>0</v>
      </c>
      <c r="AK1657" s="51">
        <v>0</v>
      </c>
    </row>
    <row r="1658" spans="1:37" hidden="1" x14ac:dyDescent="0.35">
      <c r="A1658" s="39" t="str">
        <f t="shared" si="207"/>
        <v>SWHC005</v>
      </c>
      <c r="B1658" s="39" t="s">
        <v>328</v>
      </c>
      <c r="C1658" s="62" t="s">
        <v>188</v>
      </c>
      <c r="D1658" s="40" t="s">
        <v>181</v>
      </c>
      <c r="E1658" s="40" t="str">
        <f t="shared" si="206"/>
        <v>SWHC005P</v>
      </c>
      <c r="F1658" s="67" t="s">
        <v>239</v>
      </c>
      <c r="G1658" s="40" t="str">
        <f>DataSpec!$B$11</f>
        <v>UpDeemed, DnDeemed, DnDeemDI</v>
      </c>
      <c r="H1658" s="40" t="str">
        <f>DataSpec!$B$7</f>
        <v>Cap-Tons</v>
      </c>
      <c r="I1658" s="40" t="s">
        <v>189</v>
      </c>
      <c r="J1658" t="s">
        <v>180</v>
      </c>
      <c r="K1658" t="s">
        <v>268</v>
      </c>
      <c r="U1658" s="44">
        <f>SUMIFS(Table1[AStdWBkW],Table1[EnergyImpactID],E1658,Table1[BldgType],B1658,Table1[BldgVint],C1658,Table1[BldgLoc],F1658)</f>
        <v>0</v>
      </c>
      <c r="V1658" s="44">
        <f>SUMIFS(Table1[AStdWBkWh],Table1[EnergyImpactID],E1658,Table1[BldgType],B1658,Table1[BldgVint],C1658,Table1[BldgLoc],F1658)</f>
        <v>16.899999999999999</v>
      </c>
      <c r="W1658" s="69">
        <v>0</v>
      </c>
      <c r="X1658" s="69"/>
      <c r="Y1658" s="69"/>
      <c r="Z1658" s="69"/>
      <c r="AA1658" s="47">
        <f>SUMIF('Cost per Solution Code'!$I$5:$I$24,'Measure Support Table'!D1658,'Cost per Solution Code'!$H$5:$H$24)</f>
        <v>1086</v>
      </c>
      <c r="AB1658" s="62"/>
      <c r="AC1658" s="47">
        <f>SUMIF('Cost per Solution Code'!$I$5:$I$24,'Measure Support Table'!D1658,'Cost per Solution Code'!$F$5:$F$24)</f>
        <v>1107.17</v>
      </c>
      <c r="AD1658" s="62"/>
      <c r="AE1658" s="48">
        <f t="shared" si="200"/>
        <v>1086</v>
      </c>
      <c r="AF1658" s="48">
        <f t="shared" si="201"/>
        <v>1107.17</v>
      </c>
      <c r="AG1658" s="48">
        <f t="shared" si="202"/>
        <v>21.170000000000073</v>
      </c>
      <c r="AH1658" s="49">
        <f t="shared" si="203"/>
        <v>0</v>
      </c>
      <c r="AI1658" s="49">
        <f t="shared" si="204"/>
        <v>0</v>
      </c>
      <c r="AJ1658" s="50">
        <f t="shared" si="205"/>
        <v>0</v>
      </c>
      <c r="AK1658" s="51">
        <v>0</v>
      </c>
    </row>
    <row r="1659" spans="1:37" hidden="1" x14ac:dyDescent="0.35">
      <c r="A1659" s="39" t="str">
        <f t="shared" si="207"/>
        <v>SWHC005</v>
      </c>
      <c r="B1659" s="39" t="s">
        <v>328</v>
      </c>
      <c r="C1659" s="62" t="s">
        <v>188</v>
      </c>
      <c r="D1659" s="40" t="s">
        <v>182</v>
      </c>
      <c r="E1659" s="40" t="str">
        <f t="shared" si="206"/>
        <v>SWHC005Q</v>
      </c>
      <c r="F1659" s="67" t="s">
        <v>239</v>
      </c>
      <c r="G1659" s="40" t="str">
        <f>DataSpec!$B$11</f>
        <v>UpDeemed, DnDeemed, DnDeemDI</v>
      </c>
      <c r="H1659" s="40" t="str">
        <f>DataSpec!$B$7</f>
        <v>Cap-Tons</v>
      </c>
      <c r="I1659" s="40" t="s">
        <v>189</v>
      </c>
      <c r="J1659" t="s">
        <v>183</v>
      </c>
      <c r="K1659" t="s">
        <v>269</v>
      </c>
      <c r="U1659" s="44">
        <f>SUMIFS(Table1[AStdWBkW],Table1[EnergyImpactID],E1659,Table1[BldgType],B1659,Table1[BldgVint],C1659,Table1[BldgLoc],F1659)</f>
        <v>0</v>
      </c>
      <c r="V1659" s="44">
        <f>SUMIFS(Table1[AStdWBkWh],Table1[EnergyImpactID],E1659,Table1[BldgType],B1659,Table1[BldgVint],C1659,Table1[BldgLoc],F1659)</f>
        <v>19.8</v>
      </c>
      <c r="W1659" s="69">
        <v>0</v>
      </c>
      <c r="X1659" s="69"/>
      <c r="Y1659" s="69"/>
      <c r="Z1659" s="69"/>
      <c r="AA1659" s="47">
        <f>SUMIF('Cost per Solution Code'!$I$5:$I$24,'Measure Support Table'!D1659,'Cost per Solution Code'!$H$5:$H$24)</f>
        <v>636.29999999999995</v>
      </c>
      <c r="AB1659" s="62"/>
      <c r="AC1659" s="47">
        <f>SUMIF('Cost per Solution Code'!$I$5:$I$24,'Measure Support Table'!D1659,'Cost per Solution Code'!$F$5:$F$24)</f>
        <v>931.83</v>
      </c>
      <c r="AD1659" s="62"/>
      <c r="AE1659" s="48">
        <f t="shared" si="200"/>
        <v>636.29999999999995</v>
      </c>
      <c r="AF1659" s="48">
        <f t="shared" si="201"/>
        <v>931.83</v>
      </c>
      <c r="AG1659" s="48">
        <f t="shared" si="202"/>
        <v>295.53000000000009</v>
      </c>
      <c r="AH1659" s="49">
        <f t="shared" si="203"/>
        <v>0</v>
      </c>
      <c r="AI1659" s="49">
        <f t="shared" si="204"/>
        <v>0</v>
      </c>
      <c r="AJ1659" s="50">
        <f t="shared" si="205"/>
        <v>0</v>
      </c>
      <c r="AK1659" s="51">
        <v>0</v>
      </c>
    </row>
    <row r="1660" spans="1:37" hidden="1" x14ac:dyDescent="0.35">
      <c r="A1660" s="39" t="str">
        <f t="shared" si="207"/>
        <v>SWHC005</v>
      </c>
      <c r="B1660" s="39" t="s">
        <v>328</v>
      </c>
      <c r="C1660" s="62" t="s">
        <v>188</v>
      </c>
      <c r="D1660" s="40" t="s">
        <v>184</v>
      </c>
      <c r="E1660" s="40" t="str">
        <f t="shared" si="206"/>
        <v>SWHC005R</v>
      </c>
      <c r="F1660" s="67" t="s">
        <v>239</v>
      </c>
      <c r="G1660" s="40" t="str">
        <f>DataSpec!$B$11</f>
        <v>UpDeemed, DnDeemed, DnDeemDI</v>
      </c>
      <c r="H1660" s="40" t="str">
        <f>DataSpec!$B$7</f>
        <v>Cap-Tons</v>
      </c>
      <c r="I1660" s="40" t="s">
        <v>189</v>
      </c>
      <c r="J1660" t="s">
        <v>183</v>
      </c>
      <c r="K1660" t="s">
        <v>270</v>
      </c>
      <c r="U1660" s="44">
        <f>SUMIFS(Table1[AStdWBkW],Table1[EnergyImpactID],E1660,Table1[BldgType],B1660,Table1[BldgVint],C1660,Table1[BldgLoc],F1660)</f>
        <v>0</v>
      </c>
      <c r="V1660" s="44">
        <f>SUMIFS(Table1[AStdWBkWh],Table1[EnergyImpactID],E1660,Table1[BldgType],B1660,Table1[BldgVint],C1660,Table1[BldgLoc],F1660)</f>
        <v>13.2</v>
      </c>
      <c r="W1660" s="69">
        <v>0</v>
      </c>
      <c r="X1660" s="69"/>
      <c r="Y1660" s="69"/>
      <c r="Z1660" s="69"/>
      <c r="AA1660" s="47">
        <f>SUMIF('Cost per Solution Code'!$I$5:$I$24,'Measure Support Table'!D1660,'Cost per Solution Code'!$H$5:$H$24)</f>
        <v>636.29999999999995</v>
      </c>
      <c r="AB1660" s="62"/>
      <c r="AC1660" s="47">
        <f>SUMIF('Cost per Solution Code'!$I$5:$I$24,'Measure Support Table'!D1660,'Cost per Solution Code'!$F$5:$F$24)</f>
        <v>797.9</v>
      </c>
      <c r="AD1660" s="62"/>
      <c r="AE1660" s="48">
        <f t="shared" si="200"/>
        <v>636.29999999999995</v>
      </c>
      <c r="AF1660" s="48">
        <f t="shared" si="201"/>
        <v>797.9</v>
      </c>
      <c r="AG1660" s="48">
        <f t="shared" si="202"/>
        <v>161.60000000000002</v>
      </c>
      <c r="AH1660" s="49">
        <f t="shared" si="203"/>
        <v>0</v>
      </c>
      <c r="AI1660" s="49">
        <f t="shared" si="204"/>
        <v>0</v>
      </c>
      <c r="AJ1660" s="50">
        <f t="shared" si="205"/>
        <v>0</v>
      </c>
      <c r="AK1660" s="51">
        <v>0</v>
      </c>
    </row>
    <row r="1661" spans="1:37" hidden="1" x14ac:dyDescent="0.35">
      <c r="A1661" s="39" t="str">
        <f t="shared" si="207"/>
        <v>SWHC005</v>
      </c>
      <c r="B1661" s="39" t="s">
        <v>328</v>
      </c>
      <c r="C1661" s="62" t="s">
        <v>188</v>
      </c>
      <c r="D1661" s="40" t="s">
        <v>185</v>
      </c>
      <c r="E1661" s="40" t="str">
        <f t="shared" si="206"/>
        <v>SWHC005S</v>
      </c>
      <c r="F1661" s="67" t="s">
        <v>239</v>
      </c>
      <c r="G1661" s="40" t="str">
        <f>DataSpec!$B$11</f>
        <v>UpDeemed, DnDeemed, DnDeemDI</v>
      </c>
      <c r="H1661" s="40" t="str">
        <f>DataSpec!$B$7</f>
        <v>Cap-Tons</v>
      </c>
      <c r="I1661" s="40" t="s">
        <v>189</v>
      </c>
      <c r="J1661" t="s">
        <v>186</v>
      </c>
      <c r="K1661" t="s">
        <v>271</v>
      </c>
      <c r="U1661" s="44">
        <f>SUMIFS(Table1[AStdWBkW],Table1[EnergyImpactID],E1661,Table1[BldgType],B1661,Table1[BldgVint],C1661,Table1[BldgLoc],F1661)</f>
        <v>0.01</v>
      </c>
      <c r="V1661" s="44">
        <f>SUMIFS(Table1[AStdWBkWh],Table1[EnergyImpactID],E1661,Table1[BldgType],B1661,Table1[BldgVint],C1661,Table1[BldgLoc],F1661)</f>
        <v>26.4</v>
      </c>
      <c r="W1661" s="69">
        <v>0</v>
      </c>
      <c r="X1661" s="69"/>
      <c r="Y1661" s="69"/>
      <c r="Z1661" s="69"/>
      <c r="AA1661" s="47">
        <f>SUMIF('Cost per Solution Code'!$I$5:$I$24,'Measure Support Table'!D1661,'Cost per Solution Code'!$H$5:$H$24)</f>
        <v>416.53842439071497</v>
      </c>
      <c r="AB1661" s="62"/>
      <c r="AC1661" s="47">
        <f>SUMIF('Cost per Solution Code'!$I$5:$I$24,'Measure Support Table'!D1661,'Cost per Solution Code'!$F$5:$F$24)</f>
        <v>610</v>
      </c>
      <c r="AD1661" s="62"/>
      <c r="AE1661" s="48">
        <f t="shared" si="200"/>
        <v>416.53842439071497</v>
      </c>
      <c r="AF1661" s="48">
        <f t="shared" si="201"/>
        <v>610</v>
      </c>
      <c r="AG1661" s="48">
        <f t="shared" si="202"/>
        <v>193.46157560928503</v>
      </c>
      <c r="AH1661" s="49">
        <f t="shared" si="203"/>
        <v>0</v>
      </c>
      <c r="AI1661" s="49">
        <f t="shared" si="204"/>
        <v>0</v>
      </c>
      <c r="AJ1661" s="50">
        <f t="shared" si="205"/>
        <v>0</v>
      </c>
      <c r="AK1661" s="51">
        <v>0</v>
      </c>
    </row>
    <row r="1662" spans="1:37" hidden="1" x14ac:dyDescent="0.35">
      <c r="A1662" s="39" t="str">
        <f t="shared" si="207"/>
        <v>SWHC005</v>
      </c>
      <c r="B1662" s="39" t="s">
        <v>328</v>
      </c>
      <c r="C1662" s="62" t="s">
        <v>188</v>
      </c>
      <c r="D1662" s="40" t="s">
        <v>187</v>
      </c>
      <c r="E1662" s="40" t="str">
        <f t="shared" si="206"/>
        <v>SWHC005T</v>
      </c>
      <c r="F1662" s="67" t="s">
        <v>239</v>
      </c>
      <c r="G1662" s="40" t="str">
        <f>DataSpec!$B$11</f>
        <v>UpDeemed, DnDeemed, DnDeemDI</v>
      </c>
      <c r="H1662" s="40" t="str">
        <f>DataSpec!$B$7</f>
        <v>Cap-Tons</v>
      </c>
      <c r="I1662" s="40" t="s">
        <v>189</v>
      </c>
      <c r="J1662" t="s">
        <v>186</v>
      </c>
      <c r="K1662" t="s">
        <v>272</v>
      </c>
      <c r="U1662" s="44">
        <f>SUMIFS(Table1[AStdWBkW],Table1[EnergyImpactID],E1662,Table1[BldgType],B1662,Table1[BldgVint],C1662,Table1[BldgLoc],F1662)</f>
        <v>0</v>
      </c>
      <c r="V1662" s="44">
        <f>SUMIFS(Table1[AStdWBkWh],Table1[EnergyImpactID],E1662,Table1[BldgType],B1662,Table1[BldgVint],C1662,Table1[BldgLoc],F1662)</f>
        <v>17.600000000000001</v>
      </c>
      <c r="W1662" s="69">
        <v>0</v>
      </c>
      <c r="X1662" s="69"/>
      <c r="Y1662" s="69"/>
      <c r="Z1662" s="69"/>
      <c r="AA1662" s="47">
        <f>SUMIF('Cost per Solution Code'!$I$5:$I$24,'Measure Support Table'!D1662,'Cost per Solution Code'!$H$5:$H$24)</f>
        <v>416.53842439071497</v>
      </c>
      <c r="AB1662" s="62"/>
      <c r="AC1662" s="47">
        <f>SUMIF('Cost per Solution Code'!$I$5:$I$24,'Measure Support Table'!D1662,'Cost per Solution Code'!$F$5:$F$24)</f>
        <v>522.1950355751585</v>
      </c>
      <c r="AD1662" s="62"/>
      <c r="AE1662" s="48">
        <f t="shared" si="200"/>
        <v>416.53842439071497</v>
      </c>
      <c r="AF1662" s="48">
        <f t="shared" si="201"/>
        <v>522.1950355751585</v>
      </c>
      <c r="AG1662" s="48">
        <f t="shared" si="202"/>
        <v>105.65661118444353</v>
      </c>
      <c r="AH1662" s="49">
        <f t="shared" si="203"/>
        <v>0</v>
      </c>
      <c r="AI1662" s="49">
        <f t="shared" si="204"/>
        <v>0</v>
      </c>
      <c r="AJ1662" s="50">
        <f t="shared" si="205"/>
        <v>0</v>
      </c>
      <c r="AK1662" s="51">
        <v>0</v>
      </c>
    </row>
    <row r="1663" spans="1:37" hidden="1" x14ac:dyDescent="0.35">
      <c r="A1663" s="39" t="str">
        <f t="shared" si="207"/>
        <v>SWHC005</v>
      </c>
      <c r="B1663" s="39" t="s">
        <v>328</v>
      </c>
      <c r="C1663" s="62" t="s">
        <v>188</v>
      </c>
      <c r="D1663" s="40" t="s">
        <v>163</v>
      </c>
      <c r="E1663" s="40" t="str">
        <f t="shared" si="206"/>
        <v>SWHC005A</v>
      </c>
      <c r="F1663" s="67" t="s">
        <v>240</v>
      </c>
      <c r="G1663" s="40" t="str">
        <f>DataSpec!$B$11</f>
        <v>UpDeemed, DnDeemed, DnDeemDI</v>
      </c>
      <c r="H1663" s="40" t="str">
        <f>DataSpec!$B$7</f>
        <v>Cap-Tons</v>
      </c>
      <c r="I1663" s="40" t="s">
        <v>189</v>
      </c>
      <c r="J1663" t="s">
        <v>164</v>
      </c>
      <c r="K1663" t="s">
        <v>253</v>
      </c>
      <c r="U1663" s="44">
        <f>SUMIFS(Table1[AStdWBkW],Table1[EnergyImpactID],E1663,Table1[BldgType],B1663,Table1[BldgVint],C1663,Table1[BldgLoc],F1663)</f>
        <v>0.02</v>
      </c>
      <c r="V1663" s="44">
        <f>SUMIFS(Table1[AStdWBkWh],Table1[EnergyImpactID],E1663,Table1[BldgType],B1663,Table1[BldgVint],C1663,Table1[BldgLoc],F1663)</f>
        <v>26.9</v>
      </c>
      <c r="W1663" s="69">
        <v>0</v>
      </c>
      <c r="X1663" s="69"/>
      <c r="Y1663" s="69"/>
      <c r="Z1663" s="69"/>
      <c r="AA1663" s="47">
        <f>SUMIF('Cost per Solution Code'!$I$5:$I$24,'Measure Support Table'!D1663,'Cost per Solution Code'!$H$5:$H$24)</f>
        <v>656.88499999999999</v>
      </c>
      <c r="AB1663" s="62"/>
      <c r="AC1663" s="47">
        <f>SUMIF('Cost per Solution Code'!$I$5:$I$24,'Measure Support Table'!D1663,'Cost per Solution Code'!$F$5:$F$24)</f>
        <v>931.83999999999992</v>
      </c>
      <c r="AD1663" s="62"/>
      <c r="AE1663" s="48">
        <f t="shared" si="200"/>
        <v>656.88499999999999</v>
      </c>
      <c r="AF1663" s="48">
        <f t="shared" si="201"/>
        <v>931.83999999999992</v>
      </c>
      <c r="AG1663" s="48">
        <f t="shared" si="202"/>
        <v>274.95499999999993</v>
      </c>
      <c r="AH1663" s="49">
        <f t="shared" si="203"/>
        <v>0</v>
      </c>
      <c r="AI1663" s="49">
        <f t="shared" si="204"/>
        <v>0</v>
      </c>
      <c r="AJ1663" s="50">
        <f t="shared" si="205"/>
        <v>0</v>
      </c>
      <c r="AK1663" s="51">
        <v>0</v>
      </c>
    </row>
    <row r="1664" spans="1:37" hidden="1" x14ac:dyDescent="0.35">
      <c r="A1664" s="39" t="str">
        <f t="shared" si="207"/>
        <v>SWHC005</v>
      </c>
      <c r="B1664" s="39" t="s">
        <v>328</v>
      </c>
      <c r="C1664" s="62" t="s">
        <v>188</v>
      </c>
      <c r="D1664" s="40" t="s">
        <v>165</v>
      </c>
      <c r="E1664" s="40" t="str">
        <f t="shared" si="206"/>
        <v>SWHC005B</v>
      </c>
      <c r="F1664" s="67" t="s">
        <v>240</v>
      </c>
      <c r="G1664" s="40" t="str">
        <f>DataSpec!$B$11</f>
        <v>UpDeemed, DnDeemed, DnDeemDI</v>
      </c>
      <c r="H1664" s="40" t="str">
        <f>DataSpec!$B$7</f>
        <v>Cap-Tons</v>
      </c>
      <c r="I1664" s="40" t="s">
        <v>189</v>
      </c>
      <c r="J1664" t="s">
        <v>164</v>
      </c>
      <c r="K1664" t="s">
        <v>254</v>
      </c>
      <c r="U1664" s="44">
        <f>SUMIFS(Table1[AStdWBkW],Table1[EnergyImpactID],E1664,Table1[BldgType],B1664,Table1[BldgVint],C1664,Table1[BldgLoc],F1664)</f>
        <v>0.02</v>
      </c>
      <c r="V1664" s="44">
        <f>SUMIFS(Table1[AStdWBkWh],Table1[EnergyImpactID],E1664,Table1[BldgType],B1664,Table1[BldgVint],C1664,Table1[BldgLoc],F1664)</f>
        <v>17.899999999999999</v>
      </c>
      <c r="W1664" s="69">
        <v>0</v>
      </c>
      <c r="X1664" s="69"/>
      <c r="Y1664" s="69"/>
      <c r="Z1664" s="69"/>
      <c r="AA1664" s="47">
        <f>SUMIF('Cost per Solution Code'!$I$5:$I$24,'Measure Support Table'!D1664,'Cost per Solution Code'!$H$5:$H$24)</f>
        <v>656.88499999999999</v>
      </c>
      <c r="AB1664" s="62"/>
      <c r="AC1664" s="47">
        <f>SUMIF('Cost per Solution Code'!$I$5:$I$24,'Measure Support Table'!D1664,'Cost per Solution Code'!$F$5:$F$24)</f>
        <v>729.01</v>
      </c>
      <c r="AD1664" s="62"/>
      <c r="AE1664" s="48">
        <f t="shared" si="200"/>
        <v>656.88499999999999</v>
      </c>
      <c r="AF1664" s="48">
        <f t="shared" si="201"/>
        <v>729.01</v>
      </c>
      <c r="AG1664" s="48">
        <f t="shared" si="202"/>
        <v>72.125</v>
      </c>
      <c r="AH1664" s="49">
        <f t="shared" si="203"/>
        <v>0</v>
      </c>
      <c r="AI1664" s="49">
        <f t="shared" si="204"/>
        <v>0</v>
      </c>
      <c r="AJ1664" s="50">
        <f t="shared" si="205"/>
        <v>0</v>
      </c>
      <c r="AK1664" s="51">
        <v>0</v>
      </c>
    </row>
    <row r="1665" spans="1:37" hidden="1" x14ac:dyDescent="0.35">
      <c r="A1665" s="39" t="str">
        <f t="shared" si="207"/>
        <v>SWHC005</v>
      </c>
      <c r="B1665" s="39" t="s">
        <v>328</v>
      </c>
      <c r="C1665" s="62" t="s">
        <v>188</v>
      </c>
      <c r="D1665" s="40" t="s">
        <v>166</v>
      </c>
      <c r="E1665" s="40" t="str">
        <f t="shared" si="206"/>
        <v>SWHC005C</v>
      </c>
      <c r="F1665" s="67" t="s">
        <v>240</v>
      </c>
      <c r="G1665" s="40" t="str">
        <f>DataSpec!$B$11</f>
        <v>UpDeemed, DnDeemed, DnDeemDI</v>
      </c>
      <c r="H1665" s="40" t="str">
        <f>DataSpec!$B$7</f>
        <v>Cap-Tons</v>
      </c>
      <c r="I1665" s="40" t="s">
        <v>189</v>
      </c>
      <c r="J1665" t="s">
        <v>167</v>
      </c>
      <c r="K1665" t="s">
        <v>255</v>
      </c>
      <c r="U1665" s="44">
        <f>SUMIFS(Table1[AStdWBkW],Table1[EnergyImpactID],E1665,Table1[BldgType],B1665,Table1[BldgVint],C1665,Table1[BldgLoc],F1665)</f>
        <v>0.02</v>
      </c>
      <c r="V1665" s="44">
        <f>SUMIFS(Table1[AStdWBkWh],Table1[EnergyImpactID],E1665,Table1[BldgType],B1665,Table1[BldgVint],C1665,Table1[BldgLoc],F1665)</f>
        <v>25.2</v>
      </c>
      <c r="W1665" s="69">
        <v>0</v>
      </c>
      <c r="X1665" s="69"/>
      <c r="Y1665" s="69"/>
      <c r="Z1665" s="69"/>
      <c r="AA1665" s="47">
        <f>SUMIF('Cost per Solution Code'!$I$5:$I$24,'Measure Support Table'!D1665,'Cost per Solution Code'!$H$5:$H$24)</f>
        <v>515.125</v>
      </c>
      <c r="AB1665" s="62"/>
      <c r="AC1665" s="47">
        <f>SUMIF('Cost per Solution Code'!$I$5:$I$24,'Measure Support Table'!D1665,'Cost per Solution Code'!$F$5:$F$24)</f>
        <v>741.56</v>
      </c>
      <c r="AD1665" s="62"/>
      <c r="AE1665" s="48">
        <f t="shared" si="200"/>
        <v>515.125</v>
      </c>
      <c r="AF1665" s="48">
        <f t="shared" si="201"/>
        <v>741.56</v>
      </c>
      <c r="AG1665" s="48">
        <f t="shared" si="202"/>
        <v>226.43499999999995</v>
      </c>
      <c r="AH1665" s="49">
        <f t="shared" si="203"/>
        <v>0</v>
      </c>
      <c r="AI1665" s="49">
        <f t="shared" si="204"/>
        <v>0</v>
      </c>
      <c r="AJ1665" s="50">
        <f t="shared" si="205"/>
        <v>0</v>
      </c>
      <c r="AK1665" s="51">
        <v>0</v>
      </c>
    </row>
    <row r="1666" spans="1:37" hidden="1" x14ac:dyDescent="0.35">
      <c r="A1666" s="39" t="str">
        <f t="shared" si="207"/>
        <v>SWHC005</v>
      </c>
      <c r="B1666" s="39" t="s">
        <v>328</v>
      </c>
      <c r="C1666" s="62" t="s">
        <v>188</v>
      </c>
      <c r="D1666" s="40" t="s">
        <v>168</v>
      </c>
      <c r="E1666" s="40" t="str">
        <f t="shared" si="206"/>
        <v>SWHC005D</v>
      </c>
      <c r="F1666" s="67" t="s">
        <v>240</v>
      </c>
      <c r="G1666" s="40" t="str">
        <f>DataSpec!$B$11</f>
        <v>UpDeemed, DnDeemed, DnDeemDI</v>
      </c>
      <c r="H1666" s="40" t="str">
        <f>DataSpec!$B$7</f>
        <v>Cap-Tons</v>
      </c>
      <c r="I1666" s="40" t="s">
        <v>189</v>
      </c>
      <c r="J1666" t="s">
        <v>167</v>
      </c>
      <c r="K1666" t="s">
        <v>256</v>
      </c>
      <c r="U1666" s="44">
        <f>SUMIFS(Table1[AStdWBkW],Table1[EnergyImpactID],E1666,Table1[BldgType],B1666,Table1[BldgVint],C1666,Table1[BldgLoc],F1666)</f>
        <v>0.02</v>
      </c>
      <c r="V1666" s="44">
        <f>SUMIFS(Table1[AStdWBkWh],Table1[EnergyImpactID],E1666,Table1[BldgType],B1666,Table1[BldgVint],C1666,Table1[BldgLoc],F1666)</f>
        <v>16.8</v>
      </c>
      <c r="W1666" s="69">
        <v>0</v>
      </c>
      <c r="X1666" s="69"/>
      <c r="Y1666" s="69"/>
      <c r="Z1666" s="69"/>
      <c r="AA1666" s="47">
        <f>SUMIF('Cost per Solution Code'!$I$5:$I$24,'Measure Support Table'!D1666,'Cost per Solution Code'!$H$5:$H$24)</f>
        <v>515.125</v>
      </c>
      <c r="AB1666" s="62"/>
      <c r="AC1666" s="47">
        <f>SUMIF('Cost per Solution Code'!$I$5:$I$24,'Measure Support Table'!D1666,'Cost per Solution Code'!$F$5:$F$24)</f>
        <v>673.54</v>
      </c>
      <c r="AD1666" s="62"/>
      <c r="AE1666" s="48">
        <f t="shared" si="200"/>
        <v>515.125</v>
      </c>
      <c r="AF1666" s="48">
        <f t="shared" si="201"/>
        <v>673.54</v>
      </c>
      <c r="AG1666" s="48">
        <f t="shared" si="202"/>
        <v>158.41499999999996</v>
      </c>
      <c r="AH1666" s="49">
        <f t="shared" si="203"/>
        <v>0</v>
      </c>
      <c r="AI1666" s="49">
        <f t="shared" si="204"/>
        <v>0</v>
      </c>
      <c r="AJ1666" s="50">
        <f t="shared" si="205"/>
        <v>0</v>
      </c>
      <c r="AK1666" s="51">
        <v>0</v>
      </c>
    </row>
    <row r="1667" spans="1:37" hidden="1" x14ac:dyDescent="0.35">
      <c r="A1667" s="39" t="str">
        <f t="shared" si="207"/>
        <v>SWHC005</v>
      </c>
      <c r="B1667" s="39" t="s">
        <v>328</v>
      </c>
      <c r="C1667" s="62" t="s">
        <v>188</v>
      </c>
      <c r="D1667" s="40" t="s">
        <v>169</v>
      </c>
      <c r="E1667" s="40" t="str">
        <f t="shared" si="206"/>
        <v>SWHC005E</v>
      </c>
      <c r="F1667" s="67" t="s">
        <v>240</v>
      </c>
      <c r="G1667" s="40" t="str">
        <f>DataSpec!$B$11</f>
        <v>UpDeemed, DnDeemed, DnDeemDI</v>
      </c>
      <c r="H1667" s="40" t="str">
        <f>DataSpec!$B$7</f>
        <v>Cap-Tons</v>
      </c>
      <c r="I1667" s="40" t="s">
        <v>189</v>
      </c>
      <c r="J1667" t="s">
        <v>170</v>
      </c>
      <c r="K1667" t="s">
        <v>257</v>
      </c>
      <c r="U1667" s="44">
        <f>SUMIFS(Table1[AStdWBkW],Table1[EnergyImpactID],E1667,Table1[BldgType],B1667,Table1[BldgVint],C1667,Table1[BldgLoc],F1667)</f>
        <v>0.02</v>
      </c>
      <c r="V1667" s="44">
        <f>SUMIFS(Table1[AStdWBkWh],Table1[EnergyImpactID],E1667,Table1[BldgType],B1667,Table1[BldgVint],C1667,Table1[BldgLoc],F1667)</f>
        <v>24.7</v>
      </c>
      <c r="W1667" s="69">
        <v>0</v>
      </c>
      <c r="X1667" s="69"/>
      <c r="Y1667" s="69"/>
      <c r="Z1667" s="69"/>
      <c r="AA1667" s="47">
        <f>SUMIF('Cost per Solution Code'!$I$5:$I$24,'Measure Support Table'!D1667,'Cost per Solution Code'!$H$5:$H$24)</f>
        <v>448.52499999999998</v>
      </c>
      <c r="AB1667" s="62"/>
      <c r="AC1667" s="47">
        <f>SUMIF('Cost per Solution Code'!$I$5:$I$24,'Measure Support Table'!D1667,'Cost per Solution Code'!$F$5:$F$24)</f>
        <v>698.35</v>
      </c>
      <c r="AD1667" s="62"/>
      <c r="AE1667" s="48">
        <f t="shared" ref="AE1667:AE1730" si="208">AA1667+AB1667</f>
        <v>448.52499999999998</v>
      </c>
      <c r="AF1667" s="48">
        <f t="shared" ref="AF1667:AF1730" si="209">AC1667+AD1667</f>
        <v>698.35</v>
      </c>
      <c r="AG1667" s="48">
        <f t="shared" ref="AG1667:AG1730" si="210">AF1667-AE1667</f>
        <v>249.82500000000005</v>
      </c>
      <c r="AH1667" s="49">
        <f t="shared" ref="AH1667:AH1730" si="211">IF(I1667="ER",SUM(AA1667:AB1667),0)</f>
        <v>0</v>
      </c>
      <c r="AI1667" s="49">
        <f t="shared" ref="AI1667:AI1730" si="212">IF(I1667="ER",AC1667+AD1667,0)</f>
        <v>0</v>
      </c>
      <c r="AJ1667" s="50">
        <f t="shared" ref="AJ1667:AJ1730" si="213">AI1667-AH1667</f>
        <v>0</v>
      </c>
      <c r="AK1667" s="51">
        <v>0</v>
      </c>
    </row>
    <row r="1668" spans="1:37" hidden="1" x14ac:dyDescent="0.35">
      <c r="A1668" s="39" t="str">
        <f t="shared" si="207"/>
        <v>SWHC005</v>
      </c>
      <c r="B1668" s="39" t="s">
        <v>328</v>
      </c>
      <c r="C1668" s="62" t="s">
        <v>188</v>
      </c>
      <c r="D1668" s="40" t="s">
        <v>171</v>
      </c>
      <c r="E1668" s="40" t="str">
        <f t="shared" ref="E1668:E1731" si="214">A1668&amp;D1668</f>
        <v>SWHC005F</v>
      </c>
      <c r="F1668" s="67" t="s">
        <v>240</v>
      </c>
      <c r="G1668" s="40" t="str">
        <f>DataSpec!$B$11</f>
        <v>UpDeemed, DnDeemed, DnDeemDI</v>
      </c>
      <c r="H1668" s="40" t="str">
        <f>DataSpec!$B$7</f>
        <v>Cap-Tons</v>
      </c>
      <c r="I1668" s="40" t="s">
        <v>189</v>
      </c>
      <c r="J1668" t="s">
        <v>170</v>
      </c>
      <c r="K1668" t="s">
        <v>258</v>
      </c>
      <c r="U1668" s="44">
        <f>SUMIFS(Table1[AStdWBkW],Table1[EnergyImpactID],E1668,Table1[BldgType],B1668,Table1[BldgVint],C1668,Table1[BldgLoc],F1668)</f>
        <v>0.02</v>
      </c>
      <c r="V1668" s="44">
        <f>SUMIFS(Table1[AStdWBkWh],Table1[EnergyImpactID],E1668,Table1[BldgType],B1668,Table1[BldgVint],C1668,Table1[BldgLoc],F1668)</f>
        <v>16.5</v>
      </c>
      <c r="W1668" s="69">
        <v>0</v>
      </c>
      <c r="X1668" s="69"/>
      <c r="Y1668" s="69"/>
      <c r="Z1668" s="69"/>
      <c r="AA1668" s="47">
        <f>SUMIF('Cost per Solution Code'!$I$5:$I$24,'Measure Support Table'!D1668,'Cost per Solution Code'!$H$5:$H$24)</f>
        <v>448.52499999999998</v>
      </c>
      <c r="AB1668" s="62"/>
      <c r="AC1668" s="47">
        <f>SUMIF('Cost per Solution Code'!$I$5:$I$24,'Measure Support Table'!D1668,'Cost per Solution Code'!$F$5:$F$24)</f>
        <v>642.36500000000001</v>
      </c>
      <c r="AD1668" s="62"/>
      <c r="AE1668" s="48">
        <f t="shared" si="208"/>
        <v>448.52499999999998</v>
      </c>
      <c r="AF1668" s="48">
        <f t="shared" si="209"/>
        <v>642.36500000000001</v>
      </c>
      <c r="AG1668" s="48">
        <f t="shared" si="210"/>
        <v>193.84000000000003</v>
      </c>
      <c r="AH1668" s="49">
        <f t="shared" si="211"/>
        <v>0</v>
      </c>
      <c r="AI1668" s="49">
        <f t="shared" si="212"/>
        <v>0</v>
      </c>
      <c r="AJ1668" s="50">
        <f t="shared" si="213"/>
        <v>0</v>
      </c>
      <c r="AK1668" s="51">
        <v>0</v>
      </c>
    </row>
    <row r="1669" spans="1:37" hidden="1" x14ac:dyDescent="0.35">
      <c r="A1669" s="39" t="str">
        <f t="shared" si="207"/>
        <v>SWHC005</v>
      </c>
      <c r="B1669" s="39" t="s">
        <v>328</v>
      </c>
      <c r="C1669" s="62" t="s">
        <v>188</v>
      </c>
      <c r="D1669" s="40" t="s">
        <v>8</v>
      </c>
      <c r="E1669" s="40" t="str">
        <f t="shared" si="214"/>
        <v>SWHC005G</v>
      </c>
      <c r="F1669" s="67" t="s">
        <v>240</v>
      </c>
      <c r="G1669" s="40" t="str">
        <f>DataSpec!$B$11</f>
        <v>UpDeemed, DnDeemed, DnDeemDI</v>
      </c>
      <c r="H1669" s="40" t="str">
        <f>DataSpec!$B$7</f>
        <v>Cap-Tons</v>
      </c>
      <c r="I1669" s="40" t="s">
        <v>189</v>
      </c>
      <c r="J1669" t="s">
        <v>172</v>
      </c>
      <c r="K1669" t="s">
        <v>259</v>
      </c>
      <c r="U1669" s="44">
        <f>SUMIFS(Table1[AStdWBkW],Table1[EnergyImpactID],E1669,Table1[BldgType],B1669,Table1[BldgVint],C1669,Table1[BldgLoc],F1669)</f>
        <v>0.02</v>
      </c>
      <c r="V1669" s="44">
        <f>SUMIFS(Table1[AStdWBkWh],Table1[EnergyImpactID],E1669,Table1[BldgType],B1669,Table1[BldgVint],C1669,Table1[BldgLoc],F1669)</f>
        <v>24.7</v>
      </c>
      <c r="W1669" s="69">
        <v>0</v>
      </c>
      <c r="X1669" s="69"/>
      <c r="Y1669" s="69"/>
      <c r="Z1669" s="69"/>
      <c r="AA1669" s="47">
        <f>SUMIF('Cost per Solution Code'!$I$5:$I$24,'Measure Support Table'!D1669,'Cost per Solution Code'!$H$5:$H$24)</f>
        <v>392.565</v>
      </c>
      <c r="AB1669" s="62"/>
      <c r="AC1669" s="47">
        <f>SUMIF('Cost per Solution Code'!$I$5:$I$24,'Measure Support Table'!D1669,'Cost per Solution Code'!$F$5:$F$24)</f>
        <v>491.11500000000001</v>
      </c>
      <c r="AD1669" s="62"/>
      <c r="AE1669" s="48">
        <f t="shared" si="208"/>
        <v>392.565</v>
      </c>
      <c r="AF1669" s="48">
        <f t="shared" si="209"/>
        <v>491.11500000000001</v>
      </c>
      <c r="AG1669" s="48">
        <f t="shared" si="210"/>
        <v>98.550000000000011</v>
      </c>
      <c r="AH1669" s="49">
        <f t="shared" si="211"/>
        <v>0</v>
      </c>
      <c r="AI1669" s="49">
        <f t="shared" si="212"/>
        <v>0</v>
      </c>
      <c r="AJ1669" s="50">
        <f t="shared" si="213"/>
        <v>0</v>
      </c>
      <c r="AK1669" s="51">
        <v>0</v>
      </c>
    </row>
    <row r="1670" spans="1:37" hidden="1" x14ac:dyDescent="0.35">
      <c r="A1670" s="39" t="str">
        <f t="shared" si="207"/>
        <v>SWHC005</v>
      </c>
      <c r="B1670" s="39" t="s">
        <v>328</v>
      </c>
      <c r="C1670" s="62" t="s">
        <v>188</v>
      </c>
      <c r="D1670" s="40" t="s">
        <v>16</v>
      </c>
      <c r="E1670" s="40" t="str">
        <f t="shared" si="214"/>
        <v>SWHC005H</v>
      </c>
      <c r="F1670" s="67" t="s">
        <v>240</v>
      </c>
      <c r="G1670" s="40" t="str">
        <f>DataSpec!$B$11</f>
        <v>UpDeemed, DnDeemed, DnDeemDI</v>
      </c>
      <c r="H1670" s="40" t="str">
        <f>DataSpec!$B$7</f>
        <v>Cap-Tons</v>
      </c>
      <c r="I1670" s="40" t="s">
        <v>189</v>
      </c>
      <c r="J1670" t="s">
        <v>172</v>
      </c>
      <c r="K1670" t="s">
        <v>260</v>
      </c>
      <c r="U1670" s="44">
        <f>SUMIFS(Table1[AStdWBkW],Table1[EnergyImpactID],E1670,Table1[BldgType],B1670,Table1[BldgVint],C1670,Table1[BldgLoc],F1670)</f>
        <v>0.02</v>
      </c>
      <c r="V1670" s="44">
        <f>SUMIFS(Table1[AStdWBkWh],Table1[EnergyImpactID],E1670,Table1[BldgType],B1670,Table1[BldgVint],C1670,Table1[BldgLoc],F1670)</f>
        <v>16.5</v>
      </c>
      <c r="W1670" s="69">
        <v>0</v>
      </c>
      <c r="X1670" s="69"/>
      <c r="Y1670" s="69"/>
      <c r="Z1670" s="69"/>
      <c r="AA1670" s="47">
        <f>SUMIF('Cost per Solution Code'!$I$5:$I$24,'Measure Support Table'!D1670,'Cost per Solution Code'!$H$5:$H$24)</f>
        <v>392.565</v>
      </c>
      <c r="AB1670" s="62"/>
      <c r="AC1670" s="47">
        <f>SUMIF('Cost per Solution Code'!$I$5:$I$24,'Measure Support Table'!D1670,'Cost per Solution Code'!$F$5:$F$24)</f>
        <v>458.26499999999999</v>
      </c>
      <c r="AD1670" s="62"/>
      <c r="AE1670" s="48">
        <f t="shared" si="208"/>
        <v>392.565</v>
      </c>
      <c r="AF1670" s="48">
        <f t="shared" si="209"/>
        <v>458.26499999999999</v>
      </c>
      <c r="AG1670" s="48">
        <f t="shared" si="210"/>
        <v>65.699999999999989</v>
      </c>
      <c r="AH1670" s="49">
        <f t="shared" si="211"/>
        <v>0</v>
      </c>
      <c r="AI1670" s="49">
        <f t="shared" si="212"/>
        <v>0</v>
      </c>
      <c r="AJ1670" s="50">
        <f t="shared" si="213"/>
        <v>0</v>
      </c>
      <c r="AK1670" s="51">
        <v>0</v>
      </c>
    </row>
    <row r="1671" spans="1:37" hidden="1" x14ac:dyDescent="0.35">
      <c r="A1671" s="39" t="str">
        <f t="shared" ref="A1671:A1734" si="215">A1670</f>
        <v>SWHC005</v>
      </c>
      <c r="B1671" s="39" t="s">
        <v>328</v>
      </c>
      <c r="C1671" s="62" t="s">
        <v>188</v>
      </c>
      <c r="D1671" s="40" t="s">
        <v>18</v>
      </c>
      <c r="E1671" s="40" t="str">
        <f t="shared" si="214"/>
        <v>SWHC005I</v>
      </c>
      <c r="F1671" s="67" t="s">
        <v>240</v>
      </c>
      <c r="G1671" s="40" t="str">
        <f>DataSpec!$B$11</f>
        <v>UpDeemed, DnDeemed, DnDeemDI</v>
      </c>
      <c r="H1671" s="40" t="str">
        <f>DataSpec!$B$7</f>
        <v>Cap-Tons</v>
      </c>
      <c r="I1671" s="40" t="s">
        <v>189</v>
      </c>
      <c r="J1671" t="s">
        <v>173</v>
      </c>
      <c r="K1671" t="s">
        <v>261</v>
      </c>
      <c r="U1671" s="44">
        <f>SUMIFS(Table1[AStdWBkW],Table1[EnergyImpactID],E1671,Table1[BldgType],B1671,Table1[BldgVint],C1671,Table1[BldgLoc],F1671)</f>
        <v>0.03</v>
      </c>
      <c r="V1671" s="44">
        <f>SUMIFS(Table1[AStdWBkWh],Table1[EnergyImpactID],E1671,Table1[BldgType],B1671,Table1[BldgVint],C1671,Table1[BldgLoc],F1671)</f>
        <v>29.4</v>
      </c>
      <c r="W1671" s="69">
        <v>0</v>
      </c>
      <c r="X1671" s="69"/>
      <c r="Y1671" s="69"/>
      <c r="Z1671" s="69"/>
      <c r="AA1671" s="47">
        <f>SUMIF('Cost per Solution Code'!$I$5:$I$24,'Measure Support Table'!D1671,'Cost per Solution Code'!$H$5:$H$24)</f>
        <v>660</v>
      </c>
      <c r="AB1671" s="62"/>
      <c r="AC1671" s="47">
        <f>SUMIF('Cost per Solution Code'!$I$5:$I$24,'Measure Support Table'!D1671,'Cost per Solution Code'!$F$5:$F$24)</f>
        <v>923</v>
      </c>
      <c r="AD1671" s="62"/>
      <c r="AE1671" s="48">
        <f t="shared" si="208"/>
        <v>660</v>
      </c>
      <c r="AF1671" s="48">
        <f t="shared" si="209"/>
        <v>923</v>
      </c>
      <c r="AG1671" s="48">
        <f t="shared" si="210"/>
        <v>263</v>
      </c>
      <c r="AH1671" s="49">
        <f t="shared" si="211"/>
        <v>0</v>
      </c>
      <c r="AI1671" s="49">
        <f t="shared" si="212"/>
        <v>0</v>
      </c>
      <c r="AJ1671" s="50">
        <f t="shared" si="213"/>
        <v>0</v>
      </c>
      <c r="AK1671" s="51">
        <v>0</v>
      </c>
    </row>
    <row r="1672" spans="1:37" hidden="1" x14ac:dyDescent="0.35">
      <c r="A1672" s="39" t="str">
        <f t="shared" si="215"/>
        <v>SWHC005</v>
      </c>
      <c r="B1672" s="39" t="s">
        <v>328</v>
      </c>
      <c r="C1672" s="62" t="s">
        <v>188</v>
      </c>
      <c r="D1672" s="40" t="s">
        <v>22</v>
      </c>
      <c r="E1672" s="40" t="str">
        <f t="shared" si="214"/>
        <v>SWHC005J</v>
      </c>
      <c r="F1672" s="67" t="s">
        <v>240</v>
      </c>
      <c r="G1672" s="40" t="str">
        <f>DataSpec!$B$11</f>
        <v>UpDeemed, DnDeemed, DnDeemDI</v>
      </c>
      <c r="H1672" s="40" t="str">
        <f>DataSpec!$B$7</f>
        <v>Cap-Tons</v>
      </c>
      <c r="I1672" s="40" t="s">
        <v>189</v>
      </c>
      <c r="J1672" t="s">
        <v>173</v>
      </c>
      <c r="K1672" t="s">
        <v>262</v>
      </c>
      <c r="U1672" s="44">
        <f>SUMIFS(Table1[AStdWBkW],Table1[EnergyImpactID],E1672,Table1[BldgType],B1672,Table1[BldgVint],C1672,Table1[BldgLoc],F1672)</f>
        <v>0.02</v>
      </c>
      <c r="V1672" s="44">
        <f>SUMIFS(Table1[AStdWBkWh],Table1[EnergyImpactID],E1672,Table1[BldgType],B1672,Table1[BldgVint],C1672,Table1[BldgLoc],F1672)</f>
        <v>19.600000000000001</v>
      </c>
      <c r="W1672" s="69">
        <v>0</v>
      </c>
      <c r="X1672" s="69"/>
      <c r="Y1672" s="69"/>
      <c r="Z1672" s="69"/>
      <c r="AA1672" s="47">
        <f>SUMIF('Cost per Solution Code'!$I$5:$I$24,'Measure Support Table'!D1672,'Cost per Solution Code'!$H$5:$H$24)</f>
        <v>660</v>
      </c>
      <c r="AB1672" s="62"/>
      <c r="AC1672" s="47">
        <f>SUMIF('Cost per Solution Code'!$I$5:$I$24,'Measure Support Table'!D1672,'Cost per Solution Code'!$F$5:$F$24)</f>
        <v>845</v>
      </c>
      <c r="AD1672" s="62"/>
      <c r="AE1672" s="48">
        <f t="shared" si="208"/>
        <v>660</v>
      </c>
      <c r="AF1672" s="48">
        <f t="shared" si="209"/>
        <v>845</v>
      </c>
      <c r="AG1672" s="48">
        <f t="shared" si="210"/>
        <v>185</v>
      </c>
      <c r="AH1672" s="49">
        <f t="shared" si="211"/>
        <v>0</v>
      </c>
      <c r="AI1672" s="49">
        <f t="shared" si="212"/>
        <v>0</v>
      </c>
      <c r="AJ1672" s="50">
        <f t="shared" si="213"/>
        <v>0</v>
      </c>
      <c r="AK1672" s="51">
        <v>0</v>
      </c>
    </row>
    <row r="1673" spans="1:37" hidden="1" x14ac:dyDescent="0.35">
      <c r="A1673" s="39" t="str">
        <f t="shared" si="215"/>
        <v>SWHC005</v>
      </c>
      <c r="B1673" s="39" t="s">
        <v>328</v>
      </c>
      <c r="C1673" s="62" t="s">
        <v>188</v>
      </c>
      <c r="D1673" s="40" t="s">
        <v>25</v>
      </c>
      <c r="E1673" s="40" t="str">
        <f t="shared" si="214"/>
        <v>SWHC005K</v>
      </c>
      <c r="F1673" s="67" t="s">
        <v>240</v>
      </c>
      <c r="G1673" s="40" t="str">
        <f>DataSpec!$B$11</f>
        <v>UpDeemed, DnDeemed, DnDeemDI</v>
      </c>
      <c r="H1673" s="40" t="str">
        <f>DataSpec!$B$7</f>
        <v>Cap-Tons</v>
      </c>
      <c r="I1673" s="40" t="s">
        <v>189</v>
      </c>
      <c r="J1673" t="s">
        <v>174</v>
      </c>
      <c r="K1673" t="s">
        <v>263</v>
      </c>
      <c r="U1673" s="44">
        <f>SUMIFS(Table1[AStdWBkW],Table1[EnergyImpactID],E1673,Table1[BldgType],B1673,Table1[BldgVint],C1673,Table1[BldgLoc],F1673)</f>
        <v>0.03</v>
      </c>
      <c r="V1673" s="44">
        <f>SUMIFS(Table1[AStdWBkWh],Table1[EnergyImpactID],E1673,Table1[BldgType],B1673,Table1[BldgVint],C1673,Table1[BldgLoc],F1673)</f>
        <v>34.799999999999997</v>
      </c>
      <c r="W1673" s="69">
        <v>0</v>
      </c>
      <c r="X1673" s="69"/>
      <c r="Y1673" s="69"/>
      <c r="Z1673" s="69"/>
      <c r="AA1673" s="47">
        <f>SUMIF('Cost per Solution Code'!$I$5:$I$24,'Measure Support Table'!D1673,'Cost per Solution Code'!$H$5:$H$24)</f>
        <v>519.14</v>
      </c>
      <c r="AB1673" s="62"/>
      <c r="AC1673" s="47">
        <f>SUMIF('Cost per Solution Code'!$I$5:$I$24,'Measure Support Table'!D1673,'Cost per Solution Code'!$F$5:$F$24)</f>
        <v>685.85</v>
      </c>
      <c r="AD1673" s="62"/>
      <c r="AE1673" s="48">
        <f t="shared" si="208"/>
        <v>519.14</v>
      </c>
      <c r="AF1673" s="48">
        <f t="shared" si="209"/>
        <v>685.85</v>
      </c>
      <c r="AG1673" s="48">
        <f t="shared" si="210"/>
        <v>166.71000000000004</v>
      </c>
      <c r="AH1673" s="49">
        <f t="shared" si="211"/>
        <v>0</v>
      </c>
      <c r="AI1673" s="49">
        <f t="shared" si="212"/>
        <v>0</v>
      </c>
      <c r="AJ1673" s="50">
        <f t="shared" si="213"/>
        <v>0</v>
      </c>
      <c r="AK1673" s="51">
        <v>0</v>
      </c>
    </row>
    <row r="1674" spans="1:37" hidden="1" x14ac:dyDescent="0.35">
      <c r="A1674" s="39" t="str">
        <f t="shared" si="215"/>
        <v>SWHC005</v>
      </c>
      <c r="B1674" s="39" t="s">
        <v>328</v>
      </c>
      <c r="C1674" s="62" t="s">
        <v>188</v>
      </c>
      <c r="D1674" s="40" t="s">
        <v>175</v>
      </c>
      <c r="E1674" s="40" t="str">
        <f t="shared" si="214"/>
        <v>SWHC005L</v>
      </c>
      <c r="F1674" s="67" t="s">
        <v>240</v>
      </c>
      <c r="G1674" s="40" t="str">
        <f>DataSpec!$B$11</f>
        <v>UpDeemed, DnDeemed, DnDeemDI</v>
      </c>
      <c r="H1674" s="40" t="str">
        <f>DataSpec!$B$7</f>
        <v>Cap-Tons</v>
      </c>
      <c r="I1674" s="40" t="s">
        <v>189</v>
      </c>
      <c r="J1674" t="s">
        <v>174</v>
      </c>
      <c r="K1674" t="s">
        <v>264</v>
      </c>
      <c r="U1674" s="44">
        <f>SUMIFS(Table1[AStdWBkW],Table1[EnergyImpactID],E1674,Table1[BldgType],B1674,Table1[BldgVint],C1674,Table1[BldgLoc],F1674)</f>
        <v>0.02</v>
      </c>
      <c r="V1674" s="44">
        <f>SUMIFS(Table1[AStdWBkWh],Table1[EnergyImpactID],E1674,Table1[BldgType],B1674,Table1[BldgVint],C1674,Table1[BldgLoc],F1674)</f>
        <v>23.2</v>
      </c>
      <c r="W1674" s="69">
        <v>0</v>
      </c>
      <c r="X1674" s="69"/>
      <c r="Y1674" s="69"/>
      <c r="Z1674" s="69"/>
      <c r="AA1674" s="47">
        <f>SUMIF('Cost per Solution Code'!$I$5:$I$24,'Measure Support Table'!D1674,'Cost per Solution Code'!$H$5:$H$24)</f>
        <v>519.14</v>
      </c>
      <c r="AB1674" s="62"/>
      <c r="AC1674" s="47">
        <f>SUMIF('Cost per Solution Code'!$I$5:$I$24,'Measure Support Table'!D1674,'Cost per Solution Code'!$F$5:$F$24)</f>
        <v>555.84500000000003</v>
      </c>
      <c r="AD1674" s="62"/>
      <c r="AE1674" s="48">
        <f t="shared" si="208"/>
        <v>519.14</v>
      </c>
      <c r="AF1674" s="48">
        <f t="shared" si="209"/>
        <v>555.84500000000003</v>
      </c>
      <c r="AG1674" s="48">
        <f t="shared" si="210"/>
        <v>36.705000000000041</v>
      </c>
      <c r="AH1674" s="49">
        <f t="shared" si="211"/>
        <v>0</v>
      </c>
      <c r="AI1674" s="49">
        <f t="shared" si="212"/>
        <v>0</v>
      </c>
      <c r="AJ1674" s="50">
        <f t="shared" si="213"/>
        <v>0</v>
      </c>
      <c r="AK1674" s="51">
        <v>0</v>
      </c>
    </row>
    <row r="1675" spans="1:37" hidden="1" x14ac:dyDescent="0.35">
      <c r="A1675" s="39" t="str">
        <f t="shared" si="215"/>
        <v>SWHC005</v>
      </c>
      <c r="B1675" s="39" t="s">
        <v>328</v>
      </c>
      <c r="C1675" s="62" t="s">
        <v>188</v>
      </c>
      <c r="D1675" s="40" t="s">
        <v>176</v>
      </c>
      <c r="E1675" s="40" t="str">
        <f t="shared" si="214"/>
        <v>SWHC005M</v>
      </c>
      <c r="F1675" s="67" t="s">
        <v>240</v>
      </c>
      <c r="G1675" s="40" t="str">
        <f>DataSpec!$B$11</f>
        <v>UpDeemed, DnDeemed, DnDeemDI</v>
      </c>
      <c r="H1675" s="40" t="str">
        <f>DataSpec!$B$7</f>
        <v>Cap-Tons</v>
      </c>
      <c r="I1675" s="40" t="s">
        <v>189</v>
      </c>
      <c r="J1675" t="s">
        <v>177</v>
      </c>
      <c r="K1675" t="s">
        <v>265</v>
      </c>
      <c r="U1675" s="44">
        <f>SUMIFS(Table1[AStdWBkW],Table1[EnergyImpactID],E1675,Table1[BldgType],B1675,Table1[BldgVint],C1675,Table1[BldgLoc],F1675)</f>
        <v>0.03</v>
      </c>
      <c r="V1675" s="44">
        <f>SUMIFS(Table1[AStdWBkWh],Table1[EnergyImpactID],E1675,Table1[BldgType],B1675,Table1[BldgVint],C1675,Table1[BldgLoc],F1675)</f>
        <v>32</v>
      </c>
      <c r="W1675" s="69">
        <v>0</v>
      </c>
      <c r="X1675" s="69"/>
      <c r="Y1675" s="69"/>
      <c r="Z1675" s="69"/>
      <c r="AA1675" s="47">
        <f>SUMIF('Cost per Solution Code'!$I$5:$I$24,'Measure Support Table'!D1675,'Cost per Solution Code'!$H$5:$H$24)</f>
        <v>449.41</v>
      </c>
      <c r="AB1675" s="62"/>
      <c r="AC1675" s="47">
        <f>SUMIF('Cost per Solution Code'!$I$5:$I$24,'Measure Support Table'!D1675,'Cost per Solution Code'!$F$5:$F$24)</f>
        <v>771.3576281291954</v>
      </c>
      <c r="AD1675" s="62"/>
      <c r="AE1675" s="48">
        <f t="shared" si="208"/>
        <v>449.41</v>
      </c>
      <c r="AF1675" s="48">
        <f t="shared" si="209"/>
        <v>771.3576281291954</v>
      </c>
      <c r="AG1675" s="48">
        <f t="shared" si="210"/>
        <v>321.94762812919538</v>
      </c>
      <c r="AH1675" s="49">
        <f t="shared" si="211"/>
        <v>0</v>
      </c>
      <c r="AI1675" s="49">
        <f t="shared" si="212"/>
        <v>0</v>
      </c>
      <c r="AJ1675" s="50">
        <f t="shared" si="213"/>
        <v>0</v>
      </c>
      <c r="AK1675" s="51">
        <v>0</v>
      </c>
    </row>
    <row r="1676" spans="1:37" hidden="1" x14ac:dyDescent="0.35">
      <c r="A1676" s="39" t="str">
        <f t="shared" si="215"/>
        <v>SWHC005</v>
      </c>
      <c r="B1676" s="39" t="s">
        <v>328</v>
      </c>
      <c r="C1676" s="62" t="s">
        <v>188</v>
      </c>
      <c r="D1676" s="40" t="s">
        <v>178</v>
      </c>
      <c r="E1676" s="40" t="str">
        <f t="shared" si="214"/>
        <v>SWHC005N</v>
      </c>
      <c r="F1676" s="67" t="s">
        <v>240</v>
      </c>
      <c r="G1676" s="40" t="str">
        <f>DataSpec!$B$11</f>
        <v>UpDeemed, DnDeemed, DnDeemDI</v>
      </c>
      <c r="H1676" s="40" t="str">
        <f>DataSpec!$B$7</f>
        <v>Cap-Tons</v>
      </c>
      <c r="I1676" s="40" t="s">
        <v>189</v>
      </c>
      <c r="J1676" t="s">
        <v>177</v>
      </c>
      <c r="K1676" t="s">
        <v>266</v>
      </c>
      <c r="U1676" s="44">
        <f>SUMIFS(Table1[AStdWBkW],Table1[EnergyImpactID],E1676,Table1[BldgType],B1676,Table1[BldgVint],C1676,Table1[BldgLoc],F1676)</f>
        <v>0.02</v>
      </c>
      <c r="V1676" s="44">
        <f>SUMIFS(Table1[AStdWBkWh],Table1[EnergyImpactID],E1676,Table1[BldgType],B1676,Table1[BldgVint],C1676,Table1[BldgLoc],F1676)</f>
        <v>21.3</v>
      </c>
      <c r="W1676" s="69">
        <v>0</v>
      </c>
      <c r="X1676" s="69"/>
      <c r="Y1676" s="69"/>
      <c r="Z1676" s="69"/>
      <c r="AA1676" s="47">
        <f>SUMIF('Cost per Solution Code'!$I$5:$I$24,'Measure Support Table'!D1676,'Cost per Solution Code'!$H$5:$H$24)</f>
        <v>449.41</v>
      </c>
      <c r="AB1676" s="62"/>
      <c r="AC1676" s="47">
        <f>SUMIF('Cost per Solution Code'!$I$5:$I$24,'Measure Support Table'!D1676,'Cost per Solution Code'!$F$5:$F$24)</f>
        <v>629.11366698254767</v>
      </c>
      <c r="AD1676" s="62"/>
      <c r="AE1676" s="48">
        <f t="shared" si="208"/>
        <v>449.41</v>
      </c>
      <c r="AF1676" s="48">
        <f t="shared" si="209"/>
        <v>629.11366698254767</v>
      </c>
      <c r="AG1676" s="48">
        <f t="shared" si="210"/>
        <v>179.70366698254765</v>
      </c>
      <c r="AH1676" s="49">
        <f t="shared" si="211"/>
        <v>0</v>
      </c>
      <c r="AI1676" s="49">
        <f t="shared" si="212"/>
        <v>0</v>
      </c>
      <c r="AJ1676" s="50">
        <f t="shared" si="213"/>
        <v>0</v>
      </c>
      <c r="AK1676" s="51">
        <v>0</v>
      </c>
    </row>
    <row r="1677" spans="1:37" hidden="1" x14ac:dyDescent="0.35">
      <c r="A1677" s="39" t="str">
        <f t="shared" si="215"/>
        <v>SWHC005</v>
      </c>
      <c r="B1677" s="39" t="s">
        <v>328</v>
      </c>
      <c r="C1677" s="62" t="s">
        <v>188</v>
      </c>
      <c r="D1677" s="40" t="s">
        <v>179</v>
      </c>
      <c r="E1677" s="40" t="str">
        <f t="shared" si="214"/>
        <v>SWHC005O</v>
      </c>
      <c r="F1677" s="67" t="s">
        <v>240</v>
      </c>
      <c r="G1677" s="40" t="str">
        <f>DataSpec!$B$11</f>
        <v>UpDeemed, DnDeemed, DnDeemDI</v>
      </c>
      <c r="H1677" s="40" t="str">
        <f>DataSpec!$B$7</f>
        <v>Cap-Tons</v>
      </c>
      <c r="I1677" s="40" t="s">
        <v>189</v>
      </c>
      <c r="J1677" t="s">
        <v>180</v>
      </c>
      <c r="K1677" t="s">
        <v>267</v>
      </c>
      <c r="U1677" s="44">
        <f>SUMIFS(Table1[AStdWBkW],Table1[EnergyImpactID],E1677,Table1[BldgType],B1677,Table1[BldgVint],C1677,Table1[BldgLoc],F1677)</f>
        <v>0.04</v>
      </c>
      <c r="V1677" s="44">
        <f>SUMIFS(Table1[AStdWBkWh],Table1[EnergyImpactID],E1677,Table1[BldgType],B1677,Table1[BldgVint],C1677,Table1[BldgLoc],F1677)</f>
        <v>38.4</v>
      </c>
      <c r="W1677" s="69">
        <v>0</v>
      </c>
      <c r="X1677" s="69"/>
      <c r="Y1677" s="69"/>
      <c r="Z1677" s="69"/>
      <c r="AA1677" s="47">
        <f>SUMIF('Cost per Solution Code'!$I$5:$I$24,'Measure Support Table'!D1677,'Cost per Solution Code'!$H$5:$H$24)</f>
        <v>1086</v>
      </c>
      <c r="AB1677" s="62"/>
      <c r="AC1677" s="47">
        <f>SUMIF('Cost per Solution Code'!$I$5:$I$24,'Measure Support Table'!D1677,'Cost per Solution Code'!$F$5:$F$24)</f>
        <v>1124.9000000000001</v>
      </c>
      <c r="AD1677" s="62"/>
      <c r="AE1677" s="48">
        <f t="shared" si="208"/>
        <v>1086</v>
      </c>
      <c r="AF1677" s="48">
        <f t="shared" si="209"/>
        <v>1124.9000000000001</v>
      </c>
      <c r="AG1677" s="48">
        <f t="shared" si="210"/>
        <v>38.900000000000091</v>
      </c>
      <c r="AH1677" s="49">
        <f t="shared" si="211"/>
        <v>0</v>
      </c>
      <c r="AI1677" s="49">
        <f t="shared" si="212"/>
        <v>0</v>
      </c>
      <c r="AJ1677" s="50">
        <f t="shared" si="213"/>
        <v>0</v>
      </c>
      <c r="AK1677" s="51">
        <v>0</v>
      </c>
    </row>
    <row r="1678" spans="1:37" hidden="1" x14ac:dyDescent="0.35">
      <c r="A1678" s="39" t="str">
        <f t="shared" si="215"/>
        <v>SWHC005</v>
      </c>
      <c r="B1678" s="39" t="s">
        <v>328</v>
      </c>
      <c r="C1678" s="62" t="s">
        <v>188</v>
      </c>
      <c r="D1678" s="40" t="s">
        <v>181</v>
      </c>
      <c r="E1678" s="40" t="str">
        <f t="shared" si="214"/>
        <v>SWHC005P</v>
      </c>
      <c r="F1678" s="67" t="s">
        <v>240</v>
      </c>
      <c r="G1678" s="40" t="str">
        <f>DataSpec!$B$11</f>
        <v>UpDeemed, DnDeemed, DnDeemDI</v>
      </c>
      <c r="H1678" s="40" t="str">
        <f>DataSpec!$B$7</f>
        <v>Cap-Tons</v>
      </c>
      <c r="I1678" s="40" t="s">
        <v>189</v>
      </c>
      <c r="J1678" t="s">
        <v>180</v>
      </c>
      <c r="K1678" t="s">
        <v>268</v>
      </c>
      <c r="U1678" s="44">
        <f>SUMIFS(Table1[AStdWBkW],Table1[EnergyImpactID],E1678,Table1[BldgType],B1678,Table1[BldgVint],C1678,Table1[BldgLoc],F1678)</f>
        <v>0.02</v>
      </c>
      <c r="V1678" s="44">
        <f>SUMIFS(Table1[AStdWBkWh],Table1[EnergyImpactID],E1678,Table1[BldgType],B1678,Table1[BldgVint],C1678,Table1[BldgLoc],F1678)</f>
        <v>25.6</v>
      </c>
      <c r="W1678" s="69">
        <v>0</v>
      </c>
      <c r="X1678" s="69"/>
      <c r="Y1678" s="69"/>
      <c r="Z1678" s="69"/>
      <c r="AA1678" s="47">
        <f>SUMIF('Cost per Solution Code'!$I$5:$I$24,'Measure Support Table'!D1678,'Cost per Solution Code'!$H$5:$H$24)</f>
        <v>1086</v>
      </c>
      <c r="AB1678" s="62"/>
      <c r="AC1678" s="47">
        <f>SUMIF('Cost per Solution Code'!$I$5:$I$24,'Measure Support Table'!D1678,'Cost per Solution Code'!$F$5:$F$24)</f>
        <v>1107.17</v>
      </c>
      <c r="AD1678" s="62"/>
      <c r="AE1678" s="48">
        <f t="shared" si="208"/>
        <v>1086</v>
      </c>
      <c r="AF1678" s="48">
        <f t="shared" si="209"/>
        <v>1107.17</v>
      </c>
      <c r="AG1678" s="48">
        <f t="shared" si="210"/>
        <v>21.170000000000073</v>
      </c>
      <c r="AH1678" s="49">
        <f t="shared" si="211"/>
        <v>0</v>
      </c>
      <c r="AI1678" s="49">
        <f t="shared" si="212"/>
        <v>0</v>
      </c>
      <c r="AJ1678" s="50">
        <f t="shared" si="213"/>
        <v>0</v>
      </c>
      <c r="AK1678" s="51">
        <v>0</v>
      </c>
    </row>
    <row r="1679" spans="1:37" hidden="1" x14ac:dyDescent="0.35">
      <c r="A1679" s="39" t="str">
        <f t="shared" si="215"/>
        <v>SWHC005</v>
      </c>
      <c r="B1679" s="39" t="s">
        <v>328</v>
      </c>
      <c r="C1679" s="62" t="s">
        <v>188</v>
      </c>
      <c r="D1679" s="40" t="s">
        <v>182</v>
      </c>
      <c r="E1679" s="40" t="str">
        <f t="shared" si="214"/>
        <v>SWHC005Q</v>
      </c>
      <c r="F1679" s="67" t="s">
        <v>240</v>
      </c>
      <c r="G1679" s="40" t="str">
        <f>DataSpec!$B$11</f>
        <v>UpDeemed, DnDeemed, DnDeemDI</v>
      </c>
      <c r="H1679" s="40" t="str">
        <f>DataSpec!$B$7</f>
        <v>Cap-Tons</v>
      </c>
      <c r="I1679" s="40" t="s">
        <v>189</v>
      </c>
      <c r="J1679" t="s">
        <v>183</v>
      </c>
      <c r="K1679" t="s">
        <v>269</v>
      </c>
      <c r="U1679" s="44">
        <f>SUMIFS(Table1[AStdWBkW],Table1[EnergyImpactID],E1679,Table1[BldgType],B1679,Table1[BldgVint],C1679,Table1[BldgLoc],F1679)</f>
        <v>0.03</v>
      </c>
      <c r="V1679" s="44">
        <f>SUMIFS(Table1[AStdWBkWh],Table1[EnergyImpactID],E1679,Table1[BldgType],B1679,Table1[BldgVint],C1679,Table1[BldgLoc],F1679)</f>
        <v>30</v>
      </c>
      <c r="W1679" s="69">
        <v>0</v>
      </c>
      <c r="X1679" s="69"/>
      <c r="Y1679" s="69"/>
      <c r="Z1679" s="69"/>
      <c r="AA1679" s="47">
        <f>SUMIF('Cost per Solution Code'!$I$5:$I$24,'Measure Support Table'!D1679,'Cost per Solution Code'!$H$5:$H$24)</f>
        <v>636.29999999999995</v>
      </c>
      <c r="AB1679" s="62"/>
      <c r="AC1679" s="47">
        <f>SUMIF('Cost per Solution Code'!$I$5:$I$24,'Measure Support Table'!D1679,'Cost per Solution Code'!$F$5:$F$24)</f>
        <v>931.83</v>
      </c>
      <c r="AD1679" s="62"/>
      <c r="AE1679" s="48">
        <f t="shared" si="208"/>
        <v>636.29999999999995</v>
      </c>
      <c r="AF1679" s="48">
        <f t="shared" si="209"/>
        <v>931.83</v>
      </c>
      <c r="AG1679" s="48">
        <f t="shared" si="210"/>
        <v>295.53000000000009</v>
      </c>
      <c r="AH1679" s="49">
        <f t="shared" si="211"/>
        <v>0</v>
      </c>
      <c r="AI1679" s="49">
        <f t="shared" si="212"/>
        <v>0</v>
      </c>
      <c r="AJ1679" s="50">
        <f t="shared" si="213"/>
        <v>0</v>
      </c>
      <c r="AK1679" s="51">
        <v>0</v>
      </c>
    </row>
    <row r="1680" spans="1:37" hidden="1" x14ac:dyDescent="0.35">
      <c r="A1680" s="39" t="str">
        <f t="shared" si="215"/>
        <v>SWHC005</v>
      </c>
      <c r="B1680" s="39" t="s">
        <v>328</v>
      </c>
      <c r="C1680" s="62" t="s">
        <v>188</v>
      </c>
      <c r="D1680" s="40" t="s">
        <v>184</v>
      </c>
      <c r="E1680" s="40" t="str">
        <f t="shared" si="214"/>
        <v>SWHC005R</v>
      </c>
      <c r="F1680" s="67" t="s">
        <v>240</v>
      </c>
      <c r="G1680" s="40" t="str">
        <f>DataSpec!$B$11</f>
        <v>UpDeemed, DnDeemed, DnDeemDI</v>
      </c>
      <c r="H1680" s="40" t="str">
        <f>DataSpec!$B$7</f>
        <v>Cap-Tons</v>
      </c>
      <c r="I1680" s="40" t="s">
        <v>189</v>
      </c>
      <c r="J1680" t="s">
        <v>183</v>
      </c>
      <c r="K1680" t="s">
        <v>270</v>
      </c>
      <c r="U1680" s="44">
        <f>SUMIFS(Table1[AStdWBkW],Table1[EnergyImpactID],E1680,Table1[BldgType],B1680,Table1[BldgVint],C1680,Table1[BldgLoc],F1680)</f>
        <v>0.02</v>
      </c>
      <c r="V1680" s="44">
        <f>SUMIFS(Table1[AStdWBkWh],Table1[EnergyImpactID],E1680,Table1[BldgType],B1680,Table1[BldgVint],C1680,Table1[BldgLoc],F1680)</f>
        <v>20</v>
      </c>
      <c r="W1680" s="69">
        <v>0</v>
      </c>
      <c r="X1680" s="69"/>
      <c r="Y1680" s="69"/>
      <c r="Z1680" s="69"/>
      <c r="AA1680" s="47">
        <f>SUMIF('Cost per Solution Code'!$I$5:$I$24,'Measure Support Table'!D1680,'Cost per Solution Code'!$H$5:$H$24)</f>
        <v>636.29999999999995</v>
      </c>
      <c r="AB1680" s="62"/>
      <c r="AC1680" s="47">
        <f>SUMIF('Cost per Solution Code'!$I$5:$I$24,'Measure Support Table'!D1680,'Cost per Solution Code'!$F$5:$F$24)</f>
        <v>797.9</v>
      </c>
      <c r="AD1680" s="62"/>
      <c r="AE1680" s="48">
        <f t="shared" si="208"/>
        <v>636.29999999999995</v>
      </c>
      <c r="AF1680" s="48">
        <f t="shared" si="209"/>
        <v>797.9</v>
      </c>
      <c r="AG1680" s="48">
        <f t="shared" si="210"/>
        <v>161.60000000000002</v>
      </c>
      <c r="AH1680" s="49">
        <f t="shared" si="211"/>
        <v>0</v>
      </c>
      <c r="AI1680" s="49">
        <f t="shared" si="212"/>
        <v>0</v>
      </c>
      <c r="AJ1680" s="50">
        <f t="shared" si="213"/>
        <v>0</v>
      </c>
      <c r="AK1680" s="51">
        <v>0</v>
      </c>
    </row>
    <row r="1681" spans="1:37" hidden="1" x14ac:dyDescent="0.35">
      <c r="A1681" s="39" t="str">
        <f t="shared" si="215"/>
        <v>SWHC005</v>
      </c>
      <c r="B1681" s="39" t="s">
        <v>328</v>
      </c>
      <c r="C1681" s="62" t="s">
        <v>188</v>
      </c>
      <c r="D1681" s="40" t="s">
        <v>185</v>
      </c>
      <c r="E1681" s="40" t="str">
        <f t="shared" si="214"/>
        <v>SWHC005S</v>
      </c>
      <c r="F1681" s="67" t="s">
        <v>240</v>
      </c>
      <c r="G1681" s="40" t="str">
        <f>DataSpec!$B$11</f>
        <v>UpDeemed, DnDeemed, DnDeemDI</v>
      </c>
      <c r="H1681" s="40" t="str">
        <f>DataSpec!$B$7</f>
        <v>Cap-Tons</v>
      </c>
      <c r="I1681" s="40" t="s">
        <v>189</v>
      </c>
      <c r="J1681" t="s">
        <v>186</v>
      </c>
      <c r="K1681" t="s">
        <v>271</v>
      </c>
      <c r="U1681" s="44">
        <f>SUMIFS(Table1[AStdWBkW],Table1[EnergyImpactID],E1681,Table1[BldgType],B1681,Table1[BldgVint],C1681,Table1[BldgLoc],F1681)</f>
        <v>0.04</v>
      </c>
      <c r="V1681" s="44">
        <f>SUMIFS(Table1[AStdWBkWh],Table1[EnergyImpactID],E1681,Table1[BldgType],B1681,Table1[BldgVint],C1681,Table1[BldgLoc],F1681)</f>
        <v>39.9</v>
      </c>
      <c r="W1681" s="69">
        <v>0</v>
      </c>
      <c r="X1681" s="69"/>
      <c r="Y1681" s="69"/>
      <c r="Z1681" s="69"/>
      <c r="AA1681" s="47">
        <f>SUMIF('Cost per Solution Code'!$I$5:$I$24,'Measure Support Table'!D1681,'Cost per Solution Code'!$H$5:$H$24)</f>
        <v>416.53842439071497</v>
      </c>
      <c r="AB1681" s="62"/>
      <c r="AC1681" s="47">
        <f>SUMIF('Cost per Solution Code'!$I$5:$I$24,'Measure Support Table'!D1681,'Cost per Solution Code'!$F$5:$F$24)</f>
        <v>610</v>
      </c>
      <c r="AD1681" s="62"/>
      <c r="AE1681" s="48">
        <f t="shared" si="208"/>
        <v>416.53842439071497</v>
      </c>
      <c r="AF1681" s="48">
        <f t="shared" si="209"/>
        <v>610</v>
      </c>
      <c r="AG1681" s="48">
        <f t="shared" si="210"/>
        <v>193.46157560928503</v>
      </c>
      <c r="AH1681" s="49">
        <f t="shared" si="211"/>
        <v>0</v>
      </c>
      <c r="AI1681" s="49">
        <f t="shared" si="212"/>
        <v>0</v>
      </c>
      <c r="AJ1681" s="50">
        <f t="shared" si="213"/>
        <v>0</v>
      </c>
      <c r="AK1681" s="51">
        <v>0</v>
      </c>
    </row>
    <row r="1682" spans="1:37" hidden="1" x14ac:dyDescent="0.35">
      <c r="A1682" s="39" t="str">
        <f t="shared" si="215"/>
        <v>SWHC005</v>
      </c>
      <c r="B1682" s="39" t="s">
        <v>328</v>
      </c>
      <c r="C1682" s="62" t="s">
        <v>188</v>
      </c>
      <c r="D1682" s="40" t="s">
        <v>187</v>
      </c>
      <c r="E1682" s="40" t="str">
        <f t="shared" si="214"/>
        <v>SWHC005T</v>
      </c>
      <c r="F1682" s="67" t="s">
        <v>240</v>
      </c>
      <c r="G1682" s="40" t="str">
        <f>DataSpec!$B$11</f>
        <v>UpDeemed, DnDeemed, DnDeemDI</v>
      </c>
      <c r="H1682" s="40" t="str">
        <f>DataSpec!$B$7</f>
        <v>Cap-Tons</v>
      </c>
      <c r="I1682" s="40" t="s">
        <v>189</v>
      </c>
      <c r="J1682" t="s">
        <v>186</v>
      </c>
      <c r="K1682" t="s">
        <v>272</v>
      </c>
      <c r="U1682" s="44">
        <f>SUMIFS(Table1[AStdWBkW],Table1[EnergyImpactID],E1682,Table1[BldgType],B1682,Table1[BldgVint],C1682,Table1[BldgLoc],F1682)</f>
        <v>0.02</v>
      </c>
      <c r="V1682" s="44">
        <f>SUMIFS(Table1[AStdWBkWh],Table1[EnergyImpactID],E1682,Table1[BldgType],B1682,Table1[BldgVint],C1682,Table1[BldgLoc],F1682)</f>
        <v>26.6</v>
      </c>
      <c r="W1682" s="69">
        <v>0</v>
      </c>
      <c r="X1682" s="69"/>
      <c r="Y1682" s="69"/>
      <c r="Z1682" s="69"/>
      <c r="AA1682" s="47">
        <f>SUMIF('Cost per Solution Code'!$I$5:$I$24,'Measure Support Table'!D1682,'Cost per Solution Code'!$H$5:$H$24)</f>
        <v>416.53842439071497</v>
      </c>
      <c r="AB1682" s="62"/>
      <c r="AC1682" s="47">
        <f>SUMIF('Cost per Solution Code'!$I$5:$I$24,'Measure Support Table'!D1682,'Cost per Solution Code'!$F$5:$F$24)</f>
        <v>522.1950355751585</v>
      </c>
      <c r="AD1682" s="62"/>
      <c r="AE1682" s="48">
        <f t="shared" si="208"/>
        <v>416.53842439071497</v>
      </c>
      <c r="AF1682" s="48">
        <f t="shared" si="209"/>
        <v>522.1950355751585</v>
      </c>
      <c r="AG1682" s="48">
        <f t="shared" si="210"/>
        <v>105.65661118444353</v>
      </c>
      <c r="AH1682" s="49">
        <f t="shared" si="211"/>
        <v>0</v>
      </c>
      <c r="AI1682" s="49">
        <f t="shared" si="212"/>
        <v>0</v>
      </c>
      <c r="AJ1682" s="50">
        <f t="shared" si="213"/>
        <v>0</v>
      </c>
      <c r="AK1682" s="51">
        <v>0</v>
      </c>
    </row>
    <row r="1683" spans="1:37" hidden="1" x14ac:dyDescent="0.35">
      <c r="A1683" s="39" t="str">
        <f t="shared" si="215"/>
        <v>SWHC005</v>
      </c>
      <c r="B1683" s="39" t="s">
        <v>328</v>
      </c>
      <c r="C1683" s="62" t="s">
        <v>188</v>
      </c>
      <c r="D1683" s="40" t="s">
        <v>163</v>
      </c>
      <c r="E1683" s="40" t="str">
        <f t="shared" si="214"/>
        <v>SWHC005A</v>
      </c>
      <c r="F1683" s="67" t="s">
        <v>241</v>
      </c>
      <c r="G1683" s="40" t="str">
        <f>DataSpec!$B$11</f>
        <v>UpDeemed, DnDeemed, DnDeemDI</v>
      </c>
      <c r="H1683" s="40" t="str">
        <f>DataSpec!$B$7</f>
        <v>Cap-Tons</v>
      </c>
      <c r="I1683" s="40" t="s">
        <v>189</v>
      </c>
      <c r="J1683" t="s">
        <v>164</v>
      </c>
      <c r="K1683" t="s">
        <v>253</v>
      </c>
      <c r="U1683" s="44">
        <f>SUMIFS(Table1[AStdWBkW],Table1[EnergyImpactID],E1683,Table1[BldgType],B1683,Table1[BldgVint],C1683,Table1[BldgLoc],F1683)</f>
        <v>0.02</v>
      </c>
      <c r="V1683" s="44">
        <f>SUMIFS(Table1[AStdWBkWh],Table1[EnergyImpactID],E1683,Table1[BldgType],B1683,Table1[BldgVint],C1683,Table1[BldgLoc],F1683)</f>
        <v>23.6</v>
      </c>
      <c r="W1683" s="69">
        <v>0</v>
      </c>
      <c r="X1683" s="69"/>
      <c r="Y1683" s="69"/>
      <c r="Z1683" s="69"/>
      <c r="AA1683" s="47">
        <f>SUMIF('Cost per Solution Code'!$I$5:$I$24,'Measure Support Table'!D1683,'Cost per Solution Code'!$H$5:$H$24)</f>
        <v>656.88499999999999</v>
      </c>
      <c r="AB1683" s="62"/>
      <c r="AC1683" s="47">
        <f>SUMIF('Cost per Solution Code'!$I$5:$I$24,'Measure Support Table'!D1683,'Cost per Solution Code'!$F$5:$F$24)</f>
        <v>931.83999999999992</v>
      </c>
      <c r="AD1683" s="62"/>
      <c r="AE1683" s="48">
        <f t="shared" si="208"/>
        <v>656.88499999999999</v>
      </c>
      <c r="AF1683" s="48">
        <f t="shared" si="209"/>
        <v>931.83999999999992</v>
      </c>
      <c r="AG1683" s="48">
        <f t="shared" si="210"/>
        <v>274.95499999999993</v>
      </c>
      <c r="AH1683" s="49">
        <f t="shared" si="211"/>
        <v>0</v>
      </c>
      <c r="AI1683" s="49">
        <f t="shared" si="212"/>
        <v>0</v>
      </c>
      <c r="AJ1683" s="50">
        <f t="shared" si="213"/>
        <v>0</v>
      </c>
      <c r="AK1683" s="51">
        <v>0</v>
      </c>
    </row>
    <row r="1684" spans="1:37" hidden="1" x14ac:dyDescent="0.35">
      <c r="A1684" s="39" t="str">
        <f t="shared" si="215"/>
        <v>SWHC005</v>
      </c>
      <c r="B1684" s="39" t="s">
        <v>328</v>
      </c>
      <c r="C1684" s="62" t="s">
        <v>188</v>
      </c>
      <c r="D1684" s="40" t="s">
        <v>165</v>
      </c>
      <c r="E1684" s="40" t="str">
        <f t="shared" si="214"/>
        <v>SWHC005B</v>
      </c>
      <c r="F1684" s="67" t="s">
        <v>241</v>
      </c>
      <c r="G1684" s="40" t="str">
        <f>DataSpec!$B$11</f>
        <v>UpDeemed, DnDeemed, DnDeemDI</v>
      </c>
      <c r="H1684" s="40" t="str">
        <f>DataSpec!$B$7</f>
        <v>Cap-Tons</v>
      </c>
      <c r="I1684" s="40" t="s">
        <v>189</v>
      </c>
      <c r="J1684" t="s">
        <v>164</v>
      </c>
      <c r="K1684" t="s">
        <v>254</v>
      </c>
      <c r="U1684" s="44">
        <f>SUMIFS(Table1[AStdWBkW],Table1[EnergyImpactID],E1684,Table1[BldgType],B1684,Table1[BldgVint],C1684,Table1[BldgLoc],F1684)</f>
        <v>0.01</v>
      </c>
      <c r="V1684" s="44">
        <f>SUMIFS(Table1[AStdWBkWh],Table1[EnergyImpactID],E1684,Table1[BldgType],B1684,Table1[BldgVint],C1684,Table1[BldgLoc],F1684)</f>
        <v>15.7</v>
      </c>
      <c r="W1684" s="69">
        <v>0</v>
      </c>
      <c r="X1684" s="69"/>
      <c r="Y1684" s="69"/>
      <c r="Z1684" s="69"/>
      <c r="AA1684" s="47">
        <f>SUMIF('Cost per Solution Code'!$I$5:$I$24,'Measure Support Table'!D1684,'Cost per Solution Code'!$H$5:$H$24)</f>
        <v>656.88499999999999</v>
      </c>
      <c r="AB1684" s="62"/>
      <c r="AC1684" s="47">
        <f>SUMIF('Cost per Solution Code'!$I$5:$I$24,'Measure Support Table'!D1684,'Cost per Solution Code'!$F$5:$F$24)</f>
        <v>729.01</v>
      </c>
      <c r="AD1684" s="62"/>
      <c r="AE1684" s="48">
        <f t="shared" si="208"/>
        <v>656.88499999999999</v>
      </c>
      <c r="AF1684" s="48">
        <f t="shared" si="209"/>
        <v>729.01</v>
      </c>
      <c r="AG1684" s="48">
        <f t="shared" si="210"/>
        <v>72.125</v>
      </c>
      <c r="AH1684" s="49">
        <f t="shared" si="211"/>
        <v>0</v>
      </c>
      <c r="AI1684" s="49">
        <f t="shared" si="212"/>
        <v>0</v>
      </c>
      <c r="AJ1684" s="50">
        <f t="shared" si="213"/>
        <v>0</v>
      </c>
      <c r="AK1684" s="51">
        <v>0</v>
      </c>
    </row>
    <row r="1685" spans="1:37" hidden="1" x14ac:dyDescent="0.35">
      <c r="A1685" s="39" t="str">
        <f t="shared" si="215"/>
        <v>SWHC005</v>
      </c>
      <c r="B1685" s="39" t="s">
        <v>328</v>
      </c>
      <c r="C1685" s="62" t="s">
        <v>188</v>
      </c>
      <c r="D1685" s="40" t="s">
        <v>166</v>
      </c>
      <c r="E1685" s="40" t="str">
        <f t="shared" si="214"/>
        <v>SWHC005C</v>
      </c>
      <c r="F1685" s="67" t="s">
        <v>241</v>
      </c>
      <c r="G1685" s="40" t="str">
        <f>DataSpec!$B$11</f>
        <v>UpDeemed, DnDeemed, DnDeemDI</v>
      </c>
      <c r="H1685" s="40" t="str">
        <f>DataSpec!$B$7</f>
        <v>Cap-Tons</v>
      </c>
      <c r="I1685" s="40" t="s">
        <v>189</v>
      </c>
      <c r="J1685" t="s">
        <v>167</v>
      </c>
      <c r="K1685" t="s">
        <v>255</v>
      </c>
      <c r="U1685" s="44">
        <f>SUMIFS(Table1[AStdWBkW],Table1[EnergyImpactID],E1685,Table1[BldgType],B1685,Table1[BldgVint],C1685,Table1[BldgLoc],F1685)</f>
        <v>0.02</v>
      </c>
      <c r="V1685" s="44">
        <f>SUMIFS(Table1[AStdWBkWh],Table1[EnergyImpactID],E1685,Table1[BldgType],B1685,Table1[BldgVint],C1685,Table1[BldgLoc],F1685)</f>
        <v>22.1</v>
      </c>
      <c r="W1685" s="69">
        <v>0</v>
      </c>
      <c r="X1685" s="69"/>
      <c r="Y1685" s="69"/>
      <c r="Z1685" s="69"/>
      <c r="AA1685" s="47">
        <f>SUMIF('Cost per Solution Code'!$I$5:$I$24,'Measure Support Table'!D1685,'Cost per Solution Code'!$H$5:$H$24)</f>
        <v>515.125</v>
      </c>
      <c r="AB1685" s="62"/>
      <c r="AC1685" s="47">
        <f>SUMIF('Cost per Solution Code'!$I$5:$I$24,'Measure Support Table'!D1685,'Cost per Solution Code'!$F$5:$F$24)</f>
        <v>741.56</v>
      </c>
      <c r="AD1685" s="62"/>
      <c r="AE1685" s="48">
        <f t="shared" si="208"/>
        <v>515.125</v>
      </c>
      <c r="AF1685" s="48">
        <f t="shared" si="209"/>
        <v>741.56</v>
      </c>
      <c r="AG1685" s="48">
        <f t="shared" si="210"/>
        <v>226.43499999999995</v>
      </c>
      <c r="AH1685" s="49">
        <f t="shared" si="211"/>
        <v>0</v>
      </c>
      <c r="AI1685" s="49">
        <f t="shared" si="212"/>
        <v>0</v>
      </c>
      <c r="AJ1685" s="50">
        <f t="shared" si="213"/>
        <v>0</v>
      </c>
      <c r="AK1685" s="51">
        <v>0</v>
      </c>
    </row>
    <row r="1686" spans="1:37" hidden="1" x14ac:dyDescent="0.35">
      <c r="A1686" s="39" t="str">
        <f t="shared" si="215"/>
        <v>SWHC005</v>
      </c>
      <c r="B1686" s="39" t="s">
        <v>328</v>
      </c>
      <c r="C1686" s="62" t="s">
        <v>188</v>
      </c>
      <c r="D1686" s="40" t="s">
        <v>168</v>
      </c>
      <c r="E1686" s="40" t="str">
        <f t="shared" si="214"/>
        <v>SWHC005D</v>
      </c>
      <c r="F1686" s="67" t="s">
        <v>241</v>
      </c>
      <c r="G1686" s="40" t="str">
        <f>DataSpec!$B$11</f>
        <v>UpDeemed, DnDeemed, DnDeemDI</v>
      </c>
      <c r="H1686" s="40" t="str">
        <f>DataSpec!$B$7</f>
        <v>Cap-Tons</v>
      </c>
      <c r="I1686" s="40" t="s">
        <v>189</v>
      </c>
      <c r="J1686" t="s">
        <v>167</v>
      </c>
      <c r="K1686" t="s">
        <v>256</v>
      </c>
      <c r="U1686" s="44">
        <f>SUMIFS(Table1[AStdWBkW],Table1[EnergyImpactID],E1686,Table1[BldgType],B1686,Table1[BldgVint],C1686,Table1[BldgLoc],F1686)</f>
        <v>0.01</v>
      </c>
      <c r="V1686" s="44">
        <f>SUMIFS(Table1[AStdWBkWh],Table1[EnergyImpactID],E1686,Table1[BldgType],B1686,Table1[BldgVint],C1686,Table1[BldgLoc],F1686)</f>
        <v>14.7</v>
      </c>
      <c r="W1686" s="69">
        <v>0</v>
      </c>
      <c r="X1686" s="69"/>
      <c r="Y1686" s="69"/>
      <c r="Z1686" s="69"/>
      <c r="AA1686" s="47">
        <f>SUMIF('Cost per Solution Code'!$I$5:$I$24,'Measure Support Table'!D1686,'Cost per Solution Code'!$H$5:$H$24)</f>
        <v>515.125</v>
      </c>
      <c r="AB1686" s="62"/>
      <c r="AC1686" s="47">
        <f>SUMIF('Cost per Solution Code'!$I$5:$I$24,'Measure Support Table'!D1686,'Cost per Solution Code'!$F$5:$F$24)</f>
        <v>673.54</v>
      </c>
      <c r="AD1686" s="62"/>
      <c r="AE1686" s="48">
        <f t="shared" si="208"/>
        <v>515.125</v>
      </c>
      <c r="AF1686" s="48">
        <f t="shared" si="209"/>
        <v>673.54</v>
      </c>
      <c r="AG1686" s="48">
        <f t="shared" si="210"/>
        <v>158.41499999999996</v>
      </c>
      <c r="AH1686" s="49">
        <f t="shared" si="211"/>
        <v>0</v>
      </c>
      <c r="AI1686" s="49">
        <f t="shared" si="212"/>
        <v>0</v>
      </c>
      <c r="AJ1686" s="50">
        <f t="shared" si="213"/>
        <v>0</v>
      </c>
      <c r="AK1686" s="51">
        <v>0</v>
      </c>
    </row>
    <row r="1687" spans="1:37" hidden="1" x14ac:dyDescent="0.35">
      <c r="A1687" s="39" t="str">
        <f t="shared" si="215"/>
        <v>SWHC005</v>
      </c>
      <c r="B1687" s="39" t="s">
        <v>328</v>
      </c>
      <c r="C1687" s="62" t="s">
        <v>188</v>
      </c>
      <c r="D1687" s="40" t="s">
        <v>169</v>
      </c>
      <c r="E1687" s="40" t="str">
        <f t="shared" si="214"/>
        <v>SWHC005E</v>
      </c>
      <c r="F1687" s="67" t="s">
        <v>241</v>
      </c>
      <c r="G1687" s="40" t="str">
        <f>DataSpec!$B$11</f>
        <v>UpDeemed, DnDeemed, DnDeemDI</v>
      </c>
      <c r="H1687" s="40" t="str">
        <f>DataSpec!$B$7</f>
        <v>Cap-Tons</v>
      </c>
      <c r="I1687" s="40" t="s">
        <v>189</v>
      </c>
      <c r="J1687" t="s">
        <v>170</v>
      </c>
      <c r="K1687" t="s">
        <v>257</v>
      </c>
      <c r="U1687" s="44">
        <f>SUMIFS(Table1[AStdWBkW],Table1[EnergyImpactID],E1687,Table1[BldgType],B1687,Table1[BldgVint],C1687,Table1[BldgLoc],F1687)</f>
        <v>0.01</v>
      </c>
      <c r="V1687" s="44">
        <f>SUMIFS(Table1[AStdWBkWh],Table1[EnergyImpactID],E1687,Table1[BldgType],B1687,Table1[BldgVint],C1687,Table1[BldgLoc],F1687)</f>
        <v>21.7</v>
      </c>
      <c r="W1687" s="69">
        <v>0</v>
      </c>
      <c r="X1687" s="69"/>
      <c r="Y1687" s="69"/>
      <c r="Z1687" s="69"/>
      <c r="AA1687" s="47">
        <f>SUMIF('Cost per Solution Code'!$I$5:$I$24,'Measure Support Table'!D1687,'Cost per Solution Code'!$H$5:$H$24)</f>
        <v>448.52499999999998</v>
      </c>
      <c r="AB1687" s="62"/>
      <c r="AC1687" s="47">
        <f>SUMIF('Cost per Solution Code'!$I$5:$I$24,'Measure Support Table'!D1687,'Cost per Solution Code'!$F$5:$F$24)</f>
        <v>698.35</v>
      </c>
      <c r="AD1687" s="62"/>
      <c r="AE1687" s="48">
        <f t="shared" si="208"/>
        <v>448.52499999999998</v>
      </c>
      <c r="AF1687" s="48">
        <f t="shared" si="209"/>
        <v>698.35</v>
      </c>
      <c r="AG1687" s="48">
        <f t="shared" si="210"/>
        <v>249.82500000000005</v>
      </c>
      <c r="AH1687" s="49">
        <f t="shared" si="211"/>
        <v>0</v>
      </c>
      <c r="AI1687" s="49">
        <f t="shared" si="212"/>
        <v>0</v>
      </c>
      <c r="AJ1687" s="50">
        <f t="shared" si="213"/>
        <v>0</v>
      </c>
      <c r="AK1687" s="51">
        <v>0</v>
      </c>
    </row>
    <row r="1688" spans="1:37" hidden="1" x14ac:dyDescent="0.35">
      <c r="A1688" s="39" t="str">
        <f t="shared" si="215"/>
        <v>SWHC005</v>
      </c>
      <c r="B1688" s="39" t="s">
        <v>328</v>
      </c>
      <c r="C1688" s="62" t="s">
        <v>188</v>
      </c>
      <c r="D1688" s="40" t="s">
        <v>171</v>
      </c>
      <c r="E1688" s="40" t="str">
        <f t="shared" si="214"/>
        <v>SWHC005F</v>
      </c>
      <c r="F1688" s="67" t="s">
        <v>241</v>
      </c>
      <c r="G1688" s="40" t="str">
        <f>DataSpec!$B$11</f>
        <v>UpDeemed, DnDeemed, DnDeemDI</v>
      </c>
      <c r="H1688" s="40" t="str">
        <f>DataSpec!$B$7</f>
        <v>Cap-Tons</v>
      </c>
      <c r="I1688" s="40" t="s">
        <v>189</v>
      </c>
      <c r="J1688" t="s">
        <v>170</v>
      </c>
      <c r="K1688" t="s">
        <v>258</v>
      </c>
      <c r="U1688" s="44">
        <f>SUMIFS(Table1[AStdWBkW],Table1[EnergyImpactID],E1688,Table1[BldgType],B1688,Table1[BldgVint],C1688,Table1[BldgLoc],F1688)</f>
        <v>0.01</v>
      </c>
      <c r="V1688" s="44">
        <f>SUMIFS(Table1[AStdWBkWh],Table1[EnergyImpactID],E1688,Table1[BldgType],B1688,Table1[BldgVint],C1688,Table1[BldgLoc],F1688)</f>
        <v>14.5</v>
      </c>
      <c r="W1688" s="69">
        <v>0</v>
      </c>
      <c r="X1688" s="69"/>
      <c r="Y1688" s="69"/>
      <c r="Z1688" s="69"/>
      <c r="AA1688" s="47">
        <f>SUMIF('Cost per Solution Code'!$I$5:$I$24,'Measure Support Table'!D1688,'Cost per Solution Code'!$H$5:$H$24)</f>
        <v>448.52499999999998</v>
      </c>
      <c r="AB1688" s="62"/>
      <c r="AC1688" s="47">
        <f>SUMIF('Cost per Solution Code'!$I$5:$I$24,'Measure Support Table'!D1688,'Cost per Solution Code'!$F$5:$F$24)</f>
        <v>642.36500000000001</v>
      </c>
      <c r="AD1688" s="62"/>
      <c r="AE1688" s="48">
        <f t="shared" si="208"/>
        <v>448.52499999999998</v>
      </c>
      <c r="AF1688" s="48">
        <f t="shared" si="209"/>
        <v>642.36500000000001</v>
      </c>
      <c r="AG1688" s="48">
        <f t="shared" si="210"/>
        <v>193.84000000000003</v>
      </c>
      <c r="AH1688" s="49">
        <f t="shared" si="211"/>
        <v>0</v>
      </c>
      <c r="AI1688" s="49">
        <f t="shared" si="212"/>
        <v>0</v>
      </c>
      <c r="AJ1688" s="50">
        <f t="shared" si="213"/>
        <v>0</v>
      </c>
      <c r="AK1688" s="51">
        <v>0</v>
      </c>
    </row>
    <row r="1689" spans="1:37" hidden="1" x14ac:dyDescent="0.35">
      <c r="A1689" s="39" t="str">
        <f t="shared" si="215"/>
        <v>SWHC005</v>
      </c>
      <c r="B1689" s="39" t="s">
        <v>328</v>
      </c>
      <c r="C1689" s="62" t="s">
        <v>188</v>
      </c>
      <c r="D1689" s="40" t="s">
        <v>8</v>
      </c>
      <c r="E1689" s="40" t="str">
        <f t="shared" si="214"/>
        <v>SWHC005G</v>
      </c>
      <c r="F1689" s="67" t="s">
        <v>241</v>
      </c>
      <c r="G1689" s="40" t="str">
        <f>DataSpec!$B$11</f>
        <v>UpDeemed, DnDeemed, DnDeemDI</v>
      </c>
      <c r="H1689" s="40" t="str">
        <f>DataSpec!$B$7</f>
        <v>Cap-Tons</v>
      </c>
      <c r="I1689" s="40" t="s">
        <v>189</v>
      </c>
      <c r="J1689" t="s">
        <v>172</v>
      </c>
      <c r="K1689" t="s">
        <v>259</v>
      </c>
      <c r="U1689" s="44">
        <f>SUMIFS(Table1[AStdWBkW],Table1[EnergyImpactID],E1689,Table1[BldgType],B1689,Table1[BldgVint],C1689,Table1[BldgLoc],F1689)</f>
        <v>0.01</v>
      </c>
      <c r="V1689" s="44">
        <f>SUMIFS(Table1[AStdWBkWh],Table1[EnergyImpactID],E1689,Table1[BldgType],B1689,Table1[BldgVint],C1689,Table1[BldgLoc],F1689)</f>
        <v>21.7</v>
      </c>
      <c r="W1689" s="69">
        <v>0</v>
      </c>
      <c r="X1689" s="69"/>
      <c r="Y1689" s="69"/>
      <c r="Z1689" s="69"/>
      <c r="AA1689" s="47">
        <f>SUMIF('Cost per Solution Code'!$I$5:$I$24,'Measure Support Table'!D1689,'Cost per Solution Code'!$H$5:$H$24)</f>
        <v>392.565</v>
      </c>
      <c r="AB1689" s="62"/>
      <c r="AC1689" s="47">
        <f>SUMIF('Cost per Solution Code'!$I$5:$I$24,'Measure Support Table'!D1689,'Cost per Solution Code'!$F$5:$F$24)</f>
        <v>491.11500000000001</v>
      </c>
      <c r="AD1689" s="62"/>
      <c r="AE1689" s="48">
        <f t="shared" si="208"/>
        <v>392.565</v>
      </c>
      <c r="AF1689" s="48">
        <f t="shared" si="209"/>
        <v>491.11500000000001</v>
      </c>
      <c r="AG1689" s="48">
        <f t="shared" si="210"/>
        <v>98.550000000000011</v>
      </c>
      <c r="AH1689" s="49">
        <f t="shared" si="211"/>
        <v>0</v>
      </c>
      <c r="AI1689" s="49">
        <f t="shared" si="212"/>
        <v>0</v>
      </c>
      <c r="AJ1689" s="50">
        <f t="shared" si="213"/>
        <v>0</v>
      </c>
      <c r="AK1689" s="51">
        <v>0</v>
      </c>
    </row>
    <row r="1690" spans="1:37" hidden="1" x14ac:dyDescent="0.35">
      <c r="A1690" s="39" t="str">
        <f t="shared" si="215"/>
        <v>SWHC005</v>
      </c>
      <c r="B1690" s="39" t="s">
        <v>328</v>
      </c>
      <c r="C1690" s="62" t="s">
        <v>188</v>
      </c>
      <c r="D1690" s="40" t="s">
        <v>16</v>
      </c>
      <c r="E1690" s="40" t="str">
        <f t="shared" si="214"/>
        <v>SWHC005H</v>
      </c>
      <c r="F1690" s="67" t="s">
        <v>241</v>
      </c>
      <c r="G1690" s="40" t="str">
        <f>DataSpec!$B$11</f>
        <v>UpDeemed, DnDeemed, DnDeemDI</v>
      </c>
      <c r="H1690" s="40" t="str">
        <f>DataSpec!$B$7</f>
        <v>Cap-Tons</v>
      </c>
      <c r="I1690" s="40" t="s">
        <v>189</v>
      </c>
      <c r="J1690" t="s">
        <v>172</v>
      </c>
      <c r="K1690" t="s">
        <v>260</v>
      </c>
      <c r="U1690" s="44">
        <f>SUMIFS(Table1[AStdWBkW],Table1[EnergyImpactID],E1690,Table1[BldgType],B1690,Table1[BldgVint],C1690,Table1[BldgLoc],F1690)</f>
        <v>0.01</v>
      </c>
      <c r="V1690" s="44">
        <f>SUMIFS(Table1[AStdWBkWh],Table1[EnergyImpactID],E1690,Table1[BldgType],B1690,Table1[BldgVint],C1690,Table1[BldgLoc],F1690)</f>
        <v>14.5</v>
      </c>
      <c r="W1690" s="69">
        <v>0</v>
      </c>
      <c r="X1690" s="69"/>
      <c r="Y1690" s="69"/>
      <c r="Z1690" s="69"/>
      <c r="AA1690" s="47">
        <f>SUMIF('Cost per Solution Code'!$I$5:$I$24,'Measure Support Table'!D1690,'Cost per Solution Code'!$H$5:$H$24)</f>
        <v>392.565</v>
      </c>
      <c r="AB1690" s="62"/>
      <c r="AC1690" s="47">
        <f>SUMIF('Cost per Solution Code'!$I$5:$I$24,'Measure Support Table'!D1690,'Cost per Solution Code'!$F$5:$F$24)</f>
        <v>458.26499999999999</v>
      </c>
      <c r="AD1690" s="62"/>
      <c r="AE1690" s="48">
        <f t="shared" si="208"/>
        <v>392.565</v>
      </c>
      <c r="AF1690" s="48">
        <f t="shared" si="209"/>
        <v>458.26499999999999</v>
      </c>
      <c r="AG1690" s="48">
        <f t="shared" si="210"/>
        <v>65.699999999999989</v>
      </c>
      <c r="AH1690" s="49">
        <f t="shared" si="211"/>
        <v>0</v>
      </c>
      <c r="AI1690" s="49">
        <f t="shared" si="212"/>
        <v>0</v>
      </c>
      <c r="AJ1690" s="50">
        <f t="shared" si="213"/>
        <v>0</v>
      </c>
      <c r="AK1690" s="51">
        <v>0</v>
      </c>
    </row>
    <row r="1691" spans="1:37" hidden="1" x14ac:dyDescent="0.35">
      <c r="A1691" s="39" t="str">
        <f t="shared" si="215"/>
        <v>SWHC005</v>
      </c>
      <c r="B1691" s="39" t="s">
        <v>328</v>
      </c>
      <c r="C1691" s="62" t="s">
        <v>188</v>
      </c>
      <c r="D1691" s="40" t="s">
        <v>18</v>
      </c>
      <c r="E1691" s="40" t="str">
        <f t="shared" si="214"/>
        <v>SWHC005I</v>
      </c>
      <c r="F1691" s="67" t="s">
        <v>241</v>
      </c>
      <c r="G1691" s="40" t="str">
        <f>DataSpec!$B$11</f>
        <v>UpDeemed, DnDeemed, DnDeemDI</v>
      </c>
      <c r="H1691" s="40" t="str">
        <f>DataSpec!$B$7</f>
        <v>Cap-Tons</v>
      </c>
      <c r="I1691" s="40" t="s">
        <v>189</v>
      </c>
      <c r="J1691" t="s">
        <v>173</v>
      </c>
      <c r="K1691" t="s">
        <v>261</v>
      </c>
      <c r="U1691" s="44">
        <f>SUMIFS(Table1[AStdWBkW],Table1[EnergyImpactID],E1691,Table1[BldgType],B1691,Table1[BldgVint],C1691,Table1[BldgLoc],F1691)</f>
        <v>0.02</v>
      </c>
      <c r="V1691" s="44">
        <f>SUMIFS(Table1[AStdWBkWh],Table1[EnergyImpactID],E1691,Table1[BldgType],B1691,Table1[BldgVint],C1691,Table1[BldgLoc],F1691)</f>
        <v>25.8</v>
      </c>
      <c r="W1691" s="69">
        <v>0</v>
      </c>
      <c r="X1691" s="69"/>
      <c r="Y1691" s="69"/>
      <c r="Z1691" s="69"/>
      <c r="AA1691" s="47">
        <f>SUMIF('Cost per Solution Code'!$I$5:$I$24,'Measure Support Table'!D1691,'Cost per Solution Code'!$H$5:$H$24)</f>
        <v>660</v>
      </c>
      <c r="AB1691" s="62"/>
      <c r="AC1691" s="47">
        <f>SUMIF('Cost per Solution Code'!$I$5:$I$24,'Measure Support Table'!D1691,'Cost per Solution Code'!$F$5:$F$24)</f>
        <v>923</v>
      </c>
      <c r="AD1691" s="62"/>
      <c r="AE1691" s="48">
        <f t="shared" si="208"/>
        <v>660</v>
      </c>
      <c r="AF1691" s="48">
        <f t="shared" si="209"/>
        <v>923</v>
      </c>
      <c r="AG1691" s="48">
        <f t="shared" si="210"/>
        <v>263</v>
      </c>
      <c r="AH1691" s="49">
        <f t="shared" si="211"/>
        <v>0</v>
      </c>
      <c r="AI1691" s="49">
        <f t="shared" si="212"/>
        <v>0</v>
      </c>
      <c r="AJ1691" s="50">
        <f t="shared" si="213"/>
        <v>0</v>
      </c>
      <c r="AK1691" s="51">
        <v>0</v>
      </c>
    </row>
    <row r="1692" spans="1:37" hidden="1" x14ac:dyDescent="0.35">
      <c r="A1692" s="39" t="str">
        <f t="shared" si="215"/>
        <v>SWHC005</v>
      </c>
      <c r="B1692" s="39" t="s">
        <v>328</v>
      </c>
      <c r="C1692" s="62" t="s">
        <v>188</v>
      </c>
      <c r="D1692" s="40" t="s">
        <v>22</v>
      </c>
      <c r="E1692" s="40" t="str">
        <f t="shared" si="214"/>
        <v>SWHC005J</v>
      </c>
      <c r="F1692" s="67" t="s">
        <v>241</v>
      </c>
      <c r="G1692" s="40" t="str">
        <f>DataSpec!$B$11</f>
        <v>UpDeemed, DnDeemed, DnDeemDI</v>
      </c>
      <c r="H1692" s="40" t="str">
        <f>DataSpec!$B$7</f>
        <v>Cap-Tons</v>
      </c>
      <c r="I1692" s="40" t="s">
        <v>189</v>
      </c>
      <c r="J1692" t="s">
        <v>173</v>
      </c>
      <c r="K1692" t="s">
        <v>262</v>
      </c>
      <c r="U1692" s="44">
        <f>SUMIFS(Table1[AStdWBkW],Table1[EnergyImpactID],E1692,Table1[BldgType],B1692,Table1[BldgVint],C1692,Table1[BldgLoc],F1692)</f>
        <v>0.01</v>
      </c>
      <c r="V1692" s="44">
        <f>SUMIFS(Table1[AStdWBkWh],Table1[EnergyImpactID],E1692,Table1[BldgType],B1692,Table1[BldgVint],C1692,Table1[BldgLoc],F1692)</f>
        <v>17.2</v>
      </c>
      <c r="W1692" s="69">
        <v>0</v>
      </c>
      <c r="X1692" s="69"/>
      <c r="Y1692" s="69"/>
      <c r="Z1692" s="69"/>
      <c r="AA1692" s="47">
        <f>SUMIF('Cost per Solution Code'!$I$5:$I$24,'Measure Support Table'!D1692,'Cost per Solution Code'!$H$5:$H$24)</f>
        <v>660</v>
      </c>
      <c r="AB1692" s="62"/>
      <c r="AC1692" s="47">
        <f>SUMIF('Cost per Solution Code'!$I$5:$I$24,'Measure Support Table'!D1692,'Cost per Solution Code'!$F$5:$F$24)</f>
        <v>845</v>
      </c>
      <c r="AD1692" s="62"/>
      <c r="AE1692" s="48">
        <f t="shared" si="208"/>
        <v>660</v>
      </c>
      <c r="AF1692" s="48">
        <f t="shared" si="209"/>
        <v>845</v>
      </c>
      <c r="AG1692" s="48">
        <f t="shared" si="210"/>
        <v>185</v>
      </c>
      <c r="AH1692" s="49">
        <f t="shared" si="211"/>
        <v>0</v>
      </c>
      <c r="AI1692" s="49">
        <f t="shared" si="212"/>
        <v>0</v>
      </c>
      <c r="AJ1692" s="50">
        <f t="shared" si="213"/>
        <v>0</v>
      </c>
      <c r="AK1692" s="51">
        <v>0</v>
      </c>
    </row>
    <row r="1693" spans="1:37" hidden="1" x14ac:dyDescent="0.35">
      <c r="A1693" s="39" t="str">
        <f t="shared" si="215"/>
        <v>SWHC005</v>
      </c>
      <c r="B1693" s="39" t="s">
        <v>328</v>
      </c>
      <c r="C1693" s="62" t="s">
        <v>188</v>
      </c>
      <c r="D1693" s="40" t="s">
        <v>25</v>
      </c>
      <c r="E1693" s="40" t="str">
        <f t="shared" si="214"/>
        <v>SWHC005K</v>
      </c>
      <c r="F1693" s="67" t="s">
        <v>241</v>
      </c>
      <c r="G1693" s="40" t="str">
        <f>DataSpec!$B$11</f>
        <v>UpDeemed, DnDeemed, DnDeemDI</v>
      </c>
      <c r="H1693" s="40" t="str">
        <f>DataSpec!$B$7</f>
        <v>Cap-Tons</v>
      </c>
      <c r="I1693" s="40" t="s">
        <v>189</v>
      </c>
      <c r="J1693" t="s">
        <v>174</v>
      </c>
      <c r="K1693" t="s">
        <v>263</v>
      </c>
      <c r="U1693" s="44">
        <f>SUMIFS(Table1[AStdWBkW],Table1[EnergyImpactID],E1693,Table1[BldgType],B1693,Table1[BldgVint],C1693,Table1[BldgLoc],F1693)</f>
        <v>0.02</v>
      </c>
      <c r="V1693" s="44">
        <f>SUMIFS(Table1[AStdWBkWh],Table1[EnergyImpactID],E1693,Table1[BldgType],B1693,Table1[BldgVint],C1693,Table1[BldgLoc],F1693)</f>
        <v>31.4</v>
      </c>
      <c r="W1693" s="69">
        <v>0</v>
      </c>
      <c r="X1693" s="69"/>
      <c r="Y1693" s="69"/>
      <c r="Z1693" s="69"/>
      <c r="AA1693" s="47">
        <f>SUMIF('Cost per Solution Code'!$I$5:$I$24,'Measure Support Table'!D1693,'Cost per Solution Code'!$H$5:$H$24)</f>
        <v>519.14</v>
      </c>
      <c r="AB1693" s="62"/>
      <c r="AC1693" s="47">
        <f>SUMIF('Cost per Solution Code'!$I$5:$I$24,'Measure Support Table'!D1693,'Cost per Solution Code'!$F$5:$F$24)</f>
        <v>685.85</v>
      </c>
      <c r="AD1693" s="62"/>
      <c r="AE1693" s="48">
        <f t="shared" si="208"/>
        <v>519.14</v>
      </c>
      <c r="AF1693" s="48">
        <f t="shared" si="209"/>
        <v>685.85</v>
      </c>
      <c r="AG1693" s="48">
        <f t="shared" si="210"/>
        <v>166.71000000000004</v>
      </c>
      <c r="AH1693" s="49">
        <f t="shared" si="211"/>
        <v>0</v>
      </c>
      <c r="AI1693" s="49">
        <f t="shared" si="212"/>
        <v>0</v>
      </c>
      <c r="AJ1693" s="50">
        <f t="shared" si="213"/>
        <v>0</v>
      </c>
      <c r="AK1693" s="51">
        <v>0</v>
      </c>
    </row>
    <row r="1694" spans="1:37" hidden="1" x14ac:dyDescent="0.35">
      <c r="A1694" s="39" t="str">
        <f t="shared" si="215"/>
        <v>SWHC005</v>
      </c>
      <c r="B1694" s="39" t="s">
        <v>328</v>
      </c>
      <c r="C1694" s="62" t="s">
        <v>188</v>
      </c>
      <c r="D1694" s="40" t="s">
        <v>175</v>
      </c>
      <c r="E1694" s="40" t="str">
        <f t="shared" si="214"/>
        <v>SWHC005L</v>
      </c>
      <c r="F1694" s="67" t="s">
        <v>241</v>
      </c>
      <c r="G1694" s="40" t="str">
        <f>DataSpec!$B$11</f>
        <v>UpDeemed, DnDeemed, DnDeemDI</v>
      </c>
      <c r="H1694" s="40" t="str">
        <f>DataSpec!$B$7</f>
        <v>Cap-Tons</v>
      </c>
      <c r="I1694" s="40" t="s">
        <v>189</v>
      </c>
      <c r="J1694" t="s">
        <v>174</v>
      </c>
      <c r="K1694" t="s">
        <v>264</v>
      </c>
      <c r="U1694" s="44">
        <f>SUMIFS(Table1[AStdWBkW],Table1[EnergyImpactID],E1694,Table1[BldgType],B1694,Table1[BldgVint],C1694,Table1[BldgLoc],F1694)</f>
        <v>0.01</v>
      </c>
      <c r="V1694" s="44">
        <f>SUMIFS(Table1[AStdWBkWh],Table1[EnergyImpactID],E1694,Table1[BldgType],B1694,Table1[BldgVint],C1694,Table1[BldgLoc],F1694)</f>
        <v>20.9</v>
      </c>
      <c r="W1694" s="69">
        <v>0</v>
      </c>
      <c r="X1694" s="69"/>
      <c r="Y1694" s="69"/>
      <c r="Z1694" s="69"/>
      <c r="AA1694" s="47">
        <f>SUMIF('Cost per Solution Code'!$I$5:$I$24,'Measure Support Table'!D1694,'Cost per Solution Code'!$H$5:$H$24)</f>
        <v>519.14</v>
      </c>
      <c r="AB1694" s="62"/>
      <c r="AC1694" s="47">
        <f>SUMIF('Cost per Solution Code'!$I$5:$I$24,'Measure Support Table'!D1694,'Cost per Solution Code'!$F$5:$F$24)</f>
        <v>555.84500000000003</v>
      </c>
      <c r="AD1694" s="62"/>
      <c r="AE1694" s="48">
        <f t="shared" si="208"/>
        <v>519.14</v>
      </c>
      <c r="AF1694" s="48">
        <f t="shared" si="209"/>
        <v>555.84500000000003</v>
      </c>
      <c r="AG1694" s="48">
        <f t="shared" si="210"/>
        <v>36.705000000000041</v>
      </c>
      <c r="AH1694" s="49">
        <f t="shared" si="211"/>
        <v>0</v>
      </c>
      <c r="AI1694" s="49">
        <f t="shared" si="212"/>
        <v>0</v>
      </c>
      <c r="AJ1694" s="50">
        <f t="shared" si="213"/>
        <v>0</v>
      </c>
      <c r="AK1694" s="51">
        <v>0</v>
      </c>
    </row>
    <row r="1695" spans="1:37" hidden="1" x14ac:dyDescent="0.35">
      <c r="A1695" s="39" t="str">
        <f t="shared" si="215"/>
        <v>SWHC005</v>
      </c>
      <c r="B1695" s="39" t="s">
        <v>328</v>
      </c>
      <c r="C1695" s="62" t="s">
        <v>188</v>
      </c>
      <c r="D1695" s="40" t="s">
        <v>176</v>
      </c>
      <c r="E1695" s="40" t="str">
        <f t="shared" si="214"/>
        <v>SWHC005M</v>
      </c>
      <c r="F1695" s="67" t="s">
        <v>241</v>
      </c>
      <c r="G1695" s="40" t="str">
        <f>DataSpec!$B$11</f>
        <v>UpDeemed, DnDeemed, DnDeemDI</v>
      </c>
      <c r="H1695" s="40" t="str">
        <f>DataSpec!$B$7</f>
        <v>Cap-Tons</v>
      </c>
      <c r="I1695" s="40" t="s">
        <v>189</v>
      </c>
      <c r="J1695" t="s">
        <v>177</v>
      </c>
      <c r="K1695" t="s">
        <v>265</v>
      </c>
      <c r="U1695" s="44">
        <f>SUMIFS(Table1[AStdWBkW],Table1[EnergyImpactID],E1695,Table1[BldgType],B1695,Table1[BldgVint],C1695,Table1[BldgLoc],F1695)</f>
        <v>0.02</v>
      </c>
      <c r="V1695" s="44">
        <f>SUMIFS(Table1[AStdWBkWh],Table1[EnergyImpactID],E1695,Table1[BldgType],B1695,Table1[BldgVint],C1695,Table1[BldgLoc],F1695)</f>
        <v>28.8</v>
      </c>
      <c r="W1695" s="69">
        <v>0</v>
      </c>
      <c r="X1695" s="69"/>
      <c r="Y1695" s="69"/>
      <c r="Z1695" s="69"/>
      <c r="AA1695" s="47">
        <f>SUMIF('Cost per Solution Code'!$I$5:$I$24,'Measure Support Table'!D1695,'Cost per Solution Code'!$H$5:$H$24)</f>
        <v>449.41</v>
      </c>
      <c r="AB1695" s="62"/>
      <c r="AC1695" s="47">
        <f>SUMIF('Cost per Solution Code'!$I$5:$I$24,'Measure Support Table'!D1695,'Cost per Solution Code'!$F$5:$F$24)</f>
        <v>771.3576281291954</v>
      </c>
      <c r="AD1695" s="62"/>
      <c r="AE1695" s="48">
        <f t="shared" si="208"/>
        <v>449.41</v>
      </c>
      <c r="AF1695" s="48">
        <f t="shared" si="209"/>
        <v>771.3576281291954</v>
      </c>
      <c r="AG1695" s="48">
        <f t="shared" si="210"/>
        <v>321.94762812919538</v>
      </c>
      <c r="AH1695" s="49">
        <f t="shared" si="211"/>
        <v>0</v>
      </c>
      <c r="AI1695" s="49">
        <f t="shared" si="212"/>
        <v>0</v>
      </c>
      <c r="AJ1695" s="50">
        <f t="shared" si="213"/>
        <v>0</v>
      </c>
      <c r="AK1695" s="51">
        <v>0</v>
      </c>
    </row>
    <row r="1696" spans="1:37" hidden="1" x14ac:dyDescent="0.35">
      <c r="A1696" s="39" t="str">
        <f t="shared" si="215"/>
        <v>SWHC005</v>
      </c>
      <c r="B1696" s="39" t="s">
        <v>328</v>
      </c>
      <c r="C1696" s="62" t="s">
        <v>188</v>
      </c>
      <c r="D1696" s="40" t="s">
        <v>178</v>
      </c>
      <c r="E1696" s="40" t="str">
        <f t="shared" si="214"/>
        <v>SWHC005N</v>
      </c>
      <c r="F1696" s="67" t="s">
        <v>241</v>
      </c>
      <c r="G1696" s="40" t="str">
        <f>DataSpec!$B$11</f>
        <v>UpDeemed, DnDeemed, DnDeemDI</v>
      </c>
      <c r="H1696" s="40" t="str">
        <f>DataSpec!$B$7</f>
        <v>Cap-Tons</v>
      </c>
      <c r="I1696" s="40" t="s">
        <v>189</v>
      </c>
      <c r="J1696" t="s">
        <v>177</v>
      </c>
      <c r="K1696" t="s">
        <v>266</v>
      </c>
      <c r="U1696" s="44">
        <f>SUMIFS(Table1[AStdWBkW],Table1[EnergyImpactID],E1696,Table1[BldgType],B1696,Table1[BldgVint],C1696,Table1[BldgLoc],F1696)</f>
        <v>0.01</v>
      </c>
      <c r="V1696" s="44">
        <f>SUMIFS(Table1[AStdWBkWh],Table1[EnergyImpactID],E1696,Table1[BldgType],B1696,Table1[BldgVint],C1696,Table1[BldgLoc],F1696)</f>
        <v>19.2</v>
      </c>
      <c r="W1696" s="69">
        <v>0</v>
      </c>
      <c r="X1696" s="69"/>
      <c r="Y1696" s="69"/>
      <c r="Z1696" s="69"/>
      <c r="AA1696" s="47">
        <f>SUMIF('Cost per Solution Code'!$I$5:$I$24,'Measure Support Table'!D1696,'Cost per Solution Code'!$H$5:$H$24)</f>
        <v>449.41</v>
      </c>
      <c r="AB1696" s="62"/>
      <c r="AC1696" s="47">
        <f>SUMIF('Cost per Solution Code'!$I$5:$I$24,'Measure Support Table'!D1696,'Cost per Solution Code'!$F$5:$F$24)</f>
        <v>629.11366698254767</v>
      </c>
      <c r="AD1696" s="62"/>
      <c r="AE1696" s="48">
        <f t="shared" si="208"/>
        <v>449.41</v>
      </c>
      <c r="AF1696" s="48">
        <f t="shared" si="209"/>
        <v>629.11366698254767</v>
      </c>
      <c r="AG1696" s="48">
        <f t="shared" si="210"/>
        <v>179.70366698254765</v>
      </c>
      <c r="AH1696" s="49">
        <f t="shared" si="211"/>
        <v>0</v>
      </c>
      <c r="AI1696" s="49">
        <f t="shared" si="212"/>
        <v>0</v>
      </c>
      <c r="AJ1696" s="50">
        <f t="shared" si="213"/>
        <v>0</v>
      </c>
      <c r="AK1696" s="51">
        <v>0</v>
      </c>
    </row>
    <row r="1697" spans="1:37" hidden="1" x14ac:dyDescent="0.35">
      <c r="A1697" s="39" t="str">
        <f t="shared" si="215"/>
        <v>SWHC005</v>
      </c>
      <c r="B1697" s="39" t="s">
        <v>328</v>
      </c>
      <c r="C1697" s="62" t="s">
        <v>188</v>
      </c>
      <c r="D1697" s="40" t="s">
        <v>179</v>
      </c>
      <c r="E1697" s="40" t="str">
        <f t="shared" si="214"/>
        <v>SWHC005O</v>
      </c>
      <c r="F1697" s="67" t="s">
        <v>241</v>
      </c>
      <c r="G1697" s="40" t="str">
        <f>DataSpec!$B$11</f>
        <v>UpDeemed, DnDeemed, DnDeemDI</v>
      </c>
      <c r="H1697" s="40" t="str">
        <f>DataSpec!$B$7</f>
        <v>Cap-Tons</v>
      </c>
      <c r="I1697" s="40" t="s">
        <v>189</v>
      </c>
      <c r="J1697" t="s">
        <v>180</v>
      </c>
      <c r="K1697" t="s">
        <v>267</v>
      </c>
      <c r="U1697" s="44">
        <f>SUMIFS(Table1[AStdWBkW],Table1[EnergyImpactID],E1697,Table1[BldgType],B1697,Table1[BldgVint],C1697,Table1[BldgLoc],F1697)</f>
        <v>0.02</v>
      </c>
      <c r="V1697" s="44">
        <f>SUMIFS(Table1[AStdWBkWh],Table1[EnergyImpactID],E1697,Table1[BldgType],B1697,Table1[BldgVint],C1697,Table1[BldgLoc],F1697)</f>
        <v>34.6</v>
      </c>
      <c r="W1697" s="69">
        <v>0</v>
      </c>
      <c r="X1697" s="69"/>
      <c r="Y1697" s="69"/>
      <c r="Z1697" s="69"/>
      <c r="AA1697" s="47">
        <f>SUMIF('Cost per Solution Code'!$I$5:$I$24,'Measure Support Table'!D1697,'Cost per Solution Code'!$H$5:$H$24)</f>
        <v>1086</v>
      </c>
      <c r="AB1697" s="62"/>
      <c r="AC1697" s="47">
        <f>SUMIF('Cost per Solution Code'!$I$5:$I$24,'Measure Support Table'!D1697,'Cost per Solution Code'!$F$5:$F$24)</f>
        <v>1124.9000000000001</v>
      </c>
      <c r="AD1697" s="62"/>
      <c r="AE1697" s="48">
        <f t="shared" si="208"/>
        <v>1086</v>
      </c>
      <c r="AF1697" s="48">
        <f t="shared" si="209"/>
        <v>1124.9000000000001</v>
      </c>
      <c r="AG1697" s="48">
        <f t="shared" si="210"/>
        <v>38.900000000000091</v>
      </c>
      <c r="AH1697" s="49">
        <f t="shared" si="211"/>
        <v>0</v>
      </c>
      <c r="AI1697" s="49">
        <f t="shared" si="212"/>
        <v>0</v>
      </c>
      <c r="AJ1697" s="50">
        <f t="shared" si="213"/>
        <v>0</v>
      </c>
      <c r="AK1697" s="51">
        <v>0</v>
      </c>
    </row>
    <row r="1698" spans="1:37" hidden="1" x14ac:dyDescent="0.35">
      <c r="A1698" s="39" t="str">
        <f t="shared" si="215"/>
        <v>SWHC005</v>
      </c>
      <c r="B1698" s="39" t="s">
        <v>328</v>
      </c>
      <c r="C1698" s="62" t="s">
        <v>188</v>
      </c>
      <c r="D1698" s="40" t="s">
        <v>181</v>
      </c>
      <c r="E1698" s="40" t="str">
        <f t="shared" si="214"/>
        <v>SWHC005P</v>
      </c>
      <c r="F1698" s="67" t="s">
        <v>241</v>
      </c>
      <c r="G1698" s="40" t="str">
        <f>DataSpec!$B$11</f>
        <v>UpDeemed, DnDeemed, DnDeemDI</v>
      </c>
      <c r="H1698" s="40" t="str">
        <f>DataSpec!$B$7</f>
        <v>Cap-Tons</v>
      </c>
      <c r="I1698" s="40" t="s">
        <v>189</v>
      </c>
      <c r="J1698" t="s">
        <v>180</v>
      </c>
      <c r="K1698" t="s">
        <v>268</v>
      </c>
      <c r="U1698" s="44">
        <f>SUMIFS(Table1[AStdWBkW],Table1[EnergyImpactID],E1698,Table1[BldgType],B1698,Table1[BldgVint],C1698,Table1[BldgLoc],F1698)</f>
        <v>0.02</v>
      </c>
      <c r="V1698" s="44">
        <f>SUMIFS(Table1[AStdWBkWh],Table1[EnergyImpactID],E1698,Table1[BldgType],B1698,Table1[BldgVint],C1698,Table1[BldgLoc],F1698)</f>
        <v>23.1</v>
      </c>
      <c r="W1698" s="69">
        <v>0</v>
      </c>
      <c r="X1698" s="69"/>
      <c r="Y1698" s="69"/>
      <c r="Z1698" s="69"/>
      <c r="AA1698" s="47">
        <f>SUMIF('Cost per Solution Code'!$I$5:$I$24,'Measure Support Table'!D1698,'Cost per Solution Code'!$H$5:$H$24)</f>
        <v>1086</v>
      </c>
      <c r="AB1698" s="62"/>
      <c r="AC1698" s="47">
        <f>SUMIF('Cost per Solution Code'!$I$5:$I$24,'Measure Support Table'!D1698,'Cost per Solution Code'!$F$5:$F$24)</f>
        <v>1107.17</v>
      </c>
      <c r="AD1698" s="62"/>
      <c r="AE1698" s="48">
        <f t="shared" si="208"/>
        <v>1086</v>
      </c>
      <c r="AF1698" s="48">
        <f t="shared" si="209"/>
        <v>1107.17</v>
      </c>
      <c r="AG1698" s="48">
        <f t="shared" si="210"/>
        <v>21.170000000000073</v>
      </c>
      <c r="AH1698" s="49">
        <f t="shared" si="211"/>
        <v>0</v>
      </c>
      <c r="AI1698" s="49">
        <f t="shared" si="212"/>
        <v>0</v>
      </c>
      <c r="AJ1698" s="50">
        <f t="shared" si="213"/>
        <v>0</v>
      </c>
      <c r="AK1698" s="51">
        <v>0</v>
      </c>
    </row>
    <row r="1699" spans="1:37" hidden="1" x14ac:dyDescent="0.35">
      <c r="A1699" s="39" t="str">
        <f t="shared" si="215"/>
        <v>SWHC005</v>
      </c>
      <c r="B1699" s="39" t="s">
        <v>328</v>
      </c>
      <c r="C1699" s="62" t="s">
        <v>188</v>
      </c>
      <c r="D1699" s="40" t="s">
        <v>182</v>
      </c>
      <c r="E1699" s="40" t="str">
        <f t="shared" si="214"/>
        <v>SWHC005Q</v>
      </c>
      <c r="F1699" s="67" t="s">
        <v>241</v>
      </c>
      <c r="G1699" s="40" t="str">
        <f>DataSpec!$B$11</f>
        <v>UpDeemed, DnDeemed, DnDeemDI</v>
      </c>
      <c r="H1699" s="40" t="str">
        <f>DataSpec!$B$7</f>
        <v>Cap-Tons</v>
      </c>
      <c r="I1699" s="40" t="s">
        <v>189</v>
      </c>
      <c r="J1699" t="s">
        <v>183</v>
      </c>
      <c r="K1699" t="s">
        <v>269</v>
      </c>
      <c r="U1699" s="44">
        <f>SUMIFS(Table1[AStdWBkW],Table1[EnergyImpactID],E1699,Table1[BldgType],B1699,Table1[BldgVint],C1699,Table1[BldgLoc],F1699)</f>
        <v>0.02</v>
      </c>
      <c r="V1699" s="44">
        <f>SUMIFS(Table1[AStdWBkWh],Table1[EnergyImpactID],E1699,Table1[BldgType],B1699,Table1[BldgVint],C1699,Table1[BldgLoc],F1699)</f>
        <v>27</v>
      </c>
      <c r="W1699" s="69">
        <v>0</v>
      </c>
      <c r="X1699" s="69"/>
      <c r="Y1699" s="69"/>
      <c r="Z1699" s="69"/>
      <c r="AA1699" s="47">
        <f>SUMIF('Cost per Solution Code'!$I$5:$I$24,'Measure Support Table'!D1699,'Cost per Solution Code'!$H$5:$H$24)</f>
        <v>636.29999999999995</v>
      </c>
      <c r="AB1699" s="62"/>
      <c r="AC1699" s="47">
        <f>SUMIF('Cost per Solution Code'!$I$5:$I$24,'Measure Support Table'!D1699,'Cost per Solution Code'!$F$5:$F$24)</f>
        <v>931.83</v>
      </c>
      <c r="AD1699" s="62"/>
      <c r="AE1699" s="48">
        <f t="shared" si="208"/>
        <v>636.29999999999995</v>
      </c>
      <c r="AF1699" s="48">
        <f t="shared" si="209"/>
        <v>931.83</v>
      </c>
      <c r="AG1699" s="48">
        <f t="shared" si="210"/>
        <v>295.53000000000009</v>
      </c>
      <c r="AH1699" s="49">
        <f t="shared" si="211"/>
        <v>0</v>
      </c>
      <c r="AI1699" s="49">
        <f t="shared" si="212"/>
        <v>0</v>
      </c>
      <c r="AJ1699" s="50">
        <f t="shared" si="213"/>
        <v>0</v>
      </c>
      <c r="AK1699" s="51">
        <v>0</v>
      </c>
    </row>
    <row r="1700" spans="1:37" hidden="1" x14ac:dyDescent="0.35">
      <c r="A1700" s="39" t="str">
        <f t="shared" si="215"/>
        <v>SWHC005</v>
      </c>
      <c r="B1700" s="39" t="s">
        <v>328</v>
      </c>
      <c r="C1700" s="62" t="s">
        <v>188</v>
      </c>
      <c r="D1700" s="40" t="s">
        <v>184</v>
      </c>
      <c r="E1700" s="40" t="str">
        <f t="shared" si="214"/>
        <v>SWHC005R</v>
      </c>
      <c r="F1700" s="67" t="s">
        <v>241</v>
      </c>
      <c r="G1700" s="40" t="str">
        <f>DataSpec!$B$11</f>
        <v>UpDeemed, DnDeemed, DnDeemDI</v>
      </c>
      <c r="H1700" s="40" t="str">
        <f>DataSpec!$B$7</f>
        <v>Cap-Tons</v>
      </c>
      <c r="I1700" s="40" t="s">
        <v>189</v>
      </c>
      <c r="J1700" t="s">
        <v>183</v>
      </c>
      <c r="K1700" t="s">
        <v>270</v>
      </c>
      <c r="U1700" s="44">
        <f>SUMIFS(Table1[AStdWBkW],Table1[EnergyImpactID],E1700,Table1[BldgType],B1700,Table1[BldgVint],C1700,Table1[BldgLoc],F1700)</f>
        <v>0.01</v>
      </c>
      <c r="V1700" s="44">
        <f>SUMIFS(Table1[AStdWBkWh],Table1[EnergyImpactID],E1700,Table1[BldgType],B1700,Table1[BldgVint],C1700,Table1[BldgLoc],F1700)</f>
        <v>18</v>
      </c>
      <c r="W1700" s="69">
        <v>0</v>
      </c>
      <c r="X1700" s="69"/>
      <c r="Y1700" s="69"/>
      <c r="Z1700" s="69"/>
      <c r="AA1700" s="47">
        <f>SUMIF('Cost per Solution Code'!$I$5:$I$24,'Measure Support Table'!D1700,'Cost per Solution Code'!$H$5:$H$24)</f>
        <v>636.29999999999995</v>
      </c>
      <c r="AB1700" s="62"/>
      <c r="AC1700" s="47">
        <f>SUMIF('Cost per Solution Code'!$I$5:$I$24,'Measure Support Table'!D1700,'Cost per Solution Code'!$F$5:$F$24)</f>
        <v>797.9</v>
      </c>
      <c r="AD1700" s="62"/>
      <c r="AE1700" s="48">
        <f t="shared" si="208"/>
        <v>636.29999999999995</v>
      </c>
      <c r="AF1700" s="48">
        <f t="shared" si="209"/>
        <v>797.9</v>
      </c>
      <c r="AG1700" s="48">
        <f t="shared" si="210"/>
        <v>161.60000000000002</v>
      </c>
      <c r="AH1700" s="49">
        <f t="shared" si="211"/>
        <v>0</v>
      </c>
      <c r="AI1700" s="49">
        <f t="shared" si="212"/>
        <v>0</v>
      </c>
      <c r="AJ1700" s="50">
        <f t="shared" si="213"/>
        <v>0</v>
      </c>
      <c r="AK1700" s="51">
        <v>0</v>
      </c>
    </row>
    <row r="1701" spans="1:37" hidden="1" x14ac:dyDescent="0.35">
      <c r="A1701" s="39" t="str">
        <f t="shared" si="215"/>
        <v>SWHC005</v>
      </c>
      <c r="B1701" s="39" t="s">
        <v>328</v>
      </c>
      <c r="C1701" s="62" t="s">
        <v>188</v>
      </c>
      <c r="D1701" s="40" t="s">
        <v>185</v>
      </c>
      <c r="E1701" s="40" t="str">
        <f t="shared" si="214"/>
        <v>SWHC005S</v>
      </c>
      <c r="F1701" s="67" t="s">
        <v>241</v>
      </c>
      <c r="G1701" s="40" t="str">
        <f>DataSpec!$B$11</f>
        <v>UpDeemed, DnDeemed, DnDeemDI</v>
      </c>
      <c r="H1701" s="40" t="str">
        <f>DataSpec!$B$7</f>
        <v>Cap-Tons</v>
      </c>
      <c r="I1701" s="40" t="s">
        <v>189</v>
      </c>
      <c r="J1701" t="s">
        <v>186</v>
      </c>
      <c r="K1701" t="s">
        <v>271</v>
      </c>
      <c r="U1701" s="44">
        <f>SUMIFS(Table1[AStdWBkW],Table1[EnergyImpactID],E1701,Table1[BldgType],B1701,Table1[BldgVint],C1701,Table1[BldgLoc],F1701)</f>
        <v>0.02</v>
      </c>
      <c r="V1701" s="44">
        <f>SUMIFS(Table1[AStdWBkWh],Table1[EnergyImpactID],E1701,Table1[BldgType],B1701,Table1[BldgVint],C1701,Table1[BldgLoc],F1701)</f>
        <v>36</v>
      </c>
      <c r="W1701" s="69">
        <v>0</v>
      </c>
      <c r="X1701" s="69"/>
      <c r="Y1701" s="69"/>
      <c r="Z1701" s="69"/>
      <c r="AA1701" s="47">
        <f>SUMIF('Cost per Solution Code'!$I$5:$I$24,'Measure Support Table'!D1701,'Cost per Solution Code'!$H$5:$H$24)</f>
        <v>416.53842439071497</v>
      </c>
      <c r="AB1701" s="62"/>
      <c r="AC1701" s="47">
        <f>SUMIF('Cost per Solution Code'!$I$5:$I$24,'Measure Support Table'!D1701,'Cost per Solution Code'!$F$5:$F$24)</f>
        <v>610</v>
      </c>
      <c r="AD1701" s="62"/>
      <c r="AE1701" s="48">
        <f t="shared" si="208"/>
        <v>416.53842439071497</v>
      </c>
      <c r="AF1701" s="48">
        <f t="shared" si="209"/>
        <v>610</v>
      </c>
      <c r="AG1701" s="48">
        <f t="shared" si="210"/>
        <v>193.46157560928503</v>
      </c>
      <c r="AH1701" s="49">
        <f t="shared" si="211"/>
        <v>0</v>
      </c>
      <c r="AI1701" s="49">
        <f t="shared" si="212"/>
        <v>0</v>
      </c>
      <c r="AJ1701" s="50">
        <f t="shared" si="213"/>
        <v>0</v>
      </c>
      <c r="AK1701" s="51">
        <v>0</v>
      </c>
    </row>
    <row r="1702" spans="1:37" hidden="1" x14ac:dyDescent="0.35">
      <c r="A1702" s="39" t="str">
        <f t="shared" si="215"/>
        <v>SWHC005</v>
      </c>
      <c r="B1702" s="39" t="s">
        <v>328</v>
      </c>
      <c r="C1702" s="62" t="s">
        <v>188</v>
      </c>
      <c r="D1702" s="40" t="s">
        <v>187</v>
      </c>
      <c r="E1702" s="40" t="str">
        <f t="shared" si="214"/>
        <v>SWHC005T</v>
      </c>
      <c r="F1702" s="67" t="s">
        <v>241</v>
      </c>
      <c r="G1702" s="40" t="str">
        <f>DataSpec!$B$11</f>
        <v>UpDeemed, DnDeemed, DnDeemDI</v>
      </c>
      <c r="H1702" s="40" t="str">
        <f>DataSpec!$B$7</f>
        <v>Cap-Tons</v>
      </c>
      <c r="I1702" s="40" t="s">
        <v>189</v>
      </c>
      <c r="J1702" t="s">
        <v>186</v>
      </c>
      <c r="K1702" t="s">
        <v>272</v>
      </c>
      <c r="U1702" s="44">
        <f>SUMIFS(Table1[AStdWBkW],Table1[EnergyImpactID],E1702,Table1[BldgType],B1702,Table1[BldgVint],C1702,Table1[BldgLoc],F1702)</f>
        <v>0.02</v>
      </c>
      <c r="V1702" s="44">
        <f>SUMIFS(Table1[AStdWBkWh],Table1[EnergyImpactID],E1702,Table1[BldgType],B1702,Table1[BldgVint],C1702,Table1[BldgLoc],F1702)</f>
        <v>24</v>
      </c>
      <c r="W1702" s="69">
        <v>0</v>
      </c>
      <c r="X1702" s="69"/>
      <c r="Y1702" s="69"/>
      <c r="Z1702" s="69"/>
      <c r="AA1702" s="47">
        <f>SUMIF('Cost per Solution Code'!$I$5:$I$24,'Measure Support Table'!D1702,'Cost per Solution Code'!$H$5:$H$24)</f>
        <v>416.53842439071497</v>
      </c>
      <c r="AB1702" s="62"/>
      <c r="AC1702" s="47">
        <f>SUMIF('Cost per Solution Code'!$I$5:$I$24,'Measure Support Table'!D1702,'Cost per Solution Code'!$F$5:$F$24)</f>
        <v>522.1950355751585</v>
      </c>
      <c r="AD1702" s="62"/>
      <c r="AE1702" s="48">
        <f t="shared" si="208"/>
        <v>416.53842439071497</v>
      </c>
      <c r="AF1702" s="48">
        <f t="shared" si="209"/>
        <v>522.1950355751585</v>
      </c>
      <c r="AG1702" s="48">
        <f t="shared" si="210"/>
        <v>105.65661118444353</v>
      </c>
      <c r="AH1702" s="49">
        <f t="shared" si="211"/>
        <v>0</v>
      </c>
      <c r="AI1702" s="49">
        <f t="shared" si="212"/>
        <v>0</v>
      </c>
      <c r="AJ1702" s="50">
        <f t="shared" si="213"/>
        <v>0</v>
      </c>
      <c r="AK1702" s="51">
        <v>0</v>
      </c>
    </row>
    <row r="1703" spans="1:37" hidden="1" x14ac:dyDescent="0.35">
      <c r="A1703" s="39" t="str">
        <f t="shared" si="215"/>
        <v>SWHC005</v>
      </c>
      <c r="B1703" s="39" t="s">
        <v>328</v>
      </c>
      <c r="C1703" s="62" t="s">
        <v>188</v>
      </c>
      <c r="D1703" s="40" t="s">
        <v>163</v>
      </c>
      <c r="E1703" s="40" t="str">
        <f t="shared" si="214"/>
        <v>SWHC005A</v>
      </c>
      <c r="F1703" s="67" t="s">
        <v>242</v>
      </c>
      <c r="G1703" s="40" t="str">
        <f>DataSpec!$B$11</f>
        <v>UpDeemed, DnDeemed, DnDeemDI</v>
      </c>
      <c r="H1703" s="40" t="str">
        <f>DataSpec!$B$7</f>
        <v>Cap-Tons</v>
      </c>
      <c r="I1703" s="40" t="s">
        <v>189</v>
      </c>
      <c r="J1703" t="s">
        <v>164</v>
      </c>
      <c r="K1703" t="s">
        <v>253</v>
      </c>
      <c r="U1703" s="44">
        <f>SUMIFS(Table1[AStdWBkW],Table1[EnergyImpactID],E1703,Table1[BldgType],B1703,Table1[BldgVint],C1703,Table1[BldgLoc],F1703)</f>
        <v>0.02</v>
      </c>
      <c r="V1703" s="44">
        <f>SUMIFS(Table1[AStdWBkWh],Table1[EnergyImpactID],E1703,Table1[BldgType],B1703,Table1[BldgVint],C1703,Table1[BldgLoc],F1703)</f>
        <v>29.3</v>
      </c>
      <c r="W1703" s="69">
        <v>0</v>
      </c>
      <c r="X1703" s="69"/>
      <c r="Y1703" s="69"/>
      <c r="Z1703" s="69"/>
      <c r="AA1703" s="47">
        <f>SUMIF('Cost per Solution Code'!$I$5:$I$24,'Measure Support Table'!D1703,'Cost per Solution Code'!$H$5:$H$24)</f>
        <v>656.88499999999999</v>
      </c>
      <c r="AB1703" s="62"/>
      <c r="AC1703" s="47">
        <f>SUMIF('Cost per Solution Code'!$I$5:$I$24,'Measure Support Table'!D1703,'Cost per Solution Code'!$F$5:$F$24)</f>
        <v>931.83999999999992</v>
      </c>
      <c r="AD1703" s="62"/>
      <c r="AE1703" s="48">
        <f t="shared" si="208"/>
        <v>656.88499999999999</v>
      </c>
      <c r="AF1703" s="48">
        <f t="shared" si="209"/>
        <v>931.83999999999992</v>
      </c>
      <c r="AG1703" s="48">
        <f t="shared" si="210"/>
        <v>274.95499999999993</v>
      </c>
      <c r="AH1703" s="49">
        <f t="shared" si="211"/>
        <v>0</v>
      </c>
      <c r="AI1703" s="49">
        <f t="shared" si="212"/>
        <v>0</v>
      </c>
      <c r="AJ1703" s="50">
        <f t="shared" si="213"/>
        <v>0</v>
      </c>
      <c r="AK1703" s="51">
        <v>0</v>
      </c>
    </row>
    <row r="1704" spans="1:37" hidden="1" x14ac:dyDescent="0.35">
      <c r="A1704" s="39" t="str">
        <f t="shared" si="215"/>
        <v>SWHC005</v>
      </c>
      <c r="B1704" s="39" t="s">
        <v>328</v>
      </c>
      <c r="C1704" s="62" t="s">
        <v>188</v>
      </c>
      <c r="D1704" s="40" t="s">
        <v>165</v>
      </c>
      <c r="E1704" s="40" t="str">
        <f t="shared" si="214"/>
        <v>SWHC005B</v>
      </c>
      <c r="F1704" s="67" t="s">
        <v>242</v>
      </c>
      <c r="G1704" s="40" t="str">
        <f>DataSpec!$B$11</f>
        <v>UpDeemed, DnDeemed, DnDeemDI</v>
      </c>
      <c r="H1704" s="40" t="str">
        <f>DataSpec!$B$7</f>
        <v>Cap-Tons</v>
      </c>
      <c r="I1704" s="40" t="s">
        <v>189</v>
      </c>
      <c r="J1704" t="s">
        <v>164</v>
      </c>
      <c r="K1704" t="s">
        <v>254</v>
      </c>
      <c r="U1704" s="44">
        <f>SUMIFS(Table1[AStdWBkW],Table1[EnergyImpactID],E1704,Table1[BldgType],B1704,Table1[BldgVint],C1704,Table1[BldgLoc],F1704)</f>
        <v>0.01</v>
      </c>
      <c r="V1704" s="44">
        <f>SUMIFS(Table1[AStdWBkWh],Table1[EnergyImpactID],E1704,Table1[BldgType],B1704,Table1[BldgVint],C1704,Table1[BldgLoc],F1704)</f>
        <v>19.5</v>
      </c>
      <c r="W1704" s="69">
        <v>0</v>
      </c>
      <c r="X1704" s="69"/>
      <c r="Y1704" s="69"/>
      <c r="Z1704" s="69"/>
      <c r="AA1704" s="47">
        <f>SUMIF('Cost per Solution Code'!$I$5:$I$24,'Measure Support Table'!D1704,'Cost per Solution Code'!$H$5:$H$24)</f>
        <v>656.88499999999999</v>
      </c>
      <c r="AB1704" s="62"/>
      <c r="AC1704" s="47">
        <f>SUMIF('Cost per Solution Code'!$I$5:$I$24,'Measure Support Table'!D1704,'Cost per Solution Code'!$F$5:$F$24)</f>
        <v>729.01</v>
      </c>
      <c r="AD1704" s="62"/>
      <c r="AE1704" s="48">
        <f t="shared" si="208"/>
        <v>656.88499999999999</v>
      </c>
      <c r="AF1704" s="48">
        <f t="shared" si="209"/>
        <v>729.01</v>
      </c>
      <c r="AG1704" s="48">
        <f t="shared" si="210"/>
        <v>72.125</v>
      </c>
      <c r="AH1704" s="49">
        <f t="shared" si="211"/>
        <v>0</v>
      </c>
      <c r="AI1704" s="49">
        <f t="shared" si="212"/>
        <v>0</v>
      </c>
      <c r="AJ1704" s="50">
        <f t="shared" si="213"/>
        <v>0</v>
      </c>
      <c r="AK1704" s="51">
        <v>0</v>
      </c>
    </row>
    <row r="1705" spans="1:37" hidden="1" x14ac:dyDescent="0.35">
      <c r="A1705" s="39" t="str">
        <f t="shared" si="215"/>
        <v>SWHC005</v>
      </c>
      <c r="B1705" s="39" t="s">
        <v>328</v>
      </c>
      <c r="C1705" s="62" t="s">
        <v>188</v>
      </c>
      <c r="D1705" s="40" t="s">
        <v>166</v>
      </c>
      <c r="E1705" s="40" t="str">
        <f t="shared" si="214"/>
        <v>SWHC005C</v>
      </c>
      <c r="F1705" s="67" t="s">
        <v>242</v>
      </c>
      <c r="G1705" s="40" t="str">
        <f>DataSpec!$B$11</f>
        <v>UpDeemed, DnDeemed, DnDeemDI</v>
      </c>
      <c r="H1705" s="40" t="str">
        <f>DataSpec!$B$7</f>
        <v>Cap-Tons</v>
      </c>
      <c r="I1705" s="40" t="s">
        <v>189</v>
      </c>
      <c r="J1705" t="s">
        <v>167</v>
      </c>
      <c r="K1705" t="s">
        <v>255</v>
      </c>
      <c r="U1705" s="44">
        <f>SUMIFS(Table1[AStdWBkW],Table1[EnergyImpactID],E1705,Table1[BldgType],B1705,Table1[BldgVint],C1705,Table1[BldgLoc],F1705)</f>
        <v>0.02</v>
      </c>
      <c r="V1705" s="44">
        <f>SUMIFS(Table1[AStdWBkWh],Table1[EnergyImpactID],E1705,Table1[BldgType],B1705,Table1[BldgVint],C1705,Table1[BldgLoc],F1705)</f>
        <v>27.5</v>
      </c>
      <c r="W1705" s="69">
        <v>0</v>
      </c>
      <c r="X1705" s="69"/>
      <c r="Y1705" s="69"/>
      <c r="Z1705" s="69"/>
      <c r="AA1705" s="47">
        <f>SUMIF('Cost per Solution Code'!$I$5:$I$24,'Measure Support Table'!D1705,'Cost per Solution Code'!$H$5:$H$24)</f>
        <v>515.125</v>
      </c>
      <c r="AB1705" s="62"/>
      <c r="AC1705" s="47">
        <f>SUMIF('Cost per Solution Code'!$I$5:$I$24,'Measure Support Table'!D1705,'Cost per Solution Code'!$F$5:$F$24)</f>
        <v>741.56</v>
      </c>
      <c r="AD1705" s="62"/>
      <c r="AE1705" s="48">
        <f t="shared" si="208"/>
        <v>515.125</v>
      </c>
      <c r="AF1705" s="48">
        <f t="shared" si="209"/>
        <v>741.56</v>
      </c>
      <c r="AG1705" s="48">
        <f t="shared" si="210"/>
        <v>226.43499999999995</v>
      </c>
      <c r="AH1705" s="49">
        <f t="shared" si="211"/>
        <v>0</v>
      </c>
      <c r="AI1705" s="49">
        <f t="shared" si="212"/>
        <v>0</v>
      </c>
      <c r="AJ1705" s="50">
        <f t="shared" si="213"/>
        <v>0</v>
      </c>
      <c r="AK1705" s="51">
        <v>0</v>
      </c>
    </row>
    <row r="1706" spans="1:37" hidden="1" x14ac:dyDescent="0.35">
      <c r="A1706" s="39" t="str">
        <f t="shared" si="215"/>
        <v>SWHC005</v>
      </c>
      <c r="B1706" s="39" t="s">
        <v>328</v>
      </c>
      <c r="C1706" s="62" t="s">
        <v>188</v>
      </c>
      <c r="D1706" s="40" t="s">
        <v>168</v>
      </c>
      <c r="E1706" s="40" t="str">
        <f t="shared" si="214"/>
        <v>SWHC005D</v>
      </c>
      <c r="F1706" s="67" t="s">
        <v>242</v>
      </c>
      <c r="G1706" s="40" t="str">
        <f>DataSpec!$B$11</f>
        <v>UpDeemed, DnDeemed, DnDeemDI</v>
      </c>
      <c r="H1706" s="40" t="str">
        <f>DataSpec!$B$7</f>
        <v>Cap-Tons</v>
      </c>
      <c r="I1706" s="40" t="s">
        <v>189</v>
      </c>
      <c r="J1706" t="s">
        <v>167</v>
      </c>
      <c r="K1706" t="s">
        <v>256</v>
      </c>
      <c r="U1706" s="44">
        <f>SUMIFS(Table1[AStdWBkW],Table1[EnergyImpactID],E1706,Table1[BldgType],B1706,Table1[BldgVint],C1706,Table1[BldgLoc],F1706)</f>
        <v>0.01</v>
      </c>
      <c r="V1706" s="44">
        <f>SUMIFS(Table1[AStdWBkWh],Table1[EnergyImpactID],E1706,Table1[BldgType],B1706,Table1[BldgVint],C1706,Table1[BldgLoc],F1706)</f>
        <v>18.3</v>
      </c>
      <c r="W1706" s="69">
        <v>0</v>
      </c>
      <c r="X1706" s="69"/>
      <c r="Y1706" s="69"/>
      <c r="Z1706" s="69"/>
      <c r="AA1706" s="47">
        <f>SUMIF('Cost per Solution Code'!$I$5:$I$24,'Measure Support Table'!D1706,'Cost per Solution Code'!$H$5:$H$24)</f>
        <v>515.125</v>
      </c>
      <c r="AB1706" s="62"/>
      <c r="AC1706" s="47">
        <f>SUMIF('Cost per Solution Code'!$I$5:$I$24,'Measure Support Table'!D1706,'Cost per Solution Code'!$F$5:$F$24)</f>
        <v>673.54</v>
      </c>
      <c r="AD1706" s="62"/>
      <c r="AE1706" s="48">
        <f t="shared" si="208"/>
        <v>515.125</v>
      </c>
      <c r="AF1706" s="48">
        <f t="shared" si="209"/>
        <v>673.54</v>
      </c>
      <c r="AG1706" s="48">
        <f t="shared" si="210"/>
        <v>158.41499999999996</v>
      </c>
      <c r="AH1706" s="49">
        <f t="shared" si="211"/>
        <v>0</v>
      </c>
      <c r="AI1706" s="49">
        <f t="shared" si="212"/>
        <v>0</v>
      </c>
      <c r="AJ1706" s="50">
        <f t="shared" si="213"/>
        <v>0</v>
      </c>
      <c r="AK1706" s="51">
        <v>0</v>
      </c>
    </row>
    <row r="1707" spans="1:37" hidden="1" x14ac:dyDescent="0.35">
      <c r="A1707" s="39" t="str">
        <f t="shared" si="215"/>
        <v>SWHC005</v>
      </c>
      <c r="B1707" s="39" t="s">
        <v>328</v>
      </c>
      <c r="C1707" s="62" t="s">
        <v>188</v>
      </c>
      <c r="D1707" s="40" t="s">
        <v>169</v>
      </c>
      <c r="E1707" s="40" t="str">
        <f t="shared" si="214"/>
        <v>SWHC005E</v>
      </c>
      <c r="F1707" s="67" t="s">
        <v>242</v>
      </c>
      <c r="G1707" s="40" t="str">
        <f>DataSpec!$B$11</f>
        <v>UpDeemed, DnDeemed, DnDeemDI</v>
      </c>
      <c r="H1707" s="40" t="str">
        <f>DataSpec!$B$7</f>
        <v>Cap-Tons</v>
      </c>
      <c r="I1707" s="40" t="s">
        <v>189</v>
      </c>
      <c r="J1707" t="s">
        <v>170</v>
      </c>
      <c r="K1707" t="s">
        <v>257</v>
      </c>
      <c r="U1707" s="44">
        <f>SUMIFS(Table1[AStdWBkW],Table1[EnergyImpactID],E1707,Table1[BldgType],B1707,Table1[BldgVint],C1707,Table1[BldgLoc],F1707)</f>
        <v>0.02</v>
      </c>
      <c r="V1707" s="44">
        <f>SUMIFS(Table1[AStdWBkWh],Table1[EnergyImpactID],E1707,Table1[BldgType],B1707,Table1[BldgVint],C1707,Table1[BldgLoc],F1707)</f>
        <v>27</v>
      </c>
      <c r="W1707" s="69">
        <v>0</v>
      </c>
      <c r="X1707" s="69"/>
      <c r="Y1707" s="69"/>
      <c r="Z1707" s="69"/>
      <c r="AA1707" s="47">
        <f>SUMIF('Cost per Solution Code'!$I$5:$I$24,'Measure Support Table'!D1707,'Cost per Solution Code'!$H$5:$H$24)</f>
        <v>448.52499999999998</v>
      </c>
      <c r="AB1707" s="62"/>
      <c r="AC1707" s="47">
        <f>SUMIF('Cost per Solution Code'!$I$5:$I$24,'Measure Support Table'!D1707,'Cost per Solution Code'!$F$5:$F$24)</f>
        <v>698.35</v>
      </c>
      <c r="AD1707" s="62"/>
      <c r="AE1707" s="48">
        <f t="shared" si="208"/>
        <v>448.52499999999998</v>
      </c>
      <c r="AF1707" s="48">
        <f t="shared" si="209"/>
        <v>698.35</v>
      </c>
      <c r="AG1707" s="48">
        <f t="shared" si="210"/>
        <v>249.82500000000005</v>
      </c>
      <c r="AH1707" s="49">
        <f t="shared" si="211"/>
        <v>0</v>
      </c>
      <c r="AI1707" s="49">
        <f t="shared" si="212"/>
        <v>0</v>
      </c>
      <c r="AJ1707" s="50">
        <f t="shared" si="213"/>
        <v>0</v>
      </c>
      <c r="AK1707" s="51">
        <v>0</v>
      </c>
    </row>
    <row r="1708" spans="1:37" hidden="1" x14ac:dyDescent="0.35">
      <c r="A1708" s="39" t="str">
        <f t="shared" si="215"/>
        <v>SWHC005</v>
      </c>
      <c r="B1708" s="39" t="s">
        <v>328</v>
      </c>
      <c r="C1708" s="62" t="s">
        <v>188</v>
      </c>
      <c r="D1708" s="40" t="s">
        <v>171</v>
      </c>
      <c r="E1708" s="40" t="str">
        <f t="shared" si="214"/>
        <v>SWHC005F</v>
      </c>
      <c r="F1708" s="67" t="s">
        <v>242</v>
      </c>
      <c r="G1708" s="40" t="str">
        <f>DataSpec!$B$11</f>
        <v>UpDeemed, DnDeemed, DnDeemDI</v>
      </c>
      <c r="H1708" s="40" t="str">
        <f>DataSpec!$B$7</f>
        <v>Cap-Tons</v>
      </c>
      <c r="I1708" s="40" t="s">
        <v>189</v>
      </c>
      <c r="J1708" t="s">
        <v>170</v>
      </c>
      <c r="K1708" t="s">
        <v>258</v>
      </c>
      <c r="U1708" s="44">
        <f>SUMIFS(Table1[AStdWBkW],Table1[EnergyImpactID],E1708,Table1[BldgType],B1708,Table1[BldgVint],C1708,Table1[BldgLoc],F1708)</f>
        <v>0.01</v>
      </c>
      <c r="V1708" s="44">
        <f>SUMIFS(Table1[AStdWBkWh],Table1[EnergyImpactID],E1708,Table1[BldgType],B1708,Table1[BldgVint],C1708,Table1[BldgLoc],F1708)</f>
        <v>18</v>
      </c>
      <c r="W1708" s="69">
        <v>0</v>
      </c>
      <c r="X1708" s="69"/>
      <c r="Y1708" s="69"/>
      <c r="Z1708" s="69"/>
      <c r="AA1708" s="47">
        <f>SUMIF('Cost per Solution Code'!$I$5:$I$24,'Measure Support Table'!D1708,'Cost per Solution Code'!$H$5:$H$24)</f>
        <v>448.52499999999998</v>
      </c>
      <c r="AB1708" s="62"/>
      <c r="AC1708" s="47">
        <f>SUMIF('Cost per Solution Code'!$I$5:$I$24,'Measure Support Table'!D1708,'Cost per Solution Code'!$F$5:$F$24)</f>
        <v>642.36500000000001</v>
      </c>
      <c r="AD1708" s="62"/>
      <c r="AE1708" s="48">
        <f t="shared" si="208"/>
        <v>448.52499999999998</v>
      </c>
      <c r="AF1708" s="48">
        <f t="shared" si="209"/>
        <v>642.36500000000001</v>
      </c>
      <c r="AG1708" s="48">
        <f t="shared" si="210"/>
        <v>193.84000000000003</v>
      </c>
      <c r="AH1708" s="49">
        <f t="shared" si="211"/>
        <v>0</v>
      </c>
      <c r="AI1708" s="49">
        <f t="shared" si="212"/>
        <v>0</v>
      </c>
      <c r="AJ1708" s="50">
        <f t="shared" si="213"/>
        <v>0</v>
      </c>
      <c r="AK1708" s="51">
        <v>0</v>
      </c>
    </row>
    <row r="1709" spans="1:37" hidden="1" x14ac:dyDescent="0.35">
      <c r="A1709" s="39" t="str">
        <f t="shared" si="215"/>
        <v>SWHC005</v>
      </c>
      <c r="B1709" s="39" t="s">
        <v>328</v>
      </c>
      <c r="C1709" s="62" t="s">
        <v>188</v>
      </c>
      <c r="D1709" s="40" t="s">
        <v>8</v>
      </c>
      <c r="E1709" s="40" t="str">
        <f t="shared" si="214"/>
        <v>SWHC005G</v>
      </c>
      <c r="F1709" s="67" t="s">
        <v>242</v>
      </c>
      <c r="G1709" s="40" t="str">
        <f>DataSpec!$B$11</f>
        <v>UpDeemed, DnDeemed, DnDeemDI</v>
      </c>
      <c r="H1709" s="40" t="str">
        <f>DataSpec!$B$7</f>
        <v>Cap-Tons</v>
      </c>
      <c r="I1709" s="40" t="s">
        <v>189</v>
      </c>
      <c r="J1709" t="s">
        <v>172</v>
      </c>
      <c r="K1709" t="s">
        <v>259</v>
      </c>
      <c r="U1709" s="44">
        <f>SUMIFS(Table1[AStdWBkW],Table1[EnergyImpactID],E1709,Table1[BldgType],B1709,Table1[BldgVint],C1709,Table1[BldgLoc],F1709)</f>
        <v>0.02</v>
      </c>
      <c r="V1709" s="44">
        <f>SUMIFS(Table1[AStdWBkWh],Table1[EnergyImpactID],E1709,Table1[BldgType],B1709,Table1[BldgVint],C1709,Table1[BldgLoc],F1709)</f>
        <v>27</v>
      </c>
      <c r="W1709" s="69">
        <v>0</v>
      </c>
      <c r="X1709" s="69"/>
      <c r="Y1709" s="69"/>
      <c r="Z1709" s="69"/>
      <c r="AA1709" s="47">
        <f>SUMIF('Cost per Solution Code'!$I$5:$I$24,'Measure Support Table'!D1709,'Cost per Solution Code'!$H$5:$H$24)</f>
        <v>392.565</v>
      </c>
      <c r="AB1709" s="62"/>
      <c r="AC1709" s="47">
        <f>SUMIF('Cost per Solution Code'!$I$5:$I$24,'Measure Support Table'!D1709,'Cost per Solution Code'!$F$5:$F$24)</f>
        <v>491.11500000000001</v>
      </c>
      <c r="AD1709" s="62"/>
      <c r="AE1709" s="48">
        <f t="shared" si="208"/>
        <v>392.565</v>
      </c>
      <c r="AF1709" s="48">
        <f t="shared" si="209"/>
        <v>491.11500000000001</v>
      </c>
      <c r="AG1709" s="48">
        <f t="shared" si="210"/>
        <v>98.550000000000011</v>
      </c>
      <c r="AH1709" s="49">
        <f t="shared" si="211"/>
        <v>0</v>
      </c>
      <c r="AI1709" s="49">
        <f t="shared" si="212"/>
        <v>0</v>
      </c>
      <c r="AJ1709" s="50">
        <f t="shared" si="213"/>
        <v>0</v>
      </c>
      <c r="AK1709" s="51">
        <v>0</v>
      </c>
    </row>
    <row r="1710" spans="1:37" hidden="1" x14ac:dyDescent="0.35">
      <c r="A1710" s="39" t="str">
        <f t="shared" si="215"/>
        <v>SWHC005</v>
      </c>
      <c r="B1710" s="39" t="s">
        <v>328</v>
      </c>
      <c r="C1710" s="62" t="s">
        <v>188</v>
      </c>
      <c r="D1710" s="40" t="s">
        <v>16</v>
      </c>
      <c r="E1710" s="40" t="str">
        <f t="shared" si="214"/>
        <v>SWHC005H</v>
      </c>
      <c r="F1710" s="67" t="s">
        <v>242</v>
      </c>
      <c r="G1710" s="40" t="str">
        <f>DataSpec!$B$11</f>
        <v>UpDeemed, DnDeemed, DnDeemDI</v>
      </c>
      <c r="H1710" s="40" t="str">
        <f>DataSpec!$B$7</f>
        <v>Cap-Tons</v>
      </c>
      <c r="I1710" s="40" t="s">
        <v>189</v>
      </c>
      <c r="J1710" t="s">
        <v>172</v>
      </c>
      <c r="K1710" t="s">
        <v>260</v>
      </c>
      <c r="U1710" s="44">
        <f>SUMIFS(Table1[AStdWBkW],Table1[EnergyImpactID],E1710,Table1[BldgType],B1710,Table1[BldgVint],C1710,Table1[BldgLoc],F1710)</f>
        <v>0.01</v>
      </c>
      <c r="V1710" s="44">
        <f>SUMIFS(Table1[AStdWBkWh],Table1[EnergyImpactID],E1710,Table1[BldgType],B1710,Table1[BldgVint],C1710,Table1[BldgLoc],F1710)</f>
        <v>18</v>
      </c>
      <c r="W1710" s="69">
        <v>0</v>
      </c>
      <c r="X1710" s="69"/>
      <c r="Y1710" s="69"/>
      <c r="Z1710" s="69"/>
      <c r="AA1710" s="47">
        <f>SUMIF('Cost per Solution Code'!$I$5:$I$24,'Measure Support Table'!D1710,'Cost per Solution Code'!$H$5:$H$24)</f>
        <v>392.565</v>
      </c>
      <c r="AB1710" s="62"/>
      <c r="AC1710" s="47">
        <f>SUMIF('Cost per Solution Code'!$I$5:$I$24,'Measure Support Table'!D1710,'Cost per Solution Code'!$F$5:$F$24)</f>
        <v>458.26499999999999</v>
      </c>
      <c r="AD1710" s="62"/>
      <c r="AE1710" s="48">
        <f t="shared" si="208"/>
        <v>392.565</v>
      </c>
      <c r="AF1710" s="48">
        <f t="shared" si="209"/>
        <v>458.26499999999999</v>
      </c>
      <c r="AG1710" s="48">
        <f t="shared" si="210"/>
        <v>65.699999999999989</v>
      </c>
      <c r="AH1710" s="49">
        <f t="shared" si="211"/>
        <v>0</v>
      </c>
      <c r="AI1710" s="49">
        <f t="shared" si="212"/>
        <v>0</v>
      </c>
      <c r="AJ1710" s="50">
        <f t="shared" si="213"/>
        <v>0</v>
      </c>
      <c r="AK1710" s="51">
        <v>0</v>
      </c>
    </row>
    <row r="1711" spans="1:37" hidden="1" x14ac:dyDescent="0.35">
      <c r="A1711" s="39" t="str">
        <f t="shared" si="215"/>
        <v>SWHC005</v>
      </c>
      <c r="B1711" s="39" t="s">
        <v>328</v>
      </c>
      <c r="C1711" s="62" t="s">
        <v>188</v>
      </c>
      <c r="D1711" s="40" t="s">
        <v>18</v>
      </c>
      <c r="E1711" s="40" t="str">
        <f t="shared" si="214"/>
        <v>SWHC005I</v>
      </c>
      <c r="F1711" s="67" t="s">
        <v>242</v>
      </c>
      <c r="G1711" s="40" t="str">
        <f>DataSpec!$B$11</f>
        <v>UpDeemed, DnDeemed, DnDeemDI</v>
      </c>
      <c r="H1711" s="40" t="str">
        <f>DataSpec!$B$7</f>
        <v>Cap-Tons</v>
      </c>
      <c r="I1711" s="40" t="s">
        <v>189</v>
      </c>
      <c r="J1711" t="s">
        <v>173</v>
      </c>
      <c r="K1711" t="s">
        <v>261</v>
      </c>
      <c r="U1711" s="44">
        <f>SUMIFS(Table1[AStdWBkW],Table1[EnergyImpactID],E1711,Table1[BldgType],B1711,Table1[BldgVint],C1711,Table1[BldgLoc],F1711)</f>
        <v>0.02</v>
      </c>
      <c r="V1711" s="44">
        <f>SUMIFS(Table1[AStdWBkWh],Table1[EnergyImpactID],E1711,Table1[BldgType],B1711,Table1[BldgVint],C1711,Table1[BldgLoc],F1711)</f>
        <v>32.1</v>
      </c>
      <c r="W1711" s="69">
        <v>0</v>
      </c>
      <c r="X1711" s="69"/>
      <c r="Y1711" s="69"/>
      <c r="Z1711" s="69"/>
      <c r="AA1711" s="47">
        <f>SUMIF('Cost per Solution Code'!$I$5:$I$24,'Measure Support Table'!D1711,'Cost per Solution Code'!$H$5:$H$24)</f>
        <v>660</v>
      </c>
      <c r="AB1711" s="62"/>
      <c r="AC1711" s="47">
        <f>SUMIF('Cost per Solution Code'!$I$5:$I$24,'Measure Support Table'!D1711,'Cost per Solution Code'!$F$5:$F$24)</f>
        <v>923</v>
      </c>
      <c r="AD1711" s="62"/>
      <c r="AE1711" s="48">
        <f t="shared" si="208"/>
        <v>660</v>
      </c>
      <c r="AF1711" s="48">
        <f t="shared" si="209"/>
        <v>923</v>
      </c>
      <c r="AG1711" s="48">
        <f t="shared" si="210"/>
        <v>263</v>
      </c>
      <c r="AH1711" s="49">
        <f t="shared" si="211"/>
        <v>0</v>
      </c>
      <c r="AI1711" s="49">
        <f t="shared" si="212"/>
        <v>0</v>
      </c>
      <c r="AJ1711" s="50">
        <f t="shared" si="213"/>
        <v>0</v>
      </c>
      <c r="AK1711" s="51">
        <v>0</v>
      </c>
    </row>
    <row r="1712" spans="1:37" hidden="1" x14ac:dyDescent="0.35">
      <c r="A1712" s="39" t="str">
        <f t="shared" si="215"/>
        <v>SWHC005</v>
      </c>
      <c r="B1712" s="39" t="s">
        <v>328</v>
      </c>
      <c r="C1712" s="62" t="s">
        <v>188</v>
      </c>
      <c r="D1712" s="40" t="s">
        <v>22</v>
      </c>
      <c r="E1712" s="40" t="str">
        <f t="shared" si="214"/>
        <v>SWHC005J</v>
      </c>
      <c r="F1712" s="67" t="s">
        <v>242</v>
      </c>
      <c r="G1712" s="40" t="str">
        <f>DataSpec!$B$11</f>
        <v>UpDeemed, DnDeemed, DnDeemDI</v>
      </c>
      <c r="H1712" s="40" t="str">
        <f>DataSpec!$B$7</f>
        <v>Cap-Tons</v>
      </c>
      <c r="I1712" s="40" t="s">
        <v>189</v>
      </c>
      <c r="J1712" t="s">
        <v>173</v>
      </c>
      <c r="K1712" t="s">
        <v>262</v>
      </c>
      <c r="U1712" s="44">
        <f>SUMIFS(Table1[AStdWBkW],Table1[EnergyImpactID],E1712,Table1[BldgType],B1712,Table1[BldgVint],C1712,Table1[BldgLoc],F1712)</f>
        <v>0.01</v>
      </c>
      <c r="V1712" s="44">
        <f>SUMIFS(Table1[AStdWBkWh],Table1[EnergyImpactID],E1712,Table1[BldgType],B1712,Table1[BldgVint],C1712,Table1[BldgLoc],F1712)</f>
        <v>21.4</v>
      </c>
      <c r="W1712" s="69">
        <v>0</v>
      </c>
      <c r="X1712" s="69"/>
      <c r="Y1712" s="69"/>
      <c r="Z1712" s="69"/>
      <c r="AA1712" s="47">
        <f>SUMIF('Cost per Solution Code'!$I$5:$I$24,'Measure Support Table'!D1712,'Cost per Solution Code'!$H$5:$H$24)</f>
        <v>660</v>
      </c>
      <c r="AB1712" s="62"/>
      <c r="AC1712" s="47">
        <f>SUMIF('Cost per Solution Code'!$I$5:$I$24,'Measure Support Table'!D1712,'Cost per Solution Code'!$F$5:$F$24)</f>
        <v>845</v>
      </c>
      <c r="AD1712" s="62"/>
      <c r="AE1712" s="48">
        <f t="shared" si="208"/>
        <v>660</v>
      </c>
      <c r="AF1712" s="48">
        <f t="shared" si="209"/>
        <v>845</v>
      </c>
      <c r="AG1712" s="48">
        <f t="shared" si="210"/>
        <v>185</v>
      </c>
      <c r="AH1712" s="49">
        <f t="shared" si="211"/>
        <v>0</v>
      </c>
      <c r="AI1712" s="49">
        <f t="shared" si="212"/>
        <v>0</v>
      </c>
      <c r="AJ1712" s="50">
        <f t="shared" si="213"/>
        <v>0</v>
      </c>
      <c r="AK1712" s="51">
        <v>0</v>
      </c>
    </row>
    <row r="1713" spans="1:37" hidden="1" x14ac:dyDescent="0.35">
      <c r="A1713" s="39" t="str">
        <f t="shared" si="215"/>
        <v>SWHC005</v>
      </c>
      <c r="B1713" s="39" t="s">
        <v>328</v>
      </c>
      <c r="C1713" s="62" t="s">
        <v>188</v>
      </c>
      <c r="D1713" s="40" t="s">
        <v>25</v>
      </c>
      <c r="E1713" s="40" t="str">
        <f t="shared" si="214"/>
        <v>SWHC005K</v>
      </c>
      <c r="F1713" s="67" t="s">
        <v>242</v>
      </c>
      <c r="G1713" s="40" t="str">
        <f>DataSpec!$B$11</f>
        <v>UpDeemed, DnDeemed, DnDeemDI</v>
      </c>
      <c r="H1713" s="40" t="str">
        <f>DataSpec!$B$7</f>
        <v>Cap-Tons</v>
      </c>
      <c r="I1713" s="40" t="s">
        <v>189</v>
      </c>
      <c r="J1713" t="s">
        <v>174</v>
      </c>
      <c r="K1713" t="s">
        <v>263</v>
      </c>
      <c r="U1713" s="44">
        <f>SUMIFS(Table1[AStdWBkW],Table1[EnergyImpactID],E1713,Table1[BldgType],B1713,Table1[BldgVint],C1713,Table1[BldgLoc],F1713)</f>
        <v>0.02</v>
      </c>
      <c r="V1713" s="44">
        <f>SUMIFS(Table1[AStdWBkWh],Table1[EnergyImpactID],E1713,Table1[BldgType],B1713,Table1[BldgVint],C1713,Table1[BldgLoc],F1713)</f>
        <v>38.5</v>
      </c>
      <c r="W1713" s="69">
        <v>0</v>
      </c>
      <c r="X1713" s="69"/>
      <c r="Y1713" s="69"/>
      <c r="Z1713" s="69"/>
      <c r="AA1713" s="47">
        <f>SUMIF('Cost per Solution Code'!$I$5:$I$24,'Measure Support Table'!D1713,'Cost per Solution Code'!$H$5:$H$24)</f>
        <v>519.14</v>
      </c>
      <c r="AB1713" s="62"/>
      <c r="AC1713" s="47">
        <f>SUMIF('Cost per Solution Code'!$I$5:$I$24,'Measure Support Table'!D1713,'Cost per Solution Code'!$F$5:$F$24)</f>
        <v>685.85</v>
      </c>
      <c r="AD1713" s="62"/>
      <c r="AE1713" s="48">
        <f t="shared" si="208"/>
        <v>519.14</v>
      </c>
      <c r="AF1713" s="48">
        <f t="shared" si="209"/>
        <v>685.85</v>
      </c>
      <c r="AG1713" s="48">
        <f t="shared" si="210"/>
        <v>166.71000000000004</v>
      </c>
      <c r="AH1713" s="49">
        <f t="shared" si="211"/>
        <v>0</v>
      </c>
      <c r="AI1713" s="49">
        <f t="shared" si="212"/>
        <v>0</v>
      </c>
      <c r="AJ1713" s="50">
        <f t="shared" si="213"/>
        <v>0</v>
      </c>
      <c r="AK1713" s="51">
        <v>0</v>
      </c>
    </row>
    <row r="1714" spans="1:37" hidden="1" x14ac:dyDescent="0.35">
      <c r="A1714" s="39" t="str">
        <f t="shared" si="215"/>
        <v>SWHC005</v>
      </c>
      <c r="B1714" s="39" t="s">
        <v>328</v>
      </c>
      <c r="C1714" s="62" t="s">
        <v>188</v>
      </c>
      <c r="D1714" s="40" t="s">
        <v>175</v>
      </c>
      <c r="E1714" s="40" t="str">
        <f t="shared" si="214"/>
        <v>SWHC005L</v>
      </c>
      <c r="F1714" s="67" t="s">
        <v>242</v>
      </c>
      <c r="G1714" s="40" t="str">
        <f>DataSpec!$B$11</f>
        <v>UpDeemed, DnDeemed, DnDeemDI</v>
      </c>
      <c r="H1714" s="40" t="str">
        <f>DataSpec!$B$7</f>
        <v>Cap-Tons</v>
      </c>
      <c r="I1714" s="40" t="s">
        <v>189</v>
      </c>
      <c r="J1714" t="s">
        <v>174</v>
      </c>
      <c r="K1714" t="s">
        <v>264</v>
      </c>
      <c r="U1714" s="44">
        <f>SUMIFS(Table1[AStdWBkW],Table1[EnergyImpactID],E1714,Table1[BldgType],B1714,Table1[BldgVint],C1714,Table1[BldgLoc],F1714)</f>
        <v>0.02</v>
      </c>
      <c r="V1714" s="44">
        <f>SUMIFS(Table1[AStdWBkWh],Table1[EnergyImpactID],E1714,Table1[BldgType],B1714,Table1[BldgVint],C1714,Table1[BldgLoc],F1714)</f>
        <v>25.7</v>
      </c>
      <c r="W1714" s="69">
        <v>0</v>
      </c>
      <c r="X1714" s="69"/>
      <c r="Y1714" s="69"/>
      <c r="Z1714" s="69"/>
      <c r="AA1714" s="47">
        <f>SUMIF('Cost per Solution Code'!$I$5:$I$24,'Measure Support Table'!D1714,'Cost per Solution Code'!$H$5:$H$24)</f>
        <v>519.14</v>
      </c>
      <c r="AB1714" s="62"/>
      <c r="AC1714" s="47">
        <f>SUMIF('Cost per Solution Code'!$I$5:$I$24,'Measure Support Table'!D1714,'Cost per Solution Code'!$F$5:$F$24)</f>
        <v>555.84500000000003</v>
      </c>
      <c r="AD1714" s="62"/>
      <c r="AE1714" s="48">
        <f t="shared" si="208"/>
        <v>519.14</v>
      </c>
      <c r="AF1714" s="48">
        <f t="shared" si="209"/>
        <v>555.84500000000003</v>
      </c>
      <c r="AG1714" s="48">
        <f t="shared" si="210"/>
        <v>36.705000000000041</v>
      </c>
      <c r="AH1714" s="49">
        <f t="shared" si="211"/>
        <v>0</v>
      </c>
      <c r="AI1714" s="49">
        <f t="shared" si="212"/>
        <v>0</v>
      </c>
      <c r="AJ1714" s="50">
        <f t="shared" si="213"/>
        <v>0</v>
      </c>
      <c r="AK1714" s="51">
        <v>0</v>
      </c>
    </row>
    <row r="1715" spans="1:37" hidden="1" x14ac:dyDescent="0.35">
      <c r="A1715" s="39" t="str">
        <f t="shared" si="215"/>
        <v>SWHC005</v>
      </c>
      <c r="B1715" s="39" t="s">
        <v>328</v>
      </c>
      <c r="C1715" s="62" t="s">
        <v>188</v>
      </c>
      <c r="D1715" s="40" t="s">
        <v>176</v>
      </c>
      <c r="E1715" s="40" t="str">
        <f t="shared" si="214"/>
        <v>SWHC005M</v>
      </c>
      <c r="F1715" s="67" t="s">
        <v>242</v>
      </c>
      <c r="G1715" s="40" t="str">
        <f>DataSpec!$B$11</f>
        <v>UpDeemed, DnDeemed, DnDeemDI</v>
      </c>
      <c r="H1715" s="40" t="str">
        <f>DataSpec!$B$7</f>
        <v>Cap-Tons</v>
      </c>
      <c r="I1715" s="40" t="s">
        <v>189</v>
      </c>
      <c r="J1715" t="s">
        <v>177</v>
      </c>
      <c r="K1715" t="s">
        <v>265</v>
      </c>
      <c r="U1715" s="44">
        <f>SUMIFS(Table1[AStdWBkW],Table1[EnergyImpactID],E1715,Table1[BldgType],B1715,Table1[BldgVint],C1715,Table1[BldgLoc],F1715)</f>
        <v>0.02</v>
      </c>
      <c r="V1715" s="44">
        <f>SUMIFS(Table1[AStdWBkWh],Table1[EnergyImpactID],E1715,Table1[BldgType],B1715,Table1[BldgVint],C1715,Table1[BldgLoc],F1715)</f>
        <v>35.4</v>
      </c>
      <c r="W1715" s="69">
        <v>0</v>
      </c>
      <c r="X1715" s="69"/>
      <c r="Y1715" s="69"/>
      <c r="Z1715" s="69"/>
      <c r="AA1715" s="47">
        <f>SUMIF('Cost per Solution Code'!$I$5:$I$24,'Measure Support Table'!D1715,'Cost per Solution Code'!$H$5:$H$24)</f>
        <v>449.41</v>
      </c>
      <c r="AB1715" s="62"/>
      <c r="AC1715" s="47">
        <f>SUMIF('Cost per Solution Code'!$I$5:$I$24,'Measure Support Table'!D1715,'Cost per Solution Code'!$F$5:$F$24)</f>
        <v>771.3576281291954</v>
      </c>
      <c r="AD1715" s="62"/>
      <c r="AE1715" s="48">
        <f t="shared" si="208"/>
        <v>449.41</v>
      </c>
      <c r="AF1715" s="48">
        <f t="shared" si="209"/>
        <v>771.3576281291954</v>
      </c>
      <c r="AG1715" s="48">
        <f t="shared" si="210"/>
        <v>321.94762812919538</v>
      </c>
      <c r="AH1715" s="49">
        <f t="shared" si="211"/>
        <v>0</v>
      </c>
      <c r="AI1715" s="49">
        <f t="shared" si="212"/>
        <v>0</v>
      </c>
      <c r="AJ1715" s="50">
        <f t="shared" si="213"/>
        <v>0</v>
      </c>
      <c r="AK1715" s="51">
        <v>0</v>
      </c>
    </row>
    <row r="1716" spans="1:37" hidden="1" x14ac:dyDescent="0.35">
      <c r="A1716" s="39" t="str">
        <f t="shared" si="215"/>
        <v>SWHC005</v>
      </c>
      <c r="B1716" s="39" t="s">
        <v>328</v>
      </c>
      <c r="C1716" s="62" t="s">
        <v>188</v>
      </c>
      <c r="D1716" s="40" t="s">
        <v>178</v>
      </c>
      <c r="E1716" s="40" t="str">
        <f t="shared" si="214"/>
        <v>SWHC005N</v>
      </c>
      <c r="F1716" s="67" t="s">
        <v>242</v>
      </c>
      <c r="G1716" s="40" t="str">
        <f>DataSpec!$B$11</f>
        <v>UpDeemed, DnDeemed, DnDeemDI</v>
      </c>
      <c r="H1716" s="40" t="str">
        <f>DataSpec!$B$7</f>
        <v>Cap-Tons</v>
      </c>
      <c r="I1716" s="40" t="s">
        <v>189</v>
      </c>
      <c r="J1716" t="s">
        <v>177</v>
      </c>
      <c r="K1716" t="s">
        <v>266</v>
      </c>
      <c r="U1716" s="44">
        <f>SUMIFS(Table1[AStdWBkW],Table1[EnergyImpactID],E1716,Table1[BldgType],B1716,Table1[BldgVint],C1716,Table1[BldgLoc],F1716)</f>
        <v>0.01</v>
      </c>
      <c r="V1716" s="44">
        <f>SUMIFS(Table1[AStdWBkWh],Table1[EnergyImpactID],E1716,Table1[BldgType],B1716,Table1[BldgVint],C1716,Table1[BldgLoc],F1716)</f>
        <v>23.6</v>
      </c>
      <c r="W1716" s="69">
        <v>0</v>
      </c>
      <c r="X1716" s="69"/>
      <c r="Y1716" s="69"/>
      <c r="Z1716" s="69"/>
      <c r="AA1716" s="47">
        <f>SUMIF('Cost per Solution Code'!$I$5:$I$24,'Measure Support Table'!D1716,'Cost per Solution Code'!$H$5:$H$24)</f>
        <v>449.41</v>
      </c>
      <c r="AB1716" s="62"/>
      <c r="AC1716" s="47">
        <f>SUMIF('Cost per Solution Code'!$I$5:$I$24,'Measure Support Table'!D1716,'Cost per Solution Code'!$F$5:$F$24)</f>
        <v>629.11366698254767</v>
      </c>
      <c r="AD1716" s="62"/>
      <c r="AE1716" s="48">
        <f t="shared" si="208"/>
        <v>449.41</v>
      </c>
      <c r="AF1716" s="48">
        <f t="shared" si="209"/>
        <v>629.11366698254767</v>
      </c>
      <c r="AG1716" s="48">
        <f t="shared" si="210"/>
        <v>179.70366698254765</v>
      </c>
      <c r="AH1716" s="49">
        <f t="shared" si="211"/>
        <v>0</v>
      </c>
      <c r="AI1716" s="49">
        <f t="shared" si="212"/>
        <v>0</v>
      </c>
      <c r="AJ1716" s="50">
        <f t="shared" si="213"/>
        <v>0</v>
      </c>
      <c r="AK1716" s="51">
        <v>0</v>
      </c>
    </row>
    <row r="1717" spans="1:37" hidden="1" x14ac:dyDescent="0.35">
      <c r="A1717" s="39" t="str">
        <f t="shared" si="215"/>
        <v>SWHC005</v>
      </c>
      <c r="B1717" s="39" t="s">
        <v>328</v>
      </c>
      <c r="C1717" s="62" t="s">
        <v>188</v>
      </c>
      <c r="D1717" s="40" t="s">
        <v>179</v>
      </c>
      <c r="E1717" s="40" t="str">
        <f t="shared" si="214"/>
        <v>SWHC005O</v>
      </c>
      <c r="F1717" s="67" t="s">
        <v>242</v>
      </c>
      <c r="G1717" s="40" t="str">
        <f>DataSpec!$B$11</f>
        <v>UpDeemed, DnDeemed, DnDeemDI</v>
      </c>
      <c r="H1717" s="40" t="str">
        <f>DataSpec!$B$7</f>
        <v>Cap-Tons</v>
      </c>
      <c r="I1717" s="40" t="s">
        <v>189</v>
      </c>
      <c r="J1717" t="s">
        <v>180</v>
      </c>
      <c r="K1717" t="s">
        <v>267</v>
      </c>
      <c r="U1717" s="44">
        <f>SUMIFS(Table1[AStdWBkW],Table1[EnergyImpactID],E1717,Table1[BldgType],B1717,Table1[BldgVint],C1717,Table1[BldgLoc],F1717)</f>
        <v>0.03</v>
      </c>
      <c r="V1717" s="44">
        <f>SUMIFS(Table1[AStdWBkWh],Table1[EnergyImpactID],E1717,Table1[BldgType],B1717,Table1[BldgVint],C1717,Table1[BldgLoc],F1717)</f>
        <v>42.5</v>
      </c>
      <c r="W1717" s="69">
        <v>0</v>
      </c>
      <c r="X1717" s="69"/>
      <c r="Y1717" s="69"/>
      <c r="Z1717" s="69"/>
      <c r="AA1717" s="47">
        <f>SUMIF('Cost per Solution Code'!$I$5:$I$24,'Measure Support Table'!D1717,'Cost per Solution Code'!$H$5:$H$24)</f>
        <v>1086</v>
      </c>
      <c r="AB1717" s="62"/>
      <c r="AC1717" s="47">
        <f>SUMIF('Cost per Solution Code'!$I$5:$I$24,'Measure Support Table'!D1717,'Cost per Solution Code'!$F$5:$F$24)</f>
        <v>1124.9000000000001</v>
      </c>
      <c r="AD1717" s="62"/>
      <c r="AE1717" s="48">
        <f t="shared" si="208"/>
        <v>1086</v>
      </c>
      <c r="AF1717" s="48">
        <f t="shared" si="209"/>
        <v>1124.9000000000001</v>
      </c>
      <c r="AG1717" s="48">
        <f t="shared" si="210"/>
        <v>38.900000000000091</v>
      </c>
      <c r="AH1717" s="49">
        <f t="shared" si="211"/>
        <v>0</v>
      </c>
      <c r="AI1717" s="49">
        <f t="shared" si="212"/>
        <v>0</v>
      </c>
      <c r="AJ1717" s="50">
        <f t="shared" si="213"/>
        <v>0</v>
      </c>
      <c r="AK1717" s="51">
        <v>0</v>
      </c>
    </row>
    <row r="1718" spans="1:37" hidden="1" x14ac:dyDescent="0.35">
      <c r="A1718" s="39" t="str">
        <f t="shared" si="215"/>
        <v>SWHC005</v>
      </c>
      <c r="B1718" s="39" t="s">
        <v>328</v>
      </c>
      <c r="C1718" s="62" t="s">
        <v>188</v>
      </c>
      <c r="D1718" s="40" t="s">
        <v>181</v>
      </c>
      <c r="E1718" s="40" t="str">
        <f t="shared" si="214"/>
        <v>SWHC005P</v>
      </c>
      <c r="F1718" s="67" t="s">
        <v>242</v>
      </c>
      <c r="G1718" s="40" t="str">
        <f>DataSpec!$B$11</f>
        <v>UpDeemed, DnDeemed, DnDeemDI</v>
      </c>
      <c r="H1718" s="40" t="str">
        <f>DataSpec!$B$7</f>
        <v>Cap-Tons</v>
      </c>
      <c r="I1718" s="40" t="s">
        <v>189</v>
      </c>
      <c r="J1718" t="s">
        <v>180</v>
      </c>
      <c r="K1718" t="s">
        <v>268</v>
      </c>
      <c r="U1718" s="44">
        <f>SUMIFS(Table1[AStdWBkW],Table1[EnergyImpactID],E1718,Table1[BldgType],B1718,Table1[BldgVint],C1718,Table1[BldgLoc],F1718)</f>
        <v>0.02</v>
      </c>
      <c r="V1718" s="44">
        <f>SUMIFS(Table1[AStdWBkWh],Table1[EnergyImpactID],E1718,Table1[BldgType],B1718,Table1[BldgVint],C1718,Table1[BldgLoc],F1718)</f>
        <v>28.3</v>
      </c>
      <c r="W1718" s="69">
        <v>0</v>
      </c>
      <c r="X1718" s="69"/>
      <c r="Y1718" s="69"/>
      <c r="Z1718" s="69"/>
      <c r="AA1718" s="47">
        <f>SUMIF('Cost per Solution Code'!$I$5:$I$24,'Measure Support Table'!D1718,'Cost per Solution Code'!$H$5:$H$24)</f>
        <v>1086</v>
      </c>
      <c r="AB1718" s="62"/>
      <c r="AC1718" s="47">
        <f>SUMIF('Cost per Solution Code'!$I$5:$I$24,'Measure Support Table'!D1718,'Cost per Solution Code'!$F$5:$F$24)</f>
        <v>1107.17</v>
      </c>
      <c r="AD1718" s="62"/>
      <c r="AE1718" s="48">
        <f t="shared" si="208"/>
        <v>1086</v>
      </c>
      <c r="AF1718" s="48">
        <f t="shared" si="209"/>
        <v>1107.17</v>
      </c>
      <c r="AG1718" s="48">
        <f t="shared" si="210"/>
        <v>21.170000000000073</v>
      </c>
      <c r="AH1718" s="49">
        <f t="shared" si="211"/>
        <v>0</v>
      </c>
      <c r="AI1718" s="49">
        <f t="shared" si="212"/>
        <v>0</v>
      </c>
      <c r="AJ1718" s="50">
        <f t="shared" si="213"/>
        <v>0</v>
      </c>
      <c r="AK1718" s="51">
        <v>0</v>
      </c>
    </row>
    <row r="1719" spans="1:37" hidden="1" x14ac:dyDescent="0.35">
      <c r="A1719" s="39" t="str">
        <f t="shared" si="215"/>
        <v>SWHC005</v>
      </c>
      <c r="B1719" s="39" t="s">
        <v>328</v>
      </c>
      <c r="C1719" s="62" t="s">
        <v>188</v>
      </c>
      <c r="D1719" s="40" t="s">
        <v>182</v>
      </c>
      <c r="E1719" s="40" t="str">
        <f t="shared" si="214"/>
        <v>SWHC005Q</v>
      </c>
      <c r="F1719" s="67" t="s">
        <v>242</v>
      </c>
      <c r="G1719" s="40" t="str">
        <f>DataSpec!$B$11</f>
        <v>UpDeemed, DnDeemed, DnDeemDI</v>
      </c>
      <c r="H1719" s="40" t="str">
        <f>DataSpec!$B$7</f>
        <v>Cap-Tons</v>
      </c>
      <c r="I1719" s="40" t="s">
        <v>189</v>
      </c>
      <c r="J1719" t="s">
        <v>183</v>
      </c>
      <c r="K1719" t="s">
        <v>269</v>
      </c>
      <c r="U1719" s="44">
        <f>SUMIFS(Table1[AStdWBkW],Table1[EnergyImpactID],E1719,Table1[BldgType],B1719,Table1[BldgVint],C1719,Table1[BldgLoc],F1719)</f>
        <v>0.02</v>
      </c>
      <c r="V1719" s="44">
        <f>SUMIFS(Table1[AStdWBkWh],Table1[EnergyImpactID],E1719,Table1[BldgType],B1719,Table1[BldgVint],C1719,Table1[BldgLoc],F1719)</f>
        <v>33.1</v>
      </c>
      <c r="W1719" s="69">
        <v>0</v>
      </c>
      <c r="X1719" s="69"/>
      <c r="Y1719" s="69"/>
      <c r="Z1719" s="69"/>
      <c r="AA1719" s="47">
        <f>SUMIF('Cost per Solution Code'!$I$5:$I$24,'Measure Support Table'!D1719,'Cost per Solution Code'!$H$5:$H$24)</f>
        <v>636.29999999999995</v>
      </c>
      <c r="AB1719" s="62"/>
      <c r="AC1719" s="47">
        <f>SUMIF('Cost per Solution Code'!$I$5:$I$24,'Measure Support Table'!D1719,'Cost per Solution Code'!$F$5:$F$24)</f>
        <v>931.83</v>
      </c>
      <c r="AD1719" s="62"/>
      <c r="AE1719" s="48">
        <f t="shared" si="208"/>
        <v>636.29999999999995</v>
      </c>
      <c r="AF1719" s="48">
        <f t="shared" si="209"/>
        <v>931.83</v>
      </c>
      <c r="AG1719" s="48">
        <f t="shared" si="210"/>
        <v>295.53000000000009</v>
      </c>
      <c r="AH1719" s="49">
        <f t="shared" si="211"/>
        <v>0</v>
      </c>
      <c r="AI1719" s="49">
        <f t="shared" si="212"/>
        <v>0</v>
      </c>
      <c r="AJ1719" s="50">
        <f t="shared" si="213"/>
        <v>0</v>
      </c>
      <c r="AK1719" s="51">
        <v>0</v>
      </c>
    </row>
    <row r="1720" spans="1:37" hidden="1" x14ac:dyDescent="0.35">
      <c r="A1720" s="39" t="str">
        <f t="shared" si="215"/>
        <v>SWHC005</v>
      </c>
      <c r="B1720" s="39" t="s">
        <v>328</v>
      </c>
      <c r="C1720" s="62" t="s">
        <v>188</v>
      </c>
      <c r="D1720" s="40" t="s">
        <v>184</v>
      </c>
      <c r="E1720" s="40" t="str">
        <f t="shared" si="214"/>
        <v>SWHC005R</v>
      </c>
      <c r="F1720" s="67" t="s">
        <v>242</v>
      </c>
      <c r="G1720" s="40" t="str">
        <f>DataSpec!$B$11</f>
        <v>UpDeemed, DnDeemed, DnDeemDI</v>
      </c>
      <c r="H1720" s="40" t="str">
        <f>DataSpec!$B$7</f>
        <v>Cap-Tons</v>
      </c>
      <c r="I1720" s="40" t="s">
        <v>189</v>
      </c>
      <c r="J1720" t="s">
        <v>183</v>
      </c>
      <c r="K1720" t="s">
        <v>270</v>
      </c>
      <c r="U1720" s="44">
        <f>SUMIFS(Table1[AStdWBkW],Table1[EnergyImpactID],E1720,Table1[BldgType],B1720,Table1[BldgVint],C1720,Table1[BldgLoc],F1720)</f>
        <v>0.01</v>
      </c>
      <c r="V1720" s="44">
        <f>SUMIFS(Table1[AStdWBkWh],Table1[EnergyImpactID],E1720,Table1[BldgType],B1720,Table1[BldgVint],C1720,Table1[BldgLoc],F1720)</f>
        <v>22.1</v>
      </c>
      <c r="W1720" s="69">
        <v>0</v>
      </c>
      <c r="X1720" s="69"/>
      <c r="Y1720" s="69"/>
      <c r="Z1720" s="69"/>
      <c r="AA1720" s="47">
        <f>SUMIF('Cost per Solution Code'!$I$5:$I$24,'Measure Support Table'!D1720,'Cost per Solution Code'!$H$5:$H$24)</f>
        <v>636.29999999999995</v>
      </c>
      <c r="AB1720" s="62"/>
      <c r="AC1720" s="47">
        <f>SUMIF('Cost per Solution Code'!$I$5:$I$24,'Measure Support Table'!D1720,'Cost per Solution Code'!$F$5:$F$24)</f>
        <v>797.9</v>
      </c>
      <c r="AD1720" s="62"/>
      <c r="AE1720" s="48">
        <f t="shared" si="208"/>
        <v>636.29999999999995</v>
      </c>
      <c r="AF1720" s="48">
        <f t="shared" si="209"/>
        <v>797.9</v>
      </c>
      <c r="AG1720" s="48">
        <f t="shared" si="210"/>
        <v>161.60000000000002</v>
      </c>
      <c r="AH1720" s="49">
        <f t="shared" si="211"/>
        <v>0</v>
      </c>
      <c r="AI1720" s="49">
        <f t="shared" si="212"/>
        <v>0</v>
      </c>
      <c r="AJ1720" s="50">
        <f t="shared" si="213"/>
        <v>0</v>
      </c>
      <c r="AK1720" s="51">
        <v>0</v>
      </c>
    </row>
    <row r="1721" spans="1:37" hidden="1" x14ac:dyDescent="0.35">
      <c r="A1721" s="39" t="str">
        <f t="shared" si="215"/>
        <v>SWHC005</v>
      </c>
      <c r="B1721" s="39" t="s">
        <v>328</v>
      </c>
      <c r="C1721" s="62" t="s">
        <v>188</v>
      </c>
      <c r="D1721" s="40" t="s">
        <v>185</v>
      </c>
      <c r="E1721" s="40" t="str">
        <f t="shared" si="214"/>
        <v>SWHC005S</v>
      </c>
      <c r="F1721" s="67" t="s">
        <v>242</v>
      </c>
      <c r="G1721" s="40" t="str">
        <f>DataSpec!$B$11</f>
        <v>UpDeemed, DnDeemed, DnDeemDI</v>
      </c>
      <c r="H1721" s="40" t="str">
        <f>DataSpec!$B$7</f>
        <v>Cap-Tons</v>
      </c>
      <c r="I1721" s="40" t="s">
        <v>189</v>
      </c>
      <c r="J1721" t="s">
        <v>186</v>
      </c>
      <c r="K1721" t="s">
        <v>271</v>
      </c>
      <c r="U1721" s="44">
        <f>SUMIFS(Table1[AStdWBkW],Table1[EnergyImpactID],E1721,Table1[BldgType],B1721,Table1[BldgVint],C1721,Table1[BldgLoc],F1721)</f>
        <v>0.03</v>
      </c>
      <c r="V1721" s="44">
        <f>SUMIFS(Table1[AStdWBkWh],Table1[EnergyImpactID],E1721,Table1[BldgType],B1721,Table1[BldgVint],C1721,Table1[BldgLoc],F1721)</f>
        <v>44.2</v>
      </c>
      <c r="W1721" s="69">
        <v>0</v>
      </c>
      <c r="X1721" s="69"/>
      <c r="Y1721" s="69"/>
      <c r="Z1721" s="69"/>
      <c r="AA1721" s="47">
        <f>SUMIF('Cost per Solution Code'!$I$5:$I$24,'Measure Support Table'!D1721,'Cost per Solution Code'!$H$5:$H$24)</f>
        <v>416.53842439071497</v>
      </c>
      <c r="AB1721" s="62"/>
      <c r="AC1721" s="47">
        <f>SUMIF('Cost per Solution Code'!$I$5:$I$24,'Measure Support Table'!D1721,'Cost per Solution Code'!$F$5:$F$24)</f>
        <v>610</v>
      </c>
      <c r="AD1721" s="62"/>
      <c r="AE1721" s="48">
        <f t="shared" si="208"/>
        <v>416.53842439071497</v>
      </c>
      <c r="AF1721" s="48">
        <f t="shared" si="209"/>
        <v>610</v>
      </c>
      <c r="AG1721" s="48">
        <f t="shared" si="210"/>
        <v>193.46157560928503</v>
      </c>
      <c r="AH1721" s="49">
        <f t="shared" si="211"/>
        <v>0</v>
      </c>
      <c r="AI1721" s="49">
        <f t="shared" si="212"/>
        <v>0</v>
      </c>
      <c r="AJ1721" s="50">
        <f t="shared" si="213"/>
        <v>0</v>
      </c>
      <c r="AK1721" s="51">
        <v>0</v>
      </c>
    </row>
    <row r="1722" spans="1:37" hidden="1" x14ac:dyDescent="0.35">
      <c r="A1722" s="39" t="str">
        <f t="shared" si="215"/>
        <v>SWHC005</v>
      </c>
      <c r="B1722" s="39" t="s">
        <v>328</v>
      </c>
      <c r="C1722" s="62" t="s">
        <v>188</v>
      </c>
      <c r="D1722" s="40" t="s">
        <v>187</v>
      </c>
      <c r="E1722" s="40" t="str">
        <f t="shared" si="214"/>
        <v>SWHC005T</v>
      </c>
      <c r="F1722" s="67" t="s">
        <v>242</v>
      </c>
      <c r="G1722" s="40" t="str">
        <f>DataSpec!$B$11</f>
        <v>UpDeemed, DnDeemed, DnDeemDI</v>
      </c>
      <c r="H1722" s="40" t="str">
        <f>DataSpec!$B$7</f>
        <v>Cap-Tons</v>
      </c>
      <c r="I1722" s="40" t="s">
        <v>189</v>
      </c>
      <c r="J1722" t="s">
        <v>186</v>
      </c>
      <c r="K1722" t="s">
        <v>272</v>
      </c>
      <c r="U1722" s="44">
        <f>SUMIFS(Table1[AStdWBkW],Table1[EnergyImpactID],E1722,Table1[BldgType],B1722,Table1[BldgVint],C1722,Table1[BldgLoc],F1722)</f>
        <v>0.02</v>
      </c>
      <c r="V1722" s="44">
        <f>SUMIFS(Table1[AStdWBkWh],Table1[EnergyImpactID],E1722,Table1[BldgType],B1722,Table1[BldgVint],C1722,Table1[BldgLoc],F1722)</f>
        <v>29.4</v>
      </c>
      <c r="W1722" s="69">
        <v>0</v>
      </c>
      <c r="X1722" s="69"/>
      <c r="Y1722" s="69"/>
      <c r="Z1722" s="69"/>
      <c r="AA1722" s="47">
        <f>SUMIF('Cost per Solution Code'!$I$5:$I$24,'Measure Support Table'!D1722,'Cost per Solution Code'!$H$5:$H$24)</f>
        <v>416.53842439071497</v>
      </c>
      <c r="AB1722" s="62"/>
      <c r="AC1722" s="47">
        <f>SUMIF('Cost per Solution Code'!$I$5:$I$24,'Measure Support Table'!D1722,'Cost per Solution Code'!$F$5:$F$24)</f>
        <v>522.1950355751585</v>
      </c>
      <c r="AD1722" s="62"/>
      <c r="AE1722" s="48">
        <f t="shared" si="208"/>
        <v>416.53842439071497</v>
      </c>
      <c r="AF1722" s="48">
        <f t="shared" si="209"/>
        <v>522.1950355751585</v>
      </c>
      <c r="AG1722" s="48">
        <f t="shared" si="210"/>
        <v>105.65661118444353</v>
      </c>
      <c r="AH1722" s="49">
        <f t="shared" si="211"/>
        <v>0</v>
      </c>
      <c r="AI1722" s="49">
        <f t="shared" si="212"/>
        <v>0</v>
      </c>
      <c r="AJ1722" s="50">
        <f t="shared" si="213"/>
        <v>0</v>
      </c>
      <c r="AK1722" s="51">
        <v>0</v>
      </c>
    </row>
    <row r="1723" spans="1:37" hidden="1" x14ac:dyDescent="0.35">
      <c r="A1723" s="39" t="str">
        <f t="shared" si="215"/>
        <v>SWHC005</v>
      </c>
      <c r="B1723" s="39" t="s">
        <v>328</v>
      </c>
      <c r="C1723" s="62" t="s">
        <v>188</v>
      </c>
      <c r="D1723" s="40" t="s">
        <v>163</v>
      </c>
      <c r="E1723" s="40" t="str">
        <f t="shared" si="214"/>
        <v>SWHC005A</v>
      </c>
      <c r="F1723" s="67" t="s">
        <v>243</v>
      </c>
      <c r="G1723" s="40" t="str">
        <f>DataSpec!$B$11</f>
        <v>UpDeemed, DnDeemed, DnDeemDI</v>
      </c>
      <c r="H1723" s="40" t="str">
        <f>DataSpec!$B$7</f>
        <v>Cap-Tons</v>
      </c>
      <c r="I1723" s="40" t="s">
        <v>189</v>
      </c>
      <c r="J1723" t="s">
        <v>164</v>
      </c>
      <c r="K1723" t="s">
        <v>253</v>
      </c>
      <c r="U1723" s="44">
        <f>SUMIFS(Table1[AStdWBkW],Table1[EnergyImpactID],E1723,Table1[BldgType],B1723,Table1[BldgVint],C1723,Table1[BldgLoc],F1723)</f>
        <v>0.02</v>
      </c>
      <c r="V1723" s="44">
        <f>SUMIFS(Table1[AStdWBkWh],Table1[EnergyImpactID],E1723,Table1[BldgType],B1723,Table1[BldgVint],C1723,Table1[BldgLoc],F1723)</f>
        <v>29.4</v>
      </c>
      <c r="W1723" s="69">
        <v>0</v>
      </c>
      <c r="X1723" s="69"/>
      <c r="Y1723" s="69"/>
      <c r="Z1723" s="69"/>
      <c r="AA1723" s="47">
        <f>SUMIF('Cost per Solution Code'!$I$5:$I$24,'Measure Support Table'!D1723,'Cost per Solution Code'!$H$5:$H$24)</f>
        <v>656.88499999999999</v>
      </c>
      <c r="AB1723" s="62"/>
      <c r="AC1723" s="47">
        <f>SUMIF('Cost per Solution Code'!$I$5:$I$24,'Measure Support Table'!D1723,'Cost per Solution Code'!$F$5:$F$24)</f>
        <v>931.83999999999992</v>
      </c>
      <c r="AD1723" s="62"/>
      <c r="AE1723" s="48">
        <f t="shared" si="208"/>
        <v>656.88499999999999</v>
      </c>
      <c r="AF1723" s="48">
        <f t="shared" si="209"/>
        <v>931.83999999999992</v>
      </c>
      <c r="AG1723" s="48">
        <f t="shared" si="210"/>
        <v>274.95499999999993</v>
      </c>
      <c r="AH1723" s="49">
        <f t="shared" si="211"/>
        <v>0</v>
      </c>
      <c r="AI1723" s="49">
        <f t="shared" si="212"/>
        <v>0</v>
      </c>
      <c r="AJ1723" s="50">
        <f t="shared" si="213"/>
        <v>0</v>
      </c>
      <c r="AK1723" s="51">
        <v>0</v>
      </c>
    </row>
    <row r="1724" spans="1:37" hidden="1" x14ac:dyDescent="0.35">
      <c r="A1724" s="39" t="str">
        <f t="shared" si="215"/>
        <v>SWHC005</v>
      </c>
      <c r="B1724" s="39" t="s">
        <v>328</v>
      </c>
      <c r="C1724" s="62" t="s">
        <v>188</v>
      </c>
      <c r="D1724" s="40" t="s">
        <v>165</v>
      </c>
      <c r="E1724" s="40" t="str">
        <f t="shared" si="214"/>
        <v>SWHC005B</v>
      </c>
      <c r="F1724" s="67" t="s">
        <v>243</v>
      </c>
      <c r="G1724" s="40" t="str">
        <f>DataSpec!$B$11</f>
        <v>UpDeemed, DnDeemed, DnDeemDI</v>
      </c>
      <c r="H1724" s="40" t="str">
        <f>DataSpec!$B$7</f>
        <v>Cap-Tons</v>
      </c>
      <c r="I1724" s="40" t="s">
        <v>189</v>
      </c>
      <c r="J1724" t="s">
        <v>164</v>
      </c>
      <c r="K1724" t="s">
        <v>254</v>
      </c>
      <c r="U1724" s="44">
        <f>SUMIFS(Table1[AStdWBkW],Table1[EnergyImpactID],E1724,Table1[BldgType],B1724,Table1[BldgVint],C1724,Table1[BldgLoc],F1724)</f>
        <v>0.01</v>
      </c>
      <c r="V1724" s="44">
        <f>SUMIFS(Table1[AStdWBkWh],Table1[EnergyImpactID],E1724,Table1[BldgType],B1724,Table1[BldgVint],C1724,Table1[BldgLoc],F1724)</f>
        <v>19.600000000000001</v>
      </c>
      <c r="W1724" s="69">
        <v>0</v>
      </c>
      <c r="X1724" s="69"/>
      <c r="Y1724" s="69"/>
      <c r="Z1724" s="69"/>
      <c r="AA1724" s="47">
        <f>SUMIF('Cost per Solution Code'!$I$5:$I$24,'Measure Support Table'!D1724,'Cost per Solution Code'!$H$5:$H$24)</f>
        <v>656.88499999999999</v>
      </c>
      <c r="AB1724" s="62"/>
      <c r="AC1724" s="47">
        <f>SUMIF('Cost per Solution Code'!$I$5:$I$24,'Measure Support Table'!D1724,'Cost per Solution Code'!$F$5:$F$24)</f>
        <v>729.01</v>
      </c>
      <c r="AD1724" s="62"/>
      <c r="AE1724" s="48">
        <f t="shared" si="208"/>
        <v>656.88499999999999</v>
      </c>
      <c r="AF1724" s="48">
        <f t="shared" si="209"/>
        <v>729.01</v>
      </c>
      <c r="AG1724" s="48">
        <f t="shared" si="210"/>
        <v>72.125</v>
      </c>
      <c r="AH1724" s="49">
        <f t="shared" si="211"/>
        <v>0</v>
      </c>
      <c r="AI1724" s="49">
        <f t="shared" si="212"/>
        <v>0</v>
      </c>
      <c r="AJ1724" s="50">
        <f t="shared" si="213"/>
        <v>0</v>
      </c>
      <c r="AK1724" s="51">
        <v>0</v>
      </c>
    </row>
    <row r="1725" spans="1:37" hidden="1" x14ac:dyDescent="0.35">
      <c r="A1725" s="39" t="str">
        <f t="shared" si="215"/>
        <v>SWHC005</v>
      </c>
      <c r="B1725" s="39" t="s">
        <v>328</v>
      </c>
      <c r="C1725" s="62" t="s">
        <v>188</v>
      </c>
      <c r="D1725" s="40" t="s">
        <v>166</v>
      </c>
      <c r="E1725" s="40" t="str">
        <f t="shared" si="214"/>
        <v>SWHC005C</v>
      </c>
      <c r="F1725" s="67" t="s">
        <v>243</v>
      </c>
      <c r="G1725" s="40" t="str">
        <f>DataSpec!$B$11</f>
        <v>UpDeemed, DnDeemed, DnDeemDI</v>
      </c>
      <c r="H1725" s="40" t="str">
        <f>DataSpec!$B$7</f>
        <v>Cap-Tons</v>
      </c>
      <c r="I1725" s="40" t="s">
        <v>189</v>
      </c>
      <c r="J1725" t="s">
        <v>167</v>
      </c>
      <c r="K1725" t="s">
        <v>255</v>
      </c>
      <c r="U1725" s="44">
        <f>SUMIFS(Table1[AStdWBkW],Table1[EnergyImpactID],E1725,Table1[BldgType],B1725,Table1[BldgVint],C1725,Table1[BldgLoc],F1725)</f>
        <v>0.02</v>
      </c>
      <c r="V1725" s="44">
        <f>SUMIFS(Table1[AStdWBkWh],Table1[EnergyImpactID],E1725,Table1[BldgType],B1725,Table1[BldgVint],C1725,Table1[BldgLoc],F1725)</f>
        <v>27.5</v>
      </c>
      <c r="W1725" s="69">
        <v>0</v>
      </c>
      <c r="X1725" s="69"/>
      <c r="Y1725" s="69"/>
      <c r="Z1725" s="69"/>
      <c r="AA1725" s="47">
        <f>SUMIF('Cost per Solution Code'!$I$5:$I$24,'Measure Support Table'!D1725,'Cost per Solution Code'!$H$5:$H$24)</f>
        <v>515.125</v>
      </c>
      <c r="AB1725" s="62"/>
      <c r="AC1725" s="47">
        <f>SUMIF('Cost per Solution Code'!$I$5:$I$24,'Measure Support Table'!D1725,'Cost per Solution Code'!$F$5:$F$24)</f>
        <v>741.56</v>
      </c>
      <c r="AD1725" s="62"/>
      <c r="AE1725" s="48">
        <f t="shared" si="208"/>
        <v>515.125</v>
      </c>
      <c r="AF1725" s="48">
        <f t="shared" si="209"/>
        <v>741.56</v>
      </c>
      <c r="AG1725" s="48">
        <f t="shared" si="210"/>
        <v>226.43499999999995</v>
      </c>
      <c r="AH1725" s="49">
        <f t="shared" si="211"/>
        <v>0</v>
      </c>
      <c r="AI1725" s="49">
        <f t="shared" si="212"/>
        <v>0</v>
      </c>
      <c r="AJ1725" s="50">
        <f t="shared" si="213"/>
        <v>0</v>
      </c>
      <c r="AK1725" s="51">
        <v>0</v>
      </c>
    </row>
    <row r="1726" spans="1:37" hidden="1" x14ac:dyDescent="0.35">
      <c r="A1726" s="39" t="str">
        <f t="shared" si="215"/>
        <v>SWHC005</v>
      </c>
      <c r="B1726" s="39" t="s">
        <v>328</v>
      </c>
      <c r="C1726" s="62" t="s">
        <v>188</v>
      </c>
      <c r="D1726" s="40" t="s">
        <v>168</v>
      </c>
      <c r="E1726" s="40" t="str">
        <f t="shared" si="214"/>
        <v>SWHC005D</v>
      </c>
      <c r="F1726" s="67" t="s">
        <v>243</v>
      </c>
      <c r="G1726" s="40" t="str">
        <f>DataSpec!$B$11</f>
        <v>UpDeemed, DnDeemed, DnDeemDI</v>
      </c>
      <c r="H1726" s="40" t="str">
        <f>DataSpec!$B$7</f>
        <v>Cap-Tons</v>
      </c>
      <c r="I1726" s="40" t="s">
        <v>189</v>
      </c>
      <c r="J1726" t="s">
        <v>167</v>
      </c>
      <c r="K1726" t="s">
        <v>256</v>
      </c>
      <c r="U1726" s="44">
        <f>SUMIFS(Table1[AStdWBkW],Table1[EnergyImpactID],E1726,Table1[BldgType],B1726,Table1[BldgVint],C1726,Table1[BldgLoc],F1726)</f>
        <v>0.01</v>
      </c>
      <c r="V1726" s="44">
        <f>SUMIFS(Table1[AStdWBkWh],Table1[EnergyImpactID],E1726,Table1[BldgType],B1726,Table1[BldgVint],C1726,Table1[BldgLoc],F1726)</f>
        <v>18.3</v>
      </c>
      <c r="W1726" s="69">
        <v>0</v>
      </c>
      <c r="X1726" s="69"/>
      <c r="Y1726" s="69"/>
      <c r="Z1726" s="69"/>
      <c r="AA1726" s="47">
        <f>SUMIF('Cost per Solution Code'!$I$5:$I$24,'Measure Support Table'!D1726,'Cost per Solution Code'!$H$5:$H$24)</f>
        <v>515.125</v>
      </c>
      <c r="AB1726" s="62"/>
      <c r="AC1726" s="47">
        <f>SUMIF('Cost per Solution Code'!$I$5:$I$24,'Measure Support Table'!D1726,'Cost per Solution Code'!$F$5:$F$24)</f>
        <v>673.54</v>
      </c>
      <c r="AD1726" s="62"/>
      <c r="AE1726" s="48">
        <f t="shared" si="208"/>
        <v>515.125</v>
      </c>
      <c r="AF1726" s="48">
        <f t="shared" si="209"/>
        <v>673.54</v>
      </c>
      <c r="AG1726" s="48">
        <f t="shared" si="210"/>
        <v>158.41499999999996</v>
      </c>
      <c r="AH1726" s="49">
        <f t="shared" si="211"/>
        <v>0</v>
      </c>
      <c r="AI1726" s="49">
        <f t="shared" si="212"/>
        <v>0</v>
      </c>
      <c r="AJ1726" s="50">
        <f t="shared" si="213"/>
        <v>0</v>
      </c>
      <c r="AK1726" s="51">
        <v>0</v>
      </c>
    </row>
    <row r="1727" spans="1:37" hidden="1" x14ac:dyDescent="0.35">
      <c r="A1727" s="39" t="str">
        <f t="shared" si="215"/>
        <v>SWHC005</v>
      </c>
      <c r="B1727" s="39" t="s">
        <v>328</v>
      </c>
      <c r="C1727" s="62" t="s">
        <v>188</v>
      </c>
      <c r="D1727" s="40" t="s">
        <v>169</v>
      </c>
      <c r="E1727" s="40" t="str">
        <f t="shared" si="214"/>
        <v>SWHC005E</v>
      </c>
      <c r="F1727" s="67" t="s">
        <v>243</v>
      </c>
      <c r="G1727" s="40" t="str">
        <f>DataSpec!$B$11</f>
        <v>UpDeemed, DnDeemed, DnDeemDI</v>
      </c>
      <c r="H1727" s="40" t="str">
        <f>DataSpec!$B$7</f>
        <v>Cap-Tons</v>
      </c>
      <c r="I1727" s="40" t="s">
        <v>189</v>
      </c>
      <c r="J1727" t="s">
        <v>170</v>
      </c>
      <c r="K1727" t="s">
        <v>257</v>
      </c>
      <c r="U1727" s="44">
        <f>SUMIFS(Table1[AStdWBkW],Table1[EnergyImpactID],E1727,Table1[BldgType],B1727,Table1[BldgVint],C1727,Table1[BldgLoc],F1727)</f>
        <v>0.02</v>
      </c>
      <c r="V1727" s="44">
        <f>SUMIFS(Table1[AStdWBkWh],Table1[EnergyImpactID],E1727,Table1[BldgType],B1727,Table1[BldgVint],C1727,Table1[BldgLoc],F1727)</f>
        <v>27.1</v>
      </c>
      <c r="W1727" s="69">
        <v>0</v>
      </c>
      <c r="X1727" s="69"/>
      <c r="Y1727" s="69"/>
      <c r="Z1727" s="69"/>
      <c r="AA1727" s="47">
        <f>SUMIF('Cost per Solution Code'!$I$5:$I$24,'Measure Support Table'!D1727,'Cost per Solution Code'!$H$5:$H$24)</f>
        <v>448.52499999999998</v>
      </c>
      <c r="AB1727" s="62"/>
      <c r="AC1727" s="47">
        <f>SUMIF('Cost per Solution Code'!$I$5:$I$24,'Measure Support Table'!D1727,'Cost per Solution Code'!$F$5:$F$24)</f>
        <v>698.35</v>
      </c>
      <c r="AD1727" s="62"/>
      <c r="AE1727" s="48">
        <f t="shared" si="208"/>
        <v>448.52499999999998</v>
      </c>
      <c r="AF1727" s="48">
        <f t="shared" si="209"/>
        <v>698.35</v>
      </c>
      <c r="AG1727" s="48">
        <f t="shared" si="210"/>
        <v>249.82500000000005</v>
      </c>
      <c r="AH1727" s="49">
        <f t="shared" si="211"/>
        <v>0</v>
      </c>
      <c r="AI1727" s="49">
        <f t="shared" si="212"/>
        <v>0</v>
      </c>
      <c r="AJ1727" s="50">
        <f t="shared" si="213"/>
        <v>0</v>
      </c>
      <c r="AK1727" s="51">
        <v>0</v>
      </c>
    </row>
    <row r="1728" spans="1:37" hidden="1" x14ac:dyDescent="0.35">
      <c r="A1728" s="39" t="str">
        <f t="shared" si="215"/>
        <v>SWHC005</v>
      </c>
      <c r="B1728" s="39" t="s">
        <v>328</v>
      </c>
      <c r="C1728" s="62" t="s">
        <v>188</v>
      </c>
      <c r="D1728" s="40" t="s">
        <v>171</v>
      </c>
      <c r="E1728" s="40" t="str">
        <f t="shared" si="214"/>
        <v>SWHC005F</v>
      </c>
      <c r="F1728" s="67" t="s">
        <v>243</v>
      </c>
      <c r="G1728" s="40" t="str">
        <f>DataSpec!$B$11</f>
        <v>UpDeemed, DnDeemed, DnDeemDI</v>
      </c>
      <c r="H1728" s="40" t="str">
        <f>DataSpec!$B$7</f>
        <v>Cap-Tons</v>
      </c>
      <c r="I1728" s="40" t="s">
        <v>189</v>
      </c>
      <c r="J1728" t="s">
        <v>170</v>
      </c>
      <c r="K1728" t="s">
        <v>258</v>
      </c>
      <c r="U1728" s="44">
        <f>SUMIFS(Table1[AStdWBkW],Table1[EnergyImpactID],E1728,Table1[BldgType],B1728,Table1[BldgVint],C1728,Table1[BldgLoc],F1728)</f>
        <v>0.01</v>
      </c>
      <c r="V1728" s="44">
        <f>SUMIFS(Table1[AStdWBkWh],Table1[EnergyImpactID],E1728,Table1[BldgType],B1728,Table1[BldgVint],C1728,Table1[BldgLoc],F1728)</f>
        <v>18</v>
      </c>
      <c r="W1728" s="69">
        <v>0</v>
      </c>
      <c r="X1728" s="69"/>
      <c r="Y1728" s="69"/>
      <c r="Z1728" s="69"/>
      <c r="AA1728" s="47">
        <f>SUMIF('Cost per Solution Code'!$I$5:$I$24,'Measure Support Table'!D1728,'Cost per Solution Code'!$H$5:$H$24)</f>
        <v>448.52499999999998</v>
      </c>
      <c r="AB1728" s="62"/>
      <c r="AC1728" s="47">
        <f>SUMIF('Cost per Solution Code'!$I$5:$I$24,'Measure Support Table'!D1728,'Cost per Solution Code'!$F$5:$F$24)</f>
        <v>642.36500000000001</v>
      </c>
      <c r="AD1728" s="62"/>
      <c r="AE1728" s="48">
        <f t="shared" si="208"/>
        <v>448.52499999999998</v>
      </c>
      <c r="AF1728" s="48">
        <f t="shared" si="209"/>
        <v>642.36500000000001</v>
      </c>
      <c r="AG1728" s="48">
        <f t="shared" si="210"/>
        <v>193.84000000000003</v>
      </c>
      <c r="AH1728" s="49">
        <f t="shared" si="211"/>
        <v>0</v>
      </c>
      <c r="AI1728" s="49">
        <f t="shared" si="212"/>
        <v>0</v>
      </c>
      <c r="AJ1728" s="50">
        <f t="shared" si="213"/>
        <v>0</v>
      </c>
      <c r="AK1728" s="51">
        <v>0</v>
      </c>
    </row>
    <row r="1729" spans="1:37" hidden="1" x14ac:dyDescent="0.35">
      <c r="A1729" s="39" t="str">
        <f t="shared" si="215"/>
        <v>SWHC005</v>
      </c>
      <c r="B1729" s="39" t="s">
        <v>328</v>
      </c>
      <c r="C1729" s="62" t="s">
        <v>188</v>
      </c>
      <c r="D1729" s="40" t="s">
        <v>8</v>
      </c>
      <c r="E1729" s="40" t="str">
        <f t="shared" si="214"/>
        <v>SWHC005G</v>
      </c>
      <c r="F1729" s="67" t="s">
        <v>243</v>
      </c>
      <c r="G1729" s="40" t="str">
        <f>DataSpec!$B$11</f>
        <v>UpDeemed, DnDeemed, DnDeemDI</v>
      </c>
      <c r="H1729" s="40" t="str">
        <f>DataSpec!$B$7</f>
        <v>Cap-Tons</v>
      </c>
      <c r="I1729" s="40" t="s">
        <v>189</v>
      </c>
      <c r="J1729" t="s">
        <v>172</v>
      </c>
      <c r="K1729" t="s">
        <v>259</v>
      </c>
      <c r="U1729" s="44">
        <f>SUMIFS(Table1[AStdWBkW],Table1[EnergyImpactID],E1729,Table1[BldgType],B1729,Table1[BldgVint],C1729,Table1[BldgLoc],F1729)</f>
        <v>0.02</v>
      </c>
      <c r="V1729" s="44">
        <f>SUMIFS(Table1[AStdWBkWh],Table1[EnergyImpactID],E1729,Table1[BldgType],B1729,Table1[BldgVint],C1729,Table1[BldgLoc],F1729)</f>
        <v>27.1</v>
      </c>
      <c r="W1729" s="69">
        <v>0</v>
      </c>
      <c r="X1729" s="69"/>
      <c r="Y1729" s="69"/>
      <c r="Z1729" s="69"/>
      <c r="AA1729" s="47">
        <f>SUMIF('Cost per Solution Code'!$I$5:$I$24,'Measure Support Table'!D1729,'Cost per Solution Code'!$H$5:$H$24)</f>
        <v>392.565</v>
      </c>
      <c r="AB1729" s="62"/>
      <c r="AC1729" s="47">
        <f>SUMIF('Cost per Solution Code'!$I$5:$I$24,'Measure Support Table'!D1729,'Cost per Solution Code'!$F$5:$F$24)</f>
        <v>491.11500000000001</v>
      </c>
      <c r="AD1729" s="62"/>
      <c r="AE1729" s="48">
        <f t="shared" si="208"/>
        <v>392.565</v>
      </c>
      <c r="AF1729" s="48">
        <f t="shared" si="209"/>
        <v>491.11500000000001</v>
      </c>
      <c r="AG1729" s="48">
        <f t="shared" si="210"/>
        <v>98.550000000000011</v>
      </c>
      <c r="AH1729" s="49">
        <f t="shared" si="211"/>
        <v>0</v>
      </c>
      <c r="AI1729" s="49">
        <f t="shared" si="212"/>
        <v>0</v>
      </c>
      <c r="AJ1729" s="50">
        <f t="shared" si="213"/>
        <v>0</v>
      </c>
      <c r="AK1729" s="51">
        <v>0</v>
      </c>
    </row>
    <row r="1730" spans="1:37" hidden="1" x14ac:dyDescent="0.35">
      <c r="A1730" s="39" t="str">
        <f t="shared" si="215"/>
        <v>SWHC005</v>
      </c>
      <c r="B1730" s="39" t="s">
        <v>328</v>
      </c>
      <c r="C1730" s="62" t="s">
        <v>188</v>
      </c>
      <c r="D1730" s="40" t="s">
        <v>16</v>
      </c>
      <c r="E1730" s="40" t="str">
        <f t="shared" si="214"/>
        <v>SWHC005H</v>
      </c>
      <c r="F1730" s="67" t="s">
        <v>243</v>
      </c>
      <c r="G1730" s="40" t="str">
        <f>DataSpec!$B$11</f>
        <v>UpDeemed, DnDeemed, DnDeemDI</v>
      </c>
      <c r="H1730" s="40" t="str">
        <f>DataSpec!$B$7</f>
        <v>Cap-Tons</v>
      </c>
      <c r="I1730" s="40" t="s">
        <v>189</v>
      </c>
      <c r="J1730" t="s">
        <v>172</v>
      </c>
      <c r="K1730" t="s">
        <v>260</v>
      </c>
      <c r="U1730" s="44">
        <f>SUMIFS(Table1[AStdWBkW],Table1[EnergyImpactID],E1730,Table1[BldgType],B1730,Table1[BldgVint],C1730,Table1[BldgLoc],F1730)</f>
        <v>0.01</v>
      </c>
      <c r="V1730" s="44">
        <f>SUMIFS(Table1[AStdWBkWh],Table1[EnergyImpactID],E1730,Table1[BldgType],B1730,Table1[BldgVint],C1730,Table1[BldgLoc],F1730)</f>
        <v>18</v>
      </c>
      <c r="W1730" s="69">
        <v>0</v>
      </c>
      <c r="X1730" s="69"/>
      <c r="Y1730" s="69"/>
      <c r="Z1730" s="69"/>
      <c r="AA1730" s="47">
        <f>SUMIF('Cost per Solution Code'!$I$5:$I$24,'Measure Support Table'!D1730,'Cost per Solution Code'!$H$5:$H$24)</f>
        <v>392.565</v>
      </c>
      <c r="AB1730" s="62"/>
      <c r="AC1730" s="47">
        <f>SUMIF('Cost per Solution Code'!$I$5:$I$24,'Measure Support Table'!D1730,'Cost per Solution Code'!$F$5:$F$24)</f>
        <v>458.26499999999999</v>
      </c>
      <c r="AD1730" s="62"/>
      <c r="AE1730" s="48">
        <f t="shared" si="208"/>
        <v>392.565</v>
      </c>
      <c r="AF1730" s="48">
        <f t="shared" si="209"/>
        <v>458.26499999999999</v>
      </c>
      <c r="AG1730" s="48">
        <f t="shared" si="210"/>
        <v>65.699999999999989</v>
      </c>
      <c r="AH1730" s="49">
        <f t="shared" si="211"/>
        <v>0</v>
      </c>
      <c r="AI1730" s="49">
        <f t="shared" si="212"/>
        <v>0</v>
      </c>
      <c r="AJ1730" s="50">
        <f t="shared" si="213"/>
        <v>0</v>
      </c>
      <c r="AK1730" s="51">
        <v>0</v>
      </c>
    </row>
    <row r="1731" spans="1:37" hidden="1" x14ac:dyDescent="0.35">
      <c r="A1731" s="39" t="str">
        <f t="shared" si="215"/>
        <v>SWHC005</v>
      </c>
      <c r="B1731" s="39" t="s">
        <v>328</v>
      </c>
      <c r="C1731" s="62" t="s">
        <v>188</v>
      </c>
      <c r="D1731" s="40" t="s">
        <v>18</v>
      </c>
      <c r="E1731" s="40" t="str">
        <f t="shared" si="214"/>
        <v>SWHC005I</v>
      </c>
      <c r="F1731" s="67" t="s">
        <v>243</v>
      </c>
      <c r="G1731" s="40" t="str">
        <f>DataSpec!$B$11</f>
        <v>UpDeemed, DnDeemed, DnDeemDI</v>
      </c>
      <c r="H1731" s="40" t="str">
        <f>DataSpec!$B$7</f>
        <v>Cap-Tons</v>
      </c>
      <c r="I1731" s="40" t="s">
        <v>189</v>
      </c>
      <c r="J1731" t="s">
        <v>173</v>
      </c>
      <c r="K1731" t="s">
        <v>261</v>
      </c>
      <c r="U1731" s="44">
        <f>SUMIFS(Table1[AStdWBkW],Table1[EnergyImpactID],E1731,Table1[BldgType],B1731,Table1[BldgVint],C1731,Table1[BldgLoc],F1731)</f>
        <v>0.02</v>
      </c>
      <c r="V1731" s="44">
        <f>SUMIFS(Table1[AStdWBkWh],Table1[EnergyImpactID],E1731,Table1[BldgType],B1731,Table1[BldgVint],C1731,Table1[BldgLoc],F1731)</f>
        <v>32.1</v>
      </c>
      <c r="W1731" s="69">
        <v>0</v>
      </c>
      <c r="X1731" s="69"/>
      <c r="Y1731" s="69"/>
      <c r="Z1731" s="69"/>
      <c r="AA1731" s="47">
        <f>SUMIF('Cost per Solution Code'!$I$5:$I$24,'Measure Support Table'!D1731,'Cost per Solution Code'!$H$5:$H$24)</f>
        <v>660</v>
      </c>
      <c r="AB1731" s="62"/>
      <c r="AC1731" s="47">
        <f>SUMIF('Cost per Solution Code'!$I$5:$I$24,'Measure Support Table'!D1731,'Cost per Solution Code'!$F$5:$F$24)</f>
        <v>923</v>
      </c>
      <c r="AD1731" s="62"/>
      <c r="AE1731" s="48">
        <f t="shared" ref="AE1731:AE1794" si="216">AA1731+AB1731</f>
        <v>660</v>
      </c>
      <c r="AF1731" s="48">
        <f t="shared" ref="AF1731:AF1794" si="217">AC1731+AD1731</f>
        <v>923</v>
      </c>
      <c r="AG1731" s="48">
        <f t="shared" ref="AG1731:AG1794" si="218">AF1731-AE1731</f>
        <v>263</v>
      </c>
      <c r="AH1731" s="49">
        <f t="shared" ref="AH1731:AH1794" si="219">IF(I1731="ER",SUM(AA1731:AB1731),0)</f>
        <v>0</v>
      </c>
      <c r="AI1731" s="49">
        <f t="shared" ref="AI1731:AI1794" si="220">IF(I1731="ER",AC1731+AD1731,0)</f>
        <v>0</v>
      </c>
      <c r="AJ1731" s="50">
        <f t="shared" ref="AJ1731:AJ1794" si="221">AI1731-AH1731</f>
        <v>0</v>
      </c>
      <c r="AK1731" s="51">
        <v>0</v>
      </c>
    </row>
    <row r="1732" spans="1:37" hidden="1" x14ac:dyDescent="0.35">
      <c r="A1732" s="39" t="str">
        <f t="shared" si="215"/>
        <v>SWHC005</v>
      </c>
      <c r="B1732" s="39" t="s">
        <v>328</v>
      </c>
      <c r="C1732" s="62" t="s">
        <v>188</v>
      </c>
      <c r="D1732" s="40" t="s">
        <v>22</v>
      </c>
      <c r="E1732" s="40" t="str">
        <f t="shared" ref="E1732:E1795" si="222">A1732&amp;D1732</f>
        <v>SWHC005J</v>
      </c>
      <c r="F1732" s="67" t="s">
        <v>243</v>
      </c>
      <c r="G1732" s="40" t="str">
        <f>DataSpec!$B$11</f>
        <v>UpDeemed, DnDeemed, DnDeemDI</v>
      </c>
      <c r="H1732" s="40" t="str">
        <f>DataSpec!$B$7</f>
        <v>Cap-Tons</v>
      </c>
      <c r="I1732" s="40" t="s">
        <v>189</v>
      </c>
      <c r="J1732" t="s">
        <v>173</v>
      </c>
      <c r="K1732" t="s">
        <v>262</v>
      </c>
      <c r="U1732" s="44">
        <f>SUMIFS(Table1[AStdWBkW],Table1[EnergyImpactID],E1732,Table1[BldgType],B1732,Table1[BldgVint],C1732,Table1[BldgLoc],F1732)</f>
        <v>0.01</v>
      </c>
      <c r="V1732" s="44">
        <f>SUMIFS(Table1[AStdWBkWh],Table1[EnergyImpactID],E1732,Table1[BldgType],B1732,Table1[BldgVint],C1732,Table1[BldgLoc],F1732)</f>
        <v>21.4</v>
      </c>
      <c r="W1732" s="69">
        <v>0</v>
      </c>
      <c r="X1732" s="69"/>
      <c r="Y1732" s="69"/>
      <c r="Z1732" s="69"/>
      <c r="AA1732" s="47">
        <f>SUMIF('Cost per Solution Code'!$I$5:$I$24,'Measure Support Table'!D1732,'Cost per Solution Code'!$H$5:$H$24)</f>
        <v>660</v>
      </c>
      <c r="AB1732" s="62"/>
      <c r="AC1732" s="47">
        <f>SUMIF('Cost per Solution Code'!$I$5:$I$24,'Measure Support Table'!D1732,'Cost per Solution Code'!$F$5:$F$24)</f>
        <v>845</v>
      </c>
      <c r="AD1732" s="62"/>
      <c r="AE1732" s="48">
        <f t="shared" si="216"/>
        <v>660</v>
      </c>
      <c r="AF1732" s="48">
        <f t="shared" si="217"/>
        <v>845</v>
      </c>
      <c r="AG1732" s="48">
        <f t="shared" si="218"/>
        <v>185</v>
      </c>
      <c r="AH1732" s="49">
        <f t="shared" si="219"/>
        <v>0</v>
      </c>
      <c r="AI1732" s="49">
        <f t="shared" si="220"/>
        <v>0</v>
      </c>
      <c r="AJ1732" s="50">
        <f t="shared" si="221"/>
        <v>0</v>
      </c>
      <c r="AK1732" s="51">
        <v>0</v>
      </c>
    </row>
    <row r="1733" spans="1:37" hidden="1" x14ac:dyDescent="0.35">
      <c r="A1733" s="39" t="str">
        <f t="shared" si="215"/>
        <v>SWHC005</v>
      </c>
      <c r="B1733" s="39" t="s">
        <v>328</v>
      </c>
      <c r="C1733" s="62" t="s">
        <v>188</v>
      </c>
      <c r="D1733" s="40" t="s">
        <v>25</v>
      </c>
      <c r="E1733" s="40" t="str">
        <f t="shared" si="222"/>
        <v>SWHC005K</v>
      </c>
      <c r="F1733" s="67" t="s">
        <v>243</v>
      </c>
      <c r="G1733" s="40" t="str">
        <f>DataSpec!$B$11</f>
        <v>UpDeemed, DnDeemed, DnDeemDI</v>
      </c>
      <c r="H1733" s="40" t="str">
        <f>DataSpec!$B$7</f>
        <v>Cap-Tons</v>
      </c>
      <c r="I1733" s="40" t="s">
        <v>189</v>
      </c>
      <c r="J1733" t="s">
        <v>174</v>
      </c>
      <c r="K1733" t="s">
        <v>263</v>
      </c>
      <c r="U1733" s="44">
        <f>SUMIFS(Table1[AStdWBkW],Table1[EnergyImpactID],E1733,Table1[BldgType],B1733,Table1[BldgVint],C1733,Table1[BldgLoc],F1733)</f>
        <v>0.02</v>
      </c>
      <c r="V1733" s="44">
        <f>SUMIFS(Table1[AStdWBkWh],Table1[EnergyImpactID],E1733,Table1[BldgType],B1733,Table1[BldgVint],C1733,Table1[BldgLoc],F1733)</f>
        <v>38.1</v>
      </c>
      <c r="W1733" s="69">
        <v>0</v>
      </c>
      <c r="X1733" s="69"/>
      <c r="Y1733" s="69"/>
      <c r="Z1733" s="69"/>
      <c r="AA1733" s="47">
        <f>SUMIF('Cost per Solution Code'!$I$5:$I$24,'Measure Support Table'!D1733,'Cost per Solution Code'!$H$5:$H$24)</f>
        <v>519.14</v>
      </c>
      <c r="AB1733" s="62"/>
      <c r="AC1733" s="47">
        <f>SUMIF('Cost per Solution Code'!$I$5:$I$24,'Measure Support Table'!D1733,'Cost per Solution Code'!$F$5:$F$24)</f>
        <v>685.85</v>
      </c>
      <c r="AD1733" s="62"/>
      <c r="AE1733" s="48">
        <f t="shared" si="216"/>
        <v>519.14</v>
      </c>
      <c r="AF1733" s="48">
        <f t="shared" si="217"/>
        <v>685.85</v>
      </c>
      <c r="AG1733" s="48">
        <f t="shared" si="218"/>
        <v>166.71000000000004</v>
      </c>
      <c r="AH1733" s="49">
        <f t="shared" si="219"/>
        <v>0</v>
      </c>
      <c r="AI1733" s="49">
        <f t="shared" si="220"/>
        <v>0</v>
      </c>
      <c r="AJ1733" s="50">
        <f t="shared" si="221"/>
        <v>0</v>
      </c>
      <c r="AK1733" s="51">
        <v>0</v>
      </c>
    </row>
    <row r="1734" spans="1:37" hidden="1" x14ac:dyDescent="0.35">
      <c r="A1734" s="39" t="str">
        <f t="shared" si="215"/>
        <v>SWHC005</v>
      </c>
      <c r="B1734" s="39" t="s">
        <v>328</v>
      </c>
      <c r="C1734" s="62" t="s">
        <v>188</v>
      </c>
      <c r="D1734" s="40" t="s">
        <v>175</v>
      </c>
      <c r="E1734" s="40" t="str">
        <f t="shared" si="222"/>
        <v>SWHC005L</v>
      </c>
      <c r="F1734" s="67" t="s">
        <v>243</v>
      </c>
      <c r="G1734" s="40" t="str">
        <f>DataSpec!$B$11</f>
        <v>UpDeemed, DnDeemed, DnDeemDI</v>
      </c>
      <c r="H1734" s="40" t="str">
        <f>DataSpec!$B$7</f>
        <v>Cap-Tons</v>
      </c>
      <c r="I1734" s="40" t="s">
        <v>189</v>
      </c>
      <c r="J1734" t="s">
        <v>174</v>
      </c>
      <c r="K1734" t="s">
        <v>264</v>
      </c>
      <c r="U1734" s="44">
        <f>SUMIFS(Table1[AStdWBkW],Table1[EnergyImpactID],E1734,Table1[BldgType],B1734,Table1[BldgVint],C1734,Table1[BldgLoc],F1734)</f>
        <v>0.02</v>
      </c>
      <c r="V1734" s="44">
        <f>SUMIFS(Table1[AStdWBkWh],Table1[EnergyImpactID],E1734,Table1[BldgType],B1734,Table1[BldgVint],C1734,Table1[BldgLoc],F1734)</f>
        <v>25.4</v>
      </c>
      <c r="W1734" s="69">
        <v>0</v>
      </c>
      <c r="X1734" s="69"/>
      <c r="Y1734" s="69"/>
      <c r="Z1734" s="69"/>
      <c r="AA1734" s="47">
        <f>SUMIF('Cost per Solution Code'!$I$5:$I$24,'Measure Support Table'!D1734,'Cost per Solution Code'!$H$5:$H$24)</f>
        <v>519.14</v>
      </c>
      <c r="AB1734" s="62"/>
      <c r="AC1734" s="47">
        <f>SUMIF('Cost per Solution Code'!$I$5:$I$24,'Measure Support Table'!D1734,'Cost per Solution Code'!$F$5:$F$24)</f>
        <v>555.84500000000003</v>
      </c>
      <c r="AD1734" s="62"/>
      <c r="AE1734" s="48">
        <f t="shared" si="216"/>
        <v>519.14</v>
      </c>
      <c r="AF1734" s="48">
        <f t="shared" si="217"/>
        <v>555.84500000000003</v>
      </c>
      <c r="AG1734" s="48">
        <f t="shared" si="218"/>
        <v>36.705000000000041</v>
      </c>
      <c r="AH1734" s="49">
        <f t="shared" si="219"/>
        <v>0</v>
      </c>
      <c r="AI1734" s="49">
        <f t="shared" si="220"/>
        <v>0</v>
      </c>
      <c r="AJ1734" s="50">
        <f t="shared" si="221"/>
        <v>0</v>
      </c>
      <c r="AK1734" s="51">
        <v>0</v>
      </c>
    </row>
    <row r="1735" spans="1:37" hidden="1" x14ac:dyDescent="0.35">
      <c r="A1735" s="39" t="str">
        <f t="shared" ref="A1735:A1798" si="223">A1734</f>
        <v>SWHC005</v>
      </c>
      <c r="B1735" s="39" t="s">
        <v>328</v>
      </c>
      <c r="C1735" s="62" t="s">
        <v>188</v>
      </c>
      <c r="D1735" s="40" t="s">
        <v>176</v>
      </c>
      <c r="E1735" s="40" t="str">
        <f t="shared" si="222"/>
        <v>SWHC005M</v>
      </c>
      <c r="F1735" s="67" t="s">
        <v>243</v>
      </c>
      <c r="G1735" s="40" t="str">
        <f>DataSpec!$B$11</f>
        <v>UpDeemed, DnDeemed, DnDeemDI</v>
      </c>
      <c r="H1735" s="40" t="str">
        <f>DataSpec!$B$7</f>
        <v>Cap-Tons</v>
      </c>
      <c r="I1735" s="40" t="s">
        <v>189</v>
      </c>
      <c r="J1735" t="s">
        <v>177</v>
      </c>
      <c r="K1735" t="s">
        <v>265</v>
      </c>
      <c r="U1735" s="44">
        <f>SUMIFS(Table1[AStdWBkW],Table1[EnergyImpactID],E1735,Table1[BldgType],B1735,Table1[BldgVint],C1735,Table1[BldgLoc],F1735)</f>
        <v>0.02</v>
      </c>
      <c r="V1735" s="44">
        <f>SUMIFS(Table1[AStdWBkWh],Table1[EnergyImpactID],E1735,Table1[BldgType],B1735,Table1[BldgVint],C1735,Table1[BldgLoc],F1735)</f>
        <v>35</v>
      </c>
      <c r="W1735" s="69">
        <v>0</v>
      </c>
      <c r="X1735" s="69"/>
      <c r="Y1735" s="69"/>
      <c r="Z1735" s="69"/>
      <c r="AA1735" s="47">
        <f>SUMIF('Cost per Solution Code'!$I$5:$I$24,'Measure Support Table'!D1735,'Cost per Solution Code'!$H$5:$H$24)</f>
        <v>449.41</v>
      </c>
      <c r="AB1735" s="62"/>
      <c r="AC1735" s="47">
        <f>SUMIF('Cost per Solution Code'!$I$5:$I$24,'Measure Support Table'!D1735,'Cost per Solution Code'!$F$5:$F$24)</f>
        <v>771.3576281291954</v>
      </c>
      <c r="AD1735" s="62"/>
      <c r="AE1735" s="48">
        <f t="shared" si="216"/>
        <v>449.41</v>
      </c>
      <c r="AF1735" s="48">
        <f t="shared" si="217"/>
        <v>771.3576281291954</v>
      </c>
      <c r="AG1735" s="48">
        <f t="shared" si="218"/>
        <v>321.94762812919538</v>
      </c>
      <c r="AH1735" s="49">
        <f t="shared" si="219"/>
        <v>0</v>
      </c>
      <c r="AI1735" s="49">
        <f t="shared" si="220"/>
        <v>0</v>
      </c>
      <c r="AJ1735" s="50">
        <f t="shared" si="221"/>
        <v>0</v>
      </c>
      <c r="AK1735" s="51">
        <v>0</v>
      </c>
    </row>
    <row r="1736" spans="1:37" hidden="1" x14ac:dyDescent="0.35">
      <c r="A1736" s="39" t="str">
        <f t="shared" si="223"/>
        <v>SWHC005</v>
      </c>
      <c r="B1736" s="39" t="s">
        <v>328</v>
      </c>
      <c r="C1736" s="62" t="s">
        <v>188</v>
      </c>
      <c r="D1736" s="40" t="s">
        <v>178</v>
      </c>
      <c r="E1736" s="40" t="str">
        <f t="shared" si="222"/>
        <v>SWHC005N</v>
      </c>
      <c r="F1736" s="67" t="s">
        <v>243</v>
      </c>
      <c r="G1736" s="40" t="str">
        <f>DataSpec!$B$11</f>
        <v>UpDeemed, DnDeemed, DnDeemDI</v>
      </c>
      <c r="H1736" s="40" t="str">
        <f>DataSpec!$B$7</f>
        <v>Cap-Tons</v>
      </c>
      <c r="I1736" s="40" t="s">
        <v>189</v>
      </c>
      <c r="J1736" t="s">
        <v>177</v>
      </c>
      <c r="K1736" t="s">
        <v>266</v>
      </c>
      <c r="U1736" s="44">
        <f>SUMIFS(Table1[AStdWBkW],Table1[EnergyImpactID],E1736,Table1[BldgType],B1736,Table1[BldgVint],C1736,Table1[BldgLoc],F1736)</f>
        <v>0.01</v>
      </c>
      <c r="V1736" s="44">
        <f>SUMIFS(Table1[AStdWBkWh],Table1[EnergyImpactID],E1736,Table1[BldgType],B1736,Table1[BldgVint],C1736,Table1[BldgLoc],F1736)</f>
        <v>23.4</v>
      </c>
      <c r="W1736" s="69">
        <v>0</v>
      </c>
      <c r="X1736" s="69"/>
      <c r="Y1736" s="69"/>
      <c r="Z1736" s="69"/>
      <c r="AA1736" s="47">
        <f>SUMIF('Cost per Solution Code'!$I$5:$I$24,'Measure Support Table'!D1736,'Cost per Solution Code'!$H$5:$H$24)</f>
        <v>449.41</v>
      </c>
      <c r="AB1736" s="62"/>
      <c r="AC1736" s="47">
        <f>SUMIF('Cost per Solution Code'!$I$5:$I$24,'Measure Support Table'!D1736,'Cost per Solution Code'!$F$5:$F$24)</f>
        <v>629.11366698254767</v>
      </c>
      <c r="AD1736" s="62"/>
      <c r="AE1736" s="48">
        <f t="shared" si="216"/>
        <v>449.41</v>
      </c>
      <c r="AF1736" s="48">
        <f t="shared" si="217"/>
        <v>629.11366698254767</v>
      </c>
      <c r="AG1736" s="48">
        <f t="shared" si="218"/>
        <v>179.70366698254765</v>
      </c>
      <c r="AH1736" s="49">
        <f t="shared" si="219"/>
        <v>0</v>
      </c>
      <c r="AI1736" s="49">
        <f t="shared" si="220"/>
        <v>0</v>
      </c>
      <c r="AJ1736" s="50">
        <f t="shared" si="221"/>
        <v>0</v>
      </c>
      <c r="AK1736" s="51">
        <v>0</v>
      </c>
    </row>
    <row r="1737" spans="1:37" hidden="1" x14ac:dyDescent="0.35">
      <c r="A1737" s="39" t="str">
        <f t="shared" si="223"/>
        <v>SWHC005</v>
      </c>
      <c r="B1737" s="39" t="s">
        <v>328</v>
      </c>
      <c r="C1737" s="62" t="s">
        <v>188</v>
      </c>
      <c r="D1737" s="40" t="s">
        <v>179</v>
      </c>
      <c r="E1737" s="40" t="str">
        <f t="shared" si="222"/>
        <v>SWHC005O</v>
      </c>
      <c r="F1737" s="67" t="s">
        <v>243</v>
      </c>
      <c r="G1737" s="40" t="str">
        <f>DataSpec!$B$11</f>
        <v>UpDeemed, DnDeemed, DnDeemDI</v>
      </c>
      <c r="H1737" s="40" t="str">
        <f>DataSpec!$B$7</f>
        <v>Cap-Tons</v>
      </c>
      <c r="I1737" s="40" t="s">
        <v>189</v>
      </c>
      <c r="J1737" t="s">
        <v>180</v>
      </c>
      <c r="K1737" t="s">
        <v>267</v>
      </c>
      <c r="U1737" s="44">
        <f>SUMIFS(Table1[AStdWBkW],Table1[EnergyImpactID],E1737,Table1[BldgType],B1737,Table1[BldgVint],C1737,Table1[BldgLoc],F1737)</f>
        <v>0.03</v>
      </c>
      <c r="V1737" s="44">
        <f>SUMIFS(Table1[AStdWBkWh],Table1[EnergyImpactID],E1737,Table1[BldgType],B1737,Table1[BldgVint],C1737,Table1[BldgLoc],F1737)</f>
        <v>42.1</v>
      </c>
      <c r="W1737" s="69">
        <v>0</v>
      </c>
      <c r="X1737" s="69"/>
      <c r="Y1737" s="69"/>
      <c r="Z1737" s="69"/>
      <c r="AA1737" s="47">
        <f>SUMIF('Cost per Solution Code'!$I$5:$I$24,'Measure Support Table'!D1737,'Cost per Solution Code'!$H$5:$H$24)</f>
        <v>1086</v>
      </c>
      <c r="AB1737" s="62"/>
      <c r="AC1737" s="47">
        <f>SUMIF('Cost per Solution Code'!$I$5:$I$24,'Measure Support Table'!D1737,'Cost per Solution Code'!$F$5:$F$24)</f>
        <v>1124.9000000000001</v>
      </c>
      <c r="AD1737" s="62"/>
      <c r="AE1737" s="48">
        <f t="shared" si="216"/>
        <v>1086</v>
      </c>
      <c r="AF1737" s="48">
        <f t="shared" si="217"/>
        <v>1124.9000000000001</v>
      </c>
      <c r="AG1737" s="48">
        <f t="shared" si="218"/>
        <v>38.900000000000091</v>
      </c>
      <c r="AH1737" s="49">
        <f t="shared" si="219"/>
        <v>0</v>
      </c>
      <c r="AI1737" s="49">
        <f t="shared" si="220"/>
        <v>0</v>
      </c>
      <c r="AJ1737" s="50">
        <f t="shared" si="221"/>
        <v>0</v>
      </c>
      <c r="AK1737" s="51">
        <v>0</v>
      </c>
    </row>
    <row r="1738" spans="1:37" hidden="1" x14ac:dyDescent="0.35">
      <c r="A1738" s="39" t="str">
        <f t="shared" si="223"/>
        <v>SWHC005</v>
      </c>
      <c r="B1738" s="39" t="s">
        <v>328</v>
      </c>
      <c r="C1738" s="62" t="s">
        <v>188</v>
      </c>
      <c r="D1738" s="40" t="s">
        <v>181</v>
      </c>
      <c r="E1738" s="40" t="str">
        <f t="shared" si="222"/>
        <v>SWHC005P</v>
      </c>
      <c r="F1738" s="67" t="s">
        <v>243</v>
      </c>
      <c r="G1738" s="40" t="str">
        <f>DataSpec!$B$11</f>
        <v>UpDeemed, DnDeemed, DnDeemDI</v>
      </c>
      <c r="H1738" s="40" t="str">
        <f>DataSpec!$B$7</f>
        <v>Cap-Tons</v>
      </c>
      <c r="I1738" s="40" t="s">
        <v>189</v>
      </c>
      <c r="J1738" t="s">
        <v>180</v>
      </c>
      <c r="K1738" t="s">
        <v>268</v>
      </c>
      <c r="U1738" s="44">
        <f>SUMIFS(Table1[AStdWBkW],Table1[EnergyImpactID],E1738,Table1[BldgType],B1738,Table1[BldgVint],C1738,Table1[BldgLoc],F1738)</f>
        <v>0.02</v>
      </c>
      <c r="V1738" s="44">
        <f>SUMIFS(Table1[AStdWBkWh],Table1[EnergyImpactID],E1738,Table1[BldgType],B1738,Table1[BldgVint],C1738,Table1[BldgLoc],F1738)</f>
        <v>28</v>
      </c>
      <c r="W1738" s="69">
        <v>0</v>
      </c>
      <c r="X1738" s="69"/>
      <c r="Y1738" s="69"/>
      <c r="Z1738" s="69"/>
      <c r="AA1738" s="47">
        <f>SUMIF('Cost per Solution Code'!$I$5:$I$24,'Measure Support Table'!D1738,'Cost per Solution Code'!$H$5:$H$24)</f>
        <v>1086</v>
      </c>
      <c r="AB1738" s="62"/>
      <c r="AC1738" s="47">
        <f>SUMIF('Cost per Solution Code'!$I$5:$I$24,'Measure Support Table'!D1738,'Cost per Solution Code'!$F$5:$F$24)</f>
        <v>1107.17</v>
      </c>
      <c r="AD1738" s="62"/>
      <c r="AE1738" s="48">
        <f t="shared" si="216"/>
        <v>1086</v>
      </c>
      <c r="AF1738" s="48">
        <f t="shared" si="217"/>
        <v>1107.17</v>
      </c>
      <c r="AG1738" s="48">
        <f t="shared" si="218"/>
        <v>21.170000000000073</v>
      </c>
      <c r="AH1738" s="49">
        <f t="shared" si="219"/>
        <v>0</v>
      </c>
      <c r="AI1738" s="49">
        <f t="shared" si="220"/>
        <v>0</v>
      </c>
      <c r="AJ1738" s="50">
        <f t="shared" si="221"/>
        <v>0</v>
      </c>
      <c r="AK1738" s="51">
        <v>0</v>
      </c>
    </row>
    <row r="1739" spans="1:37" hidden="1" x14ac:dyDescent="0.35">
      <c r="A1739" s="39" t="str">
        <f t="shared" si="223"/>
        <v>SWHC005</v>
      </c>
      <c r="B1739" s="39" t="s">
        <v>328</v>
      </c>
      <c r="C1739" s="62" t="s">
        <v>188</v>
      </c>
      <c r="D1739" s="40" t="s">
        <v>182</v>
      </c>
      <c r="E1739" s="40" t="str">
        <f t="shared" si="222"/>
        <v>SWHC005Q</v>
      </c>
      <c r="F1739" s="67" t="s">
        <v>243</v>
      </c>
      <c r="G1739" s="40" t="str">
        <f>DataSpec!$B$11</f>
        <v>UpDeemed, DnDeemed, DnDeemDI</v>
      </c>
      <c r="H1739" s="40" t="str">
        <f>DataSpec!$B$7</f>
        <v>Cap-Tons</v>
      </c>
      <c r="I1739" s="40" t="s">
        <v>189</v>
      </c>
      <c r="J1739" t="s">
        <v>183</v>
      </c>
      <c r="K1739" t="s">
        <v>269</v>
      </c>
      <c r="U1739" s="44">
        <f>SUMIFS(Table1[AStdWBkW],Table1[EnergyImpactID],E1739,Table1[BldgType],B1739,Table1[BldgVint],C1739,Table1[BldgLoc],F1739)</f>
        <v>0.02</v>
      </c>
      <c r="V1739" s="44">
        <f>SUMIFS(Table1[AStdWBkWh],Table1[EnergyImpactID],E1739,Table1[BldgType],B1739,Table1[BldgVint],C1739,Table1[BldgLoc],F1739)</f>
        <v>32.799999999999997</v>
      </c>
      <c r="W1739" s="69">
        <v>0</v>
      </c>
      <c r="X1739" s="69"/>
      <c r="Y1739" s="69"/>
      <c r="Z1739" s="69"/>
      <c r="AA1739" s="47">
        <f>SUMIF('Cost per Solution Code'!$I$5:$I$24,'Measure Support Table'!D1739,'Cost per Solution Code'!$H$5:$H$24)</f>
        <v>636.29999999999995</v>
      </c>
      <c r="AB1739" s="62"/>
      <c r="AC1739" s="47">
        <f>SUMIF('Cost per Solution Code'!$I$5:$I$24,'Measure Support Table'!D1739,'Cost per Solution Code'!$F$5:$F$24)</f>
        <v>931.83</v>
      </c>
      <c r="AD1739" s="62"/>
      <c r="AE1739" s="48">
        <f t="shared" si="216"/>
        <v>636.29999999999995</v>
      </c>
      <c r="AF1739" s="48">
        <f t="shared" si="217"/>
        <v>931.83</v>
      </c>
      <c r="AG1739" s="48">
        <f t="shared" si="218"/>
        <v>295.53000000000009</v>
      </c>
      <c r="AH1739" s="49">
        <f t="shared" si="219"/>
        <v>0</v>
      </c>
      <c r="AI1739" s="49">
        <f t="shared" si="220"/>
        <v>0</v>
      </c>
      <c r="AJ1739" s="50">
        <f t="shared" si="221"/>
        <v>0</v>
      </c>
      <c r="AK1739" s="51">
        <v>0</v>
      </c>
    </row>
    <row r="1740" spans="1:37" hidden="1" x14ac:dyDescent="0.35">
      <c r="A1740" s="39" t="str">
        <f t="shared" si="223"/>
        <v>SWHC005</v>
      </c>
      <c r="B1740" s="39" t="s">
        <v>328</v>
      </c>
      <c r="C1740" s="62" t="s">
        <v>188</v>
      </c>
      <c r="D1740" s="40" t="s">
        <v>184</v>
      </c>
      <c r="E1740" s="40" t="str">
        <f t="shared" si="222"/>
        <v>SWHC005R</v>
      </c>
      <c r="F1740" s="67" t="s">
        <v>243</v>
      </c>
      <c r="G1740" s="40" t="str">
        <f>DataSpec!$B$11</f>
        <v>UpDeemed, DnDeemed, DnDeemDI</v>
      </c>
      <c r="H1740" s="40" t="str">
        <f>DataSpec!$B$7</f>
        <v>Cap-Tons</v>
      </c>
      <c r="I1740" s="40" t="s">
        <v>189</v>
      </c>
      <c r="J1740" t="s">
        <v>183</v>
      </c>
      <c r="K1740" t="s">
        <v>270</v>
      </c>
      <c r="U1740" s="44">
        <f>SUMIFS(Table1[AStdWBkW],Table1[EnergyImpactID],E1740,Table1[BldgType],B1740,Table1[BldgVint],C1740,Table1[BldgLoc],F1740)</f>
        <v>0.01</v>
      </c>
      <c r="V1740" s="44">
        <f>SUMIFS(Table1[AStdWBkWh],Table1[EnergyImpactID],E1740,Table1[BldgType],B1740,Table1[BldgVint],C1740,Table1[BldgLoc],F1740)</f>
        <v>21.9</v>
      </c>
      <c r="W1740" s="69">
        <v>0</v>
      </c>
      <c r="X1740" s="69"/>
      <c r="Y1740" s="69"/>
      <c r="Z1740" s="69"/>
      <c r="AA1740" s="47">
        <f>SUMIF('Cost per Solution Code'!$I$5:$I$24,'Measure Support Table'!D1740,'Cost per Solution Code'!$H$5:$H$24)</f>
        <v>636.29999999999995</v>
      </c>
      <c r="AB1740" s="62"/>
      <c r="AC1740" s="47">
        <f>SUMIF('Cost per Solution Code'!$I$5:$I$24,'Measure Support Table'!D1740,'Cost per Solution Code'!$F$5:$F$24)</f>
        <v>797.9</v>
      </c>
      <c r="AD1740" s="62"/>
      <c r="AE1740" s="48">
        <f t="shared" si="216"/>
        <v>636.29999999999995</v>
      </c>
      <c r="AF1740" s="48">
        <f t="shared" si="217"/>
        <v>797.9</v>
      </c>
      <c r="AG1740" s="48">
        <f t="shared" si="218"/>
        <v>161.60000000000002</v>
      </c>
      <c r="AH1740" s="49">
        <f t="shared" si="219"/>
        <v>0</v>
      </c>
      <c r="AI1740" s="49">
        <f t="shared" si="220"/>
        <v>0</v>
      </c>
      <c r="AJ1740" s="50">
        <f t="shared" si="221"/>
        <v>0</v>
      </c>
      <c r="AK1740" s="51">
        <v>0</v>
      </c>
    </row>
    <row r="1741" spans="1:37" hidden="1" x14ac:dyDescent="0.35">
      <c r="A1741" s="39" t="str">
        <f t="shared" si="223"/>
        <v>SWHC005</v>
      </c>
      <c r="B1741" s="39" t="s">
        <v>328</v>
      </c>
      <c r="C1741" s="62" t="s">
        <v>188</v>
      </c>
      <c r="D1741" s="40" t="s">
        <v>185</v>
      </c>
      <c r="E1741" s="40" t="str">
        <f t="shared" si="222"/>
        <v>SWHC005S</v>
      </c>
      <c r="F1741" s="67" t="s">
        <v>243</v>
      </c>
      <c r="G1741" s="40" t="str">
        <f>DataSpec!$B$11</f>
        <v>UpDeemed, DnDeemed, DnDeemDI</v>
      </c>
      <c r="H1741" s="40" t="str">
        <f>DataSpec!$B$7</f>
        <v>Cap-Tons</v>
      </c>
      <c r="I1741" s="40" t="s">
        <v>189</v>
      </c>
      <c r="J1741" t="s">
        <v>186</v>
      </c>
      <c r="K1741" t="s">
        <v>271</v>
      </c>
      <c r="U1741" s="44">
        <f>SUMIFS(Table1[AStdWBkW],Table1[EnergyImpactID],E1741,Table1[BldgType],B1741,Table1[BldgVint],C1741,Table1[BldgLoc],F1741)</f>
        <v>0.03</v>
      </c>
      <c r="V1741" s="44">
        <f>SUMIFS(Table1[AStdWBkWh],Table1[EnergyImpactID],E1741,Table1[BldgType],B1741,Table1[BldgVint],C1741,Table1[BldgLoc],F1741)</f>
        <v>43.7</v>
      </c>
      <c r="W1741" s="69">
        <v>0</v>
      </c>
      <c r="X1741" s="69"/>
      <c r="Y1741" s="69"/>
      <c r="Z1741" s="69"/>
      <c r="AA1741" s="47">
        <f>SUMIF('Cost per Solution Code'!$I$5:$I$24,'Measure Support Table'!D1741,'Cost per Solution Code'!$H$5:$H$24)</f>
        <v>416.53842439071497</v>
      </c>
      <c r="AB1741" s="62"/>
      <c r="AC1741" s="47">
        <f>SUMIF('Cost per Solution Code'!$I$5:$I$24,'Measure Support Table'!D1741,'Cost per Solution Code'!$F$5:$F$24)</f>
        <v>610</v>
      </c>
      <c r="AD1741" s="62"/>
      <c r="AE1741" s="48">
        <f t="shared" si="216"/>
        <v>416.53842439071497</v>
      </c>
      <c r="AF1741" s="48">
        <f t="shared" si="217"/>
        <v>610</v>
      </c>
      <c r="AG1741" s="48">
        <f t="shared" si="218"/>
        <v>193.46157560928503</v>
      </c>
      <c r="AH1741" s="49">
        <f t="shared" si="219"/>
        <v>0</v>
      </c>
      <c r="AI1741" s="49">
        <f t="shared" si="220"/>
        <v>0</v>
      </c>
      <c r="AJ1741" s="50">
        <f t="shared" si="221"/>
        <v>0</v>
      </c>
      <c r="AK1741" s="51">
        <v>0</v>
      </c>
    </row>
    <row r="1742" spans="1:37" hidden="1" x14ac:dyDescent="0.35">
      <c r="A1742" s="39" t="str">
        <f t="shared" si="223"/>
        <v>SWHC005</v>
      </c>
      <c r="B1742" s="39" t="s">
        <v>328</v>
      </c>
      <c r="C1742" s="62" t="s">
        <v>188</v>
      </c>
      <c r="D1742" s="40" t="s">
        <v>187</v>
      </c>
      <c r="E1742" s="40" t="str">
        <f t="shared" si="222"/>
        <v>SWHC005T</v>
      </c>
      <c r="F1742" s="67" t="s">
        <v>243</v>
      </c>
      <c r="G1742" s="40" t="str">
        <f>DataSpec!$B$11</f>
        <v>UpDeemed, DnDeemed, DnDeemDI</v>
      </c>
      <c r="H1742" s="40" t="str">
        <f>DataSpec!$B$7</f>
        <v>Cap-Tons</v>
      </c>
      <c r="I1742" s="40" t="s">
        <v>189</v>
      </c>
      <c r="J1742" t="s">
        <v>186</v>
      </c>
      <c r="K1742" t="s">
        <v>272</v>
      </c>
      <c r="U1742" s="44">
        <f>SUMIFS(Table1[AStdWBkW],Table1[EnergyImpactID],E1742,Table1[BldgType],B1742,Table1[BldgVint],C1742,Table1[BldgLoc],F1742)</f>
        <v>0.02</v>
      </c>
      <c r="V1742" s="44">
        <f>SUMIFS(Table1[AStdWBkWh],Table1[EnergyImpactID],E1742,Table1[BldgType],B1742,Table1[BldgVint],C1742,Table1[BldgLoc],F1742)</f>
        <v>29.2</v>
      </c>
      <c r="W1742" s="69">
        <v>0</v>
      </c>
      <c r="X1742" s="69"/>
      <c r="Y1742" s="69"/>
      <c r="Z1742" s="69"/>
      <c r="AA1742" s="47">
        <f>SUMIF('Cost per Solution Code'!$I$5:$I$24,'Measure Support Table'!D1742,'Cost per Solution Code'!$H$5:$H$24)</f>
        <v>416.53842439071497</v>
      </c>
      <c r="AB1742" s="62"/>
      <c r="AC1742" s="47">
        <f>SUMIF('Cost per Solution Code'!$I$5:$I$24,'Measure Support Table'!D1742,'Cost per Solution Code'!$F$5:$F$24)</f>
        <v>522.1950355751585</v>
      </c>
      <c r="AD1742" s="62"/>
      <c r="AE1742" s="48">
        <f t="shared" si="216"/>
        <v>416.53842439071497</v>
      </c>
      <c r="AF1742" s="48">
        <f t="shared" si="217"/>
        <v>522.1950355751585</v>
      </c>
      <c r="AG1742" s="48">
        <f t="shared" si="218"/>
        <v>105.65661118444353</v>
      </c>
      <c r="AH1742" s="49">
        <f t="shared" si="219"/>
        <v>0</v>
      </c>
      <c r="AI1742" s="49">
        <f t="shared" si="220"/>
        <v>0</v>
      </c>
      <c r="AJ1742" s="50">
        <f t="shared" si="221"/>
        <v>0</v>
      </c>
      <c r="AK1742" s="51">
        <v>0</v>
      </c>
    </row>
    <row r="1743" spans="1:37" hidden="1" x14ac:dyDescent="0.35">
      <c r="A1743" s="39" t="str">
        <f t="shared" si="223"/>
        <v>SWHC005</v>
      </c>
      <c r="B1743" s="39" t="s">
        <v>328</v>
      </c>
      <c r="C1743" s="62" t="s">
        <v>188</v>
      </c>
      <c r="D1743" s="40" t="s">
        <v>163</v>
      </c>
      <c r="E1743" s="40" t="str">
        <f t="shared" si="222"/>
        <v>SWHC005A</v>
      </c>
      <c r="F1743" s="67" t="s">
        <v>244</v>
      </c>
      <c r="G1743" s="40" t="str">
        <f>DataSpec!$B$11</f>
        <v>UpDeemed, DnDeemed, DnDeemDI</v>
      </c>
      <c r="H1743" s="40" t="str">
        <f>DataSpec!$B$7</f>
        <v>Cap-Tons</v>
      </c>
      <c r="I1743" s="40" t="s">
        <v>189</v>
      </c>
      <c r="J1743" t="s">
        <v>164</v>
      </c>
      <c r="K1743" t="s">
        <v>253</v>
      </c>
      <c r="U1743" s="44">
        <f>SUMIFS(Table1[AStdWBkW],Table1[EnergyImpactID],E1743,Table1[BldgType],B1743,Table1[BldgVint],C1743,Table1[BldgLoc],F1743)</f>
        <v>0.02</v>
      </c>
      <c r="V1743" s="44">
        <f>SUMIFS(Table1[AStdWBkWh],Table1[EnergyImpactID],E1743,Table1[BldgType],B1743,Table1[BldgVint],C1743,Table1[BldgLoc],F1743)</f>
        <v>33.299999999999997</v>
      </c>
      <c r="W1743" s="69">
        <v>0</v>
      </c>
      <c r="X1743" s="69"/>
      <c r="Y1743" s="69"/>
      <c r="Z1743" s="69"/>
      <c r="AA1743" s="47">
        <f>SUMIF('Cost per Solution Code'!$I$5:$I$24,'Measure Support Table'!D1743,'Cost per Solution Code'!$H$5:$H$24)</f>
        <v>656.88499999999999</v>
      </c>
      <c r="AB1743" s="62"/>
      <c r="AC1743" s="47">
        <f>SUMIF('Cost per Solution Code'!$I$5:$I$24,'Measure Support Table'!D1743,'Cost per Solution Code'!$F$5:$F$24)</f>
        <v>931.83999999999992</v>
      </c>
      <c r="AD1743" s="62"/>
      <c r="AE1743" s="48">
        <f t="shared" si="216"/>
        <v>656.88499999999999</v>
      </c>
      <c r="AF1743" s="48">
        <f t="shared" si="217"/>
        <v>931.83999999999992</v>
      </c>
      <c r="AG1743" s="48">
        <f t="shared" si="218"/>
        <v>274.95499999999993</v>
      </c>
      <c r="AH1743" s="49">
        <f t="shared" si="219"/>
        <v>0</v>
      </c>
      <c r="AI1743" s="49">
        <f t="shared" si="220"/>
        <v>0</v>
      </c>
      <c r="AJ1743" s="50">
        <f t="shared" si="221"/>
        <v>0</v>
      </c>
      <c r="AK1743" s="51">
        <v>0</v>
      </c>
    </row>
    <row r="1744" spans="1:37" hidden="1" x14ac:dyDescent="0.35">
      <c r="A1744" s="39" t="str">
        <f t="shared" si="223"/>
        <v>SWHC005</v>
      </c>
      <c r="B1744" s="39" t="s">
        <v>328</v>
      </c>
      <c r="C1744" s="62" t="s">
        <v>188</v>
      </c>
      <c r="D1744" s="40" t="s">
        <v>165</v>
      </c>
      <c r="E1744" s="40" t="str">
        <f t="shared" si="222"/>
        <v>SWHC005B</v>
      </c>
      <c r="F1744" s="67" t="s">
        <v>244</v>
      </c>
      <c r="G1744" s="40" t="str">
        <f>DataSpec!$B$11</f>
        <v>UpDeemed, DnDeemed, DnDeemDI</v>
      </c>
      <c r="H1744" s="40" t="str">
        <f>DataSpec!$B$7</f>
        <v>Cap-Tons</v>
      </c>
      <c r="I1744" s="40" t="s">
        <v>189</v>
      </c>
      <c r="J1744" t="s">
        <v>164</v>
      </c>
      <c r="K1744" t="s">
        <v>254</v>
      </c>
      <c r="U1744" s="44">
        <f>SUMIFS(Table1[AStdWBkW],Table1[EnergyImpactID],E1744,Table1[BldgType],B1744,Table1[BldgVint],C1744,Table1[BldgLoc],F1744)</f>
        <v>0.01</v>
      </c>
      <c r="V1744" s="44">
        <f>SUMIFS(Table1[AStdWBkWh],Table1[EnergyImpactID],E1744,Table1[BldgType],B1744,Table1[BldgVint],C1744,Table1[BldgLoc],F1744)</f>
        <v>22.2</v>
      </c>
      <c r="W1744" s="69">
        <v>0</v>
      </c>
      <c r="X1744" s="69"/>
      <c r="Y1744" s="69"/>
      <c r="Z1744" s="69"/>
      <c r="AA1744" s="47">
        <f>SUMIF('Cost per Solution Code'!$I$5:$I$24,'Measure Support Table'!D1744,'Cost per Solution Code'!$H$5:$H$24)</f>
        <v>656.88499999999999</v>
      </c>
      <c r="AB1744" s="62"/>
      <c r="AC1744" s="47">
        <f>SUMIF('Cost per Solution Code'!$I$5:$I$24,'Measure Support Table'!D1744,'Cost per Solution Code'!$F$5:$F$24)</f>
        <v>729.01</v>
      </c>
      <c r="AD1744" s="62"/>
      <c r="AE1744" s="48">
        <f t="shared" si="216"/>
        <v>656.88499999999999</v>
      </c>
      <c r="AF1744" s="48">
        <f t="shared" si="217"/>
        <v>729.01</v>
      </c>
      <c r="AG1744" s="48">
        <f t="shared" si="218"/>
        <v>72.125</v>
      </c>
      <c r="AH1744" s="49">
        <f t="shared" si="219"/>
        <v>0</v>
      </c>
      <c r="AI1744" s="49">
        <f t="shared" si="220"/>
        <v>0</v>
      </c>
      <c r="AJ1744" s="50">
        <f t="shared" si="221"/>
        <v>0</v>
      </c>
      <c r="AK1744" s="51">
        <v>0</v>
      </c>
    </row>
    <row r="1745" spans="1:37" hidden="1" x14ac:dyDescent="0.35">
      <c r="A1745" s="39" t="str">
        <f t="shared" si="223"/>
        <v>SWHC005</v>
      </c>
      <c r="B1745" s="39" t="s">
        <v>328</v>
      </c>
      <c r="C1745" s="62" t="s">
        <v>188</v>
      </c>
      <c r="D1745" s="40" t="s">
        <v>166</v>
      </c>
      <c r="E1745" s="40" t="str">
        <f t="shared" si="222"/>
        <v>SWHC005C</v>
      </c>
      <c r="F1745" s="67" t="s">
        <v>244</v>
      </c>
      <c r="G1745" s="40" t="str">
        <f>DataSpec!$B$11</f>
        <v>UpDeemed, DnDeemed, DnDeemDI</v>
      </c>
      <c r="H1745" s="40" t="str">
        <f>DataSpec!$B$7</f>
        <v>Cap-Tons</v>
      </c>
      <c r="I1745" s="40" t="s">
        <v>189</v>
      </c>
      <c r="J1745" t="s">
        <v>167</v>
      </c>
      <c r="K1745" t="s">
        <v>255</v>
      </c>
      <c r="U1745" s="44">
        <f>SUMIFS(Table1[AStdWBkW],Table1[EnergyImpactID],E1745,Table1[BldgType],B1745,Table1[BldgVint],C1745,Table1[BldgLoc],F1745)</f>
        <v>0.02</v>
      </c>
      <c r="V1745" s="44">
        <f>SUMIFS(Table1[AStdWBkWh],Table1[EnergyImpactID],E1745,Table1[BldgType],B1745,Table1[BldgVint],C1745,Table1[BldgLoc],F1745)</f>
        <v>31.2</v>
      </c>
      <c r="W1745" s="69">
        <v>0</v>
      </c>
      <c r="X1745" s="69"/>
      <c r="Y1745" s="69"/>
      <c r="Z1745" s="69"/>
      <c r="AA1745" s="47">
        <f>SUMIF('Cost per Solution Code'!$I$5:$I$24,'Measure Support Table'!D1745,'Cost per Solution Code'!$H$5:$H$24)</f>
        <v>515.125</v>
      </c>
      <c r="AB1745" s="62"/>
      <c r="AC1745" s="47">
        <f>SUMIF('Cost per Solution Code'!$I$5:$I$24,'Measure Support Table'!D1745,'Cost per Solution Code'!$F$5:$F$24)</f>
        <v>741.56</v>
      </c>
      <c r="AD1745" s="62"/>
      <c r="AE1745" s="48">
        <f t="shared" si="216"/>
        <v>515.125</v>
      </c>
      <c r="AF1745" s="48">
        <f t="shared" si="217"/>
        <v>741.56</v>
      </c>
      <c r="AG1745" s="48">
        <f t="shared" si="218"/>
        <v>226.43499999999995</v>
      </c>
      <c r="AH1745" s="49">
        <f t="shared" si="219"/>
        <v>0</v>
      </c>
      <c r="AI1745" s="49">
        <f t="shared" si="220"/>
        <v>0</v>
      </c>
      <c r="AJ1745" s="50">
        <f t="shared" si="221"/>
        <v>0</v>
      </c>
      <c r="AK1745" s="51">
        <v>0</v>
      </c>
    </row>
    <row r="1746" spans="1:37" hidden="1" x14ac:dyDescent="0.35">
      <c r="A1746" s="39" t="str">
        <f t="shared" si="223"/>
        <v>SWHC005</v>
      </c>
      <c r="B1746" s="39" t="s">
        <v>328</v>
      </c>
      <c r="C1746" s="62" t="s">
        <v>188</v>
      </c>
      <c r="D1746" s="40" t="s">
        <v>168</v>
      </c>
      <c r="E1746" s="40" t="str">
        <f t="shared" si="222"/>
        <v>SWHC005D</v>
      </c>
      <c r="F1746" s="67" t="s">
        <v>244</v>
      </c>
      <c r="G1746" s="40" t="str">
        <f>DataSpec!$B$11</f>
        <v>UpDeemed, DnDeemed, DnDeemDI</v>
      </c>
      <c r="H1746" s="40" t="str">
        <f>DataSpec!$B$7</f>
        <v>Cap-Tons</v>
      </c>
      <c r="I1746" s="40" t="s">
        <v>189</v>
      </c>
      <c r="J1746" t="s">
        <v>167</v>
      </c>
      <c r="K1746" t="s">
        <v>256</v>
      </c>
      <c r="U1746" s="44">
        <f>SUMIFS(Table1[AStdWBkW],Table1[EnergyImpactID],E1746,Table1[BldgType],B1746,Table1[BldgVint],C1746,Table1[BldgLoc],F1746)</f>
        <v>0.01</v>
      </c>
      <c r="V1746" s="44">
        <f>SUMIFS(Table1[AStdWBkWh],Table1[EnergyImpactID],E1746,Table1[BldgType],B1746,Table1[BldgVint],C1746,Table1[BldgLoc],F1746)</f>
        <v>20.8</v>
      </c>
      <c r="W1746" s="69">
        <v>0</v>
      </c>
      <c r="X1746" s="69"/>
      <c r="Y1746" s="69"/>
      <c r="Z1746" s="69"/>
      <c r="AA1746" s="47">
        <f>SUMIF('Cost per Solution Code'!$I$5:$I$24,'Measure Support Table'!D1746,'Cost per Solution Code'!$H$5:$H$24)</f>
        <v>515.125</v>
      </c>
      <c r="AB1746" s="62"/>
      <c r="AC1746" s="47">
        <f>SUMIF('Cost per Solution Code'!$I$5:$I$24,'Measure Support Table'!D1746,'Cost per Solution Code'!$F$5:$F$24)</f>
        <v>673.54</v>
      </c>
      <c r="AD1746" s="62"/>
      <c r="AE1746" s="48">
        <f t="shared" si="216"/>
        <v>515.125</v>
      </c>
      <c r="AF1746" s="48">
        <f t="shared" si="217"/>
        <v>673.54</v>
      </c>
      <c r="AG1746" s="48">
        <f t="shared" si="218"/>
        <v>158.41499999999996</v>
      </c>
      <c r="AH1746" s="49">
        <f t="shared" si="219"/>
        <v>0</v>
      </c>
      <c r="AI1746" s="49">
        <f t="shared" si="220"/>
        <v>0</v>
      </c>
      <c r="AJ1746" s="50">
        <f t="shared" si="221"/>
        <v>0</v>
      </c>
      <c r="AK1746" s="51">
        <v>0</v>
      </c>
    </row>
    <row r="1747" spans="1:37" hidden="1" x14ac:dyDescent="0.35">
      <c r="A1747" s="39" t="str">
        <f t="shared" si="223"/>
        <v>SWHC005</v>
      </c>
      <c r="B1747" s="39" t="s">
        <v>328</v>
      </c>
      <c r="C1747" s="62" t="s">
        <v>188</v>
      </c>
      <c r="D1747" s="40" t="s">
        <v>169</v>
      </c>
      <c r="E1747" s="40" t="str">
        <f t="shared" si="222"/>
        <v>SWHC005E</v>
      </c>
      <c r="F1747" s="67" t="s">
        <v>244</v>
      </c>
      <c r="G1747" s="40" t="str">
        <f>DataSpec!$B$11</f>
        <v>UpDeemed, DnDeemed, DnDeemDI</v>
      </c>
      <c r="H1747" s="40" t="str">
        <f>DataSpec!$B$7</f>
        <v>Cap-Tons</v>
      </c>
      <c r="I1747" s="40" t="s">
        <v>189</v>
      </c>
      <c r="J1747" t="s">
        <v>170</v>
      </c>
      <c r="K1747" t="s">
        <v>257</v>
      </c>
      <c r="U1747" s="44">
        <f>SUMIFS(Table1[AStdWBkW],Table1[EnergyImpactID],E1747,Table1[BldgType],B1747,Table1[BldgVint],C1747,Table1[BldgLoc],F1747)</f>
        <v>0.02</v>
      </c>
      <c r="V1747" s="44">
        <f>SUMIFS(Table1[AStdWBkWh],Table1[EnergyImpactID],E1747,Table1[BldgType],B1747,Table1[BldgVint],C1747,Table1[BldgLoc],F1747)</f>
        <v>30.7</v>
      </c>
      <c r="W1747" s="69">
        <v>0</v>
      </c>
      <c r="X1747" s="69"/>
      <c r="Y1747" s="69"/>
      <c r="Z1747" s="69"/>
      <c r="AA1747" s="47">
        <f>SUMIF('Cost per Solution Code'!$I$5:$I$24,'Measure Support Table'!D1747,'Cost per Solution Code'!$H$5:$H$24)</f>
        <v>448.52499999999998</v>
      </c>
      <c r="AB1747" s="62"/>
      <c r="AC1747" s="47">
        <f>SUMIF('Cost per Solution Code'!$I$5:$I$24,'Measure Support Table'!D1747,'Cost per Solution Code'!$F$5:$F$24)</f>
        <v>698.35</v>
      </c>
      <c r="AD1747" s="62"/>
      <c r="AE1747" s="48">
        <f t="shared" si="216"/>
        <v>448.52499999999998</v>
      </c>
      <c r="AF1747" s="48">
        <f t="shared" si="217"/>
        <v>698.35</v>
      </c>
      <c r="AG1747" s="48">
        <f t="shared" si="218"/>
        <v>249.82500000000005</v>
      </c>
      <c r="AH1747" s="49">
        <f t="shared" si="219"/>
        <v>0</v>
      </c>
      <c r="AI1747" s="49">
        <f t="shared" si="220"/>
        <v>0</v>
      </c>
      <c r="AJ1747" s="50">
        <f t="shared" si="221"/>
        <v>0</v>
      </c>
      <c r="AK1747" s="51">
        <v>0</v>
      </c>
    </row>
    <row r="1748" spans="1:37" hidden="1" x14ac:dyDescent="0.35">
      <c r="A1748" s="39" t="str">
        <f t="shared" si="223"/>
        <v>SWHC005</v>
      </c>
      <c r="B1748" s="39" t="s">
        <v>328</v>
      </c>
      <c r="C1748" s="62" t="s">
        <v>188</v>
      </c>
      <c r="D1748" s="40" t="s">
        <v>171</v>
      </c>
      <c r="E1748" s="40" t="str">
        <f t="shared" si="222"/>
        <v>SWHC005F</v>
      </c>
      <c r="F1748" s="67" t="s">
        <v>244</v>
      </c>
      <c r="G1748" s="40" t="str">
        <f>DataSpec!$B$11</f>
        <v>UpDeemed, DnDeemed, DnDeemDI</v>
      </c>
      <c r="H1748" s="40" t="str">
        <f>DataSpec!$B$7</f>
        <v>Cap-Tons</v>
      </c>
      <c r="I1748" s="40" t="s">
        <v>189</v>
      </c>
      <c r="J1748" t="s">
        <v>170</v>
      </c>
      <c r="K1748" t="s">
        <v>258</v>
      </c>
      <c r="U1748" s="44">
        <f>SUMIFS(Table1[AStdWBkW],Table1[EnergyImpactID],E1748,Table1[BldgType],B1748,Table1[BldgVint],C1748,Table1[BldgLoc],F1748)</f>
        <v>0.01</v>
      </c>
      <c r="V1748" s="44">
        <f>SUMIFS(Table1[AStdWBkWh],Table1[EnergyImpactID],E1748,Table1[BldgType],B1748,Table1[BldgVint],C1748,Table1[BldgLoc],F1748)</f>
        <v>20.5</v>
      </c>
      <c r="W1748" s="69">
        <v>0</v>
      </c>
      <c r="X1748" s="69"/>
      <c r="Y1748" s="69"/>
      <c r="Z1748" s="69"/>
      <c r="AA1748" s="47">
        <f>SUMIF('Cost per Solution Code'!$I$5:$I$24,'Measure Support Table'!D1748,'Cost per Solution Code'!$H$5:$H$24)</f>
        <v>448.52499999999998</v>
      </c>
      <c r="AB1748" s="62"/>
      <c r="AC1748" s="47">
        <f>SUMIF('Cost per Solution Code'!$I$5:$I$24,'Measure Support Table'!D1748,'Cost per Solution Code'!$F$5:$F$24)</f>
        <v>642.36500000000001</v>
      </c>
      <c r="AD1748" s="62"/>
      <c r="AE1748" s="48">
        <f t="shared" si="216"/>
        <v>448.52499999999998</v>
      </c>
      <c r="AF1748" s="48">
        <f t="shared" si="217"/>
        <v>642.36500000000001</v>
      </c>
      <c r="AG1748" s="48">
        <f t="shared" si="218"/>
        <v>193.84000000000003</v>
      </c>
      <c r="AH1748" s="49">
        <f t="shared" si="219"/>
        <v>0</v>
      </c>
      <c r="AI1748" s="49">
        <f t="shared" si="220"/>
        <v>0</v>
      </c>
      <c r="AJ1748" s="50">
        <f t="shared" si="221"/>
        <v>0</v>
      </c>
      <c r="AK1748" s="51">
        <v>0</v>
      </c>
    </row>
    <row r="1749" spans="1:37" hidden="1" x14ac:dyDescent="0.35">
      <c r="A1749" s="39" t="str">
        <f t="shared" si="223"/>
        <v>SWHC005</v>
      </c>
      <c r="B1749" s="39" t="s">
        <v>328</v>
      </c>
      <c r="C1749" s="62" t="s">
        <v>188</v>
      </c>
      <c r="D1749" s="40" t="s">
        <v>8</v>
      </c>
      <c r="E1749" s="40" t="str">
        <f t="shared" si="222"/>
        <v>SWHC005G</v>
      </c>
      <c r="F1749" s="67" t="s">
        <v>244</v>
      </c>
      <c r="G1749" s="40" t="str">
        <f>DataSpec!$B$11</f>
        <v>UpDeemed, DnDeemed, DnDeemDI</v>
      </c>
      <c r="H1749" s="40" t="str">
        <f>DataSpec!$B$7</f>
        <v>Cap-Tons</v>
      </c>
      <c r="I1749" s="40" t="s">
        <v>189</v>
      </c>
      <c r="J1749" t="s">
        <v>172</v>
      </c>
      <c r="K1749" t="s">
        <v>259</v>
      </c>
      <c r="U1749" s="44">
        <f>SUMIFS(Table1[AStdWBkW],Table1[EnergyImpactID],E1749,Table1[BldgType],B1749,Table1[BldgVint],C1749,Table1[BldgLoc],F1749)</f>
        <v>0.02</v>
      </c>
      <c r="V1749" s="44">
        <f>SUMIFS(Table1[AStdWBkWh],Table1[EnergyImpactID],E1749,Table1[BldgType],B1749,Table1[BldgVint],C1749,Table1[BldgLoc],F1749)</f>
        <v>30.7</v>
      </c>
      <c r="W1749" s="69">
        <v>0</v>
      </c>
      <c r="X1749" s="69"/>
      <c r="Y1749" s="69"/>
      <c r="Z1749" s="69"/>
      <c r="AA1749" s="47">
        <f>SUMIF('Cost per Solution Code'!$I$5:$I$24,'Measure Support Table'!D1749,'Cost per Solution Code'!$H$5:$H$24)</f>
        <v>392.565</v>
      </c>
      <c r="AB1749" s="62"/>
      <c r="AC1749" s="47">
        <f>SUMIF('Cost per Solution Code'!$I$5:$I$24,'Measure Support Table'!D1749,'Cost per Solution Code'!$F$5:$F$24)</f>
        <v>491.11500000000001</v>
      </c>
      <c r="AD1749" s="62"/>
      <c r="AE1749" s="48">
        <f t="shared" si="216"/>
        <v>392.565</v>
      </c>
      <c r="AF1749" s="48">
        <f t="shared" si="217"/>
        <v>491.11500000000001</v>
      </c>
      <c r="AG1749" s="48">
        <f t="shared" si="218"/>
        <v>98.550000000000011</v>
      </c>
      <c r="AH1749" s="49">
        <f t="shared" si="219"/>
        <v>0</v>
      </c>
      <c r="AI1749" s="49">
        <f t="shared" si="220"/>
        <v>0</v>
      </c>
      <c r="AJ1749" s="50">
        <f t="shared" si="221"/>
        <v>0</v>
      </c>
      <c r="AK1749" s="51">
        <v>0</v>
      </c>
    </row>
    <row r="1750" spans="1:37" hidden="1" x14ac:dyDescent="0.35">
      <c r="A1750" s="39" t="str">
        <f t="shared" si="223"/>
        <v>SWHC005</v>
      </c>
      <c r="B1750" s="39" t="s">
        <v>328</v>
      </c>
      <c r="C1750" s="62" t="s">
        <v>188</v>
      </c>
      <c r="D1750" s="40" t="s">
        <v>16</v>
      </c>
      <c r="E1750" s="40" t="str">
        <f t="shared" si="222"/>
        <v>SWHC005H</v>
      </c>
      <c r="F1750" s="67" t="s">
        <v>244</v>
      </c>
      <c r="G1750" s="40" t="str">
        <f>DataSpec!$B$11</f>
        <v>UpDeemed, DnDeemed, DnDeemDI</v>
      </c>
      <c r="H1750" s="40" t="str">
        <f>DataSpec!$B$7</f>
        <v>Cap-Tons</v>
      </c>
      <c r="I1750" s="40" t="s">
        <v>189</v>
      </c>
      <c r="J1750" t="s">
        <v>172</v>
      </c>
      <c r="K1750" t="s">
        <v>260</v>
      </c>
      <c r="U1750" s="44">
        <f>SUMIFS(Table1[AStdWBkW],Table1[EnergyImpactID],E1750,Table1[BldgType],B1750,Table1[BldgVint],C1750,Table1[BldgLoc],F1750)</f>
        <v>0.01</v>
      </c>
      <c r="V1750" s="44">
        <f>SUMIFS(Table1[AStdWBkWh],Table1[EnergyImpactID],E1750,Table1[BldgType],B1750,Table1[BldgVint],C1750,Table1[BldgLoc],F1750)</f>
        <v>20.5</v>
      </c>
      <c r="W1750" s="69">
        <v>0</v>
      </c>
      <c r="X1750" s="69"/>
      <c r="Y1750" s="69"/>
      <c r="Z1750" s="69"/>
      <c r="AA1750" s="47">
        <f>SUMIF('Cost per Solution Code'!$I$5:$I$24,'Measure Support Table'!D1750,'Cost per Solution Code'!$H$5:$H$24)</f>
        <v>392.565</v>
      </c>
      <c r="AB1750" s="62"/>
      <c r="AC1750" s="47">
        <f>SUMIF('Cost per Solution Code'!$I$5:$I$24,'Measure Support Table'!D1750,'Cost per Solution Code'!$F$5:$F$24)</f>
        <v>458.26499999999999</v>
      </c>
      <c r="AD1750" s="62"/>
      <c r="AE1750" s="48">
        <f t="shared" si="216"/>
        <v>392.565</v>
      </c>
      <c r="AF1750" s="48">
        <f t="shared" si="217"/>
        <v>458.26499999999999</v>
      </c>
      <c r="AG1750" s="48">
        <f t="shared" si="218"/>
        <v>65.699999999999989</v>
      </c>
      <c r="AH1750" s="49">
        <f t="shared" si="219"/>
        <v>0</v>
      </c>
      <c r="AI1750" s="49">
        <f t="shared" si="220"/>
        <v>0</v>
      </c>
      <c r="AJ1750" s="50">
        <f t="shared" si="221"/>
        <v>0</v>
      </c>
      <c r="AK1750" s="51">
        <v>0</v>
      </c>
    </row>
    <row r="1751" spans="1:37" hidden="1" x14ac:dyDescent="0.35">
      <c r="A1751" s="39" t="str">
        <f t="shared" si="223"/>
        <v>SWHC005</v>
      </c>
      <c r="B1751" s="39" t="s">
        <v>328</v>
      </c>
      <c r="C1751" s="62" t="s">
        <v>188</v>
      </c>
      <c r="D1751" s="40" t="s">
        <v>18</v>
      </c>
      <c r="E1751" s="40" t="str">
        <f t="shared" si="222"/>
        <v>SWHC005I</v>
      </c>
      <c r="F1751" s="67" t="s">
        <v>244</v>
      </c>
      <c r="G1751" s="40" t="str">
        <f>DataSpec!$B$11</f>
        <v>UpDeemed, DnDeemed, DnDeemDI</v>
      </c>
      <c r="H1751" s="40" t="str">
        <f>DataSpec!$B$7</f>
        <v>Cap-Tons</v>
      </c>
      <c r="I1751" s="40" t="s">
        <v>189</v>
      </c>
      <c r="J1751" t="s">
        <v>173</v>
      </c>
      <c r="K1751" t="s">
        <v>261</v>
      </c>
      <c r="U1751" s="44">
        <f>SUMIFS(Table1[AStdWBkW],Table1[EnergyImpactID],E1751,Table1[BldgType],B1751,Table1[BldgVint],C1751,Table1[BldgLoc],F1751)</f>
        <v>0.02</v>
      </c>
      <c r="V1751" s="44">
        <f>SUMIFS(Table1[AStdWBkWh],Table1[EnergyImpactID],E1751,Table1[BldgType],B1751,Table1[BldgVint],C1751,Table1[BldgLoc],F1751)</f>
        <v>36.5</v>
      </c>
      <c r="W1751" s="69">
        <v>0</v>
      </c>
      <c r="X1751" s="69"/>
      <c r="Y1751" s="69"/>
      <c r="Z1751" s="69"/>
      <c r="AA1751" s="47">
        <f>SUMIF('Cost per Solution Code'!$I$5:$I$24,'Measure Support Table'!D1751,'Cost per Solution Code'!$H$5:$H$24)</f>
        <v>660</v>
      </c>
      <c r="AB1751" s="62"/>
      <c r="AC1751" s="47">
        <f>SUMIF('Cost per Solution Code'!$I$5:$I$24,'Measure Support Table'!D1751,'Cost per Solution Code'!$F$5:$F$24)</f>
        <v>923</v>
      </c>
      <c r="AD1751" s="62"/>
      <c r="AE1751" s="48">
        <f t="shared" si="216"/>
        <v>660</v>
      </c>
      <c r="AF1751" s="48">
        <f t="shared" si="217"/>
        <v>923</v>
      </c>
      <c r="AG1751" s="48">
        <f t="shared" si="218"/>
        <v>263</v>
      </c>
      <c r="AH1751" s="49">
        <f t="shared" si="219"/>
        <v>0</v>
      </c>
      <c r="AI1751" s="49">
        <f t="shared" si="220"/>
        <v>0</v>
      </c>
      <c r="AJ1751" s="50">
        <f t="shared" si="221"/>
        <v>0</v>
      </c>
      <c r="AK1751" s="51">
        <v>0</v>
      </c>
    </row>
    <row r="1752" spans="1:37" hidden="1" x14ac:dyDescent="0.35">
      <c r="A1752" s="39" t="str">
        <f t="shared" si="223"/>
        <v>SWHC005</v>
      </c>
      <c r="B1752" s="39" t="s">
        <v>328</v>
      </c>
      <c r="C1752" s="62" t="s">
        <v>188</v>
      </c>
      <c r="D1752" s="40" t="s">
        <v>22</v>
      </c>
      <c r="E1752" s="40" t="str">
        <f t="shared" si="222"/>
        <v>SWHC005J</v>
      </c>
      <c r="F1752" s="67" t="s">
        <v>244</v>
      </c>
      <c r="G1752" s="40" t="str">
        <f>DataSpec!$B$11</f>
        <v>UpDeemed, DnDeemed, DnDeemDI</v>
      </c>
      <c r="H1752" s="40" t="str">
        <f>DataSpec!$B$7</f>
        <v>Cap-Tons</v>
      </c>
      <c r="I1752" s="40" t="s">
        <v>189</v>
      </c>
      <c r="J1752" t="s">
        <v>173</v>
      </c>
      <c r="K1752" t="s">
        <v>262</v>
      </c>
      <c r="U1752" s="44">
        <f>SUMIFS(Table1[AStdWBkW],Table1[EnergyImpactID],E1752,Table1[BldgType],B1752,Table1[BldgVint],C1752,Table1[BldgLoc],F1752)</f>
        <v>0.01</v>
      </c>
      <c r="V1752" s="44">
        <f>SUMIFS(Table1[AStdWBkWh],Table1[EnergyImpactID],E1752,Table1[BldgType],B1752,Table1[BldgVint],C1752,Table1[BldgLoc],F1752)</f>
        <v>24.3</v>
      </c>
      <c r="W1752" s="69">
        <v>0</v>
      </c>
      <c r="X1752" s="69"/>
      <c r="Y1752" s="69"/>
      <c r="Z1752" s="69"/>
      <c r="AA1752" s="47">
        <f>SUMIF('Cost per Solution Code'!$I$5:$I$24,'Measure Support Table'!D1752,'Cost per Solution Code'!$H$5:$H$24)</f>
        <v>660</v>
      </c>
      <c r="AB1752" s="62"/>
      <c r="AC1752" s="47">
        <f>SUMIF('Cost per Solution Code'!$I$5:$I$24,'Measure Support Table'!D1752,'Cost per Solution Code'!$F$5:$F$24)</f>
        <v>845</v>
      </c>
      <c r="AD1752" s="62"/>
      <c r="AE1752" s="48">
        <f t="shared" si="216"/>
        <v>660</v>
      </c>
      <c r="AF1752" s="48">
        <f t="shared" si="217"/>
        <v>845</v>
      </c>
      <c r="AG1752" s="48">
        <f t="shared" si="218"/>
        <v>185</v>
      </c>
      <c r="AH1752" s="49">
        <f t="shared" si="219"/>
        <v>0</v>
      </c>
      <c r="AI1752" s="49">
        <f t="shared" si="220"/>
        <v>0</v>
      </c>
      <c r="AJ1752" s="50">
        <f t="shared" si="221"/>
        <v>0</v>
      </c>
      <c r="AK1752" s="51">
        <v>0</v>
      </c>
    </row>
    <row r="1753" spans="1:37" hidden="1" x14ac:dyDescent="0.35">
      <c r="A1753" s="39" t="str">
        <f t="shared" si="223"/>
        <v>SWHC005</v>
      </c>
      <c r="B1753" s="39" t="s">
        <v>328</v>
      </c>
      <c r="C1753" s="62" t="s">
        <v>188</v>
      </c>
      <c r="D1753" s="40" t="s">
        <v>25</v>
      </c>
      <c r="E1753" s="40" t="str">
        <f t="shared" si="222"/>
        <v>SWHC005K</v>
      </c>
      <c r="F1753" s="67" t="s">
        <v>244</v>
      </c>
      <c r="G1753" s="40" t="str">
        <f>DataSpec!$B$11</f>
        <v>UpDeemed, DnDeemed, DnDeemDI</v>
      </c>
      <c r="H1753" s="40" t="str">
        <f>DataSpec!$B$7</f>
        <v>Cap-Tons</v>
      </c>
      <c r="I1753" s="40" t="s">
        <v>189</v>
      </c>
      <c r="J1753" t="s">
        <v>174</v>
      </c>
      <c r="K1753" t="s">
        <v>263</v>
      </c>
      <c r="U1753" s="44">
        <f>SUMIFS(Table1[AStdWBkW],Table1[EnergyImpactID],E1753,Table1[BldgType],B1753,Table1[BldgVint],C1753,Table1[BldgLoc],F1753)</f>
        <v>0.02</v>
      </c>
      <c r="V1753" s="44">
        <f>SUMIFS(Table1[AStdWBkWh],Table1[EnergyImpactID],E1753,Table1[BldgType],B1753,Table1[BldgVint],C1753,Table1[BldgLoc],F1753)</f>
        <v>43.5</v>
      </c>
      <c r="W1753" s="69">
        <v>0</v>
      </c>
      <c r="X1753" s="69"/>
      <c r="Y1753" s="69"/>
      <c r="Z1753" s="69"/>
      <c r="AA1753" s="47">
        <f>SUMIF('Cost per Solution Code'!$I$5:$I$24,'Measure Support Table'!D1753,'Cost per Solution Code'!$H$5:$H$24)</f>
        <v>519.14</v>
      </c>
      <c r="AB1753" s="62"/>
      <c r="AC1753" s="47">
        <f>SUMIF('Cost per Solution Code'!$I$5:$I$24,'Measure Support Table'!D1753,'Cost per Solution Code'!$F$5:$F$24)</f>
        <v>685.85</v>
      </c>
      <c r="AD1753" s="62"/>
      <c r="AE1753" s="48">
        <f t="shared" si="216"/>
        <v>519.14</v>
      </c>
      <c r="AF1753" s="48">
        <f t="shared" si="217"/>
        <v>685.85</v>
      </c>
      <c r="AG1753" s="48">
        <f t="shared" si="218"/>
        <v>166.71000000000004</v>
      </c>
      <c r="AH1753" s="49">
        <f t="shared" si="219"/>
        <v>0</v>
      </c>
      <c r="AI1753" s="49">
        <f t="shared" si="220"/>
        <v>0</v>
      </c>
      <c r="AJ1753" s="50">
        <f t="shared" si="221"/>
        <v>0</v>
      </c>
      <c r="AK1753" s="51">
        <v>0</v>
      </c>
    </row>
    <row r="1754" spans="1:37" hidden="1" x14ac:dyDescent="0.35">
      <c r="A1754" s="39" t="str">
        <f t="shared" si="223"/>
        <v>SWHC005</v>
      </c>
      <c r="B1754" s="39" t="s">
        <v>328</v>
      </c>
      <c r="C1754" s="62" t="s">
        <v>188</v>
      </c>
      <c r="D1754" s="40" t="s">
        <v>175</v>
      </c>
      <c r="E1754" s="40" t="str">
        <f t="shared" si="222"/>
        <v>SWHC005L</v>
      </c>
      <c r="F1754" s="67" t="s">
        <v>244</v>
      </c>
      <c r="G1754" s="40" t="str">
        <f>DataSpec!$B$11</f>
        <v>UpDeemed, DnDeemed, DnDeemDI</v>
      </c>
      <c r="H1754" s="40" t="str">
        <f>DataSpec!$B$7</f>
        <v>Cap-Tons</v>
      </c>
      <c r="I1754" s="40" t="s">
        <v>189</v>
      </c>
      <c r="J1754" t="s">
        <v>174</v>
      </c>
      <c r="K1754" t="s">
        <v>264</v>
      </c>
      <c r="U1754" s="44">
        <f>SUMIFS(Table1[AStdWBkW],Table1[EnergyImpactID],E1754,Table1[BldgType],B1754,Table1[BldgVint],C1754,Table1[BldgLoc],F1754)</f>
        <v>0.01</v>
      </c>
      <c r="V1754" s="44">
        <f>SUMIFS(Table1[AStdWBkWh],Table1[EnergyImpactID],E1754,Table1[BldgType],B1754,Table1[BldgVint],C1754,Table1[BldgLoc],F1754)</f>
        <v>29</v>
      </c>
      <c r="W1754" s="69">
        <v>0</v>
      </c>
      <c r="X1754" s="69"/>
      <c r="Y1754" s="69"/>
      <c r="Z1754" s="69"/>
      <c r="AA1754" s="47">
        <f>SUMIF('Cost per Solution Code'!$I$5:$I$24,'Measure Support Table'!D1754,'Cost per Solution Code'!$H$5:$H$24)</f>
        <v>519.14</v>
      </c>
      <c r="AB1754" s="62"/>
      <c r="AC1754" s="47">
        <f>SUMIF('Cost per Solution Code'!$I$5:$I$24,'Measure Support Table'!D1754,'Cost per Solution Code'!$F$5:$F$24)</f>
        <v>555.84500000000003</v>
      </c>
      <c r="AD1754" s="62"/>
      <c r="AE1754" s="48">
        <f t="shared" si="216"/>
        <v>519.14</v>
      </c>
      <c r="AF1754" s="48">
        <f t="shared" si="217"/>
        <v>555.84500000000003</v>
      </c>
      <c r="AG1754" s="48">
        <f t="shared" si="218"/>
        <v>36.705000000000041</v>
      </c>
      <c r="AH1754" s="49">
        <f t="shared" si="219"/>
        <v>0</v>
      </c>
      <c r="AI1754" s="49">
        <f t="shared" si="220"/>
        <v>0</v>
      </c>
      <c r="AJ1754" s="50">
        <f t="shared" si="221"/>
        <v>0</v>
      </c>
      <c r="AK1754" s="51">
        <v>0</v>
      </c>
    </row>
    <row r="1755" spans="1:37" hidden="1" x14ac:dyDescent="0.35">
      <c r="A1755" s="39" t="str">
        <f t="shared" si="223"/>
        <v>SWHC005</v>
      </c>
      <c r="B1755" s="39" t="s">
        <v>328</v>
      </c>
      <c r="C1755" s="62" t="s">
        <v>188</v>
      </c>
      <c r="D1755" s="40" t="s">
        <v>176</v>
      </c>
      <c r="E1755" s="40" t="str">
        <f t="shared" si="222"/>
        <v>SWHC005M</v>
      </c>
      <c r="F1755" s="67" t="s">
        <v>244</v>
      </c>
      <c r="G1755" s="40" t="str">
        <f>DataSpec!$B$11</f>
        <v>UpDeemed, DnDeemed, DnDeemDI</v>
      </c>
      <c r="H1755" s="40" t="str">
        <f>DataSpec!$B$7</f>
        <v>Cap-Tons</v>
      </c>
      <c r="I1755" s="40" t="s">
        <v>189</v>
      </c>
      <c r="J1755" t="s">
        <v>177</v>
      </c>
      <c r="K1755" t="s">
        <v>265</v>
      </c>
      <c r="U1755" s="44">
        <f>SUMIFS(Table1[AStdWBkW],Table1[EnergyImpactID],E1755,Table1[BldgType],B1755,Table1[BldgVint],C1755,Table1[BldgLoc],F1755)</f>
        <v>0.02</v>
      </c>
      <c r="V1755" s="44">
        <f>SUMIFS(Table1[AStdWBkWh],Table1[EnergyImpactID],E1755,Table1[BldgType],B1755,Table1[BldgVint],C1755,Table1[BldgLoc],F1755)</f>
        <v>40</v>
      </c>
      <c r="W1755" s="69">
        <v>0</v>
      </c>
      <c r="X1755" s="69"/>
      <c r="Y1755" s="69"/>
      <c r="Z1755" s="69"/>
      <c r="AA1755" s="47">
        <f>SUMIF('Cost per Solution Code'!$I$5:$I$24,'Measure Support Table'!D1755,'Cost per Solution Code'!$H$5:$H$24)</f>
        <v>449.41</v>
      </c>
      <c r="AB1755" s="62"/>
      <c r="AC1755" s="47">
        <f>SUMIF('Cost per Solution Code'!$I$5:$I$24,'Measure Support Table'!D1755,'Cost per Solution Code'!$F$5:$F$24)</f>
        <v>771.3576281291954</v>
      </c>
      <c r="AD1755" s="62"/>
      <c r="AE1755" s="48">
        <f t="shared" si="216"/>
        <v>449.41</v>
      </c>
      <c r="AF1755" s="48">
        <f t="shared" si="217"/>
        <v>771.3576281291954</v>
      </c>
      <c r="AG1755" s="48">
        <f t="shared" si="218"/>
        <v>321.94762812919538</v>
      </c>
      <c r="AH1755" s="49">
        <f t="shared" si="219"/>
        <v>0</v>
      </c>
      <c r="AI1755" s="49">
        <f t="shared" si="220"/>
        <v>0</v>
      </c>
      <c r="AJ1755" s="50">
        <f t="shared" si="221"/>
        <v>0</v>
      </c>
      <c r="AK1755" s="51">
        <v>0</v>
      </c>
    </row>
    <row r="1756" spans="1:37" hidden="1" x14ac:dyDescent="0.35">
      <c r="A1756" s="39" t="str">
        <f t="shared" si="223"/>
        <v>SWHC005</v>
      </c>
      <c r="B1756" s="39" t="s">
        <v>328</v>
      </c>
      <c r="C1756" s="62" t="s">
        <v>188</v>
      </c>
      <c r="D1756" s="40" t="s">
        <v>178</v>
      </c>
      <c r="E1756" s="40" t="str">
        <f t="shared" si="222"/>
        <v>SWHC005N</v>
      </c>
      <c r="F1756" s="67" t="s">
        <v>244</v>
      </c>
      <c r="G1756" s="40" t="str">
        <f>DataSpec!$B$11</f>
        <v>UpDeemed, DnDeemed, DnDeemDI</v>
      </c>
      <c r="H1756" s="40" t="str">
        <f>DataSpec!$B$7</f>
        <v>Cap-Tons</v>
      </c>
      <c r="I1756" s="40" t="s">
        <v>189</v>
      </c>
      <c r="J1756" t="s">
        <v>177</v>
      </c>
      <c r="K1756" t="s">
        <v>266</v>
      </c>
      <c r="U1756" s="44">
        <f>SUMIFS(Table1[AStdWBkW],Table1[EnergyImpactID],E1756,Table1[BldgType],B1756,Table1[BldgVint],C1756,Table1[BldgLoc],F1756)</f>
        <v>0.01</v>
      </c>
      <c r="V1756" s="44">
        <f>SUMIFS(Table1[AStdWBkWh],Table1[EnergyImpactID],E1756,Table1[BldgType],B1756,Table1[BldgVint],C1756,Table1[BldgLoc],F1756)</f>
        <v>26.7</v>
      </c>
      <c r="W1756" s="69">
        <v>0</v>
      </c>
      <c r="X1756" s="69"/>
      <c r="Y1756" s="69"/>
      <c r="Z1756" s="69"/>
      <c r="AA1756" s="47">
        <f>SUMIF('Cost per Solution Code'!$I$5:$I$24,'Measure Support Table'!D1756,'Cost per Solution Code'!$H$5:$H$24)</f>
        <v>449.41</v>
      </c>
      <c r="AB1756" s="62"/>
      <c r="AC1756" s="47">
        <f>SUMIF('Cost per Solution Code'!$I$5:$I$24,'Measure Support Table'!D1756,'Cost per Solution Code'!$F$5:$F$24)</f>
        <v>629.11366698254767</v>
      </c>
      <c r="AD1756" s="62"/>
      <c r="AE1756" s="48">
        <f t="shared" si="216"/>
        <v>449.41</v>
      </c>
      <c r="AF1756" s="48">
        <f t="shared" si="217"/>
        <v>629.11366698254767</v>
      </c>
      <c r="AG1756" s="48">
        <f t="shared" si="218"/>
        <v>179.70366698254765</v>
      </c>
      <c r="AH1756" s="49">
        <f t="shared" si="219"/>
        <v>0</v>
      </c>
      <c r="AI1756" s="49">
        <f t="shared" si="220"/>
        <v>0</v>
      </c>
      <c r="AJ1756" s="50">
        <f t="shared" si="221"/>
        <v>0</v>
      </c>
      <c r="AK1756" s="51">
        <v>0</v>
      </c>
    </row>
    <row r="1757" spans="1:37" hidden="1" x14ac:dyDescent="0.35">
      <c r="A1757" s="39" t="str">
        <f t="shared" si="223"/>
        <v>SWHC005</v>
      </c>
      <c r="B1757" s="39" t="s">
        <v>328</v>
      </c>
      <c r="C1757" s="62" t="s">
        <v>188</v>
      </c>
      <c r="D1757" s="40" t="s">
        <v>179</v>
      </c>
      <c r="E1757" s="40" t="str">
        <f t="shared" si="222"/>
        <v>SWHC005O</v>
      </c>
      <c r="F1757" s="67" t="s">
        <v>244</v>
      </c>
      <c r="G1757" s="40" t="str">
        <f>DataSpec!$B$11</f>
        <v>UpDeemed, DnDeemed, DnDeemDI</v>
      </c>
      <c r="H1757" s="40" t="str">
        <f>DataSpec!$B$7</f>
        <v>Cap-Tons</v>
      </c>
      <c r="I1757" s="40" t="s">
        <v>189</v>
      </c>
      <c r="J1757" t="s">
        <v>180</v>
      </c>
      <c r="K1757" t="s">
        <v>267</v>
      </c>
      <c r="U1757" s="44">
        <f>SUMIFS(Table1[AStdWBkW],Table1[EnergyImpactID],E1757,Table1[BldgType],B1757,Table1[BldgVint],C1757,Table1[BldgLoc],F1757)</f>
        <v>0.02</v>
      </c>
      <c r="V1757" s="44">
        <f>SUMIFS(Table1[AStdWBkWh],Table1[EnergyImpactID],E1757,Table1[BldgType],B1757,Table1[BldgVint],C1757,Table1[BldgLoc],F1757)</f>
        <v>48</v>
      </c>
      <c r="W1757" s="69">
        <v>0</v>
      </c>
      <c r="X1757" s="69"/>
      <c r="Y1757" s="69"/>
      <c r="Z1757" s="69"/>
      <c r="AA1757" s="47">
        <f>SUMIF('Cost per Solution Code'!$I$5:$I$24,'Measure Support Table'!D1757,'Cost per Solution Code'!$H$5:$H$24)</f>
        <v>1086</v>
      </c>
      <c r="AB1757" s="62"/>
      <c r="AC1757" s="47">
        <f>SUMIF('Cost per Solution Code'!$I$5:$I$24,'Measure Support Table'!D1757,'Cost per Solution Code'!$F$5:$F$24)</f>
        <v>1124.9000000000001</v>
      </c>
      <c r="AD1757" s="62"/>
      <c r="AE1757" s="48">
        <f t="shared" si="216"/>
        <v>1086</v>
      </c>
      <c r="AF1757" s="48">
        <f t="shared" si="217"/>
        <v>1124.9000000000001</v>
      </c>
      <c r="AG1757" s="48">
        <f t="shared" si="218"/>
        <v>38.900000000000091</v>
      </c>
      <c r="AH1757" s="49">
        <f t="shared" si="219"/>
        <v>0</v>
      </c>
      <c r="AI1757" s="49">
        <f t="shared" si="220"/>
        <v>0</v>
      </c>
      <c r="AJ1757" s="50">
        <f t="shared" si="221"/>
        <v>0</v>
      </c>
      <c r="AK1757" s="51">
        <v>0</v>
      </c>
    </row>
    <row r="1758" spans="1:37" hidden="1" x14ac:dyDescent="0.35">
      <c r="A1758" s="39" t="str">
        <f t="shared" si="223"/>
        <v>SWHC005</v>
      </c>
      <c r="B1758" s="39" t="s">
        <v>328</v>
      </c>
      <c r="C1758" s="62" t="s">
        <v>188</v>
      </c>
      <c r="D1758" s="40" t="s">
        <v>181</v>
      </c>
      <c r="E1758" s="40" t="str">
        <f t="shared" si="222"/>
        <v>SWHC005P</v>
      </c>
      <c r="F1758" s="67" t="s">
        <v>244</v>
      </c>
      <c r="G1758" s="40" t="str">
        <f>DataSpec!$B$11</f>
        <v>UpDeemed, DnDeemed, DnDeemDI</v>
      </c>
      <c r="H1758" s="40" t="str">
        <f>DataSpec!$B$7</f>
        <v>Cap-Tons</v>
      </c>
      <c r="I1758" s="40" t="s">
        <v>189</v>
      </c>
      <c r="J1758" t="s">
        <v>180</v>
      </c>
      <c r="K1758" t="s">
        <v>268</v>
      </c>
      <c r="U1758" s="44">
        <f>SUMIFS(Table1[AStdWBkW],Table1[EnergyImpactID],E1758,Table1[BldgType],B1758,Table1[BldgVint],C1758,Table1[BldgLoc],F1758)</f>
        <v>0.02</v>
      </c>
      <c r="V1758" s="44">
        <f>SUMIFS(Table1[AStdWBkWh],Table1[EnergyImpactID],E1758,Table1[BldgType],B1758,Table1[BldgVint],C1758,Table1[BldgLoc],F1758)</f>
        <v>32</v>
      </c>
      <c r="W1758" s="69">
        <v>0</v>
      </c>
      <c r="X1758" s="69"/>
      <c r="Y1758" s="69"/>
      <c r="Z1758" s="69"/>
      <c r="AA1758" s="47">
        <f>SUMIF('Cost per Solution Code'!$I$5:$I$24,'Measure Support Table'!D1758,'Cost per Solution Code'!$H$5:$H$24)</f>
        <v>1086</v>
      </c>
      <c r="AB1758" s="62"/>
      <c r="AC1758" s="47">
        <f>SUMIF('Cost per Solution Code'!$I$5:$I$24,'Measure Support Table'!D1758,'Cost per Solution Code'!$F$5:$F$24)</f>
        <v>1107.17</v>
      </c>
      <c r="AD1758" s="62"/>
      <c r="AE1758" s="48">
        <f t="shared" si="216"/>
        <v>1086</v>
      </c>
      <c r="AF1758" s="48">
        <f t="shared" si="217"/>
        <v>1107.17</v>
      </c>
      <c r="AG1758" s="48">
        <f t="shared" si="218"/>
        <v>21.170000000000073</v>
      </c>
      <c r="AH1758" s="49">
        <f t="shared" si="219"/>
        <v>0</v>
      </c>
      <c r="AI1758" s="49">
        <f t="shared" si="220"/>
        <v>0</v>
      </c>
      <c r="AJ1758" s="50">
        <f t="shared" si="221"/>
        <v>0</v>
      </c>
      <c r="AK1758" s="51">
        <v>0</v>
      </c>
    </row>
    <row r="1759" spans="1:37" hidden="1" x14ac:dyDescent="0.35">
      <c r="A1759" s="39" t="str">
        <f t="shared" si="223"/>
        <v>SWHC005</v>
      </c>
      <c r="B1759" s="39" t="s">
        <v>328</v>
      </c>
      <c r="C1759" s="62" t="s">
        <v>188</v>
      </c>
      <c r="D1759" s="40" t="s">
        <v>182</v>
      </c>
      <c r="E1759" s="40" t="str">
        <f t="shared" si="222"/>
        <v>SWHC005Q</v>
      </c>
      <c r="F1759" s="67" t="s">
        <v>244</v>
      </c>
      <c r="G1759" s="40" t="str">
        <f>DataSpec!$B$11</f>
        <v>UpDeemed, DnDeemed, DnDeemDI</v>
      </c>
      <c r="H1759" s="40" t="str">
        <f>DataSpec!$B$7</f>
        <v>Cap-Tons</v>
      </c>
      <c r="I1759" s="40" t="s">
        <v>189</v>
      </c>
      <c r="J1759" t="s">
        <v>183</v>
      </c>
      <c r="K1759" t="s">
        <v>269</v>
      </c>
      <c r="U1759" s="44">
        <f>SUMIFS(Table1[AStdWBkW],Table1[EnergyImpactID],E1759,Table1[BldgType],B1759,Table1[BldgVint],C1759,Table1[BldgLoc],F1759)</f>
        <v>0.02</v>
      </c>
      <c r="V1759" s="44">
        <f>SUMIFS(Table1[AStdWBkWh],Table1[EnergyImpactID],E1759,Table1[BldgType],B1759,Table1[BldgVint],C1759,Table1[BldgLoc],F1759)</f>
        <v>37.5</v>
      </c>
      <c r="W1759" s="69">
        <v>0</v>
      </c>
      <c r="X1759" s="69"/>
      <c r="Y1759" s="69"/>
      <c r="Z1759" s="69"/>
      <c r="AA1759" s="47">
        <f>SUMIF('Cost per Solution Code'!$I$5:$I$24,'Measure Support Table'!D1759,'Cost per Solution Code'!$H$5:$H$24)</f>
        <v>636.29999999999995</v>
      </c>
      <c r="AB1759" s="62"/>
      <c r="AC1759" s="47">
        <f>SUMIF('Cost per Solution Code'!$I$5:$I$24,'Measure Support Table'!D1759,'Cost per Solution Code'!$F$5:$F$24)</f>
        <v>931.83</v>
      </c>
      <c r="AD1759" s="62"/>
      <c r="AE1759" s="48">
        <f t="shared" si="216"/>
        <v>636.29999999999995</v>
      </c>
      <c r="AF1759" s="48">
        <f t="shared" si="217"/>
        <v>931.83</v>
      </c>
      <c r="AG1759" s="48">
        <f t="shared" si="218"/>
        <v>295.53000000000009</v>
      </c>
      <c r="AH1759" s="49">
        <f t="shared" si="219"/>
        <v>0</v>
      </c>
      <c r="AI1759" s="49">
        <f t="shared" si="220"/>
        <v>0</v>
      </c>
      <c r="AJ1759" s="50">
        <f t="shared" si="221"/>
        <v>0</v>
      </c>
      <c r="AK1759" s="51">
        <v>0</v>
      </c>
    </row>
    <row r="1760" spans="1:37" hidden="1" x14ac:dyDescent="0.35">
      <c r="A1760" s="39" t="str">
        <f t="shared" si="223"/>
        <v>SWHC005</v>
      </c>
      <c r="B1760" s="39" t="s">
        <v>328</v>
      </c>
      <c r="C1760" s="62" t="s">
        <v>188</v>
      </c>
      <c r="D1760" s="40" t="s">
        <v>184</v>
      </c>
      <c r="E1760" s="40" t="str">
        <f t="shared" si="222"/>
        <v>SWHC005R</v>
      </c>
      <c r="F1760" s="67" t="s">
        <v>244</v>
      </c>
      <c r="G1760" s="40" t="str">
        <f>DataSpec!$B$11</f>
        <v>UpDeemed, DnDeemed, DnDeemDI</v>
      </c>
      <c r="H1760" s="40" t="str">
        <f>DataSpec!$B$7</f>
        <v>Cap-Tons</v>
      </c>
      <c r="I1760" s="40" t="s">
        <v>189</v>
      </c>
      <c r="J1760" t="s">
        <v>183</v>
      </c>
      <c r="K1760" t="s">
        <v>270</v>
      </c>
      <c r="U1760" s="44">
        <f>SUMIFS(Table1[AStdWBkW],Table1[EnergyImpactID],E1760,Table1[BldgType],B1760,Table1[BldgVint],C1760,Table1[BldgLoc],F1760)</f>
        <v>0.01</v>
      </c>
      <c r="V1760" s="44">
        <f>SUMIFS(Table1[AStdWBkWh],Table1[EnergyImpactID],E1760,Table1[BldgType],B1760,Table1[BldgVint],C1760,Table1[BldgLoc],F1760)</f>
        <v>25</v>
      </c>
      <c r="W1760" s="69">
        <v>0</v>
      </c>
      <c r="X1760" s="69"/>
      <c r="Y1760" s="69"/>
      <c r="Z1760" s="69"/>
      <c r="AA1760" s="47">
        <f>SUMIF('Cost per Solution Code'!$I$5:$I$24,'Measure Support Table'!D1760,'Cost per Solution Code'!$H$5:$H$24)</f>
        <v>636.29999999999995</v>
      </c>
      <c r="AB1760" s="62"/>
      <c r="AC1760" s="47">
        <f>SUMIF('Cost per Solution Code'!$I$5:$I$24,'Measure Support Table'!D1760,'Cost per Solution Code'!$F$5:$F$24)</f>
        <v>797.9</v>
      </c>
      <c r="AD1760" s="62"/>
      <c r="AE1760" s="48">
        <f t="shared" si="216"/>
        <v>636.29999999999995</v>
      </c>
      <c r="AF1760" s="48">
        <f t="shared" si="217"/>
        <v>797.9</v>
      </c>
      <c r="AG1760" s="48">
        <f t="shared" si="218"/>
        <v>161.60000000000002</v>
      </c>
      <c r="AH1760" s="49">
        <f t="shared" si="219"/>
        <v>0</v>
      </c>
      <c r="AI1760" s="49">
        <f t="shared" si="220"/>
        <v>0</v>
      </c>
      <c r="AJ1760" s="50">
        <f t="shared" si="221"/>
        <v>0</v>
      </c>
      <c r="AK1760" s="51">
        <v>0</v>
      </c>
    </row>
    <row r="1761" spans="1:37" hidden="1" x14ac:dyDescent="0.35">
      <c r="A1761" s="39" t="str">
        <f t="shared" si="223"/>
        <v>SWHC005</v>
      </c>
      <c r="B1761" s="39" t="s">
        <v>328</v>
      </c>
      <c r="C1761" s="62" t="s">
        <v>188</v>
      </c>
      <c r="D1761" s="40" t="s">
        <v>185</v>
      </c>
      <c r="E1761" s="40" t="str">
        <f t="shared" si="222"/>
        <v>SWHC005S</v>
      </c>
      <c r="F1761" s="67" t="s">
        <v>244</v>
      </c>
      <c r="G1761" s="40" t="str">
        <f>DataSpec!$B$11</f>
        <v>UpDeemed, DnDeemed, DnDeemDI</v>
      </c>
      <c r="H1761" s="40" t="str">
        <f>DataSpec!$B$7</f>
        <v>Cap-Tons</v>
      </c>
      <c r="I1761" s="40" t="s">
        <v>189</v>
      </c>
      <c r="J1761" t="s">
        <v>186</v>
      </c>
      <c r="K1761" t="s">
        <v>271</v>
      </c>
      <c r="U1761" s="44">
        <f>SUMIFS(Table1[AStdWBkW],Table1[EnergyImpactID],E1761,Table1[BldgType],B1761,Table1[BldgVint],C1761,Table1[BldgLoc],F1761)</f>
        <v>0.02</v>
      </c>
      <c r="V1761" s="44">
        <f>SUMIFS(Table1[AStdWBkWh],Table1[EnergyImpactID],E1761,Table1[BldgType],B1761,Table1[BldgVint],C1761,Table1[BldgLoc],F1761)</f>
        <v>49.9</v>
      </c>
      <c r="W1761" s="69">
        <v>0</v>
      </c>
      <c r="X1761" s="69"/>
      <c r="Y1761" s="69"/>
      <c r="Z1761" s="69"/>
      <c r="AA1761" s="47">
        <f>SUMIF('Cost per Solution Code'!$I$5:$I$24,'Measure Support Table'!D1761,'Cost per Solution Code'!$H$5:$H$24)</f>
        <v>416.53842439071497</v>
      </c>
      <c r="AB1761" s="62"/>
      <c r="AC1761" s="47">
        <f>SUMIF('Cost per Solution Code'!$I$5:$I$24,'Measure Support Table'!D1761,'Cost per Solution Code'!$F$5:$F$24)</f>
        <v>610</v>
      </c>
      <c r="AD1761" s="62"/>
      <c r="AE1761" s="48">
        <f t="shared" si="216"/>
        <v>416.53842439071497</v>
      </c>
      <c r="AF1761" s="48">
        <f t="shared" si="217"/>
        <v>610</v>
      </c>
      <c r="AG1761" s="48">
        <f t="shared" si="218"/>
        <v>193.46157560928503</v>
      </c>
      <c r="AH1761" s="49">
        <f t="shared" si="219"/>
        <v>0</v>
      </c>
      <c r="AI1761" s="49">
        <f t="shared" si="220"/>
        <v>0</v>
      </c>
      <c r="AJ1761" s="50">
        <f t="shared" si="221"/>
        <v>0</v>
      </c>
      <c r="AK1761" s="51">
        <v>0</v>
      </c>
    </row>
    <row r="1762" spans="1:37" hidden="1" x14ac:dyDescent="0.35">
      <c r="A1762" s="39" t="str">
        <f t="shared" si="223"/>
        <v>SWHC005</v>
      </c>
      <c r="B1762" s="39" t="s">
        <v>328</v>
      </c>
      <c r="C1762" s="62" t="s">
        <v>188</v>
      </c>
      <c r="D1762" s="40" t="s">
        <v>187</v>
      </c>
      <c r="E1762" s="40" t="str">
        <f t="shared" si="222"/>
        <v>SWHC005T</v>
      </c>
      <c r="F1762" s="67" t="s">
        <v>244</v>
      </c>
      <c r="G1762" s="40" t="str">
        <f>DataSpec!$B$11</f>
        <v>UpDeemed, DnDeemed, DnDeemDI</v>
      </c>
      <c r="H1762" s="40" t="str">
        <f>DataSpec!$B$7</f>
        <v>Cap-Tons</v>
      </c>
      <c r="I1762" s="40" t="s">
        <v>189</v>
      </c>
      <c r="J1762" t="s">
        <v>186</v>
      </c>
      <c r="K1762" t="s">
        <v>272</v>
      </c>
      <c r="U1762" s="44">
        <f>SUMIFS(Table1[AStdWBkW],Table1[EnergyImpactID],E1762,Table1[BldgType],B1762,Table1[BldgVint],C1762,Table1[BldgLoc],F1762)</f>
        <v>0.02</v>
      </c>
      <c r="V1762" s="44">
        <f>SUMIFS(Table1[AStdWBkWh],Table1[EnergyImpactID],E1762,Table1[BldgType],B1762,Table1[BldgVint],C1762,Table1[BldgLoc],F1762)</f>
        <v>33.299999999999997</v>
      </c>
      <c r="W1762" s="69">
        <v>0</v>
      </c>
      <c r="X1762" s="69"/>
      <c r="Y1762" s="69"/>
      <c r="Z1762" s="69"/>
      <c r="AA1762" s="47">
        <f>SUMIF('Cost per Solution Code'!$I$5:$I$24,'Measure Support Table'!D1762,'Cost per Solution Code'!$H$5:$H$24)</f>
        <v>416.53842439071497</v>
      </c>
      <c r="AB1762" s="62"/>
      <c r="AC1762" s="47">
        <f>SUMIF('Cost per Solution Code'!$I$5:$I$24,'Measure Support Table'!D1762,'Cost per Solution Code'!$F$5:$F$24)</f>
        <v>522.1950355751585</v>
      </c>
      <c r="AD1762" s="62"/>
      <c r="AE1762" s="48">
        <f t="shared" si="216"/>
        <v>416.53842439071497</v>
      </c>
      <c r="AF1762" s="48">
        <f t="shared" si="217"/>
        <v>522.1950355751585</v>
      </c>
      <c r="AG1762" s="48">
        <f t="shared" si="218"/>
        <v>105.65661118444353</v>
      </c>
      <c r="AH1762" s="49">
        <f t="shared" si="219"/>
        <v>0</v>
      </c>
      <c r="AI1762" s="49">
        <f t="shared" si="220"/>
        <v>0</v>
      </c>
      <c r="AJ1762" s="50">
        <f t="shared" si="221"/>
        <v>0</v>
      </c>
      <c r="AK1762" s="51">
        <v>0</v>
      </c>
    </row>
    <row r="1763" spans="1:37" hidden="1" x14ac:dyDescent="0.35">
      <c r="A1763" s="39" t="str">
        <f t="shared" si="223"/>
        <v>SWHC005</v>
      </c>
      <c r="B1763" s="39" t="s">
        <v>328</v>
      </c>
      <c r="C1763" s="62" t="s">
        <v>188</v>
      </c>
      <c r="D1763" s="40" t="s">
        <v>163</v>
      </c>
      <c r="E1763" s="40" t="str">
        <f t="shared" si="222"/>
        <v>SWHC005A</v>
      </c>
      <c r="F1763" s="67" t="s">
        <v>245</v>
      </c>
      <c r="G1763" s="40" t="str">
        <f>DataSpec!$B$11</f>
        <v>UpDeemed, DnDeemed, DnDeemDI</v>
      </c>
      <c r="H1763" s="40" t="str">
        <f>DataSpec!$B$7</f>
        <v>Cap-Tons</v>
      </c>
      <c r="I1763" s="40" t="s">
        <v>189</v>
      </c>
      <c r="J1763" t="s">
        <v>164</v>
      </c>
      <c r="K1763" t="s">
        <v>253</v>
      </c>
      <c r="U1763" s="44">
        <f>SUMIFS(Table1[AStdWBkW],Table1[EnergyImpactID],E1763,Table1[BldgType],B1763,Table1[BldgVint],C1763,Table1[BldgLoc],F1763)</f>
        <v>0.03</v>
      </c>
      <c r="V1763" s="44">
        <f>SUMIFS(Table1[AStdWBkWh],Table1[EnergyImpactID],E1763,Table1[BldgType],B1763,Table1[BldgVint],C1763,Table1[BldgLoc],F1763)</f>
        <v>34</v>
      </c>
      <c r="W1763" s="69">
        <v>0</v>
      </c>
      <c r="X1763" s="69"/>
      <c r="Y1763" s="69"/>
      <c r="Z1763" s="69"/>
      <c r="AA1763" s="47">
        <f>SUMIF('Cost per Solution Code'!$I$5:$I$24,'Measure Support Table'!D1763,'Cost per Solution Code'!$H$5:$H$24)</f>
        <v>656.88499999999999</v>
      </c>
      <c r="AB1763" s="62"/>
      <c r="AC1763" s="47">
        <f>SUMIF('Cost per Solution Code'!$I$5:$I$24,'Measure Support Table'!D1763,'Cost per Solution Code'!$F$5:$F$24)</f>
        <v>931.83999999999992</v>
      </c>
      <c r="AD1763" s="62"/>
      <c r="AE1763" s="48">
        <f t="shared" si="216"/>
        <v>656.88499999999999</v>
      </c>
      <c r="AF1763" s="48">
        <f t="shared" si="217"/>
        <v>931.83999999999992</v>
      </c>
      <c r="AG1763" s="48">
        <f t="shared" si="218"/>
        <v>274.95499999999993</v>
      </c>
      <c r="AH1763" s="49">
        <f t="shared" si="219"/>
        <v>0</v>
      </c>
      <c r="AI1763" s="49">
        <f t="shared" si="220"/>
        <v>0</v>
      </c>
      <c r="AJ1763" s="50">
        <f t="shared" si="221"/>
        <v>0</v>
      </c>
      <c r="AK1763" s="51">
        <v>0</v>
      </c>
    </row>
    <row r="1764" spans="1:37" hidden="1" x14ac:dyDescent="0.35">
      <c r="A1764" s="39" t="str">
        <f t="shared" si="223"/>
        <v>SWHC005</v>
      </c>
      <c r="B1764" s="39" t="s">
        <v>328</v>
      </c>
      <c r="C1764" s="62" t="s">
        <v>188</v>
      </c>
      <c r="D1764" s="40" t="s">
        <v>165</v>
      </c>
      <c r="E1764" s="40" t="str">
        <f t="shared" si="222"/>
        <v>SWHC005B</v>
      </c>
      <c r="F1764" s="67" t="s">
        <v>245</v>
      </c>
      <c r="G1764" s="40" t="str">
        <f>DataSpec!$B$11</f>
        <v>UpDeemed, DnDeemed, DnDeemDI</v>
      </c>
      <c r="H1764" s="40" t="str">
        <f>DataSpec!$B$7</f>
        <v>Cap-Tons</v>
      </c>
      <c r="I1764" s="40" t="s">
        <v>189</v>
      </c>
      <c r="J1764" t="s">
        <v>164</v>
      </c>
      <c r="K1764" t="s">
        <v>254</v>
      </c>
      <c r="U1764" s="44">
        <f>SUMIFS(Table1[AStdWBkW],Table1[EnergyImpactID],E1764,Table1[BldgType],B1764,Table1[BldgVint],C1764,Table1[BldgLoc],F1764)</f>
        <v>0.02</v>
      </c>
      <c r="V1764" s="44">
        <f>SUMIFS(Table1[AStdWBkWh],Table1[EnergyImpactID],E1764,Table1[BldgType],B1764,Table1[BldgVint],C1764,Table1[BldgLoc],F1764)</f>
        <v>22.7</v>
      </c>
      <c r="W1764" s="69">
        <v>0</v>
      </c>
      <c r="X1764" s="69"/>
      <c r="Y1764" s="69"/>
      <c r="Z1764" s="69"/>
      <c r="AA1764" s="47">
        <f>SUMIF('Cost per Solution Code'!$I$5:$I$24,'Measure Support Table'!D1764,'Cost per Solution Code'!$H$5:$H$24)</f>
        <v>656.88499999999999</v>
      </c>
      <c r="AB1764" s="62"/>
      <c r="AC1764" s="47">
        <f>SUMIF('Cost per Solution Code'!$I$5:$I$24,'Measure Support Table'!D1764,'Cost per Solution Code'!$F$5:$F$24)</f>
        <v>729.01</v>
      </c>
      <c r="AD1764" s="62"/>
      <c r="AE1764" s="48">
        <f t="shared" si="216"/>
        <v>656.88499999999999</v>
      </c>
      <c r="AF1764" s="48">
        <f t="shared" si="217"/>
        <v>729.01</v>
      </c>
      <c r="AG1764" s="48">
        <f t="shared" si="218"/>
        <v>72.125</v>
      </c>
      <c r="AH1764" s="49">
        <f t="shared" si="219"/>
        <v>0</v>
      </c>
      <c r="AI1764" s="49">
        <f t="shared" si="220"/>
        <v>0</v>
      </c>
      <c r="AJ1764" s="50">
        <f t="shared" si="221"/>
        <v>0</v>
      </c>
      <c r="AK1764" s="51">
        <v>0</v>
      </c>
    </row>
    <row r="1765" spans="1:37" hidden="1" x14ac:dyDescent="0.35">
      <c r="A1765" s="39" t="str">
        <f t="shared" si="223"/>
        <v>SWHC005</v>
      </c>
      <c r="B1765" s="39" t="s">
        <v>328</v>
      </c>
      <c r="C1765" s="62" t="s">
        <v>188</v>
      </c>
      <c r="D1765" s="40" t="s">
        <v>166</v>
      </c>
      <c r="E1765" s="40" t="str">
        <f t="shared" si="222"/>
        <v>SWHC005C</v>
      </c>
      <c r="F1765" s="67" t="s">
        <v>245</v>
      </c>
      <c r="G1765" s="40" t="str">
        <f>DataSpec!$B$11</f>
        <v>UpDeemed, DnDeemed, DnDeemDI</v>
      </c>
      <c r="H1765" s="40" t="str">
        <f>DataSpec!$B$7</f>
        <v>Cap-Tons</v>
      </c>
      <c r="I1765" s="40" t="s">
        <v>189</v>
      </c>
      <c r="J1765" t="s">
        <v>167</v>
      </c>
      <c r="K1765" t="s">
        <v>255</v>
      </c>
      <c r="U1765" s="44">
        <f>SUMIFS(Table1[AStdWBkW],Table1[EnergyImpactID],E1765,Table1[BldgType],B1765,Table1[BldgVint],C1765,Table1[BldgLoc],F1765)</f>
        <v>0.02</v>
      </c>
      <c r="V1765" s="44">
        <f>SUMIFS(Table1[AStdWBkWh],Table1[EnergyImpactID],E1765,Table1[BldgType],B1765,Table1[BldgVint],C1765,Table1[BldgLoc],F1765)</f>
        <v>31.9</v>
      </c>
      <c r="W1765" s="69">
        <v>0</v>
      </c>
      <c r="X1765" s="69"/>
      <c r="Y1765" s="69"/>
      <c r="Z1765" s="69"/>
      <c r="AA1765" s="47">
        <f>SUMIF('Cost per Solution Code'!$I$5:$I$24,'Measure Support Table'!D1765,'Cost per Solution Code'!$H$5:$H$24)</f>
        <v>515.125</v>
      </c>
      <c r="AB1765" s="62"/>
      <c r="AC1765" s="47">
        <f>SUMIF('Cost per Solution Code'!$I$5:$I$24,'Measure Support Table'!D1765,'Cost per Solution Code'!$F$5:$F$24)</f>
        <v>741.56</v>
      </c>
      <c r="AD1765" s="62"/>
      <c r="AE1765" s="48">
        <f t="shared" si="216"/>
        <v>515.125</v>
      </c>
      <c r="AF1765" s="48">
        <f t="shared" si="217"/>
        <v>741.56</v>
      </c>
      <c r="AG1765" s="48">
        <f t="shared" si="218"/>
        <v>226.43499999999995</v>
      </c>
      <c r="AH1765" s="49">
        <f t="shared" si="219"/>
        <v>0</v>
      </c>
      <c r="AI1765" s="49">
        <f t="shared" si="220"/>
        <v>0</v>
      </c>
      <c r="AJ1765" s="50">
        <f t="shared" si="221"/>
        <v>0</v>
      </c>
      <c r="AK1765" s="51">
        <v>0</v>
      </c>
    </row>
    <row r="1766" spans="1:37" hidden="1" x14ac:dyDescent="0.35">
      <c r="A1766" s="39" t="str">
        <f t="shared" si="223"/>
        <v>SWHC005</v>
      </c>
      <c r="B1766" s="39" t="s">
        <v>328</v>
      </c>
      <c r="C1766" s="62" t="s">
        <v>188</v>
      </c>
      <c r="D1766" s="40" t="s">
        <v>168</v>
      </c>
      <c r="E1766" s="40" t="str">
        <f t="shared" si="222"/>
        <v>SWHC005D</v>
      </c>
      <c r="F1766" s="67" t="s">
        <v>245</v>
      </c>
      <c r="G1766" s="40" t="str">
        <f>DataSpec!$B$11</f>
        <v>UpDeemed, DnDeemed, DnDeemDI</v>
      </c>
      <c r="H1766" s="40" t="str">
        <f>DataSpec!$B$7</f>
        <v>Cap-Tons</v>
      </c>
      <c r="I1766" s="40" t="s">
        <v>189</v>
      </c>
      <c r="J1766" t="s">
        <v>167</v>
      </c>
      <c r="K1766" t="s">
        <v>256</v>
      </c>
      <c r="U1766" s="44">
        <f>SUMIFS(Table1[AStdWBkW],Table1[EnergyImpactID],E1766,Table1[BldgType],B1766,Table1[BldgVint],C1766,Table1[BldgLoc],F1766)</f>
        <v>0.02</v>
      </c>
      <c r="V1766" s="44">
        <f>SUMIFS(Table1[AStdWBkWh],Table1[EnergyImpactID],E1766,Table1[BldgType],B1766,Table1[BldgVint],C1766,Table1[BldgLoc],F1766)</f>
        <v>21.3</v>
      </c>
      <c r="W1766" s="69">
        <v>0</v>
      </c>
      <c r="X1766" s="69"/>
      <c r="Y1766" s="69"/>
      <c r="Z1766" s="69"/>
      <c r="AA1766" s="47">
        <f>SUMIF('Cost per Solution Code'!$I$5:$I$24,'Measure Support Table'!D1766,'Cost per Solution Code'!$H$5:$H$24)</f>
        <v>515.125</v>
      </c>
      <c r="AB1766" s="62"/>
      <c r="AC1766" s="47">
        <f>SUMIF('Cost per Solution Code'!$I$5:$I$24,'Measure Support Table'!D1766,'Cost per Solution Code'!$F$5:$F$24)</f>
        <v>673.54</v>
      </c>
      <c r="AD1766" s="62"/>
      <c r="AE1766" s="48">
        <f t="shared" si="216"/>
        <v>515.125</v>
      </c>
      <c r="AF1766" s="48">
        <f t="shared" si="217"/>
        <v>673.54</v>
      </c>
      <c r="AG1766" s="48">
        <f t="shared" si="218"/>
        <v>158.41499999999996</v>
      </c>
      <c r="AH1766" s="49">
        <f t="shared" si="219"/>
        <v>0</v>
      </c>
      <c r="AI1766" s="49">
        <f t="shared" si="220"/>
        <v>0</v>
      </c>
      <c r="AJ1766" s="50">
        <f t="shared" si="221"/>
        <v>0</v>
      </c>
      <c r="AK1766" s="51">
        <v>0</v>
      </c>
    </row>
    <row r="1767" spans="1:37" hidden="1" x14ac:dyDescent="0.35">
      <c r="A1767" s="39" t="str">
        <f t="shared" si="223"/>
        <v>SWHC005</v>
      </c>
      <c r="B1767" s="39" t="s">
        <v>328</v>
      </c>
      <c r="C1767" s="62" t="s">
        <v>188</v>
      </c>
      <c r="D1767" s="40" t="s">
        <v>169</v>
      </c>
      <c r="E1767" s="40" t="str">
        <f t="shared" si="222"/>
        <v>SWHC005E</v>
      </c>
      <c r="F1767" s="67" t="s">
        <v>245</v>
      </c>
      <c r="G1767" s="40" t="str">
        <f>DataSpec!$B$11</f>
        <v>UpDeemed, DnDeemed, DnDeemDI</v>
      </c>
      <c r="H1767" s="40" t="str">
        <f>DataSpec!$B$7</f>
        <v>Cap-Tons</v>
      </c>
      <c r="I1767" s="40" t="s">
        <v>189</v>
      </c>
      <c r="J1767" t="s">
        <v>170</v>
      </c>
      <c r="K1767" t="s">
        <v>257</v>
      </c>
      <c r="U1767" s="44">
        <f>SUMIFS(Table1[AStdWBkW],Table1[EnergyImpactID],E1767,Table1[BldgType],B1767,Table1[BldgVint],C1767,Table1[BldgLoc],F1767)</f>
        <v>0.02</v>
      </c>
      <c r="V1767" s="44">
        <f>SUMIFS(Table1[AStdWBkWh],Table1[EnergyImpactID],E1767,Table1[BldgType],B1767,Table1[BldgVint],C1767,Table1[BldgLoc],F1767)</f>
        <v>31.3</v>
      </c>
      <c r="W1767" s="69">
        <v>0</v>
      </c>
      <c r="X1767" s="69"/>
      <c r="Y1767" s="69"/>
      <c r="Z1767" s="69"/>
      <c r="AA1767" s="47">
        <f>SUMIF('Cost per Solution Code'!$I$5:$I$24,'Measure Support Table'!D1767,'Cost per Solution Code'!$H$5:$H$24)</f>
        <v>448.52499999999998</v>
      </c>
      <c r="AB1767" s="62"/>
      <c r="AC1767" s="47">
        <f>SUMIF('Cost per Solution Code'!$I$5:$I$24,'Measure Support Table'!D1767,'Cost per Solution Code'!$F$5:$F$24)</f>
        <v>698.35</v>
      </c>
      <c r="AD1767" s="62"/>
      <c r="AE1767" s="48">
        <f t="shared" si="216"/>
        <v>448.52499999999998</v>
      </c>
      <c r="AF1767" s="48">
        <f t="shared" si="217"/>
        <v>698.35</v>
      </c>
      <c r="AG1767" s="48">
        <f t="shared" si="218"/>
        <v>249.82500000000005</v>
      </c>
      <c r="AH1767" s="49">
        <f t="shared" si="219"/>
        <v>0</v>
      </c>
      <c r="AI1767" s="49">
        <f t="shared" si="220"/>
        <v>0</v>
      </c>
      <c r="AJ1767" s="50">
        <f t="shared" si="221"/>
        <v>0</v>
      </c>
      <c r="AK1767" s="51">
        <v>0</v>
      </c>
    </row>
    <row r="1768" spans="1:37" hidden="1" x14ac:dyDescent="0.35">
      <c r="A1768" s="39" t="str">
        <f t="shared" si="223"/>
        <v>SWHC005</v>
      </c>
      <c r="B1768" s="39" t="s">
        <v>328</v>
      </c>
      <c r="C1768" s="62" t="s">
        <v>188</v>
      </c>
      <c r="D1768" s="40" t="s">
        <v>171</v>
      </c>
      <c r="E1768" s="40" t="str">
        <f t="shared" si="222"/>
        <v>SWHC005F</v>
      </c>
      <c r="F1768" s="67" t="s">
        <v>245</v>
      </c>
      <c r="G1768" s="40" t="str">
        <f>DataSpec!$B$11</f>
        <v>UpDeemed, DnDeemed, DnDeemDI</v>
      </c>
      <c r="H1768" s="40" t="str">
        <f>DataSpec!$B$7</f>
        <v>Cap-Tons</v>
      </c>
      <c r="I1768" s="40" t="s">
        <v>189</v>
      </c>
      <c r="J1768" t="s">
        <v>170</v>
      </c>
      <c r="K1768" t="s">
        <v>258</v>
      </c>
      <c r="U1768" s="44">
        <f>SUMIFS(Table1[AStdWBkW],Table1[EnergyImpactID],E1768,Table1[BldgType],B1768,Table1[BldgVint],C1768,Table1[BldgLoc],F1768)</f>
        <v>0.02</v>
      </c>
      <c r="V1768" s="44">
        <f>SUMIFS(Table1[AStdWBkWh],Table1[EnergyImpactID],E1768,Table1[BldgType],B1768,Table1[BldgVint],C1768,Table1[BldgLoc],F1768)</f>
        <v>20.9</v>
      </c>
      <c r="W1768" s="69">
        <v>0</v>
      </c>
      <c r="X1768" s="69"/>
      <c r="Y1768" s="69"/>
      <c r="Z1768" s="69"/>
      <c r="AA1768" s="47">
        <f>SUMIF('Cost per Solution Code'!$I$5:$I$24,'Measure Support Table'!D1768,'Cost per Solution Code'!$H$5:$H$24)</f>
        <v>448.52499999999998</v>
      </c>
      <c r="AB1768" s="62"/>
      <c r="AC1768" s="47">
        <f>SUMIF('Cost per Solution Code'!$I$5:$I$24,'Measure Support Table'!D1768,'Cost per Solution Code'!$F$5:$F$24)</f>
        <v>642.36500000000001</v>
      </c>
      <c r="AD1768" s="62"/>
      <c r="AE1768" s="48">
        <f t="shared" si="216"/>
        <v>448.52499999999998</v>
      </c>
      <c r="AF1768" s="48">
        <f t="shared" si="217"/>
        <v>642.36500000000001</v>
      </c>
      <c r="AG1768" s="48">
        <f t="shared" si="218"/>
        <v>193.84000000000003</v>
      </c>
      <c r="AH1768" s="49">
        <f t="shared" si="219"/>
        <v>0</v>
      </c>
      <c r="AI1768" s="49">
        <f t="shared" si="220"/>
        <v>0</v>
      </c>
      <c r="AJ1768" s="50">
        <f t="shared" si="221"/>
        <v>0</v>
      </c>
      <c r="AK1768" s="51">
        <v>0</v>
      </c>
    </row>
    <row r="1769" spans="1:37" hidden="1" x14ac:dyDescent="0.35">
      <c r="A1769" s="39" t="str">
        <f t="shared" si="223"/>
        <v>SWHC005</v>
      </c>
      <c r="B1769" s="39" t="s">
        <v>328</v>
      </c>
      <c r="C1769" s="62" t="s">
        <v>188</v>
      </c>
      <c r="D1769" s="40" t="s">
        <v>8</v>
      </c>
      <c r="E1769" s="40" t="str">
        <f t="shared" si="222"/>
        <v>SWHC005G</v>
      </c>
      <c r="F1769" s="67" t="s">
        <v>245</v>
      </c>
      <c r="G1769" s="40" t="str">
        <f>DataSpec!$B$11</f>
        <v>UpDeemed, DnDeemed, DnDeemDI</v>
      </c>
      <c r="H1769" s="40" t="str">
        <f>DataSpec!$B$7</f>
        <v>Cap-Tons</v>
      </c>
      <c r="I1769" s="40" t="s">
        <v>189</v>
      </c>
      <c r="J1769" t="s">
        <v>172</v>
      </c>
      <c r="K1769" t="s">
        <v>259</v>
      </c>
      <c r="U1769" s="44">
        <f>SUMIFS(Table1[AStdWBkW],Table1[EnergyImpactID],E1769,Table1[BldgType],B1769,Table1[BldgVint],C1769,Table1[BldgLoc],F1769)</f>
        <v>0.02</v>
      </c>
      <c r="V1769" s="44">
        <f>SUMIFS(Table1[AStdWBkWh],Table1[EnergyImpactID],E1769,Table1[BldgType],B1769,Table1[BldgVint],C1769,Table1[BldgLoc],F1769)</f>
        <v>31.3</v>
      </c>
      <c r="W1769" s="69">
        <v>0</v>
      </c>
      <c r="X1769" s="69"/>
      <c r="Y1769" s="69"/>
      <c r="Z1769" s="69"/>
      <c r="AA1769" s="47">
        <f>SUMIF('Cost per Solution Code'!$I$5:$I$24,'Measure Support Table'!D1769,'Cost per Solution Code'!$H$5:$H$24)</f>
        <v>392.565</v>
      </c>
      <c r="AB1769" s="62"/>
      <c r="AC1769" s="47">
        <f>SUMIF('Cost per Solution Code'!$I$5:$I$24,'Measure Support Table'!D1769,'Cost per Solution Code'!$F$5:$F$24)</f>
        <v>491.11500000000001</v>
      </c>
      <c r="AD1769" s="62"/>
      <c r="AE1769" s="48">
        <f t="shared" si="216"/>
        <v>392.565</v>
      </c>
      <c r="AF1769" s="48">
        <f t="shared" si="217"/>
        <v>491.11500000000001</v>
      </c>
      <c r="AG1769" s="48">
        <f t="shared" si="218"/>
        <v>98.550000000000011</v>
      </c>
      <c r="AH1769" s="49">
        <f t="shared" si="219"/>
        <v>0</v>
      </c>
      <c r="AI1769" s="49">
        <f t="shared" si="220"/>
        <v>0</v>
      </c>
      <c r="AJ1769" s="50">
        <f t="shared" si="221"/>
        <v>0</v>
      </c>
      <c r="AK1769" s="51">
        <v>0</v>
      </c>
    </row>
    <row r="1770" spans="1:37" hidden="1" x14ac:dyDescent="0.35">
      <c r="A1770" s="39" t="str">
        <f t="shared" si="223"/>
        <v>SWHC005</v>
      </c>
      <c r="B1770" s="39" t="s">
        <v>328</v>
      </c>
      <c r="C1770" s="62" t="s">
        <v>188</v>
      </c>
      <c r="D1770" s="40" t="s">
        <v>16</v>
      </c>
      <c r="E1770" s="40" t="str">
        <f t="shared" si="222"/>
        <v>SWHC005H</v>
      </c>
      <c r="F1770" s="67" t="s">
        <v>245</v>
      </c>
      <c r="G1770" s="40" t="str">
        <f>DataSpec!$B$11</f>
        <v>UpDeemed, DnDeemed, DnDeemDI</v>
      </c>
      <c r="H1770" s="40" t="str">
        <f>DataSpec!$B$7</f>
        <v>Cap-Tons</v>
      </c>
      <c r="I1770" s="40" t="s">
        <v>189</v>
      </c>
      <c r="J1770" t="s">
        <v>172</v>
      </c>
      <c r="K1770" t="s">
        <v>260</v>
      </c>
      <c r="U1770" s="44">
        <f>SUMIFS(Table1[AStdWBkW],Table1[EnergyImpactID],E1770,Table1[BldgType],B1770,Table1[BldgVint],C1770,Table1[BldgLoc],F1770)</f>
        <v>0.02</v>
      </c>
      <c r="V1770" s="44">
        <f>SUMIFS(Table1[AStdWBkWh],Table1[EnergyImpactID],E1770,Table1[BldgType],B1770,Table1[BldgVint],C1770,Table1[BldgLoc],F1770)</f>
        <v>20.9</v>
      </c>
      <c r="W1770" s="69">
        <v>0</v>
      </c>
      <c r="X1770" s="69"/>
      <c r="Y1770" s="69"/>
      <c r="Z1770" s="69"/>
      <c r="AA1770" s="47">
        <f>SUMIF('Cost per Solution Code'!$I$5:$I$24,'Measure Support Table'!D1770,'Cost per Solution Code'!$H$5:$H$24)</f>
        <v>392.565</v>
      </c>
      <c r="AB1770" s="62"/>
      <c r="AC1770" s="47">
        <f>SUMIF('Cost per Solution Code'!$I$5:$I$24,'Measure Support Table'!D1770,'Cost per Solution Code'!$F$5:$F$24)</f>
        <v>458.26499999999999</v>
      </c>
      <c r="AD1770" s="62"/>
      <c r="AE1770" s="48">
        <f t="shared" si="216"/>
        <v>392.565</v>
      </c>
      <c r="AF1770" s="48">
        <f t="shared" si="217"/>
        <v>458.26499999999999</v>
      </c>
      <c r="AG1770" s="48">
        <f t="shared" si="218"/>
        <v>65.699999999999989</v>
      </c>
      <c r="AH1770" s="49">
        <f t="shared" si="219"/>
        <v>0</v>
      </c>
      <c r="AI1770" s="49">
        <f t="shared" si="220"/>
        <v>0</v>
      </c>
      <c r="AJ1770" s="50">
        <f t="shared" si="221"/>
        <v>0</v>
      </c>
      <c r="AK1770" s="51">
        <v>0</v>
      </c>
    </row>
    <row r="1771" spans="1:37" hidden="1" x14ac:dyDescent="0.35">
      <c r="A1771" s="39" t="str">
        <f t="shared" si="223"/>
        <v>SWHC005</v>
      </c>
      <c r="B1771" s="39" t="s">
        <v>328</v>
      </c>
      <c r="C1771" s="62" t="s">
        <v>188</v>
      </c>
      <c r="D1771" s="40" t="s">
        <v>18</v>
      </c>
      <c r="E1771" s="40" t="str">
        <f t="shared" si="222"/>
        <v>SWHC005I</v>
      </c>
      <c r="F1771" s="67" t="s">
        <v>245</v>
      </c>
      <c r="G1771" s="40" t="str">
        <f>DataSpec!$B$11</f>
        <v>UpDeemed, DnDeemed, DnDeemDI</v>
      </c>
      <c r="H1771" s="40" t="str">
        <f>DataSpec!$B$7</f>
        <v>Cap-Tons</v>
      </c>
      <c r="I1771" s="40" t="s">
        <v>189</v>
      </c>
      <c r="J1771" t="s">
        <v>173</v>
      </c>
      <c r="K1771" t="s">
        <v>261</v>
      </c>
      <c r="U1771" s="44">
        <f>SUMIFS(Table1[AStdWBkW],Table1[EnergyImpactID],E1771,Table1[BldgType],B1771,Table1[BldgVint],C1771,Table1[BldgLoc],F1771)</f>
        <v>0.03</v>
      </c>
      <c r="V1771" s="44">
        <f>SUMIFS(Table1[AStdWBkWh],Table1[EnergyImpactID],E1771,Table1[BldgType],B1771,Table1[BldgVint],C1771,Table1[BldgLoc],F1771)</f>
        <v>37.200000000000003</v>
      </c>
      <c r="W1771" s="69">
        <v>0</v>
      </c>
      <c r="X1771" s="69"/>
      <c r="Y1771" s="69"/>
      <c r="Z1771" s="69"/>
      <c r="AA1771" s="47">
        <f>SUMIF('Cost per Solution Code'!$I$5:$I$24,'Measure Support Table'!D1771,'Cost per Solution Code'!$H$5:$H$24)</f>
        <v>660</v>
      </c>
      <c r="AB1771" s="62"/>
      <c r="AC1771" s="47">
        <f>SUMIF('Cost per Solution Code'!$I$5:$I$24,'Measure Support Table'!D1771,'Cost per Solution Code'!$F$5:$F$24)</f>
        <v>923</v>
      </c>
      <c r="AD1771" s="62"/>
      <c r="AE1771" s="48">
        <f t="shared" si="216"/>
        <v>660</v>
      </c>
      <c r="AF1771" s="48">
        <f t="shared" si="217"/>
        <v>923</v>
      </c>
      <c r="AG1771" s="48">
        <f t="shared" si="218"/>
        <v>263</v>
      </c>
      <c r="AH1771" s="49">
        <f t="shared" si="219"/>
        <v>0</v>
      </c>
      <c r="AI1771" s="49">
        <f t="shared" si="220"/>
        <v>0</v>
      </c>
      <c r="AJ1771" s="50">
        <f t="shared" si="221"/>
        <v>0</v>
      </c>
      <c r="AK1771" s="51">
        <v>0</v>
      </c>
    </row>
    <row r="1772" spans="1:37" hidden="1" x14ac:dyDescent="0.35">
      <c r="A1772" s="39" t="str">
        <f t="shared" si="223"/>
        <v>SWHC005</v>
      </c>
      <c r="B1772" s="39" t="s">
        <v>328</v>
      </c>
      <c r="C1772" s="62" t="s">
        <v>188</v>
      </c>
      <c r="D1772" s="40" t="s">
        <v>22</v>
      </c>
      <c r="E1772" s="40" t="str">
        <f t="shared" si="222"/>
        <v>SWHC005J</v>
      </c>
      <c r="F1772" s="67" t="s">
        <v>245</v>
      </c>
      <c r="G1772" s="40" t="str">
        <f>DataSpec!$B$11</f>
        <v>UpDeemed, DnDeemed, DnDeemDI</v>
      </c>
      <c r="H1772" s="40" t="str">
        <f>DataSpec!$B$7</f>
        <v>Cap-Tons</v>
      </c>
      <c r="I1772" s="40" t="s">
        <v>189</v>
      </c>
      <c r="J1772" t="s">
        <v>173</v>
      </c>
      <c r="K1772" t="s">
        <v>262</v>
      </c>
      <c r="U1772" s="44">
        <f>SUMIFS(Table1[AStdWBkW],Table1[EnergyImpactID],E1772,Table1[BldgType],B1772,Table1[BldgVint],C1772,Table1[BldgLoc],F1772)</f>
        <v>0.02</v>
      </c>
      <c r="V1772" s="44">
        <f>SUMIFS(Table1[AStdWBkWh],Table1[EnergyImpactID],E1772,Table1[BldgType],B1772,Table1[BldgVint],C1772,Table1[BldgLoc],F1772)</f>
        <v>24.8</v>
      </c>
      <c r="W1772" s="69">
        <v>0</v>
      </c>
      <c r="X1772" s="69"/>
      <c r="Y1772" s="69"/>
      <c r="Z1772" s="69"/>
      <c r="AA1772" s="47">
        <f>SUMIF('Cost per Solution Code'!$I$5:$I$24,'Measure Support Table'!D1772,'Cost per Solution Code'!$H$5:$H$24)</f>
        <v>660</v>
      </c>
      <c r="AB1772" s="62"/>
      <c r="AC1772" s="47">
        <f>SUMIF('Cost per Solution Code'!$I$5:$I$24,'Measure Support Table'!D1772,'Cost per Solution Code'!$F$5:$F$24)</f>
        <v>845</v>
      </c>
      <c r="AD1772" s="62"/>
      <c r="AE1772" s="48">
        <f t="shared" si="216"/>
        <v>660</v>
      </c>
      <c r="AF1772" s="48">
        <f t="shared" si="217"/>
        <v>845</v>
      </c>
      <c r="AG1772" s="48">
        <f t="shared" si="218"/>
        <v>185</v>
      </c>
      <c r="AH1772" s="49">
        <f t="shared" si="219"/>
        <v>0</v>
      </c>
      <c r="AI1772" s="49">
        <f t="shared" si="220"/>
        <v>0</v>
      </c>
      <c r="AJ1772" s="50">
        <f t="shared" si="221"/>
        <v>0</v>
      </c>
      <c r="AK1772" s="51">
        <v>0</v>
      </c>
    </row>
    <row r="1773" spans="1:37" hidden="1" x14ac:dyDescent="0.35">
      <c r="A1773" s="39" t="str">
        <f t="shared" si="223"/>
        <v>SWHC005</v>
      </c>
      <c r="B1773" s="39" t="s">
        <v>328</v>
      </c>
      <c r="C1773" s="62" t="s">
        <v>188</v>
      </c>
      <c r="D1773" s="40" t="s">
        <v>25</v>
      </c>
      <c r="E1773" s="40" t="str">
        <f t="shared" si="222"/>
        <v>SWHC005K</v>
      </c>
      <c r="F1773" s="67" t="s">
        <v>245</v>
      </c>
      <c r="G1773" s="40" t="str">
        <f>DataSpec!$B$11</f>
        <v>UpDeemed, DnDeemed, DnDeemDI</v>
      </c>
      <c r="H1773" s="40" t="str">
        <f>DataSpec!$B$7</f>
        <v>Cap-Tons</v>
      </c>
      <c r="I1773" s="40" t="s">
        <v>189</v>
      </c>
      <c r="J1773" t="s">
        <v>174</v>
      </c>
      <c r="K1773" t="s">
        <v>263</v>
      </c>
      <c r="U1773" s="44">
        <f>SUMIFS(Table1[AStdWBkW],Table1[EnergyImpactID],E1773,Table1[BldgType],B1773,Table1[BldgVint],C1773,Table1[BldgLoc],F1773)</f>
        <v>0.03</v>
      </c>
      <c r="V1773" s="44">
        <f>SUMIFS(Table1[AStdWBkWh],Table1[EnergyImpactID],E1773,Table1[BldgType],B1773,Table1[BldgVint],C1773,Table1[BldgLoc],F1773)</f>
        <v>38.200000000000003</v>
      </c>
      <c r="W1773" s="69">
        <v>0</v>
      </c>
      <c r="X1773" s="69"/>
      <c r="Y1773" s="69"/>
      <c r="Z1773" s="69"/>
      <c r="AA1773" s="47">
        <f>SUMIF('Cost per Solution Code'!$I$5:$I$24,'Measure Support Table'!D1773,'Cost per Solution Code'!$H$5:$H$24)</f>
        <v>519.14</v>
      </c>
      <c r="AB1773" s="62"/>
      <c r="AC1773" s="47">
        <f>SUMIF('Cost per Solution Code'!$I$5:$I$24,'Measure Support Table'!D1773,'Cost per Solution Code'!$F$5:$F$24)</f>
        <v>685.85</v>
      </c>
      <c r="AD1773" s="62"/>
      <c r="AE1773" s="48">
        <f t="shared" si="216"/>
        <v>519.14</v>
      </c>
      <c r="AF1773" s="48">
        <f t="shared" si="217"/>
        <v>685.85</v>
      </c>
      <c r="AG1773" s="48">
        <f t="shared" si="218"/>
        <v>166.71000000000004</v>
      </c>
      <c r="AH1773" s="49">
        <f t="shared" si="219"/>
        <v>0</v>
      </c>
      <c r="AI1773" s="49">
        <f t="shared" si="220"/>
        <v>0</v>
      </c>
      <c r="AJ1773" s="50">
        <f t="shared" si="221"/>
        <v>0</v>
      </c>
      <c r="AK1773" s="51">
        <v>0</v>
      </c>
    </row>
    <row r="1774" spans="1:37" hidden="1" x14ac:dyDescent="0.35">
      <c r="A1774" s="39" t="str">
        <f t="shared" si="223"/>
        <v>SWHC005</v>
      </c>
      <c r="B1774" s="39" t="s">
        <v>328</v>
      </c>
      <c r="C1774" s="62" t="s">
        <v>188</v>
      </c>
      <c r="D1774" s="40" t="s">
        <v>175</v>
      </c>
      <c r="E1774" s="40" t="str">
        <f t="shared" si="222"/>
        <v>SWHC005L</v>
      </c>
      <c r="F1774" s="67" t="s">
        <v>245</v>
      </c>
      <c r="G1774" s="40" t="str">
        <f>DataSpec!$B$11</f>
        <v>UpDeemed, DnDeemed, DnDeemDI</v>
      </c>
      <c r="H1774" s="40" t="str">
        <f>DataSpec!$B$7</f>
        <v>Cap-Tons</v>
      </c>
      <c r="I1774" s="40" t="s">
        <v>189</v>
      </c>
      <c r="J1774" t="s">
        <v>174</v>
      </c>
      <c r="K1774" t="s">
        <v>264</v>
      </c>
      <c r="U1774" s="44">
        <f>SUMIFS(Table1[AStdWBkW],Table1[EnergyImpactID],E1774,Table1[BldgType],B1774,Table1[BldgVint],C1774,Table1[BldgLoc],F1774)</f>
        <v>0.02</v>
      </c>
      <c r="V1774" s="44">
        <f>SUMIFS(Table1[AStdWBkWh],Table1[EnergyImpactID],E1774,Table1[BldgType],B1774,Table1[BldgVint],C1774,Table1[BldgLoc],F1774)</f>
        <v>25.4</v>
      </c>
      <c r="W1774" s="69">
        <v>0</v>
      </c>
      <c r="X1774" s="69"/>
      <c r="Y1774" s="69"/>
      <c r="Z1774" s="69"/>
      <c r="AA1774" s="47">
        <f>SUMIF('Cost per Solution Code'!$I$5:$I$24,'Measure Support Table'!D1774,'Cost per Solution Code'!$H$5:$H$24)</f>
        <v>519.14</v>
      </c>
      <c r="AB1774" s="62"/>
      <c r="AC1774" s="47">
        <f>SUMIF('Cost per Solution Code'!$I$5:$I$24,'Measure Support Table'!D1774,'Cost per Solution Code'!$F$5:$F$24)</f>
        <v>555.84500000000003</v>
      </c>
      <c r="AD1774" s="62"/>
      <c r="AE1774" s="48">
        <f t="shared" si="216"/>
        <v>519.14</v>
      </c>
      <c r="AF1774" s="48">
        <f t="shared" si="217"/>
        <v>555.84500000000003</v>
      </c>
      <c r="AG1774" s="48">
        <f t="shared" si="218"/>
        <v>36.705000000000041</v>
      </c>
      <c r="AH1774" s="49">
        <f t="shared" si="219"/>
        <v>0</v>
      </c>
      <c r="AI1774" s="49">
        <f t="shared" si="220"/>
        <v>0</v>
      </c>
      <c r="AJ1774" s="50">
        <f t="shared" si="221"/>
        <v>0</v>
      </c>
      <c r="AK1774" s="51">
        <v>0</v>
      </c>
    </row>
    <row r="1775" spans="1:37" hidden="1" x14ac:dyDescent="0.35">
      <c r="A1775" s="39" t="str">
        <f t="shared" si="223"/>
        <v>SWHC005</v>
      </c>
      <c r="B1775" s="39" t="s">
        <v>328</v>
      </c>
      <c r="C1775" s="62" t="s">
        <v>188</v>
      </c>
      <c r="D1775" s="40" t="s">
        <v>176</v>
      </c>
      <c r="E1775" s="40" t="str">
        <f t="shared" si="222"/>
        <v>SWHC005M</v>
      </c>
      <c r="F1775" s="67" t="s">
        <v>245</v>
      </c>
      <c r="G1775" s="40" t="str">
        <f>DataSpec!$B$11</f>
        <v>UpDeemed, DnDeemed, DnDeemDI</v>
      </c>
      <c r="H1775" s="40" t="str">
        <f>DataSpec!$B$7</f>
        <v>Cap-Tons</v>
      </c>
      <c r="I1775" s="40" t="s">
        <v>189</v>
      </c>
      <c r="J1775" t="s">
        <v>177</v>
      </c>
      <c r="K1775" t="s">
        <v>265</v>
      </c>
      <c r="U1775" s="44">
        <f>SUMIFS(Table1[AStdWBkW],Table1[EnergyImpactID],E1775,Table1[BldgType],B1775,Table1[BldgVint],C1775,Table1[BldgLoc],F1775)</f>
        <v>0.03</v>
      </c>
      <c r="V1775" s="44">
        <f>SUMIFS(Table1[AStdWBkWh],Table1[EnergyImpactID],E1775,Table1[BldgType],B1775,Table1[BldgVint],C1775,Table1[BldgLoc],F1775)</f>
        <v>35.1</v>
      </c>
      <c r="W1775" s="69">
        <v>0</v>
      </c>
      <c r="X1775" s="69"/>
      <c r="Y1775" s="69"/>
      <c r="Z1775" s="69"/>
      <c r="AA1775" s="47">
        <f>SUMIF('Cost per Solution Code'!$I$5:$I$24,'Measure Support Table'!D1775,'Cost per Solution Code'!$H$5:$H$24)</f>
        <v>449.41</v>
      </c>
      <c r="AB1775" s="62"/>
      <c r="AC1775" s="47">
        <f>SUMIF('Cost per Solution Code'!$I$5:$I$24,'Measure Support Table'!D1775,'Cost per Solution Code'!$F$5:$F$24)</f>
        <v>771.3576281291954</v>
      </c>
      <c r="AD1775" s="62"/>
      <c r="AE1775" s="48">
        <f t="shared" si="216"/>
        <v>449.41</v>
      </c>
      <c r="AF1775" s="48">
        <f t="shared" si="217"/>
        <v>771.3576281291954</v>
      </c>
      <c r="AG1775" s="48">
        <f t="shared" si="218"/>
        <v>321.94762812919538</v>
      </c>
      <c r="AH1775" s="49">
        <f t="shared" si="219"/>
        <v>0</v>
      </c>
      <c r="AI1775" s="49">
        <f t="shared" si="220"/>
        <v>0</v>
      </c>
      <c r="AJ1775" s="50">
        <f t="shared" si="221"/>
        <v>0</v>
      </c>
      <c r="AK1775" s="51">
        <v>0</v>
      </c>
    </row>
    <row r="1776" spans="1:37" hidden="1" x14ac:dyDescent="0.35">
      <c r="A1776" s="39" t="str">
        <f t="shared" si="223"/>
        <v>SWHC005</v>
      </c>
      <c r="B1776" s="39" t="s">
        <v>328</v>
      </c>
      <c r="C1776" s="62" t="s">
        <v>188</v>
      </c>
      <c r="D1776" s="40" t="s">
        <v>178</v>
      </c>
      <c r="E1776" s="40" t="str">
        <f t="shared" si="222"/>
        <v>SWHC005N</v>
      </c>
      <c r="F1776" s="67" t="s">
        <v>245</v>
      </c>
      <c r="G1776" s="40" t="str">
        <f>DataSpec!$B$11</f>
        <v>UpDeemed, DnDeemed, DnDeemDI</v>
      </c>
      <c r="H1776" s="40" t="str">
        <f>DataSpec!$B$7</f>
        <v>Cap-Tons</v>
      </c>
      <c r="I1776" s="40" t="s">
        <v>189</v>
      </c>
      <c r="J1776" t="s">
        <v>177</v>
      </c>
      <c r="K1776" t="s">
        <v>266</v>
      </c>
      <c r="U1776" s="44">
        <f>SUMIFS(Table1[AStdWBkW],Table1[EnergyImpactID],E1776,Table1[BldgType],B1776,Table1[BldgVint],C1776,Table1[BldgLoc],F1776)</f>
        <v>0.02</v>
      </c>
      <c r="V1776" s="44">
        <f>SUMIFS(Table1[AStdWBkWh],Table1[EnergyImpactID],E1776,Table1[BldgType],B1776,Table1[BldgVint],C1776,Table1[BldgLoc],F1776)</f>
        <v>23.4</v>
      </c>
      <c r="W1776" s="69">
        <v>0</v>
      </c>
      <c r="X1776" s="69"/>
      <c r="Y1776" s="69"/>
      <c r="Z1776" s="69"/>
      <c r="AA1776" s="47">
        <f>SUMIF('Cost per Solution Code'!$I$5:$I$24,'Measure Support Table'!D1776,'Cost per Solution Code'!$H$5:$H$24)</f>
        <v>449.41</v>
      </c>
      <c r="AB1776" s="62"/>
      <c r="AC1776" s="47">
        <f>SUMIF('Cost per Solution Code'!$I$5:$I$24,'Measure Support Table'!D1776,'Cost per Solution Code'!$F$5:$F$24)</f>
        <v>629.11366698254767</v>
      </c>
      <c r="AD1776" s="62"/>
      <c r="AE1776" s="48">
        <f t="shared" si="216"/>
        <v>449.41</v>
      </c>
      <c r="AF1776" s="48">
        <f t="shared" si="217"/>
        <v>629.11366698254767</v>
      </c>
      <c r="AG1776" s="48">
        <f t="shared" si="218"/>
        <v>179.70366698254765</v>
      </c>
      <c r="AH1776" s="49">
        <f t="shared" si="219"/>
        <v>0</v>
      </c>
      <c r="AI1776" s="49">
        <f t="shared" si="220"/>
        <v>0</v>
      </c>
      <c r="AJ1776" s="50">
        <f t="shared" si="221"/>
        <v>0</v>
      </c>
      <c r="AK1776" s="51">
        <v>0</v>
      </c>
    </row>
    <row r="1777" spans="1:37" hidden="1" x14ac:dyDescent="0.35">
      <c r="A1777" s="39" t="str">
        <f t="shared" si="223"/>
        <v>SWHC005</v>
      </c>
      <c r="B1777" s="39" t="s">
        <v>328</v>
      </c>
      <c r="C1777" s="62" t="s">
        <v>188</v>
      </c>
      <c r="D1777" s="40" t="s">
        <v>179</v>
      </c>
      <c r="E1777" s="40" t="str">
        <f t="shared" si="222"/>
        <v>SWHC005O</v>
      </c>
      <c r="F1777" s="67" t="s">
        <v>245</v>
      </c>
      <c r="G1777" s="40" t="str">
        <f>DataSpec!$B$11</f>
        <v>UpDeemed, DnDeemed, DnDeemDI</v>
      </c>
      <c r="H1777" s="40" t="str">
        <f>DataSpec!$B$7</f>
        <v>Cap-Tons</v>
      </c>
      <c r="I1777" s="40" t="s">
        <v>189</v>
      </c>
      <c r="J1777" t="s">
        <v>180</v>
      </c>
      <c r="K1777" t="s">
        <v>267</v>
      </c>
      <c r="U1777" s="44">
        <f>SUMIFS(Table1[AStdWBkW],Table1[EnergyImpactID],E1777,Table1[BldgType],B1777,Table1[BldgVint],C1777,Table1[BldgLoc],F1777)</f>
        <v>0.04</v>
      </c>
      <c r="V1777" s="44">
        <f>SUMIFS(Table1[AStdWBkWh],Table1[EnergyImpactID],E1777,Table1[BldgType],B1777,Table1[BldgVint],C1777,Table1[BldgLoc],F1777)</f>
        <v>42.1</v>
      </c>
      <c r="W1777" s="69">
        <v>0</v>
      </c>
      <c r="X1777" s="69"/>
      <c r="Y1777" s="69"/>
      <c r="Z1777" s="69"/>
      <c r="AA1777" s="47">
        <f>SUMIF('Cost per Solution Code'!$I$5:$I$24,'Measure Support Table'!D1777,'Cost per Solution Code'!$H$5:$H$24)</f>
        <v>1086</v>
      </c>
      <c r="AB1777" s="62"/>
      <c r="AC1777" s="47">
        <f>SUMIF('Cost per Solution Code'!$I$5:$I$24,'Measure Support Table'!D1777,'Cost per Solution Code'!$F$5:$F$24)</f>
        <v>1124.9000000000001</v>
      </c>
      <c r="AD1777" s="62"/>
      <c r="AE1777" s="48">
        <f t="shared" si="216"/>
        <v>1086</v>
      </c>
      <c r="AF1777" s="48">
        <f t="shared" si="217"/>
        <v>1124.9000000000001</v>
      </c>
      <c r="AG1777" s="48">
        <f t="shared" si="218"/>
        <v>38.900000000000091</v>
      </c>
      <c r="AH1777" s="49">
        <f t="shared" si="219"/>
        <v>0</v>
      </c>
      <c r="AI1777" s="49">
        <f t="shared" si="220"/>
        <v>0</v>
      </c>
      <c r="AJ1777" s="50">
        <f t="shared" si="221"/>
        <v>0</v>
      </c>
      <c r="AK1777" s="51">
        <v>0</v>
      </c>
    </row>
    <row r="1778" spans="1:37" hidden="1" x14ac:dyDescent="0.35">
      <c r="A1778" s="39" t="str">
        <f t="shared" si="223"/>
        <v>SWHC005</v>
      </c>
      <c r="B1778" s="39" t="s">
        <v>328</v>
      </c>
      <c r="C1778" s="62" t="s">
        <v>188</v>
      </c>
      <c r="D1778" s="40" t="s">
        <v>181</v>
      </c>
      <c r="E1778" s="40" t="str">
        <f t="shared" si="222"/>
        <v>SWHC005P</v>
      </c>
      <c r="F1778" s="67" t="s">
        <v>245</v>
      </c>
      <c r="G1778" s="40" t="str">
        <f>DataSpec!$B$11</f>
        <v>UpDeemed, DnDeemed, DnDeemDI</v>
      </c>
      <c r="H1778" s="40" t="str">
        <f>DataSpec!$B$7</f>
        <v>Cap-Tons</v>
      </c>
      <c r="I1778" s="40" t="s">
        <v>189</v>
      </c>
      <c r="J1778" t="s">
        <v>180</v>
      </c>
      <c r="K1778" t="s">
        <v>268</v>
      </c>
      <c r="U1778" s="44">
        <f>SUMIFS(Table1[AStdWBkW],Table1[EnergyImpactID],E1778,Table1[BldgType],B1778,Table1[BldgVint],C1778,Table1[BldgLoc],F1778)</f>
        <v>0.02</v>
      </c>
      <c r="V1778" s="44">
        <f>SUMIFS(Table1[AStdWBkWh],Table1[EnergyImpactID],E1778,Table1[BldgType],B1778,Table1[BldgVint],C1778,Table1[BldgLoc],F1778)</f>
        <v>28.1</v>
      </c>
      <c r="W1778" s="69">
        <v>0</v>
      </c>
      <c r="X1778" s="69"/>
      <c r="Y1778" s="69"/>
      <c r="Z1778" s="69"/>
      <c r="AA1778" s="47">
        <f>SUMIF('Cost per Solution Code'!$I$5:$I$24,'Measure Support Table'!D1778,'Cost per Solution Code'!$H$5:$H$24)</f>
        <v>1086</v>
      </c>
      <c r="AB1778" s="62"/>
      <c r="AC1778" s="47">
        <f>SUMIF('Cost per Solution Code'!$I$5:$I$24,'Measure Support Table'!D1778,'Cost per Solution Code'!$F$5:$F$24)</f>
        <v>1107.17</v>
      </c>
      <c r="AD1778" s="62"/>
      <c r="AE1778" s="48">
        <f t="shared" si="216"/>
        <v>1086</v>
      </c>
      <c r="AF1778" s="48">
        <f t="shared" si="217"/>
        <v>1107.17</v>
      </c>
      <c r="AG1778" s="48">
        <f t="shared" si="218"/>
        <v>21.170000000000073</v>
      </c>
      <c r="AH1778" s="49">
        <f t="shared" si="219"/>
        <v>0</v>
      </c>
      <c r="AI1778" s="49">
        <f t="shared" si="220"/>
        <v>0</v>
      </c>
      <c r="AJ1778" s="50">
        <f t="shared" si="221"/>
        <v>0</v>
      </c>
      <c r="AK1778" s="51">
        <v>0</v>
      </c>
    </row>
    <row r="1779" spans="1:37" hidden="1" x14ac:dyDescent="0.35">
      <c r="A1779" s="39" t="str">
        <f t="shared" si="223"/>
        <v>SWHC005</v>
      </c>
      <c r="B1779" s="39" t="s">
        <v>328</v>
      </c>
      <c r="C1779" s="62" t="s">
        <v>188</v>
      </c>
      <c r="D1779" s="40" t="s">
        <v>182</v>
      </c>
      <c r="E1779" s="40" t="str">
        <f t="shared" si="222"/>
        <v>SWHC005Q</v>
      </c>
      <c r="F1779" s="67" t="s">
        <v>245</v>
      </c>
      <c r="G1779" s="40" t="str">
        <f>DataSpec!$B$11</f>
        <v>UpDeemed, DnDeemed, DnDeemDI</v>
      </c>
      <c r="H1779" s="40" t="str">
        <f>DataSpec!$B$7</f>
        <v>Cap-Tons</v>
      </c>
      <c r="I1779" s="40" t="s">
        <v>189</v>
      </c>
      <c r="J1779" t="s">
        <v>183</v>
      </c>
      <c r="K1779" t="s">
        <v>269</v>
      </c>
      <c r="U1779" s="44">
        <f>SUMIFS(Table1[AStdWBkW],Table1[EnergyImpactID],E1779,Table1[BldgType],B1779,Table1[BldgVint],C1779,Table1[BldgLoc],F1779)</f>
        <v>0.03</v>
      </c>
      <c r="V1779" s="44">
        <f>SUMIFS(Table1[AStdWBkWh],Table1[EnergyImpactID],E1779,Table1[BldgType],B1779,Table1[BldgVint],C1779,Table1[BldgLoc],F1779)</f>
        <v>32.799999999999997</v>
      </c>
      <c r="W1779" s="69">
        <v>0</v>
      </c>
      <c r="X1779" s="69"/>
      <c r="Y1779" s="69"/>
      <c r="Z1779" s="69"/>
      <c r="AA1779" s="47">
        <f>SUMIF('Cost per Solution Code'!$I$5:$I$24,'Measure Support Table'!D1779,'Cost per Solution Code'!$H$5:$H$24)</f>
        <v>636.29999999999995</v>
      </c>
      <c r="AB1779" s="62"/>
      <c r="AC1779" s="47">
        <f>SUMIF('Cost per Solution Code'!$I$5:$I$24,'Measure Support Table'!D1779,'Cost per Solution Code'!$F$5:$F$24)</f>
        <v>931.83</v>
      </c>
      <c r="AD1779" s="62"/>
      <c r="AE1779" s="48">
        <f t="shared" si="216"/>
        <v>636.29999999999995</v>
      </c>
      <c r="AF1779" s="48">
        <f t="shared" si="217"/>
        <v>931.83</v>
      </c>
      <c r="AG1779" s="48">
        <f t="shared" si="218"/>
        <v>295.53000000000009</v>
      </c>
      <c r="AH1779" s="49">
        <f t="shared" si="219"/>
        <v>0</v>
      </c>
      <c r="AI1779" s="49">
        <f t="shared" si="220"/>
        <v>0</v>
      </c>
      <c r="AJ1779" s="50">
        <f t="shared" si="221"/>
        <v>0</v>
      </c>
      <c r="AK1779" s="51">
        <v>0</v>
      </c>
    </row>
    <row r="1780" spans="1:37" hidden="1" x14ac:dyDescent="0.35">
      <c r="A1780" s="39" t="str">
        <f t="shared" si="223"/>
        <v>SWHC005</v>
      </c>
      <c r="B1780" s="39" t="s">
        <v>328</v>
      </c>
      <c r="C1780" s="62" t="s">
        <v>188</v>
      </c>
      <c r="D1780" s="40" t="s">
        <v>184</v>
      </c>
      <c r="E1780" s="40" t="str">
        <f t="shared" si="222"/>
        <v>SWHC005R</v>
      </c>
      <c r="F1780" s="67" t="s">
        <v>245</v>
      </c>
      <c r="G1780" s="40" t="str">
        <f>DataSpec!$B$11</f>
        <v>UpDeemed, DnDeemed, DnDeemDI</v>
      </c>
      <c r="H1780" s="40" t="str">
        <f>DataSpec!$B$7</f>
        <v>Cap-Tons</v>
      </c>
      <c r="I1780" s="40" t="s">
        <v>189</v>
      </c>
      <c r="J1780" t="s">
        <v>183</v>
      </c>
      <c r="K1780" t="s">
        <v>270</v>
      </c>
      <c r="U1780" s="44">
        <f>SUMIFS(Table1[AStdWBkW],Table1[EnergyImpactID],E1780,Table1[BldgType],B1780,Table1[BldgVint],C1780,Table1[BldgLoc],F1780)</f>
        <v>0.02</v>
      </c>
      <c r="V1780" s="44">
        <f>SUMIFS(Table1[AStdWBkWh],Table1[EnergyImpactID],E1780,Table1[BldgType],B1780,Table1[BldgVint],C1780,Table1[BldgLoc],F1780)</f>
        <v>21.9</v>
      </c>
      <c r="W1780" s="69">
        <v>0</v>
      </c>
      <c r="X1780" s="69"/>
      <c r="Y1780" s="69"/>
      <c r="Z1780" s="69"/>
      <c r="AA1780" s="47">
        <f>SUMIF('Cost per Solution Code'!$I$5:$I$24,'Measure Support Table'!D1780,'Cost per Solution Code'!$H$5:$H$24)</f>
        <v>636.29999999999995</v>
      </c>
      <c r="AB1780" s="62"/>
      <c r="AC1780" s="47">
        <f>SUMIF('Cost per Solution Code'!$I$5:$I$24,'Measure Support Table'!D1780,'Cost per Solution Code'!$F$5:$F$24)</f>
        <v>797.9</v>
      </c>
      <c r="AD1780" s="62"/>
      <c r="AE1780" s="48">
        <f t="shared" si="216"/>
        <v>636.29999999999995</v>
      </c>
      <c r="AF1780" s="48">
        <f t="shared" si="217"/>
        <v>797.9</v>
      </c>
      <c r="AG1780" s="48">
        <f t="shared" si="218"/>
        <v>161.60000000000002</v>
      </c>
      <c r="AH1780" s="49">
        <f t="shared" si="219"/>
        <v>0</v>
      </c>
      <c r="AI1780" s="49">
        <f t="shared" si="220"/>
        <v>0</v>
      </c>
      <c r="AJ1780" s="50">
        <f t="shared" si="221"/>
        <v>0</v>
      </c>
      <c r="AK1780" s="51">
        <v>0</v>
      </c>
    </row>
    <row r="1781" spans="1:37" hidden="1" x14ac:dyDescent="0.35">
      <c r="A1781" s="39" t="str">
        <f t="shared" si="223"/>
        <v>SWHC005</v>
      </c>
      <c r="B1781" s="39" t="s">
        <v>328</v>
      </c>
      <c r="C1781" s="62" t="s">
        <v>188</v>
      </c>
      <c r="D1781" s="40" t="s">
        <v>185</v>
      </c>
      <c r="E1781" s="40" t="str">
        <f t="shared" si="222"/>
        <v>SWHC005S</v>
      </c>
      <c r="F1781" s="67" t="s">
        <v>245</v>
      </c>
      <c r="G1781" s="40" t="str">
        <f>DataSpec!$B$11</f>
        <v>UpDeemed, DnDeemed, DnDeemDI</v>
      </c>
      <c r="H1781" s="40" t="str">
        <f>DataSpec!$B$7</f>
        <v>Cap-Tons</v>
      </c>
      <c r="I1781" s="40" t="s">
        <v>189</v>
      </c>
      <c r="J1781" t="s">
        <v>186</v>
      </c>
      <c r="K1781" t="s">
        <v>271</v>
      </c>
      <c r="U1781" s="44">
        <f>SUMIFS(Table1[AStdWBkW],Table1[EnergyImpactID],E1781,Table1[BldgType],B1781,Table1[BldgVint],C1781,Table1[BldgLoc],F1781)</f>
        <v>0.04</v>
      </c>
      <c r="V1781" s="44">
        <f>SUMIFS(Table1[AStdWBkWh],Table1[EnergyImpactID],E1781,Table1[BldgType],B1781,Table1[BldgVint],C1781,Table1[BldgLoc],F1781)</f>
        <v>43.8</v>
      </c>
      <c r="W1781" s="69">
        <v>0</v>
      </c>
      <c r="X1781" s="69"/>
      <c r="Y1781" s="69"/>
      <c r="Z1781" s="69"/>
      <c r="AA1781" s="47">
        <f>SUMIF('Cost per Solution Code'!$I$5:$I$24,'Measure Support Table'!D1781,'Cost per Solution Code'!$H$5:$H$24)</f>
        <v>416.53842439071497</v>
      </c>
      <c r="AB1781" s="62"/>
      <c r="AC1781" s="47">
        <f>SUMIF('Cost per Solution Code'!$I$5:$I$24,'Measure Support Table'!D1781,'Cost per Solution Code'!$F$5:$F$24)</f>
        <v>610</v>
      </c>
      <c r="AD1781" s="62"/>
      <c r="AE1781" s="48">
        <f t="shared" si="216"/>
        <v>416.53842439071497</v>
      </c>
      <c r="AF1781" s="48">
        <f t="shared" si="217"/>
        <v>610</v>
      </c>
      <c r="AG1781" s="48">
        <f t="shared" si="218"/>
        <v>193.46157560928503</v>
      </c>
      <c r="AH1781" s="49">
        <f t="shared" si="219"/>
        <v>0</v>
      </c>
      <c r="AI1781" s="49">
        <f t="shared" si="220"/>
        <v>0</v>
      </c>
      <c r="AJ1781" s="50">
        <f t="shared" si="221"/>
        <v>0</v>
      </c>
      <c r="AK1781" s="51">
        <v>0</v>
      </c>
    </row>
    <row r="1782" spans="1:37" hidden="1" x14ac:dyDescent="0.35">
      <c r="A1782" s="39" t="str">
        <f t="shared" si="223"/>
        <v>SWHC005</v>
      </c>
      <c r="B1782" s="39" t="s">
        <v>328</v>
      </c>
      <c r="C1782" s="62" t="s">
        <v>188</v>
      </c>
      <c r="D1782" s="40" t="s">
        <v>187</v>
      </c>
      <c r="E1782" s="40" t="str">
        <f t="shared" si="222"/>
        <v>SWHC005T</v>
      </c>
      <c r="F1782" s="67" t="s">
        <v>245</v>
      </c>
      <c r="G1782" s="40" t="str">
        <f>DataSpec!$B$11</f>
        <v>UpDeemed, DnDeemed, DnDeemDI</v>
      </c>
      <c r="H1782" s="40" t="str">
        <f>DataSpec!$B$7</f>
        <v>Cap-Tons</v>
      </c>
      <c r="I1782" s="40" t="s">
        <v>189</v>
      </c>
      <c r="J1782" t="s">
        <v>186</v>
      </c>
      <c r="K1782" t="s">
        <v>272</v>
      </c>
      <c r="U1782" s="44">
        <f>SUMIFS(Table1[AStdWBkW],Table1[EnergyImpactID],E1782,Table1[BldgType],B1782,Table1[BldgVint],C1782,Table1[BldgLoc],F1782)</f>
        <v>0.02</v>
      </c>
      <c r="V1782" s="44">
        <f>SUMIFS(Table1[AStdWBkWh],Table1[EnergyImpactID],E1782,Table1[BldgType],B1782,Table1[BldgVint],C1782,Table1[BldgLoc],F1782)</f>
        <v>29.2</v>
      </c>
      <c r="W1782" s="69">
        <v>0</v>
      </c>
      <c r="X1782" s="69"/>
      <c r="Y1782" s="69"/>
      <c r="Z1782" s="69"/>
      <c r="AA1782" s="47">
        <f>SUMIF('Cost per Solution Code'!$I$5:$I$24,'Measure Support Table'!D1782,'Cost per Solution Code'!$H$5:$H$24)</f>
        <v>416.53842439071497</v>
      </c>
      <c r="AB1782" s="62"/>
      <c r="AC1782" s="47">
        <f>SUMIF('Cost per Solution Code'!$I$5:$I$24,'Measure Support Table'!D1782,'Cost per Solution Code'!$F$5:$F$24)</f>
        <v>522.1950355751585</v>
      </c>
      <c r="AD1782" s="62"/>
      <c r="AE1782" s="48">
        <f t="shared" si="216"/>
        <v>416.53842439071497</v>
      </c>
      <c r="AF1782" s="48">
        <f t="shared" si="217"/>
        <v>522.1950355751585</v>
      </c>
      <c r="AG1782" s="48">
        <f t="shared" si="218"/>
        <v>105.65661118444353</v>
      </c>
      <c r="AH1782" s="49">
        <f t="shared" si="219"/>
        <v>0</v>
      </c>
      <c r="AI1782" s="49">
        <f t="shared" si="220"/>
        <v>0</v>
      </c>
      <c r="AJ1782" s="50">
        <f t="shared" si="221"/>
        <v>0</v>
      </c>
      <c r="AK1782" s="51">
        <v>0</v>
      </c>
    </row>
    <row r="1783" spans="1:37" hidden="1" x14ac:dyDescent="0.35">
      <c r="A1783" s="39" t="str">
        <f t="shared" si="223"/>
        <v>SWHC005</v>
      </c>
      <c r="B1783" s="39" t="s">
        <v>328</v>
      </c>
      <c r="C1783" s="62" t="s">
        <v>188</v>
      </c>
      <c r="D1783" s="40" t="s">
        <v>163</v>
      </c>
      <c r="E1783" s="40" t="str">
        <f t="shared" si="222"/>
        <v>SWHC005A</v>
      </c>
      <c r="F1783" s="67" t="s">
        <v>246</v>
      </c>
      <c r="G1783" s="40" t="str">
        <f>DataSpec!$B$11</f>
        <v>UpDeemed, DnDeemed, DnDeemDI</v>
      </c>
      <c r="H1783" s="40" t="str">
        <f>DataSpec!$B$7</f>
        <v>Cap-Tons</v>
      </c>
      <c r="I1783" s="40" t="s">
        <v>189</v>
      </c>
      <c r="J1783" t="s">
        <v>164</v>
      </c>
      <c r="K1783" t="s">
        <v>253</v>
      </c>
      <c r="U1783" s="44">
        <f>SUMIFS(Table1[AStdWBkW],Table1[EnergyImpactID],E1783,Table1[BldgType],B1783,Table1[BldgVint],C1783,Table1[BldgLoc],F1783)</f>
        <v>0.02</v>
      </c>
      <c r="V1783" s="44">
        <f>SUMIFS(Table1[AStdWBkWh],Table1[EnergyImpactID],E1783,Table1[BldgType],B1783,Table1[BldgVint],C1783,Table1[BldgLoc],F1783)</f>
        <v>35.799999999999997</v>
      </c>
      <c r="W1783" s="69">
        <v>0</v>
      </c>
      <c r="X1783" s="69"/>
      <c r="Y1783" s="69"/>
      <c r="Z1783" s="69"/>
      <c r="AA1783" s="47">
        <f>SUMIF('Cost per Solution Code'!$I$5:$I$24,'Measure Support Table'!D1783,'Cost per Solution Code'!$H$5:$H$24)</f>
        <v>656.88499999999999</v>
      </c>
      <c r="AB1783" s="62"/>
      <c r="AC1783" s="47">
        <f>SUMIF('Cost per Solution Code'!$I$5:$I$24,'Measure Support Table'!D1783,'Cost per Solution Code'!$F$5:$F$24)</f>
        <v>931.83999999999992</v>
      </c>
      <c r="AD1783" s="62"/>
      <c r="AE1783" s="48">
        <f t="shared" si="216"/>
        <v>656.88499999999999</v>
      </c>
      <c r="AF1783" s="48">
        <f t="shared" si="217"/>
        <v>931.83999999999992</v>
      </c>
      <c r="AG1783" s="48">
        <f t="shared" si="218"/>
        <v>274.95499999999993</v>
      </c>
      <c r="AH1783" s="49">
        <f t="shared" si="219"/>
        <v>0</v>
      </c>
      <c r="AI1783" s="49">
        <f t="shared" si="220"/>
        <v>0</v>
      </c>
      <c r="AJ1783" s="50">
        <f t="shared" si="221"/>
        <v>0</v>
      </c>
      <c r="AK1783" s="51">
        <v>0</v>
      </c>
    </row>
    <row r="1784" spans="1:37" hidden="1" x14ac:dyDescent="0.35">
      <c r="A1784" s="39" t="str">
        <f t="shared" si="223"/>
        <v>SWHC005</v>
      </c>
      <c r="B1784" s="39" t="s">
        <v>328</v>
      </c>
      <c r="C1784" s="62" t="s">
        <v>188</v>
      </c>
      <c r="D1784" s="40" t="s">
        <v>165</v>
      </c>
      <c r="E1784" s="40" t="str">
        <f t="shared" si="222"/>
        <v>SWHC005B</v>
      </c>
      <c r="F1784" s="67" t="s">
        <v>246</v>
      </c>
      <c r="G1784" s="40" t="str">
        <f>DataSpec!$B$11</f>
        <v>UpDeemed, DnDeemed, DnDeemDI</v>
      </c>
      <c r="H1784" s="40" t="str">
        <f>DataSpec!$B$7</f>
        <v>Cap-Tons</v>
      </c>
      <c r="I1784" s="40" t="s">
        <v>189</v>
      </c>
      <c r="J1784" t="s">
        <v>164</v>
      </c>
      <c r="K1784" t="s">
        <v>254</v>
      </c>
      <c r="U1784" s="44">
        <f>SUMIFS(Table1[AStdWBkW],Table1[EnergyImpactID],E1784,Table1[BldgType],B1784,Table1[BldgVint],C1784,Table1[BldgLoc],F1784)</f>
        <v>0.02</v>
      </c>
      <c r="V1784" s="44">
        <f>SUMIFS(Table1[AStdWBkWh],Table1[EnergyImpactID],E1784,Table1[BldgType],B1784,Table1[BldgVint],C1784,Table1[BldgLoc],F1784)</f>
        <v>23.9</v>
      </c>
      <c r="W1784" s="69">
        <v>0</v>
      </c>
      <c r="X1784" s="69"/>
      <c r="Y1784" s="69"/>
      <c r="Z1784" s="69"/>
      <c r="AA1784" s="47">
        <f>SUMIF('Cost per Solution Code'!$I$5:$I$24,'Measure Support Table'!D1784,'Cost per Solution Code'!$H$5:$H$24)</f>
        <v>656.88499999999999</v>
      </c>
      <c r="AB1784" s="62"/>
      <c r="AC1784" s="47">
        <f>SUMIF('Cost per Solution Code'!$I$5:$I$24,'Measure Support Table'!D1784,'Cost per Solution Code'!$F$5:$F$24)</f>
        <v>729.01</v>
      </c>
      <c r="AD1784" s="62"/>
      <c r="AE1784" s="48">
        <f t="shared" si="216"/>
        <v>656.88499999999999</v>
      </c>
      <c r="AF1784" s="48">
        <f t="shared" si="217"/>
        <v>729.01</v>
      </c>
      <c r="AG1784" s="48">
        <f t="shared" si="218"/>
        <v>72.125</v>
      </c>
      <c r="AH1784" s="49">
        <f t="shared" si="219"/>
        <v>0</v>
      </c>
      <c r="AI1784" s="49">
        <f t="shared" si="220"/>
        <v>0</v>
      </c>
      <c r="AJ1784" s="50">
        <f t="shared" si="221"/>
        <v>0</v>
      </c>
      <c r="AK1784" s="51">
        <v>0</v>
      </c>
    </row>
    <row r="1785" spans="1:37" hidden="1" x14ac:dyDescent="0.35">
      <c r="A1785" s="39" t="str">
        <f t="shared" si="223"/>
        <v>SWHC005</v>
      </c>
      <c r="B1785" s="39" t="s">
        <v>328</v>
      </c>
      <c r="C1785" s="62" t="s">
        <v>188</v>
      </c>
      <c r="D1785" s="40" t="s">
        <v>166</v>
      </c>
      <c r="E1785" s="40" t="str">
        <f t="shared" si="222"/>
        <v>SWHC005C</v>
      </c>
      <c r="F1785" s="67" t="s">
        <v>246</v>
      </c>
      <c r="G1785" s="40" t="str">
        <f>DataSpec!$B$11</f>
        <v>UpDeemed, DnDeemed, DnDeemDI</v>
      </c>
      <c r="H1785" s="40" t="str">
        <f>DataSpec!$B$7</f>
        <v>Cap-Tons</v>
      </c>
      <c r="I1785" s="40" t="s">
        <v>189</v>
      </c>
      <c r="J1785" t="s">
        <v>167</v>
      </c>
      <c r="K1785" t="s">
        <v>255</v>
      </c>
      <c r="U1785" s="44">
        <f>SUMIFS(Table1[AStdWBkW],Table1[EnergyImpactID],E1785,Table1[BldgType],B1785,Table1[BldgVint],C1785,Table1[BldgLoc],F1785)</f>
        <v>0.02</v>
      </c>
      <c r="V1785" s="44">
        <f>SUMIFS(Table1[AStdWBkWh],Table1[EnergyImpactID],E1785,Table1[BldgType],B1785,Table1[BldgVint],C1785,Table1[BldgLoc],F1785)</f>
        <v>33.6</v>
      </c>
      <c r="W1785" s="69">
        <v>0</v>
      </c>
      <c r="X1785" s="69"/>
      <c r="Y1785" s="69"/>
      <c r="Z1785" s="69"/>
      <c r="AA1785" s="47">
        <f>SUMIF('Cost per Solution Code'!$I$5:$I$24,'Measure Support Table'!D1785,'Cost per Solution Code'!$H$5:$H$24)</f>
        <v>515.125</v>
      </c>
      <c r="AB1785" s="62"/>
      <c r="AC1785" s="47">
        <f>SUMIF('Cost per Solution Code'!$I$5:$I$24,'Measure Support Table'!D1785,'Cost per Solution Code'!$F$5:$F$24)</f>
        <v>741.56</v>
      </c>
      <c r="AD1785" s="62"/>
      <c r="AE1785" s="48">
        <f t="shared" si="216"/>
        <v>515.125</v>
      </c>
      <c r="AF1785" s="48">
        <f t="shared" si="217"/>
        <v>741.56</v>
      </c>
      <c r="AG1785" s="48">
        <f t="shared" si="218"/>
        <v>226.43499999999995</v>
      </c>
      <c r="AH1785" s="49">
        <f t="shared" si="219"/>
        <v>0</v>
      </c>
      <c r="AI1785" s="49">
        <f t="shared" si="220"/>
        <v>0</v>
      </c>
      <c r="AJ1785" s="50">
        <f t="shared" si="221"/>
        <v>0</v>
      </c>
      <c r="AK1785" s="51">
        <v>0</v>
      </c>
    </row>
    <row r="1786" spans="1:37" hidden="1" x14ac:dyDescent="0.35">
      <c r="A1786" s="39" t="str">
        <f t="shared" si="223"/>
        <v>SWHC005</v>
      </c>
      <c r="B1786" s="39" t="s">
        <v>328</v>
      </c>
      <c r="C1786" s="62" t="s">
        <v>188</v>
      </c>
      <c r="D1786" s="40" t="s">
        <v>168</v>
      </c>
      <c r="E1786" s="40" t="str">
        <f t="shared" si="222"/>
        <v>SWHC005D</v>
      </c>
      <c r="F1786" s="67" t="s">
        <v>246</v>
      </c>
      <c r="G1786" s="40" t="str">
        <f>DataSpec!$B$11</f>
        <v>UpDeemed, DnDeemed, DnDeemDI</v>
      </c>
      <c r="H1786" s="40" t="str">
        <f>DataSpec!$B$7</f>
        <v>Cap-Tons</v>
      </c>
      <c r="I1786" s="40" t="s">
        <v>189</v>
      </c>
      <c r="J1786" t="s">
        <v>167</v>
      </c>
      <c r="K1786" t="s">
        <v>256</v>
      </c>
      <c r="U1786" s="44">
        <f>SUMIFS(Table1[AStdWBkW],Table1[EnergyImpactID],E1786,Table1[BldgType],B1786,Table1[BldgVint],C1786,Table1[BldgLoc],F1786)</f>
        <v>0.01</v>
      </c>
      <c r="V1786" s="44">
        <f>SUMIFS(Table1[AStdWBkWh],Table1[EnergyImpactID],E1786,Table1[BldgType],B1786,Table1[BldgVint],C1786,Table1[BldgLoc],F1786)</f>
        <v>22.4</v>
      </c>
      <c r="W1786" s="69">
        <v>0</v>
      </c>
      <c r="X1786" s="69"/>
      <c r="Y1786" s="69"/>
      <c r="Z1786" s="69"/>
      <c r="AA1786" s="47">
        <f>SUMIF('Cost per Solution Code'!$I$5:$I$24,'Measure Support Table'!D1786,'Cost per Solution Code'!$H$5:$H$24)</f>
        <v>515.125</v>
      </c>
      <c r="AB1786" s="62"/>
      <c r="AC1786" s="47">
        <f>SUMIF('Cost per Solution Code'!$I$5:$I$24,'Measure Support Table'!D1786,'Cost per Solution Code'!$F$5:$F$24)</f>
        <v>673.54</v>
      </c>
      <c r="AD1786" s="62"/>
      <c r="AE1786" s="48">
        <f t="shared" si="216"/>
        <v>515.125</v>
      </c>
      <c r="AF1786" s="48">
        <f t="shared" si="217"/>
        <v>673.54</v>
      </c>
      <c r="AG1786" s="48">
        <f t="shared" si="218"/>
        <v>158.41499999999996</v>
      </c>
      <c r="AH1786" s="49">
        <f t="shared" si="219"/>
        <v>0</v>
      </c>
      <c r="AI1786" s="49">
        <f t="shared" si="220"/>
        <v>0</v>
      </c>
      <c r="AJ1786" s="50">
        <f t="shared" si="221"/>
        <v>0</v>
      </c>
      <c r="AK1786" s="51">
        <v>0</v>
      </c>
    </row>
    <row r="1787" spans="1:37" hidden="1" x14ac:dyDescent="0.35">
      <c r="A1787" s="39" t="str">
        <f t="shared" si="223"/>
        <v>SWHC005</v>
      </c>
      <c r="B1787" s="39" t="s">
        <v>328</v>
      </c>
      <c r="C1787" s="62" t="s">
        <v>188</v>
      </c>
      <c r="D1787" s="40" t="s">
        <v>169</v>
      </c>
      <c r="E1787" s="40" t="str">
        <f t="shared" si="222"/>
        <v>SWHC005E</v>
      </c>
      <c r="F1787" s="67" t="s">
        <v>246</v>
      </c>
      <c r="G1787" s="40" t="str">
        <f>DataSpec!$B$11</f>
        <v>UpDeemed, DnDeemed, DnDeemDI</v>
      </c>
      <c r="H1787" s="40" t="str">
        <f>DataSpec!$B$7</f>
        <v>Cap-Tons</v>
      </c>
      <c r="I1787" s="40" t="s">
        <v>189</v>
      </c>
      <c r="J1787" t="s">
        <v>170</v>
      </c>
      <c r="K1787" t="s">
        <v>257</v>
      </c>
      <c r="U1787" s="44">
        <f>SUMIFS(Table1[AStdWBkW],Table1[EnergyImpactID],E1787,Table1[BldgType],B1787,Table1[BldgVint],C1787,Table1[BldgLoc],F1787)</f>
        <v>0.02</v>
      </c>
      <c r="V1787" s="44">
        <f>SUMIFS(Table1[AStdWBkWh],Table1[EnergyImpactID],E1787,Table1[BldgType],B1787,Table1[BldgVint],C1787,Table1[BldgLoc],F1787)</f>
        <v>33</v>
      </c>
      <c r="W1787" s="69">
        <v>0</v>
      </c>
      <c r="X1787" s="69"/>
      <c r="Y1787" s="69"/>
      <c r="Z1787" s="69"/>
      <c r="AA1787" s="47">
        <f>SUMIF('Cost per Solution Code'!$I$5:$I$24,'Measure Support Table'!D1787,'Cost per Solution Code'!$H$5:$H$24)</f>
        <v>448.52499999999998</v>
      </c>
      <c r="AB1787" s="62"/>
      <c r="AC1787" s="47">
        <f>SUMIF('Cost per Solution Code'!$I$5:$I$24,'Measure Support Table'!D1787,'Cost per Solution Code'!$F$5:$F$24)</f>
        <v>698.35</v>
      </c>
      <c r="AD1787" s="62"/>
      <c r="AE1787" s="48">
        <f t="shared" si="216"/>
        <v>448.52499999999998</v>
      </c>
      <c r="AF1787" s="48">
        <f t="shared" si="217"/>
        <v>698.35</v>
      </c>
      <c r="AG1787" s="48">
        <f t="shared" si="218"/>
        <v>249.82500000000005</v>
      </c>
      <c r="AH1787" s="49">
        <f t="shared" si="219"/>
        <v>0</v>
      </c>
      <c r="AI1787" s="49">
        <f t="shared" si="220"/>
        <v>0</v>
      </c>
      <c r="AJ1787" s="50">
        <f t="shared" si="221"/>
        <v>0</v>
      </c>
      <c r="AK1787" s="51">
        <v>0</v>
      </c>
    </row>
    <row r="1788" spans="1:37" hidden="1" x14ac:dyDescent="0.35">
      <c r="A1788" s="39" t="str">
        <f t="shared" si="223"/>
        <v>SWHC005</v>
      </c>
      <c r="B1788" s="39" t="s">
        <v>328</v>
      </c>
      <c r="C1788" s="62" t="s">
        <v>188</v>
      </c>
      <c r="D1788" s="40" t="s">
        <v>171</v>
      </c>
      <c r="E1788" s="40" t="str">
        <f t="shared" si="222"/>
        <v>SWHC005F</v>
      </c>
      <c r="F1788" s="67" t="s">
        <v>246</v>
      </c>
      <c r="G1788" s="40" t="str">
        <f>DataSpec!$B$11</f>
        <v>UpDeemed, DnDeemed, DnDeemDI</v>
      </c>
      <c r="H1788" s="40" t="str">
        <f>DataSpec!$B$7</f>
        <v>Cap-Tons</v>
      </c>
      <c r="I1788" s="40" t="s">
        <v>189</v>
      </c>
      <c r="J1788" t="s">
        <v>170</v>
      </c>
      <c r="K1788" t="s">
        <v>258</v>
      </c>
      <c r="U1788" s="44">
        <f>SUMIFS(Table1[AStdWBkW],Table1[EnergyImpactID],E1788,Table1[BldgType],B1788,Table1[BldgVint],C1788,Table1[BldgLoc],F1788)</f>
        <v>0.01</v>
      </c>
      <c r="V1788" s="44">
        <f>SUMIFS(Table1[AStdWBkWh],Table1[EnergyImpactID],E1788,Table1[BldgType],B1788,Table1[BldgVint],C1788,Table1[BldgLoc],F1788)</f>
        <v>22</v>
      </c>
      <c r="W1788" s="69">
        <v>0</v>
      </c>
      <c r="X1788" s="69"/>
      <c r="Y1788" s="69"/>
      <c r="Z1788" s="69"/>
      <c r="AA1788" s="47">
        <f>SUMIF('Cost per Solution Code'!$I$5:$I$24,'Measure Support Table'!D1788,'Cost per Solution Code'!$H$5:$H$24)</f>
        <v>448.52499999999998</v>
      </c>
      <c r="AB1788" s="62"/>
      <c r="AC1788" s="47">
        <f>SUMIF('Cost per Solution Code'!$I$5:$I$24,'Measure Support Table'!D1788,'Cost per Solution Code'!$F$5:$F$24)</f>
        <v>642.36500000000001</v>
      </c>
      <c r="AD1788" s="62"/>
      <c r="AE1788" s="48">
        <f t="shared" si="216"/>
        <v>448.52499999999998</v>
      </c>
      <c r="AF1788" s="48">
        <f t="shared" si="217"/>
        <v>642.36500000000001</v>
      </c>
      <c r="AG1788" s="48">
        <f t="shared" si="218"/>
        <v>193.84000000000003</v>
      </c>
      <c r="AH1788" s="49">
        <f t="shared" si="219"/>
        <v>0</v>
      </c>
      <c r="AI1788" s="49">
        <f t="shared" si="220"/>
        <v>0</v>
      </c>
      <c r="AJ1788" s="50">
        <f t="shared" si="221"/>
        <v>0</v>
      </c>
      <c r="AK1788" s="51">
        <v>0</v>
      </c>
    </row>
    <row r="1789" spans="1:37" hidden="1" x14ac:dyDescent="0.35">
      <c r="A1789" s="39" t="str">
        <f t="shared" si="223"/>
        <v>SWHC005</v>
      </c>
      <c r="B1789" s="39" t="s">
        <v>328</v>
      </c>
      <c r="C1789" s="62" t="s">
        <v>188</v>
      </c>
      <c r="D1789" s="40" t="s">
        <v>8</v>
      </c>
      <c r="E1789" s="40" t="str">
        <f t="shared" si="222"/>
        <v>SWHC005G</v>
      </c>
      <c r="F1789" s="67" t="s">
        <v>246</v>
      </c>
      <c r="G1789" s="40" t="str">
        <f>DataSpec!$B$11</f>
        <v>UpDeemed, DnDeemed, DnDeemDI</v>
      </c>
      <c r="H1789" s="40" t="str">
        <f>DataSpec!$B$7</f>
        <v>Cap-Tons</v>
      </c>
      <c r="I1789" s="40" t="s">
        <v>189</v>
      </c>
      <c r="J1789" t="s">
        <v>172</v>
      </c>
      <c r="K1789" t="s">
        <v>259</v>
      </c>
      <c r="U1789" s="44">
        <f>SUMIFS(Table1[AStdWBkW],Table1[EnergyImpactID],E1789,Table1[BldgType],B1789,Table1[BldgVint],C1789,Table1[BldgLoc],F1789)</f>
        <v>0.02</v>
      </c>
      <c r="V1789" s="44">
        <f>SUMIFS(Table1[AStdWBkWh],Table1[EnergyImpactID],E1789,Table1[BldgType],B1789,Table1[BldgVint],C1789,Table1[BldgLoc],F1789)</f>
        <v>33</v>
      </c>
      <c r="W1789" s="69">
        <v>0</v>
      </c>
      <c r="X1789" s="69"/>
      <c r="Y1789" s="69"/>
      <c r="Z1789" s="69"/>
      <c r="AA1789" s="47">
        <f>SUMIF('Cost per Solution Code'!$I$5:$I$24,'Measure Support Table'!D1789,'Cost per Solution Code'!$H$5:$H$24)</f>
        <v>392.565</v>
      </c>
      <c r="AB1789" s="62"/>
      <c r="AC1789" s="47">
        <f>SUMIF('Cost per Solution Code'!$I$5:$I$24,'Measure Support Table'!D1789,'Cost per Solution Code'!$F$5:$F$24)</f>
        <v>491.11500000000001</v>
      </c>
      <c r="AD1789" s="62"/>
      <c r="AE1789" s="48">
        <f t="shared" si="216"/>
        <v>392.565</v>
      </c>
      <c r="AF1789" s="48">
        <f t="shared" si="217"/>
        <v>491.11500000000001</v>
      </c>
      <c r="AG1789" s="48">
        <f t="shared" si="218"/>
        <v>98.550000000000011</v>
      </c>
      <c r="AH1789" s="49">
        <f t="shared" si="219"/>
        <v>0</v>
      </c>
      <c r="AI1789" s="49">
        <f t="shared" si="220"/>
        <v>0</v>
      </c>
      <c r="AJ1789" s="50">
        <f t="shared" si="221"/>
        <v>0</v>
      </c>
      <c r="AK1789" s="51">
        <v>0</v>
      </c>
    </row>
    <row r="1790" spans="1:37" hidden="1" x14ac:dyDescent="0.35">
      <c r="A1790" s="39" t="str">
        <f t="shared" si="223"/>
        <v>SWHC005</v>
      </c>
      <c r="B1790" s="39" t="s">
        <v>328</v>
      </c>
      <c r="C1790" s="62" t="s">
        <v>188</v>
      </c>
      <c r="D1790" s="40" t="s">
        <v>16</v>
      </c>
      <c r="E1790" s="40" t="str">
        <f t="shared" si="222"/>
        <v>SWHC005H</v>
      </c>
      <c r="F1790" s="67" t="s">
        <v>246</v>
      </c>
      <c r="G1790" s="40" t="str">
        <f>DataSpec!$B$11</f>
        <v>UpDeemed, DnDeemed, DnDeemDI</v>
      </c>
      <c r="H1790" s="40" t="str">
        <f>DataSpec!$B$7</f>
        <v>Cap-Tons</v>
      </c>
      <c r="I1790" s="40" t="s">
        <v>189</v>
      </c>
      <c r="J1790" t="s">
        <v>172</v>
      </c>
      <c r="K1790" t="s">
        <v>260</v>
      </c>
      <c r="U1790" s="44">
        <f>SUMIFS(Table1[AStdWBkW],Table1[EnergyImpactID],E1790,Table1[BldgType],B1790,Table1[BldgVint],C1790,Table1[BldgLoc],F1790)</f>
        <v>0.01</v>
      </c>
      <c r="V1790" s="44">
        <f>SUMIFS(Table1[AStdWBkWh],Table1[EnergyImpactID],E1790,Table1[BldgType],B1790,Table1[BldgVint],C1790,Table1[BldgLoc],F1790)</f>
        <v>22</v>
      </c>
      <c r="W1790" s="69">
        <v>0</v>
      </c>
      <c r="X1790" s="69"/>
      <c r="Y1790" s="69"/>
      <c r="Z1790" s="69"/>
      <c r="AA1790" s="47">
        <f>SUMIF('Cost per Solution Code'!$I$5:$I$24,'Measure Support Table'!D1790,'Cost per Solution Code'!$H$5:$H$24)</f>
        <v>392.565</v>
      </c>
      <c r="AB1790" s="62"/>
      <c r="AC1790" s="47">
        <f>SUMIF('Cost per Solution Code'!$I$5:$I$24,'Measure Support Table'!D1790,'Cost per Solution Code'!$F$5:$F$24)</f>
        <v>458.26499999999999</v>
      </c>
      <c r="AD1790" s="62"/>
      <c r="AE1790" s="48">
        <f t="shared" si="216"/>
        <v>392.565</v>
      </c>
      <c r="AF1790" s="48">
        <f t="shared" si="217"/>
        <v>458.26499999999999</v>
      </c>
      <c r="AG1790" s="48">
        <f t="shared" si="218"/>
        <v>65.699999999999989</v>
      </c>
      <c r="AH1790" s="49">
        <f t="shared" si="219"/>
        <v>0</v>
      </c>
      <c r="AI1790" s="49">
        <f t="shared" si="220"/>
        <v>0</v>
      </c>
      <c r="AJ1790" s="50">
        <f t="shared" si="221"/>
        <v>0</v>
      </c>
      <c r="AK1790" s="51">
        <v>0</v>
      </c>
    </row>
    <row r="1791" spans="1:37" hidden="1" x14ac:dyDescent="0.35">
      <c r="A1791" s="39" t="str">
        <f t="shared" si="223"/>
        <v>SWHC005</v>
      </c>
      <c r="B1791" s="39" t="s">
        <v>328</v>
      </c>
      <c r="C1791" s="62" t="s">
        <v>188</v>
      </c>
      <c r="D1791" s="40" t="s">
        <v>18</v>
      </c>
      <c r="E1791" s="40" t="str">
        <f t="shared" si="222"/>
        <v>SWHC005I</v>
      </c>
      <c r="F1791" s="67" t="s">
        <v>246</v>
      </c>
      <c r="G1791" s="40" t="str">
        <f>DataSpec!$B$11</f>
        <v>UpDeemed, DnDeemed, DnDeemDI</v>
      </c>
      <c r="H1791" s="40" t="str">
        <f>DataSpec!$B$7</f>
        <v>Cap-Tons</v>
      </c>
      <c r="I1791" s="40" t="s">
        <v>189</v>
      </c>
      <c r="J1791" t="s">
        <v>173</v>
      </c>
      <c r="K1791" t="s">
        <v>261</v>
      </c>
      <c r="U1791" s="44">
        <f>SUMIFS(Table1[AStdWBkW],Table1[EnergyImpactID],E1791,Table1[BldgType],B1791,Table1[BldgVint],C1791,Table1[BldgLoc],F1791)</f>
        <v>0.03</v>
      </c>
      <c r="V1791" s="44">
        <f>SUMIFS(Table1[AStdWBkWh],Table1[EnergyImpactID],E1791,Table1[BldgType],B1791,Table1[BldgVint],C1791,Table1[BldgLoc],F1791)</f>
        <v>39.200000000000003</v>
      </c>
      <c r="W1791" s="69">
        <v>0</v>
      </c>
      <c r="X1791" s="69"/>
      <c r="Y1791" s="69"/>
      <c r="Z1791" s="69"/>
      <c r="AA1791" s="47">
        <f>SUMIF('Cost per Solution Code'!$I$5:$I$24,'Measure Support Table'!D1791,'Cost per Solution Code'!$H$5:$H$24)</f>
        <v>660</v>
      </c>
      <c r="AB1791" s="62"/>
      <c r="AC1791" s="47">
        <f>SUMIF('Cost per Solution Code'!$I$5:$I$24,'Measure Support Table'!D1791,'Cost per Solution Code'!$F$5:$F$24)</f>
        <v>923</v>
      </c>
      <c r="AD1791" s="62"/>
      <c r="AE1791" s="48">
        <f t="shared" si="216"/>
        <v>660</v>
      </c>
      <c r="AF1791" s="48">
        <f t="shared" si="217"/>
        <v>923</v>
      </c>
      <c r="AG1791" s="48">
        <f t="shared" si="218"/>
        <v>263</v>
      </c>
      <c r="AH1791" s="49">
        <f t="shared" si="219"/>
        <v>0</v>
      </c>
      <c r="AI1791" s="49">
        <f t="shared" si="220"/>
        <v>0</v>
      </c>
      <c r="AJ1791" s="50">
        <f t="shared" si="221"/>
        <v>0</v>
      </c>
      <c r="AK1791" s="51">
        <v>0</v>
      </c>
    </row>
    <row r="1792" spans="1:37" hidden="1" x14ac:dyDescent="0.35">
      <c r="A1792" s="39" t="str">
        <f t="shared" si="223"/>
        <v>SWHC005</v>
      </c>
      <c r="B1792" s="39" t="s">
        <v>328</v>
      </c>
      <c r="C1792" s="62" t="s">
        <v>188</v>
      </c>
      <c r="D1792" s="40" t="s">
        <v>22</v>
      </c>
      <c r="E1792" s="40" t="str">
        <f t="shared" si="222"/>
        <v>SWHC005J</v>
      </c>
      <c r="F1792" s="67" t="s">
        <v>246</v>
      </c>
      <c r="G1792" s="40" t="str">
        <f>DataSpec!$B$11</f>
        <v>UpDeemed, DnDeemed, DnDeemDI</v>
      </c>
      <c r="H1792" s="40" t="str">
        <f>DataSpec!$B$7</f>
        <v>Cap-Tons</v>
      </c>
      <c r="I1792" s="40" t="s">
        <v>189</v>
      </c>
      <c r="J1792" t="s">
        <v>173</v>
      </c>
      <c r="K1792" t="s">
        <v>262</v>
      </c>
      <c r="U1792" s="44">
        <f>SUMIFS(Table1[AStdWBkW],Table1[EnergyImpactID],E1792,Table1[BldgType],B1792,Table1[BldgVint],C1792,Table1[BldgLoc],F1792)</f>
        <v>0.02</v>
      </c>
      <c r="V1792" s="44">
        <f>SUMIFS(Table1[AStdWBkWh],Table1[EnergyImpactID],E1792,Table1[BldgType],B1792,Table1[BldgVint],C1792,Table1[BldgLoc],F1792)</f>
        <v>26.1</v>
      </c>
      <c r="W1792" s="69">
        <v>0</v>
      </c>
      <c r="X1792" s="69"/>
      <c r="Y1792" s="69"/>
      <c r="Z1792" s="69"/>
      <c r="AA1792" s="47">
        <f>SUMIF('Cost per Solution Code'!$I$5:$I$24,'Measure Support Table'!D1792,'Cost per Solution Code'!$H$5:$H$24)</f>
        <v>660</v>
      </c>
      <c r="AB1792" s="62"/>
      <c r="AC1792" s="47">
        <f>SUMIF('Cost per Solution Code'!$I$5:$I$24,'Measure Support Table'!D1792,'Cost per Solution Code'!$F$5:$F$24)</f>
        <v>845</v>
      </c>
      <c r="AD1792" s="62"/>
      <c r="AE1792" s="48">
        <f t="shared" si="216"/>
        <v>660</v>
      </c>
      <c r="AF1792" s="48">
        <f t="shared" si="217"/>
        <v>845</v>
      </c>
      <c r="AG1792" s="48">
        <f t="shared" si="218"/>
        <v>185</v>
      </c>
      <c r="AH1792" s="49">
        <f t="shared" si="219"/>
        <v>0</v>
      </c>
      <c r="AI1792" s="49">
        <f t="shared" si="220"/>
        <v>0</v>
      </c>
      <c r="AJ1792" s="50">
        <f t="shared" si="221"/>
        <v>0</v>
      </c>
      <c r="AK1792" s="51">
        <v>0</v>
      </c>
    </row>
    <row r="1793" spans="1:37" hidden="1" x14ac:dyDescent="0.35">
      <c r="A1793" s="39" t="str">
        <f t="shared" si="223"/>
        <v>SWHC005</v>
      </c>
      <c r="B1793" s="39" t="s">
        <v>328</v>
      </c>
      <c r="C1793" s="62" t="s">
        <v>188</v>
      </c>
      <c r="D1793" s="40" t="s">
        <v>25</v>
      </c>
      <c r="E1793" s="40" t="str">
        <f t="shared" si="222"/>
        <v>SWHC005K</v>
      </c>
      <c r="F1793" s="67" t="s">
        <v>246</v>
      </c>
      <c r="G1793" s="40" t="str">
        <f>DataSpec!$B$11</f>
        <v>UpDeemed, DnDeemed, DnDeemDI</v>
      </c>
      <c r="H1793" s="40" t="str">
        <f>DataSpec!$B$7</f>
        <v>Cap-Tons</v>
      </c>
      <c r="I1793" s="40" t="s">
        <v>189</v>
      </c>
      <c r="J1793" t="s">
        <v>174</v>
      </c>
      <c r="K1793" t="s">
        <v>263</v>
      </c>
      <c r="U1793" s="44">
        <f>SUMIFS(Table1[AStdWBkW],Table1[EnergyImpactID],E1793,Table1[BldgType],B1793,Table1[BldgVint],C1793,Table1[BldgLoc],F1793)</f>
        <v>0.03</v>
      </c>
      <c r="V1793" s="44">
        <f>SUMIFS(Table1[AStdWBkWh],Table1[EnergyImpactID],E1793,Table1[BldgType],B1793,Table1[BldgVint],C1793,Table1[BldgLoc],F1793)</f>
        <v>45.6</v>
      </c>
      <c r="W1793" s="69">
        <v>0</v>
      </c>
      <c r="X1793" s="69"/>
      <c r="Y1793" s="69"/>
      <c r="Z1793" s="69"/>
      <c r="AA1793" s="47">
        <f>SUMIF('Cost per Solution Code'!$I$5:$I$24,'Measure Support Table'!D1793,'Cost per Solution Code'!$H$5:$H$24)</f>
        <v>519.14</v>
      </c>
      <c r="AB1793" s="62"/>
      <c r="AC1793" s="47">
        <f>SUMIF('Cost per Solution Code'!$I$5:$I$24,'Measure Support Table'!D1793,'Cost per Solution Code'!$F$5:$F$24)</f>
        <v>685.85</v>
      </c>
      <c r="AD1793" s="62"/>
      <c r="AE1793" s="48">
        <f t="shared" si="216"/>
        <v>519.14</v>
      </c>
      <c r="AF1793" s="48">
        <f t="shared" si="217"/>
        <v>685.85</v>
      </c>
      <c r="AG1793" s="48">
        <f t="shared" si="218"/>
        <v>166.71000000000004</v>
      </c>
      <c r="AH1793" s="49">
        <f t="shared" si="219"/>
        <v>0</v>
      </c>
      <c r="AI1793" s="49">
        <f t="shared" si="220"/>
        <v>0</v>
      </c>
      <c r="AJ1793" s="50">
        <f t="shared" si="221"/>
        <v>0</v>
      </c>
      <c r="AK1793" s="51">
        <v>0</v>
      </c>
    </row>
    <row r="1794" spans="1:37" hidden="1" x14ac:dyDescent="0.35">
      <c r="A1794" s="39" t="str">
        <f t="shared" si="223"/>
        <v>SWHC005</v>
      </c>
      <c r="B1794" s="39" t="s">
        <v>328</v>
      </c>
      <c r="C1794" s="62" t="s">
        <v>188</v>
      </c>
      <c r="D1794" s="40" t="s">
        <v>175</v>
      </c>
      <c r="E1794" s="40" t="str">
        <f t="shared" si="222"/>
        <v>SWHC005L</v>
      </c>
      <c r="F1794" s="67" t="s">
        <v>246</v>
      </c>
      <c r="G1794" s="40" t="str">
        <f>DataSpec!$B$11</f>
        <v>UpDeemed, DnDeemed, DnDeemDI</v>
      </c>
      <c r="H1794" s="40" t="str">
        <f>DataSpec!$B$7</f>
        <v>Cap-Tons</v>
      </c>
      <c r="I1794" s="40" t="s">
        <v>189</v>
      </c>
      <c r="J1794" t="s">
        <v>174</v>
      </c>
      <c r="K1794" t="s">
        <v>264</v>
      </c>
      <c r="U1794" s="44">
        <f>SUMIFS(Table1[AStdWBkW],Table1[EnergyImpactID],E1794,Table1[BldgType],B1794,Table1[BldgVint],C1794,Table1[BldgLoc],F1794)</f>
        <v>0.02</v>
      </c>
      <c r="V1794" s="44">
        <f>SUMIFS(Table1[AStdWBkWh],Table1[EnergyImpactID],E1794,Table1[BldgType],B1794,Table1[BldgVint],C1794,Table1[BldgLoc],F1794)</f>
        <v>30.4</v>
      </c>
      <c r="W1794" s="69">
        <v>0</v>
      </c>
      <c r="X1794" s="69"/>
      <c r="Y1794" s="69"/>
      <c r="Z1794" s="69"/>
      <c r="AA1794" s="47">
        <f>SUMIF('Cost per Solution Code'!$I$5:$I$24,'Measure Support Table'!D1794,'Cost per Solution Code'!$H$5:$H$24)</f>
        <v>519.14</v>
      </c>
      <c r="AB1794" s="62"/>
      <c r="AC1794" s="47">
        <f>SUMIF('Cost per Solution Code'!$I$5:$I$24,'Measure Support Table'!D1794,'Cost per Solution Code'!$F$5:$F$24)</f>
        <v>555.84500000000003</v>
      </c>
      <c r="AD1794" s="62"/>
      <c r="AE1794" s="48">
        <f t="shared" si="216"/>
        <v>519.14</v>
      </c>
      <c r="AF1794" s="48">
        <f t="shared" si="217"/>
        <v>555.84500000000003</v>
      </c>
      <c r="AG1794" s="48">
        <f t="shared" si="218"/>
        <v>36.705000000000041</v>
      </c>
      <c r="AH1794" s="49">
        <f t="shared" si="219"/>
        <v>0</v>
      </c>
      <c r="AI1794" s="49">
        <f t="shared" si="220"/>
        <v>0</v>
      </c>
      <c r="AJ1794" s="50">
        <f t="shared" si="221"/>
        <v>0</v>
      </c>
      <c r="AK1794" s="51">
        <v>0</v>
      </c>
    </row>
    <row r="1795" spans="1:37" hidden="1" x14ac:dyDescent="0.35">
      <c r="A1795" s="39" t="str">
        <f t="shared" si="223"/>
        <v>SWHC005</v>
      </c>
      <c r="B1795" s="39" t="s">
        <v>328</v>
      </c>
      <c r="C1795" s="62" t="s">
        <v>188</v>
      </c>
      <c r="D1795" s="40" t="s">
        <v>176</v>
      </c>
      <c r="E1795" s="40" t="str">
        <f t="shared" si="222"/>
        <v>SWHC005M</v>
      </c>
      <c r="F1795" s="67" t="s">
        <v>246</v>
      </c>
      <c r="G1795" s="40" t="str">
        <f>DataSpec!$B$11</f>
        <v>UpDeemed, DnDeemed, DnDeemDI</v>
      </c>
      <c r="H1795" s="40" t="str">
        <f>DataSpec!$B$7</f>
        <v>Cap-Tons</v>
      </c>
      <c r="I1795" s="40" t="s">
        <v>189</v>
      </c>
      <c r="J1795" t="s">
        <v>177</v>
      </c>
      <c r="K1795" t="s">
        <v>265</v>
      </c>
      <c r="U1795" s="44">
        <f>SUMIFS(Table1[AStdWBkW],Table1[EnergyImpactID],E1795,Table1[BldgType],B1795,Table1[BldgVint],C1795,Table1[BldgLoc],F1795)</f>
        <v>0.03</v>
      </c>
      <c r="V1795" s="44">
        <f>SUMIFS(Table1[AStdWBkWh],Table1[EnergyImpactID],E1795,Table1[BldgType],B1795,Table1[BldgVint],C1795,Table1[BldgLoc],F1795)</f>
        <v>41.9</v>
      </c>
      <c r="W1795" s="69">
        <v>0</v>
      </c>
      <c r="X1795" s="69"/>
      <c r="Y1795" s="69"/>
      <c r="Z1795" s="69"/>
      <c r="AA1795" s="47">
        <f>SUMIF('Cost per Solution Code'!$I$5:$I$24,'Measure Support Table'!D1795,'Cost per Solution Code'!$H$5:$H$24)</f>
        <v>449.41</v>
      </c>
      <c r="AB1795" s="62"/>
      <c r="AC1795" s="47">
        <f>SUMIF('Cost per Solution Code'!$I$5:$I$24,'Measure Support Table'!D1795,'Cost per Solution Code'!$F$5:$F$24)</f>
        <v>771.3576281291954</v>
      </c>
      <c r="AD1795" s="62"/>
      <c r="AE1795" s="48">
        <f t="shared" ref="AE1795:AE1858" si="224">AA1795+AB1795</f>
        <v>449.41</v>
      </c>
      <c r="AF1795" s="48">
        <f t="shared" ref="AF1795:AF1858" si="225">AC1795+AD1795</f>
        <v>771.3576281291954</v>
      </c>
      <c r="AG1795" s="48">
        <f t="shared" ref="AG1795:AG1858" si="226">AF1795-AE1795</f>
        <v>321.94762812919538</v>
      </c>
      <c r="AH1795" s="49">
        <f t="shared" ref="AH1795:AH1858" si="227">IF(I1795="ER",SUM(AA1795:AB1795),0)</f>
        <v>0</v>
      </c>
      <c r="AI1795" s="49">
        <f t="shared" ref="AI1795:AI1858" si="228">IF(I1795="ER",AC1795+AD1795,0)</f>
        <v>0</v>
      </c>
      <c r="AJ1795" s="50">
        <f t="shared" ref="AJ1795:AJ1858" si="229">AI1795-AH1795</f>
        <v>0</v>
      </c>
      <c r="AK1795" s="51">
        <v>0</v>
      </c>
    </row>
    <row r="1796" spans="1:37" hidden="1" x14ac:dyDescent="0.35">
      <c r="A1796" s="39" t="str">
        <f t="shared" si="223"/>
        <v>SWHC005</v>
      </c>
      <c r="B1796" s="39" t="s">
        <v>328</v>
      </c>
      <c r="C1796" s="62" t="s">
        <v>188</v>
      </c>
      <c r="D1796" s="40" t="s">
        <v>178</v>
      </c>
      <c r="E1796" s="40" t="str">
        <f t="shared" ref="E1796:E1859" si="230">A1796&amp;D1796</f>
        <v>SWHC005N</v>
      </c>
      <c r="F1796" s="67" t="s">
        <v>246</v>
      </c>
      <c r="G1796" s="40" t="str">
        <f>DataSpec!$B$11</f>
        <v>UpDeemed, DnDeemed, DnDeemDI</v>
      </c>
      <c r="H1796" s="40" t="str">
        <f>DataSpec!$B$7</f>
        <v>Cap-Tons</v>
      </c>
      <c r="I1796" s="40" t="s">
        <v>189</v>
      </c>
      <c r="J1796" t="s">
        <v>177</v>
      </c>
      <c r="K1796" t="s">
        <v>266</v>
      </c>
      <c r="U1796" s="44">
        <f>SUMIFS(Table1[AStdWBkW],Table1[EnergyImpactID],E1796,Table1[BldgType],B1796,Table1[BldgVint],C1796,Table1[BldgLoc],F1796)</f>
        <v>0.02</v>
      </c>
      <c r="V1796" s="44">
        <f>SUMIFS(Table1[AStdWBkWh],Table1[EnergyImpactID],E1796,Table1[BldgType],B1796,Table1[BldgVint],C1796,Table1[BldgLoc],F1796)</f>
        <v>27.9</v>
      </c>
      <c r="W1796" s="69">
        <v>0</v>
      </c>
      <c r="X1796" s="69"/>
      <c r="Y1796" s="69"/>
      <c r="Z1796" s="69"/>
      <c r="AA1796" s="47">
        <f>SUMIF('Cost per Solution Code'!$I$5:$I$24,'Measure Support Table'!D1796,'Cost per Solution Code'!$H$5:$H$24)</f>
        <v>449.41</v>
      </c>
      <c r="AB1796" s="62"/>
      <c r="AC1796" s="47">
        <f>SUMIF('Cost per Solution Code'!$I$5:$I$24,'Measure Support Table'!D1796,'Cost per Solution Code'!$F$5:$F$24)</f>
        <v>629.11366698254767</v>
      </c>
      <c r="AD1796" s="62"/>
      <c r="AE1796" s="48">
        <f t="shared" si="224"/>
        <v>449.41</v>
      </c>
      <c r="AF1796" s="48">
        <f t="shared" si="225"/>
        <v>629.11366698254767</v>
      </c>
      <c r="AG1796" s="48">
        <f t="shared" si="226"/>
        <v>179.70366698254765</v>
      </c>
      <c r="AH1796" s="49">
        <f t="shared" si="227"/>
        <v>0</v>
      </c>
      <c r="AI1796" s="49">
        <f t="shared" si="228"/>
        <v>0</v>
      </c>
      <c r="AJ1796" s="50">
        <f t="shared" si="229"/>
        <v>0</v>
      </c>
      <c r="AK1796" s="51">
        <v>0</v>
      </c>
    </row>
    <row r="1797" spans="1:37" hidden="1" x14ac:dyDescent="0.35">
      <c r="A1797" s="39" t="str">
        <f t="shared" si="223"/>
        <v>SWHC005</v>
      </c>
      <c r="B1797" s="39" t="s">
        <v>328</v>
      </c>
      <c r="C1797" s="62" t="s">
        <v>188</v>
      </c>
      <c r="D1797" s="40" t="s">
        <v>179</v>
      </c>
      <c r="E1797" s="40" t="str">
        <f t="shared" si="230"/>
        <v>SWHC005O</v>
      </c>
      <c r="F1797" s="67" t="s">
        <v>246</v>
      </c>
      <c r="G1797" s="40" t="str">
        <f>DataSpec!$B$11</f>
        <v>UpDeemed, DnDeemed, DnDeemDI</v>
      </c>
      <c r="H1797" s="40" t="str">
        <f>DataSpec!$B$7</f>
        <v>Cap-Tons</v>
      </c>
      <c r="I1797" s="40" t="s">
        <v>189</v>
      </c>
      <c r="J1797" t="s">
        <v>180</v>
      </c>
      <c r="K1797" t="s">
        <v>267</v>
      </c>
      <c r="U1797" s="44">
        <f>SUMIFS(Table1[AStdWBkW],Table1[EnergyImpactID],E1797,Table1[BldgType],B1797,Table1[BldgVint],C1797,Table1[BldgLoc],F1797)</f>
        <v>0.03</v>
      </c>
      <c r="V1797" s="44">
        <f>SUMIFS(Table1[AStdWBkWh],Table1[EnergyImpactID],E1797,Table1[BldgType],B1797,Table1[BldgVint],C1797,Table1[BldgLoc],F1797)</f>
        <v>50.3</v>
      </c>
      <c r="W1797" s="69">
        <v>0</v>
      </c>
      <c r="X1797" s="69"/>
      <c r="Y1797" s="69"/>
      <c r="Z1797" s="69"/>
      <c r="AA1797" s="47">
        <f>SUMIF('Cost per Solution Code'!$I$5:$I$24,'Measure Support Table'!D1797,'Cost per Solution Code'!$H$5:$H$24)</f>
        <v>1086</v>
      </c>
      <c r="AB1797" s="62"/>
      <c r="AC1797" s="47">
        <f>SUMIF('Cost per Solution Code'!$I$5:$I$24,'Measure Support Table'!D1797,'Cost per Solution Code'!$F$5:$F$24)</f>
        <v>1124.9000000000001</v>
      </c>
      <c r="AD1797" s="62"/>
      <c r="AE1797" s="48">
        <f t="shared" si="224"/>
        <v>1086</v>
      </c>
      <c r="AF1797" s="48">
        <f t="shared" si="225"/>
        <v>1124.9000000000001</v>
      </c>
      <c r="AG1797" s="48">
        <f t="shared" si="226"/>
        <v>38.900000000000091</v>
      </c>
      <c r="AH1797" s="49">
        <f t="shared" si="227"/>
        <v>0</v>
      </c>
      <c r="AI1797" s="49">
        <f t="shared" si="228"/>
        <v>0</v>
      </c>
      <c r="AJ1797" s="50">
        <f t="shared" si="229"/>
        <v>0</v>
      </c>
      <c r="AK1797" s="51">
        <v>0</v>
      </c>
    </row>
    <row r="1798" spans="1:37" hidden="1" x14ac:dyDescent="0.35">
      <c r="A1798" s="39" t="str">
        <f t="shared" si="223"/>
        <v>SWHC005</v>
      </c>
      <c r="B1798" s="39" t="s">
        <v>328</v>
      </c>
      <c r="C1798" s="62" t="s">
        <v>188</v>
      </c>
      <c r="D1798" s="40" t="s">
        <v>181</v>
      </c>
      <c r="E1798" s="40" t="str">
        <f t="shared" si="230"/>
        <v>SWHC005P</v>
      </c>
      <c r="F1798" s="67" t="s">
        <v>246</v>
      </c>
      <c r="G1798" s="40" t="str">
        <f>DataSpec!$B$11</f>
        <v>UpDeemed, DnDeemed, DnDeemDI</v>
      </c>
      <c r="H1798" s="40" t="str">
        <f>DataSpec!$B$7</f>
        <v>Cap-Tons</v>
      </c>
      <c r="I1798" s="40" t="s">
        <v>189</v>
      </c>
      <c r="J1798" t="s">
        <v>180</v>
      </c>
      <c r="K1798" t="s">
        <v>268</v>
      </c>
      <c r="U1798" s="44">
        <f>SUMIFS(Table1[AStdWBkW],Table1[EnergyImpactID],E1798,Table1[BldgType],B1798,Table1[BldgVint],C1798,Table1[BldgLoc],F1798)</f>
        <v>0.02</v>
      </c>
      <c r="V1798" s="44">
        <f>SUMIFS(Table1[AStdWBkWh],Table1[EnergyImpactID],E1798,Table1[BldgType],B1798,Table1[BldgVint],C1798,Table1[BldgLoc],F1798)</f>
        <v>33.5</v>
      </c>
      <c r="W1798" s="69">
        <v>0</v>
      </c>
      <c r="X1798" s="69"/>
      <c r="Y1798" s="69"/>
      <c r="Z1798" s="69"/>
      <c r="AA1798" s="47">
        <f>SUMIF('Cost per Solution Code'!$I$5:$I$24,'Measure Support Table'!D1798,'Cost per Solution Code'!$H$5:$H$24)</f>
        <v>1086</v>
      </c>
      <c r="AB1798" s="62"/>
      <c r="AC1798" s="47">
        <f>SUMIF('Cost per Solution Code'!$I$5:$I$24,'Measure Support Table'!D1798,'Cost per Solution Code'!$F$5:$F$24)</f>
        <v>1107.17</v>
      </c>
      <c r="AD1798" s="62"/>
      <c r="AE1798" s="48">
        <f t="shared" si="224"/>
        <v>1086</v>
      </c>
      <c r="AF1798" s="48">
        <f t="shared" si="225"/>
        <v>1107.17</v>
      </c>
      <c r="AG1798" s="48">
        <f t="shared" si="226"/>
        <v>21.170000000000073</v>
      </c>
      <c r="AH1798" s="49">
        <f t="shared" si="227"/>
        <v>0</v>
      </c>
      <c r="AI1798" s="49">
        <f t="shared" si="228"/>
        <v>0</v>
      </c>
      <c r="AJ1798" s="50">
        <f t="shared" si="229"/>
        <v>0</v>
      </c>
      <c r="AK1798" s="51">
        <v>0</v>
      </c>
    </row>
    <row r="1799" spans="1:37" hidden="1" x14ac:dyDescent="0.35">
      <c r="A1799" s="39" t="str">
        <f t="shared" ref="A1799:A1862" si="231">A1798</f>
        <v>SWHC005</v>
      </c>
      <c r="B1799" s="39" t="s">
        <v>328</v>
      </c>
      <c r="C1799" s="62" t="s">
        <v>188</v>
      </c>
      <c r="D1799" s="40" t="s">
        <v>182</v>
      </c>
      <c r="E1799" s="40" t="str">
        <f t="shared" si="230"/>
        <v>SWHC005Q</v>
      </c>
      <c r="F1799" s="67" t="s">
        <v>246</v>
      </c>
      <c r="G1799" s="40" t="str">
        <f>DataSpec!$B$11</f>
        <v>UpDeemed, DnDeemed, DnDeemDI</v>
      </c>
      <c r="H1799" s="40" t="str">
        <f>DataSpec!$B$7</f>
        <v>Cap-Tons</v>
      </c>
      <c r="I1799" s="40" t="s">
        <v>189</v>
      </c>
      <c r="J1799" t="s">
        <v>183</v>
      </c>
      <c r="K1799" t="s">
        <v>269</v>
      </c>
      <c r="U1799" s="44">
        <f>SUMIFS(Table1[AStdWBkW],Table1[EnergyImpactID],E1799,Table1[BldgType],B1799,Table1[BldgVint],C1799,Table1[BldgLoc],F1799)</f>
        <v>0.03</v>
      </c>
      <c r="V1799" s="44">
        <f>SUMIFS(Table1[AStdWBkWh],Table1[EnergyImpactID],E1799,Table1[BldgType],B1799,Table1[BldgVint],C1799,Table1[BldgLoc],F1799)</f>
        <v>39.200000000000003</v>
      </c>
      <c r="W1799" s="69">
        <v>0</v>
      </c>
      <c r="X1799" s="69"/>
      <c r="Y1799" s="69"/>
      <c r="Z1799" s="69"/>
      <c r="AA1799" s="47">
        <f>SUMIF('Cost per Solution Code'!$I$5:$I$24,'Measure Support Table'!D1799,'Cost per Solution Code'!$H$5:$H$24)</f>
        <v>636.29999999999995</v>
      </c>
      <c r="AB1799" s="62"/>
      <c r="AC1799" s="47">
        <f>SUMIF('Cost per Solution Code'!$I$5:$I$24,'Measure Support Table'!D1799,'Cost per Solution Code'!$F$5:$F$24)</f>
        <v>931.83</v>
      </c>
      <c r="AD1799" s="62"/>
      <c r="AE1799" s="48">
        <f t="shared" si="224"/>
        <v>636.29999999999995</v>
      </c>
      <c r="AF1799" s="48">
        <f t="shared" si="225"/>
        <v>931.83</v>
      </c>
      <c r="AG1799" s="48">
        <f t="shared" si="226"/>
        <v>295.53000000000009</v>
      </c>
      <c r="AH1799" s="49">
        <f t="shared" si="227"/>
        <v>0</v>
      </c>
      <c r="AI1799" s="49">
        <f t="shared" si="228"/>
        <v>0</v>
      </c>
      <c r="AJ1799" s="50">
        <f t="shared" si="229"/>
        <v>0</v>
      </c>
      <c r="AK1799" s="51">
        <v>0</v>
      </c>
    </row>
    <row r="1800" spans="1:37" hidden="1" x14ac:dyDescent="0.35">
      <c r="A1800" s="39" t="str">
        <f t="shared" si="231"/>
        <v>SWHC005</v>
      </c>
      <c r="B1800" s="39" t="s">
        <v>328</v>
      </c>
      <c r="C1800" s="62" t="s">
        <v>188</v>
      </c>
      <c r="D1800" s="40" t="s">
        <v>184</v>
      </c>
      <c r="E1800" s="40" t="str">
        <f t="shared" si="230"/>
        <v>SWHC005R</v>
      </c>
      <c r="F1800" s="67" t="s">
        <v>246</v>
      </c>
      <c r="G1800" s="40" t="str">
        <f>DataSpec!$B$11</f>
        <v>UpDeemed, DnDeemed, DnDeemDI</v>
      </c>
      <c r="H1800" s="40" t="str">
        <f>DataSpec!$B$7</f>
        <v>Cap-Tons</v>
      </c>
      <c r="I1800" s="40" t="s">
        <v>189</v>
      </c>
      <c r="J1800" t="s">
        <v>183</v>
      </c>
      <c r="K1800" t="s">
        <v>270</v>
      </c>
      <c r="U1800" s="44">
        <f>SUMIFS(Table1[AStdWBkW],Table1[EnergyImpactID],E1800,Table1[BldgType],B1800,Table1[BldgVint],C1800,Table1[BldgLoc],F1800)</f>
        <v>0.02</v>
      </c>
      <c r="V1800" s="44">
        <f>SUMIFS(Table1[AStdWBkWh],Table1[EnergyImpactID],E1800,Table1[BldgType],B1800,Table1[BldgVint],C1800,Table1[BldgLoc],F1800)</f>
        <v>26.1</v>
      </c>
      <c r="W1800" s="69">
        <v>0</v>
      </c>
      <c r="X1800" s="69"/>
      <c r="Y1800" s="69"/>
      <c r="Z1800" s="69"/>
      <c r="AA1800" s="47">
        <f>SUMIF('Cost per Solution Code'!$I$5:$I$24,'Measure Support Table'!D1800,'Cost per Solution Code'!$H$5:$H$24)</f>
        <v>636.29999999999995</v>
      </c>
      <c r="AB1800" s="62"/>
      <c r="AC1800" s="47">
        <f>SUMIF('Cost per Solution Code'!$I$5:$I$24,'Measure Support Table'!D1800,'Cost per Solution Code'!$F$5:$F$24)</f>
        <v>797.9</v>
      </c>
      <c r="AD1800" s="62"/>
      <c r="AE1800" s="48">
        <f t="shared" si="224"/>
        <v>636.29999999999995</v>
      </c>
      <c r="AF1800" s="48">
        <f t="shared" si="225"/>
        <v>797.9</v>
      </c>
      <c r="AG1800" s="48">
        <f t="shared" si="226"/>
        <v>161.60000000000002</v>
      </c>
      <c r="AH1800" s="49">
        <f t="shared" si="227"/>
        <v>0</v>
      </c>
      <c r="AI1800" s="49">
        <f t="shared" si="228"/>
        <v>0</v>
      </c>
      <c r="AJ1800" s="50">
        <f t="shared" si="229"/>
        <v>0</v>
      </c>
      <c r="AK1800" s="51">
        <v>0</v>
      </c>
    </row>
    <row r="1801" spans="1:37" hidden="1" x14ac:dyDescent="0.35">
      <c r="A1801" s="39" t="str">
        <f t="shared" si="231"/>
        <v>SWHC005</v>
      </c>
      <c r="B1801" s="39" t="s">
        <v>328</v>
      </c>
      <c r="C1801" s="62" t="s">
        <v>188</v>
      </c>
      <c r="D1801" s="40" t="s">
        <v>185</v>
      </c>
      <c r="E1801" s="40" t="str">
        <f t="shared" si="230"/>
        <v>SWHC005S</v>
      </c>
      <c r="F1801" s="67" t="s">
        <v>246</v>
      </c>
      <c r="G1801" s="40" t="str">
        <f>DataSpec!$B$11</f>
        <v>UpDeemed, DnDeemed, DnDeemDI</v>
      </c>
      <c r="H1801" s="40" t="str">
        <f>DataSpec!$B$7</f>
        <v>Cap-Tons</v>
      </c>
      <c r="I1801" s="40" t="s">
        <v>189</v>
      </c>
      <c r="J1801" t="s">
        <v>186</v>
      </c>
      <c r="K1801" t="s">
        <v>271</v>
      </c>
      <c r="U1801" s="44">
        <f>SUMIFS(Table1[AStdWBkW],Table1[EnergyImpactID],E1801,Table1[BldgType],B1801,Table1[BldgVint],C1801,Table1[BldgLoc],F1801)</f>
        <v>0.04</v>
      </c>
      <c r="V1801" s="44">
        <f>SUMIFS(Table1[AStdWBkWh],Table1[EnergyImpactID],E1801,Table1[BldgType],B1801,Table1[BldgVint],C1801,Table1[BldgLoc],F1801)</f>
        <v>52.3</v>
      </c>
      <c r="W1801" s="69">
        <v>0</v>
      </c>
      <c r="X1801" s="69"/>
      <c r="Y1801" s="69"/>
      <c r="Z1801" s="69"/>
      <c r="AA1801" s="47">
        <f>SUMIF('Cost per Solution Code'!$I$5:$I$24,'Measure Support Table'!D1801,'Cost per Solution Code'!$H$5:$H$24)</f>
        <v>416.53842439071497</v>
      </c>
      <c r="AB1801" s="62"/>
      <c r="AC1801" s="47">
        <f>SUMIF('Cost per Solution Code'!$I$5:$I$24,'Measure Support Table'!D1801,'Cost per Solution Code'!$F$5:$F$24)</f>
        <v>610</v>
      </c>
      <c r="AD1801" s="62"/>
      <c r="AE1801" s="48">
        <f t="shared" si="224"/>
        <v>416.53842439071497</v>
      </c>
      <c r="AF1801" s="48">
        <f t="shared" si="225"/>
        <v>610</v>
      </c>
      <c r="AG1801" s="48">
        <f t="shared" si="226"/>
        <v>193.46157560928503</v>
      </c>
      <c r="AH1801" s="49">
        <f t="shared" si="227"/>
        <v>0</v>
      </c>
      <c r="AI1801" s="49">
        <f t="shared" si="228"/>
        <v>0</v>
      </c>
      <c r="AJ1801" s="50">
        <f t="shared" si="229"/>
        <v>0</v>
      </c>
      <c r="AK1801" s="51">
        <v>0</v>
      </c>
    </row>
    <row r="1802" spans="1:37" hidden="1" x14ac:dyDescent="0.35">
      <c r="A1802" s="39" t="str">
        <f t="shared" si="231"/>
        <v>SWHC005</v>
      </c>
      <c r="B1802" s="39" t="s">
        <v>328</v>
      </c>
      <c r="C1802" s="62" t="s">
        <v>188</v>
      </c>
      <c r="D1802" s="40" t="s">
        <v>187</v>
      </c>
      <c r="E1802" s="40" t="str">
        <f t="shared" si="230"/>
        <v>SWHC005T</v>
      </c>
      <c r="F1802" s="67" t="s">
        <v>246</v>
      </c>
      <c r="G1802" s="40" t="str">
        <f>DataSpec!$B$11</f>
        <v>UpDeemed, DnDeemed, DnDeemDI</v>
      </c>
      <c r="H1802" s="40" t="str">
        <f>DataSpec!$B$7</f>
        <v>Cap-Tons</v>
      </c>
      <c r="I1802" s="40" t="s">
        <v>189</v>
      </c>
      <c r="J1802" t="s">
        <v>186</v>
      </c>
      <c r="K1802" t="s">
        <v>272</v>
      </c>
      <c r="U1802" s="44">
        <f>SUMIFS(Table1[AStdWBkW],Table1[EnergyImpactID],E1802,Table1[BldgType],B1802,Table1[BldgVint],C1802,Table1[BldgLoc],F1802)</f>
        <v>0.02</v>
      </c>
      <c r="V1802" s="44">
        <f>SUMIFS(Table1[AStdWBkWh],Table1[EnergyImpactID],E1802,Table1[BldgType],B1802,Table1[BldgVint],C1802,Table1[BldgLoc],F1802)</f>
        <v>34.9</v>
      </c>
      <c r="W1802" s="69">
        <v>0</v>
      </c>
      <c r="X1802" s="69"/>
      <c r="Y1802" s="69"/>
      <c r="Z1802" s="69"/>
      <c r="AA1802" s="47">
        <f>SUMIF('Cost per Solution Code'!$I$5:$I$24,'Measure Support Table'!D1802,'Cost per Solution Code'!$H$5:$H$24)</f>
        <v>416.53842439071497</v>
      </c>
      <c r="AB1802" s="62"/>
      <c r="AC1802" s="47">
        <f>SUMIF('Cost per Solution Code'!$I$5:$I$24,'Measure Support Table'!D1802,'Cost per Solution Code'!$F$5:$F$24)</f>
        <v>522.1950355751585</v>
      </c>
      <c r="AD1802" s="62"/>
      <c r="AE1802" s="48">
        <f t="shared" si="224"/>
        <v>416.53842439071497</v>
      </c>
      <c r="AF1802" s="48">
        <f t="shared" si="225"/>
        <v>522.1950355751585</v>
      </c>
      <c r="AG1802" s="48">
        <f t="shared" si="226"/>
        <v>105.65661118444353</v>
      </c>
      <c r="AH1802" s="49">
        <f t="shared" si="227"/>
        <v>0</v>
      </c>
      <c r="AI1802" s="49">
        <f t="shared" si="228"/>
        <v>0</v>
      </c>
      <c r="AJ1802" s="50">
        <f t="shared" si="229"/>
        <v>0</v>
      </c>
      <c r="AK1802" s="51">
        <v>0</v>
      </c>
    </row>
    <row r="1803" spans="1:37" hidden="1" x14ac:dyDescent="0.35">
      <c r="A1803" s="39" t="str">
        <f t="shared" si="231"/>
        <v>SWHC005</v>
      </c>
      <c r="B1803" s="39" t="s">
        <v>328</v>
      </c>
      <c r="C1803" s="62" t="s">
        <v>188</v>
      </c>
      <c r="D1803" s="40" t="s">
        <v>163</v>
      </c>
      <c r="E1803" s="40" t="str">
        <f t="shared" si="230"/>
        <v>SWHC005A</v>
      </c>
      <c r="F1803" s="67" t="s">
        <v>247</v>
      </c>
      <c r="G1803" s="40" t="str">
        <f>DataSpec!$B$11</f>
        <v>UpDeemed, DnDeemed, DnDeemDI</v>
      </c>
      <c r="H1803" s="40" t="str">
        <f>DataSpec!$B$7</f>
        <v>Cap-Tons</v>
      </c>
      <c r="I1803" s="40" t="s">
        <v>189</v>
      </c>
      <c r="J1803" t="s">
        <v>164</v>
      </c>
      <c r="K1803" t="s">
        <v>253</v>
      </c>
      <c r="U1803" s="44">
        <f>SUMIFS(Table1[AStdWBkW],Table1[EnergyImpactID],E1803,Table1[BldgType],B1803,Table1[BldgVint],C1803,Table1[BldgLoc],F1803)</f>
        <v>0.01</v>
      </c>
      <c r="V1803" s="44">
        <f>SUMIFS(Table1[AStdWBkWh],Table1[EnergyImpactID],E1803,Table1[BldgType],B1803,Table1[BldgVint],C1803,Table1[BldgLoc],F1803)</f>
        <v>36.4</v>
      </c>
      <c r="W1803" s="69">
        <v>0</v>
      </c>
      <c r="X1803" s="69"/>
      <c r="Y1803" s="69"/>
      <c r="Z1803" s="69"/>
      <c r="AA1803" s="47">
        <f>SUMIF('Cost per Solution Code'!$I$5:$I$24,'Measure Support Table'!D1803,'Cost per Solution Code'!$H$5:$H$24)</f>
        <v>656.88499999999999</v>
      </c>
      <c r="AB1803" s="62"/>
      <c r="AC1803" s="47">
        <f>SUMIF('Cost per Solution Code'!$I$5:$I$24,'Measure Support Table'!D1803,'Cost per Solution Code'!$F$5:$F$24)</f>
        <v>931.83999999999992</v>
      </c>
      <c r="AD1803" s="62"/>
      <c r="AE1803" s="48">
        <f t="shared" si="224"/>
        <v>656.88499999999999</v>
      </c>
      <c r="AF1803" s="48">
        <f t="shared" si="225"/>
        <v>931.83999999999992</v>
      </c>
      <c r="AG1803" s="48">
        <f t="shared" si="226"/>
        <v>274.95499999999993</v>
      </c>
      <c r="AH1803" s="49">
        <f t="shared" si="227"/>
        <v>0</v>
      </c>
      <c r="AI1803" s="49">
        <f t="shared" si="228"/>
        <v>0</v>
      </c>
      <c r="AJ1803" s="50">
        <f t="shared" si="229"/>
        <v>0</v>
      </c>
      <c r="AK1803" s="51">
        <v>0</v>
      </c>
    </row>
    <row r="1804" spans="1:37" hidden="1" x14ac:dyDescent="0.35">
      <c r="A1804" s="39" t="str">
        <f t="shared" si="231"/>
        <v>SWHC005</v>
      </c>
      <c r="B1804" s="39" t="s">
        <v>328</v>
      </c>
      <c r="C1804" s="62" t="s">
        <v>188</v>
      </c>
      <c r="D1804" s="40" t="s">
        <v>165</v>
      </c>
      <c r="E1804" s="40" t="str">
        <f t="shared" si="230"/>
        <v>SWHC005B</v>
      </c>
      <c r="F1804" s="67" t="s">
        <v>247</v>
      </c>
      <c r="G1804" s="40" t="str">
        <f>DataSpec!$B$11</f>
        <v>UpDeemed, DnDeemed, DnDeemDI</v>
      </c>
      <c r="H1804" s="40" t="str">
        <f>DataSpec!$B$7</f>
        <v>Cap-Tons</v>
      </c>
      <c r="I1804" s="40" t="s">
        <v>189</v>
      </c>
      <c r="J1804" t="s">
        <v>164</v>
      </c>
      <c r="K1804" t="s">
        <v>254</v>
      </c>
      <c r="U1804" s="44">
        <f>SUMIFS(Table1[AStdWBkW],Table1[EnergyImpactID],E1804,Table1[BldgType],B1804,Table1[BldgVint],C1804,Table1[BldgLoc],F1804)</f>
        <v>0.01</v>
      </c>
      <c r="V1804" s="44">
        <f>SUMIFS(Table1[AStdWBkWh],Table1[EnergyImpactID],E1804,Table1[BldgType],B1804,Table1[BldgVint],C1804,Table1[BldgLoc],F1804)</f>
        <v>24.2</v>
      </c>
      <c r="W1804" s="69">
        <v>0</v>
      </c>
      <c r="X1804" s="69"/>
      <c r="Y1804" s="69"/>
      <c r="Z1804" s="69"/>
      <c r="AA1804" s="47">
        <f>SUMIF('Cost per Solution Code'!$I$5:$I$24,'Measure Support Table'!D1804,'Cost per Solution Code'!$H$5:$H$24)</f>
        <v>656.88499999999999</v>
      </c>
      <c r="AB1804" s="62"/>
      <c r="AC1804" s="47">
        <f>SUMIF('Cost per Solution Code'!$I$5:$I$24,'Measure Support Table'!D1804,'Cost per Solution Code'!$F$5:$F$24)</f>
        <v>729.01</v>
      </c>
      <c r="AD1804" s="62"/>
      <c r="AE1804" s="48">
        <f t="shared" si="224"/>
        <v>656.88499999999999</v>
      </c>
      <c r="AF1804" s="48">
        <f t="shared" si="225"/>
        <v>729.01</v>
      </c>
      <c r="AG1804" s="48">
        <f t="shared" si="226"/>
        <v>72.125</v>
      </c>
      <c r="AH1804" s="49">
        <f t="shared" si="227"/>
        <v>0</v>
      </c>
      <c r="AI1804" s="49">
        <f t="shared" si="228"/>
        <v>0</v>
      </c>
      <c r="AJ1804" s="50">
        <f t="shared" si="229"/>
        <v>0</v>
      </c>
      <c r="AK1804" s="51">
        <v>0</v>
      </c>
    </row>
    <row r="1805" spans="1:37" hidden="1" x14ac:dyDescent="0.35">
      <c r="A1805" s="39" t="str">
        <f t="shared" si="231"/>
        <v>SWHC005</v>
      </c>
      <c r="B1805" s="39" t="s">
        <v>328</v>
      </c>
      <c r="C1805" s="62" t="s">
        <v>188</v>
      </c>
      <c r="D1805" s="40" t="s">
        <v>166</v>
      </c>
      <c r="E1805" s="40" t="str">
        <f t="shared" si="230"/>
        <v>SWHC005C</v>
      </c>
      <c r="F1805" s="67" t="s">
        <v>247</v>
      </c>
      <c r="G1805" s="40" t="str">
        <f>DataSpec!$B$11</f>
        <v>UpDeemed, DnDeemed, DnDeemDI</v>
      </c>
      <c r="H1805" s="40" t="str">
        <f>DataSpec!$B$7</f>
        <v>Cap-Tons</v>
      </c>
      <c r="I1805" s="40" t="s">
        <v>189</v>
      </c>
      <c r="J1805" t="s">
        <v>167</v>
      </c>
      <c r="K1805" t="s">
        <v>255</v>
      </c>
      <c r="U1805" s="44">
        <f>SUMIFS(Table1[AStdWBkW],Table1[EnergyImpactID],E1805,Table1[BldgType],B1805,Table1[BldgVint],C1805,Table1[BldgLoc],F1805)</f>
        <v>0.01</v>
      </c>
      <c r="V1805" s="44">
        <f>SUMIFS(Table1[AStdWBkWh],Table1[EnergyImpactID],E1805,Table1[BldgType],B1805,Table1[BldgVint],C1805,Table1[BldgLoc],F1805)</f>
        <v>34.1</v>
      </c>
      <c r="W1805" s="69">
        <v>0</v>
      </c>
      <c r="X1805" s="69"/>
      <c r="Y1805" s="69"/>
      <c r="Z1805" s="69"/>
      <c r="AA1805" s="47">
        <f>SUMIF('Cost per Solution Code'!$I$5:$I$24,'Measure Support Table'!D1805,'Cost per Solution Code'!$H$5:$H$24)</f>
        <v>515.125</v>
      </c>
      <c r="AB1805" s="62"/>
      <c r="AC1805" s="47">
        <f>SUMIF('Cost per Solution Code'!$I$5:$I$24,'Measure Support Table'!D1805,'Cost per Solution Code'!$F$5:$F$24)</f>
        <v>741.56</v>
      </c>
      <c r="AD1805" s="62"/>
      <c r="AE1805" s="48">
        <f t="shared" si="224"/>
        <v>515.125</v>
      </c>
      <c r="AF1805" s="48">
        <f t="shared" si="225"/>
        <v>741.56</v>
      </c>
      <c r="AG1805" s="48">
        <f t="shared" si="226"/>
        <v>226.43499999999995</v>
      </c>
      <c r="AH1805" s="49">
        <f t="shared" si="227"/>
        <v>0</v>
      </c>
      <c r="AI1805" s="49">
        <f t="shared" si="228"/>
        <v>0</v>
      </c>
      <c r="AJ1805" s="50">
        <f t="shared" si="229"/>
        <v>0</v>
      </c>
      <c r="AK1805" s="51">
        <v>0</v>
      </c>
    </row>
    <row r="1806" spans="1:37" hidden="1" x14ac:dyDescent="0.35">
      <c r="A1806" s="39" t="str">
        <f t="shared" si="231"/>
        <v>SWHC005</v>
      </c>
      <c r="B1806" s="39" t="s">
        <v>328</v>
      </c>
      <c r="C1806" s="62" t="s">
        <v>188</v>
      </c>
      <c r="D1806" s="40" t="s">
        <v>168</v>
      </c>
      <c r="E1806" s="40" t="str">
        <f t="shared" si="230"/>
        <v>SWHC005D</v>
      </c>
      <c r="F1806" s="67" t="s">
        <v>247</v>
      </c>
      <c r="G1806" s="40" t="str">
        <f>DataSpec!$B$11</f>
        <v>UpDeemed, DnDeemed, DnDeemDI</v>
      </c>
      <c r="H1806" s="40" t="str">
        <f>DataSpec!$B$7</f>
        <v>Cap-Tons</v>
      </c>
      <c r="I1806" s="40" t="s">
        <v>189</v>
      </c>
      <c r="J1806" t="s">
        <v>167</v>
      </c>
      <c r="K1806" t="s">
        <v>256</v>
      </c>
      <c r="U1806" s="44">
        <f>SUMIFS(Table1[AStdWBkW],Table1[EnergyImpactID],E1806,Table1[BldgType],B1806,Table1[BldgVint],C1806,Table1[BldgLoc],F1806)</f>
        <v>0.01</v>
      </c>
      <c r="V1806" s="44">
        <f>SUMIFS(Table1[AStdWBkWh],Table1[EnergyImpactID],E1806,Table1[BldgType],B1806,Table1[BldgVint],C1806,Table1[BldgLoc],F1806)</f>
        <v>22.7</v>
      </c>
      <c r="W1806" s="69">
        <v>0</v>
      </c>
      <c r="X1806" s="69"/>
      <c r="Y1806" s="69"/>
      <c r="Z1806" s="69"/>
      <c r="AA1806" s="47">
        <f>SUMIF('Cost per Solution Code'!$I$5:$I$24,'Measure Support Table'!D1806,'Cost per Solution Code'!$H$5:$H$24)</f>
        <v>515.125</v>
      </c>
      <c r="AB1806" s="62"/>
      <c r="AC1806" s="47">
        <f>SUMIF('Cost per Solution Code'!$I$5:$I$24,'Measure Support Table'!D1806,'Cost per Solution Code'!$F$5:$F$24)</f>
        <v>673.54</v>
      </c>
      <c r="AD1806" s="62"/>
      <c r="AE1806" s="48">
        <f t="shared" si="224"/>
        <v>515.125</v>
      </c>
      <c r="AF1806" s="48">
        <f t="shared" si="225"/>
        <v>673.54</v>
      </c>
      <c r="AG1806" s="48">
        <f t="shared" si="226"/>
        <v>158.41499999999996</v>
      </c>
      <c r="AH1806" s="49">
        <f t="shared" si="227"/>
        <v>0</v>
      </c>
      <c r="AI1806" s="49">
        <f t="shared" si="228"/>
        <v>0</v>
      </c>
      <c r="AJ1806" s="50">
        <f t="shared" si="229"/>
        <v>0</v>
      </c>
      <c r="AK1806" s="51">
        <v>0</v>
      </c>
    </row>
    <row r="1807" spans="1:37" hidden="1" x14ac:dyDescent="0.35">
      <c r="A1807" s="39" t="str">
        <f t="shared" si="231"/>
        <v>SWHC005</v>
      </c>
      <c r="B1807" s="39" t="s">
        <v>328</v>
      </c>
      <c r="C1807" s="62" t="s">
        <v>188</v>
      </c>
      <c r="D1807" s="40" t="s">
        <v>169</v>
      </c>
      <c r="E1807" s="40" t="str">
        <f t="shared" si="230"/>
        <v>SWHC005E</v>
      </c>
      <c r="F1807" s="67" t="s">
        <v>247</v>
      </c>
      <c r="G1807" s="40" t="str">
        <f>DataSpec!$B$11</f>
        <v>UpDeemed, DnDeemed, DnDeemDI</v>
      </c>
      <c r="H1807" s="40" t="str">
        <f>DataSpec!$B$7</f>
        <v>Cap-Tons</v>
      </c>
      <c r="I1807" s="40" t="s">
        <v>189</v>
      </c>
      <c r="J1807" t="s">
        <v>170</v>
      </c>
      <c r="K1807" t="s">
        <v>257</v>
      </c>
      <c r="U1807" s="44">
        <f>SUMIFS(Table1[AStdWBkW],Table1[EnergyImpactID],E1807,Table1[BldgType],B1807,Table1[BldgVint],C1807,Table1[BldgLoc],F1807)</f>
        <v>0.01</v>
      </c>
      <c r="V1807" s="44">
        <f>SUMIFS(Table1[AStdWBkWh],Table1[EnergyImpactID],E1807,Table1[BldgType],B1807,Table1[BldgVint],C1807,Table1[BldgLoc],F1807)</f>
        <v>33.5</v>
      </c>
      <c r="W1807" s="69">
        <v>0</v>
      </c>
      <c r="X1807" s="69"/>
      <c r="Y1807" s="69"/>
      <c r="Z1807" s="69"/>
      <c r="AA1807" s="47">
        <f>SUMIF('Cost per Solution Code'!$I$5:$I$24,'Measure Support Table'!D1807,'Cost per Solution Code'!$H$5:$H$24)</f>
        <v>448.52499999999998</v>
      </c>
      <c r="AB1807" s="62"/>
      <c r="AC1807" s="47">
        <f>SUMIF('Cost per Solution Code'!$I$5:$I$24,'Measure Support Table'!D1807,'Cost per Solution Code'!$F$5:$F$24)</f>
        <v>698.35</v>
      </c>
      <c r="AD1807" s="62"/>
      <c r="AE1807" s="48">
        <f t="shared" si="224"/>
        <v>448.52499999999998</v>
      </c>
      <c r="AF1807" s="48">
        <f t="shared" si="225"/>
        <v>698.35</v>
      </c>
      <c r="AG1807" s="48">
        <f t="shared" si="226"/>
        <v>249.82500000000005</v>
      </c>
      <c r="AH1807" s="49">
        <f t="shared" si="227"/>
        <v>0</v>
      </c>
      <c r="AI1807" s="49">
        <f t="shared" si="228"/>
        <v>0</v>
      </c>
      <c r="AJ1807" s="50">
        <f t="shared" si="229"/>
        <v>0</v>
      </c>
      <c r="AK1807" s="51">
        <v>0</v>
      </c>
    </row>
    <row r="1808" spans="1:37" hidden="1" x14ac:dyDescent="0.35">
      <c r="A1808" s="39" t="str">
        <f t="shared" si="231"/>
        <v>SWHC005</v>
      </c>
      <c r="B1808" s="39" t="s">
        <v>328</v>
      </c>
      <c r="C1808" s="62" t="s">
        <v>188</v>
      </c>
      <c r="D1808" s="40" t="s">
        <v>171</v>
      </c>
      <c r="E1808" s="40" t="str">
        <f t="shared" si="230"/>
        <v>SWHC005F</v>
      </c>
      <c r="F1808" s="67" t="s">
        <v>247</v>
      </c>
      <c r="G1808" s="40" t="str">
        <f>DataSpec!$B$11</f>
        <v>UpDeemed, DnDeemed, DnDeemDI</v>
      </c>
      <c r="H1808" s="40" t="str">
        <f>DataSpec!$B$7</f>
        <v>Cap-Tons</v>
      </c>
      <c r="I1808" s="40" t="s">
        <v>189</v>
      </c>
      <c r="J1808" t="s">
        <v>170</v>
      </c>
      <c r="K1808" t="s">
        <v>258</v>
      </c>
      <c r="U1808" s="44">
        <f>SUMIFS(Table1[AStdWBkW],Table1[EnergyImpactID],E1808,Table1[BldgType],B1808,Table1[BldgVint],C1808,Table1[BldgLoc],F1808)</f>
        <v>0.01</v>
      </c>
      <c r="V1808" s="44">
        <f>SUMIFS(Table1[AStdWBkWh],Table1[EnergyImpactID],E1808,Table1[BldgType],B1808,Table1[BldgVint],C1808,Table1[BldgLoc],F1808)</f>
        <v>22.3</v>
      </c>
      <c r="W1808" s="69">
        <v>0</v>
      </c>
      <c r="X1808" s="69"/>
      <c r="Y1808" s="69"/>
      <c r="Z1808" s="69"/>
      <c r="AA1808" s="47">
        <f>SUMIF('Cost per Solution Code'!$I$5:$I$24,'Measure Support Table'!D1808,'Cost per Solution Code'!$H$5:$H$24)</f>
        <v>448.52499999999998</v>
      </c>
      <c r="AB1808" s="62"/>
      <c r="AC1808" s="47">
        <f>SUMIF('Cost per Solution Code'!$I$5:$I$24,'Measure Support Table'!D1808,'Cost per Solution Code'!$F$5:$F$24)</f>
        <v>642.36500000000001</v>
      </c>
      <c r="AD1808" s="62"/>
      <c r="AE1808" s="48">
        <f t="shared" si="224"/>
        <v>448.52499999999998</v>
      </c>
      <c r="AF1808" s="48">
        <f t="shared" si="225"/>
        <v>642.36500000000001</v>
      </c>
      <c r="AG1808" s="48">
        <f t="shared" si="226"/>
        <v>193.84000000000003</v>
      </c>
      <c r="AH1808" s="49">
        <f t="shared" si="227"/>
        <v>0</v>
      </c>
      <c r="AI1808" s="49">
        <f t="shared" si="228"/>
        <v>0</v>
      </c>
      <c r="AJ1808" s="50">
        <f t="shared" si="229"/>
        <v>0</v>
      </c>
      <c r="AK1808" s="51">
        <v>0</v>
      </c>
    </row>
    <row r="1809" spans="1:37" hidden="1" x14ac:dyDescent="0.35">
      <c r="A1809" s="39" t="str">
        <f t="shared" si="231"/>
        <v>SWHC005</v>
      </c>
      <c r="B1809" s="39" t="s">
        <v>328</v>
      </c>
      <c r="C1809" s="62" t="s">
        <v>188</v>
      </c>
      <c r="D1809" s="40" t="s">
        <v>8</v>
      </c>
      <c r="E1809" s="40" t="str">
        <f t="shared" si="230"/>
        <v>SWHC005G</v>
      </c>
      <c r="F1809" s="67" t="s">
        <v>247</v>
      </c>
      <c r="G1809" s="40" t="str">
        <f>DataSpec!$B$11</f>
        <v>UpDeemed, DnDeemed, DnDeemDI</v>
      </c>
      <c r="H1809" s="40" t="str">
        <f>DataSpec!$B$7</f>
        <v>Cap-Tons</v>
      </c>
      <c r="I1809" s="40" t="s">
        <v>189</v>
      </c>
      <c r="J1809" t="s">
        <v>172</v>
      </c>
      <c r="K1809" t="s">
        <v>259</v>
      </c>
      <c r="U1809" s="44">
        <f>SUMIFS(Table1[AStdWBkW],Table1[EnergyImpactID],E1809,Table1[BldgType],B1809,Table1[BldgVint],C1809,Table1[BldgLoc],F1809)</f>
        <v>0.01</v>
      </c>
      <c r="V1809" s="44">
        <f>SUMIFS(Table1[AStdWBkWh],Table1[EnergyImpactID],E1809,Table1[BldgType],B1809,Table1[BldgVint],C1809,Table1[BldgLoc],F1809)</f>
        <v>33.5</v>
      </c>
      <c r="W1809" s="69">
        <v>0</v>
      </c>
      <c r="X1809" s="69"/>
      <c r="Y1809" s="69"/>
      <c r="Z1809" s="69"/>
      <c r="AA1809" s="47">
        <f>SUMIF('Cost per Solution Code'!$I$5:$I$24,'Measure Support Table'!D1809,'Cost per Solution Code'!$H$5:$H$24)</f>
        <v>392.565</v>
      </c>
      <c r="AB1809" s="62"/>
      <c r="AC1809" s="47">
        <f>SUMIF('Cost per Solution Code'!$I$5:$I$24,'Measure Support Table'!D1809,'Cost per Solution Code'!$F$5:$F$24)</f>
        <v>491.11500000000001</v>
      </c>
      <c r="AD1809" s="62"/>
      <c r="AE1809" s="48">
        <f t="shared" si="224"/>
        <v>392.565</v>
      </c>
      <c r="AF1809" s="48">
        <f t="shared" si="225"/>
        <v>491.11500000000001</v>
      </c>
      <c r="AG1809" s="48">
        <f t="shared" si="226"/>
        <v>98.550000000000011</v>
      </c>
      <c r="AH1809" s="49">
        <f t="shared" si="227"/>
        <v>0</v>
      </c>
      <c r="AI1809" s="49">
        <f t="shared" si="228"/>
        <v>0</v>
      </c>
      <c r="AJ1809" s="50">
        <f t="shared" si="229"/>
        <v>0</v>
      </c>
      <c r="AK1809" s="51">
        <v>0</v>
      </c>
    </row>
    <row r="1810" spans="1:37" hidden="1" x14ac:dyDescent="0.35">
      <c r="A1810" s="39" t="str">
        <f t="shared" si="231"/>
        <v>SWHC005</v>
      </c>
      <c r="B1810" s="39" t="s">
        <v>328</v>
      </c>
      <c r="C1810" s="62" t="s">
        <v>188</v>
      </c>
      <c r="D1810" s="40" t="s">
        <v>16</v>
      </c>
      <c r="E1810" s="40" t="str">
        <f t="shared" si="230"/>
        <v>SWHC005H</v>
      </c>
      <c r="F1810" s="67" t="s">
        <v>247</v>
      </c>
      <c r="G1810" s="40" t="str">
        <f>DataSpec!$B$11</f>
        <v>UpDeemed, DnDeemed, DnDeemDI</v>
      </c>
      <c r="H1810" s="40" t="str">
        <f>DataSpec!$B$7</f>
        <v>Cap-Tons</v>
      </c>
      <c r="I1810" s="40" t="s">
        <v>189</v>
      </c>
      <c r="J1810" t="s">
        <v>172</v>
      </c>
      <c r="K1810" t="s">
        <v>260</v>
      </c>
      <c r="U1810" s="44">
        <f>SUMIFS(Table1[AStdWBkW],Table1[EnergyImpactID],E1810,Table1[BldgType],B1810,Table1[BldgVint],C1810,Table1[BldgLoc],F1810)</f>
        <v>0.01</v>
      </c>
      <c r="V1810" s="44">
        <f>SUMIFS(Table1[AStdWBkWh],Table1[EnergyImpactID],E1810,Table1[BldgType],B1810,Table1[BldgVint],C1810,Table1[BldgLoc],F1810)</f>
        <v>22.3</v>
      </c>
      <c r="W1810" s="69">
        <v>0</v>
      </c>
      <c r="X1810" s="69"/>
      <c r="Y1810" s="69"/>
      <c r="Z1810" s="69"/>
      <c r="AA1810" s="47">
        <f>SUMIF('Cost per Solution Code'!$I$5:$I$24,'Measure Support Table'!D1810,'Cost per Solution Code'!$H$5:$H$24)</f>
        <v>392.565</v>
      </c>
      <c r="AB1810" s="62"/>
      <c r="AC1810" s="47">
        <f>SUMIF('Cost per Solution Code'!$I$5:$I$24,'Measure Support Table'!D1810,'Cost per Solution Code'!$F$5:$F$24)</f>
        <v>458.26499999999999</v>
      </c>
      <c r="AD1810" s="62"/>
      <c r="AE1810" s="48">
        <f t="shared" si="224"/>
        <v>392.565</v>
      </c>
      <c r="AF1810" s="48">
        <f t="shared" si="225"/>
        <v>458.26499999999999</v>
      </c>
      <c r="AG1810" s="48">
        <f t="shared" si="226"/>
        <v>65.699999999999989</v>
      </c>
      <c r="AH1810" s="49">
        <f t="shared" si="227"/>
        <v>0</v>
      </c>
      <c r="AI1810" s="49">
        <f t="shared" si="228"/>
        <v>0</v>
      </c>
      <c r="AJ1810" s="50">
        <f t="shared" si="229"/>
        <v>0</v>
      </c>
      <c r="AK1810" s="51">
        <v>0</v>
      </c>
    </row>
    <row r="1811" spans="1:37" hidden="1" x14ac:dyDescent="0.35">
      <c r="A1811" s="39" t="str">
        <f t="shared" si="231"/>
        <v>SWHC005</v>
      </c>
      <c r="B1811" s="39" t="s">
        <v>328</v>
      </c>
      <c r="C1811" s="62" t="s">
        <v>188</v>
      </c>
      <c r="D1811" s="40" t="s">
        <v>18</v>
      </c>
      <c r="E1811" s="40" t="str">
        <f t="shared" si="230"/>
        <v>SWHC005I</v>
      </c>
      <c r="F1811" s="67" t="s">
        <v>247</v>
      </c>
      <c r="G1811" s="40" t="str">
        <f>DataSpec!$B$11</f>
        <v>UpDeemed, DnDeemed, DnDeemDI</v>
      </c>
      <c r="H1811" s="40" t="str">
        <f>DataSpec!$B$7</f>
        <v>Cap-Tons</v>
      </c>
      <c r="I1811" s="40" t="s">
        <v>189</v>
      </c>
      <c r="J1811" t="s">
        <v>173</v>
      </c>
      <c r="K1811" t="s">
        <v>261</v>
      </c>
      <c r="U1811" s="44">
        <f>SUMIFS(Table1[AStdWBkW],Table1[EnergyImpactID],E1811,Table1[BldgType],B1811,Table1[BldgVint],C1811,Table1[BldgLoc],F1811)</f>
        <v>0.01</v>
      </c>
      <c r="V1811" s="44">
        <f>SUMIFS(Table1[AStdWBkWh],Table1[EnergyImpactID],E1811,Table1[BldgType],B1811,Table1[BldgVint],C1811,Table1[BldgLoc],F1811)</f>
        <v>39.799999999999997</v>
      </c>
      <c r="W1811" s="69">
        <v>0</v>
      </c>
      <c r="X1811" s="69"/>
      <c r="Y1811" s="69"/>
      <c r="Z1811" s="69"/>
      <c r="AA1811" s="47">
        <f>SUMIF('Cost per Solution Code'!$I$5:$I$24,'Measure Support Table'!D1811,'Cost per Solution Code'!$H$5:$H$24)</f>
        <v>660</v>
      </c>
      <c r="AB1811" s="62"/>
      <c r="AC1811" s="47">
        <f>SUMIF('Cost per Solution Code'!$I$5:$I$24,'Measure Support Table'!D1811,'Cost per Solution Code'!$F$5:$F$24)</f>
        <v>923</v>
      </c>
      <c r="AD1811" s="62"/>
      <c r="AE1811" s="48">
        <f t="shared" si="224"/>
        <v>660</v>
      </c>
      <c r="AF1811" s="48">
        <f t="shared" si="225"/>
        <v>923</v>
      </c>
      <c r="AG1811" s="48">
        <f t="shared" si="226"/>
        <v>263</v>
      </c>
      <c r="AH1811" s="49">
        <f t="shared" si="227"/>
        <v>0</v>
      </c>
      <c r="AI1811" s="49">
        <f t="shared" si="228"/>
        <v>0</v>
      </c>
      <c r="AJ1811" s="50">
        <f t="shared" si="229"/>
        <v>0</v>
      </c>
      <c r="AK1811" s="51">
        <v>0</v>
      </c>
    </row>
    <row r="1812" spans="1:37" hidden="1" x14ac:dyDescent="0.35">
      <c r="A1812" s="39" t="str">
        <f t="shared" si="231"/>
        <v>SWHC005</v>
      </c>
      <c r="B1812" s="39" t="s">
        <v>328</v>
      </c>
      <c r="C1812" s="62" t="s">
        <v>188</v>
      </c>
      <c r="D1812" s="40" t="s">
        <v>22</v>
      </c>
      <c r="E1812" s="40" t="str">
        <f t="shared" si="230"/>
        <v>SWHC005J</v>
      </c>
      <c r="F1812" s="67" t="s">
        <v>247</v>
      </c>
      <c r="G1812" s="40" t="str">
        <f>DataSpec!$B$11</f>
        <v>UpDeemed, DnDeemed, DnDeemDI</v>
      </c>
      <c r="H1812" s="40" t="str">
        <f>DataSpec!$B$7</f>
        <v>Cap-Tons</v>
      </c>
      <c r="I1812" s="40" t="s">
        <v>189</v>
      </c>
      <c r="J1812" t="s">
        <v>173</v>
      </c>
      <c r="K1812" t="s">
        <v>262</v>
      </c>
      <c r="U1812" s="44">
        <f>SUMIFS(Table1[AStdWBkW],Table1[EnergyImpactID],E1812,Table1[BldgType],B1812,Table1[BldgVint],C1812,Table1[BldgLoc],F1812)</f>
        <v>0.01</v>
      </c>
      <c r="V1812" s="44">
        <f>SUMIFS(Table1[AStdWBkWh],Table1[EnergyImpactID],E1812,Table1[BldgType],B1812,Table1[BldgVint],C1812,Table1[BldgLoc],F1812)</f>
        <v>26.5</v>
      </c>
      <c r="W1812" s="69">
        <v>0</v>
      </c>
      <c r="X1812" s="69"/>
      <c r="Y1812" s="69"/>
      <c r="Z1812" s="69"/>
      <c r="AA1812" s="47">
        <f>SUMIF('Cost per Solution Code'!$I$5:$I$24,'Measure Support Table'!D1812,'Cost per Solution Code'!$H$5:$H$24)</f>
        <v>660</v>
      </c>
      <c r="AB1812" s="62"/>
      <c r="AC1812" s="47">
        <f>SUMIF('Cost per Solution Code'!$I$5:$I$24,'Measure Support Table'!D1812,'Cost per Solution Code'!$F$5:$F$24)</f>
        <v>845</v>
      </c>
      <c r="AD1812" s="62"/>
      <c r="AE1812" s="48">
        <f t="shared" si="224"/>
        <v>660</v>
      </c>
      <c r="AF1812" s="48">
        <f t="shared" si="225"/>
        <v>845</v>
      </c>
      <c r="AG1812" s="48">
        <f t="shared" si="226"/>
        <v>185</v>
      </c>
      <c r="AH1812" s="49">
        <f t="shared" si="227"/>
        <v>0</v>
      </c>
      <c r="AI1812" s="49">
        <f t="shared" si="228"/>
        <v>0</v>
      </c>
      <c r="AJ1812" s="50">
        <f t="shared" si="229"/>
        <v>0</v>
      </c>
      <c r="AK1812" s="51">
        <v>0</v>
      </c>
    </row>
    <row r="1813" spans="1:37" hidden="1" x14ac:dyDescent="0.35">
      <c r="A1813" s="39" t="str">
        <f t="shared" si="231"/>
        <v>SWHC005</v>
      </c>
      <c r="B1813" s="39" t="s">
        <v>328</v>
      </c>
      <c r="C1813" s="62" t="s">
        <v>188</v>
      </c>
      <c r="D1813" s="40" t="s">
        <v>25</v>
      </c>
      <c r="E1813" s="40" t="str">
        <f t="shared" si="230"/>
        <v>SWHC005K</v>
      </c>
      <c r="F1813" s="67" t="s">
        <v>247</v>
      </c>
      <c r="G1813" s="40" t="str">
        <f>DataSpec!$B$11</f>
        <v>UpDeemed, DnDeemed, DnDeemDI</v>
      </c>
      <c r="H1813" s="40" t="str">
        <f>DataSpec!$B$7</f>
        <v>Cap-Tons</v>
      </c>
      <c r="I1813" s="40" t="s">
        <v>189</v>
      </c>
      <c r="J1813" t="s">
        <v>174</v>
      </c>
      <c r="K1813" t="s">
        <v>263</v>
      </c>
      <c r="U1813" s="44">
        <f>SUMIFS(Table1[AStdWBkW],Table1[EnergyImpactID],E1813,Table1[BldgType],B1813,Table1[BldgVint],C1813,Table1[BldgLoc],F1813)</f>
        <v>0.01</v>
      </c>
      <c r="V1813" s="44">
        <f>SUMIFS(Table1[AStdWBkWh],Table1[EnergyImpactID],E1813,Table1[BldgType],B1813,Table1[BldgVint],C1813,Table1[BldgLoc],F1813)</f>
        <v>43.4</v>
      </c>
      <c r="W1813" s="69">
        <v>0</v>
      </c>
      <c r="X1813" s="69"/>
      <c r="Y1813" s="69"/>
      <c r="Z1813" s="69"/>
      <c r="AA1813" s="47">
        <f>SUMIF('Cost per Solution Code'!$I$5:$I$24,'Measure Support Table'!D1813,'Cost per Solution Code'!$H$5:$H$24)</f>
        <v>519.14</v>
      </c>
      <c r="AB1813" s="62"/>
      <c r="AC1813" s="47">
        <f>SUMIF('Cost per Solution Code'!$I$5:$I$24,'Measure Support Table'!D1813,'Cost per Solution Code'!$F$5:$F$24)</f>
        <v>685.85</v>
      </c>
      <c r="AD1813" s="62"/>
      <c r="AE1813" s="48">
        <f t="shared" si="224"/>
        <v>519.14</v>
      </c>
      <c r="AF1813" s="48">
        <f t="shared" si="225"/>
        <v>685.85</v>
      </c>
      <c r="AG1813" s="48">
        <f t="shared" si="226"/>
        <v>166.71000000000004</v>
      </c>
      <c r="AH1813" s="49">
        <f t="shared" si="227"/>
        <v>0</v>
      </c>
      <c r="AI1813" s="49">
        <f t="shared" si="228"/>
        <v>0</v>
      </c>
      <c r="AJ1813" s="50">
        <f t="shared" si="229"/>
        <v>0</v>
      </c>
      <c r="AK1813" s="51">
        <v>0</v>
      </c>
    </row>
    <row r="1814" spans="1:37" hidden="1" x14ac:dyDescent="0.35">
      <c r="A1814" s="39" t="str">
        <f t="shared" si="231"/>
        <v>SWHC005</v>
      </c>
      <c r="B1814" s="39" t="s">
        <v>328</v>
      </c>
      <c r="C1814" s="62" t="s">
        <v>188</v>
      </c>
      <c r="D1814" s="40" t="s">
        <v>175</v>
      </c>
      <c r="E1814" s="40" t="str">
        <f t="shared" si="230"/>
        <v>SWHC005L</v>
      </c>
      <c r="F1814" s="67" t="s">
        <v>247</v>
      </c>
      <c r="G1814" s="40" t="str">
        <f>DataSpec!$B$11</f>
        <v>UpDeemed, DnDeemed, DnDeemDI</v>
      </c>
      <c r="H1814" s="40" t="str">
        <f>DataSpec!$B$7</f>
        <v>Cap-Tons</v>
      </c>
      <c r="I1814" s="40" t="s">
        <v>189</v>
      </c>
      <c r="J1814" t="s">
        <v>174</v>
      </c>
      <c r="K1814" t="s">
        <v>264</v>
      </c>
      <c r="U1814" s="44">
        <f>SUMIFS(Table1[AStdWBkW],Table1[EnergyImpactID],E1814,Table1[BldgType],B1814,Table1[BldgVint],C1814,Table1[BldgLoc],F1814)</f>
        <v>0.01</v>
      </c>
      <c r="V1814" s="44">
        <f>SUMIFS(Table1[AStdWBkWh],Table1[EnergyImpactID],E1814,Table1[BldgType],B1814,Table1[BldgVint],C1814,Table1[BldgLoc],F1814)</f>
        <v>28.9</v>
      </c>
      <c r="W1814" s="69">
        <v>0</v>
      </c>
      <c r="X1814" s="69"/>
      <c r="Y1814" s="69"/>
      <c r="Z1814" s="69"/>
      <c r="AA1814" s="47">
        <f>SUMIF('Cost per Solution Code'!$I$5:$I$24,'Measure Support Table'!D1814,'Cost per Solution Code'!$H$5:$H$24)</f>
        <v>519.14</v>
      </c>
      <c r="AB1814" s="62"/>
      <c r="AC1814" s="47">
        <f>SUMIF('Cost per Solution Code'!$I$5:$I$24,'Measure Support Table'!D1814,'Cost per Solution Code'!$F$5:$F$24)</f>
        <v>555.84500000000003</v>
      </c>
      <c r="AD1814" s="62"/>
      <c r="AE1814" s="48">
        <f t="shared" si="224"/>
        <v>519.14</v>
      </c>
      <c r="AF1814" s="48">
        <f t="shared" si="225"/>
        <v>555.84500000000003</v>
      </c>
      <c r="AG1814" s="48">
        <f t="shared" si="226"/>
        <v>36.705000000000041</v>
      </c>
      <c r="AH1814" s="49">
        <f t="shared" si="227"/>
        <v>0</v>
      </c>
      <c r="AI1814" s="49">
        <f t="shared" si="228"/>
        <v>0</v>
      </c>
      <c r="AJ1814" s="50">
        <f t="shared" si="229"/>
        <v>0</v>
      </c>
      <c r="AK1814" s="51">
        <v>0</v>
      </c>
    </row>
    <row r="1815" spans="1:37" hidden="1" x14ac:dyDescent="0.35">
      <c r="A1815" s="39" t="str">
        <f t="shared" si="231"/>
        <v>SWHC005</v>
      </c>
      <c r="B1815" s="39" t="s">
        <v>328</v>
      </c>
      <c r="C1815" s="62" t="s">
        <v>188</v>
      </c>
      <c r="D1815" s="40" t="s">
        <v>176</v>
      </c>
      <c r="E1815" s="40" t="str">
        <f t="shared" si="230"/>
        <v>SWHC005M</v>
      </c>
      <c r="F1815" s="67" t="s">
        <v>247</v>
      </c>
      <c r="G1815" s="40" t="str">
        <f>DataSpec!$B$11</f>
        <v>UpDeemed, DnDeemed, DnDeemDI</v>
      </c>
      <c r="H1815" s="40" t="str">
        <f>DataSpec!$B$7</f>
        <v>Cap-Tons</v>
      </c>
      <c r="I1815" s="40" t="s">
        <v>189</v>
      </c>
      <c r="J1815" t="s">
        <v>177</v>
      </c>
      <c r="K1815" t="s">
        <v>265</v>
      </c>
      <c r="U1815" s="44">
        <f>SUMIFS(Table1[AStdWBkW],Table1[EnergyImpactID],E1815,Table1[BldgType],B1815,Table1[BldgVint],C1815,Table1[BldgLoc],F1815)</f>
        <v>0.01</v>
      </c>
      <c r="V1815" s="44">
        <f>SUMIFS(Table1[AStdWBkWh],Table1[EnergyImpactID],E1815,Table1[BldgType],B1815,Table1[BldgVint],C1815,Table1[BldgLoc],F1815)</f>
        <v>39.9</v>
      </c>
      <c r="W1815" s="69">
        <v>0</v>
      </c>
      <c r="X1815" s="69"/>
      <c r="Y1815" s="69"/>
      <c r="Z1815" s="69"/>
      <c r="AA1815" s="47">
        <f>SUMIF('Cost per Solution Code'!$I$5:$I$24,'Measure Support Table'!D1815,'Cost per Solution Code'!$H$5:$H$24)</f>
        <v>449.41</v>
      </c>
      <c r="AB1815" s="62"/>
      <c r="AC1815" s="47">
        <f>SUMIF('Cost per Solution Code'!$I$5:$I$24,'Measure Support Table'!D1815,'Cost per Solution Code'!$F$5:$F$24)</f>
        <v>771.3576281291954</v>
      </c>
      <c r="AD1815" s="62"/>
      <c r="AE1815" s="48">
        <f t="shared" si="224"/>
        <v>449.41</v>
      </c>
      <c r="AF1815" s="48">
        <f t="shared" si="225"/>
        <v>771.3576281291954</v>
      </c>
      <c r="AG1815" s="48">
        <f t="shared" si="226"/>
        <v>321.94762812919538</v>
      </c>
      <c r="AH1815" s="49">
        <f t="shared" si="227"/>
        <v>0</v>
      </c>
      <c r="AI1815" s="49">
        <f t="shared" si="228"/>
        <v>0</v>
      </c>
      <c r="AJ1815" s="50">
        <f t="shared" si="229"/>
        <v>0</v>
      </c>
      <c r="AK1815" s="51">
        <v>0</v>
      </c>
    </row>
    <row r="1816" spans="1:37" hidden="1" x14ac:dyDescent="0.35">
      <c r="A1816" s="39" t="str">
        <f t="shared" si="231"/>
        <v>SWHC005</v>
      </c>
      <c r="B1816" s="39" t="s">
        <v>328</v>
      </c>
      <c r="C1816" s="62" t="s">
        <v>188</v>
      </c>
      <c r="D1816" s="40" t="s">
        <v>178</v>
      </c>
      <c r="E1816" s="40" t="str">
        <f t="shared" si="230"/>
        <v>SWHC005N</v>
      </c>
      <c r="F1816" s="67" t="s">
        <v>247</v>
      </c>
      <c r="G1816" s="40" t="str">
        <f>DataSpec!$B$11</f>
        <v>UpDeemed, DnDeemed, DnDeemDI</v>
      </c>
      <c r="H1816" s="40" t="str">
        <f>DataSpec!$B$7</f>
        <v>Cap-Tons</v>
      </c>
      <c r="I1816" s="40" t="s">
        <v>189</v>
      </c>
      <c r="J1816" t="s">
        <v>177</v>
      </c>
      <c r="K1816" t="s">
        <v>266</v>
      </c>
      <c r="U1816" s="44">
        <f>SUMIFS(Table1[AStdWBkW],Table1[EnergyImpactID],E1816,Table1[BldgType],B1816,Table1[BldgVint],C1816,Table1[BldgLoc],F1816)</f>
        <v>0.01</v>
      </c>
      <c r="V1816" s="44">
        <f>SUMIFS(Table1[AStdWBkWh],Table1[EnergyImpactID],E1816,Table1[BldgType],B1816,Table1[BldgVint],C1816,Table1[BldgLoc],F1816)</f>
        <v>26.6</v>
      </c>
      <c r="W1816" s="69">
        <v>0</v>
      </c>
      <c r="X1816" s="69"/>
      <c r="Y1816" s="69"/>
      <c r="Z1816" s="69"/>
      <c r="AA1816" s="47">
        <f>SUMIF('Cost per Solution Code'!$I$5:$I$24,'Measure Support Table'!D1816,'Cost per Solution Code'!$H$5:$H$24)</f>
        <v>449.41</v>
      </c>
      <c r="AB1816" s="62"/>
      <c r="AC1816" s="47">
        <f>SUMIF('Cost per Solution Code'!$I$5:$I$24,'Measure Support Table'!D1816,'Cost per Solution Code'!$F$5:$F$24)</f>
        <v>629.11366698254767</v>
      </c>
      <c r="AD1816" s="62"/>
      <c r="AE1816" s="48">
        <f t="shared" si="224"/>
        <v>449.41</v>
      </c>
      <c r="AF1816" s="48">
        <f t="shared" si="225"/>
        <v>629.11366698254767</v>
      </c>
      <c r="AG1816" s="48">
        <f t="shared" si="226"/>
        <v>179.70366698254765</v>
      </c>
      <c r="AH1816" s="49">
        <f t="shared" si="227"/>
        <v>0</v>
      </c>
      <c r="AI1816" s="49">
        <f t="shared" si="228"/>
        <v>0</v>
      </c>
      <c r="AJ1816" s="50">
        <f t="shared" si="229"/>
        <v>0</v>
      </c>
      <c r="AK1816" s="51">
        <v>0</v>
      </c>
    </row>
    <row r="1817" spans="1:37" hidden="1" x14ac:dyDescent="0.35">
      <c r="A1817" s="39" t="str">
        <f t="shared" si="231"/>
        <v>SWHC005</v>
      </c>
      <c r="B1817" s="39" t="s">
        <v>328</v>
      </c>
      <c r="C1817" s="62" t="s">
        <v>188</v>
      </c>
      <c r="D1817" s="40" t="s">
        <v>179</v>
      </c>
      <c r="E1817" s="40" t="str">
        <f t="shared" si="230"/>
        <v>SWHC005O</v>
      </c>
      <c r="F1817" s="67" t="s">
        <v>247</v>
      </c>
      <c r="G1817" s="40" t="str">
        <f>DataSpec!$B$11</f>
        <v>UpDeemed, DnDeemed, DnDeemDI</v>
      </c>
      <c r="H1817" s="40" t="str">
        <f>DataSpec!$B$7</f>
        <v>Cap-Tons</v>
      </c>
      <c r="I1817" s="40" t="s">
        <v>189</v>
      </c>
      <c r="J1817" t="s">
        <v>180</v>
      </c>
      <c r="K1817" t="s">
        <v>267</v>
      </c>
      <c r="U1817" s="44">
        <f>SUMIFS(Table1[AStdWBkW],Table1[EnergyImpactID],E1817,Table1[BldgType],B1817,Table1[BldgVint],C1817,Table1[BldgLoc],F1817)</f>
        <v>0.02</v>
      </c>
      <c r="V1817" s="44">
        <f>SUMIFS(Table1[AStdWBkWh],Table1[EnergyImpactID],E1817,Table1[BldgType],B1817,Table1[BldgVint],C1817,Table1[BldgLoc],F1817)</f>
        <v>47.8</v>
      </c>
      <c r="W1817" s="69">
        <v>0</v>
      </c>
      <c r="X1817" s="69"/>
      <c r="Y1817" s="69"/>
      <c r="Z1817" s="69"/>
      <c r="AA1817" s="47">
        <f>SUMIF('Cost per Solution Code'!$I$5:$I$24,'Measure Support Table'!D1817,'Cost per Solution Code'!$H$5:$H$24)</f>
        <v>1086</v>
      </c>
      <c r="AB1817" s="62"/>
      <c r="AC1817" s="47">
        <f>SUMIF('Cost per Solution Code'!$I$5:$I$24,'Measure Support Table'!D1817,'Cost per Solution Code'!$F$5:$F$24)</f>
        <v>1124.9000000000001</v>
      </c>
      <c r="AD1817" s="62"/>
      <c r="AE1817" s="48">
        <f t="shared" si="224"/>
        <v>1086</v>
      </c>
      <c r="AF1817" s="48">
        <f t="shared" si="225"/>
        <v>1124.9000000000001</v>
      </c>
      <c r="AG1817" s="48">
        <f t="shared" si="226"/>
        <v>38.900000000000091</v>
      </c>
      <c r="AH1817" s="49">
        <f t="shared" si="227"/>
        <v>0</v>
      </c>
      <c r="AI1817" s="49">
        <f t="shared" si="228"/>
        <v>0</v>
      </c>
      <c r="AJ1817" s="50">
        <f t="shared" si="229"/>
        <v>0</v>
      </c>
      <c r="AK1817" s="51">
        <v>0</v>
      </c>
    </row>
    <row r="1818" spans="1:37" hidden="1" x14ac:dyDescent="0.35">
      <c r="A1818" s="39" t="str">
        <f t="shared" si="231"/>
        <v>SWHC005</v>
      </c>
      <c r="B1818" s="39" t="s">
        <v>328</v>
      </c>
      <c r="C1818" s="62" t="s">
        <v>188</v>
      </c>
      <c r="D1818" s="40" t="s">
        <v>181</v>
      </c>
      <c r="E1818" s="40" t="str">
        <f t="shared" si="230"/>
        <v>SWHC005P</v>
      </c>
      <c r="F1818" s="67" t="s">
        <v>247</v>
      </c>
      <c r="G1818" s="40" t="str">
        <f>DataSpec!$B$11</f>
        <v>UpDeemed, DnDeemed, DnDeemDI</v>
      </c>
      <c r="H1818" s="40" t="str">
        <f>DataSpec!$B$7</f>
        <v>Cap-Tons</v>
      </c>
      <c r="I1818" s="40" t="s">
        <v>189</v>
      </c>
      <c r="J1818" t="s">
        <v>180</v>
      </c>
      <c r="K1818" t="s">
        <v>268</v>
      </c>
      <c r="U1818" s="44">
        <f>SUMIFS(Table1[AStdWBkW],Table1[EnergyImpactID],E1818,Table1[BldgType],B1818,Table1[BldgVint],C1818,Table1[BldgLoc],F1818)</f>
        <v>0.01</v>
      </c>
      <c r="V1818" s="44">
        <f>SUMIFS(Table1[AStdWBkWh],Table1[EnergyImpactID],E1818,Table1[BldgType],B1818,Table1[BldgVint],C1818,Table1[BldgLoc],F1818)</f>
        <v>31.9</v>
      </c>
      <c r="W1818" s="69">
        <v>0</v>
      </c>
      <c r="X1818" s="69"/>
      <c r="Y1818" s="69"/>
      <c r="Z1818" s="69"/>
      <c r="AA1818" s="47">
        <f>SUMIF('Cost per Solution Code'!$I$5:$I$24,'Measure Support Table'!D1818,'Cost per Solution Code'!$H$5:$H$24)</f>
        <v>1086</v>
      </c>
      <c r="AB1818" s="62"/>
      <c r="AC1818" s="47">
        <f>SUMIF('Cost per Solution Code'!$I$5:$I$24,'Measure Support Table'!D1818,'Cost per Solution Code'!$F$5:$F$24)</f>
        <v>1107.17</v>
      </c>
      <c r="AD1818" s="62"/>
      <c r="AE1818" s="48">
        <f t="shared" si="224"/>
        <v>1086</v>
      </c>
      <c r="AF1818" s="48">
        <f t="shared" si="225"/>
        <v>1107.17</v>
      </c>
      <c r="AG1818" s="48">
        <f t="shared" si="226"/>
        <v>21.170000000000073</v>
      </c>
      <c r="AH1818" s="49">
        <f t="shared" si="227"/>
        <v>0</v>
      </c>
      <c r="AI1818" s="49">
        <f t="shared" si="228"/>
        <v>0</v>
      </c>
      <c r="AJ1818" s="50">
        <f t="shared" si="229"/>
        <v>0</v>
      </c>
      <c r="AK1818" s="51">
        <v>0</v>
      </c>
    </row>
    <row r="1819" spans="1:37" hidden="1" x14ac:dyDescent="0.35">
      <c r="A1819" s="39" t="str">
        <f t="shared" si="231"/>
        <v>SWHC005</v>
      </c>
      <c r="B1819" s="39" t="s">
        <v>328</v>
      </c>
      <c r="C1819" s="62" t="s">
        <v>188</v>
      </c>
      <c r="D1819" s="40" t="s">
        <v>182</v>
      </c>
      <c r="E1819" s="40" t="str">
        <f t="shared" si="230"/>
        <v>SWHC005Q</v>
      </c>
      <c r="F1819" s="67" t="s">
        <v>247</v>
      </c>
      <c r="G1819" s="40" t="str">
        <f>DataSpec!$B$11</f>
        <v>UpDeemed, DnDeemed, DnDeemDI</v>
      </c>
      <c r="H1819" s="40" t="str">
        <f>DataSpec!$B$7</f>
        <v>Cap-Tons</v>
      </c>
      <c r="I1819" s="40" t="s">
        <v>189</v>
      </c>
      <c r="J1819" t="s">
        <v>183</v>
      </c>
      <c r="K1819" t="s">
        <v>269</v>
      </c>
      <c r="U1819" s="44">
        <f>SUMIFS(Table1[AStdWBkW],Table1[EnergyImpactID],E1819,Table1[BldgType],B1819,Table1[BldgVint],C1819,Table1[BldgLoc],F1819)</f>
        <v>0.01</v>
      </c>
      <c r="V1819" s="44">
        <f>SUMIFS(Table1[AStdWBkWh],Table1[EnergyImpactID],E1819,Table1[BldgType],B1819,Table1[BldgVint],C1819,Table1[BldgLoc],F1819)</f>
        <v>37.299999999999997</v>
      </c>
      <c r="W1819" s="69">
        <v>0</v>
      </c>
      <c r="X1819" s="69"/>
      <c r="Y1819" s="69"/>
      <c r="Z1819" s="69"/>
      <c r="AA1819" s="47">
        <f>SUMIF('Cost per Solution Code'!$I$5:$I$24,'Measure Support Table'!D1819,'Cost per Solution Code'!$H$5:$H$24)</f>
        <v>636.29999999999995</v>
      </c>
      <c r="AB1819" s="62"/>
      <c r="AC1819" s="47">
        <f>SUMIF('Cost per Solution Code'!$I$5:$I$24,'Measure Support Table'!D1819,'Cost per Solution Code'!$F$5:$F$24)</f>
        <v>931.83</v>
      </c>
      <c r="AD1819" s="62"/>
      <c r="AE1819" s="48">
        <f t="shared" si="224"/>
        <v>636.29999999999995</v>
      </c>
      <c r="AF1819" s="48">
        <f t="shared" si="225"/>
        <v>931.83</v>
      </c>
      <c r="AG1819" s="48">
        <f t="shared" si="226"/>
        <v>295.53000000000009</v>
      </c>
      <c r="AH1819" s="49">
        <f t="shared" si="227"/>
        <v>0</v>
      </c>
      <c r="AI1819" s="49">
        <f t="shared" si="228"/>
        <v>0</v>
      </c>
      <c r="AJ1819" s="50">
        <f t="shared" si="229"/>
        <v>0</v>
      </c>
      <c r="AK1819" s="51">
        <v>0</v>
      </c>
    </row>
    <row r="1820" spans="1:37" hidden="1" x14ac:dyDescent="0.35">
      <c r="A1820" s="39" t="str">
        <f t="shared" si="231"/>
        <v>SWHC005</v>
      </c>
      <c r="B1820" s="39" t="s">
        <v>328</v>
      </c>
      <c r="C1820" s="62" t="s">
        <v>188</v>
      </c>
      <c r="D1820" s="40" t="s">
        <v>184</v>
      </c>
      <c r="E1820" s="40" t="str">
        <f t="shared" si="230"/>
        <v>SWHC005R</v>
      </c>
      <c r="F1820" s="67" t="s">
        <v>247</v>
      </c>
      <c r="G1820" s="40" t="str">
        <f>DataSpec!$B$11</f>
        <v>UpDeemed, DnDeemed, DnDeemDI</v>
      </c>
      <c r="H1820" s="40" t="str">
        <f>DataSpec!$B$7</f>
        <v>Cap-Tons</v>
      </c>
      <c r="I1820" s="40" t="s">
        <v>189</v>
      </c>
      <c r="J1820" t="s">
        <v>183</v>
      </c>
      <c r="K1820" t="s">
        <v>270</v>
      </c>
      <c r="U1820" s="44">
        <f>SUMIFS(Table1[AStdWBkW],Table1[EnergyImpactID],E1820,Table1[BldgType],B1820,Table1[BldgVint],C1820,Table1[BldgLoc],F1820)</f>
        <v>0.01</v>
      </c>
      <c r="V1820" s="44">
        <f>SUMIFS(Table1[AStdWBkWh],Table1[EnergyImpactID],E1820,Table1[BldgType],B1820,Table1[BldgVint],C1820,Table1[BldgLoc],F1820)</f>
        <v>24.9</v>
      </c>
      <c r="W1820" s="69">
        <v>0</v>
      </c>
      <c r="X1820" s="69"/>
      <c r="Y1820" s="69"/>
      <c r="Z1820" s="69"/>
      <c r="AA1820" s="47">
        <f>SUMIF('Cost per Solution Code'!$I$5:$I$24,'Measure Support Table'!D1820,'Cost per Solution Code'!$H$5:$H$24)</f>
        <v>636.29999999999995</v>
      </c>
      <c r="AB1820" s="62"/>
      <c r="AC1820" s="47">
        <f>SUMIF('Cost per Solution Code'!$I$5:$I$24,'Measure Support Table'!D1820,'Cost per Solution Code'!$F$5:$F$24)</f>
        <v>797.9</v>
      </c>
      <c r="AD1820" s="62"/>
      <c r="AE1820" s="48">
        <f t="shared" si="224"/>
        <v>636.29999999999995</v>
      </c>
      <c r="AF1820" s="48">
        <f t="shared" si="225"/>
        <v>797.9</v>
      </c>
      <c r="AG1820" s="48">
        <f t="shared" si="226"/>
        <v>161.60000000000002</v>
      </c>
      <c r="AH1820" s="49">
        <f t="shared" si="227"/>
        <v>0</v>
      </c>
      <c r="AI1820" s="49">
        <f t="shared" si="228"/>
        <v>0</v>
      </c>
      <c r="AJ1820" s="50">
        <f t="shared" si="229"/>
        <v>0</v>
      </c>
      <c r="AK1820" s="51">
        <v>0</v>
      </c>
    </row>
    <row r="1821" spans="1:37" hidden="1" x14ac:dyDescent="0.35">
      <c r="A1821" s="39" t="str">
        <f t="shared" si="231"/>
        <v>SWHC005</v>
      </c>
      <c r="B1821" s="39" t="s">
        <v>328</v>
      </c>
      <c r="C1821" s="62" t="s">
        <v>188</v>
      </c>
      <c r="D1821" s="40" t="s">
        <v>185</v>
      </c>
      <c r="E1821" s="40" t="str">
        <f t="shared" si="230"/>
        <v>SWHC005S</v>
      </c>
      <c r="F1821" s="67" t="s">
        <v>247</v>
      </c>
      <c r="G1821" s="40" t="str">
        <f>DataSpec!$B$11</f>
        <v>UpDeemed, DnDeemed, DnDeemDI</v>
      </c>
      <c r="H1821" s="40" t="str">
        <f>DataSpec!$B$7</f>
        <v>Cap-Tons</v>
      </c>
      <c r="I1821" s="40" t="s">
        <v>189</v>
      </c>
      <c r="J1821" t="s">
        <v>186</v>
      </c>
      <c r="K1821" t="s">
        <v>271</v>
      </c>
      <c r="U1821" s="44">
        <f>SUMIFS(Table1[AStdWBkW],Table1[EnergyImpactID],E1821,Table1[BldgType],B1821,Table1[BldgVint],C1821,Table1[BldgLoc],F1821)</f>
        <v>0.02</v>
      </c>
      <c r="V1821" s="44">
        <f>SUMIFS(Table1[AStdWBkWh],Table1[EnergyImpactID],E1821,Table1[BldgType],B1821,Table1[BldgVint],C1821,Table1[BldgLoc],F1821)</f>
        <v>49.7</v>
      </c>
      <c r="W1821" s="69">
        <v>0</v>
      </c>
      <c r="X1821" s="69"/>
      <c r="Y1821" s="69"/>
      <c r="Z1821" s="69"/>
      <c r="AA1821" s="47">
        <f>SUMIF('Cost per Solution Code'!$I$5:$I$24,'Measure Support Table'!D1821,'Cost per Solution Code'!$H$5:$H$24)</f>
        <v>416.53842439071497</v>
      </c>
      <c r="AB1821" s="62"/>
      <c r="AC1821" s="47">
        <f>SUMIF('Cost per Solution Code'!$I$5:$I$24,'Measure Support Table'!D1821,'Cost per Solution Code'!$F$5:$F$24)</f>
        <v>610</v>
      </c>
      <c r="AD1821" s="62"/>
      <c r="AE1821" s="48">
        <f t="shared" si="224"/>
        <v>416.53842439071497</v>
      </c>
      <c r="AF1821" s="48">
        <f t="shared" si="225"/>
        <v>610</v>
      </c>
      <c r="AG1821" s="48">
        <f t="shared" si="226"/>
        <v>193.46157560928503</v>
      </c>
      <c r="AH1821" s="49">
        <f t="shared" si="227"/>
        <v>0</v>
      </c>
      <c r="AI1821" s="49">
        <f t="shared" si="228"/>
        <v>0</v>
      </c>
      <c r="AJ1821" s="50">
        <f t="shared" si="229"/>
        <v>0</v>
      </c>
      <c r="AK1821" s="51">
        <v>0</v>
      </c>
    </row>
    <row r="1822" spans="1:37" hidden="1" x14ac:dyDescent="0.35">
      <c r="A1822" s="39" t="str">
        <f t="shared" si="231"/>
        <v>SWHC005</v>
      </c>
      <c r="B1822" s="39" t="s">
        <v>328</v>
      </c>
      <c r="C1822" s="62" t="s">
        <v>188</v>
      </c>
      <c r="D1822" s="40" t="s">
        <v>187</v>
      </c>
      <c r="E1822" s="40" t="str">
        <f t="shared" si="230"/>
        <v>SWHC005T</v>
      </c>
      <c r="F1822" s="67" t="s">
        <v>247</v>
      </c>
      <c r="G1822" s="40" t="str">
        <f>DataSpec!$B$11</f>
        <v>UpDeemed, DnDeemed, DnDeemDI</v>
      </c>
      <c r="H1822" s="40" t="str">
        <f>DataSpec!$B$7</f>
        <v>Cap-Tons</v>
      </c>
      <c r="I1822" s="40" t="s">
        <v>189</v>
      </c>
      <c r="J1822" t="s">
        <v>186</v>
      </c>
      <c r="K1822" t="s">
        <v>272</v>
      </c>
      <c r="U1822" s="44">
        <f>SUMIFS(Table1[AStdWBkW],Table1[EnergyImpactID],E1822,Table1[BldgType],B1822,Table1[BldgVint],C1822,Table1[BldgLoc],F1822)</f>
        <v>0.01</v>
      </c>
      <c r="V1822" s="44">
        <f>SUMIFS(Table1[AStdWBkWh],Table1[EnergyImpactID],E1822,Table1[BldgType],B1822,Table1[BldgVint],C1822,Table1[BldgLoc],F1822)</f>
        <v>33.200000000000003</v>
      </c>
      <c r="W1822" s="69">
        <v>0</v>
      </c>
      <c r="X1822" s="69"/>
      <c r="Y1822" s="69"/>
      <c r="Z1822" s="69"/>
      <c r="AA1822" s="47">
        <f>SUMIF('Cost per Solution Code'!$I$5:$I$24,'Measure Support Table'!D1822,'Cost per Solution Code'!$H$5:$H$24)</f>
        <v>416.53842439071497</v>
      </c>
      <c r="AB1822" s="62"/>
      <c r="AC1822" s="47">
        <f>SUMIF('Cost per Solution Code'!$I$5:$I$24,'Measure Support Table'!D1822,'Cost per Solution Code'!$F$5:$F$24)</f>
        <v>522.1950355751585</v>
      </c>
      <c r="AD1822" s="62"/>
      <c r="AE1822" s="48">
        <f t="shared" si="224"/>
        <v>416.53842439071497</v>
      </c>
      <c r="AF1822" s="48">
        <f t="shared" si="225"/>
        <v>522.1950355751585</v>
      </c>
      <c r="AG1822" s="48">
        <f t="shared" si="226"/>
        <v>105.65661118444353</v>
      </c>
      <c r="AH1822" s="49">
        <f t="shared" si="227"/>
        <v>0</v>
      </c>
      <c r="AI1822" s="49">
        <f t="shared" si="228"/>
        <v>0</v>
      </c>
      <c r="AJ1822" s="50">
        <f t="shared" si="229"/>
        <v>0</v>
      </c>
      <c r="AK1822" s="51">
        <v>0</v>
      </c>
    </row>
    <row r="1823" spans="1:37" hidden="1" x14ac:dyDescent="0.35">
      <c r="A1823" s="39" t="str">
        <f t="shared" si="231"/>
        <v>SWHC005</v>
      </c>
      <c r="B1823" s="39" t="s">
        <v>328</v>
      </c>
      <c r="C1823" s="62" t="s">
        <v>188</v>
      </c>
      <c r="D1823" s="40" t="s">
        <v>163</v>
      </c>
      <c r="E1823" s="40" t="str">
        <f t="shared" si="230"/>
        <v>SWHC005A</v>
      </c>
      <c r="F1823" s="67" t="s">
        <v>248</v>
      </c>
      <c r="G1823" s="40" t="str">
        <f>DataSpec!$B$11</f>
        <v>UpDeemed, DnDeemed, DnDeemDI</v>
      </c>
      <c r="H1823" s="40" t="str">
        <f>DataSpec!$B$7</f>
        <v>Cap-Tons</v>
      </c>
      <c r="I1823" s="40" t="s">
        <v>189</v>
      </c>
      <c r="J1823" t="s">
        <v>164</v>
      </c>
      <c r="K1823" t="s">
        <v>253</v>
      </c>
      <c r="U1823" s="44">
        <f>SUMIFS(Table1[AStdWBkW],Table1[EnergyImpactID],E1823,Table1[BldgType],B1823,Table1[BldgVint],C1823,Table1[BldgLoc],F1823)</f>
        <v>0.01</v>
      </c>
      <c r="V1823" s="44">
        <f>SUMIFS(Table1[AStdWBkWh],Table1[EnergyImpactID],E1823,Table1[BldgType],B1823,Table1[BldgVint],C1823,Table1[BldgLoc],F1823)</f>
        <v>31.8</v>
      </c>
      <c r="W1823" s="69">
        <v>0</v>
      </c>
      <c r="X1823" s="69"/>
      <c r="Y1823" s="69"/>
      <c r="Z1823" s="69"/>
      <c r="AA1823" s="47">
        <f>SUMIF('Cost per Solution Code'!$I$5:$I$24,'Measure Support Table'!D1823,'Cost per Solution Code'!$H$5:$H$24)</f>
        <v>656.88499999999999</v>
      </c>
      <c r="AB1823" s="62"/>
      <c r="AC1823" s="47">
        <f>SUMIF('Cost per Solution Code'!$I$5:$I$24,'Measure Support Table'!D1823,'Cost per Solution Code'!$F$5:$F$24)</f>
        <v>931.83999999999992</v>
      </c>
      <c r="AD1823" s="62"/>
      <c r="AE1823" s="48">
        <f t="shared" si="224"/>
        <v>656.88499999999999</v>
      </c>
      <c r="AF1823" s="48">
        <f t="shared" si="225"/>
        <v>931.83999999999992</v>
      </c>
      <c r="AG1823" s="48">
        <f t="shared" si="226"/>
        <v>274.95499999999993</v>
      </c>
      <c r="AH1823" s="49">
        <f t="shared" si="227"/>
        <v>0</v>
      </c>
      <c r="AI1823" s="49">
        <f t="shared" si="228"/>
        <v>0</v>
      </c>
      <c r="AJ1823" s="50">
        <f t="shared" si="229"/>
        <v>0</v>
      </c>
      <c r="AK1823" s="51">
        <v>0</v>
      </c>
    </row>
    <row r="1824" spans="1:37" hidden="1" x14ac:dyDescent="0.35">
      <c r="A1824" s="39" t="str">
        <f t="shared" si="231"/>
        <v>SWHC005</v>
      </c>
      <c r="B1824" s="39" t="s">
        <v>328</v>
      </c>
      <c r="C1824" s="62" t="s">
        <v>188</v>
      </c>
      <c r="D1824" s="40" t="s">
        <v>165</v>
      </c>
      <c r="E1824" s="40" t="str">
        <f t="shared" si="230"/>
        <v>SWHC005B</v>
      </c>
      <c r="F1824" s="67" t="s">
        <v>248</v>
      </c>
      <c r="G1824" s="40" t="str">
        <f>DataSpec!$B$11</f>
        <v>UpDeemed, DnDeemed, DnDeemDI</v>
      </c>
      <c r="H1824" s="40" t="str">
        <f>DataSpec!$B$7</f>
        <v>Cap-Tons</v>
      </c>
      <c r="I1824" s="40" t="s">
        <v>189</v>
      </c>
      <c r="J1824" t="s">
        <v>164</v>
      </c>
      <c r="K1824" t="s">
        <v>254</v>
      </c>
      <c r="U1824" s="44">
        <f>SUMIFS(Table1[AStdWBkW],Table1[EnergyImpactID],E1824,Table1[BldgType],B1824,Table1[BldgVint],C1824,Table1[BldgLoc],F1824)</f>
        <v>0.01</v>
      </c>
      <c r="V1824" s="44">
        <f>SUMIFS(Table1[AStdWBkWh],Table1[EnergyImpactID],E1824,Table1[BldgType],B1824,Table1[BldgVint],C1824,Table1[BldgLoc],F1824)</f>
        <v>21.2</v>
      </c>
      <c r="W1824" s="69">
        <v>0</v>
      </c>
      <c r="X1824" s="69"/>
      <c r="Y1824" s="69"/>
      <c r="Z1824" s="69"/>
      <c r="AA1824" s="47">
        <f>SUMIF('Cost per Solution Code'!$I$5:$I$24,'Measure Support Table'!D1824,'Cost per Solution Code'!$H$5:$H$24)</f>
        <v>656.88499999999999</v>
      </c>
      <c r="AB1824" s="62"/>
      <c r="AC1824" s="47">
        <f>SUMIF('Cost per Solution Code'!$I$5:$I$24,'Measure Support Table'!D1824,'Cost per Solution Code'!$F$5:$F$24)</f>
        <v>729.01</v>
      </c>
      <c r="AD1824" s="62"/>
      <c r="AE1824" s="48">
        <f t="shared" si="224"/>
        <v>656.88499999999999</v>
      </c>
      <c r="AF1824" s="48">
        <f t="shared" si="225"/>
        <v>729.01</v>
      </c>
      <c r="AG1824" s="48">
        <f t="shared" si="226"/>
        <v>72.125</v>
      </c>
      <c r="AH1824" s="49">
        <f t="shared" si="227"/>
        <v>0</v>
      </c>
      <c r="AI1824" s="49">
        <f t="shared" si="228"/>
        <v>0</v>
      </c>
      <c r="AJ1824" s="50">
        <f t="shared" si="229"/>
        <v>0</v>
      </c>
      <c r="AK1824" s="51">
        <v>0</v>
      </c>
    </row>
    <row r="1825" spans="1:37" hidden="1" x14ac:dyDescent="0.35">
      <c r="A1825" s="39" t="str">
        <f t="shared" si="231"/>
        <v>SWHC005</v>
      </c>
      <c r="B1825" s="39" t="s">
        <v>328</v>
      </c>
      <c r="C1825" s="62" t="s">
        <v>188</v>
      </c>
      <c r="D1825" s="40" t="s">
        <v>166</v>
      </c>
      <c r="E1825" s="40" t="str">
        <f t="shared" si="230"/>
        <v>SWHC005C</v>
      </c>
      <c r="F1825" s="67" t="s">
        <v>248</v>
      </c>
      <c r="G1825" s="40" t="str">
        <f>DataSpec!$B$11</f>
        <v>UpDeemed, DnDeemed, DnDeemDI</v>
      </c>
      <c r="H1825" s="40" t="str">
        <f>DataSpec!$B$7</f>
        <v>Cap-Tons</v>
      </c>
      <c r="I1825" s="40" t="s">
        <v>189</v>
      </c>
      <c r="J1825" t="s">
        <v>167</v>
      </c>
      <c r="K1825" t="s">
        <v>255</v>
      </c>
      <c r="U1825" s="44">
        <f>SUMIFS(Table1[AStdWBkW],Table1[EnergyImpactID],E1825,Table1[BldgType],B1825,Table1[BldgVint],C1825,Table1[BldgLoc],F1825)</f>
        <v>0.01</v>
      </c>
      <c r="V1825" s="44">
        <f>SUMIFS(Table1[AStdWBkWh],Table1[EnergyImpactID],E1825,Table1[BldgType],B1825,Table1[BldgVint],C1825,Table1[BldgLoc],F1825)</f>
        <v>29.8</v>
      </c>
      <c r="W1825" s="69">
        <v>0</v>
      </c>
      <c r="X1825" s="69"/>
      <c r="Y1825" s="69"/>
      <c r="Z1825" s="69"/>
      <c r="AA1825" s="47">
        <f>SUMIF('Cost per Solution Code'!$I$5:$I$24,'Measure Support Table'!D1825,'Cost per Solution Code'!$H$5:$H$24)</f>
        <v>515.125</v>
      </c>
      <c r="AB1825" s="62"/>
      <c r="AC1825" s="47">
        <f>SUMIF('Cost per Solution Code'!$I$5:$I$24,'Measure Support Table'!D1825,'Cost per Solution Code'!$F$5:$F$24)</f>
        <v>741.56</v>
      </c>
      <c r="AD1825" s="62"/>
      <c r="AE1825" s="48">
        <f t="shared" si="224"/>
        <v>515.125</v>
      </c>
      <c r="AF1825" s="48">
        <f t="shared" si="225"/>
        <v>741.56</v>
      </c>
      <c r="AG1825" s="48">
        <f t="shared" si="226"/>
        <v>226.43499999999995</v>
      </c>
      <c r="AH1825" s="49">
        <f t="shared" si="227"/>
        <v>0</v>
      </c>
      <c r="AI1825" s="49">
        <f t="shared" si="228"/>
        <v>0</v>
      </c>
      <c r="AJ1825" s="50">
        <f t="shared" si="229"/>
        <v>0</v>
      </c>
      <c r="AK1825" s="51">
        <v>0</v>
      </c>
    </row>
    <row r="1826" spans="1:37" hidden="1" x14ac:dyDescent="0.35">
      <c r="A1826" s="39" t="str">
        <f t="shared" si="231"/>
        <v>SWHC005</v>
      </c>
      <c r="B1826" s="39" t="s">
        <v>328</v>
      </c>
      <c r="C1826" s="62" t="s">
        <v>188</v>
      </c>
      <c r="D1826" s="40" t="s">
        <v>168</v>
      </c>
      <c r="E1826" s="40" t="str">
        <f t="shared" si="230"/>
        <v>SWHC005D</v>
      </c>
      <c r="F1826" s="67" t="s">
        <v>248</v>
      </c>
      <c r="G1826" s="40" t="str">
        <f>DataSpec!$B$11</f>
        <v>UpDeemed, DnDeemed, DnDeemDI</v>
      </c>
      <c r="H1826" s="40" t="str">
        <f>DataSpec!$B$7</f>
        <v>Cap-Tons</v>
      </c>
      <c r="I1826" s="40" t="s">
        <v>189</v>
      </c>
      <c r="J1826" t="s">
        <v>167</v>
      </c>
      <c r="K1826" t="s">
        <v>256</v>
      </c>
      <c r="U1826" s="44">
        <f>SUMIFS(Table1[AStdWBkW],Table1[EnergyImpactID],E1826,Table1[BldgType],B1826,Table1[BldgVint],C1826,Table1[BldgLoc],F1826)</f>
        <v>0.01</v>
      </c>
      <c r="V1826" s="44">
        <f>SUMIFS(Table1[AStdWBkWh],Table1[EnergyImpactID],E1826,Table1[BldgType],B1826,Table1[BldgVint],C1826,Table1[BldgLoc],F1826)</f>
        <v>19.899999999999999</v>
      </c>
      <c r="W1826" s="69">
        <v>0</v>
      </c>
      <c r="X1826" s="69"/>
      <c r="Y1826" s="69"/>
      <c r="Z1826" s="69"/>
      <c r="AA1826" s="47">
        <f>SUMIF('Cost per Solution Code'!$I$5:$I$24,'Measure Support Table'!D1826,'Cost per Solution Code'!$H$5:$H$24)</f>
        <v>515.125</v>
      </c>
      <c r="AB1826" s="62"/>
      <c r="AC1826" s="47">
        <f>SUMIF('Cost per Solution Code'!$I$5:$I$24,'Measure Support Table'!D1826,'Cost per Solution Code'!$F$5:$F$24)</f>
        <v>673.54</v>
      </c>
      <c r="AD1826" s="62"/>
      <c r="AE1826" s="48">
        <f t="shared" si="224"/>
        <v>515.125</v>
      </c>
      <c r="AF1826" s="48">
        <f t="shared" si="225"/>
        <v>673.54</v>
      </c>
      <c r="AG1826" s="48">
        <f t="shared" si="226"/>
        <v>158.41499999999996</v>
      </c>
      <c r="AH1826" s="49">
        <f t="shared" si="227"/>
        <v>0</v>
      </c>
      <c r="AI1826" s="49">
        <f t="shared" si="228"/>
        <v>0</v>
      </c>
      <c r="AJ1826" s="50">
        <f t="shared" si="229"/>
        <v>0</v>
      </c>
      <c r="AK1826" s="51">
        <v>0</v>
      </c>
    </row>
    <row r="1827" spans="1:37" hidden="1" x14ac:dyDescent="0.35">
      <c r="A1827" s="39" t="str">
        <f t="shared" si="231"/>
        <v>SWHC005</v>
      </c>
      <c r="B1827" s="39" t="s">
        <v>328</v>
      </c>
      <c r="C1827" s="62" t="s">
        <v>188</v>
      </c>
      <c r="D1827" s="40" t="s">
        <v>169</v>
      </c>
      <c r="E1827" s="40" t="str">
        <f t="shared" si="230"/>
        <v>SWHC005E</v>
      </c>
      <c r="F1827" s="67" t="s">
        <v>248</v>
      </c>
      <c r="G1827" s="40" t="str">
        <f>DataSpec!$B$11</f>
        <v>UpDeemed, DnDeemed, DnDeemDI</v>
      </c>
      <c r="H1827" s="40" t="str">
        <f>DataSpec!$B$7</f>
        <v>Cap-Tons</v>
      </c>
      <c r="I1827" s="40" t="s">
        <v>189</v>
      </c>
      <c r="J1827" t="s">
        <v>170</v>
      </c>
      <c r="K1827" t="s">
        <v>257</v>
      </c>
      <c r="U1827" s="44">
        <f>SUMIFS(Table1[AStdWBkW],Table1[EnergyImpactID],E1827,Table1[BldgType],B1827,Table1[BldgVint],C1827,Table1[BldgLoc],F1827)</f>
        <v>0.01</v>
      </c>
      <c r="V1827" s="44">
        <f>SUMIFS(Table1[AStdWBkWh],Table1[EnergyImpactID],E1827,Table1[BldgType],B1827,Table1[BldgVint],C1827,Table1[BldgLoc],F1827)</f>
        <v>29.3</v>
      </c>
      <c r="W1827" s="69">
        <v>0</v>
      </c>
      <c r="X1827" s="69"/>
      <c r="Y1827" s="69"/>
      <c r="Z1827" s="69"/>
      <c r="AA1827" s="47">
        <f>SUMIF('Cost per Solution Code'!$I$5:$I$24,'Measure Support Table'!D1827,'Cost per Solution Code'!$H$5:$H$24)</f>
        <v>448.52499999999998</v>
      </c>
      <c r="AB1827" s="62"/>
      <c r="AC1827" s="47">
        <f>SUMIF('Cost per Solution Code'!$I$5:$I$24,'Measure Support Table'!D1827,'Cost per Solution Code'!$F$5:$F$24)</f>
        <v>698.35</v>
      </c>
      <c r="AD1827" s="62"/>
      <c r="AE1827" s="48">
        <f t="shared" si="224"/>
        <v>448.52499999999998</v>
      </c>
      <c r="AF1827" s="48">
        <f t="shared" si="225"/>
        <v>698.35</v>
      </c>
      <c r="AG1827" s="48">
        <f t="shared" si="226"/>
        <v>249.82500000000005</v>
      </c>
      <c r="AH1827" s="49">
        <f t="shared" si="227"/>
        <v>0</v>
      </c>
      <c r="AI1827" s="49">
        <f t="shared" si="228"/>
        <v>0</v>
      </c>
      <c r="AJ1827" s="50">
        <f t="shared" si="229"/>
        <v>0</v>
      </c>
      <c r="AK1827" s="51">
        <v>0</v>
      </c>
    </row>
    <row r="1828" spans="1:37" hidden="1" x14ac:dyDescent="0.35">
      <c r="A1828" s="39" t="str">
        <f t="shared" si="231"/>
        <v>SWHC005</v>
      </c>
      <c r="B1828" s="39" t="s">
        <v>328</v>
      </c>
      <c r="C1828" s="62" t="s">
        <v>188</v>
      </c>
      <c r="D1828" s="40" t="s">
        <v>171</v>
      </c>
      <c r="E1828" s="40" t="str">
        <f t="shared" si="230"/>
        <v>SWHC005F</v>
      </c>
      <c r="F1828" s="67" t="s">
        <v>248</v>
      </c>
      <c r="G1828" s="40" t="str">
        <f>DataSpec!$B$11</f>
        <v>UpDeemed, DnDeemed, DnDeemDI</v>
      </c>
      <c r="H1828" s="40" t="str">
        <f>DataSpec!$B$7</f>
        <v>Cap-Tons</v>
      </c>
      <c r="I1828" s="40" t="s">
        <v>189</v>
      </c>
      <c r="J1828" t="s">
        <v>170</v>
      </c>
      <c r="K1828" t="s">
        <v>258</v>
      </c>
      <c r="U1828" s="44">
        <f>SUMIFS(Table1[AStdWBkW],Table1[EnergyImpactID],E1828,Table1[BldgType],B1828,Table1[BldgVint],C1828,Table1[BldgLoc],F1828)</f>
        <v>0.01</v>
      </c>
      <c r="V1828" s="44">
        <f>SUMIFS(Table1[AStdWBkWh],Table1[EnergyImpactID],E1828,Table1[BldgType],B1828,Table1[BldgVint],C1828,Table1[BldgLoc],F1828)</f>
        <v>19.5</v>
      </c>
      <c r="W1828" s="69">
        <v>0</v>
      </c>
      <c r="X1828" s="69"/>
      <c r="Y1828" s="69"/>
      <c r="Z1828" s="69"/>
      <c r="AA1828" s="47">
        <f>SUMIF('Cost per Solution Code'!$I$5:$I$24,'Measure Support Table'!D1828,'Cost per Solution Code'!$H$5:$H$24)</f>
        <v>448.52499999999998</v>
      </c>
      <c r="AB1828" s="62"/>
      <c r="AC1828" s="47">
        <f>SUMIF('Cost per Solution Code'!$I$5:$I$24,'Measure Support Table'!D1828,'Cost per Solution Code'!$F$5:$F$24)</f>
        <v>642.36500000000001</v>
      </c>
      <c r="AD1828" s="62"/>
      <c r="AE1828" s="48">
        <f t="shared" si="224"/>
        <v>448.52499999999998</v>
      </c>
      <c r="AF1828" s="48">
        <f t="shared" si="225"/>
        <v>642.36500000000001</v>
      </c>
      <c r="AG1828" s="48">
        <f t="shared" si="226"/>
        <v>193.84000000000003</v>
      </c>
      <c r="AH1828" s="49">
        <f t="shared" si="227"/>
        <v>0</v>
      </c>
      <c r="AI1828" s="49">
        <f t="shared" si="228"/>
        <v>0</v>
      </c>
      <c r="AJ1828" s="50">
        <f t="shared" si="229"/>
        <v>0</v>
      </c>
      <c r="AK1828" s="51">
        <v>0</v>
      </c>
    </row>
    <row r="1829" spans="1:37" hidden="1" x14ac:dyDescent="0.35">
      <c r="A1829" s="39" t="str">
        <f t="shared" si="231"/>
        <v>SWHC005</v>
      </c>
      <c r="B1829" s="39" t="s">
        <v>328</v>
      </c>
      <c r="C1829" s="62" t="s">
        <v>188</v>
      </c>
      <c r="D1829" s="40" t="s">
        <v>8</v>
      </c>
      <c r="E1829" s="40" t="str">
        <f t="shared" si="230"/>
        <v>SWHC005G</v>
      </c>
      <c r="F1829" s="67" t="s">
        <v>248</v>
      </c>
      <c r="G1829" s="40" t="str">
        <f>DataSpec!$B$11</f>
        <v>UpDeemed, DnDeemed, DnDeemDI</v>
      </c>
      <c r="H1829" s="40" t="str">
        <f>DataSpec!$B$7</f>
        <v>Cap-Tons</v>
      </c>
      <c r="I1829" s="40" t="s">
        <v>189</v>
      </c>
      <c r="J1829" t="s">
        <v>172</v>
      </c>
      <c r="K1829" t="s">
        <v>259</v>
      </c>
      <c r="U1829" s="44">
        <f>SUMIFS(Table1[AStdWBkW],Table1[EnergyImpactID],E1829,Table1[BldgType],B1829,Table1[BldgVint],C1829,Table1[BldgLoc],F1829)</f>
        <v>0.01</v>
      </c>
      <c r="V1829" s="44">
        <f>SUMIFS(Table1[AStdWBkWh],Table1[EnergyImpactID],E1829,Table1[BldgType],B1829,Table1[BldgVint],C1829,Table1[BldgLoc],F1829)</f>
        <v>29.3</v>
      </c>
      <c r="W1829" s="69">
        <v>0</v>
      </c>
      <c r="X1829" s="69"/>
      <c r="Y1829" s="69"/>
      <c r="Z1829" s="69"/>
      <c r="AA1829" s="47">
        <f>SUMIF('Cost per Solution Code'!$I$5:$I$24,'Measure Support Table'!D1829,'Cost per Solution Code'!$H$5:$H$24)</f>
        <v>392.565</v>
      </c>
      <c r="AB1829" s="62"/>
      <c r="AC1829" s="47">
        <f>SUMIF('Cost per Solution Code'!$I$5:$I$24,'Measure Support Table'!D1829,'Cost per Solution Code'!$F$5:$F$24)</f>
        <v>491.11500000000001</v>
      </c>
      <c r="AD1829" s="62"/>
      <c r="AE1829" s="48">
        <f t="shared" si="224"/>
        <v>392.565</v>
      </c>
      <c r="AF1829" s="48">
        <f t="shared" si="225"/>
        <v>491.11500000000001</v>
      </c>
      <c r="AG1829" s="48">
        <f t="shared" si="226"/>
        <v>98.550000000000011</v>
      </c>
      <c r="AH1829" s="49">
        <f t="shared" si="227"/>
        <v>0</v>
      </c>
      <c r="AI1829" s="49">
        <f t="shared" si="228"/>
        <v>0</v>
      </c>
      <c r="AJ1829" s="50">
        <f t="shared" si="229"/>
        <v>0</v>
      </c>
      <c r="AK1829" s="51">
        <v>0</v>
      </c>
    </row>
    <row r="1830" spans="1:37" hidden="1" x14ac:dyDescent="0.35">
      <c r="A1830" s="39" t="str">
        <f t="shared" si="231"/>
        <v>SWHC005</v>
      </c>
      <c r="B1830" s="39" t="s">
        <v>328</v>
      </c>
      <c r="C1830" s="62" t="s">
        <v>188</v>
      </c>
      <c r="D1830" s="40" t="s">
        <v>16</v>
      </c>
      <c r="E1830" s="40" t="str">
        <f t="shared" si="230"/>
        <v>SWHC005H</v>
      </c>
      <c r="F1830" s="67" t="s">
        <v>248</v>
      </c>
      <c r="G1830" s="40" t="str">
        <f>DataSpec!$B$11</f>
        <v>UpDeemed, DnDeemed, DnDeemDI</v>
      </c>
      <c r="H1830" s="40" t="str">
        <f>DataSpec!$B$7</f>
        <v>Cap-Tons</v>
      </c>
      <c r="I1830" s="40" t="s">
        <v>189</v>
      </c>
      <c r="J1830" t="s">
        <v>172</v>
      </c>
      <c r="K1830" t="s">
        <v>260</v>
      </c>
      <c r="U1830" s="44">
        <f>SUMIFS(Table1[AStdWBkW],Table1[EnergyImpactID],E1830,Table1[BldgType],B1830,Table1[BldgVint],C1830,Table1[BldgLoc],F1830)</f>
        <v>0.01</v>
      </c>
      <c r="V1830" s="44">
        <f>SUMIFS(Table1[AStdWBkWh],Table1[EnergyImpactID],E1830,Table1[BldgType],B1830,Table1[BldgVint],C1830,Table1[BldgLoc],F1830)</f>
        <v>19.5</v>
      </c>
      <c r="W1830" s="69">
        <v>0</v>
      </c>
      <c r="X1830" s="69"/>
      <c r="Y1830" s="69"/>
      <c r="Z1830" s="69"/>
      <c r="AA1830" s="47">
        <f>SUMIF('Cost per Solution Code'!$I$5:$I$24,'Measure Support Table'!D1830,'Cost per Solution Code'!$H$5:$H$24)</f>
        <v>392.565</v>
      </c>
      <c r="AB1830" s="62"/>
      <c r="AC1830" s="47">
        <f>SUMIF('Cost per Solution Code'!$I$5:$I$24,'Measure Support Table'!D1830,'Cost per Solution Code'!$F$5:$F$24)</f>
        <v>458.26499999999999</v>
      </c>
      <c r="AD1830" s="62"/>
      <c r="AE1830" s="48">
        <f t="shared" si="224"/>
        <v>392.565</v>
      </c>
      <c r="AF1830" s="48">
        <f t="shared" si="225"/>
        <v>458.26499999999999</v>
      </c>
      <c r="AG1830" s="48">
        <f t="shared" si="226"/>
        <v>65.699999999999989</v>
      </c>
      <c r="AH1830" s="49">
        <f t="shared" si="227"/>
        <v>0</v>
      </c>
      <c r="AI1830" s="49">
        <f t="shared" si="228"/>
        <v>0</v>
      </c>
      <c r="AJ1830" s="50">
        <f t="shared" si="229"/>
        <v>0</v>
      </c>
      <c r="AK1830" s="51">
        <v>0</v>
      </c>
    </row>
    <row r="1831" spans="1:37" hidden="1" x14ac:dyDescent="0.35">
      <c r="A1831" s="39" t="str">
        <f t="shared" si="231"/>
        <v>SWHC005</v>
      </c>
      <c r="B1831" s="39" t="s">
        <v>328</v>
      </c>
      <c r="C1831" s="62" t="s">
        <v>188</v>
      </c>
      <c r="D1831" s="40" t="s">
        <v>18</v>
      </c>
      <c r="E1831" s="40" t="str">
        <f t="shared" si="230"/>
        <v>SWHC005I</v>
      </c>
      <c r="F1831" s="67" t="s">
        <v>248</v>
      </c>
      <c r="G1831" s="40" t="str">
        <f>DataSpec!$B$11</f>
        <v>UpDeemed, DnDeemed, DnDeemDI</v>
      </c>
      <c r="H1831" s="40" t="str">
        <f>DataSpec!$B$7</f>
        <v>Cap-Tons</v>
      </c>
      <c r="I1831" s="40" t="s">
        <v>189</v>
      </c>
      <c r="J1831" t="s">
        <v>173</v>
      </c>
      <c r="K1831" t="s">
        <v>261</v>
      </c>
      <c r="U1831" s="44">
        <f>SUMIFS(Table1[AStdWBkW],Table1[EnergyImpactID],E1831,Table1[BldgType],B1831,Table1[BldgVint],C1831,Table1[BldgLoc],F1831)</f>
        <v>0.01</v>
      </c>
      <c r="V1831" s="44">
        <f>SUMIFS(Table1[AStdWBkWh],Table1[EnergyImpactID],E1831,Table1[BldgType],B1831,Table1[BldgVint],C1831,Table1[BldgLoc],F1831)</f>
        <v>34.799999999999997</v>
      </c>
      <c r="W1831" s="69">
        <v>0</v>
      </c>
      <c r="X1831" s="69"/>
      <c r="Y1831" s="69"/>
      <c r="Z1831" s="69"/>
      <c r="AA1831" s="47">
        <f>SUMIF('Cost per Solution Code'!$I$5:$I$24,'Measure Support Table'!D1831,'Cost per Solution Code'!$H$5:$H$24)</f>
        <v>660</v>
      </c>
      <c r="AB1831" s="62"/>
      <c r="AC1831" s="47">
        <f>SUMIF('Cost per Solution Code'!$I$5:$I$24,'Measure Support Table'!D1831,'Cost per Solution Code'!$F$5:$F$24)</f>
        <v>923</v>
      </c>
      <c r="AD1831" s="62"/>
      <c r="AE1831" s="48">
        <f t="shared" si="224"/>
        <v>660</v>
      </c>
      <c r="AF1831" s="48">
        <f t="shared" si="225"/>
        <v>923</v>
      </c>
      <c r="AG1831" s="48">
        <f t="shared" si="226"/>
        <v>263</v>
      </c>
      <c r="AH1831" s="49">
        <f t="shared" si="227"/>
        <v>0</v>
      </c>
      <c r="AI1831" s="49">
        <f t="shared" si="228"/>
        <v>0</v>
      </c>
      <c r="AJ1831" s="50">
        <f t="shared" si="229"/>
        <v>0</v>
      </c>
      <c r="AK1831" s="51">
        <v>0</v>
      </c>
    </row>
    <row r="1832" spans="1:37" hidden="1" x14ac:dyDescent="0.35">
      <c r="A1832" s="39" t="str">
        <f t="shared" si="231"/>
        <v>SWHC005</v>
      </c>
      <c r="B1832" s="39" t="s">
        <v>328</v>
      </c>
      <c r="C1832" s="62" t="s">
        <v>188</v>
      </c>
      <c r="D1832" s="40" t="s">
        <v>22</v>
      </c>
      <c r="E1832" s="40" t="str">
        <f t="shared" si="230"/>
        <v>SWHC005J</v>
      </c>
      <c r="F1832" s="67" t="s">
        <v>248</v>
      </c>
      <c r="G1832" s="40" t="str">
        <f>DataSpec!$B$11</f>
        <v>UpDeemed, DnDeemed, DnDeemDI</v>
      </c>
      <c r="H1832" s="40" t="str">
        <f>DataSpec!$B$7</f>
        <v>Cap-Tons</v>
      </c>
      <c r="I1832" s="40" t="s">
        <v>189</v>
      </c>
      <c r="J1832" t="s">
        <v>173</v>
      </c>
      <c r="K1832" t="s">
        <v>262</v>
      </c>
      <c r="U1832" s="44">
        <f>SUMIFS(Table1[AStdWBkW],Table1[EnergyImpactID],E1832,Table1[BldgType],B1832,Table1[BldgVint],C1832,Table1[BldgLoc],F1832)</f>
        <v>0.01</v>
      </c>
      <c r="V1832" s="44">
        <f>SUMIFS(Table1[AStdWBkWh],Table1[EnergyImpactID],E1832,Table1[BldgType],B1832,Table1[BldgVint],C1832,Table1[BldgLoc],F1832)</f>
        <v>23.2</v>
      </c>
      <c r="W1832" s="69">
        <v>0</v>
      </c>
      <c r="X1832" s="69"/>
      <c r="Y1832" s="69"/>
      <c r="Z1832" s="69"/>
      <c r="AA1832" s="47">
        <f>SUMIF('Cost per Solution Code'!$I$5:$I$24,'Measure Support Table'!D1832,'Cost per Solution Code'!$H$5:$H$24)</f>
        <v>660</v>
      </c>
      <c r="AB1832" s="62"/>
      <c r="AC1832" s="47">
        <f>SUMIF('Cost per Solution Code'!$I$5:$I$24,'Measure Support Table'!D1832,'Cost per Solution Code'!$F$5:$F$24)</f>
        <v>845</v>
      </c>
      <c r="AD1832" s="62"/>
      <c r="AE1832" s="48">
        <f t="shared" si="224"/>
        <v>660</v>
      </c>
      <c r="AF1832" s="48">
        <f t="shared" si="225"/>
        <v>845</v>
      </c>
      <c r="AG1832" s="48">
        <f t="shared" si="226"/>
        <v>185</v>
      </c>
      <c r="AH1832" s="49">
        <f t="shared" si="227"/>
        <v>0</v>
      </c>
      <c r="AI1832" s="49">
        <f t="shared" si="228"/>
        <v>0</v>
      </c>
      <c r="AJ1832" s="50">
        <f t="shared" si="229"/>
        <v>0</v>
      </c>
      <c r="AK1832" s="51">
        <v>0</v>
      </c>
    </row>
    <row r="1833" spans="1:37" hidden="1" x14ac:dyDescent="0.35">
      <c r="A1833" s="39" t="str">
        <f t="shared" si="231"/>
        <v>SWHC005</v>
      </c>
      <c r="B1833" s="39" t="s">
        <v>328</v>
      </c>
      <c r="C1833" s="62" t="s">
        <v>188</v>
      </c>
      <c r="D1833" s="40" t="s">
        <v>25</v>
      </c>
      <c r="E1833" s="40" t="str">
        <f t="shared" si="230"/>
        <v>SWHC005K</v>
      </c>
      <c r="F1833" s="67" t="s">
        <v>248</v>
      </c>
      <c r="G1833" s="40" t="str">
        <f>DataSpec!$B$11</f>
        <v>UpDeemed, DnDeemed, DnDeemDI</v>
      </c>
      <c r="H1833" s="40" t="str">
        <f>DataSpec!$B$7</f>
        <v>Cap-Tons</v>
      </c>
      <c r="I1833" s="40" t="s">
        <v>189</v>
      </c>
      <c r="J1833" t="s">
        <v>174</v>
      </c>
      <c r="K1833" t="s">
        <v>263</v>
      </c>
      <c r="U1833" s="44">
        <f>SUMIFS(Table1[AStdWBkW],Table1[EnergyImpactID],E1833,Table1[BldgType],B1833,Table1[BldgVint],C1833,Table1[BldgLoc],F1833)</f>
        <v>0.01</v>
      </c>
      <c r="V1833" s="44">
        <f>SUMIFS(Table1[AStdWBkWh],Table1[EnergyImpactID],E1833,Table1[BldgType],B1833,Table1[BldgVint],C1833,Table1[BldgLoc],F1833)</f>
        <v>40.6</v>
      </c>
      <c r="W1833" s="69">
        <v>0</v>
      </c>
      <c r="X1833" s="69"/>
      <c r="Y1833" s="69"/>
      <c r="Z1833" s="69"/>
      <c r="AA1833" s="47">
        <f>SUMIF('Cost per Solution Code'!$I$5:$I$24,'Measure Support Table'!D1833,'Cost per Solution Code'!$H$5:$H$24)</f>
        <v>519.14</v>
      </c>
      <c r="AB1833" s="62"/>
      <c r="AC1833" s="47">
        <f>SUMIF('Cost per Solution Code'!$I$5:$I$24,'Measure Support Table'!D1833,'Cost per Solution Code'!$F$5:$F$24)</f>
        <v>685.85</v>
      </c>
      <c r="AD1833" s="62"/>
      <c r="AE1833" s="48">
        <f t="shared" si="224"/>
        <v>519.14</v>
      </c>
      <c r="AF1833" s="48">
        <f t="shared" si="225"/>
        <v>685.85</v>
      </c>
      <c r="AG1833" s="48">
        <f t="shared" si="226"/>
        <v>166.71000000000004</v>
      </c>
      <c r="AH1833" s="49">
        <f t="shared" si="227"/>
        <v>0</v>
      </c>
      <c r="AI1833" s="49">
        <f t="shared" si="228"/>
        <v>0</v>
      </c>
      <c r="AJ1833" s="50">
        <f t="shared" si="229"/>
        <v>0</v>
      </c>
      <c r="AK1833" s="51">
        <v>0</v>
      </c>
    </row>
    <row r="1834" spans="1:37" hidden="1" x14ac:dyDescent="0.35">
      <c r="A1834" s="39" t="str">
        <f t="shared" si="231"/>
        <v>SWHC005</v>
      </c>
      <c r="B1834" s="39" t="s">
        <v>328</v>
      </c>
      <c r="C1834" s="62" t="s">
        <v>188</v>
      </c>
      <c r="D1834" s="40" t="s">
        <v>175</v>
      </c>
      <c r="E1834" s="40" t="str">
        <f t="shared" si="230"/>
        <v>SWHC005L</v>
      </c>
      <c r="F1834" s="67" t="s">
        <v>248</v>
      </c>
      <c r="G1834" s="40" t="str">
        <f>DataSpec!$B$11</f>
        <v>UpDeemed, DnDeemed, DnDeemDI</v>
      </c>
      <c r="H1834" s="40" t="str">
        <f>DataSpec!$B$7</f>
        <v>Cap-Tons</v>
      </c>
      <c r="I1834" s="40" t="s">
        <v>189</v>
      </c>
      <c r="J1834" t="s">
        <v>174</v>
      </c>
      <c r="K1834" t="s">
        <v>264</v>
      </c>
      <c r="U1834" s="44">
        <f>SUMIFS(Table1[AStdWBkW],Table1[EnergyImpactID],E1834,Table1[BldgType],B1834,Table1[BldgVint],C1834,Table1[BldgLoc],F1834)</f>
        <v>0.01</v>
      </c>
      <c r="V1834" s="44">
        <f>SUMIFS(Table1[AStdWBkWh],Table1[EnergyImpactID],E1834,Table1[BldgType],B1834,Table1[BldgVint],C1834,Table1[BldgLoc],F1834)</f>
        <v>27.1</v>
      </c>
      <c r="W1834" s="69">
        <v>0</v>
      </c>
      <c r="X1834" s="69"/>
      <c r="Y1834" s="69"/>
      <c r="Z1834" s="69"/>
      <c r="AA1834" s="47">
        <f>SUMIF('Cost per Solution Code'!$I$5:$I$24,'Measure Support Table'!D1834,'Cost per Solution Code'!$H$5:$H$24)</f>
        <v>519.14</v>
      </c>
      <c r="AB1834" s="62"/>
      <c r="AC1834" s="47">
        <f>SUMIF('Cost per Solution Code'!$I$5:$I$24,'Measure Support Table'!D1834,'Cost per Solution Code'!$F$5:$F$24)</f>
        <v>555.84500000000003</v>
      </c>
      <c r="AD1834" s="62"/>
      <c r="AE1834" s="48">
        <f t="shared" si="224"/>
        <v>519.14</v>
      </c>
      <c r="AF1834" s="48">
        <f t="shared" si="225"/>
        <v>555.84500000000003</v>
      </c>
      <c r="AG1834" s="48">
        <f t="shared" si="226"/>
        <v>36.705000000000041</v>
      </c>
      <c r="AH1834" s="49">
        <f t="shared" si="227"/>
        <v>0</v>
      </c>
      <c r="AI1834" s="49">
        <f t="shared" si="228"/>
        <v>0</v>
      </c>
      <c r="AJ1834" s="50">
        <f t="shared" si="229"/>
        <v>0</v>
      </c>
      <c r="AK1834" s="51">
        <v>0</v>
      </c>
    </row>
    <row r="1835" spans="1:37" hidden="1" x14ac:dyDescent="0.35">
      <c r="A1835" s="39" t="str">
        <f t="shared" si="231"/>
        <v>SWHC005</v>
      </c>
      <c r="B1835" s="39" t="s">
        <v>328</v>
      </c>
      <c r="C1835" s="62" t="s">
        <v>188</v>
      </c>
      <c r="D1835" s="40" t="s">
        <v>176</v>
      </c>
      <c r="E1835" s="40" t="str">
        <f t="shared" si="230"/>
        <v>SWHC005M</v>
      </c>
      <c r="F1835" s="67" t="s">
        <v>248</v>
      </c>
      <c r="G1835" s="40" t="str">
        <f>DataSpec!$B$11</f>
        <v>UpDeemed, DnDeemed, DnDeemDI</v>
      </c>
      <c r="H1835" s="40" t="str">
        <f>DataSpec!$B$7</f>
        <v>Cap-Tons</v>
      </c>
      <c r="I1835" s="40" t="s">
        <v>189</v>
      </c>
      <c r="J1835" t="s">
        <v>177</v>
      </c>
      <c r="K1835" t="s">
        <v>265</v>
      </c>
      <c r="U1835" s="44">
        <f>SUMIFS(Table1[AStdWBkW],Table1[EnergyImpactID],E1835,Table1[BldgType],B1835,Table1[BldgVint],C1835,Table1[BldgLoc],F1835)</f>
        <v>0.01</v>
      </c>
      <c r="V1835" s="44">
        <f>SUMIFS(Table1[AStdWBkWh],Table1[EnergyImpactID],E1835,Table1[BldgType],B1835,Table1[BldgVint],C1835,Table1[BldgLoc],F1835)</f>
        <v>37.299999999999997</v>
      </c>
      <c r="W1835" s="69">
        <v>0</v>
      </c>
      <c r="X1835" s="69"/>
      <c r="Y1835" s="69"/>
      <c r="Z1835" s="69"/>
      <c r="AA1835" s="47">
        <f>SUMIF('Cost per Solution Code'!$I$5:$I$24,'Measure Support Table'!D1835,'Cost per Solution Code'!$H$5:$H$24)</f>
        <v>449.41</v>
      </c>
      <c r="AB1835" s="62"/>
      <c r="AC1835" s="47">
        <f>SUMIF('Cost per Solution Code'!$I$5:$I$24,'Measure Support Table'!D1835,'Cost per Solution Code'!$F$5:$F$24)</f>
        <v>771.3576281291954</v>
      </c>
      <c r="AD1835" s="62"/>
      <c r="AE1835" s="48">
        <f t="shared" si="224"/>
        <v>449.41</v>
      </c>
      <c r="AF1835" s="48">
        <f t="shared" si="225"/>
        <v>771.3576281291954</v>
      </c>
      <c r="AG1835" s="48">
        <f t="shared" si="226"/>
        <v>321.94762812919538</v>
      </c>
      <c r="AH1835" s="49">
        <f t="shared" si="227"/>
        <v>0</v>
      </c>
      <c r="AI1835" s="49">
        <f t="shared" si="228"/>
        <v>0</v>
      </c>
      <c r="AJ1835" s="50">
        <f t="shared" si="229"/>
        <v>0</v>
      </c>
      <c r="AK1835" s="51">
        <v>0</v>
      </c>
    </row>
    <row r="1836" spans="1:37" hidden="1" x14ac:dyDescent="0.35">
      <c r="A1836" s="39" t="str">
        <f t="shared" si="231"/>
        <v>SWHC005</v>
      </c>
      <c r="B1836" s="39" t="s">
        <v>328</v>
      </c>
      <c r="C1836" s="62" t="s">
        <v>188</v>
      </c>
      <c r="D1836" s="40" t="s">
        <v>178</v>
      </c>
      <c r="E1836" s="40" t="str">
        <f t="shared" si="230"/>
        <v>SWHC005N</v>
      </c>
      <c r="F1836" s="67" t="s">
        <v>248</v>
      </c>
      <c r="G1836" s="40" t="str">
        <f>DataSpec!$B$11</f>
        <v>UpDeemed, DnDeemed, DnDeemDI</v>
      </c>
      <c r="H1836" s="40" t="str">
        <f>DataSpec!$B$7</f>
        <v>Cap-Tons</v>
      </c>
      <c r="I1836" s="40" t="s">
        <v>189</v>
      </c>
      <c r="J1836" t="s">
        <v>177</v>
      </c>
      <c r="K1836" t="s">
        <v>266</v>
      </c>
      <c r="U1836" s="44">
        <f>SUMIFS(Table1[AStdWBkW],Table1[EnergyImpactID],E1836,Table1[BldgType],B1836,Table1[BldgVint],C1836,Table1[BldgLoc],F1836)</f>
        <v>0.01</v>
      </c>
      <c r="V1836" s="44">
        <f>SUMIFS(Table1[AStdWBkWh],Table1[EnergyImpactID],E1836,Table1[BldgType],B1836,Table1[BldgVint],C1836,Table1[BldgLoc],F1836)</f>
        <v>24.9</v>
      </c>
      <c r="W1836" s="69">
        <v>0</v>
      </c>
      <c r="X1836" s="69"/>
      <c r="Y1836" s="69"/>
      <c r="Z1836" s="69"/>
      <c r="AA1836" s="47">
        <f>SUMIF('Cost per Solution Code'!$I$5:$I$24,'Measure Support Table'!D1836,'Cost per Solution Code'!$H$5:$H$24)</f>
        <v>449.41</v>
      </c>
      <c r="AB1836" s="62"/>
      <c r="AC1836" s="47">
        <f>SUMIF('Cost per Solution Code'!$I$5:$I$24,'Measure Support Table'!D1836,'Cost per Solution Code'!$F$5:$F$24)</f>
        <v>629.11366698254767</v>
      </c>
      <c r="AD1836" s="62"/>
      <c r="AE1836" s="48">
        <f t="shared" si="224"/>
        <v>449.41</v>
      </c>
      <c r="AF1836" s="48">
        <f t="shared" si="225"/>
        <v>629.11366698254767</v>
      </c>
      <c r="AG1836" s="48">
        <f t="shared" si="226"/>
        <v>179.70366698254765</v>
      </c>
      <c r="AH1836" s="49">
        <f t="shared" si="227"/>
        <v>0</v>
      </c>
      <c r="AI1836" s="49">
        <f t="shared" si="228"/>
        <v>0</v>
      </c>
      <c r="AJ1836" s="50">
        <f t="shared" si="229"/>
        <v>0</v>
      </c>
      <c r="AK1836" s="51">
        <v>0</v>
      </c>
    </row>
    <row r="1837" spans="1:37" hidden="1" x14ac:dyDescent="0.35">
      <c r="A1837" s="39" t="str">
        <f t="shared" si="231"/>
        <v>SWHC005</v>
      </c>
      <c r="B1837" s="39" t="s">
        <v>328</v>
      </c>
      <c r="C1837" s="62" t="s">
        <v>188</v>
      </c>
      <c r="D1837" s="40" t="s">
        <v>179</v>
      </c>
      <c r="E1837" s="40" t="str">
        <f t="shared" si="230"/>
        <v>SWHC005O</v>
      </c>
      <c r="F1837" s="67" t="s">
        <v>248</v>
      </c>
      <c r="G1837" s="40" t="str">
        <f>DataSpec!$B$11</f>
        <v>UpDeemed, DnDeemed, DnDeemDI</v>
      </c>
      <c r="H1837" s="40" t="str">
        <f>DataSpec!$B$7</f>
        <v>Cap-Tons</v>
      </c>
      <c r="I1837" s="40" t="s">
        <v>189</v>
      </c>
      <c r="J1837" t="s">
        <v>180</v>
      </c>
      <c r="K1837" t="s">
        <v>267</v>
      </c>
      <c r="U1837" s="44">
        <f>SUMIFS(Table1[AStdWBkW],Table1[EnergyImpactID],E1837,Table1[BldgType],B1837,Table1[BldgVint],C1837,Table1[BldgLoc],F1837)</f>
        <v>0.02</v>
      </c>
      <c r="V1837" s="44">
        <f>SUMIFS(Table1[AStdWBkWh],Table1[EnergyImpactID],E1837,Table1[BldgType],B1837,Table1[BldgVint],C1837,Table1[BldgLoc],F1837)</f>
        <v>44.8</v>
      </c>
      <c r="W1837" s="69">
        <v>0</v>
      </c>
      <c r="X1837" s="69"/>
      <c r="Y1837" s="69"/>
      <c r="Z1837" s="69"/>
      <c r="AA1837" s="47">
        <f>SUMIF('Cost per Solution Code'!$I$5:$I$24,'Measure Support Table'!D1837,'Cost per Solution Code'!$H$5:$H$24)</f>
        <v>1086</v>
      </c>
      <c r="AB1837" s="62"/>
      <c r="AC1837" s="47">
        <f>SUMIF('Cost per Solution Code'!$I$5:$I$24,'Measure Support Table'!D1837,'Cost per Solution Code'!$F$5:$F$24)</f>
        <v>1124.9000000000001</v>
      </c>
      <c r="AD1837" s="62"/>
      <c r="AE1837" s="48">
        <f t="shared" si="224"/>
        <v>1086</v>
      </c>
      <c r="AF1837" s="48">
        <f t="shared" si="225"/>
        <v>1124.9000000000001</v>
      </c>
      <c r="AG1837" s="48">
        <f t="shared" si="226"/>
        <v>38.900000000000091</v>
      </c>
      <c r="AH1837" s="49">
        <f t="shared" si="227"/>
        <v>0</v>
      </c>
      <c r="AI1837" s="49">
        <f t="shared" si="228"/>
        <v>0</v>
      </c>
      <c r="AJ1837" s="50">
        <f t="shared" si="229"/>
        <v>0</v>
      </c>
      <c r="AK1837" s="51">
        <v>0</v>
      </c>
    </row>
    <row r="1838" spans="1:37" hidden="1" x14ac:dyDescent="0.35">
      <c r="A1838" s="39" t="str">
        <f t="shared" si="231"/>
        <v>SWHC005</v>
      </c>
      <c r="B1838" s="39" t="s">
        <v>328</v>
      </c>
      <c r="C1838" s="62" t="s">
        <v>188</v>
      </c>
      <c r="D1838" s="40" t="s">
        <v>181</v>
      </c>
      <c r="E1838" s="40" t="str">
        <f t="shared" si="230"/>
        <v>SWHC005P</v>
      </c>
      <c r="F1838" s="67" t="s">
        <v>248</v>
      </c>
      <c r="G1838" s="40" t="str">
        <f>DataSpec!$B$11</f>
        <v>UpDeemed, DnDeemed, DnDeemDI</v>
      </c>
      <c r="H1838" s="40" t="str">
        <f>DataSpec!$B$7</f>
        <v>Cap-Tons</v>
      </c>
      <c r="I1838" s="40" t="s">
        <v>189</v>
      </c>
      <c r="J1838" t="s">
        <v>180</v>
      </c>
      <c r="K1838" t="s">
        <v>268</v>
      </c>
      <c r="U1838" s="44">
        <f>SUMIFS(Table1[AStdWBkW],Table1[EnergyImpactID],E1838,Table1[BldgType],B1838,Table1[BldgVint],C1838,Table1[BldgLoc],F1838)</f>
        <v>0.01</v>
      </c>
      <c r="V1838" s="44">
        <f>SUMIFS(Table1[AStdWBkWh],Table1[EnergyImpactID],E1838,Table1[BldgType],B1838,Table1[BldgVint],C1838,Table1[BldgLoc],F1838)</f>
        <v>29.9</v>
      </c>
      <c r="W1838" s="69">
        <v>0</v>
      </c>
      <c r="X1838" s="69"/>
      <c r="Y1838" s="69"/>
      <c r="Z1838" s="69"/>
      <c r="AA1838" s="47">
        <f>SUMIF('Cost per Solution Code'!$I$5:$I$24,'Measure Support Table'!D1838,'Cost per Solution Code'!$H$5:$H$24)</f>
        <v>1086</v>
      </c>
      <c r="AB1838" s="62"/>
      <c r="AC1838" s="47">
        <f>SUMIF('Cost per Solution Code'!$I$5:$I$24,'Measure Support Table'!D1838,'Cost per Solution Code'!$F$5:$F$24)</f>
        <v>1107.17</v>
      </c>
      <c r="AD1838" s="62"/>
      <c r="AE1838" s="48">
        <f t="shared" si="224"/>
        <v>1086</v>
      </c>
      <c r="AF1838" s="48">
        <f t="shared" si="225"/>
        <v>1107.17</v>
      </c>
      <c r="AG1838" s="48">
        <f t="shared" si="226"/>
        <v>21.170000000000073</v>
      </c>
      <c r="AH1838" s="49">
        <f t="shared" si="227"/>
        <v>0</v>
      </c>
      <c r="AI1838" s="49">
        <f t="shared" si="228"/>
        <v>0</v>
      </c>
      <c r="AJ1838" s="50">
        <f t="shared" si="229"/>
        <v>0</v>
      </c>
      <c r="AK1838" s="51">
        <v>0</v>
      </c>
    </row>
    <row r="1839" spans="1:37" hidden="1" x14ac:dyDescent="0.35">
      <c r="A1839" s="39" t="str">
        <f t="shared" si="231"/>
        <v>SWHC005</v>
      </c>
      <c r="B1839" s="39" t="s">
        <v>328</v>
      </c>
      <c r="C1839" s="62" t="s">
        <v>188</v>
      </c>
      <c r="D1839" s="40" t="s">
        <v>182</v>
      </c>
      <c r="E1839" s="40" t="str">
        <f t="shared" si="230"/>
        <v>SWHC005Q</v>
      </c>
      <c r="F1839" s="67" t="s">
        <v>248</v>
      </c>
      <c r="G1839" s="40" t="str">
        <f>DataSpec!$B$11</f>
        <v>UpDeemed, DnDeemed, DnDeemDI</v>
      </c>
      <c r="H1839" s="40" t="str">
        <f>DataSpec!$B$7</f>
        <v>Cap-Tons</v>
      </c>
      <c r="I1839" s="40" t="s">
        <v>189</v>
      </c>
      <c r="J1839" t="s">
        <v>183</v>
      </c>
      <c r="K1839" t="s">
        <v>269</v>
      </c>
      <c r="U1839" s="44">
        <f>SUMIFS(Table1[AStdWBkW],Table1[EnergyImpactID],E1839,Table1[BldgType],B1839,Table1[BldgVint],C1839,Table1[BldgLoc],F1839)</f>
        <v>0.01</v>
      </c>
      <c r="V1839" s="44">
        <f>SUMIFS(Table1[AStdWBkWh],Table1[EnergyImpactID],E1839,Table1[BldgType],B1839,Table1[BldgVint],C1839,Table1[BldgLoc],F1839)</f>
        <v>35</v>
      </c>
      <c r="W1839" s="69">
        <v>0</v>
      </c>
      <c r="X1839" s="69"/>
      <c r="Y1839" s="69"/>
      <c r="Z1839" s="69"/>
      <c r="AA1839" s="47">
        <f>SUMIF('Cost per Solution Code'!$I$5:$I$24,'Measure Support Table'!D1839,'Cost per Solution Code'!$H$5:$H$24)</f>
        <v>636.29999999999995</v>
      </c>
      <c r="AB1839" s="62"/>
      <c r="AC1839" s="47">
        <f>SUMIF('Cost per Solution Code'!$I$5:$I$24,'Measure Support Table'!D1839,'Cost per Solution Code'!$F$5:$F$24)</f>
        <v>931.83</v>
      </c>
      <c r="AD1839" s="62"/>
      <c r="AE1839" s="48">
        <f t="shared" si="224"/>
        <v>636.29999999999995</v>
      </c>
      <c r="AF1839" s="48">
        <f t="shared" si="225"/>
        <v>931.83</v>
      </c>
      <c r="AG1839" s="48">
        <f t="shared" si="226"/>
        <v>295.53000000000009</v>
      </c>
      <c r="AH1839" s="49">
        <f t="shared" si="227"/>
        <v>0</v>
      </c>
      <c r="AI1839" s="49">
        <f t="shared" si="228"/>
        <v>0</v>
      </c>
      <c r="AJ1839" s="50">
        <f t="shared" si="229"/>
        <v>0</v>
      </c>
      <c r="AK1839" s="51">
        <v>0</v>
      </c>
    </row>
    <row r="1840" spans="1:37" hidden="1" x14ac:dyDescent="0.35">
      <c r="A1840" s="39" t="str">
        <f t="shared" si="231"/>
        <v>SWHC005</v>
      </c>
      <c r="B1840" s="39" t="s">
        <v>328</v>
      </c>
      <c r="C1840" s="62" t="s">
        <v>188</v>
      </c>
      <c r="D1840" s="40" t="s">
        <v>184</v>
      </c>
      <c r="E1840" s="40" t="str">
        <f t="shared" si="230"/>
        <v>SWHC005R</v>
      </c>
      <c r="F1840" s="67" t="s">
        <v>248</v>
      </c>
      <c r="G1840" s="40" t="str">
        <f>DataSpec!$B$11</f>
        <v>UpDeemed, DnDeemed, DnDeemDI</v>
      </c>
      <c r="H1840" s="40" t="str">
        <f>DataSpec!$B$7</f>
        <v>Cap-Tons</v>
      </c>
      <c r="I1840" s="40" t="s">
        <v>189</v>
      </c>
      <c r="J1840" t="s">
        <v>183</v>
      </c>
      <c r="K1840" t="s">
        <v>270</v>
      </c>
      <c r="U1840" s="44">
        <f>SUMIFS(Table1[AStdWBkW],Table1[EnergyImpactID],E1840,Table1[BldgType],B1840,Table1[BldgVint],C1840,Table1[BldgLoc],F1840)</f>
        <v>0.01</v>
      </c>
      <c r="V1840" s="44">
        <f>SUMIFS(Table1[AStdWBkWh],Table1[EnergyImpactID],E1840,Table1[BldgType],B1840,Table1[BldgVint],C1840,Table1[BldgLoc],F1840)</f>
        <v>23.3</v>
      </c>
      <c r="W1840" s="69">
        <v>0</v>
      </c>
      <c r="X1840" s="69"/>
      <c r="Y1840" s="69"/>
      <c r="Z1840" s="69"/>
      <c r="AA1840" s="47">
        <f>SUMIF('Cost per Solution Code'!$I$5:$I$24,'Measure Support Table'!D1840,'Cost per Solution Code'!$H$5:$H$24)</f>
        <v>636.29999999999995</v>
      </c>
      <c r="AB1840" s="62"/>
      <c r="AC1840" s="47">
        <f>SUMIF('Cost per Solution Code'!$I$5:$I$24,'Measure Support Table'!D1840,'Cost per Solution Code'!$F$5:$F$24)</f>
        <v>797.9</v>
      </c>
      <c r="AD1840" s="62"/>
      <c r="AE1840" s="48">
        <f t="shared" si="224"/>
        <v>636.29999999999995</v>
      </c>
      <c r="AF1840" s="48">
        <f t="shared" si="225"/>
        <v>797.9</v>
      </c>
      <c r="AG1840" s="48">
        <f t="shared" si="226"/>
        <v>161.60000000000002</v>
      </c>
      <c r="AH1840" s="49">
        <f t="shared" si="227"/>
        <v>0</v>
      </c>
      <c r="AI1840" s="49">
        <f t="shared" si="228"/>
        <v>0</v>
      </c>
      <c r="AJ1840" s="50">
        <f t="shared" si="229"/>
        <v>0</v>
      </c>
      <c r="AK1840" s="51">
        <v>0</v>
      </c>
    </row>
    <row r="1841" spans="1:37" hidden="1" x14ac:dyDescent="0.35">
      <c r="A1841" s="39" t="str">
        <f t="shared" si="231"/>
        <v>SWHC005</v>
      </c>
      <c r="B1841" s="39" t="s">
        <v>328</v>
      </c>
      <c r="C1841" s="62" t="s">
        <v>188</v>
      </c>
      <c r="D1841" s="40" t="s">
        <v>185</v>
      </c>
      <c r="E1841" s="40" t="str">
        <f t="shared" si="230"/>
        <v>SWHC005S</v>
      </c>
      <c r="F1841" s="67" t="s">
        <v>248</v>
      </c>
      <c r="G1841" s="40" t="str">
        <f>DataSpec!$B$11</f>
        <v>UpDeemed, DnDeemed, DnDeemDI</v>
      </c>
      <c r="H1841" s="40" t="str">
        <f>DataSpec!$B$7</f>
        <v>Cap-Tons</v>
      </c>
      <c r="I1841" s="40" t="s">
        <v>189</v>
      </c>
      <c r="J1841" t="s">
        <v>186</v>
      </c>
      <c r="K1841" t="s">
        <v>271</v>
      </c>
      <c r="U1841" s="44">
        <f>SUMIFS(Table1[AStdWBkW],Table1[EnergyImpactID],E1841,Table1[BldgType],B1841,Table1[BldgVint],C1841,Table1[BldgLoc],F1841)</f>
        <v>0.02</v>
      </c>
      <c r="V1841" s="44">
        <f>SUMIFS(Table1[AStdWBkWh],Table1[EnergyImpactID],E1841,Table1[BldgType],B1841,Table1[BldgVint],C1841,Table1[BldgLoc],F1841)</f>
        <v>46.6</v>
      </c>
      <c r="W1841" s="69">
        <v>0</v>
      </c>
      <c r="X1841" s="69"/>
      <c r="Y1841" s="69"/>
      <c r="Z1841" s="69"/>
      <c r="AA1841" s="47">
        <f>SUMIF('Cost per Solution Code'!$I$5:$I$24,'Measure Support Table'!D1841,'Cost per Solution Code'!$H$5:$H$24)</f>
        <v>416.53842439071497</v>
      </c>
      <c r="AB1841" s="62"/>
      <c r="AC1841" s="47">
        <f>SUMIF('Cost per Solution Code'!$I$5:$I$24,'Measure Support Table'!D1841,'Cost per Solution Code'!$F$5:$F$24)</f>
        <v>610</v>
      </c>
      <c r="AD1841" s="62"/>
      <c r="AE1841" s="48">
        <f t="shared" si="224"/>
        <v>416.53842439071497</v>
      </c>
      <c r="AF1841" s="48">
        <f t="shared" si="225"/>
        <v>610</v>
      </c>
      <c r="AG1841" s="48">
        <f t="shared" si="226"/>
        <v>193.46157560928503</v>
      </c>
      <c r="AH1841" s="49">
        <f t="shared" si="227"/>
        <v>0</v>
      </c>
      <c r="AI1841" s="49">
        <f t="shared" si="228"/>
        <v>0</v>
      </c>
      <c r="AJ1841" s="50">
        <f t="shared" si="229"/>
        <v>0</v>
      </c>
      <c r="AK1841" s="51">
        <v>0</v>
      </c>
    </row>
    <row r="1842" spans="1:37" hidden="1" x14ac:dyDescent="0.35">
      <c r="A1842" s="39" t="str">
        <f t="shared" si="231"/>
        <v>SWHC005</v>
      </c>
      <c r="B1842" s="39" t="s">
        <v>328</v>
      </c>
      <c r="C1842" s="62" t="s">
        <v>188</v>
      </c>
      <c r="D1842" s="40" t="s">
        <v>187</v>
      </c>
      <c r="E1842" s="40" t="str">
        <f t="shared" si="230"/>
        <v>SWHC005T</v>
      </c>
      <c r="F1842" s="67" t="s">
        <v>248</v>
      </c>
      <c r="G1842" s="40" t="str">
        <f>DataSpec!$B$11</f>
        <v>UpDeemed, DnDeemed, DnDeemDI</v>
      </c>
      <c r="H1842" s="40" t="str">
        <f>DataSpec!$B$7</f>
        <v>Cap-Tons</v>
      </c>
      <c r="I1842" s="40" t="s">
        <v>189</v>
      </c>
      <c r="J1842" t="s">
        <v>186</v>
      </c>
      <c r="K1842" t="s">
        <v>272</v>
      </c>
      <c r="U1842" s="44">
        <f>SUMIFS(Table1[AStdWBkW],Table1[EnergyImpactID],E1842,Table1[BldgType],B1842,Table1[BldgVint],C1842,Table1[BldgLoc],F1842)</f>
        <v>0.01</v>
      </c>
      <c r="V1842" s="44">
        <f>SUMIFS(Table1[AStdWBkWh],Table1[EnergyImpactID],E1842,Table1[BldgType],B1842,Table1[BldgVint],C1842,Table1[BldgLoc],F1842)</f>
        <v>31.1</v>
      </c>
      <c r="W1842" s="69">
        <v>0</v>
      </c>
      <c r="X1842" s="69"/>
      <c r="Y1842" s="69"/>
      <c r="Z1842" s="69"/>
      <c r="AA1842" s="47">
        <f>SUMIF('Cost per Solution Code'!$I$5:$I$24,'Measure Support Table'!D1842,'Cost per Solution Code'!$H$5:$H$24)</f>
        <v>416.53842439071497</v>
      </c>
      <c r="AB1842" s="62"/>
      <c r="AC1842" s="47">
        <f>SUMIF('Cost per Solution Code'!$I$5:$I$24,'Measure Support Table'!D1842,'Cost per Solution Code'!$F$5:$F$24)</f>
        <v>522.1950355751585</v>
      </c>
      <c r="AD1842" s="62"/>
      <c r="AE1842" s="48">
        <f t="shared" si="224"/>
        <v>416.53842439071497</v>
      </c>
      <c r="AF1842" s="48">
        <f t="shared" si="225"/>
        <v>522.1950355751585</v>
      </c>
      <c r="AG1842" s="48">
        <f t="shared" si="226"/>
        <v>105.65661118444353</v>
      </c>
      <c r="AH1842" s="49">
        <f t="shared" si="227"/>
        <v>0</v>
      </c>
      <c r="AI1842" s="49">
        <f t="shared" si="228"/>
        <v>0</v>
      </c>
      <c r="AJ1842" s="50">
        <f t="shared" si="229"/>
        <v>0</v>
      </c>
      <c r="AK1842" s="51">
        <v>0</v>
      </c>
    </row>
    <row r="1843" spans="1:37" hidden="1" x14ac:dyDescent="0.35">
      <c r="A1843" s="39" t="str">
        <f t="shared" si="231"/>
        <v>SWHC005</v>
      </c>
      <c r="B1843" s="39" t="s">
        <v>328</v>
      </c>
      <c r="C1843" s="62" t="s">
        <v>188</v>
      </c>
      <c r="D1843" s="40" t="s">
        <v>163</v>
      </c>
      <c r="E1843" s="40" t="str">
        <f t="shared" si="230"/>
        <v>SWHC005A</v>
      </c>
      <c r="F1843" s="67" t="s">
        <v>249</v>
      </c>
      <c r="G1843" s="40" t="str">
        <f>DataSpec!$B$11</f>
        <v>UpDeemed, DnDeemed, DnDeemDI</v>
      </c>
      <c r="H1843" s="40" t="str">
        <f>DataSpec!$B$7</f>
        <v>Cap-Tons</v>
      </c>
      <c r="I1843" s="40" t="s">
        <v>189</v>
      </c>
      <c r="J1843" t="s">
        <v>164</v>
      </c>
      <c r="K1843" t="s">
        <v>253</v>
      </c>
      <c r="U1843" s="44">
        <f>SUMIFS(Table1[AStdWBkW],Table1[EnergyImpactID],E1843,Table1[BldgType],B1843,Table1[BldgVint],C1843,Table1[BldgLoc],F1843)</f>
        <v>0.01</v>
      </c>
      <c r="V1843" s="44">
        <f>SUMIFS(Table1[AStdWBkWh],Table1[EnergyImpactID],E1843,Table1[BldgType],B1843,Table1[BldgVint],C1843,Table1[BldgLoc],F1843)</f>
        <v>35.700000000000003</v>
      </c>
      <c r="W1843" s="69">
        <v>0</v>
      </c>
      <c r="X1843" s="69"/>
      <c r="Y1843" s="69"/>
      <c r="Z1843" s="69"/>
      <c r="AA1843" s="47">
        <f>SUMIF('Cost per Solution Code'!$I$5:$I$24,'Measure Support Table'!D1843,'Cost per Solution Code'!$H$5:$H$24)</f>
        <v>656.88499999999999</v>
      </c>
      <c r="AB1843" s="62"/>
      <c r="AC1843" s="47">
        <f>SUMIF('Cost per Solution Code'!$I$5:$I$24,'Measure Support Table'!D1843,'Cost per Solution Code'!$F$5:$F$24)</f>
        <v>931.83999999999992</v>
      </c>
      <c r="AD1843" s="62"/>
      <c r="AE1843" s="48">
        <f t="shared" si="224"/>
        <v>656.88499999999999</v>
      </c>
      <c r="AF1843" s="48">
        <f t="shared" si="225"/>
        <v>931.83999999999992</v>
      </c>
      <c r="AG1843" s="48">
        <f t="shared" si="226"/>
        <v>274.95499999999993</v>
      </c>
      <c r="AH1843" s="49">
        <f t="shared" si="227"/>
        <v>0</v>
      </c>
      <c r="AI1843" s="49">
        <f t="shared" si="228"/>
        <v>0</v>
      </c>
      <c r="AJ1843" s="50">
        <f t="shared" si="229"/>
        <v>0</v>
      </c>
      <c r="AK1843" s="51">
        <v>0</v>
      </c>
    </row>
    <row r="1844" spans="1:37" hidden="1" x14ac:dyDescent="0.35">
      <c r="A1844" s="39" t="str">
        <f t="shared" si="231"/>
        <v>SWHC005</v>
      </c>
      <c r="B1844" s="39" t="s">
        <v>328</v>
      </c>
      <c r="C1844" s="62" t="s">
        <v>188</v>
      </c>
      <c r="D1844" s="40" t="s">
        <v>165</v>
      </c>
      <c r="E1844" s="40" t="str">
        <f t="shared" si="230"/>
        <v>SWHC005B</v>
      </c>
      <c r="F1844" s="67" t="s">
        <v>249</v>
      </c>
      <c r="G1844" s="40" t="str">
        <f>DataSpec!$B$11</f>
        <v>UpDeemed, DnDeemed, DnDeemDI</v>
      </c>
      <c r="H1844" s="40" t="str">
        <f>DataSpec!$B$7</f>
        <v>Cap-Tons</v>
      </c>
      <c r="I1844" s="40" t="s">
        <v>189</v>
      </c>
      <c r="J1844" t="s">
        <v>164</v>
      </c>
      <c r="K1844" t="s">
        <v>254</v>
      </c>
      <c r="U1844" s="44">
        <f>SUMIFS(Table1[AStdWBkW],Table1[EnergyImpactID],E1844,Table1[BldgType],B1844,Table1[BldgVint],C1844,Table1[BldgLoc],F1844)</f>
        <v>0.01</v>
      </c>
      <c r="V1844" s="44">
        <f>SUMIFS(Table1[AStdWBkWh],Table1[EnergyImpactID],E1844,Table1[BldgType],B1844,Table1[BldgVint],C1844,Table1[BldgLoc],F1844)</f>
        <v>23.8</v>
      </c>
      <c r="W1844" s="69">
        <v>0</v>
      </c>
      <c r="X1844" s="69"/>
      <c r="Y1844" s="69"/>
      <c r="Z1844" s="69"/>
      <c r="AA1844" s="47">
        <f>SUMIF('Cost per Solution Code'!$I$5:$I$24,'Measure Support Table'!D1844,'Cost per Solution Code'!$H$5:$H$24)</f>
        <v>656.88499999999999</v>
      </c>
      <c r="AB1844" s="62"/>
      <c r="AC1844" s="47">
        <f>SUMIF('Cost per Solution Code'!$I$5:$I$24,'Measure Support Table'!D1844,'Cost per Solution Code'!$F$5:$F$24)</f>
        <v>729.01</v>
      </c>
      <c r="AD1844" s="62"/>
      <c r="AE1844" s="48">
        <f t="shared" si="224"/>
        <v>656.88499999999999</v>
      </c>
      <c r="AF1844" s="48">
        <f t="shared" si="225"/>
        <v>729.01</v>
      </c>
      <c r="AG1844" s="48">
        <f t="shared" si="226"/>
        <v>72.125</v>
      </c>
      <c r="AH1844" s="49">
        <f t="shared" si="227"/>
        <v>0</v>
      </c>
      <c r="AI1844" s="49">
        <f t="shared" si="228"/>
        <v>0</v>
      </c>
      <c r="AJ1844" s="50">
        <f t="shared" si="229"/>
        <v>0</v>
      </c>
      <c r="AK1844" s="51">
        <v>0</v>
      </c>
    </row>
    <row r="1845" spans="1:37" hidden="1" x14ac:dyDescent="0.35">
      <c r="A1845" s="39" t="str">
        <f t="shared" si="231"/>
        <v>SWHC005</v>
      </c>
      <c r="B1845" s="39" t="s">
        <v>328</v>
      </c>
      <c r="C1845" s="62" t="s">
        <v>188</v>
      </c>
      <c r="D1845" s="40" t="s">
        <v>166</v>
      </c>
      <c r="E1845" s="40" t="str">
        <f t="shared" si="230"/>
        <v>SWHC005C</v>
      </c>
      <c r="F1845" s="67" t="s">
        <v>249</v>
      </c>
      <c r="G1845" s="40" t="str">
        <f>DataSpec!$B$11</f>
        <v>UpDeemed, DnDeemed, DnDeemDI</v>
      </c>
      <c r="H1845" s="40" t="str">
        <f>DataSpec!$B$7</f>
        <v>Cap-Tons</v>
      </c>
      <c r="I1845" s="40" t="s">
        <v>189</v>
      </c>
      <c r="J1845" t="s">
        <v>167</v>
      </c>
      <c r="K1845" t="s">
        <v>255</v>
      </c>
      <c r="U1845" s="44">
        <f>SUMIFS(Table1[AStdWBkW],Table1[EnergyImpactID],E1845,Table1[BldgType],B1845,Table1[BldgVint],C1845,Table1[BldgLoc],F1845)</f>
        <v>0.01</v>
      </c>
      <c r="V1845" s="44">
        <f>SUMIFS(Table1[AStdWBkWh],Table1[EnergyImpactID],E1845,Table1[BldgType],B1845,Table1[BldgVint],C1845,Table1[BldgLoc],F1845)</f>
        <v>33.5</v>
      </c>
      <c r="W1845" s="69">
        <v>0</v>
      </c>
      <c r="X1845" s="69"/>
      <c r="Y1845" s="69"/>
      <c r="Z1845" s="69"/>
      <c r="AA1845" s="47">
        <f>SUMIF('Cost per Solution Code'!$I$5:$I$24,'Measure Support Table'!D1845,'Cost per Solution Code'!$H$5:$H$24)</f>
        <v>515.125</v>
      </c>
      <c r="AB1845" s="62"/>
      <c r="AC1845" s="47">
        <f>SUMIF('Cost per Solution Code'!$I$5:$I$24,'Measure Support Table'!D1845,'Cost per Solution Code'!$F$5:$F$24)</f>
        <v>741.56</v>
      </c>
      <c r="AD1845" s="62"/>
      <c r="AE1845" s="48">
        <f t="shared" si="224"/>
        <v>515.125</v>
      </c>
      <c r="AF1845" s="48">
        <f t="shared" si="225"/>
        <v>741.56</v>
      </c>
      <c r="AG1845" s="48">
        <f t="shared" si="226"/>
        <v>226.43499999999995</v>
      </c>
      <c r="AH1845" s="49">
        <f t="shared" si="227"/>
        <v>0</v>
      </c>
      <c r="AI1845" s="49">
        <f t="shared" si="228"/>
        <v>0</v>
      </c>
      <c r="AJ1845" s="50">
        <f t="shared" si="229"/>
        <v>0</v>
      </c>
      <c r="AK1845" s="51">
        <v>0</v>
      </c>
    </row>
    <row r="1846" spans="1:37" hidden="1" x14ac:dyDescent="0.35">
      <c r="A1846" s="39" t="str">
        <f t="shared" si="231"/>
        <v>SWHC005</v>
      </c>
      <c r="B1846" s="39" t="s">
        <v>328</v>
      </c>
      <c r="C1846" s="62" t="s">
        <v>188</v>
      </c>
      <c r="D1846" s="40" t="s">
        <v>168</v>
      </c>
      <c r="E1846" s="40" t="str">
        <f t="shared" si="230"/>
        <v>SWHC005D</v>
      </c>
      <c r="F1846" s="67" t="s">
        <v>249</v>
      </c>
      <c r="G1846" s="40" t="str">
        <f>DataSpec!$B$11</f>
        <v>UpDeemed, DnDeemed, DnDeemDI</v>
      </c>
      <c r="H1846" s="40" t="str">
        <f>DataSpec!$B$7</f>
        <v>Cap-Tons</v>
      </c>
      <c r="I1846" s="40" t="s">
        <v>189</v>
      </c>
      <c r="J1846" t="s">
        <v>167</v>
      </c>
      <c r="K1846" t="s">
        <v>256</v>
      </c>
      <c r="U1846" s="44">
        <f>SUMIFS(Table1[AStdWBkW],Table1[EnergyImpactID],E1846,Table1[BldgType],B1846,Table1[BldgVint],C1846,Table1[BldgLoc],F1846)</f>
        <v>0.01</v>
      </c>
      <c r="V1846" s="44">
        <f>SUMIFS(Table1[AStdWBkWh],Table1[EnergyImpactID],E1846,Table1[BldgType],B1846,Table1[BldgVint],C1846,Table1[BldgLoc],F1846)</f>
        <v>22.3</v>
      </c>
      <c r="W1846" s="69">
        <v>0</v>
      </c>
      <c r="X1846" s="69"/>
      <c r="Y1846" s="69"/>
      <c r="Z1846" s="69"/>
      <c r="AA1846" s="47">
        <f>SUMIF('Cost per Solution Code'!$I$5:$I$24,'Measure Support Table'!D1846,'Cost per Solution Code'!$H$5:$H$24)</f>
        <v>515.125</v>
      </c>
      <c r="AB1846" s="62"/>
      <c r="AC1846" s="47">
        <f>SUMIF('Cost per Solution Code'!$I$5:$I$24,'Measure Support Table'!D1846,'Cost per Solution Code'!$F$5:$F$24)</f>
        <v>673.54</v>
      </c>
      <c r="AD1846" s="62"/>
      <c r="AE1846" s="48">
        <f t="shared" si="224"/>
        <v>515.125</v>
      </c>
      <c r="AF1846" s="48">
        <f t="shared" si="225"/>
        <v>673.54</v>
      </c>
      <c r="AG1846" s="48">
        <f t="shared" si="226"/>
        <v>158.41499999999996</v>
      </c>
      <c r="AH1846" s="49">
        <f t="shared" si="227"/>
        <v>0</v>
      </c>
      <c r="AI1846" s="49">
        <f t="shared" si="228"/>
        <v>0</v>
      </c>
      <c r="AJ1846" s="50">
        <f t="shared" si="229"/>
        <v>0</v>
      </c>
      <c r="AK1846" s="51">
        <v>0</v>
      </c>
    </row>
    <row r="1847" spans="1:37" hidden="1" x14ac:dyDescent="0.35">
      <c r="A1847" s="39" t="str">
        <f t="shared" si="231"/>
        <v>SWHC005</v>
      </c>
      <c r="B1847" s="39" t="s">
        <v>328</v>
      </c>
      <c r="C1847" s="62" t="s">
        <v>188</v>
      </c>
      <c r="D1847" s="40" t="s">
        <v>169</v>
      </c>
      <c r="E1847" s="40" t="str">
        <f t="shared" si="230"/>
        <v>SWHC005E</v>
      </c>
      <c r="F1847" s="67" t="s">
        <v>249</v>
      </c>
      <c r="G1847" s="40" t="str">
        <f>DataSpec!$B$11</f>
        <v>UpDeemed, DnDeemed, DnDeemDI</v>
      </c>
      <c r="H1847" s="40" t="str">
        <f>DataSpec!$B$7</f>
        <v>Cap-Tons</v>
      </c>
      <c r="I1847" s="40" t="s">
        <v>189</v>
      </c>
      <c r="J1847" t="s">
        <v>170</v>
      </c>
      <c r="K1847" t="s">
        <v>257</v>
      </c>
      <c r="U1847" s="44">
        <f>SUMIFS(Table1[AStdWBkW],Table1[EnergyImpactID],E1847,Table1[BldgType],B1847,Table1[BldgVint],C1847,Table1[BldgLoc],F1847)</f>
        <v>0.01</v>
      </c>
      <c r="V1847" s="44">
        <f>SUMIFS(Table1[AStdWBkWh],Table1[EnergyImpactID],E1847,Table1[BldgType],B1847,Table1[BldgVint],C1847,Table1[BldgLoc],F1847)</f>
        <v>32.9</v>
      </c>
      <c r="W1847" s="69">
        <v>0</v>
      </c>
      <c r="X1847" s="69"/>
      <c r="Y1847" s="69"/>
      <c r="Z1847" s="69"/>
      <c r="AA1847" s="47">
        <f>SUMIF('Cost per Solution Code'!$I$5:$I$24,'Measure Support Table'!D1847,'Cost per Solution Code'!$H$5:$H$24)</f>
        <v>448.52499999999998</v>
      </c>
      <c r="AB1847" s="62"/>
      <c r="AC1847" s="47">
        <f>SUMIF('Cost per Solution Code'!$I$5:$I$24,'Measure Support Table'!D1847,'Cost per Solution Code'!$F$5:$F$24)</f>
        <v>698.35</v>
      </c>
      <c r="AD1847" s="62"/>
      <c r="AE1847" s="48">
        <f t="shared" si="224"/>
        <v>448.52499999999998</v>
      </c>
      <c r="AF1847" s="48">
        <f t="shared" si="225"/>
        <v>698.35</v>
      </c>
      <c r="AG1847" s="48">
        <f t="shared" si="226"/>
        <v>249.82500000000005</v>
      </c>
      <c r="AH1847" s="49">
        <f t="shared" si="227"/>
        <v>0</v>
      </c>
      <c r="AI1847" s="49">
        <f t="shared" si="228"/>
        <v>0</v>
      </c>
      <c r="AJ1847" s="50">
        <f t="shared" si="229"/>
        <v>0</v>
      </c>
      <c r="AK1847" s="51">
        <v>0</v>
      </c>
    </row>
    <row r="1848" spans="1:37" hidden="1" x14ac:dyDescent="0.35">
      <c r="A1848" s="39" t="str">
        <f t="shared" si="231"/>
        <v>SWHC005</v>
      </c>
      <c r="B1848" s="39" t="s">
        <v>328</v>
      </c>
      <c r="C1848" s="62" t="s">
        <v>188</v>
      </c>
      <c r="D1848" s="40" t="s">
        <v>171</v>
      </c>
      <c r="E1848" s="40" t="str">
        <f t="shared" si="230"/>
        <v>SWHC005F</v>
      </c>
      <c r="F1848" s="67" t="s">
        <v>249</v>
      </c>
      <c r="G1848" s="40" t="str">
        <f>DataSpec!$B$11</f>
        <v>UpDeemed, DnDeemed, DnDeemDI</v>
      </c>
      <c r="H1848" s="40" t="str">
        <f>DataSpec!$B$7</f>
        <v>Cap-Tons</v>
      </c>
      <c r="I1848" s="40" t="s">
        <v>189</v>
      </c>
      <c r="J1848" t="s">
        <v>170</v>
      </c>
      <c r="K1848" t="s">
        <v>258</v>
      </c>
      <c r="U1848" s="44">
        <f>SUMIFS(Table1[AStdWBkW],Table1[EnergyImpactID],E1848,Table1[BldgType],B1848,Table1[BldgVint],C1848,Table1[BldgLoc],F1848)</f>
        <v>0.01</v>
      </c>
      <c r="V1848" s="44">
        <f>SUMIFS(Table1[AStdWBkWh],Table1[EnergyImpactID],E1848,Table1[BldgType],B1848,Table1[BldgVint],C1848,Table1[BldgLoc],F1848)</f>
        <v>21.9</v>
      </c>
      <c r="W1848" s="69">
        <v>0</v>
      </c>
      <c r="X1848" s="69"/>
      <c r="Y1848" s="69"/>
      <c r="Z1848" s="69"/>
      <c r="AA1848" s="47">
        <f>SUMIF('Cost per Solution Code'!$I$5:$I$24,'Measure Support Table'!D1848,'Cost per Solution Code'!$H$5:$H$24)</f>
        <v>448.52499999999998</v>
      </c>
      <c r="AB1848" s="62"/>
      <c r="AC1848" s="47">
        <f>SUMIF('Cost per Solution Code'!$I$5:$I$24,'Measure Support Table'!D1848,'Cost per Solution Code'!$F$5:$F$24)</f>
        <v>642.36500000000001</v>
      </c>
      <c r="AD1848" s="62"/>
      <c r="AE1848" s="48">
        <f t="shared" si="224"/>
        <v>448.52499999999998</v>
      </c>
      <c r="AF1848" s="48">
        <f t="shared" si="225"/>
        <v>642.36500000000001</v>
      </c>
      <c r="AG1848" s="48">
        <f t="shared" si="226"/>
        <v>193.84000000000003</v>
      </c>
      <c r="AH1848" s="49">
        <f t="shared" si="227"/>
        <v>0</v>
      </c>
      <c r="AI1848" s="49">
        <f t="shared" si="228"/>
        <v>0</v>
      </c>
      <c r="AJ1848" s="50">
        <f t="shared" si="229"/>
        <v>0</v>
      </c>
      <c r="AK1848" s="51">
        <v>0</v>
      </c>
    </row>
    <row r="1849" spans="1:37" hidden="1" x14ac:dyDescent="0.35">
      <c r="A1849" s="39" t="str">
        <f t="shared" si="231"/>
        <v>SWHC005</v>
      </c>
      <c r="B1849" s="39" t="s">
        <v>328</v>
      </c>
      <c r="C1849" s="62" t="s">
        <v>188</v>
      </c>
      <c r="D1849" s="40" t="s">
        <v>8</v>
      </c>
      <c r="E1849" s="40" t="str">
        <f t="shared" si="230"/>
        <v>SWHC005G</v>
      </c>
      <c r="F1849" s="67" t="s">
        <v>249</v>
      </c>
      <c r="G1849" s="40" t="str">
        <f>DataSpec!$B$11</f>
        <v>UpDeemed, DnDeemed, DnDeemDI</v>
      </c>
      <c r="H1849" s="40" t="str">
        <f>DataSpec!$B$7</f>
        <v>Cap-Tons</v>
      </c>
      <c r="I1849" s="40" t="s">
        <v>189</v>
      </c>
      <c r="J1849" t="s">
        <v>172</v>
      </c>
      <c r="K1849" t="s">
        <v>259</v>
      </c>
      <c r="U1849" s="44">
        <f>SUMIFS(Table1[AStdWBkW],Table1[EnergyImpactID],E1849,Table1[BldgType],B1849,Table1[BldgVint],C1849,Table1[BldgLoc],F1849)</f>
        <v>0.01</v>
      </c>
      <c r="V1849" s="44">
        <f>SUMIFS(Table1[AStdWBkWh],Table1[EnergyImpactID],E1849,Table1[BldgType],B1849,Table1[BldgVint],C1849,Table1[BldgLoc],F1849)</f>
        <v>32.9</v>
      </c>
      <c r="W1849" s="69">
        <v>0</v>
      </c>
      <c r="X1849" s="69"/>
      <c r="Y1849" s="69"/>
      <c r="Z1849" s="69"/>
      <c r="AA1849" s="47">
        <f>SUMIF('Cost per Solution Code'!$I$5:$I$24,'Measure Support Table'!D1849,'Cost per Solution Code'!$H$5:$H$24)</f>
        <v>392.565</v>
      </c>
      <c r="AB1849" s="62"/>
      <c r="AC1849" s="47">
        <f>SUMIF('Cost per Solution Code'!$I$5:$I$24,'Measure Support Table'!D1849,'Cost per Solution Code'!$F$5:$F$24)</f>
        <v>491.11500000000001</v>
      </c>
      <c r="AD1849" s="62"/>
      <c r="AE1849" s="48">
        <f t="shared" si="224"/>
        <v>392.565</v>
      </c>
      <c r="AF1849" s="48">
        <f t="shared" si="225"/>
        <v>491.11500000000001</v>
      </c>
      <c r="AG1849" s="48">
        <f t="shared" si="226"/>
        <v>98.550000000000011</v>
      </c>
      <c r="AH1849" s="49">
        <f t="shared" si="227"/>
        <v>0</v>
      </c>
      <c r="AI1849" s="49">
        <f t="shared" si="228"/>
        <v>0</v>
      </c>
      <c r="AJ1849" s="50">
        <f t="shared" si="229"/>
        <v>0</v>
      </c>
      <c r="AK1849" s="51">
        <v>0</v>
      </c>
    </row>
    <row r="1850" spans="1:37" hidden="1" x14ac:dyDescent="0.35">
      <c r="A1850" s="39" t="str">
        <f t="shared" si="231"/>
        <v>SWHC005</v>
      </c>
      <c r="B1850" s="39" t="s">
        <v>328</v>
      </c>
      <c r="C1850" s="62" t="s">
        <v>188</v>
      </c>
      <c r="D1850" s="40" t="s">
        <v>16</v>
      </c>
      <c r="E1850" s="40" t="str">
        <f t="shared" si="230"/>
        <v>SWHC005H</v>
      </c>
      <c r="F1850" s="67" t="s">
        <v>249</v>
      </c>
      <c r="G1850" s="40" t="str">
        <f>DataSpec!$B$11</f>
        <v>UpDeemed, DnDeemed, DnDeemDI</v>
      </c>
      <c r="H1850" s="40" t="str">
        <f>DataSpec!$B$7</f>
        <v>Cap-Tons</v>
      </c>
      <c r="I1850" s="40" t="s">
        <v>189</v>
      </c>
      <c r="J1850" t="s">
        <v>172</v>
      </c>
      <c r="K1850" t="s">
        <v>260</v>
      </c>
      <c r="U1850" s="44">
        <f>SUMIFS(Table1[AStdWBkW],Table1[EnergyImpactID],E1850,Table1[BldgType],B1850,Table1[BldgVint],C1850,Table1[BldgLoc],F1850)</f>
        <v>0.01</v>
      </c>
      <c r="V1850" s="44">
        <f>SUMIFS(Table1[AStdWBkWh],Table1[EnergyImpactID],E1850,Table1[BldgType],B1850,Table1[BldgVint],C1850,Table1[BldgLoc],F1850)</f>
        <v>21.9</v>
      </c>
      <c r="W1850" s="69">
        <v>0</v>
      </c>
      <c r="X1850" s="69"/>
      <c r="Y1850" s="69"/>
      <c r="Z1850" s="69"/>
      <c r="AA1850" s="47">
        <f>SUMIF('Cost per Solution Code'!$I$5:$I$24,'Measure Support Table'!D1850,'Cost per Solution Code'!$H$5:$H$24)</f>
        <v>392.565</v>
      </c>
      <c r="AB1850" s="62"/>
      <c r="AC1850" s="47">
        <f>SUMIF('Cost per Solution Code'!$I$5:$I$24,'Measure Support Table'!D1850,'Cost per Solution Code'!$F$5:$F$24)</f>
        <v>458.26499999999999</v>
      </c>
      <c r="AD1850" s="62"/>
      <c r="AE1850" s="48">
        <f t="shared" si="224"/>
        <v>392.565</v>
      </c>
      <c r="AF1850" s="48">
        <f t="shared" si="225"/>
        <v>458.26499999999999</v>
      </c>
      <c r="AG1850" s="48">
        <f t="shared" si="226"/>
        <v>65.699999999999989</v>
      </c>
      <c r="AH1850" s="49">
        <f t="shared" si="227"/>
        <v>0</v>
      </c>
      <c r="AI1850" s="49">
        <f t="shared" si="228"/>
        <v>0</v>
      </c>
      <c r="AJ1850" s="50">
        <f t="shared" si="229"/>
        <v>0</v>
      </c>
      <c r="AK1850" s="51">
        <v>0</v>
      </c>
    </row>
    <row r="1851" spans="1:37" hidden="1" x14ac:dyDescent="0.35">
      <c r="A1851" s="39" t="str">
        <f t="shared" si="231"/>
        <v>SWHC005</v>
      </c>
      <c r="B1851" s="39" t="s">
        <v>328</v>
      </c>
      <c r="C1851" s="62" t="s">
        <v>188</v>
      </c>
      <c r="D1851" s="40" t="s">
        <v>18</v>
      </c>
      <c r="E1851" s="40" t="str">
        <f t="shared" si="230"/>
        <v>SWHC005I</v>
      </c>
      <c r="F1851" s="67" t="s">
        <v>249</v>
      </c>
      <c r="G1851" s="40" t="str">
        <f>DataSpec!$B$11</f>
        <v>UpDeemed, DnDeemed, DnDeemDI</v>
      </c>
      <c r="H1851" s="40" t="str">
        <f>DataSpec!$B$7</f>
        <v>Cap-Tons</v>
      </c>
      <c r="I1851" s="40" t="s">
        <v>189</v>
      </c>
      <c r="J1851" t="s">
        <v>173</v>
      </c>
      <c r="K1851" t="s">
        <v>261</v>
      </c>
      <c r="U1851" s="44">
        <f>SUMIFS(Table1[AStdWBkW],Table1[EnergyImpactID],E1851,Table1[BldgType],B1851,Table1[BldgVint],C1851,Table1[BldgLoc],F1851)</f>
        <v>0.01</v>
      </c>
      <c r="V1851" s="44">
        <f>SUMIFS(Table1[AStdWBkWh],Table1[EnergyImpactID],E1851,Table1[BldgType],B1851,Table1[BldgVint],C1851,Table1[BldgLoc],F1851)</f>
        <v>39.1</v>
      </c>
      <c r="W1851" s="69">
        <v>0</v>
      </c>
      <c r="X1851" s="69"/>
      <c r="Y1851" s="69"/>
      <c r="Z1851" s="69"/>
      <c r="AA1851" s="47">
        <f>SUMIF('Cost per Solution Code'!$I$5:$I$24,'Measure Support Table'!D1851,'Cost per Solution Code'!$H$5:$H$24)</f>
        <v>660</v>
      </c>
      <c r="AB1851" s="62"/>
      <c r="AC1851" s="47">
        <f>SUMIF('Cost per Solution Code'!$I$5:$I$24,'Measure Support Table'!D1851,'Cost per Solution Code'!$F$5:$F$24)</f>
        <v>923</v>
      </c>
      <c r="AD1851" s="62"/>
      <c r="AE1851" s="48">
        <f t="shared" si="224"/>
        <v>660</v>
      </c>
      <c r="AF1851" s="48">
        <f t="shared" si="225"/>
        <v>923</v>
      </c>
      <c r="AG1851" s="48">
        <f t="shared" si="226"/>
        <v>263</v>
      </c>
      <c r="AH1851" s="49">
        <f t="shared" si="227"/>
        <v>0</v>
      </c>
      <c r="AI1851" s="49">
        <f t="shared" si="228"/>
        <v>0</v>
      </c>
      <c r="AJ1851" s="50">
        <f t="shared" si="229"/>
        <v>0</v>
      </c>
      <c r="AK1851" s="51">
        <v>0</v>
      </c>
    </row>
    <row r="1852" spans="1:37" hidden="1" x14ac:dyDescent="0.35">
      <c r="A1852" s="39" t="str">
        <f t="shared" si="231"/>
        <v>SWHC005</v>
      </c>
      <c r="B1852" s="39" t="s">
        <v>328</v>
      </c>
      <c r="C1852" s="62" t="s">
        <v>188</v>
      </c>
      <c r="D1852" s="40" t="s">
        <v>22</v>
      </c>
      <c r="E1852" s="40" t="str">
        <f t="shared" si="230"/>
        <v>SWHC005J</v>
      </c>
      <c r="F1852" s="67" t="s">
        <v>249</v>
      </c>
      <c r="G1852" s="40" t="str">
        <f>DataSpec!$B$11</f>
        <v>UpDeemed, DnDeemed, DnDeemDI</v>
      </c>
      <c r="H1852" s="40" t="str">
        <f>DataSpec!$B$7</f>
        <v>Cap-Tons</v>
      </c>
      <c r="I1852" s="40" t="s">
        <v>189</v>
      </c>
      <c r="J1852" t="s">
        <v>173</v>
      </c>
      <c r="K1852" t="s">
        <v>262</v>
      </c>
      <c r="U1852" s="44">
        <f>SUMIFS(Table1[AStdWBkW],Table1[EnergyImpactID],E1852,Table1[BldgType],B1852,Table1[BldgVint],C1852,Table1[BldgLoc],F1852)</f>
        <v>0.01</v>
      </c>
      <c r="V1852" s="44">
        <f>SUMIFS(Table1[AStdWBkWh],Table1[EnergyImpactID],E1852,Table1[BldgType],B1852,Table1[BldgVint],C1852,Table1[BldgLoc],F1852)</f>
        <v>26.1</v>
      </c>
      <c r="W1852" s="69">
        <v>0</v>
      </c>
      <c r="X1852" s="69"/>
      <c r="Y1852" s="69"/>
      <c r="Z1852" s="69"/>
      <c r="AA1852" s="47">
        <f>SUMIF('Cost per Solution Code'!$I$5:$I$24,'Measure Support Table'!D1852,'Cost per Solution Code'!$H$5:$H$24)</f>
        <v>660</v>
      </c>
      <c r="AB1852" s="62"/>
      <c r="AC1852" s="47">
        <f>SUMIF('Cost per Solution Code'!$I$5:$I$24,'Measure Support Table'!D1852,'Cost per Solution Code'!$F$5:$F$24)</f>
        <v>845</v>
      </c>
      <c r="AD1852" s="62"/>
      <c r="AE1852" s="48">
        <f t="shared" si="224"/>
        <v>660</v>
      </c>
      <c r="AF1852" s="48">
        <f t="shared" si="225"/>
        <v>845</v>
      </c>
      <c r="AG1852" s="48">
        <f t="shared" si="226"/>
        <v>185</v>
      </c>
      <c r="AH1852" s="49">
        <f t="shared" si="227"/>
        <v>0</v>
      </c>
      <c r="AI1852" s="49">
        <f t="shared" si="228"/>
        <v>0</v>
      </c>
      <c r="AJ1852" s="50">
        <f t="shared" si="229"/>
        <v>0</v>
      </c>
      <c r="AK1852" s="51">
        <v>0</v>
      </c>
    </row>
    <row r="1853" spans="1:37" hidden="1" x14ac:dyDescent="0.35">
      <c r="A1853" s="39" t="str">
        <f t="shared" si="231"/>
        <v>SWHC005</v>
      </c>
      <c r="B1853" s="39" t="s">
        <v>328</v>
      </c>
      <c r="C1853" s="62" t="s">
        <v>188</v>
      </c>
      <c r="D1853" s="40" t="s">
        <v>25</v>
      </c>
      <c r="E1853" s="40" t="str">
        <f t="shared" si="230"/>
        <v>SWHC005K</v>
      </c>
      <c r="F1853" s="67" t="s">
        <v>249</v>
      </c>
      <c r="G1853" s="40" t="str">
        <f>DataSpec!$B$11</f>
        <v>UpDeemed, DnDeemed, DnDeemDI</v>
      </c>
      <c r="H1853" s="40" t="str">
        <f>DataSpec!$B$7</f>
        <v>Cap-Tons</v>
      </c>
      <c r="I1853" s="40" t="s">
        <v>189</v>
      </c>
      <c r="J1853" t="s">
        <v>174</v>
      </c>
      <c r="K1853" t="s">
        <v>263</v>
      </c>
      <c r="U1853" s="44">
        <f>SUMIFS(Table1[AStdWBkW],Table1[EnergyImpactID],E1853,Table1[BldgType],B1853,Table1[BldgVint],C1853,Table1[BldgLoc],F1853)</f>
        <v>0.01</v>
      </c>
      <c r="V1853" s="44">
        <f>SUMIFS(Table1[AStdWBkWh],Table1[EnergyImpactID],E1853,Table1[BldgType],B1853,Table1[BldgVint],C1853,Table1[BldgLoc],F1853)</f>
        <v>45.2</v>
      </c>
      <c r="W1853" s="69">
        <v>0</v>
      </c>
      <c r="X1853" s="69"/>
      <c r="Y1853" s="69"/>
      <c r="Z1853" s="69"/>
      <c r="AA1853" s="47">
        <f>SUMIF('Cost per Solution Code'!$I$5:$I$24,'Measure Support Table'!D1853,'Cost per Solution Code'!$H$5:$H$24)</f>
        <v>519.14</v>
      </c>
      <c r="AB1853" s="62"/>
      <c r="AC1853" s="47">
        <f>SUMIF('Cost per Solution Code'!$I$5:$I$24,'Measure Support Table'!D1853,'Cost per Solution Code'!$F$5:$F$24)</f>
        <v>685.85</v>
      </c>
      <c r="AD1853" s="62"/>
      <c r="AE1853" s="48">
        <f t="shared" si="224"/>
        <v>519.14</v>
      </c>
      <c r="AF1853" s="48">
        <f t="shared" si="225"/>
        <v>685.85</v>
      </c>
      <c r="AG1853" s="48">
        <f t="shared" si="226"/>
        <v>166.71000000000004</v>
      </c>
      <c r="AH1853" s="49">
        <f t="shared" si="227"/>
        <v>0</v>
      </c>
      <c r="AI1853" s="49">
        <f t="shared" si="228"/>
        <v>0</v>
      </c>
      <c r="AJ1853" s="50">
        <f t="shared" si="229"/>
        <v>0</v>
      </c>
      <c r="AK1853" s="51">
        <v>0</v>
      </c>
    </row>
    <row r="1854" spans="1:37" hidden="1" x14ac:dyDescent="0.35">
      <c r="A1854" s="39" t="str">
        <f t="shared" si="231"/>
        <v>SWHC005</v>
      </c>
      <c r="B1854" s="39" t="s">
        <v>328</v>
      </c>
      <c r="C1854" s="62" t="s">
        <v>188</v>
      </c>
      <c r="D1854" s="40" t="s">
        <v>175</v>
      </c>
      <c r="E1854" s="40" t="str">
        <f t="shared" si="230"/>
        <v>SWHC005L</v>
      </c>
      <c r="F1854" s="67" t="s">
        <v>249</v>
      </c>
      <c r="G1854" s="40" t="str">
        <f>DataSpec!$B$11</f>
        <v>UpDeemed, DnDeemed, DnDeemDI</v>
      </c>
      <c r="H1854" s="40" t="str">
        <f>DataSpec!$B$7</f>
        <v>Cap-Tons</v>
      </c>
      <c r="I1854" s="40" t="s">
        <v>189</v>
      </c>
      <c r="J1854" t="s">
        <v>174</v>
      </c>
      <c r="K1854" t="s">
        <v>264</v>
      </c>
      <c r="U1854" s="44">
        <f>SUMIFS(Table1[AStdWBkW],Table1[EnergyImpactID],E1854,Table1[BldgType],B1854,Table1[BldgVint],C1854,Table1[BldgLoc],F1854)</f>
        <v>0.01</v>
      </c>
      <c r="V1854" s="44">
        <f>SUMIFS(Table1[AStdWBkWh],Table1[EnergyImpactID],E1854,Table1[BldgType],B1854,Table1[BldgVint],C1854,Table1[BldgLoc],F1854)</f>
        <v>30.1</v>
      </c>
      <c r="W1854" s="69">
        <v>0</v>
      </c>
      <c r="X1854" s="69"/>
      <c r="Y1854" s="69"/>
      <c r="Z1854" s="69"/>
      <c r="AA1854" s="47">
        <f>SUMIF('Cost per Solution Code'!$I$5:$I$24,'Measure Support Table'!D1854,'Cost per Solution Code'!$H$5:$H$24)</f>
        <v>519.14</v>
      </c>
      <c r="AB1854" s="62"/>
      <c r="AC1854" s="47">
        <f>SUMIF('Cost per Solution Code'!$I$5:$I$24,'Measure Support Table'!D1854,'Cost per Solution Code'!$F$5:$F$24)</f>
        <v>555.84500000000003</v>
      </c>
      <c r="AD1854" s="62"/>
      <c r="AE1854" s="48">
        <f t="shared" si="224"/>
        <v>519.14</v>
      </c>
      <c r="AF1854" s="48">
        <f t="shared" si="225"/>
        <v>555.84500000000003</v>
      </c>
      <c r="AG1854" s="48">
        <f t="shared" si="226"/>
        <v>36.705000000000041</v>
      </c>
      <c r="AH1854" s="49">
        <f t="shared" si="227"/>
        <v>0</v>
      </c>
      <c r="AI1854" s="49">
        <f t="shared" si="228"/>
        <v>0</v>
      </c>
      <c r="AJ1854" s="50">
        <f t="shared" si="229"/>
        <v>0</v>
      </c>
      <c r="AK1854" s="51">
        <v>0</v>
      </c>
    </row>
    <row r="1855" spans="1:37" hidden="1" x14ac:dyDescent="0.35">
      <c r="A1855" s="39" t="str">
        <f t="shared" si="231"/>
        <v>SWHC005</v>
      </c>
      <c r="B1855" s="39" t="s">
        <v>328</v>
      </c>
      <c r="C1855" s="62" t="s">
        <v>188</v>
      </c>
      <c r="D1855" s="40" t="s">
        <v>176</v>
      </c>
      <c r="E1855" s="40" t="str">
        <f t="shared" si="230"/>
        <v>SWHC005M</v>
      </c>
      <c r="F1855" s="67" t="s">
        <v>249</v>
      </c>
      <c r="G1855" s="40" t="str">
        <f>DataSpec!$B$11</f>
        <v>UpDeemed, DnDeemed, DnDeemDI</v>
      </c>
      <c r="H1855" s="40" t="str">
        <f>DataSpec!$B$7</f>
        <v>Cap-Tons</v>
      </c>
      <c r="I1855" s="40" t="s">
        <v>189</v>
      </c>
      <c r="J1855" t="s">
        <v>177</v>
      </c>
      <c r="K1855" t="s">
        <v>265</v>
      </c>
      <c r="U1855" s="44">
        <f>SUMIFS(Table1[AStdWBkW],Table1[EnergyImpactID],E1855,Table1[BldgType],B1855,Table1[BldgVint],C1855,Table1[BldgLoc],F1855)</f>
        <v>0.01</v>
      </c>
      <c r="V1855" s="44">
        <f>SUMIFS(Table1[AStdWBkWh],Table1[EnergyImpactID],E1855,Table1[BldgType],B1855,Table1[BldgVint],C1855,Table1[BldgLoc],F1855)</f>
        <v>41.6</v>
      </c>
      <c r="W1855" s="69">
        <v>0</v>
      </c>
      <c r="X1855" s="69"/>
      <c r="Y1855" s="69"/>
      <c r="Z1855" s="69"/>
      <c r="AA1855" s="47">
        <f>SUMIF('Cost per Solution Code'!$I$5:$I$24,'Measure Support Table'!D1855,'Cost per Solution Code'!$H$5:$H$24)</f>
        <v>449.41</v>
      </c>
      <c r="AB1855" s="62"/>
      <c r="AC1855" s="47">
        <f>SUMIF('Cost per Solution Code'!$I$5:$I$24,'Measure Support Table'!D1855,'Cost per Solution Code'!$F$5:$F$24)</f>
        <v>771.3576281291954</v>
      </c>
      <c r="AD1855" s="62"/>
      <c r="AE1855" s="48">
        <f t="shared" si="224"/>
        <v>449.41</v>
      </c>
      <c r="AF1855" s="48">
        <f t="shared" si="225"/>
        <v>771.3576281291954</v>
      </c>
      <c r="AG1855" s="48">
        <f t="shared" si="226"/>
        <v>321.94762812919538</v>
      </c>
      <c r="AH1855" s="49">
        <f t="shared" si="227"/>
        <v>0</v>
      </c>
      <c r="AI1855" s="49">
        <f t="shared" si="228"/>
        <v>0</v>
      </c>
      <c r="AJ1855" s="50">
        <f t="shared" si="229"/>
        <v>0</v>
      </c>
      <c r="AK1855" s="51">
        <v>0</v>
      </c>
    </row>
    <row r="1856" spans="1:37" hidden="1" x14ac:dyDescent="0.35">
      <c r="A1856" s="39" t="str">
        <f t="shared" si="231"/>
        <v>SWHC005</v>
      </c>
      <c r="B1856" s="39" t="s">
        <v>328</v>
      </c>
      <c r="C1856" s="62" t="s">
        <v>188</v>
      </c>
      <c r="D1856" s="40" t="s">
        <v>178</v>
      </c>
      <c r="E1856" s="40" t="str">
        <f t="shared" si="230"/>
        <v>SWHC005N</v>
      </c>
      <c r="F1856" s="67" t="s">
        <v>249</v>
      </c>
      <c r="G1856" s="40" t="str">
        <f>DataSpec!$B$11</f>
        <v>UpDeemed, DnDeemed, DnDeemDI</v>
      </c>
      <c r="H1856" s="40" t="str">
        <f>DataSpec!$B$7</f>
        <v>Cap-Tons</v>
      </c>
      <c r="I1856" s="40" t="s">
        <v>189</v>
      </c>
      <c r="J1856" t="s">
        <v>177</v>
      </c>
      <c r="K1856" t="s">
        <v>266</v>
      </c>
      <c r="U1856" s="44">
        <f>SUMIFS(Table1[AStdWBkW],Table1[EnergyImpactID],E1856,Table1[BldgType],B1856,Table1[BldgVint],C1856,Table1[BldgLoc],F1856)</f>
        <v>0.01</v>
      </c>
      <c r="V1856" s="44">
        <f>SUMIFS(Table1[AStdWBkWh],Table1[EnergyImpactID],E1856,Table1[BldgType],B1856,Table1[BldgVint],C1856,Table1[BldgLoc],F1856)</f>
        <v>27.7</v>
      </c>
      <c r="W1856" s="69">
        <v>0</v>
      </c>
      <c r="X1856" s="69"/>
      <c r="Y1856" s="69"/>
      <c r="Z1856" s="69"/>
      <c r="AA1856" s="47">
        <f>SUMIF('Cost per Solution Code'!$I$5:$I$24,'Measure Support Table'!D1856,'Cost per Solution Code'!$H$5:$H$24)</f>
        <v>449.41</v>
      </c>
      <c r="AB1856" s="62"/>
      <c r="AC1856" s="47">
        <f>SUMIF('Cost per Solution Code'!$I$5:$I$24,'Measure Support Table'!D1856,'Cost per Solution Code'!$F$5:$F$24)</f>
        <v>629.11366698254767</v>
      </c>
      <c r="AD1856" s="62"/>
      <c r="AE1856" s="48">
        <f t="shared" si="224"/>
        <v>449.41</v>
      </c>
      <c r="AF1856" s="48">
        <f t="shared" si="225"/>
        <v>629.11366698254767</v>
      </c>
      <c r="AG1856" s="48">
        <f t="shared" si="226"/>
        <v>179.70366698254765</v>
      </c>
      <c r="AH1856" s="49">
        <f t="shared" si="227"/>
        <v>0</v>
      </c>
      <c r="AI1856" s="49">
        <f t="shared" si="228"/>
        <v>0</v>
      </c>
      <c r="AJ1856" s="50">
        <f t="shared" si="229"/>
        <v>0</v>
      </c>
      <c r="AK1856" s="51">
        <v>0</v>
      </c>
    </row>
    <row r="1857" spans="1:37" hidden="1" x14ac:dyDescent="0.35">
      <c r="A1857" s="39" t="str">
        <f t="shared" si="231"/>
        <v>SWHC005</v>
      </c>
      <c r="B1857" s="39" t="s">
        <v>328</v>
      </c>
      <c r="C1857" s="62" t="s">
        <v>188</v>
      </c>
      <c r="D1857" s="40" t="s">
        <v>179</v>
      </c>
      <c r="E1857" s="40" t="str">
        <f t="shared" si="230"/>
        <v>SWHC005O</v>
      </c>
      <c r="F1857" s="67" t="s">
        <v>249</v>
      </c>
      <c r="G1857" s="40" t="str">
        <f>DataSpec!$B$11</f>
        <v>UpDeemed, DnDeemed, DnDeemDI</v>
      </c>
      <c r="H1857" s="40" t="str">
        <f>DataSpec!$B$7</f>
        <v>Cap-Tons</v>
      </c>
      <c r="I1857" s="40" t="s">
        <v>189</v>
      </c>
      <c r="J1857" t="s">
        <v>180</v>
      </c>
      <c r="K1857" t="s">
        <v>267</v>
      </c>
      <c r="U1857" s="44">
        <f>SUMIFS(Table1[AStdWBkW],Table1[EnergyImpactID],E1857,Table1[BldgType],B1857,Table1[BldgVint],C1857,Table1[BldgLoc],F1857)</f>
        <v>0.01</v>
      </c>
      <c r="V1857" s="44">
        <f>SUMIFS(Table1[AStdWBkWh],Table1[EnergyImpactID],E1857,Table1[BldgType],B1857,Table1[BldgVint],C1857,Table1[BldgLoc],F1857)</f>
        <v>49.9</v>
      </c>
      <c r="W1857" s="69">
        <v>0</v>
      </c>
      <c r="X1857" s="69"/>
      <c r="Y1857" s="69"/>
      <c r="Z1857" s="69"/>
      <c r="AA1857" s="47">
        <f>SUMIF('Cost per Solution Code'!$I$5:$I$24,'Measure Support Table'!D1857,'Cost per Solution Code'!$H$5:$H$24)</f>
        <v>1086</v>
      </c>
      <c r="AB1857" s="62"/>
      <c r="AC1857" s="47">
        <f>SUMIF('Cost per Solution Code'!$I$5:$I$24,'Measure Support Table'!D1857,'Cost per Solution Code'!$F$5:$F$24)</f>
        <v>1124.9000000000001</v>
      </c>
      <c r="AD1857" s="62"/>
      <c r="AE1857" s="48">
        <f t="shared" si="224"/>
        <v>1086</v>
      </c>
      <c r="AF1857" s="48">
        <f t="shared" si="225"/>
        <v>1124.9000000000001</v>
      </c>
      <c r="AG1857" s="48">
        <f t="shared" si="226"/>
        <v>38.900000000000091</v>
      </c>
      <c r="AH1857" s="49">
        <f t="shared" si="227"/>
        <v>0</v>
      </c>
      <c r="AI1857" s="49">
        <f t="shared" si="228"/>
        <v>0</v>
      </c>
      <c r="AJ1857" s="50">
        <f t="shared" si="229"/>
        <v>0</v>
      </c>
      <c r="AK1857" s="51">
        <v>0</v>
      </c>
    </row>
    <row r="1858" spans="1:37" hidden="1" x14ac:dyDescent="0.35">
      <c r="A1858" s="39" t="str">
        <f t="shared" si="231"/>
        <v>SWHC005</v>
      </c>
      <c r="B1858" s="39" t="s">
        <v>328</v>
      </c>
      <c r="C1858" s="62" t="s">
        <v>188</v>
      </c>
      <c r="D1858" s="40" t="s">
        <v>181</v>
      </c>
      <c r="E1858" s="40" t="str">
        <f t="shared" si="230"/>
        <v>SWHC005P</v>
      </c>
      <c r="F1858" s="67" t="s">
        <v>249</v>
      </c>
      <c r="G1858" s="40" t="str">
        <f>DataSpec!$B$11</f>
        <v>UpDeemed, DnDeemed, DnDeemDI</v>
      </c>
      <c r="H1858" s="40" t="str">
        <f>DataSpec!$B$7</f>
        <v>Cap-Tons</v>
      </c>
      <c r="I1858" s="40" t="s">
        <v>189</v>
      </c>
      <c r="J1858" t="s">
        <v>180</v>
      </c>
      <c r="K1858" t="s">
        <v>268</v>
      </c>
      <c r="U1858" s="44">
        <f>SUMIFS(Table1[AStdWBkW],Table1[EnergyImpactID],E1858,Table1[BldgType],B1858,Table1[BldgVint],C1858,Table1[BldgLoc],F1858)</f>
        <v>0.01</v>
      </c>
      <c r="V1858" s="44">
        <f>SUMIFS(Table1[AStdWBkWh],Table1[EnergyImpactID],E1858,Table1[BldgType],B1858,Table1[BldgVint],C1858,Table1[BldgLoc],F1858)</f>
        <v>33.299999999999997</v>
      </c>
      <c r="W1858" s="69">
        <v>0</v>
      </c>
      <c r="X1858" s="69"/>
      <c r="Y1858" s="69"/>
      <c r="Z1858" s="69"/>
      <c r="AA1858" s="47">
        <f>SUMIF('Cost per Solution Code'!$I$5:$I$24,'Measure Support Table'!D1858,'Cost per Solution Code'!$H$5:$H$24)</f>
        <v>1086</v>
      </c>
      <c r="AB1858" s="62"/>
      <c r="AC1858" s="47">
        <f>SUMIF('Cost per Solution Code'!$I$5:$I$24,'Measure Support Table'!D1858,'Cost per Solution Code'!$F$5:$F$24)</f>
        <v>1107.17</v>
      </c>
      <c r="AD1858" s="62"/>
      <c r="AE1858" s="48">
        <f t="shared" si="224"/>
        <v>1086</v>
      </c>
      <c r="AF1858" s="48">
        <f t="shared" si="225"/>
        <v>1107.17</v>
      </c>
      <c r="AG1858" s="48">
        <f t="shared" si="226"/>
        <v>21.170000000000073</v>
      </c>
      <c r="AH1858" s="49">
        <f t="shared" si="227"/>
        <v>0</v>
      </c>
      <c r="AI1858" s="49">
        <f t="shared" si="228"/>
        <v>0</v>
      </c>
      <c r="AJ1858" s="50">
        <f t="shared" si="229"/>
        <v>0</v>
      </c>
      <c r="AK1858" s="51">
        <v>0</v>
      </c>
    </row>
    <row r="1859" spans="1:37" hidden="1" x14ac:dyDescent="0.35">
      <c r="A1859" s="39" t="str">
        <f t="shared" si="231"/>
        <v>SWHC005</v>
      </c>
      <c r="B1859" s="39" t="s">
        <v>328</v>
      </c>
      <c r="C1859" s="62" t="s">
        <v>188</v>
      </c>
      <c r="D1859" s="40" t="s">
        <v>182</v>
      </c>
      <c r="E1859" s="40" t="str">
        <f t="shared" si="230"/>
        <v>SWHC005Q</v>
      </c>
      <c r="F1859" s="67" t="s">
        <v>249</v>
      </c>
      <c r="G1859" s="40" t="str">
        <f>DataSpec!$B$11</f>
        <v>UpDeemed, DnDeemed, DnDeemDI</v>
      </c>
      <c r="H1859" s="40" t="str">
        <f>DataSpec!$B$7</f>
        <v>Cap-Tons</v>
      </c>
      <c r="I1859" s="40" t="s">
        <v>189</v>
      </c>
      <c r="J1859" t="s">
        <v>183</v>
      </c>
      <c r="K1859" t="s">
        <v>269</v>
      </c>
      <c r="U1859" s="44">
        <f>SUMIFS(Table1[AStdWBkW],Table1[EnergyImpactID],E1859,Table1[BldgType],B1859,Table1[BldgVint],C1859,Table1[BldgLoc],F1859)</f>
        <v>0.01</v>
      </c>
      <c r="V1859" s="44">
        <f>SUMIFS(Table1[AStdWBkWh],Table1[EnergyImpactID],E1859,Table1[BldgType],B1859,Table1[BldgVint],C1859,Table1[BldgLoc],F1859)</f>
        <v>38.9</v>
      </c>
      <c r="W1859" s="69">
        <v>0</v>
      </c>
      <c r="X1859" s="69"/>
      <c r="Y1859" s="69"/>
      <c r="Z1859" s="69"/>
      <c r="AA1859" s="47">
        <f>SUMIF('Cost per Solution Code'!$I$5:$I$24,'Measure Support Table'!D1859,'Cost per Solution Code'!$H$5:$H$24)</f>
        <v>636.29999999999995</v>
      </c>
      <c r="AB1859" s="62"/>
      <c r="AC1859" s="47">
        <f>SUMIF('Cost per Solution Code'!$I$5:$I$24,'Measure Support Table'!D1859,'Cost per Solution Code'!$F$5:$F$24)</f>
        <v>931.83</v>
      </c>
      <c r="AD1859" s="62"/>
      <c r="AE1859" s="48">
        <f t="shared" ref="AE1859:AE1922" si="232">AA1859+AB1859</f>
        <v>636.29999999999995</v>
      </c>
      <c r="AF1859" s="48">
        <f t="shared" ref="AF1859:AF1922" si="233">AC1859+AD1859</f>
        <v>931.83</v>
      </c>
      <c r="AG1859" s="48">
        <f t="shared" ref="AG1859:AG1922" si="234">AF1859-AE1859</f>
        <v>295.53000000000009</v>
      </c>
      <c r="AH1859" s="49">
        <f t="shared" ref="AH1859:AH1922" si="235">IF(I1859="ER",SUM(AA1859:AB1859),0)</f>
        <v>0</v>
      </c>
      <c r="AI1859" s="49">
        <f t="shared" ref="AI1859:AI1922" si="236">IF(I1859="ER",AC1859+AD1859,0)</f>
        <v>0</v>
      </c>
      <c r="AJ1859" s="50">
        <f t="shared" ref="AJ1859:AJ1922" si="237">AI1859-AH1859</f>
        <v>0</v>
      </c>
      <c r="AK1859" s="51">
        <v>0</v>
      </c>
    </row>
    <row r="1860" spans="1:37" hidden="1" x14ac:dyDescent="0.35">
      <c r="A1860" s="39" t="str">
        <f t="shared" si="231"/>
        <v>SWHC005</v>
      </c>
      <c r="B1860" s="39" t="s">
        <v>328</v>
      </c>
      <c r="C1860" s="62" t="s">
        <v>188</v>
      </c>
      <c r="D1860" s="40" t="s">
        <v>184</v>
      </c>
      <c r="E1860" s="40" t="str">
        <f t="shared" ref="E1860:E1923" si="238">A1860&amp;D1860</f>
        <v>SWHC005R</v>
      </c>
      <c r="F1860" s="67" t="s">
        <v>249</v>
      </c>
      <c r="G1860" s="40" t="str">
        <f>DataSpec!$B$11</f>
        <v>UpDeemed, DnDeemed, DnDeemDI</v>
      </c>
      <c r="H1860" s="40" t="str">
        <f>DataSpec!$B$7</f>
        <v>Cap-Tons</v>
      </c>
      <c r="I1860" s="40" t="s">
        <v>189</v>
      </c>
      <c r="J1860" t="s">
        <v>183</v>
      </c>
      <c r="K1860" t="s">
        <v>270</v>
      </c>
      <c r="U1860" s="44">
        <f>SUMIFS(Table1[AStdWBkW],Table1[EnergyImpactID],E1860,Table1[BldgType],B1860,Table1[BldgVint],C1860,Table1[BldgLoc],F1860)</f>
        <v>0.01</v>
      </c>
      <c r="V1860" s="44">
        <f>SUMIFS(Table1[AStdWBkWh],Table1[EnergyImpactID],E1860,Table1[BldgType],B1860,Table1[BldgVint],C1860,Table1[BldgLoc],F1860)</f>
        <v>25.9</v>
      </c>
      <c r="W1860" s="69">
        <v>0</v>
      </c>
      <c r="X1860" s="69"/>
      <c r="Y1860" s="69"/>
      <c r="Z1860" s="69"/>
      <c r="AA1860" s="47">
        <f>SUMIF('Cost per Solution Code'!$I$5:$I$24,'Measure Support Table'!D1860,'Cost per Solution Code'!$H$5:$H$24)</f>
        <v>636.29999999999995</v>
      </c>
      <c r="AB1860" s="62"/>
      <c r="AC1860" s="47">
        <f>SUMIF('Cost per Solution Code'!$I$5:$I$24,'Measure Support Table'!D1860,'Cost per Solution Code'!$F$5:$F$24)</f>
        <v>797.9</v>
      </c>
      <c r="AD1860" s="62"/>
      <c r="AE1860" s="48">
        <f t="shared" si="232"/>
        <v>636.29999999999995</v>
      </c>
      <c r="AF1860" s="48">
        <f t="shared" si="233"/>
        <v>797.9</v>
      </c>
      <c r="AG1860" s="48">
        <f t="shared" si="234"/>
        <v>161.60000000000002</v>
      </c>
      <c r="AH1860" s="49">
        <f t="shared" si="235"/>
        <v>0</v>
      </c>
      <c r="AI1860" s="49">
        <f t="shared" si="236"/>
        <v>0</v>
      </c>
      <c r="AJ1860" s="50">
        <f t="shared" si="237"/>
        <v>0</v>
      </c>
      <c r="AK1860" s="51">
        <v>0</v>
      </c>
    </row>
    <row r="1861" spans="1:37" hidden="1" x14ac:dyDescent="0.35">
      <c r="A1861" s="39" t="str">
        <f t="shared" si="231"/>
        <v>SWHC005</v>
      </c>
      <c r="B1861" s="39" t="s">
        <v>328</v>
      </c>
      <c r="C1861" s="62" t="s">
        <v>188</v>
      </c>
      <c r="D1861" s="40" t="s">
        <v>185</v>
      </c>
      <c r="E1861" s="40" t="str">
        <f t="shared" si="238"/>
        <v>SWHC005S</v>
      </c>
      <c r="F1861" s="67" t="s">
        <v>249</v>
      </c>
      <c r="G1861" s="40" t="str">
        <f>DataSpec!$B$11</f>
        <v>UpDeemed, DnDeemed, DnDeemDI</v>
      </c>
      <c r="H1861" s="40" t="str">
        <f>DataSpec!$B$7</f>
        <v>Cap-Tons</v>
      </c>
      <c r="I1861" s="40" t="s">
        <v>189</v>
      </c>
      <c r="J1861" t="s">
        <v>186</v>
      </c>
      <c r="K1861" t="s">
        <v>271</v>
      </c>
      <c r="U1861" s="44">
        <f>SUMIFS(Table1[AStdWBkW],Table1[EnergyImpactID],E1861,Table1[BldgType],B1861,Table1[BldgVint],C1861,Table1[BldgLoc],F1861)</f>
        <v>0.01</v>
      </c>
      <c r="V1861" s="44">
        <f>SUMIFS(Table1[AStdWBkWh],Table1[EnergyImpactID],E1861,Table1[BldgType],B1861,Table1[BldgVint],C1861,Table1[BldgLoc],F1861)</f>
        <v>51.9</v>
      </c>
      <c r="W1861" s="69">
        <v>0</v>
      </c>
      <c r="X1861" s="69"/>
      <c r="Y1861" s="69"/>
      <c r="Z1861" s="69"/>
      <c r="AA1861" s="47">
        <f>SUMIF('Cost per Solution Code'!$I$5:$I$24,'Measure Support Table'!D1861,'Cost per Solution Code'!$H$5:$H$24)</f>
        <v>416.53842439071497</v>
      </c>
      <c r="AB1861" s="62"/>
      <c r="AC1861" s="47">
        <f>SUMIF('Cost per Solution Code'!$I$5:$I$24,'Measure Support Table'!D1861,'Cost per Solution Code'!$F$5:$F$24)</f>
        <v>610</v>
      </c>
      <c r="AD1861" s="62"/>
      <c r="AE1861" s="48">
        <f t="shared" si="232"/>
        <v>416.53842439071497</v>
      </c>
      <c r="AF1861" s="48">
        <f t="shared" si="233"/>
        <v>610</v>
      </c>
      <c r="AG1861" s="48">
        <f t="shared" si="234"/>
        <v>193.46157560928503</v>
      </c>
      <c r="AH1861" s="49">
        <f t="shared" si="235"/>
        <v>0</v>
      </c>
      <c r="AI1861" s="49">
        <f t="shared" si="236"/>
        <v>0</v>
      </c>
      <c r="AJ1861" s="50">
        <f t="shared" si="237"/>
        <v>0</v>
      </c>
      <c r="AK1861" s="51">
        <v>0</v>
      </c>
    </row>
    <row r="1862" spans="1:37" hidden="1" x14ac:dyDescent="0.35">
      <c r="A1862" s="39" t="str">
        <f t="shared" si="231"/>
        <v>SWHC005</v>
      </c>
      <c r="B1862" s="39" t="s">
        <v>328</v>
      </c>
      <c r="C1862" s="62" t="s">
        <v>188</v>
      </c>
      <c r="D1862" s="40" t="s">
        <v>187</v>
      </c>
      <c r="E1862" s="40" t="str">
        <f t="shared" si="238"/>
        <v>SWHC005T</v>
      </c>
      <c r="F1862" s="67" t="s">
        <v>249</v>
      </c>
      <c r="G1862" s="40" t="str">
        <f>DataSpec!$B$11</f>
        <v>UpDeemed, DnDeemed, DnDeemDI</v>
      </c>
      <c r="H1862" s="40" t="str">
        <f>DataSpec!$B$7</f>
        <v>Cap-Tons</v>
      </c>
      <c r="I1862" s="40" t="s">
        <v>189</v>
      </c>
      <c r="J1862" t="s">
        <v>186</v>
      </c>
      <c r="K1862" t="s">
        <v>272</v>
      </c>
      <c r="U1862" s="44">
        <f>SUMIFS(Table1[AStdWBkW],Table1[EnergyImpactID],E1862,Table1[BldgType],B1862,Table1[BldgVint],C1862,Table1[BldgLoc],F1862)</f>
        <v>0.01</v>
      </c>
      <c r="V1862" s="44">
        <f>SUMIFS(Table1[AStdWBkWh],Table1[EnergyImpactID],E1862,Table1[BldgType],B1862,Table1[BldgVint],C1862,Table1[BldgLoc],F1862)</f>
        <v>34.6</v>
      </c>
      <c r="W1862" s="69">
        <v>0</v>
      </c>
      <c r="X1862" s="69"/>
      <c r="Y1862" s="69"/>
      <c r="Z1862" s="69"/>
      <c r="AA1862" s="47">
        <f>SUMIF('Cost per Solution Code'!$I$5:$I$24,'Measure Support Table'!D1862,'Cost per Solution Code'!$H$5:$H$24)</f>
        <v>416.53842439071497</v>
      </c>
      <c r="AB1862" s="62"/>
      <c r="AC1862" s="47">
        <f>SUMIF('Cost per Solution Code'!$I$5:$I$24,'Measure Support Table'!D1862,'Cost per Solution Code'!$F$5:$F$24)</f>
        <v>522.1950355751585</v>
      </c>
      <c r="AD1862" s="62"/>
      <c r="AE1862" s="48">
        <f t="shared" si="232"/>
        <v>416.53842439071497</v>
      </c>
      <c r="AF1862" s="48">
        <f t="shared" si="233"/>
        <v>522.1950355751585</v>
      </c>
      <c r="AG1862" s="48">
        <f t="shared" si="234"/>
        <v>105.65661118444353</v>
      </c>
      <c r="AH1862" s="49">
        <f t="shared" si="235"/>
        <v>0</v>
      </c>
      <c r="AI1862" s="49">
        <f t="shared" si="236"/>
        <v>0</v>
      </c>
      <c r="AJ1862" s="50">
        <f t="shared" si="237"/>
        <v>0</v>
      </c>
      <c r="AK1862" s="51">
        <v>0</v>
      </c>
    </row>
    <row r="1863" spans="1:37" hidden="1" x14ac:dyDescent="0.35">
      <c r="A1863" s="39" t="str">
        <f t="shared" ref="A1863:A1926" si="239">A1862</f>
        <v>SWHC005</v>
      </c>
      <c r="B1863" s="39" t="s">
        <v>328</v>
      </c>
      <c r="C1863" s="62" t="s">
        <v>188</v>
      </c>
      <c r="D1863" s="40" t="s">
        <v>163</v>
      </c>
      <c r="E1863" s="40" t="str">
        <f t="shared" si="238"/>
        <v>SWHC005A</v>
      </c>
      <c r="F1863" s="67" t="s">
        <v>250</v>
      </c>
      <c r="G1863" s="40" t="str">
        <f>DataSpec!$B$11</f>
        <v>UpDeemed, DnDeemed, DnDeemDI</v>
      </c>
      <c r="H1863" s="40" t="str">
        <f>DataSpec!$B$7</f>
        <v>Cap-Tons</v>
      </c>
      <c r="I1863" s="40" t="s">
        <v>189</v>
      </c>
      <c r="J1863" t="s">
        <v>164</v>
      </c>
      <c r="K1863" t="s">
        <v>253</v>
      </c>
      <c r="U1863" s="44">
        <f>SUMIFS(Table1[AStdWBkW],Table1[EnergyImpactID],E1863,Table1[BldgType],B1863,Table1[BldgVint],C1863,Table1[BldgLoc],F1863)</f>
        <v>0.02</v>
      </c>
      <c r="V1863" s="44">
        <f>SUMIFS(Table1[AStdWBkWh],Table1[EnergyImpactID],E1863,Table1[BldgType],B1863,Table1[BldgVint],C1863,Table1[BldgLoc],F1863)</f>
        <v>35.299999999999997</v>
      </c>
      <c r="W1863" s="69">
        <v>0</v>
      </c>
      <c r="X1863" s="69"/>
      <c r="Y1863" s="69"/>
      <c r="Z1863" s="69"/>
      <c r="AA1863" s="47">
        <f>SUMIF('Cost per Solution Code'!$I$5:$I$24,'Measure Support Table'!D1863,'Cost per Solution Code'!$H$5:$H$24)</f>
        <v>656.88499999999999</v>
      </c>
      <c r="AB1863" s="62"/>
      <c r="AC1863" s="47">
        <f>SUMIF('Cost per Solution Code'!$I$5:$I$24,'Measure Support Table'!D1863,'Cost per Solution Code'!$F$5:$F$24)</f>
        <v>931.83999999999992</v>
      </c>
      <c r="AD1863" s="62"/>
      <c r="AE1863" s="48">
        <f t="shared" si="232"/>
        <v>656.88499999999999</v>
      </c>
      <c r="AF1863" s="48">
        <f t="shared" si="233"/>
        <v>931.83999999999992</v>
      </c>
      <c r="AG1863" s="48">
        <f t="shared" si="234"/>
        <v>274.95499999999993</v>
      </c>
      <c r="AH1863" s="49">
        <f t="shared" si="235"/>
        <v>0</v>
      </c>
      <c r="AI1863" s="49">
        <f t="shared" si="236"/>
        <v>0</v>
      </c>
      <c r="AJ1863" s="50">
        <f t="shared" si="237"/>
        <v>0</v>
      </c>
      <c r="AK1863" s="51">
        <v>0</v>
      </c>
    </row>
    <row r="1864" spans="1:37" hidden="1" x14ac:dyDescent="0.35">
      <c r="A1864" s="39" t="str">
        <f t="shared" si="239"/>
        <v>SWHC005</v>
      </c>
      <c r="B1864" s="39" t="s">
        <v>328</v>
      </c>
      <c r="C1864" s="62" t="s">
        <v>188</v>
      </c>
      <c r="D1864" s="40" t="s">
        <v>165</v>
      </c>
      <c r="E1864" s="40" t="str">
        <f t="shared" si="238"/>
        <v>SWHC005B</v>
      </c>
      <c r="F1864" s="67" t="s">
        <v>250</v>
      </c>
      <c r="G1864" s="40" t="str">
        <f>DataSpec!$B$11</f>
        <v>UpDeemed, DnDeemed, DnDeemDI</v>
      </c>
      <c r="H1864" s="40" t="str">
        <f>DataSpec!$B$7</f>
        <v>Cap-Tons</v>
      </c>
      <c r="I1864" s="40" t="s">
        <v>189</v>
      </c>
      <c r="J1864" t="s">
        <v>164</v>
      </c>
      <c r="K1864" t="s">
        <v>254</v>
      </c>
      <c r="U1864" s="44">
        <f>SUMIFS(Table1[AStdWBkW],Table1[EnergyImpactID],E1864,Table1[BldgType],B1864,Table1[BldgVint],C1864,Table1[BldgLoc],F1864)</f>
        <v>0.01</v>
      </c>
      <c r="V1864" s="44">
        <f>SUMIFS(Table1[AStdWBkWh],Table1[EnergyImpactID],E1864,Table1[BldgType],B1864,Table1[BldgVint],C1864,Table1[BldgLoc],F1864)</f>
        <v>23.5</v>
      </c>
      <c r="W1864" s="69">
        <v>0</v>
      </c>
      <c r="X1864" s="69"/>
      <c r="Y1864" s="69"/>
      <c r="Z1864" s="69"/>
      <c r="AA1864" s="47">
        <f>SUMIF('Cost per Solution Code'!$I$5:$I$24,'Measure Support Table'!D1864,'Cost per Solution Code'!$H$5:$H$24)</f>
        <v>656.88499999999999</v>
      </c>
      <c r="AB1864" s="62"/>
      <c r="AC1864" s="47">
        <f>SUMIF('Cost per Solution Code'!$I$5:$I$24,'Measure Support Table'!D1864,'Cost per Solution Code'!$F$5:$F$24)</f>
        <v>729.01</v>
      </c>
      <c r="AD1864" s="62"/>
      <c r="AE1864" s="48">
        <f t="shared" si="232"/>
        <v>656.88499999999999</v>
      </c>
      <c r="AF1864" s="48">
        <f t="shared" si="233"/>
        <v>729.01</v>
      </c>
      <c r="AG1864" s="48">
        <f t="shared" si="234"/>
        <v>72.125</v>
      </c>
      <c r="AH1864" s="49">
        <f t="shared" si="235"/>
        <v>0</v>
      </c>
      <c r="AI1864" s="49">
        <f t="shared" si="236"/>
        <v>0</v>
      </c>
      <c r="AJ1864" s="50">
        <f t="shared" si="237"/>
        <v>0</v>
      </c>
      <c r="AK1864" s="51">
        <v>0</v>
      </c>
    </row>
    <row r="1865" spans="1:37" hidden="1" x14ac:dyDescent="0.35">
      <c r="A1865" s="39" t="str">
        <f t="shared" si="239"/>
        <v>SWHC005</v>
      </c>
      <c r="B1865" s="39" t="s">
        <v>328</v>
      </c>
      <c r="C1865" s="62" t="s">
        <v>188</v>
      </c>
      <c r="D1865" s="40" t="s">
        <v>166</v>
      </c>
      <c r="E1865" s="40" t="str">
        <f t="shared" si="238"/>
        <v>SWHC005C</v>
      </c>
      <c r="F1865" s="67" t="s">
        <v>250</v>
      </c>
      <c r="G1865" s="40" t="str">
        <f>DataSpec!$B$11</f>
        <v>UpDeemed, DnDeemed, DnDeemDI</v>
      </c>
      <c r="H1865" s="40" t="str">
        <f>DataSpec!$B$7</f>
        <v>Cap-Tons</v>
      </c>
      <c r="I1865" s="40" t="s">
        <v>189</v>
      </c>
      <c r="J1865" t="s">
        <v>167</v>
      </c>
      <c r="K1865" t="s">
        <v>255</v>
      </c>
      <c r="U1865" s="44">
        <f>SUMIFS(Table1[AStdWBkW],Table1[EnergyImpactID],E1865,Table1[BldgType],B1865,Table1[BldgVint],C1865,Table1[BldgLoc],F1865)</f>
        <v>0.02</v>
      </c>
      <c r="V1865" s="44">
        <f>SUMIFS(Table1[AStdWBkWh],Table1[EnergyImpactID],E1865,Table1[BldgType],B1865,Table1[BldgVint],C1865,Table1[BldgLoc],F1865)</f>
        <v>33</v>
      </c>
      <c r="W1865" s="69">
        <v>0</v>
      </c>
      <c r="X1865" s="69"/>
      <c r="Y1865" s="69"/>
      <c r="Z1865" s="69"/>
      <c r="AA1865" s="47">
        <f>SUMIF('Cost per Solution Code'!$I$5:$I$24,'Measure Support Table'!D1865,'Cost per Solution Code'!$H$5:$H$24)</f>
        <v>515.125</v>
      </c>
      <c r="AB1865" s="62"/>
      <c r="AC1865" s="47">
        <f>SUMIF('Cost per Solution Code'!$I$5:$I$24,'Measure Support Table'!D1865,'Cost per Solution Code'!$F$5:$F$24)</f>
        <v>741.56</v>
      </c>
      <c r="AD1865" s="62"/>
      <c r="AE1865" s="48">
        <f t="shared" si="232"/>
        <v>515.125</v>
      </c>
      <c r="AF1865" s="48">
        <f t="shared" si="233"/>
        <v>741.56</v>
      </c>
      <c r="AG1865" s="48">
        <f t="shared" si="234"/>
        <v>226.43499999999995</v>
      </c>
      <c r="AH1865" s="49">
        <f t="shared" si="235"/>
        <v>0</v>
      </c>
      <c r="AI1865" s="49">
        <f t="shared" si="236"/>
        <v>0</v>
      </c>
      <c r="AJ1865" s="50">
        <f t="shared" si="237"/>
        <v>0</v>
      </c>
      <c r="AK1865" s="51">
        <v>0</v>
      </c>
    </row>
    <row r="1866" spans="1:37" hidden="1" x14ac:dyDescent="0.35">
      <c r="A1866" s="39" t="str">
        <f t="shared" si="239"/>
        <v>SWHC005</v>
      </c>
      <c r="B1866" s="39" t="s">
        <v>328</v>
      </c>
      <c r="C1866" s="62" t="s">
        <v>188</v>
      </c>
      <c r="D1866" s="40" t="s">
        <v>168</v>
      </c>
      <c r="E1866" s="40" t="str">
        <f t="shared" si="238"/>
        <v>SWHC005D</v>
      </c>
      <c r="F1866" s="67" t="s">
        <v>250</v>
      </c>
      <c r="G1866" s="40" t="str">
        <f>DataSpec!$B$11</f>
        <v>UpDeemed, DnDeemed, DnDeemDI</v>
      </c>
      <c r="H1866" s="40" t="str">
        <f>DataSpec!$B$7</f>
        <v>Cap-Tons</v>
      </c>
      <c r="I1866" s="40" t="s">
        <v>189</v>
      </c>
      <c r="J1866" t="s">
        <v>167</v>
      </c>
      <c r="K1866" t="s">
        <v>256</v>
      </c>
      <c r="U1866" s="44">
        <f>SUMIFS(Table1[AStdWBkW],Table1[EnergyImpactID],E1866,Table1[BldgType],B1866,Table1[BldgVint],C1866,Table1[BldgLoc],F1866)</f>
        <v>0.01</v>
      </c>
      <c r="V1866" s="44">
        <f>SUMIFS(Table1[AStdWBkWh],Table1[EnergyImpactID],E1866,Table1[BldgType],B1866,Table1[BldgVint],C1866,Table1[BldgLoc],F1866)</f>
        <v>22</v>
      </c>
      <c r="W1866" s="69">
        <v>0</v>
      </c>
      <c r="X1866" s="69"/>
      <c r="Y1866" s="69"/>
      <c r="Z1866" s="69"/>
      <c r="AA1866" s="47">
        <f>SUMIF('Cost per Solution Code'!$I$5:$I$24,'Measure Support Table'!D1866,'Cost per Solution Code'!$H$5:$H$24)</f>
        <v>515.125</v>
      </c>
      <c r="AB1866" s="62"/>
      <c r="AC1866" s="47">
        <f>SUMIF('Cost per Solution Code'!$I$5:$I$24,'Measure Support Table'!D1866,'Cost per Solution Code'!$F$5:$F$24)</f>
        <v>673.54</v>
      </c>
      <c r="AD1866" s="62"/>
      <c r="AE1866" s="48">
        <f t="shared" si="232"/>
        <v>515.125</v>
      </c>
      <c r="AF1866" s="48">
        <f t="shared" si="233"/>
        <v>673.54</v>
      </c>
      <c r="AG1866" s="48">
        <f t="shared" si="234"/>
        <v>158.41499999999996</v>
      </c>
      <c r="AH1866" s="49">
        <f t="shared" si="235"/>
        <v>0</v>
      </c>
      <c r="AI1866" s="49">
        <f t="shared" si="236"/>
        <v>0</v>
      </c>
      <c r="AJ1866" s="50">
        <f t="shared" si="237"/>
        <v>0</v>
      </c>
      <c r="AK1866" s="51">
        <v>0</v>
      </c>
    </row>
    <row r="1867" spans="1:37" hidden="1" x14ac:dyDescent="0.35">
      <c r="A1867" s="39" t="str">
        <f t="shared" si="239"/>
        <v>SWHC005</v>
      </c>
      <c r="B1867" s="39" t="s">
        <v>328</v>
      </c>
      <c r="C1867" s="62" t="s">
        <v>188</v>
      </c>
      <c r="D1867" s="40" t="s">
        <v>169</v>
      </c>
      <c r="E1867" s="40" t="str">
        <f t="shared" si="238"/>
        <v>SWHC005E</v>
      </c>
      <c r="F1867" s="67" t="s">
        <v>250</v>
      </c>
      <c r="G1867" s="40" t="str">
        <f>DataSpec!$B$11</f>
        <v>UpDeemed, DnDeemed, DnDeemDI</v>
      </c>
      <c r="H1867" s="40" t="str">
        <f>DataSpec!$B$7</f>
        <v>Cap-Tons</v>
      </c>
      <c r="I1867" s="40" t="s">
        <v>189</v>
      </c>
      <c r="J1867" t="s">
        <v>170</v>
      </c>
      <c r="K1867" t="s">
        <v>257</v>
      </c>
      <c r="U1867" s="44">
        <f>SUMIFS(Table1[AStdWBkW],Table1[EnergyImpactID],E1867,Table1[BldgType],B1867,Table1[BldgVint],C1867,Table1[BldgLoc],F1867)</f>
        <v>0.02</v>
      </c>
      <c r="V1867" s="44">
        <f>SUMIFS(Table1[AStdWBkWh],Table1[EnergyImpactID],E1867,Table1[BldgType],B1867,Table1[BldgVint],C1867,Table1[BldgLoc],F1867)</f>
        <v>32.5</v>
      </c>
      <c r="W1867" s="69">
        <v>0</v>
      </c>
      <c r="X1867" s="69"/>
      <c r="Y1867" s="69"/>
      <c r="Z1867" s="69"/>
      <c r="AA1867" s="47">
        <f>SUMIF('Cost per Solution Code'!$I$5:$I$24,'Measure Support Table'!D1867,'Cost per Solution Code'!$H$5:$H$24)</f>
        <v>448.52499999999998</v>
      </c>
      <c r="AB1867" s="62"/>
      <c r="AC1867" s="47">
        <f>SUMIF('Cost per Solution Code'!$I$5:$I$24,'Measure Support Table'!D1867,'Cost per Solution Code'!$F$5:$F$24)</f>
        <v>698.35</v>
      </c>
      <c r="AD1867" s="62"/>
      <c r="AE1867" s="48">
        <f t="shared" si="232"/>
        <v>448.52499999999998</v>
      </c>
      <c r="AF1867" s="48">
        <f t="shared" si="233"/>
        <v>698.35</v>
      </c>
      <c r="AG1867" s="48">
        <f t="shared" si="234"/>
        <v>249.82500000000005</v>
      </c>
      <c r="AH1867" s="49">
        <f t="shared" si="235"/>
        <v>0</v>
      </c>
      <c r="AI1867" s="49">
        <f t="shared" si="236"/>
        <v>0</v>
      </c>
      <c r="AJ1867" s="50">
        <f t="shared" si="237"/>
        <v>0</v>
      </c>
      <c r="AK1867" s="51">
        <v>0</v>
      </c>
    </row>
    <row r="1868" spans="1:37" hidden="1" x14ac:dyDescent="0.35">
      <c r="A1868" s="39" t="str">
        <f t="shared" si="239"/>
        <v>SWHC005</v>
      </c>
      <c r="B1868" s="39" t="s">
        <v>328</v>
      </c>
      <c r="C1868" s="62" t="s">
        <v>188</v>
      </c>
      <c r="D1868" s="40" t="s">
        <v>171</v>
      </c>
      <c r="E1868" s="40" t="str">
        <f t="shared" si="238"/>
        <v>SWHC005F</v>
      </c>
      <c r="F1868" s="67" t="s">
        <v>250</v>
      </c>
      <c r="G1868" s="40" t="str">
        <f>DataSpec!$B$11</f>
        <v>UpDeemed, DnDeemed, DnDeemDI</v>
      </c>
      <c r="H1868" s="40" t="str">
        <f>DataSpec!$B$7</f>
        <v>Cap-Tons</v>
      </c>
      <c r="I1868" s="40" t="s">
        <v>189</v>
      </c>
      <c r="J1868" t="s">
        <v>170</v>
      </c>
      <c r="K1868" t="s">
        <v>258</v>
      </c>
      <c r="U1868" s="44">
        <f>SUMIFS(Table1[AStdWBkW],Table1[EnergyImpactID],E1868,Table1[BldgType],B1868,Table1[BldgVint],C1868,Table1[BldgLoc],F1868)</f>
        <v>0.01</v>
      </c>
      <c r="V1868" s="44">
        <f>SUMIFS(Table1[AStdWBkWh],Table1[EnergyImpactID],E1868,Table1[BldgType],B1868,Table1[BldgVint],C1868,Table1[BldgLoc],F1868)</f>
        <v>21.7</v>
      </c>
      <c r="W1868" s="69">
        <v>0</v>
      </c>
      <c r="X1868" s="69"/>
      <c r="Y1868" s="69"/>
      <c r="Z1868" s="69"/>
      <c r="AA1868" s="47">
        <f>SUMIF('Cost per Solution Code'!$I$5:$I$24,'Measure Support Table'!D1868,'Cost per Solution Code'!$H$5:$H$24)</f>
        <v>448.52499999999998</v>
      </c>
      <c r="AB1868" s="62"/>
      <c r="AC1868" s="47">
        <f>SUMIF('Cost per Solution Code'!$I$5:$I$24,'Measure Support Table'!D1868,'Cost per Solution Code'!$F$5:$F$24)</f>
        <v>642.36500000000001</v>
      </c>
      <c r="AD1868" s="62"/>
      <c r="AE1868" s="48">
        <f t="shared" si="232"/>
        <v>448.52499999999998</v>
      </c>
      <c r="AF1868" s="48">
        <f t="shared" si="233"/>
        <v>642.36500000000001</v>
      </c>
      <c r="AG1868" s="48">
        <f t="shared" si="234"/>
        <v>193.84000000000003</v>
      </c>
      <c r="AH1868" s="49">
        <f t="shared" si="235"/>
        <v>0</v>
      </c>
      <c r="AI1868" s="49">
        <f t="shared" si="236"/>
        <v>0</v>
      </c>
      <c r="AJ1868" s="50">
        <f t="shared" si="237"/>
        <v>0</v>
      </c>
      <c r="AK1868" s="51">
        <v>0</v>
      </c>
    </row>
    <row r="1869" spans="1:37" hidden="1" x14ac:dyDescent="0.35">
      <c r="A1869" s="39" t="str">
        <f t="shared" si="239"/>
        <v>SWHC005</v>
      </c>
      <c r="B1869" s="39" t="s">
        <v>328</v>
      </c>
      <c r="C1869" s="62" t="s">
        <v>188</v>
      </c>
      <c r="D1869" s="40" t="s">
        <v>8</v>
      </c>
      <c r="E1869" s="40" t="str">
        <f t="shared" si="238"/>
        <v>SWHC005G</v>
      </c>
      <c r="F1869" s="67" t="s">
        <v>250</v>
      </c>
      <c r="G1869" s="40" t="str">
        <f>DataSpec!$B$11</f>
        <v>UpDeemed, DnDeemed, DnDeemDI</v>
      </c>
      <c r="H1869" s="40" t="str">
        <f>DataSpec!$B$7</f>
        <v>Cap-Tons</v>
      </c>
      <c r="I1869" s="40" t="s">
        <v>189</v>
      </c>
      <c r="J1869" t="s">
        <v>172</v>
      </c>
      <c r="K1869" t="s">
        <v>259</v>
      </c>
      <c r="U1869" s="44">
        <f>SUMIFS(Table1[AStdWBkW],Table1[EnergyImpactID],E1869,Table1[BldgType],B1869,Table1[BldgVint],C1869,Table1[BldgLoc],F1869)</f>
        <v>0.02</v>
      </c>
      <c r="V1869" s="44">
        <f>SUMIFS(Table1[AStdWBkWh],Table1[EnergyImpactID],E1869,Table1[BldgType],B1869,Table1[BldgVint],C1869,Table1[BldgLoc],F1869)</f>
        <v>32.5</v>
      </c>
      <c r="W1869" s="69">
        <v>0</v>
      </c>
      <c r="X1869" s="69"/>
      <c r="Y1869" s="69"/>
      <c r="Z1869" s="69"/>
      <c r="AA1869" s="47">
        <f>SUMIF('Cost per Solution Code'!$I$5:$I$24,'Measure Support Table'!D1869,'Cost per Solution Code'!$H$5:$H$24)</f>
        <v>392.565</v>
      </c>
      <c r="AB1869" s="62"/>
      <c r="AC1869" s="47">
        <f>SUMIF('Cost per Solution Code'!$I$5:$I$24,'Measure Support Table'!D1869,'Cost per Solution Code'!$F$5:$F$24)</f>
        <v>491.11500000000001</v>
      </c>
      <c r="AD1869" s="62"/>
      <c r="AE1869" s="48">
        <f t="shared" si="232"/>
        <v>392.565</v>
      </c>
      <c r="AF1869" s="48">
        <f t="shared" si="233"/>
        <v>491.11500000000001</v>
      </c>
      <c r="AG1869" s="48">
        <f t="shared" si="234"/>
        <v>98.550000000000011</v>
      </c>
      <c r="AH1869" s="49">
        <f t="shared" si="235"/>
        <v>0</v>
      </c>
      <c r="AI1869" s="49">
        <f t="shared" si="236"/>
        <v>0</v>
      </c>
      <c r="AJ1869" s="50">
        <f t="shared" si="237"/>
        <v>0</v>
      </c>
      <c r="AK1869" s="51">
        <v>0</v>
      </c>
    </row>
    <row r="1870" spans="1:37" hidden="1" x14ac:dyDescent="0.35">
      <c r="A1870" s="39" t="str">
        <f t="shared" si="239"/>
        <v>SWHC005</v>
      </c>
      <c r="B1870" s="39" t="s">
        <v>328</v>
      </c>
      <c r="C1870" s="62" t="s">
        <v>188</v>
      </c>
      <c r="D1870" s="40" t="s">
        <v>16</v>
      </c>
      <c r="E1870" s="40" t="str">
        <f t="shared" si="238"/>
        <v>SWHC005H</v>
      </c>
      <c r="F1870" s="67" t="s">
        <v>250</v>
      </c>
      <c r="G1870" s="40" t="str">
        <f>DataSpec!$B$11</f>
        <v>UpDeemed, DnDeemed, DnDeemDI</v>
      </c>
      <c r="H1870" s="40" t="str">
        <f>DataSpec!$B$7</f>
        <v>Cap-Tons</v>
      </c>
      <c r="I1870" s="40" t="s">
        <v>189</v>
      </c>
      <c r="J1870" t="s">
        <v>172</v>
      </c>
      <c r="K1870" t="s">
        <v>260</v>
      </c>
      <c r="U1870" s="44">
        <f>SUMIFS(Table1[AStdWBkW],Table1[EnergyImpactID],E1870,Table1[BldgType],B1870,Table1[BldgVint],C1870,Table1[BldgLoc],F1870)</f>
        <v>0.01</v>
      </c>
      <c r="V1870" s="44">
        <f>SUMIFS(Table1[AStdWBkWh],Table1[EnergyImpactID],E1870,Table1[BldgType],B1870,Table1[BldgVint],C1870,Table1[BldgLoc],F1870)</f>
        <v>21.7</v>
      </c>
      <c r="W1870" s="69">
        <v>0</v>
      </c>
      <c r="X1870" s="69"/>
      <c r="Y1870" s="69"/>
      <c r="Z1870" s="69"/>
      <c r="AA1870" s="47">
        <f>SUMIF('Cost per Solution Code'!$I$5:$I$24,'Measure Support Table'!D1870,'Cost per Solution Code'!$H$5:$H$24)</f>
        <v>392.565</v>
      </c>
      <c r="AB1870" s="62"/>
      <c r="AC1870" s="47">
        <f>SUMIF('Cost per Solution Code'!$I$5:$I$24,'Measure Support Table'!D1870,'Cost per Solution Code'!$F$5:$F$24)</f>
        <v>458.26499999999999</v>
      </c>
      <c r="AD1870" s="62"/>
      <c r="AE1870" s="48">
        <f t="shared" si="232"/>
        <v>392.565</v>
      </c>
      <c r="AF1870" s="48">
        <f t="shared" si="233"/>
        <v>458.26499999999999</v>
      </c>
      <c r="AG1870" s="48">
        <f t="shared" si="234"/>
        <v>65.699999999999989</v>
      </c>
      <c r="AH1870" s="49">
        <f t="shared" si="235"/>
        <v>0</v>
      </c>
      <c r="AI1870" s="49">
        <f t="shared" si="236"/>
        <v>0</v>
      </c>
      <c r="AJ1870" s="50">
        <f t="shared" si="237"/>
        <v>0</v>
      </c>
      <c r="AK1870" s="51">
        <v>0</v>
      </c>
    </row>
    <row r="1871" spans="1:37" hidden="1" x14ac:dyDescent="0.35">
      <c r="A1871" s="39" t="str">
        <f t="shared" si="239"/>
        <v>SWHC005</v>
      </c>
      <c r="B1871" s="39" t="s">
        <v>328</v>
      </c>
      <c r="C1871" s="62" t="s">
        <v>188</v>
      </c>
      <c r="D1871" s="40" t="s">
        <v>18</v>
      </c>
      <c r="E1871" s="40" t="str">
        <f t="shared" si="238"/>
        <v>SWHC005I</v>
      </c>
      <c r="F1871" s="67" t="s">
        <v>250</v>
      </c>
      <c r="G1871" s="40" t="str">
        <f>DataSpec!$B$11</f>
        <v>UpDeemed, DnDeemed, DnDeemDI</v>
      </c>
      <c r="H1871" s="40" t="str">
        <f>DataSpec!$B$7</f>
        <v>Cap-Tons</v>
      </c>
      <c r="I1871" s="40" t="s">
        <v>189</v>
      </c>
      <c r="J1871" t="s">
        <v>173</v>
      </c>
      <c r="K1871" t="s">
        <v>261</v>
      </c>
      <c r="U1871" s="44">
        <f>SUMIFS(Table1[AStdWBkW],Table1[EnergyImpactID],E1871,Table1[BldgType],B1871,Table1[BldgVint],C1871,Table1[BldgLoc],F1871)</f>
        <v>0.02</v>
      </c>
      <c r="V1871" s="44">
        <f>SUMIFS(Table1[AStdWBkWh],Table1[EnergyImpactID],E1871,Table1[BldgType],B1871,Table1[BldgVint],C1871,Table1[BldgLoc],F1871)</f>
        <v>38.6</v>
      </c>
      <c r="W1871" s="69">
        <v>0</v>
      </c>
      <c r="X1871" s="69"/>
      <c r="Y1871" s="69"/>
      <c r="Z1871" s="69"/>
      <c r="AA1871" s="47">
        <f>SUMIF('Cost per Solution Code'!$I$5:$I$24,'Measure Support Table'!D1871,'Cost per Solution Code'!$H$5:$H$24)</f>
        <v>660</v>
      </c>
      <c r="AB1871" s="62"/>
      <c r="AC1871" s="47">
        <f>SUMIF('Cost per Solution Code'!$I$5:$I$24,'Measure Support Table'!D1871,'Cost per Solution Code'!$F$5:$F$24)</f>
        <v>923</v>
      </c>
      <c r="AD1871" s="62"/>
      <c r="AE1871" s="48">
        <f t="shared" si="232"/>
        <v>660</v>
      </c>
      <c r="AF1871" s="48">
        <f t="shared" si="233"/>
        <v>923</v>
      </c>
      <c r="AG1871" s="48">
        <f t="shared" si="234"/>
        <v>263</v>
      </c>
      <c r="AH1871" s="49">
        <f t="shared" si="235"/>
        <v>0</v>
      </c>
      <c r="AI1871" s="49">
        <f t="shared" si="236"/>
        <v>0</v>
      </c>
      <c r="AJ1871" s="50">
        <f t="shared" si="237"/>
        <v>0</v>
      </c>
      <c r="AK1871" s="51">
        <v>0</v>
      </c>
    </row>
    <row r="1872" spans="1:37" hidden="1" x14ac:dyDescent="0.35">
      <c r="A1872" s="39" t="str">
        <f t="shared" si="239"/>
        <v>SWHC005</v>
      </c>
      <c r="B1872" s="39" t="s">
        <v>328</v>
      </c>
      <c r="C1872" s="62" t="s">
        <v>188</v>
      </c>
      <c r="D1872" s="40" t="s">
        <v>22</v>
      </c>
      <c r="E1872" s="40" t="str">
        <f t="shared" si="238"/>
        <v>SWHC005J</v>
      </c>
      <c r="F1872" s="67" t="s">
        <v>250</v>
      </c>
      <c r="G1872" s="40" t="str">
        <f>DataSpec!$B$11</f>
        <v>UpDeemed, DnDeemed, DnDeemDI</v>
      </c>
      <c r="H1872" s="40" t="str">
        <f>DataSpec!$B$7</f>
        <v>Cap-Tons</v>
      </c>
      <c r="I1872" s="40" t="s">
        <v>189</v>
      </c>
      <c r="J1872" t="s">
        <v>173</v>
      </c>
      <c r="K1872" t="s">
        <v>262</v>
      </c>
      <c r="U1872" s="44">
        <f>SUMIFS(Table1[AStdWBkW],Table1[EnergyImpactID],E1872,Table1[BldgType],B1872,Table1[BldgVint],C1872,Table1[BldgLoc],F1872)</f>
        <v>0.02</v>
      </c>
      <c r="V1872" s="44">
        <f>SUMIFS(Table1[AStdWBkWh],Table1[EnergyImpactID],E1872,Table1[BldgType],B1872,Table1[BldgVint],C1872,Table1[BldgLoc],F1872)</f>
        <v>25.7</v>
      </c>
      <c r="W1872" s="69">
        <v>0</v>
      </c>
      <c r="X1872" s="69"/>
      <c r="Y1872" s="69"/>
      <c r="Z1872" s="69"/>
      <c r="AA1872" s="47">
        <f>SUMIF('Cost per Solution Code'!$I$5:$I$24,'Measure Support Table'!D1872,'Cost per Solution Code'!$H$5:$H$24)</f>
        <v>660</v>
      </c>
      <c r="AB1872" s="62"/>
      <c r="AC1872" s="47">
        <f>SUMIF('Cost per Solution Code'!$I$5:$I$24,'Measure Support Table'!D1872,'Cost per Solution Code'!$F$5:$F$24)</f>
        <v>845</v>
      </c>
      <c r="AD1872" s="62"/>
      <c r="AE1872" s="48">
        <f t="shared" si="232"/>
        <v>660</v>
      </c>
      <c r="AF1872" s="48">
        <f t="shared" si="233"/>
        <v>845</v>
      </c>
      <c r="AG1872" s="48">
        <f t="shared" si="234"/>
        <v>185</v>
      </c>
      <c r="AH1872" s="49">
        <f t="shared" si="235"/>
        <v>0</v>
      </c>
      <c r="AI1872" s="49">
        <f t="shared" si="236"/>
        <v>0</v>
      </c>
      <c r="AJ1872" s="50">
        <f t="shared" si="237"/>
        <v>0</v>
      </c>
      <c r="AK1872" s="51">
        <v>0</v>
      </c>
    </row>
    <row r="1873" spans="1:37" hidden="1" x14ac:dyDescent="0.35">
      <c r="A1873" s="39" t="str">
        <f t="shared" si="239"/>
        <v>SWHC005</v>
      </c>
      <c r="B1873" s="39" t="s">
        <v>328</v>
      </c>
      <c r="C1873" s="62" t="s">
        <v>188</v>
      </c>
      <c r="D1873" s="40" t="s">
        <v>25</v>
      </c>
      <c r="E1873" s="40" t="str">
        <f t="shared" si="238"/>
        <v>SWHC005K</v>
      </c>
      <c r="F1873" s="67" t="s">
        <v>250</v>
      </c>
      <c r="G1873" s="40" t="str">
        <f>DataSpec!$B$11</f>
        <v>UpDeemed, DnDeemed, DnDeemDI</v>
      </c>
      <c r="H1873" s="40" t="str">
        <f>DataSpec!$B$7</f>
        <v>Cap-Tons</v>
      </c>
      <c r="I1873" s="40" t="s">
        <v>189</v>
      </c>
      <c r="J1873" t="s">
        <v>174</v>
      </c>
      <c r="K1873" t="s">
        <v>263</v>
      </c>
      <c r="U1873" s="44">
        <f>SUMIFS(Table1[AStdWBkW],Table1[EnergyImpactID],E1873,Table1[BldgType],B1873,Table1[BldgVint],C1873,Table1[BldgLoc],F1873)</f>
        <v>0.02</v>
      </c>
      <c r="V1873" s="44">
        <f>SUMIFS(Table1[AStdWBkWh],Table1[EnergyImpactID],E1873,Table1[BldgType],B1873,Table1[BldgVint],C1873,Table1[BldgLoc],F1873)</f>
        <v>37.1</v>
      </c>
      <c r="W1873" s="69">
        <v>0</v>
      </c>
      <c r="X1873" s="69"/>
      <c r="Y1873" s="69"/>
      <c r="Z1873" s="69"/>
      <c r="AA1873" s="47">
        <f>SUMIF('Cost per Solution Code'!$I$5:$I$24,'Measure Support Table'!D1873,'Cost per Solution Code'!$H$5:$H$24)</f>
        <v>519.14</v>
      </c>
      <c r="AB1873" s="62"/>
      <c r="AC1873" s="47">
        <f>SUMIF('Cost per Solution Code'!$I$5:$I$24,'Measure Support Table'!D1873,'Cost per Solution Code'!$F$5:$F$24)</f>
        <v>685.85</v>
      </c>
      <c r="AD1873" s="62"/>
      <c r="AE1873" s="48">
        <f t="shared" si="232"/>
        <v>519.14</v>
      </c>
      <c r="AF1873" s="48">
        <f t="shared" si="233"/>
        <v>685.85</v>
      </c>
      <c r="AG1873" s="48">
        <f t="shared" si="234"/>
        <v>166.71000000000004</v>
      </c>
      <c r="AH1873" s="49">
        <f t="shared" si="235"/>
        <v>0</v>
      </c>
      <c r="AI1873" s="49">
        <f t="shared" si="236"/>
        <v>0</v>
      </c>
      <c r="AJ1873" s="50">
        <f t="shared" si="237"/>
        <v>0</v>
      </c>
      <c r="AK1873" s="51">
        <v>0</v>
      </c>
    </row>
    <row r="1874" spans="1:37" hidden="1" x14ac:dyDescent="0.35">
      <c r="A1874" s="39" t="str">
        <f t="shared" si="239"/>
        <v>SWHC005</v>
      </c>
      <c r="B1874" s="39" t="s">
        <v>328</v>
      </c>
      <c r="C1874" s="62" t="s">
        <v>188</v>
      </c>
      <c r="D1874" s="40" t="s">
        <v>175</v>
      </c>
      <c r="E1874" s="40" t="str">
        <f t="shared" si="238"/>
        <v>SWHC005L</v>
      </c>
      <c r="F1874" s="67" t="s">
        <v>250</v>
      </c>
      <c r="G1874" s="40" t="str">
        <f>DataSpec!$B$11</f>
        <v>UpDeemed, DnDeemed, DnDeemDI</v>
      </c>
      <c r="H1874" s="40" t="str">
        <f>DataSpec!$B$7</f>
        <v>Cap-Tons</v>
      </c>
      <c r="I1874" s="40" t="s">
        <v>189</v>
      </c>
      <c r="J1874" t="s">
        <v>174</v>
      </c>
      <c r="K1874" t="s">
        <v>264</v>
      </c>
      <c r="U1874" s="44">
        <f>SUMIFS(Table1[AStdWBkW],Table1[EnergyImpactID],E1874,Table1[BldgType],B1874,Table1[BldgVint],C1874,Table1[BldgLoc],F1874)</f>
        <v>0.02</v>
      </c>
      <c r="V1874" s="44">
        <f>SUMIFS(Table1[AStdWBkWh],Table1[EnergyImpactID],E1874,Table1[BldgType],B1874,Table1[BldgVint],C1874,Table1[BldgLoc],F1874)</f>
        <v>24.7</v>
      </c>
      <c r="W1874" s="69">
        <v>0</v>
      </c>
      <c r="X1874" s="69"/>
      <c r="Y1874" s="69"/>
      <c r="Z1874" s="69"/>
      <c r="AA1874" s="47">
        <f>SUMIF('Cost per Solution Code'!$I$5:$I$24,'Measure Support Table'!D1874,'Cost per Solution Code'!$H$5:$H$24)</f>
        <v>519.14</v>
      </c>
      <c r="AB1874" s="62"/>
      <c r="AC1874" s="47">
        <f>SUMIF('Cost per Solution Code'!$I$5:$I$24,'Measure Support Table'!D1874,'Cost per Solution Code'!$F$5:$F$24)</f>
        <v>555.84500000000003</v>
      </c>
      <c r="AD1874" s="62"/>
      <c r="AE1874" s="48">
        <f t="shared" si="232"/>
        <v>519.14</v>
      </c>
      <c r="AF1874" s="48">
        <f t="shared" si="233"/>
        <v>555.84500000000003</v>
      </c>
      <c r="AG1874" s="48">
        <f t="shared" si="234"/>
        <v>36.705000000000041</v>
      </c>
      <c r="AH1874" s="49">
        <f t="shared" si="235"/>
        <v>0</v>
      </c>
      <c r="AI1874" s="49">
        <f t="shared" si="236"/>
        <v>0</v>
      </c>
      <c r="AJ1874" s="50">
        <f t="shared" si="237"/>
        <v>0</v>
      </c>
      <c r="AK1874" s="51">
        <v>0</v>
      </c>
    </row>
    <row r="1875" spans="1:37" hidden="1" x14ac:dyDescent="0.35">
      <c r="A1875" s="39" t="str">
        <f t="shared" si="239"/>
        <v>SWHC005</v>
      </c>
      <c r="B1875" s="39" t="s">
        <v>328</v>
      </c>
      <c r="C1875" s="62" t="s">
        <v>188</v>
      </c>
      <c r="D1875" s="40" t="s">
        <v>176</v>
      </c>
      <c r="E1875" s="40" t="str">
        <f t="shared" si="238"/>
        <v>SWHC005M</v>
      </c>
      <c r="F1875" s="67" t="s">
        <v>250</v>
      </c>
      <c r="G1875" s="40" t="str">
        <f>DataSpec!$B$11</f>
        <v>UpDeemed, DnDeemed, DnDeemDI</v>
      </c>
      <c r="H1875" s="40" t="str">
        <f>DataSpec!$B$7</f>
        <v>Cap-Tons</v>
      </c>
      <c r="I1875" s="40" t="s">
        <v>189</v>
      </c>
      <c r="J1875" t="s">
        <v>177</v>
      </c>
      <c r="K1875" t="s">
        <v>265</v>
      </c>
      <c r="U1875" s="44">
        <f>SUMIFS(Table1[AStdWBkW],Table1[EnergyImpactID],E1875,Table1[BldgType],B1875,Table1[BldgVint],C1875,Table1[BldgLoc],F1875)</f>
        <v>0.02</v>
      </c>
      <c r="V1875" s="44">
        <f>SUMIFS(Table1[AStdWBkWh],Table1[EnergyImpactID],E1875,Table1[BldgType],B1875,Table1[BldgVint],C1875,Table1[BldgLoc],F1875)</f>
        <v>34.1</v>
      </c>
      <c r="W1875" s="69">
        <v>0</v>
      </c>
      <c r="X1875" s="69"/>
      <c r="Y1875" s="69"/>
      <c r="Z1875" s="69"/>
      <c r="AA1875" s="47">
        <f>SUMIF('Cost per Solution Code'!$I$5:$I$24,'Measure Support Table'!D1875,'Cost per Solution Code'!$H$5:$H$24)</f>
        <v>449.41</v>
      </c>
      <c r="AB1875" s="62"/>
      <c r="AC1875" s="47">
        <f>SUMIF('Cost per Solution Code'!$I$5:$I$24,'Measure Support Table'!D1875,'Cost per Solution Code'!$F$5:$F$24)</f>
        <v>771.3576281291954</v>
      </c>
      <c r="AD1875" s="62"/>
      <c r="AE1875" s="48">
        <f t="shared" si="232"/>
        <v>449.41</v>
      </c>
      <c r="AF1875" s="48">
        <f t="shared" si="233"/>
        <v>771.3576281291954</v>
      </c>
      <c r="AG1875" s="48">
        <f t="shared" si="234"/>
        <v>321.94762812919538</v>
      </c>
      <c r="AH1875" s="49">
        <f t="shared" si="235"/>
        <v>0</v>
      </c>
      <c r="AI1875" s="49">
        <f t="shared" si="236"/>
        <v>0</v>
      </c>
      <c r="AJ1875" s="50">
        <f t="shared" si="237"/>
        <v>0</v>
      </c>
      <c r="AK1875" s="51">
        <v>0</v>
      </c>
    </row>
    <row r="1876" spans="1:37" hidden="1" x14ac:dyDescent="0.35">
      <c r="A1876" s="39" t="str">
        <f t="shared" si="239"/>
        <v>SWHC005</v>
      </c>
      <c r="B1876" s="39" t="s">
        <v>328</v>
      </c>
      <c r="C1876" s="62" t="s">
        <v>188</v>
      </c>
      <c r="D1876" s="40" t="s">
        <v>178</v>
      </c>
      <c r="E1876" s="40" t="str">
        <f t="shared" si="238"/>
        <v>SWHC005N</v>
      </c>
      <c r="F1876" s="67" t="s">
        <v>250</v>
      </c>
      <c r="G1876" s="40" t="str">
        <f>DataSpec!$B$11</f>
        <v>UpDeemed, DnDeemed, DnDeemDI</v>
      </c>
      <c r="H1876" s="40" t="str">
        <f>DataSpec!$B$7</f>
        <v>Cap-Tons</v>
      </c>
      <c r="I1876" s="40" t="s">
        <v>189</v>
      </c>
      <c r="J1876" t="s">
        <v>177</v>
      </c>
      <c r="K1876" t="s">
        <v>266</v>
      </c>
      <c r="U1876" s="44">
        <f>SUMIFS(Table1[AStdWBkW],Table1[EnergyImpactID],E1876,Table1[BldgType],B1876,Table1[BldgVint],C1876,Table1[BldgLoc],F1876)</f>
        <v>0.01</v>
      </c>
      <c r="V1876" s="44">
        <f>SUMIFS(Table1[AStdWBkWh],Table1[EnergyImpactID],E1876,Table1[BldgType],B1876,Table1[BldgVint],C1876,Table1[BldgLoc],F1876)</f>
        <v>22.7</v>
      </c>
      <c r="W1876" s="69">
        <v>0</v>
      </c>
      <c r="X1876" s="69"/>
      <c r="Y1876" s="69"/>
      <c r="Z1876" s="69"/>
      <c r="AA1876" s="47">
        <f>SUMIF('Cost per Solution Code'!$I$5:$I$24,'Measure Support Table'!D1876,'Cost per Solution Code'!$H$5:$H$24)</f>
        <v>449.41</v>
      </c>
      <c r="AB1876" s="62"/>
      <c r="AC1876" s="47">
        <f>SUMIF('Cost per Solution Code'!$I$5:$I$24,'Measure Support Table'!D1876,'Cost per Solution Code'!$F$5:$F$24)</f>
        <v>629.11366698254767</v>
      </c>
      <c r="AD1876" s="62"/>
      <c r="AE1876" s="48">
        <f t="shared" si="232"/>
        <v>449.41</v>
      </c>
      <c r="AF1876" s="48">
        <f t="shared" si="233"/>
        <v>629.11366698254767</v>
      </c>
      <c r="AG1876" s="48">
        <f t="shared" si="234"/>
        <v>179.70366698254765</v>
      </c>
      <c r="AH1876" s="49">
        <f t="shared" si="235"/>
        <v>0</v>
      </c>
      <c r="AI1876" s="49">
        <f t="shared" si="236"/>
        <v>0</v>
      </c>
      <c r="AJ1876" s="50">
        <f t="shared" si="237"/>
        <v>0</v>
      </c>
      <c r="AK1876" s="51">
        <v>0</v>
      </c>
    </row>
    <row r="1877" spans="1:37" hidden="1" x14ac:dyDescent="0.35">
      <c r="A1877" s="39" t="str">
        <f t="shared" si="239"/>
        <v>SWHC005</v>
      </c>
      <c r="B1877" s="39" t="s">
        <v>328</v>
      </c>
      <c r="C1877" s="62" t="s">
        <v>188</v>
      </c>
      <c r="D1877" s="40" t="s">
        <v>179</v>
      </c>
      <c r="E1877" s="40" t="str">
        <f t="shared" si="238"/>
        <v>SWHC005O</v>
      </c>
      <c r="F1877" s="67" t="s">
        <v>250</v>
      </c>
      <c r="G1877" s="40" t="str">
        <f>DataSpec!$B$11</f>
        <v>UpDeemed, DnDeemed, DnDeemDI</v>
      </c>
      <c r="H1877" s="40" t="str">
        <f>DataSpec!$B$7</f>
        <v>Cap-Tons</v>
      </c>
      <c r="I1877" s="40" t="s">
        <v>189</v>
      </c>
      <c r="J1877" t="s">
        <v>180</v>
      </c>
      <c r="K1877" t="s">
        <v>267</v>
      </c>
      <c r="U1877" s="44">
        <f>SUMIFS(Table1[AStdWBkW],Table1[EnergyImpactID],E1877,Table1[BldgType],B1877,Table1[BldgVint],C1877,Table1[BldgLoc],F1877)</f>
        <v>0.03</v>
      </c>
      <c r="V1877" s="44">
        <f>SUMIFS(Table1[AStdWBkWh],Table1[EnergyImpactID],E1877,Table1[BldgType],B1877,Table1[BldgVint],C1877,Table1[BldgLoc],F1877)</f>
        <v>40.9</v>
      </c>
      <c r="W1877" s="69">
        <v>0</v>
      </c>
      <c r="X1877" s="69"/>
      <c r="Y1877" s="69"/>
      <c r="Z1877" s="69"/>
      <c r="AA1877" s="47">
        <f>SUMIF('Cost per Solution Code'!$I$5:$I$24,'Measure Support Table'!D1877,'Cost per Solution Code'!$H$5:$H$24)</f>
        <v>1086</v>
      </c>
      <c r="AB1877" s="62"/>
      <c r="AC1877" s="47">
        <f>SUMIF('Cost per Solution Code'!$I$5:$I$24,'Measure Support Table'!D1877,'Cost per Solution Code'!$F$5:$F$24)</f>
        <v>1124.9000000000001</v>
      </c>
      <c r="AD1877" s="62"/>
      <c r="AE1877" s="48">
        <f t="shared" si="232"/>
        <v>1086</v>
      </c>
      <c r="AF1877" s="48">
        <f t="shared" si="233"/>
        <v>1124.9000000000001</v>
      </c>
      <c r="AG1877" s="48">
        <f t="shared" si="234"/>
        <v>38.900000000000091</v>
      </c>
      <c r="AH1877" s="49">
        <f t="shared" si="235"/>
        <v>0</v>
      </c>
      <c r="AI1877" s="49">
        <f t="shared" si="236"/>
        <v>0</v>
      </c>
      <c r="AJ1877" s="50">
        <f t="shared" si="237"/>
        <v>0</v>
      </c>
      <c r="AK1877" s="51">
        <v>0</v>
      </c>
    </row>
    <row r="1878" spans="1:37" hidden="1" x14ac:dyDescent="0.35">
      <c r="A1878" s="39" t="str">
        <f t="shared" si="239"/>
        <v>SWHC005</v>
      </c>
      <c r="B1878" s="39" t="s">
        <v>328</v>
      </c>
      <c r="C1878" s="62" t="s">
        <v>188</v>
      </c>
      <c r="D1878" s="40" t="s">
        <v>181</v>
      </c>
      <c r="E1878" s="40" t="str">
        <f t="shared" si="238"/>
        <v>SWHC005P</v>
      </c>
      <c r="F1878" s="67" t="s">
        <v>250</v>
      </c>
      <c r="G1878" s="40" t="str">
        <f>DataSpec!$B$11</f>
        <v>UpDeemed, DnDeemed, DnDeemDI</v>
      </c>
      <c r="H1878" s="40" t="str">
        <f>DataSpec!$B$7</f>
        <v>Cap-Tons</v>
      </c>
      <c r="I1878" s="40" t="s">
        <v>189</v>
      </c>
      <c r="J1878" t="s">
        <v>180</v>
      </c>
      <c r="K1878" t="s">
        <v>268</v>
      </c>
      <c r="U1878" s="44">
        <f>SUMIFS(Table1[AStdWBkW],Table1[EnergyImpactID],E1878,Table1[BldgType],B1878,Table1[BldgVint],C1878,Table1[BldgLoc],F1878)</f>
        <v>0.02</v>
      </c>
      <c r="V1878" s="44">
        <f>SUMIFS(Table1[AStdWBkWh],Table1[EnergyImpactID],E1878,Table1[BldgType],B1878,Table1[BldgVint],C1878,Table1[BldgLoc],F1878)</f>
        <v>27.2</v>
      </c>
      <c r="W1878" s="69">
        <v>0</v>
      </c>
      <c r="X1878" s="69"/>
      <c r="Y1878" s="69"/>
      <c r="Z1878" s="69"/>
      <c r="AA1878" s="47">
        <f>SUMIF('Cost per Solution Code'!$I$5:$I$24,'Measure Support Table'!D1878,'Cost per Solution Code'!$H$5:$H$24)</f>
        <v>1086</v>
      </c>
      <c r="AB1878" s="62"/>
      <c r="AC1878" s="47">
        <f>SUMIF('Cost per Solution Code'!$I$5:$I$24,'Measure Support Table'!D1878,'Cost per Solution Code'!$F$5:$F$24)</f>
        <v>1107.17</v>
      </c>
      <c r="AD1878" s="62"/>
      <c r="AE1878" s="48">
        <f t="shared" si="232"/>
        <v>1086</v>
      </c>
      <c r="AF1878" s="48">
        <f t="shared" si="233"/>
        <v>1107.17</v>
      </c>
      <c r="AG1878" s="48">
        <f t="shared" si="234"/>
        <v>21.170000000000073</v>
      </c>
      <c r="AH1878" s="49">
        <f t="shared" si="235"/>
        <v>0</v>
      </c>
      <c r="AI1878" s="49">
        <f t="shared" si="236"/>
        <v>0</v>
      </c>
      <c r="AJ1878" s="50">
        <f t="shared" si="237"/>
        <v>0</v>
      </c>
      <c r="AK1878" s="51">
        <v>0</v>
      </c>
    </row>
    <row r="1879" spans="1:37" hidden="1" x14ac:dyDescent="0.35">
      <c r="A1879" s="39" t="str">
        <f t="shared" si="239"/>
        <v>SWHC005</v>
      </c>
      <c r="B1879" s="39" t="s">
        <v>328</v>
      </c>
      <c r="C1879" s="62" t="s">
        <v>188</v>
      </c>
      <c r="D1879" s="40" t="s">
        <v>182</v>
      </c>
      <c r="E1879" s="40" t="str">
        <f t="shared" si="238"/>
        <v>SWHC005Q</v>
      </c>
      <c r="F1879" s="67" t="s">
        <v>250</v>
      </c>
      <c r="G1879" s="40" t="str">
        <f>DataSpec!$B$11</f>
        <v>UpDeemed, DnDeemed, DnDeemDI</v>
      </c>
      <c r="H1879" s="40" t="str">
        <f>DataSpec!$B$7</f>
        <v>Cap-Tons</v>
      </c>
      <c r="I1879" s="40" t="s">
        <v>189</v>
      </c>
      <c r="J1879" t="s">
        <v>183</v>
      </c>
      <c r="K1879" t="s">
        <v>269</v>
      </c>
      <c r="U1879" s="44">
        <f>SUMIFS(Table1[AStdWBkW],Table1[EnergyImpactID],E1879,Table1[BldgType],B1879,Table1[BldgVint],C1879,Table1[BldgLoc],F1879)</f>
        <v>0.02</v>
      </c>
      <c r="V1879" s="44">
        <f>SUMIFS(Table1[AStdWBkWh],Table1[EnergyImpactID],E1879,Table1[BldgType],B1879,Table1[BldgVint],C1879,Table1[BldgLoc],F1879)</f>
        <v>31.9</v>
      </c>
      <c r="W1879" s="69">
        <v>0</v>
      </c>
      <c r="X1879" s="69"/>
      <c r="Y1879" s="69"/>
      <c r="Z1879" s="69"/>
      <c r="AA1879" s="47">
        <f>SUMIF('Cost per Solution Code'!$I$5:$I$24,'Measure Support Table'!D1879,'Cost per Solution Code'!$H$5:$H$24)</f>
        <v>636.29999999999995</v>
      </c>
      <c r="AB1879" s="62"/>
      <c r="AC1879" s="47">
        <f>SUMIF('Cost per Solution Code'!$I$5:$I$24,'Measure Support Table'!D1879,'Cost per Solution Code'!$F$5:$F$24)</f>
        <v>931.83</v>
      </c>
      <c r="AD1879" s="62"/>
      <c r="AE1879" s="48">
        <f t="shared" si="232"/>
        <v>636.29999999999995</v>
      </c>
      <c r="AF1879" s="48">
        <f t="shared" si="233"/>
        <v>931.83</v>
      </c>
      <c r="AG1879" s="48">
        <f t="shared" si="234"/>
        <v>295.53000000000009</v>
      </c>
      <c r="AH1879" s="49">
        <f t="shared" si="235"/>
        <v>0</v>
      </c>
      <c r="AI1879" s="49">
        <f t="shared" si="236"/>
        <v>0</v>
      </c>
      <c r="AJ1879" s="50">
        <f t="shared" si="237"/>
        <v>0</v>
      </c>
      <c r="AK1879" s="51">
        <v>0</v>
      </c>
    </row>
    <row r="1880" spans="1:37" hidden="1" x14ac:dyDescent="0.35">
      <c r="A1880" s="39" t="str">
        <f t="shared" si="239"/>
        <v>SWHC005</v>
      </c>
      <c r="B1880" s="39" t="s">
        <v>328</v>
      </c>
      <c r="C1880" s="62" t="s">
        <v>188</v>
      </c>
      <c r="D1880" s="40" t="s">
        <v>184</v>
      </c>
      <c r="E1880" s="40" t="str">
        <f t="shared" si="238"/>
        <v>SWHC005R</v>
      </c>
      <c r="F1880" s="67" t="s">
        <v>250</v>
      </c>
      <c r="G1880" s="40" t="str">
        <f>DataSpec!$B$11</f>
        <v>UpDeemed, DnDeemed, DnDeemDI</v>
      </c>
      <c r="H1880" s="40" t="str">
        <f>DataSpec!$B$7</f>
        <v>Cap-Tons</v>
      </c>
      <c r="I1880" s="40" t="s">
        <v>189</v>
      </c>
      <c r="J1880" t="s">
        <v>183</v>
      </c>
      <c r="K1880" t="s">
        <v>270</v>
      </c>
      <c r="U1880" s="44">
        <f>SUMIFS(Table1[AStdWBkW],Table1[EnergyImpactID],E1880,Table1[BldgType],B1880,Table1[BldgVint],C1880,Table1[BldgLoc],F1880)</f>
        <v>0.01</v>
      </c>
      <c r="V1880" s="44">
        <f>SUMIFS(Table1[AStdWBkWh],Table1[EnergyImpactID],E1880,Table1[BldgType],B1880,Table1[BldgVint],C1880,Table1[BldgLoc],F1880)</f>
        <v>21.2</v>
      </c>
      <c r="W1880" s="69">
        <v>0</v>
      </c>
      <c r="X1880" s="69"/>
      <c r="Y1880" s="69"/>
      <c r="Z1880" s="69"/>
      <c r="AA1880" s="47">
        <f>SUMIF('Cost per Solution Code'!$I$5:$I$24,'Measure Support Table'!D1880,'Cost per Solution Code'!$H$5:$H$24)</f>
        <v>636.29999999999995</v>
      </c>
      <c r="AB1880" s="62"/>
      <c r="AC1880" s="47">
        <f>SUMIF('Cost per Solution Code'!$I$5:$I$24,'Measure Support Table'!D1880,'Cost per Solution Code'!$F$5:$F$24)</f>
        <v>797.9</v>
      </c>
      <c r="AD1880" s="62"/>
      <c r="AE1880" s="48">
        <f t="shared" si="232"/>
        <v>636.29999999999995</v>
      </c>
      <c r="AF1880" s="48">
        <f t="shared" si="233"/>
        <v>797.9</v>
      </c>
      <c r="AG1880" s="48">
        <f t="shared" si="234"/>
        <v>161.60000000000002</v>
      </c>
      <c r="AH1880" s="49">
        <f t="shared" si="235"/>
        <v>0</v>
      </c>
      <c r="AI1880" s="49">
        <f t="shared" si="236"/>
        <v>0</v>
      </c>
      <c r="AJ1880" s="50">
        <f t="shared" si="237"/>
        <v>0</v>
      </c>
      <c r="AK1880" s="51">
        <v>0</v>
      </c>
    </row>
    <row r="1881" spans="1:37" hidden="1" x14ac:dyDescent="0.35">
      <c r="A1881" s="39" t="str">
        <f t="shared" si="239"/>
        <v>SWHC005</v>
      </c>
      <c r="B1881" s="39" t="s">
        <v>328</v>
      </c>
      <c r="C1881" s="62" t="s">
        <v>188</v>
      </c>
      <c r="D1881" s="40" t="s">
        <v>185</v>
      </c>
      <c r="E1881" s="40" t="str">
        <f t="shared" si="238"/>
        <v>SWHC005S</v>
      </c>
      <c r="F1881" s="67" t="s">
        <v>250</v>
      </c>
      <c r="G1881" s="40" t="str">
        <f>DataSpec!$B$11</f>
        <v>UpDeemed, DnDeemed, DnDeemDI</v>
      </c>
      <c r="H1881" s="40" t="str">
        <f>DataSpec!$B$7</f>
        <v>Cap-Tons</v>
      </c>
      <c r="I1881" s="40" t="s">
        <v>189</v>
      </c>
      <c r="J1881" t="s">
        <v>186</v>
      </c>
      <c r="K1881" t="s">
        <v>271</v>
      </c>
      <c r="U1881" s="44">
        <f>SUMIFS(Table1[AStdWBkW],Table1[EnergyImpactID],E1881,Table1[BldgType],B1881,Table1[BldgVint],C1881,Table1[BldgLoc],F1881)</f>
        <v>0.03</v>
      </c>
      <c r="V1881" s="44">
        <f>SUMIFS(Table1[AStdWBkWh],Table1[EnergyImpactID],E1881,Table1[BldgType],B1881,Table1[BldgVint],C1881,Table1[BldgLoc],F1881)</f>
        <v>42.5</v>
      </c>
      <c r="W1881" s="69">
        <v>0</v>
      </c>
      <c r="X1881" s="69"/>
      <c r="Y1881" s="69"/>
      <c r="Z1881" s="69"/>
      <c r="AA1881" s="47">
        <f>SUMIF('Cost per Solution Code'!$I$5:$I$24,'Measure Support Table'!D1881,'Cost per Solution Code'!$H$5:$H$24)</f>
        <v>416.53842439071497</v>
      </c>
      <c r="AB1881" s="62"/>
      <c r="AC1881" s="47">
        <f>SUMIF('Cost per Solution Code'!$I$5:$I$24,'Measure Support Table'!D1881,'Cost per Solution Code'!$F$5:$F$24)</f>
        <v>610</v>
      </c>
      <c r="AD1881" s="62"/>
      <c r="AE1881" s="48">
        <f t="shared" si="232"/>
        <v>416.53842439071497</v>
      </c>
      <c r="AF1881" s="48">
        <f t="shared" si="233"/>
        <v>610</v>
      </c>
      <c r="AG1881" s="48">
        <f t="shared" si="234"/>
        <v>193.46157560928503</v>
      </c>
      <c r="AH1881" s="49">
        <f t="shared" si="235"/>
        <v>0</v>
      </c>
      <c r="AI1881" s="49">
        <f t="shared" si="236"/>
        <v>0</v>
      </c>
      <c r="AJ1881" s="50">
        <f t="shared" si="237"/>
        <v>0</v>
      </c>
      <c r="AK1881" s="51">
        <v>0</v>
      </c>
    </row>
    <row r="1882" spans="1:37" hidden="1" x14ac:dyDescent="0.35">
      <c r="A1882" s="39" t="str">
        <f t="shared" si="239"/>
        <v>SWHC005</v>
      </c>
      <c r="B1882" s="39" t="s">
        <v>328</v>
      </c>
      <c r="C1882" s="62" t="s">
        <v>188</v>
      </c>
      <c r="D1882" s="40" t="s">
        <v>187</v>
      </c>
      <c r="E1882" s="40" t="str">
        <f t="shared" si="238"/>
        <v>SWHC005T</v>
      </c>
      <c r="F1882" s="67" t="s">
        <v>250</v>
      </c>
      <c r="G1882" s="40" t="str">
        <f>DataSpec!$B$11</f>
        <v>UpDeemed, DnDeemed, DnDeemDI</v>
      </c>
      <c r="H1882" s="40" t="str">
        <f>DataSpec!$B$7</f>
        <v>Cap-Tons</v>
      </c>
      <c r="I1882" s="40" t="s">
        <v>189</v>
      </c>
      <c r="J1882" t="s">
        <v>186</v>
      </c>
      <c r="K1882" t="s">
        <v>272</v>
      </c>
      <c r="U1882" s="44">
        <f>SUMIFS(Table1[AStdWBkW],Table1[EnergyImpactID],E1882,Table1[BldgType],B1882,Table1[BldgVint],C1882,Table1[BldgLoc],F1882)</f>
        <v>0.02</v>
      </c>
      <c r="V1882" s="44">
        <f>SUMIFS(Table1[AStdWBkWh],Table1[EnergyImpactID],E1882,Table1[BldgType],B1882,Table1[BldgVint],C1882,Table1[BldgLoc],F1882)</f>
        <v>28.3</v>
      </c>
      <c r="W1882" s="69">
        <v>0</v>
      </c>
      <c r="X1882" s="69"/>
      <c r="Y1882" s="69"/>
      <c r="Z1882" s="69"/>
      <c r="AA1882" s="47">
        <f>SUMIF('Cost per Solution Code'!$I$5:$I$24,'Measure Support Table'!D1882,'Cost per Solution Code'!$H$5:$H$24)</f>
        <v>416.53842439071497</v>
      </c>
      <c r="AB1882" s="62"/>
      <c r="AC1882" s="47">
        <f>SUMIF('Cost per Solution Code'!$I$5:$I$24,'Measure Support Table'!D1882,'Cost per Solution Code'!$F$5:$F$24)</f>
        <v>522.1950355751585</v>
      </c>
      <c r="AD1882" s="62"/>
      <c r="AE1882" s="48">
        <f t="shared" si="232"/>
        <v>416.53842439071497</v>
      </c>
      <c r="AF1882" s="48">
        <f t="shared" si="233"/>
        <v>522.1950355751585</v>
      </c>
      <c r="AG1882" s="48">
        <f t="shared" si="234"/>
        <v>105.65661118444353</v>
      </c>
      <c r="AH1882" s="49">
        <f t="shared" si="235"/>
        <v>0</v>
      </c>
      <c r="AI1882" s="49">
        <f t="shared" si="236"/>
        <v>0</v>
      </c>
      <c r="AJ1882" s="50">
        <f t="shared" si="237"/>
        <v>0</v>
      </c>
      <c r="AK1882" s="51">
        <v>0</v>
      </c>
    </row>
    <row r="1883" spans="1:37" hidden="1" x14ac:dyDescent="0.35">
      <c r="A1883" s="39" t="str">
        <f t="shared" si="239"/>
        <v>SWHC005</v>
      </c>
      <c r="B1883" s="39" t="s">
        <v>328</v>
      </c>
      <c r="C1883" s="62" t="s">
        <v>188</v>
      </c>
      <c r="D1883" s="40" t="s">
        <v>163</v>
      </c>
      <c r="E1883" s="40" t="str">
        <f t="shared" si="238"/>
        <v>SWHC005A</v>
      </c>
      <c r="F1883" s="67" t="s">
        <v>251</v>
      </c>
      <c r="G1883" s="40" t="str">
        <f>DataSpec!$B$11</f>
        <v>UpDeemed, DnDeemed, DnDeemDI</v>
      </c>
      <c r="H1883" s="40" t="str">
        <f>DataSpec!$B$7</f>
        <v>Cap-Tons</v>
      </c>
      <c r="I1883" s="40" t="s">
        <v>189</v>
      </c>
      <c r="J1883" t="s">
        <v>164</v>
      </c>
      <c r="K1883" t="s">
        <v>253</v>
      </c>
      <c r="U1883" s="44">
        <f>SUMIFS(Table1[AStdWBkW],Table1[EnergyImpactID],E1883,Table1[BldgType],B1883,Table1[BldgVint],C1883,Table1[BldgLoc],F1883)</f>
        <v>0.02</v>
      </c>
      <c r="V1883" s="44">
        <f>SUMIFS(Table1[AStdWBkWh],Table1[EnergyImpactID],E1883,Table1[BldgType],B1883,Table1[BldgVint],C1883,Table1[BldgLoc],F1883)</f>
        <v>55.4</v>
      </c>
      <c r="W1883" s="69">
        <v>0</v>
      </c>
      <c r="X1883" s="69"/>
      <c r="Y1883" s="69"/>
      <c r="Z1883" s="69"/>
      <c r="AA1883" s="47">
        <f>SUMIF('Cost per Solution Code'!$I$5:$I$24,'Measure Support Table'!D1883,'Cost per Solution Code'!$H$5:$H$24)</f>
        <v>656.88499999999999</v>
      </c>
      <c r="AB1883" s="62"/>
      <c r="AC1883" s="47">
        <f>SUMIF('Cost per Solution Code'!$I$5:$I$24,'Measure Support Table'!D1883,'Cost per Solution Code'!$F$5:$F$24)</f>
        <v>931.83999999999992</v>
      </c>
      <c r="AD1883" s="62"/>
      <c r="AE1883" s="48">
        <f t="shared" si="232"/>
        <v>656.88499999999999</v>
      </c>
      <c r="AF1883" s="48">
        <f t="shared" si="233"/>
        <v>931.83999999999992</v>
      </c>
      <c r="AG1883" s="48">
        <f t="shared" si="234"/>
        <v>274.95499999999993</v>
      </c>
      <c r="AH1883" s="49">
        <f t="shared" si="235"/>
        <v>0</v>
      </c>
      <c r="AI1883" s="49">
        <f t="shared" si="236"/>
        <v>0</v>
      </c>
      <c r="AJ1883" s="50">
        <f t="shared" si="237"/>
        <v>0</v>
      </c>
      <c r="AK1883" s="51">
        <v>0</v>
      </c>
    </row>
    <row r="1884" spans="1:37" hidden="1" x14ac:dyDescent="0.35">
      <c r="A1884" s="39" t="str">
        <f t="shared" si="239"/>
        <v>SWHC005</v>
      </c>
      <c r="B1884" s="39" t="s">
        <v>328</v>
      </c>
      <c r="C1884" s="62" t="s">
        <v>188</v>
      </c>
      <c r="D1884" s="40" t="s">
        <v>165</v>
      </c>
      <c r="E1884" s="40" t="str">
        <f t="shared" si="238"/>
        <v>SWHC005B</v>
      </c>
      <c r="F1884" s="67" t="s">
        <v>251</v>
      </c>
      <c r="G1884" s="40" t="str">
        <f>DataSpec!$B$11</f>
        <v>UpDeemed, DnDeemed, DnDeemDI</v>
      </c>
      <c r="H1884" s="40" t="str">
        <f>DataSpec!$B$7</f>
        <v>Cap-Tons</v>
      </c>
      <c r="I1884" s="40" t="s">
        <v>189</v>
      </c>
      <c r="J1884" t="s">
        <v>164</v>
      </c>
      <c r="K1884" t="s">
        <v>254</v>
      </c>
      <c r="U1884" s="44">
        <f>SUMIFS(Table1[AStdWBkW],Table1[EnergyImpactID],E1884,Table1[BldgType],B1884,Table1[BldgVint],C1884,Table1[BldgLoc],F1884)</f>
        <v>0.02</v>
      </c>
      <c r="V1884" s="44">
        <f>SUMIFS(Table1[AStdWBkWh],Table1[EnergyImpactID],E1884,Table1[BldgType],B1884,Table1[BldgVint],C1884,Table1[BldgLoc],F1884)</f>
        <v>36.9</v>
      </c>
      <c r="W1884" s="69">
        <v>0</v>
      </c>
      <c r="X1884" s="69"/>
      <c r="Y1884" s="69"/>
      <c r="Z1884" s="69"/>
      <c r="AA1884" s="47">
        <f>SUMIF('Cost per Solution Code'!$I$5:$I$24,'Measure Support Table'!D1884,'Cost per Solution Code'!$H$5:$H$24)</f>
        <v>656.88499999999999</v>
      </c>
      <c r="AB1884" s="62"/>
      <c r="AC1884" s="47">
        <f>SUMIF('Cost per Solution Code'!$I$5:$I$24,'Measure Support Table'!D1884,'Cost per Solution Code'!$F$5:$F$24)</f>
        <v>729.01</v>
      </c>
      <c r="AD1884" s="62"/>
      <c r="AE1884" s="48">
        <f t="shared" si="232"/>
        <v>656.88499999999999</v>
      </c>
      <c r="AF1884" s="48">
        <f t="shared" si="233"/>
        <v>729.01</v>
      </c>
      <c r="AG1884" s="48">
        <f t="shared" si="234"/>
        <v>72.125</v>
      </c>
      <c r="AH1884" s="49">
        <f t="shared" si="235"/>
        <v>0</v>
      </c>
      <c r="AI1884" s="49">
        <f t="shared" si="236"/>
        <v>0</v>
      </c>
      <c r="AJ1884" s="50">
        <f t="shared" si="237"/>
        <v>0</v>
      </c>
      <c r="AK1884" s="51">
        <v>0</v>
      </c>
    </row>
    <row r="1885" spans="1:37" hidden="1" x14ac:dyDescent="0.35">
      <c r="A1885" s="39" t="str">
        <f t="shared" si="239"/>
        <v>SWHC005</v>
      </c>
      <c r="B1885" s="39" t="s">
        <v>328</v>
      </c>
      <c r="C1885" s="62" t="s">
        <v>188</v>
      </c>
      <c r="D1885" s="40" t="s">
        <v>166</v>
      </c>
      <c r="E1885" s="40" t="str">
        <f t="shared" si="238"/>
        <v>SWHC005C</v>
      </c>
      <c r="F1885" s="67" t="s">
        <v>251</v>
      </c>
      <c r="G1885" s="40" t="str">
        <f>DataSpec!$B$11</f>
        <v>UpDeemed, DnDeemed, DnDeemDI</v>
      </c>
      <c r="H1885" s="40" t="str">
        <f>DataSpec!$B$7</f>
        <v>Cap-Tons</v>
      </c>
      <c r="I1885" s="40" t="s">
        <v>189</v>
      </c>
      <c r="J1885" t="s">
        <v>167</v>
      </c>
      <c r="K1885" t="s">
        <v>255</v>
      </c>
      <c r="U1885" s="44">
        <f>SUMIFS(Table1[AStdWBkW],Table1[EnergyImpactID],E1885,Table1[BldgType],B1885,Table1[BldgVint],C1885,Table1[BldgLoc],F1885)</f>
        <v>0.02</v>
      </c>
      <c r="V1885" s="44">
        <f>SUMIFS(Table1[AStdWBkWh],Table1[EnergyImpactID],E1885,Table1[BldgType],B1885,Table1[BldgVint],C1885,Table1[BldgLoc],F1885)</f>
        <v>51.9</v>
      </c>
      <c r="W1885" s="69">
        <v>0</v>
      </c>
      <c r="X1885" s="69"/>
      <c r="Y1885" s="69"/>
      <c r="Z1885" s="69"/>
      <c r="AA1885" s="47">
        <f>SUMIF('Cost per Solution Code'!$I$5:$I$24,'Measure Support Table'!D1885,'Cost per Solution Code'!$H$5:$H$24)</f>
        <v>515.125</v>
      </c>
      <c r="AB1885" s="62"/>
      <c r="AC1885" s="47">
        <f>SUMIF('Cost per Solution Code'!$I$5:$I$24,'Measure Support Table'!D1885,'Cost per Solution Code'!$F$5:$F$24)</f>
        <v>741.56</v>
      </c>
      <c r="AD1885" s="62"/>
      <c r="AE1885" s="48">
        <f t="shared" si="232"/>
        <v>515.125</v>
      </c>
      <c r="AF1885" s="48">
        <f t="shared" si="233"/>
        <v>741.56</v>
      </c>
      <c r="AG1885" s="48">
        <f t="shared" si="234"/>
        <v>226.43499999999995</v>
      </c>
      <c r="AH1885" s="49">
        <f t="shared" si="235"/>
        <v>0</v>
      </c>
      <c r="AI1885" s="49">
        <f t="shared" si="236"/>
        <v>0</v>
      </c>
      <c r="AJ1885" s="50">
        <f t="shared" si="237"/>
        <v>0</v>
      </c>
      <c r="AK1885" s="51">
        <v>0</v>
      </c>
    </row>
    <row r="1886" spans="1:37" hidden="1" x14ac:dyDescent="0.35">
      <c r="A1886" s="39" t="str">
        <f t="shared" si="239"/>
        <v>SWHC005</v>
      </c>
      <c r="B1886" s="39" t="s">
        <v>328</v>
      </c>
      <c r="C1886" s="62" t="s">
        <v>188</v>
      </c>
      <c r="D1886" s="40" t="s">
        <v>168</v>
      </c>
      <c r="E1886" s="40" t="str">
        <f t="shared" si="238"/>
        <v>SWHC005D</v>
      </c>
      <c r="F1886" s="67" t="s">
        <v>251</v>
      </c>
      <c r="G1886" s="40" t="str">
        <f>DataSpec!$B$11</f>
        <v>UpDeemed, DnDeemed, DnDeemDI</v>
      </c>
      <c r="H1886" s="40" t="str">
        <f>DataSpec!$B$7</f>
        <v>Cap-Tons</v>
      </c>
      <c r="I1886" s="40" t="s">
        <v>189</v>
      </c>
      <c r="J1886" t="s">
        <v>167</v>
      </c>
      <c r="K1886" t="s">
        <v>256</v>
      </c>
      <c r="U1886" s="44">
        <f>SUMIFS(Table1[AStdWBkW],Table1[EnergyImpactID],E1886,Table1[BldgType],B1886,Table1[BldgVint],C1886,Table1[BldgLoc],F1886)</f>
        <v>0.01</v>
      </c>
      <c r="V1886" s="44">
        <f>SUMIFS(Table1[AStdWBkWh],Table1[EnergyImpactID],E1886,Table1[BldgType],B1886,Table1[BldgVint],C1886,Table1[BldgLoc],F1886)</f>
        <v>34.6</v>
      </c>
      <c r="W1886" s="69">
        <v>0</v>
      </c>
      <c r="X1886" s="69"/>
      <c r="Y1886" s="69"/>
      <c r="Z1886" s="69"/>
      <c r="AA1886" s="47">
        <f>SUMIF('Cost per Solution Code'!$I$5:$I$24,'Measure Support Table'!D1886,'Cost per Solution Code'!$H$5:$H$24)</f>
        <v>515.125</v>
      </c>
      <c r="AB1886" s="62"/>
      <c r="AC1886" s="47">
        <f>SUMIF('Cost per Solution Code'!$I$5:$I$24,'Measure Support Table'!D1886,'Cost per Solution Code'!$F$5:$F$24)</f>
        <v>673.54</v>
      </c>
      <c r="AD1886" s="62"/>
      <c r="AE1886" s="48">
        <f t="shared" si="232"/>
        <v>515.125</v>
      </c>
      <c r="AF1886" s="48">
        <f t="shared" si="233"/>
        <v>673.54</v>
      </c>
      <c r="AG1886" s="48">
        <f t="shared" si="234"/>
        <v>158.41499999999996</v>
      </c>
      <c r="AH1886" s="49">
        <f t="shared" si="235"/>
        <v>0</v>
      </c>
      <c r="AI1886" s="49">
        <f t="shared" si="236"/>
        <v>0</v>
      </c>
      <c r="AJ1886" s="50">
        <f t="shared" si="237"/>
        <v>0</v>
      </c>
      <c r="AK1886" s="51">
        <v>0</v>
      </c>
    </row>
    <row r="1887" spans="1:37" hidden="1" x14ac:dyDescent="0.35">
      <c r="A1887" s="39" t="str">
        <f t="shared" si="239"/>
        <v>SWHC005</v>
      </c>
      <c r="B1887" s="39" t="s">
        <v>328</v>
      </c>
      <c r="C1887" s="62" t="s">
        <v>188</v>
      </c>
      <c r="D1887" s="40" t="s">
        <v>169</v>
      </c>
      <c r="E1887" s="40" t="str">
        <f t="shared" si="238"/>
        <v>SWHC005E</v>
      </c>
      <c r="F1887" s="67" t="s">
        <v>251</v>
      </c>
      <c r="G1887" s="40" t="str">
        <f>DataSpec!$B$11</f>
        <v>UpDeemed, DnDeemed, DnDeemDI</v>
      </c>
      <c r="H1887" s="40" t="str">
        <f>DataSpec!$B$7</f>
        <v>Cap-Tons</v>
      </c>
      <c r="I1887" s="40" t="s">
        <v>189</v>
      </c>
      <c r="J1887" t="s">
        <v>170</v>
      </c>
      <c r="K1887" t="s">
        <v>257</v>
      </c>
      <c r="U1887" s="44">
        <f>SUMIFS(Table1[AStdWBkW],Table1[EnergyImpactID],E1887,Table1[BldgType],B1887,Table1[BldgVint],C1887,Table1[BldgLoc],F1887)</f>
        <v>0.02</v>
      </c>
      <c r="V1887" s="44">
        <f>SUMIFS(Table1[AStdWBkWh],Table1[EnergyImpactID],E1887,Table1[BldgType],B1887,Table1[BldgVint],C1887,Table1[BldgLoc],F1887)</f>
        <v>51</v>
      </c>
      <c r="W1887" s="69">
        <v>0</v>
      </c>
      <c r="X1887" s="69"/>
      <c r="Y1887" s="69"/>
      <c r="Z1887" s="69"/>
      <c r="AA1887" s="47">
        <f>SUMIF('Cost per Solution Code'!$I$5:$I$24,'Measure Support Table'!D1887,'Cost per Solution Code'!$H$5:$H$24)</f>
        <v>448.52499999999998</v>
      </c>
      <c r="AB1887" s="62"/>
      <c r="AC1887" s="47">
        <f>SUMIF('Cost per Solution Code'!$I$5:$I$24,'Measure Support Table'!D1887,'Cost per Solution Code'!$F$5:$F$24)</f>
        <v>698.35</v>
      </c>
      <c r="AD1887" s="62"/>
      <c r="AE1887" s="48">
        <f t="shared" si="232"/>
        <v>448.52499999999998</v>
      </c>
      <c r="AF1887" s="48">
        <f t="shared" si="233"/>
        <v>698.35</v>
      </c>
      <c r="AG1887" s="48">
        <f t="shared" si="234"/>
        <v>249.82500000000005</v>
      </c>
      <c r="AH1887" s="49">
        <f t="shared" si="235"/>
        <v>0</v>
      </c>
      <c r="AI1887" s="49">
        <f t="shared" si="236"/>
        <v>0</v>
      </c>
      <c r="AJ1887" s="50">
        <f t="shared" si="237"/>
        <v>0</v>
      </c>
      <c r="AK1887" s="51">
        <v>0</v>
      </c>
    </row>
    <row r="1888" spans="1:37" hidden="1" x14ac:dyDescent="0.35">
      <c r="A1888" s="39" t="str">
        <f t="shared" si="239"/>
        <v>SWHC005</v>
      </c>
      <c r="B1888" s="39" t="s">
        <v>328</v>
      </c>
      <c r="C1888" s="62" t="s">
        <v>188</v>
      </c>
      <c r="D1888" s="40" t="s">
        <v>171</v>
      </c>
      <c r="E1888" s="40" t="str">
        <f t="shared" si="238"/>
        <v>SWHC005F</v>
      </c>
      <c r="F1888" s="67" t="s">
        <v>251</v>
      </c>
      <c r="G1888" s="40" t="str">
        <f>DataSpec!$B$11</f>
        <v>UpDeemed, DnDeemed, DnDeemDI</v>
      </c>
      <c r="H1888" s="40" t="str">
        <f>DataSpec!$B$7</f>
        <v>Cap-Tons</v>
      </c>
      <c r="I1888" s="40" t="s">
        <v>189</v>
      </c>
      <c r="J1888" t="s">
        <v>170</v>
      </c>
      <c r="K1888" t="s">
        <v>258</v>
      </c>
      <c r="U1888" s="44">
        <f>SUMIFS(Table1[AStdWBkW],Table1[EnergyImpactID],E1888,Table1[BldgType],B1888,Table1[BldgVint],C1888,Table1[BldgLoc],F1888)</f>
        <v>0.01</v>
      </c>
      <c r="V1888" s="44">
        <f>SUMIFS(Table1[AStdWBkWh],Table1[EnergyImpactID],E1888,Table1[BldgType],B1888,Table1[BldgVint],C1888,Table1[BldgLoc],F1888)</f>
        <v>34</v>
      </c>
      <c r="W1888" s="69">
        <v>0</v>
      </c>
      <c r="X1888" s="69"/>
      <c r="Y1888" s="69"/>
      <c r="Z1888" s="69"/>
      <c r="AA1888" s="47">
        <f>SUMIF('Cost per Solution Code'!$I$5:$I$24,'Measure Support Table'!D1888,'Cost per Solution Code'!$H$5:$H$24)</f>
        <v>448.52499999999998</v>
      </c>
      <c r="AB1888" s="62"/>
      <c r="AC1888" s="47">
        <f>SUMIF('Cost per Solution Code'!$I$5:$I$24,'Measure Support Table'!D1888,'Cost per Solution Code'!$F$5:$F$24)</f>
        <v>642.36500000000001</v>
      </c>
      <c r="AD1888" s="62"/>
      <c r="AE1888" s="48">
        <f t="shared" si="232"/>
        <v>448.52499999999998</v>
      </c>
      <c r="AF1888" s="48">
        <f t="shared" si="233"/>
        <v>642.36500000000001</v>
      </c>
      <c r="AG1888" s="48">
        <f t="shared" si="234"/>
        <v>193.84000000000003</v>
      </c>
      <c r="AH1888" s="49">
        <f t="shared" si="235"/>
        <v>0</v>
      </c>
      <c r="AI1888" s="49">
        <f t="shared" si="236"/>
        <v>0</v>
      </c>
      <c r="AJ1888" s="50">
        <f t="shared" si="237"/>
        <v>0</v>
      </c>
      <c r="AK1888" s="51">
        <v>0</v>
      </c>
    </row>
    <row r="1889" spans="1:37" hidden="1" x14ac:dyDescent="0.35">
      <c r="A1889" s="39" t="str">
        <f t="shared" si="239"/>
        <v>SWHC005</v>
      </c>
      <c r="B1889" s="39" t="s">
        <v>328</v>
      </c>
      <c r="C1889" s="62" t="s">
        <v>188</v>
      </c>
      <c r="D1889" s="40" t="s">
        <v>8</v>
      </c>
      <c r="E1889" s="40" t="str">
        <f t="shared" si="238"/>
        <v>SWHC005G</v>
      </c>
      <c r="F1889" s="67" t="s">
        <v>251</v>
      </c>
      <c r="G1889" s="40" t="str">
        <f>DataSpec!$B$11</f>
        <v>UpDeemed, DnDeemed, DnDeemDI</v>
      </c>
      <c r="H1889" s="40" t="str">
        <f>DataSpec!$B$7</f>
        <v>Cap-Tons</v>
      </c>
      <c r="I1889" s="40" t="s">
        <v>189</v>
      </c>
      <c r="J1889" t="s">
        <v>172</v>
      </c>
      <c r="K1889" t="s">
        <v>259</v>
      </c>
      <c r="U1889" s="44">
        <f>SUMIFS(Table1[AStdWBkW],Table1[EnergyImpactID],E1889,Table1[BldgType],B1889,Table1[BldgVint],C1889,Table1[BldgLoc],F1889)</f>
        <v>0.02</v>
      </c>
      <c r="V1889" s="44">
        <f>SUMIFS(Table1[AStdWBkWh],Table1[EnergyImpactID],E1889,Table1[BldgType],B1889,Table1[BldgVint],C1889,Table1[BldgLoc],F1889)</f>
        <v>51</v>
      </c>
      <c r="W1889" s="69">
        <v>0</v>
      </c>
      <c r="X1889" s="69"/>
      <c r="Y1889" s="69"/>
      <c r="Z1889" s="69"/>
      <c r="AA1889" s="47">
        <f>SUMIF('Cost per Solution Code'!$I$5:$I$24,'Measure Support Table'!D1889,'Cost per Solution Code'!$H$5:$H$24)</f>
        <v>392.565</v>
      </c>
      <c r="AB1889" s="62"/>
      <c r="AC1889" s="47">
        <f>SUMIF('Cost per Solution Code'!$I$5:$I$24,'Measure Support Table'!D1889,'Cost per Solution Code'!$F$5:$F$24)</f>
        <v>491.11500000000001</v>
      </c>
      <c r="AD1889" s="62"/>
      <c r="AE1889" s="48">
        <f t="shared" si="232"/>
        <v>392.565</v>
      </c>
      <c r="AF1889" s="48">
        <f t="shared" si="233"/>
        <v>491.11500000000001</v>
      </c>
      <c r="AG1889" s="48">
        <f t="shared" si="234"/>
        <v>98.550000000000011</v>
      </c>
      <c r="AH1889" s="49">
        <f t="shared" si="235"/>
        <v>0</v>
      </c>
      <c r="AI1889" s="49">
        <f t="shared" si="236"/>
        <v>0</v>
      </c>
      <c r="AJ1889" s="50">
        <f t="shared" si="237"/>
        <v>0</v>
      </c>
      <c r="AK1889" s="51">
        <v>0</v>
      </c>
    </row>
    <row r="1890" spans="1:37" hidden="1" x14ac:dyDescent="0.35">
      <c r="A1890" s="39" t="str">
        <f t="shared" si="239"/>
        <v>SWHC005</v>
      </c>
      <c r="B1890" s="39" t="s">
        <v>328</v>
      </c>
      <c r="C1890" s="62" t="s">
        <v>188</v>
      </c>
      <c r="D1890" s="40" t="s">
        <v>16</v>
      </c>
      <c r="E1890" s="40" t="str">
        <f t="shared" si="238"/>
        <v>SWHC005H</v>
      </c>
      <c r="F1890" s="67" t="s">
        <v>251</v>
      </c>
      <c r="G1890" s="40" t="str">
        <f>DataSpec!$B$11</f>
        <v>UpDeemed, DnDeemed, DnDeemDI</v>
      </c>
      <c r="H1890" s="40" t="str">
        <f>DataSpec!$B$7</f>
        <v>Cap-Tons</v>
      </c>
      <c r="I1890" s="40" t="s">
        <v>189</v>
      </c>
      <c r="J1890" t="s">
        <v>172</v>
      </c>
      <c r="K1890" t="s">
        <v>260</v>
      </c>
      <c r="U1890" s="44">
        <f>SUMIFS(Table1[AStdWBkW],Table1[EnergyImpactID],E1890,Table1[BldgType],B1890,Table1[BldgVint],C1890,Table1[BldgLoc],F1890)</f>
        <v>0.01</v>
      </c>
      <c r="V1890" s="44">
        <f>SUMIFS(Table1[AStdWBkWh],Table1[EnergyImpactID],E1890,Table1[BldgType],B1890,Table1[BldgVint],C1890,Table1[BldgLoc],F1890)</f>
        <v>34</v>
      </c>
      <c r="W1890" s="69">
        <v>0</v>
      </c>
      <c r="X1890" s="69"/>
      <c r="Y1890" s="69"/>
      <c r="Z1890" s="69"/>
      <c r="AA1890" s="47">
        <f>SUMIF('Cost per Solution Code'!$I$5:$I$24,'Measure Support Table'!D1890,'Cost per Solution Code'!$H$5:$H$24)</f>
        <v>392.565</v>
      </c>
      <c r="AB1890" s="62"/>
      <c r="AC1890" s="47">
        <f>SUMIF('Cost per Solution Code'!$I$5:$I$24,'Measure Support Table'!D1890,'Cost per Solution Code'!$F$5:$F$24)</f>
        <v>458.26499999999999</v>
      </c>
      <c r="AD1890" s="62"/>
      <c r="AE1890" s="48">
        <f t="shared" si="232"/>
        <v>392.565</v>
      </c>
      <c r="AF1890" s="48">
        <f t="shared" si="233"/>
        <v>458.26499999999999</v>
      </c>
      <c r="AG1890" s="48">
        <f t="shared" si="234"/>
        <v>65.699999999999989</v>
      </c>
      <c r="AH1890" s="49">
        <f t="shared" si="235"/>
        <v>0</v>
      </c>
      <c r="AI1890" s="49">
        <f t="shared" si="236"/>
        <v>0</v>
      </c>
      <c r="AJ1890" s="50">
        <f t="shared" si="237"/>
        <v>0</v>
      </c>
      <c r="AK1890" s="51">
        <v>0</v>
      </c>
    </row>
    <row r="1891" spans="1:37" hidden="1" x14ac:dyDescent="0.35">
      <c r="A1891" s="39" t="str">
        <f t="shared" si="239"/>
        <v>SWHC005</v>
      </c>
      <c r="B1891" s="39" t="s">
        <v>328</v>
      </c>
      <c r="C1891" s="62" t="s">
        <v>188</v>
      </c>
      <c r="D1891" s="40" t="s">
        <v>18</v>
      </c>
      <c r="E1891" s="40" t="str">
        <f t="shared" si="238"/>
        <v>SWHC005I</v>
      </c>
      <c r="F1891" s="67" t="s">
        <v>251</v>
      </c>
      <c r="G1891" s="40" t="str">
        <f>DataSpec!$B$11</f>
        <v>UpDeemed, DnDeemed, DnDeemDI</v>
      </c>
      <c r="H1891" s="40" t="str">
        <f>DataSpec!$B$7</f>
        <v>Cap-Tons</v>
      </c>
      <c r="I1891" s="40" t="s">
        <v>189</v>
      </c>
      <c r="J1891" t="s">
        <v>173</v>
      </c>
      <c r="K1891" t="s">
        <v>261</v>
      </c>
      <c r="U1891" s="44">
        <f>SUMIFS(Table1[AStdWBkW],Table1[EnergyImpactID],E1891,Table1[BldgType],B1891,Table1[BldgVint],C1891,Table1[BldgLoc],F1891)</f>
        <v>0.03</v>
      </c>
      <c r="V1891" s="44">
        <f>SUMIFS(Table1[AStdWBkWh],Table1[EnergyImpactID],E1891,Table1[BldgType],B1891,Table1[BldgVint],C1891,Table1[BldgLoc],F1891)</f>
        <v>60.6</v>
      </c>
      <c r="W1891" s="69">
        <v>0</v>
      </c>
      <c r="X1891" s="69"/>
      <c r="Y1891" s="69"/>
      <c r="Z1891" s="69"/>
      <c r="AA1891" s="47">
        <f>SUMIF('Cost per Solution Code'!$I$5:$I$24,'Measure Support Table'!D1891,'Cost per Solution Code'!$H$5:$H$24)</f>
        <v>660</v>
      </c>
      <c r="AB1891" s="62"/>
      <c r="AC1891" s="47">
        <f>SUMIF('Cost per Solution Code'!$I$5:$I$24,'Measure Support Table'!D1891,'Cost per Solution Code'!$F$5:$F$24)</f>
        <v>923</v>
      </c>
      <c r="AD1891" s="62"/>
      <c r="AE1891" s="48">
        <f t="shared" si="232"/>
        <v>660</v>
      </c>
      <c r="AF1891" s="48">
        <f t="shared" si="233"/>
        <v>923</v>
      </c>
      <c r="AG1891" s="48">
        <f t="shared" si="234"/>
        <v>263</v>
      </c>
      <c r="AH1891" s="49">
        <f t="shared" si="235"/>
        <v>0</v>
      </c>
      <c r="AI1891" s="49">
        <f t="shared" si="236"/>
        <v>0</v>
      </c>
      <c r="AJ1891" s="50">
        <f t="shared" si="237"/>
        <v>0</v>
      </c>
      <c r="AK1891" s="51">
        <v>0</v>
      </c>
    </row>
    <row r="1892" spans="1:37" hidden="1" x14ac:dyDescent="0.35">
      <c r="A1892" s="39" t="str">
        <f t="shared" si="239"/>
        <v>SWHC005</v>
      </c>
      <c r="B1892" s="39" t="s">
        <v>328</v>
      </c>
      <c r="C1892" s="62" t="s">
        <v>188</v>
      </c>
      <c r="D1892" s="40" t="s">
        <v>22</v>
      </c>
      <c r="E1892" s="40" t="str">
        <f t="shared" si="238"/>
        <v>SWHC005J</v>
      </c>
      <c r="F1892" s="67" t="s">
        <v>251</v>
      </c>
      <c r="G1892" s="40" t="str">
        <f>DataSpec!$B$11</f>
        <v>UpDeemed, DnDeemed, DnDeemDI</v>
      </c>
      <c r="H1892" s="40" t="str">
        <f>DataSpec!$B$7</f>
        <v>Cap-Tons</v>
      </c>
      <c r="I1892" s="40" t="s">
        <v>189</v>
      </c>
      <c r="J1892" t="s">
        <v>173</v>
      </c>
      <c r="K1892" t="s">
        <v>262</v>
      </c>
      <c r="U1892" s="44">
        <f>SUMIFS(Table1[AStdWBkW],Table1[EnergyImpactID],E1892,Table1[BldgType],B1892,Table1[BldgVint],C1892,Table1[BldgLoc],F1892)</f>
        <v>0.02</v>
      </c>
      <c r="V1892" s="44">
        <f>SUMIFS(Table1[AStdWBkWh],Table1[EnergyImpactID],E1892,Table1[BldgType],B1892,Table1[BldgVint],C1892,Table1[BldgLoc],F1892)</f>
        <v>40.4</v>
      </c>
      <c r="W1892" s="69">
        <v>0</v>
      </c>
      <c r="X1892" s="69"/>
      <c r="Y1892" s="69"/>
      <c r="Z1892" s="69"/>
      <c r="AA1892" s="47">
        <f>SUMIF('Cost per Solution Code'!$I$5:$I$24,'Measure Support Table'!D1892,'Cost per Solution Code'!$H$5:$H$24)</f>
        <v>660</v>
      </c>
      <c r="AB1892" s="62"/>
      <c r="AC1892" s="47">
        <f>SUMIF('Cost per Solution Code'!$I$5:$I$24,'Measure Support Table'!D1892,'Cost per Solution Code'!$F$5:$F$24)</f>
        <v>845</v>
      </c>
      <c r="AD1892" s="62"/>
      <c r="AE1892" s="48">
        <f t="shared" si="232"/>
        <v>660</v>
      </c>
      <c r="AF1892" s="48">
        <f t="shared" si="233"/>
        <v>845</v>
      </c>
      <c r="AG1892" s="48">
        <f t="shared" si="234"/>
        <v>185</v>
      </c>
      <c r="AH1892" s="49">
        <f t="shared" si="235"/>
        <v>0</v>
      </c>
      <c r="AI1892" s="49">
        <f t="shared" si="236"/>
        <v>0</v>
      </c>
      <c r="AJ1892" s="50">
        <f t="shared" si="237"/>
        <v>0</v>
      </c>
      <c r="AK1892" s="51">
        <v>0</v>
      </c>
    </row>
    <row r="1893" spans="1:37" hidden="1" x14ac:dyDescent="0.35">
      <c r="A1893" s="39" t="str">
        <f t="shared" si="239"/>
        <v>SWHC005</v>
      </c>
      <c r="B1893" s="39" t="s">
        <v>328</v>
      </c>
      <c r="C1893" s="62" t="s">
        <v>188</v>
      </c>
      <c r="D1893" s="40" t="s">
        <v>25</v>
      </c>
      <c r="E1893" s="40" t="str">
        <f t="shared" si="238"/>
        <v>SWHC005K</v>
      </c>
      <c r="F1893" s="67" t="s">
        <v>251</v>
      </c>
      <c r="G1893" s="40" t="str">
        <f>DataSpec!$B$11</f>
        <v>UpDeemed, DnDeemed, DnDeemDI</v>
      </c>
      <c r="H1893" s="40" t="str">
        <f>DataSpec!$B$7</f>
        <v>Cap-Tons</v>
      </c>
      <c r="I1893" s="40" t="s">
        <v>189</v>
      </c>
      <c r="J1893" t="s">
        <v>174</v>
      </c>
      <c r="K1893" t="s">
        <v>263</v>
      </c>
      <c r="U1893" s="44">
        <f>SUMIFS(Table1[AStdWBkW],Table1[EnergyImpactID],E1893,Table1[BldgType],B1893,Table1[BldgVint],C1893,Table1[BldgLoc],F1893)</f>
        <v>0.02</v>
      </c>
      <c r="V1893" s="44">
        <f>SUMIFS(Table1[AStdWBkWh],Table1[EnergyImpactID],E1893,Table1[BldgType],B1893,Table1[BldgVint],C1893,Table1[BldgLoc],F1893)</f>
        <v>60</v>
      </c>
      <c r="W1893" s="69">
        <v>0</v>
      </c>
      <c r="X1893" s="69"/>
      <c r="Y1893" s="69"/>
      <c r="Z1893" s="69"/>
      <c r="AA1893" s="47">
        <f>SUMIF('Cost per Solution Code'!$I$5:$I$24,'Measure Support Table'!D1893,'Cost per Solution Code'!$H$5:$H$24)</f>
        <v>519.14</v>
      </c>
      <c r="AB1893" s="62"/>
      <c r="AC1893" s="47">
        <f>SUMIF('Cost per Solution Code'!$I$5:$I$24,'Measure Support Table'!D1893,'Cost per Solution Code'!$F$5:$F$24)</f>
        <v>685.85</v>
      </c>
      <c r="AD1893" s="62"/>
      <c r="AE1893" s="48">
        <f t="shared" si="232"/>
        <v>519.14</v>
      </c>
      <c r="AF1893" s="48">
        <f t="shared" si="233"/>
        <v>685.85</v>
      </c>
      <c r="AG1893" s="48">
        <f t="shared" si="234"/>
        <v>166.71000000000004</v>
      </c>
      <c r="AH1893" s="49">
        <f t="shared" si="235"/>
        <v>0</v>
      </c>
      <c r="AI1893" s="49">
        <f t="shared" si="236"/>
        <v>0</v>
      </c>
      <c r="AJ1893" s="50">
        <f t="shared" si="237"/>
        <v>0</v>
      </c>
      <c r="AK1893" s="51">
        <v>0</v>
      </c>
    </row>
    <row r="1894" spans="1:37" hidden="1" x14ac:dyDescent="0.35">
      <c r="A1894" s="39" t="str">
        <f t="shared" si="239"/>
        <v>SWHC005</v>
      </c>
      <c r="B1894" s="39" t="s">
        <v>328</v>
      </c>
      <c r="C1894" s="62" t="s">
        <v>188</v>
      </c>
      <c r="D1894" s="40" t="s">
        <v>175</v>
      </c>
      <c r="E1894" s="40" t="str">
        <f t="shared" si="238"/>
        <v>SWHC005L</v>
      </c>
      <c r="F1894" s="67" t="s">
        <v>251</v>
      </c>
      <c r="G1894" s="40" t="str">
        <f>DataSpec!$B$11</f>
        <v>UpDeemed, DnDeemed, DnDeemDI</v>
      </c>
      <c r="H1894" s="40" t="str">
        <f>DataSpec!$B$7</f>
        <v>Cap-Tons</v>
      </c>
      <c r="I1894" s="40" t="s">
        <v>189</v>
      </c>
      <c r="J1894" t="s">
        <v>174</v>
      </c>
      <c r="K1894" t="s">
        <v>264</v>
      </c>
      <c r="U1894" s="44">
        <f>SUMIFS(Table1[AStdWBkW],Table1[EnergyImpactID],E1894,Table1[BldgType],B1894,Table1[BldgVint],C1894,Table1[BldgLoc],F1894)</f>
        <v>0.02</v>
      </c>
      <c r="V1894" s="44">
        <f>SUMIFS(Table1[AStdWBkWh],Table1[EnergyImpactID],E1894,Table1[BldgType],B1894,Table1[BldgVint],C1894,Table1[BldgLoc],F1894)</f>
        <v>40</v>
      </c>
      <c r="W1894" s="69">
        <v>0</v>
      </c>
      <c r="X1894" s="69"/>
      <c r="Y1894" s="69"/>
      <c r="Z1894" s="69"/>
      <c r="AA1894" s="47">
        <f>SUMIF('Cost per Solution Code'!$I$5:$I$24,'Measure Support Table'!D1894,'Cost per Solution Code'!$H$5:$H$24)</f>
        <v>519.14</v>
      </c>
      <c r="AB1894" s="62"/>
      <c r="AC1894" s="47">
        <f>SUMIF('Cost per Solution Code'!$I$5:$I$24,'Measure Support Table'!D1894,'Cost per Solution Code'!$F$5:$F$24)</f>
        <v>555.84500000000003</v>
      </c>
      <c r="AD1894" s="62"/>
      <c r="AE1894" s="48">
        <f t="shared" si="232"/>
        <v>519.14</v>
      </c>
      <c r="AF1894" s="48">
        <f t="shared" si="233"/>
        <v>555.84500000000003</v>
      </c>
      <c r="AG1894" s="48">
        <f t="shared" si="234"/>
        <v>36.705000000000041</v>
      </c>
      <c r="AH1894" s="49">
        <f t="shared" si="235"/>
        <v>0</v>
      </c>
      <c r="AI1894" s="49">
        <f t="shared" si="236"/>
        <v>0</v>
      </c>
      <c r="AJ1894" s="50">
        <f t="shared" si="237"/>
        <v>0</v>
      </c>
      <c r="AK1894" s="51">
        <v>0</v>
      </c>
    </row>
    <row r="1895" spans="1:37" hidden="1" x14ac:dyDescent="0.35">
      <c r="A1895" s="39" t="str">
        <f t="shared" si="239"/>
        <v>SWHC005</v>
      </c>
      <c r="B1895" s="39" t="s">
        <v>328</v>
      </c>
      <c r="C1895" s="62" t="s">
        <v>188</v>
      </c>
      <c r="D1895" s="40" t="s">
        <v>176</v>
      </c>
      <c r="E1895" s="40" t="str">
        <f t="shared" si="238"/>
        <v>SWHC005M</v>
      </c>
      <c r="F1895" s="67" t="s">
        <v>251</v>
      </c>
      <c r="G1895" s="40" t="str">
        <f>DataSpec!$B$11</f>
        <v>UpDeemed, DnDeemed, DnDeemDI</v>
      </c>
      <c r="H1895" s="40" t="str">
        <f>DataSpec!$B$7</f>
        <v>Cap-Tons</v>
      </c>
      <c r="I1895" s="40" t="s">
        <v>189</v>
      </c>
      <c r="J1895" t="s">
        <v>177</v>
      </c>
      <c r="K1895" t="s">
        <v>265</v>
      </c>
      <c r="U1895" s="44">
        <f>SUMIFS(Table1[AStdWBkW],Table1[EnergyImpactID],E1895,Table1[BldgType],B1895,Table1[BldgVint],C1895,Table1[BldgLoc],F1895)</f>
        <v>0.02</v>
      </c>
      <c r="V1895" s="44">
        <f>SUMIFS(Table1[AStdWBkWh],Table1[EnergyImpactID],E1895,Table1[BldgType],B1895,Table1[BldgVint],C1895,Table1[BldgLoc],F1895)</f>
        <v>55.2</v>
      </c>
      <c r="W1895" s="69">
        <v>0</v>
      </c>
      <c r="X1895" s="69"/>
      <c r="Y1895" s="69"/>
      <c r="Z1895" s="69"/>
      <c r="AA1895" s="47">
        <f>SUMIF('Cost per Solution Code'!$I$5:$I$24,'Measure Support Table'!D1895,'Cost per Solution Code'!$H$5:$H$24)</f>
        <v>449.41</v>
      </c>
      <c r="AB1895" s="62"/>
      <c r="AC1895" s="47">
        <f>SUMIF('Cost per Solution Code'!$I$5:$I$24,'Measure Support Table'!D1895,'Cost per Solution Code'!$F$5:$F$24)</f>
        <v>771.3576281291954</v>
      </c>
      <c r="AD1895" s="62"/>
      <c r="AE1895" s="48">
        <f t="shared" si="232"/>
        <v>449.41</v>
      </c>
      <c r="AF1895" s="48">
        <f t="shared" si="233"/>
        <v>771.3576281291954</v>
      </c>
      <c r="AG1895" s="48">
        <f t="shared" si="234"/>
        <v>321.94762812919538</v>
      </c>
      <c r="AH1895" s="49">
        <f t="shared" si="235"/>
        <v>0</v>
      </c>
      <c r="AI1895" s="49">
        <f t="shared" si="236"/>
        <v>0</v>
      </c>
      <c r="AJ1895" s="50">
        <f t="shared" si="237"/>
        <v>0</v>
      </c>
      <c r="AK1895" s="51">
        <v>0</v>
      </c>
    </row>
    <row r="1896" spans="1:37" hidden="1" x14ac:dyDescent="0.35">
      <c r="A1896" s="39" t="str">
        <f t="shared" si="239"/>
        <v>SWHC005</v>
      </c>
      <c r="B1896" s="39" t="s">
        <v>328</v>
      </c>
      <c r="C1896" s="62" t="s">
        <v>188</v>
      </c>
      <c r="D1896" s="40" t="s">
        <v>178</v>
      </c>
      <c r="E1896" s="40" t="str">
        <f t="shared" si="238"/>
        <v>SWHC005N</v>
      </c>
      <c r="F1896" s="67" t="s">
        <v>251</v>
      </c>
      <c r="G1896" s="40" t="str">
        <f>DataSpec!$B$11</f>
        <v>UpDeemed, DnDeemed, DnDeemDI</v>
      </c>
      <c r="H1896" s="40" t="str">
        <f>DataSpec!$B$7</f>
        <v>Cap-Tons</v>
      </c>
      <c r="I1896" s="40" t="s">
        <v>189</v>
      </c>
      <c r="J1896" t="s">
        <v>177</v>
      </c>
      <c r="K1896" t="s">
        <v>266</v>
      </c>
      <c r="U1896" s="44">
        <f>SUMIFS(Table1[AStdWBkW],Table1[EnergyImpactID],E1896,Table1[BldgType],B1896,Table1[BldgVint],C1896,Table1[BldgLoc],F1896)</f>
        <v>0.01</v>
      </c>
      <c r="V1896" s="44">
        <f>SUMIFS(Table1[AStdWBkWh],Table1[EnergyImpactID],E1896,Table1[BldgType],B1896,Table1[BldgVint],C1896,Table1[BldgLoc],F1896)</f>
        <v>36.799999999999997</v>
      </c>
      <c r="W1896" s="69">
        <v>0</v>
      </c>
      <c r="X1896" s="69"/>
      <c r="Y1896" s="69"/>
      <c r="Z1896" s="69"/>
      <c r="AA1896" s="47">
        <f>SUMIF('Cost per Solution Code'!$I$5:$I$24,'Measure Support Table'!D1896,'Cost per Solution Code'!$H$5:$H$24)</f>
        <v>449.41</v>
      </c>
      <c r="AB1896" s="62"/>
      <c r="AC1896" s="47">
        <f>SUMIF('Cost per Solution Code'!$I$5:$I$24,'Measure Support Table'!D1896,'Cost per Solution Code'!$F$5:$F$24)</f>
        <v>629.11366698254767</v>
      </c>
      <c r="AD1896" s="62"/>
      <c r="AE1896" s="48">
        <f t="shared" si="232"/>
        <v>449.41</v>
      </c>
      <c r="AF1896" s="48">
        <f t="shared" si="233"/>
        <v>629.11366698254767</v>
      </c>
      <c r="AG1896" s="48">
        <f t="shared" si="234"/>
        <v>179.70366698254765</v>
      </c>
      <c r="AH1896" s="49">
        <f t="shared" si="235"/>
        <v>0</v>
      </c>
      <c r="AI1896" s="49">
        <f t="shared" si="236"/>
        <v>0</v>
      </c>
      <c r="AJ1896" s="50">
        <f t="shared" si="237"/>
        <v>0</v>
      </c>
      <c r="AK1896" s="51">
        <v>0</v>
      </c>
    </row>
    <row r="1897" spans="1:37" hidden="1" x14ac:dyDescent="0.35">
      <c r="A1897" s="39" t="str">
        <f t="shared" si="239"/>
        <v>SWHC005</v>
      </c>
      <c r="B1897" s="39" t="s">
        <v>328</v>
      </c>
      <c r="C1897" s="62" t="s">
        <v>188</v>
      </c>
      <c r="D1897" s="40" t="s">
        <v>179</v>
      </c>
      <c r="E1897" s="40" t="str">
        <f t="shared" si="238"/>
        <v>SWHC005O</v>
      </c>
      <c r="F1897" s="67" t="s">
        <v>251</v>
      </c>
      <c r="G1897" s="40" t="str">
        <f>DataSpec!$B$11</f>
        <v>UpDeemed, DnDeemed, DnDeemDI</v>
      </c>
      <c r="H1897" s="40" t="str">
        <f>DataSpec!$B$7</f>
        <v>Cap-Tons</v>
      </c>
      <c r="I1897" s="40" t="s">
        <v>189</v>
      </c>
      <c r="J1897" t="s">
        <v>180</v>
      </c>
      <c r="K1897" t="s">
        <v>267</v>
      </c>
      <c r="U1897" s="44">
        <f>SUMIFS(Table1[AStdWBkW],Table1[EnergyImpactID],E1897,Table1[BldgType],B1897,Table1[BldgVint],C1897,Table1[BldgLoc],F1897)</f>
        <v>0.03</v>
      </c>
      <c r="V1897" s="44">
        <f>SUMIFS(Table1[AStdWBkWh],Table1[EnergyImpactID],E1897,Table1[BldgType],B1897,Table1[BldgVint],C1897,Table1[BldgLoc],F1897)</f>
        <v>66.2</v>
      </c>
      <c r="W1897" s="69">
        <v>0</v>
      </c>
      <c r="X1897" s="69"/>
      <c r="Y1897" s="69"/>
      <c r="Z1897" s="69"/>
      <c r="AA1897" s="47">
        <f>SUMIF('Cost per Solution Code'!$I$5:$I$24,'Measure Support Table'!D1897,'Cost per Solution Code'!$H$5:$H$24)</f>
        <v>1086</v>
      </c>
      <c r="AB1897" s="62"/>
      <c r="AC1897" s="47">
        <f>SUMIF('Cost per Solution Code'!$I$5:$I$24,'Measure Support Table'!D1897,'Cost per Solution Code'!$F$5:$F$24)</f>
        <v>1124.9000000000001</v>
      </c>
      <c r="AD1897" s="62"/>
      <c r="AE1897" s="48">
        <f t="shared" si="232"/>
        <v>1086</v>
      </c>
      <c r="AF1897" s="48">
        <f t="shared" si="233"/>
        <v>1124.9000000000001</v>
      </c>
      <c r="AG1897" s="48">
        <f t="shared" si="234"/>
        <v>38.900000000000091</v>
      </c>
      <c r="AH1897" s="49">
        <f t="shared" si="235"/>
        <v>0</v>
      </c>
      <c r="AI1897" s="49">
        <f t="shared" si="236"/>
        <v>0</v>
      </c>
      <c r="AJ1897" s="50">
        <f t="shared" si="237"/>
        <v>0</v>
      </c>
      <c r="AK1897" s="51">
        <v>0</v>
      </c>
    </row>
    <row r="1898" spans="1:37" hidden="1" x14ac:dyDescent="0.35">
      <c r="A1898" s="39" t="str">
        <f t="shared" si="239"/>
        <v>SWHC005</v>
      </c>
      <c r="B1898" s="39" t="s">
        <v>328</v>
      </c>
      <c r="C1898" s="62" t="s">
        <v>188</v>
      </c>
      <c r="D1898" s="40" t="s">
        <v>181</v>
      </c>
      <c r="E1898" s="40" t="str">
        <f t="shared" si="238"/>
        <v>SWHC005P</v>
      </c>
      <c r="F1898" s="67" t="s">
        <v>251</v>
      </c>
      <c r="G1898" s="40" t="str">
        <f>DataSpec!$B$11</f>
        <v>UpDeemed, DnDeemed, DnDeemDI</v>
      </c>
      <c r="H1898" s="40" t="str">
        <f>DataSpec!$B$7</f>
        <v>Cap-Tons</v>
      </c>
      <c r="I1898" s="40" t="s">
        <v>189</v>
      </c>
      <c r="J1898" t="s">
        <v>180</v>
      </c>
      <c r="K1898" t="s">
        <v>268</v>
      </c>
      <c r="U1898" s="44">
        <f>SUMIFS(Table1[AStdWBkW],Table1[EnergyImpactID],E1898,Table1[BldgType],B1898,Table1[BldgVint],C1898,Table1[BldgLoc],F1898)</f>
        <v>0.02</v>
      </c>
      <c r="V1898" s="44">
        <f>SUMIFS(Table1[AStdWBkWh],Table1[EnergyImpactID],E1898,Table1[BldgType],B1898,Table1[BldgVint],C1898,Table1[BldgLoc],F1898)</f>
        <v>44.1</v>
      </c>
      <c r="W1898" s="69">
        <v>0</v>
      </c>
      <c r="X1898" s="69"/>
      <c r="Y1898" s="69"/>
      <c r="Z1898" s="69"/>
      <c r="AA1898" s="47">
        <f>SUMIF('Cost per Solution Code'!$I$5:$I$24,'Measure Support Table'!D1898,'Cost per Solution Code'!$H$5:$H$24)</f>
        <v>1086</v>
      </c>
      <c r="AB1898" s="62"/>
      <c r="AC1898" s="47">
        <f>SUMIF('Cost per Solution Code'!$I$5:$I$24,'Measure Support Table'!D1898,'Cost per Solution Code'!$F$5:$F$24)</f>
        <v>1107.17</v>
      </c>
      <c r="AD1898" s="62"/>
      <c r="AE1898" s="48">
        <f t="shared" si="232"/>
        <v>1086</v>
      </c>
      <c r="AF1898" s="48">
        <f t="shared" si="233"/>
        <v>1107.17</v>
      </c>
      <c r="AG1898" s="48">
        <f t="shared" si="234"/>
        <v>21.170000000000073</v>
      </c>
      <c r="AH1898" s="49">
        <f t="shared" si="235"/>
        <v>0</v>
      </c>
      <c r="AI1898" s="49">
        <f t="shared" si="236"/>
        <v>0</v>
      </c>
      <c r="AJ1898" s="50">
        <f t="shared" si="237"/>
        <v>0</v>
      </c>
      <c r="AK1898" s="51">
        <v>0</v>
      </c>
    </row>
    <row r="1899" spans="1:37" hidden="1" x14ac:dyDescent="0.35">
      <c r="A1899" s="39" t="str">
        <f t="shared" si="239"/>
        <v>SWHC005</v>
      </c>
      <c r="B1899" s="39" t="s">
        <v>328</v>
      </c>
      <c r="C1899" s="62" t="s">
        <v>188</v>
      </c>
      <c r="D1899" s="40" t="s">
        <v>182</v>
      </c>
      <c r="E1899" s="40" t="str">
        <f t="shared" si="238"/>
        <v>SWHC005Q</v>
      </c>
      <c r="F1899" s="67" t="s">
        <v>251</v>
      </c>
      <c r="G1899" s="40" t="str">
        <f>DataSpec!$B$11</f>
        <v>UpDeemed, DnDeemed, DnDeemDI</v>
      </c>
      <c r="H1899" s="40" t="str">
        <f>DataSpec!$B$7</f>
        <v>Cap-Tons</v>
      </c>
      <c r="I1899" s="40" t="s">
        <v>189</v>
      </c>
      <c r="J1899" t="s">
        <v>183</v>
      </c>
      <c r="K1899" t="s">
        <v>269</v>
      </c>
      <c r="U1899" s="44">
        <f>SUMIFS(Table1[AStdWBkW],Table1[EnergyImpactID],E1899,Table1[BldgType],B1899,Table1[BldgVint],C1899,Table1[BldgLoc],F1899)</f>
        <v>0.02</v>
      </c>
      <c r="V1899" s="44">
        <f>SUMIFS(Table1[AStdWBkWh],Table1[EnergyImpactID],E1899,Table1[BldgType],B1899,Table1[BldgVint],C1899,Table1[BldgLoc],F1899)</f>
        <v>51.6</v>
      </c>
      <c r="W1899" s="69">
        <v>0</v>
      </c>
      <c r="X1899" s="69"/>
      <c r="Y1899" s="69"/>
      <c r="Z1899" s="69"/>
      <c r="AA1899" s="47">
        <f>SUMIF('Cost per Solution Code'!$I$5:$I$24,'Measure Support Table'!D1899,'Cost per Solution Code'!$H$5:$H$24)</f>
        <v>636.29999999999995</v>
      </c>
      <c r="AB1899" s="62"/>
      <c r="AC1899" s="47">
        <f>SUMIF('Cost per Solution Code'!$I$5:$I$24,'Measure Support Table'!D1899,'Cost per Solution Code'!$F$5:$F$24)</f>
        <v>931.83</v>
      </c>
      <c r="AD1899" s="62"/>
      <c r="AE1899" s="48">
        <f t="shared" si="232"/>
        <v>636.29999999999995</v>
      </c>
      <c r="AF1899" s="48">
        <f t="shared" si="233"/>
        <v>931.83</v>
      </c>
      <c r="AG1899" s="48">
        <f t="shared" si="234"/>
        <v>295.53000000000009</v>
      </c>
      <c r="AH1899" s="49">
        <f t="shared" si="235"/>
        <v>0</v>
      </c>
      <c r="AI1899" s="49">
        <f t="shared" si="236"/>
        <v>0</v>
      </c>
      <c r="AJ1899" s="50">
        <f t="shared" si="237"/>
        <v>0</v>
      </c>
      <c r="AK1899" s="51">
        <v>0</v>
      </c>
    </row>
    <row r="1900" spans="1:37" hidden="1" x14ac:dyDescent="0.35">
      <c r="A1900" s="39" t="str">
        <f t="shared" si="239"/>
        <v>SWHC005</v>
      </c>
      <c r="B1900" s="39" t="s">
        <v>328</v>
      </c>
      <c r="C1900" s="62" t="s">
        <v>188</v>
      </c>
      <c r="D1900" s="40" t="s">
        <v>184</v>
      </c>
      <c r="E1900" s="40" t="str">
        <f t="shared" si="238"/>
        <v>SWHC005R</v>
      </c>
      <c r="F1900" s="67" t="s">
        <v>251</v>
      </c>
      <c r="G1900" s="40" t="str">
        <f>DataSpec!$B$11</f>
        <v>UpDeemed, DnDeemed, DnDeemDI</v>
      </c>
      <c r="H1900" s="40" t="str">
        <f>DataSpec!$B$7</f>
        <v>Cap-Tons</v>
      </c>
      <c r="I1900" s="40" t="s">
        <v>189</v>
      </c>
      <c r="J1900" t="s">
        <v>183</v>
      </c>
      <c r="K1900" t="s">
        <v>270</v>
      </c>
      <c r="U1900" s="44">
        <f>SUMIFS(Table1[AStdWBkW],Table1[EnergyImpactID],E1900,Table1[BldgType],B1900,Table1[BldgVint],C1900,Table1[BldgLoc],F1900)</f>
        <v>0.01</v>
      </c>
      <c r="V1900" s="44">
        <f>SUMIFS(Table1[AStdWBkWh],Table1[EnergyImpactID],E1900,Table1[BldgType],B1900,Table1[BldgVint],C1900,Table1[BldgLoc],F1900)</f>
        <v>34.4</v>
      </c>
      <c r="W1900" s="69">
        <v>0</v>
      </c>
      <c r="X1900" s="69"/>
      <c r="Y1900" s="69"/>
      <c r="Z1900" s="69"/>
      <c r="AA1900" s="47">
        <f>SUMIF('Cost per Solution Code'!$I$5:$I$24,'Measure Support Table'!D1900,'Cost per Solution Code'!$H$5:$H$24)</f>
        <v>636.29999999999995</v>
      </c>
      <c r="AB1900" s="62"/>
      <c r="AC1900" s="47">
        <f>SUMIF('Cost per Solution Code'!$I$5:$I$24,'Measure Support Table'!D1900,'Cost per Solution Code'!$F$5:$F$24)</f>
        <v>797.9</v>
      </c>
      <c r="AD1900" s="62"/>
      <c r="AE1900" s="48">
        <f t="shared" si="232"/>
        <v>636.29999999999995</v>
      </c>
      <c r="AF1900" s="48">
        <f t="shared" si="233"/>
        <v>797.9</v>
      </c>
      <c r="AG1900" s="48">
        <f t="shared" si="234"/>
        <v>161.60000000000002</v>
      </c>
      <c r="AH1900" s="49">
        <f t="shared" si="235"/>
        <v>0</v>
      </c>
      <c r="AI1900" s="49">
        <f t="shared" si="236"/>
        <v>0</v>
      </c>
      <c r="AJ1900" s="50">
        <f t="shared" si="237"/>
        <v>0</v>
      </c>
      <c r="AK1900" s="51">
        <v>0</v>
      </c>
    </row>
    <row r="1901" spans="1:37" hidden="1" x14ac:dyDescent="0.35">
      <c r="A1901" s="39" t="str">
        <f t="shared" si="239"/>
        <v>SWHC005</v>
      </c>
      <c r="B1901" s="39" t="s">
        <v>328</v>
      </c>
      <c r="C1901" s="62" t="s">
        <v>188</v>
      </c>
      <c r="D1901" s="40" t="s">
        <v>185</v>
      </c>
      <c r="E1901" s="40" t="str">
        <f t="shared" si="238"/>
        <v>SWHC005S</v>
      </c>
      <c r="F1901" s="67" t="s">
        <v>251</v>
      </c>
      <c r="G1901" s="40" t="str">
        <f>DataSpec!$B$11</f>
        <v>UpDeemed, DnDeemed, DnDeemDI</v>
      </c>
      <c r="H1901" s="40" t="str">
        <f>DataSpec!$B$7</f>
        <v>Cap-Tons</v>
      </c>
      <c r="I1901" s="40" t="s">
        <v>189</v>
      </c>
      <c r="J1901" t="s">
        <v>186</v>
      </c>
      <c r="K1901" t="s">
        <v>271</v>
      </c>
      <c r="U1901" s="44">
        <f>SUMIFS(Table1[AStdWBkW],Table1[EnergyImpactID],E1901,Table1[BldgType],B1901,Table1[BldgVint],C1901,Table1[BldgLoc],F1901)</f>
        <v>0.03</v>
      </c>
      <c r="V1901" s="44">
        <f>SUMIFS(Table1[AStdWBkWh],Table1[EnergyImpactID],E1901,Table1[BldgType],B1901,Table1[BldgVint],C1901,Table1[BldgLoc],F1901)</f>
        <v>68.8</v>
      </c>
      <c r="W1901" s="69">
        <v>0</v>
      </c>
      <c r="X1901" s="69"/>
      <c r="Y1901" s="69"/>
      <c r="Z1901" s="69"/>
      <c r="AA1901" s="47">
        <f>SUMIF('Cost per Solution Code'!$I$5:$I$24,'Measure Support Table'!D1901,'Cost per Solution Code'!$H$5:$H$24)</f>
        <v>416.53842439071497</v>
      </c>
      <c r="AB1901" s="62"/>
      <c r="AC1901" s="47">
        <f>SUMIF('Cost per Solution Code'!$I$5:$I$24,'Measure Support Table'!D1901,'Cost per Solution Code'!$F$5:$F$24)</f>
        <v>610</v>
      </c>
      <c r="AD1901" s="62"/>
      <c r="AE1901" s="48">
        <f t="shared" si="232"/>
        <v>416.53842439071497</v>
      </c>
      <c r="AF1901" s="48">
        <f t="shared" si="233"/>
        <v>610</v>
      </c>
      <c r="AG1901" s="48">
        <f t="shared" si="234"/>
        <v>193.46157560928503</v>
      </c>
      <c r="AH1901" s="49">
        <f t="shared" si="235"/>
        <v>0</v>
      </c>
      <c r="AI1901" s="49">
        <f t="shared" si="236"/>
        <v>0</v>
      </c>
      <c r="AJ1901" s="50">
        <f t="shared" si="237"/>
        <v>0</v>
      </c>
      <c r="AK1901" s="51">
        <v>0</v>
      </c>
    </row>
    <row r="1902" spans="1:37" hidden="1" x14ac:dyDescent="0.35">
      <c r="A1902" s="39" t="str">
        <f t="shared" si="239"/>
        <v>SWHC005</v>
      </c>
      <c r="B1902" s="39" t="s">
        <v>328</v>
      </c>
      <c r="C1902" s="62" t="s">
        <v>188</v>
      </c>
      <c r="D1902" s="40" t="s">
        <v>187</v>
      </c>
      <c r="E1902" s="40" t="str">
        <f t="shared" si="238"/>
        <v>SWHC005T</v>
      </c>
      <c r="F1902" s="67" t="s">
        <v>251</v>
      </c>
      <c r="G1902" s="40" t="str">
        <f>DataSpec!$B$11</f>
        <v>UpDeemed, DnDeemed, DnDeemDI</v>
      </c>
      <c r="H1902" s="40" t="str">
        <f>DataSpec!$B$7</f>
        <v>Cap-Tons</v>
      </c>
      <c r="I1902" s="40" t="s">
        <v>189</v>
      </c>
      <c r="J1902" t="s">
        <v>186</v>
      </c>
      <c r="K1902" t="s">
        <v>272</v>
      </c>
      <c r="U1902" s="44">
        <f>SUMIFS(Table1[AStdWBkW],Table1[EnergyImpactID],E1902,Table1[BldgType],B1902,Table1[BldgVint],C1902,Table1[BldgLoc],F1902)</f>
        <v>0.02</v>
      </c>
      <c r="V1902" s="44">
        <f>SUMIFS(Table1[AStdWBkWh],Table1[EnergyImpactID],E1902,Table1[BldgType],B1902,Table1[BldgVint],C1902,Table1[BldgLoc],F1902)</f>
        <v>45.9</v>
      </c>
      <c r="W1902" s="69">
        <v>0</v>
      </c>
      <c r="X1902" s="69"/>
      <c r="Y1902" s="69"/>
      <c r="Z1902" s="69"/>
      <c r="AA1902" s="47">
        <f>SUMIF('Cost per Solution Code'!$I$5:$I$24,'Measure Support Table'!D1902,'Cost per Solution Code'!$H$5:$H$24)</f>
        <v>416.53842439071497</v>
      </c>
      <c r="AB1902" s="62"/>
      <c r="AC1902" s="47">
        <f>SUMIF('Cost per Solution Code'!$I$5:$I$24,'Measure Support Table'!D1902,'Cost per Solution Code'!$F$5:$F$24)</f>
        <v>522.1950355751585</v>
      </c>
      <c r="AD1902" s="62"/>
      <c r="AE1902" s="48">
        <f t="shared" si="232"/>
        <v>416.53842439071497</v>
      </c>
      <c r="AF1902" s="48">
        <f t="shared" si="233"/>
        <v>522.1950355751585</v>
      </c>
      <c r="AG1902" s="48">
        <f t="shared" si="234"/>
        <v>105.65661118444353</v>
      </c>
      <c r="AH1902" s="49">
        <f t="shared" si="235"/>
        <v>0</v>
      </c>
      <c r="AI1902" s="49">
        <f t="shared" si="236"/>
        <v>0</v>
      </c>
      <c r="AJ1902" s="50">
        <f t="shared" si="237"/>
        <v>0</v>
      </c>
      <c r="AK1902" s="51">
        <v>0</v>
      </c>
    </row>
    <row r="1903" spans="1:37" hidden="1" x14ac:dyDescent="0.35">
      <c r="A1903" s="39" t="str">
        <f t="shared" si="239"/>
        <v>SWHC005</v>
      </c>
      <c r="B1903" s="39" t="s">
        <v>328</v>
      </c>
      <c r="C1903" s="62" t="s">
        <v>188</v>
      </c>
      <c r="D1903" s="40" t="s">
        <v>163</v>
      </c>
      <c r="E1903" s="40" t="str">
        <f t="shared" si="238"/>
        <v>SWHC005A</v>
      </c>
      <c r="F1903" s="67" t="s">
        <v>252</v>
      </c>
      <c r="G1903" s="40" t="str">
        <f>DataSpec!$B$11</f>
        <v>UpDeemed, DnDeemed, DnDeemDI</v>
      </c>
      <c r="H1903" s="40" t="str">
        <f>DataSpec!$B$7</f>
        <v>Cap-Tons</v>
      </c>
      <c r="I1903" s="40" t="s">
        <v>189</v>
      </c>
      <c r="J1903" t="s">
        <v>164</v>
      </c>
      <c r="K1903" t="s">
        <v>253</v>
      </c>
      <c r="U1903" s="44">
        <f>SUMIFS(Table1[AStdWBkW],Table1[EnergyImpactID],E1903,Table1[BldgType],B1903,Table1[BldgVint],C1903,Table1[BldgLoc],F1903)</f>
        <v>0.01</v>
      </c>
      <c r="V1903" s="44">
        <f>SUMIFS(Table1[AStdWBkWh],Table1[EnergyImpactID],E1903,Table1[BldgType],B1903,Table1[BldgVint],C1903,Table1[BldgLoc],F1903)</f>
        <v>21.7</v>
      </c>
      <c r="W1903" s="69">
        <v>0</v>
      </c>
      <c r="X1903" s="69"/>
      <c r="Y1903" s="69"/>
      <c r="Z1903" s="69"/>
      <c r="AA1903" s="47">
        <f>SUMIF('Cost per Solution Code'!$I$5:$I$24,'Measure Support Table'!D1903,'Cost per Solution Code'!$H$5:$H$24)</f>
        <v>656.88499999999999</v>
      </c>
      <c r="AB1903" s="62"/>
      <c r="AC1903" s="47">
        <f>SUMIF('Cost per Solution Code'!$I$5:$I$24,'Measure Support Table'!D1903,'Cost per Solution Code'!$F$5:$F$24)</f>
        <v>931.83999999999992</v>
      </c>
      <c r="AD1903" s="62"/>
      <c r="AE1903" s="48">
        <f t="shared" si="232"/>
        <v>656.88499999999999</v>
      </c>
      <c r="AF1903" s="48">
        <f t="shared" si="233"/>
        <v>931.83999999999992</v>
      </c>
      <c r="AG1903" s="48">
        <f t="shared" si="234"/>
        <v>274.95499999999993</v>
      </c>
      <c r="AH1903" s="49">
        <f t="shared" si="235"/>
        <v>0</v>
      </c>
      <c r="AI1903" s="49">
        <f t="shared" si="236"/>
        <v>0</v>
      </c>
      <c r="AJ1903" s="50">
        <f t="shared" si="237"/>
        <v>0</v>
      </c>
      <c r="AK1903" s="51">
        <v>0</v>
      </c>
    </row>
    <row r="1904" spans="1:37" hidden="1" x14ac:dyDescent="0.35">
      <c r="A1904" s="39" t="str">
        <f t="shared" si="239"/>
        <v>SWHC005</v>
      </c>
      <c r="B1904" s="39" t="s">
        <v>328</v>
      </c>
      <c r="C1904" s="62" t="s">
        <v>188</v>
      </c>
      <c r="D1904" s="40" t="s">
        <v>165</v>
      </c>
      <c r="E1904" s="40" t="str">
        <f t="shared" si="238"/>
        <v>SWHC005B</v>
      </c>
      <c r="F1904" s="67" t="s">
        <v>252</v>
      </c>
      <c r="G1904" s="40" t="str">
        <f>DataSpec!$B$11</f>
        <v>UpDeemed, DnDeemed, DnDeemDI</v>
      </c>
      <c r="H1904" s="40" t="str">
        <f>DataSpec!$B$7</f>
        <v>Cap-Tons</v>
      </c>
      <c r="I1904" s="40" t="s">
        <v>189</v>
      </c>
      <c r="J1904" t="s">
        <v>164</v>
      </c>
      <c r="K1904" t="s">
        <v>254</v>
      </c>
      <c r="U1904" s="44">
        <f>SUMIFS(Table1[AStdWBkW],Table1[EnergyImpactID],E1904,Table1[BldgType],B1904,Table1[BldgVint],C1904,Table1[BldgLoc],F1904)</f>
        <v>0.01</v>
      </c>
      <c r="V1904" s="44">
        <f>SUMIFS(Table1[AStdWBkWh],Table1[EnergyImpactID],E1904,Table1[BldgType],B1904,Table1[BldgVint],C1904,Table1[BldgLoc],F1904)</f>
        <v>14.5</v>
      </c>
      <c r="W1904" s="69">
        <v>0</v>
      </c>
      <c r="X1904" s="69"/>
      <c r="Y1904" s="69"/>
      <c r="Z1904" s="69"/>
      <c r="AA1904" s="47">
        <f>SUMIF('Cost per Solution Code'!$I$5:$I$24,'Measure Support Table'!D1904,'Cost per Solution Code'!$H$5:$H$24)</f>
        <v>656.88499999999999</v>
      </c>
      <c r="AB1904" s="62"/>
      <c r="AC1904" s="47">
        <f>SUMIF('Cost per Solution Code'!$I$5:$I$24,'Measure Support Table'!D1904,'Cost per Solution Code'!$F$5:$F$24)</f>
        <v>729.01</v>
      </c>
      <c r="AD1904" s="62"/>
      <c r="AE1904" s="48">
        <f t="shared" si="232"/>
        <v>656.88499999999999</v>
      </c>
      <c r="AF1904" s="48">
        <f t="shared" si="233"/>
        <v>729.01</v>
      </c>
      <c r="AG1904" s="48">
        <f t="shared" si="234"/>
        <v>72.125</v>
      </c>
      <c r="AH1904" s="49">
        <f t="shared" si="235"/>
        <v>0</v>
      </c>
      <c r="AI1904" s="49">
        <f t="shared" si="236"/>
        <v>0</v>
      </c>
      <c r="AJ1904" s="50">
        <f t="shared" si="237"/>
        <v>0</v>
      </c>
      <c r="AK1904" s="51">
        <v>0</v>
      </c>
    </row>
    <row r="1905" spans="1:37" hidden="1" x14ac:dyDescent="0.35">
      <c r="A1905" s="39" t="str">
        <f t="shared" si="239"/>
        <v>SWHC005</v>
      </c>
      <c r="B1905" s="39" t="s">
        <v>328</v>
      </c>
      <c r="C1905" s="62" t="s">
        <v>188</v>
      </c>
      <c r="D1905" s="40" t="s">
        <v>166</v>
      </c>
      <c r="E1905" s="40" t="str">
        <f t="shared" si="238"/>
        <v>SWHC005C</v>
      </c>
      <c r="F1905" s="67" t="s">
        <v>252</v>
      </c>
      <c r="G1905" s="40" t="str">
        <f>DataSpec!$B$11</f>
        <v>UpDeemed, DnDeemed, DnDeemDI</v>
      </c>
      <c r="H1905" s="40" t="str">
        <f>DataSpec!$B$7</f>
        <v>Cap-Tons</v>
      </c>
      <c r="I1905" s="40" t="s">
        <v>189</v>
      </c>
      <c r="J1905" t="s">
        <v>167</v>
      </c>
      <c r="K1905" t="s">
        <v>255</v>
      </c>
      <c r="U1905" s="44">
        <f>SUMIFS(Table1[AStdWBkW],Table1[EnergyImpactID],E1905,Table1[BldgType],B1905,Table1[BldgVint],C1905,Table1[BldgLoc],F1905)</f>
        <v>0.01</v>
      </c>
      <c r="V1905" s="44">
        <f>SUMIFS(Table1[AStdWBkWh],Table1[EnergyImpactID],E1905,Table1[BldgType],B1905,Table1[BldgVint],C1905,Table1[BldgLoc],F1905)</f>
        <v>20.3</v>
      </c>
      <c r="W1905" s="69">
        <v>0</v>
      </c>
      <c r="X1905" s="69"/>
      <c r="Y1905" s="69"/>
      <c r="Z1905" s="69"/>
      <c r="AA1905" s="47">
        <f>SUMIF('Cost per Solution Code'!$I$5:$I$24,'Measure Support Table'!D1905,'Cost per Solution Code'!$H$5:$H$24)</f>
        <v>515.125</v>
      </c>
      <c r="AB1905" s="62"/>
      <c r="AC1905" s="47">
        <f>SUMIF('Cost per Solution Code'!$I$5:$I$24,'Measure Support Table'!D1905,'Cost per Solution Code'!$F$5:$F$24)</f>
        <v>741.56</v>
      </c>
      <c r="AD1905" s="62"/>
      <c r="AE1905" s="48">
        <f t="shared" si="232"/>
        <v>515.125</v>
      </c>
      <c r="AF1905" s="48">
        <f t="shared" si="233"/>
        <v>741.56</v>
      </c>
      <c r="AG1905" s="48">
        <f t="shared" si="234"/>
        <v>226.43499999999995</v>
      </c>
      <c r="AH1905" s="49">
        <f t="shared" si="235"/>
        <v>0</v>
      </c>
      <c r="AI1905" s="49">
        <f t="shared" si="236"/>
        <v>0</v>
      </c>
      <c r="AJ1905" s="50">
        <f t="shared" si="237"/>
        <v>0</v>
      </c>
      <c r="AK1905" s="51">
        <v>0</v>
      </c>
    </row>
    <row r="1906" spans="1:37" hidden="1" x14ac:dyDescent="0.35">
      <c r="A1906" s="39" t="str">
        <f t="shared" si="239"/>
        <v>SWHC005</v>
      </c>
      <c r="B1906" s="39" t="s">
        <v>328</v>
      </c>
      <c r="C1906" s="62" t="s">
        <v>188</v>
      </c>
      <c r="D1906" s="40" t="s">
        <v>168</v>
      </c>
      <c r="E1906" s="40" t="str">
        <f t="shared" si="238"/>
        <v>SWHC005D</v>
      </c>
      <c r="F1906" s="67" t="s">
        <v>252</v>
      </c>
      <c r="G1906" s="40" t="str">
        <f>DataSpec!$B$11</f>
        <v>UpDeemed, DnDeemed, DnDeemDI</v>
      </c>
      <c r="H1906" s="40" t="str">
        <f>DataSpec!$B$7</f>
        <v>Cap-Tons</v>
      </c>
      <c r="I1906" s="40" t="s">
        <v>189</v>
      </c>
      <c r="J1906" t="s">
        <v>167</v>
      </c>
      <c r="K1906" t="s">
        <v>256</v>
      </c>
      <c r="U1906" s="44">
        <f>SUMIFS(Table1[AStdWBkW],Table1[EnergyImpactID],E1906,Table1[BldgType],B1906,Table1[BldgVint],C1906,Table1[BldgLoc],F1906)</f>
        <v>0.01</v>
      </c>
      <c r="V1906" s="44">
        <f>SUMIFS(Table1[AStdWBkWh],Table1[EnergyImpactID],E1906,Table1[BldgType],B1906,Table1[BldgVint],C1906,Table1[BldgLoc],F1906)</f>
        <v>13.6</v>
      </c>
      <c r="W1906" s="69">
        <v>0</v>
      </c>
      <c r="X1906" s="69"/>
      <c r="Y1906" s="69"/>
      <c r="Z1906" s="69"/>
      <c r="AA1906" s="47">
        <f>SUMIF('Cost per Solution Code'!$I$5:$I$24,'Measure Support Table'!D1906,'Cost per Solution Code'!$H$5:$H$24)</f>
        <v>515.125</v>
      </c>
      <c r="AB1906" s="62"/>
      <c r="AC1906" s="47">
        <f>SUMIF('Cost per Solution Code'!$I$5:$I$24,'Measure Support Table'!D1906,'Cost per Solution Code'!$F$5:$F$24)</f>
        <v>673.54</v>
      </c>
      <c r="AD1906" s="62"/>
      <c r="AE1906" s="48">
        <f t="shared" si="232"/>
        <v>515.125</v>
      </c>
      <c r="AF1906" s="48">
        <f t="shared" si="233"/>
        <v>673.54</v>
      </c>
      <c r="AG1906" s="48">
        <f t="shared" si="234"/>
        <v>158.41499999999996</v>
      </c>
      <c r="AH1906" s="49">
        <f t="shared" si="235"/>
        <v>0</v>
      </c>
      <c r="AI1906" s="49">
        <f t="shared" si="236"/>
        <v>0</v>
      </c>
      <c r="AJ1906" s="50">
        <f t="shared" si="237"/>
        <v>0</v>
      </c>
      <c r="AK1906" s="51">
        <v>0</v>
      </c>
    </row>
    <row r="1907" spans="1:37" hidden="1" x14ac:dyDescent="0.35">
      <c r="A1907" s="39" t="str">
        <f t="shared" si="239"/>
        <v>SWHC005</v>
      </c>
      <c r="B1907" s="39" t="s">
        <v>328</v>
      </c>
      <c r="C1907" s="62" t="s">
        <v>188</v>
      </c>
      <c r="D1907" s="40" t="s">
        <v>169</v>
      </c>
      <c r="E1907" s="40" t="str">
        <f t="shared" si="238"/>
        <v>SWHC005E</v>
      </c>
      <c r="F1907" s="67" t="s">
        <v>252</v>
      </c>
      <c r="G1907" s="40" t="str">
        <f>DataSpec!$B$11</f>
        <v>UpDeemed, DnDeemed, DnDeemDI</v>
      </c>
      <c r="H1907" s="40" t="str">
        <f>DataSpec!$B$7</f>
        <v>Cap-Tons</v>
      </c>
      <c r="I1907" s="40" t="s">
        <v>189</v>
      </c>
      <c r="J1907" t="s">
        <v>170</v>
      </c>
      <c r="K1907" t="s">
        <v>257</v>
      </c>
      <c r="U1907" s="44">
        <f>SUMIFS(Table1[AStdWBkW],Table1[EnergyImpactID],E1907,Table1[BldgType],B1907,Table1[BldgVint],C1907,Table1[BldgLoc],F1907)</f>
        <v>0.01</v>
      </c>
      <c r="V1907" s="44">
        <f>SUMIFS(Table1[AStdWBkWh],Table1[EnergyImpactID],E1907,Table1[BldgType],B1907,Table1[BldgVint],C1907,Table1[BldgLoc],F1907)</f>
        <v>20</v>
      </c>
      <c r="W1907" s="69">
        <v>0</v>
      </c>
      <c r="X1907" s="69"/>
      <c r="Y1907" s="69"/>
      <c r="Z1907" s="69"/>
      <c r="AA1907" s="47">
        <f>SUMIF('Cost per Solution Code'!$I$5:$I$24,'Measure Support Table'!D1907,'Cost per Solution Code'!$H$5:$H$24)</f>
        <v>448.52499999999998</v>
      </c>
      <c r="AB1907" s="62"/>
      <c r="AC1907" s="47">
        <f>SUMIF('Cost per Solution Code'!$I$5:$I$24,'Measure Support Table'!D1907,'Cost per Solution Code'!$F$5:$F$24)</f>
        <v>698.35</v>
      </c>
      <c r="AD1907" s="62"/>
      <c r="AE1907" s="48">
        <f t="shared" si="232"/>
        <v>448.52499999999998</v>
      </c>
      <c r="AF1907" s="48">
        <f t="shared" si="233"/>
        <v>698.35</v>
      </c>
      <c r="AG1907" s="48">
        <f t="shared" si="234"/>
        <v>249.82500000000005</v>
      </c>
      <c r="AH1907" s="49">
        <f t="shared" si="235"/>
        <v>0</v>
      </c>
      <c r="AI1907" s="49">
        <f t="shared" si="236"/>
        <v>0</v>
      </c>
      <c r="AJ1907" s="50">
        <f t="shared" si="237"/>
        <v>0</v>
      </c>
      <c r="AK1907" s="51">
        <v>0</v>
      </c>
    </row>
    <row r="1908" spans="1:37" hidden="1" x14ac:dyDescent="0.35">
      <c r="A1908" s="39" t="str">
        <f t="shared" si="239"/>
        <v>SWHC005</v>
      </c>
      <c r="B1908" s="39" t="s">
        <v>328</v>
      </c>
      <c r="C1908" s="62" t="s">
        <v>188</v>
      </c>
      <c r="D1908" s="40" t="s">
        <v>171</v>
      </c>
      <c r="E1908" s="40" t="str">
        <f t="shared" si="238"/>
        <v>SWHC005F</v>
      </c>
      <c r="F1908" s="67" t="s">
        <v>252</v>
      </c>
      <c r="G1908" s="40" t="str">
        <f>DataSpec!$B$11</f>
        <v>UpDeemed, DnDeemed, DnDeemDI</v>
      </c>
      <c r="H1908" s="40" t="str">
        <f>DataSpec!$B$7</f>
        <v>Cap-Tons</v>
      </c>
      <c r="I1908" s="40" t="s">
        <v>189</v>
      </c>
      <c r="J1908" t="s">
        <v>170</v>
      </c>
      <c r="K1908" t="s">
        <v>258</v>
      </c>
      <c r="U1908" s="44">
        <f>SUMIFS(Table1[AStdWBkW],Table1[EnergyImpactID],E1908,Table1[BldgType],B1908,Table1[BldgVint],C1908,Table1[BldgLoc],F1908)</f>
        <v>0.01</v>
      </c>
      <c r="V1908" s="44">
        <f>SUMIFS(Table1[AStdWBkWh],Table1[EnergyImpactID],E1908,Table1[BldgType],B1908,Table1[BldgVint],C1908,Table1[BldgLoc],F1908)</f>
        <v>13.3</v>
      </c>
      <c r="W1908" s="69">
        <v>0</v>
      </c>
      <c r="X1908" s="69"/>
      <c r="Y1908" s="69"/>
      <c r="Z1908" s="69"/>
      <c r="AA1908" s="47">
        <f>SUMIF('Cost per Solution Code'!$I$5:$I$24,'Measure Support Table'!D1908,'Cost per Solution Code'!$H$5:$H$24)</f>
        <v>448.52499999999998</v>
      </c>
      <c r="AB1908" s="62"/>
      <c r="AC1908" s="47">
        <f>SUMIF('Cost per Solution Code'!$I$5:$I$24,'Measure Support Table'!D1908,'Cost per Solution Code'!$F$5:$F$24)</f>
        <v>642.36500000000001</v>
      </c>
      <c r="AD1908" s="62"/>
      <c r="AE1908" s="48">
        <f t="shared" si="232"/>
        <v>448.52499999999998</v>
      </c>
      <c r="AF1908" s="48">
        <f t="shared" si="233"/>
        <v>642.36500000000001</v>
      </c>
      <c r="AG1908" s="48">
        <f t="shared" si="234"/>
        <v>193.84000000000003</v>
      </c>
      <c r="AH1908" s="49">
        <f t="shared" si="235"/>
        <v>0</v>
      </c>
      <c r="AI1908" s="49">
        <f t="shared" si="236"/>
        <v>0</v>
      </c>
      <c r="AJ1908" s="50">
        <f t="shared" si="237"/>
        <v>0</v>
      </c>
      <c r="AK1908" s="51">
        <v>0</v>
      </c>
    </row>
    <row r="1909" spans="1:37" hidden="1" x14ac:dyDescent="0.35">
      <c r="A1909" s="39" t="str">
        <f t="shared" si="239"/>
        <v>SWHC005</v>
      </c>
      <c r="B1909" s="39" t="s">
        <v>328</v>
      </c>
      <c r="C1909" s="62" t="s">
        <v>188</v>
      </c>
      <c r="D1909" s="40" t="s">
        <v>8</v>
      </c>
      <c r="E1909" s="40" t="str">
        <f t="shared" si="238"/>
        <v>SWHC005G</v>
      </c>
      <c r="F1909" s="67" t="s">
        <v>252</v>
      </c>
      <c r="G1909" s="40" t="str">
        <f>DataSpec!$B$11</f>
        <v>UpDeemed, DnDeemed, DnDeemDI</v>
      </c>
      <c r="H1909" s="40" t="str">
        <f>DataSpec!$B$7</f>
        <v>Cap-Tons</v>
      </c>
      <c r="I1909" s="40" t="s">
        <v>189</v>
      </c>
      <c r="J1909" t="s">
        <v>172</v>
      </c>
      <c r="K1909" t="s">
        <v>259</v>
      </c>
      <c r="U1909" s="44">
        <f>SUMIFS(Table1[AStdWBkW],Table1[EnergyImpactID],E1909,Table1[BldgType],B1909,Table1[BldgVint],C1909,Table1[BldgLoc],F1909)</f>
        <v>0.01</v>
      </c>
      <c r="V1909" s="44">
        <f>SUMIFS(Table1[AStdWBkWh],Table1[EnergyImpactID],E1909,Table1[BldgType],B1909,Table1[BldgVint],C1909,Table1[BldgLoc],F1909)</f>
        <v>20</v>
      </c>
      <c r="W1909" s="69">
        <v>0</v>
      </c>
      <c r="X1909" s="69"/>
      <c r="Y1909" s="69"/>
      <c r="Z1909" s="69"/>
      <c r="AA1909" s="47">
        <f>SUMIF('Cost per Solution Code'!$I$5:$I$24,'Measure Support Table'!D1909,'Cost per Solution Code'!$H$5:$H$24)</f>
        <v>392.565</v>
      </c>
      <c r="AB1909" s="62"/>
      <c r="AC1909" s="47">
        <f>SUMIF('Cost per Solution Code'!$I$5:$I$24,'Measure Support Table'!D1909,'Cost per Solution Code'!$F$5:$F$24)</f>
        <v>491.11500000000001</v>
      </c>
      <c r="AD1909" s="62"/>
      <c r="AE1909" s="48">
        <f t="shared" si="232"/>
        <v>392.565</v>
      </c>
      <c r="AF1909" s="48">
        <f t="shared" si="233"/>
        <v>491.11500000000001</v>
      </c>
      <c r="AG1909" s="48">
        <f t="shared" si="234"/>
        <v>98.550000000000011</v>
      </c>
      <c r="AH1909" s="49">
        <f t="shared" si="235"/>
        <v>0</v>
      </c>
      <c r="AI1909" s="49">
        <f t="shared" si="236"/>
        <v>0</v>
      </c>
      <c r="AJ1909" s="50">
        <f t="shared" si="237"/>
        <v>0</v>
      </c>
      <c r="AK1909" s="51">
        <v>0</v>
      </c>
    </row>
    <row r="1910" spans="1:37" hidden="1" x14ac:dyDescent="0.35">
      <c r="A1910" s="39" t="str">
        <f t="shared" si="239"/>
        <v>SWHC005</v>
      </c>
      <c r="B1910" s="39" t="s">
        <v>328</v>
      </c>
      <c r="C1910" s="62" t="s">
        <v>188</v>
      </c>
      <c r="D1910" s="40" t="s">
        <v>16</v>
      </c>
      <c r="E1910" s="40" t="str">
        <f t="shared" si="238"/>
        <v>SWHC005H</v>
      </c>
      <c r="F1910" s="67" t="s">
        <v>252</v>
      </c>
      <c r="G1910" s="40" t="str">
        <f>DataSpec!$B$11</f>
        <v>UpDeemed, DnDeemed, DnDeemDI</v>
      </c>
      <c r="H1910" s="40" t="str">
        <f>DataSpec!$B$7</f>
        <v>Cap-Tons</v>
      </c>
      <c r="I1910" s="40" t="s">
        <v>189</v>
      </c>
      <c r="J1910" t="s">
        <v>172</v>
      </c>
      <c r="K1910" t="s">
        <v>260</v>
      </c>
      <c r="U1910" s="44">
        <f>SUMIFS(Table1[AStdWBkW],Table1[EnergyImpactID],E1910,Table1[BldgType],B1910,Table1[BldgVint],C1910,Table1[BldgLoc],F1910)</f>
        <v>0.01</v>
      </c>
      <c r="V1910" s="44">
        <f>SUMIFS(Table1[AStdWBkWh],Table1[EnergyImpactID],E1910,Table1[BldgType],B1910,Table1[BldgVint],C1910,Table1[BldgLoc],F1910)</f>
        <v>13.3</v>
      </c>
      <c r="W1910" s="69">
        <v>0</v>
      </c>
      <c r="X1910" s="69"/>
      <c r="Y1910" s="69"/>
      <c r="Z1910" s="69"/>
      <c r="AA1910" s="47">
        <f>SUMIF('Cost per Solution Code'!$I$5:$I$24,'Measure Support Table'!D1910,'Cost per Solution Code'!$H$5:$H$24)</f>
        <v>392.565</v>
      </c>
      <c r="AB1910" s="62"/>
      <c r="AC1910" s="47">
        <f>SUMIF('Cost per Solution Code'!$I$5:$I$24,'Measure Support Table'!D1910,'Cost per Solution Code'!$F$5:$F$24)</f>
        <v>458.26499999999999</v>
      </c>
      <c r="AD1910" s="62"/>
      <c r="AE1910" s="48">
        <f t="shared" si="232"/>
        <v>392.565</v>
      </c>
      <c r="AF1910" s="48">
        <f t="shared" si="233"/>
        <v>458.26499999999999</v>
      </c>
      <c r="AG1910" s="48">
        <f t="shared" si="234"/>
        <v>65.699999999999989</v>
      </c>
      <c r="AH1910" s="49">
        <f t="shared" si="235"/>
        <v>0</v>
      </c>
      <c r="AI1910" s="49">
        <f t="shared" si="236"/>
        <v>0</v>
      </c>
      <c r="AJ1910" s="50">
        <f t="shared" si="237"/>
        <v>0</v>
      </c>
      <c r="AK1910" s="51">
        <v>0</v>
      </c>
    </row>
    <row r="1911" spans="1:37" hidden="1" x14ac:dyDescent="0.35">
      <c r="A1911" s="39" t="str">
        <f t="shared" si="239"/>
        <v>SWHC005</v>
      </c>
      <c r="B1911" s="39" t="s">
        <v>328</v>
      </c>
      <c r="C1911" s="62" t="s">
        <v>188</v>
      </c>
      <c r="D1911" s="40" t="s">
        <v>18</v>
      </c>
      <c r="E1911" s="40" t="str">
        <f t="shared" si="238"/>
        <v>SWHC005I</v>
      </c>
      <c r="F1911" s="67" t="s">
        <v>252</v>
      </c>
      <c r="G1911" s="40" t="str">
        <f>DataSpec!$B$11</f>
        <v>UpDeemed, DnDeemed, DnDeemDI</v>
      </c>
      <c r="H1911" s="40" t="str">
        <f>DataSpec!$B$7</f>
        <v>Cap-Tons</v>
      </c>
      <c r="I1911" s="40" t="s">
        <v>189</v>
      </c>
      <c r="J1911" t="s">
        <v>173</v>
      </c>
      <c r="K1911" t="s">
        <v>261</v>
      </c>
      <c r="U1911" s="44">
        <f>SUMIFS(Table1[AStdWBkW],Table1[EnergyImpactID],E1911,Table1[BldgType],B1911,Table1[BldgVint],C1911,Table1[BldgLoc],F1911)</f>
        <v>0.01</v>
      </c>
      <c r="V1911" s="44">
        <f>SUMIFS(Table1[AStdWBkWh],Table1[EnergyImpactID],E1911,Table1[BldgType],B1911,Table1[BldgVint],C1911,Table1[BldgLoc],F1911)</f>
        <v>23.8</v>
      </c>
      <c r="W1911" s="69">
        <v>0</v>
      </c>
      <c r="X1911" s="69"/>
      <c r="Y1911" s="69"/>
      <c r="Z1911" s="69"/>
      <c r="AA1911" s="47">
        <f>SUMIF('Cost per Solution Code'!$I$5:$I$24,'Measure Support Table'!D1911,'Cost per Solution Code'!$H$5:$H$24)</f>
        <v>660</v>
      </c>
      <c r="AB1911" s="62"/>
      <c r="AC1911" s="47">
        <f>SUMIF('Cost per Solution Code'!$I$5:$I$24,'Measure Support Table'!D1911,'Cost per Solution Code'!$F$5:$F$24)</f>
        <v>923</v>
      </c>
      <c r="AD1911" s="62"/>
      <c r="AE1911" s="48">
        <f t="shared" si="232"/>
        <v>660</v>
      </c>
      <c r="AF1911" s="48">
        <f t="shared" si="233"/>
        <v>923</v>
      </c>
      <c r="AG1911" s="48">
        <f t="shared" si="234"/>
        <v>263</v>
      </c>
      <c r="AH1911" s="49">
        <f t="shared" si="235"/>
        <v>0</v>
      </c>
      <c r="AI1911" s="49">
        <f t="shared" si="236"/>
        <v>0</v>
      </c>
      <c r="AJ1911" s="50">
        <f t="shared" si="237"/>
        <v>0</v>
      </c>
      <c r="AK1911" s="51">
        <v>0</v>
      </c>
    </row>
    <row r="1912" spans="1:37" hidden="1" x14ac:dyDescent="0.35">
      <c r="A1912" s="39" t="str">
        <f t="shared" si="239"/>
        <v>SWHC005</v>
      </c>
      <c r="B1912" s="39" t="s">
        <v>328</v>
      </c>
      <c r="C1912" s="62" t="s">
        <v>188</v>
      </c>
      <c r="D1912" s="40" t="s">
        <v>22</v>
      </c>
      <c r="E1912" s="40" t="str">
        <f t="shared" si="238"/>
        <v>SWHC005J</v>
      </c>
      <c r="F1912" s="67" t="s">
        <v>252</v>
      </c>
      <c r="G1912" s="40" t="str">
        <f>DataSpec!$B$11</f>
        <v>UpDeemed, DnDeemed, DnDeemDI</v>
      </c>
      <c r="H1912" s="40" t="str">
        <f>DataSpec!$B$7</f>
        <v>Cap-Tons</v>
      </c>
      <c r="I1912" s="40" t="s">
        <v>189</v>
      </c>
      <c r="J1912" t="s">
        <v>173</v>
      </c>
      <c r="K1912" t="s">
        <v>262</v>
      </c>
      <c r="U1912" s="44">
        <f>SUMIFS(Table1[AStdWBkW],Table1[EnergyImpactID],E1912,Table1[BldgType],B1912,Table1[BldgVint],C1912,Table1[BldgLoc],F1912)</f>
        <v>0.01</v>
      </c>
      <c r="V1912" s="44">
        <f>SUMIFS(Table1[AStdWBkWh],Table1[EnergyImpactID],E1912,Table1[BldgType],B1912,Table1[BldgVint],C1912,Table1[BldgLoc],F1912)</f>
        <v>15.8</v>
      </c>
      <c r="W1912" s="69">
        <v>0</v>
      </c>
      <c r="X1912" s="69"/>
      <c r="Y1912" s="69"/>
      <c r="Z1912" s="69"/>
      <c r="AA1912" s="47">
        <f>SUMIF('Cost per Solution Code'!$I$5:$I$24,'Measure Support Table'!D1912,'Cost per Solution Code'!$H$5:$H$24)</f>
        <v>660</v>
      </c>
      <c r="AB1912" s="62"/>
      <c r="AC1912" s="47">
        <f>SUMIF('Cost per Solution Code'!$I$5:$I$24,'Measure Support Table'!D1912,'Cost per Solution Code'!$F$5:$F$24)</f>
        <v>845</v>
      </c>
      <c r="AD1912" s="62"/>
      <c r="AE1912" s="48">
        <f t="shared" si="232"/>
        <v>660</v>
      </c>
      <c r="AF1912" s="48">
        <f t="shared" si="233"/>
        <v>845</v>
      </c>
      <c r="AG1912" s="48">
        <f t="shared" si="234"/>
        <v>185</v>
      </c>
      <c r="AH1912" s="49">
        <f t="shared" si="235"/>
        <v>0</v>
      </c>
      <c r="AI1912" s="49">
        <f t="shared" si="236"/>
        <v>0</v>
      </c>
      <c r="AJ1912" s="50">
        <f t="shared" si="237"/>
        <v>0</v>
      </c>
      <c r="AK1912" s="51">
        <v>0</v>
      </c>
    </row>
    <row r="1913" spans="1:37" hidden="1" x14ac:dyDescent="0.35">
      <c r="A1913" s="39" t="str">
        <f t="shared" si="239"/>
        <v>SWHC005</v>
      </c>
      <c r="B1913" s="39" t="s">
        <v>328</v>
      </c>
      <c r="C1913" s="62" t="s">
        <v>188</v>
      </c>
      <c r="D1913" s="40" t="s">
        <v>25</v>
      </c>
      <c r="E1913" s="40" t="str">
        <f t="shared" si="238"/>
        <v>SWHC005K</v>
      </c>
      <c r="F1913" s="67" t="s">
        <v>252</v>
      </c>
      <c r="G1913" s="40" t="str">
        <f>DataSpec!$B$11</f>
        <v>UpDeemed, DnDeemed, DnDeemDI</v>
      </c>
      <c r="H1913" s="40" t="str">
        <f>DataSpec!$B$7</f>
        <v>Cap-Tons</v>
      </c>
      <c r="I1913" s="40" t="s">
        <v>189</v>
      </c>
      <c r="J1913" t="s">
        <v>174</v>
      </c>
      <c r="K1913" t="s">
        <v>263</v>
      </c>
      <c r="U1913" s="44">
        <f>SUMIFS(Table1[AStdWBkW],Table1[EnergyImpactID],E1913,Table1[BldgType],B1913,Table1[BldgVint],C1913,Table1[BldgLoc],F1913)</f>
        <v>0.02</v>
      </c>
      <c r="V1913" s="44">
        <f>SUMIFS(Table1[AStdWBkWh],Table1[EnergyImpactID],E1913,Table1[BldgType],B1913,Table1[BldgVint],C1913,Table1[BldgLoc],F1913)</f>
        <v>28.8</v>
      </c>
      <c r="W1913" s="69">
        <v>0</v>
      </c>
      <c r="X1913" s="69"/>
      <c r="Y1913" s="69"/>
      <c r="Z1913" s="69"/>
      <c r="AA1913" s="47">
        <f>SUMIF('Cost per Solution Code'!$I$5:$I$24,'Measure Support Table'!D1913,'Cost per Solution Code'!$H$5:$H$24)</f>
        <v>519.14</v>
      </c>
      <c r="AB1913" s="62"/>
      <c r="AC1913" s="47">
        <f>SUMIF('Cost per Solution Code'!$I$5:$I$24,'Measure Support Table'!D1913,'Cost per Solution Code'!$F$5:$F$24)</f>
        <v>685.85</v>
      </c>
      <c r="AD1913" s="62"/>
      <c r="AE1913" s="48">
        <f t="shared" si="232"/>
        <v>519.14</v>
      </c>
      <c r="AF1913" s="48">
        <f t="shared" si="233"/>
        <v>685.85</v>
      </c>
      <c r="AG1913" s="48">
        <f t="shared" si="234"/>
        <v>166.71000000000004</v>
      </c>
      <c r="AH1913" s="49">
        <f t="shared" si="235"/>
        <v>0</v>
      </c>
      <c r="AI1913" s="49">
        <f t="shared" si="236"/>
        <v>0</v>
      </c>
      <c r="AJ1913" s="50">
        <f t="shared" si="237"/>
        <v>0</v>
      </c>
      <c r="AK1913" s="51">
        <v>0</v>
      </c>
    </row>
    <row r="1914" spans="1:37" hidden="1" x14ac:dyDescent="0.35">
      <c r="A1914" s="39" t="str">
        <f t="shared" si="239"/>
        <v>SWHC005</v>
      </c>
      <c r="B1914" s="39" t="s">
        <v>328</v>
      </c>
      <c r="C1914" s="62" t="s">
        <v>188</v>
      </c>
      <c r="D1914" s="40" t="s">
        <v>175</v>
      </c>
      <c r="E1914" s="40" t="str">
        <f t="shared" si="238"/>
        <v>SWHC005L</v>
      </c>
      <c r="F1914" s="67" t="s">
        <v>252</v>
      </c>
      <c r="G1914" s="40" t="str">
        <f>DataSpec!$B$11</f>
        <v>UpDeemed, DnDeemed, DnDeemDI</v>
      </c>
      <c r="H1914" s="40" t="str">
        <f>DataSpec!$B$7</f>
        <v>Cap-Tons</v>
      </c>
      <c r="I1914" s="40" t="s">
        <v>189</v>
      </c>
      <c r="J1914" t="s">
        <v>174</v>
      </c>
      <c r="K1914" t="s">
        <v>264</v>
      </c>
      <c r="U1914" s="44">
        <f>SUMIFS(Table1[AStdWBkW],Table1[EnergyImpactID],E1914,Table1[BldgType],B1914,Table1[BldgVint],C1914,Table1[BldgLoc],F1914)</f>
        <v>0.01</v>
      </c>
      <c r="V1914" s="44">
        <f>SUMIFS(Table1[AStdWBkWh],Table1[EnergyImpactID],E1914,Table1[BldgType],B1914,Table1[BldgVint],C1914,Table1[BldgLoc],F1914)</f>
        <v>19.2</v>
      </c>
      <c r="W1914" s="69">
        <v>0</v>
      </c>
      <c r="X1914" s="69"/>
      <c r="Y1914" s="69"/>
      <c r="Z1914" s="69"/>
      <c r="AA1914" s="47">
        <f>SUMIF('Cost per Solution Code'!$I$5:$I$24,'Measure Support Table'!D1914,'Cost per Solution Code'!$H$5:$H$24)</f>
        <v>519.14</v>
      </c>
      <c r="AB1914" s="62"/>
      <c r="AC1914" s="47">
        <f>SUMIF('Cost per Solution Code'!$I$5:$I$24,'Measure Support Table'!D1914,'Cost per Solution Code'!$F$5:$F$24)</f>
        <v>555.84500000000003</v>
      </c>
      <c r="AD1914" s="62"/>
      <c r="AE1914" s="48">
        <f t="shared" si="232"/>
        <v>519.14</v>
      </c>
      <c r="AF1914" s="48">
        <f t="shared" si="233"/>
        <v>555.84500000000003</v>
      </c>
      <c r="AG1914" s="48">
        <f t="shared" si="234"/>
        <v>36.705000000000041</v>
      </c>
      <c r="AH1914" s="49">
        <f t="shared" si="235"/>
        <v>0</v>
      </c>
      <c r="AI1914" s="49">
        <f t="shared" si="236"/>
        <v>0</v>
      </c>
      <c r="AJ1914" s="50">
        <f t="shared" si="237"/>
        <v>0</v>
      </c>
      <c r="AK1914" s="51">
        <v>0</v>
      </c>
    </row>
    <row r="1915" spans="1:37" hidden="1" x14ac:dyDescent="0.35">
      <c r="A1915" s="39" t="str">
        <f t="shared" si="239"/>
        <v>SWHC005</v>
      </c>
      <c r="B1915" s="39" t="s">
        <v>328</v>
      </c>
      <c r="C1915" s="62" t="s">
        <v>188</v>
      </c>
      <c r="D1915" s="40" t="s">
        <v>176</v>
      </c>
      <c r="E1915" s="40" t="str">
        <f t="shared" si="238"/>
        <v>SWHC005M</v>
      </c>
      <c r="F1915" s="67" t="s">
        <v>252</v>
      </c>
      <c r="G1915" s="40" t="str">
        <f>DataSpec!$B$11</f>
        <v>UpDeemed, DnDeemed, DnDeemDI</v>
      </c>
      <c r="H1915" s="40" t="str">
        <f>DataSpec!$B$7</f>
        <v>Cap-Tons</v>
      </c>
      <c r="I1915" s="40" t="s">
        <v>189</v>
      </c>
      <c r="J1915" t="s">
        <v>177</v>
      </c>
      <c r="K1915" t="s">
        <v>265</v>
      </c>
      <c r="U1915" s="44">
        <f>SUMIFS(Table1[AStdWBkW],Table1[EnergyImpactID],E1915,Table1[BldgType],B1915,Table1[BldgVint],C1915,Table1[BldgLoc],F1915)</f>
        <v>0.02</v>
      </c>
      <c r="V1915" s="44">
        <f>SUMIFS(Table1[AStdWBkWh],Table1[EnergyImpactID],E1915,Table1[BldgType],B1915,Table1[BldgVint],C1915,Table1[BldgLoc],F1915)</f>
        <v>26.4</v>
      </c>
      <c r="W1915" s="69">
        <v>0</v>
      </c>
      <c r="X1915" s="69"/>
      <c r="Y1915" s="69"/>
      <c r="Z1915" s="69"/>
      <c r="AA1915" s="47">
        <f>SUMIF('Cost per Solution Code'!$I$5:$I$24,'Measure Support Table'!D1915,'Cost per Solution Code'!$H$5:$H$24)</f>
        <v>449.41</v>
      </c>
      <c r="AB1915" s="62"/>
      <c r="AC1915" s="47">
        <f>SUMIF('Cost per Solution Code'!$I$5:$I$24,'Measure Support Table'!D1915,'Cost per Solution Code'!$F$5:$F$24)</f>
        <v>771.3576281291954</v>
      </c>
      <c r="AD1915" s="62"/>
      <c r="AE1915" s="48">
        <f t="shared" si="232"/>
        <v>449.41</v>
      </c>
      <c r="AF1915" s="48">
        <f t="shared" si="233"/>
        <v>771.3576281291954</v>
      </c>
      <c r="AG1915" s="48">
        <f t="shared" si="234"/>
        <v>321.94762812919538</v>
      </c>
      <c r="AH1915" s="49">
        <f t="shared" si="235"/>
        <v>0</v>
      </c>
      <c r="AI1915" s="49">
        <f t="shared" si="236"/>
        <v>0</v>
      </c>
      <c r="AJ1915" s="50">
        <f t="shared" si="237"/>
        <v>0</v>
      </c>
      <c r="AK1915" s="51">
        <v>0</v>
      </c>
    </row>
    <row r="1916" spans="1:37" hidden="1" x14ac:dyDescent="0.35">
      <c r="A1916" s="39" t="str">
        <f t="shared" si="239"/>
        <v>SWHC005</v>
      </c>
      <c r="B1916" s="39" t="s">
        <v>328</v>
      </c>
      <c r="C1916" s="62" t="s">
        <v>188</v>
      </c>
      <c r="D1916" s="40" t="s">
        <v>178</v>
      </c>
      <c r="E1916" s="40" t="str">
        <f t="shared" si="238"/>
        <v>SWHC005N</v>
      </c>
      <c r="F1916" s="67" t="s">
        <v>252</v>
      </c>
      <c r="G1916" s="40" t="str">
        <f>DataSpec!$B$11</f>
        <v>UpDeemed, DnDeemed, DnDeemDI</v>
      </c>
      <c r="H1916" s="40" t="str">
        <f>DataSpec!$B$7</f>
        <v>Cap-Tons</v>
      </c>
      <c r="I1916" s="40" t="s">
        <v>189</v>
      </c>
      <c r="J1916" t="s">
        <v>177</v>
      </c>
      <c r="K1916" t="s">
        <v>266</v>
      </c>
      <c r="U1916" s="44">
        <f>SUMIFS(Table1[AStdWBkW],Table1[EnergyImpactID],E1916,Table1[BldgType],B1916,Table1[BldgVint],C1916,Table1[BldgLoc],F1916)</f>
        <v>0.01</v>
      </c>
      <c r="V1916" s="44">
        <f>SUMIFS(Table1[AStdWBkWh],Table1[EnergyImpactID],E1916,Table1[BldgType],B1916,Table1[BldgVint],C1916,Table1[BldgLoc],F1916)</f>
        <v>17.600000000000001</v>
      </c>
      <c r="W1916" s="69">
        <v>0</v>
      </c>
      <c r="X1916" s="69"/>
      <c r="Y1916" s="69"/>
      <c r="Z1916" s="69"/>
      <c r="AA1916" s="47">
        <f>SUMIF('Cost per Solution Code'!$I$5:$I$24,'Measure Support Table'!D1916,'Cost per Solution Code'!$H$5:$H$24)</f>
        <v>449.41</v>
      </c>
      <c r="AB1916" s="62"/>
      <c r="AC1916" s="47">
        <f>SUMIF('Cost per Solution Code'!$I$5:$I$24,'Measure Support Table'!D1916,'Cost per Solution Code'!$F$5:$F$24)</f>
        <v>629.11366698254767</v>
      </c>
      <c r="AD1916" s="62"/>
      <c r="AE1916" s="48">
        <f t="shared" si="232"/>
        <v>449.41</v>
      </c>
      <c r="AF1916" s="48">
        <f t="shared" si="233"/>
        <v>629.11366698254767</v>
      </c>
      <c r="AG1916" s="48">
        <f t="shared" si="234"/>
        <v>179.70366698254765</v>
      </c>
      <c r="AH1916" s="49">
        <f t="shared" si="235"/>
        <v>0</v>
      </c>
      <c r="AI1916" s="49">
        <f t="shared" si="236"/>
        <v>0</v>
      </c>
      <c r="AJ1916" s="50">
        <f t="shared" si="237"/>
        <v>0</v>
      </c>
      <c r="AK1916" s="51">
        <v>0</v>
      </c>
    </row>
    <row r="1917" spans="1:37" hidden="1" x14ac:dyDescent="0.35">
      <c r="A1917" s="39" t="str">
        <f t="shared" si="239"/>
        <v>SWHC005</v>
      </c>
      <c r="B1917" s="39" t="s">
        <v>328</v>
      </c>
      <c r="C1917" s="62" t="s">
        <v>188</v>
      </c>
      <c r="D1917" s="40" t="s">
        <v>179</v>
      </c>
      <c r="E1917" s="40" t="str">
        <f t="shared" si="238"/>
        <v>SWHC005O</v>
      </c>
      <c r="F1917" s="67" t="s">
        <v>252</v>
      </c>
      <c r="G1917" s="40" t="str">
        <f>DataSpec!$B$11</f>
        <v>UpDeemed, DnDeemed, DnDeemDI</v>
      </c>
      <c r="H1917" s="40" t="str">
        <f>DataSpec!$B$7</f>
        <v>Cap-Tons</v>
      </c>
      <c r="I1917" s="40" t="s">
        <v>189</v>
      </c>
      <c r="J1917" t="s">
        <v>180</v>
      </c>
      <c r="K1917" t="s">
        <v>267</v>
      </c>
      <c r="U1917" s="44">
        <f>SUMIFS(Table1[AStdWBkW],Table1[EnergyImpactID],E1917,Table1[BldgType],B1917,Table1[BldgVint],C1917,Table1[BldgLoc],F1917)</f>
        <v>0.02</v>
      </c>
      <c r="V1917" s="44">
        <f>SUMIFS(Table1[AStdWBkWh],Table1[EnergyImpactID],E1917,Table1[BldgType],B1917,Table1[BldgVint],C1917,Table1[BldgLoc],F1917)</f>
        <v>31.7</v>
      </c>
      <c r="W1917" s="69">
        <v>0</v>
      </c>
      <c r="X1917" s="69"/>
      <c r="Y1917" s="69"/>
      <c r="Z1917" s="69"/>
      <c r="AA1917" s="47">
        <f>SUMIF('Cost per Solution Code'!$I$5:$I$24,'Measure Support Table'!D1917,'Cost per Solution Code'!$H$5:$H$24)</f>
        <v>1086</v>
      </c>
      <c r="AB1917" s="62"/>
      <c r="AC1917" s="47">
        <f>SUMIF('Cost per Solution Code'!$I$5:$I$24,'Measure Support Table'!D1917,'Cost per Solution Code'!$F$5:$F$24)</f>
        <v>1124.9000000000001</v>
      </c>
      <c r="AD1917" s="62"/>
      <c r="AE1917" s="48">
        <f t="shared" si="232"/>
        <v>1086</v>
      </c>
      <c r="AF1917" s="48">
        <f t="shared" si="233"/>
        <v>1124.9000000000001</v>
      </c>
      <c r="AG1917" s="48">
        <f t="shared" si="234"/>
        <v>38.900000000000091</v>
      </c>
      <c r="AH1917" s="49">
        <f t="shared" si="235"/>
        <v>0</v>
      </c>
      <c r="AI1917" s="49">
        <f t="shared" si="236"/>
        <v>0</v>
      </c>
      <c r="AJ1917" s="50">
        <f t="shared" si="237"/>
        <v>0</v>
      </c>
      <c r="AK1917" s="51">
        <v>0</v>
      </c>
    </row>
    <row r="1918" spans="1:37" hidden="1" x14ac:dyDescent="0.35">
      <c r="A1918" s="39" t="str">
        <f t="shared" si="239"/>
        <v>SWHC005</v>
      </c>
      <c r="B1918" s="39" t="s">
        <v>328</v>
      </c>
      <c r="C1918" s="62" t="s">
        <v>188</v>
      </c>
      <c r="D1918" s="40" t="s">
        <v>181</v>
      </c>
      <c r="E1918" s="40" t="str">
        <f t="shared" si="238"/>
        <v>SWHC005P</v>
      </c>
      <c r="F1918" s="67" t="s">
        <v>252</v>
      </c>
      <c r="G1918" s="40" t="str">
        <f>DataSpec!$B$11</f>
        <v>UpDeemed, DnDeemed, DnDeemDI</v>
      </c>
      <c r="H1918" s="40" t="str">
        <f>DataSpec!$B$7</f>
        <v>Cap-Tons</v>
      </c>
      <c r="I1918" s="40" t="s">
        <v>189</v>
      </c>
      <c r="J1918" t="s">
        <v>180</v>
      </c>
      <c r="K1918" t="s">
        <v>268</v>
      </c>
      <c r="U1918" s="44">
        <f>SUMIFS(Table1[AStdWBkW],Table1[EnergyImpactID],E1918,Table1[BldgType],B1918,Table1[BldgVint],C1918,Table1[BldgLoc],F1918)</f>
        <v>0.01</v>
      </c>
      <c r="V1918" s="44">
        <f>SUMIFS(Table1[AStdWBkWh],Table1[EnergyImpactID],E1918,Table1[BldgType],B1918,Table1[BldgVint],C1918,Table1[BldgLoc],F1918)</f>
        <v>21.1</v>
      </c>
      <c r="W1918" s="69">
        <v>0</v>
      </c>
      <c r="X1918" s="69"/>
      <c r="Y1918" s="69"/>
      <c r="Z1918" s="69"/>
      <c r="AA1918" s="47">
        <f>SUMIF('Cost per Solution Code'!$I$5:$I$24,'Measure Support Table'!D1918,'Cost per Solution Code'!$H$5:$H$24)</f>
        <v>1086</v>
      </c>
      <c r="AB1918" s="62"/>
      <c r="AC1918" s="47">
        <f>SUMIF('Cost per Solution Code'!$I$5:$I$24,'Measure Support Table'!D1918,'Cost per Solution Code'!$F$5:$F$24)</f>
        <v>1107.17</v>
      </c>
      <c r="AD1918" s="62"/>
      <c r="AE1918" s="48">
        <f t="shared" si="232"/>
        <v>1086</v>
      </c>
      <c r="AF1918" s="48">
        <f t="shared" si="233"/>
        <v>1107.17</v>
      </c>
      <c r="AG1918" s="48">
        <f t="shared" si="234"/>
        <v>21.170000000000073</v>
      </c>
      <c r="AH1918" s="49">
        <f t="shared" si="235"/>
        <v>0</v>
      </c>
      <c r="AI1918" s="49">
        <f t="shared" si="236"/>
        <v>0</v>
      </c>
      <c r="AJ1918" s="50">
        <f t="shared" si="237"/>
        <v>0</v>
      </c>
      <c r="AK1918" s="51">
        <v>0</v>
      </c>
    </row>
    <row r="1919" spans="1:37" hidden="1" x14ac:dyDescent="0.35">
      <c r="A1919" s="39" t="str">
        <f t="shared" si="239"/>
        <v>SWHC005</v>
      </c>
      <c r="B1919" s="39" t="s">
        <v>328</v>
      </c>
      <c r="C1919" s="62" t="s">
        <v>188</v>
      </c>
      <c r="D1919" s="40" t="s">
        <v>182</v>
      </c>
      <c r="E1919" s="40" t="str">
        <f t="shared" si="238"/>
        <v>SWHC005Q</v>
      </c>
      <c r="F1919" s="67" t="s">
        <v>252</v>
      </c>
      <c r="G1919" s="40" t="str">
        <f>DataSpec!$B$11</f>
        <v>UpDeemed, DnDeemed, DnDeemDI</v>
      </c>
      <c r="H1919" s="40" t="str">
        <f>DataSpec!$B$7</f>
        <v>Cap-Tons</v>
      </c>
      <c r="I1919" s="40" t="s">
        <v>189</v>
      </c>
      <c r="J1919" t="s">
        <v>183</v>
      </c>
      <c r="K1919" t="s">
        <v>269</v>
      </c>
      <c r="U1919" s="44">
        <f>SUMIFS(Table1[AStdWBkW],Table1[EnergyImpactID],E1919,Table1[BldgType],B1919,Table1[BldgVint],C1919,Table1[BldgLoc],F1919)</f>
        <v>0.01</v>
      </c>
      <c r="V1919" s="44">
        <f>SUMIFS(Table1[AStdWBkWh],Table1[EnergyImpactID],E1919,Table1[BldgType],B1919,Table1[BldgVint],C1919,Table1[BldgLoc],F1919)</f>
        <v>24.7</v>
      </c>
      <c r="W1919" s="69">
        <v>0</v>
      </c>
      <c r="X1919" s="69"/>
      <c r="Y1919" s="69"/>
      <c r="Z1919" s="69"/>
      <c r="AA1919" s="47">
        <f>SUMIF('Cost per Solution Code'!$I$5:$I$24,'Measure Support Table'!D1919,'Cost per Solution Code'!$H$5:$H$24)</f>
        <v>636.29999999999995</v>
      </c>
      <c r="AB1919" s="62"/>
      <c r="AC1919" s="47">
        <f>SUMIF('Cost per Solution Code'!$I$5:$I$24,'Measure Support Table'!D1919,'Cost per Solution Code'!$F$5:$F$24)</f>
        <v>931.83</v>
      </c>
      <c r="AD1919" s="62"/>
      <c r="AE1919" s="48">
        <f t="shared" si="232"/>
        <v>636.29999999999995</v>
      </c>
      <c r="AF1919" s="48">
        <f t="shared" si="233"/>
        <v>931.83</v>
      </c>
      <c r="AG1919" s="48">
        <f t="shared" si="234"/>
        <v>295.53000000000009</v>
      </c>
      <c r="AH1919" s="49">
        <f t="shared" si="235"/>
        <v>0</v>
      </c>
      <c r="AI1919" s="49">
        <f t="shared" si="236"/>
        <v>0</v>
      </c>
      <c r="AJ1919" s="50">
        <f t="shared" si="237"/>
        <v>0</v>
      </c>
      <c r="AK1919" s="51">
        <v>0</v>
      </c>
    </row>
    <row r="1920" spans="1:37" hidden="1" x14ac:dyDescent="0.35">
      <c r="A1920" s="39" t="str">
        <f t="shared" si="239"/>
        <v>SWHC005</v>
      </c>
      <c r="B1920" s="39" t="s">
        <v>328</v>
      </c>
      <c r="C1920" s="62" t="s">
        <v>188</v>
      </c>
      <c r="D1920" s="40" t="s">
        <v>184</v>
      </c>
      <c r="E1920" s="40" t="str">
        <f t="shared" si="238"/>
        <v>SWHC005R</v>
      </c>
      <c r="F1920" s="67" t="s">
        <v>252</v>
      </c>
      <c r="G1920" s="40" t="str">
        <f>DataSpec!$B$11</f>
        <v>UpDeemed, DnDeemed, DnDeemDI</v>
      </c>
      <c r="H1920" s="40" t="str">
        <f>DataSpec!$B$7</f>
        <v>Cap-Tons</v>
      </c>
      <c r="I1920" s="40" t="s">
        <v>189</v>
      </c>
      <c r="J1920" t="s">
        <v>183</v>
      </c>
      <c r="K1920" t="s">
        <v>270</v>
      </c>
      <c r="U1920" s="44">
        <f>SUMIFS(Table1[AStdWBkW],Table1[EnergyImpactID],E1920,Table1[BldgType],B1920,Table1[BldgVint],C1920,Table1[BldgLoc],F1920)</f>
        <v>0.01</v>
      </c>
      <c r="V1920" s="44">
        <f>SUMIFS(Table1[AStdWBkWh],Table1[EnergyImpactID],E1920,Table1[BldgType],B1920,Table1[BldgVint],C1920,Table1[BldgLoc],F1920)</f>
        <v>16.5</v>
      </c>
      <c r="W1920" s="69">
        <v>0</v>
      </c>
      <c r="X1920" s="69"/>
      <c r="Y1920" s="69"/>
      <c r="Z1920" s="69"/>
      <c r="AA1920" s="47">
        <f>SUMIF('Cost per Solution Code'!$I$5:$I$24,'Measure Support Table'!D1920,'Cost per Solution Code'!$H$5:$H$24)</f>
        <v>636.29999999999995</v>
      </c>
      <c r="AB1920" s="62"/>
      <c r="AC1920" s="47">
        <f>SUMIF('Cost per Solution Code'!$I$5:$I$24,'Measure Support Table'!D1920,'Cost per Solution Code'!$F$5:$F$24)</f>
        <v>797.9</v>
      </c>
      <c r="AD1920" s="62"/>
      <c r="AE1920" s="48">
        <f t="shared" si="232"/>
        <v>636.29999999999995</v>
      </c>
      <c r="AF1920" s="48">
        <f t="shared" si="233"/>
        <v>797.9</v>
      </c>
      <c r="AG1920" s="48">
        <f t="shared" si="234"/>
        <v>161.60000000000002</v>
      </c>
      <c r="AH1920" s="49">
        <f t="shared" si="235"/>
        <v>0</v>
      </c>
      <c r="AI1920" s="49">
        <f t="shared" si="236"/>
        <v>0</v>
      </c>
      <c r="AJ1920" s="50">
        <f t="shared" si="237"/>
        <v>0</v>
      </c>
      <c r="AK1920" s="51">
        <v>0</v>
      </c>
    </row>
    <row r="1921" spans="1:37" hidden="1" x14ac:dyDescent="0.35">
      <c r="A1921" s="39" t="str">
        <f t="shared" si="239"/>
        <v>SWHC005</v>
      </c>
      <c r="B1921" s="39" t="s">
        <v>328</v>
      </c>
      <c r="C1921" s="62" t="s">
        <v>188</v>
      </c>
      <c r="D1921" s="40" t="s">
        <v>185</v>
      </c>
      <c r="E1921" s="40" t="str">
        <f t="shared" si="238"/>
        <v>SWHC005S</v>
      </c>
      <c r="F1921" s="67" t="s">
        <v>252</v>
      </c>
      <c r="G1921" s="40" t="str">
        <f>DataSpec!$B$11</f>
        <v>UpDeemed, DnDeemed, DnDeemDI</v>
      </c>
      <c r="H1921" s="40" t="str">
        <f>DataSpec!$B$7</f>
        <v>Cap-Tons</v>
      </c>
      <c r="I1921" s="40" t="s">
        <v>189</v>
      </c>
      <c r="J1921" t="s">
        <v>186</v>
      </c>
      <c r="K1921" t="s">
        <v>271</v>
      </c>
      <c r="U1921" s="44">
        <f>SUMIFS(Table1[AStdWBkW],Table1[EnergyImpactID],E1921,Table1[BldgType],B1921,Table1[BldgVint],C1921,Table1[BldgLoc],F1921)</f>
        <v>0.02</v>
      </c>
      <c r="V1921" s="44">
        <f>SUMIFS(Table1[AStdWBkWh],Table1[EnergyImpactID],E1921,Table1[BldgType],B1921,Table1[BldgVint],C1921,Table1[BldgLoc],F1921)</f>
        <v>33</v>
      </c>
      <c r="W1921" s="69">
        <v>0</v>
      </c>
      <c r="X1921" s="69"/>
      <c r="Y1921" s="69"/>
      <c r="Z1921" s="69"/>
      <c r="AA1921" s="47">
        <f>SUMIF('Cost per Solution Code'!$I$5:$I$24,'Measure Support Table'!D1921,'Cost per Solution Code'!$H$5:$H$24)</f>
        <v>416.53842439071497</v>
      </c>
      <c r="AB1921" s="62"/>
      <c r="AC1921" s="47">
        <f>SUMIF('Cost per Solution Code'!$I$5:$I$24,'Measure Support Table'!D1921,'Cost per Solution Code'!$F$5:$F$24)</f>
        <v>610</v>
      </c>
      <c r="AD1921" s="62"/>
      <c r="AE1921" s="48">
        <f t="shared" si="232"/>
        <v>416.53842439071497</v>
      </c>
      <c r="AF1921" s="48">
        <f t="shared" si="233"/>
        <v>610</v>
      </c>
      <c r="AG1921" s="48">
        <f t="shared" si="234"/>
        <v>193.46157560928503</v>
      </c>
      <c r="AH1921" s="49">
        <f t="shared" si="235"/>
        <v>0</v>
      </c>
      <c r="AI1921" s="49">
        <f t="shared" si="236"/>
        <v>0</v>
      </c>
      <c r="AJ1921" s="50">
        <f t="shared" si="237"/>
        <v>0</v>
      </c>
      <c r="AK1921" s="51">
        <v>0</v>
      </c>
    </row>
    <row r="1922" spans="1:37" hidden="1" x14ac:dyDescent="0.35">
      <c r="A1922" s="39" t="str">
        <f t="shared" si="239"/>
        <v>SWHC005</v>
      </c>
      <c r="B1922" s="39" t="s">
        <v>328</v>
      </c>
      <c r="C1922" s="62" t="s">
        <v>188</v>
      </c>
      <c r="D1922" s="40" t="s">
        <v>187</v>
      </c>
      <c r="E1922" s="40" t="str">
        <f t="shared" si="238"/>
        <v>SWHC005T</v>
      </c>
      <c r="F1922" s="67" t="s">
        <v>252</v>
      </c>
      <c r="G1922" s="40" t="str">
        <f>DataSpec!$B$11</f>
        <v>UpDeemed, DnDeemed, DnDeemDI</v>
      </c>
      <c r="H1922" s="40" t="str">
        <f>DataSpec!$B$7</f>
        <v>Cap-Tons</v>
      </c>
      <c r="I1922" s="40" t="s">
        <v>189</v>
      </c>
      <c r="J1922" t="s">
        <v>186</v>
      </c>
      <c r="K1922" t="s">
        <v>272</v>
      </c>
      <c r="U1922" s="44">
        <f>SUMIFS(Table1[AStdWBkW],Table1[EnergyImpactID],E1922,Table1[BldgType],B1922,Table1[BldgVint],C1922,Table1[BldgLoc],F1922)</f>
        <v>0.01</v>
      </c>
      <c r="V1922" s="44">
        <f>SUMIFS(Table1[AStdWBkWh],Table1[EnergyImpactID],E1922,Table1[BldgType],B1922,Table1[BldgVint],C1922,Table1[BldgLoc],F1922)</f>
        <v>22</v>
      </c>
      <c r="W1922" s="69">
        <v>0</v>
      </c>
      <c r="X1922" s="69"/>
      <c r="Y1922" s="69"/>
      <c r="Z1922" s="69"/>
      <c r="AA1922" s="47">
        <f>SUMIF('Cost per Solution Code'!$I$5:$I$24,'Measure Support Table'!D1922,'Cost per Solution Code'!$H$5:$H$24)</f>
        <v>416.53842439071497</v>
      </c>
      <c r="AB1922" s="62"/>
      <c r="AC1922" s="47">
        <f>SUMIF('Cost per Solution Code'!$I$5:$I$24,'Measure Support Table'!D1922,'Cost per Solution Code'!$F$5:$F$24)</f>
        <v>522.1950355751585</v>
      </c>
      <c r="AD1922" s="62"/>
      <c r="AE1922" s="48">
        <f t="shared" si="232"/>
        <v>416.53842439071497</v>
      </c>
      <c r="AF1922" s="48">
        <f t="shared" si="233"/>
        <v>522.1950355751585</v>
      </c>
      <c r="AG1922" s="48">
        <f t="shared" si="234"/>
        <v>105.65661118444353</v>
      </c>
      <c r="AH1922" s="49">
        <f t="shared" si="235"/>
        <v>0</v>
      </c>
      <c r="AI1922" s="49">
        <f t="shared" si="236"/>
        <v>0</v>
      </c>
      <c r="AJ1922" s="50">
        <f t="shared" si="237"/>
        <v>0</v>
      </c>
      <c r="AK1922" s="51">
        <v>0</v>
      </c>
    </row>
    <row r="1923" spans="1:37" hidden="1" x14ac:dyDescent="0.35">
      <c r="A1923" s="39" t="str">
        <f t="shared" si="239"/>
        <v>SWHC005</v>
      </c>
      <c r="B1923" s="39" t="s">
        <v>329</v>
      </c>
      <c r="C1923" s="62" t="s">
        <v>20</v>
      </c>
      <c r="D1923" s="40" t="s">
        <v>163</v>
      </c>
      <c r="E1923" s="40" t="str">
        <f t="shared" si="238"/>
        <v>SWHC005A</v>
      </c>
      <c r="F1923" s="67" t="s">
        <v>237</v>
      </c>
      <c r="G1923" s="40" t="str">
        <f>DataSpec!$B$11</f>
        <v>UpDeemed, DnDeemed, DnDeemDI</v>
      </c>
      <c r="H1923" s="40" t="str">
        <f>DataSpec!$B$7</f>
        <v>Cap-Tons</v>
      </c>
      <c r="I1923" s="40" t="s">
        <v>11</v>
      </c>
      <c r="J1923" t="s">
        <v>164</v>
      </c>
      <c r="K1923" t="s">
        <v>253</v>
      </c>
      <c r="U1923" s="44">
        <f>SUMIFS(Table1[AStdWBkW],Table1[EnergyImpactID],E1923,Table1[BldgType],B1923,Table1[BldgVint],C1923,Table1[BldgLoc],F1923)</f>
        <v>0.02</v>
      </c>
      <c r="V1923" s="44">
        <f>SUMIFS(Table1[AStdWBkWh],Table1[EnergyImpactID],E1923,Table1[BldgType],B1923,Table1[BldgVint],C1923,Table1[BldgLoc],F1923)</f>
        <v>9.3000000000000007</v>
      </c>
      <c r="W1923" s="69">
        <v>0</v>
      </c>
      <c r="X1923" s="69"/>
      <c r="Y1923" s="69"/>
      <c r="Z1923" s="69"/>
      <c r="AA1923" s="47">
        <f>SUMIF('Cost per Solution Code'!$I$5:$I$24,'Measure Support Table'!D1923,'Cost per Solution Code'!$H$5:$H$24)</f>
        <v>656.88499999999999</v>
      </c>
      <c r="AB1923" s="62"/>
      <c r="AC1923" s="47">
        <f>SUMIF('Cost per Solution Code'!$I$5:$I$24,'Measure Support Table'!D1923,'Cost per Solution Code'!$F$5:$F$24)</f>
        <v>931.83999999999992</v>
      </c>
      <c r="AD1923" s="62"/>
      <c r="AE1923" s="48">
        <f t="shared" ref="AE1923:AE1986" si="240">AA1923+AB1923</f>
        <v>656.88499999999999</v>
      </c>
      <c r="AF1923" s="48">
        <f t="shared" ref="AF1923:AF1986" si="241">AC1923+AD1923</f>
        <v>931.83999999999992</v>
      </c>
      <c r="AG1923" s="48">
        <f t="shared" ref="AG1923:AG1986" si="242">AF1923-AE1923</f>
        <v>274.95499999999993</v>
      </c>
      <c r="AH1923" s="49">
        <f t="shared" ref="AH1923:AH1986" si="243">IF(I1923="ER",SUM(AA1923:AB1923),0)</f>
        <v>0</v>
      </c>
      <c r="AI1923" s="49">
        <f t="shared" ref="AI1923:AI1986" si="244">IF(I1923="ER",AC1923+AD1923,0)</f>
        <v>0</v>
      </c>
      <c r="AJ1923" s="50">
        <f t="shared" ref="AJ1923:AJ1986" si="245">AI1923-AH1923</f>
        <v>0</v>
      </c>
      <c r="AK1923" s="51">
        <v>0</v>
      </c>
    </row>
    <row r="1924" spans="1:37" hidden="1" x14ac:dyDescent="0.35">
      <c r="A1924" s="39" t="str">
        <f t="shared" si="239"/>
        <v>SWHC005</v>
      </c>
      <c r="B1924" s="39" t="s">
        <v>329</v>
      </c>
      <c r="C1924" s="62" t="s">
        <v>20</v>
      </c>
      <c r="D1924" s="40" t="s">
        <v>165</v>
      </c>
      <c r="E1924" s="40" t="str">
        <f t="shared" ref="E1924:E1987" si="246">A1924&amp;D1924</f>
        <v>SWHC005B</v>
      </c>
      <c r="F1924" s="67" t="s">
        <v>237</v>
      </c>
      <c r="G1924" s="40" t="str">
        <f>DataSpec!$B$11</f>
        <v>UpDeemed, DnDeemed, DnDeemDI</v>
      </c>
      <c r="H1924" s="40" t="str">
        <f>DataSpec!$B$7</f>
        <v>Cap-Tons</v>
      </c>
      <c r="I1924" s="40" t="s">
        <v>11</v>
      </c>
      <c r="J1924" t="s">
        <v>164</v>
      </c>
      <c r="K1924" t="s">
        <v>254</v>
      </c>
      <c r="U1924" s="44">
        <f>SUMIFS(Table1[AStdWBkW],Table1[EnergyImpactID],E1924,Table1[BldgType],B1924,Table1[BldgVint],C1924,Table1[BldgLoc],F1924)</f>
        <v>0.01</v>
      </c>
      <c r="V1924" s="44">
        <f>SUMIFS(Table1[AStdWBkWh],Table1[EnergyImpactID],E1924,Table1[BldgType],B1924,Table1[BldgVint],C1924,Table1[BldgLoc],F1924)</f>
        <v>6.2</v>
      </c>
      <c r="W1924" s="69">
        <v>0</v>
      </c>
      <c r="X1924" s="69"/>
      <c r="Y1924" s="69"/>
      <c r="Z1924" s="69"/>
      <c r="AA1924" s="47">
        <f>SUMIF('Cost per Solution Code'!$I$5:$I$24,'Measure Support Table'!D1924,'Cost per Solution Code'!$H$5:$H$24)</f>
        <v>656.88499999999999</v>
      </c>
      <c r="AB1924" s="62"/>
      <c r="AC1924" s="47">
        <f>SUMIF('Cost per Solution Code'!$I$5:$I$24,'Measure Support Table'!D1924,'Cost per Solution Code'!$F$5:$F$24)</f>
        <v>729.01</v>
      </c>
      <c r="AD1924" s="62"/>
      <c r="AE1924" s="48">
        <f t="shared" si="240"/>
        <v>656.88499999999999</v>
      </c>
      <c r="AF1924" s="48">
        <f t="shared" si="241"/>
        <v>729.01</v>
      </c>
      <c r="AG1924" s="48">
        <f t="shared" si="242"/>
        <v>72.125</v>
      </c>
      <c r="AH1924" s="49">
        <f t="shared" si="243"/>
        <v>0</v>
      </c>
      <c r="AI1924" s="49">
        <f t="shared" si="244"/>
        <v>0</v>
      </c>
      <c r="AJ1924" s="50">
        <f t="shared" si="245"/>
        <v>0</v>
      </c>
      <c r="AK1924" s="51">
        <v>0</v>
      </c>
    </row>
    <row r="1925" spans="1:37" hidden="1" x14ac:dyDescent="0.35">
      <c r="A1925" s="39" t="str">
        <f t="shared" si="239"/>
        <v>SWHC005</v>
      </c>
      <c r="B1925" s="39" t="s">
        <v>329</v>
      </c>
      <c r="C1925" s="62" t="s">
        <v>20</v>
      </c>
      <c r="D1925" s="40" t="s">
        <v>166</v>
      </c>
      <c r="E1925" s="40" t="str">
        <f t="shared" si="246"/>
        <v>SWHC005C</v>
      </c>
      <c r="F1925" s="67" t="s">
        <v>237</v>
      </c>
      <c r="G1925" s="40" t="str">
        <f>DataSpec!$B$11</f>
        <v>UpDeemed, DnDeemed, DnDeemDI</v>
      </c>
      <c r="H1925" s="40" t="str">
        <f>DataSpec!$B$7</f>
        <v>Cap-Tons</v>
      </c>
      <c r="I1925" s="40" t="s">
        <v>11</v>
      </c>
      <c r="J1925" t="s">
        <v>167</v>
      </c>
      <c r="K1925" t="s">
        <v>255</v>
      </c>
      <c r="U1925" s="44">
        <f>SUMIFS(Table1[AStdWBkW],Table1[EnergyImpactID],E1925,Table1[BldgType],B1925,Table1[BldgVint],C1925,Table1[BldgLoc],F1925)</f>
        <v>0.02</v>
      </c>
      <c r="V1925" s="44">
        <f>SUMIFS(Table1[AStdWBkWh],Table1[EnergyImpactID],E1925,Table1[BldgType],B1925,Table1[BldgVint],C1925,Table1[BldgLoc],F1925)</f>
        <v>8.6999999999999993</v>
      </c>
      <c r="W1925" s="69">
        <v>0</v>
      </c>
      <c r="X1925" s="69"/>
      <c r="Y1925" s="69"/>
      <c r="Z1925" s="69"/>
      <c r="AA1925" s="47">
        <f>SUMIF('Cost per Solution Code'!$I$5:$I$24,'Measure Support Table'!D1925,'Cost per Solution Code'!$H$5:$H$24)</f>
        <v>515.125</v>
      </c>
      <c r="AB1925" s="62"/>
      <c r="AC1925" s="47">
        <f>SUMIF('Cost per Solution Code'!$I$5:$I$24,'Measure Support Table'!D1925,'Cost per Solution Code'!$F$5:$F$24)</f>
        <v>741.56</v>
      </c>
      <c r="AD1925" s="62"/>
      <c r="AE1925" s="48">
        <f t="shared" si="240"/>
        <v>515.125</v>
      </c>
      <c r="AF1925" s="48">
        <f t="shared" si="241"/>
        <v>741.56</v>
      </c>
      <c r="AG1925" s="48">
        <f t="shared" si="242"/>
        <v>226.43499999999995</v>
      </c>
      <c r="AH1925" s="49">
        <f t="shared" si="243"/>
        <v>0</v>
      </c>
      <c r="AI1925" s="49">
        <f t="shared" si="244"/>
        <v>0</v>
      </c>
      <c r="AJ1925" s="50">
        <f t="shared" si="245"/>
        <v>0</v>
      </c>
      <c r="AK1925" s="51">
        <v>0</v>
      </c>
    </row>
    <row r="1926" spans="1:37" hidden="1" x14ac:dyDescent="0.35">
      <c r="A1926" s="39" t="str">
        <f t="shared" si="239"/>
        <v>SWHC005</v>
      </c>
      <c r="B1926" s="39" t="s">
        <v>329</v>
      </c>
      <c r="C1926" s="62" t="s">
        <v>20</v>
      </c>
      <c r="D1926" s="40" t="s">
        <v>168</v>
      </c>
      <c r="E1926" s="40" t="str">
        <f t="shared" si="246"/>
        <v>SWHC005D</v>
      </c>
      <c r="F1926" s="67" t="s">
        <v>237</v>
      </c>
      <c r="G1926" s="40" t="str">
        <f>DataSpec!$B$11</f>
        <v>UpDeemed, DnDeemed, DnDeemDI</v>
      </c>
      <c r="H1926" s="40" t="str">
        <f>DataSpec!$B$7</f>
        <v>Cap-Tons</v>
      </c>
      <c r="I1926" s="40" t="s">
        <v>11</v>
      </c>
      <c r="J1926" t="s">
        <v>167</v>
      </c>
      <c r="K1926" t="s">
        <v>256</v>
      </c>
      <c r="U1926" s="44">
        <f>SUMIFS(Table1[AStdWBkW],Table1[EnergyImpactID],E1926,Table1[BldgType],B1926,Table1[BldgVint],C1926,Table1[BldgLoc],F1926)</f>
        <v>0.01</v>
      </c>
      <c r="V1926" s="44">
        <f>SUMIFS(Table1[AStdWBkWh],Table1[EnergyImpactID],E1926,Table1[BldgType],B1926,Table1[BldgVint],C1926,Table1[BldgLoc],F1926)</f>
        <v>5.8</v>
      </c>
      <c r="W1926" s="69">
        <v>0</v>
      </c>
      <c r="X1926" s="69"/>
      <c r="Y1926" s="69"/>
      <c r="Z1926" s="69"/>
      <c r="AA1926" s="47">
        <f>SUMIF('Cost per Solution Code'!$I$5:$I$24,'Measure Support Table'!D1926,'Cost per Solution Code'!$H$5:$H$24)</f>
        <v>515.125</v>
      </c>
      <c r="AB1926" s="62"/>
      <c r="AC1926" s="47">
        <f>SUMIF('Cost per Solution Code'!$I$5:$I$24,'Measure Support Table'!D1926,'Cost per Solution Code'!$F$5:$F$24)</f>
        <v>673.54</v>
      </c>
      <c r="AD1926" s="62"/>
      <c r="AE1926" s="48">
        <f t="shared" si="240"/>
        <v>515.125</v>
      </c>
      <c r="AF1926" s="48">
        <f t="shared" si="241"/>
        <v>673.54</v>
      </c>
      <c r="AG1926" s="48">
        <f t="shared" si="242"/>
        <v>158.41499999999996</v>
      </c>
      <c r="AH1926" s="49">
        <f t="shared" si="243"/>
        <v>0</v>
      </c>
      <c r="AI1926" s="49">
        <f t="shared" si="244"/>
        <v>0</v>
      </c>
      <c r="AJ1926" s="50">
        <f t="shared" si="245"/>
        <v>0</v>
      </c>
      <c r="AK1926" s="51">
        <v>0</v>
      </c>
    </row>
    <row r="1927" spans="1:37" hidden="1" x14ac:dyDescent="0.35">
      <c r="A1927" s="39" t="str">
        <f t="shared" ref="A1927:A1990" si="247">A1926</f>
        <v>SWHC005</v>
      </c>
      <c r="B1927" s="39" t="s">
        <v>329</v>
      </c>
      <c r="C1927" s="62" t="s">
        <v>20</v>
      </c>
      <c r="D1927" s="40" t="s">
        <v>169</v>
      </c>
      <c r="E1927" s="40" t="str">
        <f t="shared" si="246"/>
        <v>SWHC005E</v>
      </c>
      <c r="F1927" s="67" t="s">
        <v>237</v>
      </c>
      <c r="G1927" s="40" t="str">
        <f>DataSpec!$B$11</f>
        <v>UpDeemed, DnDeemed, DnDeemDI</v>
      </c>
      <c r="H1927" s="40" t="str">
        <f>DataSpec!$B$7</f>
        <v>Cap-Tons</v>
      </c>
      <c r="I1927" s="40" t="s">
        <v>11</v>
      </c>
      <c r="J1927" t="s">
        <v>170</v>
      </c>
      <c r="K1927" t="s">
        <v>257</v>
      </c>
      <c r="U1927" s="44">
        <f>SUMIFS(Table1[AStdWBkW],Table1[EnergyImpactID],E1927,Table1[BldgType],B1927,Table1[BldgVint],C1927,Table1[BldgLoc],F1927)</f>
        <v>0.02</v>
      </c>
      <c r="V1927" s="44">
        <f>SUMIFS(Table1[AStdWBkWh],Table1[EnergyImpactID],E1927,Table1[BldgType],B1927,Table1[BldgVint],C1927,Table1[BldgLoc],F1927)</f>
        <v>8.5</v>
      </c>
      <c r="W1927" s="69">
        <v>0</v>
      </c>
      <c r="X1927" s="69"/>
      <c r="Y1927" s="69"/>
      <c r="Z1927" s="69"/>
      <c r="AA1927" s="47">
        <f>SUMIF('Cost per Solution Code'!$I$5:$I$24,'Measure Support Table'!D1927,'Cost per Solution Code'!$H$5:$H$24)</f>
        <v>448.52499999999998</v>
      </c>
      <c r="AB1927" s="62"/>
      <c r="AC1927" s="47">
        <f>SUMIF('Cost per Solution Code'!$I$5:$I$24,'Measure Support Table'!D1927,'Cost per Solution Code'!$F$5:$F$24)</f>
        <v>698.35</v>
      </c>
      <c r="AD1927" s="62"/>
      <c r="AE1927" s="48">
        <f t="shared" si="240"/>
        <v>448.52499999999998</v>
      </c>
      <c r="AF1927" s="48">
        <f t="shared" si="241"/>
        <v>698.35</v>
      </c>
      <c r="AG1927" s="48">
        <f t="shared" si="242"/>
        <v>249.82500000000005</v>
      </c>
      <c r="AH1927" s="49">
        <f t="shared" si="243"/>
        <v>0</v>
      </c>
      <c r="AI1927" s="49">
        <f t="shared" si="244"/>
        <v>0</v>
      </c>
      <c r="AJ1927" s="50">
        <f t="shared" si="245"/>
        <v>0</v>
      </c>
      <c r="AK1927" s="51">
        <v>0</v>
      </c>
    </row>
    <row r="1928" spans="1:37" hidden="1" x14ac:dyDescent="0.35">
      <c r="A1928" s="39" t="str">
        <f t="shared" si="247"/>
        <v>SWHC005</v>
      </c>
      <c r="B1928" s="39" t="s">
        <v>329</v>
      </c>
      <c r="C1928" s="62" t="s">
        <v>20</v>
      </c>
      <c r="D1928" s="40" t="s">
        <v>171</v>
      </c>
      <c r="E1928" s="40" t="str">
        <f t="shared" si="246"/>
        <v>SWHC005F</v>
      </c>
      <c r="F1928" s="67" t="s">
        <v>237</v>
      </c>
      <c r="G1928" s="40" t="str">
        <f>DataSpec!$B$11</f>
        <v>UpDeemed, DnDeemed, DnDeemDI</v>
      </c>
      <c r="H1928" s="40" t="str">
        <f>DataSpec!$B$7</f>
        <v>Cap-Tons</v>
      </c>
      <c r="I1928" s="40" t="s">
        <v>11</v>
      </c>
      <c r="J1928" t="s">
        <v>170</v>
      </c>
      <c r="K1928" t="s">
        <v>258</v>
      </c>
      <c r="U1928" s="44">
        <f>SUMIFS(Table1[AStdWBkW],Table1[EnergyImpactID],E1928,Table1[BldgType],B1928,Table1[BldgVint],C1928,Table1[BldgLoc],F1928)</f>
        <v>0.01</v>
      </c>
      <c r="V1928" s="44">
        <f>SUMIFS(Table1[AStdWBkWh],Table1[EnergyImpactID],E1928,Table1[BldgType],B1928,Table1[BldgVint],C1928,Table1[BldgLoc],F1928)</f>
        <v>5.7</v>
      </c>
      <c r="W1928" s="69">
        <v>0</v>
      </c>
      <c r="X1928" s="69"/>
      <c r="Y1928" s="69"/>
      <c r="Z1928" s="69"/>
      <c r="AA1928" s="47">
        <f>SUMIF('Cost per Solution Code'!$I$5:$I$24,'Measure Support Table'!D1928,'Cost per Solution Code'!$H$5:$H$24)</f>
        <v>448.52499999999998</v>
      </c>
      <c r="AB1928" s="62"/>
      <c r="AC1928" s="47">
        <f>SUMIF('Cost per Solution Code'!$I$5:$I$24,'Measure Support Table'!D1928,'Cost per Solution Code'!$F$5:$F$24)</f>
        <v>642.36500000000001</v>
      </c>
      <c r="AD1928" s="62"/>
      <c r="AE1928" s="48">
        <f t="shared" si="240"/>
        <v>448.52499999999998</v>
      </c>
      <c r="AF1928" s="48">
        <f t="shared" si="241"/>
        <v>642.36500000000001</v>
      </c>
      <c r="AG1928" s="48">
        <f t="shared" si="242"/>
        <v>193.84000000000003</v>
      </c>
      <c r="AH1928" s="49">
        <f t="shared" si="243"/>
        <v>0</v>
      </c>
      <c r="AI1928" s="49">
        <f t="shared" si="244"/>
        <v>0</v>
      </c>
      <c r="AJ1928" s="50">
        <f t="shared" si="245"/>
        <v>0</v>
      </c>
      <c r="AK1928" s="51">
        <v>0</v>
      </c>
    </row>
    <row r="1929" spans="1:37" hidden="1" x14ac:dyDescent="0.35">
      <c r="A1929" s="39" t="str">
        <f t="shared" si="247"/>
        <v>SWHC005</v>
      </c>
      <c r="B1929" s="39" t="s">
        <v>329</v>
      </c>
      <c r="C1929" s="62" t="s">
        <v>20</v>
      </c>
      <c r="D1929" s="40" t="s">
        <v>8</v>
      </c>
      <c r="E1929" s="40" t="str">
        <f t="shared" si="246"/>
        <v>SWHC005G</v>
      </c>
      <c r="F1929" s="67" t="s">
        <v>237</v>
      </c>
      <c r="G1929" s="40" t="str">
        <f>DataSpec!$B$11</f>
        <v>UpDeemed, DnDeemed, DnDeemDI</v>
      </c>
      <c r="H1929" s="40" t="str">
        <f>DataSpec!$B$7</f>
        <v>Cap-Tons</v>
      </c>
      <c r="I1929" s="40" t="s">
        <v>11</v>
      </c>
      <c r="J1929" t="s">
        <v>172</v>
      </c>
      <c r="K1929" t="s">
        <v>259</v>
      </c>
      <c r="U1929" s="44">
        <f>SUMIFS(Table1[AStdWBkW],Table1[EnergyImpactID],E1929,Table1[BldgType],B1929,Table1[BldgVint],C1929,Table1[BldgLoc],F1929)</f>
        <v>0.02</v>
      </c>
      <c r="V1929" s="44">
        <f>SUMIFS(Table1[AStdWBkWh],Table1[EnergyImpactID],E1929,Table1[BldgType],B1929,Table1[BldgVint],C1929,Table1[BldgLoc],F1929)</f>
        <v>8.5</v>
      </c>
      <c r="W1929" s="69">
        <v>0</v>
      </c>
      <c r="X1929" s="69"/>
      <c r="Y1929" s="69"/>
      <c r="Z1929" s="69"/>
      <c r="AA1929" s="47">
        <f>SUMIF('Cost per Solution Code'!$I$5:$I$24,'Measure Support Table'!D1929,'Cost per Solution Code'!$H$5:$H$24)</f>
        <v>392.565</v>
      </c>
      <c r="AB1929" s="62"/>
      <c r="AC1929" s="47">
        <f>SUMIF('Cost per Solution Code'!$I$5:$I$24,'Measure Support Table'!D1929,'Cost per Solution Code'!$F$5:$F$24)</f>
        <v>491.11500000000001</v>
      </c>
      <c r="AD1929" s="62"/>
      <c r="AE1929" s="48">
        <f t="shared" si="240"/>
        <v>392.565</v>
      </c>
      <c r="AF1929" s="48">
        <f t="shared" si="241"/>
        <v>491.11500000000001</v>
      </c>
      <c r="AG1929" s="48">
        <f t="shared" si="242"/>
        <v>98.550000000000011</v>
      </c>
      <c r="AH1929" s="49">
        <f t="shared" si="243"/>
        <v>0</v>
      </c>
      <c r="AI1929" s="49">
        <f t="shared" si="244"/>
        <v>0</v>
      </c>
      <c r="AJ1929" s="50">
        <f t="shared" si="245"/>
        <v>0</v>
      </c>
      <c r="AK1929" s="51">
        <v>0</v>
      </c>
    </row>
    <row r="1930" spans="1:37" hidden="1" x14ac:dyDescent="0.35">
      <c r="A1930" s="39" t="str">
        <f t="shared" si="247"/>
        <v>SWHC005</v>
      </c>
      <c r="B1930" s="39" t="s">
        <v>329</v>
      </c>
      <c r="C1930" s="62" t="s">
        <v>20</v>
      </c>
      <c r="D1930" s="40" t="s">
        <v>16</v>
      </c>
      <c r="E1930" s="40" t="str">
        <f t="shared" si="246"/>
        <v>SWHC005H</v>
      </c>
      <c r="F1930" s="67" t="s">
        <v>237</v>
      </c>
      <c r="G1930" s="40" t="str">
        <f>DataSpec!$B$11</f>
        <v>UpDeemed, DnDeemed, DnDeemDI</v>
      </c>
      <c r="H1930" s="40" t="str">
        <f>DataSpec!$B$7</f>
        <v>Cap-Tons</v>
      </c>
      <c r="I1930" s="40" t="s">
        <v>11</v>
      </c>
      <c r="J1930" t="s">
        <v>172</v>
      </c>
      <c r="K1930" t="s">
        <v>260</v>
      </c>
      <c r="U1930" s="44">
        <f>SUMIFS(Table1[AStdWBkW],Table1[EnergyImpactID],E1930,Table1[BldgType],B1930,Table1[BldgVint],C1930,Table1[BldgLoc],F1930)</f>
        <v>0.01</v>
      </c>
      <c r="V1930" s="44">
        <f>SUMIFS(Table1[AStdWBkWh],Table1[EnergyImpactID],E1930,Table1[BldgType],B1930,Table1[BldgVint],C1930,Table1[BldgLoc],F1930)</f>
        <v>5.7</v>
      </c>
      <c r="W1930" s="69">
        <v>0</v>
      </c>
      <c r="X1930" s="69"/>
      <c r="Y1930" s="69"/>
      <c r="Z1930" s="69"/>
      <c r="AA1930" s="47">
        <f>SUMIF('Cost per Solution Code'!$I$5:$I$24,'Measure Support Table'!D1930,'Cost per Solution Code'!$H$5:$H$24)</f>
        <v>392.565</v>
      </c>
      <c r="AB1930" s="62"/>
      <c r="AC1930" s="47">
        <f>SUMIF('Cost per Solution Code'!$I$5:$I$24,'Measure Support Table'!D1930,'Cost per Solution Code'!$F$5:$F$24)</f>
        <v>458.26499999999999</v>
      </c>
      <c r="AD1930" s="62"/>
      <c r="AE1930" s="48">
        <f t="shared" si="240"/>
        <v>392.565</v>
      </c>
      <c r="AF1930" s="48">
        <f t="shared" si="241"/>
        <v>458.26499999999999</v>
      </c>
      <c r="AG1930" s="48">
        <f t="shared" si="242"/>
        <v>65.699999999999989</v>
      </c>
      <c r="AH1930" s="49">
        <f t="shared" si="243"/>
        <v>0</v>
      </c>
      <c r="AI1930" s="49">
        <f t="shared" si="244"/>
        <v>0</v>
      </c>
      <c r="AJ1930" s="50">
        <f t="shared" si="245"/>
        <v>0</v>
      </c>
      <c r="AK1930" s="51">
        <v>0</v>
      </c>
    </row>
    <row r="1931" spans="1:37" hidden="1" x14ac:dyDescent="0.35">
      <c r="A1931" s="39" t="str">
        <f t="shared" si="247"/>
        <v>SWHC005</v>
      </c>
      <c r="B1931" s="39" t="s">
        <v>329</v>
      </c>
      <c r="C1931" s="62" t="s">
        <v>20</v>
      </c>
      <c r="D1931" s="40" t="s">
        <v>18</v>
      </c>
      <c r="E1931" s="40" t="str">
        <f t="shared" si="246"/>
        <v>SWHC005I</v>
      </c>
      <c r="F1931" s="67" t="s">
        <v>237</v>
      </c>
      <c r="G1931" s="40" t="str">
        <f>DataSpec!$B$11</f>
        <v>UpDeemed, DnDeemed, DnDeemDI</v>
      </c>
      <c r="H1931" s="40" t="str">
        <f>DataSpec!$B$7</f>
        <v>Cap-Tons</v>
      </c>
      <c r="I1931" s="40" t="s">
        <v>11</v>
      </c>
      <c r="J1931" t="s">
        <v>173</v>
      </c>
      <c r="K1931" t="s">
        <v>261</v>
      </c>
      <c r="U1931" s="44">
        <f>SUMIFS(Table1[AStdWBkW],Table1[EnergyImpactID],E1931,Table1[BldgType],B1931,Table1[BldgVint],C1931,Table1[BldgLoc],F1931)</f>
        <v>0.02</v>
      </c>
      <c r="V1931" s="44">
        <f>SUMIFS(Table1[AStdWBkWh],Table1[EnergyImpactID],E1931,Table1[BldgType],B1931,Table1[BldgVint],C1931,Table1[BldgLoc],F1931)</f>
        <v>10.1</v>
      </c>
      <c r="W1931" s="69">
        <v>0</v>
      </c>
      <c r="X1931" s="69"/>
      <c r="Y1931" s="69"/>
      <c r="Z1931" s="69"/>
      <c r="AA1931" s="47">
        <f>SUMIF('Cost per Solution Code'!$I$5:$I$24,'Measure Support Table'!D1931,'Cost per Solution Code'!$H$5:$H$24)</f>
        <v>660</v>
      </c>
      <c r="AB1931" s="62"/>
      <c r="AC1931" s="47">
        <f>SUMIF('Cost per Solution Code'!$I$5:$I$24,'Measure Support Table'!D1931,'Cost per Solution Code'!$F$5:$F$24)</f>
        <v>923</v>
      </c>
      <c r="AD1931" s="62"/>
      <c r="AE1931" s="48">
        <f t="shared" si="240"/>
        <v>660</v>
      </c>
      <c r="AF1931" s="48">
        <f t="shared" si="241"/>
        <v>923</v>
      </c>
      <c r="AG1931" s="48">
        <f t="shared" si="242"/>
        <v>263</v>
      </c>
      <c r="AH1931" s="49">
        <f t="shared" si="243"/>
        <v>0</v>
      </c>
      <c r="AI1931" s="49">
        <f t="shared" si="244"/>
        <v>0</v>
      </c>
      <c r="AJ1931" s="50">
        <f t="shared" si="245"/>
        <v>0</v>
      </c>
      <c r="AK1931" s="51">
        <v>0</v>
      </c>
    </row>
    <row r="1932" spans="1:37" hidden="1" x14ac:dyDescent="0.35">
      <c r="A1932" s="39" t="str">
        <f t="shared" si="247"/>
        <v>SWHC005</v>
      </c>
      <c r="B1932" s="39" t="s">
        <v>329</v>
      </c>
      <c r="C1932" s="62" t="s">
        <v>20</v>
      </c>
      <c r="D1932" s="40" t="s">
        <v>22</v>
      </c>
      <c r="E1932" s="40" t="str">
        <f t="shared" si="246"/>
        <v>SWHC005J</v>
      </c>
      <c r="F1932" s="67" t="s">
        <v>237</v>
      </c>
      <c r="G1932" s="40" t="str">
        <f>DataSpec!$B$11</f>
        <v>UpDeemed, DnDeemed, DnDeemDI</v>
      </c>
      <c r="H1932" s="40" t="str">
        <f>DataSpec!$B$7</f>
        <v>Cap-Tons</v>
      </c>
      <c r="I1932" s="40" t="s">
        <v>11</v>
      </c>
      <c r="J1932" t="s">
        <v>173</v>
      </c>
      <c r="K1932" t="s">
        <v>262</v>
      </c>
      <c r="U1932" s="44">
        <f>SUMIFS(Table1[AStdWBkW],Table1[EnergyImpactID],E1932,Table1[BldgType],B1932,Table1[BldgVint],C1932,Table1[BldgLoc],F1932)</f>
        <v>0.01</v>
      </c>
      <c r="V1932" s="44">
        <f>SUMIFS(Table1[AStdWBkWh],Table1[EnergyImpactID],E1932,Table1[BldgType],B1932,Table1[BldgVint],C1932,Table1[BldgLoc],F1932)</f>
        <v>6.8</v>
      </c>
      <c r="W1932" s="69">
        <v>0</v>
      </c>
      <c r="X1932" s="69"/>
      <c r="Y1932" s="69"/>
      <c r="Z1932" s="69"/>
      <c r="AA1932" s="47">
        <f>SUMIF('Cost per Solution Code'!$I$5:$I$24,'Measure Support Table'!D1932,'Cost per Solution Code'!$H$5:$H$24)</f>
        <v>660</v>
      </c>
      <c r="AB1932" s="62"/>
      <c r="AC1932" s="47">
        <f>SUMIF('Cost per Solution Code'!$I$5:$I$24,'Measure Support Table'!D1932,'Cost per Solution Code'!$F$5:$F$24)</f>
        <v>845</v>
      </c>
      <c r="AD1932" s="62"/>
      <c r="AE1932" s="48">
        <f t="shared" si="240"/>
        <v>660</v>
      </c>
      <c r="AF1932" s="48">
        <f t="shared" si="241"/>
        <v>845</v>
      </c>
      <c r="AG1932" s="48">
        <f t="shared" si="242"/>
        <v>185</v>
      </c>
      <c r="AH1932" s="49">
        <f t="shared" si="243"/>
        <v>0</v>
      </c>
      <c r="AI1932" s="49">
        <f t="shared" si="244"/>
        <v>0</v>
      </c>
      <c r="AJ1932" s="50">
        <f t="shared" si="245"/>
        <v>0</v>
      </c>
      <c r="AK1932" s="51">
        <v>0</v>
      </c>
    </row>
    <row r="1933" spans="1:37" hidden="1" x14ac:dyDescent="0.35">
      <c r="A1933" s="39" t="str">
        <f t="shared" si="247"/>
        <v>SWHC005</v>
      </c>
      <c r="B1933" s="39" t="s">
        <v>329</v>
      </c>
      <c r="C1933" s="62" t="s">
        <v>20</v>
      </c>
      <c r="D1933" s="40" t="s">
        <v>25</v>
      </c>
      <c r="E1933" s="40" t="str">
        <f t="shared" si="246"/>
        <v>SWHC005K</v>
      </c>
      <c r="F1933" s="67" t="s">
        <v>237</v>
      </c>
      <c r="G1933" s="40" t="str">
        <f>DataSpec!$B$11</f>
        <v>UpDeemed, DnDeemed, DnDeemDI</v>
      </c>
      <c r="H1933" s="40" t="str">
        <f>DataSpec!$B$7</f>
        <v>Cap-Tons</v>
      </c>
      <c r="I1933" s="40" t="s">
        <v>11</v>
      </c>
      <c r="J1933" t="s">
        <v>174</v>
      </c>
      <c r="K1933" t="s">
        <v>263</v>
      </c>
      <c r="U1933" s="44">
        <f>SUMIFS(Table1[AStdWBkW],Table1[EnergyImpactID],E1933,Table1[BldgType],B1933,Table1[BldgVint],C1933,Table1[BldgLoc],F1933)</f>
        <v>0.02</v>
      </c>
      <c r="V1933" s="44">
        <f>SUMIFS(Table1[AStdWBkWh],Table1[EnergyImpactID],E1933,Table1[BldgType],B1933,Table1[BldgVint],C1933,Table1[BldgLoc],F1933)</f>
        <v>9.83</v>
      </c>
      <c r="W1933" s="69">
        <v>0</v>
      </c>
      <c r="X1933" s="69"/>
      <c r="Y1933" s="69"/>
      <c r="Z1933" s="69"/>
      <c r="AA1933" s="47">
        <f>SUMIF('Cost per Solution Code'!$I$5:$I$24,'Measure Support Table'!D1933,'Cost per Solution Code'!$H$5:$H$24)</f>
        <v>519.14</v>
      </c>
      <c r="AB1933" s="62"/>
      <c r="AC1933" s="47">
        <f>SUMIF('Cost per Solution Code'!$I$5:$I$24,'Measure Support Table'!D1933,'Cost per Solution Code'!$F$5:$F$24)</f>
        <v>685.85</v>
      </c>
      <c r="AD1933" s="62"/>
      <c r="AE1933" s="48">
        <f t="shared" si="240"/>
        <v>519.14</v>
      </c>
      <c r="AF1933" s="48">
        <f t="shared" si="241"/>
        <v>685.85</v>
      </c>
      <c r="AG1933" s="48">
        <f t="shared" si="242"/>
        <v>166.71000000000004</v>
      </c>
      <c r="AH1933" s="49">
        <f t="shared" si="243"/>
        <v>0</v>
      </c>
      <c r="AI1933" s="49">
        <f t="shared" si="244"/>
        <v>0</v>
      </c>
      <c r="AJ1933" s="50">
        <f t="shared" si="245"/>
        <v>0</v>
      </c>
      <c r="AK1933" s="51">
        <v>0</v>
      </c>
    </row>
    <row r="1934" spans="1:37" hidden="1" x14ac:dyDescent="0.35">
      <c r="A1934" s="39" t="str">
        <f t="shared" si="247"/>
        <v>SWHC005</v>
      </c>
      <c r="B1934" s="39" t="s">
        <v>329</v>
      </c>
      <c r="C1934" s="62" t="s">
        <v>20</v>
      </c>
      <c r="D1934" s="40" t="s">
        <v>175</v>
      </c>
      <c r="E1934" s="40" t="str">
        <f t="shared" si="246"/>
        <v>SWHC005L</v>
      </c>
      <c r="F1934" s="67" t="s">
        <v>237</v>
      </c>
      <c r="G1934" s="40" t="str">
        <f>DataSpec!$B$11</f>
        <v>UpDeemed, DnDeemed, DnDeemDI</v>
      </c>
      <c r="H1934" s="40" t="str">
        <f>DataSpec!$B$7</f>
        <v>Cap-Tons</v>
      </c>
      <c r="I1934" s="40" t="s">
        <v>11</v>
      </c>
      <c r="J1934" t="s">
        <v>174</v>
      </c>
      <c r="K1934" t="s">
        <v>264</v>
      </c>
      <c r="U1934" s="44">
        <f>SUMIFS(Table1[AStdWBkW],Table1[EnergyImpactID],E1934,Table1[BldgType],B1934,Table1[BldgVint],C1934,Table1[BldgLoc],F1934)</f>
        <v>0.01</v>
      </c>
      <c r="V1934" s="44">
        <f>SUMIFS(Table1[AStdWBkWh],Table1[EnergyImpactID],E1934,Table1[BldgType],B1934,Table1[BldgVint],C1934,Table1[BldgLoc],F1934)</f>
        <v>6.61</v>
      </c>
      <c r="W1934" s="69">
        <v>0</v>
      </c>
      <c r="X1934" s="69"/>
      <c r="Y1934" s="69"/>
      <c r="Z1934" s="69"/>
      <c r="AA1934" s="47">
        <f>SUMIF('Cost per Solution Code'!$I$5:$I$24,'Measure Support Table'!D1934,'Cost per Solution Code'!$H$5:$H$24)</f>
        <v>519.14</v>
      </c>
      <c r="AB1934" s="62"/>
      <c r="AC1934" s="47">
        <f>SUMIF('Cost per Solution Code'!$I$5:$I$24,'Measure Support Table'!D1934,'Cost per Solution Code'!$F$5:$F$24)</f>
        <v>555.84500000000003</v>
      </c>
      <c r="AD1934" s="62"/>
      <c r="AE1934" s="48">
        <f t="shared" si="240"/>
        <v>519.14</v>
      </c>
      <c r="AF1934" s="48">
        <f t="shared" si="241"/>
        <v>555.84500000000003</v>
      </c>
      <c r="AG1934" s="48">
        <f t="shared" si="242"/>
        <v>36.705000000000041</v>
      </c>
      <c r="AH1934" s="49">
        <f t="shared" si="243"/>
        <v>0</v>
      </c>
      <c r="AI1934" s="49">
        <f t="shared" si="244"/>
        <v>0</v>
      </c>
      <c r="AJ1934" s="50">
        <f t="shared" si="245"/>
        <v>0</v>
      </c>
      <c r="AK1934" s="51">
        <v>0</v>
      </c>
    </row>
    <row r="1935" spans="1:37" hidden="1" x14ac:dyDescent="0.35">
      <c r="A1935" s="39" t="str">
        <f t="shared" si="247"/>
        <v>SWHC005</v>
      </c>
      <c r="B1935" s="39" t="s">
        <v>329</v>
      </c>
      <c r="C1935" s="62" t="s">
        <v>20</v>
      </c>
      <c r="D1935" s="40" t="s">
        <v>176</v>
      </c>
      <c r="E1935" s="40" t="str">
        <f t="shared" si="246"/>
        <v>SWHC005M</v>
      </c>
      <c r="F1935" s="67" t="s">
        <v>237</v>
      </c>
      <c r="G1935" s="40" t="str">
        <f>DataSpec!$B$11</f>
        <v>UpDeemed, DnDeemed, DnDeemDI</v>
      </c>
      <c r="H1935" s="40" t="str">
        <f>DataSpec!$B$7</f>
        <v>Cap-Tons</v>
      </c>
      <c r="I1935" s="40" t="s">
        <v>11</v>
      </c>
      <c r="J1935" t="s">
        <v>177</v>
      </c>
      <c r="K1935" t="s">
        <v>265</v>
      </c>
      <c r="U1935" s="44">
        <f>SUMIFS(Table1[AStdWBkW],Table1[EnergyImpactID],E1935,Table1[BldgType],B1935,Table1[BldgVint],C1935,Table1[BldgLoc],F1935)</f>
        <v>0.02</v>
      </c>
      <c r="V1935" s="44">
        <f>SUMIFS(Table1[AStdWBkWh],Table1[EnergyImpactID],E1935,Table1[BldgType],B1935,Table1[BldgVint],C1935,Table1[BldgLoc],F1935)</f>
        <v>9.0299999999999994</v>
      </c>
      <c r="W1935" s="69">
        <v>0</v>
      </c>
      <c r="X1935" s="69"/>
      <c r="Y1935" s="69"/>
      <c r="Z1935" s="69"/>
      <c r="AA1935" s="47">
        <f>SUMIF('Cost per Solution Code'!$I$5:$I$24,'Measure Support Table'!D1935,'Cost per Solution Code'!$H$5:$H$24)</f>
        <v>449.41</v>
      </c>
      <c r="AB1935" s="62"/>
      <c r="AC1935" s="47">
        <f>SUMIF('Cost per Solution Code'!$I$5:$I$24,'Measure Support Table'!D1935,'Cost per Solution Code'!$F$5:$F$24)</f>
        <v>771.3576281291954</v>
      </c>
      <c r="AD1935" s="62"/>
      <c r="AE1935" s="48">
        <f t="shared" si="240"/>
        <v>449.41</v>
      </c>
      <c r="AF1935" s="48">
        <f t="shared" si="241"/>
        <v>771.3576281291954</v>
      </c>
      <c r="AG1935" s="48">
        <f t="shared" si="242"/>
        <v>321.94762812919538</v>
      </c>
      <c r="AH1935" s="49">
        <f t="shared" si="243"/>
        <v>0</v>
      </c>
      <c r="AI1935" s="49">
        <f t="shared" si="244"/>
        <v>0</v>
      </c>
      <c r="AJ1935" s="50">
        <f t="shared" si="245"/>
        <v>0</v>
      </c>
      <c r="AK1935" s="51">
        <v>0</v>
      </c>
    </row>
    <row r="1936" spans="1:37" hidden="1" x14ac:dyDescent="0.35">
      <c r="A1936" s="39" t="str">
        <f t="shared" si="247"/>
        <v>SWHC005</v>
      </c>
      <c r="B1936" s="39" t="s">
        <v>329</v>
      </c>
      <c r="C1936" s="62" t="s">
        <v>20</v>
      </c>
      <c r="D1936" s="40" t="s">
        <v>178</v>
      </c>
      <c r="E1936" s="40" t="str">
        <f t="shared" si="246"/>
        <v>SWHC005N</v>
      </c>
      <c r="F1936" s="67" t="s">
        <v>237</v>
      </c>
      <c r="G1936" s="40" t="str">
        <f>DataSpec!$B$11</f>
        <v>UpDeemed, DnDeemed, DnDeemDI</v>
      </c>
      <c r="H1936" s="40" t="str">
        <f>DataSpec!$B$7</f>
        <v>Cap-Tons</v>
      </c>
      <c r="I1936" s="40" t="s">
        <v>11</v>
      </c>
      <c r="J1936" t="s">
        <v>177</v>
      </c>
      <c r="K1936" t="s">
        <v>266</v>
      </c>
      <c r="U1936" s="44">
        <f>SUMIFS(Table1[AStdWBkW],Table1[EnergyImpactID],E1936,Table1[BldgType],B1936,Table1[BldgVint],C1936,Table1[BldgLoc],F1936)</f>
        <v>0.01</v>
      </c>
      <c r="V1936" s="44">
        <f>SUMIFS(Table1[AStdWBkWh],Table1[EnergyImpactID],E1936,Table1[BldgType],B1936,Table1[BldgVint],C1936,Table1[BldgLoc],F1936)</f>
        <v>6.02</v>
      </c>
      <c r="W1936" s="69">
        <v>0</v>
      </c>
      <c r="X1936" s="69"/>
      <c r="Y1936" s="69"/>
      <c r="Z1936" s="69"/>
      <c r="AA1936" s="47">
        <f>SUMIF('Cost per Solution Code'!$I$5:$I$24,'Measure Support Table'!D1936,'Cost per Solution Code'!$H$5:$H$24)</f>
        <v>449.41</v>
      </c>
      <c r="AB1936" s="62"/>
      <c r="AC1936" s="47">
        <f>SUMIF('Cost per Solution Code'!$I$5:$I$24,'Measure Support Table'!D1936,'Cost per Solution Code'!$F$5:$F$24)</f>
        <v>629.11366698254767</v>
      </c>
      <c r="AD1936" s="62"/>
      <c r="AE1936" s="48">
        <f t="shared" si="240"/>
        <v>449.41</v>
      </c>
      <c r="AF1936" s="48">
        <f t="shared" si="241"/>
        <v>629.11366698254767</v>
      </c>
      <c r="AG1936" s="48">
        <f t="shared" si="242"/>
        <v>179.70366698254765</v>
      </c>
      <c r="AH1936" s="49">
        <f t="shared" si="243"/>
        <v>0</v>
      </c>
      <c r="AI1936" s="49">
        <f t="shared" si="244"/>
        <v>0</v>
      </c>
      <c r="AJ1936" s="50">
        <f t="shared" si="245"/>
        <v>0</v>
      </c>
      <c r="AK1936" s="51">
        <v>0</v>
      </c>
    </row>
    <row r="1937" spans="1:37" hidden="1" x14ac:dyDescent="0.35">
      <c r="A1937" s="39" t="str">
        <f t="shared" si="247"/>
        <v>SWHC005</v>
      </c>
      <c r="B1937" s="39" t="s">
        <v>329</v>
      </c>
      <c r="C1937" s="62" t="s">
        <v>20</v>
      </c>
      <c r="D1937" s="40" t="s">
        <v>179</v>
      </c>
      <c r="E1937" s="40" t="str">
        <f t="shared" si="246"/>
        <v>SWHC005O</v>
      </c>
      <c r="F1937" s="67" t="s">
        <v>237</v>
      </c>
      <c r="G1937" s="40" t="str">
        <f>DataSpec!$B$11</f>
        <v>UpDeemed, DnDeemed, DnDeemDI</v>
      </c>
      <c r="H1937" s="40" t="str">
        <f>DataSpec!$B$7</f>
        <v>Cap-Tons</v>
      </c>
      <c r="I1937" s="40" t="s">
        <v>11</v>
      </c>
      <c r="J1937" t="s">
        <v>180</v>
      </c>
      <c r="K1937" t="s">
        <v>267</v>
      </c>
      <c r="U1937" s="44">
        <f>SUMIFS(Table1[AStdWBkW],Table1[EnergyImpactID],E1937,Table1[BldgType],B1937,Table1[BldgVint],C1937,Table1[BldgLoc],F1937)</f>
        <v>0.02</v>
      </c>
      <c r="V1937" s="44">
        <f>SUMIFS(Table1[AStdWBkWh],Table1[EnergyImpactID],E1937,Table1[BldgType],B1937,Table1[BldgVint],C1937,Table1[BldgLoc],F1937)</f>
        <v>10.84</v>
      </c>
      <c r="W1937" s="69">
        <v>0</v>
      </c>
      <c r="X1937" s="69"/>
      <c r="Y1937" s="69"/>
      <c r="Z1937" s="69"/>
      <c r="AA1937" s="47">
        <f>SUMIF('Cost per Solution Code'!$I$5:$I$24,'Measure Support Table'!D1937,'Cost per Solution Code'!$H$5:$H$24)</f>
        <v>1086</v>
      </c>
      <c r="AB1937" s="62"/>
      <c r="AC1937" s="47">
        <f>SUMIF('Cost per Solution Code'!$I$5:$I$24,'Measure Support Table'!D1937,'Cost per Solution Code'!$F$5:$F$24)</f>
        <v>1124.9000000000001</v>
      </c>
      <c r="AD1937" s="62"/>
      <c r="AE1937" s="48">
        <f t="shared" si="240"/>
        <v>1086</v>
      </c>
      <c r="AF1937" s="48">
        <f t="shared" si="241"/>
        <v>1124.9000000000001</v>
      </c>
      <c r="AG1937" s="48">
        <f t="shared" si="242"/>
        <v>38.900000000000091</v>
      </c>
      <c r="AH1937" s="49">
        <f t="shared" si="243"/>
        <v>0</v>
      </c>
      <c r="AI1937" s="49">
        <f t="shared" si="244"/>
        <v>0</v>
      </c>
      <c r="AJ1937" s="50">
        <f t="shared" si="245"/>
        <v>0</v>
      </c>
      <c r="AK1937" s="51">
        <v>0</v>
      </c>
    </row>
    <row r="1938" spans="1:37" hidden="1" x14ac:dyDescent="0.35">
      <c r="A1938" s="39" t="str">
        <f t="shared" si="247"/>
        <v>SWHC005</v>
      </c>
      <c r="B1938" s="39" t="s">
        <v>329</v>
      </c>
      <c r="C1938" s="62" t="s">
        <v>20</v>
      </c>
      <c r="D1938" s="40" t="s">
        <v>181</v>
      </c>
      <c r="E1938" s="40" t="str">
        <f t="shared" si="246"/>
        <v>SWHC005P</v>
      </c>
      <c r="F1938" s="67" t="s">
        <v>237</v>
      </c>
      <c r="G1938" s="40" t="str">
        <f>DataSpec!$B$11</f>
        <v>UpDeemed, DnDeemed, DnDeemDI</v>
      </c>
      <c r="H1938" s="40" t="str">
        <f>DataSpec!$B$7</f>
        <v>Cap-Tons</v>
      </c>
      <c r="I1938" s="40" t="s">
        <v>11</v>
      </c>
      <c r="J1938" t="s">
        <v>180</v>
      </c>
      <c r="K1938" t="s">
        <v>268</v>
      </c>
      <c r="U1938" s="44">
        <f>SUMIFS(Table1[AStdWBkW],Table1[EnergyImpactID],E1938,Table1[BldgType],B1938,Table1[BldgVint],C1938,Table1[BldgLoc],F1938)</f>
        <v>0.02</v>
      </c>
      <c r="V1938" s="44">
        <f>SUMIFS(Table1[AStdWBkWh],Table1[EnergyImpactID],E1938,Table1[BldgType],B1938,Table1[BldgVint],C1938,Table1[BldgLoc],F1938)</f>
        <v>7.22</v>
      </c>
      <c r="W1938" s="69">
        <v>0</v>
      </c>
      <c r="X1938" s="69"/>
      <c r="Y1938" s="69"/>
      <c r="Z1938" s="69"/>
      <c r="AA1938" s="47">
        <f>SUMIF('Cost per Solution Code'!$I$5:$I$24,'Measure Support Table'!D1938,'Cost per Solution Code'!$H$5:$H$24)</f>
        <v>1086</v>
      </c>
      <c r="AB1938" s="62"/>
      <c r="AC1938" s="47">
        <f>SUMIF('Cost per Solution Code'!$I$5:$I$24,'Measure Support Table'!D1938,'Cost per Solution Code'!$F$5:$F$24)</f>
        <v>1107.17</v>
      </c>
      <c r="AD1938" s="62"/>
      <c r="AE1938" s="48">
        <f t="shared" si="240"/>
        <v>1086</v>
      </c>
      <c r="AF1938" s="48">
        <f t="shared" si="241"/>
        <v>1107.17</v>
      </c>
      <c r="AG1938" s="48">
        <f t="shared" si="242"/>
        <v>21.170000000000073</v>
      </c>
      <c r="AH1938" s="49">
        <f t="shared" si="243"/>
        <v>0</v>
      </c>
      <c r="AI1938" s="49">
        <f t="shared" si="244"/>
        <v>0</v>
      </c>
      <c r="AJ1938" s="50">
        <f t="shared" si="245"/>
        <v>0</v>
      </c>
      <c r="AK1938" s="51">
        <v>0</v>
      </c>
    </row>
    <row r="1939" spans="1:37" hidden="1" x14ac:dyDescent="0.35">
      <c r="A1939" s="39" t="str">
        <f t="shared" si="247"/>
        <v>SWHC005</v>
      </c>
      <c r="B1939" s="39" t="s">
        <v>329</v>
      </c>
      <c r="C1939" s="62" t="s">
        <v>20</v>
      </c>
      <c r="D1939" s="40" t="s">
        <v>182</v>
      </c>
      <c r="E1939" s="40" t="str">
        <f t="shared" si="246"/>
        <v>SWHC005Q</v>
      </c>
      <c r="F1939" s="67" t="s">
        <v>237</v>
      </c>
      <c r="G1939" s="40" t="str">
        <f>DataSpec!$B$11</f>
        <v>UpDeemed, DnDeemed, DnDeemDI</v>
      </c>
      <c r="H1939" s="40" t="str">
        <f>DataSpec!$B$7</f>
        <v>Cap-Tons</v>
      </c>
      <c r="I1939" s="40" t="s">
        <v>11</v>
      </c>
      <c r="J1939" t="s">
        <v>183</v>
      </c>
      <c r="K1939" t="s">
        <v>269</v>
      </c>
      <c r="U1939" s="44">
        <f>SUMIFS(Table1[AStdWBkW],Table1[EnergyImpactID],E1939,Table1[BldgType],B1939,Table1[BldgVint],C1939,Table1[BldgLoc],F1939)</f>
        <v>0.02</v>
      </c>
      <c r="V1939" s="44">
        <f>SUMIFS(Table1[AStdWBkWh],Table1[EnergyImpactID],E1939,Table1[BldgType],B1939,Table1[BldgVint],C1939,Table1[BldgLoc],F1939)</f>
        <v>8.52</v>
      </c>
      <c r="W1939" s="69">
        <v>0</v>
      </c>
      <c r="X1939" s="69"/>
      <c r="Y1939" s="69"/>
      <c r="Z1939" s="69"/>
      <c r="AA1939" s="47">
        <f>SUMIF('Cost per Solution Code'!$I$5:$I$24,'Measure Support Table'!D1939,'Cost per Solution Code'!$H$5:$H$24)</f>
        <v>636.29999999999995</v>
      </c>
      <c r="AB1939" s="62"/>
      <c r="AC1939" s="47">
        <f>SUMIF('Cost per Solution Code'!$I$5:$I$24,'Measure Support Table'!D1939,'Cost per Solution Code'!$F$5:$F$24)</f>
        <v>931.83</v>
      </c>
      <c r="AD1939" s="62"/>
      <c r="AE1939" s="48">
        <f t="shared" si="240"/>
        <v>636.29999999999995</v>
      </c>
      <c r="AF1939" s="48">
        <f t="shared" si="241"/>
        <v>931.83</v>
      </c>
      <c r="AG1939" s="48">
        <f t="shared" si="242"/>
        <v>295.53000000000009</v>
      </c>
      <c r="AH1939" s="49">
        <f t="shared" si="243"/>
        <v>0</v>
      </c>
      <c r="AI1939" s="49">
        <f t="shared" si="244"/>
        <v>0</v>
      </c>
      <c r="AJ1939" s="50">
        <f t="shared" si="245"/>
        <v>0</v>
      </c>
      <c r="AK1939" s="51">
        <v>0</v>
      </c>
    </row>
    <row r="1940" spans="1:37" hidden="1" x14ac:dyDescent="0.35">
      <c r="A1940" s="39" t="str">
        <f t="shared" si="247"/>
        <v>SWHC005</v>
      </c>
      <c r="B1940" s="39" t="s">
        <v>329</v>
      </c>
      <c r="C1940" s="62" t="s">
        <v>20</v>
      </c>
      <c r="D1940" s="40" t="s">
        <v>184</v>
      </c>
      <c r="E1940" s="40" t="str">
        <f t="shared" si="246"/>
        <v>SWHC005R</v>
      </c>
      <c r="F1940" s="67" t="s">
        <v>237</v>
      </c>
      <c r="G1940" s="40" t="str">
        <f>DataSpec!$B$11</f>
        <v>UpDeemed, DnDeemed, DnDeemDI</v>
      </c>
      <c r="H1940" s="40" t="str">
        <f>DataSpec!$B$7</f>
        <v>Cap-Tons</v>
      </c>
      <c r="I1940" s="40" t="s">
        <v>11</v>
      </c>
      <c r="J1940" t="s">
        <v>183</v>
      </c>
      <c r="K1940" t="s">
        <v>270</v>
      </c>
      <c r="U1940" s="44">
        <f>SUMIFS(Table1[AStdWBkW],Table1[EnergyImpactID],E1940,Table1[BldgType],B1940,Table1[BldgVint],C1940,Table1[BldgLoc],F1940)</f>
        <v>0.01</v>
      </c>
      <c r="V1940" s="44">
        <f>SUMIFS(Table1[AStdWBkWh],Table1[EnergyImpactID],E1940,Table1[BldgType],B1940,Table1[BldgVint],C1940,Table1[BldgLoc],F1940)</f>
        <v>5.62</v>
      </c>
      <c r="W1940" s="69">
        <v>0</v>
      </c>
      <c r="X1940" s="69"/>
      <c r="Y1940" s="69"/>
      <c r="Z1940" s="69"/>
      <c r="AA1940" s="47">
        <f>SUMIF('Cost per Solution Code'!$I$5:$I$24,'Measure Support Table'!D1940,'Cost per Solution Code'!$H$5:$H$24)</f>
        <v>636.29999999999995</v>
      </c>
      <c r="AB1940" s="62"/>
      <c r="AC1940" s="47">
        <f>SUMIF('Cost per Solution Code'!$I$5:$I$24,'Measure Support Table'!D1940,'Cost per Solution Code'!$F$5:$F$24)</f>
        <v>797.9</v>
      </c>
      <c r="AD1940" s="62"/>
      <c r="AE1940" s="48">
        <f t="shared" si="240"/>
        <v>636.29999999999995</v>
      </c>
      <c r="AF1940" s="48">
        <f t="shared" si="241"/>
        <v>797.9</v>
      </c>
      <c r="AG1940" s="48">
        <f t="shared" si="242"/>
        <v>161.60000000000002</v>
      </c>
      <c r="AH1940" s="49">
        <f t="shared" si="243"/>
        <v>0</v>
      </c>
      <c r="AI1940" s="49">
        <f t="shared" si="244"/>
        <v>0</v>
      </c>
      <c r="AJ1940" s="50">
        <f t="shared" si="245"/>
        <v>0</v>
      </c>
      <c r="AK1940" s="51">
        <v>0</v>
      </c>
    </row>
    <row r="1941" spans="1:37" hidden="1" x14ac:dyDescent="0.35">
      <c r="A1941" s="39" t="str">
        <f t="shared" si="247"/>
        <v>SWHC005</v>
      </c>
      <c r="B1941" s="39" t="s">
        <v>329</v>
      </c>
      <c r="C1941" s="62" t="s">
        <v>20</v>
      </c>
      <c r="D1941" s="40" t="s">
        <v>185</v>
      </c>
      <c r="E1941" s="40" t="str">
        <f t="shared" si="246"/>
        <v>SWHC005S</v>
      </c>
      <c r="F1941" s="67" t="s">
        <v>237</v>
      </c>
      <c r="G1941" s="40" t="str">
        <f>DataSpec!$B$11</f>
        <v>UpDeemed, DnDeemed, DnDeemDI</v>
      </c>
      <c r="H1941" s="40" t="str">
        <f>DataSpec!$B$7</f>
        <v>Cap-Tons</v>
      </c>
      <c r="I1941" s="40" t="s">
        <v>11</v>
      </c>
      <c r="J1941" t="s">
        <v>186</v>
      </c>
      <c r="K1941" t="s">
        <v>271</v>
      </c>
      <c r="U1941" s="44">
        <f>SUMIFS(Table1[AStdWBkW],Table1[EnergyImpactID],E1941,Table1[BldgType],B1941,Table1[BldgVint],C1941,Table1[BldgLoc],F1941)</f>
        <v>0.03</v>
      </c>
      <c r="V1941" s="44">
        <f>SUMIFS(Table1[AStdWBkWh],Table1[EnergyImpactID],E1941,Table1[BldgType],B1941,Table1[BldgVint],C1941,Table1[BldgLoc],F1941)</f>
        <v>11.33</v>
      </c>
      <c r="W1941" s="69">
        <v>0</v>
      </c>
      <c r="X1941" s="69"/>
      <c r="Y1941" s="69"/>
      <c r="Z1941" s="69"/>
      <c r="AA1941" s="47">
        <f>SUMIF('Cost per Solution Code'!$I$5:$I$24,'Measure Support Table'!D1941,'Cost per Solution Code'!$H$5:$H$24)</f>
        <v>416.53842439071497</v>
      </c>
      <c r="AB1941" s="62"/>
      <c r="AC1941" s="47">
        <f>SUMIF('Cost per Solution Code'!$I$5:$I$24,'Measure Support Table'!D1941,'Cost per Solution Code'!$F$5:$F$24)</f>
        <v>610</v>
      </c>
      <c r="AD1941" s="62"/>
      <c r="AE1941" s="48">
        <f t="shared" si="240"/>
        <v>416.53842439071497</v>
      </c>
      <c r="AF1941" s="48">
        <f t="shared" si="241"/>
        <v>610</v>
      </c>
      <c r="AG1941" s="48">
        <f t="shared" si="242"/>
        <v>193.46157560928503</v>
      </c>
      <c r="AH1941" s="49">
        <f t="shared" si="243"/>
        <v>0</v>
      </c>
      <c r="AI1941" s="49">
        <f t="shared" si="244"/>
        <v>0</v>
      </c>
      <c r="AJ1941" s="50">
        <f t="shared" si="245"/>
        <v>0</v>
      </c>
      <c r="AK1941" s="51">
        <v>0</v>
      </c>
    </row>
    <row r="1942" spans="1:37" hidden="1" x14ac:dyDescent="0.35">
      <c r="A1942" s="39" t="str">
        <f t="shared" si="247"/>
        <v>SWHC005</v>
      </c>
      <c r="B1942" s="39" t="s">
        <v>329</v>
      </c>
      <c r="C1942" s="62" t="s">
        <v>20</v>
      </c>
      <c r="D1942" s="40" t="s">
        <v>187</v>
      </c>
      <c r="E1942" s="40" t="str">
        <f t="shared" si="246"/>
        <v>SWHC005T</v>
      </c>
      <c r="F1942" s="67" t="s">
        <v>237</v>
      </c>
      <c r="G1942" s="40" t="str">
        <f>DataSpec!$B$11</f>
        <v>UpDeemed, DnDeemed, DnDeemDI</v>
      </c>
      <c r="H1942" s="40" t="str">
        <f>DataSpec!$B$7</f>
        <v>Cap-Tons</v>
      </c>
      <c r="I1942" s="40" t="s">
        <v>11</v>
      </c>
      <c r="J1942" t="s">
        <v>186</v>
      </c>
      <c r="K1942" t="s">
        <v>272</v>
      </c>
      <c r="U1942" s="44">
        <f>SUMIFS(Table1[AStdWBkW],Table1[EnergyImpactID],E1942,Table1[BldgType],B1942,Table1[BldgVint],C1942,Table1[BldgLoc],F1942)</f>
        <v>0.02</v>
      </c>
      <c r="V1942" s="44">
        <f>SUMIFS(Table1[AStdWBkWh],Table1[EnergyImpactID],E1942,Table1[BldgType],B1942,Table1[BldgVint],C1942,Table1[BldgLoc],F1942)</f>
        <v>7.52</v>
      </c>
      <c r="W1942" s="69">
        <v>0</v>
      </c>
      <c r="X1942" s="69"/>
      <c r="Y1942" s="69"/>
      <c r="Z1942" s="69"/>
      <c r="AA1942" s="47">
        <f>SUMIF('Cost per Solution Code'!$I$5:$I$24,'Measure Support Table'!D1942,'Cost per Solution Code'!$H$5:$H$24)</f>
        <v>416.53842439071497</v>
      </c>
      <c r="AB1942" s="62"/>
      <c r="AC1942" s="47">
        <f>SUMIF('Cost per Solution Code'!$I$5:$I$24,'Measure Support Table'!D1942,'Cost per Solution Code'!$F$5:$F$24)</f>
        <v>522.1950355751585</v>
      </c>
      <c r="AD1942" s="62"/>
      <c r="AE1942" s="48">
        <f t="shared" si="240"/>
        <v>416.53842439071497</v>
      </c>
      <c r="AF1942" s="48">
        <f t="shared" si="241"/>
        <v>522.1950355751585</v>
      </c>
      <c r="AG1942" s="48">
        <f t="shared" si="242"/>
        <v>105.65661118444353</v>
      </c>
      <c r="AH1942" s="49">
        <f t="shared" si="243"/>
        <v>0</v>
      </c>
      <c r="AI1942" s="49">
        <f t="shared" si="244"/>
        <v>0</v>
      </c>
      <c r="AJ1942" s="50">
        <f t="shared" si="245"/>
        <v>0</v>
      </c>
      <c r="AK1942" s="51">
        <v>0</v>
      </c>
    </row>
    <row r="1943" spans="1:37" hidden="1" x14ac:dyDescent="0.35">
      <c r="A1943" s="39" t="str">
        <f t="shared" si="247"/>
        <v>SWHC005</v>
      </c>
      <c r="B1943" s="39" t="s">
        <v>329</v>
      </c>
      <c r="C1943" s="62" t="s">
        <v>20</v>
      </c>
      <c r="D1943" s="40" t="s">
        <v>163</v>
      </c>
      <c r="E1943" s="40" t="str">
        <f t="shared" si="246"/>
        <v>SWHC005A</v>
      </c>
      <c r="F1943" s="67" t="s">
        <v>238</v>
      </c>
      <c r="G1943" s="40" t="str">
        <f>DataSpec!$B$11</f>
        <v>UpDeemed, DnDeemed, DnDeemDI</v>
      </c>
      <c r="H1943" s="40" t="str">
        <f>DataSpec!$B$7</f>
        <v>Cap-Tons</v>
      </c>
      <c r="I1943" s="40" t="s">
        <v>11</v>
      </c>
      <c r="J1943" t="s">
        <v>164</v>
      </c>
      <c r="K1943" t="s">
        <v>253</v>
      </c>
      <c r="U1943" s="44">
        <f>SUMIFS(Table1[AStdWBkW],Table1[EnergyImpactID],E1943,Table1[BldgType],B1943,Table1[BldgVint],C1943,Table1[BldgLoc],F1943)</f>
        <v>0.04</v>
      </c>
      <c r="V1943" s="44">
        <f>SUMIFS(Table1[AStdWBkWh],Table1[EnergyImpactID],E1943,Table1[BldgType],B1943,Table1[BldgVint],C1943,Table1[BldgLoc],F1943)</f>
        <v>40.58</v>
      </c>
      <c r="W1943" s="69">
        <v>0</v>
      </c>
      <c r="X1943" s="69"/>
      <c r="Y1943" s="69"/>
      <c r="Z1943" s="69"/>
      <c r="AA1943" s="47">
        <f>SUMIF('Cost per Solution Code'!$I$5:$I$24,'Measure Support Table'!D1943,'Cost per Solution Code'!$H$5:$H$24)</f>
        <v>656.88499999999999</v>
      </c>
      <c r="AB1943" s="62"/>
      <c r="AC1943" s="47">
        <f>SUMIF('Cost per Solution Code'!$I$5:$I$24,'Measure Support Table'!D1943,'Cost per Solution Code'!$F$5:$F$24)</f>
        <v>931.83999999999992</v>
      </c>
      <c r="AD1943" s="62"/>
      <c r="AE1943" s="48">
        <f t="shared" si="240"/>
        <v>656.88499999999999</v>
      </c>
      <c r="AF1943" s="48">
        <f t="shared" si="241"/>
        <v>931.83999999999992</v>
      </c>
      <c r="AG1943" s="48">
        <f t="shared" si="242"/>
        <v>274.95499999999993</v>
      </c>
      <c r="AH1943" s="49">
        <f t="shared" si="243"/>
        <v>0</v>
      </c>
      <c r="AI1943" s="49">
        <f t="shared" si="244"/>
        <v>0</v>
      </c>
      <c r="AJ1943" s="50">
        <f t="shared" si="245"/>
        <v>0</v>
      </c>
      <c r="AK1943" s="51">
        <v>0</v>
      </c>
    </row>
    <row r="1944" spans="1:37" hidden="1" x14ac:dyDescent="0.35">
      <c r="A1944" s="39" t="str">
        <f t="shared" si="247"/>
        <v>SWHC005</v>
      </c>
      <c r="B1944" s="39" t="s">
        <v>329</v>
      </c>
      <c r="C1944" s="62" t="s">
        <v>20</v>
      </c>
      <c r="D1944" s="40" t="s">
        <v>165</v>
      </c>
      <c r="E1944" s="40" t="str">
        <f t="shared" si="246"/>
        <v>SWHC005B</v>
      </c>
      <c r="F1944" s="67" t="s">
        <v>238</v>
      </c>
      <c r="G1944" s="40" t="str">
        <f>DataSpec!$B$11</f>
        <v>UpDeemed, DnDeemed, DnDeemDI</v>
      </c>
      <c r="H1944" s="40" t="str">
        <f>DataSpec!$B$7</f>
        <v>Cap-Tons</v>
      </c>
      <c r="I1944" s="40" t="s">
        <v>11</v>
      </c>
      <c r="J1944" t="s">
        <v>164</v>
      </c>
      <c r="K1944" t="s">
        <v>254</v>
      </c>
      <c r="U1944" s="44">
        <f>SUMIFS(Table1[AStdWBkW],Table1[EnergyImpactID],E1944,Table1[BldgType],B1944,Table1[BldgVint],C1944,Table1[BldgLoc],F1944)</f>
        <v>0.03</v>
      </c>
      <c r="V1944" s="44">
        <f>SUMIFS(Table1[AStdWBkWh],Table1[EnergyImpactID],E1944,Table1[BldgType],B1944,Table1[BldgVint],C1944,Table1[BldgLoc],F1944)</f>
        <v>27.1</v>
      </c>
      <c r="W1944" s="69">
        <v>0</v>
      </c>
      <c r="X1944" s="69"/>
      <c r="Y1944" s="69"/>
      <c r="Z1944" s="69"/>
      <c r="AA1944" s="47">
        <f>SUMIF('Cost per Solution Code'!$I$5:$I$24,'Measure Support Table'!D1944,'Cost per Solution Code'!$H$5:$H$24)</f>
        <v>656.88499999999999</v>
      </c>
      <c r="AB1944" s="62"/>
      <c r="AC1944" s="47">
        <f>SUMIF('Cost per Solution Code'!$I$5:$I$24,'Measure Support Table'!D1944,'Cost per Solution Code'!$F$5:$F$24)</f>
        <v>729.01</v>
      </c>
      <c r="AD1944" s="62"/>
      <c r="AE1944" s="48">
        <f t="shared" si="240"/>
        <v>656.88499999999999</v>
      </c>
      <c r="AF1944" s="48">
        <f t="shared" si="241"/>
        <v>729.01</v>
      </c>
      <c r="AG1944" s="48">
        <f t="shared" si="242"/>
        <v>72.125</v>
      </c>
      <c r="AH1944" s="49">
        <f t="shared" si="243"/>
        <v>0</v>
      </c>
      <c r="AI1944" s="49">
        <f t="shared" si="244"/>
        <v>0</v>
      </c>
      <c r="AJ1944" s="50">
        <f t="shared" si="245"/>
        <v>0</v>
      </c>
      <c r="AK1944" s="51">
        <v>0</v>
      </c>
    </row>
    <row r="1945" spans="1:37" hidden="1" x14ac:dyDescent="0.35">
      <c r="A1945" s="39" t="str">
        <f t="shared" si="247"/>
        <v>SWHC005</v>
      </c>
      <c r="B1945" s="39" t="s">
        <v>329</v>
      </c>
      <c r="C1945" s="62" t="s">
        <v>20</v>
      </c>
      <c r="D1945" s="40" t="s">
        <v>166</v>
      </c>
      <c r="E1945" s="40" t="str">
        <f t="shared" si="246"/>
        <v>SWHC005C</v>
      </c>
      <c r="F1945" s="67" t="s">
        <v>238</v>
      </c>
      <c r="G1945" s="40" t="str">
        <f>DataSpec!$B$11</f>
        <v>UpDeemed, DnDeemed, DnDeemDI</v>
      </c>
      <c r="H1945" s="40" t="str">
        <f>DataSpec!$B$7</f>
        <v>Cap-Tons</v>
      </c>
      <c r="I1945" s="40" t="s">
        <v>11</v>
      </c>
      <c r="J1945" t="s">
        <v>167</v>
      </c>
      <c r="K1945" t="s">
        <v>255</v>
      </c>
      <c r="U1945" s="44">
        <f>SUMIFS(Table1[AStdWBkW],Table1[EnergyImpactID],E1945,Table1[BldgType],B1945,Table1[BldgVint],C1945,Table1[BldgLoc],F1945)</f>
        <v>0.04</v>
      </c>
      <c r="V1945" s="44">
        <f>SUMIFS(Table1[AStdWBkWh],Table1[EnergyImpactID],E1945,Table1[BldgType],B1945,Table1[BldgVint],C1945,Table1[BldgLoc],F1945)</f>
        <v>38.06</v>
      </c>
      <c r="W1945" s="69">
        <v>0</v>
      </c>
      <c r="X1945" s="69"/>
      <c r="Y1945" s="69"/>
      <c r="Z1945" s="69"/>
      <c r="AA1945" s="47">
        <f>SUMIF('Cost per Solution Code'!$I$5:$I$24,'Measure Support Table'!D1945,'Cost per Solution Code'!$H$5:$H$24)</f>
        <v>515.125</v>
      </c>
      <c r="AB1945" s="62"/>
      <c r="AC1945" s="47">
        <f>SUMIF('Cost per Solution Code'!$I$5:$I$24,'Measure Support Table'!D1945,'Cost per Solution Code'!$F$5:$F$24)</f>
        <v>741.56</v>
      </c>
      <c r="AD1945" s="62"/>
      <c r="AE1945" s="48">
        <f t="shared" si="240"/>
        <v>515.125</v>
      </c>
      <c r="AF1945" s="48">
        <f t="shared" si="241"/>
        <v>741.56</v>
      </c>
      <c r="AG1945" s="48">
        <f t="shared" si="242"/>
        <v>226.43499999999995</v>
      </c>
      <c r="AH1945" s="49">
        <f t="shared" si="243"/>
        <v>0</v>
      </c>
      <c r="AI1945" s="49">
        <f t="shared" si="244"/>
        <v>0</v>
      </c>
      <c r="AJ1945" s="50">
        <f t="shared" si="245"/>
        <v>0</v>
      </c>
      <c r="AK1945" s="51">
        <v>0</v>
      </c>
    </row>
    <row r="1946" spans="1:37" hidden="1" x14ac:dyDescent="0.35">
      <c r="A1946" s="39" t="str">
        <f t="shared" si="247"/>
        <v>SWHC005</v>
      </c>
      <c r="B1946" s="39" t="s">
        <v>329</v>
      </c>
      <c r="C1946" s="62" t="s">
        <v>20</v>
      </c>
      <c r="D1946" s="40" t="s">
        <v>168</v>
      </c>
      <c r="E1946" s="40" t="str">
        <f t="shared" si="246"/>
        <v>SWHC005D</v>
      </c>
      <c r="F1946" s="67" t="s">
        <v>238</v>
      </c>
      <c r="G1946" s="40" t="str">
        <f>DataSpec!$B$11</f>
        <v>UpDeemed, DnDeemed, DnDeemDI</v>
      </c>
      <c r="H1946" s="40" t="str">
        <f>DataSpec!$B$7</f>
        <v>Cap-Tons</v>
      </c>
      <c r="I1946" s="40" t="s">
        <v>11</v>
      </c>
      <c r="J1946" t="s">
        <v>167</v>
      </c>
      <c r="K1946" t="s">
        <v>256</v>
      </c>
      <c r="U1946" s="44">
        <f>SUMIFS(Table1[AStdWBkW],Table1[EnergyImpactID],E1946,Table1[BldgType],B1946,Table1[BldgVint],C1946,Table1[BldgLoc],F1946)</f>
        <v>0.02</v>
      </c>
      <c r="V1946" s="44">
        <f>SUMIFS(Table1[AStdWBkWh],Table1[EnergyImpactID],E1946,Table1[BldgType],B1946,Table1[BldgVint],C1946,Table1[BldgLoc],F1946)</f>
        <v>25.37</v>
      </c>
      <c r="W1946" s="69">
        <v>0</v>
      </c>
      <c r="X1946" s="69"/>
      <c r="Y1946" s="69"/>
      <c r="Z1946" s="69"/>
      <c r="AA1946" s="47">
        <f>SUMIF('Cost per Solution Code'!$I$5:$I$24,'Measure Support Table'!D1946,'Cost per Solution Code'!$H$5:$H$24)</f>
        <v>515.125</v>
      </c>
      <c r="AB1946" s="62"/>
      <c r="AC1946" s="47">
        <f>SUMIF('Cost per Solution Code'!$I$5:$I$24,'Measure Support Table'!D1946,'Cost per Solution Code'!$F$5:$F$24)</f>
        <v>673.54</v>
      </c>
      <c r="AD1946" s="62"/>
      <c r="AE1946" s="48">
        <f t="shared" si="240"/>
        <v>515.125</v>
      </c>
      <c r="AF1946" s="48">
        <f t="shared" si="241"/>
        <v>673.54</v>
      </c>
      <c r="AG1946" s="48">
        <f t="shared" si="242"/>
        <v>158.41499999999996</v>
      </c>
      <c r="AH1946" s="49">
        <f t="shared" si="243"/>
        <v>0</v>
      </c>
      <c r="AI1946" s="49">
        <f t="shared" si="244"/>
        <v>0</v>
      </c>
      <c r="AJ1946" s="50">
        <f t="shared" si="245"/>
        <v>0</v>
      </c>
      <c r="AK1946" s="51">
        <v>0</v>
      </c>
    </row>
    <row r="1947" spans="1:37" hidden="1" x14ac:dyDescent="0.35">
      <c r="A1947" s="39" t="str">
        <f t="shared" si="247"/>
        <v>SWHC005</v>
      </c>
      <c r="B1947" s="39" t="s">
        <v>329</v>
      </c>
      <c r="C1947" s="62" t="s">
        <v>20</v>
      </c>
      <c r="D1947" s="40" t="s">
        <v>169</v>
      </c>
      <c r="E1947" s="40" t="str">
        <f t="shared" si="246"/>
        <v>SWHC005E</v>
      </c>
      <c r="F1947" s="67" t="s">
        <v>238</v>
      </c>
      <c r="G1947" s="40" t="str">
        <f>DataSpec!$B$11</f>
        <v>UpDeemed, DnDeemed, DnDeemDI</v>
      </c>
      <c r="H1947" s="40" t="str">
        <f>DataSpec!$B$7</f>
        <v>Cap-Tons</v>
      </c>
      <c r="I1947" s="40" t="s">
        <v>11</v>
      </c>
      <c r="J1947" t="s">
        <v>170</v>
      </c>
      <c r="K1947" t="s">
        <v>257</v>
      </c>
      <c r="U1947" s="44">
        <f>SUMIFS(Table1[AStdWBkW],Table1[EnergyImpactID],E1947,Table1[BldgType],B1947,Table1[BldgVint],C1947,Table1[BldgLoc],F1947)</f>
        <v>0.04</v>
      </c>
      <c r="V1947" s="44">
        <f>SUMIFS(Table1[AStdWBkWh],Table1[EnergyImpactID],E1947,Table1[BldgType],B1947,Table1[BldgVint],C1947,Table1[BldgLoc],F1947)</f>
        <v>37.380000000000003</v>
      </c>
      <c r="W1947" s="69">
        <v>0</v>
      </c>
      <c r="X1947" s="69"/>
      <c r="Y1947" s="69"/>
      <c r="Z1947" s="69"/>
      <c r="AA1947" s="47">
        <f>SUMIF('Cost per Solution Code'!$I$5:$I$24,'Measure Support Table'!D1947,'Cost per Solution Code'!$H$5:$H$24)</f>
        <v>448.52499999999998</v>
      </c>
      <c r="AB1947" s="62"/>
      <c r="AC1947" s="47">
        <f>SUMIF('Cost per Solution Code'!$I$5:$I$24,'Measure Support Table'!D1947,'Cost per Solution Code'!$F$5:$F$24)</f>
        <v>698.35</v>
      </c>
      <c r="AD1947" s="62"/>
      <c r="AE1947" s="48">
        <f t="shared" si="240"/>
        <v>448.52499999999998</v>
      </c>
      <c r="AF1947" s="48">
        <f t="shared" si="241"/>
        <v>698.35</v>
      </c>
      <c r="AG1947" s="48">
        <f t="shared" si="242"/>
        <v>249.82500000000005</v>
      </c>
      <c r="AH1947" s="49">
        <f t="shared" si="243"/>
        <v>0</v>
      </c>
      <c r="AI1947" s="49">
        <f t="shared" si="244"/>
        <v>0</v>
      </c>
      <c r="AJ1947" s="50">
        <f t="shared" si="245"/>
        <v>0</v>
      </c>
      <c r="AK1947" s="51">
        <v>0</v>
      </c>
    </row>
    <row r="1948" spans="1:37" hidden="1" x14ac:dyDescent="0.35">
      <c r="A1948" s="39" t="str">
        <f t="shared" si="247"/>
        <v>SWHC005</v>
      </c>
      <c r="B1948" s="39" t="s">
        <v>329</v>
      </c>
      <c r="C1948" s="62" t="s">
        <v>20</v>
      </c>
      <c r="D1948" s="40" t="s">
        <v>171</v>
      </c>
      <c r="E1948" s="40" t="str">
        <f t="shared" si="246"/>
        <v>SWHC005F</v>
      </c>
      <c r="F1948" s="67" t="s">
        <v>238</v>
      </c>
      <c r="G1948" s="40" t="str">
        <f>DataSpec!$B$11</f>
        <v>UpDeemed, DnDeemed, DnDeemDI</v>
      </c>
      <c r="H1948" s="40" t="str">
        <f>DataSpec!$B$7</f>
        <v>Cap-Tons</v>
      </c>
      <c r="I1948" s="40" t="s">
        <v>11</v>
      </c>
      <c r="J1948" t="s">
        <v>170</v>
      </c>
      <c r="K1948" t="s">
        <v>258</v>
      </c>
      <c r="U1948" s="44">
        <f>SUMIFS(Table1[AStdWBkW],Table1[EnergyImpactID],E1948,Table1[BldgType],B1948,Table1[BldgVint],C1948,Table1[BldgLoc],F1948)</f>
        <v>0.02</v>
      </c>
      <c r="V1948" s="44">
        <f>SUMIFS(Table1[AStdWBkWh],Table1[EnergyImpactID],E1948,Table1[BldgType],B1948,Table1[BldgVint],C1948,Table1[BldgLoc],F1948)</f>
        <v>24.97</v>
      </c>
      <c r="W1948" s="69">
        <v>0</v>
      </c>
      <c r="X1948" s="69"/>
      <c r="Y1948" s="69"/>
      <c r="Z1948" s="69"/>
      <c r="AA1948" s="47">
        <f>SUMIF('Cost per Solution Code'!$I$5:$I$24,'Measure Support Table'!D1948,'Cost per Solution Code'!$H$5:$H$24)</f>
        <v>448.52499999999998</v>
      </c>
      <c r="AB1948" s="62"/>
      <c r="AC1948" s="47">
        <f>SUMIF('Cost per Solution Code'!$I$5:$I$24,'Measure Support Table'!D1948,'Cost per Solution Code'!$F$5:$F$24)</f>
        <v>642.36500000000001</v>
      </c>
      <c r="AD1948" s="62"/>
      <c r="AE1948" s="48">
        <f t="shared" si="240"/>
        <v>448.52499999999998</v>
      </c>
      <c r="AF1948" s="48">
        <f t="shared" si="241"/>
        <v>642.36500000000001</v>
      </c>
      <c r="AG1948" s="48">
        <f t="shared" si="242"/>
        <v>193.84000000000003</v>
      </c>
      <c r="AH1948" s="49">
        <f t="shared" si="243"/>
        <v>0</v>
      </c>
      <c r="AI1948" s="49">
        <f t="shared" si="244"/>
        <v>0</v>
      </c>
      <c r="AJ1948" s="50">
        <f t="shared" si="245"/>
        <v>0</v>
      </c>
      <c r="AK1948" s="51">
        <v>0</v>
      </c>
    </row>
    <row r="1949" spans="1:37" hidden="1" x14ac:dyDescent="0.35">
      <c r="A1949" s="39" t="str">
        <f t="shared" si="247"/>
        <v>SWHC005</v>
      </c>
      <c r="B1949" s="39" t="s">
        <v>329</v>
      </c>
      <c r="C1949" s="62" t="s">
        <v>20</v>
      </c>
      <c r="D1949" s="40" t="s">
        <v>8</v>
      </c>
      <c r="E1949" s="40" t="str">
        <f t="shared" si="246"/>
        <v>SWHC005G</v>
      </c>
      <c r="F1949" s="67" t="s">
        <v>238</v>
      </c>
      <c r="G1949" s="40" t="str">
        <f>DataSpec!$B$11</f>
        <v>UpDeemed, DnDeemed, DnDeemDI</v>
      </c>
      <c r="H1949" s="40" t="str">
        <f>DataSpec!$B$7</f>
        <v>Cap-Tons</v>
      </c>
      <c r="I1949" s="40" t="s">
        <v>11</v>
      </c>
      <c r="J1949" t="s">
        <v>172</v>
      </c>
      <c r="K1949" t="s">
        <v>259</v>
      </c>
      <c r="U1949" s="44">
        <f>SUMIFS(Table1[AStdWBkW],Table1[EnergyImpactID],E1949,Table1[BldgType],B1949,Table1[BldgVint],C1949,Table1[BldgLoc],F1949)</f>
        <v>0.04</v>
      </c>
      <c r="V1949" s="44">
        <f>SUMIFS(Table1[AStdWBkWh],Table1[EnergyImpactID],E1949,Table1[BldgType],B1949,Table1[BldgVint],C1949,Table1[BldgLoc],F1949)</f>
        <v>37.380000000000003</v>
      </c>
      <c r="W1949" s="69">
        <v>0</v>
      </c>
      <c r="X1949" s="69"/>
      <c r="Y1949" s="69"/>
      <c r="Z1949" s="69"/>
      <c r="AA1949" s="47">
        <f>SUMIF('Cost per Solution Code'!$I$5:$I$24,'Measure Support Table'!D1949,'Cost per Solution Code'!$H$5:$H$24)</f>
        <v>392.565</v>
      </c>
      <c r="AB1949" s="62"/>
      <c r="AC1949" s="47">
        <f>SUMIF('Cost per Solution Code'!$I$5:$I$24,'Measure Support Table'!D1949,'Cost per Solution Code'!$F$5:$F$24)</f>
        <v>491.11500000000001</v>
      </c>
      <c r="AD1949" s="62"/>
      <c r="AE1949" s="48">
        <f t="shared" si="240"/>
        <v>392.565</v>
      </c>
      <c r="AF1949" s="48">
        <f t="shared" si="241"/>
        <v>491.11500000000001</v>
      </c>
      <c r="AG1949" s="48">
        <f t="shared" si="242"/>
        <v>98.550000000000011</v>
      </c>
      <c r="AH1949" s="49">
        <f t="shared" si="243"/>
        <v>0</v>
      </c>
      <c r="AI1949" s="49">
        <f t="shared" si="244"/>
        <v>0</v>
      </c>
      <c r="AJ1949" s="50">
        <f t="shared" si="245"/>
        <v>0</v>
      </c>
      <c r="AK1949" s="51">
        <v>0</v>
      </c>
    </row>
    <row r="1950" spans="1:37" hidden="1" x14ac:dyDescent="0.35">
      <c r="A1950" s="39" t="str">
        <f t="shared" si="247"/>
        <v>SWHC005</v>
      </c>
      <c r="B1950" s="39" t="s">
        <v>329</v>
      </c>
      <c r="C1950" s="62" t="s">
        <v>20</v>
      </c>
      <c r="D1950" s="40" t="s">
        <v>16</v>
      </c>
      <c r="E1950" s="40" t="str">
        <f t="shared" si="246"/>
        <v>SWHC005H</v>
      </c>
      <c r="F1950" s="67" t="s">
        <v>238</v>
      </c>
      <c r="G1950" s="40" t="str">
        <f>DataSpec!$B$11</f>
        <v>UpDeemed, DnDeemed, DnDeemDI</v>
      </c>
      <c r="H1950" s="40" t="str">
        <f>DataSpec!$B$7</f>
        <v>Cap-Tons</v>
      </c>
      <c r="I1950" s="40" t="s">
        <v>11</v>
      </c>
      <c r="J1950" t="s">
        <v>172</v>
      </c>
      <c r="K1950" t="s">
        <v>260</v>
      </c>
      <c r="U1950" s="44">
        <f>SUMIFS(Table1[AStdWBkW],Table1[EnergyImpactID],E1950,Table1[BldgType],B1950,Table1[BldgVint],C1950,Table1[BldgLoc],F1950)</f>
        <v>0.02</v>
      </c>
      <c r="V1950" s="44">
        <f>SUMIFS(Table1[AStdWBkWh],Table1[EnergyImpactID],E1950,Table1[BldgType],B1950,Table1[BldgVint],C1950,Table1[BldgLoc],F1950)</f>
        <v>24.97</v>
      </c>
      <c r="W1950" s="69">
        <v>0</v>
      </c>
      <c r="X1950" s="69"/>
      <c r="Y1950" s="69"/>
      <c r="Z1950" s="69"/>
      <c r="AA1950" s="47">
        <f>SUMIF('Cost per Solution Code'!$I$5:$I$24,'Measure Support Table'!D1950,'Cost per Solution Code'!$H$5:$H$24)</f>
        <v>392.565</v>
      </c>
      <c r="AB1950" s="62"/>
      <c r="AC1950" s="47">
        <f>SUMIF('Cost per Solution Code'!$I$5:$I$24,'Measure Support Table'!D1950,'Cost per Solution Code'!$F$5:$F$24)</f>
        <v>458.26499999999999</v>
      </c>
      <c r="AD1950" s="62"/>
      <c r="AE1950" s="48">
        <f t="shared" si="240"/>
        <v>392.565</v>
      </c>
      <c r="AF1950" s="48">
        <f t="shared" si="241"/>
        <v>458.26499999999999</v>
      </c>
      <c r="AG1950" s="48">
        <f t="shared" si="242"/>
        <v>65.699999999999989</v>
      </c>
      <c r="AH1950" s="49">
        <f t="shared" si="243"/>
        <v>0</v>
      </c>
      <c r="AI1950" s="49">
        <f t="shared" si="244"/>
        <v>0</v>
      </c>
      <c r="AJ1950" s="50">
        <f t="shared" si="245"/>
        <v>0</v>
      </c>
      <c r="AK1950" s="51">
        <v>0</v>
      </c>
    </row>
    <row r="1951" spans="1:37" hidden="1" x14ac:dyDescent="0.35">
      <c r="A1951" s="39" t="str">
        <f t="shared" si="247"/>
        <v>SWHC005</v>
      </c>
      <c r="B1951" s="39" t="s">
        <v>329</v>
      </c>
      <c r="C1951" s="62" t="s">
        <v>20</v>
      </c>
      <c r="D1951" s="40" t="s">
        <v>18</v>
      </c>
      <c r="E1951" s="40" t="str">
        <f t="shared" si="246"/>
        <v>SWHC005I</v>
      </c>
      <c r="F1951" s="67" t="s">
        <v>238</v>
      </c>
      <c r="G1951" s="40" t="str">
        <f>DataSpec!$B$11</f>
        <v>UpDeemed, DnDeemed, DnDeemDI</v>
      </c>
      <c r="H1951" s="40" t="str">
        <f>DataSpec!$B$7</f>
        <v>Cap-Tons</v>
      </c>
      <c r="I1951" s="40" t="s">
        <v>11</v>
      </c>
      <c r="J1951" t="s">
        <v>173</v>
      </c>
      <c r="K1951" t="s">
        <v>261</v>
      </c>
      <c r="U1951" s="44">
        <f>SUMIFS(Table1[AStdWBkW],Table1[EnergyImpactID],E1951,Table1[BldgType],B1951,Table1[BldgVint],C1951,Table1[BldgLoc],F1951)</f>
        <v>0.04</v>
      </c>
      <c r="V1951" s="44">
        <f>SUMIFS(Table1[AStdWBkWh],Table1[EnergyImpactID],E1951,Table1[BldgType],B1951,Table1[BldgVint],C1951,Table1[BldgLoc],F1951)</f>
        <v>44.44</v>
      </c>
      <c r="W1951" s="69">
        <v>0</v>
      </c>
      <c r="X1951" s="69"/>
      <c r="Y1951" s="69"/>
      <c r="Z1951" s="69"/>
      <c r="AA1951" s="47">
        <f>SUMIF('Cost per Solution Code'!$I$5:$I$24,'Measure Support Table'!D1951,'Cost per Solution Code'!$H$5:$H$24)</f>
        <v>660</v>
      </c>
      <c r="AB1951" s="62"/>
      <c r="AC1951" s="47">
        <f>SUMIF('Cost per Solution Code'!$I$5:$I$24,'Measure Support Table'!D1951,'Cost per Solution Code'!$F$5:$F$24)</f>
        <v>923</v>
      </c>
      <c r="AD1951" s="62"/>
      <c r="AE1951" s="48">
        <f t="shared" si="240"/>
        <v>660</v>
      </c>
      <c r="AF1951" s="48">
        <f t="shared" si="241"/>
        <v>923</v>
      </c>
      <c r="AG1951" s="48">
        <f t="shared" si="242"/>
        <v>263</v>
      </c>
      <c r="AH1951" s="49">
        <f t="shared" si="243"/>
        <v>0</v>
      </c>
      <c r="AI1951" s="49">
        <f t="shared" si="244"/>
        <v>0</v>
      </c>
      <c r="AJ1951" s="50">
        <f t="shared" si="245"/>
        <v>0</v>
      </c>
      <c r="AK1951" s="51">
        <v>0</v>
      </c>
    </row>
    <row r="1952" spans="1:37" hidden="1" x14ac:dyDescent="0.35">
      <c r="A1952" s="39" t="str">
        <f t="shared" si="247"/>
        <v>SWHC005</v>
      </c>
      <c r="B1952" s="39" t="s">
        <v>329</v>
      </c>
      <c r="C1952" s="62" t="s">
        <v>20</v>
      </c>
      <c r="D1952" s="40" t="s">
        <v>22</v>
      </c>
      <c r="E1952" s="40" t="str">
        <f t="shared" si="246"/>
        <v>SWHC005J</v>
      </c>
      <c r="F1952" s="67" t="s">
        <v>238</v>
      </c>
      <c r="G1952" s="40" t="str">
        <f>DataSpec!$B$11</f>
        <v>UpDeemed, DnDeemed, DnDeemDI</v>
      </c>
      <c r="H1952" s="40" t="str">
        <f>DataSpec!$B$7</f>
        <v>Cap-Tons</v>
      </c>
      <c r="I1952" s="40" t="s">
        <v>11</v>
      </c>
      <c r="J1952" t="s">
        <v>173</v>
      </c>
      <c r="K1952" t="s">
        <v>262</v>
      </c>
      <c r="U1952" s="44">
        <f>SUMIFS(Table1[AStdWBkW],Table1[EnergyImpactID],E1952,Table1[BldgType],B1952,Table1[BldgVint],C1952,Table1[BldgLoc],F1952)</f>
        <v>0.03</v>
      </c>
      <c r="V1952" s="44">
        <f>SUMIFS(Table1[AStdWBkWh],Table1[EnergyImpactID],E1952,Table1[BldgType],B1952,Table1[BldgVint],C1952,Table1[BldgLoc],F1952)</f>
        <v>29.63</v>
      </c>
      <c r="W1952" s="69">
        <v>0</v>
      </c>
      <c r="X1952" s="69"/>
      <c r="Y1952" s="69"/>
      <c r="Z1952" s="69"/>
      <c r="AA1952" s="47">
        <f>SUMIF('Cost per Solution Code'!$I$5:$I$24,'Measure Support Table'!D1952,'Cost per Solution Code'!$H$5:$H$24)</f>
        <v>660</v>
      </c>
      <c r="AB1952" s="62"/>
      <c r="AC1952" s="47">
        <f>SUMIF('Cost per Solution Code'!$I$5:$I$24,'Measure Support Table'!D1952,'Cost per Solution Code'!$F$5:$F$24)</f>
        <v>845</v>
      </c>
      <c r="AD1952" s="62"/>
      <c r="AE1952" s="48">
        <f t="shared" si="240"/>
        <v>660</v>
      </c>
      <c r="AF1952" s="48">
        <f t="shared" si="241"/>
        <v>845</v>
      </c>
      <c r="AG1952" s="48">
        <f t="shared" si="242"/>
        <v>185</v>
      </c>
      <c r="AH1952" s="49">
        <f t="shared" si="243"/>
        <v>0</v>
      </c>
      <c r="AI1952" s="49">
        <f t="shared" si="244"/>
        <v>0</v>
      </c>
      <c r="AJ1952" s="50">
        <f t="shared" si="245"/>
        <v>0</v>
      </c>
      <c r="AK1952" s="51">
        <v>0</v>
      </c>
    </row>
    <row r="1953" spans="1:37" hidden="1" x14ac:dyDescent="0.35">
      <c r="A1953" s="39" t="str">
        <f t="shared" si="247"/>
        <v>SWHC005</v>
      </c>
      <c r="B1953" s="39" t="s">
        <v>329</v>
      </c>
      <c r="C1953" s="62" t="s">
        <v>20</v>
      </c>
      <c r="D1953" s="40" t="s">
        <v>25</v>
      </c>
      <c r="E1953" s="40" t="str">
        <f t="shared" si="246"/>
        <v>SWHC005K</v>
      </c>
      <c r="F1953" s="67" t="s">
        <v>238</v>
      </c>
      <c r="G1953" s="40" t="str">
        <f>DataSpec!$B$11</f>
        <v>UpDeemed, DnDeemed, DnDeemDI</v>
      </c>
      <c r="H1953" s="40" t="str">
        <f>DataSpec!$B$7</f>
        <v>Cap-Tons</v>
      </c>
      <c r="I1953" s="40" t="s">
        <v>11</v>
      </c>
      <c r="J1953" t="s">
        <v>174</v>
      </c>
      <c r="K1953" t="s">
        <v>263</v>
      </c>
      <c r="U1953" s="44">
        <f>SUMIFS(Table1[AStdWBkW],Table1[EnergyImpactID],E1953,Table1[BldgType],B1953,Table1[BldgVint],C1953,Table1[BldgLoc],F1953)</f>
        <v>0.05</v>
      </c>
      <c r="V1953" s="44">
        <f>SUMIFS(Table1[AStdWBkWh],Table1[EnergyImpactID],E1953,Table1[BldgType],B1953,Table1[BldgVint],C1953,Table1[BldgLoc],F1953)</f>
        <v>48.91</v>
      </c>
      <c r="W1953" s="69">
        <v>0</v>
      </c>
      <c r="X1953" s="69"/>
      <c r="Y1953" s="69"/>
      <c r="Z1953" s="69"/>
      <c r="AA1953" s="47">
        <f>SUMIF('Cost per Solution Code'!$I$5:$I$24,'Measure Support Table'!D1953,'Cost per Solution Code'!$H$5:$H$24)</f>
        <v>519.14</v>
      </c>
      <c r="AB1953" s="62"/>
      <c r="AC1953" s="47">
        <f>SUMIF('Cost per Solution Code'!$I$5:$I$24,'Measure Support Table'!D1953,'Cost per Solution Code'!$F$5:$F$24)</f>
        <v>685.85</v>
      </c>
      <c r="AD1953" s="62"/>
      <c r="AE1953" s="48">
        <f t="shared" si="240"/>
        <v>519.14</v>
      </c>
      <c r="AF1953" s="48">
        <f t="shared" si="241"/>
        <v>685.85</v>
      </c>
      <c r="AG1953" s="48">
        <f t="shared" si="242"/>
        <v>166.71000000000004</v>
      </c>
      <c r="AH1953" s="49">
        <f t="shared" si="243"/>
        <v>0</v>
      </c>
      <c r="AI1953" s="49">
        <f t="shared" si="244"/>
        <v>0</v>
      </c>
      <c r="AJ1953" s="50">
        <f t="shared" si="245"/>
        <v>0</v>
      </c>
      <c r="AK1953" s="51">
        <v>0</v>
      </c>
    </row>
    <row r="1954" spans="1:37" hidden="1" x14ac:dyDescent="0.35">
      <c r="A1954" s="39" t="str">
        <f t="shared" si="247"/>
        <v>SWHC005</v>
      </c>
      <c r="B1954" s="39" t="s">
        <v>329</v>
      </c>
      <c r="C1954" s="62" t="s">
        <v>20</v>
      </c>
      <c r="D1954" s="40" t="s">
        <v>175</v>
      </c>
      <c r="E1954" s="40" t="str">
        <f t="shared" si="246"/>
        <v>SWHC005L</v>
      </c>
      <c r="F1954" s="67" t="s">
        <v>238</v>
      </c>
      <c r="G1954" s="40" t="str">
        <f>DataSpec!$B$11</f>
        <v>UpDeemed, DnDeemed, DnDeemDI</v>
      </c>
      <c r="H1954" s="40" t="str">
        <f>DataSpec!$B$7</f>
        <v>Cap-Tons</v>
      </c>
      <c r="I1954" s="40" t="s">
        <v>11</v>
      </c>
      <c r="J1954" t="s">
        <v>174</v>
      </c>
      <c r="K1954" t="s">
        <v>264</v>
      </c>
      <c r="U1954" s="44">
        <f>SUMIFS(Table1[AStdWBkW],Table1[EnergyImpactID],E1954,Table1[BldgType],B1954,Table1[BldgVint],C1954,Table1[BldgLoc],F1954)</f>
        <v>0.03</v>
      </c>
      <c r="V1954" s="44">
        <f>SUMIFS(Table1[AStdWBkWh],Table1[EnergyImpactID],E1954,Table1[BldgType],B1954,Table1[BldgVint],C1954,Table1[BldgLoc],F1954)</f>
        <v>32.549999999999997</v>
      </c>
      <c r="W1954" s="69">
        <v>0</v>
      </c>
      <c r="X1954" s="69"/>
      <c r="Y1954" s="69"/>
      <c r="Z1954" s="69"/>
      <c r="AA1954" s="47">
        <f>SUMIF('Cost per Solution Code'!$I$5:$I$24,'Measure Support Table'!D1954,'Cost per Solution Code'!$H$5:$H$24)</f>
        <v>519.14</v>
      </c>
      <c r="AB1954" s="62"/>
      <c r="AC1954" s="47">
        <f>SUMIF('Cost per Solution Code'!$I$5:$I$24,'Measure Support Table'!D1954,'Cost per Solution Code'!$F$5:$F$24)</f>
        <v>555.84500000000003</v>
      </c>
      <c r="AD1954" s="62"/>
      <c r="AE1954" s="48">
        <f t="shared" si="240"/>
        <v>519.14</v>
      </c>
      <c r="AF1954" s="48">
        <f t="shared" si="241"/>
        <v>555.84500000000003</v>
      </c>
      <c r="AG1954" s="48">
        <f t="shared" si="242"/>
        <v>36.705000000000041</v>
      </c>
      <c r="AH1954" s="49">
        <f t="shared" si="243"/>
        <v>0</v>
      </c>
      <c r="AI1954" s="49">
        <f t="shared" si="244"/>
        <v>0</v>
      </c>
      <c r="AJ1954" s="50">
        <f t="shared" si="245"/>
        <v>0</v>
      </c>
      <c r="AK1954" s="51">
        <v>0</v>
      </c>
    </row>
    <row r="1955" spans="1:37" hidden="1" x14ac:dyDescent="0.35">
      <c r="A1955" s="39" t="str">
        <f t="shared" si="247"/>
        <v>SWHC005</v>
      </c>
      <c r="B1955" s="39" t="s">
        <v>329</v>
      </c>
      <c r="C1955" s="62" t="s">
        <v>20</v>
      </c>
      <c r="D1955" s="40" t="s">
        <v>176</v>
      </c>
      <c r="E1955" s="40" t="str">
        <f t="shared" si="246"/>
        <v>SWHC005M</v>
      </c>
      <c r="F1955" s="67" t="s">
        <v>238</v>
      </c>
      <c r="G1955" s="40" t="str">
        <f>DataSpec!$B$11</f>
        <v>UpDeemed, DnDeemed, DnDeemDI</v>
      </c>
      <c r="H1955" s="40" t="str">
        <f>DataSpec!$B$7</f>
        <v>Cap-Tons</v>
      </c>
      <c r="I1955" s="40" t="s">
        <v>11</v>
      </c>
      <c r="J1955" t="s">
        <v>177</v>
      </c>
      <c r="K1955" t="s">
        <v>265</v>
      </c>
      <c r="U1955" s="44">
        <f>SUMIFS(Table1[AStdWBkW],Table1[EnergyImpactID],E1955,Table1[BldgType],B1955,Table1[BldgVint],C1955,Table1[BldgLoc],F1955)</f>
        <v>0.04</v>
      </c>
      <c r="V1955" s="44">
        <f>SUMIFS(Table1[AStdWBkWh],Table1[EnergyImpactID],E1955,Table1[BldgType],B1955,Table1[BldgVint],C1955,Table1[BldgLoc],F1955)</f>
        <v>44.94</v>
      </c>
      <c r="W1955" s="69">
        <v>0</v>
      </c>
      <c r="X1955" s="69"/>
      <c r="Y1955" s="69"/>
      <c r="Z1955" s="69"/>
      <c r="AA1955" s="47">
        <f>SUMIF('Cost per Solution Code'!$I$5:$I$24,'Measure Support Table'!D1955,'Cost per Solution Code'!$H$5:$H$24)</f>
        <v>449.41</v>
      </c>
      <c r="AB1955" s="62"/>
      <c r="AC1955" s="47">
        <f>SUMIF('Cost per Solution Code'!$I$5:$I$24,'Measure Support Table'!D1955,'Cost per Solution Code'!$F$5:$F$24)</f>
        <v>771.3576281291954</v>
      </c>
      <c r="AD1955" s="62"/>
      <c r="AE1955" s="48">
        <f t="shared" si="240"/>
        <v>449.41</v>
      </c>
      <c r="AF1955" s="48">
        <f t="shared" si="241"/>
        <v>771.3576281291954</v>
      </c>
      <c r="AG1955" s="48">
        <f t="shared" si="242"/>
        <v>321.94762812919538</v>
      </c>
      <c r="AH1955" s="49">
        <f t="shared" si="243"/>
        <v>0</v>
      </c>
      <c r="AI1955" s="49">
        <f t="shared" si="244"/>
        <v>0</v>
      </c>
      <c r="AJ1955" s="50">
        <f t="shared" si="245"/>
        <v>0</v>
      </c>
      <c r="AK1955" s="51">
        <v>0</v>
      </c>
    </row>
    <row r="1956" spans="1:37" hidden="1" x14ac:dyDescent="0.35">
      <c r="A1956" s="39" t="str">
        <f t="shared" si="247"/>
        <v>SWHC005</v>
      </c>
      <c r="B1956" s="39" t="s">
        <v>329</v>
      </c>
      <c r="C1956" s="62" t="s">
        <v>20</v>
      </c>
      <c r="D1956" s="40" t="s">
        <v>178</v>
      </c>
      <c r="E1956" s="40" t="str">
        <f t="shared" si="246"/>
        <v>SWHC005N</v>
      </c>
      <c r="F1956" s="67" t="s">
        <v>238</v>
      </c>
      <c r="G1956" s="40" t="str">
        <f>DataSpec!$B$11</f>
        <v>UpDeemed, DnDeemed, DnDeemDI</v>
      </c>
      <c r="H1956" s="40" t="str">
        <f>DataSpec!$B$7</f>
        <v>Cap-Tons</v>
      </c>
      <c r="I1956" s="40" t="s">
        <v>11</v>
      </c>
      <c r="J1956" t="s">
        <v>177</v>
      </c>
      <c r="K1956" t="s">
        <v>266</v>
      </c>
      <c r="U1956" s="44">
        <f>SUMIFS(Table1[AStdWBkW],Table1[EnergyImpactID],E1956,Table1[BldgType],B1956,Table1[BldgVint],C1956,Table1[BldgLoc],F1956)</f>
        <v>0.03</v>
      </c>
      <c r="V1956" s="44">
        <f>SUMIFS(Table1[AStdWBkWh],Table1[EnergyImpactID],E1956,Table1[BldgType],B1956,Table1[BldgVint],C1956,Table1[BldgLoc],F1956)</f>
        <v>29.93</v>
      </c>
      <c r="W1956" s="69">
        <v>0</v>
      </c>
      <c r="X1956" s="69"/>
      <c r="Y1956" s="69"/>
      <c r="Z1956" s="69"/>
      <c r="AA1956" s="47">
        <f>SUMIF('Cost per Solution Code'!$I$5:$I$24,'Measure Support Table'!D1956,'Cost per Solution Code'!$H$5:$H$24)</f>
        <v>449.41</v>
      </c>
      <c r="AB1956" s="62"/>
      <c r="AC1956" s="47">
        <f>SUMIF('Cost per Solution Code'!$I$5:$I$24,'Measure Support Table'!D1956,'Cost per Solution Code'!$F$5:$F$24)</f>
        <v>629.11366698254767</v>
      </c>
      <c r="AD1956" s="62"/>
      <c r="AE1956" s="48">
        <f t="shared" si="240"/>
        <v>449.41</v>
      </c>
      <c r="AF1956" s="48">
        <f t="shared" si="241"/>
        <v>629.11366698254767</v>
      </c>
      <c r="AG1956" s="48">
        <f t="shared" si="242"/>
        <v>179.70366698254765</v>
      </c>
      <c r="AH1956" s="49">
        <f t="shared" si="243"/>
        <v>0</v>
      </c>
      <c r="AI1956" s="49">
        <f t="shared" si="244"/>
        <v>0</v>
      </c>
      <c r="AJ1956" s="50">
        <f t="shared" si="245"/>
        <v>0</v>
      </c>
      <c r="AK1956" s="51">
        <v>0</v>
      </c>
    </row>
    <row r="1957" spans="1:37" hidden="1" x14ac:dyDescent="0.35">
      <c r="A1957" s="39" t="str">
        <f t="shared" si="247"/>
        <v>SWHC005</v>
      </c>
      <c r="B1957" s="39" t="s">
        <v>329</v>
      </c>
      <c r="C1957" s="62" t="s">
        <v>20</v>
      </c>
      <c r="D1957" s="40" t="s">
        <v>179</v>
      </c>
      <c r="E1957" s="40" t="str">
        <f t="shared" si="246"/>
        <v>SWHC005O</v>
      </c>
      <c r="F1957" s="67" t="s">
        <v>238</v>
      </c>
      <c r="G1957" s="40" t="str">
        <f>DataSpec!$B$11</f>
        <v>UpDeemed, DnDeemed, DnDeemDI</v>
      </c>
      <c r="H1957" s="40" t="str">
        <f>DataSpec!$B$7</f>
        <v>Cap-Tons</v>
      </c>
      <c r="I1957" s="40" t="s">
        <v>11</v>
      </c>
      <c r="J1957" t="s">
        <v>180</v>
      </c>
      <c r="K1957" t="s">
        <v>267</v>
      </c>
      <c r="U1957" s="44">
        <f>SUMIFS(Table1[AStdWBkW],Table1[EnergyImpactID],E1957,Table1[BldgType],B1957,Table1[BldgVint],C1957,Table1[BldgLoc],F1957)</f>
        <v>0.05</v>
      </c>
      <c r="V1957" s="44">
        <f>SUMIFS(Table1[AStdWBkWh],Table1[EnergyImpactID],E1957,Table1[BldgType],B1957,Table1[BldgVint],C1957,Table1[BldgLoc],F1957)</f>
        <v>53.96</v>
      </c>
      <c r="W1957" s="69">
        <v>0</v>
      </c>
      <c r="X1957" s="69"/>
      <c r="Y1957" s="69"/>
      <c r="Z1957" s="69"/>
      <c r="AA1957" s="47">
        <f>SUMIF('Cost per Solution Code'!$I$5:$I$24,'Measure Support Table'!D1957,'Cost per Solution Code'!$H$5:$H$24)</f>
        <v>1086</v>
      </c>
      <c r="AB1957" s="62"/>
      <c r="AC1957" s="47">
        <f>SUMIF('Cost per Solution Code'!$I$5:$I$24,'Measure Support Table'!D1957,'Cost per Solution Code'!$F$5:$F$24)</f>
        <v>1124.9000000000001</v>
      </c>
      <c r="AD1957" s="62"/>
      <c r="AE1957" s="48">
        <f t="shared" si="240"/>
        <v>1086</v>
      </c>
      <c r="AF1957" s="48">
        <f t="shared" si="241"/>
        <v>1124.9000000000001</v>
      </c>
      <c r="AG1957" s="48">
        <f t="shared" si="242"/>
        <v>38.900000000000091</v>
      </c>
      <c r="AH1957" s="49">
        <f t="shared" si="243"/>
        <v>0</v>
      </c>
      <c r="AI1957" s="49">
        <f t="shared" si="244"/>
        <v>0</v>
      </c>
      <c r="AJ1957" s="50">
        <f t="shared" si="245"/>
        <v>0</v>
      </c>
      <c r="AK1957" s="51">
        <v>0</v>
      </c>
    </row>
    <row r="1958" spans="1:37" hidden="1" x14ac:dyDescent="0.35">
      <c r="A1958" s="39" t="str">
        <f t="shared" si="247"/>
        <v>SWHC005</v>
      </c>
      <c r="B1958" s="39" t="s">
        <v>329</v>
      </c>
      <c r="C1958" s="62" t="s">
        <v>20</v>
      </c>
      <c r="D1958" s="40" t="s">
        <v>181</v>
      </c>
      <c r="E1958" s="40" t="str">
        <f t="shared" si="246"/>
        <v>SWHC005P</v>
      </c>
      <c r="F1958" s="67" t="s">
        <v>238</v>
      </c>
      <c r="G1958" s="40" t="str">
        <f>DataSpec!$B$11</f>
        <v>UpDeemed, DnDeemed, DnDeemDI</v>
      </c>
      <c r="H1958" s="40" t="str">
        <f>DataSpec!$B$7</f>
        <v>Cap-Tons</v>
      </c>
      <c r="I1958" s="40" t="s">
        <v>11</v>
      </c>
      <c r="J1958" t="s">
        <v>180</v>
      </c>
      <c r="K1958" t="s">
        <v>268</v>
      </c>
      <c r="U1958" s="44">
        <f>SUMIFS(Table1[AStdWBkW],Table1[EnergyImpactID],E1958,Table1[BldgType],B1958,Table1[BldgVint],C1958,Table1[BldgLoc],F1958)</f>
        <v>0.04</v>
      </c>
      <c r="V1958" s="44">
        <f>SUMIFS(Table1[AStdWBkWh],Table1[EnergyImpactID],E1958,Table1[BldgType],B1958,Table1[BldgVint],C1958,Table1[BldgLoc],F1958)</f>
        <v>35.93</v>
      </c>
      <c r="W1958" s="69">
        <v>0</v>
      </c>
      <c r="X1958" s="69"/>
      <c r="Y1958" s="69"/>
      <c r="Z1958" s="69"/>
      <c r="AA1958" s="47">
        <f>SUMIF('Cost per Solution Code'!$I$5:$I$24,'Measure Support Table'!D1958,'Cost per Solution Code'!$H$5:$H$24)</f>
        <v>1086</v>
      </c>
      <c r="AB1958" s="62"/>
      <c r="AC1958" s="47">
        <f>SUMIF('Cost per Solution Code'!$I$5:$I$24,'Measure Support Table'!D1958,'Cost per Solution Code'!$F$5:$F$24)</f>
        <v>1107.17</v>
      </c>
      <c r="AD1958" s="62"/>
      <c r="AE1958" s="48">
        <f t="shared" si="240"/>
        <v>1086</v>
      </c>
      <c r="AF1958" s="48">
        <f t="shared" si="241"/>
        <v>1107.17</v>
      </c>
      <c r="AG1958" s="48">
        <f t="shared" si="242"/>
        <v>21.170000000000073</v>
      </c>
      <c r="AH1958" s="49">
        <f t="shared" si="243"/>
        <v>0</v>
      </c>
      <c r="AI1958" s="49">
        <f t="shared" si="244"/>
        <v>0</v>
      </c>
      <c r="AJ1958" s="50">
        <f t="shared" si="245"/>
        <v>0</v>
      </c>
      <c r="AK1958" s="51">
        <v>0</v>
      </c>
    </row>
    <row r="1959" spans="1:37" hidden="1" x14ac:dyDescent="0.35">
      <c r="A1959" s="39" t="str">
        <f t="shared" si="247"/>
        <v>SWHC005</v>
      </c>
      <c r="B1959" s="39" t="s">
        <v>329</v>
      </c>
      <c r="C1959" s="62" t="s">
        <v>20</v>
      </c>
      <c r="D1959" s="40" t="s">
        <v>182</v>
      </c>
      <c r="E1959" s="40" t="str">
        <f t="shared" si="246"/>
        <v>SWHC005Q</v>
      </c>
      <c r="F1959" s="67" t="s">
        <v>238</v>
      </c>
      <c r="G1959" s="40" t="str">
        <f>DataSpec!$B$11</f>
        <v>UpDeemed, DnDeemed, DnDeemDI</v>
      </c>
      <c r="H1959" s="40" t="str">
        <f>DataSpec!$B$7</f>
        <v>Cap-Tons</v>
      </c>
      <c r="I1959" s="40" t="s">
        <v>11</v>
      </c>
      <c r="J1959" t="s">
        <v>183</v>
      </c>
      <c r="K1959" t="s">
        <v>269</v>
      </c>
      <c r="U1959" s="44">
        <f>SUMIFS(Table1[AStdWBkW],Table1[EnergyImpactID],E1959,Table1[BldgType],B1959,Table1[BldgVint],C1959,Table1[BldgLoc],F1959)</f>
        <v>0.04</v>
      </c>
      <c r="V1959" s="44">
        <f>SUMIFS(Table1[AStdWBkWh],Table1[EnergyImpactID],E1959,Table1[BldgType],B1959,Table1[BldgVint],C1959,Table1[BldgLoc],F1959)</f>
        <v>42.05</v>
      </c>
      <c r="W1959" s="69">
        <v>0</v>
      </c>
      <c r="X1959" s="69"/>
      <c r="Y1959" s="69"/>
      <c r="Z1959" s="69"/>
      <c r="AA1959" s="47">
        <f>SUMIF('Cost per Solution Code'!$I$5:$I$24,'Measure Support Table'!D1959,'Cost per Solution Code'!$H$5:$H$24)</f>
        <v>636.29999999999995</v>
      </c>
      <c r="AB1959" s="62"/>
      <c r="AC1959" s="47">
        <f>SUMIF('Cost per Solution Code'!$I$5:$I$24,'Measure Support Table'!D1959,'Cost per Solution Code'!$F$5:$F$24)</f>
        <v>931.83</v>
      </c>
      <c r="AD1959" s="62"/>
      <c r="AE1959" s="48">
        <f t="shared" si="240"/>
        <v>636.29999999999995</v>
      </c>
      <c r="AF1959" s="48">
        <f t="shared" si="241"/>
        <v>931.83</v>
      </c>
      <c r="AG1959" s="48">
        <f t="shared" si="242"/>
        <v>295.53000000000009</v>
      </c>
      <c r="AH1959" s="49">
        <f t="shared" si="243"/>
        <v>0</v>
      </c>
      <c r="AI1959" s="49">
        <f t="shared" si="244"/>
        <v>0</v>
      </c>
      <c r="AJ1959" s="50">
        <f t="shared" si="245"/>
        <v>0</v>
      </c>
      <c r="AK1959" s="51">
        <v>0</v>
      </c>
    </row>
    <row r="1960" spans="1:37" hidden="1" x14ac:dyDescent="0.35">
      <c r="A1960" s="39" t="str">
        <f t="shared" si="247"/>
        <v>SWHC005</v>
      </c>
      <c r="B1960" s="39" t="s">
        <v>329</v>
      </c>
      <c r="C1960" s="62" t="s">
        <v>20</v>
      </c>
      <c r="D1960" s="40" t="s">
        <v>184</v>
      </c>
      <c r="E1960" s="40" t="str">
        <f t="shared" si="246"/>
        <v>SWHC005R</v>
      </c>
      <c r="F1960" s="67" t="s">
        <v>238</v>
      </c>
      <c r="G1960" s="40" t="str">
        <f>DataSpec!$B$11</f>
        <v>UpDeemed, DnDeemed, DnDeemDI</v>
      </c>
      <c r="H1960" s="40" t="str">
        <f>DataSpec!$B$7</f>
        <v>Cap-Tons</v>
      </c>
      <c r="I1960" s="40" t="s">
        <v>11</v>
      </c>
      <c r="J1960" t="s">
        <v>183</v>
      </c>
      <c r="K1960" t="s">
        <v>270</v>
      </c>
      <c r="U1960" s="44">
        <f>SUMIFS(Table1[AStdWBkW],Table1[EnergyImpactID],E1960,Table1[BldgType],B1960,Table1[BldgVint],C1960,Table1[BldgLoc],F1960)</f>
        <v>0.03</v>
      </c>
      <c r="V1960" s="44">
        <f>SUMIFS(Table1[AStdWBkWh],Table1[EnergyImpactID],E1960,Table1[BldgType],B1960,Table1[BldgVint],C1960,Table1[BldgLoc],F1960)</f>
        <v>28</v>
      </c>
      <c r="W1960" s="69">
        <v>0</v>
      </c>
      <c r="X1960" s="69"/>
      <c r="Y1960" s="69"/>
      <c r="Z1960" s="69"/>
      <c r="AA1960" s="47">
        <f>SUMIF('Cost per Solution Code'!$I$5:$I$24,'Measure Support Table'!D1960,'Cost per Solution Code'!$H$5:$H$24)</f>
        <v>636.29999999999995</v>
      </c>
      <c r="AB1960" s="62"/>
      <c r="AC1960" s="47">
        <f>SUMIF('Cost per Solution Code'!$I$5:$I$24,'Measure Support Table'!D1960,'Cost per Solution Code'!$F$5:$F$24)</f>
        <v>797.9</v>
      </c>
      <c r="AD1960" s="62"/>
      <c r="AE1960" s="48">
        <f t="shared" si="240"/>
        <v>636.29999999999995</v>
      </c>
      <c r="AF1960" s="48">
        <f t="shared" si="241"/>
        <v>797.9</v>
      </c>
      <c r="AG1960" s="48">
        <f t="shared" si="242"/>
        <v>161.60000000000002</v>
      </c>
      <c r="AH1960" s="49">
        <f t="shared" si="243"/>
        <v>0</v>
      </c>
      <c r="AI1960" s="49">
        <f t="shared" si="244"/>
        <v>0</v>
      </c>
      <c r="AJ1960" s="50">
        <f t="shared" si="245"/>
        <v>0</v>
      </c>
      <c r="AK1960" s="51">
        <v>0</v>
      </c>
    </row>
    <row r="1961" spans="1:37" hidden="1" x14ac:dyDescent="0.35">
      <c r="A1961" s="39" t="str">
        <f t="shared" si="247"/>
        <v>SWHC005</v>
      </c>
      <c r="B1961" s="39" t="s">
        <v>329</v>
      </c>
      <c r="C1961" s="62" t="s">
        <v>20</v>
      </c>
      <c r="D1961" s="40" t="s">
        <v>185</v>
      </c>
      <c r="E1961" s="40" t="str">
        <f t="shared" si="246"/>
        <v>SWHC005S</v>
      </c>
      <c r="F1961" s="67" t="s">
        <v>238</v>
      </c>
      <c r="G1961" s="40" t="str">
        <f>DataSpec!$B$11</f>
        <v>UpDeemed, DnDeemed, DnDeemDI</v>
      </c>
      <c r="H1961" s="40" t="str">
        <f>DataSpec!$B$7</f>
        <v>Cap-Tons</v>
      </c>
      <c r="I1961" s="40" t="s">
        <v>11</v>
      </c>
      <c r="J1961" t="s">
        <v>186</v>
      </c>
      <c r="K1961" t="s">
        <v>271</v>
      </c>
      <c r="U1961" s="44">
        <f>SUMIFS(Table1[AStdWBkW],Table1[EnergyImpactID],E1961,Table1[BldgType],B1961,Table1[BldgVint],C1961,Table1[BldgLoc],F1961)</f>
        <v>0.06</v>
      </c>
      <c r="V1961" s="44">
        <f>SUMIFS(Table1[AStdWBkWh],Table1[EnergyImpactID],E1961,Table1[BldgType],B1961,Table1[BldgVint],C1961,Table1[BldgLoc],F1961)</f>
        <v>56.09</v>
      </c>
      <c r="W1961" s="69">
        <v>0</v>
      </c>
      <c r="X1961" s="69"/>
      <c r="Y1961" s="69"/>
      <c r="Z1961" s="69"/>
      <c r="AA1961" s="47">
        <f>SUMIF('Cost per Solution Code'!$I$5:$I$24,'Measure Support Table'!D1961,'Cost per Solution Code'!$H$5:$H$24)</f>
        <v>416.53842439071497</v>
      </c>
      <c r="AB1961" s="62"/>
      <c r="AC1961" s="47">
        <f>SUMIF('Cost per Solution Code'!$I$5:$I$24,'Measure Support Table'!D1961,'Cost per Solution Code'!$F$5:$F$24)</f>
        <v>610</v>
      </c>
      <c r="AD1961" s="62"/>
      <c r="AE1961" s="48">
        <f t="shared" si="240"/>
        <v>416.53842439071497</v>
      </c>
      <c r="AF1961" s="48">
        <f t="shared" si="241"/>
        <v>610</v>
      </c>
      <c r="AG1961" s="48">
        <f t="shared" si="242"/>
        <v>193.46157560928503</v>
      </c>
      <c r="AH1961" s="49">
        <f t="shared" si="243"/>
        <v>0</v>
      </c>
      <c r="AI1961" s="49">
        <f t="shared" si="244"/>
        <v>0</v>
      </c>
      <c r="AJ1961" s="50">
        <f t="shared" si="245"/>
        <v>0</v>
      </c>
      <c r="AK1961" s="51">
        <v>0</v>
      </c>
    </row>
    <row r="1962" spans="1:37" hidden="1" x14ac:dyDescent="0.35">
      <c r="A1962" s="39" t="str">
        <f t="shared" si="247"/>
        <v>SWHC005</v>
      </c>
      <c r="B1962" s="39" t="s">
        <v>329</v>
      </c>
      <c r="C1962" s="62" t="s">
        <v>20</v>
      </c>
      <c r="D1962" s="40" t="s">
        <v>187</v>
      </c>
      <c r="E1962" s="40" t="str">
        <f t="shared" si="246"/>
        <v>SWHC005T</v>
      </c>
      <c r="F1962" s="67" t="s">
        <v>238</v>
      </c>
      <c r="G1962" s="40" t="str">
        <f>DataSpec!$B$11</f>
        <v>UpDeemed, DnDeemed, DnDeemDI</v>
      </c>
      <c r="H1962" s="40" t="str">
        <f>DataSpec!$B$7</f>
        <v>Cap-Tons</v>
      </c>
      <c r="I1962" s="40" t="s">
        <v>11</v>
      </c>
      <c r="J1962" t="s">
        <v>186</v>
      </c>
      <c r="K1962" t="s">
        <v>272</v>
      </c>
      <c r="U1962" s="44">
        <f>SUMIFS(Table1[AStdWBkW],Table1[EnergyImpactID],E1962,Table1[BldgType],B1962,Table1[BldgVint],C1962,Table1[BldgLoc],F1962)</f>
        <v>0.04</v>
      </c>
      <c r="V1962" s="44">
        <f>SUMIFS(Table1[AStdWBkWh],Table1[EnergyImpactID],E1962,Table1[BldgType],B1962,Table1[BldgVint],C1962,Table1[BldgLoc],F1962)</f>
        <v>37.380000000000003</v>
      </c>
      <c r="W1962" s="69">
        <v>0</v>
      </c>
      <c r="X1962" s="69"/>
      <c r="Y1962" s="69"/>
      <c r="Z1962" s="69"/>
      <c r="AA1962" s="47">
        <f>SUMIF('Cost per Solution Code'!$I$5:$I$24,'Measure Support Table'!D1962,'Cost per Solution Code'!$H$5:$H$24)</f>
        <v>416.53842439071497</v>
      </c>
      <c r="AB1962" s="62"/>
      <c r="AC1962" s="47">
        <f>SUMIF('Cost per Solution Code'!$I$5:$I$24,'Measure Support Table'!D1962,'Cost per Solution Code'!$F$5:$F$24)</f>
        <v>522.1950355751585</v>
      </c>
      <c r="AD1962" s="62"/>
      <c r="AE1962" s="48">
        <f t="shared" si="240"/>
        <v>416.53842439071497</v>
      </c>
      <c r="AF1962" s="48">
        <f t="shared" si="241"/>
        <v>522.1950355751585</v>
      </c>
      <c r="AG1962" s="48">
        <f t="shared" si="242"/>
        <v>105.65661118444353</v>
      </c>
      <c r="AH1962" s="49">
        <f t="shared" si="243"/>
        <v>0</v>
      </c>
      <c r="AI1962" s="49">
        <f t="shared" si="244"/>
        <v>0</v>
      </c>
      <c r="AJ1962" s="50">
        <f t="shared" si="245"/>
        <v>0</v>
      </c>
      <c r="AK1962" s="51">
        <v>0</v>
      </c>
    </row>
    <row r="1963" spans="1:37" hidden="1" x14ac:dyDescent="0.35">
      <c r="A1963" s="39" t="str">
        <f t="shared" si="247"/>
        <v>SWHC005</v>
      </c>
      <c r="B1963" s="39" t="s">
        <v>329</v>
      </c>
      <c r="C1963" s="62" t="s">
        <v>20</v>
      </c>
      <c r="D1963" s="40" t="s">
        <v>163</v>
      </c>
      <c r="E1963" s="40" t="str">
        <f t="shared" si="246"/>
        <v>SWHC005A</v>
      </c>
      <c r="F1963" s="67" t="s">
        <v>239</v>
      </c>
      <c r="G1963" s="40" t="str">
        <f>DataSpec!$B$11</f>
        <v>UpDeemed, DnDeemed, DnDeemDI</v>
      </c>
      <c r="H1963" s="40" t="str">
        <f>DataSpec!$B$7</f>
        <v>Cap-Tons</v>
      </c>
      <c r="I1963" s="40" t="s">
        <v>11</v>
      </c>
      <c r="J1963" t="s">
        <v>164</v>
      </c>
      <c r="K1963" t="s">
        <v>253</v>
      </c>
      <c r="U1963" s="44">
        <f>SUMIFS(Table1[AStdWBkW],Table1[EnergyImpactID],E1963,Table1[BldgType],B1963,Table1[BldgVint],C1963,Table1[BldgLoc],F1963)</f>
        <v>0.03</v>
      </c>
      <c r="V1963" s="44">
        <f>SUMIFS(Table1[AStdWBkWh],Table1[EnergyImpactID],E1963,Table1[BldgType],B1963,Table1[BldgVint],C1963,Table1[BldgLoc],F1963)</f>
        <v>27.45</v>
      </c>
      <c r="W1963" s="69">
        <v>0</v>
      </c>
      <c r="X1963" s="69"/>
      <c r="Y1963" s="69"/>
      <c r="Z1963" s="69"/>
      <c r="AA1963" s="47">
        <f>SUMIF('Cost per Solution Code'!$I$5:$I$24,'Measure Support Table'!D1963,'Cost per Solution Code'!$H$5:$H$24)</f>
        <v>656.88499999999999</v>
      </c>
      <c r="AB1963" s="62"/>
      <c r="AC1963" s="47">
        <f>SUMIF('Cost per Solution Code'!$I$5:$I$24,'Measure Support Table'!D1963,'Cost per Solution Code'!$F$5:$F$24)</f>
        <v>931.83999999999992</v>
      </c>
      <c r="AD1963" s="62"/>
      <c r="AE1963" s="48">
        <f t="shared" si="240"/>
        <v>656.88499999999999</v>
      </c>
      <c r="AF1963" s="48">
        <f t="shared" si="241"/>
        <v>931.83999999999992</v>
      </c>
      <c r="AG1963" s="48">
        <f t="shared" si="242"/>
        <v>274.95499999999993</v>
      </c>
      <c r="AH1963" s="49">
        <f t="shared" si="243"/>
        <v>0</v>
      </c>
      <c r="AI1963" s="49">
        <f t="shared" si="244"/>
        <v>0</v>
      </c>
      <c r="AJ1963" s="50">
        <f t="shared" si="245"/>
        <v>0</v>
      </c>
      <c r="AK1963" s="51">
        <v>0</v>
      </c>
    </row>
    <row r="1964" spans="1:37" hidden="1" x14ac:dyDescent="0.35">
      <c r="A1964" s="39" t="str">
        <f t="shared" si="247"/>
        <v>SWHC005</v>
      </c>
      <c r="B1964" s="39" t="s">
        <v>329</v>
      </c>
      <c r="C1964" s="62" t="s">
        <v>20</v>
      </c>
      <c r="D1964" s="40" t="s">
        <v>165</v>
      </c>
      <c r="E1964" s="40" t="str">
        <f t="shared" si="246"/>
        <v>SWHC005B</v>
      </c>
      <c r="F1964" s="67" t="s">
        <v>239</v>
      </c>
      <c r="G1964" s="40" t="str">
        <f>DataSpec!$B$11</f>
        <v>UpDeemed, DnDeemed, DnDeemDI</v>
      </c>
      <c r="H1964" s="40" t="str">
        <f>DataSpec!$B$7</f>
        <v>Cap-Tons</v>
      </c>
      <c r="I1964" s="40" t="s">
        <v>11</v>
      </c>
      <c r="J1964" t="s">
        <v>164</v>
      </c>
      <c r="K1964" t="s">
        <v>254</v>
      </c>
      <c r="U1964" s="44">
        <f>SUMIFS(Table1[AStdWBkW],Table1[EnergyImpactID],E1964,Table1[BldgType],B1964,Table1[BldgVint],C1964,Table1[BldgLoc],F1964)</f>
        <v>0.02</v>
      </c>
      <c r="V1964" s="44">
        <f>SUMIFS(Table1[AStdWBkWh],Table1[EnergyImpactID],E1964,Table1[BldgType],B1964,Table1[BldgVint],C1964,Table1[BldgLoc],F1964)</f>
        <v>18.3</v>
      </c>
      <c r="W1964" s="69">
        <v>0</v>
      </c>
      <c r="X1964" s="69"/>
      <c r="Y1964" s="69"/>
      <c r="Z1964" s="69"/>
      <c r="AA1964" s="47">
        <f>SUMIF('Cost per Solution Code'!$I$5:$I$24,'Measure Support Table'!D1964,'Cost per Solution Code'!$H$5:$H$24)</f>
        <v>656.88499999999999</v>
      </c>
      <c r="AB1964" s="62"/>
      <c r="AC1964" s="47">
        <f>SUMIF('Cost per Solution Code'!$I$5:$I$24,'Measure Support Table'!D1964,'Cost per Solution Code'!$F$5:$F$24)</f>
        <v>729.01</v>
      </c>
      <c r="AD1964" s="62"/>
      <c r="AE1964" s="48">
        <f t="shared" si="240"/>
        <v>656.88499999999999</v>
      </c>
      <c r="AF1964" s="48">
        <f t="shared" si="241"/>
        <v>729.01</v>
      </c>
      <c r="AG1964" s="48">
        <f t="shared" si="242"/>
        <v>72.125</v>
      </c>
      <c r="AH1964" s="49">
        <f t="shared" si="243"/>
        <v>0</v>
      </c>
      <c r="AI1964" s="49">
        <f t="shared" si="244"/>
        <v>0</v>
      </c>
      <c r="AJ1964" s="50">
        <f t="shared" si="245"/>
        <v>0</v>
      </c>
      <c r="AK1964" s="51">
        <v>0</v>
      </c>
    </row>
    <row r="1965" spans="1:37" hidden="1" x14ac:dyDescent="0.35">
      <c r="A1965" s="39" t="str">
        <f t="shared" si="247"/>
        <v>SWHC005</v>
      </c>
      <c r="B1965" s="39" t="s">
        <v>329</v>
      </c>
      <c r="C1965" s="62" t="s">
        <v>20</v>
      </c>
      <c r="D1965" s="40" t="s">
        <v>166</v>
      </c>
      <c r="E1965" s="40" t="str">
        <f t="shared" si="246"/>
        <v>SWHC005C</v>
      </c>
      <c r="F1965" s="67" t="s">
        <v>239</v>
      </c>
      <c r="G1965" s="40" t="str">
        <f>DataSpec!$B$11</f>
        <v>UpDeemed, DnDeemed, DnDeemDI</v>
      </c>
      <c r="H1965" s="40" t="str">
        <f>DataSpec!$B$7</f>
        <v>Cap-Tons</v>
      </c>
      <c r="I1965" s="40" t="s">
        <v>11</v>
      </c>
      <c r="J1965" t="s">
        <v>167</v>
      </c>
      <c r="K1965" t="s">
        <v>255</v>
      </c>
      <c r="U1965" s="44">
        <f>SUMIFS(Table1[AStdWBkW],Table1[EnergyImpactID],E1965,Table1[BldgType],B1965,Table1[BldgVint],C1965,Table1[BldgLoc],F1965)</f>
        <v>0.03</v>
      </c>
      <c r="V1965" s="44">
        <f>SUMIFS(Table1[AStdWBkWh],Table1[EnergyImpactID],E1965,Table1[BldgType],B1965,Table1[BldgVint],C1965,Table1[BldgLoc],F1965)</f>
        <v>25.76</v>
      </c>
      <c r="W1965" s="69">
        <v>0</v>
      </c>
      <c r="X1965" s="69"/>
      <c r="Y1965" s="69"/>
      <c r="Z1965" s="69"/>
      <c r="AA1965" s="47">
        <f>SUMIF('Cost per Solution Code'!$I$5:$I$24,'Measure Support Table'!D1965,'Cost per Solution Code'!$H$5:$H$24)</f>
        <v>515.125</v>
      </c>
      <c r="AB1965" s="62"/>
      <c r="AC1965" s="47">
        <f>SUMIF('Cost per Solution Code'!$I$5:$I$24,'Measure Support Table'!D1965,'Cost per Solution Code'!$F$5:$F$24)</f>
        <v>741.56</v>
      </c>
      <c r="AD1965" s="62"/>
      <c r="AE1965" s="48">
        <f t="shared" si="240"/>
        <v>515.125</v>
      </c>
      <c r="AF1965" s="48">
        <f t="shared" si="241"/>
        <v>741.56</v>
      </c>
      <c r="AG1965" s="48">
        <f t="shared" si="242"/>
        <v>226.43499999999995</v>
      </c>
      <c r="AH1965" s="49">
        <f t="shared" si="243"/>
        <v>0</v>
      </c>
      <c r="AI1965" s="49">
        <f t="shared" si="244"/>
        <v>0</v>
      </c>
      <c r="AJ1965" s="50">
        <f t="shared" si="245"/>
        <v>0</v>
      </c>
      <c r="AK1965" s="51">
        <v>0</v>
      </c>
    </row>
    <row r="1966" spans="1:37" hidden="1" x14ac:dyDescent="0.35">
      <c r="A1966" s="39" t="str">
        <f t="shared" si="247"/>
        <v>SWHC005</v>
      </c>
      <c r="B1966" s="39" t="s">
        <v>329</v>
      </c>
      <c r="C1966" s="62" t="s">
        <v>20</v>
      </c>
      <c r="D1966" s="40" t="s">
        <v>168</v>
      </c>
      <c r="E1966" s="40" t="str">
        <f t="shared" si="246"/>
        <v>SWHC005D</v>
      </c>
      <c r="F1966" s="67" t="s">
        <v>239</v>
      </c>
      <c r="G1966" s="40" t="str">
        <f>DataSpec!$B$11</f>
        <v>UpDeemed, DnDeemed, DnDeemDI</v>
      </c>
      <c r="H1966" s="40" t="str">
        <f>DataSpec!$B$7</f>
        <v>Cap-Tons</v>
      </c>
      <c r="I1966" s="40" t="s">
        <v>11</v>
      </c>
      <c r="J1966" t="s">
        <v>167</v>
      </c>
      <c r="K1966" t="s">
        <v>256</v>
      </c>
      <c r="U1966" s="44">
        <f>SUMIFS(Table1[AStdWBkW],Table1[EnergyImpactID],E1966,Table1[BldgType],B1966,Table1[BldgVint],C1966,Table1[BldgLoc],F1966)</f>
        <v>0.02</v>
      </c>
      <c r="V1966" s="44">
        <f>SUMIFS(Table1[AStdWBkWh],Table1[EnergyImpactID],E1966,Table1[BldgType],B1966,Table1[BldgVint],C1966,Table1[BldgLoc],F1966)</f>
        <v>17.11</v>
      </c>
      <c r="W1966" s="69">
        <v>0</v>
      </c>
      <c r="X1966" s="69"/>
      <c r="Y1966" s="69"/>
      <c r="Z1966" s="69"/>
      <c r="AA1966" s="47">
        <f>SUMIF('Cost per Solution Code'!$I$5:$I$24,'Measure Support Table'!D1966,'Cost per Solution Code'!$H$5:$H$24)</f>
        <v>515.125</v>
      </c>
      <c r="AB1966" s="62"/>
      <c r="AC1966" s="47">
        <f>SUMIF('Cost per Solution Code'!$I$5:$I$24,'Measure Support Table'!D1966,'Cost per Solution Code'!$F$5:$F$24)</f>
        <v>673.54</v>
      </c>
      <c r="AD1966" s="62"/>
      <c r="AE1966" s="48">
        <f t="shared" si="240"/>
        <v>515.125</v>
      </c>
      <c r="AF1966" s="48">
        <f t="shared" si="241"/>
        <v>673.54</v>
      </c>
      <c r="AG1966" s="48">
        <f t="shared" si="242"/>
        <v>158.41499999999996</v>
      </c>
      <c r="AH1966" s="49">
        <f t="shared" si="243"/>
        <v>0</v>
      </c>
      <c r="AI1966" s="49">
        <f t="shared" si="244"/>
        <v>0</v>
      </c>
      <c r="AJ1966" s="50">
        <f t="shared" si="245"/>
        <v>0</v>
      </c>
      <c r="AK1966" s="51">
        <v>0</v>
      </c>
    </row>
    <row r="1967" spans="1:37" hidden="1" x14ac:dyDescent="0.35">
      <c r="A1967" s="39" t="str">
        <f t="shared" si="247"/>
        <v>SWHC005</v>
      </c>
      <c r="B1967" s="39" t="s">
        <v>329</v>
      </c>
      <c r="C1967" s="62" t="s">
        <v>20</v>
      </c>
      <c r="D1967" s="40" t="s">
        <v>169</v>
      </c>
      <c r="E1967" s="40" t="str">
        <f t="shared" si="246"/>
        <v>SWHC005E</v>
      </c>
      <c r="F1967" s="67" t="s">
        <v>239</v>
      </c>
      <c r="G1967" s="40" t="str">
        <f>DataSpec!$B$11</f>
        <v>UpDeemed, DnDeemed, DnDeemDI</v>
      </c>
      <c r="H1967" s="40" t="str">
        <f>DataSpec!$B$7</f>
        <v>Cap-Tons</v>
      </c>
      <c r="I1967" s="40" t="s">
        <v>11</v>
      </c>
      <c r="J1967" t="s">
        <v>170</v>
      </c>
      <c r="K1967" t="s">
        <v>257</v>
      </c>
      <c r="U1967" s="44">
        <f>SUMIFS(Table1[AStdWBkW],Table1[EnergyImpactID],E1967,Table1[BldgType],B1967,Table1[BldgVint],C1967,Table1[BldgLoc],F1967)</f>
        <v>0.03</v>
      </c>
      <c r="V1967" s="44">
        <f>SUMIFS(Table1[AStdWBkWh],Table1[EnergyImpactID],E1967,Table1[BldgType],B1967,Table1[BldgVint],C1967,Table1[BldgLoc],F1967)</f>
        <v>25.28</v>
      </c>
      <c r="W1967" s="69">
        <v>0</v>
      </c>
      <c r="X1967" s="69"/>
      <c r="Y1967" s="69"/>
      <c r="Z1967" s="69"/>
      <c r="AA1967" s="47">
        <f>SUMIF('Cost per Solution Code'!$I$5:$I$24,'Measure Support Table'!D1967,'Cost per Solution Code'!$H$5:$H$24)</f>
        <v>448.52499999999998</v>
      </c>
      <c r="AB1967" s="62"/>
      <c r="AC1967" s="47">
        <f>SUMIF('Cost per Solution Code'!$I$5:$I$24,'Measure Support Table'!D1967,'Cost per Solution Code'!$F$5:$F$24)</f>
        <v>698.35</v>
      </c>
      <c r="AD1967" s="62"/>
      <c r="AE1967" s="48">
        <f t="shared" si="240"/>
        <v>448.52499999999998</v>
      </c>
      <c r="AF1967" s="48">
        <f t="shared" si="241"/>
        <v>698.35</v>
      </c>
      <c r="AG1967" s="48">
        <f t="shared" si="242"/>
        <v>249.82500000000005</v>
      </c>
      <c r="AH1967" s="49">
        <f t="shared" si="243"/>
        <v>0</v>
      </c>
      <c r="AI1967" s="49">
        <f t="shared" si="244"/>
        <v>0</v>
      </c>
      <c r="AJ1967" s="50">
        <f t="shared" si="245"/>
        <v>0</v>
      </c>
      <c r="AK1967" s="51">
        <v>0</v>
      </c>
    </row>
    <row r="1968" spans="1:37" hidden="1" x14ac:dyDescent="0.35">
      <c r="A1968" s="39" t="str">
        <f t="shared" si="247"/>
        <v>SWHC005</v>
      </c>
      <c r="B1968" s="39" t="s">
        <v>329</v>
      </c>
      <c r="C1968" s="62" t="s">
        <v>20</v>
      </c>
      <c r="D1968" s="40" t="s">
        <v>171</v>
      </c>
      <c r="E1968" s="40" t="str">
        <f t="shared" si="246"/>
        <v>SWHC005F</v>
      </c>
      <c r="F1968" s="67" t="s">
        <v>239</v>
      </c>
      <c r="G1968" s="40" t="str">
        <f>DataSpec!$B$11</f>
        <v>UpDeemed, DnDeemed, DnDeemDI</v>
      </c>
      <c r="H1968" s="40" t="str">
        <f>DataSpec!$B$7</f>
        <v>Cap-Tons</v>
      </c>
      <c r="I1968" s="40" t="s">
        <v>11</v>
      </c>
      <c r="J1968" t="s">
        <v>170</v>
      </c>
      <c r="K1968" t="s">
        <v>258</v>
      </c>
      <c r="U1968" s="44">
        <f>SUMIFS(Table1[AStdWBkW],Table1[EnergyImpactID],E1968,Table1[BldgType],B1968,Table1[BldgVint],C1968,Table1[BldgLoc],F1968)</f>
        <v>0.02</v>
      </c>
      <c r="V1968" s="44">
        <f>SUMIFS(Table1[AStdWBkWh],Table1[EnergyImpactID],E1968,Table1[BldgType],B1968,Table1[BldgVint],C1968,Table1[BldgLoc],F1968)</f>
        <v>16.829999999999998</v>
      </c>
      <c r="W1968" s="69">
        <v>0</v>
      </c>
      <c r="X1968" s="69"/>
      <c r="Y1968" s="69"/>
      <c r="Z1968" s="69"/>
      <c r="AA1968" s="47">
        <f>SUMIF('Cost per Solution Code'!$I$5:$I$24,'Measure Support Table'!D1968,'Cost per Solution Code'!$H$5:$H$24)</f>
        <v>448.52499999999998</v>
      </c>
      <c r="AB1968" s="62"/>
      <c r="AC1968" s="47">
        <f>SUMIF('Cost per Solution Code'!$I$5:$I$24,'Measure Support Table'!D1968,'Cost per Solution Code'!$F$5:$F$24)</f>
        <v>642.36500000000001</v>
      </c>
      <c r="AD1968" s="62"/>
      <c r="AE1968" s="48">
        <f t="shared" si="240"/>
        <v>448.52499999999998</v>
      </c>
      <c r="AF1968" s="48">
        <f t="shared" si="241"/>
        <v>642.36500000000001</v>
      </c>
      <c r="AG1968" s="48">
        <f t="shared" si="242"/>
        <v>193.84000000000003</v>
      </c>
      <c r="AH1968" s="49">
        <f t="shared" si="243"/>
        <v>0</v>
      </c>
      <c r="AI1968" s="49">
        <f t="shared" si="244"/>
        <v>0</v>
      </c>
      <c r="AJ1968" s="50">
        <f t="shared" si="245"/>
        <v>0</v>
      </c>
      <c r="AK1968" s="51">
        <v>0</v>
      </c>
    </row>
    <row r="1969" spans="1:37" hidden="1" x14ac:dyDescent="0.35">
      <c r="A1969" s="39" t="str">
        <f t="shared" si="247"/>
        <v>SWHC005</v>
      </c>
      <c r="B1969" s="39" t="s">
        <v>329</v>
      </c>
      <c r="C1969" s="62" t="s">
        <v>20</v>
      </c>
      <c r="D1969" s="40" t="s">
        <v>8</v>
      </c>
      <c r="E1969" s="40" t="str">
        <f t="shared" si="246"/>
        <v>SWHC005G</v>
      </c>
      <c r="F1969" s="67" t="s">
        <v>239</v>
      </c>
      <c r="G1969" s="40" t="str">
        <f>DataSpec!$B$11</f>
        <v>UpDeemed, DnDeemed, DnDeemDI</v>
      </c>
      <c r="H1969" s="40" t="str">
        <f>DataSpec!$B$7</f>
        <v>Cap-Tons</v>
      </c>
      <c r="I1969" s="40" t="s">
        <v>11</v>
      </c>
      <c r="J1969" t="s">
        <v>172</v>
      </c>
      <c r="K1969" t="s">
        <v>259</v>
      </c>
      <c r="U1969" s="44">
        <f>SUMIFS(Table1[AStdWBkW],Table1[EnergyImpactID],E1969,Table1[BldgType],B1969,Table1[BldgVint],C1969,Table1[BldgLoc],F1969)</f>
        <v>0.03</v>
      </c>
      <c r="V1969" s="44">
        <f>SUMIFS(Table1[AStdWBkWh],Table1[EnergyImpactID],E1969,Table1[BldgType],B1969,Table1[BldgVint],C1969,Table1[BldgLoc],F1969)</f>
        <v>25.28</v>
      </c>
      <c r="W1969" s="69">
        <v>0</v>
      </c>
      <c r="X1969" s="69"/>
      <c r="Y1969" s="69"/>
      <c r="Z1969" s="69"/>
      <c r="AA1969" s="47">
        <f>SUMIF('Cost per Solution Code'!$I$5:$I$24,'Measure Support Table'!D1969,'Cost per Solution Code'!$H$5:$H$24)</f>
        <v>392.565</v>
      </c>
      <c r="AB1969" s="62"/>
      <c r="AC1969" s="47">
        <f>SUMIF('Cost per Solution Code'!$I$5:$I$24,'Measure Support Table'!D1969,'Cost per Solution Code'!$F$5:$F$24)</f>
        <v>491.11500000000001</v>
      </c>
      <c r="AD1969" s="62"/>
      <c r="AE1969" s="48">
        <f t="shared" si="240"/>
        <v>392.565</v>
      </c>
      <c r="AF1969" s="48">
        <f t="shared" si="241"/>
        <v>491.11500000000001</v>
      </c>
      <c r="AG1969" s="48">
        <f t="shared" si="242"/>
        <v>98.550000000000011</v>
      </c>
      <c r="AH1969" s="49">
        <f t="shared" si="243"/>
        <v>0</v>
      </c>
      <c r="AI1969" s="49">
        <f t="shared" si="244"/>
        <v>0</v>
      </c>
      <c r="AJ1969" s="50">
        <f t="shared" si="245"/>
        <v>0</v>
      </c>
      <c r="AK1969" s="51">
        <v>0</v>
      </c>
    </row>
    <row r="1970" spans="1:37" hidden="1" x14ac:dyDescent="0.35">
      <c r="A1970" s="39" t="str">
        <f t="shared" si="247"/>
        <v>SWHC005</v>
      </c>
      <c r="B1970" s="39" t="s">
        <v>329</v>
      </c>
      <c r="C1970" s="62" t="s">
        <v>20</v>
      </c>
      <c r="D1970" s="40" t="s">
        <v>16</v>
      </c>
      <c r="E1970" s="40" t="str">
        <f t="shared" si="246"/>
        <v>SWHC005H</v>
      </c>
      <c r="F1970" s="67" t="s">
        <v>239</v>
      </c>
      <c r="G1970" s="40" t="str">
        <f>DataSpec!$B$11</f>
        <v>UpDeemed, DnDeemed, DnDeemDI</v>
      </c>
      <c r="H1970" s="40" t="str">
        <f>DataSpec!$B$7</f>
        <v>Cap-Tons</v>
      </c>
      <c r="I1970" s="40" t="s">
        <v>11</v>
      </c>
      <c r="J1970" t="s">
        <v>172</v>
      </c>
      <c r="K1970" t="s">
        <v>260</v>
      </c>
      <c r="U1970" s="44">
        <f>SUMIFS(Table1[AStdWBkW],Table1[EnergyImpactID],E1970,Table1[BldgType],B1970,Table1[BldgVint],C1970,Table1[BldgLoc],F1970)</f>
        <v>0.02</v>
      </c>
      <c r="V1970" s="44">
        <f>SUMIFS(Table1[AStdWBkWh],Table1[EnergyImpactID],E1970,Table1[BldgType],B1970,Table1[BldgVint],C1970,Table1[BldgLoc],F1970)</f>
        <v>16.829999999999998</v>
      </c>
      <c r="W1970" s="69">
        <v>0</v>
      </c>
      <c r="X1970" s="69"/>
      <c r="Y1970" s="69"/>
      <c r="Z1970" s="69"/>
      <c r="AA1970" s="47">
        <f>SUMIF('Cost per Solution Code'!$I$5:$I$24,'Measure Support Table'!D1970,'Cost per Solution Code'!$H$5:$H$24)</f>
        <v>392.565</v>
      </c>
      <c r="AB1970" s="62"/>
      <c r="AC1970" s="47">
        <f>SUMIF('Cost per Solution Code'!$I$5:$I$24,'Measure Support Table'!D1970,'Cost per Solution Code'!$F$5:$F$24)</f>
        <v>458.26499999999999</v>
      </c>
      <c r="AD1970" s="62"/>
      <c r="AE1970" s="48">
        <f t="shared" si="240"/>
        <v>392.565</v>
      </c>
      <c r="AF1970" s="48">
        <f t="shared" si="241"/>
        <v>458.26499999999999</v>
      </c>
      <c r="AG1970" s="48">
        <f t="shared" si="242"/>
        <v>65.699999999999989</v>
      </c>
      <c r="AH1970" s="49">
        <f t="shared" si="243"/>
        <v>0</v>
      </c>
      <c r="AI1970" s="49">
        <f t="shared" si="244"/>
        <v>0</v>
      </c>
      <c r="AJ1970" s="50">
        <f t="shared" si="245"/>
        <v>0</v>
      </c>
      <c r="AK1970" s="51">
        <v>0</v>
      </c>
    </row>
    <row r="1971" spans="1:37" hidden="1" x14ac:dyDescent="0.35">
      <c r="A1971" s="39" t="str">
        <f t="shared" si="247"/>
        <v>SWHC005</v>
      </c>
      <c r="B1971" s="39" t="s">
        <v>329</v>
      </c>
      <c r="C1971" s="62" t="s">
        <v>20</v>
      </c>
      <c r="D1971" s="40" t="s">
        <v>18</v>
      </c>
      <c r="E1971" s="40" t="str">
        <f t="shared" si="246"/>
        <v>SWHC005I</v>
      </c>
      <c r="F1971" s="67" t="s">
        <v>239</v>
      </c>
      <c r="G1971" s="40" t="str">
        <f>DataSpec!$B$11</f>
        <v>UpDeemed, DnDeemed, DnDeemDI</v>
      </c>
      <c r="H1971" s="40" t="str">
        <f>DataSpec!$B$7</f>
        <v>Cap-Tons</v>
      </c>
      <c r="I1971" s="40" t="s">
        <v>11</v>
      </c>
      <c r="J1971" t="s">
        <v>173</v>
      </c>
      <c r="K1971" t="s">
        <v>261</v>
      </c>
      <c r="U1971" s="44">
        <f>SUMIFS(Table1[AStdWBkW],Table1[EnergyImpactID],E1971,Table1[BldgType],B1971,Table1[BldgVint],C1971,Table1[BldgLoc],F1971)</f>
        <v>0.03</v>
      </c>
      <c r="V1971" s="44">
        <f>SUMIFS(Table1[AStdWBkWh],Table1[EnergyImpactID],E1971,Table1[BldgType],B1971,Table1[BldgVint],C1971,Table1[BldgLoc],F1971)</f>
        <v>30.01</v>
      </c>
      <c r="W1971" s="69">
        <v>0</v>
      </c>
      <c r="X1971" s="69"/>
      <c r="Y1971" s="69"/>
      <c r="Z1971" s="69"/>
      <c r="AA1971" s="47">
        <f>SUMIF('Cost per Solution Code'!$I$5:$I$24,'Measure Support Table'!D1971,'Cost per Solution Code'!$H$5:$H$24)</f>
        <v>660</v>
      </c>
      <c r="AB1971" s="62"/>
      <c r="AC1971" s="47">
        <f>SUMIF('Cost per Solution Code'!$I$5:$I$24,'Measure Support Table'!D1971,'Cost per Solution Code'!$F$5:$F$24)</f>
        <v>923</v>
      </c>
      <c r="AD1971" s="62"/>
      <c r="AE1971" s="48">
        <f t="shared" si="240"/>
        <v>660</v>
      </c>
      <c r="AF1971" s="48">
        <f t="shared" si="241"/>
        <v>923</v>
      </c>
      <c r="AG1971" s="48">
        <f t="shared" si="242"/>
        <v>263</v>
      </c>
      <c r="AH1971" s="49">
        <f t="shared" si="243"/>
        <v>0</v>
      </c>
      <c r="AI1971" s="49">
        <f t="shared" si="244"/>
        <v>0</v>
      </c>
      <c r="AJ1971" s="50">
        <f t="shared" si="245"/>
        <v>0</v>
      </c>
      <c r="AK1971" s="51">
        <v>0</v>
      </c>
    </row>
    <row r="1972" spans="1:37" hidden="1" x14ac:dyDescent="0.35">
      <c r="A1972" s="39" t="str">
        <f t="shared" si="247"/>
        <v>SWHC005</v>
      </c>
      <c r="B1972" s="39" t="s">
        <v>329</v>
      </c>
      <c r="C1972" s="62" t="s">
        <v>20</v>
      </c>
      <c r="D1972" s="40" t="s">
        <v>22</v>
      </c>
      <c r="E1972" s="40" t="str">
        <f t="shared" si="246"/>
        <v>SWHC005J</v>
      </c>
      <c r="F1972" s="67" t="s">
        <v>239</v>
      </c>
      <c r="G1972" s="40" t="str">
        <f>DataSpec!$B$11</f>
        <v>UpDeemed, DnDeemed, DnDeemDI</v>
      </c>
      <c r="H1972" s="40" t="str">
        <f>DataSpec!$B$7</f>
        <v>Cap-Tons</v>
      </c>
      <c r="I1972" s="40" t="s">
        <v>11</v>
      </c>
      <c r="J1972" t="s">
        <v>173</v>
      </c>
      <c r="K1972" t="s">
        <v>262</v>
      </c>
      <c r="U1972" s="44">
        <f>SUMIFS(Table1[AStdWBkW],Table1[EnergyImpactID],E1972,Table1[BldgType],B1972,Table1[BldgVint],C1972,Table1[BldgLoc],F1972)</f>
        <v>0.02</v>
      </c>
      <c r="V1972" s="44">
        <f>SUMIFS(Table1[AStdWBkWh],Table1[EnergyImpactID],E1972,Table1[BldgType],B1972,Table1[BldgVint],C1972,Table1[BldgLoc],F1972)</f>
        <v>20.059999999999999</v>
      </c>
      <c r="W1972" s="69">
        <v>0</v>
      </c>
      <c r="X1972" s="69"/>
      <c r="Y1972" s="69"/>
      <c r="Z1972" s="69"/>
      <c r="AA1972" s="47">
        <f>SUMIF('Cost per Solution Code'!$I$5:$I$24,'Measure Support Table'!D1972,'Cost per Solution Code'!$H$5:$H$24)</f>
        <v>660</v>
      </c>
      <c r="AB1972" s="62"/>
      <c r="AC1972" s="47">
        <f>SUMIF('Cost per Solution Code'!$I$5:$I$24,'Measure Support Table'!D1972,'Cost per Solution Code'!$F$5:$F$24)</f>
        <v>845</v>
      </c>
      <c r="AD1972" s="62"/>
      <c r="AE1972" s="48">
        <f t="shared" si="240"/>
        <v>660</v>
      </c>
      <c r="AF1972" s="48">
        <f t="shared" si="241"/>
        <v>845</v>
      </c>
      <c r="AG1972" s="48">
        <f t="shared" si="242"/>
        <v>185</v>
      </c>
      <c r="AH1972" s="49">
        <f t="shared" si="243"/>
        <v>0</v>
      </c>
      <c r="AI1972" s="49">
        <f t="shared" si="244"/>
        <v>0</v>
      </c>
      <c r="AJ1972" s="50">
        <f t="shared" si="245"/>
        <v>0</v>
      </c>
      <c r="AK1972" s="51">
        <v>0</v>
      </c>
    </row>
    <row r="1973" spans="1:37" hidden="1" x14ac:dyDescent="0.35">
      <c r="A1973" s="39" t="str">
        <f t="shared" si="247"/>
        <v>SWHC005</v>
      </c>
      <c r="B1973" s="39" t="s">
        <v>329</v>
      </c>
      <c r="C1973" s="62" t="s">
        <v>20</v>
      </c>
      <c r="D1973" s="40" t="s">
        <v>25</v>
      </c>
      <c r="E1973" s="40" t="str">
        <f t="shared" si="246"/>
        <v>SWHC005K</v>
      </c>
      <c r="F1973" s="67" t="s">
        <v>239</v>
      </c>
      <c r="G1973" s="40" t="str">
        <f>DataSpec!$B$11</f>
        <v>UpDeemed, DnDeemed, DnDeemDI</v>
      </c>
      <c r="H1973" s="40" t="str">
        <f>DataSpec!$B$7</f>
        <v>Cap-Tons</v>
      </c>
      <c r="I1973" s="40" t="s">
        <v>11</v>
      </c>
      <c r="J1973" t="s">
        <v>174</v>
      </c>
      <c r="K1973" t="s">
        <v>263</v>
      </c>
      <c r="U1973" s="44">
        <f>SUMIFS(Table1[AStdWBkW],Table1[EnergyImpactID],E1973,Table1[BldgType],B1973,Table1[BldgVint],C1973,Table1[BldgLoc],F1973)</f>
        <v>0.04</v>
      </c>
      <c r="V1973" s="44">
        <f>SUMIFS(Table1[AStdWBkWh],Table1[EnergyImpactID],E1973,Table1[BldgType],B1973,Table1[BldgVint],C1973,Table1[BldgLoc],F1973)</f>
        <v>33.090000000000003</v>
      </c>
      <c r="W1973" s="69">
        <v>0</v>
      </c>
      <c r="X1973" s="69"/>
      <c r="Y1973" s="69"/>
      <c r="Z1973" s="69"/>
      <c r="AA1973" s="47">
        <f>SUMIF('Cost per Solution Code'!$I$5:$I$24,'Measure Support Table'!D1973,'Cost per Solution Code'!$H$5:$H$24)</f>
        <v>519.14</v>
      </c>
      <c r="AB1973" s="62"/>
      <c r="AC1973" s="47">
        <f>SUMIF('Cost per Solution Code'!$I$5:$I$24,'Measure Support Table'!D1973,'Cost per Solution Code'!$F$5:$F$24)</f>
        <v>685.85</v>
      </c>
      <c r="AD1973" s="62"/>
      <c r="AE1973" s="48">
        <f t="shared" si="240"/>
        <v>519.14</v>
      </c>
      <c r="AF1973" s="48">
        <f t="shared" si="241"/>
        <v>685.85</v>
      </c>
      <c r="AG1973" s="48">
        <f t="shared" si="242"/>
        <v>166.71000000000004</v>
      </c>
      <c r="AH1973" s="49">
        <f t="shared" si="243"/>
        <v>0</v>
      </c>
      <c r="AI1973" s="49">
        <f t="shared" si="244"/>
        <v>0</v>
      </c>
      <c r="AJ1973" s="50">
        <f t="shared" si="245"/>
        <v>0</v>
      </c>
      <c r="AK1973" s="51">
        <v>0</v>
      </c>
    </row>
    <row r="1974" spans="1:37" hidden="1" x14ac:dyDescent="0.35">
      <c r="A1974" s="39" t="str">
        <f t="shared" si="247"/>
        <v>SWHC005</v>
      </c>
      <c r="B1974" s="39" t="s">
        <v>329</v>
      </c>
      <c r="C1974" s="62" t="s">
        <v>20</v>
      </c>
      <c r="D1974" s="40" t="s">
        <v>175</v>
      </c>
      <c r="E1974" s="40" t="str">
        <f t="shared" si="246"/>
        <v>SWHC005L</v>
      </c>
      <c r="F1974" s="67" t="s">
        <v>239</v>
      </c>
      <c r="G1974" s="40" t="str">
        <f>DataSpec!$B$11</f>
        <v>UpDeemed, DnDeemed, DnDeemDI</v>
      </c>
      <c r="H1974" s="40" t="str">
        <f>DataSpec!$B$7</f>
        <v>Cap-Tons</v>
      </c>
      <c r="I1974" s="40" t="s">
        <v>11</v>
      </c>
      <c r="J1974" t="s">
        <v>174</v>
      </c>
      <c r="K1974" t="s">
        <v>264</v>
      </c>
      <c r="U1974" s="44">
        <f>SUMIFS(Table1[AStdWBkW],Table1[EnergyImpactID],E1974,Table1[BldgType],B1974,Table1[BldgVint],C1974,Table1[BldgLoc],F1974)</f>
        <v>0.03</v>
      </c>
      <c r="V1974" s="44">
        <f>SUMIFS(Table1[AStdWBkWh],Table1[EnergyImpactID],E1974,Table1[BldgType],B1974,Table1[BldgVint],C1974,Table1[BldgLoc],F1974)</f>
        <v>22.06</v>
      </c>
      <c r="W1974" s="69">
        <v>0</v>
      </c>
      <c r="X1974" s="69"/>
      <c r="Y1974" s="69"/>
      <c r="Z1974" s="69"/>
      <c r="AA1974" s="47">
        <f>SUMIF('Cost per Solution Code'!$I$5:$I$24,'Measure Support Table'!D1974,'Cost per Solution Code'!$H$5:$H$24)</f>
        <v>519.14</v>
      </c>
      <c r="AB1974" s="62"/>
      <c r="AC1974" s="47">
        <f>SUMIF('Cost per Solution Code'!$I$5:$I$24,'Measure Support Table'!D1974,'Cost per Solution Code'!$F$5:$F$24)</f>
        <v>555.84500000000003</v>
      </c>
      <c r="AD1974" s="62"/>
      <c r="AE1974" s="48">
        <f t="shared" si="240"/>
        <v>519.14</v>
      </c>
      <c r="AF1974" s="48">
        <f t="shared" si="241"/>
        <v>555.84500000000003</v>
      </c>
      <c r="AG1974" s="48">
        <f t="shared" si="242"/>
        <v>36.705000000000041</v>
      </c>
      <c r="AH1974" s="49">
        <f t="shared" si="243"/>
        <v>0</v>
      </c>
      <c r="AI1974" s="49">
        <f t="shared" si="244"/>
        <v>0</v>
      </c>
      <c r="AJ1974" s="50">
        <f t="shared" si="245"/>
        <v>0</v>
      </c>
      <c r="AK1974" s="51">
        <v>0</v>
      </c>
    </row>
    <row r="1975" spans="1:37" hidden="1" x14ac:dyDescent="0.35">
      <c r="A1975" s="39" t="str">
        <f t="shared" si="247"/>
        <v>SWHC005</v>
      </c>
      <c r="B1975" s="39" t="s">
        <v>329</v>
      </c>
      <c r="C1975" s="62" t="s">
        <v>20</v>
      </c>
      <c r="D1975" s="40" t="s">
        <v>176</v>
      </c>
      <c r="E1975" s="40" t="str">
        <f t="shared" si="246"/>
        <v>SWHC005M</v>
      </c>
      <c r="F1975" s="67" t="s">
        <v>239</v>
      </c>
      <c r="G1975" s="40" t="str">
        <f>DataSpec!$B$11</f>
        <v>UpDeemed, DnDeemed, DnDeemDI</v>
      </c>
      <c r="H1975" s="40" t="str">
        <f>DataSpec!$B$7</f>
        <v>Cap-Tons</v>
      </c>
      <c r="I1975" s="40" t="s">
        <v>11</v>
      </c>
      <c r="J1975" t="s">
        <v>177</v>
      </c>
      <c r="K1975" t="s">
        <v>265</v>
      </c>
      <c r="U1975" s="44">
        <f>SUMIFS(Table1[AStdWBkW],Table1[EnergyImpactID],E1975,Table1[BldgType],B1975,Table1[BldgVint],C1975,Table1[BldgLoc],F1975)</f>
        <v>0.04</v>
      </c>
      <c r="V1975" s="44">
        <f>SUMIFS(Table1[AStdWBkWh],Table1[EnergyImpactID],E1975,Table1[BldgType],B1975,Table1[BldgVint],C1975,Table1[BldgLoc],F1975)</f>
        <v>30.34</v>
      </c>
      <c r="W1975" s="69">
        <v>0</v>
      </c>
      <c r="X1975" s="69"/>
      <c r="Y1975" s="69"/>
      <c r="Z1975" s="69"/>
      <c r="AA1975" s="47">
        <f>SUMIF('Cost per Solution Code'!$I$5:$I$24,'Measure Support Table'!D1975,'Cost per Solution Code'!$H$5:$H$24)</f>
        <v>449.41</v>
      </c>
      <c r="AB1975" s="62"/>
      <c r="AC1975" s="47">
        <f>SUMIF('Cost per Solution Code'!$I$5:$I$24,'Measure Support Table'!D1975,'Cost per Solution Code'!$F$5:$F$24)</f>
        <v>771.3576281291954</v>
      </c>
      <c r="AD1975" s="62"/>
      <c r="AE1975" s="48">
        <f t="shared" si="240"/>
        <v>449.41</v>
      </c>
      <c r="AF1975" s="48">
        <f t="shared" si="241"/>
        <v>771.3576281291954</v>
      </c>
      <c r="AG1975" s="48">
        <f t="shared" si="242"/>
        <v>321.94762812919538</v>
      </c>
      <c r="AH1975" s="49">
        <f t="shared" si="243"/>
        <v>0</v>
      </c>
      <c r="AI1975" s="49">
        <f t="shared" si="244"/>
        <v>0</v>
      </c>
      <c r="AJ1975" s="50">
        <f t="shared" si="245"/>
        <v>0</v>
      </c>
      <c r="AK1975" s="51">
        <v>0</v>
      </c>
    </row>
    <row r="1976" spans="1:37" hidden="1" x14ac:dyDescent="0.35">
      <c r="A1976" s="39" t="str">
        <f t="shared" si="247"/>
        <v>SWHC005</v>
      </c>
      <c r="B1976" s="39" t="s">
        <v>329</v>
      </c>
      <c r="C1976" s="62" t="s">
        <v>20</v>
      </c>
      <c r="D1976" s="40" t="s">
        <v>178</v>
      </c>
      <c r="E1976" s="40" t="str">
        <f t="shared" si="246"/>
        <v>SWHC005N</v>
      </c>
      <c r="F1976" s="67" t="s">
        <v>239</v>
      </c>
      <c r="G1976" s="40" t="str">
        <f>DataSpec!$B$11</f>
        <v>UpDeemed, DnDeemed, DnDeemDI</v>
      </c>
      <c r="H1976" s="40" t="str">
        <f>DataSpec!$B$7</f>
        <v>Cap-Tons</v>
      </c>
      <c r="I1976" s="40" t="s">
        <v>11</v>
      </c>
      <c r="J1976" t="s">
        <v>177</v>
      </c>
      <c r="K1976" t="s">
        <v>266</v>
      </c>
      <c r="U1976" s="44">
        <f>SUMIFS(Table1[AStdWBkW],Table1[EnergyImpactID],E1976,Table1[BldgType],B1976,Table1[BldgVint],C1976,Table1[BldgLoc],F1976)</f>
        <v>0.02</v>
      </c>
      <c r="V1976" s="44">
        <f>SUMIFS(Table1[AStdWBkWh],Table1[EnergyImpactID],E1976,Table1[BldgType],B1976,Table1[BldgVint],C1976,Table1[BldgLoc],F1976)</f>
        <v>20.29</v>
      </c>
      <c r="W1976" s="69">
        <v>0</v>
      </c>
      <c r="X1976" s="69"/>
      <c r="Y1976" s="69"/>
      <c r="Z1976" s="69"/>
      <c r="AA1976" s="47">
        <f>SUMIF('Cost per Solution Code'!$I$5:$I$24,'Measure Support Table'!D1976,'Cost per Solution Code'!$H$5:$H$24)</f>
        <v>449.41</v>
      </c>
      <c r="AB1976" s="62"/>
      <c r="AC1976" s="47">
        <f>SUMIF('Cost per Solution Code'!$I$5:$I$24,'Measure Support Table'!D1976,'Cost per Solution Code'!$F$5:$F$24)</f>
        <v>629.11366698254767</v>
      </c>
      <c r="AD1976" s="62"/>
      <c r="AE1976" s="48">
        <f t="shared" si="240"/>
        <v>449.41</v>
      </c>
      <c r="AF1976" s="48">
        <f t="shared" si="241"/>
        <v>629.11366698254767</v>
      </c>
      <c r="AG1976" s="48">
        <f t="shared" si="242"/>
        <v>179.70366698254765</v>
      </c>
      <c r="AH1976" s="49">
        <f t="shared" si="243"/>
        <v>0</v>
      </c>
      <c r="AI1976" s="49">
        <f t="shared" si="244"/>
        <v>0</v>
      </c>
      <c r="AJ1976" s="50">
        <f t="shared" si="245"/>
        <v>0</v>
      </c>
      <c r="AK1976" s="51">
        <v>0</v>
      </c>
    </row>
    <row r="1977" spans="1:37" hidden="1" x14ac:dyDescent="0.35">
      <c r="A1977" s="39" t="str">
        <f t="shared" si="247"/>
        <v>SWHC005</v>
      </c>
      <c r="B1977" s="39" t="s">
        <v>329</v>
      </c>
      <c r="C1977" s="62" t="s">
        <v>20</v>
      </c>
      <c r="D1977" s="40" t="s">
        <v>179</v>
      </c>
      <c r="E1977" s="40" t="str">
        <f t="shared" si="246"/>
        <v>SWHC005O</v>
      </c>
      <c r="F1977" s="67" t="s">
        <v>239</v>
      </c>
      <c r="G1977" s="40" t="str">
        <f>DataSpec!$B$11</f>
        <v>UpDeemed, DnDeemed, DnDeemDI</v>
      </c>
      <c r="H1977" s="40" t="str">
        <f>DataSpec!$B$7</f>
        <v>Cap-Tons</v>
      </c>
      <c r="I1977" s="40" t="s">
        <v>11</v>
      </c>
      <c r="J1977" t="s">
        <v>180</v>
      </c>
      <c r="K1977" t="s">
        <v>267</v>
      </c>
      <c r="U1977" s="44">
        <f>SUMIFS(Table1[AStdWBkW],Table1[EnergyImpactID],E1977,Table1[BldgType],B1977,Table1[BldgVint],C1977,Table1[BldgLoc],F1977)</f>
        <v>0.04</v>
      </c>
      <c r="V1977" s="44">
        <f>SUMIFS(Table1[AStdWBkWh],Table1[EnergyImpactID],E1977,Table1[BldgType],B1977,Table1[BldgVint],C1977,Table1[BldgLoc],F1977)</f>
        <v>36.44</v>
      </c>
      <c r="W1977" s="69">
        <v>0</v>
      </c>
      <c r="X1977" s="69"/>
      <c r="Y1977" s="69"/>
      <c r="Z1977" s="69"/>
      <c r="AA1977" s="47">
        <f>SUMIF('Cost per Solution Code'!$I$5:$I$24,'Measure Support Table'!D1977,'Cost per Solution Code'!$H$5:$H$24)</f>
        <v>1086</v>
      </c>
      <c r="AB1977" s="62"/>
      <c r="AC1977" s="47">
        <f>SUMIF('Cost per Solution Code'!$I$5:$I$24,'Measure Support Table'!D1977,'Cost per Solution Code'!$F$5:$F$24)</f>
        <v>1124.9000000000001</v>
      </c>
      <c r="AD1977" s="62"/>
      <c r="AE1977" s="48">
        <f t="shared" si="240"/>
        <v>1086</v>
      </c>
      <c r="AF1977" s="48">
        <f t="shared" si="241"/>
        <v>1124.9000000000001</v>
      </c>
      <c r="AG1977" s="48">
        <f t="shared" si="242"/>
        <v>38.900000000000091</v>
      </c>
      <c r="AH1977" s="49">
        <f t="shared" si="243"/>
        <v>0</v>
      </c>
      <c r="AI1977" s="49">
        <f t="shared" si="244"/>
        <v>0</v>
      </c>
      <c r="AJ1977" s="50">
        <f t="shared" si="245"/>
        <v>0</v>
      </c>
      <c r="AK1977" s="51">
        <v>0</v>
      </c>
    </row>
    <row r="1978" spans="1:37" hidden="1" x14ac:dyDescent="0.35">
      <c r="A1978" s="39" t="str">
        <f t="shared" si="247"/>
        <v>SWHC005</v>
      </c>
      <c r="B1978" s="39" t="s">
        <v>329</v>
      </c>
      <c r="C1978" s="62" t="s">
        <v>20</v>
      </c>
      <c r="D1978" s="40" t="s">
        <v>181</v>
      </c>
      <c r="E1978" s="40" t="str">
        <f t="shared" si="246"/>
        <v>SWHC005P</v>
      </c>
      <c r="F1978" s="67" t="s">
        <v>239</v>
      </c>
      <c r="G1978" s="40" t="str">
        <f>DataSpec!$B$11</f>
        <v>UpDeemed, DnDeemed, DnDeemDI</v>
      </c>
      <c r="H1978" s="40" t="str">
        <f>DataSpec!$B$7</f>
        <v>Cap-Tons</v>
      </c>
      <c r="I1978" s="40" t="s">
        <v>11</v>
      </c>
      <c r="J1978" t="s">
        <v>180</v>
      </c>
      <c r="K1978" t="s">
        <v>268</v>
      </c>
      <c r="U1978" s="44">
        <f>SUMIFS(Table1[AStdWBkW],Table1[EnergyImpactID],E1978,Table1[BldgType],B1978,Table1[BldgVint],C1978,Table1[BldgLoc],F1978)</f>
        <v>0.03</v>
      </c>
      <c r="V1978" s="44">
        <f>SUMIFS(Table1[AStdWBkWh],Table1[EnergyImpactID],E1978,Table1[BldgType],B1978,Table1[BldgVint],C1978,Table1[BldgLoc],F1978)</f>
        <v>24.33</v>
      </c>
      <c r="W1978" s="69">
        <v>0</v>
      </c>
      <c r="X1978" s="69"/>
      <c r="Y1978" s="69"/>
      <c r="Z1978" s="69"/>
      <c r="AA1978" s="47">
        <f>SUMIF('Cost per Solution Code'!$I$5:$I$24,'Measure Support Table'!D1978,'Cost per Solution Code'!$H$5:$H$24)</f>
        <v>1086</v>
      </c>
      <c r="AB1978" s="62"/>
      <c r="AC1978" s="47">
        <f>SUMIF('Cost per Solution Code'!$I$5:$I$24,'Measure Support Table'!D1978,'Cost per Solution Code'!$F$5:$F$24)</f>
        <v>1107.17</v>
      </c>
      <c r="AD1978" s="62"/>
      <c r="AE1978" s="48">
        <f t="shared" si="240"/>
        <v>1086</v>
      </c>
      <c r="AF1978" s="48">
        <f t="shared" si="241"/>
        <v>1107.17</v>
      </c>
      <c r="AG1978" s="48">
        <f t="shared" si="242"/>
        <v>21.170000000000073</v>
      </c>
      <c r="AH1978" s="49">
        <f t="shared" si="243"/>
        <v>0</v>
      </c>
      <c r="AI1978" s="49">
        <f t="shared" si="244"/>
        <v>0</v>
      </c>
      <c r="AJ1978" s="50">
        <f t="shared" si="245"/>
        <v>0</v>
      </c>
      <c r="AK1978" s="51">
        <v>0</v>
      </c>
    </row>
    <row r="1979" spans="1:37" hidden="1" x14ac:dyDescent="0.35">
      <c r="A1979" s="39" t="str">
        <f t="shared" si="247"/>
        <v>SWHC005</v>
      </c>
      <c r="B1979" s="39" t="s">
        <v>329</v>
      </c>
      <c r="C1979" s="62" t="s">
        <v>20</v>
      </c>
      <c r="D1979" s="40" t="s">
        <v>182</v>
      </c>
      <c r="E1979" s="40" t="str">
        <f t="shared" si="246"/>
        <v>SWHC005Q</v>
      </c>
      <c r="F1979" s="67" t="s">
        <v>239</v>
      </c>
      <c r="G1979" s="40" t="str">
        <f>DataSpec!$B$11</f>
        <v>UpDeemed, DnDeemed, DnDeemDI</v>
      </c>
      <c r="H1979" s="40" t="str">
        <f>DataSpec!$B$7</f>
        <v>Cap-Tons</v>
      </c>
      <c r="I1979" s="40" t="s">
        <v>11</v>
      </c>
      <c r="J1979" t="s">
        <v>183</v>
      </c>
      <c r="K1979" t="s">
        <v>269</v>
      </c>
      <c r="U1979" s="44">
        <f>SUMIFS(Table1[AStdWBkW],Table1[EnergyImpactID],E1979,Table1[BldgType],B1979,Table1[BldgVint],C1979,Table1[BldgLoc],F1979)</f>
        <v>0.03</v>
      </c>
      <c r="V1979" s="44">
        <f>SUMIFS(Table1[AStdWBkWh],Table1[EnergyImpactID],E1979,Table1[BldgType],B1979,Table1[BldgVint],C1979,Table1[BldgLoc],F1979)</f>
        <v>28.46</v>
      </c>
      <c r="W1979" s="69">
        <v>0</v>
      </c>
      <c r="X1979" s="69"/>
      <c r="Y1979" s="69"/>
      <c r="Z1979" s="69"/>
      <c r="AA1979" s="47">
        <f>SUMIF('Cost per Solution Code'!$I$5:$I$24,'Measure Support Table'!D1979,'Cost per Solution Code'!$H$5:$H$24)</f>
        <v>636.29999999999995</v>
      </c>
      <c r="AB1979" s="62"/>
      <c r="AC1979" s="47">
        <f>SUMIF('Cost per Solution Code'!$I$5:$I$24,'Measure Support Table'!D1979,'Cost per Solution Code'!$F$5:$F$24)</f>
        <v>931.83</v>
      </c>
      <c r="AD1979" s="62"/>
      <c r="AE1979" s="48">
        <f t="shared" si="240"/>
        <v>636.29999999999995</v>
      </c>
      <c r="AF1979" s="48">
        <f t="shared" si="241"/>
        <v>931.83</v>
      </c>
      <c r="AG1979" s="48">
        <f t="shared" si="242"/>
        <v>295.53000000000009</v>
      </c>
      <c r="AH1979" s="49">
        <f t="shared" si="243"/>
        <v>0</v>
      </c>
      <c r="AI1979" s="49">
        <f t="shared" si="244"/>
        <v>0</v>
      </c>
      <c r="AJ1979" s="50">
        <f t="shared" si="245"/>
        <v>0</v>
      </c>
      <c r="AK1979" s="51">
        <v>0</v>
      </c>
    </row>
    <row r="1980" spans="1:37" hidden="1" x14ac:dyDescent="0.35">
      <c r="A1980" s="39" t="str">
        <f t="shared" si="247"/>
        <v>SWHC005</v>
      </c>
      <c r="B1980" s="39" t="s">
        <v>329</v>
      </c>
      <c r="C1980" s="62" t="s">
        <v>20</v>
      </c>
      <c r="D1980" s="40" t="s">
        <v>184</v>
      </c>
      <c r="E1980" s="40" t="str">
        <f t="shared" si="246"/>
        <v>SWHC005R</v>
      </c>
      <c r="F1980" s="67" t="s">
        <v>239</v>
      </c>
      <c r="G1980" s="40" t="str">
        <f>DataSpec!$B$11</f>
        <v>UpDeemed, DnDeemed, DnDeemDI</v>
      </c>
      <c r="H1980" s="40" t="str">
        <f>DataSpec!$B$7</f>
        <v>Cap-Tons</v>
      </c>
      <c r="I1980" s="40" t="s">
        <v>11</v>
      </c>
      <c r="J1980" t="s">
        <v>183</v>
      </c>
      <c r="K1980" t="s">
        <v>270</v>
      </c>
      <c r="U1980" s="44">
        <f>SUMIFS(Table1[AStdWBkW],Table1[EnergyImpactID],E1980,Table1[BldgType],B1980,Table1[BldgVint],C1980,Table1[BldgLoc],F1980)</f>
        <v>0.02</v>
      </c>
      <c r="V1980" s="44">
        <f>SUMIFS(Table1[AStdWBkWh],Table1[EnergyImpactID],E1980,Table1[BldgType],B1980,Table1[BldgVint],C1980,Table1[BldgLoc],F1980)</f>
        <v>18.91</v>
      </c>
      <c r="W1980" s="69">
        <v>0</v>
      </c>
      <c r="X1980" s="69"/>
      <c r="Y1980" s="69"/>
      <c r="Z1980" s="69"/>
      <c r="AA1980" s="47">
        <f>SUMIF('Cost per Solution Code'!$I$5:$I$24,'Measure Support Table'!D1980,'Cost per Solution Code'!$H$5:$H$24)</f>
        <v>636.29999999999995</v>
      </c>
      <c r="AB1980" s="62"/>
      <c r="AC1980" s="47">
        <f>SUMIF('Cost per Solution Code'!$I$5:$I$24,'Measure Support Table'!D1980,'Cost per Solution Code'!$F$5:$F$24)</f>
        <v>797.9</v>
      </c>
      <c r="AD1980" s="62"/>
      <c r="AE1980" s="48">
        <f t="shared" si="240"/>
        <v>636.29999999999995</v>
      </c>
      <c r="AF1980" s="48">
        <f t="shared" si="241"/>
        <v>797.9</v>
      </c>
      <c r="AG1980" s="48">
        <f t="shared" si="242"/>
        <v>161.60000000000002</v>
      </c>
      <c r="AH1980" s="49">
        <f t="shared" si="243"/>
        <v>0</v>
      </c>
      <c r="AI1980" s="49">
        <f t="shared" si="244"/>
        <v>0</v>
      </c>
      <c r="AJ1980" s="50">
        <f t="shared" si="245"/>
        <v>0</v>
      </c>
      <c r="AK1980" s="51">
        <v>0</v>
      </c>
    </row>
    <row r="1981" spans="1:37" hidden="1" x14ac:dyDescent="0.35">
      <c r="A1981" s="39" t="str">
        <f t="shared" si="247"/>
        <v>SWHC005</v>
      </c>
      <c r="B1981" s="39" t="s">
        <v>329</v>
      </c>
      <c r="C1981" s="62" t="s">
        <v>20</v>
      </c>
      <c r="D1981" s="40" t="s">
        <v>185</v>
      </c>
      <c r="E1981" s="40" t="str">
        <f t="shared" si="246"/>
        <v>SWHC005S</v>
      </c>
      <c r="F1981" s="67" t="s">
        <v>239</v>
      </c>
      <c r="G1981" s="40" t="str">
        <f>DataSpec!$B$11</f>
        <v>UpDeemed, DnDeemed, DnDeemDI</v>
      </c>
      <c r="H1981" s="40" t="str">
        <f>DataSpec!$B$7</f>
        <v>Cap-Tons</v>
      </c>
      <c r="I1981" s="40" t="s">
        <v>11</v>
      </c>
      <c r="J1981" t="s">
        <v>186</v>
      </c>
      <c r="K1981" t="s">
        <v>271</v>
      </c>
      <c r="U1981" s="44">
        <f>SUMIFS(Table1[AStdWBkW],Table1[EnergyImpactID],E1981,Table1[BldgType],B1981,Table1[BldgVint],C1981,Table1[BldgLoc],F1981)</f>
        <v>0.04</v>
      </c>
      <c r="V1981" s="44">
        <f>SUMIFS(Table1[AStdWBkWh],Table1[EnergyImpactID],E1981,Table1[BldgType],B1981,Table1[BldgVint],C1981,Table1[BldgLoc],F1981)</f>
        <v>37.93</v>
      </c>
      <c r="W1981" s="69">
        <v>0</v>
      </c>
      <c r="X1981" s="69"/>
      <c r="Y1981" s="69"/>
      <c r="Z1981" s="69"/>
      <c r="AA1981" s="47">
        <f>SUMIF('Cost per Solution Code'!$I$5:$I$24,'Measure Support Table'!D1981,'Cost per Solution Code'!$H$5:$H$24)</f>
        <v>416.53842439071497</v>
      </c>
      <c r="AB1981" s="62"/>
      <c r="AC1981" s="47">
        <f>SUMIF('Cost per Solution Code'!$I$5:$I$24,'Measure Support Table'!D1981,'Cost per Solution Code'!$F$5:$F$24)</f>
        <v>610</v>
      </c>
      <c r="AD1981" s="62"/>
      <c r="AE1981" s="48">
        <f t="shared" si="240"/>
        <v>416.53842439071497</v>
      </c>
      <c r="AF1981" s="48">
        <f t="shared" si="241"/>
        <v>610</v>
      </c>
      <c r="AG1981" s="48">
        <f t="shared" si="242"/>
        <v>193.46157560928503</v>
      </c>
      <c r="AH1981" s="49">
        <f t="shared" si="243"/>
        <v>0</v>
      </c>
      <c r="AI1981" s="49">
        <f t="shared" si="244"/>
        <v>0</v>
      </c>
      <c r="AJ1981" s="50">
        <f t="shared" si="245"/>
        <v>0</v>
      </c>
      <c r="AK1981" s="51">
        <v>0</v>
      </c>
    </row>
    <row r="1982" spans="1:37" hidden="1" x14ac:dyDescent="0.35">
      <c r="A1982" s="39" t="str">
        <f t="shared" si="247"/>
        <v>SWHC005</v>
      </c>
      <c r="B1982" s="39" t="s">
        <v>329</v>
      </c>
      <c r="C1982" s="62" t="s">
        <v>20</v>
      </c>
      <c r="D1982" s="40" t="s">
        <v>187</v>
      </c>
      <c r="E1982" s="40" t="str">
        <f t="shared" si="246"/>
        <v>SWHC005T</v>
      </c>
      <c r="F1982" s="67" t="s">
        <v>239</v>
      </c>
      <c r="G1982" s="40" t="str">
        <f>DataSpec!$B$11</f>
        <v>UpDeemed, DnDeemed, DnDeemDI</v>
      </c>
      <c r="H1982" s="40" t="str">
        <f>DataSpec!$B$7</f>
        <v>Cap-Tons</v>
      </c>
      <c r="I1982" s="40" t="s">
        <v>11</v>
      </c>
      <c r="J1982" t="s">
        <v>186</v>
      </c>
      <c r="K1982" t="s">
        <v>272</v>
      </c>
      <c r="U1982" s="44">
        <f>SUMIFS(Table1[AStdWBkW],Table1[EnergyImpactID],E1982,Table1[BldgType],B1982,Table1[BldgVint],C1982,Table1[BldgLoc],F1982)</f>
        <v>0.03</v>
      </c>
      <c r="V1982" s="44">
        <f>SUMIFS(Table1[AStdWBkWh],Table1[EnergyImpactID],E1982,Table1[BldgType],B1982,Table1[BldgVint],C1982,Table1[BldgLoc],F1982)</f>
        <v>25.3</v>
      </c>
      <c r="W1982" s="69">
        <v>0</v>
      </c>
      <c r="X1982" s="69"/>
      <c r="Y1982" s="69"/>
      <c r="Z1982" s="69"/>
      <c r="AA1982" s="47">
        <f>SUMIF('Cost per Solution Code'!$I$5:$I$24,'Measure Support Table'!D1982,'Cost per Solution Code'!$H$5:$H$24)</f>
        <v>416.53842439071497</v>
      </c>
      <c r="AB1982" s="62"/>
      <c r="AC1982" s="47">
        <f>SUMIF('Cost per Solution Code'!$I$5:$I$24,'Measure Support Table'!D1982,'Cost per Solution Code'!$F$5:$F$24)</f>
        <v>522.1950355751585</v>
      </c>
      <c r="AD1982" s="62"/>
      <c r="AE1982" s="48">
        <f t="shared" si="240"/>
        <v>416.53842439071497</v>
      </c>
      <c r="AF1982" s="48">
        <f t="shared" si="241"/>
        <v>522.1950355751585</v>
      </c>
      <c r="AG1982" s="48">
        <f t="shared" si="242"/>
        <v>105.65661118444353</v>
      </c>
      <c r="AH1982" s="49">
        <f t="shared" si="243"/>
        <v>0</v>
      </c>
      <c r="AI1982" s="49">
        <f t="shared" si="244"/>
        <v>0</v>
      </c>
      <c r="AJ1982" s="50">
        <f t="shared" si="245"/>
        <v>0</v>
      </c>
      <c r="AK1982" s="51">
        <v>0</v>
      </c>
    </row>
    <row r="1983" spans="1:37" hidden="1" x14ac:dyDescent="0.35">
      <c r="A1983" s="39" t="str">
        <f t="shared" si="247"/>
        <v>SWHC005</v>
      </c>
      <c r="B1983" s="39" t="s">
        <v>329</v>
      </c>
      <c r="C1983" s="62" t="s">
        <v>20</v>
      </c>
      <c r="D1983" s="40" t="s">
        <v>163</v>
      </c>
      <c r="E1983" s="40" t="str">
        <f t="shared" si="246"/>
        <v>SWHC005A</v>
      </c>
      <c r="F1983" s="67" t="s">
        <v>240</v>
      </c>
      <c r="G1983" s="40" t="str">
        <f>DataSpec!$B$11</f>
        <v>UpDeemed, DnDeemed, DnDeemDI</v>
      </c>
      <c r="H1983" s="40" t="str">
        <f>DataSpec!$B$7</f>
        <v>Cap-Tons</v>
      </c>
      <c r="I1983" s="40" t="s">
        <v>11</v>
      </c>
      <c r="J1983" t="s">
        <v>164</v>
      </c>
      <c r="K1983" t="s">
        <v>253</v>
      </c>
      <c r="U1983" s="44">
        <f>SUMIFS(Table1[AStdWBkW],Table1[EnergyImpactID],E1983,Table1[BldgType],B1983,Table1[BldgVint],C1983,Table1[BldgLoc],F1983)</f>
        <v>0.05</v>
      </c>
      <c r="V1983" s="44">
        <f>SUMIFS(Table1[AStdWBkWh],Table1[EnergyImpactID],E1983,Table1[BldgType],B1983,Table1[BldgVint],C1983,Table1[BldgLoc],F1983)</f>
        <v>45.05</v>
      </c>
      <c r="W1983" s="69">
        <v>0</v>
      </c>
      <c r="X1983" s="69"/>
      <c r="Y1983" s="69"/>
      <c r="Z1983" s="69"/>
      <c r="AA1983" s="47">
        <f>SUMIF('Cost per Solution Code'!$I$5:$I$24,'Measure Support Table'!D1983,'Cost per Solution Code'!$H$5:$H$24)</f>
        <v>656.88499999999999</v>
      </c>
      <c r="AB1983" s="62"/>
      <c r="AC1983" s="47">
        <f>SUMIF('Cost per Solution Code'!$I$5:$I$24,'Measure Support Table'!D1983,'Cost per Solution Code'!$F$5:$F$24)</f>
        <v>931.83999999999992</v>
      </c>
      <c r="AD1983" s="62"/>
      <c r="AE1983" s="48">
        <f t="shared" si="240"/>
        <v>656.88499999999999</v>
      </c>
      <c r="AF1983" s="48">
        <f t="shared" si="241"/>
        <v>931.83999999999992</v>
      </c>
      <c r="AG1983" s="48">
        <f t="shared" si="242"/>
        <v>274.95499999999993</v>
      </c>
      <c r="AH1983" s="49">
        <f t="shared" si="243"/>
        <v>0</v>
      </c>
      <c r="AI1983" s="49">
        <f t="shared" si="244"/>
        <v>0</v>
      </c>
      <c r="AJ1983" s="50">
        <f t="shared" si="245"/>
        <v>0</v>
      </c>
      <c r="AK1983" s="51">
        <v>0</v>
      </c>
    </row>
    <row r="1984" spans="1:37" hidden="1" x14ac:dyDescent="0.35">
      <c r="A1984" s="39" t="str">
        <f t="shared" si="247"/>
        <v>SWHC005</v>
      </c>
      <c r="B1984" s="39" t="s">
        <v>329</v>
      </c>
      <c r="C1984" s="62" t="s">
        <v>20</v>
      </c>
      <c r="D1984" s="40" t="s">
        <v>165</v>
      </c>
      <c r="E1984" s="40" t="str">
        <f t="shared" si="246"/>
        <v>SWHC005B</v>
      </c>
      <c r="F1984" s="67" t="s">
        <v>240</v>
      </c>
      <c r="G1984" s="40" t="str">
        <f>DataSpec!$B$11</f>
        <v>UpDeemed, DnDeemed, DnDeemDI</v>
      </c>
      <c r="H1984" s="40" t="str">
        <f>DataSpec!$B$7</f>
        <v>Cap-Tons</v>
      </c>
      <c r="I1984" s="40" t="s">
        <v>11</v>
      </c>
      <c r="J1984" t="s">
        <v>164</v>
      </c>
      <c r="K1984" t="s">
        <v>254</v>
      </c>
      <c r="U1984" s="44">
        <f>SUMIFS(Table1[AStdWBkW],Table1[EnergyImpactID],E1984,Table1[BldgType],B1984,Table1[BldgVint],C1984,Table1[BldgLoc],F1984)</f>
        <v>0.03</v>
      </c>
      <c r="V1984" s="44">
        <f>SUMIFS(Table1[AStdWBkWh],Table1[EnergyImpactID],E1984,Table1[BldgType],B1984,Table1[BldgVint],C1984,Table1[BldgLoc],F1984)</f>
        <v>30.07</v>
      </c>
      <c r="W1984" s="69">
        <v>0</v>
      </c>
      <c r="X1984" s="69"/>
      <c r="Y1984" s="69"/>
      <c r="Z1984" s="69"/>
      <c r="AA1984" s="47">
        <f>SUMIF('Cost per Solution Code'!$I$5:$I$24,'Measure Support Table'!D1984,'Cost per Solution Code'!$H$5:$H$24)</f>
        <v>656.88499999999999</v>
      </c>
      <c r="AB1984" s="62"/>
      <c r="AC1984" s="47">
        <f>SUMIF('Cost per Solution Code'!$I$5:$I$24,'Measure Support Table'!D1984,'Cost per Solution Code'!$F$5:$F$24)</f>
        <v>729.01</v>
      </c>
      <c r="AD1984" s="62"/>
      <c r="AE1984" s="48">
        <f t="shared" si="240"/>
        <v>656.88499999999999</v>
      </c>
      <c r="AF1984" s="48">
        <f t="shared" si="241"/>
        <v>729.01</v>
      </c>
      <c r="AG1984" s="48">
        <f t="shared" si="242"/>
        <v>72.125</v>
      </c>
      <c r="AH1984" s="49">
        <f t="shared" si="243"/>
        <v>0</v>
      </c>
      <c r="AI1984" s="49">
        <f t="shared" si="244"/>
        <v>0</v>
      </c>
      <c r="AJ1984" s="50">
        <f t="shared" si="245"/>
        <v>0</v>
      </c>
      <c r="AK1984" s="51">
        <v>0</v>
      </c>
    </row>
    <row r="1985" spans="1:37" hidden="1" x14ac:dyDescent="0.35">
      <c r="A1985" s="39" t="str">
        <f t="shared" si="247"/>
        <v>SWHC005</v>
      </c>
      <c r="B1985" s="39" t="s">
        <v>329</v>
      </c>
      <c r="C1985" s="62" t="s">
        <v>20</v>
      </c>
      <c r="D1985" s="40" t="s">
        <v>166</v>
      </c>
      <c r="E1985" s="40" t="str">
        <f t="shared" si="246"/>
        <v>SWHC005C</v>
      </c>
      <c r="F1985" s="67" t="s">
        <v>240</v>
      </c>
      <c r="G1985" s="40" t="str">
        <f>DataSpec!$B$11</f>
        <v>UpDeemed, DnDeemed, DnDeemDI</v>
      </c>
      <c r="H1985" s="40" t="str">
        <f>DataSpec!$B$7</f>
        <v>Cap-Tons</v>
      </c>
      <c r="I1985" s="40" t="s">
        <v>11</v>
      </c>
      <c r="J1985" t="s">
        <v>167</v>
      </c>
      <c r="K1985" t="s">
        <v>255</v>
      </c>
      <c r="U1985" s="44">
        <f>SUMIFS(Table1[AStdWBkW],Table1[EnergyImpactID],E1985,Table1[BldgType],B1985,Table1[BldgVint],C1985,Table1[BldgLoc],F1985)</f>
        <v>0.04</v>
      </c>
      <c r="V1985" s="44">
        <f>SUMIFS(Table1[AStdWBkWh],Table1[EnergyImpactID],E1985,Table1[BldgType],B1985,Table1[BldgVint],C1985,Table1[BldgLoc],F1985)</f>
        <v>42.24</v>
      </c>
      <c r="W1985" s="69">
        <v>0</v>
      </c>
      <c r="X1985" s="69"/>
      <c r="Y1985" s="69"/>
      <c r="Z1985" s="69"/>
      <c r="AA1985" s="47">
        <f>SUMIF('Cost per Solution Code'!$I$5:$I$24,'Measure Support Table'!D1985,'Cost per Solution Code'!$H$5:$H$24)</f>
        <v>515.125</v>
      </c>
      <c r="AB1985" s="62"/>
      <c r="AC1985" s="47">
        <f>SUMIF('Cost per Solution Code'!$I$5:$I$24,'Measure Support Table'!D1985,'Cost per Solution Code'!$F$5:$F$24)</f>
        <v>741.56</v>
      </c>
      <c r="AD1985" s="62"/>
      <c r="AE1985" s="48">
        <f t="shared" si="240"/>
        <v>515.125</v>
      </c>
      <c r="AF1985" s="48">
        <f t="shared" si="241"/>
        <v>741.56</v>
      </c>
      <c r="AG1985" s="48">
        <f t="shared" si="242"/>
        <v>226.43499999999995</v>
      </c>
      <c r="AH1985" s="49">
        <f t="shared" si="243"/>
        <v>0</v>
      </c>
      <c r="AI1985" s="49">
        <f t="shared" si="244"/>
        <v>0</v>
      </c>
      <c r="AJ1985" s="50">
        <f t="shared" si="245"/>
        <v>0</v>
      </c>
      <c r="AK1985" s="51">
        <v>0</v>
      </c>
    </row>
    <row r="1986" spans="1:37" hidden="1" x14ac:dyDescent="0.35">
      <c r="A1986" s="39" t="str">
        <f t="shared" si="247"/>
        <v>SWHC005</v>
      </c>
      <c r="B1986" s="39" t="s">
        <v>329</v>
      </c>
      <c r="C1986" s="62" t="s">
        <v>20</v>
      </c>
      <c r="D1986" s="40" t="s">
        <v>168</v>
      </c>
      <c r="E1986" s="40" t="str">
        <f t="shared" si="246"/>
        <v>SWHC005D</v>
      </c>
      <c r="F1986" s="67" t="s">
        <v>240</v>
      </c>
      <c r="G1986" s="40" t="str">
        <f>DataSpec!$B$11</f>
        <v>UpDeemed, DnDeemed, DnDeemDI</v>
      </c>
      <c r="H1986" s="40" t="str">
        <f>DataSpec!$B$7</f>
        <v>Cap-Tons</v>
      </c>
      <c r="I1986" s="40" t="s">
        <v>11</v>
      </c>
      <c r="J1986" t="s">
        <v>167</v>
      </c>
      <c r="K1986" t="s">
        <v>256</v>
      </c>
      <c r="U1986" s="44">
        <f>SUMIFS(Table1[AStdWBkW],Table1[EnergyImpactID],E1986,Table1[BldgType],B1986,Table1[BldgVint],C1986,Table1[BldgLoc],F1986)</f>
        <v>0.03</v>
      </c>
      <c r="V1986" s="44">
        <f>SUMIFS(Table1[AStdWBkWh],Table1[EnergyImpactID],E1986,Table1[BldgType],B1986,Table1[BldgVint],C1986,Table1[BldgLoc],F1986)</f>
        <v>28.14</v>
      </c>
      <c r="W1986" s="69">
        <v>0</v>
      </c>
      <c r="X1986" s="69"/>
      <c r="Y1986" s="69"/>
      <c r="Z1986" s="69"/>
      <c r="AA1986" s="47">
        <f>SUMIF('Cost per Solution Code'!$I$5:$I$24,'Measure Support Table'!D1986,'Cost per Solution Code'!$H$5:$H$24)</f>
        <v>515.125</v>
      </c>
      <c r="AB1986" s="62"/>
      <c r="AC1986" s="47">
        <f>SUMIF('Cost per Solution Code'!$I$5:$I$24,'Measure Support Table'!D1986,'Cost per Solution Code'!$F$5:$F$24)</f>
        <v>673.54</v>
      </c>
      <c r="AD1986" s="62"/>
      <c r="AE1986" s="48">
        <f t="shared" si="240"/>
        <v>515.125</v>
      </c>
      <c r="AF1986" s="48">
        <f t="shared" si="241"/>
        <v>673.54</v>
      </c>
      <c r="AG1986" s="48">
        <f t="shared" si="242"/>
        <v>158.41499999999996</v>
      </c>
      <c r="AH1986" s="49">
        <f t="shared" si="243"/>
        <v>0</v>
      </c>
      <c r="AI1986" s="49">
        <f t="shared" si="244"/>
        <v>0</v>
      </c>
      <c r="AJ1986" s="50">
        <f t="shared" si="245"/>
        <v>0</v>
      </c>
      <c r="AK1986" s="51">
        <v>0</v>
      </c>
    </row>
    <row r="1987" spans="1:37" hidden="1" x14ac:dyDescent="0.35">
      <c r="A1987" s="39" t="str">
        <f t="shared" si="247"/>
        <v>SWHC005</v>
      </c>
      <c r="B1987" s="39" t="s">
        <v>329</v>
      </c>
      <c r="C1987" s="62" t="s">
        <v>20</v>
      </c>
      <c r="D1987" s="40" t="s">
        <v>169</v>
      </c>
      <c r="E1987" s="40" t="str">
        <f t="shared" si="246"/>
        <v>SWHC005E</v>
      </c>
      <c r="F1987" s="67" t="s">
        <v>240</v>
      </c>
      <c r="G1987" s="40" t="str">
        <f>DataSpec!$B$11</f>
        <v>UpDeemed, DnDeemed, DnDeemDI</v>
      </c>
      <c r="H1987" s="40" t="str">
        <f>DataSpec!$B$7</f>
        <v>Cap-Tons</v>
      </c>
      <c r="I1987" s="40" t="s">
        <v>11</v>
      </c>
      <c r="J1987" t="s">
        <v>170</v>
      </c>
      <c r="K1987" t="s">
        <v>257</v>
      </c>
      <c r="U1987" s="44">
        <f>SUMIFS(Table1[AStdWBkW],Table1[EnergyImpactID],E1987,Table1[BldgType],B1987,Table1[BldgVint],C1987,Table1[BldgLoc],F1987)</f>
        <v>0.04</v>
      </c>
      <c r="V1987" s="44">
        <f>SUMIFS(Table1[AStdWBkWh],Table1[EnergyImpactID],E1987,Table1[BldgType],B1987,Table1[BldgVint],C1987,Table1[BldgLoc],F1987)</f>
        <v>41.56</v>
      </c>
      <c r="W1987" s="69">
        <v>0</v>
      </c>
      <c r="X1987" s="69"/>
      <c r="Y1987" s="69"/>
      <c r="Z1987" s="69"/>
      <c r="AA1987" s="47">
        <f>SUMIF('Cost per Solution Code'!$I$5:$I$24,'Measure Support Table'!D1987,'Cost per Solution Code'!$H$5:$H$24)</f>
        <v>448.52499999999998</v>
      </c>
      <c r="AB1987" s="62"/>
      <c r="AC1987" s="47">
        <f>SUMIF('Cost per Solution Code'!$I$5:$I$24,'Measure Support Table'!D1987,'Cost per Solution Code'!$F$5:$F$24)</f>
        <v>698.35</v>
      </c>
      <c r="AD1987" s="62"/>
      <c r="AE1987" s="48">
        <f t="shared" ref="AE1987:AE2050" si="248">AA1987+AB1987</f>
        <v>448.52499999999998</v>
      </c>
      <c r="AF1987" s="48">
        <f t="shared" ref="AF1987:AF2050" si="249">AC1987+AD1987</f>
        <v>698.35</v>
      </c>
      <c r="AG1987" s="48">
        <f t="shared" ref="AG1987:AG2050" si="250">AF1987-AE1987</f>
        <v>249.82500000000005</v>
      </c>
      <c r="AH1987" s="49">
        <f t="shared" ref="AH1987:AH2050" si="251">IF(I1987="ER",SUM(AA1987:AB1987),0)</f>
        <v>0</v>
      </c>
      <c r="AI1987" s="49">
        <f t="shared" ref="AI1987:AI2050" si="252">IF(I1987="ER",AC1987+AD1987,0)</f>
        <v>0</v>
      </c>
      <c r="AJ1987" s="50">
        <f t="shared" ref="AJ1987:AJ2050" si="253">AI1987-AH1987</f>
        <v>0</v>
      </c>
      <c r="AK1987" s="51">
        <v>0</v>
      </c>
    </row>
    <row r="1988" spans="1:37" hidden="1" x14ac:dyDescent="0.35">
      <c r="A1988" s="39" t="str">
        <f t="shared" si="247"/>
        <v>SWHC005</v>
      </c>
      <c r="B1988" s="39" t="s">
        <v>329</v>
      </c>
      <c r="C1988" s="62" t="s">
        <v>20</v>
      </c>
      <c r="D1988" s="40" t="s">
        <v>171</v>
      </c>
      <c r="E1988" s="40" t="str">
        <f t="shared" ref="E1988:E2051" si="254">A1988&amp;D1988</f>
        <v>SWHC005F</v>
      </c>
      <c r="F1988" s="67" t="s">
        <v>240</v>
      </c>
      <c r="G1988" s="40" t="str">
        <f>DataSpec!$B$11</f>
        <v>UpDeemed, DnDeemed, DnDeemDI</v>
      </c>
      <c r="H1988" s="40" t="str">
        <f>DataSpec!$B$7</f>
        <v>Cap-Tons</v>
      </c>
      <c r="I1988" s="40" t="s">
        <v>11</v>
      </c>
      <c r="J1988" t="s">
        <v>170</v>
      </c>
      <c r="K1988" t="s">
        <v>258</v>
      </c>
      <c r="U1988" s="44">
        <f>SUMIFS(Table1[AStdWBkW],Table1[EnergyImpactID],E1988,Table1[BldgType],B1988,Table1[BldgVint],C1988,Table1[BldgLoc],F1988)</f>
        <v>0.03</v>
      </c>
      <c r="V1988" s="44">
        <f>SUMIFS(Table1[AStdWBkWh],Table1[EnergyImpactID],E1988,Table1[BldgType],B1988,Table1[BldgVint],C1988,Table1[BldgLoc],F1988)</f>
        <v>27.74</v>
      </c>
      <c r="W1988" s="69">
        <v>0</v>
      </c>
      <c r="X1988" s="69"/>
      <c r="Y1988" s="69"/>
      <c r="Z1988" s="69"/>
      <c r="AA1988" s="47">
        <f>SUMIF('Cost per Solution Code'!$I$5:$I$24,'Measure Support Table'!D1988,'Cost per Solution Code'!$H$5:$H$24)</f>
        <v>448.52499999999998</v>
      </c>
      <c r="AB1988" s="62"/>
      <c r="AC1988" s="47">
        <f>SUMIF('Cost per Solution Code'!$I$5:$I$24,'Measure Support Table'!D1988,'Cost per Solution Code'!$F$5:$F$24)</f>
        <v>642.36500000000001</v>
      </c>
      <c r="AD1988" s="62"/>
      <c r="AE1988" s="48">
        <f t="shared" si="248"/>
        <v>448.52499999999998</v>
      </c>
      <c r="AF1988" s="48">
        <f t="shared" si="249"/>
        <v>642.36500000000001</v>
      </c>
      <c r="AG1988" s="48">
        <f t="shared" si="250"/>
        <v>193.84000000000003</v>
      </c>
      <c r="AH1988" s="49">
        <f t="shared" si="251"/>
        <v>0</v>
      </c>
      <c r="AI1988" s="49">
        <f t="shared" si="252"/>
        <v>0</v>
      </c>
      <c r="AJ1988" s="50">
        <f t="shared" si="253"/>
        <v>0</v>
      </c>
      <c r="AK1988" s="51">
        <v>0</v>
      </c>
    </row>
    <row r="1989" spans="1:37" hidden="1" x14ac:dyDescent="0.35">
      <c r="A1989" s="39" t="str">
        <f t="shared" si="247"/>
        <v>SWHC005</v>
      </c>
      <c r="B1989" s="39" t="s">
        <v>329</v>
      </c>
      <c r="C1989" s="62" t="s">
        <v>20</v>
      </c>
      <c r="D1989" s="40" t="s">
        <v>8</v>
      </c>
      <c r="E1989" s="40" t="str">
        <f t="shared" si="254"/>
        <v>SWHC005G</v>
      </c>
      <c r="F1989" s="67" t="s">
        <v>240</v>
      </c>
      <c r="G1989" s="40" t="str">
        <f>DataSpec!$B$11</f>
        <v>UpDeemed, DnDeemed, DnDeemDI</v>
      </c>
      <c r="H1989" s="40" t="str">
        <f>DataSpec!$B$7</f>
        <v>Cap-Tons</v>
      </c>
      <c r="I1989" s="40" t="s">
        <v>11</v>
      </c>
      <c r="J1989" t="s">
        <v>172</v>
      </c>
      <c r="K1989" t="s">
        <v>259</v>
      </c>
      <c r="U1989" s="44">
        <f>SUMIFS(Table1[AStdWBkW],Table1[EnergyImpactID],E1989,Table1[BldgType],B1989,Table1[BldgVint],C1989,Table1[BldgLoc],F1989)</f>
        <v>0.04</v>
      </c>
      <c r="V1989" s="44">
        <f>SUMIFS(Table1[AStdWBkWh],Table1[EnergyImpactID],E1989,Table1[BldgType],B1989,Table1[BldgVint],C1989,Table1[BldgLoc],F1989)</f>
        <v>41.56</v>
      </c>
      <c r="W1989" s="69">
        <v>0</v>
      </c>
      <c r="X1989" s="69"/>
      <c r="Y1989" s="69"/>
      <c r="Z1989" s="69"/>
      <c r="AA1989" s="47">
        <f>SUMIF('Cost per Solution Code'!$I$5:$I$24,'Measure Support Table'!D1989,'Cost per Solution Code'!$H$5:$H$24)</f>
        <v>392.565</v>
      </c>
      <c r="AB1989" s="62"/>
      <c r="AC1989" s="47">
        <f>SUMIF('Cost per Solution Code'!$I$5:$I$24,'Measure Support Table'!D1989,'Cost per Solution Code'!$F$5:$F$24)</f>
        <v>491.11500000000001</v>
      </c>
      <c r="AD1989" s="62"/>
      <c r="AE1989" s="48">
        <f t="shared" si="248"/>
        <v>392.565</v>
      </c>
      <c r="AF1989" s="48">
        <f t="shared" si="249"/>
        <v>491.11500000000001</v>
      </c>
      <c r="AG1989" s="48">
        <f t="shared" si="250"/>
        <v>98.550000000000011</v>
      </c>
      <c r="AH1989" s="49">
        <f t="shared" si="251"/>
        <v>0</v>
      </c>
      <c r="AI1989" s="49">
        <f t="shared" si="252"/>
        <v>0</v>
      </c>
      <c r="AJ1989" s="50">
        <f t="shared" si="253"/>
        <v>0</v>
      </c>
      <c r="AK1989" s="51">
        <v>0</v>
      </c>
    </row>
    <row r="1990" spans="1:37" hidden="1" x14ac:dyDescent="0.35">
      <c r="A1990" s="39" t="str">
        <f t="shared" si="247"/>
        <v>SWHC005</v>
      </c>
      <c r="B1990" s="39" t="s">
        <v>329</v>
      </c>
      <c r="C1990" s="62" t="s">
        <v>20</v>
      </c>
      <c r="D1990" s="40" t="s">
        <v>16</v>
      </c>
      <c r="E1990" s="40" t="str">
        <f t="shared" si="254"/>
        <v>SWHC005H</v>
      </c>
      <c r="F1990" s="67" t="s">
        <v>240</v>
      </c>
      <c r="G1990" s="40" t="str">
        <f>DataSpec!$B$11</f>
        <v>UpDeemed, DnDeemed, DnDeemDI</v>
      </c>
      <c r="H1990" s="40" t="str">
        <f>DataSpec!$B$7</f>
        <v>Cap-Tons</v>
      </c>
      <c r="I1990" s="40" t="s">
        <v>11</v>
      </c>
      <c r="J1990" t="s">
        <v>172</v>
      </c>
      <c r="K1990" t="s">
        <v>260</v>
      </c>
      <c r="U1990" s="44">
        <f>SUMIFS(Table1[AStdWBkW],Table1[EnergyImpactID],E1990,Table1[BldgType],B1990,Table1[BldgVint],C1990,Table1[BldgLoc],F1990)</f>
        <v>0.03</v>
      </c>
      <c r="V1990" s="44">
        <f>SUMIFS(Table1[AStdWBkWh],Table1[EnergyImpactID],E1990,Table1[BldgType],B1990,Table1[BldgVint],C1990,Table1[BldgLoc],F1990)</f>
        <v>27.74</v>
      </c>
      <c r="W1990" s="69">
        <v>0</v>
      </c>
      <c r="X1990" s="69"/>
      <c r="Y1990" s="69"/>
      <c r="Z1990" s="69"/>
      <c r="AA1990" s="47">
        <f>SUMIF('Cost per Solution Code'!$I$5:$I$24,'Measure Support Table'!D1990,'Cost per Solution Code'!$H$5:$H$24)</f>
        <v>392.565</v>
      </c>
      <c r="AB1990" s="62"/>
      <c r="AC1990" s="47">
        <f>SUMIF('Cost per Solution Code'!$I$5:$I$24,'Measure Support Table'!D1990,'Cost per Solution Code'!$F$5:$F$24)</f>
        <v>458.26499999999999</v>
      </c>
      <c r="AD1990" s="62"/>
      <c r="AE1990" s="48">
        <f t="shared" si="248"/>
        <v>392.565</v>
      </c>
      <c r="AF1990" s="48">
        <f t="shared" si="249"/>
        <v>458.26499999999999</v>
      </c>
      <c r="AG1990" s="48">
        <f t="shared" si="250"/>
        <v>65.699999999999989</v>
      </c>
      <c r="AH1990" s="49">
        <f t="shared" si="251"/>
        <v>0</v>
      </c>
      <c r="AI1990" s="49">
        <f t="shared" si="252"/>
        <v>0</v>
      </c>
      <c r="AJ1990" s="50">
        <f t="shared" si="253"/>
        <v>0</v>
      </c>
      <c r="AK1990" s="51">
        <v>0</v>
      </c>
    </row>
    <row r="1991" spans="1:37" hidden="1" x14ac:dyDescent="0.35">
      <c r="A1991" s="39" t="str">
        <f t="shared" ref="A1991:A2054" si="255">A1990</f>
        <v>SWHC005</v>
      </c>
      <c r="B1991" s="39" t="s">
        <v>329</v>
      </c>
      <c r="C1991" s="62" t="s">
        <v>20</v>
      </c>
      <c r="D1991" s="40" t="s">
        <v>18</v>
      </c>
      <c r="E1991" s="40" t="str">
        <f t="shared" si="254"/>
        <v>SWHC005I</v>
      </c>
      <c r="F1991" s="67" t="s">
        <v>240</v>
      </c>
      <c r="G1991" s="40" t="str">
        <f>DataSpec!$B$11</f>
        <v>UpDeemed, DnDeemed, DnDeemDI</v>
      </c>
      <c r="H1991" s="40" t="str">
        <f>DataSpec!$B$7</f>
        <v>Cap-Tons</v>
      </c>
      <c r="I1991" s="40" t="s">
        <v>11</v>
      </c>
      <c r="J1991" t="s">
        <v>173</v>
      </c>
      <c r="K1991" t="s">
        <v>261</v>
      </c>
      <c r="U1991" s="44">
        <f>SUMIFS(Table1[AStdWBkW],Table1[EnergyImpactID],E1991,Table1[BldgType],B1991,Table1[BldgVint],C1991,Table1[BldgLoc],F1991)</f>
        <v>0.05</v>
      </c>
      <c r="V1991" s="44">
        <f>SUMIFS(Table1[AStdWBkWh],Table1[EnergyImpactID],E1991,Table1[BldgType],B1991,Table1[BldgVint],C1991,Table1[BldgLoc],F1991)</f>
        <v>49.38</v>
      </c>
      <c r="W1991" s="69">
        <v>0</v>
      </c>
      <c r="X1991" s="69"/>
      <c r="Y1991" s="69"/>
      <c r="Z1991" s="69"/>
      <c r="AA1991" s="47">
        <f>SUMIF('Cost per Solution Code'!$I$5:$I$24,'Measure Support Table'!D1991,'Cost per Solution Code'!$H$5:$H$24)</f>
        <v>660</v>
      </c>
      <c r="AB1991" s="62"/>
      <c r="AC1991" s="47">
        <f>SUMIF('Cost per Solution Code'!$I$5:$I$24,'Measure Support Table'!D1991,'Cost per Solution Code'!$F$5:$F$24)</f>
        <v>923</v>
      </c>
      <c r="AD1991" s="62"/>
      <c r="AE1991" s="48">
        <f t="shared" si="248"/>
        <v>660</v>
      </c>
      <c r="AF1991" s="48">
        <f t="shared" si="249"/>
        <v>923</v>
      </c>
      <c r="AG1991" s="48">
        <f t="shared" si="250"/>
        <v>263</v>
      </c>
      <c r="AH1991" s="49">
        <f t="shared" si="251"/>
        <v>0</v>
      </c>
      <c r="AI1991" s="49">
        <f t="shared" si="252"/>
        <v>0</v>
      </c>
      <c r="AJ1991" s="50">
        <f t="shared" si="253"/>
        <v>0</v>
      </c>
      <c r="AK1991" s="51">
        <v>0</v>
      </c>
    </row>
    <row r="1992" spans="1:37" hidden="1" x14ac:dyDescent="0.35">
      <c r="A1992" s="39" t="str">
        <f t="shared" si="255"/>
        <v>SWHC005</v>
      </c>
      <c r="B1992" s="39" t="s">
        <v>329</v>
      </c>
      <c r="C1992" s="62" t="s">
        <v>20</v>
      </c>
      <c r="D1992" s="40" t="s">
        <v>22</v>
      </c>
      <c r="E1992" s="40" t="str">
        <f t="shared" si="254"/>
        <v>SWHC005J</v>
      </c>
      <c r="F1992" s="67" t="s">
        <v>240</v>
      </c>
      <c r="G1992" s="40" t="str">
        <f>DataSpec!$B$11</f>
        <v>UpDeemed, DnDeemed, DnDeemDI</v>
      </c>
      <c r="H1992" s="40" t="str">
        <f>DataSpec!$B$7</f>
        <v>Cap-Tons</v>
      </c>
      <c r="I1992" s="40" t="s">
        <v>11</v>
      </c>
      <c r="J1992" t="s">
        <v>173</v>
      </c>
      <c r="K1992" t="s">
        <v>262</v>
      </c>
      <c r="U1992" s="44">
        <f>SUMIFS(Table1[AStdWBkW],Table1[EnergyImpactID],E1992,Table1[BldgType],B1992,Table1[BldgVint],C1992,Table1[BldgLoc],F1992)</f>
        <v>0.03</v>
      </c>
      <c r="V1992" s="44">
        <f>SUMIFS(Table1[AStdWBkWh],Table1[EnergyImpactID],E1992,Table1[BldgType],B1992,Table1[BldgVint],C1992,Table1[BldgLoc],F1992)</f>
        <v>32.869999999999997</v>
      </c>
      <c r="W1992" s="69">
        <v>0</v>
      </c>
      <c r="X1992" s="69"/>
      <c r="Y1992" s="69"/>
      <c r="Z1992" s="69"/>
      <c r="AA1992" s="47">
        <f>SUMIF('Cost per Solution Code'!$I$5:$I$24,'Measure Support Table'!D1992,'Cost per Solution Code'!$H$5:$H$24)</f>
        <v>660</v>
      </c>
      <c r="AB1992" s="62"/>
      <c r="AC1992" s="47">
        <f>SUMIF('Cost per Solution Code'!$I$5:$I$24,'Measure Support Table'!D1992,'Cost per Solution Code'!$F$5:$F$24)</f>
        <v>845</v>
      </c>
      <c r="AD1992" s="62"/>
      <c r="AE1992" s="48">
        <f t="shared" si="248"/>
        <v>660</v>
      </c>
      <c r="AF1992" s="48">
        <f t="shared" si="249"/>
        <v>845</v>
      </c>
      <c r="AG1992" s="48">
        <f t="shared" si="250"/>
        <v>185</v>
      </c>
      <c r="AH1992" s="49">
        <f t="shared" si="251"/>
        <v>0</v>
      </c>
      <c r="AI1992" s="49">
        <f t="shared" si="252"/>
        <v>0</v>
      </c>
      <c r="AJ1992" s="50">
        <f t="shared" si="253"/>
        <v>0</v>
      </c>
      <c r="AK1992" s="51">
        <v>0</v>
      </c>
    </row>
    <row r="1993" spans="1:37" hidden="1" x14ac:dyDescent="0.35">
      <c r="A1993" s="39" t="str">
        <f t="shared" si="255"/>
        <v>SWHC005</v>
      </c>
      <c r="B1993" s="39" t="s">
        <v>329</v>
      </c>
      <c r="C1993" s="62" t="s">
        <v>20</v>
      </c>
      <c r="D1993" s="40" t="s">
        <v>25</v>
      </c>
      <c r="E1993" s="40" t="str">
        <f t="shared" si="254"/>
        <v>SWHC005K</v>
      </c>
      <c r="F1993" s="67" t="s">
        <v>240</v>
      </c>
      <c r="G1993" s="40" t="str">
        <f>DataSpec!$B$11</f>
        <v>UpDeemed, DnDeemed, DnDeemDI</v>
      </c>
      <c r="H1993" s="40" t="str">
        <f>DataSpec!$B$7</f>
        <v>Cap-Tons</v>
      </c>
      <c r="I1993" s="40" t="s">
        <v>11</v>
      </c>
      <c r="J1993" t="s">
        <v>174</v>
      </c>
      <c r="K1993" t="s">
        <v>263</v>
      </c>
      <c r="U1993" s="44">
        <f>SUMIFS(Table1[AStdWBkW],Table1[EnergyImpactID],E1993,Table1[BldgType],B1993,Table1[BldgVint],C1993,Table1[BldgLoc],F1993)</f>
        <v>0.05</v>
      </c>
      <c r="V1993" s="44">
        <f>SUMIFS(Table1[AStdWBkWh],Table1[EnergyImpactID],E1993,Table1[BldgType],B1993,Table1[BldgVint],C1993,Table1[BldgLoc],F1993)</f>
        <v>55.82</v>
      </c>
      <c r="W1993" s="69">
        <v>0</v>
      </c>
      <c r="X1993" s="69"/>
      <c r="Y1993" s="69"/>
      <c r="Z1993" s="69"/>
      <c r="AA1993" s="47">
        <f>SUMIF('Cost per Solution Code'!$I$5:$I$24,'Measure Support Table'!D1993,'Cost per Solution Code'!$H$5:$H$24)</f>
        <v>519.14</v>
      </c>
      <c r="AB1993" s="62"/>
      <c r="AC1993" s="47">
        <f>SUMIF('Cost per Solution Code'!$I$5:$I$24,'Measure Support Table'!D1993,'Cost per Solution Code'!$F$5:$F$24)</f>
        <v>685.85</v>
      </c>
      <c r="AD1993" s="62"/>
      <c r="AE1993" s="48">
        <f t="shared" si="248"/>
        <v>519.14</v>
      </c>
      <c r="AF1993" s="48">
        <f t="shared" si="249"/>
        <v>685.85</v>
      </c>
      <c r="AG1993" s="48">
        <f t="shared" si="250"/>
        <v>166.71000000000004</v>
      </c>
      <c r="AH1993" s="49">
        <f t="shared" si="251"/>
        <v>0</v>
      </c>
      <c r="AI1993" s="49">
        <f t="shared" si="252"/>
        <v>0</v>
      </c>
      <c r="AJ1993" s="50">
        <f t="shared" si="253"/>
        <v>0</v>
      </c>
      <c r="AK1993" s="51">
        <v>0</v>
      </c>
    </row>
    <row r="1994" spans="1:37" hidden="1" x14ac:dyDescent="0.35">
      <c r="A1994" s="39" t="str">
        <f t="shared" si="255"/>
        <v>SWHC005</v>
      </c>
      <c r="B1994" s="39" t="s">
        <v>329</v>
      </c>
      <c r="C1994" s="62" t="s">
        <v>20</v>
      </c>
      <c r="D1994" s="40" t="s">
        <v>175</v>
      </c>
      <c r="E1994" s="40" t="str">
        <f t="shared" si="254"/>
        <v>SWHC005L</v>
      </c>
      <c r="F1994" s="67" t="s">
        <v>240</v>
      </c>
      <c r="G1994" s="40" t="str">
        <f>DataSpec!$B$11</f>
        <v>UpDeemed, DnDeemed, DnDeemDI</v>
      </c>
      <c r="H1994" s="40" t="str">
        <f>DataSpec!$B$7</f>
        <v>Cap-Tons</v>
      </c>
      <c r="I1994" s="40" t="s">
        <v>11</v>
      </c>
      <c r="J1994" t="s">
        <v>174</v>
      </c>
      <c r="K1994" t="s">
        <v>264</v>
      </c>
      <c r="U1994" s="44">
        <f>SUMIFS(Table1[AStdWBkW],Table1[EnergyImpactID],E1994,Table1[BldgType],B1994,Table1[BldgVint],C1994,Table1[BldgLoc],F1994)</f>
        <v>0.04</v>
      </c>
      <c r="V1994" s="44">
        <f>SUMIFS(Table1[AStdWBkWh],Table1[EnergyImpactID],E1994,Table1[BldgType],B1994,Table1[BldgVint],C1994,Table1[BldgLoc],F1994)</f>
        <v>37.24</v>
      </c>
      <c r="W1994" s="69">
        <v>0</v>
      </c>
      <c r="X1994" s="69"/>
      <c r="Y1994" s="69"/>
      <c r="Z1994" s="69"/>
      <c r="AA1994" s="47">
        <f>SUMIF('Cost per Solution Code'!$I$5:$I$24,'Measure Support Table'!D1994,'Cost per Solution Code'!$H$5:$H$24)</f>
        <v>519.14</v>
      </c>
      <c r="AB1994" s="62"/>
      <c r="AC1994" s="47">
        <f>SUMIF('Cost per Solution Code'!$I$5:$I$24,'Measure Support Table'!D1994,'Cost per Solution Code'!$F$5:$F$24)</f>
        <v>555.84500000000003</v>
      </c>
      <c r="AD1994" s="62"/>
      <c r="AE1994" s="48">
        <f t="shared" si="248"/>
        <v>519.14</v>
      </c>
      <c r="AF1994" s="48">
        <f t="shared" si="249"/>
        <v>555.84500000000003</v>
      </c>
      <c r="AG1994" s="48">
        <f t="shared" si="250"/>
        <v>36.705000000000041</v>
      </c>
      <c r="AH1994" s="49">
        <f t="shared" si="251"/>
        <v>0</v>
      </c>
      <c r="AI1994" s="49">
        <f t="shared" si="252"/>
        <v>0</v>
      </c>
      <c r="AJ1994" s="50">
        <f t="shared" si="253"/>
        <v>0</v>
      </c>
      <c r="AK1994" s="51">
        <v>0</v>
      </c>
    </row>
    <row r="1995" spans="1:37" hidden="1" x14ac:dyDescent="0.35">
      <c r="A1995" s="39" t="str">
        <f t="shared" si="255"/>
        <v>SWHC005</v>
      </c>
      <c r="B1995" s="39" t="s">
        <v>329</v>
      </c>
      <c r="C1995" s="62" t="s">
        <v>20</v>
      </c>
      <c r="D1995" s="40" t="s">
        <v>176</v>
      </c>
      <c r="E1995" s="40" t="str">
        <f t="shared" si="254"/>
        <v>SWHC005M</v>
      </c>
      <c r="F1995" s="67" t="s">
        <v>240</v>
      </c>
      <c r="G1995" s="40" t="str">
        <f>DataSpec!$B$11</f>
        <v>UpDeemed, DnDeemed, DnDeemDI</v>
      </c>
      <c r="H1995" s="40" t="str">
        <f>DataSpec!$B$7</f>
        <v>Cap-Tons</v>
      </c>
      <c r="I1995" s="40" t="s">
        <v>11</v>
      </c>
      <c r="J1995" t="s">
        <v>177</v>
      </c>
      <c r="K1995" t="s">
        <v>265</v>
      </c>
      <c r="U1995" s="44">
        <f>SUMIFS(Table1[AStdWBkW],Table1[EnergyImpactID],E1995,Table1[BldgType],B1995,Table1[BldgVint],C1995,Table1[BldgLoc],F1995)</f>
        <v>0.05</v>
      </c>
      <c r="V1995" s="44">
        <f>SUMIFS(Table1[AStdWBkWh],Table1[EnergyImpactID],E1995,Table1[BldgType],B1995,Table1[BldgVint],C1995,Table1[BldgLoc],F1995)</f>
        <v>51.28</v>
      </c>
      <c r="W1995" s="69">
        <v>0</v>
      </c>
      <c r="X1995" s="69"/>
      <c r="Y1995" s="69"/>
      <c r="Z1995" s="69"/>
      <c r="AA1995" s="47">
        <f>SUMIF('Cost per Solution Code'!$I$5:$I$24,'Measure Support Table'!D1995,'Cost per Solution Code'!$H$5:$H$24)</f>
        <v>449.41</v>
      </c>
      <c r="AB1995" s="62"/>
      <c r="AC1995" s="47">
        <f>SUMIF('Cost per Solution Code'!$I$5:$I$24,'Measure Support Table'!D1995,'Cost per Solution Code'!$F$5:$F$24)</f>
        <v>771.3576281291954</v>
      </c>
      <c r="AD1995" s="62"/>
      <c r="AE1995" s="48">
        <f t="shared" si="248"/>
        <v>449.41</v>
      </c>
      <c r="AF1995" s="48">
        <f t="shared" si="249"/>
        <v>771.3576281291954</v>
      </c>
      <c r="AG1995" s="48">
        <f t="shared" si="250"/>
        <v>321.94762812919538</v>
      </c>
      <c r="AH1995" s="49">
        <f t="shared" si="251"/>
        <v>0</v>
      </c>
      <c r="AI1995" s="49">
        <f t="shared" si="252"/>
        <v>0</v>
      </c>
      <c r="AJ1995" s="50">
        <f t="shared" si="253"/>
        <v>0</v>
      </c>
      <c r="AK1995" s="51">
        <v>0</v>
      </c>
    </row>
    <row r="1996" spans="1:37" hidden="1" x14ac:dyDescent="0.35">
      <c r="A1996" s="39" t="str">
        <f t="shared" si="255"/>
        <v>SWHC005</v>
      </c>
      <c r="B1996" s="39" t="s">
        <v>329</v>
      </c>
      <c r="C1996" s="62" t="s">
        <v>20</v>
      </c>
      <c r="D1996" s="40" t="s">
        <v>178</v>
      </c>
      <c r="E1996" s="40" t="str">
        <f t="shared" si="254"/>
        <v>SWHC005N</v>
      </c>
      <c r="F1996" s="67" t="s">
        <v>240</v>
      </c>
      <c r="G1996" s="40" t="str">
        <f>DataSpec!$B$11</f>
        <v>UpDeemed, DnDeemed, DnDeemDI</v>
      </c>
      <c r="H1996" s="40" t="str">
        <f>DataSpec!$B$7</f>
        <v>Cap-Tons</v>
      </c>
      <c r="I1996" s="40" t="s">
        <v>11</v>
      </c>
      <c r="J1996" t="s">
        <v>177</v>
      </c>
      <c r="K1996" t="s">
        <v>266</v>
      </c>
      <c r="U1996" s="44">
        <f>SUMIFS(Table1[AStdWBkW],Table1[EnergyImpactID],E1996,Table1[BldgType],B1996,Table1[BldgVint],C1996,Table1[BldgLoc],F1996)</f>
        <v>0.03</v>
      </c>
      <c r="V1996" s="44">
        <f>SUMIFS(Table1[AStdWBkWh],Table1[EnergyImpactID],E1996,Table1[BldgType],B1996,Table1[BldgVint],C1996,Table1[BldgLoc],F1996)</f>
        <v>34.159999999999997</v>
      </c>
      <c r="W1996" s="69">
        <v>0</v>
      </c>
      <c r="X1996" s="69"/>
      <c r="Y1996" s="69"/>
      <c r="Z1996" s="69"/>
      <c r="AA1996" s="47">
        <f>SUMIF('Cost per Solution Code'!$I$5:$I$24,'Measure Support Table'!D1996,'Cost per Solution Code'!$H$5:$H$24)</f>
        <v>449.41</v>
      </c>
      <c r="AB1996" s="62"/>
      <c r="AC1996" s="47">
        <f>SUMIF('Cost per Solution Code'!$I$5:$I$24,'Measure Support Table'!D1996,'Cost per Solution Code'!$F$5:$F$24)</f>
        <v>629.11366698254767</v>
      </c>
      <c r="AD1996" s="62"/>
      <c r="AE1996" s="48">
        <f t="shared" si="248"/>
        <v>449.41</v>
      </c>
      <c r="AF1996" s="48">
        <f t="shared" si="249"/>
        <v>629.11366698254767</v>
      </c>
      <c r="AG1996" s="48">
        <f t="shared" si="250"/>
        <v>179.70366698254765</v>
      </c>
      <c r="AH1996" s="49">
        <f t="shared" si="251"/>
        <v>0</v>
      </c>
      <c r="AI1996" s="49">
        <f t="shared" si="252"/>
        <v>0</v>
      </c>
      <c r="AJ1996" s="50">
        <f t="shared" si="253"/>
        <v>0</v>
      </c>
      <c r="AK1996" s="51">
        <v>0</v>
      </c>
    </row>
    <row r="1997" spans="1:37" hidden="1" x14ac:dyDescent="0.35">
      <c r="A1997" s="39" t="str">
        <f t="shared" si="255"/>
        <v>SWHC005</v>
      </c>
      <c r="B1997" s="39" t="s">
        <v>329</v>
      </c>
      <c r="C1997" s="62" t="s">
        <v>20</v>
      </c>
      <c r="D1997" s="40" t="s">
        <v>179</v>
      </c>
      <c r="E1997" s="40" t="str">
        <f t="shared" si="254"/>
        <v>SWHC005O</v>
      </c>
      <c r="F1997" s="67" t="s">
        <v>240</v>
      </c>
      <c r="G1997" s="40" t="str">
        <f>DataSpec!$B$11</f>
        <v>UpDeemed, DnDeemed, DnDeemDI</v>
      </c>
      <c r="H1997" s="40" t="str">
        <f>DataSpec!$B$7</f>
        <v>Cap-Tons</v>
      </c>
      <c r="I1997" s="40" t="s">
        <v>11</v>
      </c>
      <c r="J1997" t="s">
        <v>180</v>
      </c>
      <c r="K1997" t="s">
        <v>267</v>
      </c>
      <c r="U1997" s="44">
        <f>SUMIFS(Table1[AStdWBkW],Table1[EnergyImpactID],E1997,Table1[BldgType],B1997,Table1[BldgVint],C1997,Table1[BldgLoc],F1997)</f>
        <v>0.06</v>
      </c>
      <c r="V1997" s="44">
        <f>SUMIFS(Table1[AStdWBkWh],Table1[EnergyImpactID],E1997,Table1[BldgType],B1997,Table1[BldgVint],C1997,Table1[BldgLoc],F1997)</f>
        <v>61.53</v>
      </c>
      <c r="W1997" s="69">
        <v>0</v>
      </c>
      <c r="X1997" s="69"/>
      <c r="Y1997" s="69"/>
      <c r="Z1997" s="69"/>
      <c r="AA1997" s="47">
        <f>SUMIF('Cost per Solution Code'!$I$5:$I$24,'Measure Support Table'!D1997,'Cost per Solution Code'!$H$5:$H$24)</f>
        <v>1086</v>
      </c>
      <c r="AB1997" s="62"/>
      <c r="AC1997" s="47">
        <f>SUMIF('Cost per Solution Code'!$I$5:$I$24,'Measure Support Table'!D1997,'Cost per Solution Code'!$F$5:$F$24)</f>
        <v>1124.9000000000001</v>
      </c>
      <c r="AD1997" s="62"/>
      <c r="AE1997" s="48">
        <f t="shared" si="248"/>
        <v>1086</v>
      </c>
      <c r="AF1997" s="48">
        <f t="shared" si="249"/>
        <v>1124.9000000000001</v>
      </c>
      <c r="AG1997" s="48">
        <f t="shared" si="250"/>
        <v>38.900000000000091</v>
      </c>
      <c r="AH1997" s="49">
        <f t="shared" si="251"/>
        <v>0</v>
      </c>
      <c r="AI1997" s="49">
        <f t="shared" si="252"/>
        <v>0</v>
      </c>
      <c r="AJ1997" s="50">
        <f t="shared" si="253"/>
        <v>0</v>
      </c>
      <c r="AK1997" s="51">
        <v>0</v>
      </c>
    </row>
    <row r="1998" spans="1:37" hidden="1" x14ac:dyDescent="0.35">
      <c r="A1998" s="39" t="str">
        <f t="shared" si="255"/>
        <v>SWHC005</v>
      </c>
      <c r="B1998" s="39" t="s">
        <v>329</v>
      </c>
      <c r="C1998" s="62" t="s">
        <v>20</v>
      </c>
      <c r="D1998" s="40" t="s">
        <v>181</v>
      </c>
      <c r="E1998" s="40" t="str">
        <f t="shared" si="254"/>
        <v>SWHC005P</v>
      </c>
      <c r="F1998" s="67" t="s">
        <v>240</v>
      </c>
      <c r="G1998" s="40" t="str">
        <f>DataSpec!$B$11</f>
        <v>UpDeemed, DnDeemed, DnDeemDI</v>
      </c>
      <c r="H1998" s="40" t="str">
        <f>DataSpec!$B$7</f>
        <v>Cap-Tons</v>
      </c>
      <c r="I1998" s="40" t="s">
        <v>11</v>
      </c>
      <c r="J1998" t="s">
        <v>180</v>
      </c>
      <c r="K1998" t="s">
        <v>268</v>
      </c>
      <c r="U1998" s="44">
        <f>SUMIFS(Table1[AStdWBkW],Table1[EnergyImpactID],E1998,Table1[BldgType],B1998,Table1[BldgVint],C1998,Table1[BldgLoc],F1998)</f>
        <v>0.04</v>
      </c>
      <c r="V1998" s="44">
        <f>SUMIFS(Table1[AStdWBkWh],Table1[EnergyImpactID],E1998,Table1[BldgType],B1998,Table1[BldgVint],C1998,Table1[BldgLoc],F1998)</f>
        <v>41.03</v>
      </c>
      <c r="W1998" s="69">
        <v>0</v>
      </c>
      <c r="X1998" s="69"/>
      <c r="Y1998" s="69"/>
      <c r="Z1998" s="69"/>
      <c r="AA1998" s="47">
        <f>SUMIF('Cost per Solution Code'!$I$5:$I$24,'Measure Support Table'!D1998,'Cost per Solution Code'!$H$5:$H$24)</f>
        <v>1086</v>
      </c>
      <c r="AB1998" s="62"/>
      <c r="AC1998" s="47">
        <f>SUMIF('Cost per Solution Code'!$I$5:$I$24,'Measure Support Table'!D1998,'Cost per Solution Code'!$F$5:$F$24)</f>
        <v>1107.17</v>
      </c>
      <c r="AD1998" s="62"/>
      <c r="AE1998" s="48">
        <f t="shared" si="248"/>
        <v>1086</v>
      </c>
      <c r="AF1998" s="48">
        <f t="shared" si="249"/>
        <v>1107.17</v>
      </c>
      <c r="AG1998" s="48">
        <f t="shared" si="250"/>
        <v>21.170000000000073</v>
      </c>
      <c r="AH1998" s="49">
        <f t="shared" si="251"/>
        <v>0</v>
      </c>
      <c r="AI1998" s="49">
        <f t="shared" si="252"/>
        <v>0</v>
      </c>
      <c r="AJ1998" s="50">
        <f t="shared" si="253"/>
        <v>0</v>
      </c>
      <c r="AK1998" s="51">
        <v>0</v>
      </c>
    </row>
    <row r="1999" spans="1:37" hidden="1" x14ac:dyDescent="0.35">
      <c r="A1999" s="39" t="str">
        <f t="shared" si="255"/>
        <v>SWHC005</v>
      </c>
      <c r="B1999" s="39" t="s">
        <v>329</v>
      </c>
      <c r="C1999" s="62" t="s">
        <v>20</v>
      </c>
      <c r="D1999" s="40" t="s">
        <v>182</v>
      </c>
      <c r="E1999" s="40" t="str">
        <f t="shared" si="254"/>
        <v>SWHC005Q</v>
      </c>
      <c r="F1999" s="67" t="s">
        <v>240</v>
      </c>
      <c r="G1999" s="40" t="str">
        <f>DataSpec!$B$11</f>
        <v>UpDeemed, DnDeemed, DnDeemDI</v>
      </c>
      <c r="H1999" s="40" t="str">
        <f>DataSpec!$B$7</f>
        <v>Cap-Tons</v>
      </c>
      <c r="I1999" s="40" t="s">
        <v>11</v>
      </c>
      <c r="J1999" t="s">
        <v>183</v>
      </c>
      <c r="K1999" t="s">
        <v>269</v>
      </c>
      <c r="U1999" s="44">
        <f>SUMIFS(Table1[AStdWBkW],Table1[EnergyImpactID],E1999,Table1[BldgType],B1999,Table1[BldgVint],C1999,Table1[BldgLoc],F1999)</f>
        <v>0.05</v>
      </c>
      <c r="V1999" s="44">
        <f>SUMIFS(Table1[AStdWBkWh],Table1[EnergyImpactID],E1999,Table1[BldgType],B1999,Table1[BldgVint],C1999,Table1[BldgLoc],F1999)</f>
        <v>47.99</v>
      </c>
      <c r="W1999" s="69">
        <v>0</v>
      </c>
      <c r="X1999" s="69"/>
      <c r="Y1999" s="69"/>
      <c r="Z1999" s="69"/>
      <c r="AA1999" s="47">
        <f>SUMIF('Cost per Solution Code'!$I$5:$I$24,'Measure Support Table'!D1999,'Cost per Solution Code'!$H$5:$H$24)</f>
        <v>636.29999999999995</v>
      </c>
      <c r="AB1999" s="62"/>
      <c r="AC1999" s="47">
        <f>SUMIF('Cost per Solution Code'!$I$5:$I$24,'Measure Support Table'!D1999,'Cost per Solution Code'!$F$5:$F$24)</f>
        <v>931.83</v>
      </c>
      <c r="AD1999" s="62"/>
      <c r="AE1999" s="48">
        <f t="shared" si="248"/>
        <v>636.29999999999995</v>
      </c>
      <c r="AF1999" s="48">
        <f t="shared" si="249"/>
        <v>931.83</v>
      </c>
      <c r="AG1999" s="48">
        <f t="shared" si="250"/>
        <v>295.53000000000009</v>
      </c>
      <c r="AH1999" s="49">
        <f t="shared" si="251"/>
        <v>0</v>
      </c>
      <c r="AI1999" s="49">
        <f t="shared" si="252"/>
        <v>0</v>
      </c>
      <c r="AJ1999" s="50">
        <f t="shared" si="253"/>
        <v>0</v>
      </c>
      <c r="AK1999" s="51">
        <v>0</v>
      </c>
    </row>
    <row r="2000" spans="1:37" hidden="1" x14ac:dyDescent="0.35">
      <c r="A2000" s="39" t="str">
        <f t="shared" si="255"/>
        <v>SWHC005</v>
      </c>
      <c r="B2000" s="39" t="s">
        <v>329</v>
      </c>
      <c r="C2000" s="62" t="s">
        <v>20</v>
      </c>
      <c r="D2000" s="40" t="s">
        <v>184</v>
      </c>
      <c r="E2000" s="40" t="str">
        <f t="shared" si="254"/>
        <v>SWHC005R</v>
      </c>
      <c r="F2000" s="67" t="s">
        <v>240</v>
      </c>
      <c r="G2000" s="40" t="str">
        <f>DataSpec!$B$11</f>
        <v>UpDeemed, DnDeemed, DnDeemDI</v>
      </c>
      <c r="H2000" s="40" t="str">
        <f>DataSpec!$B$7</f>
        <v>Cap-Tons</v>
      </c>
      <c r="I2000" s="40" t="s">
        <v>11</v>
      </c>
      <c r="J2000" t="s">
        <v>183</v>
      </c>
      <c r="K2000" t="s">
        <v>270</v>
      </c>
      <c r="U2000" s="44">
        <f>SUMIFS(Table1[AStdWBkW],Table1[EnergyImpactID],E2000,Table1[BldgType],B2000,Table1[BldgVint],C2000,Table1[BldgLoc],F2000)</f>
        <v>0.03</v>
      </c>
      <c r="V2000" s="44">
        <f>SUMIFS(Table1[AStdWBkWh],Table1[EnergyImpactID],E2000,Table1[BldgType],B2000,Table1[BldgVint],C2000,Table1[BldgLoc],F2000)</f>
        <v>32.03</v>
      </c>
      <c r="W2000" s="69">
        <v>0</v>
      </c>
      <c r="X2000" s="69"/>
      <c r="Y2000" s="69"/>
      <c r="Z2000" s="69"/>
      <c r="AA2000" s="47">
        <f>SUMIF('Cost per Solution Code'!$I$5:$I$24,'Measure Support Table'!D2000,'Cost per Solution Code'!$H$5:$H$24)</f>
        <v>636.29999999999995</v>
      </c>
      <c r="AB2000" s="62"/>
      <c r="AC2000" s="47">
        <f>SUMIF('Cost per Solution Code'!$I$5:$I$24,'Measure Support Table'!D2000,'Cost per Solution Code'!$F$5:$F$24)</f>
        <v>797.9</v>
      </c>
      <c r="AD2000" s="62"/>
      <c r="AE2000" s="48">
        <f t="shared" si="248"/>
        <v>636.29999999999995</v>
      </c>
      <c r="AF2000" s="48">
        <f t="shared" si="249"/>
        <v>797.9</v>
      </c>
      <c r="AG2000" s="48">
        <f t="shared" si="250"/>
        <v>161.60000000000002</v>
      </c>
      <c r="AH2000" s="49">
        <f t="shared" si="251"/>
        <v>0</v>
      </c>
      <c r="AI2000" s="49">
        <f t="shared" si="252"/>
        <v>0</v>
      </c>
      <c r="AJ2000" s="50">
        <f t="shared" si="253"/>
        <v>0</v>
      </c>
      <c r="AK2000" s="51">
        <v>0</v>
      </c>
    </row>
    <row r="2001" spans="1:37" hidden="1" x14ac:dyDescent="0.35">
      <c r="A2001" s="39" t="str">
        <f t="shared" si="255"/>
        <v>SWHC005</v>
      </c>
      <c r="B2001" s="39" t="s">
        <v>329</v>
      </c>
      <c r="C2001" s="62" t="s">
        <v>20</v>
      </c>
      <c r="D2001" s="40" t="s">
        <v>185</v>
      </c>
      <c r="E2001" s="40" t="str">
        <f t="shared" si="254"/>
        <v>SWHC005S</v>
      </c>
      <c r="F2001" s="67" t="s">
        <v>240</v>
      </c>
      <c r="G2001" s="40" t="str">
        <f>DataSpec!$B$11</f>
        <v>UpDeemed, DnDeemed, DnDeemDI</v>
      </c>
      <c r="H2001" s="40" t="str">
        <f>DataSpec!$B$7</f>
        <v>Cap-Tons</v>
      </c>
      <c r="I2001" s="40" t="s">
        <v>11</v>
      </c>
      <c r="J2001" t="s">
        <v>186</v>
      </c>
      <c r="K2001" t="s">
        <v>271</v>
      </c>
      <c r="U2001" s="44">
        <f>SUMIFS(Table1[AStdWBkW],Table1[EnergyImpactID],E2001,Table1[BldgType],B2001,Table1[BldgVint],C2001,Table1[BldgLoc],F2001)</f>
        <v>0.06</v>
      </c>
      <c r="V2001" s="44">
        <f>SUMIFS(Table1[AStdWBkWh],Table1[EnergyImpactID],E2001,Table1[BldgType],B2001,Table1[BldgVint],C2001,Table1[BldgLoc],F2001)</f>
        <v>64.040000000000006</v>
      </c>
      <c r="W2001" s="69">
        <v>0</v>
      </c>
      <c r="X2001" s="69"/>
      <c r="Y2001" s="69"/>
      <c r="Z2001" s="69"/>
      <c r="AA2001" s="47">
        <f>SUMIF('Cost per Solution Code'!$I$5:$I$24,'Measure Support Table'!D2001,'Cost per Solution Code'!$H$5:$H$24)</f>
        <v>416.53842439071497</v>
      </c>
      <c r="AB2001" s="62"/>
      <c r="AC2001" s="47">
        <f>SUMIF('Cost per Solution Code'!$I$5:$I$24,'Measure Support Table'!D2001,'Cost per Solution Code'!$F$5:$F$24)</f>
        <v>610</v>
      </c>
      <c r="AD2001" s="62"/>
      <c r="AE2001" s="48">
        <f t="shared" si="248"/>
        <v>416.53842439071497</v>
      </c>
      <c r="AF2001" s="48">
        <f t="shared" si="249"/>
        <v>610</v>
      </c>
      <c r="AG2001" s="48">
        <f t="shared" si="250"/>
        <v>193.46157560928503</v>
      </c>
      <c r="AH2001" s="49">
        <f t="shared" si="251"/>
        <v>0</v>
      </c>
      <c r="AI2001" s="49">
        <f t="shared" si="252"/>
        <v>0</v>
      </c>
      <c r="AJ2001" s="50">
        <f t="shared" si="253"/>
        <v>0</v>
      </c>
      <c r="AK2001" s="51">
        <v>0</v>
      </c>
    </row>
    <row r="2002" spans="1:37" hidden="1" x14ac:dyDescent="0.35">
      <c r="A2002" s="39" t="str">
        <f t="shared" si="255"/>
        <v>SWHC005</v>
      </c>
      <c r="B2002" s="39" t="s">
        <v>329</v>
      </c>
      <c r="C2002" s="62" t="s">
        <v>20</v>
      </c>
      <c r="D2002" s="40" t="s">
        <v>187</v>
      </c>
      <c r="E2002" s="40" t="str">
        <f t="shared" si="254"/>
        <v>SWHC005T</v>
      </c>
      <c r="F2002" s="67" t="s">
        <v>240</v>
      </c>
      <c r="G2002" s="40" t="str">
        <f>DataSpec!$B$11</f>
        <v>UpDeemed, DnDeemed, DnDeemDI</v>
      </c>
      <c r="H2002" s="40" t="str">
        <f>DataSpec!$B$7</f>
        <v>Cap-Tons</v>
      </c>
      <c r="I2002" s="40" t="s">
        <v>11</v>
      </c>
      <c r="J2002" t="s">
        <v>186</v>
      </c>
      <c r="K2002" t="s">
        <v>272</v>
      </c>
      <c r="U2002" s="44">
        <f>SUMIFS(Table1[AStdWBkW],Table1[EnergyImpactID],E2002,Table1[BldgType],B2002,Table1[BldgVint],C2002,Table1[BldgLoc],F2002)</f>
        <v>0.04</v>
      </c>
      <c r="V2002" s="44">
        <f>SUMIFS(Table1[AStdWBkWh],Table1[EnergyImpactID],E2002,Table1[BldgType],B2002,Table1[BldgVint],C2002,Table1[BldgLoc],F2002)</f>
        <v>42.68</v>
      </c>
      <c r="W2002" s="69">
        <v>0</v>
      </c>
      <c r="X2002" s="69"/>
      <c r="Y2002" s="69"/>
      <c r="Z2002" s="69"/>
      <c r="AA2002" s="47">
        <f>SUMIF('Cost per Solution Code'!$I$5:$I$24,'Measure Support Table'!D2002,'Cost per Solution Code'!$H$5:$H$24)</f>
        <v>416.53842439071497</v>
      </c>
      <c r="AB2002" s="62"/>
      <c r="AC2002" s="47">
        <f>SUMIF('Cost per Solution Code'!$I$5:$I$24,'Measure Support Table'!D2002,'Cost per Solution Code'!$F$5:$F$24)</f>
        <v>522.1950355751585</v>
      </c>
      <c r="AD2002" s="62"/>
      <c r="AE2002" s="48">
        <f t="shared" si="248"/>
        <v>416.53842439071497</v>
      </c>
      <c r="AF2002" s="48">
        <f t="shared" si="249"/>
        <v>522.1950355751585</v>
      </c>
      <c r="AG2002" s="48">
        <f t="shared" si="250"/>
        <v>105.65661118444353</v>
      </c>
      <c r="AH2002" s="49">
        <f t="shared" si="251"/>
        <v>0</v>
      </c>
      <c r="AI2002" s="49">
        <f t="shared" si="252"/>
        <v>0</v>
      </c>
      <c r="AJ2002" s="50">
        <f t="shared" si="253"/>
        <v>0</v>
      </c>
      <c r="AK2002" s="51">
        <v>0</v>
      </c>
    </row>
    <row r="2003" spans="1:37" hidden="1" x14ac:dyDescent="0.35">
      <c r="A2003" s="39" t="str">
        <f t="shared" si="255"/>
        <v>SWHC005</v>
      </c>
      <c r="B2003" s="39" t="s">
        <v>329</v>
      </c>
      <c r="C2003" s="62" t="s">
        <v>20</v>
      </c>
      <c r="D2003" s="40" t="s">
        <v>163</v>
      </c>
      <c r="E2003" s="40" t="str">
        <f t="shared" si="254"/>
        <v>SWHC005A</v>
      </c>
      <c r="F2003" s="67" t="s">
        <v>241</v>
      </c>
      <c r="G2003" s="40" t="str">
        <f>DataSpec!$B$11</f>
        <v>UpDeemed, DnDeemed, DnDeemDI</v>
      </c>
      <c r="H2003" s="40" t="str">
        <f>DataSpec!$B$7</f>
        <v>Cap-Tons</v>
      </c>
      <c r="I2003" s="40" t="s">
        <v>11</v>
      </c>
      <c r="J2003" t="s">
        <v>164</v>
      </c>
      <c r="K2003" t="s">
        <v>253</v>
      </c>
      <c r="U2003" s="44">
        <f>SUMIFS(Table1[AStdWBkW],Table1[EnergyImpactID],E2003,Table1[BldgType],B2003,Table1[BldgVint],C2003,Table1[BldgLoc],F2003)</f>
        <v>0.03</v>
      </c>
      <c r="V2003" s="44">
        <f>SUMIFS(Table1[AStdWBkWh],Table1[EnergyImpactID],E2003,Table1[BldgType],B2003,Table1[BldgVint],C2003,Table1[BldgLoc],F2003)</f>
        <v>31.02</v>
      </c>
      <c r="W2003" s="69">
        <v>0</v>
      </c>
      <c r="X2003" s="69"/>
      <c r="Y2003" s="69"/>
      <c r="Z2003" s="69"/>
      <c r="AA2003" s="47">
        <f>SUMIF('Cost per Solution Code'!$I$5:$I$24,'Measure Support Table'!D2003,'Cost per Solution Code'!$H$5:$H$24)</f>
        <v>656.88499999999999</v>
      </c>
      <c r="AB2003" s="62"/>
      <c r="AC2003" s="47">
        <f>SUMIF('Cost per Solution Code'!$I$5:$I$24,'Measure Support Table'!D2003,'Cost per Solution Code'!$F$5:$F$24)</f>
        <v>931.83999999999992</v>
      </c>
      <c r="AD2003" s="62"/>
      <c r="AE2003" s="48">
        <f t="shared" si="248"/>
        <v>656.88499999999999</v>
      </c>
      <c r="AF2003" s="48">
        <f t="shared" si="249"/>
        <v>931.83999999999992</v>
      </c>
      <c r="AG2003" s="48">
        <f t="shared" si="250"/>
        <v>274.95499999999993</v>
      </c>
      <c r="AH2003" s="49">
        <f t="shared" si="251"/>
        <v>0</v>
      </c>
      <c r="AI2003" s="49">
        <f t="shared" si="252"/>
        <v>0</v>
      </c>
      <c r="AJ2003" s="50">
        <f t="shared" si="253"/>
        <v>0</v>
      </c>
      <c r="AK2003" s="51">
        <v>0</v>
      </c>
    </row>
    <row r="2004" spans="1:37" hidden="1" x14ac:dyDescent="0.35">
      <c r="A2004" s="39" t="str">
        <f t="shared" si="255"/>
        <v>SWHC005</v>
      </c>
      <c r="B2004" s="39" t="s">
        <v>329</v>
      </c>
      <c r="C2004" s="62" t="s">
        <v>20</v>
      </c>
      <c r="D2004" s="40" t="s">
        <v>165</v>
      </c>
      <c r="E2004" s="40" t="str">
        <f t="shared" si="254"/>
        <v>SWHC005B</v>
      </c>
      <c r="F2004" s="67" t="s">
        <v>241</v>
      </c>
      <c r="G2004" s="40" t="str">
        <f>DataSpec!$B$11</f>
        <v>UpDeemed, DnDeemed, DnDeemDI</v>
      </c>
      <c r="H2004" s="40" t="str">
        <f>DataSpec!$B$7</f>
        <v>Cap-Tons</v>
      </c>
      <c r="I2004" s="40" t="s">
        <v>11</v>
      </c>
      <c r="J2004" t="s">
        <v>164</v>
      </c>
      <c r="K2004" t="s">
        <v>254</v>
      </c>
      <c r="U2004" s="44">
        <f>SUMIFS(Table1[AStdWBkW],Table1[EnergyImpactID],E2004,Table1[BldgType],B2004,Table1[BldgVint],C2004,Table1[BldgLoc],F2004)</f>
        <v>0.02</v>
      </c>
      <c r="V2004" s="44">
        <f>SUMIFS(Table1[AStdWBkWh],Table1[EnergyImpactID],E2004,Table1[BldgType],B2004,Table1[BldgVint],C2004,Table1[BldgLoc],F2004)</f>
        <v>20.74</v>
      </c>
      <c r="W2004" s="69">
        <v>0</v>
      </c>
      <c r="X2004" s="69"/>
      <c r="Y2004" s="69"/>
      <c r="Z2004" s="69"/>
      <c r="AA2004" s="47">
        <f>SUMIF('Cost per Solution Code'!$I$5:$I$24,'Measure Support Table'!D2004,'Cost per Solution Code'!$H$5:$H$24)</f>
        <v>656.88499999999999</v>
      </c>
      <c r="AB2004" s="62"/>
      <c r="AC2004" s="47">
        <f>SUMIF('Cost per Solution Code'!$I$5:$I$24,'Measure Support Table'!D2004,'Cost per Solution Code'!$F$5:$F$24)</f>
        <v>729.01</v>
      </c>
      <c r="AD2004" s="62"/>
      <c r="AE2004" s="48">
        <f t="shared" si="248"/>
        <v>656.88499999999999</v>
      </c>
      <c r="AF2004" s="48">
        <f t="shared" si="249"/>
        <v>729.01</v>
      </c>
      <c r="AG2004" s="48">
        <f t="shared" si="250"/>
        <v>72.125</v>
      </c>
      <c r="AH2004" s="49">
        <f t="shared" si="251"/>
        <v>0</v>
      </c>
      <c r="AI2004" s="49">
        <f t="shared" si="252"/>
        <v>0</v>
      </c>
      <c r="AJ2004" s="50">
        <f t="shared" si="253"/>
        <v>0</v>
      </c>
      <c r="AK2004" s="51">
        <v>0</v>
      </c>
    </row>
    <row r="2005" spans="1:37" hidden="1" x14ac:dyDescent="0.35">
      <c r="A2005" s="39" t="str">
        <f t="shared" si="255"/>
        <v>SWHC005</v>
      </c>
      <c r="B2005" s="39" t="s">
        <v>329</v>
      </c>
      <c r="C2005" s="62" t="s">
        <v>20</v>
      </c>
      <c r="D2005" s="40" t="s">
        <v>166</v>
      </c>
      <c r="E2005" s="40" t="str">
        <f t="shared" si="254"/>
        <v>SWHC005C</v>
      </c>
      <c r="F2005" s="67" t="s">
        <v>241</v>
      </c>
      <c r="G2005" s="40" t="str">
        <f>DataSpec!$B$11</f>
        <v>UpDeemed, DnDeemed, DnDeemDI</v>
      </c>
      <c r="H2005" s="40" t="str">
        <f>DataSpec!$B$7</f>
        <v>Cap-Tons</v>
      </c>
      <c r="I2005" s="40" t="s">
        <v>11</v>
      </c>
      <c r="J2005" t="s">
        <v>167</v>
      </c>
      <c r="K2005" t="s">
        <v>255</v>
      </c>
      <c r="U2005" s="44">
        <f>SUMIFS(Table1[AStdWBkW],Table1[EnergyImpactID],E2005,Table1[BldgType],B2005,Table1[BldgVint],C2005,Table1[BldgLoc],F2005)</f>
        <v>0.03</v>
      </c>
      <c r="V2005" s="44">
        <f>SUMIFS(Table1[AStdWBkWh],Table1[EnergyImpactID],E2005,Table1[BldgType],B2005,Table1[BldgVint],C2005,Table1[BldgLoc],F2005)</f>
        <v>29.07</v>
      </c>
      <c r="W2005" s="69">
        <v>0</v>
      </c>
      <c r="X2005" s="69"/>
      <c r="Y2005" s="69"/>
      <c r="Z2005" s="69"/>
      <c r="AA2005" s="47">
        <f>SUMIF('Cost per Solution Code'!$I$5:$I$24,'Measure Support Table'!D2005,'Cost per Solution Code'!$H$5:$H$24)</f>
        <v>515.125</v>
      </c>
      <c r="AB2005" s="62"/>
      <c r="AC2005" s="47">
        <f>SUMIF('Cost per Solution Code'!$I$5:$I$24,'Measure Support Table'!D2005,'Cost per Solution Code'!$F$5:$F$24)</f>
        <v>741.56</v>
      </c>
      <c r="AD2005" s="62"/>
      <c r="AE2005" s="48">
        <f t="shared" si="248"/>
        <v>515.125</v>
      </c>
      <c r="AF2005" s="48">
        <f t="shared" si="249"/>
        <v>741.56</v>
      </c>
      <c r="AG2005" s="48">
        <f t="shared" si="250"/>
        <v>226.43499999999995</v>
      </c>
      <c r="AH2005" s="49">
        <f t="shared" si="251"/>
        <v>0</v>
      </c>
      <c r="AI2005" s="49">
        <f t="shared" si="252"/>
        <v>0</v>
      </c>
      <c r="AJ2005" s="50">
        <f t="shared" si="253"/>
        <v>0</v>
      </c>
      <c r="AK2005" s="51">
        <v>0</v>
      </c>
    </row>
    <row r="2006" spans="1:37" hidden="1" x14ac:dyDescent="0.35">
      <c r="A2006" s="39" t="str">
        <f t="shared" si="255"/>
        <v>SWHC005</v>
      </c>
      <c r="B2006" s="39" t="s">
        <v>329</v>
      </c>
      <c r="C2006" s="62" t="s">
        <v>20</v>
      </c>
      <c r="D2006" s="40" t="s">
        <v>168</v>
      </c>
      <c r="E2006" s="40" t="str">
        <f t="shared" si="254"/>
        <v>SWHC005D</v>
      </c>
      <c r="F2006" s="67" t="s">
        <v>241</v>
      </c>
      <c r="G2006" s="40" t="str">
        <f>DataSpec!$B$11</f>
        <v>UpDeemed, DnDeemed, DnDeemDI</v>
      </c>
      <c r="H2006" s="40" t="str">
        <f>DataSpec!$B$7</f>
        <v>Cap-Tons</v>
      </c>
      <c r="I2006" s="40" t="s">
        <v>11</v>
      </c>
      <c r="J2006" t="s">
        <v>167</v>
      </c>
      <c r="K2006" t="s">
        <v>256</v>
      </c>
      <c r="U2006" s="44">
        <f>SUMIFS(Table1[AStdWBkW],Table1[EnergyImpactID],E2006,Table1[BldgType],B2006,Table1[BldgVint],C2006,Table1[BldgLoc],F2006)</f>
        <v>0.02</v>
      </c>
      <c r="V2006" s="44">
        <f>SUMIFS(Table1[AStdWBkWh],Table1[EnergyImpactID],E2006,Table1[BldgType],B2006,Table1[BldgVint],C2006,Table1[BldgLoc],F2006)</f>
        <v>19.38</v>
      </c>
      <c r="W2006" s="69">
        <v>0</v>
      </c>
      <c r="X2006" s="69"/>
      <c r="Y2006" s="69"/>
      <c r="Z2006" s="69"/>
      <c r="AA2006" s="47">
        <f>SUMIF('Cost per Solution Code'!$I$5:$I$24,'Measure Support Table'!D2006,'Cost per Solution Code'!$H$5:$H$24)</f>
        <v>515.125</v>
      </c>
      <c r="AB2006" s="62"/>
      <c r="AC2006" s="47">
        <f>SUMIF('Cost per Solution Code'!$I$5:$I$24,'Measure Support Table'!D2006,'Cost per Solution Code'!$F$5:$F$24)</f>
        <v>673.54</v>
      </c>
      <c r="AD2006" s="62"/>
      <c r="AE2006" s="48">
        <f t="shared" si="248"/>
        <v>515.125</v>
      </c>
      <c r="AF2006" s="48">
        <f t="shared" si="249"/>
        <v>673.54</v>
      </c>
      <c r="AG2006" s="48">
        <f t="shared" si="250"/>
        <v>158.41499999999996</v>
      </c>
      <c r="AH2006" s="49">
        <f t="shared" si="251"/>
        <v>0</v>
      </c>
      <c r="AI2006" s="49">
        <f t="shared" si="252"/>
        <v>0</v>
      </c>
      <c r="AJ2006" s="50">
        <f t="shared" si="253"/>
        <v>0</v>
      </c>
      <c r="AK2006" s="51">
        <v>0</v>
      </c>
    </row>
    <row r="2007" spans="1:37" hidden="1" x14ac:dyDescent="0.35">
      <c r="A2007" s="39" t="str">
        <f t="shared" si="255"/>
        <v>SWHC005</v>
      </c>
      <c r="B2007" s="39" t="s">
        <v>329</v>
      </c>
      <c r="C2007" s="62" t="s">
        <v>20</v>
      </c>
      <c r="D2007" s="40" t="s">
        <v>169</v>
      </c>
      <c r="E2007" s="40" t="str">
        <f t="shared" si="254"/>
        <v>SWHC005E</v>
      </c>
      <c r="F2007" s="67" t="s">
        <v>241</v>
      </c>
      <c r="G2007" s="40" t="str">
        <f>DataSpec!$B$11</f>
        <v>UpDeemed, DnDeemed, DnDeemDI</v>
      </c>
      <c r="H2007" s="40" t="str">
        <f>DataSpec!$B$7</f>
        <v>Cap-Tons</v>
      </c>
      <c r="I2007" s="40" t="s">
        <v>11</v>
      </c>
      <c r="J2007" t="s">
        <v>170</v>
      </c>
      <c r="K2007" t="s">
        <v>257</v>
      </c>
      <c r="U2007" s="44">
        <f>SUMIFS(Table1[AStdWBkW],Table1[EnergyImpactID],E2007,Table1[BldgType],B2007,Table1[BldgVint],C2007,Table1[BldgLoc],F2007)</f>
        <v>0.03</v>
      </c>
      <c r="V2007" s="44">
        <f>SUMIFS(Table1[AStdWBkWh],Table1[EnergyImpactID],E2007,Table1[BldgType],B2007,Table1[BldgVint],C2007,Table1[BldgLoc],F2007)</f>
        <v>28.57</v>
      </c>
      <c r="W2007" s="69">
        <v>0</v>
      </c>
      <c r="X2007" s="69"/>
      <c r="Y2007" s="69"/>
      <c r="Z2007" s="69"/>
      <c r="AA2007" s="47">
        <f>SUMIF('Cost per Solution Code'!$I$5:$I$24,'Measure Support Table'!D2007,'Cost per Solution Code'!$H$5:$H$24)</f>
        <v>448.52499999999998</v>
      </c>
      <c r="AB2007" s="62"/>
      <c r="AC2007" s="47">
        <f>SUMIF('Cost per Solution Code'!$I$5:$I$24,'Measure Support Table'!D2007,'Cost per Solution Code'!$F$5:$F$24)</f>
        <v>698.35</v>
      </c>
      <c r="AD2007" s="62"/>
      <c r="AE2007" s="48">
        <f t="shared" si="248"/>
        <v>448.52499999999998</v>
      </c>
      <c r="AF2007" s="48">
        <f t="shared" si="249"/>
        <v>698.35</v>
      </c>
      <c r="AG2007" s="48">
        <f t="shared" si="250"/>
        <v>249.82500000000005</v>
      </c>
      <c r="AH2007" s="49">
        <f t="shared" si="251"/>
        <v>0</v>
      </c>
      <c r="AI2007" s="49">
        <f t="shared" si="252"/>
        <v>0</v>
      </c>
      <c r="AJ2007" s="50">
        <f t="shared" si="253"/>
        <v>0</v>
      </c>
      <c r="AK2007" s="51">
        <v>0</v>
      </c>
    </row>
    <row r="2008" spans="1:37" hidden="1" x14ac:dyDescent="0.35">
      <c r="A2008" s="39" t="str">
        <f t="shared" si="255"/>
        <v>SWHC005</v>
      </c>
      <c r="B2008" s="39" t="s">
        <v>329</v>
      </c>
      <c r="C2008" s="62" t="s">
        <v>20</v>
      </c>
      <c r="D2008" s="40" t="s">
        <v>171</v>
      </c>
      <c r="E2008" s="40" t="str">
        <f t="shared" si="254"/>
        <v>SWHC005F</v>
      </c>
      <c r="F2008" s="67" t="s">
        <v>241</v>
      </c>
      <c r="G2008" s="40" t="str">
        <f>DataSpec!$B$11</f>
        <v>UpDeemed, DnDeemed, DnDeemDI</v>
      </c>
      <c r="H2008" s="40" t="str">
        <f>DataSpec!$B$7</f>
        <v>Cap-Tons</v>
      </c>
      <c r="I2008" s="40" t="s">
        <v>11</v>
      </c>
      <c r="J2008" t="s">
        <v>170</v>
      </c>
      <c r="K2008" t="s">
        <v>258</v>
      </c>
      <c r="U2008" s="44">
        <f>SUMIFS(Table1[AStdWBkW],Table1[EnergyImpactID],E2008,Table1[BldgType],B2008,Table1[BldgVint],C2008,Table1[BldgLoc],F2008)</f>
        <v>0.02</v>
      </c>
      <c r="V2008" s="44">
        <f>SUMIFS(Table1[AStdWBkWh],Table1[EnergyImpactID],E2008,Table1[BldgType],B2008,Table1[BldgVint],C2008,Table1[BldgLoc],F2008)</f>
        <v>19.079999999999998</v>
      </c>
      <c r="W2008" s="69">
        <v>0</v>
      </c>
      <c r="X2008" s="69"/>
      <c r="Y2008" s="69"/>
      <c r="Z2008" s="69"/>
      <c r="AA2008" s="47">
        <f>SUMIF('Cost per Solution Code'!$I$5:$I$24,'Measure Support Table'!D2008,'Cost per Solution Code'!$H$5:$H$24)</f>
        <v>448.52499999999998</v>
      </c>
      <c r="AB2008" s="62"/>
      <c r="AC2008" s="47">
        <f>SUMIF('Cost per Solution Code'!$I$5:$I$24,'Measure Support Table'!D2008,'Cost per Solution Code'!$F$5:$F$24)</f>
        <v>642.36500000000001</v>
      </c>
      <c r="AD2008" s="62"/>
      <c r="AE2008" s="48">
        <f t="shared" si="248"/>
        <v>448.52499999999998</v>
      </c>
      <c r="AF2008" s="48">
        <f t="shared" si="249"/>
        <v>642.36500000000001</v>
      </c>
      <c r="AG2008" s="48">
        <f t="shared" si="250"/>
        <v>193.84000000000003</v>
      </c>
      <c r="AH2008" s="49">
        <f t="shared" si="251"/>
        <v>0</v>
      </c>
      <c r="AI2008" s="49">
        <f t="shared" si="252"/>
        <v>0</v>
      </c>
      <c r="AJ2008" s="50">
        <f t="shared" si="253"/>
        <v>0</v>
      </c>
      <c r="AK2008" s="51">
        <v>0</v>
      </c>
    </row>
    <row r="2009" spans="1:37" hidden="1" x14ac:dyDescent="0.35">
      <c r="A2009" s="39" t="str">
        <f t="shared" si="255"/>
        <v>SWHC005</v>
      </c>
      <c r="B2009" s="39" t="s">
        <v>329</v>
      </c>
      <c r="C2009" s="62" t="s">
        <v>20</v>
      </c>
      <c r="D2009" s="40" t="s">
        <v>8</v>
      </c>
      <c r="E2009" s="40" t="str">
        <f t="shared" si="254"/>
        <v>SWHC005G</v>
      </c>
      <c r="F2009" s="67" t="s">
        <v>241</v>
      </c>
      <c r="G2009" s="40" t="str">
        <f>DataSpec!$B$11</f>
        <v>UpDeemed, DnDeemed, DnDeemDI</v>
      </c>
      <c r="H2009" s="40" t="str">
        <f>DataSpec!$B$7</f>
        <v>Cap-Tons</v>
      </c>
      <c r="I2009" s="40" t="s">
        <v>11</v>
      </c>
      <c r="J2009" t="s">
        <v>172</v>
      </c>
      <c r="K2009" t="s">
        <v>259</v>
      </c>
      <c r="U2009" s="44">
        <f>SUMIFS(Table1[AStdWBkW],Table1[EnergyImpactID],E2009,Table1[BldgType],B2009,Table1[BldgVint],C2009,Table1[BldgLoc],F2009)</f>
        <v>0.03</v>
      </c>
      <c r="V2009" s="44">
        <f>SUMIFS(Table1[AStdWBkWh],Table1[EnergyImpactID],E2009,Table1[BldgType],B2009,Table1[BldgVint],C2009,Table1[BldgLoc],F2009)</f>
        <v>28.57</v>
      </c>
      <c r="W2009" s="69">
        <v>0</v>
      </c>
      <c r="X2009" s="69"/>
      <c r="Y2009" s="69"/>
      <c r="Z2009" s="69"/>
      <c r="AA2009" s="47">
        <f>SUMIF('Cost per Solution Code'!$I$5:$I$24,'Measure Support Table'!D2009,'Cost per Solution Code'!$H$5:$H$24)</f>
        <v>392.565</v>
      </c>
      <c r="AB2009" s="62"/>
      <c r="AC2009" s="47">
        <f>SUMIF('Cost per Solution Code'!$I$5:$I$24,'Measure Support Table'!D2009,'Cost per Solution Code'!$F$5:$F$24)</f>
        <v>491.11500000000001</v>
      </c>
      <c r="AD2009" s="62"/>
      <c r="AE2009" s="48">
        <f t="shared" si="248"/>
        <v>392.565</v>
      </c>
      <c r="AF2009" s="48">
        <f t="shared" si="249"/>
        <v>491.11500000000001</v>
      </c>
      <c r="AG2009" s="48">
        <f t="shared" si="250"/>
        <v>98.550000000000011</v>
      </c>
      <c r="AH2009" s="49">
        <f t="shared" si="251"/>
        <v>0</v>
      </c>
      <c r="AI2009" s="49">
        <f t="shared" si="252"/>
        <v>0</v>
      </c>
      <c r="AJ2009" s="50">
        <f t="shared" si="253"/>
        <v>0</v>
      </c>
      <c r="AK2009" s="51">
        <v>0</v>
      </c>
    </row>
    <row r="2010" spans="1:37" hidden="1" x14ac:dyDescent="0.35">
      <c r="A2010" s="39" t="str">
        <f t="shared" si="255"/>
        <v>SWHC005</v>
      </c>
      <c r="B2010" s="39" t="s">
        <v>329</v>
      </c>
      <c r="C2010" s="62" t="s">
        <v>20</v>
      </c>
      <c r="D2010" s="40" t="s">
        <v>16</v>
      </c>
      <c r="E2010" s="40" t="str">
        <f t="shared" si="254"/>
        <v>SWHC005H</v>
      </c>
      <c r="F2010" s="67" t="s">
        <v>241</v>
      </c>
      <c r="G2010" s="40" t="str">
        <f>DataSpec!$B$11</f>
        <v>UpDeemed, DnDeemed, DnDeemDI</v>
      </c>
      <c r="H2010" s="40" t="str">
        <f>DataSpec!$B$7</f>
        <v>Cap-Tons</v>
      </c>
      <c r="I2010" s="40" t="s">
        <v>11</v>
      </c>
      <c r="J2010" t="s">
        <v>172</v>
      </c>
      <c r="K2010" t="s">
        <v>260</v>
      </c>
      <c r="U2010" s="44">
        <f>SUMIFS(Table1[AStdWBkW],Table1[EnergyImpactID],E2010,Table1[BldgType],B2010,Table1[BldgVint],C2010,Table1[BldgLoc],F2010)</f>
        <v>0.02</v>
      </c>
      <c r="V2010" s="44">
        <f>SUMIFS(Table1[AStdWBkWh],Table1[EnergyImpactID],E2010,Table1[BldgType],B2010,Table1[BldgVint],C2010,Table1[BldgLoc],F2010)</f>
        <v>19.079999999999998</v>
      </c>
      <c r="W2010" s="69">
        <v>0</v>
      </c>
      <c r="X2010" s="69"/>
      <c r="Y2010" s="69"/>
      <c r="Z2010" s="69"/>
      <c r="AA2010" s="47">
        <f>SUMIF('Cost per Solution Code'!$I$5:$I$24,'Measure Support Table'!D2010,'Cost per Solution Code'!$H$5:$H$24)</f>
        <v>392.565</v>
      </c>
      <c r="AB2010" s="62"/>
      <c r="AC2010" s="47">
        <f>SUMIF('Cost per Solution Code'!$I$5:$I$24,'Measure Support Table'!D2010,'Cost per Solution Code'!$F$5:$F$24)</f>
        <v>458.26499999999999</v>
      </c>
      <c r="AD2010" s="62"/>
      <c r="AE2010" s="48">
        <f t="shared" si="248"/>
        <v>392.565</v>
      </c>
      <c r="AF2010" s="48">
        <f t="shared" si="249"/>
        <v>458.26499999999999</v>
      </c>
      <c r="AG2010" s="48">
        <f t="shared" si="250"/>
        <v>65.699999999999989</v>
      </c>
      <c r="AH2010" s="49">
        <f t="shared" si="251"/>
        <v>0</v>
      </c>
      <c r="AI2010" s="49">
        <f t="shared" si="252"/>
        <v>0</v>
      </c>
      <c r="AJ2010" s="50">
        <f t="shared" si="253"/>
        <v>0</v>
      </c>
      <c r="AK2010" s="51">
        <v>0</v>
      </c>
    </row>
    <row r="2011" spans="1:37" hidden="1" x14ac:dyDescent="0.35">
      <c r="A2011" s="39" t="str">
        <f t="shared" si="255"/>
        <v>SWHC005</v>
      </c>
      <c r="B2011" s="39" t="s">
        <v>329</v>
      </c>
      <c r="C2011" s="62" t="s">
        <v>20</v>
      </c>
      <c r="D2011" s="40" t="s">
        <v>18</v>
      </c>
      <c r="E2011" s="40" t="str">
        <f t="shared" si="254"/>
        <v>SWHC005I</v>
      </c>
      <c r="F2011" s="67" t="s">
        <v>241</v>
      </c>
      <c r="G2011" s="40" t="str">
        <f>DataSpec!$B$11</f>
        <v>UpDeemed, DnDeemed, DnDeemDI</v>
      </c>
      <c r="H2011" s="40" t="str">
        <f>DataSpec!$B$7</f>
        <v>Cap-Tons</v>
      </c>
      <c r="I2011" s="40" t="s">
        <v>11</v>
      </c>
      <c r="J2011" t="s">
        <v>173</v>
      </c>
      <c r="K2011" t="s">
        <v>261</v>
      </c>
      <c r="U2011" s="44">
        <f>SUMIFS(Table1[AStdWBkW],Table1[EnergyImpactID],E2011,Table1[BldgType],B2011,Table1[BldgVint],C2011,Table1[BldgLoc],F2011)</f>
        <v>0.03</v>
      </c>
      <c r="V2011" s="44">
        <f>SUMIFS(Table1[AStdWBkWh],Table1[EnergyImpactID],E2011,Table1[BldgType],B2011,Table1[BldgVint],C2011,Table1[BldgLoc],F2011)</f>
        <v>33.96</v>
      </c>
      <c r="W2011" s="69">
        <v>0</v>
      </c>
      <c r="X2011" s="69"/>
      <c r="Y2011" s="69"/>
      <c r="Z2011" s="69"/>
      <c r="AA2011" s="47">
        <f>SUMIF('Cost per Solution Code'!$I$5:$I$24,'Measure Support Table'!D2011,'Cost per Solution Code'!$H$5:$H$24)</f>
        <v>660</v>
      </c>
      <c r="AB2011" s="62"/>
      <c r="AC2011" s="47">
        <f>SUMIF('Cost per Solution Code'!$I$5:$I$24,'Measure Support Table'!D2011,'Cost per Solution Code'!$F$5:$F$24)</f>
        <v>923</v>
      </c>
      <c r="AD2011" s="62"/>
      <c r="AE2011" s="48">
        <f t="shared" si="248"/>
        <v>660</v>
      </c>
      <c r="AF2011" s="48">
        <f t="shared" si="249"/>
        <v>923</v>
      </c>
      <c r="AG2011" s="48">
        <f t="shared" si="250"/>
        <v>263</v>
      </c>
      <c r="AH2011" s="49">
        <f t="shared" si="251"/>
        <v>0</v>
      </c>
      <c r="AI2011" s="49">
        <f t="shared" si="252"/>
        <v>0</v>
      </c>
      <c r="AJ2011" s="50">
        <f t="shared" si="253"/>
        <v>0</v>
      </c>
      <c r="AK2011" s="51">
        <v>0</v>
      </c>
    </row>
    <row r="2012" spans="1:37" hidden="1" x14ac:dyDescent="0.35">
      <c r="A2012" s="39" t="str">
        <f t="shared" si="255"/>
        <v>SWHC005</v>
      </c>
      <c r="B2012" s="39" t="s">
        <v>329</v>
      </c>
      <c r="C2012" s="62" t="s">
        <v>20</v>
      </c>
      <c r="D2012" s="40" t="s">
        <v>22</v>
      </c>
      <c r="E2012" s="40" t="str">
        <f t="shared" si="254"/>
        <v>SWHC005J</v>
      </c>
      <c r="F2012" s="67" t="s">
        <v>241</v>
      </c>
      <c r="G2012" s="40" t="str">
        <f>DataSpec!$B$11</f>
        <v>UpDeemed, DnDeemed, DnDeemDI</v>
      </c>
      <c r="H2012" s="40" t="str">
        <f>DataSpec!$B$7</f>
        <v>Cap-Tons</v>
      </c>
      <c r="I2012" s="40" t="s">
        <v>11</v>
      </c>
      <c r="J2012" t="s">
        <v>173</v>
      </c>
      <c r="K2012" t="s">
        <v>262</v>
      </c>
      <c r="U2012" s="44">
        <f>SUMIFS(Table1[AStdWBkW],Table1[EnergyImpactID],E2012,Table1[BldgType],B2012,Table1[BldgVint],C2012,Table1[BldgLoc],F2012)</f>
        <v>0.02</v>
      </c>
      <c r="V2012" s="44">
        <f>SUMIFS(Table1[AStdWBkWh],Table1[EnergyImpactID],E2012,Table1[BldgType],B2012,Table1[BldgVint],C2012,Table1[BldgLoc],F2012)</f>
        <v>22.7</v>
      </c>
      <c r="W2012" s="69">
        <v>0</v>
      </c>
      <c r="X2012" s="69"/>
      <c r="Y2012" s="69"/>
      <c r="Z2012" s="69"/>
      <c r="AA2012" s="47">
        <f>SUMIF('Cost per Solution Code'!$I$5:$I$24,'Measure Support Table'!D2012,'Cost per Solution Code'!$H$5:$H$24)</f>
        <v>660</v>
      </c>
      <c r="AB2012" s="62"/>
      <c r="AC2012" s="47">
        <f>SUMIF('Cost per Solution Code'!$I$5:$I$24,'Measure Support Table'!D2012,'Cost per Solution Code'!$F$5:$F$24)</f>
        <v>845</v>
      </c>
      <c r="AD2012" s="62"/>
      <c r="AE2012" s="48">
        <f t="shared" si="248"/>
        <v>660</v>
      </c>
      <c r="AF2012" s="48">
        <f t="shared" si="249"/>
        <v>845</v>
      </c>
      <c r="AG2012" s="48">
        <f t="shared" si="250"/>
        <v>185</v>
      </c>
      <c r="AH2012" s="49">
        <f t="shared" si="251"/>
        <v>0</v>
      </c>
      <c r="AI2012" s="49">
        <f t="shared" si="252"/>
        <v>0</v>
      </c>
      <c r="AJ2012" s="50">
        <f t="shared" si="253"/>
        <v>0</v>
      </c>
      <c r="AK2012" s="51">
        <v>0</v>
      </c>
    </row>
    <row r="2013" spans="1:37" hidden="1" x14ac:dyDescent="0.35">
      <c r="A2013" s="39" t="str">
        <f t="shared" si="255"/>
        <v>SWHC005</v>
      </c>
      <c r="B2013" s="39" t="s">
        <v>329</v>
      </c>
      <c r="C2013" s="62" t="s">
        <v>20</v>
      </c>
      <c r="D2013" s="40" t="s">
        <v>25</v>
      </c>
      <c r="E2013" s="40" t="str">
        <f t="shared" si="254"/>
        <v>SWHC005K</v>
      </c>
      <c r="F2013" s="67" t="s">
        <v>241</v>
      </c>
      <c r="G2013" s="40" t="str">
        <f>DataSpec!$B$11</f>
        <v>UpDeemed, DnDeemed, DnDeemDI</v>
      </c>
      <c r="H2013" s="40" t="str">
        <f>DataSpec!$B$7</f>
        <v>Cap-Tons</v>
      </c>
      <c r="I2013" s="40" t="s">
        <v>11</v>
      </c>
      <c r="J2013" t="s">
        <v>174</v>
      </c>
      <c r="K2013" t="s">
        <v>263</v>
      </c>
      <c r="U2013" s="44">
        <f>SUMIFS(Table1[AStdWBkW],Table1[EnergyImpactID],E2013,Table1[BldgType],B2013,Table1[BldgVint],C2013,Table1[BldgLoc],F2013)</f>
        <v>0.03</v>
      </c>
      <c r="V2013" s="44">
        <f>SUMIFS(Table1[AStdWBkWh],Table1[EnergyImpactID],E2013,Table1[BldgType],B2013,Table1[BldgVint],C2013,Table1[BldgLoc],F2013)</f>
        <v>38.119999999999997</v>
      </c>
      <c r="W2013" s="69">
        <v>0</v>
      </c>
      <c r="X2013" s="69"/>
      <c r="Y2013" s="69"/>
      <c r="Z2013" s="69"/>
      <c r="AA2013" s="47">
        <f>SUMIF('Cost per Solution Code'!$I$5:$I$24,'Measure Support Table'!D2013,'Cost per Solution Code'!$H$5:$H$24)</f>
        <v>519.14</v>
      </c>
      <c r="AB2013" s="62"/>
      <c r="AC2013" s="47">
        <f>SUMIF('Cost per Solution Code'!$I$5:$I$24,'Measure Support Table'!D2013,'Cost per Solution Code'!$F$5:$F$24)</f>
        <v>685.85</v>
      </c>
      <c r="AD2013" s="62"/>
      <c r="AE2013" s="48">
        <f t="shared" si="248"/>
        <v>519.14</v>
      </c>
      <c r="AF2013" s="48">
        <f t="shared" si="249"/>
        <v>685.85</v>
      </c>
      <c r="AG2013" s="48">
        <f t="shared" si="250"/>
        <v>166.71000000000004</v>
      </c>
      <c r="AH2013" s="49">
        <f t="shared" si="251"/>
        <v>0</v>
      </c>
      <c r="AI2013" s="49">
        <f t="shared" si="252"/>
        <v>0</v>
      </c>
      <c r="AJ2013" s="50">
        <f t="shared" si="253"/>
        <v>0</v>
      </c>
      <c r="AK2013" s="51">
        <v>0</v>
      </c>
    </row>
    <row r="2014" spans="1:37" hidden="1" x14ac:dyDescent="0.35">
      <c r="A2014" s="39" t="str">
        <f t="shared" si="255"/>
        <v>SWHC005</v>
      </c>
      <c r="B2014" s="39" t="s">
        <v>329</v>
      </c>
      <c r="C2014" s="62" t="s">
        <v>20</v>
      </c>
      <c r="D2014" s="40" t="s">
        <v>175</v>
      </c>
      <c r="E2014" s="40" t="str">
        <f t="shared" si="254"/>
        <v>SWHC005L</v>
      </c>
      <c r="F2014" s="67" t="s">
        <v>241</v>
      </c>
      <c r="G2014" s="40" t="str">
        <f>DataSpec!$B$11</f>
        <v>UpDeemed, DnDeemed, DnDeemDI</v>
      </c>
      <c r="H2014" s="40" t="str">
        <f>DataSpec!$B$7</f>
        <v>Cap-Tons</v>
      </c>
      <c r="I2014" s="40" t="s">
        <v>11</v>
      </c>
      <c r="J2014" t="s">
        <v>174</v>
      </c>
      <c r="K2014" t="s">
        <v>264</v>
      </c>
      <c r="U2014" s="44">
        <f>SUMIFS(Table1[AStdWBkW],Table1[EnergyImpactID],E2014,Table1[BldgType],B2014,Table1[BldgVint],C2014,Table1[BldgLoc],F2014)</f>
        <v>0.02</v>
      </c>
      <c r="V2014" s="44">
        <f>SUMIFS(Table1[AStdWBkWh],Table1[EnergyImpactID],E2014,Table1[BldgType],B2014,Table1[BldgVint],C2014,Table1[BldgLoc],F2014)</f>
        <v>25.4</v>
      </c>
      <c r="W2014" s="69">
        <v>0</v>
      </c>
      <c r="X2014" s="69"/>
      <c r="Y2014" s="69"/>
      <c r="Z2014" s="69"/>
      <c r="AA2014" s="47">
        <f>SUMIF('Cost per Solution Code'!$I$5:$I$24,'Measure Support Table'!D2014,'Cost per Solution Code'!$H$5:$H$24)</f>
        <v>519.14</v>
      </c>
      <c r="AB2014" s="62"/>
      <c r="AC2014" s="47">
        <f>SUMIF('Cost per Solution Code'!$I$5:$I$24,'Measure Support Table'!D2014,'Cost per Solution Code'!$F$5:$F$24)</f>
        <v>555.84500000000003</v>
      </c>
      <c r="AD2014" s="62"/>
      <c r="AE2014" s="48">
        <f t="shared" si="248"/>
        <v>519.14</v>
      </c>
      <c r="AF2014" s="48">
        <f t="shared" si="249"/>
        <v>555.84500000000003</v>
      </c>
      <c r="AG2014" s="48">
        <f t="shared" si="250"/>
        <v>36.705000000000041</v>
      </c>
      <c r="AH2014" s="49">
        <f t="shared" si="251"/>
        <v>0</v>
      </c>
      <c r="AI2014" s="49">
        <f t="shared" si="252"/>
        <v>0</v>
      </c>
      <c r="AJ2014" s="50">
        <f t="shared" si="253"/>
        <v>0</v>
      </c>
      <c r="AK2014" s="51">
        <v>0</v>
      </c>
    </row>
    <row r="2015" spans="1:37" hidden="1" x14ac:dyDescent="0.35">
      <c r="A2015" s="39" t="str">
        <f t="shared" si="255"/>
        <v>SWHC005</v>
      </c>
      <c r="B2015" s="39" t="s">
        <v>329</v>
      </c>
      <c r="C2015" s="62" t="s">
        <v>20</v>
      </c>
      <c r="D2015" s="40" t="s">
        <v>176</v>
      </c>
      <c r="E2015" s="40" t="str">
        <f t="shared" si="254"/>
        <v>SWHC005M</v>
      </c>
      <c r="F2015" s="67" t="s">
        <v>241</v>
      </c>
      <c r="G2015" s="40" t="str">
        <f>DataSpec!$B$11</f>
        <v>UpDeemed, DnDeemed, DnDeemDI</v>
      </c>
      <c r="H2015" s="40" t="str">
        <f>DataSpec!$B$7</f>
        <v>Cap-Tons</v>
      </c>
      <c r="I2015" s="40" t="s">
        <v>11</v>
      </c>
      <c r="J2015" t="s">
        <v>177</v>
      </c>
      <c r="K2015" t="s">
        <v>265</v>
      </c>
      <c r="U2015" s="44">
        <f>SUMIFS(Table1[AStdWBkW],Table1[EnergyImpactID],E2015,Table1[BldgType],B2015,Table1[BldgVint],C2015,Table1[BldgLoc],F2015)</f>
        <v>0.03</v>
      </c>
      <c r="V2015" s="44">
        <f>SUMIFS(Table1[AStdWBkWh],Table1[EnergyImpactID],E2015,Table1[BldgType],B2015,Table1[BldgVint],C2015,Table1[BldgLoc],F2015)</f>
        <v>35</v>
      </c>
      <c r="W2015" s="69">
        <v>0</v>
      </c>
      <c r="X2015" s="69"/>
      <c r="Y2015" s="69"/>
      <c r="Z2015" s="69"/>
      <c r="AA2015" s="47">
        <f>SUMIF('Cost per Solution Code'!$I$5:$I$24,'Measure Support Table'!D2015,'Cost per Solution Code'!$H$5:$H$24)</f>
        <v>449.41</v>
      </c>
      <c r="AB2015" s="62"/>
      <c r="AC2015" s="47">
        <f>SUMIF('Cost per Solution Code'!$I$5:$I$24,'Measure Support Table'!D2015,'Cost per Solution Code'!$F$5:$F$24)</f>
        <v>771.3576281291954</v>
      </c>
      <c r="AD2015" s="62"/>
      <c r="AE2015" s="48">
        <f t="shared" si="248"/>
        <v>449.41</v>
      </c>
      <c r="AF2015" s="48">
        <f t="shared" si="249"/>
        <v>771.3576281291954</v>
      </c>
      <c r="AG2015" s="48">
        <f t="shared" si="250"/>
        <v>321.94762812919538</v>
      </c>
      <c r="AH2015" s="49">
        <f t="shared" si="251"/>
        <v>0</v>
      </c>
      <c r="AI2015" s="49">
        <f t="shared" si="252"/>
        <v>0</v>
      </c>
      <c r="AJ2015" s="50">
        <f t="shared" si="253"/>
        <v>0</v>
      </c>
      <c r="AK2015" s="51">
        <v>0</v>
      </c>
    </row>
    <row r="2016" spans="1:37" hidden="1" x14ac:dyDescent="0.35">
      <c r="A2016" s="39" t="str">
        <f t="shared" si="255"/>
        <v>SWHC005</v>
      </c>
      <c r="B2016" s="39" t="s">
        <v>329</v>
      </c>
      <c r="C2016" s="62" t="s">
        <v>20</v>
      </c>
      <c r="D2016" s="40" t="s">
        <v>178</v>
      </c>
      <c r="E2016" s="40" t="str">
        <f t="shared" si="254"/>
        <v>SWHC005N</v>
      </c>
      <c r="F2016" s="67" t="s">
        <v>241</v>
      </c>
      <c r="G2016" s="40" t="str">
        <f>DataSpec!$B$11</f>
        <v>UpDeemed, DnDeemed, DnDeemDI</v>
      </c>
      <c r="H2016" s="40" t="str">
        <f>DataSpec!$B$7</f>
        <v>Cap-Tons</v>
      </c>
      <c r="I2016" s="40" t="s">
        <v>11</v>
      </c>
      <c r="J2016" t="s">
        <v>177</v>
      </c>
      <c r="K2016" t="s">
        <v>266</v>
      </c>
      <c r="U2016" s="44">
        <f>SUMIFS(Table1[AStdWBkW],Table1[EnergyImpactID],E2016,Table1[BldgType],B2016,Table1[BldgVint],C2016,Table1[BldgLoc],F2016)</f>
        <v>0.02</v>
      </c>
      <c r="V2016" s="44">
        <f>SUMIFS(Table1[AStdWBkWh],Table1[EnergyImpactID],E2016,Table1[BldgType],B2016,Table1[BldgVint],C2016,Table1[BldgLoc],F2016)</f>
        <v>23.34</v>
      </c>
      <c r="W2016" s="69">
        <v>0</v>
      </c>
      <c r="X2016" s="69"/>
      <c r="Y2016" s="69"/>
      <c r="Z2016" s="69"/>
      <c r="AA2016" s="47">
        <f>SUMIF('Cost per Solution Code'!$I$5:$I$24,'Measure Support Table'!D2016,'Cost per Solution Code'!$H$5:$H$24)</f>
        <v>449.41</v>
      </c>
      <c r="AB2016" s="62"/>
      <c r="AC2016" s="47">
        <f>SUMIF('Cost per Solution Code'!$I$5:$I$24,'Measure Support Table'!D2016,'Cost per Solution Code'!$F$5:$F$24)</f>
        <v>629.11366698254767</v>
      </c>
      <c r="AD2016" s="62"/>
      <c r="AE2016" s="48">
        <f t="shared" si="248"/>
        <v>449.41</v>
      </c>
      <c r="AF2016" s="48">
        <f t="shared" si="249"/>
        <v>629.11366698254767</v>
      </c>
      <c r="AG2016" s="48">
        <f t="shared" si="250"/>
        <v>179.70366698254765</v>
      </c>
      <c r="AH2016" s="49">
        <f t="shared" si="251"/>
        <v>0</v>
      </c>
      <c r="AI2016" s="49">
        <f t="shared" si="252"/>
        <v>0</v>
      </c>
      <c r="AJ2016" s="50">
        <f t="shared" si="253"/>
        <v>0</v>
      </c>
      <c r="AK2016" s="51">
        <v>0</v>
      </c>
    </row>
    <row r="2017" spans="1:37" hidden="1" x14ac:dyDescent="0.35">
      <c r="A2017" s="39" t="str">
        <f t="shared" si="255"/>
        <v>SWHC005</v>
      </c>
      <c r="B2017" s="39" t="s">
        <v>329</v>
      </c>
      <c r="C2017" s="62" t="s">
        <v>20</v>
      </c>
      <c r="D2017" s="40" t="s">
        <v>179</v>
      </c>
      <c r="E2017" s="40" t="str">
        <f t="shared" si="254"/>
        <v>SWHC005O</v>
      </c>
      <c r="F2017" s="67" t="s">
        <v>241</v>
      </c>
      <c r="G2017" s="40" t="str">
        <f>DataSpec!$B$11</f>
        <v>UpDeemed, DnDeemed, DnDeemDI</v>
      </c>
      <c r="H2017" s="40" t="str">
        <f>DataSpec!$B$7</f>
        <v>Cap-Tons</v>
      </c>
      <c r="I2017" s="40" t="s">
        <v>11</v>
      </c>
      <c r="J2017" t="s">
        <v>180</v>
      </c>
      <c r="K2017" t="s">
        <v>267</v>
      </c>
      <c r="U2017" s="44">
        <f>SUMIFS(Table1[AStdWBkW],Table1[EnergyImpactID],E2017,Table1[BldgType],B2017,Table1[BldgVint],C2017,Table1[BldgLoc],F2017)</f>
        <v>0.04</v>
      </c>
      <c r="V2017" s="44">
        <f>SUMIFS(Table1[AStdWBkWh],Table1[EnergyImpactID],E2017,Table1[BldgType],B2017,Table1[BldgVint],C2017,Table1[BldgLoc],F2017)</f>
        <v>42.05</v>
      </c>
      <c r="W2017" s="69">
        <v>0</v>
      </c>
      <c r="X2017" s="69"/>
      <c r="Y2017" s="69"/>
      <c r="Z2017" s="69"/>
      <c r="AA2017" s="47">
        <f>SUMIF('Cost per Solution Code'!$I$5:$I$24,'Measure Support Table'!D2017,'Cost per Solution Code'!$H$5:$H$24)</f>
        <v>1086</v>
      </c>
      <c r="AB2017" s="62"/>
      <c r="AC2017" s="47">
        <f>SUMIF('Cost per Solution Code'!$I$5:$I$24,'Measure Support Table'!D2017,'Cost per Solution Code'!$F$5:$F$24)</f>
        <v>1124.9000000000001</v>
      </c>
      <c r="AD2017" s="62"/>
      <c r="AE2017" s="48">
        <f t="shared" si="248"/>
        <v>1086</v>
      </c>
      <c r="AF2017" s="48">
        <f t="shared" si="249"/>
        <v>1124.9000000000001</v>
      </c>
      <c r="AG2017" s="48">
        <f t="shared" si="250"/>
        <v>38.900000000000091</v>
      </c>
      <c r="AH2017" s="49">
        <f t="shared" si="251"/>
        <v>0</v>
      </c>
      <c r="AI2017" s="49">
        <f t="shared" si="252"/>
        <v>0</v>
      </c>
      <c r="AJ2017" s="50">
        <f t="shared" si="253"/>
        <v>0</v>
      </c>
      <c r="AK2017" s="51">
        <v>0</v>
      </c>
    </row>
    <row r="2018" spans="1:37" hidden="1" x14ac:dyDescent="0.35">
      <c r="A2018" s="39" t="str">
        <f t="shared" si="255"/>
        <v>SWHC005</v>
      </c>
      <c r="B2018" s="39" t="s">
        <v>329</v>
      </c>
      <c r="C2018" s="62" t="s">
        <v>20</v>
      </c>
      <c r="D2018" s="40" t="s">
        <v>181</v>
      </c>
      <c r="E2018" s="40" t="str">
        <f t="shared" si="254"/>
        <v>SWHC005P</v>
      </c>
      <c r="F2018" s="67" t="s">
        <v>241</v>
      </c>
      <c r="G2018" s="40" t="str">
        <f>DataSpec!$B$11</f>
        <v>UpDeemed, DnDeemed, DnDeemDI</v>
      </c>
      <c r="H2018" s="40" t="str">
        <f>DataSpec!$B$7</f>
        <v>Cap-Tons</v>
      </c>
      <c r="I2018" s="40" t="s">
        <v>11</v>
      </c>
      <c r="J2018" t="s">
        <v>180</v>
      </c>
      <c r="K2018" t="s">
        <v>268</v>
      </c>
      <c r="U2018" s="44">
        <f>SUMIFS(Table1[AStdWBkW],Table1[EnergyImpactID],E2018,Table1[BldgType],B2018,Table1[BldgVint],C2018,Table1[BldgLoc],F2018)</f>
        <v>0.03</v>
      </c>
      <c r="V2018" s="44">
        <f>SUMIFS(Table1[AStdWBkWh],Table1[EnergyImpactID],E2018,Table1[BldgType],B2018,Table1[BldgVint],C2018,Table1[BldgLoc],F2018)</f>
        <v>28.03</v>
      </c>
      <c r="W2018" s="69">
        <v>0</v>
      </c>
      <c r="X2018" s="69"/>
      <c r="Y2018" s="69"/>
      <c r="Z2018" s="69"/>
      <c r="AA2018" s="47">
        <f>SUMIF('Cost per Solution Code'!$I$5:$I$24,'Measure Support Table'!D2018,'Cost per Solution Code'!$H$5:$H$24)</f>
        <v>1086</v>
      </c>
      <c r="AB2018" s="62"/>
      <c r="AC2018" s="47">
        <f>SUMIF('Cost per Solution Code'!$I$5:$I$24,'Measure Support Table'!D2018,'Cost per Solution Code'!$F$5:$F$24)</f>
        <v>1107.17</v>
      </c>
      <c r="AD2018" s="62"/>
      <c r="AE2018" s="48">
        <f t="shared" si="248"/>
        <v>1086</v>
      </c>
      <c r="AF2018" s="48">
        <f t="shared" si="249"/>
        <v>1107.17</v>
      </c>
      <c r="AG2018" s="48">
        <f t="shared" si="250"/>
        <v>21.170000000000073</v>
      </c>
      <c r="AH2018" s="49">
        <f t="shared" si="251"/>
        <v>0</v>
      </c>
      <c r="AI2018" s="49">
        <f t="shared" si="252"/>
        <v>0</v>
      </c>
      <c r="AJ2018" s="50">
        <f t="shared" si="253"/>
        <v>0</v>
      </c>
      <c r="AK2018" s="51">
        <v>0</v>
      </c>
    </row>
    <row r="2019" spans="1:37" hidden="1" x14ac:dyDescent="0.35">
      <c r="A2019" s="39" t="str">
        <f t="shared" si="255"/>
        <v>SWHC005</v>
      </c>
      <c r="B2019" s="39" t="s">
        <v>329</v>
      </c>
      <c r="C2019" s="62" t="s">
        <v>20</v>
      </c>
      <c r="D2019" s="40" t="s">
        <v>182</v>
      </c>
      <c r="E2019" s="40" t="str">
        <f t="shared" si="254"/>
        <v>SWHC005Q</v>
      </c>
      <c r="F2019" s="67" t="s">
        <v>241</v>
      </c>
      <c r="G2019" s="40" t="str">
        <f>DataSpec!$B$11</f>
        <v>UpDeemed, DnDeemed, DnDeemDI</v>
      </c>
      <c r="H2019" s="40" t="str">
        <f>DataSpec!$B$7</f>
        <v>Cap-Tons</v>
      </c>
      <c r="I2019" s="40" t="s">
        <v>11</v>
      </c>
      <c r="J2019" t="s">
        <v>183</v>
      </c>
      <c r="K2019" t="s">
        <v>269</v>
      </c>
      <c r="U2019" s="44">
        <f>SUMIFS(Table1[AStdWBkW],Table1[EnergyImpactID],E2019,Table1[BldgType],B2019,Table1[BldgVint],C2019,Table1[BldgLoc],F2019)</f>
        <v>0.03</v>
      </c>
      <c r="V2019" s="44">
        <f>SUMIFS(Table1[AStdWBkWh],Table1[EnergyImpactID],E2019,Table1[BldgType],B2019,Table1[BldgVint],C2019,Table1[BldgLoc],F2019)</f>
        <v>32.75</v>
      </c>
      <c r="W2019" s="69">
        <v>0</v>
      </c>
      <c r="X2019" s="69"/>
      <c r="Y2019" s="69"/>
      <c r="Z2019" s="69"/>
      <c r="AA2019" s="47">
        <f>SUMIF('Cost per Solution Code'!$I$5:$I$24,'Measure Support Table'!D2019,'Cost per Solution Code'!$H$5:$H$24)</f>
        <v>636.29999999999995</v>
      </c>
      <c r="AB2019" s="62"/>
      <c r="AC2019" s="47">
        <f>SUMIF('Cost per Solution Code'!$I$5:$I$24,'Measure Support Table'!D2019,'Cost per Solution Code'!$F$5:$F$24)</f>
        <v>931.83</v>
      </c>
      <c r="AD2019" s="62"/>
      <c r="AE2019" s="48">
        <f t="shared" si="248"/>
        <v>636.29999999999995</v>
      </c>
      <c r="AF2019" s="48">
        <f t="shared" si="249"/>
        <v>931.83</v>
      </c>
      <c r="AG2019" s="48">
        <f t="shared" si="250"/>
        <v>295.53000000000009</v>
      </c>
      <c r="AH2019" s="49">
        <f t="shared" si="251"/>
        <v>0</v>
      </c>
      <c r="AI2019" s="49">
        <f t="shared" si="252"/>
        <v>0</v>
      </c>
      <c r="AJ2019" s="50">
        <f t="shared" si="253"/>
        <v>0</v>
      </c>
      <c r="AK2019" s="51">
        <v>0</v>
      </c>
    </row>
    <row r="2020" spans="1:37" hidden="1" x14ac:dyDescent="0.35">
      <c r="A2020" s="39" t="str">
        <f t="shared" si="255"/>
        <v>SWHC005</v>
      </c>
      <c r="B2020" s="39" t="s">
        <v>329</v>
      </c>
      <c r="C2020" s="62" t="s">
        <v>20</v>
      </c>
      <c r="D2020" s="40" t="s">
        <v>184</v>
      </c>
      <c r="E2020" s="40" t="str">
        <f t="shared" si="254"/>
        <v>SWHC005R</v>
      </c>
      <c r="F2020" s="67" t="s">
        <v>241</v>
      </c>
      <c r="G2020" s="40" t="str">
        <f>DataSpec!$B$11</f>
        <v>UpDeemed, DnDeemed, DnDeemDI</v>
      </c>
      <c r="H2020" s="40" t="str">
        <f>DataSpec!$B$7</f>
        <v>Cap-Tons</v>
      </c>
      <c r="I2020" s="40" t="s">
        <v>11</v>
      </c>
      <c r="J2020" t="s">
        <v>183</v>
      </c>
      <c r="K2020" t="s">
        <v>270</v>
      </c>
      <c r="U2020" s="44">
        <f>SUMIFS(Table1[AStdWBkW],Table1[EnergyImpactID],E2020,Table1[BldgType],B2020,Table1[BldgVint],C2020,Table1[BldgLoc],F2020)</f>
        <v>0.02</v>
      </c>
      <c r="V2020" s="44">
        <f>SUMIFS(Table1[AStdWBkWh],Table1[EnergyImpactID],E2020,Table1[BldgType],B2020,Table1[BldgVint],C2020,Table1[BldgLoc],F2020)</f>
        <v>21.86</v>
      </c>
      <c r="W2020" s="69">
        <v>0</v>
      </c>
      <c r="X2020" s="69"/>
      <c r="Y2020" s="69"/>
      <c r="Z2020" s="69"/>
      <c r="AA2020" s="47">
        <f>SUMIF('Cost per Solution Code'!$I$5:$I$24,'Measure Support Table'!D2020,'Cost per Solution Code'!$H$5:$H$24)</f>
        <v>636.29999999999995</v>
      </c>
      <c r="AB2020" s="62"/>
      <c r="AC2020" s="47">
        <f>SUMIF('Cost per Solution Code'!$I$5:$I$24,'Measure Support Table'!D2020,'Cost per Solution Code'!$F$5:$F$24)</f>
        <v>797.9</v>
      </c>
      <c r="AD2020" s="62"/>
      <c r="AE2020" s="48">
        <f t="shared" si="248"/>
        <v>636.29999999999995</v>
      </c>
      <c r="AF2020" s="48">
        <f t="shared" si="249"/>
        <v>797.9</v>
      </c>
      <c r="AG2020" s="48">
        <f t="shared" si="250"/>
        <v>161.60000000000002</v>
      </c>
      <c r="AH2020" s="49">
        <f t="shared" si="251"/>
        <v>0</v>
      </c>
      <c r="AI2020" s="49">
        <f t="shared" si="252"/>
        <v>0</v>
      </c>
      <c r="AJ2020" s="50">
        <f t="shared" si="253"/>
        <v>0</v>
      </c>
      <c r="AK2020" s="51">
        <v>0</v>
      </c>
    </row>
    <row r="2021" spans="1:37" hidden="1" x14ac:dyDescent="0.35">
      <c r="A2021" s="39" t="str">
        <f t="shared" si="255"/>
        <v>SWHC005</v>
      </c>
      <c r="B2021" s="39" t="s">
        <v>329</v>
      </c>
      <c r="C2021" s="62" t="s">
        <v>20</v>
      </c>
      <c r="D2021" s="40" t="s">
        <v>185</v>
      </c>
      <c r="E2021" s="40" t="str">
        <f t="shared" si="254"/>
        <v>SWHC005S</v>
      </c>
      <c r="F2021" s="67" t="s">
        <v>241</v>
      </c>
      <c r="G2021" s="40" t="str">
        <f>DataSpec!$B$11</f>
        <v>UpDeemed, DnDeemed, DnDeemDI</v>
      </c>
      <c r="H2021" s="40" t="str">
        <f>DataSpec!$B$7</f>
        <v>Cap-Tons</v>
      </c>
      <c r="I2021" s="40" t="s">
        <v>11</v>
      </c>
      <c r="J2021" t="s">
        <v>186</v>
      </c>
      <c r="K2021" t="s">
        <v>271</v>
      </c>
      <c r="U2021" s="44">
        <f>SUMIFS(Table1[AStdWBkW],Table1[EnergyImpactID],E2021,Table1[BldgType],B2021,Table1[BldgVint],C2021,Table1[BldgLoc],F2021)</f>
        <v>0.04</v>
      </c>
      <c r="V2021" s="44">
        <f>SUMIFS(Table1[AStdWBkWh],Table1[EnergyImpactID],E2021,Table1[BldgType],B2021,Table1[BldgVint],C2021,Table1[BldgLoc],F2021)</f>
        <v>43.73</v>
      </c>
      <c r="W2021" s="69">
        <v>0</v>
      </c>
      <c r="X2021" s="69"/>
      <c r="Y2021" s="69"/>
      <c r="Z2021" s="69"/>
      <c r="AA2021" s="47">
        <f>SUMIF('Cost per Solution Code'!$I$5:$I$24,'Measure Support Table'!D2021,'Cost per Solution Code'!$H$5:$H$24)</f>
        <v>416.53842439071497</v>
      </c>
      <c r="AB2021" s="62"/>
      <c r="AC2021" s="47">
        <f>SUMIF('Cost per Solution Code'!$I$5:$I$24,'Measure Support Table'!D2021,'Cost per Solution Code'!$F$5:$F$24)</f>
        <v>610</v>
      </c>
      <c r="AD2021" s="62"/>
      <c r="AE2021" s="48">
        <f t="shared" si="248"/>
        <v>416.53842439071497</v>
      </c>
      <c r="AF2021" s="48">
        <f t="shared" si="249"/>
        <v>610</v>
      </c>
      <c r="AG2021" s="48">
        <f t="shared" si="250"/>
        <v>193.46157560928503</v>
      </c>
      <c r="AH2021" s="49">
        <f t="shared" si="251"/>
        <v>0</v>
      </c>
      <c r="AI2021" s="49">
        <f t="shared" si="252"/>
        <v>0</v>
      </c>
      <c r="AJ2021" s="50">
        <f t="shared" si="253"/>
        <v>0</v>
      </c>
      <c r="AK2021" s="51">
        <v>0</v>
      </c>
    </row>
    <row r="2022" spans="1:37" hidden="1" x14ac:dyDescent="0.35">
      <c r="A2022" s="39" t="str">
        <f t="shared" si="255"/>
        <v>SWHC005</v>
      </c>
      <c r="B2022" s="39" t="s">
        <v>329</v>
      </c>
      <c r="C2022" s="62" t="s">
        <v>20</v>
      </c>
      <c r="D2022" s="40" t="s">
        <v>187</v>
      </c>
      <c r="E2022" s="40" t="str">
        <f t="shared" si="254"/>
        <v>SWHC005T</v>
      </c>
      <c r="F2022" s="67" t="s">
        <v>241</v>
      </c>
      <c r="G2022" s="40" t="str">
        <f>DataSpec!$B$11</f>
        <v>UpDeemed, DnDeemed, DnDeemDI</v>
      </c>
      <c r="H2022" s="40" t="str">
        <f>DataSpec!$B$7</f>
        <v>Cap-Tons</v>
      </c>
      <c r="I2022" s="40" t="s">
        <v>11</v>
      </c>
      <c r="J2022" t="s">
        <v>186</v>
      </c>
      <c r="K2022" t="s">
        <v>272</v>
      </c>
      <c r="U2022" s="44">
        <f>SUMIFS(Table1[AStdWBkW],Table1[EnergyImpactID],E2022,Table1[BldgType],B2022,Table1[BldgVint],C2022,Table1[BldgLoc],F2022)</f>
        <v>0.03</v>
      </c>
      <c r="V2022" s="44">
        <f>SUMIFS(Table1[AStdWBkWh],Table1[EnergyImpactID],E2022,Table1[BldgType],B2022,Table1[BldgVint],C2022,Table1[BldgLoc],F2022)</f>
        <v>29.13</v>
      </c>
      <c r="W2022" s="69">
        <v>0</v>
      </c>
      <c r="X2022" s="69"/>
      <c r="Y2022" s="69"/>
      <c r="Z2022" s="69"/>
      <c r="AA2022" s="47">
        <f>SUMIF('Cost per Solution Code'!$I$5:$I$24,'Measure Support Table'!D2022,'Cost per Solution Code'!$H$5:$H$24)</f>
        <v>416.53842439071497</v>
      </c>
      <c r="AB2022" s="62"/>
      <c r="AC2022" s="47">
        <f>SUMIF('Cost per Solution Code'!$I$5:$I$24,'Measure Support Table'!D2022,'Cost per Solution Code'!$F$5:$F$24)</f>
        <v>522.1950355751585</v>
      </c>
      <c r="AD2022" s="62"/>
      <c r="AE2022" s="48">
        <f t="shared" si="248"/>
        <v>416.53842439071497</v>
      </c>
      <c r="AF2022" s="48">
        <f t="shared" si="249"/>
        <v>522.1950355751585</v>
      </c>
      <c r="AG2022" s="48">
        <f t="shared" si="250"/>
        <v>105.65661118444353</v>
      </c>
      <c r="AH2022" s="49">
        <f t="shared" si="251"/>
        <v>0</v>
      </c>
      <c r="AI2022" s="49">
        <f t="shared" si="252"/>
        <v>0</v>
      </c>
      <c r="AJ2022" s="50">
        <f t="shared" si="253"/>
        <v>0</v>
      </c>
      <c r="AK2022" s="51">
        <v>0</v>
      </c>
    </row>
    <row r="2023" spans="1:37" hidden="1" x14ac:dyDescent="0.35">
      <c r="A2023" s="39" t="str">
        <f t="shared" si="255"/>
        <v>SWHC005</v>
      </c>
      <c r="B2023" s="39" t="s">
        <v>329</v>
      </c>
      <c r="C2023" s="62" t="s">
        <v>20</v>
      </c>
      <c r="D2023" s="40" t="s">
        <v>163</v>
      </c>
      <c r="E2023" s="40" t="str">
        <f t="shared" si="254"/>
        <v>SWHC005A</v>
      </c>
      <c r="F2023" s="67" t="s">
        <v>242</v>
      </c>
      <c r="G2023" s="40" t="str">
        <f>DataSpec!$B$11</f>
        <v>UpDeemed, DnDeemed, DnDeemDI</v>
      </c>
      <c r="H2023" s="40" t="str">
        <f>DataSpec!$B$7</f>
        <v>Cap-Tons</v>
      </c>
      <c r="I2023" s="40" t="s">
        <v>11</v>
      </c>
      <c r="J2023" t="s">
        <v>164</v>
      </c>
      <c r="K2023" t="s">
        <v>253</v>
      </c>
      <c r="U2023" s="44">
        <f>SUMIFS(Table1[AStdWBkW],Table1[EnergyImpactID],E2023,Table1[BldgType],B2023,Table1[BldgVint],C2023,Table1[BldgLoc],F2023)</f>
        <v>0.04</v>
      </c>
      <c r="V2023" s="44">
        <f>SUMIFS(Table1[AStdWBkWh],Table1[EnergyImpactID],E2023,Table1[BldgType],B2023,Table1[BldgVint],C2023,Table1[BldgLoc],F2023)</f>
        <v>49.52</v>
      </c>
      <c r="W2023" s="69">
        <v>0</v>
      </c>
      <c r="X2023" s="69"/>
      <c r="Y2023" s="69"/>
      <c r="Z2023" s="69"/>
      <c r="AA2023" s="47">
        <f>SUMIF('Cost per Solution Code'!$I$5:$I$24,'Measure Support Table'!D2023,'Cost per Solution Code'!$H$5:$H$24)</f>
        <v>656.88499999999999</v>
      </c>
      <c r="AB2023" s="62"/>
      <c r="AC2023" s="47">
        <f>SUMIF('Cost per Solution Code'!$I$5:$I$24,'Measure Support Table'!D2023,'Cost per Solution Code'!$F$5:$F$24)</f>
        <v>931.83999999999992</v>
      </c>
      <c r="AD2023" s="62"/>
      <c r="AE2023" s="48">
        <f t="shared" si="248"/>
        <v>656.88499999999999</v>
      </c>
      <c r="AF2023" s="48">
        <f t="shared" si="249"/>
        <v>931.83999999999992</v>
      </c>
      <c r="AG2023" s="48">
        <f t="shared" si="250"/>
        <v>274.95499999999993</v>
      </c>
      <c r="AH2023" s="49">
        <f t="shared" si="251"/>
        <v>0</v>
      </c>
      <c r="AI2023" s="49">
        <f t="shared" si="252"/>
        <v>0</v>
      </c>
      <c r="AJ2023" s="50">
        <f t="shared" si="253"/>
        <v>0</v>
      </c>
      <c r="AK2023" s="51">
        <v>0</v>
      </c>
    </row>
    <row r="2024" spans="1:37" hidden="1" x14ac:dyDescent="0.35">
      <c r="A2024" s="39" t="str">
        <f t="shared" si="255"/>
        <v>SWHC005</v>
      </c>
      <c r="B2024" s="39" t="s">
        <v>329</v>
      </c>
      <c r="C2024" s="62" t="s">
        <v>20</v>
      </c>
      <c r="D2024" s="40" t="s">
        <v>165</v>
      </c>
      <c r="E2024" s="40" t="str">
        <f t="shared" si="254"/>
        <v>SWHC005B</v>
      </c>
      <c r="F2024" s="67" t="s">
        <v>242</v>
      </c>
      <c r="G2024" s="40" t="str">
        <f>DataSpec!$B$11</f>
        <v>UpDeemed, DnDeemed, DnDeemDI</v>
      </c>
      <c r="H2024" s="40" t="str">
        <f>DataSpec!$B$7</f>
        <v>Cap-Tons</v>
      </c>
      <c r="I2024" s="40" t="s">
        <v>11</v>
      </c>
      <c r="J2024" t="s">
        <v>164</v>
      </c>
      <c r="K2024" t="s">
        <v>254</v>
      </c>
      <c r="U2024" s="44">
        <f>SUMIFS(Table1[AStdWBkW],Table1[EnergyImpactID],E2024,Table1[BldgType],B2024,Table1[BldgVint],C2024,Table1[BldgLoc],F2024)</f>
        <v>0.03</v>
      </c>
      <c r="V2024" s="44">
        <f>SUMIFS(Table1[AStdWBkWh],Table1[EnergyImpactID],E2024,Table1[BldgType],B2024,Table1[BldgVint],C2024,Table1[BldgLoc],F2024)</f>
        <v>32.99</v>
      </c>
      <c r="W2024" s="69">
        <v>0</v>
      </c>
      <c r="X2024" s="69"/>
      <c r="Y2024" s="69"/>
      <c r="Z2024" s="69"/>
      <c r="AA2024" s="47">
        <f>SUMIF('Cost per Solution Code'!$I$5:$I$24,'Measure Support Table'!D2024,'Cost per Solution Code'!$H$5:$H$24)</f>
        <v>656.88499999999999</v>
      </c>
      <c r="AB2024" s="62"/>
      <c r="AC2024" s="47">
        <f>SUMIF('Cost per Solution Code'!$I$5:$I$24,'Measure Support Table'!D2024,'Cost per Solution Code'!$F$5:$F$24)</f>
        <v>729.01</v>
      </c>
      <c r="AD2024" s="62"/>
      <c r="AE2024" s="48">
        <f t="shared" si="248"/>
        <v>656.88499999999999</v>
      </c>
      <c r="AF2024" s="48">
        <f t="shared" si="249"/>
        <v>729.01</v>
      </c>
      <c r="AG2024" s="48">
        <f t="shared" si="250"/>
        <v>72.125</v>
      </c>
      <c r="AH2024" s="49">
        <f t="shared" si="251"/>
        <v>0</v>
      </c>
      <c r="AI2024" s="49">
        <f t="shared" si="252"/>
        <v>0</v>
      </c>
      <c r="AJ2024" s="50">
        <f t="shared" si="253"/>
        <v>0</v>
      </c>
      <c r="AK2024" s="51">
        <v>0</v>
      </c>
    </row>
    <row r="2025" spans="1:37" hidden="1" x14ac:dyDescent="0.35">
      <c r="A2025" s="39" t="str">
        <f t="shared" si="255"/>
        <v>SWHC005</v>
      </c>
      <c r="B2025" s="39" t="s">
        <v>329</v>
      </c>
      <c r="C2025" s="62" t="s">
        <v>20</v>
      </c>
      <c r="D2025" s="40" t="s">
        <v>166</v>
      </c>
      <c r="E2025" s="40" t="str">
        <f t="shared" si="254"/>
        <v>SWHC005C</v>
      </c>
      <c r="F2025" s="67" t="s">
        <v>242</v>
      </c>
      <c r="G2025" s="40" t="str">
        <f>DataSpec!$B$11</f>
        <v>UpDeemed, DnDeemed, DnDeemDI</v>
      </c>
      <c r="H2025" s="40" t="str">
        <f>DataSpec!$B$7</f>
        <v>Cap-Tons</v>
      </c>
      <c r="I2025" s="40" t="s">
        <v>11</v>
      </c>
      <c r="J2025" t="s">
        <v>167</v>
      </c>
      <c r="K2025" t="s">
        <v>255</v>
      </c>
      <c r="U2025" s="44">
        <f>SUMIFS(Table1[AStdWBkW],Table1[EnergyImpactID],E2025,Table1[BldgType],B2025,Table1[BldgVint],C2025,Table1[BldgLoc],F2025)</f>
        <v>0.04</v>
      </c>
      <c r="V2025" s="44">
        <f>SUMIFS(Table1[AStdWBkWh],Table1[EnergyImpactID],E2025,Table1[BldgType],B2025,Table1[BldgVint],C2025,Table1[BldgLoc],F2025)</f>
        <v>46.39</v>
      </c>
      <c r="W2025" s="69">
        <v>0</v>
      </c>
      <c r="X2025" s="69"/>
      <c r="Y2025" s="69"/>
      <c r="Z2025" s="69"/>
      <c r="AA2025" s="47">
        <f>SUMIF('Cost per Solution Code'!$I$5:$I$24,'Measure Support Table'!D2025,'Cost per Solution Code'!$H$5:$H$24)</f>
        <v>515.125</v>
      </c>
      <c r="AB2025" s="62"/>
      <c r="AC2025" s="47">
        <f>SUMIF('Cost per Solution Code'!$I$5:$I$24,'Measure Support Table'!D2025,'Cost per Solution Code'!$F$5:$F$24)</f>
        <v>741.56</v>
      </c>
      <c r="AD2025" s="62"/>
      <c r="AE2025" s="48">
        <f t="shared" si="248"/>
        <v>515.125</v>
      </c>
      <c r="AF2025" s="48">
        <f t="shared" si="249"/>
        <v>741.56</v>
      </c>
      <c r="AG2025" s="48">
        <f t="shared" si="250"/>
        <v>226.43499999999995</v>
      </c>
      <c r="AH2025" s="49">
        <f t="shared" si="251"/>
        <v>0</v>
      </c>
      <c r="AI2025" s="49">
        <f t="shared" si="252"/>
        <v>0</v>
      </c>
      <c r="AJ2025" s="50">
        <f t="shared" si="253"/>
        <v>0</v>
      </c>
      <c r="AK2025" s="51">
        <v>0</v>
      </c>
    </row>
    <row r="2026" spans="1:37" hidden="1" x14ac:dyDescent="0.35">
      <c r="A2026" s="39" t="str">
        <f t="shared" si="255"/>
        <v>SWHC005</v>
      </c>
      <c r="B2026" s="39" t="s">
        <v>329</v>
      </c>
      <c r="C2026" s="62" t="s">
        <v>20</v>
      </c>
      <c r="D2026" s="40" t="s">
        <v>168</v>
      </c>
      <c r="E2026" s="40" t="str">
        <f t="shared" si="254"/>
        <v>SWHC005D</v>
      </c>
      <c r="F2026" s="67" t="s">
        <v>242</v>
      </c>
      <c r="G2026" s="40" t="str">
        <f>DataSpec!$B$11</f>
        <v>UpDeemed, DnDeemed, DnDeemDI</v>
      </c>
      <c r="H2026" s="40" t="str">
        <f>DataSpec!$B$7</f>
        <v>Cap-Tons</v>
      </c>
      <c r="I2026" s="40" t="s">
        <v>11</v>
      </c>
      <c r="J2026" t="s">
        <v>167</v>
      </c>
      <c r="K2026" t="s">
        <v>256</v>
      </c>
      <c r="U2026" s="44">
        <f>SUMIFS(Table1[AStdWBkW],Table1[EnergyImpactID],E2026,Table1[BldgType],B2026,Table1[BldgVint],C2026,Table1[BldgLoc],F2026)</f>
        <v>0.03</v>
      </c>
      <c r="V2026" s="44">
        <f>SUMIFS(Table1[AStdWBkWh],Table1[EnergyImpactID],E2026,Table1[BldgType],B2026,Table1[BldgVint],C2026,Table1[BldgLoc],F2026)</f>
        <v>30.92</v>
      </c>
      <c r="W2026" s="69">
        <v>0</v>
      </c>
      <c r="X2026" s="69"/>
      <c r="Y2026" s="69"/>
      <c r="Z2026" s="69"/>
      <c r="AA2026" s="47">
        <f>SUMIF('Cost per Solution Code'!$I$5:$I$24,'Measure Support Table'!D2026,'Cost per Solution Code'!$H$5:$H$24)</f>
        <v>515.125</v>
      </c>
      <c r="AB2026" s="62"/>
      <c r="AC2026" s="47">
        <f>SUMIF('Cost per Solution Code'!$I$5:$I$24,'Measure Support Table'!D2026,'Cost per Solution Code'!$F$5:$F$24)</f>
        <v>673.54</v>
      </c>
      <c r="AD2026" s="62"/>
      <c r="AE2026" s="48">
        <f t="shared" si="248"/>
        <v>515.125</v>
      </c>
      <c r="AF2026" s="48">
        <f t="shared" si="249"/>
        <v>673.54</v>
      </c>
      <c r="AG2026" s="48">
        <f t="shared" si="250"/>
        <v>158.41499999999996</v>
      </c>
      <c r="AH2026" s="49">
        <f t="shared" si="251"/>
        <v>0</v>
      </c>
      <c r="AI2026" s="49">
        <f t="shared" si="252"/>
        <v>0</v>
      </c>
      <c r="AJ2026" s="50">
        <f t="shared" si="253"/>
        <v>0</v>
      </c>
      <c r="AK2026" s="51">
        <v>0</v>
      </c>
    </row>
    <row r="2027" spans="1:37" hidden="1" x14ac:dyDescent="0.35">
      <c r="A2027" s="39" t="str">
        <f t="shared" si="255"/>
        <v>SWHC005</v>
      </c>
      <c r="B2027" s="39" t="s">
        <v>329</v>
      </c>
      <c r="C2027" s="62" t="s">
        <v>20</v>
      </c>
      <c r="D2027" s="40" t="s">
        <v>169</v>
      </c>
      <c r="E2027" s="40" t="str">
        <f t="shared" si="254"/>
        <v>SWHC005E</v>
      </c>
      <c r="F2027" s="67" t="s">
        <v>242</v>
      </c>
      <c r="G2027" s="40" t="str">
        <f>DataSpec!$B$11</f>
        <v>UpDeemed, DnDeemed, DnDeemDI</v>
      </c>
      <c r="H2027" s="40" t="str">
        <f>DataSpec!$B$7</f>
        <v>Cap-Tons</v>
      </c>
      <c r="I2027" s="40" t="s">
        <v>11</v>
      </c>
      <c r="J2027" t="s">
        <v>170</v>
      </c>
      <c r="K2027" t="s">
        <v>257</v>
      </c>
      <c r="U2027" s="44">
        <f>SUMIFS(Table1[AStdWBkW],Table1[EnergyImpactID],E2027,Table1[BldgType],B2027,Table1[BldgVint],C2027,Table1[BldgLoc],F2027)</f>
        <v>0.04</v>
      </c>
      <c r="V2027" s="44">
        <f>SUMIFS(Table1[AStdWBkWh],Table1[EnergyImpactID],E2027,Table1[BldgType],B2027,Table1[BldgVint],C2027,Table1[BldgLoc],F2027)</f>
        <v>45.6</v>
      </c>
      <c r="W2027" s="69">
        <v>0</v>
      </c>
      <c r="X2027" s="69"/>
      <c r="Y2027" s="69"/>
      <c r="Z2027" s="69"/>
      <c r="AA2027" s="47">
        <f>SUMIF('Cost per Solution Code'!$I$5:$I$24,'Measure Support Table'!D2027,'Cost per Solution Code'!$H$5:$H$24)</f>
        <v>448.52499999999998</v>
      </c>
      <c r="AB2027" s="62"/>
      <c r="AC2027" s="47">
        <f>SUMIF('Cost per Solution Code'!$I$5:$I$24,'Measure Support Table'!D2027,'Cost per Solution Code'!$F$5:$F$24)</f>
        <v>698.35</v>
      </c>
      <c r="AD2027" s="62"/>
      <c r="AE2027" s="48">
        <f t="shared" si="248"/>
        <v>448.52499999999998</v>
      </c>
      <c r="AF2027" s="48">
        <f t="shared" si="249"/>
        <v>698.35</v>
      </c>
      <c r="AG2027" s="48">
        <f t="shared" si="250"/>
        <v>249.82500000000005</v>
      </c>
      <c r="AH2027" s="49">
        <f t="shared" si="251"/>
        <v>0</v>
      </c>
      <c r="AI2027" s="49">
        <f t="shared" si="252"/>
        <v>0</v>
      </c>
      <c r="AJ2027" s="50">
        <f t="shared" si="253"/>
        <v>0</v>
      </c>
      <c r="AK2027" s="51">
        <v>0</v>
      </c>
    </row>
    <row r="2028" spans="1:37" hidden="1" x14ac:dyDescent="0.35">
      <c r="A2028" s="39" t="str">
        <f t="shared" si="255"/>
        <v>SWHC005</v>
      </c>
      <c r="B2028" s="39" t="s">
        <v>329</v>
      </c>
      <c r="C2028" s="62" t="s">
        <v>20</v>
      </c>
      <c r="D2028" s="40" t="s">
        <v>171</v>
      </c>
      <c r="E2028" s="40" t="str">
        <f t="shared" si="254"/>
        <v>SWHC005F</v>
      </c>
      <c r="F2028" s="67" t="s">
        <v>242</v>
      </c>
      <c r="G2028" s="40" t="str">
        <f>DataSpec!$B$11</f>
        <v>UpDeemed, DnDeemed, DnDeemDI</v>
      </c>
      <c r="H2028" s="40" t="str">
        <f>DataSpec!$B$7</f>
        <v>Cap-Tons</v>
      </c>
      <c r="I2028" s="40" t="s">
        <v>11</v>
      </c>
      <c r="J2028" t="s">
        <v>170</v>
      </c>
      <c r="K2028" t="s">
        <v>258</v>
      </c>
      <c r="U2028" s="44">
        <f>SUMIFS(Table1[AStdWBkW],Table1[EnergyImpactID],E2028,Table1[BldgType],B2028,Table1[BldgVint],C2028,Table1[BldgLoc],F2028)</f>
        <v>0.03</v>
      </c>
      <c r="V2028" s="44">
        <f>SUMIFS(Table1[AStdWBkWh],Table1[EnergyImpactID],E2028,Table1[BldgType],B2028,Table1[BldgVint],C2028,Table1[BldgLoc],F2028)</f>
        <v>30.44</v>
      </c>
      <c r="W2028" s="69">
        <v>0</v>
      </c>
      <c r="X2028" s="69"/>
      <c r="Y2028" s="69"/>
      <c r="Z2028" s="69"/>
      <c r="AA2028" s="47">
        <f>SUMIF('Cost per Solution Code'!$I$5:$I$24,'Measure Support Table'!D2028,'Cost per Solution Code'!$H$5:$H$24)</f>
        <v>448.52499999999998</v>
      </c>
      <c r="AB2028" s="62"/>
      <c r="AC2028" s="47">
        <f>SUMIF('Cost per Solution Code'!$I$5:$I$24,'Measure Support Table'!D2028,'Cost per Solution Code'!$F$5:$F$24)</f>
        <v>642.36500000000001</v>
      </c>
      <c r="AD2028" s="62"/>
      <c r="AE2028" s="48">
        <f t="shared" si="248"/>
        <v>448.52499999999998</v>
      </c>
      <c r="AF2028" s="48">
        <f t="shared" si="249"/>
        <v>642.36500000000001</v>
      </c>
      <c r="AG2028" s="48">
        <f t="shared" si="250"/>
        <v>193.84000000000003</v>
      </c>
      <c r="AH2028" s="49">
        <f t="shared" si="251"/>
        <v>0</v>
      </c>
      <c r="AI2028" s="49">
        <f t="shared" si="252"/>
        <v>0</v>
      </c>
      <c r="AJ2028" s="50">
        <f t="shared" si="253"/>
        <v>0</v>
      </c>
      <c r="AK2028" s="51">
        <v>0</v>
      </c>
    </row>
    <row r="2029" spans="1:37" hidden="1" x14ac:dyDescent="0.35">
      <c r="A2029" s="39" t="str">
        <f t="shared" si="255"/>
        <v>SWHC005</v>
      </c>
      <c r="B2029" s="39" t="s">
        <v>329</v>
      </c>
      <c r="C2029" s="62" t="s">
        <v>20</v>
      </c>
      <c r="D2029" s="40" t="s">
        <v>8</v>
      </c>
      <c r="E2029" s="40" t="str">
        <f t="shared" si="254"/>
        <v>SWHC005G</v>
      </c>
      <c r="F2029" s="67" t="s">
        <v>242</v>
      </c>
      <c r="G2029" s="40" t="str">
        <f>DataSpec!$B$11</f>
        <v>UpDeemed, DnDeemed, DnDeemDI</v>
      </c>
      <c r="H2029" s="40" t="str">
        <f>DataSpec!$B$7</f>
        <v>Cap-Tons</v>
      </c>
      <c r="I2029" s="40" t="s">
        <v>11</v>
      </c>
      <c r="J2029" t="s">
        <v>172</v>
      </c>
      <c r="K2029" t="s">
        <v>259</v>
      </c>
      <c r="U2029" s="44">
        <f>SUMIFS(Table1[AStdWBkW],Table1[EnergyImpactID],E2029,Table1[BldgType],B2029,Table1[BldgVint],C2029,Table1[BldgLoc],F2029)</f>
        <v>0.04</v>
      </c>
      <c r="V2029" s="44">
        <f>SUMIFS(Table1[AStdWBkWh],Table1[EnergyImpactID],E2029,Table1[BldgType],B2029,Table1[BldgVint],C2029,Table1[BldgLoc],F2029)</f>
        <v>45.6</v>
      </c>
      <c r="W2029" s="69">
        <v>0</v>
      </c>
      <c r="X2029" s="69"/>
      <c r="Y2029" s="69"/>
      <c r="Z2029" s="69"/>
      <c r="AA2029" s="47">
        <f>SUMIF('Cost per Solution Code'!$I$5:$I$24,'Measure Support Table'!D2029,'Cost per Solution Code'!$H$5:$H$24)</f>
        <v>392.565</v>
      </c>
      <c r="AB2029" s="62"/>
      <c r="AC2029" s="47">
        <f>SUMIF('Cost per Solution Code'!$I$5:$I$24,'Measure Support Table'!D2029,'Cost per Solution Code'!$F$5:$F$24)</f>
        <v>491.11500000000001</v>
      </c>
      <c r="AD2029" s="62"/>
      <c r="AE2029" s="48">
        <f t="shared" si="248"/>
        <v>392.565</v>
      </c>
      <c r="AF2029" s="48">
        <f t="shared" si="249"/>
        <v>491.11500000000001</v>
      </c>
      <c r="AG2029" s="48">
        <f t="shared" si="250"/>
        <v>98.550000000000011</v>
      </c>
      <c r="AH2029" s="49">
        <f t="shared" si="251"/>
        <v>0</v>
      </c>
      <c r="AI2029" s="49">
        <f t="shared" si="252"/>
        <v>0</v>
      </c>
      <c r="AJ2029" s="50">
        <f t="shared" si="253"/>
        <v>0</v>
      </c>
      <c r="AK2029" s="51">
        <v>0</v>
      </c>
    </row>
    <row r="2030" spans="1:37" hidden="1" x14ac:dyDescent="0.35">
      <c r="A2030" s="39" t="str">
        <f t="shared" si="255"/>
        <v>SWHC005</v>
      </c>
      <c r="B2030" s="39" t="s">
        <v>329</v>
      </c>
      <c r="C2030" s="62" t="s">
        <v>20</v>
      </c>
      <c r="D2030" s="40" t="s">
        <v>16</v>
      </c>
      <c r="E2030" s="40" t="str">
        <f t="shared" si="254"/>
        <v>SWHC005H</v>
      </c>
      <c r="F2030" s="67" t="s">
        <v>242</v>
      </c>
      <c r="G2030" s="40" t="str">
        <f>DataSpec!$B$11</f>
        <v>UpDeemed, DnDeemed, DnDeemDI</v>
      </c>
      <c r="H2030" s="40" t="str">
        <f>DataSpec!$B$7</f>
        <v>Cap-Tons</v>
      </c>
      <c r="I2030" s="40" t="s">
        <v>11</v>
      </c>
      <c r="J2030" t="s">
        <v>172</v>
      </c>
      <c r="K2030" t="s">
        <v>260</v>
      </c>
      <c r="U2030" s="44">
        <f>SUMIFS(Table1[AStdWBkW],Table1[EnergyImpactID],E2030,Table1[BldgType],B2030,Table1[BldgVint],C2030,Table1[BldgLoc],F2030)</f>
        <v>0.03</v>
      </c>
      <c r="V2030" s="44">
        <f>SUMIFS(Table1[AStdWBkWh],Table1[EnergyImpactID],E2030,Table1[BldgType],B2030,Table1[BldgVint],C2030,Table1[BldgLoc],F2030)</f>
        <v>30.44</v>
      </c>
      <c r="W2030" s="69">
        <v>0</v>
      </c>
      <c r="X2030" s="69"/>
      <c r="Y2030" s="69"/>
      <c r="Z2030" s="69"/>
      <c r="AA2030" s="47">
        <f>SUMIF('Cost per Solution Code'!$I$5:$I$24,'Measure Support Table'!D2030,'Cost per Solution Code'!$H$5:$H$24)</f>
        <v>392.565</v>
      </c>
      <c r="AB2030" s="62"/>
      <c r="AC2030" s="47">
        <f>SUMIF('Cost per Solution Code'!$I$5:$I$24,'Measure Support Table'!D2030,'Cost per Solution Code'!$F$5:$F$24)</f>
        <v>458.26499999999999</v>
      </c>
      <c r="AD2030" s="62"/>
      <c r="AE2030" s="48">
        <f t="shared" si="248"/>
        <v>392.565</v>
      </c>
      <c r="AF2030" s="48">
        <f t="shared" si="249"/>
        <v>458.26499999999999</v>
      </c>
      <c r="AG2030" s="48">
        <f t="shared" si="250"/>
        <v>65.699999999999989</v>
      </c>
      <c r="AH2030" s="49">
        <f t="shared" si="251"/>
        <v>0</v>
      </c>
      <c r="AI2030" s="49">
        <f t="shared" si="252"/>
        <v>0</v>
      </c>
      <c r="AJ2030" s="50">
        <f t="shared" si="253"/>
        <v>0</v>
      </c>
      <c r="AK2030" s="51">
        <v>0</v>
      </c>
    </row>
    <row r="2031" spans="1:37" hidden="1" x14ac:dyDescent="0.35">
      <c r="A2031" s="39" t="str">
        <f t="shared" si="255"/>
        <v>SWHC005</v>
      </c>
      <c r="B2031" s="39" t="s">
        <v>329</v>
      </c>
      <c r="C2031" s="62" t="s">
        <v>20</v>
      </c>
      <c r="D2031" s="40" t="s">
        <v>18</v>
      </c>
      <c r="E2031" s="40" t="str">
        <f t="shared" si="254"/>
        <v>SWHC005I</v>
      </c>
      <c r="F2031" s="67" t="s">
        <v>242</v>
      </c>
      <c r="G2031" s="40" t="str">
        <f>DataSpec!$B$11</f>
        <v>UpDeemed, DnDeemed, DnDeemDI</v>
      </c>
      <c r="H2031" s="40" t="str">
        <f>DataSpec!$B$7</f>
        <v>Cap-Tons</v>
      </c>
      <c r="I2031" s="40" t="s">
        <v>11</v>
      </c>
      <c r="J2031" t="s">
        <v>173</v>
      </c>
      <c r="K2031" t="s">
        <v>261</v>
      </c>
      <c r="U2031" s="44">
        <f>SUMIFS(Table1[AStdWBkW],Table1[EnergyImpactID],E2031,Table1[BldgType],B2031,Table1[BldgVint],C2031,Table1[BldgLoc],F2031)</f>
        <v>0.05</v>
      </c>
      <c r="V2031" s="44">
        <f>SUMIFS(Table1[AStdWBkWh],Table1[EnergyImpactID],E2031,Table1[BldgType],B2031,Table1[BldgVint],C2031,Table1[BldgLoc],F2031)</f>
        <v>54.21</v>
      </c>
      <c r="W2031" s="69">
        <v>0</v>
      </c>
      <c r="X2031" s="69"/>
      <c r="Y2031" s="69"/>
      <c r="Z2031" s="69"/>
      <c r="AA2031" s="47">
        <f>SUMIF('Cost per Solution Code'!$I$5:$I$24,'Measure Support Table'!D2031,'Cost per Solution Code'!$H$5:$H$24)</f>
        <v>660</v>
      </c>
      <c r="AB2031" s="62"/>
      <c r="AC2031" s="47">
        <f>SUMIF('Cost per Solution Code'!$I$5:$I$24,'Measure Support Table'!D2031,'Cost per Solution Code'!$F$5:$F$24)</f>
        <v>923</v>
      </c>
      <c r="AD2031" s="62"/>
      <c r="AE2031" s="48">
        <f t="shared" si="248"/>
        <v>660</v>
      </c>
      <c r="AF2031" s="48">
        <f t="shared" si="249"/>
        <v>923</v>
      </c>
      <c r="AG2031" s="48">
        <f t="shared" si="250"/>
        <v>263</v>
      </c>
      <c r="AH2031" s="49">
        <f t="shared" si="251"/>
        <v>0</v>
      </c>
      <c r="AI2031" s="49">
        <f t="shared" si="252"/>
        <v>0</v>
      </c>
      <c r="AJ2031" s="50">
        <f t="shared" si="253"/>
        <v>0</v>
      </c>
      <c r="AK2031" s="51">
        <v>0</v>
      </c>
    </row>
    <row r="2032" spans="1:37" hidden="1" x14ac:dyDescent="0.35">
      <c r="A2032" s="39" t="str">
        <f t="shared" si="255"/>
        <v>SWHC005</v>
      </c>
      <c r="B2032" s="39" t="s">
        <v>329</v>
      </c>
      <c r="C2032" s="62" t="s">
        <v>20</v>
      </c>
      <c r="D2032" s="40" t="s">
        <v>22</v>
      </c>
      <c r="E2032" s="40" t="str">
        <f t="shared" si="254"/>
        <v>SWHC005J</v>
      </c>
      <c r="F2032" s="67" t="s">
        <v>242</v>
      </c>
      <c r="G2032" s="40" t="str">
        <f>DataSpec!$B$11</f>
        <v>UpDeemed, DnDeemed, DnDeemDI</v>
      </c>
      <c r="H2032" s="40" t="str">
        <f>DataSpec!$B$7</f>
        <v>Cap-Tons</v>
      </c>
      <c r="I2032" s="40" t="s">
        <v>11</v>
      </c>
      <c r="J2032" t="s">
        <v>173</v>
      </c>
      <c r="K2032" t="s">
        <v>262</v>
      </c>
      <c r="U2032" s="44">
        <f>SUMIFS(Table1[AStdWBkW],Table1[EnergyImpactID],E2032,Table1[BldgType],B2032,Table1[BldgVint],C2032,Table1[BldgLoc],F2032)</f>
        <v>0.03</v>
      </c>
      <c r="V2032" s="44">
        <f>SUMIFS(Table1[AStdWBkWh],Table1[EnergyImpactID],E2032,Table1[BldgType],B2032,Table1[BldgVint],C2032,Table1[BldgLoc],F2032)</f>
        <v>36.11</v>
      </c>
      <c r="W2032" s="69">
        <v>0</v>
      </c>
      <c r="X2032" s="69"/>
      <c r="Y2032" s="69"/>
      <c r="Z2032" s="69"/>
      <c r="AA2032" s="47">
        <f>SUMIF('Cost per Solution Code'!$I$5:$I$24,'Measure Support Table'!D2032,'Cost per Solution Code'!$H$5:$H$24)</f>
        <v>660</v>
      </c>
      <c r="AB2032" s="62"/>
      <c r="AC2032" s="47">
        <f>SUMIF('Cost per Solution Code'!$I$5:$I$24,'Measure Support Table'!D2032,'Cost per Solution Code'!$F$5:$F$24)</f>
        <v>845</v>
      </c>
      <c r="AD2032" s="62"/>
      <c r="AE2032" s="48">
        <f t="shared" si="248"/>
        <v>660</v>
      </c>
      <c r="AF2032" s="48">
        <f t="shared" si="249"/>
        <v>845</v>
      </c>
      <c r="AG2032" s="48">
        <f t="shared" si="250"/>
        <v>185</v>
      </c>
      <c r="AH2032" s="49">
        <f t="shared" si="251"/>
        <v>0</v>
      </c>
      <c r="AI2032" s="49">
        <f t="shared" si="252"/>
        <v>0</v>
      </c>
      <c r="AJ2032" s="50">
        <f t="shared" si="253"/>
        <v>0</v>
      </c>
      <c r="AK2032" s="51">
        <v>0</v>
      </c>
    </row>
    <row r="2033" spans="1:37" hidden="1" x14ac:dyDescent="0.35">
      <c r="A2033" s="39" t="str">
        <f t="shared" si="255"/>
        <v>SWHC005</v>
      </c>
      <c r="B2033" s="39" t="s">
        <v>329</v>
      </c>
      <c r="C2033" s="62" t="s">
        <v>20</v>
      </c>
      <c r="D2033" s="40" t="s">
        <v>25</v>
      </c>
      <c r="E2033" s="40" t="str">
        <f t="shared" si="254"/>
        <v>SWHC005K</v>
      </c>
      <c r="F2033" s="67" t="s">
        <v>242</v>
      </c>
      <c r="G2033" s="40" t="str">
        <f>DataSpec!$B$11</f>
        <v>UpDeemed, DnDeemed, DnDeemDI</v>
      </c>
      <c r="H2033" s="40" t="str">
        <f>DataSpec!$B$7</f>
        <v>Cap-Tons</v>
      </c>
      <c r="I2033" s="40" t="s">
        <v>11</v>
      </c>
      <c r="J2033" t="s">
        <v>174</v>
      </c>
      <c r="K2033" t="s">
        <v>263</v>
      </c>
      <c r="U2033" s="44">
        <f>SUMIFS(Table1[AStdWBkW],Table1[EnergyImpactID],E2033,Table1[BldgType],B2033,Table1[BldgVint],C2033,Table1[BldgLoc],F2033)</f>
        <v>0.05</v>
      </c>
      <c r="V2033" s="44">
        <f>SUMIFS(Table1[AStdWBkWh],Table1[EnergyImpactID],E2033,Table1[BldgType],B2033,Table1[BldgVint],C2033,Table1[BldgLoc],F2033)</f>
        <v>61.86</v>
      </c>
      <c r="W2033" s="69">
        <v>0</v>
      </c>
      <c r="X2033" s="69"/>
      <c r="Y2033" s="69"/>
      <c r="Z2033" s="69"/>
      <c r="AA2033" s="47">
        <f>SUMIF('Cost per Solution Code'!$I$5:$I$24,'Measure Support Table'!D2033,'Cost per Solution Code'!$H$5:$H$24)</f>
        <v>519.14</v>
      </c>
      <c r="AB2033" s="62"/>
      <c r="AC2033" s="47">
        <f>SUMIF('Cost per Solution Code'!$I$5:$I$24,'Measure Support Table'!D2033,'Cost per Solution Code'!$F$5:$F$24)</f>
        <v>685.85</v>
      </c>
      <c r="AD2033" s="62"/>
      <c r="AE2033" s="48">
        <f t="shared" si="248"/>
        <v>519.14</v>
      </c>
      <c r="AF2033" s="48">
        <f t="shared" si="249"/>
        <v>685.85</v>
      </c>
      <c r="AG2033" s="48">
        <f t="shared" si="250"/>
        <v>166.71000000000004</v>
      </c>
      <c r="AH2033" s="49">
        <f t="shared" si="251"/>
        <v>0</v>
      </c>
      <c r="AI2033" s="49">
        <f t="shared" si="252"/>
        <v>0</v>
      </c>
      <c r="AJ2033" s="50">
        <f t="shared" si="253"/>
        <v>0</v>
      </c>
      <c r="AK2033" s="51">
        <v>0</v>
      </c>
    </row>
    <row r="2034" spans="1:37" hidden="1" x14ac:dyDescent="0.35">
      <c r="A2034" s="39" t="str">
        <f t="shared" si="255"/>
        <v>SWHC005</v>
      </c>
      <c r="B2034" s="39" t="s">
        <v>329</v>
      </c>
      <c r="C2034" s="62" t="s">
        <v>20</v>
      </c>
      <c r="D2034" s="40" t="s">
        <v>175</v>
      </c>
      <c r="E2034" s="40" t="str">
        <f t="shared" si="254"/>
        <v>SWHC005L</v>
      </c>
      <c r="F2034" s="67" t="s">
        <v>242</v>
      </c>
      <c r="G2034" s="40" t="str">
        <f>DataSpec!$B$11</f>
        <v>UpDeemed, DnDeemed, DnDeemDI</v>
      </c>
      <c r="H2034" s="40" t="str">
        <f>DataSpec!$B$7</f>
        <v>Cap-Tons</v>
      </c>
      <c r="I2034" s="40" t="s">
        <v>11</v>
      </c>
      <c r="J2034" t="s">
        <v>174</v>
      </c>
      <c r="K2034" t="s">
        <v>264</v>
      </c>
      <c r="U2034" s="44">
        <f>SUMIFS(Table1[AStdWBkW],Table1[EnergyImpactID],E2034,Table1[BldgType],B2034,Table1[BldgVint],C2034,Table1[BldgLoc],F2034)</f>
        <v>0.03</v>
      </c>
      <c r="V2034" s="44">
        <f>SUMIFS(Table1[AStdWBkWh],Table1[EnergyImpactID],E2034,Table1[BldgType],B2034,Table1[BldgVint],C2034,Table1[BldgLoc],F2034)</f>
        <v>41.21</v>
      </c>
      <c r="W2034" s="69">
        <v>0</v>
      </c>
      <c r="X2034" s="69"/>
      <c r="Y2034" s="69"/>
      <c r="Z2034" s="69"/>
      <c r="AA2034" s="47">
        <f>SUMIF('Cost per Solution Code'!$I$5:$I$24,'Measure Support Table'!D2034,'Cost per Solution Code'!$H$5:$H$24)</f>
        <v>519.14</v>
      </c>
      <c r="AB2034" s="62"/>
      <c r="AC2034" s="47">
        <f>SUMIF('Cost per Solution Code'!$I$5:$I$24,'Measure Support Table'!D2034,'Cost per Solution Code'!$F$5:$F$24)</f>
        <v>555.84500000000003</v>
      </c>
      <c r="AD2034" s="62"/>
      <c r="AE2034" s="48">
        <f t="shared" si="248"/>
        <v>519.14</v>
      </c>
      <c r="AF2034" s="48">
        <f t="shared" si="249"/>
        <v>555.84500000000003</v>
      </c>
      <c r="AG2034" s="48">
        <f t="shared" si="250"/>
        <v>36.705000000000041</v>
      </c>
      <c r="AH2034" s="49">
        <f t="shared" si="251"/>
        <v>0</v>
      </c>
      <c r="AI2034" s="49">
        <f t="shared" si="252"/>
        <v>0</v>
      </c>
      <c r="AJ2034" s="50">
        <f t="shared" si="253"/>
        <v>0</v>
      </c>
      <c r="AK2034" s="51">
        <v>0</v>
      </c>
    </row>
    <row r="2035" spans="1:37" hidden="1" x14ac:dyDescent="0.35">
      <c r="A2035" s="39" t="str">
        <f t="shared" si="255"/>
        <v>SWHC005</v>
      </c>
      <c r="B2035" s="39" t="s">
        <v>329</v>
      </c>
      <c r="C2035" s="62" t="s">
        <v>20</v>
      </c>
      <c r="D2035" s="40" t="s">
        <v>176</v>
      </c>
      <c r="E2035" s="40" t="str">
        <f t="shared" si="254"/>
        <v>SWHC005M</v>
      </c>
      <c r="F2035" s="67" t="s">
        <v>242</v>
      </c>
      <c r="G2035" s="40" t="str">
        <f>DataSpec!$B$11</f>
        <v>UpDeemed, DnDeemed, DnDeemDI</v>
      </c>
      <c r="H2035" s="40" t="str">
        <f>DataSpec!$B$7</f>
        <v>Cap-Tons</v>
      </c>
      <c r="I2035" s="40" t="s">
        <v>11</v>
      </c>
      <c r="J2035" t="s">
        <v>177</v>
      </c>
      <c r="K2035" t="s">
        <v>265</v>
      </c>
      <c r="U2035" s="44">
        <f>SUMIFS(Table1[AStdWBkW],Table1[EnergyImpactID],E2035,Table1[BldgType],B2035,Table1[BldgVint],C2035,Table1[BldgLoc],F2035)</f>
        <v>0.05</v>
      </c>
      <c r="V2035" s="44">
        <f>SUMIFS(Table1[AStdWBkWh],Table1[EnergyImpactID],E2035,Table1[BldgType],B2035,Table1[BldgVint],C2035,Table1[BldgLoc],F2035)</f>
        <v>56.86</v>
      </c>
      <c r="W2035" s="69">
        <v>0</v>
      </c>
      <c r="X2035" s="69"/>
      <c r="Y2035" s="69"/>
      <c r="Z2035" s="69"/>
      <c r="AA2035" s="47">
        <f>SUMIF('Cost per Solution Code'!$I$5:$I$24,'Measure Support Table'!D2035,'Cost per Solution Code'!$H$5:$H$24)</f>
        <v>449.41</v>
      </c>
      <c r="AB2035" s="62"/>
      <c r="AC2035" s="47">
        <f>SUMIF('Cost per Solution Code'!$I$5:$I$24,'Measure Support Table'!D2035,'Cost per Solution Code'!$F$5:$F$24)</f>
        <v>771.3576281291954</v>
      </c>
      <c r="AD2035" s="62"/>
      <c r="AE2035" s="48">
        <f t="shared" si="248"/>
        <v>449.41</v>
      </c>
      <c r="AF2035" s="48">
        <f t="shared" si="249"/>
        <v>771.3576281291954</v>
      </c>
      <c r="AG2035" s="48">
        <f t="shared" si="250"/>
        <v>321.94762812919538</v>
      </c>
      <c r="AH2035" s="49">
        <f t="shared" si="251"/>
        <v>0</v>
      </c>
      <c r="AI2035" s="49">
        <f t="shared" si="252"/>
        <v>0</v>
      </c>
      <c r="AJ2035" s="50">
        <f t="shared" si="253"/>
        <v>0</v>
      </c>
      <c r="AK2035" s="51">
        <v>0</v>
      </c>
    </row>
    <row r="2036" spans="1:37" hidden="1" x14ac:dyDescent="0.35">
      <c r="A2036" s="39" t="str">
        <f t="shared" si="255"/>
        <v>SWHC005</v>
      </c>
      <c r="B2036" s="39" t="s">
        <v>329</v>
      </c>
      <c r="C2036" s="62" t="s">
        <v>20</v>
      </c>
      <c r="D2036" s="40" t="s">
        <v>178</v>
      </c>
      <c r="E2036" s="40" t="str">
        <f t="shared" si="254"/>
        <v>SWHC005N</v>
      </c>
      <c r="F2036" s="67" t="s">
        <v>242</v>
      </c>
      <c r="G2036" s="40" t="str">
        <f>DataSpec!$B$11</f>
        <v>UpDeemed, DnDeemed, DnDeemDI</v>
      </c>
      <c r="H2036" s="40" t="str">
        <f>DataSpec!$B$7</f>
        <v>Cap-Tons</v>
      </c>
      <c r="I2036" s="40" t="s">
        <v>11</v>
      </c>
      <c r="J2036" t="s">
        <v>177</v>
      </c>
      <c r="K2036" t="s">
        <v>266</v>
      </c>
      <c r="U2036" s="44">
        <f>SUMIFS(Table1[AStdWBkW],Table1[EnergyImpactID],E2036,Table1[BldgType],B2036,Table1[BldgVint],C2036,Table1[BldgLoc],F2036)</f>
        <v>0.03</v>
      </c>
      <c r="V2036" s="44">
        <f>SUMIFS(Table1[AStdWBkWh],Table1[EnergyImpactID],E2036,Table1[BldgType],B2036,Table1[BldgVint],C2036,Table1[BldgLoc],F2036)</f>
        <v>37.880000000000003</v>
      </c>
      <c r="W2036" s="69">
        <v>0</v>
      </c>
      <c r="X2036" s="69"/>
      <c r="Y2036" s="69"/>
      <c r="Z2036" s="69"/>
      <c r="AA2036" s="47">
        <f>SUMIF('Cost per Solution Code'!$I$5:$I$24,'Measure Support Table'!D2036,'Cost per Solution Code'!$H$5:$H$24)</f>
        <v>449.41</v>
      </c>
      <c r="AB2036" s="62"/>
      <c r="AC2036" s="47">
        <f>SUMIF('Cost per Solution Code'!$I$5:$I$24,'Measure Support Table'!D2036,'Cost per Solution Code'!$F$5:$F$24)</f>
        <v>629.11366698254767</v>
      </c>
      <c r="AD2036" s="62"/>
      <c r="AE2036" s="48">
        <f t="shared" si="248"/>
        <v>449.41</v>
      </c>
      <c r="AF2036" s="48">
        <f t="shared" si="249"/>
        <v>629.11366698254767</v>
      </c>
      <c r="AG2036" s="48">
        <f t="shared" si="250"/>
        <v>179.70366698254765</v>
      </c>
      <c r="AH2036" s="49">
        <f t="shared" si="251"/>
        <v>0</v>
      </c>
      <c r="AI2036" s="49">
        <f t="shared" si="252"/>
        <v>0</v>
      </c>
      <c r="AJ2036" s="50">
        <f t="shared" si="253"/>
        <v>0</v>
      </c>
      <c r="AK2036" s="51">
        <v>0</v>
      </c>
    </row>
    <row r="2037" spans="1:37" hidden="1" x14ac:dyDescent="0.35">
      <c r="A2037" s="39" t="str">
        <f t="shared" si="255"/>
        <v>SWHC005</v>
      </c>
      <c r="B2037" s="39" t="s">
        <v>329</v>
      </c>
      <c r="C2037" s="62" t="s">
        <v>20</v>
      </c>
      <c r="D2037" s="40" t="s">
        <v>179</v>
      </c>
      <c r="E2037" s="40" t="str">
        <f t="shared" si="254"/>
        <v>SWHC005O</v>
      </c>
      <c r="F2037" s="67" t="s">
        <v>242</v>
      </c>
      <c r="G2037" s="40" t="str">
        <f>DataSpec!$B$11</f>
        <v>UpDeemed, DnDeemed, DnDeemDI</v>
      </c>
      <c r="H2037" s="40" t="str">
        <f>DataSpec!$B$7</f>
        <v>Cap-Tons</v>
      </c>
      <c r="I2037" s="40" t="s">
        <v>11</v>
      </c>
      <c r="J2037" t="s">
        <v>180</v>
      </c>
      <c r="K2037" t="s">
        <v>267</v>
      </c>
      <c r="U2037" s="44">
        <f>SUMIFS(Table1[AStdWBkW],Table1[EnergyImpactID],E2037,Table1[BldgType],B2037,Table1[BldgVint],C2037,Table1[BldgLoc],F2037)</f>
        <v>0.05</v>
      </c>
      <c r="V2037" s="44">
        <f>SUMIFS(Table1[AStdWBkWh],Table1[EnergyImpactID],E2037,Table1[BldgType],B2037,Table1[BldgVint],C2037,Table1[BldgLoc],F2037)</f>
        <v>68.22</v>
      </c>
      <c r="W2037" s="69">
        <v>0</v>
      </c>
      <c r="X2037" s="69"/>
      <c r="Y2037" s="69"/>
      <c r="Z2037" s="69"/>
      <c r="AA2037" s="47">
        <f>SUMIF('Cost per Solution Code'!$I$5:$I$24,'Measure Support Table'!D2037,'Cost per Solution Code'!$H$5:$H$24)</f>
        <v>1086</v>
      </c>
      <c r="AB2037" s="62"/>
      <c r="AC2037" s="47">
        <f>SUMIF('Cost per Solution Code'!$I$5:$I$24,'Measure Support Table'!D2037,'Cost per Solution Code'!$F$5:$F$24)</f>
        <v>1124.9000000000001</v>
      </c>
      <c r="AD2037" s="62"/>
      <c r="AE2037" s="48">
        <f t="shared" si="248"/>
        <v>1086</v>
      </c>
      <c r="AF2037" s="48">
        <f t="shared" si="249"/>
        <v>1124.9000000000001</v>
      </c>
      <c r="AG2037" s="48">
        <f t="shared" si="250"/>
        <v>38.900000000000091</v>
      </c>
      <c r="AH2037" s="49">
        <f t="shared" si="251"/>
        <v>0</v>
      </c>
      <c r="AI2037" s="49">
        <f t="shared" si="252"/>
        <v>0</v>
      </c>
      <c r="AJ2037" s="50">
        <f t="shared" si="253"/>
        <v>0</v>
      </c>
      <c r="AK2037" s="51">
        <v>0</v>
      </c>
    </row>
    <row r="2038" spans="1:37" hidden="1" x14ac:dyDescent="0.35">
      <c r="A2038" s="39" t="str">
        <f t="shared" si="255"/>
        <v>SWHC005</v>
      </c>
      <c r="B2038" s="39" t="s">
        <v>329</v>
      </c>
      <c r="C2038" s="62" t="s">
        <v>20</v>
      </c>
      <c r="D2038" s="40" t="s">
        <v>181</v>
      </c>
      <c r="E2038" s="40" t="str">
        <f t="shared" si="254"/>
        <v>SWHC005P</v>
      </c>
      <c r="F2038" s="67" t="s">
        <v>242</v>
      </c>
      <c r="G2038" s="40" t="str">
        <f>DataSpec!$B$11</f>
        <v>UpDeemed, DnDeemed, DnDeemDI</v>
      </c>
      <c r="H2038" s="40" t="str">
        <f>DataSpec!$B$7</f>
        <v>Cap-Tons</v>
      </c>
      <c r="I2038" s="40" t="s">
        <v>11</v>
      </c>
      <c r="J2038" t="s">
        <v>180</v>
      </c>
      <c r="K2038" t="s">
        <v>268</v>
      </c>
      <c r="U2038" s="44">
        <f>SUMIFS(Table1[AStdWBkW],Table1[EnergyImpactID],E2038,Table1[BldgType],B2038,Table1[BldgVint],C2038,Table1[BldgLoc],F2038)</f>
        <v>0.04</v>
      </c>
      <c r="V2038" s="44">
        <f>SUMIFS(Table1[AStdWBkWh],Table1[EnergyImpactID],E2038,Table1[BldgType],B2038,Table1[BldgVint],C2038,Table1[BldgLoc],F2038)</f>
        <v>45.5</v>
      </c>
      <c r="W2038" s="69">
        <v>0</v>
      </c>
      <c r="X2038" s="69"/>
      <c r="Y2038" s="69"/>
      <c r="Z2038" s="69"/>
      <c r="AA2038" s="47">
        <f>SUMIF('Cost per Solution Code'!$I$5:$I$24,'Measure Support Table'!D2038,'Cost per Solution Code'!$H$5:$H$24)</f>
        <v>1086</v>
      </c>
      <c r="AB2038" s="62"/>
      <c r="AC2038" s="47">
        <f>SUMIF('Cost per Solution Code'!$I$5:$I$24,'Measure Support Table'!D2038,'Cost per Solution Code'!$F$5:$F$24)</f>
        <v>1107.17</v>
      </c>
      <c r="AD2038" s="62"/>
      <c r="AE2038" s="48">
        <f t="shared" si="248"/>
        <v>1086</v>
      </c>
      <c r="AF2038" s="48">
        <f t="shared" si="249"/>
        <v>1107.17</v>
      </c>
      <c r="AG2038" s="48">
        <f t="shared" si="250"/>
        <v>21.170000000000073</v>
      </c>
      <c r="AH2038" s="49">
        <f t="shared" si="251"/>
        <v>0</v>
      </c>
      <c r="AI2038" s="49">
        <f t="shared" si="252"/>
        <v>0</v>
      </c>
      <c r="AJ2038" s="50">
        <f t="shared" si="253"/>
        <v>0</v>
      </c>
      <c r="AK2038" s="51">
        <v>0</v>
      </c>
    </row>
    <row r="2039" spans="1:37" hidden="1" x14ac:dyDescent="0.35">
      <c r="A2039" s="39" t="str">
        <f t="shared" si="255"/>
        <v>SWHC005</v>
      </c>
      <c r="B2039" s="39" t="s">
        <v>329</v>
      </c>
      <c r="C2039" s="62" t="s">
        <v>20</v>
      </c>
      <c r="D2039" s="40" t="s">
        <v>182</v>
      </c>
      <c r="E2039" s="40" t="str">
        <f t="shared" si="254"/>
        <v>SWHC005Q</v>
      </c>
      <c r="F2039" s="67" t="s">
        <v>242</v>
      </c>
      <c r="G2039" s="40" t="str">
        <f>DataSpec!$B$11</f>
        <v>UpDeemed, DnDeemed, DnDeemDI</v>
      </c>
      <c r="H2039" s="40" t="str">
        <f>DataSpec!$B$7</f>
        <v>Cap-Tons</v>
      </c>
      <c r="I2039" s="40" t="s">
        <v>11</v>
      </c>
      <c r="J2039" t="s">
        <v>183</v>
      </c>
      <c r="K2039" t="s">
        <v>269</v>
      </c>
      <c r="U2039" s="44">
        <f>SUMIFS(Table1[AStdWBkW],Table1[EnergyImpactID],E2039,Table1[BldgType],B2039,Table1[BldgVint],C2039,Table1[BldgLoc],F2039)</f>
        <v>0.04</v>
      </c>
      <c r="V2039" s="44">
        <f>SUMIFS(Table1[AStdWBkWh],Table1[EnergyImpactID],E2039,Table1[BldgType],B2039,Table1[BldgVint],C2039,Table1[BldgLoc],F2039)</f>
        <v>53.24</v>
      </c>
      <c r="W2039" s="69">
        <v>0</v>
      </c>
      <c r="X2039" s="69"/>
      <c r="Y2039" s="69"/>
      <c r="Z2039" s="69"/>
      <c r="AA2039" s="47">
        <f>SUMIF('Cost per Solution Code'!$I$5:$I$24,'Measure Support Table'!D2039,'Cost per Solution Code'!$H$5:$H$24)</f>
        <v>636.29999999999995</v>
      </c>
      <c r="AB2039" s="62"/>
      <c r="AC2039" s="47">
        <f>SUMIF('Cost per Solution Code'!$I$5:$I$24,'Measure Support Table'!D2039,'Cost per Solution Code'!$F$5:$F$24)</f>
        <v>931.83</v>
      </c>
      <c r="AD2039" s="62"/>
      <c r="AE2039" s="48">
        <f t="shared" si="248"/>
        <v>636.29999999999995</v>
      </c>
      <c r="AF2039" s="48">
        <f t="shared" si="249"/>
        <v>931.83</v>
      </c>
      <c r="AG2039" s="48">
        <f t="shared" si="250"/>
        <v>295.53000000000009</v>
      </c>
      <c r="AH2039" s="49">
        <f t="shared" si="251"/>
        <v>0</v>
      </c>
      <c r="AI2039" s="49">
        <f t="shared" si="252"/>
        <v>0</v>
      </c>
      <c r="AJ2039" s="50">
        <f t="shared" si="253"/>
        <v>0</v>
      </c>
      <c r="AK2039" s="51">
        <v>0</v>
      </c>
    </row>
    <row r="2040" spans="1:37" hidden="1" x14ac:dyDescent="0.35">
      <c r="A2040" s="39" t="str">
        <f t="shared" si="255"/>
        <v>SWHC005</v>
      </c>
      <c r="B2040" s="39" t="s">
        <v>329</v>
      </c>
      <c r="C2040" s="62" t="s">
        <v>20</v>
      </c>
      <c r="D2040" s="40" t="s">
        <v>184</v>
      </c>
      <c r="E2040" s="40" t="str">
        <f t="shared" si="254"/>
        <v>SWHC005R</v>
      </c>
      <c r="F2040" s="67" t="s">
        <v>242</v>
      </c>
      <c r="G2040" s="40" t="str">
        <f>DataSpec!$B$11</f>
        <v>UpDeemed, DnDeemed, DnDeemDI</v>
      </c>
      <c r="H2040" s="40" t="str">
        <f>DataSpec!$B$7</f>
        <v>Cap-Tons</v>
      </c>
      <c r="I2040" s="40" t="s">
        <v>11</v>
      </c>
      <c r="J2040" t="s">
        <v>183</v>
      </c>
      <c r="K2040" t="s">
        <v>270</v>
      </c>
      <c r="U2040" s="44">
        <f>SUMIFS(Table1[AStdWBkW],Table1[EnergyImpactID],E2040,Table1[BldgType],B2040,Table1[BldgVint],C2040,Table1[BldgLoc],F2040)</f>
        <v>0.03</v>
      </c>
      <c r="V2040" s="44">
        <f>SUMIFS(Table1[AStdWBkWh],Table1[EnergyImpactID],E2040,Table1[BldgType],B2040,Table1[BldgVint],C2040,Table1[BldgLoc],F2040)</f>
        <v>35.53</v>
      </c>
      <c r="W2040" s="69">
        <v>0</v>
      </c>
      <c r="X2040" s="69"/>
      <c r="Y2040" s="69"/>
      <c r="Z2040" s="69"/>
      <c r="AA2040" s="47">
        <f>SUMIF('Cost per Solution Code'!$I$5:$I$24,'Measure Support Table'!D2040,'Cost per Solution Code'!$H$5:$H$24)</f>
        <v>636.29999999999995</v>
      </c>
      <c r="AB2040" s="62"/>
      <c r="AC2040" s="47">
        <f>SUMIF('Cost per Solution Code'!$I$5:$I$24,'Measure Support Table'!D2040,'Cost per Solution Code'!$F$5:$F$24)</f>
        <v>797.9</v>
      </c>
      <c r="AD2040" s="62"/>
      <c r="AE2040" s="48">
        <f t="shared" si="248"/>
        <v>636.29999999999995</v>
      </c>
      <c r="AF2040" s="48">
        <f t="shared" si="249"/>
        <v>797.9</v>
      </c>
      <c r="AG2040" s="48">
        <f t="shared" si="250"/>
        <v>161.60000000000002</v>
      </c>
      <c r="AH2040" s="49">
        <f t="shared" si="251"/>
        <v>0</v>
      </c>
      <c r="AI2040" s="49">
        <f t="shared" si="252"/>
        <v>0</v>
      </c>
      <c r="AJ2040" s="50">
        <f t="shared" si="253"/>
        <v>0</v>
      </c>
      <c r="AK2040" s="51">
        <v>0</v>
      </c>
    </row>
    <row r="2041" spans="1:37" hidden="1" x14ac:dyDescent="0.35">
      <c r="A2041" s="39" t="str">
        <f t="shared" si="255"/>
        <v>SWHC005</v>
      </c>
      <c r="B2041" s="39" t="s">
        <v>329</v>
      </c>
      <c r="C2041" s="62" t="s">
        <v>20</v>
      </c>
      <c r="D2041" s="40" t="s">
        <v>185</v>
      </c>
      <c r="E2041" s="40" t="str">
        <f t="shared" si="254"/>
        <v>SWHC005S</v>
      </c>
      <c r="F2041" s="67" t="s">
        <v>242</v>
      </c>
      <c r="G2041" s="40" t="str">
        <f>DataSpec!$B$11</f>
        <v>UpDeemed, DnDeemed, DnDeemDI</v>
      </c>
      <c r="H2041" s="40" t="str">
        <f>DataSpec!$B$7</f>
        <v>Cap-Tons</v>
      </c>
      <c r="I2041" s="40" t="s">
        <v>11</v>
      </c>
      <c r="J2041" t="s">
        <v>186</v>
      </c>
      <c r="K2041" t="s">
        <v>271</v>
      </c>
      <c r="U2041" s="44">
        <f>SUMIFS(Table1[AStdWBkW],Table1[EnergyImpactID],E2041,Table1[BldgType],B2041,Table1[BldgVint],C2041,Table1[BldgLoc],F2041)</f>
        <v>0.06</v>
      </c>
      <c r="V2041" s="44">
        <f>SUMIFS(Table1[AStdWBkWh],Table1[EnergyImpactID],E2041,Table1[BldgType],B2041,Table1[BldgVint],C2041,Table1[BldgLoc],F2041)</f>
        <v>70.95</v>
      </c>
      <c r="W2041" s="69">
        <v>0</v>
      </c>
      <c r="X2041" s="69"/>
      <c r="Y2041" s="69"/>
      <c r="Z2041" s="69"/>
      <c r="AA2041" s="47">
        <f>SUMIF('Cost per Solution Code'!$I$5:$I$24,'Measure Support Table'!D2041,'Cost per Solution Code'!$H$5:$H$24)</f>
        <v>416.53842439071497</v>
      </c>
      <c r="AB2041" s="62"/>
      <c r="AC2041" s="47">
        <f>SUMIF('Cost per Solution Code'!$I$5:$I$24,'Measure Support Table'!D2041,'Cost per Solution Code'!$F$5:$F$24)</f>
        <v>610</v>
      </c>
      <c r="AD2041" s="62"/>
      <c r="AE2041" s="48">
        <f t="shared" si="248"/>
        <v>416.53842439071497</v>
      </c>
      <c r="AF2041" s="48">
        <f t="shared" si="249"/>
        <v>610</v>
      </c>
      <c r="AG2041" s="48">
        <f t="shared" si="250"/>
        <v>193.46157560928503</v>
      </c>
      <c r="AH2041" s="49">
        <f t="shared" si="251"/>
        <v>0</v>
      </c>
      <c r="AI2041" s="49">
        <f t="shared" si="252"/>
        <v>0</v>
      </c>
      <c r="AJ2041" s="50">
        <f t="shared" si="253"/>
        <v>0</v>
      </c>
      <c r="AK2041" s="51">
        <v>0</v>
      </c>
    </row>
    <row r="2042" spans="1:37" hidden="1" x14ac:dyDescent="0.35">
      <c r="A2042" s="39" t="str">
        <f t="shared" si="255"/>
        <v>SWHC005</v>
      </c>
      <c r="B2042" s="39" t="s">
        <v>329</v>
      </c>
      <c r="C2042" s="62" t="s">
        <v>20</v>
      </c>
      <c r="D2042" s="40" t="s">
        <v>187</v>
      </c>
      <c r="E2042" s="40" t="str">
        <f t="shared" si="254"/>
        <v>SWHC005T</v>
      </c>
      <c r="F2042" s="67" t="s">
        <v>242</v>
      </c>
      <c r="G2042" s="40" t="str">
        <f>DataSpec!$B$11</f>
        <v>UpDeemed, DnDeemed, DnDeemDI</v>
      </c>
      <c r="H2042" s="40" t="str">
        <f>DataSpec!$B$7</f>
        <v>Cap-Tons</v>
      </c>
      <c r="I2042" s="40" t="s">
        <v>11</v>
      </c>
      <c r="J2042" t="s">
        <v>186</v>
      </c>
      <c r="K2042" t="s">
        <v>272</v>
      </c>
      <c r="U2042" s="44">
        <f>SUMIFS(Table1[AStdWBkW],Table1[EnergyImpactID],E2042,Table1[BldgType],B2042,Table1[BldgVint],C2042,Table1[BldgLoc],F2042)</f>
        <v>0.04</v>
      </c>
      <c r="V2042" s="44">
        <f>SUMIFS(Table1[AStdWBkWh],Table1[EnergyImpactID],E2042,Table1[BldgType],B2042,Table1[BldgVint],C2042,Table1[BldgLoc],F2042)</f>
        <v>47.28</v>
      </c>
      <c r="W2042" s="69">
        <v>0</v>
      </c>
      <c r="X2042" s="69"/>
      <c r="Y2042" s="69"/>
      <c r="Z2042" s="69"/>
      <c r="AA2042" s="47">
        <f>SUMIF('Cost per Solution Code'!$I$5:$I$24,'Measure Support Table'!D2042,'Cost per Solution Code'!$H$5:$H$24)</f>
        <v>416.53842439071497</v>
      </c>
      <c r="AB2042" s="62"/>
      <c r="AC2042" s="47">
        <f>SUMIF('Cost per Solution Code'!$I$5:$I$24,'Measure Support Table'!D2042,'Cost per Solution Code'!$F$5:$F$24)</f>
        <v>522.1950355751585</v>
      </c>
      <c r="AD2042" s="62"/>
      <c r="AE2042" s="48">
        <f t="shared" si="248"/>
        <v>416.53842439071497</v>
      </c>
      <c r="AF2042" s="48">
        <f t="shared" si="249"/>
        <v>522.1950355751585</v>
      </c>
      <c r="AG2042" s="48">
        <f t="shared" si="250"/>
        <v>105.65661118444353</v>
      </c>
      <c r="AH2042" s="49">
        <f t="shared" si="251"/>
        <v>0</v>
      </c>
      <c r="AI2042" s="49">
        <f t="shared" si="252"/>
        <v>0</v>
      </c>
      <c r="AJ2042" s="50">
        <f t="shared" si="253"/>
        <v>0</v>
      </c>
      <c r="AK2042" s="51">
        <v>0</v>
      </c>
    </row>
    <row r="2043" spans="1:37" hidden="1" x14ac:dyDescent="0.35">
      <c r="A2043" s="39" t="str">
        <f t="shared" si="255"/>
        <v>SWHC005</v>
      </c>
      <c r="B2043" s="39" t="s">
        <v>329</v>
      </c>
      <c r="C2043" s="62" t="s">
        <v>20</v>
      </c>
      <c r="D2043" s="40" t="s">
        <v>163</v>
      </c>
      <c r="E2043" s="40" t="str">
        <f t="shared" si="254"/>
        <v>SWHC005A</v>
      </c>
      <c r="F2043" s="67" t="s">
        <v>243</v>
      </c>
      <c r="G2043" s="40" t="str">
        <f>DataSpec!$B$11</f>
        <v>UpDeemed, DnDeemed, DnDeemDI</v>
      </c>
      <c r="H2043" s="40" t="str">
        <f>DataSpec!$B$7</f>
        <v>Cap-Tons</v>
      </c>
      <c r="I2043" s="40" t="s">
        <v>11</v>
      </c>
      <c r="J2043" t="s">
        <v>164</v>
      </c>
      <c r="K2043" t="s">
        <v>253</v>
      </c>
      <c r="U2043" s="44">
        <f>SUMIFS(Table1[AStdWBkW],Table1[EnergyImpactID],E2043,Table1[BldgType],B2043,Table1[BldgVint],C2043,Table1[BldgLoc],F2043)</f>
        <v>0.04</v>
      </c>
      <c r="V2043" s="44">
        <f>SUMIFS(Table1[AStdWBkWh],Table1[EnergyImpactID],E2043,Table1[BldgType],B2043,Table1[BldgVint],C2043,Table1[BldgLoc],F2043)</f>
        <v>43.67</v>
      </c>
      <c r="W2043" s="69">
        <v>0</v>
      </c>
      <c r="X2043" s="69"/>
      <c r="Y2043" s="69"/>
      <c r="Z2043" s="69"/>
      <c r="AA2043" s="47">
        <f>SUMIF('Cost per Solution Code'!$I$5:$I$24,'Measure Support Table'!D2043,'Cost per Solution Code'!$H$5:$H$24)</f>
        <v>656.88499999999999</v>
      </c>
      <c r="AB2043" s="62"/>
      <c r="AC2043" s="47">
        <f>SUMIF('Cost per Solution Code'!$I$5:$I$24,'Measure Support Table'!D2043,'Cost per Solution Code'!$F$5:$F$24)</f>
        <v>931.83999999999992</v>
      </c>
      <c r="AD2043" s="62"/>
      <c r="AE2043" s="48">
        <f t="shared" si="248"/>
        <v>656.88499999999999</v>
      </c>
      <c r="AF2043" s="48">
        <f t="shared" si="249"/>
        <v>931.83999999999992</v>
      </c>
      <c r="AG2043" s="48">
        <f t="shared" si="250"/>
        <v>274.95499999999993</v>
      </c>
      <c r="AH2043" s="49">
        <f t="shared" si="251"/>
        <v>0</v>
      </c>
      <c r="AI2043" s="49">
        <f t="shared" si="252"/>
        <v>0</v>
      </c>
      <c r="AJ2043" s="50">
        <f t="shared" si="253"/>
        <v>0</v>
      </c>
      <c r="AK2043" s="51">
        <v>0</v>
      </c>
    </row>
    <row r="2044" spans="1:37" hidden="1" x14ac:dyDescent="0.35">
      <c r="A2044" s="39" t="str">
        <f t="shared" si="255"/>
        <v>SWHC005</v>
      </c>
      <c r="B2044" s="39" t="s">
        <v>329</v>
      </c>
      <c r="C2044" s="62" t="s">
        <v>20</v>
      </c>
      <c r="D2044" s="40" t="s">
        <v>165</v>
      </c>
      <c r="E2044" s="40" t="str">
        <f t="shared" si="254"/>
        <v>SWHC005B</v>
      </c>
      <c r="F2044" s="67" t="s">
        <v>243</v>
      </c>
      <c r="G2044" s="40" t="str">
        <f>DataSpec!$B$11</f>
        <v>UpDeemed, DnDeemed, DnDeemDI</v>
      </c>
      <c r="H2044" s="40" t="str">
        <f>DataSpec!$B$7</f>
        <v>Cap-Tons</v>
      </c>
      <c r="I2044" s="40" t="s">
        <v>11</v>
      </c>
      <c r="J2044" t="s">
        <v>164</v>
      </c>
      <c r="K2044" t="s">
        <v>254</v>
      </c>
      <c r="U2044" s="44">
        <f>SUMIFS(Table1[AStdWBkW],Table1[EnergyImpactID],E2044,Table1[BldgType],B2044,Table1[BldgVint],C2044,Table1[BldgLoc],F2044)</f>
        <v>0.02</v>
      </c>
      <c r="V2044" s="44">
        <f>SUMIFS(Table1[AStdWBkWh],Table1[EnergyImpactID],E2044,Table1[BldgType],B2044,Table1[BldgVint],C2044,Table1[BldgLoc],F2044)</f>
        <v>29.14</v>
      </c>
      <c r="W2044" s="69">
        <v>0</v>
      </c>
      <c r="X2044" s="69"/>
      <c r="Y2044" s="69"/>
      <c r="Z2044" s="69"/>
      <c r="AA2044" s="47">
        <f>SUMIF('Cost per Solution Code'!$I$5:$I$24,'Measure Support Table'!D2044,'Cost per Solution Code'!$H$5:$H$24)</f>
        <v>656.88499999999999</v>
      </c>
      <c r="AB2044" s="62"/>
      <c r="AC2044" s="47">
        <f>SUMIF('Cost per Solution Code'!$I$5:$I$24,'Measure Support Table'!D2044,'Cost per Solution Code'!$F$5:$F$24)</f>
        <v>729.01</v>
      </c>
      <c r="AD2044" s="62"/>
      <c r="AE2044" s="48">
        <f t="shared" si="248"/>
        <v>656.88499999999999</v>
      </c>
      <c r="AF2044" s="48">
        <f t="shared" si="249"/>
        <v>729.01</v>
      </c>
      <c r="AG2044" s="48">
        <f t="shared" si="250"/>
        <v>72.125</v>
      </c>
      <c r="AH2044" s="49">
        <f t="shared" si="251"/>
        <v>0</v>
      </c>
      <c r="AI2044" s="49">
        <f t="shared" si="252"/>
        <v>0</v>
      </c>
      <c r="AJ2044" s="50">
        <f t="shared" si="253"/>
        <v>0</v>
      </c>
      <c r="AK2044" s="51">
        <v>0</v>
      </c>
    </row>
    <row r="2045" spans="1:37" hidden="1" x14ac:dyDescent="0.35">
      <c r="A2045" s="39" t="str">
        <f t="shared" si="255"/>
        <v>SWHC005</v>
      </c>
      <c r="B2045" s="39" t="s">
        <v>329</v>
      </c>
      <c r="C2045" s="62" t="s">
        <v>20</v>
      </c>
      <c r="D2045" s="40" t="s">
        <v>166</v>
      </c>
      <c r="E2045" s="40" t="str">
        <f t="shared" si="254"/>
        <v>SWHC005C</v>
      </c>
      <c r="F2045" s="67" t="s">
        <v>243</v>
      </c>
      <c r="G2045" s="40" t="str">
        <f>DataSpec!$B$11</f>
        <v>UpDeemed, DnDeemed, DnDeemDI</v>
      </c>
      <c r="H2045" s="40" t="str">
        <f>DataSpec!$B$7</f>
        <v>Cap-Tons</v>
      </c>
      <c r="I2045" s="40" t="s">
        <v>11</v>
      </c>
      <c r="J2045" t="s">
        <v>167</v>
      </c>
      <c r="K2045" t="s">
        <v>255</v>
      </c>
      <c r="U2045" s="44">
        <f>SUMIFS(Table1[AStdWBkW],Table1[EnergyImpactID],E2045,Table1[BldgType],B2045,Table1[BldgVint],C2045,Table1[BldgLoc],F2045)</f>
        <v>0.03</v>
      </c>
      <c r="V2045" s="44">
        <f>SUMIFS(Table1[AStdWBkWh],Table1[EnergyImpactID],E2045,Table1[BldgType],B2045,Table1[BldgVint],C2045,Table1[BldgLoc],F2045)</f>
        <v>40.94</v>
      </c>
      <c r="W2045" s="69">
        <v>0</v>
      </c>
      <c r="X2045" s="69"/>
      <c r="Y2045" s="69"/>
      <c r="Z2045" s="69"/>
      <c r="AA2045" s="47">
        <f>SUMIF('Cost per Solution Code'!$I$5:$I$24,'Measure Support Table'!D2045,'Cost per Solution Code'!$H$5:$H$24)</f>
        <v>515.125</v>
      </c>
      <c r="AB2045" s="62"/>
      <c r="AC2045" s="47">
        <f>SUMIF('Cost per Solution Code'!$I$5:$I$24,'Measure Support Table'!D2045,'Cost per Solution Code'!$F$5:$F$24)</f>
        <v>741.56</v>
      </c>
      <c r="AD2045" s="62"/>
      <c r="AE2045" s="48">
        <f t="shared" si="248"/>
        <v>515.125</v>
      </c>
      <c r="AF2045" s="48">
        <f t="shared" si="249"/>
        <v>741.56</v>
      </c>
      <c r="AG2045" s="48">
        <f t="shared" si="250"/>
        <v>226.43499999999995</v>
      </c>
      <c r="AH2045" s="49">
        <f t="shared" si="251"/>
        <v>0</v>
      </c>
      <c r="AI2045" s="49">
        <f t="shared" si="252"/>
        <v>0</v>
      </c>
      <c r="AJ2045" s="50">
        <f t="shared" si="253"/>
        <v>0</v>
      </c>
      <c r="AK2045" s="51">
        <v>0</v>
      </c>
    </row>
    <row r="2046" spans="1:37" hidden="1" x14ac:dyDescent="0.35">
      <c r="A2046" s="39" t="str">
        <f t="shared" si="255"/>
        <v>SWHC005</v>
      </c>
      <c r="B2046" s="39" t="s">
        <v>329</v>
      </c>
      <c r="C2046" s="62" t="s">
        <v>20</v>
      </c>
      <c r="D2046" s="40" t="s">
        <v>168</v>
      </c>
      <c r="E2046" s="40" t="str">
        <f t="shared" si="254"/>
        <v>SWHC005D</v>
      </c>
      <c r="F2046" s="67" t="s">
        <v>243</v>
      </c>
      <c r="G2046" s="40" t="str">
        <f>DataSpec!$B$11</f>
        <v>UpDeemed, DnDeemed, DnDeemDI</v>
      </c>
      <c r="H2046" s="40" t="str">
        <f>DataSpec!$B$7</f>
        <v>Cap-Tons</v>
      </c>
      <c r="I2046" s="40" t="s">
        <v>11</v>
      </c>
      <c r="J2046" t="s">
        <v>167</v>
      </c>
      <c r="K2046" t="s">
        <v>256</v>
      </c>
      <c r="U2046" s="44">
        <f>SUMIFS(Table1[AStdWBkW],Table1[EnergyImpactID],E2046,Table1[BldgType],B2046,Table1[BldgVint],C2046,Table1[BldgLoc],F2046)</f>
        <v>0.02</v>
      </c>
      <c r="V2046" s="44">
        <f>SUMIFS(Table1[AStdWBkWh],Table1[EnergyImpactID],E2046,Table1[BldgType],B2046,Table1[BldgVint],C2046,Table1[BldgLoc],F2046)</f>
        <v>27.29</v>
      </c>
      <c r="W2046" s="69">
        <v>0</v>
      </c>
      <c r="X2046" s="69"/>
      <c r="Y2046" s="69"/>
      <c r="Z2046" s="69"/>
      <c r="AA2046" s="47">
        <f>SUMIF('Cost per Solution Code'!$I$5:$I$24,'Measure Support Table'!D2046,'Cost per Solution Code'!$H$5:$H$24)</f>
        <v>515.125</v>
      </c>
      <c r="AB2046" s="62"/>
      <c r="AC2046" s="47">
        <f>SUMIF('Cost per Solution Code'!$I$5:$I$24,'Measure Support Table'!D2046,'Cost per Solution Code'!$F$5:$F$24)</f>
        <v>673.54</v>
      </c>
      <c r="AD2046" s="62"/>
      <c r="AE2046" s="48">
        <f t="shared" si="248"/>
        <v>515.125</v>
      </c>
      <c r="AF2046" s="48">
        <f t="shared" si="249"/>
        <v>673.54</v>
      </c>
      <c r="AG2046" s="48">
        <f t="shared" si="250"/>
        <v>158.41499999999996</v>
      </c>
      <c r="AH2046" s="49">
        <f t="shared" si="251"/>
        <v>0</v>
      </c>
      <c r="AI2046" s="49">
        <f t="shared" si="252"/>
        <v>0</v>
      </c>
      <c r="AJ2046" s="50">
        <f t="shared" si="253"/>
        <v>0</v>
      </c>
      <c r="AK2046" s="51">
        <v>0</v>
      </c>
    </row>
    <row r="2047" spans="1:37" hidden="1" x14ac:dyDescent="0.35">
      <c r="A2047" s="39" t="str">
        <f t="shared" si="255"/>
        <v>SWHC005</v>
      </c>
      <c r="B2047" s="39" t="s">
        <v>329</v>
      </c>
      <c r="C2047" s="62" t="s">
        <v>20</v>
      </c>
      <c r="D2047" s="40" t="s">
        <v>169</v>
      </c>
      <c r="E2047" s="40" t="str">
        <f t="shared" si="254"/>
        <v>SWHC005E</v>
      </c>
      <c r="F2047" s="67" t="s">
        <v>243</v>
      </c>
      <c r="G2047" s="40" t="str">
        <f>DataSpec!$B$11</f>
        <v>UpDeemed, DnDeemed, DnDeemDI</v>
      </c>
      <c r="H2047" s="40" t="str">
        <f>DataSpec!$B$7</f>
        <v>Cap-Tons</v>
      </c>
      <c r="I2047" s="40" t="s">
        <v>11</v>
      </c>
      <c r="J2047" t="s">
        <v>170</v>
      </c>
      <c r="K2047" t="s">
        <v>257</v>
      </c>
      <c r="U2047" s="44">
        <f>SUMIFS(Table1[AStdWBkW],Table1[EnergyImpactID],E2047,Table1[BldgType],B2047,Table1[BldgVint],C2047,Table1[BldgLoc],F2047)</f>
        <v>0.03</v>
      </c>
      <c r="V2047" s="44">
        <f>SUMIFS(Table1[AStdWBkWh],Table1[EnergyImpactID],E2047,Table1[BldgType],B2047,Table1[BldgVint],C2047,Table1[BldgLoc],F2047)</f>
        <v>40.24</v>
      </c>
      <c r="W2047" s="69">
        <v>0</v>
      </c>
      <c r="X2047" s="69"/>
      <c r="Y2047" s="69"/>
      <c r="Z2047" s="69"/>
      <c r="AA2047" s="47">
        <f>SUMIF('Cost per Solution Code'!$I$5:$I$24,'Measure Support Table'!D2047,'Cost per Solution Code'!$H$5:$H$24)</f>
        <v>448.52499999999998</v>
      </c>
      <c r="AB2047" s="62"/>
      <c r="AC2047" s="47">
        <f>SUMIF('Cost per Solution Code'!$I$5:$I$24,'Measure Support Table'!D2047,'Cost per Solution Code'!$F$5:$F$24)</f>
        <v>698.35</v>
      </c>
      <c r="AD2047" s="62"/>
      <c r="AE2047" s="48">
        <f t="shared" si="248"/>
        <v>448.52499999999998</v>
      </c>
      <c r="AF2047" s="48">
        <f t="shared" si="249"/>
        <v>698.35</v>
      </c>
      <c r="AG2047" s="48">
        <f t="shared" si="250"/>
        <v>249.82500000000005</v>
      </c>
      <c r="AH2047" s="49">
        <f t="shared" si="251"/>
        <v>0</v>
      </c>
      <c r="AI2047" s="49">
        <f t="shared" si="252"/>
        <v>0</v>
      </c>
      <c r="AJ2047" s="50">
        <f t="shared" si="253"/>
        <v>0</v>
      </c>
      <c r="AK2047" s="51">
        <v>0</v>
      </c>
    </row>
    <row r="2048" spans="1:37" hidden="1" x14ac:dyDescent="0.35">
      <c r="A2048" s="39" t="str">
        <f t="shared" si="255"/>
        <v>SWHC005</v>
      </c>
      <c r="B2048" s="39" t="s">
        <v>329</v>
      </c>
      <c r="C2048" s="62" t="s">
        <v>20</v>
      </c>
      <c r="D2048" s="40" t="s">
        <v>171</v>
      </c>
      <c r="E2048" s="40" t="str">
        <f t="shared" si="254"/>
        <v>SWHC005F</v>
      </c>
      <c r="F2048" s="67" t="s">
        <v>243</v>
      </c>
      <c r="G2048" s="40" t="str">
        <f>DataSpec!$B$11</f>
        <v>UpDeemed, DnDeemed, DnDeemDI</v>
      </c>
      <c r="H2048" s="40" t="str">
        <f>DataSpec!$B$7</f>
        <v>Cap-Tons</v>
      </c>
      <c r="I2048" s="40" t="s">
        <v>11</v>
      </c>
      <c r="J2048" t="s">
        <v>170</v>
      </c>
      <c r="K2048" t="s">
        <v>258</v>
      </c>
      <c r="U2048" s="44">
        <f>SUMIFS(Table1[AStdWBkW],Table1[EnergyImpactID],E2048,Table1[BldgType],B2048,Table1[BldgVint],C2048,Table1[BldgLoc],F2048)</f>
        <v>0.02</v>
      </c>
      <c r="V2048" s="44">
        <f>SUMIFS(Table1[AStdWBkWh],Table1[EnergyImpactID],E2048,Table1[BldgType],B2048,Table1[BldgVint],C2048,Table1[BldgLoc],F2048)</f>
        <v>26.79</v>
      </c>
      <c r="W2048" s="69">
        <v>0</v>
      </c>
      <c r="X2048" s="69"/>
      <c r="Y2048" s="69"/>
      <c r="Z2048" s="69"/>
      <c r="AA2048" s="47">
        <f>SUMIF('Cost per Solution Code'!$I$5:$I$24,'Measure Support Table'!D2048,'Cost per Solution Code'!$H$5:$H$24)</f>
        <v>448.52499999999998</v>
      </c>
      <c r="AB2048" s="62"/>
      <c r="AC2048" s="47">
        <f>SUMIF('Cost per Solution Code'!$I$5:$I$24,'Measure Support Table'!D2048,'Cost per Solution Code'!$F$5:$F$24)</f>
        <v>642.36500000000001</v>
      </c>
      <c r="AD2048" s="62"/>
      <c r="AE2048" s="48">
        <f t="shared" si="248"/>
        <v>448.52499999999998</v>
      </c>
      <c r="AF2048" s="48">
        <f t="shared" si="249"/>
        <v>642.36500000000001</v>
      </c>
      <c r="AG2048" s="48">
        <f t="shared" si="250"/>
        <v>193.84000000000003</v>
      </c>
      <c r="AH2048" s="49">
        <f t="shared" si="251"/>
        <v>0</v>
      </c>
      <c r="AI2048" s="49">
        <f t="shared" si="252"/>
        <v>0</v>
      </c>
      <c r="AJ2048" s="50">
        <f t="shared" si="253"/>
        <v>0</v>
      </c>
      <c r="AK2048" s="51">
        <v>0</v>
      </c>
    </row>
    <row r="2049" spans="1:37" hidden="1" x14ac:dyDescent="0.35">
      <c r="A2049" s="39" t="str">
        <f t="shared" si="255"/>
        <v>SWHC005</v>
      </c>
      <c r="B2049" s="39" t="s">
        <v>329</v>
      </c>
      <c r="C2049" s="62" t="s">
        <v>20</v>
      </c>
      <c r="D2049" s="40" t="s">
        <v>8</v>
      </c>
      <c r="E2049" s="40" t="str">
        <f t="shared" si="254"/>
        <v>SWHC005G</v>
      </c>
      <c r="F2049" s="67" t="s">
        <v>243</v>
      </c>
      <c r="G2049" s="40" t="str">
        <f>DataSpec!$B$11</f>
        <v>UpDeemed, DnDeemed, DnDeemDI</v>
      </c>
      <c r="H2049" s="40" t="str">
        <f>DataSpec!$B$7</f>
        <v>Cap-Tons</v>
      </c>
      <c r="I2049" s="40" t="s">
        <v>11</v>
      </c>
      <c r="J2049" t="s">
        <v>172</v>
      </c>
      <c r="K2049" t="s">
        <v>259</v>
      </c>
      <c r="U2049" s="44">
        <f>SUMIFS(Table1[AStdWBkW],Table1[EnergyImpactID],E2049,Table1[BldgType],B2049,Table1[BldgVint],C2049,Table1[BldgLoc],F2049)</f>
        <v>0.03</v>
      </c>
      <c r="V2049" s="44">
        <f>SUMIFS(Table1[AStdWBkWh],Table1[EnergyImpactID],E2049,Table1[BldgType],B2049,Table1[BldgVint],C2049,Table1[BldgLoc],F2049)</f>
        <v>40.24</v>
      </c>
      <c r="W2049" s="69">
        <v>0</v>
      </c>
      <c r="X2049" s="69"/>
      <c r="Y2049" s="69"/>
      <c r="Z2049" s="69"/>
      <c r="AA2049" s="47">
        <f>SUMIF('Cost per Solution Code'!$I$5:$I$24,'Measure Support Table'!D2049,'Cost per Solution Code'!$H$5:$H$24)</f>
        <v>392.565</v>
      </c>
      <c r="AB2049" s="62"/>
      <c r="AC2049" s="47">
        <f>SUMIF('Cost per Solution Code'!$I$5:$I$24,'Measure Support Table'!D2049,'Cost per Solution Code'!$F$5:$F$24)</f>
        <v>491.11500000000001</v>
      </c>
      <c r="AD2049" s="62"/>
      <c r="AE2049" s="48">
        <f t="shared" si="248"/>
        <v>392.565</v>
      </c>
      <c r="AF2049" s="48">
        <f t="shared" si="249"/>
        <v>491.11500000000001</v>
      </c>
      <c r="AG2049" s="48">
        <f t="shared" si="250"/>
        <v>98.550000000000011</v>
      </c>
      <c r="AH2049" s="49">
        <f t="shared" si="251"/>
        <v>0</v>
      </c>
      <c r="AI2049" s="49">
        <f t="shared" si="252"/>
        <v>0</v>
      </c>
      <c r="AJ2049" s="50">
        <f t="shared" si="253"/>
        <v>0</v>
      </c>
      <c r="AK2049" s="51">
        <v>0</v>
      </c>
    </row>
    <row r="2050" spans="1:37" hidden="1" x14ac:dyDescent="0.35">
      <c r="A2050" s="39" t="str">
        <f t="shared" si="255"/>
        <v>SWHC005</v>
      </c>
      <c r="B2050" s="39" t="s">
        <v>329</v>
      </c>
      <c r="C2050" s="62" t="s">
        <v>20</v>
      </c>
      <c r="D2050" s="40" t="s">
        <v>16</v>
      </c>
      <c r="E2050" s="40" t="str">
        <f t="shared" si="254"/>
        <v>SWHC005H</v>
      </c>
      <c r="F2050" s="67" t="s">
        <v>243</v>
      </c>
      <c r="G2050" s="40" t="str">
        <f>DataSpec!$B$11</f>
        <v>UpDeemed, DnDeemed, DnDeemDI</v>
      </c>
      <c r="H2050" s="40" t="str">
        <f>DataSpec!$B$7</f>
        <v>Cap-Tons</v>
      </c>
      <c r="I2050" s="40" t="s">
        <v>11</v>
      </c>
      <c r="J2050" t="s">
        <v>172</v>
      </c>
      <c r="K2050" t="s">
        <v>260</v>
      </c>
      <c r="U2050" s="44">
        <f>SUMIFS(Table1[AStdWBkW],Table1[EnergyImpactID],E2050,Table1[BldgType],B2050,Table1[BldgVint],C2050,Table1[BldgLoc],F2050)</f>
        <v>0.02</v>
      </c>
      <c r="V2050" s="44">
        <f>SUMIFS(Table1[AStdWBkWh],Table1[EnergyImpactID],E2050,Table1[BldgType],B2050,Table1[BldgVint],C2050,Table1[BldgLoc],F2050)</f>
        <v>26.79</v>
      </c>
      <c r="W2050" s="69">
        <v>0</v>
      </c>
      <c r="X2050" s="69"/>
      <c r="Y2050" s="69"/>
      <c r="Z2050" s="69"/>
      <c r="AA2050" s="47">
        <f>SUMIF('Cost per Solution Code'!$I$5:$I$24,'Measure Support Table'!D2050,'Cost per Solution Code'!$H$5:$H$24)</f>
        <v>392.565</v>
      </c>
      <c r="AB2050" s="62"/>
      <c r="AC2050" s="47">
        <f>SUMIF('Cost per Solution Code'!$I$5:$I$24,'Measure Support Table'!D2050,'Cost per Solution Code'!$F$5:$F$24)</f>
        <v>458.26499999999999</v>
      </c>
      <c r="AD2050" s="62"/>
      <c r="AE2050" s="48">
        <f t="shared" si="248"/>
        <v>392.565</v>
      </c>
      <c r="AF2050" s="48">
        <f t="shared" si="249"/>
        <v>458.26499999999999</v>
      </c>
      <c r="AG2050" s="48">
        <f t="shared" si="250"/>
        <v>65.699999999999989</v>
      </c>
      <c r="AH2050" s="49">
        <f t="shared" si="251"/>
        <v>0</v>
      </c>
      <c r="AI2050" s="49">
        <f t="shared" si="252"/>
        <v>0</v>
      </c>
      <c r="AJ2050" s="50">
        <f t="shared" si="253"/>
        <v>0</v>
      </c>
      <c r="AK2050" s="51">
        <v>0</v>
      </c>
    </row>
    <row r="2051" spans="1:37" hidden="1" x14ac:dyDescent="0.35">
      <c r="A2051" s="39" t="str">
        <f t="shared" si="255"/>
        <v>SWHC005</v>
      </c>
      <c r="B2051" s="39" t="s">
        <v>329</v>
      </c>
      <c r="C2051" s="62" t="s">
        <v>20</v>
      </c>
      <c r="D2051" s="40" t="s">
        <v>18</v>
      </c>
      <c r="E2051" s="40" t="str">
        <f t="shared" si="254"/>
        <v>SWHC005I</v>
      </c>
      <c r="F2051" s="67" t="s">
        <v>243</v>
      </c>
      <c r="G2051" s="40" t="str">
        <f>DataSpec!$B$11</f>
        <v>UpDeemed, DnDeemed, DnDeemDI</v>
      </c>
      <c r="H2051" s="40" t="str">
        <f>DataSpec!$B$7</f>
        <v>Cap-Tons</v>
      </c>
      <c r="I2051" s="40" t="s">
        <v>11</v>
      </c>
      <c r="J2051" t="s">
        <v>173</v>
      </c>
      <c r="K2051" t="s">
        <v>261</v>
      </c>
      <c r="U2051" s="44">
        <f>SUMIFS(Table1[AStdWBkW],Table1[EnergyImpactID],E2051,Table1[BldgType],B2051,Table1[BldgVint],C2051,Table1[BldgLoc],F2051)</f>
        <v>0.04</v>
      </c>
      <c r="V2051" s="44">
        <f>SUMIFS(Table1[AStdWBkWh],Table1[EnergyImpactID],E2051,Table1[BldgType],B2051,Table1[BldgVint],C2051,Table1[BldgLoc],F2051)</f>
        <v>47.76</v>
      </c>
      <c r="W2051" s="69">
        <v>0</v>
      </c>
      <c r="X2051" s="69"/>
      <c r="Y2051" s="69"/>
      <c r="Z2051" s="69"/>
      <c r="AA2051" s="47">
        <f>SUMIF('Cost per Solution Code'!$I$5:$I$24,'Measure Support Table'!D2051,'Cost per Solution Code'!$H$5:$H$24)</f>
        <v>660</v>
      </c>
      <c r="AB2051" s="62"/>
      <c r="AC2051" s="47">
        <f>SUMIF('Cost per Solution Code'!$I$5:$I$24,'Measure Support Table'!D2051,'Cost per Solution Code'!$F$5:$F$24)</f>
        <v>923</v>
      </c>
      <c r="AD2051" s="62"/>
      <c r="AE2051" s="48">
        <f t="shared" ref="AE2051:AE2114" si="256">AA2051+AB2051</f>
        <v>660</v>
      </c>
      <c r="AF2051" s="48">
        <f t="shared" ref="AF2051:AF2114" si="257">AC2051+AD2051</f>
        <v>923</v>
      </c>
      <c r="AG2051" s="48">
        <f t="shared" ref="AG2051:AG2114" si="258">AF2051-AE2051</f>
        <v>263</v>
      </c>
      <c r="AH2051" s="49">
        <f t="shared" ref="AH2051:AH2114" si="259">IF(I2051="ER",SUM(AA2051:AB2051),0)</f>
        <v>0</v>
      </c>
      <c r="AI2051" s="49">
        <f t="shared" ref="AI2051:AI2114" si="260">IF(I2051="ER",AC2051+AD2051,0)</f>
        <v>0</v>
      </c>
      <c r="AJ2051" s="50">
        <f t="shared" ref="AJ2051:AJ2114" si="261">AI2051-AH2051</f>
        <v>0</v>
      </c>
      <c r="AK2051" s="51">
        <v>0</v>
      </c>
    </row>
    <row r="2052" spans="1:37" hidden="1" x14ac:dyDescent="0.35">
      <c r="A2052" s="39" t="str">
        <f t="shared" si="255"/>
        <v>SWHC005</v>
      </c>
      <c r="B2052" s="39" t="s">
        <v>329</v>
      </c>
      <c r="C2052" s="62" t="s">
        <v>20</v>
      </c>
      <c r="D2052" s="40" t="s">
        <v>22</v>
      </c>
      <c r="E2052" s="40" t="str">
        <f t="shared" ref="E2052:E2115" si="262">A2052&amp;D2052</f>
        <v>SWHC005J</v>
      </c>
      <c r="F2052" s="67" t="s">
        <v>243</v>
      </c>
      <c r="G2052" s="40" t="str">
        <f>DataSpec!$B$11</f>
        <v>UpDeemed, DnDeemed, DnDeemDI</v>
      </c>
      <c r="H2052" s="40" t="str">
        <f>DataSpec!$B$7</f>
        <v>Cap-Tons</v>
      </c>
      <c r="I2052" s="40" t="s">
        <v>11</v>
      </c>
      <c r="J2052" t="s">
        <v>173</v>
      </c>
      <c r="K2052" t="s">
        <v>262</v>
      </c>
      <c r="U2052" s="44">
        <f>SUMIFS(Table1[AStdWBkW],Table1[EnergyImpactID],E2052,Table1[BldgType],B2052,Table1[BldgVint],C2052,Table1[BldgLoc],F2052)</f>
        <v>0.03</v>
      </c>
      <c r="V2052" s="44">
        <f>SUMIFS(Table1[AStdWBkWh],Table1[EnergyImpactID],E2052,Table1[BldgType],B2052,Table1[BldgVint],C2052,Table1[BldgLoc],F2052)</f>
        <v>31.87</v>
      </c>
      <c r="W2052" s="69">
        <v>0</v>
      </c>
      <c r="X2052" s="69"/>
      <c r="Y2052" s="69"/>
      <c r="Z2052" s="69"/>
      <c r="AA2052" s="47">
        <f>SUMIF('Cost per Solution Code'!$I$5:$I$24,'Measure Support Table'!D2052,'Cost per Solution Code'!$H$5:$H$24)</f>
        <v>660</v>
      </c>
      <c r="AB2052" s="62"/>
      <c r="AC2052" s="47">
        <f>SUMIF('Cost per Solution Code'!$I$5:$I$24,'Measure Support Table'!D2052,'Cost per Solution Code'!$F$5:$F$24)</f>
        <v>845</v>
      </c>
      <c r="AD2052" s="62"/>
      <c r="AE2052" s="48">
        <f t="shared" si="256"/>
        <v>660</v>
      </c>
      <c r="AF2052" s="48">
        <f t="shared" si="257"/>
        <v>845</v>
      </c>
      <c r="AG2052" s="48">
        <f t="shared" si="258"/>
        <v>185</v>
      </c>
      <c r="AH2052" s="49">
        <f t="shared" si="259"/>
        <v>0</v>
      </c>
      <c r="AI2052" s="49">
        <f t="shared" si="260"/>
        <v>0</v>
      </c>
      <c r="AJ2052" s="50">
        <f t="shared" si="261"/>
        <v>0</v>
      </c>
      <c r="AK2052" s="51">
        <v>0</v>
      </c>
    </row>
    <row r="2053" spans="1:37" hidden="1" x14ac:dyDescent="0.35">
      <c r="A2053" s="39" t="str">
        <f t="shared" si="255"/>
        <v>SWHC005</v>
      </c>
      <c r="B2053" s="39" t="s">
        <v>329</v>
      </c>
      <c r="C2053" s="62" t="s">
        <v>20</v>
      </c>
      <c r="D2053" s="40" t="s">
        <v>25</v>
      </c>
      <c r="E2053" s="40" t="str">
        <f t="shared" si="262"/>
        <v>SWHC005K</v>
      </c>
      <c r="F2053" s="67" t="s">
        <v>243</v>
      </c>
      <c r="G2053" s="40" t="str">
        <f>DataSpec!$B$11</f>
        <v>UpDeemed, DnDeemed, DnDeemDI</v>
      </c>
      <c r="H2053" s="40" t="str">
        <f>DataSpec!$B$7</f>
        <v>Cap-Tons</v>
      </c>
      <c r="I2053" s="40" t="s">
        <v>11</v>
      </c>
      <c r="J2053" t="s">
        <v>174</v>
      </c>
      <c r="K2053" t="s">
        <v>263</v>
      </c>
      <c r="U2053" s="44">
        <f>SUMIFS(Table1[AStdWBkW],Table1[EnergyImpactID],E2053,Table1[BldgType],B2053,Table1[BldgVint],C2053,Table1[BldgLoc],F2053)</f>
        <v>0.04</v>
      </c>
      <c r="V2053" s="44">
        <f>SUMIFS(Table1[AStdWBkWh],Table1[EnergyImpactID],E2053,Table1[BldgType],B2053,Table1[BldgVint],C2053,Table1[BldgLoc],F2053)</f>
        <v>54.36</v>
      </c>
      <c r="W2053" s="69">
        <v>0</v>
      </c>
      <c r="X2053" s="69"/>
      <c r="Y2053" s="69"/>
      <c r="Z2053" s="69"/>
      <c r="AA2053" s="47">
        <f>SUMIF('Cost per Solution Code'!$I$5:$I$24,'Measure Support Table'!D2053,'Cost per Solution Code'!$H$5:$H$24)</f>
        <v>519.14</v>
      </c>
      <c r="AB2053" s="62"/>
      <c r="AC2053" s="47">
        <f>SUMIF('Cost per Solution Code'!$I$5:$I$24,'Measure Support Table'!D2053,'Cost per Solution Code'!$F$5:$F$24)</f>
        <v>685.85</v>
      </c>
      <c r="AD2053" s="62"/>
      <c r="AE2053" s="48">
        <f t="shared" si="256"/>
        <v>519.14</v>
      </c>
      <c r="AF2053" s="48">
        <f t="shared" si="257"/>
        <v>685.85</v>
      </c>
      <c r="AG2053" s="48">
        <f t="shared" si="258"/>
        <v>166.71000000000004</v>
      </c>
      <c r="AH2053" s="49">
        <f t="shared" si="259"/>
        <v>0</v>
      </c>
      <c r="AI2053" s="49">
        <f t="shared" si="260"/>
        <v>0</v>
      </c>
      <c r="AJ2053" s="50">
        <f t="shared" si="261"/>
        <v>0</v>
      </c>
      <c r="AK2053" s="51">
        <v>0</v>
      </c>
    </row>
    <row r="2054" spans="1:37" hidden="1" x14ac:dyDescent="0.35">
      <c r="A2054" s="39" t="str">
        <f t="shared" si="255"/>
        <v>SWHC005</v>
      </c>
      <c r="B2054" s="39" t="s">
        <v>329</v>
      </c>
      <c r="C2054" s="62" t="s">
        <v>20</v>
      </c>
      <c r="D2054" s="40" t="s">
        <v>175</v>
      </c>
      <c r="E2054" s="40" t="str">
        <f t="shared" si="262"/>
        <v>SWHC005L</v>
      </c>
      <c r="F2054" s="67" t="s">
        <v>243</v>
      </c>
      <c r="G2054" s="40" t="str">
        <f>DataSpec!$B$11</f>
        <v>UpDeemed, DnDeemed, DnDeemDI</v>
      </c>
      <c r="H2054" s="40" t="str">
        <f>DataSpec!$B$7</f>
        <v>Cap-Tons</v>
      </c>
      <c r="I2054" s="40" t="s">
        <v>11</v>
      </c>
      <c r="J2054" t="s">
        <v>174</v>
      </c>
      <c r="K2054" t="s">
        <v>264</v>
      </c>
      <c r="U2054" s="44">
        <f>SUMIFS(Table1[AStdWBkW],Table1[EnergyImpactID],E2054,Table1[BldgType],B2054,Table1[BldgVint],C2054,Table1[BldgLoc],F2054)</f>
        <v>0.03</v>
      </c>
      <c r="V2054" s="44">
        <f>SUMIFS(Table1[AStdWBkWh],Table1[EnergyImpactID],E2054,Table1[BldgType],B2054,Table1[BldgVint],C2054,Table1[BldgLoc],F2054)</f>
        <v>36.24</v>
      </c>
      <c r="W2054" s="69">
        <v>0</v>
      </c>
      <c r="X2054" s="69"/>
      <c r="Y2054" s="69"/>
      <c r="Z2054" s="69"/>
      <c r="AA2054" s="47">
        <f>SUMIF('Cost per Solution Code'!$I$5:$I$24,'Measure Support Table'!D2054,'Cost per Solution Code'!$H$5:$H$24)</f>
        <v>519.14</v>
      </c>
      <c r="AB2054" s="62"/>
      <c r="AC2054" s="47">
        <f>SUMIF('Cost per Solution Code'!$I$5:$I$24,'Measure Support Table'!D2054,'Cost per Solution Code'!$F$5:$F$24)</f>
        <v>555.84500000000003</v>
      </c>
      <c r="AD2054" s="62"/>
      <c r="AE2054" s="48">
        <f t="shared" si="256"/>
        <v>519.14</v>
      </c>
      <c r="AF2054" s="48">
        <f t="shared" si="257"/>
        <v>555.84500000000003</v>
      </c>
      <c r="AG2054" s="48">
        <f t="shared" si="258"/>
        <v>36.705000000000041</v>
      </c>
      <c r="AH2054" s="49">
        <f t="shared" si="259"/>
        <v>0</v>
      </c>
      <c r="AI2054" s="49">
        <f t="shared" si="260"/>
        <v>0</v>
      </c>
      <c r="AJ2054" s="50">
        <f t="shared" si="261"/>
        <v>0</v>
      </c>
      <c r="AK2054" s="51">
        <v>0</v>
      </c>
    </row>
    <row r="2055" spans="1:37" hidden="1" x14ac:dyDescent="0.35">
      <c r="A2055" s="39" t="str">
        <f t="shared" ref="A2055:A2118" si="263">A2054</f>
        <v>SWHC005</v>
      </c>
      <c r="B2055" s="39" t="s">
        <v>329</v>
      </c>
      <c r="C2055" s="62" t="s">
        <v>20</v>
      </c>
      <c r="D2055" s="40" t="s">
        <v>176</v>
      </c>
      <c r="E2055" s="40" t="str">
        <f t="shared" si="262"/>
        <v>SWHC005M</v>
      </c>
      <c r="F2055" s="67" t="s">
        <v>243</v>
      </c>
      <c r="G2055" s="40" t="str">
        <f>DataSpec!$B$11</f>
        <v>UpDeemed, DnDeemed, DnDeemDI</v>
      </c>
      <c r="H2055" s="40" t="str">
        <f>DataSpec!$B$7</f>
        <v>Cap-Tons</v>
      </c>
      <c r="I2055" s="40" t="s">
        <v>11</v>
      </c>
      <c r="J2055" t="s">
        <v>177</v>
      </c>
      <c r="K2055" t="s">
        <v>265</v>
      </c>
      <c r="U2055" s="44">
        <f>SUMIFS(Table1[AStdWBkW],Table1[EnergyImpactID],E2055,Table1[BldgType],B2055,Table1[BldgVint],C2055,Table1[BldgLoc],F2055)</f>
        <v>0.04</v>
      </c>
      <c r="V2055" s="44">
        <f>SUMIFS(Table1[AStdWBkWh],Table1[EnergyImpactID],E2055,Table1[BldgType],B2055,Table1[BldgVint],C2055,Table1[BldgLoc],F2055)</f>
        <v>49.99</v>
      </c>
      <c r="W2055" s="69">
        <v>0</v>
      </c>
      <c r="X2055" s="69"/>
      <c r="Y2055" s="69"/>
      <c r="Z2055" s="69"/>
      <c r="AA2055" s="47">
        <f>SUMIF('Cost per Solution Code'!$I$5:$I$24,'Measure Support Table'!D2055,'Cost per Solution Code'!$H$5:$H$24)</f>
        <v>449.41</v>
      </c>
      <c r="AB2055" s="62"/>
      <c r="AC2055" s="47">
        <f>SUMIF('Cost per Solution Code'!$I$5:$I$24,'Measure Support Table'!D2055,'Cost per Solution Code'!$F$5:$F$24)</f>
        <v>771.3576281291954</v>
      </c>
      <c r="AD2055" s="62"/>
      <c r="AE2055" s="48">
        <f t="shared" si="256"/>
        <v>449.41</v>
      </c>
      <c r="AF2055" s="48">
        <f t="shared" si="257"/>
        <v>771.3576281291954</v>
      </c>
      <c r="AG2055" s="48">
        <f t="shared" si="258"/>
        <v>321.94762812919538</v>
      </c>
      <c r="AH2055" s="49">
        <f t="shared" si="259"/>
        <v>0</v>
      </c>
      <c r="AI2055" s="49">
        <f t="shared" si="260"/>
        <v>0</v>
      </c>
      <c r="AJ2055" s="50">
        <f t="shared" si="261"/>
        <v>0</v>
      </c>
      <c r="AK2055" s="51">
        <v>0</v>
      </c>
    </row>
    <row r="2056" spans="1:37" hidden="1" x14ac:dyDescent="0.35">
      <c r="A2056" s="39" t="str">
        <f t="shared" si="263"/>
        <v>SWHC005</v>
      </c>
      <c r="B2056" s="39" t="s">
        <v>329</v>
      </c>
      <c r="C2056" s="62" t="s">
        <v>20</v>
      </c>
      <c r="D2056" s="40" t="s">
        <v>178</v>
      </c>
      <c r="E2056" s="40" t="str">
        <f t="shared" si="262"/>
        <v>SWHC005N</v>
      </c>
      <c r="F2056" s="67" t="s">
        <v>243</v>
      </c>
      <c r="G2056" s="40" t="str">
        <f>DataSpec!$B$11</f>
        <v>UpDeemed, DnDeemed, DnDeemDI</v>
      </c>
      <c r="H2056" s="40" t="str">
        <f>DataSpec!$B$7</f>
        <v>Cap-Tons</v>
      </c>
      <c r="I2056" s="40" t="s">
        <v>11</v>
      </c>
      <c r="J2056" t="s">
        <v>177</v>
      </c>
      <c r="K2056" t="s">
        <v>266</v>
      </c>
      <c r="U2056" s="44">
        <f>SUMIFS(Table1[AStdWBkW],Table1[EnergyImpactID],E2056,Table1[BldgType],B2056,Table1[BldgVint],C2056,Table1[BldgLoc],F2056)</f>
        <v>0.03</v>
      </c>
      <c r="V2056" s="44">
        <f>SUMIFS(Table1[AStdWBkWh],Table1[EnergyImpactID],E2056,Table1[BldgType],B2056,Table1[BldgVint],C2056,Table1[BldgLoc],F2056)</f>
        <v>33.32</v>
      </c>
      <c r="W2056" s="69">
        <v>0</v>
      </c>
      <c r="X2056" s="69"/>
      <c r="Y2056" s="69"/>
      <c r="Z2056" s="69"/>
      <c r="AA2056" s="47">
        <f>SUMIF('Cost per Solution Code'!$I$5:$I$24,'Measure Support Table'!D2056,'Cost per Solution Code'!$H$5:$H$24)</f>
        <v>449.41</v>
      </c>
      <c r="AB2056" s="62"/>
      <c r="AC2056" s="47">
        <f>SUMIF('Cost per Solution Code'!$I$5:$I$24,'Measure Support Table'!D2056,'Cost per Solution Code'!$F$5:$F$24)</f>
        <v>629.11366698254767</v>
      </c>
      <c r="AD2056" s="62"/>
      <c r="AE2056" s="48">
        <f t="shared" si="256"/>
        <v>449.41</v>
      </c>
      <c r="AF2056" s="48">
        <f t="shared" si="257"/>
        <v>629.11366698254767</v>
      </c>
      <c r="AG2056" s="48">
        <f t="shared" si="258"/>
        <v>179.70366698254765</v>
      </c>
      <c r="AH2056" s="49">
        <f t="shared" si="259"/>
        <v>0</v>
      </c>
      <c r="AI2056" s="49">
        <f t="shared" si="260"/>
        <v>0</v>
      </c>
      <c r="AJ2056" s="50">
        <f t="shared" si="261"/>
        <v>0</v>
      </c>
      <c r="AK2056" s="51">
        <v>0</v>
      </c>
    </row>
    <row r="2057" spans="1:37" hidden="1" x14ac:dyDescent="0.35">
      <c r="A2057" s="39" t="str">
        <f t="shared" si="263"/>
        <v>SWHC005</v>
      </c>
      <c r="B2057" s="39" t="s">
        <v>329</v>
      </c>
      <c r="C2057" s="62" t="s">
        <v>20</v>
      </c>
      <c r="D2057" s="40" t="s">
        <v>179</v>
      </c>
      <c r="E2057" s="40" t="str">
        <f t="shared" si="262"/>
        <v>SWHC005O</v>
      </c>
      <c r="F2057" s="67" t="s">
        <v>243</v>
      </c>
      <c r="G2057" s="40" t="str">
        <f>DataSpec!$B$11</f>
        <v>UpDeemed, DnDeemed, DnDeemDI</v>
      </c>
      <c r="H2057" s="40" t="str">
        <f>DataSpec!$B$7</f>
        <v>Cap-Tons</v>
      </c>
      <c r="I2057" s="40" t="s">
        <v>11</v>
      </c>
      <c r="J2057" t="s">
        <v>180</v>
      </c>
      <c r="K2057" t="s">
        <v>267</v>
      </c>
      <c r="U2057" s="44">
        <f>SUMIFS(Table1[AStdWBkW],Table1[EnergyImpactID],E2057,Table1[BldgType],B2057,Table1[BldgVint],C2057,Table1[BldgLoc],F2057)</f>
        <v>0.05</v>
      </c>
      <c r="V2057" s="44">
        <f>SUMIFS(Table1[AStdWBkWh],Table1[EnergyImpactID],E2057,Table1[BldgType],B2057,Table1[BldgVint],C2057,Table1[BldgLoc],F2057)</f>
        <v>60.01</v>
      </c>
      <c r="W2057" s="69">
        <v>0</v>
      </c>
      <c r="X2057" s="69"/>
      <c r="Y2057" s="69"/>
      <c r="Z2057" s="69"/>
      <c r="AA2057" s="47">
        <f>SUMIF('Cost per Solution Code'!$I$5:$I$24,'Measure Support Table'!D2057,'Cost per Solution Code'!$H$5:$H$24)</f>
        <v>1086</v>
      </c>
      <c r="AB2057" s="62"/>
      <c r="AC2057" s="47">
        <f>SUMIF('Cost per Solution Code'!$I$5:$I$24,'Measure Support Table'!D2057,'Cost per Solution Code'!$F$5:$F$24)</f>
        <v>1124.9000000000001</v>
      </c>
      <c r="AD2057" s="62"/>
      <c r="AE2057" s="48">
        <f t="shared" si="256"/>
        <v>1086</v>
      </c>
      <c r="AF2057" s="48">
        <f t="shared" si="257"/>
        <v>1124.9000000000001</v>
      </c>
      <c r="AG2057" s="48">
        <f t="shared" si="258"/>
        <v>38.900000000000091</v>
      </c>
      <c r="AH2057" s="49">
        <f t="shared" si="259"/>
        <v>0</v>
      </c>
      <c r="AI2057" s="49">
        <f t="shared" si="260"/>
        <v>0</v>
      </c>
      <c r="AJ2057" s="50">
        <f t="shared" si="261"/>
        <v>0</v>
      </c>
      <c r="AK2057" s="51">
        <v>0</v>
      </c>
    </row>
    <row r="2058" spans="1:37" hidden="1" x14ac:dyDescent="0.35">
      <c r="A2058" s="39" t="str">
        <f t="shared" si="263"/>
        <v>SWHC005</v>
      </c>
      <c r="B2058" s="39" t="s">
        <v>329</v>
      </c>
      <c r="C2058" s="62" t="s">
        <v>20</v>
      </c>
      <c r="D2058" s="40" t="s">
        <v>181</v>
      </c>
      <c r="E2058" s="40" t="str">
        <f t="shared" si="262"/>
        <v>SWHC005P</v>
      </c>
      <c r="F2058" s="67" t="s">
        <v>243</v>
      </c>
      <c r="G2058" s="40" t="str">
        <f>DataSpec!$B$11</f>
        <v>UpDeemed, DnDeemed, DnDeemDI</v>
      </c>
      <c r="H2058" s="40" t="str">
        <f>DataSpec!$B$7</f>
        <v>Cap-Tons</v>
      </c>
      <c r="I2058" s="40" t="s">
        <v>11</v>
      </c>
      <c r="J2058" t="s">
        <v>180</v>
      </c>
      <c r="K2058" t="s">
        <v>268</v>
      </c>
      <c r="U2058" s="44">
        <f>SUMIFS(Table1[AStdWBkW],Table1[EnergyImpactID],E2058,Table1[BldgType],B2058,Table1[BldgVint],C2058,Table1[BldgLoc],F2058)</f>
        <v>0.03</v>
      </c>
      <c r="V2058" s="44">
        <f>SUMIFS(Table1[AStdWBkWh],Table1[EnergyImpactID],E2058,Table1[BldgType],B2058,Table1[BldgVint],C2058,Table1[BldgLoc],F2058)</f>
        <v>40.04</v>
      </c>
      <c r="W2058" s="69">
        <v>0</v>
      </c>
      <c r="X2058" s="69"/>
      <c r="Y2058" s="69"/>
      <c r="Z2058" s="69"/>
      <c r="AA2058" s="47">
        <f>SUMIF('Cost per Solution Code'!$I$5:$I$24,'Measure Support Table'!D2058,'Cost per Solution Code'!$H$5:$H$24)</f>
        <v>1086</v>
      </c>
      <c r="AB2058" s="62"/>
      <c r="AC2058" s="47">
        <f>SUMIF('Cost per Solution Code'!$I$5:$I$24,'Measure Support Table'!D2058,'Cost per Solution Code'!$F$5:$F$24)</f>
        <v>1107.17</v>
      </c>
      <c r="AD2058" s="62"/>
      <c r="AE2058" s="48">
        <f t="shared" si="256"/>
        <v>1086</v>
      </c>
      <c r="AF2058" s="48">
        <f t="shared" si="257"/>
        <v>1107.17</v>
      </c>
      <c r="AG2058" s="48">
        <f t="shared" si="258"/>
        <v>21.170000000000073</v>
      </c>
      <c r="AH2058" s="49">
        <f t="shared" si="259"/>
        <v>0</v>
      </c>
      <c r="AI2058" s="49">
        <f t="shared" si="260"/>
        <v>0</v>
      </c>
      <c r="AJ2058" s="50">
        <f t="shared" si="261"/>
        <v>0</v>
      </c>
      <c r="AK2058" s="51">
        <v>0</v>
      </c>
    </row>
    <row r="2059" spans="1:37" hidden="1" x14ac:dyDescent="0.35">
      <c r="A2059" s="39" t="str">
        <f t="shared" si="263"/>
        <v>SWHC005</v>
      </c>
      <c r="B2059" s="39" t="s">
        <v>329</v>
      </c>
      <c r="C2059" s="62" t="s">
        <v>20</v>
      </c>
      <c r="D2059" s="40" t="s">
        <v>182</v>
      </c>
      <c r="E2059" s="40" t="str">
        <f t="shared" si="262"/>
        <v>SWHC005Q</v>
      </c>
      <c r="F2059" s="67" t="s">
        <v>243</v>
      </c>
      <c r="G2059" s="40" t="str">
        <f>DataSpec!$B$11</f>
        <v>UpDeemed, DnDeemed, DnDeemDI</v>
      </c>
      <c r="H2059" s="40" t="str">
        <f>DataSpec!$B$7</f>
        <v>Cap-Tons</v>
      </c>
      <c r="I2059" s="40" t="s">
        <v>11</v>
      </c>
      <c r="J2059" t="s">
        <v>183</v>
      </c>
      <c r="K2059" t="s">
        <v>269</v>
      </c>
      <c r="U2059" s="44">
        <f>SUMIFS(Table1[AStdWBkW],Table1[EnergyImpactID],E2059,Table1[BldgType],B2059,Table1[BldgVint],C2059,Table1[BldgLoc],F2059)</f>
        <v>0.04</v>
      </c>
      <c r="V2059" s="44">
        <f>SUMIFS(Table1[AStdWBkWh],Table1[EnergyImpactID],E2059,Table1[BldgType],B2059,Table1[BldgVint],C2059,Table1[BldgLoc],F2059)</f>
        <v>46.76</v>
      </c>
      <c r="W2059" s="69">
        <v>0</v>
      </c>
      <c r="X2059" s="69"/>
      <c r="Y2059" s="69"/>
      <c r="Z2059" s="69"/>
      <c r="AA2059" s="47">
        <f>SUMIF('Cost per Solution Code'!$I$5:$I$24,'Measure Support Table'!D2059,'Cost per Solution Code'!$H$5:$H$24)</f>
        <v>636.29999999999995</v>
      </c>
      <c r="AB2059" s="62"/>
      <c r="AC2059" s="47">
        <f>SUMIF('Cost per Solution Code'!$I$5:$I$24,'Measure Support Table'!D2059,'Cost per Solution Code'!$F$5:$F$24)</f>
        <v>931.83</v>
      </c>
      <c r="AD2059" s="62"/>
      <c r="AE2059" s="48">
        <f t="shared" si="256"/>
        <v>636.29999999999995</v>
      </c>
      <c r="AF2059" s="48">
        <f t="shared" si="257"/>
        <v>931.83</v>
      </c>
      <c r="AG2059" s="48">
        <f t="shared" si="258"/>
        <v>295.53000000000009</v>
      </c>
      <c r="AH2059" s="49">
        <f t="shared" si="259"/>
        <v>0</v>
      </c>
      <c r="AI2059" s="49">
        <f t="shared" si="260"/>
        <v>0</v>
      </c>
      <c r="AJ2059" s="50">
        <f t="shared" si="261"/>
        <v>0</v>
      </c>
      <c r="AK2059" s="51">
        <v>0</v>
      </c>
    </row>
    <row r="2060" spans="1:37" hidden="1" x14ac:dyDescent="0.35">
      <c r="A2060" s="39" t="str">
        <f t="shared" si="263"/>
        <v>SWHC005</v>
      </c>
      <c r="B2060" s="39" t="s">
        <v>329</v>
      </c>
      <c r="C2060" s="62" t="s">
        <v>20</v>
      </c>
      <c r="D2060" s="40" t="s">
        <v>184</v>
      </c>
      <c r="E2060" s="40" t="str">
        <f t="shared" si="262"/>
        <v>SWHC005R</v>
      </c>
      <c r="F2060" s="67" t="s">
        <v>243</v>
      </c>
      <c r="G2060" s="40" t="str">
        <f>DataSpec!$B$11</f>
        <v>UpDeemed, DnDeemed, DnDeemDI</v>
      </c>
      <c r="H2060" s="40" t="str">
        <f>DataSpec!$B$7</f>
        <v>Cap-Tons</v>
      </c>
      <c r="I2060" s="40" t="s">
        <v>11</v>
      </c>
      <c r="J2060" t="s">
        <v>183</v>
      </c>
      <c r="K2060" t="s">
        <v>270</v>
      </c>
      <c r="U2060" s="44">
        <f>SUMIFS(Table1[AStdWBkW],Table1[EnergyImpactID],E2060,Table1[BldgType],B2060,Table1[BldgVint],C2060,Table1[BldgLoc],F2060)</f>
        <v>0.03</v>
      </c>
      <c r="V2060" s="44">
        <f>SUMIFS(Table1[AStdWBkWh],Table1[EnergyImpactID],E2060,Table1[BldgType],B2060,Table1[BldgVint],C2060,Table1[BldgLoc],F2060)</f>
        <v>31.19</v>
      </c>
      <c r="W2060" s="69">
        <v>0</v>
      </c>
      <c r="X2060" s="69"/>
      <c r="Y2060" s="69"/>
      <c r="Z2060" s="69"/>
      <c r="AA2060" s="47">
        <f>SUMIF('Cost per Solution Code'!$I$5:$I$24,'Measure Support Table'!D2060,'Cost per Solution Code'!$H$5:$H$24)</f>
        <v>636.29999999999995</v>
      </c>
      <c r="AB2060" s="62"/>
      <c r="AC2060" s="47">
        <f>SUMIF('Cost per Solution Code'!$I$5:$I$24,'Measure Support Table'!D2060,'Cost per Solution Code'!$F$5:$F$24)</f>
        <v>797.9</v>
      </c>
      <c r="AD2060" s="62"/>
      <c r="AE2060" s="48">
        <f t="shared" si="256"/>
        <v>636.29999999999995</v>
      </c>
      <c r="AF2060" s="48">
        <f t="shared" si="257"/>
        <v>797.9</v>
      </c>
      <c r="AG2060" s="48">
        <f t="shared" si="258"/>
        <v>161.60000000000002</v>
      </c>
      <c r="AH2060" s="49">
        <f t="shared" si="259"/>
        <v>0</v>
      </c>
      <c r="AI2060" s="49">
        <f t="shared" si="260"/>
        <v>0</v>
      </c>
      <c r="AJ2060" s="50">
        <f t="shared" si="261"/>
        <v>0</v>
      </c>
      <c r="AK2060" s="51">
        <v>0</v>
      </c>
    </row>
    <row r="2061" spans="1:37" hidden="1" x14ac:dyDescent="0.35">
      <c r="A2061" s="39" t="str">
        <f t="shared" si="263"/>
        <v>SWHC005</v>
      </c>
      <c r="B2061" s="39" t="s">
        <v>329</v>
      </c>
      <c r="C2061" s="62" t="s">
        <v>20</v>
      </c>
      <c r="D2061" s="40" t="s">
        <v>185</v>
      </c>
      <c r="E2061" s="40" t="str">
        <f t="shared" si="262"/>
        <v>SWHC005S</v>
      </c>
      <c r="F2061" s="67" t="s">
        <v>243</v>
      </c>
      <c r="G2061" s="40" t="str">
        <f>DataSpec!$B$11</f>
        <v>UpDeemed, DnDeemed, DnDeemDI</v>
      </c>
      <c r="H2061" s="40" t="str">
        <f>DataSpec!$B$7</f>
        <v>Cap-Tons</v>
      </c>
      <c r="I2061" s="40" t="s">
        <v>11</v>
      </c>
      <c r="J2061" t="s">
        <v>186</v>
      </c>
      <c r="K2061" t="s">
        <v>271</v>
      </c>
      <c r="U2061" s="44">
        <f>SUMIFS(Table1[AStdWBkW],Table1[EnergyImpactID],E2061,Table1[BldgType],B2061,Table1[BldgVint],C2061,Table1[BldgLoc],F2061)</f>
        <v>0.05</v>
      </c>
      <c r="V2061" s="44">
        <f>SUMIFS(Table1[AStdWBkWh],Table1[EnergyImpactID],E2061,Table1[BldgType],B2061,Table1[BldgVint],C2061,Table1[BldgLoc],F2061)</f>
        <v>62.36</v>
      </c>
      <c r="W2061" s="69">
        <v>0</v>
      </c>
      <c r="X2061" s="69"/>
      <c r="Y2061" s="69"/>
      <c r="Z2061" s="69"/>
      <c r="AA2061" s="47">
        <f>SUMIF('Cost per Solution Code'!$I$5:$I$24,'Measure Support Table'!D2061,'Cost per Solution Code'!$H$5:$H$24)</f>
        <v>416.53842439071497</v>
      </c>
      <c r="AB2061" s="62"/>
      <c r="AC2061" s="47">
        <f>SUMIF('Cost per Solution Code'!$I$5:$I$24,'Measure Support Table'!D2061,'Cost per Solution Code'!$F$5:$F$24)</f>
        <v>610</v>
      </c>
      <c r="AD2061" s="62"/>
      <c r="AE2061" s="48">
        <f t="shared" si="256"/>
        <v>416.53842439071497</v>
      </c>
      <c r="AF2061" s="48">
        <f t="shared" si="257"/>
        <v>610</v>
      </c>
      <c r="AG2061" s="48">
        <f t="shared" si="258"/>
        <v>193.46157560928503</v>
      </c>
      <c r="AH2061" s="49">
        <f t="shared" si="259"/>
        <v>0</v>
      </c>
      <c r="AI2061" s="49">
        <f t="shared" si="260"/>
        <v>0</v>
      </c>
      <c r="AJ2061" s="50">
        <f t="shared" si="261"/>
        <v>0</v>
      </c>
      <c r="AK2061" s="51">
        <v>0</v>
      </c>
    </row>
    <row r="2062" spans="1:37" hidden="1" x14ac:dyDescent="0.35">
      <c r="A2062" s="39" t="str">
        <f t="shared" si="263"/>
        <v>SWHC005</v>
      </c>
      <c r="B2062" s="39" t="s">
        <v>329</v>
      </c>
      <c r="C2062" s="62" t="s">
        <v>20</v>
      </c>
      <c r="D2062" s="40" t="s">
        <v>187</v>
      </c>
      <c r="E2062" s="40" t="str">
        <f t="shared" si="262"/>
        <v>SWHC005T</v>
      </c>
      <c r="F2062" s="67" t="s">
        <v>243</v>
      </c>
      <c r="G2062" s="40" t="str">
        <f>DataSpec!$B$11</f>
        <v>UpDeemed, DnDeemed, DnDeemDI</v>
      </c>
      <c r="H2062" s="40" t="str">
        <f>DataSpec!$B$7</f>
        <v>Cap-Tons</v>
      </c>
      <c r="I2062" s="40" t="s">
        <v>11</v>
      </c>
      <c r="J2062" t="s">
        <v>186</v>
      </c>
      <c r="K2062" t="s">
        <v>272</v>
      </c>
      <c r="U2062" s="44">
        <f>SUMIFS(Table1[AStdWBkW],Table1[EnergyImpactID],E2062,Table1[BldgType],B2062,Table1[BldgVint],C2062,Table1[BldgLoc],F2062)</f>
        <v>0.03</v>
      </c>
      <c r="V2062" s="44">
        <f>SUMIFS(Table1[AStdWBkWh],Table1[EnergyImpactID],E2062,Table1[BldgType],B2062,Table1[BldgVint],C2062,Table1[BldgLoc],F2062)</f>
        <v>41.59</v>
      </c>
      <c r="W2062" s="69">
        <v>0</v>
      </c>
      <c r="X2062" s="69"/>
      <c r="Y2062" s="69"/>
      <c r="Z2062" s="69"/>
      <c r="AA2062" s="47">
        <f>SUMIF('Cost per Solution Code'!$I$5:$I$24,'Measure Support Table'!D2062,'Cost per Solution Code'!$H$5:$H$24)</f>
        <v>416.53842439071497</v>
      </c>
      <c r="AB2062" s="62"/>
      <c r="AC2062" s="47">
        <f>SUMIF('Cost per Solution Code'!$I$5:$I$24,'Measure Support Table'!D2062,'Cost per Solution Code'!$F$5:$F$24)</f>
        <v>522.1950355751585</v>
      </c>
      <c r="AD2062" s="62"/>
      <c r="AE2062" s="48">
        <f t="shared" si="256"/>
        <v>416.53842439071497</v>
      </c>
      <c r="AF2062" s="48">
        <f t="shared" si="257"/>
        <v>522.1950355751585</v>
      </c>
      <c r="AG2062" s="48">
        <f t="shared" si="258"/>
        <v>105.65661118444353</v>
      </c>
      <c r="AH2062" s="49">
        <f t="shared" si="259"/>
        <v>0</v>
      </c>
      <c r="AI2062" s="49">
        <f t="shared" si="260"/>
        <v>0</v>
      </c>
      <c r="AJ2062" s="50">
        <f t="shared" si="261"/>
        <v>0</v>
      </c>
      <c r="AK2062" s="51">
        <v>0</v>
      </c>
    </row>
    <row r="2063" spans="1:37" hidden="1" x14ac:dyDescent="0.35">
      <c r="A2063" s="39" t="str">
        <f t="shared" si="263"/>
        <v>SWHC005</v>
      </c>
      <c r="B2063" s="39" t="s">
        <v>329</v>
      </c>
      <c r="C2063" s="62" t="s">
        <v>20</v>
      </c>
      <c r="D2063" s="40" t="s">
        <v>163</v>
      </c>
      <c r="E2063" s="40" t="str">
        <f t="shared" si="262"/>
        <v>SWHC005A</v>
      </c>
      <c r="F2063" s="67" t="s">
        <v>244</v>
      </c>
      <c r="G2063" s="40" t="str">
        <f>DataSpec!$B$11</f>
        <v>UpDeemed, DnDeemed, DnDeemDI</v>
      </c>
      <c r="H2063" s="40" t="str">
        <f>DataSpec!$B$7</f>
        <v>Cap-Tons</v>
      </c>
      <c r="I2063" s="40" t="s">
        <v>11</v>
      </c>
      <c r="J2063" t="s">
        <v>164</v>
      </c>
      <c r="K2063" t="s">
        <v>253</v>
      </c>
      <c r="U2063" s="44">
        <f>SUMIFS(Table1[AStdWBkW],Table1[EnergyImpactID],E2063,Table1[BldgType],B2063,Table1[BldgVint],C2063,Table1[BldgLoc],F2063)</f>
        <v>0.03</v>
      </c>
      <c r="V2063" s="44">
        <f>SUMIFS(Table1[AStdWBkWh],Table1[EnergyImpactID],E2063,Table1[BldgType],B2063,Table1[BldgVint],C2063,Table1[BldgLoc],F2063)</f>
        <v>54.18</v>
      </c>
      <c r="W2063" s="69">
        <v>0</v>
      </c>
      <c r="X2063" s="69"/>
      <c r="Y2063" s="69"/>
      <c r="Z2063" s="69"/>
      <c r="AA2063" s="47">
        <f>SUMIF('Cost per Solution Code'!$I$5:$I$24,'Measure Support Table'!D2063,'Cost per Solution Code'!$H$5:$H$24)</f>
        <v>656.88499999999999</v>
      </c>
      <c r="AB2063" s="62"/>
      <c r="AC2063" s="47">
        <f>SUMIF('Cost per Solution Code'!$I$5:$I$24,'Measure Support Table'!D2063,'Cost per Solution Code'!$F$5:$F$24)</f>
        <v>931.83999999999992</v>
      </c>
      <c r="AD2063" s="62"/>
      <c r="AE2063" s="48">
        <f t="shared" si="256"/>
        <v>656.88499999999999</v>
      </c>
      <c r="AF2063" s="48">
        <f t="shared" si="257"/>
        <v>931.83999999999992</v>
      </c>
      <c r="AG2063" s="48">
        <f t="shared" si="258"/>
        <v>274.95499999999993</v>
      </c>
      <c r="AH2063" s="49">
        <f t="shared" si="259"/>
        <v>0</v>
      </c>
      <c r="AI2063" s="49">
        <f t="shared" si="260"/>
        <v>0</v>
      </c>
      <c r="AJ2063" s="50">
        <f t="shared" si="261"/>
        <v>0</v>
      </c>
      <c r="AK2063" s="51">
        <v>0</v>
      </c>
    </row>
    <row r="2064" spans="1:37" hidden="1" x14ac:dyDescent="0.35">
      <c r="A2064" s="39" t="str">
        <f t="shared" si="263"/>
        <v>SWHC005</v>
      </c>
      <c r="B2064" s="39" t="s">
        <v>329</v>
      </c>
      <c r="C2064" s="62" t="s">
        <v>20</v>
      </c>
      <c r="D2064" s="40" t="s">
        <v>165</v>
      </c>
      <c r="E2064" s="40" t="str">
        <f t="shared" si="262"/>
        <v>SWHC005B</v>
      </c>
      <c r="F2064" s="67" t="s">
        <v>244</v>
      </c>
      <c r="G2064" s="40" t="str">
        <f>DataSpec!$B$11</f>
        <v>UpDeemed, DnDeemed, DnDeemDI</v>
      </c>
      <c r="H2064" s="40" t="str">
        <f>DataSpec!$B$7</f>
        <v>Cap-Tons</v>
      </c>
      <c r="I2064" s="40" t="s">
        <v>11</v>
      </c>
      <c r="J2064" t="s">
        <v>164</v>
      </c>
      <c r="K2064" t="s">
        <v>254</v>
      </c>
      <c r="U2064" s="44">
        <f>SUMIFS(Table1[AStdWBkW],Table1[EnergyImpactID],E2064,Table1[BldgType],B2064,Table1[BldgVint],C2064,Table1[BldgLoc],F2064)</f>
        <v>0.02</v>
      </c>
      <c r="V2064" s="44">
        <f>SUMIFS(Table1[AStdWBkWh],Table1[EnergyImpactID],E2064,Table1[BldgType],B2064,Table1[BldgVint],C2064,Table1[BldgLoc],F2064)</f>
        <v>36.14</v>
      </c>
      <c r="W2064" s="69">
        <v>0</v>
      </c>
      <c r="X2064" s="69"/>
      <c r="Y2064" s="69"/>
      <c r="Z2064" s="69"/>
      <c r="AA2064" s="47">
        <f>SUMIF('Cost per Solution Code'!$I$5:$I$24,'Measure Support Table'!D2064,'Cost per Solution Code'!$H$5:$H$24)</f>
        <v>656.88499999999999</v>
      </c>
      <c r="AB2064" s="62"/>
      <c r="AC2064" s="47">
        <f>SUMIF('Cost per Solution Code'!$I$5:$I$24,'Measure Support Table'!D2064,'Cost per Solution Code'!$F$5:$F$24)</f>
        <v>729.01</v>
      </c>
      <c r="AD2064" s="62"/>
      <c r="AE2064" s="48">
        <f t="shared" si="256"/>
        <v>656.88499999999999</v>
      </c>
      <c r="AF2064" s="48">
        <f t="shared" si="257"/>
        <v>729.01</v>
      </c>
      <c r="AG2064" s="48">
        <f t="shared" si="258"/>
        <v>72.125</v>
      </c>
      <c r="AH2064" s="49">
        <f t="shared" si="259"/>
        <v>0</v>
      </c>
      <c r="AI2064" s="49">
        <f t="shared" si="260"/>
        <v>0</v>
      </c>
      <c r="AJ2064" s="50">
        <f t="shared" si="261"/>
        <v>0</v>
      </c>
      <c r="AK2064" s="51">
        <v>0</v>
      </c>
    </row>
    <row r="2065" spans="1:37" hidden="1" x14ac:dyDescent="0.35">
      <c r="A2065" s="39" t="str">
        <f t="shared" si="263"/>
        <v>SWHC005</v>
      </c>
      <c r="B2065" s="39" t="s">
        <v>329</v>
      </c>
      <c r="C2065" s="62" t="s">
        <v>20</v>
      </c>
      <c r="D2065" s="40" t="s">
        <v>166</v>
      </c>
      <c r="E2065" s="40" t="str">
        <f t="shared" si="262"/>
        <v>SWHC005C</v>
      </c>
      <c r="F2065" s="67" t="s">
        <v>244</v>
      </c>
      <c r="G2065" s="40" t="str">
        <f>DataSpec!$B$11</f>
        <v>UpDeemed, DnDeemed, DnDeemDI</v>
      </c>
      <c r="H2065" s="40" t="str">
        <f>DataSpec!$B$7</f>
        <v>Cap-Tons</v>
      </c>
      <c r="I2065" s="40" t="s">
        <v>11</v>
      </c>
      <c r="J2065" t="s">
        <v>167</v>
      </c>
      <c r="K2065" t="s">
        <v>255</v>
      </c>
      <c r="U2065" s="44">
        <f>SUMIFS(Table1[AStdWBkW],Table1[EnergyImpactID],E2065,Table1[BldgType],B2065,Table1[BldgVint],C2065,Table1[BldgLoc],F2065)</f>
        <v>0.03</v>
      </c>
      <c r="V2065" s="44">
        <f>SUMIFS(Table1[AStdWBkWh],Table1[EnergyImpactID],E2065,Table1[BldgType],B2065,Table1[BldgVint],C2065,Table1[BldgLoc],F2065)</f>
        <v>50.76</v>
      </c>
      <c r="W2065" s="69">
        <v>0</v>
      </c>
      <c r="X2065" s="69"/>
      <c r="Y2065" s="69"/>
      <c r="Z2065" s="69"/>
      <c r="AA2065" s="47">
        <f>SUMIF('Cost per Solution Code'!$I$5:$I$24,'Measure Support Table'!D2065,'Cost per Solution Code'!$H$5:$H$24)</f>
        <v>515.125</v>
      </c>
      <c r="AB2065" s="62"/>
      <c r="AC2065" s="47">
        <f>SUMIF('Cost per Solution Code'!$I$5:$I$24,'Measure Support Table'!D2065,'Cost per Solution Code'!$F$5:$F$24)</f>
        <v>741.56</v>
      </c>
      <c r="AD2065" s="62"/>
      <c r="AE2065" s="48">
        <f t="shared" si="256"/>
        <v>515.125</v>
      </c>
      <c r="AF2065" s="48">
        <f t="shared" si="257"/>
        <v>741.56</v>
      </c>
      <c r="AG2065" s="48">
        <f t="shared" si="258"/>
        <v>226.43499999999995</v>
      </c>
      <c r="AH2065" s="49">
        <f t="shared" si="259"/>
        <v>0</v>
      </c>
      <c r="AI2065" s="49">
        <f t="shared" si="260"/>
        <v>0</v>
      </c>
      <c r="AJ2065" s="50">
        <f t="shared" si="261"/>
        <v>0</v>
      </c>
      <c r="AK2065" s="51">
        <v>0</v>
      </c>
    </row>
    <row r="2066" spans="1:37" hidden="1" x14ac:dyDescent="0.35">
      <c r="A2066" s="39" t="str">
        <f t="shared" si="263"/>
        <v>SWHC005</v>
      </c>
      <c r="B2066" s="39" t="s">
        <v>329</v>
      </c>
      <c r="C2066" s="62" t="s">
        <v>20</v>
      </c>
      <c r="D2066" s="40" t="s">
        <v>168</v>
      </c>
      <c r="E2066" s="40" t="str">
        <f t="shared" si="262"/>
        <v>SWHC005D</v>
      </c>
      <c r="F2066" s="67" t="s">
        <v>244</v>
      </c>
      <c r="G2066" s="40" t="str">
        <f>DataSpec!$B$11</f>
        <v>UpDeemed, DnDeemed, DnDeemDI</v>
      </c>
      <c r="H2066" s="40" t="str">
        <f>DataSpec!$B$7</f>
        <v>Cap-Tons</v>
      </c>
      <c r="I2066" s="40" t="s">
        <v>11</v>
      </c>
      <c r="J2066" t="s">
        <v>167</v>
      </c>
      <c r="K2066" t="s">
        <v>256</v>
      </c>
      <c r="U2066" s="44">
        <f>SUMIFS(Table1[AStdWBkW],Table1[EnergyImpactID],E2066,Table1[BldgType],B2066,Table1[BldgVint],C2066,Table1[BldgLoc],F2066)</f>
        <v>0.02</v>
      </c>
      <c r="V2066" s="44">
        <f>SUMIFS(Table1[AStdWBkWh],Table1[EnergyImpactID],E2066,Table1[BldgType],B2066,Table1[BldgVint],C2066,Table1[BldgLoc],F2066)</f>
        <v>33.82</v>
      </c>
      <c r="W2066" s="69">
        <v>0</v>
      </c>
      <c r="X2066" s="69"/>
      <c r="Y2066" s="69"/>
      <c r="Z2066" s="69"/>
      <c r="AA2066" s="47">
        <f>SUMIF('Cost per Solution Code'!$I$5:$I$24,'Measure Support Table'!D2066,'Cost per Solution Code'!$H$5:$H$24)</f>
        <v>515.125</v>
      </c>
      <c r="AB2066" s="62"/>
      <c r="AC2066" s="47">
        <f>SUMIF('Cost per Solution Code'!$I$5:$I$24,'Measure Support Table'!D2066,'Cost per Solution Code'!$F$5:$F$24)</f>
        <v>673.54</v>
      </c>
      <c r="AD2066" s="62"/>
      <c r="AE2066" s="48">
        <f t="shared" si="256"/>
        <v>515.125</v>
      </c>
      <c r="AF2066" s="48">
        <f t="shared" si="257"/>
        <v>673.54</v>
      </c>
      <c r="AG2066" s="48">
        <f t="shared" si="258"/>
        <v>158.41499999999996</v>
      </c>
      <c r="AH2066" s="49">
        <f t="shared" si="259"/>
        <v>0</v>
      </c>
      <c r="AI2066" s="49">
        <f t="shared" si="260"/>
        <v>0</v>
      </c>
      <c r="AJ2066" s="50">
        <f t="shared" si="261"/>
        <v>0</v>
      </c>
      <c r="AK2066" s="51">
        <v>0</v>
      </c>
    </row>
    <row r="2067" spans="1:37" hidden="1" x14ac:dyDescent="0.35">
      <c r="A2067" s="39" t="str">
        <f t="shared" si="263"/>
        <v>SWHC005</v>
      </c>
      <c r="B2067" s="39" t="s">
        <v>329</v>
      </c>
      <c r="C2067" s="62" t="s">
        <v>20</v>
      </c>
      <c r="D2067" s="40" t="s">
        <v>169</v>
      </c>
      <c r="E2067" s="40" t="str">
        <f t="shared" si="262"/>
        <v>SWHC005E</v>
      </c>
      <c r="F2067" s="67" t="s">
        <v>244</v>
      </c>
      <c r="G2067" s="40" t="str">
        <f>DataSpec!$B$11</f>
        <v>UpDeemed, DnDeemed, DnDeemDI</v>
      </c>
      <c r="H2067" s="40" t="str">
        <f>DataSpec!$B$7</f>
        <v>Cap-Tons</v>
      </c>
      <c r="I2067" s="40" t="s">
        <v>11</v>
      </c>
      <c r="J2067" t="s">
        <v>170</v>
      </c>
      <c r="K2067" t="s">
        <v>257</v>
      </c>
      <c r="U2067" s="44">
        <f>SUMIFS(Table1[AStdWBkW],Table1[EnergyImpactID],E2067,Table1[BldgType],B2067,Table1[BldgVint],C2067,Table1[BldgLoc],F2067)</f>
        <v>0.03</v>
      </c>
      <c r="V2067" s="44">
        <f>SUMIFS(Table1[AStdWBkWh],Table1[EnergyImpactID],E2067,Table1[BldgType],B2067,Table1[BldgVint],C2067,Table1[BldgLoc],F2067)</f>
        <v>49.89</v>
      </c>
      <c r="W2067" s="69">
        <v>0</v>
      </c>
      <c r="X2067" s="69"/>
      <c r="Y2067" s="69"/>
      <c r="Z2067" s="69"/>
      <c r="AA2067" s="47">
        <f>SUMIF('Cost per Solution Code'!$I$5:$I$24,'Measure Support Table'!D2067,'Cost per Solution Code'!$H$5:$H$24)</f>
        <v>448.52499999999998</v>
      </c>
      <c r="AB2067" s="62"/>
      <c r="AC2067" s="47">
        <f>SUMIF('Cost per Solution Code'!$I$5:$I$24,'Measure Support Table'!D2067,'Cost per Solution Code'!$F$5:$F$24)</f>
        <v>698.35</v>
      </c>
      <c r="AD2067" s="62"/>
      <c r="AE2067" s="48">
        <f t="shared" si="256"/>
        <v>448.52499999999998</v>
      </c>
      <c r="AF2067" s="48">
        <f t="shared" si="257"/>
        <v>698.35</v>
      </c>
      <c r="AG2067" s="48">
        <f t="shared" si="258"/>
        <v>249.82500000000005</v>
      </c>
      <c r="AH2067" s="49">
        <f t="shared" si="259"/>
        <v>0</v>
      </c>
      <c r="AI2067" s="49">
        <f t="shared" si="260"/>
        <v>0</v>
      </c>
      <c r="AJ2067" s="50">
        <f t="shared" si="261"/>
        <v>0</v>
      </c>
      <c r="AK2067" s="51">
        <v>0</v>
      </c>
    </row>
    <row r="2068" spans="1:37" hidden="1" x14ac:dyDescent="0.35">
      <c r="A2068" s="39" t="str">
        <f t="shared" si="263"/>
        <v>SWHC005</v>
      </c>
      <c r="B2068" s="39" t="s">
        <v>329</v>
      </c>
      <c r="C2068" s="62" t="s">
        <v>20</v>
      </c>
      <c r="D2068" s="40" t="s">
        <v>171</v>
      </c>
      <c r="E2068" s="40" t="str">
        <f t="shared" si="262"/>
        <v>SWHC005F</v>
      </c>
      <c r="F2068" s="67" t="s">
        <v>244</v>
      </c>
      <c r="G2068" s="40" t="str">
        <f>DataSpec!$B$11</f>
        <v>UpDeemed, DnDeemed, DnDeemDI</v>
      </c>
      <c r="H2068" s="40" t="str">
        <f>DataSpec!$B$7</f>
        <v>Cap-Tons</v>
      </c>
      <c r="I2068" s="40" t="s">
        <v>11</v>
      </c>
      <c r="J2068" t="s">
        <v>170</v>
      </c>
      <c r="K2068" t="s">
        <v>258</v>
      </c>
      <c r="U2068" s="44">
        <f>SUMIFS(Table1[AStdWBkW],Table1[EnergyImpactID],E2068,Table1[BldgType],B2068,Table1[BldgVint],C2068,Table1[BldgLoc],F2068)</f>
        <v>0.02</v>
      </c>
      <c r="V2068" s="44">
        <f>SUMIFS(Table1[AStdWBkWh],Table1[EnergyImpactID],E2068,Table1[BldgType],B2068,Table1[BldgVint],C2068,Table1[BldgLoc],F2068)</f>
        <v>33.229999999999997</v>
      </c>
      <c r="W2068" s="69">
        <v>0</v>
      </c>
      <c r="X2068" s="69"/>
      <c r="Y2068" s="69"/>
      <c r="Z2068" s="69"/>
      <c r="AA2068" s="47">
        <f>SUMIF('Cost per Solution Code'!$I$5:$I$24,'Measure Support Table'!D2068,'Cost per Solution Code'!$H$5:$H$24)</f>
        <v>448.52499999999998</v>
      </c>
      <c r="AB2068" s="62"/>
      <c r="AC2068" s="47">
        <f>SUMIF('Cost per Solution Code'!$I$5:$I$24,'Measure Support Table'!D2068,'Cost per Solution Code'!$F$5:$F$24)</f>
        <v>642.36500000000001</v>
      </c>
      <c r="AD2068" s="62"/>
      <c r="AE2068" s="48">
        <f t="shared" si="256"/>
        <v>448.52499999999998</v>
      </c>
      <c r="AF2068" s="48">
        <f t="shared" si="257"/>
        <v>642.36500000000001</v>
      </c>
      <c r="AG2068" s="48">
        <f t="shared" si="258"/>
        <v>193.84000000000003</v>
      </c>
      <c r="AH2068" s="49">
        <f t="shared" si="259"/>
        <v>0</v>
      </c>
      <c r="AI2068" s="49">
        <f t="shared" si="260"/>
        <v>0</v>
      </c>
      <c r="AJ2068" s="50">
        <f t="shared" si="261"/>
        <v>0</v>
      </c>
      <c r="AK2068" s="51">
        <v>0</v>
      </c>
    </row>
    <row r="2069" spans="1:37" hidden="1" x14ac:dyDescent="0.35">
      <c r="A2069" s="39" t="str">
        <f t="shared" si="263"/>
        <v>SWHC005</v>
      </c>
      <c r="B2069" s="39" t="s">
        <v>329</v>
      </c>
      <c r="C2069" s="62" t="s">
        <v>20</v>
      </c>
      <c r="D2069" s="40" t="s">
        <v>8</v>
      </c>
      <c r="E2069" s="40" t="str">
        <f t="shared" si="262"/>
        <v>SWHC005G</v>
      </c>
      <c r="F2069" s="67" t="s">
        <v>244</v>
      </c>
      <c r="G2069" s="40" t="str">
        <f>DataSpec!$B$11</f>
        <v>UpDeemed, DnDeemed, DnDeemDI</v>
      </c>
      <c r="H2069" s="40" t="str">
        <f>DataSpec!$B$7</f>
        <v>Cap-Tons</v>
      </c>
      <c r="I2069" s="40" t="s">
        <v>11</v>
      </c>
      <c r="J2069" t="s">
        <v>172</v>
      </c>
      <c r="K2069" t="s">
        <v>259</v>
      </c>
      <c r="U2069" s="44">
        <f>SUMIFS(Table1[AStdWBkW],Table1[EnergyImpactID],E2069,Table1[BldgType],B2069,Table1[BldgVint],C2069,Table1[BldgLoc],F2069)</f>
        <v>0.03</v>
      </c>
      <c r="V2069" s="44">
        <f>SUMIFS(Table1[AStdWBkWh],Table1[EnergyImpactID],E2069,Table1[BldgType],B2069,Table1[BldgVint],C2069,Table1[BldgLoc],F2069)</f>
        <v>49.89</v>
      </c>
      <c r="W2069" s="69">
        <v>0</v>
      </c>
      <c r="X2069" s="69"/>
      <c r="Y2069" s="69"/>
      <c r="Z2069" s="69"/>
      <c r="AA2069" s="47">
        <f>SUMIF('Cost per Solution Code'!$I$5:$I$24,'Measure Support Table'!D2069,'Cost per Solution Code'!$H$5:$H$24)</f>
        <v>392.565</v>
      </c>
      <c r="AB2069" s="62"/>
      <c r="AC2069" s="47">
        <f>SUMIF('Cost per Solution Code'!$I$5:$I$24,'Measure Support Table'!D2069,'Cost per Solution Code'!$F$5:$F$24)</f>
        <v>491.11500000000001</v>
      </c>
      <c r="AD2069" s="62"/>
      <c r="AE2069" s="48">
        <f t="shared" si="256"/>
        <v>392.565</v>
      </c>
      <c r="AF2069" s="48">
        <f t="shared" si="257"/>
        <v>491.11500000000001</v>
      </c>
      <c r="AG2069" s="48">
        <f t="shared" si="258"/>
        <v>98.550000000000011</v>
      </c>
      <c r="AH2069" s="49">
        <f t="shared" si="259"/>
        <v>0</v>
      </c>
      <c r="AI2069" s="49">
        <f t="shared" si="260"/>
        <v>0</v>
      </c>
      <c r="AJ2069" s="50">
        <f t="shared" si="261"/>
        <v>0</v>
      </c>
      <c r="AK2069" s="51">
        <v>0</v>
      </c>
    </row>
    <row r="2070" spans="1:37" hidden="1" x14ac:dyDescent="0.35">
      <c r="A2070" s="39" t="str">
        <f t="shared" si="263"/>
        <v>SWHC005</v>
      </c>
      <c r="B2070" s="39" t="s">
        <v>329</v>
      </c>
      <c r="C2070" s="62" t="s">
        <v>20</v>
      </c>
      <c r="D2070" s="40" t="s">
        <v>16</v>
      </c>
      <c r="E2070" s="40" t="str">
        <f t="shared" si="262"/>
        <v>SWHC005H</v>
      </c>
      <c r="F2070" s="67" t="s">
        <v>244</v>
      </c>
      <c r="G2070" s="40" t="str">
        <f>DataSpec!$B$11</f>
        <v>UpDeemed, DnDeemed, DnDeemDI</v>
      </c>
      <c r="H2070" s="40" t="str">
        <f>DataSpec!$B$7</f>
        <v>Cap-Tons</v>
      </c>
      <c r="I2070" s="40" t="s">
        <v>11</v>
      </c>
      <c r="J2070" t="s">
        <v>172</v>
      </c>
      <c r="K2070" t="s">
        <v>260</v>
      </c>
      <c r="U2070" s="44">
        <f>SUMIFS(Table1[AStdWBkW],Table1[EnergyImpactID],E2070,Table1[BldgType],B2070,Table1[BldgVint],C2070,Table1[BldgLoc],F2070)</f>
        <v>0.02</v>
      </c>
      <c r="V2070" s="44">
        <f>SUMIFS(Table1[AStdWBkWh],Table1[EnergyImpactID],E2070,Table1[BldgType],B2070,Table1[BldgVint],C2070,Table1[BldgLoc],F2070)</f>
        <v>33.229999999999997</v>
      </c>
      <c r="W2070" s="69">
        <v>0</v>
      </c>
      <c r="X2070" s="69"/>
      <c r="Y2070" s="69"/>
      <c r="Z2070" s="69"/>
      <c r="AA2070" s="47">
        <f>SUMIF('Cost per Solution Code'!$I$5:$I$24,'Measure Support Table'!D2070,'Cost per Solution Code'!$H$5:$H$24)</f>
        <v>392.565</v>
      </c>
      <c r="AB2070" s="62"/>
      <c r="AC2070" s="47">
        <f>SUMIF('Cost per Solution Code'!$I$5:$I$24,'Measure Support Table'!D2070,'Cost per Solution Code'!$F$5:$F$24)</f>
        <v>458.26499999999999</v>
      </c>
      <c r="AD2070" s="62"/>
      <c r="AE2070" s="48">
        <f t="shared" si="256"/>
        <v>392.565</v>
      </c>
      <c r="AF2070" s="48">
        <f t="shared" si="257"/>
        <v>458.26499999999999</v>
      </c>
      <c r="AG2070" s="48">
        <f t="shared" si="258"/>
        <v>65.699999999999989</v>
      </c>
      <c r="AH2070" s="49">
        <f t="shared" si="259"/>
        <v>0</v>
      </c>
      <c r="AI2070" s="49">
        <f t="shared" si="260"/>
        <v>0</v>
      </c>
      <c r="AJ2070" s="50">
        <f t="shared" si="261"/>
        <v>0</v>
      </c>
      <c r="AK2070" s="51">
        <v>0</v>
      </c>
    </row>
    <row r="2071" spans="1:37" hidden="1" x14ac:dyDescent="0.35">
      <c r="A2071" s="39" t="str">
        <f t="shared" si="263"/>
        <v>SWHC005</v>
      </c>
      <c r="B2071" s="39" t="s">
        <v>329</v>
      </c>
      <c r="C2071" s="62" t="s">
        <v>20</v>
      </c>
      <c r="D2071" s="40" t="s">
        <v>18</v>
      </c>
      <c r="E2071" s="40" t="str">
        <f t="shared" si="262"/>
        <v>SWHC005I</v>
      </c>
      <c r="F2071" s="67" t="s">
        <v>244</v>
      </c>
      <c r="G2071" s="40" t="str">
        <f>DataSpec!$B$11</f>
        <v>UpDeemed, DnDeemed, DnDeemDI</v>
      </c>
      <c r="H2071" s="40" t="str">
        <f>DataSpec!$B$7</f>
        <v>Cap-Tons</v>
      </c>
      <c r="I2071" s="40" t="s">
        <v>11</v>
      </c>
      <c r="J2071" t="s">
        <v>173</v>
      </c>
      <c r="K2071" t="s">
        <v>261</v>
      </c>
      <c r="U2071" s="44">
        <f>SUMIFS(Table1[AStdWBkW],Table1[EnergyImpactID],E2071,Table1[BldgType],B2071,Table1[BldgVint],C2071,Table1[BldgLoc],F2071)</f>
        <v>0.04</v>
      </c>
      <c r="V2071" s="44">
        <f>SUMIFS(Table1[AStdWBkWh],Table1[EnergyImpactID],E2071,Table1[BldgType],B2071,Table1[BldgVint],C2071,Table1[BldgLoc],F2071)</f>
        <v>59.25</v>
      </c>
      <c r="W2071" s="69">
        <v>0</v>
      </c>
      <c r="X2071" s="69"/>
      <c r="Y2071" s="69"/>
      <c r="Z2071" s="69"/>
      <c r="AA2071" s="47">
        <f>SUMIF('Cost per Solution Code'!$I$5:$I$24,'Measure Support Table'!D2071,'Cost per Solution Code'!$H$5:$H$24)</f>
        <v>660</v>
      </c>
      <c r="AB2071" s="62"/>
      <c r="AC2071" s="47">
        <f>SUMIF('Cost per Solution Code'!$I$5:$I$24,'Measure Support Table'!D2071,'Cost per Solution Code'!$F$5:$F$24)</f>
        <v>923</v>
      </c>
      <c r="AD2071" s="62"/>
      <c r="AE2071" s="48">
        <f t="shared" si="256"/>
        <v>660</v>
      </c>
      <c r="AF2071" s="48">
        <f t="shared" si="257"/>
        <v>923</v>
      </c>
      <c r="AG2071" s="48">
        <f t="shared" si="258"/>
        <v>263</v>
      </c>
      <c r="AH2071" s="49">
        <f t="shared" si="259"/>
        <v>0</v>
      </c>
      <c r="AI2071" s="49">
        <f t="shared" si="260"/>
        <v>0</v>
      </c>
      <c r="AJ2071" s="50">
        <f t="shared" si="261"/>
        <v>0</v>
      </c>
      <c r="AK2071" s="51">
        <v>0</v>
      </c>
    </row>
    <row r="2072" spans="1:37" hidden="1" x14ac:dyDescent="0.35">
      <c r="A2072" s="39" t="str">
        <f t="shared" si="263"/>
        <v>SWHC005</v>
      </c>
      <c r="B2072" s="39" t="s">
        <v>329</v>
      </c>
      <c r="C2072" s="62" t="s">
        <v>20</v>
      </c>
      <c r="D2072" s="40" t="s">
        <v>22</v>
      </c>
      <c r="E2072" s="40" t="str">
        <f t="shared" si="262"/>
        <v>SWHC005J</v>
      </c>
      <c r="F2072" s="67" t="s">
        <v>244</v>
      </c>
      <c r="G2072" s="40" t="str">
        <f>DataSpec!$B$11</f>
        <v>UpDeemed, DnDeemed, DnDeemDI</v>
      </c>
      <c r="H2072" s="40" t="str">
        <f>DataSpec!$B$7</f>
        <v>Cap-Tons</v>
      </c>
      <c r="I2072" s="40" t="s">
        <v>11</v>
      </c>
      <c r="J2072" t="s">
        <v>173</v>
      </c>
      <c r="K2072" t="s">
        <v>262</v>
      </c>
      <c r="U2072" s="44">
        <f>SUMIFS(Table1[AStdWBkW],Table1[EnergyImpactID],E2072,Table1[BldgType],B2072,Table1[BldgVint],C2072,Table1[BldgLoc],F2072)</f>
        <v>0.02</v>
      </c>
      <c r="V2072" s="44">
        <f>SUMIFS(Table1[AStdWBkWh],Table1[EnergyImpactID],E2072,Table1[BldgType],B2072,Table1[BldgVint],C2072,Table1[BldgLoc],F2072)</f>
        <v>39.56</v>
      </c>
      <c r="W2072" s="69">
        <v>0</v>
      </c>
      <c r="X2072" s="69"/>
      <c r="Y2072" s="69"/>
      <c r="Z2072" s="69"/>
      <c r="AA2072" s="47">
        <f>SUMIF('Cost per Solution Code'!$I$5:$I$24,'Measure Support Table'!D2072,'Cost per Solution Code'!$H$5:$H$24)</f>
        <v>660</v>
      </c>
      <c r="AB2072" s="62"/>
      <c r="AC2072" s="47">
        <f>SUMIF('Cost per Solution Code'!$I$5:$I$24,'Measure Support Table'!D2072,'Cost per Solution Code'!$F$5:$F$24)</f>
        <v>845</v>
      </c>
      <c r="AD2072" s="62"/>
      <c r="AE2072" s="48">
        <f t="shared" si="256"/>
        <v>660</v>
      </c>
      <c r="AF2072" s="48">
        <f t="shared" si="257"/>
        <v>845</v>
      </c>
      <c r="AG2072" s="48">
        <f t="shared" si="258"/>
        <v>185</v>
      </c>
      <c r="AH2072" s="49">
        <f t="shared" si="259"/>
        <v>0</v>
      </c>
      <c r="AI2072" s="49">
        <f t="shared" si="260"/>
        <v>0</v>
      </c>
      <c r="AJ2072" s="50">
        <f t="shared" si="261"/>
        <v>0</v>
      </c>
      <c r="AK2072" s="51">
        <v>0</v>
      </c>
    </row>
    <row r="2073" spans="1:37" hidden="1" x14ac:dyDescent="0.35">
      <c r="A2073" s="39" t="str">
        <f t="shared" si="263"/>
        <v>SWHC005</v>
      </c>
      <c r="B2073" s="39" t="s">
        <v>329</v>
      </c>
      <c r="C2073" s="62" t="s">
        <v>20</v>
      </c>
      <c r="D2073" s="40" t="s">
        <v>25</v>
      </c>
      <c r="E2073" s="40" t="str">
        <f t="shared" si="262"/>
        <v>SWHC005K</v>
      </c>
      <c r="F2073" s="67" t="s">
        <v>244</v>
      </c>
      <c r="G2073" s="40" t="str">
        <f>DataSpec!$B$11</f>
        <v>UpDeemed, DnDeemed, DnDeemDI</v>
      </c>
      <c r="H2073" s="40" t="str">
        <f>DataSpec!$B$7</f>
        <v>Cap-Tons</v>
      </c>
      <c r="I2073" s="40" t="s">
        <v>11</v>
      </c>
      <c r="J2073" t="s">
        <v>174</v>
      </c>
      <c r="K2073" t="s">
        <v>263</v>
      </c>
      <c r="U2073" s="44">
        <f>SUMIFS(Table1[AStdWBkW],Table1[EnergyImpactID],E2073,Table1[BldgType],B2073,Table1[BldgVint],C2073,Table1[BldgLoc],F2073)</f>
        <v>0.04</v>
      </c>
      <c r="V2073" s="44">
        <f>SUMIFS(Table1[AStdWBkWh],Table1[EnergyImpactID],E2073,Table1[BldgType],B2073,Table1[BldgVint],C2073,Table1[BldgLoc],F2073)</f>
        <v>67.430000000000007</v>
      </c>
      <c r="W2073" s="69">
        <v>0</v>
      </c>
      <c r="X2073" s="69"/>
      <c r="Y2073" s="69"/>
      <c r="Z2073" s="69"/>
      <c r="AA2073" s="47">
        <f>SUMIF('Cost per Solution Code'!$I$5:$I$24,'Measure Support Table'!D2073,'Cost per Solution Code'!$H$5:$H$24)</f>
        <v>519.14</v>
      </c>
      <c r="AB2073" s="62"/>
      <c r="AC2073" s="47">
        <f>SUMIF('Cost per Solution Code'!$I$5:$I$24,'Measure Support Table'!D2073,'Cost per Solution Code'!$F$5:$F$24)</f>
        <v>685.85</v>
      </c>
      <c r="AD2073" s="62"/>
      <c r="AE2073" s="48">
        <f t="shared" si="256"/>
        <v>519.14</v>
      </c>
      <c r="AF2073" s="48">
        <f t="shared" si="257"/>
        <v>685.85</v>
      </c>
      <c r="AG2073" s="48">
        <f t="shared" si="258"/>
        <v>166.71000000000004</v>
      </c>
      <c r="AH2073" s="49">
        <f t="shared" si="259"/>
        <v>0</v>
      </c>
      <c r="AI2073" s="49">
        <f t="shared" si="260"/>
        <v>0</v>
      </c>
      <c r="AJ2073" s="50">
        <f t="shared" si="261"/>
        <v>0</v>
      </c>
      <c r="AK2073" s="51">
        <v>0</v>
      </c>
    </row>
    <row r="2074" spans="1:37" hidden="1" x14ac:dyDescent="0.35">
      <c r="A2074" s="39" t="str">
        <f t="shared" si="263"/>
        <v>SWHC005</v>
      </c>
      <c r="B2074" s="39" t="s">
        <v>329</v>
      </c>
      <c r="C2074" s="62" t="s">
        <v>20</v>
      </c>
      <c r="D2074" s="40" t="s">
        <v>175</v>
      </c>
      <c r="E2074" s="40" t="str">
        <f t="shared" si="262"/>
        <v>SWHC005L</v>
      </c>
      <c r="F2074" s="67" t="s">
        <v>244</v>
      </c>
      <c r="G2074" s="40" t="str">
        <f>DataSpec!$B$11</f>
        <v>UpDeemed, DnDeemed, DnDeemDI</v>
      </c>
      <c r="H2074" s="40" t="str">
        <f>DataSpec!$B$7</f>
        <v>Cap-Tons</v>
      </c>
      <c r="I2074" s="40" t="s">
        <v>11</v>
      </c>
      <c r="J2074" t="s">
        <v>174</v>
      </c>
      <c r="K2074" t="s">
        <v>264</v>
      </c>
      <c r="U2074" s="44">
        <f>SUMIFS(Table1[AStdWBkW],Table1[EnergyImpactID],E2074,Table1[BldgType],B2074,Table1[BldgVint],C2074,Table1[BldgLoc],F2074)</f>
        <v>0.03</v>
      </c>
      <c r="V2074" s="44">
        <f>SUMIFS(Table1[AStdWBkWh],Table1[EnergyImpactID],E2074,Table1[BldgType],B2074,Table1[BldgVint],C2074,Table1[BldgLoc],F2074)</f>
        <v>45.02</v>
      </c>
      <c r="W2074" s="69">
        <v>0</v>
      </c>
      <c r="X2074" s="69"/>
      <c r="Y2074" s="69"/>
      <c r="Z2074" s="69"/>
      <c r="AA2074" s="47">
        <f>SUMIF('Cost per Solution Code'!$I$5:$I$24,'Measure Support Table'!D2074,'Cost per Solution Code'!$H$5:$H$24)</f>
        <v>519.14</v>
      </c>
      <c r="AB2074" s="62"/>
      <c r="AC2074" s="47">
        <f>SUMIF('Cost per Solution Code'!$I$5:$I$24,'Measure Support Table'!D2074,'Cost per Solution Code'!$F$5:$F$24)</f>
        <v>555.84500000000003</v>
      </c>
      <c r="AD2074" s="62"/>
      <c r="AE2074" s="48">
        <f t="shared" si="256"/>
        <v>519.14</v>
      </c>
      <c r="AF2074" s="48">
        <f t="shared" si="257"/>
        <v>555.84500000000003</v>
      </c>
      <c r="AG2074" s="48">
        <f t="shared" si="258"/>
        <v>36.705000000000041</v>
      </c>
      <c r="AH2074" s="49">
        <f t="shared" si="259"/>
        <v>0</v>
      </c>
      <c r="AI2074" s="49">
        <f t="shared" si="260"/>
        <v>0</v>
      </c>
      <c r="AJ2074" s="50">
        <f t="shared" si="261"/>
        <v>0</v>
      </c>
      <c r="AK2074" s="51">
        <v>0</v>
      </c>
    </row>
    <row r="2075" spans="1:37" hidden="1" x14ac:dyDescent="0.35">
      <c r="A2075" s="39" t="str">
        <f t="shared" si="263"/>
        <v>SWHC005</v>
      </c>
      <c r="B2075" s="39" t="s">
        <v>329</v>
      </c>
      <c r="C2075" s="62" t="s">
        <v>20</v>
      </c>
      <c r="D2075" s="40" t="s">
        <v>176</v>
      </c>
      <c r="E2075" s="40" t="str">
        <f t="shared" si="262"/>
        <v>SWHC005M</v>
      </c>
      <c r="F2075" s="67" t="s">
        <v>244</v>
      </c>
      <c r="G2075" s="40" t="str">
        <f>DataSpec!$B$11</f>
        <v>UpDeemed, DnDeemed, DnDeemDI</v>
      </c>
      <c r="H2075" s="40" t="str">
        <f>DataSpec!$B$7</f>
        <v>Cap-Tons</v>
      </c>
      <c r="I2075" s="40" t="s">
        <v>11</v>
      </c>
      <c r="J2075" t="s">
        <v>177</v>
      </c>
      <c r="K2075" t="s">
        <v>265</v>
      </c>
      <c r="U2075" s="44">
        <f>SUMIFS(Table1[AStdWBkW],Table1[EnergyImpactID],E2075,Table1[BldgType],B2075,Table1[BldgVint],C2075,Table1[BldgLoc],F2075)</f>
        <v>0.04</v>
      </c>
      <c r="V2075" s="44">
        <f>SUMIFS(Table1[AStdWBkWh],Table1[EnergyImpactID],E2075,Table1[BldgType],B2075,Table1[BldgVint],C2075,Table1[BldgLoc],F2075)</f>
        <v>61.98</v>
      </c>
      <c r="W2075" s="69">
        <v>0</v>
      </c>
      <c r="X2075" s="69"/>
      <c r="Y2075" s="69"/>
      <c r="Z2075" s="69"/>
      <c r="AA2075" s="47">
        <f>SUMIF('Cost per Solution Code'!$I$5:$I$24,'Measure Support Table'!D2075,'Cost per Solution Code'!$H$5:$H$24)</f>
        <v>449.41</v>
      </c>
      <c r="AB2075" s="62"/>
      <c r="AC2075" s="47">
        <f>SUMIF('Cost per Solution Code'!$I$5:$I$24,'Measure Support Table'!D2075,'Cost per Solution Code'!$F$5:$F$24)</f>
        <v>771.3576281291954</v>
      </c>
      <c r="AD2075" s="62"/>
      <c r="AE2075" s="48">
        <f t="shared" si="256"/>
        <v>449.41</v>
      </c>
      <c r="AF2075" s="48">
        <f t="shared" si="257"/>
        <v>771.3576281291954</v>
      </c>
      <c r="AG2075" s="48">
        <f t="shared" si="258"/>
        <v>321.94762812919538</v>
      </c>
      <c r="AH2075" s="49">
        <f t="shared" si="259"/>
        <v>0</v>
      </c>
      <c r="AI2075" s="49">
        <f t="shared" si="260"/>
        <v>0</v>
      </c>
      <c r="AJ2075" s="50">
        <f t="shared" si="261"/>
        <v>0</v>
      </c>
      <c r="AK2075" s="51">
        <v>0</v>
      </c>
    </row>
    <row r="2076" spans="1:37" hidden="1" x14ac:dyDescent="0.35">
      <c r="A2076" s="39" t="str">
        <f t="shared" si="263"/>
        <v>SWHC005</v>
      </c>
      <c r="B2076" s="39" t="s">
        <v>329</v>
      </c>
      <c r="C2076" s="62" t="s">
        <v>20</v>
      </c>
      <c r="D2076" s="40" t="s">
        <v>178</v>
      </c>
      <c r="E2076" s="40" t="str">
        <f t="shared" si="262"/>
        <v>SWHC005N</v>
      </c>
      <c r="F2076" s="67" t="s">
        <v>244</v>
      </c>
      <c r="G2076" s="40" t="str">
        <f>DataSpec!$B$11</f>
        <v>UpDeemed, DnDeemed, DnDeemDI</v>
      </c>
      <c r="H2076" s="40" t="str">
        <f>DataSpec!$B$7</f>
        <v>Cap-Tons</v>
      </c>
      <c r="I2076" s="40" t="s">
        <v>11</v>
      </c>
      <c r="J2076" t="s">
        <v>177</v>
      </c>
      <c r="K2076" t="s">
        <v>266</v>
      </c>
      <c r="U2076" s="44">
        <f>SUMIFS(Table1[AStdWBkW],Table1[EnergyImpactID],E2076,Table1[BldgType],B2076,Table1[BldgVint],C2076,Table1[BldgLoc],F2076)</f>
        <v>0.03</v>
      </c>
      <c r="V2076" s="44">
        <f>SUMIFS(Table1[AStdWBkWh],Table1[EnergyImpactID],E2076,Table1[BldgType],B2076,Table1[BldgVint],C2076,Table1[BldgLoc],F2076)</f>
        <v>41.31</v>
      </c>
      <c r="W2076" s="69">
        <v>0</v>
      </c>
      <c r="X2076" s="69"/>
      <c r="Y2076" s="69"/>
      <c r="Z2076" s="69"/>
      <c r="AA2076" s="47">
        <f>SUMIF('Cost per Solution Code'!$I$5:$I$24,'Measure Support Table'!D2076,'Cost per Solution Code'!$H$5:$H$24)</f>
        <v>449.41</v>
      </c>
      <c r="AB2076" s="62"/>
      <c r="AC2076" s="47">
        <f>SUMIF('Cost per Solution Code'!$I$5:$I$24,'Measure Support Table'!D2076,'Cost per Solution Code'!$F$5:$F$24)</f>
        <v>629.11366698254767</v>
      </c>
      <c r="AD2076" s="62"/>
      <c r="AE2076" s="48">
        <f t="shared" si="256"/>
        <v>449.41</v>
      </c>
      <c r="AF2076" s="48">
        <f t="shared" si="257"/>
        <v>629.11366698254767</v>
      </c>
      <c r="AG2076" s="48">
        <f t="shared" si="258"/>
        <v>179.70366698254765</v>
      </c>
      <c r="AH2076" s="49">
        <f t="shared" si="259"/>
        <v>0</v>
      </c>
      <c r="AI2076" s="49">
        <f t="shared" si="260"/>
        <v>0</v>
      </c>
      <c r="AJ2076" s="50">
        <f t="shared" si="261"/>
        <v>0</v>
      </c>
      <c r="AK2076" s="51">
        <v>0</v>
      </c>
    </row>
    <row r="2077" spans="1:37" hidden="1" x14ac:dyDescent="0.35">
      <c r="A2077" s="39" t="str">
        <f t="shared" si="263"/>
        <v>SWHC005</v>
      </c>
      <c r="B2077" s="39" t="s">
        <v>329</v>
      </c>
      <c r="C2077" s="62" t="s">
        <v>20</v>
      </c>
      <c r="D2077" s="40" t="s">
        <v>179</v>
      </c>
      <c r="E2077" s="40" t="str">
        <f t="shared" si="262"/>
        <v>SWHC005O</v>
      </c>
      <c r="F2077" s="67" t="s">
        <v>244</v>
      </c>
      <c r="G2077" s="40" t="str">
        <f>DataSpec!$B$11</f>
        <v>UpDeemed, DnDeemed, DnDeemDI</v>
      </c>
      <c r="H2077" s="40" t="str">
        <f>DataSpec!$B$7</f>
        <v>Cap-Tons</v>
      </c>
      <c r="I2077" s="40" t="s">
        <v>11</v>
      </c>
      <c r="J2077" t="s">
        <v>180</v>
      </c>
      <c r="K2077" t="s">
        <v>267</v>
      </c>
      <c r="U2077" s="44">
        <f>SUMIFS(Table1[AStdWBkW],Table1[EnergyImpactID],E2077,Table1[BldgType],B2077,Table1[BldgVint],C2077,Table1[BldgLoc],F2077)</f>
        <v>0.05</v>
      </c>
      <c r="V2077" s="44">
        <f>SUMIFS(Table1[AStdWBkWh],Table1[EnergyImpactID],E2077,Table1[BldgType],B2077,Table1[BldgVint],C2077,Table1[BldgLoc],F2077)</f>
        <v>74.44</v>
      </c>
      <c r="W2077" s="69">
        <v>0</v>
      </c>
      <c r="X2077" s="69"/>
      <c r="Y2077" s="69"/>
      <c r="Z2077" s="69"/>
      <c r="AA2077" s="47">
        <f>SUMIF('Cost per Solution Code'!$I$5:$I$24,'Measure Support Table'!D2077,'Cost per Solution Code'!$H$5:$H$24)</f>
        <v>1086</v>
      </c>
      <c r="AB2077" s="62"/>
      <c r="AC2077" s="47">
        <f>SUMIF('Cost per Solution Code'!$I$5:$I$24,'Measure Support Table'!D2077,'Cost per Solution Code'!$F$5:$F$24)</f>
        <v>1124.9000000000001</v>
      </c>
      <c r="AD2077" s="62"/>
      <c r="AE2077" s="48">
        <f t="shared" si="256"/>
        <v>1086</v>
      </c>
      <c r="AF2077" s="48">
        <f t="shared" si="257"/>
        <v>1124.9000000000001</v>
      </c>
      <c r="AG2077" s="48">
        <f t="shared" si="258"/>
        <v>38.900000000000091</v>
      </c>
      <c r="AH2077" s="49">
        <f t="shared" si="259"/>
        <v>0</v>
      </c>
      <c r="AI2077" s="49">
        <f t="shared" si="260"/>
        <v>0</v>
      </c>
      <c r="AJ2077" s="50">
        <f t="shared" si="261"/>
        <v>0</v>
      </c>
      <c r="AK2077" s="51">
        <v>0</v>
      </c>
    </row>
    <row r="2078" spans="1:37" hidden="1" x14ac:dyDescent="0.35">
      <c r="A2078" s="39" t="str">
        <f t="shared" si="263"/>
        <v>SWHC005</v>
      </c>
      <c r="B2078" s="39" t="s">
        <v>329</v>
      </c>
      <c r="C2078" s="62" t="s">
        <v>20</v>
      </c>
      <c r="D2078" s="40" t="s">
        <v>181</v>
      </c>
      <c r="E2078" s="40" t="str">
        <f t="shared" si="262"/>
        <v>SWHC005P</v>
      </c>
      <c r="F2078" s="67" t="s">
        <v>244</v>
      </c>
      <c r="G2078" s="40" t="str">
        <f>DataSpec!$B$11</f>
        <v>UpDeemed, DnDeemed, DnDeemDI</v>
      </c>
      <c r="H2078" s="40" t="str">
        <f>DataSpec!$B$7</f>
        <v>Cap-Tons</v>
      </c>
      <c r="I2078" s="40" t="s">
        <v>11</v>
      </c>
      <c r="J2078" t="s">
        <v>180</v>
      </c>
      <c r="K2078" t="s">
        <v>268</v>
      </c>
      <c r="U2078" s="44">
        <f>SUMIFS(Table1[AStdWBkW],Table1[EnergyImpactID],E2078,Table1[BldgType],B2078,Table1[BldgVint],C2078,Table1[BldgLoc],F2078)</f>
        <v>0.03</v>
      </c>
      <c r="V2078" s="44">
        <f>SUMIFS(Table1[AStdWBkWh],Table1[EnergyImpactID],E2078,Table1[BldgType],B2078,Table1[BldgVint],C2078,Table1[BldgLoc],F2078)</f>
        <v>49.61</v>
      </c>
      <c r="W2078" s="69">
        <v>0</v>
      </c>
      <c r="X2078" s="69"/>
      <c r="Y2078" s="69"/>
      <c r="Z2078" s="69"/>
      <c r="AA2078" s="47">
        <f>SUMIF('Cost per Solution Code'!$I$5:$I$24,'Measure Support Table'!D2078,'Cost per Solution Code'!$H$5:$H$24)</f>
        <v>1086</v>
      </c>
      <c r="AB2078" s="62"/>
      <c r="AC2078" s="47">
        <f>SUMIF('Cost per Solution Code'!$I$5:$I$24,'Measure Support Table'!D2078,'Cost per Solution Code'!$F$5:$F$24)</f>
        <v>1107.17</v>
      </c>
      <c r="AD2078" s="62"/>
      <c r="AE2078" s="48">
        <f t="shared" si="256"/>
        <v>1086</v>
      </c>
      <c r="AF2078" s="48">
        <f t="shared" si="257"/>
        <v>1107.17</v>
      </c>
      <c r="AG2078" s="48">
        <f t="shared" si="258"/>
        <v>21.170000000000073</v>
      </c>
      <c r="AH2078" s="49">
        <f t="shared" si="259"/>
        <v>0</v>
      </c>
      <c r="AI2078" s="49">
        <f t="shared" si="260"/>
        <v>0</v>
      </c>
      <c r="AJ2078" s="50">
        <f t="shared" si="261"/>
        <v>0</v>
      </c>
      <c r="AK2078" s="51">
        <v>0</v>
      </c>
    </row>
    <row r="2079" spans="1:37" hidden="1" x14ac:dyDescent="0.35">
      <c r="A2079" s="39" t="str">
        <f t="shared" si="263"/>
        <v>SWHC005</v>
      </c>
      <c r="B2079" s="39" t="s">
        <v>329</v>
      </c>
      <c r="C2079" s="62" t="s">
        <v>20</v>
      </c>
      <c r="D2079" s="40" t="s">
        <v>182</v>
      </c>
      <c r="E2079" s="40" t="str">
        <f t="shared" si="262"/>
        <v>SWHC005Q</v>
      </c>
      <c r="F2079" s="67" t="s">
        <v>244</v>
      </c>
      <c r="G2079" s="40" t="str">
        <f>DataSpec!$B$11</f>
        <v>UpDeemed, DnDeemed, DnDeemDI</v>
      </c>
      <c r="H2079" s="40" t="str">
        <f>DataSpec!$B$7</f>
        <v>Cap-Tons</v>
      </c>
      <c r="I2079" s="40" t="s">
        <v>11</v>
      </c>
      <c r="J2079" t="s">
        <v>183</v>
      </c>
      <c r="K2079" t="s">
        <v>269</v>
      </c>
      <c r="U2079" s="44">
        <f>SUMIFS(Table1[AStdWBkW],Table1[EnergyImpactID],E2079,Table1[BldgType],B2079,Table1[BldgVint],C2079,Table1[BldgLoc],F2079)</f>
        <v>0.04</v>
      </c>
      <c r="V2079" s="44">
        <f>SUMIFS(Table1[AStdWBkWh],Table1[EnergyImpactID],E2079,Table1[BldgType],B2079,Table1[BldgVint],C2079,Table1[BldgLoc],F2079)</f>
        <v>58.07</v>
      </c>
      <c r="W2079" s="69">
        <v>0</v>
      </c>
      <c r="X2079" s="69"/>
      <c r="Y2079" s="69"/>
      <c r="Z2079" s="69"/>
      <c r="AA2079" s="47">
        <f>SUMIF('Cost per Solution Code'!$I$5:$I$24,'Measure Support Table'!D2079,'Cost per Solution Code'!$H$5:$H$24)</f>
        <v>636.29999999999995</v>
      </c>
      <c r="AB2079" s="62"/>
      <c r="AC2079" s="47">
        <f>SUMIF('Cost per Solution Code'!$I$5:$I$24,'Measure Support Table'!D2079,'Cost per Solution Code'!$F$5:$F$24)</f>
        <v>931.83</v>
      </c>
      <c r="AD2079" s="62"/>
      <c r="AE2079" s="48">
        <f t="shared" si="256"/>
        <v>636.29999999999995</v>
      </c>
      <c r="AF2079" s="48">
        <f t="shared" si="257"/>
        <v>931.83</v>
      </c>
      <c r="AG2079" s="48">
        <f t="shared" si="258"/>
        <v>295.53000000000009</v>
      </c>
      <c r="AH2079" s="49">
        <f t="shared" si="259"/>
        <v>0</v>
      </c>
      <c r="AI2079" s="49">
        <f t="shared" si="260"/>
        <v>0</v>
      </c>
      <c r="AJ2079" s="50">
        <f t="shared" si="261"/>
        <v>0</v>
      </c>
      <c r="AK2079" s="51">
        <v>0</v>
      </c>
    </row>
    <row r="2080" spans="1:37" hidden="1" x14ac:dyDescent="0.35">
      <c r="A2080" s="39" t="str">
        <f t="shared" si="263"/>
        <v>SWHC005</v>
      </c>
      <c r="B2080" s="39" t="s">
        <v>329</v>
      </c>
      <c r="C2080" s="62" t="s">
        <v>20</v>
      </c>
      <c r="D2080" s="40" t="s">
        <v>184</v>
      </c>
      <c r="E2080" s="40" t="str">
        <f t="shared" si="262"/>
        <v>SWHC005R</v>
      </c>
      <c r="F2080" s="67" t="s">
        <v>244</v>
      </c>
      <c r="G2080" s="40" t="str">
        <f>DataSpec!$B$11</f>
        <v>UpDeemed, DnDeemed, DnDeemDI</v>
      </c>
      <c r="H2080" s="40" t="str">
        <f>DataSpec!$B$7</f>
        <v>Cap-Tons</v>
      </c>
      <c r="I2080" s="40" t="s">
        <v>11</v>
      </c>
      <c r="J2080" t="s">
        <v>183</v>
      </c>
      <c r="K2080" t="s">
        <v>270</v>
      </c>
      <c r="U2080" s="44">
        <f>SUMIFS(Table1[AStdWBkW],Table1[EnergyImpactID],E2080,Table1[BldgType],B2080,Table1[BldgVint],C2080,Table1[BldgLoc],F2080)</f>
        <v>0.02</v>
      </c>
      <c r="V2080" s="44">
        <f>SUMIFS(Table1[AStdWBkWh],Table1[EnergyImpactID],E2080,Table1[BldgType],B2080,Table1[BldgVint],C2080,Table1[BldgLoc],F2080)</f>
        <v>38.69</v>
      </c>
      <c r="W2080" s="69">
        <v>0</v>
      </c>
      <c r="X2080" s="69"/>
      <c r="Y2080" s="69"/>
      <c r="Z2080" s="69"/>
      <c r="AA2080" s="47">
        <f>SUMIF('Cost per Solution Code'!$I$5:$I$24,'Measure Support Table'!D2080,'Cost per Solution Code'!$H$5:$H$24)</f>
        <v>636.29999999999995</v>
      </c>
      <c r="AB2080" s="62"/>
      <c r="AC2080" s="47">
        <f>SUMIF('Cost per Solution Code'!$I$5:$I$24,'Measure Support Table'!D2080,'Cost per Solution Code'!$F$5:$F$24)</f>
        <v>797.9</v>
      </c>
      <c r="AD2080" s="62"/>
      <c r="AE2080" s="48">
        <f t="shared" si="256"/>
        <v>636.29999999999995</v>
      </c>
      <c r="AF2080" s="48">
        <f t="shared" si="257"/>
        <v>797.9</v>
      </c>
      <c r="AG2080" s="48">
        <f t="shared" si="258"/>
        <v>161.60000000000002</v>
      </c>
      <c r="AH2080" s="49">
        <f t="shared" si="259"/>
        <v>0</v>
      </c>
      <c r="AI2080" s="49">
        <f t="shared" si="260"/>
        <v>0</v>
      </c>
      <c r="AJ2080" s="50">
        <f t="shared" si="261"/>
        <v>0</v>
      </c>
      <c r="AK2080" s="51">
        <v>0</v>
      </c>
    </row>
    <row r="2081" spans="1:37" hidden="1" x14ac:dyDescent="0.35">
      <c r="A2081" s="39" t="str">
        <f t="shared" si="263"/>
        <v>SWHC005</v>
      </c>
      <c r="B2081" s="39" t="s">
        <v>329</v>
      </c>
      <c r="C2081" s="62" t="s">
        <v>20</v>
      </c>
      <c r="D2081" s="40" t="s">
        <v>185</v>
      </c>
      <c r="E2081" s="40" t="str">
        <f t="shared" si="262"/>
        <v>SWHC005S</v>
      </c>
      <c r="F2081" s="67" t="s">
        <v>244</v>
      </c>
      <c r="G2081" s="40" t="str">
        <f>DataSpec!$B$11</f>
        <v>UpDeemed, DnDeemed, DnDeemDI</v>
      </c>
      <c r="H2081" s="40" t="str">
        <f>DataSpec!$B$7</f>
        <v>Cap-Tons</v>
      </c>
      <c r="I2081" s="40" t="s">
        <v>11</v>
      </c>
      <c r="J2081" t="s">
        <v>186</v>
      </c>
      <c r="K2081" t="s">
        <v>271</v>
      </c>
      <c r="U2081" s="44">
        <f>SUMIFS(Table1[AStdWBkW],Table1[EnergyImpactID],E2081,Table1[BldgType],B2081,Table1[BldgVint],C2081,Table1[BldgLoc],F2081)</f>
        <v>0.05</v>
      </c>
      <c r="V2081" s="44">
        <f>SUMIFS(Table1[AStdWBkWh],Table1[EnergyImpactID],E2081,Table1[BldgType],B2081,Table1[BldgVint],C2081,Table1[BldgLoc],F2081)</f>
        <v>77.36</v>
      </c>
      <c r="W2081" s="69">
        <v>0</v>
      </c>
      <c r="X2081" s="69"/>
      <c r="Y2081" s="69"/>
      <c r="Z2081" s="69"/>
      <c r="AA2081" s="47">
        <f>SUMIF('Cost per Solution Code'!$I$5:$I$24,'Measure Support Table'!D2081,'Cost per Solution Code'!$H$5:$H$24)</f>
        <v>416.53842439071497</v>
      </c>
      <c r="AB2081" s="62"/>
      <c r="AC2081" s="47">
        <f>SUMIF('Cost per Solution Code'!$I$5:$I$24,'Measure Support Table'!D2081,'Cost per Solution Code'!$F$5:$F$24)</f>
        <v>610</v>
      </c>
      <c r="AD2081" s="62"/>
      <c r="AE2081" s="48">
        <f t="shared" si="256"/>
        <v>416.53842439071497</v>
      </c>
      <c r="AF2081" s="48">
        <f t="shared" si="257"/>
        <v>610</v>
      </c>
      <c r="AG2081" s="48">
        <f t="shared" si="258"/>
        <v>193.46157560928503</v>
      </c>
      <c r="AH2081" s="49">
        <f t="shared" si="259"/>
        <v>0</v>
      </c>
      <c r="AI2081" s="49">
        <f t="shared" si="260"/>
        <v>0</v>
      </c>
      <c r="AJ2081" s="50">
        <f t="shared" si="261"/>
        <v>0</v>
      </c>
      <c r="AK2081" s="51">
        <v>0</v>
      </c>
    </row>
    <row r="2082" spans="1:37" hidden="1" x14ac:dyDescent="0.35">
      <c r="A2082" s="39" t="str">
        <f t="shared" si="263"/>
        <v>SWHC005</v>
      </c>
      <c r="B2082" s="39" t="s">
        <v>329</v>
      </c>
      <c r="C2082" s="62" t="s">
        <v>20</v>
      </c>
      <c r="D2082" s="40" t="s">
        <v>187</v>
      </c>
      <c r="E2082" s="40" t="str">
        <f t="shared" si="262"/>
        <v>SWHC005T</v>
      </c>
      <c r="F2082" s="67" t="s">
        <v>244</v>
      </c>
      <c r="G2082" s="40" t="str">
        <f>DataSpec!$B$11</f>
        <v>UpDeemed, DnDeemed, DnDeemDI</v>
      </c>
      <c r="H2082" s="40" t="str">
        <f>DataSpec!$B$7</f>
        <v>Cap-Tons</v>
      </c>
      <c r="I2082" s="40" t="s">
        <v>11</v>
      </c>
      <c r="J2082" t="s">
        <v>186</v>
      </c>
      <c r="K2082" t="s">
        <v>272</v>
      </c>
      <c r="U2082" s="44">
        <f>SUMIFS(Table1[AStdWBkW],Table1[EnergyImpactID],E2082,Table1[BldgType],B2082,Table1[BldgVint],C2082,Table1[BldgLoc],F2082)</f>
        <v>0.03</v>
      </c>
      <c r="V2082" s="44">
        <f>SUMIFS(Table1[AStdWBkWh],Table1[EnergyImpactID],E2082,Table1[BldgType],B2082,Table1[BldgVint],C2082,Table1[BldgLoc],F2082)</f>
        <v>51.56</v>
      </c>
      <c r="W2082" s="69">
        <v>0</v>
      </c>
      <c r="X2082" s="69"/>
      <c r="Y2082" s="69"/>
      <c r="Z2082" s="69"/>
      <c r="AA2082" s="47">
        <f>SUMIF('Cost per Solution Code'!$I$5:$I$24,'Measure Support Table'!D2082,'Cost per Solution Code'!$H$5:$H$24)</f>
        <v>416.53842439071497</v>
      </c>
      <c r="AB2082" s="62"/>
      <c r="AC2082" s="47">
        <f>SUMIF('Cost per Solution Code'!$I$5:$I$24,'Measure Support Table'!D2082,'Cost per Solution Code'!$F$5:$F$24)</f>
        <v>522.1950355751585</v>
      </c>
      <c r="AD2082" s="62"/>
      <c r="AE2082" s="48">
        <f t="shared" si="256"/>
        <v>416.53842439071497</v>
      </c>
      <c r="AF2082" s="48">
        <f t="shared" si="257"/>
        <v>522.1950355751585</v>
      </c>
      <c r="AG2082" s="48">
        <f t="shared" si="258"/>
        <v>105.65661118444353</v>
      </c>
      <c r="AH2082" s="49">
        <f t="shared" si="259"/>
        <v>0</v>
      </c>
      <c r="AI2082" s="49">
        <f t="shared" si="260"/>
        <v>0</v>
      </c>
      <c r="AJ2082" s="50">
        <f t="shared" si="261"/>
        <v>0</v>
      </c>
      <c r="AK2082" s="51">
        <v>0</v>
      </c>
    </row>
    <row r="2083" spans="1:37" x14ac:dyDescent="0.35">
      <c r="A2083" s="39" t="str">
        <f t="shared" si="263"/>
        <v>SWHC005</v>
      </c>
      <c r="B2083" s="39" t="s">
        <v>329</v>
      </c>
      <c r="C2083" s="62" t="s">
        <v>20</v>
      </c>
      <c r="D2083" s="40" t="s">
        <v>163</v>
      </c>
      <c r="E2083" s="40" t="str">
        <f t="shared" si="262"/>
        <v>SWHC005A</v>
      </c>
      <c r="F2083" s="67" t="s">
        <v>245</v>
      </c>
      <c r="G2083" s="40" t="str">
        <f>DataSpec!$B$11</f>
        <v>UpDeemed, DnDeemed, DnDeemDI</v>
      </c>
      <c r="H2083" s="40" t="str">
        <f>DataSpec!$B$7</f>
        <v>Cap-Tons</v>
      </c>
      <c r="I2083" s="40" t="s">
        <v>11</v>
      </c>
      <c r="J2083" t="s">
        <v>164</v>
      </c>
      <c r="K2083" t="s">
        <v>253</v>
      </c>
      <c r="U2083" s="44">
        <f>SUMIFS(Table1[AStdWBkW],Table1[EnergyImpactID],E2083,Table1[BldgType],B2083,Table1[BldgVint],C2083,Table1[BldgLoc],F2083)</f>
        <v>0.05</v>
      </c>
      <c r="V2083" s="44">
        <f>SUMIFS(Table1[AStdWBkWh],Table1[EnergyImpactID],E2083,Table1[BldgType],B2083,Table1[BldgVint],C2083,Table1[BldgLoc],F2083)</f>
        <v>51.46</v>
      </c>
      <c r="W2083" s="69">
        <v>0</v>
      </c>
      <c r="X2083" s="69"/>
      <c r="Y2083" s="69"/>
      <c r="Z2083" s="69"/>
      <c r="AA2083" s="47">
        <f>SUMIF('Cost per Solution Code'!$I$5:$I$24,'Measure Support Table'!D2083,'Cost per Solution Code'!$H$5:$H$24)</f>
        <v>656.88499999999999</v>
      </c>
      <c r="AB2083" s="62"/>
      <c r="AC2083" s="47">
        <f>SUMIF('Cost per Solution Code'!$I$5:$I$24,'Measure Support Table'!D2083,'Cost per Solution Code'!$F$5:$F$24)</f>
        <v>931.83999999999992</v>
      </c>
      <c r="AD2083" s="62"/>
      <c r="AE2083" s="48">
        <f t="shared" si="256"/>
        <v>656.88499999999999</v>
      </c>
      <c r="AF2083" s="48">
        <f t="shared" si="257"/>
        <v>931.83999999999992</v>
      </c>
      <c r="AG2083" s="48">
        <f t="shared" si="258"/>
        <v>274.95499999999993</v>
      </c>
      <c r="AH2083" s="49">
        <f t="shared" si="259"/>
        <v>0</v>
      </c>
      <c r="AI2083" s="49">
        <f t="shared" si="260"/>
        <v>0</v>
      </c>
      <c r="AJ2083" s="50">
        <f t="shared" si="261"/>
        <v>0</v>
      </c>
      <c r="AK2083" s="51">
        <v>0</v>
      </c>
    </row>
    <row r="2084" spans="1:37" hidden="1" x14ac:dyDescent="0.35">
      <c r="A2084" s="39" t="str">
        <f t="shared" si="263"/>
        <v>SWHC005</v>
      </c>
      <c r="B2084" s="39" t="s">
        <v>329</v>
      </c>
      <c r="C2084" s="62" t="s">
        <v>20</v>
      </c>
      <c r="D2084" s="40" t="s">
        <v>165</v>
      </c>
      <c r="E2084" s="40" t="str">
        <f t="shared" si="262"/>
        <v>SWHC005B</v>
      </c>
      <c r="F2084" s="67" t="s">
        <v>245</v>
      </c>
      <c r="G2084" s="40" t="str">
        <f>DataSpec!$B$11</f>
        <v>UpDeemed, DnDeemed, DnDeemDI</v>
      </c>
      <c r="H2084" s="40" t="str">
        <f>DataSpec!$B$7</f>
        <v>Cap-Tons</v>
      </c>
      <c r="I2084" s="40" t="s">
        <v>11</v>
      </c>
      <c r="J2084" t="s">
        <v>164</v>
      </c>
      <c r="K2084" t="s">
        <v>254</v>
      </c>
      <c r="U2084" s="44">
        <f>SUMIFS(Table1[AStdWBkW],Table1[EnergyImpactID],E2084,Table1[BldgType],B2084,Table1[BldgVint],C2084,Table1[BldgLoc],F2084)</f>
        <v>0.03</v>
      </c>
      <c r="V2084" s="44">
        <f>SUMIFS(Table1[AStdWBkWh],Table1[EnergyImpactID],E2084,Table1[BldgType],B2084,Table1[BldgVint],C2084,Table1[BldgLoc],F2084)</f>
        <v>34.36</v>
      </c>
      <c r="W2084" s="69">
        <v>0</v>
      </c>
      <c r="X2084" s="69"/>
      <c r="Y2084" s="69"/>
      <c r="Z2084" s="69"/>
      <c r="AA2084" s="47">
        <f>SUMIF('Cost per Solution Code'!$I$5:$I$24,'Measure Support Table'!D2084,'Cost per Solution Code'!$H$5:$H$24)</f>
        <v>656.88499999999999</v>
      </c>
      <c r="AB2084" s="62"/>
      <c r="AC2084" s="47">
        <f>SUMIF('Cost per Solution Code'!$I$5:$I$24,'Measure Support Table'!D2084,'Cost per Solution Code'!$F$5:$F$24)</f>
        <v>729.01</v>
      </c>
      <c r="AD2084" s="62"/>
      <c r="AE2084" s="48">
        <f t="shared" si="256"/>
        <v>656.88499999999999</v>
      </c>
      <c r="AF2084" s="48">
        <f t="shared" si="257"/>
        <v>729.01</v>
      </c>
      <c r="AG2084" s="48">
        <f t="shared" si="258"/>
        <v>72.125</v>
      </c>
      <c r="AH2084" s="49">
        <f t="shared" si="259"/>
        <v>0</v>
      </c>
      <c r="AI2084" s="49">
        <f t="shared" si="260"/>
        <v>0</v>
      </c>
      <c r="AJ2084" s="50">
        <f t="shared" si="261"/>
        <v>0</v>
      </c>
      <c r="AK2084" s="51">
        <v>0</v>
      </c>
    </row>
    <row r="2085" spans="1:37" hidden="1" x14ac:dyDescent="0.35">
      <c r="A2085" s="39" t="str">
        <f t="shared" si="263"/>
        <v>SWHC005</v>
      </c>
      <c r="B2085" s="39" t="s">
        <v>329</v>
      </c>
      <c r="C2085" s="62" t="s">
        <v>20</v>
      </c>
      <c r="D2085" s="40" t="s">
        <v>166</v>
      </c>
      <c r="E2085" s="40" t="str">
        <f t="shared" si="262"/>
        <v>SWHC005C</v>
      </c>
      <c r="F2085" s="67" t="s">
        <v>245</v>
      </c>
      <c r="G2085" s="40" t="str">
        <f>DataSpec!$B$11</f>
        <v>UpDeemed, DnDeemed, DnDeemDI</v>
      </c>
      <c r="H2085" s="40" t="str">
        <f>DataSpec!$B$7</f>
        <v>Cap-Tons</v>
      </c>
      <c r="I2085" s="40" t="s">
        <v>11</v>
      </c>
      <c r="J2085" t="s">
        <v>167</v>
      </c>
      <c r="K2085" t="s">
        <v>255</v>
      </c>
      <c r="U2085" s="44">
        <f>SUMIFS(Table1[AStdWBkW],Table1[EnergyImpactID],E2085,Table1[BldgType],B2085,Table1[BldgVint],C2085,Table1[BldgLoc],F2085)</f>
        <v>0.04</v>
      </c>
      <c r="V2085" s="44">
        <f>SUMIFS(Table1[AStdWBkWh],Table1[EnergyImpactID],E2085,Table1[BldgType],B2085,Table1[BldgVint],C2085,Table1[BldgLoc],F2085)</f>
        <v>48.27</v>
      </c>
      <c r="W2085" s="69">
        <v>0</v>
      </c>
      <c r="X2085" s="69"/>
      <c r="Y2085" s="69"/>
      <c r="Z2085" s="69"/>
      <c r="AA2085" s="47">
        <f>SUMIF('Cost per Solution Code'!$I$5:$I$24,'Measure Support Table'!D2085,'Cost per Solution Code'!$H$5:$H$24)</f>
        <v>515.125</v>
      </c>
      <c r="AB2085" s="62"/>
      <c r="AC2085" s="47">
        <f>SUMIF('Cost per Solution Code'!$I$5:$I$24,'Measure Support Table'!D2085,'Cost per Solution Code'!$F$5:$F$24)</f>
        <v>741.56</v>
      </c>
      <c r="AD2085" s="62"/>
      <c r="AE2085" s="48">
        <f t="shared" si="256"/>
        <v>515.125</v>
      </c>
      <c r="AF2085" s="48">
        <f t="shared" si="257"/>
        <v>741.56</v>
      </c>
      <c r="AG2085" s="48">
        <f t="shared" si="258"/>
        <v>226.43499999999995</v>
      </c>
      <c r="AH2085" s="49">
        <f t="shared" si="259"/>
        <v>0</v>
      </c>
      <c r="AI2085" s="49">
        <f t="shared" si="260"/>
        <v>0</v>
      </c>
      <c r="AJ2085" s="50">
        <f t="shared" si="261"/>
        <v>0</v>
      </c>
      <c r="AK2085" s="51">
        <v>0</v>
      </c>
    </row>
    <row r="2086" spans="1:37" hidden="1" x14ac:dyDescent="0.35">
      <c r="A2086" s="39" t="str">
        <f t="shared" si="263"/>
        <v>SWHC005</v>
      </c>
      <c r="B2086" s="39" t="s">
        <v>329</v>
      </c>
      <c r="C2086" s="62" t="s">
        <v>20</v>
      </c>
      <c r="D2086" s="40" t="s">
        <v>168</v>
      </c>
      <c r="E2086" s="40" t="str">
        <f t="shared" si="262"/>
        <v>SWHC005D</v>
      </c>
      <c r="F2086" s="67" t="s">
        <v>245</v>
      </c>
      <c r="G2086" s="40" t="str">
        <f>DataSpec!$B$11</f>
        <v>UpDeemed, DnDeemed, DnDeemDI</v>
      </c>
      <c r="H2086" s="40" t="str">
        <f>DataSpec!$B$7</f>
        <v>Cap-Tons</v>
      </c>
      <c r="I2086" s="40" t="s">
        <v>11</v>
      </c>
      <c r="J2086" t="s">
        <v>167</v>
      </c>
      <c r="K2086" t="s">
        <v>256</v>
      </c>
      <c r="U2086" s="44">
        <f>SUMIFS(Table1[AStdWBkW],Table1[EnergyImpactID],E2086,Table1[BldgType],B2086,Table1[BldgVint],C2086,Table1[BldgLoc],F2086)</f>
        <v>0.03</v>
      </c>
      <c r="V2086" s="44">
        <f>SUMIFS(Table1[AStdWBkWh],Table1[EnergyImpactID],E2086,Table1[BldgType],B2086,Table1[BldgVint],C2086,Table1[BldgLoc],F2086)</f>
        <v>32.159999999999997</v>
      </c>
      <c r="W2086" s="69">
        <v>0</v>
      </c>
      <c r="X2086" s="69"/>
      <c r="Y2086" s="69"/>
      <c r="Z2086" s="69"/>
      <c r="AA2086" s="47">
        <f>SUMIF('Cost per Solution Code'!$I$5:$I$24,'Measure Support Table'!D2086,'Cost per Solution Code'!$H$5:$H$24)</f>
        <v>515.125</v>
      </c>
      <c r="AB2086" s="62"/>
      <c r="AC2086" s="47">
        <f>SUMIF('Cost per Solution Code'!$I$5:$I$24,'Measure Support Table'!D2086,'Cost per Solution Code'!$F$5:$F$24)</f>
        <v>673.54</v>
      </c>
      <c r="AD2086" s="62"/>
      <c r="AE2086" s="48">
        <f t="shared" si="256"/>
        <v>515.125</v>
      </c>
      <c r="AF2086" s="48">
        <f t="shared" si="257"/>
        <v>673.54</v>
      </c>
      <c r="AG2086" s="48">
        <f t="shared" si="258"/>
        <v>158.41499999999996</v>
      </c>
      <c r="AH2086" s="49">
        <f t="shared" si="259"/>
        <v>0</v>
      </c>
      <c r="AI2086" s="49">
        <f t="shared" si="260"/>
        <v>0</v>
      </c>
      <c r="AJ2086" s="50">
        <f t="shared" si="261"/>
        <v>0</v>
      </c>
      <c r="AK2086" s="51">
        <v>0</v>
      </c>
    </row>
    <row r="2087" spans="1:37" hidden="1" x14ac:dyDescent="0.35">
      <c r="A2087" s="39" t="str">
        <f t="shared" si="263"/>
        <v>SWHC005</v>
      </c>
      <c r="B2087" s="39" t="s">
        <v>329</v>
      </c>
      <c r="C2087" s="62" t="s">
        <v>20</v>
      </c>
      <c r="D2087" s="40" t="s">
        <v>169</v>
      </c>
      <c r="E2087" s="40" t="str">
        <f t="shared" si="262"/>
        <v>SWHC005E</v>
      </c>
      <c r="F2087" s="67" t="s">
        <v>245</v>
      </c>
      <c r="G2087" s="40" t="str">
        <f>DataSpec!$B$11</f>
        <v>UpDeemed, DnDeemed, DnDeemDI</v>
      </c>
      <c r="H2087" s="40" t="str">
        <f>DataSpec!$B$7</f>
        <v>Cap-Tons</v>
      </c>
      <c r="I2087" s="40" t="s">
        <v>11</v>
      </c>
      <c r="J2087" t="s">
        <v>170</v>
      </c>
      <c r="K2087" t="s">
        <v>257</v>
      </c>
      <c r="U2087" s="44">
        <f>SUMIFS(Table1[AStdWBkW],Table1[EnergyImpactID],E2087,Table1[BldgType],B2087,Table1[BldgVint],C2087,Table1[BldgLoc],F2087)</f>
        <v>0.04</v>
      </c>
      <c r="V2087" s="44">
        <f>SUMIFS(Table1[AStdWBkWh],Table1[EnergyImpactID],E2087,Table1[BldgType],B2087,Table1[BldgVint],C2087,Table1[BldgLoc],F2087)</f>
        <v>47.4</v>
      </c>
      <c r="W2087" s="69">
        <v>0</v>
      </c>
      <c r="X2087" s="69"/>
      <c r="Y2087" s="69"/>
      <c r="Z2087" s="69"/>
      <c r="AA2087" s="47">
        <f>SUMIF('Cost per Solution Code'!$I$5:$I$24,'Measure Support Table'!D2087,'Cost per Solution Code'!$H$5:$H$24)</f>
        <v>448.52499999999998</v>
      </c>
      <c r="AB2087" s="62"/>
      <c r="AC2087" s="47">
        <f>SUMIF('Cost per Solution Code'!$I$5:$I$24,'Measure Support Table'!D2087,'Cost per Solution Code'!$F$5:$F$24)</f>
        <v>698.35</v>
      </c>
      <c r="AD2087" s="62"/>
      <c r="AE2087" s="48">
        <f t="shared" si="256"/>
        <v>448.52499999999998</v>
      </c>
      <c r="AF2087" s="48">
        <f t="shared" si="257"/>
        <v>698.35</v>
      </c>
      <c r="AG2087" s="48">
        <f t="shared" si="258"/>
        <v>249.82500000000005</v>
      </c>
      <c r="AH2087" s="49">
        <f t="shared" si="259"/>
        <v>0</v>
      </c>
      <c r="AI2087" s="49">
        <f t="shared" si="260"/>
        <v>0</v>
      </c>
      <c r="AJ2087" s="50">
        <f t="shared" si="261"/>
        <v>0</v>
      </c>
      <c r="AK2087" s="51">
        <v>0</v>
      </c>
    </row>
    <row r="2088" spans="1:37" hidden="1" x14ac:dyDescent="0.35">
      <c r="A2088" s="39" t="str">
        <f t="shared" si="263"/>
        <v>SWHC005</v>
      </c>
      <c r="B2088" s="39" t="s">
        <v>329</v>
      </c>
      <c r="C2088" s="62" t="s">
        <v>20</v>
      </c>
      <c r="D2088" s="40" t="s">
        <v>171</v>
      </c>
      <c r="E2088" s="40" t="str">
        <f t="shared" si="262"/>
        <v>SWHC005F</v>
      </c>
      <c r="F2088" s="67" t="s">
        <v>245</v>
      </c>
      <c r="G2088" s="40" t="str">
        <f>DataSpec!$B$11</f>
        <v>UpDeemed, DnDeemed, DnDeemDI</v>
      </c>
      <c r="H2088" s="40" t="str">
        <f>DataSpec!$B$7</f>
        <v>Cap-Tons</v>
      </c>
      <c r="I2088" s="40" t="s">
        <v>11</v>
      </c>
      <c r="J2088" t="s">
        <v>170</v>
      </c>
      <c r="K2088" t="s">
        <v>258</v>
      </c>
      <c r="U2088" s="44">
        <f>SUMIFS(Table1[AStdWBkW],Table1[EnergyImpactID],E2088,Table1[BldgType],B2088,Table1[BldgVint],C2088,Table1[BldgLoc],F2088)</f>
        <v>0.03</v>
      </c>
      <c r="V2088" s="44">
        <f>SUMIFS(Table1[AStdWBkWh],Table1[EnergyImpactID],E2088,Table1[BldgType],B2088,Table1[BldgVint],C2088,Table1[BldgLoc],F2088)</f>
        <v>31.66</v>
      </c>
      <c r="W2088" s="69">
        <v>0</v>
      </c>
      <c r="X2088" s="69"/>
      <c r="Y2088" s="69"/>
      <c r="Z2088" s="69"/>
      <c r="AA2088" s="47">
        <f>SUMIF('Cost per Solution Code'!$I$5:$I$24,'Measure Support Table'!D2088,'Cost per Solution Code'!$H$5:$H$24)</f>
        <v>448.52499999999998</v>
      </c>
      <c r="AB2088" s="62"/>
      <c r="AC2088" s="47">
        <f>SUMIF('Cost per Solution Code'!$I$5:$I$24,'Measure Support Table'!D2088,'Cost per Solution Code'!$F$5:$F$24)</f>
        <v>642.36500000000001</v>
      </c>
      <c r="AD2088" s="62"/>
      <c r="AE2088" s="48">
        <f t="shared" si="256"/>
        <v>448.52499999999998</v>
      </c>
      <c r="AF2088" s="48">
        <f t="shared" si="257"/>
        <v>642.36500000000001</v>
      </c>
      <c r="AG2088" s="48">
        <f t="shared" si="258"/>
        <v>193.84000000000003</v>
      </c>
      <c r="AH2088" s="49">
        <f t="shared" si="259"/>
        <v>0</v>
      </c>
      <c r="AI2088" s="49">
        <f t="shared" si="260"/>
        <v>0</v>
      </c>
      <c r="AJ2088" s="50">
        <f t="shared" si="261"/>
        <v>0</v>
      </c>
      <c r="AK2088" s="51">
        <v>0</v>
      </c>
    </row>
    <row r="2089" spans="1:37" hidden="1" x14ac:dyDescent="0.35">
      <c r="A2089" s="39" t="str">
        <f t="shared" si="263"/>
        <v>SWHC005</v>
      </c>
      <c r="B2089" s="39" t="s">
        <v>329</v>
      </c>
      <c r="C2089" s="62" t="s">
        <v>20</v>
      </c>
      <c r="D2089" s="40" t="s">
        <v>8</v>
      </c>
      <c r="E2089" s="40" t="str">
        <f t="shared" si="262"/>
        <v>SWHC005G</v>
      </c>
      <c r="F2089" s="67" t="s">
        <v>245</v>
      </c>
      <c r="G2089" s="40" t="str">
        <f>DataSpec!$B$11</f>
        <v>UpDeemed, DnDeemed, DnDeemDI</v>
      </c>
      <c r="H2089" s="40" t="str">
        <f>DataSpec!$B$7</f>
        <v>Cap-Tons</v>
      </c>
      <c r="I2089" s="40" t="s">
        <v>11</v>
      </c>
      <c r="J2089" t="s">
        <v>172</v>
      </c>
      <c r="K2089" t="s">
        <v>259</v>
      </c>
      <c r="U2089" s="44">
        <f>SUMIFS(Table1[AStdWBkW],Table1[EnergyImpactID],E2089,Table1[BldgType],B2089,Table1[BldgVint],C2089,Table1[BldgLoc],F2089)</f>
        <v>0.04</v>
      </c>
      <c r="V2089" s="44">
        <f>SUMIFS(Table1[AStdWBkWh],Table1[EnergyImpactID],E2089,Table1[BldgType],B2089,Table1[BldgVint],C2089,Table1[BldgLoc],F2089)</f>
        <v>47.4</v>
      </c>
      <c r="W2089" s="69">
        <v>0</v>
      </c>
      <c r="X2089" s="69"/>
      <c r="Y2089" s="69"/>
      <c r="Z2089" s="69"/>
      <c r="AA2089" s="47">
        <f>SUMIF('Cost per Solution Code'!$I$5:$I$24,'Measure Support Table'!D2089,'Cost per Solution Code'!$H$5:$H$24)</f>
        <v>392.565</v>
      </c>
      <c r="AB2089" s="62"/>
      <c r="AC2089" s="47">
        <f>SUMIF('Cost per Solution Code'!$I$5:$I$24,'Measure Support Table'!D2089,'Cost per Solution Code'!$F$5:$F$24)</f>
        <v>491.11500000000001</v>
      </c>
      <c r="AD2089" s="62"/>
      <c r="AE2089" s="48">
        <f t="shared" si="256"/>
        <v>392.565</v>
      </c>
      <c r="AF2089" s="48">
        <f t="shared" si="257"/>
        <v>491.11500000000001</v>
      </c>
      <c r="AG2089" s="48">
        <f t="shared" si="258"/>
        <v>98.550000000000011</v>
      </c>
      <c r="AH2089" s="49">
        <f t="shared" si="259"/>
        <v>0</v>
      </c>
      <c r="AI2089" s="49">
        <f t="shared" si="260"/>
        <v>0</v>
      </c>
      <c r="AJ2089" s="50">
        <f t="shared" si="261"/>
        <v>0</v>
      </c>
      <c r="AK2089" s="51">
        <v>0</v>
      </c>
    </row>
    <row r="2090" spans="1:37" hidden="1" x14ac:dyDescent="0.35">
      <c r="A2090" s="39" t="str">
        <f t="shared" si="263"/>
        <v>SWHC005</v>
      </c>
      <c r="B2090" s="39" t="s">
        <v>329</v>
      </c>
      <c r="C2090" s="62" t="s">
        <v>20</v>
      </c>
      <c r="D2090" s="40" t="s">
        <v>16</v>
      </c>
      <c r="E2090" s="40" t="str">
        <f t="shared" si="262"/>
        <v>SWHC005H</v>
      </c>
      <c r="F2090" s="67" t="s">
        <v>245</v>
      </c>
      <c r="G2090" s="40" t="str">
        <f>DataSpec!$B$11</f>
        <v>UpDeemed, DnDeemed, DnDeemDI</v>
      </c>
      <c r="H2090" s="40" t="str">
        <f>DataSpec!$B$7</f>
        <v>Cap-Tons</v>
      </c>
      <c r="I2090" s="40" t="s">
        <v>11</v>
      </c>
      <c r="J2090" t="s">
        <v>172</v>
      </c>
      <c r="K2090" t="s">
        <v>260</v>
      </c>
      <c r="U2090" s="44">
        <f>SUMIFS(Table1[AStdWBkW],Table1[EnergyImpactID],E2090,Table1[BldgType],B2090,Table1[BldgVint],C2090,Table1[BldgLoc],F2090)</f>
        <v>0.03</v>
      </c>
      <c r="V2090" s="44">
        <f>SUMIFS(Table1[AStdWBkWh],Table1[EnergyImpactID],E2090,Table1[BldgType],B2090,Table1[BldgVint],C2090,Table1[BldgLoc],F2090)</f>
        <v>31.66</v>
      </c>
      <c r="W2090" s="69">
        <v>0</v>
      </c>
      <c r="X2090" s="69"/>
      <c r="Y2090" s="69"/>
      <c r="Z2090" s="69"/>
      <c r="AA2090" s="47">
        <f>SUMIF('Cost per Solution Code'!$I$5:$I$24,'Measure Support Table'!D2090,'Cost per Solution Code'!$H$5:$H$24)</f>
        <v>392.565</v>
      </c>
      <c r="AB2090" s="62"/>
      <c r="AC2090" s="47">
        <f>SUMIF('Cost per Solution Code'!$I$5:$I$24,'Measure Support Table'!D2090,'Cost per Solution Code'!$F$5:$F$24)</f>
        <v>458.26499999999999</v>
      </c>
      <c r="AD2090" s="62"/>
      <c r="AE2090" s="48">
        <f t="shared" si="256"/>
        <v>392.565</v>
      </c>
      <c r="AF2090" s="48">
        <f t="shared" si="257"/>
        <v>458.26499999999999</v>
      </c>
      <c r="AG2090" s="48">
        <f t="shared" si="258"/>
        <v>65.699999999999989</v>
      </c>
      <c r="AH2090" s="49">
        <f t="shared" si="259"/>
        <v>0</v>
      </c>
      <c r="AI2090" s="49">
        <f t="shared" si="260"/>
        <v>0</v>
      </c>
      <c r="AJ2090" s="50">
        <f t="shared" si="261"/>
        <v>0</v>
      </c>
      <c r="AK2090" s="51">
        <v>0</v>
      </c>
    </row>
    <row r="2091" spans="1:37" hidden="1" x14ac:dyDescent="0.35">
      <c r="A2091" s="39" t="str">
        <f t="shared" si="263"/>
        <v>SWHC005</v>
      </c>
      <c r="B2091" s="39" t="s">
        <v>329</v>
      </c>
      <c r="C2091" s="62" t="s">
        <v>20</v>
      </c>
      <c r="D2091" s="40" t="s">
        <v>18</v>
      </c>
      <c r="E2091" s="40" t="str">
        <f t="shared" si="262"/>
        <v>SWHC005I</v>
      </c>
      <c r="F2091" s="67" t="s">
        <v>245</v>
      </c>
      <c r="G2091" s="40" t="str">
        <f>DataSpec!$B$11</f>
        <v>UpDeemed, DnDeemed, DnDeemDI</v>
      </c>
      <c r="H2091" s="40" t="str">
        <f>DataSpec!$B$7</f>
        <v>Cap-Tons</v>
      </c>
      <c r="I2091" s="40" t="s">
        <v>11</v>
      </c>
      <c r="J2091" t="s">
        <v>173</v>
      </c>
      <c r="K2091" t="s">
        <v>261</v>
      </c>
      <c r="U2091" s="44">
        <f>SUMIFS(Table1[AStdWBkW],Table1[EnergyImpactID],E2091,Table1[BldgType],B2091,Table1[BldgVint],C2091,Table1[BldgLoc],F2091)</f>
        <v>0.05</v>
      </c>
      <c r="V2091" s="44">
        <f>SUMIFS(Table1[AStdWBkWh],Table1[EnergyImpactID],E2091,Table1[BldgType],B2091,Table1[BldgVint],C2091,Table1[BldgLoc],F2091)</f>
        <v>56.37</v>
      </c>
      <c r="W2091" s="69">
        <v>0</v>
      </c>
      <c r="X2091" s="69"/>
      <c r="Y2091" s="69"/>
      <c r="Z2091" s="69"/>
      <c r="AA2091" s="47">
        <f>SUMIF('Cost per Solution Code'!$I$5:$I$24,'Measure Support Table'!D2091,'Cost per Solution Code'!$H$5:$H$24)</f>
        <v>660</v>
      </c>
      <c r="AB2091" s="62"/>
      <c r="AC2091" s="47">
        <f>SUMIF('Cost per Solution Code'!$I$5:$I$24,'Measure Support Table'!D2091,'Cost per Solution Code'!$F$5:$F$24)</f>
        <v>923</v>
      </c>
      <c r="AD2091" s="62"/>
      <c r="AE2091" s="48">
        <f t="shared" si="256"/>
        <v>660</v>
      </c>
      <c r="AF2091" s="48">
        <f t="shared" si="257"/>
        <v>923</v>
      </c>
      <c r="AG2091" s="48">
        <f t="shared" si="258"/>
        <v>263</v>
      </c>
      <c r="AH2091" s="49">
        <f t="shared" si="259"/>
        <v>0</v>
      </c>
      <c r="AI2091" s="49">
        <f t="shared" si="260"/>
        <v>0</v>
      </c>
      <c r="AJ2091" s="50">
        <f t="shared" si="261"/>
        <v>0</v>
      </c>
      <c r="AK2091" s="51">
        <v>0</v>
      </c>
    </row>
    <row r="2092" spans="1:37" hidden="1" x14ac:dyDescent="0.35">
      <c r="A2092" s="39" t="str">
        <f t="shared" si="263"/>
        <v>SWHC005</v>
      </c>
      <c r="B2092" s="39" t="s">
        <v>329</v>
      </c>
      <c r="C2092" s="62" t="s">
        <v>20</v>
      </c>
      <c r="D2092" s="40" t="s">
        <v>22</v>
      </c>
      <c r="E2092" s="40" t="str">
        <f t="shared" si="262"/>
        <v>SWHC005J</v>
      </c>
      <c r="F2092" s="67" t="s">
        <v>245</v>
      </c>
      <c r="G2092" s="40" t="str">
        <f>DataSpec!$B$11</f>
        <v>UpDeemed, DnDeemed, DnDeemDI</v>
      </c>
      <c r="H2092" s="40" t="str">
        <f>DataSpec!$B$7</f>
        <v>Cap-Tons</v>
      </c>
      <c r="I2092" s="40" t="s">
        <v>11</v>
      </c>
      <c r="J2092" t="s">
        <v>173</v>
      </c>
      <c r="K2092" t="s">
        <v>262</v>
      </c>
      <c r="U2092" s="44">
        <f>SUMIFS(Table1[AStdWBkW],Table1[EnergyImpactID],E2092,Table1[BldgType],B2092,Table1[BldgVint],C2092,Table1[BldgLoc],F2092)</f>
        <v>0.03</v>
      </c>
      <c r="V2092" s="44">
        <f>SUMIFS(Table1[AStdWBkWh],Table1[EnergyImpactID],E2092,Table1[BldgType],B2092,Table1[BldgVint],C2092,Table1[BldgLoc],F2092)</f>
        <v>37.549999999999997</v>
      </c>
      <c r="W2092" s="69">
        <v>0</v>
      </c>
      <c r="X2092" s="69"/>
      <c r="Y2092" s="69"/>
      <c r="Z2092" s="69"/>
      <c r="AA2092" s="47">
        <f>SUMIF('Cost per Solution Code'!$I$5:$I$24,'Measure Support Table'!D2092,'Cost per Solution Code'!$H$5:$H$24)</f>
        <v>660</v>
      </c>
      <c r="AB2092" s="62"/>
      <c r="AC2092" s="47">
        <f>SUMIF('Cost per Solution Code'!$I$5:$I$24,'Measure Support Table'!D2092,'Cost per Solution Code'!$F$5:$F$24)</f>
        <v>845</v>
      </c>
      <c r="AD2092" s="62"/>
      <c r="AE2092" s="48">
        <f t="shared" si="256"/>
        <v>660</v>
      </c>
      <c r="AF2092" s="48">
        <f t="shared" si="257"/>
        <v>845</v>
      </c>
      <c r="AG2092" s="48">
        <f t="shared" si="258"/>
        <v>185</v>
      </c>
      <c r="AH2092" s="49">
        <f t="shared" si="259"/>
        <v>0</v>
      </c>
      <c r="AI2092" s="49">
        <f t="shared" si="260"/>
        <v>0</v>
      </c>
      <c r="AJ2092" s="50">
        <f t="shared" si="261"/>
        <v>0</v>
      </c>
      <c r="AK2092" s="51">
        <v>0</v>
      </c>
    </row>
    <row r="2093" spans="1:37" hidden="1" x14ac:dyDescent="0.35">
      <c r="A2093" s="39" t="str">
        <f t="shared" si="263"/>
        <v>SWHC005</v>
      </c>
      <c r="B2093" s="39" t="s">
        <v>329</v>
      </c>
      <c r="C2093" s="62" t="s">
        <v>20</v>
      </c>
      <c r="D2093" s="40" t="s">
        <v>25</v>
      </c>
      <c r="E2093" s="40" t="str">
        <f t="shared" si="262"/>
        <v>SWHC005K</v>
      </c>
      <c r="F2093" s="67" t="s">
        <v>245</v>
      </c>
      <c r="G2093" s="40" t="str">
        <f>DataSpec!$B$11</f>
        <v>UpDeemed, DnDeemed, DnDeemDI</v>
      </c>
      <c r="H2093" s="40" t="str">
        <f>DataSpec!$B$7</f>
        <v>Cap-Tons</v>
      </c>
      <c r="I2093" s="40" t="s">
        <v>11</v>
      </c>
      <c r="J2093" t="s">
        <v>174</v>
      </c>
      <c r="K2093" t="s">
        <v>263</v>
      </c>
      <c r="U2093" s="44">
        <f>SUMIFS(Table1[AStdWBkW],Table1[EnergyImpactID],E2093,Table1[BldgType],B2093,Table1[BldgVint],C2093,Table1[BldgLoc],F2093)</f>
        <v>0.05</v>
      </c>
      <c r="V2093" s="44">
        <f>SUMIFS(Table1[AStdWBkWh],Table1[EnergyImpactID],E2093,Table1[BldgType],B2093,Table1[BldgVint],C2093,Table1[BldgLoc],F2093)</f>
        <v>61.18</v>
      </c>
      <c r="W2093" s="69">
        <v>0</v>
      </c>
      <c r="X2093" s="69"/>
      <c r="Y2093" s="69"/>
      <c r="Z2093" s="69"/>
      <c r="AA2093" s="47">
        <f>SUMIF('Cost per Solution Code'!$I$5:$I$24,'Measure Support Table'!D2093,'Cost per Solution Code'!$H$5:$H$24)</f>
        <v>519.14</v>
      </c>
      <c r="AB2093" s="62"/>
      <c r="AC2093" s="47">
        <f>SUMIF('Cost per Solution Code'!$I$5:$I$24,'Measure Support Table'!D2093,'Cost per Solution Code'!$F$5:$F$24)</f>
        <v>685.85</v>
      </c>
      <c r="AD2093" s="62"/>
      <c r="AE2093" s="48">
        <f t="shared" si="256"/>
        <v>519.14</v>
      </c>
      <c r="AF2093" s="48">
        <f t="shared" si="257"/>
        <v>685.85</v>
      </c>
      <c r="AG2093" s="48">
        <f t="shared" si="258"/>
        <v>166.71000000000004</v>
      </c>
      <c r="AH2093" s="49">
        <f t="shared" si="259"/>
        <v>0</v>
      </c>
      <c r="AI2093" s="49">
        <f t="shared" si="260"/>
        <v>0</v>
      </c>
      <c r="AJ2093" s="50">
        <f t="shared" si="261"/>
        <v>0</v>
      </c>
      <c r="AK2093" s="51">
        <v>0</v>
      </c>
    </row>
    <row r="2094" spans="1:37" hidden="1" x14ac:dyDescent="0.35">
      <c r="A2094" s="39" t="str">
        <f t="shared" si="263"/>
        <v>SWHC005</v>
      </c>
      <c r="B2094" s="39" t="s">
        <v>329</v>
      </c>
      <c r="C2094" s="62" t="s">
        <v>20</v>
      </c>
      <c r="D2094" s="40" t="s">
        <v>175</v>
      </c>
      <c r="E2094" s="40" t="str">
        <f t="shared" si="262"/>
        <v>SWHC005L</v>
      </c>
      <c r="F2094" s="67" t="s">
        <v>245</v>
      </c>
      <c r="G2094" s="40" t="str">
        <f>DataSpec!$B$11</f>
        <v>UpDeemed, DnDeemed, DnDeemDI</v>
      </c>
      <c r="H2094" s="40" t="str">
        <f>DataSpec!$B$7</f>
        <v>Cap-Tons</v>
      </c>
      <c r="I2094" s="40" t="s">
        <v>11</v>
      </c>
      <c r="J2094" t="s">
        <v>174</v>
      </c>
      <c r="K2094" t="s">
        <v>264</v>
      </c>
      <c r="U2094" s="44">
        <f>SUMIFS(Table1[AStdWBkW],Table1[EnergyImpactID],E2094,Table1[BldgType],B2094,Table1[BldgVint],C2094,Table1[BldgLoc],F2094)</f>
        <v>0.03</v>
      </c>
      <c r="V2094" s="44">
        <f>SUMIFS(Table1[AStdWBkWh],Table1[EnergyImpactID],E2094,Table1[BldgType],B2094,Table1[BldgVint],C2094,Table1[BldgLoc],F2094)</f>
        <v>40.75</v>
      </c>
      <c r="W2094" s="69">
        <v>0</v>
      </c>
      <c r="X2094" s="69"/>
      <c r="Y2094" s="69"/>
      <c r="Z2094" s="69"/>
      <c r="AA2094" s="47">
        <f>SUMIF('Cost per Solution Code'!$I$5:$I$24,'Measure Support Table'!D2094,'Cost per Solution Code'!$H$5:$H$24)</f>
        <v>519.14</v>
      </c>
      <c r="AB2094" s="62"/>
      <c r="AC2094" s="47">
        <f>SUMIF('Cost per Solution Code'!$I$5:$I$24,'Measure Support Table'!D2094,'Cost per Solution Code'!$F$5:$F$24)</f>
        <v>555.84500000000003</v>
      </c>
      <c r="AD2094" s="62"/>
      <c r="AE2094" s="48">
        <f t="shared" si="256"/>
        <v>519.14</v>
      </c>
      <c r="AF2094" s="48">
        <f t="shared" si="257"/>
        <v>555.84500000000003</v>
      </c>
      <c r="AG2094" s="48">
        <f t="shared" si="258"/>
        <v>36.705000000000041</v>
      </c>
      <c r="AH2094" s="49">
        <f t="shared" si="259"/>
        <v>0</v>
      </c>
      <c r="AI2094" s="49">
        <f t="shared" si="260"/>
        <v>0</v>
      </c>
      <c r="AJ2094" s="50">
        <f t="shared" si="261"/>
        <v>0</v>
      </c>
      <c r="AK2094" s="51">
        <v>0</v>
      </c>
    </row>
    <row r="2095" spans="1:37" hidden="1" x14ac:dyDescent="0.35">
      <c r="A2095" s="39" t="str">
        <f t="shared" si="263"/>
        <v>SWHC005</v>
      </c>
      <c r="B2095" s="39" t="s">
        <v>329</v>
      </c>
      <c r="C2095" s="62" t="s">
        <v>20</v>
      </c>
      <c r="D2095" s="40" t="s">
        <v>176</v>
      </c>
      <c r="E2095" s="40" t="str">
        <f t="shared" si="262"/>
        <v>SWHC005M</v>
      </c>
      <c r="F2095" s="67" t="s">
        <v>245</v>
      </c>
      <c r="G2095" s="40" t="str">
        <f>DataSpec!$B$11</f>
        <v>UpDeemed, DnDeemed, DnDeemDI</v>
      </c>
      <c r="H2095" s="40" t="str">
        <f>DataSpec!$B$7</f>
        <v>Cap-Tons</v>
      </c>
      <c r="I2095" s="40" t="s">
        <v>11</v>
      </c>
      <c r="J2095" t="s">
        <v>177</v>
      </c>
      <c r="K2095" t="s">
        <v>265</v>
      </c>
      <c r="U2095" s="44">
        <f>SUMIFS(Table1[AStdWBkW],Table1[EnergyImpactID],E2095,Table1[BldgType],B2095,Table1[BldgVint],C2095,Table1[BldgLoc],F2095)</f>
        <v>0.05</v>
      </c>
      <c r="V2095" s="44">
        <f>SUMIFS(Table1[AStdWBkWh],Table1[EnergyImpactID],E2095,Table1[BldgType],B2095,Table1[BldgVint],C2095,Table1[BldgLoc],F2095)</f>
        <v>56.18</v>
      </c>
      <c r="W2095" s="69">
        <v>0</v>
      </c>
      <c r="X2095" s="69"/>
      <c r="Y2095" s="69"/>
      <c r="Z2095" s="69"/>
      <c r="AA2095" s="47">
        <f>SUMIF('Cost per Solution Code'!$I$5:$I$24,'Measure Support Table'!D2095,'Cost per Solution Code'!$H$5:$H$24)</f>
        <v>449.41</v>
      </c>
      <c r="AB2095" s="62"/>
      <c r="AC2095" s="47">
        <f>SUMIF('Cost per Solution Code'!$I$5:$I$24,'Measure Support Table'!D2095,'Cost per Solution Code'!$F$5:$F$24)</f>
        <v>771.3576281291954</v>
      </c>
      <c r="AD2095" s="62"/>
      <c r="AE2095" s="48">
        <f t="shared" si="256"/>
        <v>449.41</v>
      </c>
      <c r="AF2095" s="48">
        <f t="shared" si="257"/>
        <v>771.3576281291954</v>
      </c>
      <c r="AG2095" s="48">
        <f t="shared" si="258"/>
        <v>321.94762812919538</v>
      </c>
      <c r="AH2095" s="49">
        <f t="shared" si="259"/>
        <v>0</v>
      </c>
      <c r="AI2095" s="49">
        <f t="shared" si="260"/>
        <v>0</v>
      </c>
      <c r="AJ2095" s="50">
        <f t="shared" si="261"/>
        <v>0</v>
      </c>
      <c r="AK2095" s="51">
        <v>0</v>
      </c>
    </row>
    <row r="2096" spans="1:37" hidden="1" x14ac:dyDescent="0.35">
      <c r="A2096" s="39" t="str">
        <f t="shared" si="263"/>
        <v>SWHC005</v>
      </c>
      <c r="B2096" s="39" t="s">
        <v>329</v>
      </c>
      <c r="C2096" s="62" t="s">
        <v>20</v>
      </c>
      <c r="D2096" s="40" t="s">
        <v>178</v>
      </c>
      <c r="E2096" s="40" t="str">
        <f t="shared" si="262"/>
        <v>SWHC005N</v>
      </c>
      <c r="F2096" s="67" t="s">
        <v>245</v>
      </c>
      <c r="G2096" s="40" t="str">
        <f>DataSpec!$B$11</f>
        <v>UpDeemed, DnDeemed, DnDeemDI</v>
      </c>
      <c r="H2096" s="40" t="str">
        <f>DataSpec!$B$7</f>
        <v>Cap-Tons</v>
      </c>
      <c r="I2096" s="40" t="s">
        <v>11</v>
      </c>
      <c r="J2096" t="s">
        <v>177</v>
      </c>
      <c r="K2096" t="s">
        <v>266</v>
      </c>
      <c r="U2096" s="44">
        <f>SUMIFS(Table1[AStdWBkW],Table1[EnergyImpactID],E2096,Table1[BldgType],B2096,Table1[BldgVint],C2096,Table1[BldgLoc],F2096)</f>
        <v>0.03</v>
      </c>
      <c r="V2096" s="44">
        <f>SUMIFS(Table1[AStdWBkWh],Table1[EnergyImpactID],E2096,Table1[BldgType],B2096,Table1[BldgVint],C2096,Table1[BldgLoc],F2096)</f>
        <v>37.479999999999997</v>
      </c>
      <c r="W2096" s="69">
        <v>0</v>
      </c>
      <c r="X2096" s="69"/>
      <c r="Y2096" s="69"/>
      <c r="Z2096" s="69"/>
      <c r="AA2096" s="47">
        <f>SUMIF('Cost per Solution Code'!$I$5:$I$24,'Measure Support Table'!D2096,'Cost per Solution Code'!$H$5:$H$24)</f>
        <v>449.41</v>
      </c>
      <c r="AB2096" s="62"/>
      <c r="AC2096" s="47">
        <f>SUMIF('Cost per Solution Code'!$I$5:$I$24,'Measure Support Table'!D2096,'Cost per Solution Code'!$F$5:$F$24)</f>
        <v>629.11366698254767</v>
      </c>
      <c r="AD2096" s="62"/>
      <c r="AE2096" s="48">
        <f t="shared" si="256"/>
        <v>449.41</v>
      </c>
      <c r="AF2096" s="48">
        <f t="shared" si="257"/>
        <v>629.11366698254767</v>
      </c>
      <c r="AG2096" s="48">
        <f t="shared" si="258"/>
        <v>179.70366698254765</v>
      </c>
      <c r="AH2096" s="49">
        <f t="shared" si="259"/>
        <v>0</v>
      </c>
      <c r="AI2096" s="49">
        <f t="shared" si="260"/>
        <v>0</v>
      </c>
      <c r="AJ2096" s="50">
        <f t="shared" si="261"/>
        <v>0</v>
      </c>
      <c r="AK2096" s="51">
        <v>0</v>
      </c>
    </row>
    <row r="2097" spans="1:37" hidden="1" x14ac:dyDescent="0.35">
      <c r="A2097" s="39" t="str">
        <f t="shared" si="263"/>
        <v>SWHC005</v>
      </c>
      <c r="B2097" s="39" t="s">
        <v>329</v>
      </c>
      <c r="C2097" s="62" t="s">
        <v>20</v>
      </c>
      <c r="D2097" s="40" t="s">
        <v>179</v>
      </c>
      <c r="E2097" s="40" t="str">
        <f t="shared" si="262"/>
        <v>SWHC005O</v>
      </c>
      <c r="F2097" s="67" t="s">
        <v>245</v>
      </c>
      <c r="G2097" s="40" t="str">
        <f>DataSpec!$B$11</f>
        <v>UpDeemed, DnDeemed, DnDeemDI</v>
      </c>
      <c r="H2097" s="40" t="str">
        <f>DataSpec!$B$7</f>
        <v>Cap-Tons</v>
      </c>
      <c r="I2097" s="40" t="s">
        <v>11</v>
      </c>
      <c r="J2097" t="s">
        <v>180</v>
      </c>
      <c r="K2097" t="s">
        <v>267</v>
      </c>
      <c r="U2097" s="44">
        <f>SUMIFS(Table1[AStdWBkW],Table1[EnergyImpactID],E2097,Table1[BldgType],B2097,Table1[BldgVint],C2097,Table1[BldgLoc],F2097)</f>
        <v>0.06</v>
      </c>
      <c r="V2097" s="44">
        <f>SUMIFS(Table1[AStdWBkWh],Table1[EnergyImpactID],E2097,Table1[BldgType],B2097,Table1[BldgVint],C2097,Table1[BldgLoc],F2097)</f>
        <v>67.44</v>
      </c>
      <c r="W2097" s="69">
        <v>0</v>
      </c>
      <c r="X2097" s="69"/>
      <c r="Y2097" s="69"/>
      <c r="Z2097" s="69"/>
      <c r="AA2097" s="47">
        <f>SUMIF('Cost per Solution Code'!$I$5:$I$24,'Measure Support Table'!D2097,'Cost per Solution Code'!$H$5:$H$24)</f>
        <v>1086</v>
      </c>
      <c r="AB2097" s="62"/>
      <c r="AC2097" s="47">
        <f>SUMIF('Cost per Solution Code'!$I$5:$I$24,'Measure Support Table'!D2097,'Cost per Solution Code'!$F$5:$F$24)</f>
        <v>1124.9000000000001</v>
      </c>
      <c r="AD2097" s="62"/>
      <c r="AE2097" s="48">
        <f t="shared" si="256"/>
        <v>1086</v>
      </c>
      <c r="AF2097" s="48">
        <f t="shared" si="257"/>
        <v>1124.9000000000001</v>
      </c>
      <c r="AG2097" s="48">
        <f t="shared" si="258"/>
        <v>38.900000000000091</v>
      </c>
      <c r="AH2097" s="49">
        <f t="shared" si="259"/>
        <v>0</v>
      </c>
      <c r="AI2097" s="49">
        <f t="shared" si="260"/>
        <v>0</v>
      </c>
      <c r="AJ2097" s="50">
        <f t="shared" si="261"/>
        <v>0</v>
      </c>
      <c r="AK2097" s="51">
        <v>0</v>
      </c>
    </row>
    <row r="2098" spans="1:37" hidden="1" x14ac:dyDescent="0.35">
      <c r="A2098" s="39" t="str">
        <f t="shared" si="263"/>
        <v>SWHC005</v>
      </c>
      <c r="B2098" s="39" t="s">
        <v>329</v>
      </c>
      <c r="C2098" s="62" t="s">
        <v>20</v>
      </c>
      <c r="D2098" s="40" t="s">
        <v>181</v>
      </c>
      <c r="E2098" s="40" t="str">
        <f t="shared" si="262"/>
        <v>SWHC005P</v>
      </c>
      <c r="F2098" s="67" t="s">
        <v>245</v>
      </c>
      <c r="G2098" s="40" t="str">
        <f>DataSpec!$B$11</f>
        <v>UpDeemed, DnDeemed, DnDeemDI</v>
      </c>
      <c r="H2098" s="40" t="str">
        <f>DataSpec!$B$7</f>
        <v>Cap-Tons</v>
      </c>
      <c r="I2098" s="40" t="s">
        <v>11</v>
      </c>
      <c r="J2098" t="s">
        <v>180</v>
      </c>
      <c r="K2098" t="s">
        <v>268</v>
      </c>
      <c r="U2098" s="44">
        <f>SUMIFS(Table1[AStdWBkW],Table1[EnergyImpactID],E2098,Table1[BldgType],B2098,Table1[BldgVint],C2098,Table1[BldgLoc],F2098)</f>
        <v>0.04</v>
      </c>
      <c r="V2098" s="44">
        <f>SUMIFS(Table1[AStdWBkWh],Table1[EnergyImpactID],E2098,Table1[BldgType],B2098,Table1[BldgVint],C2098,Table1[BldgLoc],F2098)</f>
        <v>44.99</v>
      </c>
      <c r="W2098" s="69">
        <v>0</v>
      </c>
      <c r="X2098" s="69"/>
      <c r="Y2098" s="69"/>
      <c r="Z2098" s="69"/>
      <c r="AA2098" s="47">
        <f>SUMIF('Cost per Solution Code'!$I$5:$I$24,'Measure Support Table'!D2098,'Cost per Solution Code'!$H$5:$H$24)</f>
        <v>1086</v>
      </c>
      <c r="AB2098" s="62"/>
      <c r="AC2098" s="47">
        <f>SUMIF('Cost per Solution Code'!$I$5:$I$24,'Measure Support Table'!D2098,'Cost per Solution Code'!$F$5:$F$24)</f>
        <v>1107.17</v>
      </c>
      <c r="AD2098" s="62"/>
      <c r="AE2098" s="48">
        <f t="shared" si="256"/>
        <v>1086</v>
      </c>
      <c r="AF2098" s="48">
        <f t="shared" si="257"/>
        <v>1107.17</v>
      </c>
      <c r="AG2098" s="48">
        <f t="shared" si="258"/>
        <v>21.170000000000073</v>
      </c>
      <c r="AH2098" s="49">
        <f t="shared" si="259"/>
        <v>0</v>
      </c>
      <c r="AI2098" s="49">
        <f t="shared" si="260"/>
        <v>0</v>
      </c>
      <c r="AJ2098" s="50">
        <f t="shared" si="261"/>
        <v>0</v>
      </c>
      <c r="AK2098" s="51">
        <v>0</v>
      </c>
    </row>
    <row r="2099" spans="1:37" hidden="1" x14ac:dyDescent="0.35">
      <c r="A2099" s="39" t="str">
        <f t="shared" si="263"/>
        <v>SWHC005</v>
      </c>
      <c r="B2099" s="39" t="s">
        <v>329</v>
      </c>
      <c r="C2099" s="62" t="s">
        <v>20</v>
      </c>
      <c r="D2099" s="40" t="s">
        <v>182</v>
      </c>
      <c r="E2099" s="40" t="str">
        <f t="shared" si="262"/>
        <v>SWHC005Q</v>
      </c>
      <c r="F2099" s="67" t="s">
        <v>245</v>
      </c>
      <c r="G2099" s="40" t="str">
        <f>DataSpec!$B$11</f>
        <v>UpDeemed, DnDeemed, DnDeemDI</v>
      </c>
      <c r="H2099" s="40" t="str">
        <f>DataSpec!$B$7</f>
        <v>Cap-Tons</v>
      </c>
      <c r="I2099" s="40" t="s">
        <v>11</v>
      </c>
      <c r="J2099" t="s">
        <v>183</v>
      </c>
      <c r="K2099" t="s">
        <v>269</v>
      </c>
      <c r="U2099" s="44">
        <f>SUMIFS(Table1[AStdWBkW],Table1[EnergyImpactID],E2099,Table1[BldgType],B2099,Table1[BldgVint],C2099,Table1[BldgLoc],F2099)</f>
        <v>0.04</v>
      </c>
      <c r="V2099" s="44">
        <f>SUMIFS(Table1[AStdWBkWh],Table1[EnergyImpactID],E2099,Table1[BldgType],B2099,Table1[BldgVint],C2099,Table1[BldgLoc],F2099)</f>
        <v>52.61</v>
      </c>
      <c r="W2099" s="69">
        <v>0</v>
      </c>
      <c r="X2099" s="69"/>
      <c r="Y2099" s="69"/>
      <c r="Z2099" s="69"/>
      <c r="AA2099" s="47">
        <f>SUMIF('Cost per Solution Code'!$I$5:$I$24,'Measure Support Table'!D2099,'Cost per Solution Code'!$H$5:$H$24)</f>
        <v>636.29999999999995</v>
      </c>
      <c r="AB2099" s="62"/>
      <c r="AC2099" s="47">
        <f>SUMIF('Cost per Solution Code'!$I$5:$I$24,'Measure Support Table'!D2099,'Cost per Solution Code'!$F$5:$F$24)</f>
        <v>931.83</v>
      </c>
      <c r="AD2099" s="62"/>
      <c r="AE2099" s="48">
        <f t="shared" si="256"/>
        <v>636.29999999999995</v>
      </c>
      <c r="AF2099" s="48">
        <f t="shared" si="257"/>
        <v>931.83</v>
      </c>
      <c r="AG2099" s="48">
        <f t="shared" si="258"/>
        <v>295.53000000000009</v>
      </c>
      <c r="AH2099" s="49">
        <f t="shared" si="259"/>
        <v>0</v>
      </c>
      <c r="AI2099" s="49">
        <f t="shared" si="260"/>
        <v>0</v>
      </c>
      <c r="AJ2099" s="50">
        <f t="shared" si="261"/>
        <v>0</v>
      </c>
      <c r="AK2099" s="51">
        <v>0</v>
      </c>
    </row>
    <row r="2100" spans="1:37" hidden="1" x14ac:dyDescent="0.35">
      <c r="A2100" s="39" t="str">
        <f t="shared" si="263"/>
        <v>SWHC005</v>
      </c>
      <c r="B2100" s="39" t="s">
        <v>329</v>
      </c>
      <c r="C2100" s="62" t="s">
        <v>20</v>
      </c>
      <c r="D2100" s="40" t="s">
        <v>184</v>
      </c>
      <c r="E2100" s="40" t="str">
        <f t="shared" si="262"/>
        <v>SWHC005R</v>
      </c>
      <c r="F2100" s="67" t="s">
        <v>245</v>
      </c>
      <c r="G2100" s="40" t="str">
        <f>DataSpec!$B$11</f>
        <v>UpDeemed, DnDeemed, DnDeemDI</v>
      </c>
      <c r="H2100" s="40" t="str">
        <f>DataSpec!$B$7</f>
        <v>Cap-Tons</v>
      </c>
      <c r="I2100" s="40" t="s">
        <v>11</v>
      </c>
      <c r="J2100" t="s">
        <v>183</v>
      </c>
      <c r="K2100" t="s">
        <v>270</v>
      </c>
      <c r="U2100" s="44">
        <f>SUMIFS(Table1[AStdWBkW],Table1[EnergyImpactID],E2100,Table1[BldgType],B2100,Table1[BldgVint],C2100,Table1[BldgLoc],F2100)</f>
        <v>0.03</v>
      </c>
      <c r="V2100" s="44">
        <f>SUMIFS(Table1[AStdWBkWh],Table1[EnergyImpactID],E2100,Table1[BldgType],B2100,Table1[BldgVint],C2100,Table1[BldgLoc],F2100)</f>
        <v>35.07</v>
      </c>
      <c r="W2100" s="69">
        <v>0</v>
      </c>
      <c r="X2100" s="69"/>
      <c r="Y2100" s="69"/>
      <c r="Z2100" s="69"/>
      <c r="AA2100" s="47">
        <f>SUMIF('Cost per Solution Code'!$I$5:$I$24,'Measure Support Table'!D2100,'Cost per Solution Code'!$H$5:$H$24)</f>
        <v>636.29999999999995</v>
      </c>
      <c r="AB2100" s="62"/>
      <c r="AC2100" s="47">
        <f>SUMIF('Cost per Solution Code'!$I$5:$I$24,'Measure Support Table'!D2100,'Cost per Solution Code'!$F$5:$F$24)</f>
        <v>797.9</v>
      </c>
      <c r="AD2100" s="62"/>
      <c r="AE2100" s="48">
        <f t="shared" si="256"/>
        <v>636.29999999999995</v>
      </c>
      <c r="AF2100" s="48">
        <f t="shared" si="257"/>
        <v>797.9</v>
      </c>
      <c r="AG2100" s="48">
        <f t="shared" si="258"/>
        <v>161.60000000000002</v>
      </c>
      <c r="AH2100" s="49">
        <f t="shared" si="259"/>
        <v>0</v>
      </c>
      <c r="AI2100" s="49">
        <f t="shared" si="260"/>
        <v>0</v>
      </c>
      <c r="AJ2100" s="50">
        <f t="shared" si="261"/>
        <v>0</v>
      </c>
      <c r="AK2100" s="51">
        <v>0</v>
      </c>
    </row>
    <row r="2101" spans="1:37" hidden="1" x14ac:dyDescent="0.35">
      <c r="A2101" s="39" t="str">
        <f t="shared" si="263"/>
        <v>SWHC005</v>
      </c>
      <c r="B2101" s="39" t="s">
        <v>329</v>
      </c>
      <c r="C2101" s="62" t="s">
        <v>20</v>
      </c>
      <c r="D2101" s="40" t="s">
        <v>185</v>
      </c>
      <c r="E2101" s="40" t="str">
        <f t="shared" si="262"/>
        <v>SWHC005S</v>
      </c>
      <c r="F2101" s="67" t="s">
        <v>245</v>
      </c>
      <c r="G2101" s="40" t="str">
        <f>DataSpec!$B$11</f>
        <v>UpDeemed, DnDeemed, DnDeemDI</v>
      </c>
      <c r="H2101" s="40" t="str">
        <f>DataSpec!$B$7</f>
        <v>Cap-Tons</v>
      </c>
      <c r="I2101" s="40" t="s">
        <v>11</v>
      </c>
      <c r="J2101" t="s">
        <v>186</v>
      </c>
      <c r="K2101" t="s">
        <v>271</v>
      </c>
      <c r="U2101" s="44">
        <f>SUMIFS(Table1[AStdWBkW],Table1[EnergyImpactID],E2101,Table1[BldgType],B2101,Table1[BldgVint],C2101,Table1[BldgLoc],F2101)</f>
        <v>0.06</v>
      </c>
      <c r="V2101" s="44">
        <f>SUMIFS(Table1[AStdWBkWh],Table1[EnergyImpactID],E2101,Table1[BldgType],B2101,Table1[BldgVint],C2101,Table1[BldgLoc],F2101)</f>
        <v>70.14</v>
      </c>
      <c r="W2101" s="69">
        <v>0</v>
      </c>
      <c r="X2101" s="69"/>
      <c r="Y2101" s="69"/>
      <c r="Z2101" s="69"/>
      <c r="AA2101" s="47">
        <f>SUMIF('Cost per Solution Code'!$I$5:$I$24,'Measure Support Table'!D2101,'Cost per Solution Code'!$H$5:$H$24)</f>
        <v>416.53842439071497</v>
      </c>
      <c r="AB2101" s="62"/>
      <c r="AC2101" s="47">
        <f>SUMIF('Cost per Solution Code'!$I$5:$I$24,'Measure Support Table'!D2101,'Cost per Solution Code'!$F$5:$F$24)</f>
        <v>610</v>
      </c>
      <c r="AD2101" s="62"/>
      <c r="AE2101" s="48">
        <f t="shared" si="256"/>
        <v>416.53842439071497</v>
      </c>
      <c r="AF2101" s="48">
        <f t="shared" si="257"/>
        <v>610</v>
      </c>
      <c r="AG2101" s="48">
        <f t="shared" si="258"/>
        <v>193.46157560928503</v>
      </c>
      <c r="AH2101" s="49">
        <f t="shared" si="259"/>
        <v>0</v>
      </c>
      <c r="AI2101" s="49">
        <f t="shared" si="260"/>
        <v>0</v>
      </c>
      <c r="AJ2101" s="50">
        <f t="shared" si="261"/>
        <v>0</v>
      </c>
      <c r="AK2101" s="51">
        <v>0</v>
      </c>
    </row>
    <row r="2102" spans="1:37" x14ac:dyDescent="0.35">
      <c r="A2102" s="39" t="str">
        <f t="shared" si="263"/>
        <v>SWHC005</v>
      </c>
      <c r="B2102" s="39" t="s">
        <v>329</v>
      </c>
      <c r="C2102" s="62" t="s">
        <v>20</v>
      </c>
      <c r="D2102" s="40" t="s">
        <v>187</v>
      </c>
      <c r="E2102" s="40" t="str">
        <f t="shared" si="262"/>
        <v>SWHC005T</v>
      </c>
      <c r="F2102" s="67" t="s">
        <v>245</v>
      </c>
      <c r="G2102" s="40" t="str">
        <f>DataSpec!$B$11</f>
        <v>UpDeemed, DnDeemed, DnDeemDI</v>
      </c>
      <c r="H2102" s="40" t="str">
        <f>DataSpec!$B$7</f>
        <v>Cap-Tons</v>
      </c>
      <c r="I2102" s="40" t="s">
        <v>11</v>
      </c>
      <c r="J2102" t="s">
        <v>186</v>
      </c>
      <c r="K2102" t="s">
        <v>272</v>
      </c>
      <c r="U2102" s="44">
        <f>SUMIFS(Table1[AStdWBkW],Table1[EnergyImpactID],E2102,Table1[BldgType],B2102,Table1[BldgVint],C2102,Table1[BldgLoc],F2102)</f>
        <v>0.04</v>
      </c>
      <c r="V2102" s="44">
        <f>SUMIFS(Table1[AStdWBkWh],Table1[EnergyImpactID],E2102,Table1[BldgType],B2102,Table1[BldgVint],C2102,Table1[BldgLoc],F2102)</f>
        <v>46.73</v>
      </c>
      <c r="W2102" s="69">
        <v>0</v>
      </c>
      <c r="X2102" s="69"/>
      <c r="Y2102" s="69"/>
      <c r="Z2102" s="69"/>
      <c r="AA2102" s="47">
        <f>SUMIF('Cost per Solution Code'!$I$5:$I$24,'Measure Support Table'!D2102,'Cost per Solution Code'!$H$5:$H$24)</f>
        <v>416.53842439071497</v>
      </c>
      <c r="AB2102" s="62"/>
      <c r="AC2102" s="47">
        <f>SUMIF('Cost per Solution Code'!$I$5:$I$24,'Measure Support Table'!D2102,'Cost per Solution Code'!$F$5:$F$24)</f>
        <v>522.1950355751585</v>
      </c>
      <c r="AD2102" s="62"/>
      <c r="AE2102" s="48">
        <f t="shared" si="256"/>
        <v>416.53842439071497</v>
      </c>
      <c r="AF2102" s="48">
        <f t="shared" si="257"/>
        <v>522.1950355751585</v>
      </c>
      <c r="AG2102" s="48">
        <f t="shared" si="258"/>
        <v>105.65661118444353</v>
      </c>
      <c r="AH2102" s="49">
        <f t="shared" si="259"/>
        <v>0</v>
      </c>
      <c r="AI2102" s="49">
        <f t="shared" si="260"/>
        <v>0</v>
      </c>
      <c r="AJ2102" s="50">
        <f t="shared" si="261"/>
        <v>0</v>
      </c>
      <c r="AK2102" s="51">
        <v>0</v>
      </c>
    </row>
    <row r="2103" spans="1:37" hidden="1" x14ac:dyDescent="0.35">
      <c r="A2103" s="39" t="str">
        <f t="shared" si="263"/>
        <v>SWHC005</v>
      </c>
      <c r="B2103" s="39" t="s">
        <v>329</v>
      </c>
      <c r="C2103" s="62" t="s">
        <v>20</v>
      </c>
      <c r="D2103" s="40" t="s">
        <v>163</v>
      </c>
      <c r="E2103" s="40" t="str">
        <f t="shared" si="262"/>
        <v>SWHC005A</v>
      </c>
      <c r="F2103" s="67" t="s">
        <v>246</v>
      </c>
      <c r="G2103" s="40" t="str">
        <f>DataSpec!$B$11</f>
        <v>UpDeemed, DnDeemed, DnDeemDI</v>
      </c>
      <c r="H2103" s="40" t="str">
        <f>DataSpec!$B$7</f>
        <v>Cap-Tons</v>
      </c>
      <c r="I2103" s="40" t="s">
        <v>11</v>
      </c>
      <c r="J2103" t="s">
        <v>164</v>
      </c>
      <c r="K2103" t="s">
        <v>253</v>
      </c>
      <c r="U2103" s="44">
        <f>SUMIFS(Table1[AStdWBkW],Table1[EnergyImpactID],E2103,Table1[BldgType],B2103,Table1[BldgVint],C2103,Table1[BldgLoc],F2103)</f>
        <v>0.04</v>
      </c>
      <c r="V2103" s="44">
        <f>SUMIFS(Table1[AStdWBkWh],Table1[EnergyImpactID],E2103,Table1[BldgType],B2103,Table1[BldgVint],C2103,Table1[BldgLoc],F2103)</f>
        <v>56.48</v>
      </c>
      <c r="W2103" s="69">
        <v>0</v>
      </c>
      <c r="X2103" s="69"/>
      <c r="Y2103" s="69"/>
      <c r="Z2103" s="69"/>
      <c r="AA2103" s="47">
        <f>SUMIF('Cost per Solution Code'!$I$5:$I$24,'Measure Support Table'!D2103,'Cost per Solution Code'!$H$5:$H$24)</f>
        <v>656.88499999999999</v>
      </c>
      <c r="AB2103" s="62"/>
      <c r="AC2103" s="47">
        <f>SUMIF('Cost per Solution Code'!$I$5:$I$24,'Measure Support Table'!D2103,'Cost per Solution Code'!$F$5:$F$24)</f>
        <v>931.83999999999992</v>
      </c>
      <c r="AD2103" s="62"/>
      <c r="AE2103" s="48">
        <f t="shared" si="256"/>
        <v>656.88499999999999</v>
      </c>
      <c r="AF2103" s="48">
        <f t="shared" si="257"/>
        <v>931.83999999999992</v>
      </c>
      <c r="AG2103" s="48">
        <f t="shared" si="258"/>
        <v>274.95499999999993</v>
      </c>
      <c r="AH2103" s="49">
        <f t="shared" si="259"/>
        <v>0</v>
      </c>
      <c r="AI2103" s="49">
        <f t="shared" si="260"/>
        <v>0</v>
      </c>
      <c r="AJ2103" s="50">
        <f t="shared" si="261"/>
        <v>0</v>
      </c>
      <c r="AK2103" s="51">
        <v>0</v>
      </c>
    </row>
    <row r="2104" spans="1:37" hidden="1" x14ac:dyDescent="0.35">
      <c r="A2104" s="39" t="str">
        <f t="shared" si="263"/>
        <v>SWHC005</v>
      </c>
      <c r="B2104" s="39" t="s">
        <v>329</v>
      </c>
      <c r="C2104" s="62" t="s">
        <v>20</v>
      </c>
      <c r="D2104" s="40" t="s">
        <v>165</v>
      </c>
      <c r="E2104" s="40" t="str">
        <f t="shared" si="262"/>
        <v>SWHC005B</v>
      </c>
      <c r="F2104" s="67" t="s">
        <v>246</v>
      </c>
      <c r="G2104" s="40" t="str">
        <f>DataSpec!$B$11</f>
        <v>UpDeemed, DnDeemed, DnDeemDI</v>
      </c>
      <c r="H2104" s="40" t="str">
        <f>DataSpec!$B$7</f>
        <v>Cap-Tons</v>
      </c>
      <c r="I2104" s="40" t="s">
        <v>11</v>
      </c>
      <c r="J2104" t="s">
        <v>164</v>
      </c>
      <c r="K2104" t="s">
        <v>254</v>
      </c>
      <c r="U2104" s="44">
        <f>SUMIFS(Table1[AStdWBkW],Table1[EnergyImpactID],E2104,Table1[BldgType],B2104,Table1[BldgVint],C2104,Table1[BldgLoc],F2104)</f>
        <v>0.03</v>
      </c>
      <c r="V2104" s="44">
        <f>SUMIFS(Table1[AStdWBkWh],Table1[EnergyImpactID],E2104,Table1[BldgType],B2104,Table1[BldgVint],C2104,Table1[BldgLoc],F2104)</f>
        <v>37.659999999999997</v>
      </c>
      <c r="W2104" s="69">
        <v>0</v>
      </c>
      <c r="X2104" s="69"/>
      <c r="Y2104" s="69"/>
      <c r="Z2104" s="69"/>
      <c r="AA2104" s="47">
        <f>SUMIF('Cost per Solution Code'!$I$5:$I$24,'Measure Support Table'!D2104,'Cost per Solution Code'!$H$5:$H$24)</f>
        <v>656.88499999999999</v>
      </c>
      <c r="AB2104" s="62"/>
      <c r="AC2104" s="47">
        <f>SUMIF('Cost per Solution Code'!$I$5:$I$24,'Measure Support Table'!D2104,'Cost per Solution Code'!$F$5:$F$24)</f>
        <v>729.01</v>
      </c>
      <c r="AD2104" s="62"/>
      <c r="AE2104" s="48">
        <f t="shared" si="256"/>
        <v>656.88499999999999</v>
      </c>
      <c r="AF2104" s="48">
        <f t="shared" si="257"/>
        <v>729.01</v>
      </c>
      <c r="AG2104" s="48">
        <f t="shared" si="258"/>
        <v>72.125</v>
      </c>
      <c r="AH2104" s="49">
        <f t="shared" si="259"/>
        <v>0</v>
      </c>
      <c r="AI2104" s="49">
        <f t="shared" si="260"/>
        <v>0</v>
      </c>
      <c r="AJ2104" s="50">
        <f t="shared" si="261"/>
        <v>0</v>
      </c>
      <c r="AK2104" s="51">
        <v>0</v>
      </c>
    </row>
    <row r="2105" spans="1:37" hidden="1" x14ac:dyDescent="0.35">
      <c r="A2105" s="39" t="str">
        <f t="shared" si="263"/>
        <v>SWHC005</v>
      </c>
      <c r="B2105" s="39" t="s">
        <v>329</v>
      </c>
      <c r="C2105" s="62" t="s">
        <v>20</v>
      </c>
      <c r="D2105" s="40" t="s">
        <v>166</v>
      </c>
      <c r="E2105" s="40" t="str">
        <f t="shared" si="262"/>
        <v>SWHC005C</v>
      </c>
      <c r="F2105" s="67" t="s">
        <v>246</v>
      </c>
      <c r="G2105" s="40" t="str">
        <f>DataSpec!$B$11</f>
        <v>UpDeemed, DnDeemed, DnDeemDI</v>
      </c>
      <c r="H2105" s="40" t="str">
        <f>DataSpec!$B$7</f>
        <v>Cap-Tons</v>
      </c>
      <c r="I2105" s="40" t="s">
        <v>11</v>
      </c>
      <c r="J2105" t="s">
        <v>167</v>
      </c>
      <c r="K2105" t="s">
        <v>255</v>
      </c>
      <c r="U2105" s="44">
        <f>SUMIFS(Table1[AStdWBkW],Table1[EnergyImpactID],E2105,Table1[BldgType],B2105,Table1[BldgVint],C2105,Table1[BldgLoc],F2105)</f>
        <v>0.04</v>
      </c>
      <c r="V2105" s="44">
        <f>SUMIFS(Table1[AStdWBkWh],Table1[EnergyImpactID],E2105,Table1[BldgType],B2105,Table1[BldgVint],C2105,Table1[BldgLoc],F2105)</f>
        <v>52.96</v>
      </c>
      <c r="W2105" s="69">
        <v>0</v>
      </c>
      <c r="X2105" s="69"/>
      <c r="Y2105" s="69"/>
      <c r="Z2105" s="69"/>
      <c r="AA2105" s="47">
        <f>SUMIF('Cost per Solution Code'!$I$5:$I$24,'Measure Support Table'!D2105,'Cost per Solution Code'!$H$5:$H$24)</f>
        <v>515.125</v>
      </c>
      <c r="AB2105" s="62"/>
      <c r="AC2105" s="47">
        <f>SUMIF('Cost per Solution Code'!$I$5:$I$24,'Measure Support Table'!D2105,'Cost per Solution Code'!$F$5:$F$24)</f>
        <v>741.56</v>
      </c>
      <c r="AD2105" s="62"/>
      <c r="AE2105" s="48">
        <f t="shared" si="256"/>
        <v>515.125</v>
      </c>
      <c r="AF2105" s="48">
        <f t="shared" si="257"/>
        <v>741.56</v>
      </c>
      <c r="AG2105" s="48">
        <f t="shared" si="258"/>
        <v>226.43499999999995</v>
      </c>
      <c r="AH2105" s="49">
        <f t="shared" si="259"/>
        <v>0</v>
      </c>
      <c r="AI2105" s="49">
        <f t="shared" si="260"/>
        <v>0</v>
      </c>
      <c r="AJ2105" s="50">
        <f t="shared" si="261"/>
        <v>0</v>
      </c>
      <c r="AK2105" s="51">
        <v>0</v>
      </c>
    </row>
    <row r="2106" spans="1:37" hidden="1" x14ac:dyDescent="0.35">
      <c r="A2106" s="39" t="str">
        <f t="shared" si="263"/>
        <v>SWHC005</v>
      </c>
      <c r="B2106" s="39" t="s">
        <v>329</v>
      </c>
      <c r="C2106" s="62" t="s">
        <v>20</v>
      </c>
      <c r="D2106" s="40" t="s">
        <v>168</v>
      </c>
      <c r="E2106" s="40" t="str">
        <f t="shared" si="262"/>
        <v>SWHC005D</v>
      </c>
      <c r="F2106" s="67" t="s">
        <v>246</v>
      </c>
      <c r="G2106" s="40" t="str">
        <f>DataSpec!$B$11</f>
        <v>UpDeemed, DnDeemed, DnDeemDI</v>
      </c>
      <c r="H2106" s="40" t="str">
        <f>DataSpec!$B$7</f>
        <v>Cap-Tons</v>
      </c>
      <c r="I2106" s="40" t="s">
        <v>11</v>
      </c>
      <c r="J2106" t="s">
        <v>167</v>
      </c>
      <c r="K2106" t="s">
        <v>256</v>
      </c>
      <c r="U2106" s="44">
        <f>SUMIFS(Table1[AStdWBkW],Table1[EnergyImpactID],E2106,Table1[BldgType],B2106,Table1[BldgVint],C2106,Table1[BldgLoc],F2106)</f>
        <v>0.03</v>
      </c>
      <c r="V2106" s="44">
        <f>SUMIFS(Table1[AStdWBkWh],Table1[EnergyImpactID],E2106,Table1[BldgType],B2106,Table1[BldgVint],C2106,Table1[BldgLoc],F2106)</f>
        <v>35.299999999999997</v>
      </c>
      <c r="W2106" s="69">
        <v>0</v>
      </c>
      <c r="X2106" s="69"/>
      <c r="Y2106" s="69"/>
      <c r="Z2106" s="69"/>
      <c r="AA2106" s="47">
        <f>SUMIF('Cost per Solution Code'!$I$5:$I$24,'Measure Support Table'!D2106,'Cost per Solution Code'!$H$5:$H$24)</f>
        <v>515.125</v>
      </c>
      <c r="AB2106" s="62"/>
      <c r="AC2106" s="47">
        <f>SUMIF('Cost per Solution Code'!$I$5:$I$24,'Measure Support Table'!D2106,'Cost per Solution Code'!$F$5:$F$24)</f>
        <v>673.54</v>
      </c>
      <c r="AD2106" s="62"/>
      <c r="AE2106" s="48">
        <f t="shared" si="256"/>
        <v>515.125</v>
      </c>
      <c r="AF2106" s="48">
        <f t="shared" si="257"/>
        <v>673.54</v>
      </c>
      <c r="AG2106" s="48">
        <f t="shared" si="258"/>
        <v>158.41499999999996</v>
      </c>
      <c r="AH2106" s="49">
        <f t="shared" si="259"/>
        <v>0</v>
      </c>
      <c r="AI2106" s="49">
        <f t="shared" si="260"/>
        <v>0</v>
      </c>
      <c r="AJ2106" s="50">
        <f t="shared" si="261"/>
        <v>0</v>
      </c>
      <c r="AK2106" s="51">
        <v>0</v>
      </c>
    </row>
    <row r="2107" spans="1:37" hidden="1" x14ac:dyDescent="0.35">
      <c r="A2107" s="39" t="str">
        <f t="shared" si="263"/>
        <v>SWHC005</v>
      </c>
      <c r="B2107" s="39" t="s">
        <v>329</v>
      </c>
      <c r="C2107" s="62" t="s">
        <v>20</v>
      </c>
      <c r="D2107" s="40" t="s">
        <v>169</v>
      </c>
      <c r="E2107" s="40" t="str">
        <f t="shared" si="262"/>
        <v>SWHC005E</v>
      </c>
      <c r="F2107" s="67" t="s">
        <v>246</v>
      </c>
      <c r="G2107" s="40" t="str">
        <f>DataSpec!$B$11</f>
        <v>UpDeemed, DnDeemed, DnDeemDI</v>
      </c>
      <c r="H2107" s="40" t="str">
        <f>DataSpec!$B$7</f>
        <v>Cap-Tons</v>
      </c>
      <c r="I2107" s="40" t="s">
        <v>11</v>
      </c>
      <c r="J2107" t="s">
        <v>170</v>
      </c>
      <c r="K2107" t="s">
        <v>257</v>
      </c>
      <c r="U2107" s="44">
        <f>SUMIFS(Table1[AStdWBkW],Table1[EnergyImpactID],E2107,Table1[BldgType],B2107,Table1[BldgVint],C2107,Table1[BldgLoc],F2107)</f>
        <v>0.04</v>
      </c>
      <c r="V2107" s="44">
        <f>SUMIFS(Table1[AStdWBkWh],Table1[EnergyImpactID],E2107,Table1[BldgType],B2107,Table1[BldgVint],C2107,Table1[BldgLoc],F2107)</f>
        <v>52.02</v>
      </c>
      <c r="W2107" s="69">
        <v>0</v>
      </c>
      <c r="X2107" s="69"/>
      <c r="Y2107" s="69"/>
      <c r="Z2107" s="69"/>
      <c r="AA2107" s="47">
        <f>SUMIF('Cost per Solution Code'!$I$5:$I$24,'Measure Support Table'!D2107,'Cost per Solution Code'!$H$5:$H$24)</f>
        <v>448.52499999999998</v>
      </c>
      <c r="AB2107" s="62"/>
      <c r="AC2107" s="47">
        <f>SUMIF('Cost per Solution Code'!$I$5:$I$24,'Measure Support Table'!D2107,'Cost per Solution Code'!$F$5:$F$24)</f>
        <v>698.35</v>
      </c>
      <c r="AD2107" s="62"/>
      <c r="AE2107" s="48">
        <f t="shared" si="256"/>
        <v>448.52499999999998</v>
      </c>
      <c r="AF2107" s="48">
        <f t="shared" si="257"/>
        <v>698.35</v>
      </c>
      <c r="AG2107" s="48">
        <f t="shared" si="258"/>
        <v>249.82500000000005</v>
      </c>
      <c r="AH2107" s="49">
        <f t="shared" si="259"/>
        <v>0</v>
      </c>
      <c r="AI2107" s="49">
        <f t="shared" si="260"/>
        <v>0</v>
      </c>
      <c r="AJ2107" s="50">
        <f t="shared" si="261"/>
        <v>0</v>
      </c>
      <c r="AK2107" s="51">
        <v>0</v>
      </c>
    </row>
    <row r="2108" spans="1:37" hidden="1" x14ac:dyDescent="0.35">
      <c r="A2108" s="39" t="str">
        <f t="shared" si="263"/>
        <v>SWHC005</v>
      </c>
      <c r="B2108" s="39" t="s">
        <v>329</v>
      </c>
      <c r="C2108" s="62" t="s">
        <v>20</v>
      </c>
      <c r="D2108" s="40" t="s">
        <v>171</v>
      </c>
      <c r="E2108" s="40" t="str">
        <f t="shared" si="262"/>
        <v>SWHC005F</v>
      </c>
      <c r="F2108" s="67" t="s">
        <v>246</v>
      </c>
      <c r="G2108" s="40" t="str">
        <f>DataSpec!$B$11</f>
        <v>UpDeemed, DnDeemed, DnDeemDI</v>
      </c>
      <c r="H2108" s="40" t="str">
        <f>DataSpec!$B$7</f>
        <v>Cap-Tons</v>
      </c>
      <c r="I2108" s="40" t="s">
        <v>11</v>
      </c>
      <c r="J2108" t="s">
        <v>170</v>
      </c>
      <c r="K2108" t="s">
        <v>258</v>
      </c>
      <c r="U2108" s="44">
        <f>SUMIFS(Table1[AStdWBkW],Table1[EnergyImpactID],E2108,Table1[BldgType],B2108,Table1[BldgVint],C2108,Table1[BldgLoc],F2108)</f>
        <v>0.03</v>
      </c>
      <c r="V2108" s="44">
        <f>SUMIFS(Table1[AStdWBkWh],Table1[EnergyImpactID],E2108,Table1[BldgType],B2108,Table1[BldgVint],C2108,Table1[BldgLoc],F2108)</f>
        <v>34.729999999999997</v>
      </c>
      <c r="W2108" s="69">
        <v>0</v>
      </c>
      <c r="X2108" s="69"/>
      <c r="Y2108" s="69"/>
      <c r="Z2108" s="69"/>
      <c r="AA2108" s="47">
        <f>SUMIF('Cost per Solution Code'!$I$5:$I$24,'Measure Support Table'!D2108,'Cost per Solution Code'!$H$5:$H$24)</f>
        <v>448.52499999999998</v>
      </c>
      <c r="AB2108" s="62"/>
      <c r="AC2108" s="47">
        <f>SUMIF('Cost per Solution Code'!$I$5:$I$24,'Measure Support Table'!D2108,'Cost per Solution Code'!$F$5:$F$24)</f>
        <v>642.36500000000001</v>
      </c>
      <c r="AD2108" s="62"/>
      <c r="AE2108" s="48">
        <f t="shared" si="256"/>
        <v>448.52499999999998</v>
      </c>
      <c r="AF2108" s="48">
        <f t="shared" si="257"/>
        <v>642.36500000000001</v>
      </c>
      <c r="AG2108" s="48">
        <f t="shared" si="258"/>
        <v>193.84000000000003</v>
      </c>
      <c r="AH2108" s="49">
        <f t="shared" si="259"/>
        <v>0</v>
      </c>
      <c r="AI2108" s="49">
        <f t="shared" si="260"/>
        <v>0</v>
      </c>
      <c r="AJ2108" s="50">
        <f t="shared" si="261"/>
        <v>0</v>
      </c>
      <c r="AK2108" s="51">
        <v>0</v>
      </c>
    </row>
    <row r="2109" spans="1:37" hidden="1" x14ac:dyDescent="0.35">
      <c r="A2109" s="39" t="str">
        <f t="shared" si="263"/>
        <v>SWHC005</v>
      </c>
      <c r="B2109" s="39" t="s">
        <v>329</v>
      </c>
      <c r="C2109" s="62" t="s">
        <v>20</v>
      </c>
      <c r="D2109" s="40" t="s">
        <v>8</v>
      </c>
      <c r="E2109" s="40" t="str">
        <f t="shared" si="262"/>
        <v>SWHC005G</v>
      </c>
      <c r="F2109" s="67" t="s">
        <v>246</v>
      </c>
      <c r="G2109" s="40" t="str">
        <f>DataSpec!$B$11</f>
        <v>UpDeemed, DnDeemed, DnDeemDI</v>
      </c>
      <c r="H2109" s="40" t="str">
        <f>DataSpec!$B$7</f>
        <v>Cap-Tons</v>
      </c>
      <c r="I2109" s="40" t="s">
        <v>11</v>
      </c>
      <c r="J2109" t="s">
        <v>172</v>
      </c>
      <c r="K2109" t="s">
        <v>259</v>
      </c>
      <c r="U2109" s="44">
        <f>SUMIFS(Table1[AStdWBkW],Table1[EnergyImpactID],E2109,Table1[BldgType],B2109,Table1[BldgVint],C2109,Table1[BldgLoc],F2109)</f>
        <v>0.04</v>
      </c>
      <c r="V2109" s="44">
        <f>SUMIFS(Table1[AStdWBkWh],Table1[EnergyImpactID],E2109,Table1[BldgType],B2109,Table1[BldgVint],C2109,Table1[BldgLoc],F2109)</f>
        <v>52.02</v>
      </c>
      <c r="W2109" s="69">
        <v>0</v>
      </c>
      <c r="X2109" s="69"/>
      <c r="Y2109" s="69"/>
      <c r="Z2109" s="69"/>
      <c r="AA2109" s="47">
        <f>SUMIF('Cost per Solution Code'!$I$5:$I$24,'Measure Support Table'!D2109,'Cost per Solution Code'!$H$5:$H$24)</f>
        <v>392.565</v>
      </c>
      <c r="AB2109" s="62"/>
      <c r="AC2109" s="47">
        <f>SUMIF('Cost per Solution Code'!$I$5:$I$24,'Measure Support Table'!D2109,'Cost per Solution Code'!$F$5:$F$24)</f>
        <v>491.11500000000001</v>
      </c>
      <c r="AD2109" s="62"/>
      <c r="AE2109" s="48">
        <f t="shared" si="256"/>
        <v>392.565</v>
      </c>
      <c r="AF2109" s="48">
        <f t="shared" si="257"/>
        <v>491.11500000000001</v>
      </c>
      <c r="AG2109" s="48">
        <f t="shared" si="258"/>
        <v>98.550000000000011</v>
      </c>
      <c r="AH2109" s="49">
        <f t="shared" si="259"/>
        <v>0</v>
      </c>
      <c r="AI2109" s="49">
        <f t="shared" si="260"/>
        <v>0</v>
      </c>
      <c r="AJ2109" s="50">
        <f t="shared" si="261"/>
        <v>0</v>
      </c>
      <c r="AK2109" s="51">
        <v>0</v>
      </c>
    </row>
    <row r="2110" spans="1:37" hidden="1" x14ac:dyDescent="0.35">
      <c r="A2110" s="39" t="str">
        <f t="shared" si="263"/>
        <v>SWHC005</v>
      </c>
      <c r="B2110" s="39" t="s">
        <v>329</v>
      </c>
      <c r="C2110" s="62" t="s">
        <v>20</v>
      </c>
      <c r="D2110" s="40" t="s">
        <v>16</v>
      </c>
      <c r="E2110" s="40" t="str">
        <f t="shared" si="262"/>
        <v>SWHC005H</v>
      </c>
      <c r="F2110" s="67" t="s">
        <v>246</v>
      </c>
      <c r="G2110" s="40" t="str">
        <f>DataSpec!$B$11</f>
        <v>UpDeemed, DnDeemed, DnDeemDI</v>
      </c>
      <c r="H2110" s="40" t="str">
        <f>DataSpec!$B$7</f>
        <v>Cap-Tons</v>
      </c>
      <c r="I2110" s="40" t="s">
        <v>11</v>
      </c>
      <c r="J2110" t="s">
        <v>172</v>
      </c>
      <c r="K2110" t="s">
        <v>260</v>
      </c>
      <c r="U2110" s="44">
        <f>SUMIFS(Table1[AStdWBkW],Table1[EnergyImpactID],E2110,Table1[BldgType],B2110,Table1[BldgVint],C2110,Table1[BldgLoc],F2110)</f>
        <v>0.03</v>
      </c>
      <c r="V2110" s="44">
        <f>SUMIFS(Table1[AStdWBkWh],Table1[EnergyImpactID],E2110,Table1[BldgType],B2110,Table1[BldgVint],C2110,Table1[BldgLoc],F2110)</f>
        <v>34.729999999999997</v>
      </c>
      <c r="W2110" s="69">
        <v>0</v>
      </c>
      <c r="X2110" s="69"/>
      <c r="Y2110" s="69"/>
      <c r="Z2110" s="69"/>
      <c r="AA2110" s="47">
        <f>SUMIF('Cost per Solution Code'!$I$5:$I$24,'Measure Support Table'!D2110,'Cost per Solution Code'!$H$5:$H$24)</f>
        <v>392.565</v>
      </c>
      <c r="AB2110" s="62"/>
      <c r="AC2110" s="47">
        <f>SUMIF('Cost per Solution Code'!$I$5:$I$24,'Measure Support Table'!D2110,'Cost per Solution Code'!$F$5:$F$24)</f>
        <v>458.26499999999999</v>
      </c>
      <c r="AD2110" s="62"/>
      <c r="AE2110" s="48">
        <f t="shared" si="256"/>
        <v>392.565</v>
      </c>
      <c r="AF2110" s="48">
        <f t="shared" si="257"/>
        <v>458.26499999999999</v>
      </c>
      <c r="AG2110" s="48">
        <f t="shared" si="258"/>
        <v>65.699999999999989</v>
      </c>
      <c r="AH2110" s="49">
        <f t="shared" si="259"/>
        <v>0</v>
      </c>
      <c r="AI2110" s="49">
        <f t="shared" si="260"/>
        <v>0</v>
      </c>
      <c r="AJ2110" s="50">
        <f t="shared" si="261"/>
        <v>0</v>
      </c>
      <c r="AK2110" s="51">
        <v>0</v>
      </c>
    </row>
    <row r="2111" spans="1:37" hidden="1" x14ac:dyDescent="0.35">
      <c r="A2111" s="39" t="str">
        <f t="shared" si="263"/>
        <v>SWHC005</v>
      </c>
      <c r="B2111" s="39" t="s">
        <v>329</v>
      </c>
      <c r="C2111" s="62" t="s">
        <v>20</v>
      </c>
      <c r="D2111" s="40" t="s">
        <v>18</v>
      </c>
      <c r="E2111" s="40" t="str">
        <f t="shared" si="262"/>
        <v>SWHC005I</v>
      </c>
      <c r="F2111" s="67" t="s">
        <v>246</v>
      </c>
      <c r="G2111" s="40" t="str">
        <f>DataSpec!$B$11</f>
        <v>UpDeemed, DnDeemed, DnDeemDI</v>
      </c>
      <c r="H2111" s="40" t="str">
        <f>DataSpec!$B$7</f>
        <v>Cap-Tons</v>
      </c>
      <c r="I2111" s="40" t="s">
        <v>11</v>
      </c>
      <c r="J2111" t="s">
        <v>173</v>
      </c>
      <c r="K2111" t="s">
        <v>261</v>
      </c>
      <c r="U2111" s="44">
        <f>SUMIFS(Table1[AStdWBkW],Table1[EnergyImpactID],E2111,Table1[BldgType],B2111,Table1[BldgVint],C2111,Table1[BldgLoc],F2111)</f>
        <v>0.05</v>
      </c>
      <c r="V2111" s="44">
        <f>SUMIFS(Table1[AStdWBkWh],Table1[EnergyImpactID],E2111,Table1[BldgType],B2111,Table1[BldgVint],C2111,Table1[BldgLoc],F2111)</f>
        <v>61.85</v>
      </c>
      <c r="W2111" s="69">
        <v>0</v>
      </c>
      <c r="X2111" s="69"/>
      <c r="Y2111" s="69"/>
      <c r="Z2111" s="69"/>
      <c r="AA2111" s="47">
        <f>SUMIF('Cost per Solution Code'!$I$5:$I$24,'Measure Support Table'!D2111,'Cost per Solution Code'!$H$5:$H$24)</f>
        <v>660</v>
      </c>
      <c r="AB2111" s="62"/>
      <c r="AC2111" s="47">
        <f>SUMIF('Cost per Solution Code'!$I$5:$I$24,'Measure Support Table'!D2111,'Cost per Solution Code'!$F$5:$F$24)</f>
        <v>923</v>
      </c>
      <c r="AD2111" s="62"/>
      <c r="AE2111" s="48">
        <f t="shared" si="256"/>
        <v>660</v>
      </c>
      <c r="AF2111" s="48">
        <f t="shared" si="257"/>
        <v>923</v>
      </c>
      <c r="AG2111" s="48">
        <f t="shared" si="258"/>
        <v>263</v>
      </c>
      <c r="AH2111" s="49">
        <f t="shared" si="259"/>
        <v>0</v>
      </c>
      <c r="AI2111" s="49">
        <f t="shared" si="260"/>
        <v>0</v>
      </c>
      <c r="AJ2111" s="50">
        <f t="shared" si="261"/>
        <v>0</v>
      </c>
      <c r="AK2111" s="51">
        <v>0</v>
      </c>
    </row>
    <row r="2112" spans="1:37" hidden="1" x14ac:dyDescent="0.35">
      <c r="A2112" s="39" t="str">
        <f t="shared" si="263"/>
        <v>SWHC005</v>
      </c>
      <c r="B2112" s="39" t="s">
        <v>329</v>
      </c>
      <c r="C2112" s="62" t="s">
        <v>20</v>
      </c>
      <c r="D2112" s="40" t="s">
        <v>22</v>
      </c>
      <c r="E2112" s="40" t="str">
        <f t="shared" si="262"/>
        <v>SWHC005J</v>
      </c>
      <c r="F2112" s="67" t="s">
        <v>246</v>
      </c>
      <c r="G2112" s="40" t="str">
        <f>DataSpec!$B$11</f>
        <v>UpDeemed, DnDeemed, DnDeemDI</v>
      </c>
      <c r="H2112" s="40" t="str">
        <f>DataSpec!$B$7</f>
        <v>Cap-Tons</v>
      </c>
      <c r="I2112" s="40" t="s">
        <v>11</v>
      </c>
      <c r="J2112" t="s">
        <v>173</v>
      </c>
      <c r="K2112" t="s">
        <v>262</v>
      </c>
      <c r="U2112" s="44">
        <f>SUMIFS(Table1[AStdWBkW],Table1[EnergyImpactID],E2112,Table1[BldgType],B2112,Table1[BldgVint],C2112,Table1[BldgLoc],F2112)</f>
        <v>0.03</v>
      </c>
      <c r="V2112" s="44">
        <f>SUMIFS(Table1[AStdWBkWh],Table1[EnergyImpactID],E2112,Table1[BldgType],B2112,Table1[BldgVint],C2112,Table1[BldgLoc],F2112)</f>
        <v>41.24</v>
      </c>
      <c r="W2112" s="69">
        <v>0</v>
      </c>
      <c r="X2112" s="69"/>
      <c r="Y2112" s="69"/>
      <c r="Z2112" s="69"/>
      <c r="AA2112" s="47">
        <f>SUMIF('Cost per Solution Code'!$I$5:$I$24,'Measure Support Table'!D2112,'Cost per Solution Code'!$H$5:$H$24)</f>
        <v>660</v>
      </c>
      <c r="AB2112" s="62"/>
      <c r="AC2112" s="47">
        <f>SUMIF('Cost per Solution Code'!$I$5:$I$24,'Measure Support Table'!D2112,'Cost per Solution Code'!$F$5:$F$24)</f>
        <v>845</v>
      </c>
      <c r="AD2112" s="62"/>
      <c r="AE2112" s="48">
        <f t="shared" si="256"/>
        <v>660</v>
      </c>
      <c r="AF2112" s="48">
        <f t="shared" si="257"/>
        <v>845</v>
      </c>
      <c r="AG2112" s="48">
        <f t="shared" si="258"/>
        <v>185</v>
      </c>
      <c r="AH2112" s="49">
        <f t="shared" si="259"/>
        <v>0</v>
      </c>
      <c r="AI2112" s="49">
        <f t="shared" si="260"/>
        <v>0</v>
      </c>
      <c r="AJ2112" s="50">
        <f t="shared" si="261"/>
        <v>0</v>
      </c>
      <c r="AK2112" s="51">
        <v>0</v>
      </c>
    </row>
    <row r="2113" spans="1:37" hidden="1" x14ac:dyDescent="0.35">
      <c r="A2113" s="39" t="str">
        <f t="shared" si="263"/>
        <v>SWHC005</v>
      </c>
      <c r="B2113" s="39" t="s">
        <v>329</v>
      </c>
      <c r="C2113" s="62" t="s">
        <v>20</v>
      </c>
      <c r="D2113" s="40" t="s">
        <v>25</v>
      </c>
      <c r="E2113" s="40" t="str">
        <f t="shared" si="262"/>
        <v>SWHC005K</v>
      </c>
      <c r="F2113" s="67" t="s">
        <v>246</v>
      </c>
      <c r="G2113" s="40" t="str">
        <f>DataSpec!$B$11</f>
        <v>UpDeemed, DnDeemed, DnDeemDI</v>
      </c>
      <c r="H2113" s="40" t="str">
        <f>DataSpec!$B$7</f>
        <v>Cap-Tons</v>
      </c>
      <c r="I2113" s="40" t="s">
        <v>11</v>
      </c>
      <c r="J2113" t="s">
        <v>174</v>
      </c>
      <c r="K2113" t="s">
        <v>263</v>
      </c>
      <c r="U2113" s="44">
        <f>SUMIFS(Table1[AStdWBkW],Table1[EnergyImpactID],E2113,Table1[BldgType],B2113,Table1[BldgVint],C2113,Table1[BldgLoc],F2113)</f>
        <v>0.05</v>
      </c>
      <c r="V2113" s="44">
        <f>SUMIFS(Table1[AStdWBkWh],Table1[EnergyImpactID],E2113,Table1[BldgType],B2113,Table1[BldgVint],C2113,Table1[BldgLoc],F2113)</f>
        <v>69.47</v>
      </c>
      <c r="W2113" s="69">
        <v>0</v>
      </c>
      <c r="X2113" s="69"/>
      <c r="Y2113" s="69"/>
      <c r="Z2113" s="69"/>
      <c r="AA2113" s="47">
        <f>SUMIF('Cost per Solution Code'!$I$5:$I$24,'Measure Support Table'!D2113,'Cost per Solution Code'!$H$5:$H$24)</f>
        <v>519.14</v>
      </c>
      <c r="AB2113" s="62"/>
      <c r="AC2113" s="47">
        <f>SUMIF('Cost per Solution Code'!$I$5:$I$24,'Measure Support Table'!D2113,'Cost per Solution Code'!$F$5:$F$24)</f>
        <v>685.85</v>
      </c>
      <c r="AD2113" s="62"/>
      <c r="AE2113" s="48">
        <f t="shared" si="256"/>
        <v>519.14</v>
      </c>
      <c r="AF2113" s="48">
        <f t="shared" si="257"/>
        <v>685.85</v>
      </c>
      <c r="AG2113" s="48">
        <f t="shared" si="258"/>
        <v>166.71000000000004</v>
      </c>
      <c r="AH2113" s="49">
        <f t="shared" si="259"/>
        <v>0</v>
      </c>
      <c r="AI2113" s="49">
        <f t="shared" si="260"/>
        <v>0</v>
      </c>
      <c r="AJ2113" s="50">
        <f t="shared" si="261"/>
        <v>0</v>
      </c>
      <c r="AK2113" s="51">
        <v>0</v>
      </c>
    </row>
    <row r="2114" spans="1:37" hidden="1" x14ac:dyDescent="0.35">
      <c r="A2114" s="39" t="str">
        <f t="shared" si="263"/>
        <v>SWHC005</v>
      </c>
      <c r="B2114" s="39" t="s">
        <v>329</v>
      </c>
      <c r="C2114" s="62" t="s">
        <v>20</v>
      </c>
      <c r="D2114" s="40" t="s">
        <v>175</v>
      </c>
      <c r="E2114" s="40" t="str">
        <f t="shared" si="262"/>
        <v>SWHC005L</v>
      </c>
      <c r="F2114" s="67" t="s">
        <v>246</v>
      </c>
      <c r="G2114" s="40" t="str">
        <f>DataSpec!$B$11</f>
        <v>UpDeemed, DnDeemed, DnDeemDI</v>
      </c>
      <c r="H2114" s="40" t="str">
        <f>DataSpec!$B$7</f>
        <v>Cap-Tons</v>
      </c>
      <c r="I2114" s="40" t="s">
        <v>11</v>
      </c>
      <c r="J2114" t="s">
        <v>174</v>
      </c>
      <c r="K2114" t="s">
        <v>264</v>
      </c>
      <c r="U2114" s="44">
        <f>SUMIFS(Table1[AStdWBkW],Table1[EnergyImpactID],E2114,Table1[BldgType],B2114,Table1[BldgVint],C2114,Table1[BldgLoc],F2114)</f>
        <v>0.03</v>
      </c>
      <c r="V2114" s="44">
        <f>SUMIFS(Table1[AStdWBkWh],Table1[EnergyImpactID],E2114,Table1[BldgType],B2114,Table1[BldgVint],C2114,Table1[BldgLoc],F2114)</f>
        <v>46.32</v>
      </c>
      <c r="W2114" s="69">
        <v>0</v>
      </c>
      <c r="X2114" s="69"/>
      <c r="Y2114" s="69"/>
      <c r="Z2114" s="69"/>
      <c r="AA2114" s="47">
        <f>SUMIF('Cost per Solution Code'!$I$5:$I$24,'Measure Support Table'!D2114,'Cost per Solution Code'!$H$5:$H$24)</f>
        <v>519.14</v>
      </c>
      <c r="AB2114" s="62"/>
      <c r="AC2114" s="47">
        <f>SUMIF('Cost per Solution Code'!$I$5:$I$24,'Measure Support Table'!D2114,'Cost per Solution Code'!$F$5:$F$24)</f>
        <v>555.84500000000003</v>
      </c>
      <c r="AD2114" s="62"/>
      <c r="AE2114" s="48">
        <f t="shared" si="256"/>
        <v>519.14</v>
      </c>
      <c r="AF2114" s="48">
        <f t="shared" si="257"/>
        <v>555.84500000000003</v>
      </c>
      <c r="AG2114" s="48">
        <f t="shared" si="258"/>
        <v>36.705000000000041</v>
      </c>
      <c r="AH2114" s="49">
        <f t="shared" si="259"/>
        <v>0</v>
      </c>
      <c r="AI2114" s="49">
        <f t="shared" si="260"/>
        <v>0</v>
      </c>
      <c r="AJ2114" s="50">
        <f t="shared" si="261"/>
        <v>0</v>
      </c>
      <c r="AK2114" s="51">
        <v>0</v>
      </c>
    </row>
    <row r="2115" spans="1:37" hidden="1" x14ac:dyDescent="0.35">
      <c r="A2115" s="39" t="str">
        <f t="shared" si="263"/>
        <v>SWHC005</v>
      </c>
      <c r="B2115" s="39" t="s">
        <v>329</v>
      </c>
      <c r="C2115" s="62" t="s">
        <v>20</v>
      </c>
      <c r="D2115" s="40" t="s">
        <v>176</v>
      </c>
      <c r="E2115" s="40" t="str">
        <f t="shared" si="262"/>
        <v>SWHC005M</v>
      </c>
      <c r="F2115" s="67" t="s">
        <v>246</v>
      </c>
      <c r="G2115" s="40" t="str">
        <f>DataSpec!$B$11</f>
        <v>UpDeemed, DnDeemed, DnDeemDI</v>
      </c>
      <c r="H2115" s="40" t="str">
        <f>DataSpec!$B$7</f>
        <v>Cap-Tons</v>
      </c>
      <c r="I2115" s="40" t="s">
        <v>11</v>
      </c>
      <c r="J2115" t="s">
        <v>177</v>
      </c>
      <c r="K2115" t="s">
        <v>265</v>
      </c>
      <c r="U2115" s="44">
        <f>SUMIFS(Table1[AStdWBkW],Table1[EnergyImpactID],E2115,Table1[BldgType],B2115,Table1[BldgVint],C2115,Table1[BldgLoc],F2115)</f>
        <v>0.05</v>
      </c>
      <c r="V2115" s="44">
        <f>SUMIFS(Table1[AStdWBkWh],Table1[EnergyImpactID],E2115,Table1[BldgType],B2115,Table1[BldgVint],C2115,Table1[BldgLoc],F2115)</f>
        <v>63.81</v>
      </c>
      <c r="W2115" s="69">
        <v>0</v>
      </c>
      <c r="X2115" s="69"/>
      <c r="Y2115" s="69"/>
      <c r="Z2115" s="69"/>
      <c r="AA2115" s="47">
        <f>SUMIF('Cost per Solution Code'!$I$5:$I$24,'Measure Support Table'!D2115,'Cost per Solution Code'!$H$5:$H$24)</f>
        <v>449.41</v>
      </c>
      <c r="AB2115" s="62"/>
      <c r="AC2115" s="47">
        <f>SUMIF('Cost per Solution Code'!$I$5:$I$24,'Measure Support Table'!D2115,'Cost per Solution Code'!$F$5:$F$24)</f>
        <v>771.3576281291954</v>
      </c>
      <c r="AD2115" s="62"/>
      <c r="AE2115" s="48">
        <f t="shared" ref="AE2115:AE2178" si="264">AA2115+AB2115</f>
        <v>449.41</v>
      </c>
      <c r="AF2115" s="48">
        <f t="shared" ref="AF2115:AF2178" si="265">AC2115+AD2115</f>
        <v>771.3576281291954</v>
      </c>
      <c r="AG2115" s="48">
        <f t="shared" ref="AG2115:AG2178" si="266">AF2115-AE2115</f>
        <v>321.94762812919538</v>
      </c>
      <c r="AH2115" s="49">
        <f t="shared" ref="AH2115:AH2178" si="267">IF(I2115="ER",SUM(AA2115:AB2115),0)</f>
        <v>0</v>
      </c>
      <c r="AI2115" s="49">
        <f t="shared" ref="AI2115:AI2178" si="268">IF(I2115="ER",AC2115+AD2115,0)</f>
        <v>0</v>
      </c>
      <c r="AJ2115" s="50">
        <f t="shared" ref="AJ2115:AJ2178" si="269">AI2115-AH2115</f>
        <v>0</v>
      </c>
      <c r="AK2115" s="51">
        <v>0</v>
      </c>
    </row>
    <row r="2116" spans="1:37" hidden="1" x14ac:dyDescent="0.35">
      <c r="A2116" s="39" t="str">
        <f t="shared" si="263"/>
        <v>SWHC005</v>
      </c>
      <c r="B2116" s="39" t="s">
        <v>329</v>
      </c>
      <c r="C2116" s="62" t="s">
        <v>20</v>
      </c>
      <c r="D2116" s="40" t="s">
        <v>178</v>
      </c>
      <c r="E2116" s="40" t="str">
        <f t="shared" ref="E2116:E2179" si="270">A2116&amp;D2116</f>
        <v>SWHC005N</v>
      </c>
      <c r="F2116" s="67" t="s">
        <v>246</v>
      </c>
      <c r="G2116" s="40" t="str">
        <f>DataSpec!$B$11</f>
        <v>UpDeemed, DnDeemed, DnDeemDI</v>
      </c>
      <c r="H2116" s="40" t="str">
        <f>DataSpec!$B$7</f>
        <v>Cap-Tons</v>
      </c>
      <c r="I2116" s="40" t="s">
        <v>11</v>
      </c>
      <c r="J2116" t="s">
        <v>177</v>
      </c>
      <c r="K2116" t="s">
        <v>266</v>
      </c>
      <c r="U2116" s="44">
        <f>SUMIFS(Table1[AStdWBkW],Table1[EnergyImpactID],E2116,Table1[BldgType],B2116,Table1[BldgVint],C2116,Table1[BldgLoc],F2116)</f>
        <v>0.03</v>
      </c>
      <c r="V2116" s="44">
        <f>SUMIFS(Table1[AStdWBkWh],Table1[EnergyImpactID],E2116,Table1[BldgType],B2116,Table1[BldgVint],C2116,Table1[BldgLoc],F2116)</f>
        <v>42.56</v>
      </c>
      <c r="W2116" s="69">
        <v>0</v>
      </c>
      <c r="X2116" s="69"/>
      <c r="Y2116" s="69"/>
      <c r="Z2116" s="69"/>
      <c r="AA2116" s="47">
        <f>SUMIF('Cost per Solution Code'!$I$5:$I$24,'Measure Support Table'!D2116,'Cost per Solution Code'!$H$5:$H$24)</f>
        <v>449.41</v>
      </c>
      <c r="AB2116" s="62"/>
      <c r="AC2116" s="47">
        <f>SUMIF('Cost per Solution Code'!$I$5:$I$24,'Measure Support Table'!D2116,'Cost per Solution Code'!$F$5:$F$24)</f>
        <v>629.11366698254767</v>
      </c>
      <c r="AD2116" s="62"/>
      <c r="AE2116" s="48">
        <f t="shared" si="264"/>
        <v>449.41</v>
      </c>
      <c r="AF2116" s="48">
        <f t="shared" si="265"/>
        <v>629.11366698254767</v>
      </c>
      <c r="AG2116" s="48">
        <f t="shared" si="266"/>
        <v>179.70366698254765</v>
      </c>
      <c r="AH2116" s="49">
        <f t="shared" si="267"/>
        <v>0</v>
      </c>
      <c r="AI2116" s="49">
        <f t="shared" si="268"/>
        <v>0</v>
      </c>
      <c r="AJ2116" s="50">
        <f t="shared" si="269"/>
        <v>0</v>
      </c>
      <c r="AK2116" s="51">
        <v>0</v>
      </c>
    </row>
    <row r="2117" spans="1:37" hidden="1" x14ac:dyDescent="0.35">
      <c r="A2117" s="39" t="str">
        <f t="shared" si="263"/>
        <v>SWHC005</v>
      </c>
      <c r="B2117" s="39" t="s">
        <v>329</v>
      </c>
      <c r="C2117" s="62" t="s">
        <v>20</v>
      </c>
      <c r="D2117" s="40" t="s">
        <v>179</v>
      </c>
      <c r="E2117" s="40" t="str">
        <f t="shared" si="270"/>
        <v>SWHC005O</v>
      </c>
      <c r="F2117" s="67" t="s">
        <v>246</v>
      </c>
      <c r="G2117" s="40" t="str">
        <f>DataSpec!$B$11</f>
        <v>UpDeemed, DnDeemed, DnDeemDI</v>
      </c>
      <c r="H2117" s="40" t="str">
        <f>DataSpec!$B$7</f>
        <v>Cap-Tons</v>
      </c>
      <c r="I2117" s="40" t="s">
        <v>11</v>
      </c>
      <c r="J2117" t="s">
        <v>180</v>
      </c>
      <c r="K2117" t="s">
        <v>267</v>
      </c>
      <c r="U2117" s="44">
        <f>SUMIFS(Table1[AStdWBkW],Table1[EnergyImpactID],E2117,Table1[BldgType],B2117,Table1[BldgVint],C2117,Table1[BldgLoc],F2117)</f>
        <v>0.06</v>
      </c>
      <c r="V2117" s="44">
        <f>SUMIFS(Table1[AStdWBkWh],Table1[EnergyImpactID],E2117,Table1[BldgType],B2117,Table1[BldgVint],C2117,Table1[BldgLoc],F2117)</f>
        <v>76.63</v>
      </c>
      <c r="W2117" s="69">
        <v>0</v>
      </c>
      <c r="X2117" s="69"/>
      <c r="Y2117" s="69"/>
      <c r="Z2117" s="69"/>
      <c r="AA2117" s="47">
        <f>SUMIF('Cost per Solution Code'!$I$5:$I$24,'Measure Support Table'!D2117,'Cost per Solution Code'!$H$5:$H$24)</f>
        <v>1086</v>
      </c>
      <c r="AB2117" s="62"/>
      <c r="AC2117" s="47">
        <f>SUMIF('Cost per Solution Code'!$I$5:$I$24,'Measure Support Table'!D2117,'Cost per Solution Code'!$F$5:$F$24)</f>
        <v>1124.9000000000001</v>
      </c>
      <c r="AD2117" s="62"/>
      <c r="AE2117" s="48">
        <f t="shared" si="264"/>
        <v>1086</v>
      </c>
      <c r="AF2117" s="48">
        <f t="shared" si="265"/>
        <v>1124.9000000000001</v>
      </c>
      <c r="AG2117" s="48">
        <f t="shared" si="266"/>
        <v>38.900000000000091</v>
      </c>
      <c r="AH2117" s="49">
        <f t="shared" si="267"/>
        <v>0</v>
      </c>
      <c r="AI2117" s="49">
        <f t="shared" si="268"/>
        <v>0</v>
      </c>
      <c r="AJ2117" s="50">
        <f t="shared" si="269"/>
        <v>0</v>
      </c>
      <c r="AK2117" s="51">
        <v>0</v>
      </c>
    </row>
    <row r="2118" spans="1:37" hidden="1" x14ac:dyDescent="0.35">
      <c r="A2118" s="39" t="str">
        <f t="shared" si="263"/>
        <v>SWHC005</v>
      </c>
      <c r="B2118" s="39" t="s">
        <v>329</v>
      </c>
      <c r="C2118" s="62" t="s">
        <v>20</v>
      </c>
      <c r="D2118" s="40" t="s">
        <v>181</v>
      </c>
      <c r="E2118" s="40" t="str">
        <f t="shared" si="270"/>
        <v>SWHC005P</v>
      </c>
      <c r="F2118" s="67" t="s">
        <v>246</v>
      </c>
      <c r="G2118" s="40" t="str">
        <f>DataSpec!$B$11</f>
        <v>UpDeemed, DnDeemed, DnDeemDI</v>
      </c>
      <c r="H2118" s="40" t="str">
        <f>DataSpec!$B$7</f>
        <v>Cap-Tons</v>
      </c>
      <c r="I2118" s="40" t="s">
        <v>11</v>
      </c>
      <c r="J2118" t="s">
        <v>180</v>
      </c>
      <c r="K2118" t="s">
        <v>268</v>
      </c>
      <c r="U2118" s="44">
        <f>SUMIFS(Table1[AStdWBkW],Table1[EnergyImpactID],E2118,Table1[BldgType],B2118,Table1[BldgVint],C2118,Table1[BldgLoc],F2118)</f>
        <v>0.04</v>
      </c>
      <c r="V2118" s="44">
        <f>SUMIFS(Table1[AStdWBkWh],Table1[EnergyImpactID],E2118,Table1[BldgType],B2118,Table1[BldgVint],C2118,Table1[BldgLoc],F2118)</f>
        <v>51.05</v>
      </c>
      <c r="W2118" s="69">
        <v>0</v>
      </c>
      <c r="X2118" s="69"/>
      <c r="Y2118" s="69"/>
      <c r="Z2118" s="69"/>
      <c r="AA2118" s="47">
        <f>SUMIF('Cost per Solution Code'!$I$5:$I$24,'Measure Support Table'!D2118,'Cost per Solution Code'!$H$5:$H$24)</f>
        <v>1086</v>
      </c>
      <c r="AB2118" s="62"/>
      <c r="AC2118" s="47">
        <f>SUMIF('Cost per Solution Code'!$I$5:$I$24,'Measure Support Table'!D2118,'Cost per Solution Code'!$F$5:$F$24)</f>
        <v>1107.17</v>
      </c>
      <c r="AD2118" s="62"/>
      <c r="AE2118" s="48">
        <f t="shared" si="264"/>
        <v>1086</v>
      </c>
      <c r="AF2118" s="48">
        <f t="shared" si="265"/>
        <v>1107.17</v>
      </c>
      <c r="AG2118" s="48">
        <f t="shared" si="266"/>
        <v>21.170000000000073</v>
      </c>
      <c r="AH2118" s="49">
        <f t="shared" si="267"/>
        <v>0</v>
      </c>
      <c r="AI2118" s="49">
        <f t="shared" si="268"/>
        <v>0</v>
      </c>
      <c r="AJ2118" s="50">
        <f t="shared" si="269"/>
        <v>0</v>
      </c>
      <c r="AK2118" s="51">
        <v>0</v>
      </c>
    </row>
    <row r="2119" spans="1:37" hidden="1" x14ac:dyDescent="0.35">
      <c r="A2119" s="39" t="str">
        <f t="shared" ref="A2119:A2182" si="271">A2118</f>
        <v>SWHC005</v>
      </c>
      <c r="B2119" s="39" t="s">
        <v>329</v>
      </c>
      <c r="C2119" s="62" t="s">
        <v>20</v>
      </c>
      <c r="D2119" s="40" t="s">
        <v>182</v>
      </c>
      <c r="E2119" s="40" t="str">
        <f t="shared" si="270"/>
        <v>SWHC005Q</v>
      </c>
      <c r="F2119" s="67" t="s">
        <v>246</v>
      </c>
      <c r="G2119" s="40" t="str">
        <f>DataSpec!$B$11</f>
        <v>UpDeemed, DnDeemed, DnDeemDI</v>
      </c>
      <c r="H2119" s="40" t="str">
        <f>DataSpec!$B$7</f>
        <v>Cap-Tons</v>
      </c>
      <c r="I2119" s="40" t="s">
        <v>11</v>
      </c>
      <c r="J2119" t="s">
        <v>183</v>
      </c>
      <c r="K2119" t="s">
        <v>269</v>
      </c>
      <c r="U2119" s="44">
        <f>SUMIFS(Table1[AStdWBkW],Table1[EnergyImpactID],E2119,Table1[BldgType],B2119,Table1[BldgVint],C2119,Table1[BldgLoc],F2119)</f>
        <v>0.05</v>
      </c>
      <c r="V2119" s="44">
        <f>SUMIFS(Table1[AStdWBkWh],Table1[EnergyImpactID],E2119,Table1[BldgType],B2119,Table1[BldgVint],C2119,Table1[BldgLoc],F2119)</f>
        <v>59.74</v>
      </c>
      <c r="W2119" s="69">
        <v>0</v>
      </c>
      <c r="X2119" s="69"/>
      <c r="Y2119" s="69"/>
      <c r="Z2119" s="69"/>
      <c r="AA2119" s="47">
        <f>SUMIF('Cost per Solution Code'!$I$5:$I$24,'Measure Support Table'!D2119,'Cost per Solution Code'!$H$5:$H$24)</f>
        <v>636.29999999999995</v>
      </c>
      <c r="AB2119" s="62"/>
      <c r="AC2119" s="47">
        <f>SUMIF('Cost per Solution Code'!$I$5:$I$24,'Measure Support Table'!D2119,'Cost per Solution Code'!$F$5:$F$24)</f>
        <v>931.83</v>
      </c>
      <c r="AD2119" s="62"/>
      <c r="AE2119" s="48">
        <f t="shared" si="264"/>
        <v>636.29999999999995</v>
      </c>
      <c r="AF2119" s="48">
        <f t="shared" si="265"/>
        <v>931.83</v>
      </c>
      <c r="AG2119" s="48">
        <f t="shared" si="266"/>
        <v>295.53000000000009</v>
      </c>
      <c r="AH2119" s="49">
        <f t="shared" si="267"/>
        <v>0</v>
      </c>
      <c r="AI2119" s="49">
        <f t="shared" si="268"/>
        <v>0</v>
      </c>
      <c r="AJ2119" s="50">
        <f t="shared" si="269"/>
        <v>0</v>
      </c>
      <c r="AK2119" s="51">
        <v>0</v>
      </c>
    </row>
    <row r="2120" spans="1:37" hidden="1" x14ac:dyDescent="0.35">
      <c r="A2120" s="39" t="str">
        <f t="shared" si="271"/>
        <v>SWHC005</v>
      </c>
      <c r="B2120" s="39" t="s">
        <v>329</v>
      </c>
      <c r="C2120" s="62" t="s">
        <v>20</v>
      </c>
      <c r="D2120" s="40" t="s">
        <v>184</v>
      </c>
      <c r="E2120" s="40" t="str">
        <f t="shared" si="270"/>
        <v>SWHC005R</v>
      </c>
      <c r="F2120" s="67" t="s">
        <v>246</v>
      </c>
      <c r="G2120" s="40" t="str">
        <f>DataSpec!$B$11</f>
        <v>UpDeemed, DnDeemed, DnDeemDI</v>
      </c>
      <c r="H2120" s="40" t="str">
        <f>DataSpec!$B$7</f>
        <v>Cap-Tons</v>
      </c>
      <c r="I2120" s="40" t="s">
        <v>11</v>
      </c>
      <c r="J2120" t="s">
        <v>183</v>
      </c>
      <c r="K2120" t="s">
        <v>270</v>
      </c>
      <c r="U2120" s="44">
        <f>SUMIFS(Table1[AStdWBkW],Table1[EnergyImpactID],E2120,Table1[BldgType],B2120,Table1[BldgVint],C2120,Table1[BldgLoc],F2120)</f>
        <v>0.03</v>
      </c>
      <c r="V2120" s="44">
        <f>SUMIFS(Table1[AStdWBkWh],Table1[EnergyImpactID],E2120,Table1[BldgType],B2120,Table1[BldgVint],C2120,Table1[BldgLoc],F2120)</f>
        <v>39.83</v>
      </c>
      <c r="W2120" s="69">
        <v>0</v>
      </c>
      <c r="X2120" s="69"/>
      <c r="Y2120" s="69"/>
      <c r="Z2120" s="69"/>
      <c r="AA2120" s="47">
        <f>SUMIF('Cost per Solution Code'!$I$5:$I$24,'Measure Support Table'!D2120,'Cost per Solution Code'!$H$5:$H$24)</f>
        <v>636.29999999999995</v>
      </c>
      <c r="AB2120" s="62"/>
      <c r="AC2120" s="47">
        <f>SUMIF('Cost per Solution Code'!$I$5:$I$24,'Measure Support Table'!D2120,'Cost per Solution Code'!$F$5:$F$24)</f>
        <v>797.9</v>
      </c>
      <c r="AD2120" s="62"/>
      <c r="AE2120" s="48">
        <f t="shared" si="264"/>
        <v>636.29999999999995</v>
      </c>
      <c r="AF2120" s="48">
        <f t="shared" si="265"/>
        <v>797.9</v>
      </c>
      <c r="AG2120" s="48">
        <f t="shared" si="266"/>
        <v>161.60000000000002</v>
      </c>
      <c r="AH2120" s="49">
        <f t="shared" si="267"/>
        <v>0</v>
      </c>
      <c r="AI2120" s="49">
        <f t="shared" si="268"/>
        <v>0</v>
      </c>
      <c r="AJ2120" s="50">
        <f t="shared" si="269"/>
        <v>0</v>
      </c>
      <c r="AK2120" s="51">
        <v>0</v>
      </c>
    </row>
    <row r="2121" spans="1:37" hidden="1" x14ac:dyDescent="0.35">
      <c r="A2121" s="39" t="str">
        <f t="shared" si="271"/>
        <v>SWHC005</v>
      </c>
      <c r="B2121" s="39" t="s">
        <v>329</v>
      </c>
      <c r="C2121" s="62" t="s">
        <v>20</v>
      </c>
      <c r="D2121" s="40" t="s">
        <v>185</v>
      </c>
      <c r="E2121" s="40" t="str">
        <f t="shared" si="270"/>
        <v>SWHC005S</v>
      </c>
      <c r="F2121" s="67" t="s">
        <v>246</v>
      </c>
      <c r="G2121" s="40" t="str">
        <f>DataSpec!$B$11</f>
        <v>UpDeemed, DnDeemed, DnDeemDI</v>
      </c>
      <c r="H2121" s="40" t="str">
        <f>DataSpec!$B$7</f>
        <v>Cap-Tons</v>
      </c>
      <c r="I2121" s="40" t="s">
        <v>11</v>
      </c>
      <c r="J2121" t="s">
        <v>186</v>
      </c>
      <c r="K2121" t="s">
        <v>271</v>
      </c>
      <c r="U2121" s="44">
        <f>SUMIFS(Table1[AStdWBkW],Table1[EnergyImpactID],E2121,Table1[BldgType],B2121,Table1[BldgVint],C2121,Table1[BldgLoc],F2121)</f>
        <v>0.06</v>
      </c>
      <c r="V2121" s="44">
        <f>SUMIFS(Table1[AStdWBkWh],Table1[EnergyImpactID],E2121,Table1[BldgType],B2121,Table1[BldgVint],C2121,Table1[BldgLoc],F2121)</f>
        <v>79.650000000000006</v>
      </c>
      <c r="W2121" s="69">
        <v>0</v>
      </c>
      <c r="X2121" s="69"/>
      <c r="Y2121" s="69"/>
      <c r="Z2121" s="69"/>
      <c r="AA2121" s="47">
        <f>SUMIF('Cost per Solution Code'!$I$5:$I$24,'Measure Support Table'!D2121,'Cost per Solution Code'!$H$5:$H$24)</f>
        <v>416.53842439071497</v>
      </c>
      <c r="AB2121" s="62"/>
      <c r="AC2121" s="47">
        <f>SUMIF('Cost per Solution Code'!$I$5:$I$24,'Measure Support Table'!D2121,'Cost per Solution Code'!$F$5:$F$24)</f>
        <v>610</v>
      </c>
      <c r="AD2121" s="62"/>
      <c r="AE2121" s="48">
        <f t="shared" si="264"/>
        <v>416.53842439071497</v>
      </c>
      <c r="AF2121" s="48">
        <f t="shared" si="265"/>
        <v>610</v>
      </c>
      <c r="AG2121" s="48">
        <f t="shared" si="266"/>
        <v>193.46157560928503</v>
      </c>
      <c r="AH2121" s="49">
        <f t="shared" si="267"/>
        <v>0</v>
      </c>
      <c r="AI2121" s="49">
        <f t="shared" si="268"/>
        <v>0</v>
      </c>
      <c r="AJ2121" s="50">
        <f t="shared" si="269"/>
        <v>0</v>
      </c>
      <c r="AK2121" s="51">
        <v>0</v>
      </c>
    </row>
    <row r="2122" spans="1:37" hidden="1" x14ac:dyDescent="0.35">
      <c r="A2122" s="39" t="str">
        <f t="shared" si="271"/>
        <v>SWHC005</v>
      </c>
      <c r="B2122" s="39" t="s">
        <v>329</v>
      </c>
      <c r="C2122" s="62" t="s">
        <v>20</v>
      </c>
      <c r="D2122" s="40" t="s">
        <v>187</v>
      </c>
      <c r="E2122" s="40" t="str">
        <f t="shared" si="270"/>
        <v>SWHC005T</v>
      </c>
      <c r="F2122" s="67" t="s">
        <v>246</v>
      </c>
      <c r="G2122" s="40" t="str">
        <f>DataSpec!$B$11</f>
        <v>UpDeemed, DnDeemed, DnDeemDI</v>
      </c>
      <c r="H2122" s="40" t="str">
        <f>DataSpec!$B$7</f>
        <v>Cap-Tons</v>
      </c>
      <c r="I2122" s="40" t="s">
        <v>11</v>
      </c>
      <c r="J2122" t="s">
        <v>186</v>
      </c>
      <c r="K2122" t="s">
        <v>272</v>
      </c>
      <c r="U2122" s="44">
        <f>SUMIFS(Table1[AStdWBkW],Table1[EnergyImpactID],E2122,Table1[BldgType],B2122,Table1[BldgVint],C2122,Table1[BldgLoc],F2122)</f>
        <v>0.04</v>
      </c>
      <c r="V2122" s="44">
        <f>SUMIFS(Table1[AStdWBkWh],Table1[EnergyImpactID],E2122,Table1[BldgType],B2122,Table1[BldgVint],C2122,Table1[BldgLoc],F2122)</f>
        <v>53.13</v>
      </c>
      <c r="W2122" s="69">
        <v>0</v>
      </c>
      <c r="X2122" s="69"/>
      <c r="Y2122" s="69"/>
      <c r="Z2122" s="69"/>
      <c r="AA2122" s="47">
        <f>SUMIF('Cost per Solution Code'!$I$5:$I$24,'Measure Support Table'!D2122,'Cost per Solution Code'!$H$5:$H$24)</f>
        <v>416.53842439071497</v>
      </c>
      <c r="AB2122" s="62"/>
      <c r="AC2122" s="47">
        <f>SUMIF('Cost per Solution Code'!$I$5:$I$24,'Measure Support Table'!D2122,'Cost per Solution Code'!$F$5:$F$24)</f>
        <v>522.1950355751585</v>
      </c>
      <c r="AD2122" s="62"/>
      <c r="AE2122" s="48">
        <f t="shared" si="264"/>
        <v>416.53842439071497</v>
      </c>
      <c r="AF2122" s="48">
        <f t="shared" si="265"/>
        <v>522.1950355751585</v>
      </c>
      <c r="AG2122" s="48">
        <f t="shared" si="266"/>
        <v>105.65661118444353</v>
      </c>
      <c r="AH2122" s="49">
        <f t="shared" si="267"/>
        <v>0</v>
      </c>
      <c r="AI2122" s="49">
        <f t="shared" si="268"/>
        <v>0</v>
      </c>
      <c r="AJ2122" s="50">
        <f t="shared" si="269"/>
        <v>0</v>
      </c>
      <c r="AK2122" s="51">
        <v>0</v>
      </c>
    </row>
    <row r="2123" spans="1:37" hidden="1" x14ac:dyDescent="0.35">
      <c r="A2123" s="39" t="str">
        <f t="shared" si="271"/>
        <v>SWHC005</v>
      </c>
      <c r="B2123" s="39" t="s">
        <v>329</v>
      </c>
      <c r="C2123" s="62" t="s">
        <v>20</v>
      </c>
      <c r="D2123" s="40" t="s">
        <v>163</v>
      </c>
      <c r="E2123" s="40" t="str">
        <f t="shared" si="270"/>
        <v>SWHC005A</v>
      </c>
      <c r="F2123" s="67" t="s">
        <v>247</v>
      </c>
      <c r="G2123" s="40" t="str">
        <f>DataSpec!$B$11</f>
        <v>UpDeemed, DnDeemed, DnDeemDI</v>
      </c>
      <c r="H2123" s="40" t="str">
        <f>DataSpec!$B$7</f>
        <v>Cap-Tons</v>
      </c>
      <c r="I2123" s="40" t="s">
        <v>11</v>
      </c>
      <c r="J2123" t="s">
        <v>164</v>
      </c>
      <c r="K2123" t="s">
        <v>253</v>
      </c>
      <c r="U2123" s="44">
        <f>SUMIFS(Table1[AStdWBkW],Table1[EnergyImpactID],E2123,Table1[BldgType],B2123,Table1[BldgVint],C2123,Table1[BldgLoc],F2123)</f>
        <v>0.04</v>
      </c>
      <c r="V2123" s="44">
        <f>SUMIFS(Table1[AStdWBkWh],Table1[EnergyImpactID],E2123,Table1[BldgType],B2123,Table1[BldgVint],C2123,Table1[BldgLoc],F2123)</f>
        <v>63.42</v>
      </c>
      <c r="W2123" s="69">
        <v>0</v>
      </c>
      <c r="X2123" s="69"/>
      <c r="Y2123" s="69"/>
      <c r="Z2123" s="69"/>
      <c r="AA2123" s="47">
        <f>SUMIF('Cost per Solution Code'!$I$5:$I$24,'Measure Support Table'!D2123,'Cost per Solution Code'!$H$5:$H$24)</f>
        <v>656.88499999999999</v>
      </c>
      <c r="AB2123" s="62"/>
      <c r="AC2123" s="47">
        <f>SUMIF('Cost per Solution Code'!$I$5:$I$24,'Measure Support Table'!D2123,'Cost per Solution Code'!$F$5:$F$24)</f>
        <v>931.83999999999992</v>
      </c>
      <c r="AD2123" s="62"/>
      <c r="AE2123" s="48">
        <f t="shared" si="264"/>
        <v>656.88499999999999</v>
      </c>
      <c r="AF2123" s="48">
        <f t="shared" si="265"/>
        <v>931.83999999999992</v>
      </c>
      <c r="AG2123" s="48">
        <f t="shared" si="266"/>
        <v>274.95499999999993</v>
      </c>
      <c r="AH2123" s="49">
        <f t="shared" si="267"/>
        <v>0</v>
      </c>
      <c r="AI2123" s="49">
        <f t="shared" si="268"/>
        <v>0</v>
      </c>
      <c r="AJ2123" s="50">
        <f t="shared" si="269"/>
        <v>0</v>
      </c>
      <c r="AK2123" s="51">
        <v>0</v>
      </c>
    </row>
    <row r="2124" spans="1:37" hidden="1" x14ac:dyDescent="0.35">
      <c r="A2124" s="39" t="str">
        <f t="shared" si="271"/>
        <v>SWHC005</v>
      </c>
      <c r="B2124" s="39" t="s">
        <v>329</v>
      </c>
      <c r="C2124" s="62" t="s">
        <v>20</v>
      </c>
      <c r="D2124" s="40" t="s">
        <v>165</v>
      </c>
      <c r="E2124" s="40" t="str">
        <f t="shared" si="270"/>
        <v>SWHC005B</v>
      </c>
      <c r="F2124" s="67" t="s">
        <v>247</v>
      </c>
      <c r="G2124" s="40" t="str">
        <f>DataSpec!$B$11</f>
        <v>UpDeemed, DnDeemed, DnDeemDI</v>
      </c>
      <c r="H2124" s="40" t="str">
        <f>DataSpec!$B$7</f>
        <v>Cap-Tons</v>
      </c>
      <c r="I2124" s="40" t="s">
        <v>11</v>
      </c>
      <c r="J2124" t="s">
        <v>164</v>
      </c>
      <c r="K2124" t="s">
        <v>254</v>
      </c>
      <c r="U2124" s="44">
        <f>SUMIFS(Table1[AStdWBkW],Table1[EnergyImpactID],E2124,Table1[BldgType],B2124,Table1[BldgVint],C2124,Table1[BldgLoc],F2124)</f>
        <v>0.03</v>
      </c>
      <c r="V2124" s="44">
        <f>SUMIFS(Table1[AStdWBkWh],Table1[EnergyImpactID],E2124,Table1[BldgType],B2124,Table1[BldgVint],C2124,Table1[BldgLoc],F2124)</f>
        <v>42.32</v>
      </c>
      <c r="W2124" s="69">
        <v>0</v>
      </c>
      <c r="X2124" s="69"/>
      <c r="Y2124" s="69"/>
      <c r="Z2124" s="69"/>
      <c r="AA2124" s="47">
        <f>SUMIF('Cost per Solution Code'!$I$5:$I$24,'Measure Support Table'!D2124,'Cost per Solution Code'!$H$5:$H$24)</f>
        <v>656.88499999999999</v>
      </c>
      <c r="AB2124" s="62"/>
      <c r="AC2124" s="47">
        <f>SUMIF('Cost per Solution Code'!$I$5:$I$24,'Measure Support Table'!D2124,'Cost per Solution Code'!$F$5:$F$24)</f>
        <v>729.01</v>
      </c>
      <c r="AD2124" s="62"/>
      <c r="AE2124" s="48">
        <f t="shared" si="264"/>
        <v>656.88499999999999</v>
      </c>
      <c r="AF2124" s="48">
        <f t="shared" si="265"/>
        <v>729.01</v>
      </c>
      <c r="AG2124" s="48">
        <f t="shared" si="266"/>
        <v>72.125</v>
      </c>
      <c r="AH2124" s="49">
        <f t="shared" si="267"/>
        <v>0</v>
      </c>
      <c r="AI2124" s="49">
        <f t="shared" si="268"/>
        <v>0</v>
      </c>
      <c r="AJ2124" s="50">
        <f t="shared" si="269"/>
        <v>0</v>
      </c>
      <c r="AK2124" s="51">
        <v>0</v>
      </c>
    </row>
    <row r="2125" spans="1:37" hidden="1" x14ac:dyDescent="0.35">
      <c r="A2125" s="39" t="str">
        <f t="shared" si="271"/>
        <v>SWHC005</v>
      </c>
      <c r="B2125" s="39" t="s">
        <v>329</v>
      </c>
      <c r="C2125" s="62" t="s">
        <v>20</v>
      </c>
      <c r="D2125" s="40" t="s">
        <v>166</v>
      </c>
      <c r="E2125" s="40" t="str">
        <f t="shared" si="270"/>
        <v>SWHC005C</v>
      </c>
      <c r="F2125" s="67" t="s">
        <v>247</v>
      </c>
      <c r="G2125" s="40" t="str">
        <f>DataSpec!$B$11</f>
        <v>UpDeemed, DnDeemed, DnDeemDI</v>
      </c>
      <c r="H2125" s="40" t="str">
        <f>DataSpec!$B$7</f>
        <v>Cap-Tons</v>
      </c>
      <c r="I2125" s="40" t="s">
        <v>11</v>
      </c>
      <c r="J2125" t="s">
        <v>167</v>
      </c>
      <c r="K2125" t="s">
        <v>255</v>
      </c>
      <c r="U2125" s="44">
        <f>SUMIFS(Table1[AStdWBkW],Table1[EnergyImpactID],E2125,Table1[BldgType],B2125,Table1[BldgVint],C2125,Table1[BldgLoc],F2125)</f>
        <v>0.04</v>
      </c>
      <c r="V2125" s="44">
        <f>SUMIFS(Table1[AStdWBkWh],Table1[EnergyImpactID],E2125,Table1[BldgType],B2125,Table1[BldgVint],C2125,Table1[BldgLoc],F2125)</f>
        <v>59.46</v>
      </c>
      <c r="W2125" s="69">
        <v>0</v>
      </c>
      <c r="X2125" s="69"/>
      <c r="Y2125" s="69"/>
      <c r="Z2125" s="69"/>
      <c r="AA2125" s="47">
        <f>SUMIF('Cost per Solution Code'!$I$5:$I$24,'Measure Support Table'!D2125,'Cost per Solution Code'!$H$5:$H$24)</f>
        <v>515.125</v>
      </c>
      <c r="AB2125" s="62"/>
      <c r="AC2125" s="47">
        <f>SUMIF('Cost per Solution Code'!$I$5:$I$24,'Measure Support Table'!D2125,'Cost per Solution Code'!$F$5:$F$24)</f>
        <v>741.56</v>
      </c>
      <c r="AD2125" s="62"/>
      <c r="AE2125" s="48">
        <f t="shared" si="264"/>
        <v>515.125</v>
      </c>
      <c r="AF2125" s="48">
        <f t="shared" si="265"/>
        <v>741.56</v>
      </c>
      <c r="AG2125" s="48">
        <f t="shared" si="266"/>
        <v>226.43499999999995</v>
      </c>
      <c r="AH2125" s="49">
        <f t="shared" si="267"/>
        <v>0</v>
      </c>
      <c r="AI2125" s="49">
        <f t="shared" si="268"/>
        <v>0</v>
      </c>
      <c r="AJ2125" s="50">
        <f t="shared" si="269"/>
        <v>0</v>
      </c>
      <c r="AK2125" s="51">
        <v>0</v>
      </c>
    </row>
    <row r="2126" spans="1:37" hidden="1" x14ac:dyDescent="0.35">
      <c r="A2126" s="39" t="str">
        <f t="shared" si="271"/>
        <v>SWHC005</v>
      </c>
      <c r="B2126" s="39" t="s">
        <v>329</v>
      </c>
      <c r="C2126" s="62" t="s">
        <v>20</v>
      </c>
      <c r="D2126" s="40" t="s">
        <v>168</v>
      </c>
      <c r="E2126" s="40" t="str">
        <f t="shared" si="270"/>
        <v>SWHC005D</v>
      </c>
      <c r="F2126" s="67" t="s">
        <v>247</v>
      </c>
      <c r="G2126" s="40" t="str">
        <f>DataSpec!$B$11</f>
        <v>UpDeemed, DnDeemed, DnDeemDI</v>
      </c>
      <c r="H2126" s="40" t="str">
        <f>DataSpec!$B$7</f>
        <v>Cap-Tons</v>
      </c>
      <c r="I2126" s="40" t="s">
        <v>11</v>
      </c>
      <c r="J2126" t="s">
        <v>167</v>
      </c>
      <c r="K2126" t="s">
        <v>256</v>
      </c>
      <c r="U2126" s="44">
        <f>SUMIFS(Table1[AStdWBkW],Table1[EnergyImpactID],E2126,Table1[BldgType],B2126,Table1[BldgVint],C2126,Table1[BldgLoc],F2126)</f>
        <v>0.03</v>
      </c>
      <c r="V2126" s="44">
        <f>SUMIFS(Table1[AStdWBkWh],Table1[EnergyImpactID],E2126,Table1[BldgType],B2126,Table1[BldgVint],C2126,Table1[BldgLoc],F2126)</f>
        <v>39.619999999999997</v>
      </c>
      <c r="W2126" s="69">
        <v>0</v>
      </c>
      <c r="X2126" s="69"/>
      <c r="Y2126" s="69"/>
      <c r="Z2126" s="69"/>
      <c r="AA2126" s="47">
        <f>SUMIF('Cost per Solution Code'!$I$5:$I$24,'Measure Support Table'!D2126,'Cost per Solution Code'!$H$5:$H$24)</f>
        <v>515.125</v>
      </c>
      <c r="AB2126" s="62"/>
      <c r="AC2126" s="47">
        <f>SUMIF('Cost per Solution Code'!$I$5:$I$24,'Measure Support Table'!D2126,'Cost per Solution Code'!$F$5:$F$24)</f>
        <v>673.54</v>
      </c>
      <c r="AD2126" s="62"/>
      <c r="AE2126" s="48">
        <f t="shared" si="264"/>
        <v>515.125</v>
      </c>
      <c r="AF2126" s="48">
        <f t="shared" si="265"/>
        <v>673.54</v>
      </c>
      <c r="AG2126" s="48">
        <f t="shared" si="266"/>
        <v>158.41499999999996</v>
      </c>
      <c r="AH2126" s="49">
        <f t="shared" si="267"/>
        <v>0</v>
      </c>
      <c r="AI2126" s="49">
        <f t="shared" si="268"/>
        <v>0</v>
      </c>
      <c r="AJ2126" s="50">
        <f t="shared" si="269"/>
        <v>0</v>
      </c>
      <c r="AK2126" s="51">
        <v>0</v>
      </c>
    </row>
    <row r="2127" spans="1:37" hidden="1" x14ac:dyDescent="0.35">
      <c r="A2127" s="39" t="str">
        <f t="shared" si="271"/>
        <v>SWHC005</v>
      </c>
      <c r="B2127" s="39" t="s">
        <v>329</v>
      </c>
      <c r="C2127" s="62" t="s">
        <v>20</v>
      </c>
      <c r="D2127" s="40" t="s">
        <v>169</v>
      </c>
      <c r="E2127" s="40" t="str">
        <f t="shared" si="270"/>
        <v>SWHC005E</v>
      </c>
      <c r="F2127" s="67" t="s">
        <v>247</v>
      </c>
      <c r="G2127" s="40" t="str">
        <f>DataSpec!$B$11</f>
        <v>UpDeemed, DnDeemed, DnDeemDI</v>
      </c>
      <c r="H2127" s="40" t="str">
        <f>DataSpec!$B$7</f>
        <v>Cap-Tons</v>
      </c>
      <c r="I2127" s="40" t="s">
        <v>11</v>
      </c>
      <c r="J2127" t="s">
        <v>170</v>
      </c>
      <c r="K2127" t="s">
        <v>257</v>
      </c>
      <c r="U2127" s="44">
        <f>SUMIFS(Table1[AStdWBkW],Table1[EnergyImpactID],E2127,Table1[BldgType],B2127,Table1[BldgVint],C2127,Table1[BldgLoc],F2127)</f>
        <v>0.04</v>
      </c>
      <c r="V2127" s="44">
        <f>SUMIFS(Table1[AStdWBkWh],Table1[EnergyImpactID],E2127,Table1[BldgType],B2127,Table1[BldgVint],C2127,Table1[BldgLoc],F2127)</f>
        <v>58.43</v>
      </c>
      <c r="W2127" s="69">
        <v>0</v>
      </c>
      <c r="X2127" s="69"/>
      <c r="Y2127" s="69"/>
      <c r="Z2127" s="69"/>
      <c r="AA2127" s="47">
        <f>SUMIF('Cost per Solution Code'!$I$5:$I$24,'Measure Support Table'!D2127,'Cost per Solution Code'!$H$5:$H$24)</f>
        <v>448.52499999999998</v>
      </c>
      <c r="AB2127" s="62"/>
      <c r="AC2127" s="47">
        <f>SUMIF('Cost per Solution Code'!$I$5:$I$24,'Measure Support Table'!D2127,'Cost per Solution Code'!$F$5:$F$24)</f>
        <v>698.35</v>
      </c>
      <c r="AD2127" s="62"/>
      <c r="AE2127" s="48">
        <f t="shared" si="264"/>
        <v>448.52499999999998</v>
      </c>
      <c r="AF2127" s="48">
        <f t="shared" si="265"/>
        <v>698.35</v>
      </c>
      <c r="AG2127" s="48">
        <f t="shared" si="266"/>
        <v>249.82500000000005</v>
      </c>
      <c r="AH2127" s="49">
        <f t="shared" si="267"/>
        <v>0</v>
      </c>
      <c r="AI2127" s="49">
        <f t="shared" si="268"/>
        <v>0</v>
      </c>
      <c r="AJ2127" s="50">
        <f t="shared" si="269"/>
        <v>0</v>
      </c>
      <c r="AK2127" s="51">
        <v>0</v>
      </c>
    </row>
    <row r="2128" spans="1:37" hidden="1" x14ac:dyDescent="0.35">
      <c r="A2128" s="39" t="str">
        <f t="shared" si="271"/>
        <v>SWHC005</v>
      </c>
      <c r="B2128" s="39" t="s">
        <v>329</v>
      </c>
      <c r="C2128" s="62" t="s">
        <v>20</v>
      </c>
      <c r="D2128" s="40" t="s">
        <v>171</v>
      </c>
      <c r="E2128" s="40" t="str">
        <f t="shared" si="270"/>
        <v>SWHC005F</v>
      </c>
      <c r="F2128" s="67" t="s">
        <v>247</v>
      </c>
      <c r="G2128" s="40" t="str">
        <f>DataSpec!$B$11</f>
        <v>UpDeemed, DnDeemed, DnDeemDI</v>
      </c>
      <c r="H2128" s="40" t="str">
        <f>DataSpec!$B$7</f>
        <v>Cap-Tons</v>
      </c>
      <c r="I2128" s="40" t="s">
        <v>11</v>
      </c>
      <c r="J2128" t="s">
        <v>170</v>
      </c>
      <c r="K2128" t="s">
        <v>258</v>
      </c>
      <c r="U2128" s="44">
        <f>SUMIFS(Table1[AStdWBkW],Table1[EnergyImpactID],E2128,Table1[BldgType],B2128,Table1[BldgVint],C2128,Table1[BldgLoc],F2128)</f>
        <v>0.03</v>
      </c>
      <c r="V2128" s="44">
        <f>SUMIFS(Table1[AStdWBkWh],Table1[EnergyImpactID],E2128,Table1[BldgType],B2128,Table1[BldgVint],C2128,Table1[BldgLoc],F2128)</f>
        <v>38.94</v>
      </c>
      <c r="W2128" s="69">
        <v>0</v>
      </c>
      <c r="X2128" s="69"/>
      <c r="Y2128" s="69"/>
      <c r="Z2128" s="69"/>
      <c r="AA2128" s="47">
        <f>SUMIF('Cost per Solution Code'!$I$5:$I$24,'Measure Support Table'!D2128,'Cost per Solution Code'!$H$5:$H$24)</f>
        <v>448.52499999999998</v>
      </c>
      <c r="AB2128" s="62"/>
      <c r="AC2128" s="47">
        <f>SUMIF('Cost per Solution Code'!$I$5:$I$24,'Measure Support Table'!D2128,'Cost per Solution Code'!$F$5:$F$24)</f>
        <v>642.36500000000001</v>
      </c>
      <c r="AD2128" s="62"/>
      <c r="AE2128" s="48">
        <f t="shared" si="264"/>
        <v>448.52499999999998</v>
      </c>
      <c r="AF2128" s="48">
        <f t="shared" si="265"/>
        <v>642.36500000000001</v>
      </c>
      <c r="AG2128" s="48">
        <f t="shared" si="266"/>
        <v>193.84000000000003</v>
      </c>
      <c r="AH2128" s="49">
        <f t="shared" si="267"/>
        <v>0</v>
      </c>
      <c r="AI2128" s="49">
        <f t="shared" si="268"/>
        <v>0</v>
      </c>
      <c r="AJ2128" s="50">
        <f t="shared" si="269"/>
        <v>0</v>
      </c>
      <c r="AK2128" s="51">
        <v>0</v>
      </c>
    </row>
    <row r="2129" spans="1:37" hidden="1" x14ac:dyDescent="0.35">
      <c r="A2129" s="39" t="str">
        <f t="shared" si="271"/>
        <v>SWHC005</v>
      </c>
      <c r="B2129" s="39" t="s">
        <v>329</v>
      </c>
      <c r="C2129" s="62" t="s">
        <v>20</v>
      </c>
      <c r="D2129" s="40" t="s">
        <v>8</v>
      </c>
      <c r="E2129" s="40" t="str">
        <f t="shared" si="270"/>
        <v>SWHC005G</v>
      </c>
      <c r="F2129" s="67" t="s">
        <v>247</v>
      </c>
      <c r="G2129" s="40" t="str">
        <f>DataSpec!$B$11</f>
        <v>UpDeemed, DnDeemed, DnDeemDI</v>
      </c>
      <c r="H2129" s="40" t="str">
        <f>DataSpec!$B$7</f>
        <v>Cap-Tons</v>
      </c>
      <c r="I2129" s="40" t="s">
        <v>11</v>
      </c>
      <c r="J2129" t="s">
        <v>172</v>
      </c>
      <c r="K2129" t="s">
        <v>259</v>
      </c>
      <c r="U2129" s="44">
        <f>SUMIFS(Table1[AStdWBkW],Table1[EnergyImpactID],E2129,Table1[BldgType],B2129,Table1[BldgVint],C2129,Table1[BldgLoc],F2129)</f>
        <v>0.04</v>
      </c>
      <c r="V2129" s="44">
        <f>SUMIFS(Table1[AStdWBkWh],Table1[EnergyImpactID],E2129,Table1[BldgType],B2129,Table1[BldgVint],C2129,Table1[BldgLoc],F2129)</f>
        <v>58.43</v>
      </c>
      <c r="W2129" s="69">
        <v>0</v>
      </c>
      <c r="X2129" s="69"/>
      <c r="Y2129" s="69"/>
      <c r="Z2129" s="69"/>
      <c r="AA2129" s="47">
        <f>SUMIF('Cost per Solution Code'!$I$5:$I$24,'Measure Support Table'!D2129,'Cost per Solution Code'!$H$5:$H$24)</f>
        <v>392.565</v>
      </c>
      <c r="AB2129" s="62"/>
      <c r="AC2129" s="47">
        <f>SUMIF('Cost per Solution Code'!$I$5:$I$24,'Measure Support Table'!D2129,'Cost per Solution Code'!$F$5:$F$24)</f>
        <v>491.11500000000001</v>
      </c>
      <c r="AD2129" s="62"/>
      <c r="AE2129" s="48">
        <f t="shared" si="264"/>
        <v>392.565</v>
      </c>
      <c r="AF2129" s="48">
        <f t="shared" si="265"/>
        <v>491.11500000000001</v>
      </c>
      <c r="AG2129" s="48">
        <f t="shared" si="266"/>
        <v>98.550000000000011</v>
      </c>
      <c r="AH2129" s="49">
        <f t="shared" si="267"/>
        <v>0</v>
      </c>
      <c r="AI2129" s="49">
        <f t="shared" si="268"/>
        <v>0</v>
      </c>
      <c r="AJ2129" s="50">
        <f t="shared" si="269"/>
        <v>0</v>
      </c>
      <c r="AK2129" s="51">
        <v>0</v>
      </c>
    </row>
    <row r="2130" spans="1:37" hidden="1" x14ac:dyDescent="0.35">
      <c r="A2130" s="39" t="str">
        <f t="shared" si="271"/>
        <v>SWHC005</v>
      </c>
      <c r="B2130" s="39" t="s">
        <v>329</v>
      </c>
      <c r="C2130" s="62" t="s">
        <v>20</v>
      </c>
      <c r="D2130" s="40" t="s">
        <v>16</v>
      </c>
      <c r="E2130" s="40" t="str">
        <f t="shared" si="270"/>
        <v>SWHC005H</v>
      </c>
      <c r="F2130" s="67" t="s">
        <v>247</v>
      </c>
      <c r="G2130" s="40" t="str">
        <f>DataSpec!$B$11</f>
        <v>UpDeemed, DnDeemed, DnDeemDI</v>
      </c>
      <c r="H2130" s="40" t="str">
        <f>DataSpec!$B$7</f>
        <v>Cap-Tons</v>
      </c>
      <c r="I2130" s="40" t="s">
        <v>11</v>
      </c>
      <c r="J2130" t="s">
        <v>172</v>
      </c>
      <c r="K2130" t="s">
        <v>260</v>
      </c>
      <c r="U2130" s="44">
        <f>SUMIFS(Table1[AStdWBkW],Table1[EnergyImpactID],E2130,Table1[BldgType],B2130,Table1[BldgVint],C2130,Table1[BldgLoc],F2130)</f>
        <v>0.03</v>
      </c>
      <c r="V2130" s="44">
        <f>SUMIFS(Table1[AStdWBkWh],Table1[EnergyImpactID],E2130,Table1[BldgType],B2130,Table1[BldgVint],C2130,Table1[BldgLoc],F2130)</f>
        <v>38.94</v>
      </c>
      <c r="W2130" s="69">
        <v>0</v>
      </c>
      <c r="X2130" s="69"/>
      <c r="Y2130" s="69"/>
      <c r="Z2130" s="69"/>
      <c r="AA2130" s="47">
        <f>SUMIF('Cost per Solution Code'!$I$5:$I$24,'Measure Support Table'!D2130,'Cost per Solution Code'!$H$5:$H$24)</f>
        <v>392.565</v>
      </c>
      <c r="AB2130" s="62"/>
      <c r="AC2130" s="47">
        <f>SUMIF('Cost per Solution Code'!$I$5:$I$24,'Measure Support Table'!D2130,'Cost per Solution Code'!$F$5:$F$24)</f>
        <v>458.26499999999999</v>
      </c>
      <c r="AD2130" s="62"/>
      <c r="AE2130" s="48">
        <f t="shared" si="264"/>
        <v>392.565</v>
      </c>
      <c r="AF2130" s="48">
        <f t="shared" si="265"/>
        <v>458.26499999999999</v>
      </c>
      <c r="AG2130" s="48">
        <f t="shared" si="266"/>
        <v>65.699999999999989</v>
      </c>
      <c r="AH2130" s="49">
        <f t="shared" si="267"/>
        <v>0</v>
      </c>
      <c r="AI2130" s="49">
        <f t="shared" si="268"/>
        <v>0</v>
      </c>
      <c r="AJ2130" s="50">
        <f t="shared" si="269"/>
        <v>0</v>
      </c>
      <c r="AK2130" s="51">
        <v>0</v>
      </c>
    </row>
    <row r="2131" spans="1:37" hidden="1" x14ac:dyDescent="0.35">
      <c r="A2131" s="39" t="str">
        <f t="shared" si="271"/>
        <v>SWHC005</v>
      </c>
      <c r="B2131" s="39" t="s">
        <v>329</v>
      </c>
      <c r="C2131" s="62" t="s">
        <v>20</v>
      </c>
      <c r="D2131" s="40" t="s">
        <v>18</v>
      </c>
      <c r="E2131" s="40" t="str">
        <f t="shared" si="270"/>
        <v>SWHC005I</v>
      </c>
      <c r="F2131" s="67" t="s">
        <v>247</v>
      </c>
      <c r="G2131" s="40" t="str">
        <f>DataSpec!$B$11</f>
        <v>UpDeemed, DnDeemed, DnDeemDI</v>
      </c>
      <c r="H2131" s="40" t="str">
        <f>DataSpec!$B$7</f>
        <v>Cap-Tons</v>
      </c>
      <c r="I2131" s="40" t="s">
        <v>11</v>
      </c>
      <c r="J2131" t="s">
        <v>173</v>
      </c>
      <c r="K2131" t="s">
        <v>261</v>
      </c>
      <c r="U2131" s="44">
        <f>SUMIFS(Table1[AStdWBkW],Table1[EnergyImpactID],E2131,Table1[BldgType],B2131,Table1[BldgVint],C2131,Table1[BldgLoc],F2131)</f>
        <v>0.05</v>
      </c>
      <c r="V2131" s="44">
        <f>SUMIFS(Table1[AStdWBkWh],Table1[EnergyImpactID],E2131,Table1[BldgType],B2131,Table1[BldgVint],C2131,Table1[BldgLoc],F2131)</f>
        <v>69.42</v>
      </c>
      <c r="W2131" s="69">
        <v>0</v>
      </c>
      <c r="X2131" s="69"/>
      <c r="Y2131" s="69"/>
      <c r="Z2131" s="69"/>
      <c r="AA2131" s="47">
        <f>SUMIF('Cost per Solution Code'!$I$5:$I$24,'Measure Support Table'!D2131,'Cost per Solution Code'!$H$5:$H$24)</f>
        <v>660</v>
      </c>
      <c r="AB2131" s="62"/>
      <c r="AC2131" s="47">
        <f>SUMIF('Cost per Solution Code'!$I$5:$I$24,'Measure Support Table'!D2131,'Cost per Solution Code'!$F$5:$F$24)</f>
        <v>923</v>
      </c>
      <c r="AD2131" s="62"/>
      <c r="AE2131" s="48">
        <f t="shared" si="264"/>
        <v>660</v>
      </c>
      <c r="AF2131" s="48">
        <f t="shared" si="265"/>
        <v>923</v>
      </c>
      <c r="AG2131" s="48">
        <f t="shared" si="266"/>
        <v>263</v>
      </c>
      <c r="AH2131" s="49">
        <f t="shared" si="267"/>
        <v>0</v>
      </c>
      <c r="AI2131" s="49">
        <f t="shared" si="268"/>
        <v>0</v>
      </c>
      <c r="AJ2131" s="50">
        <f t="shared" si="269"/>
        <v>0</v>
      </c>
      <c r="AK2131" s="51">
        <v>0</v>
      </c>
    </row>
    <row r="2132" spans="1:37" hidden="1" x14ac:dyDescent="0.35">
      <c r="A2132" s="39" t="str">
        <f t="shared" si="271"/>
        <v>SWHC005</v>
      </c>
      <c r="B2132" s="39" t="s">
        <v>329</v>
      </c>
      <c r="C2132" s="62" t="s">
        <v>20</v>
      </c>
      <c r="D2132" s="40" t="s">
        <v>22</v>
      </c>
      <c r="E2132" s="40" t="str">
        <f t="shared" si="270"/>
        <v>SWHC005J</v>
      </c>
      <c r="F2132" s="67" t="s">
        <v>247</v>
      </c>
      <c r="G2132" s="40" t="str">
        <f>DataSpec!$B$11</f>
        <v>UpDeemed, DnDeemed, DnDeemDI</v>
      </c>
      <c r="H2132" s="40" t="str">
        <f>DataSpec!$B$7</f>
        <v>Cap-Tons</v>
      </c>
      <c r="I2132" s="40" t="s">
        <v>11</v>
      </c>
      <c r="J2132" t="s">
        <v>173</v>
      </c>
      <c r="K2132" t="s">
        <v>262</v>
      </c>
      <c r="U2132" s="44">
        <f>SUMIFS(Table1[AStdWBkW],Table1[EnergyImpactID],E2132,Table1[BldgType],B2132,Table1[BldgVint],C2132,Table1[BldgLoc],F2132)</f>
        <v>0.03</v>
      </c>
      <c r="V2132" s="44">
        <f>SUMIFS(Table1[AStdWBkWh],Table1[EnergyImpactID],E2132,Table1[BldgType],B2132,Table1[BldgVint],C2132,Table1[BldgLoc],F2132)</f>
        <v>46.28</v>
      </c>
      <c r="W2132" s="69">
        <v>0</v>
      </c>
      <c r="X2132" s="69"/>
      <c r="Y2132" s="69"/>
      <c r="Z2132" s="69"/>
      <c r="AA2132" s="47">
        <f>SUMIF('Cost per Solution Code'!$I$5:$I$24,'Measure Support Table'!D2132,'Cost per Solution Code'!$H$5:$H$24)</f>
        <v>660</v>
      </c>
      <c r="AB2132" s="62"/>
      <c r="AC2132" s="47">
        <f>SUMIF('Cost per Solution Code'!$I$5:$I$24,'Measure Support Table'!D2132,'Cost per Solution Code'!$F$5:$F$24)</f>
        <v>845</v>
      </c>
      <c r="AD2132" s="62"/>
      <c r="AE2132" s="48">
        <f t="shared" si="264"/>
        <v>660</v>
      </c>
      <c r="AF2132" s="48">
        <f t="shared" si="265"/>
        <v>845</v>
      </c>
      <c r="AG2132" s="48">
        <f t="shared" si="266"/>
        <v>185</v>
      </c>
      <c r="AH2132" s="49">
        <f t="shared" si="267"/>
        <v>0</v>
      </c>
      <c r="AI2132" s="49">
        <f t="shared" si="268"/>
        <v>0</v>
      </c>
      <c r="AJ2132" s="50">
        <f t="shared" si="269"/>
        <v>0</v>
      </c>
      <c r="AK2132" s="51">
        <v>0</v>
      </c>
    </row>
    <row r="2133" spans="1:37" hidden="1" x14ac:dyDescent="0.35">
      <c r="A2133" s="39" t="str">
        <f t="shared" si="271"/>
        <v>SWHC005</v>
      </c>
      <c r="B2133" s="39" t="s">
        <v>329</v>
      </c>
      <c r="C2133" s="62" t="s">
        <v>20</v>
      </c>
      <c r="D2133" s="40" t="s">
        <v>25</v>
      </c>
      <c r="E2133" s="40" t="str">
        <f t="shared" si="270"/>
        <v>SWHC005K</v>
      </c>
      <c r="F2133" s="67" t="s">
        <v>247</v>
      </c>
      <c r="G2133" s="40" t="str">
        <f>DataSpec!$B$11</f>
        <v>UpDeemed, DnDeemed, DnDeemDI</v>
      </c>
      <c r="H2133" s="40" t="str">
        <f>DataSpec!$B$7</f>
        <v>Cap-Tons</v>
      </c>
      <c r="I2133" s="40" t="s">
        <v>11</v>
      </c>
      <c r="J2133" t="s">
        <v>174</v>
      </c>
      <c r="K2133" t="s">
        <v>263</v>
      </c>
      <c r="U2133" s="44">
        <f>SUMIFS(Table1[AStdWBkW],Table1[EnergyImpactID],E2133,Table1[BldgType],B2133,Table1[BldgVint],C2133,Table1[BldgLoc],F2133)</f>
        <v>0.05</v>
      </c>
      <c r="V2133" s="44">
        <f>SUMIFS(Table1[AStdWBkWh],Table1[EnergyImpactID],E2133,Table1[BldgType],B2133,Table1[BldgVint],C2133,Table1[BldgLoc],F2133)</f>
        <v>76.25</v>
      </c>
      <c r="W2133" s="69">
        <v>0</v>
      </c>
      <c r="X2133" s="69"/>
      <c r="Y2133" s="69"/>
      <c r="Z2133" s="69"/>
      <c r="AA2133" s="47">
        <f>SUMIF('Cost per Solution Code'!$I$5:$I$24,'Measure Support Table'!D2133,'Cost per Solution Code'!$H$5:$H$24)</f>
        <v>519.14</v>
      </c>
      <c r="AB2133" s="62"/>
      <c r="AC2133" s="47">
        <f>SUMIF('Cost per Solution Code'!$I$5:$I$24,'Measure Support Table'!D2133,'Cost per Solution Code'!$F$5:$F$24)</f>
        <v>685.85</v>
      </c>
      <c r="AD2133" s="62"/>
      <c r="AE2133" s="48">
        <f t="shared" si="264"/>
        <v>519.14</v>
      </c>
      <c r="AF2133" s="48">
        <f t="shared" si="265"/>
        <v>685.85</v>
      </c>
      <c r="AG2133" s="48">
        <f t="shared" si="266"/>
        <v>166.71000000000004</v>
      </c>
      <c r="AH2133" s="49">
        <f t="shared" si="267"/>
        <v>0</v>
      </c>
      <c r="AI2133" s="49">
        <f t="shared" si="268"/>
        <v>0</v>
      </c>
      <c r="AJ2133" s="50">
        <f t="shared" si="269"/>
        <v>0</v>
      </c>
      <c r="AK2133" s="51">
        <v>0</v>
      </c>
    </row>
    <row r="2134" spans="1:37" hidden="1" x14ac:dyDescent="0.35">
      <c r="A2134" s="39" t="str">
        <f t="shared" si="271"/>
        <v>SWHC005</v>
      </c>
      <c r="B2134" s="39" t="s">
        <v>329</v>
      </c>
      <c r="C2134" s="62" t="s">
        <v>20</v>
      </c>
      <c r="D2134" s="40" t="s">
        <v>175</v>
      </c>
      <c r="E2134" s="40" t="str">
        <f t="shared" si="270"/>
        <v>SWHC005L</v>
      </c>
      <c r="F2134" s="67" t="s">
        <v>247</v>
      </c>
      <c r="G2134" s="40" t="str">
        <f>DataSpec!$B$11</f>
        <v>UpDeemed, DnDeemed, DnDeemDI</v>
      </c>
      <c r="H2134" s="40" t="str">
        <f>DataSpec!$B$7</f>
        <v>Cap-Tons</v>
      </c>
      <c r="I2134" s="40" t="s">
        <v>11</v>
      </c>
      <c r="J2134" t="s">
        <v>174</v>
      </c>
      <c r="K2134" t="s">
        <v>264</v>
      </c>
      <c r="U2134" s="44">
        <f>SUMIFS(Table1[AStdWBkW],Table1[EnergyImpactID],E2134,Table1[BldgType],B2134,Table1[BldgVint],C2134,Table1[BldgLoc],F2134)</f>
        <v>0.03</v>
      </c>
      <c r="V2134" s="44">
        <f>SUMIFS(Table1[AStdWBkWh],Table1[EnergyImpactID],E2134,Table1[BldgType],B2134,Table1[BldgVint],C2134,Table1[BldgLoc],F2134)</f>
        <v>50.87</v>
      </c>
      <c r="W2134" s="69">
        <v>0</v>
      </c>
      <c r="X2134" s="69"/>
      <c r="Y2134" s="69"/>
      <c r="Z2134" s="69"/>
      <c r="AA2134" s="47">
        <f>SUMIF('Cost per Solution Code'!$I$5:$I$24,'Measure Support Table'!D2134,'Cost per Solution Code'!$H$5:$H$24)</f>
        <v>519.14</v>
      </c>
      <c r="AB2134" s="62"/>
      <c r="AC2134" s="47">
        <f>SUMIF('Cost per Solution Code'!$I$5:$I$24,'Measure Support Table'!D2134,'Cost per Solution Code'!$F$5:$F$24)</f>
        <v>555.84500000000003</v>
      </c>
      <c r="AD2134" s="62"/>
      <c r="AE2134" s="48">
        <f t="shared" si="264"/>
        <v>519.14</v>
      </c>
      <c r="AF2134" s="48">
        <f t="shared" si="265"/>
        <v>555.84500000000003</v>
      </c>
      <c r="AG2134" s="48">
        <f t="shared" si="266"/>
        <v>36.705000000000041</v>
      </c>
      <c r="AH2134" s="49">
        <f t="shared" si="267"/>
        <v>0</v>
      </c>
      <c r="AI2134" s="49">
        <f t="shared" si="268"/>
        <v>0</v>
      </c>
      <c r="AJ2134" s="50">
        <f t="shared" si="269"/>
        <v>0</v>
      </c>
      <c r="AK2134" s="51">
        <v>0</v>
      </c>
    </row>
    <row r="2135" spans="1:37" hidden="1" x14ac:dyDescent="0.35">
      <c r="A2135" s="39" t="str">
        <f t="shared" si="271"/>
        <v>SWHC005</v>
      </c>
      <c r="B2135" s="39" t="s">
        <v>329</v>
      </c>
      <c r="C2135" s="62" t="s">
        <v>20</v>
      </c>
      <c r="D2135" s="40" t="s">
        <v>176</v>
      </c>
      <c r="E2135" s="40" t="str">
        <f t="shared" si="270"/>
        <v>SWHC005M</v>
      </c>
      <c r="F2135" s="67" t="s">
        <v>247</v>
      </c>
      <c r="G2135" s="40" t="str">
        <f>DataSpec!$B$11</f>
        <v>UpDeemed, DnDeemed, DnDeemDI</v>
      </c>
      <c r="H2135" s="40" t="str">
        <f>DataSpec!$B$7</f>
        <v>Cap-Tons</v>
      </c>
      <c r="I2135" s="40" t="s">
        <v>11</v>
      </c>
      <c r="J2135" t="s">
        <v>177</v>
      </c>
      <c r="K2135" t="s">
        <v>265</v>
      </c>
      <c r="U2135" s="44">
        <f>SUMIFS(Table1[AStdWBkW],Table1[EnergyImpactID],E2135,Table1[BldgType],B2135,Table1[BldgVint],C2135,Table1[BldgLoc],F2135)</f>
        <v>0.05</v>
      </c>
      <c r="V2135" s="44">
        <f>SUMIFS(Table1[AStdWBkWh],Table1[EnergyImpactID],E2135,Table1[BldgType],B2135,Table1[BldgVint],C2135,Table1[BldgLoc],F2135)</f>
        <v>70.069999999999993</v>
      </c>
      <c r="W2135" s="69">
        <v>0</v>
      </c>
      <c r="X2135" s="69"/>
      <c r="Y2135" s="69"/>
      <c r="Z2135" s="69"/>
      <c r="AA2135" s="47">
        <f>SUMIF('Cost per Solution Code'!$I$5:$I$24,'Measure Support Table'!D2135,'Cost per Solution Code'!$H$5:$H$24)</f>
        <v>449.41</v>
      </c>
      <c r="AB2135" s="62"/>
      <c r="AC2135" s="47">
        <f>SUMIF('Cost per Solution Code'!$I$5:$I$24,'Measure Support Table'!D2135,'Cost per Solution Code'!$F$5:$F$24)</f>
        <v>771.3576281291954</v>
      </c>
      <c r="AD2135" s="62"/>
      <c r="AE2135" s="48">
        <f t="shared" si="264"/>
        <v>449.41</v>
      </c>
      <c r="AF2135" s="48">
        <f t="shared" si="265"/>
        <v>771.3576281291954</v>
      </c>
      <c r="AG2135" s="48">
        <f t="shared" si="266"/>
        <v>321.94762812919538</v>
      </c>
      <c r="AH2135" s="49">
        <f t="shared" si="267"/>
        <v>0</v>
      </c>
      <c r="AI2135" s="49">
        <f t="shared" si="268"/>
        <v>0</v>
      </c>
      <c r="AJ2135" s="50">
        <f t="shared" si="269"/>
        <v>0</v>
      </c>
      <c r="AK2135" s="51">
        <v>0</v>
      </c>
    </row>
    <row r="2136" spans="1:37" hidden="1" x14ac:dyDescent="0.35">
      <c r="A2136" s="39" t="str">
        <f t="shared" si="271"/>
        <v>SWHC005</v>
      </c>
      <c r="B2136" s="39" t="s">
        <v>329</v>
      </c>
      <c r="C2136" s="62" t="s">
        <v>20</v>
      </c>
      <c r="D2136" s="40" t="s">
        <v>178</v>
      </c>
      <c r="E2136" s="40" t="str">
        <f t="shared" si="270"/>
        <v>SWHC005N</v>
      </c>
      <c r="F2136" s="67" t="s">
        <v>247</v>
      </c>
      <c r="G2136" s="40" t="str">
        <f>DataSpec!$B$11</f>
        <v>UpDeemed, DnDeemed, DnDeemDI</v>
      </c>
      <c r="H2136" s="40" t="str">
        <f>DataSpec!$B$7</f>
        <v>Cap-Tons</v>
      </c>
      <c r="I2136" s="40" t="s">
        <v>11</v>
      </c>
      <c r="J2136" t="s">
        <v>177</v>
      </c>
      <c r="K2136" t="s">
        <v>266</v>
      </c>
      <c r="U2136" s="44">
        <f>SUMIFS(Table1[AStdWBkW],Table1[EnergyImpactID],E2136,Table1[BldgType],B2136,Table1[BldgVint],C2136,Table1[BldgLoc],F2136)</f>
        <v>0.03</v>
      </c>
      <c r="V2136" s="44">
        <f>SUMIFS(Table1[AStdWBkWh],Table1[EnergyImpactID],E2136,Table1[BldgType],B2136,Table1[BldgVint],C2136,Table1[BldgLoc],F2136)</f>
        <v>46.74</v>
      </c>
      <c r="W2136" s="69">
        <v>0</v>
      </c>
      <c r="X2136" s="69"/>
      <c r="Y2136" s="69"/>
      <c r="Z2136" s="69"/>
      <c r="AA2136" s="47">
        <f>SUMIF('Cost per Solution Code'!$I$5:$I$24,'Measure Support Table'!D2136,'Cost per Solution Code'!$H$5:$H$24)</f>
        <v>449.41</v>
      </c>
      <c r="AB2136" s="62"/>
      <c r="AC2136" s="47">
        <f>SUMIF('Cost per Solution Code'!$I$5:$I$24,'Measure Support Table'!D2136,'Cost per Solution Code'!$F$5:$F$24)</f>
        <v>629.11366698254767</v>
      </c>
      <c r="AD2136" s="62"/>
      <c r="AE2136" s="48">
        <f t="shared" si="264"/>
        <v>449.41</v>
      </c>
      <c r="AF2136" s="48">
        <f t="shared" si="265"/>
        <v>629.11366698254767</v>
      </c>
      <c r="AG2136" s="48">
        <f t="shared" si="266"/>
        <v>179.70366698254765</v>
      </c>
      <c r="AH2136" s="49">
        <f t="shared" si="267"/>
        <v>0</v>
      </c>
      <c r="AI2136" s="49">
        <f t="shared" si="268"/>
        <v>0</v>
      </c>
      <c r="AJ2136" s="50">
        <f t="shared" si="269"/>
        <v>0</v>
      </c>
      <c r="AK2136" s="51">
        <v>0</v>
      </c>
    </row>
    <row r="2137" spans="1:37" hidden="1" x14ac:dyDescent="0.35">
      <c r="A2137" s="39" t="str">
        <f t="shared" si="271"/>
        <v>SWHC005</v>
      </c>
      <c r="B2137" s="39" t="s">
        <v>329</v>
      </c>
      <c r="C2137" s="62" t="s">
        <v>20</v>
      </c>
      <c r="D2137" s="40" t="s">
        <v>179</v>
      </c>
      <c r="E2137" s="40" t="str">
        <f t="shared" si="270"/>
        <v>SWHC005O</v>
      </c>
      <c r="F2137" s="67" t="s">
        <v>247</v>
      </c>
      <c r="G2137" s="40" t="str">
        <f>DataSpec!$B$11</f>
        <v>UpDeemed, DnDeemed, DnDeemDI</v>
      </c>
      <c r="H2137" s="40" t="str">
        <f>DataSpec!$B$7</f>
        <v>Cap-Tons</v>
      </c>
      <c r="I2137" s="40" t="s">
        <v>11</v>
      </c>
      <c r="J2137" t="s">
        <v>180</v>
      </c>
      <c r="K2137" t="s">
        <v>267</v>
      </c>
      <c r="U2137" s="44">
        <f>SUMIFS(Table1[AStdWBkW],Table1[EnergyImpactID],E2137,Table1[BldgType],B2137,Table1[BldgVint],C2137,Table1[BldgLoc],F2137)</f>
        <v>0.06</v>
      </c>
      <c r="V2137" s="44">
        <f>SUMIFS(Table1[AStdWBkWh],Table1[EnergyImpactID],E2137,Table1[BldgType],B2137,Table1[BldgVint],C2137,Table1[BldgLoc],F2137)</f>
        <v>84.14</v>
      </c>
      <c r="W2137" s="69">
        <v>0</v>
      </c>
      <c r="X2137" s="69"/>
      <c r="Y2137" s="69"/>
      <c r="Z2137" s="69"/>
      <c r="AA2137" s="47">
        <f>SUMIF('Cost per Solution Code'!$I$5:$I$24,'Measure Support Table'!D2137,'Cost per Solution Code'!$H$5:$H$24)</f>
        <v>1086</v>
      </c>
      <c r="AB2137" s="62"/>
      <c r="AC2137" s="47">
        <f>SUMIF('Cost per Solution Code'!$I$5:$I$24,'Measure Support Table'!D2137,'Cost per Solution Code'!$F$5:$F$24)</f>
        <v>1124.9000000000001</v>
      </c>
      <c r="AD2137" s="62"/>
      <c r="AE2137" s="48">
        <f t="shared" si="264"/>
        <v>1086</v>
      </c>
      <c r="AF2137" s="48">
        <f t="shared" si="265"/>
        <v>1124.9000000000001</v>
      </c>
      <c r="AG2137" s="48">
        <f t="shared" si="266"/>
        <v>38.900000000000091</v>
      </c>
      <c r="AH2137" s="49">
        <f t="shared" si="267"/>
        <v>0</v>
      </c>
      <c r="AI2137" s="49">
        <f t="shared" si="268"/>
        <v>0</v>
      </c>
      <c r="AJ2137" s="50">
        <f t="shared" si="269"/>
        <v>0</v>
      </c>
      <c r="AK2137" s="51">
        <v>0</v>
      </c>
    </row>
    <row r="2138" spans="1:37" hidden="1" x14ac:dyDescent="0.35">
      <c r="A2138" s="39" t="str">
        <f t="shared" si="271"/>
        <v>SWHC005</v>
      </c>
      <c r="B2138" s="39" t="s">
        <v>329</v>
      </c>
      <c r="C2138" s="62" t="s">
        <v>20</v>
      </c>
      <c r="D2138" s="40" t="s">
        <v>181</v>
      </c>
      <c r="E2138" s="40" t="str">
        <f t="shared" si="270"/>
        <v>SWHC005P</v>
      </c>
      <c r="F2138" s="67" t="s">
        <v>247</v>
      </c>
      <c r="G2138" s="40" t="str">
        <f>DataSpec!$B$11</f>
        <v>UpDeemed, DnDeemed, DnDeemDI</v>
      </c>
      <c r="H2138" s="40" t="str">
        <f>DataSpec!$B$7</f>
        <v>Cap-Tons</v>
      </c>
      <c r="I2138" s="40" t="s">
        <v>11</v>
      </c>
      <c r="J2138" t="s">
        <v>180</v>
      </c>
      <c r="K2138" t="s">
        <v>268</v>
      </c>
      <c r="U2138" s="44">
        <f>SUMIFS(Table1[AStdWBkW],Table1[EnergyImpactID],E2138,Table1[BldgType],B2138,Table1[BldgVint],C2138,Table1[BldgLoc],F2138)</f>
        <v>0.04</v>
      </c>
      <c r="V2138" s="44">
        <f>SUMIFS(Table1[AStdWBkWh],Table1[EnergyImpactID],E2138,Table1[BldgType],B2138,Table1[BldgVint],C2138,Table1[BldgLoc],F2138)</f>
        <v>56.09</v>
      </c>
      <c r="W2138" s="69">
        <v>0</v>
      </c>
      <c r="X2138" s="69"/>
      <c r="Y2138" s="69"/>
      <c r="Z2138" s="69"/>
      <c r="AA2138" s="47">
        <f>SUMIF('Cost per Solution Code'!$I$5:$I$24,'Measure Support Table'!D2138,'Cost per Solution Code'!$H$5:$H$24)</f>
        <v>1086</v>
      </c>
      <c r="AB2138" s="62"/>
      <c r="AC2138" s="47">
        <f>SUMIF('Cost per Solution Code'!$I$5:$I$24,'Measure Support Table'!D2138,'Cost per Solution Code'!$F$5:$F$24)</f>
        <v>1107.17</v>
      </c>
      <c r="AD2138" s="62"/>
      <c r="AE2138" s="48">
        <f t="shared" si="264"/>
        <v>1086</v>
      </c>
      <c r="AF2138" s="48">
        <f t="shared" si="265"/>
        <v>1107.17</v>
      </c>
      <c r="AG2138" s="48">
        <f t="shared" si="266"/>
        <v>21.170000000000073</v>
      </c>
      <c r="AH2138" s="49">
        <f t="shared" si="267"/>
        <v>0</v>
      </c>
      <c r="AI2138" s="49">
        <f t="shared" si="268"/>
        <v>0</v>
      </c>
      <c r="AJ2138" s="50">
        <f t="shared" si="269"/>
        <v>0</v>
      </c>
      <c r="AK2138" s="51">
        <v>0</v>
      </c>
    </row>
    <row r="2139" spans="1:37" hidden="1" x14ac:dyDescent="0.35">
      <c r="A2139" s="39" t="str">
        <f t="shared" si="271"/>
        <v>SWHC005</v>
      </c>
      <c r="B2139" s="39" t="s">
        <v>329</v>
      </c>
      <c r="C2139" s="62" t="s">
        <v>20</v>
      </c>
      <c r="D2139" s="40" t="s">
        <v>182</v>
      </c>
      <c r="E2139" s="40" t="str">
        <f t="shared" si="270"/>
        <v>SWHC005Q</v>
      </c>
      <c r="F2139" s="67" t="s">
        <v>247</v>
      </c>
      <c r="G2139" s="40" t="str">
        <f>DataSpec!$B$11</f>
        <v>UpDeemed, DnDeemed, DnDeemDI</v>
      </c>
      <c r="H2139" s="40" t="str">
        <f>DataSpec!$B$7</f>
        <v>Cap-Tons</v>
      </c>
      <c r="I2139" s="40" t="s">
        <v>11</v>
      </c>
      <c r="J2139" t="s">
        <v>183</v>
      </c>
      <c r="K2139" t="s">
        <v>269</v>
      </c>
      <c r="U2139" s="44">
        <f>SUMIFS(Table1[AStdWBkW],Table1[EnergyImpactID],E2139,Table1[BldgType],B2139,Table1[BldgVint],C2139,Table1[BldgLoc],F2139)</f>
        <v>0.04</v>
      </c>
      <c r="V2139" s="44">
        <f>SUMIFS(Table1[AStdWBkWh],Table1[EnergyImpactID],E2139,Table1[BldgType],B2139,Table1[BldgVint],C2139,Table1[BldgLoc],F2139)</f>
        <v>65.64</v>
      </c>
      <c r="W2139" s="69">
        <v>0</v>
      </c>
      <c r="X2139" s="69"/>
      <c r="Y2139" s="69"/>
      <c r="Z2139" s="69"/>
      <c r="AA2139" s="47">
        <f>SUMIF('Cost per Solution Code'!$I$5:$I$24,'Measure Support Table'!D2139,'Cost per Solution Code'!$H$5:$H$24)</f>
        <v>636.29999999999995</v>
      </c>
      <c r="AB2139" s="62"/>
      <c r="AC2139" s="47">
        <f>SUMIF('Cost per Solution Code'!$I$5:$I$24,'Measure Support Table'!D2139,'Cost per Solution Code'!$F$5:$F$24)</f>
        <v>931.83</v>
      </c>
      <c r="AD2139" s="62"/>
      <c r="AE2139" s="48">
        <f t="shared" si="264"/>
        <v>636.29999999999995</v>
      </c>
      <c r="AF2139" s="48">
        <f t="shared" si="265"/>
        <v>931.83</v>
      </c>
      <c r="AG2139" s="48">
        <f t="shared" si="266"/>
        <v>295.53000000000009</v>
      </c>
      <c r="AH2139" s="49">
        <f t="shared" si="267"/>
        <v>0</v>
      </c>
      <c r="AI2139" s="49">
        <f t="shared" si="268"/>
        <v>0</v>
      </c>
      <c r="AJ2139" s="50">
        <f t="shared" si="269"/>
        <v>0</v>
      </c>
      <c r="AK2139" s="51">
        <v>0</v>
      </c>
    </row>
    <row r="2140" spans="1:37" hidden="1" x14ac:dyDescent="0.35">
      <c r="A2140" s="39" t="str">
        <f t="shared" si="271"/>
        <v>SWHC005</v>
      </c>
      <c r="B2140" s="39" t="s">
        <v>329</v>
      </c>
      <c r="C2140" s="62" t="s">
        <v>20</v>
      </c>
      <c r="D2140" s="40" t="s">
        <v>184</v>
      </c>
      <c r="E2140" s="40" t="str">
        <f t="shared" si="270"/>
        <v>SWHC005R</v>
      </c>
      <c r="F2140" s="67" t="s">
        <v>247</v>
      </c>
      <c r="G2140" s="40" t="str">
        <f>DataSpec!$B$11</f>
        <v>UpDeemed, DnDeemed, DnDeemDI</v>
      </c>
      <c r="H2140" s="40" t="str">
        <f>DataSpec!$B$7</f>
        <v>Cap-Tons</v>
      </c>
      <c r="I2140" s="40" t="s">
        <v>11</v>
      </c>
      <c r="J2140" t="s">
        <v>183</v>
      </c>
      <c r="K2140" t="s">
        <v>270</v>
      </c>
      <c r="U2140" s="44">
        <f>SUMIFS(Table1[AStdWBkW],Table1[EnergyImpactID],E2140,Table1[BldgType],B2140,Table1[BldgVint],C2140,Table1[BldgLoc],F2140)</f>
        <v>0.03</v>
      </c>
      <c r="V2140" s="44">
        <f>SUMIFS(Table1[AStdWBkWh],Table1[EnergyImpactID],E2140,Table1[BldgType],B2140,Table1[BldgVint],C2140,Table1[BldgLoc],F2140)</f>
        <v>43.76</v>
      </c>
      <c r="W2140" s="69">
        <v>0</v>
      </c>
      <c r="X2140" s="69"/>
      <c r="Y2140" s="69"/>
      <c r="Z2140" s="69"/>
      <c r="AA2140" s="47">
        <f>SUMIF('Cost per Solution Code'!$I$5:$I$24,'Measure Support Table'!D2140,'Cost per Solution Code'!$H$5:$H$24)</f>
        <v>636.29999999999995</v>
      </c>
      <c r="AB2140" s="62"/>
      <c r="AC2140" s="47">
        <f>SUMIF('Cost per Solution Code'!$I$5:$I$24,'Measure Support Table'!D2140,'Cost per Solution Code'!$F$5:$F$24)</f>
        <v>797.9</v>
      </c>
      <c r="AD2140" s="62"/>
      <c r="AE2140" s="48">
        <f t="shared" si="264"/>
        <v>636.29999999999995</v>
      </c>
      <c r="AF2140" s="48">
        <f t="shared" si="265"/>
        <v>797.9</v>
      </c>
      <c r="AG2140" s="48">
        <f t="shared" si="266"/>
        <v>161.60000000000002</v>
      </c>
      <c r="AH2140" s="49">
        <f t="shared" si="267"/>
        <v>0</v>
      </c>
      <c r="AI2140" s="49">
        <f t="shared" si="268"/>
        <v>0</v>
      </c>
      <c r="AJ2140" s="50">
        <f t="shared" si="269"/>
        <v>0</v>
      </c>
      <c r="AK2140" s="51">
        <v>0</v>
      </c>
    </row>
    <row r="2141" spans="1:37" hidden="1" x14ac:dyDescent="0.35">
      <c r="A2141" s="39" t="str">
        <f t="shared" si="271"/>
        <v>SWHC005</v>
      </c>
      <c r="B2141" s="39" t="s">
        <v>329</v>
      </c>
      <c r="C2141" s="62" t="s">
        <v>20</v>
      </c>
      <c r="D2141" s="40" t="s">
        <v>185</v>
      </c>
      <c r="E2141" s="40" t="str">
        <f t="shared" si="270"/>
        <v>SWHC005S</v>
      </c>
      <c r="F2141" s="67" t="s">
        <v>247</v>
      </c>
      <c r="G2141" s="40" t="str">
        <f>DataSpec!$B$11</f>
        <v>UpDeemed, DnDeemed, DnDeemDI</v>
      </c>
      <c r="H2141" s="40" t="str">
        <f>DataSpec!$B$7</f>
        <v>Cap-Tons</v>
      </c>
      <c r="I2141" s="40" t="s">
        <v>11</v>
      </c>
      <c r="J2141" t="s">
        <v>186</v>
      </c>
      <c r="K2141" t="s">
        <v>271</v>
      </c>
      <c r="U2141" s="44">
        <f>SUMIFS(Table1[AStdWBkW],Table1[EnergyImpactID],E2141,Table1[BldgType],B2141,Table1[BldgVint],C2141,Table1[BldgLoc],F2141)</f>
        <v>0.06</v>
      </c>
      <c r="V2141" s="44">
        <f>SUMIFS(Table1[AStdWBkWh],Table1[EnergyImpactID],E2141,Table1[BldgType],B2141,Table1[BldgVint],C2141,Table1[BldgLoc],F2141)</f>
        <v>87.5</v>
      </c>
      <c r="W2141" s="69">
        <v>0</v>
      </c>
      <c r="X2141" s="69"/>
      <c r="Y2141" s="69"/>
      <c r="Z2141" s="69"/>
      <c r="AA2141" s="47">
        <f>SUMIF('Cost per Solution Code'!$I$5:$I$24,'Measure Support Table'!D2141,'Cost per Solution Code'!$H$5:$H$24)</f>
        <v>416.53842439071497</v>
      </c>
      <c r="AB2141" s="62"/>
      <c r="AC2141" s="47">
        <f>SUMIF('Cost per Solution Code'!$I$5:$I$24,'Measure Support Table'!D2141,'Cost per Solution Code'!$F$5:$F$24)</f>
        <v>610</v>
      </c>
      <c r="AD2141" s="62"/>
      <c r="AE2141" s="48">
        <f t="shared" si="264"/>
        <v>416.53842439071497</v>
      </c>
      <c r="AF2141" s="48">
        <f t="shared" si="265"/>
        <v>610</v>
      </c>
      <c r="AG2141" s="48">
        <f t="shared" si="266"/>
        <v>193.46157560928503</v>
      </c>
      <c r="AH2141" s="49">
        <f t="shared" si="267"/>
        <v>0</v>
      </c>
      <c r="AI2141" s="49">
        <f t="shared" si="268"/>
        <v>0</v>
      </c>
      <c r="AJ2141" s="50">
        <f t="shared" si="269"/>
        <v>0</v>
      </c>
      <c r="AK2141" s="51">
        <v>0</v>
      </c>
    </row>
    <row r="2142" spans="1:37" hidden="1" x14ac:dyDescent="0.35">
      <c r="A2142" s="39" t="str">
        <f t="shared" si="271"/>
        <v>SWHC005</v>
      </c>
      <c r="B2142" s="39" t="s">
        <v>329</v>
      </c>
      <c r="C2142" s="62" t="s">
        <v>20</v>
      </c>
      <c r="D2142" s="40" t="s">
        <v>187</v>
      </c>
      <c r="E2142" s="40" t="str">
        <f t="shared" si="270"/>
        <v>SWHC005T</v>
      </c>
      <c r="F2142" s="67" t="s">
        <v>247</v>
      </c>
      <c r="G2142" s="40" t="str">
        <f>DataSpec!$B$11</f>
        <v>UpDeemed, DnDeemed, DnDeemDI</v>
      </c>
      <c r="H2142" s="40" t="str">
        <f>DataSpec!$B$7</f>
        <v>Cap-Tons</v>
      </c>
      <c r="I2142" s="40" t="s">
        <v>11</v>
      </c>
      <c r="J2142" t="s">
        <v>186</v>
      </c>
      <c r="K2142" t="s">
        <v>272</v>
      </c>
      <c r="U2142" s="44">
        <f>SUMIFS(Table1[AStdWBkW],Table1[EnergyImpactID],E2142,Table1[BldgType],B2142,Table1[BldgVint],C2142,Table1[BldgLoc],F2142)</f>
        <v>0.04</v>
      </c>
      <c r="V2142" s="44">
        <f>SUMIFS(Table1[AStdWBkWh],Table1[EnergyImpactID],E2142,Table1[BldgType],B2142,Table1[BldgVint],C2142,Table1[BldgLoc],F2142)</f>
        <v>58.31</v>
      </c>
      <c r="W2142" s="69">
        <v>0</v>
      </c>
      <c r="X2142" s="69"/>
      <c r="Y2142" s="69"/>
      <c r="Z2142" s="69"/>
      <c r="AA2142" s="47">
        <f>SUMIF('Cost per Solution Code'!$I$5:$I$24,'Measure Support Table'!D2142,'Cost per Solution Code'!$H$5:$H$24)</f>
        <v>416.53842439071497</v>
      </c>
      <c r="AB2142" s="62"/>
      <c r="AC2142" s="47">
        <f>SUMIF('Cost per Solution Code'!$I$5:$I$24,'Measure Support Table'!D2142,'Cost per Solution Code'!$F$5:$F$24)</f>
        <v>522.1950355751585</v>
      </c>
      <c r="AD2142" s="62"/>
      <c r="AE2142" s="48">
        <f t="shared" si="264"/>
        <v>416.53842439071497</v>
      </c>
      <c r="AF2142" s="48">
        <f t="shared" si="265"/>
        <v>522.1950355751585</v>
      </c>
      <c r="AG2142" s="48">
        <f t="shared" si="266"/>
        <v>105.65661118444353</v>
      </c>
      <c r="AH2142" s="49">
        <f t="shared" si="267"/>
        <v>0</v>
      </c>
      <c r="AI2142" s="49">
        <f t="shared" si="268"/>
        <v>0</v>
      </c>
      <c r="AJ2142" s="50">
        <f t="shared" si="269"/>
        <v>0</v>
      </c>
      <c r="AK2142" s="51">
        <v>0</v>
      </c>
    </row>
    <row r="2143" spans="1:37" hidden="1" x14ac:dyDescent="0.35">
      <c r="A2143" s="39" t="str">
        <f t="shared" si="271"/>
        <v>SWHC005</v>
      </c>
      <c r="B2143" s="39" t="s">
        <v>329</v>
      </c>
      <c r="C2143" s="62" t="s">
        <v>20</v>
      </c>
      <c r="D2143" s="40" t="s">
        <v>163</v>
      </c>
      <c r="E2143" s="40" t="str">
        <f t="shared" si="270"/>
        <v>SWHC005A</v>
      </c>
      <c r="F2143" s="67" t="s">
        <v>248</v>
      </c>
      <c r="G2143" s="40" t="str">
        <f>DataSpec!$B$11</f>
        <v>UpDeemed, DnDeemed, DnDeemDI</v>
      </c>
      <c r="H2143" s="40" t="str">
        <f>DataSpec!$B$7</f>
        <v>Cap-Tons</v>
      </c>
      <c r="I2143" s="40" t="s">
        <v>11</v>
      </c>
      <c r="J2143" t="s">
        <v>164</v>
      </c>
      <c r="K2143" t="s">
        <v>253</v>
      </c>
      <c r="U2143" s="44">
        <f>SUMIFS(Table1[AStdWBkW],Table1[EnergyImpactID],E2143,Table1[BldgType],B2143,Table1[BldgVint],C2143,Table1[BldgLoc],F2143)</f>
        <v>0.04</v>
      </c>
      <c r="V2143" s="44">
        <f>SUMIFS(Table1[AStdWBkWh],Table1[EnergyImpactID],E2143,Table1[BldgType],B2143,Table1[BldgVint],C2143,Table1[BldgLoc],F2143)</f>
        <v>54.1</v>
      </c>
      <c r="W2143" s="69">
        <v>0</v>
      </c>
      <c r="X2143" s="69"/>
      <c r="Y2143" s="69"/>
      <c r="Z2143" s="69"/>
      <c r="AA2143" s="47">
        <f>SUMIF('Cost per Solution Code'!$I$5:$I$24,'Measure Support Table'!D2143,'Cost per Solution Code'!$H$5:$H$24)</f>
        <v>656.88499999999999</v>
      </c>
      <c r="AB2143" s="62"/>
      <c r="AC2143" s="47">
        <f>SUMIF('Cost per Solution Code'!$I$5:$I$24,'Measure Support Table'!D2143,'Cost per Solution Code'!$F$5:$F$24)</f>
        <v>931.83999999999992</v>
      </c>
      <c r="AD2143" s="62"/>
      <c r="AE2143" s="48">
        <f t="shared" si="264"/>
        <v>656.88499999999999</v>
      </c>
      <c r="AF2143" s="48">
        <f t="shared" si="265"/>
        <v>931.83999999999992</v>
      </c>
      <c r="AG2143" s="48">
        <f t="shared" si="266"/>
        <v>274.95499999999993</v>
      </c>
      <c r="AH2143" s="49">
        <f t="shared" si="267"/>
        <v>0</v>
      </c>
      <c r="AI2143" s="49">
        <f t="shared" si="268"/>
        <v>0</v>
      </c>
      <c r="AJ2143" s="50">
        <f t="shared" si="269"/>
        <v>0</v>
      </c>
      <c r="AK2143" s="51">
        <v>0</v>
      </c>
    </row>
    <row r="2144" spans="1:37" hidden="1" x14ac:dyDescent="0.35">
      <c r="A2144" s="39" t="str">
        <f t="shared" si="271"/>
        <v>SWHC005</v>
      </c>
      <c r="B2144" s="39" t="s">
        <v>329</v>
      </c>
      <c r="C2144" s="62" t="s">
        <v>20</v>
      </c>
      <c r="D2144" s="40" t="s">
        <v>165</v>
      </c>
      <c r="E2144" s="40" t="str">
        <f t="shared" si="270"/>
        <v>SWHC005B</v>
      </c>
      <c r="F2144" s="67" t="s">
        <v>248</v>
      </c>
      <c r="G2144" s="40" t="str">
        <f>DataSpec!$B$11</f>
        <v>UpDeemed, DnDeemed, DnDeemDI</v>
      </c>
      <c r="H2144" s="40" t="str">
        <f>DataSpec!$B$7</f>
        <v>Cap-Tons</v>
      </c>
      <c r="I2144" s="40" t="s">
        <v>11</v>
      </c>
      <c r="J2144" t="s">
        <v>164</v>
      </c>
      <c r="K2144" t="s">
        <v>254</v>
      </c>
      <c r="U2144" s="44">
        <f>SUMIFS(Table1[AStdWBkW],Table1[EnergyImpactID],E2144,Table1[BldgType],B2144,Table1[BldgVint],C2144,Table1[BldgLoc],F2144)</f>
        <v>0.03</v>
      </c>
      <c r="V2144" s="44">
        <f>SUMIFS(Table1[AStdWBkWh],Table1[EnergyImpactID],E2144,Table1[BldgType],B2144,Table1[BldgVint],C2144,Table1[BldgLoc],F2144)</f>
        <v>36.11</v>
      </c>
      <c r="W2144" s="69">
        <v>0</v>
      </c>
      <c r="X2144" s="69"/>
      <c r="Y2144" s="69"/>
      <c r="Z2144" s="69"/>
      <c r="AA2144" s="47">
        <f>SUMIF('Cost per Solution Code'!$I$5:$I$24,'Measure Support Table'!D2144,'Cost per Solution Code'!$H$5:$H$24)</f>
        <v>656.88499999999999</v>
      </c>
      <c r="AB2144" s="62"/>
      <c r="AC2144" s="47">
        <f>SUMIF('Cost per Solution Code'!$I$5:$I$24,'Measure Support Table'!D2144,'Cost per Solution Code'!$F$5:$F$24)</f>
        <v>729.01</v>
      </c>
      <c r="AD2144" s="62"/>
      <c r="AE2144" s="48">
        <f t="shared" si="264"/>
        <v>656.88499999999999</v>
      </c>
      <c r="AF2144" s="48">
        <f t="shared" si="265"/>
        <v>729.01</v>
      </c>
      <c r="AG2144" s="48">
        <f t="shared" si="266"/>
        <v>72.125</v>
      </c>
      <c r="AH2144" s="49">
        <f t="shared" si="267"/>
        <v>0</v>
      </c>
      <c r="AI2144" s="49">
        <f t="shared" si="268"/>
        <v>0</v>
      </c>
      <c r="AJ2144" s="50">
        <f t="shared" si="269"/>
        <v>0</v>
      </c>
      <c r="AK2144" s="51">
        <v>0</v>
      </c>
    </row>
    <row r="2145" spans="1:37" hidden="1" x14ac:dyDescent="0.35">
      <c r="A2145" s="39" t="str">
        <f t="shared" si="271"/>
        <v>SWHC005</v>
      </c>
      <c r="B2145" s="39" t="s">
        <v>329</v>
      </c>
      <c r="C2145" s="62" t="s">
        <v>20</v>
      </c>
      <c r="D2145" s="40" t="s">
        <v>166</v>
      </c>
      <c r="E2145" s="40" t="str">
        <f t="shared" si="270"/>
        <v>SWHC005C</v>
      </c>
      <c r="F2145" s="67" t="s">
        <v>248</v>
      </c>
      <c r="G2145" s="40" t="str">
        <f>DataSpec!$B$11</f>
        <v>UpDeemed, DnDeemed, DnDeemDI</v>
      </c>
      <c r="H2145" s="40" t="str">
        <f>DataSpec!$B$7</f>
        <v>Cap-Tons</v>
      </c>
      <c r="I2145" s="40" t="s">
        <v>11</v>
      </c>
      <c r="J2145" t="s">
        <v>167</v>
      </c>
      <c r="K2145" t="s">
        <v>255</v>
      </c>
      <c r="U2145" s="44">
        <f>SUMIFS(Table1[AStdWBkW],Table1[EnergyImpactID],E2145,Table1[BldgType],B2145,Table1[BldgVint],C2145,Table1[BldgLoc],F2145)</f>
        <v>0.04</v>
      </c>
      <c r="V2145" s="44">
        <f>SUMIFS(Table1[AStdWBkWh],Table1[EnergyImpactID],E2145,Table1[BldgType],B2145,Table1[BldgVint],C2145,Table1[BldgLoc],F2145)</f>
        <v>50.7</v>
      </c>
      <c r="W2145" s="69">
        <v>0</v>
      </c>
      <c r="X2145" s="69"/>
      <c r="Y2145" s="69"/>
      <c r="Z2145" s="69"/>
      <c r="AA2145" s="47">
        <f>SUMIF('Cost per Solution Code'!$I$5:$I$24,'Measure Support Table'!D2145,'Cost per Solution Code'!$H$5:$H$24)</f>
        <v>515.125</v>
      </c>
      <c r="AB2145" s="62"/>
      <c r="AC2145" s="47">
        <f>SUMIF('Cost per Solution Code'!$I$5:$I$24,'Measure Support Table'!D2145,'Cost per Solution Code'!$F$5:$F$24)</f>
        <v>741.56</v>
      </c>
      <c r="AD2145" s="62"/>
      <c r="AE2145" s="48">
        <f t="shared" si="264"/>
        <v>515.125</v>
      </c>
      <c r="AF2145" s="48">
        <f t="shared" si="265"/>
        <v>741.56</v>
      </c>
      <c r="AG2145" s="48">
        <f t="shared" si="266"/>
        <v>226.43499999999995</v>
      </c>
      <c r="AH2145" s="49">
        <f t="shared" si="267"/>
        <v>0</v>
      </c>
      <c r="AI2145" s="49">
        <f t="shared" si="268"/>
        <v>0</v>
      </c>
      <c r="AJ2145" s="50">
        <f t="shared" si="269"/>
        <v>0</v>
      </c>
      <c r="AK2145" s="51">
        <v>0</v>
      </c>
    </row>
    <row r="2146" spans="1:37" hidden="1" x14ac:dyDescent="0.35">
      <c r="A2146" s="39" t="str">
        <f t="shared" si="271"/>
        <v>SWHC005</v>
      </c>
      <c r="B2146" s="39" t="s">
        <v>329</v>
      </c>
      <c r="C2146" s="62" t="s">
        <v>20</v>
      </c>
      <c r="D2146" s="40" t="s">
        <v>168</v>
      </c>
      <c r="E2146" s="40" t="str">
        <f t="shared" si="270"/>
        <v>SWHC005D</v>
      </c>
      <c r="F2146" s="67" t="s">
        <v>248</v>
      </c>
      <c r="G2146" s="40" t="str">
        <f>DataSpec!$B$11</f>
        <v>UpDeemed, DnDeemed, DnDeemDI</v>
      </c>
      <c r="H2146" s="40" t="str">
        <f>DataSpec!$B$7</f>
        <v>Cap-Tons</v>
      </c>
      <c r="I2146" s="40" t="s">
        <v>11</v>
      </c>
      <c r="J2146" t="s">
        <v>167</v>
      </c>
      <c r="K2146" t="s">
        <v>256</v>
      </c>
      <c r="U2146" s="44">
        <f>SUMIFS(Table1[AStdWBkW],Table1[EnergyImpactID],E2146,Table1[BldgType],B2146,Table1[BldgVint],C2146,Table1[BldgLoc],F2146)</f>
        <v>0.03</v>
      </c>
      <c r="V2146" s="44">
        <f>SUMIFS(Table1[AStdWBkWh],Table1[EnergyImpactID],E2146,Table1[BldgType],B2146,Table1[BldgVint],C2146,Table1[BldgLoc],F2146)</f>
        <v>33.81</v>
      </c>
      <c r="W2146" s="69">
        <v>0</v>
      </c>
      <c r="X2146" s="69"/>
      <c r="Y2146" s="69"/>
      <c r="Z2146" s="69"/>
      <c r="AA2146" s="47">
        <f>SUMIF('Cost per Solution Code'!$I$5:$I$24,'Measure Support Table'!D2146,'Cost per Solution Code'!$H$5:$H$24)</f>
        <v>515.125</v>
      </c>
      <c r="AB2146" s="62"/>
      <c r="AC2146" s="47">
        <f>SUMIF('Cost per Solution Code'!$I$5:$I$24,'Measure Support Table'!D2146,'Cost per Solution Code'!$F$5:$F$24)</f>
        <v>673.54</v>
      </c>
      <c r="AD2146" s="62"/>
      <c r="AE2146" s="48">
        <f t="shared" si="264"/>
        <v>515.125</v>
      </c>
      <c r="AF2146" s="48">
        <f t="shared" si="265"/>
        <v>673.54</v>
      </c>
      <c r="AG2146" s="48">
        <f t="shared" si="266"/>
        <v>158.41499999999996</v>
      </c>
      <c r="AH2146" s="49">
        <f t="shared" si="267"/>
        <v>0</v>
      </c>
      <c r="AI2146" s="49">
        <f t="shared" si="268"/>
        <v>0</v>
      </c>
      <c r="AJ2146" s="50">
        <f t="shared" si="269"/>
        <v>0</v>
      </c>
      <c r="AK2146" s="51">
        <v>0</v>
      </c>
    </row>
    <row r="2147" spans="1:37" hidden="1" x14ac:dyDescent="0.35">
      <c r="A2147" s="39" t="str">
        <f t="shared" si="271"/>
        <v>SWHC005</v>
      </c>
      <c r="B2147" s="39" t="s">
        <v>329</v>
      </c>
      <c r="C2147" s="62" t="s">
        <v>20</v>
      </c>
      <c r="D2147" s="40" t="s">
        <v>169</v>
      </c>
      <c r="E2147" s="40" t="str">
        <f t="shared" si="270"/>
        <v>SWHC005E</v>
      </c>
      <c r="F2147" s="67" t="s">
        <v>248</v>
      </c>
      <c r="G2147" s="40" t="str">
        <f>DataSpec!$B$11</f>
        <v>UpDeemed, DnDeemed, DnDeemDI</v>
      </c>
      <c r="H2147" s="40" t="str">
        <f>DataSpec!$B$7</f>
        <v>Cap-Tons</v>
      </c>
      <c r="I2147" s="40" t="s">
        <v>11</v>
      </c>
      <c r="J2147" t="s">
        <v>170</v>
      </c>
      <c r="K2147" t="s">
        <v>257</v>
      </c>
      <c r="U2147" s="44">
        <f>SUMIFS(Table1[AStdWBkW],Table1[EnergyImpactID],E2147,Table1[BldgType],B2147,Table1[BldgVint],C2147,Table1[BldgLoc],F2147)</f>
        <v>0.04</v>
      </c>
      <c r="V2147" s="44">
        <f>SUMIFS(Table1[AStdWBkWh],Table1[EnergyImpactID],E2147,Table1[BldgType],B2147,Table1[BldgVint],C2147,Table1[BldgLoc],F2147)</f>
        <v>49.84</v>
      </c>
      <c r="W2147" s="69">
        <v>0</v>
      </c>
      <c r="X2147" s="69"/>
      <c r="Y2147" s="69"/>
      <c r="Z2147" s="69"/>
      <c r="AA2147" s="47">
        <f>SUMIF('Cost per Solution Code'!$I$5:$I$24,'Measure Support Table'!D2147,'Cost per Solution Code'!$H$5:$H$24)</f>
        <v>448.52499999999998</v>
      </c>
      <c r="AB2147" s="62"/>
      <c r="AC2147" s="47">
        <f>SUMIF('Cost per Solution Code'!$I$5:$I$24,'Measure Support Table'!D2147,'Cost per Solution Code'!$F$5:$F$24)</f>
        <v>698.35</v>
      </c>
      <c r="AD2147" s="62"/>
      <c r="AE2147" s="48">
        <f t="shared" si="264"/>
        <v>448.52499999999998</v>
      </c>
      <c r="AF2147" s="48">
        <f t="shared" si="265"/>
        <v>698.35</v>
      </c>
      <c r="AG2147" s="48">
        <f t="shared" si="266"/>
        <v>249.82500000000005</v>
      </c>
      <c r="AH2147" s="49">
        <f t="shared" si="267"/>
        <v>0</v>
      </c>
      <c r="AI2147" s="49">
        <f t="shared" si="268"/>
        <v>0</v>
      </c>
      <c r="AJ2147" s="50">
        <f t="shared" si="269"/>
        <v>0</v>
      </c>
      <c r="AK2147" s="51">
        <v>0</v>
      </c>
    </row>
    <row r="2148" spans="1:37" hidden="1" x14ac:dyDescent="0.35">
      <c r="A2148" s="39" t="str">
        <f t="shared" si="271"/>
        <v>SWHC005</v>
      </c>
      <c r="B2148" s="39" t="s">
        <v>329</v>
      </c>
      <c r="C2148" s="62" t="s">
        <v>20</v>
      </c>
      <c r="D2148" s="40" t="s">
        <v>171</v>
      </c>
      <c r="E2148" s="40" t="str">
        <f t="shared" si="270"/>
        <v>SWHC005F</v>
      </c>
      <c r="F2148" s="67" t="s">
        <v>248</v>
      </c>
      <c r="G2148" s="40" t="str">
        <f>DataSpec!$B$11</f>
        <v>UpDeemed, DnDeemed, DnDeemDI</v>
      </c>
      <c r="H2148" s="40" t="str">
        <f>DataSpec!$B$7</f>
        <v>Cap-Tons</v>
      </c>
      <c r="I2148" s="40" t="s">
        <v>11</v>
      </c>
      <c r="J2148" t="s">
        <v>170</v>
      </c>
      <c r="K2148" t="s">
        <v>258</v>
      </c>
      <c r="U2148" s="44">
        <f>SUMIFS(Table1[AStdWBkW],Table1[EnergyImpactID],E2148,Table1[BldgType],B2148,Table1[BldgVint],C2148,Table1[BldgLoc],F2148)</f>
        <v>0.03</v>
      </c>
      <c r="V2148" s="44">
        <f>SUMIFS(Table1[AStdWBkWh],Table1[EnergyImpactID],E2148,Table1[BldgType],B2148,Table1[BldgVint],C2148,Table1[BldgLoc],F2148)</f>
        <v>33.229999999999997</v>
      </c>
      <c r="W2148" s="69">
        <v>0</v>
      </c>
      <c r="X2148" s="69"/>
      <c r="Y2148" s="69"/>
      <c r="Z2148" s="69"/>
      <c r="AA2148" s="47">
        <f>SUMIF('Cost per Solution Code'!$I$5:$I$24,'Measure Support Table'!D2148,'Cost per Solution Code'!$H$5:$H$24)</f>
        <v>448.52499999999998</v>
      </c>
      <c r="AB2148" s="62"/>
      <c r="AC2148" s="47">
        <f>SUMIF('Cost per Solution Code'!$I$5:$I$24,'Measure Support Table'!D2148,'Cost per Solution Code'!$F$5:$F$24)</f>
        <v>642.36500000000001</v>
      </c>
      <c r="AD2148" s="62"/>
      <c r="AE2148" s="48">
        <f t="shared" si="264"/>
        <v>448.52499999999998</v>
      </c>
      <c r="AF2148" s="48">
        <f t="shared" si="265"/>
        <v>642.36500000000001</v>
      </c>
      <c r="AG2148" s="48">
        <f t="shared" si="266"/>
        <v>193.84000000000003</v>
      </c>
      <c r="AH2148" s="49">
        <f t="shared" si="267"/>
        <v>0</v>
      </c>
      <c r="AI2148" s="49">
        <f t="shared" si="268"/>
        <v>0</v>
      </c>
      <c r="AJ2148" s="50">
        <f t="shared" si="269"/>
        <v>0</v>
      </c>
      <c r="AK2148" s="51">
        <v>0</v>
      </c>
    </row>
    <row r="2149" spans="1:37" hidden="1" x14ac:dyDescent="0.35">
      <c r="A2149" s="39" t="str">
        <f t="shared" si="271"/>
        <v>SWHC005</v>
      </c>
      <c r="B2149" s="39" t="s">
        <v>329</v>
      </c>
      <c r="C2149" s="62" t="s">
        <v>20</v>
      </c>
      <c r="D2149" s="40" t="s">
        <v>8</v>
      </c>
      <c r="E2149" s="40" t="str">
        <f t="shared" si="270"/>
        <v>SWHC005G</v>
      </c>
      <c r="F2149" s="67" t="s">
        <v>248</v>
      </c>
      <c r="G2149" s="40" t="str">
        <f>DataSpec!$B$11</f>
        <v>UpDeemed, DnDeemed, DnDeemDI</v>
      </c>
      <c r="H2149" s="40" t="str">
        <f>DataSpec!$B$7</f>
        <v>Cap-Tons</v>
      </c>
      <c r="I2149" s="40" t="s">
        <v>11</v>
      </c>
      <c r="J2149" t="s">
        <v>172</v>
      </c>
      <c r="K2149" t="s">
        <v>259</v>
      </c>
      <c r="U2149" s="44">
        <f>SUMIFS(Table1[AStdWBkW],Table1[EnergyImpactID],E2149,Table1[BldgType],B2149,Table1[BldgVint],C2149,Table1[BldgLoc],F2149)</f>
        <v>0.04</v>
      </c>
      <c r="V2149" s="44">
        <f>SUMIFS(Table1[AStdWBkWh],Table1[EnergyImpactID],E2149,Table1[BldgType],B2149,Table1[BldgVint],C2149,Table1[BldgLoc],F2149)</f>
        <v>49.84</v>
      </c>
      <c r="W2149" s="69">
        <v>0</v>
      </c>
      <c r="X2149" s="69"/>
      <c r="Y2149" s="69"/>
      <c r="Z2149" s="69"/>
      <c r="AA2149" s="47">
        <f>SUMIF('Cost per Solution Code'!$I$5:$I$24,'Measure Support Table'!D2149,'Cost per Solution Code'!$H$5:$H$24)</f>
        <v>392.565</v>
      </c>
      <c r="AB2149" s="62"/>
      <c r="AC2149" s="47">
        <f>SUMIF('Cost per Solution Code'!$I$5:$I$24,'Measure Support Table'!D2149,'Cost per Solution Code'!$F$5:$F$24)</f>
        <v>491.11500000000001</v>
      </c>
      <c r="AD2149" s="62"/>
      <c r="AE2149" s="48">
        <f t="shared" si="264"/>
        <v>392.565</v>
      </c>
      <c r="AF2149" s="48">
        <f t="shared" si="265"/>
        <v>491.11500000000001</v>
      </c>
      <c r="AG2149" s="48">
        <f t="shared" si="266"/>
        <v>98.550000000000011</v>
      </c>
      <c r="AH2149" s="49">
        <f t="shared" si="267"/>
        <v>0</v>
      </c>
      <c r="AI2149" s="49">
        <f t="shared" si="268"/>
        <v>0</v>
      </c>
      <c r="AJ2149" s="50">
        <f t="shared" si="269"/>
        <v>0</v>
      </c>
      <c r="AK2149" s="51">
        <v>0</v>
      </c>
    </row>
    <row r="2150" spans="1:37" hidden="1" x14ac:dyDescent="0.35">
      <c r="A2150" s="39" t="str">
        <f t="shared" si="271"/>
        <v>SWHC005</v>
      </c>
      <c r="B2150" s="39" t="s">
        <v>329</v>
      </c>
      <c r="C2150" s="62" t="s">
        <v>20</v>
      </c>
      <c r="D2150" s="40" t="s">
        <v>16</v>
      </c>
      <c r="E2150" s="40" t="str">
        <f t="shared" si="270"/>
        <v>SWHC005H</v>
      </c>
      <c r="F2150" s="67" t="s">
        <v>248</v>
      </c>
      <c r="G2150" s="40" t="str">
        <f>DataSpec!$B$11</f>
        <v>UpDeemed, DnDeemed, DnDeemDI</v>
      </c>
      <c r="H2150" s="40" t="str">
        <f>DataSpec!$B$7</f>
        <v>Cap-Tons</v>
      </c>
      <c r="I2150" s="40" t="s">
        <v>11</v>
      </c>
      <c r="J2150" t="s">
        <v>172</v>
      </c>
      <c r="K2150" t="s">
        <v>260</v>
      </c>
      <c r="U2150" s="44">
        <f>SUMIFS(Table1[AStdWBkW],Table1[EnergyImpactID],E2150,Table1[BldgType],B2150,Table1[BldgVint],C2150,Table1[BldgLoc],F2150)</f>
        <v>0.03</v>
      </c>
      <c r="V2150" s="44">
        <f>SUMIFS(Table1[AStdWBkWh],Table1[EnergyImpactID],E2150,Table1[BldgType],B2150,Table1[BldgVint],C2150,Table1[BldgLoc],F2150)</f>
        <v>33.229999999999997</v>
      </c>
      <c r="W2150" s="69">
        <v>0</v>
      </c>
      <c r="X2150" s="69"/>
      <c r="Y2150" s="69"/>
      <c r="Z2150" s="69"/>
      <c r="AA2150" s="47">
        <f>SUMIF('Cost per Solution Code'!$I$5:$I$24,'Measure Support Table'!D2150,'Cost per Solution Code'!$H$5:$H$24)</f>
        <v>392.565</v>
      </c>
      <c r="AB2150" s="62"/>
      <c r="AC2150" s="47">
        <f>SUMIF('Cost per Solution Code'!$I$5:$I$24,'Measure Support Table'!D2150,'Cost per Solution Code'!$F$5:$F$24)</f>
        <v>458.26499999999999</v>
      </c>
      <c r="AD2150" s="62"/>
      <c r="AE2150" s="48">
        <f t="shared" si="264"/>
        <v>392.565</v>
      </c>
      <c r="AF2150" s="48">
        <f t="shared" si="265"/>
        <v>458.26499999999999</v>
      </c>
      <c r="AG2150" s="48">
        <f t="shared" si="266"/>
        <v>65.699999999999989</v>
      </c>
      <c r="AH2150" s="49">
        <f t="shared" si="267"/>
        <v>0</v>
      </c>
      <c r="AI2150" s="49">
        <f t="shared" si="268"/>
        <v>0</v>
      </c>
      <c r="AJ2150" s="50">
        <f t="shared" si="269"/>
        <v>0</v>
      </c>
      <c r="AK2150" s="51">
        <v>0</v>
      </c>
    </row>
    <row r="2151" spans="1:37" hidden="1" x14ac:dyDescent="0.35">
      <c r="A2151" s="39" t="str">
        <f t="shared" si="271"/>
        <v>SWHC005</v>
      </c>
      <c r="B2151" s="39" t="s">
        <v>329</v>
      </c>
      <c r="C2151" s="62" t="s">
        <v>20</v>
      </c>
      <c r="D2151" s="40" t="s">
        <v>18</v>
      </c>
      <c r="E2151" s="40" t="str">
        <f t="shared" si="270"/>
        <v>SWHC005I</v>
      </c>
      <c r="F2151" s="67" t="s">
        <v>248</v>
      </c>
      <c r="G2151" s="40" t="str">
        <f>DataSpec!$B$11</f>
        <v>UpDeemed, DnDeemed, DnDeemDI</v>
      </c>
      <c r="H2151" s="40" t="str">
        <f>DataSpec!$B$7</f>
        <v>Cap-Tons</v>
      </c>
      <c r="I2151" s="40" t="s">
        <v>11</v>
      </c>
      <c r="J2151" t="s">
        <v>173</v>
      </c>
      <c r="K2151" t="s">
        <v>261</v>
      </c>
      <c r="U2151" s="44">
        <f>SUMIFS(Table1[AStdWBkW],Table1[EnergyImpactID],E2151,Table1[BldgType],B2151,Table1[BldgVint],C2151,Table1[BldgLoc],F2151)</f>
        <v>0.05</v>
      </c>
      <c r="V2151" s="44">
        <f>SUMIFS(Table1[AStdWBkWh],Table1[EnergyImpactID],E2151,Table1[BldgType],B2151,Table1[BldgVint],C2151,Table1[BldgLoc],F2151)</f>
        <v>59.22</v>
      </c>
      <c r="W2151" s="69">
        <v>0</v>
      </c>
      <c r="X2151" s="69"/>
      <c r="Y2151" s="69"/>
      <c r="Z2151" s="69"/>
      <c r="AA2151" s="47">
        <f>SUMIF('Cost per Solution Code'!$I$5:$I$24,'Measure Support Table'!D2151,'Cost per Solution Code'!$H$5:$H$24)</f>
        <v>660</v>
      </c>
      <c r="AB2151" s="62"/>
      <c r="AC2151" s="47">
        <f>SUMIF('Cost per Solution Code'!$I$5:$I$24,'Measure Support Table'!D2151,'Cost per Solution Code'!$F$5:$F$24)</f>
        <v>923</v>
      </c>
      <c r="AD2151" s="62"/>
      <c r="AE2151" s="48">
        <f t="shared" si="264"/>
        <v>660</v>
      </c>
      <c r="AF2151" s="48">
        <f t="shared" si="265"/>
        <v>923</v>
      </c>
      <c r="AG2151" s="48">
        <f t="shared" si="266"/>
        <v>263</v>
      </c>
      <c r="AH2151" s="49">
        <f t="shared" si="267"/>
        <v>0</v>
      </c>
      <c r="AI2151" s="49">
        <f t="shared" si="268"/>
        <v>0</v>
      </c>
      <c r="AJ2151" s="50">
        <f t="shared" si="269"/>
        <v>0</v>
      </c>
      <c r="AK2151" s="51">
        <v>0</v>
      </c>
    </row>
    <row r="2152" spans="1:37" hidden="1" x14ac:dyDescent="0.35">
      <c r="A2152" s="39" t="str">
        <f t="shared" si="271"/>
        <v>SWHC005</v>
      </c>
      <c r="B2152" s="39" t="s">
        <v>329</v>
      </c>
      <c r="C2152" s="62" t="s">
        <v>20</v>
      </c>
      <c r="D2152" s="40" t="s">
        <v>22</v>
      </c>
      <c r="E2152" s="40" t="str">
        <f t="shared" si="270"/>
        <v>SWHC005J</v>
      </c>
      <c r="F2152" s="67" t="s">
        <v>248</v>
      </c>
      <c r="G2152" s="40" t="str">
        <f>DataSpec!$B$11</f>
        <v>UpDeemed, DnDeemed, DnDeemDI</v>
      </c>
      <c r="H2152" s="40" t="str">
        <f>DataSpec!$B$7</f>
        <v>Cap-Tons</v>
      </c>
      <c r="I2152" s="40" t="s">
        <v>11</v>
      </c>
      <c r="J2152" t="s">
        <v>173</v>
      </c>
      <c r="K2152" t="s">
        <v>262</v>
      </c>
      <c r="U2152" s="44">
        <f>SUMIFS(Table1[AStdWBkW],Table1[EnergyImpactID],E2152,Table1[BldgType],B2152,Table1[BldgVint],C2152,Table1[BldgLoc],F2152)</f>
        <v>0.03</v>
      </c>
      <c r="V2152" s="44">
        <f>SUMIFS(Table1[AStdWBkWh],Table1[EnergyImpactID],E2152,Table1[BldgType],B2152,Table1[BldgVint],C2152,Table1[BldgLoc],F2152)</f>
        <v>39.51</v>
      </c>
      <c r="W2152" s="69">
        <v>0</v>
      </c>
      <c r="X2152" s="69"/>
      <c r="Y2152" s="69"/>
      <c r="Z2152" s="69"/>
      <c r="AA2152" s="47">
        <f>SUMIF('Cost per Solution Code'!$I$5:$I$24,'Measure Support Table'!D2152,'Cost per Solution Code'!$H$5:$H$24)</f>
        <v>660</v>
      </c>
      <c r="AB2152" s="62"/>
      <c r="AC2152" s="47">
        <f>SUMIF('Cost per Solution Code'!$I$5:$I$24,'Measure Support Table'!D2152,'Cost per Solution Code'!$F$5:$F$24)</f>
        <v>845</v>
      </c>
      <c r="AD2152" s="62"/>
      <c r="AE2152" s="48">
        <f t="shared" si="264"/>
        <v>660</v>
      </c>
      <c r="AF2152" s="48">
        <f t="shared" si="265"/>
        <v>845</v>
      </c>
      <c r="AG2152" s="48">
        <f t="shared" si="266"/>
        <v>185</v>
      </c>
      <c r="AH2152" s="49">
        <f t="shared" si="267"/>
        <v>0</v>
      </c>
      <c r="AI2152" s="49">
        <f t="shared" si="268"/>
        <v>0</v>
      </c>
      <c r="AJ2152" s="50">
        <f t="shared" si="269"/>
        <v>0</v>
      </c>
      <c r="AK2152" s="51">
        <v>0</v>
      </c>
    </row>
    <row r="2153" spans="1:37" hidden="1" x14ac:dyDescent="0.35">
      <c r="A2153" s="39" t="str">
        <f t="shared" si="271"/>
        <v>SWHC005</v>
      </c>
      <c r="B2153" s="39" t="s">
        <v>329</v>
      </c>
      <c r="C2153" s="62" t="s">
        <v>20</v>
      </c>
      <c r="D2153" s="40" t="s">
        <v>25</v>
      </c>
      <c r="E2153" s="40" t="str">
        <f t="shared" si="270"/>
        <v>SWHC005K</v>
      </c>
      <c r="F2153" s="67" t="s">
        <v>248</v>
      </c>
      <c r="G2153" s="40" t="str">
        <f>DataSpec!$B$11</f>
        <v>UpDeemed, DnDeemed, DnDeemDI</v>
      </c>
      <c r="H2153" s="40" t="str">
        <f>DataSpec!$B$7</f>
        <v>Cap-Tons</v>
      </c>
      <c r="I2153" s="40" t="s">
        <v>11</v>
      </c>
      <c r="J2153" t="s">
        <v>174</v>
      </c>
      <c r="K2153" t="s">
        <v>263</v>
      </c>
      <c r="U2153" s="44">
        <f>SUMIFS(Table1[AStdWBkW],Table1[EnergyImpactID],E2153,Table1[BldgType],B2153,Table1[BldgVint],C2153,Table1[BldgLoc],F2153)</f>
        <v>0.05</v>
      </c>
      <c r="V2153" s="44">
        <f>SUMIFS(Table1[AStdWBkWh],Table1[EnergyImpactID],E2153,Table1[BldgType],B2153,Table1[BldgVint],C2153,Table1[BldgLoc],F2153)</f>
        <v>66.22</v>
      </c>
      <c r="W2153" s="69">
        <v>0</v>
      </c>
      <c r="X2153" s="69"/>
      <c r="Y2153" s="69"/>
      <c r="Z2153" s="69"/>
      <c r="AA2153" s="47">
        <f>SUMIF('Cost per Solution Code'!$I$5:$I$24,'Measure Support Table'!D2153,'Cost per Solution Code'!$H$5:$H$24)</f>
        <v>519.14</v>
      </c>
      <c r="AB2153" s="62"/>
      <c r="AC2153" s="47">
        <f>SUMIF('Cost per Solution Code'!$I$5:$I$24,'Measure Support Table'!D2153,'Cost per Solution Code'!$F$5:$F$24)</f>
        <v>685.85</v>
      </c>
      <c r="AD2153" s="62"/>
      <c r="AE2153" s="48">
        <f t="shared" si="264"/>
        <v>519.14</v>
      </c>
      <c r="AF2153" s="48">
        <f t="shared" si="265"/>
        <v>685.85</v>
      </c>
      <c r="AG2153" s="48">
        <f t="shared" si="266"/>
        <v>166.71000000000004</v>
      </c>
      <c r="AH2153" s="49">
        <f t="shared" si="267"/>
        <v>0</v>
      </c>
      <c r="AI2153" s="49">
        <f t="shared" si="268"/>
        <v>0</v>
      </c>
      <c r="AJ2153" s="50">
        <f t="shared" si="269"/>
        <v>0</v>
      </c>
      <c r="AK2153" s="51">
        <v>0</v>
      </c>
    </row>
    <row r="2154" spans="1:37" hidden="1" x14ac:dyDescent="0.35">
      <c r="A2154" s="39" t="str">
        <f t="shared" si="271"/>
        <v>SWHC005</v>
      </c>
      <c r="B2154" s="39" t="s">
        <v>329</v>
      </c>
      <c r="C2154" s="62" t="s">
        <v>20</v>
      </c>
      <c r="D2154" s="40" t="s">
        <v>175</v>
      </c>
      <c r="E2154" s="40" t="str">
        <f t="shared" si="270"/>
        <v>SWHC005L</v>
      </c>
      <c r="F2154" s="67" t="s">
        <v>248</v>
      </c>
      <c r="G2154" s="40" t="str">
        <f>DataSpec!$B$11</f>
        <v>UpDeemed, DnDeemed, DnDeemDI</v>
      </c>
      <c r="H2154" s="40" t="str">
        <f>DataSpec!$B$7</f>
        <v>Cap-Tons</v>
      </c>
      <c r="I2154" s="40" t="s">
        <v>11</v>
      </c>
      <c r="J2154" t="s">
        <v>174</v>
      </c>
      <c r="K2154" t="s">
        <v>264</v>
      </c>
      <c r="U2154" s="44">
        <f>SUMIFS(Table1[AStdWBkW],Table1[EnergyImpactID],E2154,Table1[BldgType],B2154,Table1[BldgVint],C2154,Table1[BldgLoc],F2154)</f>
        <v>0.04</v>
      </c>
      <c r="V2154" s="44">
        <f>SUMIFS(Table1[AStdWBkWh],Table1[EnergyImpactID],E2154,Table1[BldgType],B2154,Table1[BldgVint],C2154,Table1[BldgLoc],F2154)</f>
        <v>44.12</v>
      </c>
      <c r="W2154" s="69">
        <v>0</v>
      </c>
      <c r="X2154" s="69"/>
      <c r="Y2154" s="69"/>
      <c r="Z2154" s="69"/>
      <c r="AA2154" s="47">
        <f>SUMIF('Cost per Solution Code'!$I$5:$I$24,'Measure Support Table'!D2154,'Cost per Solution Code'!$H$5:$H$24)</f>
        <v>519.14</v>
      </c>
      <c r="AB2154" s="62"/>
      <c r="AC2154" s="47">
        <f>SUMIF('Cost per Solution Code'!$I$5:$I$24,'Measure Support Table'!D2154,'Cost per Solution Code'!$F$5:$F$24)</f>
        <v>555.84500000000003</v>
      </c>
      <c r="AD2154" s="62"/>
      <c r="AE2154" s="48">
        <f t="shared" si="264"/>
        <v>519.14</v>
      </c>
      <c r="AF2154" s="48">
        <f t="shared" si="265"/>
        <v>555.84500000000003</v>
      </c>
      <c r="AG2154" s="48">
        <f t="shared" si="266"/>
        <v>36.705000000000041</v>
      </c>
      <c r="AH2154" s="49">
        <f t="shared" si="267"/>
        <v>0</v>
      </c>
      <c r="AI2154" s="49">
        <f t="shared" si="268"/>
        <v>0</v>
      </c>
      <c r="AJ2154" s="50">
        <f t="shared" si="269"/>
        <v>0</v>
      </c>
      <c r="AK2154" s="51">
        <v>0</v>
      </c>
    </row>
    <row r="2155" spans="1:37" hidden="1" x14ac:dyDescent="0.35">
      <c r="A2155" s="39" t="str">
        <f t="shared" si="271"/>
        <v>SWHC005</v>
      </c>
      <c r="B2155" s="39" t="s">
        <v>329</v>
      </c>
      <c r="C2155" s="62" t="s">
        <v>20</v>
      </c>
      <c r="D2155" s="40" t="s">
        <v>176</v>
      </c>
      <c r="E2155" s="40" t="str">
        <f t="shared" si="270"/>
        <v>SWHC005M</v>
      </c>
      <c r="F2155" s="67" t="s">
        <v>248</v>
      </c>
      <c r="G2155" s="40" t="str">
        <f>DataSpec!$B$11</f>
        <v>UpDeemed, DnDeemed, DnDeemDI</v>
      </c>
      <c r="H2155" s="40" t="str">
        <f>DataSpec!$B$7</f>
        <v>Cap-Tons</v>
      </c>
      <c r="I2155" s="40" t="s">
        <v>11</v>
      </c>
      <c r="J2155" t="s">
        <v>177</v>
      </c>
      <c r="K2155" t="s">
        <v>265</v>
      </c>
      <c r="U2155" s="44">
        <f>SUMIFS(Table1[AStdWBkW],Table1[EnergyImpactID],E2155,Table1[BldgType],B2155,Table1[BldgVint],C2155,Table1[BldgLoc],F2155)</f>
        <v>0.05</v>
      </c>
      <c r="V2155" s="44">
        <f>SUMIFS(Table1[AStdWBkWh],Table1[EnergyImpactID],E2155,Table1[BldgType],B2155,Table1[BldgVint],C2155,Table1[BldgLoc],F2155)</f>
        <v>60.82</v>
      </c>
      <c r="W2155" s="69">
        <v>0</v>
      </c>
      <c r="X2155" s="69"/>
      <c r="Y2155" s="69"/>
      <c r="Z2155" s="69"/>
      <c r="AA2155" s="47">
        <f>SUMIF('Cost per Solution Code'!$I$5:$I$24,'Measure Support Table'!D2155,'Cost per Solution Code'!$H$5:$H$24)</f>
        <v>449.41</v>
      </c>
      <c r="AB2155" s="62"/>
      <c r="AC2155" s="47">
        <f>SUMIF('Cost per Solution Code'!$I$5:$I$24,'Measure Support Table'!D2155,'Cost per Solution Code'!$F$5:$F$24)</f>
        <v>771.3576281291954</v>
      </c>
      <c r="AD2155" s="62"/>
      <c r="AE2155" s="48">
        <f t="shared" si="264"/>
        <v>449.41</v>
      </c>
      <c r="AF2155" s="48">
        <f t="shared" si="265"/>
        <v>771.3576281291954</v>
      </c>
      <c r="AG2155" s="48">
        <f t="shared" si="266"/>
        <v>321.94762812919538</v>
      </c>
      <c r="AH2155" s="49">
        <f t="shared" si="267"/>
        <v>0</v>
      </c>
      <c r="AI2155" s="49">
        <f t="shared" si="268"/>
        <v>0</v>
      </c>
      <c r="AJ2155" s="50">
        <f t="shared" si="269"/>
        <v>0</v>
      </c>
      <c r="AK2155" s="51">
        <v>0</v>
      </c>
    </row>
    <row r="2156" spans="1:37" hidden="1" x14ac:dyDescent="0.35">
      <c r="A2156" s="39" t="str">
        <f t="shared" si="271"/>
        <v>SWHC005</v>
      </c>
      <c r="B2156" s="39" t="s">
        <v>329</v>
      </c>
      <c r="C2156" s="62" t="s">
        <v>20</v>
      </c>
      <c r="D2156" s="40" t="s">
        <v>178</v>
      </c>
      <c r="E2156" s="40" t="str">
        <f t="shared" si="270"/>
        <v>SWHC005N</v>
      </c>
      <c r="F2156" s="67" t="s">
        <v>248</v>
      </c>
      <c r="G2156" s="40" t="str">
        <f>DataSpec!$B$11</f>
        <v>UpDeemed, DnDeemed, DnDeemDI</v>
      </c>
      <c r="H2156" s="40" t="str">
        <f>DataSpec!$B$7</f>
        <v>Cap-Tons</v>
      </c>
      <c r="I2156" s="40" t="s">
        <v>11</v>
      </c>
      <c r="J2156" t="s">
        <v>177</v>
      </c>
      <c r="K2156" t="s">
        <v>266</v>
      </c>
      <c r="U2156" s="44">
        <f>SUMIFS(Table1[AStdWBkW],Table1[EnergyImpactID],E2156,Table1[BldgType],B2156,Table1[BldgVint],C2156,Table1[BldgLoc],F2156)</f>
        <v>0.03</v>
      </c>
      <c r="V2156" s="44">
        <f>SUMIFS(Table1[AStdWBkWh],Table1[EnergyImpactID],E2156,Table1[BldgType],B2156,Table1[BldgVint],C2156,Table1[BldgLoc],F2156)</f>
        <v>40.549999999999997</v>
      </c>
      <c r="W2156" s="69">
        <v>0</v>
      </c>
      <c r="X2156" s="69"/>
      <c r="Y2156" s="69"/>
      <c r="Z2156" s="69"/>
      <c r="AA2156" s="47">
        <f>SUMIF('Cost per Solution Code'!$I$5:$I$24,'Measure Support Table'!D2156,'Cost per Solution Code'!$H$5:$H$24)</f>
        <v>449.41</v>
      </c>
      <c r="AB2156" s="62"/>
      <c r="AC2156" s="47">
        <f>SUMIF('Cost per Solution Code'!$I$5:$I$24,'Measure Support Table'!D2156,'Cost per Solution Code'!$F$5:$F$24)</f>
        <v>629.11366698254767</v>
      </c>
      <c r="AD2156" s="62"/>
      <c r="AE2156" s="48">
        <f t="shared" si="264"/>
        <v>449.41</v>
      </c>
      <c r="AF2156" s="48">
        <f t="shared" si="265"/>
        <v>629.11366698254767</v>
      </c>
      <c r="AG2156" s="48">
        <f t="shared" si="266"/>
        <v>179.70366698254765</v>
      </c>
      <c r="AH2156" s="49">
        <f t="shared" si="267"/>
        <v>0</v>
      </c>
      <c r="AI2156" s="49">
        <f t="shared" si="268"/>
        <v>0</v>
      </c>
      <c r="AJ2156" s="50">
        <f t="shared" si="269"/>
        <v>0</v>
      </c>
      <c r="AK2156" s="51">
        <v>0</v>
      </c>
    </row>
    <row r="2157" spans="1:37" hidden="1" x14ac:dyDescent="0.35">
      <c r="A2157" s="39" t="str">
        <f t="shared" si="271"/>
        <v>SWHC005</v>
      </c>
      <c r="B2157" s="39" t="s">
        <v>329</v>
      </c>
      <c r="C2157" s="62" t="s">
        <v>20</v>
      </c>
      <c r="D2157" s="40" t="s">
        <v>179</v>
      </c>
      <c r="E2157" s="40" t="str">
        <f t="shared" si="270"/>
        <v>SWHC005O</v>
      </c>
      <c r="F2157" s="67" t="s">
        <v>248</v>
      </c>
      <c r="G2157" s="40" t="str">
        <f>DataSpec!$B$11</f>
        <v>UpDeemed, DnDeemed, DnDeemDI</v>
      </c>
      <c r="H2157" s="40" t="str">
        <f>DataSpec!$B$7</f>
        <v>Cap-Tons</v>
      </c>
      <c r="I2157" s="40" t="s">
        <v>11</v>
      </c>
      <c r="J2157" t="s">
        <v>180</v>
      </c>
      <c r="K2157" t="s">
        <v>267</v>
      </c>
      <c r="U2157" s="44">
        <f>SUMIFS(Table1[AStdWBkW],Table1[EnergyImpactID],E2157,Table1[BldgType],B2157,Table1[BldgVint],C2157,Table1[BldgLoc],F2157)</f>
        <v>0.06</v>
      </c>
      <c r="V2157" s="44">
        <f>SUMIFS(Table1[AStdWBkWh],Table1[EnergyImpactID],E2157,Table1[BldgType],B2157,Table1[BldgVint],C2157,Table1[BldgLoc],F2157)</f>
        <v>72.97</v>
      </c>
      <c r="W2157" s="69">
        <v>0</v>
      </c>
      <c r="X2157" s="69"/>
      <c r="Y2157" s="69"/>
      <c r="Z2157" s="69"/>
      <c r="AA2157" s="47">
        <f>SUMIF('Cost per Solution Code'!$I$5:$I$24,'Measure Support Table'!D2157,'Cost per Solution Code'!$H$5:$H$24)</f>
        <v>1086</v>
      </c>
      <c r="AB2157" s="62"/>
      <c r="AC2157" s="47">
        <f>SUMIF('Cost per Solution Code'!$I$5:$I$24,'Measure Support Table'!D2157,'Cost per Solution Code'!$F$5:$F$24)</f>
        <v>1124.9000000000001</v>
      </c>
      <c r="AD2157" s="62"/>
      <c r="AE2157" s="48">
        <f t="shared" si="264"/>
        <v>1086</v>
      </c>
      <c r="AF2157" s="48">
        <f t="shared" si="265"/>
        <v>1124.9000000000001</v>
      </c>
      <c r="AG2157" s="48">
        <f t="shared" si="266"/>
        <v>38.900000000000091</v>
      </c>
      <c r="AH2157" s="49">
        <f t="shared" si="267"/>
        <v>0</v>
      </c>
      <c r="AI2157" s="49">
        <f t="shared" si="268"/>
        <v>0</v>
      </c>
      <c r="AJ2157" s="50">
        <f t="shared" si="269"/>
        <v>0</v>
      </c>
      <c r="AK2157" s="51">
        <v>0</v>
      </c>
    </row>
    <row r="2158" spans="1:37" hidden="1" x14ac:dyDescent="0.35">
      <c r="A2158" s="39" t="str">
        <f t="shared" si="271"/>
        <v>SWHC005</v>
      </c>
      <c r="B2158" s="39" t="s">
        <v>329</v>
      </c>
      <c r="C2158" s="62" t="s">
        <v>20</v>
      </c>
      <c r="D2158" s="40" t="s">
        <v>181</v>
      </c>
      <c r="E2158" s="40" t="str">
        <f t="shared" si="270"/>
        <v>SWHC005P</v>
      </c>
      <c r="F2158" s="67" t="s">
        <v>248</v>
      </c>
      <c r="G2158" s="40" t="str">
        <f>DataSpec!$B$11</f>
        <v>UpDeemed, DnDeemed, DnDeemDI</v>
      </c>
      <c r="H2158" s="40" t="str">
        <f>DataSpec!$B$7</f>
        <v>Cap-Tons</v>
      </c>
      <c r="I2158" s="40" t="s">
        <v>11</v>
      </c>
      <c r="J2158" t="s">
        <v>180</v>
      </c>
      <c r="K2158" t="s">
        <v>268</v>
      </c>
      <c r="U2158" s="44">
        <f>SUMIFS(Table1[AStdWBkW],Table1[EnergyImpactID],E2158,Table1[BldgType],B2158,Table1[BldgVint],C2158,Table1[BldgLoc],F2158)</f>
        <v>0.04</v>
      </c>
      <c r="V2158" s="44">
        <f>SUMIFS(Table1[AStdWBkWh],Table1[EnergyImpactID],E2158,Table1[BldgType],B2158,Table1[BldgVint],C2158,Table1[BldgLoc],F2158)</f>
        <v>48.66</v>
      </c>
      <c r="W2158" s="69">
        <v>0</v>
      </c>
      <c r="X2158" s="69"/>
      <c r="Y2158" s="69"/>
      <c r="Z2158" s="69"/>
      <c r="AA2158" s="47">
        <f>SUMIF('Cost per Solution Code'!$I$5:$I$24,'Measure Support Table'!D2158,'Cost per Solution Code'!$H$5:$H$24)</f>
        <v>1086</v>
      </c>
      <c r="AB2158" s="62"/>
      <c r="AC2158" s="47">
        <f>SUMIF('Cost per Solution Code'!$I$5:$I$24,'Measure Support Table'!D2158,'Cost per Solution Code'!$F$5:$F$24)</f>
        <v>1107.17</v>
      </c>
      <c r="AD2158" s="62"/>
      <c r="AE2158" s="48">
        <f t="shared" si="264"/>
        <v>1086</v>
      </c>
      <c r="AF2158" s="48">
        <f t="shared" si="265"/>
        <v>1107.17</v>
      </c>
      <c r="AG2158" s="48">
        <f t="shared" si="266"/>
        <v>21.170000000000073</v>
      </c>
      <c r="AH2158" s="49">
        <f t="shared" si="267"/>
        <v>0</v>
      </c>
      <c r="AI2158" s="49">
        <f t="shared" si="268"/>
        <v>0</v>
      </c>
      <c r="AJ2158" s="50">
        <f t="shared" si="269"/>
        <v>0</v>
      </c>
      <c r="AK2158" s="51">
        <v>0</v>
      </c>
    </row>
    <row r="2159" spans="1:37" hidden="1" x14ac:dyDescent="0.35">
      <c r="A2159" s="39" t="str">
        <f t="shared" si="271"/>
        <v>SWHC005</v>
      </c>
      <c r="B2159" s="39" t="s">
        <v>329</v>
      </c>
      <c r="C2159" s="62" t="s">
        <v>20</v>
      </c>
      <c r="D2159" s="40" t="s">
        <v>182</v>
      </c>
      <c r="E2159" s="40" t="str">
        <f t="shared" si="270"/>
        <v>SWHC005Q</v>
      </c>
      <c r="F2159" s="67" t="s">
        <v>248</v>
      </c>
      <c r="G2159" s="40" t="str">
        <f>DataSpec!$B$11</f>
        <v>UpDeemed, DnDeemed, DnDeemDI</v>
      </c>
      <c r="H2159" s="40" t="str">
        <f>DataSpec!$B$7</f>
        <v>Cap-Tons</v>
      </c>
      <c r="I2159" s="40" t="s">
        <v>11</v>
      </c>
      <c r="J2159" t="s">
        <v>183</v>
      </c>
      <c r="K2159" t="s">
        <v>269</v>
      </c>
      <c r="U2159" s="44">
        <f>SUMIFS(Table1[AStdWBkW],Table1[EnergyImpactID],E2159,Table1[BldgType],B2159,Table1[BldgVint],C2159,Table1[BldgLoc],F2159)</f>
        <v>0.05</v>
      </c>
      <c r="V2159" s="44">
        <f>SUMIFS(Table1[AStdWBkWh],Table1[EnergyImpactID],E2159,Table1[BldgType],B2159,Table1[BldgVint],C2159,Table1[BldgLoc],F2159)</f>
        <v>56.96</v>
      </c>
      <c r="W2159" s="69">
        <v>0</v>
      </c>
      <c r="X2159" s="69"/>
      <c r="Y2159" s="69"/>
      <c r="Z2159" s="69"/>
      <c r="AA2159" s="47">
        <f>SUMIF('Cost per Solution Code'!$I$5:$I$24,'Measure Support Table'!D2159,'Cost per Solution Code'!$H$5:$H$24)</f>
        <v>636.29999999999995</v>
      </c>
      <c r="AB2159" s="62"/>
      <c r="AC2159" s="47">
        <f>SUMIF('Cost per Solution Code'!$I$5:$I$24,'Measure Support Table'!D2159,'Cost per Solution Code'!$F$5:$F$24)</f>
        <v>931.83</v>
      </c>
      <c r="AD2159" s="62"/>
      <c r="AE2159" s="48">
        <f t="shared" si="264"/>
        <v>636.29999999999995</v>
      </c>
      <c r="AF2159" s="48">
        <f t="shared" si="265"/>
        <v>931.83</v>
      </c>
      <c r="AG2159" s="48">
        <f t="shared" si="266"/>
        <v>295.53000000000009</v>
      </c>
      <c r="AH2159" s="49">
        <f t="shared" si="267"/>
        <v>0</v>
      </c>
      <c r="AI2159" s="49">
        <f t="shared" si="268"/>
        <v>0</v>
      </c>
      <c r="AJ2159" s="50">
        <f t="shared" si="269"/>
        <v>0</v>
      </c>
      <c r="AK2159" s="51">
        <v>0</v>
      </c>
    </row>
    <row r="2160" spans="1:37" hidden="1" x14ac:dyDescent="0.35">
      <c r="A2160" s="39" t="str">
        <f t="shared" si="271"/>
        <v>SWHC005</v>
      </c>
      <c r="B2160" s="39" t="s">
        <v>329</v>
      </c>
      <c r="C2160" s="62" t="s">
        <v>20</v>
      </c>
      <c r="D2160" s="40" t="s">
        <v>184</v>
      </c>
      <c r="E2160" s="40" t="str">
        <f t="shared" si="270"/>
        <v>SWHC005R</v>
      </c>
      <c r="F2160" s="67" t="s">
        <v>248</v>
      </c>
      <c r="G2160" s="40" t="str">
        <f>DataSpec!$B$11</f>
        <v>UpDeemed, DnDeemed, DnDeemDI</v>
      </c>
      <c r="H2160" s="40" t="str">
        <f>DataSpec!$B$7</f>
        <v>Cap-Tons</v>
      </c>
      <c r="I2160" s="40" t="s">
        <v>11</v>
      </c>
      <c r="J2160" t="s">
        <v>183</v>
      </c>
      <c r="K2160" t="s">
        <v>270</v>
      </c>
      <c r="U2160" s="44">
        <f>SUMIFS(Table1[AStdWBkW],Table1[EnergyImpactID],E2160,Table1[BldgType],B2160,Table1[BldgVint],C2160,Table1[BldgLoc],F2160)</f>
        <v>0.03</v>
      </c>
      <c r="V2160" s="44">
        <f>SUMIFS(Table1[AStdWBkWh],Table1[EnergyImpactID],E2160,Table1[BldgType],B2160,Table1[BldgVint],C2160,Table1[BldgLoc],F2160)</f>
        <v>37.950000000000003</v>
      </c>
      <c r="W2160" s="69">
        <v>0</v>
      </c>
      <c r="X2160" s="69"/>
      <c r="Y2160" s="69"/>
      <c r="Z2160" s="69"/>
      <c r="AA2160" s="47">
        <f>SUMIF('Cost per Solution Code'!$I$5:$I$24,'Measure Support Table'!D2160,'Cost per Solution Code'!$H$5:$H$24)</f>
        <v>636.29999999999995</v>
      </c>
      <c r="AB2160" s="62"/>
      <c r="AC2160" s="47">
        <f>SUMIF('Cost per Solution Code'!$I$5:$I$24,'Measure Support Table'!D2160,'Cost per Solution Code'!$F$5:$F$24)</f>
        <v>797.9</v>
      </c>
      <c r="AD2160" s="62"/>
      <c r="AE2160" s="48">
        <f t="shared" si="264"/>
        <v>636.29999999999995</v>
      </c>
      <c r="AF2160" s="48">
        <f t="shared" si="265"/>
        <v>797.9</v>
      </c>
      <c r="AG2160" s="48">
        <f t="shared" si="266"/>
        <v>161.60000000000002</v>
      </c>
      <c r="AH2160" s="49">
        <f t="shared" si="267"/>
        <v>0</v>
      </c>
      <c r="AI2160" s="49">
        <f t="shared" si="268"/>
        <v>0</v>
      </c>
      <c r="AJ2160" s="50">
        <f t="shared" si="269"/>
        <v>0</v>
      </c>
      <c r="AK2160" s="51">
        <v>0</v>
      </c>
    </row>
    <row r="2161" spans="1:37" hidden="1" x14ac:dyDescent="0.35">
      <c r="A2161" s="39" t="str">
        <f t="shared" si="271"/>
        <v>SWHC005</v>
      </c>
      <c r="B2161" s="39" t="s">
        <v>329</v>
      </c>
      <c r="C2161" s="62" t="s">
        <v>20</v>
      </c>
      <c r="D2161" s="40" t="s">
        <v>185</v>
      </c>
      <c r="E2161" s="40" t="str">
        <f t="shared" si="270"/>
        <v>SWHC005S</v>
      </c>
      <c r="F2161" s="67" t="s">
        <v>248</v>
      </c>
      <c r="G2161" s="40" t="str">
        <f>DataSpec!$B$11</f>
        <v>UpDeemed, DnDeemed, DnDeemDI</v>
      </c>
      <c r="H2161" s="40" t="str">
        <f>DataSpec!$B$7</f>
        <v>Cap-Tons</v>
      </c>
      <c r="I2161" s="40" t="s">
        <v>11</v>
      </c>
      <c r="J2161" t="s">
        <v>186</v>
      </c>
      <c r="K2161" t="s">
        <v>271</v>
      </c>
      <c r="U2161" s="44">
        <f>SUMIFS(Table1[AStdWBkW],Table1[EnergyImpactID],E2161,Table1[BldgType],B2161,Table1[BldgVint],C2161,Table1[BldgLoc],F2161)</f>
        <v>0.06</v>
      </c>
      <c r="V2161" s="44">
        <f>SUMIFS(Table1[AStdWBkWh],Table1[EnergyImpactID],E2161,Table1[BldgType],B2161,Table1[BldgVint],C2161,Table1[BldgLoc],F2161)</f>
        <v>75.97</v>
      </c>
      <c r="W2161" s="69">
        <v>0</v>
      </c>
      <c r="X2161" s="69"/>
      <c r="Y2161" s="69"/>
      <c r="Z2161" s="69"/>
      <c r="AA2161" s="47">
        <f>SUMIF('Cost per Solution Code'!$I$5:$I$24,'Measure Support Table'!D2161,'Cost per Solution Code'!$H$5:$H$24)</f>
        <v>416.53842439071497</v>
      </c>
      <c r="AB2161" s="62"/>
      <c r="AC2161" s="47">
        <f>SUMIF('Cost per Solution Code'!$I$5:$I$24,'Measure Support Table'!D2161,'Cost per Solution Code'!$F$5:$F$24)</f>
        <v>610</v>
      </c>
      <c r="AD2161" s="62"/>
      <c r="AE2161" s="48">
        <f t="shared" si="264"/>
        <v>416.53842439071497</v>
      </c>
      <c r="AF2161" s="48">
        <f t="shared" si="265"/>
        <v>610</v>
      </c>
      <c r="AG2161" s="48">
        <f t="shared" si="266"/>
        <v>193.46157560928503</v>
      </c>
      <c r="AH2161" s="49">
        <f t="shared" si="267"/>
        <v>0</v>
      </c>
      <c r="AI2161" s="49">
        <f t="shared" si="268"/>
        <v>0</v>
      </c>
      <c r="AJ2161" s="50">
        <f t="shared" si="269"/>
        <v>0</v>
      </c>
      <c r="AK2161" s="51">
        <v>0</v>
      </c>
    </row>
    <row r="2162" spans="1:37" hidden="1" x14ac:dyDescent="0.35">
      <c r="A2162" s="39" t="str">
        <f t="shared" si="271"/>
        <v>SWHC005</v>
      </c>
      <c r="B2162" s="39" t="s">
        <v>329</v>
      </c>
      <c r="C2162" s="62" t="s">
        <v>20</v>
      </c>
      <c r="D2162" s="40" t="s">
        <v>187</v>
      </c>
      <c r="E2162" s="40" t="str">
        <f t="shared" si="270"/>
        <v>SWHC005T</v>
      </c>
      <c r="F2162" s="67" t="s">
        <v>248</v>
      </c>
      <c r="G2162" s="40" t="str">
        <f>DataSpec!$B$11</f>
        <v>UpDeemed, DnDeemed, DnDeemDI</v>
      </c>
      <c r="H2162" s="40" t="str">
        <f>DataSpec!$B$7</f>
        <v>Cap-Tons</v>
      </c>
      <c r="I2162" s="40" t="s">
        <v>11</v>
      </c>
      <c r="J2162" t="s">
        <v>186</v>
      </c>
      <c r="K2162" t="s">
        <v>272</v>
      </c>
      <c r="U2162" s="44">
        <f>SUMIFS(Table1[AStdWBkW],Table1[EnergyImpactID],E2162,Table1[BldgType],B2162,Table1[BldgVint],C2162,Table1[BldgLoc],F2162)</f>
        <v>0.04</v>
      </c>
      <c r="V2162" s="44">
        <f>SUMIFS(Table1[AStdWBkWh],Table1[EnergyImpactID],E2162,Table1[BldgType],B2162,Table1[BldgVint],C2162,Table1[BldgLoc],F2162)</f>
        <v>50.58</v>
      </c>
      <c r="W2162" s="69">
        <v>0</v>
      </c>
      <c r="X2162" s="69"/>
      <c r="Y2162" s="69"/>
      <c r="Z2162" s="69"/>
      <c r="AA2162" s="47">
        <f>SUMIF('Cost per Solution Code'!$I$5:$I$24,'Measure Support Table'!D2162,'Cost per Solution Code'!$H$5:$H$24)</f>
        <v>416.53842439071497</v>
      </c>
      <c r="AB2162" s="62"/>
      <c r="AC2162" s="47">
        <f>SUMIF('Cost per Solution Code'!$I$5:$I$24,'Measure Support Table'!D2162,'Cost per Solution Code'!$F$5:$F$24)</f>
        <v>522.1950355751585</v>
      </c>
      <c r="AD2162" s="62"/>
      <c r="AE2162" s="48">
        <f t="shared" si="264"/>
        <v>416.53842439071497</v>
      </c>
      <c r="AF2162" s="48">
        <f t="shared" si="265"/>
        <v>522.1950355751585</v>
      </c>
      <c r="AG2162" s="48">
        <f t="shared" si="266"/>
        <v>105.65661118444353</v>
      </c>
      <c r="AH2162" s="49">
        <f t="shared" si="267"/>
        <v>0</v>
      </c>
      <c r="AI2162" s="49">
        <f t="shared" si="268"/>
        <v>0</v>
      </c>
      <c r="AJ2162" s="50">
        <f t="shared" si="269"/>
        <v>0</v>
      </c>
      <c r="AK2162" s="51">
        <v>0</v>
      </c>
    </row>
    <row r="2163" spans="1:37" hidden="1" x14ac:dyDescent="0.35">
      <c r="A2163" s="39" t="str">
        <f t="shared" si="271"/>
        <v>SWHC005</v>
      </c>
      <c r="B2163" s="39" t="s">
        <v>329</v>
      </c>
      <c r="C2163" s="62" t="s">
        <v>20</v>
      </c>
      <c r="D2163" s="40" t="s">
        <v>163</v>
      </c>
      <c r="E2163" s="40" t="str">
        <f t="shared" si="270"/>
        <v>SWHC005A</v>
      </c>
      <c r="F2163" s="67" t="s">
        <v>249</v>
      </c>
      <c r="G2163" s="40" t="str">
        <f>DataSpec!$B$11</f>
        <v>UpDeemed, DnDeemed, DnDeemDI</v>
      </c>
      <c r="H2163" s="40" t="str">
        <f>DataSpec!$B$7</f>
        <v>Cap-Tons</v>
      </c>
      <c r="I2163" s="40" t="s">
        <v>11</v>
      </c>
      <c r="J2163" t="s">
        <v>164</v>
      </c>
      <c r="K2163" t="s">
        <v>253</v>
      </c>
      <c r="U2163" s="44">
        <f>SUMIFS(Table1[AStdWBkW],Table1[EnergyImpactID],E2163,Table1[BldgType],B2163,Table1[BldgVint],C2163,Table1[BldgLoc],F2163)</f>
        <v>0.04</v>
      </c>
      <c r="V2163" s="44">
        <f>SUMIFS(Table1[AStdWBkWh],Table1[EnergyImpactID],E2163,Table1[BldgType],B2163,Table1[BldgVint],C2163,Table1[BldgLoc],F2163)</f>
        <v>61.08</v>
      </c>
      <c r="W2163" s="69">
        <v>0</v>
      </c>
      <c r="X2163" s="69"/>
      <c r="Y2163" s="69"/>
      <c r="Z2163" s="69"/>
      <c r="AA2163" s="47">
        <f>SUMIF('Cost per Solution Code'!$I$5:$I$24,'Measure Support Table'!D2163,'Cost per Solution Code'!$H$5:$H$24)</f>
        <v>656.88499999999999</v>
      </c>
      <c r="AB2163" s="62"/>
      <c r="AC2163" s="47">
        <f>SUMIF('Cost per Solution Code'!$I$5:$I$24,'Measure Support Table'!D2163,'Cost per Solution Code'!$F$5:$F$24)</f>
        <v>931.83999999999992</v>
      </c>
      <c r="AD2163" s="62"/>
      <c r="AE2163" s="48">
        <f t="shared" si="264"/>
        <v>656.88499999999999</v>
      </c>
      <c r="AF2163" s="48">
        <f t="shared" si="265"/>
        <v>931.83999999999992</v>
      </c>
      <c r="AG2163" s="48">
        <f t="shared" si="266"/>
        <v>274.95499999999993</v>
      </c>
      <c r="AH2163" s="49">
        <f t="shared" si="267"/>
        <v>0</v>
      </c>
      <c r="AI2163" s="49">
        <f t="shared" si="268"/>
        <v>0</v>
      </c>
      <c r="AJ2163" s="50">
        <f t="shared" si="269"/>
        <v>0</v>
      </c>
      <c r="AK2163" s="51">
        <v>0</v>
      </c>
    </row>
    <row r="2164" spans="1:37" hidden="1" x14ac:dyDescent="0.35">
      <c r="A2164" s="39" t="str">
        <f t="shared" si="271"/>
        <v>SWHC005</v>
      </c>
      <c r="B2164" s="39" t="s">
        <v>329</v>
      </c>
      <c r="C2164" s="62" t="s">
        <v>20</v>
      </c>
      <c r="D2164" s="40" t="s">
        <v>165</v>
      </c>
      <c r="E2164" s="40" t="str">
        <f t="shared" si="270"/>
        <v>SWHC005B</v>
      </c>
      <c r="F2164" s="67" t="s">
        <v>249</v>
      </c>
      <c r="G2164" s="40" t="str">
        <f>DataSpec!$B$11</f>
        <v>UpDeemed, DnDeemed, DnDeemDI</v>
      </c>
      <c r="H2164" s="40" t="str">
        <f>DataSpec!$B$7</f>
        <v>Cap-Tons</v>
      </c>
      <c r="I2164" s="40" t="s">
        <v>11</v>
      </c>
      <c r="J2164" t="s">
        <v>164</v>
      </c>
      <c r="K2164" t="s">
        <v>254</v>
      </c>
      <c r="U2164" s="44">
        <f>SUMIFS(Table1[AStdWBkW],Table1[EnergyImpactID],E2164,Table1[BldgType],B2164,Table1[BldgVint],C2164,Table1[BldgLoc],F2164)</f>
        <v>0.03</v>
      </c>
      <c r="V2164" s="44">
        <f>SUMIFS(Table1[AStdWBkWh],Table1[EnergyImpactID],E2164,Table1[BldgType],B2164,Table1[BldgVint],C2164,Table1[BldgLoc],F2164)</f>
        <v>40.76</v>
      </c>
      <c r="W2164" s="69">
        <v>0</v>
      </c>
      <c r="X2164" s="69"/>
      <c r="Y2164" s="69"/>
      <c r="Z2164" s="69"/>
      <c r="AA2164" s="47">
        <f>SUMIF('Cost per Solution Code'!$I$5:$I$24,'Measure Support Table'!D2164,'Cost per Solution Code'!$H$5:$H$24)</f>
        <v>656.88499999999999</v>
      </c>
      <c r="AB2164" s="62"/>
      <c r="AC2164" s="47">
        <f>SUMIF('Cost per Solution Code'!$I$5:$I$24,'Measure Support Table'!D2164,'Cost per Solution Code'!$F$5:$F$24)</f>
        <v>729.01</v>
      </c>
      <c r="AD2164" s="62"/>
      <c r="AE2164" s="48">
        <f t="shared" si="264"/>
        <v>656.88499999999999</v>
      </c>
      <c r="AF2164" s="48">
        <f t="shared" si="265"/>
        <v>729.01</v>
      </c>
      <c r="AG2164" s="48">
        <f t="shared" si="266"/>
        <v>72.125</v>
      </c>
      <c r="AH2164" s="49">
        <f t="shared" si="267"/>
        <v>0</v>
      </c>
      <c r="AI2164" s="49">
        <f t="shared" si="268"/>
        <v>0</v>
      </c>
      <c r="AJ2164" s="50">
        <f t="shared" si="269"/>
        <v>0</v>
      </c>
      <c r="AK2164" s="51">
        <v>0</v>
      </c>
    </row>
    <row r="2165" spans="1:37" hidden="1" x14ac:dyDescent="0.35">
      <c r="A2165" s="39" t="str">
        <f t="shared" si="271"/>
        <v>SWHC005</v>
      </c>
      <c r="B2165" s="39" t="s">
        <v>329</v>
      </c>
      <c r="C2165" s="62" t="s">
        <v>20</v>
      </c>
      <c r="D2165" s="40" t="s">
        <v>166</v>
      </c>
      <c r="E2165" s="40" t="str">
        <f t="shared" si="270"/>
        <v>SWHC005C</v>
      </c>
      <c r="F2165" s="67" t="s">
        <v>249</v>
      </c>
      <c r="G2165" s="40" t="str">
        <f>DataSpec!$B$11</f>
        <v>UpDeemed, DnDeemed, DnDeemDI</v>
      </c>
      <c r="H2165" s="40" t="str">
        <f>DataSpec!$B$7</f>
        <v>Cap-Tons</v>
      </c>
      <c r="I2165" s="40" t="s">
        <v>11</v>
      </c>
      <c r="J2165" t="s">
        <v>167</v>
      </c>
      <c r="K2165" t="s">
        <v>255</v>
      </c>
      <c r="U2165" s="44">
        <f>SUMIFS(Table1[AStdWBkW],Table1[EnergyImpactID],E2165,Table1[BldgType],B2165,Table1[BldgVint],C2165,Table1[BldgLoc],F2165)</f>
        <v>0.04</v>
      </c>
      <c r="V2165" s="44">
        <f>SUMIFS(Table1[AStdWBkWh],Table1[EnergyImpactID],E2165,Table1[BldgType],B2165,Table1[BldgVint],C2165,Table1[BldgLoc],F2165)</f>
        <v>57.24</v>
      </c>
      <c r="W2165" s="69">
        <v>0</v>
      </c>
      <c r="X2165" s="69"/>
      <c r="Y2165" s="69"/>
      <c r="Z2165" s="69"/>
      <c r="AA2165" s="47">
        <f>SUMIF('Cost per Solution Code'!$I$5:$I$24,'Measure Support Table'!D2165,'Cost per Solution Code'!$H$5:$H$24)</f>
        <v>515.125</v>
      </c>
      <c r="AB2165" s="62"/>
      <c r="AC2165" s="47">
        <f>SUMIF('Cost per Solution Code'!$I$5:$I$24,'Measure Support Table'!D2165,'Cost per Solution Code'!$F$5:$F$24)</f>
        <v>741.56</v>
      </c>
      <c r="AD2165" s="62"/>
      <c r="AE2165" s="48">
        <f t="shared" si="264"/>
        <v>515.125</v>
      </c>
      <c r="AF2165" s="48">
        <f t="shared" si="265"/>
        <v>741.56</v>
      </c>
      <c r="AG2165" s="48">
        <f t="shared" si="266"/>
        <v>226.43499999999995</v>
      </c>
      <c r="AH2165" s="49">
        <f t="shared" si="267"/>
        <v>0</v>
      </c>
      <c r="AI2165" s="49">
        <f t="shared" si="268"/>
        <v>0</v>
      </c>
      <c r="AJ2165" s="50">
        <f t="shared" si="269"/>
        <v>0</v>
      </c>
      <c r="AK2165" s="51">
        <v>0</v>
      </c>
    </row>
    <row r="2166" spans="1:37" hidden="1" x14ac:dyDescent="0.35">
      <c r="A2166" s="39" t="str">
        <f t="shared" si="271"/>
        <v>SWHC005</v>
      </c>
      <c r="B2166" s="39" t="s">
        <v>329</v>
      </c>
      <c r="C2166" s="62" t="s">
        <v>20</v>
      </c>
      <c r="D2166" s="40" t="s">
        <v>168</v>
      </c>
      <c r="E2166" s="40" t="str">
        <f t="shared" si="270"/>
        <v>SWHC005D</v>
      </c>
      <c r="F2166" s="67" t="s">
        <v>249</v>
      </c>
      <c r="G2166" s="40" t="str">
        <f>DataSpec!$B$11</f>
        <v>UpDeemed, DnDeemed, DnDeemDI</v>
      </c>
      <c r="H2166" s="40" t="str">
        <f>DataSpec!$B$7</f>
        <v>Cap-Tons</v>
      </c>
      <c r="I2166" s="40" t="s">
        <v>11</v>
      </c>
      <c r="J2166" t="s">
        <v>167</v>
      </c>
      <c r="K2166" t="s">
        <v>256</v>
      </c>
      <c r="U2166" s="44">
        <f>SUMIFS(Table1[AStdWBkW],Table1[EnergyImpactID],E2166,Table1[BldgType],B2166,Table1[BldgVint],C2166,Table1[BldgLoc],F2166)</f>
        <v>0.02</v>
      </c>
      <c r="V2166" s="44">
        <f>SUMIFS(Table1[AStdWBkWh],Table1[EnergyImpactID],E2166,Table1[BldgType],B2166,Table1[BldgVint],C2166,Table1[BldgLoc],F2166)</f>
        <v>38.15</v>
      </c>
      <c r="W2166" s="69">
        <v>0</v>
      </c>
      <c r="X2166" s="69"/>
      <c r="Y2166" s="69"/>
      <c r="Z2166" s="69"/>
      <c r="AA2166" s="47">
        <f>SUMIF('Cost per Solution Code'!$I$5:$I$24,'Measure Support Table'!D2166,'Cost per Solution Code'!$H$5:$H$24)</f>
        <v>515.125</v>
      </c>
      <c r="AB2166" s="62"/>
      <c r="AC2166" s="47">
        <f>SUMIF('Cost per Solution Code'!$I$5:$I$24,'Measure Support Table'!D2166,'Cost per Solution Code'!$F$5:$F$24)</f>
        <v>673.54</v>
      </c>
      <c r="AD2166" s="62"/>
      <c r="AE2166" s="48">
        <f t="shared" si="264"/>
        <v>515.125</v>
      </c>
      <c r="AF2166" s="48">
        <f t="shared" si="265"/>
        <v>673.54</v>
      </c>
      <c r="AG2166" s="48">
        <f t="shared" si="266"/>
        <v>158.41499999999996</v>
      </c>
      <c r="AH2166" s="49">
        <f t="shared" si="267"/>
        <v>0</v>
      </c>
      <c r="AI2166" s="49">
        <f t="shared" si="268"/>
        <v>0</v>
      </c>
      <c r="AJ2166" s="50">
        <f t="shared" si="269"/>
        <v>0</v>
      </c>
      <c r="AK2166" s="51">
        <v>0</v>
      </c>
    </row>
    <row r="2167" spans="1:37" hidden="1" x14ac:dyDescent="0.35">
      <c r="A2167" s="39" t="str">
        <f t="shared" si="271"/>
        <v>SWHC005</v>
      </c>
      <c r="B2167" s="39" t="s">
        <v>329</v>
      </c>
      <c r="C2167" s="62" t="s">
        <v>20</v>
      </c>
      <c r="D2167" s="40" t="s">
        <v>169</v>
      </c>
      <c r="E2167" s="40" t="str">
        <f t="shared" si="270"/>
        <v>SWHC005E</v>
      </c>
      <c r="F2167" s="67" t="s">
        <v>249</v>
      </c>
      <c r="G2167" s="40" t="str">
        <f>DataSpec!$B$11</f>
        <v>UpDeemed, DnDeemed, DnDeemDI</v>
      </c>
      <c r="H2167" s="40" t="str">
        <f>DataSpec!$B$7</f>
        <v>Cap-Tons</v>
      </c>
      <c r="I2167" s="40" t="s">
        <v>11</v>
      </c>
      <c r="J2167" t="s">
        <v>170</v>
      </c>
      <c r="K2167" t="s">
        <v>257</v>
      </c>
      <c r="U2167" s="44">
        <f>SUMIFS(Table1[AStdWBkW],Table1[EnergyImpactID],E2167,Table1[BldgType],B2167,Table1[BldgVint],C2167,Table1[BldgLoc],F2167)</f>
        <v>0.04</v>
      </c>
      <c r="V2167" s="44">
        <f>SUMIFS(Table1[AStdWBkWh],Table1[EnergyImpactID],E2167,Table1[BldgType],B2167,Table1[BldgVint],C2167,Table1[BldgLoc],F2167)</f>
        <v>56.26</v>
      </c>
      <c r="W2167" s="69">
        <v>0</v>
      </c>
      <c r="X2167" s="69"/>
      <c r="Y2167" s="69"/>
      <c r="Z2167" s="69"/>
      <c r="AA2167" s="47">
        <f>SUMIF('Cost per Solution Code'!$I$5:$I$24,'Measure Support Table'!D2167,'Cost per Solution Code'!$H$5:$H$24)</f>
        <v>448.52499999999998</v>
      </c>
      <c r="AB2167" s="62"/>
      <c r="AC2167" s="47">
        <f>SUMIF('Cost per Solution Code'!$I$5:$I$24,'Measure Support Table'!D2167,'Cost per Solution Code'!$F$5:$F$24)</f>
        <v>698.35</v>
      </c>
      <c r="AD2167" s="62"/>
      <c r="AE2167" s="48">
        <f t="shared" si="264"/>
        <v>448.52499999999998</v>
      </c>
      <c r="AF2167" s="48">
        <f t="shared" si="265"/>
        <v>698.35</v>
      </c>
      <c r="AG2167" s="48">
        <f t="shared" si="266"/>
        <v>249.82500000000005</v>
      </c>
      <c r="AH2167" s="49">
        <f t="shared" si="267"/>
        <v>0</v>
      </c>
      <c r="AI2167" s="49">
        <f t="shared" si="268"/>
        <v>0</v>
      </c>
      <c r="AJ2167" s="50">
        <f t="shared" si="269"/>
        <v>0</v>
      </c>
      <c r="AK2167" s="51">
        <v>0</v>
      </c>
    </row>
    <row r="2168" spans="1:37" hidden="1" x14ac:dyDescent="0.35">
      <c r="A2168" s="39" t="str">
        <f t="shared" si="271"/>
        <v>SWHC005</v>
      </c>
      <c r="B2168" s="39" t="s">
        <v>329</v>
      </c>
      <c r="C2168" s="62" t="s">
        <v>20</v>
      </c>
      <c r="D2168" s="40" t="s">
        <v>171</v>
      </c>
      <c r="E2168" s="40" t="str">
        <f t="shared" si="270"/>
        <v>SWHC005F</v>
      </c>
      <c r="F2168" s="67" t="s">
        <v>249</v>
      </c>
      <c r="G2168" s="40" t="str">
        <f>DataSpec!$B$11</f>
        <v>UpDeemed, DnDeemed, DnDeemDI</v>
      </c>
      <c r="H2168" s="40" t="str">
        <f>DataSpec!$B$7</f>
        <v>Cap-Tons</v>
      </c>
      <c r="I2168" s="40" t="s">
        <v>11</v>
      </c>
      <c r="J2168" t="s">
        <v>170</v>
      </c>
      <c r="K2168" t="s">
        <v>258</v>
      </c>
      <c r="U2168" s="44">
        <f>SUMIFS(Table1[AStdWBkW],Table1[EnergyImpactID],E2168,Table1[BldgType],B2168,Table1[BldgVint],C2168,Table1[BldgLoc],F2168)</f>
        <v>0.02</v>
      </c>
      <c r="V2168" s="44">
        <f>SUMIFS(Table1[AStdWBkWh],Table1[EnergyImpactID],E2168,Table1[BldgType],B2168,Table1[BldgVint],C2168,Table1[BldgLoc],F2168)</f>
        <v>37.5</v>
      </c>
      <c r="W2168" s="69">
        <v>0</v>
      </c>
      <c r="X2168" s="69"/>
      <c r="Y2168" s="69"/>
      <c r="Z2168" s="69"/>
      <c r="AA2168" s="47">
        <f>SUMIF('Cost per Solution Code'!$I$5:$I$24,'Measure Support Table'!D2168,'Cost per Solution Code'!$H$5:$H$24)</f>
        <v>448.52499999999998</v>
      </c>
      <c r="AB2168" s="62"/>
      <c r="AC2168" s="47">
        <f>SUMIF('Cost per Solution Code'!$I$5:$I$24,'Measure Support Table'!D2168,'Cost per Solution Code'!$F$5:$F$24)</f>
        <v>642.36500000000001</v>
      </c>
      <c r="AD2168" s="62"/>
      <c r="AE2168" s="48">
        <f t="shared" si="264"/>
        <v>448.52499999999998</v>
      </c>
      <c r="AF2168" s="48">
        <f t="shared" si="265"/>
        <v>642.36500000000001</v>
      </c>
      <c r="AG2168" s="48">
        <f t="shared" si="266"/>
        <v>193.84000000000003</v>
      </c>
      <c r="AH2168" s="49">
        <f t="shared" si="267"/>
        <v>0</v>
      </c>
      <c r="AI2168" s="49">
        <f t="shared" si="268"/>
        <v>0</v>
      </c>
      <c r="AJ2168" s="50">
        <f t="shared" si="269"/>
        <v>0</v>
      </c>
      <c r="AK2168" s="51">
        <v>0</v>
      </c>
    </row>
    <row r="2169" spans="1:37" hidden="1" x14ac:dyDescent="0.35">
      <c r="A2169" s="39" t="str">
        <f t="shared" si="271"/>
        <v>SWHC005</v>
      </c>
      <c r="B2169" s="39" t="s">
        <v>329</v>
      </c>
      <c r="C2169" s="62" t="s">
        <v>20</v>
      </c>
      <c r="D2169" s="40" t="s">
        <v>8</v>
      </c>
      <c r="E2169" s="40" t="str">
        <f t="shared" si="270"/>
        <v>SWHC005G</v>
      </c>
      <c r="F2169" s="67" t="s">
        <v>249</v>
      </c>
      <c r="G2169" s="40" t="str">
        <f>DataSpec!$B$11</f>
        <v>UpDeemed, DnDeemed, DnDeemDI</v>
      </c>
      <c r="H2169" s="40" t="str">
        <f>DataSpec!$B$7</f>
        <v>Cap-Tons</v>
      </c>
      <c r="I2169" s="40" t="s">
        <v>11</v>
      </c>
      <c r="J2169" t="s">
        <v>172</v>
      </c>
      <c r="K2169" t="s">
        <v>259</v>
      </c>
      <c r="U2169" s="44">
        <f>SUMIFS(Table1[AStdWBkW],Table1[EnergyImpactID],E2169,Table1[BldgType],B2169,Table1[BldgVint],C2169,Table1[BldgLoc],F2169)</f>
        <v>0.04</v>
      </c>
      <c r="V2169" s="44">
        <f>SUMIFS(Table1[AStdWBkWh],Table1[EnergyImpactID],E2169,Table1[BldgType],B2169,Table1[BldgVint],C2169,Table1[BldgLoc],F2169)</f>
        <v>56.26</v>
      </c>
      <c r="W2169" s="69">
        <v>0</v>
      </c>
      <c r="X2169" s="69"/>
      <c r="Y2169" s="69"/>
      <c r="Z2169" s="69"/>
      <c r="AA2169" s="47">
        <f>SUMIF('Cost per Solution Code'!$I$5:$I$24,'Measure Support Table'!D2169,'Cost per Solution Code'!$H$5:$H$24)</f>
        <v>392.565</v>
      </c>
      <c r="AB2169" s="62"/>
      <c r="AC2169" s="47">
        <f>SUMIF('Cost per Solution Code'!$I$5:$I$24,'Measure Support Table'!D2169,'Cost per Solution Code'!$F$5:$F$24)</f>
        <v>491.11500000000001</v>
      </c>
      <c r="AD2169" s="62"/>
      <c r="AE2169" s="48">
        <f t="shared" si="264"/>
        <v>392.565</v>
      </c>
      <c r="AF2169" s="48">
        <f t="shared" si="265"/>
        <v>491.11500000000001</v>
      </c>
      <c r="AG2169" s="48">
        <f t="shared" si="266"/>
        <v>98.550000000000011</v>
      </c>
      <c r="AH2169" s="49">
        <f t="shared" si="267"/>
        <v>0</v>
      </c>
      <c r="AI2169" s="49">
        <f t="shared" si="268"/>
        <v>0</v>
      </c>
      <c r="AJ2169" s="50">
        <f t="shared" si="269"/>
        <v>0</v>
      </c>
      <c r="AK2169" s="51">
        <v>0</v>
      </c>
    </row>
    <row r="2170" spans="1:37" hidden="1" x14ac:dyDescent="0.35">
      <c r="A2170" s="39" t="str">
        <f t="shared" si="271"/>
        <v>SWHC005</v>
      </c>
      <c r="B2170" s="39" t="s">
        <v>329</v>
      </c>
      <c r="C2170" s="62" t="s">
        <v>20</v>
      </c>
      <c r="D2170" s="40" t="s">
        <v>16</v>
      </c>
      <c r="E2170" s="40" t="str">
        <f t="shared" si="270"/>
        <v>SWHC005H</v>
      </c>
      <c r="F2170" s="67" t="s">
        <v>249</v>
      </c>
      <c r="G2170" s="40" t="str">
        <f>DataSpec!$B$11</f>
        <v>UpDeemed, DnDeemed, DnDeemDI</v>
      </c>
      <c r="H2170" s="40" t="str">
        <f>DataSpec!$B$7</f>
        <v>Cap-Tons</v>
      </c>
      <c r="I2170" s="40" t="s">
        <v>11</v>
      </c>
      <c r="J2170" t="s">
        <v>172</v>
      </c>
      <c r="K2170" t="s">
        <v>260</v>
      </c>
      <c r="U2170" s="44">
        <f>SUMIFS(Table1[AStdWBkW],Table1[EnergyImpactID],E2170,Table1[BldgType],B2170,Table1[BldgVint],C2170,Table1[BldgLoc],F2170)</f>
        <v>0.02</v>
      </c>
      <c r="V2170" s="44">
        <f>SUMIFS(Table1[AStdWBkWh],Table1[EnergyImpactID],E2170,Table1[BldgType],B2170,Table1[BldgVint],C2170,Table1[BldgLoc],F2170)</f>
        <v>37.5</v>
      </c>
      <c r="W2170" s="69">
        <v>0</v>
      </c>
      <c r="X2170" s="69"/>
      <c r="Y2170" s="69"/>
      <c r="Z2170" s="69"/>
      <c r="AA2170" s="47">
        <f>SUMIF('Cost per Solution Code'!$I$5:$I$24,'Measure Support Table'!D2170,'Cost per Solution Code'!$H$5:$H$24)</f>
        <v>392.565</v>
      </c>
      <c r="AB2170" s="62"/>
      <c r="AC2170" s="47">
        <f>SUMIF('Cost per Solution Code'!$I$5:$I$24,'Measure Support Table'!D2170,'Cost per Solution Code'!$F$5:$F$24)</f>
        <v>458.26499999999999</v>
      </c>
      <c r="AD2170" s="62"/>
      <c r="AE2170" s="48">
        <f t="shared" si="264"/>
        <v>392.565</v>
      </c>
      <c r="AF2170" s="48">
        <f t="shared" si="265"/>
        <v>458.26499999999999</v>
      </c>
      <c r="AG2170" s="48">
        <f t="shared" si="266"/>
        <v>65.699999999999989</v>
      </c>
      <c r="AH2170" s="49">
        <f t="shared" si="267"/>
        <v>0</v>
      </c>
      <c r="AI2170" s="49">
        <f t="shared" si="268"/>
        <v>0</v>
      </c>
      <c r="AJ2170" s="50">
        <f t="shared" si="269"/>
        <v>0</v>
      </c>
      <c r="AK2170" s="51">
        <v>0</v>
      </c>
    </row>
    <row r="2171" spans="1:37" hidden="1" x14ac:dyDescent="0.35">
      <c r="A2171" s="39" t="str">
        <f t="shared" si="271"/>
        <v>SWHC005</v>
      </c>
      <c r="B2171" s="39" t="s">
        <v>329</v>
      </c>
      <c r="C2171" s="62" t="s">
        <v>20</v>
      </c>
      <c r="D2171" s="40" t="s">
        <v>18</v>
      </c>
      <c r="E2171" s="40" t="str">
        <f t="shared" si="270"/>
        <v>SWHC005I</v>
      </c>
      <c r="F2171" s="67" t="s">
        <v>249</v>
      </c>
      <c r="G2171" s="40" t="str">
        <f>DataSpec!$B$11</f>
        <v>UpDeemed, DnDeemed, DnDeemDI</v>
      </c>
      <c r="H2171" s="40" t="str">
        <f>DataSpec!$B$7</f>
        <v>Cap-Tons</v>
      </c>
      <c r="I2171" s="40" t="s">
        <v>11</v>
      </c>
      <c r="J2171" t="s">
        <v>173</v>
      </c>
      <c r="K2171" t="s">
        <v>261</v>
      </c>
      <c r="U2171" s="44">
        <f>SUMIFS(Table1[AStdWBkW],Table1[EnergyImpactID],E2171,Table1[BldgType],B2171,Table1[BldgVint],C2171,Table1[BldgLoc],F2171)</f>
        <v>0.04</v>
      </c>
      <c r="V2171" s="44">
        <f>SUMIFS(Table1[AStdWBkWh],Table1[EnergyImpactID],E2171,Table1[BldgType],B2171,Table1[BldgVint],C2171,Table1[BldgLoc],F2171)</f>
        <v>66.88</v>
      </c>
      <c r="W2171" s="69">
        <v>0</v>
      </c>
      <c r="X2171" s="69"/>
      <c r="Y2171" s="69"/>
      <c r="Z2171" s="69"/>
      <c r="AA2171" s="47">
        <f>SUMIF('Cost per Solution Code'!$I$5:$I$24,'Measure Support Table'!D2171,'Cost per Solution Code'!$H$5:$H$24)</f>
        <v>660</v>
      </c>
      <c r="AB2171" s="62"/>
      <c r="AC2171" s="47">
        <f>SUMIF('Cost per Solution Code'!$I$5:$I$24,'Measure Support Table'!D2171,'Cost per Solution Code'!$F$5:$F$24)</f>
        <v>923</v>
      </c>
      <c r="AD2171" s="62"/>
      <c r="AE2171" s="48">
        <f t="shared" si="264"/>
        <v>660</v>
      </c>
      <c r="AF2171" s="48">
        <f t="shared" si="265"/>
        <v>923</v>
      </c>
      <c r="AG2171" s="48">
        <f t="shared" si="266"/>
        <v>263</v>
      </c>
      <c r="AH2171" s="49">
        <f t="shared" si="267"/>
        <v>0</v>
      </c>
      <c r="AI2171" s="49">
        <f t="shared" si="268"/>
        <v>0</v>
      </c>
      <c r="AJ2171" s="50">
        <f t="shared" si="269"/>
        <v>0</v>
      </c>
      <c r="AK2171" s="51">
        <v>0</v>
      </c>
    </row>
    <row r="2172" spans="1:37" hidden="1" x14ac:dyDescent="0.35">
      <c r="A2172" s="39" t="str">
        <f t="shared" si="271"/>
        <v>SWHC005</v>
      </c>
      <c r="B2172" s="39" t="s">
        <v>329</v>
      </c>
      <c r="C2172" s="62" t="s">
        <v>20</v>
      </c>
      <c r="D2172" s="40" t="s">
        <v>22</v>
      </c>
      <c r="E2172" s="40" t="str">
        <f t="shared" si="270"/>
        <v>SWHC005J</v>
      </c>
      <c r="F2172" s="67" t="s">
        <v>249</v>
      </c>
      <c r="G2172" s="40" t="str">
        <f>DataSpec!$B$11</f>
        <v>UpDeemed, DnDeemed, DnDeemDI</v>
      </c>
      <c r="H2172" s="40" t="str">
        <f>DataSpec!$B$7</f>
        <v>Cap-Tons</v>
      </c>
      <c r="I2172" s="40" t="s">
        <v>11</v>
      </c>
      <c r="J2172" t="s">
        <v>173</v>
      </c>
      <c r="K2172" t="s">
        <v>262</v>
      </c>
      <c r="U2172" s="44">
        <f>SUMIFS(Table1[AStdWBkW],Table1[EnergyImpactID],E2172,Table1[BldgType],B2172,Table1[BldgVint],C2172,Table1[BldgLoc],F2172)</f>
        <v>0.03</v>
      </c>
      <c r="V2172" s="44">
        <f>SUMIFS(Table1[AStdWBkWh],Table1[EnergyImpactID],E2172,Table1[BldgType],B2172,Table1[BldgVint],C2172,Table1[BldgLoc],F2172)</f>
        <v>44.6</v>
      </c>
      <c r="W2172" s="69">
        <v>0</v>
      </c>
      <c r="X2172" s="69"/>
      <c r="Y2172" s="69"/>
      <c r="Z2172" s="69"/>
      <c r="AA2172" s="47">
        <f>SUMIF('Cost per Solution Code'!$I$5:$I$24,'Measure Support Table'!D2172,'Cost per Solution Code'!$H$5:$H$24)</f>
        <v>660</v>
      </c>
      <c r="AB2172" s="62"/>
      <c r="AC2172" s="47">
        <f>SUMIF('Cost per Solution Code'!$I$5:$I$24,'Measure Support Table'!D2172,'Cost per Solution Code'!$F$5:$F$24)</f>
        <v>845</v>
      </c>
      <c r="AD2172" s="62"/>
      <c r="AE2172" s="48">
        <f t="shared" si="264"/>
        <v>660</v>
      </c>
      <c r="AF2172" s="48">
        <f t="shared" si="265"/>
        <v>845</v>
      </c>
      <c r="AG2172" s="48">
        <f t="shared" si="266"/>
        <v>185</v>
      </c>
      <c r="AH2172" s="49">
        <f t="shared" si="267"/>
        <v>0</v>
      </c>
      <c r="AI2172" s="49">
        <f t="shared" si="268"/>
        <v>0</v>
      </c>
      <c r="AJ2172" s="50">
        <f t="shared" si="269"/>
        <v>0</v>
      </c>
      <c r="AK2172" s="51">
        <v>0</v>
      </c>
    </row>
    <row r="2173" spans="1:37" hidden="1" x14ac:dyDescent="0.35">
      <c r="A2173" s="39" t="str">
        <f t="shared" si="271"/>
        <v>SWHC005</v>
      </c>
      <c r="B2173" s="39" t="s">
        <v>329</v>
      </c>
      <c r="C2173" s="62" t="s">
        <v>20</v>
      </c>
      <c r="D2173" s="40" t="s">
        <v>25</v>
      </c>
      <c r="E2173" s="40" t="str">
        <f t="shared" si="270"/>
        <v>SWHC005K</v>
      </c>
      <c r="F2173" s="67" t="s">
        <v>249</v>
      </c>
      <c r="G2173" s="40" t="str">
        <f>DataSpec!$B$11</f>
        <v>UpDeemed, DnDeemed, DnDeemDI</v>
      </c>
      <c r="H2173" s="40" t="str">
        <f>DataSpec!$B$7</f>
        <v>Cap-Tons</v>
      </c>
      <c r="I2173" s="40" t="s">
        <v>11</v>
      </c>
      <c r="J2173" t="s">
        <v>174</v>
      </c>
      <c r="K2173" t="s">
        <v>263</v>
      </c>
      <c r="U2173" s="44">
        <f>SUMIFS(Table1[AStdWBkW],Table1[EnergyImpactID],E2173,Table1[BldgType],B2173,Table1[BldgVint],C2173,Table1[BldgLoc],F2173)</f>
        <v>0.05</v>
      </c>
      <c r="V2173" s="44">
        <f>SUMIFS(Table1[AStdWBkWh],Table1[EnergyImpactID],E2173,Table1[BldgType],B2173,Table1[BldgVint],C2173,Table1[BldgLoc],F2173)</f>
        <v>74.77</v>
      </c>
      <c r="W2173" s="69">
        <v>0</v>
      </c>
      <c r="X2173" s="69"/>
      <c r="Y2173" s="69"/>
      <c r="Z2173" s="69"/>
      <c r="AA2173" s="47">
        <f>SUMIF('Cost per Solution Code'!$I$5:$I$24,'Measure Support Table'!D2173,'Cost per Solution Code'!$H$5:$H$24)</f>
        <v>519.14</v>
      </c>
      <c r="AB2173" s="62"/>
      <c r="AC2173" s="47">
        <f>SUMIF('Cost per Solution Code'!$I$5:$I$24,'Measure Support Table'!D2173,'Cost per Solution Code'!$F$5:$F$24)</f>
        <v>685.85</v>
      </c>
      <c r="AD2173" s="62"/>
      <c r="AE2173" s="48">
        <f t="shared" si="264"/>
        <v>519.14</v>
      </c>
      <c r="AF2173" s="48">
        <f t="shared" si="265"/>
        <v>685.85</v>
      </c>
      <c r="AG2173" s="48">
        <f t="shared" si="266"/>
        <v>166.71000000000004</v>
      </c>
      <c r="AH2173" s="49">
        <f t="shared" si="267"/>
        <v>0</v>
      </c>
      <c r="AI2173" s="49">
        <f t="shared" si="268"/>
        <v>0</v>
      </c>
      <c r="AJ2173" s="50">
        <f t="shared" si="269"/>
        <v>0</v>
      </c>
      <c r="AK2173" s="51">
        <v>0</v>
      </c>
    </row>
    <row r="2174" spans="1:37" hidden="1" x14ac:dyDescent="0.35">
      <c r="A2174" s="39" t="str">
        <f t="shared" si="271"/>
        <v>SWHC005</v>
      </c>
      <c r="B2174" s="39" t="s">
        <v>329</v>
      </c>
      <c r="C2174" s="62" t="s">
        <v>20</v>
      </c>
      <c r="D2174" s="40" t="s">
        <v>175</v>
      </c>
      <c r="E2174" s="40" t="str">
        <f t="shared" si="270"/>
        <v>SWHC005L</v>
      </c>
      <c r="F2174" s="67" t="s">
        <v>249</v>
      </c>
      <c r="G2174" s="40" t="str">
        <f>DataSpec!$B$11</f>
        <v>UpDeemed, DnDeemed, DnDeemDI</v>
      </c>
      <c r="H2174" s="40" t="str">
        <f>DataSpec!$B$7</f>
        <v>Cap-Tons</v>
      </c>
      <c r="I2174" s="40" t="s">
        <v>11</v>
      </c>
      <c r="J2174" t="s">
        <v>174</v>
      </c>
      <c r="K2174" t="s">
        <v>264</v>
      </c>
      <c r="U2174" s="44">
        <f>SUMIFS(Table1[AStdWBkW],Table1[EnergyImpactID],E2174,Table1[BldgType],B2174,Table1[BldgVint],C2174,Table1[BldgLoc],F2174)</f>
        <v>0.03</v>
      </c>
      <c r="V2174" s="44">
        <f>SUMIFS(Table1[AStdWBkWh],Table1[EnergyImpactID],E2174,Table1[BldgType],B2174,Table1[BldgVint],C2174,Table1[BldgLoc],F2174)</f>
        <v>49.82</v>
      </c>
      <c r="W2174" s="69">
        <v>0</v>
      </c>
      <c r="X2174" s="69"/>
      <c r="Y2174" s="69"/>
      <c r="Z2174" s="69"/>
      <c r="AA2174" s="47">
        <f>SUMIF('Cost per Solution Code'!$I$5:$I$24,'Measure Support Table'!D2174,'Cost per Solution Code'!$H$5:$H$24)</f>
        <v>519.14</v>
      </c>
      <c r="AB2174" s="62"/>
      <c r="AC2174" s="47">
        <f>SUMIF('Cost per Solution Code'!$I$5:$I$24,'Measure Support Table'!D2174,'Cost per Solution Code'!$F$5:$F$24)</f>
        <v>555.84500000000003</v>
      </c>
      <c r="AD2174" s="62"/>
      <c r="AE2174" s="48">
        <f t="shared" si="264"/>
        <v>519.14</v>
      </c>
      <c r="AF2174" s="48">
        <f t="shared" si="265"/>
        <v>555.84500000000003</v>
      </c>
      <c r="AG2174" s="48">
        <f t="shared" si="266"/>
        <v>36.705000000000041</v>
      </c>
      <c r="AH2174" s="49">
        <f t="shared" si="267"/>
        <v>0</v>
      </c>
      <c r="AI2174" s="49">
        <f t="shared" si="268"/>
        <v>0</v>
      </c>
      <c r="AJ2174" s="50">
        <f t="shared" si="269"/>
        <v>0</v>
      </c>
      <c r="AK2174" s="51">
        <v>0</v>
      </c>
    </row>
    <row r="2175" spans="1:37" hidden="1" x14ac:dyDescent="0.35">
      <c r="A2175" s="39" t="str">
        <f t="shared" si="271"/>
        <v>SWHC005</v>
      </c>
      <c r="B2175" s="39" t="s">
        <v>329</v>
      </c>
      <c r="C2175" s="62" t="s">
        <v>20</v>
      </c>
      <c r="D2175" s="40" t="s">
        <v>176</v>
      </c>
      <c r="E2175" s="40" t="str">
        <f t="shared" si="270"/>
        <v>SWHC005M</v>
      </c>
      <c r="F2175" s="67" t="s">
        <v>249</v>
      </c>
      <c r="G2175" s="40" t="str">
        <f>DataSpec!$B$11</f>
        <v>UpDeemed, DnDeemed, DnDeemDI</v>
      </c>
      <c r="H2175" s="40" t="str">
        <f>DataSpec!$B$7</f>
        <v>Cap-Tons</v>
      </c>
      <c r="I2175" s="40" t="s">
        <v>11</v>
      </c>
      <c r="J2175" t="s">
        <v>177</v>
      </c>
      <c r="K2175" t="s">
        <v>265</v>
      </c>
      <c r="U2175" s="44">
        <f>SUMIFS(Table1[AStdWBkW],Table1[EnergyImpactID],E2175,Table1[BldgType],B2175,Table1[BldgVint],C2175,Table1[BldgLoc],F2175)</f>
        <v>0.04</v>
      </c>
      <c r="V2175" s="44">
        <f>SUMIFS(Table1[AStdWBkWh],Table1[EnergyImpactID],E2175,Table1[BldgType],B2175,Table1[BldgVint],C2175,Table1[BldgLoc],F2175)</f>
        <v>68.7</v>
      </c>
      <c r="W2175" s="69">
        <v>0</v>
      </c>
      <c r="X2175" s="69"/>
      <c r="Y2175" s="69"/>
      <c r="Z2175" s="69"/>
      <c r="AA2175" s="47">
        <f>SUMIF('Cost per Solution Code'!$I$5:$I$24,'Measure Support Table'!D2175,'Cost per Solution Code'!$H$5:$H$24)</f>
        <v>449.41</v>
      </c>
      <c r="AB2175" s="62"/>
      <c r="AC2175" s="47">
        <f>SUMIF('Cost per Solution Code'!$I$5:$I$24,'Measure Support Table'!D2175,'Cost per Solution Code'!$F$5:$F$24)</f>
        <v>771.3576281291954</v>
      </c>
      <c r="AD2175" s="62"/>
      <c r="AE2175" s="48">
        <f t="shared" si="264"/>
        <v>449.41</v>
      </c>
      <c r="AF2175" s="48">
        <f t="shared" si="265"/>
        <v>771.3576281291954</v>
      </c>
      <c r="AG2175" s="48">
        <f t="shared" si="266"/>
        <v>321.94762812919538</v>
      </c>
      <c r="AH2175" s="49">
        <f t="shared" si="267"/>
        <v>0</v>
      </c>
      <c r="AI2175" s="49">
        <f t="shared" si="268"/>
        <v>0</v>
      </c>
      <c r="AJ2175" s="50">
        <f t="shared" si="269"/>
        <v>0</v>
      </c>
      <c r="AK2175" s="51">
        <v>0</v>
      </c>
    </row>
    <row r="2176" spans="1:37" hidden="1" x14ac:dyDescent="0.35">
      <c r="A2176" s="39" t="str">
        <f t="shared" si="271"/>
        <v>SWHC005</v>
      </c>
      <c r="B2176" s="39" t="s">
        <v>329</v>
      </c>
      <c r="C2176" s="62" t="s">
        <v>20</v>
      </c>
      <c r="D2176" s="40" t="s">
        <v>178</v>
      </c>
      <c r="E2176" s="40" t="str">
        <f t="shared" si="270"/>
        <v>SWHC005N</v>
      </c>
      <c r="F2176" s="67" t="s">
        <v>249</v>
      </c>
      <c r="G2176" s="40" t="str">
        <f>DataSpec!$B$11</f>
        <v>UpDeemed, DnDeemed, DnDeemDI</v>
      </c>
      <c r="H2176" s="40" t="str">
        <f>DataSpec!$B$7</f>
        <v>Cap-Tons</v>
      </c>
      <c r="I2176" s="40" t="s">
        <v>11</v>
      </c>
      <c r="J2176" t="s">
        <v>177</v>
      </c>
      <c r="K2176" t="s">
        <v>266</v>
      </c>
      <c r="U2176" s="44">
        <f>SUMIFS(Table1[AStdWBkW],Table1[EnergyImpactID],E2176,Table1[BldgType],B2176,Table1[BldgVint],C2176,Table1[BldgLoc],F2176)</f>
        <v>0.03</v>
      </c>
      <c r="V2176" s="44">
        <f>SUMIFS(Table1[AStdWBkWh],Table1[EnergyImpactID],E2176,Table1[BldgType],B2176,Table1[BldgVint],C2176,Table1[BldgLoc],F2176)</f>
        <v>45.78</v>
      </c>
      <c r="W2176" s="69">
        <v>0</v>
      </c>
      <c r="X2176" s="69"/>
      <c r="Y2176" s="69"/>
      <c r="Z2176" s="69"/>
      <c r="AA2176" s="47">
        <f>SUMIF('Cost per Solution Code'!$I$5:$I$24,'Measure Support Table'!D2176,'Cost per Solution Code'!$H$5:$H$24)</f>
        <v>449.41</v>
      </c>
      <c r="AB2176" s="62"/>
      <c r="AC2176" s="47">
        <f>SUMIF('Cost per Solution Code'!$I$5:$I$24,'Measure Support Table'!D2176,'Cost per Solution Code'!$F$5:$F$24)</f>
        <v>629.11366698254767</v>
      </c>
      <c r="AD2176" s="62"/>
      <c r="AE2176" s="48">
        <f t="shared" si="264"/>
        <v>449.41</v>
      </c>
      <c r="AF2176" s="48">
        <f t="shared" si="265"/>
        <v>629.11366698254767</v>
      </c>
      <c r="AG2176" s="48">
        <f t="shared" si="266"/>
        <v>179.70366698254765</v>
      </c>
      <c r="AH2176" s="49">
        <f t="shared" si="267"/>
        <v>0</v>
      </c>
      <c r="AI2176" s="49">
        <f t="shared" si="268"/>
        <v>0</v>
      </c>
      <c r="AJ2176" s="50">
        <f t="shared" si="269"/>
        <v>0</v>
      </c>
      <c r="AK2176" s="51">
        <v>0</v>
      </c>
    </row>
    <row r="2177" spans="1:37" hidden="1" x14ac:dyDescent="0.35">
      <c r="A2177" s="39" t="str">
        <f t="shared" si="271"/>
        <v>SWHC005</v>
      </c>
      <c r="B2177" s="39" t="s">
        <v>329</v>
      </c>
      <c r="C2177" s="62" t="s">
        <v>20</v>
      </c>
      <c r="D2177" s="40" t="s">
        <v>179</v>
      </c>
      <c r="E2177" s="40" t="str">
        <f t="shared" si="270"/>
        <v>SWHC005O</v>
      </c>
      <c r="F2177" s="67" t="s">
        <v>249</v>
      </c>
      <c r="G2177" s="40" t="str">
        <f>DataSpec!$B$11</f>
        <v>UpDeemed, DnDeemed, DnDeemDI</v>
      </c>
      <c r="H2177" s="40" t="str">
        <f>DataSpec!$B$7</f>
        <v>Cap-Tons</v>
      </c>
      <c r="I2177" s="40" t="s">
        <v>11</v>
      </c>
      <c r="J2177" t="s">
        <v>180</v>
      </c>
      <c r="K2177" t="s">
        <v>267</v>
      </c>
      <c r="U2177" s="44">
        <f>SUMIFS(Table1[AStdWBkW],Table1[EnergyImpactID],E2177,Table1[BldgType],B2177,Table1[BldgVint],C2177,Table1[BldgLoc],F2177)</f>
        <v>0.05</v>
      </c>
      <c r="V2177" s="44">
        <f>SUMIFS(Table1[AStdWBkWh],Table1[EnergyImpactID],E2177,Table1[BldgType],B2177,Table1[BldgVint],C2177,Table1[BldgLoc],F2177)</f>
        <v>82.47</v>
      </c>
      <c r="W2177" s="69">
        <v>0</v>
      </c>
      <c r="X2177" s="69"/>
      <c r="Y2177" s="69"/>
      <c r="Z2177" s="69"/>
      <c r="AA2177" s="47">
        <f>SUMIF('Cost per Solution Code'!$I$5:$I$24,'Measure Support Table'!D2177,'Cost per Solution Code'!$H$5:$H$24)</f>
        <v>1086</v>
      </c>
      <c r="AB2177" s="62"/>
      <c r="AC2177" s="47">
        <f>SUMIF('Cost per Solution Code'!$I$5:$I$24,'Measure Support Table'!D2177,'Cost per Solution Code'!$F$5:$F$24)</f>
        <v>1124.9000000000001</v>
      </c>
      <c r="AD2177" s="62"/>
      <c r="AE2177" s="48">
        <f t="shared" si="264"/>
        <v>1086</v>
      </c>
      <c r="AF2177" s="48">
        <f t="shared" si="265"/>
        <v>1124.9000000000001</v>
      </c>
      <c r="AG2177" s="48">
        <f t="shared" si="266"/>
        <v>38.900000000000091</v>
      </c>
      <c r="AH2177" s="49">
        <f t="shared" si="267"/>
        <v>0</v>
      </c>
      <c r="AI2177" s="49">
        <f t="shared" si="268"/>
        <v>0</v>
      </c>
      <c r="AJ2177" s="50">
        <f t="shared" si="269"/>
        <v>0</v>
      </c>
      <c r="AK2177" s="51">
        <v>0</v>
      </c>
    </row>
    <row r="2178" spans="1:37" hidden="1" x14ac:dyDescent="0.35">
      <c r="A2178" s="39" t="str">
        <f t="shared" si="271"/>
        <v>SWHC005</v>
      </c>
      <c r="B2178" s="39" t="s">
        <v>329</v>
      </c>
      <c r="C2178" s="62" t="s">
        <v>20</v>
      </c>
      <c r="D2178" s="40" t="s">
        <v>181</v>
      </c>
      <c r="E2178" s="40" t="str">
        <f t="shared" si="270"/>
        <v>SWHC005P</v>
      </c>
      <c r="F2178" s="67" t="s">
        <v>249</v>
      </c>
      <c r="G2178" s="40" t="str">
        <f>DataSpec!$B$11</f>
        <v>UpDeemed, DnDeemed, DnDeemDI</v>
      </c>
      <c r="H2178" s="40" t="str">
        <f>DataSpec!$B$7</f>
        <v>Cap-Tons</v>
      </c>
      <c r="I2178" s="40" t="s">
        <v>11</v>
      </c>
      <c r="J2178" t="s">
        <v>180</v>
      </c>
      <c r="K2178" t="s">
        <v>268</v>
      </c>
      <c r="U2178" s="44">
        <f>SUMIFS(Table1[AStdWBkW],Table1[EnergyImpactID],E2178,Table1[BldgType],B2178,Table1[BldgVint],C2178,Table1[BldgLoc],F2178)</f>
        <v>0.04</v>
      </c>
      <c r="V2178" s="44">
        <f>SUMIFS(Table1[AStdWBkWh],Table1[EnergyImpactID],E2178,Table1[BldgType],B2178,Table1[BldgVint],C2178,Table1[BldgLoc],F2178)</f>
        <v>54.94</v>
      </c>
      <c r="W2178" s="69">
        <v>0</v>
      </c>
      <c r="X2178" s="69"/>
      <c r="Y2178" s="69"/>
      <c r="Z2178" s="69"/>
      <c r="AA2178" s="47">
        <f>SUMIF('Cost per Solution Code'!$I$5:$I$24,'Measure Support Table'!D2178,'Cost per Solution Code'!$H$5:$H$24)</f>
        <v>1086</v>
      </c>
      <c r="AB2178" s="62"/>
      <c r="AC2178" s="47">
        <f>SUMIF('Cost per Solution Code'!$I$5:$I$24,'Measure Support Table'!D2178,'Cost per Solution Code'!$F$5:$F$24)</f>
        <v>1107.17</v>
      </c>
      <c r="AD2178" s="62"/>
      <c r="AE2178" s="48">
        <f t="shared" si="264"/>
        <v>1086</v>
      </c>
      <c r="AF2178" s="48">
        <f t="shared" si="265"/>
        <v>1107.17</v>
      </c>
      <c r="AG2178" s="48">
        <f t="shared" si="266"/>
        <v>21.170000000000073</v>
      </c>
      <c r="AH2178" s="49">
        <f t="shared" si="267"/>
        <v>0</v>
      </c>
      <c r="AI2178" s="49">
        <f t="shared" si="268"/>
        <v>0</v>
      </c>
      <c r="AJ2178" s="50">
        <f t="shared" si="269"/>
        <v>0</v>
      </c>
      <c r="AK2178" s="51">
        <v>0</v>
      </c>
    </row>
    <row r="2179" spans="1:37" hidden="1" x14ac:dyDescent="0.35">
      <c r="A2179" s="39" t="str">
        <f t="shared" si="271"/>
        <v>SWHC005</v>
      </c>
      <c r="B2179" s="39" t="s">
        <v>329</v>
      </c>
      <c r="C2179" s="62" t="s">
        <v>20</v>
      </c>
      <c r="D2179" s="40" t="s">
        <v>182</v>
      </c>
      <c r="E2179" s="40" t="str">
        <f t="shared" si="270"/>
        <v>SWHC005Q</v>
      </c>
      <c r="F2179" s="67" t="s">
        <v>249</v>
      </c>
      <c r="G2179" s="40" t="str">
        <f>DataSpec!$B$11</f>
        <v>UpDeemed, DnDeemed, DnDeemDI</v>
      </c>
      <c r="H2179" s="40" t="str">
        <f>DataSpec!$B$7</f>
        <v>Cap-Tons</v>
      </c>
      <c r="I2179" s="40" t="s">
        <v>11</v>
      </c>
      <c r="J2179" t="s">
        <v>183</v>
      </c>
      <c r="K2179" t="s">
        <v>269</v>
      </c>
      <c r="U2179" s="44">
        <f>SUMIFS(Table1[AStdWBkW],Table1[EnergyImpactID],E2179,Table1[BldgType],B2179,Table1[BldgVint],C2179,Table1[BldgLoc],F2179)</f>
        <v>0.04</v>
      </c>
      <c r="V2179" s="44">
        <f>SUMIFS(Table1[AStdWBkWh],Table1[EnergyImpactID],E2179,Table1[BldgType],B2179,Table1[BldgVint],C2179,Table1[BldgLoc],F2179)</f>
        <v>64.290000000000006</v>
      </c>
      <c r="W2179" s="69">
        <v>0</v>
      </c>
      <c r="X2179" s="69"/>
      <c r="Y2179" s="69"/>
      <c r="Z2179" s="69"/>
      <c r="AA2179" s="47">
        <f>SUMIF('Cost per Solution Code'!$I$5:$I$24,'Measure Support Table'!D2179,'Cost per Solution Code'!$H$5:$H$24)</f>
        <v>636.29999999999995</v>
      </c>
      <c r="AB2179" s="62"/>
      <c r="AC2179" s="47">
        <f>SUMIF('Cost per Solution Code'!$I$5:$I$24,'Measure Support Table'!D2179,'Cost per Solution Code'!$F$5:$F$24)</f>
        <v>931.83</v>
      </c>
      <c r="AD2179" s="62"/>
      <c r="AE2179" s="48">
        <f t="shared" ref="AE2179:AE2242" si="272">AA2179+AB2179</f>
        <v>636.29999999999995</v>
      </c>
      <c r="AF2179" s="48">
        <f t="shared" ref="AF2179:AF2242" si="273">AC2179+AD2179</f>
        <v>931.83</v>
      </c>
      <c r="AG2179" s="48">
        <f t="shared" ref="AG2179:AG2242" si="274">AF2179-AE2179</f>
        <v>295.53000000000009</v>
      </c>
      <c r="AH2179" s="49">
        <f t="shared" ref="AH2179:AH2242" si="275">IF(I2179="ER",SUM(AA2179:AB2179),0)</f>
        <v>0</v>
      </c>
      <c r="AI2179" s="49">
        <f t="shared" ref="AI2179:AI2242" si="276">IF(I2179="ER",AC2179+AD2179,0)</f>
        <v>0</v>
      </c>
      <c r="AJ2179" s="50">
        <f t="shared" ref="AJ2179:AJ2242" si="277">AI2179-AH2179</f>
        <v>0</v>
      </c>
      <c r="AK2179" s="51">
        <v>0</v>
      </c>
    </row>
    <row r="2180" spans="1:37" hidden="1" x14ac:dyDescent="0.35">
      <c r="A2180" s="39" t="str">
        <f t="shared" si="271"/>
        <v>SWHC005</v>
      </c>
      <c r="B2180" s="39" t="s">
        <v>329</v>
      </c>
      <c r="C2180" s="62" t="s">
        <v>20</v>
      </c>
      <c r="D2180" s="40" t="s">
        <v>184</v>
      </c>
      <c r="E2180" s="40" t="str">
        <f t="shared" ref="E2180:E2243" si="278">A2180&amp;D2180</f>
        <v>SWHC005R</v>
      </c>
      <c r="F2180" s="67" t="s">
        <v>249</v>
      </c>
      <c r="G2180" s="40" t="str">
        <f>DataSpec!$B$11</f>
        <v>UpDeemed, DnDeemed, DnDeemDI</v>
      </c>
      <c r="H2180" s="40" t="str">
        <f>DataSpec!$B$7</f>
        <v>Cap-Tons</v>
      </c>
      <c r="I2180" s="40" t="s">
        <v>11</v>
      </c>
      <c r="J2180" t="s">
        <v>183</v>
      </c>
      <c r="K2180" t="s">
        <v>270</v>
      </c>
      <c r="U2180" s="44">
        <f>SUMIFS(Table1[AStdWBkW],Table1[EnergyImpactID],E2180,Table1[BldgType],B2180,Table1[BldgVint],C2180,Table1[BldgLoc],F2180)</f>
        <v>0.03</v>
      </c>
      <c r="V2180" s="44">
        <f>SUMIFS(Table1[AStdWBkWh],Table1[EnergyImpactID],E2180,Table1[BldgType],B2180,Table1[BldgVint],C2180,Table1[BldgLoc],F2180)</f>
        <v>42.87</v>
      </c>
      <c r="W2180" s="69">
        <v>0</v>
      </c>
      <c r="X2180" s="69"/>
      <c r="Y2180" s="69"/>
      <c r="Z2180" s="69"/>
      <c r="AA2180" s="47">
        <f>SUMIF('Cost per Solution Code'!$I$5:$I$24,'Measure Support Table'!D2180,'Cost per Solution Code'!$H$5:$H$24)</f>
        <v>636.29999999999995</v>
      </c>
      <c r="AB2180" s="62"/>
      <c r="AC2180" s="47">
        <f>SUMIF('Cost per Solution Code'!$I$5:$I$24,'Measure Support Table'!D2180,'Cost per Solution Code'!$F$5:$F$24)</f>
        <v>797.9</v>
      </c>
      <c r="AD2180" s="62"/>
      <c r="AE2180" s="48">
        <f t="shared" si="272"/>
        <v>636.29999999999995</v>
      </c>
      <c r="AF2180" s="48">
        <f t="shared" si="273"/>
        <v>797.9</v>
      </c>
      <c r="AG2180" s="48">
        <f t="shared" si="274"/>
        <v>161.60000000000002</v>
      </c>
      <c r="AH2180" s="49">
        <f t="shared" si="275"/>
        <v>0</v>
      </c>
      <c r="AI2180" s="49">
        <f t="shared" si="276"/>
        <v>0</v>
      </c>
      <c r="AJ2180" s="50">
        <f t="shared" si="277"/>
        <v>0</v>
      </c>
      <c r="AK2180" s="51">
        <v>0</v>
      </c>
    </row>
    <row r="2181" spans="1:37" hidden="1" x14ac:dyDescent="0.35">
      <c r="A2181" s="39" t="str">
        <f t="shared" si="271"/>
        <v>SWHC005</v>
      </c>
      <c r="B2181" s="39" t="s">
        <v>329</v>
      </c>
      <c r="C2181" s="62" t="s">
        <v>20</v>
      </c>
      <c r="D2181" s="40" t="s">
        <v>185</v>
      </c>
      <c r="E2181" s="40" t="str">
        <f t="shared" si="278"/>
        <v>SWHC005S</v>
      </c>
      <c r="F2181" s="67" t="s">
        <v>249</v>
      </c>
      <c r="G2181" s="40" t="str">
        <f>DataSpec!$B$11</f>
        <v>UpDeemed, DnDeemed, DnDeemDI</v>
      </c>
      <c r="H2181" s="40" t="str">
        <f>DataSpec!$B$7</f>
        <v>Cap-Tons</v>
      </c>
      <c r="I2181" s="40" t="s">
        <v>11</v>
      </c>
      <c r="J2181" t="s">
        <v>186</v>
      </c>
      <c r="K2181" t="s">
        <v>271</v>
      </c>
      <c r="U2181" s="44">
        <f>SUMIFS(Table1[AStdWBkW],Table1[EnergyImpactID],E2181,Table1[BldgType],B2181,Table1[BldgVint],C2181,Table1[BldgLoc],F2181)</f>
        <v>0.05</v>
      </c>
      <c r="V2181" s="44">
        <f>SUMIFS(Table1[AStdWBkWh],Table1[EnergyImpactID],E2181,Table1[BldgType],B2181,Table1[BldgVint],C2181,Table1[BldgLoc],F2181)</f>
        <v>85.75</v>
      </c>
      <c r="W2181" s="69">
        <v>0</v>
      </c>
      <c r="X2181" s="69"/>
      <c r="Y2181" s="69"/>
      <c r="Z2181" s="69"/>
      <c r="AA2181" s="47">
        <f>SUMIF('Cost per Solution Code'!$I$5:$I$24,'Measure Support Table'!D2181,'Cost per Solution Code'!$H$5:$H$24)</f>
        <v>416.53842439071497</v>
      </c>
      <c r="AB2181" s="62"/>
      <c r="AC2181" s="47">
        <f>SUMIF('Cost per Solution Code'!$I$5:$I$24,'Measure Support Table'!D2181,'Cost per Solution Code'!$F$5:$F$24)</f>
        <v>610</v>
      </c>
      <c r="AD2181" s="62"/>
      <c r="AE2181" s="48">
        <f t="shared" si="272"/>
        <v>416.53842439071497</v>
      </c>
      <c r="AF2181" s="48">
        <f t="shared" si="273"/>
        <v>610</v>
      </c>
      <c r="AG2181" s="48">
        <f t="shared" si="274"/>
        <v>193.46157560928503</v>
      </c>
      <c r="AH2181" s="49">
        <f t="shared" si="275"/>
        <v>0</v>
      </c>
      <c r="AI2181" s="49">
        <f t="shared" si="276"/>
        <v>0</v>
      </c>
      <c r="AJ2181" s="50">
        <f t="shared" si="277"/>
        <v>0</v>
      </c>
      <c r="AK2181" s="51">
        <v>0</v>
      </c>
    </row>
    <row r="2182" spans="1:37" hidden="1" x14ac:dyDescent="0.35">
      <c r="A2182" s="39" t="str">
        <f t="shared" si="271"/>
        <v>SWHC005</v>
      </c>
      <c r="B2182" s="39" t="s">
        <v>329</v>
      </c>
      <c r="C2182" s="62" t="s">
        <v>20</v>
      </c>
      <c r="D2182" s="40" t="s">
        <v>187</v>
      </c>
      <c r="E2182" s="40" t="str">
        <f t="shared" si="278"/>
        <v>SWHC005T</v>
      </c>
      <c r="F2182" s="67" t="s">
        <v>249</v>
      </c>
      <c r="G2182" s="40" t="str">
        <f>DataSpec!$B$11</f>
        <v>UpDeemed, DnDeemed, DnDeemDI</v>
      </c>
      <c r="H2182" s="40" t="str">
        <f>DataSpec!$B$7</f>
        <v>Cap-Tons</v>
      </c>
      <c r="I2182" s="40" t="s">
        <v>11</v>
      </c>
      <c r="J2182" t="s">
        <v>186</v>
      </c>
      <c r="K2182" t="s">
        <v>272</v>
      </c>
      <c r="U2182" s="44">
        <f>SUMIFS(Table1[AStdWBkW],Table1[EnergyImpactID],E2182,Table1[BldgType],B2182,Table1[BldgVint],C2182,Table1[BldgLoc],F2182)</f>
        <v>0.04</v>
      </c>
      <c r="V2182" s="44">
        <f>SUMIFS(Table1[AStdWBkWh],Table1[EnergyImpactID],E2182,Table1[BldgType],B2182,Table1[BldgVint],C2182,Table1[BldgLoc],F2182)</f>
        <v>57.14</v>
      </c>
      <c r="W2182" s="69">
        <v>0</v>
      </c>
      <c r="X2182" s="69"/>
      <c r="Y2182" s="69"/>
      <c r="Z2182" s="69"/>
      <c r="AA2182" s="47">
        <f>SUMIF('Cost per Solution Code'!$I$5:$I$24,'Measure Support Table'!D2182,'Cost per Solution Code'!$H$5:$H$24)</f>
        <v>416.53842439071497</v>
      </c>
      <c r="AB2182" s="62"/>
      <c r="AC2182" s="47">
        <f>SUMIF('Cost per Solution Code'!$I$5:$I$24,'Measure Support Table'!D2182,'Cost per Solution Code'!$F$5:$F$24)</f>
        <v>522.1950355751585</v>
      </c>
      <c r="AD2182" s="62"/>
      <c r="AE2182" s="48">
        <f t="shared" si="272"/>
        <v>416.53842439071497</v>
      </c>
      <c r="AF2182" s="48">
        <f t="shared" si="273"/>
        <v>522.1950355751585</v>
      </c>
      <c r="AG2182" s="48">
        <f t="shared" si="274"/>
        <v>105.65661118444353</v>
      </c>
      <c r="AH2182" s="49">
        <f t="shared" si="275"/>
        <v>0</v>
      </c>
      <c r="AI2182" s="49">
        <f t="shared" si="276"/>
        <v>0</v>
      </c>
      <c r="AJ2182" s="50">
        <f t="shared" si="277"/>
        <v>0</v>
      </c>
      <c r="AK2182" s="51">
        <v>0</v>
      </c>
    </row>
    <row r="2183" spans="1:37" hidden="1" x14ac:dyDescent="0.35">
      <c r="A2183" s="39" t="str">
        <f t="shared" ref="A2183:A2246" si="279">A2182</f>
        <v>SWHC005</v>
      </c>
      <c r="B2183" s="39" t="s">
        <v>329</v>
      </c>
      <c r="C2183" s="62" t="s">
        <v>20</v>
      </c>
      <c r="D2183" s="40" t="s">
        <v>163</v>
      </c>
      <c r="E2183" s="40" t="str">
        <f t="shared" si="278"/>
        <v>SWHC005A</v>
      </c>
      <c r="F2183" s="67" t="s">
        <v>250</v>
      </c>
      <c r="G2183" s="40" t="str">
        <f>DataSpec!$B$11</f>
        <v>UpDeemed, DnDeemed, DnDeemDI</v>
      </c>
      <c r="H2183" s="40" t="str">
        <f>DataSpec!$B$7</f>
        <v>Cap-Tons</v>
      </c>
      <c r="I2183" s="40" t="s">
        <v>11</v>
      </c>
      <c r="J2183" t="s">
        <v>164</v>
      </c>
      <c r="K2183" t="s">
        <v>253</v>
      </c>
      <c r="U2183" s="44">
        <f>SUMIFS(Table1[AStdWBkW],Table1[EnergyImpactID],E2183,Table1[BldgType],B2183,Table1[BldgVint],C2183,Table1[BldgLoc],F2183)</f>
        <v>0.04</v>
      </c>
      <c r="V2183" s="44">
        <f>SUMIFS(Table1[AStdWBkWh],Table1[EnergyImpactID],E2183,Table1[BldgType],B2183,Table1[BldgVint],C2183,Table1[BldgLoc],F2183)</f>
        <v>55.49</v>
      </c>
      <c r="W2183" s="69">
        <v>0</v>
      </c>
      <c r="X2183" s="69"/>
      <c r="Y2183" s="69"/>
      <c r="Z2183" s="69"/>
      <c r="AA2183" s="47">
        <f>SUMIF('Cost per Solution Code'!$I$5:$I$24,'Measure Support Table'!D2183,'Cost per Solution Code'!$H$5:$H$24)</f>
        <v>656.88499999999999</v>
      </c>
      <c r="AB2183" s="62"/>
      <c r="AC2183" s="47">
        <f>SUMIF('Cost per Solution Code'!$I$5:$I$24,'Measure Support Table'!D2183,'Cost per Solution Code'!$F$5:$F$24)</f>
        <v>931.83999999999992</v>
      </c>
      <c r="AD2183" s="62"/>
      <c r="AE2183" s="48">
        <f t="shared" si="272"/>
        <v>656.88499999999999</v>
      </c>
      <c r="AF2183" s="48">
        <f t="shared" si="273"/>
        <v>931.83999999999992</v>
      </c>
      <c r="AG2183" s="48">
        <f t="shared" si="274"/>
        <v>274.95499999999993</v>
      </c>
      <c r="AH2183" s="49">
        <f t="shared" si="275"/>
        <v>0</v>
      </c>
      <c r="AI2183" s="49">
        <f t="shared" si="276"/>
        <v>0</v>
      </c>
      <c r="AJ2183" s="50">
        <f t="shared" si="277"/>
        <v>0</v>
      </c>
      <c r="AK2183" s="51">
        <v>0</v>
      </c>
    </row>
    <row r="2184" spans="1:37" hidden="1" x14ac:dyDescent="0.35">
      <c r="A2184" s="39" t="str">
        <f t="shared" si="279"/>
        <v>SWHC005</v>
      </c>
      <c r="B2184" s="39" t="s">
        <v>329</v>
      </c>
      <c r="C2184" s="62" t="s">
        <v>20</v>
      </c>
      <c r="D2184" s="40" t="s">
        <v>165</v>
      </c>
      <c r="E2184" s="40" t="str">
        <f t="shared" si="278"/>
        <v>SWHC005B</v>
      </c>
      <c r="F2184" s="67" t="s">
        <v>250</v>
      </c>
      <c r="G2184" s="40" t="str">
        <f>DataSpec!$B$11</f>
        <v>UpDeemed, DnDeemed, DnDeemDI</v>
      </c>
      <c r="H2184" s="40" t="str">
        <f>DataSpec!$B$7</f>
        <v>Cap-Tons</v>
      </c>
      <c r="I2184" s="40" t="s">
        <v>11</v>
      </c>
      <c r="J2184" t="s">
        <v>164</v>
      </c>
      <c r="K2184" t="s">
        <v>254</v>
      </c>
      <c r="U2184" s="44">
        <f>SUMIFS(Table1[AStdWBkW],Table1[EnergyImpactID],E2184,Table1[BldgType],B2184,Table1[BldgVint],C2184,Table1[BldgLoc],F2184)</f>
        <v>0.03</v>
      </c>
      <c r="V2184" s="44">
        <f>SUMIFS(Table1[AStdWBkWh],Table1[EnergyImpactID],E2184,Table1[BldgType],B2184,Table1[BldgVint],C2184,Table1[BldgLoc],F2184)</f>
        <v>37.020000000000003</v>
      </c>
      <c r="W2184" s="69">
        <v>0</v>
      </c>
      <c r="X2184" s="69"/>
      <c r="Y2184" s="69"/>
      <c r="Z2184" s="69"/>
      <c r="AA2184" s="47">
        <f>SUMIF('Cost per Solution Code'!$I$5:$I$24,'Measure Support Table'!D2184,'Cost per Solution Code'!$H$5:$H$24)</f>
        <v>656.88499999999999</v>
      </c>
      <c r="AB2184" s="62"/>
      <c r="AC2184" s="47">
        <f>SUMIF('Cost per Solution Code'!$I$5:$I$24,'Measure Support Table'!D2184,'Cost per Solution Code'!$F$5:$F$24)</f>
        <v>729.01</v>
      </c>
      <c r="AD2184" s="62"/>
      <c r="AE2184" s="48">
        <f t="shared" si="272"/>
        <v>656.88499999999999</v>
      </c>
      <c r="AF2184" s="48">
        <f t="shared" si="273"/>
        <v>729.01</v>
      </c>
      <c r="AG2184" s="48">
        <f t="shared" si="274"/>
        <v>72.125</v>
      </c>
      <c r="AH2184" s="49">
        <f t="shared" si="275"/>
        <v>0</v>
      </c>
      <c r="AI2184" s="49">
        <f t="shared" si="276"/>
        <v>0</v>
      </c>
      <c r="AJ2184" s="50">
        <f t="shared" si="277"/>
        <v>0</v>
      </c>
      <c r="AK2184" s="51">
        <v>0</v>
      </c>
    </row>
    <row r="2185" spans="1:37" hidden="1" x14ac:dyDescent="0.35">
      <c r="A2185" s="39" t="str">
        <f t="shared" si="279"/>
        <v>SWHC005</v>
      </c>
      <c r="B2185" s="39" t="s">
        <v>329</v>
      </c>
      <c r="C2185" s="62" t="s">
        <v>20</v>
      </c>
      <c r="D2185" s="40" t="s">
        <v>166</v>
      </c>
      <c r="E2185" s="40" t="str">
        <f t="shared" si="278"/>
        <v>SWHC005C</v>
      </c>
      <c r="F2185" s="67" t="s">
        <v>250</v>
      </c>
      <c r="G2185" s="40" t="str">
        <f>DataSpec!$B$11</f>
        <v>UpDeemed, DnDeemed, DnDeemDI</v>
      </c>
      <c r="H2185" s="40" t="str">
        <f>DataSpec!$B$7</f>
        <v>Cap-Tons</v>
      </c>
      <c r="I2185" s="40" t="s">
        <v>11</v>
      </c>
      <c r="J2185" t="s">
        <v>167</v>
      </c>
      <c r="K2185" t="s">
        <v>255</v>
      </c>
      <c r="U2185" s="44">
        <f>SUMIFS(Table1[AStdWBkW],Table1[EnergyImpactID],E2185,Table1[BldgType],B2185,Table1[BldgVint],C2185,Table1[BldgLoc],F2185)</f>
        <v>0.04</v>
      </c>
      <c r="V2185" s="44">
        <f>SUMIFS(Table1[AStdWBkWh],Table1[EnergyImpactID],E2185,Table1[BldgType],B2185,Table1[BldgVint],C2185,Table1[BldgLoc],F2185)</f>
        <v>52</v>
      </c>
      <c r="W2185" s="69">
        <v>0</v>
      </c>
      <c r="X2185" s="69"/>
      <c r="Y2185" s="69"/>
      <c r="Z2185" s="69"/>
      <c r="AA2185" s="47">
        <f>SUMIF('Cost per Solution Code'!$I$5:$I$24,'Measure Support Table'!D2185,'Cost per Solution Code'!$H$5:$H$24)</f>
        <v>515.125</v>
      </c>
      <c r="AB2185" s="62"/>
      <c r="AC2185" s="47">
        <f>SUMIF('Cost per Solution Code'!$I$5:$I$24,'Measure Support Table'!D2185,'Cost per Solution Code'!$F$5:$F$24)</f>
        <v>741.56</v>
      </c>
      <c r="AD2185" s="62"/>
      <c r="AE2185" s="48">
        <f t="shared" si="272"/>
        <v>515.125</v>
      </c>
      <c r="AF2185" s="48">
        <f t="shared" si="273"/>
        <v>741.56</v>
      </c>
      <c r="AG2185" s="48">
        <f t="shared" si="274"/>
        <v>226.43499999999995</v>
      </c>
      <c r="AH2185" s="49">
        <f t="shared" si="275"/>
        <v>0</v>
      </c>
      <c r="AI2185" s="49">
        <f t="shared" si="276"/>
        <v>0</v>
      </c>
      <c r="AJ2185" s="50">
        <f t="shared" si="277"/>
        <v>0</v>
      </c>
      <c r="AK2185" s="51">
        <v>0</v>
      </c>
    </row>
    <row r="2186" spans="1:37" hidden="1" x14ac:dyDescent="0.35">
      <c r="A2186" s="39" t="str">
        <f t="shared" si="279"/>
        <v>SWHC005</v>
      </c>
      <c r="B2186" s="39" t="s">
        <v>329</v>
      </c>
      <c r="C2186" s="62" t="s">
        <v>20</v>
      </c>
      <c r="D2186" s="40" t="s">
        <v>168</v>
      </c>
      <c r="E2186" s="40" t="str">
        <f t="shared" si="278"/>
        <v>SWHC005D</v>
      </c>
      <c r="F2186" s="67" t="s">
        <v>250</v>
      </c>
      <c r="G2186" s="40" t="str">
        <f>DataSpec!$B$11</f>
        <v>UpDeemed, DnDeemed, DnDeemDI</v>
      </c>
      <c r="H2186" s="40" t="str">
        <f>DataSpec!$B$7</f>
        <v>Cap-Tons</v>
      </c>
      <c r="I2186" s="40" t="s">
        <v>11</v>
      </c>
      <c r="J2186" t="s">
        <v>167</v>
      </c>
      <c r="K2186" t="s">
        <v>256</v>
      </c>
      <c r="U2186" s="44">
        <f>SUMIFS(Table1[AStdWBkW],Table1[EnergyImpactID],E2186,Table1[BldgType],B2186,Table1[BldgVint],C2186,Table1[BldgLoc],F2186)</f>
        <v>0.02</v>
      </c>
      <c r="V2186" s="44">
        <f>SUMIFS(Table1[AStdWBkWh],Table1[EnergyImpactID],E2186,Table1[BldgType],B2186,Table1[BldgVint],C2186,Table1[BldgLoc],F2186)</f>
        <v>34.68</v>
      </c>
      <c r="W2186" s="69">
        <v>0</v>
      </c>
      <c r="X2186" s="69"/>
      <c r="Y2186" s="69"/>
      <c r="Z2186" s="69"/>
      <c r="AA2186" s="47">
        <f>SUMIF('Cost per Solution Code'!$I$5:$I$24,'Measure Support Table'!D2186,'Cost per Solution Code'!$H$5:$H$24)</f>
        <v>515.125</v>
      </c>
      <c r="AB2186" s="62"/>
      <c r="AC2186" s="47">
        <f>SUMIF('Cost per Solution Code'!$I$5:$I$24,'Measure Support Table'!D2186,'Cost per Solution Code'!$F$5:$F$24)</f>
        <v>673.54</v>
      </c>
      <c r="AD2186" s="62"/>
      <c r="AE2186" s="48">
        <f t="shared" si="272"/>
        <v>515.125</v>
      </c>
      <c r="AF2186" s="48">
        <f t="shared" si="273"/>
        <v>673.54</v>
      </c>
      <c r="AG2186" s="48">
        <f t="shared" si="274"/>
        <v>158.41499999999996</v>
      </c>
      <c r="AH2186" s="49">
        <f t="shared" si="275"/>
        <v>0</v>
      </c>
      <c r="AI2186" s="49">
        <f t="shared" si="276"/>
        <v>0</v>
      </c>
      <c r="AJ2186" s="50">
        <f t="shared" si="277"/>
        <v>0</v>
      </c>
      <c r="AK2186" s="51">
        <v>0</v>
      </c>
    </row>
    <row r="2187" spans="1:37" hidden="1" x14ac:dyDescent="0.35">
      <c r="A2187" s="39" t="str">
        <f t="shared" si="279"/>
        <v>SWHC005</v>
      </c>
      <c r="B2187" s="39" t="s">
        <v>329</v>
      </c>
      <c r="C2187" s="62" t="s">
        <v>20</v>
      </c>
      <c r="D2187" s="40" t="s">
        <v>169</v>
      </c>
      <c r="E2187" s="40" t="str">
        <f t="shared" si="278"/>
        <v>SWHC005E</v>
      </c>
      <c r="F2187" s="67" t="s">
        <v>250</v>
      </c>
      <c r="G2187" s="40" t="str">
        <f>DataSpec!$B$11</f>
        <v>UpDeemed, DnDeemed, DnDeemDI</v>
      </c>
      <c r="H2187" s="40" t="str">
        <f>DataSpec!$B$7</f>
        <v>Cap-Tons</v>
      </c>
      <c r="I2187" s="40" t="s">
        <v>11</v>
      </c>
      <c r="J2187" t="s">
        <v>170</v>
      </c>
      <c r="K2187" t="s">
        <v>257</v>
      </c>
      <c r="U2187" s="44">
        <f>SUMIFS(Table1[AStdWBkW],Table1[EnergyImpactID],E2187,Table1[BldgType],B2187,Table1[BldgVint],C2187,Table1[BldgLoc],F2187)</f>
        <v>0.04</v>
      </c>
      <c r="V2187" s="44">
        <f>SUMIFS(Table1[AStdWBkWh],Table1[EnergyImpactID],E2187,Table1[BldgType],B2187,Table1[BldgVint],C2187,Table1[BldgLoc],F2187)</f>
        <v>51.07</v>
      </c>
      <c r="W2187" s="69">
        <v>0</v>
      </c>
      <c r="X2187" s="69"/>
      <c r="Y2187" s="69"/>
      <c r="Z2187" s="69"/>
      <c r="AA2187" s="47">
        <f>SUMIF('Cost per Solution Code'!$I$5:$I$24,'Measure Support Table'!D2187,'Cost per Solution Code'!$H$5:$H$24)</f>
        <v>448.52499999999998</v>
      </c>
      <c r="AB2187" s="62"/>
      <c r="AC2187" s="47">
        <f>SUMIF('Cost per Solution Code'!$I$5:$I$24,'Measure Support Table'!D2187,'Cost per Solution Code'!$F$5:$F$24)</f>
        <v>698.35</v>
      </c>
      <c r="AD2187" s="62"/>
      <c r="AE2187" s="48">
        <f t="shared" si="272"/>
        <v>448.52499999999998</v>
      </c>
      <c r="AF2187" s="48">
        <f t="shared" si="273"/>
        <v>698.35</v>
      </c>
      <c r="AG2187" s="48">
        <f t="shared" si="274"/>
        <v>249.82500000000005</v>
      </c>
      <c r="AH2187" s="49">
        <f t="shared" si="275"/>
        <v>0</v>
      </c>
      <c r="AI2187" s="49">
        <f t="shared" si="276"/>
        <v>0</v>
      </c>
      <c r="AJ2187" s="50">
        <f t="shared" si="277"/>
        <v>0</v>
      </c>
      <c r="AK2187" s="51">
        <v>0</v>
      </c>
    </row>
    <row r="2188" spans="1:37" hidden="1" x14ac:dyDescent="0.35">
      <c r="A2188" s="39" t="str">
        <f t="shared" si="279"/>
        <v>SWHC005</v>
      </c>
      <c r="B2188" s="39" t="s">
        <v>329</v>
      </c>
      <c r="C2188" s="62" t="s">
        <v>20</v>
      </c>
      <c r="D2188" s="40" t="s">
        <v>171</v>
      </c>
      <c r="E2188" s="40" t="str">
        <f t="shared" si="278"/>
        <v>SWHC005F</v>
      </c>
      <c r="F2188" s="67" t="s">
        <v>250</v>
      </c>
      <c r="G2188" s="40" t="str">
        <f>DataSpec!$B$11</f>
        <v>UpDeemed, DnDeemed, DnDeemDI</v>
      </c>
      <c r="H2188" s="40" t="str">
        <f>DataSpec!$B$7</f>
        <v>Cap-Tons</v>
      </c>
      <c r="I2188" s="40" t="s">
        <v>11</v>
      </c>
      <c r="J2188" t="s">
        <v>170</v>
      </c>
      <c r="K2188" t="s">
        <v>258</v>
      </c>
      <c r="U2188" s="44">
        <f>SUMIFS(Table1[AStdWBkW],Table1[EnergyImpactID],E2188,Table1[BldgType],B2188,Table1[BldgVint],C2188,Table1[BldgLoc],F2188)</f>
        <v>0.02</v>
      </c>
      <c r="V2188" s="44">
        <f>SUMIFS(Table1[AStdWBkWh],Table1[EnergyImpactID],E2188,Table1[BldgType],B2188,Table1[BldgVint],C2188,Table1[BldgLoc],F2188)</f>
        <v>34.11</v>
      </c>
      <c r="W2188" s="69">
        <v>0</v>
      </c>
      <c r="X2188" s="69"/>
      <c r="Y2188" s="69"/>
      <c r="Z2188" s="69"/>
      <c r="AA2188" s="47">
        <f>SUMIF('Cost per Solution Code'!$I$5:$I$24,'Measure Support Table'!D2188,'Cost per Solution Code'!$H$5:$H$24)</f>
        <v>448.52499999999998</v>
      </c>
      <c r="AB2188" s="62"/>
      <c r="AC2188" s="47">
        <f>SUMIF('Cost per Solution Code'!$I$5:$I$24,'Measure Support Table'!D2188,'Cost per Solution Code'!$F$5:$F$24)</f>
        <v>642.36500000000001</v>
      </c>
      <c r="AD2188" s="62"/>
      <c r="AE2188" s="48">
        <f t="shared" si="272"/>
        <v>448.52499999999998</v>
      </c>
      <c r="AF2188" s="48">
        <f t="shared" si="273"/>
        <v>642.36500000000001</v>
      </c>
      <c r="AG2188" s="48">
        <f t="shared" si="274"/>
        <v>193.84000000000003</v>
      </c>
      <c r="AH2188" s="49">
        <f t="shared" si="275"/>
        <v>0</v>
      </c>
      <c r="AI2188" s="49">
        <f t="shared" si="276"/>
        <v>0</v>
      </c>
      <c r="AJ2188" s="50">
        <f t="shared" si="277"/>
        <v>0</v>
      </c>
      <c r="AK2188" s="51">
        <v>0</v>
      </c>
    </row>
    <row r="2189" spans="1:37" hidden="1" x14ac:dyDescent="0.35">
      <c r="A2189" s="39" t="str">
        <f t="shared" si="279"/>
        <v>SWHC005</v>
      </c>
      <c r="B2189" s="39" t="s">
        <v>329</v>
      </c>
      <c r="C2189" s="62" t="s">
        <v>20</v>
      </c>
      <c r="D2189" s="40" t="s">
        <v>8</v>
      </c>
      <c r="E2189" s="40" t="str">
        <f t="shared" si="278"/>
        <v>SWHC005G</v>
      </c>
      <c r="F2189" s="67" t="s">
        <v>250</v>
      </c>
      <c r="G2189" s="40" t="str">
        <f>DataSpec!$B$11</f>
        <v>UpDeemed, DnDeemed, DnDeemDI</v>
      </c>
      <c r="H2189" s="40" t="str">
        <f>DataSpec!$B$7</f>
        <v>Cap-Tons</v>
      </c>
      <c r="I2189" s="40" t="s">
        <v>11</v>
      </c>
      <c r="J2189" t="s">
        <v>172</v>
      </c>
      <c r="K2189" t="s">
        <v>259</v>
      </c>
      <c r="U2189" s="44">
        <f>SUMIFS(Table1[AStdWBkW],Table1[EnergyImpactID],E2189,Table1[BldgType],B2189,Table1[BldgVint],C2189,Table1[BldgLoc],F2189)</f>
        <v>0.04</v>
      </c>
      <c r="V2189" s="44">
        <f>SUMIFS(Table1[AStdWBkWh],Table1[EnergyImpactID],E2189,Table1[BldgType],B2189,Table1[BldgVint],C2189,Table1[BldgLoc],F2189)</f>
        <v>51.07</v>
      </c>
      <c r="W2189" s="69">
        <v>0</v>
      </c>
      <c r="X2189" s="69"/>
      <c r="Y2189" s="69"/>
      <c r="Z2189" s="69"/>
      <c r="AA2189" s="47">
        <f>SUMIF('Cost per Solution Code'!$I$5:$I$24,'Measure Support Table'!D2189,'Cost per Solution Code'!$H$5:$H$24)</f>
        <v>392.565</v>
      </c>
      <c r="AB2189" s="62"/>
      <c r="AC2189" s="47">
        <f>SUMIF('Cost per Solution Code'!$I$5:$I$24,'Measure Support Table'!D2189,'Cost per Solution Code'!$F$5:$F$24)</f>
        <v>491.11500000000001</v>
      </c>
      <c r="AD2189" s="62"/>
      <c r="AE2189" s="48">
        <f t="shared" si="272"/>
        <v>392.565</v>
      </c>
      <c r="AF2189" s="48">
        <f t="shared" si="273"/>
        <v>491.11500000000001</v>
      </c>
      <c r="AG2189" s="48">
        <f t="shared" si="274"/>
        <v>98.550000000000011</v>
      </c>
      <c r="AH2189" s="49">
        <f t="shared" si="275"/>
        <v>0</v>
      </c>
      <c r="AI2189" s="49">
        <f t="shared" si="276"/>
        <v>0</v>
      </c>
      <c r="AJ2189" s="50">
        <f t="shared" si="277"/>
        <v>0</v>
      </c>
      <c r="AK2189" s="51">
        <v>0</v>
      </c>
    </row>
    <row r="2190" spans="1:37" hidden="1" x14ac:dyDescent="0.35">
      <c r="A2190" s="39" t="str">
        <f t="shared" si="279"/>
        <v>SWHC005</v>
      </c>
      <c r="B2190" s="39" t="s">
        <v>329</v>
      </c>
      <c r="C2190" s="62" t="s">
        <v>20</v>
      </c>
      <c r="D2190" s="40" t="s">
        <v>16</v>
      </c>
      <c r="E2190" s="40" t="str">
        <f t="shared" si="278"/>
        <v>SWHC005H</v>
      </c>
      <c r="F2190" s="67" t="s">
        <v>250</v>
      </c>
      <c r="G2190" s="40" t="str">
        <f>DataSpec!$B$11</f>
        <v>UpDeemed, DnDeemed, DnDeemDI</v>
      </c>
      <c r="H2190" s="40" t="str">
        <f>DataSpec!$B$7</f>
        <v>Cap-Tons</v>
      </c>
      <c r="I2190" s="40" t="s">
        <v>11</v>
      </c>
      <c r="J2190" t="s">
        <v>172</v>
      </c>
      <c r="K2190" t="s">
        <v>260</v>
      </c>
      <c r="U2190" s="44">
        <f>SUMIFS(Table1[AStdWBkW],Table1[EnergyImpactID],E2190,Table1[BldgType],B2190,Table1[BldgVint],C2190,Table1[BldgLoc],F2190)</f>
        <v>0.02</v>
      </c>
      <c r="V2190" s="44">
        <f>SUMIFS(Table1[AStdWBkWh],Table1[EnergyImpactID],E2190,Table1[BldgType],B2190,Table1[BldgVint],C2190,Table1[BldgLoc],F2190)</f>
        <v>34.11</v>
      </c>
      <c r="W2190" s="69">
        <v>0</v>
      </c>
      <c r="X2190" s="69"/>
      <c r="Y2190" s="69"/>
      <c r="Z2190" s="69"/>
      <c r="AA2190" s="47">
        <f>SUMIF('Cost per Solution Code'!$I$5:$I$24,'Measure Support Table'!D2190,'Cost per Solution Code'!$H$5:$H$24)</f>
        <v>392.565</v>
      </c>
      <c r="AB2190" s="62"/>
      <c r="AC2190" s="47">
        <f>SUMIF('Cost per Solution Code'!$I$5:$I$24,'Measure Support Table'!D2190,'Cost per Solution Code'!$F$5:$F$24)</f>
        <v>458.26499999999999</v>
      </c>
      <c r="AD2190" s="62"/>
      <c r="AE2190" s="48">
        <f t="shared" si="272"/>
        <v>392.565</v>
      </c>
      <c r="AF2190" s="48">
        <f t="shared" si="273"/>
        <v>458.26499999999999</v>
      </c>
      <c r="AG2190" s="48">
        <f t="shared" si="274"/>
        <v>65.699999999999989</v>
      </c>
      <c r="AH2190" s="49">
        <f t="shared" si="275"/>
        <v>0</v>
      </c>
      <c r="AI2190" s="49">
        <f t="shared" si="276"/>
        <v>0</v>
      </c>
      <c r="AJ2190" s="50">
        <f t="shared" si="277"/>
        <v>0</v>
      </c>
      <c r="AK2190" s="51">
        <v>0</v>
      </c>
    </row>
    <row r="2191" spans="1:37" hidden="1" x14ac:dyDescent="0.35">
      <c r="A2191" s="39" t="str">
        <f t="shared" si="279"/>
        <v>SWHC005</v>
      </c>
      <c r="B2191" s="39" t="s">
        <v>329</v>
      </c>
      <c r="C2191" s="62" t="s">
        <v>20</v>
      </c>
      <c r="D2191" s="40" t="s">
        <v>18</v>
      </c>
      <c r="E2191" s="40" t="str">
        <f t="shared" si="278"/>
        <v>SWHC005I</v>
      </c>
      <c r="F2191" s="67" t="s">
        <v>250</v>
      </c>
      <c r="G2191" s="40" t="str">
        <f>DataSpec!$B$11</f>
        <v>UpDeemed, DnDeemed, DnDeemDI</v>
      </c>
      <c r="H2191" s="40" t="str">
        <f>DataSpec!$B$7</f>
        <v>Cap-Tons</v>
      </c>
      <c r="I2191" s="40" t="s">
        <v>11</v>
      </c>
      <c r="J2191" t="s">
        <v>173</v>
      </c>
      <c r="K2191" t="s">
        <v>261</v>
      </c>
      <c r="U2191" s="44">
        <f>SUMIFS(Table1[AStdWBkW],Table1[EnergyImpactID],E2191,Table1[BldgType],B2191,Table1[BldgVint],C2191,Table1[BldgLoc],F2191)</f>
        <v>0.04</v>
      </c>
      <c r="V2191" s="44">
        <f>SUMIFS(Table1[AStdWBkWh],Table1[EnergyImpactID],E2191,Table1[BldgType],B2191,Table1[BldgVint],C2191,Table1[BldgLoc],F2191)</f>
        <v>60.68</v>
      </c>
      <c r="W2191" s="69">
        <v>0</v>
      </c>
      <c r="X2191" s="69"/>
      <c r="Y2191" s="69"/>
      <c r="Z2191" s="69"/>
      <c r="AA2191" s="47">
        <f>SUMIF('Cost per Solution Code'!$I$5:$I$24,'Measure Support Table'!D2191,'Cost per Solution Code'!$H$5:$H$24)</f>
        <v>660</v>
      </c>
      <c r="AB2191" s="62"/>
      <c r="AC2191" s="47">
        <f>SUMIF('Cost per Solution Code'!$I$5:$I$24,'Measure Support Table'!D2191,'Cost per Solution Code'!$F$5:$F$24)</f>
        <v>923</v>
      </c>
      <c r="AD2191" s="62"/>
      <c r="AE2191" s="48">
        <f t="shared" si="272"/>
        <v>660</v>
      </c>
      <c r="AF2191" s="48">
        <f t="shared" si="273"/>
        <v>923</v>
      </c>
      <c r="AG2191" s="48">
        <f t="shared" si="274"/>
        <v>263</v>
      </c>
      <c r="AH2191" s="49">
        <f t="shared" si="275"/>
        <v>0</v>
      </c>
      <c r="AI2191" s="49">
        <f t="shared" si="276"/>
        <v>0</v>
      </c>
      <c r="AJ2191" s="50">
        <f t="shared" si="277"/>
        <v>0</v>
      </c>
      <c r="AK2191" s="51">
        <v>0</v>
      </c>
    </row>
    <row r="2192" spans="1:37" hidden="1" x14ac:dyDescent="0.35">
      <c r="A2192" s="39" t="str">
        <f t="shared" si="279"/>
        <v>SWHC005</v>
      </c>
      <c r="B2192" s="39" t="s">
        <v>329</v>
      </c>
      <c r="C2192" s="62" t="s">
        <v>20</v>
      </c>
      <c r="D2192" s="40" t="s">
        <v>22</v>
      </c>
      <c r="E2192" s="40" t="str">
        <f t="shared" si="278"/>
        <v>SWHC005J</v>
      </c>
      <c r="F2192" s="67" t="s">
        <v>250</v>
      </c>
      <c r="G2192" s="40" t="str">
        <f>DataSpec!$B$11</f>
        <v>UpDeemed, DnDeemed, DnDeemDI</v>
      </c>
      <c r="H2192" s="40" t="str">
        <f>DataSpec!$B$7</f>
        <v>Cap-Tons</v>
      </c>
      <c r="I2192" s="40" t="s">
        <v>11</v>
      </c>
      <c r="J2192" t="s">
        <v>173</v>
      </c>
      <c r="K2192" t="s">
        <v>262</v>
      </c>
      <c r="U2192" s="44">
        <f>SUMIFS(Table1[AStdWBkW],Table1[EnergyImpactID],E2192,Table1[BldgType],B2192,Table1[BldgVint],C2192,Table1[BldgLoc],F2192)</f>
        <v>0.03</v>
      </c>
      <c r="V2192" s="44">
        <f>SUMIFS(Table1[AStdWBkWh],Table1[EnergyImpactID],E2192,Table1[BldgType],B2192,Table1[BldgVint],C2192,Table1[BldgLoc],F2192)</f>
        <v>40.51</v>
      </c>
      <c r="W2192" s="69">
        <v>0</v>
      </c>
      <c r="X2192" s="69"/>
      <c r="Y2192" s="69"/>
      <c r="Z2192" s="69"/>
      <c r="AA2192" s="47">
        <f>SUMIF('Cost per Solution Code'!$I$5:$I$24,'Measure Support Table'!D2192,'Cost per Solution Code'!$H$5:$H$24)</f>
        <v>660</v>
      </c>
      <c r="AB2192" s="62"/>
      <c r="AC2192" s="47">
        <f>SUMIF('Cost per Solution Code'!$I$5:$I$24,'Measure Support Table'!D2192,'Cost per Solution Code'!$F$5:$F$24)</f>
        <v>845</v>
      </c>
      <c r="AD2192" s="62"/>
      <c r="AE2192" s="48">
        <f t="shared" si="272"/>
        <v>660</v>
      </c>
      <c r="AF2192" s="48">
        <f t="shared" si="273"/>
        <v>845</v>
      </c>
      <c r="AG2192" s="48">
        <f t="shared" si="274"/>
        <v>185</v>
      </c>
      <c r="AH2192" s="49">
        <f t="shared" si="275"/>
        <v>0</v>
      </c>
      <c r="AI2192" s="49">
        <f t="shared" si="276"/>
        <v>0</v>
      </c>
      <c r="AJ2192" s="50">
        <f t="shared" si="277"/>
        <v>0</v>
      </c>
      <c r="AK2192" s="51">
        <v>0</v>
      </c>
    </row>
    <row r="2193" spans="1:37" hidden="1" x14ac:dyDescent="0.35">
      <c r="A2193" s="39" t="str">
        <f t="shared" si="279"/>
        <v>SWHC005</v>
      </c>
      <c r="B2193" s="39" t="s">
        <v>329</v>
      </c>
      <c r="C2193" s="62" t="s">
        <v>20</v>
      </c>
      <c r="D2193" s="40" t="s">
        <v>25</v>
      </c>
      <c r="E2193" s="40" t="str">
        <f t="shared" si="278"/>
        <v>SWHC005K</v>
      </c>
      <c r="F2193" s="67" t="s">
        <v>250</v>
      </c>
      <c r="G2193" s="40" t="str">
        <f>DataSpec!$B$11</f>
        <v>UpDeemed, DnDeemed, DnDeemDI</v>
      </c>
      <c r="H2193" s="40" t="str">
        <f>DataSpec!$B$7</f>
        <v>Cap-Tons</v>
      </c>
      <c r="I2193" s="40" t="s">
        <v>11</v>
      </c>
      <c r="J2193" t="s">
        <v>174</v>
      </c>
      <c r="K2193" t="s">
        <v>263</v>
      </c>
      <c r="U2193" s="44">
        <f>SUMIFS(Table1[AStdWBkW],Table1[EnergyImpactID],E2193,Table1[BldgType],B2193,Table1[BldgVint],C2193,Table1[BldgLoc],F2193)</f>
        <v>0.05</v>
      </c>
      <c r="V2193" s="44">
        <f>SUMIFS(Table1[AStdWBkWh],Table1[EnergyImpactID],E2193,Table1[BldgType],B2193,Table1[BldgVint],C2193,Table1[BldgLoc],F2193)</f>
        <v>65.19</v>
      </c>
      <c r="W2193" s="69">
        <v>0</v>
      </c>
      <c r="X2193" s="69"/>
      <c r="Y2193" s="69"/>
      <c r="Z2193" s="69"/>
      <c r="AA2193" s="47">
        <f>SUMIF('Cost per Solution Code'!$I$5:$I$24,'Measure Support Table'!D2193,'Cost per Solution Code'!$H$5:$H$24)</f>
        <v>519.14</v>
      </c>
      <c r="AB2193" s="62"/>
      <c r="AC2193" s="47">
        <f>SUMIF('Cost per Solution Code'!$I$5:$I$24,'Measure Support Table'!D2193,'Cost per Solution Code'!$F$5:$F$24)</f>
        <v>685.85</v>
      </c>
      <c r="AD2193" s="62"/>
      <c r="AE2193" s="48">
        <f t="shared" si="272"/>
        <v>519.14</v>
      </c>
      <c r="AF2193" s="48">
        <f t="shared" si="273"/>
        <v>685.85</v>
      </c>
      <c r="AG2193" s="48">
        <f t="shared" si="274"/>
        <v>166.71000000000004</v>
      </c>
      <c r="AH2193" s="49">
        <f t="shared" si="275"/>
        <v>0</v>
      </c>
      <c r="AI2193" s="49">
        <f t="shared" si="276"/>
        <v>0</v>
      </c>
      <c r="AJ2193" s="50">
        <f t="shared" si="277"/>
        <v>0</v>
      </c>
      <c r="AK2193" s="51">
        <v>0</v>
      </c>
    </row>
    <row r="2194" spans="1:37" hidden="1" x14ac:dyDescent="0.35">
      <c r="A2194" s="39" t="str">
        <f t="shared" si="279"/>
        <v>SWHC005</v>
      </c>
      <c r="B2194" s="39" t="s">
        <v>329</v>
      </c>
      <c r="C2194" s="62" t="s">
        <v>20</v>
      </c>
      <c r="D2194" s="40" t="s">
        <v>175</v>
      </c>
      <c r="E2194" s="40" t="str">
        <f t="shared" si="278"/>
        <v>SWHC005L</v>
      </c>
      <c r="F2194" s="67" t="s">
        <v>250</v>
      </c>
      <c r="G2194" s="40" t="str">
        <f>DataSpec!$B$11</f>
        <v>UpDeemed, DnDeemed, DnDeemDI</v>
      </c>
      <c r="H2194" s="40" t="str">
        <f>DataSpec!$B$7</f>
        <v>Cap-Tons</v>
      </c>
      <c r="I2194" s="40" t="s">
        <v>11</v>
      </c>
      <c r="J2194" t="s">
        <v>174</v>
      </c>
      <c r="K2194" t="s">
        <v>264</v>
      </c>
      <c r="U2194" s="44">
        <f>SUMIFS(Table1[AStdWBkW],Table1[EnergyImpactID],E2194,Table1[BldgType],B2194,Table1[BldgVint],C2194,Table1[BldgLoc],F2194)</f>
        <v>0.03</v>
      </c>
      <c r="V2194" s="44">
        <f>SUMIFS(Table1[AStdWBkWh],Table1[EnergyImpactID],E2194,Table1[BldgType],B2194,Table1[BldgVint],C2194,Table1[BldgLoc],F2194)</f>
        <v>43.47</v>
      </c>
      <c r="W2194" s="69">
        <v>0</v>
      </c>
      <c r="X2194" s="69"/>
      <c r="Y2194" s="69"/>
      <c r="Z2194" s="69"/>
      <c r="AA2194" s="47">
        <f>SUMIF('Cost per Solution Code'!$I$5:$I$24,'Measure Support Table'!D2194,'Cost per Solution Code'!$H$5:$H$24)</f>
        <v>519.14</v>
      </c>
      <c r="AB2194" s="62"/>
      <c r="AC2194" s="47">
        <f>SUMIF('Cost per Solution Code'!$I$5:$I$24,'Measure Support Table'!D2194,'Cost per Solution Code'!$F$5:$F$24)</f>
        <v>555.84500000000003</v>
      </c>
      <c r="AD2194" s="62"/>
      <c r="AE2194" s="48">
        <f t="shared" si="272"/>
        <v>519.14</v>
      </c>
      <c r="AF2194" s="48">
        <f t="shared" si="273"/>
        <v>555.84500000000003</v>
      </c>
      <c r="AG2194" s="48">
        <f t="shared" si="274"/>
        <v>36.705000000000041</v>
      </c>
      <c r="AH2194" s="49">
        <f t="shared" si="275"/>
        <v>0</v>
      </c>
      <c r="AI2194" s="49">
        <f t="shared" si="276"/>
        <v>0</v>
      </c>
      <c r="AJ2194" s="50">
        <f t="shared" si="277"/>
        <v>0</v>
      </c>
      <c r="AK2194" s="51">
        <v>0</v>
      </c>
    </row>
    <row r="2195" spans="1:37" hidden="1" x14ac:dyDescent="0.35">
      <c r="A2195" s="39" t="str">
        <f t="shared" si="279"/>
        <v>SWHC005</v>
      </c>
      <c r="B2195" s="39" t="s">
        <v>329</v>
      </c>
      <c r="C2195" s="62" t="s">
        <v>20</v>
      </c>
      <c r="D2195" s="40" t="s">
        <v>176</v>
      </c>
      <c r="E2195" s="40" t="str">
        <f t="shared" si="278"/>
        <v>SWHC005M</v>
      </c>
      <c r="F2195" s="67" t="s">
        <v>250</v>
      </c>
      <c r="G2195" s="40" t="str">
        <f>DataSpec!$B$11</f>
        <v>UpDeemed, DnDeemed, DnDeemDI</v>
      </c>
      <c r="H2195" s="40" t="str">
        <f>DataSpec!$B$7</f>
        <v>Cap-Tons</v>
      </c>
      <c r="I2195" s="40" t="s">
        <v>11</v>
      </c>
      <c r="J2195" t="s">
        <v>177</v>
      </c>
      <c r="K2195" t="s">
        <v>265</v>
      </c>
      <c r="U2195" s="44">
        <f>SUMIFS(Table1[AStdWBkW],Table1[EnergyImpactID],E2195,Table1[BldgType],B2195,Table1[BldgVint],C2195,Table1[BldgLoc],F2195)</f>
        <v>0.04</v>
      </c>
      <c r="V2195" s="44">
        <f>SUMIFS(Table1[AStdWBkWh],Table1[EnergyImpactID],E2195,Table1[BldgType],B2195,Table1[BldgVint],C2195,Table1[BldgLoc],F2195)</f>
        <v>59.93</v>
      </c>
      <c r="W2195" s="69">
        <v>0</v>
      </c>
      <c r="X2195" s="69"/>
      <c r="Y2195" s="69"/>
      <c r="Z2195" s="69"/>
      <c r="AA2195" s="47">
        <f>SUMIF('Cost per Solution Code'!$I$5:$I$24,'Measure Support Table'!D2195,'Cost per Solution Code'!$H$5:$H$24)</f>
        <v>449.41</v>
      </c>
      <c r="AB2195" s="62"/>
      <c r="AC2195" s="47">
        <f>SUMIF('Cost per Solution Code'!$I$5:$I$24,'Measure Support Table'!D2195,'Cost per Solution Code'!$F$5:$F$24)</f>
        <v>771.3576281291954</v>
      </c>
      <c r="AD2195" s="62"/>
      <c r="AE2195" s="48">
        <f t="shared" si="272"/>
        <v>449.41</v>
      </c>
      <c r="AF2195" s="48">
        <f t="shared" si="273"/>
        <v>771.3576281291954</v>
      </c>
      <c r="AG2195" s="48">
        <f t="shared" si="274"/>
        <v>321.94762812919538</v>
      </c>
      <c r="AH2195" s="49">
        <f t="shared" si="275"/>
        <v>0</v>
      </c>
      <c r="AI2195" s="49">
        <f t="shared" si="276"/>
        <v>0</v>
      </c>
      <c r="AJ2195" s="50">
        <f t="shared" si="277"/>
        <v>0</v>
      </c>
      <c r="AK2195" s="51">
        <v>0</v>
      </c>
    </row>
    <row r="2196" spans="1:37" hidden="1" x14ac:dyDescent="0.35">
      <c r="A2196" s="39" t="str">
        <f t="shared" si="279"/>
        <v>SWHC005</v>
      </c>
      <c r="B2196" s="39" t="s">
        <v>329</v>
      </c>
      <c r="C2196" s="62" t="s">
        <v>20</v>
      </c>
      <c r="D2196" s="40" t="s">
        <v>178</v>
      </c>
      <c r="E2196" s="40" t="str">
        <f t="shared" si="278"/>
        <v>SWHC005N</v>
      </c>
      <c r="F2196" s="67" t="s">
        <v>250</v>
      </c>
      <c r="G2196" s="40" t="str">
        <f>DataSpec!$B$11</f>
        <v>UpDeemed, DnDeemed, DnDeemDI</v>
      </c>
      <c r="H2196" s="40" t="str">
        <f>DataSpec!$B$7</f>
        <v>Cap-Tons</v>
      </c>
      <c r="I2196" s="40" t="s">
        <v>11</v>
      </c>
      <c r="J2196" t="s">
        <v>177</v>
      </c>
      <c r="K2196" t="s">
        <v>266</v>
      </c>
      <c r="U2196" s="44">
        <f>SUMIFS(Table1[AStdWBkW],Table1[EnergyImpactID],E2196,Table1[BldgType],B2196,Table1[BldgVint],C2196,Table1[BldgLoc],F2196)</f>
        <v>0.03</v>
      </c>
      <c r="V2196" s="44">
        <f>SUMIFS(Table1[AStdWBkWh],Table1[EnergyImpactID],E2196,Table1[BldgType],B2196,Table1[BldgVint],C2196,Table1[BldgLoc],F2196)</f>
        <v>39.92</v>
      </c>
      <c r="W2196" s="69">
        <v>0</v>
      </c>
      <c r="X2196" s="69"/>
      <c r="Y2196" s="69"/>
      <c r="Z2196" s="69"/>
      <c r="AA2196" s="47">
        <f>SUMIF('Cost per Solution Code'!$I$5:$I$24,'Measure Support Table'!D2196,'Cost per Solution Code'!$H$5:$H$24)</f>
        <v>449.41</v>
      </c>
      <c r="AB2196" s="62"/>
      <c r="AC2196" s="47">
        <f>SUMIF('Cost per Solution Code'!$I$5:$I$24,'Measure Support Table'!D2196,'Cost per Solution Code'!$F$5:$F$24)</f>
        <v>629.11366698254767</v>
      </c>
      <c r="AD2196" s="62"/>
      <c r="AE2196" s="48">
        <f t="shared" si="272"/>
        <v>449.41</v>
      </c>
      <c r="AF2196" s="48">
        <f t="shared" si="273"/>
        <v>629.11366698254767</v>
      </c>
      <c r="AG2196" s="48">
        <f t="shared" si="274"/>
        <v>179.70366698254765</v>
      </c>
      <c r="AH2196" s="49">
        <f t="shared" si="275"/>
        <v>0</v>
      </c>
      <c r="AI2196" s="49">
        <f t="shared" si="276"/>
        <v>0</v>
      </c>
      <c r="AJ2196" s="50">
        <f t="shared" si="277"/>
        <v>0</v>
      </c>
      <c r="AK2196" s="51">
        <v>0</v>
      </c>
    </row>
    <row r="2197" spans="1:37" hidden="1" x14ac:dyDescent="0.35">
      <c r="A2197" s="39" t="str">
        <f t="shared" si="279"/>
        <v>SWHC005</v>
      </c>
      <c r="B2197" s="39" t="s">
        <v>329</v>
      </c>
      <c r="C2197" s="62" t="s">
        <v>20</v>
      </c>
      <c r="D2197" s="40" t="s">
        <v>179</v>
      </c>
      <c r="E2197" s="40" t="str">
        <f t="shared" si="278"/>
        <v>SWHC005O</v>
      </c>
      <c r="F2197" s="67" t="s">
        <v>250</v>
      </c>
      <c r="G2197" s="40" t="str">
        <f>DataSpec!$B$11</f>
        <v>UpDeemed, DnDeemed, DnDeemDI</v>
      </c>
      <c r="H2197" s="40" t="str">
        <f>DataSpec!$B$7</f>
        <v>Cap-Tons</v>
      </c>
      <c r="I2197" s="40" t="s">
        <v>11</v>
      </c>
      <c r="J2197" t="s">
        <v>180</v>
      </c>
      <c r="K2197" t="s">
        <v>267</v>
      </c>
      <c r="U2197" s="44">
        <f>SUMIFS(Table1[AStdWBkW],Table1[EnergyImpactID],E2197,Table1[BldgType],B2197,Table1[BldgVint],C2197,Table1[BldgLoc],F2197)</f>
        <v>0.05</v>
      </c>
      <c r="V2197" s="44">
        <f>SUMIFS(Table1[AStdWBkWh],Table1[EnergyImpactID],E2197,Table1[BldgType],B2197,Table1[BldgVint],C2197,Table1[BldgLoc],F2197)</f>
        <v>71.89</v>
      </c>
      <c r="W2197" s="69">
        <v>0</v>
      </c>
      <c r="X2197" s="69"/>
      <c r="Y2197" s="69"/>
      <c r="Z2197" s="69"/>
      <c r="AA2197" s="47">
        <f>SUMIF('Cost per Solution Code'!$I$5:$I$24,'Measure Support Table'!D2197,'Cost per Solution Code'!$H$5:$H$24)</f>
        <v>1086</v>
      </c>
      <c r="AB2197" s="62"/>
      <c r="AC2197" s="47">
        <f>SUMIF('Cost per Solution Code'!$I$5:$I$24,'Measure Support Table'!D2197,'Cost per Solution Code'!$F$5:$F$24)</f>
        <v>1124.9000000000001</v>
      </c>
      <c r="AD2197" s="62"/>
      <c r="AE2197" s="48">
        <f t="shared" si="272"/>
        <v>1086</v>
      </c>
      <c r="AF2197" s="48">
        <f t="shared" si="273"/>
        <v>1124.9000000000001</v>
      </c>
      <c r="AG2197" s="48">
        <f t="shared" si="274"/>
        <v>38.900000000000091</v>
      </c>
      <c r="AH2197" s="49">
        <f t="shared" si="275"/>
        <v>0</v>
      </c>
      <c r="AI2197" s="49">
        <f t="shared" si="276"/>
        <v>0</v>
      </c>
      <c r="AJ2197" s="50">
        <f t="shared" si="277"/>
        <v>0</v>
      </c>
      <c r="AK2197" s="51">
        <v>0</v>
      </c>
    </row>
    <row r="2198" spans="1:37" hidden="1" x14ac:dyDescent="0.35">
      <c r="A2198" s="39" t="str">
        <f t="shared" si="279"/>
        <v>SWHC005</v>
      </c>
      <c r="B2198" s="39" t="s">
        <v>329</v>
      </c>
      <c r="C2198" s="62" t="s">
        <v>20</v>
      </c>
      <c r="D2198" s="40" t="s">
        <v>181</v>
      </c>
      <c r="E2198" s="40" t="str">
        <f t="shared" si="278"/>
        <v>SWHC005P</v>
      </c>
      <c r="F2198" s="67" t="s">
        <v>250</v>
      </c>
      <c r="G2198" s="40" t="str">
        <f>DataSpec!$B$11</f>
        <v>UpDeemed, DnDeemed, DnDeemDI</v>
      </c>
      <c r="H2198" s="40" t="str">
        <f>DataSpec!$B$7</f>
        <v>Cap-Tons</v>
      </c>
      <c r="I2198" s="40" t="s">
        <v>11</v>
      </c>
      <c r="J2198" t="s">
        <v>180</v>
      </c>
      <c r="K2198" t="s">
        <v>268</v>
      </c>
      <c r="U2198" s="44">
        <f>SUMIFS(Table1[AStdWBkW],Table1[EnergyImpactID],E2198,Table1[BldgType],B2198,Table1[BldgVint],C2198,Table1[BldgLoc],F2198)</f>
        <v>0.04</v>
      </c>
      <c r="V2198" s="44">
        <f>SUMIFS(Table1[AStdWBkWh],Table1[EnergyImpactID],E2198,Table1[BldgType],B2198,Table1[BldgVint],C2198,Table1[BldgLoc],F2198)</f>
        <v>47.92</v>
      </c>
      <c r="W2198" s="69">
        <v>0</v>
      </c>
      <c r="X2198" s="69"/>
      <c r="Y2198" s="69"/>
      <c r="Z2198" s="69"/>
      <c r="AA2198" s="47">
        <f>SUMIF('Cost per Solution Code'!$I$5:$I$24,'Measure Support Table'!D2198,'Cost per Solution Code'!$H$5:$H$24)</f>
        <v>1086</v>
      </c>
      <c r="AB2198" s="62"/>
      <c r="AC2198" s="47">
        <f>SUMIF('Cost per Solution Code'!$I$5:$I$24,'Measure Support Table'!D2198,'Cost per Solution Code'!$F$5:$F$24)</f>
        <v>1107.17</v>
      </c>
      <c r="AD2198" s="62"/>
      <c r="AE2198" s="48">
        <f t="shared" si="272"/>
        <v>1086</v>
      </c>
      <c r="AF2198" s="48">
        <f t="shared" si="273"/>
        <v>1107.17</v>
      </c>
      <c r="AG2198" s="48">
        <f t="shared" si="274"/>
        <v>21.170000000000073</v>
      </c>
      <c r="AH2198" s="49">
        <f t="shared" si="275"/>
        <v>0</v>
      </c>
      <c r="AI2198" s="49">
        <f t="shared" si="276"/>
        <v>0</v>
      </c>
      <c r="AJ2198" s="50">
        <f t="shared" si="277"/>
        <v>0</v>
      </c>
      <c r="AK2198" s="51">
        <v>0</v>
      </c>
    </row>
    <row r="2199" spans="1:37" hidden="1" x14ac:dyDescent="0.35">
      <c r="A2199" s="39" t="str">
        <f t="shared" si="279"/>
        <v>SWHC005</v>
      </c>
      <c r="B2199" s="39" t="s">
        <v>329</v>
      </c>
      <c r="C2199" s="62" t="s">
        <v>20</v>
      </c>
      <c r="D2199" s="40" t="s">
        <v>182</v>
      </c>
      <c r="E2199" s="40" t="str">
        <f t="shared" si="278"/>
        <v>SWHC005Q</v>
      </c>
      <c r="F2199" s="67" t="s">
        <v>250</v>
      </c>
      <c r="G2199" s="40" t="str">
        <f>DataSpec!$B$11</f>
        <v>UpDeemed, DnDeemed, DnDeemDI</v>
      </c>
      <c r="H2199" s="40" t="str">
        <f>DataSpec!$B$7</f>
        <v>Cap-Tons</v>
      </c>
      <c r="I2199" s="40" t="s">
        <v>11</v>
      </c>
      <c r="J2199" t="s">
        <v>183</v>
      </c>
      <c r="K2199" t="s">
        <v>269</v>
      </c>
      <c r="U2199" s="44">
        <f>SUMIFS(Table1[AStdWBkW],Table1[EnergyImpactID],E2199,Table1[BldgType],B2199,Table1[BldgVint],C2199,Table1[BldgLoc],F2199)</f>
        <v>0.04</v>
      </c>
      <c r="V2199" s="44">
        <f>SUMIFS(Table1[AStdWBkWh],Table1[EnergyImpactID],E2199,Table1[BldgType],B2199,Table1[BldgVint],C2199,Table1[BldgLoc],F2199)</f>
        <v>56.07</v>
      </c>
      <c r="W2199" s="69">
        <v>0</v>
      </c>
      <c r="X2199" s="69"/>
      <c r="Y2199" s="69"/>
      <c r="Z2199" s="69"/>
      <c r="AA2199" s="47">
        <f>SUMIF('Cost per Solution Code'!$I$5:$I$24,'Measure Support Table'!D2199,'Cost per Solution Code'!$H$5:$H$24)</f>
        <v>636.29999999999995</v>
      </c>
      <c r="AB2199" s="62"/>
      <c r="AC2199" s="47">
        <f>SUMIF('Cost per Solution Code'!$I$5:$I$24,'Measure Support Table'!D2199,'Cost per Solution Code'!$F$5:$F$24)</f>
        <v>931.83</v>
      </c>
      <c r="AD2199" s="62"/>
      <c r="AE2199" s="48">
        <f t="shared" si="272"/>
        <v>636.29999999999995</v>
      </c>
      <c r="AF2199" s="48">
        <f t="shared" si="273"/>
        <v>931.83</v>
      </c>
      <c r="AG2199" s="48">
        <f t="shared" si="274"/>
        <v>295.53000000000009</v>
      </c>
      <c r="AH2199" s="49">
        <f t="shared" si="275"/>
        <v>0</v>
      </c>
      <c r="AI2199" s="49">
        <f t="shared" si="276"/>
        <v>0</v>
      </c>
      <c r="AJ2199" s="50">
        <f t="shared" si="277"/>
        <v>0</v>
      </c>
      <c r="AK2199" s="51">
        <v>0</v>
      </c>
    </row>
    <row r="2200" spans="1:37" hidden="1" x14ac:dyDescent="0.35">
      <c r="A2200" s="39" t="str">
        <f t="shared" si="279"/>
        <v>SWHC005</v>
      </c>
      <c r="B2200" s="39" t="s">
        <v>329</v>
      </c>
      <c r="C2200" s="62" t="s">
        <v>20</v>
      </c>
      <c r="D2200" s="40" t="s">
        <v>184</v>
      </c>
      <c r="E2200" s="40" t="str">
        <f t="shared" si="278"/>
        <v>SWHC005R</v>
      </c>
      <c r="F2200" s="67" t="s">
        <v>250</v>
      </c>
      <c r="G2200" s="40" t="str">
        <f>DataSpec!$B$11</f>
        <v>UpDeemed, DnDeemed, DnDeemDI</v>
      </c>
      <c r="H2200" s="40" t="str">
        <f>DataSpec!$B$7</f>
        <v>Cap-Tons</v>
      </c>
      <c r="I2200" s="40" t="s">
        <v>11</v>
      </c>
      <c r="J2200" t="s">
        <v>183</v>
      </c>
      <c r="K2200" t="s">
        <v>270</v>
      </c>
      <c r="U2200" s="44">
        <f>SUMIFS(Table1[AStdWBkW],Table1[EnergyImpactID],E2200,Table1[BldgType],B2200,Table1[BldgVint],C2200,Table1[BldgLoc],F2200)</f>
        <v>0.03</v>
      </c>
      <c r="V2200" s="44">
        <f>SUMIFS(Table1[AStdWBkWh],Table1[EnergyImpactID],E2200,Table1[BldgType],B2200,Table1[BldgVint],C2200,Table1[BldgLoc],F2200)</f>
        <v>37.4</v>
      </c>
      <c r="W2200" s="69">
        <v>0</v>
      </c>
      <c r="X2200" s="69"/>
      <c r="Y2200" s="69"/>
      <c r="Z2200" s="69"/>
      <c r="AA2200" s="47">
        <f>SUMIF('Cost per Solution Code'!$I$5:$I$24,'Measure Support Table'!D2200,'Cost per Solution Code'!$H$5:$H$24)</f>
        <v>636.29999999999995</v>
      </c>
      <c r="AB2200" s="62"/>
      <c r="AC2200" s="47">
        <f>SUMIF('Cost per Solution Code'!$I$5:$I$24,'Measure Support Table'!D2200,'Cost per Solution Code'!$F$5:$F$24)</f>
        <v>797.9</v>
      </c>
      <c r="AD2200" s="62"/>
      <c r="AE2200" s="48">
        <f t="shared" si="272"/>
        <v>636.29999999999995</v>
      </c>
      <c r="AF2200" s="48">
        <f t="shared" si="273"/>
        <v>797.9</v>
      </c>
      <c r="AG2200" s="48">
        <f t="shared" si="274"/>
        <v>161.60000000000002</v>
      </c>
      <c r="AH2200" s="49">
        <f t="shared" si="275"/>
        <v>0</v>
      </c>
      <c r="AI2200" s="49">
        <f t="shared" si="276"/>
        <v>0</v>
      </c>
      <c r="AJ2200" s="50">
        <f t="shared" si="277"/>
        <v>0</v>
      </c>
      <c r="AK2200" s="51">
        <v>0</v>
      </c>
    </row>
    <row r="2201" spans="1:37" hidden="1" x14ac:dyDescent="0.35">
      <c r="A2201" s="39" t="str">
        <f t="shared" si="279"/>
        <v>SWHC005</v>
      </c>
      <c r="B2201" s="39" t="s">
        <v>329</v>
      </c>
      <c r="C2201" s="62" t="s">
        <v>20</v>
      </c>
      <c r="D2201" s="40" t="s">
        <v>185</v>
      </c>
      <c r="E2201" s="40" t="str">
        <f t="shared" si="278"/>
        <v>SWHC005S</v>
      </c>
      <c r="F2201" s="67" t="s">
        <v>250</v>
      </c>
      <c r="G2201" s="40" t="str">
        <f>DataSpec!$B$11</f>
        <v>UpDeemed, DnDeemed, DnDeemDI</v>
      </c>
      <c r="H2201" s="40" t="str">
        <f>DataSpec!$B$7</f>
        <v>Cap-Tons</v>
      </c>
      <c r="I2201" s="40" t="s">
        <v>11</v>
      </c>
      <c r="J2201" t="s">
        <v>186</v>
      </c>
      <c r="K2201" t="s">
        <v>271</v>
      </c>
      <c r="U2201" s="44">
        <f>SUMIFS(Table1[AStdWBkW],Table1[EnergyImpactID],E2201,Table1[BldgType],B2201,Table1[BldgVint],C2201,Table1[BldgLoc],F2201)</f>
        <v>0.06</v>
      </c>
      <c r="V2201" s="44">
        <f>SUMIFS(Table1[AStdWBkWh],Table1[EnergyImpactID],E2201,Table1[BldgType],B2201,Table1[BldgVint],C2201,Table1[BldgLoc],F2201)</f>
        <v>74.77</v>
      </c>
      <c r="W2201" s="69">
        <v>0</v>
      </c>
      <c r="X2201" s="69"/>
      <c r="Y2201" s="69"/>
      <c r="Z2201" s="69"/>
      <c r="AA2201" s="47">
        <f>SUMIF('Cost per Solution Code'!$I$5:$I$24,'Measure Support Table'!D2201,'Cost per Solution Code'!$H$5:$H$24)</f>
        <v>416.53842439071497</v>
      </c>
      <c r="AB2201" s="62"/>
      <c r="AC2201" s="47">
        <f>SUMIF('Cost per Solution Code'!$I$5:$I$24,'Measure Support Table'!D2201,'Cost per Solution Code'!$F$5:$F$24)</f>
        <v>610</v>
      </c>
      <c r="AD2201" s="62"/>
      <c r="AE2201" s="48">
        <f t="shared" si="272"/>
        <v>416.53842439071497</v>
      </c>
      <c r="AF2201" s="48">
        <f t="shared" si="273"/>
        <v>610</v>
      </c>
      <c r="AG2201" s="48">
        <f t="shared" si="274"/>
        <v>193.46157560928503</v>
      </c>
      <c r="AH2201" s="49">
        <f t="shared" si="275"/>
        <v>0</v>
      </c>
      <c r="AI2201" s="49">
        <f t="shared" si="276"/>
        <v>0</v>
      </c>
      <c r="AJ2201" s="50">
        <f t="shared" si="277"/>
        <v>0</v>
      </c>
      <c r="AK2201" s="51">
        <v>0</v>
      </c>
    </row>
    <row r="2202" spans="1:37" hidden="1" x14ac:dyDescent="0.35">
      <c r="A2202" s="39" t="str">
        <f t="shared" si="279"/>
        <v>SWHC005</v>
      </c>
      <c r="B2202" s="39" t="s">
        <v>329</v>
      </c>
      <c r="C2202" s="62" t="s">
        <v>20</v>
      </c>
      <c r="D2202" s="40" t="s">
        <v>187</v>
      </c>
      <c r="E2202" s="40" t="str">
        <f t="shared" si="278"/>
        <v>SWHC005T</v>
      </c>
      <c r="F2202" s="67" t="s">
        <v>250</v>
      </c>
      <c r="G2202" s="40" t="str">
        <f>DataSpec!$B$11</f>
        <v>UpDeemed, DnDeemed, DnDeemDI</v>
      </c>
      <c r="H2202" s="40" t="str">
        <f>DataSpec!$B$7</f>
        <v>Cap-Tons</v>
      </c>
      <c r="I2202" s="40" t="s">
        <v>11</v>
      </c>
      <c r="J2202" t="s">
        <v>186</v>
      </c>
      <c r="K2202" t="s">
        <v>272</v>
      </c>
      <c r="U2202" s="44">
        <f>SUMIFS(Table1[AStdWBkW],Table1[EnergyImpactID],E2202,Table1[BldgType],B2202,Table1[BldgVint],C2202,Table1[BldgLoc],F2202)</f>
        <v>0.04</v>
      </c>
      <c r="V2202" s="44">
        <f>SUMIFS(Table1[AStdWBkWh],Table1[EnergyImpactID],E2202,Table1[BldgType],B2202,Table1[BldgVint],C2202,Table1[BldgLoc],F2202)</f>
        <v>49.87</v>
      </c>
      <c r="W2202" s="69">
        <v>0</v>
      </c>
      <c r="X2202" s="69"/>
      <c r="Y2202" s="69"/>
      <c r="Z2202" s="69"/>
      <c r="AA2202" s="47">
        <f>SUMIF('Cost per Solution Code'!$I$5:$I$24,'Measure Support Table'!D2202,'Cost per Solution Code'!$H$5:$H$24)</f>
        <v>416.53842439071497</v>
      </c>
      <c r="AB2202" s="62"/>
      <c r="AC2202" s="47">
        <f>SUMIF('Cost per Solution Code'!$I$5:$I$24,'Measure Support Table'!D2202,'Cost per Solution Code'!$F$5:$F$24)</f>
        <v>522.1950355751585</v>
      </c>
      <c r="AD2202" s="62"/>
      <c r="AE2202" s="48">
        <f t="shared" si="272"/>
        <v>416.53842439071497</v>
      </c>
      <c r="AF2202" s="48">
        <f t="shared" si="273"/>
        <v>522.1950355751585</v>
      </c>
      <c r="AG2202" s="48">
        <f t="shared" si="274"/>
        <v>105.65661118444353</v>
      </c>
      <c r="AH2202" s="49">
        <f t="shared" si="275"/>
        <v>0</v>
      </c>
      <c r="AI2202" s="49">
        <f t="shared" si="276"/>
        <v>0</v>
      </c>
      <c r="AJ2202" s="50">
        <f t="shared" si="277"/>
        <v>0</v>
      </c>
      <c r="AK2202" s="51">
        <v>0</v>
      </c>
    </row>
    <row r="2203" spans="1:37" hidden="1" x14ac:dyDescent="0.35">
      <c r="A2203" s="39" t="str">
        <f t="shared" si="279"/>
        <v>SWHC005</v>
      </c>
      <c r="B2203" s="39" t="s">
        <v>329</v>
      </c>
      <c r="C2203" s="62" t="s">
        <v>20</v>
      </c>
      <c r="D2203" s="40" t="s">
        <v>163</v>
      </c>
      <c r="E2203" s="40" t="str">
        <f t="shared" si="278"/>
        <v>SWHC005A</v>
      </c>
      <c r="F2203" s="67" t="s">
        <v>251</v>
      </c>
      <c r="G2203" s="40" t="str">
        <f>DataSpec!$B$11</f>
        <v>UpDeemed, DnDeemed, DnDeemDI</v>
      </c>
      <c r="H2203" s="40" t="str">
        <f>DataSpec!$B$7</f>
        <v>Cap-Tons</v>
      </c>
      <c r="I2203" s="40" t="s">
        <v>11</v>
      </c>
      <c r="J2203" t="s">
        <v>164</v>
      </c>
      <c r="K2203" t="s">
        <v>253</v>
      </c>
      <c r="U2203" s="44">
        <f>SUMIFS(Table1[AStdWBkW],Table1[EnergyImpactID],E2203,Table1[BldgType],B2203,Table1[BldgVint],C2203,Table1[BldgLoc],F2203)</f>
        <v>0.04</v>
      </c>
      <c r="V2203" s="44">
        <f>SUMIFS(Table1[AStdWBkWh],Table1[EnergyImpactID],E2203,Table1[BldgType],B2203,Table1[BldgVint],C2203,Table1[BldgLoc],F2203)</f>
        <v>79.95</v>
      </c>
      <c r="W2203" s="69">
        <v>0</v>
      </c>
      <c r="X2203" s="69"/>
      <c r="Y2203" s="69"/>
      <c r="Z2203" s="69"/>
      <c r="AA2203" s="47">
        <f>SUMIF('Cost per Solution Code'!$I$5:$I$24,'Measure Support Table'!D2203,'Cost per Solution Code'!$H$5:$H$24)</f>
        <v>656.88499999999999</v>
      </c>
      <c r="AB2203" s="62"/>
      <c r="AC2203" s="47">
        <f>SUMIF('Cost per Solution Code'!$I$5:$I$24,'Measure Support Table'!D2203,'Cost per Solution Code'!$F$5:$F$24)</f>
        <v>931.83999999999992</v>
      </c>
      <c r="AD2203" s="62"/>
      <c r="AE2203" s="48">
        <f t="shared" si="272"/>
        <v>656.88499999999999</v>
      </c>
      <c r="AF2203" s="48">
        <f t="shared" si="273"/>
        <v>931.83999999999992</v>
      </c>
      <c r="AG2203" s="48">
        <f t="shared" si="274"/>
        <v>274.95499999999993</v>
      </c>
      <c r="AH2203" s="49">
        <f t="shared" si="275"/>
        <v>0</v>
      </c>
      <c r="AI2203" s="49">
        <f t="shared" si="276"/>
        <v>0</v>
      </c>
      <c r="AJ2203" s="50">
        <f t="shared" si="277"/>
        <v>0</v>
      </c>
      <c r="AK2203" s="51">
        <v>0</v>
      </c>
    </row>
    <row r="2204" spans="1:37" hidden="1" x14ac:dyDescent="0.35">
      <c r="A2204" s="39" t="str">
        <f t="shared" si="279"/>
        <v>SWHC005</v>
      </c>
      <c r="B2204" s="39" t="s">
        <v>329</v>
      </c>
      <c r="C2204" s="62" t="s">
        <v>20</v>
      </c>
      <c r="D2204" s="40" t="s">
        <v>165</v>
      </c>
      <c r="E2204" s="40" t="str">
        <f t="shared" si="278"/>
        <v>SWHC005B</v>
      </c>
      <c r="F2204" s="67" t="s">
        <v>251</v>
      </c>
      <c r="G2204" s="40" t="str">
        <f>DataSpec!$B$11</f>
        <v>UpDeemed, DnDeemed, DnDeemDI</v>
      </c>
      <c r="H2204" s="40" t="str">
        <f>DataSpec!$B$7</f>
        <v>Cap-Tons</v>
      </c>
      <c r="I2204" s="40" t="s">
        <v>11</v>
      </c>
      <c r="J2204" t="s">
        <v>164</v>
      </c>
      <c r="K2204" t="s">
        <v>254</v>
      </c>
      <c r="U2204" s="44">
        <f>SUMIFS(Table1[AStdWBkW],Table1[EnergyImpactID],E2204,Table1[BldgType],B2204,Table1[BldgVint],C2204,Table1[BldgLoc],F2204)</f>
        <v>0.02</v>
      </c>
      <c r="V2204" s="44">
        <f>SUMIFS(Table1[AStdWBkWh],Table1[EnergyImpactID],E2204,Table1[BldgType],B2204,Table1[BldgVint],C2204,Table1[BldgLoc],F2204)</f>
        <v>53.31</v>
      </c>
      <c r="W2204" s="69">
        <v>0</v>
      </c>
      <c r="X2204" s="69"/>
      <c r="Y2204" s="69"/>
      <c r="Z2204" s="69"/>
      <c r="AA2204" s="47">
        <f>SUMIF('Cost per Solution Code'!$I$5:$I$24,'Measure Support Table'!D2204,'Cost per Solution Code'!$H$5:$H$24)</f>
        <v>656.88499999999999</v>
      </c>
      <c r="AB2204" s="62"/>
      <c r="AC2204" s="47">
        <f>SUMIF('Cost per Solution Code'!$I$5:$I$24,'Measure Support Table'!D2204,'Cost per Solution Code'!$F$5:$F$24)</f>
        <v>729.01</v>
      </c>
      <c r="AD2204" s="62"/>
      <c r="AE2204" s="48">
        <f t="shared" si="272"/>
        <v>656.88499999999999</v>
      </c>
      <c r="AF2204" s="48">
        <f t="shared" si="273"/>
        <v>729.01</v>
      </c>
      <c r="AG2204" s="48">
        <f t="shared" si="274"/>
        <v>72.125</v>
      </c>
      <c r="AH2204" s="49">
        <f t="shared" si="275"/>
        <v>0</v>
      </c>
      <c r="AI2204" s="49">
        <f t="shared" si="276"/>
        <v>0</v>
      </c>
      <c r="AJ2204" s="50">
        <f t="shared" si="277"/>
        <v>0</v>
      </c>
      <c r="AK2204" s="51">
        <v>0</v>
      </c>
    </row>
    <row r="2205" spans="1:37" hidden="1" x14ac:dyDescent="0.35">
      <c r="A2205" s="39" t="str">
        <f t="shared" si="279"/>
        <v>SWHC005</v>
      </c>
      <c r="B2205" s="39" t="s">
        <v>329</v>
      </c>
      <c r="C2205" s="62" t="s">
        <v>20</v>
      </c>
      <c r="D2205" s="40" t="s">
        <v>166</v>
      </c>
      <c r="E2205" s="40" t="str">
        <f t="shared" si="278"/>
        <v>SWHC005C</v>
      </c>
      <c r="F2205" s="67" t="s">
        <v>251</v>
      </c>
      <c r="G2205" s="40" t="str">
        <f>DataSpec!$B$11</f>
        <v>UpDeemed, DnDeemed, DnDeemDI</v>
      </c>
      <c r="H2205" s="40" t="str">
        <f>DataSpec!$B$7</f>
        <v>Cap-Tons</v>
      </c>
      <c r="I2205" s="40" t="s">
        <v>11</v>
      </c>
      <c r="J2205" t="s">
        <v>167</v>
      </c>
      <c r="K2205" t="s">
        <v>255</v>
      </c>
      <c r="U2205" s="44">
        <f>SUMIFS(Table1[AStdWBkW],Table1[EnergyImpactID],E2205,Table1[BldgType],B2205,Table1[BldgVint],C2205,Table1[BldgLoc],F2205)</f>
        <v>0.04</v>
      </c>
      <c r="V2205" s="44">
        <f>SUMIFS(Table1[AStdWBkWh],Table1[EnergyImpactID],E2205,Table1[BldgType],B2205,Table1[BldgVint],C2205,Table1[BldgLoc],F2205)</f>
        <v>74.94</v>
      </c>
      <c r="W2205" s="69">
        <v>0</v>
      </c>
      <c r="X2205" s="69"/>
      <c r="Y2205" s="69"/>
      <c r="Z2205" s="69"/>
      <c r="AA2205" s="47">
        <f>SUMIF('Cost per Solution Code'!$I$5:$I$24,'Measure Support Table'!D2205,'Cost per Solution Code'!$H$5:$H$24)</f>
        <v>515.125</v>
      </c>
      <c r="AB2205" s="62"/>
      <c r="AC2205" s="47">
        <f>SUMIF('Cost per Solution Code'!$I$5:$I$24,'Measure Support Table'!D2205,'Cost per Solution Code'!$F$5:$F$24)</f>
        <v>741.56</v>
      </c>
      <c r="AD2205" s="62"/>
      <c r="AE2205" s="48">
        <f t="shared" si="272"/>
        <v>515.125</v>
      </c>
      <c r="AF2205" s="48">
        <f t="shared" si="273"/>
        <v>741.56</v>
      </c>
      <c r="AG2205" s="48">
        <f t="shared" si="274"/>
        <v>226.43499999999995</v>
      </c>
      <c r="AH2205" s="49">
        <f t="shared" si="275"/>
        <v>0</v>
      </c>
      <c r="AI2205" s="49">
        <f t="shared" si="276"/>
        <v>0</v>
      </c>
      <c r="AJ2205" s="50">
        <f t="shared" si="277"/>
        <v>0</v>
      </c>
      <c r="AK2205" s="51">
        <v>0</v>
      </c>
    </row>
    <row r="2206" spans="1:37" hidden="1" x14ac:dyDescent="0.35">
      <c r="A2206" s="39" t="str">
        <f t="shared" si="279"/>
        <v>SWHC005</v>
      </c>
      <c r="B2206" s="39" t="s">
        <v>329</v>
      </c>
      <c r="C2206" s="62" t="s">
        <v>20</v>
      </c>
      <c r="D2206" s="40" t="s">
        <v>168</v>
      </c>
      <c r="E2206" s="40" t="str">
        <f t="shared" si="278"/>
        <v>SWHC005D</v>
      </c>
      <c r="F2206" s="67" t="s">
        <v>251</v>
      </c>
      <c r="G2206" s="40" t="str">
        <f>DataSpec!$B$11</f>
        <v>UpDeemed, DnDeemed, DnDeemDI</v>
      </c>
      <c r="H2206" s="40" t="str">
        <f>DataSpec!$B$7</f>
        <v>Cap-Tons</v>
      </c>
      <c r="I2206" s="40" t="s">
        <v>11</v>
      </c>
      <c r="J2206" t="s">
        <v>167</v>
      </c>
      <c r="K2206" t="s">
        <v>256</v>
      </c>
      <c r="U2206" s="44">
        <f>SUMIFS(Table1[AStdWBkW],Table1[EnergyImpactID],E2206,Table1[BldgType],B2206,Table1[BldgVint],C2206,Table1[BldgLoc],F2206)</f>
        <v>0.02</v>
      </c>
      <c r="V2206" s="44">
        <f>SUMIFS(Table1[AStdWBkWh],Table1[EnergyImpactID],E2206,Table1[BldgType],B2206,Table1[BldgVint],C2206,Table1[BldgLoc],F2206)</f>
        <v>49.94</v>
      </c>
      <c r="W2206" s="69">
        <v>0</v>
      </c>
      <c r="X2206" s="69"/>
      <c r="Y2206" s="69"/>
      <c r="Z2206" s="69"/>
      <c r="AA2206" s="47">
        <f>SUMIF('Cost per Solution Code'!$I$5:$I$24,'Measure Support Table'!D2206,'Cost per Solution Code'!$H$5:$H$24)</f>
        <v>515.125</v>
      </c>
      <c r="AB2206" s="62"/>
      <c r="AC2206" s="47">
        <f>SUMIF('Cost per Solution Code'!$I$5:$I$24,'Measure Support Table'!D2206,'Cost per Solution Code'!$F$5:$F$24)</f>
        <v>673.54</v>
      </c>
      <c r="AD2206" s="62"/>
      <c r="AE2206" s="48">
        <f t="shared" si="272"/>
        <v>515.125</v>
      </c>
      <c r="AF2206" s="48">
        <f t="shared" si="273"/>
        <v>673.54</v>
      </c>
      <c r="AG2206" s="48">
        <f t="shared" si="274"/>
        <v>158.41499999999996</v>
      </c>
      <c r="AH2206" s="49">
        <f t="shared" si="275"/>
        <v>0</v>
      </c>
      <c r="AI2206" s="49">
        <f t="shared" si="276"/>
        <v>0</v>
      </c>
      <c r="AJ2206" s="50">
        <f t="shared" si="277"/>
        <v>0</v>
      </c>
      <c r="AK2206" s="51">
        <v>0</v>
      </c>
    </row>
    <row r="2207" spans="1:37" hidden="1" x14ac:dyDescent="0.35">
      <c r="A2207" s="39" t="str">
        <f t="shared" si="279"/>
        <v>SWHC005</v>
      </c>
      <c r="B2207" s="39" t="s">
        <v>329</v>
      </c>
      <c r="C2207" s="62" t="s">
        <v>20</v>
      </c>
      <c r="D2207" s="40" t="s">
        <v>169</v>
      </c>
      <c r="E2207" s="40" t="str">
        <f t="shared" si="278"/>
        <v>SWHC005E</v>
      </c>
      <c r="F2207" s="67" t="s">
        <v>251</v>
      </c>
      <c r="G2207" s="40" t="str">
        <f>DataSpec!$B$11</f>
        <v>UpDeemed, DnDeemed, DnDeemDI</v>
      </c>
      <c r="H2207" s="40" t="str">
        <f>DataSpec!$B$7</f>
        <v>Cap-Tons</v>
      </c>
      <c r="I2207" s="40" t="s">
        <v>11</v>
      </c>
      <c r="J2207" t="s">
        <v>170</v>
      </c>
      <c r="K2207" t="s">
        <v>257</v>
      </c>
      <c r="U2207" s="44">
        <f>SUMIFS(Table1[AStdWBkW],Table1[EnergyImpactID],E2207,Table1[BldgType],B2207,Table1[BldgVint],C2207,Table1[BldgLoc],F2207)</f>
        <v>0.03</v>
      </c>
      <c r="V2207" s="44">
        <f>SUMIFS(Table1[AStdWBkWh],Table1[EnergyImpactID],E2207,Table1[BldgType],B2207,Table1[BldgVint],C2207,Table1[BldgLoc],F2207)</f>
        <v>73.64</v>
      </c>
      <c r="W2207" s="69">
        <v>0</v>
      </c>
      <c r="X2207" s="69"/>
      <c r="Y2207" s="69"/>
      <c r="Z2207" s="69"/>
      <c r="AA2207" s="47">
        <f>SUMIF('Cost per Solution Code'!$I$5:$I$24,'Measure Support Table'!D2207,'Cost per Solution Code'!$H$5:$H$24)</f>
        <v>448.52499999999998</v>
      </c>
      <c r="AB2207" s="62"/>
      <c r="AC2207" s="47">
        <f>SUMIF('Cost per Solution Code'!$I$5:$I$24,'Measure Support Table'!D2207,'Cost per Solution Code'!$F$5:$F$24)</f>
        <v>698.35</v>
      </c>
      <c r="AD2207" s="62"/>
      <c r="AE2207" s="48">
        <f t="shared" si="272"/>
        <v>448.52499999999998</v>
      </c>
      <c r="AF2207" s="48">
        <f t="shared" si="273"/>
        <v>698.35</v>
      </c>
      <c r="AG2207" s="48">
        <f t="shared" si="274"/>
        <v>249.82500000000005</v>
      </c>
      <c r="AH2207" s="49">
        <f t="shared" si="275"/>
        <v>0</v>
      </c>
      <c r="AI2207" s="49">
        <f t="shared" si="276"/>
        <v>0</v>
      </c>
      <c r="AJ2207" s="50">
        <f t="shared" si="277"/>
        <v>0</v>
      </c>
      <c r="AK2207" s="51">
        <v>0</v>
      </c>
    </row>
    <row r="2208" spans="1:37" hidden="1" x14ac:dyDescent="0.35">
      <c r="A2208" s="39" t="str">
        <f t="shared" si="279"/>
        <v>SWHC005</v>
      </c>
      <c r="B2208" s="39" t="s">
        <v>329</v>
      </c>
      <c r="C2208" s="62" t="s">
        <v>20</v>
      </c>
      <c r="D2208" s="40" t="s">
        <v>171</v>
      </c>
      <c r="E2208" s="40" t="str">
        <f t="shared" si="278"/>
        <v>SWHC005F</v>
      </c>
      <c r="F2208" s="67" t="s">
        <v>251</v>
      </c>
      <c r="G2208" s="40" t="str">
        <f>DataSpec!$B$11</f>
        <v>UpDeemed, DnDeemed, DnDeemDI</v>
      </c>
      <c r="H2208" s="40" t="str">
        <f>DataSpec!$B$7</f>
        <v>Cap-Tons</v>
      </c>
      <c r="I2208" s="40" t="s">
        <v>11</v>
      </c>
      <c r="J2208" t="s">
        <v>170</v>
      </c>
      <c r="K2208" t="s">
        <v>258</v>
      </c>
      <c r="U2208" s="44">
        <f>SUMIFS(Table1[AStdWBkW],Table1[EnergyImpactID],E2208,Table1[BldgType],B2208,Table1[BldgVint],C2208,Table1[BldgLoc],F2208)</f>
        <v>0.02</v>
      </c>
      <c r="V2208" s="44">
        <f>SUMIFS(Table1[AStdWBkWh],Table1[EnergyImpactID],E2208,Table1[BldgType],B2208,Table1[BldgVint],C2208,Table1[BldgLoc],F2208)</f>
        <v>49.07</v>
      </c>
      <c r="W2208" s="69">
        <v>0</v>
      </c>
      <c r="X2208" s="69"/>
      <c r="Y2208" s="69"/>
      <c r="Z2208" s="69"/>
      <c r="AA2208" s="47">
        <f>SUMIF('Cost per Solution Code'!$I$5:$I$24,'Measure Support Table'!D2208,'Cost per Solution Code'!$H$5:$H$24)</f>
        <v>448.52499999999998</v>
      </c>
      <c r="AB2208" s="62"/>
      <c r="AC2208" s="47">
        <f>SUMIF('Cost per Solution Code'!$I$5:$I$24,'Measure Support Table'!D2208,'Cost per Solution Code'!$F$5:$F$24)</f>
        <v>642.36500000000001</v>
      </c>
      <c r="AD2208" s="62"/>
      <c r="AE2208" s="48">
        <f t="shared" si="272"/>
        <v>448.52499999999998</v>
      </c>
      <c r="AF2208" s="48">
        <f t="shared" si="273"/>
        <v>642.36500000000001</v>
      </c>
      <c r="AG2208" s="48">
        <f t="shared" si="274"/>
        <v>193.84000000000003</v>
      </c>
      <c r="AH2208" s="49">
        <f t="shared" si="275"/>
        <v>0</v>
      </c>
      <c r="AI2208" s="49">
        <f t="shared" si="276"/>
        <v>0</v>
      </c>
      <c r="AJ2208" s="50">
        <f t="shared" si="277"/>
        <v>0</v>
      </c>
      <c r="AK2208" s="51">
        <v>0</v>
      </c>
    </row>
    <row r="2209" spans="1:37" hidden="1" x14ac:dyDescent="0.35">
      <c r="A2209" s="39" t="str">
        <f t="shared" si="279"/>
        <v>SWHC005</v>
      </c>
      <c r="B2209" s="39" t="s">
        <v>329</v>
      </c>
      <c r="C2209" s="62" t="s">
        <v>20</v>
      </c>
      <c r="D2209" s="40" t="s">
        <v>8</v>
      </c>
      <c r="E2209" s="40" t="str">
        <f t="shared" si="278"/>
        <v>SWHC005G</v>
      </c>
      <c r="F2209" s="67" t="s">
        <v>251</v>
      </c>
      <c r="G2209" s="40" t="str">
        <f>DataSpec!$B$11</f>
        <v>UpDeemed, DnDeemed, DnDeemDI</v>
      </c>
      <c r="H2209" s="40" t="str">
        <f>DataSpec!$B$7</f>
        <v>Cap-Tons</v>
      </c>
      <c r="I2209" s="40" t="s">
        <v>11</v>
      </c>
      <c r="J2209" t="s">
        <v>172</v>
      </c>
      <c r="K2209" t="s">
        <v>259</v>
      </c>
      <c r="U2209" s="44">
        <f>SUMIFS(Table1[AStdWBkW],Table1[EnergyImpactID],E2209,Table1[BldgType],B2209,Table1[BldgVint],C2209,Table1[BldgLoc],F2209)</f>
        <v>0.03</v>
      </c>
      <c r="V2209" s="44">
        <f>SUMIFS(Table1[AStdWBkWh],Table1[EnergyImpactID],E2209,Table1[BldgType],B2209,Table1[BldgVint],C2209,Table1[BldgLoc],F2209)</f>
        <v>73.64</v>
      </c>
      <c r="W2209" s="69">
        <v>0</v>
      </c>
      <c r="X2209" s="69"/>
      <c r="Y2209" s="69"/>
      <c r="Z2209" s="69"/>
      <c r="AA2209" s="47">
        <f>SUMIF('Cost per Solution Code'!$I$5:$I$24,'Measure Support Table'!D2209,'Cost per Solution Code'!$H$5:$H$24)</f>
        <v>392.565</v>
      </c>
      <c r="AB2209" s="62"/>
      <c r="AC2209" s="47">
        <f>SUMIF('Cost per Solution Code'!$I$5:$I$24,'Measure Support Table'!D2209,'Cost per Solution Code'!$F$5:$F$24)</f>
        <v>491.11500000000001</v>
      </c>
      <c r="AD2209" s="62"/>
      <c r="AE2209" s="48">
        <f t="shared" si="272"/>
        <v>392.565</v>
      </c>
      <c r="AF2209" s="48">
        <f t="shared" si="273"/>
        <v>491.11500000000001</v>
      </c>
      <c r="AG2209" s="48">
        <f t="shared" si="274"/>
        <v>98.550000000000011</v>
      </c>
      <c r="AH2209" s="49">
        <f t="shared" si="275"/>
        <v>0</v>
      </c>
      <c r="AI2209" s="49">
        <f t="shared" si="276"/>
        <v>0</v>
      </c>
      <c r="AJ2209" s="50">
        <f t="shared" si="277"/>
        <v>0</v>
      </c>
      <c r="AK2209" s="51">
        <v>0</v>
      </c>
    </row>
    <row r="2210" spans="1:37" hidden="1" x14ac:dyDescent="0.35">
      <c r="A2210" s="39" t="str">
        <f t="shared" si="279"/>
        <v>SWHC005</v>
      </c>
      <c r="B2210" s="39" t="s">
        <v>329</v>
      </c>
      <c r="C2210" s="62" t="s">
        <v>20</v>
      </c>
      <c r="D2210" s="40" t="s">
        <v>16</v>
      </c>
      <c r="E2210" s="40" t="str">
        <f t="shared" si="278"/>
        <v>SWHC005H</v>
      </c>
      <c r="F2210" s="67" t="s">
        <v>251</v>
      </c>
      <c r="G2210" s="40" t="str">
        <f>DataSpec!$B$11</f>
        <v>UpDeemed, DnDeemed, DnDeemDI</v>
      </c>
      <c r="H2210" s="40" t="str">
        <f>DataSpec!$B$7</f>
        <v>Cap-Tons</v>
      </c>
      <c r="I2210" s="40" t="s">
        <v>11</v>
      </c>
      <c r="J2210" t="s">
        <v>172</v>
      </c>
      <c r="K2210" t="s">
        <v>260</v>
      </c>
      <c r="U2210" s="44">
        <f>SUMIFS(Table1[AStdWBkW],Table1[EnergyImpactID],E2210,Table1[BldgType],B2210,Table1[BldgVint],C2210,Table1[BldgLoc],F2210)</f>
        <v>0.02</v>
      </c>
      <c r="V2210" s="44">
        <f>SUMIFS(Table1[AStdWBkWh],Table1[EnergyImpactID],E2210,Table1[BldgType],B2210,Table1[BldgVint],C2210,Table1[BldgLoc],F2210)</f>
        <v>49.07</v>
      </c>
      <c r="W2210" s="69">
        <v>0</v>
      </c>
      <c r="X2210" s="69"/>
      <c r="Y2210" s="69"/>
      <c r="Z2210" s="69"/>
      <c r="AA2210" s="47">
        <f>SUMIF('Cost per Solution Code'!$I$5:$I$24,'Measure Support Table'!D2210,'Cost per Solution Code'!$H$5:$H$24)</f>
        <v>392.565</v>
      </c>
      <c r="AB2210" s="62"/>
      <c r="AC2210" s="47">
        <f>SUMIF('Cost per Solution Code'!$I$5:$I$24,'Measure Support Table'!D2210,'Cost per Solution Code'!$F$5:$F$24)</f>
        <v>458.26499999999999</v>
      </c>
      <c r="AD2210" s="62"/>
      <c r="AE2210" s="48">
        <f t="shared" si="272"/>
        <v>392.565</v>
      </c>
      <c r="AF2210" s="48">
        <f t="shared" si="273"/>
        <v>458.26499999999999</v>
      </c>
      <c r="AG2210" s="48">
        <f t="shared" si="274"/>
        <v>65.699999999999989</v>
      </c>
      <c r="AH2210" s="49">
        <f t="shared" si="275"/>
        <v>0</v>
      </c>
      <c r="AI2210" s="49">
        <f t="shared" si="276"/>
        <v>0</v>
      </c>
      <c r="AJ2210" s="50">
        <f t="shared" si="277"/>
        <v>0</v>
      </c>
      <c r="AK2210" s="51">
        <v>0</v>
      </c>
    </row>
    <row r="2211" spans="1:37" hidden="1" x14ac:dyDescent="0.35">
      <c r="A2211" s="39" t="str">
        <f t="shared" si="279"/>
        <v>SWHC005</v>
      </c>
      <c r="B2211" s="39" t="s">
        <v>329</v>
      </c>
      <c r="C2211" s="62" t="s">
        <v>20</v>
      </c>
      <c r="D2211" s="40" t="s">
        <v>18</v>
      </c>
      <c r="E2211" s="40" t="str">
        <f t="shared" si="278"/>
        <v>SWHC005I</v>
      </c>
      <c r="F2211" s="67" t="s">
        <v>251</v>
      </c>
      <c r="G2211" s="40" t="str">
        <f>DataSpec!$B$11</f>
        <v>UpDeemed, DnDeemed, DnDeemDI</v>
      </c>
      <c r="H2211" s="40" t="str">
        <f>DataSpec!$B$7</f>
        <v>Cap-Tons</v>
      </c>
      <c r="I2211" s="40" t="s">
        <v>11</v>
      </c>
      <c r="J2211" t="s">
        <v>173</v>
      </c>
      <c r="K2211" t="s">
        <v>261</v>
      </c>
      <c r="U2211" s="44">
        <f>SUMIFS(Table1[AStdWBkW],Table1[EnergyImpactID],E2211,Table1[BldgType],B2211,Table1[BldgVint],C2211,Table1[BldgLoc],F2211)</f>
        <v>0.04</v>
      </c>
      <c r="V2211" s="44">
        <f>SUMIFS(Table1[AStdWBkWh],Table1[EnergyImpactID],E2211,Table1[BldgType],B2211,Table1[BldgVint],C2211,Table1[BldgLoc],F2211)</f>
        <v>87.49</v>
      </c>
      <c r="W2211" s="69">
        <v>0</v>
      </c>
      <c r="X2211" s="69"/>
      <c r="Y2211" s="69"/>
      <c r="Z2211" s="69"/>
      <c r="AA2211" s="47">
        <f>SUMIF('Cost per Solution Code'!$I$5:$I$24,'Measure Support Table'!D2211,'Cost per Solution Code'!$H$5:$H$24)</f>
        <v>660</v>
      </c>
      <c r="AB2211" s="62"/>
      <c r="AC2211" s="47">
        <f>SUMIF('Cost per Solution Code'!$I$5:$I$24,'Measure Support Table'!D2211,'Cost per Solution Code'!$F$5:$F$24)</f>
        <v>923</v>
      </c>
      <c r="AD2211" s="62"/>
      <c r="AE2211" s="48">
        <f t="shared" si="272"/>
        <v>660</v>
      </c>
      <c r="AF2211" s="48">
        <f t="shared" si="273"/>
        <v>923</v>
      </c>
      <c r="AG2211" s="48">
        <f t="shared" si="274"/>
        <v>263</v>
      </c>
      <c r="AH2211" s="49">
        <f t="shared" si="275"/>
        <v>0</v>
      </c>
      <c r="AI2211" s="49">
        <f t="shared" si="276"/>
        <v>0</v>
      </c>
      <c r="AJ2211" s="50">
        <f t="shared" si="277"/>
        <v>0</v>
      </c>
      <c r="AK2211" s="51">
        <v>0</v>
      </c>
    </row>
    <row r="2212" spans="1:37" hidden="1" x14ac:dyDescent="0.35">
      <c r="A2212" s="39" t="str">
        <f t="shared" si="279"/>
        <v>SWHC005</v>
      </c>
      <c r="B2212" s="39" t="s">
        <v>329</v>
      </c>
      <c r="C2212" s="62" t="s">
        <v>20</v>
      </c>
      <c r="D2212" s="40" t="s">
        <v>22</v>
      </c>
      <c r="E2212" s="40" t="str">
        <f t="shared" si="278"/>
        <v>SWHC005J</v>
      </c>
      <c r="F2212" s="67" t="s">
        <v>251</v>
      </c>
      <c r="G2212" s="40" t="str">
        <f>DataSpec!$B$11</f>
        <v>UpDeemed, DnDeemed, DnDeemDI</v>
      </c>
      <c r="H2212" s="40" t="str">
        <f>DataSpec!$B$7</f>
        <v>Cap-Tons</v>
      </c>
      <c r="I2212" s="40" t="s">
        <v>11</v>
      </c>
      <c r="J2212" t="s">
        <v>173</v>
      </c>
      <c r="K2212" t="s">
        <v>262</v>
      </c>
      <c r="U2212" s="44">
        <f>SUMIFS(Table1[AStdWBkW],Table1[EnergyImpactID],E2212,Table1[BldgType],B2212,Table1[BldgVint],C2212,Table1[BldgLoc],F2212)</f>
        <v>0.03</v>
      </c>
      <c r="V2212" s="44">
        <f>SUMIFS(Table1[AStdWBkWh],Table1[EnergyImpactID],E2212,Table1[BldgType],B2212,Table1[BldgVint],C2212,Table1[BldgLoc],F2212)</f>
        <v>58.32</v>
      </c>
      <c r="W2212" s="69">
        <v>0</v>
      </c>
      <c r="X2212" s="69"/>
      <c r="Y2212" s="69"/>
      <c r="Z2212" s="69"/>
      <c r="AA2212" s="47">
        <f>SUMIF('Cost per Solution Code'!$I$5:$I$24,'Measure Support Table'!D2212,'Cost per Solution Code'!$H$5:$H$24)</f>
        <v>660</v>
      </c>
      <c r="AB2212" s="62"/>
      <c r="AC2212" s="47">
        <f>SUMIF('Cost per Solution Code'!$I$5:$I$24,'Measure Support Table'!D2212,'Cost per Solution Code'!$F$5:$F$24)</f>
        <v>845</v>
      </c>
      <c r="AD2212" s="62"/>
      <c r="AE2212" s="48">
        <f t="shared" si="272"/>
        <v>660</v>
      </c>
      <c r="AF2212" s="48">
        <f t="shared" si="273"/>
        <v>845</v>
      </c>
      <c r="AG2212" s="48">
        <f t="shared" si="274"/>
        <v>185</v>
      </c>
      <c r="AH2212" s="49">
        <f t="shared" si="275"/>
        <v>0</v>
      </c>
      <c r="AI2212" s="49">
        <f t="shared" si="276"/>
        <v>0</v>
      </c>
      <c r="AJ2212" s="50">
        <f t="shared" si="277"/>
        <v>0</v>
      </c>
      <c r="AK2212" s="51">
        <v>0</v>
      </c>
    </row>
    <row r="2213" spans="1:37" hidden="1" x14ac:dyDescent="0.35">
      <c r="A2213" s="39" t="str">
        <f t="shared" si="279"/>
        <v>SWHC005</v>
      </c>
      <c r="B2213" s="39" t="s">
        <v>329</v>
      </c>
      <c r="C2213" s="62" t="s">
        <v>20</v>
      </c>
      <c r="D2213" s="40" t="s">
        <v>25</v>
      </c>
      <c r="E2213" s="40" t="str">
        <f t="shared" si="278"/>
        <v>SWHC005K</v>
      </c>
      <c r="F2213" s="67" t="s">
        <v>251</v>
      </c>
      <c r="G2213" s="40" t="str">
        <f>DataSpec!$B$11</f>
        <v>UpDeemed, DnDeemed, DnDeemDI</v>
      </c>
      <c r="H2213" s="40" t="str">
        <f>DataSpec!$B$7</f>
        <v>Cap-Tons</v>
      </c>
      <c r="I2213" s="40" t="s">
        <v>11</v>
      </c>
      <c r="J2213" t="s">
        <v>174</v>
      </c>
      <c r="K2213" t="s">
        <v>263</v>
      </c>
      <c r="U2213" s="44">
        <f>SUMIFS(Table1[AStdWBkW],Table1[EnergyImpactID],E2213,Table1[BldgType],B2213,Table1[BldgVint],C2213,Table1[BldgLoc],F2213)</f>
        <v>0.04</v>
      </c>
      <c r="V2213" s="44">
        <f>SUMIFS(Table1[AStdWBkWh],Table1[EnergyImpactID],E2213,Table1[BldgType],B2213,Table1[BldgVint],C2213,Table1[BldgLoc],F2213)</f>
        <v>94.3</v>
      </c>
      <c r="W2213" s="69">
        <v>0</v>
      </c>
      <c r="X2213" s="69"/>
      <c r="Y2213" s="69"/>
      <c r="Z2213" s="69"/>
      <c r="AA2213" s="47">
        <f>SUMIF('Cost per Solution Code'!$I$5:$I$24,'Measure Support Table'!D2213,'Cost per Solution Code'!$H$5:$H$24)</f>
        <v>519.14</v>
      </c>
      <c r="AB2213" s="62"/>
      <c r="AC2213" s="47">
        <f>SUMIF('Cost per Solution Code'!$I$5:$I$24,'Measure Support Table'!D2213,'Cost per Solution Code'!$F$5:$F$24)</f>
        <v>685.85</v>
      </c>
      <c r="AD2213" s="62"/>
      <c r="AE2213" s="48">
        <f t="shared" si="272"/>
        <v>519.14</v>
      </c>
      <c r="AF2213" s="48">
        <f t="shared" si="273"/>
        <v>685.85</v>
      </c>
      <c r="AG2213" s="48">
        <f t="shared" si="274"/>
        <v>166.71000000000004</v>
      </c>
      <c r="AH2213" s="49">
        <f t="shared" si="275"/>
        <v>0</v>
      </c>
      <c r="AI2213" s="49">
        <f t="shared" si="276"/>
        <v>0</v>
      </c>
      <c r="AJ2213" s="50">
        <f t="shared" si="277"/>
        <v>0</v>
      </c>
      <c r="AK2213" s="51">
        <v>0</v>
      </c>
    </row>
    <row r="2214" spans="1:37" hidden="1" x14ac:dyDescent="0.35">
      <c r="A2214" s="39" t="str">
        <f t="shared" si="279"/>
        <v>SWHC005</v>
      </c>
      <c r="B2214" s="39" t="s">
        <v>329</v>
      </c>
      <c r="C2214" s="62" t="s">
        <v>20</v>
      </c>
      <c r="D2214" s="40" t="s">
        <v>175</v>
      </c>
      <c r="E2214" s="40" t="str">
        <f t="shared" si="278"/>
        <v>SWHC005L</v>
      </c>
      <c r="F2214" s="67" t="s">
        <v>251</v>
      </c>
      <c r="G2214" s="40" t="str">
        <f>DataSpec!$B$11</f>
        <v>UpDeemed, DnDeemed, DnDeemDI</v>
      </c>
      <c r="H2214" s="40" t="str">
        <f>DataSpec!$B$7</f>
        <v>Cap-Tons</v>
      </c>
      <c r="I2214" s="40" t="s">
        <v>11</v>
      </c>
      <c r="J2214" t="s">
        <v>174</v>
      </c>
      <c r="K2214" t="s">
        <v>264</v>
      </c>
      <c r="U2214" s="44">
        <f>SUMIFS(Table1[AStdWBkW],Table1[EnergyImpactID],E2214,Table1[BldgType],B2214,Table1[BldgVint],C2214,Table1[BldgLoc],F2214)</f>
        <v>0.03</v>
      </c>
      <c r="V2214" s="44">
        <f>SUMIFS(Table1[AStdWBkWh],Table1[EnergyImpactID],E2214,Table1[BldgType],B2214,Table1[BldgVint],C2214,Table1[BldgLoc],F2214)</f>
        <v>63.03</v>
      </c>
      <c r="W2214" s="69">
        <v>0</v>
      </c>
      <c r="X2214" s="69"/>
      <c r="Y2214" s="69"/>
      <c r="Z2214" s="69"/>
      <c r="AA2214" s="47">
        <f>SUMIF('Cost per Solution Code'!$I$5:$I$24,'Measure Support Table'!D2214,'Cost per Solution Code'!$H$5:$H$24)</f>
        <v>519.14</v>
      </c>
      <c r="AB2214" s="62"/>
      <c r="AC2214" s="47">
        <f>SUMIF('Cost per Solution Code'!$I$5:$I$24,'Measure Support Table'!D2214,'Cost per Solution Code'!$F$5:$F$24)</f>
        <v>555.84500000000003</v>
      </c>
      <c r="AD2214" s="62"/>
      <c r="AE2214" s="48">
        <f t="shared" si="272"/>
        <v>519.14</v>
      </c>
      <c r="AF2214" s="48">
        <f t="shared" si="273"/>
        <v>555.84500000000003</v>
      </c>
      <c r="AG2214" s="48">
        <f t="shared" si="274"/>
        <v>36.705000000000041</v>
      </c>
      <c r="AH2214" s="49">
        <f t="shared" si="275"/>
        <v>0</v>
      </c>
      <c r="AI2214" s="49">
        <f t="shared" si="276"/>
        <v>0</v>
      </c>
      <c r="AJ2214" s="50">
        <f t="shared" si="277"/>
        <v>0</v>
      </c>
      <c r="AK2214" s="51">
        <v>0</v>
      </c>
    </row>
    <row r="2215" spans="1:37" hidden="1" x14ac:dyDescent="0.35">
      <c r="A2215" s="39" t="str">
        <f t="shared" si="279"/>
        <v>SWHC005</v>
      </c>
      <c r="B2215" s="39" t="s">
        <v>329</v>
      </c>
      <c r="C2215" s="62" t="s">
        <v>20</v>
      </c>
      <c r="D2215" s="40" t="s">
        <v>176</v>
      </c>
      <c r="E2215" s="40" t="str">
        <f t="shared" si="278"/>
        <v>SWHC005M</v>
      </c>
      <c r="F2215" s="67" t="s">
        <v>251</v>
      </c>
      <c r="G2215" s="40" t="str">
        <f>DataSpec!$B$11</f>
        <v>UpDeemed, DnDeemed, DnDeemDI</v>
      </c>
      <c r="H2215" s="40" t="str">
        <f>DataSpec!$B$7</f>
        <v>Cap-Tons</v>
      </c>
      <c r="I2215" s="40" t="s">
        <v>11</v>
      </c>
      <c r="J2215" t="s">
        <v>177</v>
      </c>
      <c r="K2215" t="s">
        <v>265</v>
      </c>
      <c r="U2215" s="44">
        <f>SUMIFS(Table1[AStdWBkW],Table1[EnergyImpactID],E2215,Table1[BldgType],B2215,Table1[BldgVint],C2215,Table1[BldgLoc],F2215)</f>
        <v>0.04</v>
      </c>
      <c r="V2215" s="44">
        <f>SUMIFS(Table1[AStdWBkWh],Table1[EnergyImpactID],E2215,Table1[BldgType],B2215,Table1[BldgVint],C2215,Table1[BldgLoc],F2215)</f>
        <v>86.86</v>
      </c>
      <c r="W2215" s="69">
        <v>0</v>
      </c>
      <c r="X2215" s="69"/>
      <c r="Y2215" s="69"/>
      <c r="Z2215" s="69"/>
      <c r="AA2215" s="47">
        <f>SUMIF('Cost per Solution Code'!$I$5:$I$24,'Measure Support Table'!D2215,'Cost per Solution Code'!$H$5:$H$24)</f>
        <v>449.41</v>
      </c>
      <c r="AB2215" s="62"/>
      <c r="AC2215" s="47">
        <f>SUMIF('Cost per Solution Code'!$I$5:$I$24,'Measure Support Table'!D2215,'Cost per Solution Code'!$F$5:$F$24)</f>
        <v>771.3576281291954</v>
      </c>
      <c r="AD2215" s="62"/>
      <c r="AE2215" s="48">
        <f t="shared" si="272"/>
        <v>449.41</v>
      </c>
      <c r="AF2215" s="48">
        <f t="shared" si="273"/>
        <v>771.3576281291954</v>
      </c>
      <c r="AG2215" s="48">
        <f t="shared" si="274"/>
        <v>321.94762812919538</v>
      </c>
      <c r="AH2215" s="49">
        <f t="shared" si="275"/>
        <v>0</v>
      </c>
      <c r="AI2215" s="49">
        <f t="shared" si="276"/>
        <v>0</v>
      </c>
      <c r="AJ2215" s="50">
        <f t="shared" si="277"/>
        <v>0</v>
      </c>
      <c r="AK2215" s="51">
        <v>0</v>
      </c>
    </row>
    <row r="2216" spans="1:37" hidden="1" x14ac:dyDescent="0.35">
      <c r="A2216" s="39" t="str">
        <f t="shared" si="279"/>
        <v>SWHC005</v>
      </c>
      <c r="B2216" s="39" t="s">
        <v>329</v>
      </c>
      <c r="C2216" s="62" t="s">
        <v>20</v>
      </c>
      <c r="D2216" s="40" t="s">
        <v>178</v>
      </c>
      <c r="E2216" s="40" t="str">
        <f t="shared" si="278"/>
        <v>SWHC005N</v>
      </c>
      <c r="F2216" s="67" t="s">
        <v>251</v>
      </c>
      <c r="G2216" s="40" t="str">
        <f>DataSpec!$B$11</f>
        <v>UpDeemed, DnDeemed, DnDeemDI</v>
      </c>
      <c r="H2216" s="40" t="str">
        <f>DataSpec!$B$7</f>
        <v>Cap-Tons</v>
      </c>
      <c r="I2216" s="40" t="s">
        <v>11</v>
      </c>
      <c r="J2216" t="s">
        <v>177</v>
      </c>
      <c r="K2216" t="s">
        <v>266</v>
      </c>
      <c r="U2216" s="44">
        <f>SUMIFS(Table1[AStdWBkW],Table1[EnergyImpactID],E2216,Table1[BldgType],B2216,Table1[BldgVint],C2216,Table1[BldgLoc],F2216)</f>
        <v>0.03</v>
      </c>
      <c r="V2216" s="44">
        <f>SUMIFS(Table1[AStdWBkWh],Table1[EnergyImpactID],E2216,Table1[BldgType],B2216,Table1[BldgVint],C2216,Table1[BldgLoc],F2216)</f>
        <v>57.92</v>
      </c>
      <c r="W2216" s="69">
        <v>0</v>
      </c>
      <c r="X2216" s="69"/>
      <c r="Y2216" s="69"/>
      <c r="Z2216" s="69"/>
      <c r="AA2216" s="47">
        <f>SUMIF('Cost per Solution Code'!$I$5:$I$24,'Measure Support Table'!D2216,'Cost per Solution Code'!$H$5:$H$24)</f>
        <v>449.41</v>
      </c>
      <c r="AB2216" s="62"/>
      <c r="AC2216" s="47">
        <f>SUMIF('Cost per Solution Code'!$I$5:$I$24,'Measure Support Table'!D2216,'Cost per Solution Code'!$F$5:$F$24)</f>
        <v>629.11366698254767</v>
      </c>
      <c r="AD2216" s="62"/>
      <c r="AE2216" s="48">
        <f t="shared" si="272"/>
        <v>449.41</v>
      </c>
      <c r="AF2216" s="48">
        <f t="shared" si="273"/>
        <v>629.11366698254767</v>
      </c>
      <c r="AG2216" s="48">
        <f t="shared" si="274"/>
        <v>179.70366698254765</v>
      </c>
      <c r="AH2216" s="49">
        <f t="shared" si="275"/>
        <v>0</v>
      </c>
      <c r="AI2216" s="49">
        <f t="shared" si="276"/>
        <v>0</v>
      </c>
      <c r="AJ2216" s="50">
        <f t="shared" si="277"/>
        <v>0</v>
      </c>
      <c r="AK2216" s="51">
        <v>0</v>
      </c>
    </row>
    <row r="2217" spans="1:37" hidden="1" x14ac:dyDescent="0.35">
      <c r="A2217" s="39" t="str">
        <f t="shared" si="279"/>
        <v>SWHC005</v>
      </c>
      <c r="B2217" s="39" t="s">
        <v>329</v>
      </c>
      <c r="C2217" s="62" t="s">
        <v>20</v>
      </c>
      <c r="D2217" s="40" t="s">
        <v>179</v>
      </c>
      <c r="E2217" s="40" t="str">
        <f t="shared" si="278"/>
        <v>SWHC005O</v>
      </c>
      <c r="F2217" s="67" t="s">
        <v>251</v>
      </c>
      <c r="G2217" s="40" t="str">
        <f>DataSpec!$B$11</f>
        <v>UpDeemed, DnDeemed, DnDeemDI</v>
      </c>
      <c r="H2217" s="40" t="str">
        <f>DataSpec!$B$7</f>
        <v>Cap-Tons</v>
      </c>
      <c r="I2217" s="40" t="s">
        <v>11</v>
      </c>
      <c r="J2217" t="s">
        <v>180</v>
      </c>
      <c r="K2217" t="s">
        <v>267</v>
      </c>
      <c r="U2217" s="44">
        <f>SUMIFS(Table1[AStdWBkW],Table1[EnergyImpactID],E2217,Table1[BldgType],B2217,Table1[BldgVint],C2217,Table1[BldgLoc],F2217)</f>
        <v>0.05</v>
      </c>
      <c r="V2217" s="44">
        <f>SUMIFS(Table1[AStdWBkWh],Table1[EnergyImpactID],E2217,Table1[BldgType],B2217,Table1[BldgVint],C2217,Table1[BldgLoc],F2217)</f>
        <v>104.46</v>
      </c>
      <c r="W2217" s="69">
        <v>0</v>
      </c>
      <c r="X2217" s="69"/>
      <c r="Y2217" s="69"/>
      <c r="Z2217" s="69"/>
      <c r="AA2217" s="47">
        <f>SUMIF('Cost per Solution Code'!$I$5:$I$24,'Measure Support Table'!D2217,'Cost per Solution Code'!$H$5:$H$24)</f>
        <v>1086</v>
      </c>
      <c r="AB2217" s="62"/>
      <c r="AC2217" s="47">
        <f>SUMIF('Cost per Solution Code'!$I$5:$I$24,'Measure Support Table'!D2217,'Cost per Solution Code'!$F$5:$F$24)</f>
        <v>1124.9000000000001</v>
      </c>
      <c r="AD2217" s="62"/>
      <c r="AE2217" s="48">
        <f t="shared" si="272"/>
        <v>1086</v>
      </c>
      <c r="AF2217" s="48">
        <f t="shared" si="273"/>
        <v>1124.9000000000001</v>
      </c>
      <c r="AG2217" s="48">
        <f t="shared" si="274"/>
        <v>38.900000000000091</v>
      </c>
      <c r="AH2217" s="49">
        <f t="shared" si="275"/>
        <v>0</v>
      </c>
      <c r="AI2217" s="49">
        <f t="shared" si="276"/>
        <v>0</v>
      </c>
      <c r="AJ2217" s="50">
        <f t="shared" si="277"/>
        <v>0</v>
      </c>
      <c r="AK2217" s="51">
        <v>0</v>
      </c>
    </row>
    <row r="2218" spans="1:37" hidden="1" x14ac:dyDescent="0.35">
      <c r="A2218" s="39" t="str">
        <f t="shared" si="279"/>
        <v>SWHC005</v>
      </c>
      <c r="B2218" s="39" t="s">
        <v>329</v>
      </c>
      <c r="C2218" s="62" t="s">
        <v>20</v>
      </c>
      <c r="D2218" s="40" t="s">
        <v>181</v>
      </c>
      <c r="E2218" s="40" t="str">
        <f t="shared" si="278"/>
        <v>SWHC005P</v>
      </c>
      <c r="F2218" s="67" t="s">
        <v>251</v>
      </c>
      <c r="G2218" s="40" t="str">
        <f>DataSpec!$B$11</f>
        <v>UpDeemed, DnDeemed, DnDeemDI</v>
      </c>
      <c r="H2218" s="40" t="str">
        <f>DataSpec!$B$7</f>
        <v>Cap-Tons</v>
      </c>
      <c r="I2218" s="40" t="s">
        <v>11</v>
      </c>
      <c r="J2218" t="s">
        <v>180</v>
      </c>
      <c r="K2218" t="s">
        <v>268</v>
      </c>
      <c r="U2218" s="44">
        <f>SUMIFS(Table1[AStdWBkW],Table1[EnergyImpactID],E2218,Table1[BldgType],B2218,Table1[BldgVint],C2218,Table1[BldgLoc],F2218)</f>
        <v>0.03</v>
      </c>
      <c r="V2218" s="44">
        <f>SUMIFS(Table1[AStdWBkWh],Table1[EnergyImpactID],E2218,Table1[BldgType],B2218,Table1[BldgVint],C2218,Table1[BldgLoc],F2218)</f>
        <v>69.5</v>
      </c>
      <c r="W2218" s="69">
        <v>0</v>
      </c>
      <c r="X2218" s="69"/>
      <c r="Y2218" s="69"/>
      <c r="Z2218" s="69"/>
      <c r="AA2218" s="47">
        <f>SUMIF('Cost per Solution Code'!$I$5:$I$24,'Measure Support Table'!D2218,'Cost per Solution Code'!$H$5:$H$24)</f>
        <v>1086</v>
      </c>
      <c r="AB2218" s="62"/>
      <c r="AC2218" s="47">
        <f>SUMIF('Cost per Solution Code'!$I$5:$I$24,'Measure Support Table'!D2218,'Cost per Solution Code'!$F$5:$F$24)</f>
        <v>1107.17</v>
      </c>
      <c r="AD2218" s="62"/>
      <c r="AE2218" s="48">
        <f t="shared" si="272"/>
        <v>1086</v>
      </c>
      <c r="AF2218" s="48">
        <f t="shared" si="273"/>
        <v>1107.17</v>
      </c>
      <c r="AG2218" s="48">
        <f t="shared" si="274"/>
        <v>21.170000000000073</v>
      </c>
      <c r="AH2218" s="49">
        <f t="shared" si="275"/>
        <v>0</v>
      </c>
      <c r="AI2218" s="49">
        <f t="shared" si="276"/>
        <v>0</v>
      </c>
      <c r="AJ2218" s="50">
        <f t="shared" si="277"/>
        <v>0</v>
      </c>
      <c r="AK2218" s="51">
        <v>0</v>
      </c>
    </row>
    <row r="2219" spans="1:37" hidden="1" x14ac:dyDescent="0.35">
      <c r="A2219" s="39" t="str">
        <f t="shared" si="279"/>
        <v>SWHC005</v>
      </c>
      <c r="B2219" s="39" t="s">
        <v>329</v>
      </c>
      <c r="C2219" s="62" t="s">
        <v>20</v>
      </c>
      <c r="D2219" s="40" t="s">
        <v>182</v>
      </c>
      <c r="E2219" s="40" t="str">
        <f t="shared" si="278"/>
        <v>SWHC005Q</v>
      </c>
      <c r="F2219" s="67" t="s">
        <v>251</v>
      </c>
      <c r="G2219" s="40" t="str">
        <f>DataSpec!$B$11</f>
        <v>UpDeemed, DnDeemed, DnDeemDI</v>
      </c>
      <c r="H2219" s="40" t="str">
        <f>DataSpec!$B$7</f>
        <v>Cap-Tons</v>
      </c>
      <c r="I2219" s="40" t="s">
        <v>11</v>
      </c>
      <c r="J2219" t="s">
        <v>183</v>
      </c>
      <c r="K2219" t="s">
        <v>269</v>
      </c>
      <c r="U2219" s="44">
        <f>SUMIFS(Table1[AStdWBkW],Table1[EnergyImpactID],E2219,Table1[BldgType],B2219,Table1[BldgVint],C2219,Table1[BldgLoc],F2219)</f>
        <v>0.04</v>
      </c>
      <c r="V2219" s="44">
        <f>SUMIFS(Table1[AStdWBkWh],Table1[EnergyImpactID],E2219,Table1[BldgType],B2219,Table1[BldgVint],C2219,Table1[BldgLoc],F2219)</f>
        <v>81.290000000000006</v>
      </c>
      <c r="W2219" s="69">
        <v>0</v>
      </c>
      <c r="X2219" s="69"/>
      <c r="Y2219" s="69"/>
      <c r="Z2219" s="69"/>
      <c r="AA2219" s="47">
        <f>SUMIF('Cost per Solution Code'!$I$5:$I$24,'Measure Support Table'!D2219,'Cost per Solution Code'!$H$5:$H$24)</f>
        <v>636.29999999999995</v>
      </c>
      <c r="AB2219" s="62"/>
      <c r="AC2219" s="47">
        <f>SUMIF('Cost per Solution Code'!$I$5:$I$24,'Measure Support Table'!D2219,'Cost per Solution Code'!$F$5:$F$24)</f>
        <v>931.83</v>
      </c>
      <c r="AD2219" s="62"/>
      <c r="AE2219" s="48">
        <f t="shared" si="272"/>
        <v>636.29999999999995</v>
      </c>
      <c r="AF2219" s="48">
        <f t="shared" si="273"/>
        <v>931.83</v>
      </c>
      <c r="AG2219" s="48">
        <f t="shared" si="274"/>
        <v>295.53000000000009</v>
      </c>
      <c r="AH2219" s="49">
        <f t="shared" si="275"/>
        <v>0</v>
      </c>
      <c r="AI2219" s="49">
        <f t="shared" si="276"/>
        <v>0</v>
      </c>
      <c r="AJ2219" s="50">
        <f t="shared" si="277"/>
        <v>0</v>
      </c>
      <c r="AK2219" s="51">
        <v>0</v>
      </c>
    </row>
    <row r="2220" spans="1:37" hidden="1" x14ac:dyDescent="0.35">
      <c r="A2220" s="39" t="str">
        <f t="shared" si="279"/>
        <v>SWHC005</v>
      </c>
      <c r="B2220" s="39" t="s">
        <v>329</v>
      </c>
      <c r="C2220" s="62" t="s">
        <v>20</v>
      </c>
      <c r="D2220" s="40" t="s">
        <v>184</v>
      </c>
      <c r="E2220" s="40" t="str">
        <f t="shared" si="278"/>
        <v>SWHC005R</v>
      </c>
      <c r="F2220" s="67" t="s">
        <v>251</v>
      </c>
      <c r="G2220" s="40" t="str">
        <f>DataSpec!$B$11</f>
        <v>UpDeemed, DnDeemed, DnDeemDI</v>
      </c>
      <c r="H2220" s="40" t="str">
        <f>DataSpec!$B$7</f>
        <v>Cap-Tons</v>
      </c>
      <c r="I2220" s="40" t="s">
        <v>11</v>
      </c>
      <c r="J2220" t="s">
        <v>183</v>
      </c>
      <c r="K2220" t="s">
        <v>270</v>
      </c>
      <c r="U2220" s="44">
        <f>SUMIFS(Table1[AStdWBkW],Table1[EnergyImpactID],E2220,Table1[BldgType],B2220,Table1[BldgVint],C2220,Table1[BldgLoc],F2220)</f>
        <v>0.03</v>
      </c>
      <c r="V2220" s="44">
        <f>SUMIFS(Table1[AStdWBkWh],Table1[EnergyImpactID],E2220,Table1[BldgType],B2220,Table1[BldgVint],C2220,Table1[BldgLoc],F2220)</f>
        <v>54.18</v>
      </c>
      <c r="W2220" s="69">
        <v>0</v>
      </c>
      <c r="X2220" s="69"/>
      <c r="Y2220" s="69"/>
      <c r="Z2220" s="69"/>
      <c r="AA2220" s="47">
        <f>SUMIF('Cost per Solution Code'!$I$5:$I$24,'Measure Support Table'!D2220,'Cost per Solution Code'!$H$5:$H$24)</f>
        <v>636.29999999999995</v>
      </c>
      <c r="AB2220" s="62"/>
      <c r="AC2220" s="47">
        <f>SUMIF('Cost per Solution Code'!$I$5:$I$24,'Measure Support Table'!D2220,'Cost per Solution Code'!$F$5:$F$24)</f>
        <v>797.9</v>
      </c>
      <c r="AD2220" s="62"/>
      <c r="AE2220" s="48">
        <f t="shared" si="272"/>
        <v>636.29999999999995</v>
      </c>
      <c r="AF2220" s="48">
        <f t="shared" si="273"/>
        <v>797.9</v>
      </c>
      <c r="AG2220" s="48">
        <f t="shared" si="274"/>
        <v>161.60000000000002</v>
      </c>
      <c r="AH2220" s="49">
        <f t="shared" si="275"/>
        <v>0</v>
      </c>
      <c r="AI2220" s="49">
        <f t="shared" si="276"/>
        <v>0</v>
      </c>
      <c r="AJ2220" s="50">
        <f t="shared" si="277"/>
        <v>0</v>
      </c>
      <c r="AK2220" s="51">
        <v>0</v>
      </c>
    </row>
    <row r="2221" spans="1:37" hidden="1" x14ac:dyDescent="0.35">
      <c r="A2221" s="39" t="str">
        <f t="shared" si="279"/>
        <v>SWHC005</v>
      </c>
      <c r="B2221" s="39" t="s">
        <v>329</v>
      </c>
      <c r="C2221" s="62" t="s">
        <v>20</v>
      </c>
      <c r="D2221" s="40" t="s">
        <v>185</v>
      </c>
      <c r="E2221" s="40" t="str">
        <f t="shared" si="278"/>
        <v>SWHC005S</v>
      </c>
      <c r="F2221" s="67" t="s">
        <v>251</v>
      </c>
      <c r="G2221" s="40" t="str">
        <f>DataSpec!$B$11</f>
        <v>UpDeemed, DnDeemed, DnDeemDI</v>
      </c>
      <c r="H2221" s="40" t="str">
        <f>DataSpec!$B$7</f>
        <v>Cap-Tons</v>
      </c>
      <c r="I2221" s="40" t="s">
        <v>11</v>
      </c>
      <c r="J2221" t="s">
        <v>186</v>
      </c>
      <c r="K2221" t="s">
        <v>271</v>
      </c>
      <c r="U2221" s="44">
        <f>SUMIFS(Table1[AStdWBkW],Table1[EnergyImpactID],E2221,Table1[BldgType],B2221,Table1[BldgVint],C2221,Table1[BldgLoc],F2221)</f>
        <v>0.05</v>
      </c>
      <c r="V2221" s="44">
        <f>SUMIFS(Table1[AStdWBkWh],Table1[EnergyImpactID],E2221,Table1[BldgType],B2221,Table1[BldgVint],C2221,Table1[BldgLoc],F2221)</f>
        <v>108.36</v>
      </c>
      <c r="W2221" s="69">
        <v>0</v>
      </c>
      <c r="X2221" s="69"/>
      <c r="Y2221" s="69"/>
      <c r="Z2221" s="69"/>
      <c r="AA2221" s="47">
        <f>SUMIF('Cost per Solution Code'!$I$5:$I$24,'Measure Support Table'!D2221,'Cost per Solution Code'!$H$5:$H$24)</f>
        <v>416.53842439071497</v>
      </c>
      <c r="AB2221" s="62"/>
      <c r="AC2221" s="47">
        <f>SUMIF('Cost per Solution Code'!$I$5:$I$24,'Measure Support Table'!D2221,'Cost per Solution Code'!$F$5:$F$24)</f>
        <v>610</v>
      </c>
      <c r="AD2221" s="62"/>
      <c r="AE2221" s="48">
        <f t="shared" si="272"/>
        <v>416.53842439071497</v>
      </c>
      <c r="AF2221" s="48">
        <f t="shared" si="273"/>
        <v>610</v>
      </c>
      <c r="AG2221" s="48">
        <f t="shared" si="274"/>
        <v>193.46157560928503</v>
      </c>
      <c r="AH2221" s="49">
        <f t="shared" si="275"/>
        <v>0</v>
      </c>
      <c r="AI2221" s="49">
        <f t="shared" si="276"/>
        <v>0</v>
      </c>
      <c r="AJ2221" s="50">
        <f t="shared" si="277"/>
        <v>0</v>
      </c>
      <c r="AK2221" s="51">
        <v>0</v>
      </c>
    </row>
    <row r="2222" spans="1:37" hidden="1" x14ac:dyDescent="0.35">
      <c r="A2222" s="39" t="str">
        <f t="shared" si="279"/>
        <v>SWHC005</v>
      </c>
      <c r="B2222" s="39" t="s">
        <v>329</v>
      </c>
      <c r="C2222" s="62" t="s">
        <v>20</v>
      </c>
      <c r="D2222" s="40" t="s">
        <v>187</v>
      </c>
      <c r="E2222" s="40" t="str">
        <f t="shared" si="278"/>
        <v>SWHC005T</v>
      </c>
      <c r="F2222" s="67" t="s">
        <v>251</v>
      </c>
      <c r="G2222" s="40" t="str">
        <f>DataSpec!$B$11</f>
        <v>UpDeemed, DnDeemed, DnDeemDI</v>
      </c>
      <c r="H2222" s="40" t="str">
        <f>DataSpec!$B$7</f>
        <v>Cap-Tons</v>
      </c>
      <c r="I2222" s="40" t="s">
        <v>11</v>
      </c>
      <c r="J2222" t="s">
        <v>186</v>
      </c>
      <c r="K2222" t="s">
        <v>272</v>
      </c>
      <c r="U2222" s="44">
        <f>SUMIFS(Table1[AStdWBkW],Table1[EnergyImpactID],E2222,Table1[BldgType],B2222,Table1[BldgVint],C2222,Table1[BldgLoc],F2222)</f>
        <v>0.03</v>
      </c>
      <c r="V2222" s="44">
        <f>SUMIFS(Table1[AStdWBkWh],Table1[EnergyImpactID],E2222,Table1[BldgType],B2222,Table1[BldgVint],C2222,Table1[BldgLoc],F2222)</f>
        <v>72.27</v>
      </c>
      <c r="W2222" s="69">
        <v>0</v>
      </c>
      <c r="X2222" s="69"/>
      <c r="Y2222" s="69"/>
      <c r="Z2222" s="69"/>
      <c r="AA2222" s="47">
        <f>SUMIF('Cost per Solution Code'!$I$5:$I$24,'Measure Support Table'!D2222,'Cost per Solution Code'!$H$5:$H$24)</f>
        <v>416.53842439071497</v>
      </c>
      <c r="AB2222" s="62"/>
      <c r="AC2222" s="47">
        <f>SUMIF('Cost per Solution Code'!$I$5:$I$24,'Measure Support Table'!D2222,'Cost per Solution Code'!$F$5:$F$24)</f>
        <v>522.1950355751585</v>
      </c>
      <c r="AD2222" s="62"/>
      <c r="AE2222" s="48">
        <f t="shared" si="272"/>
        <v>416.53842439071497</v>
      </c>
      <c r="AF2222" s="48">
        <f t="shared" si="273"/>
        <v>522.1950355751585</v>
      </c>
      <c r="AG2222" s="48">
        <f t="shared" si="274"/>
        <v>105.65661118444353</v>
      </c>
      <c r="AH2222" s="49">
        <f t="shared" si="275"/>
        <v>0</v>
      </c>
      <c r="AI2222" s="49">
        <f t="shared" si="276"/>
        <v>0</v>
      </c>
      <c r="AJ2222" s="50">
        <f t="shared" si="277"/>
        <v>0</v>
      </c>
      <c r="AK2222" s="51">
        <v>0</v>
      </c>
    </row>
    <row r="2223" spans="1:37" hidden="1" x14ac:dyDescent="0.35">
      <c r="A2223" s="39" t="str">
        <f t="shared" si="279"/>
        <v>SWHC005</v>
      </c>
      <c r="B2223" s="39" t="s">
        <v>329</v>
      </c>
      <c r="C2223" s="62" t="s">
        <v>20</v>
      </c>
      <c r="D2223" s="40" t="s">
        <v>163</v>
      </c>
      <c r="E2223" s="40" t="str">
        <f t="shared" si="278"/>
        <v>SWHC005A</v>
      </c>
      <c r="F2223" s="67" t="s">
        <v>252</v>
      </c>
      <c r="G2223" s="40" t="str">
        <f>DataSpec!$B$11</f>
        <v>UpDeemed, DnDeemed, DnDeemDI</v>
      </c>
      <c r="H2223" s="40" t="str">
        <f>DataSpec!$B$7</f>
        <v>Cap-Tons</v>
      </c>
      <c r="I2223" s="40" t="s">
        <v>11</v>
      </c>
      <c r="J2223" t="s">
        <v>164</v>
      </c>
      <c r="K2223" t="s">
        <v>253</v>
      </c>
      <c r="U2223" s="44">
        <f>SUMIFS(Table1[AStdWBkW],Table1[EnergyImpactID],E2223,Table1[BldgType],B2223,Table1[BldgVint],C2223,Table1[BldgLoc],F2223)</f>
        <v>0.04</v>
      </c>
      <c r="V2223" s="44">
        <f>SUMIFS(Table1[AStdWBkWh],Table1[EnergyImpactID],E2223,Table1[BldgType],B2223,Table1[BldgVint],C2223,Table1[BldgLoc],F2223)</f>
        <v>40.99</v>
      </c>
      <c r="W2223" s="69">
        <v>0</v>
      </c>
      <c r="X2223" s="69"/>
      <c r="Y2223" s="69"/>
      <c r="Z2223" s="69"/>
      <c r="AA2223" s="47">
        <f>SUMIF('Cost per Solution Code'!$I$5:$I$24,'Measure Support Table'!D2223,'Cost per Solution Code'!$H$5:$H$24)</f>
        <v>656.88499999999999</v>
      </c>
      <c r="AB2223" s="62"/>
      <c r="AC2223" s="47">
        <f>SUMIF('Cost per Solution Code'!$I$5:$I$24,'Measure Support Table'!D2223,'Cost per Solution Code'!$F$5:$F$24)</f>
        <v>931.83999999999992</v>
      </c>
      <c r="AD2223" s="62"/>
      <c r="AE2223" s="48">
        <f t="shared" si="272"/>
        <v>656.88499999999999</v>
      </c>
      <c r="AF2223" s="48">
        <f t="shared" si="273"/>
        <v>931.83999999999992</v>
      </c>
      <c r="AG2223" s="48">
        <f t="shared" si="274"/>
        <v>274.95499999999993</v>
      </c>
      <c r="AH2223" s="49">
        <f t="shared" si="275"/>
        <v>0</v>
      </c>
      <c r="AI2223" s="49">
        <f t="shared" si="276"/>
        <v>0</v>
      </c>
      <c r="AJ2223" s="50">
        <f t="shared" si="277"/>
        <v>0</v>
      </c>
      <c r="AK2223" s="51">
        <v>0</v>
      </c>
    </row>
    <row r="2224" spans="1:37" hidden="1" x14ac:dyDescent="0.35">
      <c r="A2224" s="39" t="str">
        <f t="shared" si="279"/>
        <v>SWHC005</v>
      </c>
      <c r="B2224" s="39" t="s">
        <v>329</v>
      </c>
      <c r="C2224" s="62" t="s">
        <v>20</v>
      </c>
      <c r="D2224" s="40" t="s">
        <v>165</v>
      </c>
      <c r="E2224" s="40" t="str">
        <f t="shared" si="278"/>
        <v>SWHC005B</v>
      </c>
      <c r="F2224" s="67" t="s">
        <v>252</v>
      </c>
      <c r="G2224" s="40" t="str">
        <f>DataSpec!$B$11</f>
        <v>UpDeemed, DnDeemed, DnDeemDI</v>
      </c>
      <c r="H2224" s="40" t="str">
        <f>DataSpec!$B$7</f>
        <v>Cap-Tons</v>
      </c>
      <c r="I2224" s="40" t="s">
        <v>11</v>
      </c>
      <c r="J2224" t="s">
        <v>164</v>
      </c>
      <c r="K2224" t="s">
        <v>254</v>
      </c>
      <c r="U2224" s="44">
        <f>SUMIFS(Table1[AStdWBkW],Table1[EnergyImpactID],E2224,Table1[BldgType],B2224,Table1[BldgVint],C2224,Table1[BldgLoc],F2224)</f>
        <v>0.03</v>
      </c>
      <c r="V2224" s="44">
        <f>SUMIFS(Table1[AStdWBkWh],Table1[EnergyImpactID],E2224,Table1[BldgType],B2224,Table1[BldgVint],C2224,Table1[BldgLoc],F2224)</f>
        <v>27.3</v>
      </c>
      <c r="W2224" s="69">
        <v>0</v>
      </c>
      <c r="X2224" s="69"/>
      <c r="Y2224" s="69"/>
      <c r="Z2224" s="69"/>
      <c r="AA2224" s="47">
        <f>SUMIF('Cost per Solution Code'!$I$5:$I$24,'Measure Support Table'!D2224,'Cost per Solution Code'!$H$5:$H$24)</f>
        <v>656.88499999999999</v>
      </c>
      <c r="AB2224" s="62"/>
      <c r="AC2224" s="47">
        <f>SUMIF('Cost per Solution Code'!$I$5:$I$24,'Measure Support Table'!D2224,'Cost per Solution Code'!$F$5:$F$24)</f>
        <v>729.01</v>
      </c>
      <c r="AD2224" s="62"/>
      <c r="AE2224" s="48">
        <f t="shared" si="272"/>
        <v>656.88499999999999</v>
      </c>
      <c r="AF2224" s="48">
        <f t="shared" si="273"/>
        <v>729.01</v>
      </c>
      <c r="AG2224" s="48">
        <f t="shared" si="274"/>
        <v>72.125</v>
      </c>
      <c r="AH2224" s="49">
        <f t="shared" si="275"/>
        <v>0</v>
      </c>
      <c r="AI2224" s="49">
        <f t="shared" si="276"/>
        <v>0</v>
      </c>
      <c r="AJ2224" s="50">
        <f t="shared" si="277"/>
        <v>0</v>
      </c>
      <c r="AK2224" s="51">
        <v>0</v>
      </c>
    </row>
    <row r="2225" spans="1:37" hidden="1" x14ac:dyDescent="0.35">
      <c r="A2225" s="39" t="str">
        <f t="shared" si="279"/>
        <v>SWHC005</v>
      </c>
      <c r="B2225" s="39" t="s">
        <v>329</v>
      </c>
      <c r="C2225" s="62" t="s">
        <v>20</v>
      </c>
      <c r="D2225" s="40" t="s">
        <v>166</v>
      </c>
      <c r="E2225" s="40" t="str">
        <f t="shared" si="278"/>
        <v>SWHC005C</v>
      </c>
      <c r="F2225" s="67" t="s">
        <v>252</v>
      </c>
      <c r="G2225" s="40" t="str">
        <f>DataSpec!$B$11</f>
        <v>UpDeemed, DnDeemed, DnDeemDI</v>
      </c>
      <c r="H2225" s="40" t="str">
        <f>DataSpec!$B$7</f>
        <v>Cap-Tons</v>
      </c>
      <c r="I2225" s="40" t="s">
        <v>11</v>
      </c>
      <c r="J2225" t="s">
        <v>167</v>
      </c>
      <c r="K2225" t="s">
        <v>255</v>
      </c>
      <c r="U2225" s="44">
        <f>SUMIFS(Table1[AStdWBkW],Table1[EnergyImpactID],E2225,Table1[BldgType],B2225,Table1[BldgVint],C2225,Table1[BldgLoc],F2225)</f>
        <v>0.04</v>
      </c>
      <c r="V2225" s="44">
        <f>SUMIFS(Table1[AStdWBkWh],Table1[EnergyImpactID],E2225,Table1[BldgType],B2225,Table1[BldgVint],C2225,Table1[BldgLoc],F2225)</f>
        <v>38.42</v>
      </c>
      <c r="W2225" s="69">
        <v>0</v>
      </c>
      <c r="X2225" s="69"/>
      <c r="Y2225" s="69"/>
      <c r="Z2225" s="69"/>
      <c r="AA2225" s="47">
        <f>SUMIF('Cost per Solution Code'!$I$5:$I$24,'Measure Support Table'!D2225,'Cost per Solution Code'!$H$5:$H$24)</f>
        <v>515.125</v>
      </c>
      <c r="AB2225" s="62"/>
      <c r="AC2225" s="47">
        <f>SUMIF('Cost per Solution Code'!$I$5:$I$24,'Measure Support Table'!D2225,'Cost per Solution Code'!$F$5:$F$24)</f>
        <v>741.56</v>
      </c>
      <c r="AD2225" s="62"/>
      <c r="AE2225" s="48">
        <f t="shared" si="272"/>
        <v>515.125</v>
      </c>
      <c r="AF2225" s="48">
        <f t="shared" si="273"/>
        <v>741.56</v>
      </c>
      <c r="AG2225" s="48">
        <f t="shared" si="274"/>
        <v>226.43499999999995</v>
      </c>
      <c r="AH2225" s="49">
        <f t="shared" si="275"/>
        <v>0</v>
      </c>
      <c r="AI2225" s="49">
        <f t="shared" si="276"/>
        <v>0</v>
      </c>
      <c r="AJ2225" s="50">
        <f t="shared" si="277"/>
        <v>0</v>
      </c>
      <c r="AK2225" s="51">
        <v>0</v>
      </c>
    </row>
    <row r="2226" spans="1:37" hidden="1" x14ac:dyDescent="0.35">
      <c r="A2226" s="39" t="str">
        <f t="shared" si="279"/>
        <v>SWHC005</v>
      </c>
      <c r="B2226" s="39" t="s">
        <v>329</v>
      </c>
      <c r="C2226" s="62" t="s">
        <v>20</v>
      </c>
      <c r="D2226" s="40" t="s">
        <v>168</v>
      </c>
      <c r="E2226" s="40" t="str">
        <f t="shared" si="278"/>
        <v>SWHC005D</v>
      </c>
      <c r="F2226" s="67" t="s">
        <v>252</v>
      </c>
      <c r="G2226" s="40" t="str">
        <f>DataSpec!$B$11</f>
        <v>UpDeemed, DnDeemed, DnDeemDI</v>
      </c>
      <c r="H2226" s="40" t="str">
        <f>DataSpec!$B$7</f>
        <v>Cap-Tons</v>
      </c>
      <c r="I2226" s="40" t="s">
        <v>11</v>
      </c>
      <c r="J2226" t="s">
        <v>167</v>
      </c>
      <c r="K2226" t="s">
        <v>256</v>
      </c>
      <c r="U2226" s="44">
        <f>SUMIFS(Table1[AStdWBkW],Table1[EnergyImpactID],E2226,Table1[BldgType],B2226,Table1[BldgVint],C2226,Table1[BldgLoc],F2226)</f>
        <v>0.03</v>
      </c>
      <c r="V2226" s="44">
        <f>SUMIFS(Table1[AStdWBkWh],Table1[EnergyImpactID],E2226,Table1[BldgType],B2226,Table1[BldgVint],C2226,Table1[BldgLoc],F2226)</f>
        <v>25.59</v>
      </c>
      <c r="W2226" s="69">
        <v>0</v>
      </c>
      <c r="X2226" s="69"/>
      <c r="Y2226" s="69"/>
      <c r="Z2226" s="69"/>
      <c r="AA2226" s="47">
        <f>SUMIF('Cost per Solution Code'!$I$5:$I$24,'Measure Support Table'!D2226,'Cost per Solution Code'!$H$5:$H$24)</f>
        <v>515.125</v>
      </c>
      <c r="AB2226" s="62"/>
      <c r="AC2226" s="47">
        <f>SUMIF('Cost per Solution Code'!$I$5:$I$24,'Measure Support Table'!D2226,'Cost per Solution Code'!$F$5:$F$24)</f>
        <v>673.54</v>
      </c>
      <c r="AD2226" s="62"/>
      <c r="AE2226" s="48">
        <f t="shared" si="272"/>
        <v>515.125</v>
      </c>
      <c r="AF2226" s="48">
        <f t="shared" si="273"/>
        <v>673.54</v>
      </c>
      <c r="AG2226" s="48">
        <f t="shared" si="274"/>
        <v>158.41499999999996</v>
      </c>
      <c r="AH2226" s="49">
        <f t="shared" si="275"/>
        <v>0</v>
      </c>
      <c r="AI2226" s="49">
        <f t="shared" si="276"/>
        <v>0</v>
      </c>
      <c r="AJ2226" s="50">
        <f t="shared" si="277"/>
        <v>0</v>
      </c>
      <c r="AK2226" s="51">
        <v>0</v>
      </c>
    </row>
    <row r="2227" spans="1:37" hidden="1" x14ac:dyDescent="0.35">
      <c r="A2227" s="39" t="str">
        <f t="shared" si="279"/>
        <v>SWHC005</v>
      </c>
      <c r="B2227" s="39" t="s">
        <v>329</v>
      </c>
      <c r="C2227" s="62" t="s">
        <v>20</v>
      </c>
      <c r="D2227" s="40" t="s">
        <v>169</v>
      </c>
      <c r="E2227" s="40" t="str">
        <f t="shared" si="278"/>
        <v>SWHC005E</v>
      </c>
      <c r="F2227" s="67" t="s">
        <v>252</v>
      </c>
      <c r="G2227" s="40" t="str">
        <f>DataSpec!$B$11</f>
        <v>UpDeemed, DnDeemed, DnDeemDI</v>
      </c>
      <c r="H2227" s="40" t="str">
        <f>DataSpec!$B$7</f>
        <v>Cap-Tons</v>
      </c>
      <c r="I2227" s="40" t="s">
        <v>11</v>
      </c>
      <c r="J2227" t="s">
        <v>170</v>
      </c>
      <c r="K2227" t="s">
        <v>257</v>
      </c>
      <c r="U2227" s="44">
        <f>SUMIFS(Table1[AStdWBkW],Table1[EnergyImpactID],E2227,Table1[BldgType],B2227,Table1[BldgVint],C2227,Table1[BldgLoc],F2227)</f>
        <v>0.04</v>
      </c>
      <c r="V2227" s="44">
        <f>SUMIFS(Table1[AStdWBkWh],Table1[EnergyImpactID],E2227,Table1[BldgType],B2227,Table1[BldgVint],C2227,Table1[BldgLoc],F2227)</f>
        <v>37.75</v>
      </c>
      <c r="W2227" s="69">
        <v>0</v>
      </c>
      <c r="X2227" s="69"/>
      <c r="Y2227" s="69"/>
      <c r="Z2227" s="69"/>
      <c r="AA2227" s="47">
        <f>SUMIF('Cost per Solution Code'!$I$5:$I$24,'Measure Support Table'!D2227,'Cost per Solution Code'!$H$5:$H$24)</f>
        <v>448.52499999999998</v>
      </c>
      <c r="AB2227" s="62"/>
      <c r="AC2227" s="47">
        <f>SUMIF('Cost per Solution Code'!$I$5:$I$24,'Measure Support Table'!D2227,'Cost per Solution Code'!$F$5:$F$24)</f>
        <v>698.35</v>
      </c>
      <c r="AD2227" s="62"/>
      <c r="AE2227" s="48">
        <f t="shared" si="272"/>
        <v>448.52499999999998</v>
      </c>
      <c r="AF2227" s="48">
        <f t="shared" si="273"/>
        <v>698.35</v>
      </c>
      <c r="AG2227" s="48">
        <f t="shared" si="274"/>
        <v>249.82500000000005</v>
      </c>
      <c r="AH2227" s="49">
        <f t="shared" si="275"/>
        <v>0</v>
      </c>
      <c r="AI2227" s="49">
        <f t="shared" si="276"/>
        <v>0</v>
      </c>
      <c r="AJ2227" s="50">
        <f t="shared" si="277"/>
        <v>0</v>
      </c>
      <c r="AK2227" s="51">
        <v>0</v>
      </c>
    </row>
    <row r="2228" spans="1:37" hidden="1" x14ac:dyDescent="0.35">
      <c r="A2228" s="39" t="str">
        <f t="shared" si="279"/>
        <v>SWHC005</v>
      </c>
      <c r="B2228" s="39" t="s">
        <v>329</v>
      </c>
      <c r="C2228" s="62" t="s">
        <v>20</v>
      </c>
      <c r="D2228" s="40" t="s">
        <v>171</v>
      </c>
      <c r="E2228" s="40" t="str">
        <f t="shared" si="278"/>
        <v>SWHC005F</v>
      </c>
      <c r="F2228" s="67" t="s">
        <v>252</v>
      </c>
      <c r="G2228" s="40" t="str">
        <f>DataSpec!$B$11</f>
        <v>UpDeemed, DnDeemed, DnDeemDI</v>
      </c>
      <c r="H2228" s="40" t="str">
        <f>DataSpec!$B$7</f>
        <v>Cap-Tons</v>
      </c>
      <c r="I2228" s="40" t="s">
        <v>11</v>
      </c>
      <c r="J2228" t="s">
        <v>170</v>
      </c>
      <c r="K2228" t="s">
        <v>258</v>
      </c>
      <c r="U2228" s="44">
        <f>SUMIFS(Table1[AStdWBkW],Table1[EnergyImpactID],E2228,Table1[BldgType],B2228,Table1[BldgVint],C2228,Table1[BldgLoc],F2228)</f>
        <v>0.03</v>
      </c>
      <c r="V2228" s="44">
        <f>SUMIFS(Table1[AStdWBkWh],Table1[EnergyImpactID],E2228,Table1[BldgType],B2228,Table1[BldgVint],C2228,Table1[BldgLoc],F2228)</f>
        <v>25.19</v>
      </c>
      <c r="W2228" s="69">
        <v>0</v>
      </c>
      <c r="X2228" s="69"/>
      <c r="Y2228" s="69"/>
      <c r="Z2228" s="69"/>
      <c r="AA2228" s="47">
        <f>SUMIF('Cost per Solution Code'!$I$5:$I$24,'Measure Support Table'!D2228,'Cost per Solution Code'!$H$5:$H$24)</f>
        <v>448.52499999999998</v>
      </c>
      <c r="AB2228" s="62"/>
      <c r="AC2228" s="47">
        <f>SUMIF('Cost per Solution Code'!$I$5:$I$24,'Measure Support Table'!D2228,'Cost per Solution Code'!$F$5:$F$24)</f>
        <v>642.36500000000001</v>
      </c>
      <c r="AD2228" s="62"/>
      <c r="AE2228" s="48">
        <f t="shared" si="272"/>
        <v>448.52499999999998</v>
      </c>
      <c r="AF2228" s="48">
        <f t="shared" si="273"/>
        <v>642.36500000000001</v>
      </c>
      <c r="AG2228" s="48">
        <f t="shared" si="274"/>
        <v>193.84000000000003</v>
      </c>
      <c r="AH2228" s="49">
        <f t="shared" si="275"/>
        <v>0</v>
      </c>
      <c r="AI2228" s="49">
        <f t="shared" si="276"/>
        <v>0</v>
      </c>
      <c r="AJ2228" s="50">
        <f t="shared" si="277"/>
        <v>0</v>
      </c>
      <c r="AK2228" s="51">
        <v>0</v>
      </c>
    </row>
    <row r="2229" spans="1:37" hidden="1" x14ac:dyDescent="0.35">
      <c r="A2229" s="39" t="str">
        <f t="shared" si="279"/>
        <v>SWHC005</v>
      </c>
      <c r="B2229" s="39" t="s">
        <v>329</v>
      </c>
      <c r="C2229" s="62" t="s">
        <v>20</v>
      </c>
      <c r="D2229" s="40" t="s">
        <v>8</v>
      </c>
      <c r="E2229" s="40" t="str">
        <f t="shared" si="278"/>
        <v>SWHC005G</v>
      </c>
      <c r="F2229" s="67" t="s">
        <v>252</v>
      </c>
      <c r="G2229" s="40" t="str">
        <f>DataSpec!$B$11</f>
        <v>UpDeemed, DnDeemed, DnDeemDI</v>
      </c>
      <c r="H2229" s="40" t="str">
        <f>DataSpec!$B$7</f>
        <v>Cap-Tons</v>
      </c>
      <c r="I2229" s="40" t="s">
        <v>11</v>
      </c>
      <c r="J2229" t="s">
        <v>172</v>
      </c>
      <c r="K2229" t="s">
        <v>259</v>
      </c>
      <c r="U2229" s="44">
        <f>SUMIFS(Table1[AStdWBkW],Table1[EnergyImpactID],E2229,Table1[BldgType],B2229,Table1[BldgVint],C2229,Table1[BldgLoc],F2229)</f>
        <v>0.04</v>
      </c>
      <c r="V2229" s="44">
        <f>SUMIFS(Table1[AStdWBkWh],Table1[EnergyImpactID],E2229,Table1[BldgType],B2229,Table1[BldgVint],C2229,Table1[BldgLoc],F2229)</f>
        <v>37.75</v>
      </c>
      <c r="W2229" s="69">
        <v>0</v>
      </c>
      <c r="X2229" s="69"/>
      <c r="Y2229" s="69"/>
      <c r="Z2229" s="69"/>
      <c r="AA2229" s="47">
        <f>SUMIF('Cost per Solution Code'!$I$5:$I$24,'Measure Support Table'!D2229,'Cost per Solution Code'!$H$5:$H$24)</f>
        <v>392.565</v>
      </c>
      <c r="AB2229" s="62"/>
      <c r="AC2229" s="47">
        <f>SUMIF('Cost per Solution Code'!$I$5:$I$24,'Measure Support Table'!D2229,'Cost per Solution Code'!$F$5:$F$24)</f>
        <v>491.11500000000001</v>
      </c>
      <c r="AD2229" s="62"/>
      <c r="AE2229" s="48">
        <f t="shared" si="272"/>
        <v>392.565</v>
      </c>
      <c r="AF2229" s="48">
        <f t="shared" si="273"/>
        <v>491.11500000000001</v>
      </c>
      <c r="AG2229" s="48">
        <f t="shared" si="274"/>
        <v>98.550000000000011</v>
      </c>
      <c r="AH2229" s="49">
        <f t="shared" si="275"/>
        <v>0</v>
      </c>
      <c r="AI2229" s="49">
        <f t="shared" si="276"/>
        <v>0</v>
      </c>
      <c r="AJ2229" s="50">
        <f t="shared" si="277"/>
        <v>0</v>
      </c>
      <c r="AK2229" s="51">
        <v>0</v>
      </c>
    </row>
    <row r="2230" spans="1:37" hidden="1" x14ac:dyDescent="0.35">
      <c r="A2230" s="39" t="str">
        <f t="shared" si="279"/>
        <v>SWHC005</v>
      </c>
      <c r="B2230" s="39" t="s">
        <v>329</v>
      </c>
      <c r="C2230" s="62" t="s">
        <v>20</v>
      </c>
      <c r="D2230" s="40" t="s">
        <v>16</v>
      </c>
      <c r="E2230" s="40" t="str">
        <f t="shared" si="278"/>
        <v>SWHC005H</v>
      </c>
      <c r="F2230" s="67" t="s">
        <v>252</v>
      </c>
      <c r="G2230" s="40" t="str">
        <f>DataSpec!$B$11</f>
        <v>UpDeemed, DnDeemed, DnDeemDI</v>
      </c>
      <c r="H2230" s="40" t="str">
        <f>DataSpec!$B$7</f>
        <v>Cap-Tons</v>
      </c>
      <c r="I2230" s="40" t="s">
        <v>11</v>
      </c>
      <c r="J2230" t="s">
        <v>172</v>
      </c>
      <c r="K2230" t="s">
        <v>260</v>
      </c>
      <c r="U2230" s="44">
        <f>SUMIFS(Table1[AStdWBkW],Table1[EnergyImpactID],E2230,Table1[BldgType],B2230,Table1[BldgVint],C2230,Table1[BldgLoc],F2230)</f>
        <v>0.03</v>
      </c>
      <c r="V2230" s="44">
        <f>SUMIFS(Table1[AStdWBkWh],Table1[EnergyImpactID],E2230,Table1[BldgType],B2230,Table1[BldgVint],C2230,Table1[BldgLoc],F2230)</f>
        <v>25.19</v>
      </c>
      <c r="W2230" s="69">
        <v>0</v>
      </c>
      <c r="X2230" s="69"/>
      <c r="Y2230" s="69"/>
      <c r="Z2230" s="69"/>
      <c r="AA2230" s="47">
        <f>SUMIF('Cost per Solution Code'!$I$5:$I$24,'Measure Support Table'!D2230,'Cost per Solution Code'!$H$5:$H$24)</f>
        <v>392.565</v>
      </c>
      <c r="AB2230" s="62"/>
      <c r="AC2230" s="47">
        <f>SUMIF('Cost per Solution Code'!$I$5:$I$24,'Measure Support Table'!D2230,'Cost per Solution Code'!$F$5:$F$24)</f>
        <v>458.26499999999999</v>
      </c>
      <c r="AD2230" s="62"/>
      <c r="AE2230" s="48">
        <f t="shared" si="272"/>
        <v>392.565</v>
      </c>
      <c r="AF2230" s="48">
        <f t="shared" si="273"/>
        <v>458.26499999999999</v>
      </c>
      <c r="AG2230" s="48">
        <f t="shared" si="274"/>
        <v>65.699999999999989</v>
      </c>
      <c r="AH2230" s="49">
        <f t="shared" si="275"/>
        <v>0</v>
      </c>
      <c r="AI2230" s="49">
        <f t="shared" si="276"/>
        <v>0</v>
      </c>
      <c r="AJ2230" s="50">
        <f t="shared" si="277"/>
        <v>0</v>
      </c>
      <c r="AK2230" s="51">
        <v>0</v>
      </c>
    </row>
    <row r="2231" spans="1:37" hidden="1" x14ac:dyDescent="0.35">
      <c r="A2231" s="39" t="str">
        <f t="shared" si="279"/>
        <v>SWHC005</v>
      </c>
      <c r="B2231" s="39" t="s">
        <v>329</v>
      </c>
      <c r="C2231" s="62" t="s">
        <v>20</v>
      </c>
      <c r="D2231" s="40" t="s">
        <v>18</v>
      </c>
      <c r="E2231" s="40" t="str">
        <f t="shared" si="278"/>
        <v>SWHC005I</v>
      </c>
      <c r="F2231" s="67" t="s">
        <v>252</v>
      </c>
      <c r="G2231" s="40" t="str">
        <f>DataSpec!$B$11</f>
        <v>UpDeemed, DnDeemed, DnDeemDI</v>
      </c>
      <c r="H2231" s="40" t="str">
        <f>DataSpec!$B$7</f>
        <v>Cap-Tons</v>
      </c>
      <c r="I2231" s="40" t="s">
        <v>11</v>
      </c>
      <c r="J2231" t="s">
        <v>173</v>
      </c>
      <c r="K2231" t="s">
        <v>261</v>
      </c>
      <c r="U2231" s="44">
        <f>SUMIFS(Table1[AStdWBkW],Table1[EnergyImpactID],E2231,Table1[BldgType],B2231,Table1[BldgVint],C2231,Table1[BldgLoc],F2231)</f>
        <v>0.05</v>
      </c>
      <c r="V2231" s="44">
        <f>SUMIFS(Table1[AStdWBkWh],Table1[EnergyImpactID],E2231,Table1[BldgType],B2231,Table1[BldgVint],C2231,Table1[BldgLoc],F2231)</f>
        <v>44.9</v>
      </c>
      <c r="W2231" s="69">
        <v>0</v>
      </c>
      <c r="X2231" s="69"/>
      <c r="Y2231" s="69"/>
      <c r="Z2231" s="69"/>
      <c r="AA2231" s="47">
        <f>SUMIF('Cost per Solution Code'!$I$5:$I$24,'Measure Support Table'!D2231,'Cost per Solution Code'!$H$5:$H$24)</f>
        <v>660</v>
      </c>
      <c r="AB2231" s="62"/>
      <c r="AC2231" s="47">
        <f>SUMIF('Cost per Solution Code'!$I$5:$I$24,'Measure Support Table'!D2231,'Cost per Solution Code'!$F$5:$F$24)</f>
        <v>923</v>
      </c>
      <c r="AD2231" s="62"/>
      <c r="AE2231" s="48">
        <f t="shared" si="272"/>
        <v>660</v>
      </c>
      <c r="AF2231" s="48">
        <f t="shared" si="273"/>
        <v>923</v>
      </c>
      <c r="AG2231" s="48">
        <f t="shared" si="274"/>
        <v>263</v>
      </c>
      <c r="AH2231" s="49">
        <f t="shared" si="275"/>
        <v>0</v>
      </c>
      <c r="AI2231" s="49">
        <f t="shared" si="276"/>
        <v>0</v>
      </c>
      <c r="AJ2231" s="50">
        <f t="shared" si="277"/>
        <v>0</v>
      </c>
      <c r="AK2231" s="51">
        <v>0</v>
      </c>
    </row>
    <row r="2232" spans="1:37" hidden="1" x14ac:dyDescent="0.35">
      <c r="A2232" s="39" t="str">
        <f t="shared" si="279"/>
        <v>SWHC005</v>
      </c>
      <c r="B2232" s="39" t="s">
        <v>329</v>
      </c>
      <c r="C2232" s="62" t="s">
        <v>20</v>
      </c>
      <c r="D2232" s="40" t="s">
        <v>22</v>
      </c>
      <c r="E2232" s="40" t="str">
        <f t="shared" si="278"/>
        <v>SWHC005J</v>
      </c>
      <c r="F2232" s="67" t="s">
        <v>252</v>
      </c>
      <c r="G2232" s="40" t="str">
        <f>DataSpec!$B$11</f>
        <v>UpDeemed, DnDeemed, DnDeemDI</v>
      </c>
      <c r="H2232" s="40" t="str">
        <f>DataSpec!$B$7</f>
        <v>Cap-Tons</v>
      </c>
      <c r="I2232" s="40" t="s">
        <v>11</v>
      </c>
      <c r="J2232" t="s">
        <v>173</v>
      </c>
      <c r="K2232" t="s">
        <v>262</v>
      </c>
      <c r="U2232" s="44">
        <f>SUMIFS(Table1[AStdWBkW],Table1[EnergyImpactID],E2232,Table1[BldgType],B2232,Table1[BldgVint],C2232,Table1[BldgLoc],F2232)</f>
        <v>0.03</v>
      </c>
      <c r="V2232" s="44">
        <f>SUMIFS(Table1[AStdWBkWh],Table1[EnergyImpactID],E2232,Table1[BldgType],B2232,Table1[BldgVint],C2232,Table1[BldgLoc],F2232)</f>
        <v>29.9</v>
      </c>
      <c r="W2232" s="69">
        <v>0</v>
      </c>
      <c r="X2232" s="69"/>
      <c r="Y2232" s="69"/>
      <c r="Z2232" s="69"/>
      <c r="AA2232" s="47">
        <f>SUMIF('Cost per Solution Code'!$I$5:$I$24,'Measure Support Table'!D2232,'Cost per Solution Code'!$H$5:$H$24)</f>
        <v>660</v>
      </c>
      <c r="AB2232" s="62"/>
      <c r="AC2232" s="47">
        <f>SUMIF('Cost per Solution Code'!$I$5:$I$24,'Measure Support Table'!D2232,'Cost per Solution Code'!$F$5:$F$24)</f>
        <v>845</v>
      </c>
      <c r="AD2232" s="62"/>
      <c r="AE2232" s="48">
        <f t="shared" si="272"/>
        <v>660</v>
      </c>
      <c r="AF2232" s="48">
        <f t="shared" si="273"/>
        <v>845</v>
      </c>
      <c r="AG2232" s="48">
        <f t="shared" si="274"/>
        <v>185</v>
      </c>
      <c r="AH2232" s="49">
        <f t="shared" si="275"/>
        <v>0</v>
      </c>
      <c r="AI2232" s="49">
        <f t="shared" si="276"/>
        <v>0</v>
      </c>
      <c r="AJ2232" s="50">
        <f t="shared" si="277"/>
        <v>0</v>
      </c>
      <c r="AK2232" s="51">
        <v>0</v>
      </c>
    </row>
    <row r="2233" spans="1:37" hidden="1" x14ac:dyDescent="0.35">
      <c r="A2233" s="39" t="str">
        <f t="shared" si="279"/>
        <v>SWHC005</v>
      </c>
      <c r="B2233" s="39" t="s">
        <v>329</v>
      </c>
      <c r="C2233" s="62" t="s">
        <v>20</v>
      </c>
      <c r="D2233" s="40" t="s">
        <v>25</v>
      </c>
      <c r="E2233" s="40" t="str">
        <f t="shared" si="278"/>
        <v>SWHC005K</v>
      </c>
      <c r="F2233" s="67" t="s">
        <v>252</v>
      </c>
      <c r="G2233" s="40" t="str">
        <f>DataSpec!$B$11</f>
        <v>UpDeemed, DnDeemed, DnDeemDI</v>
      </c>
      <c r="H2233" s="40" t="str">
        <f>DataSpec!$B$7</f>
        <v>Cap-Tons</v>
      </c>
      <c r="I2233" s="40" t="s">
        <v>11</v>
      </c>
      <c r="J2233" t="s">
        <v>174</v>
      </c>
      <c r="K2233" t="s">
        <v>263</v>
      </c>
      <c r="U2233" s="44">
        <f>SUMIFS(Table1[AStdWBkW],Table1[EnergyImpactID],E2233,Table1[BldgType],B2233,Table1[BldgVint],C2233,Table1[BldgLoc],F2233)</f>
        <v>0.05</v>
      </c>
      <c r="V2233" s="44">
        <f>SUMIFS(Table1[AStdWBkWh],Table1[EnergyImpactID],E2233,Table1[BldgType],B2233,Table1[BldgVint],C2233,Table1[BldgLoc],F2233)</f>
        <v>49.84</v>
      </c>
      <c r="W2233" s="69">
        <v>0</v>
      </c>
      <c r="X2233" s="69"/>
      <c r="Y2233" s="69"/>
      <c r="Z2233" s="69"/>
      <c r="AA2233" s="47">
        <f>SUMIF('Cost per Solution Code'!$I$5:$I$24,'Measure Support Table'!D2233,'Cost per Solution Code'!$H$5:$H$24)</f>
        <v>519.14</v>
      </c>
      <c r="AB2233" s="62"/>
      <c r="AC2233" s="47">
        <f>SUMIF('Cost per Solution Code'!$I$5:$I$24,'Measure Support Table'!D2233,'Cost per Solution Code'!$F$5:$F$24)</f>
        <v>685.85</v>
      </c>
      <c r="AD2233" s="62"/>
      <c r="AE2233" s="48">
        <f t="shared" si="272"/>
        <v>519.14</v>
      </c>
      <c r="AF2233" s="48">
        <f t="shared" si="273"/>
        <v>685.85</v>
      </c>
      <c r="AG2233" s="48">
        <f t="shared" si="274"/>
        <v>166.71000000000004</v>
      </c>
      <c r="AH2233" s="49">
        <f t="shared" si="275"/>
        <v>0</v>
      </c>
      <c r="AI2233" s="49">
        <f t="shared" si="276"/>
        <v>0</v>
      </c>
      <c r="AJ2233" s="50">
        <f t="shared" si="277"/>
        <v>0</v>
      </c>
      <c r="AK2233" s="51">
        <v>0</v>
      </c>
    </row>
    <row r="2234" spans="1:37" hidden="1" x14ac:dyDescent="0.35">
      <c r="A2234" s="39" t="str">
        <f t="shared" si="279"/>
        <v>SWHC005</v>
      </c>
      <c r="B2234" s="39" t="s">
        <v>329</v>
      </c>
      <c r="C2234" s="62" t="s">
        <v>20</v>
      </c>
      <c r="D2234" s="40" t="s">
        <v>175</v>
      </c>
      <c r="E2234" s="40" t="str">
        <f t="shared" si="278"/>
        <v>SWHC005L</v>
      </c>
      <c r="F2234" s="67" t="s">
        <v>252</v>
      </c>
      <c r="G2234" s="40" t="str">
        <f>DataSpec!$B$11</f>
        <v>UpDeemed, DnDeemed, DnDeemDI</v>
      </c>
      <c r="H2234" s="40" t="str">
        <f>DataSpec!$B$7</f>
        <v>Cap-Tons</v>
      </c>
      <c r="I2234" s="40" t="s">
        <v>11</v>
      </c>
      <c r="J2234" t="s">
        <v>174</v>
      </c>
      <c r="K2234" t="s">
        <v>264</v>
      </c>
      <c r="U2234" s="44">
        <f>SUMIFS(Table1[AStdWBkW],Table1[EnergyImpactID],E2234,Table1[BldgType],B2234,Table1[BldgVint],C2234,Table1[BldgLoc],F2234)</f>
        <v>0.03</v>
      </c>
      <c r="V2234" s="44">
        <f>SUMIFS(Table1[AStdWBkWh],Table1[EnergyImpactID],E2234,Table1[BldgType],B2234,Table1[BldgVint],C2234,Table1[BldgLoc],F2234)</f>
        <v>33.24</v>
      </c>
      <c r="W2234" s="69">
        <v>0</v>
      </c>
      <c r="X2234" s="69"/>
      <c r="Y2234" s="69"/>
      <c r="Z2234" s="69"/>
      <c r="AA2234" s="47">
        <f>SUMIF('Cost per Solution Code'!$I$5:$I$24,'Measure Support Table'!D2234,'Cost per Solution Code'!$H$5:$H$24)</f>
        <v>519.14</v>
      </c>
      <c r="AB2234" s="62"/>
      <c r="AC2234" s="47">
        <f>SUMIF('Cost per Solution Code'!$I$5:$I$24,'Measure Support Table'!D2234,'Cost per Solution Code'!$F$5:$F$24)</f>
        <v>555.84500000000003</v>
      </c>
      <c r="AD2234" s="62"/>
      <c r="AE2234" s="48">
        <f t="shared" si="272"/>
        <v>519.14</v>
      </c>
      <c r="AF2234" s="48">
        <f t="shared" si="273"/>
        <v>555.84500000000003</v>
      </c>
      <c r="AG2234" s="48">
        <f t="shared" si="274"/>
        <v>36.705000000000041</v>
      </c>
      <c r="AH2234" s="49">
        <f t="shared" si="275"/>
        <v>0</v>
      </c>
      <c r="AI2234" s="49">
        <f t="shared" si="276"/>
        <v>0</v>
      </c>
      <c r="AJ2234" s="50">
        <f t="shared" si="277"/>
        <v>0</v>
      </c>
      <c r="AK2234" s="51">
        <v>0</v>
      </c>
    </row>
    <row r="2235" spans="1:37" hidden="1" x14ac:dyDescent="0.35">
      <c r="A2235" s="39" t="str">
        <f t="shared" si="279"/>
        <v>SWHC005</v>
      </c>
      <c r="B2235" s="39" t="s">
        <v>329</v>
      </c>
      <c r="C2235" s="62" t="s">
        <v>20</v>
      </c>
      <c r="D2235" s="40" t="s">
        <v>176</v>
      </c>
      <c r="E2235" s="40" t="str">
        <f t="shared" si="278"/>
        <v>SWHC005M</v>
      </c>
      <c r="F2235" s="67" t="s">
        <v>252</v>
      </c>
      <c r="G2235" s="40" t="str">
        <f>DataSpec!$B$11</f>
        <v>UpDeemed, DnDeemed, DnDeemDI</v>
      </c>
      <c r="H2235" s="40" t="str">
        <f>DataSpec!$B$7</f>
        <v>Cap-Tons</v>
      </c>
      <c r="I2235" s="40" t="s">
        <v>11</v>
      </c>
      <c r="J2235" t="s">
        <v>177</v>
      </c>
      <c r="K2235" t="s">
        <v>265</v>
      </c>
      <c r="U2235" s="44">
        <f>SUMIFS(Table1[AStdWBkW],Table1[EnergyImpactID],E2235,Table1[BldgType],B2235,Table1[BldgVint],C2235,Table1[BldgLoc],F2235)</f>
        <v>0.05</v>
      </c>
      <c r="V2235" s="44">
        <f>SUMIFS(Table1[AStdWBkWh],Table1[EnergyImpactID],E2235,Table1[BldgType],B2235,Table1[BldgVint],C2235,Table1[BldgLoc],F2235)</f>
        <v>45.8</v>
      </c>
      <c r="W2235" s="69">
        <v>0</v>
      </c>
      <c r="X2235" s="69"/>
      <c r="Y2235" s="69"/>
      <c r="Z2235" s="69"/>
      <c r="AA2235" s="47">
        <f>SUMIF('Cost per Solution Code'!$I$5:$I$24,'Measure Support Table'!D2235,'Cost per Solution Code'!$H$5:$H$24)</f>
        <v>449.41</v>
      </c>
      <c r="AB2235" s="62"/>
      <c r="AC2235" s="47">
        <f>SUMIF('Cost per Solution Code'!$I$5:$I$24,'Measure Support Table'!D2235,'Cost per Solution Code'!$F$5:$F$24)</f>
        <v>771.3576281291954</v>
      </c>
      <c r="AD2235" s="62"/>
      <c r="AE2235" s="48">
        <f t="shared" si="272"/>
        <v>449.41</v>
      </c>
      <c r="AF2235" s="48">
        <f t="shared" si="273"/>
        <v>771.3576281291954</v>
      </c>
      <c r="AG2235" s="48">
        <f t="shared" si="274"/>
        <v>321.94762812919538</v>
      </c>
      <c r="AH2235" s="49">
        <f t="shared" si="275"/>
        <v>0</v>
      </c>
      <c r="AI2235" s="49">
        <f t="shared" si="276"/>
        <v>0</v>
      </c>
      <c r="AJ2235" s="50">
        <f t="shared" si="277"/>
        <v>0</v>
      </c>
      <c r="AK2235" s="51">
        <v>0</v>
      </c>
    </row>
    <row r="2236" spans="1:37" hidden="1" x14ac:dyDescent="0.35">
      <c r="A2236" s="39" t="str">
        <f t="shared" si="279"/>
        <v>SWHC005</v>
      </c>
      <c r="B2236" s="39" t="s">
        <v>329</v>
      </c>
      <c r="C2236" s="62" t="s">
        <v>20</v>
      </c>
      <c r="D2236" s="40" t="s">
        <v>178</v>
      </c>
      <c r="E2236" s="40" t="str">
        <f t="shared" si="278"/>
        <v>SWHC005N</v>
      </c>
      <c r="F2236" s="67" t="s">
        <v>252</v>
      </c>
      <c r="G2236" s="40" t="str">
        <f>DataSpec!$B$11</f>
        <v>UpDeemed, DnDeemed, DnDeemDI</v>
      </c>
      <c r="H2236" s="40" t="str">
        <f>DataSpec!$B$7</f>
        <v>Cap-Tons</v>
      </c>
      <c r="I2236" s="40" t="s">
        <v>11</v>
      </c>
      <c r="J2236" t="s">
        <v>177</v>
      </c>
      <c r="K2236" t="s">
        <v>266</v>
      </c>
      <c r="U2236" s="44">
        <f>SUMIFS(Table1[AStdWBkW],Table1[EnergyImpactID],E2236,Table1[BldgType],B2236,Table1[BldgVint],C2236,Table1[BldgLoc],F2236)</f>
        <v>0.03</v>
      </c>
      <c r="V2236" s="44">
        <f>SUMIFS(Table1[AStdWBkWh],Table1[EnergyImpactID],E2236,Table1[BldgType],B2236,Table1[BldgVint],C2236,Table1[BldgLoc],F2236)</f>
        <v>30.57</v>
      </c>
      <c r="W2236" s="69">
        <v>0</v>
      </c>
      <c r="X2236" s="69"/>
      <c r="Y2236" s="69"/>
      <c r="Z2236" s="69"/>
      <c r="AA2236" s="47">
        <f>SUMIF('Cost per Solution Code'!$I$5:$I$24,'Measure Support Table'!D2236,'Cost per Solution Code'!$H$5:$H$24)</f>
        <v>449.41</v>
      </c>
      <c r="AB2236" s="62"/>
      <c r="AC2236" s="47">
        <f>SUMIF('Cost per Solution Code'!$I$5:$I$24,'Measure Support Table'!D2236,'Cost per Solution Code'!$F$5:$F$24)</f>
        <v>629.11366698254767</v>
      </c>
      <c r="AD2236" s="62"/>
      <c r="AE2236" s="48">
        <f t="shared" si="272"/>
        <v>449.41</v>
      </c>
      <c r="AF2236" s="48">
        <f t="shared" si="273"/>
        <v>629.11366698254767</v>
      </c>
      <c r="AG2236" s="48">
        <f t="shared" si="274"/>
        <v>179.70366698254765</v>
      </c>
      <c r="AH2236" s="49">
        <f t="shared" si="275"/>
        <v>0</v>
      </c>
      <c r="AI2236" s="49">
        <f t="shared" si="276"/>
        <v>0</v>
      </c>
      <c r="AJ2236" s="50">
        <f t="shared" si="277"/>
        <v>0</v>
      </c>
      <c r="AK2236" s="51">
        <v>0</v>
      </c>
    </row>
    <row r="2237" spans="1:37" hidden="1" x14ac:dyDescent="0.35">
      <c r="A2237" s="39" t="str">
        <f t="shared" si="279"/>
        <v>SWHC005</v>
      </c>
      <c r="B2237" s="39" t="s">
        <v>329</v>
      </c>
      <c r="C2237" s="62" t="s">
        <v>20</v>
      </c>
      <c r="D2237" s="40" t="s">
        <v>179</v>
      </c>
      <c r="E2237" s="40" t="str">
        <f t="shared" si="278"/>
        <v>SWHC005O</v>
      </c>
      <c r="F2237" s="67" t="s">
        <v>252</v>
      </c>
      <c r="G2237" s="40" t="str">
        <f>DataSpec!$B$11</f>
        <v>UpDeemed, DnDeemed, DnDeemDI</v>
      </c>
      <c r="H2237" s="40" t="str">
        <f>DataSpec!$B$7</f>
        <v>Cap-Tons</v>
      </c>
      <c r="I2237" s="40" t="s">
        <v>11</v>
      </c>
      <c r="J2237" t="s">
        <v>180</v>
      </c>
      <c r="K2237" t="s">
        <v>267</v>
      </c>
      <c r="U2237" s="44">
        <f>SUMIFS(Table1[AStdWBkW],Table1[EnergyImpactID],E2237,Table1[BldgType],B2237,Table1[BldgVint],C2237,Table1[BldgLoc],F2237)</f>
        <v>0.05</v>
      </c>
      <c r="V2237" s="44">
        <f>SUMIFS(Table1[AStdWBkWh],Table1[EnergyImpactID],E2237,Table1[BldgType],B2237,Table1[BldgVint],C2237,Table1[BldgLoc],F2237)</f>
        <v>55.02</v>
      </c>
      <c r="W2237" s="69">
        <v>0</v>
      </c>
      <c r="X2237" s="69"/>
      <c r="Y2237" s="69"/>
      <c r="Z2237" s="69"/>
      <c r="AA2237" s="47">
        <f>SUMIF('Cost per Solution Code'!$I$5:$I$24,'Measure Support Table'!D2237,'Cost per Solution Code'!$H$5:$H$24)</f>
        <v>1086</v>
      </c>
      <c r="AB2237" s="62"/>
      <c r="AC2237" s="47">
        <f>SUMIF('Cost per Solution Code'!$I$5:$I$24,'Measure Support Table'!D2237,'Cost per Solution Code'!$F$5:$F$24)</f>
        <v>1124.9000000000001</v>
      </c>
      <c r="AD2237" s="62"/>
      <c r="AE2237" s="48">
        <f t="shared" si="272"/>
        <v>1086</v>
      </c>
      <c r="AF2237" s="48">
        <f t="shared" si="273"/>
        <v>1124.9000000000001</v>
      </c>
      <c r="AG2237" s="48">
        <f t="shared" si="274"/>
        <v>38.900000000000091</v>
      </c>
      <c r="AH2237" s="49">
        <f t="shared" si="275"/>
        <v>0</v>
      </c>
      <c r="AI2237" s="49">
        <f t="shared" si="276"/>
        <v>0</v>
      </c>
      <c r="AJ2237" s="50">
        <f t="shared" si="277"/>
        <v>0</v>
      </c>
      <c r="AK2237" s="51">
        <v>0</v>
      </c>
    </row>
    <row r="2238" spans="1:37" hidden="1" x14ac:dyDescent="0.35">
      <c r="A2238" s="39" t="str">
        <f t="shared" si="279"/>
        <v>SWHC005</v>
      </c>
      <c r="B2238" s="39" t="s">
        <v>329</v>
      </c>
      <c r="C2238" s="62" t="s">
        <v>20</v>
      </c>
      <c r="D2238" s="40" t="s">
        <v>181</v>
      </c>
      <c r="E2238" s="40" t="str">
        <f t="shared" si="278"/>
        <v>SWHC005P</v>
      </c>
      <c r="F2238" s="67" t="s">
        <v>252</v>
      </c>
      <c r="G2238" s="40" t="str">
        <f>DataSpec!$B$11</f>
        <v>UpDeemed, DnDeemed, DnDeemDI</v>
      </c>
      <c r="H2238" s="40" t="str">
        <f>DataSpec!$B$7</f>
        <v>Cap-Tons</v>
      </c>
      <c r="I2238" s="40" t="s">
        <v>11</v>
      </c>
      <c r="J2238" t="s">
        <v>180</v>
      </c>
      <c r="K2238" t="s">
        <v>268</v>
      </c>
      <c r="U2238" s="44">
        <f>SUMIFS(Table1[AStdWBkW],Table1[EnergyImpactID],E2238,Table1[BldgType],B2238,Table1[BldgVint],C2238,Table1[BldgLoc],F2238)</f>
        <v>0.04</v>
      </c>
      <c r="V2238" s="44">
        <f>SUMIFS(Table1[AStdWBkWh],Table1[EnergyImpactID],E2238,Table1[BldgType],B2238,Table1[BldgVint],C2238,Table1[BldgLoc],F2238)</f>
        <v>36.68</v>
      </c>
      <c r="W2238" s="69">
        <v>0</v>
      </c>
      <c r="X2238" s="69"/>
      <c r="Y2238" s="69"/>
      <c r="Z2238" s="69"/>
      <c r="AA2238" s="47">
        <f>SUMIF('Cost per Solution Code'!$I$5:$I$24,'Measure Support Table'!D2238,'Cost per Solution Code'!$H$5:$H$24)</f>
        <v>1086</v>
      </c>
      <c r="AB2238" s="62"/>
      <c r="AC2238" s="47">
        <f>SUMIF('Cost per Solution Code'!$I$5:$I$24,'Measure Support Table'!D2238,'Cost per Solution Code'!$F$5:$F$24)</f>
        <v>1107.17</v>
      </c>
      <c r="AD2238" s="62"/>
      <c r="AE2238" s="48">
        <f t="shared" si="272"/>
        <v>1086</v>
      </c>
      <c r="AF2238" s="48">
        <f t="shared" si="273"/>
        <v>1107.17</v>
      </c>
      <c r="AG2238" s="48">
        <f t="shared" si="274"/>
        <v>21.170000000000073</v>
      </c>
      <c r="AH2238" s="49">
        <f t="shared" si="275"/>
        <v>0</v>
      </c>
      <c r="AI2238" s="49">
        <f t="shared" si="276"/>
        <v>0</v>
      </c>
      <c r="AJ2238" s="50">
        <f t="shared" si="277"/>
        <v>0</v>
      </c>
      <c r="AK2238" s="51">
        <v>0</v>
      </c>
    </row>
    <row r="2239" spans="1:37" hidden="1" x14ac:dyDescent="0.35">
      <c r="A2239" s="39" t="str">
        <f t="shared" si="279"/>
        <v>SWHC005</v>
      </c>
      <c r="B2239" s="39" t="s">
        <v>329</v>
      </c>
      <c r="C2239" s="62" t="s">
        <v>20</v>
      </c>
      <c r="D2239" s="40" t="s">
        <v>182</v>
      </c>
      <c r="E2239" s="40" t="str">
        <f t="shared" si="278"/>
        <v>SWHC005Q</v>
      </c>
      <c r="F2239" s="67" t="s">
        <v>252</v>
      </c>
      <c r="G2239" s="40" t="str">
        <f>DataSpec!$B$11</f>
        <v>UpDeemed, DnDeemed, DnDeemDI</v>
      </c>
      <c r="H2239" s="40" t="str">
        <f>DataSpec!$B$7</f>
        <v>Cap-Tons</v>
      </c>
      <c r="I2239" s="40" t="s">
        <v>11</v>
      </c>
      <c r="J2239" t="s">
        <v>183</v>
      </c>
      <c r="K2239" t="s">
        <v>269</v>
      </c>
      <c r="U2239" s="44">
        <f>SUMIFS(Table1[AStdWBkW],Table1[EnergyImpactID],E2239,Table1[BldgType],B2239,Table1[BldgVint],C2239,Table1[BldgLoc],F2239)</f>
        <v>0.04</v>
      </c>
      <c r="V2239" s="44">
        <f>SUMIFS(Table1[AStdWBkWh],Table1[EnergyImpactID],E2239,Table1[BldgType],B2239,Table1[BldgVint],C2239,Table1[BldgLoc],F2239)</f>
        <v>42.93</v>
      </c>
      <c r="W2239" s="69">
        <v>0</v>
      </c>
      <c r="X2239" s="69"/>
      <c r="Y2239" s="69"/>
      <c r="Z2239" s="69"/>
      <c r="AA2239" s="47">
        <f>SUMIF('Cost per Solution Code'!$I$5:$I$24,'Measure Support Table'!D2239,'Cost per Solution Code'!$H$5:$H$24)</f>
        <v>636.29999999999995</v>
      </c>
      <c r="AB2239" s="62"/>
      <c r="AC2239" s="47">
        <f>SUMIF('Cost per Solution Code'!$I$5:$I$24,'Measure Support Table'!D2239,'Cost per Solution Code'!$F$5:$F$24)</f>
        <v>931.83</v>
      </c>
      <c r="AD2239" s="62"/>
      <c r="AE2239" s="48">
        <f t="shared" si="272"/>
        <v>636.29999999999995</v>
      </c>
      <c r="AF2239" s="48">
        <f t="shared" si="273"/>
        <v>931.83</v>
      </c>
      <c r="AG2239" s="48">
        <f t="shared" si="274"/>
        <v>295.53000000000009</v>
      </c>
      <c r="AH2239" s="49">
        <f t="shared" si="275"/>
        <v>0</v>
      </c>
      <c r="AI2239" s="49">
        <f t="shared" si="276"/>
        <v>0</v>
      </c>
      <c r="AJ2239" s="50">
        <f t="shared" si="277"/>
        <v>0</v>
      </c>
      <c r="AK2239" s="51">
        <v>0</v>
      </c>
    </row>
    <row r="2240" spans="1:37" hidden="1" x14ac:dyDescent="0.35">
      <c r="A2240" s="39" t="str">
        <f t="shared" si="279"/>
        <v>SWHC005</v>
      </c>
      <c r="B2240" s="39" t="s">
        <v>329</v>
      </c>
      <c r="C2240" s="62" t="s">
        <v>20</v>
      </c>
      <c r="D2240" s="40" t="s">
        <v>184</v>
      </c>
      <c r="E2240" s="40" t="str">
        <f t="shared" si="278"/>
        <v>SWHC005R</v>
      </c>
      <c r="F2240" s="67" t="s">
        <v>252</v>
      </c>
      <c r="G2240" s="40" t="str">
        <f>DataSpec!$B$11</f>
        <v>UpDeemed, DnDeemed, DnDeemDI</v>
      </c>
      <c r="H2240" s="40" t="str">
        <f>DataSpec!$B$7</f>
        <v>Cap-Tons</v>
      </c>
      <c r="I2240" s="40" t="s">
        <v>11</v>
      </c>
      <c r="J2240" t="s">
        <v>183</v>
      </c>
      <c r="K2240" t="s">
        <v>270</v>
      </c>
      <c r="U2240" s="44">
        <f>SUMIFS(Table1[AStdWBkW],Table1[EnergyImpactID],E2240,Table1[BldgType],B2240,Table1[BldgVint],C2240,Table1[BldgLoc],F2240)</f>
        <v>0.03</v>
      </c>
      <c r="V2240" s="44">
        <f>SUMIFS(Table1[AStdWBkWh],Table1[EnergyImpactID],E2240,Table1[BldgType],B2240,Table1[BldgVint],C2240,Table1[BldgLoc],F2240)</f>
        <v>28.56</v>
      </c>
      <c r="W2240" s="69">
        <v>0</v>
      </c>
      <c r="X2240" s="69"/>
      <c r="Y2240" s="69"/>
      <c r="Z2240" s="69"/>
      <c r="AA2240" s="47">
        <f>SUMIF('Cost per Solution Code'!$I$5:$I$24,'Measure Support Table'!D2240,'Cost per Solution Code'!$H$5:$H$24)</f>
        <v>636.29999999999995</v>
      </c>
      <c r="AB2240" s="62"/>
      <c r="AC2240" s="47">
        <f>SUMIF('Cost per Solution Code'!$I$5:$I$24,'Measure Support Table'!D2240,'Cost per Solution Code'!$F$5:$F$24)</f>
        <v>797.9</v>
      </c>
      <c r="AD2240" s="62"/>
      <c r="AE2240" s="48">
        <f t="shared" si="272"/>
        <v>636.29999999999995</v>
      </c>
      <c r="AF2240" s="48">
        <f t="shared" si="273"/>
        <v>797.9</v>
      </c>
      <c r="AG2240" s="48">
        <f t="shared" si="274"/>
        <v>161.60000000000002</v>
      </c>
      <c r="AH2240" s="49">
        <f t="shared" si="275"/>
        <v>0</v>
      </c>
      <c r="AI2240" s="49">
        <f t="shared" si="276"/>
        <v>0</v>
      </c>
      <c r="AJ2240" s="50">
        <f t="shared" si="277"/>
        <v>0</v>
      </c>
      <c r="AK2240" s="51">
        <v>0</v>
      </c>
    </row>
    <row r="2241" spans="1:37" hidden="1" x14ac:dyDescent="0.35">
      <c r="A2241" s="39" t="str">
        <f t="shared" si="279"/>
        <v>SWHC005</v>
      </c>
      <c r="B2241" s="39" t="s">
        <v>329</v>
      </c>
      <c r="C2241" s="62" t="s">
        <v>20</v>
      </c>
      <c r="D2241" s="40" t="s">
        <v>185</v>
      </c>
      <c r="E2241" s="40" t="str">
        <f t="shared" si="278"/>
        <v>SWHC005S</v>
      </c>
      <c r="F2241" s="67" t="s">
        <v>252</v>
      </c>
      <c r="G2241" s="40" t="str">
        <f>DataSpec!$B$11</f>
        <v>UpDeemed, DnDeemed, DnDeemDI</v>
      </c>
      <c r="H2241" s="40" t="str">
        <f>DataSpec!$B$7</f>
        <v>Cap-Tons</v>
      </c>
      <c r="I2241" s="40" t="s">
        <v>11</v>
      </c>
      <c r="J2241" t="s">
        <v>186</v>
      </c>
      <c r="K2241" t="s">
        <v>271</v>
      </c>
      <c r="U2241" s="44">
        <f>SUMIFS(Table1[AStdWBkW],Table1[EnergyImpactID],E2241,Table1[BldgType],B2241,Table1[BldgVint],C2241,Table1[BldgLoc],F2241)</f>
        <v>0.06</v>
      </c>
      <c r="V2241" s="44">
        <f>SUMIFS(Table1[AStdWBkWh],Table1[EnergyImpactID],E2241,Table1[BldgType],B2241,Table1[BldgVint],C2241,Table1[BldgLoc],F2241)</f>
        <v>57.19</v>
      </c>
      <c r="W2241" s="69">
        <v>0</v>
      </c>
      <c r="X2241" s="69"/>
      <c r="Y2241" s="69"/>
      <c r="Z2241" s="69"/>
      <c r="AA2241" s="47">
        <f>SUMIF('Cost per Solution Code'!$I$5:$I$24,'Measure Support Table'!D2241,'Cost per Solution Code'!$H$5:$H$24)</f>
        <v>416.53842439071497</v>
      </c>
      <c r="AB2241" s="62"/>
      <c r="AC2241" s="47">
        <f>SUMIF('Cost per Solution Code'!$I$5:$I$24,'Measure Support Table'!D2241,'Cost per Solution Code'!$F$5:$F$24)</f>
        <v>610</v>
      </c>
      <c r="AD2241" s="62"/>
      <c r="AE2241" s="48">
        <f t="shared" si="272"/>
        <v>416.53842439071497</v>
      </c>
      <c r="AF2241" s="48">
        <f t="shared" si="273"/>
        <v>610</v>
      </c>
      <c r="AG2241" s="48">
        <f t="shared" si="274"/>
        <v>193.46157560928503</v>
      </c>
      <c r="AH2241" s="49">
        <f t="shared" si="275"/>
        <v>0</v>
      </c>
      <c r="AI2241" s="49">
        <f t="shared" si="276"/>
        <v>0</v>
      </c>
      <c r="AJ2241" s="50">
        <f t="shared" si="277"/>
        <v>0</v>
      </c>
      <c r="AK2241" s="51">
        <v>0</v>
      </c>
    </row>
    <row r="2242" spans="1:37" hidden="1" x14ac:dyDescent="0.35">
      <c r="A2242" s="39" t="str">
        <f t="shared" si="279"/>
        <v>SWHC005</v>
      </c>
      <c r="B2242" s="39" t="s">
        <v>329</v>
      </c>
      <c r="C2242" s="62" t="s">
        <v>20</v>
      </c>
      <c r="D2242" s="40" t="s">
        <v>187</v>
      </c>
      <c r="E2242" s="40" t="str">
        <f t="shared" si="278"/>
        <v>SWHC005T</v>
      </c>
      <c r="F2242" s="67" t="s">
        <v>252</v>
      </c>
      <c r="G2242" s="40" t="str">
        <f>DataSpec!$B$11</f>
        <v>UpDeemed, DnDeemed, DnDeemDI</v>
      </c>
      <c r="H2242" s="40" t="str">
        <f>DataSpec!$B$7</f>
        <v>Cap-Tons</v>
      </c>
      <c r="I2242" s="40" t="s">
        <v>11</v>
      </c>
      <c r="J2242" t="s">
        <v>186</v>
      </c>
      <c r="K2242" t="s">
        <v>272</v>
      </c>
      <c r="U2242" s="44">
        <f>SUMIFS(Table1[AStdWBkW],Table1[EnergyImpactID],E2242,Table1[BldgType],B2242,Table1[BldgVint],C2242,Table1[BldgLoc],F2242)</f>
        <v>0.04</v>
      </c>
      <c r="V2242" s="44">
        <f>SUMIFS(Table1[AStdWBkWh],Table1[EnergyImpactID],E2242,Table1[BldgType],B2242,Table1[BldgVint],C2242,Table1[BldgLoc],F2242)</f>
        <v>38.15</v>
      </c>
      <c r="W2242" s="69">
        <v>0</v>
      </c>
      <c r="X2242" s="69"/>
      <c r="Y2242" s="69"/>
      <c r="Z2242" s="69"/>
      <c r="AA2242" s="47">
        <f>SUMIF('Cost per Solution Code'!$I$5:$I$24,'Measure Support Table'!D2242,'Cost per Solution Code'!$H$5:$H$24)</f>
        <v>416.53842439071497</v>
      </c>
      <c r="AB2242" s="62"/>
      <c r="AC2242" s="47">
        <f>SUMIF('Cost per Solution Code'!$I$5:$I$24,'Measure Support Table'!D2242,'Cost per Solution Code'!$F$5:$F$24)</f>
        <v>522.1950355751585</v>
      </c>
      <c r="AD2242" s="62"/>
      <c r="AE2242" s="48">
        <f t="shared" si="272"/>
        <v>416.53842439071497</v>
      </c>
      <c r="AF2242" s="48">
        <f t="shared" si="273"/>
        <v>522.1950355751585</v>
      </c>
      <c r="AG2242" s="48">
        <f t="shared" si="274"/>
        <v>105.65661118444353</v>
      </c>
      <c r="AH2242" s="49">
        <f t="shared" si="275"/>
        <v>0</v>
      </c>
      <c r="AI2242" s="49">
        <f t="shared" si="276"/>
        <v>0</v>
      </c>
      <c r="AJ2242" s="50">
        <f t="shared" si="277"/>
        <v>0</v>
      </c>
      <c r="AK2242" s="51">
        <v>0</v>
      </c>
    </row>
    <row r="2243" spans="1:37" hidden="1" x14ac:dyDescent="0.35">
      <c r="A2243" s="39" t="str">
        <f t="shared" si="279"/>
        <v>SWHC005</v>
      </c>
      <c r="B2243" s="39" t="s">
        <v>329</v>
      </c>
      <c r="C2243" s="62" t="s">
        <v>188</v>
      </c>
      <c r="D2243" s="40" t="s">
        <v>163</v>
      </c>
      <c r="E2243" s="40" t="str">
        <f t="shared" si="278"/>
        <v>SWHC005A</v>
      </c>
      <c r="F2243" s="67" t="s">
        <v>237</v>
      </c>
      <c r="G2243" s="40" t="str">
        <f>DataSpec!$B$11</f>
        <v>UpDeemed, DnDeemed, DnDeemDI</v>
      </c>
      <c r="H2243" s="40" t="str">
        <f>DataSpec!$B$7</f>
        <v>Cap-Tons</v>
      </c>
      <c r="I2243" s="40" t="s">
        <v>189</v>
      </c>
      <c r="J2243" t="s">
        <v>164</v>
      </c>
      <c r="K2243" t="s">
        <v>253</v>
      </c>
      <c r="U2243" s="44">
        <f>SUMIFS(Table1[AStdWBkW],Table1[EnergyImpactID],E2243,Table1[BldgType],B2243,Table1[BldgVint],C2243,Table1[BldgLoc],F2243)</f>
        <v>0.02</v>
      </c>
      <c r="V2243" s="44">
        <f>SUMIFS(Table1[AStdWBkWh],Table1[EnergyImpactID],E2243,Table1[BldgType],B2243,Table1[BldgVint],C2243,Table1[BldgLoc],F2243)</f>
        <v>7.8</v>
      </c>
      <c r="W2243" s="69">
        <v>0</v>
      </c>
      <c r="X2243" s="69"/>
      <c r="Y2243" s="69"/>
      <c r="Z2243" s="69"/>
      <c r="AA2243" s="47">
        <f>SUMIF('Cost per Solution Code'!$I$5:$I$24,'Measure Support Table'!D2243,'Cost per Solution Code'!$H$5:$H$24)</f>
        <v>656.88499999999999</v>
      </c>
      <c r="AB2243" s="62"/>
      <c r="AC2243" s="47">
        <f>SUMIF('Cost per Solution Code'!$I$5:$I$24,'Measure Support Table'!D2243,'Cost per Solution Code'!$F$5:$F$24)</f>
        <v>931.83999999999992</v>
      </c>
      <c r="AD2243" s="62"/>
      <c r="AE2243" s="48">
        <f t="shared" ref="AE2243:AE2306" si="280">AA2243+AB2243</f>
        <v>656.88499999999999</v>
      </c>
      <c r="AF2243" s="48">
        <f t="shared" ref="AF2243:AF2306" si="281">AC2243+AD2243</f>
        <v>931.83999999999992</v>
      </c>
      <c r="AG2243" s="48">
        <f t="shared" ref="AG2243:AG2306" si="282">AF2243-AE2243</f>
        <v>274.95499999999993</v>
      </c>
      <c r="AH2243" s="49">
        <f t="shared" ref="AH2243:AH2306" si="283">IF(I2243="ER",SUM(AA2243:AB2243),0)</f>
        <v>0</v>
      </c>
      <c r="AI2243" s="49">
        <f t="shared" ref="AI2243:AI2306" si="284">IF(I2243="ER",AC2243+AD2243,0)</f>
        <v>0</v>
      </c>
      <c r="AJ2243" s="50">
        <f t="shared" ref="AJ2243:AJ2306" si="285">AI2243-AH2243</f>
        <v>0</v>
      </c>
      <c r="AK2243" s="51">
        <v>0</v>
      </c>
    </row>
    <row r="2244" spans="1:37" hidden="1" x14ac:dyDescent="0.35">
      <c r="A2244" s="39" t="str">
        <f t="shared" si="279"/>
        <v>SWHC005</v>
      </c>
      <c r="B2244" s="39" t="s">
        <v>329</v>
      </c>
      <c r="C2244" s="62" t="s">
        <v>188</v>
      </c>
      <c r="D2244" s="40" t="s">
        <v>165</v>
      </c>
      <c r="E2244" s="40" t="str">
        <f t="shared" ref="E2244:E2307" si="286">A2244&amp;D2244</f>
        <v>SWHC005B</v>
      </c>
      <c r="F2244" s="67" t="s">
        <v>237</v>
      </c>
      <c r="G2244" s="40" t="str">
        <f>DataSpec!$B$11</f>
        <v>UpDeemed, DnDeemed, DnDeemDI</v>
      </c>
      <c r="H2244" s="40" t="str">
        <f>DataSpec!$B$7</f>
        <v>Cap-Tons</v>
      </c>
      <c r="I2244" s="40" t="s">
        <v>189</v>
      </c>
      <c r="J2244" t="s">
        <v>164</v>
      </c>
      <c r="K2244" t="s">
        <v>254</v>
      </c>
      <c r="U2244" s="44">
        <f>SUMIFS(Table1[AStdWBkW],Table1[EnergyImpactID],E2244,Table1[BldgType],B2244,Table1[BldgVint],C2244,Table1[BldgLoc],F2244)</f>
        <v>0.02</v>
      </c>
      <c r="V2244" s="44">
        <f>SUMIFS(Table1[AStdWBkWh],Table1[EnergyImpactID],E2244,Table1[BldgType],B2244,Table1[BldgVint],C2244,Table1[BldgLoc],F2244)</f>
        <v>5.2</v>
      </c>
      <c r="W2244" s="69">
        <v>0</v>
      </c>
      <c r="X2244" s="69"/>
      <c r="Y2244" s="69"/>
      <c r="Z2244" s="69"/>
      <c r="AA2244" s="47">
        <f>SUMIF('Cost per Solution Code'!$I$5:$I$24,'Measure Support Table'!D2244,'Cost per Solution Code'!$H$5:$H$24)</f>
        <v>656.88499999999999</v>
      </c>
      <c r="AB2244" s="62"/>
      <c r="AC2244" s="47">
        <f>SUMIF('Cost per Solution Code'!$I$5:$I$24,'Measure Support Table'!D2244,'Cost per Solution Code'!$F$5:$F$24)</f>
        <v>729.01</v>
      </c>
      <c r="AD2244" s="62"/>
      <c r="AE2244" s="48">
        <f t="shared" si="280"/>
        <v>656.88499999999999</v>
      </c>
      <c r="AF2244" s="48">
        <f t="shared" si="281"/>
        <v>729.01</v>
      </c>
      <c r="AG2244" s="48">
        <f t="shared" si="282"/>
        <v>72.125</v>
      </c>
      <c r="AH2244" s="49">
        <f t="shared" si="283"/>
        <v>0</v>
      </c>
      <c r="AI2244" s="49">
        <f t="shared" si="284"/>
        <v>0</v>
      </c>
      <c r="AJ2244" s="50">
        <f t="shared" si="285"/>
        <v>0</v>
      </c>
      <c r="AK2244" s="51">
        <v>0</v>
      </c>
    </row>
    <row r="2245" spans="1:37" hidden="1" x14ac:dyDescent="0.35">
      <c r="A2245" s="39" t="str">
        <f t="shared" si="279"/>
        <v>SWHC005</v>
      </c>
      <c r="B2245" s="39" t="s">
        <v>329</v>
      </c>
      <c r="C2245" s="62" t="s">
        <v>188</v>
      </c>
      <c r="D2245" s="40" t="s">
        <v>166</v>
      </c>
      <c r="E2245" s="40" t="str">
        <f t="shared" si="286"/>
        <v>SWHC005C</v>
      </c>
      <c r="F2245" s="67" t="s">
        <v>237</v>
      </c>
      <c r="G2245" s="40" t="str">
        <f>DataSpec!$B$11</f>
        <v>UpDeemed, DnDeemed, DnDeemDI</v>
      </c>
      <c r="H2245" s="40" t="str">
        <f>DataSpec!$B$7</f>
        <v>Cap-Tons</v>
      </c>
      <c r="I2245" s="40" t="s">
        <v>189</v>
      </c>
      <c r="J2245" t="s">
        <v>167</v>
      </c>
      <c r="K2245" t="s">
        <v>255</v>
      </c>
      <c r="U2245" s="44">
        <f>SUMIFS(Table1[AStdWBkW],Table1[EnergyImpactID],E2245,Table1[BldgType],B2245,Table1[BldgVint],C2245,Table1[BldgLoc],F2245)</f>
        <v>0.02</v>
      </c>
      <c r="V2245" s="44">
        <f>SUMIFS(Table1[AStdWBkWh],Table1[EnergyImpactID],E2245,Table1[BldgType],B2245,Table1[BldgVint],C2245,Table1[BldgLoc],F2245)</f>
        <v>7.3</v>
      </c>
      <c r="W2245" s="69">
        <v>0</v>
      </c>
      <c r="X2245" s="69"/>
      <c r="Y2245" s="69"/>
      <c r="Z2245" s="69"/>
      <c r="AA2245" s="47">
        <f>SUMIF('Cost per Solution Code'!$I$5:$I$24,'Measure Support Table'!D2245,'Cost per Solution Code'!$H$5:$H$24)</f>
        <v>515.125</v>
      </c>
      <c r="AB2245" s="62"/>
      <c r="AC2245" s="47">
        <f>SUMIF('Cost per Solution Code'!$I$5:$I$24,'Measure Support Table'!D2245,'Cost per Solution Code'!$F$5:$F$24)</f>
        <v>741.56</v>
      </c>
      <c r="AD2245" s="62"/>
      <c r="AE2245" s="48">
        <f t="shared" si="280"/>
        <v>515.125</v>
      </c>
      <c r="AF2245" s="48">
        <f t="shared" si="281"/>
        <v>741.56</v>
      </c>
      <c r="AG2245" s="48">
        <f t="shared" si="282"/>
        <v>226.43499999999995</v>
      </c>
      <c r="AH2245" s="49">
        <f t="shared" si="283"/>
        <v>0</v>
      </c>
      <c r="AI2245" s="49">
        <f t="shared" si="284"/>
        <v>0</v>
      </c>
      <c r="AJ2245" s="50">
        <f t="shared" si="285"/>
        <v>0</v>
      </c>
      <c r="AK2245" s="51">
        <v>0</v>
      </c>
    </row>
    <row r="2246" spans="1:37" hidden="1" x14ac:dyDescent="0.35">
      <c r="A2246" s="39" t="str">
        <f t="shared" si="279"/>
        <v>SWHC005</v>
      </c>
      <c r="B2246" s="39" t="s">
        <v>329</v>
      </c>
      <c r="C2246" s="62" t="s">
        <v>188</v>
      </c>
      <c r="D2246" s="40" t="s">
        <v>168</v>
      </c>
      <c r="E2246" s="40" t="str">
        <f t="shared" si="286"/>
        <v>SWHC005D</v>
      </c>
      <c r="F2246" s="67" t="s">
        <v>237</v>
      </c>
      <c r="G2246" s="40" t="str">
        <f>DataSpec!$B$11</f>
        <v>UpDeemed, DnDeemed, DnDeemDI</v>
      </c>
      <c r="H2246" s="40" t="str">
        <f>DataSpec!$B$7</f>
        <v>Cap-Tons</v>
      </c>
      <c r="I2246" s="40" t="s">
        <v>189</v>
      </c>
      <c r="J2246" t="s">
        <v>167</v>
      </c>
      <c r="K2246" t="s">
        <v>256</v>
      </c>
      <c r="U2246" s="44">
        <f>SUMIFS(Table1[AStdWBkW],Table1[EnergyImpactID],E2246,Table1[BldgType],B2246,Table1[BldgVint],C2246,Table1[BldgLoc],F2246)</f>
        <v>0.01</v>
      </c>
      <c r="V2246" s="44">
        <f>SUMIFS(Table1[AStdWBkWh],Table1[EnergyImpactID],E2246,Table1[BldgType],B2246,Table1[BldgVint],C2246,Table1[BldgLoc],F2246)</f>
        <v>4.9000000000000004</v>
      </c>
      <c r="W2246" s="69">
        <v>0</v>
      </c>
      <c r="X2246" s="69"/>
      <c r="Y2246" s="69"/>
      <c r="Z2246" s="69"/>
      <c r="AA2246" s="47">
        <f>SUMIF('Cost per Solution Code'!$I$5:$I$24,'Measure Support Table'!D2246,'Cost per Solution Code'!$H$5:$H$24)</f>
        <v>515.125</v>
      </c>
      <c r="AB2246" s="62"/>
      <c r="AC2246" s="47">
        <f>SUMIF('Cost per Solution Code'!$I$5:$I$24,'Measure Support Table'!D2246,'Cost per Solution Code'!$F$5:$F$24)</f>
        <v>673.54</v>
      </c>
      <c r="AD2246" s="62"/>
      <c r="AE2246" s="48">
        <f t="shared" si="280"/>
        <v>515.125</v>
      </c>
      <c r="AF2246" s="48">
        <f t="shared" si="281"/>
        <v>673.54</v>
      </c>
      <c r="AG2246" s="48">
        <f t="shared" si="282"/>
        <v>158.41499999999996</v>
      </c>
      <c r="AH2246" s="49">
        <f t="shared" si="283"/>
        <v>0</v>
      </c>
      <c r="AI2246" s="49">
        <f t="shared" si="284"/>
        <v>0</v>
      </c>
      <c r="AJ2246" s="50">
        <f t="shared" si="285"/>
        <v>0</v>
      </c>
      <c r="AK2246" s="51">
        <v>0</v>
      </c>
    </row>
    <row r="2247" spans="1:37" hidden="1" x14ac:dyDescent="0.35">
      <c r="A2247" s="39" t="str">
        <f t="shared" ref="A2247:A2310" si="287">A2246</f>
        <v>SWHC005</v>
      </c>
      <c r="B2247" s="39" t="s">
        <v>329</v>
      </c>
      <c r="C2247" s="62" t="s">
        <v>188</v>
      </c>
      <c r="D2247" s="40" t="s">
        <v>169</v>
      </c>
      <c r="E2247" s="40" t="str">
        <f t="shared" si="286"/>
        <v>SWHC005E</v>
      </c>
      <c r="F2247" s="67" t="s">
        <v>237</v>
      </c>
      <c r="G2247" s="40" t="str">
        <f>DataSpec!$B$11</f>
        <v>UpDeemed, DnDeemed, DnDeemDI</v>
      </c>
      <c r="H2247" s="40" t="str">
        <f>DataSpec!$B$7</f>
        <v>Cap-Tons</v>
      </c>
      <c r="I2247" s="40" t="s">
        <v>189</v>
      </c>
      <c r="J2247" t="s">
        <v>170</v>
      </c>
      <c r="K2247" t="s">
        <v>257</v>
      </c>
      <c r="U2247" s="44">
        <f>SUMIFS(Table1[AStdWBkW],Table1[EnergyImpactID],E2247,Table1[BldgType],B2247,Table1[BldgVint],C2247,Table1[BldgLoc],F2247)</f>
        <v>0.02</v>
      </c>
      <c r="V2247" s="44">
        <f>SUMIFS(Table1[AStdWBkWh],Table1[EnergyImpactID],E2247,Table1[BldgType],B2247,Table1[BldgVint],C2247,Table1[BldgLoc],F2247)</f>
        <v>7.2</v>
      </c>
      <c r="W2247" s="69">
        <v>0</v>
      </c>
      <c r="X2247" s="69"/>
      <c r="Y2247" s="69"/>
      <c r="Z2247" s="69"/>
      <c r="AA2247" s="47">
        <f>SUMIF('Cost per Solution Code'!$I$5:$I$24,'Measure Support Table'!D2247,'Cost per Solution Code'!$H$5:$H$24)</f>
        <v>448.52499999999998</v>
      </c>
      <c r="AB2247" s="62"/>
      <c r="AC2247" s="47">
        <f>SUMIF('Cost per Solution Code'!$I$5:$I$24,'Measure Support Table'!D2247,'Cost per Solution Code'!$F$5:$F$24)</f>
        <v>698.35</v>
      </c>
      <c r="AD2247" s="62"/>
      <c r="AE2247" s="48">
        <f t="shared" si="280"/>
        <v>448.52499999999998</v>
      </c>
      <c r="AF2247" s="48">
        <f t="shared" si="281"/>
        <v>698.35</v>
      </c>
      <c r="AG2247" s="48">
        <f t="shared" si="282"/>
        <v>249.82500000000005</v>
      </c>
      <c r="AH2247" s="49">
        <f t="shared" si="283"/>
        <v>0</v>
      </c>
      <c r="AI2247" s="49">
        <f t="shared" si="284"/>
        <v>0</v>
      </c>
      <c r="AJ2247" s="50">
        <f t="shared" si="285"/>
        <v>0</v>
      </c>
      <c r="AK2247" s="51">
        <v>0</v>
      </c>
    </row>
    <row r="2248" spans="1:37" hidden="1" x14ac:dyDescent="0.35">
      <c r="A2248" s="39" t="str">
        <f t="shared" si="287"/>
        <v>SWHC005</v>
      </c>
      <c r="B2248" s="39" t="s">
        <v>329</v>
      </c>
      <c r="C2248" s="62" t="s">
        <v>188</v>
      </c>
      <c r="D2248" s="40" t="s">
        <v>171</v>
      </c>
      <c r="E2248" s="40" t="str">
        <f t="shared" si="286"/>
        <v>SWHC005F</v>
      </c>
      <c r="F2248" s="67" t="s">
        <v>237</v>
      </c>
      <c r="G2248" s="40" t="str">
        <f>DataSpec!$B$11</f>
        <v>UpDeemed, DnDeemed, DnDeemDI</v>
      </c>
      <c r="H2248" s="40" t="str">
        <f>DataSpec!$B$7</f>
        <v>Cap-Tons</v>
      </c>
      <c r="I2248" s="40" t="s">
        <v>189</v>
      </c>
      <c r="J2248" t="s">
        <v>170</v>
      </c>
      <c r="K2248" t="s">
        <v>258</v>
      </c>
      <c r="U2248" s="44">
        <f>SUMIFS(Table1[AStdWBkW],Table1[EnergyImpactID],E2248,Table1[BldgType],B2248,Table1[BldgVint],C2248,Table1[BldgLoc],F2248)</f>
        <v>0.01</v>
      </c>
      <c r="V2248" s="44">
        <f>SUMIFS(Table1[AStdWBkWh],Table1[EnergyImpactID],E2248,Table1[BldgType],B2248,Table1[BldgVint],C2248,Table1[BldgLoc],F2248)</f>
        <v>4.8</v>
      </c>
      <c r="W2248" s="69">
        <v>0</v>
      </c>
      <c r="X2248" s="69"/>
      <c r="Y2248" s="69"/>
      <c r="Z2248" s="69"/>
      <c r="AA2248" s="47">
        <f>SUMIF('Cost per Solution Code'!$I$5:$I$24,'Measure Support Table'!D2248,'Cost per Solution Code'!$H$5:$H$24)</f>
        <v>448.52499999999998</v>
      </c>
      <c r="AB2248" s="62"/>
      <c r="AC2248" s="47">
        <f>SUMIF('Cost per Solution Code'!$I$5:$I$24,'Measure Support Table'!D2248,'Cost per Solution Code'!$F$5:$F$24)</f>
        <v>642.36500000000001</v>
      </c>
      <c r="AD2248" s="62"/>
      <c r="AE2248" s="48">
        <f t="shared" si="280"/>
        <v>448.52499999999998</v>
      </c>
      <c r="AF2248" s="48">
        <f t="shared" si="281"/>
        <v>642.36500000000001</v>
      </c>
      <c r="AG2248" s="48">
        <f t="shared" si="282"/>
        <v>193.84000000000003</v>
      </c>
      <c r="AH2248" s="49">
        <f t="shared" si="283"/>
        <v>0</v>
      </c>
      <c r="AI2248" s="49">
        <f t="shared" si="284"/>
        <v>0</v>
      </c>
      <c r="AJ2248" s="50">
        <f t="shared" si="285"/>
        <v>0</v>
      </c>
      <c r="AK2248" s="51">
        <v>0</v>
      </c>
    </row>
    <row r="2249" spans="1:37" hidden="1" x14ac:dyDescent="0.35">
      <c r="A2249" s="39" t="str">
        <f t="shared" si="287"/>
        <v>SWHC005</v>
      </c>
      <c r="B2249" s="39" t="s">
        <v>329</v>
      </c>
      <c r="C2249" s="62" t="s">
        <v>188</v>
      </c>
      <c r="D2249" s="40" t="s">
        <v>8</v>
      </c>
      <c r="E2249" s="40" t="str">
        <f t="shared" si="286"/>
        <v>SWHC005G</v>
      </c>
      <c r="F2249" s="67" t="s">
        <v>237</v>
      </c>
      <c r="G2249" s="40" t="str">
        <f>DataSpec!$B$11</f>
        <v>UpDeemed, DnDeemed, DnDeemDI</v>
      </c>
      <c r="H2249" s="40" t="str">
        <f>DataSpec!$B$7</f>
        <v>Cap-Tons</v>
      </c>
      <c r="I2249" s="40" t="s">
        <v>189</v>
      </c>
      <c r="J2249" t="s">
        <v>172</v>
      </c>
      <c r="K2249" t="s">
        <v>259</v>
      </c>
      <c r="U2249" s="44">
        <f>SUMIFS(Table1[AStdWBkW],Table1[EnergyImpactID],E2249,Table1[BldgType],B2249,Table1[BldgVint],C2249,Table1[BldgLoc],F2249)</f>
        <v>0.02</v>
      </c>
      <c r="V2249" s="44">
        <f>SUMIFS(Table1[AStdWBkWh],Table1[EnergyImpactID],E2249,Table1[BldgType],B2249,Table1[BldgVint],C2249,Table1[BldgLoc],F2249)</f>
        <v>7.2</v>
      </c>
      <c r="W2249" s="69">
        <v>0</v>
      </c>
      <c r="X2249" s="69"/>
      <c r="Y2249" s="69"/>
      <c r="Z2249" s="69"/>
      <c r="AA2249" s="47">
        <f>SUMIF('Cost per Solution Code'!$I$5:$I$24,'Measure Support Table'!D2249,'Cost per Solution Code'!$H$5:$H$24)</f>
        <v>392.565</v>
      </c>
      <c r="AB2249" s="62"/>
      <c r="AC2249" s="47">
        <f>SUMIF('Cost per Solution Code'!$I$5:$I$24,'Measure Support Table'!D2249,'Cost per Solution Code'!$F$5:$F$24)</f>
        <v>491.11500000000001</v>
      </c>
      <c r="AD2249" s="62"/>
      <c r="AE2249" s="48">
        <f t="shared" si="280"/>
        <v>392.565</v>
      </c>
      <c r="AF2249" s="48">
        <f t="shared" si="281"/>
        <v>491.11500000000001</v>
      </c>
      <c r="AG2249" s="48">
        <f t="shared" si="282"/>
        <v>98.550000000000011</v>
      </c>
      <c r="AH2249" s="49">
        <f t="shared" si="283"/>
        <v>0</v>
      </c>
      <c r="AI2249" s="49">
        <f t="shared" si="284"/>
        <v>0</v>
      </c>
      <c r="AJ2249" s="50">
        <f t="shared" si="285"/>
        <v>0</v>
      </c>
      <c r="AK2249" s="51">
        <v>0</v>
      </c>
    </row>
    <row r="2250" spans="1:37" hidden="1" x14ac:dyDescent="0.35">
      <c r="A2250" s="39" t="str">
        <f t="shared" si="287"/>
        <v>SWHC005</v>
      </c>
      <c r="B2250" s="39" t="s">
        <v>329</v>
      </c>
      <c r="C2250" s="62" t="s">
        <v>188</v>
      </c>
      <c r="D2250" s="40" t="s">
        <v>16</v>
      </c>
      <c r="E2250" s="40" t="str">
        <f t="shared" si="286"/>
        <v>SWHC005H</v>
      </c>
      <c r="F2250" s="67" t="s">
        <v>237</v>
      </c>
      <c r="G2250" s="40" t="str">
        <f>DataSpec!$B$11</f>
        <v>UpDeemed, DnDeemed, DnDeemDI</v>
      </c>
      <c r="H2250" s="40" t="str">
        <f>DataSpec!$B$7</f>
        <v>Cap-Tons</v>
      </c>
      <c r="I2250" s="40" t="s">
        <v>189</v>
      </c>
      <c r="J2250" t="s">
        <v>172</v>
      </c>
      <c r="K2250" t="s">
        <v>260</v>
      </c>
      <c r="U2250" s="44">
        <f>SUMIFS(Table1[AStdWBkW],Table1[EnergyImpactID],E2250,Table1[BldgType],B2250,Table1[BldgVint],C2250,Table1[BldgLoc],F2250)</f>
        <v>0.01</v>
      </c>
      <c r="V2250" s="44">
        <f>SUMIFS(Table1[AStdWBkWh],Table1[EnergyImpactID],E2250,Table1[BldgType],B2250,Table1[BldgVint],C2250,Table1[BldgLoc],F2250)</f>
        <v>4.8</v>
      </c>
      <c r="W2250" s="69">
        <v>0</v>
      </c>
      <c r="X2250" s="69"/>
      <c r="Y2250" s="69"/>
      <c r="Z2250" s="69"/>
      <c r="AA2250" s="47">
        <f>SUMIF('Cost per Solution Code'!$I$5:$I$24,'Measure Support Table'!D2250,'Cost per Solution Code'!$H$5:$H$24)</f>
        <v>392.565</v>
      </c>
      <c r="AB2250" s="62"/>
      <c r="AC2250" s="47">
        <f>SUMIF('Cost per Solution Code'!$I$5:$I$24,'Measure Support Table'!D2250,'Cost per Solution Code'!$F$5:$F$24)</f>
        <v>458.26499999999999</v>
      </c>
      <c r="AD2250" s="62"/>
      <c r="AE2250" s="48">
        <f t="shared" si="280"/>
        <v>392.565</v>
      </c>
      <c r="AF2250" s="48">
        <f t="shared" si="281"/>
        <v>458.26499999999999</v>
      </c>
      <c r="AG2250" s="48">
        <f t="shared" si="282"/>
        <v>65.699999999999989</v>
      </c>
      <c r="AH2250" s="49">
        <f t="shared" si="283"/>
        <v>0</v>
      </c>
      <c r="AI2250" s="49">
        <f t="shared" si="284"/>
        <v>0</v>
      </c>
      <c r="AJ2250" s="50">
        <f t="shared" si="285"/>
        <v>0</v>
      </c>
      <c r="AK2250" s="51">
        <v>0</v>
      </c>
    </row>
    <row r="2251" spans="1:37" hidden="1" x14ac:dyDescent="0.35">
      <c r="A2251" s="39" t="str">
        <f t="shared" si="287"/>
        <v>SWHC005</v>
      </c>
      <c r="B2251" s="39" t="s">
        <v>329</v>
      </c>
      <c r="C2251" s="62" t="s">
        <v>188</v>
      </c>
      <c r="D2251" s="40" t="s">
        <v>18</v>
      </c>
      <c r="E2251" s="40" t="str">
        <f t="shared" si="286"/>
        <v>SWHC005I</v>
      </c>
      <c r="F2251" s="67" t="s">
        <v>237</v>
      </c>
      <c r="G2251" s="40" t="str">
        <f>DataSpec!$B$11</f>
        <v>UpDeemed, DnDeemed, DnDeemDI</v>
      </c>
      <c r="H2251" s="40" t="str">
        <f>DataSpec!$B$7</f>
        <v>Cap-Tons</v>
      </c>
      <c r="I2251" s="40" t="s">
        <v>189</v>
      </c>
      <c r="J2251" t="s">
        <v>173</v>
      </c>
      <c r="K2251" t="s">
        <v>261</v>
      </c>
      <c r="U2251" s="44">
        <f>SUMIFS(Table1[AStdWBkW],Table1[EnergyImpactID],E2251,Table1[BldgType],B2251,Table1[BldgVint],C2251,Table1[BldgLoc],F2251)</f>
        <v>0.03</v>
      </c>
      <c r="V2251" s="44">
        <f>SUMIFS(Table1[AStdWBkWh],Table1[EnergyImpactID],E2251,Table1[BldgType],B2251,Table1[BldgVint],C2251,Table1[BldgLoc],F2251)</f>
        <v>8.6</v>
      </c>
      <c r="W2251" s="69">
        <v>0</v>
      </c>
      <c r="X2251" s="69"/>
      <c r="Y2251" s="69"/>
      <c r="Z2251" s="69"/>
      <c r="AA2251" s="47">
        <f>SUMIF('Cost per Solution Code'!$I$5:$I$24,'Measure Support Table'!D2251,'Cost per Solution Code'!$H$5:$H$24)</f>
        <v>660</v>
      </c>
      <c r="AB2251" s="62"/>
      <c r="AC2251" s="47">
        <f>SUMIF('Cost per Solution Code'!$I$5:$I$24,'Measure Support Table'!D2251,'Cost per Solution Code'!$F$5:$F$24)</f>
        <v>923</v>
      </c>
      <c r="AD2251" s="62"/>
      <c r="AE2251" s="48">
        <f t="shared" si="280"/>
        <v>660</v>
      </c>
      <c r="AF2251" s="48">
        <f t="shared" si="281"/>
        <v>923</v>
      </c>
      <c r="AG2251" s="48">
        <f t="shared" si="282"/>
        <v>263</v>
      </c>
      <c r="AH2251" s="49">
        <f t="shared" si="283"/>
        <v>0</v>
      </c>
      <c r="AI2251" s="49">
        <f t="shared" si="284"/>
        <v>0</v>
      </c>
      <c r="AJ2251" s="50">
        <f t="shared" si="285"/>
        <v>0</v>
      </c>
      <c r="AK2251" s="51">
        <v>0</v>
      </c>
    </row>
    <row r="2252" spans="1:37" hidden="1" x14ac:dyDescent="0.35">
      <c r="A2252" s="39" t="str">
        <f t="shared" si="287"/>
        <v>SWHC005</v>
      </c>
      <c r="B2252" s="39" t="s">
        <v>329</v>
      </c>
      <c r="C2252" s="62" t="s">
        <v>188</v>
      </c>
      <c r="D2252" s="40" t="s">
        <v>22</v>
      </c>
      <c r="E2252" s="40" t="str">
        <f t="shared" si="286"/>
        <v>SWHC005J</v>
      </c>
      <c r="F2252" s="67" t="s">
        <v>237</v>
      </c>
      <c r="G2252" s="40" t="str">
        <f>DataSpec!$B$11</f>
        <v>UpDeemed, DnDeemed, DnDeemDI</v>
      </c>
      <c r="H2252" s="40" t="str">
        <f>DataSpec!$B$7</f>
        <v>Cap-Tons</v>
      </c>
      <c r="I2252" s="40" t="s">
        <v>189</v>
      </c>
      <c r="J2252" t="s">
        <v>173</v>
      </c>
      <c r="K2252" t="s">
        <v>262</v>
      </c>
      <c r="U2252" s="44">
        <f>SUMIFS(Table1[AStdWBkW],Table1[EnergyImpactID],E2252,Table1[BldgType],B2252,Table1[BldgVint],C2252,Table1[BldgLoc],F2252)</f>
        <v>0.02</v>
      </c>
      <c r="V2252" s="44">
        <f>SUMIFS(Table1[AStdWBkWh],Table1[EnergyImpactID],E2252,Table1[BldgType],B2252,Table1[BldgVint],C2252,Table1[BldgLoc],F2252)</f>
        <v>5.7</v>
      </c>
      <c r="W2252" s="69">
        <v>0</v>
      </c>
      <c r="X2252" s="69"/>
      <c r="Y2252" s="69"/>
      <c r="Z2252" s="69"/>
      <c r="AA2252" s="47">
        <f>SUMIF('Cost per Solution Code'!$I$5:$I$24,'Measure Support Table'!D2252,'Cost per Solution Code'!$H$5:$H$24)</f>
        <v>660</v>
      </c>
      <c r="AB2252" s="62"/>
      <c r="AC2252" s="47">
        <f>SUMIF('Cost per Solution Code'!$I$5:$I$24,'Measure Support Table'!D2252,'Cost per Solution Code'!$F$5:$F$24)</f>
        <v>845</v>
      </c>
      <c r="AD2252" s="62"/>
      <c r="AE2252" s="48">
        <f t="shared" si="280"/>
        <v>660</v>
      </c>
      <c r="AF2252" s="48">
        <f t="shared" si="281"/>
        <v>845</v>
      </c>
      <c r="AG2252" s="48">
        <f t="shared" si="282"/>
        <v>185</v>
      </c>
      <c r="AH2252" s="49">
        <f t="shared" si="283"/>
        <v>0</v>
      </c>
      <c r="AI2252" s="49">
        <f t="shared" si="284"/>
        <v>0</v>
      </c>
      <c r="AJ2252" s="50">
        <f t="shared" si="285"/>
        <v>0</v>
      </c>
      <c r="AK2252" s="51">
        <v>0</v>
      </c>
    </row>
    <row r="2253" spans="1:37" hidden="1" x14ac:dyDescent="0.35">
      <c r="A2253" s="39" t="str">
        <f t="shared" si="287"/>
        <v>SWHC005</v>
      </c>
      <c r="B2253" s="39" t="s">
        <v>329</v>
      </c>
      <c r="C2253" s="62" t="s">
        <v>188</v>
      </c>
      <c r="D2253" s="40" t="s">
        <v>25</v>
      </c>
      <c r="E2253" s="40" t="str">
        <f t="shared" si="286"/>
        <v>SWHC005K</v>
      </c>
      <c r="F2253" s="67" t="s">
        <v>237</v>
      </c>
      <c r="G2253" s="40" t="str">
        <f>DataSpec!$B$11</f>
        <v>UpDeemed, DnDeemed, DnDeemDI</v>
      </c>
      <c r="H2253" s="40" t="str">
        <f>DataSpec!$B$7</f>
        <v>Cap-Tons</v>
      </c>
      <c r="I2253" s="40" t="s">
        <v>189</v>
      </c>
      <c r="J2253" t="s">
        <v>174</v>
      </c>
      <c r="K2253" t="s">
        <v>263</v>
      </c>
      <c r="U2253" s="44">
        <f>SUMIFS(Table1[AStdWBkW],Table1[EnergyImpactID],E2253,Table1[BldgType],B2253,Table1[BldgVint],C2253,Table1[BldgLoc],F2253)</f>
        <v>0.03</v>
      </c>
      <c r="V2253" s="44">
        <f>SUMIFS(Table1[AStdWBkWh],Table1[EnergyImpactID],E2253,Table1[BldgType],B2253,Table1[BldgVint],C2253,Table1[BldgLoc],F2253)</f>
        <v>8.8000000000000007</v>
      </c>
      <c r="W2253" s="69">
        <v>0</v>
      </c>
      <c r="X2253" s="69"/>
      <c r="Y2253" s="69"/>
      <c r="Z2253" s="69"/>
      <c r="AA2253" s="47">
        <f>SUMIF('Cost per Solution Code'!$I$5:$I$24,'Measure Support Table'!D2253,'Cost per Solution Code'!$H$5:$H$24)</f>
        <v>519.14</v>
      </c>
      <c r="AB2253" s="62"/>
      <c r="AC2253" s="47">
        <f>SUMIF('Cost per Solution Code'!$I$5:$I$24,'Measure Support Table'!D2253,'Cost per Solution Code'!$F$5:$F$24)</f>
        <v>685.85</v>
      </c>
      <c r="AD2253" s="62"/>
      <c r="AE2253" s="48">
        <f t="shared" si="280"/>
        <v>519.14</v>
      </c>
      <c r="AF2253" s="48">
        <f t="shared" si="281"/>
        <v>685.85</v>
      </c>
      <c r="AG2253" s="48">
        <f t="shared" si="282"/>
        <v>166.71000000000004</v>
      </c>
      <c r="AH2253" s="49">
        <f t="shared" si="283"/>
        <v>0</v>
      </c>
      <c r="AI2253" s="49">
        <f t="shared" si="284"/>
        <v>0</v>
      </c>
      <c r="AJ2253" s="50">
        <f t="shared" si="285"/>
        <v>0</v>
      </c>
      <c r="AK2253" s="51">
        <v>0</v>
      </c>
    </row>
    <row r="2254" spans="1:37" hidden="1" x14ac:dyDescent="0.35">
      <c r="A2254" s="39" t="str">
        <f t="shared" si="287"/>
        <v>SWHC005</v>
      </c>
      <c r="B2254" s="39" t="s">
        <v>329</v>
      </c>
      <c r="C2254" s="62" t="s">
        <v>188</v>
      </c>
      <c r="D2254" s="40" t="s">
        <v>175</v>
      </c>
      <c r="E2254" s="40" t="str">
        <f t="shared" si="286"/>
        <v>SWHC005L</v>
      </c>
      <c r="F2254" s="67" t="s">
        <v>237</v>
      </c>
      <c r="G2254" s="40" t="str">
        <f>DataSpec!$B$11</f>
        <v>UpDeemed, DnDeemed, DnDeemDI</v>
      </c>
      <c r="H2254" s="40" t="str">
        <f>DataSpec!$B$7</f>
        <v>Cap-Tons</v>
      </c>
      <c r="I2254" s="40" t="s">
        <v>189</v>
      </c>
      <c r="J2254" t="s">
        <v>174</v>
      </c>
      <c r="K2254" t="s">
        <v>264</v>
      </c>
      <c r="U2254" s="44">
        <f>SUMIFS(Table1[AStdWBkW],Table1[EnergyImpactID],E2254,Table1[BldgType],B2254,Table1[BldgVint],C2254,Table1[BldgLoc],F2254)</f>
        <v>0.02</v>
      </c>
      <c r="V2254" s="44">
        <f>SUMIFS(Table1[AStdWBkWh],Table1[EnergyImpactID],E2254,Table1[BldgType],B2254,Table1[BldgVint],C2254,Table1[BldgLoc],F2254)</f>
        <v>5.9</v>
      </c>
      <c r="W2254" s="69">
        <v>0</v>
      </c>
      <c r="X2254" s="69"/>
      <c r="Y2254" s="69"/>
      <c r="Z2254" s="69"/>
      <c r="AA2254" s="47">
        <f>SUMIF('Cost per Solution Code'!$I$5:$I$24,'Measure Support Table'!D2254,'Cost per Solution Code'!$H$5:$H$24)</f>
        <v>519.14</v>
      </c>
      <c r="AB2254" s="62"/>
      <c r="AC2254" s="47">
        <f>SUMIF('Cost per Solution Code'!$I$5:$I$24,'Measure Support Table'!D2254,'Cost per Solution Code'!$F$5:$F$24)</f>
        <v>555.84500000000003</v>
      </c>
      <c r="AD2254" s="62"/>
      <c r="AE2254" s="48">
        <f t="shared" si="280"/>
        <v>519.14</v>
      </c>
      <c r="AF2254" s="48">
        <f t="shared" si="281"/>
        <v>555.84500000000003</v>
      </c>
      <c r="AG2254" s="48">
        <f t="shared" si="282"/>
        <v>36.705000000000041</v>
      </c>
      <c r="AH2254" s="49">
        <f t="shared" si="283"/>
        <v>0</v>
      </c>
      <c r="AI2254" s="49">
        <f t="shared" si="284"/>
        <v>0</v>
      </c>
      <c r="AJ2254" s="50">
        <f t="shared" si="285"/>
        <v>0</v>
      </c>
      <c r="AK2254" s="51">
        <v>0</v>
      </c>
    </row>
    <row r="2255" spans="1:37" hidden="1" x14ac:dyDescent="0.35">
      <c r="A2255" s="39" t="str">
        <f t="shared" si="287"/>
        <v>SWHC005</v>
      </c>
      <c r="B2255" s="39" t="s">
        <v>329</v>
      </c>
      <c r="C2255" s="62" t="s">
        <v>188</v>
      </c>
      <c r="D2255" s="40" t="s">
        <v>176</v>
      </c>
      <c r="E2255" s="40" t="str">
        <f t="shared" si="286"/>
        <v>SWHC005M</v>
      </c>
      <c r="F2255" s="67" t="s">
        <v>237</v>
      </c>
      <c r="G2255" s="40" t="str">
        <f>DataSpec!$B$11</f>
        <v>UpDeemed, DnDeemed, DnDeemDI</v>
      </c>
      <c r="H2255" s="40" t="str">
        <f>DataSpec!$B$7</f>
        <v>Cap-Tons</v>
      </c>
      <c r="I2255" s="40" t="s">
        <v>189</v>
      </c>
      <c r="J2255" t="s">
        <v>177</v>
      </c>
      <c r="K2255" t="s">
        <v>265</v>
      </c>
      <c r="U2255" s="44">
        <f>SUMIFS(Table1[AStdWBkW],Table1[EnergyImpactID],E2255,Table1[BldgType],B2255,Table1[BldgVint],C2255,Table1[BldgLoc],F2255)</f>
        <v>0.03</v>
      </c>
      <c r="V2255" s="44">
        <f>SUMIFS(Table1[AStdWBkWh],Table1[EnergyImpactID],E2255,Table1[BldgType],B2255,Table1[BldgVint],C2255,Table1[BldgLoc],F2255)</f>
        <v>8.1</v>
      </c>
      <c r="W2255" s="69">
        <v>0</v>
      </c>
      <c r="X2255" s="69"/>
      <c r="Y2255" s="69"/>
      <c r="Z2255" s="69"/>
      <c r="AA2255" s="47">
        <f>SUMIF('Cost per Solution Code'!$I$5:$I$24,'Measure Support Table'!D2255,'Cost per Solution Code'!$H$5:$H$24)</f>
        <v>449.41</v>
      </c>
      <c r="AB2255" s="62"/>
      <c r="AC2255" s="47">
        <f>SUMIF('Cost per Solution Code'!$I$5:$I$24,'Measure Support Table'!D2255,'Cost per Solution Code'!$F$5:$F$24)</f>
        <v>771.3576281291954</v>
      </c>
      <c r="AD2255" s="62"/>
      <c r="AE2255" s="48">
        <f t="shared" si="280"/>
        <v>449.41</v>
      </c>
      <c r="AF2255" s="48">
        <f t="shared" si="281"/>
        <v>771.3576281291954</v>
      </c>
      <c r="AG2255" s="48">
        <f t="shared" si="282"/>
        <v>321.94762812919538</v>
      </c>
      <c r="AH2255" s="49">
        <f t="shared" si="283"/>
        <v>0</v>
      </c>
      <c r="AI2255" s="49">
        <f t="shared" si="284"/>
        <v>0</v>
      </c>
      <c r="AJ2255" s="50">
        <f t="shared" si="285"/>
        <v>0</v>
      </c>
      <c r="AK2255" s="51">
        <v>0</v>
      </c>
    </row>
    <row r="2256" spans="1:37" hidden="1" x14ac:dyDescent="0.35">
      <c r="A2256" s="39" t="str">
        <f t="shared" si="287"/>
        <v>SWHC005</v>
      </c>
      <c r="B2256" s="39" t="s">
        <v>329</v>
      </c>
      <c r="C2256" s="62" t="s">
        <v>188</v>
      </c>
      <c r="D2256" s="40" t="s">
        <v>178</v>
      </c>
      <c r="E2256" s="40" t="str">
        <f t="shared" si="286"/>
        <v>SWHC005N</v>
      </c>
      <c r="F2256" s="67" t="s">
        <v>237</v>
      </c>
      <c r="G2256" s="40" t="str">
        <f>DataSpec!$B$11</f>
        <v>UpDeemed, DnDeemed, DnDeemDI</v>
      </c>
      <c r="H2256" s="40" t="str">
        <f>DataSpec!$B$7</f>
        <v>Cap-Tons</v>
      </c>
      <c r="I2256" s="40" t="s">
        <v>189</v>
      </c>
      <c r="J2256" t="s">
        <v>177</v>
      </c>
      <c r="K2256" t="s">
        <v>266</v>
      </c>
      <c r="U2256" s="44">
        <f>SUMIFS(Table1[AStdWBkW],Table1[EnergyImpactID],E2256,Table1[BldgType],B2256,Table1[BldgVint],C2256,Table1[BldgLoc],F2256)</f>
        <v>0.02</v>
      </c>
      <c r="V2256" s="44">
        <f>SUMIFS(Table1[AStdWBkWh],Table1[EnergyImpactID],E2256,Table1[BldgType],B2256,Table1[BldgVint],C2256,Table1[BldgLoc],F2256)</f>
        <v>5.4</v>
      </c>
      <c r="W2256" s="69">
        <v>0</v>
      </c>
      <c r="X2256" s="69"/>
      <c r="Y2256" s="69"/>
      <c r="Z2256" s="69"/>
      <c r="AA2256" s="47">
        <f>SUMIF('Cost per Solution Code'!$I$5:$I$24,'Measure Support Table'!D2256,'Cost per Solution Code'!$H$5:$H$24)</f>
        <v>449.41</v>
      </c>
      <c r="AB2256" s="62"/>
      <c r="AC2256" s="47">
        <f>SUMIF('Cost per Solution Code'!$I$5:$I$24,'Measure Support Table'!D2256,'Cost per Solution Code'!$F$5:$F$24)</f>
        <v>629.11366698254767</v>
      </c>
      <c r="AD2256" s="62"/>
      <c r="AE2256" s="48">
        <f t="shared" si="280"/>
        <v>449.41</v>
      </c>
      <c r="AF2256" s="48">
        <f t="shared" si="281"/>
        <v>629.11366698254767</v>
      </c>
      <c r="AG2256" s="48">
        <f t="shared" si="282"/>
        <v>179.70366698254765</v>
      </c>
      <c r="AH2256" s="49">
        <f t="shared" si="283"/>
        <v>0</v>
      </c>
      <c r="AI2256" s="49">
        <f t="shared" si="284"/>
        <v>0</v>
      </c>
      <c r="AJ2256" s="50">
        <f t="shared" si="285"/>
        <v>0</v>
      </c>
      <c r="AK2256" s="51">
        <v>0</v>
      </c>
    </row>
    <row r="2257" spans="1:37" hidden="1" x14ac:dyDescent="0.35">
      <c r="A2257" s="39" t="str">
        <f t="shared" si="287"/>
        <v>SWHC005</v>
      </c>
      <c r="B2257" s="39" t="s">
        <v>329</v>
      </c>
      <c r="C2257" s="62" t="s">
        <v>188</v>
      </c>
      <c r="D2257" s="40" t="s">
        <v>179</v>
      </c>
      <c r="E2257" s="40" t="str">
        <f t="shared" si="286"/>
        <v>SWHC005O</v>
      </c>
      <c r="F2257" s="67" t="s">
        <v>237</v>
      </c>
      <c r="G2257" s="40" t="str">
        <f>DataSpec!$B$11</f>
        <v>UpDeemed, DnDeemed, DnDeemDI</v>
      </c>
      <c r="H2257" s="40" t="str">
        <f>DataSpec!$B$7</f>
        <v>Cap-Tons</v>
      </c>
      <c r="I2257" s="40" t="s">
        <v>189</v>
      </c>
      <c r="J2257" t="s">
        <v>180</v>
      </c>
      <c r="K2257" t="s">
        <v>267</v>
      </c>
      <c r="U2257" s="44">
        <f>SUMIFS(Table1[AStdWBkW],Table1[EnergyImpactID],E2257,Table1[BldgType],B2257,Table1[BldgVint],C2257,Table1[BldgLoc],F2257)</f>
        <v>0.03</v>
      </c>
      <c r="V2257" s="44">
        <f>SUMIFS(Table1[AStdWBkWh],Table1[EnergyImpactID],E2257,Table1[BldgType],B2257,Table1[BldgVint],C2257,Table1[BldgLoc],F2257)</f>
        <v>9.6999999999999993</v>
      </c>
      <c r="W2257" s="69">
        <v>0</v>
      </c>
      <c r="X2257" s="69"/>
      <c r="Y2257" s="69"/>
      <c r="Z2257" s="69"/>
      <c r="AA2257" s="47">
        <f>SUMIF('Cost per Solution Code'!$I$5:$I$24,'Measure Support Table'!D2257,'Cost per Solution Code'!$H$5:$H$24)</f>
        <v>1086</v>
      </c>
      <c r="AB2257" s="62"/>
      <c r="AC2257" s="47">
        <f>SUMIF('Cost per Solution Code'!$I$5:$I$24,'Measure Support Table'!D2257,'Cost per Solution Code'!$F$5:$F$24)</f>
        <v>1124.9000000000001</v>
      </c>
      <c r="AD2257" s="62"/>
      <c r="AE2257" s="48">
        <f t="shared" si="280"/>
        <v>1086</v>
      </c>
      <c r="AF2257" s="48">
        <f t="shared" si="281"/>
        <v>1124.9000000000001</v>
      </c>
      <c r="AG2257" s="48">
        <f t="shared" si="282"/>
        <v>38.900000000000091</v>
      </c>
      <c r="AH2257" s="49">
        <f t="shared" si="283"/>
        <v>0</v>
      </c>
      <c r="AI2257" s="49">
        <f t="shared" si="284"/>
        <v>0</v>
      </c>
      <c r="AJ2257" s="50">
        <f t="shared" si="285"/>
        <v>0</v>
      </c>
      <c r="AK2257" s="51">
        <v>0</v>
      </c>
    </row>
    <row r="2258" spans="1:37" hidden="1" x14ac:dyDescent="0.35">
      <c r="A2258" s="39" t="str">
        <f t="shared" si="287"/>
        <v>SWHC005</v>
      </c>
      <c r="B2258" s="39" t="s">
        <v>329</v>
      </c>
      <c r="C2258" s="62" t="s">
        <v>188</v>
      </c>
      <c r="D2258" s="40" t="s">
        <v>181</v>
      </c>
      <c r="E2258" s="40" t="str">
        <f t="shared" si="286"/>
        <v>SWHC005P</v>
      </c>
      <c r="F2258" s="67" t="s">
        <v>237</v>
      </c>
      <c r="G2258" s="40" t="str">
        <f>DataSpec!$B$11</f>
        <v>UpDeemed, DnDeemed, DnDeemDI</v>
      </c>
      <c r="H2258" s="40" t="str">
        <f>DataSpec!$B$7</f>
        <v>Cap-Tons</v>
      </c>
      <c r="I2258" s="40" t="s">
        <v>189</v>
      </c>
      <c r="J2258" t="s">
        <v>180</v>
      </c>
      <c r="K2258" t="s">
        <v>268</v>
      </c>
      <c r="U2258" s="44">
        <f>SUMIFS(Table1[AStdWBkW],Table1[EnergyImpactID],E2258,Table1[BldgType],B2258,Table1[BldgVint],C2258,Table1[BldgLoc],F2258)</f>
        <v>0.02</v>
      </c>
      <c r="V2258" s="44">
        <f>SUMIFS(Table1[AStdWBkWh],Table1[EnergyImpactID],E2258,Table1[BldgType],B2258,Table1[BldgVint],C2258,Table1[BldgLoc],F2258)</f>
        <v>6.5</v>
      </c>
      <c r="W2258" s="69">
        <v>0</v>
      </c>
      <c r="X2258" s="69"/>
      <c r="Y2258" s="69"/>
      <c r="Z2258" s="69"/>
      <c r="AA2258" s="47">
        <f>SUMIF('Cost per Solution Code'!$I$5:$I$24,'Measure Support Table'!D2258,'Cost per Solution Code'!$H$5:$H$24)</f>
        <v>1086</v>
      </c>
      <c r="AB2258" s="62"/>
      <c r="AC2258" s="47">
        <f>SUMIF('Cost per Solution Code'!$I$5:$I$24,'Measure Support Table'!D2258,'Cost per Solution Code'!$F$5:$F$24)</f>
        <v>1107.17</v>
      </c>
      <c r="AD2258" s="62"/>
      <c r="AE2258" s="48">
        <f t="shared" si="280"/>
        <v>1086</v>
      </c>
      <c r="AF2258" s="48">
        <f t="shared" si="281"/>
        <v>1107.17</v>
      </c>
      <c r="AG2258" s="48">
        <f t="shared" si="282"/>
        <v>21.170000000000073</v>
      </c>
      <c r="AH2258" s="49">
        <f t="shared" si="283"/>
        <v>0</v>
      </c>
      <c r="AI2258" s="49">
        <f t="shared" si="284"/>
        <v>0</v>
      </c>
      <c r="AJ2258" s="50">
        <f t="shared" si="285"/>
        <v>0</v>
      </c>
      <c r="AK2258" s="51">
        <v>0</v>
      </c>
    </row>
    <row r="2259" spans="1:37" hidden="1" x14ac:dyDescent="0.35">
      <c r="A2259" s="39" t="str">
        <f t="shared" si="287"/>
        <v>SWHC005</v>
      </c>
      <c r="B2259" s="39" t="s">
        <v>329</v>
      </c>
      <c r="C2259" s="62" t="s">
        <v>188</v>
      </c>
      <c r="D2259" s="40" t="s">
        <v>182</v>
      </c>
      <c r="E2259" s="40" t="str">
        <f t="shared" si="286"/>
        <v>SWHC005Q</v>
      </c>
      <c r="F2259" s="67" t="s">
        <v>237</v>
      </c>
      <c r="G2259" s="40" t="str">
        <f>DataSpec!$B$11</f>
        <v>UpDeemed, DnDeemed, DnDeemDI</v>
      </c>
      <c r="H2259" s="40" t="str">
        <f>DataSpec!$B$7</f>
        <v>Cap-Tons</v>
      </c>
      <c r="I2259" s="40" t="s">
        <v>189</v>
      </c>
      <c r="J2259" t="s">
        <v>183</v>
      </c>
      <c r="K2259" t="s">
        <v>269</v>
      </c>
      <c r="U2259" s="44">
        <f>SUMIFS(Table1[AStdWBkW],Table1[EnergyImpactID],E2259,Table1[BldgType],B2259,Table1[BldgVint],C2259,Table1[BldgLoc],F2259)</f>
        <v>0.03</v>
      </c>
      <c r="V2259" s="44">
        <f>SUMIFS(Table1[AStdWBkWh],Table1[EnergyImpactID],E2259,Table1[BldgType],B2259,Table1[BldgVint],C2259,Table1[BldgLoc],F2259)</f>
        <v>7.6</v>
      </c>
      <c r="W2259" s="69">
        <v>0</v>
      </c>
      <c r="X2259" s="69"/>
      <c r="Y2259" s="69"/>
      <c r="Z2259" s="69"/>
      <c r="AA2259" s="47">
        <f>SUMIF('Cost per Solution Code'!$I$5:$I$24,'Measure Support Table'!D2259,'Cost per Solution Code'!$H$5:$H$24)</f>
        <v>636.29999999999995</v>
      </c>
      <c r="AB2259" s="62"/>
      <c r="AC2259" s="47">
        <f>SUMIF('Cost per Solution Code'!$I$5:$I$24,'Measure Support Table'!D2259,'Cost per Solution Code'!$F$5:$F$24)</f>
        <v>931.83</v>
      </c>
      <c r="AD2259" s="62"/>
      <c r="AE2259" s="48">
        <f t="shared" si="280"/>
        <v>636.29999999999995</v>
      </c>
      <c r="AF2259" s="48">
        <f t="shared" si="281"/>
        <v>931.83</v>
      </c>
      <c r="AG2259" s="48">
        <f t="shared" si="282"/>
        <v>295.53000000000009</v>
      </c>
      <c r="AH2259" s="49">
        <f t="shared" si="283"/>
        <v>0</v>
      </c>
      <c r="AI2259" s="49">
        <f t="shared" si="284"/>
        <v>0</v>
      </c>
      <c r="AJ2259" s="50">
        <f t="shared" si="285"/>
        <v>0</v>
      </c>
      <c r="AK2259" s="51">
        <v>0</v>
      </c>
    </row>
    <row r="2260" spans="1:37" hidden="1" x14ac:dyDescent="0.35">
      <c r="A2260" s="39" t="str">
        <f t="shared" si="287"/>
        <v>SWHC005</v>
      </c>
      <c r="B2260" s="39" t="s">
        <v>329</v>
      </c>
      <c r="C2260" s="62" t="s">
        <v>188</v>
      </c>
      <c r="D2260" s="40" t="s">
        <v>184</v>
      </c>
      <c r="E2260" s="40" t="str">
        <f t="shared" si="286"/>
        <v>SWHC005R</v>
      </c>
      <c r="F2260" s="67" t="s">
        <v>237</v>
      </c>
      <c r="G2260" s="40" t="str">
        <f>DataSpec!$B$11</f>
        <v>UpDeemed, DnDeemed, DnDeemDI</v>
      </c>
      <c r="H2260" s="40" t="str">
        <f>DataSpec!$B$7</f>
        <v>Cap-Tons</v>
      </c>
      <c r="I2260" s="40" t="s">
        <v>189</v>
      </c>
      <c r="J2260" t="s">
        <v>183</v>
      </c>
      <c r="K2260" t="s">
        <v>270</v>
      </c>
      <c r="U2260" s="44">
        <f>SUMIFS(Table1[AStdWBkW],Table1[EnergyImpactID],E2260,Table1[BldgType],B2260,Table1[BldgVint],C2260,Table1[BldgLoc],F2260)</f>
        <v>0.02</v>
      </c>
      <c r="V2260" s="44">
        <f>SUMIFS(Table1[AStdWBkWh],Table1[EnergyImpactID],E2260,Table1[BldgType],B2260,Table1[BldgVint],C2260,Table1[BldgLoc],F2260)</f>
        <v>5.0999999999999996</v>
      </c>
      <c r="W2260" s="69">
        <v>0</v>
      </c>
      <c r="X2260" s="69"/>
      <c r="Y2260" s="69"/>
      <c r="Z2260" s="69"/>
      <c r="AA2260" s="47">
        <f>SUMIF('Cost per Solution Code'!$I$5:$I$24,'Measure Support Table'!D2260,'Cost per Solution Code'!$H$5:$H$24)</f>
        <v>636.29999999999995</v>
      </c>
      <c r="AB2260" s="62"/>
      <c r="AC2260" s="47">
        <f>SUMIF('Cost per Solution Code'!$I$5:$I$24,'Measure Support Table'!D2260,'Cost per Solution Code'!$F$5:$F$24)</f>
        <v>797.9</v>
      </c>
      <c r="AD2260" s="62"/>
      <c r="AE2260" s="48">
        <f t="shared" si="280"/>
        <v>636.29999999999995</v>
      </c>
      <c r="AF2260" s="48">
        <f t="shared" si="281"/>
        <v>797.9</v>
      </c>
      <c r="AG2260" s="48">
        <f t="shared" si="282"/>
        <v>161.60000000000002</v>
      </c>
      <c r="AH2260" s="49">
        <f t="shared" si="283"/>
        <v>0</v>
      </c>
      <c r="AI2260" s="49">
        <f t="shared" si="284"/>
        <v>0</v>
      </c>
      <c r="AJ2260" s="50">
        <f t="shared" si="285"/>
        <v>0</v>
      </c>
      <c r="AK2260" s="51">
        <v>0</v>
      </c>
    </row>
    <row r="2261" spans="1:37" hidden="1" x14ac:dyDescent="0.35">
      <c r="A2261" s="39" t="str">
        <f t="shared" si="287"/>
        <v>SWHC005</v>
      </c>
      <c r="B2261" s="39" t="s">
        <v>329</v>
      </c>
      <c r="C2261" s="62" t="s">
        <v>188</v>
      </c>
      <c r="D2261" s="40" t="s">
        <v>185</v>
      </c>
      <c r="E2261" s="40" t="str">
        <f t="shared" si="286"/>
        <v>SWHC005S</v>
      </c>
      <c r="F2261" s="67" t="s">
        <v>237</v>
      </c>
      <c r="G2261" s="40" t="str">
        <f>DataSpec!$B$11</f>
        <v>UpDeemed, DnDeemed, DnDeemDI</v>
      </c>
      <c r="H2261" s="40" t="str">
        <f>DataSpec!$B$7</f>
        <v>Cap-Tons</v>
      </c>
      <c r="I2261" s="40" t="s">
        <v>189</v>
      </c>
      <c r="J2261" t="s">
        <v>186</v>
      </c>
      <c r="K2261" t="s">
        <v>271</v>
      </c>
      <c r="U2261" s="44">
        <f>SUMIFS(Table1[AStdWBkW],Table1[EnergyImpactID],E2261,Table1[BldgType],B2261,Table1[BldgVint],C2261,Table1[BldgLoc],F2261)</f>
        <v>0.04</v>
      </c>
      <c r="V2261" s="44">
        <f>SUMIFS(Table1[AStdWBkWh],Table1[EnergyImpactID],E2261,Table1[BldgType],B2261,Table1[BldgVint],C2261,Table1[BldgLoc],F2261)</f>
        <v>10.1</v>
      </c>
      <c r="W2261" s="69">
        <v>0</v>
      </c>
      <c r="X2261" s="69"/>
      <c r="Y2261" s="69"/>
      <c r="Z2261" s="69"/>
      <c r="AA2261" s="47">
        <f>SUMIF('Cost per Solution Code'!$I$5:$I$24,'Measure Support Table'!D2261,'Cost per Solution Code'!$H$5:$H$24)</f>
        <v>416.53842439071497</v>
      </c>
      <c r="AB2261" s="62"/>
      <c r="AC2261" s="47">
        <f>SUMIF('Cost per Solution Code'!$I$5:$I$24,'Measure Support Table'!D2261,'Cost per Solution Code'!$F$5:$F$24)</f>
        <v>610</v>
      </c>
      <c r="AD2261" s="62"/>
      <c r="AE2261" s="48">
        <f t="shared" si="280"/>
        <v>416.53842439071497</v>
      </c>
      <c r="AF2261" s="48">
        <f t="shared" si="281"/>
        <v>610</v>
      </c>
      <c r="AG2261" s="48">
        <f t="shared" si="282"/>
        <v>193.46157560928503</v>
      </c>
      <c r="AH2261" s="49">
        <f t="shared" si="283"/>
        <v>0</v>
      </c>
      <c r="AI2261" s="49">
        <f t="shared" si="284"/>
        <v>0</v>
      </c>
      <c r="AJ2261" s="50">
        <f t="shared" si="285"/>
        <v>0</v>
      </c>
      <c r="AK2261" s="51">
        <v>0</v>
      </c>
    </row>
    <row r="2262" spans="1:37" hidden="1" x14ac:dyDescent="0.35">
      <c r="A2262" s="39" t="str">
        <f t="shared" si="287"/>
        <v>SWHC005</v>
      </c>
      <c r="B2262" s="39" t="s">
        <v>329</v>
      </c>
      <c r="C2262" s="62" t="s">
        <v>188</v>
      </c>
      <c r="D2262" s="40" t="s">
        <v>187</v>
      </c>
      <c r="E2262" s="40" t="str">
        <f t="shared" si="286"/>
        <v>SWHC005T</v>
      </c>
      <c r="F2262" s="67" t="s">
        <v>237</v>
      </c>
      <c r="G2262" s="40" t="str">
        <f>DataSpec!$B$11</f>
        <v>UpDeemed, DnDeemed, DnDeemDI</v>
      </c>
      <c r="H2262" s="40" t="str">
        <f>DataSpec!$B$7</f>
        <v>Cap-Tons</v>
      </c>
      <c r="I2262" s="40" t="s">
        <v>189</v>
      </c>
      <c r="J2262" t="s">
        <v>186</v>
      </c>
      <c r="K2262" t="s">
        <v>272</v>
      </c>
      <c r="U2262" s="44">
        <f>SUMIFS(Table1[AStdWBkW],Table1[EnergyImpactID],E2262,Table1[BldgType],B2262,Table1[BldgVint],C2262,Table1[BldgLoc],F2262)</f>
        <v>0.02</v>
      </c>
      <c r="V2262" s="44">
        <f>SUMIFS(Table1[AStdWBkWh],Table1[EnergyImpactID],E2262,Table1[BldgType],B2262,Table1[BldgVint],C2262,Table1[BldgLoc],F2262)</f>
        <v>6.7</v>
      </c>
      <c r="W2262" s="69">
        <v>0</v>
      </c>
      <c r="X2262" s="69"/>
      <c r="Y2262" s="69"/>
      <c r="Z2262" s="69"/>
      <c r="AA2262" s="47">
        <f>SUMIF('Cost per Solution Code'!$I$5:$I$24,'Measure Support Table'!D2262,'Cost per Solution Code'!$H$5:$H$24)</f>
        <v>416.53842439071497</v>
      </c>
      <c r="AB2262" s="62"/>
      <c r="AC2262" s="47">
        <f>SUMIF('Cost per Solution Code'!$I$5:$I$24,'Measure Support Table'!D2262,'Cost per Solution Code'!$F$5:$F$24)</f>
        <v>522.1950355751585</v>
      </c>
      <c r="AD2262" s="62"/>
      <c r="AE2262" s="48">
        <f t="shared" si="280"/>
        <v>416.53842439071497</v>
      </c>
      <c r="AF2262" s="48">
        <f t="shared" si="281"/>
        <v>522.1950355751585</v>
      </c>
      <c r="AG2262" s="48">
        <f t="shared" si="282"/>
        <v>105.65661118444353</v>
      </c>
      <c r="AH2262" s="49">
        <f t="shared" si="283"/>
        <v>0</v>
      </c>
      <c r="AI2262" s="49">
        <f t="shared" si="284"/>
        <v>0</v>
      </c>
      <c r="AJ2262" s="50">
        <f t="shared" si="285"/>
        <v>0</v>
      </c>
      <c r="AK2262" s="51">
        <v>0</v>
      </c>
    </row>
    <row r="2263" spans="1:37" hidden="1" x14ac:dyDescent="0.35">
      <c r="A2263" s="39" t="str">
        <f t="shared" si="287"/>
        <v>SWHC005</v>
      </c>
      <c r="B2263" s="39" t="s">
        <v>329</v>
      </c>
      <c r="C2263" s="62" t="s">
        <v>188</v>
      </c>
      <c r="D2263" s="40" t="s">
        <v>163</v>
      </c>
      <c r="E2263" s="40" t="str">
        <f t="shared" si="286"/>
        <v>SWHC005A</v>
      </c>
      <c r="F2263" s="67" t="s">
        <v>238</v>
      </c>
      <c r="G2263" s="40" t="str">
        <f>DataSpec!$B$11</f>
        <v>UpDeemed, DnDeemed, DnDeemDI</v>
      </c>
      <c r="H2263" s="40" t="str">
        <f>DataSpec!$B$7</f>
        <v>Cap-Tons</v>
      </c>
      <c r="I2263" s="40" t="s">
        <v>189</v>
      </c>
      <c r="J2263" t="s">
        <v>164</v>
      </c>
      <c r="K2263" t="s">
        <v>253</v>
      </c>
      <c r="U2263" s="44">
        <f>SUMIFS(Table1[AStdWBkW],Table1[EnergyImpactID],E2263,Table1[BldgType],B2263,Table1[BldgVint],C2263,Table1[BldgLoc],F2263)</f>
        <v>0.03</v>
      </c>
      <c r="V2263" s="44">
        <f>SUMIFS(Table1[AStdWBkWh],Table1[EnergyImpactID],E2263,Table1[BldgType],B2263,Table1[BldgVint],C2263,Table1[BldgLoc],F2263)</f>
        <v>32.6</v>
      </c>
      <c r="W2263" s="69">
        <v>0</v>
      </c>
      <c r="X2263" s="69"/>
      <c r="Y2263" s="69"/>
      <c r="Z2263" s="69"/>
      <c r="AA2263" s="47">
        <f>SUMIF('Cost per Solution Code'!$I$5:$I$24,'Measure Support Table'!D2263,'Cost per Solution Code'!$H$5:$H$24)</f>
        <v>656.88499999999999</v>
      </c>
      <c r="AB2263" s="62"/>
      <c r="AC2263" s="47">
        <f>SUMIF('Cost per Solution Code'!$I$5:$I$24,'Measure Support Table'!D2263,'Cost per Solution Code'!$F$5:$F$24)</f>
        <v>931.83999999999992</v>
      </c>
      <c r="AD2263" s="62"/>
      <c r="AE2263" s="48">
        <f t="shared" si="280"/>
        <v>656.88499999999999</v>
      </c>
      <c r="AF2263" s="48">
        <f t="shared" si="281"/>
        <v>931.83999999999992</v>
      </c>
      <c r="AG2263" s="48">
        <f t="shared" si="282"/>
        <v>274.95499999999993</v>
      </c>
      <c r="AH2263" s="49">
        <f t="shared" si="283"/>
        <v>0</v>
      </c>
      <c r="AI2263" s="49">
        <f t="shared" si="284"/>
        <v>0</v>
      </c>
      <c r="AJ2263" s="50">
        <f t="shared" si="285"/>
        <v>0</v>
      </c>
      <c r="AK2263" s="51">
        <v>0</v>
      </c>
    </row>
    <row r="2264" spans="1:37" hidden="1" x14ac:dyDescent="0.35">
      <c r="A2264" s="39" t="str">
        <f t="shared" si="287"/>
        <v>SWHC005</v>
      </c>
      <c r="B2264" s="39" t="s">
        <v>329</v>
      </c>
      <c r="C2264" s="62" t="s">
        <v>188</v>
      </c>
      <c r="D2264" s="40" t="s">
        <v>165</v>
      </c>
      <c r="E2264" s="40" t="str">
        <f t="shared" si="286"/>
        <v>SWHC005B</v>
      </c>
      <c r="F2264" s="67" t="s">
        <v>238</v>
      </c>
      <c r="G2264" s="40" t="str">
        <f>DataSpec!$B$11</f>
        <v>UpDeemed, DnDeemed, DnDeemDI</v>
      </c>
      <c r="H2264" s="40" t="str">
        <f>DataSpec!$B$7</f>
        <v>Cap-Tons</v>
      </c>
      <c r="I2264" s="40" t="s">
        <v>189</v>
      </c>
      <c r="J2264" t="s">
        <v>164</v>
      </c>
      <c r="K2264" t="s">
        <v>254</v>
      </c>
      <c r="U2264" s="44">
        <f>SUMIFS(Table1[AStdWBkW],Table1[EnergyImpactID],E2264,Table1[BldgType],B2264,Table1[BldgVint],C2264,Table1[BldgLoc],F2264)</f>
        <v>0.02</v>
      </c>
      <c r="V2264" s="44">
        <f>SUMIFS(Table1[AStdWBkWh],Table1[EnergyImpactID],E2264,Table1[BldgType],B2264,Table1[BldgVint],C2264,Table1[BldgLoc],F2264)</f>
        <v>21.8</v>
      </c>
      <c r="W2264" s="69">
        <v>0</v>
      </c>
      <c r="X2264" s="69"/>
      <c r="Y2264" s="69"/>
      <c r="Z2264" s="69"/>
      <c r="AA2264" s="47">
        <f>SUMIF('Cost per Solution Code'!$I$5:$I$24,'Measure Support Table'!D2264,'Cost per Solution Code'!$H$5:$H$24)</f>
        <v>656.88499999999999</v>
      </c>
      <c r="AB2264" s="62"/>
      <c r="AC2264" s="47">
        <f>SUMIF('Cost per Solution Code'!$I$5:$I$24,'Measure Support Table'!D2264,'Cost per Solution Code'!$F$5:$F$24)</f>
        <v>729.01</v>
      </c>
      <c r="AD2264" s="62"/>
      <c r="AE2264" s="48">
        <f t="shared" si="280"/>
        <v>656.88499999999999</v>
      </c>
      <c r="AF2264" s="48">
        <f t="shared" si="281"/>
        <v>729.01</v>
      </c>
      <c r="AG2264" s="48">
        <f t="shared" si="282"/>
        <v>72.125</v>
      </c>
      <c r="AH2264" s="49">
        <f t="shared" si="283"/>
        <v>0</v>
      </c>
      <c r="AI2264" s="49">
        <f t="shared" si="284"/>
        <v>0</v>
      </c>
      <c r="AJ2264" s="50">
        <f t="shared" si="285"/>
        <v>0</v>
      </c>
      <c r="AK2264" s="51">
        <v>0</v>
      </c>
    </row>
    <row r="2265" spans="1:37" hidden="1" x14ac:dyDescent="0.35">
      <c r="A2265" s="39" t="str">
        <f t="shared" si="287"/>
        <v>SWHC005</v>
      </c>
      <c r="B2265" s="39" t="s">
        <v>329</v>
      </c>
      <c r="C2265" s="62" t="s">
        <v>188</v>
      </c>
      <c r="D2265" s="40" t="s">
        <v>166</v>
      </c>
      <c r="E2265" s="40" t="str">
        <f t="shared" si="286"/>
        <v>SWHC005C</v>
      </c>
      <c r="F2265" s="67" t="s">
        <v>238</v>
      </c>
      <c r="G2265" s="40" t="str">
        <f>DataSpec!$B$11</f>
        <v>UpDeemed, DnDeemed, DnDeemDI</v>
      </c>
      <c r="H2265" s="40" t="str">
        <f>DataSpec!$B$7</f>
        <v>Cap-Tons</v>
      </c>
      <c r="I2265" s="40" t="s">
        <v>189</v>
      </c>
      <c r="J2265" t="s">
        <v>167</v>
      </c>
      <c r="K2265" t="s">
        <v>255</v>
      </c>
      <c r="U2265" s="44">
        <f>SUMIFS(Table1[AStdWBkW],Table1[EnergyImpactID],E2265,Table1[BldgType],B2265,Table1[BldgVint],C2265,Table1[BldgLoc],F2265)</f>
        <v>0.03</v>
      </c>
      <c r="V2265" s="44">
        <f>SUMIFS(Table1[AStdWBkWh],Table1[EnergyImpactID],E2265,Table1[BldgType],B2265,Table1[BldgVint],C2265,Table1[BldgLoc],F2265)</f>
        <v>30.6</v>
      </c>
      <c r="W2265" s="69">
        <v>0</v>
      </c>
      <c r="X2265" s="69"/>
      <c r="Y2265" s="69"/>
      <c r="Z2265" s="69"/>
      <c r="AA2265" s="47">
        <f>SUMIF('Cost per Solution Code'!$I$5:$I$24,'Measure Support Table'!D2265,'Cost per Solution Code'!$H$5:$H$24)</f>
        <v>515.125</v>
      </c>
      <c r="AB2265" s="62"/>
      <c r="AC2265" s="47">
        <f>SUMIF('Cost per Solution Code'!$I$5:$I$24,'Measure Support Table'!D2265,'Cost per Solution Code'!$F$5:$F$24)</f>
        <v>741.56</v>
      </c>
      <c r="AD2265" s="62"/>
      <c r="AE2265" s="48">
        <f t="shared" si="280"/>
        <v>515.125</v>
      </c>
      <c r="AF2265" s="48">
        <f t="shared" si="281"/>
        <v>741.56</v>
      </c>
      <c r="AG2265" s="48">
        <f t="shared" si="282"/>
        <v>226.43499999999995</v>
      </c>
      <c r="AH2265" s="49">
        <f t="shared" si="283"/>
        <v>0</v>
      </c>
      <c r="AI2265" s="49">
        <f t="shared" si="284"/>
        <v>0</v>
      </c>
      <c r="AJ2265" s="50">
        <f t="shared" si="285"/>
        <v>0</v>
      </c>
      <c r="AK2265" s="51">
        <v>0</v>
      </c>
    </row>
    <row r="2266" spans="1:37" hidden="1" x14ac:dyDescent="0.35">
      <c r="A2266" s="39" t="str">
        <f t="shared" si="287"/>
        <v>SWHC005</v>
      </c>
      <c r="B2266" s="39" t="s">
        <v>329</v>
      </c>
      <c r="C2266" s="62" t="s">
        <v>188</v>
      </c>
      <c r="D2266" s="40" t="s">
        <v>168</v>
      </c>
      <c r="E2266" s="40" t="str">
        <f t="shared" si="286"/>
        <v>SWHC005D</v>
      </c>
      <c r="F2266" s="67" t="s">
        <v>238</v>
      </c>
      <c r="G2266" s="40" t="str">
        <f>DataSpec!$B$11</f>
        <v>UpDeemed, DnDeemed, DnDeemDI</v>
      </c>
      <c r="H2266" s="40" t="str">
        <f>DataSpec!$B$7</f>
        <v>Cap-Tons</v>
      </c>
      <c r="I2266" s="40" t="s">
        <v>189</v>
      </c>
      <c r="J2266" t="s">
        <v>167</v>
      </c>
      <c r="K2266" t="s">
        <v>256</v>
      </c>
      <c r="U2266" s="44">
        <f>SUMIFS(Table1[AStdWBkW],Table1[EnergyImpactID],E2266,Table1[BldgType],B2266,Table1[BldgVint],C2266,Table1[BldgLoc],F2266)</f>
        <v>0.02</v>
      </c>
      <c r="V2266" s="44">
        <f>SUMIFS(Table1[AStdWBkWh],Table1[EnergyImpactID],E2266,Table1[BldgType],B2266,Table1[BldgVint],C2266,Table1[BldgLoc],F2266)</f>
        <v>20.399999999999999</v>
      </c>
      <c r="W2266" s="69">
        <v>0</v>
      </c>
      <c r="X2266" s="69"/>
      <c r="Y2266" s="69"/>
      <c r="Z2266" s="69"/>
      <c r="AA2266" s="47">
        <f>SUMIF('Cost per Solution Code'!$I$5:$I$24,'Measure Support Table'!D2266,'Cost per Solution Code'!$H$5:$H$24)</f>
        <v>515.125</v>
      </c>
      <c r="AB2266" s="62"/>
      <c r="AC2266" s="47">
        <f>SUMIF('Cost per Solution Code'!$I$5:$I$24,'Measure Support Table'!D2266,'Cost per Solution Code'!$F$5:$F$24)</f>
        <v>673.54</v>
      </c>
      <c r="AD2266" s="62"/>
      <c r="AE2266" s="48">
        <f t="shared" si="280"/>
        <v>515.125</v>
      </c>
      <c r="AF2266" s="48">
        <f t="shared" si="281"/>
        <v>673.54</v>
      </c>
      <c r="AG2266" s="48">
        <f t="shared" si="282"/>
        <v>158.41499999999996</v>
      </c>
      <c r="AH2266" s="49">
        <f t="shared" si="283"/>
        <v>0</v>
      </c>
      <c r="AI2266" s="49">
        <f t="shared" si="284"/>
        <v>0</v>
      </c>
      <c r="AJ2266" s="50">
        <f t="shared" si="285"/>
        <v>0</v>
      </c>
      <c r="AK2266" s="51">
        <v>0</v>
      </c>
    </row>
    <row r="2267" spans="1:37" hidden="1" x14ac:dyDescent="0.35">
      <c r="A2267" s="39" t="str">
        <f t="shared" si="287"/>
        <v>SWHC005</v>
      </c>
      <c r="B2267" s="39" t="s">
        <v>329</v>
      </c>
      <c r="C2267" s="62" t="s">
        <v>188</v>
      </c>
      <c r="D2267" s="40" t="s">
        <v>169</v>
      </c>
      <c r="E2267" s="40" t="str">
        <f t="shared" si="286"/>
        <v>SWHC005E</v>
      </c>
      <c r="F2267" s="67" t="s">
        <v>238</v>
      </c>
      <c r="G2267" s="40" t="str">
        <f>DataSpec!$B$11</f>
        <v>UpDeemed, DnDeemed, DnDeemDI</v>
      </c>
      <c r="H2267" s="40" t="str">
        <f>DataSpec!$B$7</f>
        <v>Cap-Tons</v>
      </c>
      <c r="I2267" s="40" t="s">
        <v>189</v>
      </c>
      <c r="J2267" t="s">
        <v>170</v>
      </c>
      <c r="K2267" t="s">
        <v>257</v>
      </c>
      <c r="U2267" s="44">
        <f>SUMIFS(Table1[AStdWBkW],Table1[EnergyImpactID],E2267,Table1[BldgType],B2267,Table1[BldgVint],C2267,Table1[BldgLoc],F2267)</f>
        <v>0.03</v>
      </c>
      <c r="V2267" s="44">
        <f>SUMIFS(Table1[AStdWBkWh],Table1[EnergyImpactID],E2267,Table1[BldgType],B2267,Table1[BldgVint],C2267,Table1[BldgLoc],F2267)</f>
        <v>30.1</v>
      </c>
      <c r="W2267" s="69">
        <v>0</v>
      </c>
      <c r="X2267" s="69"/>
      <c r="Y2267" s="69"/>
      <c r="Z2267" s="69"/>
      <c r="AA2267" s="47">
        <f>SUMIF('Cost per Solution Code'!$I$5:$I$24,'Measure Support Table'!D2267,'Cost per Solution Code'!$H$5:$H$24)</f>
        <v>448.52499999999998</v>
      </c>
      <c r="AB2267" s="62"/>
      <c r="AC2267" s="47">
        <f>SUMIF('Cost per Solution Code'!$I$5:$I$24,'Measure Support Table'!D2267,'Cost per Solution Code'!$F$5:$F$24)</f>
        <v>698.35</v>
      </c>
      <c r="AD2267" s="62"/>
      <c r="AE2267" s="48">
        <f t="shared" si="280"/>
        <v>448.52499999999998</v>
      </c>
      <c r="AF2267" s="48">
        <f t="shared" si="281"/>
        <v>698.35</v>
      </c>
      <c r="AG2267" s="48">
        <f t="shared" si="282"/>
        <v>249.82500000000005</v>
      </c>
      <c r="AH2267" s="49">
        <f t="shared" si="283"/>
        <v>0</v>
      </c>
      <c r="AI2267" s="49">
        <f t="shared" si="284"/>
        <v>0</v>
      </c>
      <c r="AJ2267" s="50">
        <f t="shared" si="285"/>
        <v>0</v>
      </c>
      <c r="AK2267" s="51">
        <v>0</v>
      </c>
    </row>
    <row r="2268" spans="1:37" hidden="1" x14ac:dyDescent="0.35">
      <c r="A2268" s="39" t="str">
        <f t="shared" si="287"/>
        <v>SWHC005</v>
      </c>
      <c r="B2268" s="39" t="s">
        <v>329</v>
      </c>
      <c r="C2268" s="62" t="s">
        <v>188</v>
      </c>
      <c r="D2268" s="40" t="s">
        <v>171</v>
      </c>
      <c r="E2268" s="40" t="str">
        <f t="shared" si="286"/>
        <v>SWHC005F</v>
      </c>
      <c r="F2268" s="67" t="s">
        <v>238</v>
      </c>
      <c r="G2268" s="40" t="str">
        <f>DataSpec!$B$11</f>
        <v>UpDeemed, DnDeemed, DnDeemDI</v>
      </c>
      <c r="H2268" s="40" t="str">
        <f>DataSpec!$B$7</f>
        <v>Cap-Tons</v>
      </c>
      <c r="I2268" s="40" t="s">
        <v>189</v>
      </c>
      <c r="J2268" t="s">
        <v>170</v>
      </c>
      <c r="K2268" t="s">
        <v>258</v>
      </c>
      <c r="U2268" s="44">
        <f>SUMIFS(Table1[AStdWBkW],Table1[EnergyImpactID],E2268,Table1[BldgType],B2268,Table1[BldgVint],C2268,Table1[BldgLoc],F2268)</f>
        <v>0.02</v>
      </c>
      <c r="V2268" s="44">
        <f>SUMIFS(Table1[AStdWBkWh],Table1[EnergyImpactID],E2268,Table1[BldgType],B2268,Table1[BldgVint],C2268,Table1[BldgLoc],F2268)</f>
        <v>20</v>
      </c>
      <c r="W2268" s="69">
        <v>0</v>
      </c>
      <c r="X2268" s="69"/>
      <c r="Y2268" s="69"/>
      <c r="Z2268" s="69"/>
      <c r="AA2268" s="47">
        <f>SUMIF('Cost per Solution Code'!$I$5:$I$24,'Measure Support Table'!D2268,'Cost per Solution Code'!$H$5:$H$24)</f>
        <v>448.52499999999998</v>
      </c>
      <c r="AB2268" s="62"/>
      <c r="AC2268" s="47">
        <f>SUMIF('Cost per Solution Code'!$I$5:$I$24,'Measure Support Table'!D2268,'Cost per Solution Code'!$F$5:$F$24)</f>
        <v>642.36500000000001</v>
      </c>
      <c r="AD2268" s="62"/>
      <c r="AE2268" s="48">
        <f t="shared" si="280"/>
        <v>448.52499999999998</v>
      </c>
      <c r="AF2268" s="48">
        <f t="shared" si="281"/>
        <v>642.36500000000001</v>
      </c>
      <c r="AG2268" s="48">
        <f t="shared" si="282"/>
        <v>193.84000000000003</v>
      </c>
      <c r="AH2268" s="49">
        <f t="shared" si="283"/>
        <v>0</v>
      </c>
      <c r="AI2268" s="49">
        <f t="shared" si="284"/>
        <v>0</v>
      </c>
      <c r="AJ2268" s="50">
        <f t="shared" si="285"/>
        <v>0</v>
      </c>
      <c r="AK2268" s="51">
        <v>0</v>
      </c>
    </row>
    <row r="2269" spans="1:37" hidden="1" x14ac:dyDescent="0.35">
      <c r="A2269" s="39" t="str">
        <f t="shared" si="287"/>
        <v>SWHC005</v>
      </c>
      <c r="B2269" s="39" t="s">
        <v>329</v>
      </c>
      <c r="C2269" s="62" t="s">
        <v>188</v>
      </c>
      <c r="D2269" s="40" t="s">
        <v>8</v>
      </c>
      <c r="E2269" s="40" t="str">
        <f t="shared" si="286"/>
        <v>SWHC005G</v>
      </c>
      <c r="F2269" s="67" t="s">
        <v>238</v>
      </c>
      <c r="G2269" s="40" t="str">
        <f>DataSpec!$B$11</f>
        <v>UpDeemed, DnDeemed, DnDeemDI</v>
      </c>
      <c r="H2269" s="40" t="str">
        <f>DataSpec!$B$7</f>
        <v>Cap-Tons</v>
      </c>
      <c r="I2269" s="40" t="s">
        <v>189</v>
      </c>
      <c r="J2269" t="s">
        <v>172</v>
      </c>
      <c r="K2269" t="s">
        <v>259</v>
      </c>
      <c r="U2269" s="44">
        <f>SUMIFS(Table1[AStdWBkW],Table1[EnergyImpactID],E2269,Table1[BldgType],B2269,Table1[BldgVint],C2269,Table1[BldgLoc],F2269)</f>
        <v>0.03</v>
      </c>
      <c r="V2269" s="44">
        <f>SUMIFS(Table1[AStdWBkWh],Table1[EnergyImpactID],E2269,Table1[BldgType],B2269,Table1[BldgVint],C2269,Table1[BldgLoc],F2269)</f>
        <v>30.1</v>
      </c>
      <c r="W2269" s="69">
        <v>0</v>
      </c>
      <c r="X2269" s="69"/>
      <c r="Y2269" s="69"/>
      <c r="Z2269" s="69"/>
      <c r="AA2269" s="47">
        <f>SUMIF('Cost per Solution Code'!$I$5:$I$24,'Measure Support Table'!D2269,'Cost per Solution Code'!$H$5:$H$24)</f>
        <v>392.565</v>
      </c>
      <c r="AB2269" s="62"/>
      <c r="AC2269" s="47">
        <f>SUMIF('Cost per Solution Code'!$I$5:$I$24,'Measure Support Table'!D2269,'Cost per Solution Code'!$F$5:$F$24)</f>
        <v>491.11500000000001</v>
      </c>
      <c r="AD2269" s="62"/>
      <c r="AE2269" s="48">
        <f t="shared" si="280"/>
        <v>392.565</v>
      </c>
      <c r="AF2269" s="48">
        <f t="shared" si="281"/>
        <v>491.11500000000001</v>
      </c>
      <c r="AG2269" s="48">
        <f t="shared" si="282"/>
        <v>98.550000000000011</v>
      </c>
      <c r="AH2269" s="49">
        <f t="shared" si="283"/>
        <v>0</v>
      </c>
      <c r="AI2269" s="49">
        <f t="shared" si="284"/>
        <v>0</v>
      </c>
      <c r="AJ2269" s="50">
        <f t="shared" si="285"/>
        <v>0</v>
      </c>
      <c r="AK2269" s="51">
        <v>0</v>
      </c>
    </row>
    <row r="2270" spans="1:37" hidden="1" x14ac:dyDescent="0.35">
      <c r="A2270" s="39" t="str">
        <f t="shared" si="287"/>
        <v>SWHC005</v>
      </c>
      <c r="B2270" s="39" t="s">
        <v>329</v>
      </c>
      <c r="C2270" s="62" t="s">
        <v>188</v>
      </c>
      <c r="D2270" s="40" t="s">
        <v>16</v>
      </c>
      <c r="E2270" s="40" t="str">
        <f t="shared" si="286"/>
        <v>SWHC005H</v>
      </c>
      <c r="F2270" s="67" t="s">
        <v>238</v>
      </c>
      <c r="G2270" s="40" t="str">
        <f>DataSpec!$B$11</f>
        <v>UpDeemed, DnDeemed, DnDeemDI</v>
      </c>
      <c r="H2270" s="40" t="str">
        <f>DataSpec!$B$7</f>
        <v>Cap-Tons</v>
      </c>
      <c r="I2270" s="40" t="s">
        <v>189</v>
      </c>
      <c r="J2270" t="s">
        <v>172</v>
      </c>
      <c r="K2270" t="s">
        <v>260</v>
      </c>
      <c r="U2270" s="44">
        <f>SUMIFS(Table1[AStdWBkW],Table1[EnergyImpactID],E2270,Table1[BldgType],B2270,Table1[BldgVint],C2270,Table1[BldgLoc],F2270)</f>
        <v>0.02</v>
      </c>
      <c r="V2270" s="44">
        <f>SUMIFS(Table1[AStdWBkWh],Table1[EnergyImpactID],E2270,Table1[BldgType],B2270,Table1[BldgVint],C2270,Table1[BldgLoc],F2270)</f>
        <v>20</v>
      </c>
      <c r="W2270" s="69">
        <v>0</v>
      </c>
      <c r="X2270" s="69"/>
      <c r="Y2270" s="69"/>
      <c r="Z2270" s="69"/>
      <c r="AA2270" s="47">
        <f>SUMIF('Cost per Solution Code'!$I$5:$I$24,'Measure Support Table'!D2270,'Cost per Solution Code'!$H$5:$H$24)</f>
        <v>392.565</v>
      </c>
      <c r="AB2270" s="62"/>
      <c r="AC2270" s="47">
        <f>SUMIF('Cost per Solution Code'!$I$5:$I$24,'Measure Support Table'!D2270,'Cost per Solution Code'!$F$5:$F$24)</f>
        <v>458.26499999999999</v>
      </c>
      <c r="AD2270" s="62"/>
      <c r="AE2270" s="48">
        <f t="shared" si="280"/>
        <v>392.565</v>
      </c>
      <c r="AF2270" s="48">
        <f t="shared" si="281"/>
        <v>458.26499999999999</v>
      </c>
      <c r="AG2270" s="48">
        <f t="shared" si="282"/>
        <v>65.699999999999989</v>
      </c>
      <c r="AH2270" s="49">
        <f t="shared" si="283"/>
        <v>0</v>
      </c>
      <c r="AI2270" s="49">
        <f t="shared" si="284"/>
        <v>0</v>
      </c>
      <c r="AJ2270" s="50">
        <f t="shared" si="285"/>
        <v>0</v>
      </c>
      <c r="AK2270" s="51">
        <v>0</v>
      </c>
    </row>
    <row r="2271" spans="1:37" hidden="1" x14ac:dyDescent="0.35">
      <c r="A2271" s="39" t="str">
        <f t="shared" si="287"/>
        <v>SWHC005</v>
      </c>
      <c r="B2271" s="39" t="s">
        <v>329</v>
      </c>
      <c r="C2271" s="62" t="s">
        <v>188</v>
      </c>
      <c r="D2271" s="40" t="s">
        <v>18</v>
      </c>
      <c r="E2271" s="40" t="str">
        <f t="shared" si="286"/>
        <v>SWHC005I</v>
      </c>
      <c r="F2271" s="67" t="s">
        <v>238</v>
      </c>
      <c r="G2271" s="40" t="str">
        <f>DataSpec!$B$11</f>
        <v>UpDeemed, DnDeemed, DnDeemDI</v>
      </c>
      <c r="H2271" s="40" t="str">
        <f>DataSpec!$B$7</f>
        <v>Cap-Tons</v>
      </c>
      <c r="I2271" s="40" t="s">
        <v>189</v>
      </c>
      <c r="J2271" t="s">
        <v>173</v>
      </c>
      <c r="K2271" t="s">
        <v>261</v>
      </c>
      <c r="U2271" s="44">
        <f>SUMIFS(Table1[AStdWBkW],Table1[EnergyImpactID],E2271,Table1[BldgType],B2271,Table1[BldgVint],C2271,Table1[BldgLoc],F2271)</f>
        <v>0.04</v>
      </c>
      <c r="V2271" s="44">
        <f>SUMIFS(Table1[AStdWBkWh],Table1[EnergyImpactID],E2271,Table1[BldgType],B2271,Table1[BldgVint],C2271,Table1[BldgLoc],F2271)</f>
        <v>35.700000000000003</v>
      </c>
      <c r="W2271" s="69">
        <v>0</v>
      </c>
      <c r="X2271" s="69"/>
      <c r="Y2271" s="69"/>
      <c r="Z2271" s="69"/>
      <c r="AA2271" s="47">
        <f>SUMIF('Cost per Solution Code'!$I$5:$I$24,'Measure Support Table'!D2271,'Cost per Solution Code'!$H$5:$H$24)</f>
        <v>660</v>
      </c>
      <c r="AB2271" s="62"/>
      <c r="AC2271" s="47">
        <f>SUMIF('Cost per Solution Code'!$I$5:$I$24,'Measure Support Table'!D2271,'Cost per Solution Code'!$F$5:$F$24)</f>
        <v>923</v>
      </c>
      <c r="AD2271" s="62"/>
      <c r="AE2271" s="48">
        <f t="shared" si="280"/>
        <v>660</v>
      </c>
      <c r="AF2271" s="48">
        <f t="shared" si="281"/>
        <v>923</v>
      </c>
      <c r="AG2271" s="48">
        <f t="shared" si="282"/>
        <v>263</v>
      </c>
      <c r="AH2271" s="49">
        <f t="shared" si="283"/>
        <v>0</v>
      </c>
      <c r="AI2271" s="49">
        <f t="shared" si="284"/>
        <v>0</v>
      </c>
      <c r="AJ2271" s="50">
        <f t="shared" si="285"/>
        <v>0</v>
      </c>
      <c r="AK2271" s="51">
        <v>0</v>
      </c>
    </row>
    <row r="2272" spans="1:37" hidden="1" x14ac:dyDescent="0.35">
      <c r="A2272" s="39" t="str">
        <f t="shared" si="287"/>
        <v>SWHC005</v>
      </c>
      <c r="B2272" s="39" t="s">
        <v>329</v>
      </c>
      <c r="C2272" s="62" t="s">
        <v>188</v>
      </c>
      <c r="D2272" s="40" t="s">
        <v>22</v>
      </c>
      <c r="E2272" s="40" t="str">
        <f t="shared" si="286"/>
        <v>SWHC005J</v>
      </c>
      <c r="F2272" s="67" t="s">
        <v>238</v>
      </c>
      <c r="G2272" s="40" t="str">
        <f>DataSpec!$B$11</f>
        <v>UpDeemed, DnDeemed, DnDeemDI</v>
      </c>
      <c r="H2272" s="40" t="str">
        <f>DataSpec!$B$7</f>
        <v>Cap-Tons</v>
      </c>
      <c r="I2272" s="40" t="s">
        <v>189</v>
      </c>
      <c r="J2272" t="s">
        <v>173</v>
      </c>
      <c r="K2272" t="s">
        <v>262</v>
      </c>
      <c r="U2272" s="44">
        <f>SUMIFS(Table1[AStdWBkW],Table1[EnergyImpactID],E2272,Table1[BldgType],B2272,Table1[BldgVint],C2272,Table1[BldgLoc],F2272)</f>
        <v>0.03</v>
      </c>
      <c r="V2272" s="44">
        <f>SUMIFS(Table1[AStdWBkWh],Table1[EnergyImpactID],E2272,Table1[BldgType],B2272,Table1[BldgVint],C2272,Table1[BldgLoc],F2272)</f>
        <v>23.8</v>
      </c>
      <c r="W2272" s="69">
        <v>0</v>
      </c>
      <c r="X2272" s="69"/>
      <c r="Y2272" s="69"/>
      <c r="Z2272" s="69"/>
      <c r="AA2272" s="47">
        <f>SUMIF('Cost per Solution Code'!$I$5:$I$24,'Measure Support Table'!D2272,'Cost per Solution Code'!$H$5:$H$24)</f>
        <v>660</v>
      </c>
      <c r="AB2272" s="62"/>
      <c r="AC2272" s="47">
        <f>SUMIF('Cost per Solution Code'!$I$5:$I$24,'Measure Support Table'!D2272,'Cost per Solution Code'!$F$5:$F$24)</f>
        <v>845</v>
      </c>
      <c r="AD2272" s="62"/>
      <c r="AE2272" s="48">
        <f t="shared" si="280"/>
        <v>660</v>
      </c>
      <c r="AF2272" s="48">
        <f t="shared" si="281"/>
        <v>845</v>
      </c>
      <c r="AG2272" s="48">
        <f t="shared" si="282"/>
        <v>185</v>
      </c>
      <c r="AH2272" s="49">
        <f t="shared" si="283"/>
        <v>0</v>
      </c>
      <c r="AI2272" s="49">
        <f t="shared" si="284"/>
        <v>0</v>
      </c>
      <c r="AJ2272" s="50">
        <f t="shared" si="285"/>
        <v>0</v>
      </c>
      <c r="AK2272" s="51">
        <v>0</v>
      </c>
    </row>
    <row r="2273" spans="1:37" hidden="1" x14ac:dyDescent="0.35">
      <c r="A2273" s="39" t="str">
        <f t="shared" si="287"/>
        <v>SWHC005</v>
      </c>
      <c r="B2273" s="39" t="s">
        <v>329</v>
      </c>
      <c r="C2273" s="62" t="s">
        <v>188</v>
      </c>
      <c r="D2273" s="40" t="s">
        <v>25</v>
      </c>
      <c r="E2273" s="40" t="str">
        <f t="shared" si="286"/>
        <v>SWHC005K</v>
      </c>
      <c r="F2273" s="67" t="s">
        <v>238</v>
      </c>
      <c r="G2273" s="40" t="str">
        <f>DataSpec!$B$11</f>
        <v>UpDeemed, DnDeemed, DnDeemDI</v>
      </c>
      <c r="H2273" s="40" t="str">
        <f>DataSpec!$B$7</f>
        <v>Cap-Tons</v>
      </c>
      <c r="I2273" s="40" t="s">
        <v>189</v>
      </c>
      <c r="J2273" t="s">
        <v>174</v>
      </c>
      <c r="K2273" t="s">
        <v>263</v>
      </c>
      <c r="U2273" s="44">
        <f>SUMIFS(Table1[AStdWBkW],Table1[EnergyImpactID],E2273,Table1[BldgType],B2273,Table1[BldgVint],C2273,Table1[BldgLoc],F2273)</f>
        <v>0.04</v>
      </c>
      <c r="V2273" s="44">
        <f>SUMIFS(Table1[AStdWBkWh],Table1[EnergyImpactID],E2273,Table1[BldgType],B2273,Table1[BldgVint],C2273,Table1[BldgLoc],F2273)</f>
        <v>39.200000000000003</v>
      </c>
      <c r="W2273" s="69">
        <v>0</v>
      </c>
      <c r="X2273" s="69"/>
      <c r="Y2273" s="69"/>
      <c r="Z2273" s="69"/>
      <c r="AA2273" s="47">
        <f>SUMIF('Cost per Solution Code'!$I$5:$I$24,'Measure Support Table'!D2273,'Cost per Solution Code'!$H$5:$H$24)</f>
        <v>519.14</v>
      </c>
      <c r="AB2273" s="62"/>
      <c r="AC2273" s="47">
        <f>SUMIF('Cost per Solution Code'!$I$5:$I$24,'Measure Support Table'!D2273,'Cost per Solution Code'!$F$5:$F$24)</f>
        <v>685.85</v>
      </c>
      <c r="AD2273" s="62"/>
      <c r="AE2273" s="48">
        <f t="shared" si="280"/>
        <v>519.14</v>
      </c>
      <c r="AF2273" s="48">
        <f t="shared" si="281"/>
        <v>685.85</v>
      </c>
      <c r="AG2273" s="48">
        <f t="shared" si="282"/>
        <v>166.71000000000004</v>
      </c>
      <c r="AH2273" s="49">
        <f t="shared" si="283"/>
        <v>0</v>
      </c>
      <c r="AI2273" s="49">
        <f t="shared" si="284"/>
        <v>0</v>
      </c>
      <c r="AJ2273" s="50">
        <f t="shared" si="285"/>
        <v>0</v>
      </c>
      <c r="AK2273" s="51">
        <v>0</v>
      </c>
    </row>
    <row r="2274" spans="1:37" hidden="1" x14ac:dyDescent="0.35">
      <c r="A2274" s="39" t="str">
        <f t="shared" si="287"/>
        <v>SWHC005</v>
      </c>
      <c r="B2274" s="39" t="s">
        <v>329</v>
      </c>
      <c r="C2274" s="62" t="s">
        <v>188</v>
      </c>
      <c r="D2274" s="40" t="s">
        <v>175</v>
      </c>
      <c r="E2274" s="40" t="str">
        <f t="shared" si="286"/>
        <v>SWHC005L</v>
      </c>
      <c r="F2274" s="67" t="s">
        <v>238</v>
      </c>
      <c r="G2274" s="40" t="str">
        <f>DataSpec!$B$11</f>
        <v>UpDeemed, DnDeemed, DnDeemDI</v>
      </c>
      <c r="H2274" s="40" t="str">
        <f>DataSpec!$B$7</f>
        <v>Cap-Tons</v>
      </c>
      <c r="I2274" s="40" t="s">
        <v>189</v>
      </c>
      <c r="J2274" t="s">
        <v>174</v>
      </c>
      <c r="K2274" t="s">
        <v>264</v>
      </c>
      <c r="U2274" s="44">
        <f>SUMIFS(Table1[AStdWBkW],Table1[EnergyImpactID],E2274,Table1[BldgType],B2274,Table1[BldgVint],C2274,Table1[BldgLoc],F2274)</f>
        <v>0.03</v>
      </c>
      <c r="V2274" s="44">
        <f>SUMIFS(Table1[AStdWBkWh],Table1[EnergyImpactID],E2274,Table1[BldgType],B2274,Table1[BldgVint],C2274,Table1[BldgLoc],F2274)</f>
        <v>26.1</v>
      </c>
      <c r="W2274" s="69">
        <v>0</v>
      </c>
      <c r="X2274" s="69"/>
      <c r="Y2274" s="69"/>
      <c r="Z2274" s="69"/>
      <c r="AA2274" s="47">
        <f>SUMIF('Cost per Solution Code'!$I$5:$I$24,'Measure Support Table'!D2274,'Cost per Solution Code'!$H$5:$H$24)</f>
        <v>519.14</v>
      </c>
      <c r="AB2274" s="62"/>
      <c r="AC2274" s="47">
        <f>SUMIF('Cost per Solution Code'!$I$5:$I$24,'Measure Support Table'!D2274,'Cost per Solution Code'!$F$5:$F$24)</f>
        <v>555.84500000000003</v>
      </c>
      <c r="AD2274" s="62"/>
      <c r="AE2274" s="48">
        <f t="shared" si="280"/>
        <v>519.14</v>
      </c>
      <c r="AF2274" s="48">
        <f t="shared" si="281"/>
        <v>555.84500000000003</v>
      </c>
      <c r="AG2274" s="48">
        <f t="shared" si="282"/>
        <v>36.705000000000041</v>
      </c>
      <c r="AH2274" s="49">
        <f t="shared" si="283"/>
        <v>0</v>
      </c>
      <c r="AI2274" s="49">
        <f t="shared" si="284"/>
        <v>0</v>
      </c>
      <c r="AJ2274" s="50">
        <f t="shared" si="285"/>
        <v>0</v>
      </c>
      <c r="AK2274" s="51">
        <v>0</v>
      </c>
    </row>
    <row r="2275" spans="1:37" hidden="1" x14ac:dyDescent="0.35">
      <c r="A2275" s="39" t="str">
        <f t="shared" si="287"/>
        <v>SWHC005</v>
      </c>
      <c r="B2275" s="39" t="s">
        <v>329</v>
      </c>
      <c r="C2275" s="62" t="s">
        <v>188</v>
      </c>
      <c r="D2275" s="40" t="s">
        <v>176</v>
      </c>
      <c r="E2275" s="40" t="str">
        <f t="shared" si="286"/>
        <v>SWHC005M</v>
      </c>
      <c r="F2275" s="67" t="s">
        <v>238</v>
      </c>
      <c r="G2275" s="40" t="str">
        <f>DataSpec!$B$11</f>
        <v>UpDeemed, DnDeemed, DnDeemDI</v>
      </c>
      <c r="H2275" s="40" t="str">
        <f>DataSpec!$B$7</f>
        <v>Cap-Tons</v>
      </c>
      <c r="I2275" s="40" t="s">
        <v>189</v>
      </c>
      <c r="J2275" t="s">
        <v>177</v>
      </c>
      <c r="K2275" t="s">
        <v>265</v>
      </c>
      <c r="U2275" s="44">
        <f>SUMIFS(Table1[AStdWBkW],Table1[EnergyImpactID],E2275,Table1[BldgType],B2275,Table1[BldgVint],C2275,Table1[BldgLoc],F2275)</f>
        <v>0.04</v>
      </c>
      <c r="V2275" s="44">
        <f>SUMIFS(Table1[AStdWBkWh],Table1[EnergyImpactID],E2275,Table1[BldgType],B2275,Table1[BldgVint],C2275,Table1[BldgLoc],F2275)</f>
        <v>36</v>
      </c>
      <c r="W2275" s="69">
        <v>0</v>
      </c>
      <c r="X2275" s="69"/>
      <c r="Y2275" s="69"/>
      <c r="Z2275" s="69"/>
      <c r="AA2275" s="47">
        <f>SUMIF('Cost per Solution Code'!$I$5:$I$24,'Measure Support Table'!D2275,'Cost per Solution Code'!$H$5:$H$24)</f>
        <v>449.41</v>
      </c>
      <c r="AB2275" s="62"/>
      <c r="AC2275" s="47">
        <f>SUMIF('Cost per Solution Code'!$I$5:$I$24,'Measure Support Table'!D2275,'Cost per Solution Code'!$F$5:$F$24)</f>
        <v>771.3576281291954</v>
      </c>
      <c r="AD2275" s="62"/>
      <c r="AE2275" s="48">
        <f t="shared" si="280"/>
        <v>449.41</v>
      </c>
      <c r="AF2275" s="48">
        <f t="shared" si="281"/>
        <v>771.3576281291954</v>
      </c>
      <c r="AG2275" s="48">
        <f t="shared" si="282"/>
        <v>321.94762812919538</v>
      </c>
      <c r="AH2275" s="49">
        <f t="shared" si="283"/>
        <v>0</v>
      </c>
      <c r="AI2275" s="49">
        <f t="shared" si="284"/>
        <v>0</v>
      </c>
      <c r="AJ2275" s="50">
        <f t="shared" si="285"/>
        <v>0</v>
      </c>
      <c r="AK2275" s="51">
        <v>0</v>
      </c>
    </row>
    <row r="2276" spans="1:37" hidden="1" x14ac:dyDescent="0.35">
      <c r="A2276" s="39" t="str">
        <f t="shared" si="287"/>
        <v>SWHC005</v>
      </c>
      <c r="B2276" s="39" t="s">
        <v>329</v>
      </c>
      <c r="C2276" s="62" t="s">
        <v>188</v>
      </c>
      <c r="D2276" s="40" t="s">
        <v>178</v>
      </c>
      <c r="E2276" s="40" t="str">
        <f t="shared" si="286"/>
        <v>SWHC005N</v>
      </c>
      <c r="F2276" s="67" t="s">
        <v>238</v>
      </c>
      <c r="G2276" s="40" t="str">
        <f>DataSpec!$B$11</f>
        <v>UpDeemed, DnDeemed, DnDeemDI</v>
      </c>
      <c r="H2276" s="40" t="str">
        <f>DataSpec!$B$7</f>
        <v>Cap-Tons</v>
      </c>
      <c r="I2276" s="40" t="s">
        <v>189</v>
      </c>
      <c r="J2276" t="s">
        <v>177</v>
      </c>
      <c r="K2276" t="s">
        <v>266</v>
      </c>
      <c r="U2276" s="44">
        <f>SUMIFS(Table1[AStdWBkW],Table1[EnergyImpactID],E2276,Table1[BldgType],B2276,Table1[BldgVint],C2276,Table1[BldgLoc],F2276)</f>
        <v>0.03</v>
      </c>
      <c r="V2276" s="44">
        <f>SUMIFS(Table1[AStdWBkWh],Table1[EnergyImpactID],E2276,Table1[BldgType],B2276,Table1[BldgVint],C2276,Table1[BldgLoc],F2276)</f>
        <v>24</v>
      </c>
      <c r="W2276" s="69">
        <v>0</v>
      </c>
      <c r="X2276" s="69"/>
      <c r="Y2276" s="69"/>
      <c r="Z2276" s="69"/>
      <c r="AA2276" s="47">
        <f>SUMIF('Cost per Solution Code'!$I$5:$I$24,'Measure Support Table'!D2276,'Cost per Solution Code'!$H$5:$H$24)</f>
        <v>449.41</v>
      </c>
      <c r="AB2276" s="62"/>
      <c r="AC2276" s="47">
        <f>SUMIF('Cost per Solution Code'!$I$5:$I$24,'Measure Support Table'!D2276,'Cost per Solution Code'!$F$5:$F$24)</f>
        <v>629.11366698254767</v>
      </c>
      <c r="AD2276" s="62"/>
      <c r="AE2276" s="48">
        <f t="shared" si="280"/>
        <v>449.41</v>
      </c>
      <c r="AF2276" s="48">
        <f t="shared" si="281"/>
        <v>629.11366698254767</v>
      </c>
      <c r="AG2276" s="48">
        <f t="shared" si="282"/>
        <v>179.70366698254765</v>
      </c>
      <c r="AH2276" s="49">
        <f t="shared" si="283"/>
        <v>0</v>
      </c>
      <c r="AI2276" s="49">
        <f t="shared" si="284"/>
        <v>0</v>
      </c>
      <c r="AJ2276" s="50">
        <f t="shared" si="285"/>
        <v>0</v>
      </c>
      <c r="AK2276" s="51">
        <v>0</v>
      </c>
    </row>
    <row r="2277" spans="1:37" hidden="1" x14ac:dyDescent="0.35">
      <c r="A2277" s="39" t="str">
        <f t="shared" si="287"/>
        <v>SWHC005</v>
      </c>
      <c r="B2277" s="39" t="s">
        <v>329</v>
      </c>
      <c r="C2277" s="62" t="s">
        <v>188</v>
      </c>
      <c r="D2277" s="40" t="s">
        <v>179</v>
      </c>
      <c r="E2277" s="40" t="str">
        <f t="shared" si="286"/>
        <v>SWHC005O</v>
      </c>
      <c r="F2277" s="67" t="s">
        <v>238</v>
      </c>
      <c r="G2277" s="40" t="str">
        <f>DataSpec!$B$11</f>
        <v>UpDeemed, DnDeemed, DnDeemDI</v>
      </c>
      <c r="H2277" s="40" t="str">
        <f>DataSpec!$B$7</f>
        <v>Cap-Tons</v>
      </c>
      <c r="I2277" s="40" t="s">
        <v>189</v>
      </c>
      <c r="J2277" t="s">
        <v>180</v>
      </c>
      <c r="K2277" t="s">
        <v>267</v>
      </c>
      <c r="U2277" s="44">
        <f>SUMIFS(Table1[AStdWBkW],Table1[EnergyImpactID],E2277,Table1[BldgType],B2277,Table1[BldgVint],C2277,Table1[BldgLoc],F2277)</f>
        <v>0.05</v>
      </c>
      <c r="V2277" s="44">
        <f>SUMIFS(Table1[AStdWBkWh],Table1[EnergyImpactID],E2277,Table1[BldgType],B2277,Table1[BldgVint],C2277,Table1[BldgLoc],F2277)</f>
        <v>43.2</v>
      </c>
      <c r="W2277" s="69">
        <v>0</v>
      </c>
      <c r="X2277" s="69"/>
      <c r="Y2277" s="69"/>
      <c r="Z2277" s="69"/>
      <c r="AA2277" s="47">
        <f>SUMIF('Cost per Solution Code'!$I$5:$I$24,'Measure Support Table'!D2277,'Cost per Solution Code'!$H$5:$H$24)</f>
        <v>1086</v>
      </c>
      <c r="AB2277" s="62"/>
      <c r="AC2277" s="47">
        <f>SUMIF('Cost per Solution Code'!$I$5:$I$24,'Measure Support Table'!D2277,'Cost per Solution Code'!$F$5:$F$24)</f>
        <v>1124.9000000000001</v>
      </c>
      <c r="AD2277" s="62"/>
      <c r="AE2277" s="48">
        <f t="shared" si="280"/>
        <v>1086</v>
      </c>
      <c r="AF2277" s="48">
        <f t="shared" si="281"/>
        <v>1124.9000000000001</v>
      </c>
      <c r="AG2277" s="48">
        <f t="shared" si="282"/>
        <v>38.900000000000091</v>
      </c>
      <c r="AH2277" s="49">
        <f t="shared" si="283"/>
        <v>0</v>
      </c>
      <c r="AI2277" s="49">
        <f t="shared" si="284"/>
        <v>0</v>
      </c>
      <c r="AJ2277" s="50">
        <f t="shared" si="285"/>
        <v>0</v>
      </c>
      <c r="AK2277" s="51">
        <v>0</v>
      </c>
    </row>
    <row r="2278" spans="1:37" hidden="1" x14ac:dyDescent="0.35">
      <c r="A2278" s="39" t="str">
        <f t="shared" si="287"/>
        <v>SWHC005</v>
      </c>
      <c r="B2278" s="39" t="s">
        <v>329</v>
      </c>
      <c r="C2278" s="62" t="s">
        <v>188</v>
      </c>
      <c r="D2278" s="40" t="s">
        <v>181</v>
      </c>
      <c r="E2278" s="40" t="str">
        <f t="shared" si="286"/>
        <v>SWHC005P</v>
      </c>
      <c r="F2278" s="67" t="s">
        <v>238</v>
      </c>
      <c r="G2278" s="40" t="str">
        <f>DataSpec!$B$11</f>
        <v>UpDeemed, DnDeemed, DnDeemDI</v>
      </c>
      <c r="H2278" s="40" t="str">
        <f>DataSpec!$B$7</f>
        <v>Cap-Tons</v>
      </c>
      <c r="I2278" s="40" t="s">
        <v>189</v>
      </c>
      <c r="J2278" t="s">
        <v>180</v>
      </c>
      <c r="K2278" t="s">
        <v>268</v>
      </c>
      <c r="U2278" s="44">
        <f>SUMIFS(Table1[AStdWBkW],Table1[EnergyImpactID],E2278,Table1[BldgType],B2278,Table1[BldgVint],C2278,Table1[BldgLoc],F2278)</f>
        <v>0.03</v>
      </c>
      <c r="V2278" s="44">
        <f>SUMIFS(Table1[AStdWBkWh],Table1[EnergyImpactID],E2278,Table1[BldgType],B2278,Table1[BldgVint],C2278,Table1[BldgLoc],F2278)</f>
        <v>28.8</v>
      </c>
      <c r="W2278" s="69">
        <v>0</v>
      </c>
      <c r="X2278" s="69"/>
      <c r="Y2278" s="69"/>
      <c r="Z2278" s="69"/>
      <c r="AA2278" s="47">
        <f>SUMIF('Cost per Solution Code'!$I$5:$I$24,'Measure Support Table'!D2278,'Cost per Solution Code'!$H$5:$H$24)</f>
        <v>1086</v>
      </c>
      <c r="AB2278" s="62"/>
      <c r="AC2278" s="47">
        <f>SUMIF('Cost per Solution Code'!$I$5:$I$24,'Measure Support Table'!D2278,'Cost per Solution Code'!$F$5:$F$24)</f>
        <v>1107.17</v>
      </c>
      <c r="AD2278" s="62"/>
      <c r="AE2278" s="48">
        <f t="shared" si="280"/>
        <v>1086</v>
      </c>
      <c r="AF2278" s="48">
        <f t="shared" si="281"/>
        <v>1107.17</v>
      </c>
      <c r="AG2278" s="48">
        <f t="shared" si="282"/>
        <v>21.170000000000073</v>
      </c>
      <c r="AH2278" s="49">
        <f t="shared" si="283"/>
        <v>0</v>
      </c>
      <c r="AI2278" s="49">
        <f t="shared" si="284"/>
        <v>0</v>
      </c>
      <c r="AJ2278" s="50">
        <f t="shared" si="285"/>
        <v>0</v>
      </c>
      <c r="AK2278" s="51">
        <v>0</v>
      </c>
    </row>
    <row r="2279" spans="1:37" hidden="1" x14ac:dyDescent="0.35">
      <c r="A2279" s="39" t="str">
        <f t="shared" si="287"/>
        <v>SWHC005</v>
      </c>
      <c r="B2279" s="39" t="s">
        <v>329</v>
      </c>
      <c r="C2279" s="62" t="s">
        <v>188</v>
      </c>
      <c r="D2279" s="40" t="s">
        <v>182</v>
      </c>
      <c r="E2279" s="40" t="str">
        <f t="shared" si="286"/>
        <v>SWHC005Q</v>
      </c>
      <c r="F2279" s="67" t="s">
        <v>238</v>
      </c>
      <c r="G2279" s="40" t="str">
        <f>DataSpec!$B$11</f>
        <v>UpDeemed, DnDeemed, DnDeemDI</v>
      </c>
      <c r="H2279" s="40" t="str">
        <f>DataSpec!$B$7</f>
        <v>Cap-Tons</v>
      </c>
      <c r="I2279" s="40" t="s">
        <v>189</v>
      </c>
      <c r="J2279" t="s">
        <v>183</v>
      </c>
      <c r="K2279" t="s">
        <v>269</v>
      </c>
      <c r="U2279" s="44">
        <f>SUMIFS(Table1[AStdWBkW],Table1[EnergyImpactID],E2279,Table1[BldgType],B2279,Table1[BldgVint],C2279,Table1[BldgLoc],F2279)</f>
        <v>0.04</v>
      </c>
      <c r="V2279" s="44">
        <f>SUMIFS(Table1[AStdWBkWh],Table1[EnergyImpactID],E2279,Table1[BldgType],B2279,Table1[BldgVint],C2279,Table1[BldgLoc],F2279)</f>
        <v>33.700000000000003</v>
      </c>
      <c r="W2279" s="69">
        <v>0</v>
      </c>
      <c r="X2279" s="69"/>
      <c r="Y2279" s="69"/>
      <c r="Z2279" s="69"/>
      <c r="AA2279" s="47">
        <f>SUMIF('Cost per Solution Code'!$I$5:$I$24,'Measure Support Table'!D2279,'Cost per Solution Code'!$H$5:$H$24)</f>
        <v>636.29999999999995</v>
      </c>
      <c r="AB2279" s="62"/>
      <c r="AC2279" s="47">
        <f>SUMIF('Cost per Solution Code'!$I$5:$I$24,'Measure Support Table'!D2279,'Cost per Solution Code'!$F$5:$F$24)</f>
        <v>931.83</v>
      </c>
      <c r="AD2279" s="62"/>
      <c r="AE2279" s="48">
        <f t="shared" si="280"/>
        <v>636.29999999999995</v>
      </c>
      <c r="AF2279" s="48">
        <f t="shared" si="281"/>
        <v>931.83</v>
      </c>
      <c r="AG2279" s="48">
        <f t="shared" si="282"/>
        <v>295.53000000000009</v>
      </c>
      <c r="AH2279" s="49">
        <f t="shared" si="283"/>
        <v>0</v>
      </c>
      <c r="AI2279" s="49">
        <f t="shared" si="284"/>
        <v>0</v>
      </c>
      <c r="AJ2279" s="50">
        <f t="shared" si="285"/>
        <v>0</v>
      </c>
      <c r="AK2279" s="51">
        <v>0</v>
      </c>
    </row>
    <row r="2280" spans="1:37" hidden="1" x14ac:dyDescent="0.35">
      <c r="A2280" s="39" t="str">
        <f t="shared" si="287"/>
        <v>SWHC005</v>
      </c>
      <c r="B2280" s="39" t="s">
        <v>329</v>
      </c>
      <c r="C2280" s="62" t="s">
        <v>188</v>
      </c>
      <c r="D2280" s="40" t="s">
        <v>184</v>
      </c>
      <c r="E2280" s="40" t="str">
        <f t="shared" si="286"/>
        <v>SWHC005R</v>
      </c>
      <c r="F2280" s="67" t="s">
        <v>238</v>
      </c>
      <c r="G2280" s="40" t="str">
        <f>DataSpec!$B$11</f>
        <v>UpDeemed, DnDeemed, DnDeemDI</v>
      </c>
      <c r="H2280" s="40" t="str">
        <f>DataSpec!$B$7</f>
        <v>Cap-Tons</v>
      </c>
      <c r="I2280" s="40" t="s">
        <v>189</v>
      </c>
      <c r="J2280" t="s">
        <v>183</v>
      </c>
      <c r="K2280" t="s">
        <v>270</v>
      </c>
      <c r="U2280" s="44">
        <f>SUMIFS(Table1[AStdWBkW],Table1[EnergyImpactID],E2280,Table1[BldgType],B2280,Table1[BldgVint],C2280,Table1[BldgLoc],F2280)</f>
        <v>0.02</v>
      </c>
      <c r="V2280" s="44">
        <f>SUMIFS(Table1[AStdWBkWh],Table1[EnergyImpactID],E2280,Table1[BldgType],B2280,Table1[BldgVint],C2280,Table1[BldgLoc],F2280)</f>
        <v>22.5</v>
      </c>
      <c r="W2280" s="69">
        <v>0</v>
      </c>
      <c r="X2280" s="69"/>
      <c r="Y2280" s="69"/>
      <c r="Z2280" s="69"/>
      <c r="AA2280" s="47">
        <f>SUMIF('Cost per Solution Code'!$I$5:$I$24,'Measure Support Table'!D2280,'Cost per Solution Code'!$H$5:$H$24)</f>
        <v>636.29999999999995</v>
      </c>
      <c r="AB2280" s="62"/>
      <c r="AC2280" s="47">
        <f>SUMIF('Cost per Solution Code'!$I$5:$I$24,'Measure Support Table'!D2280,'Cost per Solution Code'!$F$5:$F$24)</f>
        <v>797.9</v>
      </c>
      <c r="AD2280" s="62"/>
      <c r="AE2280" s="48">
        <f t="shared" si="280"/>
        <v>636.29999999999995</v>
      </c>
      <c r="AF2280" s="48">
        <f t="shared" si="281"/>
        <v>797.9</v>
      </c>
      <c r="AG2280" s="48">
        <f t="shared" si="282"/>
        <v>161.60000000000002</v>
      </c>
      <c r="AH2280" s="49">
        <f t="shared" si="283"/>
        <v>0</v>
      </c>
      <c r="AI2280" s="49">
        <f t="shared" si="284"/>
        <v>0</v>
      </c>
      <c r="AJ2280" s="50">
        <f t="shared" si="285"/>
        <v>0</v>
      </c>
      <c r="AK2280" s="51">
        <v>0</v>
      </c>
    </row>
    <row r="2281" spans="1:37" hidden="1" x14ac:dyDescent="0.35">
      <c r="A2281" s="39" t="str">
        <f t="shared" si="287"/>
        <v>SWHC005</v>
      </c>
      <c r="B2281" s="39" t="s">
        <v>329</v>
      </c>
      <c r="C2281" s="62" t="s">
        <v>188</v>
      </c>
      <c r="D2281" s="40" t="s">
        <v>185</v>
      </c>
      <c r="E2281" s="40" t="str">
        <f t="shared" si="286"/>
        <v>SWHC005S</v>
      </c>
      <c r="F2281" s="67" t="s">
        <v>238</v>
      </c>
      <c r="G2281" s="40" t="str">
        <f>DataSpec!$B$11</f>
        <v>UpDeemed, DnDeemed, DnDeemDI</v>
      </c>
      <c r="H2281" s="40" t="str">
        <f>DataSpec!$B$7</f>
        <v>Cap-Tons</v>
      </c>
      <c r="I2281" s="40" t="s">
        <v>189</v>
      </c>
      <c r="J2281" t="s">
        <v>186</v>
      </c>
      <c r="K2281" t="s">
        <v>271</v>
      </c>
      <c r="U2281" s="44">
        <f>SUMIFS(Table1[AStdWBkW],Table1[EnergyImpactID],E2281,Table1[BldgType],B2281,Table1[BldgVint],C2281,Table1[BldgLoc],F2281)</f>
        <v>0.05</v>
      </c>
      <c r="V2281" s="44">
        <f>SUMIFS(Table1[AStdWBkWh],Table1[EnergyImpactID],E2281,Table1[BldgType],B2281,Table1[BldgVint],C2281,Table1[BldgLoc],F2281)</f>
        <v>44.9</v>
      </c>
      <c r="W2281" s="69">
        <v>0</v>
      </c>
      <c r="X2281" s="69"/>
      <c r="Y2281" s="69"/>
      <c r="Z2281" s="69"/>
      <c r="AA2281" s="47">
        <f>SUMIF('Cost per Solution Code'!$I$5:$I$24,'Measure Support Table'!D2281,'Cost per Solution Code'!$H$5:$H$24)</f>
        <v>416.53842439071497</v>
      </c>
      <c r="AB2281" s="62"/>
      <c r="AC2281" s="47">
        <f>SUMIF('Cost per Solution Code'!$I$5:$I$24,'Measure Support Table'!D2281,'Cost per Solution Code'!$F$5:$F$24)</f>
        <v>610</v>
      </c>
      <c r="AD2281" s="62"/>
      <c r="AE2281" s="48">
        <f t="shared" si="280"/>
        <v>416.53842439071497</v>
      </c>
      <c r="AF2281" s="48">
        <f t="shared" si="281"/>
        <v>610</v>
      </c>
      <c r="AG2281" s="48">
        <f t="shared" si="282"/>
        <v>193.46157560928503</v>
      </c>
      <c r="AH2281" s="49">
        <f t="shared" si="283"/>
        <v>0</v>
      </c>
      <c r="AI2281" s="49">
        <f t="shared" si="284"/>
        <v>0</v>
      </c>
      <c r="AJ2281" s="50">
        <f t="shared" si="285"/>
        <v>0</v>
      </c>
      <c r="AK2281" s="51">
        <v>0</v>
      </c>
    </row>
    <row r="2282" spans="1:37" hidden="1" x14ac:dyDescent="0.35">
      <c r="A2282" s="39" t="str">
        <f t="shared" si="287"/>
        <v>SWHC005</v>
      </c>
      <c r="B2282" s="39" t="s">
        <v>329</v>
      </c>
      <c r="C2282" s="62" t="s">
        <v>188</v>
      </c>
      <c r="D2282" s="40" t="s">
        <v>187</v>
      </c>
      <c r="E2282" s="40" t="str">
        <f t="shared" si="286"/>
        <v>SWHC005T</v>
      </c>
      <c r="F2282" s="67" t="s">
        <v>238</v>
      </c>
      <c r="G2282" s="40" t="str">
        <f>DataSpec!$B$11</f>
        <v>UpDeemed, DnDeemed, DnDeemDI</v>
      </c>
      <c r="H2282" s="40" t="str">
        <f>DataSpec!$B$7</f>
        <v>Cap-Tons</v>
      </c>
      <c r="I2282" s="40" t="s">
        <v>189</v>
      </c>
      <c r="J2282" t="s">
        <v>186</v>
      </c>
      <c r="K2282" t="s">
        <v>272</v>
      </c>
      <c r="U2282" s="44">
        <f>SUMIFS(Table1[AStdWBkW],Table1[EnergyImpactID],E2282,Table1[BldgType],B2282,Table1[BldgVint],C2282,Table1[BldgLoc],F2282)</f>
        <v>0.03</v>
      </c>
      <c r="V2282" s="44">
        <f>SUMIFS(Table1[AStdWBkWh],Table1[EnergyImpactID],E2282,Table1[BldgType],B2282,Table1[BldgVint],C2282,Table1[BldgLoc],F2282)</f>
        <v>29.9</v>
      </c>
      <c r="W2282" s="69">
        <v>0</v>
      </c>
      <c r="X2282" s="69"/>
      <c r="Y2282" s="69"/>
      <c r="Z2282" s="69"/>
      <c r="AA2282" s="47">
        <f>SUMIF('Cost per Solution Code'!$I$5:$I$24,'Measure Support Table'!D2282,'Cost per Solution Code'!$H$5:$H$24)</f>
        <v>416.53842439071497</v>
      </c>
      <c r="AB2282" s="62"/>
      <c r="AC2282" s="47">
        <f>SUMIF('Cost per Solution Code'!$I$5:$I$24,'Measure Support Table'!D2282,'Cost per Solution Code'!$F$5:$F$24)</f>
        <v>522.1950355751585</v>
      </c>
      <c r="AD2282" s="62"/>
      <c r="AE2282" s="48">
        <f t="shared" si="280"/>
        <v>416.53842439071497</v>
      </c>
      <c r="AF2282" s="48">
        <f t="shared" si="281"/>
        <v>522.1950355751585</v>
      </c>
      <c r="AG2282" s="48">
        <f t="shared" si="282"/>
        <v>105.65661118444353</v>
      </c>
      <c r="AH2282" s="49">
        <f t="shared" si="283"/>
        <v>0</v>
      </c>
      <c r="AI2282" s="49">
        <f t="shared" si="284"/>
        <v>0</v>
      </c>
      <c r="AJ2282" s="50">
        <f t="shared" si="285"/>
        <v>0</v>
      </c>
      <c r="AK2282" s="51">
        <v>0</v>
      </c>
    </row>
    <row r="2283" spans="1:37" hidden="1" x14ac:dyDescent="0.35">
      <c r="A2283" s="39" t="str">
        <f t="shared" si="287"/>
        <v>SWHC005</v>
      </c>
      <c r="B2283" s="39" t="s">
        <v>329</v>
      </c>
      <c r="C2283" s="62" t="s">
        <v>188</v>
      </c>
      <c r="D2283" s="40" t="s">
        <v>163</v>
      </c>
      <c r="E2283" s="40" t="str">
        <f t="shared" si="286"/>
        <v>SWHC005A</v>
      </c>
      <c r="F2283" s="67" t="s">
        <v>239</v>
      </c>
      <c r="G2283" s="40" t="str">
        <f>DataSpec!$B$11</f>
        <v>UpDeemed, DnDeemed, DnDeemDI</v>
      </c>
      <c r="H2283" s="40" t="str">
        <f>DataSpec!$B$7</f>
        <v>Cap-Tons</v>
      </c>
      <c r="I2283" s="40" t="s">
        <v>189</v>
      </c>
      <c r="J2283" t="s">
        <v>164</v>
      </c>
      <c r="K2283" t="s">
        <v>253</v>
      </c>
      <c r="U2283" s="44">
        <f>SUMIFS(Table1[AStdWBkW],Table1[EnergyImpactID],E2283,Table1[BldgType],B2283,Table1[BldgVint],C2283,Table1[BldgLoc],F2283)</f>
        <v>0.03</v>
      </c>
      <c r="V2283" s="44">
        <f>SUMIFS(Table1[AStdWBkWh],Table1[EnergyImpactID],E2283,Table1[BldgType],B2283,Table1[BldgVint],C2283,Table1[BldgLoc],F2283)</f>
        <v>23.8</v>
      </c>
      <c r="W2283" s="69">
        <v>0</v>
      </c>
      <c r="X2283" s="69"/>
      <c r="Y2283" s="69"/>
      <c r="Z2283" s="69"/>
      <c r="AA2283" s="47">
        <f>SUMIF('Cost per Solution Code'!$I$5:$I$24,'Measure Support Table'!D2283,'Cost per Solution Code'!$H$5:$H$24)</f>
        <v>656.88499999999999</v>
      </c>
      <c r="AB2283" s="62"/>
      <c r="AC2283" s="47">
        <f>SUMIF('Cost per Solution Code'!$I$5:$I$24,'Measure Support Table'!D2283,'Cost per Solution Code'!$F$5:$F$24)</f>
        <v>931.83999999999992</v>
      </c>
      <c r="AD2283" s="62"/>
      <c r="AE2283" s="48">
        <f t="shared" si="280"/>
        <v>656.88499999999999</v>
      </c>
      <c r="AF2283" s="48">
        <f t="shared" si="281"/>
        <v>931.83999999999992</v>
      </c>
      <c r="AG2283" s="48">
        <f t="shared" si="282"/>
        <v>274.95499999999993</v>
      </c>
      <c r="AH2283" s="49">
        <f t="shared" si="283"/>
        <v>0</v>
      </c>
      <c r="AI2283" s="49">
        <f t="shared" si="284"/>
        <v>0</v>
      </c>
      <c r="AJ2283" s="50">
        <f t="shared" si="285"/>
        <v>0</v>
      </c>
      <c r="AK2283" s="51">
        <v>0</v>
      </c>
    </row>
    <row r="2284" spans="1:37" hidden="1" x14ac:dyDescent="0.35">
      <c r="A2284" s="39" t="str">
        <f t="shared" si="287"/>
        <v>SWHC005</v>
      </c>
      <c r="B2284" s="39" t="s">
        <v>329</v>
      </c>
      <c r="C2284" s="62" t="s">
        <v>188</v>
      </c>
      <c r="D2284" s="40" t="s">
        <v>165</v>
      </c>
      <c r="E2284" s="40" t="str">
        <f t="shared" si="286"/>
        <v>SWHC005B</v>
      </c>
      <c r="F2284" s="67" t="s">
        <v>239</v>
      </c>
      <c r="G2284" s="40" t="str">
        <f>DataSpec!$B$11</f>
        <v>UpDeemed, DnDeemed, DnDeemDI</v>
      </c>
      <c r="H2284" s="40" t="str">
        <f>DataSpec!$B$7</f>
        <v>Cap-Tons</v>
      </c>
      <c r="I2284" s="40" t="s">
        <v>189</v>
      </c>
      <c r="J2284" t="s">
        <v>164</v>
      </c>
      <c r="K2284" t="s">
        <v>254</v>
      </c>
      <c r="U2284" s="44">
        <f>SUMIFS(Table1[AStdWBkW],Table1[EnergyImpactID],E2284,Table1[BldgType],B2284,Table1[BldgVint],C2284,Table1[BldgLoc],F2284)</f>
        <v>0.02</v>
      </c>
      <c r="V2284" s="44">
        <f>SUMIFS(Table1[AStdWBkWh],Table1[EnergyImpactID],E2284,Table1[BldgType],B2284,Table1[BldgVint],C2284,Table1[BldgLoc],F2284)</f>
        <v>15.8</v>
      </c>
      <c r="W2284" s="69">
        <v>0</v>
      </c>
      <c r="X2284" s="69"/>
      <c r="Y2284" s="69"/>
      <c r="Z2284" s="69"/>
      <c r="AA2284" s="47">
        <f>SUMIF('Cost per Solution Code'!$I$5:$I$24,'Measure Support Table'!D2284,'Cost per Solution Code'!$H$5:$H$24)</f>
        <v>656.88499999999999</v>
      </c>
      <c r="AB2284" s="62"/>
      <c r="AC2284" s="47">
        <f>SUMIF('Cost per Solution Code'!$I$5:$I$24,'Measure Support Table'!D2284,'Cost per Solution Code'!$F$5:$F$24)</f>
        <v>729.01</v>
      </c>
      <c r="AD2284" s="62"/>
      <c r="AE2284" s="48">
        <f t="shared" si="280"/>
        <v>656.88499999999999</v>
      </c>
      <c r="AF2284" s="48">
        <f t="shared" si="281"/>
        <v>729.01</v>
      </c>
      <c r="AG2284" s="48">
        <f t="shared" si="282"/>
        <v>72.125</v>
      </c>
      <c r="AH2284" s="49">
        <f t="shared" si="283"/>
        <v>0</v>
      </c>
      <c r="AI2284" s="49">
        <f t="shared" si="284"/>
        <v>0</v>
      </c>
      <c r="AJ2284" s="50">
        <f t="shared" si="285"/>
        <v>0</v>
      </c>
      <c r="AK2284" s="51">
        <v>0</v>
      </c>
    </row>
    <row r="2285" spans="1:37" hidden="1" x14ac:dyDescent="0.35">
      <c r="A2285" s="39" t="str">
        <f t="shared" si="287"/>
        <v>SWHC005</v>
      </c>
      <c r="B2285" s="39" t="s">
        <v>329</v>
      </c>
      <c r="C2285" s="62" t="s">
        <v>188</v>
      </c>
      <c r="D2285" s="40" t="s">
        <v>166</v>
      </c>
      <c r="E2285" s="40" t="str">
        <f t="shared" si="286"/>
        <v>SWHC005C</v>
      </c>
      <c r="F2285" s="67" t="s">
        <v>239</v>
      </c>
      <c r="G2285" s="40" t="str">
        <f>DataSpec!$B$11</f>
        <v>UpDeemed, DnDeemed, DnDeemDI</v>
      </c>
      <c r="H2285" s="40" t="str">
        <f>DataSpec!$B$7</f>
        <v>Cap-Tons</v>
      </c>
      <c r="I2285" s="40" t="s">
        <v>189</v>
      </c>
      <c r="J2285" t="s">
        <v>167</v>
      </c>
      <c r="K2285" t="s">
        <v>255</v>
      </c>
      <c r="U2285" s="44">
        <f>SUMIFS(Table1[AStdWBkW],Table1[EnergyImpactID],E2285,Table1[BldgType],B2285,Table1[BldgVint],C2285,Table1[BldgLoc],F2285)</f>
        <v>0.02</v>
      </c>
      <c r="V2285" s="44">
        <f>SUMIFS(Table1[AStdWBkWh],Table1[EnergyImpactID],E2285,Table1[BldgType],B2285,Table1[BldgVint],C2285,Table1[BldgLoc],F2285)</f>
        <v>22.3</v>
      </c>
      <c r="W2285" s="69">
        <v>0</v>
      </c>
      <c r="X2285" s="69"/>
      <c r="Y2285" s="69"/>
      <c r="Z2285" s="69"/>
      <c r="AA2285" s="47">
        <f>SUMIF('Cost per Solution Code'!$I$5:$I$24,'Measure Support Table'!D2285,'Cost per Solution Code'!$H$5:$H$24)</f>
        <v>515.125</v>
      </c>
      <c r="AB2285" s="62"/>
      <c r="AC2285" s="47">
        <f>SUMIF('Cost per Solution Code'!$I$5:$I$24,'Measure Support Table'!D2285,'Cost per Solution Code'!$F$5:$F$24)</f>
        <v>741.56</v>
      </c>
      <c r="AD2285" s="62"/>
      <c r="AE2285" s="48">
        <f t="shared" si="280"/>
        <v>515.125</v>
      </c>
      <c r="AF2285" s="48">
        <f t="shared" si="281"/>
        <v>741.56</v>
      </c>
      <c r="AG2285" s="48">
        <f t="shared" si="282"/>
        <v>226.43499999999995</v>
      </c>
      <c r="AH2285" s="49">
        <f t="shared" si="283"/>
        <v>0</v>
      </c>
      <c r="AI2285" s="49">
        <f t="shared" si="284"/>
        <v>0</v>
      </c>
      <c r="AJ2285" s="50">
        <f t="shared" si="285"/>
        <v>0</v>
      </c>
      <c r="AK2285" s="51">
        <v>0</v>
      </c>
    </row>
    <row r="2286" spans="1:37" hidden="1" x14ac:dyDescent="0.35">
      <c r="A2286" s="39" t="str">
        <f t="shared" si="287"/>
        <v>SWHC005</v>
      </c>
      <c r="B2286" s="39" t="s">
        <v>329</v>
      </c>
      <c r="C2286" s="62" t="s">
        <v>188</v>
      </c>
      <c r="D2286" s="40" t="s">
        <v>168</v>
      </c>
      <c r="E2286" s="40" t="str">
        <f t="shared" si="286"/>
        <v>SWHC005D</v>
      </c>
      <c r="F2286" s="67" t="s">
        <v>239</v>
      </c>
      <c r="G2286" s="40" t="str">
        <f>DataSpec!$B$11</f>
        <v>UpDeemed, DnDeemed, DnDeemDI</v>
      </c>
      <c r="H2286" s="40" t="str">
        <f>DataSpec!$B$7</f>
        <v>Cap-Tons</v>
      </c>
      <c r="I2286" s="40" t="s">
        <v>189</v>
      </c>
      <c r="J2286" t="s">
        <v>167</v>
      </c>
      <c r="K2286" t="s">
        <v>256</v>
      </c>
      <c r="U2286" s="44">
        <f>SUMIFS(Table1[AStdWBkW],Table1[EnergyImpactID],E2286,Table1[BldgType],B2286,Table1[BldgVint],C2286,Table1[BldgLoc],F2286)</f>
        <v>0.02</v>
      </c>
      <c r="V2286" s="44">
        <f>SUMIFS(Table1[AStdWBkWh],Table1[EnergyImpactID],E2286,Table1[BldgType],B2286,Table1[BldgVint],C2286,Table1[BldgLoc],F2286)</f>
        <v>14.8</v>
      </c>
      <c r="W2286" s="69">
        <v>0</v>
      </c>
      <c r="X2286" s="69"/>
      <c r="Y2286" s="69"/>
      <c r="Z2286" s="69"/>
      <c r="AA2286" s="47">
        <f>SUMIF('Cost per Solution Code'!$I$5:$I$24,'Measure Support Table'!D2286,'Cost per Solution Code'!$H$5:$H$24)</f>
        <v>515.125</v>
      </c>
      <c r="AB2286" s="62"/>
      <c r="AC2286" s="47">
        <f>SUMIF('Cost per Solution Code'!$I$5:$I$24,'Measure Support Table'!D2286,'Cost per Solution Code'!$F$5:$F$24)</f>
        <v>673.54</v>
      </c>
      <c r="AD2286" s="62"/>
      <c r="AE2286" s="48">
        <f t="shared" si="280"/>
        <v>515.125</v>
      </c>
      <c r="AF2286" s="48">
        <f t="shared" si="281"/>
        <v>673.54</v>
      </c>
      <c r="AG2286" s="48">
        <f t="shared" si="282"/>
        <v>158.41499999999996</v>
      </c>
      <c r="AH2286" s="49">
        <f t="shared" si="283"/>
        <v>0</v>
      </c>
      <c r="AI2286" s="49">
        <f t="shared" si="284"/>
        <v>0</v>
      </c>
      <c r="AJ2286" s="50">
        <f t="shared" si="285"/>
        <v>0</v>
      </c>
      <c r="AK2286" s="51">
        <v>0</v>
      </c>
    </row>
    <row r="2287" spans="1:37" hidden="1" x14ac:dyDescent="0.35">
      <c r="A2287" s="39" t="str">
        <f t="shared" si="287"/>
        <v>SWHC005</v>
      </c>
      <c r="B2287" s="39" t="s">
        <v>329</v>
      </c>
      <c r="C2287" s="62" t="s">
        <v>188</v>
      </c>
      <c r="D2287" s="40" t="s">
        <v>169</v>
      </c>
      <c r="E2287" s="40" t="str">
        <f t="shared" si="286"/>
        <v>SWHC005E</v>
      </c>
      <c r="F2287" s="67" t="s">
        <v>239</v>
      </c>
      <c r="G2287" s="40" t="str">
        <f>DataSpec!$B$11</f>
        <v>UpDeemed, DnDeemed, DnDeemDI</v>
      </c>
      <c r="H2287" s="40" t="str">
        <f>DataSpec!$B$7</f>
        <v>Cap-Tons</v>
      </c>
      <c r="I2287" s="40" t="s">
        <v>189</v>
      </c>
      <c r="J2287" t="s">
        <v>170</v>
      </c>
      <c r="K2287" t="s">
        <v>257</v>
      </c>
      <c r="U2287" s="44">
        <f>SUMIFS(Table1[AStdWBkW],Table1[EnergyImpactID],E2287,Table1[BldgType],B2287,Table1[BldgVint],C2287,Table1[BldgLoc],F2287)</f>
        <v>0.02</v>
      </c>
      <c r="V2287" s="44">
        <f>SUMIFS(Table1[AStdWBkWh],Table1[EnergyImpactID],E2287,Table1[BldgType],B2287,Table1[BldgVint],C2287,Table1[BldgLoc],F2287)</f>
        <v>21.9</v>
      </c>
      <c r="W2287" s="69">
        <v>0</v>
      </c>
      <c r="X2287" s="69"/>
      <c r="Y2287" s="69"/>
      <c r="Z2287" s="69"/>
      <c r="AA2287" s="47">
        <f>SUMIF('Cost per Solution Code'!$I$5:$I$24,'Measure Support Table'!D2287,'Cost per Solution Code'!$H$5:$H$24)</f>
        <v>448.52499999999998</v>
      </c>
      <c r="AB2287" s="62"/>
      <c r="AC2287" s="47">
        <f>SUMIF('Cost per Solution Code'!$I$5:$I$24,'Measure Support Table'!D2287,'Cost per Solution Code'!$F$5:$F$24)</f>
        <v>698.35</v>
      </c>
      <c r="AD2287" s="62"/>
      <c r="AE2287" s="48">
        <f t="shared" si="280"/>
        <v>448.52499999999998</v>
      </c>
      <c r="AF2287" s="48">
        <f t="shared" si="281"/>
        <v>698.35</v>
      </c>
      <c r="AG2287" s="48">
        <f t="shared" si="282"/>
        <v>249.82500000000005</v>
      </c>
      <c r="AH2287" s="49">
        <f t="shared" si="283"/>
        <v>0</v>
      </c>
      <c r="AI2287" s="49">
        <f t="shared" si="284"/>
        <v>0</v>
      </c>
      <c r="AJ2287" s="50">
        <f t="shared" si="285"/>
        <v>0</v>
      </c>
      <c r="AK2287" s="51">
        <v>0</v>
      </c>
    </row>
    <row r="2288" spans="1:37" hidden="1" x14ac:dyDescent="0.35">
      <c r="A2288" s="39" t="str">
        <f t="shared" si="287"/>
        <v>SWHC005</v>
      </c>
      <c r="B2288" s="39" t="s">
        <v>329</v>
      </c>
      <c r="C2288" s="62" t="s">
        <v>188</v>
      </c>
      <c r="D2288" s="40" t="s">
        <v>171</v>
      </c>
      <c r="E2288" s="40" t="str">
        <f t="shared" si="286"/>
        <v>SWHC005F</v>
      </c>
      <c r="F2288" s="67" t="s">
        <v>239</v>
      </c>
      <c r="G2288" s="40" t="str">
        <f>DataSpec!$B$11</f>
        <v>UpDeemed, DnDeemed, DnDeemDI</v>
      </c>
      <c r="H2288" s="40" t="str">
        <f>DataSpec!$B$7</f>
        <v>Cap-Tons</v>
      </c>
      <c r="I2288" s="40" t="s">
        <v>189</v>
      </c>
      <c r="J2288" t="s">
        <v>170</v>
      </c>
      <c r="K2288" t="s">
        <v>258</v>
      </c>
      <c r="U2288" s="44">
        <f>SUMIFS(Table1[AStdWBkW],Table1[EnergyImpactID],E2288,Table1[BldgType],B2288,Table1[BldgVint],C2288,Table1[BldgLoc],F2288)</f>
        <v>0.02</v>
      </c>
      <c r="V2288" s="44">
        <f>SUMIFS(Table1[AStdWBkWh],Table1[EnergyImpactID],E2288,Table1[BldgType],B2288,Table1[BldgVint],C2288,Table1[BldgLoc],F2288)</f>
        <v>14.6</v>
      </c>
      <c r="W2288" s="69">
        <v>0</v>
      </c>
      <c r="X2288" s="69"/>
      <c r="Y2288" s="69"/>
      <c r="Z2288" s="69"/>
      <c r="AA2288" s="47">
        <f>SUMIF('Cost per Solution Code'!$I$5:$I$24,'Measure Support Table'!D2288,'Cost per Solution Code'!$H$5:$H$24)</f>
        <v>448.52499999999998</v>
      </c>
      <c r="AB2288" s="62"/>
      <c r="AC2288" s="47">
        <f>SUMIF('Cost per Solution Code'!$I$5:$I$24,'Measure Support Table'!D2288,'Cost per Solution Code'!$F$5:$F$24)</f>
        <v>642.36500000000001</v>
      </c>
      <c r="AD2288" s="62"/>
      <c r="AE2288" s="48">
        <f t="shared" si="280"/>
        <v>448.52499999999998</v>
      </c>
      <c r="AF2288" s="48">
        <f t="shared" si="281"/>
        <v>642.36500000000001</v>
      </c>
      <c r="AG2288" s="48">
        <f t="shared" si="282"/>
        <v>193.84000000000003</v>
      </c>
      <c r="AH2288" s="49">
        <f t="shared" si="283"/>
        <v>0</v>
      </c>
      <c r="AI2288" s="49">
        <f t="shared" si="284"/>
        <v>0</v>
      </c>
      <c r="AJ2288" s="50">
        <f t="shared" si="285"/>
        <v>0</v>
      </c>
      <c r="AK2288" s="51">
        <v>0</v>
      </c>
    </row>
    <row r="2289" spans="1:37" hidden="1" x14ac:dyDescent="0.35">
      <c r="A2289" s="39" t="str">
        <f t="shared" si="287"/>
        <v>SWHC005</v>
      </c>
      <c r="B2289" s="39" t="s">
        <v>329</v>
      </c>
      <c r="C2289" s="62" t="s">
        <v>188</v>
      </c>
      <c r="D2289" s="40" t="s">
        <v>8</v>
      </c>
      <c r="E2289" s="40" t="str">
        <f t="shared" si="286"/>
        <v>SWHC005G</v>
      </c>
      <c r="F2289" s="67" t="s">
        <v>239</v>
      </c>
      <c r="G2289" s="40" t="str">
        <f>DataSpec!$B$11</f>
        <v>UpDeemed, DnDeemed, DnDeemDI</v>
      </c>
      <c r="H2289" s="40" t="str">
        <f>DataSpec!$B$7</f>
        <v>Cap-Tons</v>
      </c>
      <c r="I2289" s="40" t="s">
        <v>189</v>
      </c>
      <c r="J2289" t="s">
        <v>172</v>
      </c>
      <c r="K2289" t="s">
        <v>259</v>
      </c>
      <c r="U2289" s="44">
        <f>SUMIFS(Table1[AStdWBkW],Table1[EnergyImpactID],E2289,Table1[BldgType],B2289,Table1[BldgVint],C2289,Table1[BldgLoc],F2289)</f>
        <v>0.02</v>
      </c>
      <c r="V2289" s="44">
        <f>SUMIFS(Table1[AStdWBkWh],Table1[EnergyImpactID],E2289,Table1[BldgType],B2289,Table1[BldgVint],C2289,Table1[BldgLoc],F2289)</f>
        <v>21.9</v>
      </c>
      <c r="W2289" s="69">
        <v>0</v>
      </c>
      <c r="X2289" s="69"/>
      <c r="Y2289" s="69"/>
      <c r="Z2289" s="69"/>
      <c r="AA2289" s="47">
        <f>SUMIF('Cost per Solution Code'!$I$5:$I$24,'Measure Support Table'!D2289,'Cost per Solution Code'!$H$5:$H$24)</f>
        <v>392.565</v>
      </c>
      <c r="AB2289" s="62"/>
      <c r="AC2289" s="47">
        <f>SUMIF('Cost per Solution Code'!$I$5:$I$24,'Measure Support Table'!D2289,'Cost per Solution Code'!$F$5:$F$24)</f>
        <v>491.11500000000001</v>
      </c>
      <c r="AD2289" s="62"/>
      <c r="AE2289" s="48">
        <f t="shared" si="280"/>
        <v>392.565</v>
      </c>
      <c r="AF2289" s="48">
        <f t="shared" si="281"/>
        <v>491.11500000000001</v>
      </c>
      <c r="AG2289" s="48">
        <f t="shared" si="282"/>
        <v>98.550000000000011</v>
      </c>
      <c r="AH2289" s="49">
        <f t="shared" si="283"/>
        <v>0</v>
      </c>
      <c r="AI2289" s="49">
        <f t="shared" si="284"/>
        <v>0</v>
      </c>
      <c r="AJ2289" s="50">
        <f t="shared" si="285"/>
        <v>0</v>
      </c>
      <c r="AK2289" s="51">
        <v>0</v>
      </c>
    </row>
    <row r="2290" spans="1:37" hidden="1" x14ac:dyDescent="0.35">
      <c r="A2290" s="39" t="str">
        <f t="shared" si="287"/>
        <v>SWHC005</v>
      </c>
      <c r="B2290" s="39" t="s">
        <v>329</v>
      </c>
      <c r="C2290" s="62" t="s">
        <v>188</v>
      </c>
      <c r="D2290" s="40" t="s">
        <v>16</v>
      </c>
      <c r="E2290" s="40" t="str">
        <f t="shared" si="286"/>
        <v>SWHC005H</v>
      </c>
      <c r="F2290" s="67" t="s">
        <v>239</v>
      </c>
      <c r="G2290" s="40" t="str">
        <f>DataSpec!$B$11</f>
        <v>UpDeemed, DnDeemed, DnDeemDI</v>
      </c>
      <c r="H2290" s="40" t="str">
        <f>DataSpec!$B$7</f>
        <v>Cap-Tons</v>
      </c>
      <c r="I2290" s="40" t="s">
        <v>189</v>
      </c>
      <c r="J2290" t="s">
        <v>172</v>
      </c>
      <c r="K2290" t="s">
        <v>260</v>
      </c>
      <c r="U2290" s="44">
        <f>SUMIFS(Table1[AStdWBkW],Table1[EnergyImpactID],E2290,Table1[BldgType],B2290,Table1[BldgVint],C2290,Table1[BldgLoc],F2290)</f>
        <v>0.02</v>
      </c>
      <c r="V2290" s="44">
        <f>SUMIFS(Table1[AStdWBkWh],Table1[EnergyImpactID],E2290,Table1[BldgType],B2290,Table1[BldgVint],C2290,Table1[BldgLoc],F2290)</f>
        <v>14.6</v>
      </c>
      <c r="W2290" s="69">
        <v>0</v>
      </c>
      <c r="X2290" s="69"/>
      <c r="Y2290" s="69"/>
      <c r="Z2290" s="69"/>
      <c r="AA2290" s="47">
        <f>SUMIF('Cost per Solution Code'!$I$5:$I$24,'Measure Support Table'!D2290,'Cost per Solution Code'!$H$5:$H$24)</f>
        <v>392.565</v>
      </c>
      <c r="AB2290" s="62"/>
      <c r="AC2290" s="47">
        <f>SUMIF('Cost per Solution Code'!$I$5:$I$24,'Measure Support Table'!D2290,'Cost per Solution Code'!$F$5:$F$24)</f>
        <v>458.26499999999999</v>
      </c>
      <c r="AD2290" s="62"/>
      <c r="AE2290" s="48">
        <f t="shared" si="280"/>
        <v>392.565</v>
      </c>
      <c r="AF2290" s="48">
        <f t="shared" si="281"/>
        <v>458.26499999999999</v>
      </c>
      <c r="AG2290" s="48">
        <f t="shared" si="282"/>
        <v>65.699999999999989</v>
      </c>
      <c r="AH2290" s="49">
        <f t="shared" si="283"/>
        <v>0</v>
      </c>
      <c r="AI2290" s="49">
        <f t="shared" si="284"/>
        <v>0</v>
      </c>
      <c r="AJ2290" s="50">
        <f t="shared" si="285"/>
        <v>0</v>
      </c>
      <c r="AK2290" s="51">
        <v>0</v>
      </c>
    </row>
    <row r="2291" spans="1:37" hidden="1" x14ac:dyDescent="0.35">
      <c r="A2291" s="39" t="str">
        <f t="shared" si="287"/>
        <v>SWHC005</v>
      </c>
      <c r="B2291" s="39" t="s">
        <v>329</v>
      </c>
      <c r="C2291" s="62" t="s">
        <v>188</v>
      </c>
      <c r="D2291" s="40" t="s">
        <v>18</v>
      </c>
      <c r="E2291" s="40" t="str">
        <f t="shared" si="286"/>
        <v>SWHC005I</v>
      </c>
      <c r="F2291" s="67" t="s">
        <v>239</v>
      </c>
      <c r="G2291" s="40" t="str">
        <f>DataSpec!$B$11</f>
        <v>UpDeemed, DnDeemed, DnDeemDI</v>
      </c>
      <c r="H2291" s="40" t="str">
        <f>DataSpec!$B$7</f>
        <v>Cap-Tons</v>
      </c>
      <c r="I2291" s="40" t="s">
        <v>189</v>
      </c>
      <c r="J2291" t="s">
        <v>173</v>
      </c>
      <c r="K2291" t="s">
        <v>261</v>
      </c>
      <c r="U2291" s="44">
        <f>SUMIFS(Table1[AStdWBkW],Table1[EnergyImpactID],E2291,Table1[BldgType],B2291,Table1[BldgVint],C2291,Table1[BldgLoc],F2291)</f>
        <v>0.03</v>
      </c>
      <c r="V2291" s="44">
        <f>SUMIFS(Table1[AStdWBkWh],Table1[EnergyImpactID],E2291,Table1[BldgType],B2291,Table1[BldgVint],C2291,Table1[BldgLoc],F2291)</f>
        <v>26</v>
      </c>
      <c r="W2291" s="69">
        <v>0</v>
      </c>
      <c r="X2291" s="69"/>
      <c r="Y2291" s="69"/>
      <c r="Z2291" s="69"/>
      <c r="AA2291" s="47">
        <f>SUMIF('Cost per Solution Code'!$I$5:$I$24,'Measure Support Table'!D2291,'Cost per Solution Code'!$H$5:$H$24)</f>
        <v>660</v>
      </c>
      <c r="AB2291" s="62"/>
      <c r="AC2291" s="47">
        <f>SUMIF('Cost per Solution Code'!$I$5:$I$24,'Measure Support Table'!D2291,'Cost per Solution Code'!$F$5:$F$24)</f>
        <v>923</v>
      </c>
      <c r="AD2291" s="62"/>
      <c r="AE2291" s="48">
        <f t="shared" si="280"/>
        <v>660</v>
      </c>
      <c r="AF2291" s="48">
        <f t="shared" si="281"/>
        <v>923</v>
      </c>
      <c r="AG2291" s="48">
        <f t="shared" si="282"/>
        <v>263</v>
      </c>
      <c r="AH2291" s="49">
        <f t="shared" si="283"/>
        <v>0</v>
      </c>
      <c r="AI2291" s="49">
        <f t="shared" si="284"/>
        <v>0</v>
      </c>
      <c r="AJ2291" s="50">
        <f t="shared" si="285"/>
        <v>0</v>
      </c>
      <c r="AK2291" s="51">
        <v>0</v>
      </c>
    </row>
    <row r="2292" spans="1:37" hidden="1" x14ac:dyDescent="0.35">
      <c r="A2292" s="39" t="str">
        <f t="shared" si="287"/>
        <v>SWHC005</v>
      </c>
      <c r="B2292" s="39" t="s">
        <v>329</v>
      </c>
      <c r="C2292" s="62" t="s">
        <v>188</v>
      </c>
      <c r="D2292" s="40" t="s">
        <v>22</v>
      </c>
      <c r="E2292" s="40" t="str">
        <f t="shared" si="286"/>
        <v>SWHC005J</v>
      </c>
      <c r="F2292" s="67" t="s">
        <v>239</v>
      </c>
      <c r="G2292" s="40" t="str">
        <f>DataSpec!$B$11</f>
        <v>UpDeemed, DnDeemed, DnDeemDI</v>
      </c>
      <c r="H2292" s="40" t="str">
        <f>DataSpec!$B$7</f>
        <v>Cap-Tons</v>
      </c>
      <c r="I2292" s="40" t="s">
        <v>189</v>
      </c>
      <c r="J2292" t="s">
        <v>173</v>
      </c>
      <c r="K2292" t="s">
        <v>262</v>
      </c>
      <c r="U2292" s="44">
        <f>SUMIFS(Table1[AStdWBkW],Table1[EnergyImpactID],E2292,Table1[BldgType],B2292,Table1[BldgVint],C2292,Table1[BldgLoc],F2292)</f>
        <v>0.02</v>
      </c>
      <c r="V2292" s="44">
        <f>SUMIFS(Table1[AStdWBkWh],Table1[EnergyImpactID],E2292,Table1[BldgType],B2292,Table1[BldgVint],C2292,Table1[BldgLoc],F2292)</f>
        <v>17.3</v>
      </c>
      <c r="W2292" s="69">
        <v>0</v>
      </c>
      <c r="X2292" s="69"/>
      <c r="Y2292" s="69"/>
      <c r="Z2292" s="69"/>
      <c r="AA2292" s="47">
        <f>SUMIF('Cost per Solution Code'!$I$5:$I$24,'Measure Support Table'!D2292,'Cost per Solution Code'!$H$5:$H$24)</f>
        <v>660</v>
      </c>
      <c r="AB2292" s="62"/>
      <c r="AC2292" s="47">
        <f>SUMIF('Cost per Solution Code'!$I$5:$I$24,'Measure Support Table'!D2292,'Cost per Solution Code'!$F$5:$F$24)</f>
        <v>845</v>
      </c>
      <c r="AD2292" s="62"/>
      <c r="AE2292" s="48">
        <f t="shared" si="280"/>
        <v>660</v>
      </c>
      <c r="AF2292" s="48">
        <f t="shared" si="281"/>
        <v>845</v>
      </c>
      <c r="AG2292" s="48">
        <f t="shared" si="282"/>
        <v>185</v>
      </c>
      <c r="AH2292" s="49">
        <f t="shared" si="283"/>
        <v>0</v>
      </c>
      <c r="AI2292" s="49">
        <f t="shared" si="284"/>
        <v>0</v>
      </c>
      <c r="AJ2292" s="50">
        <f t="shared" si="285"/>
        <v>0</v>
      </c>
      <c r="AK2292" s="51">
        <v>0</v>
      </c>
    </row>
    <row r="2293" spans="1:37" hidden="1" x14ac:dyDescent="0.35">
      <c r="A2293" s="39" t="str">
        <f t="shared" si="287"/>
        <v>SWHC005</v>
      </c>
      <c r="B2293" s="39" t="s">
        <v>329</v>
      </c>
      <c r="C2293" s="62" t="s">
        <v>188</v>
      </c>
      <c r="D2293" s="40" t="s">
        <v>25</v>
      </c>
      <c r="E2293" s="40" t="str">
        <f t="shared" si="286"/>
        <v>SWHC005K</v>
      </c>
      <c r="F2293" s="67" t="s">
        <v>239</v>
      </c>
      <c r="G2293" s="40" t="str">
        <f>DataSpec!$B$11</f>
        <v>UpDeemed, DnDeemed, DnDeemDI</v>
      </c>
      <c r="H2293" s="40" t="str">
        <f>DataSpec!$B$7</f>
        <v>Cap-Tons</v>
      </c>
      <c r="I2293" s="40" t="s">
        <v>189</v>
      </c>
      <c r="J2293" t="s">
        <v>174</v>
      </c>
      <c r="K2293" t="s">
        <v>263</v>
      </c>
      <c r="U2293" s="44">
        <f>SUMIFS(Table1[AStdWBkW],Table1[EnergyImpactID],E2293,Table1[BldgType],B2293,Table1[BldgVint],C2293,Table1[BldgLoc],F2293)</f>
        <v>0.03</v>
      </c>
      <c r="V2293" s="44">
        <f>SUMIFS(Table1[AStdWBkWh],Table1[EnergyImpactID],E2293,Table1[BldgType],B2293,Table1[BldgVint],C2293,Table1[BldgLoc],F2293)</f>
        <v>28.9</v>
      </c>
      <c r="W2293" s="69">
        <v>0</v>
      </c>
      <c r="X2293" s="69"/>
      <c r="Y2293" s="69"/>
      <c r="Z2293" s="69"/>
      <c r="AA2293" s="47">
        <f>SUMIF('Cost per Solution Code'!$I$5:$I$24,'Measure Support Table'!D2293,'Cost per Solution Code'!$H$5:$H$24)</f>
        <v>519.14</v>
      </c>
      <c r="AB2293" s="62"/>
      <c r="AC2293" s="47">
        <f>SUMIF('Cost per Solution Code'!$I$5:$I$24,'Measure Support Table'!D2293,'Cost per Solution Code'!$F$5:$F$24)</f>
        <v>685.85</v>
      </c>
      <c r="AD2293" s="62"/>
      <c r="AE2293" s="48">
        <f t="shared" si="280"/>
        <v>519.14</v>
      </c>
      <c r="AF2293" s="48">
        <f t="shared" si="281"/>
        <v>685.85</v>
      </c>
      <c r="AG2293" s="48">
        <f t="shared" si="282"/>
        <v>166.71000000000004</v>
      </c>
      <c r="AH2293" s="49">
        <f t="shared" si="283"/>
        <v>0</v>
      </c>
      <c r="AI2293" s="49">
        <f t="shared" si="284"/>
        <v>0</v>
      </c>
      <c r="AJ2293" s="50">
        <f t="shared" si="285"/>
        <v>0</v>
      </c>
      <c r="AK2293" s="51">
        <v>0</v>
      </c>
    </row>
    <row r="2294" spans="1:37" hidden="1" x14ac:dyDescent="0.35">
      <c r="A2294" s="39" t="str">
        <f t="shared" si="287"/>
        <v>SWHC005</v>
      </c>
      <c r="B2294" s="39" t="s">
        <v>329</v>
      </c>
      <c r="C2294" s="62" t="s">
        <v>188</v>
      </c>
      <c r="D2294" s="40" t="s">
        <v>175</v>
      </c>
      <c r="E2294" s="40" t="str">
        <f t="shared" si="286"/>
        <v>SWHC005L</v>
      </c>
      <c r="F2294" s="67" t="s">
        <v>239</v>
      </c>
      <c r="G2294" s="40" t="str">
        <f>DataSpec!$B$11</f>
        <v>UpDeemed, DnDeemed, DnDeemDI</v>
      </c>
      <c r="H2294" s="40" t="str">
        <f>DataSpec!$B$7</f>
        <v>Cap-Tons</v>
      </c>
      <c r="I2294" s="40" t="s">
        <v>189</v>
      </c>
      <c r="J2294" t="s">
        <v>174</v>
      </c>
      <c r="K2294" t="s">
        <v>264</v>
      </c>
      <c r="U2294" s="44">
        <f>SUMIFS(Table1[AStdWBkW],Table1[EnergyImpactID],E2294,Table1[BldgType],B2294,Table1[BldgVint],C2294,Table1[BldgLoc],F2294)</f>
        <v>0.02</v>
      </c>
      <c r="V2294" s="44">
        <f>SUMIFS(Table1[AStdWBkWh],Table1[EnergyImpactID],E2294,Table1[BldgType],B2294,Table1[BldgVint],C2294,Table1[BldgLoc],F2294)</f>
        <v>19.3</v>
      </c>
      <c r="W2294" s="69">
        <v>0</v>
      </c>
      <c r="X2294" s="69"/>
      <c r="Y2294" s="69"/>
      <c r="Z2294" s="69"/>
      <c r="AA2294" s="47">
        <f>SUMIF('Cost per Solution Code'!$I$5:$I$24,'Measure Support Table'!D2294,'Cost per Solution Code'!$H$5:$H$24)</f>
        <v>519.14</v>
      </c>
      <c r="AB2294" s="62"/>
      <c r="AC2294" s="47">
        <f>SUMIF('Cost per Solution Code'!$I$5:$I$24,'Measure Support Table'!D2294,'Cost per Solution Code'!$F$5:$F$24)</f>
        <v>555.84500000000003</v>
      </c>
      <c r="AD2294" s="62"/>
      <c r="AE2294" s="48">
        <f t="shared" si="280"/>
        <v>519.14</v>
      </c>
      <c r="AF2294" s="48">
        <f t="shared" si="281"/>
        <v>555.84500000000003</v>
      </c>
      <c r="AG2294" s="48">
        <f t="shared" si="282"/>
        <v>36.705000000000041</v>
      </c>
      <c r="AH2294" s="49">
        <f t="shared" si="283"/>
        <v>0</v>
      </c>
      <c r="AI2294" s="49">
        <f t="shared" si="284"/>
        <v>0</v>
      </c>
      <c r="AJ2294" s="50">
        <f t="shared" si="285"/>
        <v>0</v>
      </c>
      <c r="AK2294" s="51">
        <v>0</v>
      </c>
    </row>
    <row r="2295" spans="1:37" hidden="1" x14ac:dyDescent="0.35">
      <c r="A2295" s="39" t="str">
        <f t="shared" si="287"/>
        <v>SWHC005</v>
      </c>
      <c r="B2295" s="39" t="s">
        <v>329</v>
      </c>
      <c r="C2295" s="62" t="s">
        <v>188</v>
      </c>
      <c r="D2295" s="40" t="s">
        <v>176</v>
      </c>
      <c r="E2295" s="40" t="str">
        <f t="shared" si="286"/>
        <v>SWHC005M</v>
      </c>
      <c r="F2295" s="67" t="s">
        <v>239</v>
      </c>
      <c r="G2295" s="40" t="str">
        <f>DataSpec!$B$11</f>
        <v>UpDeemed, DnDeemed, DnDeemDI</v>
      </c>
      <c r="H2295" s="40" t="str">
        <f>DataSpec!$B$7</f>
        <v>Cap-Tons</v>
      </c>
      <c r="I2295" s="40" t="s">
        <v>189</v>
      </c>
      <c r="J2295" t="s">
        <v>177</v>
      </c>
      <c r="K2295" t="s">
        <v>265</v>
      </c>
      <c r="U2295" s="44">
        <f>SUMIFS(Table1[AStdWBkW],Table1[EnergyImpactID],E2295,Table1[BldgType],B2295,Table1[BldgVint],C2295,Table1[BldgLoc],F2295)</f>
        <v>0.03</v>
      </c>
      <c r="V2295" s="44">
        <f>SUMIFS(Table1[AStdWBkWh],Table1[EnergyImpactID],E2295,Table1[BldgType],B2295,Table1[BldgVint],C2295,Table1[BldgLoc],F2295)</f>
        <v>26.6</v>
      </c>
      <c r="W2295" s="69">
        <v>0</v>
      </c>
      <c r="X2295" s="69"/>
      <c r="Y2295" s="69"/>
      <c r="Z2295" s="69"/>
      <c r="AA2295" s="47">
        <f>SUMIF('Cost per Solution Code'!$I$5:$I$24,'Measure Support Table'!D2295,'Cost per Solution Code'!$H$5:$H$24)</f>
        <v>449.41</v>
      </c>
      <c r="AB2295" s="62"/>
      <c r="AC2295" s="47">
        <f>SUMIF('Cost per Solution Code'!$I$5:$I$24,'Measure Support Table'!D2295,'Cost per Solution Code'!$F$5:$F$24)</f>
        <v>771.3576281291954</v>
      </c>
      <c r="AD2295" s="62"/>
      <c r="AE2295" s="48">
        <f t="shared" si="280"/>
        <v>449.41</v>
      </c>
      <c r="AF2295" s="48">
        <f t="shared" si="281"/>
        <v>771.3576281291954</v>
      </c>
      <c r="AG2295" s="48">
        <f t="shared" si="282"/>
        <v>321.94762812919538</v>
      </c>
      <c r="AH2295" s="49">
        <f t="shared" si="283"/>
        <v>0</v>
      </c>
      <c r="AI2295" s="49">
        <f t="shared" si="284"/>
        <v>0</v>
      </c>
      <c r="AJ2295" s="50">
        <f t="shared" si="285"/>
        <v>0</v>
      </c>
      <c r="AK2295" s="51">
        <v>0</v>
      </c>
    </row>
    <row r="2296" spans="1:37" hidden="1" x14ac:dyDescent="0.35">
      <c r="A2296" s="39" t="str">
        <f t="shared" si="287"/>
        <v>SWHC005</v>
      </c>
      <c r="B2296" s="39" t="s">
        <v>329</v>
      </c>
      <c r="C2296" s="62" t="s">
        <v>188</v>
      </c>
      <c r="D2296" s="40" t="s">
        <v>178</v>
      </c>
      <c r="E2296" s="40" t="str">
        <f t="shared" si="286"/>
        <v>SWHC005N</v>
      </c>
      <c r="F2296" s="67" t="s">
        <v>239</v>
      </c>
      <c r="G2296" s="40" t="str">
        <f>DataSpec!$B$11</f>
        <v>UpDeemed, DnDeemed, DnDeemDI</v>
      </c>
      <c r="H2296" s="40" t="str">
        <f>DataSpec!$B$7</f>
        <v>Cap-Tons</v>
      </c>
      <c r="I2296" s="40" t="s">
        <v>189</v>
      </c>
      <c r="J2296" t="s">
        <v>177</v>
      </c>
      <c r="K2296" t="s">
        <v>266</v>
      </c>
      <c r="U2296" s="44">
        <f>SUMIFS(Table1[AStdWBkW],Table1[EnergyImpactID],E2296,Table1[BldgType],B2296,Table1[BldgVint],C2296,Table1[BldgLoc],F2296)</f>
        <v>0.02</v>
      </c>
      <c r="V2296" s="44">
        <f>SUMIFS(Table1[AStdWBkWh],Table1[EnergyImpactID],E2296,Table1[BldgType],B2296,Table1[BldgVint],C2296,Table1[BldgLoc],F2296)</f>
        <v>17.7</v>
      </c>
      <c r="W2296" s="69">
        <v>0</v>
      </c>
      <c r="X2296" s="69"/>
      <c r="Y2296" s="69"/>
      <c r="Z2296" s="69"/>
      <c r="AA2296" s="47">
        <f>SUMIF('Cost per Solution Code'!$I$5:$I$24,'Measure Support Table'!D2296,'Cost per Solution Code'!$H$5:$H$24)</f>
        <v>449.41</v>
      </c>
      <c r="AB2296" s="62"/>
      <c r="AC2296" s="47">
        <f>SUMIF('Cost per Solution Code'!$I$5:$I$24,'Measure Support Table'!D2296,'Cost per Solution Code'!$F$5:$F$24)</f>
        <v>629.11366698254767</v>
      </c>
      <c r="AD2296" s="62"/>
      <c r="AE2296" s="48">
        <f t="shared" si="280"/>
        <v>449.41</v>
      </c>
      <c r="AF2296" s="48">
        <f t="shared" si="281"/>
        <v>629.11366698254767</v>
      </c>
      <c r="AG2296" s="48">
        <f t="shared" si="282"/>
        <v>179.70366698254765</v>
      </c>
      <c r="AH2296" s="49">
        <f t="shared" si="283"/>
        <v>0</v>
      </c>
      <c r="AI2296" s="49">
        <f t="shared" si="284"/>
        <v>0</v>
      </c>
      <c r="AJ2296" s="50">
        <f t="shared" si="285"/>
        <v>0</v>
      </c>
      <c r="AK2296" s="51">
        <v>0</v>
      </c>
    </row>
    <row r="2297" spans="1:37" hidden="1" x14ac:dyDescent="0.35">
      <c r="A2297" s="39" t="str">
        <f t="shared" si="287"/>
        <v>SWHC005</v>
      </c>
      <c r="B2297" s="39" t="s">
        <v>329</v>
      </c>
      <c r="C2297" s="62" t="s">
        <v>188</v>
      </c>
      <c r="D2297" s="40" t="s">
        <v>179</v>
      </c>
      <c r="E2297" s="40" t="str">
        <f t="shared" si="286"/>
        <v>SWHC005O</v>
      </c>
      <c r="F2297" s="67" t="s">
        <v>239</v>
      </c>
      <c r="G2297" s="40" t="str">
        <f>DataSpec!$B$11</f>
        <v>UpDeemed, DnDeemed, DnDeemDI</v>
      </c>
      <c r="H2297" s="40" t="str">
        <f>DataSpec!$B$7</f>
        <v>Cap-Tons</v>
      </c>
      <c r="I2297" s="40" t="s">
        <v>189</v>
      </c>
      <c r="J2297" t="s">
        <v>180</v>
      </c>
      <c r="K2297" t="s">
        <v>267</v>
      </c>
      <c r="U2297" s="44">
        <f>SUMIFS(Table1[AStdWBkW],Table1[EnergyImpactID],E2297,Table1[BldgType],B2297,Table1[BldgVint],C2297,Table1[BldgLoc],F2297)</f>
        <v>0.03</v>
      </c>
      <c r="V2297" s="44">
        <f>SUMIFS(Table1[AStdWBkWh],Table1[EnergyImpactID],E2297,Table1[BldgType],B2297,Table1[BldgVint],C2297,Table1[BldgLoc],F2297)</f>
        <v>31.9</v>
      </c>
      <c r="W2297" s="69">
        <v>0</v>
      </c>
      <c r="X2297" s="69"/>
      <c r="Y2297" s="69"/>
      <c r="Z2297" s="69"/>
      <c r="AA2297" s="47">
        <f>SUMIF('Cost per Solution Code'!$I$5:$I$24,'Measure Support Table'!D2297,'Cost per Solution Code'!$H$5:$H$24)</f>
        <v>1086</v>
      </c>
      <c r="AB2297" s="62"/>
      <c r="AC2297" s="47">
        <f>SUMIF('Cost per Solution Code'!$I$5:$I$24,'Measure Support Table'!D2297,'Cost per Solution Code'!$F$5:$F$24)</f>
        <v>1124.9000000000001</v>
      </c>
      <c r="AD2297" s="62"/>
      <c r="AE2297" s="48">
        <f t="shared" si="280"/>
        <v>1086</v>
      </c>
      <c r="AF2297" s="48">
        <f t="shared" si="281"/>
        <v>1124.9000000000001</v>
      </c>
      <c r="AG2297" s="48">
        <f t="shared" si="282"/>
        <v>38.900000000000091</v>
      </c>
      <c r="AH2297" s="49">
        <f t="shared" si="283"/>
        <v>0</v>
      </c>
      <c r="AI2297" s="49">
        <f t="shared" si="284"/>
        <v>0</v>
      </c>
      <c r="AJ2297" s="50">
        <f t="shared" si="285"/>
        <v>0</v>
      </c>
      <c r="AK2297" s="51">
        <v>0</v>
      </c>
    </row>
    <row r="2298" spans="1:37" hidden="1" x14ac:dyDescent="0.35">
      <c r="A2298" s="39" t="str">
        <f t="shared" si="287"/>
        <v>SWHC005</v>
      </c>
      <c r="B2298" s="39" t="s">
        <v>329</v>
      </c>
      <c r="C2298" s="62" t="s">
        <v>188</v>
      </c>
      <c r="D2298" s="40" t="s">
        <v>181</v>
      </c>
      <c r="E2298" s="40" t="str">
        <f t="shared" si="286"/>
        <v>SWHC005P</v>
      </c>
      <c r="F2298" s="67" t="s">
        <v>239</v>
      </c>
      <c r="G2298" s="40" t="str">
        <f>DataSpec!$B$11</f>
        <v>UpDeemed, DnDeemed, DnDeemDI</v>
      </c>
      <c r="H2298" s="40" t="str">
        <f>DataSpec!$B$7</f>
        <v>Cap-Tons</v>
      </c>
      <c r="I2298" s="40" t="s">
        <v>189</v>
      </c>
      <c r="J2298" t="s">
        <v>180</v>
      </c>
      <c r="K2298" t="s">
        <v>268</v>
      </c>
      <c r="U2298" s="44">
        <f>SUMIFS(Table1[AStdWBkW],Table1[EnergyImpactID],E2298,Table1[BldgType],B2298,Table1[BldgVint],C2298,Table1[BldgLoc],F2298)</f>
        <v>0.02</v>
      </c>
      <c r="V2298" s="44">
        <f>SUMIFS(Table1[AStdWBkWh],Table1[EnergyImpactID],E2298,Table1[BldgType],B2298,Table1[BldgVint],C2298,Table1[BldgLoc],F2298)</f>
        <v>21.2</v>
      </c>
      <c r="W2298" s="69">
        <v>0</v>
      </c>
      <c r="X2298" s="69"/>
      <c r="Y2298" s="69"/>
      <c r="Z2298" s="69"/>
      <c r="AA2298" s="47">
        <f>SUMIF('Cost per Solution Code'!$I$5:$I$24,'Measure Support Table'!D2298,'Cost per Solution Code'!$H$5:$H$24)</f>
        <v>1086</v>
      </c>
      <c r="AB2298" s="62"/>
      <c r="AC2298" s="47">
        <f>SUMIF('Cost per Solution Code'!$I$5:$I$24,'Measure Support Table'!D2298,'Cost per Solution Code'!$F$5:$F$24)</f>
        <v>1107.17</v>
      </c>
      <c r="AD2298" s="62"/>
      <c r="AE2298" s="48">
        <f t="shared" si="280"/>
        <v>1086</v>
      </c>
      <c r="AF2298" s="48">
        <f t="shared" si="281"/>
        <v>1107.17</v>
      </c>
      <c r="AG2298" s="48">
        <f t="shared" si="282"/>
        <v>21.170000000000073</v>
      </c>
      <c r="AH2298" s="49">
        <f t="shared" si="283"/>
        <v>0</v>
      </c>
      <c r="AI2298" s="49">
        <f t="shared" si="284"/>
        <v>0</v>
      </c>
      <c r="AJ2298" s="50">
        <f t="shared" si="285"/>
        <v>0</v>
      </c>
      <c r="AK2298" s="51">
        <v>0</v>
      </c>
    </row>
    <row r="2299" spans="1:37" hidden="1" x14ac:dyDescent="0.35">
      <c r="A2299" s="39" t="str">
        <f t="shared" si="287"/>
        <v>SWHC005</v>
      </c>
      <c r="B2299" s="39" t="s">
        <v>329</v>
      </c>
      <c r="C2299" s="62" t="s">
        <v>188</v>
      </c>
      <c r="D2299" s="40" t="s">
        <v>182</v>
      </c>
      <c r="E2299" s="40" t="str">
        <f t="shared" si="286"/>
        <v>SWHC005Q</v>
      </c>
      <c r="F2299" s="67" t="s">
        <v>239</v>
      </c>
      <c r="G2299" s="40" t="str">
        <f>DataSpec!$B$11</f>
        <v>UpDeemed, DnDeemed, DnDeemDI</v>
      </c>
      <c r="H2299" s="40" t="str">
        <f>DataSpec!$B$7</f>
        <v>Cap-Tons</v>
      </c>
      <c r="I2299" s="40" t="s">
        <v>189</v>
      </c>
      <c r="J2299" t="s">
        <v>183</v>
      </c>
      <c r="K2299" t="s">
        <v>269</v>
      </c>
      <c r="U2299" s="44">
        <f>SUMIFS(Table1[AStdWBkW],Table1[EnergyImpactID],E2299,Table1[BldgType],B2299,Table1[BldgVint],C2299,Table1[BldgLoc],F2299)</f>
        <v>0.03</v>
      </c>
      <c r="V2299" s="44">
        <f>SUMIFS(Table1[AStdWBkWh],Table1[EnergyImpactID],E2299,Table1[BldgType],B2299,Table1[BldgVint],C2299,Table1[BldgLoc],F2299)</f>
        <v>24.9</v>
      </c>
      <c r="W2299" s="69">
        <v>0</v>
      </c>
      <c r="X2299" s="69"/>
      <c r="Y2299" s="69"/>
      <c r="Z2299" s="69"/>
      <c r="AA2299" s="47">
        <f>SUMIF('Cost per Solution Code'!$I$5:$I$24,'Measure Support Table'!D2299,'Cost per Solution Code'!$H$5:$H$24)</f>
        <v>636.29999999999995</v>
      </c>
      <c r="AB2299" s="62"/>
      <c r="AC2299" s="47">
        <f>SUMIF('Cost per Solution Code'!$I$5:$I$24,'Measure Support Table'!D2299,'Cost per Solution Code'!$F$5:$F$24)</f>
        <v>931.83</v>
      </c>
      <c r="AD2299" s="62"/>
      <c r="AE2299" s="48">
        <f t="shared" si="280"/>
        <v>636.29999999999995</v>
      </c>
      <c r="AF2299" s="48">
        <f t="shared" si="281"/>
        <v>931.83</v>
      </c>
      <c r="AG2299" s="48">
        <f t="shared" si="282"/>
        <v>295.53000000000009</v>
      </c>
      <c r="AH2299" s="49">
        <f t="shared" si="283"/>
        <v>0</v>
      </c>
      <c r="AI2299" s="49">
        <f t="shared" si="284"/>
        <v>0</v>
      </c>
      <c r="AJ2299" s="50">
        <f t="shared" si="285"/>
        <v>0</v>
      </c>
      <c r="AK2299" s="51">
        <v>0</v>
      </c>
    </row>
    <row r="2300" spans="1:37" hidden="1" x14ac:dyDescent="0.35">
      <c r="A2300" s="39" t="str">
        <f t="shared" si="287"/>
        <v>SWHC005</v>
      </c>
      <c r="B2300" s="39" t="s">
        <v>329</v>
      </c>
      <c r="C2300" s="62" t="s">
        <v>188</v>
      </c>
      <c r="D2300" s="40" t="s">
        <v>184</v>
      </c>
      <c r="E2300" s="40" t="str">
        <f t="shared" si="286"/>
        <v>SWHC005R</v>
      </c>
      <c r="F2300" s="67" t="s">
        <v>239</v>
      </c>
      <c r="G2300" s="40" t="str">
        <f>DataSpec!$B$11</f>
        <v>UpDeemed, DnDeemed, DnDeemDI</v>
      </c>
      <c r="H2300" s="40" t="str">
        <f>DataSpec!$B$7</f>
        <v>Cap-Tons</v>
      </c>
      <c r="I2300" s="40" t="s">
        <v>189</v>
      </c>
      <c r="J2300" t="s">
        <v>183</v>
      </c>
      <c r="K2300" t="s">
        <v>270</v>
      </c>
      <c r="U2300" s="44">
        <f>SUMIFS(Table1[AStdWBkW],Table1[EnergyImpactID],E2300,Table1[BldgType],B2300,Table1[BldgVint],C2300,Table1[BldgLoc],F2300)</f>
        <v>0.02</v>
      </c>
      <c r="V2300" s="44">
        <f>SUMIFS(Table1[AStdWBkWh],Table1[EnergyImpactID],E2300,Table1[BldgType],B2300,Table1[BldgVint],C2300,Table1[BldgLoc],F2300)</f>
        <v>16.600000000000001</v>
      </c>
      <c r="W2300" s="69">
        <v>0</v>
      </c>
      <c r="X2300" s="69"/>
      <c r="Y2300" s="69"/>
      <c r="Z2300" s="69"/>
      <c r="AA2300" s="47">
        <f>SUMIF('Cost per Solution Code'!$I$5:$I$24,'Measure Support Table'!D2300,'Cost per Solution Code'!$H$5:$H$24)</f>
        <v>636.29999999999995</v>
      </c>
      <c r="AB2300" s="62"/>
      <c r="AC2300" s="47">
        <f>SUMIF('Cost per Solution Code'!$I$5:$I$24,'Measure Support Table'!D2300,'Cost per Solution Code'!$F$5:$F$24)</f>
        <v>797.9</v>
      </c>
      <c r="AD2300" s="62"/>
      <c r="AE2300" s="48">
        <f t="shared" si="280"/>
        <v>636.29999999999995</v>
      </c>
      <c r="AF2300" s="48">
        <f t="shared" si="281"/>
        <v>797.9</v>
      </c>
      <c r="AG2300" s="48">
        <f t="shared" si="282"/>
        <v>161.60000000000002</v>
      </c>
      <c r="AH2300" s="49">
        <f t="shared" si="283"/>
        <v>0</v>
      </c>
      <c r="AI2300" s="49">
        <f t="shared" si="284"/>
        <v>0</v>
      </c>
      <c r="AJ2300" s="50">
        <f t="shared" si="285"/>
        <v>0</v>
      </c>
      <c r="AK2300" s="51">
        <v>0</v>
      </c>
    </row>
    <row r="2301" spans="1:37" hidden="1" x14ac:dyDescent="0.35">
      <c r="A2301" s="39" t="str">
        <f t="shared" si="287"/>
        <v>SWHC005</v>
      </c>
      <c r="B2301" s="39" t="s">
        <v>329</v>
      </c>
      <c r="C2301" s="62" t="s">
        <v>188</v>
      </c>
      <c r="D2301" s="40" t="s">
        <v>185</v>
      </c>
      <c r="E2301" s="40" t="str">
        <f t="shared" si="286"/>
        <v>SWHC005S</v>
      </c>
      <c r="F2301" s="67" t="s">
        <v>239</v>
      </c>
      <c r="G2301" s="40" t="str">
        <f>DataSpec!$B$11</f>
        <v>UpDeemed, DnDeemed, DnDeemDI</v>
      </c>
      <c r="H2301" s="40" t="str">
        <f>DataSpec!$B$7</f>
        <v>Cap-Tons</v>
      </c>
      <c r="I2301" s="40" t="s">
        <v>189</v>
      </c>
      <c r="J2301" t="s">
        <v>186</v>
      </c>
      <c r="K2301" t="s">
        <v>271</v>
      </c>
      <c r="U2301" s="44">
        <f>SUMIFS(Table1[AStdWBkW],Table1[EnergyImpactID],E2301,Table1[BldgType],B2301,Table1[BldgVint],C2301,Table1[BldgLoc],F2301)</f>
        <v>0.03</v>
      </c>
      <c r="V2301" s="44">
        <f>SUMIFS(Table1[AStdWBkWh],Table1[EnergyImpactID],E2301,Table1[BldgType],B2301,Table1[BldgVint],C2301,Table1[BldgLoc],F2301)</f>
        <v>33.1</v>
      </c>
      <c r="W2301" s="69">
        <v>0</v>
      </c>
      <c r="X2301" s="69"/>
      <c r="Y2301" s="69"/>
      <c r="Z2301" s="69"/>
      <c r="AA2301" s="47">
        <f>SUMIF('Cost per Solution Code'!$I$5:$I$24,'Measure Support Table'!D2301,'Cost per Solution Code'!$H$5:$H$24)</f>
        <v>416.53842439071497</v>
      </c>
      <c r="AB2301" s="62"/>
      <c r="AC2301" s="47">
        <f>SUMIF('Cost per Solution Code'!$I$5:$I$24,'Measure Support Table'!D2301,'Cost per Solution Code'!$F$5:$F$24)</f>
        <v>610</v>
      </c>
      <c r="AD2301" s="62"/>
      <c r="AE2301" s="48">
        <f t="shared" si="280"/>
        <v>416.53842439071497</v>
      </c>
      <c r="AF2301" s="48">
        <f t="shared" si="281"/>
        <v>610</v>
      </c>
      <c r="AG2301" s="48">
        <f t="shared" si="282"/>
        <v>193.46157560928503</v>
      </c>
      <c r="AH2301" s="49">
        <f t="shared" si="283"/>
        <v>0</v>
      </c>
      <c r="AI2301" s="49">
        <f t="shared" si="284"/>
        <v>0</v>
      </c>
      <c r="AJ2301" s="50">
        <f t="shared" si="285"/>
        <v>0</v>
      </c>
      <c r="AK2301" s="51">
        <v>0</v>
      </c>
    </row>
    <row r="2302" spans="1:37" hidden="1" x14ac:dyDescent="0.35">
      <c r="A2302" s="39" t="str">
        <f t="shared" si="287"/>
        <v>SWHC005</v>
      </c>
      <c r="B2302" s="39" t="s">
        <v>329</v>
      </c>
      <c r="C2302" s="62" t="s">
        <v>188</v>
      </c>
      <c r="D2302" s="40" t="s">
        <v>187</v>
      </c>
      <c r="E2302" s="40" t="str">
        <f t="shared" si="286"/>
        <v>SWHC005T</v>
      </c>
      <c r="F2302" s="67" t="s">
        <v>239</v>
      </c>
      <c r="G2302" s="40" t="str">
        <f>DataSpec!$B$11</f>
        <v>UpDeemed, DnDeemed, DnDeemDI</v>
      </c>
      <c r="H2302" s="40" t="str">
        <f>DataSpec!$B$7</f>
        <v>Cap-Tons</v>
      </c>
      <c r="I2302" s="40" t="s">
        <v>189</v>
      </c>
      <c r="J2302" t="s">
        <v>186</v>
      </c>
      <c r="K2302" t="s">
        <v>272</v>
      </c>
      <c r="U2302" s="44">
        <f>SUMIFS(Table1[AStdWBkW],Table1[EnergyImpactID],E2302,Table1[BldgType],B2302,Table1[BldgVint],C2302,Table1[BldgLoc],F2302)</f>
        <v>0.02</v>
      </c>
      <c r="V2302" s="44">
        <f>SUMIFS(Table1[AStdWBkWh],Table1[EnergyImpactID],E2302,Table1[BldgType],B2302,Table1[BldgVint],C2302,Table1[BldgLoc],F2302)</f>
        <v>22.1</v>
      </c>
      <c r="W2302" s="69">
        <v>0</v>
      </c>
      <c r="X2302" s="69"/>
      <c r="Y2302" s="69"/>
      <c r="Z2302" s="69"/>
      <c r="AA2302" s="47">
        <f>SUMIF('Cost per Solution Code'!$I$5:$I$24,'Measure Support Table'!D2302,'Cost per Solution Code'!$H$5:$H$24)</f>
        <v>416.53842439071497</v>
      </c>
      <c r="AB2302" s="62"/>
      <c r="AC2302" s="47">
        <f>SUMIF('Cost per Solution Code'!$I$5:$I$24,'Measure Support Table'!D2302,'Cost per Solution Code'!$F$5:$F$24)</f>
        <v>522.1950355751585</v>
      </c>
      <c r="AD2302" s="62"/>
      <c r="AE2302" s="48">
        <f t="shared" si="280"/>
        <v>416.53842439071497</v>
      </c>
      <c r="AF2302" s="48">
        <f t="shared" si="281"/>
        <v>522.1950355751585</v>
      </c>
      <c r="AG2302" s="48">
        <f t="shared" si="282"/>
        <v>105.65661118444353</v>
      </c>
      <c r="AH2302" s="49">
        <f t="shared" si="283"/>
        <v>0</v>
      </c>
      <c r="AI2302" s="49">
        <f t="shared" si="284"/>
        <v>0</v>
      </c>
      <c r="AJ2302" s="50">
        <f t="shared" si="285"/>
        <v>0</v>
      </c>
      <c r="AK2302" s="51">
        <v>0</v>
      </c>
    </row>
    <row r="2303" spans="1:37" hidden="1" x14ac:dyDescent="0.35">
      <c r="A2303" s="39" t="str">
        <f t="shared" si="287"/>
        <v>SWHC005</v>
      </c>
      <c r="B2303" s="39" t="s">
        <v>329</v>
      </c>
      <c r="C2303" s="62" t="s">
        <v>188</v>
      </c>
      <c r="D2303" s="40" t="s">
        <v>163</v>
      </c>
      <c r="E2303" s="40" t="str">
        <f t="shared" si="286"/>
        <v>SWHC005A</v>
      </c>
      <c r="F2303" s="67" t="s">
        <v>240</v>
      </c>
      <c r="G2303" s="40" t="str">
        <f>DataSpec!$B$11</f>
        <v>UpDeemed, DnDeemed, DnDeemDI</v>
      </c>
      <c r="H2303" s="40" t="str">
        <f>DataSpec!$B$7</f>
        <v>Cap-Tons</v>
      </c>
      <c r="I2303" s="40" t="s">
        <v>189</v>
      </c>
      <c r="J2303" t="s">
        <v>164</v>
      </c>
      <c r="K2303" t="s">
        <v>253</v>
      </c>
      <c r="U2303" s="44">
        <f>SUMIFS(Table1[AStdWBkW],Table1[EnergyImpactID],E2303,Table1[BldgType],B2303,Table1[BldgVint],C2303,Table1[BldgLoc],F2303)</f>
        <v>0.04</v>
      </c>
      <c r="V2303" s="44">
        <f>SUMIFS(Table1[AStdWBkWh],Table1[EnergyImpactID],E2303,Table1[BldgType],B2303,Table1[BldgVint],C2303,Table1[BldgLoc],F2303)</f>
        <v>36.799999999999997</v>
      </c>
      <c r="W2303" s="69">
        <v>0</v>
      </c>
      <c r="X2303" s="69"/>
      <c r="Y2303" s="69"/>
      <c r="Z2303" s="69"/>
      <c r="AA2303" s="47">
        <f>SUMIF('Cost per Solution Code'!$I$5:$I$24,'Measure Support Table'!D2303,'Cost per Solution Code'!$H$5:$H$24)</f>
        <v>656.88499999999999</v>
      </c>
      <c r="AB2303" s="62"/>
      <c r="AC2303" s="47">
        <f>SUMIF('Cost per Solution Code'!$I$5:$I$24,'Measure Support Table'!D2303,'Cost per Solution Code'!$F$5:$F$24)</f>
        <v>931.83999999999992</v>
      </c>
      <c r="AD2303" s="62"/>
      <c r="AE2303" s="48">
        <f t="shared" si="280"/>
        <v>656.88499999999999</v>
      </c>
      <c r="AF2303" s="48">
        <f t="shared" si="281"/>
        <v>931.83999999999992</v>
      </c>
      <c r="AG2303" s="48">
        <f t="shared" si="282"/>
        <v>274.95499999999993</v>
      </c>
      <c r="AH2303" s="49">
        <f t="shared" si="283"/>
        <v>0</v>
      </c>
      <c r="AI2303" s="49">
        <f t="shared" si="284"/>
        <v>0</v>
      </c>
      <c r="AJ2303" s="50">
        <f t="shared" si="285"/>
        <v>0</v>
      </c>
      <c r="AK2303" s="51">
        <v>0</v>
      </c>
    </row>
    <row r="2304" spans="1:37" hidden="1" x14ac:dyDescent="0.35">
      <c r="A2304" s="39" t="str">
        <f t="shared" si="287"/>
        <v>SWHC005</v>
      </c>
      <c r="B2304" s="39" t="s">
        <v>329</v>
      </c>
      <c r="C2304" s="62" t="s">
        <v>188</v>
      </c>
      <c r="D2304" s="40" t="s">
        <v>165</v>
      </c>
      <c r="E2304" s="40" t="str">
        <f t="shared" si="286"/>
        <v>SWHC005B</v>
      </c>
      <c r="F2304" s="67" t="s">
        <v>240</v>
      </c>
      <c r="G2304" s="40" t="str">
        <f>DataSpec!$B$11</f>
        <v>UpDeemed, DnDeemed, DnDeemDI</v>
      </c>
      <c r="H2304" s="40" t="str">
        <f>DataSpec!$B$7</f>
        <v>Cap-Tons</v>
      </c>
      <c r="I2304" s="40" t="s">
        <v>189</v>
      </c>
      <c r="J2304" t="s">
        <v>164</v>
      </c>
      <c r="K2304" t="s">
        <v>254</v>
      </c>
      <c r="U2304" s="44">
        <f>SUMIFS(Table1[AStdWBkW],Table1[EnergyImpactID],E2304,Table1[BldgType],B2304,Table1[BldgVint],C2304,Table1[BldgLoc],F2304)</f>
        <v>0.03</v>
      </c>
      <c r="V2304" s="44">
        <f>SUMIFS(Table1[AStdWBkWh],Table1[EnergyImpactID],E2304,Table1[BldgType],B2304,Table1[BldgVint],C2304,Table1[BldgLoc],F2304)</f>
        <v>24.5</v>
      </c>
      <c r="W2304" s="69">
        <v>0</v>
      </c>
      <c r="X2304" s="69"/>
      <c r="Y2304" s="69"/>
      <c r="Z2304" s="69"/>
      <c r="AA2304" s="47">
        <f>SUMIF('Cost per Solution Code'!$I$5:$I$24,'Measure Support Table'!D2304,'Cost per Solution Code'!$H$5:$H$24)</f>
        <v>656.88499999999999</v>
      </c>
      <c r="AB2304" s="62"/>
      <c r="AC2304" s="47">
        <f>SUMIF('Cost per Solution Code'!$I$5:$I$24,'Measure Support Table'!D2304,'Cost per Solution Code'!$F$5:$F$24)</f>
        <v>729.01</v>
      </c>
      <c r="AD2304" s="62"/>
      <c r="AE2304" s="48">
        <f t="shared" si="280"/>
        <v>656.88499999999999</v>
      </c>
      <c r="AF2304" s="48">
        <f t="shared" si="281"/>
        <v>729.01</v>
      </c>
      <c r="AG2304" s="48">
        <f t="shared" si="282"/>
        <v>72.125</v>
      </c>
      <c r="AH2304" s="49">
        <f t="shared" si="283"/>
        <v>0</v>
      </c>
      <c r="AI2304" s="49">
        <f t="shared" si="284"/>
        <v>0</v>
      </c>
      <c r="AJ2304" s="50">
        <f t="shared" si="285"/>
        <v>0</v>
      </c>
      <c r="AK2304" s="51">
        <v>0</v>
      </c>
    </row>
    <row r="2305" spans="1:37" hidden="1" x14ac:dyDescent="0.35">
      <c r="A2305" s="39" t="str">
        <f t="shared" si="287"/>
        <v>SWHC005</v>
      </c>
      <c r="B2305" s="39" t="s">
        <v>329</v>
      </c>
      <c r="C2305" s="62" t="s">
        <v>188</v>
      </c>
      <c r="D2305" s="40" t="s">
        <v>166</v>
      </c>
      <c r="E2305" s="40" t="str">
        <f t="shared" si="286"/>
        <v>SWHC005C</v>
      </c>
      <c r="F2305" s="67" t="s">
        <v>240</v>
      </c>
      <c r="G2305" s="40" t="str">
        <f>DataSpec!$B$11</f>
        <v>UpDeemed, DnDeemed, DnDeemDI</v>
      </c>
      <c r="H2305" s="40" t="str">
        <f>DataSpec!$B$7</f>
        <v>Cap-Tons</v>
      </c>
      <c r="I2305" s="40" t="s">
        <v>189</v>
      </c>
      <c r="J2305" t="s">
        <v>167</v>
      </c>
      <c r="K2305" t="s">
        <v>255</v>
      </c>
      <c r="U2305" s="44">
        <f>SUMIFS(Table1[AStdWBkW],Table1[EnergyImpactID],E2305,Table1[BldgType],B2305,Table1[BldgVint],C2305,Table1[BldgLoc],F2305)</f>
        <v>0.04</v>
      </c>
      <c r="V2305" s="44">
        <f>SUMIFS(Table1[AStdWBkWh],Table1[EnergyImpactID],E2305,Table1[BldgType],B2305,Table1[BldgVint],C2305,Table1[BldgLoc],F2305)</f>
        <v>34.4</v>
      </c>
      <c r="W2305" s="69">
        <v>0</v>
      </c>
      <c r="X2305" s="69"/>
      <c r="Y2305" s="69"/>
      <c r="Z2305" s="69"/>
      <c r="AA2305" s="47">
        <f>SUMIF('Cost per Solution Code'!$I$5:$I$24,'Measure Support Table'!D2305,'Cost per Solution Code'!$H$5:$H$24)</f>
        <v>515.125</v>
      </c>
      <c r="AB2305" s="62"/>
      <c r="AC2305" s="47">
        <f>SUMIF('Cost per Solution Code'!$I$5:$I$24,'Measure Support Table'!D2305,'Cost per Solution Code'!$F$5:$F$24)</f>
        <v>741.56</v>
      </c>
      <c r="AD2305" s="62"/>
      <c r="AE2305" s="48">
        <f t="shared" si="280"/>
        <v>515.125</v>
      </c>
      <c r="AF2305" s="48">
        <f t="shared" si="281"/>
        <v>741.56</v>
      </c>
      <c r="AG2305" s="48">
        <f t="shared" si="282"/>
        <v>226.43499999999995</v>
      </c>
      <c r="AH2305" s="49">
        <f t="shared" si="283"/>
        <v>0</v>
      </c>
      <c r="AI2305" s="49">
        <f t="shared" si="284"/>
        <v>0</v>
      </c>
      <c r="AJ2305" s="50">
        <f t="shared" si="285"/>
        <v>0</v>
      </c>
      <c r="AK2305" s="51">
        <v>0</v>
      </c>
    </row>
    <row r="2306" spans="1:37" hidden="1" x14ac:dyDescent="0.35">
      <c r="A2306" s="39" t="str">
        <f t="shared" si="287"/>
        <v>SWHC005</v>
      </c>
      <c r="B2306" s="39" t="s">
        <v>329</v>
      </c>
      <c r="C2306" s="62" t="s">
        <v>188</v>
      </c>
      <c r="D2306" s="40" t="s">
        <v>168</v>
      </c>
      <c r="E2306" s="40" t="str">
        <f t="shared" si="286"/>
        <v>SWHC005D</v>
      </c>
      <c r="F2306" s="67" t="s">
        <v>240</v>
      </c>
      <c r="G2306" s="40" t="str">
        <f>DataSpec!$B$11</f>
        <v>UpDeemed, DnDeemed, DnDeemDI</v>
      </c>
      <c r="H2306" s="40" t="str">
        <f>DataSpec!$B$7</f>
        <v>Cap-Tons</v>
      </c>
      <c r="I2306" s="40" t="s">
        <v>189</v>
      </c>
      <c r="J2306" t="s">
        <v>167</v>
      </c>
      <c r="K2306" t="s">
        <v>256</v>
      </c>
      <c r="U2306" s="44">
        <f>SUMIFS(Table1[AStdWBkW],Table1[EnergyImpactID],E2306,Table1[BldgType],B2306,Table1[BldgVint],C2306,Table1[BldgLoc],F2306)</f>
        <v>0.03</v>
      </c>
      <c r="V2306" s="44">
        <f>SUMIFS(Table1[AStdWBkWh],Table1[EnergyImpactID],E2306,Table1[BldgType],B2306,Table1[BldgVint],C2306,Table1[BldgLoc],F2306)</f>
        <v>23</v>
      </c>
      <c r="W2306" s="69">
        <v>0</v>
      </c>
      <c r="X2306" s="69"/>
      <c r="Y2306" s="69"/>
      <c r="Z2306" s="69"/>
      <c r="AA2306" s="47">
        <f>SUMIF('Cost per Solution Code'!$I$5:$I$24,'Measure Support Table'!D2306,'Cost per Solution Code'!$H$5:$H$24)</f>
        <v>515.125</v>
      </c>
      <c r="AB2306" s="62"/>
      <c r="AC2306" s="47">
        <f>SUMIF('Cost per Solution Code'!$I$5:$I$24,'Measure Support Table'!D2306,'Cost per Solution Code'!$F$5:$F$24)</f>
        <v>673.54</v>
      </c>
      <c r="AD2306" s="62"/>
      <c r="AE2306" s="48">
        <f t="shared" si="280"/>
        <v>515.125</v>
      </c>
      <c r="AF2306" s="48">
        <f t="shared" si="281"/>
        <v>673.54</v>
      </c>
      <c r="AG2306" s="48">
        <f t="shared" si="282"/>
        <v>158.41499999999996</v>
      </c>
      <c r="AH2306" s="49">
        <f t="shared" si="283"/>
        <v>0</v>
      </c>
      <c r="AI2306" s="49">
        <f t="shared" si="284"/>
        <v>0</v>
      </c>
      <c r="AJ2306" s="50">
        <f t="shared" si="285"/>
        <v>0</v>
      </c>
      <c r="AK2306" s="51">
        <v>0</v>
      </c>
    </row>
    <row r="2307" spans="1:37" hidden="1" x14ac:dyDescent="0.35">
      <c r="A2307" s="39" t="str">
        <f t="shared" si="287"/>
        <v>SWHC005</v>
      </c>
      <c r="B2307" s="39" t="s">
        <v>329</v>
      </c>
      <c r="C2307" s="62" t="s">
        <v>188</v>
      </c>
      <c r="D2307" s="40" t="s">
        <v>169</v>
      </c>
      <c r="E2307" s="40" t="str">
        <f t="shared" si="286"/>
        <v>SWHC005E</v>
      </c>
      <c r="F2307" s="67" t="s">
        <v>240</v>
      </c>
      <c r="G2307" s="40" t="str">
        <f>DataSpec!$B$11</f>
        <v>UpDeemed, DnDeemed, DnDeemDI</v>
      </c>
      <c r="H2307" s="40" t="str">
        <f>DataSpec!$B$7</f>
        <v>Cap-Tons</v>
      </c>
      <c r="I2307" s="40" t="s">
        <v>189</v>
      </c>
      <c r="J2307" t="s">
        <v>170</v>
      </c>
      <c r="K2307" t="s">
        <v>257</v>
      </c>
      <c r="U2307" s="44">
        <f>SUMIFS(Table1[AStdWBkW],Table1[EnergyImpactID],E2307,Table1[BldgType],B2307,Table1[BldgVint],C2307,Table1[BldgLoc],F2307)</f>
        <v>0.04</v>
      </c>
      <c r="V2307" s="44">
        <f>SUMIFS(Table1[AStdWBkWh],Table1[EnergyImpactID],E2307,Table1[BldgType],B2307,Table1[BldgVint],C2307,Table1[BldgLoc],F2307)</f>
        <v>33.9</v>
      </c>
      <c r="W2307" s="69">
        <v>0</v>
      </c>
      <c r="X2307" s="69"/>
      <c r="Y2307" s="69"/>
      <c r="Z2307" s="69"/>
      <c r="AA2307" s="47">
        <f>SUMIF('Cost per Solution Code'!$I$5:$I$24,'Measure Support Table'!D2307,'Cost per Solution Code'!$H$5:$H$24)</f>
        <v>448.52499999999998</v>
      </c>
      <c r="AB2307" s="62"/>
      <c r="AC2307" s="47">
        <f>SUMIF('Cost per Solution Code'!$I$5:$I$24,'Measure Support Table'!D2307,'Cost per Solution Code'!$F$5:$F$24)</f>
        <v>698.35</v>
      </c>
      <c r="AD2307" s="62"/>
      <c r="AE2307" s="48">
        <f t="shared" ref="AE2307:AE2370" si="288">AA2307+AB2307</f>
        <v>448.52499999999998</v>
      </c>
      <c r="AF2307" s="48">
        <f t="shared" ref="AF2307:AF2370" si="289">AC2307+AD2307</f>
        <v>698.35</v>
      </c>
      <c r="AG2307" s="48">
        <f t="shared" ref="AG2307:AG2370" si="290">AF2307-AE2307</f>
        <v>249.82500000000005</v>
      </c>
      <c r="AH2307" s="49">
        <f t="shared" ref="AH2307:AH2370" si="291">IF(I2307="ER",SUM(AA2307:AB2307),0)</f>
        <v>0</v>
      </c>
      <c r="AI2307" s="49">
        <f t="shared" ref="AI2307:AI2370" si="292">IF(I2307="ER",AC2307+AD2307,0)</f>
        <v>0</v>
      </c>
      <c r="AJ2307" s="50">
        <f t="shared" ref="AJ2307:AJ2370" si="293">AI2307-AH2307</f>
        <v>0</v>
      </c>
      <c r="AK2307" s="51">
        <v>0</v>
      </c>
    </row>
    <row r="2308" spans="1:37" hidden="1" x14ac:dyDescent="0.35">
      <c r="A2308" s="39" t="str">
        <f t="shared" si="287"/>
        <v>SWHC005</v>
      </c>
      <c r="B2308" s="39" t="s">
        <v>329</v>
      </c>
      <c r="C2308" s="62" t="s">
        <v>188</v>
      </c>
      <c r="D2308" s="40" t="s">
        <v>171</v>
      </c>
      <c r="E2308" s="40" t="str">
        <f t="shared" ref="E2308:E2371" si="294">A2308&amp;D2308</f>
        <v>SWHC005F</v>
      </c>
      <c r="F2308" s="67" t="s">
        <v>240</v>
      </c>
      <c r="G2308" s="40" t="str">
        <f>DataSpec!$B$11</f>
        <v>UpDeemed, DnDeemed, DnDeemDI</v>
      </c>
      <c r="H2308" s="40" t="str">
        <f>DataSpec!$B$7</f>
        <v>Cap-Tons</v>
      </c>
      <c r="I2308" s="40" t="s">
        <v>189</v>
      </c>
      <c r="J2308" t="s">
        <v>170</v>
      </c>
      <c r="K2308" t="s">
        <v>258</v>
      </c>
      <c r="U2308" s="44">
        <f>SUMIFS(Table1[AStdWBkW],Table1[EnergyImpactID],E2308,Table1[BldgType],B2308,Table1[BldgVint],C2308,Table1[BldgLoc],F2308)</f>
        <v>0.03</v>
      </c>
      <c r="V2308" s="44">
        <f>SUMIFS(Table1[AStdWBkWh],Table1[EnergyImpactID],E2308,Table1[BldgType],B2308,Table1[BldgVint],C2308,Table1[BldgLoc],F2308)</f>
        <v>22.6</v>
      </c>
      <c r="W2308" s="69">
        <v>0</v>
      </c>
      <c r="X2308" s="69"/>
      <c r="Y2308" s="69"/>
      <c r="Z2308" s="69"/>
      <c r="AA2308" s="47">
        <f>SUMIF('Cost per Solution Code'!$I$5:$I$24,'Measure Support Table'!D2308,'Cost per Solution Code'!$H$5:$H$24)</f>
        <v>448.52499999999998</v>
      </c>
      <c r="AB2308" s="62"/>
      <c r="AC2308" s="47">
        <f>SUMIF('Cost per Solution Code'!$I$5:$I$24,'Measure Support Table'!D2308,'Cost per Solution Code'!$F$5:$F$24)</f>
        <v>642.36500000000001</v>
      </c>
      <c r="AD2308" s="62"/>
      <c r="AE2308" s="48">
        <f t="shared" si="288"/>
        <v>448.52499999999998</v>
      </c>
      <c r="AF2308" s="48">
        <f t="shared" si="289"/>
        <v>642.36500000000001</v>
      </c>
      <c r="AG2308" s="48">
        <f t="shared" si="290"/>
        <v>193.84000000000003</v>
      </c>
      <c r="AH2308" s="49">
        <f t="shared" si="291"/>
        <v>0</v>
      </c>
      <c r="AI2308" s="49">
        <f t="shared" si="292"/>
        <v>0</v>
      </c>
      <c r="AJ2308" s="50">
        <f t="shared" si="293"/>
        <v>0</v>
      </c>
      <c r="AK2308" s="51">
        <v>0</v>
      </c>
    </row>
    <row r="2309" spans="1:37" hidden="1" x14ac:dyDescent="0.35">
      <c r="A2309" s="39" t="str">
        <f t="shared" si="287"/>
        <v>SWHC005</v>
      </c>
      <c r="B2309" s="39" t="s">
        <v>329</v>
      </c>
      <c r="C2309" s="62" t="s">
        <v>188</v>
      </c>
      <c r="D2309" s="40" t="s">
        <v>8</v>
      </c>
      <c r="E2309" s="40" t="str">
        <f t="shared" si="294"/>
        <v>SWHC005G</v>
      </c>
      <c r="F2309" s="67" t="s">
        <v>240</v>
      </c>
      <c r="G2309" s="40" t="str">
        <f>DataSpec!$B$11</f>
        <v>UpDeemed, DnDeemed, DnDeemDI</v>
      </c>
      <c r="H2309" s="40" t="str">
        <f>DataSpec!$B$7</f>
        <v>Cap-Tons</v>
      </c>
      <c r="I2309" s="40" t="s">
        <v>189</v>
      </c>
      <c r="J2309" t="s">
        <v>172</v>
      </c>
      <c r="K2309" t="s">
        <v>259</v>
      </c>
      <c r="U2309" s="44">
        <f>SUMIFS(Table1[AStdWBkW],Table1[EnergyImpactID],E2309,Table1[BldgType],B2309,Table1[BldgVint],C2309,Table1[BldgLoc],F2309)</f>
        <v>0.04</v>
      </c>
      <c r="V2309" s="44">
        <f>SUMIFS(Table1[AStdWBkWh],Table1[EnergyImpactID],E2309,Table1[BldgType],B2309,Table1[BldgVint],C2309,Table1[BldgLoc],F2309)</f>
        <v>33.9</v>
      </c>
      <c r="W2309" s="69">
        <v>0</v>
      </c>
      <c r="X2309" s="69"/>
      <c r="Y2309" s="69"/>
      <c r="Z2309" s="69"/>
      <c r="AA2309" s="47">
        <f>SUMIF('Cost per Solution Code'!$I$5:$I$24,'Measure Support Table'!D2309,'Cost per Solution Code'!$H$5:$H$24)</f>
        <v>392.565</v>
      </c>
      <c r="AB2309" s="62"/>
      <c r="AC2309" s="47">
        <f>SUMIF('Cost per Solution Code'!$I$5:$I$24,'Measure Support Table'!D2309,'Cost per Solution Code'!$F$5:$F$24)</f>
        <v>491.11500000000001</v>
      </c>
      <c r="AD2309" s="62"/>
      <c r="AE2309" s="48">
        <f t="shared" si="288"/>
        <v>392.565</v>
      </c>
      <c r="AF2309" s="48">
        <f t="shared" si="289"/>
        <v>491.11500000000001</v>
      </c>
      <c r="AG2309" s="48">
        <f t="shared" si="290"/>
        <v>98.550000000000011</v>
      </c>
      <c r="AH2309" s="49">
        <f t="shared" si="291"/>
        <v>0</v>
      </c>
      <c r="AI2309" s="49">
        <f t="shared" si="292"/>
        <v>0</v>
      </c>
      <c r="AJ2309" s="50">
        <f t="shared" si="293"/>
        <v>0</v>
      </c>
      <c r="AK2309" s="51">
        <v>0</v>
      </c>
    </row>
    <row r="2310" spans="1:37" hidden="1" x14ac:dyDescent="0.35">
      <c r="A2310" s="39" t="str">
        <f t="shared" si="287"/>
        <v>SWHC005</v>
      </c>
      <c r="B2310" s="39" t="s">
        <v>329</v>
      </c>
      <c r="C2310" s="62" t="s">
        <v>188</v>
      </c>
      <c r="D2310" s="40" t="s">
        <v>16</v>
      </c>
      <c r="E2310" s="40" t="str">
        <f t="shared" si="294"/>
        <v>SWHC005H</v>
      </c>
      <c r="F2310" s="67" t="s">
        <v>240</v>
      </c>
      <c r="G2310" s="40" t="str">
        <f>DataSpec!$B$11</f>
        <v>UpDeemed, DnDeemed, DnDeemDI</v>
      </c>
      <c r="H2310" s="40" t="str">
        <f>DataSpec!$B$7</f>
        <v>Cap-Tons</v>
      </c>
      <c r="I2310" s="40" t="s">
        <v>189</v>
      </c>
      <c r="J2310" t="s">
        <v>172</v>
      </c>
      <c r="K2310" t="s">
        <v>260</v>
      </c>
      <c r="U2310" s="44">
        <f>SUMIFS(Table1[AStdWBkW],Table1[EnergyImpactID],E2310,Table1[BldgType],B2310,Table1[BldgVint],C2310,Table1[BldgLoc],F2310)</f>
        <v>0.03</v>
      </c>
      <c r="V2310" s="44">
        <f>SUMIFS(Table1[AStdWBkWh],Table1[EnergyImpactID],E2310,Table1[BldgType],B2310,Table1[BldgVint],C2310,Table1[BldgLoc],F2310)</f>
        <v>22.6</v>
      </c>
      <c r="W2310" s="69">
        <v>0</v>
      </c>
      <c r="X2310" s="69"/>
      <c r="Y2310" s="69"/>
      <c r="Z2310" s="69"/>
      <c r="AA2310" s="47">
        <f>SUMIF('Cost per Solution Code'!$I$5:$I$24,'Measure Support Table'!D2310,'Cost per Solution Code'!$H$5:$H$24)</f>
        <v>392.565</v>
      </c>
      <c r="AB2310" s="62"/>
      <c r="AC2310" s="47">
        <f>SUMIF('Cost per Solution Code'!$I$5:$I$24,'Measure Support Table'!D2310,'Cost per Solution Code'!$F$5:$F$24)</f>
        <v>458.26499999999999</v>
      </c>
      <c r="AD2310" s="62"/>
      <c r="AE2310" s="48">
        <f t="shared" si="288"/>
        <v>392.565</v>
      </c>
      <c r="AF2310" s="48">
        <f t="shared" si="289"/>
        <v>458.26499999999999</v>
      </c>
      <c r="AG2310" s="48">
        <f t="shared" si="290"/>
        <v>65.699999999999989</v>
      </c>
      <c r="AH2310" s="49">
        <f t="shared" si="291"/>
        <v>0</v>
      </c>
      <c r="AI2310" s="49">
        <f t="shared" si="292"/>
        <v>0</v>
      </c>
      <c r="AJ2310" s="50">
        <f t="shared" si="293"/>
        <v>0</v>
      </c>
      <c r="AK2310" s="51">
        <v>0</v>
      </c>
    </row>
    <row r="2311" spans="1:37" hidden="1" x14ac:dyDescent="0.35">
      <c r="A2311" s="39" t="str">
        <f t="shared" ref="A2311:A2374" si="295">A2310</f>
        <v>SWHC005</v>
      </c>
      <c r="B2311" s="39" t="s">
        <v>329</v>
      </c>
      <c r="C2311" s="62" t="s">
        <v>188</v>
      </c>
      <c r="D2311" s="40" t="s">
        <v>18</v>
      </c>
      <c r="E2311" s="40" t="str">
        <f t="shared" si="294"/>
        <v>SWHC005I</v>
      </c>
      <c r="F2311" s="67" t="s">
        <v>240</v>
      </c>
      <c r="G2311" s="40" t="str">
        <f>DataSpec!$B$11</f>
        <v>UpDeemed, DnDeemed, DnDeemDI</v>
      </c>
      <c r="H2311" s="40" t="str">
        <f>DataSpec!$B$7</f>
        <v>Cap-Tons</v>
      </c>
      <c r="I2311" s="40" t="s">
        <v>189</v>
      </c>
      <c r="J2311" t="s">
        <v>173</v>
      </c>
      <c r="K2311" t="s">
        <v>261</v>
      </c>
      <c r="U2311" s="44">
        <f>SUMIFS(Table1[AStdWBkW],Table1[EnergyImpactID],E2311,Table1[BldgType],B2311,Table1[BldgVint],C2311,Table1[BldgLoc],F2311)</f>
        <v>0.05</v>
      </c>
      <c r="V2311" s="44">
        <f>SUMIFS(Table1[AStdWBkWh],Table1[EnergyImpactID],E2311,Table1[BldgType],B2311,Table1[BldgVint],C2311,Table1[BldgLoc],F2311)</f>
        <v>40.200000000000003</v>
      </c>
      <c r="W2311" s="69">
        <v>0</v>
      </c>
      <c r="X2311" s="69"/>
      <c r="Y2311" s="69"/>
      <c r="Z2311" s="69"/>
      <c r="AA2311" s="47">
        <f>SUMIF('Cost per Solution Code'!$I$5:$I$24,'Measure Support Table'!D2311,'Cost per Solution Code'!$H$5:$H$24)</f>
        <v>660</v>
      </c>
      <c r="AB2311" s="62"/>
      <c r="AC2311" s="47">
        <f>SUMIF('Cost per Solution Code'!$I$5:$I$24,'Measure Support Table'!D2311,'Cost per Solution Code'!$F$5:$F$24)</f>
        <v>923</v>
      </c>
      <c r="AD2311" s="62"/>
      <c r="AE2311" s="48">
        <f t="shared" si="288"/>
        <v>660</v>
      </c>
      <c r="AF2311" s="48">
        <f t="shared" si="289"/>
        <v>923</v>
      </c>
      <c r="AG2311" s="48">
        <f t="shared" si="290"/>
        <v>263</v>
      </c>
      <c r="AH2311" s="49">
        <f t="shared" si="291"/>
        <v>0</v>
      </c>
      <c r="AI2311" s="49">
        <f t="shared" si="292"/>
        <v>0</v>
      </c>
      <c r="AJ2311" s="50">
        <f t="shared" si="293"/>
        <v>0</v>
      </c>
      <c r="AK2311" s="51">
        <v>0</v>
      </c>
    </row>
    <row r="2312" spans="1:37" hidden="1" x14ac:dyDescent="0.35">
      <c r="A2312" s="39" t="str">
        <f t="shared" si="295"/>
        <v>SWHC005</v>
      </c>
      <c r="B2312" s="39" t="s">
        <v>329</v>
      </c>
      <c r="C2312" s="62" t="s">
        <v>188</v>
      </c>
      <c r="D2312" s="40" t="s">
        <v>22</v>
      </c>
      <c r="E2312" s="40" t="str">
        <f t="shared" si="294"/>
        <v>SWHC005J</v>
      </c>
      <c r="F2312" s="67" t="s">
        <v>240</v>
      </c>
      <c r="G2312" s="40" t="str">
        <f>DataSpec!$B$11</f>
        <v>UpDeemed, DnDeemed, DnDeemDI</v>
      </c>
      <c r="H2312" s="40" t="str">
        <f>DataSpec!$B$7</f>
        <v>Cap-Tons</v>
      </c>
      <c r="I2312" s="40" t="s">
        <v>189</v>
      </c>
      <c r="J2312" t="s">
        <v>173</v>
      </c>
      <c r="K2312" t="s">
        <v>262</v>
      </c>
      <c r="U2312" s="44">
        <f>SUMIFS(Table1[AStdWBkW],Table1[EnergyImpactID],E2312,Table1[BldgType],B2312,Table1[BldgVint],C2312,Table1[BldgLoc],F2312)</f>
        <v>0.03</v>
      </c>
      <c r="V2312" s="44">
        <f>SUMIFS(Table1[AStdWBkWh],Table1[EnergyImpactID],E2312,Table1[BldgType],B2312,Table1[BldgVint],C2312,Table1[BldgLoc],F2312)</f>
        <v>26.8</v>
      </c>
      <c r="W2312" s="69">
        <v>0</v>
      </c>
      <c r="X2312" s="69"/>
      <c r="Y2312" s="69"/>
      <c r="Z2312" s="69"/>
      <c r="AA2312" s="47">
        <f>SUMIF('Cost per Solution Code'!$I$5:$I$24,'Measure Support Table'!D2312,'Cost per Solution Code'!$H$5:$H$24)</f>
        <v>660</v>
      </c>
      <c r="AB2312" s="62"/>
      <c r="AC2312" s="47">
        <f>SUMIF('Cost per Solution Code'!$I$5:$I$24,'Measure Support Table'!D2312,'Cost per Solution Code'!$F$5:$F$24)</f>
        <v>845</v>
      </c>
      <c r="AD2312" s="62"/>
      <c r="AE2312" s="48">
        <f t="shared" si="288"/>
        <v>660</v>
      </c>
      <c r="AF2312" s="48">
        <f t="shared" si="289"/>
        <v>845</v>
      </c>
      <c r="AG2312" s="48">
        <f t="shared" si="290"/>
        <v>185</v>
      </c>
      <c r="AH2312" s="49">
        <f t="shared" si="291"/>
        <v>0</v>
      </c>
      <c r="AI2312" s="49">
        <f t="shared" si="292"/>
        <v>0</v>
      </c>
      <c r="AJ2312" s="50">
        <f t="shared" si="293"/>
        <v>0</v>
      </c>
      <c r="AK2312" s="51">
        <v>0</v>
      </c>
    </row>
    <row r="2313" spans="1:37" hidden="1" x14ac:dyDescent="0.35">
      <c r="A2313" s="39" t="str">
        <f t="shared" si="295"/>
        <v>SWHC005</v>
      </c>
      <c r="B2313" s="39" t="s">
        <v>329</v>
      </c>
      <c r="C2313" s="62" t="s">
        <v>188</v>
      </c>
      <c r="D2313" s="40" t="s">
        <v>25</v>
      </c>
      <c r="E2313" s="40" t="str">
        <f t="shared" si="294"/>
        <v>SWHC005K</v>
      </c>
      <c r="F2313" s="67" t="s">
        <v>240</v>
      </c>
      <c r="G2313" s="40" t="str">
        <f>DataSpec!$B$11</f>
        <v>UpDeemed, DnDeemed, DnDeemDI</v>
      </c>
      <c r="H2313" s="40" t="str">
        <f>DataSpec!$B$7</f>
        <v>Cap-Tons</v>
      </c>
      <c r="I2313" s="40" t="s">
        <v>189</v>
      </c>
      <c r="J2313" t="s">
        <v>174</v>
      </c>
      <c r="K2313" t="s">
        <v>263</v>
      </c>
      <c r="U2313" s="44">
        <f>SUMIFS(Table1[AStdWBkW],Table1[EnergyImpactID],E2313,Table1[BldgType],B2313,Table1[BldgVint],C2313,Table1[BldgLoc],F2313)</f>
        <v>0.05</v>
      </c>
      <c r="V2313" s="44">
        <f>SUMIFS(Table1[AStdWBkWh],Table1[EnergyImpactID],E2313,Table1[BldgType],B2313,Table1[BldgVint],C2313,Table1[BldgLoc],F2313)</f>
        <v>45.6</v>
      </c>
      <c r="W2313" s="69">
        <v>0</v>
      </c>
      <c r="X2313" s="69"/>
      <c r="Y2313" s="69"/>
      <c r="Z2313" s="69"/>
      <c r="AA2313" s="47">
        <f>SUMIF('Cost per Solution Code'!$I$5:$I$24,'Measure Support Table'!D2313,'Cost per Solution Code'!$H$5:$H$24)</f>
        <v>519.14</v>
      </c>
      <c r="AB2313" s="62"/>
      <c r="AC2313" s="47">
        <f>SUMIF('Cost per Solution Code'!$I$5:$I$24,'Measure Support Table'!D2313,'Cost per Solution Code'!$F$5:$F$24)</f>
        <v>685.85</v>
      </c>
      <c r="AD2313" s="62"/>
      <c r="AE2313" s="48">
        <f t="shared" si="288"/>
        <v>519.14</v>
      </c>
      <c r="AF2313" s="48">
        <f t="shared" si="289"/>
        <v>685.85</v>
      </c>
      <c r="AG2313" s="48">
        <f t="shared" si="290"/>
        <v>166.71000000000004</v>
      </c>
      <c r="AH2313" s="49">
        <f t="shared" si="291"/>
        <v>0</v>
      </c>
      <c r="AI2313" s="49">
        <f t="shared" si="292"/>
        <v>0</v>
      </c>
      <c r="AJ2313" s="50">
        <f t="shared" si="293"/>
        <v>0</v>
      </c>
      <c r="AK2313" s="51">
        <v>0</v>
      </c>
    </row>
    <row r="2314" spans="1:37" hidden="1" x14ac:dyDescent="0.35">
      <c r="A2314" s="39" t="str">
        <f t="shared" si="295"/>
        <v>SWHC005</v>
      </c>
      <c r="B2314" s="39" t="s">
        <v>329</v>
      </c>
      <c r="C2314" s="62" t="s">
        <v>188</v>
      </c>
      <c r="D2314" s="40" t="s">
        <v>175</v>
      </c>
      <c r="E2314" s="40" t="str">
        <f t="shared" si="294"/>
        <v>SWHC005L</v>
      </c>
      <c r="F2314" s="67" t="s">
        <v>240</v>
      </c>
      <c r="G2314" s="40" t="str">
        <f>DataSpec!$B$11</f>
        <v>UpDeemed, DnDeemed, DnDeemDI</v>
      </c>
      <c r="H2314" s="40" t="str">
        <f>DataSpec!$B$7</f>
        <v>Cap-Tons</v>
      </c>
      <c r="I2314" s="40" t="s">
        <v>189</v>
      </c>
      <c r="J2314" t="s">
        <v>174</v>
      </c>
      <c r="K2314" t="s">
        <v>264</v>
      </c>
      <c r="U2314" s="44">
        <f>SUMIFS(Table1[AStdWBkW],Table1[EnergyImpactID],E2314,Table1[BldgType],B2314,Table1[BldgVint],C2314,Table1[BldgLoc],F2314)</f>
        <v>0.03</v>
      </c>
      <c r="V2314" s="44">
        <f>SUMIFS(Table1[AStdWBkWh],Table1[EnergyImpactID],E2314,Table1[BldgType],B2314,Table1[BldgVint],C2314,Table1[BldgLoc],F2314)</f>
        <v>30.4</v>
      </c>
      <c r="W2314" s="69">
        <v>0</v>
      </c>
      <c r="X2314" s="69"/>
      <c r="Y2314" s="69"/>
      <c r="Z2314" s="69"/>
      <c r="AA2314" s="47">
        <f>SUMIF('Cost per Solution Code'!$I$5:$I$24,'Measure Support Table'!D2314,'Cost per Solution Code'!$H$5:$H$24)</f>
        <v>519.14</v>
      </c>
      <c r="AB2314" s="62"/>
      <c r="AC2314" s="47">
        <f>SUMIF('Cost per Solution Code'!$I$5:$I$24,'Measure Support Table'!D2314,'Cost per Solution Code'!$F$5:$F$24)</f>
        <v>555.84500000000003</v>
      </c>
      <c r="AD2314" s="62"/>
      <c r="AE2314" s="48">
        <f t="shared" si="288"/>
        <v>519.14</v>
      </c>
      <c r="AF2314" s="48">
        <f t="shared" si="289"/>
        <v>555.84500000000003</v>
      </c>
      <c r="AG2314" s="48">
        <f t="shared" si="290"/>
        <v>36.705000000000041</v>
      </c>
      <c r="AH2314" s="49">
        <f t="shared" si="291"/>
        <v>0</v>
      </c>
      <c r="AI2314" s="49">
        <f t="shared" si="292"/>
        <v>0</v>
      </c>
      <c r="AJ2314" s="50">
        <f t="shared" si="293"/>
        <v>0</v>
      </c>
      <c r="AK2314" s="51">
        <v>0</v>
      </c>
    </row>
    <row r="2315" spans="1:37" hidden="1" x14ac:dyDescent="0.35">
      <c r="A2315" s="39" t="str">
        <f t="shared" si="295"/>
        <v>SWHC005</v>
      </c>
      <c r="B2315" s="39" t="s">
        <v>329</v>
      </c>
      <c r="C2315" s="62" t="s">
        <v>188</v>
      </c>
      <c r="D2315" s="40" t="s">
        <v>176</v>
      </c>
      <c r="E2315" s="40" t="str">
        <f t="shared" si="294"/>
        <v>SWHC005M</v>
      </c>
      <c r="F2315" s="67" t="s">
        <v>240</v>
      </c>
      <c r="G2315" s="40" t="str">
        <f>DataSpec!$B$11</f>
        <v>UpDeemed, DnDeemed, DnDeemDI</v>
      </c>
      <c r="H2315" s="40" t="str">
        <f>DataSpec!$B$7</f>
        <v>Cap-Tons</v>
      </c>
      <c r="I2315" s="40" t="s">
        <v>189</v>
      </c>
      <c r="J2315" t="s">
        <v>177</v>
      </c>
      <c r="K2315" t="s">
        <v>265</v>
      </c>
      <c r="U2315" s="44">
        <f>SUMIFS(Table1[AStdWBkW],Table1[EnergyImpactID],E2315,Table1[BldgType],B2315,Table1[BldgVint],C2315,Table1[BldgLoc],F2315)</f>
        <v>0.05</v>
      </c>
      <c r="V2315" s="44">
        <f>SUMIFS(Table1[AStdWBkWh],Table1[EnergyImpactID],E2315,Table1[BldgType],B2315,Table1[BldgVint],C2315,Table1[BldgLoc],F2315)</f>
        <v>42</v>
      </c>
      <c r="W2315" s="69">
        <v>0</v>
      </c>
      <c r="X2315" s="69"/>
      <c r="Y2315" s="69"/>
      <c r="Z2315" s="69"/>
      <c r="AA2315" s="47">
        <f>SUMIF('Cost per Solution Code'!$I$5:$I$24,'Measure Support Table'!D2315,'Cost per Solution Code'!$H$5:$H$24)</f>
        <v>449.41</v>
      </c>
      <c r="AB2315" s="62"/>
      <c r="AC2315" s="47">
        <f>SUMIF('Cost per Solution Code'!$I$5:$I$24,'Measure Support Table'!D2315,'Cost per Solution Code'!$F$5:$F$24)</f>
        <v>771.3576281291954</v>
      </c>
      <c r="AD2315" s="62"/>
      <c r="AE2315" s="48">
        <f t="shared" si="288"/>
        <v>449.41</v>
      </c>
      <c r="AF2315" s="48">
        <f t="shared" si="289"/>
        <v>771.3576281291954</v>
      </c>
      <c r="AG2315" s="48">
        <f t="shared" si="290"/>
        <v>321.94762812919538</v>
      </c>
      <c r="AH2315" s="49">
        <f t="shared" si="291"/>
        <v>0</v>
      </c>
      <c r="AI2315" s="49">
        <f t="shared" si="292"/>
        <v>0</v>
      </c>
      <c r="AJ2315" s="50">
        <f t="shared" si="293"/>
        <v>0</v>
      </c>
      <c r="AK2315" s="51">
        <v>0</v>
      </c>
    </row>
    <row r="2316" spans="1:37" hidden="1" x14ac:dyDescent="0.35">
      <c r="A2316" s="39" t="str">
        <f t="shared" si="295"/>
        <v>SWHC005</v>
      </c>
      <c r="B2316" s="39" t="s">
        <v>329</v>
      </c>
      <c r="C2316" s="62" t="s">
        <v>188</v>
      </c>
      <c r="D2316" s="40" t="s">
        <v>178</v>
      </c>
      <c r="E2316" s="40" t="str">
        <f t="shared" si="294"/>
        <v>SWHC005N</v>
      </c>
      <c r="F2316" s="67" t="s">
        <v>240</v>
      </c>
      <c r="G2316" s="40" t="str">
        <f>DataSpec!$B$11</f>
        <v>UpDeemed, DnDeemed, DnDeemDI</v>
      </c>
      <c r="H2316" s="40" t="str">
        <f>DataSpec!$B$7</f>
        <v>Cap-Tons</v>
      </c>
      <c r="I2316" s="40" t="s">
        <v>189</v>
      </c>
      <c r="J2316" t="s">
        <v>177</v>
      </c>
      <c r="K2316" t="s">
        <v>266</v>
      </c>
      <c r="U2316" s="44">
        <f>SUMIFS(Table1[AStdWBkW],Table1[EnergyImpactID],E2316,Table1[BldgType],B2316,Table1[BldgVint],C2316,Table1[BldgLoc],F2316)</f>
        <v>0.03</v>
      </c>
      <c r="V2316" s="44">
        <f>SUMIFS(Table1[AStdWBkWh],Table1[EnergyImpactID],E2316,Table1[BldgType],B2316,Table1[BldgVint],C2316,Table1[BldgLoc],F2316)</f>
        <v>28</v>
      </c>
      <c r="W2316" s="69">
        <v>0</v>
      </c>
      <c r="X2316" s="69"/>
      <c r="Y2316" s="69"/>
      <c r="Z2316" s="69"/>
      <c r="AA2316" s="47">
        <f>SUMIF('Cost per Solution Code'!$I$5:$I$24,'Measure Support Table'!D2316,'Cost per Solution Code'!$H$5:$H$24)</f>
        <v>449.41</v>
      </c>
      <c r="AB2316" s="62"/>
      <c r="AC2316" s="47">
        <f>SUMIF('Cost per Solution Code'!$I$5:$I$24,'Measure Support Table'!D2316,'Cost per Solution Code'!$F$5:$F$24)</f>
        <v>629.11366698254767</v>
      </c>
      <c r="AD2316" s="62"/>
      <c r="AE2316" s="48">
        <f t="shared" si="288"/>
        <v>449.41</v>
      </c>
      <c r="AF2316" s="48">
        <f t="shared" si="289"/>
        <v>629.11366698254767</v>
      </c>
      <c r="AG2316" s="48">
        <f t="shared" si="290"/>
        <v>179.70366698254765</v>
      </c>
      <c r="AH2316" s="49">
        <f t="shared" si="291"/>
        <v>0</v>
      </c>
      <c r="AI2316" s="49">
        <f t="shared" si="292"/>
        <v>0</v>
      </c>
      <c r="AJ2316" s="50">
        <f t="shared" si="293"/>
        <v>0</v>
      </c>
      <c r="AK2316" s="51">
        <v>0</v>
      </c>
    </row>
    <row r="2317" spans="1:37" hidden="1" x14ac:dyDescent="0.35">
      <c r="A2317" s="39" t="str">
        <f t="shared" si="295"/>
        <v>SWHC005</v>
      </c>
      <c r="B2317" s="39" t="s">
        <v>329</v>
      </c>
      <c r="C2317" s="62" t="s">
        <v>188</v>
      </c>
      <c r="D2317" s="40" t="s">
        <v>179</v>
      </c>
      <c r="E2317" s="40" t="str">
        <f t="shared" si="294"/>
        <v>SWHC005O</v>
      </c>
      <c r="F2317" s="67" t="s">
        <v>240</v>
      </c>
      <c r="G2317" s="40" t="str">
        <f>DataSpec!$B$11</f>
        <v>UpDeemed, DnDeemed, DnDeemDI</v>
      </c>
      <c r="H2317" s="40" t="str">
        <f>DataSpec!$B$7</f>
        <v>Cap-Tons</v>
      </c>
      <c r="I2317" s="40" t="s">
        <v>189</v>
      </c>
      <c r="J2317" t="s">
        <v>180</v>
      </c>
      <c r="K2317" t="s">
        <v>267</v>
      </c>
      <c r="U2317" s="44">
        <f>SUMIFS(Table1[AStdWBkW],Table1[EnergyImpactID],E2317,Table1[BldgType],B2317,Table1[BldgVint],C2317,Table1[BldgLoc],F2317)</f>
        <v>0.06</v>
      </c>
      <c r="V2317" s="44">
        <f>SUMIFS(Table1[AStdWBkWh],Table1[EnergyImpactID],E2317,Table1[BldgType],B2317,Table1[BldgVint],C2317,Table1[BldgLoc],F2317)</f>
        <v>50.3</v>
      </c>
      <c r="W2317" s="69">
        <v>0</v>
      </c>
      <c r="X2317" s="69"/>
      <c r="Y2317" s="69"/>
      <c r="Z2317" s="69"/>
      <c r="AA2317" s="47">
        <f>SUMIF('Cost per Solution Code'!$I$5:$I$24,'Measure Support Table'!D2317,'Cost per Solution Code'!$H$5:$H$24)</f>
        <v>1086</v>
      </c>
      <c r="AB2317" s="62"/>
      <c r="AC2317" s="47">
        <f>SUMIF('Cost per Solution Code'!$I$5:$I$24,'Measure Support Table'!D2317,'Cost per Solution Code'!$F$5:$F$24)</f>
        <v>1124.9000000000001</v>
      </c>
      <c r="AD2317" s="62"/>
      <c r="AE2317" s="48">
        <f t="shared" si="288"/>
        <v>1086</v>
      </c>
      <c r="AF2317" s="48">
        <f t="shared" si="289"/>
        <v>1124.9000000000001</v>
      </c>
      <c r="AG2317" s="48">
        <f t="shared" si="290"/>
        <v>38.900000000000091</v>
      </c>
      <c r="AH2317" s="49">
        <f t="shared" si="291"/>
        <v>0</v>
      </c>
      <c r="AI2317" s="49">
        <f t="shared" si="292"/>
        <v>0</v>
      </c>
      <c r="AJ2317" s="50">
        <f t="shared" si="293"/>
        <v>0</v>
      </c>
      <c r="AK2317" s="51">
        <v>0</v>
      </c>
    </row>
    <row r="2318" spans="1:37" hidden="1" x14ac:dyDescent="0.35">
      <c r="A2318" s="39" t="str">
        <f t="shared" si="295"/>
        <v>SWHC005</v>
      </c>
      <c r="B2318" s="39" t="s">
        <v>329</v>
      </c>
      <c r="C2318" s="62" t="s">
        <v>188</v>
      </c>
      <c r="D2318" s="40" t="s">
        <v>181</v>
      </c>
      <c r="E2318" s="40" t="str">
        <f t="shared" si="294"/>
        <v>SWHC005P</v>
      </c>
      <c r="F2318" s="67" t="s">
        <v>240</v>
      </c>
      <c r="G2318" s="40" t="str">
        <f>DataSpec!$B$11</f>
        <v>UpDeemed, DnDeemed, DnDeemDI</v>
      </c>
      <c r="H2318" s="40" t="str">
        <f>DataSpec!$B$7</f>
        <v>Cap-Tons</v>
      </c>
      <c r="I2318" s="40" t="s">
        <v>189</v>
      </c>
      <c r="J2318" t="s">
        <v>180</v>
      </c>
      <c r="K2318" t="s">
        <v>268</v>
      </c>
      <c r="U2318" s="44">
        <f>SUMIFS(Table1[AStdWBkW],Table1[EnergyImpactID],E2318,Table1[BldgType],B2318,Table1[BldgVint],C2318,Table1[BldgLoc],F2318)</f>
        <v>0.04</v>
      </c>
      <c r="V2318" s="44">
        <f>SUMIFS(Table1[AStdWBkWh],Table1[EnergyImpactID],E2318,Table1[BldgType],B2318,Table1[BldgVint],C2318,Table1[BldgLoc],F2318)</f>
        <v>33.6</v>
      </c>
      <c r="W2318" s="69">
        <v>0</v>
      </c>
      <c r="X2318" s="69"/>
      <c r="Y2318" s="69"/>
      <c r="Z2318" s="69"/>
      <c r="AA2318" s="47">
        <f>SUMIF('Cost per Solution Code'!$I$5:$I$24,'Measure Support Table'!D2318,'Cost per Solution Code'!$H$5:$H$24)</f>
        <v>1086</v>
      </c>
      <c r="AB2318" s="62"/>
      <c r="AC2318" s="47">
        <f>SUMIF('Cost per Solution Code'!$I$5:$I$24,'Measure Support Table'!D2318,'Cost per Solution Code'!$F$5:$F$24)</f>
        <v>1107.17</v>
      </c>
      <c r="AD2318" s="62"/>
      <c r="AE2318" s="48">
        <f t="shared" si="288"/>
        <v>1086</v>
      </c>
      <c r="AF2318" s="48">
        <f t="shared" si="289"/>
        <v>1107.17</v>
      </c>
      <c r="AG2318" s="48">
        <f t="shared" si="290"/>
        <v>21.170000000000073</v>
      </c>
      <c r="AH2318" s="49">
        <f t="shared" si="291"/>
        <v>0</v>
      </c>
      <c r="AI2318" s="49">
        <f t="shared" si="292"/>
        <v>0</v>
      </c>
      <c r="AJ2318" s="50">
        <f t="shared" si="293"/>
        <v>0</v>
      </c>
      <c r="AK2318" s="51">
        <v>0</v>
      </c>
    </row>
    <row r="2319" spans="1:37" hidden="1" x14ac:dyDescent="0.35">
      <c r="A2319" s="39" t="str">
        <f t="shared" si="295"/>
        <v>SWHC005</v>
      </c>
      <c r="B2319" s="39" t="s">
        <v>329</v>
      </c>
      <c r="C2319" s="62" t="s">
        <v>188</v>
      </c>
      <c r="D2319" s="40" t="s">
        <v>182</v>
      </c>
      <c r="E2319" s="40" t="str">
        <f t="shared" si="294"/>
        <v>SWHC005Q</v>
      </c>
      <c r="F2319" s="67" t="s">
        <v>240</v>
      </c>
      <c r="G2319" s="40" t="str">
        <f>DataSpec!$B$11</f>
        <v>UpDeemed, DnDeemed, DnDeemDI</v>
      </c>
      <c r="H2319" s="40" t="str">
        <f>DataSpec!$B$7</f>
        <v>Cap-Tons</v>
      </c>
      <c r="I2319" s="40" t="s">
        <v>189</v>
      </c>
      <c r="J2319" t="s">
        <v>183</v>
      </c>
      <c r="K2319" t="s">
        <v>269</v>
      </c>
      <c r="U2319" s="44">
        <f>SUMIFS(Table1[AStdWBkW],Table1[EnergyImpactID],E2319,Table1[BldgType],B2319,Table1[BldgVint],C2319,Table1[BldgLoc],F2319)</f>
        <v>0.05</v>
      </c>
      <c r="V2319" s="44">
        <f>SUMIFS(Table1[AStdWBkWh],Table1[EnergyImpactID],E2319,Table1[BldgType],B2319,Table1[BldgVint],C2319,Table1[BldgLoc],F2319)</f>
        <v>39.299999999999997</v>
      </c>
      <c r="W2319" s="69">
        <v>0</v>
      </c>
      <c r="X2319" s="69"/>
      <c r="Y2319" s="69"/>
      <c r="Z2319" s="69"/>
      <c r="AA2319" s="47">
        <f>SUMIF('Cost per Solution Code'!$I$5:$I$24,'Measure Support Table'!D2319,'Cost per Solution Code'!$H$5:$H$24)</f>
        <v>636.29999999999995</v>
      </c>
      <c r="AB2319" s="62"/>
      <c r="AC2319" s="47">
        <f>SUMIF('Cost per Solution Code'!$I$5:$I$24,'Measure Support Table'!D2319,'Cost per Solution Code'!$F$5:$F$24)</f>
        <v>931.83</v>
      </c>
      <c r="AD2319" s="62"/>
      <c r="AE2319" s="48">
        <f t="shared" si="288"/>
        <v>636.29999999999995</v>
      </c>
      <c r="AF2319" s="48">
        <f t="shared" si="289"/>
        <v>931.83</v>
      </c>
      <c r="AG2319" s="48">
        <f t="shared" si="290"/>
        <v>295.53000000000009</v>
      </c>
      <c r="AH2319" s="49">
        <f t="shared" si="291"/>
        <v>0</v>
      </c>
      <c r="AI2319" s="49">
        <f t="shared" si="292"/>
        <v>0</v>
      </c>
      <c r="AJ2319" s="50">
        <f t="shared" si="293"/>
        <v>0</v>
      </c>
      <c r="AK2319" s="51">
        <v>0</v>
      </c>
    </row>
    <row r="2320" spans="1:37" hidden="1" x14ac:dyDescent="0.35">
      <c r="A2320" s="39" t="str">
        <f t="shared" si="295"/>
        <v>SWHC005</v>
      </c>
      <c r="B2320" s="39" t="s">
        <v>329</v>
      </c>
      <c r="C2320" s="62" t="s">
        <v>188</v>
      </c>
      <c r="D2320" s="40" t="s">
        <v>184</v>
      </c>
      <c r="E2320" s="40" t="str">
        <f t="shared" si="294"/>
        <v>SWHC005R</v>
      </c>
      <c r="F2320" s="67" t="s">
        <v>240</v>
      </c>
      <c r="G2320" s="40" t="str">
        <f>DataSpec!$B$11</f>
        <v>UpDeemed, DnDeemed, DnDeemDI</v>
      </c>
      <c r="H2320" s="40" t="str">
        <f>DataSpec!$B$7</f>
        <v>Cap-Tons</v>
      </c>
      <c r="I2320" s="40" t="s">
        <v>189</v>
      </c>
      <c r="J2320" t="s">
        <v>183</v>
      </c>
      <c r="K2320" t="s">
        <v>270</v>
      </c>
      <c r="U2320" s="44">
        <f>SUMIFS(Table1[AStdWBkW],Table1[EnergyImpactID],E2320,Table1[BldgType],B2320,Table1[BldgVint],C2320,Table1[BldgLoc],F2320)</f>
        <v>0.03</v>
      </c>
      <c r="V2320" s="44">
        <f>SUMIFS(Table1[AStdWBkWh],Table1[EnergyImpactID],E2320,Table1[BldgType],B2320,Table1[BldgVint],C2320,Table1[BldgLoc],F2320)</f>
        <v>26.2</v>
      </c>
      <c r="W2320" s="69">
        <v>0</v>
      </c>
      <c r="X2320" s="69"/>
      <c r="Y2320" s="69"/>
      <c r="Z2320" s="69"/>
      <c r="AA2320" s="47">
        <f>SUMIF('Cost per Solution Code'!$I$5:$I$24,'Measure Support Table'!D2320,'Cost per Solution Code'!$H$5:$H$24)</f>
        <v>636.29999999999995</v>
      </c>
      <c r="AB2320" s="62"/>
      <c r="AC2320" s="47">
        <f>SUMIF('Cost per Solution Code'!$I$5:$I$24,'Measure Support Table'!D2320,'Cost per Solution Code'!$F$5:$F$24)</f>
        <v>797.9</v>
      </c>
      <c r="AD2320" s="62"/>
      <c r="AE2320" s="48">
        <f t="shared" si="288"/>
        <v>636.29999999999995</v>
      </c>
      <c r="AF2320" s="48">
        <f t="shared" si="289"/>
        <v>797.9</v>
      </c>
      <c r="AG2320" s="48">
        <f t="shared" si="290"/>
        <v>161.60000000000002</v>
      </c>
      <c r="AH2320" s="49">
        <f t="shared" si="291"/>
        <v>0</v>
      </c>
      <c r="AI2320" s="49">
        <f t="shared" si="292"/>
        <v>0</v>
      </c>
      <c r="AJ2320" s="50">
        <f t="shared" si="293"/>
        <v>0</v>
      </c>
      <c r="AK2320" s="51">
        <v>0</v>
      </c>
    </row>
    <row r="2321" spans="1:37" hidden="1" x14ac:dyDescent="0.35">
      <c r="A2321" s="39" t="str">
        <f t="shared" si="295"/>
        <v>SWHC005</v>
      </c>
      <c r="B2321" s="39" t="s">
        <v>329</v>
      </c>
      <c r="C2321" s="62" t="s">
        <v>188</v>
      </c>
      <c r="D2321" s="40" t="s">
        <v>185</v>
      </c>
      <c r="E2321" s="40" t="str">
        <f t="shared" si="294"/>
        <v>SWHC005S</v>
      </c>
      <c r="F2321" s="67" t="s">
        <v>240</v>
      </c>
      <c r="G2321" s="40" t="str">
        <f>DataSpec!$B$11</f>
        <v>UpDeemed, DnDeemed, DnDeemDI</v>
      </c>
      <c r="H2321" s="40" t="str">
        <f>DataSpec!$B$7</f>
        <v>Cap-Tons</v>
      </c>
      <c r="I2321" s="40" t="s">
        <v>189</v>
      </c>
      <c r="J2321" t="s">
        <v>186</v>
      </c>
      <c r="K2321" t="s">
        <v>271</v>
      </c>
      <c r="U2321" s="44">
        <f>SUMIFS(Table1[AStdWBkW],Table1[EnergyImpactID],E2321,Table1[BldgType],B2321,Table1[BldgVint],C2321,Table1[BldgLoc],F2321)</f>
        <v>0.06</v>
      </c>
      <c r="V2321" s="44">
        <f>SUMIFS(Table1[AStdWBkWh],Table1[EnergyImpactID],E2321,Table1[BldgType],B2321,Table1[BldgVint],C2321,Table1[BldgLoc],F2321)</f>
        <v>52.4</v>
      </c>
      <c r="W2321" s="69">
        <v>0</v>
      </c>
      <c r="X2321" s="69"/>
      <c r="Y2321" s="69"/>
      <c r="Z2321" s="69"/>
      <c r="AA2321" s="47">
        <f>SUMIF('Cost per Solution Code'!$I$5:$I$24,'Measure Support Table'!D2321,'Cost per Solution Code'!$H$5:$H$24)</f>
        <v>416.53842439071497</v>
      </c>
      <c r="AB2321" s="62"/>
      <c r="AC2321" s="47">
        <f>SUMIF('Cost per Solution Code'!$I$5:$I$24,'Measure Support Table'!D2321,'Cost per Solution Code'!$F$5:$F$24)</f>
        <v>610</v>
      </c>
      <c r="AD2321" s="62"/>
      <c r="AE2321" s="48">
        <f t="shared" si="288"/>
        <v>416.53842439071497</v>
      </c>
      <c r="AF2321" s="48">
        <f t="shared" si="289"/>
        <v>610</v>
      </c>
      <c r="AG2321" s="48">
        <f t="shared" si="290"/>
        <v>193.46157560928503</v>
      </c>
      <c r="AH2321" s="49">
        <f t="shared" si="291"/>
        <v>0</v>
      </c>
      <c r="AI2321" s="49">
        <f t="shared" si="292"/>
        <v>0</v>
      </c>
      <c r="AJ2321" s="50">
        <f t="shared" si="293"/>
        <v>0</v>
      </c>
      <c r="AK2321" s="51">
        <v>0</v>
      </c>
    </row>
    <row r="2322" spans="1:37" hidden="1" x14ac:dyDescent="0.35">
      <c r="A2322" s="39" t="str">
        <f t="shared" si="295"/>
        <v>SWHC005</v>
      </c>
      <c r="B2322" s="39" t="s">
        <v>329</v>
      </c>
      <c r="C2322" s="62" t="s">
        <v>188</v>
      </c>
      <c r="D2322" s="40" t="s">
        <v>187</v>
      </c>
      <c r="E2322" s="40" t="str">
        <f t="shared" si="294"/>
        <v>SWHC005T</v>
      </c>
      <c r="F2322" s="67" t="s">
        <v>240</v>
      </c>
      <c r="G2322" s="40" t="str">
        <f>DataSpec!$B$11</f>
        <v>UpDeemed, DnDeemed, DnDeemDI</v>
      </c>
      <c r="H2322" s="40" t="str">
        <f>DataSpec!$B$7</f>
        <v>Cap-Tons</v>
      </c>
      <c r="I2322" s="40" t="s">
        <v>189</v>
      </c>
      <c r="J2322" t="s">
        <v>186</v>
      </c>
      <c r="K2322" t="s">
        <v>272</v>
      </c>
      <c r="U2322" s="44">
        <f>SUMIFS(Table1[AStdWBkW],Table1[EnergyImpactID],E2322,Table1[BldgType],B2322,Table1[BldgVint],C2322,Table1[BldgLoc],F2322)</f>
        <v>0.04</v>
      </c>
      <c r="V2322" s="44">
        <f>SUMIFS(Table1[AStdWBkWh],Table1[EnergyImpactID],E2322,Table1[BldgType],B2322,Table1[BldgVint],C2322,Table1[BldgLoc],F2322)</f>
        <v>34.9</v>
      </c>
      <c r="W2322" s="69">
        <v>0</v>
      </c>
      <c r="X2322" s="69"/>
      <c r="Y2322" s="69"/>
      <c r="Z2322" s="69"/>
      <c r="AA2322" s="47">
        <f>SUMIF('Cost per Solution Code'!$I$5:$I$24,'Measure Support Table'!D2322,'Cost per Solution Code'!$H$5:$H$24)</f>
        <v>416.53842439071497</v>
      </c>
      <c r="AB2322" s="62"/>
      <c r="AC2322" s="47">
        <f>SUMIF('Cost per Solution Code'!$I$5:$I$24,'Measure Support Table'!D2322,'Cost per Solution Code'!$F$5:$F$24)</f>
        <v>522.1950355751585</v>
      </c>
      <c r="AD2322" s="62"/>
      <c r="AE2322" s="48">
        <f t="shared" si="288"/>
        <v>416.53842439071497</v>
      </c>
      <c r="AF2322" s="48">
        <f t="shared" si="289"/>
        <v>522.1950355751585</v>
      </c>
      <c r="AG2322" s="48">
        <f t="shared" si="290"/>
        <v>105.65661118444353</v>
      </c>
      <c r="AH2322" s="49">
        <f t="shared" si="291"/>
        <v>0</v>
      </c>
      <c r="AI2322" s="49">
        <f t="shared" si="292"/>
        <v>0</v>
      </c>
      <c r="AJ2322" s="50">
        <f t="shared" si="293"/>
        <v>0</v>
      </c>
      <c r="AK2322" s="51">
        <v>0</v>
      </c>
    </row>
    <row r="2323" spans="1:37" hidden="1" x14ac:dyDescent="0.35">
      <c r="A2323" s="39" t="str">
        <f t="shared" si="295"/>
        <v>SWHC005</v>
      </c>
      <c r="B2323" s="39" t="s">
        <v>329</v>
      </c>
      <c r="C2323" s="62" t="s">
        <v>188</v>
      </c>
      <c r="D2323" s="40" t="s">
        <v>163</v>
      </c>
      <c r="E2323" s="40" t="str">
        <f t="shared" si="294"/>
        <v>SWHC005A</v>
      </c>
      <c r="F2323" s="67" t="s">
        <v>241</v>
      </c>
      <c r="G2323" s="40" t="str">
        <f>DataSpec!$B$11</f>
        <v>UpDeemed, DnDeemed, DnDeemDI</v>
      </c>
      <c r="H2323" s="40" t="str">
        <f>DataSpec!$B$7</f>
        <v>Cap-Tons</v>
      </c>
      <c r="I2323" s="40" t="s">
        <v>189</v>
      </c>
      <c r="J2323" t="s">
        <v>164</v>
      </c>
      <c r="K2323" t="s">
        <v>253</v>
      </c>
      <c r="U2323" s="44">
        <f>SUMIFS(Table1[AStdWBkW],Table1[EnergyImpactID],E2323,Table1[BldgType],B2323,Table1[BldgVint],C2323,Table1[BldgLoc],F2323)</f>
        <v>0.03</v>
      </c>
      <c r="V2323" s="44">
        <f>SUMIFS(Table1[AStdWBkWh],Table1[EnergyImpactID],E2323,Table1[BldgType],B2323,Table1[BldgVint],C2323,Table1[BldgLoc],F2323)</f>
        <v>27.1</v>
      </c>
      <c r="W2323" s="69">
        <v>0</v>
      </c>
      <c r="X2323" s="69"/>
      <c r="Y2323" s="69"/>
      <c r="Z2323" s="69"/>
      <c r="AA2323" s="47">
        <f>SUMIF('Cost per Solution Code'!$I$5:$I$24,'Measure Support Table'!D2323,'Cost per Solution Code'!$H$5:$H$24)</f>
        <v>656.88499999999999</v>
      </c>
      <c r="AB2323" s="62"/>
      <c r="AC2323" s="47">
        <f>SUMIF('Cost per Solution Code'!$I$5:$I$24,'Measure Support Table'!D2323,'Cost per Solution Code'!$F$5:$F$24)</f>
        <v>931.83999999999992</v>
      </c>
      <c r="AD2323" s="62"/>
      <c r="AE2323" s="48">
        <f t="shared" si="288"/>
        <v>656.88499999999999</v>
      </c>
      <c r="AF2323" s="48">
        <f t="shared" si="289"/>
        <v>931.83999999999992</v>
      </c>
      <c r="AG2323" s="48">
        <f t="shared" si="290"/>
        <v>274.95499999999993</v>
      </c>
      <c r="AH2323" s="49">
        <f t="shared" si="291"/>
        <v>0</v>
      </c>
      <c r="AI2323" s="49">
        <f t="shared" si="292"/>
        <v>0</v>
      </c>
      <c r="AJ2323" s="50">
        <f t="shared" si="293"/>
        <v>0</v>
      </c>
      <c r="AK2323" s="51">
        <v>0</v>
      </c>
    </row>
    <row r="2324" spans="1:37" hidden="1" x14ac:dyDescent="0.35">
      <c r="A2324" s="39" t="str">
        <f t="shared" si="295"/>
        <v>SWHC005</v>
      </c>
      <c r="B2324" s="39" t="s">
        <v>329</v>
      </c>
      <c r="C2324" s="62" t="s">
        <v>188</v>
      </c>
      <c r="D2324" s="40" t="s">
        <v>165</v>
      </c>
      <c r="E2324" s="40" t="str">
        <f t="shared" si="294"/>
        <v>SWHC005B</v>
      </c>
      <c r="F2324" s="67" t="s">
        <v>241</v>
      </c>
      <c r="G2324" s="40" t="str">
        <f>DataSpec!$B$11</f>
        <v>UpDeemed, DnDeemed, DnDeemDI</v>
      </c>
      <c r="H2324" s="40" t="str">
        <f>DataSpec!$B$7</f>
        <v>Cap-Tons</v>
      </c>
      <c r="I2324" s="40" t="s">
        <v>189</v>
      </c>
      <c r="J2324" t="s">
        <v>164</v>
      </c>
      <c r="K2324" t="s">
        <v>254</v>
      </c>
      <c r="U2324" s="44">
        <f>SUMIFS(Table1[AStdWBkW],Table1[EnergyImpactID],E2324,Table1[BldgType],B2324,Table1[BldgVint],C2324,Table1[BldgLoc],F2324)</f>
        <v>0.02</v>
      </c>
      <c r="V2324" s="44">
        <f>SUMIFS(Table1[AStdWBkWh],Table1[EnergyImpactID],E2324,Table1[BldgType],B2324,Table1[BldgVint],C2324,Table1[BldgLoc],F2324)</f>
        <v>18.100000000000001</v>
      </c>
      <c r="W2324" s="69">
        <v>0</v>
      </c>
      <c r="X2324" s="69"/>
      <c r="Y2324" s="69"/>
      <c r="Z2324" s="69"/>
      <c r="AA2324" s="47">
        <f>SUMIF('Cost per Solution Code'!$I$5:$I$24,'Measure Support Table'!D2324,'Cost per Solution Code'!$H$5:$H$24)</f>
        <v>656.88499999999999</v>
      </c>
      <c r="AB2324" s="62"/>
      <c r="AC2324" s="47">
        <f>SUMIF('Cost per Solution Code'!$I$5:$I$24,'Measure Support Table'!D2324,'Cost per Solution Code'!$F$5:$F$24)</f>
        <v>729.01</v>
      </c>
      <c r="AD2324" s="62"/>
      <c r="AE2324" s="48">
        <f t="shared" si="288"/>
        <v>656.88499999999999</v>
      </c>
      <c r="AF2324" s="48">
        <f t="shared" si="289"/>
        <v>729.01</v>
      </c>
      <c r="AG2324" s="48">
        <f t="shared" si="290"/>
        <v>72.125</v>
      </c>
      <c r="AH2324" s="49">
        <f t="shared" si="291"/>
        <v>0</v>
      </c>
      <c r="AI2324" s="49">
        <f t="shared" si="292"/>
        <v>0</v>
      </c>
      <c r="AJ2324" s="50">
        <f t="shared" si="293"/>
        <v>0</v>
      </c>
      <c r="AK2324" s="51">
        <v>0</v>
      </c>
    </row>
    <row r="2325" spans="1:37" hidden="1" x14ac:dyDescent="0.35">
      <c r="A2325" s="39" t="str">
        <f t="shared" si="295"/>
        <v>SWHC005</v>
      </c>
      <c r="B2325" s="39" t="s">
        <v>329</v>
      </c>
      <c r="C2325" s="62" t="s">
        <v>188</v>
      </c>
      <c r="D2325" s="40" t="s">
        <v>166</v>
      </c>
      <c r="E2325" s="40" t="str">
        <f t="shared" si="294"/>
        <v>SWHC005C</v>
      </c>
      <c r="F2325" s="67" t="s">
        <v>241</v>
      </c>
      <c r="G2325" s="40" t="str">
        <f>DataSpec!$B$11</f>
        <v>UpDeemed, DnDeemed, DnDeemDI</v>
      </c>
      <c r="H2325" s="40" t="str">
        <f>DataSpec!$B$7</f>
        <v>Cap-Tons</v>
      </c>
      <c r="I2325" s="40" t="s">
        <v>189</v>
      </c>
      <c r="J2325" t="s">
        <v>167</v>
      </c>
      <c r="K2325" t="s">
        <v>255</v>
      </c>
      <c r="U2325" s="44">
        <f>SUMIFS(Table1[AStdWBkW],Table1[EnergyImpactID],E2325,Table1[BldgType],B2325,Table1[BldgVint],C2325,Table1[BldgLoc],F2325)</f>
        <v>0.02</v>
      </c>
      <c r="V2325" s="44">
        <f>SUMIFS(Table1[AStdWBkWh],Table1[EnergyImpactID],E2325,Table1[BldgType],B2325,Table1[BldgVint],C2325,Table1[BldgLoc],F2325)</f>
        <v>25.4</v>
      </c>
      <c r="W2325" s="69">
        <v>0</v>
      </c>
      <c r="X2325" s="69"/>
      <c r="Y2325" s="69"/>
      <c r="Z2325" s="69"/>
      <c r="AA2325" s="47">
        <f>SUMIF('Cost per Solution Code'!$I$5:$I$24,'Measure Support Table'!D2325,'Cost per Solution Code'!$H$5:$H$24)</f>
        <v>515.125</v>
      </c>
      <c r="AB2325" s="62"/>
      <c r="AC2325" s="47">
        <f>SUMIF('Cost per Solution Code'!$I$5:$I$24,'Measure Support Table'!D2325,'Cost per Solution Code'!$F$5:$F$24)</f>
        <v>741.56</v>
      </c>
      <c r="AD2325" s="62"/>
      <c r="AE2325" s="48">
        <f t="shared" si="288"/>
        <v>515.125</v>
      </c>
      <c r="AF2325" s="48">
        <f t="shared" si="289"/>
        <v>741.56</v>
      </c>
      <c r="AG2325" s="48">
        <f t="shared" si="290"/>
        <v>226.43499999999995</v>
      </c>
      <c r="AH2325" s="49">
        <f t="shared" si="291"/>
        <v>0</v>
      </c>
      <c r="AI2325" s="49">
        <f t="shared" si="292"/>
        <v>0</v>
      </c>
      <c r="AJ2325" s="50">
        <f t="shared" si="293"/>
        <v>0</v>
      </c>
      <c r="AK2325" s="51">
        <v>0</v>
      </c>
    </row>
    <row r="2326" spans="1:37" hidden="1" x14ac:dyDescent="0.35">
      <c r="A2326" s="39" t="str">
        <f t="shared" si="295"/>
        <v>SWHC005</v>
      </c>
      <c r="B2326" s="39" t="s">
        <v>329</v>
      </c>
      <c r="C2326" s="62" t="s">
        <v>188</v>
      </c>
      <c r="D2326" s="40" t="s">
        <v>168</v>
      </c>
      <c r="E2326" s="40" t="str">
        <f t="shared" si="294"/>
        <v>SWHC005D</v>
      </c>
      <c r="F2326" s="67" t="s">
        <v>241</v>
      </c>
      <c r="G2326" s="40" t="str">
        <f>DataSpec!$B$11</f>
        <v>UpDeemed, DnDeemed, DnDeemDI</v>
      </c>
      <c r="H2326" s="40" t="str">
        <f>DataSpec!$B$7</f>
        <v>Cap-Tons</v>
      </c>
      <c r="I2326" s="40" t="s">
        <v>189</v>
      </c>
      <c r="J2326" t="s">
        <v>167</v>
      </c>
      <c r="K2326" t="s">
        <v>256</v>
      </c>
      <c r="U2326" s="44">
        <f>SUMIFS(Table1[AStdWBkW],Table1[EnergyImpactID],E2326,Table1[BldgType],B2326,Table1[BldgVint],C2326,Table1[BldgLoc],F2326)</f>
        <v>0.02</v>
      </c>
      <c r="V2326" s="44">
        <f>SUMIFS(Table1[AStdWBkWh],Table1[EnergyImpactID],E2326,Table1[BldgType],B2326,Table1[BldgVint],C2326,Table1[BldgLoc],F2326)</f>
        <v>16.899999999999999</v>
      </c>
      <c r="W2326" s="69">
        <v>0</v>
      </c>
      <c r="X2326" s="69"/>
      <c r="Y2326" s="69"/>
      <c r="Z2326" s="69"/>
      <c r="AA2326" s="47">
        <f>SUMIF('Cost per Solution Code'!$I$5:$I$24,'Measure Support Table'!D2326,'Cost per Solution Code'!$H$5:$H$24)</f>
        <v>515.125</v>
      </c>
      <c r="AB2326" s="62"/>
      <c r="AC2326" s="47">
        <f>SUMIF('Cost per Solution Code'!$I$5:$I$24,'Measure Support Table'!D2326,'Cost per Solution Code'!$F$5:$F$24)</f>
        <v>673.54</v>
      </c>
      <c r="AD2326" s="62"/>
      <c r="AE2326" s="48">
        <f t="shared" si="288"/>
        <v>515.125</v>
      </c>
      <c r="AF2326" s="48">
        <f t="shared" si="289"/>
        <v>673.54</v>
      </c>
      <c r="AG2326" s="48">
        <f t="shared" si="290"/>
        <v>158.41499999999996</v>
      </c>
      <c r="AH2326" s="49">
        <f t="shared" si="291"/>
        <v>0</v>
      </c>
      <c r="AI2326" s="49">
        <f t="shared" si="292"/>
        <v>0</v>
      </c>
      <c r="AJ2326" s="50">
        <f t="shared" si="293"/>
        <v>0</v>
      </c>
      <c r="AK2326" s="51">
        <v>0</v>
      </c>
    </row>
    <row r="2327" spans="1:37" hidden="1" x14ac:dyDescent="0.35">
      <c r="A2327" s="39" t="str">
        <f t="shared" si="295"/>
        <v>SWHC005</v>
      </c>
      <c r="B2327" s="39" t="s">
        <v>329</v>
      </c>
      <c r="C2327" s="62" t="s">
        <v>188</v>
      </c>
      <c r="D2327" s="40" t="s">
        <v>169</v>
      </c>
      <c r="E2327" s="40" t="str">
        <f t="shared" si="294"/>
        <v>SWHC005E</v>
      </c>
      <c r="F2327" s="67" t="s">
        <v>241</v>
      </c>
      <c r="G2327" s="40" t="str">
        <f>DataSpec!$B$11</f>
        <v>UpDeemed, DnDeemed, DnDeemDI</v>
      </c>
      <c r="H2327" s="40" t="str">
        <f>DataSpec!$B$7</f>
        <v>Cap-Tons</v>
      </c>
      <c r="I2327" s="40" t="s">
        <v>189</v>
      </c>
      <c r="J2327" t="s">
        <v>170</v>
      </c>
      <c r="K2327" t="s">
        <v>257</v>
      </c>
      <c r="U2327" s="44">
        <f>SUMIFS(Table1[AStdWBkW],Table1[EnergyImpactID],E2327,Table1[BldgType],B2327,Table1[BldgVint],C2327,Table1[BldgLoc],F2327)</f>
        <v>0.02</v>
      </c>
      <c r="V2327" s="44">
        <f>SUMIFS(Table1[AStdWBkWh],Table1[EnergyImpactID],E2327,Table1[BldgType],B2327,Table1[BldgVint],C2327,Table1[BldgLoc],F2327)</f>
        <v>25</v>
      </c>
      <c r="W2327" s="69">
        <v>0</v>
      </c>
      <c r="X2327" s="69"/>
      <c r="Y2327" s="69"/>
      <c r="Z2327" s="69"/>
      <c r="AA2327" s="47">
        <f>SUMIF('Cost per Solution Code'!$I$5:$I$24,'Measure Support Table'!D2327,'Cost per Solution Code'!$H$5:$H$24)</f>
        <v>448.52499999999998</v>
      </c>
      <c r="AB2327" s="62"/>
      <c r="AC2327" s="47">
        <f>SUMIF('Cost per Solution Code'!$I$5:$I$24,'Measure Support Table'!D2327,'Cost per Solution Code'!$F$5:$F$24)</f>
        <v>698.35</v>
      </c>
      <c r="AD2327" s="62"/>
      <c r="AE2327" s="48">
        <f t="shared" si="288"/>
        <v>448.52499999999998</v>
      </c>
      <c r="AF2327" s="48">
        <f t="shared" si="289"/>
        <v>698.35</v>
      </c>
      <c r="AG2327" s="48">
        <f t="shared" si="290"/>
        <v>249.82500000000005</v>
      </c>
      <c r="AH2327" s="49">
        <f t="shared" si="291"/>
        <v>0</v>
      </c>
      <c r="AI2327" s="49">
        <f t="shared" si="292"/>
        <v>0</v>
      </c>
      <c r="AJ2327" s="50">
        <f t="shared" si="293"/>
        <v>0</v>
      </c>
      <c r="AK2327" s="51">
        <v>0</v>
      </c>
    </row>
    <row r="2328" spans="1:37" hidden="1" x14ac:dyDescent="0.35">
      <c r="A2328" s="39" t="str">
        <f t="shared" si="295"/>
        <v>SWHC005</v>
      </c>
      <c r="B2328" s="39" t="s">
        <v>329</v>
      </c>
      <c r="C2328" s="62" t="s">
        <v>188</v>
      </c>
      <c r="D2328" s="40" t="s">
        <v>171</v>
      </c>
      <c r="E2328" s="40" t="str">
        <f t="shared" si="294"/>
        <v>SWHC005F</v>
      </c>
      <c r="F2328" s="67" t="s">
        <v>241</v>
      </c>
      <c r="G2328" s="40" t="str">
        <f>DataSpec!$B$11</f>
        <v>UpDeemed, DnDeemed, DnDeemDI</v>
      </c>
      <c r="H2328" s="40" t="str">
        <f>DataSpec!$B$7</f>
        <v>Cap-Tons</v>
      </c>
      <c r="I2328" s="40" t="s">
        <v>189</v>
      </c>
      <c r="J2328" t="s">
        <v>170</v>
      </c>
      <c r="K2328" t="s">
        <v>258</v>
      </c>
      <c r="U2328" s="44">
        <f>SUMIFS(Table1[AStdWBkW],Table1[EnergyImpactID],E2328,Table1[BldgType],B2328,Table1[BldgVint],C2328,Table1[BldgLoc],F2328)</f>
        <v>0.02</v>
      </c>
      <c r="V2328" s="44">
        <f>SUMIFS(Table1[AStdWBkWh],Table1[EnergyImpactID],E2328,Table1[BldgType],B2328,Table1[BldgVint],C2328,Table1[BldgLoc],F2328)</f>
        <v>16.7</v>
      </c>
      <c r="W2328" s="69">
        <v>0</v>
      </c>
      <c r="X2328" s="69"/>
      <c r="Y2328" s="69"/>
      <c r="Z2328" s="69"/>
      <c r="AA2328" s="47">
        <f>SUMIF('Cost per Solution Code'!$I$5:$I$24,'Measure Support Table'!D2328,'Cost per Solution Code'!$H$5:$H$24)</f>
        <v>448.52499999999998</v>
      </c>
      <c r="AB2328" s="62"/>
      <c r="AC2328" s="47">
        <f>SUMIF('Cost per Solution Code'!$I$5:$I$24,'Measure Support Table'!D2328,'Cost per Solution Code'!$F$5:$F$24)</f>
        <v>642.36500000000001</v>
      </c>
      <c r="AD2328" s="62"/>
      <c r="AE2328" s="48">
        <f t="shared" si="288"/>
        <v>448.52499999999998</v>
      </c>
      <c r="AF2328" s="48">
        <f t="shared" si="289"/>
        <v>642.36500000000001</v>
      </c>
      <c r="AG2328" s="48">
        <f t="shared" si="290"/>
        <v>193.84000000000003</v>
      </c>
      <c r="AH2328" s="49">
        <f t="shared" si="291"/>
        <v>0</v>
      </c>
      <c r="AI2328" s="49">
        <f t="shared" si="292"/>
        <v>0</v>
      </c>
      <c r="AJ2328" s="50">
        <f t="shared" si="293"/>
        <v>0</v>
      </c>
      <c r="AK2328" s="51">
        <v>0</v>
      </c>
    </row>
    <row r="2329" spans="1:37" hidden="1" x14ac:dyDescent="0.35">
      <c r="A2329" s="39" t="str">
        <f t="shared" si="295"/>
        <v>SWHC005</v>
      </c>
      <c r="B2329" s="39" t="s">
        <v>329</v>
      </c>
      <c r="C2329" s="62" t="s">
        <v>188</v>
      </c>
      <c r="D2329" s="40" t="s">
        <v>8</v>
      </c>
      <c r="E2329" s="40" t="str">
        <f t="shared" si="294"/>
        <v>SWHC005G</v>
      </c>
      <c r="F2329" s="67" t="s">
        <v>241</v>
      </c>
      <c r="G2329" s="40" t="str">
        <f>DataSpec!$B$11</f>
        <v>UpDeemed, DnDeemed, DnDeemDI</v>
      </c>
      <c r="H2329" s="40" t="str">
        <f>DataSpec!$B$7</f>
        <v>Cap-Tons</v>
      </c>
      <c r="I2329" s="40" t="s">
        <v>189</v>
      </c>
      <c r="J2329" t="s">
        <v>172</v>
      </c>
      <c r="K2329" t="s">
        <v>259</v>
      </c>
      <c r="U2329" s="44">
        <f>SUMIFS(Table1[AStdWBkW],Table1[EnergyImpactID],E2329,Table1[BldgType],B2329,Table1[BldgVint],C2329,Table1[BldgLoc],F2329)</f>
        <v>0.02</v>
      </c>
      <c r="V2329" s="44">
        <f>SUMIFS(Table1[AStdWBkWh],Table1[EnergyImpactID],E2329,Table1[BldgType],B2329,Table1[BldgVint],C2329,Table1[BldgLoc],F2329)</f>
        <v>25</v>
      </c>
      <c r="W2329" s="69">
        <v>0</v>
      </c>
      <c r="X2329" s="69"/>
      <c r="Y2329" s="69"/>
      <c r="Z2329" s="69"/>
      <c r="AA2329" s="47">
        <f>SUMIF('Cost per Solution Code'!$I$5:$I$24,'Measure Support Table'!D2329,'Cost per Solution Code'!$H$5:$H$24)</f>
        <v>392.565</v>
      </c>
      <c r="AB2329" s="62"/>
      <c r="AC2329" s="47">
        <f>SUMIF('Cost per Solution Code'!$I$5:$I$24,'Measure Support Table'!D2329,'Cost per Solution Code'!$F$5:$F$24)</f>
        <v>491.11500000000001</v>
      </c>
      <c r="AD2329" s="62"/>
      <c r="AE2329" s="48">
        <f t="shared" si="288"/>
        <v>392.565</v>
      </c>
      <c r="AF2329" s="48">
        <f t="shared" si="289"/>
        <v>491.11500000000001</v>
      </c>
      <c r="AG2329" s="48">
        <f t="shared" si="290"/>
        <v>98.550000000000011</v>
      </c>
      <c r="AH2329" s="49">
        <f t="shared" si="291"/>
        <v>0</v>
      </c>
      <c r="AI2329" s="49">
        <f t="shared" si="292"/>
        <v>0</v>
      </c>
      <c r="AJ2329" s="50">
        <f t="shared" si="293"/>
        <v>0</v>
      </c>
      <c r="AK2329" s="51">
        <v>0</v>
      </c>
    </row>
    <row r="2330" spans="1:37" hidden="1" x14ac:dyDescent="0.35">
      <c r="A2330" s="39" t="str">
        <f t="shared" si="295"/>
        <v>SWHC005</v>
      </c>
      <c r="B2330" s="39" t="s">
        <v>329</v>
      </c>
      <c r="C2330" s="62" t="s">
        <v>188</v>
      </c>
      <c r="D2330" s="40" t="s">
        <v>16</v>
      </c>
      <c r="E2330" s="40" t="str">
        <f t="shared" si="294"/>
        <v>SWHC005H</v>
      </c>
      <c r="F2330" s="67" t="s">
        <v>241</v>
      </c>
      <c r="G2330" s="40" t="str">
        <f>DataSpec!$B$11</f>
        <v>UpDeemed, DnDeemed, DnDeemDI</v>
      </c>
      <c r="H2330" s="40" t="str">
        <f>DataSpec!$B$7</f>
        <v>Cap-Tons</v>
      </c>
      <c r="I2330" s="40" t="s">
        <v>189</v>
      </c>
      <c r="J2330" t="s">
        <v>172</v>
      </c>
      <c r="K2330" t="s">
        <v>260</v>
      </c>
      <c r="U2330" s="44">
        <f>SUMIFS(Table1[AStdWBkW],Table1[EnergyImpactID],E2330,Table1[BldgType],B2330,Table1[BldgVint],C2330,Table1[BldgLoc],F2330)</f>
        <v>0.02</v>
      </c>
      <c r="V2330" s="44">
        <f>SUMIFS(Table1[AStdWBkWh],Table1[EnergyImpactID],E2330,Table1[BldgType],B2330,Table1[BldgVint],C2330,Table1[BldgLoc],F2330)</f>
        <v>16.7</v>
      </c>
      <c r="W2330" s="69">
        <v>0</v>
      </c>
      <c r="X2330" s="69"/>
      <c r="Y2330" s="69"/>
      <c r="Z2330" s="69"/>
      <c r="AA2330" s="47">
        <f>SUMIF('Cost per Solution Code'!$I$5:$I$24,'Measure Support Table'!D2330,'Cost per Solution Code'!$H$5:$H$24)</f>
        <v>392.565</v>
      </c>
      <c r="AB2330" s="62"/>
      <c r="AC2330" s="47">
        <f>SUMIF('Cost per Solution Code'!$I$5:$I$24,'Measure Support Table'!D2330,'Cost per Solution Code'!$F$5:$F$24)</f>
        <v>458.26499999999999</v>
      </c>
      <c r="AD2330" s="62"/>
      <c r="AE2330" s="48">
        <f t="shared" si="288"/>
        <v>392.565</v>
      </c>
      <c r="AF2330" s="48">
        <f t="shared" si="289"/>
        <v>458.26499999999999</v>
      </c>
      <c r="AG2330" s="48">
        <f t="shared" si="290"/>
        <v>65.699999999999989</v>
      </c>
      <c r="AH2330" s="49">
        <f t="shared" si="291"/>
        <v>0</v>
      </c>
      <c r="AI2330" s="49">
        <f t="shared" si="292"/>
        <v>0</v>
      </c>
      <c r="AJ2330" s="50">
        <f t="shared" si="293"/>
        <v>0</v>
      </c>
      <c r="AK2330" s="51">
        <v>0</v>
      </c>
    </row>
    <row r="2331" spans="1:37" hidden="1" x14ac:dyDescent="0.35">
      <c r="A2331" s="39" t="str">
        <f t="shared" si="295"/>
        <v>SWHC005</v>
      </c>
      <c r="B2331" s="39" t="s">
        <v>329</v>
      </c>
      <c r="C2331" s="62" t="s">
        <v>188</v>
      </c>
      <c r="D2331" s="40" t="s">
        <v>18</v>
      </c>
      <c r="E2331" s="40" t="str">
        <f t="shared" si="294"/>
        <v>SWHC005I</v>
      </c>
      <c r="F2331" s="67" t="s">
        <v>241</v>
      </c>
      <c r="G2331" s="40" t="str">
        <f>DataSpec!$B$11</f>
        <v>UpDeemed, DnDeemed, DnDeemDI</v>
      </c>
      <c r="H2331" s="40" t="str">
        <f>DataSpec!$B$7</f>
        <v>Cap-Tons</v>
      </c>
      <c r="I2331" s="40" t="s">
        <v>189</v>
      </c>
      <c r="J2331" t="s">
        <v>173</v>
      </c>
      <c r="K2331" t="s">
        <v>261</v>
      </c>
      <c r="U2331" s="44">
        <f>SUMIFS(Table1[AStdWBkW],Table1[EnergyImpactID],E2331,Table1[BldgType],B2331,Table1[BldgVint],C2331,Table1[BldgLoc],F2331)</f>
        <v>0.03</v>
      </c>
      <c r="V2331" s="44">
        <f>SUMIFS(Table1[AStdWBkWh],Table1[EnergyImpactID],E2331,Table1[BldgType],B2331,Table1[BldgVint],C2331,Table1[BldgLoc],F2331)</f>
        <v>29.7</v>
      </c>
      <c r="W2331" s="69">
        <v>0</v>
      </c>
      <c r="X2331" s="69"/>
      <c r="Y2331" s="69"/>
      <c r="Z2331" s="69"/>
      <c r="AA2331" s="47">
        <f>SUMIF('Cost per Solution Code'!$I$5:$I$24,'Measure Support Table'!D2331,'Cost per Solution Code'!$H$5:$H$24)</f>
        <v>660</v>
      </c>
      <c r="AB2331" s="62"/>
      <c r="AC2331" s="47">
        <f>SUMIF('Cost per Solution Code'!$I$5:$I$24,'Measure Support Table'!D2331,'Cost per Solution Code'!$F$5:$F$24)</f>
        <v>923</v>
      </c>
      <c r="AD2331" s="62"/>
      <c r="AE2331" s="48">
        <f t="shared" si="288"/>
        <v>660</v>
      </c>
      <c r="AF2331" s="48">
        <f t="shared" si="289"/>
        <v>923</v>
      </c>
      <c r="AG2331" s="48">
        <f t="shared" si="290"/>
        <v>263</v>
      </c>
      <c r="AH2331" s="49">
        <f t="shared" si="291"/>
        <v>0</v>
      </c>
      <c r="AI2331" s="49">
        <f t="shared" si="292"/>
        <v>0</v>
      </c>
      <c r="AJ2331" s="50">
        <f t="shared" si="293"/>
        <v>0</v>
      </c>
      <c r="AK2331" s="51">
        <v>0</v>
      </c>
    </row>
    <row r="2332" spans="1:37" hidden="1" x14ac:dyDescent="0.35">
      <c r="A2332" s="39" t="str">
        <f t="shared" si="295"/>
        <v>SWHC005</v>
      </c>
      <c r="B2332" s="39" t="s">
        <v>329</v>
      </c>
      <c r="C2332" s="62" t="s">
        <v>188</v>
      </c>
      <c r="D2332" s="40" t="s">
        <v>22</v>
      </c>
      <c r="E2332" s="40" t="str">
        <f t="shared" si="294"/>
        <v>SWHC005J</v>
      </c>
      <c r="F2332" s="67" t="s">
        <v>241</v>
      </c>
      <c r="G2332" s="40" t="str">
        <f>DataSpec!$B$11</f>
        <v>UpDeemed, DnDeemed, DnDeemDI</v>
      </c>
      <c r="H2332" s="40" t="str">
        <f>DataSpec!$B$7</f>
        <v>Cap-Tons</v>
      </c>
      <c r="I2332" s="40" t="s">
        <v>189</v>
      </c>
      <c r="J2332" t="s">
        <v>173</v>
      </c>
      <c r="K2332" t="s">
        <v>262</v>
      </c>
      <c r="U2332" s="44">
        <f>SUMIFS(Table1[AStdWBkW],Table1[EnergyImpactID],E2332,Table1[BldgType],B2332,Table1[BldgVint],C2332,Table1[BldgLoc],F2332)</f>
        <v>0.02</v>
      </c>
      <c r="V2332" s="44">
        <f>SUMIFS(Table1[AStdWBkWh],Table1[EnergyImpactID],E2332,Table1[BldgType],B2332,Table1[BldgVint],C2332,Table1[BldgLoc],F2332)</f>
        <v>19.8</v>
      </c>
      <c r="W2332" s="69">
        <v>0</v>
      </c>
      <c r="X2332" s="69"/>
      <c r="Y2332" s="69"/>
      <c r="Z2332" s="69"/>
      <c r="AA2332" s="47">
        <f>SUMIF('Cost per Solution Code'!$I$5:$I$24,'Measure Support Table'!D2332,'Cost per Solution Code'!$H$5:$H$24)</f>
        <v>660</v>
      </c>
      <c r="AB2332" s="62"/>
      <c r="AC2332" s="47">
        <f>SUMIF('Cost per Solution Code'!$I$5:$I$24,'Measure Support Table'!D2332,'Cost per Solution Code'!$F$5:$F$24)</f>
        <v>845</v>
      </c>
      <c r="AD2332" s="62"/>
      <c r="AE2332" s="48">
        <f t="shared" si="288"/>
        <v>660</v>
      </c>
      <c r="AF2332" s="48">
        <f t="shared" si="289"/>
        <v>845</v>
      </c>
      <c r="AG2332" s="48">
        <f t="shared" si="290"/>
        <v>185</v>
      </c>
      <c r="AH2332" s="49">
        <f t="shared" si="291"/>
        <v>0</v>
      </c>
      <c r="AI2332" s="49">
        <f t="shared" si="292"/>
        <v>0</v>
      </c>
      <c r="AJ2332" s="50">
        <f t="shared" si="293"/>
        <v>0</v>
      </c>
      <c r="AK2332" s="51">
        <v>0</v>
      </c>
    </row>
    <row r="2333" spans="1:37" hidden="1" x14ac:dyDescent="0.35">
      <c r="A2333" s="39" t="str">
        <f t="shared" si="295"/>
        <v>SWHC005</v>
      </c>
      <c r="B2333" s="39" t="s">
        <v>329</v>
      </c>
      <c r="C2333" s="62" t="s">
        <v>188</v>
      </c>
      <c r="D2333" s="40" t="s">
        <v>25</v>
      </c>
      <c r="E2333" s="40" t="str">
        <f t="shared" si="294"/>
        <v>SWHC005K</v>
      </c>
      <c r="F2333" s="67" t="s">
        <v>241</v>
      </c>
      <c r="G2333" s="40" t="str">
        <f>DataSpec!$B$11</f>
        <v>UpDeemed, DnDeemed, DnDeemDI</v>
      </c>
      <c r="H2333" s="40" t="str">
        <f>DataSpec!$B$7</f>
        <v>Cap-Tons</v>
      </c>
      <c r="I2333" s="40" t="s">
        <v>189</v>
      </c>
      <c r="J2333" t="s">
        <v>174</v>
      </c>
      <c r="K2333" t="s">
        <v>263</v>
      </c>
      <c r="U2333" s="44">
        <f>SUMIFS(Table1[AStdWBkW],Table1[EnergyImpactID],E2333,Table1[BldgType],B2333,Table1[BldgVint],C2333,Table1[BldgLoc],F2333)</f>
        <v>0.03</v>
      </c>
      <c r="V2333" s="44">
        <f>SUMIFS(Table1[AStdWBkWh],Table1[EnergyImpactID],E2333,Table1[BldgType],B2333,Table1[BldgVint],C2333,Table1[BldgLoc],F2333)</f>
        <v>33.4</v>
      </c>
      <c r="W2333" s="69">
        <v>0</v>
      </c>
      <c r="X2333" s="69"/>
      <c r="Y2333" s="69"/>
      <c r="Z2333" s="69"/>
      <c r="AA2333" s="47">
        <f>SUMIF('Cost per Solution Code'!$I$5:$I$24,'Measure Support Table'!D2333,'Cost per Solution Code'!$H$5:$H$24)</f>
        <v>519.14</v>
      </c>
      <c r="AB2333" s="62"/>
      <c r="AC2333" s="47">
        <f>SUMIF('Cost per Solution Code'!$I$5:$I$24,'Measure Support Table'!D2333,'Cost per Solution Code'!$F$5:$F$24)</f>
        <v>685.85</v>
      </c>
      <c r="AD2333" s="62"/>
      <c r="AE2333" s="48">
        <f t="shared" si="288"/>
        <v>519.14</v>
      </c>
      <c r="AF2333" s="48">
        <f t="shared" si="289"/>
        <v>685.85</v>
      </c>
      <c r="AG2333" s="48">
        <f t="shared" si="290"/>
        <v>166.71000000000004</v>
      </c>
      <c r="AH2333" s="49">
        <f t="shared" si="291"/>
        <v>0</v>
      </c>
      <c r="AI2333" s="49">
        <f t="shared" si="292"/>
        <v>0</v>
      </c>
      <c r="AJ2333" s="50">
        <f t="shared" si="293"/>
        <v>0</v>
      </c>
      <c r="AK2333" s="51">
        <v>0</v>
      </c>
    </row>
    <row r="2334" spans="1:37" hidden="1" x14ac:dyDescent="0.35">
      <c r="A2334" s="39" t="str">
        <f t="shared" si="295"/>
        <v>SWHC005</v>
      </c>
      <c r="B2334" s="39" t="s">
        <v>329</v>
      </c>
      <c r="C2334" s="62" t="s">
        <v>188</v>
      </c>
      <c r="D2334" s="40" t="s">
        <v>175</v>
      </c>
      <c r="E2334" s="40" t="str">
        <f t="shared" si="294"/>
        <v>SWHC005L</v>
      </c>
      <c r="F2334" s="67" t="s">
        <v>241</v>
      </c>
      <c r="G2334" s="40" t="str">
        <f>DataSpec!$B$11</f>
        <v>UpDeemed, DnDeemed, DnDeemDI</v>
      </c>
      <c r="H2334" s="40" t="str">
        <f>DataSpec!$B$7</f>
        <v>Cap-Tons</v>
      </c>
      <c r="I2334" s="40" t="s">
        <v>189</v>
      </c>
      <c r="J2334" t="s">
        <v>174</v>
      </c>
      <c r="K2334" t="s">
        <v>264</v>
      </c>
      <c r="U2334" s="44">
        <f>SUMIFS(Table1[AStdWBkW],Table1[EnergyImpactID],E2334,Table1[BldgType],B2334,Table1[BldgVint],C2334,Table1[BldgLoc],F2334)</f>
        <v>0.02</v>
      </c>
      <c r="V2334" s="44">
        <f>SUMIFS(Table1[AStdWBkWh],Table1[EnergyImpactID],E2334,Table1[BldgType],B2334,Table1[BldgVint],C2334,Table1[BldgLoc],F2334)</f>
        <v>22.3</v>
      </c>
      <c r="W2334" s="69">
        <v>0</v>
      </c>
      <c r="X2334" s="69"/>
      <c r="Y2334" s="69"/>
      <c r="Z2334" s="69"/>
      <c r="AA2334" s="47">
        <f>SUMIF('Cost per Solution Code'!$I$5:$I$24,'Measure Support Table'!D2334,'Cost per Solution Code'!$H$5:$H$24)</f>
        <v>519.14</v>
      </c>
      <c r="AB2334" s="62"/>
      <c r="AC2334" s="47">
        <f>SUMIF('Cost per Solution Code'!$I$5:$I$24,'Measure Support Table'!D2334,'Cost per Solution Code'!$F$5:$F$24)</f>
        <v>555.84500000000003</v>
      </c>
      <c r="AD2334" s="62"/>
      <c r="AE2334" s="48">
        <f t="shared" si="288"/>
        <v>519.14</v>
      </c>
      <c r="AF2334" s="48">
        <f t="shared" si="289"/>
        <v>555.84500000000003</v>
      </c>
      <c r="AG2334" s="48">
        <f t="shared" si="290"/>
        <v>36.705000000000041</v>
      </c>
      <c r="AH2334" s="49">
        <f t="shared" si="291"/>
        <v>0</v>
      </c>
      <c r="AI2334" s="49">
        <f t="shared" si="292"/>
        <v>0</v>
      </c>
      <c r="AJ2334" s="50">
        <f t="shared" si="293"/>
        <v>0</v>
      </c>
      <c r="AK2334" s="51">
        <v>0</v>
      </c>
    </row>
    <row r="2335" spans="1:37" hidden="1" x14ac:dyDescent="0.35">
      <c r="A2335" s="39" t="str">
        <f t="shared" si="295"/>
        <v>SWHC005</v>
      </c>
      <c r="B2335" s="39" t="s">
        <v>329</v>
      </c>
      <c r="C2335" s="62" t="s">
        <v>188</v>
      </c>
      <c r="D2335" s="40" t="s">
        <v>176</v>
      </c>
      <c r="E2335" s="40" t="str">
        <f t="shared" si="294"/>
        <v>SWHC005M</v>
      </c>
      <c r="F2335" s="67" t="s">
        <v>241</v>
      </c>
      <c r="G2335" s="40" t="str">
        <f>DataSpec!$B$11</f>
        <v>UpDeemed, DnDeemed, DnDeemDI</v>
      </c>
      <c r="H2335" s="40" t="str">
        <f>DataSpec!$B$7</f>
        <v>Cap-Tons</v>
      </c>
      <c r="I2335" s="40" t="s">
        <v>189</v>
      </c>
      <c r="J2335" t="s">
        <v>177</v>
      </c>
      <c r="K2335" t="s">
        <v>265</v>
      </c>
      <c r="U2335" s="44">
        <f>SUMIFS(Table1[AStdWBkW],Table1[EnergyImpactID],E2335,Table1[BldgType],B2335,Table1[BldgVint],C2335,Table1[BldgLoc],F2335)</f>
        <v>0.03</v>
      </c>
      <c r="V2335" s="44">
        <f>SUMIFS(Table1[AStdWBkWh],Table1[EnergyImpactID],E2335,Table1[BldgType],B2335,Table1[BldgVint],C2335,Table1[BldgLoc],F2335)</f>
        <v>30.7</v>
      </c>
      <c r="W2335" s="69">
        <v>0</v>
      </c>
      <c r="X2335" s="69"/>
      <c r="Y2335" s="69"/>
      <c r="Z2335" s="69"/>
      <c r="AA2335" s="47">
        <f>SUMIF('Cost per Solution Code'!$I$5:$I$24,'Measure Support Table'!D2335,'Cost per Solution Code'!$H$5:$H$24)</f>
        <v>449.41</v>
      </c>
      <c r="AB2335" s="62"/>
      <c r="AC2335" s="47">
        <f>SUMIF('Cost per Solution Code'!$I$5:$I$24,'Measure Support Table'!D2335,'Cost per Solution Code'!$F$5:$F$24)</f>
        <v>771.3576281291954</v>
      </c>
      <c r="AD2335" s="62"/>
      <c r="AE2335" s="48">
        <f t="shared" si="288"/>
        <v>449.41</v>
      </c>
      <c r="AF2335" s="48">
        <f t="shared" si="289"/>
        <v>771.3576281291954</v>
      </c>
      <c r="AG2335" s="48">
        <f t="shared" si="290"/>
        <v>321.94762812919538</v>
      </c>
      <c r="AH2335" s="49">
        <f t="shared" si="291"/>
        <v>0</v>
      </c>
      <c r="AI2335" s="49">
        <f t="shared" si="292"/>
        <v>0</v>
      </c>
      <c r="AJ2335" s="50">
        <f t="shared" si="293"/>
        <v>0</v>
      </c>
      <c r="AK2335" s="51">
        <v>0</v>
      </c>
    </row>
    <row r="2336" spans="1:37" hidden="1" x14ac:dyDescent="0.35">
      <c r="A2336" s="39" t="str">
        <f t="shared" si="295"/>
        <v>SWHC005</v>
      </c>
      <c r="B2336" s="39" t="s">
        <v>329</v>
      </c>
      <c r="C2336" s="62" t="s">
        <v>188</v>
      </c>
      <c r="D2336" s="40" t="s">
        <v>178</v>
      </c>
      <c r="E2336" s="40" t="str">
        <f t="shared" si="294"/>
        <v>SWHC005N</v>
      </c>
      <c r="F2336" s="67" t="s">
        <v>241</v>
      </c>
      <c r="G2336" s="40" t="str">
        <f>DataSpec!$B$11</f>
        <v>UpDeemed, DnDeemed, DnDeemDI</v>
      </c>
      <c r="H2336" s="40" t="str">
        <f>DataSpec!$B$7</f>
        <v>Cap-Tons</v>
      </c>
      <c r="I2336" s="40" t="s">
        <v>189</v>
      </c>
      <c r="J2336" t="s">
        <v>177</v>
      </c>
      <c r="K2336" t="s">
        <v>266</v>
      </c>
      <c r="U2336" s="44">
        <f>SUMIFS(Table1[AStdWBkW],Table1[EnergyImpactID],E2336,Table1[BldgType],B2336,Table1[BldgVint],C2336,Table1[BldgLoc],F2336)</f>
        <v>0.02</v>
      </c>
      <c r="V2336" s="44">
        <f>SUMIFS(Table1[AStdWBkWh],Table1[EnergyImpactID],E2336,Table1[BldgType],B2336,Table1[BldgVint],C2336,Table1[BldgLoc],F2336)</f>
        <v>20.5</v>
      </c>
      <c r="W2336" s="69">
        <v>0</v>
      </c>
      <c r="X2336" s="69"/>
      <c r="Y2336" s="69"/>
      <c r="Z2336" s="69"/>
      <c r="AA2336" s="47">
        <f>SUMIF('Cost per Solution Code'!$I$5:$I$24,'Measure Support Table'!D2336,'Cost per Solution Code'!$H$5:$H$24)</f>
        <v>449.41</v>
      </c>
      <c r="AB2336" s="62"/>
      <c r="AC2336" s="47">
        <f>SUMIF('Cost per Solution Code'!$I$5:$I$24,'Measure Support Table'!D2336,'Cost per Solution Code'!$F$5:$F$24)</f>
        <v>629.11366698254767</v>
      </c>
      <c r="AD2336" s="62"/>
      <c r="AE2336" s="48">
        <f t="shared" si="288"/>
        <v>449.41</v>
      </c>
      <c r="AF2336" s="48">
        <f t="shared" si="289"/>
        <v>629.11366698254767</v>
      </c>
      <c r="AG2336" s="48">
        <f t="shared" si="290"/>
        <v>179.70366698254765</v>
      </c>
      <c r="AH2336" s="49">
        <f t="shared" si="291"/>
        <v>0</v>
      </c>
      <c r="AI2336" s="49">
        <f t="shared" si="292"/>
        <v>0</v>
      </c>
      <c r="AJ2336" s="50">
        <f t="shared" si="293"/>
        <v>0</v>
      </c>
      <c r="AK2336" s="51">
        <v>0</v>
      </c>
    </row>
    <row r="2337" spans="1:37" hidden="1" x14ac:dyDescent="0.35">
      <c r="A2337" s="39" t="str">
        <f t="shared" si="295"/>
        <v>SWHC005</v>
      </c>
      <c r="B2337" s="39" t="s">
        <v>329</v>
      </c>
      <c r="C2337" s="62" t="s">
        <v>188</v>
      </c>
      <c r="D2337" s="40" t="s">
        <v>179</v>
      </c>
      <c r="E2337" s="40" t="str">
        <f t="shared" si="294"/>
        <v>SWHC005O</v>
      </c>
      <c r="F2337" s="67" t="s">
        <v>241</v>
      </c>
      <c r="G2337" s="40" t="str">
        <f>DataSpec!$B$11</f>
        <v>UpDeemed, DnDeemed, DnDeemDI</v>
      </c>
      <c r="H2337" s="40" t="str">
        <f>DataSpec!$B$7</f>
        <v>Cap-Tons</v>
      </c>
      <c r="I2337" s="40" t="s">
        <v>189</v>
      </c>
      <c r="J2337" t="s">
        <v>180</v>
      </c>
      <c r="K2337" t="s">
        <v>267</v>
      </c>
      <c r="U2337" s="44">
        <f>SUMIFS(Table1[AStdWBkW],Table1[EnergyImpactID],E2337,Table1[BldgType],B2337,Table1[BldgVint],C2337,Table1[BldgLoc],F2337)</f>
        <v>0.04</v>
      </c>
      <c r="V2337" s="44">
        <f>SUMIFS(Table1[AStdWBkWh],Table1[EnergyImpactID],E2337,Table1[BldgType],B2337,Table1[BldgVint],C2337,Table1[BldgLoc],F2337)</f>
        <v>36.9</v>
      </c>
      <c r="W2337" s="69">
        <v>0</v>
      </c>
      <c r="X2337" s="69"/>
      <c r="Y2337" s="69"/>
      <c r="Z2337" s="69"/>
      <c r="AA2337" s="47">
        <f>SUMIF('Cost per Solution Code'!$I$5:$I$24,'Measure Support Table'!D2337,'Cost per Solution Code'!$H$5:$H$24)</f>
        <v>1086</v>
      </c>
      <c r="AB2337" s="62"/>
      <c r="AC2337" s="47">
        <f>SUMIF('Cost per Solution Code'!$I$5:$I$24,'Measure Support Table'!D2337,'Cost per Solution Code'!$F$5:$F$24)</f>
        <v>1124.9000000000001</v>
      </c>
      <c r="AD2337" s="62"/>
      <c r="AE2337" s="48">
        <f t="shared" si="288"/>
        <v>1086</v>
      </c>
      <c r="AF2337" s="48">
        <f t="shared" si="289"/>
        <v>1124.9000000000001</v>
      </c>
      <c r="AG2337" s="48">
        <f t="shared" si="290"/>
        <v>38.900000000000091</v>
      </c>
      <c r="AH2337" s="49">
        <f t="shared" si="291"/>
        <v>0</v>
      </c>
      <c r="AI2337" s="49">
        <f t="shared" si="292"/>
        <v>0</v>
      </c>
      <c r="AJ2337" s="50">
        <f t="shared" si="293"/>
        <v>0</v>
      </c>
      <c r="AK2337" s="51">
        <v>0</v>
      </c>
    </row>
    <row r="2338" spans="1:37" hidden="1" x14ac:dyDescent="0.35">
      <c r="A2338" s="39" t="str">
        <f t="shared" si="295"/>
        <v>SWHC005</v>
      </c>
      <c r="B2338" s="39" t="s">
        <v>329</v>
      </c>
      <c r="C2338" s="62" t="s">
        <v>188</v>
      </c>
      <c r="D2338" s="40" t="s">
        <v>181</v>
      </c>
      <c r="E2338" s="40" t="str">
        <f t="shared" si="294"/>
        <v>SWHC005P</v>
      </c>
      <c r="F2338" s="67" t="s">
        <v>241</v>
      </c>
      <c r="G2338" s="40" t="str">
        <f>DataSpec!$B$11</f>
        <v>UpDeemed, DnDeemed, DnDeemDI</v>
      </c>
      <c r="H2338" s="40" t="str">
        <f>DataSpec!$B$7</f>
        <v>Cap-Tons</v>
      </c>
      <c r="I2338" s="40" t="s">
        <v>189</v>
      </c>
      <c r="J2338" t="s">
        <v>180</v>
      </c>
      <c r="K2338" t="s">
        <v>268</v>
      </c>
      <c r="U2338" s="44">
        <f>SUMIFS(Table1[AStdWBkW],Table1[EnergyImpactID],E2338,Table1[BldgType],B2338,Table1[BldgVint],C2338,Table1[BldgLoc],F2338)</f>
        <v>0.02</v>
      </c>
      <c r="V2338" s="44">
        <f>SUMIFS(Table1[AStdWBkWh],Table1[EnergyImpactID],E2338,Table1[BldgType],B2338,Table1[BldgVint],C2338,Table1[BldgLoc],F2338)</f>
        <v>24.6</v>
      </c>
      <c r="W2338" s="69">
        <v>0</v>
      </c>
      <c r="X2338" s="69"/>
      <c r="Y2338" s="69"/>
      <c r="Z2338" s="69"/>
      <c r="AA2338" s="47">
        <f>SUMIF('Cost per Solution Code'!$I$5:$I$24,'Measure Support Table'!D2338,'Cost per Solution Code'!$H$5:$H$24)</f>
        <v>1086</v>
      </c>
      <c r="AB2338" s="62"/>
      <c r="AC2338" s="47">
        <f>SUMIF('Cost per Solution Code'!$I$5:$I$24,'Measure Support Table'!D2338,'Cost per Solution Code'!$F$5:$F$24)</f>
        <v>1107.17</v>
      </c>
      <c r="AD2338" s="62"/>
      <c r="AE2338" s="48">
        <f t="shared" si="288"/>
        <v>1086</v>
      </c>
      <c r="AF2338" s="48">
        <f t="shared" si="289"/>
        <v>1107.17</v>
      </c>
      <c r="AG2338" s="48">
        <f t="shared" si="290"/>
        <v>21.170000000000073</v>
      </c>
      <c r="AH2338" s="49">
        <f t="shared" si="291"/>
        <v>0</v>
      </c>
      <c r="AI2338" s="49">
        <f t="shared" si="292"/>
        <v>0</v>
      </c>
      <c r="AJ2338" s="50">
        <f t="shared" si="293"/>
        <v>0</v>
      </c>
      <c r="AK2338" s="51">
        <v>0</v>
      </c>
    </row>
    <row r="2339" spans="1:37" hidden="1" x14ac:dyDescent="0.35">
      <c r="A2339" s="39" t="str">
        <f t="shared" si="295"/>
        <v>SWHC005</v>
      </c>
      <c r="B2339" s="39" t="s">
        <v>329</v>
      </c>
      <c r="C2339" s="62" t="s">
        <v>188</v>
      </c>
      <c r="D2339" s="40" t="s">
        <v>182</v>
      </c>
      <c r="E2339" s="40" t="str">
        <f t="shared" si="294"/>
        <v>SWHC005Q</v>
      </c>
      <c r="F2339" s="67" t="s">
        <v>241</v>
      </c>
      <c r="G2339" s="40" t="str">
        <f>DataSpec!$B$11</f>
        <v>UpDeemed, DnDeemed, DnDeemDI</v>
      </c>
      <c r="H2339" s="40" t="str">
        <f>DataSpec!$B$7</f>
        <v>Cap-Tons</v>
      </c>
      <c r="I2339" s="40" t="s">
        <v>189</v>
      </c>
      <c r="J2339" t="s">
        <v>183</v>
      </c>
      <c r="K2339" t="s">
        <v>269</v>
      </c>
      <c r="U2339" s="44">
        <f>SUMIFS(Table1[AStdWBkW],Table1[EnergyImpactID],E2339,Table1[BldgType],B2339,Table1[BldgVint],C2339,Table1[BldgLoc],F2339)</f>
        <v>0.03</v>
      </c>
      <c r="V2339" s="44">
        <f>SUMIFS(Table1[AStdWBkWh],Table1[EnergyImpactID],E2339,Table1[BldgType],B2339,Table1[BldgVint],C2339,Table1[BldgLoc],F2339)</f>
        <v>28.8</v>
      </c>
      <c r="W2339" s="69">
        <v>0</v>
      </c>
      <c r="X2339" s="69"/>
      <c r="Y2339" s="69"/>
      <c r="Z2339" s="69"/>
      <c r="AA2339" s="47">
        <f>SUMIF('Cost per Solution Code'!$I$5:$I$24,'Measure Support Table'!D2339,'Cost per Solution Code'!$H$5:$H$24)</f>
        <v>636.29999999999995</v>
      </c>
      <c r="AB2339" s="62"/>
      <c r="AC2339" s="47">
        <f>SUMIF('Cost per Solution Code'!$I$5:$I$24,'Measure Support Table'!D2339,'Cost per Solution Code'!$F$5:$F$24)</f>
        <v>931.83</v>
      </c>
      <c r="AD2339" s="62"/>
      <c r="AE2339" s="48">
        <f t="shared" si="288"/>
        <v>636.29999999999995</v>
      </c>
      <c r="AF2339" s="48">
        <f t="shared" si="289"/>
        <v>931.83</v>
      </c>
      <c r="AG2339" s="48">
        <f t="shared" si="290"/>
        <v>295.53000000000009</v>
      </c>
      <c r="AH2339" s="49">
        <f t="shared" si="291"/>
        <v>0</v>
      </c>
      <c r="AI2339" s="49">
        <f t="shared" si="292"/>
        <v>0</v>
      </c>
      <c r="AJ2339" s="50">
        <f t="shared" si="293"/>
        <v>0</v>
      </c>
      <c r="AK2339" s="51">
        <v>0</v>
      </c>
    </row>
    <row r="2340" spans="1:37" hidden="1" x14ac:dyDescent="0.35">
      <c r="A2340" s="39" t="str">
        <f t="shared" si="295"/>
        <v>SWHC005</v>
      </c>
      <c r="B2340" s="39" t="s">
        <v>329</v>
      </c>
      <c r="C2340" s="62" t="s">
        <v>188</v>
      </c>
      <c r="D2340" s="40" t="s">
        <v>184</v>
      </c>
      <c r="E2340" s="40" t="str">
        <f t="shared" si="294"/>
        <v>SWHC005R</v>
      </c>
      <c r="F2340" s="67" t="s">
        <v>241</v>
      </c>
      <c r="G2340" s="40" t="str">
        <f>DataSpec!$B$11</f>
        <v>UpDeemed, DnDeemed, DnDeemDI</v>
      </c>
      <c r="H2340" s="40" t="str">
        <f>DataSpec!$B$7</f>
        <v>Cap-Tons</v>
      </c>
      <c r="I2340" s="40" t="s">
        <v>189</v>
      </c>
      <c r="J2340" t="s">
        <v>183</v>
      </c>
      <c r="K2340" t="s">
        <v>270</v>
      </c>
      <c r="U2340" s="44">
        <f>SUMIFS(Table1[AStdWBkW],Table1[EnergyImpactID],E2340,Table1[BldgType],B2340,Table1[BldgVint],C2340,Table1[BldgLoc],F2340)</f>
        <v>0.02</v>
      </c>
      <c r="V2340" s="44">
        <f>SUMIFS(Table1[AStdWBkWh],Table1[EnergyImpactID],E2340,Table1[BldgType],B2340,Table1[BldgVint],C2340,Table1[BldgLoc],F2340)</f>
        <v>19.2</v>
      </c>
      <c r="W2340" s="69">
        <v>0</v>
      </c>
      <c r="X2340" s="69"/>
      <c r="Y2340" s="69"/>
      <c r="Z2340" s="69"/>
      <c r="AA2340" s="47">
        <f>SUMIF('Cost per Solution Code'!$I$5:$I$24,'Measure Support Table'!D2340,'Cost per Solution Code'!$H$5:$H$24)</f>
        <v>636.29999999999995</v>
      </c>
      <c r="AB2340" s="62"/>
      <c r="AC2340" s="47">
        <f>SUMIF('Cost per Solution Code'!$I$5:$I$24,'Measure Support Table'!D2340,'Cost per Solution Code'!$F$5:$F$24)</f>
        <v>797.9</v>
      </c>
      <c r="AD2340" s="62"/>
      <c r="AE2340" s="48">
        <f t="shared" si="288"/>
        <v>636.29999999999995</v>
      </c>
      <c r="AF2340" s="48">
        <f t="shared" si="289"/>
        <v>797.9</v>
      </c>
      <c r="AG2340" s="48">
        <f t="shared" si="290"/>
        <v>161.60000000000002</v>
      </c>
      <c r="AH2340" s="49">
        <f t="shared" si="291"/>
        <v>0</v>
      </c>
      <c r="AI2340" s="49">
        <f t="shared" si="292"/>
        <v>0</v>
      </c>
      <c r="AJ2340" s="50">
        <f t="shared" si="293"/>
        <v>0</v>
      </c>
      <c r="AK2340" s="51">
        <v>0</v>
      </c>
    </row>
    <row r="2341" spans="1:37" hidden="1" x14ac:dyDescent="0.35">
      <c r="A2341" s="39" t="str">
        <f t="shared" si="295"/>
        <v>SWHC005</v>
      </c>
      <c r="B2341" s="39" t="s">
        <v>329</v>
      </c>
      <c r="C2341" s="62" t="s">
        <v>188</v>
      </c>
      <c r="D2341" s="40" t="s">
        <v>185</v>
      </c>
      <c r="E2341" s="40" t="str">
        <f t="shared" si="294"/>
        <v>SWHC005S</v>
      </c>
      <c r="F2341" s="67" t="s">
        <v>241</v>
      </c>
      <c r="G2341" s="40" t="str">
        <f>DataSpec!$B$11</f>
        <v>UpDeemed, DnDeemed, DnDeemDI</v>
      </c>
      <c r="H2341" s="40" t="str">
        <f>DataSpec!$B$7</f>
        <v>Cap-Tons</v>
      </c>
      <c r="I2341" s="40" t="s">
        <v>189</v>
      </c>
      <c r="J2341" t="s">
        <v>186</v>
      </c>
      <c r="K2341" t="s">
        <v>271</v>
      </c>
      <c r="U2341" s="44">
        <f>SUMIFS(Table1[AStdWBkW],Table1[EnergyImpactID],E2341,Table1[BldgType],B2341,Table1[BldgVint],C2341,Table1[BldgLoc],F2341)</f>
        <v>0.04</v>
      </c>
      <c r="V2341" s="44">
        <f>SUMIFS(Table1[AStdWBkWh],Table1[EnergyImpactID],E2341,Table1[BldgType],B2341,Table1[BldgVint],C2341,Table1[BldgLoc],F2341)</f>
        <v>38.4</v>
      </c>
      <c r="W2341" s="69">
        <v>0</v>
      </c>
      <c r="X2341" s="69"/>
      <c r="Y2341" s="69"/>
      <c r="Z2341" s="69"/>
      <c r="AA2341" s="47">
        <f>SUMIF('Cost per Solution Code'!$I$5:$I$24,'Measure Support Table'!D2341,'Cost per Solution Code'!$H$5:$H$24)</f>
        <v>416.53842439071497</v>
      </c>
      <c r="AB2341" s="62"/>
      <c r="AC2341" s="47">
        <f>SUMIF('Cost per Solution Code'!$I$5:$I$24,'Measure Support Table'!D2341,'Cost per Solution Code'!$F$5:$F$24)</f>
        <v>610</v>
      </c>
      <c r="AD2341" s="62"/>
      <c r="AE2341" s="48">
        <f t="shared" si="288"/>
        <v>416.53842439071497</v>
      </c>
      <c r="AF2341" s="48">
        <f t="shared" si="289"/>
        <v>610</v>
      </c>
      <c r="AG2341" s="48">
        <f t="shared" si="290"/>
        <v>193.46157560928503</v>
      </c>
      <c r="AH2341" s="49">
        <f t="shared" si="291"/>
        <v>0</v>
      </c>
      <c r="AI2341" s="49">
        <f t="shared" si="292"/>
        <v>0</v>
      </c>
      <c r="AJ2341" s="50">
        <f t="shared" si="293"/>
        <v>0</v>
      </c>
      <c r="AK2341" s="51">
        <v>0</v>
      </c>
    </row>
    <row r="2342" spans="1:37" hidden="1" x14ac:dyDescent="0.35">
      <c r="A2342" s="39" t="str">
        <f t="shared" si="295"/>
        <v>SWHC005</v>
      </c>
      <c r="B2342" s="39" t="s">
        <v>329</v>
      </c>
      <c r="C2342" s="62" t="s">
        <v>188</v>
      </c>
      <c r="D2342" s="40" t="s">
        <v>187</v>
      </c>
      <c r="E2342" s="40" t="str">
        <f t="shared" si="294"/>
        <v>SWHC005T</v>
      </c>
      <c r="F2342" s="67" t="s">
        <v>241</v>
      </c>
      <c r="G2342" s="40" t="str">
        <f>DataSpec!$B$11</f>
        <v>UpDeemed, DnDeemed, DnDeemDI</v>
      </c>
      <c r="H2342" s="40" t="str">
        <f>DataSpec!$B$7</f>
        <v>Cap-Tons</v>
      </c>
      <c r="I2342" s="40" t="s">
        <v>189</v>
      </c>
      <c r="J2342" t="s">
        <v>186</v>
      </c>
      <c r="K2342" t="s">
        <v>272</v>
      </c>
      <c r="U2342" s="44">
        <f>SUMIFS(Table1[AStdWBkW],Table1[EnergyImpactID],E2342,Table1[BldgType],B2342,Table1[BldgVint],C2342,Table1[BldgLoc],F2342)</f>
        <v>0.03</v>
      </c>
      <c r="V2342" s="44">
        <f>SUMIFS(Table1[AStdWBkWh],Table1[EnergyImpactID],E2342,Table1[BldgType],B2342,Table1[BldgVint],C2342,Table1[BldgLoc],F2342)</f>
        <v>25.6</v>
      </c>
      <c r="W2342" s="69">
        <v>0</v>
      </c>
      <c r="X2342" s="69"/>
      <c r="Y2342" s="69"/>
      <c r="Z2342" s="69"/>
      <c r="AA2342" s="47">
        <f>SUMIF('Cost per Solution Code'!$I$5:$I$24,'Measure Support Table'!D2342,'Cost per Solution Code'!$H$5:$H$24)</f>
        <v>416.53842439071497</v>
      </c>
      <c r="AB2342" s="62"/>
      <c r="AC2342" s="47">
        <f>SUMIF('Cost per Solution Code'!$I$5:$I$24,'Measure Support Table'!D2342,'Cost per Solution Code'!$F$5:$F$24)</f>
        <v>522.1950355751585</v>
      </c>
      <c r="AD2342" s="62"/>
      <c r="AE2342" s="48">
        <f t="shared" si="288"/>
        <v>416.53842439071497</v>
      </c>
      <c r="AF2342" s="48">
        <f t="shared" si="289"/>
        <v>522.1950355751585</v>
      </c>
      <c r="AG2342" s="48">
        <f t="shared" si="290"/>
        <v>105.65661118444353</v>
      </c>
      <c r="AH2342" s="49">
        <f t="shared" si="291"/>
        <v>0</v>
      </c>
      <c r="AI2342" s="49">
        <f t="shared" si="292"/>
        <v>0</v>
      </c>
      <c r="AJ2342" s="50">
        <f t="shared" si="293"/>
        <v>0</v>
      </c>
      <c r="AK2342" s="51">
        <v>0</v>
      </c>
    </row>
    <row r="2343" spans="1:37" hidden="1" x14ac:dyDescent="0.35">
      <c r="A2343" s="39" t="str">
        <f t="shared" si="295"/>
        <v>SWHC005</v>
      </c>
      <c r="B2343" s="39" t="s">
        <v>329</v>
      </c>
      <c r="C2343" s="62" t="s">
        <v>188</v>
      </c>
      <c r="D2343" s="40" t="s">
        <v>163</v>
      </c>
      <c r="E2343" s="40" t="str">
        <f t="shared" si="294"/>
        <v>SWHC005A</v>
      </c>
      <c r="F2343" s="67" t="s">
        <v>242</v>
      </c>
      <c r="G2343" s="40" t="str">
        <f>DataSpec!$B$11</f>
        <v>UpDeemed, DnDeemed, DnDeemDI</v>
      </c>
      <c r="H2343" s="40" t="str">
        <f>DataSpec!$B$7</f>
        <v>Cap-Tons</v>
      </c>
      <c r="I2343" s="40" t="s">
        <v>189</v>
      </c>
      <c r="J2343" t="s">
        <v>164</v>
      </c>
      <c r="K2343" t="s">
        <v>253</v>
      </c>
      <c r="U2343" s="44">
        <f>SUMIFS(Table1[AStdWBkW],Table1[EnergyImpactID],E2343,Table1[BldgType],B2343,Table1[BldgVint],C2343,Table1[BldgLoc],F2343)</f>
        <v>0.04</v>
      </c>
      <c r="V2343" s="44">
        <f>SUMIFS(Table1[AStdWBkWh],Table1[EnergyImpactID],E2343,Table1[BldgType],B2343,Table1[BldgVint],C2343,Table1[BldgLoc],F2343)</f>
        <v>41.5</v>
      </c>
      <c r="W2343" s="69">
        <v>0</v>
      </c>
      <c r="X2343" s="69"/>
      <c r="Y2343" s="69"/>
      <c r="Z2343" s="69"/>
      <c r="AA2343" s="47">
        <f>SUMIF('Cost per Solution Code'!$I$5:$I$24,'Measure Support Table'!D2343,'Cost per Solution Code'!$H$5:$H$24)</f>
        <v>656.88499999999999</v>
      </c>
      <c r="AB2343" s="62"/>
      <c r="AC2343" s="47">
        <f>SUMIF('Cost per Solution Code'!$I$5:$I$24,'Measure Support Table'!D2343,'Cost per Solution Code'!$F$5:$F$24)</f>
        <v>931.83999999999992</v>
      </c>
      <c r="AD2343" s="62"/>
      <c r="AE2343" s="48">
        <f t="shared" si="288"/>
        <v>656.88499999999999</v>
      </c>
      <c r="AF2343" s="48">
        <f t="shared" si="289"/>
        <v>931.83999999999992</v>
      </c>
      <c r="AG2343" s="48">
        <f t="shared" si="290"/>
        <v>274.95499999999993</v>
      </c>
      <c r="AH2343" s="49">
        <f t="shared" si="291"/>
        <v>0</v>
      </c>
      <c r="AI2343" s="49">
        <f t="shared" si="292"/>
        <v>0</v>
      </c>
      <c r="AJ2343" s="50">
        <f t="shared" si="293"/>
        <v>0</v>
      </c>
      <c r="AK2343" s="51">
        <v>0</v>
      </c>
    </row>
    <row r="2344" spans="1:37" hidden="1" x14ac:dyDescent="0.35">
      <c r="A2344" s="39" t="str">
        <f t="shared" si="295"/>
        <v>SWHC005</v>
      </c>
      <c r="B2344" s="39" t="s">
        <v>329</v>
      </c>
      <c r="C2344" s="62" t="s">
        <v>188</v>
      </c>
      <c r="D2344" s="40" t="s">
        <v>165</v>
      </c>
      <c r="E2344" s="40" t="str">
        <f t="shared" si="294"/>
        <v>SWHC005B</v>
      </c>
      <c r="F2344" s="67" t="s">
        <v>242</v>
      </c>
      <c r="G2344" s="40" t="str">
        <f>DataSpec!$B$11</f>
        <v>UpDeemed, DnDeemed, DnDeemDI</v>
      </c>
      <c r="H2344" s="40" t="str">
        <f>DataSpec!$B$7</f>
        <v>Cap-Tons</v>
      </c>
      <c r="I2344" s="40" t="s">
        <v>189</v>
      </c>
      <c r="J2344" t="s">
        <v>164</v>
      </c>
      <c r="K2344" t="s">
        <v>254</v>
      </c>
      <c r="U2344" s="44">
        <f>SUMIFS(Table1[AStdWBkW],Table1[EnergyImpactID],E2344,Table1[BldgType],B2344,Table1[BldgVint],C2344,Table1[BldgLoc],F2344)</f>
        <v>0.03</v>
      </c>
      <c r="V2344" s="44">
        <f>SUMIFS(Table1[AStdWBkWh],Table1[EnergyImpactID],E2344,Table1[BldgType],B2344,Table1[BldgVint],C2344,Table1[BldgLoc],F2344)</f>
        <v>27.7</v>
      </c>
      <c r="W2344" s="69">
        <v>0</v>
      </c>
      <c r="X2344" s="69"/>
      <c r="Y2344" s="69"/>
      <c r="Z2344" s="69"/>
      <c r="AA2344" s="47">
        <f>SUMIF('Cost per Solution Code'!$I$5:$I$24,'Measure Support Table'!D2344,'Cost per Solution Code'!$H$5:$H$24)</f>
        <v>656.88499999999999</v>
      </c>
      <c r="AB2344" s="62"/>
      <c r="AC2344" s="47">
        <f>SUMIF('Cost per Solution Code'!$I$5:$I$24,'Measure Support Table'!D2344,'Cost per Solution Code'!$F$5:$F$24)</f>
        <v>729.01</v>
      </c>
      <c r="AD2344" s="62"/>
      <c r="AE2344" s="48">
        <f t="shared" si="288"/>
        <v>656.88499999999999</v>
      </c>
      <c r="AF2344" s="48">
        <f t="shared" si="289"/>
        <v>729.01</v>
      </c>
      <c r="AG2344" s="48">
        <f t="shared" si="290"/>
        <v>72.125</v>
      </c>
      <c r="AH2344" s="49">
        <f t="shared" si="291"/>
        <v>0</v>
      </c>
      <c r="AI2344" s="49">
        <f t="shared" si="292"/>
        <v>0</v>
      </c>
      <c r="AJ2344" s="50">
        <f t="shared" si="293"/>
        <v>0</v>
      </c>
      <c r="AK2344" s="51">
        <v>0</v>
      </c>
    </row>
    <row r="2345" spans="1:37" hidden="1" x14ac:dyDescent="0.35">
      <c r="A2345" s="39" t="str">
        <f t="shared" si="295"/>
        <v>SWHC005</v>
      </c>
      <c r="B2345" s="39" t="s">
        <v>329</v>
      </c>
      <c r="C2345" s="62" t="s">
        <v>188</v>
      </c>
      <c r="D2345" s="40" t="s">
        <v>166</v>
      </c>
      <c r="E2345" s="40" t="str">
        <f t="shared" si="294"/>
        <v>SWHC005C</v>
      </c>
      <c r="F2345" s="67" t="s">
        <v>242</v>
      </c>
      <c r="G2345" s="40" t="str">
        <f>DataSpec!$B$11</f>
        <v>UpDeemed, DnDeemed, DnDeemDI</v>
      </c>
      <c r="H2345" s="40" t="str">
        <f>DataSpec!$B$7</f>
        <v>Cap-Tons</v>
      </c>
      <c r="I2345" s="40" t="s">
        <v>189</v>
      </c>
      <c r="J2345" t="s">
        <v>167</v>
      </c>
      <c r="K2345" t="s">
        <v>255</v>
      </c>
      <c r="U2345" s="44">
        <f>SUMIFS(Table1[AStdWBkW],Table1[EnergyImpactID],E2345,Table1[BldgType],B2345,Table1[BldgVint],C2345,Table1[BldgLoc],F2345)</f>
        <v>0.04</v>
      </c>
      <c r="V2345" s="44">
        <f>SUMIFS(Table1[AStdWBkWh],Table1[EnergyImpactID],E2345,Table1[BldgType],B2345,Table1[BldgVint],C2345,Table1[BldgLoc],F2345)</f>
        <v>38.9</v>
      </c>
      <c r="W2345" s="69">
        <v>0</v>
      </c>
      <c r="X2345" s="69"/>
      <c r="Y2345" s="69"/>
      <c r="Z2345" s="69"/>
      <c r="AA2345" s="47">
        <f>SUMIF('Cost per Solution Code'!$I$5:$I$24,'Measure Support Table'!D2345,'Cost per Solution Code'!$H$5:$H$24)</f>
        <v>515.125</v>
      </c>
      <c r="AB2345" s="62"/>
      <c r="AC2345" s="47">
        <f>SUMIF('Cost per Solution Code'!$I$5:$I$24,'Measure Support Table'!D2345,'Cost per Solution Code'!$F$5:$F$24)</f>
        <v>741.56</v>
      </c>
      <c r="AD2345" s="62"/>
      <c r="AE2345" s="48">
        <f t="shared" si="288"/>
        <v>515.125</v>
      </c>
      <c r="AF2345" s="48">
        <f t="shared" si="289"/>
        <v>741.56</v>
      </c>
      <c r="AG2345" s="48">
        <f t="shared" si="290"/>
        <v>226.43499999999995</v>
      </c>
      <c r="AH2345" s="49">
        <f t="shared" si="291"/>
        <v>0</v>
      </c>
      <c r="AI2345" s="49">
        <f t="shared" si="292"/>
        <v>0</v>
      </c>
      <c r="AJ2345" s="50">
        <f t="shared" si="293"/>
        <v>0</v>
      </c>
      <c r="AK2345" s="51">
        <v>0</v>
      </c>
    </row>
    <row r="2346" spans="1:37" hidden="1" x14ac:dyDescent="0.35">
      <c r="A2346" s="39" t="str">
        <f t="shared" si="295"/>
        <v>SWHC005</v>
      </c>
      <c r="B2346" s="39" t="s">
        <v>329</v>
      </c>
      <c r="C2346" s="62" t="s">
        <v>188</v>
      </c>
      <c r="D2346" s="40" t="s">
        <v>168</v>
      </c>
      <c r="E2346" s="40" t="str">
        <f t="shared" si="294"/>
        <v>SWHC005D</v>
      </c>
      <c r="F2346" s="67" t="s">
        <v>242</v>
      </c>
      <c r="G2346" s="40" t="str">
        <f>DataSpec!$B$11</f>
        <v>UpDeemed, DnDeemed, DnDeemDI</v>
      </c>
      <c r="H2346" s="40" t="str">
        <f>DataSpec!$B$7</f>
        <v>Cap-Tons</v>
      </c>
      <c r="I2346" s="40" t="s">
        <v>189</v>
      </c>
      <c r="J2346" t="s">
        <v>167</v>
      </c>
      <c r="K2346" t="s">
        <v>256</v>
      </c>
      <c r="U2346" s="44">
        <f>SUMIFS(Table1[AStdWBkW],Table1[EnergyImpactID],E2346,Table1[BldgType],B2346,Table1[BldgVint],C2346,Table1[BldgLoc],F2346)</f>
        <v>0.02</v>
      </c>
      <c r="V2346" s="44">
        <f>SUMIFS(Table1[AStdWBkWh],Table1[EnergyImpactID],E2346,Table1[BldgType],B2346,Table1[BldgVint],C2346,Table1[BldgLoc],F2346)</f>
        <v>25.9</v>
      </c>
      <c r="W2346" s="69">
        <v>0</v>
      </c>
      <c r="X2346" s="69"/>
      <c r="Y2346" s="69"/>
      <c r="Z2346" s="69"/>
      <c r="AA2346" s="47">
        <f>SUMIF('Cost per Solution Code'!$I$5:$I$24,'Measure Support Table'!D2346,'Cost per Solution Code'!$H$5:$H$24)</f>
        <v>515.125</v>
      </c>
      <c r="AB2346" s="62"/>
      <c r="AC2346" s="47">
        <f>SUMIF('Cost per Solution Code'!$I$5:$I$24,'Measure Support Table'!D2346,'Cost per Solution Code'!$F$5:$F$24)</f>
        <v>673.54</v>
      </c>
      <c r="AD2346" s="62"/>
      <c r="AE2346" s="48">
        <f t="shared" si="288"/>
        <v>515.125</v>
      </c>
      <c r="AF2346" s="48">
        <f t="shared" si="289"/>
        <v>673.54</v>
      </c>
      <c r="AG2346" s="48">
        <f t="shared" si="290"/>
        <v>158.41499999999996</v>
      </c>
      <c r="AH2346" s="49">
        <f t="shared" si="291"/>
        <v>0</v>
      </c>
      <c r="AI2346" s="49">
        <f t="shared" si="292"/>
        <v>0</v>
      </c>
      <c r="AJ2346" s="50">
        <f t="shared" si="293"/>
        <v>0</v>
      </c>
      <c r="AK2346" s="51">
        <v>0</v>
      </c>
    </row>
    <row r="2347" spans="1:37" hidden="1" x14ac:dyDescent="0.35">
      <c r="A2347" s="39" t="str">
        <f t="shared" si="295"/>
        <v>SWHC005</v>
      </c>
      <c r="B2347" s="39" t="s">
        <v>329</v>
      </c>
      <c r="C2347" s="62" t="s">
        <v>188</v>
      </c>
      <c r="D2347" s="40" t="s">
        <v>169</v>
      </c>
      <c r="E2347" s="40" t="str">
        <f t="shared" si="294"/>
        <v>SWHC005E</v>
      </c>
      <c r="F2347" s="67" t="s">
        <v>242</v>
      </c>
      <c r="G2347" s="40" t="str">
        <f>DataSpec!$B$11</f>
        <v>UpDeemed, DnDeemed, DnDeemDI</v>
      </c>
      <c r="H2347" s="40" t="str">
        <f>DataSpec!$B$7</f>
        <v>Cap-Tons</v>
      </c>
      <c r="I2347" s="40" t="s">
        <v>189</v>
      </c>
      <c r="J2347" t="s">
        <v>170</v>
      </c>
      <c r="K2347" t="s">
        <v>257</v>
      </c>
      <c r="U2347" s="44">
        <f>SUMIFS(Table1[AStdWBkW],Table1[EnergyImpactID],E2347,Table1[BldgType],B2347,Table1[BldgVint],C2347,Table1[BldgLoc],F2347)</f>
        <v>0.04</v>
      </c>
      <c r="V2347" s="44">
        <f>SUMIFS(Table1[AStdWBkWh],Table1[EnergyImpactID],E2347,Table1[BldgType],B2347,Table1[BldgVint],C2347,Table1[BldgLoc],F2347)</f>
        <v>38.200000000000003</v>
      </c>
      <c r="W2347" s="69">
        <v>0</v>
      </c>
      <c r="X2347" s="69"/>
      <c r="Y2347" s="69"/>
      <c r="Z2347" s="69"/>
      <c r="AA2347" s="47">
        <f>SUMIF('Cost per Solution Code'!$I$5:$I$24,'Measure Support Table'!D2347,'Cost per Solution Code'!$H$5:$H$24)</f>
        <v>448.52499999999998</v>
      </c>
      <c r="AB2347" s="62"/>
      <c r="AC2347" s="47">
        <f>SUMIF('Cost per Solution Code'!$I$5:$I$24,'Measure Support Table'!D2347,'Cost per Solution Code'!$F$5:$F$24)</f>
        <v>698.35</v>
      </c>
      <c r="AD2347" s="62"/>
      <c r="AE2347" s="48">
        <f t="shared" si="288"/>
        <v>448.52499999999998</v>
      </c>
      <c r="AF2347" s="48">
        <f t="shared" si="289"/>
        <v>698.35</v>
      </c>
      <c r="AG2347" s="48">
        <f t="shared" si="290"/>
        <v>249.82500000000005</v>
      </c>
      <c r="AH2347" s="49">
        <f t="shared" si="291"/>
        <v>0</v>
      </c>
      <c r="AI2347" s="49">
        <f t="shared" si="292"/>
        <v>0</v>
      </c>
      <c r="AJ2347" s="50">
        <f t="shared" si="293"/>
        <v>0</v>
      </c>
      <c r="AK2347" s="51">
        <v>0</v>
      </c>
    </row>
    <row r="2348" spans="1:37" hidden="1" x14ac:dyDescent="0.35">
      <c r="A2348" s="39" t="str">
        <f t="shared" si="295"/>
        <v>SWHC005</v>
      </c>
      <c r="B2348" s="39" t="s">
        <v>329</v>
      </c>
      <c r="C2348" s="62" t="s">
        <v>188</v>
      </c>
      <c r="D2348" s="40" t="s">
        <v>171</v>
      </c>
      <c r="E2348" s="40" t="str">
        <f t="shared" si="294"/>
        <v>SWHC005F</v>
      </c>
      <c r="F2348" s="67" t="s">
        <v>242</v>
      </c>
      <c r="G2348" s="40" t="str">
        <f>DataSpec!$B$11</f>
        <v>UpDeemed, DnDeemed, DnDeemDI</v>
      </c>
      <c r="H2348" s="40" t="str">
        <f>DataSpec!$B$7</f>
        <v>Cap-Tons</v>
      </c>
      <c r="I2348" s="40" t="s">
        <v>189</v>
      </c>
      <c r="J2348" t="s">
        <v>170</v>
      </c>
      <c r="K2348" t="s">
        <v>258</v>
      </c>
      <c r="U2348" s="44">
        <f>SUMIFS(Table1[AStdWBkW],Table1[EnergyImpactID],E2348,Table1[BldgType],B2348,Table1[BldgVint],C2348,Table1[BldgLoc],F2348)</f>
        <v>0.02</v>
      </c>
      <c r="V2348" s="44">
        <f>SUMIFS(Table1[AStdWBkWh],Table1[EnergyImpactID],E2348,Table1[BldgType],B2348,Table1[BldgVint],C2348,Table1[BldgLoc],F2348)</f>
        <v>25.5</v>
      </c>
      <c r="W2348" s="69">
        <v>0</v>
      </c>
      <c r="X2348" s="69"/>
      <c r="Y2348" s="69"/>
      <c r="Z2348" s="69"/>
      <c r="AA2348" s="47">
        <f>SUMIF('Cost per Solution Code'!$I$5:$I$24,'Measure Support Table'!D2348,'Cost per Solution Code'!$H$5:$H$24)</f>
        <v>448.52499999999998</v>
      </c>
      <c r="AB2348" s="62"/>
      <c r="AC2348" s="47">
        <f>SUMIF('Cost per Solution Code'!$I$5:$I$24,'Measure Support Table'!D2348,'Cost per Solution Code'!$F$5:$F$24)</f>
        <v>642.36500000000001</v>
      </c>
      <c r="AD2348" s="62"/>
      <c r="AE2348" s="48">
        <f t="shared" si="288"/>
        <v>448.52499999999998</v>
      </c>
      <c r="AF2348" s="48">
        <f t="shared" si="289"/>
        <v>642.36500000000001</v>
      </c>
      <c r="AG2348" s="48">
        <f t="shared" si="290"/>
        <v>193.84000000000003</v>
      </c>
      <c r="AH2348" s="49">
        <f t="shared" si="291"/>
        <v>0</v>
      </c>
      <c r="AI2348" s="49">
        <f t="shared" si="292"/>
        <v>0</v>
      </c>
      <c r="AJ2348" s="50">
        <f t="shared" si="293"/>
        <v>0</v>
      </c>
      <c r="AK2348" s="51">
        <v>0</v>
      </c>
    </row>
    <row r="2349" spans="1:37" hidden="1" x14ac:dyDescent="0.35">
      <c r="A2349" s="39" t="str">
        <f t="shared" si="295"/>
        <v>SWHC005</v>
      </c>
      <c r="B2349" s="39" t="s">
        <v>329</v>
      </c>
      <c r="C2349" s="62" t="s">
        <v>188</v>
      </c>
      <c r="D2349" s="40" t="s">
        <v>8</v>
      </c>
      <c r="E2349" s="40" t="str">
        <f t="shared" si="294"/>
        <v>SWHC005G</v>
      </c>
      <c r="F2349" s="67" t="s">
        <v>242</v>
      </c>
      <c r="G2349" s="40" t="str">
        <f>DataSpec!$B$11</f>
        <v>UpDeemed, DnDeemed, DnDeemDI</v>
      </c>
      <c r="H2349" s="40" t="str">
        <f>DataSpec!$B$7</f>
        <v>Cap-Tons</v>
      </c>
      <c r="I2349" s="40" t="s">
        <v>189</v>
      </c>
      <c r="J2349" t="s">
        <v>172</v>
      </c>
      <c r="K2349" t="s">
        <v>259</v>
      </c>
      <c r="U2349" s="44">
        <f>SUMIFS(Table1[AStdWBkW],Table1[EnergyImpactID],E2349,Table1[BldgType],B2349,Table1[BldgVint],C2349,Table1[BldgLoc],F2349)</f>
        <v>0.04</v>
      </c>
      <c r="V2349" s="44">
        <f>SUMIFS(Table1[AStdWBkWh],Table1[EnergyImpactID],E2349,Table1[BldgType],B2349,Table1[BldgVint],C2349,Table1[BldgLoc],F2349)</f>
        <v>38.200000000000003</v>
      </c>
      <c r="W2349" s="69">
        <v>0</v>
      </c>
      <c r="X2349" s="69"/>
      <c r="Y2349" s="69"/>
      <c r="Z2349" s="69"/>
      <c r="AA2349" s="47">
        <f>SUMIF('Cost per Solution Code'!$I$5:$I$24,'Measure Support Table'!D2349,'Cost per Solution Code'!$H$5:$H$24)</f>
        <v>392.565</v>
      </c>
      <c r="AB2349" s="62"/>
      <c r="AC2349" s="47">
        <f>SUMIF('Cost per Solution Code'!$I$5:$I$24,'Measure Support Table'!D2349,'Cost per Solution Code'!$F$5:$F$24)</f>
        <v>491.11500000000001</v>
      </c>
      <c r="AD2349" s="62"/>
      <c r="AE2349" s="48">
        <f t="shared" si="288"/>
        <v>392.565</v>
      </c>
      <c r="AF2349" s="48">
        <f t="shared" si="289"/>
        <v>491.11500000000001</v>
      </c>
      <c r="AG2349" s="48">
        <f t="shared" si="290"/>
        <v>98.550000000000011</v>
      </c>
      <c r="AH2349" s="49">
        <f t="shared" si="291"/>
        <v>0</v>
      </c>
      <c r="AI2349" s="49">
        <f t="shared" si="292"/>
        <v>0</v>
      </c>
      <c r="AJ2349" s="50">
        <f t="shared" si="293"/>
        <v>0</v>
      </c>
      <c r="AK2349" s="51">
        <v>0</v>
      </c>
    </row>
    <row r="2350" spans="1:37" hidden="1" x14ac:dyDescent="0.35">
      <c r="A2350" s="39" t="str">
        <f t="shared" si="295"/>
        <v>SWHC005</v>
      </c>
      <c r="B2350" s="39" t="s">
        <v>329</v>
      </c>
      <c r="C2350" s="62" t="s">
        <v>188</v>
      </c>
      <c r="D2350" s="40" t="s">
        <v>16</v>
      </c>
      <c r="E2350" s="40" t="str">
        <f t="shared" si="294"/>
        <v>SWHC005H</v>
      </c>
      <c r="F2350" s="67" t="s">
        <v>242</v>
      </c>
      <c r="G2350" s="40" t="str">
        <f>DataSpec!$B$11</f>
        <v>UpDeemed, DnDeemed, DnDeemDI</v>
      </c>
      <c r="H2350" s="40" t="str">
        <f>DataSpec!$B$7</f>
        <v>Cap-Tons</v>
      </c>
      <c r="I2350" s="40" t="s">
        <v>189</v>
      </c>
      <c r="J2350" t="s">
        <v>172</v>
      </c>
      <c r="K2350" t="s">
        <v>260</v>
      </c>
      <c r="U2350" s="44">
        <f>SUMIFS(Table1[AStdWBkW],Table1[EnergyImpactID],E2350,Table1[BldgType],B2350,Table1[BldgVint],C2350,Table1[BldgLoc],F2350)</f>
        <v>0.02</v>
      </c>
      <c r="V2350" s="44">
        <f>SUMIFS(Table1[AStdWBkWh],Table1[EnergyImpactID],E2350,Table1[BldgType],B2350,Table1[BldgVint],C2350,Table1[BldgLoc],F2350)</f>
        <v>25.5</v>
      </c>
      <c r="W2350" s="69">
        <v>0</v>
      </c>
      <c r="X2350" s="69"/>
      <c r="Y2350" s="69"/>
      <c r="Z2350" s="69"/>
      <c r="AA2350" s="47">
        <f>SUMIF('Cost per Solution Code'!$I$5:$I$24,'Measure Support Table'!D2350,'Cost per Solution Code'!$H$5:$H$24)</f>
        <v>392.565</v>
      </c>
      <c r="AB2350" s="62"/>
      <c r="AC2350" s="47">
        <f>SUMIF('Cost per Solution Code'!$I$5:$I$24,'Measure Support Table'!D2350,'Cost per Solution Code'!$F$5:$F$24)</f>
        <v>458.26499999999999</v>
      </c>
      <c r="AD2350" s="62"/>
      <c r="AE2350" s="48">
        <f t="shared" si="288"/>
        <v>392.565</v>
      </c>
      <c r="AF2350" s="48">
        <f t="shared" si="289"/>
        <v>458.26499999999999</v>
      </c>
      <c r="AG2350" s="48">
        <f t="shared" si="290"/>
        <v>65.699999999999989</v>
      </c>
      <c r="AH2350" s="49">
        <f t="shared" si="291"/>
        <v>0</v>
      </c>
      <c r="AI2350" s="49">
        <f t="shared" si="292"/>
        <v>0</v>
      </c>
      <c r="AJ2350" s="50">
        <f t="shared" si="293"/>
        <v>0</v>
      </c>
      <c r="AK2350" s="51">
        <v>0</v>
      </c>
    </row>
    <row r="2351" spans="1:37" hidden="1" x14ac:dyDescent="0.35">
      <c r="A2351" s="39" t="str">
        <f t="shared" si="295"/>
        <v>SWHC005</v>
      </c>
      <c r="B2351" s="39" t="s">
        <v>329</v>
      </c>
      <c r="C2351" s="62" t="s">
        <v>188</v>
      </c>
      <c r="D2351" s="40" t="s">
        <v>18</v>
      </c>
      <c r="E2351" s="40" t="str">
        <f t="shared" si="294"/>
        <v>SWHC005I</v>
      </c>
      <c r="F2351" s="67" t="s">
        <v>242</v>
      </c>
      <c r="G2351" s="40" t="str">
        <f>DataSpec!$B$11</f>
        <v>UpDeemed, DnDeemed, DnDeemDI</v>
      </c>
      <c r="H2351" s="40" t="str">
        <f>DataSpec!$B$7</f>
        <v>Cap-Tons</v>
      </c>
      <c r="I2351" s="40" t="s">
        <v>189</v>
      </c>
      <c r="J2351" t="s">
        <v>173</v>
      </c>
      <c r="K2351" t="s">
        <v>261</v>
      </c>
      <c r="U2351" s="44">
        <f>SUMIFS(Table1[AStdWBkW],Table1[EnergyImpactID],E2351,Table1[BldgType],B2351,Table1[BldgVint],C2351,Table1[BldgLoc],F2351)</f>
        <v>0.04</v>
      </c>
      <c r="V2351" s="44">
        <f>SUMIFS(Table1[AStdWBkWh],Table1[EnergyImpactID],E2351,Table1[BldgType],B2351,Table1[BldgVint],C2351,Table1[BldgLoc],F2351)</f>
        <v>45.4</v>
      </c>
      <c r="W2351" s="69">
        <v>0</v>
      </c>
      <c r="X2351" s="69"/>
      <c r="Y2351" s="69"/>
      <c r="Z2351" s="69"/>
      <c r="AA2351" s="47">
        <f>SUMIF('Cost per Solution Code'!$I$5:$I$24,'Measure Support Table'!D2351,'Cost per Solution Code'!$H$5:$H$24)</f>
        <v>660</v>
      </c>
      <c r="AB2351" s="62"/>
      <c r="AC2351" s="47">
        <f>SUMIF('Cost per Solution Code'!$I$5:$I$24,'Measure Support Table'!D2351,'Cost per Solution Code'!$F$5:$F$24)</f>
        <v>923</v>
      </c>
      <c r="AD2351" s="62"/>
      <c r="AE2351" s="48">
        <f t="shared" si="288"/>
        <v>660</v>
      </c>
      <c r="AF2351" s="48">
        <f t="shared" si="289"/>
        <v>923</v>
      </c>
      <c r="AG2351" s="48">
        <f t="shared" si="290"/>
        <v>263</v>
      </c>
      <c r="AH2351" s="49">
        <f t="shared" si="291"/>
        <v>0</v>
      </c>
      <c r="AI2351" s="49">
        <f t="shared" si="292"/>
        <v>0</v>
      </c>
      <c r="AJ2351" s="50">
        <f t="shared" si="293"/>
        <v>0</v>
      </c>
      <c r="AK2351" s="51">
        <v>0</v>
      </c>
    </row>
    <row r="2352" spans="1:37" hidden="1" x14ac:dyDescent="0.35">
      <c r="A2352" s="39" t="str">
        <f t="shared" si="295"/>
        <v>SWHC005</v>
      </c>
      <c r="B2352" s="39" t="s">
        <v>329</v>
      </c>
      <c r="C2352" s="62" t="s">
        <v>188</v>
      </c>
      <c r="D2352" s="40" t="s">
        <v>22</v>
      </c>
      <c r="E2352" s="40" t="str">
        <f t="shared" si="294"/>
        <v>SWHC005J</v>
      </c>
      <c r="F2352" s="67" t="s">
        <v>242</v>
      </c>
      <c r="G2352" s="40" t="str">
        <f>DataSpec!$B$11</f>
        <v>UpDeemed, DnDeemed, DnDeemDI</v>
      </c>
      <c r="H2352" s="40" t="str">
        <f>DataSpec!$B$7</f>
        <v>Cap-Tons</v>
      </c>
      <c r="I2352" s="40" t="s">
        <v>189</v>
      </c>
      <c r="J2352" t="s">
        <v>173</v>
      </c>
      <c r="K2352" t="s">
        <v>262</v>
      </c>
      <c r="U2352" s="44">
        <f>SUMIFS(Table1[AStdWBkW],Table1[EnergyImpactID],E2352,Table1[BldgType],B2352,Table1[BldgVint],C2352,Table1[BldgLoc],F2352)</f>
        <v>0.03</v>
      </c>
      <c r="V2352" s="44">
        <f>SUMIFS(Table1[AStdWBkWh],Table1[EnergyImpactID],E2352,Table1[BldgType],B2352,Table1[BldgVint],C2352,Table1[BldgLoc],F2352)</f>
        <v>30.3</v>
      </c>
      <c r="W2352" s="69">
        <v>0</v>
      </c>
      <c r="X2352" s="69"/>
      <c r="Y2352" s="69"/>
      <c r="Z2352" s="69"/>
      <c r="AA2352" s="47">
        <f>SUMIF('Cost per Solution Code'!$I$5:$I$24,'Measure Support Table'!D2352,'Cost per Solution Code'!$H$5:$H$24)</f>
        <v>660</v>
      </c>
      <c r="AB2352" s="62"/>
      <c r="AC2352" s="47">
        <f>SUMIF('Cost per Solution Code'!$I$5:$I$24,'Measure Support Table'!D2352,'Cost per Solution Code'!$F$5:$F$24)</f>
        <v>845</v>
      </c>
      <c r="AD2352" s="62"/>
      <c r="AE2352" s="48">
        <f t="shared" si="288"/>
        <v>660</v>
      </c>
      <c r="AF2352" s="48">
        <f t="shared" si="289"/>
        <v>845</v>
      </c>
      <c r="AG2352" s="48">
        <f t="shared" si="290"/>
        <v>185</v>
      </c>
      <c r="AH2352" s="49">
        <f t="shared" si="291"/>
        <v>0</v>
      </c>
      <c r="AI2352" s="49">
        <f t="shared" si="292"/>
        <v>0</v>
      </c>
      <c r="AJ2352" s="50">
        <f t="shared" si="293"/>
        <v>0</v>
      </c>
      <c r="AK2352" s="51">
        <v>0</v>
      </c>
    </row>
    <row r="2353" spans="1:37" hidden="1" x14ac:dyDescent="0.35">
      <c r="A2353" s="39" t="str">
        <f t="shared" si="295"/>
        <v>SWHC005</v>
      </c>
      <c r="B2353" s="39" t="s">
        <v>329</v>
      </c>
      <c r="C2353" s="62" t="s">
        <v>188</v>
      </c>
      <c r="D2353" s="40" t="s">
        <v>25</v>
      </c>
      <c r="E2353" s="40" t="str">
        <f t="shared" si="294"/>
        <v>SWHC005K</v>
      </c>
      <c r="F2353" s="67" t="s">
        <v>242</v>
      </c>
      <c r="G2353" s="40" t="str">
        <f>DataSpec!$B$11</f>
        <v>UpDeemed, DnDeemed, DnDeemDI</v>
      </c>
      <c r="H2353" s="40" t="str">
        <f>DataSpec!$B$7</f>
        <v>Cap-Tons</v>
      </c>
      <c r="I2353" s="40" t="s">
        <v>189</v>
      </c>
      <c r="J2353" t="s">
        <v>174</v>
      </c>
      <c r="K2353" t="s">
        <v>263</v>
      </c>
      <c r="U2353" s="44">
        <f>SUMIFS(Table1[AStdWBkW],Table1[EnergyImpactID],E2353,Table1[BldgType],B2353,Table1[BldgVint],C2353,Table1[BldgLoc],F2353)</f>
        <v>0.05</v>
      </c>
      <c r="V2353" s="44">
        <f>SUMIFS(Table1[AStdWBkWh],Table1[EnergyImpactID],E2353,Table1[BldgType],B2353,Table1[BldgVint],C2353,Table1[BldgLoc],F2353)</f>
        <v>51.8</v>
      </c>
      <c r="W2353" s="69">
        <v>0</v>
      </c>
      <c r="X2353" s="69"/>
      <c r="Y2353" s="69"/>
      <c r="Z2353" s="69"/>
      <c r="AA2353" s="47">
        <f>SUMIF('Cost per Solution Code'!$I$5:$I$24,'Measure Support Table'!D2353,'Cost per Solution Code'!$H$5:$H$24)</f>
        <v>519.14</v>
      </c>
      <c r="AB2353" s="62"/>
      <c r="AC2353" s="47">
        <f>SUMIF('Cost per Solution Code'!$I$5:$I$24,'Measure Support Table'!D2353,'Cost per Solution Code'!$F$5:$F$24)</f>
        <v>685.85</v>
      </c>
      <c r="AD2353" s="62"/>
      <c r="AE2353" s="48">
        <f t="shared" si="288"/>
        <v>519.14</v>
      </c>
      <c r="AF2353" s="48">
        <f t="shared" si="289"/>
        <v>685.85</v>
      </c>
      <c r="AG2353" s="48">
        <f t="shared" si="290"/>
        <v>166.71000000000004</v>
      </c>
      <c r="AH2353" s="49">
        <f t="shared" si="291"/>
        <v>0</v>
      </c>
      <c r="AI2353" s="49">
        <f t="shared" si="292"/>
        <v>0</v>
      </c>
      <c r="AJ2353" s="50">
        <f t="shared" si="293"/>
        <v>0</v>
      </c>
      <c r="AK2353" s="51">
        <v>0</v>
      </c>
    </row>
    <row r="2354" spans="1:37" hidden="1" x14ac:dyDescent="0.35">
      <c r="A2354" s="39" t="str">
        <f t="shared" si="295"/>
        <v>SWHC005</v>
      </c>
      <c r="B2354" s="39" t="s">
        <v>329</v>
      </c>
      <c r="C2354" s="62" t="s">
        <v>188</v>
      </c>
      <c r="D2354" s="40" t="s">
        <v>175</v>
      </c>
      <c r="E2354" s="40" t="str">
        <f t="shared" si="294"/>
        <v>SWHC005L</v>
      </c>
      <c r="F2354" s="67" t="s">
        <v>242</v>
      </c>
      <c r="G2354" s="40" t="str">
        <f>DataSpec!$B$11</f>
        <v>UpDeemed, DnDeemed, DnDeemDI</v>
      </c>
      <c r="H2354" s="40" t="str">
        <f>DataSpec!$B$7</f>
        <v>Cap-Tons</v>
      </c>
      <c r="I2354" s="40" t="s">
        <v>189</v>
      </c>
      <c r="J2354" t="s">
        <v>174</v>
      </c>
      <c r="K2354" t="s">
        <v>264</v>
      </c>
      <c r="U2354" s="44">
        <f>SUMIFS(Table1[AStdWBkW],Table1[EnergyImpactID],E2354,Table1[BldgType],B2354,Table1[BldgVint],C2354,Table1[BldgLoc],F2354)</f>
        <v>0.03</v>
      </c>
      <c r="V2354" s="44">
        <f>SUMIFS(Table1[AStdWBkWh],Table1[EnergyImpactID],E2354,Table1[BldgType],B2354,Table1[BldgVint],C2354,Table1[BldgLoc],F2354)</f>
        <v>34.5</v>
      </c>
      <c r="W2354" s="69">
        <v>0</v>
      </c>
      <c r="X2354" s="69"/>
      <c r="Y2354" s="69"/>
      <c r="Z2354" s="69"/>
      <c r="AA2354" s="47">
        <f>SUMIF('Cost per Solution Code'!$I$5:$I$24,'Measure Support Table'!D2354,'Cost per Solution Code'!$H$5:$H$24)</f>
        <v>519.14</v>
      </c>
      <c r="AB2354" s="62"/>
      <c r="AC2354" s="47">
        <f>SUMIF('Cost per Solution Code'!$I$5:$I$24,'Measure Support Table'!D2354,'Cost per Solution Code'!$F$5:$F$24)</f>
        <v>555.84500000000003</v>
      </c>
      <c r="AD2354" s="62"/>
      <c r="AE2354" s="48">
        <f t="shared" si="288"/>
        <v>519.14</v>
      </c>
      <c r="AF2354" s="48">
        <f t="shared" si="289"/>
        <v>555.84500000000003</v>
      </c>
      <c r="AG2354" s="48">
        <f t="shared" si="290"/>
        <v>36.705000000000041</v>
      </c>
      <c r="AH2354" s="49">
        <f t="shared" si="291"/>
        <v>0</v>
      </c>
      <c r="AI2354" s="49">
        <f t="shared" si="292"/>
        <v>0</v>
      </c>
      <c r="AJ2354" s="50">
        <f t="shared" si="293"/>
        <v>0</v>
      </c>
      <c r="AK2354" s="51">
        <v>0</v>
      </c>
    </row>
    <row r="2355" spans="1:37" hidden="1" x14ac:dyDescent="0.35">
      <c r="A2355" s="39" t="str">
        <f t="shared" si="295"/>
        <v>SWHC005</v>
      </c>
      <c r="B2355" s="39" t="s">
        <v>329</v>
      </c>
      <c r="C2355" s="62" t="s">
        <v>188</v>
      </c>
      <c r="D2355" s="40" t="s">
        <v>176</v>
      </c>
      <c r="E2355" s="40" t="str">
        <f t="shared" si="294"/>
        <v>SWHC005M</v>
      </c>
      <c r="F2355" s="67" t="s">
        <v>242</v>
      </c>
      <c r="G2355" s="40" t="str">
        <f>DataSpec!$B$11</f>
        <v>UpDeemed, DnDeemed, DnDeemDI</v>
      </c>
      <c r="H2355" s="40" t="str">
        <f>DataSpec!$B$7</f>
        <v>Cap-Tons</v>
      </c>
      <c r="I2355" s="40" t="s">
        <v>189</v>
      </c>
      <c r="J2355" t="s">
        <v>177</v>
      </c>
      <c r="K2355" t="s">
        <v>265</v>
      </c>
      <c r="U2355" s="44">
        <f>SUMIFS(Table1[AStdWBkW],Table1[EnergyImpactID],E2355,Table1[BldgType],B2355,Table1[BldgVint],C2355,Table1[BldgLoc],F2355)</f>
        <v>0.05</v>
      </c>
      <c r="V2355" s="44">
        <f>SUMIFS(Table1[AStdWBkWh],Table1[EnergyImpactID],E2355,Table1[BldgType],B2355,Table1[BldgVint],C2355,Table1[BldgLoc],F2355)</f>
        <v>47.6</v>
      </c>
      <c r="W2355" s="69">
        <v>0</v>
      </c>
      <c r="X2355" s="69"/>
      <c r="Y2355" s="69"/>
      <c r="Z2355" s="69"/>
      <c r="AA2355" s="47">
        <f>SUMIF('Cost per Solution Code'!$I$5:$I$24,'Measure Support Table'!D2355,'Cost per Solution Code'!$H$5:$H$24)</f>
        <v>449.41</v>
      </c>
      <c r="AB2355" s="62"/>
      <c r="AC2355" s="47">
        <f>SUMIF('Cost per Solution Code'!$I$5:$I$24,'Measure Support Table'!D2355,'Cost per Solution Code'!$F$5:$F$24)</f>
        <v>771.3576281291954</v>
      </c>
      <c r="AD2355" s="62"/>
      <c r="AE2355" s="48">
        <f t="shared" si="288"/>
        <v>449.41</v>
      </c>
      <c r="AF2355" s="48">
        <f t="shared" si="289"/>
        <v>771.3576281291954</v>
      </c>
      <c r="AG2355" s="48">
        <f t="shared" si="290"/>
        <v>321.94762812919538</v>
      </c>
      <c r="AH2355" s="49">
        <f t="shared" si="291"/>
        <v>0</v>
      </c>
      <c r="AI2355" s="49">
        <f t="shared" si="292"/>
        <v>0</v>
      </c>
      <c r="AJ2355" s="50">
        <f t="shared" si="293"/>
        <v>0</v>
      </c>
      <c r="AK2355" s="51">
        <v>0</v>
      </c>
    </row>
    <row r="2356" spans="1:37" hidden="1" x14ac:dyDescent="0.35">
      <c r="A2356" s="39" t="str">
        <f t="shared" si="295"/>
        <v>SWHC005</v>
      </c>
      <c r="B2356" s="39" t="s">
        <v>329</v>
      </c>
      <c r="C2356" s="62" t="s">
        <v>188</v>
      </c>
      <c r="D2356" s="40" t="s">
        <v>178</v>
      </c>
      <c r="E2356" s="40" t="str">
        <f t="shared" si="294"/>
        <v>SWHC005N</v>
      </c>
      <c r="F2356" s="67" t="s">
        <v>242</v>
      </c>
      <c r="G2356" s="40" t="str">
        <f>DataSpec!$B$11</f>
        <v>UpDeemed, DnDeemed, DnDeemDI</v>
      </c>
      <c r="H2356" s="40" t="str">
        <f>DataSpec!$B$7</f>
        <v>Cap-Tons</v>
      </c>
      <c r="I2356" s="40" t="s">
        <v>189</v>
      </c>
      <c r="J2356" t="s">
        <v>177</v>
      </c>
      <c r="K2356" t="s">
        <v>266</v>
      </c>
      <c r="U2356" s="44">
        <f>SUMIFS(Table1[AStdWBkW],Table1[EnergyImpactID],E2356,Table1[BldgType],B2356,Table1[BldgVint],C2356,Table1[BldgLoc],F2356)</f>
        <v>0.03</v>
      </c>
      <c r="V2356" s="44">
        <f>SUMIFS(Table1[AStdWBkWh],Table1[EnergyImpactID],E2356,Table1[BldgType],B2356,Table1[BldgVint],C2356,Table1[BldgLoc],F2356)</f>
        <v>31.7</v>
      </c>
      <c r="W2356" s="69">
        <v>0</v>
      </c>
      <c r="X2356" s="69"/>
      <c r="Y2356" s="69"/>
      <c r="Z2356" s="69"/>
      <c r="AA2356" s="47">
        <f>SUMIF('Cost per Solution Code'!$I$5:$I$24,'Measure Support Table'!D2356,'Cost per Solution Code'!$H$5:$H$24)</f>
        <v>449.41</v>
      </c>
      <c r="AB2356" s="62"/>
      <c r="AC2356" s="47">
        <f>SUMIF('Cost per Solution Code'!$I$5:$I$24,'Measure Support Table'!D2356,'Cost per Solution Code'!$F$5:$F$24)</f>
        <v>629.11366698254767</v>
      </c>
      <c r="AD2356" s="62"/>
      <c r="AE2356" s="48">
        <f t="shared" si="288"/>
        <v>449.41</v>
      </c>
      <c r="AF2356" s="48">
        <f t="shared" si="289"/>
        <v>629.11366698254767</v>
      </c>
      <c r="AG2356" s="48">
        <f t="shared" si="290"/>
        <v>179.70366698254765</v>
      </c>
      <c r="AH2356" s="49">
        <f t="shared" si="291"/>
        <v>0</v>
      </c>
      <c r="AI2356" s="49">
        <f t="shared" si="292"/>
        <v>0</v>
      </c>
      <c r="AJ2356" s="50">
        <f t="shared" si="293"/>
        <v>0</v>
      </c>
      <c r="AK2356" s="51">
        <v>0</v>
      </c>
    </row>
    <row r="2357" spans="1:37" hidden="1" x14ac:dyDescent="0.35">
      <c r="A2357" s="39" t="str">
        <f t="shared" si="295"/>
        <v>SWHC005</v>
      </c>
      <c r="B2357" s="39" t="s">
        <v>329</v>
      </c>
      <c r="C2357" s="62" t="s">
        <v>188</v>
      </c>
      <c r="D2357" s="40" t="s">
        <v>179</v>
      </c>
      <c r="E2357" s="40" t="str">
        <f t="shared" si="294"/>
        <v>SWHC005O</v>
      </c>
      <c r="F2357" s="67" t="s">
        <v>242</v>
      </c>
      <c r="G2357" s="40" t="str">
        <f>DataSpec!$B$11</f>
        <v>UpDeemed, DnDeemed, DnDeemDI</v>
      </c>
      <c r="H2357" s="40" t="str">
        <f>DataSpec!$B$7</f>
        <v>Cap-Tons</v>
      </c>
      <c r="I2357" s="40" t="s">
        <v>189</v>
      </c>
      <c r="J2357" t="s">
        <v>180</v>
      </c>
      <c r="K2357" t="s">
        <v>267</v>
      </c>
      <c r="U2357" s="44">
        <f>SUMIFS(Table1[AStdWBkW],Table1[EnergyImpactID],E2357,Table1[BldgType],B2357,Table1[BldgVint],C2357,Table1[BldgLoc],F2357)</f>
        <v>0.05</v>
      </c>
      <c r="V2357" s="44">
        <f>SUMIFS(Table1[AStdWBkWh],Table1[EnergyImpactID],E2357,Table1[BldgType],B2357,Table1[BldgVint],C2357,Table1[BldgLoc],F2357)</f>
        <v>57.1</v>
      </c>
      <c r="W2357" s="69">
        <v>0</v>
      </c>
      <c r="X2357" s="69"/>
      <c r="Y2357" s="69"/>
      <c r="Z2357" s="69"/>
      <c r="AA2357" s="47">
        <f>SUMIF('Cost per Solution Code'!$I$5:$I$24,'Measure Support Table'!D2357,'Cost per Solution Code'!$H$5:$H$24)</f>
        <v>1086</v>
      </c>
      <c r="AB2357" s="62"/>
      <c r="AC2357" s="47">
        <f>SUMIF('Cost per Solution Code'!$I$5:$I$24,'Measure Support Table'!D2357,'Cost per Solution Code'!$F$5:$F$24)</f>
        <v>1124.9000000000001</v>
      </c>
      <c r="AD2357" s="62"/>
      <c r="AE2357" s="48">
        <f t="shared" si="288"/>
        <v>1086</v>
      </c>
      <c r="AF2357" s="48">
        <f t="shared" si="289"/>
        <v>1124.9000000000001</v>
      </c>
      <c r="AG2357" s="48">
        <f t="shared" si="290"/>
        <v>38.900000000000091</v>
      </c>
      <c r="AH2357" s="49">
        <f t="shared" si="291"/>
        <v>0</v>
      </c>
      <c r="AI2357" s="49">
        <f t="shared" si="292"/>
        <v>0</v>
      </c>
      <c r="AJ2357" s="50">
        <f t="shared" si="293"/>
        <v>0</v>
      </c>
      <c r="AK2357" s="51">
        <v>0</v>
      </c>
    </row>
    <row r="2358" spans="1:37" hidden="1" x14ac:dyDescent="0.35">
      <c r="A2358" s="39" t="str">
        <f t="shared" si="295"/>
        <v>SWHC005</v>
      </c>
      <c r="B2358" s="39" t="s">
        <v>329</v>
      </c>
      <c r="C2358" s="62" t="s">
        <v>188</v>
      </c>
      <c r="D2358" s="40" t="s">
        <v>181</v>
      </c>
      <c r="E2358" s="40" t="str">
        <f t="shared" si="294"/>
        <v>SWHC005P</v>
      </c>
      <c r="F2358" s="67" t="s">
        <v>242</v>
      </c>
      <c r="G2358" s="40" t="str">
        <f>DataSpec!$B$11</f>
        <v>UpDeemed, DnDeemed, DnDeemDI</v>
      </c>
      <c r="H2358" s="40" t="str">
        <f>DataSpec!$B$7</f>
        <v>Cap-Tons</v>
      </c>
      <c r="I2358" s="40" t="s">
        <v>189</v>
      </c>
      <c r="J2358" t="s">
        <v>180</v>
      </c>
      <c r="K2358" t="s">
        <v>268</v>
      </c>
      <c r="U2358" s="44">
        <f>SUMIFS(Table1[AStdWBkW],Table1[EnergyImpactID],E2358,Table1[BldgType],B2358,Table1[BldgVint],C2358,Table1[BldgLoc],F2358)</f>
        <v>0.04</v>
      </c>
      <c r="V2358" s="44">
        <f>SUMIFS(Table1[AStdWBkWh],Table1[EnergyImpactID],E2358,Table1[BldgType],B2358,Table1[BldgVint],C2358,Table1[BldgLoc],F2358)</f>
        <v>38.1</v>
      </c>
      <c r="W2358" s="69">
        <v>0</v>
      </c>
      <c r="X2358" s="69"/>
      <c r="Y2358" s="69"/>
      <c r="Z2358" s="69"/>
      <c r="AA2358" s="47">
        <f>SUMIF('Cost per Solution Code'!$I$5:$I$24,'Measure Support Table'!D2358,'Cost per Solution Code'!$H$5:$H$24)</f>
        <v>1086</v>
      </c>
      <c r="AB2358" s="62"/>
      <c r="AC2358" s="47">
        <f>SUMIF('Cost per Solution Code'!$I$5:$I$24,'Measure Support Table'!D2358,'Cost per Solution Code'!$F$5:$F$24)</f>
        <v>1107.17</v>
      </c>
      <c r="AD2358" s="62"/>
      <c r="AE2358" s="48">
        <f t="shared" si="288"/>
        <v>1086</v>
      </c>
      <c r="AF2358" s="48">
        <f t="shared" si="289"/>
        <v>1107.17</v>
      </c>
      <c r="AG2358" s="48">
        <f t="shared" si="290"/>
        <v>21.170000000000073</v>
      </c>
      <c r="AH2358" s="49">
        <f t="shared" si="291"/>
        <v>0</v>
      </c>
      <c r="AI2358" s="49">
        <f t="shared" si="292"/>
        <v>0</v>
      </c>
      <c r="AJ2358" s="50">
        <f t="shared" si="293"/>
        <v>0</v>
      </c>
      <c r="AK2358" s="51">
        <v>0</v>
      </c>
    </row>
    <row r="2359" spans="1:37" hidden="1" x14ac:dyDescent="0.35">
      <c r="A2359" s="39" t="str">
        <f t="shared" si="295"/>
        <v>SWHC005</v>
      </c>
      <c r="B2359" s="39" t="s">
        <v>329</v>
      </c>
      <c r="C2359" s="62" t="s">
        <v>188</v>
      </c>
      <c r="D2359" s="40" t="s">
        <v>182</v>
      </c>
      <c r="E2359" s="40" t="str">
        <f t="shared" si="294"/>
        <v>SWHC005Q</v>
      </c>
      <c r="F2359" s="67" t="s">
        <v>242</v>
      </c>
      <c r="G2359" s="40" t="str">
        <f>DataSpec!$B$11</f>
        <v>UpDeemed, DnDeemed, DnDeemDI</v>
      </c>
      <c r="H2359" s="40" t="str">
        <f>DataSpec!$B$7</f>
        <v>Cap-Tons</v>
      </c>
      <c r="I2359" s="40" t="s">
        <v>189</v>
      </c>
      <c r="J2359" t="s">
        <v>183</v>
      </c>
      <c r="K2359" t="s">
        <v>269</v>
      </c>
      <c r="U2359" s="44">
        <f>SUMIFS(Table1[AStdWBkW],Table1[EnergyImpactID],E2359,Table1[BldgType],B2359,Table1[BldgVint],C2359,Table1[BldgLoc],F2359)</f>
        <v>0.04</v>
      </c>
      <c r="V2359" s="44">
        <f>SUMIFS(Table1[AStdWBkWh],Table1[EnergyImpactID],E2359,Table1[BldgType],B2359,Table1[BldgVint],C2359,Table1[BldgLoc],F2359)</f>
        <v>44.6</v>
      </c>
      <c r="W2359" s="69">
        <v>0</v>
      </c>
      <c r="X2359" s="69"/>
      <c r="Y2359" s="69"/>
      <c r="Z2359" s="69"/>
      <c r="AA2359" s="47">
        <f>SUMIF('Cost per Solution Code'!$I$5:$I$24,'Measure Support Table'!D2359,'Cost per Solution Code'!$H$5:$H$24)</f>
        <v>636.29999999999995</v>
      </c>
      <c r="AB2359" s="62"/>
      <c r="AC2359" s="47">
        <f>SUMIF('Cost per Solution Code'!$I$5:$I$24,'Measure Support Table'!D2359,'Cost per Solution Code'!$F$5:$F$24)</f>
        <v>931.83</v>
      </c>
      <c r="AD2359" s="62"/>
      <c r="AE2359" s="48">
        <f t="shared" si="288"/>
        <v>636.29999999999995</v>
      </c>
      <c r="AF2359" s="48">
        <f t="shared" si="289"/>
        <v>931.83</v>
      </c>
      <c r="AG2359" s="48">
        <f t="shared" si="290"/>
        <v>295.53000000000009</v>
      </c>
      <c r="AH2359" s="49">
        <f t="shared" si="291"/>
        <v>0</v>
      </c>
      <c r="AI2359" s="49">
        <f t="shared" si="292"/>
        <v>0</v>
      </c>
      <c r="AJ2359" s="50">
        <f t="shared" si="293"/>
        <v>0</v>
      </c>
      <c r="AK2359" s="51">
        <v>0</v>
      </c>
    </row>
    <row r="2360" spans="1:37" hidden="1" x14ac:dyDescent="0.35">
      <c r="A2360" s="39" t="str">
        <f t="shared" si="295"/>
        <v>SWHC005</v>
      </c>
      <c r="B2360" s="39" t="s">
        <v>329</v>
      </c>
      <c r="C2360" s="62" t="s">
        <v>188</v>
      </c>
      <c r="D2360" s="40" t="s">
        <v>184</v>
      </c>
      <c r="E2360" s="40" t="str">
        <f t="shared" si="294"/>
        <v>SWHC005R</v>
      </c>
      <c r="F2360" s="67" t="s">
        <v>242</v>
      </c>
      <c r="G2360" s="40" t="str">
        <f>DataSpec!$B$11</f>
        <v>UpDeemed, DnDeemed, DnDeemDI</v>
      </c>
      <c r="H2360" s="40" t="str">
        <f>DataSpec!$B$7</f>
        <v>Cap-Tons</v>
      </c>
      <c r="I2360" s="40" t="s">
        <v>189</v>
      </c>
      <c r="J2360" t="s">
        <v>183</v>
      </c>
      <c r="K2360" t="s">
        <v>270</v>
      </c>
      <c r="U2360" s="44">
        <f>SUMIFS(Table1[AStdWBkW],Table1[EnergyImpactID],E2360,Table1[BldgType],B2360,Table1[BldgVint],C2360,Table1[BldgLoc],F2360)</f>
        <v>0.03</v>
      </c>
      <c r="V2360" s="44">
        <f>SUMIFS(Table1[AStdWBkWh],Table1[EnergyImpactID],E2360,Table1[BldgType],B2360,Table1[BldgVint],C2360,Table1[BldgLoc],F2360)</f>
        <v>29.7</v>
      </c>
      <c r="W2360" s="69">
        <v>0</v>
      </c>
      <c r="X2360" s="69"/>
      <c r="Y2360" s="69"/>
      <c r="Z2360" s="69"/>
      <c r="AA2360" s="47">
        <f>SUMIF('Cost per Solution Code'!$I$5:$I$24,'Measure Support Table'!D2360,'Cost per Solution Code'!$H$5:$H$24)</f>
        <v>636.29999999999995</v>
      </c>
      <c r="AB2360" s="62"/>
      <c r="AC2360" s="47">
        <f>SUMIF('Cost per Solution Code'!$I$5:$I$24,'Measure Support Table'!D2360,'Cost per Solution Code'!$F$5:$F$24)</f>
        <v>797.9</v>
      </c>
      <c r="AD2360" s="62"/>
      <c r="AE2360" s="48">
        <f t="shared" si="288"/>
        <v>636.29999999999995</v>
      </c>
      <c r="AF2360" s="48">
        <f t="shared" si="289"/>
        <v>797.9</v>
      </c>
      <c r="AG2360" s="48">
        <f t="shared" si="290"/>
        <v>161.60000000000002</v>
      </c>
      <c r="AH2360" s="49">
        <f t="shared" si="291"/>
        <v>0</v>
      </c>
      <c r="AI2360" s="49">
        <f t="shared" si="292"/>
        <v>0</v>
      </c>
      <c r="AJ2360" s="50">
        <f t="shared" si="293"/>
        <v>0</v>
      </c>
      <c r="AK2360" s="51">
        <v>0</v>
      </c>
    </row>
    <row r="2361" spans="1:37" hidden="1" x14ac:dyDescent="0.35">
      <c r="A2361" s="39" t="str">
        <f t="shared" si="295"/>
        <v>SWHC005</v>
      </c>
      <c r="B2361" s="39" t="s">
        <v>329</v>
      </c>
      <c r="C2361" s="62" t="s">
        <v>188</v>
      </c>
      <c r="D2361" s="40" t="s">
        <v>185</v>
      </c>
      <c r="E2361" s="40" t="str">
        <f t="shared" si="294"/>
        <v>SWHC005S</v>
      </c>
      <c r="F2361" s="67" t="s">
        <v>242</v>
      </c>
      <c r="G2361" s="40" t="str">
        <f>DataSpec!$B$11</f>
        <v>UpDeemed, DnDeemed, DnDeemDI</v>
      </c>
      <c r="H2361" s="40" t="str">
        <f>DataSpec!$B$7</f>
        <v>Cap-Tons</v>
      </c>
      <c r="I2361" s="40" t="s">
        <v>189</v>
      </c>
      <c r="J2361" t="s">
        <v>186</v>
      </c>
      <c r="K2361" t="s">
        <v>271</v>
      </c>
      <c r="U2361" s="44">
        <f>SUMIFS(Table1[AStdWBkW],Table1[EnergyImpactID],E2361,Table1[BldgType],B2361,Table1[BldgVint],C2361,Table1[BldgLoc],F2361)</f>
        <v>0.06</v>
      </c>
      <c r="V2361" s="44">
        <f>SUMIFS(Table1[AStdWBkWh],Table1[EnergyImpactID],E2361,Table1[BldgType],B2361,Table1[BldgVint],C2361,Table1[BldgLoc],F2361)</f>
        <v>59.4</v>
      </c>
      <c r="W2361" s="69">
        <v>0</v>
      </c>
      <c r="X2361" s="69"/>
      <c r="Y2361" s="69"/>
      <c r="Z2361" s="69"/>
      <c r="AA2361" s="47">
        <f>SUMIF('Cost per Solution Code'!$I$5:$I$24,'Measure Support Table'!D2361,'Cost per Solution Code'!$H$5:$H$24)</f>
        <v>416.53842439071497</v>
      </c>
      <c r="AB2361" s="62"/>
      <c r="AC2361" s="47">
        <f>SUMIF('Cost per Solution Code'!$I$5:$I$24,'Measure Support Table'!D2361,'Cost per Solution Code'!$F$5:$F$24)</f>
        <v>610</v>
      </c>
      <c r="AD2361" s="62"/>
      <c r="AE2361" s="48">
        <f t="shared" si="288"/>
        <v>416.53842439071497</v>
      </c>
      <c r="AF2361" s="48">
        <f t="shared" si="289"/>
        <v>610</v>
      </c>
      <c r="AG2361" s="48">
        <f t="shared" si="290"/>
        <v>193.46157560928503</v>
      </c>
      <c r="AH2361" s="49">
        <f t="shared" si="291"/>
        <v>0</v>
      </c>
      <c r="AI2361" s="49">
        <f t="shared" si="292"/>
        <v>0</v>
      </c>
      <c r="AJ2361" s="50">
        <f t="shared" si="293"/>
        <v>0</v>
      </c>
      <c r="AK2361" s="51">
        <v>0</v>
      </c>
    </row>
    <row r="2362" spans="1:37" hidden="1" x14ac:dyDescent="0.35">
      <c r="A2362" s="39" t="str">
        <f t="shared" si="295"/>
        <v>SWHC005</v>
      </c>
      <c r="B2362" s="39" t="s">
        <v>329</v>
      </c>
      <c r="C2362" s="62" t="s">
        <v>188</v>
      </c>
      <c r="D2362" s="40" t="s">
        <v>187</v>
      </c>
      <c r="E2362" s="40" t="str">
        <f t="shared" si="294"/>
        <v>SWHC005T</v>
      </c>
      <c r="F2362" s="67" t="s">
        <v>242</v>
      </c>
      <c r="G2362" s="40" t="str">
        <f>DataSpec!$B$11</f>
        <v>UpDeemed, DnDeemed, DnDeemDI</v>
      </c>
      <c r="H2362" s="40" t="str">
        <f>DataSpec!$B$7</f>
        <v>Cap-Tons</v>
      </c>
      <c r="I2362" s="40" t="s">
        <v>189</v>
      </c>
      <c r="J2362" t="s">
        <v>186</v>
      </c>
      <c r="K2362" t="s">
        <v>272</v>
      </c>
      <c r="U2362" s="44">
        <f>SUMIFS(Table1[AStdWBkW],Table1[EnergyImpactID],E2362,Table1[BldgType],B2362,Table1[BldgVint],C2362,Table1[BldgLoc],F2362)</f>
        <v>0.04</v>
      </c>
      <c r="V2362" s="44">
        <f>SUMIFS(Table1[AStdWBkWh],Table1[EnergyImpactID],E2362,Table1[BldgType],B2362,Table1[BldgVint],C2362,Table1[BldgLoc],F2362)</f>
        <v>39.6</v>
      </c>
      <c r="W2362" s="69">
        <v>0</v>
      </c>
      <c r="X2362" s="69"/>
      <c r="Y2362" s="69"/>
      <c r="Z2362" s="69"/>
      <c r="AA2362" s="47">
        <f>SUMIF('Cost per Solution Code'!$I$5:$I$24,'Measure Support Table'!D2362,'Cost per Solution Code'!$H$5:$H$24)</f>
        <v>416.53842439071497</v>
      </c>
      <c r="AB2362" s="62"/>
      <c r="AC2362" s="47">
        <f>SUMIF('Cost per Solution Code'!$I$5:$I$24,'Measure Support Table'!D2362,'Cost per Solution Code'!$F$5:$F$24)</f>
        <v>522.1950355751585</v>
      </c>
      <c r="AD2362" s="62"/>
      <c r="AE2362" s="48">
        <f t="shared" si="288"/>
        <v>416.53842439071497</v>
      </c>
      <c r="AF2362" s="48">
        <f t="shared" si="289"/>
        <v>522.1950355751585</v>
      </c>
      <c r="AG2362" s="48">
        <f t="shared" si="290"/>
        <v>105.65661118444353</v>
      </c>
      <c r="AH2362" s="49">
        <f t="shared" si="291"/>
        <v>0</v>
      </c>
      <c r="AI2362" s="49">
        <f t="shared" si="292"/>
        <v>0</v>
      </c>
      <c r="AJ2362" s="50">
        <f t="shared" si="293"/>
        <v>0</v>
      </c>
      <c r="AK2362" s="51">
        <v>0</v>
      </c>
    </row>
    <row r="2363" spans="1:37" hidden="1" x14ac:dyDescent="0.35">
      <c r="A2363" s="39" t="str">
        <f t="shared" si="295"/>
        <v>SWHC005</v>
      </c>
      <c r="B2363" s="39" t="s">
        <v>329</v>
      </c>
      <c r="C2363" s="62" t="s">
        <v>188</v>
      </c>
      <c r="D2363" s="40" t="s">
        <v>163</v>
      </c>
      <c r="E2363" s="40" t="str">
        <f t="shared" si="294"/>
        <v>SWHC005A</v>
      </c>
      <c r="F2363" s="67" t="s">
        <v>243</v>
      </c>
      <c r="G2363" s="40" t="str">
        <f>DataSpec!$B$11</f>
        <v>UpDeemed, DnDeemed, DnDeemDI</v>
      </c>
      <c r="H2363" s="40" t="str">
        <f>DataSpec!$B$7</f>
        <v>Cap-Tons</v>
      </c>
      <c r="I2363" s="40" t="s">
        <v>189</v>
      </c>
      <c r="J2363" t="s">
        <v>164</v>
      </c>
      <c r="K2363" t="s">
        <v>253</v>
      </c>
      <c r="U2363" s="44">
        <f>SUMIFS(Table1[AStdWBkW],Table1[EnergyImpactID],E2363,Table1[BldgType],B2363,Table1[BldgVint],C2363,Table1[BldgLoc],F2363)</f>
        <v>0.04</v>
      </c>
      <c r="V2363" s="44">
        <f>SUMIFS(Table1[AStdWBkWh],Table1[EnergyImpactID],E2363,Table1[BldgType],B2363,Table1[BldgVint],C2363,Table1[BldgLoc],F2363)</f>
        <v>38.799999999999997</v>
      </c>
      <c r="W2363" s="69">
        <v>0</v>
      </c>
      <c r="X2363" s="69"/>
      <c r="Y2363" s="69"/>
      <c r="Z2363" s="69"/>
      <c r="AA2363" s="47">
        <f>SUMIF('Cost per Solution Code'!$I$5:$I$24,'Measure Support Table'!D2363,'Cost per Solution Code'!$H$5:$H$24)</f>
        <v>656.88499999999999</v>
      </c>
      <c r="AB2363" s="62"/>
      <c r="AC2363" s="47">
        <f>SUMIF('Cost per Solution Code'!$I$5:$I$24,'Measure Support Table'!D2363,'Cost per Solution Code'!$F$5:$F$24)</f>
        <v>931.83999999999992</v>
      </c>
      <c r="AD2363" s="62"/>
      <c r="AE2363" s="48">
        <f t="shared" si="288"/>
        <v>656.88499999999999</v>
      </c>
      <c r="AF2363" s="48">
        <f t="shared" si="289"/>
        <v>931.83999999999992</v>
      </c>
      <c r="AG2363" s="48">
        <f t="shared" si="290"/>
        <v>274.95499999999993</v>
      </c>
      <c r="AH2363" s="49">
        <f t="shared" si="291"/>
        <v>0</v>
      </c>
      <c r="AI2363" s="49">
        <f t="shared" si="292"/>
        <v>0</v>
      </c>
      <c r="AJ2363" s="50">
        <f t="shared" si="293"/>
        <v>0</v>
      </c>
      <c r="AK2363" s="51">
        <v>0</v>
      </c>
    </row>
    <row r="2364" spans="1:37" hidden="1" x14ac:dyDescent="0.35">
      <c r="A2364" s="39" t="str">
        <f t="shared" si="295"/>
        <v>SWHC005</v>
      </c>
      <c r="B2364" s="39" t="s">
        <v>329</v>
      </c>
      <c r="C2364" s="62" t="s">
        <v>188</v>
      </c>
      <c r="D2364" s="40" t="s">
        <v>165</v>
      </c>
      <c r="E2364" s="40" t="str">
        <f t="shared" si="294"/>
        <v>SWHC005B</v>
      </c>
      <c r="F2364" s="67" t="s">
        <v>243</v>
      </c>
      <c r="G2364" s="40" t="str">
        <f>DataSpec!$B$11</f>
        <v>UpDeemed, DnDeemed, DnDeemDI</v>
      </c>
      <c r="H2364" s="40" t="str">
        <f>DataSpec!$B$7</f>
        <v>Cap-Tons</v>
      </c>
      <c r="I2364" s="40" t="s">
        <v>189</v>
      </c>
      <c r="J2364" t="s">
        <v>164</v>
      </c>
      <c r="K2364" t="s">
        <v>254</v>
      </c>
      <c r="U2364" s="44">
        <f>SUMIFS(Table1[AStdWBkW],Table1[EnergyImpactID],E2364,Table1[BldgType],B2364,Table1[BldgVint],C2364,Table1[BldgLoc],F2364)</f>
        <v>0.02</v>
      </c>
      <c r="V2364" s="44">
        <f>SUMIFS(Table1[AStdWBkWh],Table1[EnergyImpactID],E2364,Table1[BldgType],B2364,Table1[BldgVint],C2364,Table1[BldgLoc],F2364)</f>
        <v>25.9</v>
      </c>
      <c r="W2364" s="69">
        <v>0</v>
      </c>
      <c r="X2364" s="69"/>
      <c r="Y2364" s="69"/>
      <c r="Z2364" s="69"/>
      <c r="AA2364" s="47">
        <f>SUMIF('Cost per Solution Code'!$I$5:$I$24,'Measure Support Table'!D2364,'Cost per Solution Code'!$H$5:$H$24)</f>
        <v>656.88499999999999</v>
      </c>
      <c r="AB2364" s="62"/>
      <c r="AC2364" s="47">
        <f>SUMIF('Cost per Solution Code'!$I$5:$I$24,'Measure Support Table'!D2364,'Cost per Solution Code'!$F$5:$F$24)</f>
        <v>729.01</v>
      </c>
      <c r="AD2364" s="62"/>
      <c r="AE2364" s="48">
        <f t="shared" si="288"/>
        <v>656.88499999999999</v>
      </c>
      <c r="AF2364" s="48">
        <f t="shared" si="289"/>
        <v>729.01</v>
      </c>
      <c r="AG2364" s="48">
        <f t="shared" si="290"/>
        <v>72.125</v>
      </c>
      <c r="AH2364" s="49">
        <f t="shared" si="291"/>
        <v>0</v>
      </c>
      <c r="AI2364" s="49">
        <f t="shared" si="292"/>
        <v>0</v>
      </c>
      <c r="AJ2364" s="50">
        <f t="shared" si="293"/>
        <v>0</v>
      </c>
      <c r="AK2364" s="51">
        <v>0</v>
      </c>
    </row>
    <row r="2365" spans="1:37" hidden="1" x14ac:dyDescent="0.35">
      <c r="A2365" s="39" t="str">
        <f t="shared" si="295"/>
        <v>SWHC005</v>
      </c>
      <c r="B2365" s="39" t="s">
        <v>329</v>
      </c>
      <c r="C2365" s="62" t="s">
        <v>188</v>
      </c>
      <c r="D2365" s="40" t="s">
        <v>166</v>
      </c>
      <c r="E2365" s="40" t="str">
        <f t="shared" si="294"/>
        <v>SWHC005C</v>
      </c>
      <c r="F2365" s="67" t="s">
        <v>243</v>
      </c>
      <c r="G2365" s="40" t="str">
        <f>DataSpec!$B$11</f>
        <v>UpDeemed, DnDeemed, DnDeemDI</v>
      </c>
      <c r="H2365" s="40" t="str">
        <f>DataSpec!$B$7</f>
        <v>Cap-Tons</v>
      </c>
      <c r="I2365" s="40" t="s">
        <v>189</v>
      </c>
      <c r="J2365" t="s">
        <v>167</v>
      </c>
      <c r="K2365" t="s">
        <v>255</v>
      </c>
      <c r="U2365" s="44">
        <f>SUMIFS(Table1[AStdWBkW],Table1[EnergyImpactID],E2365,Table1[BldgType],B2365,Table1[BldgVint],C2365,Table1[BldgLoc],F2365)</f>
        <v>0.03</v>
      </c>
      <c r="V2365" s="44">
        <f>SUMIFS(Table1[AStdWBkWh],Table1[EnergyImpactID],E2365,Table1[BldgType],B2365,Table1[BldgVint],C2365,Table1[BldgLoc],F2365)</f>
        <v>36.4</v>
      </c>
      <c r="W2365" s="69">
        <v>0</v>
      </c>
      <c r="X2365" s="69"/>
      <c r="Y2365" s="69"/>
      <c r="Z2365" s="69"/>
      <c r="AA2365" s="47">
        <f>SUMIF('Cost per Solution Code'!$I$5:$I$24,'Measure Support Table'!D2365,'Cost per Solution Code'!$H$5:$H$24)</f>
        <v>515.125</v>
      </c>
      <c r="AB2365" s="62"/>
      <c r="AC2365" s="47">
        <f>SUMIF('Cost per Solution Code'!$I$5:$I$24,'Measure Support Table'!D2365,'Cost per Solution Code'!$F$5:$F$24)</f>
        <v>741.56</v>
      </c>
      <c r="AD2365" s="62"/>
      <c r="AE2365" s="48">
        <f t="shared" si="288"/>
        <v>515.125</v>
      </c>
      <c r="AF2365" s="48">
        <f t="shared" si="289"/>
        <v>741.56</v>
      </c>
      <c r="AG2365" s="48">
        <f t="shared" si="290"/>
        <v>226.43499999999995</v>
      </c>
      <c r="AH2365" s="49">
        <f t="shared" si="291"/>
        <v>0</v>
      </c>
      <c r="AI2365" s="49">
        <f t="shared" si="292"/>
        <v>0</v>
      </c>
      <c r="AJ2365" s="50">
        <f t="shared" si="293"/>
        <v>0</v>
      </c>
      <c r="AK2365" s="51">
        <v>0</v>
      </c>
    </row>
    <row r="2366" spans="1:37" hidden="1" x14ac:dyDescent="0.35">
      <c r="A2366" s="39" t="str">
        <f t="shared" si="295"/>
        <v>SWHC005</v>
      </c>
      <c r="B2366" s="39" t="s">
        <v>329</v>
      </c>
      <c r="C2366" s="62" t="s">
        <v>188</v>
      </c>
      <c r="D2366" s="40" t="s">
        <v>168</v>
      </c>
      <c r="E2366" s="40" t="str">
        <f t="shared" si="294"/>
        <v>SWHC005D</v>
      </c>
      <c r="F2366" s="67" t="s">
        <v>243</v>
      </c>
      <c r="G2366" s="40" t="str">
        <f>DataSpec!$B$11</f>
        <v>UpDeemed, DnDeemed, DnDeemDI</v>
      </c>
      <c r="H2366" s="40" t="str">
        <f>DataSpec!$B$7</f>
        <v>Cap-Tons</v>
      </c>
      <c r="I2366" s="40" t="s">
        <v>189</v>
      </c>
      <c r="J2366" t="s">
        <v>167</v>
      </c>
      <c r="K2366" t="s">
        <v>256</v>
      </c>
      <c r="U2366" s="44">
        <f>SUMIFS(Table1[AStdWBkW],Table1[EnergyImpactID],E2366,Table1[BldgType],B2366,Table1[BldgVint],C2366,Table1[BldgLoc],F2366)</f>
        <v>0.02</v>
      </c>
      <c r="V2366" s="44">
        <f>SUMIFS(Table1[AStdWBkWh],Table1[EnergyImpactID],E2366,Table1[BldgType],B2366,Table1[BldgVint],C2366,Table1[BldgLoc],F2366)</f>
        <v>24.3</v>
      </c>
      <c r="W2366" s="69">
        <v>0</v>
      </c>
      <c r="X2366" s="69"/>
      <c r="Y2366" s="69"/>
      <c r="Z2366" s="69"/>
      <c r="AA2366" s="47">
        <f>SUMIF('Cost per Solution Code'!$I$5:$I$24,'Measure Support Table'!D2366,'Cost per Solution Code'!$H$5:$H$24)</f>
        <v>515.125</v>
      </c>
      <c r="AB2366" s="62"/>
      <c r="AC2366" s="47">
        <f>SUMIF('Cost per Solution Code'!$I$5:$I$24,'Measure Support Table'!D2366,'Cost per Solution Code'!$F$5:$F$24)</f>
        <v>673.54</v>
      </c>
      <c r="AD2366" s="62"/>
      <c r="AE2366" s="48">
        <f t="shared" si="288"/>
        <v>515.125</v>
      </c>
      <c r="AF2366" s="48">
        <f t="shared" si="289"/>
        <v>673.54</v>
      </c>
      <c r="AG2366" s="48">
        <f t="shared" si="290"/>
        <v>158.41499999999996</v>
      </c>
      <c r="AH2366" s="49">
        <f t="shared" si="291"/>
        <v>0</v>
      </c>
      <c r="AI2366" s="49">
        <f t="shared" si="292"/>
        <v>0</v>
      </c>
      <c r="AJ2366" s="50">
        <f t="shared" si="293"/>
        <v>0</v>
      </c>
      <c r="AK2366" s="51">
        <v>0</v>
      </c>
    </row>
    <row r="2367" spans="1:37" hidden="1" x14ac:dyDescent="0.35">
      <c r="A2367" s="39" t="str">
        <f t="shared" si="295"/>
        <v>SWHC005</v>
      </c>
      <c r="B2367" s="39" t="s">
        <v>329</v>
      </c>
      <c r="C2367" s="62" t="s">
        <v>188</v>
      </c>
      <c r="D2367" s="40" t="s">
        <v>169</v>
      </c>
      <c r="E2367" s="40" t="str">
        <f t="shared" si="294"/>
        <v>SWHC005E</v>
      </c>
      <c r="F2367" s="67" t="s">
        <v>243</v>
      </c>
      <c r="G2367" s="40" t="str">
        <f>DataSpec!$B$11</f>
        <v>UpDeemed, DnDeemed, DnDeemDI</v>
      </c>
      <c r="H2367" s="40" t="str">
        <f>DataSpec!$B$7</f>
        <v>Cap-Tons</v>
      </c>
      <c r="I2367" s="40" t="s">
        <v>189</v>
      </c>
      <c r="J2367" t="s">
        <v>170</v>
      </c>
      <c r="K2367" t="s">
        <v>257</v>
      </c>
      <c r="U2367" s="44">
        <f>SUMIFS(Table1[AStdWBkW],Table1[EnergyImpactID],E2367,Table1[BldgType],B2367,Table1[BldgVint],C2367,Table1[BldgLoc],F2367)</f>
        <v>0.03</v>
      </c>
      <c r="V2367" s="44">
        <f>SUMIFS(Table1[AStdWBkWh],Table1[EnergyImpactID],E2367,Table1[BldgType],B2367,Table1[BldgVint],C2367,Table1[BldgLoc],F2367)</f>
        <v>35.799999999999997</v>
      </c>
      <c r="W2367" s="69">
        <v>0</v>
      </c>
      <c r="X2367" s="69"/>
      <c r="Y2367" s="69"/>
      <c r="Z2367" s="69"/>
      <c r="AA2367" s="47">
        <f>SUMIF('Cost per Solution Code'!$I$5:$I$24,'Measure Support Table'!D2367,'Cost per Solution Code'!$H$5:$H$24)</f>
        <v>448.52499999999998</v>
      </c>
      <c r="AB2367" s="62"/>
      <c r="AC2367" s="47">
        <f>SUMIF('Cost per Solution Code'!$I$5:$I$24,'Measure Support Table'!D2367,'Cost per Solution Code'!$F$5:$F$24)</f>
        <v>698.35</v>
      </c>
      <c r="AD2367" s="62"/>
      <c r="AE2367" s="48">
        <f t="shared" si="288"/>
        <v>448.52499999999998</v>
      </c>
      <c r="AF2367" s="48">
        <f t="shared" si="289"/>
        <v>698.35</v>
      </c>
      <c r="AG2367" s="48">
        <f t="shared" si="290"/>
        <v>249.82500000000005</v>
      </c>
      <c r="AH2367" s="49">
        <f t="shared" si="291"/>
        <v>0</v>
      </c>
      <c r="AI2367" s="49">
        <f t="shared" si="292"/>
        <v>0</v>
      </c>
      <c r="AJ2367" s="50">
        <f t="shared" si="293"/>
        <v>0</v>
      </c>
      <c r="AK2367" s="51">
        <v>0</v>
      </c>
    </row>
    <row r="2368" spans="1:37" hidden="1" x14ac:dyDescent="0.35">
      <c r="A2368" s="39" t="str">
        <f t="shared" si="295"/>
        <v>SWHC005</v>
      </c>
      <c r="B2368" s="39" t="s">
        <v>329</v>
      </c>
      <c r="C2368" s="62" t="s">
        <v>188</v>
      </c>
      <c r="D2368" s="40" t="s">
        <v>171</v>
      </c>
      <c r="E2368" s="40" t="str">
        <f t="shared" si="294"/>
        <v>SWHC005F</v>
      </c>
      <c r="F2368" s="67" t="s">
        <v>243</v>
      </c>
      <c r="G2368" s="40" t="str">
        <f>DataSpec!$B$11</f>
        <v>UpDeemed, DnDeemed, DnDeemDI</v>
      </c>
      <c r="H2368" s="40" t="str">
        <f>DataSpec!$B$7</f>
        <v>Cap-Tons</v>
      </c>
      <c r="I2368" s="40" t="s">
        <v>189</v>
      </c>
      <c r="J2368" t="s">
        <v>170</v>
      </c>
      <c r="K2368" t="s">
        <v>258</v>
      </c>
      <c r="U2368" s="44">
        <f>SUMIFS(Table1[AStdWBkW],Table1[EnergyImpactID],E2368,Table1[BldgType],B2368,Table1[BldgVint],C2368,Table1[BldgLoc],F2368)</f>
        <v>0.02</v>
      </c>
      <c r="V2368" s="44">
        <f>SUMIFS(Table1[AStdWBkWh],Table1[EnergyImpactID],E2368,Table1[BldgType],B2368,Table1[BldgVint],C2368,Table1[BldgLoc],F2368)</f>
        <v>23.9</v>
      </c>
      <c r="W2368" s="69">
        <v>0</v>
      </c>
      <c r="X2368" s="69"/>
      <c r="Y2368" s="69"/>
      <c r="Z2368" s="69"/>
      <c r="AA2368" s="47">
        <f>SUMIF('Cost per Solution Code'!$I$5:$I$24,'Measure Support Table'!D2368,'Cost per Solution Code'!$H$5:$H$24)</f>
        <v>448.52499999999998</v>
      </c>
      <c r="AB2368" s="62"/>
      <c r="AC2368" s="47">
        <f>SUMIF('Cost per Solution Code'!$I$5:$I$24,'Measure Support Table'!D2368,'Cost per Solution Code'!$F$5:$F$24)</f>
        <v>642.36500000000001</v>
      </c>
      <c r="AD2368" s="62"/>
      <c r="AE2368" s="48">
        <f t="shared" si="288"/>
        <v>448.52499999999998</v>
      </c>
      <c r="AF2368" s="48">
        <f t="shared" si="289"/>
        <v>642.36500000000001</v>
      </c>
      <c r="AG2368" s="48">
        <f t="shared" si="290"/>
        <v>193.84000000000003</v>
      </c>
      <c r="AH2368" s="49">
        <f t="shared" si="291"/>
        <v>0</v>
      </c>
      <c r="AI2368" s="49">
        <f t="shared" si="292"/>
        <v>0</v>
      </c>
      <c r="AJ2368" s="50">
        <f t="shared" si="293"/>
        <v>0</v>
      </c>
      <c r="AK2368" s="51">
        <v>0</v>
      </c>
    </row>
    <row r="2369" spans="1:37" hidden="1" x14ac:dyDescent="0.35">
      <c r="A2369" s="39" t="str">
        <f t="shared" si="295"/>
        <v>SWHC005</v>
      </c>
      <c r="B2369" s="39" t="s">
        <v>329</v>
      </c>
      <c r="C2369" s="62" t="s">
        <v>188</v>
      </c>
      <c r="D2369" s="40" t="s">
        <v>8</v>
      </c>
      <c r="E2369" s="40" t="str">
        <f t="shared" si="294"/>
        <v>SWHC005G</v>
      </c>
      <c r="F2369" s="67" t="s">
        <v>243</v>
      </c>
      <c r="G2369" s="40" t="str">
        <f>DataSpec!$B$11</f>
        <v>UpDeemed, DnDeemed, DnDeemDI</v>
      </c>
      <c r="H2369" s="40" t="str">
        <f>DataSpec!$B$7</f>
        <v>Cap-Tons</v>
      </c>
      <c r="I2369" s="40" t="s">
        <v>189</v>
      </c>
      <c r="J2369" t="s">
        <v>172</v>
      </c>
      <c r="K2369" t="s">
        <v>259</v>
      </c>
      <c r="U2369" s="44">
        <f>SUMIFS(Table1[AStdWBkW],Table1[EnergyImpactID],E2369,Table1[BldgType],B2369,Table1[BldgVint],C2369,Table1[BldgLoc],F2369)</f>
        <v>0.03</v>
      </c>
      <c r="V2369" s="44">
        <f>SUMIFS(Table1[AStdWBkWh],Table1[EnergyImpactID],E2369,Table1[BldgType],B2369,Table1[BldgVint],C2369,Table1[BldgLoc],F2369)</f>
        <v>35.799999999999997</v>
      </c>
      <c r="W2369" s="69">
        <v>0</v>
      </c>
      <c r="X2369" s="69"/>
      <c r="Y2369" s="69"/>
      <c r="Z2369" s="69"/>
      <c r="AA2369" s="47">
        <f>SUMIF('Cost per Solution Code'!$I$5:$I$24,'Measure Support Table'!D2369,'Cost per Solution Code'!$H$5:$H$24)</f>
        <v>392.565</v>
      </c>
      <c r="AB2369" s="62"/>
      <c r="AC2369" s="47">
        <f>SUMIF('Cost per Solution Code'!$I$5:$I$24,'Measure Support Table'!D2369,'Cost per Solution Code'!$F$5:$F$24)</f>
        <v>491.11500000000001</v>
      </c>
      <c r="AD2369" s="62"/>
      <c r="AE2369" s="48">
        <f t="shared" si="288"/>
        <v>392.565</v>
      </c>
      <c r="AF2369" s="48">
        <f t="shared" si="289"/>
        <v>491.11500000000001</v>
      </c>
      <c r="AG2369" s="48">
        <f t="shared" si="290"/>
        <v>98.550000000000011</v>
      </c>
      <c r="AH2369" s="49">
        <f t="shared" si="291"/>
        <v>0</v>
      </c>
      <c r="AI2369" s="49">
        <f t="shared" si="292"/>
        <v>0</v>
      </c>
      <c r="AJ2369" s="50">
        <f t="shared" si="293"/>
        <v>0</v>
      </c>
      <c r="AK2369" s="51">
        <v>0</v>
      </c>
    </row>
    <row r="2370" spans="1:37" hidden="1" x14ac:dyDescent="0.35">
      <c r="A2370" s="39" t="str">
        <f t="shared" si="295"/>
        <v>SWHC005</v>
      </c>
      <c r="B2370" s="39" t="s">
        <v>329</v>
      </c>
      <c r="C2370" s="62" t="s">
        <v>188</v>
      </c>
      <c r="D2370" s="40" t="s">
        <v>16</v>
      </c>
      <c r="E2370" s="40" t="str">
        <f t="shared" si="294"/>
        <v>SWHC005H</v>
      </c>
      <c r="F2370" s="67" t="s">
        <v>243</v>
      </c>
      <c r="G2370" s="40" t="str">
        <f>DataSpec!$B$11</f>
        <v>UpDeemed, DnDeemed, DnDeemDI</v>
      </c>
      <c r="H2370" s="40" t="str">
        <f>DataSpec!$B$7</f>
        <v>Cap-Tons</v>
      </c>
      <c r="I2370" s="40" t="s">
        <v>189</v>
      </c>
      <c r="J2370" t="s">
        <v>172</v>
      </c>
      <c r="K2370" t="s">
        <v>260</v>
      </c>
      <c r="U2370" s="44">
        <f>SUMIFS(Table1[AStdWBkW],Table1[EnergyImpactID],E2370,Table1[BldgType],B2370,Table1[BldgVint],C2370,Table1[BldgLoc],F2370)</f>
        <v>0.02</v>
      </c>
      <c r="V2370" s="44">
        <f>SUMIFS(Table1[AStdWBkWh],Table1[EnergyImpactID],E2370,Table1[BldgType],B2370,Table1[BldgVint],C2370,Table1[BldgLoc],F2370)</f>
        <v>23.9</v>
      </c>
      <c r="W2370" s="69">
        <v>0</v>
      </c>
      <c r="X2370" s="69"/>
      <c r="Y2370" s="69"/>
      <c r="Z2370" s="69"/>
      <c r="AA2370" s="47">
        <f>SUMIF('Cost per Solution Code'!$I$5:$I$24,'Measure Support Table'!D2370,'Cost per Solution Code'!$H$5:$H$24)</f>
        <v>392.565</v>
      </c>
      <c r="AB2370" s="62"/>
      <c r="AC2370" s="47">
        <f>SUMIF('Cost per Solution Code'!$I$5:$I$24,'Measure Support Table'!D2370,'Cost per Solution Code'!$F$5:$F$24)</f>
        <v>458.26499999999999</v>
      </c>
      <c r="AD2370" s="62"/>
      <c r="AE2370" s="48">
        <f t="shared" si="288"/>
        <v>392.565</v>
      </c>
      <c r="AF2370" s="48">
        <f t="shared" si="289"/>
        <v>458.26499999999999</v>
      </c>
      <c r="AG2370" s="48">
        <f t="shared" si="290"/>
        <v>65.699999999999989</v>
      </c>
      <c r="AH2370" s="49">
        <f t="shared" si="291"/>
        <v>0</v>
      </c>
      <c r="AI2370" s="49">
        <f t="shared" si="292"/>
        <v>0</v>
      </c>
      <c r="AJ2370" s="50">
        <f t="shared" si="293"/>
        <v>0</v>
      </c>
      <c r="AK2370" s="51">
        <v>0</v>
      </c>
    </row>
    <row r="2371" spans="1:37" hidden="1" x14ac:dyDescent="0.35">
      <c r="A2371" s="39" t="str">
        <f t="shared" si="295"/>
        <v>SWHC005</v>
      </c>
      <c r="B2371" s="39" t="s">
        <v>329</v>
      </c>
      <c r="C2371" s="62" t="s">
        <v>188</v>
      </c>
      <c r="D2371" s="40" t="s">
        <v>18</v>
      </c>
      <c r="E2371" s="40" t="str">
        <f t="shared" si="294"/>
        <v>SWHC005I</v>
      </c>
      <c r="F2371" s="67" t="s">
        <v>243</v>
      </c>
      <c r="G2371" s="40" t="str">
        <f>DataSpec!$B$11</f>
        <v>UpDeemed, DnDeemed, DnDeemDI</v>
      </c>
      <c r="H2371" s="40" t="str">
        <f>DataSpec!$B$7</f>
        <v>Cap-Tons</v>
      </c>
      <c r="I2371" s="40" t="s">
        <v>189</v>
      </c>
      <c r="J2371" t="s">
        <v>173</v>
      </c>
      <c r="K2371" t="s">
        <v>261</v>
      </c>
      <c r="U2371" s="44">
        <f>SUMIFS(Table1[AStdWBkW],Table1[EnergyImpactID],E2371,Table1[BldgType],B2371,Table1[BldgVint],C2371,Table1[BldgLoc],F2371)</f>
        <v>0.04</v>
      </c>
      <c r="V2371" s="44">
        <f>SUMIFS(Table1[AStdWBkWh],Table1[EnergyImpactID],E2371,Table1[BldgType],B2371,Table1[BldgVint],C2371,Table1[BldgLoc],F2371)</f>
        <v>42.5</v>
      </c>
      <c r="W2371" s="69">
        <v>0</v>
      </c>
      <c r="X2371" s="69"/>
      <c r="Y2371" s="69"/>
      <c r="Z2371" s="69"/>
      <c r="AA2371" s="47">
        <f>SUMIF('Cost per Solution Code'!$I$5:$I$24,'Measure Support Table'!D2371,'Cost per Solution Code'!$H$5:$H$24)</f>
        <v>660</v>
      </c>
      <c r="AB2371" s="62"/>
      <c r="AC2371" s="47">
        <f>SUMIF('Cost per Solution Code'!$I$5:$I$24,'Measure Support Table'!D2371,'Cost per Solution Code'!$F$5:$F$24)</f>
        <v>923</v>
      </c>
      <c r="AD2371" s="62"/>
      <c r="AE2371" s="48">
        <f t="shared" ref="AE2371:AE2434" si="296">AA2371+AB2371</f>
        <v>660</v>
      </c>
      <c r="AF2371" s="48">
        <f t="shared" ref="AF2371:AF2434" si="297">AC2371+AD2371</f>
        <v>923</v>
      </c>
      <c r="AG2371" s="48">
        <f t="shared" ref="AG2371:AG2434" si="298">AF2371-AE2371</f>
        <v>263</v>
      </c>
      <c r="AH2371" s="49">
        <f t="shared" ref="AH2371:AH2434" si="299">IF(I2371="ER",SUM(AA2371:AB2371),0)</f>
        <v>0</v>
      </c>
      <c r="AI2371" s="49">
        <f t="shared" ref="AI2371:AI2434" si="300">IF(I2371="ER",AC2371+AD2371,0)</f>
        <v>0</v>
      </c>
      <c r="AJ2371" s="50">
        <f t="shared" ref="AJ2371:AJ2434" si="301">AI2371-AH2371</f>
        <v>0</v>
      </c>
      <c r="AK2371" s="51">
        <v>0</v>
      </c>
    </row>
    <row r="2372" spans="1:37" hidden="1" x14ac:dyDescent="0.35">
      <c r="A2372" s="39" t="str">
        <f t="shared" si="295"/>
        <v>SWHC005</v>
      </c>
      <c r="B2372" s="39" t="s">
        <v>329</v>
      </c>
      <c r="C2372" s="62" t="s">
        <v>188</v>
      </c>
      <c r="D2372" s="40" t="s">
        <v>22</v>
      </c>
      <c r="E2372" s="40" t="str">
        <f t="shared" ref="E2372:E2435" si="302">A2372&amp;D2372</f>
        <v>SWHC005J</v>
      </c>
      <c r="F2372" s="67" t="s">
        <v>243</v>
      </c>
      <c r="G2372" s="40" t="str">
        <f>DataSpec!$B$11</f>
        <v>UpDeemed, DnDeemed, DnDeemDI</v>
      </c>
      <c r="H2372" s="40" t="str">
        <f>DataSpec!$B$7</f>
        <v>Cap-Tons</v>
      </c>
      <c r="I2372" s="40" t="s">
        <v>189</v>
      </c>
      <c r="J2372" t="s">
        <v>173</v>
      </c>
      <c r="K2372" t="s">
        <v>262</v>
      </c>
      <c r="U2372" s="44">
        <f>SUMIFS(Table1[AStdWBkW],Table1[EnergyImpactID],E2372,Table1[BldgType],B2372,Table1[BldgVint],C2372,Table1[BldgLoc],F2372)</f>
        <v>0.03</v>
      </c>
      <c r="V2372" s="44">
        <f>SUMIFS(Table1[AStdWBkWh],Table1[EnergyImpactID],E2372,Table1[BldgType],B2372,Table1[BldgVint],C2372,Table1[BldgLoc],F2372)</f>
        <v>28.3</v>
      </c>
      <c r="W2372" s="69">
        <v>0</v>
      </c>
      <c r="X2372" s="69"/>
      <c r="Y2372" s="69"/>
      <c r="Z2372" s="69"/>
      <c r="AA2372" s="47">
        <f>SUMIF('Cost per Solution Code'!$I$5:$I$24,'Measure Support Table'!D2372,'Cost per Solution Code'!$H$5:$H$24)</f>
        <v>660</v>
      </c>
      <c r="AB2372" s="62"/>
      <c r="AC2372" s="47">
        <f>SUMIF('Cost per Solution Code'!$I$5:$I$24,'Measure Support Table'!D2372,'Cost per Solution Code'!$F$5:$F$24)</f>
        <v>845</v>
      </c>
      <c r="AD2372" s="62"/>
      <c r="AE2372" s="48">
        <f t="shared" si="296"/>
        <v>660</v>
      </c>
      <c r="AF2372" s="48">
        <f t="shared" si="297"/>
        <v>845</v>
      </c>
      <c r="AG2372" s="48">
        <f t="shared" si="298"/>
        <v>185</v>
      </c>
      <c r="AH2372" s="49">
        <f t="shared" si="299"/>
        <v>0</v>
      </c>
      <c r="AI2372" s="49">
        <f t="shared" si="300"/>
        <v>0</v>
      </c>
      <c r="AJ2372" s="50">
        <f t="shared" si="301"/>
        <v>0</v>
      </c>
      <c r="AK2372" s="51">
        <v>0</v>
      </c>
    </row>
    <row r="2373" spans="1:37" hidden="1" x14ac:dyDescent="0.35">
      <c r="A2373" s="39" t="str">
        <f t="shared" si="295"/>
        <v>SWHC005</v>
      </c>
      <c r="B2373" s="39" t="s">
        <v>329</v>
      </c>
      <c r="C2373" s="62" t="s">
        <v>188</v>
      </c>
      <c r="D2373" s="40" t="s">
        <v>25</v>
      </c>
      <c r="E2373" s="40" t="str">
        <f t="shared" si="302"/>
        <v>SWHC005K</v>
      </c>
      <c r="F2373" s="67" t="s">
        <v>243</v>
      </c>
      <c r="G2373" s="40" t="str">
        <f>DataSpec!$B$11</f>
        <v>UpDeemed, DnDeemed, DnDeemDI</v>
      </c>
      <c r="H2373" s="40" t="str">
        <f>DataSpec!$B$7</f>
        <v>Cap-Tons</v>
      </c>
      <c r="I2373" s="40" t="s">
        <v>189</v>
      </c>
      <c r="J2373" t="s">
        <v>174</v>
      </c>
      <c r="K2373" t="s">
        <v>263</v>
      </c>
      <c r="U2373" s="44">
        <f>SUMIFS(Table1[AStdWBkW],Table1[EnergyImpactID],E2373,Table1[BldgType],B2373,Table1[BldgVint],C2373,Table1[BldgLoc],F2373)</f>
        <v>0.05</v>
      </c>
      <c r="V2373" s="44">
        <f>SUMIFS(Table1[AStdWBkWh],Table1[EnergyImpactID],E2373,Table1[BldgType],B2373,Table1[BldgVint],C2373,Table1[BldgLoc],F2373)</f>
        <v>48.1</v>
      </c>
      <c r="W2373" s="69">
        <v>0</v>
      </c>
      <c r="X2373" s="69"/>
      <c r="Y2373" s="69"/>
      <c r="Z2373" s="69"/>
      <c r="AA2373" s="47">
        <f>SUMIF('Cost per Solution Code'!$I$5:$I$24,'Measure Support Table'!D2373,'Cost per Solution Code'!$H$5:$H$24)</f>
        <v>519.14</v>
      </c>
      <c r="AB2373" s="62"/>
      <c r="AC2373" s="47">
        <f>SUMIF('Cost per Solution Code'!$I$5:$I$24,'Measure Support Table'!D2373,'Cost per Solution Code'!$F$5:$F$24)</f>
        <v>685.85</v>
      </c>
      <c r="AD2373" s="62"/>
      <c r="AE2373" s="48">
        <f t="shared" si="296"/>
        <v>519.14</v>
      </c>
      <c r="AF2373" s="48">
        <f t="shared" si="297"/>
        <v>685.85</v>
      </c>
      <c r="AG2373" s="48">
        <f t="shared" si="298"/>
        <v>166.71000000000004</v>
      </c>
      <c r="AH2373" s="49">
        <f t="shared" si="299"/>
        <v>0</v>
      </c>
      <c r="AI2373" s="49">
        <f t="shared" si="300"/>
        <v>0</v>
      </c>
      <c r="AJ2373" s="50">
        <f t="shared" si="301"/>
        <v>0</v>
      </c>
      <c r="AK2373" s="51">
        <v>0</v>
      </c>
    </row>
    <row r="2374" spans="1:37" hidden="1" x14ac:dyDescent="0.35">
      <c r="A2374" s="39" t="str">
        <f t="shared" si="295"/>
        <v>SWHC005</v>
      </c>
      <c r="B2374" s="39" t="s">
        <v>329</v>
      </c>
      <c r="C2374" s="62" t="s">
        <v>188</v>
      </c>
      <c r="D2374" s="40" t="s">
        <v>175</v>
      </c>
      <c r="E2374" s="40" t="str">
        <f t="shared" si="302"/>
        <v>SWHC005L</v>
      </c>
      <c r="F2374" s="67" t="s">
        <v>243</v>
      </c>
      <c r="G2374" s="40" t="str">
        <f>DataSpec!$B$11</f>
        <v>UpDeemed, DnDeemed, DnDeemDI</v>
      </c>
      <c r="H2374" s="40" t="str">
        <f>DataSpec!$B$7</f>
        <v>Cap-Tons</v>
      </c>
      <c r="I2374" s="40" t="s">
        <v>189</v>
      </c>
      <c r="J2374" t="s">
        <v>174</v>
      </c>
      <c r="K2374" t="s">
        <v>264</v>
      </c>
      <c r="U2374" s="44">
        <f>SUMIFS(Table1[AStdWBkW],Table1[EnergyImpactID],E2374,Table1[BldgType],B2374,Table1[BldgVint],C2374,Table1[BldgLoc],F2374)</f>
        <v>0.03</v>
      </c>
      <c r="V2374" s="44">
        <f>SUMIFS(Table1[AStdWBkWh],Table1[EnergyImpactID],E2374,Table1[BldgType],B2374,Table1[BldgVint],C2374,Table1[BldgLoc],F2374)</f>
        <v>32.1</v>
      </c>
      <c r="W2374" s="69">
        <v>0</v>
      </c>
      <c r="X2374" s="69"/>
      <c r="Y2374" s="69"/>
      <c r="Z2374" s="69"/>
      <c r="AA2374" s="47">
        <f>SUMIF('Cost per Solution Code'!$I$5:$I$24,'Measure Support Table'!D2374,'Cost per Solution Code'!$H$5:$H$24)</f>
        <v>519.14</v>
      </c>
      <c r="AB2374" s="62"/>
      <c r="AC2374" s="47">
        <f>SUMIF('Cost per Solution Code'!$I$5:$I$24,'Measure Support Table'!D2374,'Cost per Solution Code'!$F$5:$F$24)</f>
        <v>555.84500000000003</v>
      </c>
      <c r="AD2374" s="62"/>
      <c r="AE2374" s="48">
        <f t="shared" si="296"/>
        <v>519.14</v>
      </c>
      <c r="AF2374" s="48">
        <f t="shared" si="297"/>
        <v>555.84500000000003</v>
      </c>
      <c r="AG2374" s="48">
        <f t="shared" si="298"/>
        <v>36.705000000000041</v>
      </c>
      <c r="AH2374" s="49">
        <f t="shared" si="299"/>
        <v>0</v>
      </c>
      <c r="AI2374" s="49">
        <f t="shared" si="300"/>
        <v>0</v>
      </c>
      <c r="AJ2374" s="50">
        <f t="shared" si="301"/>
        <v>0</v>
      </c>
      <c r="AK2374" s="51">
        <v>0</v>
      </c>
    </row>
    <row r="2375" spans="1:37" hidden="1" x14ac:dyDescent="0.35">
      <c r="A2375" s="39" t="str">
        <f t="shared" ref="A2375:A2438" si="303">A2374</f>
        <v>SWHC005</v>
      </c>
      <c r="B2375" s="39" t="s">
        <v>329</v>
      </c>
      <c r="C2375" s="62" t="s">
        <v>188</v>
      </c>
      <c r="D2375" s="40" t="s">
        <v>176</v>
      </c>
      <c r="E2375" s="40" t="str">
        <f t="shared" si="302"/>
        <v>SWHC005M</v>
      </c>
      <c r="F2375" s="67" t="s">
        <v>243</v>
      </c>
      <c r="G2375" s="40" t="str">
        <f>DataSpec!$B$11</f>
        <v>UpDeemed, DnDeemed, DnDeemDI</v>
      </c>
      <c r="H2375" s="40" t="str">
        <f>DataSpec!$B$7</f>
        <v>Cap-Tons</v>
      </c>
      <c r="I2375" s="40" t="s">
        <v>189</v>
      </c>
      <c r="J2375" t="s">
        <v>177</v>
      </c>
      <c r="K2375" t="s">
        <v>265</v>
      </c>
      <c r="U2375" s="44">
        <f>SUMIFS(Table1[AStdWBkW],Table1[EnergyImpactID],E2375,Table1[BldgType],B2375,Table1[BldgVint],C2375,Table1[BldgLoc],F2375)</f>
        <v>0.04</v>
      </c>
      <c r="V2375" s="44">
        <f>SUMIFS(Table1[AStdWBkWh],Table1[EnergyImpactID],E2375,Table1[BldgType],B2375,Table1[BldgVint],C2375,Table1[BldgLoc],F2375)</f>
        <v>44.2</v>
      </c>
      <c r="W2375" s="69">
        <v>0</v>
      </c>
      <c r="X2375" s="69"/>
      <c r="Y2375" s="69"/>
      <c r="Z2375" s="69"/>
      <c r="AA2375" s="47">
        <f>SUMIF('Cost per Solution Code'!$I$5:$I$24,'Measure Support Table'!D2375,'Cost per Solution Code'!$H$5:$H$24)</f>
        <v>449.41</v>
      </c>
      <c r="AB2375" s="62"/>
      <c r="AC2375" s="47">
        <f>SUMIF('Cost per Solution Code'!$I$5:$I$24,'Measure Support Table'!D2375,'Cost per Solution Code'!$F$5:$F$24)</f>
        <v>771.3576281291954</v>
      </c>
      <c r="AD2375" s="62"/>
      <c r="AE2375" s="48">
        <f t="shared" si="296"/>
        <v>449.41</v>
      </c>
      <c r="AF2375" s="48">
        <f t="shared" si="297"/>
        <v>771.3576281291954</v>
      </c>
      <c r="AG2375" s="48">
        <f t="shared" si="298"/>
        <v>321.94762812919538</v>
      </c>
      <c r="AH2375" s="49">
        <f t="shared" si="299"/>
        <v>0</v>
      </c>
      <c r="AI2375" s="49">
        <f t="shared" si="300"/>
        <v>0</v>
      </c>
      <c r="AJ2375" s="50">
        <f t="shared" si="301"/>
        <v>0</v>
      </c>
      <c r="AK2375" s="51">
        <v>0</v>
      </c>
    </row>
    <row r="2376" spans="1:37" hidden="1" x14ac:dyDescent="0.35">
      <c r="A2376" s="39" t="str">
        <f t="shared" si="303"/>
        <v>SWHC005</v>
      </c>
      <c r="B2376" s="39" t="s">
        <v>329</v>
      </c>
      <c r="C2376" s="62" t="s">
        <v>188</v>
      </c>
      <c r="D2376" s="40" t="s">
        <v>178</v>
      </c>
      <c r="E2376" s="40" t="str">
        <f t="shared" si="302"/>
        <v>SWHC005N</v>
      </c>
      <c r="F2376" s="67" t="s">
        <v>243</v>
      </c>
      <c r="G2376" s="40" t="str">
        <f>DataSpec!$B$11</f>
        <v>UpDeemed, DnDeemed, DnDeemDI</v>
      </c>
      <c r="H2376" s="40" t="str">
        <f>DataSpec!$B$7</f>
        <v>Cap-Tons</v>
      </c>
      <c r="I2376" s="40" t="s">
        <v>189</v>
      </c>
      <c r="J2376" t="s">
        <v>177</v>
      </c>
      <c r="K2376" t="s">
        <v>266</v>
      </c>
      <c r="U2376" s="44">
        <f>SUMIFS(Table1[AStdWBkW],Table1[EnergyImpactID],E2376,Table1[BldgType],B2376,Table1[BldgVint],C2376,Table1[BldgLoc],F2376)</f>
        <v>0.03</v>
      </c>
      <c r="V2376" s="44">
        <f>SUMIFS(Table1[AStdWBkWh],Table1[EnergyImpactID],E2376,Table1[BldgType],B2376,Table1[BldgVint],C2376,Table1[BldgLoc],F2376)</f>
        <v>29.5</v>
      </c>
      <c r="W2376" s="69">
        <v>0</v>
      </c>
      <c r="X2376" s="69"/>
      <c r="Y2376" s="69"/>
      <c r="Z2376" s="69"/>
      <c r="AA2376" s="47">
        <f>SUMIF('Cost per Solution Code'!$I$5:$I$24,'Measure Support Table'!D2376,'Cost per Solution Code'!$H$5:$H$24)</f>
        <v>449.41</v>
      </c>
      <c r="AB2376" s="62"/>
      <c r="AC2376" s="47">
        <f>SUMIF('Cost per Solution Code'!$I$5:$I$24,'Measure Support Table'!D2376,'Cost per Solution Code'!$F$5:$F$24)</f>
        <v>629.11366698254767</v>
      </c>
      <c r="AD2376" s="62"/>
      <c r="AE2376" s="48">
        <f t="shared" si="296"/>
        <v>449.41</v>
      </c>
      <c r="AF2376" s="48">
        <f t="shared" si="297"/>
        <v>629.11366698254767</v>
      </c>
      <c r="AG2376" s="48">
        <f t="shared" si="298"/>
        <v>179.70366698254765</v>
      </c>
      <c r="AH2376" s="49">
        <f t="shared" si="299"/>
        <v>0</v>
      </c>
      <c r="AI2376" s="49">
        <f t="shared" si="300"/>
        <v>0</v>
      </c>
      <c r="AJ2376" s="50">
        <f t="shared" si="301"/>
        <v>0</v>
      </c>
      <c r="AK2376" s="51">
        <v>0</v>
      </c>
    </row>
    <row r="2377" spans="1:37" hidden="1" x14ac:dyDescent="0.35">
      <c r="A2377" s="39" t="str">
        <f t="shared" si="303"/>
        <v>SWHC005</v>
      </c>
      <c r="B2377" s="39" t="s">
        <v>329</v>
      </c>
      <c r="C2377" s="62" t="s">
        <v>188</v>
      </c>
      <c r="D2377" s="40" t="s">
        <v>179</v>
      </c>
      <c r="E2377" s="40" t="str">
        <f t="shared" si="302"/>
        <v>SWHC005O</v>
      </c>
      <c r="F2377" s="67" t="s">
        <v>243</v>
      </c>
      <c r="G2377" s="40" t="str">
        <f>DataSpec!$B$11</f>
        <v>UpDeemed, DnDeemed, DnDeemDI</v>
      </c>
      <c r="H2377" s="40" t="str">
        <f>DataSpec!$B$7</f>
        <v>Cap-Tons</v>
      </c>
      <c r="I2377" s="40" t="s">
        <v>189</v>
      </c>
      <c r="J2377" t="s">
        <v>180</v>
      </c>
      <c r="K2377" t="s">
        <v>267</v>
      </c>
      <c r="U2377" s="44">
        <f>SUMIFS(Table1[AStdWBkW],Table1[EnergyImpactID],E2377,Table1[BldgType],B2377,Table1[BldgVint],C2377,Table1[BldgLoc],F2377)</f>
        <v>0.05</v>
      </c>
      <c r="V2377" s="44">
        <f>SUMIFS(Table1[AStdWBkWh],Table1[EnergyImpactID],E2377,Table1[BldgType],B2377,Table1[BldgVint],C2377,Table1[BldgLoc],F2377)</f>
        <v>53.1</v>
      </c>
      <c r="W2377" s="69">
        <v>0</v>
      </c>
      <c r="X2377" s="69"/>
      <c r="Y2377" s="69"/>
      <c r="Z2377" s="69"/>
      <c r="AA2377" s="47">
        <f>SUMIF('Cost per Solution Code'!$I$5:$I$24,'Measure Support Table'!D2377,'Cost per Solution Code'!$H$5:$H$24)</f>
        <v>1086</v>
      </c>
      <c r="AB2377" s="62"/>
      <c r="AC2377" s="47">
        <f>SUMIF('Cost per Solution Code'!$I$5:$I$24,'Measure Support Table'!D2377,'Cost per Solution Code'!$F$5:$F$24)</f>
        <v>1124.9000000000001</v>
      </c>
      <c r="AD2377" s="62"/>
      <c r="AE2377" s="48">
        <f t="shared" si="296"/>
        <v>1086</v>
      </c>
      <c r="AF2377" s="48">
        <f t="shared" si="297"/>
        <v>1124.9000000000001</v>
      </c>
      <c r="AG2377" s="48">
        <f t="shared" si="298"/>
        <v>38.900000000000091</v>
      </c>
      <c r="AH2377" s="49">
        <f t="shared" si="299"/>
        <v>0</v>
      </c>
      <c r="AI2377" s="49">
        <f t="shared" si="300"/>
        <v>0</v>
      </c>
      <c r="AJ2377" s="50">
        <f t="shared" si="301"/>
        <v>0</v>
      </c>
      <c r="AK2377" s="51">
        <v>0</v>
      </c>
    </row>
    <row r="2378" spans="1:37" hidden="1" x14ac:dyDescent="0.35">
      <c r="A2378" s="39" t="str">
        <f t="shared" si="303"/>
        <v>SWHC005</v>
      </c>
      <c r="B2378" s="39" t="s">
        <v>329</v>
      </c>
      <c r="C2378" s="62" t="s">
        <v>188</v>
      </c>
      <c r="D2378" s="40" t="s">
        <v>181</v>
      </c>
      <c r="E2378" s="40" t="str">
        <f t="shared" si="302"/>
        <v>SWHC005P</v>
      </c>
      <c r="F2378" s="67" t="s">
        <v>243</v>
      </c>
      <c r="G2378" s="40" t="str">
        <f>DataSpec!$B$11</f>
        <v>UpDeemed, DnDeemed, DnDeemDI</v>
      </c>
      <c r="H2378" s="40" t="str">
        <f>DataSpec!$B$7</f>
        <v>Cap-Tons</v>
      </c>
      <c r="I2378" s="40" t="s">
        <v>189</v>
      </c>
      <c r="J2378" t="s">
        <v>180</v>
      </c>
      <c r="K2378" t="s">
        <v>268</v>
      </c>
      <c r="U2378" s="44">
        <f>SUMIFS(Table1[AStdWBkW],Table1[EnergyImpactID],E2378,Table1[BldgType],B2378,Table1[BldgVint],C2378,Table1[BldgLoc],F2378)</f>
        <v>0.03</v>
      </c>
      <c r="V2378" s="44">
        <f>SUMIFS(Table1[AStdWBkWh],Table1[EnergyImpactID],E2378,Table1[BldgType],B2378,Table1[BldgVint],C2378,Table1[BldgLoc],F2378)</f>
        <v>35.4</v>
      </c>
      <c r="W2378" s="69">
        <v>0</v>
      </c>
      <c r="X2378" s="69"/>
      <c r="Y2378" s="69"/>
      <c r="Z2378" s="69"/>
      <c r="AA2378" s="47">
        <f>SUMIF('Cost per Solution Code'!$I$5:$I$24,'Measure Support Table'!D2378,'Cost per Solution Code'!$H$5:$H$24)</f>
        <v>1086</v>
      </c>
      <c r="AB2378" s="62"/>
      <c r="AC2378" s="47">
        <f>SUMIF('Cost per Solution Code'!$I$5:$I$24,'Measure Support Table'!D2378,'Cost per Solution Code'!$F$5:$F$24)</f>
        <v>1107.17</v>
      </c>
      <c r="AD2378" s="62"/>
      <c r="AE2378" s="48">
        <f t="shared" si="296"/>
        <v>1086</v>
      </c>
      <c r="AF2378" s="48">
        <f t="shared" si="297"/>
        <v>1107.17</v>
      </c>
      <c r="AG2378" s="48">
        <f t="shared" si="298"/>
        <v>21.170000000000073</v>
      </c>
      <c r="AH2378" s="49">
        <f t="shared" si="299"/>
        <v>0</v>
      </c>
      <c r="AI2378" s="49">
        <f t="shared" si="300"/>
        <v>0</v>
      </c>
      <c r="AJ2378" s="50">
        <f t="shared" si="301"/>
        <v>0</v>
      </c>
      <c r="AK2378" s="51">
        <v>0</v>
      </c>
    </row>
    <row r="2379" spans="1:37" hidden="1" x14ac:dyDescent="0.35">
      <c r="A2379" s="39" t="str">
        <f t="shared" si="303"/>
        <v>SWHC005</v>
      </c>
      <c r="B2379" s="39" t="s">
        <v>329</v>
      </c>
      <c r="C2379" s="62" t="s">
        <v>188</v>
      </c>
      <c r="D2379" s="40" t="s">
        <v>182</v>
      </c>
      <c r="E2379" s="40" t="str">
        <f t="shared" si="302"/>
        <v>SWHC005Q</v>
      </c>
      <c r="F2379" s="67" t="s">
        <v>243</v>
      </c>
      <c r="G2379" s="40" t="str">
        <f>DataSpec!$B$11</f>
        <v>UpDeemed, DnDeemed, DnDeemDI</v>
      </c>
      <c r="H2379" s="40" t="str">
        <f>DataSpec!$B$7</f>
        <v>Cap-Tons</v>
      </c>
      <c r="I2379" s="40" t="s">
        <v>189</v>
      </c>
      <c r="J2379" t="s">
        <v>183</v>
      </c>
      <c r="K2379" t="s">
        <v>269</v>
      </c>
      <c r="U2379" s="44">
        <f>SUMIFS(Table1[AStdWBkW],Table1[EnergyImpactID],E2379,Table1[BldgType],B2379,Table1[BldgVint],C2379,Table1[BldgLoc],F2379)</f>
        <v>0.04</v>
      </c>
      <c r="V2379" s="44">
        <f>SUMIFS(Table1[AStdWBkWh],Table1[EnergyImpactID],E2379,Table1[BldgType],B2379,Table1[BldgVint],C2379,Table1[BldgLoc],F2379)</f>
        <v>41.4</v>
      </c>
      <c r="W2379" s="69">
        <v>0</v>
      </c>
      <c r="X2379" s="69"/>
      <c r="Y2379" s="69"/>
      <c r="Z2379" s="69"/>
      <c r="AA2379" s="47">
        <f>SUMIF('Cost per Solution Code'!$I$5:$I$24,'Measure Support Table'!D2379,'Cost per Solution Code'!$H$5:$H$24)</f>
        <v>636.29999999999995</v>
      </c>
      <c r="AB2379" s="62"/>
      <c r="AC2379" s="47">
        <f>SUMIF('Cost per Solution Code'!$I$5:$I$24,'Measure Support Table'!D2379,'Cost per Solution Code'!$F$5:$F$24)</f>
        <v>931.83</v>
      </c>
      <c r="AD2379" s="62"/>
      <c r="AE2379" s="48">
        <f t="shared" si="296"/>
        <v>636.29999999999995</v>
      </c>
      <c r="AF2379" s="48">
        <f t="shared" si="297"/>
        <v>931.83</v>
      </c>
      <c r="AG2379" s="48">
        <f t="shared" si="298"/>
        <v>295.53000000000009</v>
      </c>
      <c r="AH2379" s="49">
        <f t="shared" si="299"/>
        <v>0</v>
      </c>
      <c r="AI2379" s="49">
        <f t="shared" si="300"/>
        <v>0</v>
      </c>
      <c r="AJ2379" s="50">
        <f t="shared" si="301"/>
        <v>0</v>
      </c>
      <c r="AK2379" s="51">
        <v>0</v>
      </c>
    </row>
    <row r="2380" spans="1:37" hidden="1" x14ac:dyDescent="0.35">
      <c r="A2380" s="39" t="str">
        <f t="shared" si="303"/>
        <v>SWHC005</v>
      </c>
      <c r="B2380" s="39" t="s">
        <v>329</v>
      </c>
      <c r="C2380" s="62" t="s">
        <v>188</v>
      </c>
      <c r="D2380" s="40" t="s">
        <v>184</v>
      </c>
      <c r="E2380" s="40" t="str">
        <f t="shared" si="302"/>
        <v>SWHC005R</v>
      </c>
      <c r="F2380" s="67" t="s">
        <v>243</v>
      </c>
      <c r="G2380" s="40" t="str">
        <f>DataSpec!$B$11</f>
        <v>UpDeemed, DnDeemed, DnDeemDI</v>
      </c>
      <c r="H2380" s="40" t="str">
        <f>DataSpec!$B$7</f>
        <v>Cap-Tons</v>
      </c>
      <c r="I2380" s="40" t="s">
        <v>189</v>
      </c>
      <c r="J2380" t="s">
        <v>183</v>
      </c>
      <c r="K2380" t="s">
        <v>270</v>
      </c>
      <c r="U2380" s="44">
        <f>SUMIFS(Table1[AStdWBkW],Table1[EnergyImpactID],E2380,Table1[BldgType],B2380,Table1[BldgVint],C2380,Table1[BldgLoc],F2380)</f>
        <v>0.03</v>
      </c>
      <c r="V2380" s="44">
        <f>SUMIFS(Table1[AStdWBkWh],Table1[EnergyImpactID],E2380,Table1[BldgType],B2380,Table1[BldgVint],C2380,Table1[BldgLoc],F2380)</f>
        <v>27.6</v>
      </c>
      <c r="W2380" s="69">
        <v>0</v>
      </c>
      <c r="X2380" s="69"/>
      <c r="Y2380" s="69"/>
      <c r="Z2380" s="69"/>
      <c r="AA2380" s="47">
        <f>SUMIF('Cost per Solution Code'!$I$5:$I$24,'Measure Support Table'!D2380,'Cost per Solution Code'!$H$5:$H$24)</f>
        <v>636.29999999999995</v>
      </c>
      <c r="AB2380" s="62"/>
      <c r="AC2380" s="47">
        <f>SUMIF('Cost per Solution Code'!$I$5:$I$24,'Measure Support Table'!D2380,'Cost per Solution Code'!$F$5:$F$24)</f>
        <v>797.9</v>
      </c>
      <c r="AD2380" s="62"/>
      <c r="AE2380" s="48">
        <f t="shared" si="296"/>
        <v>636.29999999999995</v>
      </c>
      <c r="AF2380" s="48">
        <f t="shared" si="297"/>
        <v>797.9</v>
      </c>
      <c r="AG2380" s="48">
        <f t="shared" si="298"/>
        <v>161.60000000000002</v>
      </c>
      <c r="AH2380" s="49">
        <f t="shared" si="299"/>
        <v>0</v>
      </c>
      <c r="AI2380" s="49">
        <f t="shared" si="300"/>
        <v>0</v>
      </c>
      <c r="AJ2380" s="50">
        <f t="shared" si="301"/>
        <v>0</v>
      </c>
      <c r="AK2380" s="51">
        <v>0</v>
      </c>
    </row>
    <row r="2381" spans="1:37" hidden="1" x14ac:dyDescent="0.35">
      <c r="A2381" s="39" t="str">
        <f t="shared" si="303"/>
        <v>SWHC005</v>
      </c>
      <c r="B2381" s="39" t="s">
        <v>329</v>
      </c>
      <c r="C2381" s="62" t="s">
        <v>188</v>
      </c>
      <c r="D2381" s="40" t="s">
        <v>185</v>
      </c>
      <c r="E2381" s="40" t="str">
        <f t="shared" si="302"/>
        <v>SWHC005S</v>
      </c>
      <c r="F2381" s="67" t="s">
        <v>243</v>
      </c>
      <c r="G2381" s="40" t="str">
        <f>DataSpec!$B$11</f>
        <v>UpDeemed, DnDeemed, DnDeemDI</v>
      </c>
      <c r="H2381" s="40" t="str">
        <f>DataSpec!$B$7</f>
        <v>Cap-Tons</v>
      </c>
      <c r="I2381" s="40" t="s">
        <v>189</v>
      </c>
      <c r="J2381" t="s">
        <v>186</v>
      </c>
      <c r="K2381" t="s">
        <v>271</v>
      </c>
      <c r="U2381" s="44">
        <f>SUMIFS(Table1[AStdWBkW],Table1[EnergyImpactID],E2381,Table1[BldgType],B2381,Table1[BldgVint],C2381,Table1[BldgLoc],F2381)</f>
        <v>0.05</v>
      </c>
      <c r="V2381" s="44">
        <f>SUMIFS(Table1[AStdWBkWh],Table1[EnergyImpactID],E2381,Table1[BldgType],B2381,Table1[BldgVint],C2381,Table1[BldgLoc],F2381)</f>
        <v>55.2</v>
      </c>
      <c r="W2381" s="69">
        <v>0</v>
      </c>
      <c r="X2381" s="69"/>
      <c r="Y2381" s="69"/>
      <c r="Z2381" s="69"/>
      <c r="AA2381" s="47">
        <f>SUMIF('Cost per Solution Code'!$I$5:$I$24,'Measure Support Table'!D2381,'Cost per Solution Code'!$H$5:$H$24)</f>
        <v>416.53842439071497</v>
      </c>
      <c r="AB2381" s="62"/>
      <c r="AC2381" s="47">
        <f>SUMIF('Cost per Solution Code'!$I$5:$I$24,'Measure Support Table'!D2381,'Cost per Solution Code'!$F$5:$F$24)</f>
        <v>610</v>
      </c>
      <c r="AD2381" s="62"/>
      <c r="AE2381" s="48">
        <f t="shared" si="296"/>
        <v>416.53842439071497</v>
      </c>
      <c r="AF2381" s="48">
        <f t="shared" si="297"/>
        <v>610</v>
      </c>
      <c r="AG2381" s="48">
        <f t="shared" si="298"/>
        <v>193.46157560928503</v>
      </c>
      <c r="AH2381" s="49">
        <f t="shared" si="299"/>
        <v>0</v>
      </c>
      <c r="AI2381" s="49">
        <f t="shared" si="300"/>
        <v>0</v>
      </c>
      <c r="AJ2381" s="50">
        <f t="shared" si="301"/>
        <v>0</v>
      </c>
      <c r="AK2381" s="51">
        <v>0</v>
      </c>
    </row>
    <row r="2382" spans="1:37" hidden="1" x14ac:dyDescent="0.35">
      <c r="A2382" s="39" t="str">
        <f t="shared" si="303"/>
        <v>SWHC005</v>
      </c>
      <c r="B2382" s="39" t="s">
        <v>329</v>
      </c>
      <c r="C2382" s="62" t="s">
        <v>188</v>
      </c>
      <c r="D2382" s="40" t="s">
        <v>187</v>
      </c>
      <c r="E2382" s="40" t="str">
        <f t="shared" si="302"/>
        <v>SWHC005T</v>
      </c>
      <c r="F2382" s="67" t="s">
        <v>243</v>
      </c>
      <c r="G2382" s="40" t="str">
        <f>DataSpec!$B$11</f>
        <v>UpDeemed, DnDeemed, DnDeemDI</v>
      </c>
      <c r="H2382" s="40" t="str">
        <f>DataSpec!$B$7</f>
        <v>Cap-Tons</v>
      </c>
      <c r="I2382" s="40" t="s">
        <v>189</v>
      </c>
      <c r="J2382" t="s">
        <v>186</v>
      </c>
      <c r="K2382" t="s">
        <v>272</v>
      </c>
      <c r="U2382" s="44">
        <f>SUMIFS(Table1[AStdWBkW],Table1[EnergyImpactID],E2382,Table1[BldgType],B2382,Table1[BldgVint],C2382,Table1[BldgLoc],F2382)</f>
        <v>0.03</v>
      </c>
      <c r="V2382" s="44">
        <f>SUMIFS(Table1[AStdWBkWh],Table1[EnergyImpactID],E2382,Table1[BldgType],B2382,Table1[BldgVint],C2382,Table1[BldgLoc],F2382)</f>
        <v>36.799999999999997</v>
      </c>
      <c r="W2382" s="69">
        <v>0</v>
      </c>
      <c r="X2382" s="69"/>
      <c r="Y2382" s="69"/>
      <c r="Z2382" s="69"/>
      <c r="AA2382" s="47">
        <f>SUMIF('Cost per Solution Code'!$I$5:$I$24,'Measure Support Table'!D2382,'Cost per Solution Code'!$H$5:$H$24)</f>
        <v>416.53842439071497</v>
      </c>
      <c r="AB2382" s="62"/>
      <c r="AC2382" s="47">
        <f>SUMIF('Cost per Solution Code'!$I$5:$I$24,'Measure Support Table'!D2382,'Cost per Solution Code'!$F$5:$F$24)</f>
        <v>522.1950355751585</v>
      </c>
      <c r="AD2382" s="62"/>
      <c r="AE2382" s="48">
        <f t="shared" si="296"/>
        <v>416.53842439071497</v>
      </c>
      <c r="AF2382" s="48">
        <f t="shared" si="297"/>
        <v>522.1950355751585</v>
      </c>
      <c r="AG2382" s="48">
        <f t="shared" si="298"/>
        <v>105.65661118444353</v>
      </c>
      <c r="AH2382" s="49">
        <f t="shared" si="299"/>
        <v>0</v>
      </c>
      <c r="AI2382" s="49">
        <f t="shared" si="300"/>
        <v>0</v>
      </c>
      <c r="AJ2382" s="50">
        <f t="shared" si="301"/>
        <v>0</v>
      </c>
      <c r="AK2382" s="51">
        <v>0</v>
      </c>
    </row>
    <row r="2383" spans="1:37" hidden="1" x14ac:dyDescent="0.35">
      <c r="A2383" s="39" t="str">
        <f t="shared" si="303"/>
        <v>SWHC005</v>
      </c>
      <c r="B2383" s="39" t="s">
        <v>329</v>
      </c>
      <c r="C2383" s="62" t="s">
        <v>188</v>
      </c>
      <c r="D2383" s="40" t="s">
        <v>163</v>
      </c>
      <c r="E2383" s="40" t="str">
        <f t="shared" si="302"/>
        <v>SWHC005A</v>
      </c>
      <c r="F2383" s="67" t="s">
        <v>244</v>
      </c>
      <c r="G2383" s="40" t="str">
        <f>DataSpec!$B$11</f>
        <v>UpDeemed, DnDeemed, DnDeemDI</v>
      </c>
      <c r="H2383" s="40" t="str">
        <f>DataSpec!$B$7</f>
        <v>Cap-Tons</v>
      </c>
      <c r="I2383" s="40" t="s">
        <v>189</v>
      </c>
      <c r="J2383" t="s">
        <v>164</v>
      </c>
      <c r="K2383" t="s">
        <v>253</v>
      </c>
      <c r="U2383" s="44">
        <f>SUMIFS(Table1[AStdWBkW],Table1[EnergyImpactID],E2383,Table1[BldgType],B2383,Table1[BldgVint],C2383,Table1[BldgLoc],F2383)</f>
        <v>0.03</v>
      </c>
      <c r="V2383" s="44">
        <f>SUMIFS(Table1[AStdWBkWh],Table1[EnergyImpactID],E2383,Table1[BldgType],B2383,Table1[BldgVint],C2383,Table1[BldgLoc],F2383)</f>
        <v>43.9</v>
      </c>
      <c r="W2383" s="69">
        <v>0</v>
      </c>
      <c r="X2383" s="69"/>
      <c r="Y2383" s="69"/>
      <c r="Z2383" s="69"/>
      <c r="AA2383" s="47">
        <f>SUMIF('Cost per Solution Code'!$I$5:$I$24,'Measure Support Table'!D2383,'Cost per Solution Code'!$H$5:$H$24)</f>
        <v>656.88499999999999</v>
      </c>
      <c r="AB2383" s="62"/>
      <c r="AC2383" s="47">
        <f>SUMIF('Cost per Solution Code'!$I$5:$I$24,'Measure Support Table'!D2383,'Cost per Solution Code'!$F$5:$F$24)</f>
        <v>931.83999999999992</v>
      </c>
      <c r="AD2383" s="62"/>
      <c r="AE2383" s="48">
        <f t="shared" si="296"/>
        <v>656.88499999999999</v>
      </c>
      <c r="AF2383" s="48">
        <f t="shared" si="297"/>
        <v>931.83999999999992</v>
      </c>
      <c r="AG2383" s="48">
        <f t="shared" si="298"/>
        <v>274.95499999999993</v>
      </c>
      <c r="AH2383" s="49">
        <f t="shared" si="299"/>
        <v>0</v>
      </c>
      <c r="AI2383" s="49">
        <f t="shared" si="300"/>
        <v>0</v>
      </c>
      <c r="AJ2383" s="50">
        <f t="shared" si="301"/>
        <v>0</v>
      </c>
      <c r="AK2383" s="51">
        <v>0</v>
      </c>
    </row>
    <row r="2384" spans="1:37" hidden="1" x14ac:dyDescent="0.35">
      <c r="A2384" s="39" t="str">
        <f t="shared" si="303"/>
        <v>SWHC005</v>
      </c>
      <c r="B2384" s="39" t="s">
        <v>329</v>
      </c>
      <c r="C2384" s="62" t="s">
        <v>188</v>
      </c>
      <c r="D2384" s="40" t="s">
        <v>165</v>
      </c>
      <c r="E2384" s="40" t="str">
        <f t="shared" si="302"/>
        <v>SWHC005B</v>
      </c>
      <c r="F2384" s="67" t="s">
        <v>244</v>
      </c>
      <c r="G2384" s="40" t="str">
        <f>DataSpec!$B$11</f>
        <v>UpDeemed, DnDeemed, DnDeemDI</v>
      </c>
      <c r="H2384" s="40" t="str">
        <f>DataSpec!$B$7</f>
        <v>Cap-Tons</v>
      </c>
      <c r="I2384" s="40" t="s">
        <v>189</v>
      </c>
      <c r="J2384" t="s">
        <v>164</v>
      </c>
      <c r="K2384" t="s">
        <v>254</v>
      </c>
      <c r="U2384" s="44">
        <f>SUMIFS(Table1[AStdWBkW],Table1[EnergyImpactID],E2384,Table1[BldgType],B2384,Table1[BldgVint],C2384,Table1[BldgLoc],F2384)</f>
        <v>0.02</v>
      </c>
      <c r="V2384" s="44">
        <f>SUMIFS(Table1[AStdWBkWh],Table1[EnergyImpactID],E2384,Table1[BldgType],B2384,Table1[BldgVint],C2384,Table1[BldgLoc],F2384)</f>
        <v>29.3</v>
      </c>
      <c r="W2384" s="69">
        <v>0</v>
      </c>
      <c r="X2384" s="69"/>
      <c r="Y2384" s="69"/>
      <c r="Z2384" s="69"/>
      <c r="AA2384" s="47">
        <f>SUMIF('Cost per Solution Code'!$I$5:$I$24,'Measure Support Table'!D2384,'Cost per Solution Code'!$H$5:$H$24)</f>
        <v>656.88499999999999</v>
      </c>
      <c r="AB2384" s="62"/>
      <c r="AC2384" s="47">
        <f>SUMIF('Cost per Solution Code'!$I$5:$I$24,'Measure Support Table'!D2384,'Cost per Solution Code'!$F$5:$F$24)</f>
        <v>729.01</v>
      </c>
      <c r="AD2384" s="62"/>
      <c r="AE2384" s="48">
        <f t="shared" si="296"/>
        <v>656.88499999999999</v>
      </c>
      <c r="AF2384" s="48">
        <f t="shared" si="297"/>
        <v>729.01</v>
      </c>
      <c r="AG2384" s="48">
        <f t="shared" si="298"/>
        <v>72.125</v>
      </c>
      <c r="AH2384" s="49">
        <f t="shared" si="299"/>
        <v>0</v>
      </c>
      <c r="AI2384" s="49">
        <f t="shared" si="300"/>
        <v>0</v>
      </c>
      <c r="AJ2384" s="50">
        <f t="shared" si="301"/>
        <v>0</v>
      </c>
      <c r="AK2384" s="51">
        <v>0</v>
      </c>
    </row>
    <row r="2385" spans="1:37" hidden="1" x14ac:dyDescent="0.35">
      <c r="A2385" s="39" t="str">
        <f t="shared" si="303"/>
        <v>SWHC005</v>
      </c>
      <c r="B2385" s="39" t="s">
        <v>329</v>
      </c>
      <c r="C2385" s="62" t="s">
        <v>188</v>
      </c>
      <c r="D2385" s="40" t="s">
        <v>166</v>
      </c>
      <c r="E2385" s="40" t="str">
        <f t="shared" si="302"/>
        <v>SWHC005C</v>
      </c>
      <c r="F2385" s="67" t="s">
        <v>244</v>
      </c>
      <c r="G2385" s="40" t="str">
        <f>DataSpec!$B$11</f>
        <v>UpDeemed, DnDeemed, DnDeemDI</v>
      </c>
      <c r="H2385" s="40" t="str">
        <f>DataSpec!$B$7</f>
        <v>Cap-Tons</v>
      </c>
      <c r="I2385" s="40" t="s">
        <v>189</v>
      </c>
      <c r="J2385" t="s">
        <v>167</v>
      </c>
      <c r="K2385" t="s">
        <v>255</v>
      </c>
      <c r="U2385" s="44">
        <f>SUMIFS(Table1[AStdWBkW],Table1[EnergyImpactID],E2385,Table1[BldgType],B2385,Table1[BldgVint],C2385,Table1[BldgLoc],F2385)</f>
        <v>0.03</v>
      </c>
      <c r="V2385" s="44">
        <f>SUMIFS(Table1[AStdWBkWh],Table1[EnergyImpactID],E2385,Table1[BldgType],B2385,Table1[BldgVint],C2385,Table1[BldgLoc],F2385)</f>
        <v>41.2</v>
      </c>
      <c r="W2385" s="69">
        <v>0</v>
      </c>
      <c r="X2385" s="69"/>
      <c r="Y2385" s="69"/>
      <c r="Z2385" s="69"/>
      <c r="AA2385" s="47">
        <f>SUMIF('Cost per Solution Code'!$I$5:$I$24,'Measure Support Table'!D2385,'Cost per Solution Code'!$H$5:$H$24)</f>
        <v>515.125</v>
      </c>
      <c r="AB2385" s="62"/>
      <c r="AC2385" s="47">
        <f>SUMIF('Cost per Solution Code'!$I$5:$I$24,'Measure Support Table'!D2385,'Cost per Solution Code'!$F$5:$F$24)</f>
        <v>741.56</v>
      </c>
      <c r="AD2385" s="62"/>
      <c r="AE2385" s="48">
        <f t="shared" si="296"/>
        <v>515.125</v>
      </c>
      <c r="AF2385" s="48">
        <f t="shared" si="297"/>
        <v>741.56</v>
      </c>
      <c r="AG2385" s="48">
        <f t="shared" si="298"/>
        <v>226.43499999999995</v>
      </c>
      <c r="AH2385" s="49">
        <f t="shared" si="299"/>
        <v>0</v>
      </c>
      <c r="AI2385" s="49">
        <f t="shared" si="300"/>
        <v>0</v>
      </c>
      <c r="AJ2385" s="50">
        <f t="shared" si="301"/>
        <v>0</v>
      </c>
      <c r="AK2385" s="51">
        <v>0</v>
      </c>
    </row>
    <row r="2386" spans="1:37" hidden="1" x14ac:dyDescent="0.35">
      <c r="A2386" s="39" t="str">
        <f t="shared" si="303"/>
        <v>SWHC005</v>
      </c>
      <c r="B2386" s="39" t="s">
        <v>329</v>
      </c>
      <c r="C2386" s="62" t="s">
        <v>188</v>
      </c>
      <c r="D2386" s="40" t="s">
        <v>168</v>
      </c>
      <c r="E2386" s="40" t="str">
        <f t="shared" si="302"/>
        <v>SWHC005D</v>
      </c>
      <c r="F2386" s="67" t="s">
        <v>244</v>
      </c>
      <c r="G2386" s="40" t="str">
        <f>DataSpec!$B$11</f>
        <v>UpDeemed, DnDeemed, DnDeemDI</v>
      </c>
      <c r="H2386" s="40" t="str">
        <f>DataSpec!$B$7</f>
        <v>Cap-Tons</v>
      </c>
      <c r="I2386" s="40" t="s">
        <v>189</v>
      </c>
      <c r="J2386" t="s">
        <v>167</v>
      </c>
      <c r="K2386" t="s">
        <v>256</v>
      </c>
      <c r="U2386" s="44">
        <f>SUMIFS(Table1[AStdWBkW],Table1[EnergyImpactID],E2386,Table1[BldgType],B2386,Table1[BldgVint],C2386,Table1[BldgLoc],F2386)</f>
        <v>0.02</v>
      </c>
      <c r="V2386" s="44">
        <f>SUMIFS(Table1[AStdWBkWh],Table1[EnergyImpactID],E2386,Table1[BldgType],B2386,Table1[BldgVint],C2386,Table1[BldgLoc],F2386)</f>
        <v>27.4</v>
      </c>
      <c r="W2386" s="69">
        <v>0</v>
      </c>
      <c r="X2386" s="69"/>
      <c r="Y2386" s="69"/>
      <c r="Z2386" s="69"/>
      <c r="AA2386" s="47">
        <f>SUMIF('Cost per Solution Code'!$I$5:$I$24,'Measure Support Table'!D2386,'Cost per Solution Code'!$H$5:$H$24)</f>
        <v>515.125</v>
      </c>
      <c r="AB2386" s="62"/>
      <c r="AC2386" s="47">
        <f>SUMIF('Cost per Solution Code'!$I$5:$I$24,'Measure Support Table'!D2386,'Cost per Solution Code'!$F$5:$F$24)</f>
        <v>673.54</v>
      </c>
      <c r="AD2386" s="62"/>
      <c r="AE2386" s="48">
        <f t="shared" si="296"/>
        <v>515.125</v>
      </c>
      <c r="AF2386" s="48">
        <f t="shared" si="297"/>
        <v>673.54</v>
      </c>
      <c r="AG2386" s="48">
        <f t="shared" si="298"/>
        <v>158.41499999999996</v>
      </c>
      <c r="AH2386" s="49">
        <f t="shared" si="299"/>
        <v>0</v>
      </c>
      <c r="AI2386" s="49">
        <f t="shared" si="300"/>
        <v>0</v>
      </c>
      <c r="AJ2386" s="50">
        <f t="shared" si="301"/>
        <v>0</v>
      </c>
      <c r="AK2386" s="51">
        <v>0</v>
      </c>
    </row>
    <row r="2387" spans="1:37" hidden="1" x14ac:dyDescent="0.35">
      <c r="A2387" s="39" t="str">
        <f t="shared" si="303"/>
        <v>SWHC005</v>
      </c>
      <c r="B2387" s="39" t="s">
        <v>329</v>
      </c>
      <c r="C2387" s="62" t="s">
        <v>188</v>
      </c>
      <c r="D2387" s="40" t="s">
        <v>169</v>
      </c>
      <c r="E2387" s="40" t="str">
        <f t="shared" si="302"/>
        <v>SWHC005E</v>
      </c>
      <c r="F2387" s="67" t="s">
        <v>244</v>
      </c>
      <c r="G2387" s="40" t="str">
        <f>DataSpec!$B$11</f>
        <v>UpDeemed, DnDeemed, DnDeemDI</v>
      </c>
      <c r="H2387" s="40" t="str">
        <f>DataSpec!$B$7</f>
        <v>Cap-Tons</v>
      </c>
      <c r="I2387" s="40" t="s">
        <v>189</v>
      </c>
      <c r="J2387" t="s">
        <v>170</v>
      </c>
      <c r="K2387" t="s">
        <v>257</v>
      </c>
      <c r="U2387" s="44">
        <f>SUMIFS(Table1[AStdWBkW],Table1[EnergyImpactID],E2387,Table1[BldgType],B2387,Table1[BldgVint],C2387,Table1[BldgLoc],F2387)</f>
        <v>0.03</v>
      </c>
      <c r="V2387" s="44">
        <f>SUMIFS(Table1[AStdWBkWh],Table1[EnergyImpactID],E2387,Table1[BldgType],B2387,Table1[BldgVint],C2387,Table1[BldgLoc],F2387)</f>
        <v>40.5</v>
      </c>
      <c r="W2387" s="69">
        <v>0</v>
      </c>
      <c r="X2387" s="69"/>
      <c r="Y2387" s="69"/>
      <c r="Z2387" s="69"/>
      <c r="AA2387" s="47">
        <f>SUMIF('Cost per Solution Code'!$I$5:$I$24,'Measure Support Table'!D2387,'Cost per Solution Code'!$H$5:$H$24)</f>
        <v>448.52499999999998</v>
      </c>
      <c r="AB2387" s="62"/>
      <c r="AC2387" s="47">
        <f>SUMIF('Cost per Solution Code'!$I$5:$I$24,'Measure Support Table'!D2387,'Cost per Solution Code'!$F$5:$F$24)</f>
        <v>698.35</v>
      </c>
      <c r="AD2387" s="62"/>
      <c r="AE2387" s="48">
        <f t="shared" si="296"/>
        <v>448.52499999999998</v>
      </c>
      <c r="AF2387" s="48">
        <f t="shared" si="297"/>
        <v>698.35</v>
      </c>
      <c r="AG2387" s="48">
        <f t="shared" si="298"/>
        <v>249.82500000000005</v>
      </c>
      <c r="AH2387" s="49">
        <f t="shared" si="299"/>
        <v>0</v>
      </c>
      <c r="AI2387" s="49">
        <f t="shared" si="300"/>
        <v>0</v>
      </c>
      <c r="AJ2387" s="50">
        <f t="shared" si="301"/>
        <v>0</v>
      </c>
      <c r="AK2387" s="51">
        <v>0</v>
      </c>
    </row>
    <row r="2388" spans="1:37" hidden="1" x14ac:dyDescent="0.35">
      <c r="A2388" s="39" t="str">
        <f t="shared" si="303"/>
        <v>SWHC005</v>
      </c>
      <c r="B2388" s="39" t="s">
        <v>329</v>
      </c>
      <c r="C2388" s="62" t="s">
        <v>188</v>
      </c>
      <c r="D2388" s="40" t="s">
        <v>171</v>
      </c>
      <c r="E2388" s="40" t="str">
        <f t="shared" si="302"/>
        <v>SWHC005F</v>
      </c>
      <c r="F2388" s="67" t="s">
        <v>244</v>
      </c>
      <c r="G2388" s="40" t="str">
        <f>DataSpec!$B$11</f>
        <v>UpDeemed, DnDeemed, DnDeemDI</v>
      </c>
      <c r="H2388" s="40" t="str">
        <f>DataSpec!$B$7</f>
        <v>Cap-Tons</v>
      </c>
      <c r="I2388" s="40" t="s">
        <v>189</v>
      </c>
      <c r="J2388" t="s">
        <v>170</v>
      </c>
      <c r="K2388" t="s">
        <v>258</v>
      </c>
      <c r="U2388" s="44">
        <f>SUMIFS(Table1[AStdWBkW],Table1[EnergyImpactID],E2388,Table1[BldgType],B2388,Table1[BldgVint],C2388,Table1[BldgLoc],F2388)</f>
        <v>0.02</v>
      </c>
      <c r="V2388" s="44">
        <f>SUMIFS(Table1[AStdWBkWh],Table1[EnergyImpactID],E2388,Table1[BldgType],B2388,Table1[BldgVint],C2388,Table1[BldgLoc],F2388)</f>
        <v>27</v>
      </c>
      <c r="W2388" s="69">
        <v>0</v>
      </c>
      <c r="X2388" s="69"/>
      <c r="Y2388" s="69"/>
      <c r="Z2388" s="69"/>
      <c r="AA2388" s="47">
        <f>SUMIF('Cost per Solution Code'!$I$5:$I$24,'Measure Support Table'!D2388,'Cost per Solution Code'!$H$5:$H$24)</f>
        <v>448.52499999999998</v>
      </c>
      <c r="AB2388" s="62"/>
      <c r="AC2388" s="47">
        <f>SUMIF('Cost per Solution Code'!$I$5:$I$24,'Measure Support Table'!D2388,'Cost per Solution Code'!$F$5:$F$24)</f>
        <v>642.36500000000001</v>
      </c>
      <c r="AD2388" s="62"/>
      <c r="AE2388" s="48">
        <f t="shared" si="296"/>
        <v>448.52499999999998</v>
      </c>
      <c r="AF2388" s="48">
        <f t="shared" si="297"/>
        <v>642.36500000000001</v>
      </c>
      <c r="AG2388" s="48">
        <f t="shared" si="298"/>
        <v>193.84000000000003</v>
      </c>
      <c r="AH2388" s="49">
        <f t="shared" si="299"/>
        <v>0</v>
      </c>
      <c r="AI2388" s="49">
        <f t="shared" si="300"/>
        <v>0</v>
      </c>
      <c r="AJ2388" s="50">
        <f t="shared" si="301"/>
        <v>0</v>
      </c>
      <c r="AK2388" s="51">
        <v>0</v>
      </c>
    </row>
    <row r="2389" spans="1:37" hidden="1" x14ac:dyDescent="0.35">
      <c r="A2389" s="39" t="str">
        <f t="shared" si="303"/>
        <v>SWHC005</v>
      </c>
      <c r="B2389" s="39" t="s">
        <v>329</v>
      </c>
      <c r="C2389" s="62" t="s">
        <v>188</v>
      </c>
      <c r="D2389" s="40" t="s">
        <v>8</v>
      </c>
      <c r="E2389" s="40" t="str">
        <f t="shared" si="302"/>
        <v>SWHC005G</v>
      </c>
      <c r="F2389" s="67" t="s">
        <v>244</v>
      </c>
      <c r="G2389" s="40" t="str">
        <f>DataSpec!$B$11</f>
        <v>UpDeemed, DnDeemed, DnDeemDI</v>
      </c>
      <c r="H2389" s="40" t="str">
        <f>DataSpec!$B$7</f>
        <v>Cap-Tons</v>
      </c>
      <c r="I2389" s="40" t="s">
        <v>189</v>
      </c>
      <c r="J2389" t="s">
        <v>172</v>
      </c>
      <c r="K2389" t="s">
        <v>259</v>
      </c>
      <c r="U2389" s="44">
        <f>SUMIFS(Table1[AStdWBkW],Table1[EnergyImpactID],E2389,Table1[BldgType],B2389,Table1[BldgVint],C2389,Table1[BldgLoc],F2389)</f>
        <v>0.03</v>
      </c>
      <c r="V2389" s="44">
        <f>SUMIFS(Table1[AStdWBkWh],Table1[EnergyImpactID],E2389,Table1[BldgType],B2389,Table1[BldgVint],C2389,Table1[BldgLoc],F2389)</f>
        <v>40.5</v>
      </c>
      <c r="W2389" s="69">
        <v>0</v>
      </c>
      <c r="X2389" s="69"/>
      <c r="Y2389" s="69"/>
      <c r="Z2389" s="69"/>
      <c r="AA2389" s="47">
        <f>SUMIF('Cost per Solution Code'!$I$5:$I$24,'Measure Support Table'!D2389,'Cost per Solution Code'!$H$5:$H$24)</f>
        <v>392.565</v>
      </c>
      <c r="AB2389" s="62"/>
      <c r="AC2389" s="47">
        <f>SUMIF('Cost per Solution Code'!$I$5:$I$24,'Measure Support Table'!D2389,'Cost per Solution Code'!$F$5:$F$24)</f>
        <v>491.11500000000001</v>
      </c>
      <c r="AD2389" s="62"/>
      <c r="AE2389" s="48">
        <f t="shared" si="296"/>
        <v>392.565</v>
      </c>
      <c r="AF2389" s="48">
        <f t="shared" si="297"/>
        <v>491.11500000000001</v>
      </c>
      <c r="AG2389" s="48">
        <f t="shared" si="298"/>
        <v>98.550000000000011</v>
      </c>
      <c r="AH2389" s="49">
        <f t="shared" si="299"/>
        <v>0</v>
      </c>
      <c r="AI2389" s="49">
        <f t="shared" si="300"/>
        <v>0</v>
      </c>
      <c r="AJ2389" s="50">
        <f t="shared" si="301"/>
        <v>0</v>
      </c>
      <c r="AK2389" s="51">
        <v>0</v>
      </c>
    </row>
    <row r="2390" spans="1:37" hidden="1" x14ac:dyDescent="0.35">
      <c r="A2390" s="39" t="str">
        <f t="shared" si="303"/>
        <v>SWHC005</v>
      </c>
      <c r="B2390" s="39" t="s">
        <v>329</v>
      </c>
      <c r="C2390" s="62" t="s">
        <v>188</v>
      </c>
      <c r="D2390" s="40" t="s">
        <v>16</v>
      </c>
      <c r="E2390" s="40" t="str">
        <f t="shared" si="302"/>
        <v>SWHC005H</v>
      </c>
      <c r="F2390" s="67" t="s">
        <v>244</v>
      </c>
      <c r="G2390" s="40" t="str">
        <f>DataSpec!$B$11</f>
        <v>UpDeemed, DnDeemed, DnDeemDI</v>
      </c>
      <c r="H2390" s="40" t="str">
        <f>DataSpec!$B$7</f>
        <v>Cap-Tons</v>
      </c>
      <c r="I2390" s="40" t="s">
        <v>189</v>
      </c>
      <c r="J2390" t="s">
        <v>172</v>
      </c>
      <c r="K2390" t="s">
        <v>260</v>
      </c>
      <c r="U2390" s="44">
        <f>SUMIFS(Table1[AStdWBkW],Table1[EnergyImpactID],E2390,Table1[BldgType],B2390,Table1[BldgVint],C2390,Table1[BldgLoc],F2390)</f>
        <v>0.02</v>
      </c>
      <c r="V2390" s="44">
        <f>SUMIFS(Table1[AStdWBkWh],Table1[EnergyImpactID],E2390,Table1[BldgType],B2390,Table1[BldgVint],C2390,Table1[BldgLoc],F2390)</f>
        <v>27</v>
      </c>
      <c r="W2390" s="69">
        <v>0</v>
      </c>
      <c r="X2390" s="69"/>
      <c r="Y2390" s="69"/>
      <c r="Z2390" s="69"/>
      <c r="AA2390" s="47">
        <f>SUMIF('Cost per Solution Code'!$I$5:$I$24,'Measure Support Table'!D2390,'Cost per Solution Code'!$H$5:$H$24)</f>
        <v>392.565</v>
      </c>
      <c r="AB2390" s="62"/>
      <c r="AC2390" s="47">
        <f>SUMIF('Cost per Solution Code'!$I$5:$I$24,'Measure Support Table'!D2390,'Cost per Solution Code'!$F$5:$F$24)</f>
        <v>458.26499999999999</v>
      </c>
      <c r="AD2390" s="62"/>
      <c r="AE2390" s="48">
        <f t="shared" si="296"/>
        <v>392.565</v>
      </c>
      <c r="AF2390" s="48">
        <f t="shared" si="297"/>
        <v>458.26499999999999</v>
      </c>
      <c r="AG2390" s="48">
        <f t="shared" si="298"/>
        <v>65.699999999999989</v>
      </c>
      <c r="AH2390" s="49">
        <f t="shared" si="299"/>
        <v>0</v>
      </c>
      <c r="AI2390" s="49">
        <f t="shared" si="300"/>
        <v>0</v>
      </c>
      <c r="AJ2390" s="50">
        <f t="shared" si="301"/>
        <v>0</v>
      </c>
      <c r="AK2390" s="51">
        <v>0</v>
      </c>
    </row>
    <row r="2391" spans="1:37" hidden="1" x14ac:dyDescent="0.35">
      <c r="A2391" s="39" t="str">
        <f t="shared" si="303"/>
        <v>SWHC005</v>
      </c>
      <c r="B2391" s="39" t="s">
        <v>329</v>
      </c>
      <c r="C2391" s="62" t="s">
        <v>188</v>
      </c>
      <c r="D2391" s="40" t="s">
        <v>18</v>
      </c>
      <c r="E2391" s="40" t="str">
        <f t="shared" si="302"/>
        <v>SWHC005I</v>
      </c>
      <c r="F2391" s="67" t="s">
        <v>244</v>
      </c>
      <c r="G2391" s="40" t="str">
        <f>DataSpec!$B$11</f>
        <v>UpDeemed, DnDeemed, DnDeemDI</v>
      </c>
      <c r="H2391" s="40" t="str">
        <f>DataSpec!$B$7</f>
        <v>Cap-Tons</v>
      </c>
      <c r="I2391" s="40" t="s">
        <v>189</v>
      </c>
      <c r="J2391" t="s">
        <v>173</v>
      </c>
      <c r="K2391" t="s">
        <v>261</v>
      </c>
      <c r="U2391" s="44">
        <f>SUMIFS(Table1[AStdWBkW],Table1[EnergyImpactID],E2391,Table1[BldgType],B2391,Table1[BldgVint],C2391,Table1[BldgLoc],F2391)</f>
        <v>0.04</v>
      </c>
      <c r="V2391" s="44">
        <f>SUMIFS(Table1[AStdWBkWh],Table1[EnergyImpactID],E2391,Table1[BldgType],B2391,Table1[BldgVint],C2391,Table1[BldgLoc],F2391)</f>
        <v>48.1</v>
      </c>
      <c r="W2391" s="69">
        <v>0</v>
      </c>
      <c r="X2391" s="69"/>
      <c r="Y2391" s="69"/>
      <c r="Z2391" s="69"/>
      <c r="AA2391" s="47">
        <f>SUMIF('Cost per Solution Code'!$I$5:$I$24,'Measure Support Table'!D2391,'Cost per Solution Code'!$H$5:$H$24)</f>
        <v>660</v>
      </c>
      <c r="AB2391" s="62"/>
      <c r="AC2391" s="47">
        <f>SUMIF('Cost per Solution Code'!$I$5:$I$24,'Measure Support Table'!D2391,'Cost per Solution Code'!$F$5:$F$24)</f>
        <v>923</v>
      </c>
      <c r="AD2391" s="62"/>
      <c r="AE2391" s="48">
        <f t="shared" si="296"/>
        <v>660</v>
      </c>
      <c r="AF2391" s="48">
        <f t="shared" si="297"/>
        <v>923</v>
      </c>
      <c r="AG2391" s="48">
        <f t="shared" si="298"/>
        <v>263</v>
      </c>
      <c r="AH2391" s="49">
        <f t="shared" si="299"/>
        <v>0</v>
      </c>
      <c r="AI2391" s="49">
        <f t="shared" si="300"/>
        <v>0</v>
      </c>
      <c r="AJ2391" s="50">
        <f t="shared" si="301"/>
        <v>0</v>
      </c>
      <c r="AK2391" s="51">
        <v>0</v>
      </c>
    </row>
    <row r="2392" spans="1:37" hidden="1" x14ac:dyDescent="0.35">
      <c r="A2392" s="39" t="str">
        <f t="shared" si="303"/>
        <v>SWHC005</v>
      </c>
      <c r="B2392" s="39" t="s">
        <v>329</v>
      </c>
      <c r="C2392" s="62" t="s">
        <v>188</v>
      </c>
      <c r="D2392" s="40" t="s">
        <v>22</v>
      </c>
      <c r="E2392" s="40" t="str">
        <f t="shared" si="302"/>
        <v>SWHC005J</v>
      </c>
      <c r="F2392" s="67" t="s">
        <v>244</v>
      </c>
      <c r="G2392" s="40" t="str">
        <f>DataSpec!$B$11</f>
        <v>UpDeemed, DnDeemed, DnDeemDI</v>
      </c>
      <c r="H2392" s="40" t="str">
        <f>DataSpec!$B$7</f>
        <v>Cap-Tons</v>
      </c>
      <c r="I2392" s="40" t="s">
        <v>189</v>
      </c>
      <c r="J2392" t="s">
        <v>173</v>
      </c>
      <c r="K2392" t="s">
        <v>262</v>
      </c>
      <c r="U2392" s="44">
        <f>SUMIFS(Table1[AStdWBkW],Table1[EnergyImpactID],E2392,Table1[BldgType],B2392,Table1[BldgVint],C2392,Table1[BldgLoc],F2392)</f>
        <v>0.02</v>
      </c>
      <c r="V2392" s="44">
        <f>SUMIFS(Table1[AStdWBkWh],Table1[EnergyImpactID],E2392,Table1[BldgType],B2392,Table1[BldgVint],C2392,Table1[BldgLoc],F2392)</f>
        <v>32.1</v>
      </c>
      <c r="W2392" s="69">
        <v>0</v>
      </c>
      <c r="X2392" s="69"/>
      <c r="Y2392" s="69"/>
      <c r="Z2392" s="69"/>
      <c r="AA2392" s="47">
        <f>SUMIF('Cost per Solution Code'!$I$5:$I$24,'Measure Support Table'!D2392,'Cost per Solution Code'!$H$5:$H$24)</f>
        <v>660</v>
      </c>
      <c r="AB2392" s="62"/>
      <c r="AC2392" s="47">
        <f>SUMIF('Cost per Solution Code'!$I$5:$I$24,'Measure Support Table'!D2392,'Cost per Solution Code'!$F$5:$F$24)</f>
        <v>845</v>
      </c>
      <c r="AD2392" s="62"/>
      <c r="AE2392" s="48">
        <f t="shared" si="296"/>
        <v>660</v>
      </c>
      <c r="AF2392" s="48">
        <f t="shared" si="297"/>
        <v>845</v>
      </c>
      <c r="AG2392" s="48">
        <f t="shared" si="298"/>
        <v>185</v>
      </c>
      <c r="AH2392" s="49">
        <f t="shared" si="299"/>
        <v>0</v>
      </c>
      <c r="AI2392" s="49">
        <f t="shared" si="300"/>
        <v>0</v>
      </c>
      <c r="AJ2392" s="50">
        <f t="shared" si="301"/>
        <v>0</v>
      </c>
      <c r="AK2392" s="51">
        <v>0</v>
      </c>
    </row>
    <row r="2393" spans="1:37" hidden="1" x14ac:dyDescent="0.35">
      <c r="A2393" s="39" t="str">
        <f t="shared" si="303"/>
        <v>SWHC005</v>
      </c>
      <c r="B2393" s="39" t="s">
        <v>329</v>
      </c>
      <c r="C2393" s="62" t="s">
        <v>188</v>
      </c>
      <c r="D2393" s="40" t="s">
        <v>25</v>
      </c>
      <c r="E2393" s="40" t="str">
        <f t="shared" si="302"/>
        <v>SWHC005K</v>
      </c>
      <c r="F2393" s="67" t="s">
        <v>244</v>
      </c>
      <c r="G2393" s="40" t="str">
        <f>DataSpec!$B$11</f>
        <v>UpDeemed, DnDeemed, DnDeemDI</v>
      </c>
      <c r="H2393" s="40" t="str">
        <f>DataSpec!$B$7</f>
        <v>Cap-Tons</v>
      </c>
      <c r="I2393" s="40" t="s">
        <v>189</v>
      </c>
      <c r="J2393" t="s">
        <v>174</v>
      </c>
      <c r="K2393" t="s">
        <v>263</v>
      </c>
      <c r="U2393" s="44">
        <f>SUMIFS(Table1[AStdWBkW],Table1[EnergyImpactID],E2393,Table1[BldgType],B2393,Table1[BldgVint],C2393,Table1[BldgLoc],F2393)</f>
        <v>0.04</v>
      </c>
      <c r="V2393" s="44">
        <f>SUMIFS(Table1[AStdWBkWh],Table1[EnergyImpactID],E2393,Table1[BldgType],B2393,Table1[BldgVint],C2393,Table1[BldgLoc],F2393)</f>
        <v>54.5</v>
      </c>
      <c r="W2393" s="69">
        <v>0</v>
      </c>
      <c r="X2393" s="69"/>
      <c r="Y2393" s="69"/>
      <c r="Z2393" s="69"/>
      <c r="AA2393" s="47">
        <f>SUMIF('Cost per Solution Code'!$I$5:$I$24,'Measure Support Table'!D2393,'Cost per Solution Code'!$H$5:$H$24)</f>
        <v>519.14</v>
      </c>
      <c r="AB2393" s="62"/>
      <c r="AC2393" s="47">
        <f>SUMIF('Cost per Solution Code'!$I$5:$I$24,'Measure Support Table'!D2393,'Cost per Solution Code'!$F$5:$F$24)</f>
        <v>685.85</v>
      </c>
      <c r="AD2393" s="62"/>
      <c r="AE2393" s="48">
        <f t="shared" si="296"/>
        <v>519.14</v>
      </c>
      <c r="AF2393" s="48">
        <f t="shared" si="297"/>
        <v>685.85</v>
      </c>
      <c r="AG2393" s="48">
        <f t="shared" si="298"/>
        <v>166.71000000000004</v>
      </c>
      <c r="AH2393" s="49">
        <f t="shared" si="299"/>
        <v>0</v>
      </c>
      <c r="AI2393" s="49">
        <f t="shared" si="300"/>
        <v>0</v>
      </c>
      <c r="AJ2393" s="50">
        <f t="shared" si="301"/>
        <v>0</v>
      </c>
      <c r="AK2393" s="51">
        <v>0</v>
      </c>
    </row>
    <row r="2394" spans="1:37" hidden="1" x14ac:dyDescent="0.35">
      <c r="A2394" s="39" t="str">
        <f t="shared" si="303"/>
        <v>SWHC005</v>
      </c>
      <c r="B2394" s="39" t="s">
        <v>329</v>
      </c>
      <c r="C2394" s="62" t="s">
        <v>188</v>
      </c>
      <c r="D2394" s="40" t="s">
        <v>175</v>
      </c>
      <c r="E2394" s="40" t="str">
        <f t="shared" si="302"/>
        <v>SWHC005L</v>
      </c>
      <c r="F2394" s="67" t="s">
        <v>244</v>
      </c>
      <c r="G2394" s="40" t="str">
        <f>DataSpec!$B$11</f>
        <v>UpDeemed, DnDeemed, DnDeemDI</v>
      </c>
      <c r="H2394" s="40" t="str">
        <f>DataSpec!$B$7</f>
        <v>Cap-Tons</v>
      </c>
      <c r="I2394" s="40" t="s">
        <v>189</v>
      </c>
      <c r="J2394" t="s">
        <v>174</v>
      </c>
      <c r="K2394" t="s">
        <v>264</v>
      </c>
      <c r="U2394" s="44">
        <f>SUMIFS(Table1[AStdWBkW],Table1[EnergyImpactID],E2394,Table1[BldgType],B2394,Table1[BldgVint],C2394,Table1[BldgLoc],F2394)</f>
        <v>0.03</v>
      </c>
      <c r="V2394" s="44">
        <f>SUMIFS(Table1[AStdWBkWh],Table1[EnergyImpactID],E2394,Table1[BldgType],B2394,Table1[BldgVint],C2394,Table1[BldgLoc],F2394)</f>
        <v>36.299999999999997</v>
      </c>
      <c r="W2394" s="69">
        <v>0</v>
      </c>
      <c r="X2394" s="69"/>
      <c r="Y2394" s="69"/>
      <c r="Z2394" s="69"/>
      <c r="AA2394" s="47">
        <f>SUMIF('Cost per Solution Code'!$I$5:$I$24,'Measure Support Table'!D2394,'Cost per Solution Code'!$H$5:$H$24)</f>
        <v>519.14</v>
      </c>
      <c r="AB2394" s="62"/>
      <c r="AC2394" s="47">
        <f>SUMIF('Cost per Solution Code'!$I$5:$I$24,'Measure Support Table'!D2394,'Cost per Solution Code'!$F$5:$F$24)</f>
        <v>555.84500000000003</v>
      </c>
      <c r="AD2394" s="62"/>
      <c r="AE2394" s="48">
        <f t="shared" si="296"/>
        <v>519.14</v>
      </c>
      <c r="AF2394" s="48">
        <f t="shared" si="297"/>
        <v>555.84500000000003</v>
      </c>
      <c r="AG2394" s="48">
        <f t="shared" si="298"/>
        <v>36.705000000000041</v>
      </c>
      <c r="AH2394" s="49">
        <f t="shared" si="299"/>
        <v>0</v>
      </c>
      <c r="AI2394" s="49">
        <f t="shared" si="300"/>
        <v>0</v>
      </c>
      <c r="AJ2394" s="50">
        <f t="shared" si="301"/>
        <v>0</v>
      </c>
      <c r="AK2394" s="51">
        <v>0</v>
      </c>
    </row>
    <row r="2395" spans="1:37" hidden="1" x14ac:dyDescent="0.35">
      <c r="A2395" s="39" t="str">
        <f t="shared" si="303"/>
        <v>SWHC005</v>
      </c>
      <c r="B2395" s="39" t="s">
        <v>329</v>
      </c>
      <c r="C2395" s="62" t="s">
        <v>188</v>
      </c>
      <c r="D2395" s="40" t="s">
        <v>176</v>
      </c>
      <c r="E2395" s="40" t="str">
        <f t="shared" si="302"/>
        <v>SWHC005M</v>
      </c>
      <c r="F2395" s="67" t="s">
        <v>244</v>
      </c>
      <c r="G2395" s="40" t="str">
        <f>DataSpec!$B$11</f>
        <v>UpDeemed, DnDeemed, DnDeemDI</v>
      </c>
      <c r="H2395" s="40" t="str">
        <f>DataSpec!$B$7</f>
        <v>Cap-Tons</v>
      </c>
      <c r="I2395" s="40" t="s">
        <v>189</v>
      </c>
      <c r="J2395" t="s">
        <v>177</v>
      </c>
      <c r="K2395" t="s">
        <v>265</v>
      </c>
      <c r="U2395" s="44">
        <f>SUMIFS(Table1[AStdWBkW],Table1[EnergyImpactID],E2395,Table1[BldgType],B2395,Table1[BldgVint],C2395,Table1[BldgLoc],F2395)</f>
        <v>0.04</v>
      </c>
      <c r="V2395" s="44">
        <f>SUMIFS(Table1[AStdWBkWh],Table1[EnergyImpactID],E2395,Table1[BldgType],B2395,Table1[BldgVint],C2395,Table1[BldgLoc],F2395)</f>
        <v>50.1</v>
      </c>
      <c r="W2395" s="69">
        <v>0</v>
      </c>
      <c r="X2395" s="69"/>
      <c r="Y2395" s="69"/>
      <c r="Z2395" s="69"/>
      <c r="AA2395" s="47">
        <f>SUMIF('Cost per Solution Code'!$I$5:$I$24,'Measure Support Table'!D2395,'Cost per Solution Code'!$H$5:$H$24)</f>
        <v>449.41</v>
      </c>
      <c r="AB2395" s="62"/>
      <c r="AC2395" s="47">
        <f>SUMIF('Cost per Solution Code'!$I$5:$I$24,'Measure Support Table'!D2395,'Cost per Solution Code'!$F$5:$F$24)</f>
        <v>771.3576281291954</v>
      </c>
      <c r="AD2395" s="62"/>
      <c r="AE2395" s="48">
        <f t="shared" si="296"/>
        <v>449.41</v>
      </c>
      <c r="AF2395" s="48">
        <f t="shared" si="297"/>
        <v>771.3576281291954</v>
      </c>
      <c r="AG2395" s="48">
        <f t="shared" si="298"/>
        <v>321.94762812919538</v>
      </c>
      <c r="AH2395" s="49">
        <f t="shared" si="299"/>
        <v>0</v>
      </c>
      <c r="AI2395" s="49">
        <f t="shared" si="300"/>
        <v>0</v>
      </c>
      <c r="AJ2395" s="50">
        <f t="shared" si="301"/>
        <v>0</v>
      </c>
      <c r="AK2395" s="51">
        <v>0</v>
      </c>
    </row>
    <row r="2396" spans="1:37" hidden="1" x14ac:dyDescent="0.35">
      <c r="A2396" s="39" t="str">
        <f t="shared" si="303"/>
        <v>SWHC005</v>
      </c>
      <c r="B2396" s="39" t="s">
        <v>329</v>
      </c>
      <c r="C2396" s="62" t="s">
        <v>188</v>
      </c>
      <c r="D2396" s="40" t="s">
        <v>178</v>
      </c>
      <c r="E2396" s="40" t="str">
        <f t="shared" si="302"/>
        <v>SWHC005N</v>
      </c>
      <c r="F2396" s="67" t="s">
        <v>244</v>
      </c>
      <c r="G2396" s="40" t="str">
        <f>DataSpec!$B$11</f>
        <v>UpDeemed, DnDeemed, DnDeemDI</v>
      </c>
      <c r="H2396" s="40" t="str">
        <f>DataSpec!$B$7</f>
        <v>Cap-Tons</v>
      </c>
      <c r="I2396" s="40" t="s">
        <v>189</v>
      </c>
      <c r="J2396" t="s">
        <v>177</v>
      </c>
      <c r="K2396" t="s">
        <v>266</v>
      </c>
      <c r="U2396" s="44">
        <f>SUMIFS(Table1[AStdWBkW],Table1[EnergyImpactID],E2396,Table1[BldgType],B2396,Table1[BldgVint],C2396,Table1[BldgLoc],F2396)</f>
        <v>0.03</v>
      </c>
      <c r="V2396" s="44">
        <f>SUMIFS(Table1[AStdWBkWh],Table1[EnergyImpactID],E2396,Table1[BldgType],B2396,Table1[BldgVint],C2396,Table1[BldgLoc],F2396)</f>
        <v>33.4</v>
      </c>
      <c r="W2396" s="69">
        <v>0</v>
      </c>
      <c r="X2396" s="69"/>
      <c r="Y2396" s="69"/>
      <c r="Z2396" s="69"/>
      <c r="AA2396" s="47">
        <f>SUMIF('Cost per Solution Code'!$I$5:$I$24,'Measure Support Table'!D2396,'Cost per Solution Code'!$H$5:$H$24)</f>
        <v>449.41</v>
      </c>
      <c r="AB2396" s="62"/>
      <c r="AC2396" s="47">
        <f>SUMIF('Cost per Solution Code'!$I$5:$I$24,'Measure Support Table'!D2396,'Cost per Solution Code'!$F$5:$F$24)</f>
        <v>629.11366698254767</v>
      </c>
      <c r="AD2396" s="62"/>
      <c r="AE2396" s="48">
        <f t="shared" si="296"/>
        <v>449.41</v>
      </c>
      <c r="AF2396" s="48">
        <f t="shared" si="297"/>
        <v>629.11366698254767</v>
      </c>
      <c r="AG2396" s="48">
        <f t="shared" si="298"/>
        <v>179.70366698254765</v>
      </c>
      <c r="AH2396" s="49">
        <f t="shared" si="299"/>
        <v>0</v>
      </c>
      <c r="AI2396" s="49">
        <f t="shared" si="300"/>
        <v>0</v>
      </c>
      <c r="AJ2396" s="50">
        <f t="shared" si="301"/>
        <v>0</v>
      </c>
      <c r="AK2396" s="51">
        <v>0</v>
      </c>
    </row>
    <row r="2397" spans="1:37" hidden="1" x14ac:dyDescent="0.35">
      <c r="A2397" s="39" t="str">
        <f t="shared" si="303"/>
        <v>SWHC005</v>
      </c>
      <c r="B2397" s="39" t="s">
        <v>329</v>
      </c>
      <c r="C2397" s="62" t="s">
        <v>188</v>
      </c>
      <c r="D2397" s="40" t="s">
        <v>179</v>
      </c>
      <c r="E2397" s="40" t="str">
        <f t="shared" si="302"/>
        <v>SWHC005O</v>
      </c>
      <c r="F2397" s="67" t="s">
        <v>244</v>
      </c>
      <c r="G2397" s="40" t="str">
        <f>DataSpec!$B$11</f>
        <v>UpDeemed, DnDeemed, DnDeemDI</v>
      </c>
      <c r="H2397" s="40" t="str">
        <f>DataSpec!$B$7</f>
        <v>Cap-Tons</v>
      </c>
      <c r="I2397" s="40" t="s">
        <v>189</v>
      </c>
      <c r="J2397" t="s">
        <v>180</v>
      </c>
      <c r="K2397" t="s">
        <v>267</v>
      </c>
      <c r="U2397" s="44">
        <f>SUMIFS(Table1[AStdWBkW],Table1[EnergyImpactID],E2397,Table1[BldgType],B2397,Table1[BldgVint],C2397,Table1[BldgLoc],F2397)</f>
        <v>0.05</v>
      </c>
      <c r="V2397" s="44">
        <f>SUMIFS(Table1[AStdWBkWh],Table1[EnergyImpactID],E2397,Table1[BldgType],B2397,Table1[BldgVint],C2397,Table1[BldgLoc],F2397)</f>
        <v>60.1</v>
      </c>
      <c r="W2397" s="69">
        <v>0</v>
      </c>
      <c r="X2397" s="69"/>
      <c r="Y2397" s="69"/>
      <c r="Z2397" s="69"/>
      <c r="AA2397" s="47">
        <f>SUMIF('Cost per Solution Code'!$I$5:$I$24,'Measure Support Table'!D2397,'Cost per Solution Code'!$H$5:$H$24)</f>
        <v>1086</v>
      </c>
      <c r="AB2397" s="62"/>
      <c r="AC2397" s="47">
        <f>SUMIF('Cost per Solution Code'!$I$5:$I$24,'Measure Support Table'!D2397,'Cost per Solution Code'!$F$5:$F$24)</f>
        <v>1124.9000000000001</v>
      </c>
      <c r="AD2397" s="62"/>
      <c r="AE2397" s="48">
        <f t="shared" si="296"/>
        <v>1086</v>
      </c>
      <c r="AF2397" s="48">
        <f t="shared" si="297"/>
        <v>1124.9000000000001</v>
      </c>
      <c r="AG2397" s="48">
        <f t="shared" si="298"/>
        <v>38.900000000000091</v>
      </c>
      <c r="AH2397" s="49">
        <f t="shared" si="299"/>
        <v>0</v>
      </c>
      <c r="AI2397" s="49">
        <f t="shared" si="300"/>
        <v>0</v>
      </c>
      <c r="AJ2397" s="50">
        <f t="shared" si="301"/>
        <v>0</v>
      </c>
      <c r="AK2397" s="51">
        <v>0</v>
      </c>
    </row>
    <row r="2398" spans="1:37" hidden="1" x14ac:dyDescent="0.35">
      <c r="A2398" s="39" t="str">
        <f t="shared" si="303"/>
        <v>SWHC005</v>
      </c>
      <c r="B2398" s="39" t="s">
        <v>329</v>
      </c>
      <c r="C2398" s="62" t="s">
        <v>188</v>
      </c>
      <c r="D2398" s="40" t="s">
        <v>181</v>
      </c>
      <c r="E2398" s="40" t="str">
        <f t="shared" si="302"/>
        <v>SWHC005P</v>
      </c>
      <c r="F2398" s="67" t="s">
        <v>244</v>
      </c>
      <c r="G2398" s="40" t="str">
        <f>DataSpec!$B$11</f>
        <v>UpDeemed, DnDeemed, DnDeemDI</v>
      </c>
      <c r="H2398" s="40" t="str">
        <f>DataSpec!$B$7</f>
        <v>Cap-Tons</v>
      </c>
      <c r="I2398" s="40" t="s">
        <v>189</v>
      </c>
      <c r="J2398" t="s">
        <v>180</v>
      </c>
      <c r="K2398" t="s">
        <v>268</v>
      </c>
      <c r="U2398" s="44">
        <f>SUMIFS(Table1[AStdWBkW],Table1[EnergyImpactID],E2398,Table1[BldgType],B2398,Table1[BldgVint],C2398,Table1[BldgLoc],F2398)</f>
        <v>0.03</v>
      </c>
      <c r="V2398" s="44">
        <f>SUMIFS(Table1[AStdWBkWh],Table1[EnergyImpactID],E2398,Table1[BldgType],B2398,Table1[BldgVint],C2398,Table1[BldgLoc],F2398)</f>
        <v>40.1</v>
      </c>
      <c r="W2398" s="69">
        <v>0</v>
      </c>
      <c r="X2398" s="69"/>
      <c r="Y2398" s="69"/>
      <c r="Z2398" s="69"/>
      <c r="AA2398" s="47">
        <f>SUMIF('Cost per Solution Code'!$I$5:$I$24,'Measure Support Table'!D2398,'Cost per Solution Code'!$H$5:$H$24)</f>
        <v>1086</v>
      </c>
      <c r="AB2398" s="62"/>
      <c r="AC2398" s="47">
        <f>SUMIF('Cost per Solution Code'!$I$5:$I$24,'Measure Support Table'!D2398,'Cost per Solution Code'!$F$5:$F$24)</f>
        <v>1107.17</v>
      </c>
      <c r="AD2398" s="62"/>
      <c r="AE2398" s="48">
        <f t="shared" si="296"/>
        <v>1086</v>
      </c>
      <c r="AF2398" s="48">
        <f t="shared" si="297"/>
        <v>1107.17</v>
      </c>
      <c r="AG2398" s="48">
        <f t="shared" si="298"/>
        <v>21.170000000000073</v>
      </c>
      <c r="AH2398" s="49">
        <f t="shared" si="299"/>
        <v>0</v>
      </c>
      <c r="AI2398" s="49">
        <f t="shared" si="300"/>
        <v>0</v>
      </c>
      <c r="AJ2398" s="50">
        <f t="shared" si="301"/>
        <v>0</v>
      </c>
      <c r="AK2398" s="51">
        <v>0</v>
      </c>
    </row>
    <row r="2399" spans="1:37" hidden="1" x14ac:dyDescent="0.35">
      <c r="A2399" s="39" t="str">
        <f t="shared" si="303"/>
        <v>SWHC005</v>
      </c>
      <c r="B2399" s="39" t="s">
        <v>329</v>
      </c>
      <c r="C2399" s="62" t="s">
        <v>188</v>
      </c>
      <c r="D2399" s="40" t="s">
        <v>182</v>
      </c>
      <c r="E2399" s="40" t="str">
        <f t="shared" si="302"/>
        <v>SWHC005Q</v>
      </c>
      <c r="F2399" s="67" t="s">
        <v>244</v>
      </c>
      <c r="G2399" s="40" t="str">
        <f>DataSpec!$B$11</f>
        <v>UpDeemed, DnDeemed, DnDeemDI</v>
      </c>
      <c r="H2399" s="40" t="str">
        <f>DataSpec!$B$7</f>
        <v>Cap-Tons</v>
      </c>
      <c r="I2399" s="40" t="s">
        <v>189</v>
      </c>
      <c r="J2399" t="s">
        <v>183</v>
      </c>
      <c r="K2399" t="s">
        <v>269</v>
      </c>
      <c r="U2399" s="44">
        <f>SUMIFS(Table1[AStdWBkW],Table1[EnergyImpactID],E2399,Table1[BldgType],B2399,Table1[BldgVint],C2399,Table1[BldgLoc],F2399)</f>
        <v>0.04</v>
      </c>
      <c r="V2399" s="44">
        <f>SUMIFS(Table1[AStdWBkWh],Table1[EnergyImpactID],E2399,Table1[BldgType],B2399,Table1[BldgVint],C2399,Table1[BldgLoc],F2399)</f>
        <v>46.9</v>
      </c>
      <c r="W2399" s="69">
        <v>0</v>
      </c>
      <c r="X2399" s="69"/>
      <c r="Y2399" s="69"/>
      <c r="Z2399" s="69"/>
      <c r="AA2399" s="47">
        <f>SUMIF('Cost per Solution Code'!$I$5:$I$24,'Measure Support Table'!D2399,'Cost per Solution Code'!$H$5:$H$24)</f>
        <v>636.29999999999995</v>
      </c>
      <c r="AB2399" s="62"/>
      <c r="AC2399" s="47">
        <f>SUMIF('Cost per Solution Code'!$I$5:$I$24,'Measure Support Table'!D2399,'Cost per Solution Code'!$F$5:$F$24)</f>
        <v>931.83</v>
      </c>
      <c r="AD2399" s="62"/>
      <c r="AE2399" s="48">
        <f t="shared" si="296"/>
        <v>636.29999999999995</v>
      </c>
      <c r="AF2399" s="48">
        <f t="shared" si="297"/>
        <v>931.83</v>
      </c>
      <c r="AG2399" s="48">
        <f t="shared" si="298"/>
        <v>295.53000000000009</v>
      </c>
      <c r="AH2399" s="49">
        <f t="shared" si="299"/>
        <v>0</v>
      </c>
      <c r="AI2399" s="49">
        <f t="shared" si="300"/>
        <v>0</v>
      </c>
      <c r="AJ2399" s="50">
        <f t="shared" si="301"/>
        <v>0</v>
      </c>
      <c r="AK2399" s="51">
        <v>0</v>
      </c>
    </row>
    <row r="2400" spans="1:37" hidden="1" x14ac:dyDescent="0.35">
      <c r="A2400" s="39" t="str">
        <f t="shared" si="303"/>
        <v>SWHC005</v>
      </c>
      <c r="B2400" s="39" t="s">
        <v>329</v>
      </c>
      <c r="C2400" s="62" t="s">
        <v>188</v>
      </c>
      <c r="D2400" s="40" t="s">
        <v>184</v>
      </c>
      <c r="E2400" s="40" t="str">
        <f t="shared" si="302"/>
        <v>SWHC005R</v>
      </c>
      <c r="F2400" s="67" t="s">
        <v>244</v>
      </c>
      <c r="G2400" s="40" t="str">
        <f>DataSpec!$B$11</f>
        <v>UpDeemed, DnDeemed, DnDeemDI</v>
      </c>
      <c r="H2400" s="40" t="str">
        <f>DataSpec!$B$7</f>
        <v>Cap-Tons</v>
      </c>
      <c r="I2400" s="40" t="s">
        <v>189</v>
      </c>
      <c r="J2400" t="s">
        <v>183</v>
      </c>
      <c r="K2400" t="s">
        <v>270</v>
      </c>
      <c r="U2400" s="44">
        <f>SUMIFS(Table1[AStdWBkW],Table1[EnergyImpactID],E2400,Table1[BldgType],B2400,Table1[BldgVint],C2400,Table1[BldgLoc],F2400)</f>
        <v>0.02</v>
      </c>
      <c r="V2400" s="44">
        <f>SUMIFS(Table1[AStdWBkWh],Table1[EnergyImpactID],E2400,Table1[BldgType],B2400,Table1[BldgVint],C2400,Table1[BldgLoc],F2400)</f>
        <v>31.3</v>
      </c>
      <c r="W2400" s="69">
        <v>0</v>
      </c>
      <c r="X2400" s="69"/>
      <c r="Y2400" s="69"/>
      <c r="Z2400" s="69"/>
      <c r="AA2400" s="47">
        <f>SUMIF('Cost per Solution Code'!$I$5:$I$24,'Measure Support Table'!D2400,'Cost per Solution Code'!$H$5:$H$24)</f>
        <v>636.29999999999995</v>
      </c>
      <c r="AB2400" s="62"/>
      <c r="AC2400" s="47">
        <f>SUMIF('Cost per Solution Code'!$I$5:$I$24,'Measure Support Table'!D2400,'Cost per Solution Code'!$F$5:$F$24)</f>
        <v>797.9</v>
      </c>
      <c r="AD2400" s="62"/>
      <c r="AE2400" s="48">
        <f t="shared" si="296"/>
        <v>636.29999999999995</v>
      </c>
      <c r="AF2400" s="48">
        <f t="shared" si="297"/>
        <v>797.9</v>
      </c>
      <c r="AG2400" s="48">
        <f t="shared" si="298"/>
        <v>161.60000000000002</v>
      </c>
      <c r="AH2400" s="49">
        <f t="shared" si="299"/>
        <v>0</v>
      </c>
      <c r="AI2400" s="49">
        <f t="shared" si="300"/>
        <v>0</v>
      </c>
      <c r="AJ2400" s="50">
        <f t="shared" si="301"/>
        <v>0</v>
      </c>
      <c r="AK2400" s="51">
        <v>0</v>
      </c>
    </row>
    <row r="2401" spans="1:37" hidden="1" x14ac:dyDescent="0.35">
      <c r="A2401" s="39" t="str">
        <f t="shared" si="303"/>
        <v>SWHC005</v>
      </c>
      <c r="B2401" s="39" t="s">
        <v>329</v>
      </c>
      <c r="C2401" s="62" t="s">
        <v>188</v>
      </c>
      <c r="D2401" s="40" t="s">
        <v>185</v>
      </c>
      <c r="E2401" s="40" t="str">
        <f t="shared" si="302"/>
        <v>SWHC005S</v>
      </c>
      <c r="F2401" s="67" t="s">
        <v>244</v>
      </c>
      <c r="G2401" s="40" t="str">
        <f>DataSpec!$B$11</f>
        <v>UpDeemed, DnDeemed, DnDeemDI</v>
      </c>
      <c r="H2401" s="40" t="str">
        <f>DataSpec!$B$7</f>
        <v>Cap-Tons</v>
      </c>
      <c r="I2401" s="40" t="s">
        <v>189</v>
      </c>
      <c r="J2401" t="s">
        <v>186</v>
      </c>
      <c r="K2401" t="s">
        <v>271</v>
      </c>
      <c r="U2401" s="44">
        <f>SUMIFS(Table1[AStdWBkW],Table1[EnergyImpactID],E2401,Table1[BldgType],B2401,Table1[BldgVint],C2401,Table1[BldgLoc],F2401)</f>
        <v>0.05</v>
      </c>
      <c r="V2401" s="44">
        <f>SUMIFS(Table1[AStdWBkWh],Table1[EnergyImpactID],E2401,Table1[BldgType],B2401,Table1[BldgVint],C2401,Table1[BldgLoc],F2401)</f>
        <v>62.5</v>
      </c>
      <c r="W2401" s="69">
        <v>0</v>
      </c>
      <c r="X2401" s="69"/>
      <c r="Y2401" s="69"/>
      <c r="Z2401" s="69"/>
      <c r="AA2401" s="47">
        <f>SUMIF('Cost per Solution Code'!$I$5:$I$24,'Measure Support Table'!D2401,'Cost per Solution Code'!$H$5:$H$24)</f>
        <v>416.53842439071497</v>
      </c>
      <c r="AB2401" s="62"/>
      <c r="AC2401" s="47">
        <f>SUMIF('Cost per Solution Code'!$I$5:$I$24,'Measure Support Table'!D2401,'Cost per Solution Code'!$F$5:$F$24)</f>
        <v>610</v>
      </c>
      <c r="AD2401" s="62"/>
      <c r="AE2401" s="48">
        <f t="shared" si="296"/>
        <v>416.53842439071497</v>
      </c>
      <c r="AF2401" s="48">
        <f t="shared" si="297"/>
        <v>610</v>
      </c>
      <c r="AG2401" s="48">
        <f t="shared" si="298"/>
        <v>193.46157560928503</v>
      </c>
      <c r="AH2401" s="49">
        <f t="shared" si="299"/>
        <v>0</v>
      </c>
      <c r="AI2401" s="49">
        <f t="shared" si="300"/>
        <v>0</v>
      </c>
      <c r="AJ2401" s="50">
        <f t="shared" si="301"/>
        <v>0</v>
      </c>
      <c r="AK2401" s="51">
        <v>0</v>
      </c>
    </row>
    <row r="2402" spans="1:37" hidden="1" x14ac:dyDescent="0.35">
      <c r="A2402" s="39" t="str">
        <f t="shared" si="303"/>
        <v>SWHC005</v>
      </c>
      <c r="B2402" s="39" t="s">
        <v>329</v>
      </c>
      <c r="C2402" s="62" t="s">
        <v>188</v>
      </c>
      <c r="D2402" s="40" t="s">
        <v>187</v>
      </c>
      <c r="E2402" s="40" t="str">
        <f t="shared" si="302"/>
        <v>SWHC005T</v>
      </c>
      <c r="F2402" s="67" t="s">
        <v>244</v>
      </c>
      <c r="G2402" s="40" t="str">
        <f>DataSpec!$B$11</f>
        <v>UpDeemed, DnDeemed, DnDeemDI</v>
      </c>
      <c r="H2402" s="40" t="str">
        <f>DataSpec!$B$7</f>
        <v>Cap-Tons</v>
      </c>
      <c r="I2402" s="40" t="s">
        <v>189</v>
      </c>
      <c r="J2402" t="s">
        <v>186</v>
      </c>
      <c r="K2402" t="s">
        <v>272</v>
      </c>
      <c r="U2402" s="44">
        <f>SUMIFS(Table1[AStdWBkW],Table1[EnergyImpactID],E2402,Table1[BldgType],B2402,Table1[BldgVint],C2402,Table1[BldgLoc],F2402)</f>
        <v>0.03</v>
      </c>
      <c r="V2402" s="44">
        <f>SUMIFS(Table1[AStdWBkWh],Table1[EnergyImpactID],E2402,Table1[BldgType],B2402,Table1[BldgVint],C2402,Table1[BldgLoc],F2402)</f>
        <v>41.7</v>
      </c>
      <c r="W2402" s="69">
        <v>0</v>
      </c>
      <c r="X2402" s="69"/>
      <c r="Y2402" s="69"/>
      <c r="Z2402" s="69"/>
      <c r="AA2402" s="47">
        <f>SUMIF('Cost per Solution Code'!$I$5:$I$24,'Measure Support Table'!D2402,'Cost per Solution Code'!$H$5:$H$24)</f>
        <v>416.53842439071497</v>
      </c>
      <c r="AB2402" s="62"/>
      <c r="AC2402" s="47">
        <f>SUMIF('Cost per Solution Code'!$I$5:$I$24,'Measure Support Table'!D2402,'Cost per Solution Code'!$F$5:$F$24)</f>
        <v>522.1950355751585</v>
      </c>
      <c r="AD2402" s="62"/>
      <c r="AE2402" s="48">
        <f t="shared" si="296"/>
        <v>416.53842439071497</v>
      </c>
      <c r="AF2402" s="48">
        <f t="shared" si="297"/>
        <v>522.1950355751585</v>
      </c>
      <c r="AG2402" s="48">
        <f t="shared" si="298"/>
        <v>105.65661118444353</v>
      </c>
      <c r="AH2402" s="49">
        <f t="shared" si="299"/>
        <v>0</v>
      </c>
      <c r="AI2402" s="49">
        <f t="shared" si="300"/>
        <v>0</v>
      </c>
      <c r="AJ2402" s="50">
        <f t="shared" si="301"/>
        <v>0</v>
      </c>
      <c r="AK2402" s="51">
        <v>0</v>
      </c>
    </row>
    <row r="2403" spans="1:37" hidden="1" x14ac:dyDescent="0.35">
      <c r="A2403" s="39" t="str">
        <f t="shared" si="303"/>
        <v>SWHC005</v>
      </c>
      <c r="B2403" s="39" t="s">
        <v>329</v>
      </c>
      <c r="C2403" s="62" t="s">
        <v>188</v>
      </c>
      <c r="D2403" s="40" t="s">
        <v>163</v>
      </c>
      <c r="E2403" s="40" t="str">
        <f t="shared" si="302"/>
        <v>SWHC005A</v>
      </c>
      <c r="F2403" s="67" t="s">
        <v>245</v>
      </c>
      <c r="G2403" s="40" t="str">
        <f>DataSpec!$B$11</f>
        <v>UpDeemed, DnDeemed, DnDeemDI</v>
      </c>
      <c r="H2403" s="40" t="str">
        <f>DataSpec!$B$7</f>
        <v>Cap-Tons</v>
      </c>
      <c r="I2403" s="40" t="s">
        <v>189</v>
      </c>
      <c r="J2403" t="s">
        <v>164</v>
      </c>
      <c r="K2403" t="s">
        <v>253</v>
      </c>
      <c r="U2403" s="44">
        <f>SUMIFS(Table1[AStdWBkW],Table1[EnergyImpactID],E2403,Table1[BldgType],B2403,Table1[BldgVint],C2403,Table1[BldgLoc],F2403)</f>
        <v>0.05</v>
      </c>
      <c r="V2403" s="44">
        <f>SUMIFS(Table1[AStdWBkWh],Table1[EnergyImpactID],E2403,Table1[BldgType],B2403,Table1[BldgVint],C2403,Table1[BldgLoc],F2403)</f>
        <v>40.9</v>
      </c>
      <c r="W2403" s="69">
        <v>0</v>
      </c>
      <c r="X2403" s="69"/>
      <c r="Y2403" s="69"/>
      <c r="Z2403" s="69"/>
      <c r="AA2403" s="47">
        <f>SUMIF('Cost per Solution Code'!$I$5:$I$24,'Measure Support Table'!D2403,'Cost per Solution Code'!$H$5:$H$24)</f>
        <v>656.88499999999999</v>
      </c>
      <c r="AB2403" s="62"/>
      <c r="AC2403" s="47">
        <f>SUMIF('Cost per Solution Code'!$I$5:$I$24,'Measure Support Table'!D2403,'Cost per Solution Code'!$F$5:$F$24)</f>
        <v>931.83999999999992</v>
      </c>
      <c r="AD2403" s="62"/>
      <c r="AE2403" s="48">
        <f t="shared" si="296"/>
        <v>656.88499999999999</v>
      </c>
      <c r="AF2403" s="48">
        <f t="shared" si="297"/>
        <v>931.83999999999992</v>
      </c>
      <c r="AG2403" s="48">
        <f t="shared" si="298"/>
        <v>274.95499999999993</v>
      </c>
      <c r="AH2403" s="49">
        <f t="shared" si="299"/>
        <v>0</v>
      </c>
      <c r="AI2403" s="49">
        <f t="shared" si="300"/>
        <v>0</v>
      </c>
      <c r="AJ2403" s="50">
        <f t="shared" si="301"/>
        <v>0</v>
      </c>
      <c r="AK2403" s="51">
        <v>0</v>
      </c>
    </row>
    <row r="2404" spans="1:37" hidden="1" x14ac:dyDescent="0.35">
      <c r="A2404" s="39" t="str">
        <f t="shared" si="303"/>
        <v>SWHC005</v>
      </c>
      <c r="B2404" s="39" t="s">
        <v>329</v>
      </c>
      <c r="C2404" s="62" t="s">
        <v>188</v>
      </c>
      <c r="D2404" s="40" t="s">
        <v>165</v>
      </c>
      <c r="E2404" s="40" t="str">
        <f t="shared" si="302"/>
        <v>SWHC005B</v>
      </c>
      <c r="F2404" s="67" t="s">
        <v>245</v>
      </c>
      <c r="G2404" s="40" t="str">
        <f>DataSpec!$B$11</f>
        <v>UpDeemed, DnDeemed, DnDeemDI</v>
      </c>
      <c r="H2404" s="40" t="str">
        <f>DataSpec!$B$7</f>
        <v>Cap-Tons</v>
      </c>
      <c r="I2404" s="40" t="s">
        <v>189</v>
      </c>
      <c r="J2404" t="s">
        <v>164</v>
      </c>
      <c r="K2404" t="s">
        <v>254</v>
      </c>
      <c r="U2404" s="44">
        <f>SUMIFS(Table1[AStdWBkW],Table1[EnergyImpactID],E2404,Table1[BldgType],B2404,Table1[BldgVint],C2404,Table1[BldgLoc],F2404)</f>
        <v>0.03</v>
      </c>
      <c r="V2404" s="44">
        <f>SUMIFS(Table1[AStdWBkWh],Table1[EnergyImpactID],E2404,Table1[BldgType],B2404,Table1[BldgVint],C2404,Table1[BldgLoc],F2404)</f>
        <v>27.3</v>
      </c>
      <c r="W2404" s="69">
        <v>0</v>
      </c>
      <c r="X2404" s="69"/>
      <c r="Y2404" s="69"/>
      <c r="Z2404" s="69"/>
      <c r="AA2404" s="47">
        <f>SUMIF('Cost per Solution Code'!$I$5:$I$24,'Measure Support Table'!D2404,'Cost per Solution Code'!$H$5:$H$24)</f>
        <v>656.88499999999999</v>
      </c>
      <c r="AB2404" s="62"/>
      <c r="AC2404" s="47">
        <f>SUMIF('Cost per Solution Code'!$I$5:$I$24,'Measure Support Table'!D2404,'Cost per Solution Code'!$F$5:$F$24)</f>
        <v>729.01</v>
      </c>
      <c r="AD2404" s="62"/>
      <c r="AE2404" s="48">
        <f t="shared" si="296"/>
        <v>656.88499999999999</v>
      </c>
      <c r="AF2404" s="48">
        <f t="shared" si="297"/>
        <v>729.01</v>
      </c>
      <c r="AG2404" s="48">
        <f t="shared" si="298"/>
        <v>72.125</v>
      </c>
      <c r="AH2404" s="49">
        <f t="shared" si="299"/>
        <v>0</v>
      </c>
      <c r="AI2404" s="49">
        <f t="shared" si="300"/>
        <v>0</v>
      </c>
      <c r="AJ2404" s="50">
        <f t="shared" si="301"/>
        <v>0</v>
      </c>
      <c r="AK2404" s="51">
        <v>0</v>
      </c>
    </row>
    <row r="2405" spans="1:37" hidden="1" x14ac:dyDescent="0.35">
      <c r="A2405" s="39" t="str">
        <f t="shared" si="303"/>
        <v>SWHC005</v>
      </c>
      <c r="B2405" s="39" t="s">
        <v>329</v>
      </c>
      <c r="C2405" s="62" t="s">
        <v>188</v>
      </c>
      <c r="D2405" s="40" t="s">
        <v>166</v>
      </c>
      <c r="E2405" s="40" t="str">
        <f t="shared" si="302"/>
        <v>SWHC005C</v>
      </c>
      <c r="F2405" s="67" t="s">
        <v>245</v>
      </c>
      <c r="G2405" s="40" t="str">
        <f>DataSpec!$B$11</f>
        <v>UpDeemed, DnDeemed, DnDeemDI</v>
      </c>
      <c r="H2405" s="40" t="str">
        <f>DataSpec!$B$7</f>
        <v>Cap-Tons</v>
      </c>
      <c r="I2405" s="40" t="s">
        <v>189</v>
      </c>
      <c r="J2405" t="s">
        <v>167</v>
      </c>
      <c r="K2405" t="s">
        <v>255</v>
      </c>
      <c r="U2405" s="44">
        <f>SUMIFS(Table1[AStdWBkW],Table1[EnergyImpactID],E2405,Table1[BldgType],B2405,Table1[BldgVint],C2405,Table1[BldgLoc],F2405)</f>
        <v>0.04</v>
      </c>
      <c r="V2405" s="44">
        <f>SUMIFS(Table1[AStdWBkWh],Table1[EnergyImpactID],E2405,Table1[BldgType],B2405,Table1[BldgVint],C2405,Table1[BldgLoc],F2405)</f>
        <v>38.4</v>
      </c>
      <c r="W2405" s="69">
        <v>0</v>
      </c>
      <c r="X2405" s="69"/>
      <c r="Y2405" s="69"/>
      <c r="Z2405" s="69"/>
      <c r="AA2405" s="47">
        <f>SUMIF('Cost per Solution Code'!$I$5:$I$24,'Measure Support Table'!D2405,'Cost per Solution Code'!$H$5:$H$24)</f>
        <v>515.125</v>
      </c>
      <c r="AB2405" s="62"/>
      <c r="AC2405" s="47">
        <f>SUMIF('Cost per Solution Code'!$I$5:$I$24,'Measure Support Table'!D2405,'Cost per Solution Code'!$F$5:$F$24)</f>
        <v>741.56</v>
      </c>
      <c r="AD2405" s="62"/>
      <c r="AE2405" s="48">
        <f t="shared" si="296"/>
        <v>515.125</v>
      </c>
      <c r="AF2405" s="48">
        <f t="shared" si="297"/>
        <v>741.56</v>
      </c>
      <c r="AG2405" s="48">
        <f t="shared" si="298"/>
        <v>226.43499999999995</v>
      </c>
      <c r="AH2405" s="49">
        <f t="shared" si="299"/>
        <v>0</v>
      </c>
      <c r="AI2405" s="49">
        <f t="shared" si="300"/>
        <v>0</v>
      </c>
      <c r="AJ2405" s="50">
        <f t="shared" si="301"/>
        <v>0</v>
      </c>
      <c r="AK2405" s="51">
        <v>0</v>
      </c>
    </row>
    <row r="2406" spans="1:37" hidden="1" x14ac:dyDescent="0.35">
      <c r="A2406" s="39" t="str">
        <f t="shared" si="303"/>
        <v>SWHC005</v>
      </c>
      <c r="B2406" s="39" t="s">
        <v>329</v>
      </c>
      <c r="C2406" s="62" t="s">
        <v>188</v>
      </c>
      <c r="D2406" s="40" t="s">
        <v>168</v>
      </c>
      <c r="E2406" s="40" t="str">
        <f t="shared" si="302"/>
        <v>SWHC005D</v>
      </c>
      <c r="F2406" s="67" t="s">
        <v>245</v>
      </c>
      <c r="G2406" s="40" t="str">
        <f>DataSpec!$B$11</f>
        <v>UpDeemed, DnDeemed, DnDeemDI</v>
      </c>
      <c r="H2406" s="40" t="str">
        <f>DataSpec!$B$7</f>
        <v>Cap-Tons</v>
      </c>
      <c r="I2406" s="40" t="s">
        <v>189</v>
      </c>
      <c r="J2406" t="s">
        <v>167</v>
      </c>
      <c r="K2406" t="s">
        <v>256</v>
      </c>
      <c r="U2406" s="44">
        <f>SUMIFS(Table1[AStdWBkW],Table1[EnergyImpactID],E2406,Table1[BldgType],B2406,Table1[BldgVint],C2406,Table1[BldgLoc],F2406)</f>
        <v>0.03</v>
      </c>
      <c r="V2406" s="44">
        <f>SUMIFS(Table1[AStdWBkWh],Table1[EnergyImpactID],E2406,Table1[BldgType],B2406,Table1[BldgVint],C2406,Table1[BldgLoc],F2406)</f>
        <v>25.6</v>
      </c>
      <c r="W2406" s="69">
        <v>0</v>
      </c>
      <c r="X2406" s="69"/>
      <c r="Y2406" s="69"/>
      <c r="Z2406" s="69"/>
      <c r="AA2406" s="47">
        <f>SUMIF('Cost per Solution Code'!$I$5:$I$24,'Measure Support Table'!D2406,'Cost per Solution Code'!$H$5:$H$24)</f>
        <v>515.125</v>
      </c>
      <c r="AB2406" s="62"/>
      <c r="AC2406" s="47">
        <f>SUMIF('Cost per Solution Code'!$I$5:$I$24,'Measure Support Table'!D2406,'Cost per Solution Code'!$F$5:$F$24)</f>
        <v>673.54</v>
      </c>
      <c r="AD2406" s="62"/>
      <c r="AE2406" s="48">
        <f t="shared" si="296"/>
        <v>515.125</v>
      </c>
      <c r="AF2406" s="48">
        <f t="shared" si="297"/>
        <v>673.54</v>
      </c>
      <c r="AG2406" s="48">
        <f t="shared" si="298"/>
        <v>158.41499999999996</v>
      </c>
      <c r="AH2406" s="49">
        <f t="shared" si="299"/>
        <v>0</v>
      </c>
      <c r="AI2406" s="49">
        <f t="shared" si="300"/>
        <v>0</v>
      </c>
      <c r="AJ2406" s="50">
        <f t="shared" si="301"/>
        <v>0</v>
      </c>
      <c r="AK2406" s="51">
        <v>0</v>
      </c>
    </row>
    <row r="2407" spans="1:37" hidden="1" x14ac:dyDescent="0.35">
      <c r="A2407" s="39" t="str">
        <f t="shared" si="303"/>
        <v>SWHC005</v>
      </c>
      <c r="B2407" s="39" t="s">
        <v>329</v>
      </c>
      <c r="C2407" s="62" t="s">
        <v>188</v>
      </c>
      <c r="D2407" s="40" t="s">
        <v>169</v>
      </c>
      <c r="E2407" s="40" t="str">
        <f t="shared" si="302"/>
        <v>SWHC005E</v>
      </c>
      <c r="F2407" s="67" t="s">
        <v>245</v>
      </c>
      <c r="G2407" s="40" t="str">
        <f>DataSpec!$B$11</f>
        <v>UpDeemed, DnDeemed, DnDeemDI</v>
      </c>
      <c r="H2407" s="40" t="str">
        <f>DataSpec!$B$7</f>
        <v>Cap-Tons</v>
      </c>
      <c r="I2407" s="40" t="s">
        <v>189</v>
      </c>
      <c r="J2407" t="s">
        <v>170</v>
      </c>
      <c r="K2407" t="s">
        <v>257</v>
      </c>
      <c r="U2407" s="44">
        <f>SUMIFS(Table1[AStdWBkW],Table1[EnergyImpactID],E2407,Table1[BldgType],B2407,Table1[BldgVint],C2407,Table1[BldgLoc],F2407)</f>
        <v>0.04</v>
      </c>
      <c r="V2407" s="44">
        <f>SUMIFS(Table1[AStdWBkWh],Table1[EnergyImpactID],E2407,Table1[BldgType],B2407,Table1[BldgVint],C2407,Table1[BldgLoc],F2407)</f>
        <v>37.700000000000003</v>
      </c>
      <c r="W2407" s="69">
        <v>0</v>
      </c>
      <c r="X2407" s="69"/>
      <c r="Y2407" s="69"/>
      <c r="Z2407" s="69"/>
      <c r="AA2407" s="47">
        <f>SUMIF('Cost per Solution Code'!$I$5:$I$24,'Measure Support Table'!D2407,'Cost per Solution Code'!$H$5:$H$24)</f>
        <v>448.52499999999998</v>
      </c>
      <c r="AB2407" s="62"/>
      <c r="AC2407" s="47">
        <f>SUMIF('Cost per Solution Code'!$I$5:$I$24,'Measure Support Table'!D2407,'Cost per Solution Code'!$F$5:$F$24)</f>
        <v>698.35</v>
      </c>
      <c r="AD2407" s="62"/>
      <c r="AE2407" s="48">
        <f t="shared" si="296"/>
        <v>448.52499999999998</v>
      </c>
      <c r="AF2407" s="48">
        <f t="shared" si="297"/>
        <v>698.35</v>
      </c>
      <c r="AG2407" s="48">
        <f t="shared" si="298"/>
        <v>249.82500000000005</v>
      </c>
      <c r="AH2407" s="49">
        <f t="shared" si="299"/>
        <v>0</v>
      </c>
      <c r="AI2407" s="49">
        <f t="shared" si="300"/>
        <v>0</v>
      </c>
      <c r="AJ2407" s="50">
        <f t="shared" si="301"/>
        <v>0</v>
      </c>
      <c r="AK2407" s="51">
        <v>0</v>
      </c>
    </row>
    <row r="2408" spans="1:37" hidden="1" x14ac:dyDescent="0.35">
      <c r="A2408" s="39" t="str">
        <f t="shared" si="303"/>
        <v>SWHC005</v>
      </c>
      <c r="B2408" s="39" t="s">
        <v>329</v>
      </c>
      <c r="C2408" s="62" t="s">
        <v>188</v>
      </c>
      <c r="D2408" s="40" t="s">
        <v>171</v>
      </c>
      <c r="E2408" s="40" t="str">
        <f t="shared" si="302"/>
        <v>SWHC005F</v>
      </c>
      <c r="F2408" s="67" t="s">
        <v>245</v>
      </c>
      <c r="G2408" s="40" t="str">
        <f>DataSpec!$B$11</f>
        <v>UpDeemed, DnDeemed, DnDeemDI</v>
      </c>
      <c r="H2408" s="40" t="str">
        <f>DataSpec!$B$7</f>
        <v>Cap-Tons</v>
      </c>
      <c r="I2408" s="40" t="s">
        <v>189</v>
      </c>
      <c r="J2408" t="s">
        <v>170</v>
      </c>
      <c r="K2408" t="s">
        <v>258</v>
      </c>
      <c r="U2408" s="44">
        <f>SUMIFS(Table1[AStdWBkW],Table1[EnergyImpactID],E2408,Table1[BldgType],B2408,Table1[BldgVint],C2408,Table1[BldgLoc],F2408)</f>
        <v>0.03</v>
      </c>
      <c r="V2408" s="44">
        <f>SUMIFS(Table1[AStdWBkWh],Table1[EnergyImpactID],E2408,Table1[BldgType],B2408,Table1[BldgVint],C2408,Table1[BldgLoc],F2408)</f>
        <v>25.1</v>
      </c>
      <c r="W2408" s="69">
        <v>0</v>
      </c>
      <c r="X2408" s="69"/>
      <c r="Y2408" s="69"/>
      <c r="Z2408" s="69"/>
      <c r="AA2408" s="47">
        <f>SUMIF('Cost per Solution Code'!$I$5:$I$24,'Measure Support Table'!D2408,'Cost per Solution Code'!$H$5:$H$24)</f>
        <v>448.52499999999998</v>
      </c>
      <c r="AB2408" s="62"/>
      <c r="AC2408" s="47">
        <f>SUMIF('Cost per Solution Code'!$I$5:$I$24,'Measure Support Table'!D2408,'Cost per Solution Code'!$F$5:$F$24)</f>
        <v>642.36500000000001</v>
      </c>
      <c r="AD2408" s="62"/>
      <c r="AE2408" s="48">
        <f t="shared" si="296"/>
        <v>448.52499999999998</v>
      </c>
      <c r="AF2408" s="48">
        <f t="shared" si="297"/>
        <v>642.36500000000001</v>
      </c>
      <c r="AG2408" s="48">
        <f t="shared" si="298"/>
        <v>193.84000000000003</v>
      </c>
      <c r="AH2408" s="49">
        <f t="shared" si="299"/>
        <v>0</v>
      </c>
      <c r="AI2408" s="49">
        <f t="shared" si="300"/>
        <v>0</v>
      </c>
      <c r="AJ2408" s="50">
        <f t="shared" si="301"/>
        <v>0</v>
      </c>
      <c r="AK2408" s="51">
        <v>0</v>
      </c>
    </row>
    <row r="2409" spans="1:37" hidden="1" x14ac:dyDescent="0.35">
      <c r="A2409" s="39" t="str">
        <f t="shared" si="303"/>
        <v>SWHC005</v>
      </c>
      <c r="B2409" s="39" t="s">
        <v>329</v>
      </c>
      <c r="C2409" s="62" t="s">
        <v>188</v>
      </c>
      <c r="D2409" s="40" t="s">
        <v>8</v>
      </c>
      <c r="E2409" s="40" t="str">
        <f t="shared" si="302"/>
        <v>SWHC005G</v>
      </c>
      <c r="F2409" s="67" t="s">
        <v>245</v>
      </c>
      <c r="G2409" s="40" t="str">
        <f>DataSpec!$B$11</f>
        <v>UpDeemed, DnDeemed, DnDeemDI</v>
      </c>
      <c r="H2409" s="40" t="str">
        <f>DataSpec!$B$7</f>
        <v>Cap-Tons</v>
      </c>
      <c r="I2409" s="40" t="s">
        <v>189</v>
      </c>
      <c r="J2409" t="s">
        <v>172</v>
      </c>
      <c r="K2409" t="s">
        <v>259</v>
      </c>
      <c r="U2409" s="44">
        <f>SUMIFS(Table1[AStdWBkW],Table1[EnergyImpactID],E2409,Table1[BldgType],B2409,Table1[BldgVint],C2409,Table1[BldgLoc],F2409)</f>
        <v>0.04</v>
      </c>
      <c r="V2409" s="44">
        <f>SUMIFS(Table1[AStdWBkWh],Table1[EnergyImpactID],E2409,Table1[BldgType],B2409,Table1[BldgVint],C2409,Table1[BldgLoc],F2409)</f>
        <v>37.700000000000003</v>
      </c>
      <c r="W2409" s="69">
        <v>0</v>
      </c>
      <c r="X2409" s="69"/>
      <c r="Y2409" s="69"/>
      <c r="Z2409" s="69"/>
      <c r="AA2409" s="47">
        <f>SUMIF('Cost per Solution Code'!$I$5:$I$24,'Measure Support Table'!D2409,'Cost per Solution Code'!$H$5:$H$24)</f>
        <v>392.565</v>
      </c>
      <c r="AB2409" s="62"/>
      <c r="AC2409" s="47">
        <f>SUMIF('Cost per Solution Code'!$I$5:$I$24,'Measure Support Table'!D2409,'Cost per Solution Code'!$F$5:$F$24)</f>
        <v>491.11500000000001</v>
      </c>
      <c r="AD2409" s="62"/>
      <c r="AE2409" s="48">
        <f t="shared" si="296"/>
        <v>392.565</v>
      </c>
      <c r="AF2409" s="48">
        <f t="shared" si="297"/>
        <v>491.11500000000001</v>
      </c>
      <c r="AG2409" s="48">
        <f t="shared" si="298"/>
        <v>98.550000000000011</v>
      </c>
      <c r="AH2409" s="49">
        <f t="shared" si="299"/>
        <v>0</v>
      </c>
      <c r="AI2409" s="49">
        <f t="shared" si="300"/>
        <v>0</v>
      </c>
      <c r="AJ2409" s="50">
        <f t="shared" si="301"/>
        <v>0</v>
      </c>
      <c r="AK2409" s="51">
        <v>0</v>
      </c>
    </row>
    <row r="2410" spans="1:37" hidden="1" x14ac:dyDescent="0.35">
      <c r="A2410" s="39" t="str">
        <f t="shared" si="303"/>
        <v>SWHC005</v>
      </c>
      <c r="B2410" s="39" t="s">
        <v>329</v>
      </c>
      <c r="C2410" s="62" t="s">
        <v>188</v>
      </c>
      <c r="D2410" s="40" t="s">
        <v>16</v>
      </c>
      <c r="E2410" s="40" t="str">
        <f t="shared" si="302"/>
        <v>SWHC005H</v>
      </c>
      <c r="F2410" s="67" t="s">
        <v>245</v>
      </c>
      <c r="G2410" s="40" t="str">
        <f>DataSpec!$B$11</f>
        <v>UpDeemed, DnDeemed, DnDeemDI</v>
      </c>
      <c r="H2410" s="40" t="str">
        <f>DataSpec!$B$7</f>
        <v>Cap-Tons</v>
      </c>
      <c r="I2410" s="40" t="s">
        <v>189</v>
      </c>
      <c r="J2410" t="s">
        <v>172</v>
      </c>
      <c r="K2410" t="s">
        <v>260</v>
      </c>
      <c r="U2410" s="44">
        <f>SUMIFS(Table1[AStdWBkW],Table1[EnergyImpactID],E2410,Table1[BldgType],B2410,Table1[BldgVint],C2410,Table1[BldgLoc],F2410)</f>
        <v>0.03</v>
      </c>
      <c r="V2410" s="44">
        <f>SUMIFS(Table1[AStdWBkWh],Table1[EnergyImpactID],E2410,Table1[BldgType],B2410,Table1[BldgVint],C2410,Table1[BldgLoc],F2410)</f>
        <v>25.1</v>
      </c>
      <c r="W2410" s="69">
        <v>0</v>
      </c>
      <c r="X2410" s="69"/>
      <c r="Y2410" s="69"/>
      <c r="Z2410" s="69"/>
      <c r="AA2410" s="47">
        <f>SUMIF('Cost per Solution Code'!$I$5:$I$24,'Measure Support Table'!D2410,'Cost per Solution Code'!$H$5:$H$24)</f>
        <v>392.565</v>
      </c>
      <c r="AB2410" s="62"/>
      <c r="AC2410" s="47">
        <f>SUMIF('Cost per Solution Code'!$I$5:$I$24,'Measure Support Table'!D2410,'Cost per Solution Code'!$F$5:$F$24)</f>
        <v>458.26499999999999</v>
      </c>
      <c r="AD2410" s="62"/>
      <c r="AE2410" s="48">
        <f t="shared" si="296"/>
        <v>392.565</v>
      </c>
      <c r="AF2410" s="48">
        <f t="shared" si="297"/>
        <v>458.26499999999999</v>
      </c>
      <c r="AG2410" s="48">
        <f t="shared" si="298"/>
        <v>65.699999999999989</v>
      </c>
      <c r="AH2410" s="49">
        <f t="shared" si="299"/>
        <v>0</v>
      </c>
      <c r="AI2410" s="49">
        <f t="shared" si="300"/>
        <v>0</v>
      </c>
      <c r="AJ2410" s="50">
        <f t="shared" si="301"/>
        <v>0</v>
      </c>
      <c r="AK2410" s="51">
        <v>0</v>
      </c>
    </row>
    <row r="2411" spans="1:37" hidden="1" x14ac:dyDescent="0.35">
      <c r="A2411" s="39" t="str">
        <f t="shared" si="303"/>
        <v>SWHC005</v>
      </c>
      <c r="B2411" s="39" t="s">
        <v>329</v>
      </c>
      <c r="C2411" s="62" t="s">
        <v>188</v>
      </c>
      <c r="D2411" s="40" t="s">
        <v>18</v>
      </c>
      <c r="E2411" s="40" t="str">
        <f t="shared" si="302"/>
        <v>SWHC005I</v>
      </c>
      <c r="F2411" s="67" t="s">
        <v>245</v>
      </c>
      <c r="G2411" s="40" t="str">
        <f>DataSpec!$B$11</f>
        <v>UpDeemed, DnDeemed, DnDeemDI</v>
      </c>
      <c r="H2411" s="40" t="str">
        <f>DataSpec!$B$7</f>
        <v>Cap-Tons</v>
      </c>
      <c r="I2411" s="40" t="s">
        <v>189</v>
      </c>
      <c r="J2411" t="s">
        <v>173</v>
      </c>
      <c r="K2411" t="s">
        <v>261</v>
      </c>
      <c r="U2411" s="44">
        <f>SUMIFS(Table1[AStdWBkW],Table1[EnergyImpactID],E2411,Table1[BldgType],B2411,Table1[BldgVint],C2411,Table1[BldgLoc],F2411)</f>
        <v>0.05</v>
      </c>
      <c r="V2411" s="44">
        <f>SUMIFS(Table1[AStdWBkWh],Table1[EnergyImpactID],E2411,Table1[BldgType],B2411,Table1[BldgVint],C2411,Table1[BldgLoc],F2411)</f>
        <v>44.8</v>
      </c>
      <c r="W2411" s="69">
        <v>0</v>
      </c>
      <c r="X2411" s="69"/>
      <c r="Y2411" s="69"/>
      <c r="Z2411" s="69"/>
      <c r="AA2411" s="47">
        <f>SUMIF('Cost per Solution Code'!$I$5:$I$24,'Measure Support Table'!D2411,'Cost per Solution Code'!$H$5:$H$24)</f>
        <v>660</v>
      </c>
      <c r="AB2411" s="62"/>
      <c r="AC2411" s="47">
        <f>SUMIF('Cost per Solution Code'!$I$5:$I$24,'Measure Support Table'!D2411,'Cost per Solution Code'!$F$5:$F$24)</f>
        <v>923</v>
      </c>
      <c r="AD2411" s="62"/>
      <c r="AE2411" s="48">
        <f t="shared" si="296"/>
        <v>660</v>
      </c>
      <c r="AF2411" s="48">
        <f t="shared" si="297"/>
        <v>923</v>
      </c>
      <c r="AG2411" s="48">
        <f t="shared" si="298"/>
        <v>263</v>
      </c>
      <c r="AH2411" s="49">
        <f t="shared" si="299"/>
        <v>0</v>
      </c>
      <c r="AI2411" s="49">
        <f t="shared" si="300"/>
        <v>0</v>
      </c>
      <c r="AJ2411" s="50">
        <f t="shared" si="301"/>
        <v>0</v>
      </c>
      <c r="AK2411" s="51">
        <v>0</v>
      </c>
    </row>
    <row r="2412" spans="1:37" hidden="1" x14ac:dyDescent="0.35">
      <c r="A2412" s="39" t="str">
        <f t="shared" si="303"/>
        <v>SWHC005</v>
      </c>
      <c r="B2412" s="39" t="s">
        <v>329</v>
      </c>
      <c r="C2412" s="62" t="s">
        <v>188</v>
      </c>
      <c r="D2412" s="40" t="s">
        <v>22</v>
      </c>
      <c r="E2412" s="40" t="str">
        <f t="shared" si="302"/>
        <v>SWHC005J</v>
      </c>
      <c r="F2412" s="67" t="s">
        <v>245</v>
      </c>
      <c r="G2412" s="40" t="str">
        <f>DataSpec!$B$11</f>
        <v>UpDeemed, DnDeemed, DnDeemDI</v>
      </c>
      <c r="H2412" s="40" t="str">
        <f>DataSpec!$B$7</f>
        <v>Cap-Tons</v>
      </c>
      <c r="I2412" s="40" t="s">
        <v>189</v>
      </c>
      <c r="J2412" t="s">
        <v>173</v>
      </c>
      <c r="K2412" t="s">
        <v>262</v>
      </c>
      <c r="U2412" s="44">
        <f>SUMIFS(Table1[AStdWBkW],Table1[EnergyImpactID],E2412,Table1[BldgType],B2412,Table1[BldgVint],C2412,Table1[BldgLoc],F2412)</f>
        <v>0.03</v>
      </c>
      <c r="V2412" s="44">
        <f>SUMIFS(Table1[AStdWBkWh],Table1[EnergyImpactID],E2412,Table1[BldgType],B2412,Table1[BldgVint],C2412,Table1[BldgLoc],F2412)</f>
        <v>29.9</v>
      </c>
      <c r="W2412" s="69">
        <v>0</v>
      </c>
      <c r="X2412" s="69"/>
      <c r="Y2412" s="69"/>
      <c r="Z2412" s="69"/>
      <c r="AA2412" s="47">
        <f>SUMIF('Cost per Solution Code'!$I$5:$I$24,'Measure Support Table'!D2412,'Cost per Solution Code'!$H$5:$H$24)</f>
        <v>660</v>
      </c>
      <c r="AB2412" s="62"/>
      <c r="AC2412" s="47">
        <f>SUMIF('Cost per Solution Code'!$I$5:$I$24,'Measure Support Table'!D2412,'Cost per Solution Code'!$F$5:$F$24)</f>
        <v>845</v>
      </c>
      <c r="AD2412" s="62"/>
      <c r="AE2412" s="48">
        <f t="shared" si="296"/>
        <v>660</v>
      </c>
      <c r="AF2412" s="48">
        <f t="shared" si="297"/>
        <v>845</v>
      </c>
      <c r="AG2412" s="48">
        <f t="shared" si="298"/>
        <v>185</v>
      </c>
      <c r="AH2412" s="49">
        <f t="shared" si="299"/>
        <v>0</v>
      </c>
      <c r="AI2412" s="49">
        <f t="shared" si="300"/>
        <v>0</v>
      </c>
      <c r="AJ2412" s="50">
        <f t="shared" si="301"/>
        <v>0</v>
      </c>
      <c r="AK2412" s="51">
        <v>0</v>
      </c>
    </row>
    <row r="2413" spans="1:37" hidden="1" x14ac:dyDescent="0.35">
      <c r="A2413" s="39" t="str">
        <f t="shared" si="303"/>
        <v>SWHC005</v>
      </c>
      <c r="B2413" s="39" t="s">
        <v>329</v>
      </c>
      <c r="C2413" s="62" t="s">
        <v>188</v>
      </c>
      <c r="D2413" s="40" t="s">
        <v>25</v>
      </c>
      <c r="E2413" s="40" t="str">
        <f t="shared" si="302"/>
        <v>SWHC005K</v>
      </c>
      <c r="F2413" s="67" t="s">
        <v>245</v>
      </c>
      <c r="G2413" s="40" t="str">
        <f>DataSpec!$B$11</f>
        <v>UpDeemed, DnDeemed, DnDeemDI</v>
      </c>
      <c r="H2413" s="40" t="str">
        <f>DataSpec!$B$7</f>
        <v>Cap-Tons</v>
      </c>
      <c r="I2413" s="40" t="s">
        <v>189</v>
      </c>
      <c r="J2413" t="s">
        <v>174</v>
      </c>
      <c r="K2413" t="s">
        <v>263</v>
      </c>
      <c r="U2413" s="44">
        <f>SUMIFS(Table1[AStdWBkW],Table1[EnergyImpactID],E2413,Table1[BldgType],B2413,Table1[BldgVint],C2413,Table1[BldgLoc],F2413)</f>
        <v>0.05</v>
      </c>
      <c r="V2413" s="44">
        <f>SUMIFS(Table1[AStdWBkWh],Table1[EnergyImpactID],E2413,Table1[BldgType],B2413,Table1[BldgVint],C2413,Table1[BldgLoc],F2413)</f>
        <v>47.8</v>
      </c>
      <c r="W2413" s="69">
        <v>0</v>
      </c>
      <c r="X2413" s="69"/>
      <c r="Y2413" s="69"/>
      <c r="Z2413" s="69"/>
      <c r="AA2413" s="47">
        <f>SUMIF('Cost per Solution Code'!$I$5:$I$24,'Measure Support Table'!D2413,'Cost per Solution Code'!$H$5:$H$24)</f>
        <v>519.14</v>
      </c>
      <c r="AB2413" s="62"/>
      <c r="AC2413" s="47">
        <f>SUMIF('Cost per Solution Code'!$I$5:$I$24,'Measure Support Table'!D2413,'Cost per Solution Code'!$F$5:$F$24)</f>
        <v>685.85</v>
      </c>
      <c r="AD2413" s="62"/>
      <c r="AE2413" s="48">
        <f t="shared" si="296"/>
        <v>519.14</v>
      </c>
      <c r="AF2413" s="48">
        <f t="shared" si="297"/>
        <v>685.85</v>
      </c>
      <c r="AG2413" s="48">
        <f t="shared" si="298"/>
        <v>166.71000000000004</v>
      </c>
      <c r="AH2413" s="49">
        <f t="shared" si="299"/>
        <v>0</v>
      </c>
      <c r="AI2413" s="49">
        <f t="shared" si="300"/>
        <v>0</v>
      </c>
      <c r="AJ2413" s="50">
        <f t="shared" si="301"/>
        <v>0</v>
      </c>
      <c r="AK2413" s="51">
        <v>0</v>
      </c>
    </row>
    <row r="2414" spans="1:37" hidden="1" x14ac:dyDescent="0.35">
      <c r="A2414" s="39" t="str">
        <f t="shared" si="303"/>
        <v>SWHC005</v>
      </c>
      <c r="B2414" s="39" t="s">
        <v>329</v>
      </c>
      <c r="C2414" s="62" t="s">
        <v>188</v>
      </c>
      <c r="D2414" s="40" t="s">
        <v>175</v>
      </c>
      <c r="E2414" s="40" t="str">
        <f t="shared" si="302"/>
        <v>SWHC005L</v>
      </c>
      <c r="F2414" s="67" t="s">
        <v>245</v>
      </c>
      <c r="G2414" s="40" t="str">
        <f>DataSpec!$B$11</f>
        <v>UpDeemed, DnDeemed, DnDeemDI</v>
      </c>
      <c r="H2414" s="40" t="str">
        <f>DataSpec!$B$7</f>
        <v>Cap-Tons</v>
      </c>
      <c r="I2414" s="40" t="s">
        <v>189</v>
      </c>
      <c r="J2414" t="s">
        <v>174</v>
      </c>
      <c r="K2414" t="s">
        <v>264</v>
      </c>
      <c r="U2414" s="44">
        <f>SUMIFS(Table1[AStdWBkW],Table1[EnergyImpactID],E2414,Table1[BldgType],B2414,Table1[BldgVint],C2414,Table1[BldgLoc],F2414)</f>
        <v>0.03</v>
      </c>
      <c r="V2414" s="44">
        <f>SUMIFS(Table1[AStdWBkWh],Table1[EnergyImpactID],E2414,Table1[BldgType],B2414,Table1[BldgVint],C2414,Table1[BldgLoc],F2414)</f>
        <v>31.9</v>
      </c>
      <c r="W2414" s="69">
        <v>0</v>
      </c>
      <c r="X2414" s="69"/>
      <c r="Y2414" s="69"/>
      <c r="Z2414" s="69"/>
      <c r="AA2414" s="47">
        <f>SUMIF('Cost per Solution Code'!$I$5:$I$24,'Measure Support Table'!D2414,'Cost per Solution Code'!$H$5:$H$24)</f>
        <v>519.14</v>
      </c>
      <c r="AB2414" s="62"/>
      <c r="AC2414" s="47">
        <f>SUMIF('Cost per Solution Code'!$I$5:$I$24,'Measure Support Table'!D2414,'Cost per Solution Code'!$F$5:$F$24)</f>
        <v>555.84500000000003</v>
      </c>
      <c r="AD2414" s="62"/>
      <c r="AE2414" s="48">
        <f t="shared" si="296"/>
        <v>519.14</v>
      </c>
      <c r="AF2414" s="48">
        <f t="shared" si="297"/>
        <v>555.84500000000003</v>
      </c>
      <c r="AG2414" s="48">
        <f t="shared" si="298"/>
        <v>36.705000000000041</v>
      </c>
      <c r="AH2414" s="49">
        <f t="shared" si="299"/>
        <v>0</v>
      </c>
      <c r="AI2414" s="49">
        <f t="shared" si="300"/>
        <v>0</v>
      </c>
      <c r="AJ2414" s="50">
        <f t="shared" si="301"/>
        <v>0</v>
      </c>
      <c r="AK2414" s="51">
        <v>0</v>
      </c>
    </row>
    <row r="2415" spans="1:37" hidden="1" x14ac:dyDescent="0.35">
      <c r="A2415" s="39" t="str">
        <f t="shared" si="303"/>
        <v>SWHC005</v>
      </c>
      <c r="B2415" s="39" t="s">
        <v>329</v>
      </c>
      <c r="C2415" s="62" t="s">
        <v>188</v>
      </c>
      <c r="D2415" s="40" t="s">
        <v>176</v>
      </c>
      <c r="E2415" s="40" t="str">
        <f t="shared" si="302"/>
        <v>SWHC005M</v>
      </c>
      <c r="F2415" s="67" t="s">
        <v>245</v>
      </c>
      <c r="G2415" s="40" t="str">
        <f>DataSpec!$B$11</f>
        <v>UpDeemed, DnDeemed, DnDeemDI</v>
      </c>
      <c r="H2415" s="40" t="str">
        <f>DataSpec!$B$7</f>
        <v>Cap-Tons</v>
      </c>
      <c r="I2415" s="40" t="s">
        <v>189</v>
      </c>
      <c r="J2415" t="s">
        <v>177</v>
      </c>
      <c r="K2415" t="s">
        <v>265</v>
      </c>
      <c r="U2415" s="44">
        <f>SUMIFS(Table1[AStdWBkW],Table1[EnergyImpactID],E2415,Table1[BldgType],B2415,Table1[BldgVint],C2415,Table1[BldgLoc],F2415)</f>
        <v>0.05</v>
      </c>
      <c r="V2415" s="44">
        <f>SUMIFS(Table1[AStdWBkWh],Table1[EnergyImpactID],E2415,Table1[BldgType],B2415,Table1[BldgVint],C2415,Table1[BldgLoc],F2415)</f>
        <v>43.9</v>
      </c>
      <c r="W2415" s="69">
        <v>0</v>
      </c>
      <c r="X2415" s="69"/>
      <c r="Y2415" s="69"/>
      <c r="Z2415" s="69"/>
      <c r="AA2415" s="47">
        <f>SUMIF('Cost per Solution Code'!$I$5:$I$24,'Measure Support Table'!D2415,'Cost per Solution Code'!$H$5:$H$24)</f>
        <v>449.41</v>
      </c>
      <c r="AB2415" s="62"/>
      <c r="AC2415" s="47">
        <f>SUMIF('Cost per Solution Code'!$I$5:$I$24,'Measure Support Table'!D2415,'Cost per Solution Code'!$F$5:$F$24)</f>
        <v>771.3576281291954</v>
      </c>
      <c r="AD2415" s="62"/>
      <c r="AE2415" s="48">
        <f t="shared" si="296"/>
        <v>449.41</v>
      </c>
      <c r="AF2415" s="48">
        <f t="shared" si="297"/>
        <v>771.3576281291954</v>
      </c>
      <c r="AG2415" s="48">
        <f t="shared" si="298"/>
        <v>321.94762812919538</v>
      </c>
      <c r="AH2415" s="49">
        <f t="shared" si="299"/>
        <v>0</v>
      </c>
      <c r="AI2415" s="49">
        <f t="shared" si="300"/>
        <v>0</v>
      </c>
      <c r="AJ2415" s="50">
        <f t="shared" si="301"/>
        <v>0</v>
      </c>
      <c r="AK2415" s="51">
        <v>0</v>
      </c>
    </row>
    <row r="2416" spans="1:37" hidden="1" x14ac:dyDescent="0.35">
      <c r="A2416" s="39" t="str">
        <f t="shared" si="303"/>
        <v>SWHC005</v>
      </c>
      <c r="B2416" s="39" t="s">
        <v>329</v>
      </c>
      <c r="C2416" s="62" t="s">
        <v>188</v>
      </c>
      <c r="D2416" s="40" t="s">
        <v>178</v>
      </c>
      <c r="E2416" s="40" t="str">
        <f t="shared" si="302"/>
        <v>SWHC005N</v>
      </c>
      <c r="F2416" s="67" t="s">
        <v>245</v>
      </c>
      <c r="G2416" s="40" t="str">
        <f>DataSpec!$B$11</f>
        <v>UpDeemed, DnDeemed, DnDeemDI</v>
      </c>
      <c r="H2416" s="40" t="str">
        <f>DataSpec!$B$7</f>
        <v>Cap-Tons</v>
      </c>
      <c r="I2416" s="40" t="s">
        <v>189</v>
      </c>
      <c r="J2416" t="s">
        <v>177</v>
      </c>
      <c r="K2416" t="s">
        <v>266</v>
      </c>
      <c r="U2416" s="44">
        <f>SUMIFS(Table1[AStdWBkW],Table1[EnergyImpactID],E2416,Table1[BldgType],B2416,Table1[BldgVint],C2416,Table1[BldgLoc],F2416)</f>
        <v>0.03</v>
      </c>
      <c r="V2416" s="44">
        <f>SUMIFS(Table1[AStdWBkWh],Table1[EnergyImpactID],E2416,Table1[BldgType],B2416,Table1[BldgVint],C2416,Table1[BldgLoc],F2416)</f>
        <v>29.3</v>
      </c>
      <c r="W2416" s="69">
        <v>0</v>
      </c>
      <c r="X2416" s="69"/>
      <c r="Y2416" s="69"/>
      <c r="Z2416" s="69"/>
      <c r="AA2416" s="47">
        <f>SUMIF('Cost per Solution Code'!$I$5:$I$24,'Measure Support Table'!D2416,'Cost per Solution Code'!$H$5:$H$24)</f>
        <v>449.41</v>
      </c>
      <c r="AB2416" s="62"/>
      <c r="AC2416" s="47">
        <f>SUMIF('Cost per Solution Code'!$I$5:$I$24,'Measure Support Table'!D2416,'Cost per Solution Code'!$F$5:$F$24)</f>
        <v>629.11366698254767</v>
      </c>
      <c r="AD2416" s="62"/>
      <c r="AE2416" s="48">
        <f t="shared" si="296"/>
        <v>449.41</v>
      </c>
      <c r="AF2416" s="48">
        <f t="shared" si="297"/>
        <v>629.11366698254767</v>
      </c>
      <c r="AG2416" s="48">
        <f t="shared" si="298"/>
        <v>179.70366698254765</v>
      </c>
      <c r="AH2416" s="49">
        <f t="shared" si="299"/>
        <v>0</v>
      </c>
      <c r="AI2416" s="49">
        <f t="shared" si="300"/>
        <v>0</v>
      </c>
      <c r="AJ2416" s="50">
        <f t="shared" si="301"/>
        <v>0</v>
      </c>
      <c r="AK2416" s="51">
        <v>0</v>
      </c>
    </row>
    <row r="2417" spans="1:37" hidden="1" x14ac:dyDescent="0.35">
      <c r="A2417" s="39" t="str">
        <f t="shared" si="303"/>
        <v>SWHC005</v>
      </c>
      <c r="B2417" s="39" t="s">
        <v>329</v>
      </c>
      <c r="C2417" s="62" t="s">
        <v>188</v>
      </c>
      <c r="D2417" s="40" t="s">
        <v>179</v>
      </c>
      <c r="E2417" s="40" t="str">
        <f t="shared" si="302"/>
        <v>SWHC005O</v>
      </c>
      <c r="F2417" s="67" t="s">
        <v>245</v>
      </c>
      <c r="G2417" s="40" t="str">
        <f>DataSpec!$B$11</f>
        <v>UpDeemed, DnDeemed, DnDeemDI</v>
      </c>
      <c r="H2417" s="40" t="str">
        <f>DataSpec!$B$7</f>
        <v>Cap-Tons</v>
      </c>
      <c r="I2417" s="40" t="s">
        <v>189</v>
      </c>
      <c r="J2417" t="s">
        <v>180</v>
      </c>
      <c r="K2417" t="s">
        <v>267</v>
      </c>
      <c r="U2417" s="44">
        <f>SUMIFS(Table1[AStdWBkW],Table1[EnergyImpactID],E2417,Table1[BldgType],B2417,Table1[BldgVint],C2417,Table1[BldgLoc],F2417)</f>
        <v>0.06</v>
      </c>
      <c r="V2417" s="44">
        <f>SUMIFS(Table1[AStdWBkWh],Table1[EnergyImpactID],E2417,Table1[BldgType],B2417,Table1[BldgVint],C2417,Table1[BldgLoc],F2417)</f>
        <v>52.7</v>
      </c>
      <c r="W2417" s="69">
        <v>0</v>
      </c>
      <c r="X2417" s="69"/>
      <c r="Y2417" s="69"/>
      <c r="Z2417" s="69"/>
      <c r="AA2417" s="47">
        <f>SUMIF('Cost per Solution Code'!$I$5:$I$24,'Measure Support Table'!D2417,'Cost per Solution Code'!$H$5:$H$24)</f>
        <v>1086</v>
      </c>
      <c r="AB2417" s="62"/>
      <c r="AC2417" s="47">
        <f>SUMIF('Cost per Solution Code'!$I$5:$I$24,'Measure Support Table'!D2417,'Cost per Solution Code'!$F$5:$F$24)</f>
        <v>1124.9000000000001</v>
      </c>
      <c r="AD2417" s="62"/>
      <c r="AE2417" s="48">
        <f t="shared" si="296"/>
        <v>1086</v>
      </c>
      <c r="AF2417" s="48">
        <f t="shared" si="297"/>
        <v>1124.9000000000001</v>
      </c>
      <c r="AG2417" s="48">
        <f t="shared" si="298"/>
        <v>38.900000000000091</v>
      </c>
      <c r="AH2417" s="49">
        <f t="shared" si="299"/>
        <v>0</v>
      </c>
      <c r="AI2417" s="49">
        <f t="shared" si="300"/>
        <v>0</v>
      </c>
      <c r="AJ2417" s="50">
        <f t="shared" si="301"/>
        <v>0</v>
      </c>
      <c r="AK2417" s="51">
        <v>0</v>
      </c>
    </row>
    <row r="2418" spans="1:37" hidden="1" x14ac:dyDescent="0.35">
      <c r="A2418" s="39" t="str">
        <f t="shared" si="303"/>
        <v>SWHC005</v>
      </c>
      <c r="B2418" s="39" t="s">
        <v>329</v>
      </c>
      <c r="C2418" s="62" t="s">
        <v>188</v>
      </c>
      <c r="D2418" s="40" t="s">
        <v>181</v>
      </c>
      <c r="E2418" s="40" t="str">
        <f t="shared" si="302"/>
        <v>SWHC005P</v>
      </c>
      <c r="F2418" s="67" t="s">
        <v>245</v>
      </c>
      <c r="G2418" s="40" t="str">
        <f>DataSpec!$B$11</f>
        <v>UpDeemed, DnDeemed, DnDeemDI</v>
      </c>
      <c r="H2418" s="40" t="str">
        <f>DataSpec!$B$7</f>
        <v>Cap-Tons</v>
      </c>
      <c r="I2418" s="40" t="s">
        <v>189</v>
      </c>
      <c r="J2418" t="s">
        <v>180</v>
      </c>
      <c r="K2418" t="s">
        <v>268</v>
      </c>
      <c r="U2418" s="44">
        <f>SUMIFS(Table1[AStdWBkW],Table1[EnergyImpactID],E2418,Table1[BldgType],B2418,Table1[BldgVint],C2418,Table1[BldgLoc],F2418)</f>
        <v>0.04</v>
      </c>
      <c r="V2418" s="44">
        <f>SUMIFS(Table1[AStdWBkWh],Table1[EnergyImpactID],E2418,Table1[BldgType],B2418,Table1[BldgVint],C2418,Table1[BldgLoc],F2418)</f>
        <v>35.1</v>
      </c>
      <c r="W2418" s="69">
        <v>0</v>
      </c>
      <c r="X2418" s="69"/>
      <c r="Y2418" s="69"/>
      <c r="Z2418" s="69"/>
      <c r="AA2418" s="47">
        <f>SUMIF('Cost per Solution Code'!$I$5:$I$24,'Measure Support Table'!D2418,'Cost per Solution Code'!$H$5:$H$24)</f>
        <v>1086</v>
      </c>
      <c r="AB2418" s="62"/>
      <c r="AC2418" s="47">
        <f>SUMIF('Cost per Solution Code'!$I$5:$I$24,'Measure Support Table'!D2418,'Cost per Solution Code'!$F$5:$F$24)</f>
        <v>1107.17</v>
      </c>
      <c r="AD2418" s="62"/>
      <c r="AE2418" s="48">
        <f t="shared" si="296"/>
        <v>1086</v>
      </c>
      <c r="AF2418" s="48">
        <f t="shared" si="297"/>
        <v>1107.17</v>
      </c>
      <c r="AG2418" s="48">
        <f t="shared" si="298"/>
        <v>21.170000000000073</v>
      </c>
      <c r="AH2418" s="49">
        <f t="shared" si="299"/>
        <v>0</v>
      </c>
      <c r="AI2418" s="49">
        <f t="shared" si="300"/>
        <v>0</v>
      </c>
      <c r="AJ2418" s="50">
        <f t="shared" si="301"/>
        <v>0</v>
      </c>
      <c r="AK2418" s="51">
        <v>0</v>
      </c>
    </row>
    <row r="2419" spans="1:37" hidden="1" x14ac:dyDescent="0.35">
      <c r="A2419" s="39" t="str">
        <f t="shared" si="303"/>
        <v>SWHC005</v>
      </c>
      <c r="B2419" s="39" t="s">
        <v>329</v>
      </c>
      <c r="C2419" s="62" t="s">
        <v>188</v>
      </c>
      <c r="D2419" s="40" t="s">
        <v>182</v>
      </c>
      <c r="E2419" s="40" t="str">
        <f t="shared" si="302"/>
        <v>SWHC005Q</v>
      </c>
      <c r="F2419" s="67" t="s">
        <v>245</v>
      </c>
      <c r="G2419" s="40" t="str">
        <f>DataSpec!$B$11</f>
        <v>UpDeemed, DnDeemed, DnDeemDI</v>
      </c>
      <c r="H2419" s="40" t="str">
        <f>DataSpec!$B$7</f>
        <v>Cap-Tons</v>
      </c>
      <c r="I2419" s="40" t="s">
        <v>189</v>
      </c>
      <c r="J2419" t="s">
        <v>183</v>
      </c>
      <c r="K2419" t="s">
        <v>269</v>
      </c>
      <c r="U2419" s="44">
        <f>SUMIFS(Table1[AStdWBkW],Table1[EnergyImpactID],E2419,Table1[BldgType],B2419,Table1[BldgVint],C2419,Table1[BldgLoc],F2419)</f>
        <v>0.05</v>
      </c>
      <c r="V2419" s="44">
        <f>SUMIFS(Table1[AStdWBkWh],Table1[EnergyImpactID],E2419,Table1[BldgType],B2419,Table1[BldgVint],C2419,Table1[BldgLoc],F2419)</f>
        <v>41.1</v>
      </c>
      <c r="W2419" s="69">
        <v>0</v>
      </c>
      <c r="X2419" s="69"/>
      <c r="Y2419" s="69"/>
      <c r="Z2419" s="69"/>
      <c r="AA2419" s="47">
        <f>SUMIF('Cost per Solution Code'!$I$5:$I$24,'Measure Support Table'!D2419,'Cost per Solution Code'!$H$5:$H$24)</f>
        <v>636.29999999999995</v>
      </c>
      <c r="AB2419" s="62"/>
      <c r="AC2419" s="47">
        <f>SUMIF('Cost per Solution Code'!$I$5:$I$24,'Measure Support Table'!D2419,'Cost per Solution Code'!$F$5:$F$24)</f>
        <v>931.83</v>
      </c>
      <c r="AD2419" s="62"/>
      <c r="AE2419" s="48">
        <f t="shared" si="296"/>
        <v>636.29999999999995</v>
      </c>
      <c r="AF2419" s="48">
        <f t="shared" si="297"/>
        <v>931.83</v>
      </c>
      <c r="AG2419" s="48">
        <f t="shared" si="298"/>
        <v>295.53000000000009</v>
      </c>
      <c r="AH2419" s="49">
        <f t="shared" si="299"/>
        <v>0</v>
      </c>
      <c r="AI2419" s="49">
        <f t="shared" si="300"/>
        <v>0</v>
      </c>
      <c r="AJ2419" s="50">
        <f t="shared" si="301"/>
        <v>0</v>
      </c>
      <c r="AK2419" s="51">
        <v>0</v>
      </c>
    </row>
    <row r="2420" spans="1:37" hidden="1" x14ac:dyDescent="0.35">
      <c r="A2420" s="39" t="str">
        <f t="shared" si="303"/>
        <v>SWHC005</v>
      </c>
      <c r="B2420" s="39" t="s">
        <v>329</v>
      </c>
      <c r="C2420" s="62" t="s">
        <v>188</v>
      </c>
      <c r="D2420" s="40" t="s">
        <v>184</v>
      </c>
      <c r="E2420" s="40" t="str">
        <f t="shared" si="302"/>
        <v>SWHC005R</v>
      </c>
      <c r="F2420" s="67" t="s">
        <v>245</v>
      </c>
      <c r="G2420" s="40" t="str">
        <f>DataSpec!$B$11</f>
        <v>UpDeemed, DnDeemed, DnDeemDI</v>
      </c>
      <c r="H2420" s="40" t="str">
        <f>DataSpec!$B$7</f>
        <v>Cap-Tons</v>
      </c>
      <c r="I2420" s="40" t="s">
        <v>189</v>
      </c>
      <c r="J2420" t="s">
        <v>183</v>
      </c>
      <c r="K2420" t="s">
        <v>270</v>
      </c>
      <c r="U2420" s="44">
        <f>SUMIFS(Table1[AStdWBkW],Table1[EnergyImpactID],E2420,Table1[BldgType],B2420,Table1[BldgVint],C2420,Table1[BldgLoc],F2420)</f>
        <v>0.03</v>
      </c>
      <c r="V2420" s="44">
        <f>SUMIFS(Table1[AStdWBkWh],Table1[EnergyImpactID],E2420,Table1[BldgType],B2420,Table1[BldgVint],C2420,Table1[BldgLoc],F2420)</f>
        <v>27.4</v>
      </c>
      <c r="W2420" s="69">
        <v>0</v>
      </c>
      <c r="X2420" s="69"/>
      <c r="Y2420" s="69"/>
      <c r="Z2420" s="69"/>
      <c r="AA2420" s="47">
        <f>SUMIF('Cost per Solution Code'!$I$5:$I$24,'Measure Support Table'!D2420,'Cost per Solution Code'!$H$5:$H$24)</f>
        <v>636.29999999999995</v>
      </c>
      <c r="AB2420" s="62"/>
      <c r="AC2420" s="47">
        <f>SUMIF('Cost per Solution Code'!$I$5:$I$24,'Measure Support Table'!D2420,'Cost per Solution Code'!$F$5:$F$24)</f>
        <v>797.9</v>
      </c>
      <c r="AD2420" s="62"/>
      <c r="AE2420" s="48">
        <f t="shared" si="296"/>
        <v>636.29999999999995</v>
      </c>
      <c r="AF2420" s="48">
        <f t="shared" si="297"/>
        <v>797.9</v>
      </c>
      <c r="AG2420" s="48">
        <f t="shared" si="298"/>
        <v>161.60000000000002</v>
      </c>
      <c r="AH2420" s="49">
        <f t="shared" si="299"/>
        <v>0</v>
      </c>
      <c r="AI2420" s="49">
        <f t="shared" si="300"/>
        <v>0</v>
      </c>
      <c r="AJ2420" s="50">
        <f t="shared" si="301"/>
        <v>0</v>
      </c>
      <c r="AK2420" s="51">
        <v>0</v>
      </c>
    </row>
    <row r="2421" spans="1:37" hidden="1" x14ac:dyDescent="0.35">
      <c r="A2421" s="39" t="str">
        <f t="shared" si="303"/>
        <v>SWHC005</v>
      </c>
      <c r="B2421" s="39" t="s">
        <v>329</v>
      </c>
      <c r="C2421" s="62" t="s">
        <v>188</v>
      </c>
      <c r="D2421" s="40" t="s">
        <v>185</v>
      </c>
      <c r="E2421" s="40" t="str">
        <f t="shared" si="302"/>
        <v>SWHC005S</v>
      </c>
      <c r="F2421" s="67" t="s">
        <v>245</v>
      </c>
      <c r="G2421" s="40" t="str">
        <f>DataSpec!$B$11</f>
        <v>UpDeemed, DnDeemed, DnDeemDI</v>
      </c>
      <c r="H2421" s="40" t="str">
        <f>DataSpec!$B$7</f>
        <v>Cap-Tons</v>
      </c>
      <c r="I2421" s="40" t="s">
        <v>189</v>
      </c>
      <c r="J2421" t="s">
        <v>186</v>
      </c>
      <c r="K2421" t="s">
        <v>271</v>
      </c>
      <c r="U2421" s="44">
        <f>SUMIFS(Table1[AStdWBkW],Table1[EnergyImpactID],E2421,Table1[BldgType],B2421,Table1[BldgVint],C2421,Table1[BldgLoc],F2421)</f>
        <v>0.06</v>
      </c>
      <c r="V2421" s="44">
        <f>SUMIFS(Table1[AStdWBkWh],Table1[EnergyImpactID],E2421,Table1[BldgType],B2421,Table1[BldgVint],C2421,Table1[BldgLoc],F2421)</f>
        <v>54.8</v>
      </c>
      <c r="W2421" s="69">
        <v>0</v>
      </c>
      <c r="X2421" s="69"/>
      <c r="Y2421" s="69"/>
      <c r="Z2421" s="69"/>
      <c r="AA2421" s="47">
        <f>SUMIF('Cost per Solution Code'!$I$5:$I$24,'Measure Support Table'!D2421,'Cost per Solution Code'!$H$5:$H$24)</f>
        <v>416.53842439071497</v>
      </c>
      <c r="AB2421" s="62"/>
      <c r="AC2421" s="47">
        <f>SUMIF('Cost per Solution Code'!$I$5:$I$24,'Measure Support Table'!D2421,'Cost per Solution Code'!$F$5:$F$24)</f>
        <v>610</v>
      </c>
      <c r="AD2421" s="62"/>
      <c r="AE2421" s="48">
        <f t="shared" si="296"/>
        <v>416.53842439071497</v>
      </c>
      <c r="AF2421" s="48">
        <f t="shared" si="297"/>
        <v>610</v>
      </c>
      <c r="AG2421" s="48">
        <f t="shared" si="298"/>
        <v>193.46157560928503</v>
      </c>
      <c r="AH2421" s="49">
        <f t="shared" si="299"/>
        <v>0</v>
      </c>
      <c r="AI2421" s="49">
        <f t="shared" si="300"/>
        <v>0</v>
      </c>
      <c r="AJ2421" s="50">
        <f t="shared" si="301"/>
        <v>0</v>
      </c>
      <c r="AK2421" s="51">
        <v>0</v>
      </c>
    </row>
    <row r="2422" spans="1:37" hidden="1" x14ac:dyDescent="0.35">
      <c r="A2422" s="39" t="str">
        <f t="shared" si="303"/>
        <v>SWHC005</v>
      </c>
      <c r="B2422" s="39" t="s">
        <v>329</v>
      </c>
      <c r="C2422" s="62" t="s">
        <v>188</v>
      </c>
      <c r="D2422" s="40" t="s">
        <v>187</v>
      </c>
      <c r="E2422" s="40" t="str">
        <f t="shared" si="302"/>
        <v>SWHC005T</v>
      </c>
      <c r="F2422" s="67" t="s">
        <v>245</v>
      </c>
      <c r="G2422" s="40" t="str">
        <f>DataSpec!$B$11</f>
        <v>UpDeemed, DnDeemed, DnDeemDI</v>
      </c>
      <c r="H2422" s="40" t="str">
        <f>DataSpec!$B$7</f>
        <v>Cap-Tons</v>
      </c>
      <c r="I2422" s="40" t="s">
        <v>189</v>
      </c>
      <c r="J2422" t="s">
        <v>186</v>
      </c>
      <c r="K2422" t="s">
        <v>272</v>
      </c>
      <c r="U2422" s="44">
        <f>SUMIFS(Table1[AStdWBkW],Table1[EnergyImpactID],E2422,Table1[BldgType],B2422,Table1[BldgVint],C2422,Table1[BldgLoc],F2422)</f>
        <v>0.04</v>
      </c>
      <c r="V2422" s="44">
        <f>SUMIFS(Table1[AStdWBkWh],Table1[EnergyImpactID],E2422,Table1[BldgType],B2422,Table1[BldgVint],C2422,Table1[BldgLoc],F2422)</f>
        <v>36.6</v>
      </c>
      <c r="W2422" s="69">
        <v>0</v>
      </c>
      <c r="X2422" s="69"/>
      <c r="Y2422" s="69"/>
      <c r="Z2422" s="69"/>
      <c r="AA2422" s="47">
        <f>SUMIF('Cost per Solution Code'!$I$5:$I$24,'Measure Support Table'!D2422,'Cost per Solution Code'!$H$5:$H$24)</f>
        <v>416.53842439071497</v>
      </c>
      <c r="AB2422" s="62"/>
      <c r="AC2422" s="47">
        <f>SUMIF('Cost per Solution Code'!$I$5:$I$24,'Measure Support Table'!D2422,'Cost per Solution Code'!$F$5:$F$24)</f>
        <v>522.1950355751585</v>
      </c>
      <c r="AD2422" s="62"/>
      <c r="AE2422" s="48">
        <f t="shared" si="296"/>
        <v>416.53842439071497</v>
      </c>
      <c r="AF2422" s="48">
        <f t="shared" si="297"/>
        <v>522.1950355751585</v>
      </c>
      <c r="AG2422" s="48">
        <f t="shared" si="298"/>
        <v>105.65661118444353</v>
      </c>
      <c r="AH2422" s="49">
        <f t="shared" si="299"/>
        <v>0</v>
      </c>
      <c r="AI2422" s="49">
        <f t="shared" si="300"/>
        <v>0</v>
      </c>
      <c r="AJ2422" s="50">
        <f t="shared" si="301"/>
        <v>0</v>
      </c>
      <c r="AK2422" s="51">
        <v>0</v>
      </c>
    </row>
    <row r="2423" spans="1:37" hidden="1" x14ac:dyDescent="0.35">
      <c r="A2423" s="39" t="str">
        <f t="shared" si="303"/>
        <v>SWHC005</v>
      </c>
      <c r="B2423" s="39" t="s">
        <v>329</v>
      </c>
      <c r="C2423" s="62" t="s">
        <v>188</v>
      </c>
      <c r="D2423" s="40" t="s">
        <v>163</v>
      </c>
      <c r="E2423" s="40" t="str">
        <f t="shared" si="302"/>
        <v>SWHC005A</v>
      </c>
      <c r="F2423" s="67" t="s">
        <v>246</v>
      </c>
      <c r="G2423" s="40" t="str">
        <f>DataSpec!$B$11</f>
        <v>UpDeemed, DnDeemed, DnDeemDI</v>
      </c>
      <c r="H2423" s="40" t="str">
        <f>DataSpec!$B$7</f>
        <v>Cap-Tons</v>
      </c>
      <c r="I2423" s="40" t="s">
        <v>189</v>
      </c>
      <c r="J2423" t="s">
        <v>164</v>
      </c>
      <c r="K2423" t="s">
        <v>253</v>
      </c>
      <c r="U2423" s="44">
        <f>SUMIFS(Table1[AStdWBkW],Table1[EnergyImpactID],E2423,Table1[BldgType],B2423,Table1[BldgVint],C2423,Table1[BldgLoc],F2423)</f>
        <v>0.04</v>
      </c>
      <c r="V2423" s="44">
        <f>SUMIFS(Table1[AStdWBkWh],Table1[EnergyImpactID],E2423,Table1[BldgType],B2423,Table1[BldgVint],C2423,Table1[BldgLoc],F2423)</f>
        <v>46.3</v>
      </c>
      <c r="W2423" s="69">
        <v>0</v>
      </c>
      <c r="X2423" s="69"/>
      <c r="Y2423" s="69"/>
      <c r="Z2423" s="69"/>
      <c r="AA2423" s="47">
        <f>SUMIF('Cost per Solution Code'!$I$5:$I$24,'Measure Support Table'!D2423,'Cost per Solution Code'!$H$5:$H$24)</f>
        <v>656.88499999999999</v>
      </c>
      <c r="AB2423" s="62"/>
      <c r="AC2423" s="47">
        <f>SUMIF('Cost per Solution Code'!$I$5:$I$24,'Measure Support Table'!D2423,'Cost per Solution Code'!$F$5:$F$24)</f>
        <v>931.83999999999992</v>
      </c>
      <c r="AD2423" s="62"/>
      <c r="AE2423" s="48">
        <f t="shared" si="296"/>
        <v>656.88499999999999</v>
      </c>
      <c r="AF2423" s="48">
        <f t="shared" si="297"/>
        <v>931.83999999999992</v>
      </c>
      <c r="AG2423" s="48">
        <f t="shared" si="298"/>
        <v>274.95499999999993</v>
      </c>
      <c r="AH2423" s="49">
        <f t="shared" si="299"/>
        <v>0</v>
      </c>
      <c r="AI2423" s="49">
        <f t="shared" si="300"/>
        <v>0</v>
      </c>
      <c r="AJ2423" s="50">
        <f t="shared" si="301"/>
        <v>0</v>
      </c>
      <c r="AK2423" s="51">
        <v>0</v>
      </c>
    </row>
    <row r="2424" spans="1:37" hidden="1" x14ac:dyDescent="0.35">
      <c r="A2424" s="39" t="str">
        <f t="shared" si="303"/>
        <v>SWHC005</v>
      </c>
      <c r="B2424" s="39" t="s">
        <v>329</v>
      </c>
      <c r="C2424" s="62" t="s">
        <v>188</v>
      </c>
      <c r="D2424" s="40" t="s">
        <v>165</v>
      </c>
      <c r="E2424" s="40" t="str">
        <f t="shared" si="302"/>
        <v>SWHC005B</v>
      </c>
      <c r="F2424" s="67" t="s">
        <v>246</v>
      </c>
      <c r="G2424" s="40" t="str">
        <f>DataSpec!$B$11</f>
        <v>UpDeemed, DnDeemed, DnDeemDI</v>
      </c>
      <c r="H2424" s="40" t="str">
        <f>DataSpec!$B$7</f>
        <v>Cap-Tons</v>
      </c>
      <c r="I2424" s="40" t="s">
        <v>189</v>
      </c>
      <c r="J2424" t="s">
        <v>164</v>
      </c>
      <c r="K2424" t="s">
        <v>254</v>
      </c>
      <c r="U2424" s="44">
        <f>SUMIFS(Table1[AStdWBkW],Table1[EnergyImpactID],E2424,Table1[BldgType],B2424,Table1[BldgVint],C2424,Table1[BldgLoc],F2424)</f>
        <v>0.03</v>
      </c>
      <c r="V2424" s="44">
        <f>SUMIFS(Table1[AStdWBkWh],Table1[EnergyImpactID],E2424,Table1[BldgType],B2424,Table1[BldgVint],C2424,Table1[BldgLoc],F2424)</f>
        <v>30.8</v>
      </c>
      <c r="W2424" s="69">
        <v>0</v>
      </c>
      <c r="X2424" s="69"/>
      <c r="Y2424" s="69"/>
      <c r="Z2424" s="69"/>
      <c r="AA2424" s="47">
        <f>SUMIF('Cost per Solution Code'!$I$5:$I$24,'Measure Support Table'!D2424,'Cost per Solution Code'!$H$5:$H$24)</f>
        <v>656.88499999999999</v>
      </c>
      <c r="AB2424" s="62"/>
      <c r="AC2424" s="47">
        <f>SUMIF('Cost per Solution Code'!$I$5:$I$24,'Measure Support Table'!D2424,'Cost per Solution Code'!$F$5:$F$24)</f>
        <v>729.01</v>
      </c>
      <c r="AD2424" s="62"/>
      <c r="AE2424" s="48">
        <f t="shared" si="296"/>
        <v>656.88499999999999</v>
      </c>
      <c r="AF2424" s="48">
        <f t="shared" si="297"/>
        <v>729.01</v>
      </c>
      <c r="AG2424" s="48">
        <f t="shared" si="298"/>
        <v>72.125</v>
      </c>
      <c r="AH2424" s="49">
        <f t="shared" si="299"/>
        <v>0</v>
      </c>
      <c r="AI2424" s="49">
        <f t="shared" si="300"/>
        <v>0</v>
      </c>
      <c r="AJ2424" s="50">
        <f t="shared" si="301"/>
        <v>0</v>
      </c>
      <c r="AK2424" s="51">
        <v>0</v>
      </c>
    </row>
    <row r="2425" spans="1:37" hidden="1" x14ac:dyDescent="0.35">
      <c r="A2425" s="39" t="str">
        <f t="shared" si="303"/>
        <v>SWHC005</v>
      </c>
      <c r="B2425" s="39" t="s">
        <v>329</v>
      </c>
      <c r="C2425" s="62" t="s">
        <v>188</v>
      </c>
      <c r="D2425" s="40" t="s">
        <v>166</v>
      </c>
      <c r="E2425" s="40" t="str">
        <f t="shared" si="302"/>
        <v>SWHC005C</v>
      </c>
      <c r="F2425" s="67" t="s">
        <v>246</v>
      </c>
      <c r="G2425" s="40" t="str">
        <f>DataSpec!$B$11</f>
        <v>UpDeemed, DnDeemed, DnDeemDI</v>
      </c>
      <c r="H2425" s="40" t="str">
        <f>DataSpec!$B$7</f>
        <v>Cap-Tons</v>
      </c>
      <c r="I2425" s="40" t="s">
        <v>189</v>
      </c>
      <c r="J2425" t="s">
        <v>167</v>
      </c>
      <c r="K2425" t="s">
        <v>255</v>
      </c>
      <c r="U2425" s="44">
        <f>SUMIFS(Table1[AStdWBkW],Table1[EnergyImpactID],E2425,Table1[BldgType],B2425,Table1[BldgVint],C2425,Table1[BldgLoc],F2425)</f>
        <v>0.04</v>
      </c>
      <c r="V2425" s="44">
        <f>SUMIFS(Table1[AStdWBkWh],Table1[EnergyImpactID],E2425,Table1[BldgType],B2425,Table1[BldgVint],C2425,Table1[BldgLoc],F2425)</f>
        <v>43.4</v>
      </c>
      <c r="W2425" s="69">
        <v>0</v>
      </c>
      <c r="X2425" s="69"/>
      <c r="Y2425" s="69"/>
      <c r="Z2425" s="69"/>
      <c r="AA2425" s="47">
        <f>SUMIF('Cost per Solution Code'!$I$5:$I$24,'Measure Support Table'!D2425,'Cost per Solution Code'!$H$5:$H$24)</f>
        <v>515.125</v>
      </c>
      <c r="AB2425" s="62"/>
      <c r="AC2425" s="47">
        <f>SUMIF('Cost per Solution Code'!$I$5:$I$24,'Measure Support Table'!D2425,'Cost per Solution Code'!$F$5:$F$24)</f>
        <v>741.56</v>
      </c>
      <c r="AD2425" s="62"/>
      <c r="AE2425" s="48">
        <f t="shared" si="296"/>
        <v>515.125</v>
      </c>
      <c r="AF2425" s="48">
        <f t="shared" si="297"/>
        <v>741.56</v>
      </c>
      <c r="AG2425" s="48">
        <f t="shared" si="298"/>
        <v>226.43499999999995</v>
      </c>
      <c r="AH2425" s="49">
        <f t="shared" si="299"/>
        <v>0</v>
      </c>
      <c r="AI2425" s="49">
        <f t="shared" si="300"/>
        <v>0</v>
      </c>
      <c r="AJ2425" s="50">
        <f t="shared" si="301"/>
        <v>0</v>
      </c>
      <c r="AK2425" s="51">
        <v>0</v>
      </c>
    </row>
    <row r="2426" spans="1:37" hidden="1" x14ac:dyDescent="0.35">
      <c r="A2426" s="39" t="str">
        <f t="shared" si="303"/>
        <v>SWHC005</v>
      </c>
      <c r="B2426" s="39" t="s">
        <v>329</v>
      </c>
      <c r="C2426" s="62" t="s">
        <v>188</v>
      </c>
      <c r="D2426" s="40" t="s">
        <v>168</v>
      </c>
      <c r="E2426" s="40" t="str">
        <f t="shared" si="302"/>
        <v>SWHC005D</v>
      </c>
      <c r="F2426" s="67" t="s">
        <v>246</v>
      </c>
      <c r="G2426" s="40" t="str">
        <f>DataSpec!$B$11</f>
        <v>UpDeemed, DnDeemed, DnDeemDI</v>
      </c>
      <c r="H2426" s="40" t="str">
        <f>DataSpec!$B$7</f>
        <v>Cap-Tons</v>
      </c>
      <c r="I2426" s="40" t="s">
        <v>189</v>
      </c>
      <c r="J2426" t="s">
        <v>167</v>
      </c>
      <c r="K2426" t="s">
        <v>256</v>
      </c>
      <c r="U2426" s="44">
        <f>SUMIFS(Table1[AStdWBkW],Table1[EnergyImpactID],E2426,Table1[BldgType],B2426,Table1[BldgVint],C2426,Table1[BldgLoc],F2426)</f>
        <v>0.03</v>
      </c>
      <c r="V2426" s="44">
        <f>SUMIFS(Table1[AStdWBkWh],Table1[EnergyImpactID],E2426,Table1[BldgType],B2426,Table1[BldgVint],C2426,Table1[BldgLoc],F2426)</f>
        <v>28.9</v>
      </c>
      <c r="W2426" s="69">
        <v>0</v>
      </c>
      <c r="X2426" s="69"/>
      <c r="Y2426" s="69"/>
      <c r="Z2426" s="69"/>
      <c r="AA2426" s="47">
        <f>SUMIF('Cost per Solution Code'!$I$5:$I$24,'Measure Support Table'!D2426,'Cost per Solution Code'!$H$5:$H$24)</f>
        <v>515.125</v>
      </c>
      <c r="AB2426" s="62"/>
      <c r="AC2426" s="47">
        <f>SUMIF('Cost per Solution Code'!$I$5:$I$24,'Measure Support Table'!D2426,'Cost per Solution Code'!$F$5:$F$24)</f>
        <v>673.54</v>
      </c>
      <c r="AD2426" s="62"/>
      <c r="AE2426" s="48">
        <f t="shared" si="296"/>
        <v>515.125</v>
      </c>
      <c r="AF2426" s="48">
        <f t="shared" si="297"/>
        <v>673.54</v>
      </c>
      <c r="AG2426" s="48">
        <f t="shared" si="298"/>
        <v>158.41499999999996</v>
      </c>
      <c r="AH2426" s="49">
        <f t="shared" si="299"/>
        <v>0</v>
      </c>
      <c r="AI2426" s="49">
        <f t="shared" si="300"/>
        <v>0</v>
      </c>
      <c r="AJ2426" s="50">
        <f t="shared" si="301"/>
        <v>0</v>
      </c>
      <c r="AK2426" s="51">
        <v>0</v>
      </c>
    </row>
    <row r="2427" spans="1:37" hidden="1" x14ac:dyDescent="0.35">
      <c r="A2427" s="39" t="str">
        <f t="shared" si="303"/>
        <v>SWHC005</v>
      </c>
      <c r="B2427" s="39" t="s">
        <v>329</v>
      </c>
      <c r="C2427" s="62" t="s">
        <v>188</v>
      </c>
      <c r="D2427" s="40" t="s">
        <v>169</v>
      </c>
      <c r="E2427" s="40" t="str">
        <f t="shared" si="302"/>
        <v>SWHC005E</v>
      </c>
      <c r="F2427" s="67" t="s">
        <v>246</v>
      </c>
      <c r="G2427" s="40" t="str">
        <f>DataSpec!$B$11</f>
        <v>UpDeemed, DnDeemed, DnDeemDI</v>
      </c>
      <c r="H2427" s="40" t="str">
        <f>DataSpec!$B$7</f>
        <v>Cap-Tons</v>
      </c>
      <c r="I2427" s="40" t="s">
        <v>189</v>
      </c>
      <c r="J2427" t="s">
        <v>170</v>
      </c>
      <c r="K2427" t="s">
        <v>257</v>
      </c>
      <c r="U2427" s="44">
        <f>SUMIFS(Table1[AStdWBkW],Table1[EnergyImpactID],E2427,Table1[BldgType],B2427,Table1[BldgVint],C2427,Table1[BldgLoc],F2427)</f>
        <v>0.04</v>
      </c>
      <c r="V2427" s="44">
        <f>SUMIFS(Table1[AStdWBkWh],Table1[EnergyImpactID],E2427,Table1[BldgType],B2427,Table1[BldgVint],C2427,Table1[BldgLoc],F2427)</f>
        <v>42.6</v>
      </c>
      <c r="W2427" s="69">
        <v>0</v>
      </c>
      <c r="X2427" s="69"/>
      <c r="Y2427" s="69"/>
      <c r="Z2427" s="69"/>
      <c r="AA2427" s="47">
        <f>SUMIF('Cost per Solution Code'!$I$5:$I$24,'Measure Support Table'!D2427,'Cost per Solution Code'!$H$5:$H$24)</f>
        <v>448.52499999999998</v>
      </c>
      <c r="AB2427" s="62"/>
      <c r="AC2427" s="47">
        <f>SUMIF('Cost per Solution Code'!$I$5:$I$24,'Measure Support Table'!D2427,'Cost per Solution Code'!$F$5:$F$24)</f>
        <v>698.35</v>
      </c>
      <c r="AD2427" s="62"/>
      <c r="AE2427" s="48">
        <f t="shared" si="296"/>
        <v>448.52499999999998</v>
      </c>
      <c r="AF2427" s="48">
        <f t="shared" si="297"/>
        <v>698.35</v>
      </c>
      <c r="AG2427" s="48">
        <f t="shared" si="298"/>
        <v>249.82500000000005</v>
      </c>
      <c r="AH2427" s="49">
        <f t="shared" si="299"/>
        <v>0</v>
      </c>
      <c r="AI2427" s="49">
        <f t="shared" si="300"/>
        <v>0</v>
      </c>
      <c r="AJ2427" s="50">
        <f t="shared" si="301"/>
        <v>0</v>
      </c>
      <c r="AK2427" s="51">
        <v>0</v>
      </c>
    </row>
    <row r="2428" spans="1:37" hidden="1" x14ac:dyDescent="0.35">
      <c r="A2428" s="39" t="str">
        <f t="shared" si="303"/>
        <v>SWHC005</v>
      </c>
      <c r="B2428" s="39" t="s">
        <v>329</v>
      </c>
      <c r="C2428" s="62" t="s">
        <v>188</v>
      </c>
      <c r="D2428" s="40" t="s">
        <v>171</v>
      </c>
      <c r="E2428" s="40" t="str">
        <f t="shared" si="302"/>
        <v>SWHC005F</v>
      </c>
      <c r="F2428" s="67" t="s">
        <v>246</v>
      </c>
      <c r="G2428" s="40" t="str">
        <f>DataSpec!$B$11</f>
        <v>UpDeemed, DnDeemed, DnDeemDI</v>
      </c>
      <c r="H2428" s="40" t="str">
        <f>DataSpec!$B$7</f>
        <v>Cap-Tons</v>
      </c>
      <c r="I2428" s="40" t="s">
        <v>189</v>
      </c>
      <c r="J2428" t="s">
        <v>170</v>
      </c>
      <c r="K2428" t="s">
        <v>258</v>
      </c>
      <c r="U2428" s="44">
        <f>SUMIFS(Table1[AStdWBkW],Table1[EnergyImpactID],E2428,Table1[BldgType],B2428,Table1[BldgVint],C2428,Table1[BldgLoc],F2428)</f>
        <v>0.03</v>
      </c>
      <c r="V2428" s="44">
        <f>SUMIFS(Table1[AStdWBkWh],Table1[EnergyImpactID],E2428,Table1[BldgType],B2428,Table1[BldgVint],C2428,Table1[BldgLoc],F2428)</f>
        <v>28.4</v>
      </c>
      <c r="W2428" s="69">
        <v>0</v>
      </c>
      <c r="X2428" s="69"/>
      <c r="Y2428" s="69"/>
      <c r="Z2428" s="69"/>
      <c r="AA2428" s="47">
        <f>SUMIF('Cost per Solution Code'!$I$5:$I$24,'Measure Support Table'!D2428,'Cost per Solution Code'!$H$5:$H$24)</f>
        <v>448.52499999999998</v>
      </c>
      <c r="AB2428" s="62"/>
      <c r="AC2428" s="47">
        <f>SUMIF('Cost per Solution Code'!$I$5:$I$24,'Measure Support Table'!D2428,'Cost per Solution Code'!$F$5:$F$24)</f>
        <v>642.36500000000001</v>
      </c>
      <c r="AD2428" s="62"/>
      <c r="AE2428" s="48">
        <f t="shared" si="296"/>
        <v>448.52499999999998</v>
      </c>
      <c r="AF2428" s="48">
        <f t="shared" si="297"/>
        <v>642.36500000000001</v>
      </c>
      <c r="AG2428" s="48">
        <f t="shared" si="298"/>
        <v>193.84000000000003</v>
      </c>
      <c r="AH2428" s="49">
        <f t="shared" si="299"/>
        <v>0</v>
      </c>
      <c r="AI2428" s="49">
        <f t="shared" si="300"/>
        <v>0</v>
      </c>
      <c r="AJ2428" s="50">
        <f t="shared" si="301"/>
        <v>0</v>
      </c>
      <c r="AK2428" s="51">
        <v>0</v>
      </c>
    </row>
    <row r="2429" spans="1:37" hidden="1" x14ac:dyDescent="0.35">
      <c r="A2429" s="39" t="str">
        <f t="shared" si="303"/>
        <v>SWHC005</v>
      </c>
      <c r="B2429" s="39" t="s">
        <v>329</v>
      </c>
      <c r="C2429" s="62" t="s">
        <v>188</v>
      </c>
      <c r="D2429" s="40" t="s">
        <v>8</v>
      </c>
      <c r="E2429" s="40" t="str">
        <f t="shared" si="302"/>
        <v>SWHC005G</v>
      </c>
      <c r="F2429" s="67" t="s">
        <v>246</v>
      </c>
      <c r="G2429" s="40" t="str">
        <f>DataSpec!$B$11</f>
        <v>UpDeemed, DnDeemed, DnDeemDI</v>
      </c>
      <c r="H2429" s="40" t="str">
        <f>DataSpec!$B$7</f>
        <v>Cap-Tons</v>
      </c>
      <c r="I2429" s="40" t="s">
        <v>189</v>
      </c>
      <c r="J2429" t="s">
        <v>172</v>
      </c>
      <c r="K2429" t="s">
        <v>259</v>
      </c>
      <c r="U2429" s="44">
        <f>SUMIFS(Table1[AStdWBkW],Table1[EnergyImpactID],E2429,Table1[BldgType],B2429,Table1[BldgVint],C2429,Table1[BldgLoc],F2429)</f>
        <v>0.04</v>
      </c>
      <c r="V2429" s="44">
        <f>SUMIFS(Table1[AStdWBkWh],Table1[EnergyImpactID],E2429,Table1[BldgType],B2429,Table1[BldgVint],C2429,Table1[BldgLoc],F2429)</f>
        <v>42.6</v>
      </c>
      <c r="W2429" s="69">
        <v>0</v>
      </c>
      <c r="X2429" s="69"/>
      <c r="Y2429" s="69"/>
      <c r="Z2429" s="69"/>
      <c r="AA2429" s="47">
        <f>SUMIF('Cost per Solution Code'!$I$5:$I$24,'Measure Support Table'!D2429,'Cost per Solution Code'!$H$5:$H$24)</f>
        <v>392.565</v>
      </c>
      <c r="AB2429" s="62"/>
      <c r="AC2429" s="47">
        <f>SUMIF('Cost per Solution Code'!$I$5:$I$24,'Measure Support Table'!D2429,'Cost per Solution Code'!$F$5:$F$24)</f>
        <v>491.11500000000001</v>
      </c>
      <c r="AD2429" s="62"/>
      <c r="AE2429" s="48">
        <f t="shared" si="296"/>
        <v>392.565</v>
      </c>
      <c r="AF2429" s="48">
        <f t="shared" si="297"/>
        <v>491.11500000000001</v>
      </c>
      <c r="AG2429" s="48">
        <f t="shared" si="298"/>
        <v>98.550000000000011</v>
      </c>
      <c r="AH2429" s="49">
        <f t="shared" si="299"/>
        <v>0</v>
      </c>
      <c r="AI2429" s="49">
        <f t="shared" si="300"/>
        <v>0</v>
      </c>
      <c r="AJ2429" s="50">
        <f t="shared" si="301"/>
        <v>0</v>
      </c>
      <c r="AK2429" s="51">
        <v>0</v>
      </c>
    </row>
    <row r="2430" spans="1:37" hidden="1" x14ac:dyDescent="0.35">
      <c r="A2430" s="39" t="str">
        <f t="shared" si="303"/>
        <v>SWHC005</v>
      </c>
      <c r="B2430" s="39" t="s">
        <v>329</v>
      </c>
      <c r="C2430" s="62" t="s">
        <v>188</v>
      </c>
      <c r="D2430" s="40" t="s">
        <v>16</v>
      </c>
      <c r="E2430" s="40" t="str">
        <f t="shared" si="302"/>
        <v>SWHC005H</v>
      </c>
      <c r="F2430" s="67" t="s">
        <v>246</v>
      </c>
      <c r="G2430" s="40" t="str">
        <f>DataSpec!$B$11</f>
        <v>UpDeemed, DnDeemed, DnDeemDI</v>
      </c>
      <c r="H2430" s="40" t="str">
        <f>DataSpec!$B$7</f>
        <v>Cap-Tons</v>
      </c>
      <c r="I2430" s="40" t="s">
        <v>189</v>
      </c>
      <c r="J2430" t="s">
        <v>172</v>
      </c>
      <c r="K2430" t="s">
        <v>260</v>
      </c>
      <c r="U2430" s="44">
        <f>SUMIFS(Table1[AStdWBkW],Table1[EnergyImpactID],E2430,Table1[BldgType],B2430,Table1[BldgVint],C2430,Table1[BldgLoc],F2430)</f>
        <v>0.03</v>
      </c>
      <c r="V2430" s="44">
        <f>SUMIFS(Table1[AStdWBkWh],Table1[EnergyImpactID],E2430,Table1[BldgType],B2430,Table1[BldgVint],C2430,Table1[BldgLoc],F2430)</f>
        <v>28.4</v>
      </c>
      <c r="W2430" s="69">
        <v>0</v>
      </c>
      <c r="X2430" s="69"/>
      <c r="Y2430" s="69"/>
      <c r="Z2430" s="69"/>
      <c r="AA2430" s="47">
        <f>SUMIF('Cost per Solution Code'!$I$5:$I$24,'Measure Support Table'!D2430,'Cost per Solution Code'!$H$5:$H$24)</f>
        <v>392.565</v>
      </c>
      <c r="AB2430" s="62"/>
      <c r="AC2430" s="47">
        <f>SUMIF('Cost per Solution Code'!$I$5:$I$24,'Measure Support Table'!D2430,'Cost per Solution Code'!$F$5:$F$24)</f>
        <v>458.26499999999999</v>
      </c>
      <c r="AD2430" s="62"/>
      <c r="AE2430" s="48">
        <f t="shared" si="296"/>
        <v>392.565</v>
      </c>
      <c r="AF2430" s="48">
        <f t="shared" si="297"/>
        <v>458.26499999999999</v>
      </c>
      <c r="AG2430" s="48">
        <f t="shared" si="298"/>
        <v>65.699999999999989</v>
      </c>
      <c r="AH2430" s="49">
        <f t="shared" si="299"/>
        <v>0</v>
      </c>
      <c r="AI2430" s="49">
        <f t="shared" si="300"/>
        <v>0</v>
      </c>
      <c r="AJ2430" s="50">
        <f t="shared" si="301"/>
        <v>0</v>
      </c>
      <c r="AK2430" s="51">
        <v>0</v>
      </c>
    </row>
    <row r="2431" spans="1:37" hidden="1" x14ac:dyDescent="0.35">
      <c r="A2431" s="39" t="str">
        <f t="shared" si="303"/>
        <v>SWHC005</v>
      </c>
      <c r="B2431" s="39" t="s">
        <v>329</v>
      </c>
      <c r="C2431" s="62" t="s">
        <v>188</v>
      </c>
      <c r="D2431" s="40" t="s">
        <v>18</v>
      </c>
      <c r="E2431" s="40" t="str">
        <f t="shared" si="302"/>
        <v>SWHC005I</v>
      </c>
      <c r="F2431" s="67" t="s">
        <v>246</v>
      </c>
      <c r="G2431" s="40" t="str">
        <f>DataSpec!$B$11</f>
        <v>UpDeemed, DnDeemed, DnDeemDI</v>
      </c>
      <c r="H2431" s="40" t="str">
        <f>DataSpec!$B$7</f>
        <v>Cap-Tons</v>
      </c>
      <c r="I2431" s="40" t="s">
        <v>189</v>
      </c>
      <c r="J2431" t="s">
        <v>173</v>
      </c>
      <c r="K2431" t="s">
        <v>261</v>
      </c>
      <c r="U2431" s="44">
        <f>SUMIFS(Table1[AStdWBkW],Table1[EnergyImpactID],E2431,Table1[BldgType],B2431,Table1[BldgVint],C2431,Table1[BldgLoc],F2431)</f>
        <v>0.05</v>
      </c>
      <c r="V2431" s="44">
        <f>SUMIFS(Table1[AStdWBkWh],Table1[EnergyImpactID],E2431,Table1[BldgType],B2431,Table1[BldgVint],C2431,Table1[BldgLoc],F2431)</f>
        <v>50.6</v>
      </c>
      <c r="W2431" s="69">
        <v>0</v>
      </c>
      <c r="X2431" s="69"/>
      <c r="Y2431" s="69"/>
      <c r="Z2431" s="69"/>
      <c r="AA2431" s="47">
        <f>SUMIF('Cost per Solution Code'!$I$5:$I$24,'Measure Support Table'!D2431,'Cost per Solution Code'!$H$5:$H$24)</f>
        <v>660</v>
      </c>
      <c r="AB2431" s="62"/>
      <c r="AC2431" s="47">
        <f>SUMIF('Cost per Solution Code'!$I$5:$I$24,'Measure Support Table'!D2431,'Cost per Solution Code'!$F$5:$F$24)</f>
        <v>923</v>
      </c>
      <c r="AD2431" s="62"/>
      <c r="AE2431" s="48">
        <f t="shared" si="296"/>
        <v>660</v>
      </c>
      <c r="AF2431" s="48">
        <f t="shared" si="297"/>
        <v>923</v>
      </c>
      <c r="AG2431" s="48">
        <f t="shared" si="298"/>
        <v>263</v>
      </c>
      <c r="AH2431" s="49">
        <f t="shared" si="299"/>
        <v>0</v>
      </c>
      <c r="AI2431" s="49">
        <f t="shared" si="300"/>
        <v>0</v>
      </c>
      <c r="AJ2431" s="50">
        <f t="shared" si="301"/>
        <v>0</v>
      </c>
      <c r="AK2431" s="51">
        <v>0</v>
      </c>
    </row>
    <row r="2432" spans="1:37" hidden="1" x14ac:dyDescent="0.35">
      <c r="A2432" s="39" t="str">
        <f t="shared" si="303"/>
        <v>SWHC005</v>
      </c>
      <c r="B2432" s="39" t="s">
        <v>329</v>
      </c>
      <c r="C2432" s="62" t="s">
        <v>188</v>
      </c>
      <c r="D2432" s="40" t="s">
        <v>22</v>
      </c>
      <c r="E2432" s="40" t="str">
        <f t="shared" si="302"/>
        <v>SWHC005J</v>
      </c>
      <c r="F2432" s="67" t="s">
        <v>246</v>
      </c>
      <c r="G2432" s="40" t="str">
        <f>DataSpec!$B$11</f>
        <v>UpDeemed, DnDeemed, DnDeemDI</v>
      </c>
      <c r="H2432" s="40" t="str">
        <f>DataSpec!$B$7</f>
        <v>Cap-Tons</v>
      </c>
      <c r="I2432" s="40" t="s">
        <v>189</v>
      </c>
      <c r="J2432" t="s">
        <v>173</v>
      </c>
      <c r="K2432" t="s">
        <v>262</v>
      </c>
      <c r="U2432" s="44">
        <f>SUMIFS(Table1[AStdWBkW],Table1[EnergyImpactID],E2432,Table1[BldgType],B2432,Table1[BldgVint],C2432,Table1[BldgLoc],F2432)</f>
        <v>0.03</v>
      </c>
      <c r="V2432" s="44">
        <f>SUMIFS(Table1[AStdWBkWh],Table1[EnergyImpactID],E2432,Table1[BldgType],B2432,Table1[BldgVint],C2432,Table1[BldgLoc],F2432)</f>
        <v>33.799999999999997</v>
      </c>
      <c r="W2432" s="69">
        <v>0</v>
      </c>
      <c r="X2432" s="69"/>
      <c r="Y2432" s="69"/>
      <c r="Z2432" s="69"/>
      <c r="AA2432" s="47">
        <f>SUMIF('Cost per Solution Code'!$I$5:$I$24,'Measure Support Table'!D2432,'Cost per Solution Code'!$H$5:$H$24)</f>
        <v>660</v>
      </c>
      <c r="AB2432" s="62"/>
      <c r="AC2432" s="47">
        <f>SUMIF('Cost per Solution Code'!$I$5:$I$24,'Measure Support Table'!D2432,'Cost per Solution Code'!$F$5:$F$24)</f>
        <v>845</v>
      </c>
      <c r="AD2432" s="62"/>
      <c r="AE2432" s="48">
        <f t="shared" si="296"/>
        <v>660</v>
      </c>
      <c r="AF2432" s="48">
        <f t="shared" si="297"/>
        <v>845</v>
      </c>
      <c r="AG2432" s="48">
        <f t="shared" si="298"/>
        <v>185</v>
      </c>
      <c r="AH2432" s="49">
        <f t="shared" si="299"/>
        <v>0</v>
      </c>
      <c r="AI2432" s="49">
        <f t="shared" si="300"/>
        <v>0</v>
      </c>
      <c r="AJ2432" s="50">
        <f t="shared" si="301"/>
        <v>0</v>
      </c>
      <c r="AK2432" s="51">
        <v>0</v>
      </c>
    </row>
    <row r="2433" spans="1:37" hidden="1" x14ac:dyDescent="0.35">
      <c r="A2433" s="39" t="str">
        <f t="shared" si="303"/>
        <v>SWHC005</v>
      </c>
      <c r="B2433" s="39" t="s">
        <v>329</v>
      </c>
      <c r="C2433" s="62" t="s">
        <v>188</v>
      </c>
      <c r="D2433" s="40" t="s">
        <v>25</v>
      </c>
      <c r="E2433" s="40" t="str">
        <f t="shared" si="302"/>
        <v>SWHC005K</v>
      </c>
      <c r="F2433" s="67" t="s">
        <v>246</v>
      </c>
      <c r="G2433" s="40" t="str">
        <f>DataSpec!$B$11</f>
        <v>UpDeemed, DnDeemed, DnDeemDI</v>
      </c>
      <c r="H2433" s="40" t="str">
        <f>DataSpec!$B$7</f>
        <v>Cap-Tons</v>
      </c>
      <c r="I2433" s="40" t="s">
        <v>189</v>
      </c>
      <c r="J2433" t="s">
        <v>174</v>
      </c>
      <c r="K2433" t="s">
        <v>263</v>
      </c>
      <c r="U2433" s="44">
        <f>SUMIFS(Table1[AStdWBkW],Table1[EnergyImpactID],E2433,Table1[BldgType],B2433,Table1[BldgVint],C2433,Table1[BldgLoc],F2433)</f>
        <v>0.05</v>
      </c>
      <c r="V2433" s="44">
        <f>SUMIFS(Table1[AStdWBkWh],Table1[EnergyImpactID],E2433,Table1[BldgType],B2433,Table1[BldgVint],C2433,Table1[BldgLoc],F2433)</f>
        <v>56.6</v>
      </c>
      <c r="W2433" s="69">
        <v>0</v>
      </c>
      <c r="X2433" s="69"/>
      <c r="Y2433" s="69"/>
      <c r="Z2433" s="69"/>
      <c r="AA2433" s="47">
        <f>SUMIF('Cost per Solution Code'!$I$5:$I$24,'Measure Support Table'!D2433,'Cost per Solution Code'!$H$5:$H$24)</f>
        <v>519.14</v>
      </c>
      <c r="AB2433" s="62"/>
      <c r="AC2433" s="47">
        <f>SUMIF('Cost per Solution Code'!$I$5:$I$24,'Measure Support Table'!D2433,'Cost per Solution Code'!$F$5:$F$24)</f>
        <v>685.85</v>
      </c>
      <c r="AD2433" s="62"/>
      <c r="AE2433" s="48">
        <f t="shared" si="296"/>
        <v>519.14</v>
      </c>
      <c r="AF2433" s="48">
        <f t="shared" si="297"/>
        <v>685.85</v>
      </c>
      <c r="AG2433" s="48">
        <f t="shared" si="298"/>
        <v>166.71000000000004</v>
      </c>
      <c r="AH2433" s="49">
        <f t="shared" si="299"/>
        <v>0</v>
      </c>
      <c r="AI2433" s="49">
        <f t="shared" si="300"/>
        <v>0</v>
      </c>
      <c r="AJ2433" s="50">
        <f t="shared" si="301"/>
        <v>0</v>
      </c>
      <c r="AK2433" s="51">
        <v>0</v>
      </c>
    </row>
    <row r="2434" spans="1:37" hidden="1" x14ac:dyDescent="0.35">
      <c r="A2434" s="39" t="str">
        <f t="shared" si="303"/>
        <v>SWHC005</v>
      </c>
      <c r="B2434" s="39" t="s">
        <v>329</v>
      </c>
      <c r="C2434" s="62" t="s">
        <v>188</v>
      </c>
      <c r="D2434" s="40" t="s">
        <v>175</v>
      </c>
      <c r="E2434" s="40" t="str">
        <f t="shared" si="302"/>
        <v>SWHC005L</v>
      </c>
      <c r="F2434" s="67" t="s">
        <v>246</v>
      </c>
      <c r="G2434" s="40" t="str">
        <f>DataSpec!$B$11</f>
        <v>UpDeemed, DnDeemed, DnDeemDI</v>
      </c>
      <c r="H2434" s="40" t="str">
        <f>DataSpec!$B$7</f>
        <v>Cap-Tons</v>
      </c>
      <c r="I2434" s="40" t="s">
        <v>189</v>
      </c>
      <c r="J2434" t="s">
        <v>174</v>
      </c>
      <c r="K2434" t="s">
        <v>264</v>
      </c>
      <c r="U2434" s="44">
        <f>SUMIFS(Table1[AStdWBkW],Table1[EnergyImpactID],E2434,Table1[BldgType],B2434,Table1[BldgVint],C2434,Table1[BldgLoc],F2434)</f>
        <v>0.03</v>
      </c>
      <c r="V2434" s="44">
        <f>SUMIFS(Table1[AStdWBkWh],Table1[EnergyImpactID],E2434,Table1[BldgType],B2434,Table1[BldgVint],C2434,Table1[BldgLoc],F2434)</f>
        <v>37.700000000000003</v>
      </c>
      <c r="W2434" s="69">
        <v>0</v>
      </c>
      <c r="X2434" s="69"/>
      <c r="Y2434" s="69"/>
      <c r="Z2434" s="69"/>
      <c r="AA2434" s="47">
        <f>SUMIF('Cost per Solution Code'!$I$5:$I$24,'Measure Support Table'!D2434,'Cost per Solution Code'!$H$5:$H$24)</f>
        <v>519.14</v>
      </c>
      <c r="AB2434" s="62"/>
      <c r="AC2434" s="47">
        <f>SUMIF('Cost per Solution Code'!$I$5:$I$24,'Measure Support Table'!D2434,'Cost per Solution Code'!$F$5:$F$24)</f>
        <v>555.84500000000003</v>
      </c>
      <c r="AD2434" s="62"/>
      <c r="AE2434" s="48">
        <f t="shared" si="296"/>
        <v>519.14</v>
      </c>
      <c r="AF2434" s="48">
        <f t="shared" si="297"/>
        <v>555.84500000000003</v>
      </c>
      <c r="AG2434" s="48">
        <f t="shared" si="298"/>
        <v>36.705000000000041</v>
      </c>
      <c r="AH2434" s="49">
        <f t="shared" si="299"/>
        <v>0</v>
      </c>
      <c r="AI2434" s="49">
        <f t="shared" si="300"/>
        <v>0</v>
      </c>
      <c r="AJ2434" s="50">
        <f t="shared" si="301"/>
        <v>0</v>
      </c>
      <c r="AK2434" s="51">
        <v>0</v>
      </c>
    </row>
    <row r="2435" spans="1:37" hidden="1" x14ac:dyDescent="0.35">
      <c r="A2435" s="39" t="str">
        <f t="shared" si="303"/>
        <v>SWHC005</v>
      </c>
      <c r="B2435" s="39" t="s">
        <v>329</v>
      </c>
      <c r="C2435" s="62" t="s">
        <v>188</v>
      </c>
      <c r="D2435" s="40" t="s">
        <v>176</v>
      </c>
      <c r="E2435" s="40" t="str">
        <f t="shared" si="302"/>
        <v>SWHC005M</v>
      </c>
      <c r="F2435" s="67" t="s">
        <v>246</v>
      </c>
      <c r="G2435" s="40" t="str">
        <f>DataSpec!$B$11</f>
        <v>UpDeemed, DnDeemed, DnDeemDI</v>
      </c>
      <c r="H2435" s="40" t="str">
        <f>DataSpec!$B$7</f>
        <v>Cap-Tons</v>
      </c>
      <c r="I2435" s="40" t="s">
        <v>189</v>
      </c>
      <c r="J2435" t="s">
        <v>177</v>
      </c>
      <c r="K2435" t="s">
        <v>265</v>
      </c>
      <c r="U2435" s="44">
        <f>SUMIFS(Table1[AStdWBkW],Table1[EnergyImpactID],E2435,Table1[BldgType],B2435,Table1[BldgVint],C2435,Table1[BldgLoc],F2435)</f>
        <v>0.05</v>
      </c>
      <c r="V2435" s="44">
        <f>SUMIFS(Table1[AStdWBkWh],Table1[EnergyImpactID],E2435,Table1[BldgType],B2435,Table1[BldgVint],C2435,Table1[BldgLoc],F2435)</f>
        <v>52</v>
      </c>
      <c r="W2435" s="69">
        <v>0</v>
      </c>
      <c r="X2435" s="69"/>
      <c r="Y2435" s="69"/>
      <c r="Z2435" s="69"/>
      <c r="AA2435" s="47">
        <f>SUMIF('Cost per Solution Code'!$I$5:$I$24,'Measure Support Table'!D2435,'Cost per Solution Code'!$H$5:$H$24)</f>
        <v>449.41</v>
      </c>
      <c r="AB2435" s="62"/>
      <c r="AC2435" s="47">
        <f>SUMIF('Cost per Solution Code'!$I$5:$I$24,'Measure Support Table'!D2435,'Cost per Solution Code'!$F$5:$F$24)</f>
        <v>771.3576281291954</v>
      </c>
      <c r="AD2435" s="62"/>
      <c r="AE2435" s="48">
        <f t="shared" ref="AE2435:AE2498" si="304">AA2435+AB2435</f>
        <v>449.41</v>
      </c>
      <c r="AF2435" s="48">
        <f t="shared" ref="AF2435:AF2498" si="305">AC2435+AD2435</f>
        <v>771.3576281291954</v>
      </c>
      <c r="AG2435" s="48">
        <f t="shared" ref="AG2435:AG2498" si="306">AF2435-AE2435</f>
        <v>321.94762812919538</v>
      </c>
      <c r="AH2435" s="49">
        <f t="shared" ref="AH2435:AH2498" si="307">IF(I2435="ER",SUM(AA2435:AB2435),0)</f>
        <v>0</v>
      </c>
      <c r="AI2435" s="49">
        <f t="shared" ref="AI2435:AI2498" si="308">IF(I2435="ER",AC2435+AD2435,0)</f>
        <v>0</v>
      </c>
      <c r="AJ2435" s="50">
        <f t="shared" ref="AJ2435:AJ2498" si="309">AI2435-AH2435</f>
        <v>0</v>
      </c>
      <c r="AK2435" s="51">
        <v>0</v>
      </c>
    </row>
    <row r="2436" spans="1:37" hidden="1" x14ac:dyDescent="0.35">
      <c r="A2436" s="39" t="str">
        <f t="shared" si="303"/>
        <v>SWHC005</v>
      </c>
      <c r="B2436" s="39" t="s">
        <v>329</v>
      </c>
      <c r="C2436" s="62" t="s">
        <v>188</v>
      </c>
      <c r="D2436" s="40" t="s">
        <v>178</v>
      </c>
      <c r="E2436" s="40" t="str">
        <f t="shared" ref="E2436:E2499" si="310">A2436&amp;D2436</f>
        <v>SWHC005N</v>
      </c>
      <c r="F2436" s="67" t="s">
        <v>246</v>
      </c>
      <c r="G2436" s="40" t="str">
        <f>DataSpec!$B$11</f>
        <v>UpDeemed, DnDeemed, DnDeemDI</v>
      </c>
      <c r="H2436" s="40" t="str">
        <f>DataSpec!$B$7</f>
        <v>Cap-Tons</v>
      </c>
      <c r="I2436" s="40" t="s">
        <v>189</v>
      </c>
      <c r="J2436" t="s">
        <v>177</v>
      </c>
      <c r="K2436" t="s">
        <v>266</v>
      </c>
      <c r="U2436" s="44">
        <f>SUMIFS(Table1[AStdWBkW],Table1[EnergyImpactID],E2436,Table1[BldgType],B2436,Table1[BldgVint],C2436,Table1[BldgLoc],F2436)</f>
        <v>0.03</v>
      </c>
      <c r="V2436" s="44">
        <f>SUMIFS(Table1[AStdWBkWh],Table1[EnergyImpactID],E2436,Table1[BldgType],B2436,Table1[BldgVint],C2436,Table1[BldgLoc],F2436)</f>
        <v>34.700000000000003</v>
      </c>
      <c r="W2436" s="69">
        <v>0</v>
      </c>
      <c r="X2436" s="69"/>
      <c r="Y2436" s="69"/>
      <c r="Z2436" s="69"/>
      <c r="AA2436" s="47">
        <f>SUMIF('Cost per Solution Code'!$I$5:$I$24,'Measure Support Table'!D2436,'Cost per Solution Code'!$H$5:$H$24)</f>
        <v>449.41</v>
      </c>
      <c r="AB2436" s="62"/>
      <c r="AC2436" s="47">
        <f>SUMIF('Cost per Solution Code'!$I$5:$I$24,'Measure Support Table'!D2436,'Cost per Solution Code'!$F$5:$F$24)</f>
        <v>629.11366698254767</v>
      </c>
      <c r="AD2436" s="62"/>
      <c r="AE2436" s="48">
        <f t="shared" si="304"/>
        <v>449.41</v>
      </c>
      <c r="AF2436" s="48">
        <f t="shared" si="305"/>
        <v>629.11366698254767</v>
      </c>
      <c r="AG2436" s="48">
        <f t="shared" si="306"/>
        <v>179.70366698254765</v>
      </c>
      <c r="AH2436" s="49">
        <f t="shared" si="307"/>
        <v>0</v>
      </c>
      <c r="AI2436" s="49">
        <f t="shared" si="308"/>
        <v>0</v>
      </c>
      <c r="AJ2436" s="50">
        <f t="shared" si="309"/>
        <v>0</v>
      </c>
      <c r="AK2436" s="51">
        <v>0</v>
      </c>
    </row>
    <row r="2437" spans="1:37" hidden="1" x14ac:dyDescent="0.35">
      <c r="A2437" s="39" t="str">
        <f t="shared" si="303"/>
        <v>SWHC005</v>
      </c>
      <c r="B2437" s="39" t="s">
        <v>329</v>
      </c>
      <c r="C2437" s="62" t="s">
        <v>188</v>
      </c>
      <c r="D2437" s="40" t="s">
        <v>179</v>
      </c>
      <c r="E2437" s="40" t="str">
        <f t="shared" si="310"/>
        <v>SWHC005O</v>
      </c>
      <c r="F2437" s="67" t="s">
        <v>246</v>
      </c>
      <c r="G2437" s="40" t="str">
        <f>DataSpec!$B$11</f>
        <v>UpDeemed, DnDeemed, DnDeemDI</v>
      </c>
      <c r="H2437" s="40" t="str">
        <f>DataSpec!$B$7</f>
        <v>Cap-Tons</v>
      </c>
      <c r="I2437" s="40" t="s">
        <v>189</v>
      </c>
      <c r="J2437" t="s">
        <v>180</v>
      </c>
      <c r="K2437" t="s">
        <v>267</v>
      </c>
      <c r="U2437" s="44">
        <f>SUMIFS(Table1[AStdWBkW],Table1[EnergyImpactID],E2437,Table1[BldgType],B2437,Table1[BldgVint],C2437,Table1[BldgLoc],F2437)</f>
        <v>0.06</v>
      </c>
      <c r="V2437" s="44">
        <f>SUMIFS(Table1[AStdWBkWh],Table1[EnergyImpactID],E2437,Table1[BldgType],B2437,Table1[BldgVint],C2437,Table1[BldgLoc],F2437)</f>
        <v>62.4</v>
      </c>
      <c r="W2437" s="69">
        <v>0</v>
      </c>
      <c r="X2437" s="69"/>
      <c r="Y2437" s="69"/>
      <c r="Z2437" s="69"/>
      <c r="AA2437" s="47">
        <f>SUMIF('Cost per Solution Code'!$I$5:$I$24,'Measure Support Table'!D2437,'Cost per Solution Code'!$H$5:$H$24)</f>
        <v>1086</v>
      </c>
      <c r="AB2437" s="62"/>
      <c r="AC2437" s="47">
        <f>SUMIF('Cost per Solution Code'!$I$5:$I$24,'Measure Support Table'!D2437,'Cost per Solution Code'!$F$5:$F$24)</f>
        <v>1124.9000000000001</v>
      </c>
      <c r="AD2437" s="62"/>
      <c r="AE2437" s="48">
        <f t="shared" si="304"/>
        <v>1086</v>
      </c>
      <c r="AF2437" s="48">
        <f t="shared" si="305"/>
        <v>1124.9000000000001</v>
      </c>
      <c r="AG2437" s="48">
        <f t="shared" si="306"/>
        <v>38.900000000000091</v>
      </c>
      <c r="AH2437" s="49">
        <f t="shared" si="307"/>
        <v>0</v>
      </c>
      <c r="AI2437" s="49">
        <f t="shared" si="308"/>
        <v>0</v>
      </c>
      <c r="AJ2437" s="50">
        <f t="shared" si="309"/>
        <v>0</v>
      </c>
      <c r="AK2437" s="51">
        <v>0</v>
      </c>
    </row>
    <row r="2438" spans="1:37" hidden="1" x14ac:dyDescent="0.35">
      <c r="A2438" s="39" t="str">
        <f t="shared" si="303"/>
        <v>SWHC005</v>
      </c>
      <c r="B2438" s="39" t="s">
        <v>329</v>
      </c>
      <c r="C2438" s="62" t="s">
        <v>188</v>
      </c>
      <c r="D2438" s="40" t="s">
        <v>181</v>
      </c>
      <c r="E2438" s="40" t="str">
        <f t="shared" si="310"/>
        <v>SWHC005P</v>
      </c>
      <c r="F2438" s="67" t="s">
        <v>246</v>
      </c>
      <c r="G2438" s="40" t="str">
        <f>DataSpec!$B$11</f>
        <v>UpDeemed, DnDeemed, DnDeemDI</v>
      </c>
      <c r="H2438" s="40" t="str">
        <f>DataSpec!$B$7</f>
        <v>Cap-Tons</v>
      </c>
      <c r="I2438" s="40" t="s">
        <v>189</v>
      </c>
      <c r="J2438" t="s">
        <v>180</v>
      </c>
      <c r="K2438" t="s">
        <v>268</v>
      </c>
      <c r="U2438" s="44">
        <f>SUMIFS(Table1[AStdWBkW],Table1[EnergyImpactID],E2438,Table1[BldgType],B2438,Table1[BldgVint],C2438,Table1[BldgLoc],F2438)</f>
        <v>0.04</v>
      </c>
      <c r="V2438" s="44">
        <f>SUMIFS(Table1[AStdWBkWh],Table1[EnergyImpactID],E2438,Table1[BldgType],B2438,Table1[BldgVint],C2438,Table1[BldgLoc],F2438)</f>
        <v>41.6</v>
      </c>
      <c r="W2438" s="69">
        <v>0</v>
      </c>
      <c r="X2438" s="69"/>
      <c r="Y2438" s="69"/>
      <c r="Z2438" s="69"/>
      <c r="AA2438" s="47">
        <f>SUMIF('Cost per Solution Code'!$I$5:$I$24,'Measure Support Table'!D2438,'Cost per Solution Code'!$H$5:$H$24)</f>
        <v>1086</v>
      </c>
      <c r="AB2438" s="62"/>
      <c r="AC2438" s="47">
        <f>SUMIF('Cost per Solution Code'!$I$5:$I$24,'Measure Support Table'!D2438,'Cost per Solution Code'!$F$5:$F$24)</f>
        <v>1107.17</v>
      </c>
      <c r="AD2438" s="62"/>
      <c r="AE2438" s="48">
        <f t="shared" si="304"/>
        <v>1086</v>
      </c>
      <c r="AF2438" s="48">
        <f t="shared" si="305"/>
        <v>1107.17</v>
      </c>
      <c r="AG2438" s="48">
        <f t="shared" si="306"/>
        <v>21.170000000000073</v>
      </c>
      <c r="AH2438" s="49">
        <f t="shared" si="307"/>
        <v>0</v>
      </c>
      <c r="AI2438" s="49">
        <f t="shared" si="308"/>
        <v>0</v>
      </c>
      <c r="AJ2438" s="50">
        <f t="shared" si="309"/>
        <v>0</v>
      </c>
      <c r="AK2438" s="51">
        <v>0</v>
      </c>
    </row>
    <row r="2439" spans="1:37" hidden="1" x14ac:dyDescent="0.35">
      <c r="A2439" s="39" t="str">
        <f t="shared" ref="A2439:A2502" si="311">A2438</f>
        <v>SWHC005</v>
      </c>
      <c r="B2439" s="39" t="s">
        <v>329</v>
      </c>
      <c r="C2439" s="62" t="s">
        <v>188</v>
      </c>
      <c r="D2439" s="40" t="s">
        <v>182</v>
      </c>
      <c r="E2439" s="40" t="str">
        <f t="shared" si="310"/>
        <v>SWHC005Q</v>
      </c>
      <c r="F2439" s="67" t="s">
        <v>246</v>
      </c>
      <c r="G2439" s="40" t="str">
        <f>DataSpec!$B$11</f>
        <v>UpDeemed, DnDeemed, DnDeemDI</v>
      </c>
      <c r="H2439" s="40" t="str">
        <f>DataSpec!$B$7</f>
        <v>Cap-Tons</v>
      </c>
      <c r="I2439" s="40" t="s">
        <v>189</v>
      </c>
      <c r="J2439" t="s">
        <v>183</v>
      </c>
      <c r="K2439" t="s">
        <v>269</v>
      </c>
      <c r="U2439" s="44">
        <f>SUMIFS(Table1[AStdWBkW],Table1[EnergyImpactID],E2439,Table1[BldgType],B2439,Table1[BldgVint],C2439,Table1[BldgLoc],F2439)</f>
        <v>0.04</v>
      </c>
      <c r="V2439" s="44">
        <f>SUMIFS(Table1[AStdWBkWh],Table1[EnergyImpactID],E2439,Table1[BldgType],B2439,Table1[BldgVint],C2439,Table1[BldgLoc],F2439)</f>
        <v>48.7</v>
      </c>
      <c r="W2439" s="69">
        <v>0</v>
      </c>
      <c r="X2439" s="69"/>
      <c r="Y2439" s="69"/>
      <c r="Z2439" s="69"/>
      <c r="AA2439" s="47">
        <f>SUMIF('Cost per Solution Code'!$I$5:$I$24,'Measure Support Table'!D2439,'Cost per Solution Code'!$H$5:$H$24)</f>
        <v>636.29999999999995</v>
      </c>
      <c r="AB2439" s="62"/>
      <c r="AC2439" s="47">
        <f>SUMIF('Cost per Solution Code'!$I$5:$I$24,'Measure Support Table'!D2439,'Cost per Solution Code'!$F$5:$F$24)</f>
        <v>931.83</v>
      </c>
      <c r="AD2439" s="62"/>
      <c r="AE2439" s="48">
        <f t="shared" si="304"/>
        <v>636.29999999999995</v>
      </c>
      <c r="AF2439" s="48">
        <f t="shared" si="305"/>
        <v>931.83</v>
      </c>
      <c r="AG2439" s="48">
        <f t="shared" si="306"/>
        <v>295.53000000000009</v>
      </c>
      <c r="AH2439" s="49">
        <f t="shared" si="307"/>
        <v>0</v>
      </c>
      <c r="AI2439" s="49">
        <f t="shared" si="308"/>
        <v>0</v>
      </c>
      <c r="AJ2439" s="50">
        <f t="shared" si="309"/>
        <v>0</v>
      </c>
      <c r="AK2439" s="51">
        <v>0</v>
      </c>
    </row>
    <row r="2440" spans="1:37" hidden="1" x14ac:dyDescent="0.35">
      <c r="A2440" s="39" t="str">
        <f t="shared" si="311"/>
        <v>SWHC005</v>
      </c>
      <c r="B2440" s="39" t="s">
        <v>329</v>
      </c>
      <c r="C2440" s="62" t="s">
        <v>188</v>
      </c>
      <c r="D2440" s="40" t="s">
        <v>184</v>
      </c>
      <c r="E2440" s="40" t="str">
        <f t="shared" si="310"/>
        <v>SWHC005R</v>
      </c>
      <c r="F2440" s="67" t="s">
        <v>246</v>
      </c>
      <c r="G2440" s="40" t="str">
        <f>DataSpec!$B$11</f>
        <v>UpDeemed, DnDeemed, DnDeemDI</v>
      </c>
      <c r="H2440" s="40" t="str">
        <f>DataSpec!$B$7</f>
        <v>Cap-Tons</v>
      </c>
      <c r="I2440" s="40" t="s">
        <v>189</v>
      </c>
      <c r="J2440" t="s">
        <v>183</v>
      </c>
      <c r="K2440" t="s">
        <v>270</v>
      </c>
      <c r="U2440" s="44">
        <f>SUMIFS(Table1[AStdWBkW],Table1[EnergyImpactID],E2440,Table1[BldgType],B2440,Table1[BldgVint],C2440,Table1[BldgLoc],F2440)</f>
        <v>0.03</v>
      </c>
      <c r="V2440" s="44">
        <f>SUMIFS(Table1[AStdWBkWh],Table1[EnergyImpactID],E2440,Table1[BldgType],B2440,Table1[BldgVint],C2440,Table1[BldgLoc],F2440)</f>
        <v>32.5</v>
      </c>
      <c r="W2440" s="69">
        <v>0</v>
      </c>
      <c r="X2440" s="69"/>
      <c r="Y2440" s="69"/>
      <c r="Z2440" s="69"/>
      <c r="AA2440" s="47">
        <f>SUMIF('Cost per Solution Code'!$I$5:$I$24,'Measure Support Table'!D2440,'Cost per Solution Code'!$H$5:$H$24)</f>
        <v>636.29999999999995</v>
      </c>
      <c r="AB2440" s="62"/>
      <c r="AC2440" s="47">
        <f>SUMIF('Cost per Solution Code'!$I$5:$I$24,'Measure Support Table'!D2440,'Cost per Solution Code'!$F$5:$F$24)</f>
        <v>797.9</v>
      </c>
      <c r="AD2440" s="62"/>
      <c r="AE2440" s="48">
        <f t="shared" si="304"/>
        <v>636.29999999999995</v>
      </c>
      <c r="AF2440" s="48">
        <f t="shared" si="305"/>
        <v>797.9</v>
      </c>
      <c r="AG2440" s="48">
        <f t="shared" si="306"/>
        <v>161.60000000000002</v>
      </c>
      <c r="AH2440" s="49">
        <f t="shared" si="307"/>
        <v>0</v>
      </c>
      <c r="AI2440" s="49">
        <f t="shared" si="308"/>
        <v>0</v>
      </c>
      <c r="AJ2440" s="50">
        <f t="shared" si="309"/>
        <v>0</v>
      </c>
      <c r="AK2440" s="51">
        <v>0</v>
      </c>
    </row>
    <row r="2441" spans="1:37" hidden="1" x14ac:dyDescent="0.35">
      <c r="A2441" s="39" t="str">
        <f t="shared" si="311"/>
        <v>SWHC005</v>
      </c>
      <c r="B2441" s="39" t="s">
        <v>329</v>
      </c>
      <c r="C2441" s="62" t="s">
        <v>188</v>
      </c>
      <c r="D2441" s="40" t="s">
        <v>185</v>
      </c>
      <c r="E2441" s="40" t="str">
        <f t="shared" si="310"/>
        <v>SWHC005S</v>
      </c>
      <c r="F2441" s="67" t="s">
        <v>246</v>
      </c>
      <c r="G2441" s="40" t="str">
        <f>DataSpec!$B$11</f>
        <v>UpDeemed, DnDeemed, DnDeemDI</v>
      </c>
      <c r="H2441" s="40" t="str">
        <f>DataSpec!$B$7</f>
        <v>Cap-Tons</v>
      </c>
      <c r="I2441" s="40" t="s">
        <v>189</v>
      </c>
      <c r="J2441" t="s">
        <v>186</v>
      </c>
      <c r="K2441" t="s">
        <v>271</v>
      </c>
      <c r="U2441" s="44">
        <f>SUMIFS(Table1[AStdWBkW],Table1[EnergyImpactID],E2441,Table1[BldgType],B2441,Table1[BldgVint],C2441,Table1[BldgLoc],F2441)</f>
        <v>0.06</v>
      </c>
      <c r="V2441" s="44">
        <f>SUMIFS(Table1[AStdWBkWh],Table1[EnergyImpactID],E2441,Table1[BldgType],B2441,Table1[BldgVint],C2441,Table1[BldgLoc],F2441)</f>
        <v>64.900000000000006</v>
      </c>
      <c r="W2441" s="69">
        <v>0</v>
      </c>
      <c r="X2441" s="69"/>
      <c r="Y2441" s="69"/>
      <c r="Z2441" s="69"/>
      <c r="AA2441" s="47">
        <f>SUMIF('Cost per Solution Code'!$I$5:$I$24,'Measure Support Table'!D2441,'Cost per Solution Code'!$H$5:$H$24)</f>
        <v>416.53842439071497</v>
      </c>
      <c r="AB2441" s="62"/>
      <c r="AC2441" s="47">
        <f>SUMIF('Cost per Solution Code'!$I$5:$I$24,'Measure Support Table'!D2441,'Cost per Solution Code'!$F$5:$F$24)</f>
        <v>610</v>
      </c>
      <c r="AD2441" s="62"/>
      <c r="AE2441" s="48">
        <f t="shared" si="304"/>
        <v>416.53842439071497</v>
      </c>
      <c r="AF2441" s="48">
        <f t="shared" si="305"/>
        <v>610</v>
      </c>
      <c r="AG2441" s="48">
        <f t="shared" si="306"/>
        <v>193.46157560928503</v>
      </c>
      <c r="AH2441" s="49">
        <f t="shared" si="307"/>
        <v>0</v>
      </c>
      <c r="AI2441" s="49">
        <f t="shared" si="308"/>
        <v>0</v>
      </c>
      <c r="AJ2441" s="50">
        <f t="shared" si="309"/>
        <v>0</v>
      </c>
      <c r="AK2441" s="51">
        <v>0</v>
      </c>
    </row>
    <row r="2442" spans="1:37" hidden="1" x14ac:dyDescent="0.35">
      <c r="A2442" s="39" t="str">
        <f t="shared" si="311"/>
        <v>SWHC005</v>
      </c>
      <c r="B2442" s="39" t="s">
        <v>329</v>
      </c>
      <c r="C2442" s="62" t="s">
        <v>188</v>
      </c>
      <c r="D2442" s="40" t="s">
        <v>187</v>
      </c>
      <c r="E2442" s="40" t="str">
        <f t="shared" si="310"/>
        <v>SWHC005T</v>
      </c>
      <c r="F2442" s="67" t="s">
        <v>246</v>
      </c>
      <c r="G2442" s="40" t="str">
        <f>DataSpec!$B$11</f>
        <v>UpDeemed, DnDeemed, DnDeemDI</v>
      </c>
      <c r="H2442" s="40" t="str">
        <f>DataSpec!$B$7</f>
        <v>Cap-Tons</v>
      </c>
      <c r="I2442" s="40" t="s">
        <v>189</v>
      </c>
      <c r="J2442" t="s">
        <v>186</v>
      </c>
      <c r="K2442" t="s">
        <v>272</v>
      </c>
      <c r="U2442" s="44">
        <f>SUMIFS(Table1[AStdWBkW],Table1[EnergyImpactID],E2442,Table1[BldgType],B2442,Table1[BldgVint],C2442,Table1[BldgLoc],F2442)</f>
        <v>0.04</v>
      </c>
      <c r="V2442" s="44">
        <f>SUMIFS(Table1[AStdWBkWh],Table1[EnergyImpactID],E2442,Table1[BldgType],B2442,Table1[BldgVint],C2442,Table1[BldgLoc],F2442)</f>
        <v>43.3</v>
      </c>
      <c r="W2442" s="69">
        <v>0</v>
      </c>
      <c r="X2442" s="69"/>
      <c r="Y2442" s="69"/>
      <c r="Z2442" s="69"/>
      <c r="AA2442" s="47">
        <f>SUMIF('Cost per Solution Code'!$I$5:$I$24,'Measure Support Table'!D2442,'Cost per Solution Code'!$H$5:$H$24)</f>
        <v>416.53842439071497</v>
      </c>
      <c r="AB2442" s="62"/>
      <c r="AC2442" s="47">
        <f>SUMIF('Cost per Solution Code'!$I$5:$I$24,'Measure Support Table'!D2442,'Cost per Solution Code'!$F$5:$F$24)</f>
        <v>522.1950355751585</v>
      </c>
      <c r="AD2442" s="62"/>
      <c r="AE2442" s="48">
        <f t="shared" si="304"/>
        <v>416.53842439071497</v>
      </c>
      <c r="AF2442" s="48">
        <f t="shared" si="305"/>
        <v>522.1950355751585</v>
      </c>
      <c r="AG2442" s="48">
        <f t="shared" si="306"/>
        <v>105.65661118444353</v>
      </c>
      <c r="AH2442" s="49">
        <f t="shared" si="307"/>
        <v>0</v>
      </c>
      <c r="AI2442" s="49">
        <f t="shared" si="308"/>
        <v>0</v>
      </c>
      <c r="AJ2442" s="50">
        <f t="shared" si="309"/>
        <v>0</v>
      </c>
      <c r="AK2442" s="51">
        <v>0</v>
      </c>
    </row>
    <row r="2443" spans="1:37" hidden="1" x14ac:dyDescent="0.35">
      <c r="A2443" s="39" t="str">
        <f t="shared" si="311"/>
        <v>SWHC005</v>
      </c>
      <c r="B2443" s="39" t="s">
        <v>329</v>
      </c>
      <c r="C2443" s="62" t="s">
        <v>188</v>
      </c>
      <c r="D2443" s="40" t="s">
        <v>163</v>
      </c>
      <c r="E2443" s="40" t="str">
        <f t="shared" si="310"/>
        <v>SWHC005A</v>
      </c>
      <c r="F2443" s="67" t="s">
        <v>247</v>
      </c>
      <c r="G2443" s="40" t="str">
        <f>DataSpec!$B$11</f>
        <v>UpDeemed, DnDeemed, DnDeemDI</v>
      </c>
      <c r="H2443" s="40" t="str">
        <f>DataSpec!$B$7</f>
        <v>Cap-Tons</v>
      </c>
      <c r="I2443" s="40" t="s">
        <v>189</v>
      </c>
      <c r="J2443" t="s">
        <v>164</v>
      </c>
      <c r="K2443" t="s">
        <v>253</v>
      </c>
      <c r="U2443" s="44">
        <f>SUMIFS(Table1[AStdWBkW],Table1[EnergyImpactID],E2443,Table1[BldgType],B2443,Table1[BldgVint],C2443,Table1[BldgLoc],F2443)</f>
        <v>0.04</v>
      </c>
      <c r="V2443" s="44">
        <f>SUMIFS(Table1[AStdWBkWh],Table1[EnergyImpactID],E2443,Table1[BldgType],B2443,Table1[BldgVint],C2443,Table1[BldgLoc],F2443)</f>
        <v>52.7</v>
      </c>
      <c r="W2443" s="69">
        <v>0</v>
      </c>
      <c r="X2443" s="69"/>
      <c r="Y2443" s="69"/>
      <c r="Z2443" s="69"/>
      <c r="AA2443" s="47">
        <f>SUMIF('Cost per Solution Code'!$I$5:$I$24,'Measure Support Table'!D2443,'Cost per Solution Code'!$H$5:$H$24)</f>
        <v>656.88499999999999</v>
      </c>
      <c r="AB2443" s="62"/>
      <c r="AC2443" s="47">
        <f>SUMIF('Cost per Solution Code'!$I$5:$I$24,'Measure Support Table'!D2443,'Cost per Solution Code'!$F$5:$F$24)</f>
        <v>931.83999999999992</v>
      </c>
      <c r="AD2443" s="62"/>
      <c r="AE2443" s="48">
        <f t="shared" si="304"/>
        <v>656.88499999999999</v>
      </c>
      <c r="AF2443" s="48">
        <f t="shared" si="305"/>
        <v>931.83999999999992</v>
      </c>
      <c r="AG2443" s="48">
        <f t="shared" si="306"/>
        <v>274.95499999999993</v>
      </c>
      <c r="AH2443" s="49">
        <f t="shared" si="307"/>
        <v>0</v>
      </c>
      <c r="AI2443" s="49">
        <f t="shared" si="308"/>
        <v>0</v>
      </c>
      <c r="AJ2443" s="50">
        <f t="shared" si="309"/>
        <v>0</v>
      </c>
      <c r="AK2443" s="51">
        <v>0</v>
      </c>
    </row>
    <row r="2444" spans="1:37" hidden="1" x14ac:dyDescent="0.35">
      <c r="A2444" s="39" t="str">
        <f t="shared" si="311"/>
        <v>SWHC005</v>
      </c>
      <c r="B2444" s="39" t="s">
        <v>329</v>
      </c>
      <c r="C2444" s="62" t="s">
        <v>188</v>
      </c>
      <c r="D2444" s="40" t="s">
        <v>165</v>
      </c>
      <c r="E2444" s="40" t="str">
        <f t="shared" si="310"/>
        <v>SWHC005B</v>
      </c>
      <c r="F2444" s="67" t="s">
        <v>247</v>
      </c>
      <c r="G2444" s="40" t="str">
        <f>DataSpec!$B$11</f>
        <v>UpDeemed, DnDeemed, DnDeemDI</v>
      </c>
      <c r="H2444" s="40" t="str">
        <f>DataSpec!$B$7</f>
        <v>Cap-Tons</v>
      </c>
      <c r="I2444" s="40" t="s">
        <v>189</v>
      </c>
      <c r="J2444" t="s">
        <v>164</v>
      </c>
      <c r="K2444" t="s">
        <v>254</v>
      </c>
      <c r="U2444" s="44">
        <f>SUMIFS(Table1[AStdWBkW],Table1[EnergyImpactID],E2444,Table1[BldgType],B2444,Table1[BldgVint],C2444,Table1[BldgLoc],F2444)</f>
        <v>0.03</v>
      </c>
      <c r="V2444" s="44">
        <f>SUMIFS(Table1[AStdWBkWh],Table1[EnergyImpactID],E2444,Table1[BldgType],B2444,Table1[BldgVint],C2444,Table1[BldgLoc],F2444)</f>
        <v>35.1</v>
      </c>
      <c r="W2444" s="69">
        <v>0</v>
      </c>
      <c r="X2444" s="69"/>
      <c r="Y2444" s="69"/>
      <c r="Z2444" s="69"/>
      <c r="AA2444" s="47">
        <f>SUMIF('Cost per Solution Code'!$I$5:$I$24,'Measure Support Table'!D2444,'Cost per Solution Code'!$H$5:$H$24)</f>
        <v>656.88499999999999</v>
      </c>
      <c r="AB2444" s="62"/>
      <c r="AC2444" s="47">
        <f>SUMIF('Cost per Solution Code'!$I$5:$I$24,'Measure Support Table'!D2444,'Cost per Solution Code'!$F$5:$F$24)</f>
        <v>729.01</v>
      </c>
      <c r="AD2444" s="62"/>
      <c r="AE2444" s="48">
        <f t="shared" si="304"/>
        <v>656.88499999999999</v>
      </c>
      <c r="AF2444" s="48">
        <f t="shared" si="305"/>
        <v>729.01</v>
      </c>
      <c r="AG2444" s="48">
        <f t="shared" si="306"/>
        <v>72.125</v>
      </c>
      <c r="AH2444" s="49">
        <f t="shared" si="307"/>
        <v>0</v>
      </c>
      <c r="AI2444" s="49">
        <f t="shared" si="308"/>
        <v>0</v>
      </c>
      <c r="AJ2444" s="50">
        <f t="shared" si="309"/>
        <v>0</v>
      </c>
      <c r="AK2444" s="51">
        <v>0</v>
      </c>
    </row>
    <row r="2445" spans="1:37" hidden="1" x14ac:dyDescent="0.35">
      <c r="A2445" s="39" t="str">
        <f t="shared" si="311"/>
        <v>SWHC005</v>
      </c>
      <c r="B2445" s="39" t="s">
        <v>329</v>
      </c>
      <c r="C2445" s="62" t="s">
        <v>188</v>
      </c>
      <c r="D2445" s="40" t="s">
        <v>166</v>
      </c>
      <c r="E2445" s="40" t="str">
        <f t="shared" si="310"/>
        <v>SWHC005C</v>
      </c>
      <c r="F2445" s="67" t="s">
        <v>247</v>
      </c>
      <c r="G2445" s="40" t="str">
        <f>DataSpec!$B$11</f>
        <v>UpDeemed, DnDeemed, DnDeemDI</v>
      </c>
      <c r="H2445" s="40" t="str">
        <f>DataSpec!$B$7</f>
        <v>Cap-Tons</v>
      </c>
      <c r="I2445" s="40" t="s">
        <v>189</v>
      </c>
      <c r="J2445" t="s">
        <v>167</v>
      </c>
      <c r="K2445" t="s">
        <v>255</v>
      </c>
      <c r="U2445" s="44">
        <f>SUMIFS(Table1[AStdWBkW],Table1[EnergyImpactID],E2445,Table1[BldgType],B2445,Table1[BldgVint],C2445,Table1[BldgLoc],F2445)</f>
        <v>0.04</v>
      </c>
      <c r="V2445" s="44">
        <f>SUMIFS(Table1[AStdWBkWh],Table1[EnergyImpactID],E2445,Table1[BldgType],B2445,Table1[BldgVint],C2445,Table1[BldgLoc],F2445)</f>
        <v>49.3</v>
      </c>
      <c r="W2445" s="69">
        <v>0</v>
      </c>
      <c r="X2445" s="69"/>
      <c r="Y2445" s="69"/>
      <c r="Z2445" s="69"/>
      <c r="AA2445" s="47">
        <f>SUMIF('Cost per Solution Code'!$I$5:$I$24,'Measure Support Table'!D2445,'Cost per Solution Code'!$H$5:$H$24)</f>
        <v>515.125</v>
      </c>
      <c r="AB2445" s="62"/>
      <c r="AC2445" s="47">
        <f>SUMIF('Cost per Solution Code'!$I$5:$I$24,'Measure Support Table'!D2445,'Cost per Solution Code'!$F$5:$F$24)</f>
        <v>741.56</v>
      </c>
      <c r="AD2445" s="62"/>
      <c r="AE2445" s="48">
        <f t="shared" si="304"/>
        <v>515.125</v>
      </c>
      <c r="AF2445" s="48">
        <f t="shared" si="305"/>
        <v>741.56</v>
      </c>
      <c r="AG2445" s="48">
        <f t="shared" si="306"/>
        <v>226.43499999999995</v>
      </c>
      <c r="AH2445" s="49">
        <f t="shared" si="307"/>
        <v>0</v>
      </c>
      <c r="AI2445" s="49">
        <f t="shared" si="308"/>
        <v>0</v>
      </c>
      <c r="AJ2445" s="50">
        <f t="shared" si="309"/>
        <v>0</v>
      </c>
      <c r="AK2445" s="51">
        <v>0</v>
      </c>
    </row>
    <row r="2446" spans="1:37" hidden="1" x14ac:dyDescent="0.35">
      <c r="A2446" s="39" t="str">
        <f t="shared" si="311"/>
        <v>SWHC005</v>
      </c>
      <c r="B2446" s="39" t="s">
        <v>329</v>
      </c>
      <c r="C2446" s="62" t="s">
        <v>188</v>
      </c>
      <c r="D2446" s="40" t="s">
        <v>168</v>
      </c>
      <c r="E2446" s="40" t="str">
        <f t="shared" si="310"/>
        <v>SWHC005D</v>
      </c>
      <c r="F2446" s="67" t="s">
        <v>247</v>
      </c>
      <c r="G2446" s="40" t="str">
        <f>DataSpec!$B$11</f>
        <v>UpDeemed, DnDeemed, DnDeemDI</v>
      </c>
      <c r="H2446" s="40" t="str">
        <f>DataSpec!$B$7</f>
        <v>Cap-Tons</v>
      </c>
      <c r="I2446" s="40" t="s">
        <v>189</v>
      </c>
      <c r="J2446" t="s">
        <v>167</v>
      </c>
      <c r="K2446" t="s">
        <v>256</v>
      </c>
      <c r="U2446" s="44">
        <f>SUMIFS(Table1[AStdWBkW],Table1[EnergyImpactID],E2446,Table1[BldgType],B2446,Table1[BldgVint],C2446,Table1[BldgLoc],F2446)</f>
        <v>0.03</v>
      </c>
      <c r="V2446" s="44">
        <f>SUMIFS(Table1[AStdWBkWh],Table1[EnergyImpactID],E2446,Table1[BldgType],B2446,Table1[BldgVint],C2446,Table1[BldgLoc],F2446)</f>
        <v>32.9</v>
      </c>
      <c r="W2446" s="69">
        <v>0</v>
      </c>
      <c r="X2446" s="69"/>
      <c r="Y2446" s="69"/>
      <c r="Z2446" s="69"/>
      <c r="AA2446" s="47">
        <f>SUMIF('Cost per Solution Code'!$I$5:$I$24,'Measure Support Table'!D2446,'Cost per Solution Code'!$H$5:$H$24)</f>
        <v>515.125</v>
      </c>
      <c r="AB2446" s="62"/>
      <c r="AC2446" s="47">
        <f>SUMIF('Cost per Solution Code'!$I$5:$I$24,'Measure Support Table'!D2446,'Cost per Solution Code'!$F$5:$F$24)</f>
        <v>673.54</v>
      </c>
      <c r="AD2446" s="62"/>
      <c r="AE2446" s="48">
        <f t="shared" si="304"/>
        <v>515.125</v>
      </c>
      <c r="AF2446" s="48">
        <f t="shared" si="305"/>
        <v>673.54</v>
      </c>
      <c r="AG2446" s="48">
        <f t="shared" si="306"/>
        <v>158.41499999999996</v>
      </c>
      <c r="AH2446" s="49">
        <f t="shared" si="307"/>
        <v>0</v>
      </c>
      <c r="AI2446" s="49">
        <f t="shared" si="308"/>
        <v>0</v>
      </c>
      <c r="AJ2446" s="50">
        <f t="shared" si="309"/>
        <v>0</v>
      </c>
      <c r="AK2446" s="51">
        <v>0</v>
      </c>
    </row>
    <row r="2447" spans="1:37" hidden="1" x14ac:dyDescent="0.35">
      <c r="A2447" s="39" t="str">
        <f t="shared" si="311"/>
        <v>SWHC005</v>
      </c>
      <c r="B2447" s="39" t="s">
        <v>329</v>
      </c>
      <c r="C2447" s="62" t="s">
        <v>188</v>
      </c>
      <c r="D2447" s="40" t="s">
        <v>169</v>
      </c>
      <c r="E2447" s="40" t="str">
        <f t="shared" si="310"/>
        <v>SWHC005E</v>
      </c>
      <c r="F2447" s="67" t="s">
        <v>247</v>
      </c>
      <c r="G2447" s="40" t="str">
        <f>DataSpec!$B$11</f>
        <v>UpDeemed, DnDeemed, DnDeemDI</v>
      </c>
      <c r="H2447" s="40" t="str">
        <f>DataSpec!$B$7</f>
        <v>Cap-Tons</v>
      </c>
      <c r="I2447" s="40" t="s">
        <v>189</v>
      </c>
      <c r="J2447" t="s">
        <v>170</v>
      </c>
      <c r="K2447" t="s">
        <v>257</v>
      </c>
      <c r="U2447" s="44">
        <f>SUMIFS(Table1[AStdWBkW],Table1[EnergyImpactID],E2447,Table1[BldgType],B2447,Table1[BldgVint],C2447,Table1[BldgLoc],F2447)</f>
        <v>0.04</v>
      </c>
      <c r="V2447" s="44">
        <f>SUMIFS(Table1[AStdWBkWh],Table1[EnergyImpactID],E2447,Table1[BldgType],B2447,Table1[BldgVint],C2447,Table1[BldgLoc],F2447)</f>
        <v>48.5</v>
      </c>
      <c r="W2447" s="69">
        <v>0</v>
      </c>
      <c r="X2447" s="69"/>
      <c r="Y2447" s="69"/>
      <c r="Z2447" s="69"/>
      <c r="AA2447" s="47">
        <f>SUMIF('Cost per Solution Code'!$I$5:$I$24,'Measure Support Table'!D2447,'Cost per Solution Code'!$H$5:$H$24)</f>
        <v>448.52499999999998</v>
      </c>
      <c r="AB2447" s="62"/>
      <c r="AC2447" s="47">
        <f>SUMIF('Cost per Solution Code'!$I$5:$I$24,'Measure Support Table'!D2447,'Cost per Solution Code'!$F$5:$F$24)</f>
        <v>698.35</v>
      </c>
      <c r="AD2447" s="62"/>
      <c r="AE2447" s="48">
        <f t="shared" si="304"/>
        <v>448.52499999999998</v>
      </c>
      <c r="AF2447" s="48">
        <f t="shared" si="305"/>
        <v>698.35</v>
      </c>
      <c r="AG2447" s="48">
        <f t="shared" si="306"/>
        <v>249.82500000000005</v>
      </c>
      <c r="AH2447" s="49">
        <f t="shared" si="307"/>
        <v>0</v>
      </c>
      <c r="AI2447" s="49">
        <f t="shared" si="308"/>
        <v>0</v>
      </c>
      <c r="AJ2447" s="50">
        <f t="shared" si="309"/>
        <v>0</v>
      </c>
      <c r="AK2447" s="51">
        <v>0</v>
      </c>
    </row>
    <row r="2448" spans="1:37" hidden="1" x14ac:dyDescent="0.35">
      <c r="A2448" s="39" t="str">
        <f t="shared" si="311"/>
        <v>SWHC005</v>
      </c>
      <c r="B2448" s="39" t="s">
        <v>329</v>
      </c>
      <c r="C2448" s="62" t="s">
        <v>188</v>
      </c>
      <c r="D2448" s="40" t="s">
        <v>171</v>
      </c>
      <c r="E2448" s="40" t="str">
        <f t="shared" si="310"/>
        <v>SWHC005F</v>
      </c>
      <c r="F2448" s="67" t="s">
        <v>247</v>
      </c>
      <c r="G2448" s="40" t="str">
        <f>DataSpec!$B$11</f>
        <v>UpDeemed, DnDeemed, DnDeemDI</v>
      </c>
      <c r="H2448" s="40" t="str">
        <f>DataSpec!$B$7</f>
        <v>Cap-Tons</v>
      </c>
      <c r="I2448" s="40" t="s">
        <v>189</v>
      </c>
      <c r="J2448" t="s">
        <v>170</v>
      </c>
      <c r="K2448" t="s">
        <v>258</v>
      </c>
      <c r="U2448" s="44">
        <f>SUMIFS(Table1[AStdWBkW],Table1[EnergyImpactID],E2448,Table1[BldgType],B2448,Table1[BldgVint],C2448,Table1[BldgLoc],F2448)</f>
        <v>0.03</v>
      </c>
      <c r="V2448" s="44">
        <f>SUMIFS(Table1[AStdWBkWh],Table1[EnergyImpactID],E2448,Table1[BldgType],B2448,Table1[BldgVint],C2448,Table1[BldgLoc],F2448)</f>
        <v>32.299999999999997</v>
      </c>
      <c r="W2448" s="69">
        <v>0</v>
      </c>
      <c r="X2448" s="69"/>
      <c r="Y2448" s="69"/>
      <c r="Z2448" s="69"/>
      <c r="AA2448" s="47">
        <f>SUMIF('Cost per Solution Code'!$I$5:$I$24,'Measure Support Table'!D2448,'Cost per Solution Code'!$H$5:$H$24)</f>
        <v>448.52499999999998</v>
      </c>
      <c r="AB2448" s="62"/>
      <c r="AC2448" s="47">
        <f>SUMIF('Cost per Solution Code'!$I$5:$I$24,'Measure Support Table'!D2448,'Cost per Solution Code'!$F$5:$F$24)</f>
        <v>642.36500000000001</v>
      </c>
      <c r="AD2448" s="62"/>
      <c r="AE2448" s="48">
        <f t="shared" si="304"/>
        <v>448.52499999999998</v>
      </c>
      <c r="AF2448" s="48">
        <f t="shared" si="305"/>
        <v>642.36500000000001</v>
      </c>
      <c r="AG2448" s="48">
        <f t="shared" si="306"/>
        <v>193.84000000000003</v>
      </c>
      <c r="AH2448" s="49">
        <f t="shared" si="307"/>
        <v>0</v>
      </c>
      <c r="AI2448" s="49">
        <f t="shared" si="308"/>
        <v>0</v>
      </c>
      <c r="AJ2448" s="50">
        <f t="shared" si="309"/>
        <v>0</v>
      </c>
      <c r="AK2448" s="51">
        <v>0</v>
      </c>
    </row>
    <row r="2449" spans="1:37" hidden="1" x14ac:dyDescent="0.35">
      <c r="A2449" s="39" t="str">
        <f t="shared" si="311"/>
        <v>SWHC005</v>
      </c>
      <c r="B2449" s="39" t="s">
        <v>329</v>
      </c>
      <c r="C2449" s="62" t="s">
        <v>188</v>
      </c>
      <c r="D2449" s="40" t="s">
        <v>8</v>
      </c>
      <c r="E2449" s="40" t="str">
        <f t="shared" si="310"/>
        <v>SWHC005G</v>
      </c>
      <c r="F2449" s="67" t="s">
        <v>247</v>
      </c>
      <c r="G2449" s="40" t="str">
        <f>DataSpec!$B$11</f>
        <v>UpDeemed, DnDeemed, DnDeemDI</v>
      </c>
      <c r="H2449" s="40" t="str">
        <f>DataSpec!$B$7</f>
        <v>Cap-Tons</v>
      </c>
      <c r="I2449" s="40" t="s">
        <v>189</v>
      </c>
      <c r="J2449" t="s">
        <v>172</v>
      </c>
      <c r="K2449" t="s">
        <v>259</v>
      </c>
      <c r="U2449" s="44">
        <f>SUMIFS(Table1[AStdWBkW],Table1[EnergyImpactID],E2449,Table1[BldgType],B2449,Table1[BldgVint],C2449,Table1[BldgLoc],F2449)</f>
        <v>0.04</v>
      </c>
      <c r="V2449" s="44">
        <f>SUMIFS(Table1[AStdWBkWh],Table1[EnergyImpactID],E2449,Table1[BldgType],B2449,Table1[BldgVint],C2449,Table1[BldgLoc],F2449)</f>
        <v>48.5</v>
      </c>
      <c r="W2449" s="69">
        <v>0</v>
      </c>
      <c r="X2449" s="69"/>
      <c r="Y2449" s="69"/>
      <c r="Z2449" s="69"/>
      <c r="AA2449" s="47">
        <f>SUMIF('Cost per Solution Code'!$I$5:$I$24,'Measure Support Table'!D2449,'Cost per Solution Code'!$H$5:$H$24)</f>
        <v>392.565</v>
      </c>
      <c r="AB2449" s="62"/>
      <c r="AC2449" s="47">
        <f>SUMIF('Cost per Solution Code'!$I$5:$I$24,'Measure Support Table'!D2449,'Cost per Solution Code'!$F$5:$F$24)</f>
        <v>491.11500000000001</v>
      </c>
      <c r="AD2449" s="62"/>
      <c r="AE2449" s="48">
        <f t="shared" si="304"/>
        <v>392.565</v>
      </c>
      <c r="AF2449" s="48">
        <f t="shared" si="305"/>
        <v>491.11500000000001</v>
      </c>
      <c r="AG2449" s="48">
        <f t="shared" si="306"/>
        <v>98.550000000000011</v>
      </c>
      <c r="AH2449" s="49">
        <f t="shared" si="307"/>
        <v>0</v>
      </c>
      <c r="AI2449" s="49">
        <f t="shared" si="308"/>
        <v>0</v>
      </c>
      <c r="AJ2449" s="50">
        <f t="shared" si="309"/>
        <v>0</v>
      </c>
      <c r="AK2449" s="51">
        <v>0</v>
      </c>
    </row>
    <row r="2450" spans="1:37" hidden="1" x14ac:dyDescent="0.35">
      <c r="A2450" s="39" t="str">
        <f t="shared" si="311"/>
        <v>SWHC005</v>
      </c>
      <c r="B2450" s="39" t="s">
        <v>329</v>
      </c>
      <c r="C2450" s="62" t="s">
        <v>188</v>
      </c>
      <c r="D2450" s="40" t="s">
        <v>16</v>
      </c>
      <c r="E2450" s="40" t="str">
        <f t="shared" si="310"/>
        <v>SWHC005H</v>
      </c>
      <c r="F2450" s="67" t="s">
        <v>247</v>
      </c>
      <c r="G2450" s="40" t="str">
        <f>DataSpec!$B$11</f>
        <v>UpDeemed, DnDeemed, DnDeemDI</v>
      </c>
      <c r="H2450" s="40" t="str">
        <f>DataSpec!$B$7</f>
        <v>Cap-Tons</v>
      </c>
      <c r="I2450" s="40" t="s">
        <v>189</v>
      </c>
      <c r="J2450" t="s">
        <v>172</v>
      </c>
      <c r="K2450" t="s">
        <v>260</v>
      </c>
      <c r="U2450" s="44">
        <f>SUMIFS(Table1[AStdWBkW],Table1[EnergyImpactID],E2450,Table1[BldgType],B2450,Table1[BldgVint],C2450,Table1[BldgLoc],F2450)</f>
        <v>0.03</v>
      </c>
      <c r="V2450" s="44">
        <f>SUMIFS(Table1[AStdWBkWh],Table1[EnergyImpactID],E2450,Table1[BldgType],B2450,Table1[BldgVint],C2450,Table1[BldgLoc],F2450)</f>
        <v>32.299999999999997</v>
      </c>
      <c r="W2450" s="69">
        <v>0</v>
      </c>
      <c r="X2450" s="69"/>
      <c r="Y2450" s="69"/>
      <c r="Z2450" s="69"/>
      <c r="AA2450" s="47">
        <f>SUMIF('Cost per Solution Code'!$I$5:$I$24,'Measure Support Table'!D2450,'Cost per Solution Code'!$H$5:$H$24)</f>
        <v>392.565</v>
      </c>
      <c r="AB2450" s="62"/>
      <c r="AC2450" s="47">
        <f>SUMIF('Cost per Solution Code'!$I$5:$I$24,'Measure Support Table'!D2450,'Cost per Solution Code'!$F$5:$F$24)</f>
        <v>458.26499999999999</v>
      </c>
      <c r="AD2450" s="62"/>
      <c r="AE2450" s="48">
        <f t="shared" si="304"/>
        <v>392.565</v>
      </c>
      <c r="AF2450" s="48">
        <f t="shared" si="305"/>
        <v>458.26499999999999</v>
      </c>
      <c r="AG2450" s="48">
        <f t="shared" si="306"/>
        <v>65.699999999999989</v>
      </c>
      <c r="AH2450" s="49">
        <f t="shared" si="307"/>
        <v>0</v>
      </c>
      <c r="AI2450" s="49">
        <f t="shared" si="308"/>
        <v>0</v>
      </c>
      <c r="AJ2450" s="50">
        <f t="shared" si="309"/>
        <v>0</v>
      </c>
      <c r="AK2450" s="51">
        <v>0</v>
      </c>
    </row>
    <row r="2451" spans="1:37" hidden="1" x14ac:dyDescent="0.35">
      <c r="A2451" s="39" t="str">
        <f t="shared" si="311"/>
        <v>SWHC005</v>
      </c>
      <c r="B2451" s="39" t="s">
        <v>329</v>
      </c>
      <c r="C2451" s="62" t="s">
        <v>188</v>
      </c>
      <c r="D2451" s="40" t="s">
        <v>18</v>
      </c>
      <c r="E2451" s="40" t="str">
        <f t="shared" si="310"/>
        <v>SWHC005I</v>
      </c>
      <c r="F2451" s="67" t="s">
        <v>247</v>
      </c>
      <c r="G2451" s="40" t="str">
        <f>DataSpec!$B$11</f>
        <v>UpDeemed, DnDeemed, DnDeemDI</v>
      </c>
      <c r="H2451" s="40" t="str">
        <f>DataSpec!$B$7</f>
        <v>Cap-Tons</v>
      </c>
      <c r="I2451" s="40" t="s">
        <v>189</v>
      </c>
      <c r="J2451" t="s">
        <v>173</v>
      </c>
      <c r="K2451" t="s">
        <v>261</v>
      </c>
      <c r="U2451" s="44">
        <f>SUMIFS(Table1[AStdWBkW],Table1[EnergyImpactID],E2451,Table1[BldgType],B2451,Table1[BldgVint],C2451,Table1[BldgLoc],F2451)</f>
        <v>0.04</v>
      </c>
      <c r="V2451" s="44">
        <f>SUMIFS(Table1[AStdWBkWh],Table1[EnergyImpactID],E2451,Table1[BldgType],B2451,Table1[BldgVint],C2451,Table1[BldgLoc],F2451)</f>
        <v>57.6</v>
      </c>
      <c r="W2451" s="69">
        <v>0</v>
      </c>
      <c r="X2451" s="69"/>
      <c r="Y2451" s="69"/>
      <c r="Z2451" s="69"/>
      <c r="AA2451" s="47">
        <f>SUMIF('Cost per Solution Code'!$I$5:$I$24,'Measure Support Table'!D2451,'Cost per Solution Code'!$H$5:$H$24)</f>
        <v>660</v>
      </c>
      <c r="AB2451" s="62"/>
      <c r="AC2451" s="47">
        <f>SUMIF('Cost per Solution Code'!$I$5:$I$24,'Measure Support Table'!D2451,'Cost per Solution Code'!$F$5:$F$24)</f>
        <v>923</v>
      </c>
      <c r="AD2451" s="62"/>
      <c r="AE2451" s="48">
        <f t="shared" si="304"/>
        <v>660</v>
      </c>
      <c r="AF2451" s="48">
        <f t="shared" si="305"/>
        <v>923</v>
      </c>
      <c r="AG2451" s="48">
        <f t="shared" si="306"/>
        <v>263</v>
      </c>
      <c r="AH2451" s="49">
        <f t="shared" si="307"/>
        <v>0</v>
      </c>
      <c r="AI2451" s="49">
        <f t="shared" si="308"/>
        <v>0</v>
      </c>
      <c r="AJ2451" s="50">
        <f t="shared" si="309"/>
        <v>0</v>
      </c>
      <c r="AK2451" s="51">
        <v>0</v>
      </c>
    </row>
    <row r="2452" spans="1:37" hidden="1" x14ac:dyDescent="0.35">
      <c r="A2452" s="39" t="str">
        <f t="shared" si="311"/>
        <v>SWHC005</v>
      </c>
      <c r="B2452" s="39" t="s">
        <v>329</v>
      </c>
      <c r="C2452" s="62" t="s">
        <v>188</v>
      </c>
      <c r="D2452" s="40" t="s">
        <v>22</v>
      </c>
      <c r="E2452" s="40" t="str">
        <f t="shared" si="310"/>
        <v>SWHC005J</v>
      </c>
      <c r="F2452" s="67" t="s">
        <v>247</v>
      </c>
      <c r="G2452" s="40" t="str">
        <f>DataSpec!$B$11</f>
        <v>UpDeemed, DnDeemed, DnDeemDI</v>
      </c>
      <c r="H2452" s="40" t="str">
        <f>DataSpec!$B$7</f>
        <v>Cap-Tons</v>
      </c>
      <c r="I2452" s="40" t="s">
        <v>189</v>
      </c>
      <c r="J2452" t="s">
        <v>173</v>
      </c>
      <c r="K2452" t="s">
        <v>262</v>
      </c>
      <c r="U2452" s="44">
        <f>SUMIFS(Table1[AStdWBkW],Table1[EnergyImpactID],E2452,Table1[BldgType],B2452,Table1[BldgVint],C2452,Table1[BldgLoc],F2452)</f>
        <v>0.03</v>
      </c>
      <c r="V2452" s="44">
        <f>SUMIFS(Table1[AStdWBkWh],Table1[EnergyImpactID],E2452,Table1[BldgType],B2452,Table1[BldgVint],C2452,Table1[BldgLoc],F2452)</f>
        <v>38.4</v>
      </c>
      <c r="W2452" s="69">
        <v>0</v>
      </c>
      <c r="X2452" s="69"/>
      <c r="Y2452" s="69"/>
      <c r="Z2452" s="69"/>
      <c r="AA2452" s="47">
        <f>SUMIF('Cost per Solution Code'!$I$5:$I$24,'Measure Support Table'!D2452,'Cost per Solution Code'!$H$5:$H$24)</f>
        <v>660</v>
      </c>
      <c r="AB2452" s="62"/>
      <c r="AC2452" s="47">
        <f>SUMIF('Cost per Solution Code'!$I$5:$I$24,'Measure Support Table'!D2452,'Cost per Solution Code'!$F$5:$F$24)</f>
        <v>845</v>
      </c>
      <c r="AD2452" s="62"/>
      <c r="AE2452" s="48">
        <f t="shared" si="304"/>
        <v>660</v>
      </c>
      <c r="AF2452" s="48">
        <f t="shared" si="305"/>
        <v>845</v>
      </c>
      <c r="AG2452" s="48">
        <f t="shared" si="306"/>
        <v>185</v>
      </c>
      <c r="AH2452" s="49">
        <f t="shared" si="307"/>
        <v>0</v>
      </c>
      <c r="AI2452" s="49">
        <f t="shared" si="308"/>
        <v>0</v>
      </c>
      <c r="AJ2452" s="50">
        <f t="shared" si="309"/>
        <v>0</v>
      </c>
      <c r="AK2452" s="51">
        <v>0</v>
      </c>
    </row>
    <row r="2453" spans="1:37" hidden="1" x14ac:dyDescent="0.35">
      <c r="A2453" s="39" t="str">
        <f t="shared" si="311"/>
        <v>SWHC005</v>
      </c>
      <c r="B2453" s="39" t="s">
        <v>329</v>
      </c>
      <c r="C2453" s="62" t="s">
        <v>188</v>
      </c>
      <c r="D2453" s="40" t="s">
        <v>25</v>
      </c>
      <c r="E2453" s="40" t="str">
        <f t="shared" si="310"/>
        <v>SWHC005K</v>
      </c>
      <c r="F2453" s="67" t="s">
        <v>247</v>
      </c>
      <c r="G2453" s="40" t="str">
        <f>DataSpec!$B$11</f>
        <v>UpDeemed, DnDeemed, DnDeemDI</v>
      </c>
      <c r="H2453" s="40" t="str">
        <f>DataSpec!$B$7</f>
        <v>Cap-Tons</v>
      </c>
      <c r="I2453" s="40" t="s">
        <v>189</v>
      </c>
      <c r="J2453" t="s">
        <v>174</v>
      </c>
      <c r="K2453" t="s">
        <v>263</v>
      </c>
      <c r="U2453" s="44">
        <f>SUMIFS(Table1[AStdWBkW],Table1[EnergyImpactID],E2453,Table1[BldgType],B2453,Table1[BldgVint],C2453,Table1[BldgLoc],F2453)</f>
        <v>0.05</v>
      </c>
      <c r="V2453" s="44">
        <f>SUMIFS(Table1[AStdWBkWh],Table1[EnergyImpactID],E2453,Table1[BldgType],B2453,Table1[BldgVint],C2453,Table1[BldgLoc],F2453)</f>
        <v>63.3</v>
      </c>
      <c r="W2453" s="69">
        <v>0</v>
      </c>
      <c r="X2453" s="69"/>
      <c r="Y2453" s="69"/>
      <c r="Z2453" s="69"/>
      <c r="AA2453" s="47">
        <f>SUMIF('Cost per Solution Code'!$I$5:$I$24,'Measure Support Table'!D2453,'Cost per Solution Code'!$H$5:$H$24)</f>
        <v>519.14</v>
      </c>
      <c r="AB2453" s="62"/>
      <c r="AC2453" s="47">
        <f>SUMIF('Cost per Solution Code'!$I$5:$I$24,'Measure Support Table'!D2453,'Cost per Solution Code'!$F$5:$F$24)</f>
        <v>685.85</v>
      </c>
      <c r="AD2453" s="62"/>
      <c r="AE2453" s="48">
        <f t="shared" si="304"/>
        <v>519.14</v>
      </c>
      <c r="AF2453" s="48">
        <f t="shared" si="305"/>
        <v>685.85</v>
      </c>
      <c r="AG2453" s="48">
        <f t="shared" si="306"/>
        <v>166.71000000000004</v>
      </c>
      <c r="AH2453" s="49">
        <f t="shared" si="307"/>
        <v>0</v>
      </c>
      <c r="AI2453" s="49">
        <f t="shared" si="308"/>
        <v>0</v>
      </c>
      <c r="AJ2453" s="50">
        <f t="shared" si="309"/>
        <v>0</v>
      </c>
      <c r="AK2453" s="51">
        <v>0</v>
      </c>
    </row>
    <row r="2454" spans="1:37" hidden="1" x14ac:dyDescent="0.35">
      <c r="A2454" s="39" t="str">
        <f t="shared" si="311"/>
        <v>SWHC005</v>
      </c>
      <c r="B2454" s="39" t="s">
        <v>329</v>
      </c>
      <c r="C2454" s="62" t="s">
        <v>188</v>
      </c>
      <c r="D2454" s="40" t="s">
        <v>175</v>
      </c>
      <c r="E2454" s="40" t="str">
        <f t="shared" si="310"/>
        <v>SWHC005L</v>
      </c>
      <c r="F2454" s="67" t="s">
        <v>247</v>
      </c>
      <c r="G2454" s="40" t="str">
        <f>DataSpec!$B$11</f>
        <v>UpDeemed, DnDeemed, DnDeemDI</v>
      </c>
      <c r="H2454" s="40" t="str">
        <f>DataSpec!$B$7</f>
        <v>Cap-Tons</v>
      </c>
      <c r="I2454" s="40" t="s">
        <v>189</v>
      </c>
      <c r="J2454" t="s">
        <v>174</v>
      </c>
      <c r="K2454" t="s">
        <v>264</v>
      </c>
      <c r="U2454" s="44">
        <f>SUMIFS(Table1[AStdWBkW],Table1[EnergyImpactID],E2454,Table1[BldgType],B2454,Table1[BldgVint],C2454,Table1[BldgLoc],F2454)</f>
        <v>0.03</v>
      </c>
      <c r="V2454" s="44">
        <f>SUMIFS(Table1[AStdWBkWh],Table1[EnergyImpactID],E2454,Table1[BldgType],B2454,Table1[BldgVint],C2454,Table1[BldgLoc],F2454)</f>
        <v>42.2</v>
      </c>
      <c r="W2454" s="69">
        <v>0</v>
      </c>
      <c r="X2454" s="69"/>
      <c r="Y2454" s="69"/>
      <c r="Z2454" s="69"/>
      <c r="AA2454" s="47">
        <f>SUMIF('Cost per Solution Code'!$I$5:$I$24,'Measure Support Table'!D2454,'Cost per Solution Code'!$H$5:$H$24)</f>
        <v>519.14</v>
      </c>
      <c r="AB2454" s="62"/>
      <c r="AC2454" s="47">
        <f>SUMIF('Cost per Solution Code'!$I$5:$I$24,'Measure Support Table'!D2454,'Cost per Solution Code'!$F$5:$F$24)</f>
        <v>555.84500000000003</v>
      </c>
      <c r="AD2454" s="62"/>
      <c r="AE2454" s="48">
        <f t="shared" si="304"/>
        <v>519.14</v>
      </c>
      <c r="AF2454" s="48">
        <f t="shared" si="305"/>
        <v>555.84500000000003</v>
      </c>
      <c r="AG2454" s="48">
        <f t="shared" si="306"/>
        <v>36.705000000000041</v>
      </c>
      <c r="AH2454" s="49">
        <f t="shared" si="307"/>
        <v>0</v>
      </c>
      <c r="AI2454" s="49">
        <f t="shared" si="308"/>
        <v>0</v>
      </c>
      <c r="AJ2454" s="50">
        <f t="shared" si="309"/>
        <v>0</v>
      </c>
      <c r="AK2454" s="51">
        <v>0</v>
      </c>
    </row>
    <row r="2455" spans="1:37" hidden="1" x14ac:dyDescent="0.35">
      <c r="A2455" s="39" t="str">
        <f t="shared" si="311"/>
        <v>SWHC005</v>
      </c>
      <c r="B2455" s="39" t="s">
        <v>329</v>
      </c>
      <c r="C2455" s="62" t="s">
        <v>188</v>
      </c>
      <c r="D2455" s="40" t="s">
        <v>176</v>
      </c>
      <c r="E2455" s="40" t="str">
        <f t="shared" si="310"/>
        <v>SWHC005M</v>
      </c>
      <c r="F2455" s="67" t="s">
        <v>247</v>
      </c>
      <c r="G2455" s="40" t="str">
        <f>DataSpec!$B$11</f>
        <v>UpDeemed, DnDeemed, DnDeemDI</v>
      </c>
      <c r="H2455" s="40" t="str">
        <f>DataSpec!$B$7</f>
        <v>Cap-Tons</v>
      </c>
      <c r="I2455" s="40" t="s">
        <v>189</v>
      </c>
      <c r="J2455" t="s">
        <v>177</v>
      </c>
      <c r="K2455" t="s">
        <v>265</v>
      </c>
      <c r="U2455" s="44">
        <f>SUMIFS(Table1[AStdWBkW],Table1[EnergyImpactID],E2455,Table1[BldgType],B2455,Table1[BldgVint],C2455,Table1[BldgLoc],F2455)</f>
        <v>0.04</v>
      </c>
      <c r="V2455" s="44">
        <f>SUMIFS(Table1[AStdWBkWh],Table1[EnergyImpactID],E2455,Table1[BldgType],B2455,Table1[BldgVint],C2455,Table1[BldgLoc],F2455)</f>
        <v>58.2</v>
      </c>
      <c r="W2455" s="69">
        <v>0</v>
      </c>
      <c r="X2455" s="69"/>
      <c r="Y2455" s="69"/>
      <c r="Z2455" s="69"/>
      <c r="AA2455" s="47">
        <f>SUMIF('Cost per Solution Code'!$I$5:$I$24,'Measure Support Table'!D2455,'Cost per Solution Code'!$H$5:$H$24)</f>
        <v>449.41</v>
      </c>
      <c r="AB2455" s="62"/>
      <c r="AC2455" s="47">
        <f>SUMIF('Cost per Solution Code'!$I$5:$I$24,'Measure Support Table'!D2455,'Cost per Solution Code'!$F$5:$F$24)</f>
        <v>771.3576281291954</v>
      </c>
      <c r="AD2455" s="62"/>
      <c r="AE2455" s="48">
        <f t="shared" si="304"/>
        <v>449.41</v>
      </c>
      <c r="AF2455" s="48">
        <f t="shared" si="305"/>
        <v>771.3576281291954</v>
      </c>
      <c r="AG2455" s="48">
        <f t="shared" si="306"/>
        <v>321.94762812919538</v>
      </c>
      <c r="AH2455" s="49">
        <f t="shared" si="307"/>
        <v>0</v>
      </c>
      <c r="AI2455" s="49">
        <f t="shared" si="308"/>
        <v>0</v>
      </c>
      <c r="AJ2455" s="50">
        <f t="shared" si="309"/>
        <v>0</v>
      </c>
      <c r="AK2455" s="51">
        <v>0</v>
      </c>
    </row>
    <row r="2456" spans="1:37" hidden="1" x14ac:dyDescent="0.35">
      <c r="A2456" s="39" t="str">
        <f t="shared" si="311"/>
        <v>SWHC005</v>
      </c>
      <c r="B2456" s="39" t="s">
        <v>329</v>
      </c>
      <c r="C2456" s="62" t="s">
        <v>188</v>
      </c>
      <c r="D2456" s="40" t="s">
        <v>178</v>
      </c>
      <c r="E2456" s="40" t="str">
        <f t="shared" si="310"/>
        <v>SWHC005N</v>
      </c>
      <c r="F2456" s="67" t="s">
        <v>247</v>
      </c>
      <c r="G2456" s="40" t="str">
        <f>DataSpec!$B$11</f>
        <v>UpDeemed, DnDeemed, DnDeemDI</v>
      </c>
      <c r="H2456" s="40" t="str">
        <f>DataSpec!$B$7</f>
        <v>Cap-Tons</v>
      </c>
      <c r="I2456" s="40" t="s">
        <v>189</v>
      </c>
      <c r="J2456" t="s">
        <v>177</v>
      </c>
      <c r="K2456" t="s">
        <v>266</v>
      </c>
      <c r="U2456" s="44">
        <f>SUMIFS(Table1[AStdWBkW],Table1[EnergyImpactID],E2456,Table1[BldgType],B2456,Table1[BldgVint],C2456,Table1[BldgLoc],F2456)</f>
        <v>0.03</v>
      </c>
      <c r="V2456" s="44">
        <f>SUMIFS(Table1[AStdWBkWh],Table1[EnergyImpactID],E2456,Table1[BldgType],B2456,Table1[BldgVint],C2456,Table1[BldgLoc],F2456)</f>
        <v>38.799999999999997</v>
      </c>
      <c r="W2456" s="69">
        <v>0</v>
      </c>
      <c r="X2456" s="69"/>
      <c r="Y2456" s="69"/>
      <c r="Z2456" s="69"/>
      <c r="AA2456" s="47">
        <f>SUMIF('Cost per Solution Code'!$I$5:$I$24,'Measure Support Table'!D2456,'Cost per Solution Code'!$H$5:$H$24)</f>
        <v>449.41</v>
      </c>
      <c r="AB2456" s="62"/>
      <c r="AC2456" s="47">
        <f>SUMIF('Cost per Solution Code'!$I$5:$I$24,'Measure Support Table'!D2456,'Cost per Solution Code'!$F$5:$F$24)</f>
        <v>629.11366698254767</v>
      </c>
      <c r="AD2456" s="62"/>
      <c r="AE2456" s="48">
        <f t="shared" si="304"/>
        <v>449.41</v>
      </c>
      <c r="AF2456" s="48">
        <f t="shared" si="305"/>
        <v>629.11366698254767</v>
      </c>
      <c r="AG2456" s="48">
        <f t="shared" si="306"/>
        <v>179.70366698254765</v>
      </c>
      <c r="AH2456" s="49">
        <f t="shared" si="307"/>
        <v>0</v>
      </c>
      <c r="AI2456" s="49">
        <f t="shared" si="308"/>
        <v>0</v>
      </c>
      <c r="AJ2456" s="50">
        <f t="shared" si="309"/>
        <v>0</v>
      </c>
      <c r="AK2456" s="51">
        <v>0</v>
      </c>
    </row>
    <row r="2457" spans="1:37" hidden="1" x14ac:dyDescent="0.35">
      <c r="A2457" s="39" t="str">
        <f t="shared" si="311"/>
        <v>SWHC005</v>
      </c>
      <c r="B2457" s="39" t="s">
        <v>329</v>
      </c>
      <c r="C2457" s="62" t="s">
        <v>188</v>
      </c>
      <c r="D2457" s="40" t="s">
        <v>179</v>
      </c>
      <c r="E2457" s="40" t="str">
        <f t="shared" si="310"/>
        <v>SWHC005O</v>
      </c>
      <c r="F2457" s="67" t="s">
        <v>247</v>
      </c>
      <c r="G2457" s="40" t="str">
        <f>DataSpec!$B$11</f>
        <v>UpDeemed, DnDeemed, DnDeemDI</v>
      </c>
      <c r="H2457" s="40" t="str">
        <f>DataSpec!$B$7</f>
        <v>Cap-Tons</v>
      </c>
      <c r="I2457" s="40" t="s">
        <v>189</v>
      </c>
      <c r="J2457" t="s">
        <v>180</v>
      </c>
      <c r="K2457" t="s">
        <v>267</v>
      </c>
      <c r="U2457" s="44">
        <f>SUMIFS(Table1[AStdWBkW],Table1[EnergyImpactID],E2457,Table1[BldgType],B2457,Table1[BldgVint],C2457,Table1[BldgLoc],F2457)</f>
        <v>0.05</v>
      </c>
      <c r="V2457" s="44">
        <f>SUMIFS(Table1[AStdWBkWh],Table1[EnergyImpactID],E2457,Table1[BldgType],B2457,Table1[BldgVint],C2457,Table1[BldgLoc],F2457)</f>
        <v>69.8</v>
      </c>
      <c r="W2457" s="69">
        <v>0</v>
      </c>
      <c r="X2457" s="69"/>
      <c r="Y2457" s="69"/>
      <c r="Z2457" s="69"/>
      <c r="AA2457" s="47">
        <f>SUMIF('Cost per Solution Code'!$I$5:$I$24,'Measure Support Table'!D2457,'Cost per Solution Code'!$H$5:$H$24)</f>
        <v>1086</v>
      </c>
      <c r="AB2457" s="62"/>
      <c r="AC2457" s="47">
        <f>SUMIF('Cost per Solution Code'!$I$5:$I$24,'Measure Support Table'!D2457,'Cost per Solution Code'!$F$5:$F$24)</f>
        <v>1124.9000000000001</v>
      </c>
      <c r="AD2457" s="62"/>
      <c r="AE2457" s="48">
        <f t="shared" si="304"/>
        <v>1086</v>
      </c>
      <c r="AF2457" s="48">
        <f t="shared" si="305"/>
        <v>1124.9000000000001</v>
      </c>
      <c r="AG2457" s="48">
        <f t="shared" si="306"/>
        <v>38.900000000000091</v>
      </c>
      <c r="AH2457" s="49">
        <f t="shared" si="307"/>
        <v>0</v>
      </c>
      <c r="AI2457" s="49">
        <f t="shared" si="308"/>
        <v>0</v>
      </c>
      <c r="AJ2457" s="50">
        <f t="shared" si="309"/>
        <v>0</v>
      </c>
      <c r="AK2457" s="51">
        <v>0</v>
      </c>
    </row>
    <row r="2458" spans="1:37" hidden="1" x14ac:dyDescent="0.35">
      <c r="A2458" s="39" t="str">
        <f t="shared" si="311"/>
        <v>SWHC005</v>
      </c>
      <c r="B2458" s="39" t="s">
        <v>329</v>
      </c>
      <c r="C2458" s="62" t="s">
        <v>188</v>
      </c>
      <c r="D2458" s="40" t="s">
        <v>181</v>
      </c>
      <c r="E2458" s="40" t="str">
        <f t="shared" si="310"/>
        <v>SWHC005P</v>
      </c>
      <c r="F2458" s="67" t="s">
        <v>247</v>
      </c>
      <c r="G2458" s="40" t="str">
        <f>DataSpec!$B$11</f>
        <v>UpDeemed, DnDeemed, DnDeemDI</v>
      </c>
      <c r="H2458" s="40" t="str">
        <f>DataSpec!$B$7</f>
        <v>Cap-Tons</v>
      </c>
      <c r="I2458" s="40" t="s">
        <v>189</v>
      </c>
      <c r="J2458" t="s">
        <v>180</v>
      </c>
      <c r="K2458" t="s">
        <v>268</v>
      </c>
      <c r="U2458" s="44">
        <f>SUMIFS(Table1[AStdWBkW],Table1[EnergyImpactID],E2458,Table1[BldgType],B2458,Table1[BldgVint],C2458,Table1[BldgLoc],F2458)</f>
        <v>0.03</v>
      </c>
      <c r="V2458" s="44">
        <f>SUMIFS(Table1[AStdWBkWh],Table1[EnergyImpactID],E2458,Table1[BldgType],B2458,Table1[BldgVint],C2458,Table1[BldgLoc],F2458)</f>
        <v>46.6</v>
      </c>
      <c r="W2458" s="69">
        <v>0</v>
      </c>
      <c r="X2458" s="69"/>
      <c r="Y2458" s="69"/>
      <c r="Z2458" s="69"/>
      <c r="AA2458" s="47">
        <f>SUMIF('Cost per Solution Code'!$I$5:$I$24,'Measure Support Table'!D2458,'Cost per Solution Code'!$H$5:$H$24)</f>
        <v>1086</v>
      </c>
      <c r="AB2458" s="62"/>
      <c r="AC2458" s="47">
        <f>SUMIF('Cost per Solution Code'!$I$5:$I$24,'Measure Support Table'!D2458,'Cost per Solution Code'!$F$5:$F$24)</f>
        <v>1107.17</v>
      </c>
      <c r="AD2458" s="62"/>
      <c r="AE2458" s="48">
        <f t="shared" si="304"/>
        <v>1086</v>
      </c>
      <c r="AF2458" s="48">
        <f t="shared" si="305"/>
        <v>1107.17</v>
      </c>
      <c r="AG2458" s="48">
        <f t="shared" si="306"/>
        <v>21.170000000000073</v>
      </c>
      <c r="AH2458" s="49">
        <f t="shared" si="307"/>
        <v>0</v>
      </c>
      <c r="AI2458" s="49">
        <f t="shared" si="308"/>
        <v>0</v>
      </c>
      <c r="AJ2458" s="50">
        <f t="shared" si="309"/>
        <v>0</v>
      </c>
      <c r="AK2458" s="51">
        <v>0</v>
      </c>
    </row>
    <row r="2459" spans="1:37" hidden="1" x14ac:dyDescent="0.35">
      <c r="A2459" s="39" t="str">
        <f t="shared" si="311"/>
        <v>SWHC005</v>
      </c>
      <c r="B2459" s="39" t="s">
        <v>329</v>
      </c>
      <c r="C2459" s="62" t="s">
        <v>188</v>
      </c>
      <c r="D2459" s="40" t="s">
        <v>182</v>
      </c>
      <c r="E2459" s="40" t="str">
        <f t="shared" si="310"/>
        <v>SWHC005Q</v>
      </c>
      <c r="F2459" s="67" t="s">
        <v>247</v>
      </c>
      <c r="G2459" s="40" t="str">
        <f>DataSpec!$B$11</f>
        <v>UpDeemed, DnDeemed, DnDeemDI</v>
      </c>
      <c r="H2459" s="40" t="str">
        <f>DataSpec!$B$7</f>
        <v>Cap-Tons</v>
      </c>
      <c r="I2459" s="40" t="s">
        <v>189</v>
      </c>
      <c r="J2459" t="s">
        <v>183</v>
      </c>
      <c r="K2459" t="s">
        <v>269</v>
      </c>
      <c r="U2459" s="44">
        <f>SUMIFS(Table1[AStdWBkW],Table1[EnergyImpactID],E2459,Table1[BldgType],B2459,Table1[BldgVint],C2459,Table1[BldgLoc],F2459)</f>
        <v>0.04</v>
      </c>
      <c r="V2459" s="44">
        <f>SUMIFS(Table1[AStdWBkWh],Table1[EnergyImpactID],E2459,Table1[BldgType],B2459,Table1[BldgVint],C2459,Table1[BldgLoc],F2459)</f>
        <v>54.5</v>
      </c>
      <c r="W2459" s="69">
        <v>0</v>
      </c>
      <c r="X2459" s="69"/>
      <c r="Y2459" s="69"/>
      <c r="Z2459" s="69"/>
      <c r="AA2459" s="47">
        <f>SUMIF('Cost per Solution Code'!$I$5:$I$24,'Measure Support Table'!D2459,'Cost per Solution Code'!$H$5:$H$24)</f>
        <v>636.29999999999995</v>
      </c>
      <c r="AB2459" s="62"/>
      <c r="AC2459" s="47">
        <f>SUMIF('Cost per Solution Code'!$I$5:$I$24,'Measure Support Table'!D2459,'Cost per Solution Code'!$F$5:$F$24)</f>
        <v>931.83</v>
      </c>
      <c r="AD2459" s="62"/>
      <c r="AE2459" s="48">
        <f t="shared" si="304"/>
        <v>636.29999999999995</v>
      </c>
      <c r="AF2459" s="48">
        <f t="shared" si="305"/>
        <v>931.83</v>
      </c>
      <c r="AG2459" s="48">
        <f t="shared" si="306"/>
        <v>295.53000000000009</v>
      </c>
      <c r="AH2459" s="49">
        <f t="shared" si="307"/>
        <v>0</v>
      </c>
      <c r="AI2459" s="49">
        <f t="shared" si="308"/>
        <v>0</v>
      </c>
      <c r="AJ2459" s="50">
        <f t="shared" si="309"/>
        <v>0</v>
      </c>
      <c r="AK2459" s="51">
        <v>0</v>
      </c>
    </row>
    <row r="2460" spans="1:37" hidden="1" x14ac:dyDescent="0.35">
      <c r="A2460" s="39" t="str">
        <f t="shared" si="311"/>
        <v>SWHC005</v>
      </c>
      <c r="B2460" s="39" t="s">
        <v>329</v>
      </c>
      <c r="C2460" s="62" t="s">
        <v>188</v>
      </c>
      <c r="D2460" s="40" t="s">
        <v>184</v>
      </c>
      <c r="E2460" s="40" t="str">
        <f t="shared" si="310"/>
        <v>SWHC005R</v>
      </c>
      <c r="F2460" s="67" t="s">
        <v>247</v>
      </c>
      <c r="G2460" s="40" t="str">
        <f>DataSpec!$B$11</f>
        <v>UpDeemed, DnDeemed, DnDeemDI</v>
      </c>
      <c r="H2460" s="40" t="str">
        <f>DataSpec!$B$7</f>
        <v>Cap-Tons</v>
      </c>
      <c r="I2460" s="40" t="s">
        <v>189</v>
      </c>
      <c r="J2460" t="s">
        <v>183</v>
      </c>
      <c r="K2460" t="s">
        <v>270</v>
      </c>
      <c r="U2460" s="44">
        <f>SUMIFS(Table1[AStdWBkW],Table1[EnergyImpactID],E2460,Table1[BldgType],B2460,Table1[BldgVint],C2460,Table1[BldgLoc],F2460)</f>
        <v>0.03</v>
      </c>
      <c r="V2460" s="44">
        <f>SUMIFS(Table1[AStdWBkWh],Table1[EnergyImpactID],E2460,Table1[BldgType],B2460,Table1[BldgVint],C2460,Table1[BldgLoc],F2460)</f>
        <v>36.299999999999997</v>
      </c>
      <c r="W2460" s="69">
        <v>0</v>
      </c>
      <c r="X2460" s="69"/>
      <c r="Y2460" s="69"/>
      <c r="Z2460" s="69"/>
      <c r="AA2460" s="47">
        <f>SUMIF('Cost per Solution Code'!$I$5:$I$24,'Measure Support Table'!D2460,'Cost per Solution Code'!$H$5:$H$24)</f>
        <v>636.29999999999995</v>
      </c>
      <c r="AB2460" s="62"/>
      <c r="AC2460" s="47">
        <f>SUMIF('Cost per Solution Code'!$I$5:$I$24,'Measure Support Table'!D2460,'Cost per Solution Code'!$F$5:$F$24)</f>
        <v>797.9</v>
      </c>
      <c r="AD2460" s="62"/>
      <c r="AE2460" s="48">
        <f t="shared" si="304"/>
        <v>636.29999999999995</v>
      </c>
      <c r="AF2460" s="48">
        <f t="shared" si="305"/>
        <v>797.9</v>
      </c>
      <c r="AG2460" s="48">
        <f t="shared" si="306"/>
        <v>161.60000000000002</v>
      </c>
      <c r="AH2460" s="49">
        <f t="shared" si="307"/>
        <v>0</v>
      </c>
      <c r="AI2460" s="49">
        <f t="shared" si="308"/>
        <v>0</v>
      </c>
      <c r="AJ2460" s="50">
        <f t="shared" si="309"/>
        <v>0</v>
      </c>
      <c r="AK2460" s="51">
        <v>0</v>
      </c>
    </row>
    <row r="2461" spans="1:37" hidden="1" x14ac:dyDescent="0.35">
      <c r="A2461" s="39" t="str">
        <f t="shared" si="311"/>
        <v>SWHC005</v>
      </c>
      <c r="B2461" s="39" t="s">
        <v>329</v>
      </c>
      <c r="C2461" s="62" t="s">
        <v>188</v>
      </c>
      <c r="D2461" s="40" t="s">
        <v>185</v>
      </c>
      <c r="E2461" s="40" t="str">
        <f t="shared" si="310"/>
        <v>SWHC005S</v>
      </c>
      <c r="F2461" s="67" t="s">
        <v>247</v>
      </c>
      <c r="G2461" s="40" t="str">
        <f>DataSpec!$B$11</f>
        <v>UpDeemed, DnDeemed, DnDeemDI</v>
      </c>
      <c r="H2461" s="40" t="str">
        <f>DataSpec!$B$7</f>
        <v>Cap-Tons</v>
      </c>
      <c r="I2461" s="40" t="s">
        <v>189</v>
      </c>
      <c r="J2461" t="s">
        <v>186</v>
      </c>
      <c r="K2461" t="s">
        <v>271</v>
      </c>
      <c r="U2461" s="44">
        <f>SUMIFS(Table1[AStdWBkW],Table1[EnergyImpactID],E2461,Table1[BldgType],B2461,Table1[BldgVint],C2461,Table1[BldgLoc],F2461)</f>
        <v>0.05</v>
      </c>
      <c r="V2461" s="44">
        <f>SUMIFS(Table1[AStdWBkWh],Table1[EnergyImpactID],E2461,Table1[BldgType],B2461,Table1[BldgVint],C2461,Table1[BldgLoc],F2461)</f>
        <v>72.599999999999994</v>
      </c>
      <c r="W2461" s="69">
        <v>0</v>
      </c>
      <c r="X2461" s="69"/>
      <c r="Y2461" s="69"/>
      <c r="Z2461" s="69"/>
      <c r="AA2461" s="47">
        <f>SUMIF('Cost per Solution Code'!$I$5:$I$24,'Measure Support Table'!D2461,'Cost per Solution Code'!$H$5:$H$24)</f>
        <v>416.53842439071497</v>
      </c>
      <c r="AB2461" s="62"/>
      <c r="AC2461" s="47">
        <f>SUMIF('Cost per Solution Code'!$I$5:$I$24,'Measure Support Table'!D2461,'Cost per Solution Code'!$F$5:$F$24)</f>
        <v>610</v>
      </c>
      <c r="AD2461" s="62"/>
      <c r="AE2461" s="48">
        <f t="shared" si="304"/>
        <v>416.53842439071497</v>
      </c>
      <c r="AF2461" s="48">
        <f t="shared" si="305"/>
        <v>610</v>
      </c>
      <c r="AG2461" s="48">
        <f t="shared" si="306"/>
        <v>193.46157560928503</v>
      </c>
      <c r="AH2461" s="49">
        <f t="shared" si="307"/>
        <v>0</v>
      </c>
      <c r="AI2461" s="49">
        <f t="shared" si="308"/>
        <v>0</v>
      </c>
      <c r="AJ2461" s="50">
        <f t="shared" si="309"/>
        <v>0</v>
      </c>
      <c r="AK2461" s="51">
        <v>0</v>
      </c>
    </row>
    <row r="2462" spans="1:37" hidden="1" x14ac:dyDescent="0.35">
      <c r="A2462" s="39" t="str">
        <f t="shared" si="311"/>
        <v>SWHC005</v>
      </c>
      <c r="B2462" s="39" t="s">
        <v>329</v>
      </c>
      <c r="C2462" s="62" t="s">
        <v>188</v>
      </c>
      <c r="D2462" s="40" t="s">
        <v>187</v>
      </c>
      <c r="E2462" s="40" t="str">
        <f t="shared" si="310"/>
        <v>SWHC005T</v>
      </c>
      <c r="F2462" s="67" t="s">
        <v>247</v>
      </c>
      <c r="G2462" s="40" t="str">
        <f>DataSpec!$B$11</f>
        <v>UpDeemed, DnDeemed, DnDeemDI</v>
      </c>
      <c r="H2462" s="40" t="str">
        <f>DataSpec!$B$7</f>
        <v>Cap-Tons</v>
      </c>
      <c r="I2462" s="40" t="s">
        <v>189</v>
      </c>
      <c r="J2462" t="s">
        <v>186</v>
      </c>
      <c r="K2462" t="s">
        <v>272</v>
      </c>
      <c r="U2462" s="44">
        <f>SUMIFS(Table1[AStdWBkW],Table1[EnergyImpactID],E2462,Table1[BldgType],B2462,Table1[BldgVint],C2462,Table1[BldgLoc],F2462)</f>
        <v>0.04</v>
      </c>
      <c r="V2462" s="44">
        <f>SUMIFS(Table1[AStdWBkWh],Table1[EnergyImpactID],E2462,Table1[BldgType],B2462,Table1[BldgVint],C2462,Table1[BldgLoc],F2462)</f>
        <v>48.4</v>
      </c>
      <c r="W2462" s="69">
        <v>0</v>
      </c>
      <c r="X2462" s="69"/>
      <c r="Y2462" s="69"/>
      <c r="Z2462" s="69"/>
      <c r="AA2462" s="47">
        <f>SUMIF('Cost per Solution Code'!$I$5:$I$24,'Measure Support Table'!D2462,'Cost per Solution Code'!$H$5:$H$24)</f>
        <v>416.53842439071497</v>
      </c>
      <c r="AB2462" s="62"/>
      <c r="AC2462" s="47">
        <f>SUMIF('Cost per Solution Code'!$I$5:$I$24,'Measure Support Table'!D2462,'Cost per Solution Code'!$F$5:$F$24)</f>
        <v>522.1950355751585</v>
      </c>
      <c r="AD2462" s="62"/>
      <c r="AE2462" s="48">
        <f t="shared" si="304"/>
        <v>416.53842439071497</v>
      </c>
      <c r="AF2462" s="48">
        <f t="shared" si="305"/>
        <v>522.1950355751585</v>
      </c>
      <c r="AG2462" s="48">
        <f t="shared" si="306"/>
        <v>105.65661118444353</v>
      </c>
      <c r="AH2462" s="49">
        <f t="shared" si="307"/>
        <v>0</v>
      </c>
      <c r="AI2462" s="49">
        <f t="shared" si="308"/>
        <v>0</v>
      </c>
      <c r="AJ2462" s="50">
        <f t="shared" si="309"/>
        <v>0</v>
      </c>
      <c r="AK2462" s="51">
        <v>0</v>
      </c>
    </row>
    <row r="2463" spans="1:37" hidden="1" x14ac:dyDescent="0.35">
      <c r="A2463" s="39" t="str">
        <f t="shared" si="311"/>
        <v>SWHC005</v>
      </c>
      <c r="B2463" s="39" t="s">
        <v>329</v>
      </c>
      <c r="C2463" s="62" t="s">
        <v>188</v>
      </c>
      <c r="D2463" s="40" t="s">
        <v>163</v>
      </c>
      <c r="E2463" s="40" t="str">
        <f t="shared" si="310"/>
        <v>SWHC005A</v>
      </c>
      <c r="F2463" s="67" t="s">
        <v>248</v>
      </c>
      <c r="G2463" s="40" t="str">
        <f>DataSpec!$B$11</f>
        <v>UpDeemed, DnDeemed, DnDeemDI</v>
      </c>
      <c r="H2463" s="40" t="str">
        <f>DataSpec!$B$7</f>
        <v>Cap-Tons</v>
      </c>
      <c r="I2463" s="40" t="s">
        <v>189</v>
      </c>
      <c r="J2463" t="s">
        <v>164</v>
      </c>
      <c r="K2463" t="s">
        <v>253</v>
      </c>
      <c r="U2463" s="44">
        <f>SUMIFS(Table1[AStdWBkW],Table1[EnergyImpactID],E2463,Table1[BldgType],B2463,Table1[BldgVint],C2463,Table1[BldgLoc],F2463)</f>
        <v>0.04</v>
      </c>
      <c r="V2463" s="44">
        <f>SUMIFS(Table1[AStdWBkWh],Table1[EnergyImpactID],E2463,Table1[BldgType],B2463,Table1[BldgVint],C2463,Table1[BldgLoc],F2463)</f>
        <v>45.2</v>
      </c>
      <c r="W2463" s="69">
        <v>0</v>
      </c>
      <c r="X2463" s="69"/>
      <c r="Y2463" s="69"/>
      <c r="Z2463" s="69"/>
      <c r="AA2463" s="47">
        <f>SUMIF('Cost per Solution Code'!$I$5:$I$24,'Measure Support Table'!D2463,'Cost per Solution Code'!$H$5:$H$24)</f>
        <v>656.88499999999999</v>
      </c>
      <c r="AB2463" s="62"/>
      <c r="AC2463" s="47">
        <f>SUMIF('Cost per Solution Code'!$I$5:$I$24,'Measure Support Table'!D2463,'Cost per Solution Code'!$F$5:$F$24)</f>
        <v>931.83999999999992</v>
      </c>
      <c r="AD2463" s="62"/>
      <c r="AE2463" s="48">
        <f t="shared" si="304"/>
        <v>656.88499999999999</v>
      </c>
      <c r="AF2463" s="48">
        <f t="shared" si="305"/>
        <v>931.83999999999992</v>
      </c>
      <c r="AG2463" s="48">
        <f t="shared" si="306"/>
        <v>274.95499999999993</v>
      </c>
      <c r="AH2463" s="49">
        <f t="shared" si="307"/>
        <v>0</v>
      </c>
      <c r="AI2463" s="49">
        <f t="shared" si="308"/>
        <v>0</v>
      </c>
      <c r="AJ2463" s="50">
        <f t="shared" si="309"/>
        <v>0</v>
      </c>
      <c r="AK2463" s="51">
        <v>0</v>
      </c>
    </row>
    <row r="2464" spans="1:37" hidden="1" x14ac:dyDescent="0.35">
      <c r="A2464" s="39" t="str">
        <f t="shared" si="311"/>
        <v>SWHC005</v>
      </c>
      <c r="B2464" s="39" t="s">
        <v>329</v>
      </c>
      <c r="C2464" s="62" t="s">
        <v>188</v>
      </c>
      <c r="D2464" s="40" t="s">
        <v>165</v>
      </c>
      <c r="E2464" s="40" t="str">
        <f t="shared" si="310"/>
        <v>SWHC005B</v>
      </c>
      <c r="F2464" s="67" t="s">
        <v>248</v>
      </c>
      <c r="G2464" s="40" t="str">
        <f>DataSpec!$B$11</f>
        <v>UpDeemed, DnDeemed, DnDeemDI</v>
      </c>
      <c r="H2464" s="40" t="str">
        <f>DataSpec!$B$7</f>
        <v>Cap-Tons</v>
      </c>
      <c r="I2464" s="40" t="s">
        <v>189</v>
      </c>
      <c r="J2464" t="s">
        <v>164</v>
      </c>
      <c r="K2464" t="s">
        <v>254</v>
      </c>
      <c r="U2464" s="44">
        <f>SUMIFS(Table1[AStdWBkW],Table1[EnergyImpactID],E2464,Table1[BldgType],B2464,Table1[BldgVint],C2464,Table1[BldgLoc],F2464)</f>
        <v>0.03</v>
      </c>
      <c r="V2464" s="44">
        <f>SUMIFS(Table1[AStdWBkWh],Table1[EnergyImpactID],E2464,Table1[BldgType],B2464,Table1[BldgVint],C2464,Table1[BldgLoc],F2464)</f>
        <v>30.1</v>
      </c>
      <c r="W2464" s="69">
        <v>0</v>
      </c>
      <c r="X2464" s="69"/>
      <c r="Y2464" s="69"/>
      <c r="Z2464" s="69"/>
      <c r="AA2464" s="47">
        <f>SUMIF('Cost per Solution Code'!$I$5:$I$24,'Measure Support Table'!D2464,'Cost per Solution Code'!$H$5:$H$24)</f>
        <v>656.88499999999999</v>
      </c>
      <c r="AB2464" s="62"/>
      <c r="AC2464" s="47">
        <f>SUMIF('Cost per Solution Code'!$I$5:$I$24,'Measure Support Table'!D2464,'Cost per Solution Code'!$F$5:$F$24)</f>
        <v>729.01</v>
      </c>
      <c r="AD2464" s="62"/>
      <c r="AE2464" s="48">
        <f t="shared" si="304"/>
        <v>656.88499999999999</v>
      </c>
      <c r="AF2464" s="48">
        <f t="shared" si="305"/>
        <v>729.01</v>
      </c>
      <c r="AG2464" s="48">
        <f t="shared" si="306"/>
        <v>72.125</v>
      </c>
      <c r="AH2464" s="49">
        <f t="shared" si="307"/>
        <v>0</v>
      </c>
      <c r="AI2464" s="49">
        <f t="shared" si="308"/>
        <v>0</v>
      </c>
      <c r="AJ2464" s="50">
        <f t="shared" si="309"/>
        <v>0</v>
      </c>
      <c r="AK2464" s="51">
        <v>0</v>
      </c>
    </row>
    <row r="2465" spans="1:37" hidden="1" x14ac:dyDescent="0.35">
      <c r="A2465" s="39" t="str">
        <f t="shared" si="311"/>
        <v>SWHC005</v>
      </c>
      <c r="B2465" s="39" t="s">
        <v>329</v>
      </c>
      <c r="C2465" s="62" t="s">
        <v>188</v>
      </c>
      <c r="D2465" s="40" t="s">
        <v>166</v>
      </c>
      <c r="E2465" s="40" t="str">
        <f t="shared" si="310"/>
        <v>SWHC005C</v>
      </c>
      <c r="F2465" s="67" t="s">
        <v>248</v>
      </c>
      <c r="G2465" s="40" t="str">
        <f>DataSpec!$B$11</f>
        <v>UpDeemed, DnDeemed, DnDeemDI</v>
      </c>
      <c r="H2465" s="40" t="str">
        <f>DataSpec!$B$7</f>
        <v>Cap-Tons</v>
      </c>
      <c r="I2465" s="40" t="s">
        <v>189</v>
      </c>
      <c r="J2465" t="s">
        <v>167</v>
      </c>
      <c r="K2465" t="s">
        <v>255</v>
      </c>
      <c r="U2465" s="44">
        <f>SUMIFS(Table1[AStdWBkW],Table1[EnergyImpactID],E2465,Table1[BldgType],B2465,Table1[BldgVint],C2465,Table1[BldgLoc],F2465)</f>
        <v>0.04</v>
      </c>
      <c r="V2465" s="44">
        <f>SUMIFS(Table1[AStdWBkWh],Table1[EnergyImpactID],E2465,Table1[BldgType],B2465,Table1[BldgVint],C2465,Table1[BldgLoc],F2465)</f>
        <v>42.3</v>
      </c>
      <c r="W2465" s="69">
        <v>0</v>
      </c>
      <c r="X2465" s="69"/>
      <c r="Y2465" s="69"/>
      <c r="Z2465" s="69"/>
      <c r="AA2465" s="47">
        <f>SUMIF('Cost per Solution Code'!$I$5:$I$24,'Measure Support Table'!D2465,'Cost per Solution Code'!$H$5:$H$24)</f>
        <v>515.125</v>
      </c>
      <c r="AB2465" s="62"/>
      <c r="AC2465" s="47">
        <f>SUMIF('Cost per Solution Code'!$I$5:$I$24,'Measure Support Table'!D2465,'Cost per Solution Code'!$F$5:$F$24)</f>
        <v>741.56</v>
      </c>
      <c r="AD2465" s="62"/>
      <c r="AE2465" s="48">
        <f t="shared" si="304"/>
        <v>515.125</v>
      </c>
      <c r="AF2465" s="48">
        <f t="shared" si="305"/>
        <v>741.56</v>
      </c>
      <c r="AG2465" s="48">
        <f t="shared" si="306"/>
        <v>226.43499999999995</v>
      </c>
      <c r="AH2465" s="49">
        <f t="shared" si="307"/>
        <v>0</v>
      </c>
      <c r="AI2465" s="49">
        <f t="shared" si="308"/>
        <v>0</v>
      </c>
      <c r="AJ2465" s="50">
        <f t="shared" si="309"/>
        <v>0</v>
      </c>
      <c r="AK2465" s="51">
        <v>0</v>
      </c>
    </row>
    <row r="2466" spans="1:37" hidden="1" x14ac:dyDescent="0.35">
      <c r="A2466" s="39" t="str">
        <f t="shared" si="311"/>
        <v>SWHC005</v>
      </c>
      <c r="B2466" s="39" t="s">
        <v>329</v>
      </c>
      <c r="C2466" s="62" t="s">
        <v>188</v>
      </c>
      <c r="D2466" s="40" t="s">
        <v>168</v>
      </c>
      <c r="E2466" s="40" t="str">
        <f t="shared" si="310"/>
        <v>SWHC005D</v>
      </c>
      <c r="F2466" s="67" t="s">
        <v>248</v>
      </c>
      <c r="G2466" s="40" t="str">
        <f>DataSpec!$B$11</f>
        <v>UpDeemed, DnDeemed, DnDeemDI</v>
      </c>
      <c r="H2466" s="40" t="str">
        <f>DataSpec!$B$7</f>
        <v>Cap-Tons</v>
      </c>
      <c r="I2466" s="40" t="s">
        <v>189</v>
      </c>
      <c r="J2466" t="s">
        <v>167</v>
      </c>
      <c r="K2466" t="s">
        <v>256</v>
      </c>
      <c r="U2466" s="44">
        <f>SUMIFS(Table1[AStdWBkW],Table1[EnergyImpactID],E2466,Table1[BldgType],B2466,Table1[BldgVint],C2466,Table1[BldgLoc],F2466)</f>
        <v>0.03</v>
      </c>
      <c r="V2466" s="44">
        <f>SUMIFS(Table1[AStdWBkWh],Table1[EnergyImpactID],E2466,Table1[BldgType],B2466,Table1[BldgVint],C2466,Table1[BldgLoc],F2466)</f>
        <v>28.2</v>
      </c>
      <c r="W2466" s="69">
        <v>0</v>
      </c>
      <c r="X2466" s="69"/>
      <c r="Y2466" s="69"/>
      <c r="Z2466" s="69"/>
      <c r="AA2466" s="47">
        <f>SUMIF('Cost per Solution Code'!$I$5:$I$24,'Measure Support Table'!D2466,'Cost per Solution Code'!$H$5:$H$24)</f>
        <v>515.125</v>
      </c>
      <c r="AB2466" s="62"/>
      <c r="AC2466" s="47">
        <f>SUMIF('Cost per Solution Code'!$I$5:$I$24,'Measure Support Table'!D2466,'Cost per Solution Code'!$F$5:$F$24)</f>
        <v>673.54</v>
      </c>
      <c r="AD2466" s="62"/>
      <c r="AE2466" s="48">
        <f t="shared" si="304"/>
        <v>515.125</v>
      </c>
      <c r="AF2466" s="48">
        <f t="shared" si="305"/>
        <v>673.54</v>
      </c>
      <c r="AG2466" s="48">
        <f t="shared" si="306"/>
        <v>158.41499999999996</v>
      </c>
      <c r="AH2466" s="49">
        <f t="shared" si="307"/>
        <v>0</v>
      </c>
      <c r="AI2466" s="49">
        <f t="shared" si="308"/>
        <v>0</v>
      </c>
      <c r="AJ2466" s="50">
        <f t="shared" si="309"/>
        <v>0</v>
      </c>
      <c r="AK2466" s="51">
        <v>0</v>
      </c>
    </row>
    <row r="2467" spans="1:37" hidden="1" x14ac:dyDescent="0.35">
      <c r="A2467" s="39" t="str">
        <f t="shared" si="311"/>
        <v>SWHC005</v>
      </c>
      <c r="B2467" s="39" t="s">
        <v>329</v>
      </c>
      <c r="C2467" s="62" t="s">
        <v>188</v>
      </c>
      <c r="D2467" s="40" t="s">
        <v>169</v>
      </c>
      <c r="E2467" s="40" t="str">
        <f t="shared" si="310"/>
        <v>SWHC005E</v>
      </c>
      <c r="F2467" s="67" t="s">
        <v>248</v>
      </c>
      <c r="G2467" s="40" t="str">
        <f>DataSpec!$B$11</f>
        <v>UpDeemed, DnDeemed, DnDeemDI</v>
      </c>
      <c r="H2467" s="40" t="str">
        <f>DataSpec!$B$7</f>
        <v>Cap-Tons</v>
      </c>
      <c r="I2467" s="40" t="s">
        <v>189</v>
      </c>
      <c r="J2467" t="s">
        <v>170</v>
      </c>
      <c r="K2467" t="s">
        <v>257</v>
      </c>
      <c r="U2467" s="44">
        <f>SUMIFS(Table1[AStdWBkW],Table1[EnergyImpactID],E2467,Table1[BldgType],B2467,Table1[BldgVint],C2467,Table1[BldgLoc],F2467)</f>
        <v>0.04</v>
      </c>
      <c r="V2467" s="44">
        <f>SUMIFS(Table1[AStdWBkWh],Table1[EnergyImpactID],E2467,Table1[BldgType],B2467,Table1[BldgVint],C2467,Table1[BldgLoc],F2467)</f>
        <v>41.6</v>
      </c>
      <c r="W2467" s="69">
        <v>0</v>
      </c>
      <c r="X2467" s="69"/>
      <c r="Y2467" s="69"/>
      <c r="Z2467" s="69"/>
      <c r="AA2467" s="47">
        <f>SUMIF('Cost per Solution Code'!$I$5:$I$24,'Measure Support Table'!D2467,'Cost per Solution Code'!$H$5:$H$24)</f>
        <v>448.52499999999998</v>
      </c>
      <c r="AB2467" s="62"/>
      <c r="AC2467" s="47">
        <f>SUMIF('Cost per Solution Code'!$I$5:$I$24,'Measure Support Table'!D2467,'Cost per Solution Code'!$F$5:$F$24)</f>
        <v>698.35</v>
      </c>
      <c r="AD2467" s="62"/>
      <c r="AE2467" s="48">
        <f t="shared" si="304"/>
        <v>448.52499999999998</v>
      </c>
      <c r="AF2467" s="48">
        <f t="shared" si="305"/>
        <v>698.35</v>
      </c>
      <c r="AG2467" s="48">
        <f t="shared" si="306"/>
        <v>249.82500000000005</v>
      </c>
      <c r="AH2467" s="49">
        <f t="shared" si="307"/>
        <v>0</v>
      </c>
      <c r="AI2467" s="49">
        <f t="shared" si="308"/>
        <v>0</v>
      </c>
      <c r="AJ2467" s="50">
        <f t="shared" si="309"/>
        <v>0</v>
      </c>
      <c r="AK2467" s="51">
        <v>0</v>
      </c>
    </row>
    <row r="2468" spans="1:37" hidden="1" x14ac:dyDescent="0.35">
      <c r="A2468" s="39" t="str">
        <f t="shared" si="311"/>
        <v>SWHC005</v>
      </c>
      <c r="B2468" s="39" t="s">
        <v>329</v>
      </c>
      <c r="C2468" s="62" t="s">
        <v>188</v>
      </c>
      <c r="D2468" s="40" t="s">
        <v>171</v>
      </c>
      <c r="E2468" s="40" t="str">
        <f t="shared" si="310"/>
        <v>SWHC005F</v>
      </c>
      <c r="F2468" s="67" t="s">
        <v>248</v>
      </c>
      <c r="G2468" s="40" t="str">
        <f>DataSpec!$B$11</f>
        <v>UpDeemed, DnDeemed, DnDeemDI</v>
      </c>
      <c r="H2468" s="40" t="str">
        <f>DataSpec!$B$7</f>
        <v>Cap-Tons</v>
      </c>
      <c r="I2468" s="40" t="s">
        <v>189</v>
      </c>
      <c r="J2468" t="s">
        <v>170</v>
      </c>
      <c r="K2468" t="s">
        <v>258</v>
      </c>
      <c r="U2468" s="44">
        <f>SUMIFS(Table1[AStdWBkW],Table1[EnergyImpactID],E2468,Table1[BldgType],B2468,Table1[BldgVint],C2468,Table1[BldgLoc],F2468)</f>
        <v>0.03</v>
      </c>
      <c r="V2468" s="44">
        <f>SUMIFS(Table1[AStdWBkWh],Table1[EnergyImpactID],E2468,Table1[BldgType],B2468,Table1[BldgVint],C2468,Table1[BldgLoc],F2468)</f>
        <v>27.7</v>
      </c>
      <c r="W2468" s="69">
        <v>0</v>
      </c>
      <c r="X2468" s="69"/>
      <c r="Y2468" s="69"/>
      <c r="Z2468" s="69"/>
      <c r="AA2468" s="47">
        <f>SUMIF('Cost per Solution Code'!$I$5:$I$24,'Measure Support Table'!D2468,'Cost per Solution Code'!$H$5:$H$24)</f>
        <v>448.52499999999998</v>
      </c>
      <c r="AB2468" s="62"/>
      <c r="AC2468" s="47">
        <f>SUMIF('Cost per Solution Code'!$I$5:$I$24,'Measure Support Table'!D2468,'Cost per Solution Code'!$F$5:$F$24)</f>
        <v>642.36500000000001</v>
      </c>
      <c r="AD2468" s="62"/>
      <c r="AE2468" s="48">
        <f t="shared" si="304"/>
        <v>448.52499999999998</v>
      </c>
      <c r="AF2468" s="48">
        <f t="shared" si="305"/>
        <v>642.36500000000001</v>
      </c>
      <c r="AG2468" s="48">
        <f t="shared" si="306"/>
        <v>193.84000000000003</v>
      </c>
      <c r="AH2468" s="49">
        <f t="shared" si="307"/>
        <v>0</v>
      </c>
      <c r="AI2468" s="49">
        <f t="shared" si="308"/>
        <v>0</v>
      </c>
      <c r="AJ2468" s="50">
        <f t="shared" si="309"/>
        <v>0</v>
      </c>
      <c r="AK2468" s="51">
        <v>0</v>
      </c>
    </row>
    <row r="2469" spans="1:37" hidden="1" x14ac:dyDescent="0.35">
      <c r="A2469" s="39" t="str">
        <f t="shared" si="311"/>
        <v>SWHC005</v>
      </c>
      <c r="B2469" s="39" t="s">
        <v>329</v>
      </c>
      <c r="C2469" s="62" t="s">
        <v>188</v>
      </c>
      <c r="D2469" s="40" t="s">
        <v>8</v>
      </c>
      <c r="E2469" s="40" t="str">
        <f t="shared" si="310"/>
        <v>SWHC005G</v>
      </c>
      <c r="F2469" s="67" t="s">
        <v>248</v>
      </c>
      <c r="G2469" s="40" t="str">
        <f>DataSpec!$B$11</f>
        <v>UpDeemed, DnDeemed, DnDeemDI</v>
      </c>
      <c r="H2469" s="40" t="str">
        <f>DataSpec!$B$7</f>
        <v>Cap-Tons</v>
      </c>
      <c r="I2469" s="40" t="s">
        <v>189</v>
      </c>
      <c r="J2469" t="s">
        <v>172</v>
      </c>
      <c r="K2469" t="s">
        <v>259</v>
      </c>
      <c r="U2469" s="44">
        <f>SUMIFS(Table1[AStdWBkW],Table1[EnergyImpactID],E2469,Table1[BldgType],B2469,Table1[BldgVint],C2469,Table1[BldgLoc],F2469)</f>
        <v>0.04</v>
      </c>
      <c r="V2469" s="44">
        <f>SUMIFS(Table1[AStdWBkWh],Table1[EnergyImpactID],E2469,Table1[BldgType],B2469,Table1[BldgVint],C2469,Table1[BldgLoc],F2469)</f>
        <v>41.6</v>
      </c>
      <c r="W2469" s="69">
        <v>0</v>
      </c>
      <c r="X2469" s="69"/>
      <c r="Y2469" s="69"/>
      <c r="Z2469" s="69"/>
      <c r="AA2469" s="47">
        <f>SUMIF('Cost per Solution Code'!$I$5:$I$24,'Measure Support Table'!D2469,'Cost per Solution Code'!$H$5:$H$24)</f>
        <v>392.565</v>
      </c>
      <c r="AB2469" s="62"/>
      <c r="AC2469" s="47">
        <f>SUMIF('Cost per Solution Code'!$I$5:$I$24,'Measure Support Table'!D2469,'Cost per Solution Code'!$F$5:$F$24)</f>
        <v>491.11500000000001</v>
      </c>
      <c r="AD2469" s="62"/>
      <c r="AE2469" s="48">
        <f t="shared" si="304"/>
        <v>392.565</v>
      </c>
      <c r="AF2469" s="48">
        <f t="shared" si="305"/>
        <v>491.11500000000001</v>
      </c>
      <c r="AG2469" s="48">
        <f t="shared" si="306"/>
        <v>98.550000000000011</v>
      </c>
      <c r="AH2469" s="49">
        <f t="shared" si="307"/>
        <v>0</v>
      </c>
      <c r="AI2469" s="49">
        <f t="shared" si="308"/>
        <v>0</v>
      </c>
      <c r="AJ2469" s="50">
        <f t="shared" si="309"/>
        <v>0</v>
      </c>
      <c r="AK2469" s="51">
        <v>0</v>
      </c>
    </row>
    <row r="2470" spans="1:37" hidden="1" x14ac:dyDescent="0.35">
      <c r="A2470" s="39" t="str">
        <f t="shared" si="311"/>
        <v>SWHC005</v>
      </c>
      <c r="B2470" s="39" t="s">
        <v>329</v>
      </c>
      <c r="C2470" s="62" t="s">
        <v>188</v>
      </c>
      <c r="D2470" s="40" t="s">
        <v>16</v>
      </c>
      <c r="E2470" s="40" t="str">
        <f t="shared" si="310"/>
        <v>SWHC005H</v>
      </c>
      <c r="F2470" s="67" t="s">
        <v>248</v>
      </c>
      <c r="G2470" s="40" t="str">
        <f>DataSpec!$B$11</f>
        <v>UpDeemed, DnDeemed, DnDeemDI</v>
      </c>
      <c r="H2470" s="40" t="str">
        <f>DataSpec!$B$7</f>
        <v>Cap-Tons</v>
      </c>
      <c r="I2470" s="40" t="s">
        <v>189</v>
      </c>
      <c r="J2470" t="s">
        <v>172</v>
      </c>
      <c r="K2470" t="s">
        <v>260</v>
      </c>
      <c r="U2470" s="44">
        <f>SUMIFS(Table1[AStdWBkW],Table1[EnergyImpactID],E2470,Table1[BldgType],B2470,Table1[BldgVint],C2470,Table1[BldgLoc],F2470)</f>
        <v>0.03</v>
      </c>
      <c r="V2470" s="44">
        <f>SUMIFS(Table1[AStdWBkWh],Table1[EnergyImpactID],E2470,Table1[BldgType],B2470,Table1[BldgVint],C2470,Table1[BldgLoc],F2470)</f>
        <v>27.7</v>
      </c>
      <c r="W2470" s="69">
        <v>0</v>
      </c>
      <c r="X2470" s="69"/>
      <c r="Y2470" s="69"/>
      <c r="Z2470" s="69"/>
      <c r="AA2470" s="47">
        <f>SUMIF('Cost per Solution Code'!$I$5:$I$24,'Measure Support Table'!D2470,'Cost per Solution Code'!$H$5:$H$24)</f>
        <v>392.565</v>
      </c>
      <c r="AB2470" s="62"/>
      <c r="AC2470" s="47">
        <f>SUMIF('Cost per Solution Code'!$I$5:$I$24,'Measure Support Table'!D2470,'Cost per Solution Code'!$F$5:$F$24)</f>
        <v>458.26499999999999</v>
      </c>
      <c r="AD2470" s="62"/>
      <c r="AE2470" s="48">
        <f t="shared" si="304"/>
        <v>392.565</v>
      </c>
      <c r="AF2470" s="48">
        <f t="shared" si="305"/>
        <v>458.26499999999999</v>
      </c>
      <c r="AG2470" s="48">
        <f t="shared" si="306"/>
        <v>65.699999999999989</v>
      </c>
      <c r="AH2470" s="49">
        <f t="shared" si="307"/>
        <v>0</v>
      </c>
      <c r="AI2470" s="49">
        <f t="shared" si="308"/>
        <v>0</v>
      </c>
      <c r="AJ2470" s="50">
        <f t="shared" si="309"/>
        <v>0</v>
      </c>
      <c r="AK2470" s="51">
        <v>0</v>
      </c>
    </row>
    <row r="2471" spans="1:37" hidden="1" x14ac:dyDescent="0.35">
      <c r="A2471" s="39" t="str">
        <f t="shared" si="311"/>
        <v>SWHC005</v>
      </c>
      <c r="B2471" s="39" t="s">
        <v>329</v>
      </c>
      <c r="C2471" s="62" t="s">
        <v>188</v>
      </c>
      <c r="D2471" s="40" t="s">
        <v>18</v>
      </c>
      <c r="E2471" s="40" t="str">
        <f t="shared" si="310"/>
        <v>SWHC005I</v>
      </c>
      <c r="F2471" s="67" t="s">
        <v>248</v>
      </c>
      <c r="G2471" s="40" t="str">
        <f>DataSpec!$B$11</f>
        <v>UpDeemed, DnDeemed, DnDeemDI</v>
      </c>
      <c r="H2471" s="40" t="str">
        <f>DataSpec!$B$7</f>
        <v>Cap-Tons</v>
      </c>
      <c r="I2471" s="40" t="s">
        <v>189</v>
      </c>
      <c r="J2471" t="s">
        <v>173</v>
      </c>
      <c r="K2471" t="s">
        <v>261</v>
      </c>
      <c r="U2471" s="44">
        <f>SUMIFS(Table1[AStdWBkW],Table1[EnergyImpactID],E2471,Table1[BldgType],B2471,Table1[BldgVint],C2471,Table1[BldgLoc],F2471)</f>
        <v>0.05</v>
      </c>
      <c r="V2471" s="44">
        <f>SUMIFS(Table1[AStdWBkWh],Table1[EnergyImpactID],E2471,Table1[BldgType],B2471,Table1[BldgVint],C2471,Table1[BldgLoc],F2471)</f>
        <v>49.4</v>
      </c>
      <c r="W2471" s="69">
        <v>0</v>
      </c>
      <c r="X2471" s="69"/>
      <c r="Y2471" s="69"/>
      <c r="Z2471" s="69"/>
      <c r="AA2471" s="47">
        <f>SUMIF('Cost per Solution Code'!$I$5:$I$24,'Measure Support Table'!D2471,'Cost per Solution Code'!$H$5:$H$24)</f>
        <v>660</v>
      </c>
      <c r="AB2471" s="62"/>
      <c r="AC2471" s="47">
        <f>SUMIF('Cost per Solution Code'!$I$5:$I$24,'Measure Support Table'!D2471,'Cost per Solution Code'!$F$5:$F$24)</f>
        <v>923</v>
      </c>
      <c r="AD2471" s="62"/>
      <c r="AE2471" s="48">
        <f t="shared" si="304"/>
        <v>660</v>
      </c>
      <c r="AF2471" s="48">
        <f t="shared" si="305"/>
        <v>923</v>
      </c>
      <c r="AG2471" s="48">
        <f t="shared" si="306"/>
        <v>263</v>
      </c>
      <c r="AH2471" s="49">
        <f t="shared" si="307"/>
        <v>0</v>
      </c>
      <c r="AI2471" s="49">
        <f t="shared" si="308"/>
        <v>0</v>
      </c>
      <c r="AJ2471" s="50">
        <f t="shared" si="309"/>
        <v>0</v>
      </c>
      <c r="AK2471" s="51">
        <v>0</v>
      </c>
    </row>
    <row r="2472" spans="1:37" hidden="1" x14ac:dyDescent="0.35">
      <c r="A2472" s="39" t="str">
        <f t="shared" si="311"/>
        <v>SWHC005</v>
      </c>
      <c r="B2472" s="39" t="s">
        <v>329</v>
      </c>
      <c r="C2472" s="62" t="s">
        <v>188</v>
      </c>
      <c r="D2472" s="40" t="s">
        <v>22</v>
      </c>
      <c r="E2472" s="40" t="str">
        <f t="shared" si="310"/>
        <v>SWHC005J</v>
      </c>
      <c r="F2472" s="67" t="s">
        <v>248</v>
      </c>
      <c r="G2472" s="40" t="str">
        <f>DataSpec!$B$11</f>
        <v>UpDeemed, DnDeemed, DnDeemDI</v>
      </c>
      <c r="H2472" s="40" t="str">
        <f>DataSpec!$B$7</f>
        <v>Cap-Tons</v>
      </c>
      <c r="I2472" s="40" t="s">
        <v>189</v>
      </c>
      <c r="J2472" t="s">
        <v>173</v>
      </c>
      <c r="K2472" t="s">
        <v>262</v>
      </c>
      <c r="U2472" s="44">
        <f>SUMIFS(Table1[AStdWBkW],Table1[EnergyImpactID],E2472,Table1[BldgType],B2472,Table1[BldgVint],C2472,Table1[BldgLoc],F2472)</f>
        <v>0.03</v>
      </c>
      <c r="V2472" s="44">
        <f>SUMIFS(Table1[AStdWBkWh],Table1[EnergyImpactID],E2472,Table1[BldgType],B2472,Table1[BldgVint],C2472,Table1[BldgLoc],F2472)</f>
        <v>32.9</v>
      </c>
      <c r="W2472" s="69">
        <v>0</v>
      </c>
      <c r="X2472" s="69"/>
      <c r="Y2472" s="69"/>
      <c r="Z2472" s="69"/>
      <c r="AA2472" s="47">
        <f>SUMIF('Cost per Solution Code'!$I$5:$I$24,'Measure Support Table'!D2472,'Cost per Solution Code'!$H$5:$H$24)</f>
        <v>660</v>
      </c>
      <c r="AB2472" s="62"/>
      <c r="AC2472" s="47">
        <f>SUMIF('Cost per Solution Code'!$I$5:$I$24,'Measure Support Table'!D2472,'Cost per Solution Code'!$F$5:$F$24)</f>
        <v>845</v>
      </c>
      <c r="AD2472" s="62"/>
      <c r="AE2472" s="48">
        <f t="shared" si="304"/>
        <v>660</v>
      </c>
      <c r="AF2472" s="48">
        <f t="shared" si="305"/>
        <v>845</v>
      </c>
      <c r="AG2472" s="48">
        <f t="shared" si="306"/>
        <v>185</v>
      </c>
      <c r="AH2472" s="49">
        <f t="shared" si="307"/>
        <v>0</v>
      </c>
      <c r="AI2472" s="49">
        <f t="shared" si="308"/>
        <v>0</v>
      </c>
      <c r="AJ2472" s="50">
        <f t="shared" si="309"/>
        <v>0</v>
      </c>
      <c r="AK2472" s="51">
        <v>0</v>
      </c>
    </row>
    <row r="2473" spans="1:37" hidden="1" x14ac:dyDescent="0.35">
      <c r="A2473" s="39" t="str">
        <f t="shared" si="311"/>
        <v>SWHC005</v>
      </c>
      <c r="B2473" s="39" t="s">
        <v>329</v>
      </c>
      <c r="C2473" s="62" t="s">
        <v>188</v>
      </c>
      <c r="D2473" s="40" t="s">
        <v>25</v>
      </c>
      <c r="E2473" s="40" t="str">
        <f t="shared" si="310"/>
        <v>SWHC005K</v>
      </c>
      <c r="F2473" s="67" t="s">
        <v>248</v>
      </c>
      <c r="G2473" s="40" t="str">
        <f>DataSpec!$B$11</f>
        <v>UpDeemed, DnDeemed, DnDeemDI</v>
      </c>
      <c r="H2473" s="40" t="str">
        <f>DataSpec!$B$7</f>
        <v>Cap-Tons</v>
      </c>
      <c r="I2473" s="40" t="s">
        <v>189</v>
      </c>
      <c r="J2473" t="s">
        <v>174</v>
      </c>
      <c r="K2473" t="s">
        <v>263</v>
      </c>
      <c r="U2473" s="44">
        <f>SUMIFS(Table1[AStdWBkW],Table1[EnergyImpactID],E2473,Table1[BldgType],B2473,Table1[BldgVint],C2473,Table1[BldgLoc],F2473)</f>
        <v>0.05</v>
      </c>
      <c r="V2473" s="44">
        <f>SUMIFS(Table1[AStdWBkWh],Table1[EnergyImpactID],E2473,Table1[BldgType],B2473,Table1[BldgVint],C2473,Table1[BldgLoc],F2473)</f>
        <v>55.1</v>
      </c>
      <c r="W2473" s="69">
        <v>0</v>
      </c>
      <c r="X2473" s="69"/>
      <c r="Y2473" s="69"/>
      <c r="Z2473" s="69"/>
      <c r="AA2473" s="47">
        <f>SUMIF('Cost per Solution Code'!$I$5:$I$24,'Measure Support Table'!D2473,'Cost per Solution Code'!$H$5:$H$24)</f>
        <v>519.14</v>
      </c>
      <c r="AB2473" s="62"/>
      <c r="AC2473" s="47">
        <f>SUMIF('Cost per Solution Code'!$I$5:$I$24,'Measure Support Table'!D2473,'Cost per Solution Code'!$F$5:$F$24)</f>
        <v>685.85</v>
      </c>
      <c r="AD2473" s="62"/>
      <c r="AE2473" s="48">
        <f t="shared" si="304"/>
        <v>519.14</v>
      </c>
      <c r="AF2473" s="48">
        <f t="shared" si="305"/>
        <v>685.85</v>
      </c>
      <c r="AG2473" s="48">
        <f t="shared" si="306"/>
        <v>166.71000000000004</v>
      </c>
      <c r="AH2473" s="49">
        <f t="shared" si="307"/>
        <v>0</v>
      </c>
      <c r="AI2473" s="49">
        <f t="shared" si="308"/>
        <v>0</v>
      </c>
      <c r="AJ2473" s="50">
        <f t="shared" si="309"/>
        <v>0</v>
      </c>
      <c r="AK2473" s="51">
        <v>0</v>
      </c>
    </row>
    <row r="2474" spans="1:37" hidden="1" x14ac:dyDescent="0.35">
      <c r="A2474" s="39" t="str">
        <f t="shared" si="311"/>
        <v>SWHC005</v>
      </c>
      <c r="B2474" s="39" t="s">
        <v>329</v>
      </c>
      <c r="C2474" s="62" t="s">
        <v>188</v>
      </c>
      <c r="D2474" s="40" t="s">
        <v>175</v>
      </c>
      <c r="E2474" s="40" t="str">
        <f t="shared" si="310"/>
        <v>SWHC005L</v>
      </c>
      <c r="F2474" s="67" t="s">
        <v>248</v>
      </c>
      <c r="G2474" s="40" t="str">
        <f>DataSpec!$B$11</f>
        <v>UpDeemed, DnDeemed, DnDeemDI</v>
      </c>
      <c r="H2474" s="40" t="str">
        <f>DataSpec!$B$7</f>
        <v>Cap-Tons</v>
      </c>
      <c r="I2474" s="40" t="s">
        <v>189</v>
      </c>
      <c r="J2474" t="s">
        <v>174</v>
      </c>
      <c r="K2474" t="s">
        <v>264</v>
      </c>
      <c r="U2474" s="44">
        <f>SUMIFS(Table1[AStdWBkW],Table1[EnergyImpactID],E2474,Table1[BldgType],B2474,Table1[BldgVint],C2474,Table1[BldgLoc],F2474)</f>
        <v>0.03</v>
      </c>
      <c r="V2474" s="44">
        <f>SUMIFS(Table1[AStdWBkWh],Table1[EnergyImpactID],E2474,Table1[BldgType],B2474,Table1[BldgVint],C2474,Table1[BldgLoc],F2474)</f>
        <v>36.799999999999997</v>
      </c>
      <c r="W2474" s="69">
        <v>0</v>
      </c>
      <c r="X2474" s="69"/>
      <c r="Y2474" s="69"/>
      <c r="Z2474" s="69"/>
      <c r="AA2474" s="47">
        <f>SUMIF('Cost per Solution Code'!$I$5:$I$24,'Measure Support Table'!D2474,'Cost per Solution Code'!$H$5:$H$24)</f>
        <v>519.14</v>
      </c>
      <c r="AB2474" s="62"/>
      <c r="AC2474" s="47">
        <f>SUMIF('Cost per Solution Code'!$I$5:$I$24,'Measure Support Table'!D2474,'Cost per Solution Code'!$F$5:$F$24)</f>
        <v>555.84500000000003</v>
      </c>
      <c r="AD2474" s="62"/>
      <c r="AE2474" s="48">
        <f t="shared" si="304"/>
        <v>519.14</v>
      </c>
      <c r="AF2474" s="48">
        <f t="shared" si="305"/>
        <v>555.84500000000003</v>
      </c>
      <c r="AG2474" s="48">
        <f t="shared" si="306"/>
        <v>36.705000000000041</v>
      </c>
      <c r="AH2474" s="49">
        <f t="shared" si="307"/>
        <v>0</v>
      </c>
      <c r="AI2474" s="49">
        <f t="shared" si="308"/>
        <v>0</v>
      </c>
      <c r="AJ2474" s="50">
        <f t="shared" si="309"/>
        <v>0</v>
      </c>
      <c r="AK2474" s="51">
        <v>0</v>
      </c>
    </row>
    <row r="2475" spans="1:37" hidden="1" x14ac:dyDescent="0.35">
      <c r="A2475" s="39" t="str">
        <f t="shared" si="311"/>
        <v>SWHC005</v>
      </c>
      <c r="B2475" s="39" t="s">
        <v>329</v>
      </c>
      <c r="C2475" s="62" t="s">
        <v>188</v>
      </c>
      <c r="D2475" s="40" t="s">
        <v>176</v>
      </c>
      <c r="E2475" s="40" t="str">
        <f t="shared" si="310"/>
        <v>SWHC005M</v>
      </c>
      <c r="F2475" s="67" t="s">
        <v>248</v>
      </c>
      <c r="G2475" s="40" t="str">
        <f>DataSpec!$B$11</f>
        <v>UpDeemed, DnDeemed, DnDeemDI</v>
      </c>
      <c r="H2475" s="40" t="str">
        <f>DataSpec!$B$7</f>
        <v>Cap-Tons</v>
      </c>
      <c r="I2475" s="40" t="s">
        <v>189</v>
      </c>
      <c r="J2475" t="s">
        <v>177</v>
      </c>
      <c r="K2475" t="s">
        <v>265</v>
      </c>
      <c r="U2475" s="44">
        <f>SUMIFS(Table1[AStdWBkW],Table1[EnergyImpactID],E2475,Table1[BldgType],B2475,Table1[BldgVint],C2475,Table1[BldgLoc],F2475)</f>
        <v>0.04</v>
      </c>
      <c r="V2475" s="44">
        <f>SUMIFS(Table1[AStdWBkWh],Table1[EnergyImpactID],E2475,Table1[BldgType],B2475,Table1[BldgVint],C2475,Table1[BldgLoc],F2475)</f>
        <v>50.7</v>
      </c>
      <c r="W2475" s="69">
        <v>0</v>
      </c>
      <c r="X2475" s="69"/>
      <c r="Y2475" s="69"/>
      <c r="Z2475" s="69"/>
      <c r="AA2475" s="47">
        <f>SUMIF('Cost per Solution Code'!$I$5:$I$24,'Measure Support Table'!D2475,'Cost per Solution Code'!$H$5:$H$24)</f>
        <v>449.41</v>
      </c>
      <c r="AB2475" s="62"/>
      <c r="AC2475" s="47">
        <f>SUMIF('Cost per Solution Code'!$I$5:$I$24,'Measure Support Table'!D2475,'Cost per Solution Code'!$F$5:$F$24)</f>
        <v>771.3576281291954</v>
      </c>
      <c r="AD2475" s="62"/>
      <c r="AE2475" s="48">
        <f t="shared" si="304"/>
        <v>449.41</v>
      </c>
      <c r="AF2475" s="48">
        <f t="shared" si="305"/>
        <v>771.3576281291954</v>
      </c>
      <c r="AG2475" s="48">
        <f t="shared" si="306"/>
        <v>321.94762812919538</v>
      </c>
      <c r="AH2475" s="49">
        <f t="shared" si="307"/>
        <v>0</v>
      </c>
      <c r="AI2475" s="49">
        <f t="shared" si="308"/>
        <v>0</v>
      </c>
      <c r="AJ2475" s="50">
        <f t="shared" si="309"/>
        <v>0</v>
      </c>
      <c r="AK2475" s="51">
        <v>0</v>
      </c>
    </row>
    <row r="2476" spans="1:37" hidden="1" x14ac:dyDescent="0.35">
      <c r="A2476" s="39" t="str">
        <f t="shared" si="311"/>
        <v>SWHC005</v>
      </c>
      <c r="B2476" s="39" t="s">
        <v>329</v>
      </c>
      <c r="C2476" s="62" t="s">
        <v>188</v>
      </c>
      <c r="D2476" s="40" t="s">
        <v>178</v>
      </c>
      <c r="E2476" s="40" t="str">
        <f t="shared" si="310"/>
        <v>SWHC005N</v>
      </c>
      <c r="F2476" s="67" t="s">
        <v>248</v>
      </c>
      <c r="G2476" s="40" t="str">
        <f>DataSpec!$B$11</f>
        <v>UpDeemed, DnDeemed, DnDeemDI</v>
      </c>
      <c r="H2476" s="40" t="str">
        <f>DataSpec!$B$7</f>
        <v>Cap-Tons</v>
      </c>
      <c r="I2476" s="40" t="s">
        <v>189</v>
      </c>
      <c r="J2476" t="s">
        <v>177</v>
      </c>
      <c r="K2476" t="s">
        <v>266</v>
      </c>
      <c r="U2476" s="44">
        <f>SUMIFS(Table1[AStdWBkW],Table1[EnergyImpactID],E2476,Table1[BldgType],B2476,Table1[BldgVint],C2476,Table1[BldgLoc],F2476)</f>
        <v>0.03</v>
      </c>
      <c r="V2476" s="44">
        <f>SUMIFS(Table1[AStdWBkWh],Table1[EnergyImpactID],E2476,Table1[BldgType],B2476,Table1[BldgVint],C2476,Table1[BldgLoc],F2476)</f>
        <v>33.799999999999997</v>
      </c>
      <c r="W2476" s="69">
        <v>0</v>
      </c>
      <c r="X2476" s="69"/>
      <c r="Y2476" s="69"/>
      <c r="Z2476" s="69"/>
      <c r="AA2476" s="47">
        <f>SUMIF('Cost per Solution Code'!$I$5:$I$24,'Measure Support Table'!D2476,'Cost per Solution Code'!$H$5:$H$24)</f>
        <v>449.41</v>
      </c>
      <c r="AB2476" s="62"/>
      <c r="AC2476" s="47">
        <f>SUMIF('Cost per Solution Code'!$I$5:$I$24,'Measure Support Table'!D2476,'Cost per Solution Code'!$F$5:$F$24)</f>
        <v>629.11366698254767</v>
      </c>
      <c r="AD2476" s="62"/>
      <c r="AE2476" s="48">
        <f t="shared" si="304"/>
        <v>449.41</v>
      </c>
      <c r="AF2476" s="48">
        <f t="shared" si="305"/>
        <v>629.11366698254767</v>
      </c>
      <c r="AG2476" s="48">
        <f t="shared" si="306"/>
        <v>179.70366698254765</v>
      </c>
      <c r="AH2476" s="49">
        <f t="shared" si="307"/>
        <v>0</v>
      </c>
      <c r="AI2476" s="49">
        <f t="shared" si="308"/>
        <v>0</v>
      </c>
      <c r="AJ2476" s="50">
        <f t="shared" si="309"/>
        <v>0</v>
      </c>
      <c r="AK2476" s="51">
        <v>0</v>
      </c>
    </row>
    <row r="2477" spans="1:37" hidden="1" x14ac:dyDescent="0.35">
      <c r="A2477" s="39" t="str">
        <f t="shared" si="311"/>
        <v>SWHC005</v>
      </c>
      <c r="B2477" s="39" t="s">
        <v>329</v>
      </c>
      <c r="C2477" s="62" t="s">
        <v>188</v>
      </c>
      <c r="D2477" s="40" t="s">
        <v>179</v>
      </c>
      <c r="E2477" s="40" t="str">
        <f t="shared" si="310"/>
        <v>SWHC005O</v>
      </c>
      <c r="F2477" s="67" t="s">
        <v>248</v>
      </c>
      <c r="G2477" s="40" t="str">
        <f>DataSpec!$B$11</f>
        <v>UpDeemed, DnDeemed, DnDeemDI</v>
      </c>
      <c r="H2477" s="40" t="str">
        <f>DataSpec!$B$7</f>
        <v>Cap-Tons</v>
      </c>
      <c r="I2477" s="40" t="s">
        <v>189</v>
      </c>
      <c r="J2477" t="s">
        <v>180</v>
      </c>
      <c r="K2477" t="s">
        <v>267</v>
      </c>
      <c r="U2477" s="44">
        <f>SUMIFS(Table1[AStdWBkW],Table1[EnergyImpactID],E2477,Table1[BldgType],B2477,Table1[BldgVint],C2477,Table1[BldgLoc],F2477)</f>
        <v>0.05</v>
      </c>
      <c r="V2477" s="44">
        <f>SUMIFS(Table1[AStdWBkWh],Table1[EnergyImpactID],E2477,Table1[BldgType],B2477,Table1[BldgVint],C2477,Table1[BldgLoc],F2477)</f>
        <v>60.8</v>
      </c>
      <c r="W2477" s="69">
        <v>0</v>
      </c>
      <c r="X2477" s="69"/>
      <c r="Y2477" s="69"/>
      <c r="Z2477" s="69"/>
      <c r="AA2477" s="47">
        <f>SUMIF('Cost per Solution Code'!$I$5:$I$24,'Measure Support Table'!D2477,'Cost per Solution Code'!$H$5:$H$24)</f>
        <v>1086</v>
      </c>
      <c r="AB2477" s="62"/>
      <c r="AC2477" s="47">
        <f>SUMIF('Cost per Solution Code'!$I$5:$I$24,'Measure Support Table'!D2477,'Cost per Solution Code'!$F$5:$F$24)</f>
        <v>1124.9000000000001</v>
      </c>
      <c r="AD2477" s="62"/>
      <c r="AE2477" s="48">
        <f t="shared" si="304"/>
        <v>1086</v>
      </c>
      <c r="AF2477" s="48">
        <f t="shared" si="305"/>
        <v>1124.9000000000001</v>
      </c>
      <c r="AG2477" s="48">
        <f t="shared" si="306"/>
        <v>38.900000000000091</v>
      </c>
      <c r="AH2477" s="49">
        <f t="shared" si="307"/>
        <v>0</v>
      </c>
      <c r="AI2477" s="49">
        <f t="shared" si="308"/>
        <v>0</v>
      </c>
      <c r="AJ2477" s="50">
        <f t="shared" si="309"/>
        <v>0</v>
      </c>
      <c r="AK2477" s="51">
        <v>0</v>
      </c>
    </row>
    <row r="2478" spans="1:37" hidden="1" x14ac:dyDescent="0.35">
      <c r="A2478" s="39" t="str">
        <f t="shared" si="311"/>
        <v>SWHC005</v>
      </c>
      <c r="B2478" s="39" t="s">
        <v>329</v>
      </c>
      <c r="C2478" s="62" t="s">
        <v>188</v>
      </c>
      <c r="D2478" s="40" t="s">
        <v>181</v>
      </c>
      <c r="E2478" s="40" t="str">
        <f t="shared" si="310"/>
        <v>SWHC005P</v>
      </c>
      <c r="F2478" s="67" t="s">
        <v>248</v>
      </c>
      <c r="G2478" s="40" t="str">
        <f>DataSpec!$B$11</f>
        <v>UpDeemed, DnDeemed, DnDeemDI</v>
      </c>
      <c r="H2478" s="40" t="str">
        <f>DataSpec!$B$7</f>
        <v>Cap-Tons</v>
      </c>
      <c r="I2478" s="40" t="s">
        <v>189</v>
      </c>
      <c r="J2478" t="s">
        <v>180</v>
      </c>
      <c r="K2478" t="s">
        <v>268</v>
      </c>
      <c r="U2478" s="44">
        <f>SUMIFS(Table1[AStdWBkW],Table1[EnergyImpactID],E2478,Table1[BldgType],B2478,Table1[BldgVint],C2478,Table1[BldgLoc],F2478)</f>
        <v>0.04</v>
      </c>
      <c r="V2478" s="44">
        <f>SUMIFS(Table1[AStdWBkWh],Table1[EnergyImpactID],E2478,Table1[BldgType],B2478,Table1[BldgVint],C2478,Table1[BldgLoc],F2478)</f>
        <v>40.5</v>
      </c>
      <c r="W2478" s="69">
        <v>0</v>
      </c>
      <c r="X2478" s="69"/>
      <c r="Y2478" s="69"/>
      <c r="Z2478" s="69"/>
      <c r="AA2478" s="47">
        <f>SUMIF('Cost per Solution Code'!$I$5:$I$24,'Measure Support Table'!D2478,'Cost per Solution Code'!$H$5:$H$24)</f>
        <v>1086</v>
      </c>
      <c r="AB2478" s="62"/>
      <c r="AC2478" s="47">
        <f>SUMIF('Cost per Solution Code'!$I$5:$I$24,'Measure Support Table'!D2478,'Cost per Solution Code'!$F$5:$F$24)</f>
        <v>1107.17</v>
      </c>
      <c r="AD2478" s="62"/>
      <c r="AE2478" s="48">
        <f t="shared" si="304"/>
        <v>1086</v>
      </c>
      <c r="AF2478" s="48">
        <f t="shared" si="305"/>
        <v>1107.17</v>
      </c>
      <c r="AG2478" s="48">
        <f t="shared" si="306"/>
        <v>21.170000000000073</v>
      </c>
      <c r="AH2478" s="49">
        <f t="shared" si="307"/>
        <v>0</v>
      </c>
      <c r="AI2478" s="49">
        <f t="shared" si="308"/>
        <v>0</v>
      </c>
      <c r="AJ2478" s="50">
        <f t="shared" si="309"/>
        <v>0</v>
      </c>
      <c r="AK2478" s="51">
        <v>0</v>
      </c>
    </row>
    <row r="2479" spans="1:37" hidden="1" x14ac:dyDescent="0.35">
      <c r="A2479" s="39" t="str">
        <f t="shared" si="311"/>
        <v>SWHC005</v>
      </c>
      <c r="B2479" s="39" t="s">
        <v>329</v>
      </c>
      <c r="C2479" s="62" t="s">
        <v>188</v>
      </c>
      <c r="D2479" s="40" t="s">
        <v>182</v>
      </c>
      <c r="E2479" s="40" t="str">
        <f t="shared" si="310"/>
        <v>SWHC005Q</v>
      </c>
      <c r="F2479" s="67" t="s">
        <v>248</v>
      </c>
      <c r="G2479" s="40" t="str">
        <f>DataSpec!$B$11</f>
        <v>UpDeemed, DnDeemed, DnDeemDI</v>
      </c>
      <c r="H2479" s="40" t="str">
        <f>DataSpec!$B$7</f>
        <v>Cap-Tons</v>
      </c>
      <c r="I2479" s="40" t="s">
        <v>189</v>
      </c>
      <c r="J2479" t="s">
        <v>183</v>
      </c>
      <c r="K2479" t="s">
        <v>269</v>
      </c>
      <c r="U2479" s="44">
        <f>SUMIFS(Table1[AStdWBkW],Table1[EnergyImpactID],E2479,Table1[BldgType],B2479,Table1[BldgVint],C2479,Table1[BldgLoc],F2479)</f>
        <v>0.04</v>
      </c>
      <c r="V2479" s="44">
        <f>SUMIFS(Table1[AStdWBkWh],Table1[EnergyImpactID],E2479,Table1[BldgType],B2479,Table1[BldgVint],C2479,Table1[BldgLoc],F2479)</f>
        <v>47.4</v>
      </c>
      <c r="W2479" s="69">
        <v>0</v>
      </c>
      <c r="X2479" s="69"/>
      <c r="Y2479" s="69"/>
      <c r="Z2479" s="69"/>
      <c r="AA2479" s="47">
        <f>SUMIF('Cost per Solution Code'!$I$5:$I$24,'Measure Support Table'!D2479,'Cost per Solution Code'!$H$5:$H$24)</f>
        <v>636.29999999999995</v>
      </c>
      <c r="AB2479" s="62"/>
      <c r="AC2479" s="47">
        <f>SUMIF('Cost per Solution Code'!$I$5:$I$24,'Measure Support Table'!D2479,'Cost per Solution Code'!$F$5:$F$24)</f>
        <v>931.83</v>
      </c>
      <c r="AD2479" s="62"/>
      <c r="AE2479" s="48">
        <f t="shared" si="304"/>
        <v>636.29999999999995</v>
      </c>
      <c r="AF2479" s="48">
        <f t="shared" si="305"/>
        <v>931.83</v>
      </c>
      <c r="AG2479" s="48">
        <f t="shared" si="306"/>
        <v>295.53000000000009</v>
      </c>
      <c r="AH2479" s="49">
        <f t="shared" si="307"/>
        <v>0</v>
      </c>
      <c r="AI2479" s="49">
        <f t="shared" si="308"/>
        <v>0</v>
      </c>
      <c r="AJ2479" s="50">
        <f t="shared" si="309"/>
        <v>0</v>
      </c>
      <c r="AK2479" s="51">
        <v>0</v>
      </c>
    </row>
    <row r="2480" spans="1:37" hidden="1" x14ac:dyDescent="0.35">
      <c r="A2480" s="39" t="str">
        <f t="shared" si="311"/>
        <v>SWHC005</v>
      </c>
      <c r="B2480" s="39" t="s">
        <v>329</v>
      </c>
      <c r="C2480" s="62" t="s">
        <v>188</v>
      </c>
      <c r="D2480" s="40" t="s">
        <v>184</v>
      </c>
      <c r="E2480" s="40" t="str">
        <f t="shared" si="310"/>
        <v>SWHC005R</v>
      </c>
      <c r="F2480" s="67" t="s">
        <v>248</v>
      </c>
      <c r="G2480" s="40" t="str">
        <f>DataSpec!$B$11</f>
        <v>UpDeemed, DnDeemed, DnDeemDI</v>
      </c>
      <c r="H2480" s="40" t="str">
        <f>DataSpec!$B$7</f>
        <v>Cap-Tons</v>
      </c>
      <c r="I2480" s="40" t="s">
        <v>189</v>
      </c>
      <c r="J2480" t="s">
        <v>183</v>
      </c>
      <c r="K2480" t="s">
        <v>270</v>
      </c>
      <c r="U2480" s="44">
        <f>SUMIFS(Table1[AStdWBkW],Table1[EnergyImpactID],E2480,Table1[BldgType],B2480,Table1[BldgVint],C2480,Table1[BldgLoc],F2480)</f>
        <v>0.03</v>
      </c>
      <c r="V2480" s="44">
        <f>SUMIFS(Table1[AStdWBkWh],Table1[EnergyImpactID],E2480,Table1[BldgType],B2480,Table1[BldgVint],C2480,Table1[BldgLoc],F2480)</f>
        <v>31.6</v>
      </c>
      <c r="W2480" s="69">
        <v>0</v>
      </c>
      <c r="X2480" s="69"/>
      <c r="Y2480" s="69"/>
      <c r="Z2480" s="69"/>
      <c r="AA2480" s="47">
        <f>SUMIF('Cost per Solution Code'!$I$5:$I$24,'Measure Support Table'!D2480,'Cost per Solution Code'!$H$5:$H$24)</f>
        <v>636.29999999999995</v>
      </c>
      <c r="AB2480" s="62"/>
      <c r="AC2480" s="47">
        <f>SUMIF('Cost per Solution Code'!$I$5:$I$24,'Measure Support Table'!D2480,'Cost per Solution Code'!$F$5:$F$24)</f>
        <v>797.9</v>
      </c>
      <c r="AD2480" s="62"/>
      <c r="AE2480" s="48">
        <f t="shared" si="304"/>
        <v>636.29999999999995</v>
      </c>
      <c r="AF2480" s="48">
        <f t="shared" si="305"/>
        <v>797.9</v>
      </c>
      <c r="AG2480" s="48">
        <f t="shared" si="306"/>
        <v>161.60000000000002</v>
      </c>
      <c r="AH2480" s="49">
        <f t="shared" si="307"/>
        <v>0</v>
      </c>
      <c r="AI2480" s="49">
        <f t="shared" si="308"/>
        <v>0</v>
      </c>
      <c r="AJ2480" s="50">
        <f t="shared" si="309"/>
        <v>0</v>
      </c>
      <c r="AK2480" s="51">
        <v>0</v>
      </c>
    </row>
    <row r="2481" spans="1:37" hidden="1" x14ac:dyDescent="0.35">
      <c r="A2481" s="39" t="str">
        <f t="shared" si="311"/>
        <v>SWHC005</v>
      </c>
      <c r="B2481" s="39" t="s">
        <v>329</v>
      </c>
      <c r="C2481" s="62" t="s">
        <v>188</v>
      </c>
      <c r="D2481" s="40" t="s">
        <v>185</v>
      </c>
      <c r="E2481" s="40" t="str">
        <f t="shared" si="310"/>
        <v>SWHC005S</v>
      </c>
      <c r="F2481" s="67" t="s">
        <v>248</v>
      </c>
      <c r="G2481" s="40" t="str">
        <f>DataSpec!$B$11</f>
        <v>UpDeemed, DnDeemed, DnDeemDI</v>
      </c>
      <c r="H2481" s="40" t="str">
        <f>DataSpec!$B$7</f>
        <v>Cap-Tons</v>
      </c>
      <c r="I2481" s="40" t="s">
        <v>189</v>
      </c>
      <c r="J2481" t="s">
        <v>186</v>
      </c>
      <c r="K2481" t="s">
        <v>271</v>
      </c>
      <c r="U2481" s="44">
        <f>SUMIFS(Table1[AStdWBkW],Table1[EnergyImpactID],E2481,Table1[BldgType],B2481,Table1[BldgVint],C2481,Table1[BldgLoc],F2481)</f>
        <v>0.06</v>
      </c>
      <c r="V2481" s="44">
        <f>SUMIFS(Table1[AStdWBkWh],Table1[EnergyImpactID],E2481,Table1[BldgType],B2481,Table1[BldgVint],C2481,Table1[BldgLoc],F2481)</f>
        <v>63.2</v>
      </c>
      <c r="W2481" s="69">
        <v>0</v>
      </c>
      <c r="X2481" s="69"/>
      <c r="Y2481" s="69"/>
      <c r="Z2481" s="69"/>
      <c r="AA2481" s="47">
        <f>SUMIF('Cost per Solution Code'!$I$5:$I$24,'Measure Support Table'!D2481,'Cost per Solution Code'!$H$5:$H$24)</f>
        <v>416.53842439071497</v>
      </c>
      <c r="AB2481" s="62"/>
      <c r="AC2481" s="47">
        <f>SUMIF('Cost per Solution Code'!$I$5:$I$24,'Measure Support Table'!D2481,'Cost per Solution Code'!$F$5:$F$24)</f>
        <v>610</v>
      </c>
      <c r="AD2481" s="62"/>
      <c r="AE2481" s="48">
        <f t="shared" si="304"/>
        <v>416.53842439071497</v>
      </c>
      <c r="AF2481" s="48">
        <f t="shared" si="305"/>
        <v>610</v>
      </c>
      <c r="AG2481" s="48">
        <f t="shared" si="306"/>
        <v>193.46157560928503</v>
      </c>
      <c r="AH2481" s="49">
        <f t="shared" si="307"/>
        <v>0</v>
      </c>
      <c r="AI2481" s="49">
        <f t="shared" si="308"/>
        <v>0</v>
      </c>
      <c r="AJ2481" s="50">
        <f t="shared" si="309"/>
        <v>0</v>
      </c>
      <c r="AK2481" s="51">
        <v>0</v>
      </c>
    </row>
    <row r="2482" spans="1:37" hidden="1" x14ac:dyDescent="0.35">
      <c r="A2482" s="39" t="str">
        <f t="shared" si="311"/>
        <v>SWHC005</v>
      </c>
      <c r="B2482" s="39" t="s">
        <v>329</v>
      </c>
      <c r="C2482" s="62" t="s">
        <v>188</v>
      </c>
      <c r="D2482" s="40" t="s">
        <v>187</v>
      </c>
      <c r="E2482" s="40" t="str">
        <f t="shared" si="310"/>
        <v>SWHC005T</v>
      </c>
      <c r="F2482" s="67" t="s">
        <v>248</v>
      </c>
      <c r="G2482" s="40" t="str">
        <f>DataSpec!$B$11</f>
        <v>UpDeemed, DnDeemed, DnDeemDI</v>
      </c>
      <c r="H2482" s="40" t="str">
        <f>DataSpec!$B$7</f>
        <v>Cap-Tons</v>
      </c>
      <c r="I2482" s="40" t="s">
        <v>189</v>
      </c>
      <c r="J2482" t="s">
        <v>186</v>
      </c>
      <c r="K2482" t="s">
        <v>272</v>
      </c>
      <c r="U2482" s="44">
        <f>SUMIFS(Table1[AStdWBkW],Table1[EnergyImpactID],E2482,Table1[BldgType],B2482,Table1[BldgVint],C2482,Table1[BldgLoc],F2482)</f>
        <v>0.04</v>
      </c>
      <c r="V2482" s="44">
        <f>SUMIFS(Table1[AStdWBkWh],Table1[EnergyImpactID],E2482,Table1[BldgType],B2482,Table1[BldgVint],C2482,Table1[BldgLoc],F2482)</f>
        <v>42.2</v>
      </c>
      <c r="W2482" s="69">
        <v>0</v>
      </c>
      <c r="X2482" s="69"/>
      <c r="Y2482" s="69"/>
      <c r="Z2482" s="69"/>
      <c r="AA2482" s="47">
        <f>SUMIF('Cost per Solution Code'!$I$5:$I$24,'Measure Support Table'!D2482,'Cost per Solution Code'!$H$5:$H$24)</f>
        <v>416.53842439071497</v>
      </c>
      <c r="AB2482" s="62"/>
      <c r="AC2482" s="47">
        <f>SUMIF('Cost per Solution Code'!$I$5:$I$24,'Measure Support Table'!D2482,'Cost per Solution Code'!$F$5:$F$24)</f>
        <v>522.1950355751585</v>
      </c>
      <c r="AD2482" s="62"/>
      <c r="AE2482" s="48">
        <f t="shared" si="304"/>
        <v>416.53842439071497</v>
      </c>
      <c r="AF2482" s="48">
        <f t="shared" si="305"/>
        <v>522.1950355751585</v>
      </c>
      <c r="AG2482" s="48">
        <f t="shared" si="306"/>
        <v>105.65661118444353</v>
      </c>
      <c r="AH2482" s="49">
        <f t="shared" si="307"/>
        <v>0</v>
      </c>
      <c r="AI2482" s="49">
        <f t="shared" si="308"/>
        <v>0</v>
      </c>
      <c r="AJ2482" s="50">
        <f t="shared" si="309"/>
        <v>0</v>
      </c>
      <c r="AK2482" s="51">
        <v>0</v>
      </c>
    </row>
    <row r="2483" spans="1:37" hidden="1" x14ac:dyDescent="0.35">
      <c r="A2483" s="39" t="str">
        <f t="shared" si="311"/>
        <v>SWHC005</v>
      </c>
      <c r="B2483" s="39" t="s">
        <v>329</v>
      </c>
      <c r="C2483" s="62" t="s">
        <v>188</v>
      </c>
      <c r="D2483" s="40" t="s">
        <v>163</v>
      </c>
      <c r="E2483" s="40" t="str">
        <f t="shared" si="310"/>
        <v>SWHC005A</v>
      </c>
      <c r="F2483" s="67" t="s">
        <v>249</v>
      </c>
      <c r="G2483" s="40" t="str">
        <f>DataSpec!$B$11</f>
        <v>UpDeemed, DnDeemed, DnDeemDI</v>
      </c>
      <c r="H2483" s="40" t="str">
        <f>DataSpec!$B$7</f>
        <v>Cap-Tons</v>
      </c>
      <c r="I2483" s="40" t="s">
        <v>189</v>
      </c>
      <c r="J2483" t="s">
        <v>164</v>
      </c>
      <c r="K2483" t="s">
        <v>253</v>
      </c>
      <c r="U2483" s="44">
        <f>SUMIFS(Table1[AStdWBkW],Table1[EnergyImpactID],E2483,Table1[BldgType],B2483,Table1[BldgVint],C2483,Table1[BldgLoc],F2483)</f>
        <v>0.04</v>
      </c>
      <c r="V2483" s="44">
        <f>SUMIFS(Table1[AStdWBkWh],Table1[EnergyImpactID],E2483,Table1[BldgType],B2483,Table1[BldgVint],C2483,Table1[BldgLoc],F2483)</f>
        <v>51.6</v>
      </c>
      <c r="W2483" s="69">
        <v>0</v>
      </c>
      <c r="X2483" s="69"/>
      <c r="Y2483" s="69"/>
      <c r="Z2483" s="69"/>
      <c r="AA2483" s="47">
        <f>SUMIF('Cost per Solution Code'!$I$5:$I$24,'Measure Support Table'!D2483,'Cost per Solution Code'!$H$5:$H$24)</f>
        <v>656.88499999999999</v>
      </c>
      <c r="AB2483" s="62"/>
      <c r="AC2483" s="47">
        <f>SUMIF('Cost per Solution Code'!$I$5:$I$24,'Measure Support Table'!D2483,'Cost per Solution Code'!$F$5:$F$24)</f>
        <v>931.83999999999992</v>
      </c>
      <c r="AD2483" s="62"/>
      <c r="AE2483" s="48">
        <f t="shared" si="304"/>
        <v>656.88499999999999</v>
      </c>
      <c r="AF2483" s="48">
        <f t="shared" si="305"/>
        <v>931.83999999999992</v>
      </c>
      <c r="AG2483" s="48">
        <f t="shared" si="306"/>
        <v>274.95499999999993</v>
      </c>
      <c r="AH2483" s="49">
        <f t="shared" si="307"/>
        <v>0</v>
      </c>
      <c r="AI2483" s="49">
        <f t="shared" si="308"/>
        <v>0</v>
      </c>
      <c r="AJ2483" s="50">
        <f t="shared" si="309"/>
        <v>0</v>
      </c>
      <c r="AK2483" s="51">
        <v>0</v>
      </c>
    </row>
    <row r="2484" spans="1:37" hidden="1" x14ac:dyDescent="0.35">
      <c r="A2484" s="39" t="str">
        <f t="shared" si="311"/>
        <v>SWHC005</v>
      </c>
      <c r="B2484" s="39" t="s">
        <v>329</v>
      </c>
      <c r="C2484" s="62" t="s">
        <v>188</v>
      </c>
      <c r="D2484" s="40" t="s">
        <v>165</v>
      </c>
      <c r="E2484" s="40" t="str">
        <f t="shared" si="310"/>
        <v>SWHC005B</v>
      </c>
      <c r="F2484" s="67" t="s">
        <v>249</v>
      </c>
      <c r="G2484" s="40" t="str">
        <f>DataSpec!$B$11</f>
        <v>UpDeemed, DnDeemed, DnDeemDI</v>
      </c>
      <c r="H2484" s="40" t="str">
        <f>DataSpec!$B$7</f>
        <v>Cap-Tons</v>
      </c>
      <c r="I2484" s="40" t="s">
        <v>189</v>
      </c>
      <c r="J2484" t="s">
        <v>164</v>
      </c>
      <c r="K2484" t="s">
        <v>254</v>
      </c>
      <c r="U2484" s="44">
        <f>SUMIFS(Table1[AStdWBkW],Table1[EnergyImpactID],E2484,Table1[BldgType],B2484,Table1[BldgVint],C2484,Table1[BldgLoc],F2484)</f>
        <v>0.02</v>
      </c>
      <c r="V2484" s="44">
        <f>SUMIFS(Table1[AStdWBkWh],Table1[EnergyImpactID],E2484,Table1[BldgType],B2484,Table1[BldgVint],C2484,Table1[BldgLoc],F2484)</f>
        <v>34.4</v>
      </c>
      <c r="W2484" s="69">
        <v>0</v>
      </c>
      <c r="X2484" s="69"/>
      <c r="Y2484" s="69"/>
      <c r="Z2484" s="69"/>
      <c r="AA2484" s="47">
        <f>SUMIF('Cost per Solution Code'!$I$5:$I$24,'Measure Support Table'!D2484,'Cost per Solution Code'!$H$5:$H$24)</f>
        <v>656.88499999999999</v>
      </c>
      <c r="AB2484" s="62"/>
      <c r="AC2484" s="47">
        <f>SUMIF('Cost per Solution Code'!$I$5:$I$24,'Measure Support Table'!D2484,'Cost per Solution Code'!$F$5:$F$24)</f>
        <v>729.01</v>
      </c>
      <c r="AD2484" s="62"/>
      <c r="AE2484" s="48">
        <f t="shared" si="304"/>
        <v>656.88499999999999</v>
      </c>
      <c r="AF2484" s="48">
        <f t="shared" si="305"/>
        <v>729.01</v>
      </c>
      <c r="AG2484" s="48">
        <f t="shared" si="306"/>
        <v>72.125</v>
      </c>
      <c r="AH2484" s="49">
        <f t="shared" si="307"/>
        <v>0</v>
      </c>
      <c r="AI2484" s="49">
        <f t="shared" si="308"/>
        <v>0</v>
      </c>
      <c r="AJ2484" s="50">
        <f t="shared" si="309"/>
        <v>0</v>
      </c>
      <c r="AK2484" s="51">
        <v>0</v>
      </c>
    </row>
    <row r="2485" spans="1:37" hidden="1" x14ac:dyDescent="0.35">
      <c r="A2485" s="39" t="str">
        <f t="shared" si="311"/>
        <v>SWHC005</v>
      </c>
      <c r="B2485" s="39" t="s">
        <v>329</v>
      </c>
      <c r="C2485" s="62" t="s">
        <v>188</v>
      </c>
      <c r="D2485" s="40" t="s">
        <v>166</v>
      </c>
      <c r="E2485" s="40" t="str">
        <f t="shared" si="310"/>
        <v>SWHC005C</v>
      </c>
      <c r="F2485" s="67" t="s">
        <v>249</v>
      </c>
      <c r="G2485" s="40" t="str">
        <f>DataSpec!$B$11</f>
        <v>UpDeemed, DnDeemed, DnDeemDI</v>
      </c>
      <c r="H2485" s="40" t="str">
        <f>DataSpec!$B$7</f>
        <v>Cap-Tons</v>
      </c>
      <c r="I2485" s="40" t="s">
        <v>189</v>
      </c>
      <c r="J2485" t="s">
        <v>167</v>
      </c>
      <c r="K2485" t="s">
        <v>255</v>
      </c>
      <c r="U2485" s="44">
        <f>SUMIFS(Table1[AStdWBkW],Table1[EnergyImpactID],E2485,Table1[BldgType],B2485,Table1[BldgVint],C2485,Table1[BldgLoc],F2485)</f>
        <v>0.03</v>
      </c>
      <c r="V2485" s="44">
        <f>SUMIFS(Table1[AStdWBkWh],Table1[EnergyImpactID],E2485,Table1[BldgType],B2485,Table1[BldgVint],C2485,Table1[BldgLoc],F2485)</f>
        <v>48.4</v>
      </c>
      <c r="W2485" s="69">
        <v>0</v>
      </c>
      <c r="X2485" s="69"/>
      <c r="Y2485" s="69"/>
      <c r="Z2485" s="69"/>
      <c r="AA2485" s="47">
        <f>SUMIF('Cost per Solution Code'!$I$5:$I$24,'Measure Support Table'!D2485,'Cost per Solution Code'!$H$5:$H$24)</f>
        <v>515.125</v>
      </c>
      <c r="AB2485" s="62"/>
      <c r="AC2485" s="47">
        <f>SUMIF('Cost per Solution Code'!$I$5:$I$24,'Measure Support Table'!D2485,'Cost per Solution Code'!$F$5:$F$24)</f>
        <v>741.56</v>
      </c>
      <c r="AD2485" s="62"/>
      <c r="AE2485" s="48">
        <f t="shared" si="304"/>
        <v>515.125</v>
      </c>
      <c r="AF2485" s="48">
        <f t="shared" si="305"/>
        <v>741.56</v>
      </c>
      <c r="AG2485" s="48">
        <f t="shared" si="306"/>
        <v>226.43499999999995</v>
      </c>
      <c r="AH2485" s="49">
        <f t="shared" si="307"/>
        <v>0</v>
      </c>
      <c r="AI2485" s="49">
        <f t="shared" si="308"/>
        <v>0</v>
      </c>
      <c r="AJ2485" s="50">
        <f t="shared" si="309"/>
        <v>0</v>
      </c>
      <c r="AK2485" s="51">
        <v>0</v>
      </c>
    </row>
    <row r="2486" spans="1:37" hidden="1" x14ac:dyDescent="0.35">
      <c r="A2486" s="39" t="str">
        <f t="shared" si="311"/>
        <v>SWHC005</v>
      </c>
      <c r="B2486" s="39" t="s">
        <v>329</v>
      </c>
      <c r="C2486" s="62" t="s">
        <v>188</v>
      </c>
      <c r="D2486" s="40" t="s">
        <v>168</v>
      </c>
      <c r="E2486" s="40" t="str">
        <f t="shared" si="310"/>
        <v>SWHC005D</v>
      </c>
      <c r="F2486" s="67" t="s">
        <v>249</v>
      </c>
      <c r="G2486" s="40" t="str">
        <f>DataSpec!$B$11</f>
        <v>UpDeemed, DnDeemed, DnDeemDI</v>
      </c>
      <c r="H2486" s="40" t="str">
        <f>DataSpec!$B$7</f>
        <v>Cap-Tons</v>
      </c>
      <c r="I2486" s="40" t="s">
        <v>189</v>
      </c>
      <c r="J2486" t="s">
        <v>167</v>
      </c>
      <c r="K2486" t="s">
        <v>256</v>
      </c>
      <c r="U2486" s="44">
        <f>SUMIFS(Table1[AStdWBkW],Table1[EnergyImpactID],E2486,Table1[BldgType],B2486,Table1[BldgVint],C2486,Table1[BldgLoc],F2486)</f>
        <v>0.02</v>
      </c>
      <c r="V2486" s="44">
        <f>SUMIFS(Table1[AStdWBkWh],Table1[EnergyImpactID],E2486,Table1[BldgType],B2486,Table1[BldgVint],C2486,Table1[BldgLoc],F2486)</f>
        <v>32.299999999999997</v>
      </c>
      <c r="W2486" s="69">
        <v>0</v>
      </c>
      <c r="X2486" s="69"/>
      <c r="Y2486" s="69"/>
      <c r="Z2486" s="69"/>
      <c r="AA2486" s="47">
        <f>SUMIF('Cost per Solution Code'!$I$5:$I$24,'Measure Support Table'!D2486,'Cost per Solution Code'!$H$5:$H$24)</f>
        <v>515.125</v>
      </c>
      <c r="AB2486" s="62"/>
      <c r="AC2486" s="47">
        <f>SUMIF('Cost per Solution Code'!$I$5:$I$24,'Measure Support Table'!D2486,'Cost per Solution Code'!$F$5:$F$24)</f>
        <v>673.54</v>
      </c>
      <c r="AD2486" s="62"/>
      <c r="AE2486" s="48">
        <f t="shared" si="304"/>
        <v>515.125</v>
      </c>
      <c r="AF2486" s="48">
        <f t="shared" si="305"/>
        <v>673.54</v>
      </c>
      <c r="AG2486" s="48">
        <f t="shared" si="306"/>
        <v>158.41499999999996</v>
      </c>
      <c r="AH2486" s="49">
        <f t="shared" si="307"/>
        <v>0</v>
      </c>
      <c r="AI2486" s="49">
        <f t="shared" si="308"/>
        <v>0</v>
      </c>
      <c r="AJ2486" s="50">
        <f t="shared" si="309"/>
        <v>0</v>
      </c>
      <c r="AK2486" s="51">
        <v>0</v>
      </c>
    </row>
    <row r="2487" spans="1:37" hidden="1" x14ac:dyDescent="0.35">
      <c r="A2487" s="39" t="str">
        <f t="shared" si="311"/>
        <v>SWHC005</v>
      </c>
      <c r="B2487" s="39" t="s">
        <v>329</v>
      </c>
      <c r="C2487" s="62" t="s">
        <v>188</v>
      </c>
      <c r="D2487" s="40" t="s">
        <v>169</v>
      </c>
      <c r="E2487" s="40" t="str">
        <f t="shared" si="310"/>
        <v>SWHC005E</v>
      </c>
      <c r="F2487" s="67" t="s">
        <v>249</v>
      </c>
      <c r="G2487" s="40" t="str">
        <f>DataSpec!$B$11</f>
        <v>UpDeemed, DnDeemed, DnDeemDI</v>
      </c>
      <c r="H2487" s="40" t="str">
        <f>DataSpec!$B$7</f>
        <v>Cap-Tons</v>
      </c>
      <c r="I2487" s="40" t="s">
        <v>189</v>
      </c>
      <c r="J2487" t="s">
        <v>170</v>
      </c>
      <c r="K2487" t="s">
        <v>257</v>
      </c>
      <c r="U2487" s="44">
        <f>SUMIFS(Table1[AStdWBkW],Table1[EnergyImpactID],E2487,Table1[BldgType],B2487,Table1[BldgVint],C2487,Table1[BldgLoc],F2487)</f>
        <v>0.03</v>
      </c>
      <c r="V2487" s="44">
        <f>SUMIFS(Table1[AStdWBkWh],Table1[EnergyImpactID],E2487,Table1[BldgType],B2487,Table1[BldgVint],C2487,Table1[BldgLoc],F2487)</f>
        <v>47.6</v>
      </c>
      <c r="W2487" s="69">
        <v>0</v>
      </c>
      <c r="X2487" s="69"/>
      <c r="Y2487" s="69"/>
      <c r="Z2487" s="69"/>
      <c r="AA2487" s="47">
        <f>SUMIF('Cost per Solution Code'!$I$5:$I$24,'Measure Support Table'!D2487,'Cost per Solution Code'!$H$5:$H$24)</f>
        <v>448.52499999999998</v>
      </c>
      <c r="AB2487" s="62"/>
      <c r="AC2487" s="47">
        <f>SUMIF('Cost per Solution Code'!$I$5:$I$24,'Measure Support Table'!D2487,'Cost per Solution Code'!$F$5:$F$24)</f>
        <v>698.35</v>
      </c>
      <c r="AD2487" s="62"/>
      <c r="AE2487" s="48">
        <f t="shared" si="304"/>
        <v>448.52499999999998</v>
      </c>
      <c r="AF2487" s="48">
        <f t="shared" si="305"/>
        <v>698.35</v>
      </c>
      <c r="AG2487" s="48">
        <f t="shared" si="306"/>
        <v>249.82500000000005</v>
      </c>
      <c r="AH2487" s="49">
        <f t="shared" si="307"/>
        <v>0</v>
      </c>
      <c r="AI2487" s="49">
        <f t="shared" si="308"/>
        <v>0</v>
      </c>
      <c r="AJ2487" s="50">
        <f t="shared" si="309"/>
        <v>0</v>
      </c>
      <c r="AK2487" s="51">
        <v>0</v>
      </c>
    </row>
    <row r="2488" spans="1:37" hidden="1" x14ac:dyDescent="0.35">
      <c r="A2488" s="39" t="str">
        <f t="shared" si="311"/>
        <v>SWHC005</v>
      </c>
      <c r="B2488" s="39" t="s">
        <v>329</v>
      </c>
      <c r="C2488" s="62" t="s">
        <v>188</v>
      </c>
      <c r="D2488" s="40" t="s">
        <v>171</v>
      </c>
      <c r="E2488" s="40" t="str">
        <f t="shared" si="310"/>
        <v>SWHC005F</v>
      </c>
      <c r="F2488" s="67" t="s">
        <v>249</v>
      </c>
      <c r="G2488" s="40" t="str">
        <f>DataSpec!$B$11</f>
        <v>UpDeemed, DnDeemed, DnDeemDI</v>
      </c>
      <c r="H2488" s="40" t="str">
        <f>DataSpec!$B$7</f>
        <v>Cap-Tons</v>
      </c>
      <c r="I2488" s="40" t="s">
        <v>189</v>
      </c>
      <c r="J2488" t="s">
        <v>170</v>
      </c>
      <c r="K2488" t="s">
        <v>258</v>
      </c>
      <c r="U2488" s="44">
        <f>SUMIFS(Table1[AStdWBkW],Table1[EnergyImpactID],E2488,Table1[BldgType],B2488,Table1[BldgVint],C2488,Table1[BldgLoc],F2488)</f>
        <v>0.02</v>
      </c>
      <c r="V2488" s="44">
        <f>SUMIFS(Table1[AStdWBkWh],Table1[EnergyImpactID],E2488,Table1[BldgType],B2488,Table1[BldgVint],C2488,Table1[BldgLoc],F2488)</f>
        <v>31.7</v>
      </c>
      <c r="W2488" s="69">
        <v>0</v>
      </c>
      <c r="X2488" s="69"/>
      <c r="Y2488" s="69"/>
      <c r="Z2488" s="69"/>
      <c r="AA2488" s="47">
        <f>SUMIF('Cost per Solution Code'!$I$5:$I$24,'Measure Support Table'!D2488,'Cost per Solution Code'!$H$5:$H$24)</f>
        <v>448.52499999999998</v>
      </c>
      <c r="AB2488" s="62"/>
      <c r="AC2488" s="47">
        <f>SUMIF('Cost per Solution Code'!$I$5:$I$24,'Measure Support Table'!D2488,'Cost per Solution Code'!$F$5:$F$24)</f>
        <v>642.36500000000001</v>
      </c>
      <c r="AD2488" s="62"/>
      <c r="AE2488" s="48">
        <f t="shared" si="304"/>
        <v>448.52499999999998</v>
      </c>
      <c r="AF2488" s="48">
        <f t="shared" si="305"/>
        <v>642.36500000000001</v>
      </c>
      <c r="AG2488" s="48">
        <f t="shared" si="306"/>
        <v>193.84000000000003</v>
      </c>
      <c r="AH2488" s="49">
        <f t="shared" si="307"/>
        <v>0</v>
      </c>
      <c r="AI2488" s="49">
        <f t="shared" si="308"/>
        <v>0</v>
      </c>
      <c r="AJ2488" s="50">
        <f t="shared" si="309"/>
        <v>0</v>
      </c>
      <c r="AK2488" s="51">
        <v>0</v>
      </c>
    </row>
    <row r="2489" spans="1:37" hidden="1" x14ac:dyDescent="0.35">
      <c r="A2489" s="39" t="str">
        <f t="shared" si="311"/>
        <v>SWHC005</v>
      </c>
      <c r="B2489" s="39" t="s">
        <v>329</v>
      </c>
      <c r="C2489" s="62" t="s">
        <v>188</v>
      </c>
      <c r="D2489" s="40" t="s">
        <v>8</v>
      </c>
      <c r="E2489" s="40" t="str">
        <f t="shared" si="310"/>
        <v>SWHC005G</v>
      </c>
      <c r="F2489" s="67" t="s">
        <v>249</v>
      </c>
      <c r="G2489" s="40" t="str">
        <f>DataSpec!$B$11</f>
        <v>UpDeemed, DnDeemed, DnDeemDI</v>
      </c>
      <c r="H2489" s="40" t="str">
        <f>DataSpec!$B$7</f>
        <v>Cap-Tons</v>
      </c>
      <c r="I2489" s="40" t="s">
        <v>189</v>
      </c>
      <c r="J2489" t="s">
        <v>172</v>
      </c>
      <c r="K2489" t="s">
        <v>259</v>
      </c>
      <c r="U2489" s="44">
        <f>SUMIFS(Table1[AStdWBkW],Table1[EnergyImpactID],E2489,Table1[BldgType],B2489,Table1[BldgVint],C2489,Table1[BldgLoc],F2489)</f>
        <v>0.03</v>
      </c>
      <c r="V2489" s="44">
        <f>SUMIFS(Table1[AStdWBkWh],Table1[EnergyImpactID],E2489,Table1[BldgType],B2489,Table1[BldgVint],C2489,Table1[BldgLoc],F2489)</f>
        <v>47.6</v>
      </c>
      <c r="W2489" s="69">
        <v>0</v>
      </c>
      <c r="X2489" s="69"/>
      <c r="Y2489" s="69"/>
      <c r="Z2489" s="69"/>
      <c r="AA2489" s="47">
        <f>SUMIF('Cost per Solution Code'!$I$5:$I$24,'Measure Support Table'!D2489,'Cost per Solution Code'!$H$5:$H$24)</f>
        <v>392.565</v>
      </c>
      <c r="AB2489" s="62"/>
      <c r="AC2489" s="47">
        <f>SUMIF('Cost per Solution Code'!$I$5:$I$24,'Measure Support Table'!D2489,'Cost per Solution Code'!$F$5:$F$24)</f>
        <v>491.11500000000001</v>
      </c>
      <c r="AD2489" s="62"/>
      <c r="AE2489" s="48">
        <f t="shared" si="304"/>
        <v>392.565</v>
      </c>
      <c r="AF2489" s="48">
        <f t="shared" si="305"/>
        <v>491.11500000000001</v>
      </c>
      <c r="AG2489" s="48">
        <f t="shared" si="306"/>
        <v>98.550000000000011</v>
      </c>
      <c r="AH2489" s="49">
        <f t="shared" si="307"/>
        <v>0</v>
      </c>
      <c r="AI2489" s="49">
        <f t="shared" si="308"/>
        <v>0</v>
      </c>
      <c r="AJ2489" s="50">
        <f t="shared" si="309"/>
        <v>0</v>
      </c>
      <c r="AK2489" s="51">
        <v>0</v>
      </c>
    </row>
    <row r="2490" spans="1:37" hidden="1" x14ac:dyDescent="0.35">
      <c r="A2490" s="39" t="str">
        <f t="shared" si="311"/>
        <v>SWHC005</v>
      </c>
      <c r="B2490" s="39" t="s">
        <v>329</v>
      </c>
      <c r="C2490" s="62" t="s">
        <v>188</v>
      </c>
      <c r="D2490" s="40" t="s">
        <v>16</v>
      </c>
      <c r="E2490" s="40" t="str">
        <f t="shared" si="310"/>
        <v>SWHC005H</v>
      </c>
      <c r="F2490" s="67" t="s">
        <v>249</v>
      </c>
      <c r="G2490" s="40" t="str">
        <f>DataSpec!$B$11</f>
        <v>UpDeemed, DnDeemed, DnDeemDI</v>
      </c>
      <c r="H2490" s="40" t="str">
        <f>DataSpec!$B$7</f>
        <v>Cap-Tons</v>
      </c>
      <c r="I2490" s="40" t="s">
        <v>189</v>
      </c>
      <c r="J2490" t="s">
        <v>172</v>
      </c>
      <c r="K2490" t="s">
        <v>260</v>
      </c>
      <c r="U2490" s="44">
        <f>SUMIFS(Table1[AStdWBkW],Table1[EnergyImpactID],E2490,Table1[BldgType],B2490,Table1[BldgVint],C2490,Table1[BldgLoc],F2490)</f>
        <v>0.02</v>
      </c>
      <c r="V2490" s="44">
        <f>SUMIFS(Table1[AStdWBkWh],Table1[EnergyImpactID],E2490,Table1[BldgType],B2490,Table1[BldgVint],C2490,Table1[BldgLoc],F2490)</f>
        <v>31.7</v>
      </c>
      <c r="W2490" s="69">
        <v>0</v>
      </c>
      <c r="X2490" s="69"/>
      <c r="Y2490" s="69"/>
      <c r="Z2490" s="69"/>
      <c r="AA2490" s="47">
        <f>SUMIF('Cost per Solution Code'!$I$5:$I$24,'Measure Support Table'!D2490,'Cost per Solution Code'!$H$5:$H$24)</f>
        <v>392.565</v>
      </c>
      <c r="AB2490" s="62"/>
      <c r="AC2490" s="47">
        <f>SUMIF('Cost per Solution Code'!$I$5:$I$24,'Measure Support Table'!D2490,'Cost per Solution Code'!$F$5:$F$24)</f>
        <v>458.26499999999999</v>
      </c>
      <c r="AD2490" s="62"/>
      <c r="AE2490" s="48">
        <f t="shared" si="304"/>
        <v>392.565</v>
      </c>
      <c r="AF2490" s="48">
        <f t="shared" si="305"/>
        <v>458.26499999999999</v>
      </c>
      <c r="AG2490" s="48">
        <f t="shared" si="306"/>
        <v>65.699999999999989</v>
      </c>
      <c r="AH2490" s="49">
        <f t="shared" si="307"/>
        <v>0</v>
      </c>
      <c r="AI2490" s="49">
        <f t="shared" si="308"/>
        <v>0</v>
      </c>
      <c r="AJ2490" s="50">
        <f t="shared" si="309"/>
        <v>0</v>
      </c>
      <c r="AK2490" s="51">
        <v>0</v>
      </c>
    </row>
    <row r="2491" spans="1:37" hidden="1" x14ac:dyDescent="0.35">
      <c r="A2491" s="39" t="str">
        <f t="shared" si="311"/>
        <v>SWHC005</v>
      </c>
      <c r="B2491" s="39" t="s">
        <v>329</v>
      </c>
      <c r="C2491" s="62" t="s">
        <v>188</v>
      </c>
      <c r="D2491" s="40" t="s">
        <v>18</v>
      </c>
      <c r="E2491" s="40" t="str">
        <f t="shared" si="310"/>
        <v>SWHC005I</v>
      </c>
      <c r="F2491" s="67" t="s">
        <v>249</v>
      </c>
      <c r="G2491" s="40" t="str">
        <f>DataSpec!$B$11</f>
        <v>UpDeemed, DnDeemed, DnDeemDI</v>
      </c>
      <c r="H2491" s="40" t="str">
        <f>DataSpec!$B$7</f>
        <v>Cap-Tons</v>
      </c>
      <c r="I2491" s="40" t="s">
        <v>189</v>
      </c>
      <c r="J2491" t="s">
        <v>173</v>
      </c>
      <c r="K2491" t="s">
        <v>261</v>
      </c>
      <c r="U2491" s="44">
        <f>SUMIFS(Table1[AStdWBkW],Table1[EnergyImpactID],E2491,Table1[BldgType],B2491,Table1[BldgVint],C2491,Table1[BldgLoc],F2491)</f>
        <v>0.04</v>
      </c>
      <c r="V2491" s="44">
        <f>SUMIFS(Table1[AStdWBkWh],Table1[EnergyImpactID],E2491,Table1[BldgType],B2491,Table1[BldgVint],C2491,Table1[BldgLoc],F2491)</f>
        <v>56.5</v>
      </c>
      <c r="W2491" s="69">
        <v>0</v>
      </c>
      <c r="X2491" s="69"/>
      <c r="Y2491" s="69"/>
      <c r="Z2491" s="69"/>
      <c r="AA2491" s="47">
        <f>SUMIF('Cost per Solution Code'!$I$5:$I$24,'Measure Support Table'!D2491,'Cost per Solution Code'!$H$5:$H$24)</f>
        <v>660</v>
      </c>
      <c r="AB2491" s="62"/>
      <c r="AC2491" s="47">
        <f>SUMIF('Cost per Solution Code'!$I$5:$I$24,'Measure Support Table'!D2491,'Cost per Solution Code'!$F$5:$F$24)</f>
        <v>923</v>
      </c>
      <c r="AD2491" s="62"/>
      <c r="AE2491" s="48">
        <f t="shared" si="304"/>
        <v>660</v>
      </c>
      <c r="AF2491" s="48">
        <f t="shared" si="305"/>
        <v>923</v>
      </c>
      <c r="AG2491" s="48">
        <f t="shared" si="306"/>
        <v>263</v>
      </c>
      <c r="AH2491" s="49">
        <f t="shared" si="307"/>
        <v>0</v>
      </c>
      <c r="AI2491" s="49">
        <f t="shared" si="308"/>
        <v>0</v>
      </c>
      <c r="AJ2491" s="50">
        <f t="shared" si="309"/>
        <v>0</v>
      </c>
      <c r="AK2491" s="51">
        <v>0</v>
      </c>
    </row>
    <row r="2492" spans="1:37" hidden="1" x14ac:dyDescent="0.35">
      <c r="A2492" s="39" t="str">
        <f t="shared" si="311"/>
        <v>SWHC005</v>
      </c>
      <c r="B2492" s="39" t="s">
        <v>329</v>
      </c>
      <c r="C2492" s="62" t="s">
        <v>188</v>
      </c>
      <c r="D2492" s="40" t="s">
        <v>22</v>
      </c>
      <c r="E2492" s="40" t="str">
        <f t="shared" si="310"/>
        <v>SWHC005J</v>
      </c>
      <c r="F2492" s="67" t="s">
        <v>249</v>
      </c>
      <c r="G2492" s="40" t="str">
        <f>DataSpec!$B$11</f>
        <v>UpDeemed, DnDeemed, DnDeemDI</v>
      </c>
      <c r="H2492" s="40" t="str">
        <f>DataSpec!$B$7</f>
        <v>Cap-Tons</v>
      </c>
      <c r="I2492" s="40" t="s">
        <v>189</v>
      </c>
      <c r="J2492" t="s">
        <v>173</v>
      </c>
      <c r="K2492" t="s">
        <v>262</v>
      </c>
      <c r="U2492" s="44">
        <f>SUMIFS(Table1[AStdWBkW],Table1[EnergyImpactID],E2492,Table1[BldgType],B2492,Table1[BldgVint],C2492,Table1[BldgLoc],F2492)</f>
        <v>0.03</v>
      </c>
      <c r="V2492" s="44">
        <f>SUMIFS(Table1[AStdWBkWh],Table1[EnergyImpactID],E2492,Table1[BldgType],B2492,Table1[BldgVint],C2492,Table1[BldgLoc],F2492)</f>
        <v>37.700000000000003</v>
      </c>
      <c r="W2492" s="69">
        <v>0</v>
      </c>
      <c r="X2492" s="69"/>
      <c r="Y2492" s="69"/>
      <c r="Z2492" s="69"/>
      <c r="AA2492" s="47">
        <f>SUMIF('Cost per Solution Code'!$I$5:$I$24,'Measure Support Table'!D2492,'Cost per Solution Code'!$H$5:$H$24)</f>
        <v>660</v>
      </c>
      <c r="AB2492" s="62"/>
      <c r="AC2492" s="47">
        <f>SUMIF('Cost per Solution Code'!$I$5:$I$24,'Measure Support Table'!D2492,'Cost per Solution Code'!$F$5:$F$24)</f>
        <v>845</v>
      </c>
      <c r="AD2492" s="62"/>
      <c r="AE2492" s="48">
        <f t="shared" si="304"/>
        <v>660</v>
      </c>
      <c r="AF2492" s="48">
        <f t="shared" si="305"/>
        <v>845</v>
      </c>
      <c r="AG2492" s="48">
        <f t="shared" si="306"/>
        <v>185</v>
      </c>
      <c r="AH2492" s="49">
        <f t="shared" si="307"/>
        <v>0</v>
      </c>
      <c r="AI2492" s="49">
        <f t="shared" si="308"/>
        <v>0</v>
      </c>
      <c r="AJ2492" s="50">
        <f t="shared" si="309"/>
        <v>0</v>
      </c>
      <c r="AK2492" s="51">
        <v>0</v>
      </c>
    </row>
    <row r="2493" spans="1:37" hidden="1" x14ac:dyDescent="0.35">
      <c r="A2493" s="39" t="str">
        <f t="shared" si="311"/>
        <v>SWHC005</v>
      </c>
      <c r="B2493" s="39" t="s">
        <v>329</v>
      </c>
      <c r="C2493" s="62" t="s">
        <v>188</v>
      </c>
      <c r="D2493" s="40" t="s">
        <v>25</v>
      </c>
      <c r="E2493" s="40" t="str">
        <f t="shared" si="310"/>
        <v>SWHC005K</v>
      </c>
      <c r="F2493" s="67" t="s">
        <v>249</v>
      </c>
      <c r="G2493" s="40" t="str">
        <f>DataSpec!$B$11</f>
        <v>UpDeemed, DnDeemed, DnDeemDI</v>
      </c>
      <c r="H2493" s="40" t="str">
        <f>DataSpec!$B$7</f>
        <v>Cap-Tons</v>
      </c>
      <c r="I2493" s="40" t="s">
        <v>189</v>
      </c>
      <c r="J2493" t="s">
        <v>174</v>
      </c>
      <c r="K2493" t="s">
        <v>263</v>
      </c>
      <c r="U2493" s="44">
        <f>SUMIFS(Table1[AStdWBkW],Table1[EnergyImpactID],E2493,Table1[BldgType],B2493,Table1[BldgVint],C2493,Table1[BldgLoc],F2493)</f>
        <v>0.04</v>
      </c>
      <c r="V2493" s="44">
        <f>SUMIFS(Table1[AStdWBkWh],Table1[EnergyImpactID],E2493,Table1[BldgType],B2493,Table1[BldgVint],C2493,Table1[BldgLoc],F2493)</f>
        <v>63</v>
      </c>
      <c r="W2493" s="69">
        <v>0</v>
      </c>
      <c r="X2493" s="69"/>
      <c r="Y2493" s="69"/>
      <c r="Z2493" s="69"/>
      <c r="AA2493" s="47">
        <f>SUMIF('Cost per Solution Code'!$I$5:$I$24,'Measure Support Table'!D2493,'Cost per Solution Code'!$H$5:$H$24)</f>
        <v>519.14</v>
      </c>
      <c r="AB2493" s="62"/>
      <c r="AC2493" s="47">
        <f>SUMIF('Cost per Solution Code'!$I$5:$I$24,'Measure Support Table'!D2493,'Cost per Solution Code'!$F$5:$F$24)</f>
        <v>685.85</v>
      </c>
      <c r="AD2493" s="62"/>
      <c r="AE2493" s="48">
        <f t="shared" si="304"/>
        <v>519.14</v>
      </c>
      <c r="AF2493" s="48">
        <f t="shared" si="305"/>
        <v>685.85</v>
      </c>
      <c r="AG2493" s="48">
        <f t="shared" si="306"/>
        <v>166.71000000000004</v>
      </c>
      <c r="AH2493" s="49">
        <f t="shared" si="307"/>
        <v>0</v>
      </c>
      <c r="AI2493" s="49">
        <f t="shared" si="308"/>
        <v>0</v>
      </c>
      <c r="AJ2493" s="50">
        <f t="shared" si="309"/>
        <v>0</v>
      </c>
      <c r="AK2493" s="51">
        <v>0</v>
      </c>
    </row>
    <row r="2494" spans="1:37" hidden="1" x14ac:dyDescent="0.35">
      <c r="A2494" s="39" t="str">
        <f t="shared" si="311"/>
        <v>SWHC005</v>
      </c>
      <c r="B2494" s="39" t="s">
        <v>329</v>
      </c>
      <c r="C2494" s="62" t="s">
        <v>188</v>
      </c>
      <c r="D2494" s="40" t="s">
        <v>175</v>
      </c>
      <c r="E2494" s="40" t="str">
        <f t="shared" si="310"/>
        <v>SWHC005L</v>
      </c>
      <c r="F2494" s="67" t="s">
        <v>249</v>
      </c>
      <c r="G2494" s="40" t="str">
        <f>DataSpec!$B$11</f>
        <v>UpDeemed, DnDeemed, DnDeemDI</v>
      </c>
      <c r="H2494" s="40" t="str">
        <f>DataSpec!$B$7</f>
        <v>Cap-Tons</v>
      </c>
      <c r="I2494" s="40" t="s">
        <v>189</v>
      </c>
      <c r="J2494" t="s">
        <v>174</v>
      </c>
      <c r="K2494" t="s">
        <v>264</v>
      </c>
      <c r="U2494" s="44">
        <f>SUMIFS(Table1[AStdWBkW],Table1[EnergyImpactID],E2494,Table1[BldgType],B2494,Table1[BldgVint],C2494,Table1[BldgLoc],F2494)</f>
        <v>0.03</v>
      </c>
      <c r="V2494" s="44">
        <f>SUMIFS(Table1[AStdWBkWh],Table1[EnergyImpactID],E2494,Table1[BldgType],B2494,Table1[BldgVint],C2494,Table1[BldgLoc],F2494)</f>
        <v>42</v>
      </c>
      <c r="W2494" s="69">
        <v>0</v>
      </c>
      <c r="X2494" s="69"/>
      <c r="Y2494" s="69"/>
      <c r="Z2494" s="69"/>
      <c r="AA2494" s="47">
        <f>SUMIF('Cost per Solution Code'!$I$5:$I$24,'Measure Support Table'!D2494,'Cost per Solution Code'!$H$5:$H$24)</f>
        <v>519.14</v>
      </c>
      <c r="AB2494" s="62"/>
      <c r="AC2494" s="47">
        <f>SUMIF('Cost per Solution Code'!$I$5:$I$24,'Measure Support Table'!D2494,'Cost per Solution Code'!$F$5:$F$24)</f>
        <v>555.84500000000003</v>
      </c>
      <c r="AD2494" s="62"/>
      <c r="AE2494" s="48">
        <f t="shared" si="304"/>
        <v>519.14</v>
      </c>
      <c r="AF2494" s="48">
        <f t="shared" si="305"/>
        <v>555.84500000000003</v>
      </c>
      <c r="AG2494" s="48">
        <f t="shared" si="306"/>
        <v>36.705000000000041</v>
      </c>
      <c r="AH2494" s="49">
        <f t="shared" si="307"/>
        <v>0</v>
      </c>
      <c r="AI2494" s="49">
        <f t="shared" si="308"/>
        <v>0</v>
      </c>
      <c r="AJ2494" s="50">
        <f t="shared" si="309"/>
        <v>0</v>
      </c>
      <c r="AK2494" s="51">
        <v>0</v>
      </c>
    </row>
    <row r="2495" spans="1:37" hidden="1" x14ac:dyDescent="0.35">
      <c r="A2495" s="39" t="str">
        <f t="shared" si="311"/>
        <v>SWHC005</v>
      </c>
      <c r="B2495" s="39" t="s">
        <v>329</v>
      </c>
      <c r="C2495" s="62" t="s">
        <v>188</v>
      </c>
      <c r="D2495" s="40" t="s">
        <v>176</v>
      </c>
      <c r="E2495" s="40" t="str">
        <f t="shared" si="310"/>
        <v>SWHC005M</v>
      </c>
      <c r="F2495" s="67" t="s">
        <v>249</v>
      </c>
      <c r="G2495" s="40" t="str">
        <f>DataSpec!$B$11</f>
        <v>UpDeemed, DnDeemed, DnDeemDI</v>
      </c>
      <c r="H2495" s="40" t="str">
        <f>DataSpec!$B$7</f>
        <v>Cap-Tons</v>
      </c>
      <c r="I2495" s="40" t="s">
        <v>189</v>
      </c>
      <c r="J2495" t="s">
        <v>177</v>
      </c>
      <c r="K2495" t="s">
        <v>265</v>
      </c>
      <c r="U2495" s="44">
        <f>SUMIFS(Table1[AStdWBkW],Table1[EnergyImpactID],E2495,Table1[BldgType],B2495,Table1[BldgVint],C2495,Table1[BldgLoc],F2495)</f>
        <v>0.04</v>
      </c>
      <c r="V2495" s="44">
        <f>SUMIFS(Table1[AStdWBkWh],Table1[EnergyImpactID],E2495,Table1[BldgType],B2495,Table1[BldgVint],C2495,Table1[BldgLoc],F2495)</f>
        <v>57.9</v>
      </c>
      <c r="W2495" s="69">
        <v>0</v>
      </c>
      <c r="X2495" s="69"/>
      <c r="Y2495" s="69"/>
      <c r="Z2495" s="69"/>
      <c r="AA2495" s="47">
        <f>SUMIF('Cost per Solution Code'!$I$5:$I$24,'Measure Support Table'!D2495,'Cost per Solution Code'!$H$5:$H$24)</f>
        <v>449.41</v>
      </c>
      <c r="AB2495" s="62"/>
      <c r="AC2495" s="47">
        <f>SUMIF('Cost per Solution Code'!$I$5:$I$24,'Measure Support Table'!D2495,'Cost per Solution Code'!$F$5:$F$24)</f>
        <v>771.3576281291954</v>
      </c>
      <c r="AD2495" s="62"/>
      <c r="AE2495" s="48">
        <f t="shared" si="304"/>
        <v>449.41</v>
      </c>
      <c r="AF2495" s="48">
        <f t="shared" si="305"/>
        <v>771.3576281291954</v>
      </c>
      <c r="AG2495" s="48">
        <f t="shared" si="306"/>
        <v>321.94762812919538</v>
      </c>
      <c r="AH2495" s="49">
        <f t="shared" si="307"/>
        <v>0</v>
      </c>
      <c r="AI2495" s="49">
        <f t="shared" si="308"/>
        <v>0</v>
      </c>
      <c r="AJ2495" s="50">
        <f t="shared" si="309"/>
        <v>0</v>
      </c>
      <c r="AK2495" s="51">
        <v>0</v>
      </c>
    </row>
    <row r="2496" spans="1:37" hidden="1" x14ac:dyDescent="0.35">
      <c r="A2496" s="39" t="str">
        <f t="shared" si="311"/>
        <v>SWHC005</v>
      </c>
      <c r="B2496" s="39" t="s">
        <v>329</v>
      </c>
      <c r="C2496" s="62" t="s">
        <v>188</v>
      </c>
      <c r="D2496" s="40" t="s">
        <v>178</v>
      </c>
      <c r="E2496" s="40" t="str">
        <f t="shared" si="310"/>
        <v>SWHC005N</v>
      </c>
      <c r="F2496" s="67" t="s">
        <v>249</v>
      </c>
      <c r="G2496" s="40" t="str">
        <f>DataSpec!$B$11</f>
        <v>UpDeemed, DnDeemed, DnDeemDI</v>
      </c>
      <c r="H2496" s="40" t="str">
        <f>DataSpec!$B$7</f>
        <v>Cap-Tons</v>
      </c>
      <c r="I2496" s="40" t="s">
        <v>189</v>
      </c>
      <c r="J2496" t="s">
        <v>177</v>
      </c>
      <c r="K2496" t="s">
        <v>266</v>
      </c>
      <c r="U2496" s="44">
        <f>SUMIFS(Table1[AStdWBkW],Table1[EnergyImpactID],E2496,Table1[BldgType],B2496,Table1[BldgVint],C2496,Table1[BldgLoc],F2496)</f>
        <v>0.03</v>
      </c>
      <c r="V2496" s="44">
        <f>SUMIFS(Table1[AStdWBkWh],Table1[EnergyImpactID],E2496,Table1[BldgType],B2496,Table1[BldgVint],C2496,Table1[BldgLoc],F2496)</f>
        <v>38.6</v>
      </c>
      <c r="W2496" s="69">
        <v>0</v>
      </c>
      <c r="X2496" s="69"/>
      <c r="Y2496" s="69"/>
      <c r="Z2496" s="69"/>
      <c r="AA2496" s="47">
        <f>SUMIF('Cost per Solution Code'!$I$5:$I$24,'Measure Support Table'!D2496,'Cost per Solution Code'!$H$5:$H$24)</f>
        <v>449.41</v>
      </c>
      <c r="AB2496" s="62"/>
      <c r="AC2496" s="47">
        <f>SUMIF('Cost per Solution Code'!$I$5:$I$24,'Measure Support Table'!D2496,'Cost per Solution Code'!$F$5:$F$24)</f>
        <v>629.11366698254767</v>
      </c>
      <c r="AD2496" s="62"/>
      <c r="AE2496" s="48">
        <f t="shared" si="304"/>
        <v>449.41</v>
      </c>
      <c r="AF2496" s="48">
        <f t="shared" si="305"/>
        <v>629.11366698254767</v>
      </c>
      <c r="AG2496" s="48">
        <f t="shared" si="306"/>
        <v>179.70366698254765</v>
      </c>
      <c r="AH2496" s="49">
        <f t="shared" si="307"/>
        <v>0</v>
      </c>
      <c r="AI2496" s="49">
        <f t="shared" si="308"/>
        <v>0</v>
      </c>
      <c r="AJ2496" s="50">
        <f t="shared" si="309"/>
        <v>0</v>
      </c>
      <c r="AK2496" s="51">
        <v>0</v>
      </c>
    </row>
    <row r="2497" spans="1:37" hidden="1" x14ac:dyDescent="0.35">
      <c r="A2497" s="39" t="str">
        <f t="shared" si="311"/>
        <v>SWHC005</v>
      </c>
      <c r="B2497" s="39" t="s">
        <v>329</v>
      </c>
      <c r="C2497" s="62" t="s">
        <v>188</v>
      </c>
      <c r="D2497" s="40" t="s">
        <v>179</v>
      </c>
      <c r="E2497" s="40" t="str">
        <f t="shared" si="310"/>
        <v>SWHC005O</v>
      </c>
      <c r="F2497" s="67" t="s">
        <v>249</v>
      </c>
      <c r="G2497" s="40" t="str">
        <f>DataSpec!$B$11</f>
        <v>UpDeemed, DnDeemed, DnDeemDI</v>
      </c>
      <c r="H2497" s="40" t="str">
        <f>DataSpec!$B$7</f>
        <v>Cap-Tons</v>
      </c>
      <c r="I2497" s="40" t="s">
        <v>189</v>
      </c>
      <c r="J2497" t="s">
        <v>180</v>
      </c>
      <c r="K2497" t="s">
        <v>267</v>
      </c>
      <c r="U2497" s="44">
        <f>SUMIFS(Table1[AStdWBkW],Table1[EnergyImpactID],E2497,Table1[BldgType],B2497,Table1[BldgVint],C2497,Table1[BldgLoc],F2497)</f>
        <v>0.05</v>
      </c>
      <c r="V2497" s="44">
        <f>SUMIFS(Table1[AStdWBkWh],Table1[EnergyImpactID],E2497,Table1[BldgType],B2497,Table1[BldgVint],C2497,Table1[BldgLoc],F2497)</f>
        <v>69.5</v>
      </c>
      <c r="W2497" s="69">
        <v>0</v>
      </c>
      <c r="X2497" s="69"/>
      <c r="Y2497" s="69"/>
      <c r="Z2497" s="69"/>
      <c r="AA2497" s="47">
        <f>SUMIF('Cost per Solution Code'!$I$5:$I$24,'Measure Support Table'!D2497,'Cost per Solution Code'!$H$5:$H$24)</f>
        <v>1086</v>
      </c>
      <c r="AB2497" s="62"/>
      <c r="AC2497" s="47">
        <f>SUMIF('Cost per Solution Code'!$I$5:$I$24,'Measure Support Table'!D2497,'Cost per Solution Code'!$F$5:$F$24)</f>
        <v>1124.9000000000001</v>
      </c>
      <c r="AD2497" s="62"/>
      <c r="AE2497" s="48">
        <f t="shared" si="304"/>
        <v>1086</v>
      </c>
      <c r="AF2497" s="48">
        <f t="shared" si="305"/>
        <v>1124.9000000000001</v>
      </c>
      <c r="AG2497" s="48">
        <f t="shared" si="306"/>
        <v>38.900000000000091</v>
      </c>
      <c r="AH2497" s="49">
        <f t="shared" si="307"/>
        <v>0</v>
      </c>
      <c r="AI2497" s="49">
        <f t="shared" si="308"/>
        <v>0</v>
      </c>
      <c r="AJ2497" s="50">
        <f t="shared" si="309"/>
        <v>0</v>
      </c>
      <c r="AK2497" s="51">
        <v>0</v>
      </c>
    </row>
    <row r="2498" spans="1:37" hidden="1" x14ac:dyDescent="0.35">
      <c r="A2498" s="39" t="str">
        <f t="shared" si="311"/>
        <v>SWHC005</v>
      </c>
      <c r="B2498" s="39" t="s">
        <v>329</v>
      </c>
      <c r="C2498" s="62" t="s">
        <v>188</v>
      </c>
      <c r="D2498" s="40" t="s">
        <v>181</v>
      </c>
      <c r="E2498" s="40" t="str">
        <f t="shared" si="310"/>
        <v>SWHC005P</v>
      </c>
      <c r="F2498" s="67" t="s">
        <v>249</v>
      </c>
      <c r="G2498" s="40" t="str">
        <f>DataSpec!$B$11</f>
        <v>UpDeemed, DnDeemed, DnDeemDI</v>
      </c>
      <c r="H2498" s="40" t="str">
        <f>DataSpec!$B$7</f>
        <v>Cap-Tons</v>
      </c>
      <c r="I2498" s="40" t="s">
        <v>189</v>
      </c>
      <c r="J2498" t="s">
        <v>180</v>
      </c>
      <c r="K2498" t="s">
        <v>268</v>
      </c>
      <c r="U2498" s="44">
        <f>SUMIFS(Table1[AStdWBkW],Table1[EnergyImpactID],E2498,Table1[BldgType],B2498,Table1[BldgVint],C2498,Table1[BldgLoc],F2498)</f>
        <v>0.03</v>
      </c>
      <c r="V2498" s="44">
        <f>SUMIFS(Table1[AStdWBkWh],Table1[EnergyImpactID],E2498,Table1[BldgType],B2498,Table1[BldgVint],C2498,Table1[BldgLoc],F2498)</f>
        <v>46.3</v>
      </c>
      <c r="W2498" s="69">
        <v>0</v>
      </c>
      <c r="X2498" s="69"/>
      <c r="Y2498" s="69"/>
      <c r="Z2498" s="69"/>
      <c r="AA2498" s="47">
        <f>SUMIF('Cost per Solution Code'!$I$5:$I$24,'Measure Support Table'!D2498,'Cost per Solution Code'!$H$5:$H$24)</f>
        <v>1086</v>
      </c>
      <c r="AB2498" s="62"/>
      <c r="AC2498" s="47">
        <f>SUMIF('Cost per Solution Code'!$I$5:$I$24,'Measure Support Table'!D2498,'Cost per Solution Code'!$F$5:$F$24)</f>
        <v>1107.17</v>
      </c>
      <c r="AD2498" s="62"/>
      <c r="AE2498" s="48">
        <f t="shared" si="304"/>
        <v>1086</v>
      </c>
      <c r="AF2498" s="48">
        <f t="shared" si="305"/>
        <v>1107.17</v>
      </c>
      <c r="AG2498" s="48">
        <f t="shared" si="306"/>
        <v>21.170000000000073</v>
      </c>
      <c r="AH2498" s="49">
        <f t="shared" si="307"/>
        <v>0</v>
      </c>
      <c r="AI2498" s="49">
        <f t="shared" si="308"/>
        <v>0</v>
      </c>
      <c r="AJ2498" s="50">
        <f t="shared" si="309"/>
        <v>0</v>
      </c>
      <c r="AK2498" s="51">
        <v>0</v>
      </c>
    </row>
    <row r="2499" spans="1:37" hidden="1" x14ac:dyDescent="0.35">
      <c r="A2499" s="39" t="str">
        <f t="shared" si="311"/>
        <v>SWHC005</v>
      </c>
      <c r="B2499" s="39" t="s">
        <v>329</v>
      </c>
      <c r="C2499" s="62" t="s">
        <v>188</v>
      </c>
      <c r="D2499" s="40" t="s">
        <v>182</v>
      </c>
      <c r="E2499" s="40" t="str">
        <f t="shared" si="310"/>
        <v>SWHC005Q</v>
      </c>
      <c r="F2499" s="67" t="s">
        <v>249</v>
      </c>
      <c r="G2499" s="40" t="str">
        <f>DataSpec!$B$11</f>
        <v>UpDeemed, DnDeemed, DnDeemDI</v>
      </c>
      <c r="H2499" s="40" t="str">
        <f>DataSpec!$B$7</f>
        <v>Cap-Tons</v>
      </c>
      <c r="I2499" s="40" t="s">
        <v>189</v>
      </c>
      <c r="J2499" t="s">
        <v>183</v>
      </c>
      <c r="K2499" t="s">
        <v>269</v>
      </c>
      <c r="U2499" s="44">
        <f>SUMIFS(Table1[AStdWBkW],Table1[EnergyImpactID],E2499,Table1[BldgType],B2499,Table1[BldgVint],C2499,Table1[BldgLoc],F2499)</f>
        <v>0.04</v>
      </c>
      <c r="V2499" s="44">
        <f>SUMIFS(Table1[AStdWBkWh],Table1[EnergyImpactID],E2499,Table1[BldgType],B2499,Table1[BldgVint],C2499,Table1[BldgLoc],F2499)</f>
        <v>54.2</v>
      </c>
      <c r="W2499" s="69">
        <v>0</v>
      </c>
      <c r="X2499" s="69"/>
      <c r="Y2499" s="69"/>
      <c r="Z2499" s="69"/>
      <c r="AA2499" s="47">
        <f>SUMIF('Cost per Solution Code'!$I$5:$I$24,'Measure Support Table'!D2499,'Cost per Solution Code'!$H$5:$H$24)</f>
        <v>636.29999999999995</v>
      </c>
      <c r="AB2499" s="62"/>
      <c r="AC2499" s="47">
        <f>SUMIF('Cost per Solution Code'!$I$5:$I$24,'Measure Support Table'!D2499,'Cost per Solution Code'!$F$5:$F$24)</f>
        <v>931.83</v>
      </c>
      <c r="AD2499" s="62"/>
      <c r="AE2499" s="48">
        <f t="shared" ref="AE2499:AE2562" si="312">AA2499+AB2499</f>
        <v>636.29999999999995</v>
      </c>
      <c r="AF2499" s="48">
        <f t="shared" ref="AF2499:AF2562" si="313">AC2499+AD2499</f>
        <v>931.83</v>
      </c>
      <c r="AG2499" s="48">
        <f t="shared" ref="AG2499:AG2562" si="314">AF2499-AE2499</f>
        <v>295.53000000000009</v>
      </c>
      <c r="AH2499" s="49">
        <f t="shared" ref="AH2499:AH2562" si="315">IF(I2499="ER",SUM(AA2499:AB2499),0)</f>
        <v>0</v>
      </c>
      <c r="AI2499" s="49">
        <f t="shared" ref="AI2499:AI2562" si="316">IF(I2499="ER",AC2499+AD2499,0)</f>
        <v>0</v>
      </c>
      <c r="AJ2499" s="50">
        <f t="shared" ref="AJ2499:AJ2562" si="317">AI2499-AH2499</f>
        <v>0</v>
      </c>
      <c r="AK2499" s="51">
        <v>0</v>
      </c>
    </row>
    <row r="2500" spans="1:37" hidden="1" x14ac:dyDescent="0.35">
      <c r="A2500" s="39" t="str">
        <f t="shared" si="311"/>
        <v>SWHC005</v>
      </c>
      <c r="B2500" s="39" t="s">
        <v>329</v>
      </c>
      <c r="C2500" s="62" t="s">
        <v>188</v>
      </c>
      <c r="D2500" s="40" t="s">
        <v>184</v>
      </c>
      <c r="E2500" s="40" t="str">
        <f t="shared" ref="E2500:E2563" si="318">A2500&amp;D2500</f>
        <v>SWHC005R</v>
      </c>
      <c r="F2500" s="67" t="s">
        <v>249</v>
      </c>
      <c r="G2500" s="40" t="str">
        <f>DataSpec!$B$11</f>
        <v>UpDeemed, DnDeemed, DnDeemDI</v>
      </c>
      <c r="H2500" s="40" t="str">
        <f>DataSpec!$B$7</f>
        <v>Cap-Tons</v>
      </c>
      <c r="I2500" s="40" t="s">
        <v>189</v>
      </c>
      <c r="J2500" t="s">
        <v>183</v>
      </c>
      <c r="K2500" t="s">
        <v>270</v>
      </c>
      <c r="U2500" s="44">
        <f>SUMIFS(Table1[AStdWBkW],Table1[EnergyImpactID],E2500,Table1[BldgType],B2500,Table1[BldgVint],C2500,Table1[BldgLoc],F2500)</f>
        <v>0.02</v>
      </c>
      <c r="V2500" s="44">
        <f>SUMIFS(Table1[AStdWBkWh],Table1[EnergyImpactID],E2500,Table1[BldgType],B2500,Table1[BldgVint],C2500,Table1[BldgLoc],F2500)</f>
        <v>36.1</v>
      </c>
      <c r="W2500" s="69">
        <v>0</v>
      </c>
      <c r="X2500" s="69"/>
      <c r="Y2500" s="69"/>
      <c r="Z2500" s="69"/>
      <c r="AA2500" s="47">
        <f>SUMIF('Cost per Solution Code'!$I$5:$I$24,'Measure Support Table'!D2500,'Cost per Solution Code'!$H$5:$H$24)</f>
        <v>636.29999999999995</v>
      </c>
      <c r="AB2500" s="62"/>
      <c r="AC2500" s="47">
        <f>SUMIF('Cost per Solution Code'!$I$5:$I$24,'Measure Support Table'!D2500,'Cost per Solution Code'!$F$5:$F$24)</f>
        <v>797.9</v>
      </c>
      <c r="AD2500" s="62"/>
      <c r="AE2500" s="48">
        <f t="shared" si="312"/>
        <v>636.29999999999995</v>
      </c>
      <c r="AF2500" s="48">
        <f t="shared" si="313"/>
        <v>797.9</v>
      </c>
      <c r="AG2500" s="48">
        <f t="shared" si="314"/>
        <v>161.60000000000002</v>
      </c>
      <c r="AH2500" s="49">
        <f t="shared" si="315"/>
        <v>0</v>
      </c>
      <c r="AI2500" s="49">
        <f t="shared" si="316"/>
        <v>0</v>
      </c>
      <c r="AJ2500" s="50">
        <f t="shared" si="317"/>
        <v>0</v>
      </c>
      <c r="AK2500" s="51">
        <v>0</v>
      </c>
    </row>
    <row r="2501" spans="1:37" hidden="1" x14ac:dyDescent="0.35">
      <c r="A2501" s="39" t="str">
        <f t="shared" si="311"/>
        <v>SWHC005</v>
      </c>
      <c r="B2501" s="39" t="s">
        <v>329</v>
      </c>
      <c r="C2501" s="62" t="s">
        <v>188</v>
      </c>
      <c r="D2501" s="40" t="s">
        <v>185</v>
      </c>
      <c r="E2501" s="40" t="str">
        <f t="shared" si="318"/>
        <v>SWHC005S</v>
      </c>
      <c r="F2501" s="67" t="s">
        <v>249</v>
      </c>
      <c r="G2501" s="40" t="str">
        <f>DataSpec!$B$11</f>
        <v>UpDeemed, DnDeemed, DnDeemDI</v>
      </c>
      <c r="H2501" s="40" t="str">
        <f>DataSpec!$B$7</f>
        <v>Cap-Tons</v>
      </c>
      <c r="I2501" s="40" t="s">
        <v>189</v>
      </c>
      <c r="J2501" t="s">
        <v>186</v>
      </c>
      <c r="K2501" t="s">
        <v>271</v>
      </c>
      <c r="U2501" s="44">
        <f>SUMIFS(Table1[AStdWBkW],Table1[EnergyImpactID],E2501,Table1[BldgType],B2501,Table1[BldgVint],C2501,Table1[BldgLoc],F2501)</f>
        <v>0.05</v>
      </c>
      <c r="V2501" s="44">
        <f>SUMIFS(Table1[AStdWBkWh],Table1[EnergyImpactID],E2501,Table1[BldgType],B2501,Table1[BldgVint],C2501,Table1[BldgLoc],F2501)</f>
        <v>72.3</v>
      </c>
      <c r="W2501" s="69">
        <v>0</v>
      </c>
      <c r="X2501" s="69"/>
      <c r="Y2501" s="69"/>
      <c r="Z2501" s="69"/>
      <c r="AA2501" s="47">
        <f>SUMIF('Cost per Solution Code'!$I$5:$I$24,'Measure Support Table'!D2501,'Cost per Solution Code'!$H$5:$H$24)</f>
        <v>416.53842439071497</v>
      </c>
      <c r="AB2501" s="62"/>
      <c r="AC2501" s="47">
        <f>SUMIF('Cost per Solution Code'!$I$5:$I$24,'Measure Support Table'!D2501,'Cost per Solution Code'!$F$5:$F$24)</f>
        <v>610</v>
      </c>
      <c r="AD2501" s="62"/>
      <c r="AE2501" s="48">
        <f t="shared" si="312"/>
        <v>416.53842439071497</v>
      </c>
      <c r="AF2501" s="48">
        <f t="shared" si="313"/>
        <v>610</v>
      </c>
      <c r="AG2501" s="48">
        <f t="shared" si="314"/>
        <v>193.46157560928503</v>
      </c>
      <c r="AH2501" s="49">
        <f t="shared" si="315"/>
        <v>0</v>
      </c>
      <c r="AI2501" s="49">
        <f t="shared" si="316"/>
        <v>0</v>
      </c>
      <c r="AJ2501" s="50">
        <f t="shared" si="317"/>
        <v>0</v>
      </c>
      <c r="AK2501" s="51">
        <v>0</v>
      </c>
    </row>
    <row r="2502" spans="1:37" hidden="1" x14ac:dyDescent="0.35">
      <c r="A2502" s="39" t="str">
        <f t="shared" si="311"/>
        <v>SWHC005</v>
      </c>
      <c r="B2502" s="39" t="s">
        <v>329</v>
      </c>
      <c r="C2502" s="62" t="s">
        <v>188</v>
      </c>
      <c r="D2502" s="40" t="s">
        <v>187</v>
      </c>
      <c r="E2502" s="40" t="str">
        <f t="shared" si="318"/>
        <v>SWHC005T</v>
      </c>
      <c r="F2502" s="67" t="s">
        <v>249</v>
      </c>
      <c r="G2502" s="40" t="str">
        <f>DataSpec!$B$11</f>
        <v>UpDeemed, DnDeemed, DnDeemDI</v>
      </c>
      <c r="H2502" s="40" t="str">
        <f>DataSpec!$B$7</f>
        <v>Cap-Tons</v>
      </c>
      <c r="I2502" s="40" t="s">
        <v>189</v>
      </c>
      <c r="J2502" t="s">
        <v>186</v>
      </c>
      <c r="K2502" t="s">
        <v>272</v>
      </c>
      <c r="U2502" s="44">
        <f>SUMIFS(Table1[AStdWBkW],Table1[EnergyImpactID],E2502,Table1[BldgType],B2502,Table1[BldgVint],C2502,Table1[BldgLoc],F2502)</f>
        <v>0.03</v>
      </c>
      <c r="V2502" s="44">
        <f>SUMIFS(Table1[AStdWBkWh],Table1[EnergyImpactID],E2502,Table1[BldgType],B2502,Table1[BldgVint],C2502,Table1[BldgLoc],F2502)</f>
        <v>48.2</v>
      </c>
      <c r="W2502" s="69">
        <v>0</v>
      </c>
      <c r="X2502" s="69"/>
      <c r="Y2502" s="69"/>
      <c r="Z2502" s="69"/>
      <c r="AA2502" s="47">
        <f>SUMIF('Cost per Solution Code'!$I$5:$I$24,'Measure Support Table'!D2502,'Cost per Solution Code'!$H$5:$H$24)</f>
        <v>416.53842439071497</v>
      </c>
      <c r="AB2502" s="62"/>
      <c r="AC2502" s="47">
        <f>SUMIF('Cost per Solution Code'!$I$5:$I$24,'Measure Support Table'!D2502,'Cost per Solution Code'!$F$5:$F$24)</f>
        <v>522.1950355751585</v>
      </c>
      <c r="AD2502" s="62"/>
      <c r="AE2502" s="48">
        <f t="shared" si="312"/>
        <v>416.53842439071497</v>
      </c>
      <c r="AF2502" s="48">
        <f t="shared" si="313"/>
        <v>522.1950355751585</v>
      </c>
      <c r="AG2502" s="48">
        <f t="shared" si="314"/>
        <v>105.65661118444353</v>
      </c>
      <c r="AH2502" s="49">
        <f t="shared" si="315"/>
        <v>0</v>
      </c>
      <c r="AI2502" s="49">
        <f t="shared" si="316"/>
        <v>0</v>
      </c>
      <c r="AJ2502" s="50">
        <f t="shared" si="317"/>
        <v>0</v>
      </c>
      <c r="AK2502" s="51">
        <v>0</v>
      </c>
    </row>
    <row r="2503" spans="1:37" hidden="1" x14ac:dyDescent="0.35">
      <c r="A2503" s="39" t="str">
        <f t="shared" ref="A2503:A2566" si="319">A2502</f>
        <v>SWHC005</v>
      </c>
      <c r="B2503" s="39" t="s">
        <v>329</v>
      </c>
      <c r="C2503" s="62" t="s">
        <v>188</v>
      </c>
      <c r="D2503" s="40" t="s">
        <v>163</v>
      </c>
      <c r="E2503" s="40" t="str">
        <f t="shared" si="318"/>
        <v>SWHC005A</v>
      </c>
      <c r="F2503" s="67" t="s">
        <v>250</v>
      </c>
      <c r="G2503" s="40" t="str">
        <f>DataSpec!$B$11</f>
        <v>UpDeemed, DnDeemed, DnDeemDI</v>
      </c>
      <c r="H2503" s="40" t="str">
        <f>DataSpec!$B$7</f>
        <v>Cap-Tons</v>
      </c>
      <c r="I2503" s="40" t="s">
        <v>189</v>
      </c>
      <c r="J2503" t="s">
        <v>164</v>
      </c>
      <c r="K2503" t="s">
        <v>253</v>
      </c>
      <c r="U2503" s="44">
        <f>SUMIFS(Table1[AStdWBkW],Table1[EnergyImpactID],E2503,Table1[BldgType],B2503,Table1[BldgVint],C2503,Table1[BldgLoc],F2503)</f>
        <v>0.04</v>
      </c>
      <c r="V2503" s="44">
        <f>SUMIFS(Table1[AStdWBkWh],Table1[EnergyImpactID],E2503,Table1[BldgType],B2503,Table1[BldgVint],C2503,Table1[BldgLoc],F2503)</f>
        <v>46.4</v>
      </c>
      <c r="W2503" s="69">
        <v>0</v>
      </c>
      <c r="X2503" s="69"/>
      <c r="Y2503" s="69"/>
      <c r="Z2503" s="69"/>
      <c r="AA2503" s="47">
        <f>SUMIF('Cost per Solution Code'!$I$5:$I$24,'Measure Support Table'!D2503,'Cost per Solution Code'!$H$5:$H$24)</f>
        <v>656.88499999999999</v>
      </c>
      <c r="AB2503" s="62"/>
      <c r="AC2503" s="47">
        <f>SUMIF('Cost per Solution Code'!$I$5:$I$24,'Measure Support Table'!D2503,'Cost per Solution Code'!$F$5:$F$24)</f>
        <v>931.83999999999992</v>
      </c>
      <c r="AD2503" s="62"/>
      <c r="AE2503" s="48">
        <f t="shared" si="312"/>
        <v>656.88499999999999</v>
      </c>
      <c r="AF2503" s="48">
        <f t="shared" si="313"/>
        <v>931.83999999999992</v>
      </c>
      <c r="AG2503" s="48">
        <f t="shared" si="314"/>
        <v>274.95499999999993</v>
      </c>
      <c r="AH2503" s="49">
        <f t="shared" si="315"/>
        <v>0</v>
      </c>
      <c r="AI2503" s="49">
        <f t="shared" si="316"/>
        <v>0</v>
      </c>
      <c r="AJ2503" s="50">
        <f t="shared" si="317"/>
        <v>0</v>
      </c>
      <c r="AK2503" s="51">
        <v>0</v>
      </c>
    </row>
    <row r="2504" spans="1:37" hidden="1" x14ac:dyDescent="0.35">
      <c r="A2504" s="39" t="str">
        <f t="shared" si="319"/>
        <v>SWHC005</v>
      </c>
      <c r="B2504" s="39" t="s">
        <v>329</v>
      </c>
      <c r="C2504" s="62" t="s">
        <v>188</v>
      </c>
      <c r="D2504" s="40" t="s">
        <v>165</v>
      </c>
      <c r="E2504" s="40" t="str">
        <f t="shared" si="318"/>
        <v>SWHC005B</v>
      </c>
      <c r="F2504" s="67" t="s">
        <v>250</v>
      </c>
      <c r="G2504" s="40" t="str">
        <f>DataSpec!$B$11</f>
        <v>UpDeemed, DnDeemed, DnDeemDI</v>
      </c>
      <c r="H2504" s="40" t="str">
        <f>DataSpec!$B$7</f>
        <v>Cap-Tons</v>
      </c>
      <c r="I2504" s="40" t="s">
        <v>189</v>
      </c>
      <c r="J2504" t="s">
        <v>164</v>
      </c>
      <c r="K2504" t="s">
        <v>254</v>
      </c>
      <c r="U2504" s="44">
        <f>SUMIFS(Table1[AStdWBkW],Table1[EnergyImpactID],E2504,Table1[BldgType],B2504,Table1[BldgVint],C2504,Table1[BldgLoc],F2504)</f>
        <v>0.03</v>
      </c>
      <c r="V2504" s="44">
        <f>SUMIFS(Table1[AStdWBkWh],Table1[EnergyImpactID],E2504,Table1[BldgType],B2504,Table1[BldgVint],C2504,Table1[BldgLoc],F2504)</f>
        <v>31</v>
      </c>
      <c r="W2504" s="69">
        <v>0</v>
      </c>
      <c r="X2504" s="69"/>
      <c r="Y2504" s="69"/>
      <c r="Z2504" s="69"/>
      <c r="AA2504" s="47">
        <f>SUMIF('Cost per Solution Code'!$I$5:$I$24,'Measure Support Table'!D2504,'Cost per Solution Code'!$H$5:$H$24)</f>
        <v>656.88499999999999</v>
      </c>
      <c r="AB2504" s="62"/>
      <c r="AC2504" s="47">
        <f>SUMIF('Cost per Solution Code'!$I$5:$I$24,'Measure Support Table'!D2504,'Cost per Solution Code'!$F$5:$F$24)</f>
        <v>729.01</v>
      </c>
      <c r="AD2504" s="62"/>
      <c r="AE2504" s="48">
        <f t="shared" si="312"/>
        <v>656.88499999999999</v>
      </c>
      <c r="AF2504" s="48">
        <f t="shared" si="313"/>
        <v>729.01</v>
      </c>
      <c r="AG2504" s="48">
        <f t="shared" si="314"/>
        <v>72.125</v>
      </c>
      <c r="AH2504" s="49">
        <f t="shared" si="315"/>
        <v>0</v>
      </c>
      <c r="AI2504" s="49">
        <f t="shared" si="316"/>
        <v>0</v>
      </c>
      <c r="AJ2504" s="50">
        <f t="shared" si="317"/>
        <v>0</v>
      </c>
      <c r="AK2504" s="51">
        <v>0</v>
      </c>
    </row>
    <row r="2505" spans="1:37" hidden="1" x14ac:dyDescent="0.35">
      <c r="A2505" s="39" t="str">
        <f t="shared" si="319"/>
        <v>SWHC005</v>
      </c>
      <c r="B2505" s="39" t="s">
        <v>329</v>
      </c>
      <c r="C2505" s="62" t="s">
        <v>188</v>
      </c>
      <c r="D2505" s="40" t="s">
        <v>166</v>
      </c>
      <c r="E2505" s="40" t="str">
        <f t="shared" si="318"/>
        <v>SWHC005C</v>
      </c>
      <c r="F2505" s="67" t="s">
        <v>250</v>
      </c>
      <c r="G2505" s="40" t="str">
        <f>DataSpec!$B$11</f>
        <v>UpDeemed, DnDeemed, DnDeemDI</v>
      </c>
      <c r="H2505" s="40" t="str">
        <f>DataSpec!$B$7</f>
        <v>Cap-Tons</v>
      </c>
      <c r="I2505" s="40" t="s">
        <v>189</v>
      </c>
      <c r="J2505" t="s">
        <v>167</v>
      </c>
      <c r="K2505" t="s">
        <v>255</v>
      </c>
      <c r="U2505" s="44">
        <f>SUMIFS(Table1[AStdWBkW],Table1[EnergyImpactID],E2505,Table1[BldgType],B2505,Table1[BldgVint],C2505,Table1[BldgLoc],F2505)</f>
        <v>0.04</v>
      </c>
      <c r="V2505" s="44">
        <f>SUMIFS(Table1[AStdWBkWh],Table1[EnergyImpactID],E2505,Table1[BldgType],B2505,Table1[BldgVint],C2505,Table1[BldgLoc],F2505)</f>
        <v>43.5</v>
      </c>
      <c r="W2505" s="69">
        <v>0</v>
      </c>
      <c r="X2505" s="69"/>
      <c r="Y2505" s="69"/>
      <c r="Z2505" s="69"/>
      <c r="AA2505" s="47">
        <f>SUMIF('Cost per Solution Code'!$I$5:$I$24,'Measure Support Table'!D2505,'Cost per Solution Code'!$H$5:$H$24)</f>
        <v>515.125</v>
      </c>
      <c r="AB2505" s="62"/>
      <c r="AC2505" s="47">
        <f>SUMIF('Cost per Solution Code'!$I$5:$I$24,'Measure Support Table'!D2505,'Cost per Solution Code'!$F$5:$F$24)</f>
        <v>741.56</v>
      </c>
      <c r="AD2505" s="62"/>
      <c r="AE2505" s="48">
        <f t="shared" si="312"/>
        <v>515.125</v>
      </c>
      <c r="AF2505" s="48">
        <f t="shared" si="313"/>
        <v>741.56</v>
      </c>
      <c r="AG2505" s="48">
        <f t="shared" si="314"/>
        <v>226.43499999999995</v>
      </c>
      <c r="AH2505" s="49">
        <f t="shared" si="315"/>
        <v>0</v>
      </c>
      <c r="AI2505" s="49">
        <f t="shared" si="316"/>
        <v>0</v>
      </c>
      <c r="AJ2505" s="50">
        <f t="shared" si="317"/>
        <v>0</v>
      </c>
      <c r="AK2505" s="51">
        <v>0</v>
      </c>
    </row>
    <row r="2506" spans="1:37" hidden="1" x14ac:dyDescent="0.35">
      <c r="A2506" s="39" t="str">
        <f t="shared" si="319"/>
        <v>SWHC005</v>
      </c>
      <c r="B2506" s="39" t="s">
        <v>329</v>
      </c>
      <c r="C2506" s="62" t="s">
        <v>188</v>
      </c>
      <c r="D2506" s="40" t="s">
        <v>168</v>
      </c>
      <c r="E2506" s="40" t="str">
        <f t="shared" si="318"/>
        <v>SWHC005D</v>
      </c>
      <c r="F2506" s="67" t="s">
        <v>250</v>
      </c>
      <c r="G2506" s="40" t="str">
        <f>DataSpec!$B$11</f>
        <v>UpDeemed, DnDeemed, DnDeemDI</v>
      </c>
      <c r="H2506" s="40" t="str">
        <f>DataSpec!$B$7</f>
        <v>Cap-Tons</v>
      </c>
      <c r="I2506" s="40" t="s">
        <v>189</v>
      </c>
      <c r="J2506" t="s">
        <v>167</v>
      </c>
      <c r="K2506" t="s">
        <v>256</v>
      </c>
      <c r="U2506" s="44">
        <f>SUMIFS(Table1[AStdWBkW],Table1[EnergyImpactID],E2506,Table1[BldgType],B2506,Table1[BldgVint],C2506,Table1[BldgLoc],F2506)</f>
        <v>0.02</v>
      </c>
      <c r="V2506" s="44">
        <f>SUMIFS(Table1[AStdWBkWh],Table1[EnergyImpactID],E2506,Table1[BldgType],B2506,Table1[BldgVint],C2506,Table1[BldgLoc],F2506)</f>
        <v>29</v>
      </c>
      <c r="W2506" s="69">
        <v>0</v>
      </c>
      <c r="X2506" s="69"/>
      <c r="Y2506" s="69"/>
      <c r="Z2506" s="69"/>
      <c r="AA2506" s="47">
        <f>SUMIF('Cost per Solution Code'!$I$5:$I$24,'Measure Support Table'!D2506,'Cost per Solution Code'!$H$5:$H$24)</f>
        <v>515.125</v>
      </c>
      <c r="AB2506" s="62"/>
      <c r="AC2506" s="47">
        <f>SUMIF('Cost per Solution Code'!$I$5:$I$24,'Measure Support Table'!D2506,'Cost per Solution Code'!$F$5:$F$24)</f>
        <v>673.54</v>
      </c>
      <c r="AD2506" s="62"/>
      <c r="AE2506" s="48">
        <f t="shared" si="312"/>
        <v>515.125</v>
      </c>
      <c r="AF2506" s="48">
        <f t="shared" si="313"/>
        <v>673.54</v>
      </c>
      <c r="AG2506" s="48">
        <f t="shared" si="314"/>
        <v>158.41499999999996</v>
      </c>
      <c r="AH2506" s="49">
        <f t="shared" si="315"/>
        <v>0</v>
      </c>
      <c r="AI2506" s="49">
        <f t="shared" si="316"/>
        <v>0</v>
      </c>
      <c r="AJ2506" s="50">
        <f t="shared" si="317"/>
        <v>0</v>
      </c>
      <c r="AK2506" s="51">
        <v>0</v>
      </c>
    </row>
    <row r="2507" spans="1:37" hidden="1" x14ac:dyDescent="0.35">
      <c r="A2507" s="39" t="str">
        <f t="shared" si="319"/>
        <v>SWHC005</v>
      </c>
      <c r="B2507" s="39" t="s">
        <v>329</v>
      </c>
      <c r="C2507" s="62" t="s">
        <v>188</v>
      </c>
      <c r="D2507" s="40" t="s">
        <v>169</v>
      </c>
      <c r="E2507" s="40" t="str">
        <f t="shared" si="318"/>
        <v>SWHC005E</v>
      </c>
      <c r="F2507" s="67" t="s">
        <v>250</v>
      </c>
      <c r="G2507" s="40" t="str">
        <f>DataSpec!$B$11</f>
        <v>UpDeemed, DnDeemed, DnDeemDI</v>
      </c>
      <c r="H2507" s="40" t="str">
        <f>DataSpec!$B$7</f>
        <v>Cap-Tons</v>
      </c>
      <c r="I2507" s="40" t="s">
        <v>189</v>
      </c>
      <c r="J2507" t="s">
        <v>170</v>
      </c>
      <c r="K2507" t="s">
        <v>257</v>
      </c>
      <c r="U2507" s="44">
        <f>SUMIFS(Table1[AStdWBkW],Table1[EnergyImpactID],E2507,Table1[BldgType],B2507,Table1[BldgVint],C2507,Table1[BldgLoc],F2507)</f>
        <v>0.03</v>
      </c>
      <c r="V2507" s="44">
        <f>SUMIFS(Table1[AStdWBkWh],Table1[EnergyImpactID],E2507,Table1[BldgType],B2507,Table1[BldgVint],C2507,Table1[BldgLoc],F2507)</f>
        <v>42.8</v>
      </c>
      <c r="W2507" s="69">
        <v>0</v>
      </c>
      <c r="X2507" s="69"/>
      <c r="Y2507" s="69"/>
      <c r="Z2507" s="69"/>
      <c r="AA2507" s="47">
        <f>SUMIF('Cost per Solution Code'!$I$5:$I$24,'Measure Support Table'!D2507,'Cost per Solution Code'!$H$5:$H$24)</f>
        <v>448.52499999999998</v>
      </c>
      <c r="AB2507" s="62"/>
      <c r="AC2507" s="47">
        <f>SUMIF('Cost per Solution Code'!$I$5:$I$24,'Measure Support Table'!D2507,'Cost per Solution Code'!$F$5:$F$24)</f>
        <v>698.35</v>
      </c>
      <c r="AD2507" s="62"/>
      <c r="AE2507" s="48">
        <f t="shared" si="312"/>
        <v>448.52499999999998</v>
      </c>
      <c r="AF2507" s="48">
        <f t="shared" si="313"/>
        <v>698.35</v>
      </c>
      <c r="AG2507" s="48">
        <f t="shared" si="314"/>
        <v>249.82500000000005</v>
      </c>
      <c r="AH2507" s="49">
        <f t="shared" si="315"/>
        <v>0</v>
      </c>
      <c r="AI2507" s="49">
        <f t="shared" si="316"/>
        <v>0</v>
      </c>
      <c r="AJ2507" s="50">
        <f t="shared" si="317"/>
        <v>0</v>
      </c>
      <c r="AK2507" s="51">
        <v>0</v>
      </c>
    </row>
    <row r="2508" spans="1:37" hidden="1" x14ac:dyDescent="0.35">
      <c r="A2508" s="39" t="str">
        <f t="shared" si="319"/>
        <v>SWHC005</v>
      </c>
      <c r="B2508" s="39" t="s">
        <v>329</v>
      </c>
      <c r="C2508" s="62" t="s">
        <v>188</v>
      </c>
      <c r="D2508" s="40" t="s">
        <v>171</v>
      </c>
      <c r="E2508" s="40" t="str">
        <f t="shared" si="318"/>
        <v>SWHC005F</v>
      </c>
      <c r="F2508" s="67" t="s">
        <v>250</v>
      </c>
      <c r="G2508" s="40" t="str">
        <f>DataSpec!$B$11</f>
        <v>UpDeemed, DnDeemed, DnDeemDI</v>
      </c>
      <c r="H2508" s="40" t="str">
        <f>DataSpec!$B$7</f>
        <v>Cap-Tons</v>
      </c>
      <c r="I2508" s="40" t="s">
        <v>189</v>
      </c>
      <c r="J2508" t="s">
        <v>170</v>
      </c>
      <c r="K2508" t="s">
        <v>258</v>
      </c>
      <c r="U2508" s="44">
        <f>SUMIFS(Table1[AStdWBkW],Table1[EnergyImpactID],E2508,Table1[BldgType],B2508,Table1[BldgVint],C2508,Table1[BldgLoc],F2508)</f>
        <v>0.02</v>
      </c>
      <c r="V2508" s="44">
        <f>SUMIFS(Table1[AStdWBkWh],Table1[EnergyImpactID],E2508,Table1[BldgType],B2508,Table1[BldgVint],C2508,Table1[BldgLoc],F2508)</f>
        <v>28.5</v>
      </c>
      <c r="W2508" s="69">
        <v>0</v>
      </c>
      <c r="X2508" s="69"/>
      <c r="Y2508" s="69"/>
      <c r="Z2508" s="69"/>
      <c r="AA2508" s="47">
        <f>SUMIF('Cost per Solution Code'!$I$5:$I$24,'Measure Support Table'!D2508,'Cost per Solution Code'!$H$5:$H$24)</f>
        <v>448.52499999999998</v>
      </c>
      <c r="AB2508" s="62"/>
      <c r="AC2508" s="47">
        <f>SUMIF('Cost per Solution Code'!$I$5:$I$24,'Measure Support Table'!D2508,'Cost per Solution Code'!$F$5:$F$24)</f>
        <v>642.36500000000001</v>
      </c>
      <c r="AD2508" s="62"/>
      <c r="AE2508" s="48">
        <f t="shared" si="312"/>
        <v>448.52499999999998</v>
      </c>
      <c r="AF2508" s="48">
        <f t="shared" si="313"/>
        <v>642.36500000000001</v>
      </c>
      <c r="AG2508" s="48">
        <f t="shared" si="314"/>
        <v>193.84000000000003</v>
      </c>
      <c r="AH2508" s="49">
        <f t="shared" si="315"/>
        <v>0</v>
      </c>
      <c r="AI2508" s="49">
        <f t="shared" si="316"/>
        <v>0</v>
      </c>
      <c r="AJ2508" s="50">
        <f t="shared" si="317"/>
        <v>0</v>
      </c>
      <c r="AK2508" s="51">
        <v>0</v>
      </c>
    </row>
    <row r="2509" spans="1:37" hidden="1" x14ac:dyDescent="0.35">
      <c r="A2509" s="39" t="str">
        <f t="shared" si="319"/>
        <v>SWHC005</v>
      </c>
      <c r="B2509" s="39" t="s">
        <v>329</v>
      </c>
      <c r="C2509" s="62" t="s">
        <v>188</v>
      </c>
      <c r="D2509" s="40" t="s">
        <v>8</v>
      </c>
      <c r="E2509" s="40" t="str">
        <f t="shared" si="318"/>
        <v>SWHC005G</v>
      </c>
      <c r="F2509" s="67" t="s">
        <v>250</v>
      </c>
      <c r="G2509" s="40" t="str">
        <f>DataSpec!$B$11</f>
        <v>UpDeemed, DnDeemed, DnDeemDI</v>
      </c>
      <c r="H2509" s="40" t="str">
        <f>DataSpec!$B$7</f>
        <v>Cap-Tons</v>
      </c>
      <c r="I2509" s="40" t="s">
        <v>189</v>
      </c>
      <c r="J2509" t="s">
        <v>172</v>
      </c>
      <c r="K2509" t="s">
        <v>259</v>
      </c>
      <c r="U2509" s="44">
        <f>SUMIFS(Table1[AStdWBkW],Table1[EnergyImpactID],E2509,Table1[BldgType],B2509,Table1[BldgVint],C2509,Table1[BldgLoc],F2509)</f>
        <v>0.03</v>
      </c>
      <c r="V2509" s="44">
        <f>SUMIFS(Table1[AStdWBkWh],Table1[EnergyImpactID],E2509,Table1[BldgType],B2509,Table1[BldgVint],C2509,Table1[BldgLoc],F2509)</f>
        <v>42.8</v>
      </c>
      <c r="W2509" s="69">
        <v>0</v>
      </c>
      <c r="X2509" s="69"/>
      <c r="Y2509" s="69"/>
      <c r="Z2509" s="69"/>
      <c r="AA2509" s="47">
        <f>SUMIF('Cost per Solution Code'!$I$5:$I$24,'Measure Support Table'!D2509,'Cost per Solution Code'!$H$5:$H$24)</f>
        <v>392.565</v>
      </c>
      <c r="AB2509" s="62"/>
      <c r="AC2509" s="47">
        <f>SUMIF('Cost per Solution Code'!$I$5:$I$24,'Measure Support Table'!D2509,'Cost per Solution Code'!$F$5:$F$24)</f>
        <v>491.11500000000001</v>
      </c>
      <c r="AD2509" s="62"/>
      <c r="AE2509" s="48">
        <f t="shared" si="312"/>
        <v>392.565</v>
      </c>
      <c r="AF2509" s="48">
        <f t="shared" si="313"/>
        <v>491.11500000000001</v>
      </c>
      <c r="AG2509" s="48">
        <f t="shared" si="314"/>
        <v>98.550000000000011</v>
      </c>
      <c r="AH2509" s="49">
        <f t="shared" si="315"/>
        <v>0</v>
      </c>
      <c r="AI2509" s="49">
        <f t="shared" si="316"/>
        <v>0</v>
      </c>
      <c r="AJ2509" s="50">
        <f t="shared" si="317"/>
        <v>0</v>
      </c>
      <c r="AK2509" s="51">
        <v>0</v>
      </c>
    </row>
    <row r="2510" spans="1:37" hidden="1" x14ac:dyDescent="0.35">
      <c r="A2510" s="39" t="str">
        <f t="shared" si="319"/>
        <v>SWHC005</v>
      </c>
      <c r="B2510" s="39" t="s">
        <v>329</v>
      </c>
      <c r="C2510" s="62" t="s">
        <v>188</v>
      </c>
      <c r="D2510" s="40" t="s">
        <v>16</v>
      </c>
      <c r="E2510" s="40" t="str">
        <f t="shared" si="318"/>
        <v>SWHC005H</v>
      </c>
      <c r="F2510" s="67" t="s">
        <v>250</v>
      </c>
      <c r="G2510" s="40" t="str">
        <f>DataSpec!$B$11</f>
        <v>UpDeemed, DnDeemed, DnDeemDI</v>
      </c>
      <c r="H2510" s="40" t="str">
        <f>DataSpec!$B$7</f>
        <v>Cap-Tons</v>
      </c>
      <c r="I2510" s="40" t="s">
        <v>189</v>
      </c>
      <c r="J2510" t="s">
        <v>172</v>
      </c>
      <c r="K2510" t="s">
        <v>260</v>
      </c>
      <c r="U2510" s="44">
        <f>SUMIFS(Table1[AStdWBkW],Table1[EnergyImpactID],E2510,Table1[BldgType],B2510,Table1[BldgVint],C2510,Table1[BldgLoc],F2510)</f>
        <v>0.02</v>
      </c>
      <c r="V2510" s="44">
        <f>SUMIFS(Table1[AStdWBkWh],Table1[EnergyImpactID],E2510,Table1[BldgType],B2510,Table1[BldgVint],C2510,Table1[BldgLoc],F2510)</f>
        <v>28.5</v>
      </c>
      <c r="W2510" s="69">
        <v>0</v>
      </c>
      <c r="X2510" s="69"/>
      <c r="Y2510" s="69"/>
      <c r="Z2510" s="69"/>
      <c r="AA2510" s="47">
        <f>SUMIF('Cost per Solution Code'!$I$5:$I$24,'Measure Support Table'!D2510,'Cost per Solution Code'!$H$5:$H$24)</f>
        <v>392.565</v>
      </c>
      <c r="AB2510" s="62"/>
      <c r="AC2510" s="47">
        <f>SUMIF('Cost per Solution Code'!$I$5:$I$24,'Measure Support Table'!D2510,'Cost per Solution Code'!$F$5:$F$24)</f>
        <v>458.26499999999999</v>
      </c>
      <c r="AD2510" s="62"/>
      <c r="AE2510" s="48">
        <f t="shared" si="312"/>
        <v>392.565</v>
      </c>
      <c r="AF2510" s="48">
        <f t="shared" si="313"/>
        <v>458.26499999999999</v>
      </c>
      <c r="AG2510" s="48">
        <f t="shared" si="314"/>
        <v>65.699999999999989</v>
      </c>
      <c r="AH2510" s="49">
        <f t="shared" si="315"/>
        <v>0</v>
      </c>
      <c r="AI2510" s="49">
        <f t="shared" si="316"/>
        <v>0</v>
      </c>
      <c r="AJ2510" s="50">
        <f t="shared" si="317"/>
        <v>0</v>
      </c>
      <c r="AK2510" s="51">
        <v>0</v>
      </c>
    </row>
    <row r="2511" spans="1:37" hidden="1" x14ac:dyDescent="0.35">
      <c r="A2511" s="39" t="str">
        <f t="shared" si="319"/>
        <v>SWHC005</v>
      </c>
      <c r="B2511" s="39" t="s">
        <v>329</v>
      </c>
      <c r="C2511" s="62" t="s">
        <v>188</v>
      </c>
      <c r="D2511" s="40" t="s">
        <v>18</v>
      </c>
      <c r="E2511" s="40" t="str">
        <f t="shared" si="318"/>
        <v>SWHC005I</v>
      </c>
      <c r="F2511" s="67" t="s">
        <v>250</v>
      </c>
      <c r="G2511" s="40" t="str">
        <f>DataSpec!$B$11</f>
        <v>UpDeemed, DnDeemed, DnDeemDI</v>
      </c>
      <c r="H2511" s="40" t="str">
        <f>DataSpec!$B$7</f>
        <v>Cap-Tons</v>
      </c>
      <c r="I2511" s="40" t="s">
        <v>189</v>
      </c>
      <c r="J2511" t="s">
        <v>173</v>
      </c>
      <c r="K2511" t="s">
        <v>261</v>
      </c>
      <c r="U2511" s="44">
        <f>SUMIFS(Table1[AStdWBkW],Table1[EnergyImpactID],E2511,Table1[BldgType],B2511,Table1[BldgVint],C2511,Table1[BldgLoc],F2511)</f>
        <v>0.04</v>
      </c>
      <c r="V2511" s="44">
        <f>SUMIFS(Table1[AStdWBkWh],Table1[EnergyImpactID],E2511,Table1[BldgType],B2511,Table1[BldgVint],C2511,Table1[BldgLoc],F2511)</f>
        <v>50.8</v>
      </c>
      <c r="W2511" s="69">
        <v>0</v>
      </c>
      <c r="X2511" s="69"/>
      <c r="Y2511" s="69"/>
      <c r="Z2511" s="69"/>
      <c r="AA2511" s="47">
        <f>SUMIF('Cost per Solution Code'!$I$5:$I$24,'Measure Support Table'!D2511,'Cost per Solution Code'!$H$5:$H$24)</f>
        <v>660</v>
      </c>
      <c r="AB2511" s="62"/>
      <c r="AC2511" s="47">
        <f>SUMIF('Cost per Solution Code'!$I$5:$I$24,'Measure Support Table'!D2511,'Cost per Solution Code'!$F$5:$F$24)</f>
        <v>923</v>
      </c>
      <c r="AD2511" s="62"/>
      <c r="AE2511" s="48">
        <f t="shared" si="312"/>
        <v>660</v>
      </c>
      <c r="AF2511" s="48">
        <f t="shared" si="313"/>
        <v>923</v>
      </c>
      <c r="AG2511" s="48">
        <f t="shared" si="314"/>
        <v>263</v>
      </c>
      <c r="AH2511" s="49">
        <f t="shared" si="315"/>
        <v>0</v>
      </c>
      <c r="AI2511" s="49">
        <f t="shared" si="316"/>
        <v>0</v>
      </c>
      <c r="AJ2511" s="50">
        <f t="shared" si="317"/>
        <v>0</v>
      </c>
      <c r="AK2511" s="51">
        <v>0</v>
      </c>
    </row>
    <row r="2512" spans="1:37" hidden="1" x14ac:dyDescent="0.35">
      <c r="A2512" s="39" t="str">
        <f t="shared" si="319"/>
        <v>SWHC005</v>
      </c>
      <c r="B2512" s="39" t="s">
        <v>329</v>
      </c>
      <c r="C2512" s="62" t="s">
        <v>188</v>
      </c>
      <c r="D2512" s="40" t="s">
        <v>22</v>
      </c>
      <c r="E2512" s="40" t="str">
        <f t="shared" si="318"/>
        <v>SWHC005J</v>
      </c>
      <c r="F2512" s="67" t="s">
        <v>250</v>
      </c>
      <c r="G2512" s="40" t="str">
        <f>DataSpec!$B$11</f>
        <v>UpDeemed, DnDeemed, DnDeemDI</v>
      </c>
      <c r="H2512" s="40" t="str">
        <f>DataSpec!$B$7</f>
        <v>Cap-Tons</v>
      </c>
      <c r="I2512" s="40" t="s">
        <v>189</v>
      </c>
      <c r="J2512" t="s">
        <v>173</v>
      </c>
      <c r="K2512" t="s">
        <v>262</v>
      </c>
      <c r="U2512" s="44">
        <f>SUMIFS(Table1[AStdWBkW],Table1[EnergyImpactID],E2512,Table1[BldgType],B2512,Table1[BldgVint],C2512,Table1[BldgLoc],F2512)</f>
        <v>0.03</v>
      </c>
      <c r="V2512" s="44">
        <f>SUMIFS(Table1[AStdWBkWh],Table1[EnergyImpactID],E2512,Table1[BldgType],B2512,Table1[BldgVint],C2512,Table1[BldgLoc],F2512)</f>
        <v>33.9</v>
      </c>
      <c r="W2512" s="69">
        <v>0</v>
      </c>
      <c r="X2512" s="69"/>
      <c r="Y2512" s="69"/>
      <c r="Z2512" s="69"/>
      <c r="AA2512" s="47">
        <f>SUMIF('Cost per Solution Code'!$I$5:$I$24,'Measure Support Table'!D2512,'Cost per Solution Code'!$H$5:$H$24)</f>
        <v>660</v>
      </c>
      <c r="AB2512" s="62"/>
      <c r="AC2512" s="47">
        <f>SUMIF('Cost per Solution Code'!$I$5:$I$24,'Measure Support Table'!D2512,'Cost per Solution Code'!$F$5:$F$24)</f>
        <v>845</v>
      </c>
      <c r="AD2512" s="62"/>
      <c r="AE2512" s="48">
        <f t="shared" si="312"/>
        <v>660</v>
      </c>
      <c r="AF2512" s="48">
        <f t="shared" si="313"/>
        <v>845</v>
      </c>
      <c r="AG2512" s="48">
        <f t="shared" si="314"/>
        <v>185</v>
      </c>
      <c r="AH2512" s="49">
        <f t="shared" si="315"/>
        <v>0</v>
      </c>
      <c r="AI2512" s="49">
        <f t="shared" si="316"/>
        <v>0</v>
      </c>
      <c r="AJ2512" s="50">
        <f t="shared" si="317"/>
        <v>0</v>
      </c>
      <c r="AK2512" s="51">
        <v>0</v>
      </c>
    </row>
    <row r="2513" spans="1:37" hidden="1" x14ac:dyDescent="0.35">
      <c r="A2513" s="39" t="str">
        <f t="shared" si="319"/>
        <v>SWHC005</v>
      </c>
      <c r="B2513" s="39" t="s">
        <v>329</v>
      </c>
      <c r="C2513" s="62" t="s">
        <v>188</v>
      </c>
      <c r="D2513" s="40" t="s">
        <v>25</v>
      </c>
      <c r="E2513" s="40" t="str">
        <f t="shared" si="318"/>
        <v>SWHC005K</v>
      </c>
      <c r="F2513" s="67" t="s">
        <v>250</v>
      </c>
      <c r="G2513" s="40" t="str">
        <f>DataSpec!$B$11</f>
        <v>UpDeemed, DnDeemed, DnDeemDI</v>
      </c>
      <c r="H2513" s="40" t="str">
        <f>DataSpec!$B$7</f>
        <v>Cap-Tons</v>
      </c>
      <c r="I2513" s="40" t="s">
        <v>189</v>
      </c>
      <c r="J2513" t="s">
        <v>174</v>
      </c>
      <c r="K2513" t="s">
        <v>263</v>
      </c>
      <c r="U2513" s="44">
        <f>SUMIFS(Table1[AStdWBkW],Table1[EnergyImpactID],E2513,Table1[BldgType],B2513,Table1[BldgVint],C2513,Table1[BldgLoc],F2513)</f>
        <v>0.04</v>
      </c>
      <c r="V2513" s="44">
        <f>SUMIFS(Table1[AStdWBkWh],Table1[EnergyImpactID],E2513,Table1[BldgType],B2513,Table1[BldgVint],C2513,Table1[BldgLoc],F2513)</f>
        <v>54</v>
      </c>
      <c r="W2513" s="69">
        <v>0</v>
      </c>
      <c r="X2513" s="69"/>
      <c r="Y2513" s="69"/>
      <c r="Z2513" s="69"/>
      <c r="AA2513" s="47">
        <f>SUMIF('Cost per Solution Code'!$I$5:$I$24,'Measure Support Table'!D2513,'Cost per Solution Code'!$H$5:$H$24)</f>
        <v>519.14</v>
      </c>
      <c r="AB2513" s="62"/>
      <c r="AC2513" s="47">
        <f>SUMIF('Cost per Solution Code'!$I$5:$I$24,'Measure Support Table'!D2513,'Cost per Solution Code'!$F$5:$F$24)</f>
        <v>685.85</v>
      </c>
      <c r="AD2513" s="62"/>
      <c r="AE2513" s="48">
        <f t="shared" si="312"/>
        <v>519.14</v>
      </c>
      <c r="AF2513" s="48">
        <f t="shared" si="313"/>
        <v>685.85</v>
      </c>
      <c r="AG2513" s="48">
        <f t="shared" si="314"/>
        <v>166.71000000000004</v>
      </c>
      <c r="AH2513" s="49">
        <f t="shared" si="315"/>
        <v>0</v>
      </c>
      <c r="AI2513" s="49">
        <f t="shared" si="316"/>
        <v>0</v>
      </c>
      <c r="AJ2513" s="50">
        <f t="shared" si="317"/>
        <v>0</v>
      </c>
      <c r="AK2513" s="51">
        <v>0</v>
      </c>
    </row>
    <row r="2514" spans="1:37" hidden="1" x14ac:dyDescent="0.35">
      <c r="A2514" s="39" t="str">
        <f t="shared" si="319"/>
        <v>SWHC005</v>
      </c>
      <c r="B2514" s="39" t="s">
        <v>329</v>
      </c>
      <c r="C2514" s="62" t="s">
        <v>188</v>
      </c>
      <c r="D2514" s="40" t="s">
        <v>175</v>
      </c>
      <c r="E2514" s="40" t="str">
        <f t="shared" si="318"/>
        <v>SWHC005L</v>
      </c>
      <c r="F2514" s="67" t="s">
        <v>250</v>
      </c>
      <c r="G2514" s="40" t="str">
        <f>DataSpec!$B$11</f>
        <v>UpDeemed, DnDeemed, DnDeemDI</v>
      </c>
      <c r="H2514" s="40" t="str">
        <f>DataSpec!$B$7</f>
        <v>Cap-Tons</v>
      </c>
      <c r="I2514" s="40" t="s">
        <v>189</v>
      </c>
      <c r="J2514" t="s">
        <v>174</v>
      </c>
      <c r="K2514" t="s">
        <v>264</v>
      </c>
      <c r="U2514" s="44">
        <f>SUMIFS(Table1[AStdWBkW],Table1[EnergyImpactID],E2514,Table1[BldgType],B2514,Table1[BldgVint],C2514,Table1[BldgLoc],F2514)</f>
        <v>0.03</v>
      </c>
      <c r="V2514" s="44">
        <f>SUMIFS(Table1[AStdWBkWh],Table1[EnergyImpactID],E2514,Table1[BldgType],B2514,Table1[BldgVint],C2514,Table1[BldgLoc],F2514)</f>
        <v>36</v>
      </c>
      <c r="W2514" s="69">
        <v>0</v>
      </c>
      <c r="X2514" s="69"/>
      <c r="Y2514" s="69"/>
      <c r="Z2514" s="69"/>
      <c r="AA2514" s="47">
        <f>SUMIF('Cost per Solution Code'!$I$5:$I$24,'Measure Support Table'!D2514,'Cost per Solution Code'!$H$5:$H$24)</f>
        <v>519.14</v>
      </c>
      <c r="AB2514" s="62"/>
      <c r="AC2514" s="47">
        <f>SUMIF('Cost per Solution Code'!$I$5:$I$24,'Measure Support Table'!D2514,'Cost per Solution Code'!$F$5:$F$24)</f>
        <v>555.84500000000003</v>
      </c>
      <c r="AD2514" s="62"/>
      <c r="AE2514" s="48">
        <f t="shared" si="312"/>
        <v>519.14</v>
      </c>
      <c r="AF2514" s="48">
        <f t="shared" si="313"/>
        <v>555.84500000000003</v>
      </c>
      <c r="AG2514" s="48">
        <f t="shared" si="314"/>
        <v>36.705000000000041</v>
      </c>
      <c r="AH2514" s="49">
        <f t="shared" si="315"/>
        <v>0</v>
      </c>
      <c r="AI2514" s="49">
        <f t="shared" si="316"/>
        <v>0</v>
      </c>
      <c r="AJ2514" s="50">
        <f t="shared" si="317"/>
        <v>0</v>
      </c>
      <c r="AK2514" s="51">
        <v>0</v>
      </c>
    </row>
    <row r="2515" spans="1:37" hidden="1" x14ac:dyDescent="0.35">
      <c r="A2515" s="39" t="str">
        <f t="shared" si="319"/>
        <v>SWHC005</v>
      </c>
      <c r="B2515" s="39" t="s">
        <v>329</v>
      </c>
      <c r="C2515" s="62" t="s">
        <v>188</v>
      </c>
      <c r="D2515" s="40" t="s">
        <v>176</v>
      </c>
      <c r="E2515" s="40" t="str">
        <f t="shared" si="318"/>
        <v>SWHC005M</v>
      </c>
      <c r="F2515" s="67" t="s">
        <v>250</v>
      </c>
      <c r="G2515" s="40" t="str">
        <f>DataSpec!$B$11</f>
        <v>UpDeemed, DnDeemed, DnDeemDI</v>
      </c>
      <c r="H2515" s="40" t="str">
        <f>DataSpec!$B$7</f>
        <v>Cap-Tons</v>
      </c>
      <c r="I2515" s="40" t="s">
        <v>189</v>
      </c>
      <c r="J2515" t="s">
        <v>177</v>
      </c>
      <c r="K2515" t="s">
        <v>265</v>
      </c>
      <c r="U2515" s="44">
        <f>SUMIFS(Table1[AStdWBkW],Table1[EnergyImpactID],E2515,Table1[BldgType],B2515,Table1[BldgVint],C2515,Table1[BldgLoc],F2515)</f>
        <v>0.04</v>
      </c>
      <c r="V2515" s="44">
        <f>SUMIFS(Table1[AStdWBkWh],Table1[EnergyImpactID],E2515,Table1[BldgType],B2515,Table1[BldgVint],C2515,Table1[BldgLoc],F2515)</f>
        <v>49.6</v>
      </c>
      <c r="W2515" s="69">
        <v>0</v>
      </c>
      <c r="X2515" s="69"/>
      <c r="Y2515" s="69"/>
      <c r="Z2515" s="69"/>
      <c r="AA2515" s="47">
        <f>SUMIF('Cost per Solution Code'!$I$5:$I$24,'Measure Support Table'!D2515,'Cost per Solution Code'!$H$5:$H$24)</f>
        <v>449.41</v>
      </c>
      <c r="AB2515" s="62"/>
      <c r="AC2515" s="47">
        <f>SUMIF('Cost per Solution Code'!$I$5:$I$24,'Measure Support Table'!D2515,'Cost per Solution Code'!$F$5:$F$24)</f>
        <v>771.3576281291954</v>
      </c>
      <c r="AD2515" s="62"/>
      <c r="AE2515" s="48">
        <f t="shared" si="312"/>
        <v>449.41</v>
      </c>
      <c r="AF2515" s="48">
        <f t="shared" si="313"/>
        <v>771.3576281291954</v>
      </c>
      <c r="AG2515" s="48">
        <f t="shared" si="314"/>
        <v>321.94762812919538</v>
      </c>
      <c r="AH2515" s="49">
        <f t="shared" si="315"/>
        <v>0</v>
      </c>
      <c r="AI2515" s="49">
        <f t="shared" si="316"/>
        <v>0</v>
      </c>
      <c r="AJ2515" s="50">
        <f t="shared" si="317"/>
        <v>0</v>
      </c>
      <c r="AK2515" s="51">
        <v>0</v>
      </c>
    </row>
    <row r="2516" spans="1:37" hidden="1" x14ac:dyDescent="0.35">
      <c r="A2516" s="39" t="str">
        <f t="shared" si="319"/>
        <v>SWHC005</v>
      </c>
      <c r="B2516" s="39" t="s">
        <v>329</v>
      </c>
      <c r="C2516" s="62" t="s">
        <v>188</v>
      </c>
      <c r="D2516" s="40" t="s">
        <v>178</v>
      </c>
      <c r="E2516" s="40" t="str">
        <f t="shared" si="318"/>
        <v>SWHC005N</v>
      </c>
      <c r="F2516" s="67" t="s">
        <v>250</v>
      </c>
      <c r="G2516" s="40" t="str">
        <f>DataSpec!$B$11</f>
        <v>UpDeemed, DnDeemed, DnDeemDI</v>
      </c>
      <c r="H2516" s="40" t="str">
        <f>DataSpec!$B$7</f>
        <v>Cap-Tons</v>
      </c>
      <c r="I2516" s="40" t="s">
        <v>189</v>
      </c>
      <c r="J2516" t="s">
        <v>177</v>
      </c>
      <c r="K2516" t="s">
        <v>266</v>
      </c>
      <c r="U2516" s="44">
        <f>SUMIFS(Table1[AStdWBkW],Table1[EnergyImpactID],E2516,Table1[BldgType],B2516,Table1[BldgVint],C2516,Table1[BldgLoc],F2516)</f>
        <v>0.03</v>
      </c>
      <c r="V2516" s="44">
        <f>SUMIFS(Table1[AStdWBkWh],Table1[EnergyImpactID],E2516,Table1[BldgType],B2516,Table1[BldgVint],C2516,Table1[BldgLoc],F2516)</f>
        <v>33.1</v>
      </c>
      <c r="W2516" s="69">
        <v>0</v>
      </c>
      <c r="X2516" s="69"/>
      <c r="Y2516" s="69"/>
      <c r="Z2516" s="69"/>
      <c r="AA2516" s="47">
        <f>SUMIF('Cost per Solution Code'!$I$5:$I$24,'Measure Support Table'!D2516,'Cost per Solution Code'!$H$5:$H$24)</f>
        <v>449.41</v>
      </c>
      <c r="AB2516" s="62"/>
      <c r="AC2516" s="47">
        <f>SUMIF('Cost per Solution Code'!$I$5:$I$24,'Measure Support Table'!D2516,'Cost per Solution Code'!$F$5:$F$24)</f>
        <v>629.11366698254767</v>
      </c>
      <c r="AD2516" s="62"/>
      <c r="AE2516" s="48">
        <f t="shared" si="312"/>
        <v>449.41</v>
      </c>
      <c r="AF2516" s="48">
        <f t="shared" si="313"/>
        <v>629.11366698254767</v>
      </c>
      <c r="AG2516" s="48">
        <f t="shared" si="314"/>
        <v>179.70366698254765</v>
      </c>
      <c r="AH2516" s="49">
        <f t="shared" si="315"/>
        <v>0</v>
      </c>
      <c r="AI2516" s="49">
        <f t="shared" si="316"/>
        <v>0</v>
      </c>
      <c r="AJ2516" s="50">
        <f t="shared" si="317"/>
        <v>0</v>
      </c>
      <c r="AK2516" s="51">
        <v>0</v>
      </c>
    </row>
    <row r="2517" spans="1:37" hidden="1" x14ac:dyDescent="0.35">
      <c r="A2517" s="39" t="str">
        <f t="shared" si="319"/>
        <v>SWHC005</v>
      </c>
      <c r="B2517" s="39" t="s">
        <v>329</v>
      </c>
      <c r="C2517" s="62" t="s">
        <v>188</v>
      </c>
      <c r="D2517" s="40" t="s">
        <v>179</v>
      </c>
      <c r="E2517" s="40" t="str">
        <f t="shared" si="318"/>
        <v>SWHC005O</v>
      </c>
      <c r="F2517" s="67" t="s">
        <v>250</v>
      </c>
      <c r="G2517" s="40" t="str">
        <f>DataSpec!$B$11</f>
        <v>UpDeemed, DnDeemed, DnDeemDI</v>
      </c>
      <c r="H2517" s="40" t="str">
        <f>DataSpec!$B$7</f>
        <v>Cap-Tons</v>
      </c>
      <c r="I2517" s="40" t="s">
        <v>189</v>
      </c>
      <c r="J2517" t="s">
        <v>180</v>
      </c>
      <c r="K2517" t="s">
        <v>267</v>
      </c>
      <c r="U2517" s="44">
        <f>SUMIFS(Table1[AStdWBkW],Table1[EnergyImpactID],E2517,Table1[BldgType],B2517,Table1[BldgVint],C2517,Table1[BldgLoc],F2517)</f>
        <v>0.05</v>
      </c>
      <c r="V2517" s="44">
        <f>SUMIFS(Table1[AStdWBkWh],Table1[EnergyImpactID],E2517,Table1[BldgType],B2517,Table1[BldgVint],C2517,Table1[BldgLoc],F2517)</f>
        <v>59.6</v>
      </c>
      <c r="W2517" s="69">
        <v>0</v>
      </c>
      <c r="X2517" s="69"/>
      <c r="Y2517" s="69"/>
      <c r="Z2517" s="69"/>
      <c r="AA2517" s="47">
        <f>SUMIF('Cost per Solution Code'!$I$5:$I$24,'Measure Support Table'!D2517,'Cost per Solution Code'!$H$5:$H$24)</f>
        <v>1086</v>
      </c>
      <c r="AB2517" s="62"/>
      <c r="AC2517" s="47">
        <f>SUMIF('Cost per Solution Code'!$I$5:$I$24,'Measure Support Table'!D2517,'Cost per Solution Code'!$F$5:$F$24)</f>
        <v>1124.9000000000001</v>
      </c>
      <c r="AD2517" s="62"/>
      <c r="AE2517" s="48">
        <f t="shared" si="312"/>
        <v>1086</v>
      </c>
      <c r="AF2517" s="48">
        <f t="shared" si="313"/>
        <v>1124.9000000000001</v>
      </c>
      <c r="AG2517" s="48">
        <f t="shared" si="314"/>
        <v>38.900000000000091</v>
      </c>
      <c r="AH2517" s="49">
        <f t="shared" si="315"/>
        <v>0</v>
      </c>
      <c r="AI2517" s="49">
        <f t="shared" si="316"/>
        <v>0</v>
      </c>
      <c r="AJ2517" s="50">
        <f t="shared" si="317"/>
        <v>0</v>
      </c>
      <c r="AK2517" s="51">
        <v>0</v>
      </c>
    </row>
    <row r="2518" spans="1:37" hidden="1" x14ac:dyDescent="0.35">
      <c r="A2518" s="39" t="str">
        <f t="shared" si="319"/>
        <v>SWHC005</v>
      </c>
      <c r="B2518" s="39" t="s">
        <v>329</v>
      </c>
      <c r="C2518" s="62" t="s">
        <v>188</v>
      </c>
      <c r="D2518" s="40" t="s">
        <v>181</v>
      </c>
      <c r="E2518" s="40" t="str">
        <f t="shared" si="318"/>
        <v>SWHC005P</v>
      </c>
      <c r="F2518" s="67" t="s">
        <v>250</v>
      </c>
      <c r="G2518" s="40" t="str">
        <f>DataSpec!$B$11</f>
        <v>UpDeemed, DnDeemed, DnDeemDI</v>
      </c>
      <c r="H2518" s="40" t="str">
        <f>DataSpec!$B$7</f>
        <v>Cap-Tons</v>
      </c>
      <c r="I2518" s="40" t="s">
        <v>189</v>
      </c>
      <c r="J2518" t="s">
        <v>180</v>
      </c>
      <c r="K2518" t="s">
        <v>268</v>
      </c>
      <c r="U2518" s="44">
        <f>SUMIFS(Table1[AStdWBkW],Table1[EnergyImpactID],E2518,Table1[BldgType],B2518,Table1[BldgVint],C2518,Table1[BldgLoc],F2518)</f>
        <v>0.03</v>
      </c>
      <c r="V2518" s="44">
        <f>SUMIFS(Table1[AStdWBkWh],Table1[EnergyImpactID],E2518,Table1[BldgType],B2518,Table1[BldgVint],C2518,Table1[BldgLoc],F2518)</f>
        <v>39.700000000000003</v>
      </c>
      <c r="W2518" s="69">
        <v>0</v>
      </c>
      <c r="X2518" s="69"/>
      <c r="Y2518" s="69"/>
      <c r="Z2518" s="69"/>
      <c r="AA2518" s="47">
        <f>SUMIF('Cost per Solution Code'!$I$5:$I$24,'Measure Support Table'!D2518,'Cost per Solution Code'!$H$5:$H$24)</f>
        <v>1086</v>
      </c>
      <c r="AB2518" s="62"/>
      <c r="AC2518" s="47">
        <f>SUMIF('Cost per Solution Code'!$I$5:$I$24,'Measure Support Table'!D2518,'Cost per Solution Code'!$F$5:$F$24)</f>
        <v>1107.17</v>
      </c>
      <c r="AD2518" s="62"/>
      <c r="AE2518" s="48">
        <f t="shared" si="312"/>
        <v>1086</v>
      </c>
      <c r="AF2518" s="48">
        <f t="shared" si="313"/>
        <v>1107.17</v>
      </c>
      <c r="AG2518" s="48">
        <f t="shared" si="314"/>
        <v>21.170000000000073</v>
      </c>
      <c r="AH2518" s="49">
        <f t="shared" si="315"/>
        <v>0</v>
      </c>
      <c r="AI2518" s="49">
        <f t="shared" si="316"/>
        <v>0</v>
      </c>
      <c r="AJ2518" s="50">
        <f t="shared" si="317"/>
        <v>0</v>
      </c>
      <c r="AK2518" s="51">
        <v>0</v>
      </c>
    </row>
    <row r="2519" spans="1:37" hidden="1" x14ac:dyDescent="0.35">
      <c r="A2519" s="39" t="str">
        <f t="shared" si="319"/>
        <v>SWHC005</v>
      </c>
      <c r="B2519" s="39" t="s">
        <v>329</v>
      </c>
      <c r="C2519" s="62" t="s">
        <v>188</v>
      </c>
      <c r="D2519" s="40" t="s">
        <v>182</v>
      </c>
      <c r="E2519" s="40" t="str">
        <f t="shared" si="318"/>
        <v>SWHC005Q</v>
      </c>
      <c r="F2519" s="67" t="s">
        <v>250</v>
      </c>
      <c r="G2519" s="40" t="str">
        <f>DataSpec!$B$11</f>
        <v>UpDeemed, DnDeemed, DnDeemDI</v>
      </c>
      <c r="H2519" s="40" t="str">
        <f>DataSpec!$B$7</f>
        <v>Cap-Tons</v>
      </c>
      <c r="I2519" s="40" t="s">
        <v>189</v>
      </c>
      <c r="J2519" t="s">
        <v>183</v>
      </c>
      <c r="K2519" t="s">
        <v>269</v>
      </c>
      <c r="U2519" s="44">
        <f>SUMIFS(Table1[AStdWBkW],Table1[EnergyImpactID],E2519,Table1[BldgType],B2519,Table1[BldgVint],C2519,Table1[BldgLoc],F2519)</f>
        <v>0.04</v>
      </c>
      <c r="V2519" s="44">
        <f>SUMIFS(Table1[AStdWBkWh],Table1[EnergyImpactID],E2519,Table1[BldgType],B2519,Table1[BldgVint],C2519,Table1[BldgLoc],F2519)</f>
        <v>46.5</v>
      </c>
      <c r="W2519" s="69">
        <v>0</v>
      </c>
      <c r="X2519" s="69"/>
      <c r="Y2519" s="69"/>
      <c r="Z2519" s="69"/>
      <c r="AA2519" s="47">
        <f>SUMIF('Cost per Solution Code'!$I$5:$I$24,'Measure Support Table'!D2519,'Cost per Solution Code'!$H$5:$H$24)</f>
        <v>636.29999999999995</v>
      </c>
      <c r="AB2519" s="62"/>
      <c r="AC2519" s="47">
        <f>SUMIF('Cost per Solution Code'!$I$5:$I$24,'Measure Support Table'!D2519,'Cost per Solution Code'!$F$5:$F$24)</f>
        <v>931.83</v>
      </c>
      <c r="AD2519" s="62"/>
      <c r="AE2519" s="48">
        <f t="shared" si="312"/>
        <v>636.29999999999995</v>
      </c>
      <c r="AF2519" s="48">
        <f t="shared" si="313"/>
        <v>931.83</v>
      </c>
      <c r="AG2519" s="48">
        <f t="shared" si="314"/>
        <v>295.53000000000009</v>
      </c>
      <c r="AH2519" s="49">
        <f t="shared" si="315"/>
        <v>0</v>
      </c>
      <c r="AI2519" s="49">
        <f t="shared" si="316"/>
        <v>0</v>
      </c>
      <c r="AJ2519" s="50">
        <f t="shared" si="317"/>
        <v>0</v>
      </c>
      <c r="AK2519" s="51">
        <v>0</v>
      </c>
    </row>
    <row r="2520" spans="1:37" hidden="1" x14ac:dyDescent="0.35">
      <c r="A2520" s="39" t="str">
        <f t="shared" si="319"/>
        <v>SWHC005</v>
      </c>
      <c r="B2520" s="39" t="s">
        <v>329</v>
      </c>
      <c r="C2520" s="62" t="s">
        <v>188</v>
      </c>
      <c r="D2520" s="40" t="s">
        <v>184</v>
      </c>
      <c r="E2520" s="40" t="str">
        <f t="shared" si="318"/>
        <v>SWHC005R</v>
      </c>
      <c r="F2520" s="67" t="s">
        <v>250</v>
      </c>
      <c r="G2520" s="40" t="str">
        <f>DataSpec!$B$11</f>
        <v>UpDeemed, DnDeemed, DnDeemDI</v>
      </c>
      <c r="H2520" s="40" t="str">
        <f>DataSpec!$B$7</f>
        <v>Cap-Tons</v>
      </c>
      <c r="I2520" s="40" t="s">
        <v>189</v>
      </c>
      <c r="J2520" t="s">
        <v>183</v>
      </c>
      <c r="K2520" t="s">
        <v>270</v>
      </c>
      <c r="U2520" s="44">
        <f>SUMIFS(Table1[AStdWBkW],Table1[EnergyImpactID],E2520,Table1[BldgType],B2520,Table1[BldgVint],C2520,Table1[BldgLoc],F2520)</f>
        <v>0.03</v>
      </c>
      <c r="V2520" s="44">
        <f>SUMIFS(Table1[AStdWBkWh],Table1[EnergyImpactID],E2520,Table1[BldgType],B2520,Table1[BldgVint],C2520,Table1[BldgLoc],F2520)</f>
        <v>31</v>
      </c>
      <c r="W2520" s="69">
        <v>0</v>
      </c>
      <c r="X2520" s="69"/>
      <c r="Y2520" s="69"/>
      <c r="Z2520" s="69"/>
      <c r="AA2520" s="47">
        <f>SUMIF('Cost per Solution Code'!$I$5:$I$24,'Measure Support Table'!D2520,'Cost per Solution Code'!$H$5:$H$24)</f>
        <v>636.29999999999995</v>
      </c>
      <c r="AB2520" s="62"/>
      <c r="AC2520" s="47">
        <f>SUMIF('Cost per Solution Code'!$I$5:$I$24,'Measure Support Table'!D2520,'Cost per Solution Code'!$F$5:$F$24)</f>
        <v>797.9</v>
      </c>
      <c r="AD2520" s="62"/>
      <c r="AE2520" s="48">
        <f t="shared" si="312"/>
        <v>636.29999999999995</v>
      </c>
      <c r="AF2520" s="48">
        <f t="shared" si="313"/>
        <v>797.9</v>
      </c>
      <c r="AG2520" s="48">
        <f t="shared" si="314"/>
        <v>161.60000000000002</v>
      </c>
      <c r="AH2520" s="49">
        <f t="shared" si="315"/>
        <v>0</v>
      </c>
      <c r="AI2520" s="49">
        <f t="shared" si="316"/>
        <v>0</v>
      </c>
      <c r="AJ2520" s="50">
        <f t="shared" si="317"/>
        <v>0</v>
      </c>
      <c r="AK2520" s="51">
        <v>0</v>
      </c>
    </row>
    <row r="2521" spans="1:37" hidden="1" x14ac:dyDescent="0.35">
      <c r="A2521" s="39" t="str">
        <f t="shared" si="319"/>
        <v>SWHC005</v>
      </c>
      <c r="B2521" s="39" t="s">
        <v>329</v>
      </c>
      <c r="C2521" s="62" t="s">
        <v>188</v>
      </c>
      <c r="D2521" s="40" t="s">
        <v>185</v>
      </c>
      <c r="E2521" s="40" t="str">
        <f t="shared" si="318"/>
        <v>SWHC005S</v>
      </c>
      <c r="F2521" s="67" t="s">
        <v>250</v>
      </c>
      <c r="G2521" s="40" t="str">
        <f>DataSpec!$B$11</f>
        <v>UpDeemed, DnDeemed, DnDeemDI</v>
      </c>
      <c r="H2521" s="40" t="str">
        <f>DataSpec!$B$7</f>
        <v>Cap-Tons</v>
      </c>
      <c r="I2521" s="40" t="s">
        <v>189</v>
      </c>
      <c r="J2521" t="s">
        <v>186</v>
      </c>
      <c r="K2521" t="s">
        <v>271</v>
      </c>
      <c r="U2521" s="44">
        <f>SUMIFS(Table1[AStdWBkW],Table1[EnergyImpactID],E2521,Table1[BldgType],B2521,Table1[BldgVint],C2521,Table1[BldgLoc],F2521)</f>
        <v>0.05</v>
      </c>
      <c r="V2521" s="44">
        <f>SUMIFS(Table1[AStdWBkWh],Table1[EnergyImpactID],E2521,Table1[BldgType],B2521,Table1[BldgVint],C2521,Table1[BldgLoc],F2521)</f>
        <v>62</v>
      </c>
      <c r="W2521" s="69">
        <v>0</v>
      </c>
      <c r="X2521" s="69"/>
      <c r="Y2521" s="69"/>
      <c r="Z2521" s="69"/>
      <c r="AA2521" s="47">
        <f>SUMIF('Cost per Solution Code'!$I$5:$I$24,'Measure Support Table'!D2521,'Cost per Solution Code'!$H$5:$H$24)</f>
        <v>416.53842439071497</v>
      </c>
      <c r="AB2521" s="62"/>
      <c r="AC2521" s="47">
        <f>SUMIF('Cost per Solution Code'!$I$5:$I$24,'Measure Support Table'!D2521,'Cost per Solution Code'!$F$5:$F$24)</f>
        <v>610</v>
      </c>
      <c r="AD2521" s="62"/>
      <c r="AE2521" s="48">
        <f t="shared" si="312"/>
        <v>416.53842439071497</v>
      </c>
      <c r="AF2521" s="48">
        <f t="shared" si="313"/>
        <v>610</v>
      </c>
      <c r="AG2521" s="48">
        <f t="shared" si="314"/>
        <v>193.46157560928503</v>
      </c>
      <c r="AH2521" s="49">
        <f t="shared" si="315"/>
        <v>0</v>
      </c>
      <c r="AI2521" s="49">
        <f t="shared" si="316"/>
        <v>0</v>
      </c>
      <c r="AJ2521" s="50">
        <f t="shared" si="317"/>
        <v>0</v>
      </c>
      <c r="AK2521" s="51">
        <v>0</v>
      </c>
    </row>
    <row r="2522" spans="1:37" hidden="1" x14ac:dyDescent="0.35">
      <c r="A2522" s="39" t="str">
        <f t="shared" si="319"/>
        <v>SWHC005</v>
      </c>
      <c r="B2522" s="39" t="s">
        <v>329</v>
      </c>
      <c r="C2522" s="62" t="s">
        <v>188</v>
      </c>
      <c r="D2522" s="40" t="s">
        <v>187</v>
      </c>
      <c r="E2522" s="40" t="str">
        <f t="shared" si="318"/>
        <v>SWHC005T</v>
      </c>
      <c r="F2522" s="67" t="s">
        <v>250</v>
      </c>
      <c r="G2522" s="40" t="str">
        <f>DataSpec!$B$11</f>
        <v>UpDeemed, DnDeemed, DnDeemDI</v>
      </c>
      <c r="H2522" s="40" t="str">
        <f>DataSpec!$B$7</f>
        <v>Cap-Tons</v>
      </c>
      <c r="I2522" s="40" t="s">
        <v>189</v>
      </c>
      <c r="J2522" t="s">
        <v>186</v>
      </c>
      <c r="K2522" t="s">
        <v>272</v>
      </c>
      <c r="U2522" s="44">
        <f>SUMIFS(Table1[AStdWBkW],Table1[EnergyImpactID],E2522,Table1[BldgType],B2522,Table1[BldgVint],C2522,Table1[BldgLoc],F2522)</f>
        <v>0.03</v>
      </c>
      <c r="V2522" s="44">
        <f>SUMIFS(Table1[AStdWBkWh],Table1[EnergyImpactID],E2522,Table1[BldgType],B2522,Table1[BldgVint],C2522,Table1[BldgLoc],F2522)</f>
        <v>41.3</v>
      </c>
      <c r="W2522" s="69">
        <v>0</v>
      </c>
      <c r="X2522" s="69"/>
      <c r="Y2522" s="69"/>
      <c r="Z2522" s="69"/>
      <c r="AA2522" s="47">
        <f>SUMIF('Cost per Solution Code'!$I$5:$I$24,'Measure Support Table'!D2522,'Cost per Solution Code'!$H$5:$H$24)</f>
        <v>416.53842439071497</v>
      </c>
      <c r="AB2522" s="62"/>
      <c r="AC2522" s="47">
        <f>SUMIF('Cost per Solution Code'!$I$5:$I$24,'Measure Support Table'!D2522,'Cost per Solution Code'!$F$5:$F$24)</f>
        <v>522.1950355751585</v>
      </c>
      <c r="AD2522" s="62"/>
      <c r="AE2522" s="48">
        <f t="shared" si="312"/>
        <v>416.53842439071497</v>
      </c>
      <c r="AF2522" s="48">
        <f t="shared" si="313"/>
        <v>522.1950355751585</v>
      </c>
      <c r="AG2522" s="48">
        <f t="shared" si="314"/>
        <v>105.65661118444353</v>
      </c>
      <c r="AH2522" s="49">
        <f t="shared" si="315"/>
        <v>0</v>
      </c>
      <c r="AI2522" s="49">
        <f t="shared" si="316"/>
        <v>0</v>
      </c>
      <c r="AJ2522" s="50">
        <f t="shared" si="317"/>
        <v>0</v>
      </c>
      <c r="AK2522" s="51">
        <v>0</v>
      </c>
    </row>
    <row r="2523" spans="1:37" hidden="1" x14ac:dyDescent="0.35">
      <c r="A2523" s="39" t="str">
        <f t="shared" si="319"/>
        <v>SWHC005</v>
      </c>
      <c r="B2523" s="39" t="s">
        <v>329</v>
      </c>
      <c r="C2523" s="62" t="s">
        <v>188</v>
      </c>
      <c r="D2523" s="40" t="s">
        <v>163</v>
      </c>
      <c r="E2523" s="40" t="str">
        <f t="shared" si="318"/>
        <v>SWHC005A</v>
      </c>
      <c r="F2523" s="67" t="s">
        <v>251</v>
      </c>
      <c r="G2523" s="40" t="str">
        <f>DataSpec!$B$11</f>
        <v>UpDeemed, DnDeemed, DnDeemDI</v>
      </c>
      <c r="H2523" s="40" t="str">
        <f>DataSpec!$B$7</f>
        <v>Cap-Tons</v>
      </c>
      <c r="I2523" s="40" t="s">
        <v>189</v>
      </c>
      <c r="J2523" t="s">
        <v>164</v>
      </c>
      <c r="K2523" t="s">
        <v>253</v>
      </c>
      <c r="U2523" s="44">
        <f>SUMIFS(Table1[AStdWBkW],Table1[EnergyImpactID],E2523,Table1[BldgType],B2523,Table1[BldgVint],C2523,Table1[BldgLoc],F2523)</f>
        <v>0.04</v>
      </c>
      <c r="V2523" s="44">
        <f>SUMIFS(Table1[AStdWBkWh],Table1[EnergyImpactID],E2523,Table1[BldgType],B2523,Table1[BldgVint],C2523,Table1[BldgLoc],F2523)</f>
        <v>66.7</v>
      </c>
      <c r="W2523" s="69">
        <v>0</v>
      </c>
      <c r="X2523" s="69"/>
      <c r="Y2523" s="69"/>
      <c r="Z2523" s="69"/>
      <c r="AA2523" s="47">
        <f>SUMIF('Cost per Solution Code'!$I$5:$I$24,'Measure Support Table'!D2523,'Cost per Solution Code'!$H$5:$H$24)</f>
        <v>656.88499999999999</v>
      </c>
      <c r="AB2523" s="62"/>
      <c r="AC2523" s="47">
        <f>SUMIF('Cost per Solution Code'!$I$5:$I$24,'Measure Support Table'!D2523,'Cost per Solution Code'!$F$5:$F$24)</f>
        <v>931.83999999999992</v>
      </c>
      <c r="AD2523" s="62"/>
      <c r="AE2523" s="48">
        <f t="shared" si="312"/>
        <v>656.88499999999999</v>
      </c>
      <c r="AF2523" s="48">
        <f t="shared" si="313"/>
        <v>931.83999999999992</v>
      </c>
      <c r="AG2523" s="48">
        <f t="shared" si="314"/>
        <v>274.95499999999993</v>
      </c>
      <c r="AH2523" s="49">
        <f t="shared" si="315"/>
        <v>0</v>
      </c>
      <c r="AI2523" s="49">
        <f t="shared" si="316"/>
        <v>0</v>
      </c>
      <c r="AJ2523" s="50">
        <f t="shared" si="317"/>
        <v>0</v>
      </c>
      <c r="AK2523" s="51">
        <v>0</v>
      </c>
    </row>
    <row r="2524" spans="1:37" hidden="1" x14ac:dyDescent="0.35">
      <c r="A2524" s="39" t="str">
        <f t="shared" si="319"/>
        <v>SWHC005</v>
      </c>
      <c r="B2524" s="39" t="s">
        <v>329</v>
      </c>
      <c r="C2524" s="62" t="s">
        <v>188</v>
      </c>
      <c r="D2524" s="40" t="s">
        <v>165</v>
      </c>
      <c r="E2524" s="40" t="str">
        <f t="shared" si="318"/>
        <v>SWHC005B</v>
      </c>
      <c r="F2524" s="67" t="s">
        <v>251</v>
      </c>
      <c r="G2524" s="40" t="str">
        <f>DataSpec!$B$11</f>
        <v>UpDeemed, DnDeemed, DnDeemDI</v>
      </c>
      <c r="H2524" s="40" t="str">
        <f>DataSpec!$B$7</f>
        <v>Cap-Tons</v>
      </c>
      <c r="I2524" s="40" t="s">
        <v>189</v>
      </c>
      <c r="J2524" t="s">
        <v>164</v>
      </c>
      <c r="K2524" t="s">
        <v>254</v>
      </c>
      <c r="U2524" s="44">
        <f>SUMIFS(Table1[AStdWBkW],Table1[EnergyImpactID],E2524,Table1[BldgType],B2524,Table1[BldgVint],C2524,Table1[BldgLoc],F2524)</f>
        <v>0.02</v>
      </c>
      <c r="V2524" s="44">
        <f>SUMIFS(Table1[AStdWBkWh],Table1[EnergyImpactID],E2524,Table1[BldgType],B2524,Table1[BldgVint],C2524,Table1[BldgLoc],F2524)</f>
        <v>44.5</v>
      </c>
      <c r="W2524" s="69">
        <v>0</v>
      </c>
      <c r="X2524" s="69"/>
      <c r="Y2524" s="69"/>
      <c r="Z2524" s="69"/>
      <c r="AA2524" s="47">
        <f>SUMIF('Cost per Solution Code'!$I$5:$I$24,'Measure Support Table'!D2524,'Cost per Solution Code'!$H$5:$H$24)</f>
        <v>656.88499999999999</v>
      </c>
      <c r="AB2524" s="62"/>
      <c r="AC2524" s="47">
        <f>SUMIF('Cost per Solution Code'!$I$5:$I$24,'Measure Support Table'!D2524,'Cost per Solution Code'!$F$5:$F$24)</f>
        <v>729.01</v>
      </c>
      <c r="AD2524" s="62"/>
      <c r="AE2524" s="48">
        <f t="shared" si="312"/>
        <v>656.88499999999999</v>
      </c>
      <c r="AF2524" s="48">
        <f t="shared" si="313"/>
        <v>729.01</v>
      </c>
      <c r="AG2524" s="48">
        <f t="shared" si="314"/>
        <v>72.125</v>
      </c>
      <c r="AH2524" s="49">
        <f t="shared" si="315"/>
        <v>0</v>
      </c>
      <c r="AI2524" s="49">
        <f t="shared" si="316"/>
        <v>0</v>
      </c>
      <c r="AJ2524" s="50">
        <f t="shared" si="317"/>
        <v>0</v>
      </c>
      <c r="AK2524" s="51">
        <v>0</v>
      </c>
    </row>
    <row r="2525" spans="1:37" hidden="1" x14ac:dyDescent="0.35">
      <c r="A2525" s="39" t="str">
        <f t="shared" si="319"/>
        <v>SWHC005</v>
      </c>
      <c r="B2525" s="39" t="s">
        <v>329</v>
      </c>
      <c r="C2525" s="62" t="s">
        <v>188</v>
      </c>
      <c r="D2525" s="40" t="s">
        <v>166</v>
      </c>
      <c r="E2525" s="40" t="str">
        <f t="shared" si="318"/>
        <v>SWHC005C</v>
      </c>
      <c r="F2525" s="67" t="s">
        <v>251</v>
      </c>
      <c r="G2525" s="40" t="str">
        <f>DataSpec!$B$11</f>
        <v>UpDeemed, DnDeemed, DnDeemDI</v>
      </c>
      <c r="H2525" s="40" t="str">
        <f>DataSpec!$B$7</f>
        <v>Cap-Tons</v>
      </c>
      <c r="I2525" s="40" t="s">
        <v>189</v>
      </c>
      <c r="J2525" t="s">
        <v>167</v>
      </c>
      <c r="K2525" t="s">
        <v>255</v>
      </c>
      <c r="U2525" s="44">
        <f>SUMIFS(Table1[AStdWBkW],Table1[EnergyImpactID],E2525,Table1[BldgType],B2525,Table1[BldgVint],C2525,Table1[BldgLoc],F2525)</f>
        <v>0.03</v>
      </c>
      <c r="V2525" s="44">
        <f>SUMIFS(Table1[AStdWBkWh],Table1[EnergyImpactID],E2525,Table1[BldgType],B2525,Table1[BldgVint],C2525,Table1[BldgLoc],F2525)</f>
        <v>62.5</v>
      </c>
      <c r="W2525" s="69">
        <v>0</v>
      </c>
      <c r="X2525" s="69"/>
      <c r="Y2525" s="69"/>
      <c r="Z2525" s="69"/>
      <c r="AA2525" s="47">
        <f>SUMIF('Cost per Solution Code'!$I$5:$I$24,'Measure Support Table'!D2525,'Cost per Solution Code'!$H$5:$H$24)</f>
        <v>515.125</v>
      </c>
      <c r="AB2525" s="62"/>
      <c r="AC2525" s="47">
        <f>SUMIF('Cost per Solution Code'!$I$5:$I$24,'Measure Support Table'!D2525,'Cost per Solution Code'!$F$5:$F$24)</f>
        <v>741.56</v>
      </c>
      <c r="AD2525" s="62"/>
      <c r="AE2525" s="48">
        <f t="shared" si="312"/>
        <v>515.125</v>
      </c>
      <c r="AF2525" s="48">
        <f t="shared" si="313"/>
        <v>741.56</v>
      </c>
      <c r="AG2525" s="48">
        <f t="shared" si="314"/>
        <v>226.43499999999995</v>
      </c>
      <c r="AH2525" s="49">
        <f t="shared" si="315"/>
        <v>0</v>
      </c>
      <c r="AI2525" s="49">
        <f t="shared" si="316"/>
        <v>0</v>
      </c>
      <c r="AJ2525" s="50">
        <f t="shared" si="317"/>
        <v>0</v>
      </c>
      <c r="AK2525" s="51">
        <v>0</v>
      </c>
    </row>
    <row r="2526" spans="1:37" hidden="1" x14ac:dyDescent="0.35">
      <c r="A2526" s="39" t="str">
        <f t="shared" si="319"/>
        <v>SWHC005</v>
      </c>
      <c r="B2526" s="39" t="s">
        <v>329</v>
      </c>
      <c r="C2526" s="62" t="s">
        <v>188</v>
      </c>
      <c r="D2526" s="40" t="s">
        <v>168</v>
      </c>
      <c r="E2526" s="40" t="str">
        <f t="shared" si="318"/>
        <v>SWHC005D</v>
      </c>
      <c r="F2526" s="67" t="s">
        <v>251</v>
      </c>
      <c r="G2526" s="40" t="str">
        <f>DataSpec!$B$11</f>
        <v>UpDeemed, DnDeemed, DnDeemDI</v>
      </c>
      <c r="H2526" s="40" t="str">
        <f>DataSpec!$B$7</f>
        <v>Cap-Tons</v>
      </c>
      <c r="I2526" s="40" t="s">
        <v>189</v>
      </c>
      <c r="J2526" t="s">
        <v>167</v>
      </c>
      <c r="K2526" t="s">
        <v>256</v>
      </c>
      <c r="U2526" s="44">
        <f>SUMIFS(Table1[AStdWBkW],Table1[EnergyImpactID],E2526,Table1[BldgType],B2526,Table1[BldgVint],C2526,Table1[BldgLoc],F2526)</f>
        <v>0.02</v>
      </c>
      <c r="V2526" s="44">
        <f>SUMIFS(Table1[AStdWBkWh],Table1[EnergyImpactID],E2526,Table1[BldgType],B2526,Table1[BldgVint],C2526,Table1[BldgLoc],F2526)</f>
        <v>41.7</v>
      </c>
      <c r="W2526" s="69">
        <v>0</v>
      </c>
      <c r="X2526" s="69"/>
      <c r="Y2526" s="69"/>
      <c r="Z2526" s="69"/>
      <c r="AA2526" s="47">
        <f>SUMIF('Cost per Solution Code'!$I$5:$I$24,'Measure Support Table'!D2526,'Cost per Solution Code'!$H$5:$H$24)</f>
        <v>515.125</v>
      </c>
      <c r="AB2526" s="62"/>
      <c r="AC2526" s="47">
        <f>SUMIF('Cost per Solution Code'!$I$5:$I$24,'Measure Support Table'!D2526,'Cost per Solution Code'!$F$5:$F$24)</f>
        <v>673.54</v>
      </c>
      <c r="AD2526" s="62"/>
      <c r="AE2526" s="48">
        <f t="shared" si="312"/>
        <v>515.125</v>
      </c>
      <c r="AF2526" s="48">
        <f t="shared" si="313"/>
        <v>673.54</v>
      </c>
      <c r="AG2526" s="48">
        <f t="shared" si="314"/>
        <v>158.41499999999996</v>
      </c>
      <c r="AH2526" s="49">
        <f t="shared" si="315"/>
        <v>0</v>
      </c>
      <c r="AI2526" s="49">
        <f t="shared" si="316"/>
        <v>0</v>
      </c>
      <c r="AJ2526" s="50">
        <f t="shared" si="317"/>
        <v>0</v>
      </c>
      <c r="AK2526" s="51">
        <v>0</v>
      </c>
    </row>
    <row r="2527" spans="1:37" hidden="1" x14ac:dyDescent="0.35">
      <c r="A2527" s="39" t="str">
        <f t="shared" si="319"/>
        <v>SWHC005</v>
      </c>
      <c r="B2527" s="39" t="s">
        <v>329</v>
      </c>
      <c r="C2527" s="62" t="s">
        <v>188</v>
      </c>
      <c r="D2527" s="40" t="s">
        <v>169</v>
      </c>
      <c r="E2527" s="40" t="str">
        <f t="shared" si="318"/>
        <v>SWHC005E</v>
      </c>
      <c r="F2527" s="67" t="s">
        <v>251</v>
      </c>
      <c r="G2527" s="40" t="str">
        <f>DataSpec!$B$11</f>
        <v>UpDeemed, DnDeemed, DnDeemDI</v>
      </c>
      <c r="H2527" s="40" t="str">
        <f>DataSpec!$B$7</f>
        <v>Cap-Tons</v>
      </c>
      <c r="I2527" s="40" t="s">
        <v>189</v>
      </c>
      <c r="J2527" t="s">
        <v>170</v>
      </c>
      <c r="K2527" t="s">
        <v>257</v>
      </c>
      <c r="U2527" s="44">
        <f>SUMIFS(Table1[AStdWBkW],Table1[EnergyImpactID],E2527,Table1[BldgType],B2527,Table1[BldgVint],C2527,Table1[BldgLoc],F2527)</f>
        <v>0.03</v>
      </c>
      <c r="V2527" s="44">
        <f>SUMIFS(Table1[AStdWBkWh],Table1[EnergyImpactID],E2527,Table1[BldgType],B2527,Table1[BldgVint],C2527,Table1[BldgLoc],F2527)</f>
        <v>61.5</v>
      </c>
      <c r="W2527" s="69">
        <v>0</v>
      </c>
      <c r="X2527" s="69"/>
      <c r="Y2527" s="69"/>
      <c r="Z2527" s="69"/>
      <c r="AA2527" s="47">
        <f>SUMIF('Cost per Solution Code'!$I$5:$I$24,'Measure Support Table'!D2527,'Cost per Solution Code'!$H$5:$H$24)</f>
        <v>448.52499999999998</v>
      </c>
      <c r="AB2527" s="62"/>
      <c r="AC2527" s="47">
        <f>SUMIF('Cost per Solution Code'!$I$5:$I$24,'Measure Support Table'!D2527,'Cost per Solution Code'!$F$5:$F$24)</f>
        <v>698.35</v>
      </c>
      <c r="AD2527" s="62"/>
      <c r="AE2527" s="48">
        <f t="shared" si="312"/>
        <v>448.52499999999998</v>
      </c>
      <c r="AF2527" s="48">
        <f t="shared" si="313"/>
        <v>698.35</v>
      </c>
      <c r="AG2527" s="48">
        <f t="shared" si="314"/>
        <v>249.82500000000005</v>
      </c>
      <c r="AH2527" s="49">
        <f t="shared" si="315"/>
        <v>0</v>
      </c>
      <c r="AI2527" s="49">
        <f t="shared" si="316"/>
        <v>0</v>
      </c>
      <c r="AJ2527" s="50">
        <f t="shared" si="317"/>
        <v>0</v>
      </c>
      <c r="AK2527" s="51">
        <v>0</v>
      </c>
    </row>
    <row r="2528" spans="1:37" hidden="1" x14ac:dyDescent="0.35">
      <c r="A2528" s="39" t="str">
        <f t="shared" si="319"/>
        <v>SWHC005</v>
      </c>
      <c r="B2528" s="39" t="s">
        <v>329</v>
      </c>
      <c r="C2528" s="62" t="s">
        <v>188</v>
      </c>
      <c r="D2528" s="40" t="s">
        <v>171</v>
      </c>
      <c r="E2528" s="40" t="str">
        <f t="shared" si="318"/>
        <v>SWHC005F</v>
      </c>
      <c r="F2528" s="67" t="s">
        <v>251</v>
      </c>
      <c r="G2528" s="40" t="str">
        <f>DataSpec!$B$11</f>
        <v>UpDeemed, DnDeemed, DnDeemDI</v>
      </c>
      <c r="H2528" s="40" t="str">
        <f>DataSpec!$B$7</f>
        <v>Cap-Tons</v>
      </c>
      <c r="I2528" s="40" t="s">
        <v>189</v>
      </c>
      <c r="J2528" t="s">
        <v>170</v>
      </c>
      <c r="K2528" t="s">
        <v>258</v>
      </c>
      <c r="U2528" s="44">
        <f>SUMIFS(Table1[AStdWBkW],Table1[EnergyImpactID],E2528,Table1[BldgType],B2528,Table1[BldgVint],C2528,Table1[BldgLoc],F2528)</f>
        <v>0.02</v>
      </c>
      <c r="V2528" s="44">
        <f>SUMIFS(Table1[AStdWBkWh],Table1[EnergyImpactID],E2528,Table1[BldgType],B2528,Table1[BldgVint],C2528,Table1[BldgLoc],F2528)</f>
        <v>41</v>
      </c>
      <c r="W2528" s="69">
        <v>0</v>
      </c>
      <c r="X2528" s="69"/>
      <c r="Y2528" s="69"/>
      <c r="Z2528" s="69"/>
      <c r="AA2528" s="47">
        <f>SUMIF('Cost per Solution Code'!$I$5:$I$24,'Measure Support Table'!D2528,'Cost per Solution Code'!$H$5:$H$24)</f>
        <v>448.52499999999998</v>
      </c>
      <c r="AB2528" s="62"/>
      <c r="AC2528" s="47">
        <f>SUMIF('Cost per Solution Code'!$I$5:$I$24,'Measure Support Table'!D2528,'Cost per Solution Code'!$F$5:$F$24)</f>
        <v>642.36500000000001</v>
      </c>
      <c r="AD2528" s="62"/>
      <c r="AE2528" s="48">
        <f t="shared" si="312"/>
        <v>448.52499999999998</v>
      </c>
      <c r="AF2528" s="48">
        <f t="shared" si="313"/>
        <v>642.36500000000001</v>
      </c>
      <c r="AG2528" s="48">
        <f t="shared" si="314"/>
        <v>193.84000000000003</v>
      </c>
      <c r="AH2528" s="49">
        <f t="shared" si="315"/>
        <v>0</v>
      </c>
      <c r="AI2528" s="49">
        <f t="shared" si="316"/>
        <v>0</v>
      </c>
      <c r="AJ2528" s="50">
        <f t="shared" si="317"/>
        <v>0</v>
      </c>
      <c r="AK2528" s="51">
        <v>0</v>
      </c>
    </row>
    <row r="2529" spans="1:37" hidden="1" x14ac:dyDescent="0.35">
      <c r="A2529" s="39" t="str">
        <f t="shared" si="319"/>
        <v>SWHC005</v>
      </c>
      <c r="B2529" s="39" t="s">
        <v>329</v>
      </c>
      <c r="C2529" s="62" t="s">
        <v>188</v>
      </c>
      <c r="D2529" s="40" t="s">
        <v>8</v>
      </c>
      <c r="E2529" s="40" t="str">
        <f t="shared" si="318"/>
        <v>SWHC005G</v>
      </c>
      <c r="F2529" s="67" t="s">
        <v>251</v>
      </c>
      <c r="G2529" s="40" t="str">
        <f>DataSpec!$B$11</f>
        <v>UpDeemed, DnDeemed, DnDeemDI</v>
      </c>
      <c r="H2529" s="40" t="str">
        <f>DataSpec!$B$7</f>
        <v>Cap-Tons</v>
      </c>
      <c r="I2529" s="40" t="s">
        <v>189</v>
      </c>
      <c r="J2529" t="s">
        <v>172</v>
      </c>
      <c r="K2529" t="s">
        <v>259</v>
      </c>
      <c r="U2529" s="44">
        <f>SUMIFS(Table1[AStdWBkW],Table1[EnergyImpactID],E2529,Table1[BldgType],B2529,Table1[BldgVint],C2529,Table1[BldgLoc],F2529)</f>
        <v>0.03</v>
      </c>
      <c r="V2529" s="44">
        <f>SUMIFS(Table1[AStdWBkWh],Table1[EnergyImpactID],E2529,Table1[BldgType],B2529,Table1[BldgVint],C2529,Table1[BldgLoc],F2529)</f>
        <v>61.5</v>
      </c>
      <c r="W2529" s="69">
        <v>0</v>
      </c>
      <c r="X2529" s="69"/>
      <c r="Y2529" s="69"/>
      <c r="Z2529" s="69"/>
      <c r="AA2529" s="47">
        <f>SUMIF('Cost per Solution Code'!$I$5:$I$24,'Measure Support Table'!D2529,'Cost per Solution Code'!$H$5:$H$24)</f>
        <v>392.565</v>
      </c>
      <c r="AB2529" s="62"/>
      <c r="AC2529" s="47">
        <f>SUMIF('Cost per Solution Code'!$I$5:$I$24,'Measure Support Table'!D2529,'Cost per Solution Code'!$F$5:$F$24)</f>
        <v>491.11500000000001</v>
      </c>
      <c r="AD2529" s="62"/>
      <c r="AE2529" s="48">
        <f t="shared" si="312"/>
        <v>392.565</v>
      </c>
      <c r="AF2529" s="48">
        <f t="shared" si="313"/>
        <v>491.11500000000001</v>
      </c>
      <c r="AG2529" s="48">
        <f t="shared" si="314"/>
        <v>98.550000000000011</v>
      </c>
      <c r="AH2529" s="49">
        <f t="shared" si="315"/>
        <v>0</v>
      </c>
      <c r="AI2529" s="49">
        <f t="shared" si="316"/>
        <v>0</v>
      </c>
      <c r="AJ2529" s="50">
        <f t="shared" si="317"/>
        <v>0</v>
      </c>
      <c r="AK2529" s="51">
        <v>0</v>
      </c>
    </row>
    <row r="2530" spans="1:37" hidden="1" x14ac:dyDescent="0.35">
      <c r="A2530" s="39" t="str">
        <f t="shared" si="319"/>
        <v>SWHC005</v>
      </c>
      <c r="B2530" s="39" t="s">
        <v>329</v>
      </c>
      <c r="C2530" s="62" t="s">
        <v>188</v>
      </c>
      <c r="D2530" s="40" t="s">
        <v>16</v>
      </c>
      <c r="E2530" s="40" t="str">
        <f t="shared" si="318"/>
        <v>SWHC005H</v>
      </c>
      <c r="F2530" s="67" t="s">
        <v>251</v>
      </c>
      <c r="G2530" s="40" t="str">
        <f>DataSpec!$B$11</f>
        <v>UpDeemed, DnDeemed, DnDeemDI</v>
      </c>
      <c r="H2530" s="40" t="str">
        <f>DataSpec!$B$7</f>
        <v>Cap-Tons</v>
      </c>
      <c r="I2530" s="40" t="s">
        <v>189</v>
      </c>
      <c r="J2530" t="s">
        <v>172</v>
      </c>
      <c r="K2530" t="s">
        <v>260</v>
      </c>
      <c r="U2530" s="44">
        <f>SUMIFS(Table1[AStdWBkW],Table1[EnergyImpactID],E2530,Table1[BldgType],B2530,Table1[BldgVint],C2530,Table1[BldgLoc],F2530)</f>
        <v>0.02</v>
      </c>
      <c r="V2530" s="44">
        <f>SUMIFS(Table1[AStdWBkWh],Table1[EnergyImpactID],E2530,Table1[BldgType],B2530,Table1[BldgVint],C2530,Table1[BldgLoc],F2530)</f>
        <v>41</v>
      </c>
      <c r="W2530" s="69">
        <v>0</v>
      </c>
      <c r="X2530" s="69"/>
      <c r="Y2530" s="69"/>
      <c r="Z2530" s="69"/>
      <c r="AA2530" s="47">
        <f>SUMIF('Cost per Solution Code'!$I$5:$I$24,'Measure Support Table'!D2530,'Cost per Solution Code'!$H$5:$H$24)</f>
        <v>392.565</v>
      </c>
      <c r="AB2530" s="62"/>
      <c r="AC2530" s="47">
        <f>SUMIF('Cost per Solution Code'!$I$5:$I$24,'Measure Support Table'!D2530,'Cost per Solution Code'!$F$5:$F$24)</f>
        <v>458.26499999999999</v>
      </c>
      <c r="AD2530" s="62"/>
      <c r="AE2530" s="48">
        <f t="shared" si="312"/>
        <v>392.565</v>
      </c>
      <c r="AF2530" s="48">
        <f t="shared" si="313"/>
        <v>458.26499999999999</v>
      </c>
      <c r="AG2530" s="48">
        <f t="shared" si="314"/>
        <v>65.699999999999989</v>
      </c>
      <c r="AH2530" s="49">
        <f t="shared" si="315"/>
        <v>0</v>
      </c>
      <c r="AI2530" s="49">
        <f t="shared" si="316"/>
        <v>0</v>
      </c>
      <c r="AJ2530" s="50">
        <f t="shared" si="317"/>
        <v>0</v>
      </c>
      <c r="AK2530" s="51">
        <v>0</v>
      </c>
    </row>
    <row r="2531" spans="1:37" hidden="1" x14ac:dyDescent="0.35">
      <c r="A2531" s="39" t="str">
        <f t="shared" si="319"/>
        <v>SWHC005</v>
      </c>
      <c r="B2531" s="39" t="s">
        <v>329</v>
      </c>
      <c r="C2531" s="62" t="s">
        <v>188</v>
      </c>
      <c r="D2531" s="40" t="s">
        <v>18</v>
      </c>
      <c r="E2531" s="40" t="str">
        <f t="shared" si="318"/>
        <v>SWHC005I</v>
      </c>
      <c r="F2531" s="67" t="s">
        <v>251</v>
      </c>
      <c r="G2531" s="40" t="str">
        <f>DataSpec!$B$11</f>
        <v>UpDeemed, DnDeemed, DnDeemDI</v>
      </c>
      <c r="H2531" s="40" t="str">
        <f>DataSpec!$B$7</f>
        <v>Cap-Tons</v>
      </c>
      <c r="I2531" s="40" t="s">
        <v>189</v>
      </c>
      <c r="J2531" t="s">
        <v>173</v>
      </c>
      <c r="K2531" t="s">
        <v>261</v>
      </c>
      <c r="U2531" s="44">
        <f>SUMIFS(Table1[AStdWBkW],Table1[EnergyImpactID],E2531,Table1[BldgType],B2531,Table1[BldgVint],C2531,Table1[BldgLoc],F2531)</f>
        <v>0.04</v>
      </c>
      <c r="V2531" s="44">
        <f>SUMIFS(Table1[AStdWBkWh],Table1[EnergyImpactID],E2531,Table1[BldgType],B2531,Table1[BldgVint],C2531,Table1[BldgLoc],F2531)</f>
        <v>73</v>
      </c>
      <c r="W2531" s="69">
        <v>0</v>
      </c>
      <c r="X2531" s="69"/>
      <c r="Y2531" s="69"/>
      <c r="Z2531" s="69"/>
      <c r="AA2531" s="47">
        <f>SUMIF('Cost per Solution Code'!$I$5:$I$24,'Measure Support Table'!D2531,'Cost per Solution Code'!$H$5:$H$24)</f>
        <v>660</v>
      </c>
      <c r="AB2531" s="62"/>
      <c r="AC2531" s="47">
        <f>SUMIF('Cost per Solution Code'!$I$5:$I$24,'Measure Support Table'!D2531,'Cost per Solution Code'!$F$5:$F$24)</f>
        <v>923</v>
      </c>
      <c r="AD2531" s="62"/>
      <c r="AE2531" s="48">
        <f t="shared" si="312"/>
        <v>660</v>
      </c>
      <c r="AF2531" s="48">
        <f t="shared" si="313"/>
        <v>923</v>
      </c>
      <c r="AG2531" s="48">
        <f t="shared" si="314"/>
        <v>263</v>
      </c>
      <c r="AH2531" s="49">
        <f t="shared" si="315"/>
        <v>0</v>
      </c>
      <c r="AI2531" s="49">
        <f t="shared" si="316"/>
        <v>0</v>
      </c>
      <c r="AJ2531" s="50">
        <f t="shared" si="317"/>
        <v>0</v>
      </c>
      <c r="AK2531" s="51">
        <v>0</v>
      </c>
    </row>
    <row r="2532" spans="1:37" hidden="1" x14ac:dyDescent="0.35">
      <c r="A2532" s="39" t="str">
        <f t="shared" si="319"/>
        <v>SWHC005</v>
      </c>
      <c r="B2532" s="39" t="s">
        <v>329</v>
      </c>
      <c r="C2532" s="62" t="s">
        <v>188</v>
      </c>
      <c r="D2532" s="40" t="s">
        <v>22</v>
      </c>
      <c r="E2532" s="40" t="str">
        <f t="shared" si="318"/>
        <v>SWHC005J</v>
      </c>
      <c r="F2532" s="67" t="s">
        <v>251</v>
      </c>
      <c r="G2532" s="40" t="str">
        <f>DataSpec!$B$11</f>
        <v>UpDeemed, DnDeemed, DnDeemDI</v>
      </c>
      <c r="H2532" s="40" t="str">
        <f>DataSpec!$B$7</f>
        <v>Cap-Tons</v>
      </c>
      <c r="I2532" s="40" t="s">
        <v>189</v>
      </c>
      <c r="J2532" t="s">
        <v>173</v>
      </c>
      <c r="K2532" t="s">
        <v>262</v>
      </c>
      <c r="U2532" s="44">
        <f>SUMIFS(Table1[AStdWBkW],Table1[EnergyImpactID],E2532,Table1[BldgType],B2532,Table1[BldgVint],C2532,Table1[BldgLoc],F2532)</f>
        <v>0.03</v>
      </c>
      <c r="V2532" s="44">
        <f>SUMIFS(Table1[AStdWBkWh],Table1[EnergyImpactID],E2532,Table1[BldgType],B2532,Table1[BldgVint],C2532,Table1[BldgLoc],F2532)</f>
        <v>48.7</v>
      </c>
      <c r="W2532" s="69">
        <v>0</v>
      </c>
      <c r="X2532" s="69"/>
      <c r="Y2532" s="69"/>
      <c r="Z2532" s="69"/>
      <c r="AA2532" s="47">
        <f>SUMIF('Cost per Solution Code'!$I$5:$I$24,'Measure Support Table'!D2532,'Cost per Solution Code'!$H$5:$H$24)</f>
        <v>660</v>
      </c>
      <c r="AB2532" s="62"/>
      <c r="AC2532" s="47">
        <f>SUMIF('Cost per Solution Code'!$I$5:$I$24,'Measure Support Table'!D2532,'Cost per Solution Code'!$F$5:$F$24)</f>
        <v>845</v>
      </c>
      <c r="AD2532" s="62"/>
      <c r="AE2532" s="48">
        <f t="shared" si="312"/>
        <v>660</v>
      </c>
      <c r="AF2532" s="48">
        <f t="shared" si="313"/>
        <v>845</v>
      </c>
      <c r="AG2532" s="48">
        <f t="shared" si="314"/>
        <v>185</v>
      </c>
      <c r="AH2532" s="49">
        <f t="shared" si="315"/>
        <v>0</v>
      </c>
      <c r="AI2532" s="49">
        <f t="shared" si="316"/>
        <v>0</v>
      </c>
      <c r="AJ2532" s="50">
        <f t="shared" si="317"/>
        <v>0</v>
      </c>
      <c r="AK2532" s="51">
        <v>0</v>
      </c>
    </row>
    <row r="2533" spans="1:37" hidden="1" x14ac:dyDescent="0.35">
      <c r="A2533" s="39" t="str">
        <f t="shared" si="319"/>
        <v>SWHC005</v>
      </c>
      <c r="B2533" s="39" t="s">
        <v>329</v>
      </c>
      <c r="C2533" s="62" t="s">
        <v>188</v>
      </c>
      <c r="D2533" s="40" t="s">
        <v>25</v>
      </c>
      <c r="E2533" s="40" t="str">
        <f t="shared" si="318"/>
        <v>SWHC005K</v>
      </c>
      <c r="F2533" s="67" t="s">
        <v>251</v>
      </c>
      <c r="G2533" s="40" t="str">
        <f>DataSpec!$B$11</f>
        <v>UpDeemed, DnDeemed, DnDeemDI</v>
      </c>
      <c r="H2533" s="40" t="str">
        <f>DataSpec!$B$7</f>
        <v>Cap-Tons</v>
      </c>
      <c r="I2533" s="40" t="s">
        <v>189</v>
      </c>
      <c r="J2533" t="s">
        <v>174</v>
      </c>
      <c r="K2533" t="s">
        <v>263</v>
      </c>
      <c r="U2533" s="44">
        <f>SUMIFS(Table1[AStdWBkW],Table1[EnergyImpactID],E2533,Table1[BldgType],B2533,Table1[BldgVint],C2533,Table1[BldgLoc],F2533)</f>
        <v>0.04</v>
      </c>
      <c r="V2533" s="44">
        <f>SUMIFS(Table1[AStdWBkWh],Table1[EnergyImpactID],E2533,Table1[BldgType],B2533,Table1[BldgVint],C2533,Table1[BldgLoc],F2533)</f>
        <v>78.3</v>
      </c>
      <c r="W2533" s="69">
        <v>0</v>
      </c>
      <c r="X2533" s="69"/>
      <c r="Y2533" s="69"/>
      <c r="Z2533" s="69"/>
      <c r="AA2533" s="47">
        <f>SUMIF('Cost per Solution Code'!$I$5:$I$24,'Measure Support Table'!D2533,'Cost per Solution Code'!$H$5:$H$24)</f>
        <v>519.14</v>
      </c>
      <c r="AB2533" s="62"/>
      <c r="AC2533" s="47">
        <f>SUMIF('Cost per Solution Code'!$I$5:$I$24,'Measure Support Table'!D2533,'Cost per Solution Code'!$F$5:$F$24)</f>
        <v>685.85</v>
      </c>
      <c r="AD2533" s="62"/>
      <c r="AE2533" s="48">
        <f t="shared" si="312"/>
        <v>519.14</v>
      </c>
      <c r="AF2533" s="48">
        <f t="shared" si="313"/>
        <v>685.85</v>
      </c>
      <c r="AG2533" s="48">
        <f t="shared" si="314"/>
        <v>166.71000000000004</v>
      </c>
      <c r="AH2533" s="49">
        <f t="shared" si="315"/>
        <v>0</v>
      </c>
      <c r="AI2533" s="49">
        <f t="shared" si="316"/>
        <v>0</v>
      </c>
      <c r="AJ2533" s="50">
        <f t="shared" si="317"/>
        <v>0</v>
      </c>
      <c r="AK2533" s="51">
        <v>0</v>
      </c>
    </row>
    <row r="2534" spans="1:37" hidden="1" x14ac:dyDescent="0.35">
      <c r="A2534" s="39" t="str">
        <f t="shared" si="319"/>
        <v>SWHC005</v>
      </c>
      <c r="B2534" s="39" t="s">
        <v>329</v>
      </c>
      <c r="C2534" s="62" t="s">
        <v>188</v>
      </c>
      <c r="D2534" s="40" t="s">
        <v>175</v>
      </c>
      <c r="E2534" s="40" t="str">
        <f t="shared" si="318"/>
        <v>SWHC005L</v>
      </c>
      <c r="F2534" s="67" t="s">
        <v>251</v>
      </c>
      <c r="G2534" s="40" t="str">
        <f>DataSpec!$B$11</f>
        <v>UpDeemed, DnDeemed, DnDeemDI</v>
      </c>
      <c r="H2534" s="40" t="str">
        <f>DataSpec!$B$7</f>
        <v>Cap-Tons</v>
      </c>
      <c r="I2534" s="40" t="s">
        <v>189</v>
      </c>
      <c r="J2534" t="s">
        <v>174</v>
      </c>
      <c r="K2534" t="s">
        <v>264</v>
      </c>
      <c r="U2534" s="44">
        <f>SUMIFS(Table1[AStdWBkW],Table1[EnergyImpactID],E2534,Table1[BldgType],B2534,Table1[BldgVint],C2534,Table1[BldgLoc],F2534)</f>
        <v>0.03</v>
      </c>
      <c r="V2534" s="44">
        <f>SUMIFS(Table1[AStdWBkWh],Table1[EnergyImpactID],E2534,Table1[BldgType],B2534,Table1[BldgVint],C2534,Table1[BldgLoc],F2534)</f>
        <v>52.2</v>
      </c>
      <c r="W2534" s="69">
        <v>0</v>
      </c>
      <c r="X2534" s="69"/>
      <c r="Y2534" s="69"/>
      <c r="Z2534" s="69"/>
      <c r="AA2534" s="47">
        <f>SUMIF('Cost per Solution Code'!$I$5:$I$24,'Measure Support Table'!D2534,'Cost per Solution Code'!$H$5:$H$24)</f>
        <v>519.14</v>
      </c>
      <c r="AB2534" s="62"/>
      <c r="AC2534" s="47">
        <f>SUMIF('Cost per Solution Code'!$I$5:$I$24,'Measure Support Table'!D2534,'Cost per Solution Code'!$F$5:$F$24)</f>
        <v>555.84500000000003</v>
      </c>
      <c r="AD2534" s="62"/>
      <c r="AE2534" s="48">
        <f t="shared" si="312"/>
        <v>519.14</v>
      </c>
      <c r="AF2534" s="48">
        <f t="shared" si="313"/>
        <v>555.84500000000003</v>
      </c>
      <c r="AG2534" s="48">
        <f t="shared" si="314"/>
        <v>36.705000000000041</v>
      </c>
      <c r="AH2534" s="49">
        <f t="shared" si="315"/>
        <v>0</v>
      </c>
      <c r="AI2534" s="49">
        <f t="shared" si="316"/>
        <v>0</v>
      </c>
      <c r="AJ2534" s="50">
        <f t="shared" si="317"/>
        <v>0</v>
      </c>
      <c r="AK2534" s="51">
        <v>0</v>
      </c>
    </row>
    <row r="2535" spans="1:37" hidden="1" x14ac:dyDescent="0.35">
      <c r="A2535" s="39" t="str">
        <f t="shared" si="319"/>
        <v>SWHC005</v>
      </c>
      <c r="B2535" s="39" t="s">
        <v>329</v>
      </c>
      <c r="C2535" s="62" t="s">
        <v>188</v>
      </c>
      <c r="D2535" s="40" t="s">
        <v>176</v>
      </c>
      <c r="E2535" s="40" t="str">
        <f t="shared" si="318"/>
        <v>SWHC005M</v>
      </c>
      <c r="F2535" s="67" t="s">
        <v>251</v>
      </c>
      <c r="G2535" s="40" t="str">
        <f>DataSpec!$B$11</f>
        <v>UpDeemed, DnDeemed, DnDeemDI</v>
      </c>
      <c r="H2535" s="40" t="str">
        <f>DataSpec!$B$7</f>
        <v>Cap-Tons</v>
      </c>
      <c r="I2535" s="40" t="s">
        <v>189</v>
      </c>
      <c r="J2535" t="s">
        <v>177</v>
      </c>
      <c r="K2535" t="s">
        <v>265</v>
      </c>
      <c r="U2535" s="44">
        <f>SUMIFS(Table1[AStdWBkW],Table1[EnergyImpactID],E2535,Table1[BldgType],B2535,Table1[BldgVint],C2535,Table1[BldgLoc],F2535)</f>
        <v>0.04</v>
      </c>
      <c r="V2535" s="44">
        <f>SUMIFS(Table1[AStdWBkWh],Table1[EnergyImpactID],E2535,Table1[BldgType],B2535,Table1[BldgVint],C2535,Table1[BldgLoc],F2535)</f>
        <v>72</v>
      </c>
      <c r="W2535" s="69">
        <v>0</v>
      </c>
      <c r="X2535" s="69"/>
      <c r="Y2535" s="69"/>
      <c r="Z2535" s="69"/>
      <c r="AA2535" s="47">
        <f>SUMIF('Cost per Solution Code'!$I$5:$I$24,'Measure Support Table'!D2535,'Cost per Solution Code'!$H$5:$H$24)</f>
        <v>449.41</v>
      </c>
      <c r="AB2535" s="62"/>
      <c r="AC2535" s="47">
        <f>SUMIF('Cost per Solution Code'!$I$5:$I$24,'Measure Support Table'!D2535,'Cost per Solution Code'!$F$5:$F$24)</f>
        <v>771.3576281291954</v>
      </c>
      <c r="AD2535" s="62"/>
      <c r="AE2535" s="48">
        <f t="shared" si="312"/>
        <v>449.41</v>
      </c>
      <c r="AF2535" s="48">
        <f t="shared" si="313"/>
        <v>771.3576281291954</v>
      </c>
      <c r="AG2535" s="48">
        <f t="shared" si="314"/>
        <v>321.94762812919538</v>
      </c>
      <c r="AH2535" s="49">
        <f t="shared" si="315"/>
        <v>0</v>
      </c>
      <c r="AI2535" s="49">
        <f t="shared" si="316"/>
        <v>0</v>
      </c>
      <c r="AJ2535" s="50">
        <f t="shared" si="317"/>
        <v>0</v>
      </c>
      <c r="AK2535" s="51">
        <v>0</v>
      </c>
    </row>
    <row r="2536" spans="1:37" hidden="1" x14ac:dyDescent="0.35">
      <c r="A2536" s="39" t="str">
        <f t="shared" si="319"/>
        <v>SWHC005</v>
      </c>
      <c r="B2536" s="39" t="s">
        <v>329</v>
      </c>
      <c r="C2536" s="62" t="s">
        <v>188</v>
      </c>
      <c r="D2536" s="40" t="s">
        <v>178</v>
      </c>
      <c r="E2536" s="40" t="str">
        <f t="shared" si="318"/>
        <v>SWHC005N</v>
      </c>
      <c r="F2536" s="67" t="s">
        <v>251</v>
      </c>
      <c r="G2536" s="40" t="str">
        <f>DataSpec!$B$11</f>
        <v>UpDeemed, DnDeemed, DnDeemDI</v>
      </c>
      <c r="H2536" s="40" t="str">
        <f>DataSpec!$B$7</f>
        <v>Cap-Tons</v>
      </c>
      <c r="I2536" s="40" t="s">
        <v>189</v>
      </c>
      <c r="J2536" t="s">
        <v>177</v>
      </c>
      <c r="K2536" t="s">
        <v>266</v>
      </c>
      <c r="U2536" s="44">
        <f>SUMIFS(Table1[AStdWBkW],Table1[EnergyImpactID],E2536,Table1[BldgType],B2536,Table1[BldgVint],C2536,Table1[BldgLoc],F2536)</f>
        <v>0.03</v>
      </c>
      <c r="V2536" s="44">
        <f>SUMIFS(Table1[AStdWBkWh],Table1[EnergyImpactID],E2536,Table1[BldgType],B2536,Table1[BldgVint],C2536,Table1[BldgLoc],F2536)</f>
        <v>48</v>
      </c>
      <c r="W2536" s="69">
        <v>0</v>
      </c>
      <c r="X2536" s="69"/>
      <c r="Y2536" s="69"/>
      <c r="Z2536" s="69"/>
      <c r="AA2536" s="47">
        <f>SUMIF('Cost per Solution Code'!$I$5:$I$24,'Measure Support Table'!D2536,'Cost per Solution Code'!$H$5:$H$24)</f>
        <v>449.41</v>
      </c>
      <c r="AB2536" s="62"/>
      <c r="AC2536" s="47">
        <f>SUMIF('Cost per Solution Code'!$I$5:$I$24,'Measure Support Table'!D2536,'Cost per Solution Code'!$F$5:$F$24)</f>
        <v>629.11366698254767</v>
      </c>
      <c r="AD2536" s="62"/>
      <c r="AE2536" s="48">
        <f t="shared" si="312"/>
        <v>449.41</v>
      </c>
      <c r="AF2536" s="48">
        <f t="shared" si="313"/>
        <v>629.11366698254767</v>
      </c>
      <c r="AG2536" s="48">
        <f t="shared" si="314"/>
        <v>179.70366698254765</v>
      </c>
      <c r="AH2536" s="49">
        <f t="shared" si="315"/>
        <v>0</v>
      </c>
      <c r="AI2536" s="49">
        <f t="shared" si="316"/>
        <v>0</v>
      </c>
      <c r="AJ2536" s="50">
        <f t="shared" si="317"/>
        <v>0</v>
      </c>
      <c r="AK2536" s="51">
        <v>0</v>
      </c>
    </row>
    <row r="2537" spans="1:37" hidden="1" x14ac:dyDescent="0.35">
      <c r="A2537" s="39" t="str">
        <f t="shared" si="319"/>
        <v>SWHC005</v>
      </c>
      <c r="B2537" s="39" t="s">
        <v>329</v>
      </c>
      <c r="C2537" s="62" t="s">
        <v>188</v>
      </c>
      <c r="D2537" s="40" t="s">
        <v>179</v>
      </c>
      <c r="E2537" s="40" t="str">
        <f t="shared" si="318"/>
        <v>SWHC005O</v>
      </c>
      <c r="F2537" s="67" t="s">
        <v>251</v>
      </c>
      <c r="G2537" s="40" t="str">
        <f>DataSpec!$B$11</f>
        <v>UpDeemed, DnDeemed, DnDeemDI</v>
      </c>
      <c r="H2537" s="40" t="str">
        <f>DataSpec!$B$7</f>
        <v>Cap-Tons</v>
      </c>
      <c r="I2537" s="40" t="s">
        <v>189</v>
      </c>
      <c r="J2537" t="s">
        <v>180</v>
      </c>
      <c r="K2537" t="s">
        <v>267</v>
      </c>
      <c r="U2537" s="44">
        <f>SUMIFS(Table1[AStdWBkW],Table1[EnergyImpactID],E2537,Table1[BldgType],B2537,Table1[BldgVint],C2537,Table1[BldgLoc],F2537)</f>
        <v>0.05</v>
      </c>
      <c r="V2537" s="44">
        <f>SUMIFS(Table1[AStdWBkWh],Table1[EnergyImpactID],E2537,Table1[BldgType],B2537,Table1[BldgVint],C2537,Table1[BldgLoc],F2537)</f>
        <v>86.4</v>
      </c>
      <c r="W2537" s="69">
        <v>0</v>
      </c>
      <c r="X2537" s="69"/>
      <c r="Y2537" s="69"/>
      <c r="Z2537" s="69"/>
      <c r="AA2537" s="47">
        <f>SUMIF('Cost per Solution Code'!$I$5:$I$24,'Measure Support Table'!D2537,'Cost per Solution Code'!$H$5:$H$24)</f>
        <v>1086</v>
      </c>
      <c r="AB2537" s="62"/>
      <c r="AC2537" s="47">
        <f>SUMIF('Cost per Solution Code'!$I$5:$I$24,'Measure Support Table'!D2537,'Cost per Solution Code'!$F$5:$F$24)</f>
        <v>1124.9000000000001</v>
      </c>
      <c r="AD2537" s="62"/>
      <c r="AE2537" s="48">
        <f t="shared" si="312"/>
        <v>1086</v>
      </c>
      <c r="AF2537" s="48">
        <f t="shared" si="313"/>
        <v>1124.9000000000001</v>
      </c>
      <c r="AG2537" s="48">
        <f t="shared" si="314"/>
        <v>38.900000000000091</v>
      </c>
      <c r="AH2537" s="49">
        <f t="shared" si="315"/>
        <v>0</v>
      </c>
      <c r="AI2537" s="49">
        <f t="shared" si="316"/>
        <v>0</v>
      </c>
      <c r="AJ2537" s="50">
        <f t="shared" si="317"/>
        <v>0</v>
      </c>
      <c r="AK2537" s="51">
        <v>0</v>
      </c>
    </row>
    <row r="2538" spans="1:37" hidden="1" x14ac:dyDescent="0.35">
      <c r="A2538" s="39" t="str">
        <f t="shared" si="319"/>
        <v>SWHC005</v>
      </c>
      <c r="B2538" s="39" t="s">
        <v>329</v>
      </c>
      <c r="C2538" s="62" t="s">
        <v>188</v>
      </c>
      <c r="D2538" s="40" t="s">
        <v>181</v>
      </c>
      <c r="E2538" s="40" t="str">
        <f t="shared" si="318"/>
        <v>SWHC005P</v>
      </c>
      <c r="F2538" s="67" t="s">
        <v>251</v>
      </c>
      <c r="G2538" s="40" t="str">
        <f>DataSpec!$B$11</f>
        <v>UpDeemed, DnDeemed, DnDeemDI</v>
      </c>
      <c r="H2538" s="40" t="str">
        <f>DataSpec!$B$7</f>
        <v>Cap-Tons</v>
      </c>
      <c r="I2538" s="40" t="s">
        <v>189</v>
      </c>
      <c r="J2538" t="s">
        <v>180</v>
      </c>
      <c r="K2538" t="s">
        <v>268</v>
      </c>
      <c r="U2538" s="44">
        <f>SUMIFS(Table1[AStdWBkW],Table1[EnergyImpactID],E2538,Table1[BldgType],B2538,Table1[BldgVint],C2538,Table1[BldgLoc],F2538)</f>
        <v>0.03</v>
      </c>
      <c r="V2538" s="44">
        <f>SUMIFS(Table1[AStdWBkWh],Table1[EnergyImpactID],E2538,Table1[BldgType],B2538,Table1[BldgVint],C2538,Table1[BldgLoc],F2538)</f>
        <v>57.6</v>
      </c>
      <c r="W2538" s="69">
        <v>0</v>
      </c>
      <c r="X2538" s="69"/>
      <c r="Y2538" s="69"/>
      <c r="Z2538" s="69"/>
      <c r="AA2538" s="47">
        <f>SUMIF('Cost per Solution Code'!$I$5:$I$24,'Measure Support Table'!D2538,'Cost per Solution Code'!$H$5:$H$24)</f>
        <v>1086</v>
      </c>
      <c r="AB2538" s="62"/>
      <c r="AC2538" s="47">
        <f>SUMIF('Cost per Solution Code'!$I$5:$I$24,'Measure Support Table'!D2538,'Cost per Solution Code'!$F$5:$F$24)</f>
        <v>1107.17</v>
      </c>
      <c r="AD2538" s="62"/>
      <c r="AE2538" s="48">
        <f t="shared" si="312"/>
        <v>1086</v>
      </c>
      <c r="AF2538" s="48">
        <f t="shared" si="313"/>
        <v>1107.17</v>
      </c>
      <c r="AG2538" s="48">
        <f t="shared" si="314"/>
        <v>21.170000000000073</v>
      </c>
      <c r="AH2538" s="49">
        <f t="shared" si="315"/>
        <v>0</v>
      </c>
      <c r="AI2538" s="49">
        <f t="shared" si="316"/>
        <v>0</v>
      </c>
      <c r="AJ2538" s="50">
        <f t="shared" si="317"/>
        <v>0</v>
      </c>
      <c r="AK2538" s="51">
        <v>0</v>
      </c>
    </row>
    <row r="2539" spans="1:37" hidden="1" x14ac:dyDescent="0.35">
      <c r="A2539" s="39" t="str">
        <f t="shared" si="319"/>
        <v>SWHC005</v>
      </c>
      <c r="B2539" s="39" t="s">
        <v>329</v>
      </c>
      <c r="C2539" s="62" t="s">
        <v>188</v>
      </c>
      <c r="D2539" s="40" t="s">
        <v>182</v>
      </c>
      <c r="E2539" s="40" t="str">
        <f t="shared" si="318"/>
        <v>SWHC005Q</v>
      </c>
      <c r="F2539" s="67" t="s">
        <v>251</v>
      </c>
      <c r="G2539" s="40" t="str">
        <f>DataSpec!$B$11</f>
        <v>UpDeemed, DnDeemed, DnDeemDI</v>
      </c>
      <c r="H2539" s="40" t="str">
        <f>DataSpec!$B$7</f>
        <v>Cap-Tons</v>
      </c>
      <c r="I2539" s="40" t="s">
        <v>189</v>
      </c>
      <c r="J2539" t="s">
        <v>183</v>
      </c>
      <c r="K2539" t="s">
        <v>269</v>
      </c>
      <c r="U2539" s="44">
        <f>SUMIFS(Table1[AStdWBkW],Table1[EnergyImpactID],E2539,Table1[BldgType],B2539,Table1[BldgVint],C2539,Table1[BldgLoc],F2539)</f>
        <v>0.04</v>
      </c>
      <c r="V2539" s="44">
        <f>SUMIFS(Table1[AStdWBkWh],Table1[EnergyImpactID],E2539,Table1[BldgType],B2539,Table1[BldgVint],C2539,Table1[BldgLoc],F2539)</f>
        <v>67.400000000000006</v>
      </c>
      <c r="W2539" s="69">
        <v>0</v>
      </c>
      <c r="X2539" s="69"/>
      <c r="Y2539" s="69"/>
      <c r="Z2539" s="69"/>
      <c r="AA2539" s="47">
        <f>SUMIF('Cost per Solution Code'!$I$5:$I$24,'Measure Support Table'!D2539,'Cost per Solution Code'!$H$5:$H$24)</f>
        <v>636.29999999999995</v>
      </c>
      <c r="AB2539" s="62"/>
      <c r="AC2539" s="47">
        <f>SUMIF('Cost per Solution Code'!$I$5:$I$24,'Measure Support Table'!D2539,'Cost per Solution Code'!$F$5:$F$24)</f>
        <v>931.83</v>
      </c>
      <c r="AD2539" s="62"/>
      <c r="AE2539" s="48">
        <f t="shared" si="312"/>
        <v>636.29999999999995</v>
      </c>
      <c r="AF2539" s="48">
        <f t="shared" si="313"/>
        <v>931.83</v>
      </c>
      <c r="AG2539" s="48">
        <f t="shared" si="314"/>
        <v>295.53000000000009</v>
      </c>
      <c r="AH2539" s="49">
        <f t="shared" si="315"/>
        <v>0</v>
      </c>
      <c r="AI2539" s="49">
        <f t="shared" si="316"/>
        <v>0</v>
      </c>
      <c r="AJ2539" s="50">
        <f t="shared" si="317"/>
        <v>0</v>
      </c>
      <c r="AK2539" s="51">
        <v>0</v>
      </c>
    </row>
    <row r="2540" spans="1:37" hidden="1" x14ac:dyDescent="0.35">
      <c r="A2540" s="39" t="str">
        <f t="shared" si="319"/>
        <v>SWHC005</v>
      </c>
      <c r="B2540" s="39" t="s">
        <v>329</v>
      </c>
      <c r="C2540" s="62" t="s">
        <v>188</v>
      </c>
      <c r="D2540" s="40" t="s">
        <v>184</v>
      </c>
      <c r="E2540" s="40" t="str">
        <f t="shared" si="318"/>
        <v>SWHC005R</v>
      </c>
      <c r="F2540" s="67" t="s">
        <v>251</v>
      </c>
      <c r="G2540" s="40" t="str">
        <f>DataSpec!$B$11</f>
        <v>UpDeemed, DnDeemed, DnDeemDI</v>
      </c>
      <c r="H2540" s="40" t="str">
        <f>DataSpec!$B$7</f>
        <v>Cap-Tons</v>
      </c>
      <c r="I2540" s="40" t="s">
        <v>189</v>
      </c>
      <c r="J2540" t="s">
        <v>183</v>
      </c>
      <c r="K2540" t="s">
        <v>270</v>
      </c>
      <c r="U2540" s="44">
        <f>SUMIFS(Table1[AStdWBkW],Table1[EnergyImpactID],E2540,Table1[BldgType],B2540,Table1[BldgVint],C2540,Table1[BldgLoc],F2540)</f>
        <v>0.02</v>
      </c>
      <c r="V2540" s="44">
        <f>SUMIFS(Table1[AStdWBkWh],Table1[EnergyImpactID],E2540,Table1[BldgType],B2540,Table1[BldgVint],C2540,Table1[BldgLoc],F2540)</f>
        <v>44.9</v>
      </c>
      <c r="W2540" s="69">
        <v>0</v>
      </c>
      <c r="X2540" s="69"/>
      <c r="Y2540" s="69"/>
      <c r="Z2540" s="69"/>
      <c r="AA2540" s="47">
        <f>SUMIF('Cost per Solution Code'!$I$5:$I$24,'Measure Support Table'!D2540,'Cost per Solution Code'!$H$5:$H$24)</f>
        <v>636.29999999999995</v>
      </c>
      <c r="AB2540" s="62"/>
      <c r="AC2540" s="47">
        <f>SUMIF('Cost per Solution Code'!$I$5:$I$24,'Measure Support Table'!D2540,'Cost per Solution Code'!$F$5:$F$24)</f>
        <v>797.9</v>
      </c>
      <c r="AD2540" s="62"/>
      <c r="AE2540" s="48">
        <f t="shared" si="312"/>
        <v>636.29999999999995</v>
      </c>
      <c r="AF2540" s="48">
        <f t="shared" si="313"/>
        <v>797.9</v>
      </c>
      <c r="AG2540" s="48">
        <f t="shared" si="314"/>
        <v>161.60000000000002</v>
      </c>
      <c r="AH2540" s="49">
        <f t="shared" si="315"/>
        <v>0</v>
      </c>
      <c r="AI2540" s="49">
        <f t="shared" si="316"/>
        <v>0</v>
      </c>
      <c r="AJ2540" s="50">
        <f t="shared" si="317"/>
        <v>0</v>
      </c>
      <c r="AK2540" s="51">
        <v>0</v>
      </c>
    </row>
    <row r="2541" spans="1:37" hidden="1" x14ac:dyDescent="0.35">
      <c r="A2541" s="39" t="str">
        <f t="shared" si="319"/>
        <v>SWHC005</v>
      </c>
      <c r="B2541" s="39" t="s">
        <v>329</v>
      </c>
      <c r="C2541" s="62" t="s">
        <v>188</v>
      </c>
      <c r="D2541" s="40" t="s">
        <v>185</v>
      </c>
      <c r="E2541" s="40" t="str">
        <f t="shared" si="318"/>
        <v>SWHC005S</v>
      </c>
      <c r="F2541" s="67" t="s">
        <v>251</v>
      </c>
      <c r="G2541" s="40" t="str">
        <f>DataSpec!$B$11</f>
        <v>UpDeemed, DnDeemed, DnDeemDI</v>
      </c>
      <c r="H2541" s="40" t="str">
        <f>DataSpec!$B$7</f>
        <v>Cap-Tons</v>
      </c>
      <c r="I2541" s="40" t="s">
        <v>189</v>
      </c>
      <c r="J2541" t="s">
        <v>186</v>
      </c>
      <c r="K2541" t="s">
        <v>271</v>
      </c>
      <c r="U2541" s="44">
        <f>SUMIFS(Table1[AStdWBkW],Table1[EnergyImpactID],E2541,Table1[BldgType],B2541,Table1[BldgVint],C2541,Table1[BldgLoc],F2541)</f>
        <v>0.05</v>
      </c>
      <c r="V2541" s="44">
        <f>SUMIFS(Table1[AStdWBkWh],Table1[EnergyImpactID],E2541,Table1[BldgType],B2541,Table1[BldgVint],C2541,Table1[BldgLoc],F2541)</f>
        <v>89.9</v>
      </c>
      <c r="W2541" s="69">
        <v>0</v>
      </c>
      <c r="X2541" s="69"/>
      <c r="Y2541" s="69"/>
      <c r="Z2541" s="69"/>
      <c r="AA2541" s="47">
        <f>SUMIF('Cost per Solution Code'!$I$5:$I$24,'Measure Support Table'!D2541,'Cost per Solution Code'!$H$5:$H$24)</f>
        <v>416.53842439071497</v>
      </c>
      <c r="AB2541" s="62"/>
      <c r="AC2541" s="47">
        <f>SUMIF('Cost per Solution Code'!$I$5:$I$24,'Measure Support Table'!D2541,'Cost per Solution Code'!$F$5:$F$24)</f>
        <v>610</v>
      </c>
      <c r="AD2541" s="62"/>
      <c r="AE2541" s="48">
        <f t="shared" si="312"/>
        <v>416.53842439071497</v>
      </c>
      <c r="AF2541" s="48">
        <f t="shared" si="313"/>
        <v>610</v>
      </c>
      <c r="AG2541" s="48">
        <f t="shared" si="314"/>
        <v>193.46157560928503</v>
      </c>
      <c r="AH2541" s="49">
        <f t="shared" si="315"/>
        <v>0</v>
      </c>
      <c r="AI2541" s="49">
        <f t="shared" si="316"/>
        <v>0</v>
      </c>
      <c r="AJ2541" s="50">
        <f t="shared" si="317"/>
        <v>0</v>
      </c>
      <c r="AK2541" s="51">
        <v>0</v>
      </c>
    </row>
    <row r="2542" spans="1:37" hidden="1" x14ac:dyDescent="0.35">
      <c r="A2542" s="39" t="str">
        <f t="shared" si="319"/>
        <v>SWHC005</v>
      </c>
      <c r="B2542" s="39" t="s">
        <v>329</v>
      </c>
      <c r="C2542" s="62" t="s">
        <v>188</v>
      </c>
      <c r="D2542" s="40" t="s">
        <v>187</v>
      </c>
      <c r="E2542" s="40" t="str">
        <f t="shared" si="318"/>
        <v>SWHC005T</v>
      </c>
      <c r="F2542" s="67" t="s">
        <v>251</v>
      </c>
      <c r="G2542" s="40" t="str">
        <f>DataSpec!$B$11</f>
        <v>UpDeemed, DnDeemed, DnDeemDI</v>
      </c>
      <c r="H2542" s="40" t="str">
        <f>DataSpec!$B$7</f>
        <v>Cap-Tons</v>
      </c>
      <c r="I2542" s="40" t="s">
        <v>189</v>
      </c>
      <c r="J2542" t="s">
        <v>186</v>
      </c>
      <c r="K2542" t="s">
        <v>272</v>
      </c>
      <c r="U2542" s="44">
        <f>SUMIFS(Table1[AStdWBkW],Table1[EnergyImpactID],E2542,Table1[BldgType],B2542,Table1[BldgVint],C2542,Table1[BldgLoc],F2542)</f>
        <v>0.03</v>
      </c>
      <c r="V2542" s="44">
        <f>SUMIFS(Table1[AStdWBkWh],Table1[EnergyImpactID],E2542,Table1[BldgType],B2542,Table1[BldgVint],C2542,Table1[BldgLoc],F2542)</f>
        <v>59.9</v>
      </c>
      <c r="W2542" s="69">
        <v>0</v>
      </c>
      <c r="X2542" s="69"/>
      <c r="Y2542" s="69"/>
      <c r="Z2542" s="69"/>
      <c r="AA2542" s="47">
        <f>SUMIF('Cost per Solution Code'!$I$5:$I$24,'Measure Support Table'!D2542,'Cost per Solution Code'!$H$5:$H$24)</f>
        <v>416.53842439071497</v>
      </c>
      <c r="AB2542" s="62"/>
      <c r="AC2542" s="47">
        <f>SUMIF('Cost per Solution Code'!$I$5:$I$24,'Measure Support Table'!D2542,'Cost per Solution Code'!$F$5:$F$24)</f>
        <v>522.1950355751585</v>
      </c>
      <c r="AD2542" s="62"/>
      <c r="AE2542" s="48">
        <f t="shared" si="312"/>
        <v>416.53842439071497</v>
      </c>
      <c r="AF2542" s="48">
        <f t="shared" si="313"/>
        <v>522.1950355751585</v>
      </c>
      <c r="AG2542" s="48">
        <f t="shared" si="314"/>
        <v>105.65661118444353</v>
      </c>
      <c r="AH2542" s="49">
        <f t="shared" si="315"/>
        <v>0</v>
      </c>
      <c r="AI2542" s="49">
        <f t="shared" si="316"/>
        <v>0</v>
      </c>
      <c r="AJ2542" s="50">
        <f t="shared" si="317"/>
        <v>0</v>
      </c>
      <c r="AK2542" s="51">
        <v>0</v>
      </c>
    </row>
    <row r="2543" spans="1:37" hidden="1" x14ac:dyDescent="0.35">
      <c r="A2543" s="39" t="str">
        <f t="shared" si="319"/>
        <v>SWHC005</v>
      </c>
      <c r="B2543" s="39" t="s">
        <v>329</v>
      </c>
      <c r="C2543" s="62" t="s">
        <v>188</v>
      </c>
      <c r="D2543" s="40" t="s">
        <v>163</v>
      </c>
      <c r="E2543" s="40" t="str">
        <f t="shared" si="318"/>
        <v>SWHC005A</v>
      </c>
      <c r="F2543" s="67" t="s">
        <v>252</v>
      </c>
      <c r="G2543" s="40" t="str">
        <f>DataSpec!$B$11</f>
        <v>UpDeemed, DnDeemed, DnDeemDI</v>
      </c>
      <c r="H2543" s="40" t="str">
        <f>DataSpec!$B$7</f>
        <v>Cap-Tons</v>
      </c>
      <c r="I2543" s="40" t="s">
        <v>189</v>
      </c>
      <c r="J2543" t="s">
        <v>164</v>
      </c>
      <c r="K2543" t="s">
        <v>253</v>
      </c>
      <c r="U2543" s="44">
        <f>SUMIFS(Table1[AStdWBkW],Table1[EnergyImpactID],E2543,Table1[BldgType],B2543,Table1[BldgVint],C2543,Table1[BldgLoc],F2543)</f>
        <v>0.04</v>
      </c>
      <c r="V2543" s="44">
        <f>SUMIFS(Table1[AStdWBkWh],Table1[EnergyImpactID],E2543,Table1[BldgType],B2543,Table1[BldgVint],C2543,Table1[BldgLoc],F2543)</f>
        <v>34.700000000000003</v>
      </c>
      <c r="W2543" s="69">
        <v>0</v>
      </c>
      <c r="X2543" s="69"/>
      <c r="Y2543" s="69"/>
      <c r="Z2543" s="69"/>
      <c r="AA2543" s="47">
        <f>SUMIF('Cost per Solution Code'!$I$5:$I$24,'Measure Support Table'!D2543,'Cost per Solution Code'!$H$5:$H$24)</f>
        <v>656.88499999999999</v>
      </c>
      <c r="AB2543" s="62"/>
      <c r="AC2543" s="47">
        <f>SUMIF('Cost per Solution Code'!$I$5:$I$24,'Measure Support Table'!D2543,'Cost per Solution Code'!$F$5:$F$24)</f>
        <v>931.83999999999992</v>
      </c>
      <c r="AD2543" s="62"/>
      <c r="AE2543" s="48">
        <f t="shared" si="312"/>
        <v>656.88499999999999</v>
      </c>
      <c r="AF2543" s="48">
        <f t="shared" si="313"/>
        <v>931.83999999999992</v>
      </c>
      <c r="AG2543" s="48">
        <f t="shared" si="314"/>
        <v>274.95499999999993</v>
      </c>
      <c r="AH2543" s="49">
        <f t="shared" si="315"/>
        <v>0</v>
      </c>
      <c r="AI2543" s="49">
        <f t="shared" si="316"/>
        <v>0</v>
      </c>
      <c r="AJ2543" s="50">
        <f t="shared" si="317"/>
        <v>0</v>
      </c>
      <c r="AK2543" s="51">
        <v>0</v>
      </c>
    </row>
    <row r="2544" spans="1:37" hidden="1" x14ac:dyDescent="0.35">
      <c r="A2544" s="39" t="str">
        <f t="shared" si="319"/>
        <v>SWHC005</v>
      </c>
      <c r="B2544" s="39" t="s">
        <v>329</v>
      </c>
      <c r="C2544" s="62" t="s">
        <v>188</v>
      </c>
      <c r="D2544" s="40" t="s">
        <v>165</v>
      </c>
      <c r="E2544" s="40" t="str">
        <f t="shared" si="318"/>
        <v>SWHC005B</v>
      </c>
      <c r="F2544" s="67" t="s">
        <v>252</v>
      </c>
      <c r="G2544" s="40" t="str">
        <f>DataSpec!$B$11</f>
        <v>UpDeemed, DnDeemed, DnDeemDI</v>
      </c>
      <c r="H2544" s="40" t="str">
        <f>DataSpec!$B$7</f>
        <v>Cap-Tons</v>
      </c>
      <c r="I2544" s="40" t="s">
        <v>189</v>
      </c>
      <c r="J2544" t="s">
        <v>164</v>
      </c>
      <c r="K2544" t="s">
        <v>254</v>
      </c>
      <c r="U2544" s="44">
        <f>SUMIFS(Table1[AStdWBkW],Table1[EnergyImpactID],E2544,Table1[BldgType],B2544,Table1[BldgVint],C2544,Table1[BldgLoc],F2544)</f>
        <v>0.03</v>
      </c>
      <c r="V2544" s="44">
        <f>SUMIFS(Table1[AStdWBkWh],Table1[EnergyImpactID],E2544,Table1[BldgType],B2544,Table1[BldgVint],C2544,Table1[BldgLoc],F2544)</f>
        <v>23.2</v>
      </c>
      <c r="W2544" s="69">
        <v>0</v>
      </c>
      <c r="X2544" s="69"/>
      <c r="Y2544" s="69"/>
      <c r="Z2544" s="69"/>
      <c r="AA2544" s="47">
        <f>SUMIF('Cost per Solution Code'!$I$5:$I$24,'Measure Support Table'!D2544,'Cost per Solution Code'!$H$5:$H$24)</f>
        <v>656.88499999999999</v>
      </c>
      <c r="AB2544" s="62"/>
      <c r="AC2544" s="47">
        <f>SUMIF('Cost per Solution Code'!$I$5:$I$24,'Measure Support Table'!D2544,'Cost per Solution Code'!$F$5:$F$24)</f>
        <v>729.01</v>
      </c>
      <c r="AD2544" s="62"/>
      <c r="AE2544" s="48">
        <f t="shared" si="312"/>
        <v>656.88499999999999</v>
      </c>
      <c r="AF2544" s="48">
        <f t="shared" si="313"/>
        <v>729.01</v>
      </c>
      <c r="AG2544" s="48">
        <f t="shared" si="314"/>
        <v>72.125</v>
      </c>
      <c r="AH2544" s="49">
        <f t="shared" si="315"/>
        <v>0</v>
      </c>
      <c r="AI2544" s="49">
        <f t="shared" si="316"/>
        <v>0</v>
      </c>
      <c r="AJ2544" s="50">
        <f t="shared" si="317"/>
        <v>0</v>
      </c>
      <c r="AK2544" s="51">
        <v>0</v>
      </c>
    </row>
    <row r="2545" spans="1:37" hidden="1" x14ac:dyDescent="0.35">
      <c r="A2545" s="39" t="str">
        <f t="shared" si="319"/>
        <v>SWHC005</v>
      </c>
      <c r="B2545" s="39" t="s">
        <v>329</v>
      </c>
      <c r="C2545" s="62" t="s">
        <v>188</v>
      </c>
      <c r="D2545" s="40" t="s">
        <v>166</v>
      </c>
      <c r="E2545" s="40" t="str">
        <f t="shared" si="318"/>
        <v>SWHC005C</v>
      </c>
      <c r="F2545" s="67" t="s">
        <v>252</v>
      </c>
      <c r="G2545" s="40" t="str">
        <f>DataSpec!$B$11</f>
        <v>UpDeemed, DnDeemed, DnDeemDI</v>
      </c>
      <c r="H2545" s="40" t="str">
        <f>DataSpec!$B$7</f>
        <v>Cap-Tons</v>
      </c>
      <c r="I2545" s="40" t="s">
        <v>189</v>
      </c>
      <c r="J2545" t="s">
        <v>167</v>
      </c>
      <c r="K2545" t="s">
        <v>255</v>
      </c>
      <c r="U2545" s="44">
        <f>SUMIFS(Table1[AStdWBkW],Table1[EnergyImpactID],E2545,Table1[BldgType],B2545,Table1[BldgVint],C2545,Table1[BldgLoc],F2545)</f>
        <v>0.04</v>
      </c>
      <c r="V2545" s="44">
        <f>SUMIFS(Table1[AStdWBkWh],Table1[EnergyImpactID],E2545,Table1[BldgType],B2545,Table1[BldgVint],C2545,Table1[BldgLoc],F2545)</f>
        <v>32.6</v>
      </c>
      <c r="W2545" s="69">
        <v>0</v>
      </c>
      <c r="X2545" s="69"/>
      <c r="Y2545" s="69"/>
      <c r="Z2545" s="69"/>
      <c r="AA2545" s="47">
        <f>SUMIF('Cost per Solution Code'!$I$5:$I$24,'Measure Support Table'!D2545,'Cost per Solution Code'!$H$5:$H$24)</f>
        <v>515.125</v>
      </c>
      <c r="AB2545" s="62"/>
      <c r="AC2545" s="47">
        <f>SUMIF('Cost per Solution Code'!$I$5:$I$24,'Measure Support Table'!D2545,'Cost per Solution Code'!$F$5:$F$24)</f>
        <v>741.56</v>
      </c>
      <c r="AD2545" s="62"/>
      <c r="AE2545" s="48">
        <f t="shared" si="312"/>
        <v>515.125</v>
      </c>
      <c r="AF2545" s="48">
        <f t="shared" si="313"/>
        <v>741.56</v>
      </c>
      <c r="AG2545" s="48">
        <f t="shared" si="314"/>
        <v>226.43499999999995</v>
      </c>
      <c r="AH2545" s="49">
        <f t="shared" si="315"/>
        <v>0</v>
      </c>
      <c r="AI2545" s="49">
        <f t="shared" si="316"/>
        <v>0</v>
      </c>
      <c r="AJ2545" s="50">
        <f t="shared" si="317"/>
        <v>0</v>
      </c>
      <c r="AK2545" s="51">
        <v>0</v>
      </c>
    </row>
    <row r="2546" spans="1:37" hidden="1" x14ac:dyDescent="0.35">
      <c r="A2546" s="39" t="str">
        <f t="shared" si="319"/>
        <v>SWHC005</v>
      </c>
      <c r="B2546" s="39" t="s">
        <v>329</v>
      </c>
      <c r="C2546" s="62" t="s">
        <v>188</v>
      </c>
      <c r="D2546" s="40" t="s">
        <v>168</v>
      </c>
      <c r="E2546" s="40" t="str">
        <f t="shared" si="318"/>
        <v>SWHC005D</v>
      </c>
      <c r="F2546" s="67" t="s">
        <v>252</v>
      </c>
      <c r="G2546" s="40" t="str">
        <f>DataSpec!$B$11</f>
        <v>UpDeemed, DnDeemed, DnDeemDI</v>
      </c>
      <c r="H2546" s="40" t="str">
        <f>DataSpec!$B$7</f>
        <v>Cap-Tons</v>
      </c>
      <c r="I2546" s="40" t="s">
        <v>189</v>
      </c>
      <c r="J2546" t="s">
        <v>167</v>
      </c>
      <c r="K2546" t="s">
        <v>256</v>
      </c>
      <c r="U2546" s="44">
        <f>SUMIFS(Table1[AStdWBkW],Table1[EnergyImpactID],E2546,Table1[BldgType],B2546,Table1[BldgVint],C2546,Table1[BldgLoc],F2546)</f>
        <v>0.02</v>
      </c>
      <c r="V2546" s="44">
        <f>SUMIFS(Table1[AStdWBkWh],Table1[EnergyImpactID],E2546,Table1[BldgType],B2546,Table1[BldgVint],C2546,Table1[BldgLoc],F2546)</f>
        <v>21.7</v>
      </c>
      <c r="W2546" s="69">
        <v>0</v>
      </c>
      <c r="X2546" s="69"/>
      <c r="Y2546" s="69"/>
      <c r="Z2546" s="69"/>
      <c r="AA2546" s="47">
        <f>SUMIF('Cost per Solution Code'!$I$5:$I$24,'Measure Support Table'!D2546,'Cost per Solution Code'!$H$5:$H$24)</f>
        <v>515.125</v>
      </c>
      <c r="AB2546" s="62"/>
      <c r="AC2546" s="47">
        <f>SUMIF('Cost per Solution Code'!$I$5:$I$24,'Measure Support Table'!D2546,'Cost per Solution Code'!$F$5:$F$24)</f>
        <v>673.54</v>
      </c>
      <c r="AD2546" s="62"/>
      <c r="AE2546" s="48">
        <f t="shared" si="312"/>
        <v>515.125</v>
      </c>
      <c r="AF2546" s="48">
        <f t="shared" si="313"/>
        <v>673.54</v>
      </c>
      <c r="AG2546" s="48">
        <f t="shared" si="314"/>
        <v>158.41499999999996</v>
      </c>
      <c r="AH2546" s="49">
        <f t="shared" si="315"/>
        <v>0</v>
      </c>
      <c r="AI2546" s="49">
        <f t="shared" si="316"/>
        <v>0</v>
      </c>
      <c r="AJ2546" s="50">
        <f t="shared" si="317"/>
        <v>0</v>
      </c>
      <c r="AK2546" s="51">
        <v>0</v>
      </c>
    </row>
    <row r="2547" spans="1:37" hidden="1" x14ac:dyDescent="0.35">
      <c r="A2547" s="39" t="str">
        <f t="shared" si="319"/>
        <v>SWHC005</v>
      </c>
      <c r="B2547" s="39" t="s">
        <v>329</v>
      </c>
      <c r="C2547" s="62" t="s">
        <v>188</v>
      </c>
      <c r="D2547" s="40" t="s">
        <v>169</v>
      </c>
      <c r="E2547" s="40" t="str">
        <f t="shared" si="318"/>
        <v>SWHC005E</v>
      </c>
      <c r="F2547" s="67" t="s">
        <v>252</v>
      </c>
      <c r="G2547" s="40" t="str">
        <f>DataSpec!$B$11</f>
        <v>UpDeemed, DnDeemed, DnDeemDI</v>
      </c>
      <c r="H2547" s="40" t="str">
        <f>DataSpec!$B$7</f>
        <v>Cap-Tons</v>
      </c>
      <c r="I2547" s="40" t="s">
        <v>189</v>
      </c>
      <c r="J2547" t="s">
        <v>170</v>
      </c>
      <c r="K2547" t="s">
        <v>257</v>
      </c>
      <c r="U2547" s="44">
        <f>SUMIFS(Table1[AStdWBkW],Table1[EnergyImpactID],E2547,Table1[BldgType],B2547,Table1[BldgVint],C2547,Table1[BldgLoc],F2547)</f>
        <v>0.04</v>
      </c>
      <c r="V2547" s="44">
        <f>SUMIFS(Table1[AStdWBkWh],Table1[EnergyImpactID],E2547,Table1[BldgType],B2547,Table1[BldgVint],C2547,Table1[BldgLoc],F2547)</f>
        <v>32</v>
      </c>
      <c r="W2547" s="69">
        <v>0</v>
      </c>
      <c r="X2547" s="69"/>
      <c r="Y2547" s="69"/>
      <c r="Z2547" s="69"/>
      <c r="AA2547" s="47">
        <f>SUMIF('Cost per Solution Code'!$I$5:$I$24,'Measure Support Table'!D2547,'Cost per Solution Code'!$H$5:$H$24)</f>
        <v>448.52499999999998</v>
      </c>
      <c r="AB2547" s="62"/>
      <c r="AC2547" s="47">
        <f>SUMIF('Cost per Solution Code'!$I$5:$I$24,'Measure Support Table'!D2547,'Cost per Solution Code'!$F$5:$F$24)</f>
        <v>698.35</v>
      </c>
      <c r="AD2547" s="62"/>
      <c r="AE2547" s="48">
        <f t="shared" si="312"/>
        <v>448.52499999999998</v>
      </c>
      <c r="AF2547" s="48">
        <f t="shared" si="313"/>
        <v>698.35</v>
      </c>
      <c r="AG2547" s="48">
        <f t="shared" si="314"/>
        <v>249.82500000000005</v>
      </c>
      <c r="AH2547" s="49">
        <f t="shared" si="315"/>
        <v>0</v>
      </c>
      <c r="AI2547" s="49">
        <f t="shared" si="316"/>
        <v>0</v>
      </c>
      <c r="AJ2547" s="50">
        <f t="shared" si="317"/>
        <v>0</v>
      </c>
      <c r="AK2547" s="51">
        <v>0</v>
      </c>
    </row>
    <row r="2548" spans="1:37" hidden="1" x14ac:dyDescent="0.35">
      <c r="A2548" s="39" t="str">
        <f t="shared" si="319"/>
        <v>SWHC005</v>
      </c>
      <c r="B2548" s="39" t="s">
        <v>329</v>
      </c>
      <c r="C2548" s="62" t="s">
        <v>188</v>
      </c>
      <c r="D2548" s="40" t="s">
        <v>171</v>
      </c>
      <c r="E2548" s="40" t="str">
        <f t="shared" si="318"/>
        <v>SWHC005F</v>
      </c>
      <c r="F2548" s="67" t="s">
        <v>252</v>
      </c>
      <c r="G2548" s="40" t="str">
        <f>DataSpec!$B$11</f>
        <v>UpDeemed, DnDeemed, DnDeemDI</v>
      </c>
      <c r="H2548" s="40" t="str">
        <f>DataSpec!$B$7</f>
        <v>Cap-Tons</v>
      </c>
      <c r="I2548" s="40" t="s">
        <v>189</v>
      </c>
      <c r="J2548" t="s">
        <v>170</v>
      </c>
      <c r="K2548" t="s">
        <v>258</v>
      </c>
      <c r="U2548" s="44">
        <f>SUMIFS(Table1[AStdWBkW],Table1[EnergyImpactID],E2548,Table1[BldgType],B2548,Table1[BldgVint],C2548,Table1[BldgLoc],F2548)</f>
        <v>0.02</v>
      </c>
      <c r="V2548" s="44">
        <f>SUMIFS(Table1[AStdWBkWh],Table1[EnergyImpactID],E2548,Table1[BldgType],B2548,Table1[BldgVint],C2548,Table1[BldgLoc],F2548)</f>
        <v>21.3</v>
      </c>
      <c r="W2548" s="69">
        <v>0</v>
      </c>
      <c r="X2548" s="69"/>
      <c r="Y2548" s="69"/>
      <c r="Z2548" s="69"/>
      <c r="AA2548" s="47">
        <f>SUMIF('Cost per Solution Code'!$I$5:$I$24,'Measure Support Table'!D2548,'Cost per Solution Code'!$H$5:$H$24)</f>
        <v>448.52499999999998</v>
      </c>
      <c r="AB2548" s="62"/>
      <c r="AC2548" s="47">
        <f>SUMIF('Cost per Solution Code'!$I$5:$I$24,'Measure Support Table'!D2548,'Cost per Solution Code'!$F$5:$F$24)</f>
        <v>642.36500000000001</v>
      </c>
      <c r="AD2548" s="62"/>
      <c r="AE2548" s="48">
        <f t="shared" si="312"/>
        <v>448.52499999999998</v>
      </c>
      <c r="AF2548" s="48">
        <f t="shared" si="313"/>
        <v>642.36500000000001</v>
      </c>
      <c r="AG2548" s="48">
        <f t="shared" si="314"/>
        <v>193.84000000000003</v>
      </c>
      <c r="AH2548" s="49">
        <f t="shared" si="315"/>
        <v>0</v>
      </c>
      <c r="AI2548" s="49">
        <f t="shared" si="316"/>
        <v>0</v>
      </c>
      <c r="AJ2548" s="50">
        <f t="shared" si="317"/>
        <v>0</v>
      </c>
      <c r="AK2548" s="51">
        <v>0</v>
      </c>
    </row>
    <row r="2549" spans="1:37" hidden="1" x14ac:dyDescent="0.35">
      <c r="A2549" s="39" t="str">
        <f t="shared" si="319"/>
        <v>SWHC005</v>
      </c>
      <c r="B2549" s="39" t="s">
        <v>329</v>
      </c>
      <c r="C2549" s="62" t="s">
        <v>188</v>
      </c>
      <c r="D2549" s="40" t="s">
        <v>8</v>
      </c>
      <c r="E2549" s="40" t="str">
        <f t="shared" si="318"/>
        <v>SWHC005G</v>
      </c>
      <c r="F2549" s="67" t="s">
        <v>252</v>
      </c>
      <c r="G2549" s="40" t="str">
        <f>DataSpec!$B$11</f>
        <v>UpDeemed, DnDeemed, DnDeemDI</v>
      </c>
      <c r="H2549" s="40" t="str">
        <f>DataSpec!$B$7</f>
        <v>Cap-Tons</v>
      </c>
      <c r="I2549" s="40" t="s">
        <v>189</v>
      </c>
      <c r="J2549" t="s">
        <v>172</v>
      </c>
      <c r="K2549" t="s">
        <v>259</v>
      </c>
      <c r="U2549" s="44">
        <f>SUMIFS(Table1[AStdWBkW],Table1[EnergyImpactID],E2549,Table1[BldgType],B2549,Table1[BldgVint],C2549,Table1[BldgLoc],F2549)</f>
        <v>0.04</v>
      </c>
      <c r="V2549" s="44">
        <f>SUMIFS(Table1[AStdWBkWh],Table1[EnergyImpactID],E2549,Table1[BldgType],B2549,Table1[BldgVint],C2549,Table1[BldgLoc],F2549)</f>
        <v>32</v>
      </c>
      <c r="W2549" s="69">
        <v>0</v>
      </c>
      <c r="X2549" s="69"/>
      <c r="Y2549" s="69"/>
      <c r="Z2549" s="69"/>
      <c r="AA2549" s="47">
        <f>SUMIF('Cost per Solution Code'!$I$5:$I$24,'Measure Support Table'!D2549,'Cost per Solution Code'!$H$5:$H$24)</f>
        <v>392.565</v>
      </c>
      <c r="AB2549" s="62"/>
      <c r="AC2549" s="47">
        <f>SUMIF('Cost per Solution Code'!$I$5:$I$24,'Measure Support Table'!D2549,'Cost per Solution Code'!$F$5:$F$24)</f>
        <v>491.11500000000001</v>
      </c>
      <c r="AD2549" s="62"/>
      <c r="AE2549" s="48">
        <f t="shared" si="312"/>
        <v>392.565</v>
      </c>
      <c r="AF2549" s="48">
        <f t="shared" si="313"/>
        <v>491.11500000000001</v>
      </c>
      <c r="AG2549" s="48">
        <f t="shared" si="314"/>
        <v>98.550000000000011</v>
      </c>
      <c r="AH2549" s="49">
        <f t="shared" si="315"/>
        <v>0</v>
      </c>
      <c r="AI2549" s="49">
        <f t="shared" si="316"/>
        <v>0</v>
      </c>
      <c r="AJ2549" s="50">
        <f t="shared" si="317"/>
        <v>0</v>
      </c>
      <c r="AK2549" s="51">
        <v>0</v>
      </c>
    </row>
    <row r="2550" spans="1:37" hidden="1" x14ac:dyDescent="0.35">
      <c r="A2550" s="39" t="str">
        <f t="shared" si="319"/>
        <v>SWHC005</v>
      </c>
      <c r="B2550" s="39" t="s">
        <v>329</v>
      </c>
      <c r="C2550" s="62" t="s">
        <v>188</v>
      </c>
      <c r="D2550" s="40" t="s">
        <v>16</v>
      </c>
      <c r="E2550" s="40" t="str">
        <f t="shared" si="318"/>
        <v>SWHC005H</v>
      </c>
      <c r="F2550" s="67" t="s">
        <v>252</v>
      </c>
      <c r="G2550" s="40" t="str">
        <f>DataSpec!$B$11</f>
        <v>UpDeemed, DnDeemed, DnDeemDI</v>
      </c>
      <c r="H2550" s="40" t="str">
        <f>DataSpec!$B$7</f>
        <v>Cap-Tons</v>
      </c>
      <c r="I2550" s="40" t="s">
        <v>189</v>
      </c>
      <c r="J2550" t="s">
        <v>172</v>
      </c>
      <c r="K2550" t="s">
        <v>260</v>
      </c>
      <c r="U2550" s="44">
        <f>SUMIFS(Table1[AStdWBkW],Table1[EnergyImpactID],E2550,Table1[BldgType],B2550,Table1[BldgVint],C2550,Table1[BldgLoc],F2550)</f>
        <v>0.02</v>
      </c>
      <c r="V2550" s="44">
        <f>SUMIFS(Table1[AStdWBkWh],Table1[EnergyImpactID],E2550,Table1[BldgType],B2550,Table1[BldgVint],C2550,Table1[BldgLoc],F2550)</f>
        <v>21.3</v>
      </c>
      <c r="W2550" s="69">
        <v>0</v>
      </c>
      <c r="X2550" s="69"/>
      <c r="Y2550" s="69"/>
      <c r="Z2550" s="69"/>
      <c r="AA2550" s="47">
        <f>SUMIF('Cost per Solution Code'!$I$5:$I$24,'Measure Support Table'!D2550,'Cost per Solution Code'!$H$5:$H$24)</f>
        <v>392.565</v>
      </c>
      <c r="AB2550" s="62"/>
      <c r="AC2550" s="47">
        <f>SUMIF('Cost per Solution Code'!$I$5:$I$24,'Measure Support Table'!D2550,'Cost per Solution Code'!$F$5:$F$24)</f>
        <v>458.26499999999999</v>
      </c>
      <c r="AD2550" s="62"/>
      <c r="AE2550" s="48">
        <f t="shared" si="312"/>
        <v>392.565</v>
      </c>
      <c r="AF2550" s="48">
        <f t="shared" si="313"/>
        <v>458.26499999999999</v>
      </c>
      <c r="AG2550" s="48">
        <f t="shared" si="314"/>
        <v>65.699999999999989</v>
      </c>
      <c r="AH2550" s="49">
        <f t="shared" si="315"/>
        <v>0</v>
      </c>
      <c r="AI2550" s="49">
        <f t="shared" si="316"/>
        <v>0</v>
      </c>
      <c r="AJ2550" s="50">
        <f t="shared" si="317"/>
        <v>0</v>
      </c>
      <c r="AK2550" s="51">
        <v>0</v>
      </c>
    </row>
    <row r="2551" spans="1:37" hidden="1" x14ac:dyDescent="0.35">
      <c r="A2551" s="39" t="str">
        <f t="shared" si="319"/>
        <v>SWHC005</v>
      </c>
      <c r="B2551" s="39" t="s">
        <v>329</v>
      </c>
      <c r="C2551" s="62" t="s">
        <v>188</v>
      </c>
      <c r="D2551" s="40" t="s">
        <v>18</v>
      </c>
      <c r="E2551" s="40" t="str">
        <f t="shared" si="318"/>
        <v>SWHC005I</v>
      </c>
      <c r="F2551" s="67" t="s">
        <v>252</v>
      </c>
      <c r="G2551" s="40" t="str">
        <f>DataSpec!$B$11</f>
        <v>UpDeemed, DnDeemed, DnDeemDI</v>
      </c>
      <c r="H2551" s="40" t="str">
        <f>DataSpec!$B$7</f>
        <v>Cap-Tons</v>
      </c>
      <c r="I2551" s="40" t="s">
        <v>189</v>
      </c>
      <c r="J2551" t="s">
        <v>173</v>
      </c>
      <c r="K2551" t="s">
        <v>261</v>
      </c>
      <c r="U2551" s="44">
        <f>SUMIFS(Table1[AStdWBkW],Table1[EnergyImpactID],E2551,Table1[BldgType],B2551,Table1[BldgVint],C2551,Table1[BldgLoc],F2551)</f>
        <v>0.04</v>
      </c>
      <c r="V2551" s="44">
        <f>SUMIFS(Table1[AStdWBkWh],Table1[EnergyImpactID],E2551,Table1[BldgType],B2551,Table1[BldgVint],C2551,Table1[BldgLoc],F2551)</f>
        <v>38</v>
      </c>
      <c r="W2551" s="69">
        <v>0</v>
      </c>
      <c r="X2551" s="69"/>
      <c r="Y2551" s="69"/>
      <c r="Z2551" s="69"/>
      <c r="AA2551" s="47">
        <f>SUMIF('Cost per Solution Code'!$I$5:$I$24,'Measure Support Table'!D2551,'Cost per Solution Code'!$H$5:$H$24)</f>
        <v>660</v>
      </c>
      <c r="AB2551" s="62"/>
      <c r="AC2551" s="47">
        <f>SUMIF('Cost per Solution Code'!$I$5:$I$24,'Measure Support Table'!D2551,'Cost per Solution Code'!$F$5:$F$24)</f>
        <v>923</v>
      </c>
      <c r="AD2551" s="62"/>
      <c r="AE2551" s="48">
        <f t="shared" si="312"/>
        <v>660</v>
      </c>
      <c r="AF2551" s="48">
        <f t="shared" si="313"/>
        <v>923</v>
      </c>
      <c r="AG2551" s="48">
        <f t="shared" si="314"/>
        <v>263</v>
      </c>
      <c r="AH2551" s="49">
        <f t="shared" si="315"/>
        <v>0</v>
      </c>
      <c r="AI2551" s="49">
        <f t="shared" si="316"/>
        <v>0</v>
      </c>
      <c r="AJ2551" s="50">
        <f t="shared" si="317"/>
        <v>0</v>
      </c>
      <c r="AK2551" s="51">
        <v>0</v>
      </c>
    </row>
    <row r="2552" spans="1:37" hidden="1" x14ac:dyDescent="0.35">
      <c r="A2552" s="39" t="str">
        <f t="shared" si="319"/>
        <v>SWHC005</v>
      </c>
      <c r="B2552" s="39" t="s">
        <v>329</v>
      </c>
      <c r="C2552" s="62" t="s">
        <v>188</v>
      </c>
      <c r="D2552" s="40" t="s">
        <v>22</v>
      </c>
      <c r="E2552" s="40" t="str">
        <f t="shared" si="318"/>
        <v>SWHC005J</v>
      </c>
      <c r="F2552" s="67" t="s">
        <v>252</v>
      </c>
      <c r="G2552" s="40" t="str">
        <f>DataSpec!$B$11</f>
        <v>UpDeemed, DnDeemed, DnDeemDI</v>
      </c>
      <c r="H2552" s="40" t="str">
        <f>DataSpec!$B$7</f>
        <v>Cap-Tons</v>
      </c>
      <c r="I2552" s="40" t="s">
        <v>189</v>
      </c>
      <c r="J2552" t="s">
        <v>173</v>
      </c>
      <c r="K2552" t="s">
        <v>262</v>
      </c>
      <c r="U2552" s="44">
        <f>SUMIFS(Table1[AStdWBkW],Table1[EnergyImpactID],E2552,Table1[BldgType],B2552,Table1[BldgVint],C2552,Table1[BldgLoc],F2552)</f>
        <v>0.03</v>
      </c>
      <c r="V2552" s="44">
        <f>SUMIFS(Table1[AStdWBkWh],Table1[EnergyImpactID],E2552,Table1[BldgType],B2552,Table1[BldgVint],C2552,Table1[BldgLoc],F2552)</f>
        <v>25.3</v>
      </c>
      <c r="W2552" s="69">
        <v>0</v>
      </c>
      <c r="X2552" s="69"/>
      <c r="Y2552" s="69"/>
      <c r="Z2552" s="69"/>
      <c r="AA2552" s="47">
        <f>SUMIF('Cost per Solution Code'!$I$5:$I$24,'Measure Support Table'!D2552,'Cost per Solution Code'!$H$5:$H$24)</f>
        <v>660</v>
      </c>
      <c r="AB2552" s="62"/>
      <c r="AC2552" s="47">
        <f>SUMIF('Cost per Solution Code'!$I$5:$I$24,'Measure Support Table'!D2552,'Cost per Solution Code'!$F$5:$F$24)</f>
        <v>845</v>
      </c>
      <c r="AD2552" s="62"/>
      <c r="AE2552" s="48">
        <f t="shared" si="312"/>
        <v>660</v>
      </c>
      <c r="AF2552" s="48">
        <f t="shared" si="313"/>
        <v>845</v>
      </c>
      <c r="AG2552" s="48">
        <f t="shared" si="314"/>
        <v>185</v>
      </c>
      <c r="AH2552" s="49">
        <f t="shared" si="315"/>
        <v>0</v>
      </c>
      <c r="AI2552" s="49">
        <f t="shared" si="316"/>
        <v>0</v>
      </c>
      <c r="AJ2552" s="50">
        <f t="shared" si="317"/>
        <v>0</v>
      </c>
      <c r="AK2552" s="51">
        <v>0</v>
      </c>
    </row>
    <row r="2553" spans="1:37" hidden="1" x14ac:dyDescent="0.35">
      <c r="A2553" s="39" t="str">
        <f t="shared" si="319"/>
        <v>SWHC005</v>
      </c>
      <c r="B2553" s="39" t="s">
        <v>329</v>
      </c>
      <c r="C2553" s="62" t="s">
        <v>188</v>
      </c>
      <c r="D2553" s="40" t="s">
        <v>25</v>
      </c>
      <c r="E2553" s="40" t="str">
        <f t="shared" si="318"/>
        <v>SWHC005K</v>
      </c>
      <c r="F2553" s="67" t="s">
        <v>252</v>
      </c>
      <c r="G2553" s="40" t="str">
        <f>DataSpec!$B$11</f>
        <v>UpDeemed, DnDeemed, DnDeemDI</v>
      </c>
      <c r="H2553" s="40" t="str">
        <f>DataSpec!$B$7</f>
        <v>Cap-Tons</v>
      </c>
      <c r="I2553" s="40" t="s">
        <v>189</v>
      </c>
      <c r="J2553" t="s">
        <v>174</v>
      </c>
      <c r="K2553" t="s">
        <v>263</v>
      </c>
      <c r="U2553" s="44">
        <f>SUMIFS(Table1[AStdWBkW],Table1[EnergyImpactID],E2553,Table1[BldgType],B2553,Table1[BldgVint],C2553,Table1[BldgLoc],F2553)</f>
        <v>0.04</v>
      </c>
      <c r="V2553" s="44">
        <f>SUMIFS(Table1[AStdWBkWh],Table1[EnergyImpactID],E2553,Table1[BldgType],B2553,Table1[BldgVint],C2553,Table1[BldgLoc],F2553)</f>
        <v>42.5</v>
      </c>
      <c r="W2553" s="69">
        <v>0</v>
      </c>
      <c r="X2553" s="69"/>
      <c r="Y2553" s="69"/>
      <c r="Z2553" s="69"/>
      <c r="AA2553" s="47">
        <f>SUMIF('Cost per Solution Code'!$I$5:$I$24,'Measure Support Table'!D2553,'Cost per Solution Code'!$H$5:$H$24)</f>
        <v>519.14</v>
      </c>
      <c r="AB2553" s="62"/>
      <c r="AC2553" s="47">
        <f>SUMIF('Cost per Solution Code'!$I$5:$I$24,'Measure Support Table'!D2553,'Cost per Solution Code'!$F$5:$F$24)</f>
        <v>685.85</v>
      </c>
      <c r="AD2553" s="62"/>
      <c r="AE2553" s="48">
        <f t="shared" si="312"/>
        <v>519.14</v>
      </c>
      <c r="AF2553" s="48">
        <f t="shared" si="313"/>
        <v>685.85</v>
      </c>
      <c r="AG2553" s="48">
        <f t="shared" si="314"/>
        <v>166.71000000000004</v>
      </c>
      <c r="AH2553" s="49">
        <f t="shared" si="315"/>
        <v>0</v>
      </c>
      <c r="AI2553" s="49">
        <f t="shared" si="316"/>
        <v>0</v>
      </c>
      <c r="AJ2553" s="50">
        <f t="shared" si="317"/>
        <v>0</v>
      </c>
      <c r="AK2553" s="51">
        <v>0</v>
      </c>
    </row>
    <row r="2554" spans="1:37" hidden="1" x14ac:dyDescent="0.35">
      <c r="A2554" s="39" t="str">
        <f t="shared" si="319"/>
        <v>SWHC005</v>
      </c>
      <c r="B2554" s="39" t="s">
        <v>329</v>
      </c>
      <c r="C2554" s="62" t="s">
        <v>188</v>
      </c>
      <c r="D2554" s="40" t="s">
        <v>175</v>
      </c>
      <c r="E2554" s="40" t="str">
        <f t="shared" si="318"/>
        <v>SWHC005L</v>
      </c>
      <c r="F2554" s="67" t="s">
        <v>252</v>
      </c>
      <c r="G2554" s="40" t="str">
        <f>DataSpec!$B$11</f>
        <v>UpDeemed, DnDeemed, DnDeemDI</v>
      </c>
      <c r="H2554" s="40" t="str">
        <f>DataSpec!$B$7</f>
        <v>Cap-Tons</v>
      </c>
      <c r="I2554" s="40" t="s">
        <v>189</v>
      </c>
      <c r="J2554" t="s">
        <v>174</v>
      </c>
      <c r="K2554" t="s">
        <v>264</v>
      </c>
      <c r="U2554" s="44">
        <f>SUMIFS(Table1[AStdWBkW],Table1[EnergyImpactID],E2554,Table1[BldgType],B2554,Table1[BldgVint],C2554,Table1[BldgLoc],F2554)</f>
        <v>0.03</v>
      </c>
      <c r="V2554" s="44">
        <f>SUMIFS(Table1[AStdWBkWh],Table1[EnergyImpactID],E2554,Table1[BldgType],B2554,Table1[BldgVint],C2554,Table1[BldgLoc],F2554)</f>
        <v>28.4</v>
      </c>
      <c r="W2554" s="69">
        <v>0</v>
      </c>
      <c r="X2554" s="69"/>
      <c r="Y2554" s="69"/>
      <c r="Z2554" s="69"/>
      <c r="AA2554" s="47">
        <f>SUMIF('Cost per Solution Code'!$I$5:$I$24,'Measure Support Table'!D2554,'Cost per Solution Code'!$H$5:$H$24)</f>
        <v>519.14</v>
      </c>
      <c r="AB2554" s="62"/>
      <c r="AC2554" s="47">
        <f>SUMIF('Cost per Solution Code'!$I$5:$I$24,'Measure Support Table'!D2554,'Cost per Solution Code'!$F$5:$F$24)</f>
        <v>555.84500000000003</v>
      </c>
      <c r="AD2554" s="62"/>
      <c r="AE2554" s="48">
        <f t="shared" si="312"/>
        <v>519.14</v>
      </c>
      <c r="AF2554" s="48">
        <f t="shared" si="313"/>
        <v>555.84500000000003</v>
      </c>
      <c r="AG2554" s="48">
        <f t="shared" si="314"/>
        <v>36.705000000000041</v>
      </c>
      <c r="AH2554" s="49">
        <f t="shared" si="315"/>
        <v>0</v>
      </c>
      <c r="AI2554" s="49">
        <f t="shared" si="316"/>
        <v>0</v>
      </c>
      <c r="AJ2554" s="50">
        <f t="shared" si="317"/>
        <v>0</v>
      </c>
      <c r="AK2554" s="51">
        <v>0</v>
      </c>
    </row>
    <row r="2555" spans="1:37" hidden="1" x14ac:dyDescent="0.35">
      <c r="A2555" s="39" t="str">
        <f t="shared" si="319"/>
        <v>SWHC005</v>
      </c>
      <c r="B2555" s="39" t="s">
        <v>329</v>
      </c>
      <c r="C2555" s="62" t="s">
        <v>188</v>
      </c>
      <c r="D2555" s="40" t="s">
        <v>176</v>
      </c>
      <c r="E2555" s="40" t="str">
        <f t="shared" si="318"/>
        <v>SWHC005M</v>
      </c>
      <c r="F2555" s="67" t="s">
        <v>252</v>
      </c>
      <c r="G2555" s="40" t="str">
        <f>DataSpec!$B$11</f>
        <v>UpDeemed, DnDeemed, DnDeemDI</v>
      </c>
      <c r="H2555" s="40" t="str">
        <f>DataSpec!$B$7</f>
        <v>Cap-Tons</v>
      </c>
      <c r="I2555" s="40" t="s">
        <v>189</v>
      </c>
      <c r="J2555" t="s">
        <v>177</v>
      </c>
      <c r="K2555" t="s">
        <v>265</v>
      </c>
      <c r="U2555" s="44">
        <f>SUMIFS(Table1[AStdWBkW],Table1[EnergyImpactID],E2555,Table1[BldgType],B2555,Table1[BldgVint],C2555,Table1[BldgLoc],F2555)</f>
        <v>0.04</v>
      </c>
      <c r="V2555" s="44">
        <f>SUMIFS(Table1[AStdWBkWh],Table1[EnergyImpactID],E2555,Table1[BldgType],B2555,Table1[BldgVint],C2555,Table1[BldgLoc],F2555)</f>
        <v>39.1</v>
      </c>
      <c r="W2555" s="69">
        <v>0</v>
      </c>
      <c r="X2555" s="69"/>
      <c r="Y2555" s="69"/>
      <c r="Z2555" s="69"/>
      <c r="AA2555" s="47">
        <f>SUMIF('Cost per Solution Code'!$I$5:$I$24,'Measure Support Table'!D2555,'Cost per Solution Code'!$H$5:$H$24)</f>
        <v>449.41</v>
      </c>
      <c r="AB2555" s="62"/>
      <c r="AC2555" s="47">
        <f>SUMIF('Cost per Solution Code'!$I$5:$I$24,'Measure Support Table'!D2555,'Cost per Solution Code'!$F$5:$F$24)</f>
        <v>771.3576281291954</v>
      </c>
      <c r="AD2555" s="62"/>
      <c r="AE2555" s="48">
        <f t="shared" si="312"/>
        <v>449.41</v>
      </c>
      <c r="AF2555" s="48">
        <f t="shared" si="313"/>
        <v>771.3576281291954</v>
      </c>
      <c r="AG2555" s="48">
        <f t="shared" si="314"/>
        <v>321.94762812919538</v>
      </c>
      <c r="AH2555" s="49">
        <f t="shared" si="315"/>
        <v>0</v>
      </c>
      <c r="AI2555" s="49">
        <f t="shared" si="316"/>
        <v>0</v>
      </c>
      <c r="AJ2555" s="50">
        <f t="shared" si="317"/>
        <v>0</v>
      </c>
      <c r="AK2555" s="51">
        <v>0</v>
      </c>
    </row>
    <row r="2556" spans="1:37" hidden="1" x14ac:dyDescent="0.35">
      <c r="A2556" s="39" t="str">
        <f t="shared" si="319"/>
        <v>SWHC005</v>
      </c>
      <c r="B2556" s="39" t="s">
        <v>329</v>
      </c>
      <c r="C2556" s="62" t="s">
        <v>188</v>
      </c>
      <c r="D2556" s="40" t="s">
        <v>178</v>
      </c>
      <c r="E2556" s="40" t="str">
        <f t="shared" si="318"/>
        <v>SWHC005N</v>
      </c>
      <c r="F2556" s="67" t="s">
        <v>252</v>
      </c>
      <c r="G2556" s="40" t="str">
        <f>DataSpec!$B$11</f>
        <v>UpDeemed, DnDeemed, DnDeemDI</v>
      </c>
      <c r="H2556" s="40" t="str">
        <f>DataSpec!$B$7</f>
        <v>Cap-Tons</v>
      </c>
      <c r="I2556" s="40" t="s">
        <v>189</v>
      </c>
      <c r="J2556" t="s">
        <v>177</v>
      </c>
      <c r="K2556" t="s">
        <v>266</v>
      </c>
      <c r="U2556" s="44">
        <f>SUMIFS(Table1[AStdWBkW],Table1[EnergyImpactID],E2556,Table1[BldgType],B2556,Table1[BldgVint],C2556,Table1[BldgLoc],F2556)</f>
        <v>0.03</v>
      </c>
      <c r="V2556" s="44">
        <f>SUMIFS(Table1[AStdWBkWh],Table1[EnergyImpactID],E2556,Table1[BldgType],B2556,Table1[BldgVint],C2556,Table1[BldgLoc],F2556)</f>
        <v>26.1</v>
      </c>
      <c r="W2556" s="69">
        <v>0</v>
      </c>
      <c r="X2556" s="69"/>
      <c r="Y2556" s="69"/>
      <c r="Z2556" s="69"/>
      <c r="AA2556" s="47">
        <f>SUMIF('Cost per Solution Code'!$I$5:$I$24,'Measure Support Table'!D2556,'Cost per Solution Code'!$H$5:$H$24)</f>
        <v>449.41</v>
      </c>
      <c r="AB2556" s="62"/>
      <c r="AC2556" s="47">
        <f>SUMIF('Cost per Solution Code'!$I$5:$I$24,'Measure Support Table'!D2556,'Cost per Solution Code'!$F$5:$F$24)</f>
        <v>629.11366698254767</v>
      </c>
      <c r="AD2556" s="62"/>
      <c r="AE2556" s="48">
        <f t="shared" si="312"/>
        <v>449.41</v>
      </c>
      <c r="AF2556" s="48">
        <f t="shared" si="313"/>
        <v>629.11366698254767</v>
      </c>
      <c r="AG2556" s="48">
        <f t="shared" si="314"/>
        <v>179.70366698254765</v>
      </c>
      <c r="AH2556" s="49">
        <f t="shared" si="315"/>
        <v>0</v>
      </c>
      <c r="AI2556" s="49">
        <f t="shared" si="316"/>
        <v>0</v>
      </c>
      <c r="AJ2556" s="50">
        <f t="shared" si="317"/>
        <v>0</v>
      </c>
      <c r="AK2556" s="51">
        <v>0</v>
      </c>
    </row>
    <row r="2557" spans="1:37" hidden="1" x14ac:dyDescent="0.35">
      <c r="A2557" s="39" t="str">
        <f t="shared" si="319"/>
        <v>SWHC005</v>
      </c>
      <c r="B2557" s="39" t="s">
        <v>329</v>
      </c>
      <c r="C2557" s="62" t="s">
        <v>188</v>
      </c>
      <c r="D2557" s="40" t="s">
        <v>179</v>
      </c>
      <c r="E2557" s="40" t="str">
        <f t="shared" si="318"/>
        <v>SWHC005O</v>
      </c>
      <c r="F2557" s="67" t="s">
        <v>252</v>
      </c>
      <c r="G2557" s="40" t="str">
        <f>DataSpec!$B$11</f>
        <v>UpDeemed, DnDeemed, DnDeemDI</v>
      </c>
      <c r="H2557" s="40" t="str">
        <f>DataSpec!$B$7</f>
        <v>Cap-Tons</v>
      </c>
      <c r="I2557" s="40" t="s">
        <v>189</v>
      </c>
      <c r="J2557" t="s">
        <v>180</v>
      </c>
      <c r="K2557" t="s">
        <v>267</v>
      </c>
      <c r="U2557" s="44">
        <f>SUMIFS(Table1[AStdWBkW],Table1[EnergyImpactID],E2557,Table1[BldgType],B2557,Table1[BldgVint],C2557,Table1[BldgLoc],F2557)</f>
        <v>0.05</v>
      </c>
      <c r="V2557" s="44">
        <f>SUMIFS(Table1[AStdWBkWh],Table1[EnergyImpactID],E2557,Table1[BldgType],B2557,Table1[BldgVint],C2557,Table1[BldgLoc],F2557)</f>
        <v>46.9</v>
      </c>
      <c r="W2557" s="69">
        <v>0</v>
      </c>
      <c r="X2557" s="69"/>
      <c r="Y2557" s="69"/>
      <c r="Z2557" s="69"/>
      <c r="AA2557" s="47">
        <f>SUMIF('Cost per Solution Code'!$I$5:$I$24,'Measure Support Table'!D2557,'Cost per Solution Code'!$H$5:$H$24)</f>
        <v>1086</v>
      </c>
      <c r="AB2557" s="62"/>
      <c r="AC2557" s="47">
        <f>SUMIF('Cost per Solution Code'!$I$5:$I$24,'Measure Support Table'!D2557,'Cost per Solution Code'!$F$5:$F$24)</f>
        <v>1124.9000000000001</v>
      </c>
      <c r="AD2557" s="62"/>
      <c r="AE2557" s="48">
        <f t="shared" si="312"/>
        <v>1086</v>
      </c>
      <c r="AF2557" s="48">
        <f t="shared" si="313"/>
        <v>1124.9000000000001</v>
      </c>
      <c r="AG2557" s="48">
        <f t="shared" si="314"/>
        <v>38.900000000000091</v>
      </c>
      <c r="AH2557" s="49">
        <f t="shared" si="315"/>
        <v>0</v>
      </c>
      <c r="AI2557" s="49">
        <f t="shared" si="316"/>
        <v>0</v>
      </c>
      <c r="AJ2557" s="50">
        <f t="shared" si="317"/>
        <v>0</v>
      </c>
      <c r="AK2557" s="51">
        <v>0</v>
      </c>
    </row>
    <row r="2558" spans="1:37" hidden="1" x14ac:dyDescent="0.35">
      <c r="A2558" s="39" t="str">
        <f t="shared" si="319"/>
        <v>SWHC005</v>
      </c>
      <c r="B2558" s="39" t="s">
        <v>329</v>
      </c>
      <c r="C2558" s="62" t="s">
        <v>188</v>
      </c>
      <c r="D2558" s="40" t="s">
        <v>181</v>
      </c>
      <c r="E2558" s="40" t="str">
        <f t="shared" si="318"/>
        <v>SWHC005P</v>
      </c>
      <c r="F2558" s="67" t="s">
        <v>252</v>
      </c>
      <c r="G2558" s="40" t="str">
        <f>DataSpec!$B$11</f>
        <v>UpDeemed, DnDeemed, DnDeemDI</v>
      </c>
      <c r="H2558" s="40" t="str">
        <f>DataSpec!$B$7</f>
        <v>Cap-Tons</v>
      </c>
      <c r="I2558" s="40" t="s">
        <v>189</v>
      </c>
      <c r="J2558" t="s">
        <v>180</v>
      </c>
      <c r="K2558" t="s">
        <v>268</v>
      </c>
      <c r="U2558" s="44">
        <f>SUMIFS(Table1[AStdWBkW],Table1[EnergyImpactID],E2558,Table1[BldgType],B2558,Table1[BldgVint],C2558,Table1[BldgLoc],F2558)</f>
        <v>0.03</v>
      </c>
      <c r="V2558" s="44">
        <f>SUMIFS(Table1[AStdWBkWh],Table1[EnergyImpactID],E2558,Table1[BldgType],B2558,Table1[BldgVint],C2558,Table1[BldgLoc],F2558)</f>
        <v>31.3</v>
      </c>
      <c r="W2558" s="69">
        <v>0</v>
      </c>
      <c r="X2558" s="69"/>
      <c r="Y2558" s="69"/>
      <c r="Z2558" s="69"/>
      <c r="AA2558" s="47">
        <f>SUMIF('Cost per Solution Code'!$I$5:$I$24,'Measure Support Table'!D2558,'Cost per Solution Code'!$H$5:$H$24)</f>
        <v>1086</v>
      </c>
      <c r="AB2558" s="62"/>
      <c r="AC2558" s="47">
        <f>SUMIF('Cost per Solution Code'!$I$5:$I$24,'Measure Support Table'!D2558,'Cost per Solution Code'!$F$5:$F$24)</f>
        <v>1107.17</v>
      </c>
      <c r="AD2558" s="62"/>
      <c r="AE2558" s="48">
        <f t="shared" si="312"/>
        <v>1086</v>
      </c>
      <c r="AF2558" s="48">
        <f t="shared" si="313"/>
        <v>1107.17</v>
      </c>
      <c r="AG2558" s="48">
        <f t="shared" si="314"/>
        <v>21.170000000000073</v>
      </c>
      <c r="AH2558" s="49">
        <f t="shared" si="315"/>
        <v>0</v>
      </c>
      <c r="AI2558" s="49">
        <f t="shared" si="316"/>
        <v>0</v>
      </c>
      <c r="AJ2558" s="50">
        <f t="shared" si="317"/>
        <v>0</v>
      </c>
      <c r="AK2558" s="51">
        <v>0</v>
      </c>
    </row>
    <row r="2559" spans="1:37" hidden="1" x14ac:dyDescent="0.35">
      <c r="A2559" s="39" t="str">
        <f t="shared" si="319"/>
        <v>SWHC005</v>
      </c>
      <c r="B2559" s="39" t="s">
        <v>329</v>
      </c>
      <c r="C2559" s="62" t="s">
        <v>188</v>
      </c>
      <c r="D2559" s="40" t="s">
        <v>182</v>
      </c>
      <c r="E2559" s="40" t="str">
        <f t="shared" si="318"/>
        <v>SWHC005Q</v>
      </c>
      <c r="F2559" s="67" t="s">
        <v>252</v>
      </c>
      <c r="G2559" s="40" t="str">
        <f>DataSpec!$B$11</f>
        <v>UpDeemed, DnDeemed, DnDeemDI</v>
      </c>
      <c r="H2559" s="40" t="str">
        <f>DataSpec!$B$7</f>
        <v>Cap-Tons</v>
      </c>
      <c r="I2559" s="40" t="s">
        <v>189</v>
      </c>
      <c r="J2559" t="s">
        <v>183</v>
      </c>
      <c r="K2559" t="s">
        <v>269</v>
      </c>
      <c r="U2559" s="44">
        <f>SUMIFS(Table1[AStdWBkW],Table1[EnergyImpactID],E2559,Table1[BldgType],B2559,Table1[BldgVint],C2559,Table1[BldgLoc],F2559)</f>
        <v>0.04</v>
      </c>
      <c r="V2559" s="44">
        <f>SUMIFS(Table1[AStdWBkWh],Table1[EnergyImpactID],E2559,Table1[BldgType],B2559,Table1[BldgVint],C2559,Table1[BldgLoc],F2559)</f>
        <v>36.6</v>
      </c>
      <c r="W2559" s="69">
        <v>0</v>
      </c>
      <c r="X2559" s="69"/>
      <c r="Y2559" s="69"/>
      <c r="Z2559" s="69"/>
      <c r="AA2559" s="47">
        <f>SUMIF('Cost per Solution Code'!$I$5:$I$24,'Measure Support Table'!D2559,'Cost per Solution Code'!$H$5:$H$24)</f>
        <v>636.29999999999995</v>
      </c>
      <c r="AB2559" s="62"/>
      <c r="AC2559" s="47">
        <f>SUMIF('Cost per Solution Code'!$I$5:$I$24,'Measure Support Table'!D2559,'Cost per Solution Code'!$F$5:$F$24)</f>
        <v>931.83</v>
      </c>
      <c r="AD2559" s="62"/>
      <c r="AE2559" s="48">
        <f t="shared" si="312"/>
        <v>636.29999999999995</v>
      </c>
      <c r="AF2559" s="48">
        <f t="shared" si="313"/>
        <v>931.83</v>
      </c>
      <c r="AG2559" s="48">
        <f t="shared" si="314"/>
        <v>295.53000000000009</v>
      </c>
      <c r="AH2559" s="49">
        <f t="shared" si="315"/>
        <v>0</v>
      </c>
      <c r="AI2559" s="49">
        <f t="shared" si="316"/>
        <v>0</v>
      </c>
      <c r="AJ2559" s="50">
        <f t="shared" si="317"/>
        <v>0</v>
      </c>
      <c r="AK2559" s="51">
        <v>0</v>
      </c>
    </row>
    <row r="2560" spans="1:37" hidden="1" x14ac:dyDescent="0.35">
      <c r="A2560" s="39" t="str">
        <f t="shared" si="319"/>
        <v>SWHC005</v>
      </c>
      <c r="B2560" s="39" t="s">
        <v>329</v>
      </c>
      <c r="C2560" s="62" t="s">
        <v>188</v>
      </c>
      <c r="D2560" s="40" t="s">
        <v>184</v>
      </c>
      <c r="E2560" s="40" t="str">
        <f t="shared" si="318"/>
        <v>SWHC005R</v>
      </c>
      <c r="F2560" s="67" t="s">
        <v>252</v>
      </c>
      <c r="G2560" s="40" t="str">
        <f>DataSpec!$B$11</f>
        <v>UpDeemed, DnDeemed, DnDeemDI</v>
      </c>
      <c r="H2560" s="40" t="str">
        <f>DataSpec!$B$7</f>
        <v>Cap-Tons</v>
      </c>
      <c r="I2560" s="40" t="s">
        <v>189</v>
      </c>
      <c r="J2560" t="s">
        <v>183</v>
      </c>
      <c r="K2560" t="s">
        <v>270</v>
      </c>
      <c r="U2560" s="44">
        <f>SUMIFS(Table1[AStdWBkW],Table1[EnergyImpactID],E2560,Table1[BldgType],B2560,Table1[BldgVint],C2560,Table1[BldgLoc],F2560)</f>
        <v>0.03</v>
      </c>
      <c r="V2560" s="44">
        <f>SUMIFS(Table1[AStdWBkWh],Table1[EnergyImpactID],E2560,Table1[BldgType],B2560,Table1[BldgVint],C2560,Table1[BldgLoc],F2560)</f>
        <v>24.4</v>
      </c>
      <c r="W2560" s="69">
        <v>0</v>
      </c>
      <c r="X2560" s="69"/>
      <c r="Y2560" s="69"/>
      <c r="Z2560" s="69"/>
      <c r="AA2560" s="47">
        <f>SUMIF('Cost per Solution Code'!$I$5:$I$24,'Measure Support Table'!D2560,'Cost per Solution Code'!$H$5:$H$24)</f>
        <v>636.29999999999995</v>
      </c>
      <c r="AB2560" s="62"/>
      <c r="AC2560" s="47">
        <f>SUMIF('Cost per Solution Code'!$I$5:$I$24,'Measure Support Table'!D2560,'Cost per Solution Code'!$F$5:$F$24)</f>
        <v>797.9</v>
      </c>
      <c r="AD2560" s="62"/>
      <c r="AE2560" s="48">
        <f t="shared" si="312"/>
        <v>636.29999999999995</v>
      </c>
      <c r="AF2560" s="48">
        <f t="shared" si="313"/>
        <v>797.9</v>
      </c>
      <c r="AG2560" s="48">
        <f t="shared" si="314"/>
        <v>161.60000000000002</v>
      </c>
      <c r="AH2560" s="49">
        <f t="shared" si="315"/>
        <v>0</v>
      </c>
      <c r="AI2560" s="49">
        <f t="shared" si="316"/>
        <v>0</v>
      </c>
      <c r="AJ2560" s="50">
        <f t="shared" si="317"/>
        <v>0</v>
      </c>
      <c r="AK2560" s="51">
        <v>0</v>
      </c>
    </row>
    <row r="2561" spans="1:37" hidden="1" x14ac:dyDescent="0.35">
      <c r="A2561" s="39" t="str">
        <f t="shared" si="319"/>
        <v>SWHC005</v>
      </c>
      <c r="B2561" s="39" t="s">
        <v>329</v>
      </c>
      <c r="C2561" s="62" t="s">
        <v>188</v>
      </c>
      <c r="D2561" s="40" t="s">
        <v>185</v>
      </c>
      <c r="E2561" s="40" t="str">
        <f t="shared" si="318"/>
        <v>SWHC005S</v>
      </c>
      <c r="F2561" s="67" t="s">
        <v>252</v>
      </c>
      <c r="G2561" s="40" t="str">
        <f>DataSpec!$B$11</f>
        <v>UpDeemed, DnDeemed, DnDeemDI</v>
      </c>
      <c r="H2561" s="40" t="str">
        <f>DataSpec!$B$7</f>
        <v>Cap-Tons</v>
      </c>
      <c r="I2561" s="40" t="s">
        <v>189</v>
      </c>
      <c r="J2561" t="s">
        <v>186</v>
      </c>
      <c r="K2561" t="s">
        <v>271</v>
      </c>
      <c r="U2561" s="44">
        <f>SUMIFS(Table1[AStdWBkW],Table1[EnergyImpactID],E2561,Table1[BldgType],B2561,Table1[BldgVint],C2561,Table1[BldgLoc],F2561)</f>
        <v>0.05</v>
      </c>
      <c r="V2561" s="44">
        <f>SUMIFS(Table1[AStdWBkWh],Table1[EnergyImpactID],E2561,Table1[BldgType],B2561,Table1[BldgVint],C2561,Table1[BldgLoc],F2561)</f>
        <v>48.8</v>
      </c>
      <c r="W2561" s="69">
        <v>0</v>
      </c>
      <c r="X2561" s="69"/>
      <c r="Y2561" s="69"/>
      <c r="Z2561" s="69"/>
      <c r="AA2561" s="47">
        <f>SUMIF('Cost per Solution Code'!$I$5:$I$24,'Measure Support Table'!D2561,'Cost per Solution Code'!$H$5:$H$24)</f>
        <v>416.53842439071497</v>
      </c>
      <c r="AB2561" s="62"/>
      <c r="AC2561" s="47">
        <f>SUMIF('Cost per Solution Code'!$I$5:$I$24,'Measure Support Table'!D2561,'Cost per Solution Code'!$F$5:$F$24)</f>
        <v>610</v>
      </c>
      <c r="AD2561" s="62"/>
      <c r="AE2561" s="48">
        <f t="shared" si="312"/>
        <v>416.53842439071497</v>
      </c>
      <c r="AF2561" s="48">
        <f t="shared" si="313"/>
        <v>610</v>
      </c>
      <c r="AG2561" s="48">
        <f t="shared" si="314"/>
        <v>193.46157560928503</v>
      </c>
      <c r="AH2561" s="49">
        <f t="shared" si="315"/>
        <v>0</v>
      </c>
      <c r="AI2561" s="49">
        <f t="shared" si="316"/>
        <v>0</v>
      </c>
      <c r="AJ2561" s="50">
        <f t="shared" si="317"/>
        <v>0</v>
      </c>
      <c r="AK2561" s="51">
        <v>0</v>
      </c>
    </row>
    <row r="2562" spans="1:37" hidden="1" x14ac:dyDescent="0.35">
      <c r="A2562" s="39" t="str">
        <f t="shared" si="319"/>
        <v>SWHC005</v>
      </c>
      <c r="B2562" s="39" t="s">
        <v>329</v>
      </c>
      <c r="C2562" s="62" t="s">
        <v>188</v>
      </c>
      <c r="D2562" s="40" t="s">
        <v>187</v>
      </c>
      <c r="E2562" s="40" t="str">
        <f t="shared" si="318"/>
        <v>SWHC005T</v>
      </c>
      <c r="F2562" s="67" t="s">
        <v>252</v>
      </c>
      <c r="G2562" s="40" t="str">
        <f>DataSpec!$B$11</f>
        <v>UpDeemed, DnDeemed, DnDeemDI</v>
      </c>
      <c r="H2562" s="40" t="str">
        <f>DataSpec!$B$7</f>
        <v>Cap-Tons</v>
      </c>
      <c r="I2562" s="40" t="s">
        <v>189</v>
      </c>
      <c r="J2562" t="s">
        <v>186</v>
      </c>
      <c r="K2562" t="s">
        <v>272</v>
      </c>
      <c r="U2562" s="44">
        <f>SUMIFS(Table1[AStdWBkW],Table1[EnergyImpactID],E2562,Table1[BldgType],B2562,Table1[BldgVint],C2562,Table1[BldgLoc],F2562)</f>
        <v>0.03</v>
      </c>
      <c r="V2562" s="44">
        <f>SUMIFS(Table1[AStdWBkWh],Table1[EnergyImpactID],E2562,Table1[BldgType],B2562,Table1[BldgVint],C2562,Table1[BldgLoc],F2562)</f>
        <v>32.5</v>
      </c>
      <c r="W2562" s="69">
        <v>0</v>
      </c>
      <c r="X2562" s="69"/>
      <c r="Y2562" s="69"/>
      <c r="Z2562" s="69"/>
      <c r="AA2562" s="47">
        <f>SUMIF('Cost per Solution Code'!$I$5:$I$24,'Measure Support Table'!D2562,'Cost per Solution Code'!$H$5:$H$24)</f>
        <v>416.53842439071497</v>
      </c>
      <c r="AB2562" s="62"/>
      <c r="AC2562" s="47">
        <f>SUMIF('Cost per Solution Code'!$I$5:$I$24,'Measure Support Table'!D2562,'Cost per Solution Code'!$F$5:$F$24)</f>
        <v>522.1950355751585</v>
      </c>
      <c r="AD2562" s="62"/>
      <c r="AE2562" s="48">
        <f t="shared" si="312"/>
        <v>416.53842439071497</v>
      </c>
      <c r="AF2562" s="48">
        <f t="shared" si="313"/>
        <v>522.1950355751585</v>
      </c>
      <c r="AG2562" s="48">
        <f t="shared" si="314"/>
        <v>105.65661118444353</v>
      </c>
      <c r="AH2562" s="49">
        <f t="shared" si="315"/>
        <v>0</v>
      </c>
      <c r="AI2562" s="49">
        <f t="shared" si="316"/>
        <v>0</v>
      </c>
      <c r="AJ2562" s="50">
        <f t="shared" si="317"/>
        <v>0</v>
      </c>
      <c r="AK2562" s="51">
        <v>0</v>
      </c>
    </row>
    <row r="2563" spans="1:37" hidden="1" x14ac:dyDescent="0.35">
      <c r="A2563" s="39" t="str">
        <f t="shared" si="319"/>
        <v>SWHC005</v>
      </c>
      <c r="B2563" s="39" t="s">
        <v>330</v>
      </c>
      <c r="C2563" s="62" t="s">
        <v>20</v>
      </c>
      <c r="D2563" s="40" t="s">
        <v>163</v>
      </c>
      <c r="E2563" s="40" t="str">
        <f t="shared" si="318"/>
        <v>SWHC005A</v>
      </c>
      <c r="F2563" s="67" t="s">
        <v>237</v>
      </c>
      <c r="G2563" s="40" t="str">
        <f>DataSpec!$B$11</f>
        <v>UpDeemed, DnDeemed, DnDeemDI</v>
      </c>
      <c r="H2563" s="40" t="str">
        <f>DataSpec!$B$7</f>
        <v>Cap-Tons</v>
      </c>
      <c r="I2563" s="40" t="s">
        <v>11</v>
      </c>
      <c r="J2563" t="s">
        <v>164</v>
      </c>
      <c r="K2563" t="s">
        <v>253</v>
      </c>
      <c r="U2563" s="44">
        <f>SUMIFS(Table1[AStdWBkW],Table1[EnergyImpactID],E2563,Table1[BldgType],B2563,Table1[BldgVint],C2563,Table1[BldgLoc],F2563)</f>
        <v>0.01</v>
      </c>
      <c r="V2563" s="44">
        <f>SUMIFS(Table1[AStdWBkWh],Table1[EnergyImpactID],E2563,Table1[BldgType],B2563,Table1[BldgVint],C2563,Table1[BldgLoc],F2563)</f>
        <v>3.51</v>
      </c>
      <c r="W2563" s="69">
        <v>0</v>
      </c>
      <c r="X2563" s="69"/>
      <c r="Y2563" s="69"/>
      <c r="Z2563" s="69"/>
      <c r="AA2563" s="47">
        <f>SUMIF('Cost per Solution Code'!$I$5:$I$24,'Measure Support Table'!D2563,'Cost per Solution Code'!$H$5:$H$24)</f>
        <v>656.88499999999999</v>
      </c>
      <c r="AB2563" s="62"/>
      <c r="AC2563" s="47">
        <f>SUMIF('Cost per Solution Code'!$I$5:$I$24,'Measure Support Table'!D2563,'Cost per Solution Code'!$F$5:$F$24)</f>
        <v>931.83999999999992</v>
      </c>
      <c r="AD2563" s="62"/>
      <c r="AE2563" s="48">
        <f t="shared" ref="AE2563:AE2626" si="320">AA2563+AB2563</f>
        <v>656.88499999999999</v>
      </c>
      <c r="AF2563" s="48">
        <f t="shared" ref="AF2563:AF2626" si="321">AC2563+AD2563</f>
        <v>931.83999999999992</v>
      </c>
      <c r="AG2563" s="48">
        <f t="shared" ref="AG2563:AG2626" si="322">AF2563-AE2563</f>
        <v>274.95499999999993</v>
      </c>
      <c r="AH2563" s="49">
        <f t="shared" ref="AH2563:AH2626" si="323">IF(I2563="ER",SUM(AA2563:AB2563),0)</f>
        <v>0</v>
      </c>
      <c r="AI2563" s="49">
        <f t="shared" ref="AI2563:AI2626" si="324">IF(I2563="ER",AC2563+AD2563,0)</f>
        <v>0</v>
      </c>
      <c r="AJ2563" s="50">
        <f t="shared" ref="AJ2563:AJ2626" si="325">AI2563-AH2563</f>
        <v>0</v>
      </c>
      <c r="AK2563" s="51">
        <v>0</v>
      </c>
    </row>
    <row r="2564" spans="1:37" hidden="1" x14ac:dyDescent="0.35">
      <c r="A2564" s="39" t="str">
        <f t="shared" si="319"/>
        <v>SWHC005</v>
      </c>
      <c r="B2564" s="39" t="s">
        <v>330</v>
      </c>
      <c r="C2564" s="62" t="s">
        <v>20</v>
      </c>
      <c r="D2564" s="40" t="s">
        <v>165</v>
      </c>
      <c r="E2564" s="40" t="str">
        <f t="shared" ref="E2564:E2627" si="326">A2564&amp;D2564</f>
        <v>SWHC005B</v>
      </c>
      <c r="F2564" s="67" t="s">
        <v>237</v>
      </c>
      <c r="G2564" s="40" t="str">
        <f>DataSpec!$B$11</f>
        <v>UpDeemed, DnDeemed, DnDeemDI</v>
      </c>
      <c r="H2564" s="40" t="str">
        <f>DataSpec!$B$7</f>
        <v>Cap-Tons</v>
      </c>
      <c r="I2564" s="40" t="s">
        <v>11</v>
      </c>
      <c r="J2564" t="s">
        <v>164</v>
      </c>
      <c r="K2564" t="s">
        <v>254</v>
      </c>
      <c r="U2564" s="44">
        <f>SUMIFS(Table1[AStdWBkW],Table1[EnergyImpactID],E2564,Table1[BldgType],B2564,Table1[BldgVint],C2564,Table1[BldgLoc],F2564)</f>
        <v>0.01</v>
      </c>
      <c r="V2564" s="44">
        <f>SUMIFS(Table1[AStdWBkWh],Table1[EnergyImpactID],E2564,Table1[BldgType],B2564,Table1[BldgVint],C2564,Table1[BldgLoc],F2564)</f>
        <v>2.29</v>
      </c>
      <c r="W2564" s="69">
        <v>0</v>
      </c>
      <c r="X2564" s="69"/>
      <c r="Y2564" s="69"/>
      <c r="Z2564" s="69"/>
      <c r="AA2564" s="47">
        <f>SUMIF('Cost per Solution Code'!$I$5:$I$24,'Measure Support Table'!D2564,'Cost per Solution Code'!$H$5:$H$24)</f>
        <v>656.88499999999999</v>
      </c>
      <c r="AB2564" s="62"/>
      <c r="AC2564" s="47">
        <f>SUMIF('Cost per Solution Code'!$I$5:$I$24,'Measure Support Table'!D2564,'Cost per Solution Code'!$F$5:$F$24)</f>
        <v>729.01</v>
      </c>
      <c r="AD2564" s="62"/>
      <c r="AE2564" s="48">
        <f t="shared" si="320"/>
        <v>656.88499999999999</v>
      </c>
      <c r="AF2564" s="48">
        <f t="shared" si="321"/>
        <v>729.01</v>
      </c>
      <c r="AG2564" s="48">
        <f t="shared" si="322"/>
        <v>72.125</v>
      </c>
      <c r="AH2564" s="49">
        <f t="shared" si="323"/>
        <v>0</v>
      </c>
      <c r="AI2564" s="49">
        <f t="shared" si="324"/>
        <v>0</v>
      </c>
      <c r="AJ2564" s="50">
        <f t="shared" si="325"/>
        <v>0</v>
      </c>
      <c r="AK2564" s="51">
        <v>0</v>
      </c>
    </row>
    <row r="2565" spans="1:37" hidden="1" x14ac:dyDescent="0.35">
      <c r="A2565" s="39" t="str">
        <f t="shared" si="319"/>
        <v>SWHC005</v>
      </c>
      <c r="B2565" s="39" t="s">
        <v>330</v>
      </c>
      <c r="C2565" s="62" t="s">
        <v>20</v>
      </c>
      <c r="D2565" s="40" t="s">
        <v>166</v>
      </c>
      <c r="E2565" s="40" t="str">
        <f t="shared" si="326"/>
        <v>SWHC005C</v>
      </c>
      <c r="F2565" s="67" t="s">
        <v>237</v>
      </c>
      <c r="G2565" s="40" t="str">
        <f>DataSpec!$B$11</f>
        <v>UpDeemed, DnDeemed, DnDeemDI</v>
      </c>
      <c r="H2565" s="40" t="str">
        <f>DataSpec!$B$7</f>
        <v>Cap-Tons</v>
      </c>
      <c r="I2565" s="40" t="s">
        <v>11</v>
      </c>
      <c r="J2565" t="s">
        <v>167</v>
      </c>
      <c r="K2565" t="s">
        <v>255</v>
      </c>
      <c r="U2565" s="44">
        <f>SUMIFS(Table1[AStdWBkW],Table1[EnergyImpactID],E2565,Table1[BldgType],B2565,Table1[BldgVint],C2565,Table1[BldgLoc],F2565)</f>
        <v>0.01</v>
      </c>
      <c r="V2565" s="44">
        <f>SUMIFS(Table1[AStdWBkWh],Table1[EnergyImpactID],E2565,Table1[BldgType],B2565,Table1[BldgVint],C2565,Table1[BldgLoc],F2565)</f>
        <v>3.23</v>
      </c>
      <c r="W2565" s="69">
        <v>0</v>
      </c>
      <c r="X2565" s="69"/>
      <c r="Y2565" s="69"/>
      <c r="Z2565" s="69"/>
      <c r="AA2565" s="47">
        <f>SUMIF('Cost per Solution Code'!$I$5:$I$24,'Measure Support Table'!D2565,'Cost per Solution Code'!$H$5:$H$24)</f>
        <v>515.125</v>
      </c>
      <c r="AB2565" s="62"/>
      <c r="AC2565" s="47">
        <f>SUMIF('Cost per Solution Code'!$I$5:$I$24,'Measure Support Table'!D2565,'Cost per Solution Code'!$F$5:$F$24)</f>
        <v>741.56</v>
      </c>
      <c r="AD2565" s="62"/>
      <c r="AE2565" s="48">
        <f t="shared" si="320"/>
        <v>515.125</v>
      </c>
      <c r="AF2565" s="48">
        <f t="shared" si="321"/>
        <v>741.56</v>
      </c>
      <c r="AG2565" s="48">
        <f t="shared" si="322"/>
        <v>226.43499999999995</v>
      </c>
      <c r="AH2565" s="49">
        <f t="shared" si="323"/>
        <v>0</v>
      </c>
      <c r="AI2565" s="49">
        <f t="shared" si="324"/>
        <v>0</v>
      </c>
      <c r="AJ2565" s="50">
        <f t="shared" si="325"/>
        <v>0</v>
      </c>
      <c r="AK2565" s="51">
        <v>0</v>
      </c>
    </row>
    <row r="2566" spans="1:37" hidden="1" x14ac:dyDescent="0.35">
      <c r="A2566" s="39" t="str">
        <f t="shared" si="319"/>
        <v>SWHC005</v>
      </c>
      <c r="B2566" s="39" t="s">
        <v>330</v>
      </c>
      <c r="C2566" s="62" t="s">
        <v>20</v>
      </c>
      <c r="D2566" s="40" t="s">
        <v>168</v>
      </c>
      <c r="E2566" s="40" t="str">
        <f t="shared" si="326"/>
        <v>SWHC005D</v>
      </c>
      <c r="F2566" s="67" t="s">
        <v>237</v>
      </c>
      <c r="G2566" s="40" t="str">
        <f>DataSpec!$B$11</f>
        <v>UpDeemed, DnDeemed, DnDeemDI</v>
      </c>
      <c r="H2566" s="40" t="str">
        <f>DataSpec!$B$7</f>
        <v>Cap-Tons</v>
      </c>
      <c r="I2566" s="40" t="s">
        <v>11</v>
      </c>
      <c r="J2566" t="s">
        <v>167</v>
      </c>
      <c r="K2566" t="s">
        <v>256</v>
      </c>
      <c r="U2566" s="44">
        <f>SUMIFS(Table1[AStdWBkW],Table1[EnergyImpactID],E2566,Table1[BldgType],B2566,Table1[BldgVint],C2566,Table1[BldgLoc],F2566)</f>
        <v>0.01</v>
      </c>
      <c r="V2566" s="44">
        <f>SUMIFS(Table1[AStdWBkWh],Table1[EnergyImpactID],E2566,Table1[BldgType],B2566,Table1[BldgVint],C2566,Table1[BldgLoc],F2566)</f>
        <v>2.19</v>
      </c>
      <c r="W2566" s="69">
        <v>0</v>
      </c>
      <c r="X2566" s="69"/>
      <c r="Y2566" s="69"/>
      <c r="Z2566" s="69"/>
      <c r="AA2566" s="47">
        <f>SUMIF('Cost per Solution Code'!$I$5:$I$24,'Measure Support Table'!D2566,'Cost per Solution Code'!$H$5:$H$24)</f>
        <v>515.125</v>
      </c>
      <c r="AB2566" s="62"/>
      <c r="AC2566" s="47">
        <f>SUMIF('Cost per Solution Code'!$I$5:$I$24,'Measure Support Table'!D2566,'Cost per Solution Code'!$F$5:$F$24)</f>
        <v>673.54</v>
      </c>
      <c r="AD2566" s="62"/>
      <c r="AE2566" s="48">
        <f t="shared" si="320"/>
        <v>515.125</v>
      </c>
      <c r="AF2566" s="48">
        <f t="shared" si="321"/>
        <v>673.54</v>
      </c>
      <c r="AG2566" s="48">
        <f t="shared" si="322"/>
        <v>158.41499999999996</v>
      </c>
      <c r="AH2566" s="49">
        <f t="shared" si="323"/>
        <v>0</v>
      </c>
      <c r="AI2566" s="49">
        <f t="shared" si="324"/>
        <v>0</v>
      </c>
      <c r="AJ2566" s="50">
        <f t="shared" si="325"/>
        <v>0</v>
      </c>
      <c r="AK2566" s="51">
        <v>0</v>
      </c>
    </row>
    <row r="2567" spans="1:37" hidden="1" x14ac:dyDescent="0.35">
      <c r="A2567" s="39" t="str">
        <f t="shared" ref="A2567:A2630" si="327">A2566</f>
        <v>SWHC005</v>
      </c>
      <c r="B2567" s="39" t="s">
        <v>330</v>
      </c>
      <c r="C2567" s="62" t="s">
        <v>20</v>
      </c>
      <c r="D2567" s="40" t="s">
        <v>169</v>
      </c>
      <c r="E2567" s="40" t="str">
        <f t="shared" si="326"/>
        <v>SWHC005E</v>
      </c>
      <c r="F2567" s="67" t="s">
        <v>237</v>
      </c>
      <c r="G2567" s="40" t="str">
        <f>DataSpec!$B$11</f>
        <v>UpDeemed, DnDeemed, DnDeemDI</v>
      </c>
      <c r="H2567" s="40" t="str">
        <f>DataSpec!$B$7</f>
        <v>Cap-Tons</v>
      </c>
      <c r="I2567" s="40" t="s">
        <v>11</v>
      </c>
      <c r="J2567" t="s">
        <v>170</v>
      </c>
      <c r="K2567" t="s">
        <v>257</v>
      </c>
      <c r="U2567" s="44">
        <f>SUMIFS(Table1[AStdWBkW],Table1[EnergyImpactID],E2567,Table1[BldgType],B2567,Table1[BldgVint],C2567,Table1[BldgLoc],F2567)</f>
        <v>0.01</v>
      </c>
      <c r="V2567" s="44">
        <f>SUMIFS(Table1[AStdWBkWh],Table1[EnergyImpactID],E2567,Table1[BldgType],B2567,Table1[BldgVint],C2567,Table1[BldgLoc],F2567)</f>
        <v>3.23</v>
      </c>
      <c r="W2567" s="69">
        <v>0</v>
      </c>
      <c r="X2567" s="69"/>
      <c r="Y2567" s="69"/>
      <c r="Z2567" s="69"/>
      <c r="AA2567" s="47">
        <f>SUMIF('Cost per Solution Code'!$I$5:$I$24,'Measure Support Table'!D2567,'Cost per Solution Code'!$H$5:$H$24)</f>
        <v>448.52499999999998</v>
      </c>
      <c r="AB2567" s="62"/>
      <c r="AC2567" s="47">
        <f>SUMIF('Cost per Solution Code'!$I$5:$I$24,'Measure Support Table'!D2567,'Cost per Solution Code'!$F$5:$F$24)</f>
        <v>698.35</v>
      </c>
      <c r="AD2567" s="62"/>
      <c r="AE2567" s="48">
        <f t="shared" si="320"/>
        <v>448.52499999999998</v>
      </c>
      <c r="AF2567" s="48">
        <f t="shared" si="321"/>
        <v>698.35</v>
      </c>
      <c r="AG2567" s="48">
        <f t="shared" si="322"/>
        <v>249.82500000000005</v>
      </c>
      <c r="AH2567" s="49">
        <f t="shared" si="323"/>
        <v>0</v>
      </c>
      <c r="AI2567" s="49">
        <f t="shared" si="324"/>
        <v>0</v>
      </c>
      <c r="AJ2567" s="50">
        <f t="shared" si="325"/>
        <v>0</v>
      </c>
      <c r="AK2567" s="51">
        <v>0</v>
      </c>
    </row>
    <row r="2568" spans="1:37" hidden="1" x14ac:dyDescent="0.35">
      <c r="A2568" s="39" t="str">
        <f t="shared" si="327"/>
        <v>SWHC005</v>
      </c>
      <c r="B2568" s="39" t="s">
        <v>330</v>
      </c>
      <c r="C2568" s="62" t="s">
        <v>20</v>
      </c>
      <c r="D2568" s="40" t="s">
        <v>171</v>
      </c>
      <c r="E2568" s="40" t="str">
        <f t="shared" si="326"/>
        <v>SWHC005F</v>
      </c>
      <c r="F2568" s="67" t="s">
        <v>237</v>
      </c>
      <c r="G2568" s="40" t="str">
        <f>DataSpec!$B$11</f>
        <v>UpDeemed, DnDeemed, DnDeemDI</v>
      </c>
      <c r="H2568" s="40" t="str">
        <f>DataSpec!$B$7</f>
        <v>Cap-Tons</v>
      </c>
      <c r="I2568" s="40" t="s">
        <v>11</v>
      </c>
      <c r="J2568" t="s">
        <v>170</v>
      </c>
      <c r="K2568" t="s">
        <v>258</v>
      </c>
      <c r="U2568" s="44">
        <f>SUMIFS(Table1[AStdWBkW],Table1[EnergyImpactID],E2568,Table1[BldgType],B2568,Table1[BldgVint],C2568,Table1[BldgLoc],F2568)</f>
        <v>0.01</v>
      </c>
      <c r="V2568" s="44">
        <f>SUMIFS(Table1[AStdWBkWh],Table1[EnergyImpactID],E2568,Table1[BldgType],B2568,Table1[BldgVint],C2568,Table1[BldgLoc],F2568)</f>
        <v>2.17</v>
      </c>
      <c r="W2568" s="69">
        <v>0</v>
      </c>
      <c r="X2568" s="69"/>
      <c r="Y2568" s="69"/>
      <c r="Z2568" s="69"/>
      <c r="AA2568" s="47">
        <f>SUMIF('Cost per Solution Code'!$I$5:$I$24,'Measure Support Table'!D2568,'Cost per Solution Code'!$H$5:$H$24)</f>
        <v>448.52499999999998</v>
      </c>
      <c r="AB2568" s="62"/>
      <c r="AC2568" s="47">
        <f>SUMIF('Cost per Solution Code'!$I$5:$I$24,'Measure Support Table'!D2568,'Cost per Solution Code'!$F$5:$F$24)</f>
        <v>642.36500000000001</v>
      </c>
      <c r="AD2568" s="62"/>
      <c r="AE2568" s="48">
        <f t="shared" si="320"/>
        <v>448.52499999999998</v>
      </c>
      <c r="AF2568" s="48">
        <f t="shared" si="321"/>
        <v>642.36500000000001</v>
      </c>
      <c r="AG2568" s="48">
        <f t="shared" si="322"/>
        <v>193.84000000000003</v>
      </c>
      <c r="AH2568" s="49">
        <f t="shared" si="323"/>
        <v>0</v>
      </c>
      <c r="AI2568" s="49">
        <f t="shared" si="324"/>
        <v>0</v>
      </c>
      <c r="AJ2568" s="50">
        <f t="shared" si="325"/>
        <v>0</v>
      </c>
      <c r="AK2568" s="51">
        <v>0</v>
      </c>
    </row>
    <row r="2569" spans="1:37" hidden="1" x14ac:dyDescent="0.35">
      <c r="A2569" s="39" t="str">
        <f t="shared" si="327"/>
        <v>SWHC005</v>
      </c>
      <c r="B2569" s="39" t="s">
        <v>330</v>
      </c>
      <c r="C2569" s="62" t="s">
        <v>20</v>
      </c>
      <c r="D2569" s="40" t="s">
        <v>8</v>
      </c>
      <c r="E2569" s="40" t="str">
        <f t="shared" si="326"/>
        <v>SWHC005G</v>
      </c>
      <c r="F2569" s="67" t="s">
        <v>237</v>
      </c>
      <c r="G2569" s="40" t="str">
        <f>DataSpec!$B$11</f>
        <v>UpDeemed, DnDeemed, DnDeemDI</v>
      </c>
      <c r="H2569" s="40" t="str">
        <f>DataSpec!$B$7</f>
        <v>Cap-Tons</v>
      </c>
      <c r="I2569" s="40" t="s">
        <v>11</v>
      </c>
      <c r="J2569" t="s">
        <v>172</v>
      </c>
      <c r="K2569" t="s">
        <v>259</v>
      </c>
      <c r="U2569" s="44">
        <f>SUMIFS(Table1[AStdWBkW],Table1[EnergyImpactID],E2569,Table1[BldgType],B2569,Table1[BldgVint],C2569,Table1[BldgLoc],F2569)</f>
        <v>0.01</v>
      </c>
      <c r="V2569" s="44">
        <f>SUMIFS(Table1[AStdWBkWh],Table1[EnergyImpactID],E2569,Table1[BldgType],B2569,Table1[BldgVint],C2569,Table1[BldgLoc],F2569)</f>
        <v>3.23</v>
      </c>
      <c r="W2569" s="69">
        <v>0</v>
      </c>
      <c r="X2569" s="69"/>
      <c r="Y2569" s="69"/>
      <c r="Z2569" s="69"/>
      <c r="AA2569" s="47">
        <f>SUMIF('Cost per Solution Code'!$I$5:$I$24,'Measure Support Table'!D2569,'Cost per Solution Code'!$H$5:$H$24)</f>
        <v>392.565</v>
      </c>
      <c r="AB2569" s="62"/>
      <c r="AC2569" s="47">
        <f>SUMIF('Cost per Solution Code'!$I$5:$I$24,'Measure Support Table'!D2569,'Cost per Solution Code'!$F$5:$F$24)</f>
        <v>491.11500000000001</v>
      </c>
      <c r="AD2569" s="62"/>
      <c r="AE2569" s="48">
        <f t="shared" si="320"/>
        <v>392.565</v>
      </c>
      <c r="AF2569" s="48">
        <f t="shared" si="321"/>
        <v>491.11500000000001</v>
      </c>
      <c r="AG2569" s="48">
        <f t="shared" si="322"/>
        <v>98.550000000000011</v>
      </c>
      <c r="AH2569" s="49">
        <f t="shared" si="323"/>
        <v>0</v>
      </c>
      <c r="AI2569" s="49">
        <f t="shared" si="324"/>
        <v>0</v>
      </c>
      <c r="AJ2569" s="50">
        <f t="shared" si="325"/>
        <v>0</v>
      </c>
      <c r="AK2569" s="51">
        <v>0</v>
      </c>
    </row>
    <row r="2570" spans="1:37" hidden="1" x14ac:dyDescent="0.35">
      <c r="A2570" s="39" t="str">
        <f t="shared" si="327"/>
        <v>SWHC005</v>
      </c>
      <c r="B2570" s="39" t="s">
        <v>330</v>
      </c>
      <c r="C2570" s="62" t="s">
        <v>20</v>
      </c>
      <c r="D2570" s="40" t="s">
        <v>16</v>
      </c>
      <c r="E2570" s="40" t="str">
        <f t="shared" si="326"/>
        <v>SWHC005H</v>
      </c>
      <c r="F2570" s="67" t="s">
        <v>237</v>
      </c>
      <c r="G2570" s="40" t="str">
        <f>DataSpec!$B$11</f>
        <v>UpDeemed, DnDeemed, DnDeemDI</v>
      </c>
      <c r="H2570" s="40" t="str">
        <f>DataSpec!$B$7</f>
        <v>Cap-Tons</v>
      </c>
      <c r="I2570" s="40" t="s">
        <v>11</v>
      </c>
      <c r="J2570" t="s">
        <v>172</v>
      </c>
      <c r="K2570" t="s">
        <v>260</v>
      </c>
      <c r="U2570" s="44">
        <f>SUMIFS(Table1[AStdWBkW],Table1[EnergyImpactID],E2570,Table1[BldgType],B2570,Table1[BldgVint],C2570,Table1[BldgLoc],F2570)</f>
        <v>0.01</v>
      </c>
      <c r="V2570" s="44">
        <f>SUMIFS(Table1[AStdWBkWh],Table1[EnergyImpactID],E2570,Table1[BldgType],B2570,Table1[BldgVint],C2570,Table1[BldgLoc],F2570)</f>
        <v>2.17</v>
      </c>
      <c r="W2570" s="69">
        <v>0</v>
      </c>
      <c r="X2570" s="69"/>
      <c r="Y2570" s="69"/>
      <c r="Z2570" s="69"/>
      <c r="AA2570" s="47">
        <f>SUMIF('Cost per Solution Code'!$I$5:$I$24,'Measure Support Table'!D2570,'Cost per Solution Code'!$H$5:$H$24)</f>
        <v>392.565</v>
      </c>
      <c r="AB2570" s="62"/>
      <c r="AC2570" s="47">
        <f>SUMIF('Cost per Solution Code'!$I$5:$I$24,'Measure Support Table'!D2570,'Cost per Solution Code'!$F$5:$F$24)</f>
        <v>458.26499999999999</v>
      </c>
      <c r="AD2570" s="62"/>
      <c r="AE2570" s="48">
        <f t="shared" si="320"/>
        <v>392.565</v>
      </c>
      <c r="AF2570" s="48">
        <f t="shared" si="321"/>
        <v>458.26499999999999</v>
      </c>
      <c r="AG2570" s="48">
        <f t="shared" si="322"/>
        <v>65.699999999999989</v>
      </c>
      <c r="AH2570" s="49">
        <f t="shared" si="323"/>
        <v>0</v>
      </c>
      <c r="AI2570" s="49">
        <f t="shared" si="324"/>
        <v>0</v>
      </c>
      <c r="AJ2570" s="50">
        <f t="shared" si="325"/>
        <v>0</v>
      </c>
      <c r="AK2570" s="51">
        <v>0</v>
      </c>
    </row>
    <row r="2571" spans="1:37" hidden="1" x14ac:dyDescent="0.35">
      <c r="A2571" s="39" t="str">
        <f t="shared" si="327"/>
        <v>SWHC005</v>
      </c>
      <c r="B2571" s="39" t="s">
        <v>330</v>
      </c>
      <c r="C2571" s="62" t="s">
        <v>20</v>
      </c>
      <c r="D2571" s="40" t="s">
        <v>18</v>
      </c>
      <c r="E2571" s="40" t="str">
        <f t="shared" si="326"/>
        <v>SWHC005I</v>
      </c>
      <c r="F2571" s="67" t="s">
        <v>237</v>
      </c>
      <c r="G2571" s="40" t="str">
        <f>DataSpec!$B$11</f>
        <v>UpDeemed, DnDeemed, DnDeemDI</v>
      </c>
      <c r="H2571" s="40" t="str">
        <f>DataSpec!$B$7</f>
        <v>Cap-Tons</v>
      </c>
      <c r="I2571" s="40" t="s">
        <v>11</v>
      </c>
      <c r="J2571" t="s">
        <v>173</v>
      </c>
      <c r="K2571" t="s">
        <v>261</v>
      </c>
      <c r="U2571" s="44">
        <f>SUMIFS(Table1[AStdWBkW],Table1[EnergyImpactID],E2571,Table1[BldgType],B2571,Table1[BldgVint],C2571,Table1[BldgLoc],F2571)</f>
        <v>0.01</v>
      </c>
      <c r="V2571" s="44">
        <f>SUMIFS(Table1[AStdWBkWh],Table1[EnergyImpactID],E2571,Table1[BldgType],B2571,Table1[BldgVint],C2571,Table1[BldgLoc],F2571)</f>
        <v>3.79</v>
      </c>
      <c r="W2571" s="69">
        <v>0</v>
      </c>
      <c r="X2571" s="69"/>
      <c r="Y2571" s="69"/>
      <c r="Z2571" s="69"/>
      <c r="AA2571" s="47">
        <f>SUMIF('Cost per Solution Code'!$I$5:$I$24,'Measure Support Table'!D2571,'Cost per Solution Code'!$H$5:$H$24)</f>
        <v>660</v>
      </c>
      <c r="AB2571" s="62"/>
      <c r="AC2571" s="47">
        <f>SUMIF('Cost per Solution Code'!$I$5:$I$24,'Measure Support Table'!D2571,'Cost per Solution Code'!$F$5:$F$24)</f>
        <v>923</v>
      </c>
      <c r="AD2571" s="62"/>
      <c r="AE2571" s="48">
        <f t="shared" si="320"/>
        <v>660</v>
      </c>
      <c r="AF2571" s="48">
        <f t="shared" si="321"/>
        <v>923</v>
      </c>
      <c r="AG2571" s="48">
        <f t="shared" si="322"/>
        <v>263</v>
      </c>
      <c r="AH2571" s="49">
        <f t="shared" si="323"/>
        <v>0</v>
      </c>
      <c r="AI2571" s="49">
        <f t="shared" si="324"/>
        <v>0</v>
      </c>
      <c r="AJ2571" s="50">
        <f t="shared" si="325"/>
        <v>0</v>
      </c>
      <c r="AK2571" s="51">
        <v>0</v>
      </c>
    </row>
    <row r="2572" spans="1:37" hidden="1" x14ac:dyDescent="0.35">
      <c r="A2572" s="39" t="str">
        <f t="shared" si="327"/>
        <v>SWHC005</v>
      </c>
      <c r="B2572" s="39" t="s">
        <v>330</v>
      </c>
      <c r="C2572" s="62" t="s">
        <v>20</v>
      </c>
      <c r="D2572" s="40" t="s">
        <v>22</v>
      </c>
      <c r="E2572" s="40" t="str">
        <f t="shared" si="326"/>
        <v>SWHC005J</v>
      </c>
      <c r="F2572" s="67" t="s">
        <v>237</v>
      </c>
      <c r="G2572" s="40" t="str">
        <f>DataSpec!$B$11</f>
        <v>UpDeemed, DnDeemed, DnDeemDI</v>
      </c>
      <c r="H2572" s="40" t="str">
        <f>DataSpec!$B$7</f>
        <v>Cap-Tons</v>
      </c>
      <c r="I2572" s="40" t="s">
        <v>11</v>
      </c>
      <c r="J2572" t="s">
        <v>173</v>
      </c>
      <c r="K2572" t="s">
        <v>262</v>
      </c>
      <c r="U2572" s="44">
        <f>SUMIFS(Table1[AStdWBkW],Table1[EnergyImpactID],E2572,Table1[BldgType],B2572,Table1[BldgVint],C2572,Table1[BldgLoc],F2572)</f>
        <v>0.01</v>
      </c>
      <c r="V2572" s="44">
        <f>SUMIFS(Table1[AStdWBkWh],Table1[EnergyImpactID],E2572,Table1[BldgType],B2572,Table1[BldgVint],C2572,Table1[BldgLoc],F2572)</f>
        <v>2.5499999999999998</v>
      </c>
      <c r="W2572" s="69">
        <v>0</v>
      </c>
      <c r="X2572" s="69"/>
      <c r="Y2572" s="69"/>
      <c r="Z2572" s="69"/>
      <c r="AA2572" s="47">
        <f>SUMIF('Cost per Solution Code'!$I$5:$I$24,'Measure Support Table'!D2572,'Cost per Solution Code'!$H$5:$H$24)</f>
        <v>660</v>
      </c>
      <c r="AB2572" s="62"/>
      <c r="AC2572" s="47">
        <f>SUMIF('Cost per Solution Code'!$I$5:$I$24,'Measure Support Table'!D2572,'Cost per Solution Code'!$F$5:$F$24)</f>
        <v>845</v>
      </c>
      <c r="AD2572" s="62"/>
      <c r="AE2572" s="48">
        <f t="shared" si="320"/>
        <v>660</v>
      </c>
      <c r="AF2572" s="48">
        <f t="shared" si="321"/>
        <v>845</v>
      </c>
      <c r="AG2572" s="48">
        <f t="shared" si="322"/>
        <v>185</v>
      </c>
      <c r="AH2572" s="49">
        <f t="shared" si="323"/>
        <v>0</v>
      </c>
      <c r="AI2572" s="49">
        <f t="shared" si="324"/>
        <v>0</v>
      </c>
      <c r="AJ2572" s="50">
        <f t="shared" si="325"/>
        <v>0</v>
      </c>
      <c r="AK2572" s="51">
        <v>0</v>
      </c>
    </row>
    <row r="2573" spans="1:37" hidden="1" x14ac:dyDescent="0.35">
      <c r="A2573" s="39" t="str">
        <f t="shared" si="327"/>
        <v>SWHC005</v>
      </c>
      <c r="B2573" s="39" t="s">
        <v>330</v>
      </c>
      <c r="C2573" s="62" t="s">
        <v>20</v>
      </c>
      <c r="D2573" s="40" t="s">
        <v>25</v>
      </c>
      <c r="E2573" s="40" t="str">
        <f t="shared" si="326"/>
        <v>SWHC005K</v>
      </c>
      <c r="F2573" s="67" t="s">
        <v>237</v>
      </c>
      <c r="G2573" s="40" t="str">
        <f>DataSpec!$B$11</f>
        <v>UpDeemed, DnDeemed, DnDeemDI</v>
      </c>
      <c r="H2573" s="40" t="str">
        <f>DataSpec!$B$7</f>
        <v>Cap-Tons</v>
      </c>
      <c r="I2573" s="40" t="s">
        <v>11</v>
      </c>
      <c r="J2573" t="s">
        <v>174</v>
      </c>
      <c r="K2573" t="s">
        <v>263</v>
      </c>
      <c r="U2573" s="44">
        <f>SUMIFS(Table1[AStdWBkW],Table1[EnergyImpactID],E2573,Table1[BldgType],B2573,Table1[BldgVint],C2573,Table1[BldgLoc],F2573)</f>
        <v>0.01</v>
      </c>
      <c r="V2573" s="44">
        <f>SUMIFS(Table1[AStdWBkWh],Table1[EnergyImpactID],E2573,Table1[BldgType],B2573,Table1[BldgVint],C2573,Table1[BldgLoc],F2573)</f>
        <v>3.84</v>
      </c>
      <c r="W2573" s="69">
        <v>0</v>
      </c>
      <c r="X2573" s="69"/>
      <c r="Y2573" s="69"/>
      <c r="Z2573" s="69"/>
      <c r="AA2573" s="47">
        <f>SUMIF('Cost per Solution Code'!$I$5:$I$24,'Measure Support Table'!D2573,'Cost per Solution Code'!$H$5:$H$24)</f>
        <v>519.14</v>
      </c>
      <c r="AB2573" s="62"/>
      <c r="AC2573" s="47">
        <f>SUMIF('Cost per Solution Code'!$I$5:$I$24,'Measure Support Table'!D2573,'Cost per Solution Code'!$F$5:$F$24)</f>
        <v>685.85</v>
      </c>
      <c r="AD2573" s="62"/>
      <c r="AE2573" s="48">
        <f t="shared" si="320"/>
        <v>519.14</v>
      </c>
      <c r="AF2573" s="48">
        <f t="shared" si="321"/>
        <v>685.85</v>
      </c>
      <c r="AG2573" s="48">
        <f t="shared" si="322"/>
        <v>166.71000000000004</v>
      </c>
      <c r="AH2573" s="49">
        <f t="shared" si="323"/>
        <v>0</v>
      </c>
      <c r="AI2573" s="49">
        <f t="shared" si="324"/>
        <v>0</v>
      </c>
      <c r="AJ2573" s="50">
        <f t="shared" si="325"/>
        <v>0</v>
      </c>
      <c r="AK2573" s="51">
        <v>0</v>
      </c>
    </row>
    <row r="2574" spans="1:37" hidden="1" x14ac:dyDescent="0.35">
      <c r="A2574" s="39" t="str">
        <f t="shared" si="327"/>
        <v>SWHC005</v>
      </c>
      <c r="B2574" s="39" t="s">
        <v>330</v>
      </c>
      <c r="C2574" s="62" t="s">
        <v>20</v>
      </c>
      <c r="D2574" s="40" t="s">
        <v>175</v>
      </c>
      <c r="E2574" s="40" t="str">
        <f t="shared" si="326"/>
        <v>SWHC005L</v>
      </c>
      <c r="F2574" s="67" t="s">
        <v>237</v>
      </c>
      <c r="G2574" s="40" t="str">
        <f>DataSpec!$B$11</f>
        <v>UpDeemed, DnDeemed, DnDeemDI</v>
      </c>
      <c r="H2574" s="40" t="str">
        <f>DataSpec!$B$7</f>
        <v>Cap-Tons</v>
      </c>
      <c r="I2574" s="40" t="s">
        <v>11</v>
      </c>
      <c r="J2574" t="s">
        <v>174</v>
      </c>
      <c r="K2574" t="s">
        <v>264</v>
      </c>
      <c r="U2574" s="44">
        <f>SUMIFS(Table1[AStdWBkW],Table1[EnergyImpactID],E2574,Table1[BldgType],B2574,Table1[BldgVint],C2574,Table1[BldgLoc],F2574)</f>
        <v>0.01</v>
      </c>
      <c r="V2574" s="44">
        <f>SUMIFS(Table1[AStdWBkWh],Table1[EnergyImpactID],E2574,Table1[BldgType],B2574,Table1[BldgVint],C2574,Table1[BldgLoc],F2574)</f>
        <v>2.5299999999999998</v>
      </c>
      <c r="W2574" s="69">
        <v>0</v>
      </c>
      <c r="X2574" s="69"/>
      <c r="Y2574" s="69"/>
      <c r="Z2574" s="69"/>
      <c r="AA2574" s="47">
        <f>SUMIF('Cost per Solution Code'!$I$5:$I$24,'Measure Support Table'!D2574,'Cost per Solution Code'!$H$5:$H$24)</f>
        <v>519.14</v>
      </c>
      <c r="AB2574" s="62"/>
      <c r="AC2574" s="47">
        <f>SUMIF('Cost per Solution Code'!$I$5:$I$24,'Measure Support Table'!D2574,'Cost per Solution Code'!$F$5:$F$24)</f>
        <v>555.84500000000003</v>
      </c>
      <c r="AD2574" s="62"/>
      <c r="AE2574" s="48">
        <f t="shared" si="320"/>
        <v>519.14</v>
      </c>
      <c r="AF2574" s="48">
        <f t="shared" si="321"/>
        <v>555.84500000000003</v>
      </c>
      <c r="AG2574" s="48">
        <f t="shared" si="322"/>
        <v>36.705000000000041</v>
      </c>
      <c r="AH2574" s="49">
        <f t="shared" si="323"/>
        <v>0</v>
      </c>
      <c r="AI2574" s="49">
        <f t="shared" si="324"/>
        <v>0</v>
      </c>
      <c r="AJ2574" s="50">
        <f t="shared" si="325"/>
        <v>0</v>
      </c>
      <c r="AK2574" s="51">
        <v>0</v>
      </c>
    </row>
    <row r="2575" spans="1:37" hidden="1" x14ac:dyDescent="0.35">
      <c r="A2575" s="39" t="str">
        <f t="shared" si="327"/>
        <v>SWHC005</v>
      </c>
      <c r="B2575" s="39" t="s">
        <v>330</v>
      </c>
      <c r="C2575" s="62" t="s">
        <v>20</v>
      </c>
      <c r="D2575" s="40" t="s">
        <v>176</v>
      </c>
      <c r="E2575" s="40" t="str">
        <f t="shared" si="326"/>
        <v>SWHC005M</v>
      </c>
      <c r="F2575" s="67" t="s">
        <v>237</v>
      </c>
      <c r="G2575" s="40" t="str">
        <f>DataSpec!$B$11</f>
        <v>UpDeemed, DnDeemed, DnDeemDI</v>
      </c>
      <c r="H2575" s="40" t="str">
        <f>DataSpec!$B$7</f>
        <v>Cap-Tons</v>
      </c>
      <c r="I2575" s="40" t="s">
        <v>11</v>
      </c>
      <c r="J2575" t="s">
        <v>177</v>
      </c>
      <c r="K2575" t="s">
        <v>265</v>
      </c>
      <c r="U2575" s="44">
        <f>SUMIFS(Table1[AStdWBkW],Table1[EnergyImpactID],E2575,Table1[BldgType],B2575,Table1[BldgVint],C2575,Table1[BldgLoc],F2575)</f>
        <v>0.01</v>
      </c>
      <c r="V2575" s="44">
        <f>SUMIFS(Table1[AStdWBkWh],Table1[EnergyImpactID],E2575,Table1[BldgType],B2575,Table1[BldgVint],C2575,Table1[BldgLoc],F2575)</f>
        <v>3.48</v>
      </c>
      <c r="W2575" s="69">
        <v>0</v>
      </c>
      <c r="X2575" s="69"/>
      <c r="Y2575" s="69"/>
      <c r="Z2575" s="69"/>
      <c r="AA2575" s="47">
        <f>SUMIF('Cost per Solution Code'!$I$5:$I$24,'Measure Support Table'!D2575,'Cost per Solution Code'!$H$5:$H$24)</f>
        <v>449.41</v>
      </c>
      <c r="AB2575" s="62"/>
      <c r="AC2575" s="47">
        <f>SUMIF('Cost per Solution Code'!$I$5:$I$24,'Measure Support Table'!D2575,'Cost per Solution Code'!$F$5:$F$24)</f>
        <v>771.3576281291954</v>
      </c>
      <c r="AD2575" s="62"/>
      <c r="AE2575" s="48">
        <f t="shared" si="320"/>
        <v>449.41</v>
      </c>
      <c r="AF2575" s="48">
        <f t="shared" si="321"/>
        <v>771.3576281291954</v>
      </c>
      <c r="AG2575" s="48">
        <f t="shared" si="322"/>
        <v>321.94762812919538</v>
      </c>
      <c r="AH2575" s="49">
        <f t="shared" si="323"/>
        <v>0</v>
      </c>
      <c r="AI2575" s="49">
        <f t="shared" si="324"/>
        <v>0</v>
      </c>
      <c r="AJ2575" s="50">
        <f t="shared" si="325"/>
        <v>0</v>
      </c>
      <c r="AK2575" s="51">
        <v>0</v>
      </c>
    </row>
    <row r="2576" spans="1:37" hidden="1" x14ac:dyDescent="0.35">
      <c r="A2576" s="39" t="str">
        <f t="shared" si="327"/>
        <v>SWHC005</v>
      </c>
      <c r="B2576" s="39" t="s">
        <v>330</v>
      </c>
      <c r="C2576" s="62" t="s">
        <v>20</v>
      </c>
      <c r="D2576" s="40" t="s">
        <v>178</v>
      </c>
      <c r="E2576" s="40" t="str">
        <f t="shared" si="326"/>
        <v>SWHC005N</v>
      </c>
      <c r="F2576" s="67" t="s">
        <v>237</v>
      </c>
      <c r="G2576" s="40" t="str">
        <f>DataSpec!$B$11</f>
        <v>UpDeemed, DnDeemed, DnDeemDI</v>
      </c>
      <c r="H2576" s="40" t="str">
        <f>DataSpec!$B$7</f>
        <v>Cap-Tons</v>
      </c>
      <c r="I2576" s="40" t="s">
        <v>11</v>
      </c>
      <c r="J2576" t="s">
        <v>177</v>
      </c>
      <c r="K2576" t="s">
        <v>266</v>
      </c>
      <c r="U2576" s="44">
        <f>SUMIFS(Table1[AStdWBkW],Table1[EnergyImpactID],E2576,Table1[BldgType],B2576,Table1[BldgVint],C2576,Table1[BldgLoc],F2576)</f>
        <v>0.01</v>
      </c>
      <c r="V2576" s="44">
        <f>SUMIFS(Table1[AStdWBkWh],Table1[EnergyImpactID],E2576,Table1[BldgType],B2576,Table1[BldgVint],C2576,Table1[BldgLoc],F2576)</f>
        <v>2.35</v>
      </c>
      <c r="W2576" s="69">
        <v>0</v>
      </c>
      <c r="X2576" s="69"/>
      <c r="Y2576" s="69"/>
      <c r="Z2576" s="69"/>
      <c r="AA2576" s="47">
        <f>SUMIF('Cost per Solution Code'!$I$5:$I$24,'Measure Support Table'!D2576,'Cost per Solution Code'!$H$5:$H$24)</f>
        <v>449.41</v>
      </c>
      <c r="AB2576" s="62"/>
      <c r="AC2576" s="47">
        <f>SUMIF('Cost per Solution Code'!$I$5:$I$24,'Measure Support Table'!D2576,'Cost per Solution Code'!$F$5:$F$24)</f>
        <v>629.11366698254767</v>
      </c>
      <c r="AD2576" s="62"/>
      <c r="AE2576" s="48">
        <f t="shared" si="320"/>
        <v>449.41</v>
      </c>
      <c r="AF2576" s="48">
        <f t="shared" si="321"/>
        <v>629.11366698254767</v>
      </c>
      <c r="AG2576" s="48">
        <f t="shared" si="322"/>
        <v>179.70366698254765</v>
      </c>
      <c r="AH2576" s="49">
        <f t="shared" si="323"/>
        <v>0</v>
      </c>
      <c r="AI2576" s="49">
        <f t="shared" si="324"/>
        <v>0</v>
      </c>
      <c r="AJ2576" s="50">
        <f t="shared" si="325"/>
        <v>0</v>
      </c>
      <c r="AK2576" s="51">
        <v>0</v>
      </c>
    </row>
    <row r="2577" spans="1:37" hidden="1" x14ac:dyDescent="0.35">
      <c r="A2577" s="39" t="str">
        <f t="shared" si="327"/>
        <v>SWHC005</v>
      </c>
      <c r="B2577" s="39" t="s">
        <v>330</v>
      </c>
      <c r="C2577" s="62" t="s">
        <v>20</v>
      </c>
      <c r="D2577" s="40" t="s">
        <v>179</v>
      </c>
      <c r="E2577" s="40" t="str">
        <f t="shared" si="326"/>
        <v>SWHC005O</v>
      </c>
      <c r="F2577" s="67" t="s">
        <v>237</v>
      </c>
      <c r="G2577" s="40" t="str">
        <f>DataSpec!$B$11</f>
        <v>UpDeemed, DnDeemed, DnDeemDI</v>
      </c>
      <c r="H2577" s="40" t="str">
        <f>DataSpec!$B$7</f>
        <v>Cap-Tons</v>
      </c>
      <c r="I2577" s="40" t="s">
        <v>11</v>
      </c>
      <c r="J2577" t="s">
        <v>180</v>
      </c>
      <c r="K2577" t="s">
        <v>267</v>
      </c>
      <c r="U2577" s="44">
        <f>SUMIFS(Table1[AStdWBkW],Table1[EnergyImpactID],E2577,Table1[BldgType],B2577,Table1[BldgVint],C2577,Table1[BldgLoc],F2577)</f>
        <v>0.01</v>
      </c>
      <c r="V2577" s="44">
        <f>SUMIFS(Table1[AStdWBkWh],Table1[EnergyImpactID],E2577,Table1[BldgType],B2577,Table1[BldgVint],C2577,Table1[BldgLoc],F2577)</f>
        <v>4.22</v>
      </c>
      <c r="W2577" s="69">
        <v>0</v>
      </c>
      <c r="X2577" s="69"/>
      <c r="Y2577" s="69"/>
      <c r="Z2577" s="69"/>
      <c r="AA2577" s="47">
        <f>SUMIF('Cost per Solution Code'!$I$5:$I$24,'Measure Support Table'!D2577,'Cost per Solution Code'!$H$5:$H$24)</f>
        <v>1086</v>
      </c>
      <c r="AB2577" s="62"/>
      <c r="AC2577" s="47">
        <f>SUMIF('Cost per Solution Code'!$I$5:$I$24,'Measure Support Table'!D2577,'Cost per Solution Code'!$F$5:$F$24)</f>
        <v>1124.9000000000001</v>
      </c>
      <c r="AD2577" s="62"/>
      <c r="AE2577" s="48">
        <f t="shared" si="320"/>
        <v>1086</v>
      </c>
      <c r="AF2577" s="48">
        <f t="shared" si="321"/>
        <v>1124.9000000000001</v>
      </c>
      <c r="AG2577" s="48">
        <f t="shared" si="322"/>
        <v>38.900000000000091</v>
      </c>
      <c r="AH2577" s="49">
        <f t="shared" si="323"/>
        <v>0</v>
      </c>
      <c r="AI2577" s="49">
        <f t="shared" si="324"/>
        <v>0</v>
      </c>
      <c r="AJ2577" s="50">
        <f t="shared" si="325"/>
        <v>0</v>
      </c>
      <c r="AK2577" s="51">
        <v>0</v>
      </c>
    </row>
    <row r="2578" spans="1:37" hidden="1" x14ac:dyDescent="0.35">
      <c r="A2578" s="39" t="str">
        <f t="shared" si="327"/>
        <v>SWHC005</v>
      </c>
      <c r="B2578" s="39" t="s">
        <v>330</v>
      </c>
      <c r="C2578" s="62" t="s">
        <v>20</v>
      </c>
      <c r="D2578" s="40" t="s">
        <v>181</v>
      </c>
      <c r="E2578" s="40" t="str">
        <f t="shared" si="326"/>
        <v>SWHC005P</v>
      </c>
      <c r="F2578" s="67" t="s">
        <v>237</v>
      </c>
      <c r="G2578" s="40" t="str">
        <f>DataSpec!$B$11</f>
        <v>UpDeemed, DnDeemed, DnDeemDI</v>
      </c>
      <c r="H2578" s="40" t="str">
        <f>DataSpec!$B$7</f>
        <v>Cap-Tons</v>
      </c>
      <c r="I2578" s="40" t="s">
        <v>11</v>
      </c>
      <c r="J2578" t="s">
        <v>180</v>
      </c>
      <c r="K2578" t="s">
        <v>268</v>
      </c>
      <c r="U2578" s="44">
        <f>SUMIFS(Table1[AStdWBkW],Table1[EnergyImpactID],E2578,Table1[BldgType],B2578,Table1[BldgVint],C2578,Table1[BldgLoc],F2578)</f>
        <v>0.01</v>
      </c>
      <c r="V2578" s="44">
        <f>SUMIFS(Table1[AStdWBkWh],Table1[EnergyImpactID],E2578,Table1[BldgType],B2578,Table1[BldgVint],C2578,Table1[BldgLoc],F2578)</f>
        <v>2.81</v>
      </c>
      <c r="W2578" s="69">
        <v>0</v>
      </c>
      <c r="X2578" s="69"/>
      <c r="Y2578" s="69"/>
      <c r="Z2578" s="69"/>
      <c r="AA2578" s="47">
        <f>SUMIF('Cost per Solution Code'!$I$5:$I$24,'Measure Support Table'!D2578,'Cost per Solution Code'!$H$5:$H$24)</f>
        <v>1086</v>
      </c>
      <c r="AB2578" s="62"/>
      <c r="AC2578" s="47">
        <f>SUMIF('Cost per Solution Code'!$I$5:$I$24,'Measure Support Table'!D2578,'Cost per Solution Code'!$F$5:$F$24)</f>
        <v>1107.17</v>
      </c>
      <c r="AD2578" s="62"/>
      <c r="AE2578" s="48">
        <f t="shared" si="320"/>
        <v>1086</v>
      </c>
      <c r="AF2578" s="48">
        <f t="shared" si="321"/>
        <v>1107.17</v>
      </c>
      <c r="AG2578" s="48">
        <f t="shared" si="322"/>
        <v>21.170000000000073</v>
      </c>
      <c r="AH2578" s="49">
        <f t="shared" si="323"/>
        <v>0</v>
      </c>
      <c r="AI2578" s="49">
        <f t="shared" si="324"/>
        <v>0</v>
      </c>
      <c r="AJ2578" s="50">
        <f t="shared" si="325"/>
        <v>0</v>
      </c>
      <c r="AK2578" s="51">
        <v>0</v>
      </c>
    </row>
    <row r="2579" spans="1:37" hidden="1" x14ac:dyDescent="0.35">
      <c r="A2579" s="39" t="str">
        <f t="shared" si="327"/>
        <v>SWHC005</v>
      </c>
      <c r="B2579" s="39" t="s">
        <v>330</v>
      </c>
      <c r="C2579" s="62" t="s">
        <v>20</v>
      </c>
      <c r="D2579" s="40" t="s">
        <v>182</v>
      </c>
      <c r="E2579" s="40" t="str">
        <f t="shared" si="326"/>
        <v>SWHC005Q</v>
      </c>
      <c r="F2579" s="67" t="s">
        <v>237</v>
      </c>
      <c r="G2579" s="40" t="str">
        <f>DataSpec!$B$11</f>
        <v>UpDeemed, DnDeemed, DnDeemDI</v>
      </c>
      <c r="H2579" s="40" t="str">
        <f>DataSpec!$B$7</f>
        <v>Cap-Tons</v>
      </c>
      <c r="I2579" s="40" t="s">
        <v>11</v>
      </c>
      <c r="J2579" t="s">
        <v>183</v>
      </c>
      <c r="K2579" t="s">
        <v>269</v>
      </c>
      <c r="U2579" s="44">
        <f>SUMIFS(Table1[AStdWBkW],Table1[EnergyImpactID],E2579,Table1[BldgType],B2579,Table1[BldgVint],C2579,Table1[BldgLoc],F2579)</f>
        <v>0.01</v>
      </c>
      <c r="V2579" s="44">
        <f>SUMIFS(Table1[AStdWBkWh],Table1[EnergyImpactID],E2579,Table1[BldgType],B2579,Table1[BldgVint],C2579,Table1[BldgLoc],F2579)</f>
        <v>3.28</v>
      </c>
      <c r="W2579" s="69">
        <v>0</v>
      </c>
      <c r="X2579" s="69"/>
      <c r="Y2579" s="69"/>
      <c r="Z2579" s="69"/>
      <c r="AA2579" s="47">
        <f>SUMIF('Cost per Solution Code'!$I$5:$I$24,'Measure Support Table'!D2579,'Cost per Solution Code'!$H$5:$H$24)</f>
        <v>636.29999999999995</v>
      </c>
      <c r="AB2579" s="62"/>
      <c r="AC2579" s="47">
        <f>SUMIF('Cost per Solution Code'!$I$5:$I$24,'Measure Support Table'!D2579,'Cost per Solution Code'!$F$5:$F$24)</f>
        <v>931.83</v>
      </c>
      <c r="AD2579" s="62"/>
      <c r="AE2579" s="48">
        <f t="shared" si="320"/>
        <v>636.29999999999995</v>
      </c>
      <c r="AF2579" s="48">
        <f t="shared" si="321"/>
        <v>931.83</v>
      </c>
      <c r="AG2579" s="48">
        <f t="shared" si="322"/>
        <v>295.53000000000009</v>
      </c>
      <c r="AH2579" s="49">
        <f t="shared" si="323"/>
        <v>0</v>
      </c>
      <c r="AI2579" s="49">
        <f t="shared" si="324"/>
        <v>0</v>
      </c>
      <c r="AJ2579" s="50">
        <f t="shared" si="325"/>
        <v>0</v>
      </c>
      <c r="AK2579" s="51">
        <v>0</v>
      </c>
    </row>
    <row r="2580" spans="1:37" hidden="1" x14ac:dyDescent="0.35">
      <c r="A2580" s="39" t="str">
        <f t="shared" si="327"/>
        <v>SWHC005</v>
      </c>
      <c r="B2580" s="39" t="s">
        <v>330</v>
      </c>
      <c r="C2580" s="62" t="s">
        <v>20</v>
      </c>
      <c r="D2580" s="40" t="s">
        <v>184</v>
      </c>
      <c r="E2580" s="40" t="str">
        <f t="shared" si="326"/>
        <v>SWHC005R</v>
      </c>
      <c r="F2580" s="67" t="s">
        <v>237</v>
      </c>
      <c r="G2580" s="40" t="str">
        <f>DataSpec!$B$11</f>
        <v>UpDeemed, DnDeemed, DnDeemDI</v>
      </c>
      <c r="H2580" s="40" t="str">
        <f>DataSpec!$B$7</f>
        <v>Cap-Tons</v>
      </c>
      <c r="I2580" s="40" t="s">
        <v>11</v>
      </c>
      <c r="J2580" t="s">
        <v>183</v>
      </c>
      <c r="K2580" t="s">
        <v>270</v>
      </c>
      <c r="U2580" s="44">
        <f>SUMIFS(Table1[AStdWBkW],Table1[EnergyImpactID],E2580,Table1[BldgType],B2580,Table1[BldgVint],C2580,Table1[BldgLoc],F2580)</f>
        <v>0.01</v>
      </c>
      <c r="V2580" s="44">
        <f>SUMIFS(Table1[AStdWBkWh],Table1[EnergyImpactID],E2580,Table1[BldgType],B2580,Table1[BldgVint],C2580,Table1[BldgLoc],F2580)</f>
        <v>2.17</v>
      </c>
      <c r="W2580" s="69">
        <v>0</v>
      </c>
      <c r="X2580" s="69"/>
      <c r="Y2580" s="69"/>
      <c r="Z2580" s="69"/>
      <c r="AA2580" s="47">
        <f>SUMIF('Cost per Solution Code'!$I$5:$I$24,'Measure Support Table'!D2580,'Cost per Solution Code'!$H$5:$H$24)</f>
        <v>636.29999999999995</v>
      </c>
      <c r="AB2580" s="62"/>
      <c r="AC2580" s="47">
        <f>SUMIF('Cost per Solution Code'!$I$5:$I$24,'Measure Support Table'!D2580,'Cost per Solution Code'!$F$5:$F$24)</f>
        <v>797.9</v>
      </c>
      <c r="AD2580" s="62"/>
      <c r="AE2580" s="48">
        <f t="shared" si="320"/>
        <v>636.29999999999995</v>
      </c>
      <c r="AF2580" s="48">
        <f t="shared" si="321"/>
        <v>797.9</v>
      </c>
      <c r="AG2580" s="48">
        <f t="shared" si="322"/>
        <v>161.60000000000002</v>
      </c>
      <c r="AH2580" s="49">
        <f t="shared" si="323"/>
        <v>0</v>
      </c>
      <c r="AI2580" s="49">
        <f t="shared" si="324"/>
        <v>0</v>
      </c>
      <c r="AJ2580" s="50">
        <f t="shared" si="325"/>
        <v>0</v>
      </c>
      <c r="AK2580" s="51">
        <v>0</v>
      </c>
    </row>
    <row r="2581" spans="1:37" hidden="1" x14ac:dyDescent="0.35">
      <c r="A2581" s="39" t="str">
        <f t="shared" si="327"/>
        <v>SWHC005</v>
      </c>
      <c r="B2581" s="39" t="s">
        <v>330</v>
      </c>
      <c r="C2581" s="62" t="s">
        <v>20</v>
      </c>
      <c r="D2581" s="40" t="s">
        <v>185</v>
      </c>
      <c r="E2581" s="40" t="str">
        <f t="shared" si="326"/>
        <v>SWHC005S</v>
      </c>
      <c r="F2581" s="67" t="s">
        <v>237</v>
      </c>
      <c r="G2581" s="40" t="str">
        <f>DataSpec!$B$11</f>
        <v>UpDeemed, DnDeemed, DnDeemDI</v>
      </c>
      <c r="H2581" s="40" t="str">
        <f>DataSpec!$B$7</f>
        <v>Cap-Tons</v>
      </c>
      <c r="I2581" s="40" t="s">
        <v>11</v>
      </c>
      <c r="J2581" t="s">
        <v>186</v>
      </c>
      <c r="K2581" t="s">
        <v>271</v>
      </c>
      <c r="U2581" s="44">
        <f>SUMIFS(Table1[AStdWBkW],Table1[EnergyImpactID],E2581,Table1[BldgType],B2581,Table1[BldgVint],C2581,Table1[BldgLoc],F2581)</f>
        <v>0.01</v>
      </c>
      <c r="V2581" s="44">
        <f>SUMIFS(Table1[AStdWBkWh],Table1[EnergyImpactID],E2581,Table1[BldgType],B2581,Table1[BldgVint],C2581,Table1[BldgLoc],F2581)</f>
        <v>4.4000000000000004</v>
      </c>
      <c r="W2581" s="69">
        <v>0</v>
      </c>
      <c r="X2581" s="69"/>
      <c r="Y2581" s="69"/>
      <c r="Z2581" s="69"/>
      <c r="AA2581" s="47">
        <f>SUMIF('Cost per Solution Code'!$I$5:$I$24,'Measure Support Table'!D2581,'Cost per Solution Code'!$H$5:$H$24)</f>
        <v>416.53842439071497</v>
      </c>
      <c r="AB2581" s="62"/>
      <c r="AC2581" s="47">
        <f>SUMIF('Cost per Solution Code'!$I$5:$I$24,'Measure Support Table'!D2581,'Cost per Solution Code'!$F$5:$F$24)</f>
        <v>610</v>
      </c>
      <c r="AD2581" s="62"/>
      <c r="AE2581" s="48">
        <f t="shared" si="320"/>
        <v>416.53842439071497</v>
      </c>
      <c r="AF2581" s="48">
        <f t="shared" si="321"/>
        <v>610</v>
      </c>
      <c r="AG2581" s="48">
        <f t="shared" si="322"/>
        <v>193.46157560928503</v>
      </c>
      <c r="AH2581" s="49">
        <f t="shared" si="323"/>
        <v>0</v>
      </c>
      <c r="AI2581" s="49">
        <f t="shared" si="324"/>
        <v>0</v>
      </c>
      <c r="AJ2581" s="50">
        <f t="shared" si="325"/>
        <v>0</v>
      </c>
      <c r="AK2581" s="51">
        <v>0</v>
      </c>
    </row>
    <row r="2582" spans="1:37" hidden="1" x14ac:dyDescent="0.35">
      <c r="A2582" s="39" t="str">
        <f t="shared" si="327"/>
        <v>SWHC005</v>
      </c>
      <c r="B2582" s="39" t="s">
        <v>330</v>
      </c>
      <c r="C2582" s="62" t="s">
        <v>20</v>
      </c>
      <c r="D2582" s="40" t="s">
        <v>187</v>
      </c>
      <c r="E2582" s="40" t="str">
        <f t="shared" si="326"/>
        <v>SWHC005T</v>
      </c>
      <c r="F2582" s="67" t="s">
        <v>237</v>
      </c>
      <c r="G2582" s="40" t="str">
        <f>DataSpec!$B$11</f>
        <v>UpDeemed, DnDeemed, DnDeemDI</v>
      </c>
      <c r="H2582" s="40" t="str">
        <f>DataSpec!$B$7</f>
        <v>Cap-Tons</v>
      </c>
      <c r="I2582" s="40" t="s">
        <v>11</v>
      </c>
      <c r="J2582" t="s">
        <v>186</v>
      </c>
      <c r="K2582" t="s">
        <v>272</v>
      </c>
      <c r="U2582" s="44">
        <f>SUMIFS(Table1[AStdWBkW],Table1[EnergyImpactID],E2582,Table1[BldgType],B2582,Table1[BldgVint],C2582,Table1[BldgLoc],F2582)</f>
        <v>0.01</v>
      </c>
      <c r="V2582" s="44">
        <f>SUMIFS(Table1[AStdWBkWh],Table1[EnergyImpactID],E2582,Table1[BldgType],B2582,Table1[BldgVint],C2582,Table1[BldgLoc],F2582)</f>
        <v>2.91</v>
      </c>
      <c r="W2582" s="69">
        <v>0</v>
      </c>
      <c r="X2582" s="69"/>
      <c r="Y2582" s="69"/>
      <c r="Z2582" s="69"/>
      <c r="AA2582" s="47">
        <f>SUMIF('Cost per Solution Code'!$I$5:$I$24,'Measure Support Table'!D2582,'Cost per Solution Code'!$H$5:$H$24)</f>
        <v>416.53842439071497</v>
      </c>
      <c r="AB2582" s="62"/>
      <c r="AC2582" s="47">
        <f>SUMIF('Cost per Solution Code'!$I$5:$I$24,'Measure Support Table'!D2582,'Cost per Solution Code'!$F$5:$F$24)</f>
        <v>522.1950355751585</v>
      </c>
      <c r="AD2582" s="62"/>
      <c r="AE2582" s="48">
        <f t="shared" si="320"/>
        <v>416.53842439071497</v>
      </c>
      <c r="AF2582" s="48">
        <f t="shared" si="321"/>
        <v>522.1950355751585</v>
      </c>
      <c r="AG2582" s="48">
        <f t="shared" si="322"/>
        <v>105.65661118444353</v>
      </c>
      <c r="AH2582" s="49">
        <f t="shared" si="323"/>
        <v>0</v>
      </c>
      <c r="AI2582" s="49">
        <f t="shared" si="324"/>
        <v>0</v>
      </c>
      <c r="AJ2582" s="50">
        <f t="shared" si="325"/>
        <v>0</v>
      </c>
      <c r="AK2582" s="51">
        <v>0</v>
      </c>
    </row>
    <row r="2583" spans="1:37" hidden="1" x14ac:dyDescent="0.35">
      <c r="A2583" s="39" t="str">
        <f t="shared" si="327"/>
        <v>SWHC005</v>
      </c>
      <c r="B2583" s="39" t="s">
        <v>330</v>
      </c>
      <c r="C2583" s="62" t="s">
        <v>20</v>
      </c>
      <c r="D2583" s="40" t="s">
        <v>163</v>
      </c>
      <c r="E2583" s="40" t="str">
        <f t="shared" si="326"/>
        <v>SWHC005A</v>
      </c>
      <c r="F2583" s="67" t="s">
        <v>238</v>
      </c>
      <c r="G2583" s="40" t="str">
        <f>DataSpec!$B$11</f>
        <v>UpDeemed, DnDeemed, DnDeemDI</v>
      </c>
      <c r="H2583" s="40" t="str">
        <f>DataSpec!$B$7</f>
        <v>Cap-Tons</v>
      </c>
      <c r="I2583" s="40" t="s">
        <v>11</v>
      </c>
      <c r="J2583" t="s">
        <v>164</v>
      </c>
      <c r="K2583" t="s">
        <v>253</v>
      </c>
      <c r="U2583" s="44">
        <f>SUMIFS(Table1[AStdWBkW],Table1[EnergyImpactID],E2583,Table1[BldgType],B2583,Table1[BldgVint],C2583,Table1[BldgLoc],F2583)</f>
        <v>0.02</v>
      </c>
      <c r="V2583" s="44">
        <f>SUMIFS(Table1[AStdWBkWh],Table1[EnergyImpactID],E2583,Table1[BldgType],B2583,Table1[BldgVint],C2583,Table1[BldgLoc],F2583)</f>
        <v>24.66</v>
      </c>
      <c r="W2583" s="69">
        <v>0</v>
      </c>
      <c r="X2583" s="69"/>
      <c r="Y2583" s="69"/>
      <c r="Z2583" s="69"/>
      <c r="AA2583" s="47">
        <f>SUMIF('Cost per Solution Code'!$I$5:$I$24,'Measure Support Table'!D2583,'Cost per Solution Code'!$H$5:$H$24)</f>
        <v>656.88499999999999</v>
      </c>
      <c r="AB2583" s="62"/>
      <c r="AC2583" s="47">
        <f>SUMIF('Cost per Solution Code'!$I$5:$I$24,'Measure Support Table'!D2583,'Cost per Solution Code'!$F$5:$F$24)</f>
        <v>931.83999999999992</v>
      </c>
      <c r="AD2583" s="62"/>
      <c r="AE2583" s="48">
        <f t="shared" si="320"/>
        <v>656.88499999999999</v>
      </c>
      <c r="AF2583" s="48">
        <f t="shared" si="321"/>
        <v>931.83999999999992</v>
      </c>
      <c r="AG2583" s="48">
        <f t="shared" si="322"/>
        <v>274.95499999999993</v>
      </c>
      <c r="AH2583" s="49">
        <f t="shared" si="323"/>
        <v>0</v>
      </c>
      <c r="AI2583" s="49">
        <f t="shared" si="324"/>
        <v>0</v>
      </c>
      <c r="AJ2583" s="50">
        <f t="shared" si="325"/>
        <v>0</v>
      </c>
      <c r="AK2583" s="51">
        <v>0</v>
      </c>
    </row>
    <row r="2584" spans="1:37" hidden="1" x14ac:dyDescent="0.35">
      <c r="A2584" s="39" t="str">
        <f t="shared" si="327"/>
        <v>SWHC005</v>
      </c>
      <c r="B2584" s="39" t="s">
        <v>330</v>
      </c>
      <c r="C2584" s="62" t="s">
        <v>20</v>
      </c>
      <c r="D2584" s="40" t="s">
        <v>165</v>
      </c>
      <c r="E2584" s="40" t="str">
        <f t="shared" si="326"/>
        <v>SWHC005B</v>
      </c>
      <c r="F2584" s="67" t="s">
        <v>238</v>
      </c>
      <c r="G2584" s="40" t="str">
        <f>DataSpec!$B$11</f>
        <v>UpDeemed, DnDeemed, DnDeemDI</v>
      </c>
      <c r="H2584" s="40" t="str">
        <f>DataSpec!$B$7</f>
        <v>Cap-Tons</v>
      </c>
      <c r="I2584" s="40" t="s">
        <v>11</v>
      </c>
      <c r="J2584" t="s">
        <v>164</v>
      </c>
      <c r="K2584" t="s">
        <v>254</v>
      </c>
      <c r="U2584" s="44">
        <f>SUMIFS(Table1[AStdWBkW],Table1[EnergyImpactID],E2584,Table1[BldgType],B2584,Table1[BldgVint],C2584,Table1[BldgLoc],F2584)</f>
        <v>0.01</v>
      </c>
      <c r="V2584" s="44">
        <f>SUMIFS(Table1[AStdWBkWh],Table1[EnergyImpactID],E2584,Table1[BldgType],B2584,Table1[BldgVint],C2584,Table1[BldgLoc],F2584)</f>
        <v>16.41</v>
      </c>
      <c r="W2584" s="69">
        <v>0</v>
      </c>
      <c r="X2584" s="69"/>
      <c r="Y2584" s="69"/>
      <c r="Z2584" s="69"/>
      <c r="AA2584" s="47">
        <f>SUMIF('Cost per Solution Code'!$I$5:$I$24,'Measure Support Table'!D2584,'Cost per Solution Code'!$H$5:$H$24)</f>
        <v>656.88499999999999</v>
      </c>
      <c r="AB2584" s="62"/>
      <c r="AC2584" s="47">
        <f>SUMIF('Cost per Solution Code'!$I$5:$I$24,'Measure Support Table'!D2584,'Cost per Solution Code'!$F$5:$F$24)</f>
        <v>729.01</v>
      </c>
      <c r="AD2584" s="62"/>
      <c r="AE2584" s="48">
        <f t="shared" si="320"/>
        <v>656.88499999999999</v>
      </c>
      <c r="AF2584" s="48">
        <f t="shared" si="321"/>
        <v>729.01</v>
      </c>
      <c r="AG2584" s="48">
        <f t="shared" si="322"/>
        <v>72.125</v>
      </c>
      <c r="AH2584" s="49">
        <f t="shared" si="323"/>
        <v>0</v>
      </c>
      <c r="AI2584" s="49">
        <f t="shared" si="324"/>
        <v>0</v>
      </c>
      <c r="AJ2584" s="50">
        <f t="shared" si="325"/>
        <v>0</v>
      </c>
      <c r="AK2584" s="51">
        <v>0</v>
      </c>
    </row>
    <row r="2585" spans="1:37" hidden="1" x14ac:dyDescent="0.35">
      <c r="A2585" s="39" t="str">
        <f t="shared" si="327"/>
        <v>SWHC005</v>
      </c>
      <c r="B2585" s="39" t="s">
        <v>330</v>
      </c>
      <c r="C2585" s="62" t="s">
        <v>20</v>
      </c>
      <c r="D2585" s="40" t="s">
        <v>166</v>
      </c>
      <c r="E2585" s="40" t="str">
        <f t="shared" si="326"/>
        <v>SWHC005C</v>
      </c>
      <c r="F2585" s="67" t="s">
        <v>238</v>
      </c>
      <c r="G2585" s="40" t="str">
        <f>DataSpec!$B$11</f>
        <v>UpDeemed, DnDeemed, DnDeemDI</v>
      </c>
      <c r="H2585" s="40" t="str">
        <f>DataSpec!$B$7</f>
        <v>Cap-Tons</v>
      </c>
      <c r="I2585" s="40" t="s">
        <v>11</v>
      </c>
      <c r="J2585" t="s">
        <v>167</v>
      </c>
      <c r="K2585" t="s">
        <v>255</v>
      </c>
      <c r="U2585" s="44">
        <f>SUMIFS(Table1[AStdWBkW],Table1[EnergyImpactID],E2585,Table1[BldgType],B2585,Table1[BldgVint],C2585,Table1[BldgLoc],F2585)</f>
        <v>0.02</v>
      </c>
      <c r="V2585" s="44">
        <f>SUMIFS(Table1[AStdWBkWh],Table1[EnergyImpactID],E2585,Table1[BldgType],B2585,Table1[BldgVint],C2585,Table1[BldgLoc],F2585)</f>
        <v>23.06</v>
      </c>
      <c r="W2585" s="69">
        <v>0</v>
      </c>
      <c r="X2585" s="69"/>
      <c r="Y2585" s="69"/>
      <c r="Z2585" s="69"/>
      <c r="AA2585" s="47">
        <f>SUMIF('Cost per Solution Code'!$I$5:$I$24,'Measure Support Table'!D2585,'Cost per Solution Code'!$H$5:$H$24)</f>
        <v>515.125</v>
      </c>
      <c r="AB2585" s="62"/>
      <c r="AC2585" s="47">
        <f>SUMIF('Cost per Solution Code'!$I$5:$I$24,'Measure Support Table'!D2585,'Cost per Solution Code'!$F$5:$F$24)</f>
        <v>741.56</v>
      </c>
      <c r="AD2585" s="62"/>
      <c r="AE2585" s="48">
        <f t="shared" si="320"/>
        <v>515.125</v>
      </c>
      <c r="AF2585" s="48">
        <f t="shared" si="321"/>
        <v>741.56</v>
      </c>
      <c r="AG2585" s="48">
        <f t="shared" si="322"/>
        <v>226.43499999999995</v>
      </c>
      <c r="AH2585" s="49">
        <f t="shared" si="323"/>
        <v>0</v>
      </c>
      <c r="AI2585" s="49">
        <f t="shared" si="324"/>
        <v>0</v>
      </c>
      <c r="AJ2585" s="50">
        <f t="shared" si="325"/>
        <v>0</v>
      </c>
      <c r="AK2585" s="51">
        <v>0</v>
      </c>
    </row>
    <row r="2586" spans="1:37" hidden="1" x14ac:dyDescent="0.35">
      <c r="A2586" s="39" t="str">
        <f t="shared" si="327"/>
        <v>SWHC005</v>
      </c>
      <c r="B2586" s="39" t="s">
        <v>330</v>
      </c>
      <c r="C2586" s="62" t="s">
        <v>20</v>
      </c>
      <c r="D2586" s="40" t="s">
        <v>168</v>
      </c>
      <c r="E2586" s="40" t="str">
        <f t="shared" si="326"/>
        <v>SWHC005D</v>
      </c>
      <c r="F2586" s="67" t="s">
        <v>238</v>
      </c>
      <c r="G2586" s="40" t="str">
        <f>DataSpec!$B$11</f>
        <v>UpDeemed, DnDeemed, DnDeemDI</v>
      </c>
      <c r="H2586" s="40" t="str">
        <f>DataSpec!$B$7</f>
        <v>Cap-Tons</v>
      </c>
      <c r="I2586" s="40" t="s">
        <v>11</v>
      </c>
      <c r="J2586" t="s">
        <v>167</v>
      </c>
      <c r="K2586" t="s">
        <v>256</v>
      </c>
      <c r="U2586" s="44">
        <f>SUMIFS(Table1[AStdWBkW],Table1[EnergyImpactID],E2586,Table1[BldgType],B2586,Table1[BldgVint],C2586,Table1[BldgLoc],F2586)</f>
        <v>0.01</v>
      </c>
      <c r="V2586" s="44">
        <f>SUMIFS(Table1[AStdWBkWh],Table1[EnergyImpactID],E2586,Table1[BldgType],B2586,Table1[BldgVint],C2586,Table1[BldgLoc],F2586)</f>
        <v>15.38</v>
      </c>
      <c r="W2586" s="69">
        <v>0</v>
      </c>
      <c r="X2586" s="69"/>
      <c r="Y2586" s="69"/>
      <c r="Z2586" s="69"/>
      <c r="AA2586" s="47">
        <f>SUMIF('Cost per Solution Code'!$I$5:$I$24,'Measure Support Table'!D2586,'Cost per Solution Code'!$H$5:$H$24)</f>
        <v>515.125</v>
      </c>
      <c r="AB2586" s="62"/>
      <c r="AC2586" s="47">
        <f>SUMIF('Cost per Solution Code'!$I$5:$I$24,'Measure Support Table'!D2586,'Cost per Solution Code'!$F$5:$F$24)</f>
        <v>673.54</v>
      </c>
      <c r="AD2586" s="62"/>
      <c r="AE2586" s="48">
        <f t="shared" si="320"/>
        <v>515.125</v>
      </c>
      <c r="AF2586" s="48">
        <f t="shared" si="321"/>
        <v>673.54</v>
      </c>
      <c r="AG2586" s="48">
        <f t="shared" si="322"/>
        <v>158.41499999999996</v>
      </c>
      <c r="AH2586" s="49">
        <f t="shared" si="323"/>
        <v>0</v>
      </c>
      <c r="AI2586" s="49">
        <f t="shared" si="324"/>
        <v>0</v>
      </c>
      <c r="AJ2586" s="50">
        <f t="shared" si="325"/>
        <v>0</v>
      </c>
      <c r="AK2586" s="51">
        <v>0</v>
      </c>
    </row>
    <row r="2587" spans="1:37" hidden="1" x14ac:dyDescent="0.35">
      <c r="A2587" s="39" t="str">
        <f t="shared" si="327"/>
        <v>SWHC005</v>
      </c>
      <c r="B2587" s="39" t="s">
        <v>330</v>
      </c>
      <c r="C2587" s="62" t="s">
        <v>20</v>
      </c>
      <c r="D2587" s="40" t="s">
        <v>169</v>
      </c>
      <c r="E2587" s="40" t="str">
        <f t="shared" si="326"/>
        <v>SWHC005E</v>
      </c>
      <c r="F2587" s="67" t="s">
        <v>238</v>
      </c>
      <c r="G2587" s="40" t="str">
        <f>DataSpec!$B$11</f>
        <v>UpDeemed, DnDeemed, DnDeemDI</v>
      </c>
      <c r="H2587" s="40" t="str">
        <f>DataSpec!$B$7</f>
        <v>Cap-Tons</v>
      </c>
      <c r="I2587" s="40" t="s">
        <v>11</v>
      </c>
      <c r="J2587" t="s">
        <v>170</v>
      </c>
      <c r="K2587" t="s">
        <v>257</v>
      </c>
      <c r="U2587" s="44">
        <f>SUMIFS(Table1[AStdWBkW],Table1[EnergyImpactID],E2587,Table1[BldgType],B2587,Table1[BldgVint],C2587,Table1[BldgLoc],F2587)</f>
        <v>0.02</v>
      </c>
      <c r="V2587" s="44">
        <f>SUMIFS(Table1[AStdWBkWh],Table1[EnergyImpactID],E2587,Table1[BldgType],B2587,Table1[BldgVint],C2587,Table1[BldgLoc],F2587)</f>
        <v>22.67</v>
      </c>
      <c r="W2587" s="69">
        <v>0</v>
      </c>
      <c r="X2587" s="69"/>
      <c r="Y2587" s="69"/>
      <c r="Z2587" s="69"/>
      <c r="AA2587" s="47">
        <f>SUMIF('Cost per Solution Code'!$I$5:$I$24,'Measure Support Table'!D2587,'Cost per Solution Code'!$H$5:$H$24)</f>
        <v>448.52499999999998</v>
      </c>
      <c r="AB2587" s="62"/>
      <c r="AC2587" s="47">
        <f>SUMIF('Cost per Solution Code'!$I$5:$I$24,'Measure Support Table'!D2587,'Cost per Solution Code'!$F$5:$F$24)</f>
        <v>698.35</v>
      </c>
      <c r="AD2587" s="62"/>
      <c r="AE2587" s="48">
        <f t="shared" si="320"/>
        <v>448.52499999999998</v>
      </c>
      <c r="AF2587" s="48">
        <f t="shared" si="321"/>
        <v>698.35</v>
      </c>
      <c r="AG2587" s="48">
        <f t="shared" si="322"/>
        <v>249.82500000000005</v>
      </c>
      <c r="AH2587" s="49">
        <f t="shared" si="323"/>
        <v>0</v>
      </c>
      <c r="AI2587" s="49">
        <f t="shared" si="324"/>
        <v>0</v>
      </c>
      <c r="AJ2587" s="50">
        <f t="shared" si="325"/>
        <v>0</v>
      </c>
      <c r="AK2587" s="51">
        <v>0</v>
      </c>
    </row>
    <row r="2588" spans="1:37" hidden="1" x14ac:dyDescent="0.35">
      <c r="A2588" s="39" t="str">
        <f t="shared" si="327"/>
        <v>SWHC005</v>
      </c>
      <c r="B2588" s="39" t="s">
        <v>330</v>
      </c>
      <c r="C2588" s="62" t="s">
        <v>20</v>
      </c>
      <c r="D2588" s="40" t="s">
        <v>171</v>
      </c>
      <c r="E2588" s="40" t="str">
        <f t="shared" si="326"/>
        <v>SWHC005F</v>
      </c>
      <c r="F2588" s="67" t="s">
        <v>238</v>
      </c>
      <c r="G2588" s="40" t="str">
        <f>DataSpec!$B$11</f>
        <v>UpDeemed, DnDeemed, DnDeemDI</v>
      </c>
      <c r="H2588" s="40" t="str">
        <f>DataSpec!$B$7</f>
        <v>Cap-Tons</v>
      </c>
      <c r="I2588" s="40" t="s">
        <v>11</v>
      </c>
      <c r="J2588" t="s">
        <v>170</v>
      </c>
      <c r="K2588" t="s">
        <v>258</v>
      </c>
      <c r="U2588" s="44">
        <f>SUMIFS(Table1[AStdWBkW],Table1[EnergyImpactID],E2588,Table1[BldgType],B2588,Table1[BldgVint],C2588,Table1[BldgLoc],F2588)</f>
        <v>0.01</v>
      </c>
      <c r="V2588" s="44">
        <f>SUMIFS(Table1[AStdWBkWh],Table1[EnergyImpactID],E2588,Table1[BldgType],B2588,Table1[BldgVint],C2588,Table1[BldgLoc],F2588)</f>
        <v>15.18</v>
      </c>
      <c r="W2588" s="69">
        <v>0</v>
      </c>
      <c r="X2588" s="69"/>
      <c r="Y2588" s="69"/>
      <c r="Z2588" s="69"/>
      <c r="AA2588" s="47">
        <f>SUMIF('Cost per Solution Code'!$I$5:$I$24,'Measure Support Table'!D2588,'Cost per Solution Code'!$H$5:$H$24)</f>
        <v>448.52499999999998</v>
      </c>
      <c r="AB2588" s="62"/>
      <c r="AC2588" s="47">
        <f>SUMIF('Cost per Solution Code'!$I$5:$I$24,'Measure Support Table'!D2588,'Cost per Solution Code'!$F$5:$F$24)</f>
        <v>642.36500000000001</v>
      </c>
      <c r="AD2588" s="62"/>
      <c r="AE2588" s="48">
        <f t="shared" si="320"/>
        <v>448.52499999999998</v>
      </c>
      <c r="AF2588" s="48">
        <f t="shared" si="321"/>
        <v>642.36500000000001</v>
      </c>
      <c r="AG2588" s="48">
        <f t="shared" si="322"/>
        <v>193.84000000000003</v>
      </c>
      <c r="AH2588" s="49">
        <f t="shared" si="323"/>
        <v>0</v>
      </c>
      <c r="AI2588" s="49">
        <f t="shared" si="324"/>
        <v>0</v>
      </c>
      <c r="AJ2588" s="50">
        <f t="shared" si="325"/>
        <v>0</v>
      </c>
      <c r="AK2588" s="51">
        <v>0</v>
      </c>
    </row>
    <row r="2589" spans="1:37" hidden="1" x14ac:dyDescent="0.35">
      <c r="A2589" s="39" t="str">
        <f t="shared" si="327"/>
        <v>SWHC005</v>
      </c>
      <c r="B2589" s="39" t="s">
        <v>330</v>
      </c>
      <c r="C2589" s="62" t="s">
        <v>20</v>
      </c>
      <c r="D2589" s="40" t="s">
        <v>8</v>
      </c>
      <c r="E2589" s="40" t="str">
        <f t="shared" si="326"/>
        <v>SWHC005G</v>
      </c>
      <c r="F2589" s="67" t="s">
        <v>238</v>
      </c>
      <c r="G2589" s="40" t="str">
        <f>DataSpec!$B$11</f>
        <v>UpDeemed, DnDeemed, DnDeemDI</v>
      </c>
      <c r="H2589" s="40" t="str">
        <f>DataSpec!$B$7</f>
        <v>Cap-Tons</v>
      </c>
      <c r="I2589" s="40" t="s">
        <v>11</v>
      </c>
      <c r="J2589" t="s">
        <v>172</v>
      </c>
      <c r="K2589" t="s">
        <v>259</v>
      </c>
      <c r="U2589" s="44">
        <f>SUMIFS(Table1[AStdWBkW],Table1[EnergyImpactID],E2589,Table1[BldgType],B2589,Table1[BldgVint],C2589,Table1[BldgLoc],F2589)</f>
        <v>0.02</v>
      </c>
      <c r="V2589" s="44">
        <f>SUMIFS(Table1[AStdWBkWh],Table1[EnergyImpactID],E2589,Table1[BldgType],B2589,Table1[BldgVint],C2589,Table1[BldgLoc],F2589)</f>
        <v>22.67</v>
      </c>
      <c r="W2589" s="69">
        <v>0</v>
      </c>
      <c r="X2589" s="69"/>
      <c r="Y2589" s="69"/>
      <c r="Z2589" s="69"/>
      <c r="AA2589" s="47">
        <f>SUMIF('Cost per Solution Code'!$I$5:$I$24,'Measure Support Table'!D2589,'Cost per Solution Code'!$H$5:$H$24)</f>
        <v>392.565</v>
      </c>
      <c r="AB2589" s="62"/>
      <c r="AC2589" s="47">
        <f>SUMIF('Cost per Solution Code'!$I$5:$I$24,'Measure Support Table'!D2589,'Cost per Solution Code'!$F$5:$F$24)</f>
        <v>491.11500000000001</v>
      </c>
      <c r="AD2589" s="62"/>
      <c r="AE2589" s="48">
        <f t="shared" si="320"/>
        <v>392.565</v>
      </c>
      <c r="AF2589" s="48">
        <f t="shared" si="321"/>
        <v>491.11500000000001</v>
      </c>
      <c r="AG2589" s="48">
        <f t="shared" si="322"/>
        <v>98.550000000000011</v>
      </c>
      <c r="AH2589" s="49">
        <f t="shared" si="323"/>
        <v>0</v>
      </c>
      <c r="AI2589" s="49">
        <f t="shared" si="324"/>
        <v>0</v>
      </c>
      <c r="AJ2589" s="50">
        <f t="shared" si="325"/>
        <v>0</v>
      </c>
      <c r="AK2589" s="51">
        <v>0</v>
      </c>
    </row>
    <row r="2590" spans="1:37" hidden="1" x14ac:dyDescent="0.35">
      <c r="A2590" s="39" t="str">
        <f t="shared" si="327"/>
        <v>SWHC005</v>
      </c>
      <c r="B2590" s="39" t="s">
        <v>330</v>
      </c>
      <c r="C2590" s="62" t="s">
        <v>20</v>
      </c>
      <c r="D2590" s="40" t="s">
        <v>16</v>
      </c>
      <c r="E2590" s="40" t="str">
        <f t="shared" si="326"/>
        <v>SWHC005H</v>
      </c>
      <c r="F2590" s="67" t="s">
        <v>238</v>
      </c>
      <c r="G2590" s="40" t="str">
        <f>DataSpec!$B$11</f>
        <v>UpDeemed, DnDeemed, DnDeemDI</v>
      </c>
      <c r="H2590" s="40" t="str">
        <f>DataSpec!$B$7</f>
        <v>Cap-Tons</v>
      </c>
      <c r="I2590" s="40" t="s">
        <v>11</v>
      </c>
      <c r="J2590" t="s">
        <v>172</v>
      </c>
      <c r="K2590" t="s">
        <v>260</v>
      </c>
      <c r="U2590" s="44">
        <f>SUMIFS(Table1[AStdWBkW],Table1[EnergyImpactID],E2590,Table1[BldgType],B2590,Table1[BldgVint],C2590,Table1[BldgLoc],F2590)</f>
        <v>0.01</v>
      </c>
      <c r="V2590" s="44">
        <f>SUMIFS(Table1[AStdWBkWh],Table1[EnergyImpactID],E2590,Table1[BldgType],B2590,Table1[BldgVint],C2590,Table1[BldgLoc],F2590)</f>
        <v>15.18</v>
      </c>
      <c r="W2590" s="69">
        <v>0</v>
      </c>
      <c r="X2590" s="69"/>
      <c r="Y2590" s="69"/>
      <c r="Z2590" s="69"/>
      <c r="AA2590" s="47">
        <f>SUMIF('Cost per Solution Code'!$I$5:$I$24,'Measure Support Table'!D2590,'Cost per Solution Code'!$H$5:$H$24)</f>
        <v>392.565</v>
      </c>
      <c r="AB2590" s="62"/>
      <c r="AC2590" s="47">
        <f>SUMIF('Cost per Solution Code'!$I$5:$I$24,'Measure Support Table'!D2590,'Cost per Solution Code'!$F$5:$F$24)</f>
        <v>458.26499999999999</v>
      </c>
      <c r="AD2590" s="62"/>
      <c r="AE2590" s="48">
        <f t="shared" si="320"/>
        <v>392.565</v>
      </c>
      <c r="AF2590" s="48">
        <f t="shared" si="321"/>
        <v>458.26499999999999</v>
      </c>
      <c r="AG2590" s="48">
        <f t="shared" si="322"/>
        <v>65.699999999999989</v>
      </c>
      <c r="AH2590" s="49">
        <f t="shared" si="323"/>
        <v>0</v>
      </c>
      <c r="AI2590" s="49">
        <f t="shared" si="324"/>
        <v>0</v>
      </c>
      <c r="AJ2590" s="50">
        <f t="shared" si="325"/>
        <v>0</v>
      </c>
      <c r="AK2590" s="51">
        <v>0</v>
      </c>
    </row>
    <row r="2591" spans="1:37" hidden="1" x14ac:dyDescent="0.35">
      <c r="A2591" s="39" t="str">
        <f t="shared" si="327"/>
        <v>SWHC005</v>
      </c>
      <c r="B2591" s="39" t="s">
        <v>330</v>
      </c>
      <c r="C2591" s="62" t="s">
        <v>20</v>
      </c>
      <c r="D2591" s="40" t="s">
        <v>18</v>
      </c>
      <c r="E2591" s="40" t="str">
        <f t="shared" si="326"/>
        <v>SWHC005I</v>
      </c>
      <c r="F2591" s="67" t="s">
        <v>238</v>
      </c>
      <c r="G2591" s="40" t="str">
        <f>DataSpec!$B$11</f>
        <v>UpDeemed, DnDeemed, DnDeemDI</v>
      </c>
      <c r="H2591" s="40" t="str">
        <f>DataSpec!$B$7</f>
        <v>Cap-Tons</v>
      </c>
      <c r="I2591" s="40" t="s">
        <v>11</v>
      </c>
      <c r="J2591" t="s">
        <v>173</v>
      </c>
      <c r="K2591" t="s">
        <v>261</v>
      </c>
      <c r="U2591" s="44">
        <f>SUMIFS(Table1[AStdWBkW],Table1[EnergyImpactID],E2591,Table1[BldgType],B2591,Table1[BldgVint],C2591,Table1[BldgLoc],F2591)</f>
        <v>0.02</v>
      </c>
      <c r="V2591" s="44">
        <f>SUMIFS(Table1[AStdWBkWh],Table1[EnergyImpactID],E2591,Table1[BldgType],B2591,Table1[BldgVint],C2591,Table1[BldgLoc],F2591)</f>
        <v>26.95</v>
      </c>
      <c r="W2591" s="69">
        <v>0</v>
      </c>
      <c r="X2591" s="69"/>
      <c r="Y2591" s="69"/>
      <c r="Z2591" s="69"/>
      <c r="AA2591" s="47">
        <f>SUMIF('Cost per Solution Code'!$I$5:$I$24,'Measure Support Table'!D2591,'Cost per Solution Code'!$H$5:$H$24)</f>
        <v>660</v>
      </c>
      <c r="AB2591" s="62"/>
      <c r="AC2591" s="47">
        <f>SUMIF('Cost per Solution Code'!$I$5:$I$24,'Measure Support Table'!D2591,'Cost per Solution Code'!$F$5:$F$24)</f>
        <v>923</v>
      </c>
      <c r="AD2591" s="62"/>
      <c r="AE2591" s="48">
        <f t="shared" si="320"/>
        <v>660</v>
      </c>
      <c r="AF2591" s="48">
        <f t="shared" si="321"/>
        <v>923</v>
      </c>
      <c r="AG2591" s="48">
        <f t="shared" si="322"/>
        <v>263</v>
      </c>
      <c r="AH2591" s="49">
        <f t="shared" si="323"/>
        <v>0</v>
      </c>
      <c r="AI2591" s="49">
        <f t="shared" si="324"/>
        <v>0</v>
      </c>
      <c r="AJ2591" s="50">
        <f t="shared" si="325"/>
        <v>0</v>
      </c>
      <c r="AK2591" s="51">
        <v>0</v>
      </c>
    </row>
    <row r="2592" spans="1:37" hidden="1" x14ac:dyDescent="0.35">
      <c r="A2592" s="39" t="str">
        <f t="shared" si="327"/>
        <v>SWHC005</v>
      </c>
      <c r="B2592" s="39" t="s">
        <v>330</v>
      </c>
      <c r="C2592" s="62" t="s">
        <v>20</v>
      </c>
      <c r="D2592" s="40" t="s">
        <v>22</v>
      </c>
      <c r="E2592" s="40" t="str">
        <f t="shared" si="326"/>
        <v>SWHC005J</v>
      </c>
      <c r="F2592" s="67" t="s">
        <v>238</v>
      </c>
      <c r="G2592" s="40" t="str">
        <f>DataSpec!$B$11</f>
        <v>UpDeemed, DnDeemed, DnDeemDI</v>
      </c>
      <c r="H2592" s="40" t="str">
        <f>DataSpec!$B$7</f>
        <v>Cap-Tons</v>
      </c>
      <c r="I2592" s="40" t="s">
        <v>11</v>
      </c>
      <c r="J2592" t="s">
        <v>173</v>
      </c>
      <c r="K2592" t="s">
        <v>262</v>
      </c>
      <c r="U2592" s="44">
        <f>SUMIFS(Table1[AStdWBkW],Table1[EnergyImpactID],E2592,Table1[BldgType],B2592,Table1[BldgVint],C2592,Table1[BldgLoc],F2592)</f>
        <v>0.02</v>
      </c>
      <c r="V2592" s="44">
        <f>SUMIFS(Table1[AStdWBkWh],Table1[EnergyImpactID],E2592,Table1[BldgType],B2592,Table1[BldgVint],C2592,Table1[BldgLoc],F2592)</f>
        <v>18.010000000000002</v>
      </c>
      <c r="W2592" s="69">
        <v>0</v>
      </c>
      <c r="X2592" s="69"/>
      <c r="Y2592" s="69"/>
      <c r="Z2592" s="69"/>
      <c r="AA2592" s="47">
        <f>SUMIF('Cost per Solution Code'!$I$5:$I$24,'Measure Support Table'!D2592,'Cost per Solution Code'!$H$5:$H$24)</f>
        <v>660</v>
      </c>
      <c r="AB2592" s="62"/>
      <c r="AC2592" s="47">
        <f>SUMIF('Cost per Solution Code'!$I$5:$I$24,'Measure Support Table'!D2592,'Cost per Solution Code'!$F$5:$F$24)</f>
        <v>845</v>
      </c>
      <c r="AD2592" s="62"/>
      <c r="AE2592" s="48">
        <f t="shared" si="320"/>
        <v>660</v>
      </c>
      <c r="AF2592" s="48">
        <f t="shared" si="321"/>
        <v>845</v>
      </c>
      <c r="AG2592" s="48">
        <f t="shared" si="322"/>
        <v>185</v>
      </c>
      <c r="AH2592" s="49">
        <f t="shared" si="323"/>
        <v>0</v>
      </c>
      <c r="AI2592" s="49">
        <f t="shared" si="324"/>
        <v>0</v>
      </c>
      <c r="AJ2592" s="50">
        <f t="shared" si="325"/>
        <v>0</v>
      </c>
      <c r="AK2592" s="51">
        <v>0</v>
      </c>
    </row>
    <row r="2593" spans="1:37" hidden="1" x14ac:dyDescent="0.35">
      <c r="A2593" s="39" t="str">
        <f t="shared" si="327"/>
        <v>SWHC005</v>
      </c>
      <c r="B2593" s="39" t="s">
        <v>330</v>
      </c>
      <c r="C2593" s="62" t="s">
        <v>20</v>
      </c>
      <c r="D2593" s="40" t="s">
        <v>25</v>
      </c>
      <c r="E2593" s="40" t="str">
        <f t="shared" si="326"/>
        <v>SWHC005K</v>
      </c>
      <c r="F2593" s="67" t="s">
        <v>238</v>
      </c>
      <c r="G2593" s="40" t="str">
        <f>DataSpec!$B$11</f>
        <v>UpDeemed, DnDeemed, DnDeemDI</v>
      </c>
      <c r="H2593" s="40" t="str">
        <f>DataSpec!$B$7</f>
        <v>Cap-Tons</v>
      </c>
      <c r="I2593" s="40" t="s">
        <v>11</v>
      </c>
      <c r="J2593" t="s">
        <v>174</v>
      </c>
      <c r="K2593" t="s">
        <v>263</v>
      </c>
      <c r="U2593" s="44">
        <f>SUMIFS(Table1[AStdWBkW],Table1[EnergyImpactID],E2593,Table1[BldgType],B2593,Table1[BldgVint],C2593,Table1[BldgLoc],F2593)</f>
        <v>0.03</v>
      </c>
      <c r="V2593" s="44">
        <f>SUMIFS(Table1[AStdWBkWh],Table1[EnergyImpactID],E2593,Table1[BldgType],B2593,Table1[BldgVint],C2593,Table1[BldgLoc],F2593)</f>
        <v>30.06</v>
      </c>
      <c r="W2593" s="69">
        <v>0</v>
      </c>
      <c r="X2593" s="69"/>
      <c r="Y2593" s="69"/>
      <c r="Z2593" s="69"/>
      <c r="AA2593" s="47">
        <f>SUMIF('Cost per Solution Code'!$I$5:$I$24,'Measure Support Table'!D2593,'Cost per Solution Code'!$H$5:$H$24)</f>
        <v>519.14</v>
      </c>
      <c r="AB2593" s="62"/>
      <c r="AC2593" s="47">
        <f>SUMIF('Cost per Solution Code'!$I$5:$I$24,'Measure Support Table'!D2593,'Cost per Solution Code'!$F$5:$F$24)</f>
        <v>685.85</v>
      </c>
      <c r="AD2593" s="62"/>
      <c r="AE2593" s="48">
        <f t="shared" si="320"/>
        <v>519.14</v>
      </c>
      <c r="AF2593" s="48">
        <f t="shared" si="321"/>
        <v>685.85</v>
      </c>
      <c r="AG2593" s="48">
        <f t="shared" si="322"/>
        <v>166.71000000000004</v>
      </c>
      <c r="AH2593" s="49">
        <f t="shared" si="323"/>
        <v>0</v>
      </c>
      <c r="AI2593" s="49">
        <f t="shared" si="324"/>
        <v>0</v>
      </c>
      <c r="AJ2593" s="50">
        <f t="shared" si="325"/>
        <v>0</v>
      </c>
      <c r="AK2593" s="51">
        <v>0</v>
      </c>
    </row>
    <row r="2594" spans="1:37" hidden="1" x14ac:dyDescent="0.35">
      <c r="A2594" s="39" t="str">
        <f t="shared" si="327"/>
        <v>SWHC005</v>
      </c>
      <c r="B2594" s="39" t="s">
        <v>330</v>
      </c>
      <c r="C2594" s="62" t="s">
        <v>20</v>
      </c>
      <c r="D2594" s="40" t="s">
        <v>175</v>
      </c>
      <c r="E2594" s="40" t="str">
        <f t="shared" si="326"/>
        <v>SWHC005L</v>
      </c>
      <c r="F2594" s="67" t="s">
        <v>238</v>
      </c>
      <c r="G2594" s="40" t="str">
        <f>DataSpec!$B$11</f>
        <v>UpDeemed, DnDeemed, DnDeemDI</v>
      </c>
      <c r="H2594" s="40" t="str">
        <f>DataSpec!$B$7</f>
        <v>Cap-Tons</v>
      </c>
      <c r="I2594" s="40" t="s">
        <v>11</v>
      </c>
      <c r="J2594" t="s">
        <v>174</v>
      </c>
      <c r="K2594" t="s">
        <v>264</v>
      </c>
      <c r="U2594" s="44">
        <f>SUMIFS(Table1[AStdWBkW],Table1[EnergyImpactID],E2594,Table1[BldgType],B2594,Table1[BldgVint],C2594,Table1[BldgLoc],F2594)</f>
        <v>0.02</v>
      </c>
      <c r="V2594" s="44">
        <f>SUMIFS(Table1[AStdWBkWh],Table1[EnergyImpactID],E2594,Table1[BldgType],B2594,Table1[BldgVint],C2594,Table1[BldgLoc],F2594)</f>
        <v>20.04</v>
      </c>
      <c r="W2594" s="69">
        <v>0</v>
      </c>
      <c r="X2594" s="69"/>
      <c r="Y2594" s="69"/>
      <c r="Z2594" s="69"/>
      <c r="AA2594" s="47">
        <f>SUMIF('Cost per Solution Code'!$I$5:$I$24,'Measure Support Table'!D2594,'Cost per Solution Code'!$H$5:$H$24)</f>
        <v>519.14</v>
      </c>
      <c r="AB2594" s="62"/>
      <c r="AC2594" s="47">
        <f>SUMIF('Cost per Solution Code'!$I$5:$I$24,'Measure Support Table'!D2594,'Cost per Solution Code'!$F$5:$F$24)</f>
        <v>555.84500000000003</v>
      </c>
      <c r="AD2594" s="62"/>
      <c r="AE2594" s="48">
        <f t="shared" si="320"/>
        <v>519.14</v>
      </c>
      <c r="AF2594" s="48">
        <f t="shared" si="321"/>
        <v>555.84500000000003</v>
      </c>
      <c r="AG2594" s="48">
        <f t="shared" si="322"/>
        <v>36.705000000000041</v>
      </c>
      <c r="AH2594" s="49">
        <f t="shared" si="323"/>
        <v>0</v>
      </c>
      <c r="AI2594" s="49">
        <f t="shared" si="324"/>
        <v>0</v>
      </c>
      <c r="AJ2594" s="50">
        <f t="shared" si="325"/>
        <v>0</v>
      </c>
      <c r="AK2594" s="51">
        <v>0</v>
      </c>
    </row>
    <row r="2595" spans="1:37" hidden="1" x14ac:dyDescent="0.35">
      <c r="A2595" s="39" t="str">
        <f t="shared" si="327"/>
        <v>SWHC005</v>
      </c>
      <c r="B2595" s="39" t="s">
        <v>330</v>
      </c>
      <c r="C2595" s="62" t="s">
        <v>20</v>
      </c>
      <c r="D2595" s="40" t="s">
        <v>176</v>
      </c>
      <c r="E2595" s="40" t="str">
        <f t="shared" si="326"/>
        <v>SWHC005M</v>
      </c>
      <c r="F2595" s="67" t="s">
        <v>238</v>
      </c>
      <c r="G2595" s="40" t="str">
        <f>DataSpec!$B$11</f>
        <v>UpDeemed, DnDeemed, DnDeemDI</v>
      </c>
      <c r="H2595" s="40" t="str">
        <f>DataSpec!$B$7</f>
        <v>Cap-Tons</v>
      </c>
      <c r="I2595" s="40" t="s">
        <v>11</v>
      </c>
      <c r="J2595" t="s">
        <v>177</v>
      </c>
      <c r="K2595" t="s">
        <v>265</v>
      </c>
      <c r="U2595" s="44">
        <f>SUMIFS(Table1[AStdWBkW],Table1[EnergyImpactID],E2595,Table1[BldgType],B2595,Table1[BldgVint],C2595,Table1[BldgLoc],F2595)</f>
        <v>0.02</v>
      </c>
      <c r="V2595" s="44">
        <f>SUMIFS(Table1[AStdWBkWh],Table1[EnergyImpactID],E2595,Table1[BldgType],B2595,Table1[BldgVint],C2595,Table1[BldgLoc],F2595)</f>
        <v>27.6</v>
      </c>
      <c r="W2595" s="69">
        <v>0</v>
      </c>
      <c r="X2595" s="69"/>
      <c r="Y2595" s="69"/>
      <c r="Z2595" s="69"/>
      <c r="AA2595" s="47">
        <f>SUMIF('Cost per Solution Code'!$I$5:$I$24,'Measure Support Table'!D2595,'Cost per Solution Code'!$H$5:$H$24)</f>
        <v>449.41</v>
      </c>
      <c r="AB2595" s="62"/>
      <c r="AC2595" s="47">
        <f>SUMIF('Cost per Solution Code'!$I$5:$I$24,'Measure Support Table'!D2595,'Cost per Solution Code'!$F$5:$F$24)</f>
        <v>771.3576281291954</v>
      </c>
      <c r="AD2595" s="62"/>
      <c r="AE2595" s="48">
        <f t="shared" si="320"/>
        <v>449.41</v>
      </c>
      <c r="AF2595" s="48">
        <f t="shared" si="321"/>
        <v>771.3576281291954</v>
      </c>
      <c r="AG2595" s="48">
        <f t="shared" si="322"/>
        <v>321.94762812919538</v>
      </c>
      <c r="AH2595" s="49">
        <f t="shared" si="323"/>
        <v>0</v>
      </c>
      <c r="AI2595" s="49">
        <f t="shared" si="324"/>
        <v>0</v>
      </c>
      <c r="AJ2595" s="50">
        <f t="shared" si="325"/>
        <v>0</v>
      </c>
      <c r="AK2595" s="51">
        <v>0</v>
      </c>
    </row>
    <row r="2596" spans="1:37" hidden="1" x14ac:dyDescent="0.35">
      <c r="A2596" s="39" t="str">
        <f t="shared" si="327"/>
        <v>SWHC005</v>
      </c>
      <c r="B2596" s="39" t="s">
        <v>330</v>
      </c>
      <c r="C2596" s="62" t="s">
        <v>20</v>
      </c>
      <c r="D2596" s="40" t="s">
        <v>178</v>
      </c>
      <c r="E2596" s="40" t="str">
        <f t="shared" si="326"/>
        <v>SWHC005N</v>
      </c>
      <c r="F2596" s="67" t="s">
        <v>238</v>
      </c>
      <c r="G2596" s="40" t="str">
        <f>DataSpec!$B$11</f>
        <v>UpDeemed, DnDeemed, DnDeemDI</v>
      </c>
      <c r="H2596" s="40" t="str">
        <f>DataSpec!$B$7</f>
        <v>Cap-Tons</v>
      </c>
      <c r="I2596" s="40" t="s">
        <v>11</v>
      </c>
      <c r="J2596" t="s">
        <v>177</v>
      </c>
      <c r="K2596" t="s">
        <v>266</v>
      </c>
      <c r="U2596" s="44">
        <f>SUMIFS(Table1[AStdWBkW],Table1[EnergyImpactID],E2596,Table1[BldgType],B2596,Table1[BldgVint],C2596,Table1[BldgLoc],F2596)</f>
        <v>0.02</v>
      </c>
      <c r="V2596" s="44">
        <f>SUMIFS(Table1[AStdWBkWh],Table1[EnergyImpactID],E2596,Table1[BldgType],B2596,Table1[BldgVint],C2596,Table1[BldgLoc],F2596)</f>
        <v>18.43</v>
      </c>
      <c r="W2596" s="69">
        <v>0</v>
      </c>
      <c r="X2596" s="69"/>
      <c r="Y2596" s="69"/>
      <c r="Z2596" s="69"/>
      <c r="AA2596" s="47">
        <f>SUMIF('Cost per Solution Code'!$I$5:$I$24,'Measure Support Table'!D2596,'Cost per Solution Code'!$H$5:$H$24)</f>
        <v>449.41</v>
      </c>
      <c r="AB2596" s="62"/>
      <c r="AC2596" s="47">
        <f>SUMIF('Cost per Solution Code'!$I$5:$I$24,'Measure Support Table'!D2596,'Cost per Solution Code'!$F$5:$F$24)</f>
        <v>629.11366698254767</v>
      </c>
      <c r="AD2596" s="62"/>
      <c r="AE2596" s="48">
        <f t="shared" si="320"/>
        <v>449.41</v>
      </c>
      <c r="AF2596" s="48">
        <f t="shared" si="321"/>
        <v>629.11366698254767</v>
      </c>
      <c r="AG2596" s="48">
        <f t="shared" si="322"/>
        <v>179.70366698254765</v>
      </c>
      <c r="AH2596" s="49">
        <f t="shared" si="323"/>
        <v>0</v>
      </c>
      <c r="AI2596" s="49">
        <f t="shared" si="324"/>
        <v>0</v>
      </c>
      <c r="AJ2596" s="50">
        <f t="shared" si="325"/>
        <v>0</v>
      </c>
      <c r="AK2596" s="51">
        <v>0</v>
      </c>
    </row>
    <row r="2597" spans="1:37" hidden="1" x14ac:dyDescent="0.35">
      <c r="A2597" s="39" t="str">
        <f t="shared" si="327"/>
        <v>SWHC005</v>
      </c>
      <c r="B2597" s="39" t="s">
        <v>330</v>
      </c>
      <c r="C2597" s="62" t="s">
        <v>20</v>
      </c>
      <c r="D2597" s="40" t="s">
        <v>179</v>
      </c>
      <c r="E2597" s="40" t="str">
        <f t="shared" si="326"/>
        <v>SWHC005O</v>
      </c>
      <c r="F2597" s="67" t="s">
        <v>238</v>
      </c>
      <c r="G2597" s="40" t="str">
        <f>DataSpec!$B$11</f>
        <v>UpDeemed, DnDeemed, DnDeemDI</v>
      </c>
      <c r="H2597" s="40" t="str">
        <f>DataSpec!$B$7</f>
        <v>Cap-Tons</v>
      </c>
      <c r="I2597" s="40" t="s">
        <v>11</v>
      </c>
      <c r="J2597" t="s">
        <v>180</v>
      </c>
      <c r="K2597" t="s">
        <v>267</v>
      </c>
      <c r="U2597" s="44">
        <f>SUMIFS(Table1[AStdWBkW],Table1[EnergyImpactID],E2597,Table1[BldgType],B2597,Table1[BldgVint],C2597,Table1[BldgLoc],F2597)</f>
        <v>0.03</v>
      </c>
      <c r="V2597" s="44">
        <f>SUMIFS(Table1[AStdWBkWh],Table1[EnergyImpactID],E2597,Table1[BldgType],B2597,Table1[BldgVint],C2597,Table1[BldgLoc],F2597)</f>
        <v>33.18</v>
      </c>
      <c r="W2597" s="69">
        <v>0</v>
      </c>
      <c r="X2597" s="69"/>
      <c r="Y2597" s="69"/>
      <c r="Z2597" s="69"/>
      <c r="AA2597" s="47">
        <f>SUMIF('Cost per Solution Code'!$I$5:$I$24,'Measure Support Table'!D2597,'Cost per Solution Code'!$H$5:$H$24)</f>
        <v>1086</v>
      </c>
      <c r="AB2597" s="62"/>
      <c r="AC2597" s="47">
        <f>SUMIF('Cost per Solution Code'!$I$5:$I$24,'Measure Support Table'!D2597,'Cost per Solution Code'!$F$5:$F$24)</f>
        <v>1124.9000000000001</v>
      </c>
      <c r="AD2597" s="62"/>
      <c r="AE2597" s="48">
        <f t="shared" si="320"/>
        <v>1086</v>
      </c>
      <c r="AF2597" s="48">
        <f t="shared" si="321"/>
        <v>1124.9000000000001</v>
      </c>
      <c r="AG2597" s="48">
        <f t="shared" si="322"/>
        <v>38.900000000000091</v>
      </c>
      <c r="AH2597" s="49">
        <f t="shared" si="323"/>
        <v>0</v>
      </c>
      <c r="AI2597" s="49">
        <f t="shared" si="324"/>
        <v>0</v>
      </c>
      <c r="AJ2597" s="50">
        <f t="shared" si="325"/>
        <v>0</v>
      </c>
      <c r="AK2597" s="51">
        <v>0</v>
      </c>
    </row>
    <row r="2598" spans="1:37" hidden="1" x14ac:dyDescent="0.35">
      <c r="A2598" s="39" t="str">
        <f t="shared" si="327"/>
        <v>SWHC005</v>
      </c>
      <c r="B2598" s="39" t="s">
        <v>330</v>
      </c>
      <c r="C2598" s="62" t="s">
        <v>20</v>
      </c>
      <c r="D2598" s="40" t="s">
        <v>181</v>
      </c>
      <c r="E2598" s="40" t="str">
        <f t="shared" si="326"/>
        <v>SWHC005P</v>
      </c>
      <c r="F2598" s="67" t="s">
        <v>238</v>
      </c>
      <c r="G2598" s="40" t="str">
        <f>DataSpec!$B$11</f>
        <v>UpDeemed, DnDeemed, DnDeemDI</v>
      </c>
      <c r="H2598" s="40" t="str">
        <f>DataSpec!$B$7</f>
        <v>Cap-Tons</v>
      </c>
      <c r="I2598" s="40" t="s">
        <v>11</v>
      </c>
      <c r="J2598" t="s">
        <v>180</v>
      </c>
      <c r="K2598" t="s">
        <v>268</v>
      </c>
      <c r="U2598" s="44">
        <f>SUMIFS(Table1[AStdWBkW],Table1[EnergyImpactID],E2598,Table1[BldgType],B2598,Table1[BldgVint],C2598,Table1[BldgLoc],F2598)</f>
        <v>0.02</v>
      </c>
      <c r="V2598" s="44">
        <f>SUMIFS(Table1[AStdWBkWh],Table1[EnergyImpactID],E2598,Table1[BldgType],B2598,Table1[BldgVint],C2598,Table1[BldgLoc],F2598)</f>
        <v>22.12</v>
      </c>
      <c r="W2598" s="69">
        <v>0</v>
      </c>
      <c r="X2598" s="69"/>
      <c r="Y2598" s="69"/>
      <c r="Z2598" s="69"/>
      <c r="AA2598" s="47">
        <f>SUMIF('Cost per Solution Code'!$I$5:$I$24,'Measure Support Table'!D2598,'Cost per Solution Code'!$H$5:$H$24)</f>
        <v>1086</v>
      </c>
      <c r="AB2598" s="62"/>
      <c r="AC2598" s="47">
        <f>SUMIF('Cost per Solution Code'!$I$5:$I$24,'Measure Support Table'!D2598,'Cost per Solution Code'!$F$5:$F$24)</f>
        <v>1107.17</v>
      </c>
      <c r="AD2598" s="62"/>
      <c r="AE2598" s="48">
        <f t="shared" si="320"/>
        <v>1086</v>
      </c>
      <c r="AF2598" s="48">
        <f t="shared" si="321"/>
        <v>1107.17</v>
      </c>
      <c r="AG2598" s="48">
        <f t="shared" si="322"/>
        <v>21.170000000000073</v>
      </c>
      <c r="AH2598" s="49">
        <f t="shared" si="323"/>
        <v>0</v>
      </c>
      <c r="AI2598" s="49">
        <f t="shared" si="324"/>
        <v>0</v>
      </c>
      <c r="AJ2598" s="50">
        <f t="shared" si="325"/>
        <v>0</v>
      </c>
      <c r="AK2598" s="51">
        <v>0</v>
      </c>
    </row>
    <row r="2599" spans="1:37" hidden="1" x14ac:dyDescent="0.35">
      <c r="A2599" s="39" t="str">
        <f t="shared" si="327"/>
        <v>SWHC005</v>
      </c>
      <c r="B2599" s="39" t="s">
        <v>330</v>
      </c>
      <c r="C2599" s="62" t="s">
        <v>20</v>
      </c>
      <c r="D2599" s="40" t="s">
        <v>182</v>
      </c>
      <c r="E2599" s="40" t="str">
        <f t="shared" si="326"/>
        <v>SWHC005Q</v>
      </c>
      <c r="F2599" s="67" t="s">
        <v>238</v>
      </c>
      <c r="G2599" s="40" t="str">
        <f>DataSpec!$B$11</f>
        <v>UpDeemed, DnDeemed, DnDeemDI</v>
      </c>
      <c r="H2599" s="40" t="str">
        <f>DataSpec!$B$7</f>
        <v>Cap-Tons</v>
      </c>
      <c r="I2599" s="40" t="s">
        <v>11</v>
      </c>
      <c r="J2599" t="s">
        <v>183</v>
      </c>
      <c r="K2599" t="s">
        <v>269</v>
      </c>
      <c r="U2599" s="44">
        <f>SUMIFS(Table1[AStdWBkW],Table1[EnergyImpactID],E2599,Table1[BldgType],B2599,Table1[BldgVint],C2599,Table1[BldgLoc],F2599)</f>
        <v>0.02</v>
      </c>
      <c r="V2599" s="44">
        <f>SUMIFS(Table1[AStdWBkWh],Table1[EnergyImpactID],E2599,Table1[BldgType],B2599,Table1[BldgVint],C2599,Table1[BldgLoc],F2599)</f>
        <v>25.9</v>
      </c>
      <c r="W2599" s="69">
        <v>0</v>
      </c>
      <c r="X2599" s="69"/>
      <c r="Y2599" s="69"/>
      <c r="Z2599" s="69"/>
      <c r="AA2599" s="47">
        <f>SUMIF('Cost per Solution Code'!$I$5:$I$24,'Measure Support Table'!D2599,'Cost per Solution Code'!$H$5:$H$24)</f>
        <v>636.29999999999995</v>
      </c>
      <c r="AB2599" s="62"/>
      <c r="AC2599" s="47">
        <f>SUMIF('Cost per Solution Code'!$I$5:$I$24,'Measure Support Table'!D2599,'Cost per Solution Code'!$F$5:$F$24)</f>
        <v>931.83</v>
      </c>
      <c r="AD2599" s="62"/>
      <c r="AE2599" s="48">
        <f t="shared" si="320"/>
        <v>636.29999999999995</v>
      </c>
      <c r="AF2599" s="48">
        <f t="shared" si="321"/>
        <v>931.83</v>
      </c>
      <c r="AG2599" s="48">
        <f t="shared" si="322"/>
        <v>295.53000000000009</v>
      </c>
      <c r="AH2599" s="49">
        <f t="shared" si="323"/>
        <v>0</v>
      </c>
      <c r="AI2599" s="49">
        <f t="shared" si="324"/>
        <v>0</v>
      </c>
      <c r="AJ2599" s="50">
        <f t="shared" si="325"/>
        <v>0</v>
      </c>
      <c r="AK2599" s="51">
        <v>0</v>
      </c>
    </row>
    <row r="2600" spans="1:37" hidden="1" x14ac:dyDescent="0.35">
      <c r="A2600" s="39" t="str">
        <f t="shared" si="327"/>
        <v>SWHC005</v>
      </c>
      <c r="B2600" s="39" t="s">
        <v>330</v>
      </c>
      <c r="C2600" s="62" t="s">
        <v>20</v>
      </c>
      <c r="D2600" s="40" t="s">
        <v>184</v>
      </c>
      <c r="E2600" s="40" t="str">
        <f t="shared" si="326"/>
        <v>SWHC005R</v>
      </c>
      <c r="F2600" s="67" t="s">
        <v>238</v>
      </c>
      <c r="G2600" s="40" t="str">
        <f>DataSpec!$B$11</f>
        <v>UpDeemed, DnDeemed, DnDeemDI</v>
      </c>
      <c r="H2600" s="40" t="str">
        <f>DataSpec!$B$7</f>
        <v>Cap-Tons</v>
      </c>
      <c r="I2600" s="40" t="s">
        <v>11</v>
      </c>
      <c r="J2600" t="s">
        <v>183</v>
      </c>
      <c r="K2600" t="s">
        <v>270</v>
      </c>
      <c r="U2600" s="44">
        <f>SUMIFS(Table1[AStdWBkW],Table1[EnergyImpactID],E2600,Table1[BldgType],B2600,Table1[BldgVint],C2600,Table1[BldgLoc],F2600)</f>
        <v>0.02</v>
      </c>
      <c r="V2600" s="44">
        <f>SUMIFS(Table1[AStdWBkWh],Table1[EnergyImpactID],E2600,Table1[BldgType],B2600,Table1[BldgVint],C2600,Table1[BldgLoc],F2600)</f>
        <v>17.21</v>
      </c>
      <c r="W2600" s="69">
        <v>0</v>
      </c>
      <c r="X2600" s="69"/>
      <c r="Y2600" s="69"/>
      <c r="Z2600" s="69"/>
      <c r="AA2600" s="47">
        <f>SUMIF('Cost per Solution Code'!$I$5:$I$24,'Measure Support Table'!D2600,'Cost per Solution Code'!$H$5:$H$24)</f>
        <v>636.29999999999995</v>
      </c>
      <c r="AB2600" s="62"/>
      <c r="AC2600" s="47">
        <f>SUMIF('Cost per Solution Code'!$I$5:$I$24,'Measure Support Table'!D2600,'Cost per Solution Code'!$F$5:$F$24)</f>
        <v>797.9</v>
      </c>
      <c r="AD2600" s="62"/>
      <c r="AE2600" s="48">
        <f t="shared" si="320"/>
        <v>636.29999999999995</v>
      </c>
      <c r="AF2600" s="48">
        <f t="shared" si="321"/>
        <v>797.9</v>
      </c>
      <c r="AG2600" s="48">
        <f t="shared" si="322"/>
        <v>161.60000000000002</v>
      </c>
      <c r="AH2600" s="49">
        <f t="shared" si="323"/>
        <v>0</v>
      </c>
      <c r="AI2600" s="49">
        <f t="shared" si="324"/>
        <v>0</v>
      </c>
      <c r="AJ2600" s="50">
        <f t="shared" si="325"/>
        <v>0</v>
      </c>
      <c r="AK2600" s="51">
        <v>0</v>
      </c>
    </row>
    <row r="2601" spans="1:37" hidden="1" x14ac:dyDescent="0.35">
      <c r="A2601" s="39" t="str">
        <f t="shared" si="327"/>
        <v>SWHC005</v>
      </c>
      <c r="B2601" s="39" t="s">
        <v>330</v>
      </c>
      <c r="C2601" s="62" t="s">
        <v>20</v>
      </c>
      <c r="D2601" s="40" t="s">
        <v>185</v>
      </c>
      <c r="E2601" s="40" t="str">
        <f t="shared" si="326"/>
        <v>SWHC005S</v>
      </c>
      <c r="F2601" s="67" t="s">
        <v>238</v>
      </c>
      <c r="G2601" s="40" t="str">
        <f>DataSpec!$B$11</f>
        <v>UpDeemed, DnDeemed, DnDeemDI</v>
      </c>
      <c r="H2601" s="40" t="str">
        <f>DataSpec!$B$7</f>
        <v>Cap-Tons</v>
      </c>
      <c r="I2601" s="40" t="s">
        <v>11</v>
      </c>
      <c r="J2601" t="s">
        <v>186</v>
      </c>
      <c r="K2601" t="s">
        <v>271</v>
      </c>
      <c r="U2601" s="44">
        <f>SUMIFS(Table1[AStdWBkW],Table1[EnergyImpactID],E2601,Table1[BldgType],B2601,Table1[BldgVint],C2601,Table1[BldgLoc],F2601)</f>
        <v>0.03</v>
      </c>
      <c r="V2601" s="44">
        <f>SUMIFS(Table1[AStdWBkWh],Table1[EnergyImpactID],E2601,Table1[BldgType],B2601,Table1[BldgVint],C2601,Table1[BldgLoc],F2601)</f>
        <v>34.5</v>
      </c>
      <c r="W2601" s="69">
        <v>0</v>
      </c>
      <c r="X2601" s="69"/>
      <c r="Y2601" s="69"/>
      <c r="Z2601" s="69"/>
      <c r="AA2601" s="47">
        <f>SUMIF('Cost per Solution Code'!$I$5:$I$24,'Measure Support Table'!D2601,'Cost per Solution Code'!$H$5:$H$24)</f>
        <v>416.53842439071497</v>
      </c>
      <c r="AB2601" s="62"/>
      <c r="AC2601" s="47">
        <f>SUMIF('Cost per Solution Code'!$I$5:$I$24,'Measure Support Table'!D2601,'Cost per Solution Code'!$F$5:$F$24)</f>
        <v>610</v>
      </c>
      <c r="AD2601" s="62"/>
      <c r="AE2601" s="48">
        <f t="shared" si="320"/>
        <v>416.53842439071497</v>
      </c>
      <c r="AF2601" s="48">
        <f t="shared" si="321"/>
        <v>610</v>
      </c>
      <c r="AG2601" s="48">
        <f t="shared" si="322"/>
        <v>193.46157560928503</v>
      </c>
      <c r="AH2601" s="49">
        <f t="shared" si="323"/>
        <v>0</v>
      </c>
      <c r="AI2601" s="49">
        <f t="shared" si="324"/>
        <v>0</v>
      </c>
      <c r="AJ2601" s="50">
        <f t="shared" si="325"/>
        <v>0</v>
      </c>
      <c r="AK2601" s="51">
        <v>0</v>
      </c>
    </row>
    <row r="2602" spans="1:37" hidden="1" x14ac:dyDescent="0.35">
      <c r="A2602" s="39" t="str">
        <f t="shared" si="327"/>
        <v>SWHC005</v>
      </c>
      <c r="B2602" s="39" t="s">
        <v>330</v>
      </c>
      <c r="C2602" s="62" t="s">
        <v>20</v>
      </c>
      <c r="D2602" s="40" t="s">
        <v>187</v>
      </c>
      <c r="E2602" s="40" t="str">
        <f t="shared" si="326"/>
        <v>SWHC005T</v>
      </c>
      <c r="F2602" s="67" t="s">
        <v>238</v>
      </c>
      <c r="G2602" s="40" t="str">
        <f>DataSpec!$B$11</f>
        <v>UpDeemed, DnDeemed, DnDeemDI</v>
      </c>
      <c r="H2602" s="40" t="str">
        <f>DataSpec!$B$7</f>
        <v>Cap-Tons</v>
      </c>
      <c r="I2602" s="40" t="s">
        <v>11</v>
      </c>
      <c r="J2602" t="s">
        <v>186</v>
      </c>
      <c r="K2602" t="s">
        <v>272</v>
      </c>
      <c r="U2602" s="44">
        <f>SUMIFS(Table1[AStdWBkW],Table1[EnergyImpactID],E2602,Table1[BldgType],B2602,Table1[BldgVint],C2602,Table1[BldgLoc],F2602)</f>
        <v>0.02</v>
      </c>
      <c r="V2602" s="44">
        <f>SUMIFS(Table1[AStdWBkWh],Table1[EnergyImpactID],E2602,Table1[BldgType],B2602,Table1[BldgVint],C2602,Table1[BldgLoc],F2602)</f>
        <v>22.98</v>
      </c>
      <c r="W2602" s="69">
        <v>0</v>
      </c>
      <c r="X2602" s="69"/>
      <c r="Y2602" s="69"/>
      <c r="Z2602" s="69"/>
      <c r="AA2602" s="47">
        <f>SUMIF('Cost per Solution Code'!$I$5:$I$24,'Measure Support Table'!D2602,'Cost per Solution Code'!$H$5:$H$24)</f>
        <v>416.53842439071497</v>
      </c>
      <c r="AB2602" s="62"/>
      <c r="AC2602" s="47">
        <f>SUMIF('Cost per Solution Code'!$I$5:$I$24,'Measure Support Table'!D2602,'Cost per Solution Code'!$F$5:$F$24)</f>
        <v>522.1950355751585</v>
      </c>
      <c r="AD2602" s="62"/>
      <c r="AE2602" s="48">
        <f t="shared" si="320"/>
        <v>416.53842439071497</v>
      </c>
      <c r="AF2602" s="48">
        <f t="shared" si="321"/>
        <v>522.1950355751585</v>
      </c>
      <c r="AG2602" s="48">
        <f t="shared" si="322"/>
        <v>105.65661118444353</v>
      </c>
      <c r="AH2602" s="49">
        <f t="shared" si="323"/>
        <v>0</v>
      </c>
      <c r="AI2602" s="49">
        <f t="shared" si="324"/>
        <v>0</v>
      </c>
      <c r="AJ2602" s="50">
        <f t="shared" si="325"/>
        <v>0</v>
      </c>
      <c r="AK2602" s="51">
        <v>0</v>
      </c>
    </row>
    <row r="2603" spans="1:37" hidden="1" x14ac:dyDescent="0.35">
      <c r="A2603" s="39" t="str">
        <f t="shared" si="327"/>
        <v>SWHC005</v>
      </c>
      <c r="B2603" s="39" t="s">
        <v>330</v>
      </c>
      <c r="C2603" s="62" t="s">
        <v>20</v>
      </c>
      <c r="D2603" s="40" t="s">
        <v>163</v>
      </c>
      <c r="E2603" s="40" t="str">
        <f t="shared" si="326"/>
        <v>SWHC005A</v>
      </c>
      <c r="F2603" s="67" t="s">
        <v>239</v>
      </c>
      <c r="G2603" s="40" t="str">
        <f>DataSpec!$B$11</f>
        <v>UpDeemed, DnDeemed, DnDeemDI</v>
      </c>
      <c r="H2603" s="40" t="str">
        <f>DataSpec!$B$7</f>
        <v>Cap-Tons</v>
      </c>
      <c r="I2603" s="40" t="s">
        <v>11</v>
      </c>
      <c r="J2603" t="s">
        <v>164</v>
      </c>
      <c r="K2603" t="s">
        <v>253</v>
      </c>
      <c r="U2603" s="44">
        <f>SUMIFS(Table1[AStdWBkW],Table1[EnergyImpactID],E2603,Table1[BldgType],B2603,Table1[BldgVint],C2603,Table1[BldgLoc],F2603)</f>
        <v>0.02</v>
      </c>
      <c r="V2603" s="44">
        <f>SUMIFS(Table1[AStdWBkWh],Table1[EnergyImpactID],E2603,Table1[BldgType],B2603,Table1[BldgVint],C2603,Table1[BldgLoc],F2603)</f>
        <v>17.18</v>
      </c>
      <c r="W2603" s="69">
        <v>0</v>
      </c>
      <c r="X2603" s="69"/>
      <c r="Y2603" s="69"/>
      <c r="Z2603" s="69"/>
      <c r="AA2603" s="47">
        <f>SUMIF('Cost per Solution Code'!$I$5:$I$24,'Measure Support Table'!D2603,'Cost per Solution Code'!$H$5:$H$24)</f>
        <v>656.88499999999999</v>
      </c>
      <c r="AB2603" s="62"/>
      <c r="AC2603" s="47">
        <f>SUMIF('Cost per Solution Code'!$I$5:$I$24,'Measure Support Table'!D2603,'Cost per Solution Code'!$F$5:$F$24)</f>
        <v>931.83999999999992</v>
      </c>
      <c r="AD2603" s="62"/>
      <c r="AE2603" s="48">
        <f t="shared" si="320"/>
        <v>656.88499999999999</v>
      </c>
      <c r="AF2603" s="48">
        <f t="shared" si="321"/>
        <v>931.83999999999992</v>
      </c>
      <c r="AG2603" s="48">
        <f t="shared" si="322"/>
        <v>274.95499999999993</v>
      </c>
      <c r="AH2603" s="49">
        <f t="shared" si="323"/>
        <v>0</v>
      </c>
      <c r="AI2603" s="49">
        <f t="shared" si="324"/>
        <v>0</v>
      </c>
      <c r="AJ2603" s="50">
        <f t="shared" si="325"/>
        <v>0</v>
      </c>
      <c r="AK2603" s="51">
        <v>0</v>
      </c>
    </row>
    <row r="2604" spans="1:37" hidden="1" x14ac:dyDescent="0.35">
      <c r="A2604" s="39" t="str">
        <f t="shared" si="327"/>
        <v>SWHC005</v>
      </c>
      <c r="B2604" s="39" t="s">
        <v>330</v>
      </c>
      <c r="C2604" s="62" t="s">
        <v>20</v>
      </c>
      <c r="D2604" s="40" t="s">
        <v>165</v>
      </c>
      <c r="E2604" s="40" t="str">
        <f t="shared" si="326"/>
        <v>SWHC005B</v>
      </c>
      <c r="F2604" s="67" t="s">
        <v>239</v>
      </c>
      <c r="G2604" s="40" t="str">
        <f>DataSpec!$B$11</f>
        <v>UpDeemed, DnDeemed, DnDeemDI</v>
      </c>
      <c r="H2604" s="40" t="str">
        <f>DataSpec!$B$7</f>
        <v>Cap-Tons</v>
      </c>
      <c r="I2604" s="40" t="s">
        <v>11</v>
      </c>
      <c r="J2604" t="s">
        <v>164</v>
      </c>
      <c r="K2604" t="s">
        <v>254</v>
      </c>
      <c r="U2604" s="44">
        <f>SUMIFS(Table1[AStdWBkW],Table1[EnergyImpactID],E2604,Table1[BldgType],B2604,Table1[BldgVint],C2604,Table1[BldgLoc],F2604)</f>
        <v>0.01</v>
      </c>
      <c r="V2604" s="44">
        <f>SUMIFS(Table1[AStdWBkWh],Table1[EnergyImpactID],E2604,Table1[BldgType],B2604,Table1[BldgVint],C2604,Table1[BldgLoc],F2604)</f>
        <v>11.42</v>
      </c>
      <c r="W2604" s="69">
        <v>0</v>
      </c>
      <c r="X2604" s="69"/>
      <c r="Y2604" s="69"/>
      <c r="Z2604" s="69"/>
      <c r="AA2604" s="47">
        <f>SUMIF('Cost per Solution Code'!$I$5:$I$24,'Measure Support Table'!D2604,'Cost per Solution Code'!$H$5:$H$24)</f>
        <v>656.88499999999999</v>
      </c>
      <c r="AB2604" s="62"/>
      <c r="AC2604" s="47">
        <f>SUMIF('Cost per Solution Code'!$I$5:$I$24,'Measure Support Table'!D2604,'Cost per Solution Code'!$F$5:$F$24)</f>
        <v>729.01</v>
      </c>
      <c r="AD2604" s="62"/>
      <c r="AE2604" s="48">
        <f t="shared" si="320"/>
        <v>656.88499999999999</v>
      </c>
      <c r="AF2604" s="48">
        <f t="shared" si="321"/>
        <v>729.01</v>
      </c>
      <c r="AG2604" s="48">
        <f t="shared" si="322"/>
        <v>72.125</v>
      </c>
      <c r="AH2604" s="49">
        <f t="shared" si="323"/>
        <v>0</v>
      </c>
      <c r="AI2604" s="49">
        <f t="shared" si="324"/>
        <v>0</v>
      </c>
      <c r="AJ2604" s="50">
        <f t="shared" si="325"/>
        <v>0</v>
      </c>
      <c r="AK2604" s="51">
        <v>0</v>
      </c>
    </row>
    <row r="2605" spans="1:37" hidden="1" x14ac:dyDescent="0.35">
      <c r="A2605" s="39" t="str">
        <f t="shared" si="327"/>
        <v>SWHC005</v>
      </c>
      <c r="B2605" s="39" t="s">
        <v>330</v>
      </c>
      <c r="C2605" s="62" t="s">
        <v>20</v>
      </c>
      <c r="D2605" s="40" t="s">
        <v>166</v>
      </c>
      <c r="E2605" s="40" t="str">
        <f t="shared" si="326"/>
        <v>SWHC005C</v>
      </c>
      <c r="F2605" s="67" t="s">
        <v>239</v>
      </c>
      <c r="G2605" s="40" t="str">
        <f>DataSpec!$B$11</f>
        <v>UpDeemed, DnDeemed, DnDeemDI</v>
      </c>
      <c r="H2605" s="40" t="str">
        <f>DataSpec!$B$7</f>
        <v>Cap-Tons</v>
      </c>
      <c r="I2605" s="40" t="s">
        <v>11</v>
      </c>
      <c r="J2605" t="s">
        <v>167</v>
      </c>
      <c r="K2605" t="s">
        <v>255</v>
      </c>
      <c r="U2605" s="44">
        <f>SUMIFS(Table1[AStdWBkW],Table1[EnergyImpactID],E2605,Table1[BldgType],B2605,Table1[BldgVint],C2605,Table1[BldgLoc],F2605)</f>
        <v>0.02</v>
      </c>
      <c r="V2605" s="44">
        <f>SUMIFS(Table1[AStdWBkWh],Table1[EnergyImpactID],E2605,Table1[BldgType],B2605,Table1[BldgVint],C2605,Table1[BldgLoc],F2605)</f>
        <v>16.100000000000001</v>
      </c>
      <c r="W2605" s="69">
        <v>0</v>
      </c>
      <c r="X2605" s="69"/>
      <c r="Y2605" s="69"/>
      <c r="Z2605" s="69"/>
      <c r="AA2605" s="47">
        <f>SUMIF('Cost per Solution Code'!$I$5:$I$24,'Measure Support Table'!D2605,'Cost per Solution Code'!$H$5:$H$24)</f>
        <v>515.125</v>
      </c>
      <c r="AB2605" s="62"/>
      <c r="AC2605" s="47">
        <f>SUMIF('Cost per Solution Code'!$I$5:$I$24,'Measure Support Table'!D2605,'Cost per Solution Code'!$F$5:$F$24)</f>
        <v>741.56</v>
      </c>
      <c r="AD2605" s="62"/>
      <c r="AE2605" s="48">
        <f t="shared" si="320"/>
        <v>515.125</v>
      </c>
      <c r="AF2605" s="48">
        <f t="shared" si="321"/>
        <v>741.56</v>
      </c>
      <c r="AG2605" s="48">
        <f t="shared" si="322"/>
        <v>226.43499999999995</v>
      </c>
      <c r="AH2605" s="49">
        <f t="shared" si="323"/>
        <v>0</v>
      </c>
      <c r="AI2605" s="49">
        <f t="shared" si="324"/>
        <v>0</v>
      </c>
      <c r="AJ2605" s="50">
        <f t="shared" si="325"/>
        <v>0</v>
      </c>
      <c r="AK2605" s="51">
        <v>0</v>
      </c>
    </row>
    <row r="2606" spans="1:37" hidden="1" x14ac:dyDescent="0.35">
      <c r="A2606" s="39" t="str">
        <f t="shared" si="327"/>
        <v>SWHC005</v>
      </c>
      <c r="B2606" s="39" t="s">
        <v>330</v>
      </c>
      <c r="C2606" s="62" t="s">
        <v>20</v>
      </c>
      <c r="D2606" s="40" t="s">
        <v>168</v>
      </c>
      <c r="E2606" s="40" t="str">
        <f t="shared" si="326"/>
        <v>SWHC005D</v>
      </c>
      <c r="F2606" s="67" t="s">
        <v>239</v>
      </c>
      <c r="G2606" s="40" t="str">
        <f>DataSpec!$B$11</f>
        <v>UpDeemed, DnDeemed, DnDeemDI</v>
      </c>
      <c r="H2606" s="40" t="str">
        <f>DataSpec!$B$7</f>
        <v>Cap-Tons</v>
      </c>
      <c r="I2606" s="40" t="s">
        <v>11</v>
      </c>
      <c r="J2606" t="s">
        <v>167</v>
      </c>
      <c r="K2606" t="s">
        <v>256</v>
      </c>
      <c r="U2606" s="44">
        <f>SUMIFS(Table1[AStdWBkW],Table1[EnergyImpactID],E2606,Table1[BldgType],B2606,Table1[BldgVint],C2606,Table1[BldgLoc],F2606)</f>
        <v>0.01</v>
      </c>
      <c r="V2606" s="44">
        <f>SUMIFS(Table1[AStdWBkWh],Table1[EnergyImpactID],E2606,Table1[BldgType],B2606,Table1[BldgVint],C2606,Table1[BldgLoc],F2606)</f>
        <v>10.74</v>
      </c>
      <c r="W2606" s="69">
        <v>0</v>
      </c>
      <c r="X2606" s="69"/>
      <c r="Y2606" s="69"/>
      <c r="Z2606" s="69"/>
      <c r="AA2606" s="47">
        <f>SUMIF('Cost per Solution Code'!$I$5:$I$24,'Measure Support Table'!D2606,'Cost per Solution Code'!$H$5:$H$24)</f>
        <v>515.125</v>
      </c>
      <c r="AB2606" s="62"/>
      <c r="AC2606" s="47">
        <f>SUMIF('Cost per Solution Code'!$I$5:$I$24,'Measure Support Table'!D2606,'Cost per Solution Code'!$F$5:$F$24)</f>
        <v>673.54</v>
      </c>
      <c r="AD2606" s="62"/>
      <c r="AE2606" s="48">
        <f t="shared" si="320"/>
        <v>515.125</v>
      </c>
      <c r="AF2606" s="48">
        <f t="shared" si="321"/>
        <v>673.54</v>
      </c>
      <c r="AG2606" s="48">
        <f t="shared" si="322"/>
        <v>158.41499999999996</v>
      </c>
      <c r="AH2606" s="49">
        <f t="shared" si="323"/>
        <v>0</v>
      </c>
      <c r="AI2606" s="49">
        <f t="shared" si="324"/>
        <v>0</v>
      </c>
      <c r="AJ2606" s="50">
        <f t="shared" si="325"/>
        <v>0</v>
      </c>
      <c r="AK2606" s="51">
        <v>0</v>
      </c>
    </row>
    <row r="2607" spans="1:37" hidden="1" x14ac:dyDescent="0.35">
      <c r="A2607" s="39" t="str">
        <f t="shared" si="327"/>
        <v>SWHC005</v>
      </c>
      <c r="B2607" s="39" t="s">
        <v>330</v>
      </c>
      <c r="C2607" s="62" t="s">
        <v>20</v>
      </c>
      <c r="D2607" s="40" t="s">
        <v>169</v>
      </c>
      <c r="E2607" s="40" t="str">
        <f t="shared" si="326"/>
        <v>SWHC005E</v>
      </c>
      <c r="F2607" s="67" t="s">
        <v>239</v>
      </c>
      <c r="G2607" s="40" t="str">
        <f>DataSpec!$B$11</f>
        <v>UpDeemed, DnDeemed, DnDeemDI</v>
      </c>
      <c r="H2607" s="40" t="str">
        <f>DataSpec!$B$7</f>
        <v>Cap-Tons</v>
      </c>
      <c r="I2607" s="40" t="s">
        <v>11</v>
      </c>
      <c r="J2607" t="s">
        <v>170</v>
      </c>
      <c r="K2607" t="s">
        <v>257</v>
      </c>
      <c r="U2607" s="44">
        <f>SUMIFS(Table1[AStdWBkW],Table1[EnergyImpactID],E2607,Table1[BldgType],B2607,Table1[BldgVint],C2607,Table1[BldgLoc],F2607)</f>
        <v>0.02</v>
      </c>
      <c r="V2607" s="44">
        <f>SUMIFS(Table1[AStdWBkWh],Table1[EnergyImpactID],E2607,Table1[BldgType],B2607,Table1[BldgVint],C2607,Table1[BldgLoc],F2607)</f>
        <v>15.82</v>
      </c>
      <c r="W2607" s="69">
        <v>0</v>
      </c>
      <c r="X2607" s="69"/>
      <c r="Y2607" s="69"/>
      <c r="Z2607" s="69"/>
      <c r="AA2607" s="47">
        <f>SUMIF('Cost per Solution Code'!$I$5:$I$24,'Measure Support Table'!D2607,'Cost per Solution Code'!$H$5:$H$24)</f>
        <v>448.52499999999998</v>
      </c>
      <c r="AB2607" s="62"/>
      <c r="AC2607" s="47">
        <f>SUMIF('Cost per Solution Code'!$I$5:$I$24,'Measure Support Table'!D2607,'Cost per Solution Code'!$F$5:$F$24)</f>
        <v>698.35</v>
      </c>
      <c r="AD2607" s="62"/>
      <c r="AE2607" s="48">
        <f t="shared" si="320"/>
        <v>448.52499999999998</v>
      </c>
      <c r="AF2607" s="48">
        <f t="shared" si="321"/>
        <v>698.35</v>
      </c>
      <c r="AG2607" s="48">
        <f t="shared" si="322"/>
        <v>249.82500000000005</v>
      </c>
      <c r="AH2607" s="49">
        <f t="shared" si="323"/>
        <v>0</v>
      </c>
      <c r="AI2607" s="49">
        <f t="shared" si="324"/>
        <v>0</v>
      </c>
      <c r="AJ2607" s="50">
        <f t="shared" si="325"/>
        <v>0</v>
      </c>
      <c r="AK2607" s="51">
        <v>0</v>
      </c>
    </row>
    <row r="2608" spans="1:37" hidden="1" x14ac:dyDescent="0.35">
      <c r="A2608" s="39" t="str">
        <f t="shared" si="327"/>
        <v>SWHC005</v>
      </c>
      <c r="B2608" s="39" t="s">
        <v>330</v>
      </c>
      <c r="C2608" s="62" t="s">
        <v>20</v>
      </c>
      <c r="D2608" s="40" t="s">
        <v>171</v>
      </c>
      <c r="E2608" s="40" t="str">
        <f t="shared" si="326"/>
        <v>SWHC005F</v>
      </c>
      <c r="F2608" s="67" t="s">
        <v>239</v>
      </c>
      <c r="G2608" s="40" t="str">
        <f>DataSpec!$B$11</f>
        <v>UpDeemed, DnDeemed, DnDeemDI</v>
      </c>
      <c r="H2608" s="40" t="str">
        <f>DataSpec!$B$7</f>
        <v>Cap-Tons</v>
      </c>
      <c r="I2608" s="40" t="s">
        <v>11</v>
      </c>
      <c r="J2608" t="s">
        <v>170</v>
      </c>
      <c r="K2608" t="s">
        <v>258</v>
      </c>
      <c r="U2608" s="44">
        <f>SUMIFS(Table1[AStdWBkW],Table1[EnergyImpactID],E2608,Table1[BldgType],B2608,Table1[BldgVint],C2608,Table1[BldgLoc],F2608)</f>
        <v>0.01</v>
      </c>
      <c r="V2608" s="44">
        <f>SUMIFS(Table1[AStdWBkWh],Table1[EnergyImpactID],E2608,Table1[BldgType],B2608,Table1[BldgVint],C2608,Table1[BldgLoc],F2608)</f>
        <v>10.54</v>
      </c>
      <c r="W2608" s="69">
        <v>0</v>
      </c>
      <c r="X2608" s="69"/>
      <c r="Y2608" s="69"/>
      <c r="Z2608" s="69"/>
      <c r="AA2608" s="47">
        <f>SUMIF('Cost per Solution Code'!$I$5:$I$24,'Measure Support Table'!D2608,'Cost per Solution Code'!$H$5:$H$24)</f>
        <v>448.52499999999998</v>
      </c>
      <c r="AB2608" s="62"/>
      <c r="AC2608" s="47">
        <f>SUMIF('Cost per Solution Code'!$I$5:$I$24,'Measure Support Table'!D2608,'Cost per Solution Code'!$F$5:$F$24)</f>
        <v>642.36500000000001</v>
      </c>
      <c r="AD2608" s="62"/>
      <c r="AE2608" s="48">
        <f t="shared" si="320"/>
        <v>448.52499999999998</v>
      </c>
      <c r="AF2608" s="48">
        <f t="shared" si="321"/>
        <v>642.36500000000001</v>
      </c>
      <c r="AG2608" s="48">
        <f t="shared" si="322"/>
        <v>193.84000000000003</v>
      </c>
      <c r="AH2608" s="49">
        <f t="shared" si="323"/>
        <v>0</v>
      </c>
      <c r="AI2608" s="49">
        <f t="shared" si="324"/>
        <v>0</v>
      </c>
      <c r="AJ2608" s="50">
        <f t="shared" si="325"/>
        <v>0</v>
      </c>
      <c r="AK2608" s="51">
        <v>0</v>
      </c>
    </row>
    <row r="2609" spans="1:37" hidden="1" x14ac:dyDescent="0.35">
      <c r="A2609" s="39" t="str">
        <f t="shared" si="327"/>
        <v>SWHC005</v>
      </c>
      <c r="B2609" s="39" t="s">
        <v>330</v>
      </c>
      <c r="C2609" s="62" t="s">
        <v>20</v>
      </c>
      <c r="D2609" s="40" t="s">
        <v>8</v>
      </c>
      <c r="E2609" s="40" t="str">
        <f t="shared" si="326"/>
        <v>SWHC005G</v>
      </c>
      <c r="F2609" s="67" t="s">
        <v>239</v>
      </c>
      <c r="G2609" s="40" t="str">
        <f>DataSpec!$B$11</f>
        <v>UpDeemed, DnDeemed, DnDeemDI</v>
      </c>
      <c r="H2609" s="40" t="str">
        <f>DataSpec!$B$7</f>
        <v>Cap-Tons</v>
      </c>
      <c r="I2609" s="40" t="s">
        <v>11</v>
      </c>
      <c r="J2609" t="s">
        <v>172</v>
      </c>
      <c r="K2609" t="s">
        <v>259</v>
      </c>
      <c r="U2609" s="44">
        <f>SUMIFS(Table1[AStdWBkW],Table1[EnergyImpactID],E2609,Table1[BldgType],B2609,Table1[BldgVint],C2609,Table1[BldgLoc],F2609)</f>
        <v>0.02</v>
      </c>
      <c r="V2609" s="44">
        <f>SUMIFS(Table1[AStdWBkWh],Table1[EnergyImpactID],E2609,Table1[BldgType],B2609,Table1[BldgVint],C2609,Table1[BldgLoc],F2609)</f>
        <v>15.82</v>
      </c>
      <c r="W2609" s="69">
        <v>0</v>
      </c>
      <c r="X2609" s="69"/>
      <c r="Y2609" s="69"/>
      <c r="Z2609" s="69"/>
      <c r="AA2609" s="47">
        <f>SUMIF('Cost per Solution Code'!$I$5:$I$24,'Measure Support Table'!D2609,'Cost per Solution Code'!$H$5:$H$24)</f>
        <v>392.565</v>
      </c>
      <c r="AB2609" s="62"/>
      <c r="AC2609" s="47">
        <f>SUMIF('Cost per Solution Code'!$I$5:$I$24,'Measure Support Table'!D2609,'Cost per Solution Code'!$F$5:$F$24)</f>
        <v>491.11500000000001</v>
      </c>
      <c r="AD2609" s="62"/>
      <c r="AE2609" s="48">
        <f t="shared" si="320"/>
        <v>392.565</v>
      </c>
      <c r="AF2609" s="48">
        <f t="shared" si="321"/>
        <v>491.11500000000001</v>
      </c>
      <c r="AG2609" s="48">
        <f t="shared" si="322"/>
        <v>98.550000000000011</v>
      </c>
      <c r="AH2609" s="49">
        <f t="shared" si="323"/>
        <v>0</v>
      </c>
      <c r="AI2609" s="49">
        <f t="shared" si="324"/>
        <v>0</v>
      </c>
      <c r="AJ2609" s="50">
        <f t="shared" si="325"/>
        <v>0</v>
      </c>
      <c r="AK2609" s="51">
        <v>0</v>
      </c>
    </row>
    <row r="2610" spans="1:37" hidden="1" x14ac:dyDescent="0.35">
      <c r="A2610" s="39" t="str">
        <f t="shared" si="327"/>
        <v>SWHC005</v>
      </c>
      <c r="B2610" s="39" t="s">
        <v>330</v>
      </c>
      <c r="C2610" s="62" t="s">
        <v>20</v>
      </c>
      <c r="D2610" s="40" t="s">
        <v>16</v>
      </c>
      <c r="E2610" s="40" t="str">
        <f t="shared" si="326"/>
        <v>SWHC005H</v>
      </c>
      <c r="F2610" s="67" t="s">
        <v>239</v>
      </c>
      <c r="G2610" s="40" t="str">
        <f>DataSpec!$B$11</f>
        <v>UpDeemed, DnDeemed, DnDeemDI</v>
      </c>
      <c r="H2610" s="40" t="str">
        <f>DataSpec!$B$7</f>
        <v>Cap-Tons</v>
      </c>
      <c r="I2610" s="40" t="s">
        <v>11</v>
      </c>
      <c r="J2610" t="s">
        <v>172</v>
      </c>
      <c r="K2610" t="s">
        <v>260</v>
      </c>
      <c r="U2610" s="44">
        <f>SUMIFS(Table1[AStdWBkW],Table1[EnergyImpactID],E2610,Table1[BldgType],B2610,Table1[BldgVint],C2610,Table1[BldgLoc],F2610)</f>
        <v>0.01</v>
      </c>
      <c r="V2610" s="44">
        <f>SUMIFS(Table1[AStdWBkWh],Table1[EnergyImpactID],E2610,Table1[BldgType],B2610,Table1[BldgVint],C2610,Table1[BldgLoc],F2610)</f>
        <v>10.54</v>
      </c>
      <c r="W2610" s="69">
        <v>0</v>
      </c>
      <c r="X2610" s="69"/>
      <c r="Y2610" s="69"/>
      <c r="Z2610" s="69"/>
      <c r="AA2610" s="47">
        <f>SUMIF('Cost per Solution Code'!$I$5:$I$24,'Measure Support Table'!D2610,'Cost per Solution Code'!$H$5:$H$24)</f>
        <v>392.565</v>
      </c>
      <c r="AB2610" s="62"/>
      <c r="AC2610" s="47">
        <f>SUMIF('Cost per Solution Code'!$I$5:$I$24,'Measure Support Table'!D2610,'Cost per Solution Code'!$F$5:$F$24)</f>
        <v>458.26499999999999</v>
      </c>
      <c r="AD2610" s="62"/>
      <c r="AE2610" s="48">
        <f t="shared" si="320"/>
        <v>392.565</v>
      </c>
      <c r="AF2610" s="48">
        <f t="shared" si="321"/>
        <v>458.26499999999999</v>
      </c>
      <c r="AG2610" s="48">
        <f t="shared" si="322"/>
        <v>65.699999999999989</v>
      </c>
      <c r="AH2610" s="49">
        <f t="shared" si="323"/>
        <v>0</v>
      </c>
      <c r="AI2610" s="49">
        <f t="shared" si="324"/>
        <v>0</v>
      </c>
      <c r="AJ2610" s="50">
        <f t="shared" si="325"/>
        <v>0</v>
      </c>
      <c r="AK2610" s="51">
        <v>0</v>
      </c>
    </row>
    <row r="2611" spans="1:37" hidden="1" x14ac:dyDescent="0.35">
      <c r="A2611" s="39" t="str">
        <f t="shared" si="327"/>
        <v>SWHC005</v>
      </c>
      <c r="B2611" s="39" t="s">
        <v>330</v>
      </c>
      <c r="C2611" s="62" t="s">
        <v>20</v>
      </c>
      <c r="D2611" s="40" t="s">
        <v>18</v>
      </c>
      <c r="E2611" s="40" t="str">
        <f t="shared" si="326"/>
        <v>SWHC005I</v>
      </c>
      <c r="F2611" s="67" t="s">
        <v>239</v>
      </c>
      <c r="G2611" s="40" t="str">
        <f>DataSpec!$B$11</f>
        <v>UpDeemed, DnDeemed, DnDeemDI</v>
      </c>
      <c r="H2611" s="40" t="str">
        <f>DataSpec!$B$7</f>
        <v>Cap-Tons</v>
      </c>
      <c r="I2611" s="40" t="s">
        <v>11</v>
      </c>
      <c r="J2611" t="s">
        <v>173</v>
      </c>
      <c r="K2611" t="s">
        <v>261</v>
      </c>
      <c r="U2611" s="44">
        <f>SUMIFS(Table1[AStdWBkW],Table1[EnergyImpactID],E2611,Table1[BldgType],B2611,Table1[BldgVint],C2611,Table1[BldgLoc],F2611)</f>
        <v>0.02</v>
      </c>
      <c r="V2611" s="44">
        <f>SUMIFS(Table1[AStdWBkWh],Table1[EnergyImpactID],E2611,Table1[BldgType],B2611,Table1[BldgVint],C2611,Table1[BldgLoc],F2611)</f>
        <v>18.829999999999998</v>
      </c>
      <c r="W2611" s="69">
        <v>0</v>
      </c>
      <c r="X2611" s="69"/>
      <c r="Y2611" s="69"/>
      <c r="Z2611" s="69"/>
      <c r="AA2611" s="47">
        <f>SUMIF('Cost per Solution Code'!$I$5:$I$24,'Measure Support Table'!D2611,'Cost per Solution Code'!$H$5:$H$24)</f>
        <v>660</v>
      </c>
      <c r="AB2611" s="62"/>
      <c r="AC2611" s="47">
        <f>SUMIF('Cost per Solution Code'!$I$5:$I$24,'Measure Support Table'!D2611,'Cost per Solution Code'!$F$5:$F$24)</f>
        <v>923</v>
      </c>
      <c r="AD2611" s="62"/>
      <c r="AE2611" s="48">
        <f t="shared" si="320"/>
        <v>660</v>
      </c>
      <c r="AF2611" s="48">
        <f t="shared" si="321"/>
        <v>923</v>
      </c>
      <c r="AG2611" s="48">
        <f t="shared" si="322"/>
        <v>263</v>
      </c>
      <c r="AH2611" s="49">
        <f t="shared" si="323"/>
        <v>0</v>
      </c>
      <c r="AI2611" s="49">
        <f t="shared" si="324"/>
        <v>0</v>
      </c>
      <c r="AJ2611" s="50">
        <f t="shared" si="325"/>
        <v>0</v>
      </c>
      <c r="AK2611" s="51">
        <v>0</v>
      </c>
    </row>
    <row r="2612" spans="1:37" hidden="1" x14ac:dyDescent="0.35">
      <c r="A2612" s="39" t="str">
        <f t="shared" si="327"/>
        <v>SWHC005</v>
      </c>
      <c r="B2612" s="39" t="s">
        <v>330</v>
      </c>
      <c r="C2612" s="62" t="s">
        <v>20</v>
      </c>
      <c r="D2612" s="40" t="s">
        <v>22</v>
      </c>
      <c r="E2612" s="40" t="str">
        <f t="shared" si="326"/>
        <v>SWHC005J</v>
      </c>
      <c r="F2612" s="67" t="s">
        <v>239</v>
      </c>
      <c r="G2612" s="40" t="str">
        <f>DataSpec!$B$11</f>
        <v>UpDeemed, DnDeemed, DnDeemDI</v>
      </c>
      <c r="H2612" s="40" t="str">
        <f>DataSpec!$B$7</f>
        <v>Cap-Tons</v>
      </c>
      <c r="I2612" s="40" t="s">
        <v>11</v>
      </c>
      <c r="J2612" t="s">
        <v>173</v>
      </c>
      <c r="K2612" t="s">
        <v>262</v>
      </c>
      <c r="U2612" s="44">
        <f>SUMIFS(Table1[AStdWBkW],Table1[EnergyImpactID],E2612,Table1[BldgType],B2612,Table1[BldgVint],C2612,Table1[BldgLoc],F2612)</f>
        <v>0.01</v>
      </c>
      <c r="V2612" s="44">
        <f>SUMIFS(Table1[AStdWBkWh],Table1[EnergyImpactID],E2612,Table1[BldgType],B2612,Table1[BldgVint],C2612,Table1[BldgLoc],F2612)</f>
        <v>12.59</v>
      </c>
      <c r="W2612" s="69">
        <v>0</v>
      </c>
      <c r="X2612" s="69"/>
      <c r="Y2612" s="69"/>
      <c r="Z2612" s="69"/>
      <c r="AA2612" s="47">
        <f>SUMIF('Cost per Solution Code'!$I$5:$I$24,'Measure Support Table'!D2612,'Cost per Solution Code'!$H$5:$H$24)</f>
        <v>660</v>
      </c>
      <c r="AB2612" s="62"/>
      <c r="AC2612" s="47">
        <f>SUMIF('Cost per Solution Code'!$I$5:$I$24,'Measure Support Table'!D2612,'Cost per Solution Code'!$F$5:$F$24)</f>
        <v>845</v>
      </c>
      <c r="AD2612" s="62"/>
      <c r="AE2612" s="48">
        <f t="shared" si="320"/>
        <v>660</v>
      </c>
      <c r="AF2612" s="48">
        <f t="shared" si="321"/>
        <v>845</v>
      </c>
      <c r="AG2612" s="48">
        <f t="shared" si="322"/>
        <v>185</v>
      </c>
      <c r="AH2612" s="49">
        <f t="shared" si="323"/>
        <v>0</v>
      </c>
      <c r="AI2612" s="49">
        <f t="shared" si="324"/>
        <v>0</v>
      </c>
      <c r="AJ2612" s="50">
        <f t="shared" si="325"/>
        <v>0</v>
      </c>
      <c r="AK2612" s="51">
        <v>0</v>
      </c>
    </row>
    <row r="2613" spans="1:37" hidden="1" x14ac:dyDescent="0.35">
      <c r="A2613" s="39" t="str">
        <f t="shared" si="327"/>
        <v>SWHC005</v>
      </c>
      <c r="B2613" s="39" t="s">
        <v>330</v>
      </c>
      <c r="C2613" s="62" t="s">
        <v>20</v>
      </c>
      <c r="D2613" s="40" t="s">
        <v>25</v>
      </c>
      <c r="E2613" s="40" t="str">
        <f t="shared" si="326"/>
        <v>SWHC005K</v>
      </c>
      <c r="F2613" s="67" t="s">
        <v>239</v>
      </c>
      <c r="G2613" s="40" t="str">
        <f>DataSpec!$B$11</f>
        <v>UpDeemed, DnDeemed, DnDeemDI</v>
      </c>
      <c r="H2613" s="40" t="str">
        <f>DataSpec!$B$7</f>
        <v>Cap-Tons</v>
      </c>
      <c r="I2613" s="40" t="s">
        <v>11</v>
      </c>
      <c r="J2613" t="s">
        <v>174</v>
      </c>
      <c r="K2613" t="s">
        <v>263</v>
      </c>
      <c r="U2613" s="44">
        <f>SUMIFS(Table1[AStdWBkW],Table1[EnergyImpactID],E2613,Table1[BldgType],B2613,Table1[BldgVint],C2613,Table1[BldgLoc],F2613)</f>
        <v>0.02</v>
      </c>
      <c r="V2613" s="44">
        <f>SUMIFS(Table1[AStdWBkWh],Table1[EnergyImpactID],E2613,Table1[BldgType],B2613,Table1[BldgVint],C2613,Table1[BldgLoc],F2613)</f>
        <v>20.65</v>
      </c>
      <c r="W2613" s="69">
        <v>0</v>
      </c>
      <c r="X2613" s="69"/>
      <c r="Y2613" s="69"/>
      <c r="Z2613" s="69"/>
      <c r="AA2613" s="47">
        <f>SUMIF('Cost per Solution Code'!$I$5:$I$24,'Measure Support Table'!D2613,'Cost per Solution Code'!$H$5:$H$24)</f>
        <v>519.14</v>
      </c>
      <c r="AB2613" s="62"/>
      <c r="AC2613" s="47">
        <f>SUMIF('Cost per Solution Code'!$I$5:$I$24,'Measure Support Table'!D2613,'Cost per Solution Code'!$F$5:$F$24)</f>
        <v>685.85</v>
      </c>
      <c r="AD2613" s="62"/>
      <c r="AE2613" s="48">
        <f t="shared" si="320"/>
        <v>519.14</v>
      </c>
      <c r="AF2613" s="48">
        <f t="shared" si="321"/>
        <v>685.85</v>
      </c>
      <c r="AG2613" s="48">
        <f t="shared" si="322"/>
        <v>166.71000000000004</v>
      </c>
      <c r="AH2613" s="49">
        <f t="shared" si="323"/>
        <v>0</v>
      </c>
      <c r="AI2613" s="49">
        <f t="shared" si="324"/>
        <v>0</v>
      </c>
      <c r="AJ2613" s="50">
        <f t="shared" si="325"/>
        <v>0</v>
      </c>
      <c r="AK2613" s="51">
        <v>0</v>
      </c>
    </row>
    <row r="2614" spans="1:37" hidden="1" x14ac:dyDescent="0.35">
      <c r="A2614" s="39" t="str">
        <f t="shared" si="327"/>
        <v>SWHC005</v>
      </c>
      <c r="B2614" s="39" t="s">
        <v>330</v>
      </c>
      <c r="C2614" s="62" t="s">
        <v>20</v>
      </c>
      <c r="D2614" s="40" t="s">
        <v>175</v>
      </c>
      <c r="E2614" s="40" t="str">
        <f t="shared" si="326"/>
        <v>SWHC005L</v>
      </c>
      <c r="F2614" s="67" t="s">
        <v>239</v>
      </c>
      <c r="G2614" s="40" t="str">
        <f>DataSpec!$B$11</f>
        <v>UpDeemed, DnDeemed, DnDeemDI</v>
      </c>
      <c r="H2614" s="40" t="str">
        <f>DataSpec!$B$7</f>
        <v>Cap-Tons</v>
      </c>
      <c r="I2614" s="40" t="s">
        <v>11</v>
      </c>
      <c r="J2614" t="s">
        <v>174</v>
      </c>
      <c r="K2614" t="s">
        <v>264</v>
      </c>
      <c r="U2614" s="44">
        <f>SUMIFS(Table1[AStdWBkW],Table1[EnergyImpactID],E2614,Table1[BldgType],B2614,Table1[BldgVint],C2614,Table1[BldgLoc],F2614)</f>
        <v>0.02</v>
      </c>
      <c r="V2614" s="44">
        <f>SUMIFS(Table1[AStdWBkWh],Table1[EnergyImpactID],E2614,Table1[BldgType],B2614,Table1[BldgVint],C2614,Table1[BldgLoc],F2614)</f>
        <v>13.74</v>
      </c>
      <c r="W2614" s="69">
        <v>0</v>
      </c>
      <c r="X2614" s="69"/>
      <c r="Y2614" s="69"/>
      <c r="Z2614" s="69"/>
      <c r="AA2614" s="47">
        <f>SUMIF('Cost per Solution Code'!$I$5:$I$24,'Measure Support Table'!D2614,'Cost per Solution Code'!$H$5:$H$24)</f>
        <v>519.14</v>
      </c>
      <c r="AB2614" s="62"/>
      <c r="AC2614" s="47">
        <f>SUMIF('Cost per Solution Code'!$I$5:$I$24,'Measure Support Table'!D2614,'Cost per Solution Code'!$F$5:$F$24)</f>
        <v>555.84500000000003</v>
      </c>
      <c r="AD2614" s="62"/>
      <c r="AE2614" s="48">
        <f t="shared" si="320"/>
        <v>519.14</v>
      </c>
      <c r="AF2614" s="48">
        <f t="shared" si="321"/>
        <v>555.84500000000003</v>
      </c>
      <c r="AG2614" s="48">
        <f t="shared" si="322"/>
        <v>36.705000000000041</v>
      </c>
      <c r="AH2614" s="49">
        <f t="shared" si="323"/>
        <v>0</v>
      </c>
      <c r="AI2614" s="49">
        <f t="shared" si="324"/>
        <v>0</v>
      </c>
      <c r="AJ2614" s="50">
        <f t="shared" si="325"/>
        <v>0</v>
      </c>
      <c r="AK2614" s="51">
        <v>0</v>
      </c>
    </row>
    <row r="2615" spans="1:37" hidden="1" x14ac:dyDescent="0.35">
      <c r="A2615" s="39" t="str">
        <f t="shared" si="327"/>
        <v>SWHC005</v>
      </c>
      <c r="B2615" s="39" t="s">
        <v>330</v>
      </c>
      <c r="C2615" s="62" t="s">
        <v>20</v>
      </c>
      <c r="D2615" s="40" t="s">
        <v>176</v>
      </c>
      <c r="E2615" s="40" t="str">
        <f t="shared" si="326"/>
        <v>SWHC005M</v>
      </c>
      <c r="F2615" s="67" t="s">
        <v>239</v>
      </c>
      <c r="G2615" s="40" t="str">
        <f>DataSpec!$B$11</f>
        <v>UpDeemed, DnDeemed, DnDeemDI</v>
      </c>
      <c r="H2615" s="40" t="str">
        <f>DataSpec!$B$7</f>
        <v>Cap-Tons</v>
      </c>
      <c r="I2615" s="40" t="s">
        <v>11</v>
      </c>
      <c r="J2615" t="s">
        <v>177</v>
      </c>
      <c r="K2615" t="s">
        <v>265</v>
      </c>
      <c r="U2615" s="44">
        <f>SUMIFS(Table1[AStdWBkW],Table1[EnergyImpactID],E2615,Table1[BldgType],B2615,Table1[BldgVint],C2615,Table1[BldgLoc],F2615)</f>
        <v>0.02</v>
      </c>
      <c r="V2615" s="44">
        <f>SUMIFS(Table1[AStdWBkWh],Table1[EnergyImpactID],E2615,Table1[BldgType],B2615,Table1[BldgVint],C2615,Table1[BldgLoc],F2615)</f>
        <v>19</v>
      </c>
      <c r="W2615" s="69">
        <v>0</v>
      </c>
      <c r="X2615" s="69"/>
      <c r="Y2615" s="69"/>
      <c r="Z2615" s="69"/>
      <c r="AA2615" s="47">
        <f>SUMIF('Cost per Solution Code'!$I$5:$I$24,'Measure Support Table'!D2615,'Cost per Solution Code'!$H$5:$H$24)</f>
        <v>449.41</v>
      </c>
      <c r="AB2615" s="62"/>
      <c r="AC2615" s="47">
        <f>SUMIF('Cost per Solution Code'!$I$5:$I$24,'Measure Support Table'!D2615,'Cost per Solution Code'!$F$5:$F$24)</f>
        <v>771.3576281291954</v>
      </c>
      <c r="AD2615" s="62"/>
      <c r="AE2615" s="48">
        <f t="shared" si="320"/>
        <v>449.41</v>
      </c>
      <c r="AF2615" s="48">
        <f t="shared" si="321"/>
        <v>771.3576281291954</v>
      </c>
      <c r="AG2615" s="48">
        <f t="shared" si="322"/>
        <v>321.94762812919538</v>
      </c>
      <c r="AH2615" s="49">
        <f t="shared" si="323"/>
        <v>0</v>
      </c>
      <c r="AI2615" s="49">
        <f t="shared" si="324"/>
        <v>0</v>
      </c>
      <c r="AJ2615" s="50">
        <f t="shared" si="325"/>
        <v>0</v>
      </c>
      <c r="AK2615" s="51">
        <v>0</v>
      </c>
    </row>
    <row r="2616" spans="1:37" hidden="1" x14ac:dyDescent="0.35">
      <c r="A2616" s="39" t="str">
        <f t="shared" si="327"/>
        <v>SWHC005</v>
      </c>
      <c r="B2616" s="39" t="s">
        <v>330</v>
      </c>
      <c r="C2616" s="62" t="s">
        <v>20</v>
      </c>
      <c r="D2616" s="40" t="s">
        <v>178</v>
      </c>
      <c r="E2616" s="40" t="str">
        <f t="shared" si="326"/>
        <v>SWHC005N</v>
      </c>
      <c r="F2616" s="67" t="s">
        <v>239</v>
      </c>
      <c r="G2616" s="40" t="str">
        <f>DataSpec!$B$11</f>
        <v>UpDeemed, DnDeemed, DnDeemDI</v>
      </c>
      <c r="H2616" s="40" t="str">
        <f>DataSpec!$B$7</f>
        <v>Cap-Tons</v>
      </c>
      <c r="I2616" s="40" t="s">
        <v>11</v>
      </c>
      <c r="J2616" t="s">
        <v>177</v>
      </c>
      <c r="K2616" t="s">
        <v>266</v>
      </c>
      <c r="U2616" s="44">
        <f>SUMIFS(Table1[AStdWBkW],Table1[EnergyImpactID],E2616,Table1[BldgType],B2616,Table1[BldgVint],C2616,Table1[BldgLoc],F2616)</f>
        <v>0.01</v>
      </c>
      <c r="V2616" s="44">
        <f>SUMIFS(Table1[AStdWBkWh],Table1[EnergyImpactID],E2616,Table1[BldgType],B2616,Table1[BldgVint],C2616,Table1[BldgLoc],F2616)</f>
        <v>12.66</v>
      </c>
      <c r="W2616" s="69">
        <v>0</v>
      </c>
      <c r="X2616" s="69"/>
      <c r="Y2616" s="69"/>
      <c r="Z2616" s="69"/>
      <c r="AA2616" s="47">
        <f>SUMIF('Cost per Solution Code'!$I$5:$I$24,'Measure Support Table'!D2616,'Cost per Solution Code'!$H$5:$H$24)</f>
        <v>449.41</v>
      </c>
      <c r="AB2616" s="62"/>
      <c r="AC2616" s="47">
        <f>SUMIF('Cost per Solution Code'!$I$5:$I$24,'Measure Support Table'!D2616,'Cost per Solution Code'!$F$5:$F$24)</f>
        <v>629.11366698254767</v>
      </c>
      <c r="AD2616" s="62"/>
      <c r="AE2616" s="48">
        <f t="shared" si="320"/>
        <v>449.41</v>
      </c>
      <c r="AF2616" s="48">
        <f t="shared" si="321"/>
        <v>629.11366698254767</v>
      </c>
      <c r="AG2616" s="48">
        <f t="shared" si="322"/>
        <v>179.70366698254765</v>
      </c>
      <c r="AH2616" s="49">
        <f t="shared" si="323"/>
        <v>0</v>
      </c>
      <c r="AI2616" s="49">
        <f t="shared" si="324"/>
        <v>0</v>
      </c>
      <c r="AJ2616" s="50">
        <f t="shared" si="325"/>
        <v>0</v>
      </c>
      <c r="AK2616" s="51">
        <v>0</v>
      </c>
    </row>
    <row r="2617" spans="1:37" hidden="1" x14ac:dyDescent="0.35">
      <c r="A2617" s="39" t="str">
        <f t="shared" si="327"/>
        <v>SWHC005</v>
      </c>
      <c r="B2617" s="39" t="s">
        <v>330</v>
      </c>
      <c r="C2617" s="62" t="s">
        <v>20</v>
      </c>
      <c r="D2617" s="40" t="s">
        <v>179</v>
      </c>
      <c r="E2617" s="40" t="str">
        <f t="shared" si="326"/>
        <v>SWHC005O</v>
      </c>
      <c r="F2617" s="67" t="s">
        <v>239</v>
      </c>
      <c r="G2617" s="40" t="str">
        <f>DataSpec!$B$11</f>
        <v>UpDeemed, DnDeemed, DnDeemDI</v>
      </c>
      <c r="H2617" s="40" t="str">
        <f>DataSpec!$B$7</f>
        <v>Cap-Tons</v>
      </c>
      <c r="I2617" s="40" t="s">
        <v>11</v>
      </c>
      <c r="J2617" t="s">
        <v>180</v>
      </c>
      <c r="K2617" t="s">
        <v>267</v>
      </c>
      <c r="U2617" s="44">
        <f>SUMIFS(Table1[AStdWBkW],Table1[EnergyImpactID],E2617,Table1[BldgType],B2617,Table1[BldgVint],C2617,Table1[BldgLoc],F2617)</f>
        <v>0.03</v>
      </c>
      <c r="V2617" s="44">
        <f>SUMIFS(Table1[AStdWBkWh],Table1[EnergyImpactID],E2617,Table1[BldgType],B2617,Table1[BldgVint],C2617,Table1[BldgLoc],F2617)</f>
        <v>22.79</v>
      </c>
      <c r="W2617" s="69">
        <v>0</v>
      </c>
      <c r="X2617" s="69"/>
      <c r="Y2617" s="69"/>
      <c r="Z2617" s="69"/>
      <c r="AA2617" s="47">
        <f>SUMIF('Cost per Solution Code'!$I$5:$I$24,'Measure Support Table'!D2617,'Cost per Solution Code'!$H$5:$H$24)</f>
        <v>1086</v>
      </c>
      <c r="AB2617" s="62"/>
      <c r="AC2617" s="47">
        <f>SUMIF('Cost per Solution Code'!$I$5:$I$24,'Measure Support Table'!D2617,'Cost per Solution Code'!$F$5:$F$24)</f>
        <v>1124.9000000000001</v>
      </c>
      <c r="AD2617" s="62"/>
      <c r="AE2617" s="48">
        <f t="shared" si="320"/>
        <v>1086</v>
      </c>
      <c r="AF2617" s="48">
        <f t="shared" si="321"/>
        <v>1124.9000000000001</v>
      </c>
      <c r="AG2617" s="48">
        <f t="shared" si="322"/>
        <v>38.900000000000091</v>
      </c>
      <c r="AH2617" s="49">
        <f t="shared" si="323"/>
        <v>0</v>
      </c>
      <c r="AI2617" s="49">
        <f t="shared" si="324"/>
        <v>0</v>
      </c>
      <c r="AJ2617" s="50">
        <f t="shared" si="325"/>
        <v>0</v>
      </c>
      <c r="AK2617" s="51">
        <v>0</v>
      </c>
    </row>
    <row r="2618" spans="1:37" hidden="1" x14ac:dyDescent="0.35">
      <c r="A2618" s="39" t="str">
        <f t="shared" si="327"/>
        <v>SWHC005</v>
      </c>
      <c r="B2618" s="39" t="s">
        <v>330</v>
      </c>
      <c r="C2618" s="62" t="s">
        <v>20</v>
      </c>
      <c r="D2618" s="40" t="s">
        <v>181</v>
      </c>
      <c r="E2618" s="40" t="str">
        <f t="shared" si="326"/>
        <v>SWHC005P</v>
      </c>
      <c r="F2618" s="67" t="s">
        <v>239</v>
      </c>
      <c r="G2618" s="40" t="str">
        <f>DataSpec!$B$11</f>
        <v>UpDeemed, DnDeemed, DnDeemDI</v>
      </c>
      <c r="H2618" s="40" t="str">
        <f>DataSpec!$B$7</f>
        <v>Cap-Tons</v>
      </c>
      <c r="I2618" s="40" t="s">
        <v>11</v>
      </c>
      <c r="J2618" t="s">
        <v>180</v>
      </c>
      <c r="K2618" t="s">
        <v>268</v>
      </c>
      <c r="U2618" s="44">
        <f>SUMIFS(Table1[AStdWBkW],Table1[EnergyImpactID],E2618,Table1[BldgType],B2618,Table1[BldgVint],C2618,Table1[BldgLoc],F2618)</f>
        <v>0.02</v>
      </c>
      <c r="V2618" s="44">
        <f>SUMIFS(Table1[AStdWBkWh],Table1[EnergyImpactID],E2618,Table1[BldgType],B2618,Table1[BldgVint],C2618,Table1[BldgLoc],F2618)</f>
        <v>15.19</v>
      </c>
      <c r="W2618" s="69">
        <v>0</v>
      </c>
      <c r="X2618" s="69"/>
      <c r="Y2618" s="69"/>
      <c r="Z2618" s="69"/>
      <c r="AA2618" s="47">
        <f>SUMIF('Cost per Solution Code'!$I$5:$I$24,'Measure Support Table'!D2618,'Cost per Solution Code'!$H$5:$H$24)</f>
        <v>1086</v>
      </c>
      <c r="AB2618" s="62"/>
      <c r="AC2618" s="47">
        <f>SUMIF('Cost per Solution Code'!$I$5:$I$24,'Measure Support Table'!D2618,'Cost per Solution Code'!$F$5:$F$24)</f>
        <v>1107.17</v>
      </c>
      <c r="AD2618" s="62"/>
      <c r="AE2618" s="48">
        <f t="shared" si="320"/>
        <v>1086</v>
      </c>
      <c r="AF2618" s="48">
        <f t="shared" si="321"/>
        <v>1107.17</v>
      </c>
      <c r="AG2618" s="48">
        <f t="shared" si="322"/>
        <v>21.170000000000073</v>
      </c>
      <c r="AH2618" s="49">
        <f t="shared" si="323"/>
        <v>0</v>
      </c>
      <c r="AI2618" s="49">
        <f t="shared" si="324"/>
        <v>0</v>
      </c>
      <c r="AJ2618" s="50">
        <f t="shared" si="325"/>
        <v>0</v>
      </c>
      <c r="AK2618" s="51">
        <v>0</v>
      </c>
    </row>
    <row r="2619" spans="1:37" hidden="1" x14ac:dyDescent="0.35">
      <c r="A2619" s="39" t="str">
        <f t="shared" si="327"/>
        <v>SWHC005</v>
      </c>
      <c r="B2619" s="39" t="s">
        <v>330</v>
      </c>
      <c r="C2619" s="62" t="s">
        <v>20</v>
      </c>
      <c r="D2619" s="40" t="s">
        <v>182</v>
      </c>
      <c r="E2619" s="40" t="str">
        <f t="shared" si="326"/>
        <v>SWHC005Q</v>
      </c>
      <c r="F2619" s="67" t="s">
        <v>239</v>
      </c>
      <c r="G2619" s="40" t="str">
        <f>DataSpec!$B$11</f>
        <v>UpDeemed, DnDeemed, DnDeemDI</v>
      </c>
      <c r="H2619" s="40" t="str">
        <f>DataSpec!$B$7</f>
        <v>Cap-Tons</v>
      </c>
      <c r="I2619" s="40" t="s">
        <v>11</v>
      </c>
      <c r="J2619" t="s">
        <v>183</v>
      </c>
      <c r="K2619" t="s">
        <v>269</v>
      </c>
      <c r="U2619" s="44">
        <f>SUMIFS(Table1[AStdWBkW],Table1[EnergyImpactID],E2619,Table1[BldgType],B2619,Table1[BldgVint],C2619,Table1[BldgLoc],F2619)</f>
        <v>0.02</v>
      </c>
      <c r="V2619" s="44">
        <f>SUMIFS(Table1[AStdWBkWh],Table1[EnergyImpactID],E2619,Table1[BldgType],B2619,Table1[BldgVint],C2619,Table1[BldgLoc],F2619)</f>
        <v>17.73</v>
      </c>
      <c r="W2619" s="69">
        <v>0</v>
      </c>
      <c r="X2619" s="69"/>
      <c r="Y2619" s="69"/>
      <c r="Z2619" s="69"/>
      <c r="AA2619" s="47">
        <f>SUMIF('Cost per Solution Code'!$I$5:$I$24,'Measure Support Table'!D2619,'Cost per Solution Code'!$H$5:$H$24)</f>
        <v>636.29999999999995</v>
      </c>
      <c r="AB2619" s="62"/>
      <c r="AC2619" s="47">
        <f>SUMIF('Cost per Solution Code'!$I$5:$I$24,'Measure Support Table'!D2619,'Cost per Solution Code'!$F$5:$F$24)</f>
        <v>931.83</v>
      </c>
      <c r="AD2619" s="62"/>
      <c r="AE2619" s="48">
        <f t="shared" si="320"/>
        <v>636.29999999999995</v>
      </c>
      <c r="AF2619" s="48">
        <f t="shared" si="321"/>
        <v>931.83</v>
      </c>
      <c r="AG2619" s="48">
        <f t="shared" si="322"/>
        <v>295.53000000000009</v>
      </c>
      <c r="AH2619" s="49">
        <f t="shared" si="323"/>
        <v>0</v>
      </c>
      <c r="AI2619" s="49">
        <f t="shared" si="324"/>
        <v>0</v>
      </c>
      <c r="AJ2619" s="50">
        <f t="shared" si="325"/>
        <v>0</v>
      </c>
      <c r="AK2619" s="51">
        <v>0</v>
      </c>
    </row>
    <row r="2620" spans="1:37" hidden="1" x14ac:dyDescent="0.35">
      <c r="A2620" s="39" t="str">
        <f t="shared" si="327"/>
        <v>SWHC005</v>
      </c>
      <c r="B2620" s="39" t="s">
        <v>330</v>
      </c>
      <c r="C2620" s="62" t="s">
        <v>20</v>
      </c>
      <c r="D2620" s="40" t="s">
        <v>184</v>
      </c>
      <c r="E2620" s="40" t="str">
        <f t="shared" si="326"/>
        <v>SWHC005R</v>
      </c>
      <c r="F2620" s="67" t="s">
        <v>239</v>
      </c>
      <c r="G2620" s="40" t="str">
        <f>DataSpec!$B$11</f>
        <v>UpDeemed, DnDeemed, DnDeemDI</v>
      </c>
      <c r="H2620" s="40" t="str">
        <f>DataSpec!$B$7</f>
        <v>Cap-Tons</v>
      </c>
      <c r="I2620" s="40" t="s">
        <v>11</v>
      </c>
      <c r="J2620" t="s">
        <v>183</v>
      </c>
      <c r="K2620" t="s">
        <v>270</v>
      </c>
      <c r="U2620" s="44">
        <f>SUMIFS(Table1[AStdWBkW],Table1[EnergyImpactID],E2620,Table1[BldgType],B2620,Table1[BldgVint],C2620,Table1[BldgLoc],F2620)</f>
        <v>0.01</v>
      </c>
      <c r="V2620" s="44">
        <f>SUMIFS(Table1[AStdWBkWh],Table1[EnergyImpactID],E2620,Table1[BldgType],B2620,Table1[BldgVint],C2620,Table1[BldgLoc],F2620)</f>
        <v>11.89</v>
      </c>
      <c r="W2620" s="69">
        <v>0</v>
      </c>
      <c r="X2620" s="69"/>
      <c r="Y2620" s="69"/>
      <c r="Z2620" s="69"/>
      <c r="AA2620" s="47">
        <f>SUMIF('Cost per Solution Code'!$I$5:$I$24,'Measure Support Table'!D2620,'Cost per Solution Code'!$H$5:$H$24)</f>
        <v>636.29999999999995</v>
      </c>
      <c r="AB2620" s="62"/>
      <c r="AC2620" s="47">
        <f>SUMIF('Cost per Solution Code'!$I$5:$I$24,'Measure Support Table'!D2620,'Cost per Solution Code'!$F$5:$F$24)</f>
        <v>797.9</v>
      </c>
      <c r="AD2620" s="62"/>
      <c r="AE2620" s="48">
        <f t="shared" si="320"/>
        <v>636.29999999999995</v>
      </c>
      <c r="AF2620" s="48">
        <f t="shared" si="321"/>
        <v>797.9</v>
      </c>
      <c r="AG2620" s="48">
        <f t="shared" si="322"/>
        <v>161.60000000000002</v>
      </c>
      <c r="AH2620" s="49">
        <f t="shared" si="323"/>
        <v>0</v>
      </c>
      <c r="AI2620" s="49">
        <f t="shared" si="324"/>
        <v>0</v>
      </c>
      <c r="AJ2620" s="50">
        <f t="shared" si="325"/>
        <v>0</v>
      </c>
      <c r="AK2620" s="51">
        <v>0</v>
      </c>
    </row>
    <row r="2621" spans="1:37" hidden="1" x14ac:dyDescent="0.35">
      <c r="A2621" s="39" t="str">
        <f t="shared" si="327"/>
        <v>SWHC005</v>
      </c>
      <c r="B2621" s="39" t="s">
        <v>330</v>
      </c>
      <c r="C2621" s="62" t="s">
        <v>20</v>
      </c>
      <c r="D2621" s="40" t="s">
        <v>185</v>
      </c>
      <c r="E2621" s="40" t="str">
        <f t="shared" si="326"/>
        <v>SWHC005S</v>
      </c>
      <c r="F2621" s="67" t="s">
        <v>239</v>
      </c>
      <c r="G2621" s="40" t="str">
        <f>DataSpec!$B$11</f>
        <v>UpDeemed, DnDeemed, DnDeemDI</v>
      </c>
      <c r="H2621" s="40" t="str">
        <f>DataSpec!$B$7</f>
        <v>Cap-Tons</v>
      </c>
      <c r="I2621" s="40" t="s">
        <v>11</v>
      </c>
      <c r="J2621" t="s">
        <v>186</v>
      </c>
      <c r="K2621" t="s">
        <v>271</v>
      </c>
      <c r="U2621" s="44">
        <f>SUMIFS(Table1[AStdWBkW],Table1[EnergyImpactID],E2621,Table1[BldgType],B2621,Table1[BldgVint],C2621,Table1[BldgLoc],F2621)</f>
        <v>0.03</v>
      </c>
      <c r="V2621" s="44">
        <f>SUMIFS(Table1[AStdWBkWh],Table1[EnergyImpactID],E2621,Table1[BldgType],B2621,Table1[BldgVint],C2621,Table1[BldgLoc],F2621)</f>
        <v>23.68</v>
      </c>
      <c r="W2621" s="69">
        <v>0</v>
      </c>
      <c r="X2621" s="69"/>
      <c r="Y2621" s="69"/>
      <c r="Z2621" s="69"/>
      <c r="AA2621" s="47">
        <f>SUMIF('Cost per Solution Code'!$I$5:$I$24,'Measure Support Table'!D2621,'Cost per Solution Code'!$H$5:$H$24)</f>
        <v>416.53842439071497</v>
      </c>
      <c r="AB2621" s="62"/>
      <c r="AC2621" s="47">
        <f>SUMIF('Cost per Solution Code'!$I$5:$I$24,'Measure Support Table'!D2621,'Cost per Solution Code'!$F$5:$F$24)</f>
        <v>610</v>
      </c>
      <c r="AD2621" s="62"/>
      <c r="AE2621" s="48">
        <f t="shared" si="320"/>
        <v>416.53842439071497</v>
      </c>
      <c r="AF2621" s="48">
        <f t="shared" si="321"/>
        <v>610</v>
      </c>
      <c r="AG2621" s="48">
        <f t="shared" si="322"/>
        <v>193.46157560928503</v>
      </c>
      <c r="AH2621" s="49">
        <f t="shared" si="323"/>
        <v>0</v>
      </c>
      <c r="AI2621" s="49">
        <f t="shared" si="324"/>
        <v>0</v>
      </c>
      <c r="AJ2621" s="50">
        <f t="shared" si="325"/>
        <v>0</v>
      </c>
      <c r="AK2621" s="51">
        <v>0</v>
      </c>
    </row>
    <row r="2622" spans="1:37" hidden="1" x14ac:dyDescent="0.35">
      <c r="A2622" s="39" t="str">
        <f t="shared" si="327"/>
        <v>SWHC005</v>
      </c>
      <c r="B2622" s="39" t="s">
        <v>330</v>
      </c>
      <c r="C2622" s="62" t="s">
        <v>20</v>
      </c>
      <c r="D2622" s="40" t="s">
        <v>187</v>
      </c>
      <c r="E2622" s="40" t="str">
        <f t="shared" si="326"/>
        <v>SWHC005T</v>
      </c>
      <c r="F2622" s="67" t="s">
        <v>239</v>
      </c>
      <c r="G2622" s="40" t="str">
        <f>DataSpec!$B$11</f>
        <v>UpDeemed, DnDeemed, DnDeemDI</v>
      </c>
      <c r="H2622" s="40" t="str">
        <f>DataSpec!$B$7</f>
        <v>Cap-Tons</v>
      </c>
      <c r="I2622" s="40" t="s">
        <v>11</v>
      </c>
      <c r="J2622" t="s">
        <v>186</v>
      </c>
      <c r="K2622" t="s">
        <v>272</v>
      </c>
      <c r="U2622" s="44">
        <f>SUMIFS(Table1[AStdWBkW],Table1[EnergyImpactID],E2622,Table1[BldgType],B2622,Table1[BldgVint],C2622,Table1[BldgLoc],F2622)</f>
        <v>0.02</v>
      </c>
      <c r="V2622" s="44">
        <f>SUMIFS(Table1[AStdWBkWh],Table1[EnergyImpactID],E2622,Table1[BldgType],B2622,Table1[BldgVint],C2622,Table1[BldgLoc],F2622)</f>
        <v>15.78</v>
      </c>
      <c r="W2622" s="69">
        <v>0</v>
      </c>
      <c r="X2622" s="69"/>
      <c r="Y2622" s="69"/>
      <c r="Z2622" s="69"/>
      <c r="AA2622" s="47">
        <f>SUMIF('Cost per Solution Code'!$I$5:$I$24,'Measure Support Table'!D2622,'Cost per Solution Code'!$H$5:$H$24)</f>
        <v>416.53842439071497</v>
      </c>
      <c r="AB2622" s="62"/>
      <c r="AC2622" s="47">
        <f>SUMIF('Cost per Solution Code'!$I$5:$I$24,'Measure Support Table'!D2622,'Cost per Solution Code'!$F$5:$F$24)</f>
        <v>522.1950355751585</v>
      </c>
      <c r="AD2622" s="62"/>
      <c r="AE2622" s="48">
        <f t="shared" si="320"/>
        <v>416.53842439071497</v>
      </c>
      <c r="AF2622" s="48">
        <f t="shared" si="321"/>
        <v>522.1950355751585</v>
      </c>
      <c r="AG2622" s="48">
        <f t="shared" si="322"/>
        <v>105.65661118444353</v>
      </c>
      <c r="AH2622" s="49">
        <f t="shared" si="323"/>
        <v>0</v>
      </c>
      <c r="AI2622" s="49">
        <f t="shared" si="324"/>
        <v>0</v>
      </c>
      <c r="AJ2622" s="50">
        <f t="shared" si="325"/>
        <v>0</v>
      </c>
      <c r="AK2622" s="51">
        <v>0</v>
      </c>
    </row>
    <row r="2623" spans="1:37" hidden="1" x14ac:dyDescent="0.35">
      <c r="A2623" s="39" t="str">
        <f t="shared" si="327"/>
        <v>SWHC005</v>
      </c>
      <c r="B2623" s="39" t="s">
        <v>330</v>
      </c>
      <c r="C2623" s="62" t="s">
        <v>20</v>
      </c>
      <c r="D2623" s="40" t="s">
        <v>163</v>
      </c>
      <c r="E2623" s="40" t="str">
        <f t="shared" si="326"/>
        <v>SWHC005A</v>
      </c>
      <c r="F2623" s="67" t="s">
        <v>240</v>
      </c>
      <c r="G2623" s="40" t="str">
        <f>DataSpec!$B$11</f>
        <v>UpDeemed, DnDeemed, DnDeemDI</v>
      </c>
      <c r="H2623" s="40" t="str">
        <f>DataSpec!$B$7</f>
        <v>Cap-Tons</v>
      </c>
      <c r="I2623" s="40" t="s">
        <v>11</v>
      </c>
      <c r="J2623" t="s">
        <v>164</v>
      </c>
      <c r="K2623" t="s">
        <v>253</v>
      </c>
      <c r="U2623" s="44">
        <f>SUMIFS(Table1[AStdWBkW],Table1[EnergyImpactID],E2623,Table1[BldgType],B2623,Table1[BldgVint],C2623,Table1[BldgLoc],F2623)</f>
        <v>0.02</v>
      </c>
      <c r="V2623" s="44">
        <f>SUMIFS(Table1[AStdWBkWh],Table1[EnergyImpactID],E2623,Table1[BldgType],B2623,Table1[BldgVint],C2623,Table1[BldgLoc],F2623)</f>
        <v>30.99</v>
      </c>
      <c r="W2623" s="69">
        <v>0</v>
      </c>
      <c r="X2623" s="69"/>
      <c r="Y2623" s="69"/>
      <c r="Z2623" s="69"/>
      <c r="AA2623" s="47">
        <f>SUMIF('Cost per Solution Code'!$I$5:$I$24,'Measure Support Table'!D2623,'Cost per Solution Code'!$H$5:$H$24)</f>
        <v>656.88499999999999</v>
      </c>
      <c r="AB2623" s="62"/>
      <c r="AC2623" s="47">
        <f>SUMIF('Cost per Solution Code'!$I$5:$I$24,'Measure Support Table'!D2623,'Cost per Solution Code'!$F$5:$F$24)</f>
        <v>931.83999999999992</v>
      </c>
      <c r="AD2623" s="62"/>
      <c r="AE2623" s="48">
        <f t="shared" si="320"/>
        <v>656.88499999999999</v>
      </c>
      <c r="AF2623" s="48">
        <f t="shared" si="321"/>
        <v>931.83999999999992</v>
      </c>
      <c r="AG2623" s="48">
        <f t="shared" si="322"/>
        <v>274.95499999999993</v>
      </c>
      <c r="AH2623" s="49">
        <f t="shared" si="323"/>
        <v>0</v>
      </c>
      <c r="AI2623" s="49">
        <f t="shared" si="324"/>
        <v>0</v>
      </c>
      <c r="AJ2623" s="50">
        <f t="shared" si="325"/>
        <v>0</v>
      </c>
      <c r="AK2623" s="51">
        <v>0</v>
      </c>
    </row>
    <row r="2624" spans="1:37" hidden="1" x14ac:dyDescent="0.35">
      <c r="A2624" s="39" t="str">
        <f t="shared" si="327"/>
        <v>SWHC005</v>
      </c>
      <c r="B2624" s="39" t="s">
        <v>330</v>
      </c>
      <c r="C2624" s="62" t="s">
        <v>20</v>
      </c>
      <c r="D2624" s="40" t="s">
        <v>165</v>
      </c>
      <c r="E2624" s="40" t="str">
        <f t="shared" si="326"/>
        <v>SWHC005B</v>
      </c>
      <c r="F2624" s="67" t="s">
        <v>240</v>
      </c>
      <c r="G2624" s="40" t="str">
        <f>DataSpec!$B$11</f>
        <v>UpDeemed, DnDeemed, DnDeemDI</v>
      </c>
      <c r="H2624" s="40" t="str">
        <f>DataSpec!$B$7</f>
        <v>Cap-Tons</v>
      </c>
      <c r="I2624" s="40" t="s">
        <v>11</v>
      </c>
      <c r="J2624" t="s">
        <v>164</v>
      </c>
      <c r="K2624" t="s">
        <v>254</v>
      </c>
      <c r="U2624" s="44">
        <f>SUMIFS(Table1[AStdWBkW],Table1[EnergyImpactID],E2624,Table1[BldgType],B2624,Table1[BldgVint],C2624,Table1[BldgLoc],F2624)</f>
        <v>0.01</v>
      </c>
      <c r="V2624" s="44">
        <f>SUMIFS(Table1[AStdWBkWh],Table1[EnergyImpactID],E2624,Table1[BldgType],B2624,Table1[BldgVint],C2624,Table1[BldgLoc],F2624)</f>
        <v>20.72</v>
      </c>
      <c r="W2624" s="69">
        <v>0</v>
      </c>
      <c r="X2624" s="69"/>
      <c r="Y2624" s="69"/>
      <c r="Z2624" s="69"/>
      <c r="AA2624" s="47">
        <f>SUMIF('Cost per Solution Code'!$I$5:$I$24,'Measure Support Table'!D2624,'Cost per Solution Code'!$H$5:$H$24)</f>
        <v>656.88499999999999</v>
      </c>
      <c r="AB2624" s="62"/>
      <c r="AC2624" s="47">
        <f>SUMIF('Cost per Solution Code'!$I$5:$I$24,'Measure Support Table'!D2624,'Cost per Solution Code'!$F$5:$F$24)</f>
        <v>729.01</v>
      </c>
      <c r="AD2624" s="62"/>
      <c r="AE2624" s="48">
        <f t="shared" si="320"/>
        <v>656.88499999999999</v>
      </c>
      <c r="AF2624" s="48">
        <f t="shared" si="321"/>
        <v>729.01</v>
      </c>
      <c r="AG2624" s="48">
        <f t="shared" si="322"/>
        <v>72.125</v>
      </c>
      <c r="AH2624" s="49">
        <f t="shared" si="323"/>
        <v>0</v>
      </c>
      <c r="AI2624" s="49">
        <f t="shared" si="324"/>
        <v>0</v>
      </c>
      <c r="AJ2624" s="50">
        <f t="shared" si="325"/>
        <v>0</v>
      </c>
      <c r="AK2624" s="51">
        <v>0</v>
      </c>
    </row>
    <row r="2625" spans="1:37" hidden="1" x14ac:dyDescent="0.35">
      <c r="A2625" s="39" t="str">
        <f t="shared" si="327"/>
        <v>SWHC005</v>
      </c>
      <c r="B2625" s="39" t="s">
        <v>330</v>
      </c>
      <c r="C2625" s="62" t="s">
        <v>20</v>
      </c>
      <c r="D2625" s="40" t="s">
        <v>166</v>
      </c>
      <c r="E2625" s="40" t="str">
        <f t="shared" si="326"/>
        <v>SWHC005C</v>
      </c>
      <c r="F2625" s="67" t="s">
        <v>240</v>
      </c>
      <c r="G2625" s="40" t="str">
        <f>DataSpec!$B$11</f>
        <v>UpDeemed, DnDeemed, DnDeemDI</v>
      </c>
      <c r="H2625" s="40" t="str">
        <f>DataSpec!$B$7</f>
        <v>Cap-Tons</v>
      </c>
      <c r="I2625" s="40" t="s">
        <v>11</v>
      </c>
      <c r="J2625" t="s">
        <v>167</v>
      </c>
      <c r="K2625" t="s">
        <v>255</v>
      </c>
      <c r="U2625" s="44">
        <f>SUMIFS(Table1[AStdWBkW],Table1[EnergyImpactID],E2625,Table1[BldgType],B2625,Table1[BldgVint],C2625,Table1[BldgLoc],F2625)</f>
        <v>0.02</v>
      </c>
      <c r="V2625" s="44">
        <f>SUMIFS(Table1[AStdWBkWh],Table1[EnergyImpactID],E2625,Table1[BldgType],B2625,Table1[BldgVint],C2625,Table1[BldgLoc],F2625)</f>
        <v>29.08</v>
      </c>
      <c r="W2625" s="69">
        <v>0</v>
      </c>
      <c r="X2625" s="69"/>
      <c r="Y2625" s="69"/>
      <c r="Z2625" s="69"/>
      <c r="AA2625" s="47">
        <f>SUMIF('Cost per Solution Code'!$I$5:$I$24,'Measure Support Table'!D2625,'Cost per Solution Code'!$H$5:$H$24)</f>
        <v>515.125</v>
      </c>
      <c r="AB2625" s="62"/>
      <c r="AC2625" s="47">
        <f>SUMIF('Cost per Solution Code'!$I$5:$I$24,'Measure Support Table'!D2625,'Cost per Solution Code'!$F$5:$F$24)</f>
        <v>741.56</v>
      </c>
      <c r="AD2625" s="62"/>
      <c r="AE2625" s="48">
        <f t="shared" si="320"/>
        <v>515.125</v>
      </c>
      <c r="AF2625" s="48">
        <f t="shared" si="321"/>
        <v>741.56</v>
      </c>
      <c r="AG2625" s="48">
        <f t="shared" si="322"/>
        <v>226.43499999999995</v>
      </c>
      <c r="AH2625" s="49">
        <f t="shared" si="323"/>
        <v>0</v>
      </c>
      <c r="AI2625" s="49">
        <f t="shared" si="324"/>
        <v>0</v>
      </c>
      <c r="AJ2625" s="50">
        <f t="shared" si="325"/>
        <v>0</v>
      </c>
      <c r="AK2625" s="51">
        <v>0</v>
      </c>
    </row>
    <row r="2626" spans="1:37" hidden="1" x14ac:dyDescent="0.35">
      <c r="A2626" s="39" t="str">
        <f t="shared" si="327"/>
        <v>SWHC005</v>
      </c>
      <c r="B2626" s="39" t="s">
        <v>330</v>
      </c>
      <c r="C2626" s="62" t="s">
        <v>20</v>
      </c>
      <c r="D2626" s="40" t="s">
        <v>168</v>
      </c>
      <c r="E2626" s="40" t="str">
        <f t="shared" si="326"/>
        <v>SWHC005D</v>
      </c>
      <c r="F2626" s="67" t="s">
        <v>240</v>
      </c>
      <c r="G2626" s="40" t="str">
        <f>DataSpec!$B$11</f>
        <v>UpDeemed, DnDeemed, DnDeemDI</v>
      </c>
      <c r="H2626" s="40" t="str">
        <f>DataSpec!$B$7</f>
        <v>Cap-Tons</v>
      </c>
      <c r="I2626" s="40" t="s">
        <v>11</v>
      </c>
      <c r="J2626" t="s">
        <v>167</v>
      </c>
      <c r="K2626" t="s">
        <v>256</v>
      </c>
      <c r="U2626" s="44">
        <f>SUMIFS(Table1[AStdWBkW],Table1[EnergyImpactID],E2626,Table1[BldgType],B2626,Table1[BldgVint],C2626,Table1[BldgLoc],F2626)</f>
        <v>0.01</v>
      </c>
      <c r="V2626" s="44">
        <f>SUMIFS(Table1[AStdWBkWh],Table1[EnergyImpactID],E2626,Table1[BldgType],B2626,Table1[BldgVint],C2626,Table1[BldgLoc],F2626)</f>
        <v>19.38</v>
      </c>
      <c r="W2626" s="69">
        <v>0</v>
      </c>
      <c r="X2626" s="69"/>
      <c r="Y2626" s="69"/>
      <c r="Z2626" s="69"/>
      <c r="AA2626" s="47">
        <f>SUMIF('Cost per Solution Code'!$I$5:$I$24,'Measure Support Table'!D2626,'Cost per Solution Code'!$H$5:$H$24)</f>
        <v>515.125</v>
      </c>
      <c r="AB2626" s="62"/>
      <c r="AC2626" s="47">
        <f>SUMIF('Cost per Solution Code'!$I$5:$I$24,'Measure Support Table'!D2626,'Cost per Solution Code'!$F$5:$F$24)</f>
        <v>673.54</v>
      </c>
      <c r="AD2626" s="62"/>
      <c r="AE2626" s="48">
        <f t="shared" si="320"/>
        <v>515.125</v>
      </c>
      <c r="AF2626" s="48">
        <f t="shared" si="321"/>
        <v>673.54</v>
      </c>
      <c r="AG2626" s="48">
        <f t="shared" si="322"/>
        <v>158.41499999999996</v>
      </c>
      <c r="AH2626" s="49">
        <f t="shared" si="323"/>
        <v>0</v>
      </c>
      <c r="AI2626" s="49">
        <f t="shared" si="324"/>
        <v>0</v>
      </c>
      <c r="AJ2626" s="50">
        <f t="shared" si="325"/>
        <v>0</v>
      </c>
      <c r="AK2626" s="51">
        <v>0</v>
      </c>
    </row>
    <row r="2627" spans="1:37" hidden="1" x14ac:dyDescent="0.35">
      <c r="A2627" s="39" t="str">
        <f t="shared" si="327"/>
        <v>SWHC005</v>
      </c>
      <c r="B2627" s="39" t="s">
        <v>330</v>
      </c>
      <c r="C2627" s="62" t="s">
        <v>20</v>
      </c>
      <c r="D2627" s="40" t="s">
        <v>169</v>
      </c>
      <c r="E2627" s="40" t="str">
        <f t="shared" si="326"/>
        <v>SWHC005E</v>
      </c>
      <c r="F2627" s="67" t="s">
        <v>240</v>
      </c>
      <c r="G2627" s="40" t="str">
        <f>DataSpec!$B$11</f>
        <v>UpDeemed, DnDeemed, DnDeemDI</v>
      </c>
      <c r="H2627" s="40" t="str">
        <f>DataSpec!$B$7</f>
        <v>Cap-Tons</v>
      </c>
      <c r="I2627" s="40" t="s">
        <v>11</v>
      </c>
      <c r="J2627" t="s">
        <v>170</v>
      </c>
      <c r="K2627" t="s">
        <v>257</v>
      </c>
      <c r="U2627" s="44">
        <f>SUMIFS(Table1[AStdWBkW],Table1[EnergyImpactID],E2627,Table1[BldgType],B2627,Table1[BldgVint],C2627,Table1[BldgLoc],F2627)</f>
        <v>0.02</v>
      </c>
      <c r="V2627" s="44">
        <f>SUMIFS(Table1[AStdWBkWh],Table1[EnergyImpactID],E2627,Table1[BldgType],B2627,Table1[BldgVint],C2627,Table1[BldgLoc],F2627)</f>
        <v>28.61</v>
      </c>
      <c r="W2627" s="69">
        <v>0</v>
      </c>
      <c r="X2627" s="69"/>
      <c r="Y2627" s="69"/>
      <c r="Z2627" s="69"/>
      <c r="AA2627" s="47">
        <f>SUMIF('Cost per Solution Code'!$I$5:$I$24,'Measure Support Table'!D2627,'Cost per Solution Code'!$H$5:$H$24)</f>
        <v>448.52499999999998</v>
      </c>
      <c r="AB2627" s="62"/>
      <c r="AC2627" s="47">
        <f>SUMIF('Cost per Solution Code'!$I$5:$I$24,'Measure Support Table'!D2627,'Cost per Solution Code'!$F$5:$F$24)</f>
        <v>698.35</v>
      </c>
      <c r="AD2627" s="62"/>
      <c r="AE2627" s="48">
        <f t="shared" ref="AE2627:AE2690" si="328">AA2627+AB2627</f>
        <v>448.52499999999998</v>
      </c>
      <c r="AF2627" s="48">
        <f t="shared" ref="AF2627:AF2690" si="329">AC2627+AD2627</f>
        <v>698.35</v>
      </c>
      <c r="AG2627" s="48">
        <f t="shared" ref="AG2627:AG2690" si="330">AF2627-AE2627</f>
        <v>249.82500000000005</v>
      </c>
      <c r="AH2627" s="49">
        <f t="shared" ref="AH2627:AH2690" si="331">IF(I2627="ER",SUM(AA2627:AB2627),0)</f>
        <v>0</v>
      </c>
      <c r="AI2627" s="49">
        <f t="shared" ref="AI2627:AI2690" si="332">IF(I2627="ER",AC2627+AD2627,0)</f>
        <v>0</v>
      </c>
      <c r="AJ2627" s="50">
        <f t="shared" ref="AJ2627:AJ2690" si="333">AI2627-AH2627</f>
        <v>0</v>
      </c>
      <c r="AK2627" s="51">
        <v>0</v>
      </c>
    </row>
    <row r="2628" spans="1:37" hidden="1" x14ac:dyDescent="0.35">
      <c r="A2628" s="39" t="str">
        <f t="shared" si="327"/>
        <v>SWHC005</v>
      </c>
      <c r="B2628" s="39" t="s">
        <v>330</v>
      </c>
      <c r="C2628" s="62" t="s">
        <v>20</v>
      </c>
      <c r="D2628" s="40" t="s">
        <v>171</v>
      </c>
      <c r="E2628" s="40" t="str">
        <f t="shared" ref="E2628:E2691" si="334">A2628&amp;D2628</f>
        <v>SWHC005F</v>
      </c>
      <c r="F2628" s="67" t="s">
        <v>240</v>
      </c>
      <c r="G2628" s="40" t="str">
        <f>DataSpec!$B$11</f>
        <v>UpDeemed, DnDeemed, DnDeemDI</v>
      </c>
      <c r="H2628" s="40" t="str">
        <f>DataSpec!$B$7</f>
        <v>Cap-Tons</v>
      </c>
      <c r="I2628" s="40" t="s">
        <v>11</v>
      </c>
      <c r="J2628" t="s">
        <v>170</v>
      </c>
      <c r="K2628" t="s">
        <v>258</v>
      </c>
      <c r="U2628" s="44">
        <f>SUMIFS(Table1[AStdWBkW],Table1[EnergyImpactID],E2628,Table1[BldgType],B2628,Table1[BldgVint],C2628,Table1[BldgLoc],F2628)</f>
        <v>0.01</v>
      </c>
      <c r="V2628" s="44">
        <f>SUMIFS(Table1[AStdWBkWh],Table1[EnergyImpactID],E2628,Table1[BldgType],B2628,Table1[BldgVint],C2628,Table1[BldgLoc],F2628)</f>
        <v>19.02</v>
      </c>
      <c r="W2628" s="69">
        <v>0</v>
      </c>
      <c r="X2628" s="69"/>
      <c r="Y2628" s="69"/>
      <c r="Z2628" s="69"/>
      <c r="AA2628" s="47">
        <f>SUMIF('Cost per Solution Code'!$I$5:$I$24,'Measure Support Table'!D2628,'Cost per Solution Code'!$H$5:$H$24)</f>
        <v>448.52499999999998</v>
      </c>
      <c r="AB2628" s="62"/>
      <c r="AC2628" s="47">
        <f>SUMIF('Cost per Solution Code'!$I$5:$I$24,'Measure Support Table'!D2628,'Cost per Solution Code'!$F$5:$F$24)</f>
        <v>642.36500000000001</v>
      </c>
      <c r="AD2628" s="62"/>
      <c r="AE2628" s="48">
        <f t="shared" si="328"/>
        <v>448.52499999999998</v>
      </c>
      <c r="AF2628" s="48">
        <f t="shared" si="329"/>
        <v>642.36500000000001</v>
      </c>
      <c r="AG2628" s="48">
        <f t="shared" si="330"/>
        <v>193.84000000000003</v>
      </c>
      <c r="AH2628" s="49">
        <f t="shared" si="331"/>
        <v>0</v>
      </c>
      <c r="AI2628" s="49">
        <f t="shared" si="332"/>
        <v>0</v>
      </c>
      <c r="AJ2628" s="50">
        <f t="shared" si="333"/>
        <v>0</v>
      </c>
      <c r="AK2628" s="51">
        <v>0</v>
      </c>
    </row>
    <row r="2629" spans="1:37" hidden="1" x14ac:dyDescent="0.35">
      <c r="A2629" s="39" t="str">
        <f t="shared" si="327"/>
        <v>SWHC005</v>
      </c>
      <c r="B2629" s="39" t="s">
        <v>330</v>
      </c>
      <c r="C2629" s="62" t="s">
        <v>20</v>
      </c>
      <c r="D2629" s="40" t="s">
        <v>8</v>
      </c>
      <c r="E2629" s="40" t="str">
        <f t="shared" si="334"/>
        <v>SWHC005G</v>
      </c>
      <c r="F2629" s="67" t="s">
        <v>240</v>
      </c>
      <c r="G2629" s="40" t="str">
        <f>DataSpec!$B$11</f>
        <v>UpDeemed, DnDeemed, DnDeemDI</v>
      </c>
      <c r="H2629" s="40" t="str">
        <f>DataSpec!$B$7</f>
        <v>Cap-Tons</v>
      </c>
      <c r="I2629" s="40" t="s">
        <v>11</v>
      </c>
      <c r="J2629" t="s">
        <v>172</v>
      </c>
      <c r="K2629" t="s">
        <v>259</v>
      </c>
      <c r="U2629" s="44">
        <f>SUMIFS(Table1[AStdWBkW],Table1[EnergyImpactID],E2629,Table1[BldgType],B2629,Table1[BldgVint],C2629,Table1[BldgLoc],F2629)</f>
        <v>0.02</v>
      </c>
      <c r="V2629" s="44">
        <f>SUMIFS(Table1[AStdWBkWh],Table1[EnergyImpactID],E2629,Table1[BldgType],B2629,Table1[BldgVint],C2629,Table1[BldgLoc],F2629)</f>
        <v>28.61</v>
      </c>
      <c r="W2629" s="69">
        <v>0</v>
      </c>
      <c r="X2629" s="69"/>
      <c r="Y2629" s="69"/>
      <c r="Z2629" s="69"/>
      <c r="AA2629" s="47">
        <f>SUMIF('Cost per Solution Code'!$I$5:$I$24,'Measure Support Table'!D2629,'Cost per Solution Code'!$H$5:$H$24)</f>
        <v>392.565</v>
      </c>
      <c r="AB2629" s="62"/>
      <c r="AC2629" s="47">
        <f>SUMIF('Cost per Solution Code'!$I$5:$I$24,'Measure Support Table'!D2629,'Cost per Solution Code'!$F$5:$F$24)</f>
        <v>491.11500000000001</v>
      </c>
      <c r="AD2629" s="62"/>
      <c r="AE2629" s="48">
        <f t="shared" si="328"/>
        <v>392.565</v>
      </c>
      <c r="AF2629" s="48">
        <f t="shared" si="329"/>
        <v>491.11500000000001</v>
      </c>
      <c r="AG2629" s="48">
        <f t="shared" si="330"/>
        <v>98.550000000000011</v>
      </c>
      <c r="AH2629" s="49">
        <f t="shared" si="331"/>
        <v>0</v>
      </c>
      <c r="AI2629" s="49">
        <f t="shared" si="332"/>
        <v>0</v>
      </c>
      <c r="AJ2629" s="50">
        <f t="shared" si="333"/>
        <v>0</v>
      </c>
      <c r="AK2629" s="51">
        <v>0</v>
      </c>
    </row>
    <row r="2630" spans="1:37" hidden="1" x14ac:dyDescent="0.35">
      <c r="A2630" s="39" t="str">
        <f t="shared" si="327"/>
        <v>SWHC005</v>
      </c>
      <c r="B2630" s="39" t="s">
        <v>330</v>
      </c>
      <c r="C2630" s="62" t="s">
        <v>20</v>
      </c>
      <c r="D2630" s="40" t="s">
        <v>16</v>
      </c>
      <c r="E2630" s="40" t="str">
        <f t="shared" si="334"/>
        <v>SWHC005H</v>
      </c>
      <c r="F2630" s="67" t="s">
        <v>240</v>
      </c>
      <c r="G2630" s="40" t="str">
        <f>DataSpec!$B$11</f>
        <v>UpDeemed, DnDeemed, DnDeemDI</v>
      </c>
      <c r="H2630" s="40" t="str">
        <f>DataSpec!$B$7</f>
        <v>Cap-Tons</v>
      </c>
      <c r="I2630" s="40" t="s">
        <v>11</v>
      </c>
      <c r="J2630" t="s">
        <v>172</v>
      </c>
      <c r="K2630" t="s">
        <v>260</v>
      </c>
      <c r="U2630" s="44">
        <f>SUMIFS(Table1[AStdWBkW],Table1[EnergyImpactID],E2630,Table1[BldgType],B2630,Table1[BldgVint],C2630,Table1[BldgLoc],F2630)</f>
        <v>0.01</v>
      </c>
      <c r="V2630" s="44">
        <f>SUMIFS(Table1[AStdWBkWh],Table1[EnergyImpactID],E2630,Table1[BldgType],B2630,Table1[BldgVint],C2630,Table1[BldgLoc],F2630)</f>
        <v>19.02</v>
      </c>
      <c r="W2630" s="69">
        <v>0</v>
      </c>
      <c r="X2630" s="69"/>
      <c r="Y2630" s="69"/>
      <c r="Z2630" s="69"/>
      <c r="AA2630" s="47">
        <f>SUMIF('Cost per Solution Code'!$I$5:$I$24,'Measure Support Table'!D2630,'Cost per Solution Code'!$H$5:$H$24)</f>
        <v>392.565</v>
      </c>
      <c r="AB2630" s="62"/>
      <c r="AC2630" s="47">
        <f>SUMIF('Cost per Solution Code'!$I$5:$I$24,'Measure Support Table'!D2630,'Cost per Solution Code'!$F$5:$F$24)</f>
        <v>458.26499999999999</v>
      </c>
      <c r="AD2630" s="62"/>
      <c r="AE2630" s="48">
        <f t="shared" si="328"/>
        <v>392.565</v>
      </c>
      <c r="AF2630" s="48">
        <f t="shared" si="329"/>
        <v>458.26499999999999</v>
      </c>
      <c r="AG2630" s="48">
        <f t="shared" si="330"/>
        <v>65.699999999999989</v>
      </c>
      <c r="AH2630" s="49">
        <f t="shared" si="331"/>
        <v>0</v>
      </c>
      <c r="AI2630" s="49">
        <f t="shared" si="332"/>
        <v>0</v>
      </c>
      <c r="AJ2630" s="50">
        <f t="shared" si="333"/>
        <v>0</v>
      </c>
      <c r="AK2630" s="51">
        <v>0</v>
      </c>
    </row>
    <row r="2631" spans="1:37" hidden="1" x14ac:dyDescent="0.35">
      <c r="A2631" s="39" t="str">
        <f t="shared" ref="A2631:A2694" si="335">A2630</f>
        <v>SWHC005</v>
      </c>
      <c r="B2631" s="39" t="s">
        <v>330</v>
      </c>
      <c r="C2631" s="62" t="s">
        <v>20</v>
      </c>
      <c r="D2631" s="40" t="s">
        <v>18</v>
      </c>
      <c r="E2631" s="40" t="str">
        <f t="shared" si="334"/>
        <v>SWHC005I</v>
      </c>
      <c r="F2631" s="67" t="s">
        <v>240</v>
      </c>
      <c r="G2631" s="40" t="str">
        <f>DataSpec!$B$11</f>
        <v>UpDeemed, DnDeemed, DnDeemDI</v>
      </c>
      <c r="H2631" s="40" t="str">
        <f>DataSpec!$B$7</f>
        <v>Cap-Tons</v>
      </c>
      <c r="I2631" s="40" t="s">
        <v>11</v>
      </c>
      <c r="J2631" t="s">
        <v>173</v>
      </c>
      <c r="K2631" t="s">
        <v>261</v>
      </c>
      <c r="U2631" s="44">
        <f>SUMIFS(Table1[AStdWBkW],Table1[EnergyImpactID],E2631,Table1[BldgType],B2631,Table1[BldgVint],C2631,Table1[BldgLoc],F2631)</f>
        <v>0.02</v>
      </c>
      <c r="V2631" s="44">
        <f>SUMIFS(Table1[AStdWBkWh],Table1[EnergyImpactID],E2631,Table1[BldgType],B2631,Table1[BldgVint],C2631,Table1[BldgLoc],F2631)</f>
        <v>33.94</v>
      </c>
      <c r="W2631" s="69">
        <v>0</v>
      </c>
      <c r="X2631" s="69"/>
      <c r="Y2631" s="69"/>
      <c r="Z2631" s="69"/>
      <c r="AA2631" s="47">
        <f>SUMIF('Cost per Solution Code'!$I$5:$I$24,'Measure Support Table'!D2631,'Cost per Solution Code'!$H$5:$H$24)</f>
        <v>660</v>
      </c>
      <c r="AB2631" s="62"/>
      <c r="AC2631" s="47">
        <f>SUMIF('Cost per Solution Code'!$I$5:$I$24,'Measure Support Table'!D2631,'Cost per Solution Code'!$F$5:$F$24)</f>
        <v>923</v>
      </c>
      <c r="AD2631" s="62"/>
      <c r="AE2631" s="48">
        <f t="shared" si="328"/>
        <v>660</v>
      </c>
      <c r="AF2631" s="48">
        <f t="shared" si="329"/>
        <v>923</v>
      </c>
      <c r="AG2631" s="48">
        <f t="shared" si="330"/>
        <v>263</v>
      </c>
      <c r="AH2631" s="49">
        <f t="shared" si="331"/>
        <v>0</v>
      </c>
      <c r="AI2631" s="49">
        <f t="shared" si="332"/>
        <v>0</v>
      </c>
      <c r="AJ2631" s="50">
        <f t="shared" si="333"/>
        <v>0</v>
      </c>
      <c r="AK2631" s="51">
        <v>0</v>
      </c>
    </row>
    <row r="2632" spans="1:37" hidden="1" x14ac:dyDescent="0.35">
      <c r="A2632" s="39" t="str">
        <f t="shared" si="335"/>
        <v>SWHC005</v>
      </c>
      <c r="B2632" s="39" t="s">
        <v>330</v>
      </c>
      <c r="C2632" s="62" t="s">
        <v>20</v>
      </c>
      <c r="D2632" s="40" t="s">
        <v>22</v>
      </c>
      <c r="E2632" s="40" t="str">
        <f t="shared" si="334"/>
        <v>SWHC005J</v>
      </c>
      <c r="F2632" s="67" t="s">
        <v>240</v>
      </c>
      <c r="G2632" s="40" t="str">
        <f>DataSpec!$B$11</f>
        <v>UpDeemed, DnDeemed, DnDeemDI</v>
      </c>
      <c r="H2632" s="40" t="str">
        <f>DataSpec!$B$7</f>
        <v>Cap-Tons</v>
      </c>
      <c r="I2632" s="40" t="s">
        <v>11</v>
      </c>
      <c r="J2632" t="s">
        <v>173</v>
      </c>
      <c r="K2632" t="s">
        <v>262</v>
      </c>
      <c r="U2632" s="44">
        <f>SUMIFS(Table1[AStdWBkW],Table1[EnergyImpactID],E2632,Table1[BldgType],B2632,Table1[BldgVint],C2632,Table1[BldgLoc],F2632)</f>
        <v>0.01</v>
      </c>
      <c r="V2632" s="44">
        <f>SUMIFS(Table1[AStdWBkWh],Table1[EnergyImpactID],E2632,Table1[BldgType],B2632,Table1[BldgVint],C2632,Table1[BldgLoc],F2632)</f>
        <v>22.61</v>
      </c>
      <c r="W2632" s="69">
        <v>0</v>
      </c>
      <c r="X2632" s="69"/>
      <c r="Y2632" s="69"/>
      <c r="Z2632" s="69"/>
      <c r="AA2632" s="47">
        <f>SUMIF('Cost per Solution Code'!$I$5:$I$24,'Measure Support Table'!D2632,'Cost per Solution Code'!$H$5:$H$24)</f>
        <v>660</v>
      </c>
      <c r="AB2632" s="62"/>
      <c r="AC2632" s="47">
        <f>SUMIF('Cost per Solution Code'!$I$5:$I$24,'Measure Support Table'!D2632,'Cost per Solution Code'!$F$5:$F$24)</f>
        <v>845</v>
      </c>
      <c r="AD2632" s="62"/>
      <c r="AE2632" s="48">
        <f t="shared" si="328"/>
        <v>660</v>
      </c>
      <c r="AF2632" s="48">
        <f t="shared" si="329"/>
        <v>845</v>
      </c>
      <c r="AG2632" s="48">
        <f t="shared" si="330"/>
        <v>185</v>
      </c>
      <c r="AH2632" s="49">
        <f t="shared" si="331"/>
        <v>0</v>
      </c>
      <c r="AI2632" s="49">
        <f t="shared" si="332"/>
        <v>0</v>
      </c>
      <c r="AJ2632" s="50">
        <f t="shared" si="333"/>
        <v>0</v>
      </c>
      <c r="AK2632" s="51">
        <v>0</v>
      </c>
    </row>
    <row r="2633" spans="1:37" hidden="1" x14ac:dyDescent="0.35">
      <c r="A2633" s="39" t="str">
        <f t="shared" si="335"/>
        <v>SWHC005</v>
      </c>
      <c r="B2633" s="39" t="s">
        <v>330</v>
      </c>
      <c r="C2633" s="62" t="s">
        <v>20</v>
      </c>
      <c r="D2633" s="40" t="s">
        <v>25</v>
      </c>
      <c r="E2633" s="40" t="str">
        <f t="shared" si="334"/>
        <v>SWHC005K</v>
      </c>
      <c r="F2633" s="67" t="s">
        <v>240</v>
      </c>
      <c r="G2633" s="40" t="str">
        <f>DataSpec!$B$11</f>
        <v>UpDeemed, DnDeemed, DnDeemDI</v>
      </c>
      <c r="H2633" s="40" t="str">
        <f>DataSpec!$B$7</f>
        <v>Cap-Tons</v>
      </c>
      <c r="I2633" s="40" t="s">
        <v>11</v>
      </c>
      <c r="J2633" t="s">
        <v>174</v>
      </c>
      <c r="K2633" t="s">
        <v>263</v>
      </c>
      <c r="U2633" s="44">
        <f>SUMIFS(Table1[AStdWBkW],Table1[EnergyImpactID],E2633,Table1[BldgType],B2633,Table1[BldgVint],C2633,Table1[BldgLoc],F2633)</f>
        <v>0.03</v>
      </c>
      <c r="V2633" s="44">
        <f>SUMIFS(Table1[AStdWBkWh],Table1[EnergyImpactID],E2633,Table1[BldgType],B2633,Table1[BldgVint],C2633,Table1[BldgLoc],F2633)</f>
        <v>38.85</v>
      </c>
      <c r="W2633" s="69">
        <v>0</v>
      </c>
      <c r="X2633" s="69"/>
      <c r="Y2633" s="69"/>
      <c r="Z2633" s="69"/>
      <c r="AA2633" s="47">
        <f>SUMIF('Cost per Solution Code'!$I$5:$I$24,'Measure Support Table'!D2633,'Cost per Solution Code'!$H$5:$H$24)</f>
        <v>519.14</v>
      </c>
      <c r="AB2633" s="62"/>
      <c r="AC2633" s="47">
        <f>SUMIF('Cost per Solution Code'!$I$5:$I$24,'Measure Support Table'!D2633,'Cost per Solution Code'!$F$5:$F$24)</f>
        <v>685.85</v>
      </c>
      <c r="AD2633" s="62"/>
      <c r="AE2633" s="48">
        <f t="shared" si="328"/>
        <v>519.14</v>
      </c>
      <c r="AF2633" s="48">
        <f t="shared" si="329"/>
        <v>685.85</v>
      </c>
      <c r="AG2633" s="48">
        <f t="shared" si="330"/>
        <v>166.71000000000004</v>
      </c>
      <c r="AH2633" s="49">
        <f t="shared" si="331"/>
        <v>0</v>
      </c>
      <c r="AI2633" s="49">
        <f t="shared" si="332"/>
        <v>0</v>
      </c>
      <c r="AJ2633" s="50">
        <f t="shared" si="333"/>
        <v>0</v>
      </c>
      <c r="AK2633" s="51">
        <v>0</v>
      </c>
    </row>
    <row r="2634" spans="1:37" hidden="1" x14ac:dyDescent="0.35">
      <c r="A2634" s="39" t="str">
        <f t="shared" si="335"/>
        <v>SWHC005</v>
      </c>
      <c r="B2634" s="39" t="s">
        <v>330</v>
      </c>
      <c r="C2634" s="62" t="s">
        <v>20</v>
      </c>
      <c r="D2634" s="40" t="s">
        <v>175</v>
      </c>
      <c r="E2634" s="40" t="str">
        <f t="shared" si="334"/>
        <v>SWHC005L</v>
      </c>
      <c r="F2634" s="67" t="s">
        <v>240</v>
      </c>
      <c r="G2634" s="40" t="str">
        <f>DataSpec!$B$11</f>
        <v>UpDeemed, DnDeemed, DnDeemDI</v>
      </c>
      <c r="H2634" s="40" t="str">
        <f>DataSpec!$B$7</f>
        <v>Cap-Tons</v>
      </c>
      <c r="I2634" s="40" t="s">
        <v>11</v>
      </c>
      <c r="J2634" t="s">
        <v>174</v>
      </c>
      <c r="K2634" t="s">
        <v>264</v>
      </c>
      <c r="U2634" s="44">
        <f>SUMIFS(Table1[AStdWBkW],Table1[EnergyImpactID],E2634,Table1[BldgType],B2634,Table1[BldgVint],C2634,Table1[BldgLoc],F2634)</f>
        <v>0.02</v>
      </c>
      <c r="V2634" s="44">
        <f>SUMIFS(Table1[AStdWBkWh],Table1[EnergyImpactID],E2634,Table1[BldgType],B2634,Table1[BldgVint],C2634,Table1[BldgLoc],F2634)</f>
        <v>25.93</v>
      </c>
      <c r="W2634" s="69">
        <v>0</v>
      </c>
      <c r="X2634" s="69"/>
      <c r="Y2634" s="69"/>
      <c r="Z2634" s="69"/>
      <c r="AA2634" s="47">
        <f>SUMIF('Cost per Solution Code'!$I$5:$I$24,'Measure Support Table'!D2634,'Cost per Solution Code'!$H$5:$H$24)</f>
        <v>519.14</v>
      </c>
      <c r="AB2634" s="62"/>
      <c r="AC2634" s="47">
        <f>SUMIF('Cost per Solution Code'!$I$5:$I$24,'Measure Support Table'!D2634,'Cost per Solution Code'!$F$5:$F$24)</f>
        <v>555.84500000000003</v>
      </c>
      <c r="AD2634" s="62"/>
      <c r="AE2634" s="48">
        <f t="shared" si="328"/>
        <v>519.14</v>
      </c>
      <c r="AF2634" s="48">
        <f t="shared" si="329"/>
        <v>555.84500000000003</v>
      </c>
      <c r="AG2634" s="48">
        <f t="shared" si="330"/>
        <v>36.705000000000041</v>
      </c>
      <c r="AH2634" s="49">
        <f t="shared" si="331"/>
        <v>0</v>
      </c>
      <c r="AI2634" s="49">
        <f t="shared" si="332"/>
        <v>0</v>
      </c>
      <c r="AJ2634" s="50">
        <f t="shared" si="333"/>
        <v>0</v>
      </c>
      <c r="AK2634" s="51">
        <v>0</v>
      </c>
    </row>
    <row r="2635" spans="1:37" hidden="1" x14ac:dyDescent="0.35">
      <c r="A2635" s="39" t="str">
        <f t="shared" si="335"/>
        <v>SWHC005</v>
      </c>
      <c r="B2635" s="39" t="s">
        <v>330</v>
      </c>
      <c r="C2635" s="62" t="s">
        <v>20</v>
      </c>
      <c r="D2635" s="40" t="s">
        <v>176</v>
      </c>
      <c r="E2635" s="40" t="str">
        <f t="shared" si="334"/>
        <v>SWHC005M</v>
      </c>
      <c r="F2635" s="67" t="s">
        <v>240</v>
      </c>
      <c r="G2635" s="40" t="str">
        <f>DataSpec!$B$11</f>
        <v>UpDeemed, DnDeemed, DnDeemDI</v>
      </c>
      <c r="H2635" s="40" t="str">
        <f>DataSpec!$B$7</f>
        <v>Cap-Tons</v>
      </c>
      <c r="I2635" s="40" t="s">
        <v>11</v>
      </c>
      <c r="J2635" t="s">
        <v>177</v>
      </c>
      <c r="K2635" t="s">
        <v>265</v>
      </c>
      <c r="U2635" s="44">
        <f>SUMIFS(Table1[AStdWBkW],Table1[EnergyImpactID],E2635,Table1[BldgType],B2635,Table1[BldgVint],C2635,Table1[BldgLoc],F2635)</f>
        <v>0.03</v>
      </c>
      <c r="V2635" s="44">
        <f>SUMIFS(Table1[AStdWBkWh],Table1[EnergyImpactID],E2635,Table1[BldgType],B2635,Table1[BldgVint],C2635,Table1[BldgLoc],F2635)</f>
        <v>35.72</v>
      </c>
      <c r="W2635" s="69">
        <v>0</v>
      </c>
      <c r="X2635" s="69"/>
      <c r="Y2635" s="69"/>
      <c r="Z2635" s="69"/>
      <c r="AA2635" s="47">
        <f>SUMIF('Cost per Solution Code'!$I$5:$I$24,'Measure Support Table'!D2635,'Cost per Solution Code'!$H$5:$H$24)</f>
        <v>449.41</v>
      </c>
      <c r="AB2635" s="62"/>
      <c r="AC2635" s="47">
        <f>SUMIF('Cost per Solution Code'!$I$5:$I$24,'Measure Support Table'!D2635,'Cost per Solution Code'!$F$5:$F$24)</f>
        <v>771.3576281291954</v>
      </c>
      <c r="AD2635" s="62"/>
      <c r="AE2635" s="48">
        <f t="shared" si="328"/>
        <v>449.41</v>
      </c>
      <c r="AF2635" s="48">
        <f t="shared" si="329"/>
        <v>771.3576281291954</v>
      </c>
      <c r="AG2635" s="48">
        <f t="shared" si="330"/>
        <v>321.94762812919538</v>
      </c>
      <c r="AH2635" s="49">
        <f t="shared" si="331"/>
        <v>0</v>
      </c>
      <c r="AI2635" s="49">
        <f t="shared" si="332"/>
        <v>0</v>
      </c>
      <c r="AJ2635" s="50">
        <f t="shared" si="333"/>
        <v>0</v>
      </c>
      <c r="AK2635" s="51">
        <v>0</v>
      </c>
    </row>
    <row r="2636" spans="1:37" hidden="1" x14ac:dyDescent="0.35">
      <c r="A2636" s="39" t="str">
        <f t="shared" si="335"/>
        <v>SWHC005</v>
      </c>
      <c r="B2636" s="39" t="s">
        <v>330</v>
      </c>
      <c r="C2636" s="62" t="s">
        <v>20</v>
      </c>
      <c r="D2636" s="40" t="s">
        <v>178</v>
      </c>
      <c r="E2636" s="40" t="str">
        <f t="shared" si="334"/>
        <v>SWHC005N</v>
      </c>
      <c r="F2636" s="67" t="s">
        <v>240</v>
      </c>
      <c r="G2636" s="40" t="str">
        <f>DataSpec!$B$11</f>
        <v>UpDeemed, DnDeemed, DnDeemDI</v>
      </c>
      <c r="H2636" s="40" t="str">
        <f>DataSpec!$B$7</f>
        <v>Cap-Tons</v>
      </c>
      <c r="I2636" s="40" t="s">
        <v>11</v>
      </c>
      <c r="J2636" t="s">
        <v>177</v>
      </c>
      <c r="K2636" t="s">
        <v>266</v>
      </c>
      <c r="U2636" s="44">
        <f>SUMIFS(Table1[AStdWBkW],Table1[EnergyImpactID],E2636,Table1[BldgType],B2636,Table1[BldgVint],C2636,Table1[BldgLoc],F2636)</f>
        <v>0.02</v>
      </c>
      <c r="V2636" s="44">
        <f>SUMIFS(Table1[AStdWBkWh],Table1[EnergyImpactID],E2636,Table1[BldgType],B2636,Table1[BldgVint],C2636,Table1[BldgLoc],F2636)</f>
        <v>23.83</v>
      </c>
      <c r="W2636" s="69">
        <v>0</v>
      </c>
      <c r="X2636" s="69"/>
      <c r="Y2636" s="69"/>
      <c r="Z2636" s="69"/>
      <c r="AA2636" s="47">
        <f>SUMIF('Cost per Solution Code'!$I$5:$I$24,'Measure Support Table'!D2636,'Cost per Solution Code'!$H$5:$H$24)</f>
        <v>449.41</v>
      </c>
      <c r="AB2636" s="62"/>
      <c r="AC2636" s="47">
        <f>SUMIF('Cost per Solution Code'!$I$5:$I$24,'Measure Support Table'!D2636,'Cost per Solution Code'!$F$5:$F$24)</f>
        <v>629.11366698254767</v>
      </c>
      <c r="AD2636" s="62"/>
      <c r="AE2636" s="48">
        <f t="shared" si="328"/>
        <v>449.41</v>
      </c>
      <c r="AF2636" s="48">
        <f t="shared" si="329"/>
        <v>629.11366698254767</v>
      </c>
      <c r="AG2636" s="48">
        <f t="shared" si="330"/>
        <v>179.70366698254765</v>
      </c>
      <c r="AH2636" s="49">
        <f t="shared" si="331"/>
        <v>0</v>
      </c>
      <c r="AI2636" s="49">
        <f t="shared" si="332"/>
        <v>0</v>
      </c>
      <c r="AJ2636" s="50">
        <f t="shared" si="333"/>
        <v>0</v>
      </c>
      <c r="AK2636" s="51">
        <v>0</v>
      </c>
    </row>
    <row r="2637" spans="1:37" hidden="1" x14ac:dyDescent="0.35">
      <c r="A2637" s="39" t="str">
        <f t="shared" si="335"/>
        <v>SWHC005</v>
      </c>
      <c r="B2637" s="39" t="s">
        <v>330</v>
      </c>
      <c r="C2637" s="62" t="s">
        <v>20</v>
      </c>
      <c r="D2637" s="40" t="s">
        <v>179</v>
      </c>
      <c r="E2637" s="40" t="str">
        <f t="shared" si="334"/>
        <v>SWHC005O</v>
      </c>
      <c r="F2637" s="67" t="s">
        <v>240</v>
      </c>
      <c r="G2637" s="40" t="str">
        <f>DataSpec!$B$11</f>
        <v>UpDeemed, DnDeemed, DnDeemDI</v>
      </c>
      <c r="H2637" s="40" t="str">
        <f>DataSpec!$B$7</f>
        <v>Cap-Tons</v>
      </c>
      <c r="I2637" s="40" t="s">
        <v>11</v>
      </c>
      <c r="J2637" t="s">
        <v>180</v>
      </c>
      <c r="K2637" t="s">
        <v>267</v>
      </c>
      <c r="U2637" s="44">
        <f>SUMIFS(Table1[AStdWBkW],Table1[EnergyImpactID],E2637,Table1[BldgType],B2637,Table1[BldgVint],C2637,Table1[BldgLoc],F2637)</f>
        <v>0.03</v>
      </c>
      <c r="V2637" s="44">
        <f>SUMIFS(Table1[AStdWBkWh],Table1[EnergyImpactID],E2637,Table1[BldgType],B2637,Table1[BldgVint],C2637,Table1[BldgLoc],F2637)</f>
        <v>42.93</v>
      </c>
      <c r="W2637" s="69">
        <v>0</v>
      </c>
      <c r="X2637" s="69"/>
      <c r="Y2637" s="69"/>
      <c r="Z2637" s="69"/>
      <c r="AA2637" s="47">
        <f>SUMIF('Cost per Solution Code'!$I$5:$I$24,'Measure Support Table'!D2637,'Cost per Solution Code'!$H$5:$H$24)</f>
        <v>1086</v>
      </c>
      <c r="AB2637" s="62"/>
      <c r="AC2637" s="47">
        <f>SUMIF('Cost per Solution Code'!$I$5:$I$24,'Measure Support Table'!D2637,'Cost per Solution Code'!$F$5:$F$24)</f>
        <v>1124.9000000000001</v>
      </c>
      <c r="AD2637" s="62"/>
      <c r="AE2637" s="48">
        <f t="shared" si="328"/>
        <v>1086</v>
      </c>
      <c r="AF2637" s="48">
        <f t="shared" si="329"/>
        <v>1124.9000000000001</v>
      </c>
      <c r="AG2637" s="48">
        <f t="shared" si="330"/>
        <v>38.900000000000091</v>
      </c>
      <c r="AH2637" s="49">
        <f t="shared" si="331"/>
        <v>0</v>
      </c>
      <c r="AI2637" s="49">
        <f t="shared" si="332"/>
        <v>0</v>
      </c>
      <c r="AJ2637" s="50">
        <f t="shared" si="333"/>
        <v>0</v>
      </c>
      <c r="AK2637" s="51">
        <v>0</v>
      </c>
    </row>
    <row r="2638" spans="1:37" hidden="1" x14ac:dyDescent="0.35">
      <c r="A2638" s="39" t="str">
        <f t="shared" si="335"/>
        <v>SWHC005</v>
      </c>
      <c r="B2638" s="39" t="s">
        <v>330</v>
      </c>
      <c r="C2638" s="62" t="s">
        <v>20</v>
      </c>
      <c r="D2638" s="40" t="s">
        <v>181</v>
      </c>
      <c r="E2638" s="40" t="str">
        <f t="shared" si="334"/>
        <v>SWHC005P</v>
      </c>
      <c r="F2638" s="67" t="s">
        <v>240</v>
      </c>
      <c r="G2638" s="40" t="str">
        <f>DataSpec!$B$11</f>
        <v>UpDeemed, DnDeemed, DnDeemDI</v>
      </c>
      <c r="H2638" s="40" t="str">
        <f>DataSpec!$B$7</f>
        <v>Cap-Tons</v>
      </c>
      <c r="I2638" s="40" t="s">
        <v>11</v>
      </c>
      <c r="J2638" t="s">
        <v>180</v>
      </c>
      <c r="K2638" t="s">
        <v>268</v>
      </c>
      <c r="U2638" s="44">
        <f>SUMIFS(Table1[AStdWBkW],Table1[EnergyImpactID],E2638,Table1[BldgType],B2638,Table1[BldgVint],C2638,Table1[BldgLoc],F2638)</f>
        <v>0.02</v>
      </c>
      <c r="V2638" s="44">
        <f>SUMIFS(Table1[AStdWBkWh],Table1[EnergyImpactID],E2638,Table1[BldgType],B2638,Table1[BldgVint],C2638,Table1[BldgLoc],F2638)</f>
        <v>28.59</v>
      </c>
      <c r="W2638" s="69">
        <v>0</v>
      </c>
      <c r="X2638" s="69"/>
      <c r="Y2638" s="69"/>
      <c r="Z2638" s="69"/>
      <c r="AA2638" s="47">
        <f>SUMIF('Cost per Solution Code'!$I$5:$I$24,'Measure Support Table'!D2638,'Cost per Solution Code'!$H$5:$H$24)</f>
        <v>1086</v>
      </c>
      <c r="AB2638" s="62"/>
      <c r="AC2638" s="47">
        <f>SUMIF('Cost per Solution Code'!$I$5:$I$24,'Measure Support Table'!D2638,'Cost per Solution Code'!$F$5:$F$24)</f>
        <v>1107.17</v>
      </c>
      <c r="AD2638" s="62"/>
      <c r="AE2638" s="48">
        <f t="shared" si="328"/>
        <v>1086</v>
      </c>
      <c r="AF2638" s="48">
        <f t="shared" si="329"/>
        <v>1107.17</v>
      </c>
      <c r="AG2638" s="48">
        <f t="shared" si="330"/>
        <v>21.170000000000073</v>
      </c>
      <c r="AH2638" s="49">
        <f t="shared" si="331"/>
        <v>0</v>
      </c>
      <c r="AI2638" s="49">
        <f t="shared" si="332"/>
        <v>0</v>
      </c>
      <c r="AJ2638" s="50">
        <f t="shared" si="333"/>
        <v>0</v>
      </c>
      <c r="AK2638" s="51">
        <v>0</v>
      </c>
    </row>
    <row r="2639" spans="1:37" hidden="1" x14ac:dyDescent="0.35">
      <c r="A2639" s="39" t="str">
        <f t="shared" si="335"/>
        <v>SWHC005</v>
      </c>
      <c r="B2639" s="39" t="s">
        <v>330</v>
      </c>
      <c r="C2639" s="62" t="s">
        <v>20</v>
      </c>
      <c r="D2639" s="40" t="s">
        <v>182</v>
      </c>
      <c r="E2639" s="40" t="str">
        <f t="shared" si="334"/>
        <v>SWHC005Q</v>
      </c>
      <c r="F2639" s="67" t="s">
        <v>240</v>
      </c>
      <c r="G2639" s="40" t="str">
        <f>DataSpec!$B$11</f>
        <v>UpDeemed, DnDeemed, DnDeemDI</v>
      </c>
      <c r="H2639" s="40" t="str">
        <f>DataSpec!$B$7</f>
        <v>Cap-Tons</v>
      </c>
      <c r="I2639" s="40" t="s">
        <v>11</v>
      </c>
      <c r="J2639" t="s">
        <v>183</v>
      </c>
      <c r="K2639" t="s">
        <v>269</v>
      </c>
      <c r="U2639" s="44">
        <f>SUMIFS(Table1[AStdWBkW],Table1[EnergyImpactID],E2639,Table1[BldgType],B2639,Table1[BldgVint],C2639,Table1[BldgLoc],F2639)</f>
        <v>0.02</v>
      </c>
      <c r="V2639" s="44">
        <f>SUMIFS(Table1[AStdWBkWh],Table1[EnergyImpactID],E2639,Table1[BldgType],B2639,Table1[BldgVint],C2639,Table1[BldgLoc],F2639)</f>
        <v>33.44</v>
      </c>
      <c r="W2639" s="69">
        <v>0</v>
      </c>
      <c r="X2639" s="69"/>
      <c r="Y2639" s="69"/>
      <c r="Z2639" s="69"/>
      <c r="AA2639" s="47">
        <f>SUMIF('Cost per Solution Code'!$I$5:$I$24,'Measure Support Table'!D2639,'Cost per Solution Code'!$H$5:$H$24)</f>
        <v>636.29999999999995</v>
      </c>
      <c r="AB2639" s="62"/>
      <c r="AC2639" s="47">
        <f>SUMIF('Cost per Solution Code'!$I$5:$I$24,'Measure Support Table'!D2639,'Cost per Solution Code'!$F$5:$F$24)</f>
        <v>931.83</v>
      </c>
      <c r="AD2639" s="62"/>
      <c r="AE2639" s="48">
        <f t="shared" si="328"/>
        <v>636.29999999999995</v>
      </c>
      <c r="AF2639" s="48">
        <f t="shared" si="329"/>
        <v>931.83</v>
      </c>
      <c r="AG2639" s="48">
        <f t="shared" si="330"/>
        <v>295.53000000000009</v>
      </c>
      <c r="AH2639" s="49">
        <f t="shared" si="331"/>
        <v>0</v>
      </c>
      <c r="AI2639" s="49">
        <f t="shared" si="332"/>
        <v>0</v>
      </c>
      <c r="AJ2639" s="50">
        <f t="shared" si="333"/>
        <v>0</v>
      </c>
      <c r="AK2639" s="51">
        <v>0</v>
      </c>
    </row>
    <row r="2640" spans="1:37" hidden="1" x14ac:dyDescent="0.35">
      <c r="A2640" s="39" t="str">
        <f t="shared" si="335"/>
        <v>SWHC005</v>
      </c>
      <c r="B2640" s="39" t="s">
        <v>330</v>
      </c>
      <c r="C2640" s="62" t="s">
        <v>20</v>
      </c>
      <c r="D2640" s="40" t="s">
        <v>184</v>
      </c>
      <c r="E2640" s="40" t="str">
        <f t="shared" si="334"/>
        <v>SWHC005R</v>
      </c>
      <c r="F2640" s="67" t="s">
        <v>240</v>
      </c>
      <c r="G2640" s="40" t="str">
        <f>DataSpec!$B$11</f>
        <v>UpDeemed, DnDeemed, DnDeemDI</v>
      </c>
      <c r="H2640" s="40" t="str">
        <f>DataSpec!$B$7</f>
        <v>Cap-Tons</v>
      </c>
      <c r="I2640" s="40" t="s">
        <v>11</v>
      </c>
      <c r="J2640" t="s">
        <v>183</v>
      </c>
      <c r="K2640" t="s">
        <v>270</v>
      </c>
      <c r="U2640" s="44">
        <f>SUMIFS(Table1[AStdWBkW],Table1[EnergyImpactID],E2640,Table1[BldgType],B2640,Table1[BldgVint],C2640,Table1[BldgLoc],F2640)</f>
        <v>0.02</v>
      </c>
      <c r="V2640" s="44">
        <f>SUMIFS(Table1[AStdWBkWh],Table1[EnergyImpactID],E2640,Table1[BldgType],B2640,Table1[BldgVint],C2640,Table1[BldgLoc],F2640)</f>
        <v>22.31</v>
      </c>
      <c r="W2640" s="69">
        <v>0</v>
      </c>
      <c r="X2640" s="69"/>
      <c r="Y2640" s="69"/>
      <c r="Z2640" s="69"/>
      <c r="AA2640" s="47">
        <f>SUMIF('Cost per Solution Code'!$I$5:$I$24,'Measure Support Table'!D2640,'Cost per Solution Code'!$H$5:$H$24)</f>
        <v>636.29999999999995</v>
      </c>
      <c r="AB2640" s="62"/>
      <c r="AC2640" s="47">
        <f>SUMIF('Cost per Solution Code'!$I$5:$I$24,'Measure Support Table'!D2640,'Cost per Solution Code'!$F$5:$F$24)</f>
        <v>797.9</v>
      </c>
      <c r="AD2640" s="62"/>
      <c r="AE2640" s="48">
        <f t="shared" si="328"/>
        <v>636.29999999999995</v>
      </c>
      <c r="AF2640" s="48">
        <f t="shared" si="329"/>
        <v>797.9</v>
      </c>
      <c r="AG2640" s="48">
        <f t="shared" si="330"/>
        <v>161.60000000000002</v>
      </c>
      <c r="AH2640" s="49">
        <f t="shared" si="331"/>
        <v>0</v>
      </c>
      <c r="AI2640" s="49">
        <f t="shared" si="332"/>
        <v>0</v>
      </c>
      <c r="AJ2640" s="50">
        <f t="shared" si="333"/>
        <v>0</v>
      </c>
      <c r="AK2640" s="51">
        <v>0</v>
      </c>
    </row>
    <row r="2641" spans="1:37" hidden="1" x14ac:dyDescent="0.35">
      <c r="A2641" s="39" t="str">
        <f t="shared" si="335"/>
        <v>SWHC005</v>
      </c>
      <c r="B2641" s="39" t="s">
        <v>330</v>
      </c>
      <c r="C2641" s="62" t="s">
        <v>20</v>
      </c>
      <c r="D2641" s="40" t="s">
        <v>185</v>
      </c>
      <c r="E2641" s="40" t="str">
        <f t="shared" si="334"/>
        <v>SWHC005S</v>
      </c>
      <c r="F2641" s="67" t="s">
        <v>240</v>
      </c>
      <c r="G2641" s="40" t="str">
        <f>DataSpec!$B$11</f>
        <v>UpDeemed, DnDeemed, DnDeemDI</v>
      </c>
      <c r="H2641" s="40" t="str">
        <f>DataSpec!$B$7</f>
        <v>Cap-Tons</v>
      </c>
      <c r="I2641" s="40" t="s">
        <v>11</v>
      </c>
      <c r="J2641" t="s">
        <v>186</v>
      </c>
      <c r="K2641" t="s">
        <v>271</v>
      </c>
      <c r="U2641" s="44">
        <f>SUMIFS(Table1[AStdWBkW],Table1[EnergyImpactID],E2641,Table1[BldgType],B2641,Table1[BldgVint],C2641,Table1[BldgLoc],F2641)</f>
        <v>0.03</v>
      </c>
      <c r="V2641" s="44">
        <f>SUMIFS(Table1[AStdWBkWh],Table1[EnergyImpactID],E2641,Table1[BldgType],B2641,Table1[BldgVint],C2641,Table1[BldgLoc],F2641)</f>
        <v>44.63</v>
      </c>
      <c r="W2641" s="69">
        <v>0</v>
      </c>
      <c r="X2641" s="69"/>
      <c r="Y2641" s="69"/>
      <c r="Z2641" s="69"/>
      <c r="AA2641" s="47">
        <f>SUMIF('Cost per Solution Code'!$I$5:$I$24,'Measure Support Table'!D2641,'Cost per Solution Code'!$H$5:$H$24)</f>
        <v>416.53842439071497</v>
      </c>
      <c r="AB2641" s="62"/>
      <c r="AC2641" s="47">
        <f>SUMIF('Cost per Solution Code'!$I$5:$I$24,'Measure Support Table'!D2641,'Cost per Solution Code'!$F$5:$F$24)</f>
        <v>610</v>
      </c>
      <c r="AD2641" s="62"/>
      <c r="AE2641" s="48">
        <f t="shared" si="328"/>
        <v>416.53842439071497</v>
      </c>
      <c r="AF2641" s="48">
        <f t="shared" si="329"/>
        <v>610</v>
      </c>
      <c r="AG2641" s="48">
        <f t="shared" si="330"/>
        <v>193.46157560928503</v>
      </c>
      <c r="AH2641" s="49">
        <f t="shared" si="331"/>
        <v>0</v>
      </c>
      <c r="AI2641" s="49">
        <f t="shared" si="332"/>
        <v>0</v>
      </c>
      <c r="AJ2641" s="50">
        <f t="shared" si="333"/>
        <v>0</v>
      </c>
      <c r="AK2641" s="51">
        <v>0</v>
      </c>
    </row>
    <row r="2642" spans="1:37" hidden="1" x14ac:dyDescent="0.35">
      <c r="A2642" s="39" t="str">
        <f t="shared" si="335"/>
        <v>SWHC005</v>
      </c>
      <c r="B2642" s="39" t="s">
        <v>330</v>
      </c>
      <c r="C2642" s="62" t="s">
        <v>20</v>
      </c>
      <c r="D2642" s="40" t="s">
        <v>187</v>
      </c>
      <c r="E2642" s="40" t="str">
        <f t="shared" si="334"/>
        <v>SWHC005T</v>
      </c>
      <c r="F2642" s="67" t="s">
        <v>240</v>
      </c>
      <c r="G2642" s="40" t="str">
        <f>DataSpec!$B$11</f>
        <v>UpDeemed, DnDeemed, DnDeemDI</v>
      </c>
      <c r="H2642" s="40" t="str">
        <f>DataSpec!$B$7</f>
        <v>Cap-Tons</v>
      </c>
      <c r="I2642" s="40" t="s">
        <v>11</v>
      </c>
      <c r="J2642" t="s">
        <v>186</v>
      </c>
      <c r="K2642" t="s">
        <v>272</v>
      </c>
      <c r="U2642" s="44">
        <f>SUMIFS(Table1[AStdWBkW],Table1[EnergyImpactID],E2642,Table1[BldgType],B2642,Table1[BldgVint],C2642,Table1[BldgLoc],F2642)</f>
        <v>0.02</v>
      </c>
      <c r="V2642" s="44">
        <f>SUMIFS(Table1[AStdWBkWh],Table1[EnergyImpactID],E2642,Table1[BldgType],B2642,Table1[BldgVint],C2642,Table1[BldgLoc],F2642)</f>
        <v>29.72</v>
      </c>
      <c r="W2642" s="69">
        <v>0</v>
      </c>
      <c r="X2642" s="69"/>
      <c r="Y2642" s="69"/>
      <c r="Z2642" s="69"/>
      <c r="AA2642" s="47">
        <f>SUMIF('Cost per Solution Code'!$I$5:$I$24,'Measure Support Table'!D2642,'Cost per Solution Code'!$H$5:$H$24)</f>
        <v>416.53842439071497</v>
      </c>
      <c r="AB2642" s="62"/>
      <c r="AC2642" s="47">
        <f>SUMIF('Cost per Solution Code'!$I$5:$I$24,'Measure Support Table'!D2642,'Cost per Solution Code'!$F$5:$F$24)</f>
        <v>522.1950355751585</v>
      </c>
      <c r="AD2642" s="62"/>
      <c r="AE2642" s="48">
        <f t="shared" si="328"/>
        <v>416.53842439071497</v>
      </c>
      <c r="AF2642" s="48">
        <f t="shared" si="329"/>
        <v>522.1950355751585</v>
      </c>
      <c r="AG2642" s="48">
        <f t="shared" si="330"/>
        <v>105.65661118444353</v>
      </c>
      <c r="AH2642" s="49">
        <f t="shared" si="331"/>
        <v>0</v>
      </c>
      <c r="AI2642" s="49">
        <f t="shared" si="332"/>
        <v>0</v>
      </c>
      <c r="AJ2642" s="50">
        <f t="shared" si="333"/>
        <v>0</v>
      </c>
      <c r="AK2642" s="51">
        <v>0</v>
      </c>
    </row>
    <row r="2643" spans="1:37" hidden="1" x14ac:dyDescent="0.35">
      <c r="A2643" s="39" t="str">
        <f t="shared" si="335"/>
        <v>SWHC005</v>
      </c>
      <c r="B2643" s="39" t="s">
        <v>330</v>
      </c>
      <c r="C2643" s="62" t="s">
        <v>20</v>
      </c>
      <c r="D2643" s="40" t="s">
        <v>163</v>
      </c>
      <c r="E2643" s="40" t="str">
        <f t="shared" si="334"/>
        <v>SWHC005A</v>
      </c>
      <c r="F2643" s="67" t="s">
        <v>241</v>
      </c>
      <c r="G2643" s="40" t="str">
        <f>DataSpec!$B$11</f>
        <v>UpDeemed, DnDeemed, DnDeemDI</v>
      </c>
      <c r="H2643" s="40" t="str">
        <f>DataSpec!$B$7</f>
        <v>Cap-Tons</v>
      </c>
      <c r="I2643" s="40" t="s">
        <v>11</v>
      </c>
      <c r="J2643" t="s">
        <v>164</v>
      </c>
      <c r="K2643" t="s">
        <v>253</v>
      </c>
      <c r="U2643" s="44">
        <f>SUMIFS(Table1[AStdWBkW],Table1[EnergyImpactID],E2643,Table1[BldgType],B2643,Table1[BldgVint],C2643,Table1[BldgLoc],F2643)</f>
        <v>0.01</v>
      </c>
      <c r="V2643" s="44">
        <f>SUMIFS(Table1[AStdWBkWh],Table1[EnergyImpactID],E2643,Table1[BldgType],B2643,Table1[BldgVint],C2643,Table1[BldgLoc],F2643)</f>
        <v>16.23</v>
      </c>
      <c r="W2643" s="69">
        <v>0</v>
      </c>
      <c r="X2643" s="69"/>
      <c r="Y2643" s="69"/>
      <c r="Z2643" s="69"/>
      <c r="AA2643" s="47">
        <f>SUMIF('Cost per Solution Code'!$I$5:$I$24,'Measure Support Table'!D2643,'Cost per Solution Code'!$H$5:$H$24)</f>
        <v>656.88499999999999</v>
      </c>
      <c r="AB2643" s="62"/>
      <c r="AC2643" s="47">
        <f>SUMIF('Cost per Solution Code'!$I$5:$I$24,'Measure Support Table'!D2643,'Cost per Solution Code'!$F$5:$F$24)</f>
        <v>931.83999999999992</v>
      </c>
      <c r="AD2643" s="62"/>
      <c r="AE2643" s="48">
        <f t="shared" si="328"/>
        <v>656.88499999999999</v>
      </c>
      <c r="AF2643" s="48">
        <f t="shared" si="329"/>
        <v>931.83999999999992</v>
      </c>
      <c r="AG2643" s="48">
        <f t="shared" si="330"/>
        <v>274.95499999999993</v>
      </c>
      <c r="AH2643" s="49">
        <f t="shared" si="331"/>
        <v>0</v>
      </c>
      <c r="AI2643" s="49">
        <f t="shared" si="332"/>
        <v>0</v>
      </c>
      <c r="AJ2643" s="50">
        <f t="shared" si="333"/>
        <v>0</v>
      </c>
      <c r="AK2643" s="51">
        <v>0</v>
      </c>
    </row>
    <row r="2644" spans="1:37" hidden="1" x14ac:dyDescent="0.35">
      <c r="A2644" s="39" t="str">
        <f t="shared" si="335"/>
        <v>SWHC005</v>
      </c>
      <c r="B2644" s="39" t="s">
        <v>330</v>
      </c>
      <c r="C2644" s="62" t="s">
        <v>20</v>
      </c>
      <c r="D2644" s="40" t="s">
        <v>165</v>
      </c>
      <c r="E2644" s="40" t="str">
        <f t="shared" si="334"/>
        <v>SWHC005B</v>
      </c>
      <c r="F2644" s="67" t="s">
        <v>241</v>
      </c>
      <c r="G2644" s="40" t="str">
        <f>DataSpec!$B$11</f>
        <v>UpDeemed, DnDeemed, DnDeemDI</v>
      </c>
      <c r="H2644" s="40" t="str">
        <f>DataSpec!$B$7</f>
        <v>Cap-Tons</v>
      </c>
      <c r="I2644" s="40" t="s">
        <v>11</v>
      </c>
      <c r="J2644" t="s">
        <v>164</v>
      </c>
      <c r="K2644" t="s">
        <v>254</v>
      </c>
      <c r="U2644" s="44">
        <f>SUMIFS(Table1[AStdWBkW],Table1[EnergyImpactID],E2644,Table1[BldgType],B2644,Table1[BldgVint],C2644,Table1[BldgLoc],F2644)</f>
        <v>0.01</v>
      </c>
      <c r="V2644" s="44">
        <f>SUMIFS(Table1[AStdWBkWh],Table1[EnergyImpactID],E2644,Table1[BldgType],B2644,Table1[BldgVint],C2644,Table1[BldgLoc],F2644)</f>
        <v>10.83</v>
      </c>
      <c r="W2644" s="69">
        <v>0</v>
      </c>
      <c r="X2644" s="69"/>
      <c r="Y2644" s="69"/>
      <c r="Z2644" s="69"/>
      <c r="AA2644" s="47">
        <f>SUMIF('Cost per Solution Code'!$I$5:$I$24,'Measure Support Table'!D2644,'Cost per Solution Code'!$H$5:$H$24)</f>
        <v>656.88499999999999</v>
      </c>
      <c r="AB2644" s="62"/>
      <c r="AC2644" s="47">
        <f>SUMIF('Cost per Solution Code'!$I$5:$I$24,'Measure Support Table'!D2644,'Cost per Solution Code'!$F$5:$F$24)</f>
        <v>729.01</v>
      </c>
      <c r="AD2644" s="62"/>
      <c r="AE2644" s="48">
        <f t="shared" si="328"/>
        <v>656.88499999999999</v>
      </c>
      <c r="AF2644" s="48">
        <f t="shared" si="329"/>
        <v>729.01</v>
      </c>
      <c r="AG2644" s="48">
        <f t="shared" si="330"/>
        <v>72.125</v>
      </c>
      <c r="AH2644" s="49">
        <f t="shared" si="331"/>
        <v>0</v>
      </c>
      <c r="AI2644" s="49">
        <f t="shared" si="332"/>
        <v>0</v>
      </c>
      <c r="AJ2644" s="50">
        <f t="shared" si="333"/>
        <v>0</v>
      </c>
      <c r="AK2644" s="51">
        <v>0</v>
      </c>
    </row>
    <row r="2645" spans="1:37" hidden="1" x14ac:dyDescent="0.35">
      <c r="A2645" s="39" t="str">
        <f t="shared" si="335"/>
        <v>SWHC005</v>
      </c>
      <c r="B2645" s="39" t="s">
        <v>330</v>
      </c>
      <c r="C2645" s="62" t="s">
        <v>20</v>
      </c>
      <c r="D2645" s="40" t="s">
        <v>166</v>
      </c>
      <c r="E2645" s="40" t="str">
        <f t="shared" si="334"/>
        <v>SWHC005C</v>
      </c>
      <c r="F2645" s="67" t="s">
        <v>241</v>
      </c>
      <c r="G2645" s="40" t="str">
        <f>DataSpec!$B$11</f>
        <v>UpDeemed, DnDeemed, DnDeemDI</v>
      </c>
      <c r="H2645" s="40" t="str">
        <f>DataSpec!$B$7</f>
        <v>Cap-Tons</v>
      </c>
      <c r="I2645" s="40" t="s">
        <v>11</v>
      </c>
      <c r="J2645" t="s">
        <v>167</v>
      </c>
      <c r="K2645" t="s">
        <v>255</v>
      </c>
      <c r="U2645" s="44">
        <f>SUMIFS(Table1[AStdWBkW],Table1[EnergyImpactID],E2645,Table1[BldgType],B2645,Table1[BldgVint],C2645,Table1[BldgLoc],F2645)</f>
        <v>0.01</v>
      </c>
      <c r="V2645" s="44">
        <f>SUMIFS(Table1[AStdWBkWh],Table1[EnergyImpactID],E2645,Table1[BldgType],B2645,Table1[BldgVint],C2645,Table1[BldgLoc],F2645)</f>
        <v>15.23</v>
      </c>
      <c r="W2645" s="69">
        <v>0</v>
      </c>
      <c r="X2645" s="69"/>
      <c r="Y2645" s="69"/>
      <c r="Z2645" s="69"/>
      <c r="AA2645" s="47">
        <f>SUMIF('Cost per Solution Code'!$I$5:$I$24,'Measure Support Table'!D2645,'Cost per Solution Code'!$H$5:$H$24)</f>
        <v>515.125</v>
      </c>
      <c r="AB2645" s="62"/>
      <c r="AC2645" s="47">
        <f>SUMIF('Cost per Solution Code'!$I$5:$I$24,'Measure Support Table'!D2645,'Cost per Solution Code'!$F$5:$F$24)</f>
        <v>741.56</v>
      </c>
      <c r="AD2645" s="62"/>
      <c r="AE2645" s="48">
        <f t="shared" si="328"/>
        <v>515.125</v>
      </c>
      <c r="AF2645" s="48">
        <f t="shared" si="329"/>
        <v>741.56</v>
      </c>
      <c r="AG2645" s="48">
        <f t="shared" si="330"/>
        <v>226.43499999999995</v>
      </c>
      <c r="AH2645" s="49">
        <f t="shared" si="331"/>
        <v>0</v>
      </c>
      <c r="AI2645" s="49">
        <f t="shared" si="332"/>
        <v>0</v>
      </c>
      <c r="AJ2645" s="50">
        <f t="shared" si="333"/>
        <v>0</v>
      </c>
      <c r="AK2645" s="51">
        <v>0</v>
      </c>
    </row>
    <row r="2646" spans="1:37" hidden="1" x14ac:dyDescent="0.35">
      <c r="A2646" s="39" t="str">
        <f t="shared" si="335"/>
        <v>SWHC005</v>
      </c>
      <c r="B2646" s="39" t="s">
        <v>330</v>
      </c>
      <c r="C2646" s="62" t="s">
        <v>20</v>
      </c>
      <c r="D2646" s="40" t="s">
        <v>168</v>
      </c>
      <c r="E2646" s="40" t="str">
        <f t="shared" si="334"/>
        <v>SWHC005D</v>
      </c>
      <c r="F2646" s="67" t="s">
        <v>241</v>
      </c>
      <c r="G2646" s="40" t="str">
        <f>DataSpec!$B$11</f>
        <v>UpDeemed, DnDeemed, DnDeemDI</v>
      </c>
      <c r="H2646" s="40" t="str">
        <f>DataSpec!$B$7</f>
        <v>Cap-Tons</v>
      </c>
      <c r="I2646" s="40" t="s">
        <v>11</v>
      </c>
      <c r="J2646" t="s">
        <v>167</v>
      </c>
      <c r="K2646" t="s">
        <v>256</v>
      </c>
      <c r="U2646" s="44">
        <f>SUMIFS(Table1[AStdWBkW],Table1[EnergyImpactID],E2646,Table1[BldgType],B2646,Table1[BldgVint],C2646,Table1[BldgLoc],F2646)</f>
        <v>0.01</v>
      </c>
      <c r="V2646" s="44">
        <f>SUMIFS(Table1[AStdWBkWh],Table1[EnergyImpactID],E2646,Table1[BldgType],B2646,Table1[BldgVint],C2646,Table1[BldgLoc],F2646)</f>
        <v>10.15</v>
      </c>
      <c r="W2646" s="69">
        <v>0</v>
      </c>
      <c r="X2646" s="69"/>
      <c r="Y2646" s="69"/>
      <c r="Z2646" s="69"/>
      <c r="AA2646" s="47">
        <f>SUMIF('Cost per Solution Code'!$I$5:$I$24,'Measure Support Table'!D2646,'Cost per Solution Code'!$H$5:$H$24)</f>
        <v>515.125</v>
      </c>
      <c r="AB2646" s="62"/>
      <c r="AC2646" s="47">
        <f>SUMIF('Cost per Solution Code'!$I$5:$I$24,'Measure Support Table'!D2646,'Cost per Solution Code'!$F$5:$F$24)</f>
        <v>673.54</v>
      </c>
      <c r="AD2646" s="62"/>
      <c r="AE2646" s="48">
        <f t="shared" si="328"/>
        <v>515.125</v>
      </c>
      <c r="AF2646" s="48">
        <f t="shared" si="329"/>
        <v>673.54</v>
      </c>
      <c r="AG2646" s="48">
        <f t="shared" si="330"/>
        <v>158.41499999999996</v>
      </c>
      <c r="AH2646" s="49">
        <f t="shared" si="331"/>
        <v>0</v>
      </c>
      <c r="AI2646" s="49">
        <f t="shared" si="332"/>
        <v>0</v>
      </c>
      <c r="AJ2646" s="50">
        <f t="shared" si="333"/>
        <v>0</v>
      </c>
      <c r="AK2646" s="51">
        <v>0</v>
      </c>
    </row>
    <row r="2647" spans="1:37" hidden="1" x14ac:dyDescent="0.35">
      <c r="A2647" s="39" t="str">
        <f t="shared" si="335"/>
        <v>SWHC005</v>
      </c>
      <c r="B2647" s="39" t="s">
        <v>330</v>
      </c>
      <c r="C2647" s="62" t="s">
        <v>20</v>
      </c>
      <c r="D2647" s="40" t="s">
        <v>169</v>
      </c>
      <c r="E2647" s="40" t="str">
        <f t="shared" si="334"/>
        <v>SWHC005E</v>
      </c>
      <c r="F2647" s="67" t="s">
        <v>241</v>
      </c>
      <c r="G2647" s="40" t="str">
        <f>DataSpec!$B$11</f>
        <v>UpDeemed, DnDeemed, DnDeemDI</v>
      </c>
      <c r="H2647" s="40" t="str">
        <f>DataSpec!$B$7</f>
        <v>Cap-Tons</v>
      </c>
      <c r="I2647" s="40" t="s">
        <v>11</v>
      </c>
      <c r="J2647" t="s">
        <v>170</v>
      </c>
      <c r="K2647" t="s">
        <v>257</v>
      </c>
      <c r="U2647" s="44">
        <f>SUMIFS(Table1[AStdWBkW],Table1[EnergyImpactID],E2647,Table1[BldgType],B2647,Table1[BldgVint],C2647,Table1[BldgLoc],F2647)</f>
        <v>0.01</v>
      </c>
      <c r="V2647" s="44">
        <f>SUMIFS(Table1[AStdWBkWh],Table1[EnergyImpactID],E2647,Table1[BldgType],B2647,Table1[BldgVint],C2647,Table1[BldgLoc],F2647)</f>
        <v>14.98</v>
      </c>
      <c r="W2647" s="69">
        <v>0</v>
      </c>
      <c r="X2647" s="69"/>
      <c r="Y2647" s="69"/>
      <c r="Z2647" s="69"/>
      <c r="AA2647" s="47">
        <f>SUMIF('Cost per Solution Code'!$I$5:$I$24,'Measure Support Table'!D2647,'Cost per Solution Code'!$H$5:$H$24)</f>
        <v>448.52499999999998</v>
      </c>
      <c r="AB2647" s="62"/>
      <c r="AC2647" s="47">
        <f>SUMIF('Cost per Solution Code'!$I$5:$I$24,'Measure Support Table'!D2647,'Cost per Solution Code'!$F$5:$F$24)</f>
        <v>698.35</v>
      </c>
      <c r="AD2647" s="62"/>
      <c r="AE2647" s="48">
        <f t="shared" si="328"/>
        <v>448.52499999999998</v>
      </c>
      <c r="AF2647" s="48">
        <f t="shared" si="329"/>
        <v>698.35</v>
      </c>
      <c r="AG2647" s="48">
        <f t="shared" si="330"/>
        <v>249.82500000000005</v>
      </c>
      <c r="AH2647" s="49">
        <f t="shared" si="331"/>
        <v>0</v>
      </c>
      <c r="AI2647" s="49">
        <f t="shared" si="332"/>
        <v>0</v>
      </c>
      <c r="AJ2647" s="50">
        <f t="shared" si="333"/>
        <v>0</v>
      </c>
      <c r="AK2647" s="51">
        <v>0</v>
      </c>
    </row>
    <row r="2648" spans="1:37" hidden="1" x14ac:dyDescent="0.35">
      <c r="A2648" s="39" t="str">
        <f t="shared" si="335"/>
        <v>SWHC005</v>
      </c>
      <c r="B2648" s="39" t="s">
        <v>330</v>
      </c>
      <c r="C2648" s="62" t="s">
        <v>20</v>
      </c>
      <c r="D2648" s="40" t="s">
        <v>171</v>
      </c>
      <c r="E2648" s="40" t="str">
        <f t="shared" si="334"/>
        <v>SWHC005F</v>
      </c>
      <c r="F2648" s="67" t="s">
        <v>241</v>
      </c>
      <c r="G2648" s="40" t="str">
        <f>DataSpec!$B$11</f>
        <v>UpDeemed, DnDeemed, DnDeemDI</v>
      </c>
      <c r="H2648" s="40" t="str">
        <f>DataSpec!$B$7</f>
        <v>Cap-Tons</v>
      </c>
      <c r="I2648" s="40" t="s">
        <v>11</v>
      </c>
      <c r="J2648" t="s">
        <v>170</v>
      </c>
      <c r="K2648" t="s">
        <v>258</v>
      </c>
      <c r="U2648" s="44">
        <f>SUMIFS(Table1[AStdWBkW],Table1[EnergyImpactID],E2648,Table1[BldgType],B2648,Table1[BldgVint],C2648,Table1[BldgLoc],F2648)</f>
        <v>0.01</v>
      </c>
      <c r="V2648" s="44">
        <f>SUMIFS(Table1[AStdWBkWh],Table1[EnergyImpactID],E2648,Table1[BldgType],B2648,Table1[BldgVint],C2648,Table1[BldgLoc],F2648)</f>
        <v>9.9600000000000009</v>
      </c>
      <c r="W2648" s="69">
        <v>0</v>
      </c>
      <c r="X2648" s="69"/>
      <c r="Y2648" s="69"/>
      <c r="Z2648" s="69"/>
      <c r="AA2648" s="47">
        <f>SUMIF('Cost per Solution Code'!$I$5:$I$24,'Measure Support Table'!D2648,'Cost per Solution Code'!$H$5:$H$24)</f>
        <v>448.52499999999998</v>
      </c>
      <c r="AB2648" s="62"/>
      <c r="AC2648" s="47">
        <f>SUMIF('Cost per Solution Code'!$I$5:$I$24,'Measure Support Table'!D2648,'Cost per Solution Code'!$F$5:$F$24)</f>
        <v>642.36500000000001</v>
      </c>
      <c r="AD2648" s="62"/>
      <c r="AE2648" s="48">
        <f t="shared" si="328"/>
        <v>448.52499999999998</v>
      </c>
      <c r="AF2648" s="48">
        <f t="shared" si="329"/>
        <v>642.36500000000001</v>
      </c>
      <c r="AG2648" s="48">
        <f t="shared" si="330"/>
        <v>193.84000000000003</v>
      </c>
      <c r="AH2648" s="49">
        <f t="shared" si="331"/>
        <v>0</v>
      </c>
      <c r="AI2648" s="49">
        <f t="shared" si="332"/>
        <v>0</v>
      </c>
      <c r="AJ2648" s="50">
        <f t="shared" si="333"/>
        <v>0</v>
      </c>
      <c r="AK2648" s="51">
        <v>0</v>
      </c>
    </row>
    <row r="2649" spans="1:37" hidden="1" x14ac:dyDescent="0.35">
      <c r="A2649" s="39" t="str">
        <f t="shared" si="335"/>
        <v>SWHC005</v>
      </c>
      <c r="B2649" s="39" t="s">
        <v>330</v>
      </c>
      <c r="C2649" s="62" t="s">
        <v>20</v>
      </c>
      <c r="D2649" s="40" t="s">
        <v>8</v>
      </c>
      <c r="E2649" s="40" t="str">
        <f t="shared" si="334"/>
        <v>SWHC005G</v>
      </c>
      <c r="F2649" s="67" t="s">
        <v>241</v>
      </c>
      <c r="G2649" s="40" t="str">
        <f>DataSpec!$B$11</f>
        <v>UpDeemed, DnDeemed, DnDeemDI</v>
      </c>
      <c r="H2649" s="40" t="str">
        <f>DataSpec!$B$7</f>
        <v>Cap-Tons</v>
      </c>
      <c r="I2649" s="40" t="s">
        <v>11</v>
      </c>
      <c r="J2649" t="s">
        <v>172</v>
      </c>
      <c r="K2649" t="s">
        <v>259</v>
      </c>
      <c r="U2649" s="44">
        <f>SUMIFS(Table1[AStdWBkW],Table1[EnergyImpactID],E2649,Table1[BldgType],B2649,Table1[BldgVint],C2649,Table1[BldgLoc],F2649)</f>
        <v>0.01</v>
      </c>
      <c r="V2649" s="44">
        <f>SUMIFS(Table1[AStdWBkWh],Table1[EnergyImpactID],E2649,Table1[BldgType],B2649,Table1[BldgVint],C2649,Table1[BldgLoc],F2649)</f>
        <v>14.98</v>
      </c>
      <c r="W2649" s="69">
        <v>0</v>
      </c>
      <c r="X2649" s="69"/>
      <c r="Y2649" s="69"/>
      <c r="Z2649" s="69"/>
      <c r="AA2649" s="47">
        <f>SUMIF('Cost per Solution Code'!$I$5:$I$24,'Measure Support Table'!D2649,'Cost per Solution Code'!$H$5:$H$24)</f>
        <v>392.565</v>
      </c>
      <c r="AB2649" s="62"/>
      <c r="AC2649" s="47">
        <f>SUMIF('Cost per Solution Code'!$I$5:$I$24,'Measure Support Table'!D2649,'Cost per Solution Code'!$F$5:$F$24)</f>
        <v>491.11500000000001</v>
      </c>
      <c r="AD2649" s="62"/>
      <c r="AE2649" s="48">
        <f t="shared" si="328"/>
        <v>392.565</v>
      </c>
      <c r="AF2649" s="48">
        <f t="shared" si="329"/>
        <v>491.11500000000001</v>
      </c>
      <c r="AG2649" s="48">
        <f t="shared" si="330"/>
        <v>98.550000000000011</v>
      </c>
      <c r="AH2649" s="49">
        <f t="shared" si="331"/>
        <v>0</v>
      </c>
      <c r="AI2649" s="49">
        <f t="shared" si="332"/>
        <v>0</v>
      </c>
      <c r="AJ2649" s="50">
        <f t="shared" si="333"/>
        <v>0</v>
      </c>
      <c r="AK2649" s="51">
        <v>0</v>
      </c>
    </row>
    <row r="2650" spans="1:37" hidden="1" x14ac:dyDescent="0.35">
      <c r="A2650" s="39" t="str">
        <f t="shared" si="335"/>
        <v>SWHC005</v>
      </c>
      <c r="B2650" s="39" t="s">
        <v>330</v>
      </c>
      <c r="C2650" s="62" t="s">
        <v>20</v>
      </c>
      <c r="D2650" s="40" t="s">
        <v>16</v>
      </c>
      <c r="E2650" s="40" t="str">
        <f t="shared" si="334"/>
        <v>SWHC005H</v>
      </c>
      <c r="F2650" s="67" t="s">
        <v>241</v>
      </c>
      <c r="G2650" s="40" t="str">
        <f>DataSpec!$B$11</f>
        <v>UpDeemed, DnDeemed, DnDeemDI</v>
      </c>
      <c r="H2650" s="40" t="str">
        <f>DataSpec!$B$7</f>
        <v>Cap-Tons</v>
      </c>
      <c r="I2650" s="40" t="s">
        <v>11</v>
      </c>
      <c r="J2650" t="s">
        <v>172</v>
      </c>
      <c r="K2650" t="s">
        <v>260</v>
      </c>
      <c r="U2650" s="44">
        <f>SUMIFS(Table1[AStdWBkW],Table1[EnergyImpactID],E2650,Table1[BldgType],B2650,Table1[BldgVint],C2650,Table1[BldgLoc],F2650)</f>
        <v>0.01</v>
      </c>
      <c r="V2650" s="44">
        <f>SUMIFS(Table1[AStdWBkWh],Table1[EnergyImpactID],E2650,Table1[BldgType],B2650,Table1[BldgVint],C2650,Table1[BldgLoc],F2650)</f>
        <v>9.9600000000000009</v>
      </c>
      <c r="W2650" s="69">
        <v>0</v>
      </c>
      <c r="X2650" s="69"/>
      <c r="Y2650" s="69"/>
      <c r="Z2650" s="69"/>
      <c r="AA2650" s="47">
        <f>SUMIF('Cost per Solution Code'!$I$5:$I$24,'Measure Support Table'!D2650,'Cost per Solution Code'!$H$5:$H$24)</f>
        <v>392.565</v>
      </c>
      <c r="AB2650" s="62"/>
      <c r="AC2650" s="47">
        <f>SUMIF('Cost per Solution Code'!$I$5:$I$24,'Measure Support Table'!D2650,'Cost per Solution Code'!$F$5:$F$24)</f>
        <v>458.26499999999999</v>
      </c>
      <c r="AD2650" s="62"/>
      <c r="AE2650" s="48">
        <f t="shared" si="328"/>
        <v>392.565</v>
      </c>
      <c r="AF2650" s="48">
        <f t="shared" si="329"/>
        <v>458.26499999999999</v>
      </c>
      <c r="AG2650" s="48">
        <f t="shared" si="330"/>
        <v>65.699999999999989</v>
      </c>
      <c r="AH2650" s="49">
        <f t="shared" si="331"/>
        <v>0</v>
      </c>
      <c r="AI2650" s="49">
        <f t="shared" si="332"/>
        <v>0</v>
      </c>
      <c r="AJ2650" s="50">
        <f t="shared" si="333"/>
        <v>0</v>
      </c>
      <c r="AK2650" s="51">
        <v>0</v>
      </c>
    </row>
    <row r="2651" spans="1:37" hidden="1" x14ac:dyDescent="0.35">
      <c r="A2651" s="39" t="str">
        <f t="shared" si="335"/>
        <v>SWHC005</v>
      </c>
      <c r="B2651" s="39" t="s">
        <v>330</v>
      </c>
      <c r="C2651" s="62" t="s">
        <v>20</v>
      </c>
      <c r="D2651" s="40" t="s">
        <v>18</v>
      </c>
      <c r="E2651" s="40" t="str">
        <f t="shared" si="334"/>
        <v>SWHC005I</v>
      </c>
      <c r="F2651" s="67" t="s">
        <v>241</v>
      </c>
      <c r="G2651" s="40" t="str">
        <f>DataSpec!$B$11</f>
        <v>UpDeemed, DnDeemed, DnDeemDI</v>
      </c>
      <c r="H2651" s="40" t="str">
        <f>DataSpec!$B$7</f>
        <v>Cap-Tons</v>
      </c>
      <c r="I2651" s="40" t="s">
        <v>11</v>
      </c>
      <c r="J2651" t="s">
        <v>173</v>
      </c>
      <c r="K2651" t="s">
        <v>261</v>
      </c>
      <c r="U2651" s="44">
        <f>SUMIFS(Table1[AStdWBkW],Table1[EnergyImpactID],E2651,Table1[BldgType],B2651,Table1[BldgVint],C2651,Table1[BldgLoc],F2651)</f>
        <v>0.01</v>
      </c>
      <c r="V2651" s="44">
        <f>SUMIFS(Table1[AStdWBkWh],Table1[EnergyImpactID],E2651,Table1[BldgType],B2651,Table1[BldgVint],C2651,Table1[BldgLoc],F2651)</f>
        <v>17.77</v>
      </c>
      <c r="W2651" s="69">
        <v>0</v>
      </c>
      <c r="X2651" s="69"/>
      <c r="Y2651" s="69"/>
      <c r="Z2651" s="69"/>
      <c r="AA2651" s="47">
        <f>SUMIF('Cost per Solution Code'!$I$5:$I$24,'Measure Support Table'!D2651,'Cost per Solution Code'!$H$5:$H$24)</f>
        <v>660</v>
      </c>
      <c r="AB2651" s="62"/>
      <c r="AC2651" s="47">
        <f>SUMIF('Cost per Solution Code'!$I$5:$I$24,'Measure Support Table'!D2651,'Cost per Solution Code'!$F$5:$F$24)</f>
        <v>923</v>
      </c>
      <c r="AD2651" s="62"/>
      <c r="AE2651" s="48">
        <f t="shared" si="328"/>
        <v>660</v>
      </c>
      <c r="AF2651" s="48">
        <f t="shared" si="329"/>
        <v>923</v>
      </c>
      <c r="AG2651" s="48">
        <f t="shared" si="330"/>
        <v>263</v>
      </c>
      <c r="AH2651" s="49">
        <f t="shared" si="331"/>
        <v>0</v>
      </c>
      <c r="AI2651" s="49">
        <f t="shared" si="332"/>
        <v>0</v>
      </c>
      <c r="AJ2651" s="50">
        <f t="shared" si="333"/>
        <v>0</v>
      </c>
      <c r="AK2651" s="51">
        <v>0</v>
      </c>
    </row>
    <row r="2652" spans="1:37" hidden="1" x14ac:dyDescent="0.35">
      <c r="A2652" s="39" t="str">
        <f t="shared" si="335"/>
        <v>SWHC005</v>
      </c>
      <c r="B2652" s="39" t="s">
        <v>330</v>
      </c>
      <c r="C2652" s="62" t="s">
        <v>20</v>
      </c>
      <c r="D2652" s="40" t="s">
        <v>22</v>
      </c>
      <c r="E2652" s="40" t="str">
        <f t="shared" si="334"/>
        <v>SWHC005J</v>
      </c>
      <c r="F2652" s="67" t="s">
        <v>241</v>
      </c>
      <c r="G2652" s="40" t="str">
        <f>DataSpec!$B$11</f>
        <v>UpDeemed, DnDeemed, DnDeemDI</v>
      </c>
      <c r="H2652" s="40" t="str">
        <f>DataSpec!$B$7</f>
        <v>Cap-Tons</v>
      </c>
      <c r="I2652" s="40" t="s">
        <v>11</v>
      </c>
      <c r="J2652" t="s">
        <v>173</v>
      </c>
      <c r="K2652" t="s">
        <v>262</v>
      </c>
      <c r="U2652" s="44">
        <f>SUMIFS(Table1[AStdWBkW],Table1[EnergyImpactID],E2652,Table1[BldgType],B2652,Table1[BldgVint],C2652,Table1[BldgLoc],F2652)</f>
        <v>0.01</v>
      </c>
      <c r="V2652" s="44">
        <f>SUMIFS(Table1[AStdWBkWh],Table1[EnergyImpactID],E2652,Table1[BldgType],B2652,Table1[BldgVint],C2652,Table1[BldgLoc],F2652)</f>
        <v>11.88</v>
      </c>
      <c r="W2652" s="69">
        <v>0</v>
      </c>
      <c r="X2652" s="69"/>
      <c r="Y2652" s="69"/>
      <c r="Z2652" s="69"/>
      <c r="AA2652" s="47">
        <f>SUMIF('Cost per Solution Code'!$I$5:$I$24,'Measure Support Table'!D2652,'Cost per Solution Code'!$H$5:$H$24)</f>
        <v>660</v>
      </c>
      <c r="AB2652" s="62"/>
      <c r="AC2652" s="47">
        <f>SUMIF('Cost per Solution Code'!$I$5:$I$24,'Measure Support Table'!D2652,'Cost per Solution Code'!$F$5:$F$24)</f>
        <v>845</v>
      </c>
      <c r="AD2652" s="62"/>
      <c r="AE2652" s="48">
        <f t="shared" si="328"/>
        <v>660</v>
      </c>
      <c r="AF2652" s="48">
        <f t="shared" si="329"/>
        <v>845</v>
      </c>
      <c r="AG2652" s="48">
        <f t="shared" si="330"/>
        <v>185</v>
      </c>
      <c r="AH2652" s="49">
        <f t="shared" si="331"/>
        <v>0</v>
      </c>
      <c r="AI2652" s="49">
        <f t="shared" si="332"/>
        <v>0</v>
      </c>
      <c r="AJ2652" s="50">
        <f t="shared" si="333"/>
        <v>0</v>
      </c>
      <c r="AK2652" s="51">
        <v>0</v>
      </c>
    </row>
    <row r="2653" spans="1:37" hidden="1" x14ac:dyDescent="0.35">
      <c r="A2653" s="39" t="str">
        <f t="shared" si="335"/>
        <v>SWHC005</v>
      </c>
      <c r="B2653" s="39" t="s">
        <v>330</v>
      </c>
      <c r="C2653" s="62" t="s">
        <v>20</v>
      </c>
      <c r="D2653" s="40" t="s">
        <v>25</v>
      </c>
      <c r="E2653" s="40" t="str">
        <f t="shared" si="334"/>
        <v>SWHC005K</v>
      </c>
      <c r="F2653" s="67" t="s">
        <v>241</v>
      </c>
      <c r="G2653" s="40" t="str">
        <f>DataSpec!$B$11</f>
        <v>UpDeemed, DnDeemed, DnDeemDI</v>
      </c>
      <c r="H2653" s="40" t="str">
        <f>DataSpec!$B$7</f>
        <v>Cap-Tons</v>
      </c>
      <c r="I2653" s="40" t="s">
        <v>11</v>
      </c>
      <c r="J2653" t="s">
        <v>174</v>
      </c>
      <c r="K2653" t="s">
        <v>263</v>
      </c>
      <c r="U2653" s="44">
        <f>SUMIFS(Table1[AStdWBkW],Table1[EnergyImpactID],E2653,Table1[BldgType],B2653,Table1[BldgVint],C2653,Table1[BldgLoc],F2653)</f>
        <v>0.02</v>
      </c>
      <c r="V2653" s="44">
        <f>SUMIFS(Table1[AStdWBkWh],Table1[EnergyImpactID],E2653,Table1[BldgType],B2653,Table1[BldgVint],C2653,Table1[BldgLoc],F2653)</f>
        <v>20.05</v>
      </c>
      <c r="W2653" s="69">
        <v>0</v>
      </c>
      <c r="X2653" s="69"/>
      <c r="Y2653" s="69"/>
      <c r="Z2653" s="69"/>
      <c r="AA2653" s="47">
        <f>SUMIF('Cost per Solution Code'!$I$5:$I$24,'Measure Support Table'!D2653,'Cost per Solution Code'!$H$5:$H$24)</f>
        <v>519.14</v>
      </c>
      <c r="AB2653" s="62"/>
      <c r="AC2653" s="47">
        <f>SUMIF('Cost per Solution Code'!$I$5:$I$24,'Measure Support Table'!D2653,'Cost per Solution Code'!$F$5:$F$24)</f>
        <v>685.85</v>
      </c>
      <c r="AD2653" s="62"/>
      <c r="AE2653" s="48">
        <f t="shared" si="328"/>
        <v>519.14</v>
      </c>
      <c r="AF2653" s="48">
        <f t="shared" si="329"/>
        <v>685.85</v>
      </c>
      <c r="AG2653" s="48">
        <f t="shared" si="330"/>
        <v>166.71000000000004</v>
      </c>
      <c r="AH2653" s="49">
        <f t="shared" si="331"/>
        <v>0</v>
      </c>
      <c r="AI2653" s="49">
        <f t="shared" si="332"/>
        <v>0</v>
      </c>
      <c r="AJ2653" s="50">
        <f t="shared" si="333"/>
        <v>0</v>
      </c>
      <c r="AK2653" s="51">
        <v>0</v>
      </c>
    </row>
    <row r="2654" spans="1:37" hidden="1" x14ac:dyDescent="0.35">
      <c r="A2654" s="39" t="str">
        <f t="shared" si="335"/>
        <v>SWHC005</v>
      </c>
      <c r="B2654" s="39" t="s">
        <v>330</v>
      </c>
      <c r="C2654" s="62" t="s">
        <v>20</v>
      </c>
      <c r="D2654" s="40" t="s">
        <v>175</v>
      </c>
      <c r="E2654" s="40" t="str">
        <f t="shared" si="334"/>
        <v>SWHC005L</v>
      </c>
      <c r="F2654" s="67" t="s">
        <v>241</v>
      </c>
      <c r="G2654" s="40" t="str">
        <f>DataSpec!$B$11</f>
        <v>UpDeemed, DnDeemed, DnDeemDI</v>
      </c>
      <c r="H2654" s="40" t="str">
        <f>DataSpec!$B$7</f>
        <v>Cap-Tons</v>
      </c>
      <c r="I2654" s="40" t="s">
        <v>11</v>
      </c>
      <c r="J2654" t="s">
        <v>174</v>
      </c>
      <c r="K2654" t="s">
        <v>264</v>
      </c>
      <c r="U2654" s="44">
        <f>SUMIFS(Table1[AStdWBkW],Table1[EnergyImpactID],E2654,Table1[BldgType],B2654,Table1[BldgVint],C2654,Table1[BldgLoc],F2654)</f>
        <v>0.01</v>
      </c>
      <c r="V2654" s="44">
        <f>SUMIFS(Table1[AStdWBkWh],Table1[EnergyImpactID],E2654,Table1[BldgType],B2654,Table1[BldgVint],C2654,Table1[BldgLoc],F2654)</f>
        <v>13.37</v>
      </c>
      <c r="W2654" s="69">
        <v>0</v>
      </c>
      <c r="X2654" s="69"/>
      <c r="Y2654" s="69"/>
      <c r="Z2654" s="69"/>
      <c r="AA2654" s="47">
        <f>SUMIF('Cost per Solution Code'!$I$5:$I$24,'Measure Support Table'!D2654,'Cost per Solution Code'!$H$5:$H$24)</f>
        <v>519.14</v>
      </c>
      <c r="AB2654" s="62"/>
      <c r="AC2654" s="47">
        <f>SUMIF('Cost per Solution Code'!$I$5:$I$24,'Measure Support Table'!D2654,'Cost per Solution Code'!$F$5:$F$24)</f>
        <v>555.84500000000003</v>
      </c>
      <c r="AD2654" s="62"/>
      <c r="AE2654" s="48">
        <f t="shared" si="328"/>
        <v>519.14</v>
      </c>
      <c r="AF2654" s="48">
        <f t="shared" si="329"/>
        <v>555.84500000000003</v>
      </c>
      <c r="AG2654" s="48">
        <f t="shared" si="330"/>
        <v>36.705000000000041</v>
      </c>
      <c r="AH2654" s="49">
        <f t="shared" si="331"/>
        <v>0</v>
      </c>
      <c r="AI2654" s="49">
        <f t="shared" si="332"/>
        <v>0</v>
      </c>
      <c r="AJ2654" s="50">
        <f t="shared" si="333"/>
        <v>0</v>
      </c>
      <c r="AK2654" s="51">
        <v>0</v>
      </c>
    </row>
    <row r="2655" spans="1:37" hidden="1" x14ac:dyDescent="0.35">
      <c r="A2655" s="39" t="str">
        <f t="shared" si="335"/>
        <v>SWHC005</v>
      </c>
      <c r="B2655" s="39" t="s">
        <v>330</v>
      </c>
      <c r="C2655" s="62" t="s">
        <v>20</v>
      </c>
      <c r="D2655" s="40" t="s">
        <v>176</v>
      </c>
      <c r="E2655" s="40" t="str">
        <f t="shared" si="334"/>
        <v>SWHC005M</v>
      </c>
      <c r="F2655" s="67" t="s">
        <v>241</v>
      </c>
      <c r="G2655" s="40" t="str">
        <f>DataSpec!$B$11</f>
        <v>UpDeemed, DnDeemed, DnDeemDI</v>
      </c>
      <c r="H2655" s="40" t="str">
        <f>DataSpec!$B$7</f>
        <v>Cap-Tons</v>
      </c>
      <c r="I2655" s="40" t="s">
        <v>11</v>
      </c>
      <c r="J2655" t="s">
        <v>177</v>
      </c>
      <c r="K2655" t="s">
        <v>265</v>
      </c>
      <c r="U2655" s="44">
        <f>SUMIFS(Table1[AStdWBkW],Table1[EnergyImpactID],E2655,Table1[BldgType],B2655,Table1[BldgVint],C2655,Table1[BldgLoc],F2655)</f>
        <v>0.02</v>
      </c>
      <c r="V2655" s="44">
        <f>SUMIFS(Table1[AStdWBkWh],Table1[EnergyImpactID],E2655,Table1[BldgType],B2655,Table1[BldgVint],C2655,Table1[BldgLoc],F2655)</f>
        <v>18.43</v>
      </c>
      <c r="W2655" s="69">
        <v>0</v>
      </c>
      <c r="X2655" s="69"/>
      <c r="Y2655" s="69"/>
      <c r="Z2655" s="69"/>
      <c r="AA2655" s="47">
        <f>SUMIF('Cost per Solution Code'!$I$5:$I$24,'Measure Support Table'!D2655,'Cost per Solution Code'!$H$5:$H$24)</f>
        <v>449.41</v>
      </c>
      <c r="AB2655" s="62"/>
      <c r="AC2655" s="47">
        <f>SUMIF('Cost per Solution Code'!$I$5:$I$24,'Measure Support Table'!D2655,'Cost per Solution Code'!$F$5:$F$24)</f>
        <v>771.3576281291954</v>
      </c>
      <c r="AD2655" s="62"/>
      <c r="AE2655" s="48">
        <f t="shared" si="328"/>
        <v>449.41</v>
      </c>
      <c r="AF2655" s="48">
        <f t="shared" si="329"/>
        <v>771.3576281291954</v>
      </c>
      <c r="AG2655" s="48">
        <f t="shared" si="330"/>
        <v>321.94762812919538</v>
      </c>
      <c r="AH2655" s="49">
        <f t="shared" si="331"/>
        <v>0</v>
      </c>
      <c r="AI2655" s="49">
        <f t="shared" si="332"/>
        <v>0</v>
      </c>
      <c r="AJ2655" s="50">
        <f t="shared" si="333"/>
        <v>0</v>
      </c>
      <c r="AK2655" s="51">
        <v>0</v>
      </c>
    </row>
    <row r="2656" spans="1:37" hidden="1" x14ac:dyDescent="0.35">
      <c r="A2656" s="39" t="str">
        <f t="shared" si="335"/>
        <v>SWHC005</v>
      </c>
      <c r="B2656" s="39" t="s">
        <v>330</v>
      </c>
      <c r="C2656" s="62" t="s">
        <v>20</v>
      </c>
      <c r="D2656" s="40" t="s">
        <v>178</v>
      </c>
      <c r="E2656" s="40" t="str">
        <f t="shared" si="334"/>
        <v>SWHC005N</v>
      </c>
      <c r="F2656" s="67" t="s">
        <v>241</v>
      </c>
      <c r="G2656" s="40" t="str">
        <f>DataSpec!$B$11</f>
        <v>UpDeemed, DnDeemed, DnDeemDI</v>
      </c>
      <c r="H2656" s="40" t="str">
        <f>DataSpec!$B$7</f>
        <v>Cap-Tons</v>
      </c>
      <c r="I2656" s="40" t="s">
        <v>11</v>
      </c>
      <c r="J2656" t="s">
        <v>177</v>
      </c>
      <c r="K2656" t="s">
        <v>266</v>
      </c>
      <c r="U2656" s="44">
        <f>SUMIFS(Table1[AStdWBkW],Table1[EnergyImpactID],E2656,Table1[BldgType],B2656,Table1[BldgVint],C2656,Table1[BldgLoc],F2656)</f>
        <v>0.01</v>
      </c>
      <c r="V2656" s="44">
        <f>SUMIFS(Table1[AStdWBkWh],Table1[EnergyImpactID],E2656,Table1[BldgType],B2656,Table1[BldgVint],C2656,Table1[BldgLoc],F2656)</f>
        <v>12.27</v>
      </c>
      <c r="W2656" s="69">
        <v>0</v>
      </c>
      <c r="X2656" s="69"/>
      <c r="Y2656" s="69"/>
      <c r="Z2656" s="69"/>
      <c r="AA2656" s="47">
        <f>SUMIF('Cost per Solution Code'!$I$5:$I$24,'Measure Support Table'!D2656,'Cost per Solution Code'!$H$5:$H$24)</f>
        <v>449.41</v>
      </c>
      <c r="AB2656" s="62"/>
      <c r="AC2656" s="47">
        <f>SUMIF('Cost per Solution Code'!$I$5:$I$24,'Measure Support Table'!D2656,'Cost per Solution Code'!$F$5:$F$24)</f>
        <v>629.11366698254767</v>
      </c>
      <c r="AD2656" s="62"/>
      <c r="AE2656" s="48">
        <f t="shared" si="328"/>
        <v>449.41</v>
      </c>
      <c r="AF2656" s="48">
        <f t="shared" si="329"/>
        <v>629.11366698254767</v>
      </c>
      <c r="AG2656" s="48">
        <f t="shared" si="330"/>
        <v>179.70366698254765</v>
      </c>
      <c r="AH2656" s="49">
        <f t="shared" si="331"/>
        <v>0</v>
      </c>
      <c r="AI2656" s="49">
        <f t="shared" si="332"/>
        <v>0</v>
      </c>
      <c r="AJ2656" s="50">
        <f t="shared" si="333"/>
        <v>0</v>
      </c>
      <c r="AK2656" s="51">
        <v>0</v>
      </c>
    </row>
    <row r="2657" spans="1:37" hidden="1" x14ac:dyDescent="0.35">
      <c r="A2657" s="39" t="str">
        <f t="shared" si="335"/>
        <v>SWHC005</v>
      </c>
      <c r="B2657" s="39" t="s">
        <v>330</v>
      </c>
      <c r="C2657" s="62" t="s">
        <v>20</v>
      </c>
      <c r="D2657" s="40" t="s">
        <v>179</v>
      </c>
      <c r="E2657" s="40" t="str">
        <f t="shared" si="334"/>
        <v>SWHC005O</v>
      </c>
      <c r="F2657" s="67" t="s">
        <v>241</v>
      </c>
      <c r="G2657" s="40" t="str">
        <f>DataSpec!$B$11</f>
        <v>UpDeemed, DnDeemed, DnDeemDI</v>
      </c>
      <c r="H2657" s="40" t="str">
        <f>DataSpec!$B$7</f>
        <v>Cap-Tons</v>
      </c>
      <c r="I2657" s="40" t="s">
        <v>11</v>
      </c>
      <c r="J2657" t="s">
        <v>180</v>
      </c>
      <c r="K2657" t="s">
        <v>267</v>
      </c>
      <c r="U2657" s="44">
        <f>SUMIFS(Table1[AStdWBkW],Table1[EnergyImpactID],E2657,Table1[BldgType],B2657,Table1[BldgVint],C2657,Table1[BldgLoc],F2657)</f>
        <v>0.02</v>
      </c>
      <c r="V2657" s="44">
        <f>SUMIFS(Table1[AStdWBkWh],Table1[EnergyImpactID],E2657,Table1[BldgType],B2657,Table1[BldgVint],C2657,Table1[BldgLoc],F2657)</f>
        <v>22.1</v>
      </c>
      <c r="W2657" s="69">
        <v>0</v>
      </c>
      <c r="X2657" s="69"/>
      <c r="Y2657" s="69"/>
      <c r="Z2657" s="69"/>
      <c r="AA2657" s="47">
        <f>SUMIF('Cost per Solution Code'!$I$5:$I$24,'Measure Support Table'!D2657,'Cost per Solution Code'!$H$5:$H$24)</f>
        <v>1086</v>
      </c>
      <c r="AB2657" s="62"/>
      <c r="AC2657" s="47">
        <f>SUMIF('Cost per Solution Code'!$I$5:$I$24,'Measure Support Table'!D2657,'Cost per Solution Code'!$F$5:$F$24)</f>
        <v>1124.9000000000001</v>
      </c>
      <c r="AD2657" s="62"/>
      <c r="AE2657" s="48">
        <f t="shared" si="328"/>
        <v>1086</v>
      </c>
      <c r="AF2657" s="48">
        <f t="shared" si="329"/>
        <v>1124.9000000000001</v>
      </c>
      <c r="AG2657" s="48">
        <f t="shared" si="330"/>
        <v>38.900000000000091</v>
      </c>
      <c r="AH2657" s="49">
        <f t="shared" si="331"/>
        <v>0</v>
      </c>
      <c r="AI2657" s="49">
        <f t="shared" si="332"/>
        <v>0</v>
      </c>
      <c r="AJ2657" s="50">
        <f t="shared" si="333"/>
        <v>0</v>
      </c>
      <c r="AK2657" s="51">
        <v>0</v>
      </c>
    </row>
    <row r="2658" spans="1:37" hidden="1" x14ac:dyDescent="0.35">
      <c r="A2658" s="39" t="str">
        <f t="shared" si="335"/>
        <v>SWHC005</v>
      </c>
      <c r="B2658" s="39" t="s">
        <v>330</v>
      </c>
      <c r="C2658" s="62" t="s">
        <v>20</v>
      </c>
      <c r="D2658" s="40" t="s">
        <v>181</v>
      </c>
      <c r="E2658" s="40" t="str">
        <f t="shared" si="334"/>
        <v>SWHC005P</v>
      </c>
      <c r="F2658" s="67" t="s">
        <v>241</v>
      </c>
      <c r="G2658" s="40" t="str">
        <f>DataSpec!$B$11</f>
        <v>UpDeemed, DnDeemed, DnDeemDI</v>
      </c>
      <c r="H2658" s="40" t="str">
        <f>DataSpec!$B$7</f>
        <v>Cap-Tons</v>
      </c>
      <c r="I2658" s="40" t="s">
        <v>11</v>
      </c>
      <c r="J2658" t="s">
        <v>180</v>
      </c>
      <c r="K2658" t="s">
        <v>268</v>
      </c>
      <c r="U2658" s="44">
        <f>SUMIFS(Table1[AStdWBkW],Table1[EnergyImpactID],E2658,Table1[BldgType],B2658,Table1[BldgVint],C2658,Table1[BldgLoc],F2658)</f>
        <v>0.01</v>
      </c>
      <c r="V2658" s="44">
        <f>SUMIFS(Table1[AStdWBkWh],Table1[EnergyImpactID],E2658,Table1[BldgType],B2658,Table1[BldgVint],C2658,Table1[BldgLoc],F2658)</f>
        <v>14.75</v>
      </c>
      <c r="W2658" s="69">
        <v>0</v>
      </c>
      <c r="X2658" s="69"/>
      <c r="Y2658" s="69"/>
      <c r="Z2658" s="69"/>
      <c r="AA2658" s="47">
        <f>SUMIF('Cost per Solution Code'!$I$5:$I$24,'Measure Support Table'!D2658,'Cost per Solution Code'!$H$5:$H$24)</f>
        <v>1086</v>
      </c>
      <c r="AB2658" s="62"/>
      <c r="AC2658" s="47">
        <f>SUMIF('Cost per Solution Code'!$I$5:$I$24,'Measure Support Table'!D2658,'Cost per Solution Code'!$F$5:$F$24)</f>
        <v>1107.17</v>
      </c>
      <c r="AD2658" s="62"/>
      <c r="AE2658" s="48">
        <f t="shared" si="328"/>
        <v>1086</v>
      </c>
      <c r="AF2658" s="48">
        <f t="shared" si="329"/>
        <v>1107.17</v>
      </c>
      <c r="AG2658" s="48">
        <f t="shared" si="330"/>
        <v>21.170000000000073</v>
      </c>
      <c r="AH2658" s="49">
        <f t="shared" si="331"/>
        <v>0</v>
      </c>
      <c r="AI2658" s="49">
        <f t="shared" si="332"/>
        <v>0</v>
      </c>
      <c r="AJ2658" s="50">
        <f t="shared" si="333"/>
        <v>0</v>
      </c>
      <c r="AK2658" s="51">
        <v>0</v>
      </c>
    </row>
    <row r="2659" spans="1:37" hidden="1" x14ac:dyDescent="0.35">
      <c r="A2659" s="39" t="str">
        <f t="shared" si="335"/>
        <v>SWHC005</v>
      </c>
      <c r="B2659" s="39" t="s">
        <v>330</v>
      </c>
      <c r="C2659" s="62" t="s">
        <v>20</v>
      </c>
      <c r="D2659" s="40" t="s">
        <v>182</v>
      </c>
      <c r="E2659" s="40" t="str">
        <f t="shared" si="334"/>
        <v>SWHC005Q</v>
      </c>
      <c r="F2659" s="67" t="s">
        <v>241</v>
      </c>
      <c r="G2659" s="40" t="str">
        <f>DataSpec!$B$11</f>
        <v>UpDeemed, DnDeemed, DnDeemDI</v>
      </c>
      <c r="H2659" s="40" t="str">
        <f>DataSpec!$B$7</f>
        <v>Cap-Tons</v>
      </c>
      <c r="I2659" s="40" t="s">
        <v>11</v>
      </c>
      <c r="J2659" t="s">
        <v>183</v>
      </c>
      <c r="K2659" t="s">
        <v>269</v>
      </c>
      <c r="U2659" s="44">
        <f>SUMIFS(Table1[AStdWBkW],Table1[EnergyImpactID],E2659,Table1[BldgType],B2659,Table1[BldgVint],C2659,Table1[BldgLoc],F2659)</f>
        <v>0.01</v>
      </c>
      <c r="V2659" s="44">
        <f>SUMIFS(Table1[AStdWBkWh],Table1[EnergyImpactID],E2659,Table1[BldgType],B2659,Table1[BldgVint],C2659,Table1[BldgLoc],F2659)</f>
        <v>17.23</v>
      </c>
      <c r="W2659" s="69">
        <v>0</v>
      </c>
      <c r="X2659" s="69"/>
      <c r="Y2659" s="69"/>
      <c r="Z2659" s="69"/>
      <c r="AA2659" s="47">
        <f>SUMIF('Cost per Solution Code'!$I$5:$I$24,'Measure Support Table'!D2659,'Cost per Solution Code'!$H$5:$H$24)</f>
        <v>636.29999999999995</v>
      </c>
      <c r="AB2659" s="62"/>
      <c r="AC2659" s="47">
        <f>SUMIF('Cost per Solution Code'!$I$5:$I$24,'Measure Support Table'!D2659,'Cost per Solution Code'!$F$5:$F$24)</f>
        <v>931.83</v>
      </c>
      <c r="AD2659" s="62"/>
      <c r="AE2659" s="48">
        <f t="shared" si="328"/>
        <v>636.29999999999995</v>
      </c>
      <c r="AF2659" s="48">
        <f t="shared" si="329"/>
        <v>931.83</v>
      </c>
      <c r="AG2659" s="48">
        <f t="shared" si="330"/>
        <v>295.53000000000009</v>
      </c>
      <c r="AH2659" s="49">
        <f t="shared" si="331"/>
        <v>0</v>
      </c>
      <c r="AI2659" s="49">
        <f t="shared" si="332"/>
        <v>0</v>
      </c>
      <c r="AJ2659" s="50">
        <f t="shared" si="333"/>
        <v>0</v>
      </c>
      <c r="AK2659" s="51">
        <v>0</v>
      </c>
    </row>
    <row r="2660" spans="1:37" hidden="1" x14ac:dyDescent="0.35">
      <c r="A2660" s="39" t="str">
        <f t="shared" si="335"/>
        <v>SWHC005</v>
      </c>
      <c r="B2660" s="39" t="s">
        <v>330</v>
      </c>
      <c r="C2660" s="62" t="s">
        <v>20</v>
      </c>
      <c r="D2660" s="40" t="s">
        <v>184</v>
      </c>
      <c r="E2660" s="40" t="str">
        <f t="shared" si="334"/>
        <v>SWHC005R</v>
      </c>
      <c r="F2660" s="67" t="s">
        <v>241</v>
      </c>
      <c r="G2660" s="40" t="str">
        <f>DataSpec!$B$11</f>
        <v>UpDeemed, DnDeemed, DnDeemDI</v>
      </c>
      <c r="H2660" s="40" t="str">
        <f>DataSpec!$B$7</f>
        <v>Cap-Tons</v>
      </c>
      <c r="I2660" s="40" t="s">
        <v>11</v>
      </c>
      <c r="J2660" t="s">
        <v>183</v>
      </c>
      <c r="K2660" t="s">
        <v>270</v>
      </c>
      <c r="U2660" s="44">
        <f>SUMIFS(Table1[AStdWBkW],Table1[EnergyImpactID],E2660,Table1[BldgType],B2660,Table1[BldgVint],C2660,Table1[BldgLoc],F2660)</f>
        <v>0.01</v>
      </c>
      <c r="V2660" s="44">
        <f>SUMIFS(Table1[AStdWBkWh],Table1[EnergyImpactID],E2660,Table1[BldgType],B2660,Table1[BldgVint],C2660,Table1[BldgLoc],F2660)</f>
        <v>11.5</v>
      </c>
      <c r="W2660" s="69">
        <v>0</v>
      </c>
      <c r="X2660" s="69"/>
      <c r="Y2660" s="69"/>
      <c r="Z2660" s="69"/>
      <c r="AA2660" s="47">
        <f>SUMIF('Cost per Solution Code'!$I$5:$I$24,'Measure Support Table'!D2660,'Cost per Solution Code'!$H$5:$H$24)</f>
        <v>636.29999999999995</v>
      </c>
      <c r="AB2660" s="62"/>
      <c r="AC2660" s="47">
        <f>SUMIF('Cost per Solution Code'!$I$5:$I$24,'Measure Support Table'!D2660,'Cost per Solution Code'!$F$5:$F$24)</f>
        <v>797.9</v>
      </c>
      <c r="AD2660" s="62"/>
      <c r="AE2660" s="48">
        <f t="shared" si="328"/>
        <v>636.29999999999995</v>
      </c>
      <c r="AF2660" s="48">
        <f t="shared" si="329"/>
        <v>797.9</v>
      </c>
      <c r="AG2660" s="48">
        <f t="shared" si="330"/>
        <v>161.60000000000002</v>
      </c>
      <c r="AH2660" s="49">
        <f t="shared" si="331"/>
        <v>0</v>
      </c>
      <c r="AI2660" s="49">
        <f t="shared" si="332"/>
        <v>0</v>
      </c>
      <c r="AJ2660" s="50">
        <f t="shared" si="333"/>
        <v>0</v>
      </c>
      <c r="AK2660" s="51">
        <v>0</v>
      </c>
    </row>
    <row r="2661" spans="1:37" hidden="1" x14ac:dyDescent="0.35">
      <c r="A2661" s="39" t="str">
        <f t="shared" si="335"/>
        <v>SWHC005</v>
      </c>
      <c r="B2661" s="39" t="s">
        <v>330</v>
      </c>
      <c r="C2661" s="62" t="s">
        <v>20</v>
      </c>
      <c r="D2661" s="40" t="s">
        <v>185</v>
      </c>
      <c r="E2661" s="40" t="str">
        <f t="shared" si="334"/>
        <v>SWHC005S</v>
      </c>
      <c r="F2661" s="67" t="s">
        <v>241</v>
      </c>
      <c r="G2661" s="40" t="str">
        <f>DataSpec!$B$11</f>
        <v>UpDeemed, DnDeemed, DnDeemDI</v>
      </c>
      <c r="H2661" s="40" t="str">
        <f>DataSpec!$B$7</f>
        <v>Cap-Tons</v>
      </c>
      <c r="I2661" s="40" t="s">
        <v>11</v>
      </c>
      <c r="J2661" t="s">
        <v>186</v>
      </c>
      <c r="K2661" t="s">
        <v>271</v>
      </c>
      <c r="U2661" s="44">
        <f>SUMIFS(Table1[AStdWBkW],Table1[EnergyImpactID],E2661,Table1[BldgType],B2661,Table1[BldgVint],C2661,Table1[BldgLoc],F2661)</f>
        <v>0.02</v>
      </c>
      <c r="V2661" s="44">
        <f>SUMIFS(Table1[AStdWBkWh],Table1[EnergyImpactID],E2661,Table1[BldgType],B2661,Table1[BldgVint],C2661,Table1[BldgLoc],F2661)</f>
        <v>23.01</v>
      </c>
      <c r="W2661" s="69">
        <v>0</v>
      </c>
      <c r="X2661" s="69"/>
      <c r="Y2661" s="69"/>
      <c r="Z2661" s="69"/>
      <c r="AA2661" s="47">
        <f>SUMIF('Cost per Solution Code'!$I$5:$I$24,'Measure Support Table'!D2661,'Cost per Solution Code'!$H$5:$H$24)</f>
        <v>416.53842439071497</v>
      </c>
      <c r="AB2661" s="62"/>
      <c r="AC2661" s="47">
        <f>SUMIF('Cost per Solution Code'!$I$5:$I$24,'Measure Support Table'!D2661,'Cost per Solution Code'!$F$5:$F$24)</f>
        <v>610</v>
      </c>
      <c r="AD2661" s="62"/>
      <c r="AE2661" s="48">
        <f t="shared" si="328"/>
        <v>416.53842439071497</v>
      </c>
      <c r="AF2661" s="48">
        <f t="shared" si="329"/>
        <v>610</v>
      </c>
      <c r="AG2661" s="48">
        <f t="shared" si="330"/>
        <v>193.46157560928503</v>
      </c>
      <c r="AH2661" s="49">
        <f t="shared" si="331"/>
        <v>0</v>
      </c>
      <c r="AI2661" s="49">
        <f t="shared" si="332"/>
        <v>0</v>
      </c>
      <c r="AJ2661" s="50">
        <f t="shared" si="333"/>
        <v>0</v>
      </c>
      <c r="AK2661" s="51">
        <v>0</v>
      </c>
    </row>
    <row r="2662" spans="1:37" hidden="1" x14ac:dyDescent="0.35">
      <c r="A2662" s="39" t="str">
        <f t="shared" si="335"/>
        <v>SWHC005</v>
      </c>
      <c r="B2662" s="39" t="s">
        <v>330</v>
      </c>
      <c r="C2662" s="62" t="s">
        <v>20</v>
      </c>
      <c r="D2662" s="40" t="s">
        <v>187</v>
      </c>
      <c r="E2662" s="40" t="str">
        <f t="shared" si="334"/>
        <v>SWHC005T</v>
      </c>
      <c r="F2662" s="67" t="s">
        <v>241</v>
      </c>
      <c r="G2662" s="40" t="str">
        <f>DataSpec!$B$11</f>
        <v>UpDeemed, DnDeemed, DnDeemDI</v>
      </c>
      <c r="H2662" s="40" t="str">
        <f>DataSpec!$B$7</f>
        <v>Cap-Tons</v>
      </c>
      <c r="I2662" s="40" t="s">
        <v>11</v>
      </c>
      <c r="J2662" t="s">
        <v>186</v>
      </c>
      <c r="K2662" t="s">
        <v>272</v>
      </c>
      <c r="U2662" s="44">
        <f>SUMIFS(Table1[AStdWBkW],Table1[EnergyImpactID],E2662,Table1[BldgType],B2662,Table1[BldgVint],C2662,Table1[BldgLoc],F2662)</f>
        <v>0.01</v>
      </c>
      <c r="V2662" s="44">
        <f>SUMIFS(Table1[AStdWBkWh],Table1[EnergyImpactID],E2662,Table1[BldgType],B2662,Table1[BldgVint],C2662,Table1[BldgLoc],F2662)</f>
        <v>15.32</v>
      </c>
      <c r="W2662" s="69">
        <v>0</v>
      </c>
      <c r="X2662" s="69"/>
      <c r="Y2662" s="69"/>
      <c r="Z2662" s="69"/>
      <c r="AA2662" s="47">
        <f>SUMIF('Cost per Solution Code'!$I$5:$I$24,'Measure Support Table'!D2662,'Cost per Solution Code'!$H$5:$H$24)</f>
        <v>416.53842439071497</v>
      </c>
      <c r="AB2662" s="62"/>
      <c r="AC2662" s="47">
        <f>SUMIF('Cost per Solution Code'!$I$5:$I$24,'Measure Support Table'!D2662,'Cost per Solution Code'!$F$5:$F$24)</f>
        <v>522.1950355751585</v>
      </c>
      <c r="AD2662" s="62"/>
      <c r="AE2662" s="48">
        <f t="shared" si="328"/>
        <v>416.53842439071497</v>
      </c>
      <c r="AF2662" s="48">
        <f t="shared" si="329"/>
        <v>522.1950355751585</v>
      </c>
      <c r="AG2662" s="48">
        <f t="shared" si="330"/>
        <v>105.65661118444353</v>
      </c>
      <c r="AH2662" s="49">
        <f t="shared" si="331"/>
        <v>0</v>
      </c>
      <c r="AI2662" s="49">
        <f t="shared" si="332"/>
        <v>0</v>
      </c>
      <c r="AJ2662" s="50">
        <f t="shared" si="333"/>
        <v>0</v>
      </c>
      <c r="AK2662" s="51">
        <v>0</v>
      </c>
    </row>
    <row r="2663" spans="1:37" hidden="1" x14ac:dyDescent="0.35">
      <c r="A2663" s="39" t="str">
        <f t="shared" si="335"/>
        <v>SWHC005</v>
      </c>
      <c r="B2663" s="39" t="s">
        <v>330</v>
      </c>
      <c r="C2663" s="62" t="s">
        <v>20</v>
      </c>
      <c r="D2663" s="40" t="s">
        <v>163</v>
      </c>
      <c r="E2663" s="40" t="str">
        <f t="shared" si="334"/>
        <v>SWHC005A</v>
      </c>
      <c r="F2663" s="67" t="s">
        <v>242</v>
      </c>
      <c r="G2663" s="40" t="str">
        <f>DataSpec!$B$11</f>
        <v>UpDeemed, DnDeemed, DnDeemDI</v>
      </c>
      <c r="H2663" s="40" t="str">
        <f>DataSpec!$B$7</f>
        <v>Cap-Tons</v>
      </c>
      <c r="I2663" s="40" t="s">
        <v>11</v>
      </c>
      <c r="J2663" t="s">
        <v>164</v>
      </c>
      <c r="K2663" t="s">
        <v>253</v>
      </c>
      <c r="U2663" s="44">
        <f>SUMIFS(Table1[AStdWBkW],Table1[EnergyImpactID],E2663,Table1[BldgType],B2663,Table1[BldgVint],C2663,Table1[BldgLoc],F2663)</f>
        <v>0.02</v>
      </c>
      <c r="V2663" s="44">
        <f>SUMIFS(Table1[AStdWBkWh],Table1[EnergyImpactID],E2663,Table1[BldgType],B2663,Table1[BldgVint],C2663,Table1[BldgLoc],F2663)</f>
        <v>37.89</v>
      </c>
      <c r="W2663" s="69">
        <v>0</v>
      </c>
      <c r="X2663" s="69"/>
      <c r="Y2663" s="69"/>
      <c r="Z2663" s="69"/>
      <c r="AA2663" s="47">
        <f>SUMIF('Cost per Solution Code'!$I$5:$I$24,'Measure Support Table'!D2663,'Cost per Solution Code'!$H$5:$H$24)</f>
        <v>656.88499999999999</v>
      </c>
      <c r="AB2663" s="62"/>
      <c r="AC2663" s="47">
        <f>SUMIF('Cost per Solution Code'!$I$5:$I$24,'Measure Support Table'!D2663,'Cost per Solution Code'!$F$5:$F$24)</f>
        <v>931.83999999999992</v>
      </c>
      <c r="AD2663" s="62"/>
      <c r="AE2663" s="48">
        <f t="shared" si="328"/>
        <v>656.88499999999999</v>
      </c>
      <c r="AF2663" s="48">
        <f t="shared" si="329"/>
        <v>931.83999999999992</v>
      </c>
      <c r="AG2663" s="48">
        <f t="shared" si="330"/>
        <v>274.95499999999993</v>
      </c>
      <c r="AH2663" s="49">
        <f t="shared" si="331"/>
        <v>0</v>
      </c>
      <c r="AI2663" s="49">
        <f t="shared" si="332"/>
        <v>0</v>
      </c>
      <c r="AJ2663" s="50">
        <f t="shared" si="333"/>
        <v>0</v>
      </c>
      <c r="AK2663" s="51">
        <v>0</v>
      </c>
    </row>
    <row r="2664" spans="1:37" hidden="1" x14ac:dyDescent="0.35">
      <c r="A2664" s="39" t="str">
        <f t="shared" si="335"/>
        <v>SWHC005</v>
      </c>
      <c r="B2664" s="39" t="s">
        <v>330</v>
      </c>
      <c r="C2664" s="62" t="s">
        <v>20</v>
      </c>
      <c r="D2664" s="40" t="s">
        <v>165</v>
      </c>
      <c r="E2664" s="40" t="str">
        <f t="shared" si="334"/>
        <v>SWHC005B</v>
      </c>
      <c r="F2664" s="67" t="s">
        <v>242</v>
      </c>
      <c r="G2664" s="40" t="str">
        <f>DataSpec!$B$11</f>
        <v>UpDeemed, DnDeemed, DnDeemDI</v>
      </c>
      <c r="H2664" s="40" t="str">
        <f>DataSpec!$B$7</f>
        <v>Cap-Tons</v>
      </c>
      <c r="I2664" s="40" t="s">
        <v>11</v>
      </c>
      <c r="J2664" t="s">
        <v>164</v>
      </c>
      <c r="K2664" t="s">
        <v>254</v>
      </c>
      <c r="U2664" s="44">
        <f>SUMIFS(Table1[AStdWBkW],Table1[EnergyImpactID],E2664,Table1[BldgType],B2664,Table1[BldgVint],C2664,Table1[BldgLoc],F2664)</f>
        <v>0.01</v>
      </c>
      <c r="V2664" s="44">
        <f>SUMIFS(Table1[AStdWBkWh],Table1[EnergyImpactID],E2664,Table1[BldgType],B2664,Table1[BldgVint],C2664,Table1[BldgLoc],F2664)</f>
        <v>25.26</v>
      </c>
      <c r="W2664" s="69">
        <v>0</v>
      </c>
      <c r="X2664" s="69"/>
      <c r="Y2664" s="69"/>
      <c r="Z2664" s="69"/>
      <c r="AA2664" s="47">
        <f>SUMIF('Cost per Solution Code'!$I$5:$I$24,'Measure Support Table'!D2664,'Cost per Solution Code'!$H$5:$H$24)</f>
        <v>656.88499999999999</v>
      </c>
      <c r="AB2664" s="62"/>
      <c r="AC2664" s="47">
        <f>SUMIF('Cost per Solution Code'!$I$5:$I$24,'Measure Support Table'!D2664,'Cost per Solution Code'!$F$5:$F$24)</f>
        <v>729.01</v>
      </c>
      <c r="AD2664" s="62"/>
      <c r="AE2664" s="48">
        <f t="shared" si="328"/>
        <v>656.88499999999999</v>
      </c>
      <c r="AF2664" s="48">
        <f t="shared" si="329"/>
        <v>729.01</v>
      </c>
      <c r="AG2664" s="48">
        <f t="shared" si="330"/>
        <v>72.125</v>
      </c>
      <c r="AH2664" s="49">
        <f t="shared" si="331"/>
        <v>0</v>
      </c>
      <c r="AI2664" s="49">
        <f t="shared" si="332"/>
        <v>0</v>
      </c>
      <c r="AJ2664" s="50">
        <f t="shared" si="333"/>
        <v>0</v>
      </c>
      <c r="AK2664" s="51">
        <v>0</v>
      </c>
    </row>
    <row r="2665" spans="1:37" hidden="1" x14ac:dyDescent="0.35">
      <c r="A2665" s="39" t="str">
        <f t="shared" si="335"/>
        <v>SWHC005</v>
      </c>
      <c r="B2665" s="39" t="s">
        <v>330</v>
      </c>
      <c r="C2665" s="62" t="s">
        <v>20</v>
      </c>
      <c r="D2665" s="40" t="s">
        <v>166</v>
      </c>
      <c r="E2665" s="40" t="str">
        <f t="shared" si="334"/>
        <v>SWHC005C</v>
      </c>
      <c r="F2665" s="67" t="s">
        <v>242</v>
      </c>
      <c r="G2665" s="40" t="str">
        <f>DataSpec!$B$11</f>
        <v>UpDeemed, DnDeemed, DnDeemDI</v>
      </c>
      <c r="H2665" s="40" t="str">
        <f>DataSpec!$B$7</f>
        <v>Cap-Tons</v>
      </c>
      <c r="I2665" s="40" t="s">
        <v>11</v>
      </c>
      <c r="J2665" t="s">
        <v>167</v>
      </c>
      <c r="K2665" t="s">
        <v>255</v>
      </c>
      <c r="U2665" s="44">
        <f>SUMIFS(Table1[AStdWBkW],Table1[EnergyImpactID],E2665,Table1[BldgType],B2665,Table1[BldgVint],C2665,Table1[BldgLoc],F2665)</f>
        <v>0.02</v>
      </c>
      <c r="V2665" s="44">
        <f>SUMIFS(Table1[AStdWBkWh],Table1[EnergyImpactID],E2665,Table1[BldgType],B2665,Table1[BldgVint],C2665,Table1[BldgLoc],F2665)</f>
        <v>35.5</v>
      </c>
      <c r="W2665" s="69">
        <v>0</v>
      </c>
      <c r="X2665" s="69"/>
      <c r="Y2665" s="69"/>
      <c r="Z2665" s="69"/>
      <c r="AA2665" s="47">
        <f>SUMIF('Cost per Solution Code'!$I$5:$I$24,'Measure Support Table'!D2665,'Cost per Solution Code'!$H$5:$H$24)</f>
        <v>515.125</v>
      </c>
      <c r="AB2665" s="62"/>
      <c r="AC2665" s="47">
        <f>SUMIF('Cost per Solution Code'!$I$5:$I$24,'Measure Support Table'!D2665,'Cost per Solution Code'!$F$5:$F$24)</f>
        <v>741.56</v>
      </c>
      <c r="AD2665" s="62"/>
      <c r="AE2665" s="48">
        <f t="shared" si="328"/>
        <v>515.125</v>
      </c>
      <c r="AF2665" s="48">
        <f t="shared" si="329"/>
        <v>741.56</v>
      </c>
      <c r="AG2665" s="48">
        <f t="shared" si="330"/>
        <v>226.43499999999995</v>
      </c>
      <c r="AH2665" s="49">
        <f t="shared" si="331"/>
        <v>0</v>
      </c>
      <c r="AI2665" s="49">
        <f t="shared" si="332"/>
        <v>0</v>
      </c>
      <c r="AJ2665" s="50">
        <f t="shared" si="333"/>
        <v>0</v>
      </c>
      <c r="AK2665" s="51">
        <v>0</v>
      </c>
    </row>
    <row r="2666" spans="1:37" hidden="1" x14ac:dyDescent="0.35">
      <c r="A2666" s="39" t="str">
        <f t="shared" si="335"/>
        <v>SWHC005</v>
      </c>
      <c r="B2666" s="39" t="s">
        <v>330</v>
      </c>
      <c r="C2666" s="62" t="s">
        <v>20</v>
      </c>
      <c r="D2666" s="40" t="s">
        <v>168</v>
      </c>
      <c r="E2666" s="40" t="str">
        <f t="shared" si="334"/>
        <v>SWHC005D</v>
      </c>
      <c r="F2666" s="67" t="s">
        <v>242</v>
      </c>
      <c r="G2666" s="40" t="str">
        <f>DataSpec!$B$11</f>
        <v>UpDeemed, DnDeemed, DnDeemDI</v>
      </c>
      <c r="H2666" s="40" t="str">
        <f>DataSpec!$B$7</f>
        <v>Cap-Tons</v>
      </c>
      <c r="I2666" s="40" t="s">
        <v>11</v>
      </c>
      <c r="J2666" t="s">
        <v>167</v>
      </c>
      <c r="K2666" t="s">
        <v>256</v>
      </c>
      <c r="U2666" s="44">
        <f>SUMIFS(Table1[AStdWBkW],Table1[EnergyImpactID],E2666,Table1[BldgType],B2666,Table1[BldgVint],C2666,Table1[BldgLoc],F2666)</f>
        <v>0.01</v>
      </c>
      <c r="V2666" s="44">
        <f>SUMIFS(Table1[AStdWBkWh],Table1[EnergyImpactID],E2666,Table1[BldgType],B2666,Table1[BldgVint],C2666,Table1[BldgLoc],F2666)</f>
        <v>23.64</v>
      </c>
      <c r="W2666" s="69">
        <v>0</v>
      </c>
      <c r="X2666" s="69"/>
      <c r="Y2666" s="69"/>
      <c r="Z2666" s="69"/>
      <c r="AA2666" s="47">
        <f>SUMIF('Cost per Solution Code'!$I$5:$I$24,'Measure Support Table'!D2666,'Cost per Solution Code'!$H$5:$H$24)</f>
        <v>515.125</v>
      </c>
      <c r="AB2666" s="62"/>
      <c r="AC2666" s="47">
        <f>SUMIF('Cost per Solution Code'!$I$5:$I$24,'Measure Support Table'!D2666,'Cost per Solution Code'!$F$5:$F$24)</f>
        <v>673.54</v>
      </c>
      <c r="AD2666" s="62"/>
      <c r="AE2666" s="48">
        <f t="shared" si="328"/>
        <v>515.125</v>
      </c>
      <c r="AF2666" s="48">
        <f t="shared" si="329"/>
        <v>673.54</v>
      </c>
      <c r="AG2666" s="48">
        <f t="shared" si="330"/>
        <v>158.41499999999996</v>
      </c>
      <c r="AH2666" s="49">
        <f t="shared" si="331"/>
        <v>0</v>
      </c>
      <c r="AI2666" s="49">
        <f t="shared" si="332"/>
        <v>0</v>
      </c>
      <c r="AJ2666" s="50">
        <f t="shared" si="333"/>
        <v>0</v>
      </c>
      <c r="AK2666" s="51">
        <v>0</v>
      </c>
    </row>
    <row r="2667" spans="1:37" hidden="1" x14ac:dyDescent="0.35">
      <c r="A2667" s="39" t="str">
        <f t="shared" si="335"/>
        <v>SWHC005</v>
      </c>
      <c r="B2667" s="39" t="s">
        <v>330</v>
      </c>
      <c r="C2667" s="62" t="s">
        <v>20</v>
      </c>
      <c r="D2667" s="40" t="s">
        <v>169</v>
      </c>
      <c r="E2667" s="40" t="str">
        <f t="shared" si="334"/>
        <v>SWHC005E</v>
      </c>
      <c r="F2667" s="67" t="s">
        <v>242</v>
      </c>
      <c r="G2667" s="40" t="str">
        <f>DataSpec!$B$11</f>
        <v>UpDeemed, DnDeemed, DnDeemDI</v>
      </c>
      <c r="H2667" s="40" t="str">
        <f>DataSpec!$B$7</f>
        <v>Cap-Tons</v>
      </c>
      <c r="I2667" s="40" t="s">
        <v>11</v>
      </c>
      <c r="J2667" t="s">
        <v>170</v>
      </c>
      <c r="K2667" t="s">
        <v>257</v>
      </c>
      <c r="U2667" s="44">
        <f>SUMIFS(Table1[AStdWBkW],Table1[EnergyImpactID],E2667,Table1[BldgType],B2667,Table1[BldgVint],C2667,Table1[BldgLoc],F2667)</f>
        <v>0.02</v>
      </c>
      <c r="V2667" s="44">
        <f>SUMIFS(Table1[AStdWBkWh],Table1[EnergyImpactID],E2667,Table1[BldgType],B2667,Table1[BldgVint],C2667,Table1[BldgLoc],F2667)</f>
        <v>34.909999999999997</v>
      </c>
      <c r="W2667" s="69">
        <v>0</v>
      </c>
      <c r="X2667" s="69"/>
      <c r="Y2667" s="69"/>
      <c r="Z2667" s="69"/>
      <c r="AA2667" s="47">
        <f>SUMIF('Cost per Solution Code'!$I$5:$I$24,'Measure Support Table'!D2667,'Cost per Solution Code'!$H$5:$H$24)</f>
        <v>448.52499999999998</v>
      </c>
      <c r="AB2667" s="62"/>
      <c r="AC2667" s="47">
        <f>SUMIF('Cost per Solution Code'!$I$5:$I$24,'Measure Support Table'!D2667,'Cost per Solution Code'!$F$5:$F$24)</f>
        <v>698.35</v>
      </c>
      <c r="AD2667" s="62"/>
      <c r="AE2667" s="48">
        <f t="shared" si="328"/>
        <v>448.52499999999998</v>
      </c>
      <c r="AF2667" s="48">
        <f t="shared" si="329"/>
        <v>698.35</v>
      </c>
      <c r="AG2667" s="48">
        <f t="shared" si="330"/>
        <v>249.82500000000005</v>
      </c>
      <c r="AH2667" s="49">
        <f t="shared" si="331"/>
        <v>0</v>
      </c>
      <c r="AI2667" s="49">
        <f t="shared" si="332"/>
        <v>0</v>
      </c>
      <c r="AJ2667" s="50">
        <f t="shared" si="333"/>
        <v>0</v>
      </c>
      <c r="AK2667" s="51">
        <v>0</v>
      </c>
    </row>
    <row r="2668" spans="1:37" hidden="1" x14ac:dyDescent="0.35">
      <c r="A2668" s="39" t="str">
        <f t="shared" si="335"/>
        <v>SWHC005</v>
      </c>
      <c r="B2668" s="39" t="s">
        <v>330</v>
      </c>
      <c r="C2668" s="62" t="s">
        <v>20</v>
      </c>
      <c r="D2668" s="40" t="s">
        <v>171</v>
      </c>
      <c r="E2668" s="40" t="str">
        <f t="shared" si="334"/>
        <v>SWHC005F</v>
      </c>
      <c r="F2668" s="67" t="s">
        <v>242</v>
      </c>
      <c r="G2668" s="40" t="str">
        <f>DataSpec!$B$11</f>
        <v>UpDeemed, DnDeemed, DnDeemDI</v>
      </c>
      <c r="H2668" s="40" t="str">
        <f>DataSpec!$B$7</f>
        <v>Cap-Tons</v>
      </c>
      <c r="I2668" s="40" t="s">
        <v>11</v>
      </c>
      <c r="J2668" t="s">
        <v>170</v>
      </c>
      <c r="K2668" t="s">
        <v>258</v>
      </c>
      <c r="U2668" s="44">
        <f>SUMIFS(Table1[AStdWBkW],Table1[EnergyImpactID],E2668,Table1[BldgType],B2668,Table1[BldgVint],C2668,Table1[BldgLoc],F2668)</f>
        <v>0.01</v>
      </c>
      <c r="V2668" s="44">
        <f>SUMIFS(Table1[AStdWBkWh],Table1[EnergyImpactID],E2668,Table1[BldgType],B2668,Table1[BldgVint],C2668,Table1[BldgLoc],F2668)</f>
        <v>23.26</v>
      </c>
      <c r="W2668" s="69">
        <v>0</v>
      </c>
      <c r="X2668" s="69"/>
      <c r="Y2668" s="69"/>
      <c r="Z2668" s="69"/>
      <c r="AA2668" s="47">
        <f>SUMIF('Cost per Solution Code'!$I$5:$I$24,'Measure Support Table'!D2668,'Cost per Solution Code'!$H$5:$H$24)</f>
        <v>448.52499999999998</v>
      </c>
      <c r="AB2668" s="62"/>
      <c r="AC2668" s="47">
        <f>SUMIF('Cost per Solution Code'!$I$5:$I$24,'Measure Support Table'!D2668,'Cost per Solution Code'!$F$5:$F$24)</f>
        <v>642.36500000000001</v>
      </c>
      <c r="AD2668" s="62"/>
      <c r="AE2668" s="48">
        <f t="shared" si="328"/>
        <v>448.52499999999998</v>
      </c>
      <c r="AF2668" s="48">
        <f t="shared" si="329"/>
        <v>642.36500000000001</v>
      </c>
      <c r="AG2668" s="48">
        <f t="shared" si="330"/>
        <v>193.84000000000003</v>
      </c>
      <c r="AH2668" s="49">
        <f t="shared" si="331"/>
        <v>0</v>
      </c>
      <c r="AI2668" s="49">
        <f t="shared" si="332"/>
        <v>0</v>
      </c>
      <c r="AJ2668" s="50">
        <f t="shared" si="333"/>
        <v>0</v>
      </c>
      <c r="AK2668" s="51">
        <v>0</v>
      </c>
    </row>
    <row r="2669" spans="1:37" hidden="1" x14ac:dyDescent="0.35">
      <c r="A2669" s="39" t="str">
        <f t="shared" si="335"/>
        <v>SWHC005</v>
      </c>
      <c r="B2669" s="39" t="s">
        <v>330</v>
      </c>
      <c r="C2669" s="62" t="s">
        <v>20</v>
      </c>
      <c r="D2669" s="40" t="s">
        <v>8</v>
      </c>
      <c r="E2669" s="40" t="str">
        <f t="shared" si="334"/>
        <v>SWHC005G</v>
      </c>
      <c r="F2669" s="67" t="s">
        <v>242</v>
      </c>
      <c r="G2669" s="40" t="str">
        <f>DataSpec!$B$11</f>
        <v>UpDeemed, DnDeemed, DnDeemDI</v>
      </c>
      <c r="H2669" s="40" t="str">
        <f>DataSpec!$B$7</f>
        <v>Cap-Tons</v>
      </c>
      <c r="I2669" s="40" t="s">
        <v>11</v>
      </c>
      <c r="J2669" t="s">
        <v>172</v>
      </c>
      <c r="K2669" t="s">
        <v>259</v>
      </c>
      <c r="U2669" s="44">
        <f>SUMIFS(Table1[AStdWBkW],Table1[EnergyImpactID],E2669,Table1[BldgType],B2669,Table1[BldgVint],C2669,Table1[BldgLoc],F2669)</f>
        <v>0.02</v>
      </c>
      <c r="V2669" s="44">
        <f>SUMIFS(Table1[AStdWBkWh],Table1[EnergyImpactID],E2669,Table1[BldgType],B2669,Table1[BldgVint],C2669,Table1[BldgLoc],F2669)</f>
        <v>34.909999999999997</v>
      </c>
      <c r="W2669" s="69">
        <v>0</v>
      </c>
      <c r="X2669" s="69"/>
      <c r="Y2669" s="69"/>
      <c r="Z2669" s="69"/>
      <c r="AA2669" s="47">
        <f>SUMIF('Cost per Solution Code'!$I$5:$I$24,'Measure Support Table'!D2669,'Cost per Solution Code'!$H$5:$H$24)</f>
        <v>392.565</v>
      </c>
      <c r="AB2669" s="62"/>
      <c r="AC2669" s="47">
        <f>SUMIF('Cost per Solution Code'!$I$5:$I$24,'Measure Support Table'!D2669,'Cost per Solution Code'!$F$5:$F$24)</f>
        <v>491.11500000000001</v>
      </c>
      <c r="AD2669" s="62"/>
      <c r="AE2669" s="48">
        <f t="shared" si="328"/>
        <v>392.565</v>
      </c>
      <c r="AF2669" s="48">
        <f t="shared" si="329"/>
        <v>491.11500000000001</v>
      </c>
      <c r="AG2669" s="48">
        <f t="shared" si="330"/>
        <v>98.550000000000011</v>
      </c>
      <c r="AH2669" s="49">
        <f t="shared" si="331"/>
        <v>0</v>
      </c>
      <c r="AI2669" s="49">
        <f t="shared" si="332"/>
        <v>0</v>
      </c>
      <c r="AJ2669" s="50">
        <f t="shared" si="333"/>
        <v>0</v>
      </c>
      <c r="AK2669" s="51">
        <v>0</v>
      </c>
    </row>
    <row r="2670" spans="1:37" hidden="1" x14ac:dyDescent="0.35">
      <c r="A2670" s="39" t="str">
        <f t="shared" si="335"/>
        <v>SWHC005</v>
      </c>
      <c r="B2670" s="39" t="s">
        <v>330</v>
      </c>
      <c r="C2670" s="62" t="s">
        <v>20</v>
      </c>
      <c r="D2670" s="40" t="s">
        <v>16</v>
      </c>
      <c r="E2670" s="40" t="str">
        <f t="shared" si="334"/>
        <v>SWHC005H</v>
      </c>
      <c r="F2670" s="67" t="s">
        <v>242</v>
      </c>
      <c r="G2670" s="40" t="str">
        <f>DataSpec!$B$11</f>
        <v>UpDeemed, DnDeemed, DnDeemDI</v>
      </c>
      <c r="H2670" s="40" t="str">
        <f>DataSpec!$B$7</f>
        <v>Cap-Tons</v>
      </c>
      <c r="I2670" s="40" t="s">
        <v>11</v>
      </c>
      <c r="J2670" t="s">
        <v>172</v>
      </c>
      <c r="K2670" t="s">
        <v>260</v>
      </c>
      <c r="U2670" s="44">
        <f>SUMIFS(Table1[AStdWBkW],Table1[EnergyImpactID],E2670,Table1[BldgType],B2670,Table1[BldgVint],C2670,Table1[BldgLoc],F2670)</f>
        <v>0.01</v>
      </c>
      <c r="V2670" s="44">
        <f>SUMIFS(Table1[AStdWBkWh],Table1[EnergyImpactID],E2670,Table1[BldgType],B2670,Table1[BldgVint],C2670,Table1[BldgLoc],F2670)</f>
        <v>23.26</v>
      </c>
      <c r="W2670" s="69">
        <v>0</v>
      </c>
      <c r="X2670" s="69"/>
      <c r="Y2670" s="69"/>
      <c r="Z2670" s="69"/>
      <c r="AA2670" s="47">
        <f>SUMIF('Cost per Solution Code'!$I$5:$I$24,'Measure Support Table'!D2670,'Cost per Solution Code'!$H$5:$H$24)</f>
        <v>392.565</v>
      </c>
      <c r="AB2670" s="62"/>
      <c r="AC2670" s="47">
        <f>SUMIF('Cost per Solution Code'!$I$5:$I$24,'Measure Support Table'!D2670,'Cost per Solution Code'!$F$5:$F$24)</f>
        <v>458.26499999999999</v>
      </c>
      <c r="AD2670" s="62"/>
      <c r="AE2670" s="48">
        <f t="shared" si="328"/>
        <v>392.565</v>
      </c>
      <c r="AF2670" s="48">
        <f t="shared" si="329"/>
        <v>458.26499999999999</v>
      </c>
      <c r="AG2670" s="48">
        <f t="shared" si="330"/>
        <v>65.699999999999989</v>
      </c>
      <c r="AH2670" s="49">
        <f t="shared" si="331"/>
        <v>0</v>
      </c>
      <c r="AI2670" s="49">
        <f t="shared" si="332"/>
        <v>0</v>
      </c>
      <c r="AJ2670" s="50">
        <f t="shared" si="333"/>
        <v>0</v>
      </c>
      <c r="AK2670" s="51">
        <v>0</v>
      </c>
    </row>
    <row r="2671" spans="1:37" hidden="1" x14ac:dyDescent="0.35">
      <c r="A2671" s="39" t="str">
        <f t="shared" si="335"/>
        <v>SWHC005</v>
      </c>
      <c r="B2671" s="39" t="s">
        <v>330</v>
      </c>
      <c r="C2671" s="62" t="s">
        <v>20</v>
      </c>
      <c r="D2671" s="40" t="s">
        <v>18</v>
      </c>
      <c r="E2671" s="40" t="str">
        <f t="shared" si="334"/>
        <v>SWHC005I</v>
      </c>
      <c r="F2671" s="67" t="s">
        <v>242</v>
      </c>
      <c r="G2671" s="40" t="str">
        <f>DataSpec!$B$11</f>
        <v>UpDeemed, DnDeemed, DnDeemDI</v>
      </c>
      <c r="H2671" s="40" t="str">
        <f>DataSpec!$B$7</f>
        <v>Cap-Tons</v>
      </c>
      <c r="I2671" s="40" t="s">
        <v>11</v>
      </c>
      <c r="J2671" t="s">
        <v>173</v>
      </c>
      <c r="K2671" t="s">
        <v>261</v>
      </c>
      <c r="U2671" s="44">
        <f>SUMIFS(Table1[AStdWBkW],Table1[EnergyImpactID],E2671,Table1[BldgType],B2671,Table1[BldgVint],C2671,Table1[BldgLoc],F2671)</f>
        <v>0.02</v>
      </c>
      <c r="V2671" s="44">
        <f>SUMIFS(Table1[AStdWBkWh],Table1[EnergyImpactID],E2671,Table1[BldgType],B2671,Table1[BldgVint],C2671,Table1[BldgLoc],F2671)</f>
        <v>41.43</v>
      </c>
      <c r="W2671" s="69">
        <v>0</v>
      </c>
      <c r="X2671" s="69"/>
      <c r="Y2671" s="69"/>
      <c r="Z2671" s="69"/>
      <c r="AA2671" s="47">
        <f>SUMIF('Cost per Solution Code'!$I$5:$I$24,'Measure Support Table'!D2671,'Cost per Solution Code'!$H$5:$H$24)</f>
        <v>660</v>
      </c>
      <c r="AB2671" s="62"/>
      <c r="AC2671" s="47">
        <f>SUMIF('Cost per Solution Code'!$I$5:$I$24,'Measure Support Table'!D2671,'Cost per Solution Code'!$F$5:$F$24)</f>
        <v>923</v>
      </c>
      <c r="AD2671" s="62"/>
      <c r="AE2671" s="48">
        <f t="shared" si="328"/>
        <v>660</v>
      </c>
      <c r="AF2671" s="48">
        <f t="shared" si="329"/>
        <v>923</v>
      </c>
      <c r="AG2671" s="48">
        <f t="shared" si="330"/>
        <v>263</v>
      </c>
      <c r="AH2671" s="49">
        <f t="shared" si="331"/>
        <v>0</v>
      </c>
      <c r="AI2671" s="49">
        <f t="shared" si="332"/>
        <v>0</v>
      </c>
      <c r="AJ2671" s="50">
        <f t="shared" si="333"/>
        <v>0</v>
      </c>
      <c r="AK2671" s="51">
        <v>0</v>
      </c>
    </row>
    <row r="2672" spans="1:37" hidden="1" x14ac:dyDescent="0.35">
      <c r="A2672" s="39" t="str">
        <f t="shared" si="335"/>
        <v>SWHC005</v>
      </c>
      <c r="B2672" s="39" t="s">
        <v>330</v>
      </c>
      <c r="C2672" s="62" t="s">
        <v>20</v>
      </c>
      <c r="D2672" s="40" t="s">
        <v>22</v>
      </c>
      <c r="E2672" s="40" t="str">
        <f t="shared" si="334"/>
        <v>SWHC005J</v>
      </c>
      <c r="F2672" s="67" t="s">
        <v>242</v>
      </c>
      <c r="G2672" s="40" t="str">
        <f>DataSpec!$B$11</f>
        <v>UpDeemed, DnDeemed, DnDeemDI</v>
      </c>
      <c r="H2672" s="40" t="str">
        <f>DataSpec!$B$7</f>
        <v>Cap-Tons</v>
      </c>
      <c r="I2672" s="40" t="s">
        <v>11</v>
      </c>
      <c r="J2672" t="s">
        <v>173</v>
      </c>
      <c r="K2672" t="s">
        <v>262</v>
      </c>
      <c r="U2672" s="44">
        <f>SUMIFS(Table1[AStdWBkW],Table1[EnergyImpactID],E2672,Table1[BldgType],B2672,Table1[BldgVint],C2672,Table1[BldgLoc],F2672)</f>
        <v>0.02</v>
      </c>
      <c r="V2672" s="44">
        <f>SUMIFS(Table1[AStdWBkWh],Table1[EnergyImpactID],E2672,Table1[BldgType],B2672,Table1[BldgVint],C2672,Table1[BldgLoc],F2672)</f>
        <v>27.65</v>
      </c>
      <c r="W2672" s="69">
        <v>0</v>
      </c>
      <c r="X2672" s="69"/>
      <c r="Y2672" s="69"/>
      <c r="Z2672" s="69"/>
      <c r="AA2672" s="47">
        <f>SUMIF('Cost per Solution Code'!$I$5:$I$24,'Measure Support Table'!D2672,'Cost per Solution Code'!$H$5:$H$24)</f>
        <v>660</v>
      </c>
      <c r="AB2672" s="62"/>
      <c r="AC2672" s="47">
        <f>SUMIF('Cost per Solution Code'!$I$5:$I$24,'Measure Support Table'!D2672,'Cost per Solution Code'!$F$5:$F$24)</f>
        <v>845</v>
      </c>
      <c r="AD2672" s="62"/>
      <c r="AE2672" s="48">
        <f t="shared" si="328"/>
        <v>660</v>
      </c>
      <c r="AF2672" s="48">
        <f t="shared" si="329"/>
        <v>845</v>
      </c>
      <c r="AG2672" s="48">
        <f t="shared" si="330"/>
        <v>185</v>
      </c>
      <c r="AH2672" s="49">
        <f t="shared" si="331"/>
        <v>0</v>
      </c>
      <c r="AI2672" s="49">
        <f t="shared" si="332"/>
        <v>0</v>
      </c>
      <c r="AJ2672" s="50">
        <f t="shared" si="333"/>
        <v>0</v>
      </c>
      <c r="AK2672" s="51">
        <v>0</v>
      </c>
    </row>
    <row r="2673" spans="1:37" hidden="1" x14ac:dyDescent="0.35">
      <c r="A2673" s="39" t="str">
        <f t="shared" si="335"/>
        <v>SWHC005</v>
      </c>
      <c r="B2673" s="39" t="s">
        <v>330</v>
      </c>
      <c r="C2673" s="62" t="s">
        <v>20</v>
      </c>
      <c r="D2673" s="40" t="s">
        <v>25</v>
      </c>
      <c r="E2673" s="40" t="str">
        <f t="shared" si="334"/>
        <v>SWHC005K</v>
      </c>
      <c r="F2673" s="67" t="s">
        <v>242</v>
      </c>
      <c r="G2673" s="40" t="str">
        <f>DataSpec!$B$11</f>
        <v>UpDeemed, DnDeemed, DnDeemDI</v>
      </c>
      <c r="H2673" s="40" t="str">
        <f>DataSpec!$B$7</f>
        <v>Cap-Tons</v>
      </c>
      <c r="I2673" s="40" t="s">
        <v>11</v>
      </c>
      <c r="J2673" t="s">
        <v>174</v>
      </c>
      <c r="K2673" t="s">
        <v>263</v>
      </c>
      <c r="U2673" s="44">
        <f>SUMIFS(Table1[AStdWBkW],Table1[EnergyImpactID],E2673,Table1[BldgType],B2673,Table1[BldgVint],C2673,Table1[BldgLoc],F2673)</f>
        <v>0.03</v>
      </c>
      <c r="V2673" s="44">
        <f>SUMIFS(Table1[AStdWBkWh],Table1[EnergyImpactID],E2673,Table1[BldgType],B2673,Table1[BldgVint],C2673,Table1[BldgLoc],F2673)</f>
        <v>48.75</v>
      </c>
      <c r="W2673" s="69">
        <v>0</v>
      </c>
      <c r="X2673" s="69"/>
      <c r="Y2673" s="69"/>
      <c r="Z2673" s="69"/>
      <c r="AA2673" s="47">
        <f>SUMIF('Cost per Solution Code'!$I$5:$I$24,'Measure Support Table'!D2673,'Cost per Solution Code'!$H$5:$H$24)</f>
        <v>519.14</v>
      </c>
      <c r="AB2673" s="62"/>
      <c r="AC2673" s="47">
        <f>SUMIF('Cost per Solution Code'!$I$5:$I$24,'Measure Support Table'!D2673,'Cost per Solution Code'!$F$5:$F$24)</f>
        <v>685.85</v>
      </c>
      <c r="AD2673" s="62"/>
      <c r="AE2673" s="48">
        <f t="shared" si="328"/>
        <v>519.14</v>
      </c>
      <c r="AF2673" s="48">
        <f t="shared" si="329"/>
        <v>685.85</v>
      </c>
      <c r="AG2673" s="48">
        <f t="shared" si="330"/>
        <v>166.71000000000004</v>
      </c>
      <c r="AH2673" s="49">
        <f t="shared" si="331"/>
        <v>0</v>
      </c>
      <c r="AI2673" s="49">
        <f t="shared" si="332"/>
        <v>0</v>
      </c>
      <c r="AJ2673" s="50">
        <f t="shared" si="333"/>
        <v>0</v>
      </c>
      <c r="AK2673" s="51">
        <v>0</v>
      </c>
    </row>
    <row r="2674" spans="1:37" hidden="1" x14ac:dyDescent="0.35">
      <c r="A2674" s="39" t="str">
        <f t="shared" si="335"/>
        <v>SWHC005</v>
      </c>
      <c r="B2674" s="39" t="s">
        <v>330</v>
      </c>
      <c r="C2674" s="62" t="s">
        <v>20</v>
      </c>
      <c r="D2674" s="40" t="s">
        <v>175</v>
      </c>
      <c r="E2674" s="40" t="str">
        <f t="shared" si="334"/>
        <v>SWHC005L</v>
      </c>
      <c r="F2674" s="67" t="s">
        <v>242</v>
      </c>
      <c r="G2674" s="40" t="str">
        <f>DataSpec!$B$11</f>
        <v>UpDeemed, DnDeemed, DnDeemDI</v>
      </c>
      <c r="H2674" s="40" t="str">
        <f>DataSpec!$B$7</f>
        <v>Cap-Tons</v>
      </c>
      <c r="I2674" s="40" t="s">
        <v>11</v>
      </c>
      <c r="J2674" t="s">
        <v>174</v>
      </c>
      <c r="K2674" t="s">
        <v>264</v>
      </c>
      <c r="U2674" s="44">
        <f>SUMIFS(Table1[AStdWBkW],Table1[EnergyImpactID],E2674,Table1[BldgType],B2674,Table1[BldgVint],C2674,Table1[BldgLoc],F2674)</f>
        <v>0.02</v>
      </c>
      <c r="V2674" s="44">
        <f>SUMIFS(Table1[AStdWBkWh],Table1[EnergyImpactID],E2674,Table1[BldgType],B2674,Table1[BldgVint],C2674,Table1[BldgLoc],F2674)</f>
        <v>32.53</v>
      </c>
      <c r="W2674" s="69">
        <v>0</v>
      </c>
      <c r="X2674" s="69"/>
      <c r="Y2674" s="69"/>
      <c r="Z2674" s="69"/>
      <c r="AA2674" s="47">
        <f>SUMIF('Cost per Solution Code'!$I$5:$I$24,'Measure Support Table'!D2674,'Cost per Solution Code'!$H$5:$H$24)</f>
        <v>519.14</v>
      </c>
      <c r="AB2674" s="62"/>
      <c r="AC2674" s="47">
        <f>SUMIF('Cost per Solution Code'!$I$5:$I$24,'Measure Support Table'!D2674,'Cost per Solution Code'!$F$5:$F$24)</f>
        <v>555.84500000000003</v>
      </c>
      <c r="AD2674" s="62"/>
      <c r="AE2674" s="48">
        <f t="shared" si="328"/>
        <v>519.14</v>
      </c>
      <c r="AF2674" s="48">
        <f t="shared" si="329"/>
        <v>555.84500000000003</v>
      </c>
      <c r="AG2674" s="48">
        <f t="shared" si="330"/>
        <v>36.705000000000041</v>
      </c>
      <c r="AH2674" s="49">
        <f t="shared" si="331"/>
        <v>0</v>
      </c>
      <c r="AI2674" s="49">
        <f t="shared" si="332"/>
        <v>0</v>
      </c>
      <c r="AJ2674" s="50">
        <f t="shared" si="333"/>
        <v>0</v>
      </c>
      <c r="AK2674" s="51">
        <v>0</v>
      </c>
    </row>
    <row r="2675" spans="1:37" hidden="1" x14ac:dyDescent="0.35">
      <c r="A2675" s="39" t="str">
        <f t="shared" si="335"/>
        <v>SWHC005</v>
      </c>
      <c r="B2675" s="39" t="s">
        <v>330</v>
      </c>
      <c r="C2675" s="62" t="s">
        <v>20</v>
      </c>
      <c r="D2675" s="40" t="s">
        <v>176</v>
      </c>
      <c r="E2675" s="40" t="str">
        <f t="shared" si="334"/>
        <v>SWHC005M</v>
      </c>
      <c r="F2675" s="67" t="s">
        <v>242</v>
      </c>
      <c r="G2675" s="40" t="str">
        <f>DataSpec!$B$11</f>
        <v>UpDeemed, DnDeemed, DnDeemDI</v>
      </c>
      <c r="H2675" s="40" t="str">
        <f>DataSpec!$B$7</f>
        <v>Cap-Tons</v>
      </c>
      <c r="I2675" s="40" t="s">
        <v>11</v>
      </c>
      <c r="J2675" t="s">
        <v>177</v>
      </c>
      <c r="K2675" t="s">
        <v>265</v>
      </c>
      <c r="U2675" s="44">
        <f>SUMIFS(Table1[AStdWBkW],Table1[EnergyImpactID],E2675,Table1[BldgType],B2675,Table1[BldgVint],C2675,Table1[BldgLoc],F2675)</f>
        <v>0.02</v>
      </c>
      <c r="V2675" s="44">
        <f>SUMIFS(Table1[AStdWBkWh],Table1[EnergyImpactID],E2675,Table1[BldgType],B2675,Table1[BldgVint],C2675,Table1[BldgLoc],F2675)</f>
        <v>44.82</v>
      </c>
      <c r="W2675" s="69">
        <v>0</v>
      </c>
      <c r="X2675" s="69"/>
      <c r="Y2675" s="69"/>
      <c r="Z2675" s="69"/>
      <c r="AA2675" s="47">
        <f>SUMIF('Cost per Solution Code'!$I$5:$I$24,'Measure Support Table'!D2675,'Cost per Solution Code'!$H$5:$H$24)</f>
        <v>449.41</v>
      </c>
      <c r="AB2675" s="62"/>
      <c r="AC2675" s="47">
        <f>SUMIF('Cost per Solution Code'!$I$5:$I$24,'Measure Support Table'!D2675,'Cost per Solution Code'!$F$5:$F$24)</f>
        <v>771.3576281291954</v>
      </c>
      <c r="AD2675" s="62"/>
      <c r="AE2675" s="48">
        <f t="shared" si="328"/>
        <v>449.41</v>
      </c>
      <c r="AF2675" s="48">
        <f t="shared" si="329"/>
        <v>771.3576281291954</v>
      </c>
      <c r="AG2675" s="48">
        <f t="shared" si="330"/>
        <v>321.94762812919538</v>
      </c>
      <c r="AH2675" s="49">
        <f t="shared" si="331"/>
        <v>0</v>
      </c>
      <c r="AI2675" s="49">
        <f t="shared" si="332"/>
        <v>0</v>
      </c>
      <c r="AJ2675" s="50">
        <f t="shared" si="333"/>
        <v>0</v>
      </c>
      <c r="AK2675" s="51">
        <v>0</v>
      </c>
    </row>
    <row r="2676" spans="1:37" hidden="1" x14ac:dyDescent="0.35">
      <c r="A2676" s="39" t="str">
        <f t="shared" si="335"/>
        <v>SWHC005</v>
      </c>
      <c r="B2676" s="39" t="s">
        <v>330</v>
      </c>
      <c r="C2676" s="62" t="s">
        <v>20</v>
      </c>
      <c r="D2676" s="40" t="s">
        <v>178</v>
      </c>
      <c r="E2676" s="40" t="str">
        <f t="shared" si="334"/>
        <v>SWHC005N</v>
      </c>
      <c r="F2676" s="67" t="s">
        <v>242</v>
      </c>
      <c r="G2676" s="40" t="str">
        <f>DataSpec!$B$11</f>
        <v>UpDeemed, DnDeemed, DnDeemDI</v>
      </c>
      <c r="H2676" s="40" t="str">
        <f>DataSpec!$B$7</f>
        <v>Cap-Tons</v>
      </c>
      <c r="I2676" s="40" t="s">
        <v>11</v>
      </c>
      <c r="J2676" t="s">
        <v>177</v>
      </c>
      <c r="K2676" t="s">
        <v>266</v>
      </c>
      <c r="U2676" s="44">
        <f>SUMIFS(Table1[AStdWBkW],Table1[EnergyImpactID],E2676,Table1[BldgType],B2676,Table1[BldgVint],C2676,Table1[BldgLoc],F2676)</f>
        <v>0.02</v>
      </c>
      <c r="V2676" s="44">
        <f>SUMIFS(Table1[AStdWBkWh],Table1[EnergyImpactID],E2676,Table1[BldgType],B2676,Table1[BldgVint],C2676,Table1[BldgLoc],F2676)</f>
        <v>29.85</v>
      </c>
      <c r="W2676" s="69">
        <v>0</v>
      </c>
      <c r="X2676" s="69"/>
      <c r="Y2676" s="69"/>
      <c r="Z2676" s="69"/>
      <c r="AA2676" s="47">
        <f>SUMIF('Cost per Solution Code'!$I$5:$I$24,'Measure Support Table'!D2676,'Cost per Solution Code'!$H$5:$H$24)</f>
        <v>449.41</v>
      </c>
      <c r="AB2676" s="62"/>
      <c r="AC2676" s="47">
        <f>SUMIF('Cost per Solution Code'!$I$5:$I$24,'Measure Support Table'!D2676,'Cost per Solution Code'!$F$5:$F$24)</f>
        <v>629.11366698254767</v>
      </c>
      <c r="AD2676" s="62"/>
      <c r="AE2676" s="48">
        <f t="shared" si="328"/>
        <v>449.41</v>
      </c>
      <c r="AF2676" s="48">
        <f t="shared" si="329"/>
        <v>629.11366698254767</v>
      </c>
      <c r="AG2676" s="48">
        <f t="shared" si="330"/>
        <v>179.70366698254765</v>
      </c>
      <c r="AH2676" s="49">
        <f t="shared" si="331"/>
        <v>0</v>
      </c>
      <c r="AI2676" s="49">
        <f t="shared" si="332"/>
        <v>0</v>
      </c>
      <c r="AJ2676" s="50">
        <f t="shared" si="333"/>
        <v>0</v>
      </c>
      <c r="AK2676" s="51">
        <v>0</v>
      </c>
    </row>
    <row r="2677" spans="1:37" hidden="1" x14ac:dyDescent="0.35">
      <c r="A2677" s="39" t="str">
        <f t="shared" si="335"/>
        <v>SWHC005</v>
      </c>
      <c r="B2677" s="39" t="s">
        <v>330</v>
      </c>
      <c r="C2677" s="62" t="s">
        <v>20</v>
      </c>
      <c r="D2677" s="40" t="s">
        <v>179</v>
      </c>
      <c r="E2677" s="40" t="str">
        <f t="shared" si="334"/>
        <v>SWHC005O</v>
      </c>
      <c r="F2677" s="67" t="s">
        <v>242</v>
      </c>
      <c r="G2677" s="40" t="str">
        <f>DataSpec!$B$11</f>
        <v>UpDeemed, DnDeemed, DnDeemDI</v>
      </c>
      <c r="H2677" s="40" t="str">
        <f>DataSpec!$B$7</f>
        <v>Cap-Tons</v>
      </c>
      <c r="I2677" s="40" t="s">
        <v>11</v>
      </c>
      <c r="J2677" t="s">
        <v>180</v>
      </c>
      <c r="K2677" t="s">
        <v>267</v>
      </c>
      <c r="U2677" s="44">
        <f>SUMIFS(Table1[AStdWBkW],Table1[EnergyImpactID],E2677,Table1[BldgType],B2677,Table1[BldgVint],C2677,Table1[BldgLoc],F2677)</f>
        <v>0.03</v>
      </c>
      <c r="V2677" s="44">
        <f>SUMIFS(Table1[AStdWBkWh],Table1[EnergyImpactID],E2677,Table1[BldgType],B2677,Table1[BldgVint],C2677,Table1[BldgLoc],F2677)</f>
        <v>53.8</v>
      </c>
      <c r="W2677" s="69">
        <v>0</v>
      </c>
      <c r="X2677" s="69"/>
      <c r="Y2677" s="69"/>
      <c r="Z2677" s="69"/>
      <c r="AA2677" s="47">
        <f>SUMIF('Cost per Solution Code'!$I$5:$I$24,'Measure Support Table'!D2677,'Cost per Solution Code'!$H$5:$H$24)</f>
        <v>1086</v>
      </c>
      <c r="AB2677" s="62"/>
      <c r="AC2677" s="47">
        <f>SUMIF('Cost per Solution Code'!$I$5:$I$24,'Measure Support Table'!D2677,'Cost per Solution Code'!$F$5:$F$24)</f>
        <v>1124.9000000000001</v>
      </c>
      <c r="AD2677" s="62"/>
      <c r="AE2677" s="48">
        <f t="shared" si="328"/>
        <v>1086</v>
      </c>
      <c r="AF2677" s="48">
        <f t="shared" si="329"/>
        <v>1124.9000000000001</v>
      </c>
      <c r="AG2677" s="48">
        <f t="shared" si="330"/>
        <v>38.900000000000091</v>
      </c>
      <c r="AH2677" s="49">
        <f t="shared" si="331"/>
        <v>0</v>
      </c>
      <c r="AI2677" s="49">
        <f t="shared" si="332"/>
        <v>0</v>
      </c>
      <c r="AJ2677" s="50">
        <f t="shared" si="333"/>
        <v>0</v>
      </c>
      <c r="AK2677" s="51">
        <v>0</v>
      </c>
    </row>
    <row r="2678" spans="1:37" hidden="1" x14ac:dyDescent="0.35">
      <c r="A2678" s="39" t="str">
        <f t="shared" si="335"/>
        <v>SWHC005</v>
      </c>
      <c r="B2678" s="39" t="s">
        <v>330</v>
      </c>
      <c r="C2678" s="62" t="s">
        <v>20</v>
      </c>
      <c r="D2678" s="40" t="s">
        <v>181</v>
      </c>
      <c r="E2678" s="40" t="str">
        <f t="shared" si="334"/>
        <v>SWHC005P</v>
      </c>
      <c r="F2678" s="67" t="s">
        <v>242</v>
      </c>
      <c r="G2678" s="40" t="str">
        <f>DataSpec!$B$11</f>
        <v>UpDeemed, DnDeemed, DnDeemDI</v>
      </c>
      <c r="H2678" s="40" t="str">
        <f>DataSpec!$B$7</f>
        <v>Cap-Tons</v>
      </c>
      <c r="I2678" s="40" t="s">
        <v>11</v>
      </c>
      <c r="J2678" t="s">
        <v>180</v>
      </c>
      <c r="K2678" t="s">
        <v>268</v>
      </c>
      <c r="U2678" s="44">
        <f>SUMIFS(Table1[AStdWBkW],Table1[EnergyImpactID],E2678,Table1[BldgType],B2678,Table1[BldgVint],C2678,Table1[BldgLoc],F2678)</f>
        <v>0.02</v>
      </c>
      <c r="V2678" s="44">
        <f>SUMIFS(Table1[AStdWBkWh],Table1[EnergyImpactID],E2678,Table1[BldgType],B2678,Table1[BldgVint],C2678,Table1[BldgLoc],F2678)</f>
        <v>35.85</v>
      </c>
      <c r="W2678" s="69">
        <v>0</v>
      </c>
      <c r="X2678" s="69"/>
      <c r="Y2678" s="69"/>
      <c r="Z2678" s="69"/>
      <c r="AA2678" s="47">
        <f>SUMIF('Cost per Solution Code'!$I$5:$I$24,'Measure Support Table'!D2678,'Cost per Solution Code'!$H$5:$H$24)</f>
        <v>1086</v>
      </c>
      <c r="AB2678" s="62"/>
      <c r="AC2678" s="47">
        <f>SUMIF('Cost per Solution Code'!$I$5:$I$24,'Measure Support Table'!D2678,'Cost per Solution Code'!$F$5:$F$24)</f>
        <v>1107.17</v>
      </c>
      <c r="AD2678" s="62"/>
      <c r="AE2678" s="48">
        <f t="shared" si="328"/>
        <v>1086</v>
      </c>
      <c r="AF2678" s="48">
        <f t="shared" si="329"/>
        <v>1107.17</v>
      </c>
      <c r="AG2678" s="48">
        <f t="shared" si="330"/>
        <v>21.170000000000073</v>
      </c>
      <c r="AH2678" s="49">
        <f t="shared" si="331"/>
        <v>0</v>
      </c>
      <c r="AI2678" s="49">
        <f t="shared" si="332"/>
        <v>0</v>
      </c>
      <c r="AJ2678" s="50">
        <f t="shared" si="333"/>
        <v>0</v>
      </c>
      <c r="AK2678" s="51">
        <v>0</v>
      </c>
    </row>
    <row r="2679" spans="1:37" hidden="1" x14ac:dyDescent="0.35">
      <c r="A2679" s="39" t="str">
        <f t="shared" si="335"/>
        <v>SWHC005</v>
      </c>
      <c r="B2679" s="39" t="s">
        <v>330</v>
      </c>
      <c r="C2679" s="62" t="s">
        <v>20</v>
      </c>
      <c r="D2679" s="40" t="s">
        <v>182</v>
      </c>
      <c r="E2679" s="40" t="str">
        <f t="shared" si="334"/>
        <v>SWHC005Q</v>
      </c>
      <c r="F2679" s="67" t="s">
        <v>242</v>
      </c>
      <c r="G2679" s="40" t="str">
        <f>DataSpec!$B$11</f>
        <v>UpDeemed, DnDeemed, DnDeemDI</v>
      </c>
      <c r="H2679" s="40" t="str">
        <f>DataSpec!$B$7</f>
        <v>Cap-Tons</v>
      </c>
      <c r="I2679" s="40" t="s">
        <v>11</v>
      </c>
      <c r="J2679" t="s">
        <v>183</v>
      </c>
      <c r="K2679" t="s">
        <v>269</v>
      </c>
      <c r="U2679" s="44">
        <f>SUMIFS(Table1[AStdWBkW],Table1[EnergyImpactID],E2679,Table1[BldgType],B2679,Table1[BldgVint],C2679,Table1[BldgLoc],F2679)</f>
        <v>0.02</v>
      </c>
      <c r="V2679" s="44">
        <f>SUMIFS(Table1[AStdWBkWh],Table1[EnergyImpactID],E2679,Table1[BldgType],B2679,Table1[BldgVint],C2679,Table1[BldgLoc],F2679)</f>
        <v>41.96</v>
      </c>
      <c r="W2679" s="69">
        <v>0</v>
      </c>
      <c r="X2679" s="69"/>
      <c r="Y2679" s="69"/>
      <c r="Z2679" s="69"/>
      <c r="AA2679" s="47">
        <f>SUMIF('Cost per Solution Code'!$I$5:$I$24,'Measure Support Table'!D2679,'Cost per Solution Code'!$H$5:$H$24)</f>
        <v>636.29999999999995</v>
      </c>
      <c r="AB2679" s="62"/>
      <c r="AC2679" s="47">
        <f>SUMIF('Cost per Solution Code'!$I$5:$I$24,'Measure Support Table'!D2679,'Cost per Solution Code'!$F$5:$F$24)</f>
        <v>931.83</v>
      </c>
      <c r="AD2679" s="62"/>
      <c r="AE2679" s="48">
        <f t="shared" si="328"/>
        <v>636.29999999999995</v>
      </c>
      <c r="AF2679" s="48">
        <f t="shared" si="329"/>
        <v>931.83</v>
      </c>
      <c r="AG2679" s="48">
        <f t="shared" si="330"/>
        <v>295.53000000000009</v>
      </c>
      <c r="AH2679" s="49">
        <f t="shared" si="331"/>
        <v>0</v>
      </c>
      <c r="AI2679" s="49">
        <f t="shared" si="332"/>
        <v>0</v>
      </c>
      <c r="AJ2679" s="50">
        <f t="shared" si="333"/>
        <v>0</v>
      </c>
      <c r="AK2679" s="51">
        <v>0</v>
      </c>
    </row>
    <row r="2680" spans="1:37" hidden="1" x14ac:dyDescent="0.35">
      <c r="A2680" s="39" t="str">
        <f t="shared" si="335"/>
        <v>SWHC005</v>
      </c>
      <c r="B2680" s="39" t="s">
        <v>330</v>
      </c>
      <c r="C2680" s="62" t="s">
        <v>20</v>
      </c>
      <c r="D2680" s="40" t="s">
        <v>184</v>
      </c>
      <c r="E2680" s="40" t="str">
        <f t="shared" si="334"/>
        <v>SWHC005R</v>
      </c>
      <c r="F2680" s="67" t="s">
        <v>242</v>
      </c>
      <c r="G2680" s="40" t="str">
        <f>DataSpec!$B$11</f>
        <v>UpDeemed, DnDeemed, DnDeemDI</v>
      </c>
      <c r="H2680" s="40" t="str">
        <f>DataSpec!$B$7</f>
        <v>Cap-Tons</v>
      </c>
      <c r="I2680" s="40" t="s">
        <v>11</v>
      </c>
      <c r="J2680" t="s">
        <v>183</v>
      </c>
      <c r="K2680" t="s">
        <v>270</v>
      </c>
      <c r="U2680" s="44">
        <f>SUMIFS(Table1[AStdWBkW],Table1[EnergyImpactID],E2680,Table1[BldgType],B2680,Table1[BldgVint],C2680,Table1[BldgLoc],F2680)</f>
        <v>0.01</v>
      </c>
      <c r="V2680" s="44">
        <f>SUMIFS(Table1[AStdWBkWh],Table1[EnergyImpactID],E2680,Table1[BldgType],B2680,Table1[BldgVint],C2680,Table1[BldgLoc],F2680)</f>
        <v>27.95</v>
      </c>
      <c r="W2680" s="69">
        <v>0</v>
      </c>
      <c r="X2680" s="69"/>
      <c r="Y2680" s="69"/>
      <c r="Z2680" s="69"/>
      <c r="AA2680" s="47">
        <f>SUMIF('Cost per Solution Code'!$I$5:$I$24,'Measure Support Table'!D2680,'Cost per Solution Code'!$H$5:$H$24)</f>
        <v>636.29999999999995</v>
      </c>
      <c r="AB2680" s="62"/>
      <c r="AC2680" s="47">
        <f>SUMIF('Cost per Solution Code'!$I$5:$I$24,'Measure Support Table'!D2680,'Cost per Solution Code'!$F$5:$F$24)</f>
        <v>797.9</v>
      </c>
      <c r="AD2680" s="62"/>
      <c r="AE2680" s="48">
        <f t="shared" si="328"/>
        <v>636.29999999999995</v>
      </c>
      <c r="AF2680" s="48">
        <f t="shared" si="329"/>
        <v>797.9</v>
      </c>
      <c r="AG2680" s="48">
        <f t="shared" si="330"/>
        <v>161.60000000000002</v>
      </c>
      <c r="AH2680" s="49">
        <f t="shared" si="331"/>
        <v>0</v>
      </c>
      <c r="AI2680" s="49">
        <f t="shared" si="332"/>
        <v>0</v>
      </c>
      <c r="AJ2680" s="50">
        <f t="shared" si="333"/>
        <v>0</v>
      </c>
      <c r="AK2680" s="51">
        <v>0</v>
      </c>
    </row>
    <row r="2681" spans="1:37" hidden="1" x14ac:dyDescent="0.35">
      <c r="A2681" s="39" t="str">
        <f t="shared" si="335"/>
        <v>SWHC005</v>
      </c>
      <c r="B2681" s="39" t="s">
        <v>330</v>
      </c>
      <c r="C2681" s="62" t="s">
        <v>20</v>
      </c>
      <c r="D2681" s="40" t="s">
        <v>185</v>
      </c>
      <c r="E2681" s="40" t="str">
        <f t="shared" si="334"/>
        <v>SWHC005S</v>
      </c>
      <c r="F2681" s="67" t="s">
        <v>242</v>
      </c>
      <c r="G2681" s="40" t="str">
        <f>DataSpec!$B$11</f>
        <v>UpDeemed, DnDeemed, DnDeemDI</v>
      </c>
      <c r="H2681" s="40" t="str">
        <f>DataSpec!$B$7</f>
        <v>Cap-Tons</v>
      </c>
      <c r="I2681" s="40" t="s">
        <v>11</v>
      </c>
      <c r="J2681" t="s">
        <v>186</v>
      </c>
      <c r="K2681" t="s">
        <v>271</v>
      </c>
      <c r="U2681" s="44">
        <f>SUMIFS(Table1[AStdWBkW],Table1[EnergyImpactID],E2681,Table1[BldgType],B2681,Table1[BldgVint],C2681,Table1[BldgLoc],F2681)</f>
        <v>0.03</v>
      </c>
      <c r="V2681" s="44">
        <f>SUMIFS(Table1[AStdWBkWh],Table1[EnergyImpactID],E2681,Table1[BldgType],B2681,Table1[BldgVint],C2681,Table1[BldgLoc],F2681)</f>
        <v>55.89</v>
      </c>
      <c r="W2681" s="69">
        <v>0</v>
      </c>
      <c r="X2681" s="69"/>
      <c r="Y2681" s="69"/>
      <c r="Z2681" s="69"/>
      <c r="AA2681" s="47">
        <f>SUMIF('Cost per Solution Code'!$I$5:$I$24,'Measure Support Table'!D2681,'Cost per Solution Code'!$H$5:$H$24)</f>
        <v>416.53842439071497</v>
      </c>
      <c r="AB2681" s="62"/>
      <c r="AC2681" s="47">
        <f>SUMIF('Cost per Solution Code'!$I$5:$I$24,'Measure Support Table'!D2681,'Cost per Solution Code'!$F$5:$F$24)</f>
        <v>610</v>
      </c>
      <c r="AD2681" s="62"/>
      <c r="AE2681" s="48">
        <f t="shared" si="328"/>
        <v>416.53842439071497</v>
      </c>
      <c r="AF2681" s="48">
        <f t="shared" si="329"/>
        <v>610</v>
      </c>
      <c r="AG2681" s="48">
        <f t="shared" si="330"/>
        <v>193.46157560928503</v>
      </c>
      <c r="AH2681" s="49">
        <f t="shared" si="331"/>
        <v>0</v>
      </c>
      <c r="AI2681" s="49">
        <f t="shared" si="332"/>
        <v>0</v>
      </c>
      <c r="AJ2681" s="50">
        <f t="shared" si="333"/>
        <v>0</v>
      </c>
      <c r="AK2681" s="51">
        <v>0</v>
      </c>
    </row>
    <row r="2682" spans="1:37" hidden="1" x14ac:dyDescent="0.35">
      <c r="A2682" s="39" t="str">
        <f t="shared" si="335"/>
        <v>SWHC005</v>
      </c>
      <c r="B2682" s="39" t="s">
        <v>330</v>
      </c>
      <c r="C2682" s="62" t="s">
        <v>20</v>
      </c>
      <c r="D2682" s="40" t="s">
        <v>187</v>
      </c>
      <c r="E2682" s="40" t="str">
        <f t="shared" si="334"/>
        <v>SWHC005T</v>
      </c>
      <c r="F2682" s="67" t="s">
        <v>242</v>
      </c>
      <c r="G2682" s="40" t="str">
        <f>DataSpec!$B$11</f>
        <v>UpDeemed, DnDeemed, DnDeemDI</v>
      </c>
      <c r="H2682" s="40" t="str">
        <f>DataSpec!$B$7</f>
        <v>Cap-Tons</v>
      </c>
      <c r="I2682" s="40" t="s">
        <v>11</v>
      </c>
      <c r="J2682" t="s">
        <v>186</v>
      </c>
      <c r="K2682" t="s">
        <v>272</v>
      </c>
      <c r="U2682" s="44">
        <f>SUMIFS(Table1[AStdWBkW],Table1[EnergyImpactID],E2682,Table1[BldgType],B2682,Table1[BldgVint],C2682,Table1[BldgLoc],F2682)</f>
        <v>0.02</v>
      </c>
      <c r="V2682" s="44">
        <f>SUMIFS(Table1[AStdWBkWh],Table1[EnergyImpactID],E2682,Table1[BldgType],B2682,Table1[BldgVint],C2682,Table1[BldgLoc],F2682)</f>
        <v>37.29</v>
      </c>
      <c r="W2682" s="69">
        <v>0</v>
      </c>
      <c r="X2682" s="69"/>
      <c r="Y2682" s="69"/>
      <c r="Z2682" s="69"/>
      <c r="AA2682" s="47">
        <f>SUMIF('Cost per Solution Code'!$I$5:$I$24,'Measure Support Table'!D2682,'Cost per Solution Code'!$H$5:$H$24)</f>
        <v>416.53842439071497</v>
      </c>
      <c r="AB2682" s="62"/>
      <c r="AC2682" s="47">
        <f>SUMIF('Cost per Solution Code'!$I$5:$I$24,'Measure Support Table'!D2682,'Cost per Solution Code'!$F$5:$F$24)</f>
        <v>522.1950355751585</v>
      </c>
      <c r="AD2682" s="62"/>
      <c r="AE2682" s="48">
        <f t="shared" si="328"/>
        <v>416.53842439071497</v>
      </c>
      <c r="AF2682" s="48">
        <f t="shared" si="329"/>
        <v>522.1950355751585</v>
      </c>
      <c r="AG2682" s="48">
        <f t="shared" si="330"/>
        <v>105.65661118444353</v>
      </c>
      <c r="AH2682" s="49">
        <f t="shared" si="331"/>
        <v>0</v>
      </c>
      <c r="AI2682" s="49">
        <f t="shared" si="332"/>
        <v>0</v>
      </c>
      <c r="AJ2682" s="50">
        <f t="shared" si="333"/>
        <v>0</v>
      </c>
      <c r="AK2682" s="51">
        <v>0</v>
      </c>
    </row>
    <row r="2683" spans="1:37" hidden="1" x14ac:dyDescent="0.35">
      <c r="A2683" s="39" t="str">
        <f t="shared" si="335"/>
        <v>SWHC005</v>
      </c>
      <c r="B2683" s="39" t="s">
        <v>330</v>
      </c>
      <c r="C2683" s="62" t="s">
        <v>20</v>
      </c>
      <c r="D2683" s="40" t="s">
        <v>163</v>
      </c>
      <c r="E2683" s="40" t="str">
        <f t="shared" si="334"/>
        <v>SWHC005A</v>
      </c>
      <c r="F2683" s="67" t="s">
        <v>243</v>
      </c>
      <c r="G2683" s="40" t="str">
        <f>DataSpec!$B$11</f>
        <v>UpDeemed, DnDeemed, DnDeemDI</v>
      </c>
      <c r="H2683" s="40" t="str">
        <f>DataSpec!$B$7</f>
        <v>Cap-Tons</v>
      </c>
      <c r="I2683" s="40" t="s">
        <v>11</v>
      </c>
      <c r="J2683" t="s">
        <v>164</v>
      </c>
      <c r="K2683" t="s">
        <v>253</v>
      </c>
      <c r="U2683" s="44">
        <f>SUMIFS(Table1[AStdWBkW],Table1[EnergyImpactID],E2683,Table1[BldgType],B2683,Table1[BldgVint],C2683,Table1[BldgLoc],F2683)</f>
        <v>0.02</v>
      </c>
      <c r="V2683" s="44">
        <f>SUMIFS(Table1[AStdWBkWh],Table1[EnergyImpactID],E2683,Table1[BldgType],B2683,Table1[BldgVint],C2683,Table1[BldgLoc],F2683)</f>
        <v>36.75</v>
      </c>
      <c r="W2683" s="69">
        <v>0</v>
      </c>
      <c r="X2683" s="69"/>
      <c r="Y2683" s="69"/>
      <c r="Z2683" s="69"/>
      <c r="AA2683" s="47">
        <f>SUMIF('Cost per Solution Code'!$I$5:$I$24,'Measure Support Table'!D2683,'Cost per Solution Code'!$H$5:$H$24)</f>
        <v>656.88499999999999</v>
      </c>
      <c r="AB2683" s="62"/>
      <c r="AC2683" s="47">
        <f>SUMIF('Cost per Solution Code'!$I$5:$I$24,'Measure Support Table'!D2683,'Cost per Solution Code'!$F$5:$F$24)</f>
        <v>931.83999999999992</v>
      </c>
      <c r="AD2683" s="62"/>
      <c r="AE2683" s="48">
        <f t="shared" si="328"/>
        <v>656.88499999999999</v>
      </c>
      <c r="AF2683" s="48">
        <f t="shared" si="329"/>
        <v>931.83999999999992</v>
      </c>
      <c r="AG2683" s="48">
        <f t="shared" si="330"/>
        <v>274.95499999999993</v>
      </c>
      <c r="AH2683" s="49">
        <f t="shared" si="331"/>
        <v>0</v>
      </c>
      <c r="AI2683" s="49">
        <f t="shared" si="332"/>
        <v>0</v>
      </c>
      <c r="AJ2683" s="50">
        <f t="shared" si="333"/>
        <v>0</v>
      </c>
      <c r="AK2683" s="51">
        <v>0</v>
      </c>
    </row>
    <row r="2684" spans="1:37" hidden="1" x14ac:dyDescent="0.35">
      <c r="A2684" s="39" t="str">
        <f t="shared" si="335"/>
        <v>SWHC005</v>
      </c>
      <c r="B2684" s="39" t="s">
        <v>330</v>
      </c>
      <c r="C2684" s="62" t="s">
        <v>20</v>
      </c>
      <c r="D2684" s="40" t="s">
        <v>165</v>
      </c>
      <c r="E2684" s="40" t="str">
        <f t="shared" si="334"/>
        <v>SWHC005B</v>
      </c>
      <c r="F2684" s="67" t="s">
        <v>243</v>
      </c>
      <c r="G2684" s="40" t="str">
        <f>DataSpec!$B$11</f>
        <v>UpDeemed, DnDeemed, DnDeemDI</v>
      </c>
      <c r="H2684" s="40" t="str">
        <f>DataSpec!$B$7</f>
        <v>Cap-Tons</v>
      </c>
      <c r="I2684" s="40" t="s">
        <v>11</v>
      </c>
      <c r="J2684" t="s">
        <v>164</v>
      </c>
      <c r="K2684" t="s">
        <v>254</v>
      </c>
      <c r="U2684" s="44">
        <f>SUMIFS(Table1[AStdWBkW],Table1[EnergyImpactID],E2684,Table1[BldgType],B2684,Table1[BldgVint],C2684,Table1[BldgLoc],F2684)</f>
        <v>0.01</v>
      </c>
      <c r="V2684" s="44">
        <f>SUMIFS(Table1[AStdWBkWh],Table1[EnergyImpactID],E2684,Table1[BldgType],B2684,Table1[BldgVint],C2684,Table1[BldgLoc],F2684)</f>
        <v>24.53</v>
      </c>
      <c r="W2684" s="69">
        <v>0</v>
      </c>
      <c r="X2684" s="69"/>
      <c r="Y2684" s="69"/>
      <c r="Z2684" s="69"/>
      <c r="AA2684" s="47">
        <f>SUMIF('Cost per Solution Code'!$I$5:$I$24,'Measure Support Table'!D2684,'Cost per Solution Code'!$H$5:$H$24)</f>
        <v>656.88499999999999</v>
      </c>
      <c r="AB2684" s="62"/>
      <c r="AC2684" s="47">
        <f>SUMIF('Cost per Solution Code'!$I$5:$I$24,'Measure Support Table'!D2684,'Cost per Solution Code'!$F$5:$F$24)</f>
        <v>729.01</v>
      </c>
      <c r="AD2684" s="62"/>
      <c r="AE2684" s="48">
        <f t="shared" si="328"/>
        <v>656.88499999999999</v>
      </c>
      <c r="AF2684" s="48">
        <f t="shared" si="329"/>
        <v>729.01</v>
      </c>
      <c r="AG2684" s="48">
        <f t="shared" si="330"/>
        <v>72.125</v>
      </c>
      <c r="AH2684" s="49">
        <f t="shared" si="331"/>
        <v>0</v>
      </c>
      <c r="AI2684" s="49">
        <f t="shared" si="332"/>
        <v>0</v>
      </c>
      <c r="AJ2684" s="50">
        <f t="shared" si="333"/>
        <v>0</v>
      </c>
      <c r="AK2684" s="51">
        <v>0</v>
      </c>
    </row>
    <row r="2685" spans="1:37" hidden="1" x14ac:dyDescent="0.35">
      <c r="A2685" s="39" t="str">
        <f t="shared" si="335"/>
        <v>SWHC005</v>
      </c>
      <c r="B2685" s="39" t="s">
        <v>330</v>
      </c>
      <c r="C2685" s="62" t="s">
        <v>20</v>
      </c>
      <c r="D2685" s="40" t="s">
        <v>166</v>
      </c>
      <c r="E2685" s="40" t="str">
        <f t="shared" si="334"/>
        <v>SWHC005C</v>
      </c>
      <c r="F2685" s="67" t="s">
        <v>243</v>
      </c>
      <c r="G2685" s="40" t="str">
        <f>DataSpec!$B$11</f>
        <v>UpDeemed, DnDeemed, DnDeemDI</v>
      </c>
      <c r="H2685" s="40" t="str">
        <f>DataSpec!$B$7</f>
        <v>Cap-Tons</v>
      </c>
      <c r="I2685" s="40" t="s">
        <v>11</v>
      </c>
      <c r="J2685" t="s">
        <v>167</v>
      </c>
      <c r="K2685" t="s">
        <v>255</v>
      </c>
      <c r="U2685" s="44">
        <f>SUMIFS(Table1[AStdWBkW],Table1[EnergyImpactID],E2685,Table1[BldgType],B2685,Table1[BldgVint],C2685,Table1[BldgLoc],F2685)</f>
        <v>0.02</v>
      </c>
      <c r="V2685" s="44">
        <f>SUMIFS(Table1[AStdWBkWh],Table1[EnergyImpactID],E2685,Table1[BldgType],B2685,Table1[BldgVint],C2685,Table1[BldgLoc],F2685)</f>
        <v>34.44</v>
      </c>
      <c r="W2685" s="69">
        <v>0</v>
      </c>
      <c r="X2685" s="69"/>
      <c r="Y2685" s="69"/>
      <c r="Z2685" s="69"/>
      <c r="AA2685" s="47">
        <f>SUMIF('Cost per Solution Code'!$I$5:$I$24,'Measure Support Table'!D2685,'Cost per Solution Code'!$H$5:$H$24)</f>
        <v>515.125</v>
      </c>
      <c r="AB2685" s="62"/>
      <c r="AC2685" s="47">
        <f>SUMIF('Cost per Solution Code'!$I$5:$I$24,'Measure Support Table'!D2685,'Cost per Solution Code'!$F$5:$F$24)</f>
        <v>741.56</v>
      </c>
      <c r="AD2685" s="62"/>
      <c r="AE2685" s="48">
        <f t="shared" si="328"/>
        <v>515.125</v>
      </c>
      <c r="AF2685" s="48">
        <f t="shared" si="329"/>
        <v>741.56</v>
      </c>
      <c r="AG2685" s="48">
        <f t="shared" si="330"/>
        <v>226.43499999999995</v>
      </c>
      <c r="AH2685" s="49">
        <f t="shared" si="331"/>
        <v>0</v>
      </c>
      <c r="AI2685" s="49">
        <f t="shared" si="332"/>
        <v>0</v>
      </c>
      <c r="AJ2685" s="50">
        <f t="shared" si="333"/>
        <v>0</v>
      </c>
      <c r="AK2685" s="51">
        <v>0</v>
      </c>
    </row>
    <row r="2686" spans="1:37" hidden="1" x14ac:dyDescent="0.35">
      <c r="A2686" s="39" t="str">
        <f t="shared" si="335"/>
        <v>SWHC005</v>
      </c>
      <c r="B2686" s="39" t="s">
        <v>330</v>
      </c>
      <c r="C2686" s="62" t="s">
        <v>20</v>
      </c>
      <c r="D2686" s="40" t="s">
        <v>168</v>
      </c>
      <c r="E2686" s="40" t="str">
        <f t="shared" si="334"/>
        <v>SWHC005D</v>
      </c>
      <c r="F2686" s="67" t="s">
        <v>243</v>
      </c>
      <c r="G2686" s="40" t="str">
        <f>DataSpec!$B$11</f>
        <v>UpDeemed, DnDeemed, DnDeemDI</v>
      </c>
      <c r="H2686" s="40" t="str">
        <f>DataSpec!$B$7</f>
        <v>Cap-Tons</v>
      </c>
      <c r="I2686" s="40" t="s">
        <v>11</v>
      </c>
      <c r="J2686" t="s">
        <v>167</v>
      </c>
      <c r="K2686" t="s">
        <v>256</v>
      </c>
      <c r="U2686" s="44">
        <f>SUMIFS(Table1[AStdWBkW],Table1[EnergyImpactID],E2686,Table1[BldgType],B2686,Table1[BldgVint],C2686,Table1[BldgLoc],F2686)</f>
        <v>0.01</v>
      </c>
      <c r="V2686" s="44">
        <f>SUMIFS(Table1[AStdWBkWh],Table1[EnergyImpactID],E2686,Table1[BldgType],B2686,Table1[BldgVint],C2686,Table1[BldgLoc],F2686)</f>
        <v>22.99</v>
      </c>
      <c r="W2686" s="69">
        <v>0</v>
      </c>
      <c r="X2686" s="69"/>
      <c r="Y2686" s="69"/>
      <c r="Z2686" s="69"/>
      <c r="AA2686" s="47">
        <f>SUMIF('Cost per Solution Code'!$I$5:$I$24,'Measure Support Table'!D2686,'Cost per Solution Code'!$H$5:$H$24)</f>
        <v>515.125</v>
      </c>
      <c r="AB2686" s="62"/>
      <c r="AC2686" s="47">
        <f>SUMIF('Cost per Solution Code'!$I$5:$I$24,'Measure Support Table'!D2686,'Cost per Solution Code'!$F$5:$F$24)</f>
        <v>673.54</v>
      </c>
      <c r="AD2686" s="62"/>
      <c r="AE2686" s="48">
        <f t="shared" si="328"/>
        <v>515.125</v>
      </c>
      <c r="AF2686" s="48">
        <f t="shared" si="329"/>
        <v>673.54</v>
      </c>
      <c r="AG2686" s="48">
        <f t="shared" si="330"/>
        <v>158.41499999999996</v>
      </c>
      <c r="AH2686" s="49">
        <f t="shared" si="331"/>
        <v>0</v>
      </c>
      <c r="AI2686" s="49">
        <f t="shared" si="332"/>
        <v>0</v>
      </c>
      <c r="AJ2686" s="50">
        <f t="shared" si="333"/>
        <v>0</v>
      </c>
      <c r="AK2686" s="51">
        <v>0</v>
      </c>
    </row>
    <row r="2687" spans="1:37" hidden="1" x14ac:dyDescent="0.35">
      <c r="A2687" s="39" t="str">
        <f t="shared" si="335"/>
        <v>SWHC005</v>
      </c>
      <c r="B2687" s="39" t="s">
        <v>330</v>
      </c>
      <c r="C2687" s="62" t="s">
        <v>20</v>
      </c>
      <c r="D2687" s="40" t="s">
        <v>169</v>
      </c>
      <c r="E2687" s="40" t="str">
        <f t="shared" si="334"/>
        <v>SWHC005E</v>
      </c>
      <c r="F2687" s="67" t="s">
        <v>243</v>
      </c>
      <c r="G2687" s="40" t="str">
        <f>DataSpec!$B$11</f>
        <v>UpDeemed, DnDeemed, DnDeemDI</v>
      </c>
      <c r="H2687" s="40" t="str">
        <f>DataSpec!$B$7</f>
        <v>Cap-Tons</v>
      </c>
      <c r="I2687" s="40" t="s">
        <v>11</v>
      </c>
      <c r="J2687" t="s">
        <v>170</v>
      </c>
      <c r="K2687" t="s">
        <v>257</v>
      </c>
      <c r="U2687" s="44">
        <f>SUMIFS(Table1[AStdWBkW],Table1[EnergyImpactID],E2687,Table1[BldgType],B2687,Table1[BldgVint],C2687,Table1[BldgLoc],F2687)</f>
        <v>0.02</v>
      </c>
      <c r="V2687" s="44">
        <f>SUMIFS(Table1[AStdWBkWh],Table1[EnergyImpactID],E2687,Table1[BldgType],B2687,Table1[BldgVint],C2687,Table1[BldgLoc],F2687)</f>
        <v>33.869999999999997</v>
      </c>
      <c r="W2687" s="69">
        <v>0</v>
      </c>
      <c r="X2687" s="69"/>
      <c r="Y2687" s="69"/>
      <c r="Z2687" s="69"/>
      <c r="AA2687" s="47">
        <f>SUMIF('Cost per Solution Code'!$I$5:$I$24,'Measure Support Table'!D2687,'Cost per Solution Code'!$H$5:$H$24)</f>
        <v>448.52499999999998</v>
      </c>
      <c r="AB2687" s="62"/>
      <c r="AC2687" s="47">
        <f>SUMIF('Cost per Solution Code'!$I$5:$I$24,'Measure Support Table'!D2687,'Cost per Solution Code'!$F$5:$F$24)</f>
        <v>698.35</v>
      </c>
      <c r="AD2687" s="62"/>
      <c r="AE2687" s="48">
        <f t="shared" si="328"/>
        <v>448.52499999999998</v>
      </c>
      <c r="AF2687" s="48">
        <f t="shared" si="329"/>
        <v>698.35</v>
      </c>
      <c r="AG2687" s="48">
        <f t="shared" si="330"/>
        <v>249.82500000000005</v>
      </c>
      <c r="AH2687" s="49">
        <f t="shared" si="331"/>
        <v>0</v>
      </c>
      <c r="AI2687" s="49">
        <f t="shared" si="332"/>
        <v>0</v>
      </c>
      <c r="AJ2687" s="50">
        <f t="shared" si="333"/>
        <v>0</v>
      </c>
      <c r="AK2687" s="51">
        <v>0</v>
      </c>
    </row>
    <row r="2688" spans="1:37" hidden="1" x14ac:dyDescent="0.35">
      <c r="A2688" s="39" t="str">
        <f t="shared" si="335"/>
        <v>SWHC005</v>
      </c>
      <c r="B2688" s="39" t="s">
        <v>330</v>
      </c>
      <c r="C2688" s="62" t="s">
        <v>20</v>
      </c>
      <c r="D2688" s="40" t="s">
        <v>171</v>
      </c>
      <c r="E2688" s="40" t="str">
        <f t="shared" si="334"/>
        <v>SWHC005F</v>
      </c>
      <c r="F2688" s="67" t="s">
        <v>243</v>
      </c>
      <c r="G2688" s="40" t="str">
        <f>DataSpec!$B$11</f>
        <v>UpDeemed, DnDeemed, DnDeemDI</v>
      </c>
      <c r="H2688" s="40" t="str">
        <f>DataSpec!$B$7</f>
        <v>Cap-Tons</v>
      </c>
      <c r="I2688" s="40" t="s">
        <v>11</v>
      </c>
      <c r="J2688" t="s">
        <v>170</v>
      </c>
      <c r="K2688" t="s">
        <v>258</v>
      </c>
      <c r="U2688" s="44">
        <f>SUMIFS(Table1[AStdWBkW],Table1[EnergyImpactID],E2688,Table1[BldgType],B2688,Table1[BldgVint],C2688,Table1[BldgLoc],F2688)</f>
        <v>0.01</v>
      </c>
      <c r="V2688" s="44">
        <f>SUMIFS(Table1[AStdWBkWh],Table1[EnergyImpactID],E2688,Table1[BldgType],B2688,Table1[BldgVint],C2688,Table1[BldgLoc],F2688)</f>
        <v>22.61</v>
      </c>
      <c r="W2688" s="69">
        <v>0</v>
      </c>
      <c r="X2688" s="69"/>
      <c r="Y2688" s="69"/>
      <c r="Z2688" s="69"/>
      <c r="AA2688" s="47">
        <f>SUMIF('Cost per Solution Code'!$I$5:$I$24,'Measure Support Table'!D2688,'Cost per Solution Code'!$H$5:$H$24)</f>
        <v>448.52499999999998</v>
      </c>
      <c r="AB2688" s="62"/>
      <c r="AC2688" s="47">
        <f>SUMIF('Cost per Solution Code'!$I$5:$I$24,'Measure Support Table'!D2688,'Cost per Solution Code'!$F$5:$F$24)</f>
        <v>642.36500000000001</v>
      </c>
      <c r="AD2688" s="62"/>
      <c r="AE2688" s="48">
        <f t="shared" si="328"/>
        <v>448.52499999999998</v>
      </c>
      <c r="AF2688" s="48">
        <f t="shared" si="329"/>
        <v>642.36500000000001</v>
      </c>
      <c r="AG2688" s="48">
        <f t="shared" si="330"/>
        <v>193.84000000000003</v>
      </c>
      <c r="AH2688" s="49">
        <f t="shared" si="331"/>
        <v>0</v>
      </c>
      <c r="AI2688" s="49">
        <f t="shared" si="332"/>
        <v>0</v>
      </c>
      <c r="AJ2688" s="50">
        <f t="shared" si="333"/>
        <v>0</v>
      </c>
      <c r="AK2688" s="51">
        <v>0</v>
      </c>
    </row>
    <row r="2689" spans="1:37" hidden="1" x14ac:dyDescent="0.35">
      <c r="A2689" s="39" t="str">
        <f t="shared" si="335"/>
        <v>SWHC005</v>
      </c>
      <c r="B2689" s="39" t="s">
        <v>330</v>
      </c>
      <c r="C2689" s="62" t="s">
        <v>20</v>
      </c>
      <c r="D2689" s="40" t="s">
        <v>8</v>
      </c>
      <c r="E2689" s="40" t="str">
        <f t="shared" si="334"/>
        <v>SWHC005G</v>
      </c>
      <c r="F2689" s="67" t="s">
        <v>243</v>
      </c>
      <c r="G2689" s="40" t="str">
        <f>DataSpec!$B$11</f>
        <v>UpDeemed, DnDeemed, DnDeemDI</v>
      </c>
      <c r="H2689" s="40" t="str">
        <f>DataSpec!$B$7</f>
        <v>Cap-Tons</v>
      </c>
      <c r="I2689" s="40" t="s">
        <v>11</v>
      </c>
      <c r="J2689" t="s">
        <v>172</v>
      </c>
      <c r="K2689" t="s">
        <v>259</v>
      </c>
      <c r="U2689" s="44">
        <f>SUMIFS(Table1[AStdWBkW],Table1[EnergyImpactID],E2689,Table1[BldgType],B2689,Table1[BldgVint],C2689,Table1[BldgLoc],F2689)</f>
        <v>0.02</v>
      </c>
      <c r="V2689" s="44">
        <f>SUMIFS(Table1[AStdWBkWh],Table1[EnergyImpactID],E2689,Table1[BldgType],B2689,Table1[BldgVint],C2689,Table1[BldgLoc],F2689)</f>
        <v>33.869999999999997</v>
      </c>
      <c r="W2689" s="69">
        <v>0</v>
      </c>
      <c r="X2689" s="69"/>
      <c r="Y2689" s="69"/>
      <c r="Z2689" s="69"/>
      <c r="AA2689" s="47">
        <f>SUMIF('Cost per Solution Code'!$I$5:$I$24,'Measure Support Table'!D2689,'Cost per Solution Code'!$H$5:$H$24)</f>
        <v>392.565</v>
      </c>
      <c r="AB2689" s="62"/>
      <c r="AC2689" s="47">
        <f>SUMIF('Cost per Solution Code'!$I$5:$I$24,'Measure Support Table'!D2689,'Cost per Solution Code'!$F$5:$F$24)</f>
        <v>491.11500000000001</v>
      </c>
      <c r="AD2689" s="62"/>
      <c r="AE2689" s="48">
        <f t="shared" si="328"/>
        <v>392.565</v>
      </c>
      <c r="AF2689" s="48">
        <f t="shared" si="329"/>
        <v>491.11500000000001</v>
      </c>
      <c r="AG2689" s="48">
        <f t="shared" si="330"/>
        <v>98.550000000000011</v>
      </c>
      <c r="AH2689" s="49">
        <f t="shared" si="331"/>
        <v>0</v>
      </c>
      <c r="AI2689" s="49">
        <f t="shared" si="332"/>
        <v>0</v>
      </c>
      <c r="AJ2689" s="50">
        <f t="shared" si="333"/>
        <v>0</v>
      </c>
      <c r="AK2689" s="51">
        <v>0</v>
      </c>
    </row>
    <row r="2690" spans="1:37" hidden="1" x14ac:dyDescent="0.35">
      <c r="A2690" s="39" t="str">
        <f t="shared" si="335"/>
        <v>SWHC005</v>
      </c>
      <c r="B2690" s="39" t="s">
        <v>330</v>
      </c>
      <c r="C2690" s="62" t="s">
        <v>20</v>
      </c>
      <c r="D2690" s="40" t="s">
        <v>16</v>
      </c>
      <c r="E2690" s="40" t="str">
        <f t="shared" si="334"/>
        <v>SWHC005H</v>
      </c>
      <c r="F2690" s="67" t="s">
        <v>243</v>
      </c>
      <c r="G2690" s="40" t="str">
        <f>DataSpec!$B$11</f>
        <v>UpDeemed, DnDeemed, DnDeemDI</v>
      </c>
      <c r="H2690" s="40" t="str">
        <f>DataSpec!$B$7</f>
        <v>Cap-Tons</v>
      </c>
      <c r="I2690" s="40" t="s">
        <v>11</v>
      </c>
      <c r="J2690" t="s">
        <v>172</v>
      </c>
      <c r="K2690" t="s">
        <v>260</v>
      </c>
      <c r="U2690" s="44">
        <f>SUMIFS(Table1[AStdWBkW],Table1[EnergyImpactID],E2690,Table1[BldgType],B2690,Table1[BldgVint],C2690,Table1[BldgLoc],F2690)</f>
        <v>0.01</v>
      </c>
      <c r="V2690" s="44">
        <f>SUMIFS(Table1[AStdWBkWh],Table1[EnergyImpactID],E2690,Table1[BldgType],B2690,Table1[BldgVint],C2690,Table1[BldgLoc],F2690)</f>
        <v>22.61</v>
      </c>
      <c r="W2690" s="69">
        <v>0</v>
      </c>
      <c r="X2690" s="69"/>
      <c r="Y2690" s="69"/>
      <c r="Z2690" s="69"/>
      <c r="AA2690" s="47">
        <f>SUMIF('Cost per Solution Code'!$I$5:$I$24,'Measure Support Table'!D2690,'Cost per Solution Code'!$H$5:$H$24)</f>
        <v>392.565</v>
      </c>
      <c r="AB2690" s="62"/>
      <c r="AC2690" s="47">
        <f>SUMIF('Cost per Solution Code'!$I$5:$I$24,'Measure Support Table'!D2690,'Cost per Solution Code'!$F$5:$F$24)</f>
        <v>458.26499999999999</v>
      </c>
      <c r="AD2690" s="62"/>
      <c r="AE2690" s="48">
        <f t="shared" si="328"/>
        <v>392.565</v>
      </c>
      <c r="AF2690" s="48">
        <f t="shared" si="329"/>
        <v>458.26499999999999</v>
      </c>
      <c r="AG2690" s="48">
        <f t="shared" si="330"/>
        <v>65.699999999999989</v>
      </c>
      <c r="AH2690" s="49">
        <f t="shared" si="331"/>
        <v>0</v>
      </c>
      <c r="AI2690" s="49">
        <f t="shared" si="332"/>
        <v>0</v>
      </c>
      <c r="AJ2690" s="50">
        <f t="shared" si="333"/>
        <v>0</v>
      </c>
      <c r="AK2690" s="51">
        <v>0</v>
      </c>
    </row>
    <row r="2691" spans="1:37" hidden="1" x14ac:dyDescent="0.35">
      <c r="A2691" s="39" t="str">
        <f t="shared" si="335"/>
        <v>SWHC005</v>
      </c>
      <c r="B2691" s="39" t="s">
        <v>330</v>
      </c>
      <c r="C2691" s="62" t="s">
        <v>20</v>
      </c>
      <c r="D2691" s="40" t="s">
        <v>18</v>
      </c>
      <c r="E2691" s="40" t="str">
        <f t="shared" si="334"/>
        <v>SWHC005I</v>
      </c>
      <c r="F2691" s="67" t="s">
        <v>243</v>
      </c>
      <c r="G2691" s="40" t="str">
        <f>DataSpec!$B$11</f>
        <v>UpDeemed, DnDeemed, DnDeemDI</v>
      </c>
      <c r="H2691" s="40" t="str">
        <f>DataSpec!$B$7</f>
        <v>Cap-Tons</v>
      </c>
      <c r="I2691" s="40" t="s">
        <v>11</v>
      </c>
      <c r="J2691" t="s">
        <v>173</v>
      </c>
      <c r="K2691" t="s">
        <v>261</v>
      </c>
      <c r="U2691" s="44">
        <f>SUMIFS(Table1[AStdWBkW],Table1[EnergyImpactID],E2691,Table1[BldgType],B2691,Table1[BldgVint],C2691,Table1[BldgLoc],F2691)</f>
        <v>0.02</v>
      </c>
      <c r="V2691" s="44">
        <f>SUMIFS(Table1[AStdWBkWh],Table1[EnergyImpactID],E2691,Table1[BldgType],B2691,Table1[BldgVint],C2691,Table1[BldgLoc],F2691)</f>
        <v>40.22</v>
      </c>
      <c r="W2691" s="69">
        <v>0</v>
      </c>
      <c r="X2691" s="69"/>
      <c r="Y2691" s="69"/>
      <c r="Z2691" s="69"/>
      <c r="AA2691" s="47">
        <f>SUMIF('Cost per Solution Code'!$I$5:$I$24,'Measure Support Table'!D2691,'Cost per Solution Code'!$H$5:$H$24)</f>
        <v>660</v>
      </c>
      <c r="AB2691" s="62"/>
      <c r="AC2691" s="47">
        <f>SUMIF('Cost per Solution Code'!$I$5:$I$24,'Measure Support Table'!D2691,'Cost per Solution Code'!$F$5:$F$24)</f>
        <v>923</v>
      </c>
      <c r="AD2691" s="62"/>
      <c r="AE2691" s="48">
        <f t="shared" ref="AE2691:AE2754" si="336">AA2691+AB2691</f>
        <v>660</v>
      </c>
      <c r="AF2691" s="48">
        <f t="shared" ref="AF2691:AF2754" si="337">AC2691+AD2691</f>
        <v>923</v>
      </c>
      <c r="AG2691" s="48">
        <f t="shared" ref="AG2691:AG2754" si="338">AF2691-AE2691</f>
        <v>263</v>
      </c>
      <c r="AH2691" s="49">
        <f t="shared" ref="AH2691:AH2754" si="339">IF(I2691="ER",SUM(AA2691:AB2691),0)</f>
        <v>0</v>
      </c>
      <c r="AI2691" s="49">
        <f t="shared" ref="AI2691:AI2754" si="340">IF(I2691="ER",AC2691+AD2691,0)</f>
        <v>0</v>
      </c>
      <c r="AJ2691" s="50">
        <f t="shared" ref="AJ2691:AJ2754" si="341">AI2691-AH2691</f>
        <v>0</v>
      </c>
      <c r="AK2691" s="51">
        <v>0</v>
      </c>
    </row>
    <row r="2692" spans="1:37" hidden="1" x14ac:dyDescent="0.35">
      <c r="A2692" s="39" t="str">
        <f t="shared" si="335"/>
        <v>SWHC005</v>
      </c>
      <c r="B2692" s="39" t="s">
        <v>330</v>
      </c>
      <c r="C2692" s="62" t="s">
        <v>20</v>
      </c>
      <c r="D2692" s="40" t="s">
        <v>22</v>
      </c>
      <c r="E2692" s="40" t="str">
        <f t="shared" ref="E2692:E2755" si="342">A2692&amp;D2692</f>
        <v>SWHC005J</v>
      </c>
      <c r="F2692" s="67" t="s">
        <v>243</v>
      </c>
      <c r="G2692" s="40" t="str">
        <f>DataSpec!$B$11</f>
        <v>UpDeemed, DnDeemed, DnDeemDI</v>
      </c>
      <c r="H2692" s="40" t="str">
        <f>DataSpec!$B$7</f>
        <v>Cap-Tons</v>
      </c>
      <c r="I2692" s="40" t="s">
        <v>11</v>
      </c>
      <c r="J2692" t="s">
        <v>173</v>
      </c>
      <c r="K2692" t="s">
        <v>262</v>
      </c>
      <c r="U2692" s="44">
        <f>SUMIFS(Table1[AStdWBkW],Table1[EnergyImpactID],E2692,Table1[BldgType],B2692,Table1[BldgVint],C2692,Table1[BldgLoc],F2692)</f>
        <v>0.01</v>
      </c>
      <c r="V2692" s="44">
        <f>SUMIFS(Table1[AStdWBkWh],Table1[EnergyImpactID],E2692,Table1[BldgType],B2692,Table1[BldgVint],C2692,Table1[BldgLoc],F2692)</f>
        <v>26.85</v>
      </c>
      <c r="W2692" s="69">
        <v>0</v>
      </c>
      <c r="X2692" s="69"/>
      <c r="Y2692" s="69"/>
      <c r="Z2692" s="69"/>
      <c r="AA2692" s="47">
        <f>SUMIF('Cost per Solution Code'!$I$5:$I$24,'Measure Support Table'!D2692,'Cost per Solution Code'!$H$5:$H$24)</f>
        <v>660</v>
      </c>
      <c r="AB2692" s="62"/>
      <c r="AC2692" s="47">
        <f>SUMIF('Cost per Solution Code'!$I$5:$I$24,'Measure Support Table'!D2692,'Cost per Solution Code'!$F$5:$F$24)</f>
        <v>845</v>
      </c>
      <c r="AD2692" s="62"/>
      <c r="AE2692" s="48">
        <f t="shared" si="336"/>
        <v>660</v>
      </c>
      <c r="AF2692" s="48">
        <f t="shared" si="337"/>
        <v>845</v>
      </c>
      <c r="AG2692" s="48">
        <f t="shared" si="338"/>
        <v>185</v>
      </c>
      <c r="AH2692" s="49">
        <f t="shared" si="339"/>
        <v>0</v>
      </c>
      <c r="AI2692" s="49">
        <f t="shared" si="340"/>
        <v>0</v>
      </c>
      <c r="AJ2692" s="50">
        <f t="shared" si="341"/>
        <v>0</v>
      </c>
      <c r="AK2692" s="51">
        <v>0</v>
      </c>
    </row>
    <row r="2693" spans="1:37" hidden="1" x14ac:dyDescent="0.35">
      <c r="A2693" s="39" t="str">
        <f t="shared" si="335"/>
        <v>SWHC005</v>
      </c>
      <c r="B2693" s="39" t="s">
        <v>330</v>
      </c>
      <c r="C2693" s="62" t="s">
        <v>20</v>
      </c>
      <c r="D2693" s="40" t="s">
        <v>25</v>
      </c>
      <c r="E2693" s="40" t="str">
        <f t="shared" si="342"/>
        <v>SWHC005K</v>
      </c>
      <c r="F2693" s="67" t="s">
        <v>243</v>
      </c>
      <c r="G2693" s="40" t="str">
        <f>DataSpec!$B$11</f>
        <v>UpDeemed, DnDeemed, DnDeemDI</v>
      </c>
      <c r="H2693" s="40" t="str">
        <f>DataSpec!$B$7</f>
        <v>Cap-Tons</v>
      </c>
      <c r="I2693" s="40" t="s">
        <v>11</v>
      </c>
      <c r="J2693" t="s">
        <v>174</v>
      </c>
      <c r="K2693" t="s">
        <v>263</v>
      </c>
      <c r="U2693" s="44">
        <f>SUMIFS(Table1[AStdWBkW],Table1[EnergyImpactID],E2693,Table1[BldgType],B2693,Table1[BldgVint],C2693,Table1[BldgLoc],F2693)</f>
        <v>0.02</v>
      </c>
      <c r="V2693" s="44">
        <f>SUMIFS(Table1[AStdWBkWh],Table1[EnergyImpactID],E2693,Table1[BldgType],B2693,Table1[BldgVint],C2693,Table1[BldgLoc],F2693)</f>
        <v>46.24</v>
      </c>
      <c r="W2693" s="69">
        <v>0</v>
      </c>
      <c r="X2693" s="69"/>
      <c r="Y2693" s="69"/>
      <c r="Z2693" s="69"/>
      <c r="AA2693" s="47">
        <f>SUMIF('Cost per Solution Code'!$I$5:$I$24,'Measure Support Table'!D2693,'Cost per Solution Code'!$H$5:$H$24)</f>
        <v>519.14</v>
      </c>
      <c r="AB2693" s="62"/>
      <c r="AC2693" s="47">
        <f>SUMIF('Cost per Solution Code'!$I$5:$I$24,'Measure Support Table'!D2693,'Cost per Solution Code'!$F$5:$F$24)</f>
        <v>685.85</v>
      </c>
      <c r="AD2693" s="62"/>
      <c r="AE2693" s="48">
        <f t="shared" si="336"/>
        <v>519.14</v>
      </c>
      <c r="AF2693" s="48">
        <f t="shared" si="337"/>
        <v>685.85</v>
      </c>
      <c r="AG2693" s="48">
        <f t="shared" si="338"/>
        <v>166.71000000000004</v>
      </c>
      <c r="AH2693" s="49">
        <f t="shared" si="339"/>
        <v>0</v>
      </c>
      <c r="AI2693" s="49">
        <f t="shared" si="340"/>
        <v>0</v>
      </c>
      <c r="AJ2693" s="50">
        <f t="shared" si="341"/>
        <v>0</v>
      </c>
      <c r="AK2693" s="51">
        <v>0</v>
      </c>
    </row>
    <row r="2694" spans="1:37" hidden="1" x14ac:dyDescent="0.35">
      <c r="A2694" s="39" t="str">
        <f t="shared" si="335"/>
        <v>SWHC005</v>
      </c>
      <c r="B2694" s="39" t="s">
        <v>330</v>
      </c>
      <c r="C2694" s="62" t="s">
        <v>20</v>
      </c>
      <c r="D2694" s="40" t="s">
        <v>175</v>
      </c>
      <c r="E2694" s="40" t="str">
        <f t="shared" si="342"/>
        <v>SWHC005L</v>
      </c>
      <c r="F2694" s="67" t="s">
        <v>243</v>
      </c>
      <c r="G2694" s="40" t="str">
        <f>DataSpec!$B$11</f>
        <v>UpDeemed, DnDeemed, DnDeemDI</v>
      </c>
      <c r="H2694" s="40" t="str">
        <f>DataSpec!$B$7</f>
        <v>Cap-Tons</v>
      </c>
      <c r="I2694" s="40" t="s">
        <v>11</v>
      </c>
      <c r="J2694" t="s">
        <v>174</v>
      </c>
      <c r="K2694" t="s">
        <v>264</v>
      </c>
      <c r="U2694" s="44">
        <f>SUMIFS(Table1[AStdWBkW],Table1[EnergyImpactID],E2694,Table1[BldgType],B2694,Table1[BldgVint],C2694,Table1[BldgLoc],F2694)</f>
        <v>0.02</v>
      </c>
      <c r="V2694" s="44">
        <f>SUMIFS(Table1[AStdWBkWh],Table1[EnergyImpactID],E2694,Table1[BldgType],B2694,Table1[BldgVint],C2694,Table1[BldgLoc],F2694)</f>
        <v>30.8</v>
      </c>
      <c r="W2694" s="69">
        <v>0</v>
      </c>
      <c r="X2694" s="69"/>
      <c r="Y2694" s="69"/>
      <c r="Z2694" s="69"/>
      <c r="AA2694" s="47">
        <f>SUMIF('Cost per Solution Code'!$I$5:$I$24,'Measure Support Table'!D2694,'Cost per Solution Code'!$H$5:$H$24)</f>
        <v>519.14</v>
      </c>
      <c r="AB2694" s="62"/>
      <c r="AC2694" s="47">
        <f>SUMIF('Cost per Solution Code'!$I$5:$I$24,'Measure Support Table'!D2694,'Cost per Solution Code'!$F$5:$F$24)</f>
        <v>555.84500000000003</v>
      </c>
      <c r="AD2694" s="62"/>
      <c r="AE2694" s="48">
        <f t="shared" si="336"/>
        <v>519.14</v>
      </c>
      <c r="AF2694" s="48">
        <f t="shared" si="337"/>
        <v>555.84500000000003</v>
      </c>
      <c r="AG2694" s="48">
        <f t="shared" si="338"/>
        <v>36.705000000000041</v>
      </c>
      <c r="AH2694" s="49">
        <f t="shared" si="339"/>
        <v>0</v>
      </c>
      <c r="AI2694" s="49">
        <f t="shared" si="340"/>
        <v>0</v>
      </c>
      <c r="AJ2694" s="50">
        <f t="shared" si="341"/>
        <v>0</v>
      </c>
      <c r="AK2694" s="51">
        <v>0</v>
      </c>
    </row>
    <row r="2695" spans="1:37" hidden="1" x14ac:dyDescent="0.35">
      <c r="A2695" s="39" t="str">
        <f t="shared" ref="A2695:A2758" si="343">A2694</f>
        <v>SWHC005</v>
      </c>
      <c r="B2695" s="39" t="s">
        <v>330</v>
      </c>
      <c r="C2695" s="62" t="s">
        <v>20</v>
      </c>
      <c r="D2695" s="40" t="s">
        <v>176</v>
      </c>
      <c r="E2695" s="40" t="str">
        <f t="shared" si="342"/>
        <v>SWHC005M</v>
      </c>
      <c r="F2695" s="67" t="s">
        <v>243</v>
      </c>
      <c r="G2695" s="40" t="str">
        <f>DataSpec!$B$11</f>
        <v>UpDeemed, DnDeemed, DnDeemDI</v>
      </c>
      <c r="H2695" s="40" t="str">
        <f>DataSpec!$B$7</f>
        <v>Cap-Tons</v>
      </c>
      <c r="I2695" s="40" t="s">
        <v>11</v>
      </c>
      <c r="J2695" t="s">
        <v>177</v>
      </c>
      <c r="K2695" t="s">
        <v>265</v>
      </c>
      <c r="U2695" s="44">
        <f>SUMIFS(Table1[AStdWBkW],Table1[EnergyImpactID],E2695,Table1[BldgType],B2695,Table1[BldgVint],C2695,Table1[BldgLoc],F2695)</f>
        <v>0.02</v>
      </c>
      <c r="V2695" s="44">
        <f>SUMIFS(Table1[AStdWBkWh],Table1[EnergyImpactID],E2695,Table1[BldgType],B2695,Table1[BldgVint],C2695,Table1[BldgLoc],F2695)</f>
        <v>42.5</v>
      </c>
      <c r="W2695" s="69">
        <v>0</v>
      </c>
      <c r="X2695" s="69"/>
      <c r="Y2695" s="69"/>
      <c r="Z2695" s="69"/>
      <c r="AA2695" s="47">
        <f>SUMIF('Cost per Solution Code'!$I$5:$I$24,'Measure Support Table'!D2695,'Cost per Solution Code'!$H$5:$H$24)</f>
        <v>449.41</v>
      </c>
      <c r="AB2695" s="62"/>
      <c r="AC2695" s="47">
        <f>SUMIF('Cost per Solution Code'!$I$5:$I$24,'Measure Support Table'!D2695,'Cost per Solution Code'!$F$5:$F$24)</f>
        <v>771.3576281291954</v>
      </c>
      <c r="AD2695" s="62"/>
      <c r="AE2695" s="48">
        <f t="shared" si="336"/>
        <v>449.41</v>
      </c>
      <c r="AF2695" s="48">
        <f t="shared" si="337"/>
        <v>771.3576281291954</v>
      </c>
      <c r="AG2695" s="48">
        <f t="shared" si="338"/>
        <v>321.94762812919538</v>
      </c>
      <c r="AH2695" s="49">
        <f t="shared" si="339"/>
        <v>0</v>
      </c>
      <c r="AI2695" s="49">
        <f t="shared" si="340"/>
        <v>0</v>
      </c>
      <c r="AJ2695" s="50">
        <f t="shared" si="341"/>
        <v>0</v>
      </c>
      <c r="AK2695" s="51">
        <v>0</v>
      </c>
    </row>
    <row r="2696" spans="1:37" hidden="1" x14ac:dyDescent="0.35">
      <c r="A2696" s="39" t="str">
        <f t="shared" si="343"/>
        <v>SWHC005</v>
      </c>
      <c r="B2696" s="39" t="s">
        <v>330</v>
      </c>
      <c r="C2696" s="62" t="s">
        <v>20</v>
      </c>
      <c r="D2696" s="40" t="s">
        <v>178</v>
      </c>
      <c r="E2696" s="40" t="str">
        <f t="shared" si="342"/>
        <v>SWHC005N</v>
      </c>
      <c r="F2696" s="67" t="s">
        <v>243</v>
      </c>
      <c r="G2696" s="40" t="str">
        <f>DataSpec!$B$11</f>
        <v>UpDeemed, DnDeemed, DnDeemDI</v>
      </c>
      <c r="H2696" s="40" t="str">
        <f>DataSpec!$B$7</f>
        <v>Cap-Tons</v>
      </c>
      <c r="I2696" s="40" t="s">
        <v>11</v>
      </c>
      <c r="J2696" t="s">
        <v>177</v>
      </c>
      <c r="K2696" t="s">
        <v>266</v>
      </c>
      <c r="U2696" s="44">
        <f>SUMIFS(Table1[AStdWBkW],Table1[EnergyImpactID],E2696,Table1[BldgType],B2696,Table1[BldgVint],C2696,Table1[BldgLoc],F2696)</f>
        <v>0.01</v>
      </c>
      <c r="V2696" s="44">
        <f>SUMIFS(Table1[AStdWBkWh],Table1[EnergyImpactID],E2696,Table1[BldgType],B2696,Table1[BldgVint],C2696,Table1[BldgLoc],F2696)</f>
        <v>28.3</v>
      </c>
      <c r="W2696" s="69">
        <v>0</v>
      </c>
      <c r="X2696" s="69"/>
      <c r="Y2696" s="69"/>
      <c r="Z2696" s="69"/>
      <c r="AA2696" s="47">
        <f>SUMIF('Cost per Solution Code'!$I$5:$I$24,'Measure Support Table'!D2696,'Cost per Solution Code'!$H$5:$H$24)</f>
        <v>449.41</v>
      </c>
      <c r="AB2696" s="62"/>
      <c r="AC2696" s="47">
        <f>SUMIF('Cost per Solution Code'!$I$5:$I$24,'Measure Support Table'!D2696,'Cost per Solution Code'!$F$5:$F$24)</f>
        <v>629.11366698254767</v>
      </c>
      <c r="AD2696" s="62"/>
      <c r="AE2696" s="48">
        <f t="shared" si="336"/>
        <v>449.41</v>
      </c>
      <c r="AF2696" s="48">
        <f t="shared" si="337"/>
        <v>629.11366698254767</v>
      </c>
      <c r="AG2696" s="48">
        <f t="shared" si="338"/>
        <v>179.70366698254765</v>
      </c>
      <c r="AH2696" s="49">
        <f t="shared" si="339"/>
        <v>0</v>
      </c>
      <c r="AI2696" s="49">
        <f t="shared" si="340"/>
        <v>0</v>
      </c>
      <c r="AJ2696" s="50">
        <f t="shared" si="341"/>
        <v>0</v>
      </c>
      <c r="AK2696" s="51">
        <v>0</v>
      </c>
    </row>
    <row r="2697" spans="1:37" hidden="1" x14ac:dyDescent="0.35">
      <c r="A2697" s="39" t="str">
        <f t="shared" si="343"/>
        <v>SWHC005</v>
      </c>
      <c r="B2697" s="39" t="s">
        <v>330</v>
      </c>
      <c r="C2697" s="62" t="s">
        <v>20</v>
      </c>
      <c r="D2697" s="40" t="s">
        <v>179</v>
      </c>
      <c r="E2697" s="40" t="str">
        <f t="shared" si="342"/>
        <v>SWHC005O</v>
      </c>
      <c r="F2697" s="67" t="s">
        <v>243</v>
      </c>
      <c r="G2697" s="40" t="str">
        <f>DataSpec!$B$11</f>
        <v>UpDeemed, DnDeemed, DnDeemDI</v>
      </c>
      <c r="H2697" s="40" t="str">
        <f>DataSpec!$B$7</f>
        <v>Cap-Tons</v>
      </c>
      <c r="I2697" s="40" t="s">
        <v>11</v>
      </c>
      <c r="J2697" t="s">
        <v>180</v>
      </c>
      <c r="K2697" t="s">
        <v>267</v>
      </c>
      <c r="U2697" s="44">
        <f>SUMIFS(Table1[AStdWBkW],Table1[EnergyImpactID],E2697,Table1[BldgType],B2697,Table1[BldgVint],C2697,Table1[BldgLoc],F2697)</f>
        <v>0.03</v>
      </c>
      <c r="V2697" s="44">
        <f>SUMIFS(Table1[AStdWBkWh],Table1[EnergyImpactID],E2697,Table1[BldgType],B2697,Table1[BldgVint],C2697,Table1[BldgLoc],F2697)</f>
        <v>50.95</v>
      </c>
      <c r="W2697" s="69">
        <v>0</v>
      </c>
      <c r="X2697" s="69"/>
      <c r="Y2697" s="69"/>
      <c r="Z2697" s="69"/>
      <c r="AA2697" s="47">
        <f>SUMIF('Cost per Solution Code'!$I$5:$I$24,'Measure Support Table'!D2697,'Cost per Solution Code'!$H$5:$H$24)</f>
        <v>1086</v>
      </c>
      <c r="AB2697" s="62"/>
      <c r="AC2697" s="47">
        <f>SUMIF('Cost per Solution Code'!$I$5:$I$24,'Measure Support Table'!D2697,'Cost per Solution Code'!$F$5:$F$24)</f>
        <v>1124.9000000000001</v>
      </c>
      <c r="AD2697" s="62"/>
      <c r="AE2697" s="48">
        <f t="shared" si="336"/>
        <v>1086</v>
      </c>
      <c r="AF2697" s="48">
        <f t="shared" si="337"/>
        <v>1124.9000000000001</v>
      </c>
      <c r="AG2697" s="48">
        <f t="shared" si="338"/>
        <v>38.900000000000091</v>
      </c>
      <c r="AH2697" s="49">
        <f t="shared" si="339"/>
        <v>0</v>
      </c>
      <c r="AI2697" s="49">
        <f t="shared" si="340"/>
        <v>0</v>
      </c>
      <c r="AJ2697" s="50">
        <f t="shared" si="341"/>
        <v>0</v>
      </c>
      <c r="AK2697" s="51">
        <v>0</v>
      </c>
    </row>
    <row r="2698" spans="1:37" hidden="1" x14ac:dyDescent="0.35">
      <c r="A2698" s="39" t="str">
        <f t="shared" si="343"/>
        <v>SWHC005</v>
      </c>
      <c r="B2698" s="39" t="s">
        <v>330</v>
      </c>
      <c r="C2698" s="62" t="s">
        <v>20</v>
      </c>
      <c r="D2698" s="40" t="s">
        <v>181</v>
      </c>
      <c r="E2698" s="40" t="str">
        <f t="shared" si="342"/>
        <v>SWHC005P</v>
      </c>
      <c r="F2698" s="67" t="s">
        <v>243</v>
      </c>
      <c r="G2698" s="40" t="str">
        <f>DataSpec!$B$11</f>
        <v>UpDeemed, DnDeemed, DnDeemDI</v>
      </c>
      <c r="H2698" s="40" t="str">
        <f>DataSpec!$B$7</f>
        <v>Cap-Tons</v>
      </c>
      <c r="I2698" s="40" t="s">
        <v>11</v>
      </c>
      <c r="J2698" t="s">
        <v>180</v>
      </c>
      <c r="K2698" t="s">
        <v>268</v>
      </c>
      <c r="U2698" s="44">
        <f>SUMIFS(Table1[AStdWBkW],Table1[EnergyImpactID],E2698,Table1[BldgType],B2698,Table1[BldgVint],C2698,Table1[BldgLoc],F2698)</f>
        <v>0.02</v>
      </c>
      <c r="V2698" s="44">
        <f>SUMIFS(Table1[AStdWBkWh],Table1[EnergyImpactID],E2698,Table1[BldgType],B2698,Table1[BldgVint],C2698,Table1[BldgLoc],F2698)</f>
        <v>33.96</v>
      </c>
      <c r="W2698" s="69">
        <v>0</v>
      </c>
      <c r="X2698" s="69"/>
      <c r="Y2698" s="69"/>
      <c r="Z2698" s="69"/>
      <c r="AA2698" s="47">
        <f>SUMIF('Cost per Solution Code'!$I$5:$I$24,'Measure Support Table'!D2698,'Cost per Solution Code'!$H$5:$H$24)</f>
        <v>1086</v>
      </c>
      <c r="AB2698" s="62"/>
      <c r="AC2698" s="47">
        <f>SUMIF('Cost per Solution Code'!$I$5:$I$24,'Measure Support Table'!D2698,'Cost per Solution Code'!$F$5:$F$24)</f>
        <v>1107.17</v>
      </c>
      <c r="AD2698" s="62"/>
      <c r="AE2698" s="48">
        <f t="shared" si="336"/>
        <v>1086</v>
      </c>
      <c r="AF2698" s="48">
        <f t="shared" si="337"/>
        <v>1107.17</v>
      </c>
      <c r="AG2698" s="48">
        <f t="shared" si="338"/>
        <v>21.170000000000073</v>
      </c>
      <c r="AH2698" s="49">
        <f t="shared" si="339"/>
        <v>0</v>
      </c>
      <c r="AI2698" s="49">
        <f t="shared" si="340"/>
        <v>0</v>
      </c>
      <c r="AJ2698" s="50">
        <f t="shared" si="341"/>
        <v>0</v>
      </c>
      <c r="AK2698" s="51">
        <v>0</v>
      </c>
    </row>
    <row r="2699" spans="1:37" hidden="1" x14ac:dyDescent="0.35">
      <c r="A2699" s="39" t="str">
        <f t="shared" si="343"/>
        <v>SWHC005</v>
      </c>
      <c r="B2699" s="39" t="s">
        <v>330</v>
      </c>
      <c r="C2699" s="62" t="s">
        <v>20</v>
      </c>
      <c r="D2699" s="40" t="s">
        <v>182</v>
      </c>
      <c r="E2699" s="40" t="str">
        <f t="shared" si="342"/>
        <v>SWHC005Q</v>
      </c>
      <c r="F2699" s="67" t="s">
        <v>243</v>
      </c>
      <c r="G2699" s="40" t="str">
        <f>DataSpec!$B$11</f>
        <v>UpDeemed, DnDeemed, DnDeemDI</v>
      </c>
      <c r="H2699" s="40" t="str">
        <f>DataSpec!$B$7</f>
        <v>Cap-Tons</v>
      </c>
      <c r="I2699" s="40" t="s">
        <v>11</v>
      </c>
      <c r="J2699" t="s">
        <v>183</v>
      </c>
      <c r="K2699" t="s">
        <v>269</v>
      </c>
      <c r="U2699" s="44">
        <f>SUMIFS(Table1[AStdWBkW],Table1[EnergyImpactID],E2699,Table1[BldgType],B2699,Table1[BldgVint],C2699,Table1[BldgLoc],F2699)</f>
        <v>0.02</v>
      </c>
      <c r="V2699" s="44">
        <f>SUMIFS(Table1[AStdWBkWh],Table1[EnergyImpactID],E2699,Table1[BldgType],B2699,Table1[BldgVint],C2699,Table1[BldgLoc],F2699)</f>
        <v>39.82</v>
      </c>
      <c r="W2699" s="69">
        <v>0</v>
      </c>
      <c r="X2699" s="69"/>
      <c r="Y2699" s="69"/>
      <c r="Z2699" s="69"/>
      <c r="AA2699" s="47">
        <f>SUMIF('Cost per Solution Code'!$I$5:$I$24,'Measure Support Table'!D2699,'Cost per Solution Code'!$H$5:$H$24)</f>
        <v>636.29999999999995</v>
      </c>
      <c r="AB2699" s="62"/>
      <c r="AC2699" s="47">
        <f>SUMIF('Cost per Solution Code'!$I$5:$I$24,'Measure Support Table'!D2699,'Cost per Solution Code'!$F$5:$F$24)</f>
        <v>931.83</v>
      </c>
      <c r="AD2699" s="62"/>
      <c r="AE2699" s="48">
        <f t="shared" si="336"/>
        <v>636.29999999999995</v>
      </c>
      <c r="AF2699" s="48">
        <f t="shared" si="337"/>
        <v>931.83</v>
      </c>
      <c r="AG2699" s="48">
        <f t="shared" si="338"/>
        <v>295.53000000000009</v>
      </c>
      <c r="AH2699" s="49">
        <f t="shared" si="339"/>
        <v>0</v>
      </c>
      <c r="AI2699" s="49">
        <f t="shared" si="340"/>
        <v>0</v>
      </c>
      <c r="AJ2699" s="50">
        <f t="shared" si="341"/>
        <v>0</v>
      </c>
      <c r="AK2699" s="51">
        <v>0</v>
      </c>
    </row>
    <row r="2700" spans="1:37" hidden="1" x14ac:dyDescent="0.35">
      <c r="A2700" s="39" t="str">
        <f t="shared" si="343"/>
        <v>SWHC005</v>
      </c>
      <c r="B2700" s="39" t="s">
        <v>330</v>
      </c>
      <c r="C2700" s="62" t="s">
        <v>20</v>
      </c>
      <c r="D2700" s="40" t="s">
        <v>184</v>
      </c>
      <c r="E2700" s="40" t="str">
        <f t="shared" si="342"/>
        <v>SWHC005R</v>
      </c>
      <c r="F2700" s="67" t="s">
        <v>243</v>
      </c>
      <c r="G2700" s="40" t="str">
        <f>DataSpec!$B$11</f>
        <v>UpDeemed, DnDeemed, DnDeemDI</v>
      </c>
      <c r="H2700" s="40" t="str">
        <f>DataSpec!$B$7</f>
        <v>Cap-Tons</v>
      </c>
      <c r="I2700" s="40" t="s">
        <v>11</v>
      </c>
      <c r="J2700" t="s">
        <v>183</v>
      </c>
      <c r="K2700" t="s">
        <v>270</v>
      </c>
      <c r="U2700" s="44">
        <f>SUMIFS(Table1[AStdWBkW],Table1[EnergyImpactID],E2700,Table1[BldgType],B2700,Table1[BldgVint],C2700,Table1[BldgLoc],F2700)</f>
        <v>0.01</v>
      </c>
      <c r="V2700" s="44">
        <f>SUMIFS(Table1[AStdWBkWh],Table1[EnergyImpactID],E2700,Table1[BldgType],B2700,Table1[BldgVint],C2700,Table1[BldgLoc],F2700)</f>
        <v>26.49</v>
      </c>
      <c r="W2700" s="69">
        <v>0</v>
      </c>
      <c r="X2700" s="69"/>
      <c r="Y2700" s="69"/>
      <c r="Z2700" s="69"/>
      <c r="AA2700" s="47">
        <f>SUMIF('Cost per Solution Code'!$I$5:$I$24,'Measure Support Table'!D2700,'Cost per Solution Code'!$H$5:$H$24)</f>
        <v>636.29999999999995</v>
      </c>
      <c r="AB2700" s="62"/>
      <c r="AC2700" s="47">
        <f>SUMIF('Cost per Solution Code'!$I$5:$I$24,'Measure Support Table'!D2700,'Cost per Solution Code'!$F$5:$F$24)</f>
        <v>797.9</v>
      </c>
      <c r="AD2700" s="62"/>
      <c r="AE2700" s="48">
        <f t="shared" si="336"/>
        <v>636.29999999999995</v>
      </c>
      <c r="AF2700" s="48">
        <f t="shared" si="337"/>
        <v>797.9</v>
      </c>
      <c r="AG2700" s="48">
        <f t="shared" si="338"/>
        <v>161.60000000000002</v>
      </c>
      <c r="AH2700" s="49">
        <f t="shared" si="339"/>
        <v>0</v>
      </c>
      <c r="AI2700" s="49">
        <f t="shared" si="340"/>
        <v>0</v>
      </c>
      <c r="AJ2700" s="50">
        <f t="shared" si="341"/>
        <v>0</v>
      </c>
      <c r="AK2700" s="51">
        <v>0</v>
      </c>
    </row>
    <row r="2701" spans="1:37" hidden="1" x14ac:dyDescent="0.35">
      <c r="A2701" s="39" t="str">
        <f t="shared" si="343"/>
        <v>SWHC005</v>
      </c>
      <c r="B2701" s="39" t="s">
        <v>330</v>
      </c>
      <c r="C2701" s="62" t="s">
        <v>20</v>
      </c>
      <c r="D2701" s="40" t="s">
        <v>185</v>
      </c>
      <c r="E2701" s="40" t="str">
        <f t="shared" si="342"/>
        <v>SWHC005S</v>
      </c>
      <c r="F2701" s="67" t="s">
        <v>243</v>
      </c>
      <c r="G2701" s="40" t="str">
        <f>DataSpec!$B$11</f>
        <v>UpDeemed, DnDeemed, DnDeemDI</v>
      </c>
      <c r="H2701" s="40" t="str">
        <f>DataSpec!$B$7</f>
        <v>Cap-Tons</v>
      </c>
      <c r="I2701" s="40" t="s">
        <v>11</v>
      </c>
      <c r="J2701" t="s">
        <v>186</v>
      </c>
      <c r="K2701" t="s">
        <v>271</v>
      </c>
      <c r="U2701" s="44">
        <f>SUMIFS(Table1[AStdWBkW],Table1[EnergyImpactID],E2701,Table1[BldgType],B2701,Table1[BldgVint],C2701,Table1[BldgLoc],F2701)</f>
        <v>0.03</v>
      </c>
      <c r="V2701" s="44">
        <f>SUMIFS(Table1[AStdWBkWh],Table1[EnergyImpactID],E2701,Table1[BldgType],B2701,Table1[BldgVint],C2701,Table1[BldgLoc],F2701)</f>
        <v>53.04</v>
      </c>
      <c r="W2701" s="69">
        <v>0</v>
      </c>
      <c r="X2701" s="69"/>
      <c r="Y2701" s="69"/>
      <c r="Z2701" s="69"/>
      <c r="AA2701" s="47">
        <f>SUMIF('Cost per Solution Code'!$I$5:$I$24,'Measure Support Table'!D2701,'Cost per Solution Code'!$H$5:$H$24)</f>
        <v>416.53842439071497</v>
      </c>
      <c r="AB2701" s="62"/>
      <c r="AC2701" s="47">
        <f>SUMIF('Cost per Solution Code'!$I$5:$I$24,'Measure Support Table'!D2701,'Cost per Solution Code'!$F$5:$F$24)</f>
        <v>610</v>
      </c>
      <c r="AD2701" s="62"/>
      <c r="AE2701" s="48">
        <f t="shared" si="336"/>
        <v>416.53842439071497</v>
      </c>
      <c r="AF2701" s="48">
        <f t="shared" si="337"/>
        <v>610</v>
      </c>
      <c r="AG2701" s="48">
        <f t="shared" si="338"/>
        <v>193.46157560928503</v>
      </c>
      <c r="AH2701" s="49">
        <f t="shared" si="339"/>
        <v>0</v>
      </c>
      <c r="AI2701" s="49">
        <f t="shared" si="340"/>
        <v>0</v>
      </c>
      <c r="AJ2701" s="50">
        <f t="shared" si="341"/>
        <v>0</v>
      </c>
      <c r="AK2701" s="51">
        <v>0</v>
      </c>
    </row>
    <row r="2702" spans="1:37" hidden="1" x14ac:dyDescent="0.35">
      <c r="A2702" s="39" t="str">
        <f t="shared" si="343"/>
        <v>SWHC005</v>
      </c>
      <c r="B2702" s="39" t="s">
        <v>330</v>
      </c>
      <c r="C2702" s="62" t="s">
        <v>20</v>
      </c>
      <c r="D2702" s="40" t="s">
        <v>187</v>
      </c>
      <c r="E2702" s="40" t="str">
        <f t="shared" si="342"/>
        <v>SWHC005T</v>
      </c>
      <c r="F2702" s="67" t="s">
        <v>243</v>
      </c>
      <c r="G2702" s="40" t="str">
        <f>DataSpec!$B$11</f>
        <v>UpDeemed, DnDeemed, DnDeemDI</v>
      </c>
      <c r="H2702" s="40" t="str">
        <f>DataSpec!$B$7</f>
        <v>Cap-Tons</v>
      </c>
      <c r="I2702" s="40" t="s">
        <v>11</v>
      </c>
      <c r="J2702" t="s">
        <v>186</v>
      </c>
      <c r="K2702" t="s">
        <v>272</v>
      </c>
      <c r="U2702" s="44">
        <f>SUMIFS(Table1[AStdWBkW],Table1[EnergyImpactID],E2702,Table1[BldgType],B2702,Table1[BldgVint],C2702,Table1[BldgLoc],F2702)</f>
        <v>0.02</v>
      </c>
      <c r="V2702" s="44">
        <f>SUMIFS(Table1[AStdWBkWh],Table1[EnergyImpactID],E2702,Table1[BldgType],B2702,Table1[BldgVint],C2702,Table1[BldgLoc],F2702)</f>
        <v>35.31</v>
      </c>
      <c r="W2702" s="69">
        <v>0</v>
      </c>
      <c r="X2702" s="69"/>
      <c r="Y2702" s="69"/>
      <c r="Z2702" s="69"/>
      <c r="AA2702" s="47">
        <f>SUMIF('Cost per Solution Code'!$I$5:$I$24,'Measure Support Table'!D2702,'Cost per Solution Code'!$H$5:$H$24)</f>
        <v>416.53842439071497</v>
      </c>
      <c r="AB2702" s="62"/>
      <c r="AC2702" s="47">
        <f>SUMIF('Cost per Solution Code'!$I$5:$I$24,'Measure Support Table'!D2702,'Cost per Solution Code'!$F$5:$F$24)</f>
        <v>522.1950355751585</v>
      </c>
      <c r="AD2702" s="62"/>
      <c r="AE2702" s="48">
        <f t="shared" si="336"/>
        <v>416.53842439071497</v>
      </c>
      <c r="AF2702" s="48">
        <f t="shared" si="337"/>
        <v>522.1950355751585</v>
      </c>
      <c r="AG2702" s="48">
        <f t="shared" si="338"/>
        <v>105.65661118444353</v>
      </c>
      <c r="AH2702" s="49">
        <f t="shared" si="339"/>
        <v>0</v>
      </c>
      <c r="AI2702" s="49">
        <f t="shared" si="340"/>
        <v>0</v>
      </c>
      <c r="AJ2702" s="50">
        <f t="shared" si="341"/>
        <v>0</v>
      </c>
      <c r="AK2702" s="51">
        <v>0</v>
      </c>
    </row>
    <row r="2703" spans="1:37" hidden="1" x14ac:dyDescent="0.35">
      <c r="A2703" s="39" t="str">
        <f t="shared" si="343"/>
        <v>SWHC005</v>
      </c>
      <c r="B2703" s="39" t="s">
        <v>330</v>
      </c>
      <c r="C2703" s="62" t="s">
        <v>20</v>
      </c>
      <c r="D2703" s="40" t="s">
        <v>163</v>
      </c>
      <c r="E2703" s="40" t="str">
        <f t="shared" si="342"/>
        <v>SWHC005A</v>
      </c>
      <c r="F2703" s="67" t="s">
        <v>244</v>
      </c>
      <c r="G2703" s="40" t="str">
        <f>DataSpec!$B$11</f>
        <v>UpDeemed, DnDeemed, DnDeemDI</v>
      </c>
      <c r="H2703" s="40" t="str">
        <f>DataSpec!$B$7</f>
        <v>Cap-Tons</v>
      </c>
      <c r="I2703" s="40" t="s">
        <v>11</v>
      </c>
      <c r="J2703" t="s">
        <v>164</v>
      </c>
      <c r="K2703" t="s">
        <v>253</v>
      </c>
      <c r="U2703" s="44">
        <f>SUMIFS(Table1[AStdWBkW],Table1[EnergyImpactID],E2703,Table1[BldgType],B2703,Table1[BldgVint],C2703,Table1[BldgLoc],F2703)</f>
        <v>0.02</v>
      </c>
      <c r="V2703" s="44">
        <f>SUMIFS(Table1[AStdWBkWh],Table1[EnergyImpactID],E2703,Table1[BldgType],B2703,Table1[BldgVint],C2703,Table1[BldgLoc],F2703)</f>
        <v>41.83</v>
      </c>
      <c r="W2703" s="69">
        <v>0</v>
      </c>
      <c r="X2703" s="69"/>
      <c r="Y2703" s="69"/>
      <c r="Z2703" s="69"/>
      <c r="AA2703" s="47">
        <f>SUMIF('Cost per Solution Code'!$I$5:$I$24,'Measure Support Table'!D2703,'Cost per Solution Code'!$H$5:$H$24)</f>
        <v>656.88499999999999</v>
      </c>
      <c r="AB2703" s="62"/>
      <c r="AC2703" s="47">
        <f>SUMIF('Cost per Solution Code'!$I$5:$I$24,'Measure Support Table'!D2703,'Cost per Solution Code'!$F$5:$F$24)</f>
        <v>931.83999999999992</v>
      </c>
      <c r="AD2703" s="62"/>
      <c r="AE2703" s="48">
        <f t="shared" si="336"/>
        <v>656.88499999999999</v>
      </c>
      <c r="AF2703" s="48">
        <f t="shared" si="337"/>
        <v>931.83999999999992</v>
      </c>
      <c r="AG2703" s="48">
        <f t="shared" si="338"/>
        <v>274.95499999999993</v>
      </c>
      <c r="AH2703" s="49">
        <f t="shared" si="339"/>
        <v>0</v>
      </c>
      <c r="AI2703" s="49">
        <f t="shared" si="340"/>
        <v>0</v>
      </c>
      <c r="AJ2703" s="50">
        <f t="shared" si="341"/>
        <v>0</v>
      </c>
      <c r="AK2703" s="51">
        <v>0</v>
      </c>
    </row>
    <row r="2704" spans="1:37" hidden="1" x14ac:dyDescent="0.35">
      <c r="A2704" s="39" t="str">
        <f t="shared" si="343"/>
        <v>SWHC005</v>
      </c>
      <c r="B2704" s="39" t="s">
        <v>330</v>
      </c>
      <c r="C2704" s="62" t="s">
        <v>20</v>
      </c>
      <c r="D2704" s="40" t="s">
        <v>165</v>
      </c>
      <c r="E2704" s="40" t="str">
        <f t="shared" si="342"/>
        <v>SWHC005B</v>
      </c>
      <c r="F2704" s="67" t="s">
        <v>244</v>
      </c>
      <c r="G2704" s="40" t="str">
        <f>DataSpec!$B$11</f>
        <v>UpDeemed, DnDeemed, DnDeemDI</v>
      </c>
      <c r="H2704" s="40" t="str">
        <f>DataSpec!$B$7</f>
        <v>Cap-Tons</v>
      </c>
      <c r="I2704" s="40" t="s">
        <v>11</v>
      </c>
      <c r="J2704" t="s">
        <v>164</v>
      </c>
      <c r="K2704" t="s">
        <v>254</v>
      </c>
      <c r="U2704" s="44">
        <f>SUMIFS(Table1[AStdWBkW],Table1[EnergyImpactID],E2704,Table1[BldgType],B2704,Table1[BldgVint],C2704,Table1[BldgLoc],F2704)</f>
        <v>0.01</v>
      </c>
      <c r="V2704" s="44">
        <f>SUMIFS(Table1[AStdWBkWh],Table1[EnergyImpactID],E2704,Table1[BldgType],B2704,Table1[BldgVint],C2704,Table1[BldgLoc],F2704)</f>
        <v>27.86</v>
      </c>
      <c r="W2704" s="69">
        <v>0</v>
      </c>
      <c r="X2704" s="69"/>
      <c r="Y2704" s="69"/>
      <c r="Z2704" s="69"/>
      <c r="AA2704" s="47">
        <f>SUMIF('Cost per Solution Code'!$I$5:$I$24,'Measure Support Table'!D2704,'Cost per Solution Code'!$H$5:$H$24)</f>
        <v>656.88499999999999</v>
      </c>
      <c r="AB2704" s="62"/>
      <c r="AC2704" s="47">
        <f>SUMIF('Cost per Solution Code'!$I$5:$I$24,'Measure Support Table'!D2704,'Cost per Solution Code'!$F$5:$F$24)</f>
        <v>729.01</v>
      </c>
      <c r="AD2704" s="62"/>
      <c r="AE2704" s="48">
        <f t="shared" si="336"/>
        <v>656.88499999999999</v>
      </c>
      <c r="AF2704" s="48">
        <f t="shared" si="337"/>
        <v>729.01</v>
      </c>
      <c r="AG2704" s="48">
        <f t="shared" si="338"/>
        <v>72.125</v>
      </c>
      <c r="AH2704" s="49">
        <f t="shared" si="339"/>
        <v>0</v>
      </c>
      <c r="AI2704" s="49">
        <f t="shared" si="340"/>
        <v>0</v>
      </c>
      <c r="AJ2704" s="50">
        <f t="shared" si="341"/>
        <v>0</v>
      </c>
      <c r="AK2704" s="51">
        <v>0</v>
      </c>
    </row>
    <row r="2705" spans="1:37" hidden="1" x14ac:dyDescent="0.35">
      <c r="A2705" s="39" t="str">
        <f t="shared" si="343"/>
        <v>SWHC005</v>
      </c>
      <c r="B2705" s="39" t="s">
        <v>330</v>
      </c>
      <c r="C2705" s="62" t="s">
        <v>20</v>
      </c>
      <c r="D2705" s="40" t="s">
        <v>166</v>
      </c>
      <c r="E2705" s="40" t="str">
        <f t="shared" si="342"/>
        <v>SWHC005C</v>
      </c>
      <c r="F2705" s="67" t="s">
        <v>244</v>
      </c>
      <c r="G2705" s="40" t="str">
        <f>DataSpec!$B$11</f>
        <v>UpDeemed, DnDeemed, DnDeemDI</v>
      </c>
      <c r="H2705" s="40" t="str">
        <f>DataSpec!$B$7</f>
        <v>Cap-Tons</v>
      </c>
      <c r="I2705" s="40" t="s">
        <v>11</v>
      </c>
      <c r="J2705" t="s">
        <v>167</v>
      </c>
      <c r="K2705" t="s">
        <v>255</v>
      </c>
      <c r="U2705" s="44">
        <f>SUMIFS(Table1[AStdWBkW],Table1[EnergyImpactID],E2705,Table1[BldgType],B2705,Table1[BldgVint],C2705,Table1[BldgLoc],F2705)</f>
        <v>0.02</v>
      </c>
      <c r="V2705" s="44">
        <f>SUMIFS(Table1[AStdWBkWh],Table1[EnergyImpactID],E2705,Table1[BldgType],B2705,Table1[BldgVint],C2705,Table1[BldgLoc],F2705)</f>
        <v>39.159999999999997</v>
      </c>
      <c r="W2705" s="69">
        <v>0</v>
      </c>
      <c r="X2705" s="69"/>
      <c r="Y2705" s="69"/>
      <c r="Z2705" s="69"/>
      <c r="AA2705" s="47">
        <f>SUMIF('Cost per Solution Code'!$I$5:$I$24,'Measure Support Table'!D2705,'Cost per Solution Code'!$H$5:$H$24)</f>
        <v>515.125</v>
      </c>
      <c r="AB2705" s="62"/>
      <c r="AC2705" s="47">
        <f>SUMIF('Cost per Solution Code'!$I$5:$I$24,'Measure Support Table'!D2705,'Cost per Solution Code'!$F$5:$F$24)</f>
        <v>741.56</v>
      </c>
      <c r="AD2705" s="62"/>
      <c r="AE2705" s="48">
        <f t="shared" si="336"/>
        <v>515.125</v>
      </c>
      <c r="AF2705" s="48">
        <f t="shared" si="337"/>
        <v>741.56</v>
      </c>
      <c r="AG2705" s="48">
        <f t="shared" si="338"/>
        <v>226.43499999999995</v>
      </c>
      <c r="AH2705" s="49">
        <f t="shared" si="339"/>
        <v>0</v>
      </c>
      <c r="AI2705" s="49">
        <f t="shared" si="340"/>
        <v>0</v>
      </c>
      <c r="AJ2705" s="50">
        <f t="shared" si="341"/>
        <v>0</v>
      </c>
      <c r="AK2705" s="51">
        <v>0</v>
      </c>
    </row>
    <row r="2706" spans="1:37" hidden="1" x14ac:dyDescent="0.35">
      <c r="A2706" s="39" t="str">
        <f t="shared" si="343"/>
        <v>SWHC005</v>
      </c>
      <c r="B2706" s="39" t="s">
        <v>330</v>
      </c>
      <c r="C2706" s="62" t="s">
        <v>20</v>
      </c>
      <c r="D2706" s="40" t="s">
        <v>168</v>
      </c>
      <c r="E2706" s="40" t="str">
        <f t="shared" si="342"/>
        <v>SWHC005D</v>
      </c>
      <c r="F2706" s="67" t="s">
        <v>244</v>
      </c>
      <c r="G2706" s="40" t="str">
        <f>DataSpec!$B$11</f>
        <v>UpDeemed, DnDeemed, DnDeemDI</v>
      </c>
      <c r="H2706" s="40" t="str">
        <f>DataSpec!$B$7</f>
        <v>Cap-Tons</v>
      </c>
      <c r="I2706" s="40" t="s">
        <v>11</v>
      </c>
      <c r="J2706" t="s">
        <v>167</v>
      </c>
      <c r="K2706" t="s">
        <v>256</v>
      </c>
      <c r="U2706" s="44">
        <f>SUMIFS(Table1[AStdWBkW],Table1[EnergyImpactID],E2706,Table1[BldgType],B2706,Table1[BldgVint],C2706,Table1[BldgLoc],F2706)</f>
        <v>0.01</v>
      </c>
      <c r="V2706" s="44">
        <f>SUMIFS(Table1[AStdWBkWh],Table1[EnergyImpactID],E2706,Table1[BldgType],B2706,Table1[BldgVint],C2706,Table1[BldgLoc],F2706)</f>
        <v>26.12</v>
      </c>
      <c r="W2706" s="69">
        <v>0</v>
      </c>
      <c r="X2706" s="69"/>
      <c r="Y2706" s="69"/>
      <c r="Z2706" s="69"/>
      <c r="AA2706" s="47">
        <f>SUMIF('Cost per Solution Code'!$I$5:$I$24,'Measure Support Table'!D2706,'Cost per Solution Code'!$H$5:$H$24)</f>
        <v>515.125</v>
      </c>
      <c r="AB2706" s="62"/>
      <c r="AC2706" s="47">
        <f>SUMIF('Cost per Solution Code'!$I$5:$I$24,'Measure Support Table'!D2706,'Cost per Solution Code'!$F$5:$F$24)</f>
        <v>673.54</v>
      </c>
      <c r="AD2706" s="62"/>
      <c r="AE2706" s="48">
        <f t="shared" si="336"/>
        <v>515.125</v>
      </c>
      <c r="AF2706" s="48">
        <f t="shared" si="337"/>
        <v>673.54</v>
      </c>
      <c r="AG2706" s="48">
        <f t="shared" si="338"/>
        <v>158.41499999999996</v>
      </c>
      <c r="AH2706" s="49">
        <f t="shared" si="339"/>
        <v>0</v>
      </c>
      <c r="AI2706" s="49">
        <f t="shared" si="340"/>
        <v>0</v>
      </c>
      <c r="AJ2706" s="50">
        <f t="shared" si="341"/>
        <v>0</v>
      </c>
      <c r="AK2706" s="51">
        <v>0</v>
      </c>
    </row>
    <row r="2707" spans="1:37" hidden="1" x14ac:dyDescent="0.35">
      <c r="A2707" s="39" t="str">
        <f t="shared" si="343"/>
        <v>SWHC005</v>
      </c>
      <c r="B2707" s="39" t="s">
        <v>330</v>
      </c>
      <c r="C2707" s="62" t="s">
        <v>20</v>
      </c>
      <c r="D2707" s="40" t="s">
        <v>169</v>
      </c>
      <c r="E2707" s="40" t="str">
        <f t="shared" si="342"/>
        <v>SWHC005E</v>
      </c>
      <c r="F2707" s="67" t="s">
        <v>244</v>
      </c>
      <c r="G2707" s="40" t="str">
        <f>DataSpec!$B$11</f>
        <v>UpDeemed, DnDeemed, DnDeemDI</v>
      </c>
      <c r="H2707" s="40" t="str">
        <f>DataSpec!$B$7</f>
        <v>Cap-Tons</v>
      </c>
      <c r="I2707" s="40" t="s">
        <v>11</v>
      </c>
      <c r="J2707" t="s">
        <v>170</v>
      </c>
      <c r="K2707" t="s">
        <v>257</v>
      </c>
      <c r="U2707" s="44">
        <f>SUMIFS(Table1[AStdWBkW],Table1[EnergyImpactID],E2707,Table1[BldgType],B2707,Table1[BldgVint],C2707,Table1[BldgLoc],F2707)</f>
        <v>0.02</v>
      </c>
      <c r="V2707" s="44">
        <f>SUMIFS(Table1[AStdWBkWh],Table1[EnergyImpactID],E2707,Table1[BldgType],B2707,Table1[BldgVint],C2707,Table1[BldgLoc],F2707)</f>
        <v>38.49</v>
      </c>
      <c r="W2707" s="69">
        <v>0</v>
      </c>
      <c r="X2707" s="69"/>
      <c r="Y2707" s="69"/>
      <c r="Z2707" s="69"/>
      <c r="AA2707" s="47">
        <f>SUMIF('Cost per Solution Code'!$I$5:$I$24,'Measure Support Table'!D2707,'Cost per Solution Code'!$H$5:$H$24)</f>
        <v>448.52499999999998</v>
      </c>
      <c r="AB2707" s="62"/>
      <c r="AC2707" s="47">
        <f>SUMIF('Cost per Solution Code'!$I$5:$I$24,'Measure Support Table'!D2707,'Cost per Solution Code'!$F$5:$F$24)</f>
        <v>698.35</v>
      </c>
      <c r="AD2707" s="62"/>
      <c r="AE2707" s="48">
        <f t="shared" si="336"/>
        <v>448.52499999999998</v>
      </c>
      <c r="AF2707" s="48">
        <f t="shared" si="337"/>
        <v>698.35</v>
      </c>
      <c r="AG2707" s="48">
        <f t="shared" si="338"/>
        <v>249.82500000000005</v>
      </c>
      <c r="AH2707" s="49">
        <f t="shared" si="339"/>
        <v>0</v>
      </c>
      <c r="AI2707" s="49">
        <f t="shared" si="340"/>
        <v>0</v>
      </c>
      <c r="AJ2707" s="50">
        <f t="shared" si="341"/>
        <v>0</v>
      </c>
      <c r="AK2707" s="51">
        <v>0</v>
      </c>
    </row>
    <row r="2708" spans="1:37" hidden="1" x14ac:dyDescent="0.35">
      <c r="A2708" s="39" t="str">
        <f t="shared" si="343"/>
        <v>SWHC005</v>
      </c>
      <c r="B2708" s="39" t="s">
        <v>330</v>
      </c>
      <c r="C2708" s="62" t="s">
        <v>20</v>
      </c>
      <c r="D2708" s="40" t="s">
        <v>171</v>
      </c>
      <c r="E2708" s="40" t="str">
        <f t="shared" si="342"/>
        <v>SWHC005F</v>
      </c>
      <c r="F2708" s="67" t="s">
        <v>244</v>
      </c>
      <c r="G2708" s="40" t="str">
        <f>DataSpec!$B$11</f>
        <v>UpDeemed, DnDeemed, DnDeemDI</v>
      </c>
      <c r="H2708" s="40" t="str">
        <f>DataSpec!$B$7</f>
        <v>Cap-Tons</v>
      </c>
      <c r="I2708" s="40" t="s">
        <v>11</v>
      </c>
      <c r="J2708" t="s">
        <v>170</v>
      </c>
      <c r="K2708" t="s">
        <v>258</v>
      </c>
      <c r="U2708" s="44">
        <f>SUMIFS(Table1[AStdWBkW],Table1[EnergyImpactID],E2708,Table1[BldgType],B2708,Table1[BldgVint],C2708,Table1[BldgLoc],F2708)</f>
        <v>0.01</v>
      </c>
      <c r="V2708" s="44">
        <f>SUMIFS(Table1[AStdWBkWh],Table1[EnergyImpactID],E2708,Table1[BldgType],B2708,Table1[BldgVint],C2708,Table1[BldgLoc],F2708)</f>
        <v>25.66</v>
      </c>
      <c r="W2708" s="69">
        <v>0</v>
      </c>
      <c r="X2708" s="69"/>
      <c r="Y2708" s="69"/>
      <c r="Z2708" s="69"/>
      <c r="AA2708" s="47">
        <f>SUMIF('Cost per Solution Code'!$I$5:$I$24,'Measure Support Table'!D2708,'Cost per Solution Code'!$H$5:$H$24)</f>
        <v>448.52499999999998</v>
      </c>
      <c r="AB2708" s="62"/>
      <c r="AC2708" s="47">
        <f>SUMIF('Cost per Solution Code'!$I$5:$I$24,'Measure Support Table'!D2708,'Cost per Solution Code'!$F$5:$F$24)</f>
        <v>642.36500000000001</v>
      </c>
      <c r="AD2708" s="62"/>
      <c r="AE2708" s="48">
        <f t="shared" si="336"/>
        <v>448.52499999999998</v>
      </c>
      <c r="AF2708" s="48">
        <f t="shared" si="337"/>
        <v>642.36500000000001</v>
      </c>
      <c r="AG2708" s="48">
        <f t="shared" si="338"/>
        <v>193.84000000000003</v>
      </c>
      <c r="AH2708" s="49">
        <f t="shared" si="339"/>
        <v>0</v>
      </c>
      <c r="AI2708" s="49">
        <f t="shared" si="340"/>
        <v>0</v>
      </c>
      <c r="AJ2708" s="50">
        <f t="shared" si="341"/>
        <v>0</v>
      </c>
      <c r="AK2708" s="51">
        <v>0</v>
      </c>
    </row>
    <row r="2709" spans="1:37" hidden="1" x14ac:dyDescent="0.35">
      <c r="A2709" s="39" t="str">
        <f t="shared" si="343"/>
        <v>SWHC005</v>
      </c>
      <c r="B2709" s="39" t="s">
        <v>330</v>
      </c>
      <c r="C2709" s="62" t="s">
        <v>20</v>
      </c>
      <c r="D2709" s="40" t="s">
        <v>8</v>
      </c>
      <c r="E2709" s="40" t="str">
        <f t="shared" si="342"/>
        <v>SWHC005G</v>
      </c>
      <c r="F2709" s="67" t="s">
        <v>244</v>
      </c>
      <c r="G2709" s="40" t="str">
        <f>DataSpec!$B$11</f>
        <v>UpDeemed, DnDeemed, DnDeemDI</v>
      </c>
      <c r="H2709" s="40" t="str">
        <f>DataSpec!$B$7</f>
        <v>Cap-Tons</v>
      </c>
      <c r="I2709" s="40" t="s">
        <v>11</v>
      </c>
      <c r="J2709" t="s">
        <v>172</v>
      </c>
      <c r="K2709" t="s">
        <v>259</v>
      </c>
      <c r="U2709" s="44">
        <f>SUMIFS(Table1[AStdWBkW],Table1[EnergyImpactID],E2709,Table1[BldgType],B2709,Table1[BldgVint],C2709,Table1[BldgLoc],F2709)</f>
        <v>0.02</v>
      </c>
      <c r="V2709" s="44">
        <f>SUMIFS(Table1[AStdWBkWh],Table1[EnergyImpactID],E2709,Table1[BldgType],B2709,Table1[BldgVint],C2709,Table1[BldgLoc],F2709)</f>
        <v>38.49</v>
      </c>
      <c r="W2709" s="69">
        <v>0</v>
      </c>
      <c r="X2709" s="69"/>
      <c r="Y2709" s="69"/>
      <c r="Z2709" s="69"/>
      <c r="AA2709" s="47">
        <f>SUMIF('Cost per Solution Code'!$I$5:$I$24,'Measure Support Table'!D2709,'Cost per Solution Code'!$H$5:$H$24)</f>
        <v>392.565</v>
      </c>
      <c r="AB2709" s="62"/>
      <c r="AC2709" s="47">
        <f>SUMIF('Cost per Solution Code'!$I$5:$I$24,'Measure Support Table'!D2709,'Cost per Solution Code'!$F$5:$F$24)</f>
        <v>491.11500000000001</v>
      </c>
      <c r="AD2709" s="62"/>
      <c r="AE2709" s="48">
        <f t="shared" si="336"/>
        <v>392.565</v>
      </c>
      <c r="AF2709" s="48">
        <f t="shared" si="337"/>
        <v>491.11500000000001</v>
      </c>
      <c r="AG2709" s="48">
        <f t="shared" si="338"/>
        <v>98.550000000000011</v>
      </c>
      <c r="AH2709" s="49">
        <f t="shared" si="339"/>
        <v>0</v>
      </c>
      <c r="AI2709" s="49">
        <f t="shared" si="340"/>
        <v>0</v>
      </c>
      <c r="AJ2709" s="50">
        <f t="shared" si="341"/>
        <v>0</v>
      </c>
      <c r="AK2709" s="51">
        <v>0</v>
      </c>
    </row>
    <row r="2710" spans="1:37" hidden="1" x14ac:dyDescent="0.35">
      <c r="A2710" s="39" t="str">
        <f t="shared" si="343"/>
        <v>SWHC005</v>
      </c>
      <c r="B2710" s="39" t="s">
        <v>330</v>
      </c>
      <c r="C2710" s="62" t="s">
        <v>20</v>
      </c>
      <c r="D2710" s="40" t="s">
        <v>16</v>
      </c>
      <c r="E2710" s="40" t="str">
        <f t="shared" si="342"/>
        <v>SWHC005H</v>
      </c>
      <c r="F2710" s="67" t="s">
        <v>244</v>
      </c>
      <c r="G2710" s="40" t="str">
        <f>DataSpec!$B$11</f>
        <v>UpDeemed, DnDeemed, DnDeemDI</v>
      </c>
      <c r="H2710" s="40" t="str">
        <f>DataSpec!$B$7</f>
        <v>Cap-Tons</v>
      </c>
      <c r="I2710" s="40" t="s">
        <v>11</v>
      </c>
      <c r="J2710" t="s">
        <v>172</v>
      </c>
      <c r="K2710" t="s">
        <v>260</v>
      </c>
      <c r="U2710" s="44">
        <f>SUMIFS(Table1[AStdWBkW],Table1[EnergyImpactID],E2710,Table1[BldgType],B2710,Table1[BldgVint],C2710,Table1[BldgLoc],F2710)</f>
        <v>0.01</v>
      </c>
      <c r="V2710" s="44">
        <f>SUMIFS(Table1[AStdWBkWh],Table1[EnergyImpactID],E2710,Table1[BldgType],B2710,Table1[BldgVint],C2710,Table1[BldgLoc],F2710)</f>
        <v>25.66</v>
      </c>
      <c r="W2710" s="69">
        <v>0</v>
      </c>
      <c r="X2710" s="69"/>
      <c r="Y2710" s="69"/>
      <c r="Z2710" s="69"/>
      <c r="AA2710" s="47">
        <f>SUMIF('Cost per Solution Code'!$I$5:$I$24,'Measure Support Table'!D2710,'Cost per Solution Code'!$H$5:$H$24)</f>
        <v>392.565</v>
      </c>
      <c r="AB2710" s="62"/>
      <c r="AC2710" s="47">
        <f>SUMIF('Cost per Solution Code'!$I$5:$I$24,'Measure Support Table'!D2710,'Cost per Solution Code'!$F$5:$F$24)</f>
        <v>458.26499999999999</v>
      </c>
      <c r="AD2710" s="62"/>
      <c r="AE2710" s="48">
        <f t="shared" si="336"/>
        <v>392.565</v>
      </c>
      <c r="AF2710" s="48">
        <f t="shared" si="337"/>
        <v>458.26499999999999</v>
      </c>
      <c r="AG2710" s="48">
        <f t="shared" si="338"/>
        <v>65.699999999999989</v>
      </c>
      <c r="AH2710" s="49">
        <f t="shared" si="339"/>
        <v>0</v>
      </c>
      <c r="AI2710" s="49">
        <f t="shared" si="340"/>
        <v>0</v>
      </c>
      <c r="AJ2710" s="50">
        <f t="shared" si="341"/>
        <v>0</v>
      </c>
      <c r="AK2710" s="51">
        <v>0</v>
      </c>
    </row>
    <row r="2711" spans="1:37" hidden="1" x14ac:dyDescent="0.35">
      <c r="A2711" s="39" t="str">
        <f t="shared" si="343"/>
        <v>SWHC005</v>
      </c>
      <c r="B2711" s="39" t="s">
        <v>330</v>
      </c>
      <c r="C2711" s="62" t="s">
        <v>20</v>
      </c>
      <c r="D2711" s="40" t="s">
        <v>18</v>
      </c>
      <c r="E2711" s="40" t="str">
        <f t="shared" si="342"/>
        <v>SWHC005I</v>
      </c>
      <c r="F2711" s="67" t="s">
        <v>244</v>
      </c>
      <c r="G2711" s="40" t="str">
        <f>DataSpec!$B$11</f>
        <v>UpDeemed, DnDeemed, DnDeemDI</v>
      </c>
      <c r="H2711" s="40" t="str">
        <f>DataSpec!$B$7</f>
        <v>Cap-Tons</v>
      </c>
      <c r="I2711" s="40" t="s">
        <v>11</v>
      </c>
      <c r="J2711" t="s">
        <v>173</v>
      </c>
      <c r="K2711" t="s">
        <v>261</v>
      </c>
      <c r="U2711" s="44">
        <f>SUMIFS(Table1[AStdWBkW],Table1[EnergyImpactID],E2711,Table1[BldgType],B2711,Table1[BldgVint],C2711,Table1[BldgLoc],F2711)</f>
        <v>0.02</v>
      </c>
      <c r="V2711" s="44">
        <f>SUMIFS(Table1[AStdWBkWh],Table1[EnergyImpactID],E2711,Table1[BldgType],B2711,Table1[BldgVint],C2711,Table1[BldgLoc],F2711)</f>
        <v>45.76</v>
      </c>
      <c r="W2711" s="69">
        <v>0</v>
      </c>
      <c r="X2711" s="69"/>
      <c r="Y2711" s="69"/>
      <c r="Z2711" s="69"/>
      <c r="AA2711" s="47">
        <f>SUMIF('Cost per Solution Code'!$I$5:$I$24,'Measure Support Table'!D2711,'Cost per Solution Code'!$H$5:$H$24)</f>
        <v>660</v>
      </c>
      <c r="AB2711" s="62"/>
      <c r="AC2711" s="47">
        <f>SUMIF('Cost per Solution Code'!$I$5:$I$24,'Measure Support Table'!D2711,'Cost per Solution Code'!$F$5:$F$24)</f>
        <v>923</v>
      </c>
      <c r="AD2711" s="62"/>
      <c r="AE2711" s="48">
        <f t="shared" si="336"/>
        <v>660</v>
      </c>
      <c r="AF2711" s="48">
        <f t="shared" si="337"/>
        <v>923</v>
      </c>
      <c r="AG2711" s="48">
        <f t="shared" si="338"/>
        <v>263</v>
      </c>
      <c r="AH2711" s="49">
        <f t="shared" si="339"/>
        <v>0</v>
      </c>
      <c r="AI2711" s="49">
        <f t="shared" si="340"/>
        <v>0</v>
      </c>
      <c r="AJ2711" s="50">
        <f t="shared" si="341"/>
        <v>0</v>
      </c>
      <c r="AK2711" s="51">
        <v>0</v>
      </c>
    </row>
    <row r="2712" spans="1:37" hidden="1" x14ac:dyDescent="0.35">
      <c r="A2712" s="39" t="str">
        <f t="shared" si="343"/>
        <v>SWHC005</v>
      </c>
      <c r="B2712" s="39" t="s">
        <v>330</v>
      </c>
      <c r="C2712" s="62" t="s">
        <v>20</v>
      </c>
      <c r="D2712" s="40" t="s">
        <v>22</v>
      </c>
      <c r="E2712" s="40" t="str">
        <f t="shared" si="342"/>
        <v>SWHC005J</v>
      </c>
      <c r="F2712" s="67" t="s">
        <v>244</v>
      </c>
      <c r="G2712" s="40" t="str">
        <f>DataSpec!$B$11</f>
        <v>UpDeemed, DnDeemed, DnDeemDI</v>
      </c>
      <c r="H2712" s="40" t="str">
        <f>DataSpec!$B$7</f>
        <v>Cap-Tons</v>
      </c>
      <c r="I2712" s="40" t="s">
        <v>11</v>
      </c>
      <c r="J2712" t="s">
        <v>173</v>
      </c>
      <c r="K2712" t="s">
        <v>262</v>
      </c>
      <c r="U2712" s="44">
        <f>SUMIFS(Table1[AStdWBkW],Table1[EnergyImpactID],E2712,Table1[BldgType],B2712,Table1[BldgVint],C2712,Table1[BldgLoc],F2712)</f>
        <v>0.01</v>
      </c>
      <c r="V2712" s="44">
        <f>SUMIFS(Table1[AStdWBkWh],Table1[EnergyImpactID],E2712,Table1[BldgType],B2712,Table1[BldgVint],C2712,Table1[BldgLoc],F2712)</f>
        <v>30.53</v>
      </c>
      <c r="W2712" s="69">
        <v>0</v>
      </c>
      <c r="X2712" s="69"/>
      <c r="Y2712" s="69"/>
      <c r="Z2712" s="69"/>
      <c r="AA2712" s="47">
        <f>SUMIF('Cost per Solution Code'!$I$5:$I$24,'Measure Support Table'!D2712,'Cost per Solution Code'!$H$5:$H$24)</f>
        <v>660</v>
      </c>
      <c r="AB2712" s="62"/>
      <c r="AC2712" s="47">
        <f>SUMIF('Cost per Solution Code'!$I$5:$I$24,'Measure Support Table'!D2712,'Cost per Solution Code'!$F$5:$F$24)</f>
        <v>845</v>
      </c>
      <c r="AD2712" s="62"/>
      <c r="AE2712" s="48">
        <f t="shared" si="336"/>
        <v>660</v>
      </c>
      <c r="AF2712" s="48">
        <f t="shared" si="337"/>
        <v>845</v>
      </c>
      <c r="AG2712" s="48">
        <f t="shared" si="338"/>
        <v>185</v>
      </c>
      <c r="AH2712" s="49">
        <f t="shared" si="339"/>
        <v>0</v>
      </c>
      <c r="AI2712" s="49">
        <f t="shared" si="340"/>
        <v>0</v>
      </c>
      <c r="AJ2712" s="50">
        <f t="shared" si="341"/>
        <v>0</v>
      </c>
      <c r="AK2712" s="51">
        <v>0</v>
      </c>
    </row>
    <row r="2713" spans="1:37" hidden="1" x14ac:dyDescent="0.35">
      <c r="A2713" s="39" t="str">
        <f t="shared" si="343"/>
        <v>SWHC005</v>
      </c>
      <c r="B2713" s="39" t="s">
        <v>330</v>
      </c>
      <c r="C2713" s="62" t="s">
        <v>20</v>
      </c>
      <c r="D2713" s="40" t="s">
        <v>25</v>
      </c>
      <c r="E2713" s="40" t="str">
        <f t="shared" si="342"/>
        <v>SWHC005K</v>
      </c>
      <c r="F2713" s="67" t="s">
        <v>244</v>
      </c>
      <c r="G2713" s="40" t="str">
        <f>DataSpec!$B$11</f>
        <v>UpDeemed, DnDeemed, DnDeemDI</v>
      </c>
      <c r="H2713" s="40" t="str">
        <f>DataSpec!$B$7</f>
        <v>Cap-Tons</v>
      </c>
      <c r="I2713" s="40" t="s">
        <v>11</v>
      </c>
      <c r="J2713" t="s">
        <v>174</v>
      </c>
      <c r="K2713" t="s">
        <v>263</v>
      </c>
      <c r="U2713" s="44">
        <f>SUMIFS(Table1[AStdWBkW],Table1[EnergyImpactID],E2713,Table1[BldgType],B2713,Table1[BldgVint],C2713,Table1[BldgLoc],F2713)</f>
        <v>0.02</v>
      </c>
      <c r="V2713" s="44">
        <f>SUMIFS(Table1[AStdWBkWh],Table1[EnergyImpactID],E2713,Table1[BldgType],B2713,Table1[BldgVint],C2713,Table1[BldgLoc],F2713)</f>
        <v>52.92</v>
      </c>
      <c r="W2713" s="69">
        <v>0</v>
      </c>
      <c r="X2713" s="69"/>
      <c r="Y2713" s="69"/>
      <c r="Z2713" s="69"/>
      <c r="AA2713" s="47">
        <f>SUMIF('Cost per Solution Code'!$I$5:$I$24,'Measure Support Table'!D2713,'Cost per Solution Code'!$H$5:$H$24)</f>
        <v>519.14</v>
      </c>
      <c r="AB2713" s="62"/>
      <c r="AC2713" s="47">
        <f>SUMIF('Cost per Solution Code'!$I$5:$I$24,'Measure Support Table'!D2713,'Cost per Solution Code'!$F$5:$F$24)</f>
        <v>685.85</v>
      </c>
      <c r="AD2713" s="62"/>
      <c r="AE2713" s="48">
        <f t="shared" si="336"/>
        <v>519.14</v>
      </c>
      <c r="AF2713" s="48">
        <f t="shared" si="337"/>
        <v>685.85</v>
      </c>
      <c r="AG2713" s="48">
        <f t="shared" si="338"/>
        <v>166.71000000000004</v>
      </c>
      <c r="AH2713" s="49">
        <f t="shared" si="339"/>
        <v>0</v>
      </c>
      <c r="AI2713" s="49">
        <f t="shared" si="340"/>
        <v>0</v>
      </c>
      <c r="AJ2713" s="50">
        <f t="shared" si="341"/>
        <v>0</v>
      </c>
      <c r="AK2713" s="51">
        <v>0</v>
      </c>
    </row>
    <row r="2714" spans="1:37" hidden="1" x14ac:dyDescent="0.35">
      <c r="A2714" s="39" t="str">
        <f t="shared" si="343"/>
        <v>SWHC005</v>
      </c>
      <c r="B2714" s="39" t="s">
        <v>330</v>
      </c>
      <c r="C2714" s="62" t="s">
        <v>20</v>
      </c>
      <c r="D2714" s="40" t="s">
        <v>175</v>
      </c>
      <c r="E2714" s="40" t="str">
        <f t="shared" si="342"/>
        <v>SWHC005L</v>
      </c>
      <c r="F2714" s="67" t="s">
        <v>244</v>
      </c>
      <c r="G2714" s="40" t="str">
        <f>DataSpec!$B$11</f>
        <v>UpDeemed, DnDeemed, DnDeemDI</v>
      </c>
      <c r="H2714" s="40" t="str">
        <f>DataSpec!$B$7</f>
        <v>Cap-Tons</v>
      </c>
      <c r="I2714" s="40" t="s">
        <v>11</v>
      </c>
      <c r="J2714" t="s">
        <v>174</v>
      </c>
      <c r="K2714" t="s">
        <v>264</v>
      </c>
      <c r="U2714" s="44">
        <f>SUMIFS(Table1[AStdWBkW],Table1[EnergyImpactID],E2714,Table1[BldgType],B2714,Table1[BldgVint],C2714,Table1[BldgLoc],F2714)</f>
        <v>0.02</v>
      </c>
      <c r="V2714" s="44">
        <f>SUMIFS(Table1[AStdWBkWh],Table1[EnergyImpactID],E2714,Table1[BldgType],B2714,Table1[BldgVint],C2714,Table1[BldgLoc],F2714)</f>
        <v>35.25</v>
      </c>
      <c r="W2714" s="69">
        <v>0</v>
      </c>
      <c r="X2714" s="69"/>
      <c r="Y2714" s="69"/>
      <c r="Z2714" s="69"/>
      <c r="AA2714" s="47">
        <f>SUMIF('Cost per Solution Code'!$I$5:$I$24,'Measure Support Table'!D2714,'Cost per Solution Code'!$H$5:$H$24)</f>
        <v>519.14</v>
      </c>
      <c r="AB2714" s="62"/>
      <c r="AC2714" s="47">
        <f>SUMIF('Cost per Solution Code'!$I$5:$I$24,'Measure Support Table'!D2714,'Cost per Solution Code'!$F$5:$F$24)</f>
        <v>555.84500000000003</v>
      </c>
      <c r="AD2714" s="62"/>
      <c r="AE2714" s="48">
        <f t="shared" si="336"/>
        <v>519.14</v>
      </c>
      <c r="AF2714" s="48">
        <f t="shared" si="337"/>
        <v>555.84500000000003</v>
      </c>
      <c r="AG2714" s="48">
        <f t="shared" si="338"/>
        <v>36.705000000000041</v>
      </c>
      <c r="AH2714" s="49">
        <f t="shared" si="339"/>
        <v>0</v>
      </c>
      <c r="AI2714" s="49">
        <f t="shared" si="340"/>
        <v>0</v>
      </c>
      <c r="AJ2714" s="50">
        <f t="shared" si="341"/>
        <v>0</v>
      </c>
      <c r="AK2714" s="51">
        <v>0</v>
      </c>
    </row>
    <row r="2715" spans="1:37" hidden="1" x14ac:dyDescent="0.35">
      <c r="A2715" s="39" t="str">
        <f t="shared" si="343"/>
        <v>SWHC005</v>
      </c>
      <c r="B2715" s="39" t="s">
        <v>330</v>
      </c>
      <c r="C2715" s="62" t="s">
        <v>20</v>
      </c>
      <c r="D2715" s="40" t="s">
        <v>176</v>
      </c>
      <c r="E2715" s="40" t="str">
        <f t="shared" si="342"/>
        <v>SWHC005M</v>
      </c>
      <c r="F2715" s="67" t="s">
        <v>244</v>
      </c>
      <c r="G2715" s="40" t="str">
        <f>DataSpec!$B$11</f>
        <v>UpDeemed, DnDeemed, DnDeemDI</v>
      </c>
      <c r="H2715" s="40" t="str">
        <f>DataSpec!$B$7</f>
        <v>Cap-Tons</v>
      </c>
      <c r="I2715" s="40" t="s">
        <v>11</v>
      </c>
      <c r="J2715" t="s">
        <v>177</v>
      </c>
      <c r="K2715" t="s">
        <v>265</v>
      </c>
      <c r="U2715" s="44">
        <f>SUMIFS(Table1[AStdWBkW],Table1[EnergyImpactID],E2715,Table1[BldgType],B2715,Table1[BldgVint],C2715,Table1[BldgLoc],F2715)</f>
        <v>0.02</v>
      </c>
      <c r="V2715" s="44">
        <f>SUMIFS(Table1[AStdWBkWh],Table1[EnergyImpactID],E2715,Table1[BldgType],B2715,Table1[BldgVint],C2715,Table1[BldgLoc],F2715)</f>
        <v>48.63</v>
      </c>
      <c r="W2715" s="69">
        <v>0</v>
      </c>
      <c r="X2715" s="69"/>
      <c r="Y2715" s="69"/>
      <c r="Z2715" s="69"/>
      <c r="AA2715" s="47">
        <f>SUMIF('Cost per Solution Code'!$I$5:$I$24,'Measure Support Table'!D2715,'Cost per Solution Code'!$H$5:$H$24)</f>
        <v>449.41</v>
      </c>
      <c r="AB2715" s="62"/>
      <c r="AC2715" s="47">
        <f>SUMIF('Cost per Solution Code'!$I$5:$I$24,'Measure Support Table'!D2715,'Cost per Solution Code'!$F$5:$F$24)</f>
        <v>771.3576281291954</v>
      </c>
      <c r="AD2715" s="62"/>
      <c r="AE2715" s="48">
        <f t="shared" si="336"/>
        <v>449.41</v>
      </c>
      <c r="AF2715" s="48">
        <f t="shared" si="337"/>
        <v>771.3576281291954</v>
      </c>
      <c r="AG2715" s="48">
        <f t="shared" si="338"/>
        <v>321.94762812919538</v>
      </c>
      <c r="AH2715" s="49">
        <f t="shared" si="339"/>
        <v>0</v>
      </c>
      <c r="AI2715" s="49">
        <f t="shared" si="340"/>
        <v>0</v>
      </c>
      <c r="AJ2715" s="50">
        <f t="shared" si="341"/>
        <v>0</v>
      </c>
      <c r="AK2715" s="51">
        <v>0</v>
      </c>
    </row>
    <row r="2716" spans="1:37" hidden="1" x14ac:dyDescent="0.35">
      <c r="A2716" s="39" t="str">
        <f t="shared" si="343"/>
        <v>SWHC005</v>
      </c>
      <c r="B2716" s="39" t="s">
        <v>330</v>
      </c>
      <c r="C2716" s="62" t="s">
        <v>20</v>
      </c>
      <c r="D2716" s="40" t="s">
        <v>178</v>
      </c>
      <c r="E2716" s="40" t="str">
        <f t="shared" si="342"/>
        <v>SWHC005N</v>
      </c>
      <c r="F2716" s="67" t="s">
        <v>244</v>
      </c>
      <c r="G2716" s="40" t="str">
        <f>DataSpec!$B$11</f>
        <v>UpDeemed, DnDeemed, DnDeemDI</v>
      </c>
      <c r="H2716" s="40" t="str">
        <f>DataSpec!$B$7</f>
        <v>Cap-Tons</v>
      </c>
      <c r="I2716" s="40" t="s">
        <v>11</v>
      </c>
      <c r="J2716" t="s">
        <v>177</v>
      </c>
      <c r="K2716" t="s">
        <v>266</v>
      </c>
      <c r="U2716" s="44">
        <f>SUMIFS(Table1[AStdWBkW],Table1[EnergyImpactID],E2716,Table1[BldgType],B2716,Table1[BldgVint],C2716,Table1[BldgLoc],F2716)</f>
        <v>0.01</v>
      </c>
      <c r="V2716" s="44">
        <f>SUMIFS(Table1[AStdWBkWh],Table1[EnergyImpactID],E2716,Table1[BldgType],B2716,Table1[BldgVint],C2716,Table1[BldgLoc],F2716)</f>
        <v>32.47</v>
      </c>
      <c r="W2716" s="69">
        <v>0</v>
      </c>
      <c r="X2716" s="69"/>
      <c r="Y2716" s="69"/>
      <c r="Z2716" s="69"/>
      <c r="AA2716" s="47">
        <f>SUMIF('Cost per Solution Code'!$I$5:$I$24,'Measure Support Table'!D2716,'Cost per Solution Code'!$H$5:$H$24)</f>
        <v>449.41</v>
      </c>
      <c r="AB2716" s="62"/>
      <c r="AC2716" s="47">
        <f>SUMIF('Cost per Solution Code'!$I$5:$I$24,'Measure Support Table'!D2716,'Cost per Solution Code'!$F$5:$F$24)</f>
        <v>629.11366698254767</v>
      </c>
      <c r="AD2716" s="62"/>
      <c r="AE2716" s="48">
        <f t="shared" si="336"/>
        <v>449.41</v>
      </c>
      <c r="AF2716" s="48">
        <f t="shared" si="337"/>
        <v>629.11366698254767</v>
      </c>
      <c r="AG2716" s="48">
        <f t="shared" si="338"/>
        <v>179.70366698254765</v>
      </c>
      <c r="AH2716" s="49">
        <f t="shared" si="339"/>
        <v>0</v>
      </c>
      <c r="AI2716" s="49">
        <f t="shared" si="340"/>
        <v>0</v>
      </c>
      <c r="AJ2716" s="50">
        <f t="shared" si="341"/>
        <v>0</v>
      </c>
      <c r="AK2716" s="51">
        <v>0</v>
      </c>
    </row>
    <row r="2717" spans="1:37" hidden="1" x14ac:dyDescent="0.35">
      <c r="A2717" s="39" t="str">
        <f t="shared" si="343"/>
        <v>SWHC005</v>
      </c>
      <c r="B2717" s="39" t="s">
        <v>330</v>
      </c>
      <c r="C2717" s="62" t="s">
        <v>20</v>
      </c>
      <c r="D2717" s="40" t="s">
        <v>179</v>
      </c>
      <c r="E2717" s="40" t="str">
        <f t="shared" si="342"/>
        <v>SWHC005O</v>
      </c>
      <c r="F2717" s="67" t="s">
        <v>244</v>
      </c>
      <c r="G2717" s="40" t="str">
        <f>DataSpec!$B$11</f>
        <v>UpDeemed, DnDeemed, DnDeemDI</v>
      </c>
      <c r="H2717" s="40" t="str">
        <f>DataSpec!$B$7</f>
        <v>Cap-Tons</v>
      </c>
      <c r="I2717" s="40" t="s">
        <v>11</v>
      </c>
      <c r="J2717" t="s">
        <v>180</v>
      </c>
      <c r="K2717" t="s">
        <v>267</v>
      </c>
      <c r="U2717" s="44">
        <f>SUMIFS(Table1[AStdWBkW],Table1[EnergyImpactID],E2717,Table1[BldgType],B2717,Table1[BldgVint],C2717,Table1[BldgLoc],F2717)</f>
        <v>0.03</v>
      </c>
      <c r="V2717" s="44">
        <f>SUMIFS(Table1[AStdWBkWh],Table1[EnergyImpactID],E2717,Table1[BldgType],B2717,Table1[BldgVint],C2717,Table1[BldgLoc],F2717)</f>
        <v>58.37</v>
      </c>
      <c r="W2717" s="69">
        <v>0</v>
      </c>
      <c r="X2717" s="69"/>
      <c r="Y2717" s="69"/>
      <c r="Z2717" s="69"/>
      <c r="AA2717" s="47">
        <f>SUMIF('Cost per Solution Code'!$I$5:$I$24,'Measure Support Table'!D2717,'Cost per Solution Code'!$H$5:$H$24)</f>
        <v>1086</v>
      </c>
      <c r="AB2717" s="62"/>
      <c r="AC2717" s="47">
        <f>SUMIF('Cost per Solution Code'!$I$5:$I$24,'Measure Support Table'!D2717,'Cost per Solution Code'!$F$5:$F$24)</f>
        <v>1124.9000000000001</v>
      </c>
      <c r="AD2717" s="62"/>
      <c r="AE2717" s="48">
        <f t="shared" si="336"/>
        <v>1086</v>
      </c>
      <c r="AF2717" s="48">
        <f t="shared" si="337"/>
        <v>1124.9000000000001</v>
      </c>
      <c r="AG2717" s="48">
        <f t="shared" si="338"/>
        <v>38.900000000000091</v>
      </c>
      <c r="AH2717" s="49">
        <f t="shared" si="339"/>
        <v>0</v>
      </c>
      <c r="AI2717" s="49">
        <f t="shared" si="340"/>
        <v>0</v>
      </c>
      <c r="AJ2717" s="50">
        <f t="shared" si="341"/>
        <v>0</v>
      </c>
      <c r="AK2717" s="51">
        <v>0</v>
      </c>
    </row>
    <row r="2718" spans="1:37" hidden="1" x14ac:dyDescent="0.35">
      <c r="A2718" s="39" t="str">
        <f t="shared" si="343"/>
        <v>SWHC005</v>
      </c>
      <c r="B2718" s="39" t="s">
        <v>330</v>
      </c>
      <c r="C2718" s="62" t="s">
        <v>20</v>
      </c>
      <c r="D2718" s="40" t="s">
        <v>181</v>
      </c>
      <c r="E2718" s="40" t="str">
        <f t="shared" si="342"/>
        <v>SWHC005P</v>
      </c>
      <c r="F2718" s="67" t="s">
        <v>244</v>
      </c>
      <c r="G2718" s="40" t="str">
        <f>DataSpec!$B$11</f>
        <v>UpDeemed, DnDeemed, DnDeemDI</v>
      </c>
      <c r="H2718" s="40" t="str">
        <f>DataSpec!$B$7</f>
        <v>Cap-Tons</v>
      </c>
      <c r="I2718" s="40" t="s">
        <v>11</v>
      </c>
      <c r="J2718" t="s">
        <v>180</v>
      </c>
      <c r="K2718" t="s">
        <v>268</v>
      </c>
      <c r="U2718" s="44">
        <f>SUMIFS(Table1[AStdWBkW],Table1[EnergyImpactID],E2718,Table1[BldgType],B2718,Table1[BldgVint],C2718,Table1[BldgLoc],F2718)</f>
        <v>0.02</v>
      </c>
      <c r="V2718" s="44">
        <f>SUMIFS(Table1[AStdWBkWh],Table1[EnergyImpactID],E2718,Table1[BldgType],B2718,Table1[BldgVint],C2718,Table1[BldgLoc],F2718)</f>
        <v>38.880000000000003</v>
      </c>
      <c r="W2718" s="69">
        <v>0</v>
      </c>
      <c r="X2718" s="69"/>
      <c r="Y2718" s="69"/>
      <c r="Z2718" s="69"/>
      <c r="AA2718" s="47">
        <f>SUMIF('Cost per Solution Code'!$I$5:$I$24,'Measure Support Table'!D2718,'Cost per Solution Code'!$H$5:$H$24)</f>
        <v>1086</v>
      </c>
      <c r="AB2718" s="62"/>
      <c r="AC2718" s="47">
        <f>SUMIF('Cost per Solution Code'!$I$5:$I$24,'Measure Support Table'!D2718,'Cost per Solution Code'!$F$5:$F$24)</f>
        <v>1107.17</v>
      </c>
      <c r="AD2718" s="62"/>
      <c r="AE2718" s="48">
        <f t="shared" si="336"/>
        <v>1086</v>
      </c>
      <c r="AF2718" s="48">
        <f t="shared" si="337"/>
        <v>1107.17</v>
      </c>
      <c r="AG2718" s="48">
        <f t="shared" si="338"/>
        <v>21.170000000000073</v>
      </c>
      <c r="AH2718" s="49">
        <f t="shared" si="339"/>
        <v>0</v>
      </c>
      <c r="AI2718" s="49">
        <f t="shared" si="340"/>
        <v>0</v>
      </c>
      <c r="AJ2718" s="50">
        <f t="shared" si="341"/>
        <v>0</v>
      </c>
      <c r="AK2718" s="51">
        <v>0</v>
      </c>
    </row>
    <row r="2719" spans="1:37" hidden="1" x14ac:dyDescent="0.35">
      <c r="A2719" s="39" t="str">
        <f t="shared" si="343"/>
        <v>SWHC005</v>
      </c>
      <c r="B2719" s="39" t="s">
        <v>330</v>
      </c>
      <c r="C2719" s="62" t="s">
        <v>20</v>
      </c>
      <c r="D2719" s="40" t="s">
        <v>182</v>
      </c>
      <c r="E2719" s="40" t="str">
        <f t="shared" si="342"/>
        <v>SWHC005Q</v>
      </c>
      <c r="F2719" s="67" t="s">
        <v>244</v>
      </c>
      <c r="G2719" s="40" t="str">
        <f>DataSpec!$B$11</f>
        <v>UpDeemed, DnDeemed, DnDeemDI</v>
      </c>
      <c r="H2719" s="40" t="str">
        <f>DataSpec!$B$7</f>
        <v>Cap-Tons</v>
      </c>
      <c r="I2719" s="40" t="s">
        <v>11</v>
      </c>
      <c r="J2719" t="s">
        <v>183</v>
      </c>
      <c r="K2719" t="s">
        <v>269</v>
      </c>
      <c r="U2719" s="44">
        <f>SUMIFS(Table1[AStdWBkW],Table1[EnergyImpactID],E2719,Table1[BldgType],B2719,Table1[BldgVint],C2719,Table1[BldgLoc],F2719)</f>
        <v>0.02</v>
      </c>
      <c r="V2719" s="44">
        <f>SUMIFS(Table1[AStdWBkWh],Table1[EnergyImpactID],E2719,Table1[BldgType],B2719,Table1[BldgVint],C2719,Table1[BldgLoc],F2719)</f>
        <v>45.56</v>
      </c>
      <c r="W2719" s="69">
        <v>0</v>
      </c>
      <c r="X2719" s="69"/>
      <c r="Y2719" s="69"/>
      <c r="Z2719" s="69"/>
      <c r="AA2719" s="47">
        <f>SUMIF('Cost per Solution Code'!$I$5:$I$24,'Measure Support Table'!D2719,'Cost per Solution Code'!$H$5:$H$24)</f>
        <v>636.29999999999995</v>
      </c>
      <c r="AB2719" s="62"/>
      <c r="AC2719" s="47">
        <f>SUMIF('Cost per Solution Code'!$I$5:$I$24,'Measure Support Table'!D2719,'Cost per Solution Code'!$F$5:$F$24)</f>
        <v>931.83</v>
      </c>
      <c r="AD2719" s="62"/>
      <c r="AE2719" s="48">
        <f t="shared" si="336"/>
        <v>636.29999999999995</v>
      </c>
      <c r="AF2719" s="48">
        <f t="shared" si="337"/>
        <v>931.83</v>
      </c>
      <c r="AG2719" s="48">
        <f t="shared" si="338"/>
        <v>295.53000000000009</v>
      </c>
      <c r="AH2719" s="49">
        <f t="shared" si="339"/>
        <v>0</v>
      </c>
      <c r="AI2719" s="49">
        <f t="shared" si="340"/>
        <v>0</v>
      </c>
      <c r="AJ2719" s="50">
        <f t="shared" si="341"/>
        <v>0</v>
      </c>
      <c r="AK2719" s="51">
        <v>0</v>
      </c>
    </row>
    <row r="2720" spans="1:37" hidden="1" x14ac:dyDescent="0.35">
      <c r="A2720" s="39" t="str">
        <f t="shared" si="343"/>
        <v>SWHC005</v>
      </c>
      <c r="B2720" s="39" t="s">
        <v>330</v>
      </c>
      <c r="C2720" s="62" t="s">
        <v>20</v>
      </c>
      <c r="D2720" s="40" t="s">
        <v>184</v>
      </c>
      <c r="E2720" s="40" t="str">
        <f t="shared" si="342"/>
        <v>SWHC005R</v>
      </c>
      <c r="F2720" s="67" t="s">
        <v>244</v>
      </c>
      <c r="G2720" s="40" t="str">
        <f>DataSpec!$B$11</f>
        <v>UpDeemed, DnDeemed, DnDeemDI</v>
      </c>
      <c r="H2720" s="40" t="str">
        <f>DataSpec!$B$7</f>
        <v>Cap-Tons</v>
      </c>
      <c r="I2720" s="40" t="s">
        <v>11</v>
      </c>
      <c r="J2720" t="s">
        <v>183</v>
      </c>
      <c r="K2720" t="s">
        <v>270</v>
      </c>
      <c r="U2720" s="44">
        <f>SUMIFS(Table1[AStdWBkW],Table1[EnergyImpactID],E2720,Table1[BldgType],B2720,Table1[BldgVint],C2720,Table1[BldgLoc],F2720)</f>
        <v>0.01</v>
      </c>
      <c r="V2720" s="44">
        <f>SUMIFS(Table1[AStdWBkWh],Table1[EnergyImpactID],E2720,Table1[BldgType],B2720,Table1[BldgVint],C2720,Table1[BldgLoc],F2720)</f>
        <v>30.37</v>
      </c>
      <c r="W2720" s="69">
        <v>0</v>
      </c>
      <c r="X2720" s="69"/>
      <c r="Y2720" s="69"/>
      <c r="Z2720" s="69"/>
      <c r="AA2720" s="47">
        <f>SUMIF('Cost per Solution Code'!$I$5:$I$24,'Measure Support Table'!D2720,'Cost per Solution Code'!$H$5:$H$24)</f>
        <v>636.29999999999995</v>
      </c>
      <c r="AB2720" s="62"/>
      <c r="AC2720" s="47">
        <f>SUMIF('Cost per Solution Code'!$I$5:$I$24,'Measure Support Table'!D2720,'Cost per Solution Code'!$F$5:$F$24)</f>
        <v>797.9</v>
      </c>
      <c r="AD2720" s="62"/>
      <c r="AE2720" s="48">
        <f t="shared" si="336"/>
        <v>636.29999999999995</v>
      </c>
      <c r="AF2720" s="48">
        <f t="shared" si="337"/>
        <v>797.9</v>
      </c>
      <c r="AG2720" s="48">
        <f t="shared" si="338"/>
        <v>161.60000000000002</v>
      </c>
      <c r="AH2720" s="49">
        <f t="shared" si="339"/>
        <v>0</v>
      </c>
      <c r="AI2720" s="49">
        <f t="shared" si="340"/>
        <v>0</v>
      </c>
      <c r="AJ2720" s="50">
        <f t="shared" si="341"/>
        <v>0</v>
      </c>
      <c r="AK2720" s="51">
        <v>0</v>
      </c>
    </row>
    <row r="2721" spans="1:37" hidden="1" x14ac:dyDescent="0.35">
      <c r="A2721" s="39" t="str">
        <f t="shared" si="343"/>
        <v>SWHC005</v>
      </c>
      <c r="B2721" s="39" t="s">
        <v>330</v>
      </c>
      <c r="C2721" s="62" t="s">
        <v>20</v>
      </c>
      <c r="D2721" s="40" t="s">
        <v>185</v>
      </c>
      <c r="E2721" s="40" t="str">
        <f t="shared" si="342"/>
        <v>SWHC005S</v>
      </c>
      <c r="F2721" s="67" t="s">
        <v>244</v>
      </c>
      <c r="G2721" s="40" t="str">
        <f>DataSpec!$B$11</f>
        <v>UpDeemed, DnDeemed, DnDeemDI</v>
      </c>
      <c r="H2721" s="40" t="str">
        <f>DataSpec!$B$7</f>
        <v>Cap-Tons</v>
      </c>
      <c r="I2721" s="40" t="s">
        <v>11</v>
      </c>
      <c r="J2721" t="s">
        <v>186</v>
      </c>
      <c r="K2721" t="s">
        <v>271</v>
      </c>
      <c r="U2721" s="44">
        <f>SUMIFS(Table1[AStdWBkW],Table1[EnergyImpactID],E2721,Table1[BldgType],B2721,Table1[BldgVint],C2721,Table1[BldgLoc],F2721)</f>
        <v>0.03</v>
      </c>
      <c r="V2721" s="44">
        <f>SUMIFS(Table1[AStdWBkWh],Table1[EnergyImpactID],E2721,Table1[BldgType],B2721,Table1[BldgVint],C2721,Table1[BldgLoc],F2721)</f>
        <v>60.74</v>
      </c>
      <c r="W2721" s="69">
        <v>0</v>
      </c>
      <c r="X2721" s="69"/>
      <c r="Y2721" s="69"/>
      <c r="Z2721" s="69"/>
      <c r="AA2721" s="47">
        <f>SUMIF('Cost per Solution Code'!$I$5:$I$24,'Measure Support Table'!D2721,'Cost per Solution Code'!$H$5:$H$24)</f>
        <v>416.53842439071497</v>
      </c>
      <c r="AB2721" s="62"/>
      <c r="AC2721" s="47">
        <f>SUMIF('Cost per Solution Code'!$I$5:$I$24,'Measure Support Table'!D2721,'Cost per Solution Code'!$F$5:$F$24)</f>
        <v>610</v>
      </c>
      <c r="AD2721" s="62"/>
      <c r="AE2721" s="48">
        <f t="shared" si="336"/>
        <v>416.53842439071497</v>
      </c>
      <c r="AF2721" s="48">
        <f t="shared" si="337"/>
        <v>610</v>
      </c>
      <c r="AG2721" s="48">
        <f t="shared" si="338"/>
        <v>193.46157560928503</v>
      </c>
      <c r="AH2721" s="49">
        <f t="shared" si="339"/>
        <v>0</v>
      </c>
      <c r="AI2721" s="49">
        <f t="shared" si="340"/>
        <v>0</v>
      </c>
      <c r="AJ2721" s="50">
        <f t="shared" si="341"/>
        <v>0</v>
      </c>
      <c r="AK2721" s="51">
        <v>0</v>
      </c>
    </row>
    <row r="2722" spans="1:37" hidden="1" x14ac:dyDescent="0.35">
      <c r="A2722" s="39" t="str">
        <f t="shared" si="343"/>
        <v>SWHC005</v>
      </c>
      <c r="B2722" s="39" t="s">
        <v>330</v>
      </c>
      <c r="C2722" s="62" t="s">
        <v>20</v>
      </c>
      <c r="D2722" s="40" t="s">
        <v>187</v>
      </c>
      <c r="E2722" s="40" t="str">
        <f t="shared" si="342"/>
        <v>SWHC005T</v>
      </c>
      <c r="F2722" s="67" t="s">
        <v>244</v>
      </c>
      <c r="G2722" s="40" t="str">
        <f>DataSpec!$B$11</f>
        <v>UpDeemed, DnDeemed, DnDeemDI</v>
      </c>
      <c r="H2722" s="40" t="str">
        <f>DataSpec!$B$7</f>
        <v>Cap-Tons</v>
      </c>
      <c r="I2722" s="40" t="s">
        <v>11</v>
      </c>
      <c r="J2722" t="s">
        <v>186</v>
      </c>
      <c r="K2722" t="s">
        <v>272</v>
      </c>
      <c r="U2722" s="44">
        <f>SUMIFS(Table1[AStdWBkW],Table1[EnergyImpactID],E2722,Table1[BldgType],B2722,Table1[BldgVint],C2722,Table1[BldgLoc],F2722)</f>
        <v>0.02</v>
      </c>
      <c r="V2722" s="44">
        <f>SUMIFS(Table1[AStdWBkWh],Table1[EnergyImpactID],E2722,Table1[BldgType],B2722,Table1[BldgVint],C2722,Table1[BldgLoc],F2722)</f>
        <v>40.5</v>
      </c>
      <c r="W2722" s="69">
        <v>0</v>
      </c>
      <c r="X2722" s="69"/>
      <c r="Y2722" s="69"/>
      <c r="Z2722" s="69"/>
      <c r="AA2722" s="47">
        <f>SUMIF('Cost per Solution Code'!$I$5:$I$24,'Measure Support Table'!D2722,'Cost per Solution Code'!$H$5:$H$24)</f>
        <v>416.53842439071497</v>
      </c>
      <c r="AB2722" s="62"/>
      <c r="AC2722" s="47">
        <f>SUMIF('Cost per Solution Code'!$I$5:$I$24,'Measure Support Table'!D2722,'Cost per Solution Code'!$F$5:$F$24)</f>
        <v>522.1950355751585</v>
      </c>
      <c r="AD2722" s="62"/>
      <c r="AE2722" s="48">
        <f t="shared" si="336"/>
        <v>416.53842439071497</v>
      </c>
      <c r="AF2722" s="48">
        <f t="shared" si="337"/>
        <v>522.1950355751585</v>
      </c>
      <c r="AG2722" s="48">
        <f t="shared" si="338"/>
        <v>105.65661118444353</v>
      </c>
      <c r="AH2722" s="49">
        <f t="shared" si="339"/>
        <v>0</v>
      </c>
      <c r="AI2722" s="49">
        <f t="shared" si="340"/>
        <v>0</v>
      </c>
      <c r="AJ2722" s="50">
        <f t="shared" si="341"/>
        <v>0</v>
      </c>
      <c r="AK2722" s="51">
        <v>0</v>
      </c>
    </row>
    <row r="2723" spans="1:37" x14ac:dyDescent="0.35">
      <c r="A2723" s="39" t="str">
        <f t="shared" si="343"/>
        <v>SWHC005</v>
      </c>
      <c r="B2723" s="39" t="s">
        <v>330</v>
      </c>
      <c r="C2723" s="62" t="s">
        <v>20</v>
      </c>
      <c r="D2723" s="40" t="s">
        <v>163</v>
      </c>
      <c r="E2723" s="40" t="str">
        <f t="shared" si="342"/>
        <v>SWHC005A</v>
      </c>
      <c r="F2723" s="67" t="s">
        <v>245</v>
      </c>
      <c r="G2723" s="40" t="str">
        <f>DataSpec!$B$11</f>
        <v>UpDeemed, DnDeemed, DnDeemDI</v>
      </c>
      <c r="H2723" s="40" t="str">
        <f>DataSpec!$B$7</f>
        <v>Cap-Tons</v>
      </c>
      <c r="I2723" s="40" t="s">
        <v>11</v>
      </c>
      <c r="J2723" t="s">
        <v>164</v>
      </c>
      <c r="K2723" t="s">
        <v>253</v>
      </c>
      <c r="U2723" s="44">
        <f>SUMIFS(Table1[AStdWBkW],Table1[EnergyImpactID],E2723,Table1[BldgType],B2723,Table1[BldgVint],C2723,Table1[BldgLoc],F2723)</f>
        <v>0.02</v>
      </c>
      <c r="V2723" s="44">
        <f>SUMIFS(Table1[AStdWBkWh],Table1[EnergyImpactID],E2723,Table1[BldgType],B2723,Table1[BldgVint],C2723,Table1[BldgLoc],F2723)</f>
        <v>40.799999999999997</v>
      </c>
      <c r="W2723" s="69">
        <v>0</v>
      </c>
      <c r="X2723" s="69"/>
      <c r="Y2723" s="69"/>
      <c r="Z2723" s="69"/>
      <c r="AA2723" s="47">
        <f>SUMIF('Cost per Solution Code'!$I$5:$I$24,'Measure Support Table'!D2723,'Cost per Solution Code'!$H$5:$H$24)</f>
        <v>656.88499999999999</v>
      </c>
      <c r="AB2723" s="62"/>
      <c r="AC2723" s="47">
        <f>SUMIF('Cost per Solution Code'!$I$5:$I$24,'Measure Support Table'!D2723,'Cost per Solution Code'!$F$5:$F$24)</f>
        <v>931.83999999999992</v>
      </c>
      <c r="AD2723" s="62"/>
      <c r="AE2723" s="48">
        <f t="shared" si="336"/>
        <v>656.88499999999999</v>
      </c>
      <c r="AF2723" s="48">
        <f t="shared" si="337"/>
        <v>931.83999999999992</v>
      </c>
      <c r="AG2723" s="48">
        <f t="shared" si="338"/>
        <v>274.95499999999993</v>
      </c>
      <c r="AH2723" s="49">
        <f t="shared" si="339"/>
        <v>0</v>
      </c>
      <c r="AI2723" s="49">
        <f t="shared" si="340"/>
        <v>0</v>
      </c>
      <c r="AJ2723" s="50">
        <f t="shared" si="341"/>
        <v>0</v>
      </c>
      <c r="AK2723" s="51">
        <v>0</v>
      </c>
    </row>
    <row r="2724" spans="1:37" hidden="1" x14ac:dyDescent="0.35">
      <c r="A2724" s="39" t="str">
        <f t="shared" si="343"/>
        <v>SWHC005</v>
      </c>
      <c r="B2724" s="39" t="s">
        <v>330</v>
      </c>
      <c r="C2724" s="62" t="s">
        <v>20</v>
      </c>
      <c r="D2724" s="40" t="s">
        <v>165</v>
      </c>
      <c r="E2724" s="40" t="str">
        <f t="shared" si="342"/>
        <v>SWHC005B</v>
      </c>
      <c r="F2724" s="67" t="s">
        <v>245</v>
      </c>
      <c r="G2724" s="40" t="str">
        <f>DataSpec!$B$11</f>
        <v>UpDeemed, DnDeemed, DnDeemDI</v>
      </c>
      <c r="H2724" s="40" t="str">
        <f>DataSpec!$B$7</f>
        <v>Cap-Tons</v>
      </c>
      <c r="I2724" s="40" t="s">
        <v>11</v>
      </c>
      <c r="J2724" t="s">
        <v>164</v>
      </c>
      <c r="K2724" t="s">
        <v>254</v>
      </c>
      <c r="U2724" s="44">
        <f>SUMIFS(Table1[AStdWBkW],Table1[EnergyImpactID],E2724,Table1[BldgType],B2724,Table1[BldgVint],C2724,Table1[BldgLoc],F2724)</f>
        <v>0.02</v>
      </c>
      <c r="V2724" s="44">
        <f>SUMIFS(Table1[AStdWBkWh],Table1[EnergyImpactID],E2724,Table1[BldgType],B2724,Table1[BldgVint],C2724,Table1[BldgLoc],F2724)</f>
        <v>27.14</v>
      </c>
      <c r="W2724" s="69">
        <v>0</v>
      </c>
      <c r="X2724" s="69"/>
      <c r="Y2724" s="69"/>
      <c r="Z2724" s="69"/>
      <c r="AA2724" s="47">
        <f>SUMIF('Cost per Solution Code'!$I$5:$I$24,'Measure Support Table'!D2724,'Cost per Solution Code'!$H$5:$H$24)</f>
        <v>656.88499999999999</v>
      </c>
      <c r="AB2724" s="62"/>
      <c r="AC2724" s="47">
        <f>SUMIF('Cost per Solution Code'!$I$5:$I$24,'Measure Support Table'!D2724,'Cost per Solution Code'!$F$5:$F$24)</f>
        <v>729.01</v>
      </c>
      <c r="AD2724" s="62"/>
      <c r="AE2724" s="48">
        <f t="shared" si="336"/>
        <v>656.88499999999999</v>
      </c>
      <c r="AF2724" s="48">
        <f t="shared" si="337"/>
        <v>729.01</v>
      </c>
      <c r="AG2724" s="48">
        <f t="shared" si="338"/>
        <v>72.125</v>
      </c>
      <c r="AH2724" s="49">
        <f t="shared" si="339"/>
        <v>0</v>
      </c>
      <c r="AI2724" s="49">
        <f t="shared" si="340"/>
        <v>0</v>
      </c>
      <c r="AJ2724" s="50">
        <f t="shared" si="341"/>
        <v>0</v>
      </c>
      <c r="AK2724" s="51">
        <v>0</v>
      </c>
    </row>
    <row r="2725" spans="1:37" hidden="1" x14ac:dyDescent="0.35">
      <c r="A2725" s="39" t="str">
        <f t="shared" si="343"/>
        <v>SWHC005</v>
      </c>
      <c r="B2725" s="39" t="s">
        <v>330</v>
      </c>
      <c r="C2725" s="62" t="s">
        <v>20</v>
      </c>
      <c r="D2725" s="40" t="s">
        <v>166</v>
      </c>
      <c r="E2725" s="40" t="str">
        <f t="shared" si="342"/>
        <v>SWHC005C</v>
      </c>
      <c r="F2725" s="67" t="s">
        <v>245</v>
      </c>
      <c r="G2725" s="40" t="str">
        <f>DataSpec!$B$11</f>
        <v>UpDeemed, DnDeemed, DnDeemDI</v>
      </c>
      <c r="H2725" s="40" t="str">
        <f>DataSpec!$B$7</f>
        <v>Cap-Tons</v>
      </c>
      <c r="I2725" s="40" t="s">
        <v>11</v>
      </c>
      <c r="J2725" t="s">
        <v>167</v>
      </c>
      <c r="K2725" t="s">
        <v>255</v>
      </c>
      <c r="U2725" s="44">
        <f>SUMIFS(Table1[AStdWBkW],Table1[EnergyImpactID],E2725,Table1[BldgType],B2725,Table1[BldgVint],C2725,Table1[BldgLoc],F2725)</f>
        <v>0.02</v>
      </c>
      <c r="V2725" s="44">
        <f>SUMIFS(Table1[AStdWBkWh],Table1[EnergyImpactID],E2725,Table1[BldgType],B2725,Table1[BldgVint],C2725,Table1[BldgLoc],F2725)</f>
        <v>38.200000000000003</v>
      </c>
      <c r="W2725" s="69">
        <v>0</v>
      </c>
      <c r="X2725" s="69"/>
      <c r="Y2725" s="69"/>
      <c r="Z2725" s="69"/>
      <c r="AA2725" s="47">
        <f>SUMIF('Cost per Solution Code'!$I$5:$I$24,'Measure Support Table'!D2725,'Cost per Solution Code'!$H$5:$H$24)</f>
        <v>515.125</v>
      </c>
      <c r="AB2725" s="62"/>
      <c r="AC2725" s="47">
        <f>SUMIF('Cost per Solution Code'!$I$5:$I$24,'Measure Support Table'!D2725,'Cost per Solution Code'!$F$5:$F$24)</f>
        <v>741.56</v>
      </c>
      <c r="AD2725" s="62"/>
      <c r="AE2725" s="48">
        <f t="shared" si="336"/>
        <v>515.125</v>
      </c>
      <c r="AF2725" s="48">
        <f t="shared" si="337"/>
        <v>741.56</v>
      </c>
      <c r="AG2725" s="48">
        <f t="shared" si="338"/>
        <v>226.43499999999995</v>
      </c>
      <c r="AH2725" s="49">
        <f t="shared" si="339"/>
        <v>0</v>
      </c>
      <c r="AI2725" s="49">
        <f t="shared" si="340"/>
        <v>0</v>
      </c>
      <c r="AJ2725" s="50">
        <f t="shared" si="341"/>
        <v>0</v>
      </c>
      <c r="AK2725" s="51">
        <v>0</v>
      </c>
    </row>
    <row r="2726" spans="1:37" hidden="1" x14ac:dyDescent="0.35">
      <c r="A2726" s="39" t="str">
        <f t="shared" si="343"/>
        <v>SWHC005</v>
      </c>
      <c r="B2726" s="39" t="s">
        <v>330</v>
      </c>
      <c r="C2726" s="62" t="s">
        <v>20</v>
      </c>
      <c r="D2726" s="40" t="s">
        <v>168</v>
      </c>
      <c r="E2726" s="40" t="str">
        <f t="shared" si="342"/>
        <v>SWHC005D</v>
      </c>
      <c r="F2726" s="67" t="s">
        <v>245</v>
      </c>
      <c r="G2726" s="40" t="str">
        <f>DataSpec!$B$11</f>
        <v>UpDeemed, DnDeemed, DnDeemDI</v>
      </c>
      <c r="H2726" s="40" t="str">
        <f>DataSpec!$B$7</f>
        <v>Cap-Tons</v>
      </c>
      <c r="I2726" s="40" t="s">
        <v>11</v>
      </c>
      <c r="J2726" t="s">
        <v>167</v>
      </c>
      <c r="K2726" t="s">
        <v>256</v>
      </c>
      <c r="U2726" s="44">
        <f>SUMIFS(Table1[AStdWBkW],Table1[EnergyImpactID],E2726,Table1[BldgType],B2726,Table1[BldgVint],C2726,Table1[BldgLoc],F2726)</f>
        <v>0.01</v>
      </c>
      <c r="V2726" s="44">
        <f>SUMIFS(Table1[AStdWBkWh],Table1[EnergyImpactID],E2726,Table1[BldgType],B2726,Table1[BldgVint],C2726,Table1[BldgLoc],F2726)</f>
        <v>25.51</v>
      </c>
      <c r="W2726" s="69">
        <v>0</v>
      </c>
      <c r="X2726" s="69"/>
      <c r="Y2726" s="69"/>
      <c r="Z2726" s="69"/>
      <c r="AA2726" s="47">
        <f>SUMIF('Cost per Solution Code'!$I$5:$I$24,'Measure Support Table'!D2726,'Cost per Solution Code'!$H$5:$H$24)</f>
        <v>515.125</v>
      </c>
      <c r="AB2726" s="62"/>
      <c r="AC2726" s="47">
        <f>SUMIF('Cost per Solution Code'!$I$5:$I$24,'Measure Support Table'!D2726,'Cost per Solution Code'!$F$5:$F$24)</f>
        <v>673.54</v>
      </c>
      <c r="AD2726" s="62"/>
      <c r="AE2726" s="48">
        <f t="shared" si="336"/>
        <v>515.125</v>
      </c>
      <c r="AF2726" s="48">
        <f t="shared" si="337"/>
        <v>673.54</v>
      </c>
      <c r="AG2726" s="48">
        <f t="shared" si="338"/>
        <v>158.41499999999996</v>
      </c>
      <c r="AH2726" s="49">
        <f t="shared" si="339"/>
        <v>0</v>
      </c>
      <c r="AI2726" s="49">
        <f t="shared" si="340"/>
        <v>0</v>
      </c>
      <c r="AJ2726" s="50">
        <f t="shared" si="341"/>
        <v>0</v>
      </c>
      <c r="AK2726" s="51">
        <v>0</v>
      </c>
    </row>
    <row r="2727" spans="1:37" hidden="1" x14ac:dyDescent="0.35">
      <c r="A2727" s="39" t="str">
        <f t="shared" si="343"/>
        <v>SWHC005</v>
      </c>
      <c r="B2727" s="39" t="s">
        <v>330</v>
      </c>
      <c r="C2727" s="62" t="s">
        <v>20</v>
      </c>
      <c r="D2727" s="40" t="s">
        <v>169</v>
      </c>
      <c r="E2727" s="40" t="str">
        <f t="shared" si="342"/>
        <v>SWHC005E</v>
      </c>
      <c r="F2727" s="67" t="s">
        <v>245</v>
      </c>
      <c r="G2727" s="40" t="str">
        <f>DataSpec!$B$11</f>
        <v>UpDeemed, DnDeemed, DnDeemDI</v>
      </c>
      <c r="H2727" s="40" t="str">
        <f>DataSpec!$B$7</f>
        <v>Cap-Tons</v>
      </c>
      <c r="I2727" s="40" t="s">
        <v>11</v>
      </c>
      <c r="J2727" t="s">
        <v>170</v>
      </c>
      <c r="K2727" t="s">
        <v>257</v>
      </c>
      <c r="U2727" s="44">
        <f>SUMIFS(Table1[AStdWBkW],Table1[EnergyImpactID],E2727,Table1[BldgType],B2727,Table1[BldgVint],C2727,Table1[BldgLoc],F2727)</f>
        <v>0.02</v>
      </c>
      <c r="V2727" s="44">
        <f>SUMIFS(Table1[AStdWBkWh],Table1[EnergyImpactID],E2727,Table1[BldgType],B2727,Table1[BldgVint],C2727,Table1[BldgLoc],F2727)</f>
        <v>37.54</v>
      </c>
      <c r="W2727" s="69">
        <v>0</v>
      </c>
      <c r="X2727" s="69"/>
      <c r="Y2727" s="69"/>
      <c r="Z2727" s="69"/>
      <c r="AA2727" s="47">
        <f>SUMIF('Cost per Solution Code'!$I$5:$I$24,'Measure Support Table'!D2727,'Cost per Solution Code'!$H$5:$H$24)</f>
        <v>448.52499999999998</v>
      </c>
      <c r="AB2727" s="62"/>
      <c r="AC2727" s="47">
        <f>SUMIF('Cost per Solution Code'!$I$5:$I$24,'Measure Support Table'!D2727,'Cost per Solution Code'!$F$5:$F$24)</f>
        <v>698.35</v>
      </c>
      <c r="AD2727" s="62"/>
      <c r="AE2727" s="48">
        <f t="shared" si="336"/>
        <v>448.52499999999998</v>
      </c>
      <c r="AF2727" s="48">
        <f t="shared" si="337"/>
        <v>698.35</v>
      </c>
      <c r="AG2727" s="48">
        <f t="shared" si="338"/>
        <v>249.82500000000005</v>
      </c>
      <c r="AH2727" s="49">
        <f t="shared" si="339"/>
        <v>0</v>
      </c>
      <c r="AI2727" s="49">
        <f t="shared" si="340"/>
        <v>0</v>
      </c>
      <c r="AJ2727" s="50">
        <f t="shared" si="341"/>
        <v>0</v>
      </c>
      <c r="AK2727" s="51">
        <v>0</v>
      </c>
    </row>
    <row r="2728" spans="1:37" hidden="1" x14ac:dyDescent="0.35">
      <c r="A2728" s="39" t="str">
        <f t="shared" si="343"/>
        <v>SWHC005</v>
      </c>
      <c r="B2728" s="39" t="s">
        <v>330</v>
      </c>
      <c r="C2728" s="62" t="s">
        <v>20</v>
      </c>
      <c r="D2728" s="40" t="s">
        <v>171</v>
      </c>
      <c r="E2728" s="40" t="str">
        <f t="shared" si="342"/>
        <v>SWHC005F</v>
      </c>
      <c r="F2728" s="67" t="s">
        <v>245</v>
      </c>
      <c r="G2728" s="40" t="str">
        <f>DataSpec!$B$11</f>
        <v>UpDeemed, DnDeemed, DnDeemDI</v>
      </c>
      <c r="H2728" s="40" t="str">
        <f>DataSpec!$B$7</f>
        <v>Cap-Tons</v>
      </c>
      <c r="I2728" s="40" t="s">
        <v>11</v>
      </c>
      <c r="J2728" t="s">
        <v>170</v>
      </c>
      <c r="K2728" t="s">
        <v>258</v>
      </c>
      <c r="U2728" s="44">
        <f>SUMIFS(Table1[AStdWBkW],Table1[EnergyImpactID],E2728,Table1[BldgType],B2728,Table1[BldgVint],C2728,Table1[BldgLoc],F2728)</f>
        <v>0.01</v>
      </c>
      <c r="V2728" s="44">
        <f>SUMIFS(Table1[AStdWBkWh],Table1[EnergyImpactID],E2728,Table1[BldgType],B2728,Table1[BldgVint],C2728,Table1[BldgLoc],F2728)</f>
        <v>25.03</v>
      </c>
      <c r="W2728" s="69">
        <v>0</v>
      </c>
      <c r="X2728" s="69"/>
      <c r="Y2728" s="69"/>
      <c r="Z2728" s="69"/>
      <c r="AA2728" s="47">
        <f>SUMIF('Cost per Solution Code'!$I$5:$I$24,'Measure Support Table'!D2728,'Cost per Solution Code'!$H$5:$H$24)</f>
        <v>448.52499999999998</v>
      </c>
      <c r="AB2728" s="62"/>
      <c r="AC2728" s="47">
        <f>SUMIF('Cost per Solution Code'!$I$5:$I$24,'Measure Support Table'!D2728,'Cost per Solution Code'!$F$5:$F$24)</f>
        <v>642.36500000000001</v>
      </c>
      <c r="AD2728" s="62"/>
      <c r="AE2728" s="48">
        <f t="shared" si="336"/>
        <v>448.52499999999998</v>
      </c>
      <c r="AF2728" s="48">
        <f t="shared" si="337"/>
        <v>642.36500000000001</v>
      </c>
      <c r="AG2728" s="48">
        <f t="shared" si="338"/>
        <v>193.84000000000003</v>
      </c>
      <c r="AH2728" s="49">
        <f t="shared" si="339"/>
        <v>0</v>
      </c>
      <c r="AI2728" s="49">
        <f t="shared" si="340"/>
        <v>0</v>
      </c>
      <c r="AJ2728" s="50">
        <f t="shared" si="341"/>
        <v>0</v>
      </c>
      <c r="AK2728" s="51">
        <v>0</v>
      </c>
    </row>
    <row r="2729" spans="1:37" hidden="1" x14ac:dyDescent="0.35">
      <c r="A2729" s="39" t="str">
        <f t="shared" si="343"/>
        <v>SWHC005</v>
      </c>
      <c r="B2729" s="39" t="s">
        <v>330</v>
      </c>
      <c r="C2729" s="62" t="s">
        <v>20</v>
      </c>
      <c r="D2729" s="40" t="s">
        <v>8</v>
      </c>
      <c r="E2729" s="40" t="str">
        <f t="shared" si="342"/>
        <v>SWHC005G</v>
      </c>
      <c r="F2729" s="67" t="s">
        <v>245</v>
      </c>
      <c r="G2729" s="40" t="str">
        <f>DataSpec!$B$11</f>
        <v>UpDeemed, DnDeemed, DnDeemDI</v>
      </c>
      <c r="H2729" s="40" t="str">
        <f>DataSpec!$B$7</f>
        <v>Cap-Tons</v>
      </c>
      <c r="I2729" s="40" t="s">
        <v>11</v>
      </c>
      <c r="J2729" t="s">
        <v>172</v>
      </c>
      <c r="K2729" t="s">
        <v>259</v>
      </c>
      <c r="U2729" s="44">
        <f>SUMIFS(Table1[AStdWBkW],Table1[EnergyImpactID],E2729,Table1[BldgType],B2729,Table1[BldgVint],C2729,Table1[BldgLoc],F2729)</f>
        <v>0.02</v>
      </c>
      <c r="V2729" s="44">
        <f>SUMIFS(Table1[AStdWBkWh],Table1[EnergyImpactID],E2729,Table1[BldgType],B2729,Table1[BldgVint],C2729,Table1[BldgLoc],F2729)</f>
        <v>37.54</v>
      </c>
      <c r="W2729" s="69">
        <v>0</v>
      </c>
      <c r="X2729" s="69"/>
      <c r="Y2729" s="69"/>
      <c r="Z2729" s="69"/>
      <c r="AA2729" s="47">
        <f>SUMIF('Cost per Solution Code'!$I$5:$I$24,'Measure Support Table'!D2729,'Cost per Solution Code'!$H$5:$H$24)</f>
        <v>392.565</v>
      </c>
      <c r="AB2729" s="62"/>
      <c r="AC2729" s="47">
        <f>SUMIF('Cost per Solution Code'!$I$5:$I$24,'Measure Support Table'!D2729,'Cost per Solution Code'!$F$5:$F$24)</f>
        <v>491.11500000000001</v>
      </c>
      <c r="AD2729" s="62"/>
      <c r="AE2729" s="48">
        <f t="shared" si="336"/>
        <v>392.565</v>
      </c>
      <c r="AF2729" s="48">
        <f t="shared" si="337"/>
        <v>491.11500000000001</v>
      </c>
      <c r="AG2729" s="48">
        <f t="shared" si="338"/>
        <v>98.550000000000011</v>
      </c>
      <c r="AH2729" s="49">
        <f t="shared" si="339"/>
        <v>0</v>
      </c>
      <c r="AI2729" s="49">
        <f t="shared" si="340"/>
        <v>0</v>
      </c>
      <c r="AJ2729" s="50">
        <f t="shared" si="341"/>
        <v>0</v>
      </c>
      <c r="AK2729" s="51">
        <v>0</v>
      </c>
    </row>
    <row r="2730" spans="1:37" hidden="1" x14ac:dyDescent="0.35">
      <c r="A2730" s="39" t="str">
        <f t="shared" si="343"/>
        <v>SWHC005</v>
      </c>
      <c r="B2730" s="39" t="s">
        <v>330</v>
      </c>
      <c r="C2730" s="62" t="s">
        <v>20</v>
      </c>
      <c r="D2730" s="40" t="s">
        <v>16</v>
      </c>
      <c r="E2730" s="40" t="str">
        <f t="shared" si="342"/>
        <v>SWHC005H</v>
      </c>
      <c r="F2730" s="67" t="s">
        <v>245</v>
      </c>
      <c r="G2730" s="40" t="str">
        <f>DataSpec!$B$11</f>
        <v>UpDeemed, DnDeemed, DnDeemDI</v>
      </c>
      <c r="H2730" s="40" t="str">
        <f>DataSpec!$B$7</f>
        <v>Cap-Tons</v>
      </c>
      <c r="I2730" s="40" t="s">
        <v>11</v>
      </c>
      <c r="J2730" t="s">
        <v>172</v>
      </c>
      <c r="K2730" t="s">
        <v>260</v>
      </c>
      <c r="U2730" s="44">
        <f>SUMIFS(Table1[AStdWBkW],Table1[EnergyImpactID],E2730,Table1[BldgType],B2730,Table1[BldgVint],C2730,Table1[BldgLoc],F2730)</f>
        <v>0.01</v>
      </c>
      <c r="V2730" s="44">
        <f>SUMIFS(Table1[AStdWBkWh],Table1[EnergyImpactID],E2730,Table1[BldgType],B2730,Table1[BldgVint],C2730,Table1[BldgLoc],F2730)</f>
        <v>25.03</v>
      </c>
      <c r="W2730" s="69">
        <v>0</v>
      </c>
      <c r="X2730" s="69"/>
      <c r="Y2730" s="69"/>
      <c r="Z2730" s="69"/>
      <c r="AA2730" s="47">
        <f>SUMIF('Cost per Solution Code'!$I$5:$I$24,'Measure Support Table'!D2730,'Cost per Solution Code'!$H$5:$H$24)</f>
        <v>392.565</v>
      </c>
      <c r="AB2730" s="62"/>
      <c r="AC2730" s="47">
        <f>SUMIF('Cost per Solution Code'!$I$5:$I$24,'Measure Support Table'!D2730,'Cost per Solution Code'!$F$5:$F$24)</f>
        <v>458.26499999999999</v>
      </c>
      <c r="AD2730" s="62"/>
      <c r="AE2730" s="48">
        <f t="shared" si="336"/>
        <v>392.565</v>
      </c>
      <c r="AF2730" s="48">
        <f t="shared" si="337"/>
        <v>458.26499999999999</v>
      </c>
      <c r="AG2730" s="48">
        <f t="shared" si="338"/>
        <v>65.699999999999989</v>
      </c>
      <c r="AH2730" s="49">
        <f t="shared" si="339"/>
        <v>0</v>
      </c>
      <c r="AI2730" s="49">
        <f t="shared" si="340"/>
        <v>0</v>
      </c>
      <c r="AJ2730" s="50">
        <f t="shared" si="341"/>
        <v>0</v>
      </c>
      <c r="AK2730" s="51">
        <v>0</v>
      </c>
    </row>
    <row r="2731" spans="1:37" hidden="1" x14ac:dyDescent="0.35">
      <c r="A2731" s="39" t="str">
        <f t="shared" si="343"/>
        <v>SWHC005</v>
      </c>
      <c r="B2731" s="39" t="s">
        <v>330</v>
      </c>
      <c r="C2731" s="62" t="s">
        <v>20</v>
      </c>
      <c r="D2731" s="40" t="s">
        <v>18</v>
      </c>
      <c r="E2731" s="40" t="str">
        <f t="shared" si="342"/>
        <v>SWHC005I</v>
      </c>
      <c r="F2731" s="67" t="s">
        <v>245</v>
      </c>
      <c r="G2731" s="40" t="str">
        <f>DataSpec!$B$11</f>
        <v>UpDeemed, DnDeemed, DnDeemDI</v>
      </c>
      <c r="H2731" s="40" t="str">
        <f>DataSpec!$B$7</f>
        <v>Cap-Tons</v>
      </c>
      <c r="I2731" s="40" t="s">
        <v>11</v>
      </c>
      <c r="J2731" t="s">
        <v>173</v>
      </c>
      <c r="K2731" t="s">
        <v>261</v>
      </c>
      <c r="U2731" s="44">
        <f>SUMIFS(Table1[AStdWBkW],Table1[EnergyImpactID],E2731,Table1[BldgType],B2731,Table1[BldgVint],C2731,Table1[BldgLoc],F2731)</f>
        <v>0.02</v>
      </c>
      <c r="V2731" s="44">
        <f>SUMIFS(Table1[AStdWBkWh],Table1[EnergyImpactID],E2731,Table1[BldgType],B2731,Table1[BldgVint],C2731,Table1[BldgLoc],F2731)</f>
        <v>44.62</v>
      </c>
      <c r="W2731" s="69">
        <v>0</v>
      </c>
      <c r="X2731" s="69"/>
      <c r="Y2731" s="69"/>
      <c r="Z2731" s="69"/>
      <c r="AA2731" s="47">
        <f>SUMIF('Cost per Solution Code'!$I$5:$I$24,'Measure Support Table'!D2731,'Cost per Solution Code'!$H$5:$H$24)</f>
        <v>660</v>
      </c>
      <c r="AB2731" s="62"/>
      <c r="AC2731" s="47">
        <f>SUMIF('Cost per Solution Code'!$I$5:$I$24,'Measure Support Table'!D2731,'Cost per Solution Code'!$F$5:$F$24)</f>
        <v>923</v>
      </c>
      <c r="AD2731" s="62"/>
      <c r="AE2731" s="48">
        <f t="shared" si="336"/>
        <v>660</v>
      </c>
      <c r="AF2731" s="48">
        <f t="shared" si="337"/>
        <v>923</v>
      </c>
      <c r="AG2731" s="48">
        <f t="shared" si="338"/>
        <v>263</v>
      </c>
      <c r="AH2731" s="49">
        <f t="shared" si="339"/>
        <v>0</v>
      </c>
      <c r="AI2731" s="49">
        <f t="shared" si="340"/>
        <v>0</v>
      </c>
      <c r="AJ2731" s="50">
        <f t="shared" si="341"/>
        <v>0</v>
      </c>
      <c r="AK2731" s="51">
        <v>0</v>
      </c>
    </row>
    <row r="2732" spans="1:37" hidden="1" x14ac:dyDescent="0.35">
      <c r="A2732" s="39" t="str">
        <f t="shared" si="343"/>
        <v>SWHC005</v>
      </c>
      <c r="B2732" s="39" t="s">
        <v>330</v>
      </c>
      <c r="C2732" s="62" t="s">
        <v>20</v>
      </c>
      <c r="D2732" s="40" t="s">
        <v>22</v>
      </c>
      <c r="E2732" s="40" t="str">
        <f t="shared" si="342"/>
        <v>SWHC005J</v>
      </c>
      <c r="F2732" s="67" t="s">
        <v>245</v>
      </c>
      <c r="G2732" s="40" t="str">
        <f>DataSpec!$B$11</f>
        <v>UpDeemed, DnDeemed, DnDeemDI</v>
      </c>
      <c r="H2732" s="40" t="str">
        <f>DataSpec!$B$7</f>
        <v>Cap-Tons</v>
      </c>
      <c r="I2732" s="40" t="s">
        <v>11</v>
      </c>
      <c r="J2732" t="s">
        <v>173</v>
      </c>
      <c r="K2732" t="s">
        <v>262</v>
      </c>
      <c r="U2732" s="44">
        <f>SUMIFS(Table1[AStdWBkW],Table1[EnergyImpactID],E2732,Table1[BldgType],B2732,Table1[BldgVint],C2732,Table1[BldgLoc],F2732)</f>
        <v>0.02</v>
      </c>
      <c r="V2732" s="44">
        <f>SUMIFS(Table1[AStdWBkWh],Table1[EnergyImpactID],E2732,Table1[BldgType],B2732,Table1[BldgVint],C2732,Table1[BldgLoc],F2732)</f>
        <v>29.71</v>
      </c>
      <c r="W2732" s="69">
        <v>0</v>
      </c>
      <c r="X2732" s="69"/>
      <c r="Y2732" s="69"/>
      <c r="Z2732" s="69"/>
      <c r="AA2732" s="47">
        <f>SUMIF('Cost per Solution Code'!$I$5:$I$24,'Measure Support Table'!D2732,'Cost per Solution Code'!$H$5:$H$24)</f>
        <v>660</v>
      </c>
      <c r="AB2732" s="62"/>
      <c r="AC2732" s="47">
        <f>SUMIF('Cost per Solution Code'!$I$5:$I$24,'Measure Support Table'!D2732,'Cost per Solution Code'!$F$5:$F$24)</f>
        <v>845</v>
      </c>
      <c r="AD2732" s="62"/>
      <c r="AE2732" s="48">
        <f t="shared" si="336"/>
        <v>660</v>
      </c>
      <c r="AF2732" s="48">
        <f t="shared" si="337"/>
        <v>845</v>
      </c>
      <c r="AG2732" s="48">
        <f t="shared" si="338"/>
        <v>185</v>
      </c>
      <c r="AH2732" s="49">
        <f t="shared" si="339"/>
        <v>0</v>
      </c>
      <c r="AI2732" s="49">
        <f t="shared" si="340"/>
        <v>0</v>
      </c>
      <c r="AJ2732" s="50">
        <f t="shared" si="341"/>
        <v>0</v>
      </c>
      <c r="AK2732" s="51">
        <v>0</v>
      </c>
    </row>
    <row r="2733" spans="1:37" hidden="1" x14ac:dyDescent="0.35">
      <c r="A2733" s="39" t="str">
        <f t="shared" si="343"/>
        <v>SWHC005</v>
      </c>
      <c r="B2733" s="39" t="s">
        <v>330</v>
      </c>
      <c r="C2733" s="62" t="s">
        <v>20</v>
      </c>
      <c r="D2733" s="40" t="s">
        <v>25</v>
      </c>
      <c r="E2733" s="40" t="str">
        <f t="shared" si="342"/>
        <v>SWHC005K</v>
      </c>
      <c r="F2733" s="67" t="s">
        <v>245</v>
      </c>
      <c r="G2733" s="40" t="str">
        <f>DataSpec!$B$11</f>
        <v>UpDeemed, DnDeemed, DnDeemDI</v>
      </c>
      <c r="H2733" s="40" t="str">
        <f>DataSpec!$B$7</f>
        <v>Cap-Tons</v>
      </c>
      <c r="I2733" s="40" t="s">
        <v>11</v>
      </c>
      <c r="J2733" t="s">
        <v>174</v>
      </c>
      <c r="K2733" t="s">
        <v>263</v>
      </c>
      <c r="U2733" s="44">
        <f>SUMIFS(Table1[AStdWBkW],Table1[EnergyImpactID],E2733,Table1[BldgType],B2733,Table1[BldgVint],C2733,Table1[BldgLoc],F2733)</f>
        <v>0.03</v>
      </c>
      <c r="V2733" s="44">
        <f>SUMIFS(Table1[AStdWBkWh],Table1[EnergyImpactID],E2733,Table1[BldgType],B2733,Table1[BldgVint],C2733,Table1[BldgLoc],F2733)</f>
        <v>47.72</v>
      </c>
      <c r="W2733" s="69">
        <v>0</v>
      </c>
      <c r="X2733" s="69"/>
      <c r="Y2733" s="69"/>
      <c r="Z2733" s="69"/>
      <c r="AA2733" s="47">
        <f>SUMIF('Cost per Solution Code'!$I$5:$I$24,'Measure Support Table'!D2733,'Cost per Solution Code'!$H$5:$H$24)</f>
        <v>519.14</v>
      </c>
      <c r="AB2733" s="62"/>
      <c r="AC2733" s="47">
        <f>SUMIF('Cost per Solution Code'!$I$5:$I$24,'Measure Support Table'!D2733,'Cost per Solution Code'!$F$5:$F$24)</f>
        <v>685.85</v>
      </c>
      <c r="AD2733" s="62"/>
      <c r="AE2733" s="48">
        <f t="shared" si="336"/>
        <v>519.14</v>
      </c>
      <c r="AF2733" s="48">
        <f t="shared" si="337"/>
        <v>685.85</v>
      </c>
      <c r="AG2733" s="48">
        <f t="shared" si="338"/>
        <v>166.71000000000004</v>
      </c>
      <c r="AH2733" s="49">
        <f t="shared" si="339"/>
        <v>0</v>
      </c>
      <c r="AI2733" s="49">
        <f t="shared" si="340"/>
        <v>0</v>
      </c>
      <c r="AJ2733" s="50">
        <f t="shared" si="341"/>
        <v>0</v>
      </c>
      <c r="AK2733" s="51">
        <v>0</v>
      </c>
    </row>
    <row r="2734" spans="1:37" hidden="1" x14ac:dyDescent="0.35">
      <c r="A2734" s="39" t="str">
        <f t="shared" si="343"/>
        <v>SWHC005</v>
      </c>
      <c r="B2734" s="39" t="s">
        <v>330</v>
      </c>
      <c r="C2734" s="62" t="s">
        <v>20</v>
      </c>
      <c r="D2734" s="40" t="s">
        <v>175</v>
      </c>
      <c r="E2734" s="40" t="str">
        <f t="shared" si="342"/>
        <v>SWHC005L</v>
      </c>
      <c r="F2734" s="67" t="s">
        <v>245</v>
      </c>
      <c r="G2734" s="40" t="str">
        <f>DataSpec!$B$11</f>
        <v>UpDeemed, DnDeemed, DnDeemDI</v>
      </c>
      <c r="H2734" s="40" t="str">
        <f>DataSpec!$B$7</f>
        <v>Cap-Tons</v>
      </c>
      <c r="I2734" s="40" t="s">
        <v>11</v>
      </c>
      <c r="J2734" t="s">
        <v>174</v>
      </c>
      <c r="K2734" t="s">
        <v>264</v>
      </c>
      <c r="U2734" s="44">
        <f>SUMIFS(Table1[AStdWBkW],Table1[EnergyImpactID],E2734,Table1[BldgType],B2734,Table1[BldgVint],C2734,Table1[BldgLoc],F2734)</f>
        <v>0.02</v>
      </c>
      <c r="V2734" s="44">
        <f>SUMIFS(Table1[AStdWBkWh],Table1[EnergyImpactID],E2734,Table1[BldgType],B2734,Table1[BldgVint],C2734,Table1[BldgLoc],F2734)</f>
        <v>31.79</v>
      </c>
      <c r="W2734" s="69">
        <v>0</v>
      </c>
      <c r="X2734" s="69"/>
      <c r="Y2734" s="69"/>
      <c r="Z2734" s="69"/>
      <c r="AA2734" s="47">
        <f>SUMIF('Cost per Solution Code'!$I$5:$I$24,'Measure Support Table'!D2734,'Cost per Solution Code'!$H$5:$H$24)</f>
        <v>519.14</v>
      </c>
      <c r="AB2734" s="62"/>
      <c r="AC2734" s="47">
        <f>SUMIF('Cost per Solution Code'!$I$5:$I$24,'Measure Support Table'!D2734,'Cost per Solution Code'!$F$5:$F$24)</f>
        <v>555.84500000000003</v>
      </c>
      <c r="AD2734" s="62"/>
      <c r="AE2734" s="48">
        <f t="shared" si="336"/>
        <v>519.14</v>
      </c>
      <c r="AF2734" s="48">
        <f t="shared" si="337"/>
        <v>555.84500000000003</v>
      </c>
      <c r="AG2734" s="48">
        <f t="shared" si="338"/>
        <v>36.705000000000041</v>
      </c>
      <c r="AH2734" s="49">
        <f t="shared" si="339"/>
        <v>0</v>
      </c>
      <c r="AI2734" s="49">
        <f t="shared" si="340"/>
        <v>0</v>
      </c>
      <c r="AJ2734" s="50">
        <f t="shared" si="341"/>
        <v>0</v>
      </c>
      <c r="AK2734" s="51">
        <v>0</v>
      </c>
    </row>
    <row r="2735" spans="1:37" hidden="1" x14ac:dyDescent="0.35">
      <c r="A2735" s="39" t="str">
        <f t="shared" si="343"/>
        <v>SWHC005</v>
      </c>
      <c r="B2735" s="39" t="s">
        <v>330</v>
      </c>
      <c r="C2735" s="62" t="s">
        <v>20</v>
      </c>
      <c r="D2735" s="40" t="s">
        <v>176</v>
      </c>
      <c r="E2735" s="40" t="str">
        <f t="shared" si="342"/>
        <v>SWHC005M</v>
      </c>
      <c r="F2735" s="67" t="s">
        <v>245</v>
      </c>
      <c r="G2735" s="40" t="str">
        <f>DataSpec!$B$11</f>
        <v>UpDeemed, DnDeemed, DnDeemDI</v>
      </c>
      <c r="H2735" s="40" t="str">
        <f>DataSpec!$B$7</f>
        <v>Cap-Tons</v>
      </c>
      <c r="I2735" s="40" t="s">
        <v>11</v>
      </c>
      <c r="J2735" t="s">
        <v>177</v>
      </c>
      <c r="K2735" t="s">
        <v>265</v>
      </c>
      <c r="U2735" s="44">
        <f>SUMIFS(Table1[AStdWBkW],Table1[EnergyImpactID],E2735,Table1[BldgType],B2735,Table1[BldgVint],C2735,Table1[BldgLoc],F2735)</f>
        <v>0.03</v>
      </c>
      <c r="V2735" s="44">
        <f>SUMIFS(Table1[AStdWBkWh],Table1[EnergyImpactID],E2735,Table1[BldgType],B2735,Table1[BldgVint],C2735,Table1[BldgLoc],F2735)</f>
        <v>43.83</v>
      </c>
      <c r="W2735" s="69">
        <v>0</v>
      </c>
      <c r="X2735" s="69"/>
      <c r="Y2735" s="69"/>
      <c r="Z2735" s="69"/>
      <c r="AA2735" s="47">
        <f>SUMIF('Cost per Solution Code'!$I$5:$I$24,'Measure Support Table'!D2735,'Cost per Solution Code'!$H$5:$H$24)</f>
        <v>449.41</v>
      </c>
      <c r="AB2735" s="62"/>
      <c r="AC2735" s="47">
        <f>SUMIF('Cost per Solution Code'!$I$5:$I$24,'Measure Support Table'!D2735,'Cost per Solution Code'!$F$5:$F$24)</f>
        <v>771.3576281291954</v>
      </c>
      <c r="AD2735" s="62"/>
      <c r="AE2735" s="48">
        <f t="shared" si="336"/>
        <v>449.41</v>
      </c>
      <c r="AF2735" s="48">
        <f t="shared" si="337"/>
        <v>771.3576281291954</v>
      </c>
      <c r="AG2735" s="48">
        <f t="shared" si="338"/>
        <v>321.94762812919538</v>
      </c>
      <c r="AH2735" s="49">
        <f t="shared" si="339"/>
        <v>0</v>
      </c>
      <c r="AI2735" s="49">
        <f t="shared" si="340"/>
        <v>0</v>
      </c>
      <c r="AJ2735" s="50">
        <f t="shared" si="341"/>
        <v>0</v>
      </c>
      <c r="AK2735" s="51">
        <v>0</v>
      </c>
    </row>
    <row r="2736" spans="1:37" hidden="1" x14ac:dyDescent="0.35">
      <c r="A2736" s="39" t="str">
        <f t="shared" si="343"/>
        <v>SWHC005</v>
      </c>
      <c r="B2736" s="39" t="s">
        <v>330</v>
      </c>
      <c r="C2736" s="62" t="s">
        <v>20</v>
      </c>
      <c r="D2736" s="40" t="s">
        <v>178</v>
      </c>
      <c r="E2736" s="40" t="str">
        <f t="shared" si="342"/>
        <v>SWHC005N</v>
      </c>
      <c r="F2736" s="67" t="s">
        <v>245</v>
      </c>
      <c r="G2736" s="40" t="str">
        <f>DataSpec!$B$11</f>
        <v>UpDeemed, DnDeemed, DnDeemDI</v>
      </c>
      <c r="H2736" s="40" t="str">
        <f>DataSpec!$B$7</f>
        <v>Cap-Tons</v>
      </c>
      <c r="I2736" s="40" t="s">
        <v>11</v>
      </c>
      <c r="J2736" t="s">
        <v>177</v>
      </c>
      <c r="K2736" t="s">
        <v>266</v>
      </c>
      <c r="U2736" s="44">
        <f>SUMIFS(Table1[AStdWBkW],Table1[EnergyImpactID],E2736,Table1[BldgType],B2736,Table1[BldgVint],C2736,Table1[BldgLoc],F2736)</f>
        <v>0.02</v>
      </c>
      <c r="V2736" s="44">
        <f>SUMIFS(Table1[AStdWBkWh],Table1[EnergyImpactID],E2736,Table1[BldgType],B2736,Table1[BldgVint],C2736,Table1[BldgLoc],F2736)</f>
        <v>29.22</v>
      </c>
      <c r="W2736" s="69">
        <v>0</v>
      </c>
      <c r="X2736" s="69"/>
      <c r="Y2736" s="69"/>
      <c r="Z2736" s="69"/>
      <c r="AA2736" s="47">
        <f>SUMIF('Cost per Solution Code'!$I$5:$I$24,'Measure Support Table'!D2736,'Cost per Solution Code'!$H$5:$H$24)</f>
        <v>449.41</v>
      </c>
      <c r="AB2736" s="62"/>
      <c r="AC2736" s="47">
        <f>SUMIF('Cost per Solution Code'!$I$5:$I$24,'Measure Support Table'!D2736,'Cost per Solution Code'!$F$5:$F$24)</f>
        <v>629.11366698254767</v>
      </c>
      <c r="AD2736" s="62"/>
      <c r="AE2736" s="48">
        <f t="shared" si="336"/>
        <v>449.41</v>
      </c>
      <c r="AF2736" s="48">
        <f t="shared" si="337"/>
        <v>629.11366698254767</v>
      </c>
      <c r="AG2736" s="48">
        <f t="shared" si="338"/>
        <v>179.70366698254765</v>
      </c>
      <c r="AH2736" s="49">
        <f t="shared" si="339"/>
        <v>0</v>
      </c>
      <c r="AI2736" s="49">
        <f t="shared" si="340"/>
        <v>0</v>
      </c>
      <c r="AJ2736" s="50">
        <f t="shared" si="341"/>
        <v>0</v>
      </c>
      <c r="AK2736" s="51">
        <v>0</v>
      </c>
    </row>
    <row r="2737" spans="1:37" hidden="1" x14ac:dyDescent="0.35">
      <c r="A2737" s="39" t="str">
        <f t="shared" si="343"/>
        <v>SWHC005</v>
      </c>
      <c r="B2737" s="39" t="s">
        <v>330</v>
      </c>
      <c r="C2737" s="62" t="s">
        <v>20</v>
      </c>
      <c r="D2737" s="40" t="s">
        <v>179</v>
      </c>
      <c r="E2737" s="40" t="str">
        <f t="shared" si="342"/>
        <v>SWHC005O</v>
      </c>
      <c r="F2737" s="67" t="s">
        <v>245</v>
      </c>
      <c r="G2737" s="40" t="str">
        <f>DataSpec!$B$11</f>
        <v>UpDeemed, DnDeemed, DnDeemDI</v>
      </c>
      <c r="H2737" s="40" t="str">
        <f>DataSpec!$B$7</f>
        <v>Cap-Tons</v>
      </c>
      <c r="I2737" s="40" t="s">
        <v>11</v>
      </c>
      <c r="J2737" t="s">
        <v>180</v>
      </c>
      <c r="K2737" t="s">
        <v>267</v>
      </c>
      <c r="U2737" s="44">
        <f>SUMIFS(Table1[AStdWBkW],Table1[EnergyImpactID],E2737,Table1[BldgType],B2737,Table1[BldgVint],C2737,Table1[BldgLoc],F2737)</f>
        <v>0.03</v>
      </c>
      <c r="V2737" s="44">
        <f>SUMIFS(Table1[AStdWBkWh],Table1[EnergyImpactID],E2737,Table1[BldgType],B2737,Table1[BldgVint],C2737,Table1[BldgLoc],F2737)</f>
        <v>52.65</v>
      </c>
      <c r="W2737" s="69">
        <v>0</v>
      </c>
      <c r="X2737" s="69"/>
      <c r="Y2737" s="69"/>
      <c r="Z2737" s="69"/>
      <c r="AA2737" s="47">
        <f>SUMIF('Cost per Solution Code'!$I$5:$I$24,'Measure Support Table'!D2737,'Cost per Solution Code'!$H$5:$H$24)</f>
        <v>1086</v>
      </c>
      <c r="AB2737" s="62"/>
      <c r="AC2737" s="47">
        <f>SUMIF('Cost per Solution Code'!$I$5:$I$24,'Measure Support Table'!D2737,'Cost per Solution Code'!$F$5:$F$24)</f>
        <v>1124.9000000000001</v>
      </c>
      <c r="AD2737" s="62"/>
      <c r="AE2737" s="48">
        <f t="shared" si="336"/>
        <v>1086</v>
      </c>
      <c r="AF2737" s="48">
        <f t="shared" si="337"/>
        <v>1124.9000000000001</v>
      </c>
      <c r="AG2737" s="48">
        <f t="shared" si="338"/>
        <v>38.900000000000091</v>
      </c>
      <c r="AH2737" s="49">
        <f t="shared" si="339"/>
        <v>0</v>
      </c>
      <c r="AI2737" s="49">
        <f t="shared" si="340"/>
        <v>0</v>
      </c>
      <c r="AJ2737" s="50">
        <f t="shared" si="341"/>
        <v>0</v>
      </c>
      <c r="AK2737" s="51">
        <v>0</v>
      </c>
    </row>
    <row r="2738" spans="1:37" hidden="1" x14ac:dyDescent="0.35">
      <c r="A2738" s="39" t="str">
        <f t="shared" si="343"/>
        <v>SWHC005</v>
      </c>
      <c r="B2738" s="39" t="s">
        <v>330</v>
      </c>
      <c r="C2738" s="62" t="s">
        <v>20</v>
      </c>
      <c r="D2738" s="40" t="s">
        <v>181</v>
      </c>
      <c r="E2738" s="40" t="str">
        <f t="shared" si="342"/>
        <v>SWHC005P</v>
      </c>
      <c r="F2738" s="67" t="s">
        <v>245</v>
      </c>
      <c r="G2738" s="40" t="str">
        <f>DataSpec!$B$11</f>
        <v>UpDeemed, DnDeemed, DnDeemDI</v>
      </c>
      <c r="H2738" s="40" t="str">
        <f>DataSpec!$B$7</f>
        <v>Cap-Tons</v>
      </c>
      <c r="I2738" s="40" t="s">
        <v>11</v>
      </c>
      <c r="J2738" t="s">
        <v>180</v>
      </c>
      <c r="K2738" t="s">
        <v>268</v>
      </c>
      <c r="U2738" s="44">
        <f>SUMIFS(Table1[AStdWBkW],Table1[EnergyImpactID],E2738,Table1[BldgType],B2738,Table1[BldgVint],C2738,Table1[BldgLoc],F2738)</f>
        <v>0.02</v>
      </c>
      <c r="V2738" s="44">
        <f>SUMIFS(Table1[AStdWBkWh],Table1[EnergyImpactID],E2738,Table1[BldgType],B2738,Table1[BldgVint],C2738,Table1[BldgLoc],F2738)</f>
        <v>35.1</v>
      </c>
      <c r="W2738" s="69">
        <v>0</v>
      </c>
      <c r="X2738" s="69"/>
      <c r="Y2738" s="69"/>
      <c r="Z2738" s="69"/>
      <c r="AA2738" s="47">
        <f>SUMIF('Cost per Solution Code'!$I$5:$I$24,'Measure Support Table'!D2738,'Cost per Solution Code'!$H$5:$H$24)</f>
        <v>1086</v>
      </c>
      <c r="AB2738" s="62"/>
      <c r="AC2738" s="47">
        <f>SUMIF('Cost per Solution Code'!$I$5:$I$24,'Measure Support Table'!D2738,'Cost per Solution Code'!$F$5:$F$24)</f>
        <v>1107.17</v>
      </c>
      <c r="AD2738" s="62"/>
      <c r="AE2738" s="48">
        <f t="shared" si="336"/>
        <v>1086</v>
      </c>
      <c r="AF2738" s="48">
        <f t="shared" si="337"/>
        <v>1107.17</v>
      </c>
      <c r="AG2738" s="48">
        <f t="shared" si="338"/>
        <v>21.170000000000073</v>
      </c>
      <c r="AH2738" s="49">
        <f t="shared" si="339"/>
        <v>0</v>
      </c>
      <c r="AI2738" s="49">
        <f t="shared" si="340"/>
        <v>0</v>
      </c>
      <c r="AJ2738" s="50">
        <f t="shared" si="341"/>
        <v>0</v>
      </c>
      <c r="AK2738" s="51">
        <v>0</v>
      </c>
    </row>
    <row r="2739" spans="1:37" hidden="1" x14ac:dyDescent="0.35">
      <c r="A2739" s="39" t="str">
        <f t="shared" si="343"/>
        <v>SWHC005</v>
      </c>
      <c r="B2739" s="39" t="s">
        <v>330</v>
      </c>
      <c r="C2739" s="62" t="s">
        <v>20</v>
      </c>
      <c r="D2739" s="40" t="s">
        <v>182</v>
      </c>
      <c r="E2739" s="40" t="str">
        <f t="shared" si="342"/>
        <v>SWHC005Q</v>
      </c>
      <c r="F2739" s="67" t="s">
        <v>245</v>
      </c>
      <c r="G2739" s="40" t="str">
        <f>DataSpec!$B$11</f>
        <v>UpDeemed, DnDeemed, DnDeemDI</v>
      </c>
      <c r="H2739" s="40" t="str">
        <f>DataSpec!$B$7</f>
        <v>Cap-Tons</v>
      </c>
      <c r="I2739" s="40" t="s">
        <v>11</v>
      </c>
      <c r="J2739" t="s">
        <v>183</v>
      </c>
      <c r="K2739" t="s">
        <v>269</v>
      </c>
      <c r="U2739" s="44">
        <f>SUMIFS(Table1[AStdWBkW],Table1[EnergyImpactID],E2739,Table1[BldgType],B2739,Table1[BldgVint],C2739,Table1[BldgLoc],F2739)</f>
        <v>0.02</v>
      </c>
      <c r="V2739" s="44">
        <f>SUMIFS(Table1[AStdWBkWh],Table1[EnergyImpactID],E2739,Table1[BldgType],B2739,Table1[BldgVint],C2739,Table1[BldgLoc],F2739)</f>
        <v>41.08</v>
      </c>
      <c r="W2739" s="69">
        <v>0</v>
      </c>
      <c r="X2739" s="69"/>
      <c r="Y2739" s="69"/>
      <c r="Z2739" s="69"/>
      <c r="AA2739" s="47">
        <f>SUMIF('Cost per Solution Code'!$I$5:$I$24,'Measure Support Table'!D2739,'Cost per Solution Code'!$H$5:$H$24)</f>
        <v>636.29999999999995</v>
      </c>
      <c r="AB2739" s="62"/>
      <c r="AC2739" s="47">
        <f>SUMIF('Cost per Solution Code'!$I$5:$I$24,'Measure Support Table'!D2739,'Cost per Solution Code'!$F$5:$F$24)</f>
        <v>931.83</v>
      </c>
      <c r="AD2739" s="62"/>
      <c r="AE2739" s="48">
        <f t="shared" si="336"/>
        <v>636.29999999999995</v>
      </c>
      <c r="AF2739" s="48">
        <f t="shared" si="337"/>
        <v>931.83</v>
      </c>
      <c r="AG2739" s="48">
        <f t="shared" si="338"/>
        <v>295.53000000000009</v>
      </c>
      <c r="AH2739" s="49">
        <f t="shared" si="339"/>
        <v>0</v>
      </c>
      <c r="AI2739" s="49">
        <f t="shared" si="340"/>
        <v>0</v>
      </c>
      <c r="AJ2739" s="50">
        <f t="shared" si="341"/>
        <v>0</v>
      </c>
      <c r="AK2739" s="51">
        <v>0</v>
      </c>
    </row>
    <row r="2740" spans="1:37" hidden="1" x14ac:dyDescent="0.35">
      <c r="A2740" s="39" t="str">
        <f t="shared" si="343"/>
        <v>SWHC005</v>
      </c>
      <c r="B2740" s="39" t="s">
        <v>330</v>
      </c>
      <c r="C2740" s="62" t="s">
        <v>20</v>
      </c>
      <c r="D2740" s="40" t="s">
        <v>184</v>
      </c>
      <c r="E2740" s="40" t="str">
        <f t="shared" si="342"/>
        <v>SWHC005R</v>
      </c>
      <c r="F2740" s="67" t="s">
        <v>245</v>
      </c>
      <c r="G2740" s="40" t="str">
        <f>DataSpec!$B$11</f>
        <v>UpDeemed, DnDeemed, DnDeemDI</v>
      </c>
      <c r="H2740" s="40" t="str">
        <f>DataSpec!$B$7</f>
        <v>Cap-Tons</v>
      </c>
      <c r="I2740" s="40" t="s">
        <v>11</v>
      </c>
      <c r="J2740" t="s">
        <v>183</v>
      </c>
      <c r="K2740" t="s">
        <v>270</v>
      </c>
      <c r="U2740" s="44">
        <f>SUMIFS(Table1[AStdWBkW],Table1[EnergyImpactID],E2740,Table1[BldgType],B2740,Table1[BldgVint],C2740,Table1[BldgLoc],F2740)</f>
        <v>0.02</v>
      </c>
      <c r="V2740" s="44">
        <f>SUMIFS(Table1[AStdWBkWh],Table1[EnergyImpactID],E2740,Table1[BldgType],B2740,Table1[BldgVint],C2740,Table1[BldgLoc],F2740)</f>
        <v>27.41</v>
      </c>
      <c r="W2740" s="69">
        <v>0</v>
      </c>
      <c r="X2740" s="69"/>
      <c r="Y2740" s="69"/>
      <c r="Z2740" s="69"/>
      <c r="AA2740" s="47">
        <f>SUMIF('Cost per Solution Code'!$I$5:$I$24,'Measure Support Table'!D2740,'Cost per Solution Code'!$H$5:$H$24)</f>
        <v>636.29999999999995</v>
      </c>
      <c r="AB2740" s="62"/>
      <c r="AC2740" s="47">
        <f>SUMIF('Cost per Solution Code'!$I$5:$I$24,'Measure Support Table'!D2740,'Cost per Solution Code'!$F$5:$F$24)</f>
        <v>797.9</v>
      </c>
      <c r="AD2740" s="62"/>
      <c r="AE2740" s="48">
        <f t="shared" si="336"/>
        <v>636.29999999999995</v>
      </c>
      <c r="AF2740" s="48">
        <f t="shared" si="337"/>
        <v>797.9</v>
      </c>
      <c r="AG2740" s="48">
        <f t="shared" si="338"/>
        <v>161.60000000000002</v>
      </c>
      <c r="AH2740" s="49">
        <f t="shared" si="339"/>
        <v>0</v>
      </c>
      <c r="AI2740" s="49">
        <f t="shared" si="340"/>
        <v>0</v>
      </c>
      <c r="AJ2740" s="50">
        <f t="shared" si="341"/>
        <v>0</v>
      </c>
      <c r="AK2740" s="51">
        <v>0</v>
      </c>
    </row>
    <row r="2741" spans="1:37" hidden="1" x14ac:dyDescent="0.35">
      <c r="A2741" s="39" t="str">
        <f t="shared" si="343"/>
        <v>SWHC005</v>
      </c>
      <c r="B2741" s="39" t="s">
        <v>330</v>
      </c>
      <c r="C2741" s="62" t="s">
        <v>20</v>
      </c>
      <c r="D2741" s="40" t="s">
        <v>185</v>
      </c>
      <c r="E2741" s="40" t="str">
        <f t="shared" si="342"/>
        <v>SWHC005S</v>
      </c>
      <c r="F2741" s="67" t="s">
        <v>245</v>
      </c>
      <c r="G2741" s="40" t="str">
        <f>DataSpec!$B$11</f>
        <v>UpDeemed, DnDeemed, DnDeemDI</v>
      </c>
      <c r="H2741" s="40" t="str">
        <f>DataSpec!$B$7</f>
        <v>Cap-Tons</v>
      </c>
      <c r="I2741" s="40" t="s">
        <v>11</v>
      </c>
      <c r="J2741" t="s">
        <v>186</v>
      </c>
      <c r="K2741" t="s">
        <v>271</v>
      </c>
      <c r="U2741" s="44">
        <f>SUMIFS(Table1[AStdWBkW],Table1[EnergyImpactID],E2741,Table1[BldgType],B2741,Table1[BldgVint],C2741,Table1[BldgLoc],F2741)</f>
        <v>0.03</v>
      </c>
      <c r="V2741" s="44">
        <f>SUMIFS(Table1[AStdWBkWh],Table1[EnergyImpactID],E2741,Table1[BldgType],B2741,Table1[BldgVint],C2741,Table1[BldgLoc],F2741)</f>
        <v>54.75</v>
      </c>
      <c r="W2741" s="69">
        <v>0</v>
      </c>
      <c r="X2741" s="69"/>
      <c r="Y2741" s="69"/>
      <c r="Z2741" s="69"/>
      <c r="AA2741" s="47">
        <f>SUMIF('Cost per Solution Code'!$I$5:$I$24,'Measure Support Table'!D2741,'Cost per Solution Code'!$H$5:$H$24)</f>
        <v>416.53842439071497</v>
      </c>
      <c r="AB2741" s="62"/>
      <c r="AC2741" s="47">
        <f>SUMIF('Cost per Solution Code'!$I$5:$I$24,'Measure Support Table'!D2741,'Cost per Solution Code'!$F$5:$F$24)</f>
        <v>610</v>
      </c>
      <c r="AD2741" s="62"/>
      <c r="AE2741" s="48">
        <f t="shared" si="336"/>
        <v>416.53842439071497</v>
      </c>
      <c r="AF2741" s="48">
        <f t="shared" si="337"/>
        <v>610</v>
      </c>
      <c r="AG2741" s="48">
        <f t="shared" si="338"/>
        <v>193.46157560928503</v>
      </c>
      <c r="AH2741" s="49">
        <f t="shared" si="339"/>
        <v>0</v>
      </c>
      <c r="AI2741" s="49">
        <f t="shared" si="340"/>
        <v>0</v>
      </c>
      <c r="AJ2741" s="50">
        <f t="shared" si="341"/>
        <v>0</v>
      </c>
      <c r="AK2741" s="51">
        <v>0</v>
      </c>
    </row>
    <row r="2742" spans="1:37" x14ac:dyDescent="0.35">
      <c r="A2742" s="39" t="str">
        <f t="shared" si="343"/>
        <v>SWHC005</v>
      </c>
      <c r="B2742" s="39" t="s">
        <v>330</v>
      </c>
      <c r="C2742" s="62" t="s">
        <v>20</v>
      </c>
      <c r="D2742" s="40" t="s">
        <v>187</v>
      </c>
      <c r="E2742" s="40" t="str">
        <f t="shared" si="342"/>
        <v>SWHC005T</v>
      </c>
      <c r="F2742" s="67" t="s">
        <v>245</v>
      </c>
      <c r="G2742" s="40" t="str">
        <f>DataSpec!$B$11</f>
        <v>UpDeemed, DnDeemed, DnDeemDI</v>
      </c>
      <c r="H2742" s="40" t="str">
        <f>DataSpec!$B$7</f>
        <v>Cap-Tons</v>
      </c>
      <c r="I2742" s="40" t="s">
        <v>11</v>
      </c>
      <c r="J2742" t="s">
        <v>186</v>
      </c>
      <c r="K2742" t="s">
        <v>272</v>
      </c>
      <c r="U2742" s="44">
        <f>SUMIFS(Table1[AStdWBkW],Table1[EnergyImpactID],E2742,Table1[BldgType],B2742,Table1[BldgVint],C2742,Table1[BldgLoc],F2742)</f>
        <v>0.02</v>
      </c>
      <c r="V2742" s="44">
        <f>SUMIFS(Table1[AStdWBkWh],Table1[EnergyImpactID],E2742,Table1[BldgType],B2742,Table1[BldgVint],C2742,Table1[BldgLoc],F2742)</f>
        <v>36.53</v>
      </c>
      <c r="W2742" s="69">
        <v>0</v>
      </c>
      <c r="X2742" s="69"/>
      <c r="Y2742" s="69"/>
      <c r="Z2742" s="69"/>
      <c r="AA2742" s="47">
        <f>SUMIF('Cost per Solution Code'!$I$5:$I$24,'Measure Support Table'!D2742,'Cost per Solution Code'!$H$5:$H$24)</f>
        <v>416.53842439071497</v>
      </c>
      <c r="AB2742" s="62"/>
      <c r="AC2742" s="47">
        <f>SUMIF('Cost per Solution Code'!$I$5:$I$24,'Measure Support Table'!D2742,'Cost per Solution Code'!$F$5:$F$24)</f>
        <v>522.1950355751585</v>
      </c>
      <c r="AD2742" s="62"/>
      <c r="AE2742" s="48">
        <f t="shared" si="336"/>
        <v>416.53842439071497</v>
      </c>
      <c r="AF2742" s="48">
        <f t="shared" si="337"/>
        <v>522.1950355751585</v>
      </c>
      <c r="AG2742" s="48">
        <f t="shared" si="338"/>
        <v>105.65661118444353</v>
      </c>
      <c r="AH2742" s="49">
        <f t="shared" si="339"/>
        <v>0</v>
      </c>
      <c r="AI2742" s="49">
        <f t="shared" si="340"/>
        <v>0</v>
      </c>
      <c r="AJ2742" s="50">
        <f t="shared" si="341"/>
        <v>0</v>
      </c>
      <c r="AK2742" s="51">
        <v>0</v>
      </c>
    </row>
    <row r="2743" spans="1:37" hidden="1" x14ac:dyDescent="0.35">
      <c r="A2743" s="39" t="str">
        <f t="shared" si="343"/>
        <v>SWHC005</v>
      </c>
      <c r="B2743" s="39" t="s">
        <v>330</v>
      </c>
      <c r="C2743" s="62" t="s">
        <v>20</v>
      </c>
      <c r="D2743" s="40" t="s">
        <v>163</v>
      </c>
      <c r="E2743" s="40" t="str">
        <f t="shared" si="342"/>
        <v>SWHC005A</v>
      </c>
      <c r="F2743" s="67" t="s">
        <v>246</v>
      </c>
      <c r="G2743" s="40" t="str">
        <f>DataSpec!$B$11</f>
        <v>UpDeemed, DnDeemed, DnDeemDI</v>
      </c>
      <c r="H2743" s="40" t="str">
        <f>DataSpec!$B$7</f>
        <v>Cap-Tons</v>
      </c>
      <c r="I2743" s="40" t="s">
        <v>11</v>
      </c>
      <c r="J2743" t="s">
        <v>164</v>
      </c>
      <c r="K2743" t="s">
        <v>253</v>
      </c>
      <c r="U2743" s="44">
        <f>SUMIFS(Table1[AStdWBkW],Table1[EnergyImpactID],E2743,Table1[BldgType],B2743,Table1[BldgVint],C2743,Table1[BldgLoc],F2743)</f>
        <v>0.02</v>
      </c>
      <c r="V2743" s="44">
        <f>SUMIFS(Table1[AStdWBkWh],Table1[EnergyImpactID],E2743,Table1[BldgType],B2743,Table1[BldgVint],C2743,Table1[BldgLoc],F2743)</f>
        <v>43.3</v>
      </c>
      <c r="W2743" s="69">
        <v>0</v>
      </c>
      <c r="X2743" s="69"/>
      <c r="Y2743" s="69"/>
      <c r="Z2743" s="69"/>
      <c r="AA2743" s="47">
        <f>SUMIF('Cost per Solution Code'!$I$5:$I$24,'Measure Support Table'!D2743,'Cost per Solution Code'!$H$5:$H$24)</f>
        <v>656.88499999999999</v>
      </c>
      <c r="AB2743" s="62"/>
      <c r="AC2743" s="47">
        <f>SUMIF('Cost per Solution Code'!$I$5:$I$24,'Measure Support Table'!D2743,'Cost per Solution Code'!$F$5:$F$24)</f>
        <v>931.83999999999992</v>
      </c>
      <c r="AD2743" s="62"/>
      <c r="AE2743" s="48">
        <f t="shared" si="336"/>
        <v>656.88499999999999</v>
      </c>
      <c r="AF2743" s="48">
        <f t="shared" si="337"/>
        <v>931.83999999999992</v>
      </c>
      <c r="AG2743" s="48">
        <f t="shared" si="338"/>
        <v>274.95499999999993</v>
      </c>
      <c r="AH2743" s="49">
        <f t="shared" si="339"/>
        <v>0</v>
      </c>
      <c r="AI2743" s="49">
        <f t="shared" si="340"/>
        <v>0</v>
      </c>
      <c r="AJ2743" s="50">
        <f t="shared" si="341"/>
        <v>0</v>
      </c>
      <c r="AK2743" s="51">
        <v>0</v>
      </c>
    </row>
    <row r="2744" spans="1:37" hidden="1" x14ac:dyDescent="0.35">
      <c r="A2744" s="39" t="str">
        <f t="shared" si="343"/>
        <v>SWHC005</v>
      </c>
      <c r="B2744" s="39" t="s">
        <v>330</v>
      </c>
      <c r="C2744" s="62" t="s">
        <v>20</v>
      </c>
      <c r="D2744" s="40" t="s">
        <v>165</v>
      </c>
      <c r="E2744" s="40" t="str">
        <f t="shared" si="342"/>
        <v>SWHC005B</v>
      </c>
      <c r="F2744" s="67" t="s">
        <v>246</v>
      </c>
      <c r="G2744" s="40" t="str">
        <f>DataSpec!$B$11</f>
        <v>UpDeemed, DnDeemed, DnDeemDI</v>
      </c>
      <c r="H2744" s="40" t="str">
        <f>DataSpec!$B$7</f>
        <v>Cap-Tons</v>
      </c>
      <c r="I2744" s="40" t="s">
        <v>11</v>
      </c>
      <c r="J2744" t="s">
        <v>164</v>
      </c>
      <c r="K2744" t="s">
        <v>254</v>
      </c>
      <c r="U2744" s="44">
        <f>SUMIFS(Table1[AStdWBkW],Table1[EnergyImpactID],E2744,Table1[BldgType],B2744,Table1[BldgVint],C2744,Table1[BldgLoc],F2744)</f>
        <v>0.01</v>
      </c>
      <c r="V2744" s="44">
        <f>SUMIFS(Table1[AStdWBkWh],Table1[EnergyImpactID],E2744,Table1[BldgType],B2744,Table1[BldgVint],C2744,Table1[BldgLoc],F2744)</f>
        <v>28.88</v>
      </c>
      <c r="W2744" s="69">
        <v>0</v>
      </c>
      <c r="X2744" s="69"/>
      <c r="Y2744" s="69"/>
      <c r="Z2744" s="69"/>
      <c r="AA2744" s="47">
        <f>SUMIF('Cost per Solution Code'!$I$5:$I$24,'Measure Support Table'!D2744,'Cost per Solution Code'!$H$5:$H$24)</f>
        <v>656.88499999999999</v>
      </c>
      <c r="AB2744" s="62"/>
      <c r="AC2744" s="47">
        <f>SUMIF('Cost per Solution Code'!$I$5:$I$24,'Measure Support Table'!D2744,'Cost per Solution Code'!$F$5:$F$24)</f>
        <v>729.01</v>
      </c>
      <c r="AD2744" s="62"/>
      <c r="AE2744" s="48">
        <f t="shared" si="336"/>
        <v>656.88499999999999</v>
      </c>
      <c r="AF2744" s="48">
        <f t="shared" si="337"/>
        <v>729.01</v>
      </c>
      <c r="AG2744" s="48">
        <f t="shared" si="338"/>
        <v>72.125</v>
      </c>
      <c r="AH2744" s="49">
        <f t="shared" si="339"/>
        <v>0</v>
      </c>
      <c r="AI2744" s="49">
        <f t="shared" si="340"/>
        <v>0</v>
      </c>
      <c r="AJ2744" s="50">
        <f t="shared" si="341"/>
        <v>0</v>
      </c>
      <c r="AK2744" s="51">
        <v>0</v>
      </c>
    </row>
    <row r="2745" spans="1:37" hidden="1" x14ac:dyDescent="0.35">
      <c r="A2745" s="39" t="str">
        <f t="shared" si="343"/>
        <v>SWHC005</v>
      </c>
      <c r="B2745" s="39" t="s">
        <v>330</v>
      </c>
      <c r="C2745" s="62" t="s">
        <v>20</v>
      </c>
      <c r="D2745" s="40" t="s">
        <v>166</v>
      </c>
      <c r="E2745" s="40" t="str">
        <f t="shared" si="342"/>
        <v>SWHC005C</v>
      </c>
      <c r="F2745" s="67" t="s">
        <v>246</v>
      </c>
      <c r="G2745" s="40" t="str">
        <f>DataSpec!$B$11</f>
        <v>UpDeemed, DnDeemed, DnDeemDI</v>
      </c>
      <c r="H2745" s="40" t="str">
        <f>DataSpec!$B$7</f>
        <v>Cap-Tons</v>
      </c>
      <c r="I2745" s="40" t="s">
        <v>11</v>
      </c>
      <c r="J2745" t="s">
        <v>167</v>
      </c>
      <c r="K2745" t="s">
        <v>255</v>
      </c>
      <c r="U2745" s="44">
        <f>SUMIFS(Table1[AStdWBkW],Table1[EnergyImpactID],E2745,Table1[BldgType],B2745,Table1[BldgVint],C2745,Table1[BldgLoc],F2745)</f>
        <v>0.02</v>
      </c>
      <c r="V2745" s="44">
        <f>SUMIFS(Table1[AStdWBkWh],Table1[EnergyImpactID],E2745,Table1[BldgType],B2745,Table1[BldgVint],C2745,Table1[BldgLoc],F2745)</f>
        <v>40.58</v>
      </c>
      <c r="W2745" s="69">
        <v>0</v>
      </c>
      <c r="X2745" s="69"/>
      <c r="Y2745" s="69"/>
      <c r="Z2745" s="69"/>
      <c r="AA2745" s="47">
        <f>SUMIF('Cost per Solution Code'!$I$5:$I$24,'Measure Support Table'!D2745,'Cost per Solution Code'!$H$5:$H$24)</f>
        <v>515.125</v>
      </c>
      <c r="AB2745" s="62"/>
      <c r="AC2745" s="47">
        <f>SUMIF('Cost per Solution Code'!$I$5:$I$24,'Measure Support Table'!D2745,'Cost per Solution Code'!$F$5:$F$24)</f>
        <v>741.56</v>
      </c>
      <c r="AD2745" s="62"/>
      <c r="AE2745" s="48">
        <f t="shared" si="336"/>
        <v>515.125</v>
      </c>
      <c r="AF2745" s="48">
        <f t="shared" si="337"/>
        <v>741.56</v>
      </c>
      <c r="AG2745" s="48">
        <f t="shared" si="338"/>
        <v>226.43499999999995</v>
      </c>
      <c r="AH2745" s="49">
        <f t="shared" si="339"/>
        <v>0</v>
      </c>
      <c r="AI2745" s="49">
        <f t="shared" si="340"/>
        <v>0</v>
      </c>
      <c r="AJ2745" s="50">
        <f t="shared" si="341"/>
        <v>0</v>
      </c>
      <c r="AK2745" s="51">
        <v>0</v>
      </c>
    </row>
    <row r="2746" spans="1:37" hidden="1" x14ac:dyDescent="0.35">
      <c r="A2746" s="39" t="str">
        <f t="shared" si="343"/>
        <v>SWHC005</v>
      </c>
      <c r="B2746" s="39" t="s">
        <v>330</v>
      </c>
      <c r="C2746" s="62" t="s">
        <v>20</v>
      </c>
      <c r="D2746" s="40" t="s">
        <v>168</v>
      </c>
      <c r="E2746" s="40" t="str">
        <f t="shared" si="342"/>
        <v>SWHC005D</v>
      </c>
      <c r="F2746" s="67" t="s">
        <v>246</v>
      </c>
      <c r="G2746" s="40" t="str">
        <f>DataSpec!$B$11</f>
        <v>UpDeemed, DnDeemed, DnDeemDI</v>
      </c>
      <c r="H2746" s="40" t="str">
        <f>DataSpec!$B$7</f>
        <v>Cap-Tons</v>
      </c>
      <c r="I2746" s="40" t="s">
        <v>11</v>
      </c>
      <c r="J2746" t="s">
        <v>167</v>
      </c>
      <c r="K2746" t="s">
        <v>256</v>
      </c>
      <c r="U2746" s="44">
        <f>SUMIFS(Table1[AStdWBkW],Table1[EnergyImpactID],E2746,Table1[BldgType],B2746,Table1[BldgVint],C2746,Table1[BldgLoc],F2746)</f>
        <v>0.01</v>
      </c>
      <c r="V2746" s="44">
        <f>SUMIFS(Table1[AStdWBkWh],Table1[EnergyImpactID],E2746,Table1[BldgType],B2746,Table1[BldgVint],C2746,Table1[BldgLoc],F2746)</f>
        <v>27.04</v>
      </c>
      <c r="W2746" s="69">
        <v>0</v>
      </c>
      <c r="X2746" s="69"/>
      <c r="Y2746" s="69"/>
      <c r="Z2746" s="69"/>
      <c r="AA2746" s="47">
        <f>SUMIF('Cost per Solution Code'!$I$5:$I$24,'Measure Support Table'!D2746,'Cost per Solution Code'!$H$5:$H$24)</f>
        <v>515.125</v>
      </c>
      <c r="AB2746" s="62"/>
      <c r="AC2746" s="47">
        <f>SUMIF('Cost per Solution Code'!$I$5:$I$24,'Measure Support Table'!D2746,'Cost per Solution Code'!$F$5:$F$24)</f>
        <v>673.54</v>
      </c>
      <c r="AD2746" s="62"/>
      <c r="AE2746" s="48">
        <f t="shared" si="336"/>
        <v>515.125</v>
      </c>
      <c r="AF2746" s="48">
        <f t="shared" si="337"/>
        <v>673.54</v>
      </c>
      <c r="AG2746" s="48">
        <f t="shared" si="338"/>
        <v>158.41499999999996</v>
      </c>
      <c r="AH2746" s="49">
        <f t="shared" si="339"/>
        <v>0</v>
      </c>
      <c r="AI2746" s="49">
        <f t="shared" si="340"/>
        <v>0</v>
      </c>
      <c r="AJ2746" s="50">
        <f t="shared" si="341"/>
        <v>0</v>
      </c>
      <c r="AK2746" s="51">
        <v>0</v>
      </c>
    </row>
    <row r="2747" spans="1:37" hidden="1" x14ac:dyDescent="0.35">
      <c r="A2747" s="39" t="str">
        <f t="shared" si="343"/>
        <v>SWHC005</v>
      </c>
      <c r="B2747" s="39" t="s">
        <v>330</v>
      </c>
      <c r="C2747" s="62" t="s">
        <v>20</v>
      </c>
      <c r="D2747" s="40" t="s">
        <v>169</v>
      </c>
      <c r="E2747" s="40" t="str">
        <f t="shared" si="342"/>
        <v>SWHC005E</v>
      </c>
      <c r="F2747" s="67" t="s">
        <v>246</v>
      </c>
      <c r="G2747" s="40" t="str">
        <f>DataSpec!$B$11</f>
        <v>UpDeemed, DnDeemed, DnDeemDI</v>
      </c>
      <c r="H2747" s="40" t="str">
        <f>DataSpec!$B$7</f>
        <v>Cap-Tons</v>
      </c>
      <c r="I2747" s="40" t="s">
        <v>11</v>
      </c>
      <c r="J2747" t="s">
        <v>170</v>
      </c>
      <c r="K2747" t="s">
        <v>257</v>
      </c>
      <c r="U2747" s="44">
        <f>SUMIFS(Table1[AStdWBkW],Table1[EnergyImpactID],E2747,Table1[BldgType],B2747,Table1[BldgVint],C2747,Table1[BldgLoc],F2747)</f>
        <v>0.02</v>
      </c>
      <c r="V2747" s="44">
        <f>SUMIFS(Table1[AStdWBkWh],Table1[EnergyImpactID],E2747,Table1[BldgType],B2747,Table1[BldgVint],C2747,Table1[BldgLoc],F2747)</f>
        <v>39.840000000000003</v>
      </c>
      <c r="W2747" s="69">
        <v>0</v>
      </c>
      <c r="X2747" s="69"/>
      <c r="Y2747" s="69"/>
      <c r="Z2747" s="69"/>
      <c r="AA2747" s="47">
        <f>SUMIF('Cost per Solution Code'!$I$5:$I$24,'Measure Support Table'!D2747,'Cost per Solution Code'!$H$5:$H$24)</f>
        <v>448.52499999999998</v>
      </c>
      <c r="AB2747" s="62"/>
      <c r="AC2747" s="47">
        <f>SUMIF('Cost per Solution Code'!$I$5:$I$24,'Measure Support Table'!D2747,'Cost per Solution Code'!$F$5:$F$24)</f>
        <v>698.35</v>
      </c>
      <c r="AD2747" s="62"/>
      <c r="AE2747" s="48">
        <f t="shared" si="336"/>
        <v>448.52499999999998</v>
      </c>
      <c r="AF2747" s="48">
        <f t="shared" si="337"/>
        <v>698.35</v>
      </c>
      <c r="AG2747" s="48">
        <f t="shared" si="338"/>
        <v>249.82500000000005</v>
      </c>
      <c r="AH2747" s="49">
        <f t="shared" si="339"/>
        <v>0</v>
      </c>
      <c r="AI2747" s="49">
        <f t="shared" si="340"/>
        <v>0</v>
      </c>
      <c r="AJ2747" s="50">
        <f t="shared" si="341"/>
        <v>0</v>
      </c>
      <c r="AK2747" s="51">
        <v>0</v>
      </c>
    </row>
    <row r="2748" spans="1:37" hidden="1" x14ac:dyDescent="0.35">
      <c r="A2748" s="39" t="str">
        <f t="shared" si="343"/>
        <v>SWHC005</v>
      </c>
      <c r="B2748" s="39" t="s">
        <v>330</v>
      </c>
      <c r="C2748" s="62" t="s">
        <v>20</v>
      </c>
      <c r="D2748" s="40" t="s">
        <v>171</v>
      </c>
      <c r="E2748" s="40" t="str">
        <f t="shared" si="342"/>
        <v>SWHC005F</v>
      </c>
      <c r="F2748" s="67" t="s">
        <v>246</v>
      </c>
      <c r="G2748" s="40" t="str">
        <f>DataSpec!$B$11</f>
        <v>UpDeemed, DnDeemed, DnDeemDI</v>
      </c>
      <c r="H2748" s="40" t="str">
        <f>DataSpec!$B$7</f>
        <v>Cap-Tons</v>
      </c>
      <c r="I2748" s="40" t="s">
        <v>11</v>
      </c>
      <c r="J2748" t="s">
        <v>170</v>
      </c>
      <c r="K2748" t="s">
        <v>258</v>
      </c>
      <c r="U2748" s="44">
        <f>SUMIFS(Table1[AStdWBkW],Table1[EnergyImpactID],E2748,Table1[BldgType],B2748,Table1[BldgVint],C2748,Table1[BldgLoc],F2748)</f>
        <v>0.01</v>
      </c>
      <c r="V2748" s="44">
        <f>SUMIFS(Table1[AStdWBkWh],Table1[EnergyImpactID],E2748,Table1[BldgType],B2748,Table1[BldgVint],C2748,Table1[BldgLoc],F2748)</f>
        <v>26.58</v>
      </c>
      <c r="W2748" s="69">
        <v>0</v>
      </c>
      <c r="X2748" s="69"/>
      <c r="Y2748" s="69"/>
      <c r="Z2748" s="69"/>
      <c r="AA2748" s="47">
        <f>SUMIF('Cost per Solution Code'!$I$5:$I$24,'Measure Support Table'!D2748,'Cost per Solution Code'!$H$5:$H$24)</f>
        <v>448.52499999999998</v>
      </c>
      <c r="AB2748" s="62"/>
      <c r="AC2748" s="47">
        <f>SUMIF('Cost per Solution Code'!$I$5:$I$24,'Measure Support Table'!D2748,'Cost per Solution Code'!$F$5:$F$24)</f>
        <v>642.36500000000001</v>
      </c>
      <c r="AD2748" s="62"/>
      <c r="AE2748" s="48">
        <f t="shared" si="336"/>
        <v>448.52499999999998</v>
      </c>
      <c r="AF2748" s="48">
        <f t="shared" si="337"/>
        <v>642.36500000000001</v>
      </c>
      <c r="AG2748" s="48">
        <f t="shared" si="338"/>
        <v>193.84000000000003</v>
      </c>
      <c r="AH2748" s="49">
        <f t="shared" si="339"/>
        <v>0</v>
      </c>
      <c r="AI2748" s="49">
        <f t="shared" si="340"/>
        <v>0</v>
      </c>
      <c r="AJ2748" s="50">
        <f t="shared" si="341"/>
        <v>0</v>
      </c>
      <c r="AK2748" s="51">
        <v>0</v>
      </c>
    </row>
    <row r="2749" spans="1:37" hidden="1" x14ac:dyDescent="0.35">
      <c r="A2749" s="39" t="str">
        <f t="shared" si="343"/>
        <v>SWHC005</v>
      </c>
      <c r="B2749" s="39" t="s">
        <v>330</v>
      </c>
      <c r="C2749" s="62" t="s">
        <v>20</v>
      </c>
      <c r="D2749" s="40" t="s">
        <v>8</v>
      </c>
      <c r="E2749" s="40" t="str">
        <f t="shared" si="342"/>
        <v>SWHC005G</v>
      </c>
      <c r="F2749" s="67" t="s">
        <v>246</v>
      </c>
      <c r="G2749" s="40" t="str">
        <f>DataSpec!$B$11</f>
        <v>UpDeemed, DnDeemed, DnDeemDI</v>
      </c>
      <c r="H2749" s="40" t="str">
        <f>DataSpec!$B$7</f>
        <v>Cap-Tons</v>
      </c>
      <c r="I2749" s="40" t="s">
        <v>11</v>
      </c>
      <c r="J2749" t="s">
        <v>172</v>
      </c>
      <c r="K2749" t="s">
        <v>259</v>
      </c>
      <c r="U2749" s="44">
        <f>SUMIFS(Table1[AStdWBkW],Table1[EnergyImpactID],E2749,Table1[BldgType],B2749,Table1[BldgVint],C2749,Table1[BldgLoc],F2749)</f>
        <v>0.02</v>
      </c>
      <c r="V2749" s="44">
        <f>SUMIFS(Table1[AStdWBkWh],Table1[EnergyImpactID],E2749,Table1[BldgType],B2749,Table1[BldgVint],C2749,Table1[BldgLoc],F2749)</f>
        <v>39.840000000000003</v>
      </c>
      <c r="W2749" s="69">
        <v>0</v>
      </c>
      <c r="X2749" s="69"/>
      <c r="Y2749" s="69"/>
      <c r="Z2749" s="69"/>
      <c r="AA2749" s="47">
        <f>SUMIF('Cost per Solution Code'!$I$5:$I$24,'Measure Support Table'!D2749,'Cost per Solution Code'!$H$5:$H$24)</f>
        <v>392.565</v>
      </c>
      <c r="AB2749" s="62"/>
      <c r="AC2749" s="47">
        <f>SUMIF('Cost per Solution Code'!$I$5:$I$24,'Measure Support Table'!D2749,'Cost per Solution Code'!$F$5:$F$24)</f>
        <v>491.11500000000001</v>
      </c>
      <c r="AD2749" s="62"/>
      <c r="AE2749" s="48">
        <f t="shared" si="336"/>
        <v>392.565</v>
      </c>
      <c r="AF2749" s="48">
        <f t="shared" si="337"/>
        <v>491.11500000000001</v>
      </c>
      <c r="AG2749" s="48">
        <f t="shared" si="338"/>
        <v>98.550000000000011</v>
      </c>
      <c r="AH2749" s="49">
        <f t="shared" si="339"/>
        <v>0</v>
      </c>
      <c r="AI2749" s="49">
        <f t="shared" si="340"/>
        <v>0</v>
      </c>
      <c r="AJ2749" s="50">
        <f t="shared" si="341"/>
        <v>0</v>
      </c>
      <c r="AK2749" s="51">
        <v>0</v>
      </c>
    </row>
    <row r="2750" spans="1:37" hidden="1" x14ac:dyDescent="0.35">
      <c r="A2750" s="39" t="str">
        <f t="shared" si="343"/>
        <v>SWHC005</v>
      </c>
      <c r="B2750" s="39" t="s">
        <v>330</v>
      </c>
      <c r="C2750" s="62" t="s">
        <v>20</v>
      </c>
      <c r="D2750" s="40" t="s">
        <v>16</v>
      </c>
      <c r="E2750" s="40" t="str">
        <f t="shared" si="342"/>
        <v>SWHC005H</v>
      </c>
      <c r="F2750" s="67" t="s">
        <v>246</v>
      </c>
      <c r="G2750" s="40" t="str">
        <f>DataSpec!$B$11</f>
        <v>UpDeemed, DnDeemed, DnDeemDI</v>
      </c>
      <c r="H2750" s="40" t="str">
        <f>DataSpec!$B$7</f>
        <v>Cap-Tons</v>
      </c>
      <c r="I2750" s="40" t="s">
        <v>11</v>
      </c>
      <c r="J2750" t="s">
        <v>172</v>
      </c>
      <c r="K2750" t="s">
        <v>260</v>
      </c>
      <c r="U2750" s="44">
        <f>SUMIFS(Table1[AStdWBkW],Table1[EnergyImpactID],E2750,Table1[BldgType],B2750,Table1[BldgVint],C2750,Table1[BldgLoc],F2750)</f>
        <v>0.01</v>
      </c>
      <c r="V2750" s="44">
        <f>SUMIFS(Table1[AStdWBkWh],Table1[EnergyImpactID],E2750,Table1[BldgType],B2750,Table1[BldgVint],C2750,Table1[BldgLoc],F2750)</f>
        <v>26.58</v>
      </c>
      <c r="W2750" s="69">
        <v>0</v>
      </c>
      <c r="X2750" s="69"/>
      <c r="Y2750" s="69"/>
      <c r="Z2750" s="69"/>
      <c r="AA2750" s="47">
        <f>SUMIF('Cost per Solution Code'!$I$5:$I$24,'Measure Support Table'!D2750,'Cost per Solution Code'!$H$5:$H$24)</f>
        <v>392.565</v>
      </c>
      <c r="AB2750" s="62"/>
      <c r="AC2750" s="47">
        <f>SUMIF('Cost per Solution Code'!$I$5:$I$24,'Measure Support Table'!D2750,'Cost per Solution Code'!$F$5:$F$24)</f>
        <v>458.26499999999999</v>
      </c>
      <c r="AD2750" s="62"/>
      <c r="AE2750" s="48">
        <f t="shared" si="336"/>
        <v>392.565</v>
      </c>
      <c r="AF2750" s="48">
        <f t="shared" si="337"/>
        <v>458.26499999999999</v>
      </c>
      <c r="AG2750" s="48">
        <f t="shared" si="338"/>
        <v>65.699999999999989</v>
      </c>
      <c r="AH2750" s="49">
        <f t="shared" si="339"/>
        <v>0</v>
      </c>
      <c r="AI2750" s="49">
        <f t="shared" si="340"/>
        <v>0</v>
      </c>
      <c r="AJ2750" s="50">
        <f t="shared" si="341"/>
        <v>0</v>
      </c>
      <c r="AK2750" s="51">
        <v>0</v>
      </c>
    </row>
    <row r="2751" spans="1:37" hidden="1" x14ac:dyDescent="0.35">
      <c r="A2751" s="39" t="str">
        <f t="shared" si="343"/>
        <v>SWHC005</v>
      </c>
      <c r="B2751" s="39" t="s">
        <v>330</v>
      </c>
      <c r="C2751" s="62" t="s">
        <v>20</v>
      </c>
      <c r="D2751" s="40" t="s">
        <v>18</v>
      </c>
      <c r="E2751" s="40" t="str">
        <f t="shared" si="342"/>
        <v>SWHC005I</v>
      </c>
      <c r="F2751" s="67" t="s">
        <v>246</v>
      </c>
      <c r="G2751" s="40" t="str">
        <f>DataSpec!$B$11</f>
        <v>UpDeemed, DnDeemed, DnDeemDI</v>
      </c>
      <c r="H2751" s="40" t="str">
        <f>DataSpec!$B$7</f>
        <v>Cap-Tons</v>
      </c>
      <c r="I2751" s="40" t="s">
        <v>11</v>
      </c>
      <c r="J2751" t="s">
        <v>173</v>
      </c>
      <c r="K2751" t="s">
        <v>261</v>
      </c>
      <c r="U2751" s="44">
        <f>SUMIFS(Table1[AStdWBkW],Table1[EnergyImpactID],E2751,Table1[BldgType],B2751,Table1[BldgVint],C2751,Table1[BldgLoc],F2751)</f>
        <v>0.02</v>
      </c>
      <c r="V2751" s="44">
        <f>SUMIFS(Table1[AStdWBkWh],Table1[EnergyImpactID],E2751,Table1[BldgType],B2751,Table1[BldgVint],C2751,Table1[BldgLoc],F2751)</f>
        <v>47.42</v>
      </c>
      <c r="W2751" s="69">
        <v>0</v>
      </c>
      <c r="X2751" s="69"/>
      <c r="Y2751" s="69"/>
      <c r="Z2751" s="69"/>
      <c r="AA2751" s="47">
        <f>SUMIF('Cost per Solution Code'!$I$5:$I$24,'Measure Support Table'!D2751,'Cost per Solution Code'!$H$5:$H$24)</f>
        <v>660</v>
      </c>
      <c r="AB2751" s="62"/>
      <c r="AC2751" s="47">
        <f>SUMIF('Cost per Solution Code'!$I$5:$I$24,'Measure Support Table'!D2751,'Cost per Solution Code'!$F$5:$F$24)</f>
        <v>923</v>
      </c>
      <c r="AD2751" s="62"/>
      <c r="AE2751" s="48">
        <f t="shared" si="336"/>
        <v>660</v>
      </c>
      <c r="AF2751" s="48">
        <f t="shared" si="337"/>
        <v>923</v>
      </c>
      <c r="AG2751" s="48">
        <f t="shared" si="338"/>
        <v>263</v>
      </c>
      <c r="AH2751" s="49">
        <f t="shared" si="339"/>
        <v>0</v>
      </c>
      <c r="AI2751" s="49">
        <f t="shared" si="340"/>
        <v>0</v>
      </c>
      <c r="AJ2751" s="50">
        <f t="shared" si="341"/>
        <v>0</v>
      </c>
      <c r="AK2751" s="51">
        <v>0</v>
      </c>
    </row>
    <row r="2752" spans="1:37" hidden="1" x14ac:dyDescent="0.35">
      <c r="A2752" s="39" t="str">
        <f t="shared" si="343"/>
        <v>SWHC005</v>
      </c>
      <c r="B2752" s="39" t="s">
        <v>330</v>
      </c>
      <c r="C2752" s="62" t="s">
        <v>20</v>
      </c>
      <c r="D2752" s="40" t="s">
        <v>22</v>
      </c>
      <c r="E2752" s="40" t="str">
        <f t="shared" si="342"/>
        <v>SWHC005J</v>
      </c>
      <c r="F2752" s="67" t="s">
        <v>246</v>
      </c>
      <c r="G2752" s="40" t="str">
        <f>DataSpec!$B$11</f>
        <v>UpDeemed, DnDeemed, DnDeemDI</v>
      </c>
      <c r="H2752" s="40" t="str">
        <f>DataSpec!$B$7</f>
        <v>Cap-Tons</v>
      </c>
      <c r="I2752" s="40" t="s">
        <v>11</v>
      </c>
      <c r="J2752" t="s">
        <v>173</v>
      </c>
      <c r="K2752" t="s">
        <v>262</v>
      </c>
      <c r="U2752" s="44">
        <f>SUMIFS(Table1[AStdWBkW],Table1[EnergyImpactID],E2752,Table1[BldgType],B2752,Table1[BldgVint],C2752,Table1[BldgLoc],F2752)</f>
        <v>0.02</v>
      </c>
      <c r="V2752" s="44">
        <f>SUMIFS(Table1[AStdWBkWh],Table1[EnergyImpactID],E2752,Table1[BldgType],B2752,Table1[BldgVint],C2752,Table1[BldgLoc],F2752)</f>
        <v>31.6</v>
      </c>
      <c r="W2752" s="69">
        <v>0</v>
      </c>
      <c r="X2752" s="69"/>
      <c r="Y2752" s="69"/>
      <c r="Z2752" s="69"/>
      <c r="AA2752" s="47">
        <f>SUMIF('Cost per Solution Code'!$I$5:$I$24,'Measure Support Table'!D2752,'Cost per Solution Code'!$H$5:$H$24)</f>
        <v>660</v>
      </c>
      <c r="AB2752" s="62"/>
      <c r="AC2752" s="47">
        <f>SUMIF('Cost per Solution Code'!$I$5:$I$24,'Measure Support Table'!D2752,'Cost per Solution Code'!$F$5:$F$24)</f>
        <v>845</v>
      </c>
      <c r="AD2752" s="62"/>
      <c r="AE2752" s="48">
        <f t="shared" si="336"/>
        <v>660</v>
      </c>
      <c r="AF2752" s="48">
        <f t="shared" si="337"/>
        <v>845</v>
      </c>
      <c r="AG2752" s="48">
        <f t="shared" si="338"/>
        <v>185</v>
      </c>
      <c r="AH2752" s="49">
        <f t="shared" si="339"/>
        <v>0</v>
      </c>
      <c r="AI2752" s="49">
        <f t="shared" si="340"/>
        <v>0</v>
      </c>
      <c r="AJ2752" s="50">
        <f t="shared" si="341"/>
        <v>0</v>
      </c>
      <c r="AK2752" s="51">
        <v>0</v>
      </c>
    </row>
    <row r="2753" spans="1:37" hidden="1" x14ac:dyDescent="0.35">
      <c r="A2753" s="39" t="str">
        <f t="shared" si="343"/>
        <v>SWHC005</v>
      </c>
      <c r="B2753" s="39" t="s">
        <v>330</v>
      </c>
      <c r="C2753" s="62" t="s">
        <v>20</v>
      </c>
      <c r="D2753" s="40" t="s">
        <v>25</v>
      </c>
      <c r="E2753" s="40" t="str">
        <f t="shared" si="342"/>
        <v>SWHC005K</v>
      </c>
      <c r="F2753" s="67" t="s">
        <v>246</v>
      </c>
      <c r="G2753" s="40" t="str">
        <f>DataSpec!$B$11</f>
        <v>UpDeemed, DnDeemed, DnDeemDI</v>
      </c>
      <c r="H2753" s="40" t="str">
        <f>DataSpec!$B$7</f>
        <v>Cap-Tons</v>
      </c>
      <c r="I2753" s="40" t="s">
        <v>11</v>
      </c>
      <c r="J2753" t="s">
        <v>174</v>
      </c>
      <c r="K2753" t="s">
        <v>263</v>
      </c>
      <c r="U2753" s="44">
        <f>SUMIFS(Table1[AStdWBkW],Table1[EnergyImpactID],E2753,Table1[BldgType],B2753,Table1[BldgVint],C2753,Table1[BldgLoc],F2753)</f>
        <v>0.03</v>
      </c>
      <c r="V2753" s="44">
        <f>SUMIFS(Table1[AStdWBkWh],Table1[EnergyImpactID],E2753,Table1[BldgType],B2753,Table1[BldgVint],C2753,Table1[BldgLoc],F2753)</f>
        <v>54.02</v>
      </c>
      <c r="W2753" s="69">
        <v>0</v>
      </c>
      <c r="X2753" s="69"/>
      <c r="Y2753" s="69"/>
      <c r="Z2753" s="69"/>
      <c r="AA2753" s="47">
        <f>SUMIF('Cost per Solution Code'!$I$5:$I$24,'Measure Support Table'!D2753,'Cost per Solution Code'!$H$5:$H$24)</f>
        <v>519.14</v>
      </c>
      <c r="AB2753" s="62"/>
      <c r="AC2753" s="47">
        <f>SUMIF('Cost per Solution Code'!$I$5:$I$24,'Measure Support Table'!D2753,'Cost per Solution Code'!$F$5:$F$24)</f>
        <v>685.85</v>
      </c>
      <c r="AD2753" s="62"/>
      <c r="AE2753" s="48">
        <f t="shared" si="336"/>
        <v>519.14</v>
      </c>
      <c r="AF2753" s="48">
        <f t="shared" si="337"/>
        <v>685.85</v>
      </c>
      <c r="AG2753" s="48">
        <f t="shared" si="338"/>
        <v>166.71000000000004</v>
      </c>
      <c r="AH2753" s="49">
        <f t="shared" si="339"/>
        <v>0</v>
      </c>
      <c r="AI2753" s="49">
        <f t="shared" si="340"/>
        <v>0</v>
      </c>
      <c r="AJ2753" s="50">
        <f t="shared" si="341"/>
        <v>0</v>
      </c>
      <c r="AK2753" s="51">
        <v>0</v>
      </c>
    </row>
    <row r="2754" spans="1:37" hidden="1" x14ac:dyDescent="0.35">
      <c r="A2754" s="39" t="str">
        <f t="shared" si="343"/>
        <v>SWHC005</v>
      </c>
      <c r="B2754" s="39" t="s">
        <v>330</v>
      </c>
      <c r="C2754" s="62" t="s">
        <v>20</v>
      </c>
      <c r="D2754" s="40" t="s">
        <v>175</v>
      </c>
      <c r="E2754" s="40" t="str">
        <f t="shared" si="342"/>
        <v>SWHC005L</v>
      </c>
      <c r="F2754" s="67" t="s">
        <v>246</v>
      </c>
      <c r="G2754" s="40" t="str">
        <f>DataSpec!$B$11</f>
        <v>UpDeemed, DnDeemed, DnDeemDI</v>
      </c>
      <c r="H2754" s="40" t="str">
        <f>DataSpec!$B$7</f>
        <v>Cap-Tons</v>
      </c>
      <c r="I2754" s="40" t="s">
        <v>11</v>
      </c>
      <c r="J2754" t="s">
        <v>174</v>
      </c>
      <c r="K2754" t="s">
        <v>264</v>
      </c>
      <c r="U2754" s="44">
        <f>SUMIFS(Table1[AStdWBkW],Table1[EnergyImpactID],E2754,Table1[BldgType],B2754,Table1[BldgVint],C2754,Table1[BldgLoc],F2754)</f>
        <v>0.02</v>
      </c>
      <c r="V2754" s="44">
        <f>SUMIFS(Table1[AStdWBkWh],Table1[EnergyImpactID],E2754,Table1[BldgType],B2754,Table1[BldgVint],C2754,Table1[BldgLoc],F2754)</f>
        <v>36.020000000000003</v>
      </c>
      <c r="W2754" s="69">
        <v>0</v>
      </c>
      <c r="X2754" s="69"/>
      <c r="Y2754" s="69"/>
      <c r="Z2754" s="69"/>
      <c r="AA2754" s="47">
        <f>SUMIF('Cost per Solution Code'!$I$5:$I$24,'Measure Support Table'!D2754,'Cost per Solution Code'!$H$5:$H$24)</f>
        <v>519.14</v>
      </c>
      <c r="AB2754" s="62"/>
      <c r="AC2754" s="47">
        <f>SUMIF('Cost per Solution Code'!$I$5:$I$24,'Measure Support Table'!D2754,'Cost per Solution Code'!$F$5:$F$24)</f>
        <v>555.84500000000003</v>
      </c>
      <c r="AD2754" s="62"/>
      <c r="AE2754" s="48">
        <f t="shared" si="336"/>
        <v>519.14</v>
      </c>
      <c r="AF2754" s="48">
        <f t="shared" si="337"/>
        <v>555.84500000000003</v>
      </c>
      <c r="AG2754" s="48">
        <f t="shared" si="338"/>
        <v>36.705000000000041</v>
      </c>
      <c r="AH2754" s="49">
        <f t="shared" si="339"/>
        <v>0</v>
      </c>
      <c r="AI2754" s="49">
        <f t="shared" si="340"/>
        <v>0</v>
      </c>
      <c r="AJ2754" s="50">
        <f t="shared" si="341"/>
        <v>0</v>
      </c>
      <c r="AK2754" s="51">
        <v>0</v>
      </c>
    </row>
    <row r="2755" spans="1:37" hidden="1" x14ac:dyDescent="0.35">
      <c r="A2755" s="39" t="str">
        <f t="shared" si="343"/>
        <v>SWHC005</v>
      </c>
      <c r="B2755" s="39" t="s">
        <v>330</v>
      </c>
      <c r="C2755" s="62" t="s">
        <v>20</v>
      </c>
      <c r="D2755" s="40" t="s">
        <v>176</v>
      </c>
      <c r="E2755" s="40" t="str">
        <f t="shared" si="342"/>
        <v>SWHC005M</v>
      </c>
      <c r="F2755" s="67" t="s">
        <v>246</v>
      </c>
      <c r="G2755" s="40" t="str">
        <f>DataSpec!$B$11</f>
        <v>UpDeemed, DnDeemed, DnDeemDI</v>
      </c>
      <c r="H2755" s="40" t="str">
        <f>DataSpec!$B$7</f>
        <v>Cap-Tons</v>
      </c>
      <c r="I2755" s="40" t="s">
        <v>11</v>
      </c>
      <c r="J2755" t="s">
        <v>177</v>
      </c>
      <c r="K2755" t="s">
        <v>265</v>
      </c>
      <c r="U2755" s="44">
        <f>SUMIFS(Table1[AStdWBkW],Table1[EnergyImpactID],E2755,Table1[BldgType],B2755,Table1[BldgVint],C2755,Table1[BldgLoc],F2755)</f>
        <v>0.03</v>
      </c>
      <c r="V2755" s="44">
        <f>SUMIFS(Table1[AStdWBkWh],Table1[EnergyImpactID],E2755,Table1[BldgType],B2755,Table1[BldgVint],C2755,Table1[BldgLoc],F2755)</f>
        <v>49.64</v>
      </c>
      <c r="W2755" s="69">
        <v>0</v>
      </c>
      <c r="X2755" s="69"/>
      <c r="Y2755" s="69"/>
      <c r="Z2755" s="69"/>
      <c r="AA2755" s="47">
        <f>SUMIF('Cost per Solution Code'!$I$5:$I$24,'Measure Support Table'!D2755,'Cost per Solution Code'!$H$5:$H$24)</f>
        <v>449.41</v>
      </c>
      <c r="AB2755" s="62"/>
      <c r="AC2755" s="47">
        <f>SUMIF('Cost per Solution Code'!$I$5:$I$24,'Measure Support Table'!D2755,'Cost per Solution Code'!$F$5:$F$24)</f>
        <v>771.3576281291954</v>
      </c>
      <c r="AD2755" s="62"/>
      <c r="AE2755" s="48">
        <f t="shared" ref="AE2755:AE2818" si="344">AA2755+AB2755</f>
        <v>449.41</v>
      </c>
      <c r="AF2755" s="48">
        <f t="shared" ref="AF2755:AF2818" si="345">AC2755+AD2755</f>
        <v>771.3576281291954</v>
      </c>
      <c r="AG2755" s="48">
        <f t="shared" ref="AG2755:AG2818" si="346">AF2755-AE2755</f>
        <v>321.94762812919538</v>
      </c>
      <c r="AH2755" s="49">
        <f t="shared" ref="AH2755:AH2818" si="347">IF(I2755="ER",SUM(AA2755:AB2755),0)</f>
        <v>0</v>
      </c>
      <c r="AI2755" s="49">
        <f t="shared" ref="AI2755:AI2818" si="348">IF(I2755="ER",AC2755+AD2755,0)</f>
        <v>0</v>
      </c>
      <c r="AJ2755" s="50">
        <f t="shared" ref="AJ2755:AJ2818" si="349">AI2755-AH2755</f>
        <v>0</v>
      </c>
      <c r="AK2755" s="51">
        <v>0</v>
      </c>
    </row>
    <row r="2756" spans="1:37" hidden="1" x14ac:dyDescent="0.35">
      <c r="A2756" s="39" t="str">
        <f t="shared" si="343"/>
        <v>SWHC005</v>
      </c>
      <c r="B2756" s="39" t="s">
        <v>330</v>
      </c>
      <c r="C2756" s="62" t="s">
        <v>20</v>
      </c>
      <c r="D2756" s="40" t="s">
        <v>178</v>
      </c>
      <c r="E2756" s="40" t="str">
        <f t="shared" ref="E2756:E2819" si="350">A2756&amp;D2756</f>
        <v>SWHC005N</v>
      </c>
      <c r="F2756" s="67" t="s">
        <v>246</v>
      </c>
      <c r="G2756" s="40" t="str">
        <f>DataSpec!$B$11</f>
        <v>UpDeemed, DnDeemed, DnDeemDI</v>
      </c>
      <c r="H2756" s="40" t="str">
        <f>DataSpec!$B$7</f>
        <v>Cap-Tons</v>
      </c>
      <c r="I2756" s="40" t="s">
        <v>11</v>
      </c>
      <c r="J2756" t="s">
        <v>177</v>
      </c>
      <c r="K2756" t="s">
        <v>266</v>
      </c>
      <c r="U2756" s="44">
        <f>SUMIFS(Table1[AStdWBkW],Table1[EnergyImpactID],E2756,Table1[BldgType],B2756,Table1[BldgVint],C2756,Table1[BldgLoc],F2756)</f>
        <v>0.02</v>
      </c>
      <c r="V2756" s="44">
        <f>SUMIFS(Table1[AStdWBkWh],Table1[EnergyImpactID],E2756,Table1[BldgType],B2756,Table1[BldgVint],C2756,Table1[BldgLoc],F2756)</f>
        <v>33.1</v>
      </c>
      <c r="W2756" s="69">
        <v>0</v>
      </c>
      <c r="X2756" s="69"/>
      <c r="Y2756" s="69"/>
      <c r="Z2756" s="69"/>
      <c r="AA2756" s="47">
        <f>SUMIF('Cost per Solution Code'!$I$5:$I$24,'Measure Support Table'!D2756,'Cost per Solution Code'!$H$5:$H$24)</f>
        <v>449.41</v>
      </c>
      <c r="AB2756" s="62"/>
      <c r="AC2756" s="47">
        <f>SUMIF('Cost per Solution Code'!$I$5:$I$24,'Measure Support Table'!D2756,'Cost per Solution Code'!$F$5:$F$24)</f>
        <v>629.11366698254767</v>
      </c>
      <c r="AD2756" s="62"/>
      <c r="AE2756" s="48">
        <f t="shared" si="344"/>
        <v>449.41</v>
      </c>
      <c r="AF2756" s="48">
        <f t="shared" si="345"/>
        <v>629.11366698254767</v>
      </c>
      <c r="AG2756" s="48">
        <f t="shared" si="346"/>
        <v>179.70366698254765</v>
      </c>
      <c r="AH2756" s="49">
        <f t="shared" si="347"/>
        <v>0</v>
      </c>
      <c r="AI2756" s="49">
        <f t="shared" si="348"/>
        <v>0</v>
      </c>
      <c r="AJ2756" s="50">
        <f t="shared" si="349"/>
        <v>0</v>
      </c>
      <c r="AK2756" s="51">
        <v>0</v>
      </c>
    </row>
    <row r="2757" spans="1:37" hidden="1" x14ac:dyDescent="0.35">
      <c r="A2757" s="39" t="str">
        <f t="shared" si="343"/>
        <v>SWHC005</v>
      </c>
      <c r="B2757" s="39" t="s">
        <v>330</v>
      </c>
      <c r="C2757" s="62" t="s">
        <v>20</v>
      </c>
      <c r="D2757" s="40" t="s">
        <v>179</v>
      </c>
      <c r="E2757" s="40" t="str">
        <f t="shared" si="350"/>
        <v>SWHC005O</v>
      </c>
      <c r="F2757" s="67" t="s">
        <v>246</v>
      </c>
      <c r="G2757" s="40" t="str">
        <f>DataSpec!$B$11</f>
        <v>UpDeemed, DnDeemed, DnDeemDI</v>
      </c>
      <c r="H2757" s="40" t="str">
        <f>DataSpec!$B$7</f>
        <v>Cap-Tons</v>
      </c>
      <c r="I2757" s="40" t="s">
        <v>11</v>
      </c>
      <c r="J2757" t="s">
        <v>180</v>
      </c>
      <c r="K2757" t="s">
        <v>267</v>
      </c>
      <c r="U2757" s="44">
        <f>SUMIFS(Table1[AStdWBkW],Table1[EnergyImpactID],E2757,Table1[BldgType],B2757,Table1[BldgVint],C2757,Table1[BldgLoc],F2757)</f>
        <v>0.03</v>
      </c>
      <c r="V2757" s="44">
        <f>SUMIFS(Table1[AStdWBkWh],Table1[EnergyImpactID],E2757,Table1[BldgType],B2757,Table1[BldgVint],C2757,Table1[BldgLoc],F2757)</f>
        <v>59.62</v>
      </c>
      <c r="W2757" s="69">
        <v>0</v>
      </c>
      <c r="X2757" s="69"/>
      <c r="Y2757" s="69"/>
      <c r="Z2757" s="69"/>
      <c r="AA2757" s="47">
        <f>SUMIF('Cost per Solution Code'!$I$5:$I$24,'Measure Support Table'!D2757,'Cost per Solution Code'!$H$5:$H$24)</f>
        <v>1086</v>
      </c>
      <c r="AB2757" s="62"/>
      <c r="AC2757" s="47">
        <f>SUMIF('Cost per Solution Code'!$I$5:$I$24,'Measure Support Table'!D2757,'Cost per Solution Code'!$F$5:$F$24)</f>
        <v>1124.9000000000001</v>
      </c>
      <c r="AD2757" s="62"/>
      <c r="AE2757" s="48">
        <f t="shared" si="344"/>
        <v>1086</v>
      </c>
      <c r="AF2757" s="48">
        <f t="shared" si="345"/>
        <v>1124.9000000000001</v>
      </c>
      <c r="AG2757" s="48">
        <f t="shared" si="346"/>
        <v>38.900000000000091</v>
      </c>
      <c r="AH2757" s="49">
        <f t="shared" si="347"/>
        <v>0</v>
      </c>
      <c r="AI2757" s="49">
        <f t="shared" si="348"/>
        <v>0</v>
      </c>
      <c r="AJ2757" s="50">
        <f t="shared" si="349"/>
        <v>0</v>
      </c>
      <c r="AK2757" s="51">
        <v>0</v>
      </c>
    </row>
    <row r="2758" spans="1:37" hidden="1" x14ac:dyDescent="0.35">
      <c r="A2758" s="39" t="str">
        <f t="shared" si="343"/>
        <v>SWHC005</v>
      </c>
      <c r="B2758" s="39" t="s">
        <v>330</v>
      </c>
      <c r="C2758" s="62" t="s">
        <v>20</v>
      </c>
      <c r="D2758" s="40" t="s">
        <v>181</v>
      </c>
      <c r="E2758" s="40" t="str">
        <f t="shared" si="350"/>
        <v>SWHC005P</v>
      </c>
      <c r="F2758" s="67" t="s">
        <v>246</v>
      </c>
      <c r="G2758" s="40" t="str">
        <f>DataSpec!$B$11</f>
        <v>UpDeemed, DnDeemed, DnDeemDI</v>
      </c>
      <c r="H2758" s="40" t="str">
        <f>DataSpec!$B$7</f>
        <v>Cap-Tons</v>
      </c>
      <c r="I2758" s="40" t="s">
        <v>11</v>
      </c>
      <c r="J2758" t="s">
        <v>180</v>
      </c>
      <c r="K2758" t="s">
        <v>268</v>
      </c>
      <c r="U2758" s="44">
        <f>SUMIFS(Table1[AStdWBkW],Table1[EnergyImpactID],E2758,Table1[BldgType],B2758,Table1[BldgVint],C2758,Table1[BldgLoc],F2758)</f>
        <v>0.02</v>
      </c>
      <c r="V2758" s="44">
        <f>SUMIFS(Table1[AStdWBkWh],Table1[EnergyImpactID],E2758,Table1[BldgType],B2758,Table1[BldgVint],C2758,Table1[BldgLoc],F2758)</f>
        <v>39.74</v>
      </c>
      <c r="W2758" s="69">
        <v>0</v>
      </c>
      <c r="X2758" s="69"/>
      <c r="Y2758" s="69"/>
      <c r="Z2758" s="69"/>
      <c r="AA2758" s="47">
        <f>SUMIF('Cost per Solution Code'!$I$5:$I$24,'Measure Support Table'!D2758,'Cost per Solution Code'!$H$5:$H$24)</f>
        <v>1086</v>
      </c>
      <c r="AB2758" s="62"/>
      <c r="AC2758" s="47">
        <f>SUMIF('Cost per Solution Code'!$I$5:$I$24,'Measure Support Table'!D2758,'Cost per Solution Code'!$F$5:$F$24)</f>
        <v>1107.17</v>
      </c>
      <c r="AD2758" s="62"/>
      <c r="AE2758" s="48">
        <f t="shared" si="344"/>
        <v>1086</v>
      </c>
      <c r="AF2758" s="48">
        <f t="shared" si="345"/>
        <v>1107.17</v>
      </c>
      <c r="AG2758" s="48">
        <f t="shared" si="346"/>
        <v>21.170000000000073</v>
      </c>
      <c r="AH2758" s="49">
        <f t="shared" si="347"/>
        <v>0</v>
      </c>
      <c r="AI2758" s="49">
        <f t="shared" si="348"/>
        <v>0</v>
      </c>
      <c r="AJ2758" s="50">
        <f t="shared" si="349"/>
        <v>0</v>
      </c>
      <c r="AK2758" s="51">
        <v>0</v>
      </c>
    </row>
    <row r="2759" spans="1:37" hidden="1" x14ac:dyDescent="0.35">
      <c r="A2759" s="39" t="str">
        <f t="shared" ref="A2759:A2822" si="351">A2758</f>
        <v>SWHC005</v>
      </c>
      <c r="B2759" s="39" t="s">
        <v>330</v>
      </c>
      <c r="C2759" s="62" t="s">
        <v>20</v>
      </c>
      <c r="D2759" s="40" t="s">
        <v>182</v>
      </c>
      <c r="E2759" s="40" t="str">
        <f t="shared" si="350"/>
        <v>SWHC005Q</v>
      </c>
      <c r="F2759" s="67" t="s">
        <v>246</v>
      </c>
      <c r="G2759" s="40" t="str">
        <f>DataSpec!$B$11</f>
        <v>UpDeemed, DnDeemed, DnDeemDI</v>
      </c>
      <c r="H2759" s="40" t="str">
        <f>DataSpec!$B$7</f>
        <v>Cap-Tons</v>
      </c>
      <c r="I2759" s="40" t="s">
        <v>11</v>
      </c>
      <c r="J2759" t="s">
        <v>183</v>
      </c>
      <c r="K2759" t="s">
        <v>269</v>
      </c>
      <c r="U2759" s="44">
        <f>SUMIFS(Table1[AStdWBkW],Table1[EnergyImpactID],E2759,Table1[BldgType],B2759,Table1[BldgVint],C2759,Table1[BldgLoc],F2759)</f>
        <v>0.02</v>
      </c>
      <c r="V2759" s="44">
        <f>SUMIFS(Table1[AStdWBkWh],Table1[EnergyImpactID],E2759,Table1[BldgType],B2759,Table1[BldgVint],C2759,Table1[BldgLoc],F2759)</f>
        <v>46.47</v>
      </c>
      <c r="W2759" s="69">
        <v>0</v>
      </c>
      <c r="X2759" s="69"/>
      <c r="Y2759" s="69"/>
      <c r="Z2759" s="69"/>
      <c r="AA2759" s="47">
        <f>SUMIF('Cost per Solution Code'!$I$5:$I$24,'Measure Support Table'!D2759,'Cost per Solution Code'!$H$5:$H$24)</f>
        <v>636.29999999999995</v>
      </c>
      <c r="AB2759" s="62"/>
      <c r="AC2759" s="47">
        <f>SUMIF('Cost per Solution Code'!$I$5:$I$24,'Measure Support Table'!D2759,'Cost per Solution Code'!$F$5:$F$24)</f>
        <v>931.83</v>
      </c>
      <c r="AD2759" s="62"/>
      <c r="AE2759" s="48">
        <f t="shared" si="344"/>
        <v>636.29999999999995</v>
      </c>
      <c r="AF2759" s="48">
        <f t="shared" si="345"/>
        <v>931.83</v>
      </c>
      <c r="AG2759" s="48">
        <f t="shared" si="346"/>
        <v>295.53000000000009</v>
      </c>
      <c r="AH2759" s="49">
        <f t="shared" si="347"/>
        <v>0</v>
      </c>
      <c r="AI2759" s="49">
        <f t="shared" si="348"/>
        <v>0</v>
      </c>
      <c r="AJ2759" s="50">
        <f t="shared" si="349"/>
        <v>0</v>
      </c>
      <c r="AK2759" s="51">
        <v>0</v>
      </c>
    </row>
    <row r="2760" spans="1:37" hidden="1" x14ac:dyDescent="0.35">
      <c r="A2760" s="39" t="str">
        <f t="shared" si="351"/>
        <v>SWHC005</v>
      </c>
      <c r="B2760" s="39" t="s">
        <v>330</v>
      </c>
      <c r="C2760" s="62" t="s">
        <v>20</v>
      </c>
      <c r="D2760" s="40" t="s">
        <v>184</v>
      </c>
      <c r="E2760" s="40" t="str">
        <f t="shared" si="350"/>
        <v>SWHC005R</v>
      </c>
      <c r="F2760" s="67" t="s">
        <v>246</v>
      </c>
      <c r="G2760" s="40" t="str">
        <f>DataSpec!$B$11</f>
        <v>UpDeemed, DnDeemed, DnDeemDI</v>
      </c>
      <c r="H2760" s="40" t="str">
        <f>DataSpec!$B$7</f>
        <v>Cap-Tons</v>
      </c>
      <c r="I2760" s="40" t="s">
        <v>11</v>
      </c>
      <c r="J2760" t="s">
        <v>183</v>
      </c>
      <c r="K2760" t="s">
        <v>270</v>
      </c>
      <c r="U2760" s="44">
        <f>SUMIFS(Table1[AStdWBkW],Table1[EnergyImpactID],E2760,Table1[BldgType],B2760,Table1[BldgVint],C2760,Table1[BldgLoc],F2760)</f>
        <v>0.02</v>
      </c>
      <c r="V2760" s="44">
        <f>SUMIFS(Table1[AStdWBkWh],Table1[EnergyImpactID],E2760,Table1[BldgType],B2760,Table1[BldgVint],C2760,Table1[BldgLoc],F2760)</f>
        <v>30.98</v>
      </c>
      <c r="W2760" s="69">
        <v>0</v>
      </c>
      <c r="X2760" s="69"/>
      <c r="Y2760" s="69"/>
      <c r="Z2760" s="69"/>
      <c r="AA2760" s="47">
        <f>SUMIF('Cost per Solution Code'!$I$5:$I$24,'Measure Support Table'!D2760,'Cost per Solution Code'!$H$5:$H$24)</f>
        <v>636.29999999999995</v>
      </c>
      <c r="AB2760" s="62"/>
      <c r="AC2760" s="47">
        <f>SUMIF('Cost per Solution Code'!$I$5:$I$24,'Measure Support Table'!D2760,'Cost per Solution Code'!$F$5:$F$24)</f>
        <v>797.9</v>
      </c>
      <c r="AD2760" s="62"/>
      <c r="AE2760" s="48">
        <f t="shared" si="344"/>
        <v>636.29999999999995</v>
      </c>
      <c r="AF2760" s="48">
        <f t="shared" si="345"/>
        <v>797.9</v>
      </c>
      <c r="AG2760" s="48">
        <f t="shared" si="346"/>
        <v>161.60000000000002</v>
      </c>
      <c r="AH2760" s="49">
        <f t="shared" si="347"/>
        <v>0</v>
      </c>
      <c r="AI2760" s="49">
        <f t="shared" si="348"/>
        <v>0</v>
      </c>
      <c r="AJ2760" s="50">
        <f t="shared" si="349"/>
        <v>0</v>
      </c>
      <c r="AK2760" s="51">
        <v>0</v>
      </c>
    </row>
    <row r="2761" spans="1:37" hidden="1" x14ac:dyDescent="0.35">
      <c r="A2761" s="39" t="str">
        <f t="shared" si="351"/>
        <v>SWHC005</v>
      </c>
      <c r="B2761" s="39" t="s">
        <v>330</v>
      </c>
      <c r="C2761" s="62" t="s">
        <v>20</v>
      </c>
      <c r="D2761" s="40" t="s">
        <v>185</v>
      </c>
      <c r="E2761" s="40" t="str">
        <f t="shared" si="350"/>
        <v>SWHC005S</v>
      </c>
      <c r="F2761" s="67" t="s">
        <v>246</v>
      </c>
      <c r="G2761" s="40" t="str">
        <f>DataSpec!$B$11</f>
        <v>UpDeemed, DnDeemed, DnDeemDI</v>
      </c>
      <c r="H2761" s="40" t="str">
        <f>DataSpec!$B$7</f>
        <v>Cap-Tons</v>
      </c>
      <c r="I2761" s="40" t="s">
        <v>11</v>
      </c>
      <c r="J2761" t="s">
        <v>186</v>
      </c>
      <c r="K2761" t="s">
        <v>271</v>
      </c>
      <c r="U2761" s="44">
        <f>SUMIFS(Table1[AStdWBkW],Table1[EnergyImpactID],E2761,Table1[BldgType],B2761,Table1[BldgVint],C2761,Table1[BldgLoc],F2761)</f>
        <v>0.03</v>
      </c>
      <c r="V2761" s="44">
        <f>SUMIFS(Table1[AStdWBkWh],Table1[EnergyImpactID],E2761,Table1[BldgType],B2761,Table1[BldgVint],C2761,Table1[BldgLoc],F2761)</f>
        <v>61.95</v>
      </c>
      <c r="W2761" s="69">
        <v>0</v>
      </c>
      <c r="X2761" s="69"/>
      <c r="Y2761" s="69"/>
      <c r="Z2761" s="69"/>
      <c r="AA2761" s="47">
        <f>SUMIF('Cost per Solution Code'!$I$5:$I$24,'Measure Support Table'!D2761,'Cost per Solution Code'!$H$5:$H$24)</f>
        <v>416.53842439071497</v>
      </c>
      <c r="AB2761" s="62"/>
      <c r="AC2761" s="47">
        <f>SUMIF('Cost per Solution Code'!$I$5:$I$24,'Measure Support Table'!D2761,'Cost per Solution Code'!$F$5:$F$24)</f>
        <v>610</v>
      </c>
      <c r="AD2761" s="62"/>
      <c r="AE2761" s="48">
        <f t="shared" si="344"/>
        <v>416.53842439071497</v>
      </c>
      <c r="AF2761" s="48">
        <f t="shared" si="345"/>
        <v>610</v>
      </c>
      <c r="AG2761" s="48">
        <f t="shared" si="346"/>
        <v>193.46157560928503</v>
      </c>
      <c r="AH2761" s="49">
        <f t="shared" si="347"/>
        <v>0</v>
      </c>
      <c r="AI2761" s="49">
        <f t="shared" si="348"/>
        <v>0</v>
      </c>
      <c r="AJ2761" s="50">
        <f t="shared" si="349"/>
        <v>0</v>
      </c>
      <c r="AK2761" s="51">
        <v>0</v>
      </c>
    </row>
    <row r="2762" spans="1:37" hidden="1" x14ac:dyDescent="0.35">
      <c r="A2762" s="39" t="str">
        <f t="shared" si="351"/>
        <v>SWHC005</v>
      </c>
      <c r="B2762" s="39" t="s">
        <v>330</v>
      </c>
      <c r="C2762" s="62" t="s">
        <v>20</v>
      </c>
      <c r="D2762" s="40" t="s">
        <v>187</v>
      </c>
      <c r="E2762" s="40" t="str">
        <f t="shared" si="350"/>
        <v>SWHC005T</v>
      </c>
      <c r="F2762" s="67" t="s">
        <v>246</v>
      </c>
      <c r="G2762" s="40" t="str">
        <f>DataSpec!$B$11</f>
        <v>UpDeemed, DnDeemed, DnDeemDI</v>
      </c>
      <c r="H2762" s="40" t="str">
        <f>DataSpec!$B$7</f>
        <v>Cap-Tons</v>
      </c>
      <c r="I2762" s="40" t="s">
        <v>11</v>
      </c>
      <c r="J2762" t="s">
        <v>186</v>
      </c>
      <c r="K2762" t="s">
        <v>272</v>
      </c>
      <c r="U2762" s="44">
        <f>SUMIFS(Table1[AStdWBkW],Table1[EnergyImpactID],E2762,Table1[BldgType],B2762,Table1[BldgVint],C2762,Table1[BldgLoc],F2762)</f>
        <v>0.02</v>
      </c>
      <c r="V2762" s="44">
        <f>SUMIFS(Table1[AStdWBkWh],Table1[EnergyImpactID],E2762,Table1[BldgType],B2762,Table1[BldgVint],C2762,Table1[BldgLoc],F2762)</f>
        <v>41.34</v>
      </c>
      <c r="W2762" s="69">
        <v>0</v>
      </c>
      <c r="X2762" s="69"/>
      <c r="Y2762" s="69"/>
      <c r="Z2762" s="69"/>
      <c r="AA2762" s="47">
        <f>SUMIF('Cost per Solution Code'!$I$5:$I$24,'Measure Support Table'!D2762,'Cost per Solution Code'!$H$5:$H$24)</f>
        <v>416.53842439071497</v>
      </c>
      <c r="AB2762" s="62"/>
      <c r="AC2762" s="47">
        <f>SUMIF('Cost per Solution Code'!$I$5:$I$24,'Measure Support Table'!D2762,'Cost per Solution Code'!$F$5:$F$24)</f>
        <v>522.1950355751585</v>
      </c>
      <c r="AD2762" s="62"/>
      <c r="AE2762" s="48">
        <f t="shared" si="344"/>
        <v>416.53842439071497</v>
      </c>
      <c r="AF2762" s="48">
        <f t="shared" si="345"/>
        <v>522.1950355751585</v>
      </c>
      <c r="AG2762" s="48">
        <f t="shared" si="346"/>
        <v>105.65661118444353</v>
      </c>
      <c r="AH2762" s="49">
        <f t="shared" si="347"/>
        <v>0</v>
      </c>
      <c r="AI2762" s="49">
        <f t="shared" si="348"/>
        <v>0</v>
      </c>
      <c r="AJ2762" s="50">
        <f t="shared" si="349"/>
        <v>0</v>
      </c>
      <c r="AK2762" s="51">
        <v>0</v>
      </c>
    </row>
    <row r="2763" spans="1:37" hidden="1" x14ac:dyDescent="0.35">
      <c r="A2763" s="39" t="str">
        <f t="shared" si="351"/>
        <v>SWHC005</v>
      </c>
      <c r="B2763" s="39" t="s">
        <v>330</v>
      </c>
      <c r="C2763" s="62" t="s">
        <v>20</v>
      </c>
      <c r="D2763" s="40" t="s">
        <v>163</v>
      </c>
      <c r="E2763" s="40" t="str">
        <f t="shared" si="350"/>
        <v>SWHC005A</v>
      </c>
      <c r="F2763" s="67" t="s">
        <v>247</v>
      </c>
      <c r="G2763" s="40" t="str">
        <f>DataSpec!$B$11</f>
        <v>UpDeemed, DnDeemed, DnDeemDI</v>
      </c>
      <c r="H2763" s="40" t="str">
        <f>DataSpec!$B$7</f>
        <v>Cap-Tons</v>
      </c>
      <c r="I2763" s="40" t="s">
        <v>11</v>
      </c>
      <c r="J2763" t="s">
        <v>164</v>
      </c>
      <c r="K2763" t="s">
        <v>253</v>
      </c>
      <c r="U2763" s="44">
        <f>SUMIFS(Table1[AStdWBkW],Table1[EnergyImpactID],E2763,Table1[BldgType],B2763,Table1[BldgVint],C2763,Table1[BldgLoc],F2763)</f>
        <v>0.02</v>
      </c>
      <c r="V2763" s="44">
        <f>SUMIFS(Table1[AStdWBkWh],Table1[EnergyImpactID],E2763,Table1[BldgType],B2763,Table1[BldgVint],C2763,Table1[BldgLoc],F2763)</f>
        <v>46.71</v>
      </c>
      <c r="W2763" s="69">
        <v>0</v>
      </c>
      <c r="X2763" s="69"/>
      <c r="Y2763" s="69"/>
      <c r="Z2763" s="69"/>
      <c r="AA2763" s="47">
        <f>SUMIF('Cost per Solution Code'!$I$5:$I$24,'Measure Support Table'!D2763,'Cost per Solution Code'!$H$5:$H$24)</f>
        <v>656.88499999999999</v>
      </c>
      <c r="AB2763" s="62"/>
      <c r="AC2763" s="47">
        <f>SUMIF('Cost per Solution Code'!$I$5:$I$24,'Measure Support Table'!D2763,'Cost per Solution Code'!$F$5:$F$24)</f>
        <v>931.83999999999992</v>
      </c>
      <c r="AD2763" s="62"/>
      <c r="AE2763" s="48">
        <f t="shared" si="344"/>
        <v>656.88499999999999</v>
      </c>
      <c r="AF2763" s="48">
        <f t="shared" si="345"/>
        <v>931.83999999999992</v>
      </c>
      <c r="AG2763" s="48">
        <f t="shared" si="346"/>
        <v>274.95499999999993</v>
      </c>
      <c r="AH2763" s="49">
        <f t="shared" si="347"/>
        <v>0</v>
      </c>
      <c r="AI2763" s="49">
        <f t="shared" si="348"/>
        <v>0</v>
      </c>
      <c r="AJ2763" s="50">
        <f t="shared" si="349"/>
        <v>0</v>
      </c>
      <c r="AK2763" s="51">
        <v>0</v>
      </c>
    </row>
    <row r="2764" spans="1:37" hidden="1" x14ac:dyDescent="0.35">
      <c r="A2764" s="39" t="str">
        <f t="shared" si="351"/>
        <v>SWHC005</v>
      </c>
      <c r="B2764" s="39" t="s">
        <v>330</v>
      </c>
      <c r="C2764" s="62" t="s">
        <v>20</v>
      </c>
      <c r="D2764" s="40" t="s">
        <v>165</v>
      </c>
      <c r="E2764" s="40" t="str">
        <f t="shared" si="350"/>
        <v>SWHC005B</v>
      </c>
      <c r="F2764" s="67" t="s">
        <v>247</v>
      </c>
      <c r="G2764" s="40" t="str">
        <f>DataSpec!$B$11</f>
        <v>UpDeemed, DnDeemed, DnDeemDI</v>
      </c>
      <c r="H2764" s="40" t="str">
        <f>DataSpec!$B$7</f>
        <v>Cap-Tons</v>
      </c>
      <c r="I2764" s="40" t="s">
        <v>11</v>
      </c>
      <c r="J2764" t="s">
        <v>164</v>
      </c>
      <c r="K2764" t="s">
        <v>254</v>
      </c>
      <c r="U2764" s="44">
        <f>SUMIFS(Table1[AStdWBkW],Table1[EnergyImpactID],E2764,Table1[BldgType],B2764,Table1[BldgVint],C2764,Table1[BldgLoc],F2764)</f>
        <v>0.02</v>
      </c>
      <c r="V2764" s="44">
        <f>SUMIFS(Table1[AStdWBkWh],Table1[EnergyImpactID],E2764,Table1[BldgType],B2764,Table1[BldgVint],C2764,Table1[BldgLoc],F2764)</f>
        <v>31.12</v>
      </c>
      <c r="W2764" s="69">
        <v>0</v>
      </c>
      <c r="X2764" s="69"/>
      <c r="Y2764" s="69"/>
      <c r="Z2764" s="69"/>
      <c r="AA2764" s="47">
        <f>SUMIF('Cost per Solution Code'!$I$5:$I$24,'Measure Support Table'!D2764,'Cost per Solution Code'!$H$5:$H$24)</f>
        <v>656.88499999999999</v>
      </c>
      <c r="AB2764" s="62"/>
      <c r="AC2764" s="47">
        <f>SUMIF('Cost per Solution Code'!$I$5:$I$24,'Measure Support Table'!D2764,'Cost per Solution Code'!$F$5:$F$24)</f>
        <v>729.01</v>
      </c>
      <c r="AD2764" s="62"/>
      <c r="AE2764" s="48">
        <f t="shared" si="344"/>
        <v>656.88499999999999</v>
      </c>
      <c r="AF2764" s="48">
        <f t="shared" si="345"/>
        <v>729.01</v>
      </c>
      <c r="AG2764" s="48">
        <f t="shared" si="346"/>
        <v>72.125</v>
      </c>
      <c r="AH2764" s="49">
        <f t="shared" si="347"/>
        <v>0</v>
      </c>
      <c r="AI2764" s="49">
        <f t="shared" si="348"/>
        <v>0</v>
      </c>
      <c r="AJ2764" s="50">
        <f t="shared" si="349"/>
        <v>0</v>
      </c>
      <c r="AK2764" s="51">
        <v>0</v>
      </c>
    </row>
    <row r="2765" spans="1:37" hidden="1" x14ac:dyDescent="0.35">
      <c r="A2765" s="39" t="str">
        <f t="shared" si="351"/>
        <v>SWHC005</v>
      </c>
      <c r="B2765" s="39" t="s">
        <v>330</v>
      </c>
      <c r="C2765" s="62" t="s">
        <v>20</v>
      </c>
      <c r="D2765" s="40" t="s">
        <v>166</v>
      </c>
      <c r="E2765" s="40" t="str">
        <f t="shared" si="350"/>
        <v>SWHC005C</v>
      </c>
      <c r="F2765" s="67" t="s">
        <v>247</v>
      </c>
      <c r="G2765" s="40" t="str">
        <f>DataSpec!$B$11</f>
        <v>UpDeemed, DnDeemed, DnDeemDI</v>
      </c>
      <c r="H2765" s="40" t="str">
        <f>DataSpec!$B$7</f>
        <v>Cap-Tons</v>
      </c>
      <c r="I2765" s="40" t="s">
        <v>11</v>
      </c>
      <c r="J2765" t="s">
        <v>167</v>
      </c>
      <c r="K2765" t="s">
        <v>255</v>
      </c>
      <c r="U2765" s="44">
        <f>SUMIFS(Table1[AStdWBkW],Table1[EnergyImpactID],E2765,Table1[BldgType],B2765,Table1[BldgVint],C2765,Table1[BldgLoc],F2765)</f>
        <v>0.02</v>
      </c>
      <c r="V2765" s="44">
        <f>SUMIFS(Table1[AStdWBkWh],Table1[EnergyImpactID],E2765,Table1[BldgType],B2765,Table1[BldgVint],C2765,Table1[BldgLoc],F2765)</f>
        <v>43.8</v>
      </c>
      <c r="W2765" s="69">
        <v>0</v>
      </c>
      <c r="X2765" s="69"/>
      <c r="Y2765" s="69"/>
      <c r="Z2765" s="69"/>
      <c r="AA2765" s="47">
        <f>SUMIF('Cost per Solution Code'!$I$5:$I$24,'Measure Support Table'!D2765,'Cost per Solution Code'!$H$5:$H$24)</f>
        <v>515.125</v>
      </c>
      <c r="AB2765" s="62"/>
      <c r="AC2765" s="47">
        <f>SUMIF('Cost per Solution Code'!$I$5:$I$24,'Measure Support Table'!D2765,'Cost per Solution Code'!$F$5:$F$24)</f>
        <v>741.56</v>
      </c>
      <c r="AD2765" s="62"/>
      <c r="AE2765" s="48">
        <f t="shared" si="344"/>
        <v>515.125</v>
      </c>
      <c r="AF2765" s="48">
        <f t="shared" si="345"/>
        <v>741.56</v>
      </c>
      <c r="AG2765" s="48">
        <f t="shared" si="346"/>
        <v>226.43499999999995</v>
      </c>
      <c r="AH2765" s="49">
        <f t="shared" si="347"/>
        <v>0</v>
      </c>
      <c r="AI2765" s="49">
        <f t="shared" si="348"/>
        <v>0</v>
      </c>
      <c r="AJ2765" s="50">
        <f t="shared" si="349"/>
        <v>0</v>
      </c>
      <c r="AK2765" s="51">
        <v>0</v>
      </c>
    </row>
    <row r="2766" spans="1:37" hidden="1" x14ac:dyDescent="0.35">
      <c r="A2766" s="39" t="str">
        <f t="shared" si="351"/>
        <v>SWHC005</v>
      </c>
      <c r="B2766" s="39" t="s">
        <v>330</v>
      </c>
      <c r="C2766" s="62" t="s">
        <v>20</v>
      </c>
      <c r="D2766" s="40" t="s">
        <v>168</v>
      </c>
      <c r="E2766" s="40" t="str">
        <f t="shared" si="350"/>
        <v>SWHC005D</v>
      </c>
      <c r="F2766" s="67" t="s">
        <v>247</v>
      </c>
      <c r="G2766" s="40" t="str">
        <f>DataSpec!$B$11</f>
        <v>UpDeemed, DnDeemed, DnDeemDI</v>
      </c>
      <c r="H2766" s="40" t="str">
        <f>DataSpec!$B$7</f>
        <v>Cap-Tons</v>
      </c>
      <c r="I2766" s="40" t="s">
        <v>11</v>
      </c>
      <c r="J2766" t="s">
        <v>167</v>
      </c>
      <c r="K2766" t="s">
        <v>256</v>
      </c>
      <c r="U2766" s="44">
        <f>SUMIFS(Table1[AStdWBkW],Table1[EnergyImpactID],E2766,Table1[BldgType],B2766,Table1[BldgVint],C2766,Table1[BldgLoc],F2766)</f>
        <v>0.01</v>
      </c>
      <c r="V2766" s="44">
        <f>SUMIFS(Table1[AStdWBkWh],Table1[EnergyImpactID],E2766,Table1[BldgType],B2766,Table1[BldgVint],C2766,Table1[BldgLoc],F2766)</f>
        <v>29.15</v>
      </c>
      <c r="W2766" s="69">
        <v>0</v>
      </c>
      <c r="X2766" s="69"/>
      <c r="Y2766" s="69"/>
      <c r="Z2766" s="69"/>
      <c r="AA2766" s="47">
        <f>SUMIF('Cost per Solution Code'!$I$5:$I$24,'Measure Support Table'!D2766,'Cost per Solution Code'!$H$5:$H$24)</f>
        <v>515.125</v>
      </c>
      <c r="AB2766" s="62"/>
      <c r="AC2766" s="47">
        <f>SUMIF('Cost per Solution Code'!$I$5:$I$24,'Measure Support Table'!D2766,'Cost per Solution Code'!$F$5:$F$24)</f>
        <v>673.54</v>
      </c>
      <c r="AD2766" s="62"/>
      <c r="AE2766" s="48">
        <f t="shared" si="344"/>
        <v>515.125</v>
      </c>
      <c r="AF2766" s="48">
        <f t="shared" si="345"/>
        <v>673.54</v>
      </c>
      <c r="AG2766" s="48">
        <f t="shared" si="346"/>
        <v>158.41499999999996</v>
      </c>
      <c r="AH2766" s="49">
        <f t="shared" si="347"/>
        <v>0</v>
      </c>
      <c r="AI2766" s="49">
        <f t="shared" si="348"/>
        <v>0</v>
      </c>
      <c r="AJ2766" s="50">
        <f t="shared" si="349"/>
        <v>0</v>
      </c>
      <c r="AK2766" s="51">
        <v>0</v>
      </c>
    </row>
    <row r="2767" spans="1:37" hidden="1" x14ac:dyDescent="0.35">
      <c r="A2767" s="39" t="str">
        <f t="shared" si="351"/>
        <v>SWHC005</v>
      </c>
      <c r="B2767" s="39" t="s">
        <v>330</v>
      </c>
      <c r="C2767" s="62" t="s">
        <v>20</v>
      </c>
      <c r="D2767" s="40" t="s">
        <v>169</v>
      </c>
      <c r="E2767" s="40" t="str">
        <f t="shared" si="350"/>
        <v>SWHC005E</v>
      </c>
      <c r="F2767" s="67" t="s">
        <v>247</v>
      </c>
      <c r="G2767" s="40" t="str">
        <f>DataSpec!$B$11</f>
        <v>UpDeemed, DnDeemed, DnDeemDI</v>
      </c>
      <c r="H2767" s="40" t="str">
        <f>DataSpec!$B$7</f>
        <v>Cap-Tons</v>
      </c>
      <c r="I2767" s="40" t="s">
        <v>11</v>
      </c>
      <c r="J2767" t="s">
        <v>170</v>
      </c>
      <c r="K2767" t="s">
        <v>257</v>
      </c>
      <c r="U2767" s="44">
        <f>SUMIFS(Table1[AStdWBkW],Table1[EnergyImpactID],E2767,Table1[BldgType],B2767,Table1[BldgVint],C2767,Table1[BldgLoc],F2767)</f>
        <v>0.02</v>
      </c>
      <c r="V2767" s="44">
        <f>SUMIFS(Table1[AStdWBkWh],Table1[EnergyImpactID],E2767,Table1[BldgType],B2767,Table1[BldgVint],C2767,Table1[BldgLoc],F2767)</f>
        <v>43.05</v>
      </c>
      <c r="W2767" s="69">
        <v>0</v>
      </c>
      <c r="X2767" s="69"/>
      <c r="Y2767" s="69"/>
      <c r="Z2767" s="69"/>
      <c r="AA2767" s="47">
        <f>SUMIF('Cost per Solution Code'!$I$5:$I$24,'Measure Support Table'!D2767,'Cost per Solution Code'!$H$5:$H$24)</f>
        <v>448.52499999999998</v>
      </c>
      <c r="AB2767" s="62"/>
      <c r="AC2767" s="47">
        <f>SUMIF('Cost per Solution Code'!$I$5:$I$24,'Measure Support Table'!D2767,'Cost per Solution Code'!$F$5:$F$24)</f>
        <v>698.35</v>
      </c>
      <c r="AD2767" s="62"/>
      <c r="AE2767" s="48">
        <f t="shared" si="344"/>
        <v>448.52499999999998</v>
      </c>
      <c r="AF2767" s="48">
        <f t="shared" si="345"/>
        <v>698.35</v>
      </c>
      <c r="AG2767" s="48">
        <f t="shared" si="346"/>
        <v>249.82500000000005</v>
      </c>
      <c r="AH2767" s="49">
        <f t="shared" si="347"/>
        <v>0</v>
      </c>
      <c r="AI2767" s="49">
        <f t="shared" si="348"/>
        <v>0</v>
      </c>
      <c r="AJ2767" s="50">
        <f t="shared" si="349"/>
        <v>0</v>
      </c>
      <c r="AK2767" s="51">
        <v>0</v>
      </c>
    </row>
    <row r="2768" spans="1:37" hidden="1" x14ac:dyDescent="0.35">
      <c r="A2768" s="39" t="str">
        <f t="shared" si="351"/>
        <v>SWHC005</v>
      </c>
      <c r="B2768" s="39" t="s">
        <v>330</v>
      </c>
      <c r="C2768" s="62" t="s">
        <v>20</v>
      </c>
      <c r="D2768" s="40" t="s">
        <v>171</v>
      </c>
      <c r="E2768" s="40" t="str">
        <f t="shared" si="350"/>
        <v>SWHC005F</v>
      </c>
      <c r="F2768" s="67" t="s">
        <v>247</v>
      </c>
      <c r="G2768" s="40" t="str">
        <f>DataSpec!$B$11</f>
        <v>UpDeemed, DnDeemed, DnDeemDI</v>
      </c>
      <c r="H2768" s="40" t="str">
        <f>DataSpec!$B$7</f>
        <v>Cap-Tons</v>
      </c>
      <c r="I2768" s="40" t="s">
        <v>11</v>
      </c>
      <c r="J2768" t="s">
        <v>170</v>
      </c>
      <c r="K2768" t="s">
        <v>258</v>
      </c>
      <c r="U2768" s="44">
        <f>SUMIFS(Table1[AStdWBkW],Table1[EnergyImpactID],E2768,Table1[BldgType],B2768,Table1[BldgVint],C2768,Table1[BldgLoc],F2768)</f>
        <v>0.01</v>
      </c>
      <c r="V2768" s="44">
        <f>SUMIFS(Table1[AStdWBkWh],Table1[EnergyImpactID],E2768,Table1[BldgType],B2768,Table1[BldgVint],C2768,Table1[BldgLoc],F2768)</f>
        <v>28.67</v>
      </c>
      <c r="W2768" s="69">
        <v>0</v>
      </c>
      <c r="X2768" s="69"/>
      <c r="Y2768" s="69"/>
      <c r="Z2768" s="69"/>
      <c r="AA2768" s="47">
        <f>SUMIF('Cost per Solution Code'!$I$5:$I$24,'Measure Support Table'!D2768,'Cost per Solution Code'!$H$5:$H$24)</f>
        <v>448.52499999999998</v>
      </c>
      <c r="AB2768" s="62"/>
      <c r="AC2768" s="47">
        <f>SUMIF('Cost per Solution Code'!$I$5:$I$24,'Measure Support Table'!D2768,'Cost per Solution Code'!$F$5:$F$24)</f>
        <v>642.36500000000001</v>
      </c>
      <c r="AD2768" s="62"/>
      <c r="AE2768" s="48">
        <f t="shared" si="344"/>
        <v>448.52499999999998</v>
      </c>
      <c r="AF2768" s="48">
        <f t="shared" si="345"/>
        <v>642.36500000000001</v>
      </c>
      <c r="AG2768" s="48">
        <f t="shared" si="346"/>
        <v>193.84000000000003</v>
      </c>
      <c r="AH2768" s="49">
        <f t="shared" si="347"/>
        <v>0</v>
      </c>
      <c r="AI2768" s="49">
        <f t="shared" si="348"/>
        <v>0</v>
      </c>
      <c r="AJ2768" s="50">
        <f t="shared" si="349"/>
        <v>0</v>
      </c>
      <c r="AK2768" s="51">
        <v>0</v>
      </c>
    </row>
    <row r="2769" spans="1:37" hidden="1" x14ac:dyDescent="0.35">
      <c r="A2769" s="39" t="str">
        <f t="shared" si="351"/>
        <v>SWHC005</v>
      </c>
      <c r="B2769" s="39" t="s">
        <v>330</v>
      </c>
      <c r="C2769" s="62" t="s">
        <v>20</v>
      </c>
      <c r="D2769" s="40" t="s">
        <v>8</v>
      </c>
      <c r="E2769" s="40" t="str">
        <f t="shared" si="350"/>
        <v>SWHC005G</v>
      </c>
      <c r="F2769" s="67" t="s">
        <v>247</v>
      </c>
      <c r="G2769" s="40" t="str">
        <f>DataSpec!$B$11</f>
        <v>UpDeemed, DnDeemed, DnDeemDI</v>
      </c>
      <c r="H2769" s="40" t="str">
        <f>DataSpec!$B$7</f>
        <v>Cap-Tons</v>
      </c>
      <c r="I2769" s="40" t="s">
        <v>11</v>
      </c>
      <c r="J2769" t="s">
        <v>172</v>
      </c>
      <c r="K2769" t="s">
        <v>259</v>
      </c>
      <c r="U2769" s="44">
        <f>SUMIFS(Table1[AStdWBkW],Table1[EnergyImpactID],E2769,Table1[BldgType],B2769,Table1[BldgVint],C2769,Table1[BldgLoc],F2769)</f>
        <v>0.02</v>
      </c>
      <c r="V2769" s="44">
        <f>SUMIFS(Table1[AStdWBkWh],Table1[EnergyImpactID],E2769,Table1[BldgType],B2769,Table1[BldgVint],C2769,Table1[BldgLoc],F2769)</f>
        <v>43.05</v>
      </c>
      <c r="W2769" s="69">
        <v>0</v>
      </c>
      <c r="X2769" s="69"/>
      <c r="Y2769" s="69"/>
      <c r="Z2769" s="69"/>
      <c r="AA2769" s="47">
        <f>SUMIF('Cost per Solution Code'!$I$5:$I$24,'Measure Support Table'!D2769,'Cost per Solution Code'!$H$5:$H$24)</f>
        <v>392.565</v>
      </c>
      <c r="AB2769" s="62"/>
      <c r="AC2769" s="47">
        <f>SUMIF('Cost per Solution Code'!$I$5:$I$24,'Measure Support Table'!D2769,'Cost per Solution Code'!$F$5:$F$24)</f>
        <v>491.11500000000001</v>
      </c>
      <c r="AD2769" s="62"/>
      <c r="AE2769" s="48">
        <f t="shared" si="344"/>
        <v>392.565</v>
      </c>
      <c r="AF2769" s="48">
        <f t="shared" si="345"/>
        <v>491.11500000000001</v>
      </c>
      <c r="AG2769" s="48">
        <f t="shared" si="346"/>
        <v>98.550000000000011</v>
      </c>
      <c r="AH2769" s="49">
        <f t="shared" si="347"/>
        <v>0</v>
      </c>
      <c r="AI2769" s="49">
        <f t="shared" si="348"/>
        <v>0</v>
      </c>
      <c r="AJ2769" s="50">
        <f t="shared" si="349"/>
        <v>0</v>
      </c>
      <c r="AK2769" s="51">
        <v>0</v>
      </c>
    </row>
    <row r="2770" spans="1:37" hidden="1" x14ac:dyDescent="0.35">
      <c r="A2770" s="39" t="str">
        <f t="shared" si="351"/>
        <v>SWHC005</v>
      </c>
      <c r="B2770" s="39" t="s">
        <v>330</v>
      </c>
      <c r="C2770" s="62" t="s">
        <v>20</v>
      </c>
      <c r="D2770" s="40" t="s">
        <v>16</v>
      </c>
      <c r="E2770" s="40" t="str">
        <f t="shared" si="350"/>
        <v>SWHC005H</v>
      </c>
      <c r="F2770" s="67" t="s">
        <v>247</v>
      </c>
      <c r="G2770" s="40" t="str">
        <f>DataSpec!$B$11</f>
        <v>UpDeemed, DnDeemed, DnDeemDI</v>
      </c>
      <c r="H2770" s="40" t="str">
        <f>DataSpec!$B$7</f>
        <v>Cap-Tons</v>
      </c>
      <c r="I2770" s="40" t="s">
        <v>11</v>
      </c>
      <c r="J2770" t="s">
        <v>172</v>
      </c>
      <c r="K2770" t="s">
        <v>260</v>
      </c>
      <c r="U2770" s="44">
        <f>SUMIFS(Table1[AStdWBkW],Table1[EnergyImpactID],E2770,Table1[BldgType],B2770,Table1[BldgVint],C2770,Table1[BldgLoc],F2770)</f>
        <v>0.01</v>
      </c>
      <c r="V2770" s="44">
        <f>SUMIFS(Table1[AStdWBkWh],Table1[EnergyImpactID],E2770,Table1[BldgType],B2770,Table1[BldgVint],C2770,Table1[BldgLoc],F2770)</f>
        <v>28.67</v>
      </c>
      <c r="W2770" s="69">
        <v>0</v>
      </c>
      <c r="X2770" s="69"/>
      <c r="Y2770" s="69"/>
      <c r="Z2770" s="69"/>
      <c r="AA2770" s="47">
        <f>SUMIF('Cost per Solution Code'!$I$5:$I$24,'Measure Support Table'!D2770,'Cost per Solution Code'!$H$5:$H$24)</f>
        <v>392.565</v>
      </c>
      <c r="AB2770" s="62"/>
      <c r="AC2770" s="47">
        <f>SUMIF('Cost per Solution Code'!$I$5:$I$24,'Measure Support Table'!D2770,'Cost per Solution Code'!$F$5:$F$24)</f>
        <v>458.26499999999999</v>
      </c>
      <c r="AD2770" s="62"/>
      <c r="AE2770" s="48">
        <f t="shared" si="344"/>
        <v>392.565</v>
      </c>
      <c r="AF2770" s="48">
        <f t="shared" si="345"/>
        <v>458.26499999999999</v>
      </c>
      <c r="AG2770" s="48">
        <f t="shared" si="346"/>
        <v>65.699999999999989</v>
      </c>
      <c r="AH2770" s="49">
        <f t="shared" si="347"/>
        <v>0</v>
      </c>
      <c r="AI2770" s="49">
        <f t="shared" si="348"/>
        <v>0</v>
      </c>
      <c r="AJ2770" s="50">
        <f t="shared" si="349"/>
        <v>0</v>
      </c>
      <c r="AK2770" s="51">
        <v>0</v>
      </c>
    </row>
    <row r="2771" spans="1:37" hidden="1" x14ac:dyDescent="0.35">
      <c r="A2771" s="39" t="str">
        <f t="shared" si="351"/>
        <v>SWHC005</v>
      </c>
      <c r="B2771" s="39" t="s">
        <v>330</v>
      </c>
      <c r="C2771" s="62" t="s">
        <v>20</v>
      </c>
      <c r="D2771" s="40" t="s">
        <v>18</v>
      </c>
      <c r="E2771" s="40" t="str">
        <f t="shared" si="350"/>
        <v>SWHC005I</v>
      </c>
      <c r="F2771" s="67" t="s">
        <v>247</v>
      </c>
      <c r="G2771" s="40" t="str">
        <f>DataSpec!$B$11</f>
        <v>UpDeemed, DnDeemed, DnDeemDI</v>
      </c>
      <c r="H2771" s="40" t="str">
        <f>DataSpec!$B$7</f>
        <v>Cap-Tons</v>
      </c>
      <c r="I2771" s="40" t="s">
        <v>11</v>
      </c>
      <c r="J2771" t="s">
        <v>173</v>
      </c>
      <c r="K2771" t="s">
        <v>261</v>
      </c>
      <c r="U2771" s="44">
        <f>SUMIFS(Table1[AStdWBkW],Table1[EnergyImpactID],E2771,Table1[BldgType],B2771,Table1[BldgVint],C2771,Table1[BldgLoc],F2771)</f>
        <v>0.03</v>
      </c>
      <c r="V2771" s="44">
        <f>SUMIFS(Table1[AStdWBkWh],Table1[EnergyImpactID],E2771,Table1[BldgType],B2771,Table1[BldgVint],C2771,Table1[BldgLoc],F2771)</f>
        <v>51.14</v>
      </c>
      <c r="W2771" s="69">
        <v>0</v>
      </c>
      <c r="X2771" s="69"/>
      <c r="Y2771" s="69"/>
      <c r="Z2771" s="69"/>
      <c r="AA2771" s="47">
        <f>SUMIF('Cost per Solution Code'!$I$5:$I$24,'Measure Support Table'!D2771,'Cost per Solution Code'!$H$5:$H$24)</f>
        <v>660</v>
      </c>
      <c r="AB2771" s="62"/>
      <c r="AC2771" s="47">
        <f>SUMIF('Cost per Solution Code'!$I$5:$I$24,'Measure Support Table'!D2771,'Cost per Solution Code'!$F$5:$F$24)</f>
        <v>923</v>
      </c>
      <c r="AD2771" s="62"/>
      <c r="AE2771" s="48">
        <f t="shared" si="344"/>
        <v>660</v>
      </c>
      <c r="AF2771" s="48">
        <f t="shared" si="345"/>
        <v>923</v>
      </c>
      <c r="AG2771" s="48">
        <f t="shared" si="346"/>
        <v>263</v>
      </c>
      <c r="AH2771" s="49">
        <f t="shared" si="347"/>
        <v>0</v>
      </c>
      <c r="AI2771" s="49">
        <f t="shared" si="348"/>
        <v>0</v>
      </c>
      <c r="AJ2771" s="50">
        <f t="shared" si="349"/>
        <v>0</v>
      </c>
      <c r="AK2771" s="51">
        <v>0</v>
      </c>
    </row>
    <row r="2772" spans="1:37" hidden="1" x14ac:dyDescent="0.35">
      <c r="A2772" s="39" t="str">
        <f t="shared" si="351"/>
        <v>SWHC005</v>
      </c>
      <c r="B2772" s="39" t="s">
        <v>330</v>
      </c>
      <c r="C2772" s="62" t="s">
        <v>20</v>
      </c>
      <c r="D2772" s="40" t="s">
        <v>22</v>
      </c>
      <c r="E2772" s="40" t="str">
        <f t="shared" si="350"/>
        <v>SWHC005J</v>
      </c>
      <c r="F2772" s="67" t="s">
        <v>247</v>
      </c>
      <c r="G2772" s="40" t="str">
        <f>DataSpec!$B$11</f>
        <v>UpDeemed, DnDeemed, DnDeemDI</v>
      </c>
      <c r="H2772" s="40" t="str">
        <f>DataSpec!$B$7</f>
        <v>Cap-Tons</v>
      </c>
      <c r="I2772" s="40" t="s">
        <v>11</v>
      </c>
      <c r="J2772" t="s">
        <v>173</v>
      </c>
      <c r="K2772" t="s">
        <v>262</v>
      </c>
      <c r="U2772" s="44">
        <f>SUMIFS(Table1[AStdWBkW],Table1[EnergyImpactID],E2772,Table1[BldgType],B2772,Table1[BldgVint],C2772,Table1[BldgLoc],F2772)</f>
        <v>0.02</v>
      </c>
      <c r="V2772" s="44">
        <f>SUMIFS(Table1[AStdWBkWh],Table1[EnergyImpactID],E2772,Table1[BldgType],B2772,Table1[BldgVint],C2772,Table1[BldgLoc],F2772)</f>
        <v>34.11</v>
      </c>
      <c r="W2772" s="69">
        <v>0</v>
      </c>
      <c r="X2772" s="69"/>
      <c r="Y2772" s="69"/>
      <c r="Z2772" s="69"/>
      <c r="AA2772" s="47">
        <f>SUMIF('Cost per Solution Code'!$I$5:$I$24,'Measure Support Table'!D2772,'Cost per Solution Code'!$H$5:$H$24)</f>
        <v>660</v>
      </c>
      <c r="AB2772" s="62"/>
      <c r="AC2772" s="47">
        <f>SUMIF('Cost per Solution Code'!$I$5:$I$24,'Measure Support Table'!D2772,'Cost per Solution Code'!$F$5:$F$24)</f>
        <v>845</v>
      </c>
      <c r="AD2772" s="62"/>
      <c r="AE2772" s="48">
        <f t="shared" si="344"/>
        <v>660</v>
      </c>
      <c r="AF2772" s="48">
        <f t="shared" si="345"/>
        <v>845</v>
      </c>
      <c r="AG2772" s="48">
        <f t="shared" si="346"/>
        <v>185</v>
      </c>
      <c r="AH2772" s="49">
        <f t="shared" si="347"/>
        <v>0</v>
      </c>
      <c r="AI2772" s="49">
        <f t="shared" si="348"/>
        <v>0</v>
      </c>
      <c r="AJ2772" s="50">
        <f t="shared" si="349"/>
        <v>0</v>
      </c>
      <c r="AK2772" s="51">
        <v>0</v>
      </c>
    </row>
    <row r="2773" spans="1:37" hidden="1" x14ac:dyDescent="0.35">
      <c r="A2773" s="39" t="str">
        <f t="shared" si="351"/>
        <v>SWHC005</v>
      </c>
      <c r="B2773" s="39" t="s">
        <v>330</v>
      </c>
      <c r="C2773" s="62" t="s">
        <v>20</v>
      </c>
      <c r="D2773" s="40" t="s">
        <v>25</v>
      </c>
      <c r="E2773" s="40" t="str">
        <f t="shared" si="350"/>
        <v>SWHC005K</v>
      </c>
      <c r="F2773" s="67" t="s">
        <v>247</v>
      </c>
      <c r="G2773" s="40" t="str">
        <f>DataSpec!$B$11</f>
        <v>UpDeemed, DnDeemed, DnDeemDI</v>
      </c>
      <c r="H2773" s="40" t="str">
        <f>DataSpec!$B$7</f>
        <v>Cap-Tons</v>
      </c>
      <c r="I2773" s="40" t="s">
        <v>11</v>
      </c>
      <c r="J2773" t="s">
        <v>174</v>
      </c>
      <c r="K2773" t="s">
        <v>263</v>
      </c>
      <c r="U2773" s="44">
        <f>SUMIFS(Table1[AStdWBkW],Table1[EnergyImpactID],E2773,Table1[BldgType],B2773,Table1[BldgVint],C2773,Table1[BldgLoc],F2773)</f>
        <v>0.03</v>
      </c>
      <c r="V2773" s="44">
        <f>SUMIFS(Table1[AStdWBkWh],Table1[EnergyImpactID],E2773,Table1[BldgType],B2773,Table1[BldgVint],C2773,Table1[BldgLoc],F2773)</f>
        <v>56.6</v>
      </c>
      <c r="W2773" s="69">
        <v>0</v>
      </c>
      <c r="X2773" s="69"/>
      <c r="Y2773" s="69"/>
      <c r="Z2773" s="69"/>
      <c r="AA2773" s="47">
        <f>SUMIF('Cost per Solution Code'!$I$5:$I$24,'Measure Support Table'!D2773,'Cost per Solution Code'!$H$5:$H$24)</f>
        <v>519.14</v>
      </c>
      <c r="AB2773" s="62"/>
      <c r="AC2773" s="47">
        <f>SUMIF('Cost per Solution Code'!$I$5:$I$24,'Measure Support Table'!D2773,'Cost per Solution Code'!$F$5:$F$24)</f>
        <v>685.85</v>
      </c>
      <c r="AD2773" s="62"/>
      <c r="AE2773" s="48">
        <f t="shared" si="344"/>
        <v>519.14</v>
      </c>
      <c r="AF2773" s="48">
        <f t="shared" si="345"/>
        <v>685.85</v>
      </c>
      <c r="AG2773" s="48">
        <f t="shared" si="346"/>
        <v>166.71000000000004</v>
      </c>
      <c r="AH2773" s="49">
        <f t="shared" si="347"/>
        <v>0</v>
      </c>
      <c r="AI2773" s="49">
        <f t="shared" si="348"/>
        <v>0</v>
      </c>
      <c r="AJ2773" s="50">
        <f t="shared" si="349"/>
        <v>0</v>
      </c>
      <c r="AK2773" s="51">
        <v>0</v>
      </c>
    </row>
    <row r="2774" spans="1:37" hidden="1" x14ac:dyDescent="0.35">
      <c r="A2774" s="39" t="str">
        <f t="shared" si="351"/>
        <v>SWHC005</v>
      </c>
      <c r="B2774" s="39" t="s">
        <v>330</v>
      </c>
      <c r="C2774" s="62" t="s">
        <v>20</v>
      </c>
      <c r="D2774" s="40" t="s">
        <v>175</v>
      </c>
      <c r="E2774" s="40" t="str">
        <f t="shared" si="350"/>
        <v>SWHC005L</v>
      </c>
      <c r="F2774" s="67" t="s">
        <v>247</v>
      </c>
      <c r="G2774" s="40" t="str">
        <f>DataSpec!$B$11</f>
        <v>UpDeemed, DnDeemed, DnDeemDI</v>
      </c>
      <c r="H2774" s="40" t="str">
        <f>DataSpec!$B$7</f>
        <v>Cap-Tons</v>
      </c>
      <c r="I2774" s="40" t="s">
        <v>11</v>
      </c>
      <c r="J2774" t="s">
        <v>174</v>
      </c>
      <c r="K2774" t="s">
        <v>264</v>
      </c>
      <c r="U2774" s="44">
        <f>SUMIFS(Table1[AStdWBkW],Table1[EnergyImpactID],E2774,Table1[BldgType],B2774,Table1[BldgVint],C2774,Table1[BldgLoc],F2774)</f>
        <v>0.02</v>
      </c>
      <c r="V2774" s="44">
        <f>SUMIFS(Table1[AStdWBkWh],Table1[EnergyImpactID],E2774,Table1[BldgType],B2774,Table1[BldgVint],C2774,Table1[BldgLoc],F2774)</f>
        <v>37.74</v>
      </c>
      <c r="W2774" s="69">
        <v>0</v>
      </c>
      <c r="X2774" s="69"/>
      <c r="Y2774" s="69"/>
      <c r="Z2774" s="69"/>
      <c r="AA2774" s="47">
        <f>SUMIF('Cost per Solution Code'!$I$5:$I$24,'Measure Support Table'!D2774,'Cost per Solution Code'!$H$5:$H$24)</f>
        <v>519.14</v>
      </c>
      <c r="AB2774" s="62"/>
      <c r="AC2774" s="47">
        <f>SUMIF('Cost per Solution Code'!$I$5:$I$24,'Measure Support Table'!D2774,'Cost per Solution Code'!$F$5:$F$24)</f>
        <v>555.84500000000003</v>
      </c>
      <c r="AD2774" s="62"/>
      <c r="AE2774" s="48">
        <f t="shared" si="344"/>
        <v>519.14</v>
      </c>
      <c r="AF2774" s="48">
        <f t="shared" si="345"/>
        <v>555.84500000000003</v>
      </c>
      <c r="AG2774" s="48">
        <f t="shared" si="346"/>
        <v>36.705000000000041</v>
      </c>
      <c r="AH2774" s="49">
        <f t="shared" si="347"/>
        <v>0</v>
      </c>
      <c r="AI2774" s="49">
        <f t="shared" si="348"/>
        <v>0</v>
      </c>
      <c r="AJ2774" s="50">
        <f t="shared" si="349"/>
        <v>0</v>
      </c>
      <c r="AK2774" s="51">
        <v>0</v>
      </c>
    </row>
    <row r="2775" spans="1:37" hidden="1" x14ac:dyDescent="0.35">
      <c r="A2775" s="39" t="str">
        <f t="shared" si="351"/>
        <v>SWHC005</v>
      </c>
      <c r="B2775" s="39" t="s">
        <v>330</v>
      </c>
      <c r="C2775" s="62" t="s">
        <v>20</v>
      </c>
      <c r="D2775" s="40" t="s">
        <v>176</v>
      </c>
      <c r="E2775" s="40" t="str">
        <f t="shared" si="350"/>
        <v>SWHC005M</v>
      </c>
      <c r="F2775" s="67" t="s">
        <v>247</v>
      </c>
      <c r="G2775" s="40" t="str">
        <f>DataSpec!$B$11</f>
        <v>UpDeemed, DnDeemed, DnDeemDI</v>
      </c>
      <c r="H2775" s="40" t="str">
        <f>DataSpec!$B$7</f>
        <v>Cap-Tons</v>
      </c>
      <c r="I2775" s="40" t="s">
        <v>11</v>
      </c>
      <c r="J2775" t="s">
        <v>177</v>
      </c>
      <c r="K2775" t="s">
        <v>265</v>
      </c>
      <c r="U2775" s="44">
        <f>SUMIFS(Table1[AStdWBkW],Table1[EnergyImpactID],E2775,Table1[BldgType],B2775,Table1[BldgVint],C2775,Table1[BldgLoc],F2775)</f>
        <v>0.03</v>
      </c>
      <c r="V2775" s="44">
        <f>SUMIFS(Table1[AStdWBkWh],Table1[EnergyImpactID],E2775,Table1[BldgType],B2775,Table1[BldgVint],C2775,Table1[BldgLoc],F2775)</f>
        <v>52.02</v>
      </c>
      <c r="W2775" s="69">
        <v>0</v>
      </c>
      <c r="X2775" s="69"/>
      <c r="Y2775" s="69"/>
      <c r="Z2775" s="69"/>
      <c r="AA2775" s="47">
        <f>SUMIF('Cost per Solution Code'!$I$5:$I$24,'Measure Support Table'!D2775,'Cost per Solution Code'!$H$5:$H$24)</f>
        <v>449.41</v>
      </c>
      <c r="AB2775" s="62"/>
      <c r="AC2775" s="47">
        <f>SUMIF('Cost per Solution Code'!$I$5:$I$24,'Measure Support Table'!D2775,'Cost per Solution Code'!$F$5:$F$24)</f>
        <v>771.3576281291954</v>
      </c>
      <c r="AD2775" s="62"/>
      <c r="AE2775" s="48">
        <f t="shared" si="344"/>
        <v>449.41</v>
      </c>
      <c r="AF2775" s="48">
        <f t="shared" si="345"/>
        <v>771.3576281291954</v>
      </c>
      <c r="AG2775" s="48">
        <f t="shared" si="346"/>
        <v>321.94762812919538</v>
      </c>
      <c r="AH2775" s="49">
        <f t="shared" si="347"/>
        <v>0</v>
      </c>
      <c r="AI2775" s="49">
        <f t="shared" si="348"/>
        <v>0</v>
      </c>
      <c r="AJ2775" s="50">
        <f t="shared" si="349"/>
        <v>0</v>
      </c>
      <c r="AK2775" s="51">
        <v>0</v>
      </c>
    </row>
    <row r="2776" spans="1:37" hidden="1" x14ac:dyDescent="0.35">
      <c r="A2776" s="39" t="str">
        <f t="shared" si="351"/>
        <v>SWHC005</v>
      </c>
      <c r="B2776" s="39" t="s">
        <v>330</v>
      </c>
      <c r="C2776" s="62" t="s">
        <v>20</v>
      </c>
      <c r="D2776" s="40" t="s">
        <v>178</v>
      </c>
      <c r="E2776" s="40" t="str">
        <f t="shared" si="350"/>
        <v>SWHC005N</v>
      </c>
      <c r="F2776" s="67" t="s">
        <v>247</v>
      </c>
      <c r="G2776" s="40" t="str">
        <f>DataSpec!$B$11</f>
        <v>UpDeemed, DnDeemed, DnDeemDI</v>
      </c>
      <c r="H2776" s="40" t="str">
        <f>DataSpec!$B$7</f>
        <v>Cap-Tons</v>
      </c>
      <c r="I2776" s="40" t="s">
        <v>11</v>
      </c>
      <c r="J2776" t="s">
        <v>177</v>
      </c>
      <c r="K2776" t="s">
        <v>266</v>
      </c>
      <c r="U2776" s="44">
        <f>SUMIFS(Table1[AStdWBkW],Table1[EnergyImpactID],E2776,Table1[BldgType],B2776,Table1[BldgVint],C2776,Table1[BldgLoc],F2776)</f>
        <v>0.02</v>
      </c>
      <c r="V2776" s="44">
        <f>SUMIFS(Table1[AStdWBkWh],Table1[EnergyImpactID],E2776,Table1[BldgType],B2776,Table1[BldgVint],C2776,Table1[BldgLoc],F2776)</f>
        <v>34.65</v>
      </c>
      <c r="W2776" s="69">
        <v>0</v>
      </c>
      <c r="X2776" s="69"/>
      <c r="Y2776" s="69"/>
      <c r="Z2776" s="69"/>
      <c r="AA2776" s="47">
        <f>SUMIF('Cost per Solution Code'!$I$5:$I$24,'Measure Support Table'!D2776,'Cost per Solution Code'!$H$5:$H$24)</f>
        <v>449.41</v>
      </c>
      <c r="AB2776" s="62"/>
      <c r="AC2776" s="47">
        <f>SUMIF('Cost per Solution Code'!$I$5:$I$24,'Measure Support Table'!D2776,'Cost per Solution Code'!$F$5:$F$24)</f>
        <v>629.11366698254767</v>
      </c>
      <c r="AD2776" s="62"/>
      <c r="AE2776" s="48">
        <f t="shared" si="344"/>
        <v>449.41</v>
      </c>
      <c r="AF2776" s="48">
        <f t="shared" si="345"/>
        <v>629.11366698254767</v>
      </c>
      <c r="AG2776" s="48">
        <f t="shared" si="346"/>
        <v>179.70366698254765</v>
      </c>
      <c r="AH2776" s="49">
        <f t="shared" si="347"/>
        <v>0</v>
      </c>
      <c r="AI2776" s="49">
        <f t="shared" si="348"/>
        <v>0</v>
      </c>
      <c r="AJ2776" s="50">
        <f t="shared" si="349"/>
        <v>0</v>
      </c>
      <c r="AK2776" s="51">
        <v>0</v>
      </c>
    </row>
    <row r="2777" spans="1:37" hidden="1" x14ac:dyDescent="0.35">
      <c r="A2777" s="39" t="str">
        <f t="shared" si="351"/>
        <v>SWHC005</v>
      </c>
      <c r="B2777" s="39" t="s">
        <v>330</v>
      </c>
      <c r="C2777" s="62" t="s">
        <v>20</v>
      </c>
      <c r="D2777" s="40" t="s">
        <v>179</v>
      </c>
      <c r="E2777" s="40" t="str">
        <f t="shared" si="350"/>
        <v>SWHC005O</v>
      </c>
      <c r="F2777" s="67" t="s">
        <v>247</v>
      </c>
      <c r="G2777" s="40" t="str">
        <f>DataSpec!$B$11</f>
        <v>UpDeemed, DnDeemed, DnDeemDI</v>
      </c>
      <c r="H2777" s="40" t="str">
        <f>DataSpec!$B$7</f>
        <v>Cap-Tons</v>
      </c>
      <c r="I2777" s="40" t="s">
        <v>11</v>
      </c>
      <c r="J2777" t="s">
        <v>180</v>
      </c>
      <c r="K2777" t="s">
        <v>267</v>
      </c>
      <c r="U2777" s="44">
        <f>SUMIFS(Table1[AStdWBkW],Table1[EnergyImpactID],E2777,Table1[BldgType],B2777,Table1[BldgVint],C2777,Table1[BldgLoc],F2777)</f>
        <v>0.03</v>
      </c>
      <c r="V2777" s="44">
        <f>SUMIFS(Table1[AStdWBkWh],Table1[EnergyImpactID],E2777,Table1[BldgType],B2777,Table1[BldgVint],C2777,Table1[BldgLoc],F2777)</f>
        <v>62.42</v>
      </c>
      <c r="W2777" s="69">
        <v>0</v>
      </c>
      <c r="X2777" s="69"/>
      <c r="Y2777" s="69"/>
      <c r="Z2777" s="69"/>
      <c r="AA2777" s="47">
        <f>SUMIF('Cost per Solution Code'!$I$5:$I$24,'Measure Support Table'!D2777,'Cost per Solution Code'!$H$5:$H$24)</f>
        <v>1086</v>
      </c>
      <c r="AB2777" s="62"/>
      <c r="AC2777" s="47">
        <f>SUMIF('Cost per Solution Code'!$I$5:$I$24,'Measure Support Table'!D2777,'Cost per Solution Code'!$F$5:$F$24)</f>
        <v>1124.9000000000001</v>
      </c>
      <c r="AD2777" s="62"/>
      <c r="AE2777" s="48">
        <f t="shared" si="344"/>
        <v>1086</v>
      </c>
      <c r="AF2777" s="48">
        <f t="shared" si="345"/>
        <v>1124.9000000000001</v>
      </c>
      <c r="AG2777" s="48">
        <f t="shared" si="346"/>
        <v>38.900000000000091</v>
      </c>
      <c r="AH2777" s="49">
        <f t="shared" si="347"/>
        <v>0</v>
      </c>
      <c r="AI2777" s="49">
        <f t="shared" si="348"/>
        <v>0</v>
      </c>
      <c r="AJ2777" s="50">
        <f t="shared" si="349"/>
        <v>0</v>
      </c>
      <c r="AK2777" s="51">
        <v>0</v>
      </c>
    </row>
    <row r="2778" spans="1:37" hidden="1" x14ac:dyDescent="0.35">
      <c r="A2778" s="39" t="str">
        <f t="shared" si="351"/>
        <v>SWHC005</v>
      </c>
      <c r="B2778" s="39" t="s">
        <v>330</v>
      </c>
      <c r="C2778" s="62" t="s">
        <v>20</v>
      </c>
      <c r="D2778" s="40" t="s">
        <v>181</v>
      </c>
      <c r="E2778" s="40" t="str">
        <f t="shared" si="350"/>
        <v>SWHC005P</v>
      </c>
      <c r="F2778" s="67" t="s">
        <v>247</v>
      </c>
      <c r="G2778" s="40" t="str">
        <f>DataSpec!$B$11</f>
        <v>UpDeemed, DnDeemed, DnDeemDI</v>
      </c>
      <c r="H2778" s="40" t="str">
        <f>DataSpec!$B$7</f>
        <v>Cap-Tons</v>
      </c>
      <c r="I2778" s="40" t="s">
        <v>11</v>
      </c>
      <c r="J2778" t="s">
        <v>180</v>
      </c>
      <c r="K2778" t="s">
        <v>268</v>
      </c>
      <c r="U2778" s="44">
        <f>SUMIFS(Table1[AStdWBkW],Table1[EnergyImpactID],E2778,Table1[BldgType],B2778,Table1[BldgVint],C2778,Table1[BldgLoc],F2778)</f>
        <v>0.02</v>
      </c>
      <c r="V2778" s="44">
        <f>SUMIFS(Table1[AStdWBkWh],Table1[EnergyImpactID],E2778,Table1[BldgType],B2778,Table1[BldgVint],C2778,Table1[BldgLoc],F2778)</f>
        <v>41.59</v>
      </c>
      <c r="W2778" s="69">
        <v>0</v>
      </c>
      <c r="X2778" s="69"/>
      <c r="Y2778" s="69"/>
      <c r="Z2778" s="69"/>
      <c r="AA2778" s="47">
        <f>SUMIF('Cost per Solution Code'!$I$5:$I$24,'Measure Support Table'!D2778,'Cost per Solution Code'!$H$5:$H$24)</f>
        <v>1086</v>
      </c>
      <c r="AB2778" s="62"/>
      <c r="AC2778" s="47">
        <f>SUMIF('Cost per Solution Code'!$I$5:$I$24,'Measure Support Table'!D2778,'Cost per Solution Code'!$F$5:$F$24)</f>
        <v>1107.17</v>
      </c>
      <c r="AD2778" s="62"/>
      <c r="AE2778" s="48">
        <f t="shared" si="344"/>
        <v>1086</v>
      </c>
      <c r="AF2778" s="48">
        <f t="shared" si="345"/>
        <v>1107.17</v>
      </c>
      <c r="AG2778" s="48">
        <f t="shared" si="346"/>
        <v>21.170000000000073</v>
      </c>
      <c r="AH2778" s="49">
        <f t="shared" si="347"/>
        <v>0</v>
      </c>
      <c r="AI2778" s="49">
        <f t="shared" si="348"/>
        <v>0</v>
      </c>
      <c r="AJ2778" s="50">
        <f t="shared" si="349"/>
        <v>0</v>
      </c>
      <c r="AK2778" s="51">
        <v>0</v>
      </c>
    </row>
    <row r="2779" spans="1:37" hidden="1" x14ac:dyDescent="0.35">
      <c r="A2779" s="39" t="str">
        <f t="shared" si="351"/>
        <v>SWHC005</v>
      </c>
      <c r="B2779" s="39" t="s">
        <v>330</v>
      </c>
      <c r="C2779" s="62" t="s">
        <v>20</v>
      </c>
      <c r="D2779" s="40" t="s">
        <v>182</v>
      </c>
      <c r="E2779" s="40" t="str">
        <f t="shared" si="350"/>
        <v>SWHC005Q</v>
      </c>
      <c r="F2779" s="67" t="s">
        <v>247</v>
      </c>
      <c r="G2779" s="40" t="str">
        <f>DataSpec!$B$11</f>
        <v>UpDeemed, DnDeemed, DnDeemDI</v>
      </c>
      <c r="H2779" s="40" t="str">
        <f>DataSpec!$B$7</f>
        <v>Cap-Tons</v>
      </c>
      <c r="I2779" s="40" t="s">
        <v>11</v>
      </c>
      <c r="J2779" t="s">
        <v>183</v>
      </c>
      <c r="K2779" t="s">
        <v>269</v>
      </c>
      <c r="U2779" s="44">
        <f>SUMIFS(Table1[AStdWBkW],Table1[EnergyImpactID],E2779,Table1[BldgType],B2779,Table1[BldgVint],C2779,Table1[BldgLoc],F2779)</f>
        <v>0.02</v>
      </c>
      <c r="V2779" s="44">
        <f>SUMIFS(Table1[AStdWBkWh],Table1[EnergyImpactID],E2779,Table1[BldgType],B2779,Table1[BldgVint],C2779,Table1[BldgLoc],F2779)</f>
        <v>48.65</v>
      </c>
      <c r="W2779" s="69">
        <v>0</v>
      </c>
      <c r="X2779" s="69"/>
      <c r="Y2779" s="69"/>
      <c r="Z2779" s="69"/>
      <c r="AA2779" s="47">
        <f>SUMIF('Cost per Solution Code'!$I$5:$I$24,'Measure Support Table'!D2779,'Cost per Solution Code'!$H$5:$H$24)</f>
        <v>636.29999999999995</v>
      </c>
      <c r="AB2779" s="62"/>
      <c r="AC2779" s="47">
        <f>SUMIF('Cost per Solution Code'!$I$5:$I$24,'Measure Support Table'!D2779,'Cost per Solution Code'!$F$5:$F$24)</f>
        <v>931.83</v>
      </c>
      <c r="AD2779" s="62"/>
      <c r="AE2779" s="48">
        <f t="shared" si="344"/>
        <v>636.29999999999995</v>
      </c>
      <c r="AF2779" s="48">
        <f t="shared" si="345"/>
        <v>931.83</v>
      </c>
      <c r="AG2779" s="48">
        <f t="shared" si="346"/>
        <v>295.53000000000009</v>
      </c>
      <c r="AH2779" s="49">
        <f t="shared" si="347"/>
        <v>0</v>
      </c>
      <c r="AI2779" s="49">
        <f t="shared" si="348"/>
        <v>0</v>
      </c>
      <c r="AJ2779" s="50">
        <f t="shared" si="349"/>
        <v>0</v>
      </c>
      <c r="AK2779" s="51">
        <v>0</v>
      </c>
    </row>
    <row r="2780" spans="1:37" hidden="1" x14ac:dyDescent="0.35">
      <c r="A2780" s="39" t="str">
        <f t="shared" si="351"/>
        <v>SWHC005</v>
      </c>
      <c r="B2780" s="39" t="s">
        <v>330</v>
      </c>
      <c r="C2780" s="62" t="s">
        <v>20</v>
      </c>
      <c r="D2780" s="40" t="s">
        <v>184</v>
      </c>
      <c r="E2780" s="40" t="str">
        <f t="shared" si="350"/>
        <v>SWHC005R</v>
      </c>
      <c r="F2780" s="67" t="s">
        <v>247</v>
      </c>
      <c r="G2780" s="40" t="str">
        <f>DataSpec!$B$11</f>
        <v>UpDeemed, DnDeemed, DnDeemDI</v>
      </c>
      <c r="H2780" s="40" t="str">
        <f>DataSpec!$B$7</f>
        <v>Cap-Tons</v>
      </c>
      <c r="I2780" s="40" t="s">
        <v>11</v>
      </c>
      <c r="J2780" t="s">
        <v>183</v>
      </c>
      <c r="K2780" t="s">
        <v>270</v>
      </c>
      <c r="U2780" s="44">
        <f>SUMIFS(Table1[AStdWBkW],Table1[EnergyImpactID],E2780,Table1[BldgType],B2780,Table1[BldgVint],C2780,Table1[BldgLoc],F2780)</f>
        <v>0.02</v>
      </c>
      <c r="V2780" s="44">
        <f>SUMIFS(Table1[AStdWBkWh],Table1[EnergyImpactID],E2780,Table1[BldgType],B2780,Table1[BldgVint],C2780,Table1[BldgLoc],F2780)</f>
        <v>32.479999999999997</v>
      </c>
      <c r="W2780" s="69">
        <v>0</v>
      </c>
      <c r="X2780" s="69"/>
      <c r="Y2780" s="69"/>
      <c r="Z2780" s="69"/>
      <c r="AA2780" s="47">
        <f>SUMIF('Cost per Solution Code'!$I$5:$I$24,'Measure Support Table'!D2780,'Cost per Solution Code'!$H$5:$H$24)</f>
        <v>636.29999999999995</v>
      </c>
      <c r="AB2780" s="62"/>
      <c r="AC2780" s="47">
        <f>SUMIF('Cost per Solution Code'!$I$5:$I$24,'Measure Support Table'!D2780,'Cost per Solution Code'!$F$5:$F$24)</f>
        <v>797.9</v>
      </c>
      <c r="AD2780" s="62"/>
      <c r="AE2780" s="48">
        <f t="shared" si="344"/>
        <v>636.29999999999995</v>
      </c>
      <c r="AF2780" s="48">
        <f t="shared" si="345"/>
        <v>797.9</v>
      </c>
      <c r="AG2780" s="48">
        <f t="shared" si="346"/>
        <v>161.60000000000002</v>
      </c>
      <c r="AH2780" s="49">
        <f t="shared" si="347"/>
        <v>0</v>
      </c>
      <c r="AI2780" s="49">
        <f t="shared" si="348"/>
        <v>0</v>
      </c>
      <c r="AJ2780" s="50">
        <f t="shared" si="349"/>
        <v>0</v>
      </c>
      <c r="AK2780" s="51">
        <v>0</v>
      </c>
    </row>
    <row r="2781" spans="1:37" hidden="1" x14ac:dyDescent="0.35">
      <c r="A2781" s="39" t="str">
        <f t="shared" si="351"/>
        <v>SWHC005</v>
      </c>
      <c r="B2781" s="39" t="s">
        <v>330</v>
      </c>
      <c r="C2781" s="62" t="s">
        <v>20</v>
      </c>
      <c r="D2781" s="40" t="s">
        <v>185</v>
      </c>
      <c r="E2781" s="40" t="str">
        <f t="shared" si="350"/>
        <v>SWHC005S</v>
      </c>
      <c r="F2781" s="67" t="s">
        <v>247</v>
      </c>
      <c r="G2781" s="40" t="str">
        <f>DataSpec!$B$11</f>
        <v>UpDeemed, DnDeemed, DnDeemDI</v>
      </c>
      <c r="H2781" s="40" t="str">
        <f>DataSpec!$B$7</f>
        <v>Cap-Tons</v>
      </c>
      <c r="I2781" s="40" t="s">
        <v>11</v>
      </c>
      <c r="J2781" t="s">
        <v>186</v>
      </c>
      <c r="K2781" t="s">
        <v>271</v>
      </c>
      <c r="U2781" s="44">
        <f>SUMIFS(Table1[AStdWBkW],Table1[EnergyImpactID],E2781,Table1[BldgType],B2781,Table1[BldgVint],C2781,Table1[BldgLoc],F2781)</f>
        <v>0.03</v>
      </c>
      <c r="V2781" s="44">
        <f>SUMIFS(Table1[AStdWBkWh],Table1[EnergyImpactID],E2781,Table1[BldgType],B2781,Table1[BldgVint],C2781,Table1[BldgLoc],F2781)</f>
        <v>64.87</v>
      </c>
      <c r="W2781" s="69">
        <v>0</v>
      </c>
      <c r="X2781" s="69"/>
      <c r="Y2781" s="69"/>
      <c r="Z2781" s="69"/>
      <c r="AA2781" s="47">
        <f>SUMIF('Cost per Solution Code'!$I$5:$I$24,'Measure Support Table'!D2781,'Cost per Solution Code'!$H$5:$H$24)</f>
        <v>416.53842439071497</v>
      </c>
      <c r="AB2781" s="62"/>
      <c r="AC2781" s="47">
        <f>SUMIF('Cost per Solution Code'!$I$5:$I$24,'Measure Support Table'!D2781,'Cost per Solution Code'!$F$5:$F$24)</f>
        <v>610</v>
      </c>
      <c r="AD2781" s="62"/>
      <c r="AE2781" s="48">
        <f t="shared" si="344"/>
        <v>416.53842439071497</v>
      </c>
      <c r="AF2781" s="48">
        <f t="shared" si="345"/>
        <v>610</v>
      </c>
      <c r="AG2781" s="48">
        <f t="shared" si="346"/>
        <v>193.46157560928503</v>
      </c>
      <c r="AH2781" s="49">
        <f t="shared" si="347"/>
        <v>0</v>
      </c>
      <c r="AI2781" s="49">
        <f t="shared" si="348"/>
        <v>0</v>
      </c>
      <c r="AJ2781" s="50">
        <f t="shared" si="349"/>
        <v>0</v>
      </c>
      <c r="AK2781" s="51">
        <v>0</v>
      </c>
    </row>
    <row r="2782" spans="1:37" hidden="1" x14ac:dyDescent="0.35">
      <c r="A2782" s="39" t="str">
        <f t="shared" si="351"/>
        <v>SWHC005</v>
      </c>
      <c r="B2782" s="39" t="s">
        <v>330</v>
      </c>
      <c r="C2782" s="62" t="s">
        <v>20</v>
      </c>
      <c r="D2782" s="40" t="s">
        <v>187</v>
      </c>
      <c r="E2782" s="40" t="str">
        <f t="shared" si="350"/>
        <v>SWHC005T</v>
      </c>
      <c r="F2782" s="67" t="s">
        <v>247</v>
      </c>
      <c r="G2782" s="40" t="str">
        <f>DataSpec!$B$11</f>
        <v>UpDeemed, DnDeemed, DnDeemDI</v>
      </c>
      <c r="H2782" s="40" t="str">
        <f>DataSpec!$B$7</f>
        <v>Cap-Tons</v>
      </c>
      <c r="I2782" s="40" t="s">
        <v>11</v>
      </c>
      <c r="J2782" t="s">
        <v>186</v>
      </c>
      <c r="K2782" t="s">
        <v>272</v>
      </c>
      <c r="U2782" s="44">
        <f>SUMIFS(Table1[AStdWBkW],Table1[EnergyImpactID],E2782,Table1[BldgType],B2782,Table1[BldgVint],C2782,Table1[BldgLoc],F2782)</f>
        <v>0.02</v>
      </c>
      <c r="V2782" s="44">
        <f>SUMIFS(Table1[AStdWBkWh],Table1[EnergyImpactID],E2782,Table1[BldgType],B2782,Table1[BldgVint],C2782,Table1[BldgLoc],F2782)</f>
        <v>43.28</v>
      </c>
      <c r="W2782" s="69">
        <v>0</v>
      </c>
      <c r="X2782" s="69"/>
      <c r="Y2782" s="69"/>
      <c r="Z2782" s="69"/>
      <c r="AA2782" s="47">
        <f>SUMIF('Cost per Solution Code'!$I$5:$I$24,'Measure Support Table'!D2782,'Cost per Solution Code'!$H$5:$H$24)</f>
        <v>416.53842439071497</v>
      </c>
      <c r="AB2782" s="62"/>
      <c r="AC2782" s="47">
        <f>SUMIF('Cost per Solution Code'!$I$5:$I$24,'Measure Support Table'!D2782,'Cost per Solution Code'!$F$5:$F$24)</f>
        <v>522.1950355751585</v>
      </c>
      <c r="AD2782" s="62"/>
      <c r="AE2782" s="48">
        <f t="shared" si="344"/>
        <v>416.53842439071497</v>
      </c>
      <c r="AF2782" s="48">
        <f t="shared" si="345"/>
        <v>522.1950355751585</v>
      </c>
      <c r="AG2782" s="48">
        <f t="shared" si="346"/>
        <v>105.65661118444353</v>
      </c>
      <c r="AH2782" s="49">
        <f t="shared" si="347"/>
        <v>0</v>
      </c>
      <c r="AI2782" s="49">
        <f t="shared" si="348"/>
        <v>0</v>
      </c>
      <c r="AJ2782" s="50">
        <f t="shared" si="349"/>
        <v>0</v>
      </c>
      <c r="AK2782" s="51">
        <v>0</v>
      </c>
    </row>
    <row r="2783" spans="1:37" hidden="1" x14ac:dyDescent="0.35">
      <c r="A2783" s="39" t="str">
        <f t="shared" si="351"/>
        <v>SWHC005</v>
      </c>
      <c r="B2783" s="39" t="s">
        <v>330</v>
      </c>
      <c r="C2783" s="62" t="s">
        <v>20</v>
      </c>
      <c r="D2783" s="40" t="s">
        <v>163</v>
      </c>
      <c r="E2783" s="40" t="str">
        <f t="shared" si="350"/>
        <v>SWHC005A</v>
      </c>
      <c r="F2783" s="67" t="s">
        <v>248</v>
      </c>
      <c r="G2783" s="40" t="str">
        <f>DataSpec!$B$11</f>
        <v>UpDeemed, DnDeemed, DnDeemDI</v>
      </c>
      <c r="H2783" s="40" t="str">
        <f>DataSpec!$B$7</f>
        <v>Cap-Tons</v>
      </c>
      <c r="I2783" s="40" t="s">
        <v>11</v>
      </c>
      <c r="J2783" t="s">
        <v>164</v>
      </c>
      <c r="K2783" t="s">
        <v>253</v>
      </c>
      <c r="U2783" s="44">
        <f>SUMIFS(Table1[AStdWBkW],Table1[EnergyImpactID],E2783,Table1[BldgType],B2783,Table1[BldgVint],C2783,Table1[BldgLoc],F2783)</f>
        <v>0.02</v>
      </c>
      <c r="V2783" s="44">
        <f>SUMIFS(Table1[AStdWBkWh],Table1[EnergyImpactID],E2783,Table1[BldgType],B2783,Table1[BldgVint],C2783,Table1[BldgLoc],F2783)</f>
        <v>36.58</v>
      </c>
      <c r="W2783" s="69">
        <v>0</v>
      </c>
      <c r="X2783" s="69"/>
      <c r="Y2783" s="69"/>
      <c r="Z2783" s="69"/>
      <c r="AA2783" s="47">
        <f>SUMIF('Cost per Solution Code'!$I$5:$I$24,'Measure Support Table'!D2783,'Cost per Solution Code'!$H$5:$H$24)</f>
        <v>656.88499999999999</v>
      </c>
      <c r="AB2783" s="62"/>
      <c r="AC2783" s="47">
        <f>SUMIF('Cost per Solution Code'!$I$5:$I$24,'Measure Support Table'!D2783,'Cost per Solution Code'!$F$5:$F$24)</f>
        <v>931.83999999999992</v>
      </c>
      <c r="AD2783" s="62"/>
      <c r="AE2783" s="48">
        <f t="shared" si="344"/>
        <v>656.88499999999999</v>
      </c>
      <c r="AF2783" s="48">
        <f t="shared" si="345"/>
        <v>931.83999999999992</v>
      </c>
      <c r="AG2783" s="48">
        <f t="shared" si="346"/>
        <v>274.95499999999993</v>
      </c>
      <c r="AH2783" s="49">
        <f t="shared" si="347"/>
        <v>0</v>
      </c>
      <c r="AI2783" s="49">
        <f t="shared" si="348"/>
        <v>0</v>
      </c>
      <c r="AJ2783" s="50">
        <f t="shared" si="349"/>
        <v>0</v>
      </c>
      <c r="AK2783" s="51">
        <v>0</v>
      </c>
    </row>
    <row r="2784" spans="1:37" hidden="1" x14ac:dyDescent="0.35">
      <c r="A2784" s="39" t="str">
        <f t="shared" si="351"/>
        <v>SWHC005</v>
      </c>
      <c r="B2784" s="39" t="s">
        <v>330</v>
      </c>
      <c r="C2784" s="62" t="s">
        <v>20</v>
      </c>
      <c r="D2784" s="40" t="s">
        <v>165</v>
      </c>
      <c r="E2784" s="40" t="str">
        <f t="shared" si="350"/>
        <v>SWHC005B</v>
      </c>
      <c r="F2784" s="67" t="s">
        <v>248</v>
      </c>
      <c r="G2784" s="40" t="str">
        <f>DataSpec!$B$11</f>
        <v>UpDeemed, DnDeemed, DnDeemDI</v>
      </c>
      <c r="H2784" s="40" t="str">
        <f>DataSpec!$B$7</f>
        <v>Cap-Tons</v>
      </c>
      <c r="I2784" s="40" t="s">
        <v>11</v>
      </c>
      <c r="J2784" t="s">
        <v>164</v>
      </c>
      <c r="K2784" t="s">
        <v>254</v>
      </c>
      <c r="U2784" s="44">
        <f>SUMIFS(Table1[AStdWBkW],Table1[EnergyImpactID],E2784,Table1[BldgType],B2784,Table1[BldgVint],C2784,Table1[BldgLoc],F2784)</f>
        <v>0.02</v>
      </c>
      <c r="V2784" s="44">
        <f>SUMIFS(Table1[AStdWBkWh],Table1[EnergyImpactID],E2784,Table1[BldgType],B2784,Table1[BldgVint],C2784,Table1[BldgLoc],F2784)</f>
        <v>24.32</v>
      </c>
      <c r="W2784" s="69">
        <v>0</v>
      </c>
      <c r="X2784" s="69"/>
      <c r="Y2784" s="69"/>
      <c r="Z2784" s="69"/>
      <c r="AA2784" s="47">
        <f>SUMIF('Cost per Solution Code'!$I$5:$I$24,'Measure Support Table'!D2784,'Cost per Solution Code'!$H$5:$H$24)</f>
        <v>656.88499999999999</v>
      </c>
      <c r="AB2784" s="62"/>
      <c r="AC2784" s="47">
        <f>SUMIF('Cost per Solution Code'!$I$5:$I$24,'Measure Support Table'!D2784,'Cost per Solution Code'!$F$5:$F$24)</f>
        <v>729.01</v>
      </c>
      <c r="AD2784" s="62"/>
      <c r="AE2784" s="48">
        <f t="shared" si="344"/>
        <v>656.88499999999999</v>
      </c>
      <c r="AF2784" s="48">
        <f t="shared" si="345"/>
        <v>729.01</v>
      </c>
      <c r="AG2784" s="48">
        <f t="shared" si="346"/>
        <v>72.125</v>
      </c>
      <c r="AH2784" s="49">
        <f t="shared" si="347"/>
        <v>0</v>
      </c>
      <c r="AI2784" s="49">
        <f t="shared" si="348"/>
        <v>0</v>
      </c>
      <c r="AJ2784" s="50">
        <f t="shared" si="349"/>
        <v>0</v>
      </c>
      <c r="AK2784" s="51">
        <v>0</v>
      </c>
    </row>
    <row r="2785" spans="1:37" hidden="1" x14ac:dyDescent="0.35">
      <c r="A2785" s="39" t="str">
        <f t="shared" si="351"/>
        <v>SWHC005</v>
      </c>
      <c r="B2785" s="39" t="s">
        <v>330</v>
      </c>
      <c r="C2785" s="62" t="s">
        <v>20</v>
      </c>
      <c r="D2785" s="40" t="s">
        <v>166</v>
      </c>
      <c r="E2785" s="40" t="str">
        <f t="shared" si="350"/>
        <v>SWHC005C</v>
      </c>
      <c r="F2785" s="67" t="s">
        <v>248</v>
      </c>
      <c r="G2785" s="40" t="str">
        <f>DataSpec!$B$11</f>
        <v>UpDeemed, DnDeemed, DnDeemDI</v>
      </c>
      <c r="H2785" s="40" t="str">
        <f>DataSpec!$B$7</f>
        <v>Cap-Tons</v>
      </c>
      <c r="I2785" s="40" t="s">
        <v>11</v>
      </c>
      <c r="J2785" t="s">
        <v>167</v>
      </c>
      <c r="K2785" t="s">
        <v>255</v>
      </c>
      <c r="U2785" s="44">
        <f>SUMIFS(Table1[AStdWBkW],Table1[EnergyImpactID],E2785,Table1[BldgType],B2785,Table1[BldgVint],C2785,Table1[BldgLoc],F2785)</f>
        <v>0.02</v>
      </c>
      <c r="V2785" s="44">
        <f>SUMIFS(Table1[AStdWBkWh],Table1[EnergyImpactID],E2785,Table1[BldgType],B2785,Table1[BldgVint],C2785,Table1[BldgLoc],F2785)</f>
        <v>34.22</v>
      </c>
      <c r="W2785" s="69">
        <v>0</v>
      </c>
      <c r="X2785" s="69"/>
      <c r="Y2785" s="69"/>
      <c r="Z2785" s="69"/>
      <c r="AA2785" s="47">
        <f>SUMIF('Cost per Solution Code'!$I$5:$I$24,'Measure Support Table'!D2785,'Cost per Solution Code'!$H$5:$H$24)</f>
        <v>515.125</v>
      </c>
      <c r="AB2785" s="62"/>
      <c r="AC2785" s="47">
        <f>SUMIF('Cost per Solution Code'!$I$5:$I$24,'Measure Support Table'!D2785,'Cost per Solution Code'!$F$5:$F$24)</f>
        <v>741.56</v>
      </c>
      <c r="AD2785" s="62"/>
      <c r="AE2785" s="48">
        <f t="shared" si="344"/>
        <v>515.125</v>
      </c>
      <c r="AF2785" s="48">
        <f t="shared" si="345"/>
        <v>741.56</v>
      </c>
      <c r="AG2785" s="48">
        <f t="shared" si="346"/>
        <v>226.43499999999995</v>
      </c>
      <c r="AH2785" s="49">
        <f t="shared" si="347"/>
        <v>0</v>
      </c>
      <c r="AI2785" s="49">
        <f t="shared" si="348"/>
        <v>0</v>
      </c>
      <c r="AJ2785" s="50">
        <f t="shared" si="349"/>
        <v>0</v>
      </c>
      <c r="AK2785" s="51">
        <v>0</v>
      </c>
    </row>
    <row r="2786" spans="1:37" hidden="1" x14ac:dyDescent="0.35">
      <c r="A2786" s="39" t="str">
        <f t="shared" si="351"/>
        <v>SWHC005</v>
      </c>
      <c r="B2786" s="39" t="s">
        <v>330</v>
      </c>
      <c r="C2786" s="62" t="s">
        <v>20</v>
      </c>
      <c r="D2786" s="40" t="s">
        <v>168</v>
      </c>
      <c r="E2786" s="40" t="str">
        <f t="shared" si="350"/>
        <v>SWHC005D</v>
      </c>
      <c r="F2786" s="67" t="s">
        <v>248</v>
      </c>
      <c r="G2786" s="40" t="str">
        <f>DataSpec!$B$11</f>
        <v>UpDeemed, DnDeemed, DnDeemDI</v>
      </c>
      <c r="H2786" s="40" t="str">
        <f>DataSpec!$B$7</f>
        <v>Cap-Tons</v>
      </c>
      <c r="I2786" s="40" t="s">
        <v>11</v>
      </c>
      <c r="J2786" t="s">
        <v>167</v>
      </c>
      <c r="K2786" t="s">
        <v>256</v>
      </c>
      <c r="U2786" s="44">
        <f>SUMIFS(Table1[AStdWBkW],Table1[EnergyImpactID],E2786,Table1[BldgType],B2786,Table1[BldgVint],C2786,Table1[BldgLoc],F2786)</f>
        <v>0.01</v>
      </c>
      <c r="V2786" s="44">
        <f>SUMIFS(Table1[AStdWBkWh],Table1[EnergyImpactID],E2786,Table1[BldgType],B2786,Table1[BldgVint],C2786,Table1[BldgLoc],F2786)</f>
        <v>22.82</v>
      </c>
      <c r="W2786" s="69">
        <v>0</v>
      </c>
      <c r="X2786" s="69"/>
      <c r="Y2786" s="69"/>
      <c r="Z2786" s="69"/>
      <c r="AA2786" s="47">
        <f>SUMIF('Cost per Solution Code'!$I$5:$I$24,'Measure Support Table'!D2786,'Cost per Solution Code'!$H$5:$H$24)</f>
        <v>515.125</v>
      </c>
      <c r="AB2786" s="62"/>
      <c r="AC2786" s="47">
        <f>SUMIF('Cost per Solution Code'!$I$5:$I$24,'Measure Support Table'!D2786,'Cost per Solution Code'!$F$5:$F$24)</f>
        <v>673.54</v>
      </c>
      <c r="AD2786" s="62"/>
      <c r="AE2786" s="48">
        <f t="shared" si="344"/>
        <v>515.125</v>
      </c>
      <c r="AF2786" s="48">
        <f t="shared" si="345"/>
        <v>673.54</v>
      </c>
      <c r="AG2786" s="48">
        <f t="shared" si="346"/>
        <v>158.41499999999996</v>
      </c>
      <c r="AH2786" s="49">
        <f t="shared" si="347"/>
        <v>0</v>
      </c>
      <c r="AI2786" s="49">
        <f t="shared" si="348"/>
        <v>0</v>
      </c>
      <c r="AJ2786" s="50">
        <f t="shared" si="349"/>
        <v>0</v>
      </c>
      <c r="AK2786" s="51">
        <v>0</v>
      </c>
    </row>
    <row r="2787" spans="1:37" hidden="1" x14ac:dyDescent="0.35">
      <c r="A2787" s="39" t="str">
        <f t="shared" si="351"/>
        <v>SWHC005</v>
      </c>
      <c r="B2787" s="39" t="s">
        <v>330</v>
      </c>
      <c r="C2787" s="62" t="s">
        <v>20</v>
      </c>
      <c r="D2787" s="40" t="s">
        <v>169</v>
      </c>
      <c r="E2787" s="40" t="str">
        <f t="shared" si="350"/>
        <v>SWHC005E</v>
      </c>
      <c r="F2787" s="67" t="s">
        <v>248</v>
      </c>
      <c r="G2787" s="40" t="str">
        <f>DataSpec!$B$11</f>
        <v>UpDeemed, DnDeemed, DnDeemDI</v>
      </c>
      <c r="H2787" s="40" t="str">
        <f>DataSpec!$B$7</f>
        <v>Cap-Tons</v>
      </c>
      <c r="I2787" s="40" t="s">
        <v>11</v>
      </c>
      <c r="J2787" t="s">
        <v>170</v>
      </c>
      <c r="K2787" t="s">
        <v>257</v>
      </c>
      <c r="U2787" s="44">
        <f>SUMIFS(Table1[AStdWBkW],Table1[EnergyImpactID],E2787,Table1[BldgType],B2787,Table1[BldgVint],C2787,Table1[BldgLoc],F2787)</f>
        <v>0.02</v>
      </c>
      <c r="V2787" s="44">
        <f>SUMIFS(Table1[AStdWBkWh],Table1[EnergyImpactID],E2787,Table1[BldgType],B2787,Table1[BldgVint],C2787,Table1[BldgLoc],F2787)</f>
        <v>33.64</v>
      </c>
      <c r="W2787" s="69">
        <v>0</v>
      </c>
      <c r="X2787" s="69"/>
      <c r="Y2787" s="69"/>
      <c r="Z2787" s="69"/>
      <c r="AA2787" s="47">
        <f>SUMIF('Cost per Solution Code'!$I$5:$I$24,'Measure Support Table'!D2787,'Cost per Solution Code'!$H$5:$H$24)</f>
        <v>448.52499999999998</v>
      </c>
      <c r="AB2787" s="62"/>
      <c r="AC2787" s="47">
        <f>SUMIF('Cost per Solution Code'!$I$5:$I$24,'Measure Support Table'!D2787,'Cost per Solution Code'!$F$5:$F$24)</f>
        <v>698.35</v>
      </c>
      <c r="AD2787" s="62"/>
      <c r="AE2787" s="48">
        <f t="shared" si="344"/>
        <v>448.52499999999998</v>
      </c>
      <c r="AF2787" s="48">
        <f t="shared" si="345"/>
        <v>698.35</v>
      </c>
      <c r="AG2787" s="48">
        <f t="shared" si="346"/>
        <v>249.82500000000005</v>
      </c>
      <c r="AH2787" s="49">
        <f t="shared" si="347"/>
        <v>0</v>
      </c>
      <c r="AI2787" s="49">
        <f t="shared" si="348"/>
        <v>0</v>
      </c>
      <c r="AJ2787" s="50">
        <f t="shared" si="349"/>
        <v>0</v>
      </c>
      <c r="AK2787" s="51">
        <v>0</v>
      </c>
    </row>
    <row r="2788" spans="1:37" hidden="1" x14ac:dyDescent="0.35">
      <c r="A2788" s="39" t="str">
        <f t="shared" si="351"/>
        <v>SWHC005</v>
      </c>
      <c r="B2788" s="39" t="s">
        <v>330</v>
      </c>
      <c r="C2788" s="62" t="s">
        <v>20</v>
      </c>
      <c r="D2788" s="40" t="s">
        <v>171</v>
      </c>
      <c r="E2788" s="40" t="str">
        <f t="shared" si="350"/>
        <v>SWHC005F</v>
      </c>
      <c r="F2788" s="67" t="s">
        <v>248</v>
      </c>
      <c r="G2788" s="40" t="str">
        <f>DataSpec!$B$11</f>
        <v>UpDeemed, DnDeemed, DnDeemDI</v>
      </c>
      <c r="H2788" s="40" t="str">
        <f>DataSpec!$B$7</f>
        <v>Cap-Tons</v>
      </c>
      <c r="I2788" s="40" t="s">
        <v>11</v>
      </c>
      <c r="J2788" t="s">
        <v>170</v>
      </c>
      <c r="K2788" t="s">
        <v>258</v>
      </c>
      <c r="U2788" s="44">
        <f>SUMIFS(Table1[AStdWBkW],Table1[EnergyImpactID],E2788,Table1[BldgType],B2788,Table1[BldgVint],C2788,Table1[BldgLoc],F2788)</f>
        <v>0.01</v>
      </c>
      <c r="V2788" s="44">
        <f>SUMIFS(Table1[AStdWBkWh],Table1[EnergyImpactID],E2788,Table1[BldgType],B2788,Table1[BldgVint],C2788,Table1[BldgLoc],F2788)</f>
        <v>22.44</v>
      </c>
      <c r="W2788" s="69">
        <v>0</v>
      </c>
      <c r="X2788" s="69"/>
      <c r="Y2788" s="69"/>
      <c r="Z2788" s="69"/>
      <c r="AA2788" s="47">
        <f>SUMIF('Cost per Solution Code'!$I$5:$I$24,'Measure Support Table'!D2788,'Cost per Solution Code'!$H$5:$H$24)</f>
        <v>448.52499999999998</v>
      </c>
      <c r="AB2788" s="62"/>
      <c r="AC2788" s="47">
        <f>SUMIF('Cost per Solution Code'!$I$5:$I$24,'Measure Support Table'!D2788,'Cost per Solution Code'!$F$5:$F$24)</f>
        <v>642.36500000000001</v>
      </c>
      <c r="AD2788" s="62"/>
      <c r="AE2788" s="48">
        <f t="shared" si="344"/>
        <v>448.52499999999998</v>
      </c>
      <c r="AF2788" s="48">
        <f t="shared" si="345"/>
        <v>642.36500000000001</v>
      </c>
      <c r="AG2788" s="48">
        <f t="shared" si="346"/>
        <v>193.84000000000003</v>
      </c>
      <c r="AH2788" s="49">
        <f t="shared" si="347"/>
        <v>0</v>
      </c>
      <c r="AI2788" s="49">
        <f t="shared" si="348"/>
        <v>0</v>
      </c>
      <c r="AJ2788" s="50">
        <f t="shared" si="349"/>
        <v>0</v>
      </c>
      <c r="AK2788" s="51">
        <v>0</v>
      </c>
    </row>
    <row r="2789" spans="1:37" hidden="1" x14ac:dyDescent="0.35">
      <c r="A2789" s="39" t="str">
        <f t="shared" si="351"/>
        <v>SWHC005</v>
      </c>
      <c r="B2789" s="39" t="s">
        <v>330</v>
      </c>
      <c r="C2789" s="62" t="s">
        <v>20</v>
      </c>
      <c r="D2789" s="40" t="s">
        <v>8</v>
      </c>
      <c r="E2789" s="40" t="str">
        <f t="shared" si="350"/>
        <v>SWHC005G</v>
      </c>
      <c r="F2789" s="67" t="s">
        <v>248</v>
      </c>
      <c r="G2789" s="40" t="str">
        <f>DataSpec!$B$11</f>
        <v>UpDeemed, DnDeemed, DnDeemDI</v>
      </c>
      <c r="H2789" s="40" t="str">
        <f>DataSpec!$B$7</f>
        <v>Cap-Tons</v>
      </c>
      <c r="I2789" s="40" t="s">
        <v>11</v>
      </c>
      <c r="J2789" t="s">
        <v>172</v>
      </c>
      <c r="K2789" t="s">
        <v>259</v>
      </c>
      <c r="U2789" s="44">
        <f>SUMIFS(Table1[AStdWBkW],Table1[EnergyImpactID],E2789,Table1[BldgType],B2789,Table1[BldgVint],C2789,Table1[BldgLoc],F2789)</f>
        <v>0.02</v>
      </c>
      <c r="V2789" s="44">
        <f>SUMIFS(Table1[AStdWBkWh],Table1[EnergyImpactID],E2789,Table1[BldgType],B2789,Table1[BldgVint],C2789,Table1[BldgLoc],F2789)</f>
        <v>33.64</v>
      </c>
      <c r="W2789" s="69">
        <v>0</v>
      </c>
      <c r="X2789" s="69"/>
      <c r="Y2789" s="69"/>
      <c r="Z2789" s="69"/>
      <c r="AA2789" s="47">
        <f>SUMIF('Cost per Solution Code'!$I$5:$I$24,'Measure Support Table'!D2789,'Cost per Solution Code'!$H$5:$H$24)</f>
        <v>392.565</v>
      </c>
      <c r="AB2789" s="62"/>
      <c r="AC2789" s="47">
        <f>SUMIF('Cost per Solution Code'!$I$5:$I$24,'Measure Support Table'!D2789,'Cost per Solution Code'!$F$5:$F$24)</f>
        <v>491.11500000000001</v>
      </c>
      <c r="AD2789" s="62"/>
      <c r="AE2789" s="48">
        <f t="shared" si="344"/>
        <v>392.565</v>
      </c>
      <c r="AF2789" s="48">
        <f t="shared" si="345"/>
        <v>491.11500000000001</v>
      </c>
      <c r="AG2789" s="48">
        <f t="shared" si="346"/>
        <v>98.550000000000011</v>
      </c>
      <c r="AH2789" s="49">
        <f t="shared" si="347"/>
        <v>0</v>
      </c>
      <c r="AI2789" s="49">
        <f t="shared" si="348"/>
        <v>0</v>
      </c>
      <c r="AJ2789" s="50">
        <f t="shared" si="349"/>
        <v>0</v>
      </c>
      <c r="AK2789" s="51">
        <v>0</v>
      </c>
    </row>
    <row r="2790" spans="1:37" hidden="1" x14ac:dyDescent="0.35">
      <c r="A2790" s="39" t="str">
        <f t="shared" si="351"/>
        <v>SWHC005</v>
      </c>
      <c r="B2790" s="39" t="s">
        <v>330</v>
      </c>
      <c r="C2790" s="62" t="s">
        <v>20</v>
      </c>
      <c r="D2790" s="40" t="s">
        <v>16</v>
      </c>
      <c r="E2790" s="40" t="str">
        <f t="shared" si="350"/>
        <v>SWHC005H</v>
      </c>
      <c r="F2790" s="67" t="s">
        <v>248</v>
      </c>
      <c r="G2790" s="40" t="str">
        <f>DataSpec!$B$11</f>
        <v>UpDeemed, DnDeemed, DnDeemDI</v>
      </c>
      <c r="H2790" s="40" t="str">
        <f>DataSpec!$B$7</f>
        <v>Cap-Tons</v>
      </c>
      <c r="I2790" s="40" t="s">
        <v>11</v>
      </c>
      <c r="J2790" t="s">
        <v>172</v>
      </c>
      <c r="K2790" t="s">
        <v>260</v>
      </c>
      <c r="U2790" s="44">
        <f>SUMIFS(Table1[AStdWBkW],Table1[EnergyImpactID],E2790,Table1[BldgType],B2790,Table1[BldgVint],C2790,Table1[BldgLoc],F2790)</f>
        <v>0.01</v>
      </c>
      <c r="V2790" s="44">
        <f>SUMIFS(Table1[AStdWBkWh],Table1[EnergyImpactID],E2790,Table1[BldgType],B2790,Table1[BldgVint],C2790,Table1[BldgLoc],F2790)</f>
        <v>22.44</v>
      </c>
      <c r="W2790" s="69">
        <v>0</v>
      </c>
      <c r="X2790" s="69"/>
      <c r="Y2790" s="69"/>
      <c r="Z2790" s="69"/>
      <c r="AA2790" s="47">
        <f>SUMIF('Cost per Solution Code'!$I$5:$I$24,'Measure Support Table'!D2790,'Cost per Solution Code'!$H$5:$H$24)</f>
        <v>392.565</v>
      </c>
      <c r="AB2790" s="62"/>
      <c r="AC2790" s="47">
        <f>SUMIF('Cost per Solution Code'!$I$5:$I$24,'Measure Support Table'!D2790,'Cost per Solution Code'!$F$5:$F$24)</f>
        <v>458.26499999999999</v>
      </c>
      <c r="AD2790" s="62"/>
      <c r="AE2790" s="48">
        <f t="shared" si="344"/>
        <v>392.565</v>
      </c>
      <c r="AF2790" s="48">
        <f t="shared" si="345"/>
        <v>458.26499999999999</v>
      </c>
      <c r="AG2790" s="48">
        <f t="shared" si="346"/>
        <v>65.699999999999989</v>
      </c>
      <c r="AH2790" s="49">
        <f t="shared" si="347"/>
        <v>0</v>
      </c>
      <c r="AI2790" s="49">
        <f t="shared" si="348"/>
        <v>0</v>
      </c>
      <c r="AJ2790" s="50">
        <f t="shared" si="349"/>
        <v>0</v>
      </c>
      <c r="AK2790" s="51">
        <v>0</v>
      </c>
    </row>
    <row r="2791" spans="1:37" hidden="1" x14ac:dyDescent="0.35">
      <c r="A2791" s="39" t="str">
        <f t="shared" si="351"/>
        <v>SWHC005</v>
      </c>
      <c r="B2791" s="39" t="s">
        <v>330</v>
      </c>
      <c r="C2791" s="62" t="s">
        <v>20</v>
      </c>
      <c r="D2791" s="40" t="s">
        <v>18</v>
      </c>
      <c r="E2791" s="40" t="str">
        <f t="shared" si="350"/>
        <v>SWHC005I</v>
      </c>
      <c r="F2791" s="67" t="s">
        <v>248</v>
      </c>
      <c r="G2791" s="40" t="str">
        <f>DataSpec!$B$11</f>
        <v>UpDeemed, DnDeemed, DnDeemDI</v>
      </c>
      <c r="H2791" s="40" t="str">
        <f>DataSpec!$B$7</f>
        <v>Cap-Tons</v>
      </c>
      <c r="I2791" s="40" t="s">
        <v>11</v>
      </c>
      <c r="J2791" t="s">
        <v>173</v>
      </c>
      <c r="K2791" t="s">
        <v>261</v>
      </c>
      <c r="U2791" s="44">
        <f>SUMIFS(Table1[AStdWBkW],Table1[EnergyImpactID],E2791,Table1[BldgType],B2791,Table1[BldgVint],C2791,Table1[BldgLoc],F2791)</f>
        <v>0.03</v>
      </c>
      <c r="V2791" s="44">
        <f>SUMIFS(Table1[AStdWBkWh],Table1[EnergyImpactID],E2791,Table1[BldgType],B2791,Table1[BldgVint],C2791,Table1[BldgLoc],F2791)</f>
        <v>39.97</v>
      </c>
      <c r="W2791" s="69">
        <v>0</v>
      </c>
      <c r="X2791" s="69"/>
      <c r="Y2791" s="69"/>
      <c r="Z2791" s="69"/>
      <c r="AA2791" s="47">
        <f>SUMIF('Cost per Solution Code'!$I$5:$I$24,'Measure Support Table'!D2791,'Cost per Solution Code'!$H$5:$H$24)</f>
        <v>660</v>
      </c>
      <c r="AB2791" s="62"/>
      <c r="AC2791" s="47">
        <f>SUMIF('Cost per Solution Code'!$I$5:$I$24,'Measure Support Table'!D2791,'Cost per Solution Code'!$F$5:$F$24)</f>
        <v>923</v>
      </c>
      <c r="AD2791" s="62"/>
      <c r="AE2791" s="48">
        <f t="shared" si="344"/>
        <v>660</v>
      </c>
      <c r="AF2791" s="48">
        <f t="shared" si="345"/>
        <v>923</v>
      </c>
      <c r="AG2791" s="48">
        <f t="shared" si="346"/>
        <v>263</v>
      </c>
      <c r="AH2791" s="49">
        <f t="shared" si="347"/>
        <v>0</v>
      </c>
      <c r="AI2791" s="49">
        <f t="shared" si="348"/>
        <v>0</v>
      </c>
      <c r="AJ2791" s="50">
        <f t="shared" si="349"/>
        <v>0</v>
      </c>
      <c r="AK2791" s="51">
        <v>0</v>
      </c>
    </row>
    <row r="2792" spans="1:37" hidden="1" x14ac:dyDescent="0.35">
      <c r="A2792" s="39" t="str">
        <f t="shared" si="351"/>
        <v>SWHC005</v>
      </c>
      <c r="B2792" s="39" t="s">
        <v>330</v>
      </c>
      <c r="C2792" s="62" t="s">
        <v>20</v>
      </c>
      <c r="D2792" s="40" t="s">
        <v>22</v>
      </c>
      <c r="E2792" s="40" t="str">
        <f t="shared" si="350"/>
        <v>SWHC005J</v>
      </c>
      <c r="F2792" s="67" t="s">
        <v>248</v>
      </c>
      <c r="G2792" s="40" t="str">
        <f>DataSpec!$B$11</f>
        <v>UpDeemed, DnDeemed, DnDeemDI</v>
      </c>
      <c r="H2792" s="40" t="str">
        <f>DataSpec!$B$7</f>
        <v>Cap-Tons</v>
      </c>
      <c r="I2792" s="40" t="s">
        <v>11</v>
      </c>
      <c r="J2792" t="s">
        <v>173</v>
      </c>
      <c r="K2792" t="s">
        <v>262</v>
      </c>
      <c r="U2792" s="44">
        <f>SUMIFS(Table1[AStdWBkW],Table1[EnergyImpactID],E2792,Table1[BldgType],B2792,Table1[BldgVint],C2792,Table1[BldgLoc],F2792)</f>
        <v>0.02</v>
      </c>
      <c r="V2792" s="44">
        <f>SUMIFS(Table1[AStdWBkWh],Table1[EnergyImpactID],E2792,Table1[BldgType],B2792,Table1[BldgVint],C2792,Table1[BldgLoc],F2792)</f>
        <v>26.67</v>
      </c>
      <c r="W2792" s="69">
        <v>0</v>
      </c>
      <c r="X2792" s="69"/>
      <c r="Y2792" s="69"/>
      <c r="Z2792" s="69"/>
      <c r="AA2792" s="47">
        <f>SUMIF('Cost per Solution Code'!$I$5:$I$24,'Measure Support Table'!D2792,'Cost per Solution Code'!$H$5:$H$24)</f>
        <v>660</v>
      </c>
      <c r="AB2792" s="62"/>
      <c r="AC2792" s="47">
        <f>SUMIF('Cost per Solution Code'!$I$5:$I$24,'Measure Support Table'!D2792,'Cost per Solution Code'!$F$5:$F$24)</f>
        <v>845</v>
      </c>
      <c r="AD2792" s="62"/>
      <c r="AE2792" s="48">
        <f t="shared" si="344"/>
        <v>660</v>
      </c>
      <c r="AF2792" s="48">
        <f t="shared" si="345"/>
        <v>845</v>
      </c>
      <c r="AG2792" s="48">
        <f t="shared" si="346"/>
        <v>185</v>
      </c>
      <c r="AH2792" s="49">
        <f t="shared" si="347"/>
        <v>0</v>
      </c>
      <c r="AI2792" s="49">
        <f t="shared" si="348"/>
        <v>0</v>
      </c>
      <c r="AJ2792" s="50">
        <f t="shared" si="349"/>
        <v>0</v>
      </c>
      <c r="AK2792" s="51">
        <v>0</v>
      </c>
    </row>
    <row r="2793" spans="1:37" hidden="1" x14ac:dyDescent="0.35">
      <c r="A2793" s="39" t="str">
        <f t="shared" si="351"/>
        <v>SWHC005</v>
      </c>
      <c r="B2793" s="39" t="s">
        <v>330</v>
      </c>
      <c r="C2793" s="62" t="s">
        <v>20</v>
      </c>
      <c r="D2793" s="40" t="s">
        <v>25</v>
      </c>
      <c r="E2793" s="40" t="str">
        <f t="shared" si="350"/>
        <v>SWHC005K</v>
      </c>
      <c r="F2793" s="67" t="s">
        <v>248</v>
      </c>
      <c r="G2793" s="40" t="str">
        <f>DataSpec!$B$11</f>
        <v>UpDeemed, DnDeemed, DnDeemDI</v>
      </c>
      <c r="H2793" s="40" t="str">
        <f>DataSpec!$B$7</f>
        <v>Cap-Tons</v>
      </c>
      <c r="I2793" s="40" t="s">
        <v>11</v>
      </c>
      <c r="J2793" t="s">
        <v>174</v>
      </c>
      <c r="K2793" t="s">
        <v>263</v>
      </c>
      <c r="U2793" s="44">
        <f>SUMIFS(Table1[AStdWBkW],Table1[EnergyImpactID],E2793,Table1[BldgType],B2793,Table1[BldgVint],C2793,Table1[BldgLoc],F2793)</f>
        <v>0.03</v>
      </c>
      <c r="V2793" s="44">
        <f>SUMIFS(Table1[AStdWBkWh],Table1[EnergyImpactID],E2793,Table1[BldgType],B2793,Table1[BldgVint],C2793,Table1[BldgLoc],F2793)</f>
        <v>45.15</v>
      </c>
      <c r="W2793" s="69">
        <v>0</v>
      </c>
      <c r="X2793" s="69"/>
      <c r="Y2793" s="69"/>
      <c r="Z2793" s="69"/>
      <c r="AA2793" s="47">
        <f>SUMIF('Cost per Solution Code'!$I$5:$I$24,'Measure Support Table'!D2793,'Cost per Solution Code'!$H$5:$H$24)</f>
        <v>519.14</v>
      </c>
      <c r="AB2793" s="62"/>
      <c r="AC2793" s="47">
        <f>SUMIF('Cost per Solution Code'!$I$5:$I$24,'Measure Support Table'!D2793,'Cost per Solution Code'!$F$5:$F$24)</f>
        <v>685.85</v>
      </c>
      <c r="AD2793" s="62"/>
      <c r="AE2793" s="48">
        <f t="shared" si="344"/>
        <v>519.14</v>
      </c>
      <c r="AF2793" s="48">
        <f t="shared" si="345"/>
        <v>685.85</v>
      </c>
      <c r="AG2793" s="48">
        <f t="shared" si="346"/>
        <v>166.71000000000004</v>
      </c>
      <c r="AH2793" s="49">
        <f t="shared" si="347"/>
        <v>0</v>
      </c>
      <c r="AI2793" s="49">
        <f t="shared" si="348"/>
        <v>0</v>
      </c>
      <c r="AJ2793" s="50">
        <f t="shared" si="349"/>
        <v>0</v>
      </c>
      <c r="AK2793" s="51">
        <v>0</v>
      </c>
    </row>
    <row r="2794" spans="1:37" hidden="1" x14ac:dyDescent="0.35">
      <c r="A2794" s="39" t="str">
        <f t="shared" si="351"/>
        <v>SWHC005</v>
      </c>
      <c r="B2794" s="39" t="s">
        <v>330</v>
      </c>
      <c r="C2794" s="62" t="s">
        <v>20</v>
      </c>
      <c r="D2794" s="40" t="s">
        <v>175</v>
      </c>
      <c r="E2794" s="40" t="str">
        <f t="shared" si="350"/>
        <v>SWHC005L</v>
      </c>
      <c r="F2794" s="67" t="s">
        <v>248</v>
      </c>
      <c r="G2794" s="40" t="str">
        <f>DataSpec!$B$11</f>
        <v>UpDeemed, DnDeemed, DnDeemDI</v>
      </c>
      <c r="H2794" s="40" t="str">
        <f>DataSpec!$B$7</f>
        <v>Cap-Tons</v>
      </c>
      <c r="I2794" s="40" t="s">
        <v>11</v>
      </c>
      <c r="J2794" t="s">
        <v>174</v>
      </c>
      <c r="K2794" t="s">
        <v>264</v>
      </c>
      <c r="U2794" s="44">
        <f>SUMIFS(Table1[AStdWBkW],Table1[EnergyImpactID],E2794,Table1[BldgType],B2794,Table1[BldgVint],C2794,Table1[BldgLoc],F2794)</f>
        <v>0.02</v>
      </c>
      <c r="V2794" s="44">
        <f>SUMIFS(Table1[AStdWBkWh],Table1[EnergyImpactID],E2794,Table1[BldgType],B2794,Table1[BldgVint],C2794,Table1[BldgLoc],F2794)</f>
        <v>30.07</v>
      </c>
      <c r="W2794" s="69">
        <v>0</v>
      </c>
      <c r="X2794" s="69"/>
      <c r="Y2794" s="69"/>
      <c r="Z2794" s="69"/>
      <c r="AA2794" s="47">
        <f>SUMIF('Cost per Solution Code'!$I$5:$I$24,'Measure Support Table'!D2794,'Cost per Solution Code'!$H$5:$H$24)</f>
        <v>519.14</v>
      </c>
      <c r="AB2794" s="62"/>
      <c r="AC2794" s="47">
        <f>SUMIF('Cost per Solution Code'!$I$5:$I$24,'Measure Support Table'!D2794,'Cost per Solution Code'!$F$5:$F$24)</f>
        <v>555.84500000000003</v>
      </c>
      <c r="AD2794" s="62"/>
      <c r="AE2794" s="48">
        <f t="shared" si="344"/>
        <v>519.14</v>
      </c>
      <c r="AF2794" s="48">
        <f t="shared" si="345"/>
        <v>555.84500000000003</v>
      </c>
      <c r="AG2794" s="48">
        <f t="shared" si="346"/>
        <v>36.705000000000041</v>
      </c>
      <c r="AH2794" s="49">
        <f t="shared" si="347"/>
        <v>0</v>
      </c>
      <c r="AI2794" s="49">
        <f t="shared" si="348"/>
        <v>0</v>
      </c>
      <c r="AJ2794" s="50">
        <f t="shared" si="349"/>
        <v>0</v>
      </c>
      <c r="AK2794" s="51">
        <v>0</v>
      </c>
    </row>
    <row r="2795" spans="1:37" hidden="1" x14ac:dyDescent="0.35">
      <c r="A2795" s="39" t="str">
        <f t="shared" si="351"/>
        <v>SWHC005</v>
      </c>
      <c r="B2795" s="39" t="s">
        <v>330</v>
      </c>
      <c r="C2795" s="62" t="s">
        <v>20</v>
      </c>
      <c r="D2795" s="40" t="s">
        <v>176</v>
      </c>
      <c r="E2795" s="40" t="str">
        <f t="shared" si="350"/>
        <v>SWHC005M</v>
      </c>
      <c r="F2795" s="67" t="s">
        <v>248</v>
      </c>
      <c r="G2795" s="40" t="str">
        <f>DataSpec!$B$11</f>
        <v>UpDeemed, DnDeemed, DnDeemDI</v>
      </c>
      <c r="H2795" s="40" t="str">
        <f>DataSpec!$B$7</f>
        <v>Cap-Tons</v>
      </c>
      <c r="I2795" s="40" t="s">
        <v>11</v>
      </c>
      <c r="J2795" t="s">
        <v>177</v>
      </c>
      <c r="K2795" t="s">
        <v>265</v>
      </c>
      <c r="U2795" s="44">
        <f>SUMIFS(Table1[AStdWBkW],Table1[EnergyImpactID],E2795,Table1[BldgType],B2795,Table1[BldgVint],C2795,Table1[BldgLoc],F2795)</f>
        <v>0.03</v>
      </c>
      <c r="V2795" s="44">
        <f>SUMIFS(Table1[AStdWBkWh],Table1[EnergyImpactID],E2795,Table1[BldgType],B2795,Table1[BldgVint],C2795,Table1[BldgLoc],F2795)</f>
        <v>41.48</v>
      </c>
      <c r="W2795" s="69">
        <v>0</v>
      </c>
      <c r="X2795" s="69"/>
      <c r="Y2795" s="69"/>
      <c r="Z2795" s="69"/>
      <c r="AA2795" s="47">
        <f>SUMIF('Cost per Solution Code'!$I$5:$I$24,'Measure Support Table'!D2795,'Cost per Solution Code'!$H$5:$H$24)</f>
        <v>449.41</v>
      </c>
      <c r="AB2795" s="62"/>
      <c r="AC2795" s="47">
        <f>SUMIF('Cost per Solution Code'!$I$5:$I$24,'Measure Support Table'!D2795,'Cost per Solution Code'!$F$5:$F$24)</f>
        <v>771.3576281291954</v>
      </c>
      <c r="AD2795" s="62"/>
      <c r="AE2795" s="48">
        <f t="shared" si="344"/>
        <v>449.41</v>
      </c>
      <c r="AF2795" s="48">
        <f t="shared" si="345"/>
        <v>771.3576281291954</v>
      </c>
      <c r="AG2795" s="48">
        <f t="shared" si="346"/>
        <v>321.94762812919538</v>
      </c>
      <c r="AH2795" s="49">
        <f t="shared" si="347"/>
        <v>0</v>
      </c>
      <c r="AI2795" s="49">
        <f t="shared" si="348"/>
        <v>0</v>
      </c>
      <c r="AJ2795" s="50">
        <f t="shared" si="349"/>
        <v>0</v>
      </c>
      <c r="AK2795" s="51">
        <v>0</v>
      </c>
    </row>
    <row r="2796" spans="1:37" hidden="1" x14ac:dyDescent="0.35">
      <c r="A2796" s="39" t="str">
        <f t="shared" si="351"/>
        <v>SWHC005</v>
      </c>
      <c r="B2796" s="39" t="s">
        <v>330</v>
      </c>
      <c r="C2796" s="62" t="s">
        <v>20</v>
      </c>
      <c r="D2796" s="40" t="s">
        <v>178</v>
      </c>
      <c r="E2796" s="40" t="str">
        <f t="shared" si="350"/>
        <v>SWHC005N</v>
      </c>
      <c r="F2796" s="67" t="s">
        <v>248</v>
      </c>
      <c r="G2796" s="40" t="str">
        <f>DataSpec!$B$11</f>
        <v>UpDeemed, DnDeemed, DnDeemDI</v>
      </c>
      <c r="H2796" s="40" t="str">
        <f>DataSpec!$B$7</f>
        <v>Cap-Tons</v>
      </c>
      <c r="I2796" s="40" t="s">
        <v>11</v>
      </c>
      <c r="J2796" t="s">
        <v>177</v>
      </c>
      <c r="K2796" t="s">
        <v>266</v>
      </c>
      <c r="U2796" s="44">
        <f>SUMIFS(Table1[AStdWBkW],Table1[EnergyImpactID],E2796,Table1[BldgType],B2796,Table1[BldgVint],C2796,Table1[BldgLoc],F2796)</f>
        <v>0.02</v>
      </c>
      <c r="V2796" s="44">
        <f>SUMIFS(Table1[AStdWBkWh],Table1[EnergyImpactID],E2796,Table1[BldgType],B2796,Table1[BldgVint],C2796,Table1[BldgLoc],F2796)</f>
        <v>27.62</v>
      </c>
      <c r="W2796" s="69">
        <v>0</v>
      </c>
      <c r="X2796" s="69"/>
      <c r="Y2796" s="69"/>
      <c r="Z2796" s="69"/>
      <c r="AA2796" s="47">
        <f>SUMIF('Cost per Solution Code'!$I$5:$I$24,'Measure Support Table'!D2796,'Cost per Solution Code'!$H$5:$H$24)</f>
        <v>449.41</v>
      </c>
      <c r="AB2796" s="62"/>
      <c r="AC2796" s="47">
        <f>SUMIF('Cost per Solution Code'!$I$5:$I$24,'Measure Support Table'!D2796,'Cost per Solution Code'!$F$5:$F$24)</f>
        <v>629.11366698254767</v>
      </c>
      <c r="AD2796" s="62"/>
      <c r="AE2796" s="48">
        <f t="shared" si="344"/>
        <v>449.41</v>
      </c>
      <c r="AF2796" s="48">
        <f t="shared" si="345"/>
        <v>629.11366698254767</v>
      </c>
      <c r="AG2796" s="48">
        <f t="shared" si="346"/>
        <v>179.70366698254765</v>
      </c>
      <c r="AH2796" s="49">
        <f t="shared" si="347"/>
        <v>0</v>
      </c>
      <c r="AI2796" s="49">
        <f t="shared" si="348"/>
        <v>0</v>
      </c>
      <c r="AJ2796" s="50">
        <f t="shared" si="349"/>
        <v>0</v>
      </c>
      <c r="AK2796" s="51">
        <v>0</v>
      </c>
    </row>
    <row r="2797" spans="1:37" hidden="1" x14ac:dyDescent="0.35">
      <c r="A2797" s="39" t="str">
        <f t="shared" si="351"/>
        <v>SWHC005</v>
      </c>
      <c r="B2797" s="39" t="s">
        <v>330</v>
      </c>
      <c r="C2797" s="62" t="s">
        <v>20</v>
      </c>
      <c r="D2797" s="40" t="s">
        <v>179</v>
      </c>
      <c r="E2797" s="40" t="str">
        <f t="shared" si="350"/>
        <v>SWHC005O</v>
      </c>
      <c r="F2797" s="67" t="s">
        <v>248</v>
      </c>
      <c r="G2797" s="40" t="str">
        <f>DataSpec!$B$11</f>
        <v>UpDeemed, DnDeemed, DnDeemDI</v>
      </c>
      <c r="H2797" s="40" t="str">
        <f>DataSpec!$B$7</f>
        <v>Cap-Tons</v>
      </c>
      <c r="I2797" s="40" t="s">
        <v>11</v>
      </c>
      <c r="J2797" t="s">
        <v>180</v>
      </c>
      <c r="K2797" t="s">
        <v>267</v>
      </c>
      <c r="U2797" s="44">
        <f>SUMIFS(Table1[AStdWBkW],Table1[EnergyImpactID],E2797,Table1[BldgType],B2797,Table1[BldgVint],C2797,Table1[BldgLoc],F2797)</f>
        <v>0.03</v>
      </c>
      <c r="V2797" s="44">
        <f>SUMIFS(Table1[AStdWBkWh],Table1[EnergyImpactID],E2797,Table1[BldgType],B2797,Table1[BldgVint],C2797,Table1[BldgLoc],F2797)</f>
        <v>49.77</v>
      </c>
      <c r="W2797" s="69">
        <v>0</v>
      </c>
      <c r="X2797" s="69"/>
      <c r="Y2797" s="69"/>
      <c r="Z2797" s="69"/>
      <c r="AA2797" s="47">
        <f>SUMIF('Cost per Solution Code'!$I$5:$I$24,'Measure Support Table'!D2797,'Cost per Solution Code'!$H$5:$H$24)</f>
        <v>1086</v>
      </c>
      <c r="AB2797" s="62"/>
      <c r="AC2797" s="47">
        <f>SUMIF('Cost per Solution Code'!$I$5:$I$24,'Measure Support Table'!D2797,'Cost per Solution Code'!$F$5:$F$24)</f>
        <v>1124.9000000000001</v>
      </c>
      <c r="AD2797" s="62"/>
      <c r="AE2797" s="48">
        <f t="shared" si="344"/>
        <v>1086</v>
      </c>
      <c r="AF2797" s="48">
        <f t="shared" si="345"/>
        <v>1124.9000000000001</v>
      </c>
      <c r="AG2797" s="48">
        <f t="shared" si="346"/>
        <v>38.900000000000091</v>
      </c>
      <c r="AH2797" s="49">
        <f t="shared" si="347"/>
        <v>0</v>
      </c>
      <c r="AI2797" s="49">
        <f t="shared" si="348"/>
        <v>0</v>
      </c>
      <c r="AJ2797" s="50">
        <f t="shared" si="349"/>
        <v>0</v>
      </c>
      <c r="AK2797" s="51">
        <v>0</v>
      </c>
    </row>
    <row r="2798" spans="1:37" hidden="1" x14ac:dyDescent="0.35">
      <c r="A2798" s="39" t="str">
        <f t="shared" si="351"/>
        <v>SWHC005</v>
      </c>
      <c r="B2798" s="39" t="s">
        <v>330</v>
      </c>
      <c r="C2798" s="62" t="s">
        <v>20</v>
      </c>
      <c r="D2798" s="40" t="s">
        <v>181</v>
      </c>
      <c r="E2798" s="40" t="str">
        <f t="shared" si="350"/>
        <v>SWHC005P</v>
      </c>
      <c r="F2798" s="67" t="s">
        <v>248</v>
      </c>
      <c r="G2798" s="40" t="str">
        <f>DataSpec!$B$11</f>
        <v>UpDeemed, DnDeemed, DnDeemDI</v>
      </c>
      <c r="H2798" s="40" t="str">
        <f>DataSpec!$B$7</f>
        <v>Cap-Tons</v>
      </c>
      <c r="I2798" s="40" t="s">
        <v>11</v>
      </c>
      <c r="J2798" t="s">
        <v>180</v>
      </c>
      <c r="K2798" t="s">
        <v>268</v>
      </c>
      <c r="U2798" s="44">
        <f>SUMIFS(Table1[AStdWBkW],Table1[EnergyImpactID],E2798,Table1[BldgType],B2798,Table1[BldgVint],C2798,Table1[BldgLoc],F2798)</f>
        <v>0.02</v>
      </c>
      <c r="V2798" s="44">
        <f>SUMIFS(Table1[AStdWBkWh],Table1[EnergyImpactID],E2798,Table1[BldgType],B2798,Table1[BldgVint],C2798,Table1[BldgLoc],F2798)</f>
        <v>33.18</v>
      </c>
      <c r="W2798" s="69">
        <v>0</v>
      </c>
      <c r="X2798" s="69"/>
      <c r="Y2798" s="69"/>
      <c r="Z2798" s="69"/>
      <c r="AA2798" s="47">
        <f>SUMIF('Cost per Solution Code'!$I$5:$I$24,'Measure Support Table'!D2798,'Cost per Solution Code'!$H$5:$H$24)</f>
        <v>1086</v>
      </c>
      <c r="AB2798" s="62"/>
      <c r="AC2798" s="47">
        <f>SUMIF('Cost per Solution Code'!$I$5:$I$24,'Measure Support Table'!D2798,'Cost per Solution Code'!$F$5:$F$24)</f>
        <v>1107.17</v>
      </c>
      <c r="AD2798" s="62"/>
      <c r="AE2798" s="48">
        <f t="shared" si="344"/>
        <v>1086</v>
      </c>
      <c r="AF2798" s="48">
        <f t="shared" si="345"/>
        <v>1107.17</v>
      </c>
      <c r="AG2798" s="48">
        <f t="shared" si="346"/>
        <v>21.170000000000073</v>
      </c>
      <c r="AH2798" s="49">
        <f t="shared" si="347"/>
        <v>0</v>
      </c>
      <c r="AI2798" s="49">
        <f t="shared" si="348"/>
        <v>0</v>
      </c>
      <c r="AJ2798" s="50">
        <f t="shared" si="349"/>
        <v>0</v>
      </c>
      <c r="AK2798" s="51">
        <v>0</v>
      </c>
    </row>
    <row r="2799" spans="1:37" hidden="1" x14ac:dyDescent="0.35">
      <c r="A2799" s="39" t="str">
        <f t="shared" si="351"/>
        <v>SWHC005</v>
      </c>
      <c r="B2799" s="39" t="s">
        <v>330</v>
      </c>
      <c r="C2799" s="62" t="s">
        <v>20</v>
      </c>
      <c r="D2799" s="40" t="s">
        <v>182</v>
      </c>
      <c r="E2799" s="40" t="str">
        <f t="shared" si="350"/>
        <v>SWHC005Q</v>
      </c>
      <c r="F2799" s="67" t="s">
        <v>248</v>
      </c>
      <c r="G2799" s="40" t="str">
        <f>DataSpec!$B$11</f>
        <v>UpDeemed, DnDeemed, DnDeemDI</v>
      </c>
      <c r="H2799" s="40" t="str">
        <f>DataSpec!$B$7</f>
        <v>Cap-Tons</v>
      </c>
      <c r="I2799" s="40" t="s">
        <v>11</v>
      </c>
      <c r="J2799" t="s">
        <v>183</v>
      </c>
      <c r="K2799" t="s">
        <v>269</v>
      </c>
      <c r="U2799" s="44">
        <f>SUMIFS(Table1[AStdWBkW],Table1[EnergyImpactID],E2799,Table1[BldgType],B2799,Table1[BldgVint],C2799,Table1[BldgLoc],F2799)</f>
        <v>0.03</v>
      </c>
      <c r="V2799" s="44">
        <f>SUMIFS(Table1[AStdWBkWh],Table1[EnergyImpactID],E2799,Table1[BldgType],B2799,Table1[BldgVint],C2799,Table1[BldgLoc],F2799)</f>
        <v>38.83</v>
      </c>
      <c r="W2799" s="69">
        <v>0</v>
      </c>
      <c r="X2799" s="69"/>
      <c r="Y2799" s="69"/>
      <c r="Z2799" s="69"/>
      <c r="AA2799" s="47">
        <f>SUMIF('Cost per Solution Code'!$I$5:$I$24,'Measure Support Table'!D2799,'Cost per Solution Code'!$H$5:$H$24)</f>
        <v>636.29999999999995</v>
      </c>
      <c r="AB2799" s="62"/>
      <c r="AC2799" s="47">
        <f>SUMIF('Cost per Solution Code'!$I$5:$I$24,'Measure Support Table'!D2799,'Cost per Solution Code'!$F$5:$F$24)</f>
        <v>931.83</v>
      </c>
      <c r="AD2799" s="62"/>
      <c r="AE2799" s="48">
        <f t="shared" si="344"/>
        <v>636.29999999999995</v>
      </c>
      <c r="AF2799" s="48">
        <f t="shared" si="345"/>
        <v>931.83</v>
      </c>
      <c r="AG2799" s="48">
        <f t="shared" si="346"/>
        <v>295.53000000000009</v>
      </c>
      <c r="AH2799" s="49">
        <f t="shared" si="347"/>
        <v>0</v>
      </c>
      <c r="AI2799" s="49">
        <f t="shared" si="348"/>
        <v>0</v>
      </c>
      <c r="AJ2799" s="50">
        <f t="shared" si="349"/>
        <v>0</v>
      </c>
      <c r="AK2799" s="51">
        <v>0</v>
      </c>
    </row>
    <row r="2800" spans="1:37" hidden="1" x14ac:dyDescent="0.35">
      <c r="A2800" s="39" t="str">
        <f t="shared" si="351"/>
        <v>SWHC005</v>
      </c>
      <c r="B2800" s="39" t="s">
        <v>330</v>
      </c>
      <c r="C2800" s="62" t="s">
        <v>20</v>
      </c>
      <c r="D2800" s="40" t="s">
        <v>184</v>
      </c>
      <c r="E2800" s="40" t="str">
        <f t="shared" si="350"/>
        <v>SWHC005R</v>
      </c>
      <c r="F2800" s="67" t="s">
        <v>248</v>
      </c>
      <c r="G2800" s="40" t="str">
        <f>DataSpec!$B$11</f>
        <v>UpDeemed, DnDeemed, DnDeemDI</v>
      </c>
      <c r="H2800" s="40" t="str">
        <f>DataSpec!$B$7</f>
        <v>Cap-Tons</v>
      </c>
      <c r="I2800" s="40" t="s">
        <v>11</v>
      </c>
      <c r="J2800" t="s">
        <v>183</v>
      </c>
      <c r="K2800" t="s">
        <v>270</v>
      </c>
      <c r="U2800" s="44">
        <f>SUMIFS(Table1[AStdWBkW],Table1[EnergyImpactID],E2800,Table1[BldgType],B2800,Table1[BldgVint],C2800,Table1[BldgLoc],F2800)</f>
        <v>0.02</v>
      </c>
      <c r="V2800" s="44">
        <f>SUMIFS(Table1[AStdWBkWh],Table1[EnergyImpactID],E2800,Table1[BldgType],B2800,Table1[BldgVint],C2800,Table1[BldgLoc],F2800)</f>
        <v>25.91</v>
      </c>
      <c r="W2800" s="69">
        <v>0</v>
      </c>
      <c r="X2800" s="69"/>
      <c r="Y2800" s="69"/>
      <c r="Z2800" s="69"/>
      <c r="AA2800" s="47">
        <f>SUMIF('Cost per Solution Code'!$I$5:$I$24,'Measure Support Table'!D2800,'Cost per Solution Code'!$H$5:$H$24)</f>
        <v>636.29999999999995</v>
      </c>
      <c r="AB2800" s="62"/>
      <c r="AC2800" s="47">
        <f>SUMIF('Cost per Solution Code'!$I$5:$I$24,'Measure Support Table'!D2800,'Cost per Solution Code'!$F$5:$F$24)</f>
        <v>797.9</v>
      </c>
      <c r="AD2800" s="62"/>
      <c r="AE2800" s="48">
        <f t="shared" si="344"/>
        <v>636.29999999999995</v>
      </c>
      <c r="AF2800" s="48">
        <f t="shared" si="345"/>
        <v>797.9</v>
      </c>
      <c r="AG2800" s="48">
        <f t="shared" si="346"/>
        <v>161.60000000000002</v>
      </c>
      <c r="AH2800" s="49">
        <f t="shared" si="347"/>
        <v>0</v>
      </c>
      <c r="AI2800" s="49">
        <f t="shared" si="348"/>
        <v>0</v>
      </c>
      <c r="AJ2800" s="50">
        <f t="shared" si="349"/>
        <v>0</v>
      </c>
      <c r="AK2800" s="51">
        <v>0</v>
      </c>
    </row>
    <row r="2801" spans="1:37" hidden="1" x14ac:dyDescent="0.35">
      <c r="A2801" s="39" t="str">
        <f t="shared" si="351"/>
        <v>SWHC005</v>
      </c>
      <c r="B2801" s="39" t="s">
        <v>330</v>
      </c>
      <c r="C2801" s="62" t="s">
        <v>20</v>
      </c>
      <c r="D2801" s="40" t="s">
        <v>185</v>
      </c>
      <c r="E2801" s="40" t="str">
        <f t="shared" si="350"/>
        <v>SWHC005S</v>
      </c>
      <c r="F2801" s="67" t="s">
        <v>248</v>
      </c>
      <c r="G2801" s="40" t="str">
        <f>DataSpec!$B$11</f>
        <v>UpDeemed, DnDeemed, DnDeemDI</v>
      </c>
      <c r="H2801" s="40" t="str">
        <f>DataSpec!$B$7</f>
        <v>Cap-Tons</v>
      </c>
      <c r="I2801" s="40" t="s">
        <v>11</v>
      </c>
      <c r="J2801" t="s">
        <v>186</v>
      </c>
      <c r="K2801" t="s">
        <v>271</v>
      </c>
      <c r="U2801" s="44">
        <f>SUMIFS(Table1[AStdWBkW],Table1[EnergyImpactID],E2801,Table1[BldgType],B2801,Table1[BldgVint],C2801,Table1[BldgLoc],F2801)</f>
        <v>0.03</v>
      </c>
      <c r="V2801" s="44">
        <f>SUMIFS(Table1[AStdWBkWh],Table1[EnergyImpactID],E2801,Table1[BldgType],B2801,Table1[BldgVint],C2801,Table1[BldgLoc],F2801)</f>
        <v>51.74</v>
      </c>
      <c r="W2801" s="69">
        <v>0</v>
      </c>
      <c r="X2801" s="69"/>
      <c r="Y2801" s="69"/>
      <c r="Z2801" s="69"/>
      <c r="AA2801" s="47">
        <f>SUMIF('Cost per Solution Code'!$I$5:$I$24,'Measure Support Table'!D2801,'Cost per Solution Code'!$H$5:$H$24)</f>
        <v>416.53842439071497</v>
      </c>
      <c r="AB2801" s="62"/>
      <c r="AC2801" s="47">
        <f>SUMIF('Cost per Solution Code'!$I$5:$I$24,'Measure Support Table'!D2801,'Cost per Solution Code'!$F$5:$F$24)</f>
        <v>610</v>
      </c>
      <c r="AD2801" s="62"/>
      <c r="AE2801" s="48">
        <f t="shared" si="344"/>
        <v>416.53842439071497</v>
      </c>
      <c r="AF2801" s="48">
        <f t="shared" si="345"/>
        <v>610</v>
      </c>
      <c r="AG2801" s="48">
        <f t="shared" si="346"/>
        <v>193.46157560928503</v>
      </c>
      <c r="AH2801" s="49">
        <f t="shared" si="347"/>
        <v>0</v>
      </c>
      <c r="AI2801" s="49">
        <f t="shared" si="348"/>
        <v>0</v>
      </c>
      <c r="AJ2801" s="50">
        <f t="shared" si="349"/>
        <v>0</v>
      </c>
      <c r="AK2801" s="51">
        <v>0</v>
      </c>
    </row>
    <row r="2802" spans="1:37" hidden="1" x14ac:dyDescent="0.35">
      <c r="A2802" s="39" t="str">
        <f t="shared" si="351"/>
        <v>SWHC005</v>
      </c>
      <c r="B2802" s="39" t="s">
        <v>330</v>
      </c>
      <c r="C2802" s="62" t="s">
        <v>20</v>
      </c>
      <c r="D2802" s="40" t="s">
        <v>187</v>
      </c>
      <c r="E2802" s="40" t="str">
        <f t="shared" si="350"/>
        <v>SWHC005T</v>
      </c>
      <c r="F2802" s="67" t="s">
        <v>248</v>
      </c>
      <c r="G2802" s="40" t="str">
        <f>DataSpec!$B$11</f>
        <v>UpDeemed, DnDeemed, DnDeemDI</v>
      </c>
      <c r="H2802" s="40" t="str">
        <f>DataSpec!$B$7</f>
        <v>Cap-Tons</v>
      </c>
      <c r="I2802" s="40" t="s">
        <v>11</v>
      </c>
      <c r="J2802" t="s">
        <v>186</v>
      </c>
      <c r="K2802" t="s">
        <v>272</v>
      </c>
      <c r="U2802" s="44">
        <f>SUMIFS(Table1[AStdWBkW],Table1[EnergyImpactID],E2802,Table1[BldgType],B2802,Table1[BldgVint],C2802,Table1[BldgLoc],F2802)</f>
        <v>0.02</v>
      </c>
      <c r="V2802" s="44">
        <f>SUMIFS(Table1[AStdWBkWh],Table1[EnergyImpactID],E2802,Table1[BldgType],B2802,Table1[BldgVint],C2802,Table1[BldgLoc],F2802)</f>
        <v>34.51</v>
      </c>
      <c r="W2802" s="69">
        <v>0</v>
      </c>
      <c r="X2802" s="69"/>
      <c r="Y2802" s="69"/>
      <c r="Z2802" s="69"/>
      <c r="AA2802" s="47">
        <f>SUMIF('Cost per Solution Code'!$I$5:$I$24,'Measure Support Table'!D2802,'Cost per Solution Code'!$H$5:$H$24)</f>
        <v>416.53842439071497</v>
      </c>
      <c r="AB2802" s="62"/>
      <c r="AC2802" s="47">
        <f>SUMIF('Cost per Solution Code'!$I$5:$I$24,'Measure Support Table'!D2802,'Cost per Solution Code'!$F$5:$F$24)</f>
        <v>522.1950355751585</v>
      </c>
      <c r="AD2802" s="62"/>
      <c r="AE2802" s="48">
        <f t="shared" si="344"/>
        <v>416.53842439071497</v>
      </c>
      <c r="AF2802" s="48">
        <f t="shared" si="345"/>
        <v>522.1950355751585</v>
      </c>
      <c r="AG2802" s="48">
        <f t="shared" si="346"/>
        <v>105.65661118444353</v>
      </c>
      <c r="AH2802" s="49">
        <f t="shared" si="347"/>
        <v>0</v>
      </c>
      <c r="AI2802" s="49">
        <f t="shared" si="348"/>
        <v>0</v>
      </c>
      <c r="AJ2802" s="50">
        <f t="shared" si="349"/>
        <v>0</v>
      </c>
      <c r="AK2802" s="51">
        <v>0</v>
      </c>
    </row>
    <row r="2803" spans="1:37" hidden="1" x14ac:dyDescent="0.35">
      <c r="A2803" s="39" t="str">
        <f t="shared" si="351"/>
        <v>SWHC005</v>
      </c>
      <c r="B2803" s="39" t="s">
        <v>330</v>
      </c>
      <c r="C2803" s="62" t="s">
        <v>20</v>
      </c>
      <c r="D2803" s="40" t="s">
        <v>163</v>
      </c>
      <c r="E2803" s="40" t="str">
        <f t="shared" si="350"/>
        <v>SWHC005A</v>
      </c>
      <c r="F2803" s="67" t="s">
        <v>249</v>
      </c>
      <c r="G2803" s="40" t="str">
        <f>DataSpec!$B$11</f>
        <v>UpDeemed, DnDeemed, DnDeemDI</v>
      </c>
      <c r="H2803" s="40" t="str">
        <f>DataSpec!$B$7</f>
        <v>Cap-Tons</v>
      </c>
      <c r="I2803" s="40" t="s">
        <v>11</v>
      </c>
      <c r="J2803" t="s">
        <v>164</v>
      </c>
      <c r="K2803" t="s">
        <v>253</v>
      </c>
      <c r="U2803" s="44">
        <f>SUMIFS(Table1[AStdWBkW],Table1[EnergyImpactID],E2803,Table1[BldgType],B2803,Table1[BldgVint],C2803,Table1[BldgLoc],F2803)</f>
        <v>0.02</v>
      </c>
      <c r="V2803" s="44">
        <f>SUMIFS(Table1[AStdWBkWh],Table1[EnergyImpactID],E2803,Table1[BldgType],B2803,Table1[BldgVint],C2803,Table1[BldgLoc],F2803)</f>
        <v>47.12</v>
      </c>
      <c r="W2803" s="69">
        <v>0</v>
      </c>
      <c r="X2803" s="69"/>
      <c r="Y2803" s="69"/>
      <c r="Z2803" s="69"/>
      <c r="AA2803" s="47">
        <f>SUMIF('Cost per Solution Code'!$I$5:$I$24,'Measure Support Table'!D2803,'Cost per Solution Code'!$H$5:$H$24)</f>
        <v>656.88499999999999</v>
      </c>
      <c r="AB2803" s="62"/>
      <c r="AC2803" s="47">
        <f>SUMIF('Cost per Solution Code'!$I$5:$I$24,'Measure Support Table'!D2803,'Cost per Solution Code'!$F$5:$F$24)</f>
        <v>931.83999999999992</v>
      </c>
      <c r="AD2803" s="62"/>
      <c r="AE2803" s="48">
        <f t="shared" si="344"/>
        <v>656.88499999999999</v>
      </c>
      <c r="AF2803" s="48">
        <f t="shared" si="345"/>
        <v>931.83999999999992</v>
      </c>
      <c r="AG2803" s="48">
        <f t="shared" si="346"/>
        <v>274.95499999999993</v>
      </c>
      <c r="AH2803" s="49">
        <f t="shared" si="347"/>
        <v>0</v>
      </c>
      <c r="AI2803" s="49">
        <f t="shared" si="348"/>
        <v>0</v>
      </c>
      <c r="AJ2803" s="50">
        <f t="shared" si="349"/>
        <v>0</v>
      </c>
      <c r="AK2803" s="51">
        <v>0</v>
      </c>
    </row>
    <row r="2804" spans="1:37" hidden="1" x14ac:dyDescent="0.35">
      <c r="A2804" s="39" t="str">
        <f t="shared" si="351"/>
        <v>SWHC005</v>
      </c>
      <c r="B2804" s="39" t="s">
        <v>330</v>
      </c>
      <c r="C2804" s="62" t="s">
        <v>20</v>
      </c>
      <c r="D2804" s="40" t="s">
        <v>165</v>
      </c>
      <c r="E2804" s="40" t="str">
        <f t="shared" si="350"/>
        <v>SWHC005B</v>
      </c>
      <c r="F2804" s="67" t="s">
        <v>249</v>
      </c>
      <c r="G2804" s="40" t="str">
        <f>DataSpec!$B$11</f>
        <v>UpDeemed, DnDeemed, DnDeemDI</v>
      </c>
      <c r="H2804" s="40" t="str">
        <f>DataSpec!$B$7</f>
        <v>Cap-Tons</v>
      </c>
      <c r="I2804" s="40" t="s">
        <v>11</v>
      </c>
      <c r="J2804" t="s">
        <v>164</v>
      </c>
      <c r="K2804" t="s">
        <v>254</v>
      </c>
      <c r="U2804" s="44">
        <f>SUMIFS(Table1[AStdWBkW],Table1[EnergyImpactID],E2804,Table1[BldgType],B2804,Table1[BldgVint],C2804,Table1[BldgLoc],F2804)</f>
        <v>0.02</v>
      </c>
      <c r="V2804" s="44">
        <f>SUMIFS(Table1[AStdWBkWh],Table1[EnergyImpactID],E2804,Table1[BldgType],B2804,Table1[BldgVint],C2804,Table1[BldgLoc],F2804)</f>
        <v>31.41</v>
      </c>
      <c r="W2804" s="69">
        <v>0</v>
      </c>
      <c r="X2804" s="69"/>
      <c r="Y2804" s="69"/>
      <c r="Z2804" s="69"/>
      <c r="AA2804" s="47">
        <f>SUMIF('Cost per Solution Code'!$I$5:$I$24,'Measure Support Table'!D2804,'Cost per Solution Code'!$H$5:$H$24)</f>
        <v>656.88499999999999</v>
      </c>
      <c r="AB2804" s="62"/>
      <c r="AC2804" s="47">
        <f>SUMIF('Cost per Solution Code'!$I$5:$I$24,'Measure Support Table'!D2804,'Cost per Solution Code'!$F$5:$F$24)</f>
        <v>729.01</v>
      </c>
      <c r="AD2804" s="62"/>
      <c r="AE2804" s="48">
        <f t="shared" si="344"/>
        <v>656.88499999999999</v>
      </c>
      <c r="AF2804" s="48">
        <f t="shared" si="345"/>
        <v>729.01</v>
      </c>
      <c r="AG2804" s="48">
        <f t="shared" si="346"/>
        <v>72.125</v>
      </c>
      <c r="AH2804" s="49">
        <f t="shared" si="347"/>
        <v>0</v>
      </c>
      <c r="AI2804" s="49">
        <f t="shared" si="348"/>
        <v>0</v>
      </c>
      <c r="AJ2804" s="50">
        <f t="shared" si="349"/>
        <v>0</v>
      </c>
      <c r="AK2804" s="51">
        <v>0</v>
      </c>
    </row>
    <row r="2805" spans="1:37" hidden="1" x14ac:dyDescent="0.35">
      <c r="A2805" s="39" t="str">
        <f t="shared" si="351"/>
        <v>SWHC005</v>
      </c>
      <c r="B2805" s="39" t="s">
        <v>330</v>
      </c>
      <c r="C2805" s="62" t="s">
        <v>20</v>
      </c>
      <c r="D2805" s="40" t="s">
        <v>166</v>
      </c>
      <c r="E2805" s="40" t="str">
        <f t="shared" si="350"/>
        <v>SWHC005C</v>
      </c>
      <c r="F2805" s="67" t="s">
        <v>249</v>
      </c>
      <c r="G2805" s="40" t="str">
        <f>DataSpec!$B$11</f>
        <v>UpDeemed, DnDeemed, DnDeemDI</v>
      </c>
      <c r="H2805" s="40" t="str">
        <f>DataSpec!$B$7</f>
        <v>Cap-Tons</v>
      </c>
      <c r="I2805" s="40" t="s">
        <v>11</v>
      </c>
      <c r="J2805" t="s">
        <v>167</v>
      </c>
      <c r="K2805" t="s">
        <v>255</v>
      </c>
      <c r="U2805" s="44">
        <f>SUMIFS(Table1[AStdWBkW],Table1[EnergyImpactID],E2805,Table1[BldgType],B2805,Table1[BldgVint],C2805,Table1[BldgLoc],F2805)</f>
        <v>0.02</v>
      </c>
      <c r="V2805" s="44">
        <f>SUMIFS(Table1[AStdWBkWh],Table1[EnergyImpactID],E2805,Table1[BldgType],B2805,Table1[BldgVint],C2805,Table1[BldgLoc],F2805)</f>
        <v>44.14</v>
      </c>
      <c r="W2805" s="69">
        <v>0</v>
      </c>
      <c r="X2805" s="69"/>
      <c r="Y2805" s="69"/>
      <c r="Z2805" s="69"/>
      <c r="AA2805" s="47">
        <f>SUMIF('Cost per Solution Code'!$I$5:$I$24,'Measure Support Table'!D2805,'Cost per Solution Code'!$H$5:$H$24)</f>
        <v>515.125</v>
      </c>
      <c r="AB2805" s="62"/>
      <c r="AC2805" s="47">
        <f>SUMIF('Cost per Solution Code'!$I$5:$I$24,'Measure Support Table'!D2805,'Cost per Solution Code'!$F$5:$F$24)</f>
        <v>741.56</v>
      </c>
      <c r="AD2805" s="62"/>
      <c r="AE2805" s="48">
        <f t="shared" si="344"/>
        <v>515.125</v>
      </c>
      <c r="AF2805" s="48">
        <f t="shared" si="345"/>
        <v>741.56</v>
      </c>
      <c r="AG2805" s="48">
        <f t="shared" si="346"/>
        <v>226.43499999999995</v>
      </c>
      <c r="AH2805" s="49">
        <f t="shared" si="347"/>
        <v>0</v>
      </c>
      <c r="AI2805" s="49">
        <f t="shared" si="348"/>
        <v>0</v>
      </c>
      <c r="AJ2805" s="50">
        <f t="shared" si="349"/>
        <v>0</v>
      </c>
      <c r="AK2805" s="51">
        <v>0</v>
      </c>
    </row>
    <row r="2806" spans="1:37" hidden="1" x14ac:dyDescent="0.35">
      <c r="A2806" s="39" t="str">
        <f t="shared" si="351"/>
        <v>SWHC005</v>
      </c>
      <c r="B2806" s="39" t="s">
        <v>330</v>
      </c>
      <c r="C2806" s="62" t="s">
        <v>20</v>
      </c>
      <c r="D2806" s="40" t="s">
        <v>168</v>
      </c>
      <c r="E2806" s="40" t="str">
        <f t="shared" si="350"/>
        <v>SWHC005D</v>
      </c>
      <c r="F2806" s="67" t="s">
        <v>249</v>
      </c>
      <c r="G2806" s="40" t="str">
        <f>DataSpec!$B$11</f>
        <v>UpDeemed, DnDeemed, DnDeemDI</v>
      </c>
      <c r="H2806" s="40" t="str">
        <f>DataSpec!$B$7</f>
        <v>Cap-Tons</v>
      </c>
      <c r="I2806" s="40" t="s">
        <v>11</v>
      </c>
      <c r="J2806" t="s">
        <v>167</v>
      </c>
      <c r="K2806" t="s">
        <v>256</v>
      </c>
      <c r="U2806" s="44">
        <f>SUMIFS(Table1[AStdWBkW],Table1[EnergyImpactID],E2806,Table1[BldgType],B2806,Table1[BldgVint],C2806,Table1[BldgLoc],F2806)</f>
        <v>0.01</v>
      </c>
      <c r="V2806" s="44">
        <f>SUMIFS(Table1[AStdWBkWh],Table1[EnergyImpactID],E2806,Table1[BldgType],B2806,Table1[BldgVint],C2806,Table1[BldgLoc],F2806)</f>
        <v>29.44</v>
      </c>
      <c r="W2806" s="69">
        <v>0</v>
      </c>
      <c r="X2806" s="69"/>
      <c r="Y2806" s="69"/>
      <c r="Z2806" s="69"/>
      <c r="AA2806" s="47">
        <f>SUMIF('Cost per Solution Code'!$I$5:$I$24,'Measure Support Table'!D2806,'Cost per Solution Code'!$H$5:$H$24)</f>
        <v>515.125</v>
      </c>
      <c r="AB2806" s="62"/>
      <c r="AC2806" s="47">
        <f>SUMIF('Cost per Solution Code'!$I$5:$I$24,'Measure Support Table'!D2806,'Cost per Solution Code'!$F$5:$F$24)</f>
        <v>673.54</v>
      </c>
      <c r="AD2806" s="62"/>
      <c r="AE2806" s="48">
        <f t="shared" si="344"/>
        <v>515.125</v>
      </c>
      <c r="AF2806" s="48">
        <f t="shared" si="345"/>
        <v>673.54</v>
      </c>
      <c r="AG2806" s="48">
        <f t="shared" si="346"/>
        <v>158.41499999999996</v>
      </c>
      <c r="AH2806" s="49">
        <f t="shared" si="347"/>
        <v>0</v>
      </c>
      <c r="AI2806" s="49">
        <f t="shared" si="348"/>
        <v>0</v>
      </c>
      <c r="AJ2806" s="50">
        <f t="shared" si="349"/>
        <v>0</v>
      </c>
      <c r="AK2806" s="51">
        <v>0</v>
      </c>
    </row>
    <row r="2807" spans="1:37" hidden="1" x14ac:dyDescent="0.35">
      <c r="A2807" s="39" t="str">
        <f t="shared" si="351"/>
        <v>SWHC005</v>
      </c>
      <c r="B2807" s="39" t="s">
        <v>330</v>
      </c>
      <c r="C2807" s="62" t="s">
        <v>20</v>
      </c>
      <c r="D2807" s="40" t="s">
        <v>169</v>
      </c>
      <c r="E2807" s="40" t="str">
        <f t="shared" si="350"/>
        <v>SWHC005E</v>
      </c>
      <c r="F2807" s="67" t="s">
        <v>249</v>
      </c>
      <c r="G2807" s="40" t="str">
        <f>DataSpec!$B$11</f>
        <v>UpDeemed, DnDeemed, DnDeemDI</v>
      </c>
      <c r="H2807" s="40" t="str">
        <f>DataSpec!$B$7</f>
        <v>Cap-Tons</v>
      </c>
      <c r="I2807" s="40" t="s">
        <v>11</v>
      </c>
      <c r="J2807" t="s">
        <v>170</v>
      </c>
      <c r="K2807" t="s">
        <v>257</v>
      </c>
      <c r="U2807" s="44">
        <f>SUMIFS(Table1[AStdWBkW],Table1[EnergyImpactID],E2807,Table1[BldgType],B2807,Table1[BldgVint],C2807,Table1[BldgLoc],F2807)</f>
        <v>0.02</v>
      </c>
      <c r="V2807" s="44">
        <f>SUMIFS(Table1[AStdWBkWh],Table1[EnergyImpactID],E2807,Table1[BldgType],B2807,Table1[BldgVint],C2807,Table1[BldgLoc],F2807)</f>
        <v>43.38</v>
      </c>
      <c r="W2807" s="69">
        <v>0</v>
      </c>
      <c r="X2807" s="69"/>
      <c r="Y2807" s="69"/>
      <c r="Z2807" s="69"/>
      <c r="AA2807" s="47">
        <f>SUMIF('Cost per Solution Code'!$I$5:$I$24,'Measure Support Table'!D2807,'Cost per Solution Code'!$H$5:$H$24)</f>
        <v>448.52499999999998</v>
      </c>
      <c r="AB2807" s="62"/>
      <c r="AC2807" s="47">
        <f>SUMIF('Cost per Solution Code'!$I$5:$I$24,'Measure Support Table'!D2807,'Cost per Solution Code'!$F$5:$F$24)</f>
        <v>698.35</v>
      </c>
      <c r="AD2807" s="62"/>
      <c r="AE2807" s="48">
        <f t="shared" si="344"/>
        <v>448.52499999999998</v>
      </c>
      <c r="AF2807" s="48">
        <f t="shared" si="345"/>
        <v>698.35</v>
      </c>
      <c r="AG2807" s="48">
        <f t="shared" si="346"/>
        <v>249.82500000000005</v>
      </c>
      <c r="AH2807" s="49">
        <f t="shared" si="347"/>
        <v>0</v>
      </c>
      <c r="AI2807" s="49">
        <f t="shared" si="348"/>
        <v>0</v>
      </c>
      <c r="AJ2807" s="50">
        <f t="shared" si="349"/>
        <v>0</v>
      </c>
      <c r="AK2807" s="51">
        <v>0</v>
      </c>
    </row>
    <row r="2808" spans="1:37" hidden="1" x14ac:dyDescent="0.35">
      <c r="A2808" s="39" t="str">
        <f t="shared" si="351"/>
        <v>SWHC005</v>
      </c>
      <c r="B2808" s="39" t="s">
        <v>330</v>
      </c>
      <c r="C2808" s="62" t="s">
        <v>20</v>
      </c>
      <c r="D2808" s="40" t="s">
        <v>171</v>
      </c>
      <c r="E2808" s="40" t="str">
        <f t="shared" si="350"/>
        <v>SWHC005F</v>
      </c>
      <c r="F2808" s="67" t="s">
        <v>249</v>
      </c>
      <c r="G2808" s="40" t="str">
        <f>DataSpec!$B$11</f>
        <v>UpDeemed, DnDeemed, DnDeemDI</v>
      </c>
      <c r="H2808" s="40" t="str">
        <f>DataSpec!$B$7</f>
        <v>Cap-Tons</v>
      </c>
      <c r="I2808" s="40" t="s">
        <v>11</v>
      </c>
      <c r="J2808" t="s">
        <v>170</v>
      </c>
      <c r="K2808" t="s">
        <v>258</v>
      </c>
      <c r="U2808" s="44">
        <f>SUMIFS(Table1[AStdWBkW],Table1[EnergyImpactID],E2808,Table1[BldgType],B2808,Table1[BldgVint],C2808,Table1[BldgLoc],F2808)</f>
        <v>0.01</v>
      </c>
      <c r="V2808" s="44">
        <f>SUMIFS(Table1[AStdWBkWh],Table1[EnergyImpactID],E2808,Table1[BldgType],B2808,Table1[BldgVint],C2808,Table1[BldgLoc],F2808)</f>
        <v>28.96</v>
      </c>
      <c r="W2808" s="69">
        <v>0</v>
      </c>
      <c r="X2808" s="69"/>
      <c r="Y2808" s="69"/>
      <c r="Z2808" s="69"/>
      <c r="AA2808" s="47">
        <f>SUMIF('Cost per Solution Code'!$I$5:$I$24,'Measure Support Table'!D2808,'Cost per Solution Code'!$H$5:$H$24)</f>
        <v>448.52499999999998</v>
      </c>
      <c r="AB2808" s="62"/>
      <c r="AC2808" s="47">
        <f>SUMIF('Cost per Solution Code'!$I$5:$I$24,'Measure Support Table'!D2808,'Cost per Solution Code'!$F$5:$F$24)</f>
        <v>642.36500000000001</v>
      </c>
      <c r="AD2808" s="62"/>
      <c r="AE2808" s="48">
        <f t="shared" si="344"/>
        <v>448.52499999999998</v>
      </c>
      <c r="AF2808" s="48">
        <f t="shared" si="345"/>
        <v>642.36500000000001</v>
      </c>
      <c r="AG2808" s="48">
        <f t="shared" si="346"/>
        <v>193.84000000000003</v>
      </c>
      <c r="AH2808" s="49">
        <f t="shared" si="347"/>
        <v>0</v>
      </c>
      <c r="AI2808" s="49">
        <f t="shared" si="348"/>
        <v>0</v>
      </c>
      <c r="AJ2808" s="50">
        <f t="shared" si="349"/>
        <v>0</v>
      </c>
      <c r="AK2808" s="51">
        <v>0</v>
      </c>
    </row>
    <row r="2809" spans="1:37" hidden="1" x14ac:dyDescent="0.35">
      <c r="A2809" s="39" t="str">
        <f t="shared" si="351"/>
        <v>SWHC005</v>
      </c>
      <c r="B2809" s="39" t="s">
        <v>330</v>
      </c>
      <c r="C2809" s="62" t="s">
        <v>20</v>
      </c>
      <c r="D2809" s="40" t="s">
        <v>8</v>
      </c>
      <c r="E2809" s="40" t="str">
        <f t="shared" si="350"/>
        <v>SWHC005G</v>
      </c>
      <c r="F2809" s="67" t="s">
        <v>249</v>
      </c>
      <c r="G2809" s="40" t="str">
        <f>DataSpec!$B$11</f>
        <v>UpDeemed, DnDeemed, DnDeemDI</v>
      </c>
      <c r="H2809" s="40" t="str">
        <f>DataSpec!$B$7</f>
        <v>Cap-Tons</v>
      </c>
      <c r="I2809" s="40" t="s">
        <v>11</v>
      </c>
      <c r="J2809" t="s">
        <v>172</v>
      </c>
      <c r="K2809" t="s">
        <v>259</v>
      </c>
      <c r="U2809" s="44">
        <f>SUMIFS(Table1[AStdWBkW],Table1[EnergyImpactID],E2809,Table1[BldgType],B2809,Table1[BldgVint],C2809,Table1[BldgLoc],F2809)</f>
        <v>0.02</v>
      </c>
      <c r="V2809" s="44">
        <f>SUMIFS(Table1[AStdWBkWh],Table1[EnergyImpactID],E2809,Table1[BldgType],B2809,Table1[BldgVint],C2809,Table1[BldgLoc],F2809)</f>
        <v>43.38</v>
      </c>
      <c r="W2809" s="69">
        <v>0</v>
      </c>
      <c r="X2809" s="69"/>
      <c r="Y2809" s="69"/>
      <c r="Z2809" s="69"/>
      <c r="AA2809" s="47">
        <f>SUMIF('Cost per Solution Code'!$I$5:$I$24,'Measure Support Table'!D2809,'Cost per Solution Code'!$H$5:$H$24)</f>
        <v>392.565</v>
      </c>
      <c r="AB2809" s="62"/>
      <c r="AC2809" s="47">
        <f>SUMIF('Cost per Solution Code'!$I$5:$I$24,'Measure Support Table'!D2809,'Cost per Solution Code'!$F$5:$F$24)</f>
        <v>491.11500000000001</v>
      </c>
      <c r="AD2809" s="62"/>
      <c r="AE2809" s="48">
        <f t="shared" si="344"/>
        <v>392.565</v>
      </c>
      <c r="AF2809" s="48">
        <f t="shared" si="345"/>
        <v>491.11500000000001</v>
      </c>
      <c r="AG2809" s="48">
        <f t="shared" si="346"/>
        <v>98.550000000000011</v>
      </c>
      <c r="AH2809" s="49">
        <f t="shared" si="347"/>
        <v>0</v>
      </c>
      <c r="AI2809" s="49">
        <f t="shared" si="348"/>
        <v>0</v>
      </c>
      <c r="AJ2809" s="50">
        <f t="shared" si="349"/>
        <v>0</v>
      </c>
      <c r="AK2809" s="51">
        <v>0</v>
      </c>
    </row>
    <row r="2810" spans="1:37" hidden="1" x14ac:dyDescent="0.35">
      <c r="A2810" s="39" t="str">
        <f t="shared" si="351"/>
        <v>SWHC005</v>
      </c>
      <c r="B2810" s="39" t="s">
        <v>330</v>
      </c>
      <c r="C2810" s="62" t="s">
        <v>20</v>
      </c>
      <c r="D2810" s="40" t="s">
        <v>16</v>
      </c>
      <c r="E2810" s="40" t="str">
        <f t="shared" si="350"/>
        <v>SWHC005H</v>
      </c>
      <c r="F2810" s="67" t="s">
        <v>249</v>
      </c>
      <c r="G2810" s="40" t="str">
        <f>DataSpec!$B$11</f>
        <v>UpDeemed, DnDeemed, DnDeemDI</v>
      </c>
      <c r="H2810" s="40" t="str">
        <f>DataSpec!$B$7</f>
        <v>Cap-Tons</v>
      </c>
      <c r="I2810" s="40" t="s">
        <v>11</v>
      </c>
      <c r="J2810" t="s">
        <v>172</v>
      </c>
      <c r="K2810" t="s">
        <v>260</v>
      </c>
      <c r="U2810" s="44">
        <f>SUMIFS(Table1[AStdWBkW],Table1[EnergyImpactID],E2810,Table1[BldgType],B2810,Table1[BldgVint],C2810,Table1[BldgLoc],F2810)</f>
        <v>0.01</v>
      </c>
      <c r="V2810" s="44">
        <f>SUMIFS(Table1[AStdWBkWh],Table1[EnergyImpactID],E2810,Table1[BldgType],B2810,Table1[BldgVint],C2810,Table1[BldgLoc],F2810)</f>
        <v>28.96</v>
      </c>
      <c r="W2810" s="69">
        <v>0</v>
      </c>
      <c r="X2810" s="69"/>
      <c r="Y2810" s="69"/>
      <c r="Z2810" s="69"/>
      <c r="AA2810" s="47">
        <f>SUMIF('Cost per Solution Code'!$I$5:$I$24,'Measure Support Table'!D2810,'Cost per Solution Code'!$H$5:$H$24)</f>
        <v>392.565</v>
      </c>
      <c r="AB2810" s="62"/>
      <c r="AC2810" s="47">
        <f>SUMIF('Cost per Solution Code'!$I$5:$I$24,'Measure Support Table'!D2810,'Cost per Solution Code'!$F$5:$F$24)</f>
        <v>458.26499999999999</v>
      </c>
      <c r="AD2810" s="62"/>
      <c r="AE2810" s="48">
        <f t="shared" si="344"/>
        <v>392.565</v>
      </c>
      <c r="AF2810" s="48">
        <f t="shared" si="345"/>
        <v>458.26499999999999</v>
      </c>
      <c r="AG2810" s="48">
        <f t="shared" si="346"/>
        <v>65.699999999999989</v>
      </c>
      <c r="AH2810" s="49">
        <f t="shared" si="347"/>
        <v>0</v>
      </c>
      <c r="AI2810" s="49">
        <f t="shared" si="348"/>
        <v>0</v>
      </c>
      <c r="AJ2810" s="50">
        <f t="shared" si="349"/>
        <v>0</v>
      </c>
      <c r="AK2810" s="51">
        <v>0</v>
      </c>
    </row>
    <row r="2811" spans="1:37" hidden="1" x14ac:dyDescent="0.35">
      <c r="A2811" s="39" t="str">
        <f t="shared" si="351"/>
        <v>SWHC005</v>
      </c>
      <c r="B2811" s="39" t="s">
        <v>330</v>
      </c>
      <c r="C2811" s="62" t="s">
        <v>20</v>
      </c>
      <c r="D2811" s="40" t="s">
        <v>18</v>
      </c>
      <c r="E2811" s="40" t="str">
        <f t="shared" si="350"/>
        <v>SWHC005I</v>
      </c>
      <c r="F2811" s="67" t="s">
        <v>249</v>
      </c>
      <c r="G2811" s="40" t="str">
        <f>DataSpec!$B$11</f>
        <v>UpDeemed, DnDeemed, DnDeemDI</v>
      </c>
      <c r="H2811" s="40" t="str">
        <f>DataSpec!$B$7</f>
        <v>Cap-Tons</v>
      </c>
      <c r="I2811" s="40" t="s">
        <v>11</v>
      </c>
      <c r="J2811" t="s">
        <v>173</v>
      </c>
      <c r="K2811" t="s">
        <v>261</v>
      </c>
      <c r="U2811" s="44">
        <f>SUMIFS(Table1[AStdWBkW],Table1[EnergyImpactID],E2811,Table1[BldgType],B2811,Table1[BldgVint],C2811,Table1[BldgLoc],F2811)</f>
        <v>0.02</v>
      </c>
      <c r="V2811" s="44">
        <f>SUMIFS(Table1[AStdWBkWh],Table1[EnergyImpactID],E2811,Table1[BldgType],B2811,Table1[BldgVint],C2811,Table1[BldgLoc],F2811)</f>
        <v>51.54</v>
      </c>
      <c r="W2811" s="69">
        <v>0</v>
      </c>
      <c r="X2811" s="69"/>
      <c r="Y2811" s="69"/>
      <c r="Z2811" s="69"/>
      <c r="AA2811" s="47">
        <f>SUMIF('Cost per Solution Code'!$I$5:$I$24,'Measure Support Table'!D2811,'Cost per Solution Code'!$H$5:$H$24)</f>
        <v>660</v>
      </c>
      <c r="AB2811" s="62"/>
      <c r="AC2811" s="47">
        <f>SUMIF('Cost per Solution Code'!$I$5:$I$24,'Measure Support Table'!D2811,'Cost per Solution Code'!$F$5:$F$24)</f>
        <v>923</v>
      </c>
      <c r="AD2811" s="62"/>
      <c r="AE2811" s="48">
        <f t="shared" si="344"/>
        <v>660</v>
      </c>
      <c r="AF2811" s="48">
        <f t="shared" si="345"/>
        <v>923</v>
      </c>
      <c r="AG2811" s="48">
        <f t="shared" si="346"/>
        <v>263</v>
      </c>
      <c r="AH2811" s="49">
        <f t="shared" si="347"/>
        <v>0</v>
      </c>
      <c r="AI2811" s="49">
        <f t="shared" si="348"/>
        <v>0</v>
      </c>
      <c r="AJ2811" s="50">
        <f t="shared" si="349"/>
        <v>0</v>
      </c>
      <c r="AK2811" s="51">
        <v>0</v>
      </c>
    </row>
    <row r="2812" spans="1:37" hidden="1" x14ac:dyDescent="0.35">
      <c r="A2812" s="39" t="str">
        <f t="shared" si="351"/>
        <v>SWHC005</v>
      </c>
      <c r="B2812" s="39" t="s">
        <v>330</v>
      </c>
      <c r="C2812" s="62" t="s">
        <v>20</v>
      </c>
      <c r="D2812" s="40" t="s">
        <v>22</v>
      </c>
      <c r="E2812" s="40" t="str">
        <f t="shared" si="350"/>
        <v>SWHC005J</v>
      </c>
      <c r="F2812" s="67" t="s">
        <v>249</v>
      </c>
      <c r="G2812" s="40" t="str">
        <f>DataSpec!$B$11</f>
        <v>UpDeemed, DnDeemed, DnDeemDI</v>
      </c>
      <c r="H2812" s="40" t="str">
        <f>DataSpec!$B$7</f>
        <v>Cap-Tons</v>
      </c>
      <c r="I2812" s="40" t="s">
        <v>11</v>
      </c>
      <c r="J2812" t="s">
        <v>173</v>
      </c>
      <c r="K2812" t="s">
        <v>262</v>
      </c>
      <c r="U2812" s="44">
        <f>SUMIFS(Table1[AStdWBkW],Table1[EnergyImpactID],E2812,Table1[BldgType],B2812,Table1[BldgVint],C2812,Table1[BldgLoc],F2812)</f>
        <v>0.02</v>
      </c>
      <c r="V2812" s="44">
        <f>SUMIFS(Table1[AStdWBkWh],Table1[EnergyImpactID],E2812,Table1[BldgType],B2812,Table1[BldgVint],C2812,Table1[BldgLoc],F2812)</f>
        <v>34.42</v>
      </c>
      <c r="W2812" s="69">
        <v>0</v>
      </c>
      <c r="X2812" s="69"/>
      <c r="Y2812" s="69"/>
      <c r="Z2812" s="69"/>
      <c r="AA2812" s="47">
        <f>SUMIF('Cost per Solution Code'!$I$5:$I$24,'Measure Support Table'!D2812,'Cost per Solution Code'!$H$5:$H$24)</f>
        <v>660</v>
      </c>
      <c r="AB2812" s="62"/>
      <c r="AC2812" s="47">
        <f>SUMIF('Cost per Solution Code'!$I$5:$I$24,'Measure Support Table'!D2812,'Cost per Solution Code'!$F$5:$F$24)</f>
        <v>845</v>
      </c>
      <c r="AD2812" s="62"/>
      <c r="AE2812" s="48">
        <f t="shared" si="344"/>
        <v>660</v>
      </c>
      <c r="AF2812" s="48">
        <f t="shared" si="345"/>
        <v>845</v>
      </c>
      <c r="AG2812" s="48">
        <f t="shared" si="346"/>
        <v>185</v>
      </c>
      <c r="AH2812" s="49">
        <f t="shared" si="347"/>
        <v>0</v>
      </c>
      <c r="AI2812" s="49">
        <f t="shared" si="348"/>
        <v>0</v>
      </c>
      <c r="AJ2812" s="50">
        <f t="shared" si="349"/>
        <v>0</v>
      </c>
      <c r="AK2812" s="51">
        <v>0</v>
      </c>
    </row>
    <row r="2813" spans="1:37" hidden="1" x14ac:dyDescent="0.35">
      <c r="A2813" s="39" t="str">
        <f t="shared" si="351"/>
        <v>SWHC005</v>
      </c>
      <c r="B2813" s="39" t="s">
        <v>330</v>
      </c>
      <c r="C2813" s="62" t="s">
        <v>20</v>
      </c>
      <c r="D2813" s="40" t="s">
        <v>25</v>
      </c>
      <c r="E2813" s="40" t="str">
        <f t="shared" si="350"/>
        <v>SWHC005K</v>
      </c>
      <c r="F2813" s="67" t="s">
        <v>249</v>
      </c>
      <c r="G2813" s="40" t="str">
        <f>DataSpec!$B$11</f>
        <v>UpDeemed, DnDeemed, DnDeemDI</v>
      </c>
      <c r="H2813" s="40" t="str">
        <f>DataSpec!$B$7</f>
        <v>Cap-Tons</v>
      </c>
      <c r="I2813" s="40" t="s">
        <v>11</v>
      </c>
      <c r="J2813" t="s">
        <v>174</v>
      </c>
      <c r="K2813" t="s">
        <v>263</v>
      </c>
      <c r="U2813" s="44">
        <f>SUMIFS(Table1[AStdWBkW],Table1[EnergyImpactID],E2813,Table1[BldgType],B2813,Table1[BldgVint],C2813,Table1[BldgLoc],F2813)</f>
        <v>0.03</v>
      </c>
      <c r="V2813" s="44">
        <f>SUMIFS(Table1[AStdWBkWh],Table1[EnergyImpactID],E2813,Table1[BldgType],B2813,Table1[BldgVint],C2813,Table1[BldgLoc],F2813)</f>
        <v>58.96</v>
      </c>
      <c r="W2813" s="69">
        <v>0</v>
      </c>
      <c r="X2813" s="69"/>
      <c r="Y2813" s="69"/>
      <c r="Z2813" s="69"/>
      <c r="AA2813" s="47">
        <f>SUMIF('Cost per Solution Code'!$I$5:$I$24,'Measure Support Table'!D2813,'Cost per Solution Code'!$H$5:$H$24)</f>
        <v>519.14</v>
      </c>
      <c r="AB2813" s="62"/>
      <c r="AC2813" s="47">
        <f>SUMIF('Cost per Solution Code'!$I$5:$I$24,'Measure Support Table'!D2813,'Cost per Solution Code'!$F$5:$F$24)</f>
        <v>685.85</v>
      </c>
      <c r="AD2813" s="62"/>
      <c r="AE2813" s="48">
        <f t="shared" si="344"/>
        <v>519.14</v>
      </c>
      <c r="AF2813" s="48">
        <f t="shared" si="345"/>
        <v>685.85</v>
      </c>
      <c r="AG2813" s="48">
        <f t="shared" si="346"/>
        <v>166.71000000000004</v>
      </c>
      <c r="AH2813" s="49">
        <f t="shared" si="347"/>
        <v>0</v>
      </c>
      <c r="AI2813" s="49">
        <f t="shared" si="348"/>
        <v>0</v>
      </c>
      <c r="AJ2813" s="50">
        <f t="shared" si="349"/>
        <v>0</v>
      </c>
      <c r="AK2813" s="51">
        <v>0</v>
      </c>
    </row>
    <row r="2814" spans="1:37" hidden="1" x14ac:dyDescent="0.35">
      <c r="A2814" s="39" t="str">
        <f t="shared" si="351"/>
        <v>SWHC005</v>
      </c>
      <c r="B2814" s="39" t="s">
        <v>330</v>
      </c>
      <c r="C2814" s="62" t="s">
        <v>20</v>
      </c>
      <c r="D2814" s="40" t="s">
        <v>175</v>
      </c>
      <c r="E2814" s="40" t="str">
        <f t="shared" si="350"/>
        <v>SWHC005L</v>
      </c>
      <c r="F2814" s="67" t="s">
        <v>249</v>
      </c>
      <c r="G2814" s="40" t="str">
        <f>DataSpec!$B$11</f>
        <v>UpDeemed, DnDeemed, DnDeemDI</v>
      </c>
      <c r="H2814" s="40" t="str">
        <f>DataSpec!$B$7</f>
        <v>Cap-Tons</v>
      </c>
      <c r="I2814" s="40" t="s">
        <v>11</v>
      </c>
      <c r="J2814" t="s">
        <v>174</v>
      </c>
      <c r="K2814" t="s">
        <v>264</v>
      </c>
      <c r="U2814" s="44">
        <f>SUMIFS(Table1[AStdWBkW],Table1[EnergyImpactID],E2814,Table1[BldgType],B2814,Table1[BldgVint],C2814,Table1[BldgLoc],F2814)</f>
        <v>0.02</v>
      </c>
      <c r="V2814" s="44">
        <f>SUMIFS(Table1[AStdWBkWh],Table1[EnergyImpactID],E2814,Table1[BldgType],B2814,Table1[BldgVint],C2814,Table1[BldgLoc],F2814)</f>
        <v>39.31</v>
      </c>
      <c r="W2814" s="69">
        <v>0</v>
      </c>
      <c r="X2814" s="69"/>
      <c r="Y2814" s="69"/>
      <c r="Z2814" s="69"/>
      <c r="AA2814" s="47">
        <f>SUMIF('Cost per Solution Code'!$I$5:$I$24,'Measure Support Table'!D2814,'Cost per Solution Code'!$H$5:$H$24)</f>
        <v>519.14</v>
      </c>
      <c r="AB2814" s="62"/>
      <c r="AC2814" s="47">
        <f>SUMIF('Cost per Solution Code'!$I$5:$I$24,'Measure Support Table'!D2814,'Cost per Solution Code'!$F$5:$F$24)</f>
        <v>555.84500000000003</v>
      </c>
      <c r="AD2814" s="62"/>
      <c r="AE2814" s="48">
        <f t="shared" si="344"/>
        <v>519.14</v>
      </c>
      <c r="AF2814" s="48">
        <f t="shared" si="345"/>
        <v>555.84500000000003</v>
      </c>
      <c r="AG2814" s="48">
        <f t="shared" si="346"/>
        <v>36.705000000000041</v>
      </c>
      <c r="AH2814" s="49">
        <f t="shared" si="347"/>
        <v>0</v>
      </c>
      <c r="AI2814" s="49">
        <f t="shared" si="348"/>
        <v>0</v>
      </c>
      <c r="AJ2814" s="50">
        <f t="shared" si="349"/>
        <v>0</v>
      </c>
      <c r="AK2814" s="51">
        <v>0</v>
      </c>
    </row>
    <row r="2815" spans="1:37" hidden="1" x14ac:dyDescent="0.35">
      <c r="A2815" s="39" t="str">
        <f t="shared" si="351"/>
        <v>SWHC005</v>
      </c>
      <c r="B2815" s="39" t="s">
        <v>330</v>
      </c>
      <c r="C2815" s="62" t="s">
        <v>20</v>
      </c>
      <c r="D2815" s="40" t="s">
        <v>176</v>
      </c>
      <c r="E2815" s="40" t="str">
        <f t="shared" si="350"/>
        <v>SWHC005M</v>
      </c>
      <c r="F2815" s="67" t="s">
        <v>249</v>
      </c>
      <c r="G2815" s="40" t="str">
        <f>DataSpec!$B$11</f>
        <v>UpDeemed, DnDeemed, DnDeemDI</v>
      </c>
      <c r="H2815" s="40" t="str">
        <f>DataSpec!$B$7</f>
        <v>Cap-Tons</v>
      </c>
      <c r="I2815" s="40" t="s">
        <v>11</v>
      </c>
      <c r="J2815" t="s">
        <v>177</v>
      </c>
      <c r="K2815" t="s">
        <v>265</v>
      </c>
      <c r="U2815" s="44">
        <f>SUMIFS(Table1[AStdWBkW],Table1[EnergyImpactID],E2815,Table1[BldgType],B2815,Table1[BldgVint],C2815,Table1[BldgLoc],F2815)</f>
        <v>0.03</v>
      </c>
      <c r="V2815" s="44">
        <f>SUMIFS(Table1[AStdWBkWh],Table1[EnergyImpactID],E2815,Table1[BldgType],B2815,Table1[BldgVint],C2815,Table1[BldgLoc],F2815)</f>
        <v>54.25</v>
      </c>
      <c r="W2815" s="69">
        <v>0</v>
      </c>
      <c r="X2815" s="69"/>
      <c r="Y2815" s="69"/>
      <c r="Z2815" s="69"/>
      <c r="AA2815" s="47">
        <f>SUMIF('Cost per Solution Code'!$I$5:$I$24,'Measure Support Table'!D2815,'Cost per Solution Code'!$H$5:$H$24)</f>
        <v>449.41</v>
      </c>
      <c r="AB2815" s="62"/>
      <c r="AC2815" s="47">
        <f>SUMIF('Cost per Solution Code'!$I$5:$I$24,'Measure Support Table'!D2815,'Cost per Solution Code'!$F$5:$F$24)</f>
        <v>771.3576281291954</v>
      </c>
      <c r="AD2815" s="62"/>
      <c r="AE2815" s="48">
        <f t="shared" si="344"/>
        <v>449.41</v>
      </c>
      <c r="AF2815" s="48">
        <f t="shared" si="345"/>
        <v>771.3576281291954</v>
      </c>
      <c r="AG2815" s="48">
        <f t="shared" si="346"/>
        <v>321.94762812919538</v>
      </c>
      <c r="AH2815" s="49">
        <f t="shared" si="347"/>
        <v>0</v>
      </c>
      <c r="AI2815" s="49">
        <f t="shared" si="348"/>
        <v>0</v>
      </c>
      <c r="AJ2815" s="50">
        <f t="shared" si="349"/>
        <v>0</v>
      </c>
      <c r="AK2815" s="51">
        <v>0</v>
      </c>
    </row>
    <row r="2816" spans="1:37" hidden="1" x14ac:dyDescent="0.35">
      <c r="A2816" s="39" t="str">
        <f t="shared" si="351"/>
        <v>SWHC005</v>
      </c>
      <c r="B2816" s="39" t="s">
        <v>330</v>
      </c>
      <c r="C2816" s="62" t="s">
        <v>20</v>
      </c>
      <c r="D2816" s="40" t="s">
        <v>178</v>
      </c>
      <c r="E2816" s="40" t="str">
        <f t="shared" si="350"/>
        <v>SWHC005N</v>
      </c>
      <c r="F2816" s="67" t="s">
        <v>249</v>
      </c>
      <c r="G2816" s="40" t="str">
        <f>DataSpec!$B$11</f>
        <v>UpDeemed, DnDeemed, DnDeemDI</v>
      </c>
      <c r="H2816" s="40" t="str">
        <f>DataSpec!$B$7</f>
        <v>Cap-Tons</v>
      </c>
      <c r="I2816" s="40" t="s">
        <v>11</v>
      </c>
      <c r="J2816" t="s">
        <v>177</v>
      </c>
      <c r="K2816" t="s">
        <v>266</v>
      </c>
      <c r="U2816" s="44">
        <f>SUMIFS(Table1[AStdWBkW],Table1[EnergyImpactID],E2816,Table1[BldgType],B2816,Table1[BldgVint],C2816,Table1[BldgLoc],F2816)</f>
        <v>0.02</v>
      </c>
      <c r="V2816" s="44">
        <f>SUMIFS(Table1[AStdWBkWh],Table1[EnergyImpactID],E2816,Table1[BldgType],B2816,Table1[BldgVint],C2816,Table1[BldgLoc],F2816)</f>
        <v>36.130000000000003</v>
      </c>
      <c r="W2816" s="69">
        <v>0</v>
      </c>
      <c r="X2816" s="69"/>
      <c r="Y2816" s="69"/>
      <c r="Z2816" s="69"/>
      <c r="AA2816" s="47">
        <f>SUMIF('Cost per Solution Code'!$I$5:$I$24,'Measure Support Table'!D2816,'Cost per Solution Code'!$H$5:$H$24)</f>
        <v>449.41</v>
      </c>
      <c r="AB2816" s="62"/>
      <c r="AC2816" s="47">
        <f>SUMIF('Cost per Solution Code'!$I$5:$I$24,'Measure Support Table'!D2816,'Cost per Solution Code'!$F$5:$F$24)</f>
        <v>629.11366698254767</v>
      </c>
      <c r="AD2816" s="62"/>
      <c r="AE2816" s="48">
        <f t="shared" si="344"/>
        <v>449.41</v>
      </c>
      <c r="AF2816" s="48">
        <f t="shared" si="345"/>
        <v>629.11366698254767</v>
      </c>
      <c r="AG2816" s="48">
        <f t="shared" si="346"/>
        <v>179.70366698254765</v>
      </c>
      <c r="AH2816" s="49">
        <f t="shared" si="347"/>
        <v>0</v>
      </c>
      <c r="AI2816" s="49">
        <f t="shared" si="348"/>
        <v>0</v>
      </c>
      <c r="AJ2816" s="50">
        <f t="shared" si="349"/>
        <v>0</v>
      </c>
      <c r="AK2816" s="51">
        <v>0</v>
      </c>
    </row>
    <row r="2817" spans="1:37" hidden="1" x14ac:dyDescent="0.35">
      <c r="A2817" s="39" t="str">
        <f t="shared" si="351"/>
        <v>SWHC005</v>
      </c>
      <c r="B2817" s="39" t="s">
        <v>330</v>
      </c>
      <c r="C2817" s="62" t="s">
        <v>20</v>
      </c>
      <c r="D2817" s="40" t="s">
        <v>179</v>
      </c>
      <c r="E2817" s="40" t="str">
        <f t="shared" si="350"/>
        <v>SWHC005O</v>
      </c>
      <c r="F2817" s="67" t="s">
        <v>249</v>
      </c>
      <c r="G2817" s="40" t="str">
        <f>DataSpec!$B$11</f>
        <v>UpDeemed, DnDeemed, DnDeemDI</v>
      </c>
      <c r="H2817" s="40" t="str">
        <f>DataSpec!$B$7</f>
        <v>Cap-Tons</v>
      </c>
      <c r="I2817" s="40" t="s">
        <v>11</v>
      </c>
      <c r="J2817" t="s">
        <v>180</v>
      </c>
      <c r="K2817" t="s">
        <v>267</v>
      </c>
      <c r="U2817" s="44">
        <f>SUMIFS(Table1[AStdWBkW],Table1[EnergyImpactID],E2817,Table1[BldgType],B2817,Table1[BldgVint],C2817,Table1[BldgLoc],F2817)</f>
        <v>0.03</v>
      </c>
      <c r="V2817" s="44">
        <f>SUMIFS(Table1[AStdWBkWh],Table1[EnergyImpactID],E2817,Table1[BldgType],B2817,Table1[BldgVint],C2817,Table1[BldgLoc],F2817)</f>
        <v>65.08</v>
      </c>
      <c r="W2817" s="69">
        <v>0</v>
      </c>
      <c r="X2817" s="69"/>
      <c r="Y2817" s="69"/>
      <c r="Z2817" s="69"/>
      <c r="AA2817" s="47">
        <f>SUMIF('Cost per Solution Code'!$I$5:$I$24,'Measure Support Table'!D2817,'Cost per Solution Code'!$H$5:$H$24)</f>
        <v>1086</v>
      </c>
      <c r="AB2817" s="62"/>
      <c r="AC2817" s="47">
        <f>SUMIF('Cost per Solution Code'!$I$5:$I$24,'Measure Support Table'!D2817,'Cost per Solution Code'!$F$5:$F$24)</f>
        <v>1124.9000000000001</v>
      </c>
      <c r="AD2817" s="62"/>
      <c r="AE2817" s="48">
        <f t="shared" si="344"/>
        <v>1086</v>
      </c>
      <c r="AF2817" s="48">
        <f t="shared" si="345"/>
        <v>1124.9000000000001</v>
      </c>
      <c r="AG2817" s="48">
        <f t="shared" si="346"/>
        <v>38.900000000000091</v>
      </c>
      <c r="AH2817" s="49">
        <f t="shared" si="347"/>
        <v>0</v>
      </c>
      <c r="AI2817" s="49">
        <f t="shared" si="348"/>
        <v>0</v>
      </c>
      <c r="AJ2817" s="50">
        <f t="shared" si="349"/>
        <v>0</v>
      </c>
      <c r="AK2817" s="51">
        <v>0</v>
      </c>
    </row>
    <row r="2818" spans="1:37" hidden="1" x14ac:dyDescent="0.35">
      <c r="A2818" s="39" t="str">
        <f t="shared" si="351"/>
        <v>SWHC005</v>
      </c>
      <c r="B2818" s="39" t="s">
        <v>330</v>
      </c>
      <c r="C2818" s="62" t="s">
        <v>20</v>
      </c>
      <c r="D2818" s="40" t="s">
        <v>181</v>
      </c>
      <c r="E2818" s="40" t="str">
        <f t="shared" si="350"/>
        <v>SWHC005P</v>
      </c>
      <c r="F2818" s="67" t="s">
        <v>249</v>
      </c>
      <c r="G2818" s="40" t="str">
        <f>DataSpec!$B$11</f>
        <v>UpDeemed, DnDeemed, DnDeemDI</v>
      </c>
      <c r="H2818" s="40" t="str">
        <f>DataSpec!$B$7</f>
        <v>Cap-Tons</v>
      </c>
      <c r="I2818" s="40" t="s">
        <v>11</v>
      </c>
      <c r="J2818" t="s">
        <v>180</v>
      </c>
      <c r="K2818" t="s">
        <v>268</v>
      </c>
      <c r="U2818" s="44">
        <f>SUMIFS(Table1[AStdWBkW],Table1[EnergyImpactID],E2818,Table1[BldgType],B2818,Table1[BldgVint],C2818,Table1[BldgLoc],F2818)</f>
        <v>0.02</v>
      </c>
      <c r="V2818" s="44">
        <f>SUMIFS(Table1[AStdWBkWh],Table1[EnergyImpactID],E2818,Table1[BldgType],B2818,Table1[BldgVint],C2818,Table1[BldgLoc],F2818)</f>
        <v>43.36</v>
      </c>
      <c r="W2818" s="69">
        <v>0</v>
      </c>
      <c r="X2818" s="69"/>
      <c r="Y2818" s="69"/>
      <c r="Z2818" s="69"/>
      <c r="AA2818" s="47">
        <f>SUMIF('Cost per Solution Code'!$I$5:$I$24,'Measure Support Table'!D2818,'Cost per Solution Code'!$H$5:$H$24)</f>
        <v>1086</v>
      </c>
      <c r="AB2818" s="62"/>
      <c r="AC2818" s="47">
        <f>SUMIF('Cost per Solution Code'!$I$5:$I$24,'Measure Support Table'!D2818,'Cost per Solution Code'!$F$5:$F$24)</f>
        <v>1107.17</v>
      </c>
      <c r="AD2818" s="62"/>
      <c r="AE2818" s="48">
        <f t="shared" si="344"/>
        <v>1086</v>
      </c>
      <c r="AF2818" s="48">
        <f t="shared" si="345"/>
        <v>1107.17</v>
      </c>
      <c r="AG2818" s="48">
        <f t="shared" si="346"/>
        <v>21.170000000000073</v>
      </c>
      <c r="AH2818" s="49">
        <f t="shared" si="347"/>
        <v>0</v>
      </c>
      <c r="AI2818" s="49">
        <f t="shared" si="348"/>
        <v>0</v>
      </c>
      <c r="AJ2818" s="50">
        <f t="shared" si="349"/>
        <v>0</v>
      </c>
      <c r="AK2818" s="51">
        <v>0</v>
      </c>
    </row>
    <row r="2819" spans="1:37" hidden="1" x14ac:dyDescent="0.35">
      <c r="A2819" s="39" t="str">
        <f t="shared" si="351"/>
        <v>SWHC005</v>
      </c>
      <c r="B2819" s="39" t="s">
        <v>330</v>
      </c>
      <c r="C2819" s="62" t="s">
        <v>20</v>
      </c>
      <c r="D2819" s="40" t="s">
        <v>182</v>
      </c>
      <c r="E2819" s="40" t="str">
        <f t="shared" si="350"/>
        <v>SWHC005Q</v>
      </c>
      <c r="F2819" s="67" t="s">
        <v>249</v>
      </c>
      <c r="G2819" s="40" t="str">
        <f>DataSpec!$B$11</f>
        <v>UpDeemed, DnDeemed, DnDeemDI</v>
      </c>
      <c r="H2819" s="40" t="str">
        <f>DataSpec!$B$7</f>
        <v>Cap-Tons</v>
      </c>
      <c r="I2819" s="40" t="s">
        <v>11</v>
      </c>
      <c r="J2819" t="s">
        <v>183</v>
      </c>
      <c r="K2819" t="s">
        <v>269</v>
      </c>
      <c r="U2819" s="44">
        <f>SUMIFS(Table1[AStdWBkW],Table1[EnergyImpactID],E2819,Table1[BldgType],B2819,Table1[BldgVint],C2819,Table1[BldgLoc],F2819)</f>
        <v>0.02</v>
      </c>
      <c r="V2819" s="44">
        <f>SUMIFS(Table1[AStdWBkWh],Table1[EnergyImpactID],E2819,Table1[BldgType],B2819,Table1[BldgVint],C2819,Table1[BldgLoc],F2819)</f>
        <v>50.77</v>
      </c>
      <c r="W2819" s="69">
        <v>0</v>
      </c>
      <c r="X2819" s="69"/>
      <c r="Y2819" s="69"/>
      <c r="Z2819" s="69"/>
      <c r="AA2819" s="47">
        <f>SUMIF('Cost per Solution Code'!$I$5:$I$24,'Measure Support Table'!D2819,'Cost per Solution Code'!$H$5:$H$24)</f>
        <v>636.29999999999995</v>
      </c>
      <c r="AB2819" s="62"/>
      <c r="AC2819" s="47">
        <f>SUMIF('Cost per Solution Code'!$I$5:$I$24,'Measure Support Table'!D2819,'Cost per Solution Code'!$F$5:$F$24)</f>
        <v>931.83</v>
      </c>
      <c r="AD2819" s="62"/>
      <c r="AE2819" s="48">
        <f t="shared" ref="AE2819:AE2882" si="352">AA2819+AB2819</f>
        <v>636.29999999999995</v>
      </c>
      <c r="AF2819" s="48">
        <f t="shared" ref="AF2819:AF2882" si="353">AC2819+AD2819</f>
        <v>931.83</v>
      </c>
      <c r="AG2819" s="48">
        <f t="shared" ref="AG2819:AG2882" si="354">AF2819-AE2819</f>
        <v>295.53000000000009</v>
      </c>
      <c r="AH2819" s="49">
        <f t="shared" ref="AH2819:AH2882" si="355">IF(I2819="ER",SUM(AA2819:AB2819),0)</f>
        <v>0</v>
      </c>
      <c r="AI2819" s="49">
        <f t="shared" ref="AI2819:AI2882" si="356">IF(I2819="ER",AC2819+AD2819,0)</f>
        <v>0</v>
      </c>
      <c r="AJ2819" s="50">
        <f t="shared" ref="AJ2819:AJ2882" si="357">AI2819-AH2819</f>
        <v>0</v>
      </c>
      <c r="AK2819" s="51">
        <v>0</v>
      </c>
    </row>
    <row r="2820" spans="1:37" hidden="1" x14ac:dyDescent="0.35">
      <c r="A2820" s="39" t="str">
        <f t="shared" si="351"/>
        <v>SWHC005</v>
      </c>
      <c r="B2820" s="39" t="s">
        <v>330</v>
      </c>
      <c r="C2820" s="62" t="s">
        <v>20</v>
      </c>
      <c r="D2820" s="40" t="s">
        <v>184</v>
      </c>
      <c r="E2820" s="40" t="str">
        <f t="shared" ref="E2820:E2883" si="358">A2820&amp;D2820</f>
        <v>SWHC005R</v>
      </c>
      <c r="F2820" s="67" t="s">
        <v>249</v>
      </c>
      <c r="G2820" s="40" t="str">
        <f>DataSpec!$B$11</f>
        <v>UpDeemed, DnDeemed, DnDeemDI</v>
      </c>
      <c r="H2820" s="40" t="str">
        <f>DataSpec!$B$7</f>
        <v>Cap-Tons</v>
      </c>
      <c r="I2820" s="40" t="s">
        <v>11</v>
      </c>
      <c r="J2820" t="s">
        <v>183</v>
      </c>
      <c r="K2820" t="s">
        <v>270</v>
      </c>
      <c r="U2820" s="44">
        <f>SUMIFS(Table1[AStdWBkW],Table1[EnergyImpactID],E2820,Table1[BldgType],B2820,Table1[BldgVint],C2820,Table1[BldgLoc],F2820)</f>
        <v>0.02</v>
      </c>
      <c r="V2820" s="44">
        <f>SUMIFS(Table1[AStdWBkWh],Table1[EnergyImpactID],E2820,Table1[BldgType],B2820,Table1[BldgVint],C2820,Table1[BldgLoc],F2820)</f>
        <v>33.840000000000003</v>
      </c>
      <c r="W2820" s="69">
        <v>0</v>
      </c>
      <c r="X2820" s="69"/>
      <c r="Y2820" s="69"/>
      <c r="Z2820" s="69"/>
      <c r="AA2820" s="47">
        <f>SUMIF('Cost per Solution Code'!$I$5:$I$24,'Measure Support Table'!D2820,'Cost per Solution Code'!$H$5:$H$24)</f>
        <v>636.29999999999995</v>
      </c>
      <c r="AB2820" s="62"/>
      <c r="AC2820" s="47">
        <f>SUMIF('Cost per Solution Code'!$I$5:$I$24,'Measure Support Table'!D2820,'Cost per Solution Code'!$F$5:$F$24)</f>
        <v>797.9</v>
      </c>
      <c r="AD2820" s="62"/>
      <c r="AE2820" s="48">
        <f t="shared" si="352"/>
        <v>636.29999999999995</v>
      </c>
      <c r="AF2820" s="48">
        <f t="shared" si="353"/>
        <v>797.9</v>
      </c>
      <c r="AG2820" s="48">
        <f t="shared" si="354"/>
        <v>161.60000000000002</v>
      </c>
      <c r="AH2820" s="49">
        <f t="shared" si="355"/>
        <v>0</v>
      </c>
      <c r="AI2820" s="49">
        <f t="shared" si="356"/>
        <v>0</v>
      </c>
      <c r="AJ2820" s="50">
        <f t="shared" si="357"/>
        <v>0</v>
      </c>
      <c r="AK2820" s="51">
        <v>0</v>
      </c>
    </row>
    <row r="2821" spans="1:37" hidden="1" x14ac:dyDescent="0.35">
      <c r="A2821" s="39" t="str">
        <f t="shared" si="351"/>
        <v>SWHC005</v>
      </c>
      <c r="B2821" s="39" t="s">
        <v>330</v>
      </c>
      <c r="C2821" s="62" t="s">
        <v>20</v>
      </c>
      <c r="D2821" s="40" t="s">
        <v>185</v>
      </c>
      <c r="E2821" s="40" t="str">
        <f t="shared" si="358"/>
        <v>SWHC005S</v>
      </c>
      <c r="F2821" s="67" t="s">
        <v>249</v>
      </c>
      <c r="G2821" s="40" t="str">
        <f>DataSpec!$B$11</f>
        <v>UpDeemed, DnDeemed, DnDeemDI</v>
      </c>
      <c r="H2821" s="40" t="str">
        <f>DataSpec!$B$7</f>
        <v>Cap-Tons</v>
      </c>
      <c r="I2821" s="40" t="s">
        <v>11</v>
      </c>
      <c r="J2821" t="s">
        <v>186</v>
      </c>
      <c r="K2821" t="s">
        <v>271</v>
      </c>
      <c r="U2821" s="44">
        <f>SUMIFS(Table1[AStdWBkW],Table1[EnergyImpactID],E2821,Table1[BldgType],B2821,Table1[BldgVint],C2821,Table1[BldgLoc],F2821)</f>
        <v>0.03</v>
      </c>
      <c r="V2821" s="44">
        <f>SUMIFS(Table1[AStdWBkWh],Table1[EnergyImpactID],E2821,Table1[BldgType],B2821,Table1[BldgVint],C2821,Table1[BldgLoc],F2821)</f>
        <v>67.69</v>
      </c>
      <c r="W2821" s="69">
        <v>0</v>
      </c>
      <c r="X2821" s="69"/>
      <c r="Y2821" s="69"/>
      <c r="Z2821" s="69"/>
      <c r="AA2821" s="47">
        <f>SUMIF('Cost per Solution Code'!$I$5:$I$24,'Measure Support Table'!D2821,'Cost per Solution Code'!$H$5:$H$24)</f>
        <v>416.53842439071497</v>
      </c>
      <c r="AB2821" s="62"/>
      <c r="AC2821" s="47">
        <f>SUMIF('Cost per Solution Code'!$I$5:$I$24,'Measure Support Table'!D2821,'Cost per Solution Code'!$F$5:$F$24)</f>
        <v>610</v>
      </c>
      <c r="AD2821" s="62"/>
      <c r="AE2821" s="48">
        <f t="shared" si="352"/>
        <v>416.53842439071497</v>
      </c>
      <c r="AF2821" s="48">
        <f t="shared" si="353"/>
        <v>610</v>
      </c>
      <c r="AG2821" s="48">
        <f t="shared" si="354"/>
        <v>193.46157560928503</v>
      </c>
      <c r="AH2821" s="49">
        <f t="shared" si="355"/>
        <v>0</v>
      </c>
      <c r="AI2821" s="49">
        <f t="shared" si="356"/>
        <v>0</v>
      </c>
      <c r="AJ2821" s="50">
        <f t="shared" si="357"/>
        <v>0</v>
      </c>
      <c r="AK2821" s="51">
        <v>0</v>
      </c>
    </row>
    <row r="2822" spans="1:37" hidden="1" x14ac:dyDescent="0.35">
      <c r="A2822" s="39" t="str">
        <f t="shared" si="351"/>
        <v>SWHC005</v>
      </c>
      <c r="B2822" s="39" t="s">
        <v>330</v>
      </c>
      <c r="C2822" s="62" t="s">
        <v>20</v>
      </c>
      <c r="D2822" s="40" t="s">
        <v>187</v>
      </c>
      <c r="E2822" s="40" t="str">
        <f t="shared" si="358"/>
        <v>SWHC005T</v>
      </c>
      <c r="F2822" s="67" t="s">
        <v>249</v>
      </c>
      <c r="G2822" s="40" t="str">
        <f>DataSpec!$B$11</f>
        <v>UpDeemed, DnDeemed, DnDeemDI</v>
      </c>
      <c r="H2822" s="40" t="str">
        <f>DataSpec!$B$7</f>
        <v>Cap-Tons</v>
      </c>
      <c r="I2822" s="40" t="s">
        <v>11</v>
      </c>
      <c r="J2822" t="s">
        <v>186</v>
      </c>
      <c r="K2822" t="s">
        <v>272</v>
      </c>
      <c r="U2822" s="44">
        <f>SUMIFS(Table1[AStdWBkW],Table1[EnergyImpactID],E2822,Table1[BldgType],B2822,Table1[BldgVint],C2822,Table1[BldgLoc],F2822)</f>
        <v>0.02</v>
      </c>
      <c r="V2822" s="44">
        <f>SUMIFS(Table1[AStdWBkWh],Table1[EnergyImpactID],E2822,Table1[BldgType],B2822,Table1[BldgVint],C2822,Table1[BldgLoc],F2822)</f>
        <v>45.12</v>
      </c>
      <c r="W2822" s="69">
        <v>0</v>
      </c>
      <c r="X2822" s="69"/>
      <c r="Y2822" s="69"/>
      <c r="Z2822" s="69"/>
      <c r="AA2822" s="47">
        <f>SUMIF('Cost per Solution Code'!$I$5:$I$24,'Measure Support Table'!D2822,'Cost per Solution Code'!$H$5:$H$24)</f>
        <v>416.53842439071497</v>
      </c>
      <c r="AB2822" s="62"/>
      <c r="AC2822" s="47">
        <f>SUMIF('Cost per Solution Code'!$I$5:$I$24,'Measure Support Table'!D2822,'Cost per Solution Code'!$F$5:$F$24)</f>
        <v>522.1950355751585</v>
      </c>
      <c r="AD2822" s="62"/>
      <c r="AE2822" s="48">
        <f t="shared" si="352"/>
        <v>416.53842439071497</v>
      </c>
      <c r="AF2822" s="48">
        <f t="shared" si="353"/>
        <v>522.1950355751585</v>
      </c>
      <c r="AG2822" s="48">
        <f t="shared" si="354"/>
        <v>105.65661118444353</v>
      </c>
      <c r="AH2822" s="49">
        <f t="shared" si="355"/>
        <v>0</v>
      </c>
      <c r="AI2822" s="49">
        <f t="shared" si="356"/>
        <v>0</v>
      </c>
      <c r="AJ2822" s="50">
        <f t="shared" si="357"/>
        <v>0</v>
      </c>
      <c r="AK2822" s="51">
        <v>0</v>
      </c>
    </row>
    <row r="2823" spans="1:37" hidden="1" x14ac:dyDescent="0.35">
      <c r="A2823" s="39" t="str">
        <f t="shared" ref="A2823:A2886" si="359">A2822</f>
        <v>SWHC005</v>
      </c>
      <c r="B2823" s="39" t="s">
        <v>330</v>
      </c>
      <c r="C2823" s="62" t="s">
        <v>20</v>
      </c>
      <c r="D2823" s="40" t="s">
        <v>163</v>
      </c>
      <c r="E2823" s="40" t="str">
        <f t="shared" si="358"/>
        <v>SWHC005A</v>
      </c>
      <c r="F2823" s="67" t="s">
        <v>250</v>
      </c>
      <c r="G2823" s="40" t="str">
        <f>DataSpec!$B$11</f>
        <v>UpDeemed, DnDeemed, DnDeemDI</v>
      </c>
      <c r="H2823" s="40" t="str">
        <f>DataSpec!$B$7</f>
        <v>Cap-Tons</v>
      </c>
      <c r="I2823" s="40" t="s">
        <v>11</v>
      </c>
      <c r="J2823" t="s">
        <v>164</v>
      </c>
      <c r="K2823" t="s">
        <v>253</v>
      </c>
      <c r="U2823" s="44">
        <f>SUMIFS(Table1[AStdWBkW],Table1[EnergyImpactID],E2823,Table1[BldgType],B2823,Table1[BldgVint],C2823,Table1[BldgLoc],F2823)</f>
        <v>0.02</v>
      </c>
      <c r="V2823" s="44">
        <f>SUMIFS(Table1[AStdWBkWh],Table1[EnergyImpactID],E2823,Table1[BldgType],B2823,Table1[BldgVint],C2823,Table1[BldgLoc],F2823)</f>
        <v>41.31</v>
      </c>
      <c r="W2823" s="69">
        <v>0</v>
      </c>
      <c r="X2823" s="69"/>
      <c r="Y2823" s="69"/>
      <c r="Z2823" s="69"/>
      <c r="AA2823" s="47">
        <f>SUMIF('Cost per Solution Code'!$I$5:$I$24,'Measure Support Table'!D2823,'Cost per Solution Code'!$H$5:$H$24)</f>
        <v>656.88499999999999</v>
      </c>
      <c r="AB2823" s="62"/>
      <c r="AC2823" s="47">
        <f>SUMIF('Cost per Solution Code'!$I$5:$I$24,'Measure Support Table'!D2823,'Cost per Solution Code'!$F$5:$F$24)</f>
        <v>931.83999999999992</v>
      </c>
      <c r="AD2823" s="62"/>
      <c r="AE2823" s="48">
        <f t="shared" si="352"/>
        <v>656.88499999999999</v>
      </c>
      <c r="AF2823" s="48">
        <f t="shared" si="353"/>
        <v>931.83999999999992</v>
      </c>
      <c r="AG2823" s="48">
        <f t="shared" si="354"/>
        <v>274.95499999999993</v>
      </c>
      <c r="AH2823" s="49">
        <f t="shared" si="355"/>
        <v>0</v>
      </c>
      <c r="AI2823" s="49">
        <f t="shared" si="356"/>
        <v>0</v>
      </c>
      <c r="AJ2823" s="50">
        <f t="shared" si="357"/>
        <v>0</v>
      </c>
      <c r="AK2823" s="51">
        <v>0</v>
      </c>
    </row>
    <row r="2824" spans="1:37" hidden="1" x14ac:dyDescent="0.35">
      <c r="A2824" s="39" t="str">
        <f t="shared" si="359"/>
        <v>SWHC005</v>
      </c>
      <c r="B2824" s="39" t="s">
        <v>330</v>
      </c>
      <c r="C2824" s="62" t="s">
        <v>20</v>
      </c>
      <c r="D2824" s="40" t="s">
        <v>165</v>
      </c>
      <c r="E2824" s="40" t="str">
        <f t="shared" si="358"/>
        <v>SWHC005B</v>
      </c>
      <c r="F2824" s="67" t="s">
        <v>250</v>
      </c>
      <c r="G2824" s="40" t="str">
        <f>DataSpec!$B$11</f>
        <v>UpDeemed, DnDeemed, DnDeemDI</v>
      </c>
      <c r="H2824" s="40" t="str">
        <f>DataSpec!$B$7</f>
        <v>Cap-Tons</v>
      </c>
      <c r="I2824" s="40" t="s">
        <v>11</v>
      </c>
      <c r="J2824" t="s">
        <v>164</v>
      </c>
      <c r="K2824" t="s">
        <v>254</v>
      </c>
      <c r="U2824" s="44">
        <f>SUMIFS(Table1[AStdWBkW],Table1[EnergyImpactID],E2824,Table1[BldgType],B2824,Table1[BldgVint],C2824,Table1[BldgLoc],F2824)</f>
        <v>0.01</v>
      </c>
      <c r="V2824" s="44">
        <f>SUMIFS(Table1[AStdWBkWh],Table1[EnergyImpactID],E2824,Table1[BldgType],B2824,Table1[BldgVint],C2824,Table1[BldgLoc],F2824)</f>
        <v>27.53</v>
      </c>
      <c r="W2824" s="69">
        <v>0</v>
      </c>
      <c r="X2824" s="69"/>
      <c r="Y2824" s="69"/>
      <c r="Z2824" s="69"/>
      <c r="AA2824" s="47">
        <f>SUMIF('Cost per Solution Code'!$I$5:$I$24,'Measure Support Table'!D2824,'Cost per Solution Code'!$H$5:$H$24)</f>
        <v>656.88499999999999</v>
      </c>
      <c r="AB2824" s="62"/>
      <c r="AC2824" s="47">
        <f>SUMIF('Cost per Solution Code'!$I$5:$I$24,'Measure Support Table'!D2824,'Cost per Solution Code'!$F$5:$F$24)</f>
        <v>729.01</v>
      </c>
      <c r="AD2824" s="62"/>
      <c r="AE2824" s="48">
        <f t="shared" si="352"/>
        <v>656.88499999999999</v>
      </c>
      <c r="AF2824" s="48">
        <f t="shared" si="353"/>
        <v>729.01</v>
      </c>
      <c r="AG2824" s="48">
        <f t="shared" si="354"/>
        <v>72.125</v>
      </c>
      <c r="AH2824" s="49">
        <f t="shared" si="355"/>
        <v>0</v>
      </c>
      <c r="AI2824" s="49">
        <f t="shared" si="356"/>
        <v>0</v>
      </c>
      <c r="AJ2824" s="50">
        <f t="shared" si="357"/>
        <v>0</v>
      </c>
      <c r="AK2824" s="51">
        <v>0</v>
      </c>
    </row>
    <row r="2825" spans="1:37" hidden="1" x14ac:dyDescent="0.35">
      <c r="A2825" s="39" t="str">
        <f t="shared" si="359"/>
        <v>SWHC005</v>
      </c>
      <c r="B2825" s="39" t="s">
        <v>330</v>
      </c>
      <c r="C2825" s="62" t="s">
        <v>20</v>
      </c>
      <c r="D2825" s="40" t="s">
        <v>166</v>
      </c>
      <c r="E2825" s="40" t="str">
        <f t="shared" si="358"/>
        <v>SWHC005C</v>
      </c>
      <c r="F2825" s="67" t="s">
        <v>250</v>
      </c>
      <c r="G2825" s="40" t="str">
        <f>DataSpec!$B$11</f>
        <v>UpDeemed, DnDeemed, DnDeemDI</v>
      </c>
      <c r="H2825" s="40" t="str">
        <f>DataSpec!$B$7</f>
        <v>Cap-Tons</v>
      </c>
      <c r="I2825" s="40" t="s">
        <v>11</v>
      </c>
      <c r="J2825" t="s">
        <v>167</v>
      </c>
      <c r="K2825" t="s">
        <v>255</v>
      </c>
      <c r="U2825" s="44">
        <f>SUMIFS(Table1[AStdWBkW],Table1[EnergyImpactID],E2825,Table1[BldgType],B2825,Table1[BldgVint],C2825,Table1[BldgLoc],F2825)</f>
        <v>0.02</v>
      </c>
      <c r="V2825" s="44">
        <f>SUMIFS(Table1[AStdWBkWh],Table1[EnergyImpactID],E2825,Table1[BldgType],B2825,Table1[BldgVint],C2825,Table1[BldgLoc],F2825)</f>
        <v>38.76</v>
      </c>
      <c r="W2825" s="69">
        <v>0</v>
      </c>
      <c r="X2825" s="69"/>
      <c r="Y2825" s="69"/>
      <c r="Z2825" s="69"/>
      <c r="AA2825" s="47">
        <f>SUMIF('Cost per Solution Code'!$I$5:$I$24,'Measure Support Table'!D2825,'Cost per Solution Code'!$H$5:$H$24)</f>
        <v>515.125</v>
      </c>
      <c r="AB2825" s="62"/>
      <c r="AC2825" s="47">
        <f>SUMIF('Cost per Solution Code'!$I$5:$I$24,'Measure Support Table'!D2825,'Cost per Solution Code'!$F$5:$F$24)</f>
        <v>741.56</v>
      </c>
      <c r="AD2825" s="62"/>
      <c r="AE2825" s="48">
        <f t="shared" si="352"/>
        <v>515.125</v>
      </c>
      <c r="AF2825" s="48">
        <f t="shared" si="353"/>
        <v>741.56</v>
      </c>
      <c r="AG2825" s="48">
        <f t="shared" si="354"/>
        <v>226.43499999999995</v>
      </c>
      <c r="AH2825" s="49">
        <f t="shared" si="355"/>
        <v>0</v>
      </c>
      <c r="AI2825" s="49">
        <f t="shared" si="356"/>
        <v>0</v>
      </c>
      <c r="AJ2825" s="50">
        <f t="shared" si="357"/>
        <v>0</v>
      </c>
      <c r="AK2825" s="51">
        <v>0</v>
      </c>
    </row>
    <row r="2826" spans="1:37" hidden="1" x14ac:dyDescent="0.35">
      <c r="A2826" s="39" t="str">
        <f t="shared" si="359"/>
        <v>SWHC005</v>
      </c>
      <c r="B2826" s="39" t="s">
        <v>330</v>
      </c>
      <c r="C2826" s="62" t="s">
        <v>20</v>
      </c>
      <c r="D2826" s="40" t="s">
        <v>168</v>
      </c>
      <c r="E2826" s="40" t="str">
        <f t="shared" si="358"/>
        <v>SWHC005D</v>
      </c>
      <c r="F2826" s="67" t="s">
        <v>250</v>
      </c>
      <c r="G2826" s="40" t="str">
        <f>DataSpec!$B$11</f>
        <v>UpDeemed, DnDeemed, DnDeemDI</v>
      </c>
      <c r="H2826" s="40" t="str">
        <f>DataSpec!$B$7</f>
        <v>Cap-Tons</v>
      </c>
      <c r="I2826" s="40" t="s">
        <v>11</v>
      </c>
      <c r="J2826" t="s">
        <v>167</v>
      </c>
      <c r="K2826" t="s">
        <v>256</v>
      </c>
      <c r="U2826" s="44">
        <f>SUMIFS(Table1[AStdWBkW],Table1[EnergyImpactID],E2826,Table1[BldgType],B2826,Table1[BldgVint],C2826,Table1[BldgLoc],F2826)</f>
        <v>0.01</v>
      </c>
      <c r="V2826" s="44">
        <f>SUMIFS(Table1[AStdWBkWh],Table1[EnergyImpactID],E2826,Table1[BldgType],B2826,Table1[BldgVint],C2826,Table1[BldgLoc],F2826)</f>
        <v>25.84</v>
      </c>
      <c r="W2826" s="69">
        <v>0</v>
      </c>
      <c r="X2826" s="69"/>
      <c r="Y2826" s="69"/>
      <c r="Z2826" s="69"/>
      <c r="AA2826" s="47">
        <f>SUMIF('Cost per Solution Code'!$I$5:$I$24,'Measure Support Table'!D2826,'Cost per Solution Code'!$H$5:$H$24)</f>
        <v>515.125</v>
      </c>
      <c r="AB2826" s="62"/>
      <c r="AC2826" s="47">
        <f>SUMIF('Cost per Solution Code'!$I$5:$I$24,'Measure Support Table'!D2826,'Cost per Solution Code'!$F$5:$F$24)</f>
        <v>673.54</v>
      </c>
      <c r="AD2826" s="62"/>
      <c r="AE2826" s="48">
        <f t="shared" si="352"/>
        <v>515.125</v>
      </c>
      <c r="AF2826" s="48">
        <f t="shared" si="353"/>
        <v>673.54</v>
      </c>
      <c r="AG2826" s="48">
        <f t="shared" si="354"/>
        <v>158.41499999999996</v>
      </c>
      <c r="AH2826" s="49">
        <f t="shared" si="355"/>
        <v>0</v>
      </c>
      <c r="AI2826" s="49">
        <f t="shared" si="356"/>
        <v>0</v>
      </c>
      <c r="AJ2826" s="50">
        <f t="shared" si="357"/>
        <v>0</v>
      </c>
      <c r="AK2826" s="51">
        <v>0</v>
      </c>
    </row>
    <row r="2827" spans="1:37" hidden="1" x14ac:dyDescent="0.35">
      <c r="A2827" s="39" t="str">
        <f t="shared" si="359"/>
        <v>SWHC005</v>
      </c>
      <c r="B2827" s="39" t="s">
        <v>330</v>
      </c>
      <c r="C2827" s="62" t="s">
        <v>20</v>
      </c>
      <c r="D2827" s="40" t="s">
        <v>169</v>
      </c>
      <c r="E2827" s="40" t="str">
        <f t="shared" si="358"/>
        <v>SWHC005E</v>
      </c>
      <c r="F2827" s="67" t="s">
        <v>250</v>
      </c>
      <c r="G2827" s="40" t="str">
        <f>DataSpec!$B$11</f>
        <v>UpDeemed, DnDeemed, DnDeemDI</v>
      </c>
      <c r="H2827" s="40" t="str">
        <f>DataSpec!$B$7</f>
        <v>Cap-Tons</v>
      </c>
      <c r="I2827" s="40" t="s">
        <v>11</v>
      </c>
      <c r="J2827" t="s">
        <v>170</v>
      </c>
      <c r="K2827" t="s">
        <v>257</v>
      </c>
      <c r="U2827" s="44">
        <f>SUMIFS(Table1[AStdWBkW],Table1[EnergyImpactID],E2827,Table1[BldgType],B2827,Table1[BldgVint],C2827,Table1[BldgLoc],F2827)</f>
        <v>0.02</v>
      </c>
      <c r="V2827" s="44">
        <f>SUMIFS(Table1[AStdWBkWh],Table1[EnergyImpactID],E2827,Table1[BldgType],B2827,Table1[BldgVint],C2827,Table1[BldgLoc],F2827)</f>
        <v>38.1</v>
      </c>
      <c r="W2827" s="69">
        <v>0</v>
      </c>
      <c r="X2827" s="69"/>
      <c r="Y2827" s="69"/>
      <c r="Z2827" s="69"/>
      <c r="AA2827" s="47">
        <f>SUMIF('Cost per Solution Code'!$I$5:$I$24,'Measure Support Table'!D2827,'Cost per Solution Code'!$H$5:$H$24)</f>
        <v>448.52499999999998</v>
      </c>
      <c r="AB2827" s="62"/>
      <c r="AC2827" s="47">
        <f>SUMIF('Cost per Solution Code'!$I$5:$I$24,'Measure Support Table'!D2827,'Cost per Solution Code'!$F$5:$F$24)</f>
        <v>698.35</v>
      </c>
      <c r="AD2827" s="62"/>
      <c r="AE2827" s="48">
        <f t="shared" si="352"/>
        <v>448.52499999999998</v>
      </c>
      <c r="AF2827" s="48">
        <f t="shared" si="353"/>
        <v>698.35</v>
      </c>
      <c r="AG2827" s="48">
        <f t="shared" si="354"/>
        <v>249.82500000000005</v>
      </c>
      <c r="AH2827" s="49">
        <f t="shared" si="355"/>
        <v>0</v>
      </c>
      <c r="AI2827" s="49">
        <f t="shared" si="356"/>
        <v>0</v>
      </c>
      <c r="AJ2827" s="50">
        <f t="shared" si="357"/>
        <v>0</v>
      </c>
      <c r="AK2827" s="51">
        <v>0</v>
      </c>
    </row>
    <row r="2828" spans="1:37" hidden="1" x14ac:dyDescent="0.35">
      <c r="A2828" s="39" t="str">
        <f t="shared" si="359"/>
        <v>SWHC005</v>
      </c>
      <c r="B2828" s="39" t="s">
        <v>330</v>
      </c>
      <c r="C2828" s="62" t="s">
        <v>20</v>
      </c>
      <c r="D2828" s="40" t="s">
        <v>171</v>
      </c>
      <c r="E2828" s="40" t="str">
        <f t="shared" si="358"/>
        <v>SWHC005F</v>
      </c>
      <c r="F2828" s="67" t="s">
        <v>250</v>
      </c>
      <c r="G2828" s="40" t="str">
        <f>DataSpec!$B$11</f>
        <v>UpDeemed, DnDeemed, DnDeemDI</v>
      </c>
      <c r="H2828" s="40" t="str">
        <f>DataSpec!$B$7</f>
        <v>Cap-Tons</v>
      </c>
      <c r="I2828" s="40" t="s">
        <v>11</v>
      </c>
      <c r="J2828" t="s">
        <v>170</v>
      </c>
      <c r="K2828" t="s">
        <v>258</v>
      </c>
      <c r="U2828" s="44">
        <f>SUMIFS(Table1[AStdWBkW],Table1[EnergyImpactID],E2828,Table1[BldgType],B2828,Table1[BldgVint],C2828,Table1[BldgLoc],F2828)</f>
        <v>0.01</v>
      </c>
      <c r="V2828" s="44">
        <f>SUMIFS(Table1[AStdWBkWh],Table1[EnergyImpactID],E2828,Table1[BldgType],B2828,Table1[BldgVint],C2828,Table1[BldgLoc],F2828)</f>
        <v>25.36</v>
      </c>
      <c r="W2828" s="69">
        <v>0</v>
      </c>
      <c r="X2828" s="69"/>
      <c r="Y2828" s="69"/>
      <c r="Z2828" s="69"/>
      <c r="AA2828" s="47">
        <f>SUMIF('Cost per Solution Code'!$I$5:$I$24,'Measure Support Table'!D2828,'Cost per Solution Code'!$H$5:$H$24)</f>
        <v>448.52499999999998</v>
      </c>
      <c r="AB2828" s="62"/>
      <c r="AC2828" s="47">
        <f>SUMIF('Cost per Solution Code'!$I$5:$I$24,'Measure Support Table'!D2828,'Cost per Solution Code'!$F$5:$F$24)</f>
        <v>642.36500000000001</v>
      </c>
      <c r="AD2828" s="62"/>
      <c r="AE2828" s="48">
        <f t="shared" si="352"/>
        <v>448.52499999999998</v>
      </c>
      <c r="AF2828" s="48">
        <f t="shared" si="353"/>
        <v>642.36500000000001</v>
      </c>
      <c r="AG2828" s="48">
        <f t="shared" si="354"/>
        <v>193.84000000000003</v>
      </c>
      <c r="AH2828" s="49">
        <f t="shared" si="355"/>
        <v>0</v>
      </c>
      <c r="AI2828" s="49">
        <f t="shared" si="356"/>
        <v>0</v>
      </c>
      <c r="AJ2828" s="50">
        <f t="shared" si="357"/>
        <v>0</v>
      </c>
      <c r="AK2828" s="51">
        <v>0</v>
      </c>
    </row>
    <row r="2829" spans="1:37" hidden="1" x14ac:dyDescent="0.35">
      <c r="A2829" s="39" t="str">
        <f t="shared" si="359"/>
        <v>SWHC005</v>
      </c>
      <c r="B2829" s="39" t="s">
        <v>330</v>
      </c>
      <c r="C2829" s="62" t="s">
        <v>20</v>
      </c>
      <c r="D2829" s="40" t="s">
        <v>8</v>
      </c>
      <c r="E2829" s="40" t="str">
        <f t="shared" si="358"/>
        <v>SWHC005G</v>
      </c>
      <c r="F2829" s="67" t="s">
        <v>250</v>
      </c>
      <c r="G2829" s="40" t="str">
        <f>DataSpec!$B$11</f>
        <v>UpDeemed, DnDeemed, DnDeemDI</v>
      </c>
      <c r="H2829" s="40" t="str">
        <f>DataSpec!$B$7</f>
        <v>Cap-Tons</v>
      </c>
      <c r="I2829" s="40" t="s">
        <v>11</v>
      </c>
      <c r="J2829" t="s">
        <v>172</v>
      </c>
      <c r="K2829" t="s">
        <v>259</v>
      </c>
      <c r="U2829" s="44">
        <f>SUMIFS(Table1[AStdWBkW],Table1[EnergyImpactID],E2829,Table1[BldgType],B2829,Table1[BldgVint],C2829,Table1[BldgLoc],F2829)</f>
        <v>0.02</v>
      </c>
      <c r="V2829" s="44">
        <f>SUMIFS(Table1[AStdWBkWh],Table1[EnergyImpactID],E2829,Table1[BldgType],B2829,Table1[BldgVint],C2829,Table1[BldgLoc],F2829)</f>
        <v>38.1</v>
      </c>
      <c r="W2829" s="69">
        <v>0</v>
      </c>
      <c r="X2829" s="69"/>
      <c r="Y2829" s="69"/>
      <c r="Z2829" s="69"/>
      <c r="AA2829" s="47">
        <f>SUMIF('Cost per Solution Code'!$I$5:$I$24,'Measure Support Table'!D2829,'Cost per Solution Code'!$H$5:$H$24)</f>
        <v>392.565</v>
      </c>
      <c r="AB2829" s="62"/>
      <c r="AC2829" s="47">
        <f>SUMIF('Cost per Solution Code'!$I$5:$I$24,'Measure Support Table'!D2829,'Cost per Solution Code'!$F$5:$F$24)</f>
        <v>491.11500000000001</v>
      </c>
      <c r="AD2829" s="62"/>
      <c r="AE2829" s="48">
        <f t="shared" si="352"/>
        <v>392.565</v>
      </c>
      <c r="AF2829" s="48">
        <f t="shared" si="353"/>
        <v>491.11500000000001</v>
      </c>
      <c r="AG2829" s="48">
        <f t="shared" si="354"/>
        <v>98.550000000000011</v>
      </c>
      <c r="AH2829" s="49">
        <f t="shared" si="355"/>
        <v>0</v>
      </c>
      <c r="AI2829" s="49">
        <f t="shared" si="356"/>
        <v>0</v>
      </c>
      <c r="AJ2829" s="50">
        <f t="shared" si="357"/>
        <v>0</v>
      </c>
      <c r="AK2829" s="51">
        <v>0</v>
      </c>
    </row>
    <row r="2830" spans="1:37" hidden="1" x14ac:dyDescent="0.35">
      <c r="A2830" s="39" t="str">
        <f t="shared" si="359"/>
        <v>SWHC005</v>
      </c>
      <c r="B2830" s="39" t="s">
        <v>330</v>
      </c>
      <c r="C2830" s="62" t="s">
        <v>20</v>
      </c>
      <c r="D2830" s="40" t="s">
        <v>16</v>
      </c>
      <c r="E2830" s="40" t="str">
        <f t="shared" si="358"/>
        <v>SWHC005H</v>
      </c>
      <c r="F2830" s="67" t="s">
        <v>250</v>
      </c>
      <c r="G2830" s="40" t="str">
        <f>DataSpec!$B$11</f>
        <v>UpDeemed, DnDeemed, DnDeemDI</v>
      </c>
      <c r="H2830" s="40" t="str">
        <f>DataSpec!$B$7</f>
        <v>Cap-Tons</v>
      </c>
      <c r="I2830" s="40" t="s">
        <v>11</v>
      </c>
      <c r="J2830" t="s">
        <v>172</v>
      </c>
      <c r="K2830" t="s">
        <v>260</v>
      </c>
      <c r="U2830" s="44">
        <f>SUMIFS(Table1[AStdWBkW],Table1[EnergyImpactID],E2830,Table1[BldgType],B2830,Table1[BldgVint],C2830,Table1[BldgLoc],F2830)</f>
        <v>0.01</v>
      </c>
      <c r="V2830" s="44">
        <f>SUMIFS(Table1[AStdWBkWh],Table1[EnergyImpactID],E2830,Table1[BldgType],B2830,Table1[BldgVint],C2830,Table1[BldgLoc],F2830)</f>
        <v>25.36</v>
      </c>
      <c r="W2830" s="69">
        <v>0</v>
      </c>
      <c r="X2830" s="69"/>
      <c r="Y2830" s="69"/>
      <c r="Z2830" s="69"/>
      <c r="AA2830" s="47">
        <f>SUMIF('Cost per Solution Code'!$I$5:$I$24,'Measure Support Table'!D2830,'Cost per Solution Code'!$H$5:$H$24)</f>
        <v>392.565</v>
      </c>
      <c r="AB2830" s="62"/>
      <c r="AC2830" s="47">
        <f>SUMIF('Cost per Solution Code'!$I$5:$I$24,'Measure Support Table'!D2830,'Cost per Solution Code'!$F$5:$F$24)</f>
        <v>458.26499999999999</v>
      </c>
      <c r="AD2830" s="62"/>
      <c r="AE2830" s="48">
        <f t="shared" si="352"/>
        <v>392.565</v>
      </c>
      <c r="AF2830" s="48">
        <f t="shared" si="353"/>
        <v>458.26499999999999</v>
      </c>
      <c r="AG2830" s="48">
        <f t="shared" si="354"/>
        <v>65.699999999999989</v>
      </c>
      <c r="AH2830" s="49">
        <f t="shared" si="355"/>
        <v>0</v>
      </c>
      <c r="AI2830" s="49">
        <f t="shared" si="356"/>
        <v>0</v>
      </c>
      <c r="AJ2830" s="50">
        <f t="shared" si="357"/>
        <v>0</v>
      </c>
      <c r="AK2830" s="51">
        <v>0</v>
      </c>
    </row>
    <row r="2831" spans="1:37" hidden="1" x14ac:dyDescent="0.35">
      <c r="A2831" s="39" t="str">
        <f t="shared" si="359"/>
        <v>SWHC005</v>
      </c>
      <c r="B2831" s="39" t="s">
        <v>330</v>
      </c>
      <c r="C2831" s="62" t="s">
        <v>20</v>
      </c>
      <c r="D2831" s="40" t="s">
        <v>18</v>
      </c>
      <c r="E2831" s="40" t="str">
        <f t="shared" si="358"/>
        <v>SWHC005I</v>
      </c>
      <c r="F2831" s="67" t="s">
        <v>250</v>
      </c>
      <c r="G2831" s="40" t="str">
        <f>DataSpec!$B$11</f>
        <v>UpDeemed, DnDeemed, DnDeemDI</v>
      </c>
      <c r="H2831" s="40" t="str">
        <f>DataSpec!$B$7</f>
        <v>Cap-Tons</v>
      </c>
      <c r="I2831" s="40" t="s">
        <v>11</v>
      </c>
      <c r="J2831" t="s">
        <v>173</v>
      </c>
      <c r="K2831" t="s">
        <v>261</v>
      </c>
      <c r="U2831" s="44">
        <f>SUMIFS(Table1[AStdWBkW],Table1[EnergyImpactID],E2831,Table1[BldgType],B2831,Table1[BldgVint],C2831,Table1[BldgLoc],F2831)</f>
        <v>0.02</v>
      </c>
      <c r="V2831" s="44">
        <f>SUMIFS(Table1[AStdWBkWh],Table1[EnergyImpactID],E2831,Table1[BldgType],B2831,Table1[BldgVint],C2831,Table1[BldgLoc],F2831)</f>
        <v>45.24</v>
      </c>
      <c r="W2831" s="69">
        <v>0</v>
      </c>
      <c r="X2831" s="69"/>
      <c r="Y2831" s="69"/>
      <c r="Z2831" s="69"/>
      <c r="AA2831" s="47">
        <f>SUMIF('Cost per Solution Code'!$I$5:$I$24,'Measure Support Table'!D2831,'Cost per Solution Code'!$H$5:$H$24)</f>
        <v>660</v>
      </c>
      <c r="AB2831" s="62"/>
      <c r="AC2831" s="47">
        <f>SUMIF('Cost per Solution Code'!$I$5:$I$24,'Measure Support Table'!D2831,'Cost per Solution Code'!$F$5:$F$24)</f>
        <v>923</v>
      </c>
      <c r="AD2831" s="62"/>
      <c r="AE2831" s="48">
        <f t="shared" si="352"/>
        <v>660</v>
      </c>
      <c r="AF2831" s="48">
        <f t="shared" si="353"/>
        <v>923</v>
      </c>
      <c r="AG2831" s="48">
        <f t="shared" si="354"/>
        <v>263</v>
      </c>
      <c r="AH2831" s="49">
        <f t="shared" si="355"/>
        <v>0</v>
      </c>
      <c r="AI2831" s="49">
        <f t="shared" si="356"/>
        <v>0</v>
      </c>
      <c r="AJ2831" s="50">
        <f t="shared" si="357"/>
        <v>0</v>
      </c>
      <c r="AK2831" s="51">
        <v>0</v>
      </c>
    </row>
    <row r="2832" spans="1:37" hidden="1" x14ac:dyDescent="0.35">
      <c r="A2832" s="39" t="str">
        <f t="shared" si="359"/>
        <v>SWHC005</v>
      </c>
      <c r="B2832" s="39" t="s">
        <v>330</v>
      </c>
      <c r="C2832" s="62" t="s">
        <v>20</v>
      </c>
      <c r="D2832" s="40" t="s">
        <v>22</v>
      </c>
      <c r="E2832" s="40" t="str">
        <f t="shared" si="358"/>
        <v>SWHC005J</v>
      </c>
      <c r="F2832" s="67" t="s">
        <v>250</v>
      </c>
      <c r="G2832" s="40" t="str">
        <f>DataSpec!$B$11</f>
        <v>UpDeemed, DnDeemed, DnDeemDI</v>
      </c>
      <c r="H2832" s="40" t="str">
        <f>DataSpec!$B$7</f>
        <v>Cap-Tons</v>
      </c>
      <c r="I2832" s="40" t="s">
        <v>11</v>
      </c>
      <c r="J2832" t="s">
        <v>173</v>
      </c>
      <c r="K2832" t="s">
        <v>262</v>
      </c>
      <c r="U2832" s="44">
        <f>SUMIFS(Table1[AStdWBkW],Table1[EnergyImpactID],E2832,Table1[BldgType],B2832,Table1[BldgVint],C2832,Table1[BldgLoc],F2832)</f>
        <v>0.02</v>
      </c>
      <c r="V2832" s="44">
        <f>SUMIFS(Table1[AStdWBkWh],Table1[EnergyImpactID],E2832,Table1[BldgType],B2832,Table1[BldgVint],C2832,Table1[BldgLoc],F2832)</f>
        <v>30.17</v>
      </c>
      <c r="W2832" s="69">
        <v>0</v>
      </c>
      <c r="X2832" s="69"/>
      <c r="Y2832" s="69"/>
      <c r="Z2832" s="69"/>
      <c r="AA2832" s="47">
        <f>SUMIF('Cost per Solution Code'!$I$5:$I$24,'Measure Support Table'!D2832,'Cost per Solution Code'!$H$5:$H$24)</f>
        <v>660</v>
      </c>
      <c r="AB2832" s="62"/>
      <c r="AC2832" s="47">
        <f>SUMIF('Cost per Solution Code'!$I$5:$I$24,'Measure Support Table'!D2832,'Cost per Solution Code'!$F$5:$F$24)</f>
        <v>845</v>
      </c>
      <c r="AD2832" s="62"/>
      <c r="AE2832" s="48">
        <f t="shared" si="352"/>
        <v>660</v>
      </c>
      <c r="AF2832" s="48">
        <f t="shared" si="353"/>
        <v>845</v>
      </c>
      <c r="AG2832" s="48">
        <f t="shared" si="354"/>
        <v>185</v>
      </c>
      <c r="AH2832" s="49">
        <f t="shared" si="355"/>
        <v>0</v>
      </c>
      <c r="AI2832" s="49">
        <f t="shared" si="356"/>
        <v>0</v>
      </c>
      <c r="AJ2832" s="50">
        <f t="shared" si="357"/>
        <v>0</v>
      </c>
      <c r="AK2832" s="51">
        <v>0</v>
      </c>
    </row>
    <row r="2833" spans="1:37" hidden="1" x14ac:dyDescent="0.35">
      <c r="A2833" s="39" t="str">
        <f t="shared" si="359"/>
        <v>SWHC005</v>
      </c>
      <c r="B2833" s="39" t="s">
        <v>330</v>
      </c>
      <c r="C2833" s="62" t="s">
        <v>20</v>
      </c>
      <c r="D2833" s="40" t="s">
        <v>25</v>
      </c>
      <c r="E2833" s="40" t="str">
        <f t="shared" si="358"/>
        <v>SWHC005K</v>
      </c>
      <c r="F2833" s="67" t="s">
        <v>250</v>
      </c>
      <c r="G2833" s="40" t="str">
        <f>DataSpec!$B$11</f>
        <v>UpDeemed, DnDeemed, DnDeemDI</v>
      </c>
      <c r="H2833" s="40" t="str">
        <f>DataSpec!$B$7</f>
        <v>Cap-Tons</v>
      </c>
      <c r="I2833" s="40" t="s">
        <v>11</v>
      </c>
      <c r="J2833" t="s">
        <v>174</v>
      </c>
      <c r="K2833" t="s">
        <v>263</v>
      </c>
      <c r="U2833" s="44">
        <f>SUMIFS(Table1[AStdWBkW],Table1[EnergyImpactID],E2833,Table1[BldgType],B2833,Table1[BldgVint],C2833,Table1[BldgLoc],F2833)</f>
        <v>0.02</v>
      </c>
      <c r="V2833" s="44">
        <f>SUMIFS(Table1[AStdWBkWh],Table1[EnergyImpactID],E2833,Table1[BldgType],B2833,Table1[BldgVint],C2833,Table1[BldgLoc],F2833)</f>
        <v>47.29</v>
      </c>
      <c r="W2833" s="69">
        <v>0</v>
      </c>
      <c r="X2833" s="69"/>
      <c r="Y2833" s="69"/>
      <c r="Z2833" s="69"/>
      <c r="AA2833" s="47">
        <f>SUMIF('Cost per Solution Code'!$I$5:$I$24,'Measure Support Table'!D2833,'Cost per Solution Code'!$H$5:$H$24)</f>
        <v>519.14</v>
      </c>
      <c r="AB2833" s="62"/>
      <c r="AC2833" s="47">
        <f>SUMIF('Cost per Solution Code'!$I$5:$I$24,'Measure Support Table'!D2833,'Cost per Solution Code'!$F$5:$F$24)</f>
        <v>685.85</v>
      </c>
      <c r="AD2833" s="62"/>
      <c r="AE2833" s="48">
        <f t="shared" si="352"/>
        <v>519.14</v>
      </c>
      <c r="AF2833" s="48">
        <f t="shared" si="353"/>
        <v>685.85</v>
      </c>
      <c r="AG2833" s="48">
        <f t="shared" si="354"/>
        <v>166.71000000000004</v>
      </c>
      <c r="AH2833" s="49">
        <f t="shared" si="355"/>
        <v>0</v>
      </c>
      <c r="AI2833" s="49">
        <f t="shared" si="356"/>
        <v>0</v>
      </c>
      <c r="AJ2833" s="50">
        <f t="shared" si="357"/>
        <v>0</v>
      </c>
      <c r="AK2833" s="51">
        <v>0</v>
      </c>
    </row>
    <row r="2834" spans="1:37" hidden="1" x14ac:dyDescent="0.35">
      <c r="A2834" s="39" t="str">
        <f t="shared" si="359"/>
        <v>SWHC005</v>
      </c>
      <c r="B2834" s="39" t="s">
        <v>330</v>
      </c>
      <c r="C2834" s="62" t="s">
        <v>20</v>
      </c>
      <c r="D2834" s="40" t="s">
        <v>175</v>
      </c>
      <c r="E2834" s="40" t="str">
        <f t="shared" si="358"/>
        <v>SWHC005L</v>
      </c>
      <c r="F2834" s="67" t="s">
        <v>250</v>
      </c>
      <c r="G2834" s="40" t="str">
        <f>DataSpec!$B$11</f>
        <v>UpDeemed, DnDeemed, DnDeemDI</v>
      </c>
      <c r="H2834" s="40" t="str">
        <f>DataSpec!$B$7</f>
        <v>Cap-Tons</v>
      </c>
      <c r="I2834" s="40" t="s">
        <v>11</v>
      </c>
      <c r="J2834" t="s">
        <v>174</v>
      </c>
      <c r="K2834" t="s">
        <v>264</v>
      </c>
      <c r="U2834" s="44">
        <f>SUMIFS(Table1[AStdWBkW],Table1[EnergyImpactID],E2834,Table1[BldgType],B2834,Table1[BldgVint],C2834,Table1[BldgLoc],F2834)</f>
        <v>0.02</v>
      </c>
      <c r="V2834" s="44">
        <f>SUMIFS(Table1[AStdWBkWh],Table1[EnergyImpactID],E2834,Table1[BldgType],B2834,Table1[BldgVint],C2834,Table1[BldgLoc],F2834)</f>
        <v>31.52</v>
      </c>
      <c r="W2834" s="69">
        <v>0</v>
      </c>
      <c r="X2834" s="69"/>
      <c r="Y2834" s="69"/>
      <c r="Z2834" s="69"/>
      <c r="AA2834" s="47">
        <f>SUMIF('Cost per Solution Code'!$I$5:$I$24,'Measure Support Table'!D2834,'Cost per Solution Code'!$H$5:$H$24)</f>
        <v>519.14</v>
      </c>
      <c r="AB2834" s="62"/>
      <c r="AC2834" s="47">
        <f>SUMIF('Cost per Solution Code'!$I$5:$I$24,'Measure Support Table'!D2834,'Cost per Solution Code'!$F$5:$F$24)</f>
        <v>555.84500000000003</v>
      </c>
      <c r="AD2834" s="62"/>
      <c r="AE2834" s="48">
        <f t="shared" si="352"/>
        <v>519.14</v>
      </c>
      <c r="AF2834" s="48">
        <f t="shared" si="353"/>
        <v>555.84500000000003</v>
      </c>
      <c r="AG2834" s="48">
        <f t="shared" si="354"/>
        <v>36.705000000000041</v>
      </c>
      <c r="AH2834" s="49">
        <f t="shared" si="355"/>
        <v>0</v>
      </c>
      <c r="AI2834" s="49">
        <f t="shared" si="356"/>
        <v>0</v>
      </c>
      <c r="AJ2834" s="50">
        <f t="shared" si="357"/>
        <v>0</v>
      </c>
      <c r="AK2834" s="51">
        <v>0</v>
      </c>
    </row>
    <row r="2835" spans="1:37" hidden="1" x14ac:dyDescent="0.35">
      <c r="A2835" s="39" t="str">
        <f t="shared" si="359"/>
        <v>SWHC005</v>
      </c>
      <c r="B2835" s="39" t="s">
        <v>330</v>
      </c>
      <c r="C2835" s="62" t="s">
        <v>20</v>
      </c>
      <c r="D2835" s="40" t="s">
        <v>176</v>
      </c>
      <c r="E2835" s="40" t="str">
        <f t="shared" si="358"/>
        <v>SWHC005M</v>
      </c>
      <c r="F2835" s="67" t="s">
        <v>250</v>
      </c>
      <c r="G2835" s="40" t="str">
        <f>DataSpec!$B$11</f>
        <v>UpDeemed, DnDeemed, DnDeemDI</v>
      </c>
      <c r="H2835" s="40" t="str">
        <f>DataSpec!$B$7</f>
        <v>Cap-Tons</v>
      </c>
      <c r="I2835" s="40" t="s">
        <v>11</v>
      </c>
      <c r="J2835" t="s">
        <v>177</v>
      </c>
      <c r="K2835" t="s">
        <v>265</v>
      </c>
      <c r="U2835" s="44">
        <f>SUMIFS(Table1[AStdWBkW],Table1[EnergyImpactID],E2835,Table1[BldgType],B2835,Table1[BldgVint],C2835,Table1[BldgLoc],F2835)</f>
        <v>0.02</v>
      </c>
      <c r="V2835" s="44">
        <f>SUMIFS(Table1[AStdWBkWh],Table1[EnergyImpactID],E2835,Table1[BldgType],B2835,Table1[BldgVint],C2835,Table1[BldgLoc],F2835)</f>
        <v>43.46</v>
      </c>
      <c r="W2835" s="69">
        <v>0</v>
      </c>
      <c r="X2835" s="69"/>
      <c r="Y2835" s="69"/>
      <c r="Z2835" s="69"/>
      <c r="AA2835" s="47">
        <f>SUMIF('Cost per Solution Code'!$I$5:$I$24,'Measure Support Table'!D2835,'Cost per Solution Code'!$H$5:$H$24)</f>
        <v>449.41</v>
      </c>
      <c r="AB2835" s="62"/>
      <c r="AC2835" s="47">
        <f>SUMIF('Cost per Solution Code'!$I$5:$I$24,'Measure Support Table'!D2835,'Cost per Solution Code'!$F$5:$F$24)</f>
        <v>771.3576281291954</v>
      </c>
      <c r="AD2835" s="62"/>
      <c r="AE2835" s="48">
        <f t="shared" si="352"/>
        <v>449.41</v>
      </c>
      <c r="AF2835" s="48">
        <f t="shared" si="353"/>
        <v>771.3576281291954</v>
      </c>
      <c r="AG2835" s="48">
        <f t="shared" si="354"/>
        <v>321.94762812919538</v>
      </c>
      <c r="AH2835" s="49">
        <f t="shared" si="355"/>
        <v>0</v>
      </c>
      <c r="AI2835" s="49">
        <f t="shared" si="356"/>
        <v>0</v>
      </c>
      <c r="AJ2835" s="50">
        <f t="shared" si="357"/>
        <v>0</v>
      </c>
      <c r="AK2835" s="51">
        <v>0</v>
      </c>
    </row>
    <row r="2836" spans="1:37" hidden="1" x14ac:dyDescent="0.35">
      <c r="A2836" s="39" t="str">
        <f t="shared" si="359"/>
        <v>SWHC005</v>
      </c>
      <c r="B2836" s="39" t="s">
        <v>330</v>
      </c>
      <c r="C2836" s="62" t="s">
        <v>20</v>
      </c>
      <c r="D2836" s="40" t="s">
        <v>178</v>
      </c>
      <c r="E2836" s="40" t="str">
        <f t="shared" si="358"/>
        <v>SWHC005N</v>
      </c>
      <c r="F2836" s="67" t="s">
        <v>250</v>
      </c>
      <c r="G2836" s="40" t="str">
        <f>DataSpec!$B$11</f>
        <v>UpDeemed, DnDeemed, DnDeemDI</v>
      </c>
      <c r="H2836" s="40" t="str">
        <f>DataSpec!$B$7</f>
        <v>Cap-Tons</v>
      </c>
      <c r="I2836" s="40" t="s">
        <v>11</v>
      </c>
      <c r="J2836" t="s">
        <v>177</v>
      </c>
      <c r="K2836" t="s">
        <v>266</v>
      </c>
      <c r="U2836" s="44">
        <f>SUMIFS(Table1[AStdWBkW],Table1[EnergyImpactID],E2836,Table1[BldgType],B2836,Table1[BldgVint],C2836,Table1[BldgLoc],F2836)</f>
        <v>0.02</v>
      </c>
      <c r="V2836" s="44">
        <f>SUMIFS(Table1[AStdWBkWh],Table1[EnergyImpactID],E2836,Table1[BldgType],B2836,Table1[BldgVint],C2836,Table1[BldgLoc],F2836)</f>
        <v>28.99</v>
      </c>
      <c r="W2836" s="69">
        <v>0</v>
      </c>
      <c r="X2836" s="69"/>
      <c r="Y2836" s="69"/>
      <c r="Z2836" s="69"/>
      <c r="AA2836" s="47">
        <f>SUMIF('Cost per Solution Code'!$I$5:$I$24,'Measure Support Table'!D2836,'Cost per Solution Code'!$H$5:$H$24)</f>
        <v>449.41</v>
      </c>
      <c r="AB2836" s="62"/>
      <c r="AC2836" s="47">
        <f>SUMIF('Cost per Solution Code'!$I$5:$I$24,'Measure Support Table'!D2836,'Cost per Solution Code'!$F$5:$F$24)</f>
        <v>629.11366698254767</v>
      </c>
      <c r="AD2836" s="62"/>
      <c r="AE2836" s="48">
        <f t="shared" si="352"/>
        <v>449.41</v>
      </c>
      <c r="AF2836" s="48">
        <f t="shared" si="353"/>
        <v>629.11366698254767</v>
      </c>
      <c r="AG2836" s="48">
        <f t="shared" si="354"/>
        <v>179.70366698254765</v>
      </c>
      <c r="AH2836" s="49">
        <f t="shared" si="355"/>
        <v>0</v>
      </c>
      <c r="AI2836" s="49">
        <f t="shared" si="356"/>
        <v>0</v>
      </c>
      <c r="AJ2836" s="50">
        <f t="shared" si="357"/>
        <v>0</v>
      </c>
      <c r="AK2836" s="51">
        <v>0</v>
      </c>
    </row>
    <row r="2837" spans="1:37" hidden="1" x14ac:dyDescent="0.35">
      <c r="A2837" s="39" t="str">
        <f t="shared" si="359"/>
        <v>SWHC005</v>
      </c>
      <c r="B2837" s="39" t="s">
        <v>330</v>
      </c>
      <c r="C2837" s="62" t="s">
        <v>20</v>
      </c>
      <c r="D2837" s="40" t="s">
        <v>179</v>
      </c>
      <c r="E2837" s="40" t="str">
        <f t="shared" si="358"/>
        <v>SWHC005O</v>
      </c>
      <c r="F2837" s="67" t="s">
        <v>250</v>
      </c>
      <c r="G2837" s="40" t="str">
        <f>DataSpec!$B$11</f>
        <v>UpDeemed, DnDeemed, DnDeemDI</v>
      </c>
      <c r="H2837" s="40" t="str">
        <f>DataSpec!$B$7</f>
        <v>Cap-Tons</v>
      </c>
      <c r="I2837" s="40" t="s">
        <v>11</v>
      </c>
      <c r="J2837" t="s">
        <v>180</v>
      </c>
      <c r="K2837" t="s">
        <v>267</v>
      </c>
      <c r="U2837" s="44">
        <f>SUMIFS(Table1[AStdWBkW],Table1[EnergyImpactID],E2837,Table1[BldgType],B2837,Table1[BldgVint],C2837,Table1[BldgLoc],F2837)</f>
        <v>0.03</v>
      </c>
      <c r="V2837" s="44">
        <f>SUMIFS(Table1[AStdWBkWh],Table1[EnergyImpactID],E2837,Table1[BldgType],B2837,Table1[BldgVint],C2837,Table1[BldgLoc],F2837)</f>
        <v>52.09</v>
      </c>
      <c r="W2837" s="69">
        <v>0</v>
      </c>
      <c r="X2837" s="69"/>
      <c r="Y2837" s="69"/>
      <c r="Z2837" s="69"/>
      <c r="AA2837" s="47">
        <f>SUMIF('Cost per Solution Code'!$I$5:$I$24,'Measure Support Table'!D2837,'Cost per Solution Code'!$H$5:$H$24)</f>
        <v>1086</v>
      </c>
      <c r="AB2837" s="62"/>
      <c r="AC2837" s="47">
        <f>SUMIF('Cost per Solution Code'!$I$5:$I$24,'Measure Support Table'!D2837,'Cost per Solution Code'!$F$5:$F$24)</f>
        <v>1124.9000000000001</v>
      </c>
      <c r="AD2837" s="62"/>
      <c r="AE2837" s="48">
        <f t="shared" si="352"/>
        <v>1086</v>
      </c>
      <c r="AF2837" s="48">
        <f t="shared" si="353"/>
        <v>1124.9000000000001</v>
      </c>
      <c r="AG2837" s="48">
        <f t="shared" si="354"/>
        <v>38.900000000000091</v>
      </c>
      <c r="AH2837" s="49">
        <f t="shared" si="355"/>
        <v>0</v>
      </c>
      <c r="AI2837" s="49">
        <f t="shared" si="356"/>
        <v>0</v>
      </c>
      <c r="AJ2837" s="50">
        <f t="shared" si="357"/>
        <v>0</v>
      </c>
      <c r="AK2837" s="51">
        <v>0</v>
      </c>
    </row>
    <row r="2838" spans="1:37" hidden="1" x14ac:dyDescent="0.35">
      <c r="A2838" s="39" t="str">
        <f t="shared" si="359"/>
        <v>SWHC005</v>
      </c>
      <c r="B2838" s="39" t="s">
        <v>330</v>
      </c>
      <c r="C2838" s="62" t="s">
        <v>20</v>
      </c>
      <c r="D2838" s="40" t="s">
        <v>181</v>
      </c>
      <c r="E2838" s="40" t="str">
        <f t="shared" si="358"/>
        <v>SWHC005P</v>
      </c>
      <c r="F2838" s="67" t="s">
        <v>250</v>
      </c>
      <c r="G2838" s="40" t="str">
        <f>DataSpec!$B$11</f>
        <v>UpDeemed, DnDeemed, DnDeemDI</v>
      </c>
      <c r="H2838" s="40" t="str">
        <f>DataSpec!$B$7</f>
        <v>Cap-Tons</v>
      </c>
      <c r="I2838" s="40" t="s">
        <v>11</v>
      </c>
      <c r="J2838" t="s">
        <v>180</v>
      </c>
      <c r="K2838" t="s">
        <v>268</v>
      </c>
      <c r="U2838" s="44">
        <f>SUMIFS(Table1[AStdWBkW],Table1[EnergyImpactID],E2838,Table1[BldgType],B2838,Table1[BldgVint],C2838,Table1[BldgLoc],F2838)</f>
        <v>0.02</v>
      </c>
      <c r="V2838" s="44">
        <f>SUMIFS(Table1[AStdWBkWh],Table1[EnergyImpactID],E2838,Table1[BldgType],B2838,Table1[BldgVint],C2838,Table1[BldgLoc],F2838)</f>
        <v>34.74</v>
      </c>
      <c r="W2838" s="69">
        <v>0</v>
      </c>
      <c r="X2838" s="69"/>
      <c r="Y2838" s="69"/>
      <c r="Z2838" s="69"/>
      <c r="AA2838" s="47">
        <f>SUMIF('Cost per Solution Code'!$I$5:$I$24,'Measure Support Table'!D2838,'Cost per Solution Code'!$H$5:$H$24)</f>
        <v>1086</v>
      </c>
      <c r="AB2838" s="62"/>
      <c r="AC2838" s="47">
        <f>SUMIF('Cost per Solution Code'!$I$5:$I$24,'Measure Support Table'!D2838,'Cost per Solution Code'!$F$5:$F$24)</f>
        <v>1107.17</v>
      </c>
      <c r="AD2838" s="62"/>
      <c r="AE2838" s="48">
        <f t="shared" si="352"/>
        <v>1086</v>
      </c>
      <c r="AF2838" s="48">
        <f t="shared" si="353"/>
        <v>1107.17</v>
      </c>
      <c r="AG2838" s="48">
        <f t="shared" si="354"/>
        <v>21.170000000000073</v>
      </c>
      <c r="AH2838" s="49">
        <f t="shared" si="355"/>
        <v>0</v>
      </c>
      <c r="AI2838" s="49">
        <f t="shared" si="356"/>
        <v>0</v>
      </c>
      <c r="AJ2838" s="50">
        <f t="shared" si="357"/>
        <v>0</v>
      </c>
      <c r="AK2838" s="51">
        <v>0</v>
      </c>
    </row>
    <row r="2839" spans="1:37" hidden="1" x14ac:dyDescent="0.35">
      <c r="A2839" s="39" t="str">
        <f t="shared" si="359"/>
        <v>SWHC005</v>
      </c>
      <c r="B2839" s="39" t="s">
        <v>330</v>
      </c>
      <c r="C2839" s="62" t="s">
        <v>20</v>
      </c>
      <c r="D2839" s="40" t="s">
        <v>182</v>
      </c>
      <c r="E2839" s="40" t="str">
        <f t="shared" si="358"/>
        <v>SWHC005Q</v>
      </c>
      <c r="F2839" s="67" t="s">
        <v>250</v>
      </c>
      <c r="G2839" s="40" t="str">
        <f>DataSpec!$B$11</f>
        <v>UpDeemed, DnDeemed, DnDeemDI</v>
      </c>
      <c r="H2839" s="40" t="str">
        <f>DataSpec!$B$7</f>
        <v>Cap-Tons</v>
      </c>
      <c r="I2839" s="40" t="s">
        <v>11</v>
      </c>
      <c r="J2839" t="s">
        <v>183</v>
      </c>
      <c r="K2839" t="s">
        <v>269</v>
      </c>
      <c r="U2839" s="44">
        <f>SUMIFS(Table1[AStdWBkW],Table1[EnergyImpactID],E2839,Table1[BldgType],B2839,Table1[BldgVint],C2839,Table1[BldgLoc],F2839)</f>
        <v>0.02</v>
      </c>
      <c r="V2839" s="44">
        <f>SUMIFS(Table1[AStdWBkWh],Table1[EnergyImpactID],E2839,Table1[BldgType],B2839,Table1[BldgVint],C2839,Table1[BldgLoc],F2839)</f>
        <v>40.65</v>
      </c>
      <c r="W2839" s="69">
        <v>0</v>
      </c>
      <c r="X2839" s="69"/>
      <c r="Y2839" s="69"/>
      <c r="Z2839" s="69"/>
      <c r="AA2839" s="47">
        <f>SUMIF('Cost per Solution Code'!$I$5:$I$24,'Measure Support Table'!D2839,'Cost per Solution Code'!$H$5:$H$24)</f>
        <v>636.29999999999995</v>
      </c>
      <c r="AB2839" s="62"/>
      <c r="AC2839" s="47">
        <f>SUMIF('Cost per Solution Code'!$I$5:$I$24,'Measure Support Table'!D2839,'Cost per Solution Code'!$F$5:$F$24)</f>
        <v>931.83</v>
      </c>
      <c r="AD2839" s="62"/>
      <c r="AE2839" s="48">
        <f t="shared" si="352"/>
        <v>636.29999999999995</v>
      </c>
      <c r="AF2839" s="48">
        <f t="shared" si="353"/>
        <v>931.83</v>
      </c>
      <c r="AG2839" s="48">
        <f t="shared" si="354"/>
        <v>295.53000000000009</v>
      </c>
      <c r="AH2839" s="49">
        <f t="shared" si="355"/>
        <v>0</v>
      </c>
      <c r="AI2839" s="49">
        <f t="shared" si="356"/>
        <v>0</v>
      </c>
      <c r="AJ2839" s="50">
        <f t="shared" si="357"/>
        <v>0</v>
      </c>
      <c r="AK2839" s="51">
        <v>0</v>
      </c>
    </row>
    <row r="2840" spans="1:37" hidden="1" x14ac:dyDescent="0.35">
      <c r="A2840" s="39" t="str">
        <f t="shared" si="359"/>
        <v>SWHC005</v>
      </c>
      <c r="B2840" s="39" t="s">
        <v>330</v>
      </c>
      <c r="C2840" s="62" t="s">
        <v>20</v>
      </c>
      <c r="D2840" s="40" t="s">
        <v>184</v>
      </c>
      <c r="E2840" s="40" t="str">
        <f t="shared" si="358"/>
        <v>SWHC005R</v>
      </c>
      <c r="F2840" s="67" t="s">
        <v>250</v>
      </c>
      <c r="G2840" s="40" t="str">
        <f>DataSpec!$B$11</f>
        <v>UpDeemed, DnDeemed, DnDeemDI</v>
      </c>
      <c r="H2840" s="40" t="str">
        <f>DataSpec!$B$7</f>
        <v>Cap-Tons</v>
      </c>
      <c r="I2840" s="40" t="s">
        <v>11</v>
      </c>
      <c r="J2840" t="s">
        <v>183</v>
      </c>
      <c r="K2840" t="s">
        <v>270</v>
      </c>
      <c r="U2840" s="44">
        <f>SUMIFS(Table1[AStdWBkW],Table1[EnergyImpactID],E2840,Table1[BldgType],B2840,Table1[BldgVint],C2840,Table1[BldgLoc],F2840)</f>
        <v>0.01</v>
      </c>
      <c r="V2840" s="44">
        <f>SUMIFS(Table1[AStdWBkWh],Table1[EnergyImpactID],E2840,Table1[BldgType],B2840,Table1[BldgVint],C2840,Table1[BldgLoc],F2840)</f>
        <v>27.13</v>
      </c>
      <c r="W2840" s="69">
        <v>0</v>
      </c>
      <c r="X2840" s="69"/>
      <c r="Y2840" s="69"/>
      <c r="Z2840" s="69"/>
      <c r="AA2840" s="47">
        <f>SUMIF('Cost per Solution Code'!$I$5:$I$24,'Measure Support Table'!D2840,'Cost per Solution Code'!$H$5:$H$24)</f>
        <v>636.29999999999995</v>
      </c>
      <c r="AB2840" s="62"/>
      <c r="AC2840" s="47">
        <f>SUMIF('Cost per Solution Code'!$I$5:$I$24,'Measure Support Table'!D2840,'Cost per Solution Code'!$F$5:$F$24)</f>
        <v>797.9</v>
      </c>
      <c r="AD2840" s="62"/>
      <c r="AE2840" s="48">
        <f t="shared" si="352"/>
        <v>636.29999999999995</v>
      </c>
      <c r="AF2840" s="48">
        <f t="shared" si="353"/>
        <v>797.9</v>
      </c>
      <c r="AG2840" s="48">
        <f t="shared" si="354"/>
        <v>161.60000000000002</v>
      </c>
      <c r="AH2840" s="49">
        <f t="shared" si="355"/>
        <v>0</v>
      </c>
      <c r="AI2840" s="49">
        <f t="shared" si="356"/>
        <v>0</v>
      </c>
      <c r="AJ2840" s="50">
        <f t="shared" si="357"/>
        <v>0</v>
      </c>
      <c r="AK2840" s="51">
        <v>0</v>
      </c>
    </row>
    <row r="2841" spans="1:37" hidden="1" x14ac:dyDescent="0.35">
      <c r="A2841" s="39" t="str">
        <f t="shared" si="359"/>
        <v>SWHC005</v>
      </c>
      <c r="B2841" s="39" t="s">
        <v>330</v>
      </c>
      <c r="C2841" s="62" t="s">
        <v>20</v>
      </c>
      <c r="D2841" s="40" t="s">
        <v>185</v>
      </c>
      <c r="E2841" s="40" t="str">
        <f t="shared" si="358"/>
        <v>SWHC005S</v>
      </c>
      <c r="F2841" s="67" t="s">
        <v>250</v>
      </c>
      <c r="G2841" s="40" t="str">
        <f>DataSpec!$B$11</f>
        <v>UpDeemed, DnDeemed, DnDeemDI</v>
      </c>
      <c r="H2841" s="40" t="str">
        <f>DataSpec!$B$7</f>
        <v>Cap-Tons</v>
      </c>
      <c r="I2841" s="40" t="s">
        <v>11</v>
      </c>
      <c r="J2841" t="s">
        <v>186</v>
      </c>
      <c r="K2841" t="s">
        <v>271</v>
      </c>
      <c r="U2841" s="44">
        <f>SUMIFS(Table1[AStdWBkW],Table1[EnergyImpactID],E2841,Table1[BldgType],B2841,Table1[BldgVint],C2841,Table1[BldgLoc],F2841)</f>
        <v>0.03</v>
      </c>
      <c r="V2841" s="44">
        <f>SUMIFS(Table1[AStdWBkWh],Table1[EnergyImpactID],E2841,Table1[BldgType],B2841,Table1[BldgVint],C2841,Table1[BldgLoc],F2841)</f>
        <v>54.24</v>
      </c>
      <c r="W2841" s="69">
        <v>0</v>
      </c>
      <c r="X2841" s="69"/>
      <c r="Y2841" s="69"/>
      <c r="Z2841" s="69"/>
      <c r="AA2841" s="47">
        <f>SUMIF('Cost per Solution Code'!$I$5:$I$24,'Measure Support Table'!D2841,'Cost per Solution Code'!$H$5:$H$24)</f>
        <v>416.53842439071497</v>
      </c>
      <c r="AB2841" s="62"/>
      <c r="AC2841" s="47">
        <f>SUMIF('Cost per Solution Code'!$I$5:$I$24,'Measure Support Table'!D2841,'Cost per Solution Code'!$F$5:$F$24)</f>
        <v>610</v>
      </c>
      <c r="AD2841" s="62"/>
      <c r="AE2841" s="48">
        <f t="shared" si="352"/>
        <v>416.53842439071497</v>
      </c>
      <c r="AF2841" s="48">
        <f t="shared" si="353"/>
        <v>610</v>
      </c>
      <c r="AG2841" s="48">
        <f t="shared" si="354"/>
        <v>193.46157560928503</v>
      </c>
      <c r="AH2841" s="49">
        <f t="shared" si="355"/>
        <v>0</v>
      </c>
      <c r="AI2841" s="49">
        <f t="shared" si="356"/>
        <v>0</v>
      </c>
      <c r="AJ2841" s="50">
        <f t="shared" si="357"/>
        <v>0</v>
      </c>
      <c r="AK2841" s="51">
        <v>0</v>
      </c>
    </row>
    <row r="2842" spans="1:37" hidden="1" x14ac:dyDescent="0.35">
      <c r="A2842" s="39" t="str">
        <f t="shared" si="359"/>
        <v>SWHC005</v>
      </c>
      <c r="B2842" s="39" t="s">
        <v>330</v>
      </c>
      <c r="C2842" s="62" t="s">
        <v>20</v>
      </c>
      <c r="D2842" s="40" t="s">
        <v>187</v>
      </c>
      <c r="E2842" s="40" t="str">
        <f t="shared" si="358"/>
        <v>SWHC005T</v>
      </c>
      <c r="F2842" s="67" t="s">
        <v>250</v>
      </c>
      <c r="G2842" s="40" t="str">
        <f>DataSpec!$B$11</f>
        <v>UpDeemed, DnDeemed, DnDeemDI</v>
      </c>
      <c r="H2842" s="40" t="str">
        <f>DataSpec!$B$7</f>
        <v>Cap-Tons</v>
      </c>
      <c r="I2842" s="40" t="s">
        <v>11</v>
      </c>
      <c r="J2842" t="s">
        <v>186</v>
      </c>
      <c r="K2842" t="s">
        <v>272</v>
      </c>
      <c r="U2842" s="44">
        <f>SUMIFS(Table1[AStdWBkW],Table1[EnergyImpactID],E2842,Table1[BldgType],B2842,Table1[BldgVint],C2842,Table1[BldgLoc],F2842)</f>
        <v>0.02</v>
      </c>
      <c r="V2842" s="44">
        <f>SUMIFS(Table1[AStdWBkWh],Table1[EnergyImpactID],E2842,Table1[BldgType],B2842,Table1[BldgVint],C2842,Table1[BldgLoc],F2842)</f>
        <v>36.14</v>
      </c>
      <c r="W2842" s="69">
        <v>0</v>
      </c>
      <c r="X2842" s="69"/>
      <c r="Y2842" s="69"/>
      <c r="Z2842" s="69"/>
      <c r="AA2842" s="47">
        <f>SUMIF('Cost per Solution Code'!$I$5:$I$24,'Measure Support Table'!D2842,'Cost per Solution Code'!$H$5:$H$24)</f>
        <v>416.53842439071497</v>
      </c>
      <c r="AB2842" s="62"/>
      <c r="AC2842" s="47">
        <f>SUMIF('Cost per Solution Code'!$I$5:$I$24,'Measure Support Table'!D2842,'Cost per Solution Code'!$F$5:$F$24)</f>
        <v>522.1950355751585</v>
      </c>
      <c r="AD2842" s="62"/>
      <c r="AE2842" s="48">
        <f t="shared" si="352"/>
        <v>416.53842439071497</v>
      </c>
      <c r="AF2842" s="48">
        <f t="shared" si="353"/>
        <v>522.1950355751585</v>
      </c>
      <c r="AG2842" s="48">
        <f t="shared" si="354"/>
        <v>105.65661118444353</v>
      </c>
      <c r="AH2842" s="49">
        <f t="shared" si="355"/>
        <v>0</v>
      </c>
      <c r="AI2842" s="49">
        <f t="shared" si="356"/>
        <v>0</v>
      </c>
      <c r="AJ2842" s="50">
        <f t="shared" si="357"/>
        <v>0</v>
      </c>
      <c r="AK2842" s="51">
        <v>0</v>
      </c>
    </row>
    <row r="2843" spans="1:37" hidden="1" x14ac:dyDescent="0.35">
      <c r="A2843" s="39" t="str">
        <f t="shared" si="359"/>
        <v>SWHC005</v>
      </c>
      <c r="B2843" s="39" t="s">
        <v>330</v>
      </c>
      <c r="C2843" s="62" t="s">
        <v>20</v>
      </c>
      <c r="D2843" s="40" t="s">
        <v>163</v>
      </c>
      <c r="E2843" s="40" t="str">
        <f t="shared" si="358"/>
        <v>SWHC005A</v>
      </c>
      <c r="F2843" s="67" t="s">
        <v>251</v>
      </c>
      <c r="G2843" s="40" t="str">
        <f>DataSpec!$B$11</f>
        <v>UpDeemed, DnDeemed, DnDeemDI</v>
      </c>
      <c r="H2843" s="40" t="str">
        <f>DataSpec!$B$7</f>
        <v>Cap-Tons</v>
      </c>
      <c r="I2843" s="40" t="s">
        <v>11</v>
      </c>
      <c r="J2843" t="s">
        <v>164</v>
      </c>
      <c r="K2843" t="s">
        <v>253</v>
      </c>
      <c r="U2843" s="44">
        <f>SUMIFS(Table1[AStdWBkW],Table1[EnergyImpactID],E2843,Table1[BldgType],B2843,Table1[BldgVint],C2843,Table1[BldgLoc],F2843)</f>
        <v>0.02</v>
      </c>
      <c r="V2843" s="44">
        <f>SUMIFS(Table1[AStdWBkWh],Table1[EnergyImpactID],E2843,Table1[BldgType],B2843,Table1[BldgVint],C2843,Table1[BldgLoc],F2843)</f>
        <v>66.989999999999995</v>
      </c>
      <c r="W2843" s="69">
        <v>0</v>
      </c>
      <c r="X2843" s="69"/>
      <c r="Y2843" s="69"/>
      <c r="Z2843" s="69"/>
      <c r="AA2843" s="47">
        <f>SUMIF('Cost per Solution Code'!$I$5:$I$24,'Measure Support Table'!D2843,'Cost per Solution Code'!$H$5:$H$24)</f>
        <v>656.88499999999999</v>
      </c>
      <c r="AB2843" s="62"/>
      <c r="AC2843" s="47">
        <f>SUMIF('Cost per Solution Code'!$I$5:$I$24,'Measure Support Table'!D2843,'Cost per Solution Code'!$F$5:$F$24)</f>
        <v>931.83999999999992</v>
      </c>
      <c r="AD2843" s="62"/>
      <c r="AE2843" s="48">
        <f t="shared" si="352"/>
        <v>656.88499999999999</v>
      </c>
      <c r="AF2843" s="48">
        <f t="shared" si="353"/>
        <v>931.83999999999992</v>
      </c>
      <c r="AG2843" s="48">
        <f t="shared" si="354"/>
        <v>274.95499999999993</v>
      </c>
      <c r="AH2843" s="49">
        <f t="shared" si="355"/>
        <v>0</v>
      </c>
      <c r="AI2843" s="49">
        <f t="shared" si="356"/>
        <v>0</v>
      </c>
      <c r="AJ2843" s="50">
        <f t="shared" si="357"/>
        <v>0</v>
      </c>
      <c r="AK2843" s="51">
        <v>0</v>
      </c>
    </row>
    <row r="2844" spans="1:37" hidden="1" x14ac:dyDescent="0.35">
      <c r="A2844" s="39" t="str">
        <f t="shared" si="359"/>
        <v>SWHC005</v>
      </c>
      <c r="B2844" s="39" t="s">
        <v>330</v>
      </c>
      <c r="C2844" s="62" t="s">
        <v>20</v>
      </c>
      <c r="D2844" s="40" t="s">
        <v>165</v>
      </c>
      <c r="E2844" s="40" t="str">
        <f t="shared" si="358"/>
        <v>SWHC005B</v>
      </c>
      <c r="F2844" s="67" t="s">
        <v>251</v>
      </c>
      <c r="G2844" s="40" t="str">
        <f>DataSpec!$B$11</f>
        <v>UpDeemed, DnDeemed, DnDeemDI</v>
      </c>
      <c r="H2844" s="40" t="str">
        <f>DataSpec!$B$7</f>
        <v>Cap-Tons</v>
      </c>
      <c r="I2844" s="40" t="s">
        <v>11</v>
      </c>
      <c r="J2844" t="s">
        <v>164</v>
      </c>
      <c r="K2844" t="s">
        <v>254</v>
      </c>
      <c r="U2844" s="44">
        <f>SUMIFS(Table1[AStdWBkW],Table1[EnergyImpactID],E2844,Table1[BldgType],B2844,Table1[BldgVint],C2844,Table1[BldgLoc],F2844)</f>
        <v>0.01</v>
      </c>
      <c r="V2844" s="44">
        <f>SUMIFS(Table1[AStdWBkWh],Table1[EnergyImpactID],E2844,Table1[BldgType],B2844,Table1[BldgVint],C2844,Table1[BldgLoc],F2844)</f>
        <v>44.68</v>
      </c>
      <c r="W2844" s="69">
        <v>0</v>
      </c>
      <c r="X2844" s="69"/>
      <c r="Y2844" s="69"/>
      <c r="Z2844" s="69"/>
      <c r="AA2844" s="47">
        <f>SUMIF('Cost per Solution Code'!$I$5:$I$24,'Measure Support Table'!D2844,'Cost per Solution Code'!$H$5:$H$24)</f>
        <v>656.88499999999999</v>
      </c>
      <c r="AB2844" s="62"/>
      <c r="AC2844" s="47">
        <f>SUMIF('Cost per Solution Code'!$I$5:$I$24,'Measure Support Table'!D2844,'Cost per Solution Code'!$F$5:$F$24)</f>
        <v>729.01</v>
      </c>
      <c r="AD2844" s="62"/>
      <c r="AE2844" s="48">
        <f t="shared" si="352"/>
        <v>656.88499999999999</v>
      </c>
      <c r="AF2844" s="48">
        <f t="shared" si="353"/>
        <v>729.01</v>
      </c>
      <c r="AG2844" s="48">
        <f t="shared" si="354"/>
        <v>72.125</v>
      </c>
      <c r="AH2844" s="49">
        <f t="shared" si="355"/>
        <v>0</v>
      </c>
      <c r="AI2844" s="49">
        <f t="shared" si="356"/>
        <v>0</v>
      </c>
      <c r="AJ2844" s="50">
        <f t="shared" si="357"/>
        <v>0</v>
      </c>
      <c r="AK2844" s="51">
        <v>0</v>
      </c>
    </row>
    <row r="2845" spans="1:37" hidden="1" x14ac:dyDescent="0.35">
      <c r="A2845" s="39" t="str">
        <f t="shared" si="359"/>
        <v>SWHC005</v>
      </c>
      <c r="B2845" s="39" t="s">
        <v>330</v>
      </c>
      <c r="C2845" s="62" t="s">
        <v>20</v>
      </c>
      <c r="D2845" s="40" t="s">
        <v>166</v>
      </c>
      <c r="E2845" s="40" t="str">
        <f t="shared" si="358"/>
        <v>SWHC005C</v>
      </c>
      <c r="F2845" s="67" t="s">
        <v>251</v>
      </c>
      <c r="G2845" s="40" t="str">
        <f>DataSpec!$B$11</f>
        <v>UpDeemed, DnDeemed, DnDeemDI</v>
      </c>
      <c r="H2845" s="40" t="str">
        <f>DataSpec!$B$7</f>
        <v>Cap-Tons</v>
      </c>
      <c r="I2845" s="40" t="s">
        <v>11</v>
      </c>
      <c r="J2845" t="s">
        <v>167</v>
      </c>
      <c r="K2845" t="s">
        <v>255</v>
      </c>
      <c r="U2845" s="44">
        <f>SUMIFS(Table1[AStdWBkW],Table1[EnergyImpactID],E2845,Table1[BldgType],B2845,Table1[BldgVint],C2845,Table1[BldgLoc],F2845)</f>
        <v>0.02</v>
      </c>
      <c r="V2845" s="44">
        <f>SUMIFS(Table1[AStdWBkWh],Table1[EnergyImpactID],E2845,Table1[BldgType],B2845,Table1[BldgVint],C2845,Table1[BldgLoc],F2845)</f>
        <v>62.74</v>
      </c>
      <c r="W2845" s="69">
        <v>0</v>
      </c>
      <c r="X2845" s="69"/>
      <c r="Y2845" s="69"/>
      <c r="Z2845" s="69"/>
      <c r="AA2845" s="47">
        <f>SUMIF('Cost per Solution Code'!$I$5:$I$24,'Measure Support Table'!D2845,'Cost per Solution Code'!$H$5:$H$24)</f>
        <v>515.125</v>
      </c>
      <c r="AB2845" s="62"/>
      <c r="AC2845" s="47">
        <f>SUMIF('Cost per Solution Code'!$I$5:$I$24,'Measure Support Table'!D2845,'Cost per Solution Code'!$F$5:$F$24)</f>
        <v>741.56</v>
      </c>
      <c r="AD2845" s="62"/>
      <c r="AE2845" s="48">
        <f t="shared" si="352"/>
        <v>515.125</v>
      </c>
      <c r="AF2845" s="48">
        <f t="shared" si="353"/>
        <v>741.56</v>
      </c>
      <c r="AG2845" s="48">
        <f t="shared" si="354"/>
        <v>226.43499999999995</v>
      </c>
      <c r="AH2845" s="49">
        <f t="shared" si="355"/>
        <v>0</v>
      </c>
      <c r="AI2845" s="49">
        <f t="shared" si="356"/>
        <v>0</v>
      </c>
      <c r="AJ2845" s="50">
        <f t="shared" si="357"/>
        <v>0</v>
      </c>
      <c r="AK2845" s="51">
        <v>0</v>
      </c>
    </row>
    <row r="2846" spans="1:37" hidden="1" x14ac:dyDescent="0.35">
      <c r="A2846" s="39" t="str">
        <f t="shared" si="359"/>
        <v>SWHC005</v>
      </c>
      <c r="B2846" s="39" t="s">
        <v>330</v>
      </c>
      <c r="C2846" s="62" t="s">
        <v>20</v>
      </c>
      <c r="D2846" s="40" t="s">
        <v>168</v>
      </c>
      <c r="E2846" s="40" t="str">
        <f t="shared" si="358"/>
        <v>SWHC005D</v>
      </c>
      <c r="F2846" s="67" t="s">
        <v>251</v>
      </c>
      <c r="G2846" s="40" t="str">
        <f>DataSpec!$B$11</f>
        <v>UpDeemed, DnDeemed, DnDeemDI</v>
      </c>
      <c r="H2846" s="40" t="str">
        <f>DataSpec!$B$7</f>
        <v>Cap-Tons</v>
      </c>
      <c r="I2846" s="40" t="s">
        <v>11</v>
      </c>
      <c r="J2846" t="s">
        <v>167</v>
      </c>
      <c r="K2846" t="s">
        <v>256</v>
      </c>
      <c r="U2846" s="44">
        <f>SUMIFS(Table1[AStdWBkW],Table1[EnergyImpactID],E2846,Table1[BldgType],B2846,Table1[BldgVint],C2846,Table1[BldgLoc],F2846)</f>
        <v>0.01</v>
      </c>
      <c r="V2846" s="44">
        <f>SUMIFS(Table1[AStdWBkWh],Table1[EnergyImpactID],E2846,Table1[BldgType],B2846,Table1[BldgVint],C2846,Table1[BldgLoc],F2846)</f>
        <v>41.85</v>
      </c>
      <c r="W2846" s="69">
        <v>0</v>
      </c>
      <c r="X2846" s="69"/>
      <c r="Y2846" s="69"/>
      <c r="Z2846" s="69"/>
      <c r="AA2846" s="47">
        <f>SUMIF('Cost per Solution Code'!$I$5:$I$24,'Measure Support Table'!D2846,'Cost per Solution Code'!$H$5:$H$24)</f>
        <v>515.125</v>
      </c>
      <c r="AB2846" s="62"/>
      <c r="AC2846" s="47">
        <f>SUMIF('Cost per Solution Code'!$I$5:$I$24,'Measure Support Table'!D2846,'Cost per Solution Code'!$F$5:$F$24)</f>
        <v>673.54</v>
      </c>
      <c r="AD2846" s="62"/>
      <c r="AE2846" s="48">
        <f t="shared" si="352"/>
        <v>515.125</v>
      </c>
      <c r="AF2846" s="48">
        <f t="shared" si="353"/>
        <v>673.54</v>
      </c>
      <c r="AG2846" s="48">
        <f t="shared" si="354"/>
        <v>158.41499999999996</v>
      </c>
      <c r="AH2846" s="49">
        <f t="shared" si="355"/>
        <v>0</v>
      </c>
      <c r="AI2846" s="49">
        <f t="shared" si="356"/>
        <v>0</v>
      </c>
      <c r="AJ2846" s="50">
        <f t="shared" si="357"/>
        <v>0</v>
      </c>
      <c r="AK2846" s="51">
        <v>0</v>
      </c>
    </row>
    <row r="2847" spans="1:37" hidden="1" x14ac:dyDescent="0.35">
      <c r="A2847" s="39" t="str">
        <f t="shared" si="359"/>
        <v>SWHC005</v>
      </c>
      <c r="B2847" s="39" t="s">
        <v>330</v>
      </c>
      <c r="C2847" s="62" t="s">
        <v>20</v>
      </c>
      <c r="D2847" s="40" t="s">
        <v>169</v>
      </c>
      <c r="E2847" s="40" t="str">
        <f t="shared" si="358"/>
        <v>SWHC005E</v>
      </c>
      <c r="F2847" s="67" t="s">
        <v>251</v>
      </c>
      <c r="G2847" s="40" t="str">
        <f>DataSpec!$B$11</f>
        <v>UpDeemed, DnDeemed, DnDeemDI</v>
      </c>
      <c r="H2847" s="40" t="str">
        <f>DataSpec!$B$7</f>
        <v>Cap-Tons</v>
      </c>
      <c r="I2847" s="40" t="s">
        <v>11</v>
      </c>
      <c r="J2847" t="s">
        <v>170</v>
      </c>
      <c r="K2847" t="s">
        <v>257</v>
      </c>
      <c r="U2847" s="44">
        <f>SUMIFS(Table1[AStdWBkW],Table1[EnergyImpactID],E2847,Table1[BldgType],B2847,Table1[BldgVint],C2847,Table1[BldgLoc],F2847)</f>
        <v>0.02</v>
      </c>
      <c r="V2847" s="44">
        <f>SUMIFS(Table1[AStdWBkWh],Table1[EnergyImpactID],E2847,Table1[BldgType],B2847,Table1[BldgVint],C2847,Table1[BldgLoc],F2847)</f>
        <v>61.71</v>
      </c>
      <c r="W2847" s="69">
        <v>0</v>
      </c>
      <c r="X2847" s="69"/>
      <c r="Y2847" s="69"/>
      <c r="Z2847" s="69"/>
      <c r="AA2847" s="47">
        <f>SUMIF('Cost per Solution Code'!$I$5:$I$24,'Measure Support Table'!D2847,'Cost per Solution Code'!$H$5:$H$24)</f>
        <v>448.52499999999998</v>
      </c>
      <c r="AB2847" s="62"/>
      <c r="AC2847" s="47">
        <f>SUMIF('Cost per Solution Code'!$I$5:$I$24,'Measure Support Table'!D2847,'Cost per Solution Code'!$F$5:$F$24)</f>
        <v>698.35</v>
      </c>
      <c r="AD2847" s="62"/>
      <c r="AE2847" s="48">
        <f t="shared" si="352"/>
        <v>448.52499999999998</v>
      </c>
      <c r="AF2847" s="48">
        <f t="shared" si="353"/>
        <v>698.35</v>
      </c>
      <c r="AG2847" s="48">
        <f t="shared" si="354"/>
        <v>249.82500000000005</v>
      </c>
      <c r="AH2847" s="49">
        <f t="shared" si="355"/>
        <v>0</v>
      </c>
      <c r="AI2847" s="49">
        <f t="shared" si="356"/>
        <v>0</v>
      </c>
      <c r="AJ2847" s="50">
        <f t="shared" si="357"/>
        <v>0</v>
      </c>
      <c r="AK2847" s="51">
        <v>0</v>
      </c>
    </row>
    <row r="2848" spans="1:37" hidden="1" x14ac:dyDescent="0.35">
      <c r="A2848" s="39" t="str">
        <f t="shared" si="359"/>
        <v>SWHC005</v>
      </c>
      <c r="B2848" s="39" t="s">
        <v>330</v>
      </c>
      <c r="C2848" s="62" t="s">
        <v>20</v>
      </c>
      <c r="D2848" s="40" t="s">
        <v>171</v>
      </c>
      <c r="E2848" s="40" t="str">
        <f t="shared" si="358"/>
        <v>SWHC005F</v>
      </c>
      <c r="F2848" s="67" t="s">
        <v>251</v>
      </c>
      <c r="G2848" s="40" t="str">
        <f>DataSpec!$B$11</f>
        <v>UpDeemed, DnDeemed, DnDeemDI</v>
      </c>
      <c r="H2848" s="40" t="str">
        <f>DataSpec!$B$7</f>
        <v>Cap-Tons</v>
      </c>
      <c r="I2848" s="40" t="s">
        <v>11</v>
      </c>
      <c r="J2848" t="s">
        <v>170</v>
      </c>
      <c r="K2848" t="s">
        <v>258</v>
      </c>
      <c r="U2848" s="44">
        <f>SUMIFS(Table1[AStdWBkW],Table1[EnergyImpactID],E2848,Table1[BldgType],B2848,Table1[BldgVint],C2848,Table1[BldgLoc],F2848)</f>
        <v>0.01</v>
      </c>
      <c r="V2848" s="44">
        <f>SUMIFS(Table1[AStdWBkWh],Table1[EnergyImpactID],E2848,Table1[BldgType],B2848,Table1[BldgVint],C2848,Table1[BldgLoc],F2848)</f>
        <v>41.11</v>
      </c>
      <c r="W2848" s="69">
        <v>0</v>
      </c>
      <c r="X2848" s="69"/>
      <c r="Y2848" s="69"/>
      <c r="Z2848" s="69"/>
      <c r="AA2848" s="47">
        <f>SUMIF('Cost per Solution Code'!$I$5:$I$24,'Measure Support Table'!D2848,'Cost per Solution Code'!$H$5:$H$24)</f>
        <v>448.52499999999998</v>
      </c>
      <c r="AB2848" s="62"/>
      <c r="AC2848" s="47">
        <f>SUMIF('Cost per Solution Code'!$I$5:$I$24,'Measure Support Table'!D2848,'Cost per Solution Code'!$F$5:$F$24)</f>
        <v>642.36500000000001</v>
      </c>
      <c r="AD2848" s="62"/>
      <c r="AE2848" s="48">
        <f t="shared" si="352"/>
        <v>448.52499999999998</v>
      </c>
      <c r="AF2848" s="48">
        <f t="shared" si="353"/>
        <v>642.36500000000001</v>
      </c>
      <c r="AG2848" s="48">
        <f t="shared" si="354"/>
        <v>193.84000000000003</v>
      </c>
      <c r="AH2848" s="49">
        <f t="shared" si="355"/>
        <v>0</v>
      </c>
      <c r="AI2848" s="49">
        <f t="shared" si="356"/>
        <v>0</v>
      </c>
      <c r="AJ2848" s="50">
        <f t="shared" si="357"/>
        <v>0</v>
      </c>
      <c r="AK2848" s="51">
        <v>0</v>
      </c>
    </row>
    <row r="2849" spans="1:37" hidden="1" x14ac:dyDescent="0.35">
      <c r="A2849" s="39" t="str">
        <f t="shared" si="359"/>
        <v>SWHC005</v>
      </c>
      <c r="B2849" s="39" t="s">
        <v>330</v>
      </c>
      <c r="C2849" s="62" t="s">
        <v>20</v>
      </c>
      <c r="D2849" s="40" t="s">
        <v>8</v>
      </c>
      <c r="E2849" s="40" t="str">
        <f t="shared" si="358"/>
        <v>SWHC005G</v>
      </c>
      <c r="F2849" s="67" t="s">
        <v>251</v>
      </c>
      <c r="G2849" s="40" t="str">
        <f>DataSpec!$B$11</f>
        <v>UpDeemed, DnDeemed, DnDeemDI</v>
      </c>
      <c r="H2849" s="40" t="str">
        <f>DataSpec!$B$7</f>
        <v>Cap-Tons</v>
      </c>
      <c r="I2849" s="40" t="s">
        <v>11</v>
      </c>
      <c r="J2849" t="s">
        <v>172</v>
      </c>
      <c r="K2849" t="s">
        <v>259</v>
      </c>
      <c r="U2849" s="44">
        <f>SUMIFS(Table1[AStdWBkW],Table1[EnergyImpactID],E2849,Table1[BldgType],B2849,Table1[BldgVint],C2849,Table1[BldgLoc],F2849)</f>
        <v>0.02</v>
      </c>
      <c r="V2849" s="44">
        <f>SUMIFS(Table1[AStdWBkWh],Table1[EnergyImpactID],E2849,Table1[BldgType],B2849,Table1[BldgVint],C2849,Table1[BldgLoc],F2849)</f>
        <v>61.71</v>
      </c>
      <c r="W2849" s="69">
        <v>0</v>
      </c>
      <c r="X2849" s="69"/>
      <c r="Y2849" s="69"/>
      <c r="Z2849" s="69"/>
      <c r="AA2849" s="47">
        <f>SUMIF('Cost per Solution Code'!$I$5:$I$24,'Measure Support Table'!D2849,'Cost per Solution Code'!$H$5:$H$24)</f>
        <v>392.565</v>
      </c>
      <c r="AB2849" s="62"/>
      <c r="AC2849" s="47">
        <f>SUMIF('Cost per Solution Code'!$I$5:$I$24,'Measure Support Table'!D2849,'Cost per Solution Code'!$F$5:$F$24)</f>
        <v>491.11500000000001</v>
      </c>
      <c r="AD2849" s="62"/>
      <c r="AE2849" s="48">
        <f t="shared" si="352"/>
        <v>392.565</v>
      </c>
      <c r="AF2849" s="48">
        <f t="shared" si="353"/>
        <v>491.11500000000001</v>
      </c>
      <c r="AG2849" s="48">
        <f t="shared" si="354"/>
        <v>98.550000000000011</v>
      </c>
      <c r="AH2849" s="49">
        <f t="shared" si="355"/>
        <v>0</v>
      </c>
      <c r="AI2849" s="49">
        <f t="shared" si="356"/>
        <v>0</v>
      </c>
      <c r="AJ2849" s="50">
        <f t="shared" si="357"/>
        <v>0</v>
      </c>
      <c r="AK2849" s="51">
        <v>0</v>
      </c>
    </row>
    <row r="2850" spans="1:37" hidden="1" x14ac:dyDescent="0.35">
      <c r="A2850" s="39" t="str">
        <f t="shared" si="359"/>
        <v>SWHC005</v>
      </c>
      <c r="B2850" s="39" t="s">
        <v>330</v>
      </c>
      <c r="C2850" s="62" t="s">
        <v>20</v>
      </c>
      <c r="D2850" s="40" t="s">
        <v>16</v>
      </c>
      <c r="E2850" s="40" t="str">
        <f t="shared" si="358"/>
        <v>SWHC005H</v>
      </c>
      <c r="F2850" s="67" t="s">
        <v>251</v>
      </c>
      <c r="G2850" s="40" t="str">
        <f>DataSpec!$B$11</f>
        <v>UpDeemed, DnDeemed, DnDeemDI</v>
      </c>
      <c r="H2850" s="40" t="str">
        <f>DataSpec!$B$7</f>
        <v>Cap-Tons</v>
      </c>
      <c r="I2850" s="40" t="s">
        <v>11</v>
      </c>
      <c r="J2850" t="s">
        <v>172</v>
      </c>
      <c r="K2850" t="s">
        <v>260</v>
      </c>
      <c r="U2850" s="44">
        <f>SUMIFS(Table1[AStdWBkW],Table1[EnergyImpactID],E2850,Table1[BldgType],B2850,Table1[BldgVint],C2850,Table1[BldgLoc],F2850)</f>
        <v>0.01</v>
      </c>
      <c r="V2850" s="44">
        <f>SUMIFS(Table1[AStdWBkWh],Table1[EnergyImpactID],E2850,Table1[BldgType],B2850,Table1[BldgVint],C2850,Table1[BldgLoc],F2850)</f>
        <v>41.11</v>
      </c>
      <c r="W2850" s="69">
        <v>0</v>
      </c>
      <c r="X2850" s="69"/>
      <c r="Y2850" s="69"/>
      <c r="Z2850" s="69"/>
      <c r="AA2850" s="47">
        <f>SUMIF('Cost per Solution Code'!$I$5:$I$24,'Measure Support Table'!D2850,'Cost per Solution Code'!$H$5:$H$24)</f>
        <v>392.565</v>
      </c>
      <c r="AB2850" s="62"/>
      <c r="AC2850" s="47">
        <f>SUMIF('Cost per Solution Code'!$I$5:$I$24,'Measure Support Table'!D2850,'Cost per Solution Code'!$F$5:$F$24)</f>
        <v>458.26499999999999</v>
      </c>
      <c r="AD2850" s="62"/>
      <c r="AE2850" s="48">
        <f t="shared" si="352"/>
        <v>392.565</v>
      </c>
      <c r="AF2850" s="48">
        <f t="shared" si="353"/>
        <v>458.26499999999999</v>
      </c>
      <c r="AG2850" s="48">
        <f t="shared" si="354"/>
        <v>65.699999999999989</v>
      </c>
      <c r="AH2850" s="49">
        <f t="shared" si="355"/>
        <v>0</v>
      </c>
      <c r="AI2850" s="49">
        <f t="shared" si="356"/>
        <v>0</v>
      </c>
      <c r="AJ2850" s="50">
        <f t="shared" si="357"/>
        <v>0</v>
      </c>
      <c r="AK2850" s="51">
        <v>0</v>
      </c>
    </row>
    <row r="2851" spans="1:37" hidden="1" x14ac:dyDescent="0.35">
      <c r="A2851" s="39" t="str">
        <f t="shared" si="359"/>
        <v>SWHC005</v>
      </c>
      <c r="B2851" s="39" t="s">
        <v>330</v>
      </c>
      <c r="C2851" s="62" t="s">
        <v>20</v>
      </c>
      <c r="D2851" s="40" t="s">
        <v>18</v>
      </c>
      <c r="E2851" s="40" t="str">
        <f t="shared" si="358"/>
        <v>SWHC005I</v>
      </c>
      <c r="F2851" s="67" t="s">
        <v>251</v>
      </c>
      <c r="G2851" s="40" t="str">
        <f>DataSpec!$B$11</f>
        <v>UpDeemed, DnDeemed, DnDeemDI</v>
      </c>
      <c r="H2851" s="40" t="str">
        <f>DataSpec!$B$7</f>
        <v>Cap-Tons</v>
      </c>
      <c r="I2851" s="40" t="s">
        <v>11</v>
      </c>
      <c r="J2851" t="s">
        <v>173</v>
      </c>
      <c r="K2851" t="s">
        <v>261</v>
      </c>
      <c r="U2851" s="44">
        <f>SUMIFS(Table1[AStdWBkW],Table1[EnergyImpactID],E2851,Table1[BldgType],B2851,Table1[BldgVint],C2851,Table1[BldgLoc],F2851)</f>
        <v>0.02</v>
      </c>
      <c r="V2851" s="44">
        <f>SUMIFS(Table1[AStdWBkWh],Table1[EnergyImpactID],E2851,Table1[BldgType],B2851,Table1[BldgVint],C2851,Table1[BldgLoc],F2851)</f>
        <v>73.28</v>
      </c>
      <c r="W2851" s="69">
        <v>0</v>
      </c>
      <c r="X2851" s="69"/>
      <c r="Y2851" s="69"/>
      <c r="Z2851" s="69"/>
      <c r="AA2851" s="47">
        <f>SUMIF('Cost per Solution Code'!$I$5:$I$24,'Measure Support Table'!D2851,'Cost per Solution Code'!$H$5:$H$24)</f>
        <v>660</v>
      </c>
      <c r="AB2851" s="62"/>
      <c r="AC2851" s="47">
        <f>SUMIF('Cost per Solution Code'!$I$5:$I$24,'Measure Support Table'!D2851,'Cost per Solution Code'!$F$5:$F$24)</f>
        <v>923</v>
      </c>
      <c r="AD2851" s="62"/>
      <c r="AE2851" s="48">
        <f t="shared" si="352"/>
        <v>660</v>
      </c>
      <c r="AF2851" s="48">
        <f t="shared" si="353"/>
        <v>923</v>
      </c>
      <c r="AG2851" s="48">
        <f t="shared" si="354"/>
        <v>263</v>
      </c>
      <c r="AH2851" s="49">
        <f t="shared" si="355"/>
        <v>0</v>
      </c>
      <c r="AI2851" s="49">
        <f t="shared" si="356"/>
        <v>0</v>
      </c>
      <c r="AJ2851" s="50">
        <f t="shared" si="357"/>
        <v>0</v>
      </c>
      <c r="AK2851" s="51">
        <v>0</v>
      </c>
    </row>
    <row r="2852" spans="1:37" hidden="1" x14ac:dyDescent="0.35">
      <c r="A2852" s="39" t="str">
        <f t="shared" si="359"/>
        <v>SWHC005</v>
      </c>
      <c r="B2852" s="39" t="s">
        <v>330</v>
      </c>
      <c r="C2852" s="62" t="s">
        <v>20</v>
      </c>
      <c r="D2852" s="40" t="s">
        <v>22</v>
      </c>
      <c r="E2852" s="40" t="str">
        <f t="shared" si="358"/>
        <v>SWHC005J</v>
      </c>
      <c r="F2852" s="67" t="s">
        <v>251</v>
      </c>
      <c r="G2852" s="40" t="str">
        <f>DataSpec!$B$11</f>
        <v>UpDeemed, DnDeemed, DnDeemDI</v>
      </c>
      <c r="H2852" s="40" t="str">
        <f>DataSpec!$B$7</f>
        <v>Cap-Tons</v>
      </c>
      <c r="I2852" s="40" t="s">
        <v>11</v>
      </c>
      <c r="J2852" t="s">
        <v>173</v>
      </c>
      <c r="K2852" t="s">
        <v>262</v>
      </c>
      <c r="U2852" s="44">
        <f>SUMIFS(Table1[AStdWBkW],Table1[EnergyImpactID],E2852,Table1[BldgType],B2852,Table1[BldgVint],C2852,Table1[BldgLoc],F2852)</f>
        <v>0.02</v>
      </c>
      <c r="V2852" s="44">
        <f>SUMIFS(Table1[AStdWBkWh],Table1[EnergyImpactID],E2852,Table1[BldgType],B2852,Table1[BldgVint],C2852,Table1[BldgLoc],F2852)</f>
        <v>48.9</v>
      </c>
      <c r="W2852" s="69">
        <v>0</v>
      </c>
      <c r="X2852" s="69"/>
      <c r="Y2852" s="69"/>
      <c r="Z2852" s="69"/>
      <c r="AA2852" s="47">
        <f>SUMIF('Cost per Solution Code'!$I$5:$I$24,'Measure Support Table'!D2852,'Cost per Solution Code'!$H$5:$H$24)</f>
        <v>660</v>
      </c>
      <c r="AB2852" s="62"/>
      <c r="AC2852" s="47">
        <f>SUMIF('Cost per Solution Code'!$I$5:$I$24,'Measure Support Table'!D2852,'Cost per Solution Code'!$F$5:$F$24)</f>
        <v>845</v>
      </c>
      <c r="AD2852" s="62"/>
      <c r="AE2852" s="48">
        <f t="shared" si="352"/>
        <v>660</v>
      </c>
      <c r="AF2852" s="48">
        <f t="shared" si="353"/>
        <v>845</v>
      </c>
      <c r="AG2852" s="48">
        <f t="shared" si="354"/>
        <v>185</v>
      </c>
      <c r="AH2852" s="49">
        <f t="shared" si="355"/>
        <v>0</v>
      </c>
      <c r="AI2852" s="49">
        <f t="shared" si="356"/>
        <v>0</v>
      </c>
      <c r="AJ2852" s="50">
        <f t="shared" si="357"/>
        <v>0</v>
      </c>
      <c r="AK2852" s="51">
        <v>0</v>
      </c>
    </row>
    <row r="2853" spans="1:37" hidden="1" x14ac:dyDescent="0.35">
      <c r="A2853" s="39" t="str">
        <f t="shared" si="359"/>
        <v>SWHC005</v>
      </c>
      <c r="B2853" s="39" t="s">
        <v>330</v>
      </c>
      <c r="C2853" s="62" t="s">
        <v>20</v>
      </c>
      <c r="D2853" s="40" t="s">
        <v>25</v>
      </c>
      <c r="E2853" s="40" t="str">
        <f t="shared" si="358"/>
        <v>SWHC005K</v>
      </c>
      <c r="F2853" s="67" t="s">
        <v>251</v>
      </c>
      <c r="G2853" s="40" t="str">
        <f>DataSpec!$B$11</f>
        <v>UpDeemed, DnDeemed, DnDeemDI</v>
      </c>
      <c r="H2853" s="40" t="str">
        <f>DataSpec!$B$7</f>
        <v>Cap-Tons</v>
      </c>
      <c r="I2853" s="40" t="s">
        <v>11</v>
      </c>
      <c r="J2853" t="s">
        <v>174</v>
      </c>
      <c r="K2853" t="s">
        <v>263</v>
      </c>
      <c r="U2853" s="44">
        <f>SUMIFS(Table1[AStdWBkW],Table1[EnergyImpactID],E2853,Table1[BldgType],B2853,Table1[BldgVint],C2853,Table1[BldgLoc],F2853)</f>
        <v>0.03</v>
      </c>
      <c r="V2853" s="44">
        <f>SUMIFS(Table1[AStdWBkWh],Table1[EnergyImpactID],E2853,Table1[BldgType],B2853,Table1[BldgVint],C2853,Table1[BldgLoc],F2853)</f>
        <v>78.38</v>
      </c>
      <c r="W2853" s="69">
        <v>0</v>
      </c>
      <c r="X2853" s="69"/>
      <c r="Y2853" s="69"/>
      <c r="Z2853" s="69"/>
      <c r="AA2853" s="47">
        <f>SUMIF('Cost per Solution Code'!$I$5:$I$24,'Measure Support Table'!D2853,'Cost per Solution Code'!$H$5:$H$24)</f>
        <v>519.14</v>
      </c>
      <c r="AB2853" s="62"/>
      <c r="AC2853" s="47">
        <f>SUMIF('Cost per Solution Code'!$I$5:$I$24,'Measure Support Table'!D2853,'Cost per Solution Code'!$F$5:$F$24)</f>
        <v>685.85</v>
      </c>
      <c r="AD2853" s="62"/>
      <c r="AE2853" s="48">
        <f t="shared" si="352"/>
        <v>519.14</v>
      </c>
      <c r="AF2853" s="48">
        <f t="shared" si="353"/>
        <v>685.85</v>
      </c>
      <c r="AG2853" s="48">
        <f t="shared" si="354"/>
        <v>166.71000000000004</v>
      </c>
      <c r="AH2853" s="49">
        <f t="shared" si="355"/>
        <v>0</v>
      </c>
      <c r="AI2853" s="49">
        <f t="shared" si="356"/>
        <v>0</v>
      </c>
      <c r="AJ2853" s="50">
        <f t="shared" si="357"/>
        <v>0</v>
      </c>
      <c r="AK2853" s="51">
        <v>0</v>
      </c>
    </row>
    <row r="2854" spans="1:37" hidden="1" x14ac:dyDescent="0.35">
      <c r="A2854" s="39" t="str">
        <f t="shared" si="359"/>
        <v>SWHC005</v>
      </c>
      <c r="B2854" s="39" t="s">
        <v>330</v>
      </c>
      <c r="C2854" s="62" t="s">
        <v>20</v>
      </c>
      <c r="D2854" s="40" t="s">
        <v>175</v>
      </c>
      <c r="E2854" s="40" t="str">
        <f t="shared" si="358"/>
        <v>SWHC005L</v>
      </c>
      <c r="F2854" s="67" t="s">
        <v>251</v>
      </c>
      <c r="G2854" s="40" t="str">
        <f>DataSpec!$B$11</f>
        <v>UpDeemed, DnDeemed, DnDeemDI</v>
      </c>
      <c r="H2854" s="40" t="str">
        <f>DataSpec!$B$7</f>
        <v>Cap-Tons</v>
      </c>
      <c r="I2854" s="40" t="s">
        <v>11</v>
      </c>
      <c r="J2854" t="s">
        <v>174</v>
      </c>
      <c r="K2854" t="s">
        <v>264</v>
      </c>
      <c r="U2854" s="44">
        <f>SUMIFS(Table1[AStdWBkW],Table1[EnergyImpactID],E2854,Table1[BldgType],B2854,Table1[BldgVint],C2854,Table1[BldgLoc],F2854)</f>
        <v>0.02</v>
      </c>
      <c r="V2854" s="44">
        <f>SUMIFS(Table1[AStdWBkWh],Table1[EnergyImpactID],E2854,Table1[BldgType],B2854,Table1[BldgVint],C2854,Table1[BldgLoc],F2854)</f>
        <v>52.24</v>
      </c>
      <c r="W2854" s="69">
        <v>0</v>
      </c>
      <c r="X2854" s="69"/>
      <c r="Y2854" s="69"/>
      <c r="Z2854" s="69"/>
      <c r="AA2854" s="47">
        <f>SUMIF('Cost per Solution Code'!$I$5:$I$24,'Measure Support Table'!D2854,'Cost per Solution Code'!$H$5:$H$24)</f>
        <v>519.14</v>
      </c>
      <c r="AB2854" s="62"/>
      <c r="AC2854" s="47">
        <f>SUMIF('Cost per Solution Code'!$I$5:$I$24,'Measure Support Table'!D2854,'Cost per Solution Code'!$F$5:$F$24)</f>
        <v>555.84500000000003</v>
      </c>
      <c r="AD2854" s="62"/>
      <c r="AE2854" s="48">
        <f t="shared" si="352"/>
        <v>519.14</v>
      </c>
      <c r="AF2854" s="48">
        <f t="shared" si="353"/>
        <v>555.84500000000003</v>
      </c>
      <c r="AG2854" s="48">
        <f t="shared" si="354"/>
        <v>36.705000000000041</v>
      </c>
      <c r="AH2854" s="49">
        <f t="shared" si="355"/>
        <v>0</v>
      </c>
      <c r="AI2854" s="49">
        <f t="shared" si="356"/>
        <v>0</v>
      </c>
      <c r="AJ2854" s="50">
        <f t="shared" si="357"/>
        <v>0</v>
      </c>
      <c r="AK2854" s="51">
        <v>0</v>
      </c>
    </row>
    <row r="2855" spans="1:37" hidden="1" x14ac:dyDescent="0.35">
      <c r="A2855" s="39" t="str">
        <f t="shared" si="359"/>
        <v>SWHC005</v>
      </c>
      <c r="B2855" s="39" t="s">
        <v>330</v>
      </c>
      <c r="C2855" s="62" t="s">
        <v>20</v>
      </c>
      <c r="D2855" s="40" t="s">
        <v>176</v>
      </c>
      <c r="E2855" s="40" t="str">
        <f t="shared" si="358"/>
        <v>SWHC005M</v>
      </c>
      <c r="F2855" s="67" t="s">
        <v>251</v>
      </c>
      <c r="G2855" s="40" t="str">
        <f>DataSpec!$B$11</f>
        <v>UpDeemed, DnDeemed, DnDeemDI</v>
      </c>
      <c r="H2855" s="40" t="str">
        <f>DataSpec!$B$7</f>
        <v>Cap-Tons</v>
      </c>
      <c r="I2855" s="40" t="s">
        <v>11</v>
      </c>
      <c r="J2855" t="s">
        <v>177</v>
      </c>
      <c r="K2855" t="s">
        <v>265</v>
      </c>
      <c r="U2855" s="44">
        <f>SUMIFS(Table1[AStdWBkW],Table1[EnergyImpactID],E2855,Table1[BldgType],B2855,Table1[BldgVint],C2855,Table1[BldgLoc],F2855)</f>
        <v>0.02</v>
      </c>
      <c r="V2855" s="44">
        <f>SUMIFS(Table1[AStdWBkWh],Table1[EnergyImpactID],E2855,Table1[BldgType],B2855,Table1[BldgVint],C2855,Table1[BldgLoc],F2855)</f>
        <v>72.03</v>
      </c>
      <c r="W2855" s="69">
        <v>0</v>
      </c>
      <c r="X2855" s="69"/>
      <c r="Y2855" s="69"/>
      <c r="Z2855" s="69"/>
      <c r="AA2855" s="47">
        <f>SUMIF('Cost per Solution Code'!$I$5:$I$24,'Measure Support Table'!D2855,'Cost per Solution Code'!$H$5:$H$24)</f>
        <v>449.41</v>
      </c>
      <c r="AB2855" s="62"/>
      <c r="AC2855" s="47">
        <f>SUMIF('Cost per Solution Code'!$I$5:$I$24,'Measure Support Table'!D2855,'Cost per Solution Code'!$F$5:$F$24)</f>
        <v>771.3576281291954</v>
      </c>
      <c r="AD2855" s="62"/>
      <c r="AE2855" s="48">
        <f t="shared" si="352"/>
        <v>449.41</v>
      </c>
      <c r="AF2855" s="48">
        <f t="shared" si="353"/>
        <v>771.3576281291954</v>
      </c>
      <c r="AG2855" s="48">
        <f t="shared" si="354"/>
        <v>321.94762812919538</v>
      </c>
      <c r="AH2855" s="49">
        <f t="shared" si="355"/>
        <v>0</v>
      </c>
      <c r="AI2855" s="49">
        <f t="shared" si="356"/>
        <v>0</v>
      </c>
      <c r="AJ2855" s="50">
        <f t="shared" si="357"/>
        <v>0</v>
      </c>
      <c r="AK2855" s="51">
        <v>0</v>
      </c>
    </row>
    <row r="2856" spans="1:37" hidden="1" x14ac:dyDescent="0.35">
      <c r="A2856" s="39" t="str">
        <f t="shared" si="359"/>
        <v>SWHC005</v>
      </c>
      <c r="B2856" s="39" t="s">
        <v>330</v>
      </c>
      <c r="C2856" s="62" t="s">
        <v>20</v>
      </c>
      <c r="D2856" s="40" t="s">
        <v>178</v>
      </c>
      <c r="E2856" s="40" t="str">
        <f t="shared" si="358"/>
        <v>SWHC005N</v>
      </c>
      <c r="F2856" s="67" t="s">
        <v>251</v>
      </c>
      <c r="G2856" s="40" t="str">
        <f>DataSpec!$B$11</f>
        <v>UpDeemed, DnDeemed, DnDeemDI</v>
      </c>
      <c r="H2856" s="40" t="str">
        <f>DataSpec!$B$7</f>
        <v>Cap-Tons</v>
      </c>
      <c r="I2856" s="40" t="s">
        <v>11</v>
      </c>
      <c r="J2856" t="s">
        <v>177</v>
      </c>
      <c r="K2856" t="s">
        <v>266</v>
      </c>
      <c r="U2856" s="44">
        <f>SUMIFS(Table1[AStdWBkW],Table1[EnergyImpactID],E2856,Table1[BldgType],B2856,Table1[BldgVint],C2856,Table1[BldgLoc],F2856)</f>
        <v>0.02</v>
      </c>
      <c r="V2856" s="44">
        <f>SUMIFS(Table1[AStdWBkWh],Table1[EnergyImpactID],E2856,Table1[BldgType],B2856,Table1[BldgVint],C2856,Table1[BldgLoc],F2856)</f>
        <v>48.01</v>
      </c>
      <c r="W2856" s="69">
        <v>0</v>
      </c>
      <c r="X2856" s="69"/>
      <c r="Y2856" s="69"/>
      <c r="Z2856" s="69"/>
      <c r="AA2856" s="47">
        <f>SUMIF('Cost per Solution Code'!$I$5:$I$24,'Measure Support Table'!D2856,'Cost per Solution Code'!$H$5:$H$24)</f>
        <v>449.41</v>
      </c>
      <c r="AB2856" s="62"/>
      <c r="AC2856" s="47">
        <f>SUMIF('Cost per Solution Code'!$I$5:$I$24,'Measure Support Table'!D2856,'Cost per Solution Code'!$F$5:$F$24)</f>
        <v>629.11366698254767</v>
      </c>
      <c r="AD2856" s="62"/>
      <c r="AE2856" s="48">
        <f t="shared" si="352"/>
        <v>449.41</v>
      </c>
      <c r="AF2856" s="48">
        <f t="shared" si="353"/>
        <v>629.11366698254767</v>
      </c>
      <c r="AG2856" s="48">
        <f t="shared" si="354"/>
        <v>179.70366698254765</v>
      </c>
      <c r="AH2856" s="49">
        <f t="shared" si="355"/>
        <v>0</v>
      </c>
      <c r="AI2856" s="49">
        <f t="shared" si="356"/>
        <v>0</v>
      </c>
      <c r="AJ2856" s="50">
        <f t="shared" si="357"/>
        <v>0</v>
      </c>
      <c r="AK2856" s="51">
        <v>0</v>
      </c>
    </row>
    <row r="2857" spans="1:37" hidden="1" x14ac:dyDescent="0.35">
      <c r="A2857" s="39" t="str">
        <f t="shared" si="359"/>
        <v>SWHC005</v>
      </c>
      <c r="B2857" s="39" t="s">
        <v>330</v>
      </c>
      <c r="C2857" s="62" t="s">
        <v>20</v>
      </c>
      <c r="D2857" s="40" t="s">
        <v>179</v>
      </c>
      <c r="E2857" s="40" t="str">
        <f t="shared" si="358"/>
        <v>SWHC005O</v>
      </c>
      <c r="F2857" s="67" t="s">
        <v>251</v>
      </c>
      <c r="G2857" s="40" t="str">
        <f>DataSpec!$B$11</f>
        <v>UpDeemed, DnDeemed, DnDeemDI</v>
      </c>
      <c r="H2857" s="40" t="str">
        <f>DataSpec!$B$7</f>
        <v>Cap-Tons</v>
      </c>
      <c r="I2857" s="40" t="s">
        <v>11</v>
      </c>
      <c r="J2857" t="s">
        <v>180</v>
      </c>
      <c r="K2857" t="s">
        <v>267</v>
      </c>
      <c r="U2857" s="44">
        <f>SUMIFS(Table1[AStdWBkW],Table1[EnergyImpactID],E2857,Table1[BldgType],B2857,Table1[BldgVint],C2857,Table1[BldgLoc],F2857)</f>
        <v>0.03</v>
      </c>
      <c r="V2857" s="44">
        <f>SUMIFS(Table1[AStdWBkWh],Table1[EnergyImpactID],E2857,Table1[BldgType],B2857,Table1[BldgVint],C2857,Table1[BldgLoc],F2857)</f>
        <v>86.45</v>
      </c>
      <c r="W2857" s="69">
        <v>0</v>
      </c>
      <c r="X2857" s="69"/>
      <c r="Y2857" s="69"/>
      <c r="Z2857" s="69"/>
      <c r="AA2857" s="47">
        <f>SUMIF('Cost per Solution Code'!$I$5:$I$24,'Measure Support Table'!D2857,'Cost per Solution Code'!$H$5:$H$24)</f>
        <v>1086</v>
      </c>
      <c r="AB2857" s="62"/>
      <c r="AC2857" s="47">
        <f>SUMIF('Cost per Solution Code'!$I$5:$I$24,'Measure Support Table'!D2857,'Cost per Solution Code'!$F$5:$F$24)</f>
        <v>1124.9000000000001</v>
      </c>
      <c r="AD2857" s="62"/>
      <c r="AE2857" s="48">
        <f t="shared" si="352"/>
        <v>1086</v>
      </c>
      <c r="AF2857" s="48">
        <f t="shared" si="353"/>
        <v>1124.9000000000001</v>
      </c>
      <c r="AG2857" s="48">
        <f t="shared" si="354"/>
        <v>38.900000000000091</v>
      </c>
      <c r="AH2857" s="49">
        <f t="shared" si="355"/>
        <v>0</v>
      </c>
      <c r="AI2857" s="49">
        <f t="shared" si="356"/>
        <v>0</v>
      </c>
      <c r="AJ2857" s="50">
        <f t="shared" si="357"/>
        <v>0</v>
      </c>
      <c r="AK2857" s="51">
        <v>0</v>
      </c>
    </row>
    <row r="2858" spans="1:37" hidden="1" x14ac:dyDescent="0.35">
      <c r="A2858" s="39" t="str">
        <f t="shared" si="359"/>
        <v>SWHC005</v>
      </c>
      <c r="B2858" s="39" t="s">
        <v>330</v>
      </c>
      <c r="C2858" s="62" t="s">
        <v>20</v>
      </c>
      <c r="D2858" s="40" t="s">
        <v>181</v>
      </c>
      <c r="E2858" s="40" t="str">
        <f t="shared" si="358"/>
        <v>SWHC005P</v>
      </c>
      <c r="F2858" s="67" t="s">
        <v>251</v>
      </c>
      <c r="G2858" s="40" t="str">
        <f>DataSpec!$B$11</f>
        <v>UpDeemed, DnDeemed, DnDeemDI</v>
      </c>
      <c r="H2858" s="40" t="str">
        <f>DataSpec!$B$7</f>
        <v>Cap-Tons</v>
      </c>
      <c r="I2858" s="40" t="s">
        <v>11</v>
      </c>
      <c r="J2858" t="s">
        <v>180</v>
      </c>
      <c r="K2858" t="s">
        <v>268</v>
      </c>
      <c r="U2858" s="44">
        <f>SUMIFS(Table1[AStdWBkW],Table1[EnergyImpactID],E2858,Table1[BldgType],B2858,Table1[BldgVint],C2858,Table1[BldgLoc],F2858)</f>
        <v>0.02</v>
      </c>
      <c r="V2858" s="44">
        <f>SUMIFS(Table1[AStdWBkWh],Table1[EnergyImpactID],E2858,Table1[BldgType],B2858,Table1[BldgVint],C2858,Table1[BldgLoc],F2858)</f>
        <v>57.67</v>
      </c>
      <c r="W2858" s="69">
        <v>0</v>
      </c>
      <c r="X2858" s="69"/>
      <c r="Y2858" s="69"/>
      <c r="Z2858" s="69"/>
      <c r="AA2858" s="47">
        <f>SUMIF('Cost per Solution Code'!$I$5:$I$24,'Measure Support Table'!D2858,'Cost per Solution Code'!$H$5:$H$24)</f>
        <v>1086</v>
      </c>
      <c r="AB2858" s="62"/>
      <c r="AC2858" s="47">
        <f>SUMIF('Cost per Solution Code'!$I$5:$I$24,'Measure Support Table'!D2858,'Cost per Solution Code'!$F$5:$F$24)</f>
        <v>1107.17</v>
      </c>
      <c r="AD2858" s="62"/>
      <c r="AE2858" s="48">
        <f t="shared" si="352"/>
        <v>1086</v>
      </c>
      <c r="AF2858" s="48">
        <f t="shared" si="353"/>
        <v>1107.17</v>
      </c>
      <c r="AG2858" s="48">
        <f t="shared" si="354"/>
        <v>21.170000000000073</v>
      </c>
      <c r="AH2858" s="49">
        <f t="shared" si="355"/>
        <v>0</v>
      </c>
      <c r="AI2858" s="49">
        <f t="shared" si="356"/>
        <v>0</v>
      </c>
      <c r="AJ2858" s="50">
        <f t="shared" si="357"/>
        <v>0</v>
      </c>
      <c r="AK2858" s="51">
        <v>0</v>
      </c>
    </row>
    <row r="2859" spans="1:37" hidden="1" x14ac:dyDescent="0.35">
      <c r="A2859" s="39" t="str">
        <f t="shared" si="359"/>
        <v>SWHC005</v>
      </c>
      <c r="B2859" s="39" t="s">
        <v>330</v>
      </c>
      <c r="C2859" s="62" t="s">
        <v>20</v>
      </c>
      <c r="D2859" s="40" t="s">
        <v>182</v>
      </c>
      <c r="E2859" s="40" t="str">
        <f t="shared" si="358"/>
        <v>SWHC005Q</v>
      </c>
      <c r="F2859" s="67" t="s">
        <v>251</v>
      </c>
      <c r="G2859" s="40" t="str">
        <f>DataSpec!$B$11</f>
        <v>UpDeemed, DnDeemed, DnDeemDI</v>
      </c>
      <c r="H2859" s="40" t="str">
        <f>DataSpec!$B$7</f>
        <v>Cap-Tons</v>
      </c>
      <c r="I2859" s="40" t="s">
        <v>11</v>
      </c>
      <c r="J2859" t="s">
        <v>183</v>
      </c>
      <c r="K2859" t="s">
        <v>269</v>
      </c>
      <c r="U2859" s="44">
        <f>SUMIFS(Table1[AStdWBkW],Table1[EnergyImpactID],E2859,Table1[BldgType],B2859,Table1[BldgVint],C2859,Table1[BldgLoc],F2859)</f>
        <v>0.02</v>
      </c>
      <c r="V2859" s="44">
        <f>SUMIFS(Table1[AStdWBkWh],Table1[EnergyImpactID],E2859,Table1[BldgType],B2859,Table1[BldgVint],C2859,Table1[BldgLoc],F2859)</f>
        <v>67.430000000000007</v>
      </c>
      <c r="W2859" s="69">
        <v>0</v>
      </c>
      <c r="X2859" s="69"/>
      <c r="Y2859" s="69"/>
      <c r="Z2859" s="69"/>
      <c r="AA2859" s="47">
        <f>SUMIF('Cost per Solution Code'!$I$5:$I$24,'Measure Support Table'!D2859,'Cost per Solution Code'!$H$5:$H$24)</f>
        <v>636.29999999999995</v>
      </c>
      <c r="AB2859" s="62"/>
      <c r="AC2859" s="47">
        <f>SUMIF('Cost per Solution Code'!$I$5:$I$24,'Measure Support Table'!D2859,'Cost per Solution Code'!$F$5:$F$24)</f>
        <v>931.83</v>
      </c>
      <c r="AD2859" s="62"/>
      <c r="AE2859" s="48">
        <f t="shared" si="352"/>
        <v>636.29999999999995</v>
      </c>
      <c r="AF2859" s="48">
        <f t="shared" si="353"/>
        <v>931.83</v>
      </c>
      <c r="AG2859" s="48">
        <f t="shared" si="354"/>
        <v>295.53000000000009</v>
      </c>
      <c r="AH2859" s="49">
        <f t="shared" si="355"/>
        <v>0</v>
      </c>
      <c r="AI2859" s="49">
        <f t="shared" si="356"/>
        <v>0</v>
      </c>
      <c r="AJ2859" s="50">
        <f t="shared" si="357"/>
        <v>0</v>
      </c>
      <c r="AK2859" s="51">
        <v>0</v>
      </c>
    </row>
    <row r="2860" spans="1:37" hidden="1" x14ac:dyDescent="0.35">
      <c r="A2860" s="39" t="str">
        <f t="shared" si="359"/>
        <v>SWHC005</v>
      </c>
      <c r="B2860" s="39" t="s">
        <v>330</v>
      </c>
      <c r="C2860" s="62" t="s">
        <v>20</v>
      </c>
      <c r="D2860" s="40" t="s">
        <v>184</v>
      </c>
      <c r="E2860" s="40" t="str">
        <f t="shared" si="358"/>
        <v>SWHC005R</v>
      </c>
      <c r="F2860" s="67" t="s">
        <v>251</v>
      </c>
      <c r="G2860" s="40" t="str">
        <f>DataSpec!$B$11</f>
        <v>UpDeemed, DnDeemed, DnDeemDI</v>
      </c>
      <c r="H2860" s="40" t="str">
        <f>DataSpec!$B$7</f>
        <v>Cap-Tons</v>
      </c>
      <c r="I2860" s="40" t="s">
        <v>11</v>
      </c>
      <c r="J2860" t="s">
        <v>183</v>
      </c>
      <c r="K2860" t="s">
        <v>270</v>
      </c>
      <c r="U2860" s="44">
        <f>SUMIFS(Table1[AStdWBkW],Table1[EnergyImpactID],E2860,Table1[BldgType],B2860,Table1[BldgVint],C2860,Table1[BldgLoc],F2860)</f>
        <v>0.01</v>
      </c>
      <c r="V2860" s="44">
        <f>SUMIFS(Table1[AStdWBkWh],Table1[EnergyImpactID],E2860,Table1[BldgType],B2860,Table1[BldgVint],C2860,Table1[BldgLoc],F2860)</f>
        <v>44.93</v>
      </c>
      <c r="W2860" s="69">
        <v>0</v>
      </c>
      <c r="X2860" s="69"/>
      <c r="Y2860" s="69"/>
      <c r="Z2860" s="69"/>
      <c r="AA2860" s="47">
        <f>SUMIF('Cost per Solution Code'!$I$5:$I$24,'Measure Support Table'!D2860,'Cost per Solution Code'!$H$5:$H$24)</f>
        <v>636.29999999999995</v>
      </c>
      <c r="AB2860" s="62"/>
      <c r="AC2860" s="47">
        <f>SUMIF('Cost per Solution Code'!$I$5:$I$24,'Measure Support Table'!D2860,'Cost per Solution Code'!$F$5:$F$24)</f>
        <v>797.9</v>
      </c>
      <c r="AD2860" s="62"/>
      <c r="AE2860" s="48">
        <f t="shared" si="352"/>
        <v>636.29999999999995</v>
      </c>
      <c r="AF2860" s="48">
        <f t="shared" si="353"/>
        <v>797.9</v>
      </c>
      <c r="AG2860" s="48">
        <f t="shared" si="354"/>
        <v>161.60000000000002</v>
      </c>
      <c r="AH2860" s="49">
        <f t="shared" si="355"/>
        <v>0</v>
      </c>
      <c r="AI2860" s="49">
        <f t="shared" si="356"/>
        <v>0</v>
      </c>
      <c r="AJ2860" s="50">
        <f t="shared" si="357"/>
        <v>0</v>
      </c>
      <c r="AK2860" s="51">
        <v>0</v>
      </c>
    </row>
    <row r="2861" spans="1:37" hidden="1" x14ac:dyDescent="0.35">
      <c r="A2861" s="39" t="str">
        <f t="shared" si="359"/>
        <v>SWHC005</v>
      </c>
      <c r="B2861" s="39" t="s">
        <v>330</v>
      </c>
      <c r="C2861" s="62" t="s">
        <v>20</v>
      </c>
      <c r="D2861" s="40" t="s">
        <v>185</v>
      </c>
      <c r="E2861" s="40" t="str">
        <f t="shared" si="358"/>
        <v>SWHC005S</v>
      </c>
      <c r="F2861" s="67" t="s">
        <v>251</v>
      </c>
      <c r="G2861" s="40" t="str">
        <f>DataSpec!$B$11</f>
        <v>UpDeemed, DnDeemed, DnDeemDI</v>
      </c>
      <c r="H2861" s="40" t="str">
        <f>DataSpec!$B$7</f>
        <v>Cap-Tons</v>
      </c>
      <c r="I2861" s="40" t="s">
        <v>11</v>
      </c>
      <c r="J2861" t="s">
        <v>186</v>
      </c>
      <c r="K2861" t="s">
        <v>271</v>
      </c>
      <c r="U2861" s="44">
        <f>SUMIFS(Table1[AStdWBkW],Table1[EnergyImpactID],E2861,Table1[BldgType],B2861,Table1[BldgVint],C2861,Table1[BldgLoc],F2861)</f>
        <v>0.03</v>
      </c>
      <c r="V2861" s="44">
        <f>SUMIFS(Table1[AStdWBkWh],Table1[EnergyImpactID],E2861,Table1[BldgType],B2861,Table1[BldgVint],C2861,Table1[BldgLoc],F2861)</f>
        <v>89.93</v>
      </c>
      <c r="W2861" s="69">
        <v>0</v>
      </c>
      <c r="X2861" s="69"/>
      <c r="Y2861" s="69"/>
      <c r="Z2861" s="69"/>
      <c r="AA2861" s="47">
        <f>SUMIF('Cost per Solution Code'!$I$5:$I$24,'Measure Support Table'!D2861,'Cost per Solution Code'!$H$5:$H$24)</f>
        <v>416.53842439071497</v>
      </c>
      <c r="AB2861" s="62"/>
      <c r="AC2861" s="47">
        <f>SUMIF('Cost per Solution Code'!$I$5:$I$24,'Measure Support Table'!D2861,'Cost per Solution Code'!$F$5:$F$24)</f>
        <v>610</v>
      </c>
      <c r="AD2861" s="62"/>
      <c r="AE2861" s="48">
        <f t="shared" si="352"/>
        <v>416.53842439071497</v>
      </c>
      <c r="AF2861" s="48">
        <f t="shared" si="353"/>
        <v>610</v>
      </c>
      <c r="AG2861" s="48">
        <f t="shared" si="354"/>
        <v>193.46157560928503</v>
      </c>
      <c r="AH2861" s="49">
        <f t="shared" si="355"/>
        <v>0</v>
      </c>
      <c r="AI2861" s="49">
        <f t="shared" si="356"/>
        <v>0</v>
      </c>
      <c r="AJ2861" s="50">
        <f t="shared" si="357"/>
        <v>0</v>
      </c>
      <c r="AK2861" s="51">
        <v>0</v>
      </c>
    </row>
    <row r="2862" spans="1:37" hidden="1" x14ac:dyDescent="0.35">
      <c r="A2862" s="39" t="str">
        <f t="shared" si="359"/>
        <v>SWHC005</v>
      </c>
      <c r="B2862" s="39" t="s">
        <v>330</v>
      </c>
      <c r="C2862" s="62" t="s">
        <v>20</v>
      </c>
      <c r="D2862" s="40" t="s">
        <v>187</v>
      </c>
      <c r="E2862" s="40" t="str">
        <f t="shared" si="358"/>
        <v>SWHC005T</v>
      </c>
      <c r="F2862" s="67" t="s">
        <v>251</v>
      </c>
      <c r="G2862" s="40" t="str">
        <f>DataSpec!$B$11</f>
        <v>UpDeemed, DnDeemed, DnDeemDI</v>
      </c>
      <c r="H2862" s="40" t="str">
        <f>DataSpec!$B$7</f>
        <v>Cap-Tons</v>
      </c>
      <c r="I2862" s="40" t="s">
        <v>11</v>
      </c>
      <c r="J2862" t="s">
        <v>186</v>
      </c>
      <c r="K2862" t="s">
        <v>272</v>
      </c>
      <c r="U2862" s="44">
        <f>SUMIFS(Table1[AStdWBkW],Table1[EnergyImpactID],E2862,Table1[BldgType],B2862,Table1[BldgVint],C2862,Table1[BldgLoc],F2862)</f>
        <v>0.02</v>
      </c>
      <c r="V2862" s="44">
        <f>SUMIFS(Table1[AStdWBkWh],Table1[EnergyImpactID],E2862,Table1[BldgType],B2862,Table1[BldgVint],C2862,Table1[BldgLoc],F2862)</f>
        <v>59.92</v>
      </c>
      <c r="W2862" s="69">
        <v>0</v>
      </c>
      <c r="X2862" s="69"/>
      <c r="Y2862" s="69"/>
      <c r="Z2862" s="69"/>
      <c r="AA2862" s="47">
        <f>SUMIF('Cost per Solution Code'!$I$5:$I$24,'Measure Support Table'!D2862,'Cost per Solution Code'!$H$5:$H$24)</f>
        <v>416.53842439071497</v>
      </c>
      <c r="AB2862" s="62"/>
      <c r="AC2862" s="47">
        <f>SUMIF('Cost per Solution Code'!$I$5:$I$24,'Measure Support Table'!D2862,'Cost per Solution Code'!$F$5:$F$24)</f>
        <v>522.1950355751585</v>
      </c>
      <c r="AD2862" s="62"/>
      <c r="AE2862" s="48">
        <f t="shared" si="352"/>
        <v>416.53842439071497</v>
      </c>
      <c r="AF2862" s="48">
        <f t="shared" si="353"/>
        <v>522.1950355751585</v>
      </c>
      <c r="AG2862" s="48">
        <f t="shared" si="354"/>
        <v>105.65661118444353</v>
      </c>
      <c r="AH2862" s="49">
        <f t="shared" si="355"/>
        <v>0</v>
      </c>
      <c r="AI2862" s="49">
        <f t="shared" si="356"/>
        <v>0</v>
      </c>
      <c r="AJ2862" s="50">
        <f t="shared" si="357"/>
        <v>0</v>
      </c>
      <c r="AK2862" s="51">
        <v>0</v>
      </c>
    </row>
    <row r="2863" spans="1:37" hidden="1" x14ac:dyDescent="0.35">
      <c r="A2863" s="39" t="str">
        <f t="shared" si="359"/>
        <v>SWHC005</v>
      </c>
      <c r="B2863" s="39" t="s">
        <v>330</v>
      </c>
      <c r="C2863" s="62" t="s">
        <v>20</v>
      </c>
      <c r="D2863" s="40" t="s">
        <v>163</v>
      </c>
      <c r="E2863" s="40" t="str">
        <f t="shared" si="358"/>
        <v>SWHC005A</v>
      </c>
      <c r="F2863" s="67" t="s">
        <v>252</v>
      </c>
      <c r="G2863" s="40" t="str">
        <f>DataSpec!$B$11</f>
        <v>UpDeemed, DnDeemed, DnDeemDI</v>
      </c>
      <c r="H2863" s="40" t="str">
        <f>DataSpec!$B$7</f>
        <v>Cap-Tons</v>
      </c>
      <c r="I2863" s="40" t="s">
        <v>11</v>
      </c>
      <c r="J2863" t="s">
        <v>164</v>
      </c>
      <c r="K2863" t="s">
        <v>253</v>
      </c>
      <c r="U2863" s="44">
        <f>SUMIFS(Table1[AStdWBkW],Table1[EnergyImpactID],E2863,Table1[BldgType],B2863,Table1[BldgVint],C2863,Table1[BldgLoc],F2863)</f>
        <v>0.02</v>
      </c>
      <c r="V2863" s="44">
        <f>SUMIFS(Table1[AStdWBkWh],Table1[EnergyImpactID],E2863,Table1[BldgType],B2863,Table1[BldgVint],C2863,Table1[BldgLoc],F2863)</f>
        <v>26.25</v>
      </c>
      <c r="W2863" s="69">
        <v>0</v>
      </c>
      <c r="X2863" s="69"/>
      <c r="Y2863" s="69"/>
      <c r="Z2863" s="69"/>
      <c r="AA2863" s="47">
        <f>SUMIF('Cost per Solution Code'!$I$5:$I$24,'Measure Support Table'!D2863,'Cost per Solution Code'!$H$5:$H$24)</f>
        <v>656.88499999999999</v>
      </c>
      <c r="AB2863" s="62"/>
      <c r="AC2863" s="47">
        <f>SUMIF('Cost per Solution Code'!$I$5:$I$24,'Measure Support Table'!D2863,'Cost per Solution Code'!$F$5:$F$24)</f>
        <v>931.83999999999992</v>
      </c>
      <c r="AD2863" s="62"/>
      <c r="AE2863" s="48">
        <f t="shared" si="352"/>
        <v>656.88499999999999</v>
      </c>
      <c r="AF2863" s="48">
        <f t="shared" si="353"/>
        <v>931.83999999999992</v>
      </c>
      <c r="AG2863" s="48">
        <f t="shared" si="354"/>
        <v>274.95499999999993</v>
      </c>
      <c r="AH2863" s="49">
        <f t="shared" si="355"/>
        <v>0</v>
      </c>
      <c r="AI2863" s="49">
        <f t="shared" si="356"/>
        <v>0</v>
      </c>
      <c r="AJ2863" s="50">
        <f t="shared" si="357"/>
        <v>0</v>
      </c>
      <c r="AK2863" s="51">
        <v>0</v>
      </c>
    </row>
    <row r="2864" spans="1:37" hidden="1" x14ac:dyDescent="0.35">
      <c r="A2864" s="39" t="str">
        <f t="shared" si="359"/>
        <v>SWHC005</v>
      </c>
      <c r="B2864" s="39" t="s">
        <v>330</v>
      </c>
      <c r="C2864" s="62" t="s">
        <v>20</v>
      </c>
      <c r="D2864" s="40" t="s">
        <v>165</v>
      </c>
      <c r="E2864" s="40" t="str">
        <f t="shared" si="358"/>
        <v>SWHC005B</v>
      </c>
      <c r="F2864" s="67" t="s">
        <v>252</v>
      </c>
      <c r="G2864" s="40" t="str">
        <f>DataSpec!$B$11</f>
        <v>UpDeemed, DnDeemed, DnDeemDI</v>
      </c>
      <c r="H2864" s="40" t="str">
        <f>DataSpec!$B$7</f>
        <v>Cap-Tons</v>
      </c>
      <c r="I2864" s="40" t="s">
        <v>11</v>
      </c>
      <c r="J2864" t="s">
        <v>164</v>
      </c>
      <c r="K2864" t="s">
        <v>254</v>
      </c>
      <c r="U2864" s="44">
        <f>SUMIFS(Table1[AStdWBkW],Table1[EnergyImpactID],E2864,Table1[BldgType],B2864,Table1[BldgVint],C2864,Table1[BldgLoc],F2864)</f>
        <v>0.01</v>
      </c>
      <c r="V2864" s="44">
        <f>SUMIFS(Table1[AStdWBkWh],Table1[EnergyImpactID],E2864,Table1[BldgType],B2864,Table1[BldgVint],C2864,Table1[BldgLoc],F2864)</f>
        <v>17.510000000000002</v>
      </c>
      <c r="W2864" s="69">
        <v>0</v>
      </c>
      <c r="X2864" s="69"/>
      <c r="Y2864" s="69"/>
      <c r="Z2864" s="69"/>
      <c r="AA2864" s="47">
        <f>SUMIF('Cost per Solution Code'!$I$5:$I$24,'Measure Support Table'!D2864,'Cost per Solution Code'!$H$5:$H$24)</f>
        <v>656.88499999999999</v>
      </c>
      <c r="AB2864" s="62"/>
      <c r="AC2864" s="47">
        <f>SUMIF('Cost per Solution Code'!$I$5:$I$24,'Measure Support Table'!D2864,'Cost per Solution Code'!$F$5:$F$24)</f>
        <v>729.01</v>
      </c>
      <c r="AD2864" s="62"/>
      <c r="AE2864" s="48">
        <f t="shared" si="352"/>
        <v>656.88499999999999</v>
      </c>
      <c r="AF2864" s="48">
        <f t="shared" si="353"/>
        <v>729.01</v>
      </c>
      <c r="AG2864" s="48">
        <f t="shared" si="354"/>
        <v>72.125</v>
      </c>
      <c r="AH2864" s="49">
        <f t="shared" si="355"/>
        <v>0</v>
      </c>
      <c r="AI2864" s="49">
        <f t="shared" si="356"/>
        <v>0</v>
      </c>
      <c r="AJ2864" s="50">
        <f t="shared" si="357"/>
        <v>0</v>
      </c>
      <c r="AK2864" s="51">
        <v>0</v>
      </c>
    </row>
    <row r="2865" spans="1:37" hidden="1" x14ac:dyDescent="0.35">
      <c r="A2865" s="39" t="str">
        <f t="shared" si="359"/>
        <v>SWHC005</v>
      </c>
      <c r="B2865" s="39" t="s">
        <v>330</v>
      </c>
      <c r="C2865" s="62" t="s">
        <v>20</v>
      </c>
      <c r="D2865" s="40" t="s">
        <v>166</v>
      </c>
      <c r="E2865" s="40" t="str">
        <f t="shared" si="358"/>
        <v>SWHC005C</v>
      </c>
      <c r="F2865" s="67" t="s">
        <v>252</v>
      </c>
      <c r="G2865" s="40" t="str">
        <f>DataSpec!$B$11</f>
        <v>UpDeemed, DnDeemed, DnDeemDI</v>
      </c>
      <c r="H2865" s="40" t="str">
        <f>DataSpec!$B$7</f>
        <v>Cap-Tons</v>
      </c>
      <c r="I2865" s="40" t="s">
        <v>11</v>
      </c>
      <c r="J2865" t="s">
        <v>167</v>
      </c>
      <c r="K2865" t="s">
        <v>255</v>
      </c>
      <c r="U2865" s="44">
        <f>SUMIFS(Table1[AStdWBkW],Table1[EnergyImpactID],E2865,Table1[BldgType],B2865,Table1[BldgVint],C2865,Table1[BldgLoc],F2865)</f>
        <v>0.02</v>
      </c>
      <c r="V2865" s="44">
        <f>SUMIFS(Table1[AStdWBkWh],Table1[EnergyImpactID],E2865,Table1[BldgType],B2865,Table1[BldgVint],C2865,Table1[BldgLoc],F2865)</f>
        <v>24.65</v>
      </c>
      <c r="W2865" s="69">
        <v>0</v>
      </c>
      <c r="X2865" s="69"/>
      <c r="Y2865" s="69"/>
      <c r="Z2865" s="69"/>
      <c r="AA2865" s="47">
        <f>SUMIF('Cost per Solution Code'!$I$5:$I$24,'Measure Support Table'!D2865,'Cost per Solution Code'!$H$5:$H$24)</f>
        <v>515.125</v>
      </c>
      <c r="AB2865" s="62"/>
      <c r="AC2865" s="47">
        <f>SUMIF('Cost per Solution Code'!$I$5:$I$24,'Measure Support Table'!D2865,'Cost per Solution Code'!$F$5:$F$24)</f>
        <v>741.56</v>
      </c>
      <c r="AD2865" s="62"/>
      <c r="AE2865" s="48">
        <f t="shared" si="352"/>
        <v>515.125</v>
      </c>
      <c r="AF2865" s="48">
        <f t="shared" si="353"/>
        <v>741.56</v>
      </c>
      <c r="AG2865" s="48">
        <f t="shared" si="354"/>
        <v>226.43499999999995</v>
      </c>
      <c r="AH2865" s="49">
        <f t="shared" si="355"/>
        <v>0</v>
      </c>
      <c r="AI2865" s="49">
        <f t="shared" si="356"/>
        <v>0</v>
      </c>
      <c r="AJ2865" s="50">
        <f t="shared" si="357"/>
        <v>0</v>
      </c>
      <c r="AK2865" s="51">
        <v>0</v>
      </c>
    </row>
    <row r="2866" spans="1:37" hidden="1" x14ac:dyDescent="0.35">
      <c r="A2866" s="39" t="str">
        <f t="shared" si="359"/>
        <v>SWHC005</v>
      </c>
      <c r="B2866" s="39" t="s">
        <v>330</v>
      </c>
      <c r="C2866" s="62" t="s">
        <v>20</v>
      </c>
      <c r="D2866" s="40" t="s">
        <v>168</v>
      </c>
      <c r="E2866" s="40" t="str">
        <f t="shared" si="358"/>
        <v>SWHC005D</v>
      </c>
      <c r="F2866" s="67" t="s">
        <v>252</v>
      </c>
      <c r="G2866" s="40" t="str">
        <f>DataSpec!$B$11</f>
        <v>UpDeemed, DnDeemed, DnDeemDI</v>
      </c>
      <c r="H2866" s="40" t="str">
        <f>DataSpec!$B$7</f>
        <v>Cap-Tons</v>
      </c>
      <c r="I2866" s="40" t="s">
        <v>11</v>
      </c>
      <c r="J2866" t="s">
        <v>167</v>
      </c>
      <c r="K2866" t="s">
        <v>256</v>
      </c>
      <c r="U2866" s="44">
        <f>SUMIFS(Table1[AStdWBkW],Table1[EnergyImpactID],E2866,Table1[BldgType],B2866,Table1[BldgVint],C2866,Table1[BldgLoc],F2866)</f>
        <v>0.01</v>
      </c>
      <c r="V2866" s="44">
        <f>SUMIFS(Table1[AStdWBkWh],Table1[EnergyImpactID],E2866,Table1[BldgType],B2866,Table1[BldgVint],C2866,Table1[BldgLoc],F2866)</f>
        <v>16.39</v>
      </c>
      <c r="W2866" s="69">
        <v>0</v>
      </c>
      <c r="X2866" s="69"/>
      <c r="Y2866" s="69"/>
      <c r="Z2866" s="69"/>
      <c r="AA2866" s="47">
        <f>SUMIF('Cost per Solution Code'!$I$5:$I$24,'Measure Support Table'!D2866,'Cost per Solution Code'!$H$5:$H$24)</f>
        <v>515.125</v>
      </c>
      <c r="AB2866" s="62"/>
      <c r="AC2866" s="47">
        <f>SUMIF('Cost per Solution Code'!$I$5:$I$24,'Measure Support Table'!D2866,'Cost per Solution Code'!$F$5:$F$24)</f>
        <v>673.54</v>
      </c>
      <c r="AD2866" s="62"/>
      <c r="AE2866" s="48">
        <f t="shared" si="352"/>
        <v>515.125</v>
      </c>
      <c r="AF2866" s="48">
        <f t="shared" si="353"/>
        <v>673.54</v>
      </c>
      <c r="AG2866" s="48">
        <f t="shared" si="354"/>
        <v>158.41499999999996</v>
      </c>
      <c r="AH2866" s="49">
        <f t="shared" si="355"/>
        <v>0</v>
      </c>
      <c r="AI2866" s="49">
        <f t="shared" si="356"/>
        <v>0</v>
      </c>
      <c r="AJ2866" s="50">
        <f t="shared" si="357"/>
        <v>0</v>
      </c>
      <c r="AK2866" s="51">
        <v>0</v>
      </c>
    </row>
    <row r="2867" spans="1:37" hidden="1" x14ac:dyDescent="0.35">
      <c r="A2867" s="39" t="str">
        <f t="shared" si="359"/>
        <v>SWHC005</v>
      </c>
      <c r="B2867" s="39" t="s">
        <v>330</v>
      </c>
      <c r="C2867" s="62" t="s">
        <v>20</v>
      </c>
      <c r="D2867" s="40" t="s">
        <v>169</v>
      </c>
      <c r="E2867" s="40" t="str">
        <f t="shared" si="358"/>
        <v>SWHC005E</v>
      </c>
      <c r="F2867" s="67" t="s">
        <v>252</v>
      </c>
      <c r="G2867" s="40" t="str">
        <f>DataSpec!$B$11</f>
        <v>UpDeemed, DnDeemed, DnDeemDI</v>
      </c>
      <c r="H2867" s="40" t="str">
        <f>DataSpec!$B$7</f>
        <v>Cap-Tons</v>
      </c>
      <c r="I2867" s="40" t="s">
        <v>11</v>
      </c>
      <c r="J2867" t="s">
        <v>170</v>
      </c>
      <c r="K2867" t="s">
        <v>257</v>
      </c>
      <c r="U2867" s="44">
        <f>SUMIFS(Table1[AStdWBkW],Table1[EnergyImpactID],E2867,Table1[BldgType],B2867,Table1[BldgVint],C2867,Table1[BldgLoc],F2867)</f>
        <v>0.02</v>
      </c>
      <c r="V2867" s="44">
        <f>SUMIFS(Table1[AStdWBkWh],Table1[EnergyImpactID],E2867,Table1[BldgType],B2867,Table1[BldgVint],C2867,Table1[BldgLoc],F2867)</f>
        <v>24.19</v>
      </c>
      <c r="W2867" s="69">
        <v>0</v>
      </c>
      <c r="X2867" s="69"/>
      <c r="Y2867" s="69"/>
      <c r="Z2867" s="69"/>
      <c r="AA2867" s="47">
        <f>SUMIF('Cost per Solution Code'!$I$5:$I$24,'Measure Support Table'!D2867,'Cost per Solution Code'!$H$5:$H$24)</f>
        <v>448.52499999999998</v>
      </c>
      <c r="AB2867" s="62"/>
      <c r="AC2867" s="47">
        <f>SUMIF('Cost per Solution Code'!$I$5:$I$24,'Measure Support Table'!D2867,'Cost per Solution Code'!$F$5:$F$24)</f>
        <v>698.35</v>
      </c>
      <c r="AD2867" s="62"/>
      <c r="AE2867" s="48">
        <f t="shared" si="352"/>
        <v>448.52499999999998</v>
      </c>
      <c r="AF2867" s="48">
        <f t="shared" si="353"/>
        <v>698.35</v>
      </c>
      <c r="AG2867" s="48">
        <f t="shared" si="354"/>
        <v>249.82500000000005</v>
      </c>
      <c r="AH2867" s="49">
        <f t="shared" si="355"/>
        <v>0</v>
      </c>
      <c r="AI2867" s="49">
        <f t="shared" si="356"/>
        <v>0</v>
      </c>
      <c r="AJ2867" s="50">
        <f t="shared" si="357"/>
        <v>0</v>
      </c>
      <c r="AK2867" s="51">
        <v>0</v>
      </c>
    </row>
    <row r="2868" spans="1:37" hidden="1" x14ac:dyDescent="0.35">
      <c r="A2868" s="39" t="str">
        <f t="shared" si="359"/>
        <v>SWHC005</v>
      </c>
      <c r="B2868" s="39" t="s">
        <v>330</v>
      </c>
      <c r="C2868" s="62" t="s">
        <v>20</v>
      </c>
      <c r="D2868" s="40" t="s">
        <v>171</v>
      </c>
      <c r="E2868" s="40" t="str">
        <f t="shared" si="358"/>
        <v>SWHC005F</v>
      </c>
      <c r="F2868" s="67" t="s">
        <v>252</v>
      </c>
      <c r="G2868" s="40" t="str">
        <f>DataSpec!$B$11</f>
        <v>UpDeemed, DnDeemed, DnDeemDI</v>
      </c>
      <c r="H2868" s="40" t="str">
        <f>DataSpec!$B$7</f>
        <v>Cap-Tons</v>
      </c>
      <c r="I2868" s="40" t="s">
        <v>11</v>
      </c>
      <c r="J2868" t="s">
        <v>170</v>
      </c>
      <c r="K2868" t="s">
        <v>258</v>
      </c>
      <c r="U2868" s="44">
        <f>SUMIFS(Table1[AStdWBkW],Table1[EnergyImpactID],E2868,Table1[BldgType],B2868,Table1[BldgVint],C2868,Table1[BldgLoc],F2868)</f>
        <v>0.01</v>
      </c>
      <c r="V2868" s="44">
        <f>SUMIFS(Table1[AStdWBkWh],Table1[EnergyImpactID],E2868,Table1[BldgType],B2868,Table1[BldgVint],C2868,Table1[BldgLoc],F2868)</f>
        <v>16.170000000000002</v>
      </c>
      <c r="W2868" s="69">
        <v>0</v>
      </c>
      <c r="X2868" s="69"/>
      <c r="Y2868" s="69"/>
      <c r="Z2868" s="69"/>
      <c r="AA2868" s="47">
        <f>SUMIF('Cost per Solution Code'!$I$5:$I$24,'Measure Support Table'!D2868,'Cost per Solution Code'!$H$5:$H$24)</f>
        <v>448.52499999999998</v>
      </c>
      <c r="AB2868" s="62"/>
      <c r="AC2868" s="47">
        <f>SUMIF('Cost per Solution Code'!$I$5:$I$24,'Measure Support Table'!D2868,'Cost per Solution Code'!$F$5:$F$24)</f>
        <v>642.36500000000001</v>
      </c>
      <c r="AD2868" s="62"/>
      <c r="AE2868" s="48">
        <f t="shared" si="352"/>
        <v>448.52499999999998</v>
      </c>
      <c r="AF2868" s="48">
        <f t="shared" si="353"/>
        <v>642.36500000000001</v>
      </c>
      <c r="AG2868" s="48">
        <f t="shared" si="354"/>
        <v>193.84000000000003</v>
      </c>
      <c r="AH2868" s="49">
        <f t="shared" si="355"/>
        <v>0</v>
      </c>
      <c r="AI2868" s="49">
        <f t="shared" si="356"/>
        <v>0</v>
      </c>
      <c r="AJ2868" s="50">
        <f t="shared" si="357"/>
        <v>0</v>
      </c>
      <c r="AK2868" s="51">
        <v>0</v>
      </c>
    </row>
    <row r="2869" spans="1:37" hidden="1" x14ac:dyDescent="0.35">
      <c r="A2869" s="39" t="str">
        <f t="shared" si="359"/>
        <v>SWHC005</v>
      </c>
      <c r="B2869" s="39" t="s">
        <v>330</v>
      </c>
      <c r="C2869" s="62" t="s">
        <v>20</v>
      </c>
      <c r="D2869" s="40" t="s">
        <v>8</v>
      </c>
      <c r="E2869" s="40" t="str">
        <f t="shared" si="358"/>
        <v>SWHC005G</v>
      </c>
      <c r="F2869" s="67" t="s">
        <v>252</v>
      </c>
      <c r="G2869" s="40" t="str">
        <f>DataSpec!$B$11</f>
        <v>UpDeemed, DnDeemed, DnDeemDI</v>
      </c>
      <c r="H2869" s="40" t="str">
        <f>DataSpec!$B$7</f>
        <v>Cap-Tons</v>
      </c>
      <c r="I2869" s="40" t="s">
        <v>11</v>
      </c>
      <c r="J2869" t="s">
        <v>172</v>
      </c>
      <c r="K2869" t="s">
        <v>259</v>
      </c>
      <c r="U2869" s="44">
        <f>SUMIFS(Table1[AStdWBkW],Table1[EnergyImpactID],E2869,Table1[BldgType],B2869,Table1[BldgVint],C2869,Table1[BldgLoc],F2869)</f>
        <v>0.02</v>
      </c>
      <c r="V2869" s="44">
        <f>SUMIFS(Table1[AStdWBkWh],Table1[EnergyImpactID],E2869,Table1[BldgType],B2869,Table1[BldgVint],C2869,Table1[BldgLoc],F2869)</f>
        <v>24.19</v>
      </c>
      <c r="W2869" s="69">
        <v>0</v>
      </c>
      <c r="X2869" s="69"/>
      <c r="Y2869" s="69"/>
      <c r="Z2869" s="69"/>
      <c r="AA2869" s="47">
        <f>SUMIF('Cost per Solution Code'!$I$5:$I$24,'Measure Support Table'!D2869,'Cost per Solution Code'!$H$5:$H$24)</f>
        <v>392.565</v>
      </c>
      <c r="AB2869" s="62"/>
      <c r="AC2869" s="47">
        <f>SUMIF('Cost per Solution Code'!$I$5:$I$24,'Measure Support Table'!D2869,'Cost per Solution Code'!$F$5:$F$24)</f>
        <v>491.11500000000001</v>
      </c>
      <c r="AD2869" s="62"/>
      <c r="AE2869" s="48">
        <f t="shared" si="352"/>
        <v>392.565</v>
      </c>
      <c r="AF2869" s="48">
        <f t="shared" si="353"/>
        <v>491.11500000000001</v>
      </c>
      <c r="AG2869" s="48">
        <f t="shared" si="354"/>
        <v>98.550000000000011</v>
      </c>
      <c r="AH2869" s="49">
        <f t="shared" si="355"/>
        <v>0</v>
      </c>
      <c r="AI2869" s="49">
        <f t="shared" si="356"/>
        <v>0</v>
      </c>
      <c r="AJ2869" s="50">
        <f t="shared" si="357"/>
        <v>0</v>
      </c>
      <c r="AK2869" s="51">
        <v>0</v>
      </c>
    </row>
    <row r="2870" spans="1:37" hidden="1" x14ac:dyDescent="0.35">
      <c r="A2870" s="39" t="str">
        <f t="shared" si="359"/>
        <v>SWHC005</v>
      </c>
      <c r="B2870" s="39" t="s">
        <v>330</v>
      </c>
      <c r="C2870" s="62" t="s">
        <v>20</v>
      </c>
      <c r="D2870" s="40" t="s">
        <v>16</v>
      </c>
      <c r="E2870" s="40" t="str">
        <f t="shared" si="358"/>
        <v>SWHC005H</v>
      </c>
      <c r="F2870" s="67" t="s">
        <v>252</v>
      </c>
      <c r="G2870" s="40" t="str">
        <f>DataSpec!$B$11</f>
        <v>UpDeemed, DnDeemed, DnDeemDI</v>
      </c>
      <c r="H2870" s="40" t="str">
        <f>DataSpec!$B$7</f>
        <v>Cap-Tons</v>
      </c>
      <c r="I2870" s="40" t="s">
        <v>11</v>
      </c>
      <c r="J2870" t="s">
        <v>172</v>
      </c>
      <c r="K2870" t="s">
        <v>260</v>
      </c>
      <c r="U2870" s="44">
        <f>SUMIFS(Table1[AStdWBkW],Table1[EnergyImpactID],E2870,Table1[BldgType],B2870,Table1[BldgVint],C2870,Table1[BldgLoc],F2870)</f>
        <v>0.01</v>
      </c>
      <c r="V2870" s="44">
        <f>SUMIFS(Table1[AStdWBkWh],Table1[EnergyImpactID],E2870,Table1[BldgType],B2870,Table1[BldgVint],C2870,Table1[BldgLoc],F2870)</f>
        <v>16.170000000000002</v>
      </c>
      <c r="W2870" s="69">
        <v>0</v>
      </c>
      <c r="X2870" s="69"/>
      <c r="Y2870" s="69"/>
      <c r="Z2870" s="69"/>
      <c r="AA2870" s="47">
        <f>SUMIF('Cost per Solution Code'!$I$5:$I$24,'Measure Support Table'!D2870,'Cost per Solution Code'!$H$5:$H$24)</f>
        <v>392.565</v>
      </c>
      <c r="AB2870" s="62"/>
      <c r="AC2870" s="47">
        <f>SUMIF('Cost per Solution Code'!$I$5:$I$24,'Measure Support Table'!D2870,'Cost per Solution Code'!$F$5:$F$24)</f>
        <v>458.26499999999999</v>
      </c>
      <c r="AD2870" s="62"/>
      <c r="AE2870" s="48">
        <f t="shared" si="352"/>
        <v>392.565</v>
      </c>
      <c r="AF2870" s="48">
        <f t="shared" si="353"/>
        <v>458.26499999999999</v>
      </c>
      <c r="AG2870" s="48">
        <f t="shared" si="354"/>
        <v>65.699999999999989</v>
      </c>
      <c r="AH2870" s="49">
        <f t="shared" si="355"/>
        <v>0</v>
      </c>
      <c r="AI2870" s="49">
        <f t="shared" si="356"/>
        <v>0</v>
      </c>
      <c r="AJ2870" s="50">
        <f t="shared" si="357"/>
        <v>0</v>
      </c>
      <c r="AK2870" s="51">
        <v>0</v>
      </c>
    </row>
    <row r="2871" spans="1:37" hidden="1" x14ac:dyDescent="0.35">
      <c r="A2871" s="39" t="str">
        <f t="shared" si="359"/>
        <v>SWHC005</v>
      </c>
      <c r="B2871" s="39" t="s">
        <v>330</v>
      </c>
      <c r="C2871" s="62" t="s">
        <v>20</v>
      </c>
      <c r="D2871" s="40" t="s">
        <v>18</v>
      </c>
      <c r="E2871" s="40" t="str">
        <f t="shared" si="358"/>
        <v>SWHC005I</v>
      </c>
      <c r="F2871" s="67" t="s">
        <v>252</v>
      </c>
      <c r="G2871" s="40" t="str">
        <f>DataSpec!$B$11</f>
        <v>UpDeemed, DnDeemed, DnDeemDI</v>
      </c>
      <c r="H2871" s="40" t="str">
        <f>DataSpec!$B$7</f>
        <v>Cap-Tons</v>
      </c>
      <c r="I2871" s="40" t="s">
        <v>11</v>
      </c>
      <c r="J2871" t="s">
        <v>173</v>
      </c>
      <c r="K2871" t="s">
        <v>261</v>
      </c>
      <c r="U2871" s="44">
        <f>SUMIFS(Table1[AStdWBkW],Table1[EnergyImpactID],E2871,Table1[BldgType],B2871,Table1[BldgVint],C2871,Table1[BldgLoc],F2871)</f>
        <v>0.02</v>
      </c>
      <c r="V2871" s="44">
        <f>SUMIFS(Table1[AStdWBkWh],Table1[EnergyImpactID],E2871,Table1[BldgType],B2871,Table1[BldgVint],C2871,Table1[BldgLoc],F2871)</f>
        <v>28.79</v>
      </c>
      <c r="W2871" s="69">
        <v>0</v>
      </c>
      <c r="X2871" s="69"/>
      <c r="Y2871" s="69"/>
      <c r="Z2871" s="69"/>
      <c r="AA2871" s="47">
        <f>SUMIF('Cost per Solution Code'!$I$5:$I$24,'Measure Support Table'!D2871,'Cost per Solution Code'!$H$5:$H$24)</f>
        <v>660</v>
      </c>
      <c r="AB2871" s="62"/>
      <c r="AC2871" s="47">
        <f>SUMIF('Cost per Solution Code'!$I$5:$I$24,'Measure Support Table'!D2871,'Cost per Solution Code'!$F$5:$F$24)</f>
        <v>923</v>
      </c>
      <c r="AD2871" s="62"/>
      <c r="AE2871" s="48">
        <f t="shared" si="352"/>
        <v>660</v>
      </c>
      <c r="AF2871" s="48">
        <f t="shared" si="353"/>
        <v>923</v>
      </c>
      <c r="AG2871" s="48">
        <f t="shared" si="354"/>
        <v>263</v>
      </c>
      <c r="AH2871" s="49">
        <f t="shared" si="355"/>
        <v>0</v>
      </c>
      <c r="AI2871" s="49">
        <f t="shared" si="356"/>
        <v>0</v>
      </c>
      <c r="AJ2871" s="50">
        <f t="shared" si="357"/>
        <v>0</v>
      </c>
      <c r="AK2871" s="51">
        <v>0</v>
      </c>
    </row>
    <row r="2872" spans="1:37" hidden="1" x14ac:dyDescent="0.35">
      <c r="A2872" s="39" t="str">
        <f t="shared" si="359"/>
        <v>SWHC005</v>
      </c>
      <c r="B2872" s="39" t="s">
        <v>330</v>
      </c>
      <c r="C2872" s="62" t="s">
        <v>20</v>
      </c>
      <c r="D2872" s="40" t="s">
        <v>22</v>
      </c>
      <c r="E2872" s="40" t="str">
        <f t="shared" si="358"/>
        <v>SWHC005J</v>
      </c>
      <c r="F2872" s="67" t="s">
        <v>252</v>
      </c>
      <c r="G2872" s="40" t="str">
        <f>DataSpec!$B$11</f>
        <v>UpDeemed, DnDeemed, DnDeemDI</v>
      </c>
      <c r="H2872" s="40" t="str">
        <f>DataSpec!$B$7</f>
        <v>Cap-Tons</v>
      </c>
      <c r="I2872" s="40" t="s">
        <v>11</v>
      </c>
      <c r="J2872" t="s">
        <v>173</v>
      </c>
      <c r="K2872" t="s">
        <v>262</v>
      </c>
      <c r="U2872" s="44">
        <f>SUMIFS(Table1[AStdWBkW],Table1[EnergyImpactID],E2872,Table1[BldgType],B2872,Table1[BldgVint],C2872,Table1[BldgLoc],F2872)</f>
        <v>0.02</v>
      </c>
      <c r="V2872" s="44">
        <f>SUMIFS(Table1[AStdWBkWh],Table1[EnergyImpactID],E2872,Table1[BldgType],B2872,Table1[BldgVint],C2872,Table1[BldgLoc],F2872)</f>
        <v>19.18</v>
      </c>
      <c r="W2872" s="69">
        <v>0</v>
      </c>
      <c r="X2872" s="69"/>
      <c r="Y2872" s="69"/>
      <c r="Z2872" s="69"/>
      <c r="AA2872" s="47">
        <f>SUMIF('Cost per Solution Code'!$I$5:$I$24,'Measure Support Table'!D2872,'Cost per Solution Code'!$H$5:$H$24)</f>
        <v>660</v>
      </c>
      <c r="AB2872" s="62"/>
      <c r="AC2872" s="47">
        <f>SUMIF('Cost per Solution Code'!$I$5:$I$24,'Measure Support Table'!D2872,'Cost per Solution Code'!$F$5:$F$24)</f>
        <v>845</v>
      </c>
      <c r="AD2872" s="62"/>
      <c r="AE2872" s="48">
        <f t="shared" si="352"/>
        <v>660</v>
      </c>
      <c r="AF2872" s="48">
        <f t="shared" si="353"/>
        <v>845</v>
      </c>
      <c r="AG2872" s="48">
        <f t="shared" si="354"/>
        <v>185</v>
      </c>
      <c r="AH2872" s="49">
        <f t="shared" si="355"/>
        <v>0</v>
      </c>
      <c r="AI2872" s="49">
        <f t="shared" si="356"/>
        <v>0</v>
      </c>
      <c r="AJ2872" s="50">
        <f t="shared" si="357"/>
        <v>0</v>
      </c>
      <c r="AK2872" s="51">
        <v>0</v>
      </c>
    </row>
    <row r="2873" spans="1:37" hidden="1" x14ac:dyDescent="0.35">
      <c r="A2873" s="39" t="str">
        <f t="shared" si="359"/>
        <v>SWHC005</v>
      </c>
      <c r="B2873" s="39" t="s">
        <v>330</v>
      </c>
      <c r="C2873" s="62" t="s">
        <v>20</v>
      </c>
      <c r="D2873" s="40" t="s">
        <v>25</v>
      </c>
      <c r="E2873" s="40" t="str">
        <f t="shared" si="358"/>
        <v>SWHC005K</v>
      </c>
      <c r="F2873" s="67" t="s">
        <v>252</v>
      </c>
      <c r="G2873" s="40" t="str">
        <f>DataSpec!$B$11</f>
        <v>UpDeemed, DnDeemed, DnDeemDI</v>
      </c>
      <c r="H2873" s="40" t="str">
        <f>DataSpec!$B$7</f>
        <v>Cap-Tons</v>
      </c>
      <c r="I2873" s="40" t="s">
        <v>11</v>
      </c>
      <c r="J2873" t="s">
        <v>174</v>
      </c>
      <c r="K2873" t="s">
        <v>263</v>
      </c>
      <c r="U2873" s="44">
        <f>SUMIFS(Table1[AStdWBkW],Table1[EnergyImpactID],E2873,Table1[BldgType],B2873,Table1[BldgVint],C2873,Table1[BldgLoc],F2873)</f>
        <v>0.03</v>
      </c>
      <c r="V2873" s="44">
        <f>SUMIFS(Table1[AStdWBkWh],Table1[EnergyImpactID],E2873,Table1[BldgType],B2873,Table1[BldgVint],C2873,Table1[BldgLoc],F2873)</f>
        <v>32.94</v>
      </c>
      <c r="W2873" s="69">
        <v>0</v>
      </c>
      <c r="X2873" s="69"/>
      <c r="Y2873" s="69"/>
      <c r="Z2873" s="69"/>
      <c r="AA2873" s="47">
        <f>SUMIF('Cost per Solution Code'!$I$5:$I$24,'Measure Support Table'!D2873,'Cost per Solution Code'!$H$5:$H$24)</f>
        <v>519.14</v>
      </c>
      <c r="AB2873" s="62"/>
      <c r="AC2873" s="47">
        <f>SUMIF('Cost per Solution Code'!$I$5:$I$24,'Measure Support Table'!D2873,'Cost per Solution Code'!$F$5:$F$24)</f>
        <v>685.85</v>
      </c>
      <c r="AD2873" s="62"/>
      <c r="AE2873" s="48">
        <f t="shared" si="352"/>
        <v>519.14</v>
      </c>
      <c r="AF2873" s="48">
        <f t="shared" si="353"/>
        <v>685.85</v>
      </c>
      <c r="AG2873" s="48">
        <f t="shared" si="354"/>
        <v>166.71000000000004</v>
      </c>
      <c r="AH2873" s="49">
        <f t="shared" si="355"/>
        <v>0</v>
      </c>
      <c r="AI2873" s="49">
        <f t="shared" si="356"/>
        <v>0</v>
      </c>
      <c r="AJ2873" s="50">
        <f t="shared" si="357"/>
        <v>0</v>
      </c>
      <c r="AK2873" s="51">
        <v>0</v>
      </c>
    </row>
    <row r="2874" spans="1:37" hidden="1" x14ac:dyDescent="0.35">
      <c r="A2874" s="39" t="str">
        <f t="shared" si="359"/>
        <v>SWHC005</v>
      </c>
      <c r="B2874" s="39" t="s">
        <v>330</v>
      </c>
      <c r="C2874" s="62" t="s">
        <v>20</v>
      </c>
      <c r="D2874" s="40" t="s">
        <v>175</v>
      </c>
      <c r="E2874" s="40" t="str">
        <f t="shared" si="358"/>
        <v>SWHC005L</v>
      </c>
      <c r="F2874" s="67" t="s">
        <v>252</v>
      </c>
      <c r="G2874" s="40" t="str">
        <f>DataSpec!$B$11</f>
        <v>UpDeemed, DnDeemed, DnDeemDI</v>
      </c>
      <c r="H2874" s="40" t="str">
        <f>DataSpec!$B$7</f>
        <v>Cap-Tons</v>
      </c>
      <c r="I2874" s="40" t="s">
        <v>11</v>
      </c>
      <c r="J2874" t="s">
        <v>174</v>
      </c>
      <c r="K2874" t="s">
        <v>264</v>
      </c>
      <c r="U2874" s="44">
        <f>SUMIFS(Table1[AStdWBkW],Table1[EnergyImpactID],E2874,Table1[BldgType],B2874,Table1[BldgVint],C2874,Table1[BldgLoc],F2874)</f>
        <v>0.02</v>
      </c>
      <c r="V2874" s="44">
        <f>SUMIFS(Table1[AStdWBkWh],Table1[EnergyImpactID],E2874,Table1[BldgType],B2874,Table1[BldgVint],C2874,Table1[BldgLoc],F2874)</f>
        <v>21.99</v>
      </c>
      <c r="W2874" s="69">
        <v>0</v>
      </c>
      <c r="X2874" s="69"/>
      <c r="Y2874" s="69"/>
      <c r="Z2874" s="69"/>
      <c r="AA2874" s="47">
        <f>SUMIF('Cost per Solution Code'!$I$5:$I$24,'Measure Support Table'!D2874,'Cost per Solution Code'!$H$5:$H$24)</f>
        <v>519.14</v>
      </c>
      <c r="AB2874" s="62"/>
      <c r="AC2874" s="47">
        <f>SUMIF('Cost per Solution Code'!$I$5:$I$24,'Measure Support Table'!D2874,'Cost per Solution Code'!$F$5:$F$24)</f>
        <v>555.84500000000003</v>
      </c>
      <c r="AD2874" s="62"/>
      <c r="AE2874" s="48">
        <f t="shared" si="352"/>
        <v>519.14</v>
      </c>
      <c r="AF2874" s="48">
        <f t="shared" si="353"/>
        <v>555.84500000000003</v>
      </c>
      <c r="AG2874" s="48">
        <f t="shared" si="354"/>
        <v>36.705000000000041</v>
      </c>
      <c r="AH2874" s="49">
        <f t="shared" si="355"/>
        <v>0</v>
      </c>
      <c r="AI2874" s="49">
        <f t="shared" si="356"/>
        <v>0</v>
      </c>
      <c r="AJ2874" s="50">
        <f t="shared" si="357"/>
        <v>0</v>
      </c>
      <c r="AK2874" s="51">
        <v>0</v>
      </c>
    </row>
    <row r="2875" spans="1:37" hidden="1" x14ac:dyDescent="0.35">
      <c r="A2875" s="39" t="str">
        <f t="shared" si="359"/>
        <v>SWHC005</v>
      </c>
      <c r="B2875" s="39" t="s">
        <v>330</v>
      </c>
      <c r="C2875" s="62" t="s">
        <v>20</v>
      </c>
      <c r="D2875" s="40" t="s">
        <v>176</v>
      </c>
      <c r="E2875" s="40" t="str">
        <f t="shared" si="358"/>
        <v>SWHC005M</v>
      </c>
      <c r="F2875" s="67" t="s">
        <v>252</v>
      </c>
      <c r="G2875" s="40" t="str">
        <f>DataSpec!$B$11</f>
        <v>UpDeemed, DnDeemed, DnDeemDI</v>
      </c>
      <c r="H2875" s="40" t="str">
        <f>DataSpec!$B$7</f>
        <v>Cap-Tons</v>
      </c>
      <c r="I2875" s="40" t="s">
        <v>11</v>
      </c>
      <c r="J2875" t="s">
        <v>177</v>
      </c>
      <c r="K2875" t="s">
        <v>265</v>
      </c>
      <c r="U2875" s="44">
        <f>SUMIFS(Table1[AStdWBkW],Table1[EnergyImpactID],E2875,Table1[BldgType],B2875,Table1[BldgVint],C2875,Table1[BldgLoc],F2875)</f>
        <v>0.02</v>
      </c>
      <c r="V2875" s="44">
        <f>SUMIFS(Table1[AStdWBkWh],Table1[EnergyImpactID],E2875,Table1[BldgType],B2875,Table1[BldgVint],C2875,Table1[BldgLoc],F2875)</f>
        <v>30.3</v>
      </c>
      <c r="W2875" s="69">
        <v>0</v>
      </c>
      <c r="X2875" s="69"/>
      <c r="Y2875" s="69"/>
      <c r="Z2875" s="69"/>
      <c r="AA2875" s="47">
        <f>SUMIF('Cost per Solution Code'!$I$5:$I$24,'Measure Support Table'!D2875,'Cost per Solution Code'!$H$5:$H$24)</f>
        <v>449.41</v>
      </c>
      <c r="AB2875" s="62"/>
      <c r="AC2875" s="47">
        <f>SUMIF('Cost per Solution Code'!$I$5:$I$24,'Measure Support Table'!D2875,'Cost per Solution Code'!$F$5:$F$24)</f>
        <v>771.3576281291954</v>
      </c>
      <c r="AD2875" s="62"/>
      <c r="AE2875" s="48">
        <f t="shared" si="352"/>
        <v>449.41</v>
      </c>
      <c r="AF2875" s="48">
        <f t="shared" si="353"/>
        <v>771.3576281291954</v>
      </c>
      <c r="AG2875" s="48">
        <f t="shared" si="354"/>
        <v>321.94762812919538</v>
      </c>
      <c r="AH2875" s="49">
        <f t="shared" si="355"/>
        <v>0</v>
      </c>
      <c r="AI2875" s="49">
        <f t="shared" si="356"/>
        <v>0</v>
      </c>
      <c r="AJ2875" s="50">
        <f t="shared" si="357"/>
        <v>0</v>
      </c>
      <c r="AK2875" s="51">
        <v>0</v>
      </c>
    </row>
    <row r="2876" spans="1:37" hidden="1" x14ac:dyDescent="0.35">
      <c r="A2876" s="39" t="str">
        <f t="shared" si="359"/>
        <v>SWHC005</v>
      </c>
      <c r="B2876" s="39" t="s">
        <v>330</v>
      </c>
      <c r="C2876" s="62" t="s">
        <v>20</v>
      </c>
      <c r="D2876" s="40" t="s">
        <v>178</v>
      </c>
      <c r="E2876" s="40" t="str">
        <f t="shared" si="358"/>
        <v>SWHC005N</v>
      </c>
      <c r="F2876" s="67" t="s">
        <v>252</v>
      </c>
      <c r="G2876" s="40" t="str">
        <f>DataSpec!$B$11</f>
        <v>UpDeemed, DnDeemed, DnDeemDI</v>
      </c>
      <c r="H2876" s="40" t="str">
        <f>DataSpec!$B$7</f>
        <v>Cap-Tons</v>
      </c>
      <c r="I2876" s="40" t="s">
        <v>11</v>
      </c>
      <c r="J2876" t="s">
        <v>177</v>
      </c>
      <c r="K2876" t="s">
        <v>266</v>
      </c>
      <c r="U2876" s="44">
        <f>SUMIFS(Table1[AStdWBkW],Table1[EnergyImpactID],E2876,Table1[BldgType],B2876,Table1[BldgVint],C2876,Table1[BldgLoc],F2876)</f>
        <v>0.02</v>
      </c>
      <c r="V2876" s="44">
        <f>SUMIFS(Table1[AStdWBkWh],Table1[EnergyImpactID],E2876,Table1[BldgType],B2876,Table1[BldgVint],C2876,Table1[BldgLoc],F2876)</f>
        <v>20.21</v>
      </c>
      <c r="W2876" s="69">
        <v>0</v>
      </c>
      <c r="X2876" s="69"/>
      <c r="Y2876" s="69"/>
      <c r="Z2876" s="69"/>
      <c r="AA2876" s="47">
        <f>SUMIF('Cost per Solution Code'!$I$5:$I$24,'Measure Support Table'!D2876,'Cost per Solution Code'!$H$5:$H$24)</f>
        <v>449.41</v>
      </c>
      <c r="AB2876" s="62"/>
      <c r="AC2876" s="47">
        <f>SUMIF('Cost per Solution Code'!$I$5:$I$24,'Measure Support Table'!D2876,'Cost per Solution Code'!$F$5:$F$24)</f>
        <v>629.11366698254767</v>
      </c>
      <c r="AD2876" s="62"/>
      <c r="AE2876" s="48">
        <f t="shared" si="352"/>
        <v>449.41</v>
      </c>
      <c r="AF2876" s="48">
        <f t="shared" si="353"/>
        <v>629.11366698254767</v>
      </c>
      <c r="AG2876" s="48">
        <f t="shared" si="354"/>
        <v>179.70366698254765</v>
      </c>
      <c r="AH2876" s="49">
        <f t="shared" si="355"/>
        <v>0</v>
      </c>
      <c r="AI2876" s="49">
        <f t="shared" si="356"/>
        <v>0</v>
      </c>
      <c r="AJ2876" s="50">
        <f t="shared" si="357"/>
        <v>0</v>
      </c>
      <c r="AK2876" s="51">
        <v>0</v>
      </c>
    </row>
    <row r="2877" spans="1:37" hidden="1" x14ac:dyDescent="0.35">
      <c r="A2877" s="39" t="str">
        <f t="shared" si="359"/>
        <v>SWHC005</v>
      </c>
      <c r="B2877" s="39" t="s">
        <v>330</v>
      </c>
      <c r="C2877" s="62" t="s">
        <v>20</v>
      </c>
      <c r="D2877" s="40" t="s">
        <v>179</v>
      </c>
      <c r="E2877" s="40" t="str">
        <f t="shared" si="358"/>
        <v>SWHC005O</v>
      </c>
      <c r="F2877" s="67" t="s">
        <v>252</v>
      </c>
      <c r="G2877" s="40" t="str">
        <f>DataSpec!$B$11</f>
        <v>UpDeemed, DnDeemed, DnDeemDI</v>
      </c>
      <c r="H2877" s="40" t="str">
        <f>DataSpec!$B$7</f>
        <v>Cap-Tons</v>
      </c>
      <c r="I2877" s="40" t="s">
        <v>11</v>
      </c>
      <c r="J2877" t="s">
        <v>180</v>
      </c>
      <c r="K2877" t="s">
        <v>267</v>
      </c>
      <c r="U2877" s="44">
        <f>SUMIFS(Table1[AStdWBkW],Table1[EnergyImpactID],E2877,Table1[BldgType],B2877,Table1[BldgVint],C2877,Table1[BldgLoc],F2877)</f>
        <v>0.03</v>
      </c>
      <c r="V2877" s="44">
        <f>SUMIFS(Table1[AStdWBkWh],Table1[EnergyImpactID],E2877,Table1[BldgType],B2877,Table1[BldgVint],C2877,Table1[BldgLoc],F2877)</f>
        <v>36.340000000000003</v>
      </c>
      <c r="W2877" s="69">
        <v>0</v>
      </c>
      <c r="X2877" s="69"/>
      <c r="Y2877" s="69"/>
      <c r="Z2877" s="69"/>
      <c r="AA2877" s="47">
        <f>SUMIF('Cost per Solution Code'!$I$5:$I$24,'Measure Support Table'!D2877,'Cost per Solution Code'!$H$5:$H$24)</f>
        <v>1086</v>
      </c>
      <c r="AB2877" s="62"/>
      <c r="AC2877" s="47">
        <f>SUMIF('Cost per Solution Code'!$I$5:$I$24,'Measure Support Table'!D2877,'Cost per Solution Code'!$F$5:$F$24)</f>
        <v>1124.9000000000001</v>
      </c>
      <c r="AD2877" s="62"/>
      <c r="AE2877" s="48">
        <f t="shared" si="352"/>
        <v>1086</v>
      </c>
      <c r="AF2877" s="48">
        <f t="shared" si="353"/>
        <v>1124.9000000000001</v>
      </c>
      <c r="AG2877" s="48">
        <f t="shared" si="354"/>
        <v>38.900000000000091</v>
      </c>
      <c r="AH2877" s="49">
        <f t="shared" si="355"/>
        <v>0</v>
      </c>
      <c r="AI2877" s="49">
        <f t="shared" si="356"/>
        <v>0</v>
      </c>
      <c r="AJ2877" s="50">
        <f t="shared" si="357"/>
        <v>0</v>
      </c>
      <c r="AK2877" s="51">
        <v>0</v>
      </c>
    </row>
    <row r="2878" spans="1:37" hidden="1" x14ac:dyDescent="0.35">
      <c r="A2878" s="39" t="str">
        <f t="shared" si="359"/>
        <v>SWHC005</v>
      </c>
      <c r="B2878" s="39" t="s">
        <v>330</v>
      </c>
      <c r="C2878" s="62" t="s">
        <v>20</v>
      </c>
      <c r="D2878" s="40" t="s">
        <v>181</v>
      </c>
      <c r="E2878" s="40" t="str">
        <f t="shared" si="358"/>
        <v>SWHC005P</v>
      </c>
      <c r="F2878" s="67" t="s">
        <v>252</v>
      </c>
      <c r="G2878" s="40" t="str">
        <f>DataSpec!$B$11</f>
        <v>UpDeemed, DnDeemed, DnDeemDI</v>
      </c>
      <c r="H2878" s="40" t="str">
        <f>DataSpec!$B$7</f>
        <v>Cap-Tons</v>
      </c>
      <c r="I2878" s="40" t="s">
        <v>11</v>
      </c>
      <c r="J2878" t="s">
        <v>180</v>
      </c>
      <c r="K2878" t="s">
        <v>268</v>
      </c>
      <c r="U2878" s="44">
        <f>SUMIFS(Table1[AStdWBkW],Table1[EnergyImpactID],E2878,Table1[BldgType],B2878,Table1[BldgVint],C2878,Table1[BldgLoc],F2878)</f>
        <v>0.02</v>
      </c>
      <c r="V2878" s="44">
        <f>SUMIFS(Table1[AStdWBkWh],Table1[EnergyImpactID],E2878,Table1[BldgType],B2878,Table1[BldgVint],C2878,Table1[BldgLoc],F2878)</f>
        <v>24.25</v>
      </c>
      <c r="W2878" s="69">
        <v>0</v>
      </c>
      <c r="X2878" s="69"/>
      <c r="Y2878" s="69"/>
      <c r="Z2878" s="69"/>
      <c r="AA2878" s="47">
        <f>SUMIF('Cost per Solution Code'!$I$5:$I$24,'Measure Support Table'!D2878,'Cost per Solution Code'!$H$5:$H$24)</f>
        <v>1086</v>
      </c>
      <c r="AB2878" s="62"/>
      <c r="AC2878" s="47">
        <f>SUMIF('Cost per Solution Code'!$I$5:$I$24,'Measure Support Table'!D2878,'Cost per Solution Code'!$F$5:$F$24)</f>
        <v>1107.17</v>
      </c>
      <c r="AD2878" s="62"/>
      <c r="AE2878" s="48">
        <f t="shared" si="352"/>
        <v>1086</v>
      </c>
      <c r="AF2878" s="48">
        <f t="shared" si="353"/>
        <v>1107.17</v>
      </c>
      <c r="AG2878" s="48">
        <f t="shared" si="354"/>
        <v>21.170000000000073</v>
      </c>
      <c r="AH2878" s="49">
        <f t="shared" si="355"/>
        <v>0</v>
      </c>
      <c r="AI2878" s="49">
        <f t="shared" si="356"/>
        <v>0</v>
      </c>
      <c r="AJ2878" s="50">
        <f t="shared" si="357"/>
        <v>0</v>
      </c>
      <c r="AK2878" s="51">
        <v>0</v>
      </c>
    </row>
    <row r="2879" spans="1:37" hidden="1" x14ac:dyDescent="0.35">
      <c r="A2879" s="39" t="str">
        <f t="shared" si="359"/>
        <v>SWHC005</v>
      </c>
      <c r="B2879" s="39" t="s">
        <v>330</v>
      </c>
      <c r="C2879" s="62" t="s">
        <v>20</v>
      </c>
      <c r="D2879" s="40" t="s">
        <v>182</v>
      </c>
      <c r="E2879" s="40" t="str">
        <f t="shared" si="358"/>
        <v>SWHC005Q</v>
      </c>
      <c r="F2879" s="67" t="s">
        <v>252</v>
      </c>
      <c r="G2879" s="40" t="str">
        <f>DataSpec!$B$11</f>
        <v>UpDeemed, DnDeemed, DnDeemDI</v>
      </c>
      <c r="H2879" s="40" t="str">
        <f>DataSpec!$B$7</f>
        <v>Cap-Tons</v>
      </c>
      <c r="I2879" s="40" t="s">
        <v>11</v>
      </c>
      <c r="J2879" t="s">
        <v>183</v>
      </c>
      <c r="K2879" t="s">
        <v>269</v>
      </c>
      <c r="U2879" s="44">
        <f>SUMIFS(Table1[AStdWBkW],Table1[EnergyImpactID],E2879,Table1[BldgType],B2879,Table1[BldgVint],C2879,Table1[BldgLoc],F2879)</f>
        <v>0.02</v>
      </c>
      <c r="V2879" s="44">
        <f>SUMIFS(Table1[AStdWBkWh],Table1[EnergyImpactID],E2879,Table1[BldgType],B2879,Table1[BldgVint],C2879,Table1[BldgLoc],F2879)</f>
        <v>28.33</v>
      </c>
      <c r="W2879" s="69">
        <v>0</v>
      </c>
      <c r="X2879" s="69"/>
      <c r="Y2879" s="69"/>
      <c r="Z2879" s="69"/>
      <c r="AA2879" s="47">
        <f>SUMIF('Cost per Solution Code'!$I$5:$I$24,'Measure Support Table'!D2879,'Cost per Solution Code'!$H$5:$H$24)</f>
        <v>636.29999999999995</v>
      </c>
      <c r="AB2879" s="62"/>
      <c r="AC2879" s="47">
        <f>SUMIF('Cost per Solution Code'!$I$5:$I$24,'Measure Support Table'!D2879,'Cost per Solution Code'!$F$5:$F$24)</f>
        <v>931.83</v>
      </c>
      <c r="AD2879" s="62"/>
      <c r="AE2879" s="48">
        <f t="shared" si="352"/>
        <v>636.29999999999995</v>
      </c>
      <c r="AF2879" s="48">
        <f t="shared" si="353"/>
        <v>931.83</v>
      </c>
      <c r="AG2879" s="48">
        <f t="shared" si="354"/>
        <v>295.53000000000009</v>
      </c>
      <c r="AH2879" s="49">
        <f t="shared" si="355"/>
        <v>0</v>
      </c>
      <c r="AI2879" s="49">
        <f t="shared" si="356"/>
        <v>0</v>
      </c>
      <c r="AJ2879" s="50">
        <f t="shared" si="357"/>
        <v>0</v>
      </c>
      <c r="AK2879" s="51">
        <v>0</v>
      </c>
    </row>
    <row r="2880" spans="1:37" hidden="1" x14ac:dyDescent="0.35">
      <c r="A2880" s="39" t="str">
        <f t="shared" si="359"/>
        <v>SWHC005</v>
      </c>
      <c r="B2880" s="39" t="s">
        <v>330</v>
      </c>
      <c r="C2880" s="62" t="s">
        <v>20</v>
      </c>
      <c r="D2880" s="40" t="s">
        <v>184</v>
      </c>
      <c r="E2880" s="40" t="str">
        <f t="shared" si="358"/>
        <v>SWHC005R</v>
      </c>
      <c r="F2880" s="67" t="s">
        <v>252</v>
      </c>
      <c r="G2880" s="40" t="str">
        <f>DataSpec!$B$11</f>
        <v>UpDeemed, DnDeemed, DnDeemDI</v>
      </c>
      <c r="H2880" s="40" t="str">
        <f>DataSpec!$B$7</f>
        <v>Cap-Tons</v>
      </c>
      <c r="I2880" s="40" t="s">
        <v>11</v>
      </c>
      <c r="J2880" t="s">
        <v>183</v>
      </c>
      <c r="K2880" t="s">
        <v>270</v>
      </c>
      <c r="U2880" s="44">
        <f>SUMIFS(Table1[AStdWBkW],Table1[EnergyImpactID],E2880,Table1[BldgType],B2880,Table1[BldgVint],C2880,Table1[BldgLoc],F2880)</f>
        <v>0.02</v>
      </c>
      <c r="V2880" s="44">
        <f>SUMIFS(Table1[AStdWBkWh],Table1[EnergyImpactID],E2880,Table1[BldgType],B2880,Table1[BldgVint],C2880,Table1[BldgLoc],F2880)</f>
        <v>18.91</v>
      </c>
      <c r="W2880" s="69">
        <v>0</v>
      </c>
      <c r="X2880" s="69"/>
      <c r="Y2880" s="69"/>
      <c r="Z2880" s="69"/>
      <c r="AA2880" s="47">
        <f>SUMIF('Cost per Solution Code'!$I$5:$I$24,'Measure Support Table'!D2880,'Cost per Solution Code'!$H$5:$H$24)</f>
        <v>636.29999999999995</v>
      </c>
      <c r="AB2880" s="62"/>
      <c r="AC2880" s="47">
        <f>SUMIF('Cost per Solution Code'!$I$5:$I$24,'Measure Support Table'!D2880,'Cost per Solution Code'!$F$5:$F$24)</f>
        <v>797.9</v>
      </c>
      <c r="AD2880" s="62"/>
      <c r="AE2880" s="48">
        <f t="shared" si="352"/>
        <v>636.29999999999995</v>
      </c>
      <c r="AF2880" s="48">
        <f t="shared" si="353"/>
        <v>797.9</v>
      </c>
      <c r="AG2880" s="48">
        <f t="shared" si="354"/>
        <v>161.60000000000002</v>
      </c>
      <c r="AH2880" s="49">
        <f t="shared" si="355"/>
        <v>0</v>
      </c>
      <c r="AI2880" s="49">
        <f t="shared" si="356"/>
        <v>0</v>
      </c>
      <c r="AJ2880" s="50">
        <f t="shared" si="357"/>
        <v>0</v>
      </c>
      <c r="AK2880" s="51">
        <v>0</v>
      </c>
    </row>
    <row r="2881" spans="1:37" hidden="1" x14ac:dyDescent="0.35">
      <c r="A2881" s="39" t="str">
        <f t="shared" si="359"/>
        <v>SWHC005</v>
      </c>
      <c r="B2881" s="39" t="s">
        <v>330</v>
      </c>
      <c r="C2881" s="62" t="s">
        <v>20</v>
      </c>
      <c r="D2881" s="40" t="s">
        <v>185</v>
      </c>
      <c r="E2881" s="40" t="str">
        <f t="shared" si="358"/>
        <v>SWHC005S</v>
      </c>
      <c r="F2881" s="67" t="s">
        <v>252</v>
      </c>
      <c r="G2881" s="40" t="str">
        <f>DataSpec!$B$11</f>
        <v>UpDeemed, DnDeemed, DnDeemDI</v>
      </c>
      <c r="H2881" s="40" t="str">
        <f>DataSpec!$B$7</f>
        <v>Cap-Tons</v>
      </c>
      <c r="I2881" s="40" t="s">
        <v>11</v>
      </c>
      <c r="J2881" t="s">
        <v>186</v>
      </c>
      <c r="K2881" t="s">
        <v>271</v>
      </c>
      <c r="U2881" s="44">
        <f>SUMIFS(Table1[AStdWBkW],Table1[EnergyImpactID],E2881,Table1[BldgType],B2881,Table1[BldgVint],C2881,Table1[BldgLoc],F2881)</f>
        <v>0.03</v>
      </c>
      <c r="V2881" s="44">
        <f>SUMIFS(Table1[AStdWBkWh],Table1[EnergyImpactID],E2881,Table1[BldgType],B2881,Table1[BldgVint],C2881,Table1[BldgLoc],F2881)</f>
        <v>37.82</v>
      </c>
      <c r="W2881" s="69">
        <v>0</v>
      </c>
      <c r="X2881" s="69"/>
      <c r="Y2881" s="69"/>
      <c r="Z2881" s="69"/>
      <c r="AA2881" s="47">
        <f>SUMIF('Cost per Solution Code'!$I$5:$I$24,'Measure Support Table'!D2881,'Cost per Solution Code'!$H$5:$H$24)</f>
        <v>416.53842439071497</v>
      </c>
      <c r="AB2881" s="62"/>
      <c r="AC2881" s="47">
        <f>SUMIF('Cost per Solution Code'!$I$5:$I$24,'Measure Support Table'!D2881,'Cost per Solution Code'!$F$5:$F$24)</f>
        <v>610</v>
      </c>
      <c r="AD2881" s="62"/>
      <c r="AE2881" s="48">
        <f t="shared" si="352"/>
        <v>416.53842439071497</v>
      </c>
      <c r="AF2881" s="48">
        <f t="shared" si="353"/>
        <v>610</v>
      </c>
      <c r="AG2881" s="48">
        <f t="shared" si="354"/>
        <v>193.46157560928503</v>
      </c>
      <c r="AH2881" s="49">
        <f t="shared" si="355"/>
        <v>0</v>
      </c>
      <c r="AI2881" s="49">
        <f t="shared" si="356"/>
        <v>0</v>
      </c>
      <c r="AJ2881" s="50">
        <f t="shared" si="357"/>
        <v>0</v>
      </c>
      <c r="AK2881" s="51">
        <v>0</v>
      </c>
    </row>
    <row r="2882" spans="1:37" hidden="1" x14ac:dyDescent="0.35">
      <c r="A2882" s="39" t="str">
        <f t="shared" si="359"/>
        <v>SWHC005</v>
      </c>
      <c r="B2882" s="39" t="s">
        <v>330</v>
      </c>
      <c r="C2882" s="62" t="s">
        <v>20</v>
      </c>
      <c r="D2882" s="40" t="s">
        <v>187</v>
      </c>
      <c r="E2882" s="40" t="str">
        <f t="shared" si="358"/>
        <v>SWHC005T</v>
      </c>
      <c r="F2882" s="67" t="s">
        <v>252</v>
      </c>
      <c r="G2882" s="40" t="str">
        <f>DataSpec!$B$11</f>
        <v>UpDeemed, DnDeemed, DnDeemDI</v>
      </c>
      <c r="H2882" s="40" t="str">
        <f>DataSpec!$B$7</f>
        <v>Cap-Tons</v>
      </c>
      <c r="I2882" s="40" t="s">
        <v>11</v>
      </c>
      <c r="J2882" t="s">
        <v>186</v>
      </c>
      <c r="K2882" t="s">
        <v>272</v>
      </c>
      <c r="U2882" s="44">
        <f>SUMIFS(Table1[AStdWBkW],Table1[EnergyImpactID],E2882,Table1[BldgType],B2882,Table1[BldgVint],C2882,Table1[BldgLoc],F2882)</f>
        <v>0.02</v>
      </c>
      <c r="V2882" s="44">
        <f>SUMIFS(Table1[AStdWBkWh],Table1[EnergyImpactID],E2882,Table1[BldgType],B2882,Table1[BldgVint],C2882,Table1[BldgLoc],F2882)</f>
        <v>25.23</v>
      </c>
      <c r="W2882" s="69">
        <v>0</v>
      </c>
      <c r="X2882" s="69"/>
      <c r="Y2882" s="69"/>
      <c r="Z2882" s="69"/>
      <c r="AA2882" s="47">
        <f>SUMIF('Cost per Solution Code'!$I$5:$I$24,'Measure Support Table'!D2882,'Cost per Solution Code'!$H$5:$H$24)</f>
        <v>416.53842439071497</v>
      </c>
      <c r="AB2882" s="62"/>
      <c r="AC2882" s="47">
        <f>SUMIF('Cost per Solution Code'!$I$5:$I$24,'Measure Support Table'!D2882,'Cost per Solution Code'!$F$5:$F$24)</f>
        <v>522.1950355751585</v>
      </c>
      <c r="AD2882" s="62"/>
      <c r="AE2882" s="48">
        <f t="shared" si="352"/>
        <v>416.53842439071497</v>
      </c>
      <c r="AF2882" s="48">
        <f t="shared" si="353"/>
        <v>522.1950355751585</v>
      </c>
      <c r="AG2882" s="48">
        <f t="shared" si="354"/>
        <v>105.65661118444353</v>
      </c>
      <c r="AH2882" s="49">
        <f t="shared" si="355"/>
        <v>0</v>
      </c>
      <c r="AI2882" s="49">
        <f t="shared" si="356"/>
        <v>0</v>
      </c>
      <c r="AJ2882" s="50">
        <f t="shared" si="357"/>
        <v>0</v>
      </c>
      <c r="AK2882" s="51">
        <v>0</v>
      </c>
    </row>
    <row r="2883" spans="1:37" hidden="1" x14ac:dyDescent="0.35">
      <c r="A2883" s="39" t="str">
        <f t="shared" si="359"/>
        <v>SWHC005</v>
      </c>
      <c r="B2883" s="39" t="s">
        <v>330</v>
      </c>
      <c r="C2883" s="62" t="s">
        <v>188</v>
      </c>
      <c r="D2883" s="40" t="s">
        <v>163</v>
      </c>
      <c r="E2883" s="40" t="str">
        <f t="shared" si="358"/>
        <v>SWHC005A</v>
      </c>
      <c r="F2883" s="67" t="s">
        <v>237</v>
      </c>
      <c r="G2883" s="40" t="str">
        <f>DataSpec!$B$11</f>
        <v>UpDeemed, DnDeemed, DnDeemDI</v>
      </c>
      <c r="H2883" s="40" t="str">
        <f>DataSpec!$B$7</f>
        <v>Cap-Tons</v>
      </c>
      <c r="I2883" s="40" t="s">
        <v>189</v>
      </c>
      <c r="J2883" t="s">
        <v>164</v>
      </c>
      <c r="K2883" t="s">
        <v>253</v>
      </c>
      <c r="U2883" s="44">
        <f>SUMIFS(Table1[AStdWBkW],Table1[EnergyImpactID],E2883,Table1[BldgType],B2883,Table1[BldgVint],C2883,Table1[BldgLoc],F2883)</f>
        <v>0.01</v>
      </c>
      <c r="V2883" s="44">
        <f>SUMIFS(Table1[AStdWBkWh],Table1[EnergyImpactID],E2883,Table1[BldgType],B2883,Table1[BldgVint],C2883,Table1[BldgLoc],F2883)</f>
        <v>2.7</v>
      </c>
      <c r="W2883" s="69">
        <v>0</v>
      </c>
      <c r="X2883" s="69"/>
      <c r="Y2883" s="69"/>
      <c r="Z2883" s="69"/>
      <c r="AA2883" s="47">
        <f>SUMIF('Cost per Solution Code'!$I$5:$I$24,'Measure Support Table'!D2883,'Cost per Solution Code'!$H$5:$H$24)</f>
        <v>656.88499999999999</v>
      </c>
      <c r="AB2883" s="62"/>
      <c r="AC2883" s="47">
        <f>SUMIF('Cost per Solution Code'!$I$5:$I$24,'Measure Support Table'!D2883,'Cost per Solution Code'!$F$5:$F$24)</f>
        <v>931.83999999999992</v>
      </c>
      <c r="AD2883" s="62"/>
      <c r="AE2883" s="48">
        <f t="shared" ref="AE2883:AE2946" si="360">AA2883+AB2883</f>
        <v>656.88499999999999</v>
      </c>
      <c r="AF2883" s="48">
        <f t="shared" ref="AF2883:AF2946" si="361">AC2883+AD2883</f>
        <v>931.83999999999992</v>
      </c>
      <c r="AG2883" s="48">
        <f t="shared" ref="AG2883:AG2946" si="362">AF2883-AE2883</f>
        <v>274.95499999999993</v>
      </c>
      <c r="AH2883" s="49">
        <f t="shared" ref="AH2883:AH2946" si="363">IF(I2883="ER",SUM(AA2883:AB2883),0)</f>
        <v>0</v>
      </c>
      <c r="AI2883" s="49">
        <f t="shared" ref="AI2883:AI2946" si="364">IF(I2883="ER",AC2883+AD2883,0)</f>
        <v>0</v>
      </c>
      <c r="AJ2883" s="50">
        <f t="shared" ref="AJ2883:AJ2946" si="365">AI2883-AH2883</f>
        <v>0</v>
      </c>
      <c r="AK2883" s="51">
        <v>0</v>
      </c>
    </row>
    <row r="2884" spans="1:37" hidden="1" x14ac:dyDescent="0.35">
      <c r="A2884" s="39" t="str">
        <f t="shared" si="359"/>
        <v>SWHC005</v>
      </c>
      <c r="B2884" s="39" t="s">
        <v>330</v>
      </c>
      <c r="C2884" s="62" t="s">
        <v>188</v>
      </c>
      <c r="D2884" s="40" t="s">
        <v>165</v>
      </c>
      <c r="E2884" s="40" t="str">
        <f t="shared" ref="E2884:E2947" si="366">A2884&amp;D2884</f>
        <v>SWHC005B</v>
      </c>
      <c r="F2884" s="67" t="s">
        <v>237</v>
      </c>
      <c r="G2884" s="40" t="str">
        <f>DataSpec!$B$11</f>
        <v>UpDeemed, DnDeemed, DnDeemDI</v>
      </c>
      <c r="H2884" s="40" t="str">
        <f>DataSpec!$B$7</f>
        <v>Cap-Tons</v>
      </c>
      <c r="I2884" s="40" t="s">
        <v>189</v>
      </c>
      <c r="J2884" t="s">
        <v>164</v>
      </c>
      <c r="K2884" t="s">
        <v>254</v>
      </c>
      <c r="U2884" s="44">
        <f>SUMIFS(Table1[AStdWBkW],Table1[EnergyImpactID],E2884,Table1[BldgType],B2884,Table1[BldgVint],C2884,Table1[BldgLoc],F2884)</f>
        <v>0</v>
      </c>
      <c r="V2884" s="44">
        <f>SUMIFS(Table1[AStdWBkWh],Table1[EnergyImpactID],E2884,Table1[BldgType],B2884,Table1[BldgVint],C2884,Table1[BldgLoc],F2884)</f>
        <v>1.8</v>
      </c>
      <c r="W2884" s="69">
        <v>0</v>
      </c>
      <c r="X2884" s="69"/>
      <c r="Y2884" s="69"/>
      <c r="Z2884" s="69"/>
      <c r="AA2884" s="47">
        <f>SUMIF('Cost per Solution Code'!$I$5:$I$24,'Measure Support Table'!D2884,'Cost per Solution Code'!$H$5:$H$24)</f>
        <v>656.88499999999999</v>
      </c>
      <c r="AB2884" s="62"/>
      <c r="AC2884" s="47">
        <f>SUMIF('Cost per Solution Code'!$I$5:$I$24,'Measure Support Table'!D2884,'Cost per Solution Code'!$F$5:$F$24)</f>
        <v>729.01</v>
      </c>
      <c r="AD2884" s="62"/>
      <c r="AE2884" s="48">
        <f t="shared" si="360"/>
        <v>656.88499999999999</v>
      </c>
      <c r="AF2884" s="48">
        <f t="shared" si="361"/>
        <v>729.01</v>
      </c>
      <c r="AG2884" s="48">
        <f t="shared" si="362"/>
        <v>72.125</v>
      </c>
      <c r="AH2884" s="49">
        <f t="shared" si="363"/>
        <v>0</v>
      </c>
      <c r="AI2884" s="49">
        <f t="shared" si="364"/>
        <v>0</v>
      </c>
      <c r="AJ2884" s="50">
        <f t="shared" si="365"/>
        <v>0</v>
      </c>
      <c r="AK2884" s="51">
        <v>0</v>
      </c>
    </row>
    <row r="2885" spans="1:37" hidden="1" x14ac:dyDescent="0.35">
      <c r="A2885" s="39" t="str">
        <f t="shared" si="359"/>
        <v>SWHC005</v>
      </c>
      <c r="B2885" s="39" t="s">
        <v>330</v>
      </c>
      <c r="C2885" s="62" t="s">
        <v>188</v>
      </c>
      <c r="D2885" s="40" t="s">
        <v>166</v>
      </c>
      <c r="E2885" s="40" t="str">
        <f t="shared" si="366"/>
        <v>SWHC005C</v>
      </c>
      <c r="F2885" s="67" t="s">
        <v>237</v>
      </c>
      <c r="G2885" s="40" t="str">
        <f>DataSpec!$B$11</f>
        <v>UpDeemed, DnDeemed, DnDeemDI</v>
      </c>
      <c r="H2885" s="40" t="str">
        <f>DataSpec!$B$7</f>
        <v>Cap-Tons</v>
      </c>
      <c r="I2885" s="40" t="s">
        <v>189</v>
      </c>
      <c r="J2885" t="s">
        <v>167</v>
      </c>
      <c r="K2885" t="s">
        <v>255</v>
      </c>
      <c r="U2885" s="44">
        <f>SUMIFS(Table1[AStdWBkW],Table1[EnergyImpactID],E2885,Table1[BldgType],B2885,Table1[BldgVint],C2885,Table1[BldgLoc],F2885)</f>
        <v>0.01</v>
      </c>
      <c r="V2885" s="44">
        <f>SUMIFS(Table1[AStdWBkWh],Table1[EnergyImpactID],E2885,Table1[BldgType],B2885,Table1[BldgVint],C2885,Table1[BldgLoc],F2885)</f>
        <v>2.5</v>
      </c>
      <c r="W2885" s="69">
        <v>0</v>
      </c>
      <c r="X2885" s="69"/>
      <c r="Y2885" s="69"/>
      <c r="Z2885" s="69"/>
      <c r="AA2885" s="47">
        <f>SUMIF('Cost per Solution Code'!$I$5:$I$24,'Measure Support Table'!D2885,'Cost per Solution Code'!$H$5:$H$24)</f>
        <v>515.125</v>
      </c>
      <c r="AB2885" s="62"/>
      <c r="AC2885" s="47">
        <f>SUMIF('Cost per Solution Code'!$I$5:$I$24,'Measure Support Table'!D2885,'Cost per Solution Code'!$F$5:$F$24)</f>
        <v>741.56</v>
      </c>
      <c r="AD2885" s="62"/>
      <c r="AE2885" s="48">
        <f t="shared" si="360"/>
        <v>515.125</v>
      </c>
      <c r="AF2885" s="48">
        <f t="shared" si="361"/>
        <v>741.56</v>
      </c>
      <c r="AG2885" s="48">
        <f t="shared" si="362"/>
        <v>226.43499999999995</v>
      </c>
      <c r="AH2885" s="49">
        <f t="shared" si="363"/>
        <v>0</v>
      </c>
      <c r="AI2885" s="49">
        <f t="shared" si="364"/>
        <v>0</v>
      </c>
      <c r="AJ2885" s="50">
        <f t="shared" si="365"/>
        <v>0</v>
      </c>
      <c r="AK2885" s="51">
        <v>0</v>
      </c>
    </row>
    <row r="2886" spans="1:37" hidden="1" x14ac:dyDescent="0.35">
      <c r="A2886" s="39" t="str">
        <f t="shared" si="359"/>
        <v>SWHC005</v>
      </c>
      <c r="B2886" s="39" t="s">
        <v>330</v>
      </c>
      <c r="C2886" s="62" t="s">
        <v>188</v>
      </c>
      <c r="D2886" s="40" t="s">
        <v>168</v>
      </c>
      <c r="E2886" s="40" t="str">
        <f t="shared" si="366"/>
        <v>SWHC005D</v>
      </c>
      <c r="F2886" s="67" t="s">
        <v>237</v>
      </c>
      <c r="G2886" s="40" t="str">
        <f>DataSpec!$B$11</f>
        <v>UpDeemed, DnDeemed, DnDeemDI</v>
      </c>
      <c r="H2886" s="40" t="str">
        <f>DataSpec!$B$7</f>
        <v>Cap-Tons</v>
      </c>
      <c r="I2886" s="40" t="s">
        <v>189</v>
      </c>
      <c r="J2886" t="s">
        <v>167</v>
      </c>
      <c r="K2886" t="s">
        <v>256</v>
      </c>
      <c r="U2886" s="44">
        <f>SUMIFS(Table1[AStdWBkW],Table1[EnergyImpactID],E2886,Table1[BldgType],B2886,Table1[BldgVint],C2886,Table1[BldgLoc],F2886)</f>
        <v>0</v>
      </c>
      <c r="V2886" s="44">
        <f>SUMIFS(Table1[AStdWBkWh],Table1[EnergyImpactID],E2886,Table1[BldgType],B2886,Table1[BldgVint],C2886,Table1[BldgLoc],F2886)</f>
        <v>1.7</v>
      </c>
      <c r="W2886" s="69">
        <v>0</v>
      </c>
      <c r="X2886" s="69"/>
      <c r="Y2886" s="69"/>
      <c r="Z2886" s="69"/>
      <c r="AA2886" s="47">
        <f>SUMIF('Cost per Solution Code'!$I$5:$I$24,'Measure Support Table'!D2886,'Cost per Solution Code'!$H$5:$H$24)</f>
        <v>515.125</v>
      </c>
      <c r="AB2886" s="62"/>
      <c r="AC2886" s="47">
        <f>SUMIF('Cost per Solution Code'!$I$5:$I$24,'Measure Support Table'!D2886,'Cost per Solution Code'!$F$5:$F$24)</f>
        <v>673.54</v>
      </c>
      <c r="AD2886" s="62"/>
      <c r="AE2886" s="48">
        <f t="shared" si="360"/>
        <v>515.125</v>
      </c>
      <c r="AF2886" s="48">
        <f t="shared" si="361"/>
        <v>673.54</v>
      </c>
      <c r="AG2886" s="48">
        <f t="shared" si="362"/>
        <v>158.41499999999996</v>
      </c>
      <c r="AH2886" s="49">
        <f t="shared" si="363"/>
        <v>0</v>
      </c>
      <c r="AI2886" s="49">
        <f t="shared" si="364"/>
        <v>0</v>
      </c>
      <c r="AJ2886" s="50">
        <f t="shared" si="365"/>
        <v>0</v>
      </c>
      <c r="AK2886" s="51">
        <v>0</v>
      </c>
    </row>
    <row r="2887" spans="1:37" hidden="1" x14ac:dyDescent="0.35">
      <c r="A2887" s="39" t="str">
        <f t="shared" ref="A2887:A2950" si="367">A2886</f>
        <v>SWHC005</v>
      </c>
      <c r="B2887" s="39" t="s">
        <v>330</v>
      </c>
      <c r="C2887" s="62" t="s">
        <v>188</v>
      </c>
      <c r="D2887" s="40" t="s">
        <v>169</v>
      </c>
      <c r="E2887" s="40" t="str">
        <f t="shared" si="366"/>
        <v>SWHC005E</v>
      </c>
      <c r="F2887" s="67" t="s">
        <v>237</v>
      </c>
      <c r="G2887" s="40" t="str">
        <f>DataSpec!$B$11</f>
        <v>UpDeemed, DnDeemed, DnDeemDI</v>
      </c>
      <c r="H2887" s="40" t="str">
        <f>DataSpec!$B$7</f>
        <v>Cap-Tons</v>
      </c>
      <c r="I2887" s="40" t="s">
        <v>189</v>
      </c>
      <c r="J2887" t="s">
        <v>170</v>
      </c>
      <c r="K2887" t="s">
        <v>257</v>
      </c>
      <c r="U2887" s="44">
        <f>SUMIFS(Table1[AStdWBkW],Table1[EnergyImpactID],E2887,Table1[BldgType],B2887,Table1[BldgVint],C2887,Table1[BldgLoc],F2887)</f>
        <v>0.01</v>
      </c>
      <c r="V2887" s="44">
        <f>SUMIFS(Table1[AStdWBkWh],Table1[EnergyImpactID],E2887,Table1[BldgType],B2887,Table1[BldgVint],C2887,Table1[BldgLoc],F2887)</f>
        <v>2.5</v>
      </c>
      <c r="W2887" s="69">
        <v>0</v>
      </c>
      <c r="X2887" s="69"/>
      <c r="Y2887" s="69"/>
      <c r="Z2887" s="69"/>
      <c r="AA2887" s="47">
        <f>SUMIF('Cost per Solution Code'!$I$5:$I$24,'Measure Support Table'!D2887,'Cost per Solution Code'!$H$5:$H$24)</f>
        <v>448.52499999999998</v>
      </c>
      <c r="AB2887" s="62"/>
      <c r="AC2887" s="47">
        <f>SUMIF('Cost per Solution Code'!$I$5:$I$24,'Measure Support Table'!D2887,'Cost per Solution Code'!$F$5:$F$24)</f>
        <v>698.35</v>
      </c>
      <c r="AD2887" s="62"/>
      <c r="AE2887" s="48">
        <f t="shared" si="360"/>
        <v>448.52499999999998</v>
      </c>
      <c r="AF2887" s="48">
        <f t="shared" si="361"/>
        <v>698.35</v>
      </c>
      <c r="AG2887" s="48">
        <f t="shared" si="362"/>
        <v>249.82500000000005</v>
      </c>
      <c r="AH2887" s="49">
        <f t="shared" si="363"/>
        <v>0</v>
      </c>
      <c r="AI2887" s="49">
        <f t="shared" si="364"/>
        <v>0</v>
      </c>
      <c r="AJ2887" s="50">
        <f t="shared" si="365"/>
        <v>0</v>
      </c>
      <c r="AK2887" s="51">
        <v>0</v>
      </c>
    </row>
    <row r="2888" spans="1:37" hidden="1" x14ac:dyDescent="0.35">
      <c r="A2888" s="39" t="str">
        <f t="shared" si="367"/>
        <v>SWHC005</v>
      </c>
      <c r="B2888" s="39" t="s">
        <v>330</v>
      </c>
      <c r="C2888" s="62" t="s">
        <v>188</v>
      </c>
      <c r="D2888" s="40" t="s">
        <v>171</v>
      </c>
      <c r="E2888" s="40" t="str">
        <f t="shared" si="366"/>
        <v>SWHC005F</v>
      </c>
      <c r="F2888" s="67" t="s">
        <v>237</v>
      </c>
      <c r="G2888" s="40" t="str">
        <f>DataSpec!$B$11</f>
        <v>UpDeemed, DnDeemed, DnDeemDI</v>
      </c>
      <c r="H2888" s="40" t="str">
        <f>DataSpec!$B$7</f>
        <v>Cap-Tons</v>
      </c>
      <c r="I2888" s="40" t="s">
        <v>189</v>
      </c>
      <c r="J2888" t="s">
        <v>170</v>
      </c>
      <c r="K2888" t="s">
        <v>258</v>
      </c>
      <c r="U2888" s="44">
        <f>SUMIFS(Table1[AStdWBkW],Table1[EnergyImpactID],E2888,Table1[BldgType],B2888,Table1[BldgVint],C2888,Table1[BldgLoc],F2888)</f>
        <v>0</v>
      </c>
      <c r="V2888" s="44">
        <f>SUMIFS(Table1[AStdWBkWh],Table1[EnergyImpactID],E2888,Table1[BldgType],B2888,Table1[BldgVint],C2888,Table1[BldgLoc],F2888)</f>
        <v>1.6</v>
      </c>
      <c r="W2888" s="69">
        <v>0</v>
      </c>
      <c r="X2888" s="69"/>
      <c r="Y2888" s="69"/>
      <c r="Z2888" s="69"/>
      <c r="AA2888" s="47">
        <f>SUMIF('Cost per Solution Code'!$I$5:$I$24,'Measure Support Table'!D2888,'Cost per Solution Code'!$H$5:$H$24)</f>
        <v>448.52499999999998</v>
      </c>
      <c r="AB2888" s="62"/>
      <c r="AC2888" s="47">
        <f>SUMIF('Cost per Solution Code'!$I$5:$I$24,'Measure Support Table'!D2888,'Cost per Solution Code'!$F$5:$F$24)</f>
        <v>642.36500000000001</v>
      </c>
      <c r="AD2888" s="62"/>
      <c r="AE2888" s="48">
        <f t="shared" si="360"/>
        <v>448.52499999999998</v>
      </c>
      <c r="AF2888" s="48">
        <f t="shared" si="361"/>
        <v>642.36500000000001</v>
      </c>
      <c r="AG2888" s="48">
        <f t="shared" si="362"/>
        <v>193.84000000000003</v>
      </c>
      <c r="AH2888" s="49">
        <f t="shared" si="363"/>
        <v>0</v>
      </c>
      <c r="AI2888" s="49">
        <f t="shared" si="364"/>
        <v>0</v>
      </c>
      <c r="AJ2888" s="50">
        <f t="shared" si="365"/>
        <v>0</v>
      </c>
      <c r="AK2888" s="51">
        <v>0</v>
      </c>
    </row>
    <row r="2889" spans="1:37" hidden="1" x14ac:dyDescent="0.35">
      <c r="A2889" s="39" t="str">
        <f t="shared" si="367"/>
        <v>SWHC005</v>
      </c>
      <c r="B2889" s="39" t="s">
        <v>330</v>
      </c>
      <c r="C2889" s="62" t="s">
        <v>188</v>
      </c>
      <c r="D2889" s="40" t="s">
        <v>8</v>
      </c>
      <c r="E2889" s="40" t="str">
        <f t="shared" si="366"/>
        <v>SWHC005G</v>
      </c>
      <c r="F2889" s="67" t="s">
        <v>237</v>
      </c>
      <c r="G2889" s="40" t="str">
        <f>DataSpec!$B$11</f>
        <v>UpDeemed, DnDeemed, DnDeemDI</v>
      </c>
      <c r="H2889" s="40" t="str">
        <f>DataSpec!$B$7</f>
        <v>Cap-Tons</v>
      </c>
      <c r="I2889" s="40" t="s">
        <v>189</v>
      </c>
      <c r="J2889" t="s">
        <v>172</v>
      </c>
      <c r="K2889" t="s">
        <v>259</v>
      </c>
      <c r="U2889" s="44">
        <f>SUMIFS(Table1[AStdWBkW],Table1[EnergyImpactID],E2889,Table1[BldgType],B2889,Table1[BldgVint],C2889,Table1[BldgLoc],F2889)</f>
        <v>0.01</v>
      </c>
      <c r="V2889" s="44">
        <f>SUMIFS(Table1[AStdWBkWh],Table1[EnergyImpactID],E2889,Table1[BldgType],B2889,Table1[BldgVint],C2889,Table1[BldgLoc],F2889)</f>
        <v>2.5</v>
      </c>
      <c r="W2889" s="69">
        <v>0</v>
      </c>
      <c r="X2889" s="69"/>
      <c r="Y2889" s="69"/>
      <c r="Z2889" s="69"/>
      <c r="AA2889" s="47">
        <f>SUMIF('Cost per Solution Code'!$I$5:$I$24,'Measure Support Table'!D2889,'Cost per Solution Code'!$H$5:$H$24)</f>
        <v>392.565</v>
      </c>
      <c r="AB2889" s="62"/>
      <c r="AC2889" s="47">
        <f>SUMIF('Cost per Solution Code'!$I$5:$I$24,'Measure Support Table'!D2889,'Cost per Solution Code'!$F$5:$F$24)</f>
        <v>491.11500000000001</v>
      </c>
      <c r="AD2889" s="62"/>
      <c r="AE2889" s="48">
        <f t="shared" si="360"/>
        <v>392.565</v>
      </c>
      <c r="AF2889" s="48">
        <f t="shared" si="361"/>
        <v>491.11500000000001</v>
      </c>
      <c r="AG2889" s="48">
        <f t="shared" si="362"/>
        <v>98.550000000000011</v>
      </c>
      <c r="AH2889" s="49">
        <f t="shared" si="363"/>
        <v>0</v>
      </c>
      <c r="AI2889" s="49">
        <f t="shared" si="364"/>
        <v>0</v>
      </c>
      <c r="AJ2889" s="50">
        <f t="shared" si="365"/>
        <v>0</v>
      </c>
      <c r="AK2889" s="51">
        <v>0</v>
      </c>
    </row>
    <row r="2890" spans="1:37" hidden="1" x14ac:dyDescent="0.35">
      <c r="A2890" s="39" t="str">
        <f t="shared" si="367"/>
        <v>SWHC005</v>
      </c>
      <c r="B2890" s="39" t="s">
        <v>330</v>
      </c>
      <c r="C2890" s="62" t="s">
        <v>188</v>
      </c>
      <c r="D2890" s="40" t="s">
        <v>16</v>
      </c>
      <c r="E2890" s="40" t="str">
        <f t="shared" si="366"/>
        <v>SWHC005H</v>
      </c>
      <c r="F2890" s="67" t="s">
        <v>237</v>
      </c>
      <c r="G2890" s="40" t="str">
        <f>DataSpec!$B$11</f>
        <v>UpDeemed, DnDeemed, DnDeemDI</v>
      </c>
      <c r="H2890" s="40" t="str">
        <f>DataSpec!$B$7</f>
        <v>Cap-Tons</v>
      </c>
      <c r="I2890" s="40" t="s">
        <v>189</v>
      </c>
      <c r="J2890" t="s">
        <v>172</v>
      </c>
      <c r="K2890" t="s">
        <v>260</v>
      </c>
      <c r="U2890" s="44">
        <f>SUMIFS(Table1[AStdWBkW],Table1[EnergyImpactID],E2890,Table1[BldgType],B2890,Table1[BldgVint],C2890,Table1[BldgLoc],F2890)</f>
        <v>0</v>
      </c>
      <c r="V2890" s="44">
        <f>SUMIFS(Table1[AStdWBkWh],Table1[EnergyImpactID],E2890,Table1[BldgType],B2890,Table1[BldgVint],C2890,Table1[BldgLoc],F2890)</f>
        <v>1.6</v>
      </c>
      <c r="W2890" s="69">
        <v>0</v>
      </c>
      <c r="X2890" s="69"/>
      <c r="Y2890" s="69"/>
      <c r="Z2890" s="69"/>
      <c r="AA2890" s="47">
        <f>SUMIF('Cost per Solution Code'!$I$5:$I$24,'Measure Support Table'!D2890,'Cost per Solution Code'!$H$5:$H$24)</f>
        <v>392.565</v>
      </c>
      <c r="AB2890" s="62"/>
      <c r="AC2890" s="47">
        <f>SUMIF('Cost per Solution Code'!$I$5:$I$24,'Measure Support Table'!D2890,'Cost per Solution Code'!$F$5:$F$24)</f>
        <v>458.26499999999999</v>
      </c>
      <c r="AD2890" s="62"/>
      <c r="AE2890" s="48">
        <f t="shared" si="360"/>
        <v>392.565</v>
      </c>
      <c r="AF2890" s="48">
        <f t="shared" si="361"/>
        <v>458.26499999999999</v>
      </c>
      <c r="AG2890" s="48">
        <f t="shared" si="362"/>
        <v>65.699999999999989</v>
      </c>
      <c r="AH2890" s="49">
        <f t="shared" si="363"/>
        <v>0</v>
      </c>
      <c r="AI2890" s="49">
        <f t="shared" si="364"/>
        <v>0</v>
      </c>
      <c r="AJ2890" s="50">
        <f t="shared" si="365"/>
        <v>0</v>
      </c>
      <c r="AK2890" s="51">
        <v>0</v>
      </c>
    </row>
    <row r="2891" spans="1:37" hidden="1" x14ac:dyDescent="0.35">
      <c r="A2891" s="39" t="str">
        <f t="shared" si="367"/>
        <v>SWHC005</v>
      </c>
      <c r="B2891" s="39" t="s">
        <v>330</v>
      </c>
      <c r="C2891" s="62" t="s">
        <v>188</v>
      </c>
      <c r="D2891" s="40" t="s">
        <v>18</v>
      </c>
      <c r="E2891" s="40" t="str">
        <f t="shared" si="366"/>
        <v>SWHC005I</v>
      </c>
      <c r="F2891" s="67" t="s">
        <v>237</v>
      </c>
      <c r="G2891" s="40" t="str">
        <f>DataSpec!$B$11</f>
        <v>UpDeemed, DnDeemed, DnDeemDI</v>
      </c>
      <c r="H2891" s="40" t="str">
        <f>DataSpec!$B$7</f>
        <v>Cap-Tons</v>
      </c>
      <c r="I2891" s="40" t="s">
        <v>189</v>
      </c>
      <c r="J2891" t="s">
        <v>173</v>
      </c>
      <c r="K2891" t="s">
        <v>261</v>
      </c>
      <c r="U2891" s="44">
        <f>SUMIFS(Table1[AStdWBkW],Table1[EnergyImpactID],E2891,Table1[BldgType],B2891,Table1[BldgVint],C2891,Table1[BldgLoc],F2891)</f>
        <v>0.01</v>
      </c>
      <c r="V2891" s="44">
        <f>SUMIFS(Table1[AStdWBkWh],Table1[EnergyImpactID],E2891,Table1[BldgType],B2891,Table1[BldgVint],C2891,Table1[BldgLoc],F2891)</f>
        <v>2.9</v>
      </c>
      <c r="W2891" s="69">
        <v>0</v>
      </c>
      <c r="X2891" s="69"/>
      <c r="Y2891" s="69"/>
      <c r="Z2891" s="69"/>
      <c r="AA2891" s="47">
        <f>SUMIF('Cost per Solution Code'!$I$5:$I$24,'Measure Support Table'!D2891,'Cost per Solution Code'!$H$5:$H$24)</f>
        <v>660</v>
      </c>
      <c r="AB2891" s="62"/>
      <c r="AC2891" s="47">
        <f>SUMIF('Cost per Solution Code'!$I$5:$I$24,'Measure Support Table'!D2891,'Cost per Solution Code'!$F$5:$F$24)</f>
        <v>923</v>
      </c>
      <c r="AD2891" s="62"/>
      <c r="AE2891" s="48">
        <f t="shared" si="360"/>
        <v>660</v>
      </c>
      <c r="AF2891" s="48">
        <f t="shared" si="361"/>
        <v>923</v>
      </c>
      <c r="AG2891" s="48">
        <f t="shared" si="362"/>
        <v>263</v>
      </c>
      <c r="AH2891" s="49">
        <f t="shared" si="363"/>
        <v>0</v>
      </c>
      <c r="AI2891" s="49">
        <f t="shared" si="364"/>
        <v>0</v>
      </c>
      <c r="AJ2891" s="50">
        <f t="shared" si="365"/>
        <v>0</v>
      </c>
      <c r="AK2891" s="51">
        <v>0</v>
      </c>
    </row>
    <row r="2892" spans="1:37" hidden="1" x14ac:dyDescent="0.35">
      <c r="A2892" s="39" t="str">
        <f t="shared" si="367"/>
        <v>SWHC005</v>
      </c>
      <c r="B2892" s="39" t="s">
        <v>330</v>
      </c>
      <c r="C2892" s="62" t="s">
        <v>188</v>
      </c>
      <c r="D2892" s="40" t="s">
        <v>22</v>
      </c>
      <c r="E2892" s="40" t="str">
        <f t="shared" si="366"/>
        <v>SWHC005J</v>
      </c>
      <c r="F2892" s="67" t="s">
        <v>237</v>
      </c>
      <c r="G2892" s="40" t="str">
        <f>DataSpec!$B$11</f>
        <v>UpDeemed, DnDeemed, DnDeemDI</v>
      </c>
      <c r="H2892" s="40" t="str">
        <f>DataSpec!$B$7</f>
        <v>Cap-Tons</v>
      </c>
      <c r="I2892" s="40" t="s">
        <v>189</v>
      </c>
      <c r="J2892" t="s">
        <v>173</v>
      </c>
      <c r="K2892" t="s">
        <v>262</v>
      </c>
      <c r="U2892" s="44">
        <f>SUMIFS(Table1[AStdWBkW],Table1[EnergyImpactID],E2892,Table1[BldgType],B2892,Table1[BldgVint],C2892,Table1[BldgLoc],F2892)</f>
        <v>0</v>
      </c>
      <c r="V2892" s="44">
        <f>SUMIFS(Table1[AStdWBkWh],Table1[EnergyImpactID],E2892,Table1[BldgType],B2892,Table1[BldgVint],C2892,Table1[BldgLoc],F2892)</f>
        <v>1.9</v>
      </c>
      <c r="W2892" s="69">
        <v>0</v>
      </c>
      <c r="X2892" s="69"/>
      <c r="Y2892" s="69"/>
      <c r="Z2892" s="69"/>
      <c r="AA2892" s="47">
        <f>SUMIF('Cost per Solution Code'!$I$5:$I$24,'Measure Support Table'!D2892,'Cost per Solution Code'!$H$5:$H$24)</f>
        <v>660</v>
      </c>
      <c r="AB2892" s="62"/>
      <c r="AC2892" s="47">
        <f>SUMIF('Cost per Solution Code'!$I$5:$I$24,'Measure Support Table'!D2892,'Cost per Solution Code'!$F$5:$F$24)</f>
        <v>845</v>
      </c>
      <c r="AD2892" s="62"/>
      <c r="AE2892" s="48">
        <f t="shared" si="360"/>
        <v>660</v>
      </c>
      <c r="AF2892" s="48">
        <f t="shared" si="361"/>
        <v>845</v>
      </c>
      <c r="AG2892" s="48">
        <f t="shared" si="362"/>
        <v>185</v>
      </c>
      <c r="AH2892" s="49">
        <f t="shared" si="363"/>
        <v>0</v>
      </c>
      <c r="AI2892" s="49">
        <f t="shared" si="364"/>
        <v>0</v>
      </c>
      <c r="AJ2892" s="50">
        <f t="shared" si="365"/>
        <v>0</v>
      </c>
      <c r="AK2892" s="51">
        <v>0</v>
      </c>
    </row>
    <row r="2893" spans="1:37" hidden="1" x14ac:dyDescent="0.35">
      <c r="A2893" s="39" t="str">
        <f t="shared" si="367"/>
        <v>SWHC005</v>
      </c>
      <c r="B2893" s="39" t="s">
        <v>330</v>
      </c>
      <c r="C2893" s="62" t="s">
        <v>188</v>
      </c>
      <c r="D2893" s="40" t="s">
        <v>25</v>
      </c>
      <c r="E2893" s="40" t="str">
        <f t="shared" si="366"/>
        <v>SWHC005K</v>
      </c>
      <c r="F2893" s="67" t="s">
        <v>237</v>
      </c>
      <c r="G2893" s="40" t="str">
        <f>DataSpec!$B$11</f>
        <v>UpDeemed, DnDeemed, DnDeemDI</v>
      </c>
      <c r="H2893" s="40" t="str">
        <f>DataSpec!$B$7</f>
        <v>Cap-Tons</v>
      </c>
      <c r="I2893" s="40" t="s">
        <v>189</v>
      </c>
      <c r="J2893" t="s">
        <v>174</v>
      </c>
      <c r="K2893" t="s">
        <v>263</v>
      </c>
      <c r="U2893" s="44">
        <f>SUMIFS(Table1[AStdWBkW],Table1[EnergyImpactID],E2893,Table1[BldgType],B2893,Table1[BldgVint],C2893,Table1[BldgLoc],F2893)</f>
        <v>0.01</v>
      </c>
      <c r="V2893" s="44">
        <f>SUMIFS(Table1[AStdWBkWh],Table1[EnergyImpactID],E2893,Table1[BldgType],B2893,Table1[BldgVint],C2893,Table1[BldgLoc],F2893)</f>
        <v>2.7</v>
      </c>
      <c r="W2893" s="69">
        <v>0</v>
      </c>
      <c r="X2893" s="69"/>
      <c r="Y2893" s="69"/>
      <c r="Z2893" s="69"/>
      <c r="AA2893" s="47">
        <f>SUMIF('Cost per Solution Code'!$I$5:$I$24,'Measure Support Table'!D2893,'Cost per Solution Code'!$H$5:$H$24)</f>
        <v>519.14</v>
      </c>
      <c r="AB2893" s="62"/>
      <c r="AC2893" s="47">
        <f>SUMIF('Cost per Solution Code'!$I$5:$I$24,'Measure Support Table'!D2893,'Cost per Solution Code'!$F$5:$F$24)</f>
        <v>685.85</v>
      </c>
      <c r="AD2893" s="62"/>
      <c r="AE2893" s="48">
        <f t="shared" si="360"/>
        <v>519.14</v>
      </c>
      <c r="AF2893" s="48">
        <f t="shared" si="361"/>
        <v>685.85</v>
      </c>
      <c r="AG2893" s="48">
        <f t="shared" si="362"/>
        <v>166.71000000000004</v>
      </c>
      <c r="AH2893" s="49">
        <f t="shared" si="363"/>
        <v>0</v>
      </c>
      <c r="AI2893" s="49">
        <f t="shared" si="364"/>
        <v>0</v>
      </c>
      <c r="AJ2893" s="50">
        <f t="shared" si="365"/>
        <v>0</v>
      </c>
      <c r="AK2893" s="51">
        <v>0</v>
      </c>
    </row>
    <row r="2894" spans="1:37" hidden="1" x14ac:dyDescent="0.35">
      <c r="A2894" s="39" t="str">
        <f t="shared" si="367"/>
        <v>SWHC005</v>
      </c>
      <c r="B2894" s="39" t="s">
        <v>330</v>
      </c>
      <c r="C2894" s="62" t="s">
        <v>188</v>
      </c>
      <c r="D2894" s="40" t="s">
        <v>175</v>
      </c>
      <c r="E2894" s="40" t="str">
        <f t="shared" si="366"/>
        <v>SWHC005L</v>
      </c>
      <c r="F2894" s="67" t="s">
        <v>237</v>
      </c>
      <c r="G2894" s="40" t="str">
        <f>DataSpec!$B$11</f>
        <v>UpDeemed, DnDeemed, DnDeemDI</v>
      </c>
      <c r="H2894" s="40" t="str">
        <f>DataSpec!$B$7</f>
        <v>Cap-Tons</v>
      </c>
      <c r="I2894" s="40" t="s">
        <v>189</v>
      </c>
      <c r="J2894" t="s">
        <v>174</v>
      </c>
      <c r="K2894" t="s">
        <v>264</v>
      </c>
      <c r="U2894" s="44">
        <f>SUMIFS(Table1[AStdWBkW],Table1[EnergyImpactID],E2894,Table1[BldgType],B2894,Table1[BldgVint],C2894,Table1[BldgLoc],F2894)</f>
        <v>0.01</v>
      </c>
      <c r="V2894" s="44">
        <f>SUMIFS(Table1[AStdWBkWh],Table1[EnergyImpactID],E2894,Table1[BldgType],B2894,Table1[BldgVint],C2894,Table1[BldgLoc],F2894)</f>
        <v>1.8</v>
      </c>
      <c r="W2894" s="69">
        <v>0</v>
      </c>
      <c r="X2894" s="69"/>
      <c r="Y2894" s="69"/>
      <c r="Z2894" s="69"/>
      <c r="AA2894" s="47">
        <f>SUMIF('Cost per Solution Code'!$I$5:$I$24,'Measure Support Table'!D2894,'Cost per Solution Code'!$H$5:$H$24)</f>
        <v>519.14</v>
      </c>
      <c r="AB2894" s="62"/>
      <c r="AC2894" s="47">
        <f>SUMIF('Cost per Solution Code'!$I$5:$I$24,'Measure Support Table'!D2894,'Cost per Solution Code'!$F$5:$F$24)</f>
        <v>555.84500000000003</v>
      </c>
      <c r="AD2894" s="62"/>
      <c r="AE2894" s="48">
        <f t="shared" si="360"/>
        <v>519.14</v>
      </c>
      <c r="AF2894" s="48">
        <f t="shared" si="361"/>
        <v>555.84500000000003</v>
      </c>
      <c r="AG2894" s="48">
        <f t="shared" si="362"/>
        <v>36.705000000000041</v>
      </c>
      <c r="AH2894" s="49">
        <f t="shared" si="363"/>
        <v>0</v>
      </c>
      <c r="AI2894" s="49">
        <f t="shared" si="364"/>
        <v>0</v>
      </c>
      <c r="AJ2894" s="50">
        <f t="shared" si="365"/>
        <v>0</v>
      </c>
      <c r="AK2894" s="51">
        <v>0</v>
      </c>
    </row>
    <row r="2895" spans="1:37" hidden="1" x14ac:dyDescent="0.35">
      <c r="A2895" s="39" t="str">
        <f t="shared" si="367"/>
        <v>SWHC005</v>
      </c>
      <c r="B2895" s="39" t="s">
        <v>330</v>
      </c>
      <c r="C2895" s="62" t="s">
        <v>188</v>
      </c>
      <c r="D2895" s="40" t="s">
        <v>176</v>
      </c>
      <c r="E2895" s="40" t="str">
        <f t="shared" si="366"/>
        <v>SWHC005M</v>
      </c>
      <c r="F2895" s="67" t="s">
        <v>237</v>
      </c>
      <c r="G2895" s="40" t="str">
        <f>DataSpec!$B$11</f>
        <v>UpDeemed, DnDeemed, DnDeemDI</v>
      </c>
      <c r="H2895" s="40" t="str">
        <f>DataSpec!$B$7</f>
        <v>Cap-Tons</v>
      </c>
      <c r="I2895" s="40" t="s">
        <v>189</v>
      </c>
      <c r="J2895" t="s">
        <v>177</v>
      </c>
      <c r="K2895" t="s">
        <v>265</v>
      </c>
      <c r="U2895" s="44">
        <f>SUMIFS(Table1[AStdWBkW],Table1[EnergyImpactID],E2895,Table1[BldgType],B2895,Table1[BldgVint],C2895,Table1[BldgLoc],F2895)</f>
        <v>0.01</v>
      </c>
      <c r="V2895" s="44">
        <f>SUMIFS(Table1[AStdWBkWh],Table1[EnergyImpactID],E2895,Table1[BldgType],B2895,Table1[BldgVint],C2895,Table1[BldgLoc],F2895)</f>
        <v>2.4</v>
      </c>
      <c r="W2895" s="69">
        <v>0</v>
      </c>
      <c r="X2895" s="69"/>
      <c r="Y2895" s="69"/>
      <c r="Z2895" s="69"/>
      <c r="AA2895" s="47">
        <f>SUMIF('Cost per Solution Code'!$I$5:$I$24,'Measure Support Table'!D2895,'Cost per Solution Code'!$H$5:$H$24)</f>
        <v>449.41</v>
      </c>
      <c r="AB2895" s="62"/>
      <c r="AC2895" s="47">
        <f>SUMIF('Cost per Solution Code'!$I$5:$I$24,'Measure Support Table'!D2895,'Cost per Solution Code'!$F$5:$F$24)</f>
        <v>771.3576281291954</v>
      </c>
      <c r="AD2895" s="62"/>
      <c r="AE2895" s="48">
        <f t="shared" si="360"/>
        <v>449.41</v>
      </c>
      <c r="AF2895" s="48">
        <f t="shared" si="361"/>
        <v>771.3576281291954</v>
      </c>
      <c r="AG2895" s="48">
        <f t="shared" si="362"/>
        <v>321.94762812919538</v>
      </c>
      <c r="AH2895" s="49">
        <f t="shared" si="363"/>
        <v>0</v>
      </c>
      <c r="AI2895" s="49">
        <f t="shared" si="364"/>
        <v>0</v>
      </c>
      <c r="AJ2895" s="50">
        <f t="shared" si="365"/>
        <v>0</v>
      </c>
      <c r="AK2895" s="51">
        <v>0</v>
      </c>
    </row>
    <row r="2896" spans="1:37" hidden="1" x14ac:dyDescent="0.35">
      <c r="A2896" s="39" t="str">
        <f t="shared" si="367"/>
        <v>SWHC005</v>
      </c>
      <c r="B2896" s="39" t="s">
        <v>330</v>
      </c>
      <c r="C2896" s="62" t="s">
        <v>188</v>
      </c>
      <c r="D2896" s="40" t="s">
        <v>178</v>
      </c>
      <c r="E2896" s="40" t="str">
        <f t="shared" si="366"/>
        <v>SWHC005N</v>
      </c>
      <c r="F2896" s="67" t="s">
        <v>237</v>
      </c>
      <c r="G2896" s="40" t="str">
        <f>DataSpec!$B$11</f>
        <v>UpDeemed, DnDeemed, DnDeemDI</v>
      </c>
      <c r="H2896" s="40" t="str">
        <f>DataSpec!$B$7</f>
        <v>Cap-Tons</v>
      </c>
      <c r="I2896" s="40" t="s">
        <v>189</v>
      </c>
      <c r="J2896" t="s">
        <v>177</v>
      </c>
      <c r="K2896" t="s">
        <v>266</v>
      </c>
      <c r="U2896" s="44">
        <f>SUMIFS(Table1[AStdWBkW],Table1[EnergyImpactID],E2896,Table1[BldgType],B2896,Table1[BldgVint],C2896,Table1[BldgLoc],F2896)</f>
        <v>0</v>
      </c>
      <c r="V2896" s="44">
        <f>SUMIFS(Table1[AStdWBkWh],Table1[EnergyImpactID],E2896,Table1[BldgType],B2896,Table1[BldgVint],C2896,Table1[BldgLoc],F2896)</f>
        <v>1.6</v>
      </c>
      <c r="W2896" s="69">
        <v>0</v>
      </c>
      <c r="X2896" s="69"/>
      <c r="Y2896" s="69"/>
      <c r="Z2896" s="69"/>
      <c r="AA2896" s="47">
        <f>SUMIF('Cost per Solution Code'!$I$5:$I$24,'Measure Support Table'!D2896,'Cost per Solution Code'!$H$5:$H$24)</f>
        <v>449.41</v>
      </c>
      <c r="AB2896" s="62"/>
      <c r="AC2896" s="47">
        <f>SUMIF('Cost per Solution Code'!$I$5:$I$24,'Measure Support Table'!D2896,'Cost per Solution Code'!$F$5:$F$24)</f>
        <v>629.11366698254767</v>
      </c>
      <c r="AD2896" s="62"/>
      <c r="AE2896" s="48">
        <f t="shared" si="360"/>
        <v>449.41</v>
      </c>
      <c r="AF2896" s="48">
        <f t="shared" si="361"/>
        <v>629.11366698254767</v>
      </c>
      <c r="AG2896" s="48">
        <f t="shared" si="362"/>
        <v>179.70366698254765</v>
      </c>
      <c r="AH2896" s="49">
        <f t="shared" si="363"/>
        <v>0</v>
      </c>
      <c r="AI2896" s="49">
        <f t="shared" si="364"/>
        <v>0</v>
      </c>
      <c r="AJ2896" s="50">
        <f t="shared" si="365"/>
        <v>0</v>
      </c>
      <c r="AK2896" s="51">
        <v>0</v>
      </c>
    </row>
    <row r="2897" spans="1:37" hidden="1" x14ac:dyDescent="0.35">
      <c r="A2897" s="39" t="str">
        <f t="shared" si="367"/>
        <v>SWHC005</v>
      </c>
      <c r="B2897" s="39" t="s">
        <v>330</v>
      </c>
      <c r="C2897" s="62" t="s">
        <v>188</v>
      </c>
      <c r="D2897" s="40" t="s">
        <v>179</v>
      </c>
      <c r="E2897" s="40" t="str">
        <f t="shared" si="366"/>
        <v>SWHC005O</v>
      </c>
      <c r="F2897" s="67" t="s">
        <v>237</v>
      </c>
      <c r="G2897" s="40" t="str">
        <f>DataSpec!$B$11</f>
        <v>UpDeemed, DnDeemed, DnDeemDI</v>
      </c>
      <c r="H2897" s="40" t="str">
        <f>DataSpec!$B$7</f>
        <v>Cap-Tons</v>
      </c>
      <c r="I2897" s="40" t="s">
        <v>189</v>
      </c>
      <c r="J2897" t="s">
        <v>180</v>
      </c>
      <c r="K2897" t="s">
        <v>267</v>
      </c>
      <c r="U2897" s="44">
        <f>SUMIFS(Table1[AStdWBkW],Table1[EnergyImpactID],E2897,Table1[BldgType],B2897,Table1[BldgVint],C2897,Table1[BldgLoc],F2897)</f>
        <v>0.01</v>
      </c>
      <c r="V2897" s="44">
        <f>SUMIFS(Table1[AStdWBkWh],Table1[EnergyImpactID],E2897,Table1[BldgType],B2897,Table1[BldgVint],C2897,Table1[BldgLoc],F2897)</f>
        <v>2.9</v>
      </c>
      <c r="W2897" s="69">
        <v>0</v>
      </c>
      <c r="X2897" s="69"/>
      <c r="Y2897" s="69"/>
      <c r="Z2897" s="69"/>
      <c r="AA2897" s="47">
        <f>SUMIF('Cost per Solution Code'!$I$5:$I$24,'Measure Support Table'!D2897,'Cost per Solution Code'!$H$5:$H$24)</f>
        <v>1086</v>
      </c>
      <c r="AB2897" s="62"/>
      <c r="AC2897" s="47">
        <f>SUMIF('Cost per Solution Code'!$I$5:$I$24,'Measure Support Table'!D2897,'Cost per Solution Code'!$F$5:$F$24)</f>
        <v>1124.9000000000001</v>
      </c>
      <c r="AD2897" s="62"/>
      <c r="AE2897" s="48">
        <f t="shared" si="360"/>
        <v>1086</v>
      </c>
      <c r="AF2897" s="48">
        <f t="shared" si="361"/>
        <v>1124.9000000000001</v>
      </c>
      <c r="AG2897" s="48">
        <f t="shared" si="362"/>
        <v>38.900000000000091</v>
      </c>
      <c r="AH2897" s="49">
        <f t="shared" si="363"/>
        <v>0</v>
      </c>
      <c r="AI2897" s="49">
        <f t="shared" si="364"/>
        <v>0</v>
      </c>
      <c r="AJ2897" s="50">
        <f t="shared" si="365"/>
        <v>0</v>
      </c>
      <c r="AK2897" s="51">
        <v>0</v>
      </c>
    </row>
    <row r="2898" spans="1:37" hidden="1" x14ac:dyDescent="0.35">
      <c r="A2898" s="39" t="str">
        <f t="shared" si="367"/>
        <v>SWHC005</v>
      </c>
      <c r="B2898" s="39" t="s">
        <v>330</v>
      </c>
      <c r="C2898" s="62" t="s">
        <v>188</v>
      </c>
      <c r="D2898" s="40" t="s">
        <v>181</v>
      </c>
      <c r="E2898" s="40" t="str">
        <f t="shared" si="366"/>
        <v>SWHC005P</v>
      </c>
      <c r="F2898" s="67" t="s">
        <v>237</v>
      </c>
      <c r="G2898" s="40" t="str">
        <f>DataSpec!$B$11</f>
        <v>UpDeemed, DnDeemed, DnDeemDI</v>
      </c>
      <c r="H2898" s="40" t="str">
        <f>DataSpec!$B$7</f>
        <v>Cap-Tons</v>
      </c>
      <c r="I2898" s="40" t="s">
        <v>189</v>
      </c>
      <c r="J2898" t="s">
        <v>180</v>
      </c>
      <c r="K2898" t="s">
        <v>268</v>
      </c>
      <c r="U2898" s="44">
        <f>SUMIFS(Table1[AStdWBkW],Table1[EnergyImpactID],E2898,Table1[BldgType],B2898,Table1[BldgVint],C2898,Table1[BldgLoc],F2898)</f>
        <v>0.01</v>
      </c>
      <c r="V2898" s="44">
        <f>SUMIFS(Table1[AStdWBkWh],Table1[EnergyImpactID],E2898,Table1[BldgType],B2898,Table1[BldgVint],C2898,Table1[BldgLoc],F2898)</f>
        <v>2</v>
      </c>
      <c r="W2898" s="69">
        <v>0</v>
      </c>
      <c r="X2898" s="69"/>
      <c r="Y2898" s="69"/>
      <c r="Z2898" s="69"/>
      <c r="AA2898" s="47">
        <f>SUMIF('Cost per Solution Code'!$I$5:$I$24,'Measure Support Table'!D2898,'Cost per Solution Code'!$H$5:$H$24)</f>
        <v>1086</v>
      </c>
      <c r="AB2898" s="62"/>
      <c r="AC2898" s="47">
        <f>SUMIF('Cost per Solution Code'!$I$5:$I$24,'Measure Support Table'!D2898,'Cost per Solution Code'!$F$5:$F$24)</f>
        <v>1107.17</v>
      </c>
      <c r="AD2898" s="62"/>
      <c r="AE2898" s="48">
        <f t="shared" si="360"/>
        <v>1086</v>
      </c>
      <c r="AF2898" s="48">
        <f t="shared" si="361"/>
        <v>1107.17</v>
      </c>
      <c r="AG2898" s="48">
        <f t="shared" si="362"/>
        <v>21.170000000000073</v>
      </c>
      <c r="AH2898" s="49">
        <f t="shared" si="363"/>
        <v>0</v>
      </c>
      <c r="AI2898" s="49">
        <f t="shared" si="364"/>
        <v>0</v>
      </c>
      <c r="AJ2898" s="50">
        <f t="shared" si="365"/>
        <v>0</v>
      </c>
      <c r="AK2898" s="51">
        <v>0</v>
      </c>
    </row>
    <row r="2899" spans="1:37" hidden="1" x14ac:dyDescent="0.35">
      <c r="A2899" s="39" t="str">
        <f t="shared" si="367"/>
        <v>SWHC005</v>
      </c>
      <c r="B2899" s="39" t="s">
        <v>330</v>
      </c>
      <c r="C2899" s="62" t="s">
        <v>188</v>
      </c>
      <c r="D2899" s="40" t="s">
        <v>182</v>
      </c>
      <c r="E2899" s="40" t="str">
        <f t="shared" si="366"/>
        <v>SWHC005Q</v>
      </c>
      <c r="F2899" s="67" t="s">
        <v>237</v>
      </c>
      <c r="G2899" s="40" t="str">
        <f>DataSpec!$B$11</f>
        <v>UpDeemed, DnDeemed, DnDeemDI</v>
      </c>
      <c r="H2899" s="40" t="str">
        <f>DataSpec!$B$7</f>
        <v>Cap-Tons</v>
      </c>
      <c r="I2899" s="40" t="s">
        <v>189</v>
      </c>
      <c r="J2899" t="s">
        <v>183</v>
      </c>
      <c r="K2899" t="s">
        <v>269</v>
      </c>
      <c r="U2899" s="44">
        <f>SUMIFS(Table1[AStdWBkW],Table1[EnergyImpactID],E2899,Table1[BldgType],B2899,Table1[BldgVint],C2899,Table1[BldgLoc],F2899)</f>
        <v>0.01</v>
      </c>
      <c r="V2899" s="44">
        <f>SUMIFS(Table1[AStdWBkWh],Table1[EnergyImpactID],E2899,Table1[BldgType],B2899,Table1[BldgVint],C2899,Table1[BldgLoc],F2899)</f>
        <v>2.2999999999999998</v>
      </c>
      <c r="W2899" s="69">
        <v>0</v>
      </c>
      <c r="X2899" s="69"/>
      <c r="Y2899" s="69"/>
      <c r="Z2899" s="69"/>
      <c r="AA2899" s="47">
        <f>SUMIF('Cost per Solution Code'!$I$5:$I$24,'Measure Support Table'!D2899,'Cost per Solution Code'!$H$5:$H$24)</f>
        <v>636.29999999999995</v>
      </c>
      <c r="AB2899" s="62"/>
      <c r="AC2899" s="47">
        <f>SUMIF('Cost per Solution Code'!$I$5:$I$24,'Measure Support Table'!D2899,'Cost per Solution Code'!$F$5:$F$24)</f>
        <v>931.83</v>
      </c>
      <c r="AD2899" s="62"/>
      <c r="AE2899" s="48">
        <f t="shared" si="360"/>
        <v>636.29999999999995</v>
      </c>
      <c r="AF2899" s="48">
        <f t="shared" si="361"/>
        <v>931.83</v>
      </c>
      <c r="AG2899" s="48">
        <f t="shared" si="362"/>
        <v>295.53000000000009</v>
      </c>
      <c r="AH2899" s="49">
        <f t="shared" si="363"/>
        <v>0</v>
      </c>
      <c r="AI2899" s="49">
        <f t="shared" si="364"/>
        <v>0</v>
      </c>
      <c r="AJ2899" s="50">
        <f t="shared" si="365"/>
        <v>0</v>
      </c>
      <c r="AK2899" s="51">
        <v>0</v>
      </c>
    </row>
    <row r="2900" spans="1:37" hidden="1" x14ac:dyDescent="0.35">
      <c r="A2900" s="39" t="str">
        <f t="shared" si="367"/>
        <v>SWHC005</v>
      </c>
      <c r="B2900" s="39" t="s">
        <v>330</v>
      </c>
      <c r="C2900" s="62" t="s">
        <v>188</v>
      </c>
      <c r="D2900" s="40" t="s">
        <v>184</v>
      </c>
      <c r="E2900" s="40" t="str">
        <f t="shared" si="366"/>
        <v>SWHC005R</v>
      </c>
      <c r="F2900" s="67" t="s">
        <v>237</v>
      </c>
      <c r="G2900" s="40" t="str">
        <f>DataSpec!$B$11</f>
        <v>UpDeemed, DnDeemed, DnDeemDI</v>
      </c>
      <c r="H2900" s="40" t="str">
        <f>DataSpec!$B$7</f>
        <v>Cap-Tons</v>
      </c>
      <c r="I2900" s="40" t="s">
        <v>189</v>
      </c>
      <c r="J2900" t="s">
        <v>183</v>
      </c>
      <c r="K2900" t="s">
        <v>270</v>
      </c>
      <c r="U2900" s="44">
        <f>SUMIFS(Table1[AStdWBkW],Table1[EnergyImpactID],E2900,Table1[BldgType],B2900,Table1[BldgVint],C2900,Table1[BldgLoc],F2900)</f>
        <v>0</v>
      </c>
      <c r="V2900" s="44">
        <f>SUMIFS(Table1[AStdWBkWh],Table1[EnergyImpactID],E2900,Table1[BldgType],B2900,Table1[BldgVint],C2900,Table1[BldgLoc],F2900)</f>
        <v>1.5</v>
      </c>
      <c r="W2900" s="69">
        <v>0</v>
      </c>
      <c r="X2900" s="69"/>
      <c r="Y2900" s="69"/>
      <c r="Z2900" s="69"/>
      <c r="AA2900" s="47">
        <f>SUMIF('Cost per Solution Code'!$I$5:$I$24,'Measure Support Table'!D2900,'Cost per Solution Code'!$H$5:$H$24)</f>
        <v>636.29999999999995</v>
      </c>
      <c r="AB2900" s="62"/>
      <c r="AC2900" s="47">
        <f>SUMIF('Cost per Solution Code'!$I$5:$I$24,'Measure Support Table'!D2900,'Cost per Solution Code'!$F$5:$F$24)</f>
        <v>797.9</v>
      </c>
      <c r="AD2900" s="62"/>
      <c r="AE2900" s="48">
        <f t="shared" si="360"/>
        <v>636.29999999999995</v>
      </c>
      <c r="AF2900" s="48">
        <f t="shared" si="361"/>
        <v>797.9</v>
      </c>
      <c r="AG2900" s="48">
        <f t="shared" si="362"/>
        <v>161.60000000000002</v>
      </c>
      <c r="AH2900" s="49">
        <f t="shared" si="363"/>
        <v>0</v>
      </c>
      <c r="AI2900" s="49">
        <f t="shared" si="364"/>
        <v>0</v>
      </c>
      <c r="AJ2900" s="50">
        <f t="shared" si="365"/>
        <v>0</v>
      </c>
      <c r="AK2900" s="51">
        <v>0</v>
      </c>
    </row>
    <row r="2901" spans="1:37" hidden="1" x14ac:dyDescent="0.35">
      <c r="A2901" s="39" t="str">
        <f t="shared" si="367"/>
        <v>SWHC005</v>
      </c>
      <c r="B2901" s="39" t="s">
        <v>330</v>
      </c>
      <c r="C2901" s="62" t="s">
        <v>188</v>
      </c>
      <c r="D2901" s="40" t="s">
        <v>185</v>
      </c>
      <c r="E2901" s="40" t="str">
        <f t="shared" si="366"/>
        <v>SWHC005S</v>
      </c>
      <c r="F2901" s="67" t="s">
        <v>237</v>
      </c>
      <c r="G2901" s="40" t="str">
        <f>DataSpec!$B$11</f>
        <v>UpDeemed, DnDeemed, DnDeemDI</v>
      </c>
      <c r="H2901" s="40" t="str">
        <f>DataSpec!$B$7</f>
        <v>Cap-Tons</v>
      </c>
      <c r="I2901" s="40" t="s">
        <v>189</v>
      </c>
      <c r="J2901" t="s">
        <v>186</v>
      </c>
      <c r="K2901" t="s">
        <v>271</v>
      </c>
      <c r="U2901" s="44">
        <f>SUMIFS(Table1[AStdWBkW],Table1[EnergyImpactID],E2901,Table1[BldgType],B2901,Table1[BldgVint],C2901,Table1[BldgLoc],F2901)</f>
        <v>0.01</v>
      </c>
      <c r="V2901" s="44">
        <f>SUMIFS(Table1[AStdWBkWh],Table1[EnergyImpactID],E2901,Table1[BldgType],B2901,Table1[BldgVint],C2901,Table1[BldgLoc],F2901)</f>
        <v>3</v>
      </c>
      <c r="W2901" s="69">
        <v>0</v>
      </c>
      <c r="X2901" s="69"/>
      <c r="Y2901" s="69"/>
      <c r="Z2901" s="69"/>
      <c r="AA2901" s="47">
        <f>SUMIF('Cost per Solution Code'!$I$5:$I$24,'Measure Support Table'!D2901,'Cost per Solution Code'!$H$5:$H$24)</f>
        <v>416.53842439071497</v>
      </c>
      <c r="AB2901" s="62"/>
      <c r="AC2901" s="47">
        <f>SUMIF('Cost per Solution Code'!$I$5:$I$24,'Measure Support Table'!D2901,'Cost per Solution Code'!$F$5:$F$24)</f>
        <v>610</v>
      </c>
      <c r="AD2901" s="62"/>
      <c r="AE2901" s="48">
        <f t="shared" si="360"/>
        <v>416.53842439071497</v>
      </c>
      <c r="AF2901" s="48">
        <f t="shared" si="361"/>
        <v>610</v>
      </c>
      <c r="AG2901" s="48">
        <f t="shared" si="362"/>
        <v>193.46157560928503</v>
      </c>
      <c r="AH2901" s="49">
        <f t="shared" si="363"/>
        <v>0</v>
      </c>
      <c r="AI2901" s="49">
        <f t="shared" si="364"/>
        <v>0</v>
      </c>
      <c r="AJ2901" s="50">
        <f t="shared" si="365"/>
        <v>0</v>
      </c>
      <c r="AK2901" s="51">
        <v>0</v>
      </c>
    </row>
    <row r="2902" spans="1:37" hidden="1" x14ac:dyDescent="0.35">
      <c r="A2902" s="39" t="str">
        <f t="shared" si="367"/>
        <v>SWHC005</v>
      </c>
      <c r="B2902" s="39" t="s">
        <v>330</v>
      </c>
      <c r="C2902" s="62" t="s">
        <v>188</v>
      </c>
      <c r="D2902" s="40" t="s">
        <v>187</v>
      </c>
      <c r="E2902" s="40" t="str">
        <f t="shared" si="366"/>
        <v>SWHC005T</v>
      </c>
      <c r="F2902" s="67" t="s">
        <v>237</v>
      </c>
      <c r="G2902" s="40" t="str">
        <f>DataSpec!$B$11</f>
        <v>UpDeemed, DnDeemed, DnDeemDI</v>
      </c>
      <c r="H2902" s="40" t="str">
        <f>DataSpec!$B$7</f>
        <v>Cap-Tons</v>
      </c>
      <c r="I2902" s="40" t="s">
        <v>189</v>
      </c>
      <c r="J2902" t="s">
        <v>186</v>
      </c>
      <c r="K2902" t="s">
        <v>272</v>
      </c>
      <c r="U2902" s="44">
        <f>SUMIFS(Table1[AStdWBkW],Table1[EnergyImpactID],E2902,Table1[BldgType],B2902,Table1[BldgVint],C2902,Table1[BldgLoc],F2902)</f>
        <v>0.01</v>
      </c>
      <c r="V2902" s="44">
        <f>SUMIFS(Table1[AStdWBkWh],Table1[EnergyImpactID],E2902,Table1[BldgType],B2902,Table1[BldgVint],C2902,Table1[BldgLoc],F2902)</f>
        <v>2</v>
      </c>
      <c r="W2902" s="69">
        <v>0</v>
      </c>
      <c r="X2902" s="69"/>
      <c r="Y2902" s="69"/>
      <c r="Z2902" s="69"/>
      <c r="AA2902" s="47">
        <f>SUMIF('Cost per Solution Code'!$I$5:$I$24,'Measure Support Table'!D2902,'Cost per Solution Code'!$H$5:$H$24)</f>
        <v>416.53842439071497</v>
      </c>
      <c r="AB2902" s="62"/>
      <c r="AC2902" s="47">
        <f>SUMIF('Cost per Solution Code'!$I$5:$I$24,'Measure Support Table'!D2902,'Cost per Solution Code'!$F$5:$F$24)</f>
        <v>522.1950355751585</v>
      </c>
      <c r="AD2902" s="62"/>
      <c r="AE2902" s="48">
        <f t="shared" si="360"/>
        <v>416.53842439071497</v>
      </c>
      <c r="AF2902" s="48">
        <f t="shared" si="361"/>
        <v>522.1950355751585</v>
      </c>
      <c r="AG2902" s="48">
        <f t="shared" si="362"/>
        <v>105.65661118444353</v>
      </c>
      <c r="AH2902" s="49">
        <f t="shared" si="363"/>
        <v>0</v>
      </c>
      <c r="AI2902" s="49">
        <f t="shared" si="364"/>
        <v>0</v>
      </c>
      <c r="AJ2902" s="50">
        <f t="shared" si="365"/>
        <v>0</v>
      </c>
      <c r="AK2902" s="51">
        <v>0</v>
      </c>
    </row>
    <row r="2903" spans="1:37" hidden="1" x14ac:dyDescent="0.35">
      <c r="A2903" s="39" t="str">
        <f t="shared" si="367"/>
        <v>SWHC005</v>
      </c>
      <c r="B2903" s="39" t="s">
        <v>330</v>
      </c>
      <c r="C2903" s="62" t="s">
        <v>188</v>
      </c>
      <c r="D2903" s="40" t="s">
        <v>163</v>
      </c>
      <c r="E2903" s="40" t="str">
        <f t="shared" si="366"/>
        <v>SWHC005A</v>
      </c>
      <c r="F2903" s="67" t="s">
        <v>238</v>
      </c>
      <c r="G2903" s="40" t="str">
        <f>DataSpec!$B$11</f>
        <v>UpDeemed, DnDeemed, DnDeemDI</v>
      </c>
      <c r="H2903" s="40" t="str">
        <f>DataSpec!$B$7</f>
        <v>Cap-Tons</v>
      </c>
      <c r="I2903" s="40" t="s">
        <v>189</v>
      </c>
      <c r="J2903" t="s">
        <v>164</v>
      </c>
      <c r="K2903" t="s">
        <v>253</v>
      </c>
      <c r="U2903" s="44">
        <f>SUMIFS(Table1[AStdWBkW],Table1[EnergyImpactID],E2903,Table1[BldgType],B2903,Table1[BldgVint],C2903,Table1[BldgLoc],F2903)</f>
        <v>0.02</v>
      </c>
      <c r="V2903" s="44">
        <f>SUMIFS(Table1[AStdWBkWh],Table1[EnergyImpactID],E2903,Table1[BldgType],B2903,Table1[BldgVint],C2903,Table1[BldgLoc],F2903)</f>
        <v>15.7</v>
      </c>
      <c r="W2903" s="69">
        <v>0</v>
      </c>
      <c r="X2903" s="69"/>
      <c r="Y2903" s="69"/>
      <c r="Z2903" s="69"/>
      <c r="AA2903" s="47">
        <f>SUMIF('Cost per Solution Code'!$I$5:$I$24,'Measure Support Table'!D2903,'Cost per Solution Code'!$H$5:$H$24)</f>
        <v>656.88499999999999</v>
      </c>
      <c r="AB2903" s="62"/>
      <c r="AC2903" s="47">
        <f>SUMIF('Cost per Solution Code'!$I$5:$I$24,'Measure Support Table'!D2903,'Cost per Solution Code'!$F$5:$F$24)</f>
        <v>931.83999999999992</v>
      </c>
      <c r="AD2903" s="62"/>
      <c r="AE2903" s="48">
        <f t="shared" si="360"/>
        <v>656.88499999999999</v>
      </c>
      <c r="AF2903" s="48">
        <f t="shared" si="361"/>
        <v>931.83999999999992</v>
      </c>
      <c r="AG2903" s="48">
        <f t="shared" si="362"/>
        <v>274.95499999999993</v>
      </c>
      <c r="AH2903" s="49">
        <f t="shared" si="363"/>
        <v>0</v>
      </c>
      <c r="AI2903" s="49">
        <f t="shared" si="364"/>
        <v>0</v>
      </c>
      <c r="AJ2903" s="50">
        <f t="shared" si="365"/>
        <v>0</v>
      </c>
      <c r="AK2903" s="51">
        <v>0</v>
      </c>
    </row>
    <row r="2904" spans="1:37" hidden="1" x14ac:dyDescent="0.35">
      <c r="A2904" s="39" t="str">
        <f t="shared" si="367"/>
        <v>SWHC005</v>
      </c>
      <c r="B2904" s="39" t="s">
        <v>330</v>
      </c>
      <c r="C2904" s="62" t="s">
        <v>188</v>
      </c>
      <c r="D2904" s="40" t="s">
        <v>165</v>
      </c>
      <c r="E2904" s="40" t="str">
        <f t="shared" si="366"/>
        <v>SWHC005B</v>
      </c>
      <c r="F2904" s="67" t="s">
        <v>238</v>
      </c>
      <c r="G2904" s="40" t="str">
        <f>DataSpec!$B$11</f>
        <v>UpDeemed, DnDeemed, DnDeemDI</v>
      </c>
      <c r="H2904" s="40" t="str">
        <f>DataSpec!$B$7</f>
        <v>Cap-Tons</v>
      </c>
      <c r="I2904" s="40" t="s">
        <v>189</v>
      </c>
      <c r="J2904" t="s">
        <v>164</v>
      </c>
      <c r="K2904" t="s">
        <v>254</v>
      </c>
      <c r="U2904" s="44">
        <f>SUMIFS(Table1[AStdWBkW],Table1[EnergyImpactID],E2904,Table1[BldgType],B2904,Table1[BldgVint],C2904,Table1[BldgLoc],F2904)</f>
        <v>0.01</v>
      </c>
      <c r="V2904" s="44">
        <f>SUMIFS(Table1[AStdWBkWh],Table1[EnergyImpactID],E2904,Table1[BldgType],B2904,Table1[BldgVint],C2904,Table1[BldgLoc],F2904)</f>
        <v>10.5</v>
      </c>
      <c r="W2904" s="69">
        <v>0</v>
      </c>
      <c r="X2904" s="69"/>
      <c r="Y2904" s="69"/>
      <c r="Z2904" s="69"/>
      <c r="AA2904" s="47">
        <f>SUMIF('Cost per Solution Code'!$I$5:$I$24,'Measure Support Table'!D2904,'Cost per Solution Code'!$H$5:$H$24)</f>
        <v>656.88499999999999</v>
      </c>
      <c r="AB2904" s="62"/>
      <c r="AC2904" s="47">
        <f>SUMIF('Cost per Solution Code'!$I$5:$I$24,'Measure Support Table'!D2904,'Cost per Solution Code'!$F$5:$F$24)</f>
        <v>729.01</v>
      </c>
      <c r="AD2904" s="62"/>
      <c r="AE2904" s="48">
        <f t="shared" si="360"/>
        <v>656.88499999999999</v>
      </c>
      <c r="AF2904" s="48">
        <f t="shared" si="361"/>
        <v>729.01</v>
      </c>
      <c r="AG2904" s="48">
        <f t="shared" si="362"/>
        <v>72.125</v>
      </c>
      <c r="AH2904" s="49">
        <f t="shared" si="363"/>
        <v>0</v>
      </c>
      <c r="AI2904" s="49">
        <f t="shared" si="364"/>
        <v>0</v>
      </c>
      <c r="AJ2904" s="50">
        <f t="shared" si="365"/>
        <v>0</v>
      </c>
      <c r="AK2904" s="51">
        <v>0</v>
      </c>
    </row>
    <row r="2905" spans="1:37" hidden="1" x14ac:dyDescent="0.35">
      <c r="A2905" s="39" t="str">
        <f t="shared" si="367"/>
        <v>SWHC005</v>
      </c>
      <c r="B2905" s="39" t="s">
        <v>330</v>
      </c>
      <c r="C2905" s="62" t="s">
        <v>188</v>
      </c>
      <c r="D2905" s="40" t="s">
        <v>166</v>
      </c>
      <c r="E2905" s="40" t="str">
        <f t="shared" si="366"/>
        <v>SWHC005C</v>
      </c>
      <c r="F2905" s="67" t="s">
        <v>238</v>
      </c>
      <c r="G2905" s="40" t="str">
        <f>DataSpec!$B$11</f>
        <v>UpDeemed, DnDeemed, DnDeemDI</v>
      </c>
      <c r="H2905" s="40" t="str">
        <f>DataSpec!$B$7</f>
        <v>Cap-Tons</v>
      </c>
      <c r="I2905" s="40" t="s">
        <v>189</v>
      </c>
      <c r="J2905" t="s">
        <v>167</v>
      </c>
      <c r="K2905" t="s">
        <v>255</v>
      </c>
      <c r="U2905" s="44">
        <f>SUMIFS(Table1[AStdWBkW],Table1[EnergyImpactID],E2905,Table1[BldgType],B2905,Table1[BldgVint],C2905,Table1[BldgLoc],F2905)</f>
        <v>0.01</v>
      </c>
      <c r="V2905" s="44">
        <f>SUMIFS(Table1[AStdWBkWh],Table1[EnergyImpactID],E2905,Table1[BldgType],B2905,Table1[BldgVint],C2905,Table1[BldgLoc],F2905)</f>
        <v>14.7</v>
      </c>
      <c r="W2905" s="69">
        <v>0</v>
      </c>
      <c r="X2905" s="69"/>
      <c r="Y2905" s="69"/>
      <c r="Z2905" s="69"/>
      <c r="AA2905" s="47">
        <f>SUMIF('Cost per Solution Code'!$I$5:$I$24,'Measure Support Table'!D2905,'Cost per Solution Code'!$H$5:$H$24)</f>
        <v>515.125</v>
      </c>
      <c r="AB2905" s="62"/>
      <c r="AC2905" s="47">
        <f>SUMIF('Cost per Solution Code'!$I$5:$I$24,'Measure Support Table'!D2905,'Cost per Solution Code'!$F$5:$F$24)</f>
        <v>741.56</v>
      </c>
      <c r="AD2905" s="62"/>
      <c r="AE2905" s="48">
        <f t="shared" si="360"/>
        <v>515.125</v>
      </c>
      <c r="AF2905" s="48">
        <f t="shared" si="361"/>
        <v>741.56</v>
      </c>
      <c r="AG2905" s="48">
        <f t="shared" si="362"/>
        <v>226.43499999999995</v>
      </c>
      <c r="AH2905" s="49">
        <f t="shared" si="363"/>
        <v>0</v>
      </c>
      <c r="AI2905" s="49">
        <f t="shared" si="364"/>
        <v>0</v>
      </c>
      <c r="AJ2905" s="50">
        <f t="shared" si="365"/>
        <v>0</v>
      </c>
      <c r="AK2905" s="51">
        <v>0</v>
      </c>
    </row>
    <row r="2906" spans="1:37" hidden="1" x14ac:dyDescent="0.35">
      <c r="A2906" s="39" t="str">
        <f t="shared" si="367"/>
        <v>SWHC005</v>
      </c>
      <c r="B2906" s="39" t="s">
        <v>330</v>
      </c>
      <c r="C2906" s="62" t="s">
        <v>188</v>
      </c>
      <c r="D2906" s="40" t="s">
        <v>168</v>
      </c>
      <c r="E2906" s="40" t="str">
        <f t="shared" si="366"/>
        <v>SWHC005D</v>
      </c>
      <c r="F2906" s="67" t="s">
        <v>238</v>
      </c>
      <c r="G2906" s="40" t="str">
        <f>DataSpec!$B$11</f>
        <v>UpDeemed, DnDeemed, DnDeemDI</v>
      </c>
      <c r="H2906" s="40" t="str">
        <f>DataSpec!$B$7</f>
        <v>Cap-Tons</v>
      </c>
      <c r="I2906" s="40" t="s">
        <v>189</v>
      </c>
      <c r="J2906" t="s">
        <v>167</v>
      </c>
      <c r="K2906" t="s">
        <v>256</v>
      </c>
      <c r="U2906" s="44">
        <f>SUMIFS(Table1[AStdWBkW],Table1[EnergyImpactID],E2906,Table1[BldgType],B2906,Table1[BldgVint],C2906,Table1[BldgLoc],F2906)</f>
        <v>0.01</v>
      </c>
      <c r="V2906" s="44">
        <f>SUMIFS(Table1[AStdWBkWh],Table1[EnergyImpactID],E2906,Table1[BldgType],B2906,Table1[BldgVint],C2906,Table1[BldgLoc],F2906)</f>
        <v>9.8000000000000007</v>
      </c>
      <c r="W2906" s="69">
        <v>0</v>
      </c>
      <c r="X2906" s="69"/>
      <c r="Y2906" s="69"/>
      <c r="Z2906" s="69"/>
      <c r="AA2906" s="47">
        <f>SUMIF('Cost per Solution Code'!$I$5:$I$24,'Measure Support Table'!D2906,'Cost per Solution Code'!$H$5:$H$24)</f>
        <v>515.125</v>
      </c>
      <c r="AB2906" s="62"/>
      <c r="AC2906" s="47">
        <f>SUMIF('Cost per Solution Code'!$I$5:$I$24,'Measure Support Table'!D2906,'Cost per Solution Code'!$F$5:$F$24)</f>
        <v>673.54</v>
      </c>
      <c r="AD2906" s="62"/>
      <c r="AE2906" s="48">
        <f t="shared" si="360"/>
        <v>515.125</v>
      </c>
      <c r="AF2906" s="48">
        <f t="shared" si="361"/>
        <v>673.54</v>
      </c>
      <c r="AG2906" s="48">
        <f t="shared" si="362"/>
        <v>158.41499999999996</v>
      </c>
      <c r="AH2906" s="49">
        <f t="shared" si="363"/>
        <v>0</v>
      </c>
      <c r="AI2906" s="49">
        <f t="shared" si="364"/>
        <v>0</v>
      </c>
      <c r="AJ2906" s="50">
        <f t="shared" si="365"/>
        <v>0</v>
      </c>
      <c r="AK2906" s="51">
        <v>0</v>
      </c>
    </row>
    <row r="2907" spans="1:37" hidden="1" x14ac:dyDescent="0.35">
      <c r="A2907" s="39" t="str">
        <f t="shared" si="367"/>
        <v>SWHC005</v>
      </c>
      <c r="B2907" s="39" t="s">
        <v>330</v>
      </c>
      <c r="C2907" s="62" t="s">
        <v>188</v>
      </c>
      <c r="D2907" s="40" t="s">
        <v>169</v>
      </c>
      <c r="E2907" s="40" t="str">
        <f t="shared" si="366"/>
        <v>SWHC005E</v>
      </c>
      <c r="F2907" s="67" t="s">
        <v>238</v>
      </c>
      <c r="G2907" s="40" t="str">
        <f>DataSpec!$B$11</f>
        <v>UpDeemed, DnDeemed, DnDeemDI</v>
      </c>
      <c r="H2907" s="40" t="str">
        <f>DataSpec!$B$7</f>
        <v>Cap-Tons</v>
      </c>
      <c r="I2907" s="40" t="s">
        <v>189</v>
      </c>
      <c r="J2907" t="s">
        <v>170</v>
      </c>
      <c r="K2907" t="s">
        <v>257</v>
      </c>
      <c r="U2907" s="44">
        <f>SUMIFS(Table1[AStdWBkW],Table1[EnergyImpactID],E2907,Table1[BldgType],B2907,Table1[BldgVint],C2907,Table1[BldgLoc],F2907)</f>
        <v>0.01</v>
      </c>
      <c r="V2907" s="44">
        <f>SUMIFS(Table1[AStdWBkWh],Table1[EnergyImpactID],E2907,Table1[BldgType],B2907,Table1[BldgVint],C2907,Table1[BldgLoc],F2907)</f>
        <v>14.5</v>
      </c>
      <c r="W2907" s="69">
        <v>0</v>
      </c>
      <c r="X2907" s="69"/>
      <c r="Y2907" s="69"/>
      <c r="Z2907" s="69"/>
      <c r="AA2907" s="47">
        <f>SUMIF('Cost per Solution Code'!$I$5:$I$24,'Measure Support Table'!D2907,'Cost per Solution Code'!$H$5:$H$24)</f>
        <v>448.52499999999998</v>
      </c>
      <c r="AB2907" s="62"/>
      <c r="AC2907" s="47">
        <f>SUMIF('Cost per Solution Code'!$I$5:$I$24,'Measure Support Table'!D2907,'Cost per Solution Code'!$F$5:$F$24)</f>
        <v>698.35</v>
      </c>
      <c r="AD2907" s="62"/>
      <c r="AE2907" s="48">
        <f t="shared" si="360"/>
        <v>448.52499999999998</v>
      </c>
      <c r="AF2907" s="48">
        <f t="shared" si="361"/>
        <v>698.35</v>
      </c>
      <c r="AG2907" s="48">
        <f t="shared" si="362"/>
        <v>249.82500000000005</v>
      </c>
      <c r="AH2907" s="49">
        <f t="shared" si="363"/>
        <v>0</v>
      </c>
      <c r="AI2907" s="49">
        <f t="shared" si="364"/>
        <v>0</v>
      </c>
      <c r="AJ2907" s="50">
        <f t="shared" si="365"/>
        <v>0</v>
      </c>
      <c r="AK2907" s="51">
        <v>0</v>
      </c>
    </row>
    <row r="2908" spans="1:37" hidden="1" x14ac:dyDescent="0.35">
      <c r="A2908" s="39" t="str">
        <f t="shared" si="367"/>
        <v>SWHC005</v>
      </c>
      <c r="B2908" s="39" t="s">
        <v>330</v>
      </c>
      <c r="C2908" s="62" t="s">
        <v>188</v>
      </c>
      <c r="D2908" s="40" t="s">
        <v>171</v>
      </c>
      <c r="E2908" s="40" t="str">
        <f t="shared" si="366"/>
        <v>SWHC005F</v>
      </c>
      <c r="F2908" s="67" t="s">
        <v>238</v>
      </c>
      <c r="G2908" s="40" t="str">
        <f>DataSpec!$B$11</f>
        <v>UpDeemed, DnDeemed, DnDeemDI</v>
      </c>
      <c r="H2908" s="40" t="str">
        <f>DataSpec!$B$7</f>
        <v>Cap-Tons</v>
      </c>
      <c r="I2908" s="40" t="s">
        <v>189</v>
      </c>
      <c r="J2908" t="s">
        <v>170</v>
      </c>
      <c r="K2908" t="s">
        <v>258</v>
      </c>
      <c r="U2908" s="44">
        <f>SUMIFS(Table1[AStdWBkW],Table1[EnergyImpactID],E2908,Table1[BldgType],B2908,Table1[BldgVint],C2908,Table1[BldgLoc],F2908)</f>
        <v>0.01</v>
      </c>
      <c r="V2908" s="44">
        <f>SUMIFS(Table1[AStdWBkWh],Table1[EnergyImpactID],E2908,Table1[BldgType],B2908,Table1[BldgVint],C2908,Table1[BldgLoc],F2908)</f>
        <v>9.6</v>
      </c>
      <c r="W2908" s="69">
        <v>0</v>
      </c>
      <c r="X2908" s="69"/>
      <c r="Y2908" s="69"/>
      <c r="Z2908" s="69"/>
      <c r="AA2908" s="47">
        <f>SUMIF('Cost per Solution Code'!$I$5:$I$24,'Measure Support Table'!D2908,'Cost per Solution Code'!$H$5:$H$24)</f>
        <v>448.52499999999998</v>
      </c>
      <c r="AB2908" s="62"/>
      <c r="AC2908" s="47">
        <f>SUMIF('Cost per Solution Code'!$I$5:$I$24,'Measure Support Table'!D2908,'Cost per Solution Code'!$F$5:$F$24)</f>
        <v>642.36500000000001</v>
      </c>
      <c r="AD2908" s="62"/>
      <c r="AE2908" s="48">
        <f t="shared" si="360"/>
        <v>448.52499999999998</v>
      </c>
      <c r="AF2908" s="48">
        <f t="shared" si="361"/>
        <v>642.36500000000001</v>
      </c>
      <c r="AG2908" s="48">
        <f t="shared" si="362"/>
        <v>193.84000000000003</v>
      </c>
      <c r="AH2908" s="49">
        <f t="shared" si="363"/>
        <v>0</v>
      </c>
      <c r="AI2908" s="49">
        <f t="shared" si="364"/>
        <v>0</v>
      </c>
      <c r="AJ2908" s="50">
        <f t="shared" si="365"/>
        <v>0</v>
      </c>
      <c r="AK2908" s="51">
        <v>0</v>
      </c>
    </row>
    <row r="2909" spans="1:37" hidden="1" x14ac:dyDescent="0.35">
      <c r="A2909" s="39" t="str">
        <f t="shared" si="367"/>
        <v>SWHC005</v>
      </c>
      <c r="B2909" s="39" t="s">
        <v>330</v>
      </c>
      <c r="C2909" s="62" t="s">
        <v>188</v>
      </c>
      <c r="D2909" s="40" t="s">
        <v>8</v>
      </c>
      <c r="E2909" s="40" t="str">
        <f t="shared" si="366"/>
        <v>SWHC005G</v>
      </c>
      <c r="F2909" s="67" t="s">
        <v>238</v>
      </c>
      <c r="G2909" s="40" t="str">
        <f>DataSpec!$B$11</f>
        <v>UpDeemed, DnDeemed, DnDeemDI</v>
      </c>
      <c r="H2909" s="40" t="str">
        <f>DataSpec!$B$7</f>
        <v>Cap-Tons</v>
      </c>
      <c r="I2909" s="40" t="s">
        <v>189</v>
      </c>
      <c r="J2909" t="s">
        <v>172</v>
      </c>
      <c r="K2909" t="s">
        <v>259</v>
      </c>
      <c r="U2909" s="44">
        <f>SUMIFS(Table1[AStdWBkW],Table1[EnergyImpactID],E2909,Table1[BldgType],B2909,Table1[BldgVint],C2909,Table1[BldgLoc],F2909)</f>
        <v>0.01</v>
      </c>
      <c r="V2909" s="44">
        <f>SUMIFS(Table1[AStdWBkWh],Table1[EnergyImpactID],E2909,Table1[BldgType],B2909,Table1[BldgVint],C2909,Table1[BldgLoc],F2909)</f>
        <v>14.5</v>
      </c>
      <c r="W2909" s="69">
        <v>0</v>
      </c>
      <c r="X2909" s="69"/>
      <c r="Y2909" s="69"/>
      <c r="Z2909" s="69"/>
      <c r="AA2909" s="47">
        <f>SUMIF('Cost per Solution Code'!$I$5:$I$24,'Measure Support Table'!D2909,'Cost per Solution Code'!$H$5:$H$24)</f>
        <v>392.565</v>
      </c>
      <c r="AB2909" s="62"/>
      <c r="AC2909" s="47">
        <f>SUMIF('Cost per Solution Code'!$I$5:$I$24,'Measure Support Table'!D2909,'Cost per Solution Code'!$F$5:$F$24)</f>
        <v>491.11500000000001</v>
      </c>
      <c r="AD2909" s="62"/>
      <c r="AE2909" s="48">
        <f t="shared" si="360"/>
        <v>392.565</v>
      </c>
      <c r="AF2909" s="48">
        <f t="shared" si="361"/>
        <v>491.11500000000001</v>
      </c>
      <c r="AG2909" s="48">
        <f t="shared" si="362"/>
        <v>98.550000000000011</v>
      </c>
      <c r="AH2909" s="49">
        <f t="shared" si="363"/>
        <v>0</v>
      </c>
      <c r="AI2909" s="49">
        <f t="shared" si="364"/>
        <v>0</v>
      </c>
      <c r="AJ2909" s="50">
        <f t="shared" si="365"/>
        <v>0</v>
      </c>
      <c r="AK2909" s="51">
        <v>0</v>
      </c>
    </row>
    <row r="2910" spans="1:37" hidden="1" x14ac:dyDescent="0.35">
      <c r="A2910" s="39" t="str">
        <f t="shared" si="367"/>
        <v>SWHC005</v>
      </c>
      <c r="B2910" s="39" t="s">
        <v>330</v>
      </c>
      <c r="C2910" s="62" t="s">
        <v>188</v>
      </c>
      <c r="D2910" s="40" t="s">
        <v>16</v>
      </c>
      <c r="E2910" s="40" t="str">
        <f t="shared" si="366"/>
        <v>SWHC005H</v>
      </c>
      <c r="F2910" s="67" t="s">
        <v>238</v>
      </c>
      <c r="G2910" s="40" t="str">
        <f>DataSpec!$B$11</f>
        <v>UpDeemed, DnDeemed, DnDeemDI</v>
      </c>
      <c r="H2910" s="40" t="str">
        <f>DataSpec!$B$7</f>
        <v>Cap-Tons</v>
      </c>
      <c r="I2910" s="40" t="s">
        <v>189</v>
      </c>
      <c r="J2910" t="s">
        <v>172</v>
      </c>
      <c r="K2910" t="s">
        <v>260</v>
      </c>
      <c r="U2910" s="44">
        <f>SUMIFS(Table1[AStdWBkW],Table1[EnergyImpactID],E2910,Table1[BldgType],B2910,Table1[BldgVint],C2910,Table1[BldgLoc],F2910)</f>
        <v>0.01</v>
      </c>
      <c r="V2910" s="44">
        <f>SUMIFS(Table1[AStdWBkWh],Table1[EnergyImpactID],E2910,Table1[BldgType],B2910,Table1[BldgVint],C2910,Table1[BldgLoc],F2910)</f>
        <v>9.6</v>
      </c>
      <c r="W2910" s="69">
        <v>0</v>
      </c>
      <c r="X2910" s="69"/>
      <c r="Y2910" s="69"/>
      <c r="Z2910" s="69"/>
      <c r="AA2910" s="47">
        <f>SUMIF('Cost per Solution Code'!$I$5:$I$24,'Measure Support Table'!D2910,'Cost per Solution Code'!$H$5:$H$24)</f>
        <v>392.565</v>
      </c>
      <c r="AB2910" s="62"/>
      <c r="AC2910" s="47">
        <f>SUMIF('Cost per Solution Code'!$I$5:$I$24,'Measure Support Table'!D2910,'Cost per Solution Code'!$F$5:$F$24)</f>
        <v>458.26499999999999</v>
      </c>
      <c r="AD2910" s="62"/>
      <c r="AE2910" s="48">
        <f t="shared" si="360"/>
        <v>392.565</v>
      </c>
      <c r="AF2910" s="48">
        <f t="shared" si="361"/>
        <v>458.26499999999999</v>
      </c>
      <c r="AG2910" s="48">
        <f t="shared" si="362"/>
        <v>65.699999999999989</v>
      </c>
      <c r="AH2910" s="49">
        <f t="shared" si="363"/>
        <v>0</v>
      </c>
      <c r="AI2910" s="49">
        <f t="shared" si="364"/>
        <v>0</v>
      </c>
      <c r="AJ2910" s="50">
        <f t="shared" si="365"/>
        <v>0</v>
      </c>
      <c r="AK2910" s="51">
        <v>0</v>
      </c>
    </row>
    <row r="2911" spans="1:37" hidden="1" x14ac:dyDescent="0.35">
      <c r="A2911" s="39" t="str">
        <f t="shared" si="367"/>
        <v>SWHC005</v>
      </c>
      <c r="B2911" s="39" t="s">
        <v>330</v>
      </c>
      <c r="C2911" s="62" t="s">
        <v>188</v>
      </c>
      <c r="D2911" s="40" t="s">
        <v>18</v>
      </c>
      <c r="E2911" s="40" t="str">
        <f t="shared" si="366"/>
        <v>SWHC005I</v>
      </c>
      <c r="F2911" s="67" t="s">
        <v>238</v>
      </c>
      <c r="G2911" s="40" t="str">
        <f>DataSpec!$B$11</f>
        <v>UpDeemed, DnDeemed, DnDeemDI</v>
      </c>
      <c r="H2911" s="40" t="str">
        <f>DataSpec!$B$7</f>
        <v>Cap-Tons</v>
      </c>
      <c r="I2911" s="40" t="s">
        <v>189</v>
      </c>
      <c r="J2911" t="s">
        <v>173</v>
      </c>
      <c r="K2911" t="s">
        <v>261</v>
      </c>
      <c r="U2911" s="44">
        <f>SUMIFS(Table1[AStdWBkW],Table1[EnergyImpactID],E2911,Table1[BldgType],B2911,Table1[BldgVint],C2911,Table1[BldgLoc],F2911)</f>
        <v>0.02</v>
      </c>
      <c r="V2911" s="44">
        <f>SUMIFS(Table1[AStdWBkWh],Table1[EnergyImpactID],E2911,Table1[BldgType],B2911,Table1[BldgVint],C2911,Table1[BldgLoc],F2911)</f>
        <v>17.2</v>
      </c>
      <c r="W2911" s="69">
        <v>0</v>
      </c>
      <c r="X2911" s="69"/>
      <c r="Y2911" s="69"/>
      <c r="Z2911" s="69"/>
      <c r="AA2911" s="47">
        <f>SUMIF('Cost per Solution Code'!$I$5:$I$24,'Measure Support Table'!D2911,'Cost per Solution Code'!$H$5:$H$24)</f>
        <v>660</v>
      </c>
      <c r="AB2911" s="62"/>
      <c r="AC2911" s="47">
        <f>SUMIF('Cost per Solution Code'!$I$5:$I$24,'Measure Support Table'!D2911,'Cost per Solution Code'!$F$5:$F$24)</f>
        <v>923</v>
      </c>
      <c r="AD2911" s="62"/>
      <c r="AE2911" s="48">
        <f t="shared" si="360"/>
        <v>660</v>
      </c>
      <c r="AF2911" s="48">
        <f t="shared" si="361"/>
        <v>923</v>
      </c>
      <c r="AG2911" s="48">
        <f t="shared" si="362"/>
        <v>263</v>
      </c>
      <c r="AH2911" s="49">
        <f t="shared" si="363"/>
        <v>0</v>
      </c>
      <c r="AI2911" s="49">
        <f t="shared" si="364"/>
        <v>0</v>
      </c>
      <c r="AJ2911" s="50">
        <f t="shared" si="365"/>
        <v>0</v>
      </c>
      <c r="AK2911" s="51">
        <v>0</v>
      </c>
    </row>
    <row r="2912" spans="1:37" hidden="1" x14ac:dyDescent="0.35">
      <c r="A2912" s="39" t="str">
        <f t="shared" si="367"/>
        <v>SWHC005</v>
      </c>
      <c r="B2912" s="39" t="s">
        <v>330</v>
      </c>
      <c r="C2912" s="62" t="s">
        <v>188</v>
      </c>
      <c r="D2912" s="40" t="s">
        <v>22</v>
      </c>
      <c r="E2912" s="40" t="str">
        <f t="shared" si="366"/>
        <v>SWHC005J</v>
      </c>
      <c r="F2912" s="67" t="s">
        <v>238</v>
      </c>
      <c r="G2912" s="40" t="str">
        <f>DataSpec!$B$11</f>
        <v>UpDeemed, DnDeemed, DnDeemDI</v>
      </c>
      <c r="H2912" s="40" t="str">
        <f>DataSpec!$B$7</f>
        <v>Cap-Tons</v>
      </c>
      <c r="I2912" s="40" t="s">
        <v>189</v>
      </c>
      <c r="J2912" t="s">
        <v>173</v>
      </c>
      <c r="K2912" t="s">
        <v>262</v>
      </c>
      <c r="U2912" s="44">
        <f>SUMIFS(Table1[AStdWBkW],Table1[EnergyImpactID],E2912,Table1[BldgType],B2912,Table1[BldgVint],C2912,Table1[BldgLoc],F2912)</f>
        <v>0.01</v>
      </c>
      <c r="V2912" s="44">
        <f>SUMIFS(Table1[AStdWBkWh],Table1[EnergyImpactID],E2912,Table1[BldgType],B2912,Table1[BldgVint],C2912,Table1[BldgLoc],F2912)</f>
        <v>11.4</v>
      </c>
      <c r="W2912" s="69">
        <v>0</v>
      </c>
      <c r="X2912" s="69"/>
      <c r="Y2912" s="69"/>
      <c r="Z2912" s="69"/>
      <c r="AA2912" s="47">
        <f>SUMIF('Cost per Solution Code'!$I$5:$I$24,'Measure Support Table'!D2912,'Cost per Solution Code'!$H$5:$H$24)</f>
        <v>660</v>
      </c>
      <c r="AB2912" s="62"/>
      <c r="AC2912" s="47">
        <f>SUMIF('Cost per Solution Code'!$I$5:$I$24,'Measure Support Table'!D2912,'Cost per Solution Code'!$F$5:$F$24)</f>
        <v>845</v>
      </c>
      <c r="AD2912" s="62"/>
      <c r="AE2912" s="48">
        <f t="shared" si="360"/>
        <v>660</v>
      </c>
      <c r="AF2912" s="48">
        <f t="shared" si="361"/>
        <v>845</v>
      </c>
      <c r="AG2912" s="48">
        <f t="shared" si="362"/>
        <v>185</v>
      </c>
      <c r="AH2912" s="49">
        <f t="shared" si="363"/>
        <v>0</v>
      </c>
      <c r="AI2912" s="49">
        <f t="shared" si="364"/>
        <v>0</v>
      </c>
      <c r="AJ2912" s="50">
        <f t="shared" si="365"/>
        <v>0</v>
      </c>
      <c r="AK2912" s="51">
        <v>0</v>
      </c>
    </row>
    <row r="2913" spans="1:37" hidden="1" x14ac:dyDescent="0.35">
      <c r="A2913" s="39" t="str">
        <f t="shared" si="367"/>
        <v>SWHC005</v>
      </c>
      <c r="B2913" s="39" t="s">
        <v>330</v>
      </c>
      <c r="C2913" s="62" t="s">
        <v>188</v>
      </c>
      <c r="D2913" s="40" t="s">
        <v>25</v>
      </c>
      <c r="E2913" s="40" t="str">
        <f t="shared" si="366"/>
        <v>SWHC005K</v>
      </c>
      <c r="F2913" s="67" t="s">
        <v>238</v>
      </c>
      <c r="G2913" s="40" t="str">
        <f>DataSpec!$B$11</f>
        <v>UpDeemed, DnDeemed, DnDeemDI</v>
      </c>
      <c r="H2913" s="40" t="str">
        <f>DataSpec!$B$7</f>
        <v>Cap-Tons</v>
      </c>
      <c r="I2913" s="40" t="s">
        <v>189</v>
      </c>
      <c r="J2913" t="s">
        <v>174</v>
      </c>
      <c r="K2913" t="s">
        <v>263</v>
      </c>
      <c r="U2913" s="44">
        <f>SUMIFS(Table1[AStdWBkW],Table1[EnergyImpactID],E2913,Table1[BldgType],B2913,Table1[BldgVint],C2913,Table1[BldgLoc],F2913)</f>
        <v>0.02</v>
      </c>
      <c r="V2913" s="44">
        <f>SUMIFS(Table1[AStdWBkWh],Table1[EnergyImpactID],E2913,Table1[BldgType],B2913,Table1[BldgVint],C2913,Table1[BldgLoc],F2913)</f>
        <v>18.3</v>
      </c>
      <c r="W2913" s="69">
        <v>0</v>
      </c>
      <c r="X2913" s="69"/>
      <c r="Y2913" s="69"/>
      <c r="Z2913" s="69"/>
      <c r="AA2913" s="47">
        <f>SUMIF('Cost per Solution Code'!$I$5:$I$24,'Measure Support Table'!D2913,'Cost per Solution Code'!$H$5:$H$24)</f>
        <v>519.14</v>
      </c>
      <c r="AB2913" s="62"/>
      <c r="AC2913" s="47">
        <f>SUMIF('Cost per Solution Code'!$I$5:$I$24,'Measure Support Table'!D2913,'Cost per Solution Code'!$F$5:$F$24)</f>
        <v>685.85</v>
      </c>
      <c r="AD2913" s="62"/>
      <c r="AE2913" s="48">
        <f t="shared" si="360"/>
        <v>519.14</v>
      </c>
      <c r="AF2913" s="48">
        <f t="shared" si="361"/>
        <v>685.85</v>
      </c>
      <c r="AG2913" s="48">
        <f t="shared" si="362"/>
        <v>166.71000000000004</v>
      </c>
      <c r="AH2913" s="49">
        <f t="shared" si="363"/>
        <v>0</v>
      </c>
      <c r="AI2913" s="49">
        <f t="shared" si="364"/>
        <v>0</v>
      </c>
      <c r="AJ2913" s="50">
        <f t="shared" si="365"/>
        <v>0</v>
      </c>
      <c r="AK2913" s="51">
        <v>0</v>
      </c>
    </row>
    <row r="2914" spans="1:37" hidden="1" x14ac:dyDescent="0.35">
      <c r="A2914" s="39" t="str">
        <f t="shared" si="367"/>
        <v>SWHC005</v>
      </c>
      <c r="B2914" s="39" t="s">
        <v>330</v>
      </c>
      <c r="C2914" s="62" t="s">
        <v>188</v>
      </c>
      <c r="D2914" s="40" t="s">
        <v>175</v>
      </c>
      <c r="E2914" s="40" t="str">
        <f t="shared" si="366"/>
        <v>SWHC005L</v>
      </c>
      <c r="F2914" s="67" t="s">
        <v>238</v>
      </c>
      <c r="G2914" s="40" t="str">
        <f>DataSpec!$B$11</f>
        <v>UpDeemed, DnDeemed, DnDeemDI</v>
      </c>
      <c r="H2914" s="40" t="str">
        <f>DataSpec!$B$7</f>
        <v>Cap-Tons</v>
      </c>
      <c r="I2914" s="40" t="s">
        <v>189</v>
      </c>
      <c r="J2914" t="s">
        <v>174</v>
      </c>
      <c r="K2914" t="s">
        <v>264</v>
      </c>
      <c r="U2914" s="44">
        <f>SUMIFS(Table1[AStdWBkW],Table1[EnergyImpactID],E2914,Table1[BldgType],B2914,Table1[BldgVint],C2914,Table1[BldgLoc],F2914)</f>
        <v>0.01</v>
      </c>
      <c r="V2914" s="44">
        <f>SUMIFS(Table1[AStdWBkWh],Table1[EnergyImpactID],E2914,Table1[BldgType],B2914,Table1[BldgVint],C2914,Table1[BldgLoc],F2914)</f>
        <v>12.2</v>
      </c>
      <c r="W2914" s="69">
        <v>0</v>
      </c>
      <c r="X2914" s="69"/>
      <c r="Y2914" s="69"/>
      <c r="Z2914" s="69"/>
      <c r="AA2914" s="47">
        <f>SUMIF('Cost per Solution Code'!$I$5:$I$24,'Measure Support Table'!D2914,'Cost per Solution Code'!$H$5:$H$24)</f>
        <v>519.14</v>
      </c>
      <c r="AB2914" s="62"/>
      <c r="AC2914" s="47">
        <f>SUMIF('Cost per Solution Code'!$I$5:$I$24,'Measure Support Table'!D2914,'Cost per Solution Code'!$F$5:$F$24)</f>
        <v>555.84500000000003</v>
      </c>
      <c r="AD2914" s="62"/>
      <c r="AE2914" s="48">
        <f t="shared" si="360"/>
        <v>519.14</v>
      </c>
      <c r="AF2914" s="48">
        <f t="shared" si="361"/>
        <v>555.84500000000003</v>
      </c>
      <c r="AG2914" s="48">
        <f t="shared" si="362"/>
        <v>36.705000000000041</v>
      </c>
      <c r="AH2914" s="49">
        <f t="shared" si="363"/>
        <v>0</v>
      </c>
      <c r="AI2914" s="49">
        <f t="shared" si="364"/>
        <v>0</v>
      </c>
      <c r="AJ2914" s="50">
        <f t="shared" si="365"/>
        <v>0</v>
      </c>
      <c r="AK2914" s="51">
        <v>0</v>
      </c>
    </row>
    <row r="2915" spans="1:37" hidden="1" x14ac:dyDescent="0.35">
      <c r="A2915" s="39" t="str">
        <f t="shared" si="367"/>
        <v>SWHC005</v>
      </c>
      <c r="B2915" s="39" t="s">
        <v>330</v>
      </c>
      <c r="C2915" s="62" t="s">
        <v>188</v>
      </c>
      <c r="D2915" s="40" t="s">
        <v>176</v>
      </c>
      <c r="E2915" s="40" t="str">
        <f t="shared" si="366"/>
        <v>SWHC005M</v>
      </c>
      <c r="F2915" s="67" t="s">
        <v>238</v>
      </c>
      <c r="G2915" s="40" t="str">
        <f>DataSpec!$B$11</f>
        <v>UpDeemed, DnDeemed, DnDeemDI</v>
      </c>
      <c r="H2915" s="40" t="str">
        <f>DataSpec!$B$7</f>
        <v>Cap-Tons</v>
      </c>
      <c r="I2915" s="40" t="s">
        <v>189</v>
      </c>
      <c r="J2915" t="s">
        <v>177</v>
      </c>
      <c r="K2915" t="s">
        <v>265</v>
      </c>
      <c r="U2915" s="44">
        <f>SUMIFS(Table1[AStdWBkW],Table1[EnergyImpactID],E2915,Table1[BldgType],B2915,Table1[BldgVint],C2915,Table1[BldgLoc],F2915)</f>
        <v>0.02</v>
      </c>
      <c r="V2915" s="44">
        <f>SUMIFS(Table1[AStdWBkWh],Table1[EnergyImpactID],E2915,Table1[BldgType],B2915,Table1[BldgVint],C2915,Table1[BldgLoc],F2915)</f>
        <v>16.8</v>
      </c>
      <c r="W2915" s="69">
        <v>0</v>
      </c>
      <c r="X2915" s="69"/>
      <c r="Y2915" s="69"/>
      <c r="Z2915" s="69"/>
      <c r="AA2915" s="47">
        <f>SUMIF('Cost per Solution Code'!$I$5:$I$24,'Measure Support Table'!D2915,'Cost per Solution Code'!$H$5:$H$24)</f>
        <v>449.41</v>
      </c>
      <c r="AB2915" s="62"/>
      <c r="AC2915" s="47">
        <f>SUMIF('Cost per Solution Code'!$I$5:$I$24,'Measure Support Table'!D2915,'Cost per Solution Code'!$F$5:$F$24)</f>
        <v>771.3576281291954</v>
      </c>
      <c r="AD2915" s="62"/>
      <c r="AE2915" s="48">
        <f t="shared" si="360"/>
        <v>449.41</v>
      </c>
      <c r="AF2915" s="48">
        <f t="shared" si="361"/>
        <v>771.3576281291954</v>
      </c>
      <c r="AG2915" s="48">
        <f t="shared" si="362"/>
        <v>321.94762812919538</v>
      </c>
      <c r="AH2915" s="49">
        <f t="shared" si="363"/>
        <v>0</v>
      </c>
      <c r="AI2915" s="49">
        <f t="shared" si="364"/>
        <v>0</v>
      </c>
      <c r="AJ2915" s="50">
        <f t="shared" si="365"/>
        <v>0</v>
      </c>
      <c r="AK2915" s="51">
        <v>0</v>
      </c>
    </row>
    <row r="2916" spans="1:37" hidden="1" x14ac:dyDescent="0.35">
      <c r="A2916" s="39" t="str">
        <f t="shared" si="367"/>
        <v>SWHC005</v>
      </c>
      <c r="B2916" s="39" t="s">
        <v>330</v>
      </c>
      <c r="C2916" s="62" t="s">
        <v>188</v>
      </c>
      <c r="D2916" s="40" t="s">
        <v>178</v>
      </c>
      <c r="E2916" s="40" t="str">
        <f t="shared" si="366"/>
        <v>SWHC005N</v>
      </c>
      <c r="F2916" s="67" t="s">
        <v>238</v>
      </c>
      <c r="G2916" s="40" t="str">
        <f>DataSpec!$B$11</f>
        <v>UpDeemed, DnDeemed, DnDeemDI</v>
      </c>
      <c r="H2916" s="40" t="str">
        <f>DataSpec!$B$7</f>
        <v>Cap-Tons</v>
      </c>
      <c r="I2916" s="40" t="s">
        <v>189</v>
      </c>
      <c r="J2916" t="s">
        <v>177</v>
      </c>
      <c r="K2916" t="s">
        <v>266</v>
      </c>
      <c r="U2916" s="44">
        <f>SUMIFS(Table1[AStdWBkW],Table1[EnergyImpactID],E2916,Table1[BldgType],B2916,Table1[BldgVint],C2916,Table1[BldgLoc],F2916)</f>
        <v>0.01</v>
      </c>
      <c r="V2916" s="44">
        <f>SUMIFS(Table1[AStdWBkWh],Table1[EnergyImpactID],E2916,Table1[BldgType],B2916,Table1[BldgVint],C2916,Table1[BldgLoc],F2916)</f>
        <v>11.2</v>
      </c>
      <c r="W2916" s="69">
        <v>0</v>
      </c>
      <c r="X2916" s="69"/>
      <c r="Y2916" s="69"/>
      <c r="Z2916" s="69"/>
      <c r="AA2916" s="47">
        <f>SUMIF('Cost per Solution Code'!$I$5:$I$24,'Measure Support Table'!D2916,'Cost per Solution Code'!$H$5:$H$24)</f>
        <v>449.41</v>
      </c>
      <c r="AB2916" s="62"/>
      <c r="AC2916" s="47">
        <f>SUMIF('Cost per Solution Code'!$I$5:$I$24,'Measure Support Table'!D2916,'Cost per Solution Code'!$F$5:$F$24)</f>
        <v>629.11366698254767</v>
      </c>
      <c r="AD2916" s="62"/>
      <c r="AE2916" s="48">
        <f t="shared" si="360"/>
        <v>449.41</v>
      </c>
      <c r="AF2916" s="48">
        <f t="shared" si="361"/>
        <v>629.11366698254767</v>
      </c>
      <c r="AG2916" s="48">
        <f t="shared" si="362"/>
        <v>179.70366698254765</v>
      </c>
      <c r="AH2916" s="49">
        <f t="shared" si="363"/>
        <v>0</v>
      </c>
      <c r="AI2916" s="49">
        <f t="shared" si="364"/>
        <v>0</v>
      </c>
      <c r="AJ2916" s="50">
        <f t="shared" si="365"/>
        <v>0</v>
      </c>
      <c r="AK2916" s="51">
        <v>0</v>
      </c>
    </row>
    <row r="2917" spans="1:37" hidden="1" x14ac:dyDescent="0.35">
      <c r="A2917" s="39" t="str">
        <f t="shared" si="367"/>
        <v>SWHC005</v>
      </c>
      <c r="B2917" s="39" t="s">
        <v>330</v>
      </c>
      <c r="C2917" s="62" t="s">
        <v>188</v>
      </c>
      <c r="D2917" s="40" t="s">
        <v>179</v>
      </c>
      <c r="E2917" s="40" t="str">
        <f t="shared" si="366"/>
        <v>SWHC005O</v>
      </c>
      <c r="F2917" s="67" t="s">
        <v>238</v>
      </c>
      <c r="G2917" s="40" t="str">
        <f>DataSpec!$B$11</f>
        <v>UpDeemed, DnDeemed, DnDeemDI</v>
      </c>
      <c r="H2917" s="40" t="str">
        <f>DataSpec!$B$7</f>
        <v>Cap-Tons</v>
      </c>
      <c r="I2917" s="40" t="s">
        <v>189</v>
      </c>
      <c r="J2917" t="s">
        <v>180</v>
      </c>
      <c r="K2917" t="s">
        <v>267</v>
      </c>
      <c r="U2917" s="44">
        <f>SUMIFS(Table1[AStdWBkW],Table1[EnergyImpactID],E2917,Table1[BldgType],B2917,Table1[BldgVint],C2917,Table1[BldgLoc],F2917)</f>
        <v>0.02</v>
      </c>
      <c r="V2917" s="44">
        <f>SUMIFS(Table1[AStdWBkWh],Table1[EnergyImpactID],E2917,Table1[BldgType],B2917,Table1[BldgVint],C2917,Table1[BldgLoc],F2917)</f>
        <v>20.100000000000001</v>
      </c>
      <c r="W2917" s="69">
        <v>0</v>
      </c>
      <c r="X2917" s="69"/>
      <c r="Y2917" s="69"/>
      <c r="Z2917" s="69"/>
      <c r="AA2917" s="47">
        <f>SUMIF('Cost per Solution Code'!$I$5:$I$24,'Measure Support Table'!D2917,'Cost per Solution Code'!$H$5:$H$24)</f>
        <v>1086</v>
      </c>
      <c r="AB2917" s="62"/>
      <c r="AC2917" s="47">
        <f>SUMIF('Cost per Solution Code'!$I$5:$I$24,'Measure Support Table'!D2917,'Cost per Solution Code'!$F$5:$F$24)</f>
        <v>1124.9000000000001</v>
      </c>
      <c r="AD2917" s="62"/>
      <c r="AE2917" s="48">
        <f t="shared" si="360"/>
        <v>1086</v>
      </c>
      <c r="AF2917" s="48">
        <f t="shared" si="361"/>
        <v>1124.9000000000001</v>
      </c>
      <c r="AG2917" s="48">
        <f t="shared" si="362"/>
        <v>38.900000000000091</v>
      </c>
      <c r="AH2917" s="49">
        <f t="shared" si="363"/>
        <v>0</v>
      </c>
      <c r="AI2917" s="49">
        <f t="shared" si="364"/>
        <v>0</v>
      </c>
      <c r="AJ2917" s="50">
        <f t="shared" si="365"/>
        <v>0</v>
      </c>
      <c r="AK2917" s="51">
        <v>0</v>
      </c>
    </row>
    <row r="2918" spans="1:37" hidden="1" x14ac:dyDescent="0.35">
      <c r="A2918" s="39" t="str">
        <f t="shared" si="367"/>
        <v>SWHC005</v>
      </c>
      <c r="B2918" s="39" t="s">
        <v>330</v>
      </c>
      <c r="C2918" s="62" t="s">
        <v>188</v>
      </c>
      <c r="D2918" s="40" t="s">
        <v>181</v>
      </c>
      <c r="E2918" s="40" t="str">
        <f t="shared" si="366"/>
        <v>SWHC005P</v>
      </c>
      <c r="F2918" s="67" t="s">
        <v>238</v>
      </c>
      <c r="G2918" s="40" t="str">
        <f>DataSpec!$B$11</f>
        <v>UpDeemed, DnDeemed, DnDeemDI</v>
      </c>
      <c r="H2918" s="40" t="str">
        <f>DataSpec!$B$7</f>
        <v>Cap-Tons</v>
      </c>
      <c r="I2918" s="40" t="s">
        <v>189</v>
      </c>
      <c r="J2918" t="s">
        <v>180</v>
      </c>
      <c r="K2918" t="s">
        <v>268</v>
      </c>
      <c r="U2918" s="44">
        <f>SUMIFS(Table1[AStdWBkW],Table1[EnergyImpactID],E2918,Table1[BldgType],B2918,Table1[BldgVint],C2918,Table1[BldgLoc],F2918)</f>
        <v>0.01</v>
      </c>
      <c r="V2918" s="44">
        <f>SUMIFS(Table1[AStdWBkWh],Table1[EnergyImpactID],E2918,Table1[BldgType],B2918,Table1[BldgVint],C2918,Table1[BldgLoc],F2918)</f>
        <v>13.4</v>
      </c>
      <c r="W2918" s="69">
        <v>0</v>
      </c>
      <c r="X2918" s="69"/>
      <c r="Y2918" s="69"/>
      <c r="Z2918" s="69"/>
      <c r="AA2918" s="47">
        <f>SUMIF('Cost per Solution Code'!$I$5:$I$24,'Measure Support Table'!D2918,'Cost per Solution Code'!$H$5:$H$24)</f>
        <v>1086</v>
      </c>
      <c r="AB2918" s="62"/>
      <c r="AC2918" s="47">
        <f>SUMIF('Cost per Solution Code'!$I$5:$I$24,'Measure Support Table'!D2918,'Cost per Solution Code'!$F$5:$F$24)</f>
        <v>1107.17</v>
      </c>
      <c r="AD2918" s="62"/>
      <c r="AE2918" s="48">
        <f t="shared" si="360"/>
        <v>1086</v>
      </c>
      <c r="AF2918" s="48">
        <f t="shared" si="361"/>
        <v>1107.17</v>
      </c>
      <c r="AG2918" s="48">
        <f t="shared" si="362"/>
        <v>21.170000000000073</v>
      </c>
      <c r="AH2918" s="49">
        <f t="shared" si="363"/>
        <v>0</v>
      </c>
      <c r="AI2918" s="49">
        <f t="shared" si="364"/>
        <v>0</v>
      </c>
      <c r="AJ2918" s="50">
        <f t="shared" si="365"/>
        <v>0</v>
      </c>
      <c r="AK2918" s="51">
        <v>0</v>
      </c>
    </row>
    <row r="2919" spans="1:37" hidden="1" x14ac:dyDescent="0.35">
      <c r="A2919" s="39" t="str">
        <f t="shared" si="367"/>
        <v>SWHC005</v>
      </c>
      <c r="B2919" s="39" t="s">
        <v>330</v>
      </c>
      <c r="C2919" s="62" t="s">
        <v>188</v>
      </c>
      <c r="D2919" s="40" t="s">
        <v>182</v>
      </c>
      <c r="E2919" s="40" t="str">
        <f t="shared" si="366"/>
        <v>SWHC005Q</v>
      </c>
      <c r="F2919" s="67" t="s">
        <v>238</v>
      </c>
      <c r="G2919" s="40" t="str">
        <f>DataSpec!$B$11</f>
        <v>UpDeemed, DnDeemed, DnDeemDI</v>
      </c>
      <c r="H2919" s="40" t="str">
        <f>DataSpec!$B$7</f>
        <v>Cap-Tons</v>
      </c>
      <c r="I2919" s="40" t="s">
        <v>189</v>
      </c>
      <c r="J2919" t="s">
        <v>183</v>
      </c>
      <c r="K2919" t="s">
        <v>269</v>
      </c>
      <c r="U2919" s="44">
        <f>SUMIFS(Table1[AStdWBkW],Table1[EnergyImpactID],E2919,Table1[BldgType],B2919,Table1[BldgVint],C2919,Table1[BldgLoc],F2919)</f>
        <v>0.02</v>
      </c>
      <c r="V2919" s="44">
        <f>SUMIFS(Table1[AStdWBkWh],Table1[EnergyImpactID],E2919,Table1[BldgType],B2919,Table1[BldgVint],C2919,Table1[BldgLoc],F2919)</f>
        <v>15.7</v>
      </c>
      <c r="W2919" s="69">
        <v>0</v>
      </c>
      <c r="X2919" s="69"/>
      <c r="Y2919" s="69"/>
      <c r="Z2919" s="69"/>
      <c r="AA2919" s="47">
        <f>SUMIF('Cost per Solution Code'!$I$5:$I$24,'Measure Support Table'!D2919,'Cost per Solution Code'!$H$5:$H$24)</f>
        <v>636.29999999999995</v>
      </c>
      <c r="AB2919" s="62"/>
      <c r="AC2919" s="47">
        <f>SUMIF('Cost per Solution Code'!$I$5:$I$24,'Measure Support Table'!D2919,'Cost per Solution Code'!$F$5:$F$24)</f>
        <v>931.83</v>
      </c>
      <c r="AD2919" s="62"/>
      <c r="AE2919" s="48">
        <f t="shared" si="360"/>
        <v>636.29999999999995</v>
      </c>
      <c r="AF2919" s="48">
        <f t="shared" si="361"/>
        <v>931.83</v>
      </c>
      <c r="AG2919" s="48">
        <f t="shared" si="362"/>
        <v>295.53000000000009</v>
      </c>
      <c r="AH2919" s="49">
        <f t="shared" si="363"/>
        <v>0</v>
      </c>
      <c r="AI2919" s="49">
        <f t="shared" si="364"/>
        <v>0</v>
      </c>
      <c r="AJ2919" s="50">
        <f t="shared" si="365"/>
        <v>0</v>
      </c>
      <c r="AK2919" s="51">
        <v>0</v>
      </c>
    </row>
    <row r="2920" spans="1:37" hidden="1" x14ac:dyDescent="0.35">
      <c r="A2920" s="39" t="str">
        <f t="shared" si="367"/>
        <v>SWHC005</v>
      </c>
      <c r="B2920" s="39" t="s">
        <v>330</v>
      </c>
      <c r="C2920" s="62" t="s">
        <v>188</v>
      </c>
      <c r="D2920" s="40" t="s">
        <v>184</v>
      </c>
      <c r="E2920" s="40" t="str">
        <f t="shared" si="366"/>
        <v>SWHC005R</v>
      </c>
      <c r="F2920" s="67" t="s">
        <v>238</v>
      </c>
      <c r="G2920" s="40" t="str">
        <f>DataSpec!$B$11</f>
        <v>UpDeemed, DnDeemed, DnDeemDI</v>
      </c>
      <c r="H2920" s="40" t="str">
        <f>DataSpec!$B$7</f>
        <v>Cap-Tons</v>
      </c>
      <c r="I2920" s="40" t="s">
        <v>189</v>
      </c>
      <c r="J2920" t="s">
        <v>183</v>
      </c>
      <c r="K2920" t="s">
        <v>270</v>
      </c>
      <c r="U2920" s="44">
        <f>SUMIFS(Table1[AStdWBkW],Table1[EnergyImpactID],E2920,Table1[BldgType],B2920,Table1[BldgVint],C2920,Table1[BldgLoc],F2920)</f>
        <v>0.01</v>
      </c>
      <c r="V2920" s="44">
        <f>SUMIFS(Table1[AStdWBkWh],Table1[EnergyImpactID],E2920,Table1[BldgType],B2920,Table1[BldgVint],C2920,Table1[BldgLoc],F2920)</f>
        <v>10.5</v>
      </c>
      <c r="W2920" s="69">
        <v>0</v>
      </c>
      <c r="X2920" s="69"/>
      <c r="Y2920" s="69"/>
      <c r="Z2920" s="69"/>
      <c r="AA2920" s="47">
        <f>SUMIF('Cost per Solution Code'!$I$5:$I$24,'Measure Support Table'!D2920,'Cost per Solution Code'!$H$5:$H$24)</f>
        <v>636.29999999999995</v>
      </c>
      <c r="AB2920" s="62"/>
      <c r="AC2920" s="47">
        <f>SUMIF('Cost per Solution Code'!$I$5:$I$24,'Measure Support Table'!D2920,'Cost per Solution Code'!$F$5:$F$24)</f>
        <v>797.9</v>
      </c>
      <c r="AD2920" s="62"/>
      <c r="AE2920" s="48">
        <f t="shared" si="360"/>
        <v>636.29999999999995</v>
      </c>
      <c r="AF2920" s="48">
        <f t="shared" si="361"/>
        <v>797.9</v>
      </c>
      <c r="AG2920" s="48">
        <f t="shared" si="362"/>
        <v>161.60000000000002</v>
      </c>
      <c r="AH2920" s="49">
        <f t="shared" si="363"/>
        <v>0</v>
      </c>
      <c r="AI2920" s="49">
        <f t="shared" si="364"/>
        <v>0</v>
      </c>
      <c r="AJ2920" s="50">
        <f t="shared" si="365"/>
        <v>0</v>
      </c>
      <c r="AK2920" s="51">
        <v>0</v>
      </c>
    </row>
    <row r="2921" spans="1:37" hidden="1" x14ac:dyDescent="0.35">
      <c r="A2921" s="39" t="str">
        <f t="shared" si="367"/>
        <v>SWHC005</v>
      </c>
      <c r="B2921" s="39" t="s">
        <v>330</v>
      </c>
      <c r="C2921" s="62" t="s">
        <v>188</v>
      </c>
      <c r="D2921" s="40" t="s">
        <v>185</v>
      </c>
      <c r="E2921" s="40" t="str">
        <f t="shared" si="366"/>
        <v>SWHC005S</v>
      </c>
      <c r="F2921" s="67" t="s">
        <v>238</v>
      </c>
      <c r="G2921" s="40" t="str">
        <f>DataSpec!$B$11</f>
        <v>UpDeemed, DnDeemed, DnDeemDI</v>
      </c>
      <c r="H2921" s="40" t="str">
        <f>DataSpec!$B$7</f>
        <v>Cap-Tons</v>
      </c>
      <c r="I2921" s="40" t="s">
        <v>189</v>
      </c>
      <c r="J2921" t="s">
        <v>186</v>
      </c>
      <c r="K2921" t="s">
        <v>271</v>
      </c>
      <c r="U2921" s="44">
        <f>SUMIFS(Table1[AStdWBkW],Table1[EnergyImpactID],E2921,Table1[BldgType],B2921,Table1[BldgVint],C2921,Table1[BldgLoc],F2921)</f>
        <v>0.02</v>
      </c>
      <c r="V2921" s="44">
        <f>SUMIFS(Table1[AStdWBkWh],Table1[EnergyImpactID],E2921,Table1[BldgType],B2921,Table1[BldgVint],C2921,Table1[BldgLoc],F2921)</f>
        <v>20.9</v>
      </c>
      <c r="W2921" s="69">
        <v>0</v>
      </c>
      <c r="X2921" s="69"/>
      <c r="Y2921" s="69"/>
      <c r="Z2921" s="69"/>
      <c r="AA2921" s="47">
        <f>SUMIF('Cost per Solution Code'!$I$5:$I$24,'Measure Support Table'!D2921,'Cost per Solution Code'!$H$5:$H$24)</f>
        <v>416.53842439071497</v>
      </c>
      <c r="AB2921" s="62"/>
      <c r="AC2921" s="47">
        <f>SUMIF('Cost per Solution Code'!$I$5:$I$24,'Measure Support Table'!D2921,'Cost per Solution Code'!$F$5:$F$24)</f>
        <v>610</v>
      </c>
      <c r="AD2921" s="62"/>
      <c r="AE2921" s="48">
        <f t="shared" si="360"/>
        <v>416.53842439071497</v>
      </c>
      <c r="AF2921" s="48">
        <f t="shared" si="361"/>
        <v>610</v>
      </c>
      <c r="AG2921" s="48">
        <f t="shared" si="362"/>
        <v>193.46157560928503</v>
      </c>
      <c r="AH2921" s="49">
        <f t="shared" si="363"/>
        <v>0</v>
      </c>
      <c r="AI2921" s="49">
        <f t="shared" si="364"/>
        <v>0</v>
      </c>
      <c r="AJ2921" s="50">
        <f t="shared" si="365"/>
        <v>0</v>
      </c>
      <c r="AK2921" s="51">
        <v>0</v>
      </c>
    </row>
    <row r="2922" spans="1:37" hidden="1" x14ac:dyDescent="0.35">
      <c r="A2922" s="39" t="str">
        <f t="shared" si="367"/>
        <v>SWHC005</v>
      </c>
      <c r="B2922" s="39" t="s">
        <v>330</v>
      </c>
      <c r="C2922" s="62" t="s">
        <v>188</v>
      </c>
      <c r="D2922" s="40" t="s">
        <v>187</v>
      </c>
      <c r="E2922" s="40" t="str">
        <f t="shared" si="366"/>
        <v>SWHC005T</v>
      </c>
      <c r="F2922" s="67" t="s">
        <v>238</v>
      </c>
      <c r="G2922" s="40" t="str">
        <f>DataSpec!$B$11</f>
        <v>UpDeemed, DnDeemed, DnDeemDI</v>
      </c>
      <c r="H2922" s="40" t="str">
        <f>DataSpec!$B$7</f>
        <v>Cap-Tons</v>
      </c>
      <c r="I2922" s="40" t="s">
        <v>189</v>
      </c>
      <c r="J2922" t="s">
        <v>186</v>
      </c>
      <c r="K2922" t="s">
        <v>272</v>
      </c>
      <c r="U2922" s="44">
        <f>SUMIFS(Table1[AStdWBkW],Table1[EnergyImpactID],E2922,Table1[BldgType],B2922,Table1[BldgVint],C2922,Table1[BldgLoc],F2922)</f>
        <v>0.02</v>
      </c>
      <c r="V2922" s="44">
        <f>SUMIFS(Table1[AStdWBkWh],Table1[EnergyImpactID],E2922,Table1[BldgType],B2922,Table1[BldgVint],C2922,Table1[BldgLoc],F2922)</f>
        <v>14</v>
      </c>
      <c r="W2922" s="69">
        <v>0</v>
      </c>
      <c r="X2922" s="69"/>
      <c r="Y2922" s="69"/>
      <c r="Z2922" s="69"/>
      <c r="AA2922" s="47">
        <f>SUMIF('Cost per Solution Code'!$I$5:$I$24,'Measure Support Table'!D2922,'Cost per Solution Code'!$H$5:$H$24)</f>
        <v>416.53842439071497</v>
      </c>
      <c r="AB2922" s="62"/>
      <c r="AC2922" s="47">
        <f>SUMIF('Cost per Solution Code'!$I$5:$I$24,'Measure Support Table'!D2922,'Cost per Solution Code'!$F$5:$F$24)</f>
        <v>522.1950355751585</v>
      </c>
      <c r="AD2922" s="62"/>
      <c r="AE2922" s="48">
        <f t="shared" si="360"/>
        <v>416.53842439071497</v>
      </c>
      <c r="AF2922" s="48">
        <f t="shared" si="361"/>
        <v>522.1950355751585</v>
      </c>
      <c r="AG2922" s="48">
        <f t="shared" si="362"/>
        <v>105.65661118444353</v>
      </c>
      <c r="AH2922" s="49">
        <f t="shared" si="363"/>
        <v>0</v>
      </c>
      <c r="AI2922" s="49">
        <f t="shared" si="364"/>
        <v>0</v>
      </c>
      <c r="AJ2922" s="50">
        <f t="shared" si="365"/>
        <v>0</v>
      </c>
      <c r="AK2922" s="51">
        <v>0</v>
      </c>
    </row>
    <row r="2923" spans="1:37" hidden="1" x14ac:dyDescent="0.35">
      <c r="A2923" s="39" t="str">
        <f t="shared" si="367"/>
        <v>SWHC005</v>
      </c>
      <c r="B2923" s="39" t="s">
        <v>330</v>
      </c>
      <c r="C2923" s="62" t="s">
        <v>188</v>
      </c>
      <c r="D2923" s="40" t="s">
        <v>163</v>
      </c>
      <c r="E2923" s="40" t="str">
        <f t="shared" si="366"/>
        <v>SWHC005A</v>
      </c>
      <c r="F2923" s="67" t="s">
        <v>239</v>
      </c>
      <c r="G2923" s="40" t="str">
        <f>DataSpec!$B$11</f>
        <v>UpDeemed, DnDeemed, DnDeemDI</v>
      </c>
      <c r="H2923" s="40" t="str">
        <f>DataSpec!$B$7</f>
        <v>Cap-Tons</v>
      </c>
      <c r="I2923" s="40" t="s">
        <v>189</v>
      </c>
      <c r="J2923" t="s">
        <v>164</v>
      </c>
      <c r="K2923" t="s">
        <v>253</v>
      </c>
      <c r="U2923" s="44">
        <f>SUMIFS(Table1[AStdWBkW],Table1[EnergyImpactID],E2923,Table1[BldgType],B2923,Table1[BldgVint],C2923,Table1[BldgLoc],F2923)</f>
        <v>0.01</v>
      </c>
      <c r="V2923" s="44">
        <f>SUMIFS(Table1[AStdWBkWh],Table1[EnergyImpactID],E2923,Table1[BldgType],B2923,Table1[BldgVint],C2923,Table1[BldgLoc],F2923)</f>
        <v>13.1</v>
      </c>
      <c r="W2923" s="69">
        <v>0</v>
      </c>
      <c r="X2923" s="69"/>
      <c r="Y2923" s="69"/>
      <c r="Z2923" s="69"/>
      <c r="AA2923" s="47">
        <f>SUMIF('Cost per Solution Code'!$I$5:$I$24,'Measure Support Table'!D2923,'Cost per Solution Code'!$H$5:$H$24)</f>
        <v>656.88499999999999</v>
      </c>
      <c r="AB2923" s="62"/>
      <c r="AC2923" s="47">
        <f>SUMIF('Cost per Solution Code'!$I$5:$I$24,'Measure Support Table'!D2923,'Cost per Solution Code'!$F$5:$F$24)</f>
        <v>931.83999999999992</v>
      </c>
      <c r="AD2923" s="62"/>
      <c r="AE2923" s="48">
        <f t="shared" si="360"/>
        <v>656.88499999999999</v>
      </c>
      <c r="AF2923" s="48">
        <f t="shared" si="361"/>
        <v>931.83999999999992</v>
      </c>
      <c r="AG2923" s="48">
        <f t="shared" si="362"/>
        <v>274.95499999999993</v>
      </c>
      <c r="AH2923" s="49">
        <f t="shared" si="363"/>
        <v>0</v>
      </c>
      <c r="AI2923" s="49">
        <f t="shared" si="364"/>
        <v>0</v>
      </c>
      <c r="AJ2923" s="50">
        <f t="shared" si="365"/>
        <v>0</v>
      </c>
      <c r="AK2923" s="51">
        <v>0</v>
      </c>
    </row>
    <row r="2924" spans="1:37" hidden="1" x14ac:dyDescent="0.35">
      <c r="A2924" s="39" t="str">
        <f t="shared" si="367"/>
        <v>SWHC005</v>
      </c>
      <c r="B2924" s="39" t="s">
        <v>330</v>
      </c>
      <c r="C2924" s="62" t="s">
        <v>188</v>
      </c>
      <c r="D2924" s="40" t="s">
        <v>165</v>
      </c>
      <c r="E2924" s="40" t="str">
        <f t="shared" si="366"/>
        <v>SWHC005B</v>
      </c>
      <c r="F2924" s="67" t="s">
        <v>239</v>
      </c>
      <c r="G2924" s="40" t="str">
        <f>DataSpec!$B$11</f>
        <v>UpDeemed, DnDeemed, DnDeemDI</v>
      </c>
      <c r="H2924" s="40" t="str">
        <f>DataSpec!$B$7</f>
        <v>Cap-Tons</v>
      </c>
      <c r="I2924" s="40" t="s">
        <v>189</v>
      </c>
      <c r="J2924" t="s">
        <v>164</v>
      </c>
      <c r="K2924" t="s">
        <v>254</v>
      </c>
      <c r="U2924" s="44">
        <f>SUMIFS(Table1[AStdWBkW],Table1[EnergyImpactID],E2924,Table1[BldgType],B2924,Table1[BldgVint],C2924,Table1[BldgLoc],F2924)</f>
        <v>0.01</v>
      </c>
      <c r="V2924" s="44">
        <f>SUMIFS(Table1[AStdWBkWh],Table1[EnergyImpactID],E2924,Table1[BldgType],B2924,Table1[BldgVint],C2924,Table1[BldgLoc],F2924)</f>
        <v>8.8000000000000007</v>
      </c>
      <c r="W2924" s="69">
        <v>0</v>
      </c>
      <c r="X2924" s="69"/>
      <c r="Y2924" s="69"/>
      <c r="Z2924" s="69"/>
      <c r="AA2924" s="47">
        <f>SUMIF('Cost per Solution Code'!$I$5:$I$24,'Measure Support Table'!D2924,'Cost per Solution Code'!$H$5:$H$24)</f>
        <v>656.88499999999999</v>
      </c>
      <c r="AB2924" s="62"/>
      <c r="AC2924" s="47">
        <f>SUMIF('Cost per Solution Code'!$I$5:$I$24,'Measure Support Table'!D2924,'Cost per Solution Code'!$F$5:$F$24)</f>
        <v>729.01</v>
      </c>
      <c r="AD2924" s="62"/>
      <c r="AE2924" s="48">
        <f t="shared" si="360"/>
        <v>656.88499999999999</v>
      </c>
      <c r="AF2924" s="48">
        <f t="shared" si="361"/>
        <v>729.01</v>
      </c>
      <c r="AG2924" s="48">
        <f t="shared" si="362"/>
        <v>72.125</v>
      </c>
      <c r="AH2924" s="49">
        <f t="shared" si="363"/>
        <v>0</v>
      </c>
      <c r="AI2924" s="49">
        <f t="shared" si="364"/>
        <v>0</v>
      </c>
      <c r="AJ2924" s="50">
        <f t="shared" si="365"/>
        <v>0</v>
      </c>
      <c r="AK2924" s="51">
        <v>0</v>
      </c>
    </row>
    <row r="2925" spans="1:37" hidden="1" x14ac:dyDescent="0.35">
      <c r="A2925" s="39" t="str">
        <f t="shared" si="367"/>
        <v>SWHC005</v>
      </c>
      <c r="B2925" s="39" t="s">
        <v>330</v>
      </c>
      <c r="C2925" s="62" t="s">
        <v>188</v>
      </c>
      <c r="D2925" s="40" t="s">
        <v>166</v>
      </c>
      <c r="E2925" s="40" t="str">
        <f t="shared" si="366"/>
        <v>SWHC005C</v>
      </c>
      <c r="F2925" s="67" t="s">
        <v>239</v>
      </c>
      <c r="G2925" s="40" t="str">
        <f>DataSpec!$B$11</f>
        <v>UpDeemed, DnDeemed, DnDeemDI</v>
      </c>
      <c r="H2925" s="40" t="str">
        <f>DataSpec!$B$7</f>
        <v>Cap-Tons</v>
      </c>
      <c r="I2925" s="40" t="s">
        <v>189</v>
      </c>
      <c r="J2925" t="s">
        <v>167</v>
      </c>
      <c r="K2925" t="s">
        <v>255</v>
      </c>
      <c r="U2925" s="44">
        <f>SUMIFS(Table1[AStdWBkW],Table1[EnergyImpactID],E2925,Table1[BldgType],B2925,Table1[BldgVint],C2925,Table1[BldgLoc],F2925)</f>
        <v>0.01</v>
      </c>
      <c r="V2925" s="44">
        <f>SUMIFS(Table1[AStdWBkWh],Table1[EnergyImpactID],E2925,Table1[BldgType],B2925,Table1[BldgVint],C2925,Table1[BldgLoc],F2925)</f>
        <v>12.3</v>
      </c>
      <c r="W2925" s="69">
        <v>0</v>
      </c>
      <c r="X2925" s="69"/>
      <c r="Y2925" s="69"/>
      <c r="Z2925" s="69"/>
      <c r="AA2925" s="47">
        <f>SUMIF('Cost per Solution Code'!$I$5:$I$24,'Measure Support Table'!D2925,'Cost per Solution Code'!$H$5:$H$24)</f>
        <v>515.125</v>
      </c>
      <c r="AB2925" s="62"/>
      <c r="AC2925" s="47">
        <f>SUMIF('Cost per Solution Code'!$I$5:$I$24,'Measure Support Table'!D2925,'Cost per Solution Code'!$F$5:$F$24)</f>
        <v>741.56</v>
      </c>
      <c r="AD2925" s="62"/>
      <c r="AE2925" s="48">
        <f t="shared" si="360"/>
        <v>515.125</v>
      </c>
      <c r="AF2925" s="48">
        <f t="shared" si="361"/>
        <v>741.56</v>
      </c>
      <c r="AG2925" s="48">
        <f t="shared" si="362"/>
        <v>226.43499999999995</v>
      </c>
      <c r="AH2925" s="49">
        <f t="shared" si="363"/>
        <v>0</v>
      </c>
      <c r="AI2925" s="49">
        <f t="shared" si="364"/>
        <v>0</v>
      </c>
      <c r="AJ2925" s="50">
        <f t="shared" si="365"/>
        <v>0</v>
      </c>
      <c r="AK2925" s="51">
        <v>0</v>
      </c>
    </row>
    <row r="2926" spans="1:37" hidden="1" x14ac:dyDescent="0.35">
      <c r="A2926" s="39" t="str">
        <f t="shared" si="367"/>
        <v>SWHC005</v>
      </c>
      <c r="B2926" s="39" t="s">
        <v>330</v>
      </c>
      <c r="C2926" s="62" t="s">
        <v>188</v>
      </c>
      <c r="D2926" s="40" t="s">
        <v>168</v>
      </c>
      <c r="E2926" s="40" t="str">
        <f t="shared" si="366"/>
        <v>SWHC005D</v>
      </c>
      <c r="F2926" s="67" t="s">
        <v>239</v>
      </c>
      <c r="G2926" s="40" t="str">
        <f>DataSpec!$B$11</f>
        <v>UpDeemed, DnDeemed, DnDeemDI</v>
      </c>
      <c r="H2926" s="40" t="str">
        <f>DataSpec!$B$7</f>
        <v>Cap-Tons</v>
      </c>
      <c r="I2926" s="40" t="s">
        <v>189</v>
      </c>
      <c r="J2926" t="s">
        <v>167</v>
      </c>
      <c r="K2926" t="s">
        <v>256</v>
      </c>
      <c r="U2926" s="44">
        <f>SUMIFS(Table1[AStdWBkW],Table1[EnergyImpactID],E2926,Table1[BldgType],B2926,Table1[BldgVint],C2926,Table1[BldgLoc],F2926)</f>
        <v>0.01</v>
      </c>
      <c r="V2926" s="44">
        <f>SUMIFS(Table1[AStdWBkWh],Table1[EnergyImpactID],E2926,Table1[BldgType],B2926,Table1[BldgVint],C2926,Table1[BldgLoc],F2926)</f>
        <v>8.1999999999999993</v>
      </c>
      <c r="W2926" s="69">
        <v>0</v>
      </c>
      <c r="X2926" s="69"/>
      <c r="Y2926" s="69"/>
      <c r="Z2926" s="69"/>
      <c r="AA2926" s="47">
        <f>SUMIF('Cost per Solution Code'!$I$5:$I$24,'Measure Support Table'!D2926,'Cost per Solution Code'!$H$5:$H$24)</f>
        <v>515.125</v>
      </c>
      <c r="AB2926" s="62"/>
      <c r="AC2926" s="47">
        <f>SUMIF('Cost per Solution Code'!$I$5:$I$24,'Measure Support Table'!D2926,'Cost per Solution Code'!$F$5:$F$24)</f>
        <v>673.54</v>
      </c>
      <c r="AD2926" s="62"/>
      <c r="AE2926" s="48">
        <f t="shared" si="360"/>
        <v>515.125</v>
      </c>
      <c r="AF2926" s="48">
        <f t="shared" si="361"/>
        <v>673.54</v>
      </c>
      <c r="AG2926" s="48">
        <f t="shared" si="362"/>
        <v>158.41499999999996</v>
      </c>
      <c r="AH2926" s="49">
        <f t="shared" si="363"/>
        <v>0</v>
      </c>
      <c r="AI2926" s="49">
        <f t="shared" si="364"/>
        <v>0</v>
      </c>
      <c r="AJ2926" s="50">
        <f t="shared" si="365"/>
        <v>0</v>
      </c>
      <c r="AK2926" s="51">
        <v>0</v>
      </c>
    </row>
    <row r="2927" spans="1:37" hidden="1" x14ac:dyDescent="0.35">
      <c r="A2927" s="39" t="str">
        <f t="shared" si="367"/>
        <v>SWHC005</v>
      </c>
      <c r="B2927" s="39" t="s">
        <v>330</v>
      </c>
      <c r="C2927" s="62" t="s">
        <v>188</v>
      </c>
      <c r="D2927" s="40" t="s">
        <v>169</v>
      </c>
      <c r="E2927" s="40" t="str">
        <f t="shared" si="366"/>
        <v>SWHC005E</v>
      </c>
      <c r="F2927" s="67" t="s">
        <v>239</v>
      </c>
      <c r="G2927" s="40" t="str">
        <f>DataSpec!$B$11</f>
        <v>UpDeemed, DnDeemed, DnDeemDI</v>
      </c>
      <c r="H2927" s="40" t="str">
        <f>DataSpec!$B$7</f>
        <v>Cap-Tons</v>
      </c>
      <c r="I2927" s="40" t="s">
        <v>189</v>
      </c>
      <c r="J2927" t="s">
        <v>170</v>
      </c>
      <c r="K2927" t="s">
        <v>257</v>
      </c>
      <c r="U2927" s="44">
        <f>SUMIFS(Table1[AStdWBkW],Table1[EnergyImpactID],E2927,Table1[BldgType],B2927,Table1[BldgVint],C2927,Table1[BldgLoc],F2927)</f>
        <v>0.01</v>
      </c>
      <c r="V2927" s="44">
        <f>SUMIFS(Table1[AStdWBkWh],Table1[EnergyImpactID],E2927,Table1[BldgType],B2927,Table1[BldgVint],C2927,Table1[BldgLoc],F2927)</f>
        <v>12.1</v>
      </c>
      <c r="W2927" s="69">
        <v>0</v>
      </c>
      <c r="X2927" s="69"/>
      <c r="Y2927" s="69"/>
      <c r="Z2927" s="69"/>
      <c r="AA2927" s="47">
        <f>SUMIF('Cost per Solution Code'!$I$5:$I$24,'Measure Support Table'!D2927,'Cost per Solution Code'!$H$5:$H$24)</f>
        <v>448.52499999999998</v>
      </c>
      <c r="AB2927" s="62"/>
      <c r="AC2927" s="47">
        <f>SUMIF('Cost per Solution Code'!$I$5:$I$24,'Measure Support Table'!D2927,'Cost per Solution Code'!$F$5:$F$24)</f>
        <v>698.35</v>
      </c>
      <c r="AD2927" s="62"/>
      <c r="AE2927" s="48">
        <f t="shared" si="360"/>
        <v>448.52499999999998</v>
      </c>
      <c r="AF2927" s="48">
        <f t="shared" si="361"/>
        <v>698.35</v>
      </c>
      <c r="AG2927" s="48">
        <f t="shared" si="362"/>
        <v>249.82500000000005</v>
      </c>
      <c r="AH2927" s="49">
        <f t="shared" si="363"/>
        <v>0</v>
      </c>
      <c r="AI2927" s="49">
        <f t="shared" si="364"/>
        <v>0</v>
      </c>
      <c r="AJ2927" s="50">
        <f t="shared" si="365"/>
        <v>0</v>
      </c>
      <c r="AK2927" s="51">
        <v>0</v>
      </c>
    </row>
    <row r="2928" spans="1:37" hidden="1" x14ac:dyDescent="0.35">
      <c r="A2928" s="39" t="str">
        <f t="shared" si="367"/>
        <v>SWHC005</v>
      </c>
      <c r="B2928" s="39" t="s">
        <v>330</v>
      </c>
      <c r="C2928" s="62" t="s">
        <v>188</v>
      </c>
      <c r="D2928" s="40" t="s">
        <v>171</v>
      </c>
      <c r="E2928" s="40" t="str">
        <f t="shared" si="366"/>
        <v>SWHC005F</v>
      </c>
      <c r="F2928" s="67" t="s">
        <v>239</v>
      </c>
      <c r="G2928" s="40" t="str">
        <f>DataSpec!$B$11</f>
        <v>UpDeemed, DnDeemed, DnDeemDI</v>
      </c>
      <c r="H2928" s="40" t="str">
        <f>DataSpec!$B$7</f>
        <v>Cap-Tons</v>
      </c>
      <c r="I2928" s="40" t="s">
        <v>189</v>
      </c>
      <c r="J2928" t="s">
        <v>170</v>
      </c>
      <c r="K2928" t="s">
        <v>258</v>
      </c>
      <c r="U2928" s="44">
        <f>SUMIFS(Table1[AStdWBkW],Table1[EnergyImpactID],E2928,Table1[BldgType],B2928,Table1[BldgVint],C2928,Table1[BldgLoc],F2928)</f>
        <v>0.01</v>
      </c>
      <c r="V2928" s="44">
        <f>SUMIFS(Table1[AStdWBkWh],Table1[EnergyImpactID],E2928,Table1[BldgType],B2928,Table1[BldgVint],C2928,Table1[BldgLoc],F2928)</f>
        <v>8.1</v>
      </c>
      <c r="W2928" s="69">
        <v>0</v>
      </c>
      <c r="X2928" s="69"/>
      <c r="Y2928" s="69"/>
      <c r="Z2928" s="69"/>
      <c r="AA2928" s="47">
        <f>SUMIF('Cost per Solution Code'!$I$5:$I$24,'Measure Support Table'!D2928,'Cost per Solution Code'!$H$5:$H$24)</f>
        <v>448.52499999999998</v>
      </c>
      <c r="AB2928" s="62"/>
      <c r="AC2928" s="47">
        <f>SUMIF('Cost per Solution Code'!$I$5:$I$24,'Measure Support Table'!D2928,'Cost per Solution Code'!$F$5:$F$24)</f>
        <v>642.36500000000001</v>
      </c>
      <c r="AD2928" s="62"/>
      <c r="AE2928" s="48">
        <f t="shared" si="360"/>
        <v>448.52499999999998</v>
      </c>
      <c r="AF2928" s="48">
        <f t="shared" si="361"/>
        <v>642.36500000000001</v>
      </c>
      <c r="AG2928" s="48">
        <f t="shared" si="362"/>
        <v>193.84000000000003</v>
      </c>
      <c r="AH2928" s="49">
        <f t="shared" si="363"/>
        <v>0</v>
      </c>
      <c r="AI2928" s="49">
        <f t="shared" si="364"/>
        <v>0</v>
      </c>
      <c r="AJ2928" s="50">
        <f t="shared" si="365"/>
        <v>0</v>
      </c>
      <c r="AK2928" s="51">
        <v>0</v>
      </c>
    </row>
    <row r="2929" spans="1:37" hidden="1" x14ac:dyDescent="0.35">
      <c r="A2929" s="39" t="str">
        <f t="shared" si="367"/>
        <v>SWHC005</v>
      </c>
      <c r="B2929" s="39" t="s">
        <v>330</v>
      </c>
      <c r="C2929" s="62" t="s">
        <v>188</v>
      </c>
      <c r="D2929" s="40" t="s">
        <v>8</v>
      </c>
      <c r="E2929" s="40" t="str">
        <f t="shared" si="366"/>
        <v>SWHC005G</v>
      </c>
      <c r="F2929" s="67" t="s">
        <v>239</v>
      </c>
      <c r="G2929" s="40" t="str">
        <f>DataSpec!$B$11</f>
        <v>UpDeemed, DnDeemed, DnDeemDI</v>
      </c>
      <c r="H2929" s="40" t="str">
        <f>DataSpec!$B$7</f>
        <v>Cap-Tons</v>
      </c>
      <c r="I2929" s="40" t="s">
        <v>189</v>
      </c>
      <c r="J2929" t="s">
        <v>172</v>
      </c>
      <c r="K2929" t="s">
        <v>259</v>
      </c>
      <c r="U2929" s="44">
        <f>SUMIFS(Table1[AStdWBkW],Table1[EnergyImpactID],E2929,Table1[BldgType],B2929,Table1[BldgVint],C2929,Table1[BldgLoc],F2929)</f>
        <v>0.01</v>
      </c>
      <c r="V2929" s="44">
        <f>SUMIFS(Table1[AStdWBkWh],Table1[EnergyImpactID],E2929,Table1[BldgType],B2929,Table1[BldgVint],C2929,Table1[BldgLoc],F2929)</f>
        <v>12.1</v>
      </c>
      <c r="W2929" s="69">
        <v>0</v>
      </c>
      <c r="X2929" s="69"/>
      <c r="Y2929" s="69"/>
      <c r="Z2929" s="69"/>
      <c r="AA2929" s="47">
        <f>SUMIF('Cost per Solution Code'!$I$5:$I$24,'Measure Support Table'!D2929,'Cost per Solution Code'!$H$5:$H$24)</f>
        <v>392.565</v>
      </c>
      <c r="AB2929" s="62"/>
      <c r="AC2929" s="47">
        <f>SUMIF('Cost per Solution Code'!$I$5:$I$24,'Measure Support Table'!D2929,'Cost per Solution Code'!$F$5:$F$24)</f>
        <v>491.11500000000001</v>
      </c>
      <c r="AD2929" s="62"/>
      <c r="AE2929" s="48">
        <f t="shared" si="360"/>
        <v>392.565</v>
      </c>
      <c r="AF2929" s="48">
        <f t="shared" si="361"/>
        <v>491.11500000000001</v>
      </c>
      <c r="AG2929" s="48">
        <f t="shared" si="362"/>
        <v>98.550000000000011</v>
      </c>
      <c r="AH2929" s="49">
        <f t="shared" si="363"/>
        <v>0</v>
      </c>
      <c r="AI2929" s="49">
        <f t="shared" si="364"/>
        <v>0</v>
      </c>
      <c r="AJ2929" s="50">
        <f t="shared" si="365"/>
        <v>0</v>
      </c>
      <c r="AK2929" s="51">
        <v>0</v>
      </c>
    </row>
    <row r="2930" spans="1:37" hidden="1" x14ac:dyDescent="0.35">
      <c r="A2930" s="39" t="str">
        <f t="shared" si="367"/>
        <v>SWHC005</v>
      </c>
      <c r="B2930" s="39" t="s">
        <v>330</v>
      </c>
      <c r="C2930" s="62" t="s">
        <v>188</v>
      </c>
      <c r="D2930" s="40" t="s">
        <v>16</v>
      </c>
      <c r="E2930" s="40" t="str">
        <f t="shared" si="366"/>
        <v>SWHC005H</v>
      </c>
      <c r="F2930" s="67" t="s">
        <v>239</v>
      </c>
      <c r="G2930" s="40" t="str">
        <f>DataSpec!$B$11</f>
        <v>UpDeemed, DnDeemed, DnDeemDI</v>
      </c>
      <c r="H2930" s="40" t="str">
        <f>DataSpec!$B$7</f>
        <v>Cap-Tons</v>
      </c>
      <c r="I2930" s="40" t="s">
        <v>189</v>
      </c>
      <c r="J2930" t="s">
        <v>172</v>
      </c>
      <c r="K2930" t="s">
        <v>260</v>
      </c>
      <c r="U2930" s="44">
        <f>SUMIFS(Table1[AStdWBkW],Table1[EnergyImpactID],E2930,Table1[BldgType],B2930,Table1[BldgVint],C2930,Table1[BldgLoc],F2930)</f>
        <v>0.01</v>
      </c>
      <c r="V2930" s="44">
        <f>SUMIFS(Table1[AStdWBkWh],Table1[EnergyImpactID],E2930,Table1[BldgType],B2930,Table1[BldgVint],C2930,Table1[BldgLoc],F2930)</f>
        <v>8.1</v>
      </c>
      <c r="W2930" s="69">
        <v>0</v>
      </c>
      <c r="X2930" s="69"/>
      <c r="Y2930" s="69"/>
      <c r="Z2930" s="69"/>
      <c r="AA2930" s="47">
        <f>SUMIF('Cost per Solution Code'!$I$5:$I$24,'Measure Support Table'!D2930,'Cost per Solution Code'!$H$5:$H$24)</f>
        <v>392.565</v>
      </c>
      <c r="AB2930" s="62"/>
      <c r="AC2930" s="47">
        <f>SUMIF('Cost per Solution Code'!$I$5:$I$24,'Measure Support Table'!D2930,'Cost per Solution Code'!$F$5:$F$24)</f>
        <v>458.26499999999999</v>
      </c>
      <c r="AD2930" s="62"/>
      <c r="AE2930" s="48">
        <f t="shared" si="360"/>
        <v>392.565</v>
      </c>
      <c r="AF2930" s="48">
        <f t="shared" si="361"/>
        <v>458.26499999999999</v>
      </c>
      <c r="AG2930" s="48">
        <f t="shared" si="362"/>
        <v>65.699999999999989</v>
      </c>
      <c r="AH2930" s="49">
        <f t="shared" si="363"/>
        <v>0</v>
      </c>
      <c r="AI2930" s="49">
        <f t="shared" si="364"/>
        <v>0</v>
      </c>
      <c r="AJ2930" s="50">
        <f t="shared" si="365"/>
        <v>0</v>
      </c>
      <c r="AK2930" s="51">
        <v>0</v>
      </c>
    </row>
    <row r="2931" spans="1:37" hidden="1" x14ac:dyDescent="0.35">
      <c r="A2931" s="39" t="str">
        <f t="shared" si="367"/>
        <v>SWHC005</v>
      </c>
      <c r="B2931" s="39" t="s">
        <v>330</v>
      </c>
      <c r="C2931" s="62" t="s">
        <v>188</v>
      </c>
      <c r="D2931" s="40" t="s">
        <v>18</v>
      </c>
      <c r="E2931" s="40" t="str">
        <f t="shared" si="366"/>
        <v>SWHC005I</v>
      </c>
      <c r="F2931" s="67" t="s">
        <v>239</v>
      </c>
      <c r="G2931" s="40" t="str">
        <f>DataSpec!$B$11</f>
        <v>UpDeemed, DnDeemed, DnDeemDI</v>
      </c>
      <c r="H2931" s="40" t="str">
        <f>DataSpec!$B$7</f>
        <v>Cap-Tons</v>
      </c>
      <c r="I2931" s="40" t="s">
        <v>189</v>
      </c>
      <c r="J2931" t="s">
        <v>173</v>
      </c>
      <c r="K2931" t="s">
        <v>261</v>
      </c>
      <c r="U2931" s="44">
        <f>SUMIFS(Table1[AStdWBkW],Table1[EnergyImpactID],E2931,Table1[BldgType],B2931,Table1[BldgVint],C2931,Table1[BldgLoc],F2931)</f>
        <v>0.02</v>
      </c>
      <c r="V2931" s="44">
        <f>SUMIFS(Table1[AStdWBkWh],Table1[EnergyImpactID],E2931,Table1[BldgType],B2931,Table1[BldgVint],C2931,Table1[BldgLoc],F2931)</f>
        <v>14.4</v>
      </c>
      <c r="W2931" s="69">
        <v>0</v>
      </c>
      <c r="X2931" s="69"/>
      <c r="Y2931" s="69"/>
      <c r="Z2931" s="69"/>
      <c r="AA2931" s="47">
        <f>SUMIF('Cost per Solution Code'!$I$5:$I$24,'Measure Support Table'!D2931,'Cost per Solution Code'!$H$5:$H$24)</f>
        <v>660</v>
      </c>
      <c r="AB2931" s="62"/>
      <c r="AC2931" s="47">
        <f>SUMIF('Cost per Solution Code'!$I$5:$I$24,'Measure Support Table'!D2931,'Cost per Solution Code'!$F$5:$F$24)</f>
        <v>923</v>
      </c>
      <c r="AD2931" s="62"/>
      <c r="AE2931" s="48">
        <f t="shared" si="360"/>
        <v>660</v>
      </c>
      <c r="AF2931" s="48">
        <f t="shared" si="361"/>
        <v>923</v>
      </c>
      <c r="AG2931" s="48">
        <f t="shared" si="362"/>
        <v>263</v>
      </c>
      <c r="AH2931" s="49">
        <f t="shared" si="363"/>
        <v>0</v>
      </c>
      <c r="AI2931" s="49">
        <f t="shared" si="364"/>
        <v>0</v>
      </c>
      <c r="AJ2931" s="50">
        <f t="shared" si="365"/>
        <v>0</v>
      </c>
      <c r="AK2931" s="51">
        <v>0</v>
      </c>
    </row>
    <row r="2932" spans="1:37" hidden="1" x14ac:dyDescent="0.35">
      <c r="A2932" s="39" t="str">
        <f t="shared" si="367"/>
        <v>SWHC005</v>
      </c>
      <c r="B2932" s="39" t="s">
        <v>330</v>
      </c>
      <c r="C2932" s="62" t="s">
        <v>188</v>
      </c>
      <c r="D2932" s="40" t="s">
        <v>22</v>
      </c>
      <c r="E2932" s="40" t="str">
        <f t="shared" si="366"/>
        <v>SWHC005J</v>
      </c>
      <c r="F2932" s="67" t="s">
        <v>239</v>
      </c>
      <c r="G2932" s="40" t="str">
        <f>DataSpec!$B$11</f>
        <v>UpDeemed, DnDeemed, DnDeemDI</v>
      </c>
      <c r="H2932" s="40" t="str">
        <f>DataSpec!$B$7</f>
        <v>Cap-Tons</v>
      </c>
      <c r="I2932" s="40" t="s">
        <v>189</v>
      </c>
      <c r="J2932" t="s">
        <v>173</v>
      </c>
      <c r="K2932" t="s">
        <v>262</v>
      </c>
      <c r="U2932" s="44">
        <f>SUMIFS(Table1[AStdWBkW],Table1[EnergyImpactID],E2932,Table1[BldgType],B2932,Table1[BldgVint],C2932,Table1[BldgLoc],F2932)</f>
        <v>0.01</v>
      </c>
      <c r="V2932" s="44">
        <f>SUMIFS(Table1[AStdWBkWh],Table1[EnergyImpactID],E2932,Table1[BldgType],B2932,Table1[BldgVint],C2932,Table1[BldgLoc],F2932)</f>
        <v>9.6</v>
      </c>
      <c r="W2932" s="69">
        <v>0</v>
      </c>
      <c r="X2932" s="69"/>
      <c r="Y2932" s="69"/>
      <c r="Z2932" s="69"/>
      <c r="AA2932" s="47">
        <f>SUMIF('Cost per Solution Code'!$I$5:$I$24,'Measure Support Table'!D2932,'Cost per Solution Code'!$H$5:$H$24)</f>
        <v>660</v>
      </c>
      <c r="AB2932" s="62"/>
      <c r="AC2932" s="47">
        <f>SUMIF('Cost per Solution Code'!$I$5:$I$24,'Measure Support Table'!D2932,'Cost per Solution Code'!$F$5:$F$24)</f>
        <v>845</v>
      </c>
      <c r="AD2932" s="62"/>
      <c r="AE2932" s="48">
        <f t="shared" si="360"/>
        <v>660</v>
      </c>
      <c r="AF2932" s="48">
        <f t="shared" si="361"/>
        <v>845</v>
      </c>
      <c r="AG2932" s="48">
        <f t="shared" si="362"/>
        <v>185</v>
      </c>
      <c r="AH2932" s="49">
        <f t="shared" si="363"/>
        <v>0</v>
      </c>
      <c r="AI2932" s="49">
        <f t="shared" si="364"/>
        <v>0</v>
      </c>
      <c r="AJ2932" s="50">
        <f t="shared" si="365"/>
        <v>0</v>
      </c>
      <c r="AK2932" s="51">
        <v>0</v>
      </c>
    </row>
    <row r="2933" spans="1:37" hidden="1" x14ac:dyDescent="0.35">
      <c r="A2933" s="39" t="str">
        <f t="shared" si="367"/>
        <v>SWHC005</v>
      </c>
      <c r="B2933" s="39" t="s">
        <v>330</v>
      </c>
      <c r="C2933" s="62" t="s">
        <v>188</v>
      </c>
      <c r="D2933" s="40" t="s">
        <v>25</v>
      </c>
      <c r="E2933" s="40" t="str">
        <f t="shared" si="366"/>
        <v>SWHC005K</v>
      </c>
      <c r="F2933" s="67" t="s">
        <v>239</v>
      </c>
      <c r="G2933" s="40" t="str">
        <f>DataSpec!$B$11</f>
        <v>UpDeemed, DnDeemed, DnDeemDI</v>
      </c>
      <c r="H2933" s="40" t="str">
        <f>DataSpec!$B$7</f>
        <v>Cap-Tons</v>
      </c>
      <c r="I2933" s="40" t="s">
        <v>189</v>
      </c>
      <c r="J2933" t="s">
        <v>174</v>
      </c>
      <c r="K2933" t="s">
        <v>263</v>
      </c>
      <c r="U2933" s="44">
        <f>SUMIFS(Table1[AStdWBkW],Table1[EnergyImpactID],E2933,Table1[BldgType],B2933,Table1[BldgVint],C2933,Table1[BldgLoc],F2933)</f>
        <v>0.02</v>
      </c>
      <c r="V2933" s="44">
        <f>SUMIFS(Table1[AStdWBkWh],Table1[EnergyImpactID],E2933,Table1[BldgType],B2933,Table1[BldgVint],C2933,Table1[BldgLoc],F2933)</f>
        <v>15.2</v>
      </c>
      <c r="W2933" s="69">
        <v>0</v>
      </c>
      <c r="X2933" s="69"/>
      <c r="Y2933" s="69"/>
      <c r="Z2933" s="69"/>
      <c r="AA2933" s="47">
        <f>SUMIF('Cost per Solution Code'!$I$5:$I$24,'Measure Support Table'!D2933,'Cost per Solution Code'!$H$5:$H$24)</f>
        <v>519.14</v>
      </c>
      <c r="AB2933" s="62"/>
      <c r="AC2933" s="47">
        <f>SUMIF('Cost per Solution Code'!$I$5:$I$24,'Measure Support Table'!D2933,'Cost per Solution Code'!$F$5:$F$24)</f>
        <v>685.85</v>
      </c>
      <c r="AD2933" s="62"/>
      <c r="AE2933" s="48">
        <f t="shared" si="360"/>
        <v>519.14</v>
      </c>
      <c r="AF2933" s="48">
        <f t="shared" si="361"/>
        <v>685.85</v>
      </c>
      <c r="AG2933" s="48">
        <f t="shared" si="362"/>
        <v>166.71000000000004</v>
      </c>
      <c r="AH2933" s="49">
        <f t="shared" si="363"/>
        <v>0</v>
      </c>
      <c r="AI2933" s="49">
        <f t="shared" si="364"/>
        <v>0</v>
      </c>
      <c r="AJ2933" s="50">
        <f t="shared" si="365"/>
        <v>0</v>
      </c>
      <c r="AK2933" s="51">
        <v>0</v>
      </c>
    </row>
    <row r="2934" spans="1:37" hidden="1" x14ac:dyDescent="0.35">
      <c r="A2934" s="39" t="str">
        <f t="shared" si="367"/>
        <v>SWHC005</v>
      </c>
      <c r="B2934" s="39" t="s">
        <v>330</v>
      </c>
      <c r="C2934" s="62" t="s">
        <v>188</v>
      </c>
      <c r="D2934" s="40" t="s">
        <v>175</v>
      </c>
      <c r="E2934" s="40" t="str">
        <f t="shared" si="366"/>
        <v>SWHC005L</v>
      </c>
      <c r="F2934" s="67" t="s">
        <v>239</v>
      </c>
      <c r="G2934" s="40" t="str">
        <f>DataSpec!$B$11</f>
        <v>UpDeemed, DnDeemed, DnDeemDI</v>
      </c>
      <c r="H2934" s="40" t="str">
        <f>DataSpec!$B$7</f>
        <v>Cap-Tons</v>
      </c>
      <c r="I2934" s="40" t="s">
        <v>189</v>
      </c>
      <c r="J2934" t="s">
        <v>174</v>
      </c>
      <c r="K2934" t="s">
        <v>264</v>
      </c>
      <c r="U2934" s="44">
        <f>SUMIFS(Table1[AStdWBkW],Table1[EnergyImpactID],E2934,Table1[BldgType],B2934,Table1[BldgVint],C2934,Table1[BldgLoc],F2934)</f>
        <v>0.01</v>
      </c>
      <c r="V2934" s="44">
        <f>SUMIFS(Table1[AStdWBkWh],Table1[EnergyImpactID],E2934,Table1[BldgType],B2934,Table1[BldgVint],C2934,Table1[BldgLoc],F2934)</f>
        <v>10.199999999999999</v>
      </c>
      <c r="W2934" s="69">
        <v>0</v>
      </c>
      <c r="X2934" s="69"/>
      <c r="Y2934" s="69"/>
      <c r="Z2934" s="69"/>
      <c r="AA2934" s="47">
        <f>SUMIF('Cost per Solution Code'!$I$5:$I$24,'Measure Support Table'!D2934,'Cost per Solution Code'!$H$5:$H$24)</f>
        <v>519.14</v>
      </c>
      <c r="AB2934" s="62"/>
      <c r="AC2934" s="47">
        <f>SUMIF('Cost per Solution Code'!$I$5:$I$24,'Measure Support Table'!D2934,'Cost per Solution Code'!$F$5:$F$24)</f>
        <v>555.84500000000003</v>
      </c>
      <c r="AD2934" s="62"/>
      <c r="AE2934" s="48">
        <f t="shared" si="360"/>
        <v>519.14</v>
      </c>
      <c r="AF2934" s="48">
        <f t="shared" si="361"/>
        <v>555.84500000000003</v>
      </c>
      <c r="AG2934" s="48">
        <f t="shared" si="362"/>
        <v>36.705000000000041</v>
      </c>
      <c r="AH2934" s="49">
        <f t="shared" si="363"/>
        <v>0</v>
      </c>
      <c r="AI2934" s="49">
        <f t="shared" si="364"/>
        <v>0</v>
      </c>
      <c r="AJ2934" s="50">
        <f t="shared" si="365"/>
        <v>0</v>
      </c>
      <c r="AK2934" s="51">
        <v>0</v>
      </c>
    </row>
    <row r="2935" spans="1:37" hidden="1" x14ac:dyDescent="0.35">
      <c r="A2935" s="39" t="str">
        <f t="shared" si="367"/>
        <v>SWHC005</v>
      </c>
      <c r="B2935" s="39" t="s">
        <v>330</v>
      </c>
      <c r="C2935" s="62" t="s">
        <v>188</v>
      </c>
      <c r="D2935" s="40" t="s">
        <v>176</v>
      </c>
      <c r="E2935" s="40" t="str">
        <f t="shared" si="366"/>
        <v>SWHC005M</v>
      </c>
      <c r="F2935" s="67" t="s">
        <v>239</v>
      </c>
      <c r="G2935" s="40" t="str">
        <f>DataSpec!$B$11</f>
        <v>UpDeemed, DnDeemed, DnDeemDI</v>
      </c>
      <c r="H2935" s="40" t="str">
        <f>DataSpec!$B$7</f>
        <v>Cap-Tons</v>
      </c>
      <c r="I2935" s="40" t="s">
        <v>189</v>
      </c>
      <c r="J2935" t="s">
        <v>177</v>
      </c>
      <c r="K2935" t="s">
        <v>265</v>
      </c>
      <c r="U2935" s="44">
        <f>SUMIFS(Table1[AStdWBkW],Table1[EnergyImpactID],E2935,Table1[BldgType],B2935,Table1[BldgVint],C2935,Table1[BldgLoc],F2935)</f>
        <v>0.02</v>
      </c>
      <c r="V2935" s="44">
        <f>SUMIFS(Table1[AStdWBkWh],Table1[EnergyImpactID],E2935,Table1[BldgType],B2935,Table1[BldgVint],C2935,Table1[BldgLoc],F2935)</f>
        <v>14</v>
      </c>
      <c r="W2935" s="69">
        <v>0</v>
      </c>
      <c r="X2935" s="69"/>
      <c r="Y2935" s="69"/>
      <c r="Z2935" s="69"/>
      <c r="AA2935" s="47">
        <f>SUMIF('Cost per Solution Code'!$I$5:$I$24,'Measure Support Table'!D2935,'Cost per Solution Code'!$H$5:$H$24)</f>
        <v>449.41</v>
      </c>
      <c r="AB2935" s="62"/>
      <c r="AC2935" s="47">
        <f>SUMIF('Cost per Solution Code'!$I$5:$I$24,'Measure Support Table'!D2935,'Cost per Solution Code'!$F$5:$F$24)</f>
        <v>771.3576281291954</v>
      </c>
      <c r="AD2935" s="62"/>
      <c r="AE2935" s="48">
        <f t="shared" si="360"/>
        <v>449.41</v>
      </c>
      <c r="AF2935" s="48">
        <f t="shared" si="361"/>
        <v>771.3576281291954</v>
      </c>
      <c r="AG2935" s="48">
        <f t="shared" si="362"/>
        <v>321.94762812919538</v>
      </c>
      <c r="AH2935" s="49">
        <f t="shared" si="363"/>
        <v>0</v>
      </c>
      <c r="AI2935" s="49">
        <f t="shared" si="364"/>
        <v>0</v>
      </c>
      <c r="AJ2935" s="50">
        <f t="shared" si="365"/>
        <v>0</v>
      </c>
      <c r="AK2935" s="51">
        <v>0</v>
      </c>
    </row>
    <row r="2936" spans="1:37" hidden="1" x14ac:dyDescent="0.35">
      <c r="A2936" s="39" t="str">
        <f t="shared" si="367"/>
        <v>SWHC005</v>
      </c>
      <c r="B2936" s="39" t="s">
        <v>330</v>
      </c>
      <c r="C2936" s="62" t="s">
        <v>188</v>
      </c>
      <c r="D2936" s="40" t="s">
        <v>178</v>
      </c>
      <c r="E2936" s="40" t="str">
        <f t="shared" si="366"/>
        <v>SWHC005N</v>
      </c>
      <c r="F2936" s="67" t="s">
        <v>239</v>
      </c>
      <c r="G2936" s="40" t="str">
        <f>DataSpec!$B$11</f>
        <v>UpDeemed, DnDeemed, DnDeemDI</v>
      </c>
      <c r="H2936" s="40" t="str">
        <f>DataSpec!$B$7</f>
        <v>Cap-Tons</v>
      </c>
      <c r="I2936" s="40" t="s">
        <v>189</v>
      </c>
      <c r="J2936" t="s">
        <v>177</v>
      </c>
      <c r="K2936" t="s">
        <v>266</v>
      </c>
      <c r="U2936" s="44">
        <f>SUMIFS(Table1[AStdWBkW],Table1[EnergyImpactID],E2936,Table1[BldgType],B2936,Table1[BldgVint],C2936,Table1[BldgLoc],F2936)</f>
        <v>0.01</v>
      </c>
      <c r="V2936" s="44">
        <f>SUMIFS(Table1[AStdWBkWh],Table1[EnergyImpactID],E2936,Table1[BldgType],B2936,Table1[BldgVint],C2936,Table1[BldgLoc],F2936)</f>
        <v>9.3000000000000007</v>
      </c>
      <c r="W2936" s="69">
        <v>0</v>
      </c>
      <c r="X2936" s="69"/>
      <c r="Y2936" s="69"/>
      <c r="Z2936" s="69"/>
      <c r="AA2936" s="47">
        <f>SUMIF('Cost per Solution Code'!$I$5:$I$24,'Measure Support Table'!D2936,'Cost per Solution Code'!$H$5:$H$24)</f>
        <v>449.41</v>
      </c>
      <c r="AB2936" s="62"/>
      <c r="AC2936" s="47">
        <f>SUMIF('Cost per Solution Code'!$I$5:$I$24,'Measure Support Table'!D2936,'Cost per Solution Code'!$F$5:$F$24)</f>
        <v>629.11366698254767</v>
      </c>
      <c r="AD2936" s="62"/>
      <c r="AE2936" s="48">
        <f t="shared" si="360"/>
        <v>449.41</v>
      </c>
      <c r="AF2936" s="48">
        <f t="shared" si="361"/>
        <v>629.11366698254767</v>
      </c>
      <c r="AG2936" s="48">
        <f t="shared" si="362"/>
        <v>179.70366698254765</v>
      </c>
      <c r="AH2936" s="49">
        <f t="shared" si="363"/>
        <v>0</v>
      </c>
      <c r="AI2936" s="49">
        <f t="shared" si="364"/>
        <v>0</v>
      </c>
      <c r="AJ2936" s="50">
        <f t="shared" si="365"/>
        <v>0</v>
      </c>
      <c r="AK2936" s="51">
        <v>0</v>
      </c>
    </row>
    <row r="2937" spans="1:37" hidden="1" x14ac:dyDescent="0.35">
      <c r="A2937" s="39" t="str">
        <f t="shared" si="367"/>
        <v>SWHC005</v>
      </c>
      <c r="B2937" s="39" t="s">
        <v>330</v>
      </c>
      <c r="C2937" s="62" t="s">
        <v>188</v>
      </c>
      <c r="D2937" s="40" t="s">
        <v>179</v>
      </c>
      <c r="E2937" s="40" t="str">
        <f t="shared" si="366"/>
        <v>SWHC005O</v>
      </c>
      <c r="F2937" s="67" t="s">
        <v>239</v>
      </c>
      <c r="G2937" s="40" t="str">
        <f>DataSpec!$B$11</f>
        <v>UpDeemed, DnDeemed, DnDeemDI</v>
      </c>
      <c r="H2937" s="40" t="str">
        <f>DataSpec!$B$7</f>
        <v>Cap-Tons</v>
      </c>
      <c r="I2937" s="40" t="s">
        <v>189</v>
      </c>
      <c r="J2937" t="s">
        <v>180</v>
      </c>
      <c r="K2937" t="s">
        <v>267</v>
      </c>
      <c r="U2937" s="44">
        <f>SUMIFS(Table1[AStdWBkW],Table1[EnergyImpactID],E2937,Table1[BldgType],B2937,Table1[BldgVint],C2937,Table1[BldgLoc],F2937)</f>
        <v>0.02</v>
      </c>
      <c r="V2937" s="44">
        <f>SUMIFS(Table1[AStdWBkWh],Table1[EnergyImpactID],E2937,Table1[BldgType],B2937,Table1[BldgVint],C2937,Table1[BldgLoc],F2937)</f>
        <v>16.8</v>
      </c>
      <c r="W2937" s="69">
        <v>0</v>
      </c>
      <c r="X2937" s="69"/>
      <c r="Y2937" s="69"/>
      <c r="Z2937" s="69"/>
      <c r="AA2937" s="47">
        <f>SUMIF('Cost per Solution Code'!$I$5:$I$24,'Measure Support Table'!D2937,'Cost per Solution Code'!$H$5:$H$24)</f>
        <v>1086</v>
      </c>
      <c r="AB2937" s="62"/>
      <c r="AC2937" s="47">
        <f>SUMIF('Cost per Solution Code'!$I$5:$I$24,'Measure Support Table'!D2937,'Cost per Solution Code'!$F$5:$F$24)</f>
        <v>1124.9000000000001</v>
      </c>
      <c r="AD2937" s="62"/>
      <c r="AE2937" s="48">
        <f t="shared" si="360"/>
        <v>1086</v>
      </c>
      <c r="AF2937" s="48">
        <f t="shared" si="361"/>
        <v>1124.9000000000001</v>
      </c>
      <c r="AG2937" s="48">
        <f t="shared" si="362"/>
        <v>38.900000000000091</v>
      </c>
      <c r="AH2937" s="49">
        <f t="shared" si="363"/>
        <v>0</v>
      </c>
      <c r="AI2937" s="49">
        <f t="shared" si="364"/>
        <v>0</v>
      </c>
      <c r="AJ2937" s="50">
        <f t="shared" si="365"/>
        <v>0</v>
      </c>
      <c r="AK2937" s="51">
        <v>0</v>
      </c>
    </row>
    <row r="2938" spans="1:37" hidden="1" x14ac:dyDescent="0.35">
      <c r="A2938" s="39" t="str">
        <f t="shared" si="367"/>
        <v>SWHC005</v>
      </c>
      <c r="B2938" s="39" t="s">
        <v>330</v>
      </c>
      <c r="C2938" s="62" t="s">
        <v>188</v>
      </c>
      <c r="D2938" s="40" t="s">
        <v>181</v>
      </c>
      <c r="E2938" s="40" t="str">
        <f t="shared" si="366"/>
        <v>SWHC005P</v>
      </c>
      <c r="F2938" s="67" t="s">
        <v>239</v>
      </c>
      <c r="G2938" s="40" t="str">
        <f>DataSpec!$B$11</f>
        <v>UpDeemed, DnDeemed, DnDeemDI</v>
      </c>
      <c r="H2938" s="40" t="str">
        <f>DataSpec!$B$7</f>
        <v>Cap-Tons</v>
      </c>
      <c r="I2938" s="40" t="s">
        <v>189</v>
      </c>
      <c r="J2938" t="s">
        <v>180</v>
      </c>
      <c r="K2938" t="s">
        <v>268</v>
      </c>
      <c r="U2938" s="44">
        <f>SUMIFS(Table1[AStdWBkW],Table1[EnergyImpactID],E2938,Table1[BldgType],B2938,Table1[BldgVint],C2938,Table1[BldgLoc],F2938)</f>
        <v>0.01</v>
      </c>
      <c r="V2938" s="44">
        <f>SUMIFS(Table1[AStdWBkWh],Table1[EnergyImpactID],E2938,Table1[BldgType],B2938,Table1[BldgVint],C2938,Table1[BldgLoc],F2938)</f>
        <v>11.2</v>
      </c>
      <c r="W2938" s="69">
        <v>0</v>
      </c>
      <c r="X2938" s="69"/>
      <c r="Y2938" s="69"/>
      <c r="Z2938" s="69"/>
      <c r="AA2938" s="47">
        <f>SUMIF('Cost per Solution Code'!$I$5:$I$24,'Measure Support Table'!D2938,'Cost per Solution Code'!$H$5:$H$24)</f>
        <v>1086</v>
      </c>
      <c r="AB2938" s="62"/>
      <c r="AC2938" s="47">
        <f>SUMIF('Cost per Solution Code'!$I$5:$I$24,'Measure Support Table'!D2938,'Cost per Solution Code'!$F$5:$F$24)</f>
        <v>1107.17</v>
      </c>
      <c r="AD2938" s="62"/>
      <c r="AE2938" s="48">
        <f t="shared" si="360"/>
        <v>1086</v>
      </c>
      <c r="AF2938" s="48">
        <f t="shared" si="361"/>
        <v>1107.17</v>
      </c>
      <c r="AG2938" s="48">
        <f t="shared" si="362"/>
        <v>21.170000000000073</v>
      </c>
      <c r="AH2938" s="49">
        <f t="shared" si="363"/>
        <v>0</v>
      </c>
      <c r="AI2938" s="49">
        <f t="shared" si="364"/>
        <v>0</v>
      </c>
      <c r="AJ2938" s="50">
        <f t="shared" si="365"/>
        <v>0</v>
      </c>
      <c r="AK2938" s="51">
        <v>0</v>
      </c>
    </row>
    <row r="2939" spans="1:37" hidden="1" x14ac:dyDescent="0.35">
      <c r="A2939" s="39" t="str">
        <f t="shared" si="367"/>
        <v>SWHC005</v>
      </c>
      <c r="B2939" s="39" t="s">
        <v>330</v>
      </c>
      <c r="C2939" s="62" t="s">
        <v>188</v>
      </c>
      <c r="D2939" s="40" t="s">
        <v>182</v>
      </c>
      <c r="E2939" s="40" t="str">
        <f t="shared" si="366"/>
        <v>SWHC005Q</v>
      </c>
      <c r="F2939" s="67" t="s">
        <v>239</v>
      </c>
      <c r="G2939" s="40" t="str">
        <f>DataSpec!$B$11</f>
        <v>UpDeemed, DnDeemed, DnDeemDI</v>
      </c>
      <c r="H2939" s="40" t="str">
        <f>DataSpec!$B$7</f>
        <v>Cap-Tons</v>
      </c>
      <c r="I2939" s="40" t="s">
        <v>189</v>
      </c>
      <c r="J2939" t="s">
        <v>183</v>
      </c>
      <c r="K2939" t="s">
        <v>269</v>
      </c>
      <c r="U2939" s="44">
        <f>SUMIFS(Table1[AStdWBkW],Table1[EnergyImpactID],E2939,Table1[BldgType],B2939,Table1[BldgVint],C2939,Table1[BldgLoc],F2939)</f>
        <v>0.02</v>
      </c>
      <c r="V2939" s="44">
        <f>SUMIFS(Table1[AStdWBkWh],Table1[EnergyImpactID],E2939,Table1[BldgType],B2939,Table1[BldgVint],C2939,Table1[BldgLoc],F2939)</f>
        <v>13.1</v>
      </c>
      <c r="W2939" s="69">
        <v>0</v>
      </c>
      <c r="X2939" s="69"/>
      <c r="Y2939" s="69"/>
      <c r="Z2939" s="69"/>
      <c r="AA2939" s="47">
        <f>SUMIF('Cost per Solution Code'!$I$5:$I$24,'Measure Support Table'!D2939,'Cost per Solution Code'!$H$5:$H$24)</f>
        <v>636.29999999999995</v>
      </c>
      <c r="AB2939" s="62"/>
      <c r="AC2939" s="47">
        <f>SUMIF('Cost per Solution Code'!$I$5:$I$24,'Measure Support Table'!D2939,'Cost per Solution Code'!$F$5:$F$24)</f>
        <v>931.83</v>
      </c>
      <c r="AD2939" s="62"/>
      <c r="AE2939" s="48">
        <f t="shared" si="360"/>
        <v>636.29999999999995</v>
      </c>
      <c r="AF2939" s="48">
        <f t="shared" si="361"/>
        <v>931.83</v>
      </c>
      <c r="AG2939" s="48">
        <f t="shared" si="362"/>
        <v>295.53000000000009</v>
      </c>
      <c r="AH2939" s="49">
        <f t="shared" si="363"/>
        <v>0</v>
      </c>
      <c r="AI2939" s="49">
        <f t="shared" si="364"/>
        <v>0</v>
      </c>
      <c r="AJ2939" s="50">
        <f t="shared" si="365"/>
        <v>0</v>
      </c>
      <c r="AK2939" s="51">
        <v>0</v>
      </c>
    </row>
    <row r="2940" spans="1:37" hidden="1" x14ac:dyDescent="0.35">
      <c r="A2940" s="39" t="str">
        <f t="shared" si="367"/>
        <v>SWHC005</v>
      </c>
      <c r="B2940" s="39" t="s">
        <v>330</v>
      </c>
      <c r="C2940" s="62" t="s">
        <v>188</v>
      </c>
      <c r="D2940" s="40" t="s">
        <v>184</v>
      </c>
      <c r="E2940" s="40" t="str">
        <f t="shared" si="366"/>
        <v>SWHC005R</v>
      </c>
      <c r="F2940" s="67" t="s">
        <v>239</v>
      </c>
      <c r="G2940" s="40" t="str">
        <f>DataSpec!$B$11</f>
        <v>UpDeemed, DnDeemed, DnDeemDI</v>
      </c>
      <c r="H2940" s="40" t="str">
        <f>DataSpec!$B$7</f>
        <v>Cap-Tons</v>
      </c>
      <c r="I2940" s="40" t="s">
        <v>189</v>
      </c>
      <c r="J2940" t="s">
        <v>183</v>
      </c>
      <c r="K2940" t="s">
        <v>270</v>
      </c>
      <c r="U2940" s="44">
        <f>SUMIFS(Table1[AStdWBkW],Table1[EnergyImpactID],E2940,Table1[BldgType],B2940,Table1[BldgVint],C2940,Table1[BldgLoc],F2940)</f>
        <v>0.01</v>
      </c>
      <c r="V2940" s="44">
        <f>SUMIFS(Table1[AStdWBkWh],Table1[EnergyImpactID],E2940,Table1[BldgType],B2940,Table1[BldgVint],C2940,Table1[BldgLoc],F2940)</f>
        <v>8.6999999999999993</v>
      </c>
      <c r="W2940" s="69">
        <v>0</v>
      </c>
      <c r="X2940" s="69"/>
      <c r="Y2940" s="69"/>
      <c r="Z2940" s="69"/>
      <c r="AA2940" s="47">
        <f>SUMIF('Cost per Solution Code'!$I$5:$I$24,'Measure Support Table'!D2940,'Cost per Solution Code'!$H$5:$H$24)</f>
        <v>636.29999999999995</v>
      </c>
      <c r="AB2940" s="62"/>
      <c r="AC2940" s="47">
        <f>SUMIF('Cost per Solution Code'!$I$5:$I$24,'Measure Support Table'!D2940,'Cost per Solution Code'!$F$5:$F$24)</f>
        <v>797.9</v>
      </c>
      <c r="AD2940" s="62"/>
      <c r="AE2940" s="48">
        <f t="shared" si="360"/>
        <v>636.29999999999995</v>
      </c>
      <c r="AF2940" s="48">
        <f t="shared" si="361"/>
        <v>797.9</v>
      </c>
      <c r="AG2940" s="48">
        <f t="shared" si="362"/>
        <v>161.60000000000002</v>
      </c>
      <c r="AH2940" s="49">
        <f t="shared" si="363"/>
        <v>0</v>
      </c>
      <c r="AI2940" s="49">
        <f t="shared" si="364"/>
        <v>0</v>
      </c>
      <c r="AJ2940" s="50">
        <f t="shared" si="365"/>
        <v>0</v>
      </c>
      <c r="AK2940" s="51">
        <v>0</v>
      </c>
    </row>
    <row r="2941" spans="1:37" hidden="1" x14ac:dyDescent="0.35">
      <c r="A2941" s="39" t="str">
        <f t="shared" si="367"/>
        <v>SWHC005</v>
      </c>
      <c r="B2941" s="39" t="s">
        <v>330</v>
      </c>
      <c r="C2941" s="62" t="s">
        <v>188</v>
      </c>
      <c r="D2941" s="40" t="s">
        <v>185</v>
      </c>
      <c r="E2941" s="40" t="str">
        <f t="shared" si="366"/>
        <v>SWHC005S</v>
      </c>
      <c r="F2941" s="67" t="s">
        <v>239</v>
      </c>
      <c r="G2941" s="40" t="str">
        <f>DataSpec!$B$11</f>
        <v>UpDeemed, DnDeemed, DnDeemDI</v>
      </c>
      <c r="H2941" s="40" t="str">
        <f>DataSpec!$B$7</f>
        <v>Cap-Tons</v>
      </c>
      <c r="I2941" s="40" t="s">
        <v>189</v>
      </c>
      <c r="J2941" t="s">
        <v>186</v>
      </c>
      <c r="K2941" t="s">
        <v>271</v>
      </c>
      <c r="U2941" s="44">
        <f>SUMIFS(Table1[AStdWBkW],Table1[EnergyImpactID],E2941,Table1[BldgType],B2941,Table1[BldgVint],C2941,Table1[BldgLoc],F2941)</f>
        <v>0.02</v>
      </c>
      <c r="V2941" s="44">
        <f>SUMIFS(Table1[AStdWBkWh],Table1[EnergyImpactID],E2941,Table1[BldgType],B2941,Table1[BldgVint],C2941,Table1[BldgLoc],F2941)</f>
        <v>17.5</v>
      </c>
      <c r="W2941" s="69">
        <v>0</v>
      </c>
      <c r="X2941" s="69"/>
      <c r="Y2941" s="69"/>
      <c r="Z2941" s="69"/>
      <c r="AA2941" s="47">
        <f>SUMIF('Cost per Solution Code'!$I$5:$I$24,'Measure Support Table'!D2941,'Cost per Solution Code'!$H$5:$H$24)</f>
        <v>416.53842439071497</v>
      </c>
      <c r="AB2941" s="62"/>
      <c r="AC2941" s="47">
        <f>SUMIF('Cost per Solution Code'!$I$5:$I$24,'Measure Support Table'!D2941,'Cost per Solution Code'!$F$5:$F$24)</f>
        <v>610</v>
      </c>
      <c r="AD2941" s="62"/>
      <c r="AE2941" s="48">
        <f t="shared" si="360"/>
        <v>416.53842439071497</v>
      </c>
      <c r="AF2941" s="48">
        <f t="shared" si="361"/>
        <v>610</v>
      </c>
      <c r="AG2941" s="48">
        <f t="shared" si="362"/>
        <v>193.46157560928503</v>
      </c>
      <c r="AH2941" s="49">
        <f t="shared" si="363"/>
        <v>0</v>
      </c>
      <c r="AI2941" s="49">
        <f t="shared" si="364"/>
        <v>0</v>
      </c>
      <c r="AJ2941" s="50">
        <f t="shared" si="365"/>
        <v>0</v>
      </c>
      <c r="AK2941" s="51">
        <v>0</v>
      </c>
    </row>
    <row r="2942" spans="1:37" hidden="1" x14ac:dyDescent="0.35">
      <c r="A2942" s="39" t="str">
        <f t="shared" si="367"/>
        <v>SWHC005</v>
      </c>
      <c r="B2942" s="39" t="s">
        <v>330</v>
      </c>
      <c r="C2942" s="62" t="s">
        <v>188</v>
      </c>
      <c r="D2942" s="40" t="s">
        <v>187</v>
      </c>
      <c r="E2942" s="40" t="str">
        <f t="shared" si="366"/>
        <v>SWHC005T</v>
      </c>
      <c r="F2942" s="67" t="s">
        <v>239</v>
      </c>
      <c r="G2942" s="40" t="str">
        <f>DataSpec!$B$11</f>
        <v>UpDeemed, DnDeemed, DnDeemDI</v>
      </c>
      <c r="H2942" s="40" t="str">
        <f>DataSpec!$B$7</f>
        <v>Cap-Tons</v>
      </c>
      <c r="I2942" s="40" t="s">
        <v>189</v>
      </c>
      <c r="J2942" t="s">
        <v>186</v>
      </c>
      <c r="K2942" t="s">
        <v>272</v>
      </c>
      <c r="U2942" s="44">
        <f>SUMIFS(Table1[AStdWBkW],Table1[EnergyImpactID],E2942,Table1[BldgType],B2942,Table1[BldgVint],C2942,Table1[BldgLoc],F2942)</f>
        <v>0.01</v>
      </c>
      <c r="V2942" s="44">
        <f>SUMIFS(Table1[AStdWBkWh],Table1[EnergyImpactID],E2942,Table1[BldgType],B2942,Table1[BldgVint],C2942,Table1[BldgLoc],F2942)</f>
        <v>11.6</v>
      </c>
      <c r="W2942" s="69">
        <v>0</v>
      </c>
      <c r="X2942" s="69"/>
      <c r="Y2942" s="69"/>
      <c r="Z2942" s="69"/>
      <c r="AA2942" s="47">
        <f>SUMIF('Cost per Solution Code'!$I$5:$I$24,'Measure Support Table'!D2942,'Cost per Solution Code'!$H$5:$H$24)</f>
        <v>416.53842439071497</v>
      </c>
      <c r="AB2942" s="62"/>
      <c r="AC2942" s="47">
        <f>SUMIF('Cost per Solution Code'!$I$5:$I$24,'Measure Support Table'!D2942,'Cost per Solution Code'!$F$5:$F$24)</f>
        <v>522.1950355751585</v>
      </c>
      <c r="AD2942" s="62"/>
      <c r="AE2942" s="48">
        <f t="shared" si="360"/>
        <v>416.53842439071497</v>
      </c>
      <c r="AF2942" s="48">
        <f t="shared" si="361"/>
        <v>522.1950355751585</v>
      </c>
      <c r="AG2942" s="48">
        <f t="shared" si="362"/>
        <v>105.65661118444353</v>
      </c>
      <c r="AH2942" s="49">
        <f t="shared" si="363"/>
        <v>0</v>
      </c>
      <c r="AI2942" s="49">
        <f t="shared" si="364"/>
        <v>0</v>
      </c>
      <c r="AJ2942" s="50">
        <f t="shared" si="365"/>
        <v>0</v>
      </c>
      <c r="AK2942" s="51">
        <v>0</v>
      </c>
    </row>
    <row r="2943" spans="1:37" hidden="1" x14ac:dyDescent="0.35">
      <c r="A2943" s="39" t="str">
        <f t="shared" si="367"/>
        <v>SWHC005</v>
      </c>
      <c r="B2943" s="39" t="s">
        <v>330</v>
      </c>
      <c r="C2943" s="62" t="s">
        <v>188</v>
      </c>
      <c r="D2943" s="40" t="s">
        <v>163</v>
      </c>
      <c r="E2943" s="40" t="str">
        <f t="shared" si="366"/>
        <v>SWHC005A</v>
      </c>
      <c r="F2943" s="67" t="s">
        <v>240</v>
      </c>
      <c r="G2943" s="40" t="str">
        <f>DataSpec!$B$11</f>
        <v>UpDeemed, DnDeemed, DnDeemDI</v>
      </c>
      <c r="H2943" s="40" t="str">
        <f>DataSpec!$B$7</f>
        <v>Cap-Tons</v>
      </c>
      <c r="I2943" s="40" t="s">
        <v>189</v>
      </c>
      <c r="J2943" t="s">
        <v>164</v>
      </c>
      <c r="K2943" t="s">
        <v>253</v>
      </c>
      <c r="U2943" s="44">
        <f>SUMIFS(Table1[AStdWBkW],Table1[EnergyImpactID],E2943,Table1[BldgType],B2943,Table1[BldgVint],C2943,Table1[BldgLoc],F2943)</f>
        <v>0.01</v>
      </c>
      <c r="V2943" s="44">
        <f>SUMIFS(Table1[AStdWBkWh],Table1[EnergyImpactID],E2943,Table1[BldgType],B2943,Table1[BldgVint],C2943,Table1[BldgLoc],F2943)</f>
        <v>18.8</v>
      </c>
      <c r="W2943" s="69">
        <v>0</v>
      </c>
      <c r="X2943" s="69"/>
      <c r="Y2943" s="69"/>
      <c r="Z2943" s="69"/>
      <c r="AA2943" s="47">
        <f>SUMIF('Cost per Solution Code'!$I$5:$I$24,'Measure Support Table'!D2943,'Cost per Solution Code'!$H$5:$H$24)</f>
        <v>656.88499999999999</v>
      </c>
      <c r="AB2943" s="62"/>
      <c r="AC2943" s="47">
        <f>SUMIF('Cost per Solution Code'!$I$5:$I$24,'Measure Support Table'!D2943,'Cost per Solution Code'!$F$5:$F$24)</f>
        <v>931.83999999999992</v>
      </c>
      <c r="AD2943" s="62"/>
      <c r="AE2943" s="48">
        <f t="shared" si="360"/>
        <v>656.88499999999999</v>
      </c>
      <c r="AF2943" s="48">
        <f t="shared" si="361"/>
        <v>931.83999999999992</v>
      </c>
      <c r="AG2943" s="48">
        <f t="shared" si="362"/>
        <v>274.95499999999993</v>
      </c>
      <c r="AH2943" s="49">
        <f t="shared" si="363"/>
        <v>0</v>
      </c>
      <c r="AI2943" s="49">
        <f t="shared" si="364"/>
        <v>0</v>
      </c>
      <c r="AJ2943" s="50">
        <f t="shared" si="365"/>
        <v>0</v>
      </c>
      <c r="AK2943" s="51">
        <v>0</v>
      </c>
    </row>
    <row r="2944" spans="1:37" hidden="1" x14ac:dyDescent="0.35">
      <c r="A2944" s="39" t="str">
        <f t="shared" si="367"/>
        <v>SWHC005</v>
      </c>
      <c r="B2944" s="39" t="s">
        <v>330</v>
      </c>
      <c r="C2944" s="62" t="s">
        <v>188</v>
      </c>
      <c r="D2944" s="40" t="s">
        <v>165</v>
      </c>
      <c r="E2944" s="40" t="str">
        <f t="shared" si="366"/>
        <v>SWHC005B</v>
      </c>
      <c r="F2944" s="67" t="s">
        <v>240</v>
      </c>
      <c r="G2944" s="40" t="str">
        <f>DataSpec!$B$11</f>
        <v>UpDeemed, DnDeemed, DnDeemDI</v>
      </c>
      <c r="H2944" s="40" t="str">
        <f>DataSpec!$B$7</f>
        <v>Cap-Tons</v>
      </c>
      <c r="I2944" s="40" t="s">
        <v>189</v>
      </c>
      <c r="J2944" t="s">
        <v>164</v>
      </c>
      <c r="K2944" t="s">
        <v>254</v>
      </c>
      <c r="U2944" s="44">
        <f>SUMIFS(Table1[AStdWBkW],Table1[EnergyImpactID],E2944,Table1[BldgType],B2944,Table1[BldgVint],C2944,Table1[BldgLoc],F2944)</f>
        <v>0.01</v>
      </c>
      <c r="V2944" s="44">
        <f>SUMIFS(Table1[AStdWBkWh],Table1[EnergyImpactID],E2944,Table1[BldgType],B2944,Table1[BldgVint],C2944,Table1[BldgLoc],F2944)</f>
        <v>12.6</v>
      </c>
      <c r="W2944" s="69">
        <v>0</v>
      </c>
      <c r="X2944" s="69"/>
      <c r="Y2944" s="69"/>
      <c r="Z2944" s="69"/>
      <c r="AA2944" s="47">
        <f>SUMIF('Cost per Solution Code'!$I$5:$I$24,'Measure Support Table'!D2944,'Cost per Solution Code'!$H$5:$H$24)</f>
        <v>656.88499999999999</v>
      </c>
      <c r="AB2944" s="62"/>
      <c r="AC2944" s="47">
        <f>SUMIF('Cost per Solution Code'!$I$5:$I$24,'Measure Support Table'!D2944,'Cost per Solution Code'!$F$5:$F$24)</f>
        <v>729.01</v>
      </c>
      <c r="AD2944" s="62"/>
      <c r="AE2944" s="48">
        <f t="shared" si="360"/>
        <v>656.88499999999999</v>
      </c>
      <c r="AF2944" s="48">
        <f t="shared" si="361"/>
        <v>729.01</v>
      </c>
      <c r="AG2944" s="48">
        <f t="shared" si="362"/>
        <v>72.125</v>
      </c>
      <c r="AH2944" s="49">
        <f t="shared" si="363"/>
        <v>0</v>
      </c>
      <c r="AI2944" s="49">
        <f t="shared" si="364"/>
        <v>0</v>
      </c>
      <c r="AJ2944" s="50">
        <f t="shared" si="365"/>
        <v>0</v>
      </c>
      <c r="AK2944" s="51">
        <v>0</v>
      </c>
    </row>
    <row r="2945" spans="1:37" hidden="1" x14ac:dyDescent="0.35">
      <c r="A2945" s="39" t="str">
        <f t="shared" si="367"/>
        <v>SWHC005</v>
      </c>
      <c r="B2945" s="39" t="s">
        <v>330</v>
      </c>
      <c r="C2945" s="62" t="s">
        <v>188</v>
      </c>
      <c r="D2945" s="40" t="s">
        <v>166</v>
      </c>
      <c r="E2945" s="40" t="str">
        <f t="shared" si="366"/>
        <v>SWHC005C</v>
      </c>
      <c r="F2945" s="67" t="s">
        <v>240</v>
      </c>
      <c r="G2945" s="40" t="str">
        <f>DataSpec!$B$11</f>
        <v>UpDeemed, DnDeemed, DnDeemDI</v>
      </c>
      <c r="H2945" s="40" t="str">
        <f>DataSpec!$B$7</f>
        <v>Cap-Tons</v>
      </c>
      <c r="I2945" s="40" t="s">
        <v>189</v>
      </c>
      <c r="J2945" t="s">
        <v>167</v>
      </c>
      <c r="K2945" t="s">
        <v>255</v>
      </c>
      <c r="U2945" s="44">
        <f>SUMIFS(Table1[AStdWBkW],Table1[EnergyImpactID],E2945,Table1[BldgType],B2945,Table1[BldgVint],C2945,Table1[BldgLoc],F2945)</f>
        <v>0.01</v>
      </c>
      <c r="V2945" s="44">
        <f>SUMIFS(Table1[AStdWBkWh],Table1[EnergyImpactID],E2945,Table1[BldgType],B2945,Table1[BldgVint],C2945,Table1[BldgLoc],F2945)</f>
        <v>17.600000000000001</v>
      </c>
      <c r="W2945" s="69">
        <v>0</v>
      </c>
      <c r="X2945" s="69"/>
      <c r="Y2945" s="69"/>
      <c r="Z2945" s="69"/>
      <c r="AA2945" s="47">
        <f>SUMIF('Cost per Solution Code'!$I$5:$I$24,'Measure Support Table'!D2945,'Cost per Solution Code'!$H$5:$H$24)</f>
        <v>515.125</v>
      </c>
      <c r="AB2945" s="62"/>
      <c r="AC2945" s="47">
        <f>SUMIF('Cost per Solution Code'!$I$5:$I$24,'Measure Support Table'!D2945,'Cost per Solution Code'!$F$5:$F$24)</f>
        <v>741.56</v>
      </c>
      <c r="AD2945" s="62"/>
      <c r="AE2945" s="48">
        <f t="shared" si="360"/>
        <v>515.125</v>
      </c>
      <c r="AF2945" s="48">
        <f t="shared" si="361"/>
        <v>741.56</v>
      </c>
      <c r="AG2945" s="48">
        <f t="shared" si="362"/>
        <v>226.43499999999995</v>
      </c>
      <c r="AH2945" s="49">
        <f t="shared" si="363"/>
        <v>0</v>
      </c>
      <c r="AI2945" s="49">
        <f t="shared" si="364"/>
        <v>0</v>
      </c>
      <c r="AJ2945" s="50">
        <f t="shared" si="365"/>
        <v>0</v>
      </c>
      <c r="AK2945" s="51">
        <v>0</v>
      </c>
    </row>
    <row r="2946" spans="1:37" hidden="1" x14ac:dyDescent="0.35">
      <c r="A2946" s="39" t="str">
        <f t="shared" si="367"/>
        <v>SWHC005</v>
      </c>
      <c r="B2946" s="39" t="s">
        <v>330</v>
      </c>
      <c r="C2946" s="62" t="s">
        <v>188</v>
      </c>
      <c r="D2946" s="40" t="s">
        <v>168</v>
      </c>
      <c r="E2946" s="40" t="str">
        <f t="shared" si="366"/>
        <v>SWHC005D</v>
      </c>
      <c r="F2946" s="67" t="s">
        <v>240</v>
      </c>
      <c r="G2946" s="40" t="str">
        <f>DataSpec!$B$11</f>
        <v>UpDeemed, DnDeemed, DnDeemDI</v>
      </c>
      <c r="H2946" s="40" t="str">
        <f>DataSpec!$B$7</f>
        <v>Cap-Tons</v>
      </c>
      <c r="I2946" s="40" t="s">
        <v>189</v>
      </c>
      <c r="J2946" t="s">
        <v>167</v>
      </c>
      <c r="K2946" t="s">
        <v>256</v>
      </c>
      <c r="U2946" s="44">
        <f>SUMIFS(Table1[AStdWBkW],Table1[EnergyImpactID],E2946,Table1[BldgType],B2946,Table1[BldgVint],C2946,Table1[BldgLoc],F2946)</f>
        <v>0.01</v>
      </c>
      <c r="V2946" s="44">
        <f>SUMIFS(Table1[AStdWBkWh],Table1[EnergyImpactID],E2946,Table1[BldgType],B2946,Table1[BldgVint],C2946,Table1[BldgLoc],F2946)</f>
        <v>11.8</v>
      </c>
      <c r="W2946" s="69">
        <v>0</v>
      </c>
      <c r="X2946" s="69"/>
      <c r="Y2946" s="69"/>
      <c r="Z2946" s="69"/>
      <c r="AA2946" s="47">
        <f>SUMIF('Cost per Solution Code'!$I$5:$I$24,'Measure Support Table'!D2946,'Cost per Solution Code'!$H$5:$H$24)</f>
        <v>515.125</v>
      </c>
      <c r="AB2946" s="62"/>
      <c r="AC2946" s="47">
        <f>SUMIF('Cost per Solution Code'!$I$5:$I$24,'Measure Support Table'!D2946,'Cost per Solution Code'!$F$5:$F$24)</f>
        <v>673.54</v>
      </c>
      <c r="AD2946" s="62"/>
      <c r="AE2946" s="48">
        <f t="shared" si="360"/>
        <v>515.125</v>
      </c>
      <c r="AF2946" s="48">
        <f t="shared" si="361"/>
        <v>673.54</v>
      </c>
      <c r="AG2946" s="48">
        <f t="shared" si="362"/>
        <v>158.41499999999996</v>
      </c>
      <c r="AH2946" s="49">
        <f t="shared" si="363"/>
        <v>0</v>
      </c>
      <c r="AI2946" s="49">
        <f t="shared" si="364"/>
        <v>0</v>
      </c>
      <c r="AJ2946" s="50">
        <f t="shared" si="365"/>
        <v>0</v>
      </c>
      <c r="AK2946" s="51">
        <v>0</v>
      </c>
    </row>
    <row r="2947" spans="1:37" hidden="1" x14ac:dyDescent="0.35">
      <c r="A2947" s="39" t="str">
        <f t="shared" si="367"/>
        <v>SWHC005</v>
      </c>
      <c r="B2947" s="39" t="s">
        <v>330</v>
      </c>
      <c r="C2947" s="62" t="s">
        <v>188</v>
      </c>
      <c r="D2947" s="40" t="s">
        <v>169</v>
      </c>
      <c r="E2947" s="40" t="str">
        <f t="shared" si="366"/>
        <v>SWHC005E</v>
      </c>
      <c r="F2947" s="67" t="s">
        <v>240</v>
      </c>
      <c r="G2947" s="40" t="str">
        <f>DataSpec!$B$11</f>
        <v>UpDeemed, DnDeemed, DnDeemDI</v>
      </c>
      <c r="H2947" s="40" t="str">
        <f>DataSpec!$B$7</f>
        <v>Cap-Tons</v>
      </c>
      <c r="I2947" s="40" t="s">
        <v>189</v>
      </c>
      <c r="J2947" t="s">
        <v>170</v>
      </c>
      <c r="K2947" t="s">
        <v>257</v>
      </c>
      <c r="U2947" s="44">
        <f>SUMIFS(Table1[AStdWBkW],Table1[EnergyImpactID],E2947,Table1[BldgType],B2947,Table1[BldgVint],C2947,Table1[BldgLoc],F2947)</f>
        <v>0.01</v>
      </c>
      <c r="V2947" s="44">
        <f>SUMIFS(Table1[AStdWBkWh],Table1[EnergyImpactID],E2947,Table1[BldgType],B2947,Table1[BldgVint],C2947,Table1[BldgLoc],F2947)</f>
        <v>17.3</v>
      </c>
      <c r="W2947" s="69">
        <v>0</v>
      </c>
      <c r="X2947" s="69"/>
      <c r="Y2947" s="69"/>
      <c r="Z2947" s="69"/>
      <c r="AA2947" s="47">
        <f>SUMIF('Cost per Solution Code'!$I$5:$I$24,'Measure Support Table'!D2947,'Cost per Solution Code'!$H$5:$H$24)</f>
        <v>448.52499999999998</v>
      </c>
      <c r="AB2947" s="62"/>
      <c r="AC2947" s="47">
        <f>SUMIF('Cost per Solution Code'!$I$5:$I$24,'Measure Support Table'!D2947,'Cost per Solution Code'!$F$5:$F$24)</f>
        <v>698.35</v>
      </c>
      <c r="AD2947" s="62"/>
      <c r="AE2947" s="48">
        <f t="shared" ref="AE2947:AE3010" si="368">AA2947+AB2947</f>
        <v>448.52499999999998</v>
      </c>
      <c r="AF2947" s="48">
        <f t="shared" ref="AF2947:AF3010" si="369">AC2947+AD2947</f>
        <v>698.35</v>
      </c>
      <c r="AG2947" s="48">
        <f t="shared" ref="AG2947:AG3010" si="370">AF2947-AE2947</f>
        <v>249.82500000000005</v>
      </c>
      <c r="AH2947" s="49">
        <f t="shared" ref="AH2947:AH3010" si="371">IF(I2947="ER",SUM(AA2947:AB2947),0)</f>
        <v>0</v>
      </c>
      <c r="AI2947" s="49">
        <f t="shared" ref="AI2947:AI3010" si="372">IF(I2947="ER",AC2947+AD2947,0)</f>
        <v>0</v>
      </c>
      <c r="AJ2947" s="50">
        <f t="shared" ref="AJ2947:AJ3010" si="373">AI2947-AH2947</f>
        <v>0</v>
      </c>
      <c r="AK2947" s="51">
        <v>0</v>
      </c>
    </row>
    <row r="2948" spans="1:37" hidden="1" x14ac:dyDescent="0.35">
      <c r="A2948" s="39" t="str">
        <f t="shared" si="367"/>
        <v>SWHC005</v>
      </c>
      <c r="B2948" s="39" t="s">
        <v>330</v>
      </c>
      <c r="C2948" s="62" t="s">
        <v>188</v>
      </c>
      <c r="D2948" s="40" t="s">
        <v>171</v>
      </c>
      <c r="E2948" s="40" t="str">
        <f t="shared" ref="E2948:E3011" si="374">A2948&amp;D2948</f>
        <v>SWHC005F</v>
      </c>
      <c r="F2948" s="67" t="s">
        <v>240</v>
      </c>
      <c r="G2948" s="40" t="str">
        <f>DataSpec!$B$11</f>
        <v>UpDeemed, DnDeemed, DnDeemDI</v>
      </c>
      <c r="H2948" s="40" t="str">
        <f>DataSpec!$B$7</f>
        <v>Cap-Tons</v>
      </c>
      <c r="I2948" s="40" t="s">
        <v>189</v>
      </c>
      <c r="J2948" t="s">
        <v>170</v>
      </c>
      <c r="K2948" t="s">
        <v>258</v>
      </c>
      <c r="U2948" s="44">
        <f>SUMIFS(Table1[AStdWBkW],Table1[EnergyImpactID],E2948,Table1[BldgType],B2948,Table1[BldgVint],C2948,Table1[BldgLoc],F2948)</f>
        <v>0.01</v>
      </c>
      <c r="V2948" s="44">
        <f>SUMIFS(Table1[AStdWBkWh],Table1[EnergyImpactID],E2948,Table1[BldgType],B2948,Table1[BldgVint],C2948,Table1[BldgLoc],F2948)</f>
        <v>11.6</v>
      </c>
      <c r="W2948" s="69">
        <v>0</v>
      </c>
      <c r="X2948" s="69"/>
      <c r="Y2948" s="69"/>
      <c r="Z2948" s="69"/>
      <c r="AA2948" s="47">
        <f>SUMIF('Cost per Solution Code'!$I$5:$I$24,'Measure Support Table'!D2948,'Cost per Solution Code'!$H$5:$H$24)</f>
        <v>448.52499999999998</v>
      </c>
      <c r="AB2948" s="62"/>
      <c r="AC2948" s="47">
        <f>SUMIF('Cost per Solution Code'!$I$5:$I$24,'Measure Support Table'!D2948,'Cost per Solution Code'!$F$5:$F$24)</f>
        <v>642.36500000000001</v>
      </c>
      <c r="AD2948" s="62"/>
      <c r="AE2948" s="48">
        <f t="shared" si="368"/>
        <v>448.52499999999998</v>
      </c>
      <c r="AF2948" s="48">
        <f t="shared" si="369"/>
        <v>642.36500000000001</v>
      </c>
      <c r="AG2948" s="48">
        <f t="shared" si="370"/>
        <v>193.84000000000003</v>
      </c>
      <c r="AH2948" s="49">
        <f t="shared" si="371"/>
        <v>0</v>
      </c>
      <c r="AI2948" s="49">
        <f t="shared" si="372"/>
        <v>0</v>
      </c>
      <c r="AJ2948" s="50">
        <f t="shared" si="373"/>
        <v>0</v>
      </c>
      <c r="AK2948" s="51">
        <v>0</v>
      </c>
    </row>
    <row r="2949" spans="1:37" hidden="1" x14ac:dyDescent="0.35">
      <c r="A2949" s="39" t="str">
        <f t="shared" si="367"/>
        <v>SWHC005</v>
      </c>
      <c r="B2949" s="39" t="s">
        <v>330</v>
      </c>
      <c r="C2949" s="62" t="s">
        <v>188</v>
      </c>
      <c r="D2949" s="40" t="s">
        <v>8</v>
      </c>
      <c r="E2949" s="40" t="str">
        <f t="shared" si="374"/>
        <v>SWHC005G</v>
      </c>
      <c r="F2949" s="67" t="s">
        <v>240</v>
      </c>
      <c r="G2949" s="40" t="str">
        <f>DataSpec!$B$11</f>
        <v>UpDeemed, DnDeemed, DnDeemDI</v>
      </c>
      <c r="H2949" s="40" t="str">
        <f>DataSpec!$B$7</f>
        <v>Cap-Tons</v>
      </c>
      <c r="I2949" s="40" t="s">
        <v>189</v>
      </c>
      <c r="J2949" t="s">
        <v>172</v>
      </c>
      <c r="K2949" t="s">
        <v>259</v>
      </c>
      <c r="U2949" s="44">
        <f>SUMIFS(Table1[AStdWBkW],Table1[EnergyImpactID],E2949,Table1[BldgType],B2949,Table1[BldgVint],C2949,Table1[BldgLoc],F2949)</f>
        <v>0.01</v>
      </c>
      <c r="V2949" s="44">
        <f>SUMIFS(Table1[AStdWBkWh],Table1[EnergyImpactID],E2949,Table1[BldgType],B2949,Table1[BldgVint],C2949,Table1[BldgLoc],F2949)</f>
        <v>17.3</v>
      </c>
      <c r="W2949" s="69">
        <v>0</v>
      </c>
      <c r="X2949" s="69"/>
      <c r="Y2949" s="69"/>
      <c r="Z2949" s="69"/>
      <c r="AA2949" s="47">
        <f>SUMIF('Cost per Solution Code'!$I$5:$I$24,'Measure Support Table'!D2949,'Cost per Solution Code'!$H$5:$H$24)</f>
        <v>392.565</v>
      </c>
      <c r="AB2949" s="62"/>
      <c r="AC2949" s="47">
        <f>SUMIF('Cost per Solution Code'!$I$5:$I$24,'Measure Support Table'!D2949,'Cost per Solution Code'!$F$5:$F$24)</f>
        <v>491.11500000000001</v>
      </c>
      <c r="AD2949" s="62"/>
      <c r="AE2949" s="48">
        <f t="shared" si="368"/>
        <v>392.565</v>
      </c>
      <c r="AF2949" s="48">
        <f t="shared" si="369"/>
        <v>491.11500000000001</v>
      </c>
      <c r="AG2949" s="48">
        <f t="shared" si="370"/>
        <v>98.550000000000011</v>
      </c>
      <c r="AH2949" s="49">
        <f t="shared" si="371"/>
        <v>0</v>
      </c>
      <c r="AI2949" s="49">
        <f t="shared" si="372"/>
        <v>0</v>
      </c>
      <c r="AJ2949" s="50">
        <f t="shared" si="373"/>
        <v>0</v>
      </c>
      <c r="AK2949" s="51">
        <v>0</v>
      </c>
    </row>
    <row r="2950" spans="1:37" hidden="1" x14ac:dyDescent="0.35">
      <c r="A2950" s="39" t="str">
        <f t="shared" si="367"/>
        <v>SWHC005</v>
      </c>
      <c r="B2950" s="39" t="s">
        <v>330</v>
      </c>
      <c r="C2950" s="62" t="s">
        <v>188</v>
      </c>
      <c r="D2950" s="40" t="s">
        <v>16</v>
      </c>
      <c r="E2950" s="40" t="str">
        <f t="shared" si="374"/>
        <v>SWHC005H</v>
      </c>
      <c r="F2950" s="67" t="s">
        <v>240</v>
      </c>
      <c r="G2950" s="40" t="str">
        <f>DataSpec!$B$11</f>
        <v>UpDeemed, DnDeemed, DnDeemDI</v>
      </c>
      <c r="H2950" s="40" t="str">
        <f>DataSpec!$B$7</f>
        <v>Cap-Tons</v>
      </c>
      <c r="I2950" s="40" t="s">
        <v>189</v>
      </c>
      <c r="J2950" t="s">
        <v>172</v>
      </c>
      <c r="K2950" t="s">
        <v>260</v>
      </c>
      <c r="U2950" s="44">
        <f>SUMIFS(Table1[AStdWBkW],Table1[EnergyImpactID],E2950,Table1[BldgType],B2950,Table1[BldgVint],C2950,Table1[BldgLoc],F2950)</f>
        <v>0.01</v>
      </c>
      <c r="V2950" s="44">
        <f>SUMIFS(Table1[AStdWBkWh],Table1[EnergyImpactID],E2950,Table1[BldgType],B2950,Table1[BldgVint],C2950,Table1[BldgLoc],F2950)</f>
        <v>11.6</v>
      </c>
      <c r="W2950" s="69">
        <v>0</v>
      </c>
      <c r="X2950" s="69"/>
      <c r="Y2950" s="69"/>
      <c r="Z2950" s="69"/>
      <c r="AA2950" s="47">
        <f>SUMIF('Cost per Solution Code'!$I$5:$I$24,'Measure Support Table'!D2950,'Cost per Solution Code'!$H$5:$H$24)</f>
        <v>392.565</v>
      </c>
      <c r="AB2950" s="62"/>
      <c r="AC2950" s="47">
        <f>SUMIF('Cost per Solution Code'!$I$5:$I$24,'Measure Support Table'!D2950,'Cost per Solution Code'!$F$5:$F$24)</f>
        <v>458.26499999999999</v>
      </c>
      <c r="AD2950" s="62"/>
      <c r="AE2950" s="48">
        <f t="shared" si="368"/>
        <v>392.565</v>
      </c>
      <c r="AF2950" s="48">
        <f t="shared" si="369"/>
        <v>458.26499999999999</v>
      </c>
      <c r="AG2950" s="48">
        <f t="shared" si="370"/>
        <v>65.699999999999989</v>
      </c>
      <c r="AH2950" s="49">
        <f t="shared" si="371"/>
        <v>0</v>
      </c>
      <c r="AI2950" s="49">
        <f t="shared" si="372"/>
        <v>0</v>
      </c>
      <c r="AJ2950" s="50">
        <f t="shared" si="373"/>
        <v>0</v>
      </c>
      <c r="AK2950" s="51">
        <v>0</v>
      </c>
    </row>
    <row r="2951" spans="1:37" hidden="1" x14ac:dyDescent="0.35">
      <c r="A2951" s="39" t="str">
        <f t="shared" ref="A2951:A3014" si="375">A2950</f>
        <v>SWHC005</v>
      </c>
      <c r="B2951" s="39" t="s">
        <v>330</v>
      </c>
      <c r="C2951" s="62" t="s">
        <v>188</v>
      </c>
      <c r="D2951" s="40" t="s">
        <v>18</v>
      </c>
      <c r="E2951" s="40" t="str">
        <f t="shared" si="374"/>
        <v>SWHC005I</v>
      </c>
      <c r="F2951" s="67" t="s">
        <v>240</v>
      </c>
      <c r="G2951" s="40" t="str">
        <f>DataSpec!$B$11</f>
        <v>UpDeemed, DnDeemed, DnDeemDI</v>
      </c>
      <c r="H2951" s="40" t="str">
        <f>DataSpec!$B$7</f>
        <v>Cap-Tons</v>
      </c>
      <c r="I2951" s="40" t="s">
        <v>189</v>
      </c>
      <c r="J2951" t="s">
        <v>173</v>
      </c>
      <c r="K2951" t="s">
        <v>261</v>
      </c>
      <c r="U2951" s="44">
        <f>SUMIFS(Table1[AStdWBkW],Table1[EnergyImpactID],E2951,Table1[BldgType],B2951,Table1[BldgVint],C2951,Table1[BldgLoc],F2951)</f>
        <v>0.02</v>
      </c>
      <c r="V2951" s="44">
        <f>SUMIFS(Table1[AStdWBkWh],Table1[EnergyImpactID],E2951,Table1[BldgType],B2951,Table1[BldgVint],C2951,Table1[BldgLoc],F2951)</f>
        <v>20.6</v>
      </c>
      <c r="W2951" s="69">
        <v>0</v>
      </c>
      <c r="X2951" s="69"/>
      <c r="Y2951" s="69"/>
      <c r="Z2951" s="69"/>
      <c r="AA2951" s="47">
        <f>SUMIF('Cost per Solution Code'!$I$5:$I$24,'Measure Support Table'!D2951,'Cost per Solution Code'!$H$5:$H$24)</f>
        <v>660</v>
      </c>
      <c r="AB2951" s="62"/>
      <c r="AC2951" s="47">
        <f>SUMIF('Cost per Solution Code'!$I$5:$I$24,'Measure Support Table'!D2951,'Cost per Solution Code'!$F$5:$F$24)</f>
        <v>923</v>
      </c>
      <c r="AD2951" s="62"/>
      <c r="AE2951" s="48">
        <f t="shared" si="368"/>
        <v>660</v>
      </c>
      <c r="AF2951" s="48">
        <f t="shared" si="369"/>
        <v>923</v>
      </c>
      <c r="AG2951" s="48">
        <f t="shared" si="370"/>
        <v>263</v>
      </c>
      <c r="AH2951" s="49">
        <f t="shared" si="371"/>
        <v>0</v>
      </c>
      <c r="AI2951" s="49">
        <f t="shared" si="372"/>
        <v>0</v>
      </c>
      <c r="AJ2951" s="50">
        <f t="shared" si="373"/>
        <v>0</v>
      </c>
      <c r="AK2951" s="51">
        <v>0</v>
      </c>
    </row>
    <row r="2952" spans="1:37" hidden="1" x14ac:dyDescent="0.35">
      <c r="A2952" s="39" t="str">
        <f t="shared" si="375"/>
        <v>SWHC005</v>
      </c>
      <c r="B2952" s="39" t="s">
        <v>330</v>
      </c>
      <c r="C2952" s="62" t="s">
        <v>188</v>
      </c>
      <c r="D2952" s="40" t="s">
        <v>22</v>
      </c>
      <c r="E2952" s="40" t="str">
        <f t="shared" si="374"/>
        <v>SWHC005J</v>
      </c>
      <c r="F2952" s="67" t="s">
        <v>240</v>
      </c>
      <c r="G2952" s="40" t="str">
        <f>DataSpec!$B$11</f>
        <v>UpDeemed, DnDeemed, DnDeemDI</v>
      </c>
      <c r="H2952" s="40" t="str">
        <f>DataSpec!$B$7</f>
        <v>Cap-Tons</v>
      </c>
      <c r="I2952" s="40" t="s">
        <v>189</v>
      </c>
      <c r="J2952" t="s">
        <v>173</v>
      </c>
      <c r="K2952" t="s">
        <v>262</v>
      </c>
      <c r="U2952" s="44">
        <f>SUMIFS(Table1[AStdWBkW],Table1[EnergyImpactID],E2952,Table1[BldgType],B2952,Table1[BldgVint],C2952,Table1[BldgLoc],F2952)</f>
        <v>0.01</v>
      </c>
      <c r="V2952" s="44">
        <f>SUMIFS(Table1[AStdWBkWh],Table1[EnergyImpactID],E2952,Table1[BldgType],B2952,Table1[BldgVint],C2952,Table1[BldgLoc],F2952)</f>
        <v>13.7</v>
      </c>
      <c r="W2952" s="69">
        <v>0</v>
      </c>
      <c r="X2952" s="69"/>
      <c r="Y2952" s="69"/>
      <c r="Z2952" s="69"/>
      <c r="AA2952" s="47">
        <f>SUMIF('Cost per Solution Code'!$I$5:$I$24,'Measure Support Table'!D2952,'Cost per Solution Code'!$H$5:$H$24)</f>
        <v>660</v>
      </c>
      <c r="AB2952" s="62"/>
      <c r="AC2952" s="47">
        <f>SUMIF('Cost per Solution Code'!$I$5:$I$24,'Measure Support Table'!D2952,'Cost per Solution Code'!$F$5:$F$24)</f>
        <v>845</v>
      </c>
      <c r="AD2952" s="62"/>
      <c r="AE2952" s="48">
        <f t="shared" si="368"/>
        <v>660</v>
      </c>
      <c r="AF2952" s="48">
        <f t="shared" si="369"/>
        <v>845</v>
      </c>
      <c r="AG2952" s="48">
        <f t="shared" si="370"/>
        <v>185</v>
      </c>
      <c r="AH2952" s="49">
        <f t="shared" si="371"/>
        <v>0</v>
      </c>
      <c r="AI2952" s="49">
        <f t="shared" si="372"/>
        <v>0</v>
      </c>
      <c r="AJ2952" s="50">
        <f t="shared" si="373"/>
        <v>0</v>
      </c>
      <c r="AK2952" s="51">
        <v>0</v>
      </c>
    </row>
    <row r="2953" spans="1:37" hidden="1" x14ac:dyDescent="0.35">
      <c r="A2953" s="39" t="str">
        <f t="shared" si="375"/>
        <v>SWHC005</v>
      </c>
      <c r="B2953" s="39" t="s">
        <v>330</v>
      </c>
      <c r="C2953" s="62" t="s">
        <v>188</v>
      </c>
      <c r="D2953" s="40" t="s">
        <v>25</v>
      </c>
      <c r="E2953" s="40" t="str">
        <f t="shared" si="374"/>
        <v>SWHC005K</v>
      </c>
      <c r="F2953" s="67" t="s">
        <v>240</v>
      </c>
      <c r="G2953" s="40" t="str">
        <f>DataSpec!$B$11</f>
        <v>UpDeemed, DnDeemed, DnDeemDI</v>
      </c>
      <c r="H2953" s="40" t="str">
        <f>DataSpec!$B$7</f>
        <v>Cap-Tons</v>
      </c>
      <c r="I2953" s="40" t="s">
        <v>189</v>
      </c>
      <c r="J2953" t="s">
        <v>174</v>
      </c>
      <c r="K2953" t="s">
        <v>263</v>
      </c>
      <c r="U2953" s="44">
        <f>SUMIFS(Table1[AStdWBkW],Table1[EnergyImpactID],E2953,Table1[BldgType],B2953,Table1[BldgVint],C2953,Table1[BldgLoc],F2953)</f>
        <v>0.02</v>
      </c>
      <c r="V2953" s="44">
        <f>SUMIFS(Table1[AStdWBkWh],Table1[EnergyImpactID],E2953,Table1[BldgType],B2953,Table1[BldgVint],C2953,Table1[BldgLoc],F2953)</f>
        <v>23.4</v>
      </c>
      <c r="W2953" s="69">
        <v>0</v>
      </c>
      <c r="X2953" s="69"/>
      <c r="Y2953" s="69"/>
      <c r="Z2953" s="69"/>
      <c r="AA2953" s="47">
        <f>SUMIF('Cost per Solution Code'!$I$5:$I$24,'Measure Support Table'!D2953,'Cost per Solution Code'!$H$5:$H$24)</f>
        <v>519.14</v>
      </c>
      <c r="AB2953" s="62"/>
      <c r="AC2953" s="47">
        <f>SUMIF('Cost per Solution Code'!$I$5:$I$24,'Measure Support Table'!D2953,'Cost per Solution Code'!$F$5:$F$24)</f>
        <v>685.85</v>
      </c>
      <c r="AD2953" s="62"/>
      <c r="AE2953" s="48">
        <f t="shared" si="368"/>
        <v>519.14</v>
      </c>
      <c r="AF2953" s="48">
        <f t="shared" si="369"/>
        <v>685.85</v>
      </c>
      <c r="AG2953" s="48">
        <f t="shared" si="370"/>
        <v>166.71000000000004</v>
      </c>
      <c r="AH2953" s="49">
        <f t="shared" si="371"/>
        <v>0</v>
      </c>
      <c r="AI2953" s="49">
        <f t="shared" si="372"/>
        <v>0</v>
      </c>
      <c r="AJ2953" s="50">
        <f t="shared" si="373"/>
        <v>0</v>
      </c>
      <c r="AK2953" s="51">
        <v>0</v>
      </c>
    </row>
    <row r="2954" spans="1:37" hidden="1" x14ac:dyDescent="0.35">
      <c r="A2954" s="39" t="str">
        <f t="shared" si="375"/>
        <v>SWHC005</v>
      </c>
      <c r="B2954" s="39" t="s">
        <v>330</v>
      </c>
      <c r="C2954" s="62" t="s">
        <v>188</v>
      </c>
      <c r="D2954" s="40" t="s">
        <v>175</v>
      </c>
      <c r="E2954" s="40" t="str">
        <f t="shared" si="374"/>
        <v>SWHC005L</v>
      </c>
      <c r="F2954" s="67" t="s">
        <v>240</v>
      </c>
      <c r="G2954" s="40" t="str">
        <f>DataSpec!$B$11</f>
        <v>UpDeemed, DnDeemed, DnDeemDI</v>
      </c>
      <c r="H2954" s="40" t="str">
        <f>DataSpec!$B$7</f>
        <v>Cap-Tons</v>
      </c>
      <c r="I2954" s="40" t="s">
        <v>189</v>
      </c>
      <c r="J2954" t="s">
        <v>174</v>
      </c>
      <c r="K2954" t="s">
        <v>264</v>
      </c>
      <c r="U2954" s="44">
        <f>SUMIFS(Table1[AStdWBkW],Table1[EnergyImpactID],E2954,Table1[BldgType],B2954,Table1[BldgVint],C2954,Table1[BldgLoc],F2954)</f>
        <v>0.01</v>
      </c>
      <c r="V2954" s="44">
        <f>SUMIFS(Table1[AStdWBkWh],Table1[EnergyImpactID],E2954,Table1[BldgType],B2954,Table1[BldgVint],C2954,Table1[BldgLoc],F2954)</f>
        <v>15.6</v>
      </c>
      <c r="W2954" s="69">
        <v>0</v>
      </c>
      <c r="X2954" s="69"/>
      <c r="Y2954" s="69"/>
      <c r="Z2954" s="69"/>
      <c r="AA2954" s="47">
        <f>SUMIF('Cost per Solution Code'!$I$5:$I$24,'Measure Support Table'!D2954,'Cost per Solution Code'!$H$5:$H$24)</f>
        <v>519.14</v>
      </c>
      <c r="AB2954" s="62"/>
      <c r="AC2954" s="47">
        <f>SUMIF('Cost per Solution Code'!$I$5:$I$24,'Measure Support Table'!D2954,'Cost per Solution Code'!$F$5:$F$24)</f>
        <v>555.84500000000003</v>
      </c>
      <c r="AD2954" s="62"/>
      <c r="AE2954" s="48">
        <f t="shared" si="368"/>
        <v>519.14</v>
      </c>
      <c r="AF2954" s="48">
        <f t="shared" si="369"/>
        <v>555.84500000000003</v>
      </c>
      <c r="AG2954" s="48">
        <f t="shared" si="370"/>
        <v>36.705000000000041</v>
      </c>
      <c r="AH2954" s="49">
        <f t="shared" si="371"/>
        <v>0</v>
      </c>
      <c r="AI2954" s="49">
        <f t="shared" si="372"/>
        <v>0</v>
      </c>
      <c r="AJ2954" s="50">
        <f t="shared" si="373"/>
        <v>0</v>
      </c>
      <c r="AK2954" s="51">
        <v>0</v>
      </c>
    </row>
    <row r="2955" spans="1:37" hidden="1" x14ac:dyDescent="0.35">
      <c r="A2955" s="39" t="str">
        <f t="shared" si="375"/>
        <v>SWHC005</v>
      </c>
      <c r="B2955" s="39" t="s">
        <v>330</v>
      </c>
      <c r="C2955" s="62" t="s">
        <v>188</v>
      </c>
      <c r="D2955" s="40" t="s">
        <v>176</v>
      </c>
      <c r="E2955" s="40" t="str">
        <f t="shared" si="374"/>
        <v>SWHC005M</v>
      </c>
      <c r="F2955" s="67" t="s">
        <v>240</v>
      </c>
      <c r="G2955" s="40" t="str">
        <f>DataSpec!$B$11</f>
        <v>UpDeemed, DnDeemed, DnDeemDI</v>
      </c>
      <c r="H2955" s="40" t="str">
        <f>DataSpec!$B$7</f>
        <v>Cap-Tons</v>
      </c>
      <c r="I2955" s="40" t="s">
        <v>189</v>
      </c>
      <c r="J2955" t="s">
        <v>177</v>
      </c>
      <c r="K2955" t="s">
        <v>265</v>
      </c>
      <c r="U2955" s="44">
        <f>SUMIFS(Table1[AStdWBkW],Table1[EnergyImpactID],E2955,Table1[BldgType],B2955,Table1[BldgVint],C2955,Table1[BldgLoc],F2955)</f>
        <v>0.02</v>
      </c>
      <c r="V2955" s="44">
        <f>SUMIFS(Table1[AStdWBkWh],Table1[EnergyImpactID],E2955,Table1[BldgType],B2955,Table1[BldgVint],C2955,Table1[BldgLoc],F2955)</f>
        <v>21.5</v>
      </c>
      <c r="W2955" s="69">
        <v>0</v>
      </c>
      <c r="X2955" s="69"/>
      <c r="Y2955" s="69"/>
      <c r="Z2955" s="69"/>
      <c r="AA2955" s="47">
        <f>SUMIF('Cost per Solution Code'!$I$5:$I$24,'Measure Support Table'!D2955,'Cost per Solution Code'!$H$5:$H$24)</f>
        <v>449.41</v>
      </c>
      <c r="AB2955" s="62"/>
      <c r="AC2955" s="47">
        <f>SUMIF('Cost per Solution Code'!$I$5:$I$24,'Measure Support Table'!D2955,'Cost per Solution Code'!$F$5:$F$24)</f>
        <v>771.3576281291954</v>
      </c>
      <c r="AD2955" s="62"/>
      <c r="AE2955" s="48">
        <f t="shared" si="368"/>
        <v>449.41</v>
      </c>
      <c r="AF2955" s="48">
        <f t="shared" si="369"/>
        <v>771.3576281291954</v>
      </c>
      <c r="AG2955" s="48">
        <f t="shared" si="370"/>
        <v>321.94762812919538</v>
      </c>
      <c r="AH2955" s="49">
        <f t="shared" si="371"/>
        <v>0</v>
      </c>
      <c r="AI2955" s="49">
        <f t="shared" si="372"/>
        <v>0</v>
      </c>
      <c r="AJ2955" s="50">
        <f t="shared" si="373"/>
        <v>0</v>
      </c>
      <c r="AK2955" s="51">
        <v>0</v>
      </c>
    </row>
    <row r="2956" spans="1:37" hidden="1" x14ac:dyDescent="0.35">
      <c r="A2956" s="39" t="str">
        <f t="shared" si="375"/>
        <v>SWHC005</v>
      </c>
      <c r="B2956" s="39" t="s">
        <v>330</v>
      </c>
      <c r="C2956" s="62" t="s">
        <v>188</v>
      </c>
      <c r="D2956" s="40" t="s">
        <v>178</v>
      </c>
      <c r="E2956" s="40" t="str">
        <f t="shared" si="374"/>
        <v>SWHC005N</v>
      </c>
      <c r="F2956" s="67" t="s">
        <v>240</v>
      </c>
      <c r="G2956" s="40" t="str">
        <f>DataSpec!$B$11</f>
        <v>UpDeemed, DnDeemed, DnDeemDI</v>
      </c>
      <c r="H2956" s="40" t="str">
        <f>DataSpec!$B$7</f>
        <v>Cap-Tons</v>
      </c>
      <c r="I2956" s="40" t="s">
        <v>189</v>
      </c>
      <c r="J2956" t="s">
        <v>177</v>
      </c>
      <c r="K2956" t="s">
        <v>266</v>
      </c>
      <c r="U2956" s="44">
        <f>SUMIFS(Table1[AStdWBkW],Table1[EnergyImpactID],E2956,Table1[BldgType],B2956,Table1[BldgVint],C2956,Table1[BldgLoc],F2956)</f>
        <v>0.01</v>
      </c>
      <c r="V2956" s="44">
        <f>SUMIFS(Table1[AStdWBkWh],Table1[EnergyImpactID],E2956,Table1[BldgType],B2956,Table1[BldgVint],C2956,Table1[BldgLoc],F2956)</f>
        <v>14.3</v>
      </c>
      <c r="W2956" s="69">
        <v>0</v>
      </c>
      <c r="X2956" s="69"/>
      <c r="Y2956" s="69"/>
      <c r="Z2956" s="69"/>
      <c r="AA2956" s="47">
        <f>SUMIF('Cost per Solution Code'!$I$5:$I$24,'Measure Support Table'!D2956,'Cost per Solution Code'!$H$5:$H$24)</f>
        <v>449.41</v>
      </c>
      <c r="AB2956" s="62"/>
      <c r="AC2956" s="47">
        <f>SUMIF('Cost per Solution Code'!$I$5:$I$24,'Measure Support Table'!D2956,'Cost per Solution Code'!$F$5:$F$24)</f>
        <v>629.11366698254767</v>
      </c>
      <c r="AD2956" s="62"/>
      <c r="AE2956" s="48">
        <f t="shared" si="368"/>
        <v>449.41</v>
      </c>
      <c r="AF2956" s="48">
        <f t="shared" si="369"/>
        <v>629.11366698254767</v>
      </c>
      <c r="AG2956" s="48">
        <f t="shared" si="370"/>
        <v>179.70366698254765</v>
      </c>
      <c r="AH2956" s="49">
        <f t="shared" si="371"/>
        <v>0</v>
      </c>
      <c r="AI2956" s="49">
        <f t="shared" si="372"/>
        <v>0</v>
      </c>
      <c r="AJ2956" s="50">
        <f t="shared" si="373"/>
        <v>0</v>
      </c>
      <c r="AK2956" s="51">
        <v>0</v>
      </c>
    </row>
    <row r="2957" spans="1:37" hidden="1" x14ac:dyDescent="0.35">
      <c r="A2957" s="39" t="str">
        <f t="shared" si="375"/>
        <v>SWHC005</v>
      </c>
      <c r="B2957" s="39" t="s">
        <v>330</v>
      </c>
      <c r="C2957" s="62" t="s">
        <v>188</v>
      </c>
      <c r="D2957" s="40" t="s">
        <v>179</v>
      </c>
      <c r="E2957" s="40" t="str">
        <f t="shared" si="374"/>
        <v>SWHC005O</v>
      </c>
      <c r="F2957" s="67" t="s">
        <v>240</v>
      </c>
      <c r="G2957" s="40" t="str">
        <f>DataSpec!$B$11</f>
        <v>UpDeemed, DnDeemed, DnDeemDI</v>
      </c>
      <c r="H2957" s="40" t="str">
        <f>DataSpec!$B$7</f>
        <v>Cap-Tons</v>
      </c>
      <c r="I2957" s="40" t="s">
        <v>189</v>
      </c>
      <c r="J2957" t="s">
        <v>180</v>
      </c>
      <c r="K2957" t="s">
        <v>267</v>
      </c>
      <c r="U2957" s="44">
        <f>SUMIFS(Table1[AStdWBkW],Table1[EnergyImpactID],E2957,Table1[BldgType],B2957,Table1[BldgVint],C2957,Table1[BldgLoc],F2957)</f>
        <v>0.02</v>
      </c>
      <c r="V2957" s="44">
        <f>SUMIFS(Table1[AStdWBkWh],Table1[EnergyImpactID],E2957,Table1[BldgType],B2957,Table1[BldgVint],C2957,Table1[BldgLoc],F2957)</f>
        <v>25.8</v>
      </c>
      <c r="W2957" s="69">
        <v>0</v>
      </c>
      <c r="X2957" s="69"/>
      <c r="Y2957" s="69"/>
      <c r="Z2957" s="69"/>
      <c r="AA2957" s="47">
        <f>SUMIF('Cost per Solution Code'!$I$5:$I$24,'Measure Support Table'!D2957,'Cost per Solution Code'!$H$5:$H$24)</f>
        <v>1086</v>
      </c>
      <c r="AB2957" s="62"/>
      <c r="AC2957" s="47">
        <f>SUMIF('Cost per Solution Code'!$I$5:$I$24,'Measure Support Table'!D2957,'Cost per Solution Code'!$F$5:$F$24)</f>
        <v>1124.9000000000001</v>
      </c>
      <c r="AD2957" s="62"/>
      <c r="AE2957" s="48">
        <f t="shared" si="368"/>
        <v>1086</v>
      </c>
      <c r="AF2957" s="48">
        <f t="shared" si="369"/>
        <v>1124.9000000000001</v>
      </c>
      <c r="AG2957" s="48">
        <f t="shared" si="370"/>
        <v>38.900000000000091</v>
      </c>
      <c r="AH2957" s="49">
        <f t="shared" si="371"/>
        <v>0</v>
      </c>
      <c r="AI2957" s="49">
        <f t="shared" si="372"/>
        <v>0</v>
      </c>
      <c r="AJ2957" s="50">
        <f t="shared" si="373"/>
        <v>0</v>
      </c>
      <c r="AK2957" s="51">
        <v>0</v>
      </c>
    </row>
    <row r="2958" spans="1:37" hidden="1" x14ac:dyDescent="0.35">
      <c r="A2958" s="39" t="str">
        <f t="shared" si="375"/>
        <v>SWHC005</v>
      </c>
      <c r="B2958" s="39" t="s">
        <v>330</v>
      </c>
      <c r="C2958" s="62" t="s">
        <v>188</v>
      </c>
      <c r="D2958" s="40" t="s">
        <v>181</v>
      </c>
      <c r="E2958" s="40" t="str">
        <f t="shared" si="374"/>
        <v>SWHC005P</v>
      </c>
      <c r="F2958" s="67" t="s">
        <v>240</v>
      </c>
      <c r="G2958" s="40" t="str">
        <f>DataSpec!$B$11</f>
        <v>UpDeemed, DnDeemed, DnDeemDI</v>
      </c>
      <c r="H2958" s="40" t="str">
        <f>DataSpec!$B$7</f>
        <v>Cap-Tons</v>
      </c>
      <c r="I2958" s="40" t="s">
        <v>189</v>
      </c>
      <c r="J2958" t="s">
        <v>180</v>
      </c>
      <c r="K2958" t="s">
        <v>268</v>
      </c>
      <c r="U2958" s="44">
        <f>SUMIFS(Table1[AStdWBkW],Table1[EnergyImpactID],E2958,Table1[BldgType],B2958,Table1[BldgVint],C2958,Table1[BldgLoc],F2958)</f>
        <v>0.01</v>
      </c>
      <c r="V2958" s="44">
        <f>SUMIFS(Table1[AStdWBkWh],Table1[EnergyImpactID],E2958,Table1[BldgType],B2958,Table1[BldgVint],C2958,Table1[BldgLoc],F2958)</f>
        <v>17.2</v>
      </c>
      <c r="W2958" s="69">
        <v>0</v>
      </c>
      <c r="X2958" s="69"/>
      <c r="Y2958" s="69"/>
      <c r="Z2958" s="69"/>
      <c r="AA2958" s="47">
        <f>SUMIF('Cost per Solution Code'!$I$5:$I$24,'Measure Support Table'!D2958,'Cost per Solution Code'!$H$5:$H$24)</f>
        <v>1086</v>
      </c>
      <c r="AB2958" s="62"/>
      <c r="AC2958" s="47">
        <f>SUMIF('Cost per Solution Code'!$I$5:$I$24,'Measure Support Table'!D2958,'Cost per Solution Code'!$F$5:$F$24)</f>
        <v>1107.17</v>
      </c>
      <c r="AD2958" s="62"/>
      <c r="AE2958" s="48">
        <f t="shared" si="368"/>
        <v>1086</v>
      </c>
      <c r="AF2958" s="48">
        <f t="shared" si="369"/>
        <v>1107.17</v>
      </c>
      <c r="AG2958" s="48">
        <f t="shared" si="370"/>
        <v>21.170000000000073</v>
      </c>
      <c r="AH2958" s="49">
        <f t="shared" si="371"/>
        <v>0</v>
      </c>
      <c r="AI2958" s="49">
        <f t="shared" si="372"/>
        <v>0</v>
      </c>
      <c r="AJ2958" s="50">
        <f t="shared" si="373"/>
        <v>0</v>
      </c>
      <c r="AK2958" s="51">
        <v>0</v>
      </c>
    </row>
    <row r="2959" spans="1:37" hidden="1" x14ac:dyDescent="0.35">
      <c r="A2959" s="39" t="str">
        <f t="shared" si="375"/>
        <v>SWHC005</v>
      </c>
      <c r="B2959" s="39" t="s">
        <v>330</v>
      </c>
      <c r="C2959" s="62" t="s">
        <v>188</v>
      </c>
      <c r="D2959" s="40" t="s">
        <v>182</v>
      </c>
      <c r="E2959" s="40" t="str">
        <f t="shared" si="374"/>
        <v>SWHC005Q</v>
      </c>
      <c r="F2959" s="67" t="s">
        <v>240</v>
      </c>
      <c r="G2959" s="40" t="str">
        <f>DataSpec!$B$11</f>
        <v>UpDeemed, DnDeemed, DnDeemDI</v>
      </c>
      <c r="H2959" s="40" t="str">
        <f>DataSpec!$B$7</f>
        <v>Cap-Tons</v>
      </c>
      <c r="I2959" s="40" t="s">
        <v>189</v>
      </c>
      <c r="J2959" t="s">
        <v>183</v>
      </c>
      <c r="K2959" t="s">
        <v>269</v>
      </c>
      <c r="U2959" s="44">
        <f>SUMIFS(Table1[AStdWBkW],Table1[EnergyImpactID],E2959,Table1[BldgType],B2959,Table1[BldgVint],C2959,Table1[BldgLoc],F2959)</f>
        <v>0.02</v>
      </c>
      <c r="V2959" s="44">
        <f>SUMIFS(Table1[AStdWBkWh],Table1[EnergyImpactID],E2959,Table1[BldgType],B2959,Table1[BldgVint],C2959,Table1[BldgLoc],F2959)</f>
        <v>20.100000000000001</v>
      </c>
      <c r="W2959" s="69">
        <v>0</v>
      </c>
      <c r="X2959" s="69"/>
      <c r="Y2959" s="69"/>
      <c r="Z2959" s="69"/>
      <c r="AA2959" s="47">
        <f>SUMIF('Cost per Solution Code'!$I$5:$I$24,'Measure Support Table'!D2959,'Cost per Solution Code'!$H$5:$H$24)</f>
        <v>636.29999999999995</v>
      </c>
      <c r="AB2959" s="62"/>
      <c r="AC2959" s="47">
        <f>SUMIF('Cost per Solution Code'!$I$5:$I$24,'Measure Support Table'!D2959,'Cost per Solution Code'!$F$5:$F$24)</f>
        <v>931.83</v>
      </c>
      <c r="AD2959" s="62"/>
      <c r="AE2959" s="48">
        <f t="shared" si="368"/>
        <v>636.29999999999995</v>
      </c>
      <c r="AF2959" s="48">
        <f t="shared" si="369"/>
        <v>931.83</v>
      </c>
      <c r="AG2959" s="48">
        <f t="shared" si="370"/>
        <v>295.53000000000009</v>
      </c>
      <c r="AH2959" s="49">
        <f t="shared" si="371"/>
        <v>0</v>
      </c>
      <c r="AI2959" s="49">
        <f t="shared" si="372"/>
        <v>0</v>
      </c>
      <c r="AJ2959" s="50">
        <f t="shared" si="373"/>
        <v>0</v>
      </c>
      <c r="AK2959" s="51">
        <v>0</v>
      </c>
    </row>
    <row r="2960" spans="1:37" hidden="1" x14ac:dyDescent="0.35">
      <c r="A2960" s="39" t="str">
        <f t="shared" si="375"/>
        <v>SWHC005</v>
      </c>
      <c r="B2960" s="39" t="s">
        <v>330</v>
      </c>
      <c r="C2960" s="62" t="s">
        <v>188</v>
      </c>
      <c r="D2960" s="40" t="s">
        <v>184</v>
      </c>
      <c r="E2960" s="40" t="str">
        <f t="shared" si="374"/>
        <v>SWHC005R</v>
      </c>
      <c r="F2960" s="67" t="s">
        <v>240</v>
      </c>
      <c r="G2960" s="40" t="str">
        <f>DataSpec!$B$11</f>
        <v>UpDeemed, DnDeemed, DnDeemDI</v>
      </c>
      <c r="H2960" s="40" t="str">
        <f>DataSpec!$B$7</f>
        <v>Cap-Tons</v>
      </c>
      <c r="I2960" s="40" t="s">
        <v>189</v>
      </c>
      <c r="J2960" t="s">
        <v>183</v>
      </c>
      <c r="K2960" t="s">
        <v>270</v>
      </c>
      <c r="U2960" s="44">
        <f>SUMIFS(Table1[AStdWBkW],Table1[EnergyImpactID],E2960,Table1[BldgType],B2960,Table1[BldgVint],C2960,Table1[BldgLoc],F2960)</f>
        <v>0.01</v>
      </c>
      <c r="V2960" s="44">
        <f>SUMIFS(Table1[AStdWBkWh],Table1[EnergyImpactID],E2960,Table1[BldgType],B2960,Table1[BldgVint],C2960,Table1[BldgLoc],F2960)</f>
        <v>13.4</v>
      </c>
      <c r="W2960" s="69">
        <v>0</v>
      </c>
      <c r="X2960" s="69"/>
      <c r="Y2960" s="69"/>
      <c r="Z2960" s="69"/>
      <c r="AA2960" s="47">
        <f>SUMIF('Cost per Solution Code'!$I$5:$I$24,'Measure Support Table'!D2960,'Cost per Solution Code'!$H$5:$H$24)</f>
        <v>636.29999999999995</v>
      </c>
      <c r="AB2960" s="62"/>
      <c r="AC2960" s="47">
        <f>SUMIF('Cost per Solution Code'!$I$5:$I$24,'Measure Support Table'!D2960,'Cost per Solution Code'!$F$5:$F$24)</f>
        <v>797.9</v>
      </c>
      <c r="AD2960" s="62"/>
      <c r="AE2960" s="48">
        <f t="shared" si="368"/>
        <v>636.29999999999995</v>
      </c>
      <c r="AF2960" s="48">
        <f t="shared" si="369"/>
        <v>797.9</v>
      </c>
      <c r="AG2960" s="48">
        <f t="shared" si="370"/>
        <v>161.60000000000002</v>
      </c>
      <c r="AH2960" s="49">
        <f t="shared" si="371"/>
        <v>0</v>
      </c>
      <c r="AI2960" s="49">
        <f t="shared" si="372"/>
        <v>0</v>
      </c>
      <c r="AJ2960" s="50">
        <f t="shared" si="373"/>
        <v>0</v>
      </c>
      <c r="AK2960" s="51">
        <v>0</v>
      </c>
    </row>
    <row r="2961" spans="1:37" hidden="1" x14ac:dyDescent="0.35">
      <c r="A2961" s="39" t="str">
        <f t="shared" si="375"/>
        <v>SWHC005</v>
      </c>
      <c r="B2961" s="39" t="s">
        <v>330</v>
      </c>
      <c r="C2961" s="62" t="s">
        <v>188</v>
      </c>
      <c r="D2961" s="40" t="s">
        <v>185</v>
      </c>
      <c r="E2961" s="40" t="str">
        <f t="shared" si="374"/>
        <v>SWHC005S</v>
      </c>
      <c r="F2961" s="67" t="s">
        <v>240</v>
      </c>
      <c r="G2961" s="40" t="str">
        <f>DataSpec!$B$11</f>
        <v>UpDeemed, DnDeemed, DnDeemDI</v>
      </c>
      <c r="H2961" s="40" t="str">
        <f>DataSpec!$B$7</f>
        <v>Cap-Tons</v>
      </c>
      <c r="I2961" s="40" t="s">
        <v>189</v>
      </c>
      <c r="J2961" t="s">
        <v>186</v>
      </c>
      <c r="K2961" t="s">
        <v>271</v>
      </c>
      <c r="U2961" s="44">
        <f>SUMIFS(Table1[AStdWBkW],Table1[EnergyImpactID],E2961,Table1[BldgType],B2961,Table1[BldgVint],C2961,Table1[BldgLoc],F2961)</f>
        <v>0.02</v>
      </c>
      <c r="V2961" s="44">
        <f>SUMIFS(Table1[AStdWBkWh],Table1[EnergyImpactID],E2961,Table1[BldgType],B2961,Table1[BldgVint],C2961,Table1[BldgLoc],F2961)</f>
        <v>26.8</v>
      </c>
      <c r="W2961" s="69">
        <v>0</v>
      </c>
      <c r="X2961" s="69"/>
      <c r="Y2961" s="69"/>
      <c r="Z2961" s="69"/>
      <c r="AA2961" s="47">
        <f>SUMIF('Cost per Solution Code'!$I$5:$I$24,'Measure Support Table'!D2961,'Cost per Solution Code'!$H$5:$H$24)</f>
        <v>416.53842439071497</v>
      </c>
      <c r="AB2961" s="62"/>
      <c r="AC2961" s="47">
        <f>SUMIF('Cost per Solution Code'!$I$5:$I$24,'Measure Support Table'!D2961,'Cost per Solution Code'!$F$5:$F$24)</f>
        <v>610</v>
      </c>
      <c r="AD2961" s="62"/>
      <c r="AE2961" s="48">
        <f t="shared" si="368"/>
        <v>416.53842439071497</v>
      </c>
      <c r="AF2961" s="48">
        <f t="shared" si="369"/>
        <v>610</v>
      </c>
      <c r="AG2961" s="48">
        <f t="shared" si="370"/>
        <v>193.46157560928503</v>
      </c>
      <c r="AH2961" s="49">
        <f t="shared" si="371"/>
        <v>0</v>
      </c>
      <c r="AI2961" s="49">
        <f t="shared" si="372"/>
        <v>0</v>
      </c>
      <c r="AJ2961" s="50">
        <f t="shared" si="373"/>
        <v>0</v>
      </c>
      <c r="AK2961" s="51">
        <v>0</v>
      </c>
    </row>
    <row r="2962" spans="1:37" hidden="1" x14ac:dyDescent="0.35">
      <c r="A2962" s="39" t="str">
        <f t="shared" si="375"/>
        <v>SWHC005</v>
      </c>
      <c r="B2962" s="39" t="s">
        <v>330</v>
      </c>
      <c r="C2962" s="62" t="s">
        <v>188</v>
      </c>
      <c r="D2962" s="40" t="s">
        <v>187</v>
      </c>
      <c r="E2962" s="40" t="str">
        <f t="shared" si="374"/>
        <v>SWHC005T</v>
      </c>
      <c r="F2962" s="67" t="s">
        <v>240</v>
      </c>
      <c r="G2962" s="40" t="str">
        <f>DataSpec!$B$11</f>
        <v>UpDeemed, DnDeemed, DnDeemDI</v>
      </c>
      <c r="H2962" s="40" t="str">
        <f>DataSpec!$B$7</f>
        <v>Cap-Tons</v>
      </c>
      <c r="I2962" s="40" t="s">
        <v>189</v>
      </c>
      <c r="J2962" t="s">
        <v>186</v>
      </c>
      <c r="K2962" t="s">
        <v>272</v>
      </c>
      <c r="U2962" s="44">
        <f>SUMIFS(Table1[AStdWBkW],Table1[EnergyImpactID],E2962,Table1[BldgType],B2962,Table1[BldgVint],C2962,Table1[BldgLoc],F2962)</f>
        <v>0.01</v>
      </c>
      <c r="V2962" s="44">
        <f>SUMIFS(Table1[AStdWBkWh],Table1[EnergyImpactID],E2962,Table1[BldgType],B2962,Table1[BldgVint],C2962,Table1[BldgLoc],F2962)</f>
        <v>17.899999999999999</v>
      </c>
      <c r="W2962" s="69">
        <v>0</v>
      </c>
      <c r="X2962" s="69"/>
      <c r="Y2962" s="69"/>
      <c r="Z2962" s="69"/>
      <c r="AA2962" s="47">
        <f>SUMIF('Cost per Solution Code'!$I$5:$I$24,'Measure Support Table'!D2962,'Cost per Solution Code'!$H$5:$H$24)</f>
        <v>416.53842439071497</v>
      </c>
      <c r="AB2962" s="62"/>
      <c r="AC2962" s="47">
        <f>SUMIF('Cost per Solution Code'!$I$5:$I$24,'Measure Support Table'!D2962,'Cost per Solution Code'!$F$5:$F$24)</f>
        <v>522.1950355751585</v>
      </c>
      <c r="AD2962" s="62"/>
      <c r="AE2962" s="48">
        <f t="shared" si="368"/>
        <v>416.53842439071497</v>
      </c>
      <c r="AF2962" s="48">
        <f t="shared" si="369"/>
        <v>522.1950355751585</v>
      </c>
      <c r="AG2962" s="48">
        <f t="shared" si="370"/>
        <v>105.65661118444353</v>
      </c>
      <c r="AH2962" s="49">
        <f t="shared" si="371"/>
        <v>0</v>
      </c>
      <c r="AI2962" s="49">
        <f t="shared" si="372"/>
        <v>0</v>
      </c>
      <c r="AJ2962" s="50">
        <f t="shared" si="373"/>
        <v>0</v>
      </c>
      <c r="AK2962" s="51">
        <v>0</v>
      </c>
    </row>
    <row r="2963" spans="1:37" hidden="1" x14ac:dyDescent="0.35">
      <c r="A2963" s="39" t="str">
        <f t="shared" si="375"/>
        <v>SWHC005</v>
      </c>
      <c r="B2963" s="39" t="s">
        <v>330</v>
      </c>
      <c r="C2963" s="62" t="s">
        <v>188</v>
      </c>
      <c r="D2963" s="40" t="s">
        <v>163</v>
      </c>
      <c r="E2963" s="40" t="str">
        <f t="shared" si="374"/>
        <v>SWHC005A</v>
      </c>
      <c r="F2963" s="67" t="s">
        <v>241</v>
      </c>
      <c r="G2963" s="40" t="str">
        <f>DataSpec!$B$11</f>
        <v>UpDeemed, DnDeemed, DnDeemDI</v>
      </c>
      <c r="H2963" s="40" t="str">
        <f>DataSpec!$B$7</f>
        <v>Cap-Tons</v>
      </c>
      <c r="I2963" s="40" t="s">
        <v>189</v>
      </c>
      <c r="J2963" t="s">
        <v>164</v>
      </c>
      <c r="K2963" t="s">
        <v>253</v>
      </c>
      <c r="U2963" s="44">
        <f>SUMIFS(Table1[AStdWBkW],Table1[EnergyImpactID],E2963,Table1[BldgType],B2963,Table1[BldgVint],C2963,Table1[BldgLoc],F2963)</f>
        <v>0.01</v>
      </c>
      <c r="V2963" s="44">
        <f>SUMIFS(Table1[AStdWBkWh],Table1[EnergyImpactID],E2963,Table1[BldgType],B2963,Table1[BldgVint],C2963,Table1[BldgLoc],F2963)</f>
        <v>10.9</v>
      </c>
      <c r="W2963" s="69">
        <v>0</v>
      </c>
      <c r="X2963" s="69"/>
      <c r="Y2963" s="69"/>
      <c r="Z2963" s="69"/>
      <c r="AA2963" s="47">
        <f>SUMIF('Cost per Solution Code'!$I$5:$I$24,'Measure Support Table'!D2963,'Cost per Solution Code'!$H$5:$H$24)</f>
        <v>656.88499999999999</v>
      </c>
      <c r="AB2963" s="62"/>
      <c r="AC2963" s="47">
        <f>SUMIF('Cost per Solution Code'!$I$5:$I$24,'Measure Support Table'!D2963,'Cost per Solution Code'!$F$5:$F$24)</f>
        <v>931.83999999999992</v>
      </c>
      <c r="AD2963" s="62"/>
      <c r="AE2963" s="48">
        <f t="shared" si="368"/>
        <v>656.88499999999999</v>
      </c>
      <c r="AF2963" s="48">
        <f t="shared" si="369"/>
        <v>931.83999999999992</v>
      </c>
      <c r="AG2963" s="48">
        <f t="shared" si="370"/>
        <v>274.95499999999993</v>
      </c>
      <c r="AH2963" s="49">
        <f t="shared" si="371"/>
        <v>0</v>
      </c>
      <c r="AI2963" s="49">
        <f t="shared" si="372"/>
        <v>0</v>
      </c>
      <c r="AJ2963" s="50">
        <f t="shared" si="373"/>
        <v>0</v>
      </c>
      <c r="AK2963" s="51">
        <v>0</v>
      </c>
    </row>
    <row r="2964" spans="1:37" hidden="1" x14ac:dyDescent="0.35">
      <c r="A2964" s="39" t="str">
        <f t="shared" si="375"/>
        <v>SWHC005</v>
      </c>
      <c r="B2964" s="39" t="s">
        <v>330</v>
      </c>
      <c r="C2964" s="62" t="s">
        <v>188</v>
      </c>
      <c r="D2964" s="40" t="s">
        <v>165</v>
      </c>
      <c r="E2964" s="40" t="str">
        <f t="shared" si="374"/>
        <v>SWHC005B</v>
      </c>
      <c r="F2964" s="67" t="s">
        <v>241</v>
      </c>
      <c r="G2964" s="40" t="str">
        <f>DataSpec!$B$11</f>
        <v>UpDeemed, DnDeemed, DnDeemDI</v>
      </c>
      <c r="H2964" s="40" t="str">
        <f>DataSpec!$B$7</f>
        <v>Cap-Tons</v>
      </c>
      <c r="I2964" s="40" t="s">
        <v>189</v>
      </c>
      <c r="J2964" t="s">
        <v>164</v>
      </c>
      <c r="K2964" t="s">
        <v>254</v>
      </c>
      <c r="U2964" s="44">
        <f>SUMIFS(Table1[AStdWBkW],Table1[EnergyImpactID],E2964,Table1[BldgType],B2964,Table1[BldgVint],C2964,Table1[BldgLoc],F2964)</f>
        <v>0.01</v>
      </c>
      <c r="V2964" s="44">
        <f>SUMIFS(Table1[AStdWBkWh],Table1[EnergyImpactID],E2964,Table1[BldgType],B2964,Table1[BldgVint],C2964,Table1[BldgLoc],F2964)</f>
        <v>7.3</v>
      </c>
      <c r="W2964" s="69">
        <v>0</v>
      </c>
      <c r="X2964" s="69"/>
      <c r="Y2964" s="69"/>
      <c r="Z2964" s="69"/>
      <c r="AA2964" s="47">
        <f>SUMIF('Cost per Solution Code'!$I$5:$I$24,'Measure Support Table'!D2964,'Cost per Solution Code'!$H$5:$H$24)</f>
        <v>656.88499999999999</v>
      </c>
      <c r="AB2964" s="62"/>
      <c r="AC2964" s="47">
        <f>SUMIF('Cost per Solution Code'!$I$5:$I$24,'Measure Support Table'!D2964,'Cost per Solution Code'!$F$5:$F$24)</f>
        <v>729.01</v>
      </c>
      <c r="AD2964" s="62"/>
      <c r="AE2964" s="48">
        <f t="shared" si="368"/>
        <v>656.88499999999999</v>
      </c>
      <c r="AF2964" s="48">
        <f t="shared" si="369"/>
        <v>729.01</v>
      </c>
      <c r="AG2964" s="48">
        <f t="shared" si="370"/>
        <v>72.125</v>
      </c>
      <c r="AH2964" s="49">
        <f t="shared" si="371"/>
        <v>0</v>
      </c>
      <c r="AI2964" s="49">
        <f t="shared" si="372"/>
        <v>0</v>
      </c>
      <c r="AJ2964" s="50">
        <f t="shared" si="373"/>
        <v>0</v>
      </c>
      <c r="AK2964" s="51">
        <v>0</v>
      </c>
    </row>
    <row r="2965" spans="1:37" hidden="1" x14ac:dyDescent="0.35">
      <c r="A2965" s="39" t="str">
        <f t="shared" si="375"/>
        <v>SWHC005</v>
      </c>
      <c r="B2965" s="39" t="s">
        <v>330</v>
      </c>
      <c r="C2965" s="62" t="s">
        <v>188</v>
      </c>
      <c r="D2965" s="40" t="s">
        <v>166</v>
      </c>
      <c r="E2965" s="40" t="str">
        <f t="shared" si="374"/>
        <v>SWHC005C</v>
      </c>
      <c r="F2965" s="67" t="s">
        <v>241</v>
      </c>
      <c r="G2965" s="40" t="str">
        <f>DataSpec!$B$11</f>
        <v>UpDeemed, DnDeemed, DnDeemDI</v>
      </c>
      <c r="H2965" s="40" t="str">
        <f>DataSpec!$B$7</f>
        <v>Cap-Tons</v>
      </c>
      <c r="I2965" s="40" t="s">
        <v>189</v>
      </c>
      <c r="J2965" t="s">
        <v>167</v>
      </c>
      <c r="K2965" t="s">
        <v>255</v>
      </c>
      <c r="U2965" s="44">
        <f>SUMIFS(Table1[AStdWBkW],Table1[EnergyImpactID],E2965,Table1[BldgType],B2965,Table1[BldgVint],C2965,Table1[BldgLoc],F2965)</f>
        <v>0.01</v>
      </c>
      <c r="V2965" s="44">
        <f>SUMIFS(Table1[AStdWBkWh],Table1[EnergyImpactID],E2965,Table1[BldgType],B2965,Table1[BldgVint],C2965,Table1[BldgLoc],F2965)</f>
        <v>10.199999999999999</v>
      </c>
      <c r="W2965" s="69">
        <v>0</v>
      </c>
      <c r="X2965" s="69"/>
      <c r="Y2965" s="69"/>
      <c r="Z2965" s="69"/>
      <c r="AA2965" s="47">
        <f>SUMIF('Cost per Solution Code'!$I$5:$I$24,'Measure Support Table'!D2965,'Cost per Solution Code'!$H$5:$H$24)</f>
        <v>515.125</v>
      </c>
      <c r="AB2965" s="62"/>
      <c r="AC2965" s="47">
        <f>SUMIF('Cost per Solution Code'!$I$5:$I$24,'Measure Support Table'!D2965,'Cost per Solution Code'!$F$5:$F$24)</f>
        <v>741.56</v>
      </c>
      <c r="AD2965" s="62"/>
      <c r="AE2965" s="48">
        <f t="shared" si="368"/>
        <v>515.125</v>
      </c>
      <c r="AF2965" s="48">
        <f t="shared" si="369"/>
        <v>741.56</v>
      </c>
      <c r="AG2965" s="48">
        <f t="shared" si="370"/>
        <v>226.43499999999995</v>
      </c>
      <c r="AH2965" s="49">
        <f t="shared" si="371"/>
        <v>0</v>
      </c>
      <c r="AI2965" s="49">
        <f t="shared" si="372"/>
        <v>0</v>
      </c>
      <c r="AJ2965" s="50">
        <f t="shared" si="373"/>
        <v>0</v>
      </c>
      <c r="AK2965" s="51">
        <v>0</v>
      </c>
    </row>
    <row r="2966" spans="1:37" hidden="1" x14ac:dyDescent="0.35">
      <c r="A2966" s="39" t="str">
        <f t="shared" si="375"/>
        <v>SWHC005</v>
      </c>
      <c r="B2966" s="39" t="s">
        <v>330</v>
      </c>
      <c r="C2966" s="62" t="s">
        <v>188</v>
      </c>
      <c r="D2966" s="40" t="s">
        <v>168</v>
      </c>
      <c r="E2966" s="40" t="str">
        <f t="shared" si="374"/>
        <v>SWHC005D</v>
      </c>
      <c r="F2966" s="67" t="s">
        <v>241</v>
      </c>
      <c r="G2966" s="40" t="str">
        <f>DataSpec!$B$11</f>
        <v>UpDeemed, DnDeemed, DnDeemDI</v>
      </c>
      <c r="H2966" s="40" t="str">
        <f>DataSpec!$B$7</f>
        <v>Cap-Tons</v>
      </c>
      <c r="I2966" s="40" t="s">
        <v>189</v>
      </c>
      <c r="J2966" t="s">
        <v>167</v>
      </c>
      <c r="K2966" t="s">
        <v>256</v>
      </c>
      <c r="U2966" s="44">
        <f>SUMIFS(Table1[AStdWBkW],Table1[EnergyImpactID],E2966,Table1[BldgType],B2966,Table1[BldgVint],C2966,Table1[BldgLoc],F2966)</f>
        <v>0</v>
      </c>
      <c r="V2966" s="44">
        <f>SUMIFS(Table1[AStdWBkWh],Table1[EnergyImpactID],E2966,Table1[BldgType],B2966,Table1[BldgVint],C2966,Table1[BldgLoc],F2966)</f>
        <v>6.8</v>
      </c>
      <c r="W2966" s="69">
        <v>0</v>
      </c>
      <c r="X2966" s="69"/>
      <c r="Y2966" s="69"/>
      <c r="Z2966" s="69"/>
      <c r="AA2966" s="47">
        <f>SUMIF('Cost per Solution Code'!$I$5:$I$24,'Measure Support Table'!D2966,'Cost per Solution Code'!$H$5:$H$24)</f>
        <v>515.125</v>
      </c>
      <c r="AB2966" s="62"/>
      <c r="AC2966" s="47">
        <f>SUMIF('Cost per Solution Code'!$I$5:$I$24,'Measure Support Table'!D2966,'Cost per Solution Code'!$F$5:$F$24)</f>
        <v>673.54</v>
      </c>
      <c r="AD2966" s="62"/>
      <c r="AE2966" s="48">
        <f t="shared" si="368"/>
        <v>515.125</v>
      </c>
      <c r="AF2966" s="48">
        <f t="shared" si="369"/>
        <v>673.54</v>
      </c>
      <c r="AG2966" s="48">
        <f t="shared" si="370"/>
        <v>158.41499999999996</v>
      </c>
      <c r="AH2966" s="49">
        <f t="shared" si="371"/>
        <v>0</v>
      </c>
      <c r="AI2966" s="49">
        <f t="shared" si="372"/>
        <v>0</v>
      </c>
      <c r="AJ2966" s="50">
        <f t="shared" si="373"/>
        <v>0</v>
      </c>
      <c r="AK2966" s="51">
        <v>0</v>
      </c>
    </row>
    <row r="2967" spans="1:37" hidden="1" x14ac:dyDescent="0.35">
      <c r="A2967" s="39" t="str">
        <f t="shared" si="375"/>
        <v>SWHC005</v>
      </c>
      <c r="B2967" s="39" t="s">
        <v>330</v>
      </c>
      <c r="C2967" s="62" t="s">
        <v>188</v>
      </c>
      <c r="D2967" s="40" t="s">
        <v>169</v>
      </c>
      <c r="E2967" s="40" t="str">
        <f t="shared" si="374"/>
        <v>SWHC005E</v>
      </c>
      <c r="F2967" s="67" t="s">
        <v>241</v>
      </c>
      <c r="G2967" s="40" t="str">
        <f>DataSpec!$B$11</f>
        <v>UpDeemed, DnDeemed, DnDeemDI</v>
      </c>
      <c r="H2967" s="40" t="str">
        <f>DataSpec!$B$7</f>
        <v>Cap-Tons</v>
      </c>
      <c r="I2967" s="40" t="s">
        <v>189</v>
      </c>
      <c r="J2967" t="s">
        <v>170</v>
      </c>
      <c r="K2967" t="s">
        <v>257</v>
      </c>
      <c r="U2967" s="44">
        <f>SUMIFS(Table1[AStdWBkW],Table1[EnergyImpactID],E2967,Table1[BldgType],B2967,Table1[BldgVint],C2967,Table1[BldgLoc],F2967)</f>
        <v>0.01</v>
      </c>
      <c r="V2967" s="44">
        <f>SUMIFS(Table1[AStdWBkWh],Table1[EnergyImpactID],E2967,Table1[BldgType],B2967,Table1[BldgVint],C2967,Table1[BldgLoc],F2967)</f>
        <v>10</v>
      </c>
      <c r="W2967" s="69">
        <v>0</v>
      </c>
      <c r="X2967" s="69"/>
      <c r="Y2967" s="69"/>
      <c r="Z2967" s="69"/>
      <c r="AA2967" s="47">
        <f>SUMIF('Cost per Solution Code'!$I$5:$I$24,'Measure Support Table'!D2967,'Cost per Solution Code'!$H$5:$H$24)</f>
        <v>448.52499999999998</v>
      </c>
      <c r="AB2967" s="62"/>
      <c r="AC2967" s="47">
        <f>SUMIF('Cost per Solution Code'!$I$5:$I$24,'Measure Support Table'!D2967,'Cost per Solution Code'!$F$5:$F$24)</f>
        <v>698.35</v>
      </c>
      <c r="AD2967" s="62"/>
      <c r="AE2967" s="48">
        <f t="shared" si="368"/>
        <v>448.52499999999998</v>
      </c>
      <c r="AF2967" s="48">
        <f t="shared" si="369"/>
        <v>698.35</v>
      </c>
      <c r="AG2967" s="48">
        <f t="shared" si="370"/>
        <v>249.82500000000005</v>
      </c>
      <c r="AH2967" s="49">
        <f t="shared" si="371"/>
        <v>0</v>
      </c>
      <c r="AI2967" s="49">
        <f t="shared" si="372"/>
        <v>0</v>
      </c>
      <c r="AJ2967" s="50">
        <f t="shared" si="373"/>
        <v>0</v>
      </c>
      <c r="AK2967" s="51">
        <v>0</v>
      </c>
    </row>
    <row r="2968" spans="1:37" hidden="1" x14ac:dyDescent="0.35">
      <c r="A2968" s="39" t="str">
        <f t="shared" si="375"/>
        <v>SWHC005</v>
      </c>
      <c r="B2968" s="39" t="s">
        <v>330</v>
      </c>
      <c r="C2968" s="62" t="s">
        <v>188</v>
      </c>
      <c r="D2968" s="40" t="s">
        <v>171</v>
      </c>
      <c r="E2968" s="40" t="str">
        <f t="shared" si="374"/>
        <v>SWHC005F</v>
      </c>
      <c r="F2968" s="67" t="s">
        <v>241</v>
      </c>
      <c r="G2968" s="40" t="str">
        <f>DataSpec!$B$11</f>
        <v>UpDeemed, DnDeemed, DnDeemDI</v>
      </c>
      <c r="H2968" s="40" t="str">
        <f>DataSpec!$B$7</f>
        <v>Cap-Tons</v>
      </c>
      <c r="I2968" s="40" t="s">
        <v>189</v>
      </c>
      <c r="J2968" t="s">
        <v>170</v>
      </c>
      <c r="K2968" t="s">
        <v>258</v>
      </c>
      <c r="U2968" s="44">
        <f>SUMIFS(Table1[AStdWBkW],Table1[EnergyImpactID],E2968,Table1[BldgType],B2968,Table1[BldgVint],C2968,Table1[BldgLoc],F2968)</f>
        <v>0</v>
      </c>
      <c r="V2968" s="44">
        <f>SUMIFS(Table1[AStdWBkWh],Table1[EnergyImpactID],E2968,Table1[BldgType],B2968,Table1[BldgVint],C2968,Table1[BldgLoc],F2968)</f>
        <v>6.7</v>
      </c>
      <c r="W2968" s="69">
        <v>0</v>
      </c>
      <c r="X2968" s="69"/>
      <c r="Y2968" s="69"/>
      <c r="Z2968" s="69"/>
      <c r="AA2968" s="47">
        <f>SUMIF('Cost per Solution Code'!$I$5:$I$24,'Measure Support Table'!D2968,'Cost per Solution Code'!$H$5:$H$24)</f>
        <v>448.52499999999998</v>
      </c>
      <c r="AB2968" s="62"/>
      <c r="AC2968" s="47">
        <f>SUMIF('Cost per Solution Code'!$I$5:$I$24,'Measure Support Table'!D2968,'Cost per Solution Code'!$F$5:$F$24)</f>
        <v>642.36500000000001</v>
      </c>
      <c r="AD2968" s="62"/>
      <c r="AE2968" s="48">
        <f t="shared" si="368"/>
        <v>448.52499999999998</v>
      </c>
      <c r="AF2968" s="48">
        <f t="shared" si="369"/>
        <v>642.36500000000001</v>
      </c>
      <c r="AG2968" s="48">
        <f t="shared" si="370"/>
        <v>193.84000000000003</v>
      </c>
      <c r="AH2968" s="49">
        <f t="shared" si="371"/>
        <v>0</v>
      </c>
      <c r="AI2968" s="49">
        <f t="shared" si="372"/>
        <v>0</v>
      </c>
      <c r="AJ2968" s="50">
        <f t="shared" si="373"/>
        <v>0</v>
      </c>
      <c r="AK2968" s="51">
        <v>0</v>
      </c>
    </row>
    <row r="2969" spans="1:37" hidden="1" x14ac:dyDescent="0.35">
      <c r="A2969" s="39" t="str">
        <f t="shared" si="375"/>
        <v>SWHC005</v>
      </c>
      <c r="B2969" s="39" t="s">
        <v>330</v>
      </c>
      <c r="C2969" s="62" t="s">
        <v>188</v>
      </c>
      <c r="D2969" s="40" t="s">
        <v>8</v>
      </c>
      <c r="E2969" s="40" t="str">
        <f t="shared" si="374"/>
        <v>SWHC005G</v>
      </c>
      <c r="F2969" s="67" t="s">
        <v>241</v>
      </c>
      <c r="G2969" s="40" t="str">
        <f>DataSpec!$B$11</f>
        <v>UpDeemed, DnDeemed, DnDeemDI</v>
      </c>
      <c r="H2969" s="40" t="str">
        <f>DataSpec!$B$7</f>
        <v>Cap-Tons</v>
      </c>
      <c r="I2969" s="40" t="s">
        <v>189</v>
      </c>
      <c r="J2969" t="s">
        <v>172</v>
      </c>
      <c r="K2969" t="s">
        <v>259</v>
      </c>
      <c r="U2969" s="44">
        <f>SUMIFS(Table1[AStdWBkW],Table1[EnergyImpactID],E2969,Table1[BldgType],B2969,Table1[BldgVint],C2969,Table1[BldgLoc],F2969)</f>
        <v>0.01</v>
      </c>
      <c r="V2969" s="44">
        <f>SUMIFS(Table1[AStdWBkWh],Table1[EnergyImpactID],E2969,Table1[BldgType],B2969,Table1[BldgVint],C2969,Table1[BldgLoc],F2969)</f>
        <v>10</v>
      </c>
      <c r="W2969" s="69">
        <v>0</v>
      </c>
      <c r="X2969" s="69"/>
      <c r="Y2969" s="69"/>
      <c r="Z2969" s="69"/>
      <c r="AA2969" s="47">
        <f>SUMIF('Cost per Solution Code'!$I$5:$I$24,'Measure Support Table'!D2969,'Cost per Solution Code'!$H$5:$H$24)</f>
        <v>392.565</v>
      </c>
      <c r="AB2969" s="62"/>
      <c r="AC2969" s="47">
        <f>SUMIF('Cost per Solution Code'!$I$5:$I$24,'Measure Support Table'!D2969,'Cost per Solution Code'!$F$5:$F$24)</f>
        <v>491.11500000000001</v>
      </c>
      <c r="AD2969" s="62"/>
      <c r="AE2969" s="48">
        <f t="shared" si="368"/>
        <v>392.565</v>
      </c>
      <c r="AF2969" s="48">
        <f t="shared" si="369"/>
        <v>491.11500000000001</v>
      </c>
      <c r="AG2969" s="48">
        <f t="shared" si="370"/>
        <v>98.550000000000011</v>
      </c>
      <c r="AH2969" s="49">
        <f t="shared" si="371"/>
        <v>0</v>
      </c>
      <c r="AI2969" s="49">
        <f t="shared" si="372"/>
        <v>0</v>
      </c>
      <c r="AJ2969" s="50">
        <f t="shared" si="373"/>
        <v>0</v>
      </c>
      <c r="AK2969" s="51">
        <v>0</v>
      </c>
    </row>
    <row r="2970" spans="1:37" hidden="1" x14ac:dyDescent="0.35">
      <c r="A2970" s="39" t="str">
        <f t="shared" si="375"/>
        <v>SWHC005</v>
      </c>
      <c r="B2970" s="39" t="s">
        <v>330</v>
      </c>
      <c r="C2970" s="62" t="s">
        <v>188</v>
      </c>
      <c r="D2970" s="40" t="s">
        <v>16</v>
      </c>
      <c r="E2970" s="40" t="str">
        <f t="shared" si="374"/>
        <v>SWHC005H</v>
      </c>
      <c r="F2970" s="67" t="s">
        <v>241</v>
      </c>
      <c r="G2970" s="40" t="str">
        <f>DataSpec!$B$11</f>
        <v>UpDeemed, DnDeemed, DnDeemDI</v>
      </c>
      <c r="H2970" s="40" t="str">
        <f>DataSpec!$B$7</f>
        <v>Cap-Tons</v>
      </c>
      <c r="I2970" s="40" t="s">
        <v>189</v>
      </c>
      <c r="J2970" t="s">
        <v>172</v>
      </c>
      <c r="K2970" t="s">
        <v>260</v>
      </c>
      <c r="U2970" s="44">
        <f>SUMIFS(Table1[AStdWBkW],Table1[EnergyImpactID],E2970,Table1[BldgType],B2970,Table1[BldgVint],C2970,Table1[BldgLoc],F2970)</f>
        <v>0</v>
      </c>
      <c r="V2970" s="44">
        <f>SUMIFS(Table1[AStdWBkWh],Table1[EnergyImpactID],E2970,Table1[BldgType],B2970,Table1[BldgVint],C2970,Table1[BldgLoc],F2970)</f>
        <v>6.7</v>
      </c>
      <c r="W2970" s="69">
        <v>0</v>
      </c>
      <c r="X2970" s="69"/>
      <c r="Y2970" s="69"/>
      <c r="Z2970" s="69"/>
      <c r="AA2970" s="47">
        <f>SUMIF('Cost per Solution Code'!$I$5:$I$24,'Measure Support Table'!D2970,'Cost per Solution Code'!$H$5:$H$24)</f>
        <v>392.565</v>
      </c>
      <c r="AB2970" s="62"/>
      <c r="AC2970" s="47">
        <f>SUMIF('Cost per Solution Code'!$I$5:$I$24,'Measure Support Table'!D2970,'Cost per Solution Code'!$F$5:$F$24)</f>
        <v>458.26499999999999</v>
      </c>
      <c r="AD2970" s="62"/>
      <c r="AE2970" s="48">
        <f t="shared" si="368"/>
        <v>392.565</v>
      </c>
      <c r="AF2970" s="48">
        <f t="shared" si="369"/>
        <v>458.26499999999999</v>
      </c>
      <c r="AG2970" s="48">
        <f t="shared" si="370"/>
        <v>65.699999999999989</v>
      </c>
      <c r="AH2970" s="49">
        <f t="shared" si="371"/>
        <v>0</v>
      </c>
      <c r="AI2970" s="49">
        <f t="shared" si="372"/>
        <v>0</v>
      </c>
      <c r="AJ2970" s="50">
        <f t="shared" si="373"/>
        <v>0</v>
      </c>
      <c r="AK2970" s="51">
        <v>0</v>
      </c>
    </row>
    <row r="2971" spans="1:37" hidden="1" x14ac:dyDescent="0.35">
      <c r="A2971" s="39" t="str">
        <f t="shared" si="375"/>
        <v>SWHC005</v>
      </c>
      <c r="B2971" s="39" t="s">
        <v>330</v>
      </c>
      <c r="C2971" s="62" t="s">
        <v>188</v>
      </c>
      <c r="D2971" s="40" t="s">
        <v>18</v>
      </c>
      <c r="E2971" s="40" t="str">
        <f t="shared" si="374"/>
        <v>SWHC005I</v>
      </c>
      <c r="F2971" s="67" t="s">
        <v>241</v>
      </c>
      <c r="G2971" s="40" t="str">
        <f>DataSpec!$B$11</f>
        <v>UpDeemed, DnDeemed, DnDeemDI</v>
      </c>
      <c r="H2971" s="40" t="str">
        <f>DataSpec!$B$7</f>
        <v>Cap-Tons</v>
      </c>
      <c r="I2971" s="40" t="s">
        <v>189</v>
      </c>
      <c r="J2971" t="s">
        <v>173</v>
      </c>
      <c r="K2971" t="s">
        <v>261</v>
      </c>
      <c r="U2971" s="44">
        <f>SUMIFS(Table1[AStdWBkW],Table1[EnergyImpactID],E2971,Table1[BldgType],B2971,Table1[BldgVint],C2971,Table1[BldgLoc],F2971)</f>
        <v>0.01</v>
      </c>
      <c r="V2971" s="44">
        <f>SUMIFS(Table1[AStdWBkWh],Table1[EnergyImpactID],E2971,Table1[BldgType],B2971,Table1[BldgVint],C2971,Table1[BldgLoc],F2971)</f>
        <v>11.9</v>
      </c>
      <c r="W2971" s="69">
        <v>0</v>
      </c>
      <c r="X2971" s="69"/>
      <c r="Y2971" s="69"/>
      <c r="Z2971" s="69"/>
      <c r="AA2971" s="47">
        <f>SUMIF('Cost per Solution Code'!$I$5:$I$24,'Measure Support Table'!D2971,'Cost per Solution Code'!$H$5:$H$24)</f>
        <v>660</v>
      </c>
      <c r="AB2971" s="62"/>
      <c r="AC2971" s="47">
        <f>SUMIF('Cost per Solution Code'!$I$5:$I$24,'Measure Support Table'!D2971,'Cost per Solution Code'!$F$5:$F$24)</f>
        <v>923</v>
      </c>
      <c r="AD2971" s="62"/>
      <c r="AE2971" s="48">
        <f t="shared" si="368"/>
        <v>660</v>
      </c>
      <c r="AF2971" s="48">
        <f t="shared" si="369"/>
        <v>923</v>
      </c>
      <c r="AG2971" s="48">
        <f t="shared" si="370"/>
        <v>263</v>
      </c>
      <c r="AH2971" s="49">
        <f t="shared" si="371"/>
        <v>0</v>
      </c>
      <c r="AI2971" s="49">
        <f t="shared" si="372"/>
        <v>0</v>
      </c>
      <c r="AJ2971" s="50">
        <f t="shared" si="373"/>
        <v>0</v>
      </c>
      <c r="AK2971" s="51">
        <v>0</v>
      </c>
    </row>
    <row r="2972" spans="1:37" hidden="1" x14ac:dyDescent="0.35">
      <c r="A2972" s="39" t="str">
        <f t="shared" si="375"/>
        <v>SWHC005</v>
      </c>
      <c r="B2972" s="39" t="s">
        <v>330</v>
      </c>
      <c r="C2972" s="62" t="s">
        <v>188</v>
      </c>
      <c r="D2972" s="40" t="s">
        <v>22</v>
      </c>
      <c r="E2972" s="40" t="str">
        <f t="shared" si="374"/>
        <v>SWHC005J</v>
      </c>
      <c r="F2972" s="67" t="s">
        <v>241</v>
      </c>
      <c r="G2972" s="40" t="str">
        <f>DataSpec!$B$11</f>
        <v>UpDeemed, DnDeemed, DnDeemDI</v>
      </c>
      <c r="H2972" s="40" t="str">
        <f>DataSpec!$B$7</f>
        <v>Cap-Tons</v>
      </c>
      <c r="I2972" s="40" t="s">
        <v>189</v>
      </c>
      <c r="J2972" t="s">
        <v>173</v>
      </c>
      <c r="K2972" t="s">
        <v>262</v>
      </c>
      <c r="U2972" s="44">
        <f>SUMIFS(Table1[AStdWBkW],Table1[EnergyImpactID],E2972,Table1[BldgType],B2972,Table1[BldgVint],C2972,Table1[BldgLoc],F2972)</f>
        <v>0.01</v>
      </c>
      <c r="V2972" s="44">
        <f>SUMIFS(Table1[AStdWBkWh],Table1[EnergyImpactID],E2972,Table1[BldgType],B2972,Table1[BldgVint],C2972,Table1[BldgLoc],F2972)</f>
        <v>7.9</v>
      </c>
      <c r="W2972" s="69">
        <v>0</v>
      </c>
      <c r="X2972" s="69"/>
      <c r="Y2972" s="69"/>
      <c r="Z2972" s="69"/>
      <c r="AA2972" s="47">
        <f>SUMIF('Cost per Solution Code'!$I$5:$I$24,'Measure Support Table'!D2972,'Cost per Solution Code'!$H$5:$H$24)</f>
        <v>660</v>
      </c>
      <c r="AB2972" s="62"/>
      <c r="AC2972" s="47">
        <f>SUMIF('Cost per Solution Code'!$I$5:$I$24,'Measure Support Table'!D2972,'Cost per Solution Code'!$F$5:$F$24)</f>
        <v>845</v>
      </c>
      <c r="AD2972" s="62"/>
      <c r="AE2972" s="48">
        <f t="shared" si="368"/>
        <v>660</v>
      </c>
      <c r="AF2972" s="48">
        <f t="shared" si="369"/>
        <v>845</v>
      </c>
      <c r="AG2972" s="48">
        <f t="shared" si="370"/>
        <v>185</v>
      </c>
      <c r="AH2972" s="49">
        <f t="shared" si="371"/>
        <v>0</v>
      </c>
      <c r="AI2972" s="49">
        <f t="shared" si="372"/>
        <v>0</v>
      </c>
      <c r="AJ2972" s="50">
        <f t="shared" si="373"/>
        <v>0</v>
      </c>
      <c r="AK2972" s="51">
        <v>0</v>
      </c>
    </row>
    <row r="2973" spans="1:37" hidden="1" x14ac:dyDescent="0.35">
      <c r="A2973" s="39" t="str">
        <f t="shared" si="375"/>
        <v>SWHC005</v>
      </c>
      <c r="B2973" s="39" t="s">
        <v>330</v>
      </c>
      <c r="C2973" s="62" t="s">
        <v>188</v>
      </c>
      <c r="D2973" s="40" t="s">
        <v>25</v>
      </c>
      <c r="E2973" s="40" t="str">
        <f t="shared" si="374"/>
        <v>SWHC005K</v>
      </c>
      <c r="F2973" s="67" t="s">
        <v>241</v>
      </c>
      <c r="G2973" s="40" t="str">
        <f>DataSpec!$B$11</f>
        <v>UpDeemed, DnDeemed, DnDeemDI</v>
      </c>
      <c r="H2973" s="40" t="str">
        <f>DataSpec!$B$7</f>
        <v>Cap-Tons</v>
      </c>
      <c r="I2973" s="40" t="s">
        <v>189</v>
      </c>
      <c r="J2973" t="s">
        <v>174</v>
      </c>
      <c r="K2973" t="s">
        <v>263</v>
      </c>
      <c r="U2973" s="44">
        <f>SUMIFS(Table1[AStdWBkW],Table1[EnergyImpactID],E2973,Table1[BldgType],B2973,Table1[BldgVint],C2973,Table1[BldgLoc],F2973)</f>
        <v>0.01</v>
      </c>
      <c r="V2973" s="44">
        <f>SUMIFS(Table1[AStdWBkWh],Table1[EnergyImpactID],E2973,Table1[BldgType],B2973,Table1[BldgVint],C2973,Table1[BldgLoc],F2973)</f>
        <v>12.6</v>
      </c>
      <c r="W2973" s="69">
        <v>0</v>
      </c>
      <c r="X2973" s="69"/>
      <c r="Y2973" s="69"/>
      <c r="Z2973" s="69"/>
      <c r="AA2973" s="47">
        <f>SUMIF('Cost per Solution Code'!$I$5:$I$24,'Measure Support Table'!D2973,'Cost per Solution Code'!$H$5:$H$24)</f>
        <v>519.14</v>
      </c>
      <c r="AB2973" s="62"/>
      <c r="AC2973" s="47">
        <f>SUMIF('Cost per Solution Code'!$I$5:$I$24,'Measure Support Table'!D2973,'Cost per Solution Code'!$F$5:$F$24)</f>
        <v>685.85</v>
      </c>
      <c r="AD2973" s="62"/>
      <c r="AE2973" s="48">
        <f t="shared" si="368"/>
        <v>519.14</v>
      </c>
      <c r="AF2973" s="48">
        <f t="shared" si="369"/>
        <v>685.85</v>
      </c>
      <c r="AG2973" s="48">
        <f t="shared" si="370"/>
        <v>166.71000000000004</v>
      </c>
      <c r="AH2973" s="49">
        <f t="shared" si="371"/>
        <v>0</v>
      </c>
      <c r="AI2973" s="49">
        <f t="shared" si="372"/>
        <v>0</v>
      </c>
      <c r="AJ2973" s="50">
        <f t="shared" si="373"/>
        <v>0</v>
      </c>
      <c r="AK2973" s="51">
        <v>0</v>
      </c>
    </row>
    <row r="2974" spans="1:37" hidden="1" x14ac:dyDescent="0.35">
      <c r="A2974" s="39" t="str">
        <f t="shared" si="375"/>
        <v>SWHC005</v>
      </c>
      <c r="B2974" s="39" t="s">
        <v>330</v>
      </c>
      <c r="C2974" s="62" t="s">
        <v>188</v>
      </c>
      <c r="D2974" s="40" t="s">
        <v>175</v>
      </c>
      <c r="E2974" s="40" t="str">
        <f t="shared" si="374"/>
        <v>SWHC005L</v>
      </c>
      <c r="F2974" s="67" t="s">
        <v>241</v>
      </c>
      <c r="G2974" s="40" t="str">
        <f>DataSpec!$B$11</f>
        <v>UpDeemed, DnDeemed, DnDeemDI</v>
      </c>
      <c r="H2974" s="40" t="str">
        <f>DataSpec!$B$7</f>
        <v>Cap-Tons</v>
      </c>
      <c r="I2974" s="40" t="s">
        <v>189</v>
      </c>
      <c r="J2974" t="s">
        <v>174</v>
      </c>
      <c r="K2974" t="s">
        <v>264</v>
      </c>
      <c r="U2974" s="44">
        <f>SUMIFS(Table1[AStdWBkW],Table1[EnergyImpactID],E2974,Table1[BldgType],B2974,Table1[BldgVint],C2974,Table1[BldgLoc],F2974)</f>
        <v>0.01</v>
      </c>
      <c r="V2974" s="44">
        <f>SUMIFS(Table1[AStdWBkWh],Table1[EnergyImpactID],E2974,Table1[BldgType],B2974,Table1[BldgVint],C2974,Table1[BldgLoc],F2974)</f>
        <v>8.4</v>
      </c>
      <c r="W2974" s="69">
        <v>0</v>
      </c>
      <c r="X2974" s="69"/>
      <c r="Y2974" s="69"/>
      <c r="Z2974" s="69"/>
      <c r="AA2974" s="47">
        <f>SUMIF('Cost per Solution Code'!$I$5:$I$24,'Measure Support Table'!D2974,'Cost per Solution Code'!$H$5:$H$24)</f>
        <v>519.14</v>
      </c>
      <c r="AB2974" s="62"/>
      <c r="AC2974" s="47">
        <f>SUMIF('Cost per Solution Code'!$I$5:$I$24,'Measure Support Table'!D2974,'Cost per Solution Code'!$F$5:$F$24)</f>
        <v>555.84500000000003</v>
      </c>
      <c r="AD2974" s="62"/>
      <c r="AE2974" s="48">
        <f t="shared" si="368"/>
        <v>519.14</v>
      </c>
      <c r="AF2974" s="48">
        <f t="shared" si="369"/>
        <v>555.84500000000003</v>
      </c>
      <c r="AG2974" s="48">
        <f t="shared" si="370"/>
        <v>36.705000000000041</v>
      </c>
      <c r="AH2974" s="49">
        <f t="shared" si="371"/>
        <v>0</v>
      </c>
      <c r="AI2974" s="49">
        <f t="shared" si="372"/>
        <v>0</v>
      </c>
      <c r="AJ2974" s="50">
        <f t="shared" si="373"/>
        <v>0</v>
      </c>
      <c r="AK2974" s="51">
        <v>0</v>
      </c>
    </row>
    <row r="2975" spans="1:37" hidden="1" x14ac:dyDescent="0.35">
      <c r="A2975" s="39" t="str">
        <f t="shared" si="375"/>
        <v>SWHC005</v>
      </c>
      <c r="B2975" s="39" t="s">
        <v>330</v>
      </c>
      <c r="C2975" s="62" t="s">
        <v>188</v>
      </c>
      <c r="D2975" s="40" t="s">
        <v>176</v>
      </c>
      <c r="E2975" s="40" t="str">
        <f t="shared" si="374"/>
        <v>SWHC005M</v>
      </c>
      <c r="F2975" s="67" t="s">
        <v>241</v>
      </c>
      <c r="G2975" s="40" t="str">
        <f>DataSpec!$B$11</f>
        <v>UpDeemed, DnDeemed, DnDeemDI</v>
      </c>
      <c r="H2975" s="40" t="str">
        <f>DataSpec!$B$7</f>
        <v>Cap-Tons</v>
      </c>
      <c r="I2975" s="40" t="s">
        <v>189</v>
      </c>
      <c r="J2975" t="s">
        <v>177</v>
      </c>
      <c r="K2975" t="s">
        <v>265</v>
      </c>
      <c r="U2975" s="44">
        <f>SUMIFS(Table1[AStdWBkW],Table1[EnergyImpactID],E2975,Table1[BldgType],B2975,Table1[BldgVint],C2975,Table1[BldgLoc],F2975)</f>
        <v>0.01</v>
      </c>
      <c r="V2975" s="44">
        <f>SUMIFS(Table1[AStdWBkWh],Table1[EnergyImpactID],E2975,Table1[BldgType],B2975,Table1[BldgVint],C2975,Table1[BldgLoc],F2975)</f>
        <v>11.6</v>
      </c>
      <c r="W2975" s="69">
        <v>0</v>
      </c>
      <c r="X2975" s="69"/>
      <c r="Y2975" s="69"/>
      <c r="Z2975" s="69"/>
      <c r="AA2975" s="47">
        <f>SUMIF('Cost per Solution Code'!$I$5:$I$24,'Measure Support Table'!D2975,'Cost per Solution Code'!$H$5:$H$24)</f>
        <v>449.41</v>
      </c>
      <c r="AB2975" s="62"/>
      <c r="AC2975" s="47">
        <f>SUMIF('Cost per Solution Code'!$I$5:$I$24,'Measure Support Table'!D2975,'Cost per Solution Code'!$F$5:$F$24)</f>
        <v>771.3576281291954</v>
      </c>
      <c r="AD2975" s="62"/>
      <c r="AE2975" s="48">
        <f t="shared" si="368"/>
        <v>449.41</v>
      </c>
      <c r="AF2975" s="48">
        <f t="shared" si="369"/>
        <v>771.3576281291954</v>
      </c>
      <c r="AG2975" s="48">
        <f t="shared" si="370"/>
        <v>321.94762812919538</v>
      </c>
      <c r="AH2975" s="49">
        <f t="shared" si="371"/>
        <v>0</v>
      </c>
      <c r="AI2975" s="49">
        <f t="shared" si="372"/>
        <v>0</v>
      </c>
      <c r="AJ2975" s="50">
        <f t="shared" si="373"/>
        <v>0</v>
      </c>
      <c r="AK2975" s="51">
        <v>0</v>
      </c>
    </row>
    <row r="2976" spans="1:37" hidden="1" x14ac:dyDescent="0.35">
      <c r="A2976" s="39" t="str">
        <f t="shared" si="375"/>
        <v>SWHC005</v>
      </c>
      <c r="B2976" s="39" t="s">
        <v>330</v>
      </c>
      <c r="C2976" s="62" t="s">
        <v>188</v>
      </c>
      <c r="D2976" s="40" t="s">
        <v>178</v>
      </c>
      <c r="E2976" s="40" t="str">
        <f t="shared" si="374"/>
        <v>SWHC005N</v>
      </c>
      <c r="F2976" s="67" t="s">
        <v>241</v>
      </c>
      <c r="G2976" s="40" t="str">
        <f>DataSpec!$B$11</f>
        <v>UpDeemed, DnDeemed, DnDeemDI</v>
      </c>
      <c r="H2976" s="40" t="str">
        <f>DataSpec!$B$7</f>
        <v>Cap-Tons</v>
      </c>
      <c r="I2976" s="40" t="s">
        <v>189</v>
      </c>
      <c r="J2976" t="s">
        <v>177</v>
      </c>
      <c r="K2976" t="s">
        <v>266</v>
      </c>
      <c r="U2976" s="44">
        <f>SUMIFS(Table1[AStdWBkW],Table1[EnergyImpactID],E2976,Table1[BldgType],B2976,Table1[BldgVint],C2976,Table1[BldgLoc],F2976)</f>
        <v>0.01</v>
      </c>
      <c r="V2976" s="44">
        <f>SUMIFS(Table1[AStdWBkWh],Table1[EnergyImpactID],E2976,Table1[BldgType],B2976,Table1[BldgVint],C2976,Table1[BldgLoc],F2976)</f>
        <v>7.7</v>
      </c>
      <c r="W2976" s="69">
        <v>0</v>
      </c>
      <c r="X2976" s="69"/>
      <c r="Y2976" s="69"/>
      <c r="Z2976" s="69"/>
      <c r="AA2976" s="47">
        <f>SUMIF('Cost per Solution Code'!$I$5:$I$24,'Measure Support Table'!D2976,'Cost per Solution Code'!$H$5:$H$24)</f>
        <v>449.41</v>
      </c>
      <c r="AB2976" s="62"/>
      <c r="AC2976" s="47">
        <f>SUMIF('Cost per Solution Code'!$I$5:$I$24,'Measure Support Table'!D2976,'Cost per Solution Code'!$F$5:$F$24)</f>
        <v>629.11366698254767</v>
      </c>
      <c r="AD2976" s="62"/>
      <c r="AE2976" s="48">
        <f t="shared" si="368"/>
        <v>449.41</v>
      </c>
      <c r="AF2976" s="48">
        <f t="shared" si="369"/>
        <v>629.11366698254767</v>
      </c>
      <c r="AG2976" s="48">
        <f t="shared" si="370"/>
        <v>179.70366698254765</v>
      </c>
      <c r="AH2976" s="49">
        <f t="shared" si="371"/>
        <v>0</v>
      </c>
      <c r="AI2976" s="49">
        <f t="shared" si="372"/>
        <v>0</v>
      </c>
      <c r="AJ2976" s="50">
        <f t="shared" si="373"/>
        <v>0</v>
      </c>
      <c r="AK2976" s="51">
        <v>0</v>
      </c>
    </row>
    <row r="2977" spans="1:37" hidden="1" x14ac:dyDescent="0.35">
      <c r="A2977" s="39" t="str">
        <f t="shared" si="375"/>
        <v>SWHC005</v>
      </c>
      <c r="B2977" s="39" t="s">
        <v>330</v>
      </c>
      <c r="C2977" s="62" t="s">
        <v>188</v>
      </c>
      <c r="D2977" s="40" t="s">
        <v>179</v>
      </c>
      <c r="E2977" s="40" t="str">
        <f t="shared" si="374"/>
        <v>SWHC005O</v>
      </c>
      <c r="F2977" s="67" t="s">
        <v>241</v>
      </c>
      <c r="G2977" s="40" t="str">
        <f>DataSpec!$B$11</f>
        <v>UpDeemed, DnDeemed, DnDeemDI</v>
      </c>
      <c r="H2977" s="40" t="str">
        <f>DataSpec!$B$7</f>
        <v>Cap-Tons</v>
      </c>
      <c r="I2977" s="40" t="s">
        <v>189</v>
      </c>
      <c r="J2977" t="s">
        <v>180</v>
      </c>
      <c r="K2977" t="s">
        <v>267</v>
      </c>
      <c r="U2977" s="44">
        <f>SUMIFS(Table1[AStdWBkW],Table1[EnergyImpactID],E2977,Table1[BldgType],B2977,Table1[BldgVint],C2977,Table1[BldgLoc],F2977)</f>
        <v>0.01</v>
      </c>
      <c r="V2977" s="44">
        <f>SUMIFS(Table1[AStdWBkWh],Table1[EnergyImpactID],E2977,Table1[BldgType],B2977,Table1[BldgVint],C2977,Table1[BldgLoc],F2977)</f>
        <v>13.9</v>
      </c>
      <c r="W2977" s="69">
        <v>0</v>
      </c>
      <c r="X2977" s="69"/>
      <c r="Y2977" s="69"/>
      <c r="Z2977" s="69"/>
      <c r="AA2977" s="47">
        <f>SUMIF('Cost per Solution Code'!$I$5:$I$24,'Measure Support Table'!D2977,'Cost per Solution Code'!$H$5:$H$24)</f>
        <v>1086</v>
      </c>
      <c r="AB2977" s="62"/>
      <c r="AC2977" s="47">
        <f>SUMIF('Cost per Solution Code'!$I$5:$I$24,'Measure Support Table'!D2977,'Cost per Solution Code'!$F$5:$F$24)</f>
        <v>1124.9000000000001</v>
      </c>
      <c r="AD2977" s="62"/>
      <c r="AE2977" s="48">
        <f t="shared" si="368"/>
        <v>1086</v>
      </c>
      <c r="AF2977" s="48">
        <f t="shared" si="369"/>
        <v>1124.9000000000001</v>
      </c>
      <c r="AG2977" s="48">
        <f t="shared" si="370"/>
        <v>38.900000000000091</v>
      </c>
      <c r="AH2977" s="49">
        <f t="shared" si="371"/>
        <v>0</v>
      </c>
      <c r="AI2977" s="49">
        <f t="shared" si="372"/>
        <v>0</v>
      </c>
      <c r="AJ2977" s="50">
        <f t="shared" si="373"/>
        <v>0</v>
      </c>
      <c r="AK2977" s="51">
        <v>0</v>
      </c>
    </row>
    <row r="2978" spans="1:37" hidden="1" x14ac:dyDescent="0.35">
      <c r="A2978" s="39" t="str">
        <f t="shared" si="375"/>
        <v>SWHC005</v>
      </c>
      <c r="B2978" s="39" t="s">
        <v>330</v>
      </c>
      <c r="C2978" s="62" t="s">
        <v>188</v>
      </c>
      <c r="D2978" s="40" t="s">
        <v>181</v>
      </c>
      <c r="E2978" s="40" t="str">
        <f t="shared" si="374"/>
        <v>SWHC005P</v>
      </c>
      <c r="F2978" s="67" t="s">
        <v>241</v>
      </c>
      <c r="G2978" s="40" t="str">
        <f>DataSpec!$B$11</f>
        <v>UpDeemed, DnDeemed, DnDeemDI</v>
      </c>
      <c r="H2978" s="40" t="str">
        <f>DataSpec!$B$7</f>
        <v>Cap-Tons</v>
      </c>
      <c r="I2978" s="40" t="s">
        <v>189</v>
      </c>
      <c r="J2978" t="s">
        <v>180</v>
      </c>
      <c r="K2978" t="s">
        <v>268</v>
      </c>
      <c r="U2978" s="44">
        <f>SUMIFS(Table1[AStdWBkW],Table1[EnergyImpactID],E2978,Table1[BldgType],B2978,Table1[BldgVint],C2978,Table1[BldgLoc],F2978)</f>
        <v>0.01</v>
      </c>
      <c r="V2978" s="44">
        <f>SUMIFS(Table1[AStdWBkWh],Table1[EnergyImpactID],E2978,Table1[BldgType],B2978,Table1[BldgVint],C2978,Table1[BldgLoc],F2978)</f>
        <v>9.3000000000000007</v>
      </c>
      <c r="W2978" s="69">
        <v>0</v>
      </c>
      <c r="X2978" s="69"/>
      <c r="Y2978" s="69"/>
      <c r="Z2978" s="69"/>
      <c r="AA2978" s="47">
        <f>SUMIF('Cost per Solution Code'!$I$5:$I$24,'Measure Support Table'!D2978,'Cost per Solution Code'!$H$5:$H$24)</f>
        <v>1086</v>
      </c>
      <c r="AB2978" s="62"/>
      <c r="AC2978" s="47">
        <f>SUMIF('Cost per Solution Code'!$I$5:$I$24,'Measure Support Table'!D2978,'Cost per Solution Code'!$F$5:$F$24)</f>
        <v>1107.17</v>
      </c>
      <c r="AD2978" s="62"/>
      <c r="AE2978" s="48">
        <f t="shared" si="368"/>
        <v>1086</v>
      </c>
      <c r="AF2978" s="48">
        <f t="shared" si="369"/>
        <v>1107.17</v>
      </c>
      <c r="AG2978" s="48">
        <f t="shared" si="370"/>
        <v>21.170000000000073</v>
      </c>
      <c r="AH2978" s="49">
        <f t="shared" si="371"/>
        <v>0</v>
      </c>
      <c r="AI2978" s="49">
        <f t="shared" si="372"/>
        <v>0</v>
      </c>
      <c r="AJ2978" s="50">
        <f t="shared" si="373"/>
        <v>0</v>
      </c>
      <c r="AK2978" s="51">
        <v>0</v>
      </c>
    </row>
    <row r="2979" spans="1:37" hidden="1" x14ac:dyDescent="0.35">
      <c r="A2979" s="39" t="str">
        <f t="shared" si="375"/>
        <v>SWHC005</v>
      </c>
      <c r="B2979" s="39" t="s">
        <v>330</v>
      </c>
      <c r="C2979" s="62" t="s">
        <v>188</v>
      </c>
      <c r="D2979" s="40" t="s">
        <v>182</v>
      </c>
      <c r="E2979" s="40" t="str">
        <f t="shared" si="374"/>
        <v>SWHC005Q</v>
      </c>
      <c r="F2979" s="67" t="s">
        <v>241</v>
      </c>
      <c r="G2979" s="40" t="str">
        <f>DataSpec!$B$11</f>
        <v>UpDeemed, DnDeemed, DnDeemDI</v>
      </c>
      <c r="H2979" s="40" t="str">
        <f>DataSpec!$B$7</f>
        <v>Cap-Tons</v>
      </c>
      <c r="I2979" s="40" t="s">
        <v>189</v>
      </c>
      <c r="J2979" t="s">
        <v>183</v>
      </c>
      <c r="K2979" t="s">
        <v>269</v>
      </c>
      <c r="U2979" s="44">
        <f>SUMIFS(Table1[AStdWBkW],Table1[EnergyImpactID],E2979,Table1[BldgType],B2979,Table1[BldgVint],C2979,Table1[BldgLoc],F2979)</f>
        <v>0.01</v>
      </c>
      <c r="V2979" s="44">
        <f>SUMIFS(Table1[AStdWBkWh],Table1[EnergyImpactID],E2979,Table1[BldgType],B2979,Table1[BldgVint],C2979,Table1[BldgLoc],F2979)</f>
        <v>10.8</v>
      </c>
      <c r="W2979" s="69">
        <v>0</v>
      </c>
      <c r="X2979" s="69"/>
      <c r="Y2979" s="69"/>
      <c r="Z2979" s="69"/>
      <c r="AA2979" s="47">
        <f>SUMIF('Cost per Solution Code'!$I$5:$I$24,'Measure Support Table'!D2979,'Cost per Solution Code'!$H$5:$H$24)</f>
        <v>636.29999999999995</v>
      </c>
      <c r="AB2979" s="62"/>
      <c r="AC2979" s="47">
        <f>SUMIF('Cost per Solution Code'!$I$5:$I$24,'Measure Support Table'!D2979,'Cost per Solution Code'!$F$5:$F$24)</f>
        <v>931.83</v>
      </c>
      <c r="AD2979" s="62"/>
      <c r="AE2979" s="48">
        <f t="shared" si="368"/>
        <v>636.29999999999995</v>
      </c>
      <c r="AF2979" s="48">
        <f t="shared" si="369"/>
        <v>931.83</v>
      </c>
      <c r="AG2979" s="48">
        <f t="shared" si="370"/>
        <v>295.53000000000009</v>
      </c>
      <c r="AH2979" s="49">
        <f t="shared" si="371"/>
        <v>0</v>
      </c>
      <c r="AI2979" s="49">
        <f t="shared" si="372"/>
        <v>0</v>
      </c>
      <c r="AJ2979" s="50">
        <f t="shared" si="373"/>
        <v>0</v>
      </c>
      <c r="AK2979" s="51">
        <v>0</v>
      </c>
    </row>
    <row r="2980" spans="1:37" hidden="1" x14ac:dyDescent="0.35">
      <c r="A2980" s="39" t="str">
        <f t="shared" si="375"/>
        <v>SWHC005</v>
      </c>
      <c r="B2980" s="39" t="s">
        <v>330</v>
      </c>
      <c r="C2980" s="62" t="s">
        <v>188</v>
      </c>
      <c r="D2980" s="40" t="s">
        <v>184</v>
      </c>
      <c r="E2980" s="40" t="str">
        <f t="shared" si="374"/>
        <v>SWHC005R</v>
      </c>
      <c r="F2980" s="67" t="s">
        <v>241</v>
      </c>
      <c r="G2980" s="40" t="str">
        <f>DataSpec!$B$11</f>
        <v>UpDeemed, DnDeemed, DnDeemDI</v>
      </c>
      <c r="H2980" s="40" t="str">
        <f>DataSpec!$B$7</f>
        <v>Cap-Tons</v>
      </c>
      <c r="I2980" s="40" t="s">
        <v>189</v>
      </c>
      <c r="J2980" t="s">
        <v>183</v>
      </c>
      <c r="K2980" t="s">
        <v>270</v>
      </c>
      <c r="U2980" s="44">
        <f>SUMIFS(Table1[AStdWBkW],Table1[EnergyImpactID],E2980,Table1[BldgType],B2980,Table1[BldgVint],C2980,Table1[BldgLoc],F2980)</f>
        <v>0.01</v>
      </c>
      <c r="V2980" s="44">
        <f>SUMIFS(Table1[AStdWBkWh],Table1[EnergyImpactID],E2980,Table1[BldgType],B2980,Table1[BldgVint],C2980,Table1[BldgLoc],F2980)</f>
        <v>7.2</v>
      </c>
      <c r="W2980" s="69">
        <v>0</v>
      </c>
      <c r="X2980" s="69"/>
      <c r="Y2980" s="69"/>
      <c r="Z2980" s="69"/>
      <c r="AA2980" s="47">
        <f>SUMIF('Cost per Solution Code'!$I$5:$I$24,'Measure Support Table'!D2980,'Cost per Solution Code'!$H$5:$H$24)</f>
        <v>636.29999999999995</v>
      </c>
      <c r="AB2980" s="62"/>
      <c r="AC2980" s="47">
        <f>SUMIF('Cost per Solution Code'!$I$5:$I$24,'Measure Support Table'!D2980,'Cost per Solution Code'!$F$5:$F$24)</f>
        <v>797.9</v>
      </c>
      <c r="AD2980" s="62"/>
      <c r="AE2980" s="48">
        <f t="shared" si="368"/>
        <v>636.29999999999995</v>
      </c>
      <c r="AF2980" s="48">
        <f t="shared" si="369"/>
        <v>797.9</v>
      </c>
      <c r="AG2980" s="48">
        <f t="shared" si="370"/>
        <v>161.60000000000002</v>
      </c>
      <c r="AH2980" s="49">
        <f t="shared" si="371"/>
        <v>0</v>
      </c>
      <c r="AI2980" s="49">
        <f t="shared" si="372"/>
        <v>0</v>
      </c>
      <c r="AJ2980" s="50">
        <f t="shared" si="373"/>
        <v>0</v>
      </c>
      <c r="AK2980" s="51">
        <v>0</v>
      </c>
    </row>
    <row r="2981" spans="1:37" hidden="1" x14ac:dyDescent="0.35">
      <c r="A2981" s="39" t="str">
        <f t="shared" si="375"/>
        <v>SWHC005</v>
      </c>
      <c r="B2981" s="39" t="s">
        <v>330</v>
      </c>
      <c r="C2981" s="62" t="s">
        <v>188</v>
      </c>
      <c r="D2981" s="40" t="s">
        <v>185</v>
      </c>
      <c r="E2981" s="40" t="str">
        <f t="shared" si="374"/>
        <v>SWHC005S</v>
      </c>
      <c r="F2981" s="67" t="s">
        <v>241</v>
      </c>
      <c r="G2981" s="40" t="str">
        <f>DataSpec!$B$11</f>
        <v>UpDeemed, DnDeemed, DnDeemDI</v>
      </c>
      <c r="H2981" s="40" t="str">
        <f>DataSpec!$B$7</f>
        <v>Cap-Tons</v>
      </c>
      <c r="I2981" s="40" t="s">
        <v>189</v>
      </c>
      <c r="J2981" t="s">
        <v>186</v>
      </c>
      <c r="K2981" t="s">
        <v>271</v>
      </c>
      <c r="U2981" s="44">
        <f>SUMIFS(Table1[AStdWBkW],Table1[EnergyImpactID],E2981,Table1[BldgType],B2981,Table1[BldgVint],C2981,Table1[BldgLoc],F2981)</f>
        <v>0.01</v>
      </c>
      <c r="V2981" s="44">
        <f>SUMIFS(Table1[AStdWBkWh],Table1[EnergyImpactID],E2981,Table1[BldgType],B2981,Table1[BldgVint],C2981,Table1[BldgLoc],F2981)</f>
        <v>14.5</v>
      </c>
      <c r="W2981" s="69">
        <v>0</v>
      </c>
      <c r="X2981" s="69"/>
      <c r="Y2981" s="69"/>
      <c r="Z2981" s="69"/>
      <c r="AA2981" s="47">
        <f>SUMIF('Cost per Solution Code'!$I$5:$I$24,'Measure Support Table'!D2981,'Cost per Solution Code'!$H$5:$H$24)</f>
        <v>416.53842439071497</v>
      </c>
      <c r="AB2981" s="62"/>
      <c r="AC2981" s="47">
        <f>SUMIF('Cost per Solution Code'!$I$5:$I$24,'Measure Support Table'!D2981,'Cost per Solution Code'!$F$5:$F$24)</f>
        <v>610</v>
      </c>
      <c r="AD2981" s="62"/>
      <c r="AE2981" s="48">
        <f t="shared" si="368"/>
        <v>416.53842439071497</v>
      </c>
      <c r="AF2981" s="48">
        <f t="shared" si="369"/>
        <v>610</v>
      </c>
      <c r="AG2981" s="48">
        <f t="shared" si="370"/>
        <v>193.46157560928503</v>
      </c>
      <c r="AH2981" s="49">
        <f t="shared" si="371"/>
        <v>0</v>
      </c>
      <c r="AI2981" s="49">
        <f t="shared" si="372"/>
        <v>0</v>
      </c>
      <c r="AJ2981" s="50">
        <f t="shared" si="373"/>
        <v>0</v>
      </c>
      <c r="AK2981" s="51">
        <v>0</v>
      </c>
    </row>
    <row r="2982" spans="1:37" hidden="1" x14ac:dyDescent="0.35">
      <c r="A2982" s="39" t="str">
        <f t="shared" si="375"/>
        <v>SWHC005</v>
      </c>
      <c r="B2982" s="39" t="s">
        <v>330</v>
      </c>
      <c r="C2982" s="62" t="s">
        <v>188</v>
      </c>
      <c r="D2982" s="40" t="s">
        <v>187</v>
      </c>
      <c r="E2982" s="40" t="str">
        <f t="shared" si="374"/>
        <v>SWHC005T</v>
      </c>
      <c r="F2982" s="67" t="s">
        <v>241</v>
      </c>
      <c r="G2982" s="40" t="str">
        <f>DataSpec!$B$11</f>
        <v>UpDeemed, DnDeemed, DnDeemDI</v>
      </c>
      <c r="H2982" s="40" t="str">
        <f>DataSpec!$B$7</f>
        <v>Cap-Tons</v>
      </c>
      <c r="I2982" s="40" t="s">
        <v>189</v>
      </c>
      <c r="J2982" t="s">
        <v>186</v>
      </c>
      <c r="K2982" t="s">
        <v>272</v>
      </c>
      <c r="U2982" s="44">
        <f>SUMIFS(Table1[AStdWBkW],Table1[EnergyImpactID],E2982,Table1[BldgType],B2982,Table1[BldgVint],C2982,Table1[BldgLoc],F2982)</f>
        <v>0.01</v>
      </c>
      <c r="V2982" s="44">
        <f>SUMIFS(Table1[AStdWBkWh],Table1[EnergyImpactID],E2982,Table1[BldgType],B2982,Table1[BldgVint],C2982,Table1[BldgLoc],F2982)</f>
        <v>9.6</v>
      </c>
      <c r="W2982" s="69">
        <v>0</v>
      </c>
      <c r="X2982" s="69"/>
      <c r="Y2982" s="69"/>
      <c r="Z2982" s="69"/>
      <c r="AA2982" s="47">
        <f>SUMIF('Cost per Solution Code'!$I$5:$I$24,'Measure Support Table'!D2982,'Cost per Solution Code'!$H$5:$H$24)</f>
        <v>416.53842439071497</v>
      </c>
      <c r="AB2982" s="62"/>
      <c r="AC2982" s="47">
        <f>SUMIF('Cost per Solution Code'!$I$5:$I$24,'Measure Support Table'!D2982,'Cost per Solution Code'!$F$5:$F$24)</f>
        <v>522.1950355751585</v>
      </c>
      <c r="AD2982" s="62"/>
      <c r="AE2982" s="48">
        <f t="shared" si="368"/>
        <v>416.53842439071497</v>
      </c>
      <c r="AF2982" s="48">
        <f t="shared" si="369"/>
        <v>522.1950355751585</v>
      </c>
      <c r="AG2982" s="48">
        <f t="shared" si="370"/>
        <v>105.65661118444353</v>
      </c>
      <c r="AH2982" s="49">
        <f t="shared" si="371"/>
        <v>0</v>
      </c>
      <c r="AI2982" s="49">
        <f t="shared" si="372"/>
        <v>0</v>
      </c>
      <c r="AJ2982" s="50">
        <f t="shared" si="373"/>
        <v>0</v>
      </c>
      <c r="AK2982" s="51">
        <v>0</v>
      </c>
    </row>
    <row r="2983" spans="1:37" hidden="1" x14ac:dyDescent="0.35">
      <c r="A2983" s="39" t="str">
        <f t="shared" si="375"/>
        <v>SWHC005</v>
      </c>
      <c r="B2983" s="39" t="s">
        <v>330</v>
      </c>
      <c r="C2983" s="62" t="s">
        <v>188</v>
      </c>
      <c r="D2983" s="40" t="s">
        <v>163</v>
      </c>
      <c r="E2983" s="40" t="str">
        <f t="shared" si="374"/>
        <v>SWHC005A</v>
      </c>
      <c r="F2983" s="67" t="s">
        <v>242</v>
      </c>
      <c r="G2983" s="40" t="str">
        <f>DataSpec!$B$11</f>
        <v>UpDeemed, DnDeemed, DnDeemDI</v>
      </c>
      <c r="H2983" s="40" t="str">
        <f>DataSpec!$B$7</f>
        <v>Cap-Tons</v>
      </c>
      <c r="I2983" s="40" t="s">
        <v>189</v>
      </c>
      <c r="J2983" t="s">
        <v>164</v>
      </c>
      <c r="K2983" t="s">
        <v>253</v>
      </c>
      <c r="U2983" s="44">
        <f>SUMIFS(Table1[AStdWBkW],Table1[EnergyImpactID],E2983,Table1[BldgType],B2983,Table1[BldgVint],C2983,Table1[BldgLoc],F2983)</f>
        <v>0.01</v>
      </c>
      <c r="V2983" s="44">
        <f>SUMIFS(Table1[AStdWBkWh],Table1[EnergyImpactID],E2983,Table1[BldgType],B2983,Table1[BldgVint],C2983,Table1[BldgLoc],F2983)</f>
        <v>23.8</v>
      </c>
      <c r="W2983" s="69">
        <v>0</v>
      </c>
      <c r="X2983" s="69"/>
      <c r="Y2983" s="69"/>
      <c r="Z2983" s="69"/>
      <c r="AA2983" s="47">
        <f>SUMIF('Cost per Solution Code'!$I$5:$I$24,'Measure Support Table'!D2983,'Cost per Solution Code'!$H$5:$H$24)</f>
        <v>656.88499999999999</v>
      </c>
      <c r="AB2983" s="62"/>
      <c r="AC2983" s="47">
        <f>SUMIF('Cost per Solution Code'!$I$5:$I$24,'Measure Support Table'!D2983,'Cost per Solution Code'!$F$5:$F$24)</f>
        <v>931.83999999999992</v>
      </c>
      <c r="AD2983" s="62"/>
      <c r="AE2983" s="48">
        <f t="shared" si="368"/>
        <v>656.88499999999999</v>
      </c>
      <c r="AF2983" s="48">
        <f t="shared" si="369"/>
        <v>931.83999999999992</v>
      </c>
      <c r="AG2983" s="48">
        <f t="shared" si="370"/>
        <v>274.95499999999993</v>
      </c>
      <c r="AH2983" s="49">
        <f t="shared" si="371"/>
        <v>0</v>
      </c>
      <c r="AI2983" s="49">
        <f t="shared" si="372"/>
        <v>0</v>
      </c>
      <c r="AJ2983" s="50">
        <f t="shared" si="373"/>
        <v>0</v>
      </c>
      <c r="AK2983" s="51">
        <v>0</v>
      </c>
    </row>
    <row r="2984" spans="1:37" hidden="1" x14ac:dyDescent="0.35">
      <c r="A2984" s="39" t="str">
        <f t="shared" si="375"/>
        <v>SWHC005</v>
      </c>
      <c r="B2984" s="39" t="s">
        <v>330</v>
      </c>
      <c r="C2984" s="62" t="s">
        <v>188</v>
      </c>
      <c r="D2984" s="40" t="s">
        <v>165</v>
      </c>
      <c r="E2984" s="40" t="str">
        <f t="shared" si="374"/>
        <v>SWHC005B</v>
      </c>
      <c r="F2984" s="67" t="s">
        <v>242</v>
      </c>
      <c r="G2984" s="40" t="str">
        <f>DataSpec!$B$11</f>
        <v>UpDeemed, DnDeemed, DnDeemDI</v>
      </c>
      <c r="H2984" s="40" t="str">
        <f>DataSpec!$B$7</f>
        <v>Cap-Tons</v>
      </c>
      <c r="I2984" s="40" t="s">
        <v>189</v>
      </c>
      <c r="J2984" t="s">
        <v>164</v>
      </c>
      <c r="K2984" t="s">
        <v>254</v>
      </c>
      <c r="U2984" s="44">
        <f>SUMIFS(Table1[AStdWBkW],Table1[EnergyImpactID],E2984,Table1[BldgType],B2984,Table1[BldgVint],C2984,Table1[BldgLoc],F2984)</f>
        <v>0.01</v>
      </c>
      <c r="V2984" s="44">
        <f>SUMIFS(Table1[AStdWBkWh],Table1[EnergyImpactID],E2984,Table1[BldgType],B2984,Table1[BldgVint],C2984,Table1[BldgLoc],F2984)</f>
        <v>15.9</v>
      </c>
      <c r="W2984" s="69">
        <v>0</v>
      </c>
      <c r="X2984" s="69"/>
      <c r="Y2984" s="69"/>
      <c r="Z2984" s="69"/>
      <c r="AA2984" s="47">
        <f>SUMIF('Cost per Solution Code'!$I$5:$I$24,'Measure Support Table'!D2984,'Cost per Solution Code'!$H$5:$H$24)</f>
        <v>656.88499999999999</v>
      </c>
      <c r="AB2984" s="62"/>
      <c r="AC2984" s="47">
        <f>SUMIF('Cost per Solution Code'!$I$5:$I$24,'Measure Support Table'!D2984,'Cost per Solution Code'!$F$5:$F$24)</f>
        <v>729.01</v>
      </c>
      <c r="AD2984" s="62"/>
      <c r="AE2984" s="48">
        <f t="shared" si="368"/>
        <v>656.88499999999999</v>
      </c>
      <c r="AF2984" s="48">
        <f t="shared" si="369"/>
        <v>729.01</v>
      </c>
      <c r="AG2984" s="48">
        <f t="shared" si="370"/>
        <v>72.125</v>
      </c>
      <c r="AH2984" s="49">
        <f t="shared" si="371"/>
        <v>0</v>
      </c>
      <c r="AI2984" s="49">
        <f t="shared" si="372"/>
        <v>0</v>
      </c>
      <c r="AJ2984" s="50">
        <f t="shared" si="373"/>
        <v>0</v>
      </c>
      <c r="AK2984" s="51">
        <v>0</v>
      </c>
    </row>
    <row r="2985" spans="1:37" hidden="1" x14ac:dyDescent="0.35">
      <c r="A2985" s="39" t="str">
        <f t="shared" si="375"/>
        <v>SWHC005</v>
      </c>
      <c r="B2985" s="39" t="s">
        <v>330</v>
      </c>
      <c r="C2985" s="62" t="s">
        <v>188</v>
      </c>
      <c r="D2985" s="40" t="s">
        <v>166</v>
      </c>
      <c r="E2985" s="40" t="str">
        <f t="shared" si="374"/>
        <v>SWHC005C</v>
      </c>
      <c r="F2985" s="67" t="s">
        <v>242</v>
      </c>
      <c r="G2985" s="40" t="str">
        <f>DataSpec!$B$11</f>
        <v>UpDeemed, DnDeemed, DnDeemDI</v>
      </c>
      <c r="H2985" s="40" t="str">
        <f>DataSpec!$B$7</f>
        <v>Cap-Tons</v>
      </c>
      <c r="I2985" s="40" t="s">
        <v>189</v>
      </c>
      <c r="J2985" t="s">
        <v>167</v>
      </c>
      <c r="K2985" t="s">
        <v>255</v>
      </c>
      <c r="U2985" s="44">
        <f>SUMIFS(Table1[AStdWBkW],Table1[EnergyImpactID],E2985,Table1[BldgType],B2985,Table1[BldgVint],C2985,Table1[BldgLoc],F2985)</f>
        <v>0.01</v>
      </c>
      <c r="V2985" s="44">
        <f>SUMIFS(Table1[AStdWBkWh],Table1[EnergyImpactID],E2985,Table1[BldgType],B2985,Table1[BldgVint],C2985,Table1[BldgLoc],F2985)</f>
        <v>22.3</v>
      </c>
      <c r="W2985" s="69">
        <v>0</v>
      </c>
      <c r="X2985" s="69"/>
      <c r="Y2985" s="69"/>
      <c r="Z2985" s="69"/>
      <c r="AA2985" s="47">
        <f>SUMIF('Cost per Solution Code'!$I$5:$I$24,'Measure Support Table'!D2985,'Cost per Solution Code'!$H$5:$H$24)</f>
        <v>515.125</v>
      </c>
      <c r="AB2985" s="62"/>
      <c r="AC2985" s="47">
        <f>SUMIF('Cost per Solution Code'!$I$5:$I$24,'Measure Support Table'!D2985,'Cost per Solution Code'!$F$5:$F$24)</f>
        <v>741.56</v>
      </c>
      <c r="AD2985" s="62"/>
      <c r="AE2985" s="48">
        <f t="shared" si="368"/>
        <v>515.125</v>
      </c>
      <c r="AF2985" s="48">
        <f t="shared" si="369"/>
        <v>741.56</v>
      </c>
      <c r="AG2985" s="48">
        <f t="shared" si="370"/>
        <v>226.43499999999995</v>
      </c>
      <c r="AH2985" s="49">
        <f t="shared" si="371"/>
        <v>0</v>
      </c>
      <c r="AI2985" s="49">
        <f t="shared" si="372"/>
        <v>0</v>
      </c>
      <c r="AJ2985" s="50">
        <f t="shared" si="373"/>
        <v>0</v>
      </c>
      <c r="AK2985" s="51">
        <v>0</v>
      </c>
    </row>
    <row r="2986" spans="1:37" hidden="1" x14ac:dyDescent="0.35">
      <c r="A2986" s="39" t="str">
        <f t="shared" si="375"/>
        <v>SWHC005</v>
      </c>
      <c r="B2986" s="39" t="s">
        <v>330</v>
      </c>
      <c r="C2986" s="62" t="s">
        <v>188</v>
      </c>
      <c r="D2986" s="40" t="s">
        <v>168</v>
      </c>
      <c r="E2986" s="40" t="str">
        <f t="shared" si="374"/>
        <v>SWHC005D</v>
      </c>
      <c r="F2986" s="67" t="s">
        <v>242</v>
      </c>
      <c r="G2986" s="40" t="str">
        <f>DataSpec!$B$11</f>
        <v>UpDeemed, DnDeemed, DnDeemDI</v>
      </c>
      <c r="H2986" s="40" t="str">
        <f>DataSpec!$B$7</f>
        <v>Cap-Tons</v>
      </c>
      <c r="I2986" s="40" t="s">
        <v>189</v>
      </c>
      <c r="J2986" t="s">
        <v>167</v>
      </c>
      <c r="K2986" t="s">
        <v>256</v>
      </c>
      <c r="U2986" s="44">
        <f>SUMIFS(Table1[AStdWBkW],Table1[EnergyImpactID],E2986,Table1[BldgType],B2986,Table1[BldgVint],C2986,Table1[BldgLoc],F2986)</f>
        <v>0.01</v>
      </c>
      <c r="V2986" s="44">
        <f>SUMIFS(Table1[AStdWBkWh],Table1[EnergyImpactID],E2986,Table1[BldgType],B2986,Table1[BldgVint],C2986,Table1[BldgLoc],F2986)</f>
        <v>14.9</v>
      </c>
      <c r="W2986" s="69">
        <v>0</v>
      </c>
      <c r="X2986" s="69"/>
      <c r="Y2986" s="69"/>
      <c r="Z2986" s="69"/>
      <c r="AA2986" s="47">
        <f>SUMIF('Cost per Solution Code'!$I$5:$I$24,'Measure Support Table'!D2986,'Cost per Solution Code'!$H$5:$H$24)</f>
        <v>515.125</v>
      </c>
      <c r="AB2986" s="62"/>
      <c r="AC2986" s="47">
        <f>SUMIF('Cost per Solution Code'!$I$5:$I$24,'Measure Support Table'!D2986,'Cost per Solution Code'!$F$5:$F$24)</f>
        <v>673.54</v>
      </c>
      <c r="AD2986" s="62"/>
      <c r="AE2986" s="48">
        <f t="shared" si="368"/>
        <v>515.125</v>
      </c>
      <c r="AF2986" s="48">
        <f t="shared" si="369"/>
        <v>673.54</v>
      </c>
      <c r="AG2986" s="48">
        <f t="shared" si="370"/>
        <v>158.41499999999996</v>
      </c>
      <c r="AH2986" s="49">
        <f t="shared" si="371"/>
        <v>0</v>
      </c>
      <c r="AI2986" s="49">
        <f t="shared" si="372"/>
        <v>0</v>
      </c>
      <c r="AJ2986" s="50">
        <f t="shared" si="373"/>
        <v>0</v>
      </c>
      <c r="AK2986" s="51">
        <v>0</v>
      </c>
    </row>
    <row r="2987" spans="1:37" hidden="1" x14ac:dyDescent="0.35">
      <c r="A2987" s="39" t="str">
        <f t="shared" si="375"/>
        <v>SWHC005</v>
      </c>
      <c r="B2987" s="39" t="s">
        <v>330</v>
      </c>
      <c r="C2987" s="62" t="s">
        <v>188</v>
      </c>
      <c r="D2987" s="40" t="s">
        <v>169</v>
      </c>
      <c r="E2987" s="40" t="str">
        <f t="shared" si="374"/>
        <v>SWHC005E</v>
      </c>
      <c r="F2987" s="67" t="s">
        <v>242</v>
      </c>
      <c r="G2987" s="40" t="str">
        <f>DataSpec!$B$11</f>
        <v>UpDeemed, DnDeemed, DnDeemDI</v>
      </c>
      <c r="H2987" s="40" t="str">
        <f>DataSpec!$B$7</f>
        <v>Cap-Tons</v>
      </c>
      <c r="I2987" s="40" t="s">
        <v>189</v>
      </c>
      <c r="J2987" t="s">
        <v>170</v>
      </c>
      <c r="K2987" t="s">
        <v>257</v>
      </c>
      <c r="U2987" s="44">
        <f>SUMIFS(Table1[AStdWBkW],Table1[EnergyImpactID],E2987,Table1[BldgType],B2987,Table1[BldgVint],C2987,Table1[BldgLoc],F2987)</f>
        <v>0.01</v>
      </c>
      <c r="V2987" s="44">
        <f>SUMIFS(Table1[AStdWBkWh],Table1[EnergyImpactID],E2987,Table1[BldgType],B2987,Table1[BldgVint],C2987,Table1[BldgLoc],F2987)</f>
        <v>21.9</v>
      </c>
      <c r="W2987" s="69">
        <v>0</v>
      </c>
      <c r="X2987" s="69"/>
      <c r="Y2987" s="69"/>
      <c r="Z2987" s="69"/>
      <c r="AA2987" s="47">
        <f>SUMIF('Cost per Solution Code'!$I$5:$I$24,'Measure Support Table'!D2987,'Cost per Solution Code'!$H$5:$H$24)</f>
        <v>448.52499999999998</v>
      </c>
      <c r="AB2987" s="62"/>
      <c r="AC2987" s="47">
        <f>SUMIF('Cost per Solution Code'!$I$5:$I$24,'Measure Support Table'!D2987,'Cost per Solution Code'!$F$5:$F$24)</f>
        <v>698.35</v>
      </c>
      <c r="AD2987" s="62"/>
      <c r="AE2987" s="48">
        <f t="shared" si="368"/>
        <v>448.52499999999998</v>
      </c>
      <c r="AF2987" s="48">
        <f t="shared" si="369"/>
        <v>698.35</v>
      </c>
      <c r="AG2987" s="48">
        <f t="shared" si="370"/>
        <v>249.82500000000005</v>
      </c>
      <c r="AH2987" s="49">
        <f t="shared" si="371"/>
        <v>0</v>
      </c>
      <c r="AI2987" s="49">
        <f t="shared" si="372"/>
        <v>0</v>
      </c>
      <c r="AJ2987" s="50">
        <f t="shared" si="373"/>
        <v>0</v>
      </c>
      <c r="AK2987" s="51">
        <v>0</v>
      </c>
    </row>
    <row r="2988" spans="1:37" hidden="1" x14ac:dyDescent="0.35">
      <c r="A2988" s="39" t="str">
        <f t="shared" si="375"/>
        <v>SWHC005</v>
      </c>
      <c r="B2988" s="39" t="s">
        <v>330</v>
      </c>
      <c r="C2988" s="62" t="s">
        <v>188</v>
      </c>
      <c r="D2988" s="40" t="s">
        <v>171</v>
      </c>
      <c r="E2988" s="40" t="str">
        <f t="shared" si="374"/>
        <v>SWHC005F</v>
      </c>
      <c r="F2988" s="67" t="s">
        <v>242</v>
      </c>
      <c r="G2988" s="40" t="str">
        <f>DataSpec!$B$11</f>
        <v>UpDeemed, DnDeemed, DnDeemDI</v>
      </c>
      <c r="H2988" s="40" t="str">
        <f>DataSpec!$B$7</f>
        <v>Cap-Tons</v>
      </c>
      <c r="I2988" s="40" t="s">
        <v>189</v>
      </c>
      <c r="J2988" t="s">
        <v>170</v>
      </c>
      <c r="K2988" t="s">
        <v>258</v>
      </c>
      <c r="U2988" s="44">
        <f>SUMIFS(Table1[AStdWBkW],Table1[EnergyImpactID],E2988,Table1[BldgType],B2988,Table1[BldgVint],C2988,Table1[BldgLoc],F2988)</f>
        <v>0.01</v>
      </c>
      <c r="V2988" s="44">
        <f>SUMIFS(Table1[AStdWBkWh],Table1[EnergyImpactID],E2988,Table1[BldgType],B2988,Table1[BldgVint],C2988,Table1[BldgLoc],F2988)</f>
        <v>14.6</v>
      </c>
      <c r="W2988" s="69">
        <v>0</v>
      </c>
      <c r="X2988" s="69"/>
      <c r="Y2988" s="69"/>
      <c r="Z2988" s="69"/>
      <c r="AA2988" s="47">
        <f>SUMIF('Cost per Solution Code'!$I$5:$I$24,'Measure Support Table'!D2988,'Cost per Solution Code'!$H$5:$H$24)</f>
        <v>448.52499999999998</v>
      </c>
      <c r="AB2988" s="62"/>
      <c r="AC2988" s="47">
        <f>SUMIF('Cost per Solution Code'!$I$5:$I$24,'Measure Support Table'!D2988,'Cost per Solution Code'!$F$5:$F$24)</f>
        <v>642.36500000000001</v>
      </c>
      <c r="AD2988" s="62"/>
      <c r="AE2988" s="48">
        <f t="shared" si="368"/>
        <v>448.52499999999998</v>
      </c>
      <c r="AF2988" s="48">
        <f t="shared" si="369"/>
        <v>642.36500000000001</v>
      </c>
      <c r="AG2988" s="48">
        <f t="shared" si="370"/>
        <v>193.84000000000003</v>
      </c>
      <c r="AH2988" s="49">
        <f t="shared" si="371"/>
        <v>0</v>
      </c>
      <c r="AI2988" s="49">
        <f t="shared" si="372"/>
        <v>0</v>
      </c>
      <c r="AJ2988" s="50">
        <f t="shared" si="373"/>
        <v>0</v>
      </c>
      <c r="AK2988" s="51">
        <v>0</v>
      </c>
    </row>
    <row r="2989" spans="1:37" hidden="1" x14ac:dyDescent="0.35">
      <c r="A2989" s="39" t="str">
        <f t="shared" si="375"/>
        <v>SWHC005</v>
      </c>
      <c r="B2989" s="39" t="s">
        <v>330</v>
      </c>
      <c r="C2989" s="62" t="s">
        <v>188</v>
      </c>
      <c r="D2989" s="40" t="s">
        <v>8</v>
      </c>
      <c r="E2989" s="40" t="str">
        <f t="shared" si="374"/>
        <v>SWHC005G</v>
      </c>
      <c r="F2989" s="67" t="s">
        <v>242</v>
      </c>
      <c r="G2989" s="40" t="str">
        <f>DataSpec!$B$11</f>
        <v>UpDeemed, DnDeemed, DnDeemDI</v>
      </c>
      <c r="H2989" s="40" t="str">
        <f>DataSpec!$B$7</f>
        <v>Cap-Tons</v>
      </c>
      <c r="I2989" s="40" t="s">
        <v>189</v>
      </c>
      <c r="J2989" t="s">
        <v>172</v>
      </c>
      <c r="K2989" t="s">
        <v>259</v>
      </c>
      <c r="U2989" s="44">
        <f>SUMIFS(Table1[AStdWBkW],Table1[EnergyImpactID],E2989,Table1[BldgType],B2989,Table1[BldgVint],C2989,Table1[BldgLoc],F2989)</f>
        <v>0.01</v>
      </c>
      <c r="V2989" s="44">
        <f>SUMIFS(Table1[AStdWBkWh],Table1[EnergyImpactID],E2989,Table1[BldgType],B2989,Table1[BldgVint],C2989,Table1[BldgLoc],F2989)</f>
        <v>21.9</v>
      </c>
      <c r="W2989" s="69">
        <v>0</v>
      </c>
      <c r="X2989" s="69"/>
      <c r="Y2989" s="69"/>
      <c r="Z2989" s="69"/>
      <c r="AA2989" s="47">
        <f>SUMIF('Cost per Solution Code'!$I$5:$I$24,'Measure Support Table'!D2989,'Cost per Solution Code'!$H$5:$H$24)</f>
        <v>392.565</v>
      </c>
      <c r="AB2989" s="62"/>
      <c r="AC2989" s="47">
        <f>SUMIF('Cost per Solution Code'!$I$5:$I$24,'Measure Support Table'!D2989,'Cost per Solution Code'!$F$5:$F$24)</f>
        <v>491.11500000000001</v>
      </c>
      <c r="AD2989" s="62"/>
      <c r="AE2989" s="48">
        <f t="shared" si="368"/>
        <v>392.565</v>
      </c>
      <c r="AF2989" s="48">
        <f t="shared" si="369"/>
        <v>491.11500000000001</v>
      </c>
      <c r="AG2989" s="48">
        <f t="shared" si="370"/>
        <v>98.550000000000011</v>
      </c>
      <c r="AH2989" s="49">
        <f t="shared" si="371"/>
        <v>0</v>
      </c>
      <c r="AI2989" s="49">
        <f t="shared" si="372"/>
        <v>0</v>
      </c>
      <c r="AJ2989" s="50">
        <f t="shared" si="373"/>
        <v>0</v>
      </c>
      <c r="AK2989" s="51">
        <v>0</v>
      </c>
    </row>
    <row r="2990" spans="1:37" hidden="1" x14ac:dyDescent="0.35">
      <c r="A2990" s="39" t="str">
        <f t="shared" si="375"/>
        <v>SWHC005</v>
      </c>
      <c r="B2990" s="39" t="s">
        <v>330</v>
      </c>
      <c r="C2990" s="62" t="s">
        <v>188</v>
      </c>
      <c r="D2990" s="40" t="s">
        <v>16</v>
      </c>
      <c r="E2990" s="40" t="str">
        <f t="shared" si="374"/>
        <v>SWHC005H</v>
      </c>
      <c r="F2990" s="67" t="s">
        <v>242</v>
      </c>
      <c r="G2990" s="40" t="str">
        <f>DataSpec!$B$11</f>
        <v>UpDeemed, DnDeemed, DnDeemDI</v>
      </c>
      <c r="H2990" s="40" t="str">
        <f>DataSpec!$B$7</f>
        <v>Cap-Tons</v>
      </c>
      <c r="I2990" s="40" t="s">
        <v>189</v>
      </c>
      <c r="J2990" t="s">
        <v>172</v>
      </c>
      <c r="K2990" t="s">
        <v>260</v>
      </c>
      <c r="U2990" s="44">
        <f>SUMIFS(Table1[AStdWBkW],Table1[EnergyImpactID],E2990,Table1[BldgType],B2990,Table1[BldgVint],C2990,Table1[BldgLoc],F2990)</f>
        <v>0.01</v>
      </c>
      <c r="V2990" s="44">
        <f>SUMIFS(Table1[AStdWBkWh],Table1[EnergyImpactID],E2990,Table1[BldgType],B2990,Table1[BldgVint],C2990,Table1[BldgLoc],F2990)</f>
        <v>14.6</v>
      </c>
      <c r="W2990" s="69">
        <v>0</v>
      </c>
      <c r="X2990" s="69"/>
      <c r="Y2990" s="69"/>
      <c r="Z2990" s="69"/>
      <c r="AA2990" s="47">
        <f>SUMIF('Cost per Solution Code'!$I$5:$I$24,'Measure Support Table'!D2990,'Cost per Solution Code'!$H$5:$H$24)</f>
        <v>392.565</v>
      </c>
      <c r="AB2990" s="62"/>
      <c r="AC2990" s="47">
        <f>SUMIF('Cost per Solution Code'!$I$5:$I$24,'Measure Support Table'!D2990,'Cost per Solution Code'!$F$5:$F$24)</f>
        <v>458.26499999999999</v>
      </c>
      <c r="AD2990" s="62"/>
      <c r="AE2990" s="48">
        <f t="shared" si="368"/>
        <v>392.565</v>
      </c>
      <c r="AF2990" s="48">
        <f t="shared" si="369"/>
        <v>458.26499999999999</v>
      </c>
      <c r="AG2990" s="48">
        <f t="shared" si="370"/>
        <v>65.699999999999989</v>
      </c>
      <c r="AH2990" s="49">
        <f t="shared" si="371"/>
        <v>0</v>
      </c>
      <c r="AI2990" s="49">
        <f t="shared" si="372"/>
        <v>0</v>
      </c>
      <c r="AJ2990" s="50">
        <f t="shared" si="373"/>
        <v>0</v>
      </c>
      <c r="AK2990" s="51">
        <v>0</v>
      </c>
    </row>
    <row r="2991" spans="1:37" hidden="1" x14ac:dyDescent="0.35">
      <c r="A2991" s="39" t="str">
        <f t="shared" si="375"/>
        <v>SWHC005</v>
      </c>
      <c r="B2991" s="39" t="s">
        <v>330</v>
      </c>
      <c r="C2991" s="62" t="s">
        <v>188</v>
      </c>
      <c r="D2991" s="40" t="s">
        <v>18</v>
      </c>
      <c r="E2991" s="40" t="str">
        <f t="shared" si="374"/>
        <v>SWHC005I</v>
      </c>
      <c r="F2991" s="67" t="s">
        <v>242</v>
      </c>
      <c r="G2991" s="40" t="str">
        <f>DataSpec!$B$11</f>
        <v>UpDeemed, DnDeemed, DnDeemDI</v>
      </c>
      <c r="H2991" s="40" t="str">
        <f>DataSpec!$B$7</f>
        <v>Cap-Tons</v>
      </c>
      <c r="I2991" s="40" t="s">
        <v>189</v>
      </c>
      <c r="J2991" t="s">
        <v>173</v>
      </c>
      <c r="K2991" t="s">
        <v>261</v>
      </c>
      <c r="U2991" s="44">
        <f>SUMIFS(Table1[AStdWBkW],Table1[EnergyImpactID],E2991,Table1[BldgType],B2991,Table1[BldgVint],C2991,Table1[BldgLoc],F2991)</f>
        <v>0.01</v>
      </c>
      <c r="V2991" s="44">
        <f>SUMIFS(Table1[AStdWBkWh],Table1[EnergyImpactID],E2991,Table1[BldgType],B2991,Table1[BldgVint],C2991,Table1[BldgLoc],F2991)</f>
        <v>26.1</v>
      </c>
      <c r="W2991" s="69">
        <v>0</v>
      </c>
      <c r="X2991" s="69"/>
      <c r="Y2991" s="69"/>
      <c r="Z2991" s="69"/>
      <c r="AA2991" s="47">
        <f>SUMIF('Cost per Solution Code'!$I$5:$I$24,'Measure Support Table'!D2991,'Cost per Solution Code'!$H$5:$H$24)</f>
        <v>660</v>
      </c>
      <c r="AB2991" s="62"/>
      <c r="AC2991" s="47">
        <f>SUMIF('Cost per Solution Code'!$I$5:$I$24,'Measure Support Table'!D2991,'Cost per Solution Code'!$F$5:$F$24)</f>
        <v>923</v>
      </c>
      <c r="AD2991" s="62"/>
      <c r="AE2991" s="48">
        <f t="shared" si="368"/>
        <v>660</v>
      </c>
      <c r="AF2991" s="48">
        <f t="shared" si="369"/>
        <v>923</v>
      </c>
      <c r="AG2991" s="48">
        <f t="shared" si="370"/>
        <v>263</v>
      </c>
      <c r="AH2991" s="49">
        <f t="shared" si="371"/>
        <v>0</v>
      </c>
      <c r="AI2991" s="49">
        <f t="shared" si="372"/>
        <v>0</v>
      </c>
      <c r="AJ2991" s="50">
        <f t="shared" si="373"/>
        <v>0</v>
      </c>
      <c r="AK2991" s="51">
        <v>0</v>
      </c>
    </row>
    <row r="2992" spans="1:37" hidden="1" x14ac:dyDescent="0.35">
      <c r="A2992" s="39" t="str">
        <f t="shared" si="375"/>
        <v>SWHC005</v>
      </c>
      <c r="B2992" s="39" t="s">
        <v>330</v>
      </c>
      <c r="C2992" s="62" t="s">
        <v>188</v>
      </c>
      <c r="D2992" s="40" t="s">
        <v>22</v>
      </c>
      <c r="E2992" s="40" t="str">
        <f t="shared" si="374"/>
        <v>SWHC005J</v>
      </c>
      <c r="F2992" s="67" t="s">
        <v>242</v>
      </c>
      <c r="G2992" s="40" t="str">
        <f>DataSpec!$B$11</f>
        <v>UpDeemed, DnDeemed, DnDeemDI</v>
      </c>
      <c r="H2992" s="40" t="str">
        <f>DataSpec!$B$7</f>
        <v>Cap-Tons</v>
      </c>
      <c r="I2992" s="40" t="s">
        <v>189</v>
      </c>
      <c r="J2992" t="s">
        <v>173</v>
      </c>
      <c r="K2992" t="s">
        <v>262</v>
      </c>
      <c r="U2992" s="44">
        <f>SUMIFS(Table1[AStdWBkW],Table1[EnergyImpactID],E2992,Table1[BldgType],B2992,Table1[BldgVint],C2992,Table1[BldgLoc],F2992)</f>
        <v>0.01</v>
      </c>
      <c r="V2992" s="44">
        <f>SUMIFS(Table1[AStdWBkWh],Table1[EnergyImpactID],E2992,Table1[BldgType],B2992,Table1[BldgVint],C2992,Table1[BldgLoc],F2992)</f>
        <v>17.399999999999999</v>
      </c>
      <c r="W2992" s="69">
        <v>0</v>
      </c>
      <c r="X2992" s="69"/>
      <c r="Y2992" s="69"/>
      <c r="Z2992" s="69"/>
      <c r="AA2992" s="47">
        <f>SUMIF('Cost per Solution Code'!$I$5:$I$24,'Measure Support Table'!D2992,'Cost per Solution Code'!$H$5:$H$24)</f>
        <v>660</v>
      </c>
      <c r="AB2992" s="62"/>
      <c r="AC2992" s="47">
        <f>SUMIF('Cost per Solution Code'!$I$5:$I$24,'Measure Support Table'!D2992,'Cost per Solution Code'!$F$5:$F$24)</f>
        <v>845</v>
      </c>
      <c r="AD2992" s="62"/>
      <c r="AE2992" s="48">
        <f t="shared" si="368"/>
        <v>660</v>
      </c>
      <c r="AF2992" s="48">
        <f t="shared" si="369"/>
        <v>845</v>
      </c>
      <c r="AG2992" s="48">
        <f t="shared" si="370"/>
        <v>185</v>
      </c>
      <c r="AH2992" s="49">
        <f t="shared" si="371"/>
        <v>0</v>
      </c>
      <c r="AI2992" s="49">
        <f t="shared" si="372"/>
        <v>0</v>
      </c>
      <c r="AJ2992" s="50">
        <f t="shared" si="373"/>
        <v>0</v>
      </c>
      <c r="AK2992" s="51">
        <v>0</v>
      </c>
    </row>
    <row r="2993" spans="1:37" hidden="1" x14ac:dyDescent="0.35">
      <c r="A2993" s="39" t="str">
        <f t="shared" si="375"/>
        <v>SWHC005</v>
      </c>
      <c r="B2993" s="39" t="s">
        <v>330</v>
      </c>
      <c r="C2993" s="62" t="s">
        <v>188</v>
      </c>
      <c r="D2993" s="40" t="s">
        <v>25</v>
      </c>
      <c r="E2993" s="40" t="str">
        <f t="shared" si="374"/>
        <v>SWHC005K</v>
      </c>
      <c r="F2993" s="67" t="s">
        <v>242</v>
      </c>
      <c r="G2993" s="40" t="str">
        <f>DataSpec!$B$11</f>
        <v>UpDeemed, DnDeemed, DnDeemDI</v>
      </c>
      <c r="H2993" s="40" t="str">
        <f>DataSpec!$B$7</f>
        <v>Cap-Tons</v>
      </c>
      <c r="I2993" s="40" t="s">
        <v>189</v>
      </c>
      <c r="J2993" t="s">
        <v>174</v>
      </c>
      <c r="K2993" t="s">
        <v>263</v>
      </c>
      <c r="U2993" s="44">
        <f>SUMIFS(Table1[AStdWBkW],Table1[EnergyImpactID],E2993,Table1[BldgType],B2993,Table1[BldgVint],C2993,Table1[BldgLoc],F2993)</f>
        <v>0.02</v>
      </c>
      <c r="V2993" s="44">
        <f>SUMIFS(Table1[AStdWBkWh],Table1[EnergyImpactID],E2993,Table1[BldgType],B2993,Table1[BldgVint],C2993,Table1[BldgLoc],F2993)</f>
        <v>29.4</v>
      </c>
      <c r="W2993" s="69">
        <v>0</v>
      </c>
      <c r="X2993" s="69"/>
      <c r="Y2993" s="69"/>
      <c r="Z2993" s="69"/>
      <c r="AA2993" s="47">
        <f>SUMIF('Cost per Solution Code'!$I$5:$I$24,'Measure Support Table'!D2993,'Cost per Solution Code'!$H$5:$H$24)</f>
        <v>519.14</v>
      </c>
      <c r="AB2993" s="62"/>
      <c r="AC2993" s="47">
        <f>SUMIF('Cost per Solution Code'!$I$5:$I$24,'Measure Support Table'!D2993,'Cost per Solution Code'!$F$5:$F$24)</f>
        <v>685.85</v>
      </c>
      <c r="AD2993" s="62"/>
      <c r="AE2993" s="48">
        <f t="shared" si="368"/>
        <v>519.14</v>
      </c>
      <c r="AF2993" s="48">
        <f t="shared" si="369"/>
        <v>685.85</v>
      </c>
      <c r="AG2993" s="48">
        <f t="shared" si="370"/>
        <v>166.71000000000004</v>
      </c>
      <c r="AH2993" s="49">
        <f t="shared" si="371"/>
        <v>0</v>
      </c>
      <c r="AI2993" s="49">
        <f t="shared" si="372"/>
        <v>0</v>
      </c>
      <c r="AJ2993" s="50">
        <f t="shared" si="373"/>
        <v>0</v>
      </c>
      <c r="AK2993" s="51">
        <v>0</v>
      </c>
    </row>
    <row r="2994" spans="1:37" hidden="1" x14ac:dyDescent="0.35">
      <c r="A2994" s="39" t="str">
        <f t="shared" si="375"/>
        <v>SWHC005</v>
      </c>
      <c r="B2994" s="39" t="s">
        <v>330</v>
      </c>
      <c r="C2994" s="62" t="s">
        <v>188</v>
      </c>
      <c r="D2994" s="40" t="s">
        <v>175</v>
      </c>
      <c r="E2994" s="40" t="str">
        <f t="shared" si="374"/>
        <v>SWHC005L</v>
      </c>
      <c r="F2994" s="67" t="s">
        <v>242</v>
      </c>
      <c r="G2994" s="40" t="str">
        <f>DataSpec!$B$11</f>
        <v>UpDeemed, DnDeemed, DnDeemDI</v>
      </c>
      <c r="H2994" s="40" t="str">
        <f>DataSpec!$B$7</f>
        <v>Cap-Tons</v>
      </c>
      <c r="I2994" s="40" t="s">
        <v>189</v>
      </c>
      <c r="J2994" t="s">
        <v>174</v>
      </c>
      <c r="K2994" t="s">
        <v>264</v>
      </c>
      <c r="U2994" s="44">
        <f>SUMIFS(Table1[AStdWBkW],Table1[EnergyImpactID],E2994,Table1[BldgType],B2994,Table1[BldgVint],C2994,Table1[BldgLoc],F2994)</f>
        <v>0.01</v>
      </c>
      <c r="V2994" s="44">
        <f>SUMIFS(Table1[AStdWBkWh],Table1[EnergyImpactID],E2994,Table1[BldgType],B2994,Table1[BldgVint],C2994,Table1[BldgLoc],F2994)</f>
        <v>19.600000000000001</v>
      </c>
      <c r="W2994" s="69">
        <v>0</v>
      </c>
      <c r="X2994" s="69"/>
      <c r="Y2994" s="69"/>
      <c r="Z2994" s="69"/>
      <c r="AA2994" s="47">
        <f>SUMIF('Cost per Solution Code'!$I$5:$I$24,'Measure Support Table'!D2994,'Cost per Solution Code'!$H$5:$H$24)</f>
        <v>519.14</v>
      </c>
      <c r="AB2994" s="62"/>
      <c r="AC2994" s="47">
        <f>SUMIF('Cost per Solution Code'!$I$5:$I$24,'Measure Support Table'!D2994,'Cost per Solution Code'!$F$5:$F$24)</f>
        <v>555.84500000000003</v>
      </c>
      <c r="AD2994" s="62"/>
      <c r="AE2994" s="48">
        <f t="shared" si="368"/>
        <v>519.14</v>
      </c>
      <c r="AF2994" s="48">
        <f t="shared" si="369"/>
        <v>555.84500000000003</v>
      </c>
      <c r="AG2994" s="48">
        <f t="shared" si="370"/>
        <v>36.705000000000041</v>
      </c>
      <c r="AH2994" s="49">
        <f t="shared" si="371"/>
        <v>0</v>
      </c>
      <c r="AI2994" s="49">
        <f t="shared" si="372"/>
        <v>0</v>
      </c>
      <c r="AJ2994" s="50">
        <f t="shared" si="373"/>
        <v>0</v>
      </c>
      <c r="AK2994" s="51">
        <v>0</v>
      </c>
    </row>
    <row r="2995" spans="1:37" hidden="1" x14ac:dyDescent="0.35">
      <c r="A2995" s="39" t="str">
        <f t="shared" si="375"/>
        <v>SWHC005</v>
      </c>
      <c r="B2995" s="39" t="s">
        <v>330</v>
      </c>
      <c r="C2995" s="62" t="s">
        <v>188</v>
      </c>
      <c r="D2995" s="40" t="s">
        <v>176</v>
      </c>
      <c r="E2995" s="40" t="str">
        <f t="shared" si="374"/>
        <v>SWHC005M</v>
      </c>
      <c r="F2995" s="67" t="s">
        <v>242</v>
      </c>
      <c r="G2995" s="40" t="str">
        <f>DataSpec!$B$11</f>
        <v>UpDeemed, DnDeemed, DnDeemDI</v>
      </c>
      <c r="H2995" s="40" t="str">
        <f>DataSpec!$B$7</f>
        <v>Cap-Tons</v>
      </c>
      <c r="I2995" s="40" t="s">
        <v>189</v>
      </c>
      <c r="J2995" t="s">
        <v>177</v>
      </c>
      <c r="K2995" t="s">
        <v>265</v>
      </c>
      <c r="U2995" s="44">
        <f>SUMIFS(Table1[AStdWBkW],Table1[EnergyImpactID],E2995,Table1[BldgType],B2995,Table1[BldgVint],C2995,Table1[BldgLoc],F2995)</f>
        <v>0.02</v>
      </c>
      <c r="V2995" s="44">
        <f>SUMIFS(Table1[AStdWBkWh],Table1[EnergyImpactID],E2995,Table1[BldgType],B2995,Table1[BldgVint],C2995,Table1[BldgLoc],F2995)</f>
        <v>27</v>
      </c>
      <c r="W2995" s="69">
        <v>0</v>
      </c>
      <c r="X2995" s="69"/>
      <c r="Y2995" s="69"/>
      <c r="Z2995" s="69"/>
      <c r="AA2995" s="47">
        <f>SUMIF('Cost per Solution Code'!$I$5:$I$24,'Measure Support Table'!D2995,'Cost per Solution Code'!$H$5:$H$24)</f>
        <v>449.41</v>
      </c>
      <c r="AB2995" s="62"/>
      <c r="AC2995" s="47">
        <f>SUMIF('Cost per Solution Code'!$I$5:$I$24,'Measure Support Table'!D2995,'Cost per Solution Code'!$F$5:$F$24)</f>
        <v>771.3576281291954</v>
      </c>
      <c r="AD2995" s="62"/>
      <c r="AE2995" s="48">
        <f t="shared" si="368"/>
        <v>449.41</v>
      </c>
      <c r="AF2995" s="48">
        <f t="shared" si="369"/>
        <v>771.3576281291954</v>
      </c>
      <c r="AG2995" s="48">
        <f t="shared" si="370"/>
        <v>321.94762812919538</v>
      </c>
      <c r="AH2995" s="49">
        <f t="shared" si="371"/>
        <v>0</v>
      </c>
      <c r="AI2995" s="49">
        <f t="shared" si="372"/>
        <v>0</v>
      </c>
      <c r="AJ2995" s="50">
        <f t="shared" si="373"/>
        <v>0</v>
      </c>
      <c r="AK2995" s="51">
        <v>0</v>
      </c>
    </row>
    <row r="2996" spans="1:37" hidden="1" x14ac:dyDescent="0.35">
      <c r="A2996" s="39" t="str">
        <f t="shared" si="375"/>
        <v>SWHC005</v>
      </c>
      <c r="B2996" s="39" t="s">
        <v>330</v>
      </c>
      <c r="C2996" s="62" t="s">
        <v>188</v>
      </c>
      <c r="D2996" s="40" t="s">
        <v>178</v>
      </c>
      <c r="E2996" s="40" t="str">
        <f t="shared" si="374"/>
        <v>SWHC005N</v>
      </c>
      <c r="F2996" s="67" t="s">
        <v>242</v>
      </c>
      <c r="G2996" s="40" t="str">
        <f>DataSpec!$B$11</f>
        <v>UpDeemed, DnDeemed, DnDeemDI</v>
      </c>
      <c r="H2996" s="40" t="str">
        <f>DataSpec!$B$7</f>
        <v>Cap-Tons</v>
      </c>
      <c r="I2996" s="40" t="s">
        <v>189</v>
      </c>
      <c r="J2996" t="s">
        <v>177</v>
      </c>
      <c r="K2996" t="s">
        <v>266</v>
      </c>
      <c r="U2996" s="44">
        <f>SUMIFS(Table1[AStdWBkW],Table1[EnergyImpactID],E2996,Table1[BldgType],B2996,Table1[BldgVint],C2996,Table1[BldgLoc],F2996)</f>
        <v>0.01</v>
      </c>
      <c r="V2996" s="44">
        <f>SUMIFS(Table1[AStdWBkWh],Table1[EnergyImpactID],E2996,Table1[BldgType],B2996,Table1[BldgVint],C2996,Table1[BldgLoc],F2996)</f>
        <v>18</v>
      </c>
      <c r="W2996" s="69">
        <v>0</v>
      </c>
      <c r="X2996" s="69"/>
      <c r="Y2996" s="69"/>
      <c r="Z2996" s="69"/>
      <c r="AA2996" s="47">
        <f>SUMIF('Cost per Solution Code'!$I$5:$I$24,'Measure Support Table'!D2996,'Cost per Solution Code'!$H$5:$H$24)</f>
        <v>449.41</v>
      </c>
      <c r="AB2996" s="62"/>
      <c r="AC2996" s="47">
        <f>SUMIF('Cost per Solution Code'!$I$5:$I$24,'Measure Support Table'!D2996,'Cost per Solution Code'!$F$5:$F$24)</f>
        <v>629.11366698254767</v>
      </c>
      <c r="AD2996" s="62"/>
      <c r="AE2996" s="48">
        <f t="shared" si="368"/>
        <v>449.41</v>
      </c>
      <c r="AF2996" s="48">
        <f t="shared" si="369"/>
        <v>629.11366698254767</v>
      </c>
      <c r="AG2996" s="48">
        <f t="shared" si="370"/>
        <v>179.70366698254765</v>
      </c>
      <c r="AH2996" s="49">
        <f t="shared" si="371"/>
        <v>0</v>
      </c>
      <c r="AI2996" s="49">
        <f t="shared" si="372"/>
        <v>0</v>
      </c>
      <c r="AJ2996" s="50">
        <f t="shared" si="373"/>
        <v>0</v>
      </c>
      <c r="AK2996" s="51">
        <v>0</v>
      </c>
    </row>
    <row r="2997" spans="1:37" hidden="1" x14ac:dyDescent="0.35">
      <c r="A2997" s="39" t="str">
        <f t="shared" si="375"/>
        <v>SWHC005</v>
      </c>
      <c r="B2997" s="39" t="s">
        <v>330</v>
      </c>
      <c r="C2997" s="62" t="s">
        <v>188</v>
      </c>
      <c r="D2997" s="40" t="s">
        <v>179</v>
      </c>
      <c r="E2997" s="40" t="str">
        <f t="shared" si="374"/>
        <v>SWHC005O</v>
      </c>
      <c r="F2997" s="67" t="s">
        <v>242</v>
      </c>
      <c r="G2997" s="40" t="str">
        <f>DataSpec!$B$11</f>
        <v>UpDeemed, DnDeemed, DnDeemDI</v>
      </c>
      <c r="H2997" s="40" t="str">
        <f>DataSpec!$B$7</f>
        <v>Cap-Tons</v>
      </c>
      <c r="I2997" s="40" t="s">
        <v>189</v>
      </c>
      <c r="J2997" t="s">
        <v>180</v>
      </c>
      <c r="K2997" t="s">
        <v>267</v>
      </c>
      <c r="U2997" s="44">
        <f>SUMIFS(Table1[AStdWBkW],Table1[EnergyImpactID],E2997,Table1[BldgType],B2997,Table1[BldgVint],C2997,Table1[BldgLoc],F2997)</f>
        <v>0.02</v>
      </c>
      <c r="V2997" s="44">
        <f>SUMIFS(Table1[AStdWBkWh],Table1[EnergyImpactID],E2997,Table1[BldgType],B2997,Table1[BldgVint],C2997,Table1[BldgLoc],F2997)</f>
        <v>32.4</v>
      </c>
      <c r="W2997" s="69">
        <v>0</v>
      </c>
      <c r="X2997" s="69"/>
      <c r="Y2997" s="69"/>
      <c r="Z2997" s="69"/>
      <c r="AA2997" s="47">
        <f>SUMIF('Cost per Solution Code'!$I$5:$I$24,'Measure Support Table'!D2997,'Cost per Solution Code'!$H$5:$H$24)</f>
        <v>1086</v>
      </c>
      <c r="AB2997" s="62"/>
      <c r="AC2997" s="47">
        <f>SUMIF('Cost per Solution Code'!$I$5:$I$24,'Measure Support Table'!D2997,'Cost per Solution Code'!$F$5:$F$24)</f>
        <v>1124.9000000000001</v>
      </c>
      <c r="AD2997" s="62"/>
      <c r="AE2997" s="48">
        <f t="shared" si="368"/>
        <v>1086</v>
      </c>
      <c r="AF2997" s="48">
        <f t="shared" si="369"/>
        <v>1124.9000000000001</v>
      </c>
      <c r="AG2997" s="48">
        <f t="shared" si="370"/>
        <v>38.900000000000091</v>
      </c>
      <c r="AH2997" s="49">
        <f t="shared" si="371"/>
        <v>0</v>
      </c>
      <c r="AI2997" s="49">
        <f t="shared" si="372"/>
        <v>0</v>
      </c>
      <c r="AJ2997" s="50">
        <f t="shared" si="373"/>
        <v>0</v>
      </c>
      <c r="AK2997" s="51">
        <v>0</v>
      </c>
    </row>
    <row r="2998" spans="1:37" hidden="1" x14ac:dyDescent="0.35">
      <c r="A2998" s="39" t="str">
        <f t="shared" si="375"/>
        <v>SWHC005</v>
      </c>
      <c r="B2998" s="39" t="s">
        <v>330</v>
      </c>
      <c r="C2998" s="62" t="s">
        <v>188</v>
      </c>
      <c r="D2998" s="40" t="s">
        <v>181</v>
      </c>
      <c r="E2998" s="40" t="str">
        <f t="shared" si="374"/>
        <v>SWHC005P</v>
      </c>
      <c r="F2998" s="67" t="s">
        <v>242</v>
      </c>
      <c r="G2998" s="40" t="str">
        <f>DataSpec!$B$11</f>
        <v>UpDeemed, DnDeemed, DnDeemDI</v>
      </c>
      <c r="H2998" s="40" t="str">
        <f>DataSpec!$B$7</f>
        <v>Cap-Tons</v>
      </c>
      <c r="I2998" s="40" t="s">
        <v>189</v>
      </c>
      <c r="J2998" t="s">
        <v>180</v>
      </c>
      <c r="K2998" t="s">
        <v>268</v>
      </c>
      <c r="U2998" s="44">
        <f>SUMIFS(Table1[AStdWBkW],Table1[EnergyImpactID],E2998,Table1[BldgType],B2998,Table1[BldgVint],C2998,Table1[BldgLoc],F2998)</f>
        <v>0.01</v>
      </c>
      <c r="V2998" s="44">
        <f>SUMIFS(Table1[AStdWBkWh],Table1[EnergyImpactID],E2998,Table1[BldgType],B2998,Table1[BldgVint],C2998,Table1[BldgLoc],F2998)</f>
        <v>21.6</v>
      </c>
      <c r="W2998" s="69">
        <v>0</v>
      </c>
      <c r="X2998" s="69"/>
      <c r="Y2998" s="69"/>
      <c r="Z2998" s="69"/>
      <c r="AA2998" s="47">
        <f>SUMIF('Cost per Solution Code'!$I$5:$I$24,'Measure Support Table'!D2998,'Cost per Solution Code'!$H$5:$H$24)</f>
        <v>1086</v>
      </c>
      <c r="AB2998" s="62"/>
      <c r="AC2998" s="47">
        <f>SUMIF('Cost per Solution Code'!$I$5:$I$24,'Measure Support Table'!D2998,'Cost per Solution Code'!$F$5:$F$24)</f>
        <v>1107.17</v>
      </c>
      <c r="AD2998" s="62"/>
      <c r="AE2998" s="48">
        <f t="shared" si="368"/>
        <v>1086</v>
      </c>
      <c r="AF2998" s="48">
        <f t="shared" si="369"/>
        <v>1107.17</v>
      </c>
      <c r="AG2998" s="48">
        <f t="shared" si="370"/>
        <v>21.170000000000073</v>
      </c>
      <c r="AH2998" s="49">
        <f t="shared" si="371"/>
        <v>0</v>
      </c>
      <c r="AI2998" s="49">
        <f t="shared" si="372"/>
        <v>0</v>
      </c>
      <c r="AJ2998" s="50">
        <f t="shared" si="373"/>
        <v>0</v>
      </c>
      <c r="AK2998" s="51">
        <v>0</v>
      </c>
    </row>
    <row r="2999" spans="1:37" hidden="1" x14ac:dyDescent="0.35">
      <c r="A2999" s="39" t="str">
        <f t="shared" si="375"/>
        <v>SWHC005</v>
      </c>
      <c r="B2999" s="39" t="s">
        <v>330</v>
      </c>
      <c r="C2999" s="62" t="s">
        <v>188</v>
      </c>
      <c r="D2999" s="40" t="s">
        <v>182</v>
      </c>
      <c r="E2999" s="40" t="str">
        <f t="shared" si="374"/>
        <v>SWHC005Q</v>
      </c>
      <c r="F2999" s="67" t="s">
        <v>242</v>
      </c>
      <c r="G2999" s="40" t="str">
        <f>DataSpec!$B$11</f>
        <v>UpDeemed, DnDeemed, DnDeemDI</v>
      </c>
      <c r="H2999" s="40" t="str">
        <f>DataSpec!$B$7</f>
        <v>Cap-Tons</v>
      </c>
      <c r="I2999" s="40" t="s">
        <v>189</v>
      </c>
      <c r="J2999" t="s">
        <v>183</v>
      </c>
      <c r="K2999" t="s">
        <v>269</v>
      </c>
      <c r="U2999" s="44">
        <f>SUMIFS(Table1[AStdWBkW],Table1[EnergyImpactID],E2999,Table1[BldgType],B2999,Table1[BldgVint],C2999,Table1[BldgLoc],F2999)</f>
        <v>0.02</v>
      </c>
      <c r="V2999" s="44">
        <f>SUMIFS(Table1[AStdWBkWh],Table1[EnergyImpactID],E2999,Table1[BldgType],B2999,Table1[BldgVint],C2999,Table1[BldgLoc],F2999)</f>
        <v>25.3</v>
      </c>
      <c r="W2999" s="69">
        <v>0</v>
      </c>
      <c r="X2999" s="69"/>
      <c r="Y2999" s="69"/>
      <c r="Z2999" s="69"/>
      <c r="AA2999" s="47">
        <f>SUMIF('Cost per Solution Code'!$I$5:$I$24,'Measure Support Table'!D2999,'Cost per Solution Code'!$H$5:$H$24)</f>
        <v>636.29999999999995</v>
      </c>
      <c r="AB2999" s="62"/>
      <c r="AC2999" s="47">
        <f>SUMIF('Cost per Solution Code'!$I$5:$I$24,'Measure Support Table'!D2999,'Cost per Solution Code'!$F$5:$F$24)</f>
        <v>931.83</v>
      </c>
      <c r="AD2999" s="62"/>
      <c r="AE2999" s="48">
        <f t="shared" si="368"/>
        <v>636.29999999999995</v>
      </c>
      <c r="AF2999" s="48">
        <f t="shared" si="369"/>
        <v>931.83</v>
      </c>
      <c r="AG2999" s="48">
        <f t="shared" si="370"/>
        <v>295.53000000000009</v>
      </c>
      <c r="AH2999" s="49">
        <f t="shared" si="371"/>
        <v>0</v>
      </c>
      <c r="AI2999" s="49">
        <f t="shared" si="372"/>
        <v>0</v>
      </c>
      <c r="AJ2999" s="50">
        <f t="shared" si="373"/>
        <v>0</v>
      </c>
      <c r="AK2999" s="51">
        <v>0</v>
      </c>
    </row>
    <row r="3000" spans="1:37" hidden="1" x14ac:dyDescent="0.35">
      <c r="A3000" s="39" t="str">
        <f t="shared" si="375"/>
        <v>SWHC005</v>
      </c>
      <c r="B3000" s="39" t="s">
        <v>330</v>
      </c>
      <c r="C3000" s="62" t="s">
        <v>188</v>
      </c>
      <c r="D3000" s="40" t="s">
        <v>184</v>
      </c>
      <c r="E3000" s="40" t="str">
        <f t="shared" si="374"/>
        <v>SWHC005R</v>
      </c>
      <c r="F3000" s="67" t="s">
        <v>242</v>
      </c>
      <c r="G3000" s="40" t="str">
        <f>DataSpec!$B$11</f>
        <v>UpDeemed, DnDeemed, DnDeemDI</v>
      </c>
      <c r="H3000" s="40" t="str">
        <f>DataSpec!$B$7</f>
        <v>Cap-Tons</v>
      </c>
      <c r="I3000" s="40" t="s">
        <v>189</v>
      </c>
      <c r="J3000" t="s">
        <v>183</v>
      </c>
      <c r="K3000" t="s">
        <v>270</v>
      </c>
      <c r="U3000" s="44">
        <f>SUMIFS(Table1[AStdWBkW],Table1[EnergyImpactID],E3000,Table1[BldgType],B3000,Table1[BldgVint],C3000,Table1[BldgLoc],F3000)</f>
        <v>0.01</v>
      </c>
      <c r="V3000" s="44">
        <f>SUMIFS(Table1[AStdWBkWh],Table1[EnergyImpactID],E3000,Table1[BldgType],B3000,Table1[BldgVint],C3000,Table1[BldgLoc],F3000)</f>
        <v>16.899999999999999</v>
      </c>
      <c r="W3000" s="69">
        <v>0</v>
      </c>
      <c r="X3000" s="69"/>
      <c r="Y3000" s="69"/>
      <c r="Z3000" s="69"/>
      <c r="AA3000" s="47">
        <f>SUMIF('Cost per Solution Code'!$I$5:$I$24,'Measure Support Table'!D3000,'Cost per Solution Code'!$H$5:$H$24)</f>
        <v>636.29999999999995</v>
      </c>
      <c r="AB3000" s="62"/>
      <c r="AC3000" s="47">
        <f>SUMIF('Cost per Solution Code'!$I$5:$I$24,'Measure Support Table'!D3000,'Cost per Solution Code'!$F$5:$F$24)</f>
        <v>797.9</v>
      </c>
      <c r="AD3000" s="62"/>
      <c r="AE3000" s="48">
        <f t="shared" si="368"/>
        <v>636.29999999999995</v>
      </c>
      <c r="AF3000" s="48">
        <f t="shared" si="369"/>
        <v>797.9</v>
      </c>
      <c r="AG3000" s="48">
        <f t="shared" si="370"/>
        <v>161.60000000000002</v>
      </c>
      <c r="AH3000" s="49">
        <f t="shared" si="371"/>
        <v>0</v>
      </c>
      <c r="AI3000" s="49">
        <f t="shared" si="372"/>
        <v>0</v>
      </c>
      <c r="AJ3000" s="50">
        <f t="shared" si="373"/>
        <v>0</v>
      </c>
      <c r="AK3000" s="51">
        <v>0</v>
      </c>
    </row>
    <row r="3001" spans="1:37" hidden="1" x14ac:dyDescent="0.35">
      <c r="A3001" s="39" t="str">
        <f t="shared" si="375"/>
        <v>SWHC005</v>
      </c>
      <c r="B3001" s="39" t="s">
        <v>330</v>
      </c>
      <c r="C3001" s="62" t="s">
        <v>188</v>
      </c>
      <c r="D3001" s="40" t="s">
        <v>185</v>
      </c>
      <c r="E3001" s="40" t="str">
        <f t="shared" si="374"/>
        <v>SWHC005S</v>
      </c>
      <c r="F3001" s="67" t="s">
        <v>242</v>
      </c>
      <c r="G3001" s="40" t="str">
        <f>DataSpec!$B$11</f>
        <v>UpDeemed, DnDeemed, DnDeemDI</v>
      </c>
      <c r="H3001" s="40" t="str">
        <f>DataSpec!$B$7</f>
        <v>Cap-Tons</v>
      </c>
      <c r="I3001" s="40" t="s">
        <v>189</v>
      </c>
      <c r="J3001" t="s">
        <v>186</v>
      </c>
      <c r="K3001" t="s">
        <v>271</v>
      </c>
      <c r="U3001" s="44">
        <f>SUMIFS(Table1[AStdWBkW],Table1[EnergyImpactID],E3001,Table1[BldgType],B3001,Table1[BldgVint],C3001,Table1[BldgLoc],F3001)</f>
        <v>0.02</v>
      </c>
      <c r="V3001" s="44">
        <f>SUMIFS(Table1[AStdWBkWh],Table1[EnergyImpactID],E3001,Table1[BldgType],B3001,Table1[BldgVint],C3001,Table1[BldgLoc],F3001)</f>
        <v>33.700000000000003</v>
      </c>
      <c r="W3001" s="69">
        <v>0</v>
      </c>
      <c r="X3001" s="69"/>
      <c r="Y3001" s="69"/>
      <c r="Z3001" s="69"/>
      <c r="AA3001" s="47">
        <f>SUMIF('Cost per Solution Code'!$I$5:$I$24,'Measure Support Table'!D3001,'Cost per Solution Code'!$H$5:$H$24)</f>
        <v>416.53842439071497</v>
      </c>
      <c r="AB3001" s="62"/>
      <c r="AC3001" s="47">
        <f>SUMIF('Cost per Solution Code'!$I$5:$I$24,'Measure Support Table'!D3001,'Cost per Solution Code'!$F$5:$F$24)</f>
        <v>610</v>
      </c>
      <c r="AD3001" s="62"/>
      <c r="AE3001" s="48">
        <f t="shared" si="368"/>
        <v>416.53842439071497</v>
      </c>
      <c r="AF3001" s="48">
        <f t="shared" si="369"/>
        <v>610</v>
      </c>
      <c r="AG3001" s="48">
        <f t="shared" si="370"/>
        <v>193.46157560928503</v>
      </c>
      <c r="AH3001" s="49">
        <f t="shared" si="371"/>
        <v>0</v>
      </c>
      <c r="AI3001" s="49">
        <f t="shared" si="372"/>
        <v>0</v>
      </c>
      <c r="AJ3001" s="50">
        <f t="shared" si="373"/>
        <v>0</v>
      </c>
      <c r="AK3001" s="51">
        <v>0</v>
      </c>
    </row>
    <row r="3002" spans="1:37" hidden="1" x14ac:dyDescent="0.35">
      <c r="A3002" s="39" t="str">
        <f t="shared" si="375"/>
        <v>SWHC005</v>
      </c>
      <c r="B3002" s="39" t="s">
        <v>330</v>
      </c>
      <c r="C3002" s="62" t="s">
        <v>188</v>
      </c>
      <c r="D3002" s="40" t="s">
        <v>187</v>
      </c>
      <c r="E3002" s="40" t="str">
        <f t="shared" si="374"/>
        <v>SWHC005T</v>
      </c>
      <c r="F3002" s="67" t="s">
        <v>242</v>
      </c>
      <c r="G3002" s="40" t="str">
        <f>DataSpec!$B$11</f>
        <v>UpDeemed, DnDeemed, DnDeemDI</v>
      </c>
      <c r="H3002" s="40" t="str">
        <f>DataSpec!$B$7</f>
        <v>Cap-Tons</v>
      </c>
      <c r="I3002" s="40" t="s">
        <v>189</v>
      </c>
      <c r="J3002" t="s">
        <v>186</v>
      </c>
      <c r="K3002" t="s">
        <v>272</v>
      </c>
      <c r="U3002" s="44">
        <f>SUMIFS(Table1[AStdWBkW],Table1[EnergyImpactID],E3002,Table1[BldgType],B3002,Table1[BldgVint],C3002,Table1[BldgLoc],F3002)</f>
        <v>0.01</v>
      </c>
      <c r="V3002" s="44">
        <f>SUMIFS(Table1[AStdWBkWh],Table1[EnergyImpactID],E3002,Table1[BldgType],B3002,Table1[BldgVint],C3002,Table1[BldgLoc],F3002)</f>
        <v>22.5</v>
      </c>
      <c r="W3002" s="69">
        <v>0</v>
      </c>
      <c r="X3002" s="69"/>
      <c r="Y3002" s="69"/>
      <c r="Z3002" s="69"/>
      <c r="AA3002" s="47">
        <f>SUMIF('Cost per Solution Code'!$I$5:$I$24,'Measure Support Table'!D3002,'Cost per Solution Code'!$H$5:$H$24)</f>
        <v>416.53842439071497</v>
      </c>
      <c r="AB3002" s="62"/>
      <c r="AC3002" s="47">
        <f>SUMIF('Cost per Solution Code'!$I$5:$I$24,'Measure Support Table'!D3002,'Cost per Solution Code'!$F$5:$F$24)</f>
        <v>522.1950355751585</v>
      </c>
      <c r="AD3002" s="62"/>
      <c r="AE3002" s="48">
        <f t="shared" si="368"/>
        <v>416.53842439071497</v>
      </c>
      <c r="AF3002" s="48">
        <f t="shared" si="369"/>
        <v>522.1950355751585</v>
      </c>
      <c r="AG3002" s="48">
        <f t="shared" si="370"/>
        <v>105.65661118444353</v>
      </c>
      <c r="AH3002" s="49">
        <f t="shared" si="371"/>
        <v>0</v>
      </c>
      <c r="AI3002" s="49">
        <f t="shared" si="372"/>
        <v>0</v>
      </c>
      <c r="AJ3002" s="50">
        <f t="shared" si="373"/>
        <v>0</v>
      </c>
      <c r="AK3002" s="51">
        <v>0</v>
      </c>
    </row>
    <row r="3003" spans="1:37" hidden="1" x14ac:dyDescent="0.35">
      <c r="A3003" s="39" t="str">
        <f t="shared" si="375"/>
        <v>SWHC005</v>
      </c>
      <c r="B3003" s="39" t="s">
        <v>330</v>
      </c>
      <c r="C3003" s="62" t="s">
        <v>188</v>
      </c>
      <c r="D3003" s="40" t="s">
        <v>163</v>
      </c>
      <c r="E3003" s="40" t="str">
        <f t="shared" si="374"/>
        <v>SWHC005A</v>
      </c>
      <c r="F3003" s="67" t="s">
        <v>243</v>
      </c>
      <c r="G3003" s="40" t="str">
        <f>DataSpec!$B$11</f>
        <v>UpDeemed, DnDeemed, DnDeemDI</v>
      </c>
      <c r="H3003" s="40" t="str">
        <f>DataSpec!$B$7</f>
        <v>Cap-Tons</v>
      </c>
      <c r="I3003" s="40" t="s">
        <v>189</v>
      </c>
      <c r="J3003" t="s">
        <v>164</v>
      </c>
      <c r="K3003" t="s">
        <v>253</v>
      </c>
      <c r="U3003" s="44">
        <f>SUMIFS(Table1[AStdWBkW],Table1[EnergyImpactID],E3003,Table1[BldgType],B3003,Table1[BldgVint],C3003,Table1[BldgLoc],F3003)</f>
        <v>0.01</v>
      </c>
      <c r="V3003" s="44">
        <f>SUMIFS(Table1[AStdWBkWh],Table1[EnergyImpactID],E3003,Table1[BldgType],B3003,Table1[BldgVint],C3003,Table1[BldgLoc],F3003)</f>
        <v>23.8</v>
      </c>
      <c r="W3003" s="69">
        <v>0</v>
      </c>
      <c r="X3003" s="69"/>
      <c r="Y3003" s="69"/>
      <c r="Z3003" s="69"/>
      <c r="AA3003" s="47">
        <f>SUMIF('Cost per Solution Code'!$I$5:$I$24,'Measure Support Table'!D3003,'Cost per Solution Code'!$H$5:$H$24)</f>
        <v>656.88499999999999</v>
      </c>
      <c r="AB3003" s="62"/>
      <c r="AC3003" s="47">
        <f>SUMIF('Cost per Solution Code'!$I$5:$I$24,'Measure Support Table'!D3003,'Cost per Solution Code'!$F$5:$F$24)</f>
        <v>931.83999999999992</v>
      </c>
      <c r="AD3003" s="62"/>
      <c r="AE3003" s="48">
        <f t="shared" si="368"/>
        <v>656.88499999999999</v>
      </c>
      <c r="AF3003" s="48">
        <f t="shared" si="369"/>
        <v>931.83999999999992</v>
      </c>
      <c r="AG3003" s="48">
        <f t="shared" si="370"/>
        <v>274.95499999999993</v>
      </c>
      <c r="AH3003" s="49">
        <f t="shared" si="371"/>
        <v>0</v>
      </c>
      <c r="AI3003" s="49">
        <f t="shared" si="372"/>
        <v>0</v>
      </c>
      <c r="AJ3003" s="50">
        <f t="shared" si="373"/>
        <v>0</v>
      </c>
      <c r="AK3003" s="51">
        <v>0</v>
      </c>
    </row>
    <row r="3004" spans="1:37" hidden="1" x14ac:dyDescent="0.35">
      <c r="A3004" s="39" t="str">
        <f t="shared" si="375"/>
        <v>SWHC005</v>
      </c>
      <c r="B3004" s="39" t="s">
        <v>330</v>
      </c>
      <c r="C3004" s="62" t="s">
        <v>188</v>
      </c>
      <c r="D3004" s="40" t="s">
        <v>165</v>
      </c>
      <c r="E3004" s="40" t="str">
        <f t="shared" si="374"/>
        <v>SWHC005B</v>
      </c>
      <c r="F3004" s="67" t="s">
        <v>243</v>
      </c>
      <c r="G3004" s="40" t="str">
        <f>DataSpec!$B$11</f>
        <v>UpDeemed, DnDeemed, DnDeemDI</v>
      </c>
      <c r="H3004" s="40" t="str">
        <f>DataSpec!$B$7</f>
        <v>Cap-Tons</v>
      </c>
      <c r="I3004" s="40" t="s">
        <v>189</v>
      </c>
      <c r="J3004" t="s">
        <v>164</v>
      </c>
      <c r="K3004" t="s">
        <v>254</v>
      </c>
      <c r="U3004" s="44">
        <f>SUMIFS(Table1[AStdWBkW],Table1[EnergyImpactID],E3004,Table1[BldgType],B3004,Table1[BldgVint],C3004,Table1[BldgLoc],F3004)</f>
        <v>0.01</v>
      </c>
      <c r="V3004" s="44">
        <f>SUMIFS(Table1[AStdWBkWh],Table1[EnergyImpactID],E3004,Table1[BldgType],B3004,Table1[BldgVint],C3004,Table1[BldgLoc],F3004)</f>
        <v>15.8</v>
      </c>
      <c r="W3004" s="69">
        <v>0</v>
      </c>
      <c r="X3004" s="69"/>
      <c r="Y3004" s="69"/>
      <c r="Z3004" s="69"/>
      <c r="AA3004" s="47">
        <f>SUMIF('Cost per Solution Code'!$I$5:$I$24,'Measure Support Table'!D3004,'Cost per Solution Code'!$H$5:$H$24)</f>
        <v>656.88499999999999</v>
      </c>
      <c r="AB3004" s="62"/>
      <c r="AC3004" s="47">
        <f>SUMIF('Cost per Solution Code'!$I$5:$I$24,'Measure Support Table'!D3004,'Cost per Solution Code'!$F$5:$F$24)</f>
        <v>729.01</v>
      </c>
      <c r="AD3004" s="62"/>
      <c r="AE3004" s="48">
        <f t="shared" si="368"/>
        <v>656.88499999999999</v>
      </c>
      <c r="AF3004" s="48">
        <f t="shared" si="369"/>
        <v>729.01</v>
      </c>
      <c r="AG3004" s="48">
        <f t="shared" si="370"/>
        <v>72.125</v>
      </c>
      <c r="AH3004" s="49">
        <f t="shared" si="371"/>
        <v>0</v>
      </c>
      <c r="AI3004" s="49">
        <f t="shared" si="372"/>
        <v>0</v>
      </c>
      <c r="AJ3004" s="50">
        <f t="shared" si="373"/>
        <v>0</v>
      </c>
      <c r="AK3004" s="51">
        <v>0</v>
      </c>
    </row>
    <row r="3005" spans="1:37" hidden="1" x14ac:dyDescent="0.35">
      <c r="A3005" s="39" t="str">
        <f t="shared" si="375"/>
        <v>SWHC005</v>
      </c>
      <c r="B3005" s="39" t="s">
        <v>330</v>
      </c>
      <c r="C3005" s="62" t="s">
        <v>188</v>
      </c>
      <c r="D3005" s="40" t="s">
        <v>166</v>
      </c>
      <c r="E3005" s="40" t="str">
        <f t="shared" si="374"/>
        <v>SWHC005C</v>
      </c>
      <c r="F3005" s="67" t="s">
        <v>243</v>
      </c>
      <c r="G3005" s="40" t="str">
        <f>DataSpec!$B$11</f>
        <v>UpDeemed, DnDeemed, DnDeemDI</v>
      </c>
      <c r="H3005" s="40" t="str">
        <f>DataSpec!$B$7</f>
        <v>Cap-Tons</v>
      </c>
      <c r="I3005" s="40" t="s">
        <v>189</v>
      </c>
      <c r="J3005" t="s">
        <v>167</v>
      </c>
      <c r="K3005" t="s">
        <v>255</v>
      </c>
      <c r="U3005" s="44">
        <f>SUMIFS(Table1[AStdWBkW],Table1[EnergyImpactID],E3005,Table1[BldgType],B3005,Table1[BldgVint],C3005,Table1[BldgLoc],F3005)</f>
        <v>0.01</v>
      </c>
      <c r="V3005" s="44">
        <f>SUMIFS(Table1[AStdWBkWh],Table1[EnergyImpactID],E3005,Table1[BldgType],B3005,Table1[BldgVint],C3005,Table1[BldgLoc],F3005)</f>
        <v>22.3</v>
      </c>
      <c r="W3005" s="69">
        <v>0</v>
      </c>
      <c r="X3005" s="69"/>
      <c r="Y3005" s="69"/>
      <c r="Z3005" s="69"/>
      <c r="AA3005" s="47">
        <f>SUMIF('Cost per Solution Code'!$I$5:$I$24,'Measure Support Table'!D3005,'Cost per Solution Code'!$H$5:$H$24)</f>
        <v>515.125</v>
      </c>
      <c r="AB3005" s="62"/>
      <c r="AC3005" s="47">
        <f>SUMIF('Cost per Solution Code'!$I$5:$I$24,'Measure Support Table'!D3005,'Cost per Solution Code'!$F$5:$F$24)</f>
        <v>741.56</v>
      </c>
      <c r="AD3005" s="62"/>
      <c r="AE3005" s="48">
        <f t="shared" si="368"/>
        <v>515.125</v>
      </c>
      <c r="AF3005" s="48">
        <f t="shared" si="369"/>
        <v>741.56</v>
      </c>
      <c r="AG3005" s="48">
        <f t="shared" si="370"/>
        <v>226.43499999999995</v>
      </c>
      <c r="AH3005" s="49">
        <f t="shared" si="371"/>
        <v>0</v>
      </c>
      <c r="AI3005" s="49">
        <f t="shared" si="372"/>
        <v>0</v>
      </c>
      <c r="AJ3005" s="50">
        <f t="shared" si="373"/>
        <v>0</v>
      </c>
      <c r="AK3005" s="51">
        <v>0</v>
      </c>
    </row>
    <row r="3006" spans="1:37" hidden="1" x14ac:dyDescent="0.35">
      <c r="A3006" s="39" t="str">
        <f t="shared" si="375"/>
        <v>SWHC005</v>
      </c>
      <c r="B3006" s="39" t="s">
        <v>330</v>
      </c>
      <c r="C3006" s="62" t="s">
        <v>188</v>
      </c>
      <c r="D3006" s="40" t="s">
        <v>168</v>
      </c>
      <c r="E3006" s="40" t="str">
        <f t="shared" si="374"/>
        <v>SWHC005D</v>
      </c>
      <c r="F3006" s="67" t="s">
        <v>243</v>
      </c>
      <c r="G3006" s="40" t="str">
        <f>DataSpec!$B$11</f>
        <v>UpDeemed, DnDeemed, DnDeemDI</v>
      </c>
      <c r="H3006" s="40" t="str">
        <f>DataSpec!$B$7</f>
        <v>Cap-Tons</v>
      </c>
      <c r="I3006" s="40" t="s">
        <v>189</v>
      </c>
      <c r="J3006" t="s">
        <v>167</v>
      </c>
      <c r="K3006" t="s">
        <v>256</v>
      </c>
      <c r="U3006" s="44">
        <f>SUMIFS(Table1[AStdWBkW],Table1[EnergyImpactID],E3006,Table1[BldgType],B3006,Table1[BldgVint],C3006,Table1[BldgLoc],F3006)</f>
        <v>0.01</v>
      </c>
      <c r="V3006" s="44">
        <f>SUMIFS(Table1[AStdWBkWh],Table1[EnergyImpactID],E3006,Table1[BldgType],B3006,Table1[BldgVint],C3006,Table1[BldgLoc],F3006)</f>
        <v>14.9</v>
      </c>
      <c r="W3006" s="69">
        <v>0</v>
      </c>
      <c r="X3006" s="69"/>
      <c r="Y3006" s="69"/>
      <c r="Z3006" s="69"/>
      <c r="AA3006" s="47">
        <f>SUMIF('Cost per Solution Code'!$I$5:$I$24,'Measure Support Table'!D3006,'Cost per Solution Code'!$H$5:$H$24)</f>
        <v>515.125</v>
      </c>
      <c r="AB3006" s="62"/>
      <c r="AC3006" s="47">
        <f>SUMIF('Cost per Solution Code'!$I$5:$I$24,'Measure Support Table'!D3006,'Cost per Solution Code'!$F$5:$F$24)</f>
        <v>673.54</v>
      </c>
      <c r="AD3006" s="62"/>
      <c r="AE3006" s="48">
        <f t="shared" si="368"/>
        <v>515.125</v>
      </c>
      <c r="AF3006" s="48">
        <f t="shared" si="369"/>
        <v>673.54</v>
      </c>
      <c r="AG3006" s="48">
        <f t="shared" si="370"/>
        <v>158.41499999999996</v>
      </c>
      <c r="AH3006" s="49">
        <f t="shared" si="371"/>
        <v>0</v>
      </c>
      <c r="AI3006" s="49">
        <f t="shared" si="372"/>
        <v>0</v>
      </c>
      <c r="AJ3006" s="50">
        <f t="shared" si="373"/>
        <v>0</v>
      </c>
      <c r="AK3006" s="51">
        <v>0</v>
      </c>
    </row>
    <row r="3007" spans="1:37" hidden="1" x14ac:dyDescent="0.35">
      <c r="A3007" s="39" t="str">
        <f t="shared" si="375"/>
        <v>SWHC005</v>
      </c>
      <c r="B3007" s="39" t="s">
        <v>330</v>
      </c>
      <c r="C3007" s="62" t="s">
        <v>188</v>
      </c>
      <c r="D3007" s="40" t="s">
        <v>169</v>
      </c>
      <c r="E3007" s="40" t="str">
        <f t="shared" si="374"/>
        <v>SWHC005E</v>
      </c>
      <c r="F3007" s="67" t="s">
        <v>243</v>
      </c>
      <c r="G3007" s="40" t="str">
        <f>DataSpec!$B$11</f>
        <v>UpDeemed, DnDeemed, DnDeemDI</v>
      </c>
      <c r="H3007" s="40" t="str">
        <f>DataSpec!$B$7</f>
        <v>Cap-Tons</v>
      </c>
      <c r="I3007" s="40" t="s">
        <v>189</v>
      </c>
      <c r="J3007" t="s">
        <v>170</v>
      </c>
      <c r="K3007" t="s">
        <v>257</v>
      </c>
      <c r="U3007" s="44">
        <f>SUMIFS(Table1[AStdWBkW],Table1[EnergyImpactID],E3007,Table1[BldgType],B3007,Table1[BldgVint],C3007,Table1[BldgLoc],F3007)</f>
        <v>0.01</v>
      </c>
      <c r="V3007" s="44">
        <f>SUMIFS(Table1[AStdWBkWh],Table1[EnergyImpactID],E3007,Table1[BldgType],B3007,Table1[BldgVint],C3007,Table1[BldgLoc],F3007)</f>
        <v>21.9</v>
      </c>
      <c r="W3007" s="69">
        <v>0</v>
      </c>
      <c r="X3007" s="69"/>
      <c r="Y3007" s="69"/>
      <c r="Z3007" s="69"/>
      <c r="AA3007" s="47">
        <f>SUMIF('Cost per Solution Code'!$I$5:$I$24,'Measure Support Table'!D3007,'Cost per Solution Code'!$H$5:$H$24)</f>
        <v>448.52499999999998</v>
      </c>
      <c r="AB3007" s="62"/>
      <c r="AC3007" s="47">
        <f>SUMIF('Cost per Solution Code'!$I$5:$I$24,'Measure Support Table'!D3007,'Cost per Solution Code'!$F$5:$F$24)</f>
        <v>698.35</v>
      </c>
      <c r="AD3007" s="62"/>
      <c r="AE3007" s="48">
        <f t="shared" si="368"/>
        <v>448.52499999999998</v>
      </c>
      <c r="AF3007" s="48">
        <f t="shared" si="369"/>
        <v>698.35</v>
      </c>
      <c r="AG3007" s="48">
        <f t="shared" si="370"/>
        <v>249.82500000000005</v>
      </c>
      <c r="AH3007" s="49">
        <f t="shared" si="371"/>
        <v>0</v>
      </c>
      <c r="AI3007" s="49">
        <f t="shared" si="372"/>
        <v>0</v>
      </c>
      <c r="AJ3007" s="50">
        <f t="shared" si="373"/>
        <v>0</v>
      </c>
      <c r="AK3007" s="51">
        <v>0</v>
      </c>
    </row>
    <row r="3008" spans="1:37" hidden="1" x14ac:dyDescent="0.35">
      <c r="A3008" s="39" t="str">
        <f t="shared" si="375"/>
        <v>SWHC005</v>
      </c>
      <c r="B3008" s="39" t="s">
        <v>330</v>
      </c>
      <c r="C3008" s="62" t="s">
        <v>188</v>
      </c>
      <c r="D3008" s="40" t="s">
        <v>171</v>
      </c>
      <c r="E3008" s="40" t="str">
        <f t="shared" si="374"/>
        <v>SWHC005F</v>
      </c>
      <c r="F3008" s="67" t="s">
        <v>243</v>
      </c>
      <c r="G3008" s="40" t="str">
        <f>DataSpec!$B$11</f>
        <v>UpDeemed, DnDeemed, DnDeemDI</v>
      </c>
      <c r="H3008" s="40" t="str">
        <f>DataSpec!$B$7</f>
        <v>Cap-Tons</v>
      </c>
      <c r="I3008" s="40" t="s">
        <v>189</v>
      </c>
      <c r="J3008" t="s">
        <v>170</v>
      </c>
      <c r="K3008" t="s">
        <v>258</v>
      </c>
      <c r="U3008" s="44">
        <f>SUMIFS(Table1[AStdWBkW],Table1[EnergyImpactID],E3008,Table1[BldgType],B3008,Table1[BldgVint],C3008,Table1[BldgLoc],F3008)</f>
        <v>0.01</v>
      </c>
      <c r="V3008" s="44">
        <f>SUMIFS(Table1[AStdWBkWh],Table1[EnergyImpactID],E3008,Table1[BldgType],B3008,Table1[BldgVint],C3008,Table1[BldgLoc],F3008)</f>
        <v>14.6</v>
      </c>
      <c r="W3008" s="69">
        <v>0</v>
      </c>
      <c r="X3008" s="69"/>
      <c r="Y3008" s="69"/>
      <c r="Z3008" s="69"/>
      <c r="AA3008" s="47">
        <f>SUMIF('Cost per Solution Code'!$I$5:$I$24,'Measure Support Table'!D3008,'Cost per Solution Code'!$H$5:$H$24)</f>
        <v>448.52499999999998</v>
      </c>
      <c r="AB3008" s="62"/>
      <c r="AC3008" s="47">
        <f>SUMIF('Cost per Solution Code'!$I$5:$I$24,'Measure Support Table'!D3008,'Cost per Solution Code'!$F$5:$F$24)</f>
        <v>642.36500000000001</v>
      </c>
      <c r="AD3008" s="62"/>
      <c r="AE3008" s="48">
        <f t="shared" si="368"/>
        <v>448.52499999999998</v>
      </c>
      <c r="AF3008" s="48">
        <f t="shared" si="369"/>
        <v>642.36500000000001</v>
      </c>
      <c r="AG3008" s="48">
        <f t="shared" si="370"/>
        <v>193.84000000000003</v>
      </c>
      <c r="AH3008" s="49">
        <f t="shared" si="371"/>
        <v>0</v>
      </c>
      <c r="AI3008" s="49">
        <f t="shared" si="372"/>
        <v>0</v>
      </c>
      <c r="AJ3008" s="50">
        <f t="shared" si="373"/>
        <v>0</v>
      </c>
      <c r="AK3008" s="51">
        <v>0</v>
      </c>
    </row>
    <row r="3009" spans="1:37" hidden="1" x14ac:dyDescent="0.35">
      <c r="A3009" s="39" t="str">
        <f t="shared" si="375"/>
        <v>SWHC005</v>
      </c>
      <c r="B3009" s="39" t="s">
        <v>330</v>
      </c>
      <c r="C3009" s="62" t="s">
        <v>188</v>
      </c>
      <c r="D3009" s="40" t="s">
        <v>8</v>
      </c>
      <c r="E3009" s="40" t="str">
        <f t="shared" si="374"/>
        <v>SWHC005G</v>
      </c>
      <c r="F3009" s="67" t="s">
        <v>243</v>
      </c>
      <c r="G3009" s="40" t="str">
        <f>DataSpec!$B$11</f>
        <v>UpDeemed, DnDeemed, DnDeemDI</v>
      </c>
      <c r="H3009" s="40" t="str">
        <f>DataSpec!$B$7</f>
        <v>Cap-Tons</v>
      </c>
      <c r="I3009" s="40" t="s">
        <v>189</v>
      </c>
      <c r="J3009" t="s">
        <v>172</v>
      </c>
      <c r="K3009" t="s">
        <v>259</v>
      </c>
      <c r="U3009" s="44">
        <f>SUMIFS(Table1[AStdWBkW],Table1[EnergyImpactID],E3009,Table1[BldgType],B3009,Table1[BldgVint],C3009,Table1[BldgLoc],F3009)</f>
        <v>0.01</v>
      </c>
      <c r="V3009" s="44">
        <f>SUMIFS(Table1[AStdWBkWh],Table1[EnergyImpactID],E3009,Table1[BldgType],B3009,Table1[BldgVint],C3009,Table1[BldgLoc],F3009)</f>
        <v>21.9</v>
      </c>
      <c r="W3009" s="69">
        <v>0</v>
      </c>
      <c r="X3009" s="69"/>
      <c r="Y3009" s="69"/>
      <c r="Z3009" s="69"/>
      <c r="AA3009" s="47">
        <f>SUMIF('Cost per Solution Code'!$I$5:$I$24,'Measure Support Table'!D3009,'Cost per Solution Code'!$H$5:$H$24)</f>
        <v>392.565</v>
      </c>
      <c r="AB3009" s="62"/>
      <c r="AC3009" s="47">
        <f>SUMIF('Cost per Solution Code'!$I$5:$I$24,'Measure Support Table'!D3009,'Cost per Solution Code'!$F$5:$F$24)</f>
        <v>491.11500000000001</v>
      </c>
      <c r="AD3009" s="62"/>
      <c r="AE3009" s="48">
        <f t="shared" si="368"/>
        <v>392.565</v>
      </c>
      <c r="AF3009" s="48">
        <f t="shared" si="369"/>
        <v>491.11500000000001</v>
      </c>
      <c r="AG3009" s="48">
        <f t="shared" si="370"/>
        <v>98.550000000000011</v>
      </c>
      <c r="AH3009" s="49">
        <f t="shared" si="371"/>
        <v>0</v>
      </c>
      <c r="AI3009" s="49">
        <f t="shared" si="372"/>
        <v>0</v>
      </c>
      <c r="AJ3009" s="50">
        <f t="shared" si="373"/>
        <v>0</v>
      </c>
      <c r="AK3009" s="51">
        <v>0</v>
      </c>
    </row>
    <row r="3010" spans="1:37" hidden="1" x14ac:dyDescent="0.35">
      <c r="A3010" s="39" t="str">
        <f t="shared" si="375"/>
        <v>SWHC005</v>
      </c>
      <c r="B3010" s="39" t="s">
        <v>330</v>
      </c>
      <c r="C3010" s="62" t="s">
        <v>188</v>
      </c>
      <c r="D3010" s="40" t="s">
        <v>16</v>
      </c>
      <c r="E3010" s="40" t="str">
        <f t="shared" si="374"/>
        <v>SWHC005H</v>
      </c>
      <c r="F3010" s="67" t="s">
        <v>243</v>
      </c>
      <c r="G3010" s="40" t="str">
        <f>DataSpec!$B$11</f>
        <v>UpDeemed, DnDeemed, DnDeemDI</v>
      </c>
      <c r="H3010" s="40" t="str">
        <f>DataSpec!$B$7</f>
        <v>Cap-Tons</v>
      </c>
      <c r="I3010" s="40" t="s">
        <v>189</v>
      </c>
      <c r="J3010" t="s">
        <v>172</v>
      </c>
      <c r="K3010" t="s">
        <v>260</v>
      </c>
      <c r="U3010" s="44">
        <f>SUMIFS(Table1[AStdWBkW],Table1[EnergyImpactID],E3010,Table1[BldgType],B3010,Table1[BldgVint],C3010,Table1[BldgLoc],F3010)</f>
        <v>0.01</v>
      </c>
      <c r="V3010" s="44">
        <f>SUMIFS(Table1[AStdWBkWh],Table1[EnergyImpactID],E3010,Table1[BldgType],B3010,Table1[BldgVint],C3010,Table1[BldgLoc],F3010)</f>
        <v>14.6</v>
      </c>
      <c r="W3010" s="69">
        <v>0</v>
      </c>
      <c r="X3010" s="69"/>
      <c r="Y3010" s="69"/>
      <c r="Z3010" s="69"/>
      <c r="AA3010" s="47">
        <f>SUMIF('Cost per Solution Code'!$I$5:$I$24,'Measure Support Table'!D3010,'Cost per Solution Code'!$H$5:$H$24)</f>
        <v>392.565</v>
      </c>
      <c r="AB3010" s="62"/>
      <c r="AC3010" s="47">
        <f>SUMIF('Cost per Solution Code'!$I$5:$I$24,'Measure Support Table'!D3010,'Cost per Solution Code'!$F$5:$F$24)</f>
        <v>458.26499999999999</v>
      </c>
      <c r="AD3010" s="62"/>
      <c r="AE3010" s="48">
        <f t="shared" si="368"/>
        <v>392.565</v>
      </c>
      <c r="AF3010" s="48">
        <f t="shared" si="369"/>
        <v>458.26499999999999</v>
      </c>
      <c r="AG3010" s="48">
        <f t="shared" si="370"/>
        <v>65.699999999999989</v>
      </c>
      <c r="AH3010" s="49">
        <f t="shared" si="371"/>
        <v>0</v>
      </c>
      <c r="AI3010" s="49">
        <f t="shared" si="372"/>
        <v>0</v>
      </c>
      <c r="AJ3010" s="50">
        <f t="shared" si="373"/>
        <v>0</v>
      </c>
      <c r="AK3010" s="51">
        <v>0</v>
      </c>
    </row>
    <row r="3011" spans="1:37" hidden="1" x14ac:dyDescent="0.35">
      <c r="A3011" s="39" t="str">
        <f t="shared" si="375"/>
        <v>SWHC005</v>
      </c>
      <c r="B3011" s="39" t="s">
        <v>330</v>
      </c>
      <c r="C3011" s="62" t="s">
        <v>188</v>
      </c>
      <c r="D3011" s="40" t="s">
        <v>18</v>
      </c>
      <c r="E3011" s="40" t="str">
        <f t="shared" si="374"/>
        <v>SWHC005I</v>
      </c>
      <c r="F3011" s="67" t="s">
        <v>243</v>
      </c>
      <c r="G3011" s="40" t="str">
        <f>DataSpec!$B$11</f>
        <v>UpDeemed, DnDeemed, DnDeemDI</v>
      </c>
      <c r="H3011" s="40" t="str">
        <f>DataSpec!$B$7</f>
        <v>Cap-Tons</v>
      </c>
      <c r="I3011" s="40" t="s">
        <v>189</v>
      </c>
      <c r="J3011" t="s">
        <v>173</v>
      </c>
      <c r="K3011" t="s">
        <v>261</v>
      </c>
      <c r="U3011" s="44">
        <f>SUMIFS(Table1[AStdWBkW],Table1[EnergyImpactID],E3011,Table1[BldgType],B3011,Table1[BldgVint],C3011,Table1[BldgLoc],F3011)</f>
        <v>0.01</v>
      </c>
      <c r="V3011" s="44">
        <f>SUMIFS(Table1[AStdWBkWh],Table1[EnergyImpactID],E3011,Table1[BldgType],B3011,Table1[BldgVint],C3011,Table1[BldgLoc],F3011)</f>
        <v>26</v>
      </c>
      <c r="W3011" s="69">
        <v>0</v>
      </c>
      <c r="X3011" s="69"/>
      <c r="Y3011" s="69"/>
      <c r="Z3011" s="69"/>
      <c r="AA3011" s="47">
        <f>SUMIF('Cost per Solution Code'!$I$5:$I$24,'Measure Support Table'!D3011,'Cost per Solution Code'!$H$5:$H$24)</f>
        <v>660</v>
      </c>
      <c r="AB3011" s="62"/>
      <c r="AC3011" s="47">
        <f>SUMIF('Cost per Solution Code'!$I$5:$I$24,'Measure Support Table'!D3011,'Cost per Solution Code'!$F$5:$F$24)</f>
        <v>923</v>
      </c>
      <c r="AD3011" s="62"/>
      <c r="AE3011" s="48">
        <f t="shared" ref="AE3011:AE3074" si="376">AA3011+AB3011</f>
        <v>660</v>
      </c>
      <c r="AF3011" s="48">
        <f t="shared" ref="AF3011:AF3074" si="377">AC3011+AD3011</f>
        <v>923</v>
      </c>
      <c r="AG3011" s="48">
        <f t="shared" ref="AG3011:AG3074" si="378">AF3011-AE3011</f>
        <v>263</v>
      </c>
      <c r="AH3011" s="49">
        <f t="shared" ref="AH3011:AH3074" si="379">IF(I3011="ER",SUM(AA3011:AB3011),0)</f>
        <v>0</v>
      </c>
      <c r="AI3011" s="49">
        <f t="shared" ref="AI3011:AI3074" si="380">IF(I3011="ER",AC3011+AD3011,0)</f>
        <v>0</v>
      </c>
      <c r="AJ3011" s="50">
        <f t="shared" ref="AJ3011:AJ3074" si="381">AI3011-AH3011</f>
        <v>0</v>
      </c>
      <c r="AK3011" s="51">
        <v>0</v>
      </c>
    </row>
    <row r="3012" spans="1:37" hidden="1" x14ac:dyDescent="0.35">
      <c r="A3012" s="39" t="str">
        <f t="shared" si="375"/>
        <v>SWHC005</v>
      </c>
      <c r="B3012" s="39" t="s">
        <v>330</v>
      </c>
      <c r="C3012" s="62" t="s">
        <v>188</v>
      </c>
      <c r="D3012" s="40" t="s">
        <v>22</v>
      </c>
      <c r="E3012" s="40" t="str">
        <f t="shared" ref="E3012:E3075" si="382">A3012&amp;D3012</f>
        <v>SWHC005J</v>
      </c>
      <c r="F3012" s="67" t="s">
        <v>243</v>
      </c>
      <c r="G3012" s="40" t="str">
        <f>DataSpec!$B$11</f>
        <v>UpDeemed, DnDeemed, DnDeemDI</v>
      </c>
      <c r="H3012" s="40" t="str">
        <f>DataSpec!$B$7</f>
        <v>Cap-Tons</v>
      </c>
      <c r="I3012" s="40" t="s">
        <v>189</v>
      </c>
      <c r="J3012" t="s">
        <v>173</v>
      </c>
      <c r="K3012" t="s">
        <v>262</v>
      </c>
      <c r="U3012" s="44">
        <f>SUMIFS(Table1[AStdWBkW],Table1[EnergyImpactID],E3012,Table1[BldgType],B3012,Table1[BldgVint],C3012,Table1[BldgLoc],F3012)</f>
        <v>0.01</v>
      </c>
      <c r="V3012" s="44">
        <f>SUMIFS(Table1[AStdWBkWh],Table1[EnergyImpactID],E3012,Table1[BldgType],B3012,Table1[BldgVint],C3012,Table1[BldgLoc],F3012)</f>
        <v>17.3</v>
      </c>
      <c r="W3012" s="69">
        <v>0</v>
      </c>
      <c r="X3012" s="69"/>
      <c r="Y3012" s="69"/>
      <c r="Z3012" s="69"/>
      <c r="AA3012" s="47">
        <f>SUMIF('Cost per Solution Code'!$I$5:$I$24,'Measure Support Table'!D3012,'Cost per Solution Code'!$H$5:$H$24)</f>
        <v>660</v>
      </c>
      <c r="AB3012" s="62"/>
      <c r="AC3012" s="47">
        <f>SUMIF('Cost per Solution Code'!$I$5:$I$24,'Measure Support Table'!D3012,'Cost per Solution Code'!$F$5:$F$24)</f>
        <v>845</v>
      </c>
      <c r="AD3012" s="62"/>
      <c r="AE3012" s="48">
        <f t="shared" si="376"/>
        <v>660</v>
      </c>
      <c r="AF3012" s="48">
        <f t="shared" si="377"/>
        <v>845</v>
      </c>
      <c r="AG3012" s="48">
        <f t="shared" si="378"/>
        <v>185</v>
      </c>
      <c r="AH3012" s="49">
        <f t="shared" si="379"/>
        <v>0</v>
      </c>
      <c r="AI3012" s="49">
        <f t="shared" si="380"/>
        <v>0</v>
      </c>
      <c r="AJ3012" s="50">
        <f t="shared" si="381"/>
        <v>0</v>
      </c>
      <c r="AK3012" s="51">
        <v>0</v>
      </c>
    </row>
    <row r="3013" spans="1:37" hidden="1" x14ac:dyDescent="0.35">
      <c r="A3013" s="39" t="str">
        <f t="shared" si="375"/>
        <v>SWHC005</v>
      </c>
      <c r="B3013" s="39" t="s">
        <v>330</v>
      </c>
      <c r="C3013" s="62" t="s">
        <v>188</v>
      </c>
      <c r="D3013" s="40" t="s">
        <v>25</v>
      </c>
      <c r="E3013" s="40" t="str">
        <f t="shared" si="382"/>
        <v>SWHC005K</v>
      </c>
      <c r="F3013" s="67" t="s">
        <v>243</v>
      </c>
      <c r="G3013" s="40" t="str">
        <f>DataSpec!$B$11</f>
        <v>UpDeemed, DnDeemed, DnDeemDI</v>
      </c>
      <c r="H3013" s="40" t="str">
        <f>DataSpec!$B$7</f>
        <v>Cap-Tons</v>
      </c>
      <c r="I3013" s="40" t="s">
        <v>189</v>
      </c>
      <c r="J3013" t="s">
        <v>174</v>
      </c>
      <c r="K3013" t="s">
        <v>263</v>
      </c>
      <c r="U3013" s="44">
        <f>SUMIFS(Table1[AStdWBkW],Table1[EnergyImpactID],E3013,Table1[BldgType],B3013,Table1[BldgVint],C3013,Table1[BldgLoc],F3013)</f>
        <v>0.01</v>
      </c>
      <c r="V3013" s="44">
        <f>SUMIFS(Table1[AStdWBkWh],Table1[EnergyImpactID],E3013,Table1[BldgType],B3013,Table1[BldgVint],C3013,Table1[BldgLoc],F3013)</f>
        <v>28.4</v>
      </c>
      <c r="W3013" s="69">
        <v>0</v>
      </c>
      <c r="X3013" s="69"/>
      <c r="Y3013" s="69"/>
      <c r="Z3013" s="69"/>
      <c r="AA3013" s="47">
        <f>SUMIF('Cost per Solution Code'!$I$5:$I$24,'Measure Support Table'!D3013,'Cost per Solution Code'!$H$5:$H$24)</f>
        <v>519.14</v>
      </c>
      <c r="AB3013" s="62"/>
      <c r="AC3013" s="47">
        <f>SUMIF('Cost per Solution Code'!$I$5:$I$24,'Measure Support Table'!D3013,'Cost per Solution Code'!$F$5:$F$24)</f>
        <v>685.85</v>
      </c>
      <c r="AD3013" s="62"/>
      <c r="AE3013" s="48">
        <f t="shared" si="376"/>
        <v>519.14</v>
      </c>
      <c r="AF3013" s="48">
        <f t="shared" si="377"/>
        <v>685.85</v>
      </c>
      <c r="AG3013" s="48">
        <f t="shared" si="378"/>
        <v>166.71000000000004</v>
      </c>
      <c r="AH3013" s="49">
        <f t="shared" si="379"/>
        <v>0</v>
      </c>
      <c r="AI3013" s="49">
        <f t="shared" si="380"/>
        <v>0</v>
      </c>
      <c r="AJ3013" s="50">
        <f t="shared" si="381"/>
        <v>0</v>
      </c>
      <c r="AK3013" s="51">
        <v>0</v>
      </c>
    </row>
    <row r="3014" spans="1:37" hidden="1" x14ac:dyDescent="0.35">
      <c r="A3014" s="39" t="str">
        <f t="shared" si="375"/>
        <v>SWHC005</v>
      </c>
      <c r="B3014" s="39" t="s">
        <v>330</v>
      </c>
      <c r="C3014" s="62" t="s">
        <v>188</v>
      </c>
      <c r="D3014" s="40" t="s">
        <v>175</v>
      </c>
      <c r="E3014" s="40" t="str">
        <f t="shared" si="382"/>
        <v>SWHC005L</v>
      </c>
      <c r="F3014" s="67" t="s">
        <v>243</v>
      </c>
      <c r="G3014" s="40" t="str">
        <f>DataSpec!$B$11</f>
        <v>UpDeemed, DnDeemed, DnDeemDI</v>
      </c>
      <c r="H3014" s="40" t="str">
        <f>DataSpec!$B$7</f>
        <v>Cap-Tons</v>
      </c>
      <c r="I3014" s="40" t="s">
        <v>189</v>
      </c>
      <c r="J3014" t="s">
        <v>174</v>
      </c>
      <c r="K3014" t="s">
        <v>264</v>
      </c>
      <c r="U3014" s="44">
        <f>SUMIFS(Table1[AStdWBkW],Table1[EnergyImpactID],E3014,Table1[BldgType],B3014,Table1[BldgVint],C3014,Table1[BldgLoc],F3014)</f>
        <v>0.01</v>
      </c>
      <c r="V3014" s="44">
        <f>SUMIFS(Table1[AStdWBkWh],Table1[EnergyImpactID],E3014,Table1[BldgType],B3014,Table1[BldgVint],C3014,Table1[BldgLoc],F3014)</f>
        <v>19</v>
      </c>
      <c r="W3014" s="69">
        <v>0</v>
      </c>
      <c r="X3014" s="69"/>
      <c r="Y3014" s="69"/>
      <c r="Z3014" s="69"/>
      <c r="AA3014" s="47">
        <f>SUMIF('Cost per Solution Code'!$I$5:$I$24,'Measure Support Table'!D3014,'Cost per Solution Code'!$H$5:$H$24)</f>
        <v>519.14</v>
      </c>
      <c r="AB3014" s="62"/>
      <c r="AC3014" s="47">
        <f>SUMIF('Cost per Solution Code'!$I$5:$I$24,'Measure Support Table'!D3014,'Cost per Solution Code'!$F$5:$F$24)</f>
        <v>555.84500000000003</v>
      </c>
      <c r="AD3014" s="62"/>
      <c r="AE3014" s="48">
        <f t="shared" si="376"/>
        <v>519.14</v>
      </c>
      <c r="AF3014" s="48">
        <f t="shared" si="377"/>
        <v>555.84500000000003</v>
      </c>
      <c r="AG3014" s="48">
        <f t="shared" si="378"/>
        <v>36.705000000000041</v>
      </c>
      <c r="AH3014" s="49">
        <f t="shared" si="379"/>
        <v>0</v>
      </c>
      <c r="AI3014" s="49">
        <f t="shared" si="380"/>
        <v>0</v>
      </c>
      <c r="AJ3014" s="50">
        <f t="shared" si="381"/>
        <v>0</v>
      </c>
      <c r="AK3014" s="51">
        <v>0</v>
      </c>
    </row>
    <row r="3015" spans="1:37" hidden="1" x14ac:dyDescent="0.35">
      <c r="A3015" s="39" t="str">
        <f t="shared" ref="A3015:A3078" si="383">A3014</f>
        <v>SWHC005</v>
      </c>
      <c r="B3015" s="39" t="s">
        <v>330</v>
      </c>
      <c r="C3015" s="62" t="s">
        <v>188</v>
      </c>
      <c r="D3015" s="40" t="s">
        <v>176</v>
      </c>
      <c r="E3015" s="40" t="str">
        <f t="shared" si="382"/>
        <v>SWHC005M</v>
      </c>
      <c r="F3015" s="67" t="s">
        <v>243</v>
      </c>
      <c r="G3015" s="40" t="str">
        <f>DataSpec!$B$11</f>
        <v>UpDeemed, DnDeemed, DnDeemDI</v>
      </c>
      <c r="H3015" s="40" t="str">
        <f>DataSpec!$B$7</f>
        <v>Cap-Tons</v>
      </c>
      <c r="I3015" s="40" t="s">
        <v>189</v>
      </c>
      <c r="J3015" t="s">
        <v>177</v>
      </c>
      <c r="K3015" t="s">
        <v>265</v>
      </c>
      <c r="U3015" s="44">
        <f>SUMIFS(Table1[AStdWBkW],Table1[EnergyImpactID],E3015,Table1[BldgType],B3015,Table1[BldgVint],C3015,Table1[BldgLoc],F3015)</f>
        <v>0.01</v>
      </c>
      <c r="V3015" s="44">
        <f>SUMIFS(Table1[AStdWBkWh],Table1[EnergyImpactID],E3015,Table1[BldgType],B3015,Table1[BldgVint],C3015,Table1[BldgLoc],F3015)</f>
        <v>26.1</v>
      </c>
      <c r="W3015" s="69">
        <v>0</v>
      </c>
      <c r="X3015" s="69"/>
      <c r="Y3015" s="69"/>
      <c r="Z3015" s="69"/>
      <c r="AA3015" s="47">
        <f>SUMIF('Cost per Solution Code'!$I$5:$I$24,'Measure Support Table'!D3015,'Cost per Solution Code'!$H$5:$H$24)</f>
        <v>449.41</v>
      </c>
      <c r="AB3015" s="62"/>
      <c r="AC3015" s="47">
        <f>SUMIF('Cost per Solution Code'!$I$5:$I$24,'Measure Support Table'!D3015,'Cost per Solution Code'!$F$5:$F$24)</f>
        <v>771.3576281291954</v>
      </c>
      <c r="AD3015" s="62"/>
      <c r="AE3015" s="48">
        <f t="shared" si="376"/>
        <v>449.41</v>
      </c>
      <c r="AF3015" s="48">
        <f t="shared" si="377"/>
        <v>771.3576281291954</v>
      </c>
      <c r="AG3015" s="48">
        <f t="shared" si="378"/>
        <v>321.94762812919538</v>
      </c>
      <c r="AH3015" s="49">
        <f t="shared" si="379"/>
        <v>0</v>
      </c>
      <c r="AI3015" s="49">
        <f t="shared" si="380"/>
        <v>0</v>
      </c>
      <c r="AJ3015" s="50">
        <f t="shared" si="381"/>
        <v>0</v>
      </c>
      <c r="AK3015" s="51">
        <v>0</v>
      </c>
    </row>
    <row r="3016" spans="1:37" hidden="1" x14ac:dyDescent="0.35">
      <c r="A3016" s="39" t="str">
        <f t="shared" si="383"/>
        <v>SWHC005</v>
      </c>
      <c r="B3016" s="39" t="s">
        <v>330</v>
      </c>
      <c r="C3016" s="62" t="s">
        <v>188</v>
      </c>
      <c r="D3016" s="40" t="s">
        <v>178</v>
      </c>
      <c r="E3016" s="40" t="str">
        <f t="shared" si="382"/>
        <v>SWHC005N</v>
      </c>
      <c r="F3016" s="67" t="s">
        <v>243</v>
      </c>
      <c r="G3016" s="40" t="str">
        <f>DataSpec!$B$11</f>
        <v>UpDeemed, DnDeemed, DnDeemDI</v>
      </c>
      <c r="H3016" s="40" t="str">
        <f>DataSpec!$B$7</f>
        <v>Cap-Tons</v>
      </c>
      <c r="I3016" s="40" t="s">
        <v>189</v>
      </c>
      <c r="J3016" t="s">
        <v>177</v>
      </c>
      <c r="K3016" t="s">
        <v>266</v>
      </c>
      <c r="U3016" s="44">
        <f>SUMIFS(Table1[AStdWBkW],Table1[EnergyImpactID],E3016,Table1[BldgType],B3016,Table1[BldgVint],C3016,Table1[BldgLoc],F3016)</f>
        <v>0.01</v>
      </c>
      <c r="V3016" s="44">
        <f>SUMIFS(Table1[AStdWBkWh],Table1[EnergyImpactID],E3016,Table1[BldgType],B3016,Table1[BldgVint],C3016,Table1[BldgLoc],F3016)</f>
        <v>17.399999999999999</v>
      </c>
      <c r="W3016" s="69">
        <v>0</v>
      </c>
      <c r="X3016" s="69"/>
      <c r="Y3016" s="69"/>
      <c r="Z3016" s="69"/>
      <c r="AA3016" s="47">
        <f>SUMIF('Cost per Solution Code'!$I$5:$I$24,'Measure Support Table'!D3016,'Cost per Solution Code'!$H$5:$H$24)</f>
        <v>449.41</v>
      </c>
      <c r="AB3016" s="62"/>
      <c r="AC3016" s="47">
        <f>SUMIF('Cost per Solution Code'!$I$5:$I$24,'Measure Support Table'!D3016,'Cost per Solution Code'!$F$5:$F$24)</f>
        <v>629.11366698254767</v>
      </c>
      <c r="AD3016" s="62"/>
      <c r="AE3016" s="48">
        <f t="shared" si="376"/>
        <v>449.41</v>
      </c>
      <c r="AF3016" s="48">
        <f t="shared" si="377"/>
        <v>629.11366698254767</v>
      </c>
      <c r="AG3016" s="48">
        <f t="shared" si="378"/>
        <v>179.70366698254765</v>
      </c>
      <c r="AH3016" s="49">
        <f t="shared" si="379"/>
        <v>0</v>
      </c>
      <c r="AI3016" s="49">
        <f t="shared" si="380"/>
        <v>0</v>
      </c>
      <c r="AJ3016" s="50">
        <f t="shared" si="381"/>
        <v>0</v>
      </c>
      <c r="AK3016" s="51">
        <v>0</v>
      </c>
    </row>
    <row r="3017" spans="1:37" hidden="1" x14ac:dyDescent="0.35">
      <c r="A3017" s="39" t="str">
        <f t="shared" si="383"/>
        <v>SWHC005</v>
      </c>
      <c r="B3017" s="39" t="s">
        <v>330</v>
      </c>
      <c r="C3017" s="62" t="s">
        <v>188</v>
      </c>
      <c r="D3017" s="40" t="s">
        <v>179</v>
      </c>
      <c r="E3017" s="40" t="str">
        <f t="shared" si="382"/>
        <v>SWHC005O</v>
      </c>
      <c r="F3017" s="67" t="s">
        <v>243</v>
      </c>
      <c r="G3017" s="40" t="str">
        <f>DataSpec!$B$11</f>
        <v>UpDeemed, DnDeemed, DnDeemDI</v>
      </c>
      <c r="H3017" s="40" t="str">
        <f>DataSpec!$B$7</f>
        <v>Cap-Tons</v>
      </c>
      <c r="I3017" s="40" t="s">
        <v>189</v>
      </c>
      <c r="J3017" t="s">
        <v>180</v>
      </c>
      <c r="K3017" t="s">
        <v>267</v>
      </c>
      <c r="U3017" s="44">
        <f>SUMIFS(Table1[AStdWBkW],Table1[EnergyImpactID],E3017,Table1[BldgType],B3017,Table1[BldgVint],C3017,Table1[BldgLoc],F3017)</f>
        <v>0.02</v>
      </c>
      <c r="V3017" s="44">
        <f>SUMIFS(Table1[AStdWBkWh],Table1[EnergyImpactID],E3017,Table1[BldgType],B3017,Table1[BldgVint],C3017,Table1[BldgLoc],F3017)</f>
        <v>31.4</v>
      </c>
      <c r="W3017" s="69">
        <v>0</v>
      </c>
      <c r="X3017" s="69"/>
      <c r="Y3017" s="69"/>
      <c r="Z3017" s="69"/>
      <c r="AA3017" s="47">
        <f>SUMIF('Cost per Solution Code'!$I$5:$I$24,'Measure Support Table'!D3017,'Cost per Solution Code'!$H$5:$H$24)</f>
        <v>1086</v>
      </c>
      <c r="AB3017" s="62"/>
      <c r="AC3017" s="47">
        <f>SUMIF('Cost per Solution Code'!$I$5:$I$24,'Measure Support Table'!D3017,'Cost per Solution Code'!$F$5:$F$24)</f>
        <v>1124.9000000000001</v>
      </c>
      <c r="AD3017" s="62"/>
      <c r="AE3017" s="48">
        <f t="shared" si="376"/>
        <v>1086</v>
      </c>
      <c r="AF3017" s="48">
        <f t="shared" si="377"/>
        <v>1124.9000000000001</v>
      </c>
      <c r="AG3017" s="48">
        <f t="shared" si="378"/>
        <v>38.900000000000091</v>
      </c>
      <c r="AH3017" s="49">
        <f t="shared" si="379"/>
        <v>0</v>
      </c>
      <c r="AI3017" s="49">
        <f t="shared" si="380"/>
        <v>0</v>
      </c>
      <c r="AJ3017" s="50">
        <f t="shared" si="381"/>
        <v>0</v>
      </c>
      <c r="AK3017" s="51">
        <v>0</v>
      </c>
    </row>
    <row r="3018" spans="1:37" hidden="1" x14ac:dyDescent="0.35">
      <c r="A3018" s="39" t="str">
        <f t="shared" si="383"/>
        <v>SWHC005</v>
      </c>
      <c r="B3018" s="39" t="s">
        <v>330</v>
      </c>
      <c r="C3018" s="62" t="s">
        <v>188</v>
      </c>
      <c r="D3018" s="40" t="s">
        <v>181</v>
      </c>
      <c r="E3018" s="40" t="str">
        <f t="shared" si="382"/>
        <v>SWHC005P</v>
      </c>
      <c r="F3018" s="67" t="s">
        <v>243</v>
      </c>
      <c r="G3018" s="40" t="str">
        <f>DataSpec!$B$11</f>
        <v>UpDeemed, DnDeemed, DnDeemDI</v>
      </c>
      <c r="H3018" s="40" t="str">
        <f>DataSpec!$B$7</f>
        <v>Cap-Tons</v>
      </c>
      <c r="I3018" s="40" t="s">
        <v>189</v>
      </c>
      <c r="J3018" t="s">
        <v>180</v>
      </c>
      <c r="K3018" t="s">
        <v>268</v>
      </c>
      <c r="U3018" s="44">
        <f>SUMIFS(Table1[AStdWBkW],Table1[EnergyImpactID],E3018,Table1[BldgType],B3018,Table1[BldgVint],C3018,Table1[BldgLoc],F3018)</f>
        <v>0.01</v>
      </c>
      <c r="V3018" s="44">
        <f>SUMIFS(Table1[AStdWBkWh],Table1[EnergyImpactID],E3018,Table1[BldgType],B3018,Table1[BldgVint],C3018,Table1[BldgLoc],F3018)</f>
        <v>20.9</v>
      </c>
      <c r="W3018" s="69">
        <v>0</v>
      </c>
      <c r="X3018" s="69"/>
      <c r="Y3018" s="69"/>
      <c r="Z3018" s="69"/>
      <c r="AA3018" s="47">
        <f>SUMIF('Cost per Solution Code'!$I$5:$I$24,'Measure Support Table'!D3018,'Cost per Solution Code'!$H$5:$H$24)</f>
        <v>1086</v>
      </c>
      <c r="AB3018" s="62"/>
      <c r="AC3018" s="47">
        <f>SUMIF('Cost per Solution Code'!$I$5:$I$24,'Measure Support Table'!D3018,'Cost per Solution Code'!$F$5:$F$24)</f>
        <v>1107.17</v>
      </c>
      <c r="AD3018" s="62"/>
      <c r="AE3018" s="48">
        <f t="shared" si="376"/>
        <v>1086</v>
      </c>
      <c r="AF3018" s="48">
        <f t="shared" si="377"/>
        <v>1107.17</v>
      </c>
      <c r="AG3018" s="48">
        <f t="shared" si="378"/>
        <v>21.170000000000073</v>
      </c>
      <c r="AH3018" s="49">
        <f t="shared" si="379"/>
        <v>0</v>
      </c>
      <c r="AI3018" s="49">
        <f t="shared" si="380"/>
        <v>0</v>
      </c>
      <c r="AJ3018" s="50">
        <f t="shared" si="381"/>
        <v>0</v>
      </c>
      <c r="AK3018" s="51">
        <v>0</v>
      </c>
    </row>
    <row r="3019" spans="1:37" hidden="1" x14ac:dyDescent="0.35">
      <c r="A3019" s="39" t="str">
        <f t="shared" si="383"/>
        <v>SWHC005</v>
      </c>
      <c r="B3019" s="39" t="s">
        <v>330</v>
      </c>
      <c r="C3019" s="62" t="s">
        <v>188</v>
      </c>
      <c r="D3019" s="40" t="s">
        <v>182</v>
      </c>
      <c r="E3019" s="40" t="str">
        <f t="shared" si="382"/>
        <v>SWHC005Q</v>
      </c>
      <c r="F3019" s="67" t="s">
        <v>243</v>
      </c>
      <c r="G3019" s="40" t="str">
        <f>DataSpec!$B$11</f>
        <v>UpDeemed, DnDeemed, DnDeemDI</v>
      </c>
      <c r="H3019" s="40" t="str">
        <f>DataSpec!$B$7</f>
        <v>Cap-Tons</v>
      </c>
      <c r="I3019" s="40" t="s">
        <v>189</v>
      </c>
      <c r="J3019" t="s">
        <v>183</v>
      </c>
      <c r="K3019" t="s">
        <v>269</v>
      </c>
      <c r="U3019" s="44">
        <f>SUMIFS(Table1[AStdWBkW],Table1[EnergyImpactID],E3019,Table1[BldgType],B3019,Table1[BldgVint],C3019,Table1[BldgLoc],F3019)</f>
        <v>0.01</v>
      </c>
      <c r="V3019" s="44">
        <f>SUMIFS(Table1[AStdWBkWh],Table1[EnergyImpactID],E3019,Table1[BldgType],B3019,Table1[BldgVint],C3019,Table1[BldgLoc],F3019)</f>
        <v>24.5</v>
      </c>
      <c r="W3019" s="69">
        <v>0</v>
      </c>
      <c r="X3019" s="69"/>
      <c r="Y3019" s="69"/>
      <c r="Z3019" s="69"/>
      <c r="AA3019" s="47">
        <f>SUMIF('Cost per Solution Code'!$I$5:$I$24,'Measure Support Table'!D3019,'Cost per Solution Code'!$H$5:$H$24)</f>
        <v>636.29999999999995</v>
      </c>
      <c r="AB3019" s="62"/>
      <c r="AC3019" s="47">
        <f>SUMIF('Cost per Solution Code'!$I$5:$I$24,'Measure Support Table'!D3019,'Cost per Solution Code'!$F$5:$F$24)</f>
        <v>931.83</v>
      </c>
      <c r="AD3019" s="62"/>
      <c r="AE3019" s="48">
        <f t="shared" si="376"/>
        <v>636.29999999999995</v>
      </c>
      <c r="AF3019" s="48">
        <f t="shared" si="377"/>
        <v>931.83</v>
      </c>
      <c r="AG3019" s="48">
        <f t="shared" si="378"/>
        <v>295.53000000000009</v>
      </c>
      <c r="AH3019" s="49">
        <f t="shared" si="379"/>
        <v>0</v>
      </c>
      <c r="AI3019" s="49">
        <f t="shared" si="380"/>
        <v>0</v>
      </c>
      <c r="AJ3019" s="50">
        <f t="shared" si="381"/>
        <v>0</v>
      </c>
      <c r="AK3019" s="51">
        <v>0</v>
      </c>
    </row>
    <row r="3020" spans="1:37" hidden="1" x14ac:dyDescent="0.35">
      <c r="A3020" s="39" t="str">
        <f t="shared" si="383"/>
        <v>SWHC005</v>
      </c>
      <c r="B3020" s="39" t="s">
        <v>330</v>
      </c>
      <c r="C3020" s="62" t="s">
        <v>188</v>
      </c>
      <c r="D3020" s="40" t="s">
        <v>184</v>
      </c>
      <c r="E3020" s="40" t="str">
        <f t="shared" si="382"/>
        <v>SWHC005R</v>
      </c>
      <c r="F3020" s="67" t="s">
        <v>243</v>
      </c>
      <c r="G3020" s="40" t="str">
        <f>DataSpec!$B$11</f>
        <v>UpDeemed, DnDeemed, DnDeemDI</v>
      </c>
      <c r="H3020" s="40" t="str">
        <f>DataSpec!$B$7</f>
        <v>Cap-Tons</v>
      </c>
      <c r="I3020" s="40" t="s">
        <v>189</v>
      </c>
      <c r="J3020" t="s">
        <v>183</v>
      </c>
      <c r="K3020" t="s">
        <v>270</v>
      </c>
      <c r="U3020" s="44">
        <f>SUMIFS(Table1[AStdWBkW],Table1[EnergyImpactID],E3020,Table1[BldgType],B3020,Table1[BldgVint],C3020,Table1[BldgLoc],F3020)</f>
        <v>0.01</v>
      </c>
      <c r="V3020" s="44">
        <f>SUMIFS(Table1[AStdWBkWh],Table1[EnergyImpactID],E3020,Table1[BldgType],B3020,Table1[BldgVint],C3020,Table1[BldgLoc],F3020)</f>
        <v>16.3</v>
      </c>
      <c r="W3020" s="69">
        <v>0</v>
      </c>
      <c r="X3020" s="69"/>
      <c r="Y3020" s="69"/>
      <c r="Z3020" s="69"/>
      <c r="AA3020" s="47">
        <f>SUMIF('Cost per Solution Code'!$I$5:$I$24,'Measure Support Table'!D3020,'Cost per Solution Code'!$H$5:$H$24)</f>
        <v>636.29999999999995</v>
      </c>
      <c r="AB3020" s="62"/>
      <c r="AC3020" s="47">
        <f>SUMIF('Cost per Solution Code'!$I$5:$I$24,'Measure Support Table'!D3020,'Cost per Solution Code'!$F$5:$F$24)</f>
        <v>797.9</v>
      </c>
      <c r="AD3020" s="62"/>
      <c r="AE3020" s="48">
        <f t="shared" si="376"/>
        <v>636.29999999999995</v>
      </c>
      <c r="AF3020" s="48">
        <f t="shared" si="377"/>
        <v>797.9</v>
      </c>
      <c r="AG3020" s="48">
        <f t="shared" si="378"/>
        <v>161.60000000000002</v>
      </c>
      <c r="AH3020" s="49">
        <f t="shared" si="379"/>
        <v>0</v>
      </c>
      <c r="AI3020" s="49">
        <f t="shared" si="380"/>
        <v>0</v>
      </c>
      <c r="AJ3020" s="50">
        <f t="shared" si="381"/>
        <v>0</v>
      </c>
      <c r="AK3020" s="51">
        <v>0</v>
      </c>
    </row>
    <row r="3021" spans="1:37" hidden="1" x14ac:dyDescent="0.35">
      <c r="A3021" s="39" t="str">
        <f t="shared" si="383"/>
        <v>SWHC005</v>
      </c>
      <c r="B3021" s="39" t="s">
        <v>330</v>
      </c>
      <c r="C3021" s="62" t="s">
        <v>188</v>
      </c>
      <c r="D3021" s="40" t="s">
        <v>185</v>
      </c>
      <c r="E3021" s="40" t="str">
        <f t="shared" si="382"/>
        <v>SWHC005S</v>
      </c>
      <c r="F3021" s="67" t="s">
        <v>243</v>
      </c>
      <c r="G3021" s="40" t="str">
        <f>DataSpec!$B$11</f>
        <v>UpDeemed, DnDeemed, DnDeemDI</v>
      </c>
      <c r="H3021" s="40" t="str">
        <f>DataSpec!$B$7</f>
        <v>Cap-Tons</v>
      </c>
      <c r="I3021" s="40" t="s">
        <v>189</v>
      </c>
      <c r="J3021" t="s">
        <v>186</v>
      </c>
      <c r="K3021" t="s">
        <v>271</v>
      </c>
      <c r="U3021" s="44">
        <f>SUMIFS(Table1[AStdWBkW],Table1[EnergyImpactID],E3021,Table1[BldgType],B3021,Table1[BldgVint],C3021,Table1[BldgLoc],F3021)</f>
        <v>0.02</v>
      </c>
      <c r="V3021" s="44">
        <f>SUMIFS(Table1[AStdWBkWh],Table1[EnergyImpactID],E3021,Table1[BldgType],B3021,Table1[BldgVint],C3021,Table1[BldgLoc],F3021)</f>
        <v>32.6</v>
      </c>
      <c r="W3021" s="69">
        <v>0</v>
      </c>
      <c r="X3021" s="69"/>
      <c r="Y3021" s="69"/>
      <c r="Z3021" s="69"/>
      <c r="AA3021" s="47">
        <f>SUMIF('Cost per Solution Code'!$I$5:$I$24,'Measure Support Table'!D3021,'Cost per Solution Code'!$H$5:$H$24)</f>
        <v>416.53842439071497</v>
      </c>
      <c r="AB3021" s="62"/>
      <c r="AC3021" s="47">
        <f>SUMIF('Cost per Solution Code'!$I$5:$I$24,'Measure Support Table'!D3021,'Cost per Solution Code'!$F$5:$F$24)</f>
        <v>610</v>
      </c>
      <c r="AD3021" s="62"/>
      <c r="AE3021" s="48">
        <f t="shared" si="376"/>
        <v>416.53842439071497</v>
      </c>
      <c r="AF3021" s="48">
        <f t="shared" si="377"/>
        <v>610</v>
      </c>
      <c r="AG3021" s="48">
        <f t="shared" si="378"/>
        <v>193.46157560928503</v>
      </c>
      <c r="AH3021" s="49">
        <f t="shared" si="379"/>
        <v>0</v>
      </c>
      <c r="AI3021" s="49">
        <f t="shared" si="380"/>
        <v>0</v>
      </c>
      <c r="AJ3021" s="50">
        <f t="shared" si="381"/>
        <v>0</v>
      </c>
      <c r="AK3021" s="51">
        <v>0</v>
      </c>
    </row>
    <row r="3022" spans="1:37" hidden="1" x14ac:dyDescent="0.35">
      <c r="A3022" s="39" t="str">
        <f t="shared" si="383"/>
        <v>SWHC005</v>
      </c>
      <c r="B3022" s="39" t="s">
        <v>330</v>
      </c>
      <c r="C3022" s="62" t="s">
        <v>188</v>
      </c>
      <c r="D3022" s="40" t="s">
        <v>187</v>
      </c>
      <c r="E3022" s="40" t="str">
        <f t="shared" si="382"/>
        <v>SWHC005T</v>
      </c>
      <c r="F3022" s="67" t="s">
        <v>243</v>
      </c>
      <c r="G3022" s="40" t="str">
        <f>DataSpec!$B$11</f>
        <v>UpDeemed, DnDeemed, DnDeemDI</v>
      </c>
      <c r="H3022" s="40" t="str">
        <f>DataSpec!$B$7</f>
        <v>Cap-Tons</v>
      </c>
      <c r="I3022" s="40" t="s">
        <v>189</v>
      </c>
      <c r="J3022" t="s">
        <v>186</v>
      </c>
      <c r="K3022" t="s">
        <v>272</v>
      </c>
      <c r="U3022" s="44">
        <f>SUMIFS(Table1[AStdWBkW],Table1[EnergyImpactID],E3022,Table1[BldgType],B3022,Table1[BldgVint],C3022,Table1[BldgLoc],F3022)</f>
        <v>0.01</v>
      </c>
      <c r="V3022" s="44">
        <f>SUMIFS(Table1[AStdWBkWh],Table1[EnergyImpactID],E3022,Table1[BldgType],B3022,Table1[BldgVint],C3022,Table1[BldgLoc],F3022)</f>
        <v>21.8</v>
      </c>
      <c r="W3022" s="69">
        <v>0</v>
      </c>
      <c r="X3022" s="69"/>
      <c r="Y3022" s="69"/>
      <c r="Z3022" s="69"/>
      <c r="AA3022" s="47">
        <f>SUMIF('Cost per Solution Code'!$I$5:$I$24,'Measure Support Table'!D3022,'Cost per Solution Code'!$H$5:$H$24)</f>
        <v>416.53842439071497</v>
      </c>
      <c r="AB3022" s="62"/>
      <c r="AC3022" s="47">
        <f>SUMIF('Cost per Solution Code'!$I$5:$I$24,'Measure Support Table'!D3022,'Cost per Solution Code'!$F$5:$F$24)</f>
        <v>522.1950355751585</v>
      </c>
      <c r="AD3022" s="62"/>
      <c r="AE3022" s="48">
        <f t="shared" si="376"/>
        <v>416.53842439071497</v>
      </c>
      <c r="AF3022" s="48">
        <f t="shared" si="377"/>
        <v>522.1950355751585</v>
      </c>
      <c r="AG3022" s="48">
        <f t="shared" si="378"/>
        <v>105.65661118444353</v>
      </c>
      <c r="AH3022" s="49">
        <f t="shared" si="379"/>
        <v>0</v>
      </c>
      <c r="AI3022" s="49">
        <f t="shared" si="380"/>
        <v>0</v>
      </c>
      <c r="AJ3022" s="50">
        <f t="shared" si="381"/>
        <v>0</v>
      </c>
      <c r="AK3022" s="51">
        <v>0</v>
      </c>
    </row>
    <row r="3023" spans="1:37" hidden="1" x14ac:dyDescent="0.35">
      <c r="A3023" s="39" t="str">
        <f t="shared" si="383"/>
        <v>SWHC005</v>
      </c>
      <c r="B3023" s="39" t="s">
        <v>330</v>
      </c>
      <c r="C3023" s="62" t="s">
        <v>188</v>
      </c>
      <c r="D3023" s="40" t="s">
        <v>163</v>
      </c>
      <c r="E3023" s="40" t="str">
        <f t="shared" si="382"/>
        <v>SWHC005A</v>
      </c>
      <c r="F3023" s="67" t="s">
        <v>244</v>
      </c>
      <c r="G3023" s="40" t="str">
        <f>DataSpec!$B$11</f>
        <v>UpDeemed, DnDeemed, DnDeemDI</v>
      </c>
      <c r="H3023" s="40" t="str">
        <f>DataSpec!$B$7</f>
        <v>Cap-Tons</v>
      </c>
      <c r="I3023" s="40" t="s">
        <v>189</v>
      </c>
      <c r="J3023" t="s">
        <v>164</v>
      </c>
      <c r="K3023" t="s">
        <v>253</v>
      </c>
      <c r="U3023" s="44">
        <f>SUMIFS(Table1[AStdWBkW],Table1[EnergyImpactID],E3023,Table1[BldgType],B3023,Table1[BldgVint],C3023,Table1[BldgLoc],F3023)</f>
        <v>0.01</v>
      </c>
      <c r="V3023" s="44">
        <f>SUMIFS(Table1[AStdWBkWh],Table1[EnergyImpactID],E3023,Table1[BldgType],B3023,Table1[BldgVint],C3023,Table1[BldgLoc],F3023)</f>
        <v>26.6</v>
      </c>
      <c r="W3023" s="69">
        <v>0</v>
      </c>
      <c r="X3023" s="69"/>
      <c r="Y3023" s="69"/>
      <c r="Z3023" s="69"/>
      <c r="AA3023" s="47">
        <f>SUMIF('Cost per Solution Code'!$I$5:$I$24,'Measure Support Table'!D3023,'Cost per Solution Code'!$H$5:$H$24)</f>
        <v>656.88499999999999</v>
      </c>
      <c r="AB3023" s="62"/>
      <c r="AC3023" s="47">
        <f>SUMIF('Cost per Solution Code'!$I$5:$I$24,'Measure Support Table'!D3023,'Cost per Solution Code'!$F$5:$F$24)</f>
        <v>931.83999999999992</v>
      </c>
      <c r="AD3023" s="62"/>
      <c r="AE3023" s="48">
        <f t="shared" si="376"/>
        <v>656.88499999999999</v>
      </c>
      <c r="AF3023" s="48">
        <f t="shared" si="377"/>
        <v>931.83999999999992</v>
      </c>
      <c r="AG3023" s="48">
        <f t="shared" si="378"/>
        <v>274.95499999999993</v>
      </c>
      <c r="AH3023" s="49">
        <f t="shared" si="379"/>
        <v>0</v>
      </c>
      <c r="AI3023" s="49">
        <f t="shared" si="380"/>
        <v>0</v>
      </c>
      <c r="AJ3023" s="50">
        <f t="shared" si="381"/>
        <v>0</v>
      </c>
      <c r="AK3023" s="51">
        <v>0</v>
      </c>
    </row>
    <row r="3024" spans="1:37" hidden="1" x14ac:dyDescent="0.35">
      <c r="A3024" s="39" t="str">
        <f t="shared" si="383"/>
        <v>SWHC005</v>
      </c>
      <c r="B3024" s="39" t="s">
        <v>330</v>
      </c>
      <c r="C3024" s="62" t="s">
        <v>188</v>
      </c>
      <c r="D3024" s="40" t="s">
        <v>165</v>
      </c>
      <c r="E3024" s="40" t="str">
        <f t="shared" si="382"/>
        <v>SWHC005B</v>
      </c>
      <c r="F3024" s="67" t="s">
        <v>244</v>
      </c>
      <c r="G3024" s="40" t="str">
        <f>DataSpec!$B$11</f>
        <v>UpDeemed, DnDeemed, DnDeemDI</v>
      </c>
      <c r="H3024" s="40" t="str">
        <f>DataSpec!$B$7</f>
        <v>Cap-Tons</v>
      </c>
      <c r="I3024" s="40" t="s">
        <v>189</v>
      </c>
      <c r="J3024" t="s">
        <v>164</v>
      </c>
      <c r="K3024" t="s">
        <v>254</v>
      </c>
      <c r="U3024" s="44">
        <f>SUMIFS(Table1[AStdWBkW],Table1[EnergyImpactID],E3024,Table1[BldgType],B3024,Table1[BldgVint],C3024,Table1[BldgLoc],F3024)</f>
        <v>0.01</v>
      </c>
      <c r="V3024" s="44">
        <f>SUMIFS(Table1[AStdWBkWh],Table1[EnergyImpactID],E3024,Table1[BldgType],B3024,Table1[BldgVint],C3024,Table1[BldgLoc],F3024)</f>
        <v>17.8</v>
      </c>
      <c r="W3024" s="69">
        <v>0</v>
      </c>
      <c r="X3024" s="69"/>
      <c r="Y3024" s="69"/>
      <c r="Z3024" s="69"/>
      <c r="AA3024" s="47">
        <f>SUMIF('Cost per Solution Code'!$I$5:$I$24,'Measure Support Table'!D3024,'Cost per Solution Code'!$H$5:$H$24)</f>
        <v>656.88499999999999</v>
      </c>
      <c r="AB3024" s="62"/>
      <c r="AC3024" s="47">
        <f>SUMIF('Cost per Solution Code'!$I$5:$I$24,'Measure Support Table'!D3024,'Cost per Solution Code'!$F$5:$F$24)</f>
        <v>729.01</v>
      </c>
      <c r="AD3024" s="62"/>
      <c r="AE3024" s="48">
        <f t="shared" si="376"/>
        <v>656.88499999999999</v>
      </c>
      <c r="AF3024" s="48">
        <f t="shared" si="377"/>
        <v>729.01</v>
      </c>
      <c r="AG3024" s="48">
        <f t="shared" si="378"/>
        <v>72.125</v>
      </c>
      <c r="AH3024" s="49">
        <f t="shared" si="379"/>
        <v>0</v>
      </c>
      <c r="AI3024" s="49">
        <f t="shared" si="380"/>
        <v>0</v>
      </c>
      <c r="AJ3024" s="50">
        <f t="shared" si="381"/>
        <v>0</v>
      </c>
      <c r="AK3024" s="51">
        <v>0</v>
      </c>
    </row>
    <row r="3025" spans="1:37" hidden="1" x14ac:dyDescent="0.35">
      <c r="A3025" s="39" t="str">
        <f t="shared" si="383"/>
        <v>SWHC005</v>
      </c>
      <c r="B3025" s="39" t="s">
        <v>330</v>
      </c>
      <c r="C3025" s="62" t="s">
        <v>188</v>
      </c>
      <c r="D3025" s="40" t="s">
        <v>166</v>
      </c>
      <c r="E3025" s="40" t="str">
        <f t="shared" si="382"/>
        <v>SWHC005C</v>
      </c>
      <c r="F3025" s="67" t="s">
        <v>244</v>
      </c>
      <c r="G3025" s="40" t="str">
        <f>DataSpec!$B$11</f>
        <v>UpDeemed, DnDeemed, DnDeemDI</v>
      </c>
      <c r="H3025" s="40" t="str">
        <f>DataSpec!$B$7</f>
        <v>Cap-Tons</v>
      </c>
      <c r="I3025" s="40" t="s">
        <v>189</v>
      </c>
      <c r="J3025" t="s">
        <v>167</v>
      </c>
      <c r="K3025" t="s">
        <v>255</v>
      </c>
      <c r="U3025" s="44">
        <f>SUMIFS(Table1[AStdWBkW],Table1[EnergyImpactID],E3025,Table1[BldgType],B3025,Table1[BldgVint],C3025,Table1[BldgLoc],F3025)</f>
        <v>0.01</v>
      </c>
      <c r="V3025" s="44">
        <f>SUMIFS(Table1[AStdWBkWh],Table1[EnergyImpactID],E3025,Table1[BldgType],B3025,Table1[BldgVint],C3025,Table1[BldgLoc],F3025)</f>
        <v>25</v>
      </c>
      <c r="W3025" s="69">
        <v>0</v>
      </c>
      <c r="X3025" s="69"/>
      <c r="Y3025" s="69"/>
      <c r="Z3025" s="69"/>
      <c r="AA3025" s="47">
        <f>SUMIF('Cost per Solution Code'!$I$5:$I$24,'Measure Support Table'!D3025,'Cost per Solution Code'!$H$5:$H$24)</f>
        <v>515.125</v>
      </c>
      <c r="AB3025" s="62"/>
      <c r="AC3025" s="47">
        <f>SUMIF('Cost per Solution Code'!$I$5:$I$24,'Measure Support Table'!D3025,'Cost per Solution Code'!$F$5:$F$24)</f>
        <v>741.56</v>
      </c>
      <c r="AD3025" s="62"/>
      <c r="AE3025" s="48">
        <f t="shared" si="376"/>
        <v>515.125</v>
      </c>
      <c r="AF3025" s="48">
        <f t="shared" si="377"/>
        <v>741.56</v>
      </c>
      <c r="AG3025" s="48">
        <f t="shared" si="378"/>
        <v>226.43499999999995</v>
      </c>
      <c r="AH3025" s="49">
        <f t="shared" si="379"/>
        <v>0</v>
      </c>
      <c r="AI3025" s="49">
        <f t="shared" si="380"/>
        <v>0</v>
      </c>
      <c r="AJ3025" s="50">
        <f t="shared" si="381"/>
        <v>0</v>
      </c>
      <c r="AK3025" s="51">
        <v>0</v>
      </c>
    </row>
    <row r="3026" spans="1:37" hidden="1" x14ac:dyDescent="0.35">
      <c r="A3026" s="39" t="str">
        <f t="shared" si="383"/>
        <v>SWHC005</v>
      </c>
      <c r="B3026" s="39" t="s">
        <v>330</v>
      </c>
      <c r="C3026" s="62" t="s">
        <v>188</v>
      </c>
      <c r="D3026" s="40" t="s">
        <v>168</v>
      </c>
      <c r="E3026" s="40" t="str">
        <f t="shared" si="382"/>
        <v>SWHC005D</v>
      </c>
      <c r="F3026" s="67" t="s">
        <v>244</v>
      </c>
      <c r="G3026" s="40" t="str">
        <f>DataSpec!$B$11</f>
        <v>UpDeemed, DnDeemed, DnDeemDI</v>
      </c>
      <c r="H3026" s="40" t="str">
        <f>DataSpec!$B$7</f>
        <v>Cap-Tons</v>
      </c>
      <c r="I3026" s="40" t="s">
        <v>189</v>
      </c>
      <c r="J3026" t="s">
        <v>167</v>
      </c>
      <c r="K3026" t="s">
        <v>256</v>
      </c>
      <c r="U3026" s="44">
        <f>SUMIFS(Table1[AStdWBkW],Table1[EnergyImpactID],E3026,Table1[BldgType],B3026,Table1[BldgVint],C3026,Table1[BldgLoc],F3026)</f>
        <v>0.01</v>
      </c>
      <c r="V3026" s="44">
        <f>SUMIFS(Table1[AStdWBkWh],Table1[EnergyImpactID],E3026,Table1[BldgType],B3026,Table1[BldgVint],C3026,Table1[BldgLoc],F3026)</f>
        <v>16.600000000000001</v>
      </c>
      <c r="W3026" s="69">
        <v>0</v>
      </c>
      <c r="X3026" s="69"/>
      <c r="Y3026" s="69"/>
      <c r="Z3026" s="69"/>
      <c r="AA3026" s="47">
        <f>SUMIF('Cost per Solution Code'!$I$5:$I$24,'Measure Support Table'!D3026,'Cost per Solution Code'!$H$5:$H$24)</f>
        <v>515.125</v>
      </c>
      <c r="AB3026" s="62"/>
      <c r="AC3026" s="47">
        <f>SUMIF('Cost per Solution Code'!$I$5:$I$24,'Measure Support Table'!D3026,'Cost per Solution Code'!$F$5:$F$24)</f>
        <v>673.54</v>
      </c>
      <c r="AD3026" s="62"/>
      <c r="AE3026" s="48">
        <f t="shared" si="376"/>
        <v>515.125</v>
      </c>
      <c r="AF3026" s="48">
        <f t="shared" si="377"/>
        <v>673.54</v>
      </c>
      <c r="AG3026" s="48">
        <f t="shared" si="378"/>
        <v>158.41499999999996</v>
      </c>
      <c r="AH3026" s="49">
        <f t="shared" si="379"/>
        <v>0</v>
      </c>
      <c r="AI3026" s="49">
        <f t="shared" si="380"/>
        <v>0</v>
      </c>
      <c r="AJ3026" s="50">
        <f t="shared" si="381"/>
        <v>0</v>
      </c>
      <c r="AK3026" s="51">
        <v>0</v>
      </c>
    </row>
    <row r="3027" spans="1:37" hidden="1" x14ac:dyDescent="0.35">
      <c r="A3027" s="39" t="str">
        <f t="shared" si="383"/>
        <v>SWHC005</v>
      </c>
      <c r="B3027" s="39" t="s">
        <v>330</v>
      </c>
      <c r="C3027" s="62" t="s">
        <v>188</v>
      </c>
      <c r="D3027" s="40" t="s">
        <v>169</v>
      </c>
      <c r="E3027" s="40" t="str">
        <f t="shared" si="382"/>
        <v>SWHC005E</v>
      </c>
      <c r="F3027" s="67" t="s">
        <v>244</v>
      </c>
      <c r="G3027" s="40" t="str">
        <f>DataSpec!$B$11</f>
        <v>UpDeemed, DnDeemed, DnDeemDI</v>
      </c>
      <c r="H3027" s="40" t="str">
        <f>DataSpec!$B$7</f>
        <v>Cap-Tons</v>
      </c>
      <c r="I3027" s="40" t="s">
        <v>189</v>
      </c>
      <c r="J3027" t="s">
        <v>170</v>
      </c>
      <c r="K3027" t="s">
        <v>257</v>
      </c>
      <c r="U3027" s="44">
        <f>SUMIFS(Table1[AStdWBkW],Table1[EnergyImpactID],E3027,Table1[BldgType],B3027,Table1[BldgVint],C3027,Table1[BldgLoc],F3027)</f>
        <v>0.01</v>
      </c>
      <c r="V3027" s="44">
        <f>SUMIFS(Table1[AStdWBkWh],Table1[EnergyImpactID],E3027,Table1[BldgType],B3027,Table1[BldgVint],C3027,Table1[BldgLoc],F3027)</f>
        <v>24.5</v>
      </c>
      <c r="W3027" s="69">
        <v>0</v>
      </c>
      <c r="X3027" s="69"/>
      <c r="Y3027" s="69"/>
      <c r="Z3027" s="69"/>
      <c r="AA3027" s="47">
        <f>SUMIF('Cost per Solution Code'!$I$5:$I$24,'Measure Support Table'!D3027,'Cost per Solution Code'!$H$5:$H$24)</f>
        <v>448.52499999999998</v>
      </c>
      <c r="AB3027" s="62"/>
      <c r="AC3027" s="47">
        <f>SUMIF('Cost per Solution Code'!$I$5:$I$24,'Measure Support Table'!D3027,'Cost per Solution Code'!$F$5:$F$24)</f>
        <v>698.35</v>
      </c>
      <c r="AD3027" s="62"/>
      <c r="AE3027" s="48">
        <f t="shared" si="376"/>
        <v>448.52499999999998</v>
      </c>
      <c r="AF3027" s="48">
        <f t="shared" si="377"/>
        <v>698.35</v>
      </c>
      <c r="AG3027" s="48">
        <f t="shared" si="378"/>
        <v>249.82500000000005</v>
      </c>
      <c r="AH3027" s="49">
        <f t="shared" si="379"/>
        <v>0</v>
      </c>
      <c r="AI3027" s="49">
        <f t="shared" si="380"/>
        <v>0</v>
      </c>
      <c r="AJ3027" s="50">
        <f t="shared" si="381"/>
        <v>0</v>
      </c>
      <c r="AK3027" s="51">
        <v>0</v>
      </c>
    </row>
    <row r="3028" spans="1:37" hidden="1" x14ac:dyDescent="0.35">
      <c r="A3028" s="39" t="str">
        <f t="shared" si="383"/>
        <v>SWHC005</v>
      </c>
      <c r="B3028" s="39" t="s">
        <v>330</v>
      </c>
      <c r="C3028" s="62" t="s">
        <v>188</v>
      </c>
      <c r="D3028" s="40" t="s">
        <v>171</v>
      </c>
      <c r="E3028" s="40" t="str">
        <f t="shared" si="382"/>
        <v>SWHC005F</v>
      </c>
      <c r="F3028" s="67" t="s">
        <v>244</v>
      </c>
      <c r="G3028" s="40" t="str">
        <f>DataSpec!$B$11</f>
        <v>UpDeemed, DnDeemed, DnDeemDI</v>
      </c>
      <c r="H3028" s="40" t="str">
        <f>DataSpec!$B$7</f>
        <v>Cap-Tons</v>
      </c>
      <c r="I3028" s="40" t="s">
        <v>189</v>
      </c>
      <c r="J3028" t="s">
        <v>170</v>
      </c>
      <c r="K3028" t="s">
        <v>258</v>
      </c>
      <c r="U3028" s="44">
        <f>SUMIFS(Table1[AStdWBkW],Table1[EnergyImpactID],E3028,Table1[BldgType],B3028,Table1[BldgVint],C3028,Table1[BldgLoc],F3028)</f>
        <v>0.01</v>
      </c>
      <c r="V3028" s="44">
        <f>SUMIFS(Table1[AStdWBkWh],Table1[EnergyImpactID],E3028,Table1[BldgType],B3028,Table1[BldgVint],C3028,Table1[BldgLoc],F3028)</f>
        <v>16.399999999999999</v>
      </c>
      <c r="W3028" s="69">
        <v>0</v>
      </c>
      <c r="X3028" s="69"/>
      <c r="Y3028" s="69"/>
      <c r="Z3028" s="69"/>
      <c r="AA3028" s="47">
        <f>SUMIF('Cost per Solution Code'!$I$5:$I$24,'Measure Support Table'!D3028,'Cost per Solution Code'!$H$5:$H$24)</f>
        <v>448.52499999999998</v>
      </c>
      <c r="AB3028" s="62"/>
      <c r="AC3028" s="47">
        <f>SUMIF('Cost per Solution Code'!$I$5:$I$24,'Measure Support Table'!D3028,'Cost per Solution Code'!$F$5:$F$24)</f>
        <v>642.36500000000001</v>
      </c>
      <c r="AD3028" s="62"/>
      <c r="AE3028" s="48">
        <f t="shared" si="376"/>
        <v>448.52499999999998</v>
      </c>
      <c r="AF3028" s="48">
        <f t="shared" si="377"/>
        <v>642.36500000000001</v>
      </c>
      <c r="AG3028" s="48">
        <f t="shared" si="378"/>
        <v>193.84000000000003</v>
      </c>
      <c r="AH3028" s="49">
        <f t="shared" si="379"/>
        <v>0</v>
      </c>
      <c r="AI3028" s="49">
        <f t="shared" si="380"/>
        <v>0</v>
      </c>
      <c r="AJ3028" s="50">
        <f t="shared" si="381"/>
        <v>0</v>
      </c>
      <c r="AK3028" s="51">
        <v>0</v>
      </c>
    </row>
    <row r="3029" spans="1:37" hidden="1" x14ac:dyDescent="0.35">
      <c r="A3029" s="39" t="str">
        <f t="shared" si="383"/>
        <v>SWHC005</v>
      </c>
      <c r="B3029" s="39" t="s">
        <v>330</v>
      </c>
      <c r="C3029" s="62" t="s">
        <v>188</v>
      </c>
      <c r="D3029" s="40" t="s">
        <v>8</v>
      </c>
      <c r="E3029" s="40" t="str">
        <f t="shared" si="382"/>
        <v>SWHC005G</v>
      </c>
      <c r="F3029" s="67" t="s">
        <v>244</v>
      </c>
      <c r="G3029" s="40" t="str">
        <f>DataSpec!$B$11</f>
        <v>UpDeemed, DnDeemed, DnDeemDI</v>
      </c>
      <c r="H3029" s="40" t="str">
        <f>DataSpec!$B$7</f>
        <v>Cap-Tons</v>
      </c>
      <c r="I3029" s="40" t="s">
        <v>189</v>
      </c>
      <c r="J3029" t="s">
        <v>172</v>
      </c>
      <c r="K3029" t="s">
        <v>259</v>
      </c>
      <c r="U3029" s="44">
        <f>SUMIFS(Table1[AStdWBkW],Table1[EnergyImpactID],E3029,Table1[BldgType],B3029,Table1[BldgVint],C3029,Table1[BldgLoc],F3029)</f>
        <v>0.01</v>
      </c>
      <c r="V3029" s="44">
        <f>SUMIFS(Table1[AStdWBkWh],Table1[EnergyImpactID],E3029,Table1[BldgType],B3029,Table1[BldgVint],C3029,Table1[BldgLoc],F3029)</f>
        <v>24.5</v>
      </c>
      <c r="W3029" s="69">
        <v>0</v>
      </c>
      <c r="X3029" s="69"/>
      <c r="Y3029" s="69"/>
      <c r="Z3029" s="69"/>
      <c r="AA3029" s="47">
        <f>SUMIF('Cost per Solution Code'!$I$5:$I$24,'Measure Support Table'!D3029,'Cost per Solution Code'!$H$5:$H$24)</f>
        <v>392.565</v>
      </c>
      <c r="AB3029" s="62"/>
      <c r="AC3029" s="47">
        <f>SUMIF('Cost per Solution Code'!$I$5:$I$24,'Measure Support Table'!D3029,'Cost per Solution Code'!$F$5:$F$24)</f>
        <v>491.11500000000001</v>
      </c>
      <c r="AD3029" s="62"/>
      <c r="AE3029" s="48">
        <f t="shared" si="376"/>
        <v>392.565</v>
      </c>
      <c r="AF3029" s="48">
        <f t="shared" si="377"/>
        <v>491.11500000000001</v>
      </c>
      <c r="AG3029" s="48">
        <f t="shared" si="378"/>
        <v>98.550000000000011</v>
      </c>
      <c r="AH3029" s="49">
        <f t="shared" si="379"/>
        <v>0</v>
      </c>
      <c r="AI3029" s="49">
        <f t="shared" si="380"/>
        <v>0</v>
      </c>
      <c r="AJ3029" s="50">
        <f t="shared" si="381"/>
        <v>0</v>
      </c>
      <c r="AK3029" s="51">
        <v>0</v>
      </c>
    </row>
    <row r="3030" spans="1:37" hidden="1" x14ac:dyDescent="0.35">
      <c r="A3030" s="39" t="str">
        <f t="shared" si="383"/>
        <v>SWHC005</v>
      </c>
      <c r="B3030" s="39" t="s">
        <v>330</v>
      </c>
      <c r="C3030" s="62" t="s">
        <v>188</v>
      </c>
      <c r="D3030" s="40" t="s">
        <v>16</v>
      </c>
      <c r="E3030" s="40" t="str">
        <f t="shared" si="382"/>
        <v>SWHC005H</v>
      </c>
      <c r="F3030" s="67" t="s">
        <v>244</v>
      </c>
      <c r="G3030" s="40" t="str">
        <f>DataSpec!$B$11</f>
        <v>UpDeemed, DnDeemed, DnDeemDI</v>
      </c>
      <c r="H3030" s="40" t="str">
        <f>DataSpec!$B$7</f>
        <v>Cap-Tons</v>
      </c>
      <c r="I3030" s="40" t="s">
        <v>189</v>
      </c>
      <c r="J3030" t="s">
        <v>172</v>
      </c>
      <c r="K3030" t="s">
        <v>260</v>
      </c>
      <c r="U3030" s="44">
        <f>SUMIFS(Table1[AStdWBkW],Table1[EnergyImpactID],E3030,Table1[BldgType],B3030,Table1[BldgVint],C3030,Table1[BldgLoc],F3030)</f>
        <v>0.01</v>
      </c>
      <c r="V3030" s="44">
        <f>SUMIFS(Table1[AStdWBkWh],Table1[EnergyImpactID],E3030,Table1[BldgType],B3030,Table1[BldgVint],C3030,Table1[BldgLoc],F3030)</f>
        <v>16.399999999999999</v>
      </c>
      <c r="W3030" s="69">
        <v>0</v>
      </c>
      <c r="X3030" s="69"/>
      <c r="Y3030" s="69"/>
      <c r="Z3030" s="69"/>
      <c r="AA3030" s="47">
        <f>SUMIF('Cost per Solution Code'!$I$5:$I$24,'Measure Support Table'!D3030,'Cost per Solution Code'!$H$5:$H$24)</f>
        <v>392.565</v>
      </c>
      <c r="AB3030" s="62"/>
      <c r="AC3030" s="47">
        <f>SUMIF('Cost per Solution Code'!$I$5:$I$24,'Measure Support Table'!D3030,'Cost per Solution Code'!$F$5:$F$24)</f>
        <v>458.26499999999999</v>
      </c>
      <c r="AD3030" s="62"/>
      <c r="AE3030" s="48">
        <f t="shared" si="376"/>
        <v>392.565</v>
      </c>
      <c r="AF3030" s="48">
        <f t="shared" si="377"/>
        <v>458.26499999999999</v>
      </c>
      <c r="AG3030" s="48">
        <f t="shared" si="378"/>
        <v>65.699999999999989</v>
      </c>
      <c r="AH3030" s="49">
        <f t="shared" si="379"/>
        <v>0</v>
      </c>
      <c r="AI3030" s="49">
        <f t="shared" si="380"/>
        <v>0</v>
      </c>
      <c r="AJ3030" s="50">
        <f t="shared" si="381"/>
        <v>0</v>
      </c>
      <c r="AK3030" s="51">
        <v>0</v>
      </c>
    </row>
    <row r="3031" spans="1:37" hidden="1" x14ac:dyDescent="0.35">
      <c r="A3031" s="39" t="str">
        <f t="shared" si="383"/>
        <v>SWHC005</v>
      </c>
      <c r="B3031" s="39" t="s">
        <v>330</v>
      </c>
      <c r="C3031" s="62" t="s">
        <v>188</v>
      </c>
      <c r="D3031" s="40" t="s">
        <v>18</v>
      </c>
      <c r="E3031" s="40" t="str">
        <f t="shared" si="382"/>
        <v>SWHC005I</v>
      </c>
      <c r="F3031" s="67" t="s">
        <v>244</v>
      </c>
      <c r="G3031" s="40" t="str">
        <f>DataSpec!$B$11</f>
        <v>UpDeemed, DnDeemed, DnDeemDI</v>
      </c>
      <c r="H3031" s="40" t="str">
        <f>DataSpec!$B$7</f>
        <v>Cap-Tons</v>
      </c>
      <c r="I3031" s="40" t="s">
        <v>189</v>
      </c>
      <c r="J3031" t="s">
        <v>173</v>
      </c>
      <c r="K3031" t="s">
        <v>261</v>
      </c>
      <c r="U3031" s="44">
        <f>SUMIFS(Table1[AStdWBkW],Table1[EnergyImpactID],E3031,Table1[BldgType],B3031,Table1[BldgVint],C3031,Table1[BldgLoc],F3031)</f>
        <v>0.01</v>
      </c>
      <c r="V3031" s="44">
        <f>SUMIFS(Table1[AStdWBkWh],Table1[EnergyImpactID],E3031,Table1[BldgType],B3031,Table1[BldgVint],C3031,Table1[BldgLoc],F3031)</f>
        <v>29.2</v>
      </c>
      <c r="W3031" s="69">
        <v>0</v>
      </c>
      <c r="X3031" s="69"/>
      <c r="Y3031" s="69"/>
      <c r="Z3031" s="69"/>
      <c r="AA3031" s="47">
        <f>SUMIF('Cost per Solution Code'!$I$5:$I$24,'Measure Support Table'!D3031,'Cost per Solution Code'!$H$5:$H$24)</f>
        <v>660</v>
      </c>
      <c r="AB3031" s="62"/>
      <c r="AC3031" s="47">
        <f>SUMIF('Cost per Solution Code'!$I$5:$I$24,'Measure Support Table'!D3031,'Cost per Solution Code'!$F$5:$F$24)</f>
        <v>923</v>
      </c>
      <c r="AD3031" s="62"/>
      <c r="AE3031" s="48">
        <f t="shared" si="376"/>
        <v>660</v>
      </c>
      <c r="AF3031" s="48">
        <f t="shared" si="377"/>
        <v>923</v>
      </c>
      <c r="AG3031" s="48">
        <f t="shared" si="378"/>
        <v>263</v>
      </c>
      <c r="AH3031" s="49">
        <f t="shared" si="379"/>
        <v>0</v>
      </c>
      <c r="AI3031" s="49">
        <f t="shared" si="380"/>
        <v>0</v>
      </c>
      <c r="AJ3031" s="50">
        <f t="shared" si="381"/>
        <v>0</v>
      </c>
      <c r="AK3031" s="51">
        <v>0</v>
      </c>
    </row>
    <row r="3032" spans="1:37" hidden="1" x14ac:dyDescent="0.35">
      <c r="A3032" s="39" t="str">
        <f t="shared" si="383"/>
        <v>SWHC005</v>
      </c>
      <c r="B3032" s="39" t="s">
        <v>330</v>
      </c>
      <c r="C3032" s="62" t="s">
        <v>188</v>
      </c>
      <c r="D3032" s="40" t="s">
        <v>22</v>
      </c>
      <c r="E3032" s="40" t="str">
        <f t="shared" si="382"/>
        <v>SWHC005J</v>
      </c>
      <c r="F3032" s="67" t="s">
        <v>244</v>
      </c>
      <c r="G3032" s="40" t="str">
        <f>DataSpec!$B$11</f>
        <v>UpDeemed, DnDeemed, DnDeemDI</v>
      </c>
      <c r="H3032" s="40" t="str">
        <f>DataSpec!$B$7</f>
        <v>Cap-Tons</v>
      </c>
      <c r="I3032" s="40" t="s">
        <v>189</v>
      </c>
      <c r="J3032" t="s">
        <v>173</v>
      </c>
      <c r="K3032" t="s">
        <v>262</v>
      </c>
      <c r="U3032" s="44">
        <f>SUMIFS(Table1[AStdWBkW],Table1[EnergyImpactID],E3032,Table1[BldgType],B3032,Table1[BldgVint],C3032,Table1[BldgLoc],F3032)</f>
        <v>0.01</v>
      </c>
      <c r="V3032" s="44">
        <f>SUMIFS(Table1[AStdWBkWh],Table1[EnergyImpactID],E3032,Table1[BldgType],B3032,Table1[BldgVint],C3032,Table1[BldgLoc],F3032)</f>
        <v>19.399999999999999</v>
      </c>
      <c r="W3032" s="69">
        <v>0</v>
      </c>
      <c r="X3032" s="69"/>
      <c r="Y3032" s="69"/>
      <c r="Z3032" s="69"/>
      <c r="AA3032" s="47">
        <f>SUMIF('Cost per Solution Code'!$I$5:$I$24,'Measure Support Table'!D3032,'Cost per Solution Code'!$H$5:$H$24)</f>
        <v>660</v>
      </c>
      <c r="AB3032" s="62"/>
      <c r="AC3032" s="47">
        <f>SUMIF('Cost per Solution Code'!$I$5:$I$24,'Measure Support Table'!D3032,'Cost per Solution Code'!$F$5:$F$24)</f>
        <v>845</v>
      </c>
      <c r="AD3032" s="62"/>
      <c r="AE3032" s="48">
        <f t="shared" si="376"/>
        <v>660</v>
      </c>
      <c r="AF3032" s="48">
        <f t="shared" si="377"/>
        <v>845</v>
      </c>
      <c r="AG3032" s="48">
        <f t="shared" si="378"/>
        <v>185</v>
      </c>
      <c r="AH3032" s="49">
        <f t="shared" si="379"/>
        <v>0</v>
      </c>
      <c r="AI3032" s="49">
        <f t="shared" si="380"/>
        <v>0</v>
      </c>
      <c r="AJ3032" s="50">
        <f t="shared" si="381"/>
        <v>0</v>
      </c>
      <c r="AK3032" s="51">
        <v>0</v>
      </c>
    </row>
    <row r="3033" spans="1:37" hidden="1" x14ac:dyDescent="0.35">
      <c r="A3033" s="39" t="str">
        <f t="shared" si="383"/>
        <v>SWHC005</v>
      </c>
      <c r="B3033" s="39" t="s">
        <v>330</v>
      </c>
      <c r="C3033" s="62" t="s">
        <v>188</v>
      </c>
      <c r="D3033" s="40" t="s">
        <v>25</v>
      </c>
      <c r="E3033" s="40" t="str">
        <f t="shared" si="382"/>
        <v>SWHC005K</v>
      </c>
      <c r="F3033" s="67" t="s">
        <v>244</v>
      </c>
      <c r="G3033" s="40" t="str">
        <f>DataSpec!$B$11</f>
        <v>UpDeemed, DnDeemed, DnDeemDI</v>
      </c>
      <c r="H3033" s="40" t="str">
        <f>DataSpec!$B$7</f>
        <v>Cap-Tons</v>
      </c>
      <c r="I3033" s="40" t="s">
        <v>189</v>
      </c>
      <c r="J3033" t="s">
        <v>174</v>
      </c>
      <c r="K3033" t="s">
        <v>263</v>
      </c>
      <c r="U3033" s="44">
        <f>SUMIFS(Table1[AStdWBkW],Table1[EnergyImpactID],E3033,Table1[BldgType],B3033,Table1[BldgVint],C3033,Table1[BldgLoc],F3033)</f>
        <v>0.02</v>
      </c>
      <c r="V3033" s="44">
        <f>SUMIFS(Table1[AStdWBkWh],Table1[EnergyImpactID],E3033,Table1[BldgType],B3033,Table1[BldgVint],C3033,Table1[BldgLoc],F3033)</f>
        <v>32.700000000000003</v>
      </c>
      <c r="W3033" s="69">
        <v>0</v>
      </c>
      <c r="X3033" s="69"/>
      <c r="Y3033" s="69"/>
      <c r="Z3033" s="69"/>
      <c r="AA3033" s="47">
        <f>SUMIF('Cost per Solution Code'!$I$5:$I$24,'Measure Support Table'!D3033,'Cost per Solution Code'!$H$5:$H$24)</f>
        <v>519.14</v>
      </c>
      <c r="AB3033" s="62"/>
      <c r="AC3033" s="47">
        <f>SUMIF('Cost per Solution Code'!$I$5:$I$24,'Measure Support Table'!D3033,'Cost per Solution Code'!$F$5:$F$24)</f>
        <v>685.85</v>
      </c>
      <c r="AD3033" s="62"/>
      <c r="AE3033" s="48">
        <f t="shared" si="376"/>
        <v>519.14</v>
      </c>
      <c r="AF3033" s="48">
        <f t="shared" si="377"/>
        <v>685.85</v>
      </c>
      <c r="AG3033" s="48">
        <f t="shared" si="378"/>
        <v>166.71000000000004</v>
      </c>
      <c r="AH3033" s="49">
        <f t="shared" si="379"/>
        <v>0</v>
      </c>
      <c r="AI3033" s="49">
        <f t="shared" si="380"/>
        <v>0</v>
      </c>
      <c r="AJ3033" s="50">
        <f t="shared" si="381"/>
        <v>0</v>
      </c>
      <c r="AK3033" s="51">
        <v>0</v>
      </c>
    </row>
    <row r="3034" spans="1:37" hidden="1" x14ac:dyDescent="0.35">
      <c r="A3034" s="39" t="str">
        <f t="shared" si="383"/>
        <v>SWHC005</v>
      </c>
      <c r="B3034" s="39" t="s">
        <v>330</v>
      </c>
      <c r="C3034" s="62" t="s">
        <v>188</v>
      </c>
      <c r="D3034" s="40" t="s">
        <v>175</v>
      </c>
      <c r="E3034" s="40" t="str">
        <f t="shared" si="382"/>
        <v>SWHC005L</v>
      </c>
      <c r="F3034" s="67" t="s">
        <v>244</v>
      </c>
      <c r="G3034" s="40" t="str">
        <f>DataSpec!$B$11</f>
        <v>UpDeemed, DnDeemed, DnDeemDI</v>
      </c>
      <c r="H3034" s="40" t="str">
        <f>DataSpec!$B$7</f>
        <v>Cap-Tons</v>
      </c>
      <c r="I3034" s="40" t="s">
        <v>189</v>
      </c>
      <c r="J3034" t="s">
        <v>174</v>
      </c>
      <c r="K3034" t="s">
        <v>264</v>
      </c>
      <c r="U3034" s="44">
        <f>SUMIFS(Table1[AStdWBkW],Table1[EnergyImpactID],E3034,Table1[BldgType],B3034,Table1[BldgVint],C3034,Table1[BldgLoc],F3034)</f>
        <v>0.01</v>
      </c>
      <c r="V3034" s="44">
        <f>SUMIFS(Table1[AStdWBkWh],Table1[EnergyImpactID],E3034,Table1[BldgType],B3034,Table1[BldgVint],C3034,Table1[BldgLoc],F3034)</f>
        <v>21.8</v>
      </c>
      <c r="W3034" s="69">
        <v>0</v>
      </c>
      <c r="X3034" s="69"/>
      <c r="Y3034" s="69"/>
      <c r="Z3034" s="69"/>
      <c r="AA3034" s="47">
        <f>SUMIF('Cost per Solution Code'!$I$5:$I$24,'Measure Support Table'!D3034,'Cost per Solution Code'!$H$5:$H$24)</f>
        <v>519.14</v>
      </c>
      <c r="AB3034" s="62"/>
      <c r="AC3034" s="47">
        <f>SUMIF('Cost per Solution Code'!$I$5:$I$24,'Measure Support Table'!D3034,'Cost per Solution Code'!$F$5:$F$24)</f>
        <v>555.84500000000003</v>
      </c>
      <c r="AD3034" s="62"/>
      <c r="AE3034" s="48">
        <f t="shared" si="376"/>
        <v>519.14</v>
      </c>
      <c r="AF3034" s="48">
        <f t="shared" si="377"/>
        <v>555.84500000000003</v>
      </c>
      <c r="AG3034" s="48">
        <f t="shared" si="378"/>
        <v>36.705000000000041</v>
      </c>
      <c r="AH3034" s="49">
        <f t="shared" si="379"/>
        <v>0</v>
      </c>
      <c r="AI3034" s="49">
        <f t="shared" si="380"/>
        <v>0</v>
      </c>
      <c r="AJ3034" s="50">
        <f t="shared" si="381"/>
        <v>0</v>
      </c>
      <c r="AK3034" s="51">
        <v>0</v>
      </c>
    </row>
    <row r="3035" spans="1:37" hidden="1" x14ac:dyDescent="0.35">
      <c r="A3035" s="39" t="str">
        <f t="shared" si="383"/>
        <v>SWHC005</v>
      </c>
      <c r="B3035" s="39" t="s">
        <v>330</v>
      </c>
      <c r="C3035" s="62" t="s">
        <v>188</v>
      </c>
      <c r="D3035" s="40" t="s">
        <v>176</v>
      </c>
      <c r="E3035" s="40" t="str">
        <f t="shared" si="382"/>
        <v>SWHC005M</v>
      </c>
      <c r="F3035" s="67" t="s">
        <v>244</v>
      </c>
      <c r="G3035" s="40" t="str">
        <f>DataSpec!$B$11</f>
        <v>UpDeemed, DnDeemed, DnDeemDI</v>
      </c>
      <c r="H3035" s="40" t="str">
        <f>DataSpec!$B$7</f>
        <v>Cap-Tons</v>
      </c>
      <c r="I3035" s="40" t="s">
        <v>189</v>
      </c>
      <c r="J3035" t="s">
        <v>177</v>
      </c>
      <c r="K3035" t="s">
        <v>265</v>
      </c>
      <c r="U3035" s="44">
        <f>SUMIFS(Table1[AStdWBkW],Table1[EnergyImpactID],E3035,Table1[BldgType],B3035,Table1[BldgVint],C3035,Table1[BldgLoc],F3035)</f>
        <v>0.01</v>
      </c>
      <c r="V3035" s="44">
        <f>SUMIFS(Table1[AStdWBkWh],Table1[EnergyImpactID],E3035,Table1[BldgType],B3035,Table1[BldgVint],C3035,Table1[BldgLoc],F3035)</f>
        <v>30.1</v>
      </c>
      <c r="W3035" s="69">
        <v>0</v>
      </c>
      <c r="X3035" s="69"/>
      <c r="Y3035" s="69"/>
      <c r="Z3035" s="69"/>
      <c r="AA3035" s="47">
        <f>SUMIF('Cost per Solution Code'!$I$5:$I$24,'Measure Support Table'!D3035,'Cost per Solution Code'!$H$5:$H$24)</f>
        <v>449.41</v>
      </c>
      <c r="AB3035" s="62"/>
      <c r="AC3035" s="47">
        <f>SUMIF('Cost per Solution Code'!$I$5:$I$24,'Measure Support Table'!D3035,'Cost per Solution Code'!$F$5:$F$24)</f>
        <v>771.3576281291954</v>
      </c>
      <c r="AD3035" s="62"/>
      <c r="AE3035" s="48">
        <f t="shared" si="376"/>
        <v>449.41</v>
      </c>
      <c r="AF3035" s="48">
        <f t="shared" si="377"/>
        <v>771.3576281291954</v>
      </c>
      <c r="AG3035" s="48">
        <f t="shared" si="378"/>
        <v>321.94762812919538</v>
      </c>
      <c r="AH3035" s="49">
        <f t="shared" si="379"/>
        <v>0</v>
      </c>
      <c r="AI3035" s="49">
        <f t="shared" si="380"/>
        <v>0</v>
      </c>
      <c r="AJ3035" s="50">
        <f t="shared" si="381"/>
        <v>0</v>
      </c>
      <c r="AK3035" s="51">
        <v>0</v>
      </c>
    </row>
    <row r="3036" spans="1:37" hidden="1" x14ac:dyDescent="0.35">
      <c r="A3036" s="39" t="str">
        <f t="shared" si="383"/>
        <v>SWHC005</v>
      </c>
      <c r="B3036" s="39" t="s">
        <v>330</v>
      </c>
      <c r="C3036" s="62" t="s">
        <v>188</v>
      </c>
      <c r="D3036" s="40" t="s">
        <v>178</v>
      </c>
      <c r="E3036" s="40" t="str">
        <f t="shared" si="382"/>
        <v>SWHC005N</v>
      </c>
      <c r="F3036" s="67" t="s">
        <v>244</v>
      </c>
      <c r="G3036" s="40" t="str">
        <f>DataSpec!$B$11</f>
        <v>UpDeemed, DnDeemed, DnDeemDI</v>
      </c>
      <c r="H3036" s="40" t="str">
        <f>DataSpec!$B$7</f>
        <v>Cap-Tons</v>
      </c>
      <c r="I3036" s="40" t="s">
        <v>189</v>
      </c>
      <c r="J3036" t="s">
        <v>177</v>
      </c>
      <c r="K3036" t="s">
        <v>266</v>
      </c>
      <c r="U3036" s="44">
        <f>SUMIFS(Table1[AStdWBkW],Table1[EnergyImpactID],E3036,Table1[BldgType],B3036,Table1[BldgVint],C3036,Table1[BldgLoc],F3036)</f>
        <v>0.01</v>
      </c>
      <c r="V3036" s="44">
        <f>SUMIFS(Table1[AStdWBkWh],Table1[EnergyImpactID],E3036,Table1[BldgType],B3036,Table1[BldgVint],C3036,Table1[BldgLoc],F3036)</f>
        <v>20</v>
      </c>
      <c r="W3036" s="69">
        <v>0</v>
      </c>
      <c r="X3036" s="69"/>
      <c r="Y3036" s="69"/>
      <c r="Z3036" s="69"/>
      <c r="AA3036" s="47">
        <f>SUMIF('Cost per Solution Code'!$I$5:$I$24,'Measure Support Table'!D3036,'Cost per Solution Code'!$H$5:$H$24)</f>
        <v>449.41</v>
      </c>
      <c r="AB3036" s="62"/>
      <c r="AC3036" s="47">
        <f>SUMIF('Cost per Solution Code'!$I$5:$I$24,'Measure Support Table'!D3036,'Cost per Solution Code'!$F$5:$F$24)</f>
        <v>629.11366698254767</v>
      </c>
      <c r="AD3036" s="62"/>
      <c r="AE3036" s="48">
        <f t="shared" si="376"/>
        <v>449.41</v>
      </c>
      <c r="AF3036" s="48">
        <f t="shared" si="377"/>
        <v>629.11366698254767</v>
      </c>
      <c r="AG3036" s="48">
        <f t="shared" si="378"/>
        <v>179.70366698254765</v>
      </c>
      <c r="AH3036" s="49">
        <f t="shared" si="379"/>
        <v>0</v>
      </c>
      <c r="AI3036" s="49">
        <f t="shared" si="380"/>
        <v>0</v>
      </c>
      <c r="AJ3036" s="50">
        <f t="shared" si="381"/>
        <v>0</v>
      </c>
      <c r="AK3036" s="51">
        <v>0</v>
      </c>
    </row>
    <row r="3037" spans="1:37" hidden="1" x14ac:dyDescent="0.35">
      <c r="A3037" s="39" t="str">
        <f t="shared" si="383"/>
        <v>SWHC005</v>
      </c>
      <c r="B3037" s="39" t="s">
        <v>330</v>
      </c>
      <c r="C3037" s="62" t="s">
        <v>188</v>
      </c>
      <c r="D3037" s="40" t="s">
        <v>179</v>
      </c>
      <c r="E3037" s="40" t="str">
        <f t="shared" si="382"/>
        <v>SWHC005O</v>
      </c>
      <c r="F3037" s="67" t="s">
        <v>244</v>
      </c>
      <c r="G3037" s="40" t="str">
        <f>DataSpec!$B$11</f>
        <v>UpDeemed, DnDeemed, DnDeemDI</v>
      </c>
      <c r="H3037" s="40" t="str">
        <f>DataSpec!$B$7</f>
        <v>Cap-Tons</v>
      </c>
      <c r="I3037" s="40" t="s">
        <v>189</v>
      </c>
      <c r="J3037" t="s">
        <v>180</v>
      </c>
      <c r="K3037" t="s">
        <v>267</v>
      </c>
      <c r="U3037" s="44">
        <f>SUMIFS(Table1[AStdWBkW],Table1[EnergyImpactID],E3037,Table1[BldgType],B3037,Table1[BldgVint],C3037,Table1[BldgLoc],F3037)</f>
        <v>0.02</v>
      </c>
      <c r="V3037" s="44">
        <f>SUMIFS(Table1[AStdWBkWh],Table1[EnergyImpactID],E3037,Table1[BldgType],B3037,Table1[BldgVint],C3037,Table1[BldgLoc],F3037)</f>
        <v>36.1</v>
      </c>
      <c r="W3037" s="69">
        <v>0</v>
      </c>
      <c r="X3037" s="69"/>
      <c r="Y3037" s="69"/>
      <c r="Z3037" s="69"/>
      <c r="AA3037" s="47">
        <f>SUMIF('Cost per Solution Code'!$I$5:$I$24,'Measure Support Table'!D3037,'Cost per Solution Code'!$H$5:$H$24)</f>
        <v>1086</v>
      </c>
      <c r="AB3037" s="62"/>
      <c r="AC3037" s="47">
        <f>SUMIF('Cost per Solution Code'!$I$5:$I$24,'Measure Support Table'!D3037,'Cost per Solution Code'!$F$5:$F$24)</f>
        <v>1124.9000000000001</v>
      </c>
      <c r="AD3037" s="62"/>
      <c r="AE3037" s="48">
        <f t="shared" si="376"/>
        <v>1086</v>
      </c>
      <c r="AF3037" s="48">
        <f t="shared" si="377"/>
        <v>1124.9000000000001</v>
      </c>
      <c r="AG3037" s="48">
        <f t="shared" si="378"/>
        <v>38.900000000000091</v>
      </c>
      <c r="AH3037" s="49">
        <f t="shared" si="379"/>
        <v>0</v>
      </c>
      <c r="AI3037" s="49">
        <f t="shared" si="380"/>
        <v>0</v>
      </c>
      <c r="AJ3037" s="50">
        <f t="shared" si="381"/>
        <v>0</v>
      </c>
      <c r="AK3037" s="51">
        <v>0</v>
      </c>
    </row>
    <row r="3038" spans="1:37" hidden="1" x14ac:dyDescent="0.35">
      <c r="A3038" s="39" t="str">
        <f t="shared" si="383"/>
        <v>SWHC005</v>
      </c>
      <c r="B3038" s="39" t="s">
        <v>330</v>
      </c>
      <c r="C3038" s="62" t="s">
        <v>188</v>
      </c>
      <c r="D3038" s="40" t="s">
        <v>181</v>
      </c>
      <c r="E3038" s="40" t="str">
        <f t="shared" si="382"/>
        <v>SWHC005P</v>
      </c>
      <c r="F3038" s="67" t="s">
        <v>244</v>
      </c>
      <c r="G3038" s="40" t="str">
        <f>DataSpec!$B$11</f>
        <v>UpDeemed, DnDeemed, DnDeemDI</v>
      </c>
      <c r="H3038" s="40" t="str">
        <f>DataSpec!$B$7</f>
        <v>Cap-Tons</v>
      </c>
      <c r="I3038" s="40" t="s">
        <v>189</v>
      </c>
      <c r="J3038" t="s">
        <v>180</v>
      </c>
      <c r="K3038" t="s">
        <v>268</v>
      </c>
      <c r="U3038" s="44">
        <f>SUMIFS(Table1[AStdWBkW],Table1[EnergyImpactID],E3038,Table1[BldgType],B3038,Table1[BldgVint],C3038,Table1[BldgLoc],F3038)</f>
        <v>0.01</v>
      </c>
      <c r="V3038" s="44">
        <f>SUMIFS(Table1[AStdWBkWh],Table1[EnergyImpactID],E3038,Table1[BldgType],B3038,Table1[BldgVint],C3038,Table1[BldgLoc],F3038)</f>
        <v>24</v>
      </c>
      <c r="W3038" s="69">
        <v>0</v>
      </c>
      <c r="X3038" s="69"/>
      <c r="Y3038" s="69"/>
      <c r="Z3038" s="69"/>
      <c r="AA3038" s="47">
        <f>SUMIF('Cost per Solution Code'!$I$5:$I$24,'Measure Support Table'!D3038,'Cost per Solution Code'!$H$5:$H$24)</f>
        <v>1086</v>
      </c>
      <c r="AB3038" s="62"/>
      <c r="AC3038" s="47">
        <f>SUMIF('Cost per Solution Code'!$I$5:$I$24,'Measure Support Table'!D3038,'Cost per Solution Code'!$F$5:$F$24)</f>
        <v>1107.17</v>
      </c>
      <c r="AD3038" s="62"/>
      <c r="AE3038" s="48">
        <f t="shared" si="376"/>
        <v>1086</v>
      </c>
      <c r="AF3038" s="48">
        <f t="shared" si="377"/>
        <v>1107.17</v>
      </c>
      <c r="AG3038" s="48">
        <f t="shared" si="378"/>
        <v>21.170000000000073</v>
      </c>
      <c r="AH3038" s="49">
        <f t="shared" si="379"/>
        <v>0</v>
      </c>
      <c r="AI3038" s="49">
        <f t="shared" si="380"/>
        <v>0</v>
      </c>
      <c r="AJ3038" s="50">
        <f t="shared" si="381"/>
        <v>0</v>
      </c>
      <c r="AK3038" s="51">
        <v>0</v>
      </c>
    </row>
    <row r="3039" spans="1:37" hidden="1" x14ac:dyDescent="0.35">
      <c r="A3039" s="39" t="str">
        <f t="shared" si="383"/>
        <v>SWHC005</v>
      </c>
      <c r="B3039" s="39" t="s">
        <v>330</v>
      </c>
      <c r="C3039" s="62" t="s">
        <v>188</v>
      </c>
      <c r="D3039" s="40" t="s">
        <v>182</v>
      </c>
      <c r="E3039" s="40" t="str">
        <f t="shared" si="382"/>
        <v>SWHC005Q</v>
      </c>
      <c r="F3039" s="67" t="s">
        <v>244</v>
      </c>
      <c r="G3039" s="40" t="str">
        <f>DataSpec!$B$11</f>
        <v>UpDeemed, DnDeemed, DnDeemDI</v>
      </c>
      <c r="H3039" s="40" t="str">
        <f>DataSpec!$B$7</f>
        <v>Cap-Tons</v>
      </c>
      <c r="I3039" s="40" t="s">
        <v>189</v>
      </c>
      <c r="J3039" t="s">
        <v>183</v>
      </c>
      <c r="K3039" t="s">
        <v>269</v>
      </c>
      <c r="U3039" s="44">
        <f>SUMIFS(Table1[AStdWBkW],Table1[EnergyImpactID],E3039,Table1[BldgType],B3039,Table1[BldgVint],C3039,Table1[BldgLoc],F3039)</f>
        <v>0.01</v>
      </c>
      <c r="V3039" s="44">
        <f>SUMIFS(Table1[AStdWBkWh],Table1[EnergyImpactID],E3039,Table1[BldgType],B3039,Table1[BldgVint],C3039,Table1[BldgLoc],F3039)</f>
        <v>28.1</v>
      </c>
      <c r="W3039" s="69">
        <v>0</v>
      </c>
      <c r="X3039" s="69"/>
      <c r="Y3039" s="69"/>
      <c r="Z3039" s="69"/>
      <c r="AA3039" s="47">
        <f>SUMIF('Cost per Solution Code'!$I$5:$I$24,'Measure Support Table'!D3039,'Cost per Solution Code'!$H$5:$H$24)</f>
        <v>636.29999999999995</v>
      </c>
      <c r="AB3039" s="62"/>
      <c r="AC3039" s="47">
        <f>SUMIF('Cost per Solution Code'!$I$5:$I$24,'Measure Support Table'!D3039,'Cost per Solution Code'!$F$5:$F$24)</f>
        <v>931.83</v>
      </c>
      <c r="AD3039" s="62"/>
      <c r="AE3039" s="48">
        <f t="shared" si="376"/>
        <v>636.29999999999995</v>
      </c>
      <c r="AF3039" s="48">
        <f t="shared" si="377"/>
        <v>931.83</v>
      </c>
      <c r="AG3039" s="48">
        <f t="shared" si="378"/>
        <v>295.53000000000009</v>
      </c>
      <c r="AH3039" s="49">
        <f t="shared" si="379"/>
        <v>0</v>
      </c>
      <c r="AI3039" s="49">
        <f t="shared" si="380"/>
        <v>0</v>
      </c>
      <c r="AJ3039" s="50">
        <f t="shared" si="381"/>
        <v>0</v>
      </c>
      <c r="AK3039" s="51">
        <v>0</v>
      </c>
    </row>
    <row r="3040" spans="1:37" hidden="1" x14ac:dyDescent="0.35">
      <c r="A3040" s="39" t="str">
        <f t="shared" si="383"/>
        <v>SWHC005</v>
      </c>
      <c r="B3040" s="39" t="s">
        <v>330</v>
      </c>
      <c r="C3040" s="62" t="s">
        <v>188</v>
      </c>
      <c r="D3040" s="40" t="s">
        <v>184</v>
      </c>
      <c r="E3040" s="40" t="str">
        <f t="shared" si="382"/>
        <v>SWHC005R</v>
      </c>
      <c r="F3040" s="67" t="s">
        <v>244</v>
      </c>
      <c r="G3040" s="40" t="str">
        <f>DataSpec!$B$11</f>
        <v>UpDeemed, DnDeemed, DnDeemDI</v>
      </c>
      <c r="H3040" s="40" t="str">
        <f>DataSpec!$B$7</f>
        <v>Cap-Tons</v>
      </c>
      <c r="I3040" s="40" t="s">
        <v>189</v>
      </c>
      <c r="J3040" t="s">
        <v>183</v>
      </c>
      <c r="K3040" t="s">
        <v>270</v>
      </c>
      <c r="U3040" s="44">
        <f>SUMIFS(Table1[AStdWBkW],Table1[EnergyImpactID],E3040,Table1[BldgType],B3040,Table1[BldgVint],C3040,Table1[BldgLoc],F3040)</f>
        <v>0.01</v>
      </c>
      <c r="V3040" s="44">
        <f>SUMIFS(Table1[AStdWBkWh],Table1[EnergyImpactID],E3040,Table1[BldgType],B3040,Table1[BldgVint],C3040,Table1[BldgLoc],F3040)</f>
        <v>18.8</v>
      </c>
      <c r="W3040" s="69">
        <v>0</v>
      </c>
      <c r="X3040" s="69"/>
      <c r="Y3040" s="69"/>
      <c r="Z3040" s="69"/>
      <c r="AA3040" s="47">
        <f>SUMIF('Cost per Solution Code'!$I$5:$I$24,'Measure Support Table'!D3040,'Cost per Solution Code'!$H$5:$H$24)</f>
        <v>636.29999999999995</v>
      </c>
      <c r="AB3040" s="62"/>
      <c r="AC3040" s="47">
        <f>SUMIF('Cost per Solution Code'!$I$5:$I$24,'Measure Support Table'!D3040,'Cost per Solution Code'!$F$5:$F$24)</f>
        <v>797.9</v>
      </c>
      <c r="AD3040" s="62"/>
      <c r="AE3040" s="48">
        <f t="shared" si="376"/>
        <v>636.29999999999995</v>
      </c>
      <c r="AF3040" s="48">
        <f t="shared" si="377"/>
        <v>797.9</v>
      </c>
      <c r="AG3040" s="48">
        <f t="shared" si="378"/>
        <v>161.60000000000002</v>
      </c>
      <c r="AH3040" s="49">
        <f t="shared" si="379"/>
        <v>0</v>
      </c>
      <c r="AI3040" s="49">
        <f t="shared" si="380"/>
        <v>0</v>
      </c>
      <c r="AJ3040" s="50">
        <f t="shared" si="381"/>
        <v>0</v>
      </c>
      <c r="AK3040" s="51">
        <v>0</v>
      </c>
    </row>
    <row r="3041" spans="1:37" hidden="1" x14ac:dyDescent="0.35">
      <c r="A3041" s="39" t="str">
        <f t="shared" si="383"/>
        <v>SWHC005</v>
      </c>
      <c r="B3041" s="39" t="s">
        <v>330</v>
      </c>
      <c r="C3041" s="62" t="s">
        <v>188</v>
      </c>
      <c r="D3041" s="40" t="s">
        <v>185</v>
      </c>
      <c r="E3041" s="40" t="str">
        <f t="shared" si="382"/>
        <v>SWHC005S</v>
      </c>
      <c r="F3041" s="67" t="s">
        <v>244</v>
      </c>
      <c r="G3041" s="40" t="str">
        <f>DataSpec!$B$11</f>
        <v>UpDeemed, DnDeemed, DnDeemDI</v>
      </c>
      <c r="H3041" s="40" t="str">
        <f>DataSpec!$B$7</f>
        <v>Cap-Tons</v>
      </c>
      <c r="I3041" s="40" t="s">
        <v>189</v>
      </c>
      <c r="J3041" t="s">
        <v>186</v>
      </c>
      <c r="K3041" t="s">
        <v>271</v>
      </c>
      <c r="U3041" s="44">
        <f>SUMIFS(Table1[AStdWBkW],Table1[EnergyImpactID],E3041,Table1[BldgType],B3041,Table1[BldgVint],C3041,Table1[BldgLoc],F3041)</f>
        <v>0.02</v>
      </c>
      <c r="V3041" s="44">
        <f>SUMIFS(Table1[AStdWBkWh],Table1[EnergyImpactID],E3041,Table1[BldgType],B3041,Table1[BldgVint],C3041,Table1[BldgLoc],F3041)</f>
        <v>37.5</v>
      </c>
      <c r="W3041" s="69">
        <v>0</v>
      </c>
      <c r="X3041" s="69"/>
      <c r="Y3041" s="69"/>
      <c r="Z3041" s="69"/>
      <c r="AA3041" s="47">
        <f>SUMIF('Cost per Solution Code'!$I$5:$I$24,'Measure Support Table'!D3041,'Cost per Solution Code'!$H$5:$H$24)</f>
        <v>416.53842439071497</v>
      </c>
      <c r="AB3041" s="62"/>
      <c r="AC3041" s="47">
        <f>SUMIF('Cost per Solution Code'!$I$5:$I$24,'Measure Support Table'!D3041,'Cost per Solution Code'!$F$5:$F$24)</f>
        <v>610</v>
      </c>
      <c r="AD3041" s="62"/>
      <c r="AE3041" s="48">
        <f t="shared" si="376"/>
        <v>416.53842439071497</v>
      </c>
      <c r="AF3041" s="48">
        <f t="shared" si="377"/>
        <v>610</v>
      </c>
      <c r="AG3041" s="48">
        <f t="shared" si="378"/>
        <v>193.46157560928503</v>
      </c>
      <c r="AH3041" s="49">
        <f t="shared" si="379"/>
        <v>0</v>
      </c>
      <c r="AI3041" s="49">
        <f t="shared" si="380"/>
        <v>0</v>
      </c>
      <c r="AJ3041" s="50">
        <f t="shared" si="381"/>
        <v>0</v>
      </c>
      <c r="AK3041" s="51">
        <v>0</v>
      </c>
    </row>
    <row r="3042" spans="1:37" hidden="1" x14ac:dyDescent="0.35">
      <c r="A3042" s="39" t="str">
        <f t="shared" si="383"/>
        <v>SWHC005</v>
      </c>
      <c r="B3042" s="39" t="s">
        <v>330</v>
      </c>
      <c r="C3042" s="62" t="s">
        <v>188</v>
      </c>
      <c r="D3042" s="40" t="s">
        <v>187</v>
      </c>
      <c r="E3042" s="40" t="str">
        <f t="shared" si="382"/>
        <v>SWHC005T</v>
      </c>
      <c r="F3042" s="67" t="s">
        <v>244</v>
      </c>
      <c r="G3042" s="40" t="str">
        <f>DataSpec!$B$11</f>
        <v>UpDeemed, DnDeemed, DnDeemDI</v>
      </c>
      <c r="H3042" s="40" t="str">
        <f>DataSpec!$B$7</f>
        <v>Cap-Tons</v>
      </c>
      <c r="I3042" s="40" t="s">
        <v>189</v>
      </c>
      <c r="J3042" t="s">
        <v>186</v>
      </c>
      <c r="K3042" t="s">
        <v>272</v>
      </c>
      <c r="U3042" s="44">
        <f>SUMIFS(Table1[AStdWBkW],Table1[EnergyImpactID],E3042,Table1[BldgType],B3042,Table1[BldgVint],C3042,Table1[BldgLoc],F3042)</f>
        <v>0.01</v>
      </c>
      <c r="V3042" s="44">
        <f>SUMIFS(Table1[AStdWBkWh],Table1[EnergyImpactID],E3042,Table1[BldgType],B3042,Table1[BldgVint],C3042,Table1[BldgLoc],F3042)</f>
        <v>25</v>
      </c>
      <c r="W3042" s="69">
        <v>0</v>
      </c>
      <c r="X3042" s="69"/>
      <c r="Y3042" s="69"/>
      <c r="Z3042" s="69"/>
      <c r="AA3042" s="47">
        <f>SUMIF('Cost per Solution Code'!$I$5:$I$24,'Measure Support Table'!D3042,'Cost per Solution Code'!$H$5:$H$24)</f>
        <v>416.53842439071497</v>
      </c>
      <c r="AB3042" s="62"/>
      <c r="AC3042" s="47">
        <f>SUMIF('Cost per Solution Code'!$I$5:$I$24,'Measure Support Table'!D3042,'Cost per Solution Code'!$F$5:$F$24)</f>
        <v>522.1950355751585</v>
      </c>
      <c r="AD3042" s="62"/>
      <c r="AE3042" s="48">
        <f t="shared" si="376"/>
        <v>416.53842439071497</v>
      </c>
      <c r="AF3042" s="48">
        <f t="shared" si="377"/>
        <v>522.1950355751585</v>
      </c>
      <c r="AG3042" s="48">
        <f t="shared" si="378"/>
        <v>105.65661118444353</v>
      </c>
      <c r="AH3042" s="49">
        <f t="shared" si="379"/>
        <v>0</v>
      </c>
      <c r="AI3042" s="49">
        <f t="shared" si="380"/>
        <v>0</v>
      </c>
      <c r="AJ3042" s="50">
        <f t="shared" si="381"/>
        <v>0</v>
      </c>
      <c r="AK3042" s="51">
        <v>0</v>
      </c>
    </row>
    <row r="3043" spans="1:37" hidden="1" x14ac:dyDescent="0.35">
      <c r="A3043" s="39" t="str">
        <f t="shared" si="383"/>
        <v>SWHC005</v>
      </c>
      <c r="B3043" s="39" t="s">
        <v>330</v>
      </c>
      <c r="C3043" s="62" t="s">
        <v>188</v>
      </c>
      <c r="D3043" s="40" t="s">
        <v>163</v>
      </c>
      <c r="E3043" s="40" t="str">
        <f t="shared" si="382"/>
        <v>SWHC005A</v>
      </c>
      <c r="F3043" s="67" t="s">
        <v>245</v>
      </c>
      <c r="G3043" s="40" t="str">
        <f>DataSpec!$B$11</f>
        <v>UpDeemed, DnDeemed, DnDeemDI</v>
      </c>
      <c r="H3043" s="40" t="str">
        <f>DataSpec!$B$7</f>
        <v>Cap-Tons</v>
      </c>
      <c r="I3043" s="40" t="s">
        <v>189</v>
      </c>
      <c r="J3043" t="s">
        <v>164</v>
      </c>
      <c r="K3043" t="s">
        <v>253</v>
      </c>
      <c r="U3043" s="44">
        <f>SUMIFS(Table1[AStdWBkW],Table1[EnergyImpactID],E3043,Table1[BldgType],B3043,Table1[BldgVint],C3043,Table1[BldgLoc],F3043)</f>
        <v>0.02</v>
      </c>
      <c r="V3043" s="44">
        <f>SUMIFS(Table1[AStdWBkWh],Table1[EnergyImpactID],E3043,Table1[BldgType],B3043,Table1[BldgVint],C3043,Table1[BldgLoc],F3043)</f>
        <v>27.3</v>
      </c>
      <c r="W3043" s="69">
        <v>0</v>
      </c>
      <c r="X3043" s="69"/>
      <c r="Y3043" s="69"/>
      <c r="Z3043" s="69"/>
      <c r="AA3043" s="47">
        <f>SUMIF('Cost per Solution Code'!$I$5:$I$24,'Measure Support Table'!D3043,'Cost per Solution Code'!$H$5:$H$24)</f>
        <v>656.88499999999999</v>
      </c>
      <c r="AB3043" s="62"/>
      <c r="AC3043" s="47">
        <f>SUMIF('Cost per Solution Code'!$I$5:$I$24,'Measure Support Table'!D3043,'Cost per Solution Code'!$F$5:$F$24)</f>
        <v>931.83999999999992</v>
      </c>
      <c r="AD3043" s="62"/>
      <c r="AE3043" s="48">
        <f t="shared" si="376"/>
        <v>656.88499999999999</v>
      </c>
      <c r="AF3043" s="48">
        <f t="shared" si="377"/>
        <v>931.83999999999992</v>
      </c>
      <c r="AG3043" s="48">
        <f t="shared" si="378"/>
        <v>274.95499999999993</v>
      </c>
      <c r="AH3043" s="49">
        <f t="shared" si="379"/>
        <v>0</v>
      </c>
      <c r="AI3043" s="49">
        <f t="shared" si="380"/>
        <v>0</v>
      </c>
      <c r="AJ3043" s="50">
        <f t="shared" si="381"/>
        <v>0</v>
      </c>
      <c r="AK3043" s="51">
        <v>0</v>
      </c>
    </row>
    <row r="3044" spans="1:37" hidden="1" x14ac:dyDescent="0.35">
      <c r="A3044" s="39" t="str">
        <f t="shared" si="383"/>
        <v>SWHC005</v>
      </c>
      <c r="B3044" s="39" t="s">
        <v>330</v>
      </c>
      <c r="C3044" s="62" t="s">
        <v>188</v>
      </c>
      <c r="D3044" s="40" t="s">
        <v>165</v>
      </c>
      <c r="E3044" s="40" t="str">
        <f t="shared" si="382"/>
        <v>SWHC005B</v>
      </c>
      <c r="F3044" s="67" t="s">
        <v>245</v>
      </c>
      <c r="G3044" s="40" t="str">
        <f>DataSpec!$B$11</f>
        <v>UpDeemed, DnDeemed, DnDeemDI</v>
      </c>
      <c r="H3044" s="40" t="str">
        <f>DataSpec!$B$7</f>
        <v>Cap-Tons</v>
      </c>
      <c r="I3044" s="40" t="s">
        <v>189</v>
      </c>
      <c r="J3044" t="s">
        <v>164</v>
      </c>
      <c r="K3044" t="s">
        <v>254</v>
      </c>
      <c r="U3044" s="44">
        <f>SUMIFS(Table1[AStdWBkW],Table1[EnergyImpactID],E3044,Table1[BldgType],B3044,Table1[BldgVint],C3044,Table1[BldgLoc],F3044)</f>
        <v>0.01</v>
      </c>
      <c r="V3044" s="44">
        <f>SUMIFS(Table1[AStdWBkWh],Table1[EnergyImpactID],E3044,Table1[BldgType],B3044,Table1[BldgVint],C3044,Table1[BldgLoc],F3044)</f>
        <v>18.2</v>
      </c>
      <c r="W3044" s="69">
        <v>0</v>
      </c>
      <c r="X3044" s="69"/>
      <c r="Y3044" s="69"/>
      <c r="Z3044" s="69"/>
      <c r="AA3044" s="47">
        <f>SUMIF('Cost per Solution Code'!$I$5:$I$24,'Measure Support Table'!D3044,'Cost per Solution Code'!$H$5:$H$24)</f>
        <v>656.88499999999999</v>
      </c>
      <c r="AB3044" s="62"/>
      <c r="AC3044" s="47">
        <f>SUMIF('Cost per Solution Code'!$I$5:$I$24,'Measure Support Table'!D3044,'Cost per Solution Code'!$F$5:$F$24)</f>
        <v>729.01</v>
      </c>
      <c r="AD3044" s="62"/>
      <c r="AE3044" s="48">
        <f t="shared" si="376"/>
        <v>656.88499999999999</v>
      </c>
      <c r="AF3044" s="48">
        <f t="shared" si="377"/>
        <v>729.01</v>
      </c>
      <c r="AG3044" s="48">
        <f t="shared" si="378"/>
        <v>72.125</v>
      </c>
      <c r="AH3044" s="49">
        <f t="shared" si="379"/>
        <v>0</v>
      </c>
      <c r="AI3044" s="49">
        <f t="shared" si="380"/>
        <v>0</v>
      </c>
      <c r="AJ3044" s="50">
        <f t="shared" si="381"/>
        <v>0</v>
      </c>
      <c r="AK3044" s="51">
        <v>0</v>
      </c>
    </row>
    <row r="3045" spans="1:37" hidden="1" x14ac:dyDescent="0.35">
      <c r="A3045" s="39" t="str">
        <f t="shared" si="383"/>
        <v>SWHC005</v>
      </c>
      <c r="B3045" s="39" t="s">
        <v>330</v>
      </c>
      <c r="C3045" s="62" t="s">
        <v>188</v>
      </c>
      <c r="D3045" s="40" t="s">
        <v>166</v>
      </c>
      <c r="E3045" s="40" t="str">
        <f t="shared" si="382"/>
        <v>SWHC005C</v>
      </c>
      <c r="F3045" s="67" t="s">
        <v>245</v>
      </c>
      <c r="G3045" s="40" t="str">
        <f>DataSpec!$B$11</f>
        <v>UpDeemed, DnDeemed, DnDeemDI</v>
      </c>
      <c r="H3045" s="40" t="str">
        <f>DataSpec!$B$7</f>
        <v>Cap-Tons</v>
      </c>
      <c r="I3045" s="40" t="s">
        <v>189</v>
      </c>
      <c r="J3045" t="s">
        <v>167</v>
      </c>
      <c r="K3045" t="s">
        <v>255</v>
      </c>
      <c r="U3045" s="44">
        <f>SUMIFS(Table1[AStdWBkW],Table1[EnergyImpactID],E3045,Table1[BldgType],B3045,Table1[BldgVint],C3045,Table1[BldgLoc],F3045)</f>
        <v>0.01</v>
      </c>
      <c r="V3045" s="44">
        <f>SUMIFS(Table1[AStdWBkWh],Table1[EnergyImpactID],E3045,Table1[BldgType],B3045,Table1[BldgVint],C3045,Table1[BldgLoc],F3045)</f>
        <v>25.5</v>
      </c>
      <c r="W3045" s="69">
        <v>0</v>
      </c>
      <c r="X3045" s="69"/>
      <c r="Y3045" s="69"/>
      <c r="Z3045" s="69"/>
      <c r="AA3045" s="47">
        <f>SUMIF('Cost per Solution Code'!$I$5:$I$24,'Measure Support Table'!D3045,'Cost per Solution Code'!$H$5:$H$24)</f>
        <v>515.125</v>
      </c>
      <c r="AB3045" s="62"/>
      <c r="AC3045" s="47">
        <f>SUMIF('Cost per Solution Code'!$I$5:$I$24,'Measure Support Table'!D3045,'Cost per Solution Code'!$F$5:$F$24)</f>
        <v>741.56</v>
      </c>
      <c r="AD3045" s="62"/>
      <c r="AE3045" s="48">
        <f t="shared" si="376"/>
        <v>515.125</v>
      </c>
      <c r="AF3045" s="48">
        <f t="shared" si="377"/>
        <v>741.56</v>
      </c>
      <c r="AG3045" s="48">
        <f t="shared" si="378"/>
        <v>226.43499999999995</v>
      </c>
      <c r="AH3045" s="49">
        <f t="shared" si="379"/>
        <v>0</v>
      </c>
      <c r="AI3045" s="49">
        <f t="shared" si="380"/>
        <v>0</v>
      </c>
      <c r="AJ3045" s="50">
        <f t="shared" si="381"/>
        <v>0</v>
      </c>
      <c r="AK3045" s="51">
        <v>0</v>
      </c>
    </row>
    <row r="3046" spans="1:37" hidden="1" x14ac:dyDescent="0.35">
      <c r="A3046" s="39" t="str">
        <f t="shared" si="383"/>
        <v>SWHC005</v>
      </c>
      <c r="B3046" s="39" t="s">
        <v>330</v>
      </c>
      <c r="C3046" s="62" t="s">
        <v>188</v>
      </c>
      <c r="D3046" s="40" t="s">
        <v>168</v>
      </c>
      <c r="E3046" s="40" t="str">
        <f t="shared" si="382"/>
        <v>SWHC005D</v>
      </c>
      <c r="F3046" s="67" t="s">
        <v>245</v>
      </c>
      <c r="G3046" s="40" t="str">
        <f>DataSpec!$B$11</f>
        <v>UpDeemed, DnDeemed, DnDeemDI</v>
      </c>
      <c r="H3046" s="40" t="str">
        <f>DataSpec!$B$7</f>
        <v>Cap-Tons</v>
      </c>
      <c r="I3046" s="40" t="s">
        <v>189</v>
      </c>
      <c r="J3046" t="s">
        <v>167</v>
      </c>
      <c r="K3046" t="s">
        <v>256</v>
      </c>
      <c r="U3046" s="44">
        <f>SUMIFS(Table1[AStdWBkW],Table1[EnergyImpactID],E3046,Table1[BldgType],B3046,Table1[BldgVint],C3046,Table1[BldgLoc],F3046)</f>
        <v>0.01</v>
      </c>
      <c r="V3046" s="44">
        <f>SUMIFS(Table1[AStdWBkWh],Table1[EnergyImpactID],E3046,Table1[BldgType],B3046,Table1[BldgVint],C3046,Table1[BldgLoc],F3046)</f>
        <v>17</v>
      </c>
      <c r="W3046" s="69">
        <v>0</v>
      </c>
      <c r="X3046" s="69"/>
      <c r="Y3046" s="69"/>
      <c r="Z3046" s="69"/>
      <c r="AA3046" s="47">
        <f>SUMIF('Cost per Solution Code'!$I$5:$I$24,'Measure Support Table'!D3046,'Cost per Solution Code'!$H$5:$H$24)</f>
        <v>515.125</v>
      </c>
      <c r="AB3046" s="62"/>
      <c r="AC3046" s="47">
        <f>SUMIF('Cost per Solution Code'!$I$5:$I$24,'Measure Support Table'!D3046,'Cost per Solution Code'!$F$5:$F$24)</f>
        <v>673.54</v>
      </c>
      <c r="AD3046" s="62"/>
      <c r="AE3046" s="48">
        <f t="shared" si="376"/>
        <v>515.125</v>
      </c>
      <c r="AF3046" s="48">
        <f t="shared" si="377"/>
        <v>673.54</v>
      </c>
      <c r="AG3046" s="48">
        <f t="shared" si="378"/>
        <v>158.41499999999996</v>
      </c>
      <c r="AH3046" s="49">
        <f t="shared" si="379"/>
        <v>0</v>
      </c>
      <c r="AI3046" s="49">
        <f t="shared" si="380"/>
        <v>0</v>
      </c>
      <c r="AJ3046" s="50">
        <f t="shared" si="381"/>
        <v>0</v>
      </c>
      <c r="AK3046" s="51">
        <v>0</v>
      </c>
    </row>
    <row r="3047" spans="1:37" hidden="1" x14ac:dyDescent="0.35">
      <c r="A3047" s="39" t="str">
        <f t="shared" si="383"/>
        <v>SWHC005</v>
      </c>
      <c r="B3047" s="39" t="s">
        <v>330</v>
      </c>
      <c r="C3047" s="62" t="s">
        <v>188</v>
      </c>
      <c r="D3047" s="40" t="s">
        <v>169</v>
      </c>
      <c r="E3047" s="40" t="str">
        <f t="shared" si="382"/>
        <v>SWHC005E</v>
      </c>
      <c r="F3047" s="67" t="s">
        <v>245</v>
      </c>
      <c r="G3047" s="40" t="str">
        <f>DataSpec!$B$11</f>
        <v>UpDeemed, DnDeemed, DnDeemDI</v>
      </c>
      <c r="H3047" s="40" t="str">
        <f>DataSpec!$B$7</f>
        <v>Cap-Tons</v>
      </c>
      <c r="I3047" s="40" t="s">
        <v>189</v>
      </c>
      <c r="J3047" t="s">
        <v>170</v>
      </c>
      <c r="K3047" t="s">
        <v>257</v>
      </c>
      <c r="U3047" s="44">
        <f>SUMIFS(Table1[AStdWBkW],Table1[EnergyImpactID],E3047,Table1[BldgType],B3047,Table1[BldgVint],C3047,Table1[BldgLoc],F3047)</f>
        <v>0.01</v>
      </c>
      <c r="V3047" s="44">
        <f>SUMIFS(Table1[AStdWBkWh],Table1[EnergyImpactID],E3047,Table1[BldgType],B3047,Table1[BldgVint],C3047,Table1[BldgLoc],F3047)</f>
        <v>25.1</v>
      </c>
      <c r="W3047" s="69">
        <v>0</v>
      </c>
      <c r="X3047" s="69"/>
      <c r="Y3047" s="69"/>
      <c r="Z3047" s="69"/>
      <c r="AA3047" s="47">
        <f>SUMIF('Cost per Solution Code'!$I$5:$I$24,'Measure Support Table'!D3047,'Cost per Solution Code'!$H$5:$H$24)</f>
        <v>448.52499999999998</v>
      </c>
      <c r="AB3047" s="62"/>
      <c r="AC3047" s="47">
        <f>SUMIF('Cost per Solution Code'!$I$5:$I$24,'Measure Support Table'!D3047,'Cost per Solution Code'!$F$5:$F$24)</f>
        <v>698.35</v>
      </c>
      <c r="AD3047" s="62"/>
      <c r="AE3047" s="48">
        <f t="shared" si="376"/>
        <v>448.52499999999998</v>
      </c>
      <c r="AF3047" s="48">
        <f t="shared" si="377"/>
        <v>698.35</v>
      </c>
      <c r="AG3047" s="48">
        <f t="shared" si="378"/>
        <v>249.82500000000005</v>
      </c>
      <c r="AH3047" s="49">
        <f t="shared" si="379"/>
        <v>0</v>
      </c>
      <c r="AI3047" s="49">
        <f t="shared" si="380"/>
        <v>0</v>
      </c>
      <c r="AJ3047" s="50">
        <f t="shared" si="381"/>
        <v>0</v>
      </c>
      <c r="AK3047" s="51">
        <v>0</v>
      </c>
    </row>
    <row r="3048" spans="1:37" hidden="1" x14ac:dyDescent="0.35">
      <c r="A3048" s="39" t="str">
        <f t="shared" si="383"/>
        <v>SWHC005</v>
      </c>
      <c r="B3048" s="39" t="s">
        <v>330</v>
      </c>
      <c r="C3048" s="62" t="s">
        <v>188</v>
      </c>
      <c r="D3048" s="40" t="s">
        <v>171</v>
      </c>
      <c r="E3048" s="40" t="str">
        <f t="shared" si="382"/>
        <v>SWHC005F</v>
      </c>
      <c r="F3048" s="67" t="s">
        <v>245</v>
      </c>
      <c r="G3048" s="40" t="str">
        <f>DataSpec!$B$11</f>
        <v>UpDeemed, DnDeemed, DnDeemDI</v>
      </c>
      <c r="H3048" s="40" t="str">
        <f>DataSpec!$B$7</f>
        <v>Cap-Tons</v>
      </c>
      <c r="I3048" s="40" t="s">
        <v>189</v>
      </c>
      <c r="J3048" t="s">
        <v>170</v>
      </c>
      <c r="K3048" t="s">
        <v>258</v>
      </c>
      <c r="U3048" s="44">
        <f>SUMIFS(Table1[AStdWBkW],Table1[EnergyImpactID],E3048,Table1[BldgType],B3048,Table1[BldgVint],C3048,Table1[BldgLoc],F3048)</f>
        <v>0.01</v>
      </c>
      <c r="V3048" s="44">
        <f>SUMIFS(Table1[AStdWBkWh],Table1[EnergyImpactID],E3048,Table1[BldgType],B3048,Table1[BldgVint],C3048,Table1[BldgLoc],F3048)</f>
        <v>16.7</v>
      </c>
      <c r="W3048" s="69">
        <v>0</v>
      </c>
      <c r="X3048" s="69"/>
      <c r="Y3048" s="69"/>
      <c r="Z3048" s="69"/>
      <c r="AA3048" s="47">
        <f>SUMIF('Cost per Solution Code'!$I$5:$I$24,'Measure Support Table'!D3048,'Cost per Solution Code'!$H$5:$H$24)</f>
        <v>448.52499999999998</v>
      </c>
      <c r="AB3048" s="62"/>
      <c r="AC3048" s="47">
        <f>SUMIF('Cost per Solution Code'!$I$5:$I$24,'Measure Support Table'!D3048,'Cost per Solution Code'!$F$5:$F$24)</f>
        <v>642.36500000000001</v>
      </c>
      <c r="AD3048" s="62"/>
      <c r="AE3048" s="48">
        <f t="shared" si="376"/>
        <v>448.52499999999998</v>
      </c>
      <c r="AF3048" s="48">
        <f t="shared" si="377"/>
        <v>642.36500000000001</v>
      </c>
      <c r="AG3048" s="48">
        <f t="shared" si="378"/>
        <v>193.84000000000003</v>
      </c>
      <c r="AH3048" s="49">
        <f t="shared" si="379"/>
        <v>0</v>
      </c>
      <c r="AI3048" s="49">
        <f t="shared" si="380"/>
        <v>0</v>
      </c>
      <c r="AJ3048" s="50">
        <f t="shared" si="381"/>
        <v>0</v>
      </c>
      <c r="AK3048" s="51">
        <v>0</v>
      </c>
    </row>
    <row r="3049" spans="1:37" hidden="1" x14ac:dyDescent="0.35">
      <c r="A3049" s="39" t="str">
        <f t="shared" si="383"/>
        <v>SWHC005</v>
      </c>
      <c r="B3049" s="39" t="s">
        <v>330</v>
      </c>
      <c r="C3049" s="62" t="s">
        <v>188</v>
      </c>
      <c r="D3049" s="40" t="s">
        <v>8</v>
      </c>
      <c r="E3049" s="40" t="str">
        <f t="shared" si="382"/>
        <v>SWHC005G</v>
      </c>
      <c r="F3049" s="67" t="s">
        <v>245</v>
      </c>
      <c r="G3049" s="40" t="str">
        <f>DataSpec!$B$11</f>
        <v>UpDeemed, DnDeemed, DnDeemDI</v>
      </c>
      <c r="H3049" s="40" t="str">
        <f>DataSpec!$B$7</f>
        <v>Cap-Tons</v>
      </c>
      <c r="I3049" s="40" t="s">
        <v>189</v>
      </c>
      <c r="J3049" t="s">
        <v>172</v>
      </c>
      <c r="K3049" t="s">
        <v>259</v>
      </c>
      <c r="U3049" s="44">
        <f>SUMIFS(Table1[AStdWBkW],Table1[EnergyImpactID],E3049,Table1[BldgType],B3049,Table1[BldgVint],C3049,Table1[BldgLoc],F3049)</f>
        <v>0.01</v>
      </c>
      <c r="V3049" s="44">
        <f>SUMIFS(Table1[AStdWBkWh],Table1[EnergyImpactID],E3049,Table1[BldgType],B3049,Table1[BldgVint],C3049,Table1[BldgLoc],F3049)</f>
        <v>25.1</v>
      </c>
      <c r="W3049" s="69">
        <v>0</v>
      </c>
      <c r="X3049" s="69"/>
      <c r="Y3049" s="69"/>
      <c r="Z3049" s="69"/>
      <c r="AA3049" s="47">
        <f>SUMIF('Cost per Solution Code'!$I$5:$I$24,'Measure Support Table'!D3049,'Cost per Solution Code'!$H$5:$H$24)</f>
        <v>392.565</v>
      </c>
      <c r="AB3049" s="62"/>
      <c r="AC3049" s="47">
        <f>SUMIF('Cost per Solution Code'!$I$5:$I$24,'Measure Support Table'!D3049,'Cost per Solution Code'!$F$5:$F$24)</f>
        <v>491.11500000000001</v>
      </c>
      <c r="AD3049" s="62"/>
      <c r="AE3049" s="48">
        <f t="shared" si="376"/>
        <v>392.565</v>
      </c>
      <c r="AF3049" s="48">
        <f t="shared" si="377"/>
        <v>491.11500000000001</v>
      </c>
      <c r="AG3049" s="48">
        <f t="shared" si="378"/>
        <v>98.550000000000011</v>
      </c>
      <c r="AH3049" s="49">
        <f t="shared" si="379"/>
        <v>0</v>
      </c>
      <c r="AI3049" s="49">
        <f t="shared" si="380"/>
        <v>0</v>
      </c>
      <c r="AJ3049" s="50">
        <f t="shared" si="381"/>
        <v>0</v>
      </c>
      <c r="AK3049" s="51">
        <v>0</v>
      </c>
    </row>
    <row r="3050" spans="1:37" hidden="1" x14ac:dyDescent="0.35">
      <c r="A3050" s="39" t="str">
        <f t="shared" si="383"/>
        <v>SWHC005</v>
      </c>
      <c r="B3050" s="39" t="s">
        <v>330</v>
      </c>
      <c r="C3050" s="62" t="s">
        <v>188</v>
      </c>
      <c r="D3050" s="40" t="s">
        <v>16</v>
      </c>
      <c r="E3050" s="40" t="str">
        <f t="shared" si="382"/>
        <v>SWHC005H</v>
      </c>
      <c r="F3050" s="67" t="s">
        <v>245</v>
      </c>
      <c r="G3050" s="40" t="str">
        <f>DataSpec!$B$11</f>
        <v>UpDeemed, DnDeemed, DnDeemDI</v>
      </c>
      <c r="H3050" s="40" t="str">
        <f>DataSpec!$B$7</f>
        <v>Cap-Tons</v>
      </c>
      <c r="I3050" s="40" t="s">
        <v>189</v>
      </c>
      <c r="J3050" t="s">
        <v>172</v>
      </c>
      <c r="K3050" t="s">
        <v>260</v>
      </c>
      <c r="U3050" s="44">
        <f>SUMIFS(Table1[AStdWBkW],Table1[EnergyImpactID],E3050,Table1[BldgType],B3050,Table1[BldgVint],C3050,Table1[BldgLoc],F3050)</f>
        <v>0.01</v>
      </c>
      <c r="V3050" s="44">
        <f>SUMIFS(Table1[AStdWBkWh],Table1[EnergyImpactID],E3050,Table1[BldgType],B3050,Table1[BldgVint],C3050,Table1[BldgLoc],F3050)</f>
        <v>16.7</v>
      </c>
      <c r="W3050" s="69">
        <v>0</v>
      </c>
      <c r="X3050" s="69"/>
      <c r="Y3050" s="69"/>
      <c r="Z3050" s="69"/>
      <c r="AA3050" s="47">
        <f>SUMIF('Cost per Solution Code'!$I$5:$I$24,'Measure Support Table'!D3050,'Cost per Solution Code'!$H$5:$H$24)</f>
        <v>392.565</v>
      </c>
      <c r="AB3050" s="62"/>
      <c r="AC3050" s="47">
        <f>SUMIF('Cost per Solution Code'!$I$5:$I$24,'Measure Support Table'!D3050,'Cost per Solution Code'!$F$5:$F$24)</f>
        <v>458.26499999999999</v>
      </c>
      <c r="AD3050" s="62"/>
      <c r="AE3050" s="48">
        <f t="shared" si="376"/>
        <v>392.565</v>
      </c>
      <c r="AF3050" s="48">
        <f t="shared" si="377"/>
        <v>458.26499999999999</v>
      </c>
      <c r="AG3050" s="48">
        <f t="shared" si="378"/>
        <v>65.699999999999989</v>
      </c>
      <c r="AH3050" s="49">
        <f t="shared" si="379"/>
        <v>0</v>
      </c>
      <c r="AI3050" s="49">
        <f t="shared" si="380"/>
        <v>0</v>
      </c>
      <c r="AJ3050" s="50">
        <f t="shared" si="381"/>
        <v>0</v>
      </c>
      <c r="AK3050" s="51">
        <v>0</v>
      </c>
    </row>
    <row r="3051" spans="1:37" hidden="1" x14ac:dyDescent="0.35">
      <c r="A3051" s="39" t="str">
        <f t="shared" si="383"/>
        <v>SWHC005</v>
      </c>
      <c r="B3051" s="39" t="s">
        <v>330</v>
      </c>
      <c r="C3051" s="62" t="s">
        <v>188</v>
      </c>
      <c r="D3051" s="40" t="s">
        <v>18</v>
      </c>
      <c r="E3051" s="40" t="str">
        <f t="shared" si="382"/>
        <v>SWHC005I</v>
      </c>
      <c r="F3051" s="67" t="s">
        <v>245</v>
      </c>
      <c r="G3051" s="40" t="str">
        <f>DataSpec!$B$11</f>
        <v>UpDeemed, DnDeemed, DnDeemDI</v>
      </c>
      <c r="H3051" s="40" t="str">
        <f>DataSpec!$B$7</f>
        <v>Cap-Tons</v>
      </c>
      <c r="I3051" s="40" t="s">
        <v>189</v>
      </c>
      <c r="J3051" t="s">
        <v>173</v>
      </c>
      <c r="K3051" t="s">
        <v>261</v>
      </c>
      <c r="U3051" s="44">
        <f>SUMIFS(Table1[AStdWBkW],Table1[EnergyImpactID],E3051,Table1[BldgType],B3051,Table1[BldgVint],C3051,Table1[BldgLoc],F3051)</f>
        <v>0.02</v>
      </c>
      <c r="V3051" s="44">
        <f>SUMIFS(Table1[AStdWBkWh],Table1[EnergyImpactID],E3051,Table1[BldgType],B3051,Table1[BldgVint],C3051,Table1[BldgLoc],F3051)</f>
        <v>29.8</v>
      </c>
      <c r="W3051" s="69">
        <v>0</v>
      </c>
      <c r="X3051" s="69"/>
      <c r="Y3051" s="69"/>
      <c r="Z3051" s="69"/>
      <c r="AA3051" s="47">
        <f>SUMIF('Cost per Solution Code'!$I$5:$I$24,'Measure Support Table'!D3051,'Cost per Solution Code'!$H$5:$H$24)</f>
        <v>660</v>
      </c>
      <c r="AB3051" s="62"/>
      <c r="AC3051" s="47">
        <f>SUMIF('Cost per Solution Code'!$I$5:$I$24,'Measure Support Table'!D3051,'Cost per Solution Code'!$F$5:$F$24)</f>
        <v>923</v>
      </c>
      <c r="AD3051" s="62"/>
      <c r="AE3051" s="48">
        <f t="shared" si="376"/>
        <v>660</v>
      </c>
      <c r="AF3051" s="48">
        <f t="shared" si="377"/>
        <v>923</v>
      </c>
      <c r="AG3051" s="48">
        <f t="shared" si="378"/>
        <v>263</v>
      </c>
      <c r="AH3051" s="49">
        <f t="shared" si="379"/>
        <v>0</v>
      </c>
      <c r="AI3051" s="49">
        <f t="shared" si="380"/>
        <v>0</v>
      </c>
      <c r="AJ3051" s="50">
        <f t="shared" si="381"/>
        <v>0</v>
      </c>
      <c r="AK3051" s="51">
        <v>0</v>
      </c>
    </row>
    <row r="3052" spans="1:37" hidden="1" x14ac:dyDescent="0.35">
      <c r="A3052" s="39" t="str">
        <f t="shared" si="383"/>
        <v>SWHC005</v>
      </c>
      <c r="B3052" s="39" t="s">
        <v>330</v>
      </c>
      <c r="C3052" s="62" t="s">
        <v>188</v>
      </c>
      <c r="D3052" s="40" t="s">
        <v>22</v>
      </c>
      <c r="E3052" s="40" t="str">
        <f t="shared" si="382"/>
        <v>SWHC005J</v>
      </c>
      <c r="F3052" s="67" t="s">
        <v>245</v>
      </c>
      <c r="G3052" s="40" t="str">
        <f>DataSpec!$B$11</f>
        <v>UpDeemed, DnDeemed, DnDeemDI</v>
      </c>
      <c r="H3052" s="40" t="str">
        <f>DataSpec!$B$7</f>
        <v>Cap-Tons</v>
      </c>
      <c r="I3052" s="40" t="s">
        <v>189</v>
      </c>
      <c r="J3052" t="s">
        <v>173</v>
      </c>
      <c r="K3052" t="s">
        <v>262</v>
      </c>
      <c r="U3052" s="44">
        <f>SUMIFS(Table1[AStdWBkW],Table1[EnergyImpactID],E3052,Table1[BldgType],B3052,Table1[BldgVint],C3052,Table1[BldgLoc],F3052)</f>
        <v>0.01</v>
      </c>
      <c r="V3052" s="44">
        <f>SUMIFS(Table1[AStdWBkWh],Table1[EnergyImpactID],E3052,Table1[BldgType],B3052,Table1[BldgVint],C3052,Table1[BldgLoc],F3052)</f>
        <v>19.899999999999999</v>
      </c>
      <c r="W3052" s="69">
        <v>0</v>
      </c>
      <c r="X3052" s="69"/>
      <c r="Y3052" s="69"/>
      <c r="Z3052" s="69"/>
      <c r="AA3052" s="47">
        <f>SUMIF('Cost per Solution Code'!$I$5:$I$24,'Measure Support Table'!D3052,'Cost per Solution Code'!$H$5:$H$24)</f>
        <v>660</v>
      </c>
      <c r="AB3052" s="62"/>
      <c r="AC3052" s="47">
        <f>SUMIF('Cost per Solution Code'!$I$5:$I$24,'Measure Support Table'!D3052,'Cost per Solution Code'!$F$5:$F$24)</f>
        <v>845</v>
      </c>
      <c r="AD3052" s="62"/>
      <c r="AE3052" s="48">
        <f t="shared" si="376"/>
        <v>660</v>
      </c>
      <c r="AF3052" s="48">
        <f t="shared" si="377"/>
        <v>845</v>
      </c>
      <c r="AG3052" s="48">
        <f t="shared" si="378"/>
        <v>185</v>
      </c>
      <c r="AH3052" s="49">
        <f t="shared" si="379"/>
        <v>0</v>
      </c>
      <c r="AI3052" s="49">
        <f t="shared" si="380"/>
        <v>0</v>
      </c>
      <c r="AJ3052" s="50">
        <f t="shared" si="381"/>
        <v>0</v>
      </c>
      <c r="AK3052" s="51">
        <v>0</v>
      </c>
    </row>
    <row r="3053" spans="1:37" hidden="1" x14ac:dyDescent="0.35">
      <c r="A3053" s="39" t="str">
        <f t="shared" si="383"/>
        <v>SWHC005</v>
      </c>
      <c r="B3053" s="39" t="s">
        <v>330</v>
      </c>
      <c r="C3053" s="62" t="s">
        <v>188</v>
      </c>
      <c r="D3053" s="40" t="s">
        <v>25</v>
      </c>
      <c r="E3053" s="40" t="str">
        <f t="shared" si="382"/>
        <v>SWHC005K</v>
      </c>
      <c r="F3053" s="67" t="s">
        <v>245</v>
      </c>
      <c r="G3053" s="40" t="str">
        <f>DataSpec!$B$11</f>
        <v>UpDeemed, DnDeemed, DnDeemDI</v>
      </c>
      <c r="H3053" s="40" t="str">
        <f>DataSpec!$B$7</f>
        <v>Cap-Tons</v>
      </c>
      <c r="I3053" s="40" t="s">
        <v>189</v>
      </c>
      <c r="J3053" t="s">
        <v>174</v>
      </c>
      <c r="K3053" t="s">
        <v>263</v>
      </c>
      <c r="U3053" s="44">
        <f>SUMIFS(Table1[AStdWBkW],Table1[EnergyImpactID],E3053,Table1[BldgType],B3053,Table1[BldgVint],C3053,Table1[BldgLoc],F3053)</f>
        <v>0.02</v>
      </c>
      <c r="V3053" s="44">
        <f>SUMIFS(Table1[AStdWBkWh],Table1[EnergyImpactID],E3053,Table1[BldgType],B3053,Table1[BldgVint],C3053,Table1[BldgLoc],F3053)</f>
        <v>29.5</v>
      </c>
      <c r="W3053" s="69">
        <v>0</v>
      </c>
      <c r="X3053" s="69"/>
      <c r="Y3053" s="69"/>
      <c r="Z3053" s="69"/>
      <c r="AA3053" s="47">
        <f>SUMIF('Cost per Solution Code'!$I$5:$I$24,'Measure Support Table'!D3053,'Cost per Solution Code'!$H$5:$H$24)</f>
        <v>519.14</v>
      </c>
      <c r="AB3053" s="62"/>
      <c r="AC3053" s="47">
        <f>SUMIF('Cost per Solution Code'!$I$5:$I$24,'Measure Support Table'!D3053,'Cost per Solution Code'!$F$5:$F$24)</f>
        <v>685.85</v>
      </c>
      <c r="AD3053" s="62"/>
      <c r="AE3053" s="48">
        <f t="shared" si="376"/>
        <v>519.14</v>
      </c>
      <c r="AF3053" s="48">
        <f t="shared" si="377"/>
        <v>685.85</v>
      </c>
      <c r="AG3053" s="48">
        <f t="shared" si="378"/>
        <v>166.71000000000004</v>
      </c>
      <c r="AH3053" s="49">
        <f t="shared" si="379"/>
        <v>0</v>
      </c>
      <c r="AI3053" s="49">
        <f t="shared" si="380"/>
        <v>0</v>
      </c>
      <c r="AJ3053" s="50">
        <f t="shared" si="381"/>
        <v>0</v>
      </c>
      <c r="AK3053" s="51">
        <v>0</v>
      </c>
    </row>
    <row r="3054" spans="1:37" hidden="1" x14ac:dyDescent="0.35">
      <c r="A3054" s="39" t="str">
        <f t="shared" si="383"/>
        <v>SWHC005</v>
      </c>
      <c r="B3054" s="39" t="s">
        <v>330</v>
      </c>
      <c r="C3054" s="62" t="s">
        <v>188</v>
      </c>
      <c r="D3054" s="40" t="s">
        <v>175</v>
      </c>
      <c r="E3054" s="40" t="str">
        <f t="shared" si="382"/>
        <v>SWHC005L</v>
      </c>
      <c r="F3054" s="67" t="s">
        <v>245</v>
      </c>
      <c r="G3054" s="40" t="str">
        <f>DataSpec!$B$11</f>
        <v>UpDeemed, DnDeemed, DnDeemDI</v>
      </c>
      <c r="H3054" s="40" t="str">
        <f>DataSpec!$B$7</f>
        <v>Cap-Tons</v>
      </c>
      <c r="I3054" s="40" t="s">
        <v>189</v>
      </c>
      <c r="J3054" t="s">
        <v>174</v>
      </c>
      <c r="K3054" t="s">
        <v>264</v>
      </c>
      <c r="U3054" s="44">
        <f>SUMIFS(Table1[AStdWBkW],Table1[EnergyImpactID],E3054,Table1[BldgType],B3054,Table1[BldgVint],C3054,Table1[BldgLoc],F3054)</f>
        <v>0.01</v>
      </c>
      <c r="V3054" s="44">
        <f>SUMIFS(Table1[AStdWBkWh],Table1[EnergyImpactID],E3054,Table1[BldgType],B3054,Table1[BldgVint],C3054,Table1[BldgLoc],F3054)</f>
        <v>19.7</v>
      </c>
      <c r="W3054" s="69">
        <v>0</v>
      </c>
      <c r="X3054" s="69"/>
      <c r="Y3054" s="69"/>
      <c r="Z3054" s="69"/>
      <c r="AA3054" s="47">
        <f>SUMIF('Cost per Solution Code'!$I$5:$I$24,'Measure Support Table'!D3054,'Cost per Solution Code'!$H$5:$H$24)</f>
        <v>519.14</v>
      </c>
      <c r="AB3054" s="62"/>
      <c r="AC3054" s="47">
        <f>SUMIF('Cost per Solution Code'!$I$5:$I$24,'Measure Support Table'!D3054,'Cost per Solution Code'!$F$5:$F$24)</f>
        <v>555.84500000000003</v>
      </c>
      <c r="AD3054" s="62"/>
      <c r="AE3054" s="48">
        <f t="shared" si="376"/>
        <v>519.14</v>
      </c>
      <c r="AF3054" s="48">
        <f t="shared" si="377"/>
        <v>555.84500000000003</v>
      </c>
      <c r="AG3054" s="48">
        <f t="shared" si="378"/>
        <v>36.705000000000041</v>
      </c>
      <c r="AH3054" s="49">
        <f t="shared" si="379"/>
        <v>0</v>
      </c>
      <c r="AI3054" s="49">
        <f t="shared" si="380"/>
        <v>0</v>
      </c>
      <c r="AJ3054" s="50">
        <f t="shared" si="381"/>
        <v>0</v>
      </c>
      <c r="AK3054" s="51">
        <v>0</v>
      </c>
    </row>
    <row r="3055" spans="1:37" hidden="1" x14ac:dyDescent="0.35">
      <c r="A3055" s="39" t="str">
        <f t="shared" si="383"/>
        <v>SWHC005</v>
      </c>
      <c r="B3055" s="39" t="s">
        <v>330</v>
      </c>
      <c r="C3055" s="62" t="s">
        <v>188</v>
      </c>
      <c r="D3055" s="40" t="s">
        <v>176</v>
      </c>
      <c r="E3055" s="40" t="str">
        <f t="shared" si="382"/>
        <v>SWHC005M</v>
      </c>
      <c r="F3055" s="67" t="s">
        <v>245</v>
      </c>
      <c r="G3055" s="40" t="str">
        <f>DataSpec!$B$11</f>
        <v>UpDeemed, DnDeemed, DnDeemDI</v>
      </c>
      <c r="H3055" s="40" t="str">
        <f>DataSpec!$B$7</f>
        <v>Cap-Tons</v>
      </c>
      <c r="I3055" s="40" t="s">
        <v>189</v>
      </c>
      <c r="J3055" t="s">
        <v>177</v>
      </c>
      <c r="K3055" t="s">
        <v>265</v>
      </c>
      <c r="U3055" s="44">
        <f>SUMIFS(Table1[AStdWBkW],Table1[EnergyImpactID],E3055,Table1[BldgType],B3055,Table1[BldgVint],C3055,Table1[BldgLoc],F3055)</f>
        <v>0.02</v>
      </c>
      <c r="V3055" s="44">
        <f>SUMIFS(Table1[AStdWBkWh],Table1[EnergyImpactID],E3055,Table1[BldgType],B3055,Table1[BldgVint],C3055,Table1[BldgLoc],F3055)</f>
        <v>27.1</v>
      </c>
      <c r="W3055" s="69">
        <v>0</v>
      </c>
      <c r="X3055" s="69"/>
      <c r="Y3055" s="69"/>
      <c r="Z3055" s="69"/>
      <c r="AA3055" s="47">
        <f>SUMIF('Cost per Solution Code'!$I$5:$I$24,'Measure Support Table'!D3055,'Cost per Solution Code'!$H$5:$H$24)</f>
        <v>449.41</v>
      </c>
      <c r="AB3055" s="62"/>
      <c r="AC3055" s="47">
        <f>SUMIF('Cost per Solution Code'!$I$5:$I$24,'Measure Support Table'!D3055,'Cost per Solution Code'!$F$5:$F$24)</f>
        <v>771.3576281291954</v>
      </c>
      <c r="AD3055" s="62"/>
      <c r="AE3055" s="48">
        <f t="shared" si="376"/>
        <v>449.41</v>
      </c>
      <c r="AF3055" s="48">
        <f t="shared" si="377"/>
        <v>771.3576281291954</v>
      </c>
      <c r="AG3055" s="48">
        <f t="shared" si="378"/>
        <v>321.94762812919538</v>
      </c>
      <c r="AH3055" s="49">
        <f t="shared" si="379"/>
        <v>0</v>
      </c>
      <c r="AI3055" s="49">
        <f t="shared" si="380"/>
        <v>0</v>
      </c>
      <c r="AJ3055" s="50">
        <f t="shared" si="381"/>
        <v>0</v>
      </c>
      <c r="AK3055" s="51">
        <v>0</v>
      </c>
    </row>
    <row r="3056" spans="1:37" hidden="1" x14ac:dyDescent="0.35">
      <c r="A3056" s="39" t="str">
        <f t="shared" si="383"/>
        <v>SWHC005</v>
      </c>
      <c r="B3056" s="39" t="s">
        <v>330</v>
      </c>
      <c r="C3056" s="62" t="s">
        <v>188</v>
      </c>
      <c r="D3056" s="40" t="s">
        <v>178</v>
      </c>
      <c r="E3056" s="40" t="str">
        <f t="shared" si="382"/>
        <v>SWHC005N</v>
      </c>
      <c r="F3056" s="67" t="s">
        <v>245</v>
      </c>
      <c r="G3056" s="40" t="str">
        <f>DataSpec!$B$11</f>
        <v>UpDeemed, DnDeemed, DnDeemDI</v>
      </c>
      <c r="H3056" s="40" t="str">
        <f>DataSpec!$B$7</f>
        <v>Cap-Tons</v>
      </c>
      <c r="I3056" s="40" t="s">
        <v>189</v>
      </c>
      <c r="J3056" t="s">
        <v>177</v>
      </c>
      <c r="K3056" t="s">
        <v>266</v>
      </c>
      <c r="U3056" s="44">
        <f>SUMIFS(Table1[AStdWBkW],Table1[EnergyImpactID],E3056,Table1[BldgType],B3056,Table1[BldgVint],C3056,Table1[BldgLoc],F3056)</f>
        <v>0.01</v>
      </c>
      <c r="V3056" s="44">
        <f>SUMIFS(Table1[AStdWBkWh],Table1[EnergyImpactID],E3056,Table1[BldgType],B3056,Table1[BldgVint],C3056,Table1[BldgLoc],F3056)</f>
        <v>18.100000000000001</v>
      </c>
      <c r="W3056" s="69">
        <v>0</v>
      </c>
      <c r="X3056" s="69"/>
      <c r="Y3056" s="69"/>
      <c r="Z3056" s="69"/>
      <c r="AA3056" s="47">
        <f>SUMIF('Cost per Solution Code'!$I$5:$I$24,'Measure Support Table'!D3056,'Cost per Solution Code'!$H$5:$H$24)</f>
        <v>449.41</v>
      </c>
      <c r="AB3056" s="62"/>
      <c r="AC3056" s="47">
        <f>SUMIF('Cost per Solution Code'!$I$5:$I$24,'Measure Support Table'!D3056,'Cost per Solution Code'!$F$5:$F$24)</f>
        <v>629.11366698254767</v>
      </c>
      <c r="AD3056" s="62"/>
      <c r="AE3056" s="48">
        <f t="shared" si="376"/>
        <v>449.41</v>
      </c>
      <c r="AF3056" s="48">
        <f t="shared" si="377"/>
        <v>629.11366698254767</v>
      </c>
      <c r="AG3056" s="48">
        <f t="shared" si="378"/>
        <v>179.70366698254765</v>
      </c>
      <c r="AH3056" s="49">
        <f t="shared" si="379"/>
        <v>0</v>
      </c>
      <c r="AI3056" s="49">
        <f t="shared" si="380"/>
        <v>0</v>
      </c>
      <c r="AJ3056" s="50">
        <f t="shared" si="381"/>
        <v>0</v>
      </c>
      <c r="AK3056" s="51">
        <v>0</v>
      </c>
    </row>
    <row r="3057" spans="1:37" hidden="1" x14ac:dyDescent="0.35">
      <c r="A3057" s="39" t="str">
        <f t="shared" si="383"/>
        <v>SWHC005</v>
      </c>
      <c r="B3057" s="39" t="s">
        <v>330</v>
      </c>
      <c r="C3057" s="62" t="s">
        <v>188</v>
      </c>
      <c r="D3057" s="40" t="s">
        <v>179</v>
      </c>
      <c r="E3057" s="40" t="str">
        <f t="shared" si="382"/>
        <v>SWHC005O</v>
      </c>
      <c r="F3057" s="67" t="s">
        <v>245</v>
      </c>
      <c r="G3057" s="40" t="str">
        <f>DataSpec!$B$11</f>
        <v>UpDeemed, DnDeemed, DnDeemDI</v>
      </c>
      <c r="H3057" s="40" t="str">
        <f>DataSpec!$B$7</f>
        <v>Cap-Tons</v>
      </c>
      <c r="I3057" s="40" t="s">
        <v>189</v>
      </c>
      <c r="J3057" t="s">
        <v>180</v>
      </c>
      <c r="K3057" t="s">
        <v>267</v>
      </c>
      <c r="U3057" s="44">
        <f>SUMIFS(Table1[AStdWBkW],Table1[EnergyImpactID],E3057,Table1[BldgType],B3057,Table1[BldgVint],C3057,Table1[BldgLoc],F3057)</f>
        <v>0.02</v>
      </c>
      <c r="V3057" s="44">
        <f>SUMIFS(Table1[AStdWBkWh],Table1[EnergyImpactID],E3057,Table1[BldgType],B3057,Table1[BldgVint],C3057,Table1[BldgLoc],F3057)</f>
        <v>32.6</v>
      </c>
      <c r="W3057" s="69">
        <v>0</v>
      </c>
      <c r="X3057" s="69"/>
      <c r="Y3057" s="69"/>
      <c r="Z3057" s="69"/>
      <c r="AA3057" s="47">
        <f>SUMIF('Cost per Solution Code'!$I$5:$I$24,'Measure Support Table'!D3057,'Cost per Solution Code'!$H$5:$H$24)</f>
        <v>1086</v>
      </c>
      <c r="AB3057" s="62"/>
      <c r="AC3057" s="47">
        <f>SUMIF('Cost per Solution Code'!$I$5:$I$24,'Measure Support Table'!D3057,'Cost per Solution Code'!$F$5:$F$24)</f>
        <v>1124.9000000000001</v>
      </c>
      <c r="AD3057" s="62"/>
      <c r="AE3057" s="48">
        <f t="shared" si="376"/>
        <v>1086</v>
      </c>
      <c r="AF3057" s="48">
        <f t="shared" si="377"/>
        <v>1124.9000000000001</v>
      </c>
      <c r="AG3057" s="48">
        <f t="shared" si="378"/>
        <v>38.900000000000091</v>
      </c>
      <c r="AH3057" s="49">
        <f t="shared" si="379"/>
        <v>0</v>
      </c>
      <c r="AI3057" s="49">
        <f t="shared" si="380"/>
        <v>0</v>
      </c>
      <c r="AJ3057" s="50">
        <f t="shared" si="381"/>
        <v>0</v>
      </c>
      <c r="AK3057" s="51">
        <v>0</v>
      </c>
    </row>
    <row r="3058" spans="1:37" hidden="1" x14ac:dyDescent="0.35">
      <c r="A3058" s="39" t="str">
        <f t="shared" si="383"/>
        <v>SWHC005</v>
      </c>
      <c r="B3058" s="39" t="s">
        <v>330</v>
      </c>
      <c r="C3058" s="62" t="s">
        <v>188</v>
      </c>
      <c r="D3058" s="40" t="s">
        <v>181</v>
      </c>
      <c r="E3058" s="40" t="str">
        <f t="shared" si="382"/>
        <v>SWHC005P</v>
      </c>
      <c r="F3058" s="67" t="s">
        <v>245</v>
      </c>
      <c r="G3058" s="40" t="str">
        <f>DataSpec!$B$11</f>
        <v>UpDeemed, DnDeemed, DnDeemDI</v>
      </c>
      <c r="H3058" s="40" t="str">
        <f>DataSpec!$B$7</f>
        <v>Cap-Tons</v>
      </c>
      <c r="I3058" s="40" t="s">
        <v>189</v>
      </c>
      <c r="J3058" t="s">
        <v>180</v>
      </c>
      <c r="K3058" t="s">
        <v>268</v>
      </c>
      <c r="U3058" s="44">
        <f>SUMIFS(Table1[AStdWBkW],Table1[EnergyImpactID],E3058,Table1[BldgType],B3058,Table1[BldgVint],C3058,Table1[BldgLoc],F3058)</f>
        <v>0.01</v>
      </c>
      <c r="V3058" s="44">
        <f>SUMIFS(Table1[AStdWBkWh],Table1[EnergyImpactID],E3058,Table1[BldgType],B3058,Table1[BldgVint],C3058,Table1[BldgLoc],F3058)</f>
        <v>21.7</v>
      </c>
      <c r="W3058" s="69">
        <v>0</v>
      </c>
      <c r="X3058" s="69"/>
      <c r="Y3058" s="69"/>
      <c r="Z3058" s="69"/>
      <c r="AA3058" s="47">
        <f>SUMIF('Cost per Solution Code'!$I$5:$I$24,'Measure Support Table'!D3058,'Cost per Solution Code'!$H$5:$H$24)</f>
        <v>1086</v>
      </c>
      <c r="AB3058" s="62"/>
      <c r="AC3058" s="47">
        <f>SUMIF('Cost per Solution Code'!$I$5:$I$24,'Measure Support Table'!D3058,'Cost per Solution Code'!$F$5:$F$24)</f>
        <v>1107.17</v>
      </c>
      <c r="AD3058" s="62"/>
      <c r="AE3058" s="48">
        <f t="shared" si="376"/>
        <v>1086</v>
      </c>
      <c r="AF3058" s="48">
        <f t="shared" si="377"/>
        <v>1107.17</v>
      </c>
      <c r="AG3058" s="48">
        <f t="shared" si="378"/>
        <v>21.170000000000073</v>
      </c>
      <c r="AH3058" s="49">
        <f t="shared" si="379"/>
        <v>0</v>
      </c>
      <c r="AI3058" s="49">
        <f t="shared" si="380"/>
        <v>0</v>
      </c>
      <c r="AJ3058" s="50">
        <f t="shared" si="381"/>
        <v>0</v>
      </c>
      <c r="AK3058" s="51">
        <v>0</v>
      </c>
    </row>
    <row r="3059" spans="1:37" hidden="1" x14ac:dyDescent="0.35">
      <c r="A3059" s="39" t="str">
        <f t="shared" si="383"/>
        <v>SWHC005</v>
      </c>
      <c r="B3059" s="39" t="s">
        <v>330</v>
      </c>
      <c r="C3059" s="62" t="s">
        <v>188</v>
      </c>
      <c r="D3059" s="40" t="s">
        <v>182</v>
      </c>
      <c r="E3059" s="40" t="str">
        <f t="shared" si="382"/>
        <v>SWHC005Q</v>
      </c>
      <c r="F3059" s="67" t="s">
        <v>245</v>
      </c>
      <c r="G3059" s="40" t="str">
        <f>DataSpec!$B$11</f>
        <v>UpDeemed, DnDeemed, DnDeemDI</v>
      </c>
      <c r="H3059" s="40" t="str">
        <f>DataSpec!$B$7</f>
        <v>Cap-Tons</v>
      </c>
      <c r="I3059" s="40" t="s">
        <v>189</v>
      </c>
      <c r="J3059" t="s">
        <v>183</v>
      </c>
      <c r="K3059" t="s">
        <v>269</v>
      </c>
      <c r="U3059" s="44">
        <f>SUMIFS(Table1[AStdWBkW],Table1[EnergyImpactID],E3059,Table1[BldgType],B3059,Table1[BldgVint],C3059,Table1[BldgLoc],F3059)</f>
        <v>0.02</v>
      </c>
      <c r="V3059" s="44">
        <f>SUMIFS(Table1[AStdWBkWh],Table1[EnergyImpactID],E3059,Table1[BldgType],B3059,Table1[BldgVint],C3059,Table1[BldgLoc],F3059)</f>
        <v>25.4</v>
      </c>
      <c r="W3059" s="69">
        <v>0</v>
      </c>
      <c r="X3059" s="69"/>
      <c r="Y3059" s="69"/>
      <c r="Z3059" s="69"/>
      <c r="AA3059" s="47">
        <f>SUMIF('Cost per Solution Code'!$I$5:$I$24,'Measure Support Table'!D3059,'Cost per Solution Code'!$H$5:$H$24)</f>
        <v>636.29999999999995</v>
      </c>
      <c r="AB3059" s="62"/>
      <c r="AC3059" s="47">
        <f>SUMIF('Cost per Solution Code'!$I$5:$I$24,'Measure Support Table'!D3059,'Cost per Solution Code'!$F$5:$F$24)</f>
        <v>931.83</v>
      </c>
      <c r="AD3059" s="62"/>
      <c r="AE3059" s="48">
        <f t="shared" si="376"/>
        <v>636.29999999999995</v>
      </c>
      <c r="AF3059" s="48">
        <f t="shared" si="377"/>
        <v>931.83</v>
      </c>
      <c r="AG3059" s="48">
        <f t="shared" si="378"/>
        <v>295.53000000000009</v>
      </c>
      <c r="AH3059" s="49">
        <f t="shared" si="379"/>
        <v>0</v>
      </c>
      <c r="AI3059" s="49">
        <f t="shared" si="380"/>
        <v>0</v>
      </c>
      <c r="AJ3059" s="50">
        <f t="shared" si="381"/>
        <v>0</v>
      </c>
      <c r="AK3059" s="51">
        <v>0</v>
      </c>
    </row>
    <row r="3060" spans="1:37" hidden="1" x14ac:dyDescent="0.35">
      <c r="A3060" s="39" t="str">
        <f t="shared" si="383"/>
        <v>SWHC005</v>
      </c>
      <c r="B3060" s="39" t="s">
        <v>330</v>
      </c>
      <c r="C3060" s="62" t="s">
        <v>188</v>
      </c>
      <c r="D3060" s="40" t="s">
        <v>184</v>
      </c>
      <c r="E3060" s="40" t="str">
        <f t="shared" si="382"/>
        <v>SWHC005R</v>
      </c>
      <c r="F3060" s="67" t="s">
        <v>245</v>
      </c>
      <c r="G3060" s="40" t="str">
        <f>DataSpec!$B$11</f>
        <v>UpDeemed, DnDeemed, DnDeemDI</v>
      </c>
      <c r="H3060" s="40" t="str">
        <f>DataSpec!$B$7</f>
        <v>Cap-Tons</v>
      </c>
      <c r="I3060" s="40" t="s">
        <v>189</v>
      </c>
      <c r="J3060" t="s">
        <v>183</v>
      </c>
      <c r="K3060" t="s">
        <v>270</v>
      </c>
      <c r="U3060" s="44">
        <f>SUMIFS(Table1[AStdWBkW],Table1[EnergyImpactID],E3060,Table1[BldgType],B3060,Table1[BldgVint],C3060,Table1[BldgLoc],F3060)</f>
        <v>0.01</v>
      </c>
      <c r="V3060" s="44">
        <f>SUMIFS(Table1[AStdWBkWh],Table1[EnergyImpactID],E3060,Table1[BldgType],B3060,Table1[BldgVint],C3060,Table1[BldgLoc],F3060)</f>
        <v>16.899999999999999</v>
      </c>
      <c r="W3060" s="69">
        <v>0</v>
      </c>
      <c r="X3060" s="69"/>
      <c r="Y3060" s="69"/>
      <c r="Z3060" s="69"/>
      <c r="AA3060" s="47">
        <f>SUMIF('Cost per Solution Code'!$I$5:$I$24,'Measure Support Table'!D3060,'Cost per Solution Code'!$H$5:$H$24)</f>
        <v>636.29999999999995</v>
      </c>
      <c r="AB3060" s="62"/>
      <c r="AC3060" s="47">
        <f>SUMIF('Cost per Solution Code'!$I$5:$I$24,'Measure Support Table'!D3060,'Cost per Solution Code'!$F$5:$F$24)</f>
        <v>797.9</v>
      </c>
      <c r="AD3060" s="62"/>
      <c r="AE3060" s="48">
        <f t="shared" si="376"/>
        <v>636.29999999999995</v>
      </c>
      <c r="AF3060" s="48">
        <f t="shared" si="377"/>
        <v>797.9</v>
      </c>
      <c r="AG3060" s="48">
        <f t="shared" si="378"/>
        <v>161.60000000000002</v>
      </c>
      <c r="AH3060" s="49">
        <f t="shared" si="379"/>
        <v>0</v>
      </c>
      <c r="AI3060" s="49">
        <f t="shared" si="380"/>
        <v>0</v>
      </c>
      <c r="AJ3060" s="50">
        <f t="shared" si="381"/>
        <v>0</v>
      </c>
      <c r="AK3060" s="51">
        <v>0</v>
      </c>
    </row>
    <row r="3061" spans="1:37" hidden="1" x14ac:dyDescent="0.35">
      <c r="A3061" s="39" t="str">
        <f t="shared" si="383"/>
        <v>SWHC005</v>
      </c>
      <c r="B3061" s="39" t="s">
        <v>330</v>
      </c>
      <c r="C3061" s="62" t="s">
        <v>188</v>
      </c>
      <c r="D3061" s="40" t="s">
        <v>185</v>
      </c>
      <c r="E3061" s="40" t="str">
        <f t="shared" si="382"/>
        <v>SWHC005S</v>
      </c>
      <c r="F3061" s="67" t="s">
        <v>245</v>
      </c>
      <c r="G3061" s="40" t="str">
        <f>DataSpec!$B$11</f>
        <v>UpDeemed, DnDeemed, DnDeemDI</v>
      </c>
      <c r="H3061" s="40" t="str">
        <f>DataSpec!$B$7</f>
        <v>Cap-Tons</v>
      </c>
      <c r="I3061" s="40" t="s">
        <v>189</v>
      </c>
      <c r="J3061" t="s">
        <v>186</v>
      </c>
      <c r="K3061" t="s">
        <v>271</v>
      </c>
      <c r="U3061" s="44">
        <f>SUMIFS(Table1[AStdWBkW],Table1[EnergyImpactID],E3061,Table1[BldgType],B3061,Table1[BldgVint],C3061,Table1[BldgLoc],F3061)</f>
        <v>0.02</v>
      </c>
      <c r="V3061" s="44">
        <f>SUMIFS(Table1[AStdWBkWh],Table1[EnergyImpactID],E3061,Table1[BldgType],B3061,Table1[BldgVint],C3061,Table1[BldgLoc],F3061)</f>
        <v>33.9</v>
      </c>
      <c r="W3061" s="69">
        <v>0</v>
      </c>
      <c r="X3061" s="69"/>
      <c r="Y3061" s="69"/>
      <c r="Z3061" s="69"/>
      <c r="AA3061" s="47">
        <f>SUMIF('Cost per Solution Code'!$I$5:$I$24,'Measure Support Table'!D3061,'Cost per Solution Code'!$H$5:$H$24)</f>
        <v>416.53842439071497</v>
      </c>
      <c r="AB3061" s="62"/>
      <c r="AC3061" s="47">
        <f>SUMIF('Cost per Solution Code'!$I$5:$I$24,'Measure Support Table'!D3061,'Cost per Solution Code'!$F$5:$F$24)</f>
        <v>610</v>
      </c>
      <c r="AD3061" s="62"/>
      <c r="AE3061" s="48">
        <f t="shared" si="376"/>
        <v>416.53842439071497</v>
      </c>
      <c r="AF3061" s="48">
        <f t="shared" si="377"/>
        <v>610</v>
      </c>
      <c r="AG3061" s="48">
        <f t="shared" si="378"/>
        <v>193.46157560928503</v>
      </c>
      <c r="AH3061" s="49">
        <f t="shared" si="379"/>
        <v>0</v>
      </c>
      <c r="AI3061" s="49">
        <f t="shared" si="380"/>
        <v>0</v>
      </c>
      <c r="AJ3061" s="50">
        <f t="shared" si="381"/>
        <v>0</v>
      </c>
      <c r="AK3061" s="51">
        <v>0</v>
      </c>
    </row>
    <row r="3062" spans="1:37" hidden="1" x14ac:dyDescent="0.35">
      <c r="A3062" s="39" t="str">
        <f t="shared" si="383"/>
        <v>SWHC005</v>
      </c>
      <c r="B3062" s="39" t="s">
        <v>330</v>
      </c>
      <c r="C3062" s="62" t="s">
        <v>188</v>
      </c>
      <c r="D3062" s="40" t="s">
        <v>187</v>
      </c>
      <c r="E3062" s="40" t="str">
        <f t="shared" si="382"/>
        <v>SWHC005T</v>
      </c>
      <c r="F3062" s="67" t="s">
        <v>245</v>
      </c>
      <c r="G3062" s="40" t="str">
        <f>DataSpec!$B$11</f>
        <v>UpDeemed, DnDeemed, DnDeemDI</v>
      </c>
      <c r="H3062" s="40" t="str">
        <f>DataSpec!$B$7</f>
        <v>Cap-Tons</v>
      </c>
      <c r="I3062" s="40" t="s">
        <v>189</v>
      </c>
      <c r="J3062" t="s">
        <v>186</v>
      </c>
      <c r="K3062" t="s">
        <v>272</v>
      </c>
      <c r="U3062" s="44">
        <f>SUMIFS(Table1[AStdWBkW],Table1[EnergyImpactID],E3062,Table1[BldgType],B3062,Table1[BldgVint],C3062,Table1[BldgLoc],F3062)</f>
        <v>0.02</v>
      </c>
      <c r="V3062" s="44">
        <f>SUMIFS(Table1[AStdWBkWh],Table1[EnergyImpactID],E3062,Table1[BldgType],B3062,Table1[BldgVint],C3062,Table1[BldgLoc],F3062)</f>
        <v>22.6</v>
      </c>
      <c r="W3062" s="69">
        <v>0</v>
      </c>
      <c r="X3062" s="69"/>
      <c r="Y3062" s="69"/>
      <c r="Z3062" s="69"/>
      <c r="AA3062" s="47">
        <f>SUMIF('Cost per Solution Code'!$I$5:$I$24,'Measure Support Table'!D3062,'Cost per Solution Code'!$H$5:$H$24)</f>
        <v>416.53842439071497</v>
      </c>
      <c r="AB3062" s="62"/>
      <c r="AC3062" s="47">
        <f>SUMIF('Cost per Solution Code'!$I$5:$I$24,'Measure Support Table'!D3062,'Cost per Solution Code'!$F$5:$F$24)</f>
        <v>522.1950355751585</v>
      </c>
      <c r="AD3062" s="62"/>
      <c r="AE3062" s="48">
        <f t="shared" si="376"/>
        <v>416.53842439071497</v>
      </c>
      <c r="AF3062" s="48">
        <f t="shared" si="377"/>
        <v>522.1950355751585</v>
      </c>
      <c r="AG3062" s="48">
        <f t="shared" si="378"/>
        <v>105.65661118444353</v>
      </c>
      <c r="AH3062" s="49">
        <f t="shared" si="379"/>
        <v>0</v>
      </c>
      <c r="AI3062" s="49">
        <f t="shared" si="380"/>
        <v>0</v>
      </c>
      <c r="AJ3062" s="50">
        <f t="shared" si="381"/>
        <v>0</v>
      </c>
      <c r="AK3062" s="51">
        <v>0</v>
      </c>
    </row>
    <row r="3063" spans="1:37" hidden="1" x14ac:dyDescent="0.35">
      <c r="A3063" s="39" t="str">
        <f t="shared" si="383"/>
        <v>SWHC005</v>
      </c>
      <c r="B3063" s="39" t="s">
        <v>330</v>
      </c>
      <c r="C3063" s="62" t="s">
        <v>188</v>
      </c>
      <c r="D3063" s="40" t="s">
        <v>163</v>
      </c>
      <c r="E3063" s="40" t="str">
        <f t="shared" si="382"/>
        <v>SWHC005A</v>
      </c>
      <c r="F3063" s="67" t="s">
        <v>246</v>
      </c>
      <c r="G3063" s="40" t="str">
        <f>DataSpec!$B$11</f>
        <v>UpDeemed, DnDeemed, DnDeemDI</v>
      </c>
      <c r="H3063" s="40" t="str">
        <f>DataSpec!$B$7</f>
        <v>Cap-Tons</v>
      </c>
      <c r="I3063" s="40" t="s">
        <v>189</v>
      </c>
      <c r="J3063" t="s">
        <v>164</v>
      </c>
      <c r="K3063" t="s">
        <v>253</v>
      </c>
      <c r="U3063" s="44">
        <f>SUMIFS(Table1[AStdWBkW],Table1[EnergyImpactID],E3063,Table1[BldgType],B3063,Table1[BldgVint],C3063,Table1[BldgLoc],F3063)</f>
        <v>0.02</v>
      </c>
      <c r="V3063" s="44">
        <f>SUMIFS(Table1[AStdWBkWh],Table1[EnergyImpactID],E3063,Table1[BldgType],B3063,Table1[BldgVint],C3063,Table1[BldgLoc],F3063)</f>
        <v>27.4</v>
      </c>
      <c r="W3063" s="69">
        <v>0</v>
      </c>
      <c r="X3063" s="69"/>
      <c r="Y3063" s="69"/>
      <c r="Z3063" s="69"/>
      <c r="AA3063" s="47">
        <f>SUMIF('Cost per Solution Code'!$I$5:$I$24,'Measure Support Table'!D3063,'Cost per Solution Code'!$H$5:$H$24)</f>
        <v>656.88499999999999</v>
      </c>
      <c r="AB3063" s="62"/>
      <c r="AC3063" s="47">
        <f>SUMIF('Cost per Solution Code'!$I$5:$I$24,'Measure Support Table'!D3063,'Cost per Solution Code'!$F$5:$F$24)</f>
        <v>931.83999999999992</v>
      </c>
      <c r="AD3063" s="62"/>
      <c r="AE3063" s="48">
        <f t="shared" si="376"/>
        <v>656.88499999999999</v>
      </c>
      <c r="AF3063" s="48">
        <f t="shared" si="377"/>
        <v>931.83999999999992</v>
      </c>
      <c r="AG3063" s="48">
        <f t="shared" si="378"/>
        <v>274.95499999999993</v>
      </c>
      <c r="AH3063" s="49">
        <f t="shared" si="379"/>
        <v>0</v>
      </c>
      <c r="AI3063" s="49">
        <f t="shared" si="380"/>
        <v>0</v>
      </c>
      <c r="AJ3063" s="50">
        <f t="shared" si="381"/>
        <v>0</v>
      </c>
      <c r="AK3063" s="51">
        <v>0</v>
      </c>
    </row>
    <row r="3064" spans="1:37" hidden="1" x14ac:dyDescent="0.35">
      <c r="A3064" s="39" t="str">
        <f t="shared" si="383"/>
        <v>SWHC005</v>
      </c>
      <c r="B3064" s="39" t="s">
        <v>330</v>
      </c>
      <c r="C3064" s="62" t="s">
        <v>188</v>
      </c>
      <c r="D3064" s="40" t="s">
        <v>165</v>
      </c>
      <c r="E3064" s="40" t="str">
        <f t="shared" si="382"/>
        <v>SWHC005B</v>
      </c>
      <c r="F3064" s="67" t="s">
        <v>246</v>
      </c>
      <c r="G3064" s="40" t="str">
        <f>DataSpec!$B$11</f>
        <v>UpDeemed, DnDeemed, DnDeemDI</v>
      </c>
      <c r="H3064" s="40" t="str">
        <f>DataSpec!$B$7</f>
        <v>Cap-Tons</v>
      </c>
      <c r="I3064" s="40" t="s">
        <v>189</v>
      </c>
      <c r="J3064" t="s">
        <v>164</v>
      </c>
      <c r="K3064" t="s">
        <v>254</v>
      </c>
      <c r="U3064" s="44">
        <f>SUMIFS(Table1[AStdWBkW],Table1[EnergyImpactID],E3064,Table1[BldgType],B3064,Table1[BldgVint],C3064,Table1[BldgLoc],F3064)</f>
        <v>0.01</v>
      </c>
      <c r="V3064" s="44">
        <f>SUMIFS(Table1[AStdWBkWh],Table1[EnergyImpactID],E3064,Table1[BldgType],B3064,Table1[BldgVint],C3064,Table1[BldgLoc],F3064)</f>
        <v>18.3</v>
      </c>
      <c r="W3064" s="69">
        <v>0</v>
      </c>
      <c r="X3064" s="69"/>
      <c r="Y3064" s="69"/>
      <c r="Z3064" s="69"/>
      <c r="AA3064" s="47">
        <f>SUMIF('Cost per Solution Code'!$I$5:$I$24,'Measure Support Table'!D3064,'Cost per Solution Code'!$H$5:$H$24)</f>
        <v>656.88499999999999</v>
      </c>
      <c r="AB3064" s="62"/>
      <c r="AC3064" s="47">
        <f>SUMIF('Cost per Solution Code'!$I$5:$I$24,'Measure Support Table'!D3064,'Cost per Solution Code'!$F$5:$F$24)</f>
        <v>729.01</v>
      </c>
      <c r="AD3064" s="62"/>
      <c r="AE3064" s="48">
        <f t="shared" si="376"/>
        <v>656.88499999999999</v>
      </c>
      <c r="AF3064" s="48">
        <f t="shared" si="377"/>
        <v>729.01</v>
      </c>
      <c r="AG3064" s="48">
        <f t="shared" si="378"/>
        <v>72.125</v>
      </c>
      <c r="AH3064" s="49">
        <f t="shared" si="379"/>
        <v>0</v>
      </c>
      <c r="AI3064" s="49">
        <f t="shared" si="380"/>
        <v>0</v>
      </c>
      <c r="AJ3064" s="50">
        <f t="shared" si="381"/>
        <v>0</v>
      </c>
      <c r="AK3064" s="51">
        <v>0</v>
      </c>
    </row>
    <row r="3065" spans="1:37" hidden="1" x14ac:dyDescent="0.35">
      <c r="A3065" s="39" t="str">
        <f t="shared" si="383"/>
        <v>SWHC005</v>
      </c>
      <c r="B3065" s="39" t="s">
        <v>330</v>
      </c>
      <c r="C3065" s="62" t="s">
        <v>188</v>
      </c>
      <c r="D3065" s="40" t="s">
        <v>166</v>
      </c>
      <c r="E3065" s="40" t="str">
        <f t="shared" si="382"/>
        <v>SWHC005C</v>
      </c>
      <c r="F3065" s="67" t="s">
        <v>246</v>
      </c>
      <c r="G3065" s="40" t="str">
        <f>DataSpec!$B$11</f>
        <v>UpDeemed, DnDeemed, DnDeemDI</v>
      </c>
      <c r="H3065" s="40" t="str">
        <f>DataSpec!$B$7</f>
        <v>Cap-Tons</v>
      </c>
      <c r="I3065" s="40" t="s">
        <v>189</v>
      </c>
      <c r="J3065" t="s">
        <v>167</v>
      </c>
      <c r="K3065" t="s">
        <v>255</v>
      </c>
      <c r="U3065" s="44">
        <f>SUMIFS(Table1[AStdWBkW],Table1[EnergyImpactID],E3065,Table1[BldgType],B3065,Table1[BldgVint],C3065,Table1[BldgLoc],F3065)</f>
        <v>0.01</v>
      </c>
      <c r="V3065" s="44">
        <f>SUMIFS(Table1[AStdWBkWh],Table1[EnergyImpactID],E3065,Table1[BldgType],B3065,Table1[BldgVint],C3065,Table1[BldgLoc],F3065)</f>
        <v>25.7</v>
      </c>
      <c r="W3065" s="69">
        <v>0</v>
      </c>
      <c r="X3065" s="69"/>
      <c r="Y3065" s="69"/>
      <c r="Z3065" s="69"/>
      <c r="AA3065" s="47">
        <f>SUMIF('Cost per Solution Code'!$I$5:$I$24,'Measure Support Table'!D3065,'Cost per Solution Code'!$H$5:$H$24)</f>
        <v>515.125</v>
      </c>
      <c r="AB3065" s="62"/>
      <c r="AC3065" s="47">
        <f>SUMIF('Cost per Solution Code'!$I$5:$I$24,'Measure Support Table'!D3065,'Cost per Solution Code'!$F$5:$F$24)</f>
        <v>741.56</v>
      </c>
      <c r="AD3065" s="62"/>
      <c r="AE3065" s="48">
        <f t="shared" si="376"/>
        <v>515.125</v>
      </c>
      <c r="AF3065" s="48">
        <f t="shared" si="377"/>
        <v>741.56</v>
      </c>
      <c r="AG3065" s="48">
        <f t="shared" si="378"/>
        <v>226.43499999999995</v>
      </c>
      <c r="AH3065" s="49">
        <f t="shared" si="379"/>
        <v>0</v>
      </c>
      <c r="AI3065" s="49">
        <f t="shared" si="380"/>
        <v>0</v>
      </c>
      <c r="AJ3065" s="50">
        <f t="shared" si="381"/>
        <v>0</v>
      </c>
      <c r="AK3065" s="51">
        <v>0</v>
      </c>
    </row>
    <row r="3066" spans="1:37" hidden="1" x14ac:dyDescent="0.35">
      <c r="A3066" s="39" t="str">
        <f t="shared" si="383"/>
        <v>SWHC005</v>
      </c>
      <c r="B3066" s="39" t="s">
        <v>330</v>
      </c>
      <c r="C3066" s="62" t="s">
        <v>188</v>
      </c>
      <c r="D3066" s="40" t="s">
        <v>168</v>
      </c>
      <c r="E3066" s="40" t="str">
        <f t="shared" si="382"/>
        <v>SWHC005D</v>
      </c>
      <c r="F3066" s="67" t="s">
        <v>246</v>
      </c>
      <c r="G3066" s="40" t="str">
        <f>DataSpec!$B$11</f>
        <v>UpDeemed, DnDeemed, DnDeemDI</v>
      </c>
      <c r="H3066" s="40" t="str">
        <f>DataSpec!$B$7</f>
        <v>Cap-Tons</v>
      </c>
      <c r="I3066" s="40" t="s">
        <v>189</v>
      </c>
      <c r="J3066" t="s">
        <v>167</v>
      </c>
      <c r="K3066" t="s">
        <v>256</v>
      </c>
      <c r="U3066" s="44">
        <f>SUMIFS(Table1[AStdWBkW],Table1[EnergyImpactID],E3066,Table1[BldgType],B3066,Table1[BldgVint],C3066,Table1[BldgLoc],F3066)</f>
        <v>0.01</v>
      </c>
      <c r="V3066" s="44">
        <f>SUMIFS(Table1[AStdWBkWh],Table1[EnergyImpactID],E3066,Table1[BldgType],B3066,Table1[BldgVint],C3066,Table1[BldgLoc],F3066)</f>
        <v>17.100000000000001</v>
      </c>
      <c r="W3066" s="69">
        <v>0</v>
      </c>
      <c r="X3066" s="69"/>
      <c r="Y3066" s="69"/>
      <c r="Z3066" s="69"/>
      <c r="AA3066" s="47">
        <f>SUMIF('Cost per Solution Code'!$I$5:$I$24,'Measure Support Table'!D3066,'Cost per Solution Code'!$H$5:$H$24)</f>
        <v>515.125</v>
      </c>
      <c r="AB3066" s="62"/>
      <c r="AC3066" s="47">
        <f>SUMIF('Cost per Solution Code'!$I$5:$I$24,'Measure Support Table'!D3066,'Cost per Solution Code'!$F$5:$F$24)</f>
        <v>673.54</v>
      </c>
      <c r="AD3066" s="62"/>
      <c r="AE3066" s="48">
        <f t="shared" si="376"/>
        <v>515.125</v>
      </c>
      <c r="AF3066" s="48">
        <f t="shared" si="377"/>
        <v>673.54</v>
      </c>
      <c r="AG3066" s="48">
        <f t="shared" si="378"/>
        <v>158.41499999999996</v>
      </c>
      <c r="AH3066" s="49">
        <f t="shared" si="379"/>
        <v>0</v>
      </c>
      <c r="AI3066" s="49">
        <f t="shared" si="380"/>
        <v>0</v>
      </c>
      <c r="AJ3066" s="50">
        <f t="shared" si="381"/>
        <v>0</v>
      </c>
      <c r="AK3066" s="51">
        <v>0</v>
      </c>
    </row>
    <row r="3067" spans="1:37" hidden="1" x14ac:dyDescent="0.35">
      <c r="A3067" s="39" t="str">
        <f t="shared" si="383"/>
        <v>SWHC005</v>
      </c>
      <c r="B3067" s="39" t="s">
        <v>330</v>
      </c>
      <c r="C3067" s="62" t="s">
        <v>188</v>
      </c>
      <c r="D3067" s="40" t="s">
        <v>169</v>
      </c>
      <c r="E3067" s="40" t="str">
        <f t="shared" si="382"/>
        <v>SWHC005E</v>
      </c>
      <c r="F3067" s="67" t="s">
        <v>246</v>
      </c>
      <c r="G3067" s="40" t="str">
        <f>DataSpec!$B$11</f>
        <v>UpDeemed, DnDeemed, DnDeemDI</v>
      </c>
      <c r="H3067" s="40" t="str">
        <f>DataSpec!$B$7</f>
        <v>Cap-Tons</v>
      </c>
      <c r="I3067" s="40" t="s">
        <v>189</v>
      </c>
      <c r="J3067" t="s">
        <v>170</v>
      </c>
      <c r="K3067" t="s">
        <v>257</v>
      </c>
      <c r="U3067" s="44">
        <f>SUMIFS(Table1[AStdWBkW],Table1[EnergyImpactID],E3067,Table1[BldgType],B3067,Table1[BldgVint],C3067,Table1[BldgLoc],F3067)</f>
        <v>0.01</v>
      </c>
      <c r="V3067" s="44">
        <f>SUMIFS(Table1[AStdWBkWh],Table1[EnergyImpactID],E3067,Table1[BldgType],B3067,Table1[BldgVint],C3067,Table1[BldgLoc],F3067)</f>
        <v>25.2</v>
      </c>
      <c r="W3067" s="69">
        <v>0</v>
      </c>
      <c r="X3067" s="69"/>
      <c r="Y3067" s="69"/>
      <c r="Z3067" s="69"/>
      <c r="AA3067" s="47">
        <f>SUMIF('Cost per Solution Code'!$I$5:$I$24,'Measure Support Table'!D3067,'Cost per Solution Code'!$H$5:$H$24)</f>
        <v>448.52499999999998</v>
      </c>
      <c r="AB3067" s="62"/>
      <c r="AC3067" s="47">
        <f>SUMIF('Cost per Solution Code'!$I$5:$I$24,'Measure Support Table'!D3067,'Cost per Solution Code'!$F$5:$F$24)</f>
        <v>698.35</v>
      </c>
      <c r="AD3067" s="62"/>
      <c r="AE3067" s="48">
        <f t="shared" si="376"/>
        <v>448.52499999999998</v>
      </c>
      <c r="AF3067" s="48">
        <f t="shared" si="377"/>
        <v>698.35</v>
      </c>
      <c r="AG3067" s="48">
        <f t="shared" si="378"/>
        <v>249.82500000000005</v>
      </c>
      <c r="AH3067" s="49">
        <f t="shared" si="379"/>
        <v>0</v>
      </c>
      <c r="AI3067" s="49">
        <f t="shared" si="380"/>
        <v>0</v>
      </c>
      <c r="AJ3067" s="50">
        <f t="shared" si="381"/>
        <v>0</v>
      </c>
      <c r="AK3067" s="51">
        <v>0</v>
      </c>
    </row>
    <row r="3068" spans="1:37" hidden="1" x14ac:dyDescent="0.35">
      <c r="A3068" s="39" t="str">
        <f t="shared" si="383"/>
        <v>SWHC005</v>
      </c>
      <c r="B3068" s="39" t="s">
        <v>330</v>
      </c>
      <c r="C3068" s="62" t="s">
        <v>188</v>
      </c>
      <c r="D3068" s="40" t="s">
        <v>171</v>
      </c>
      <c r="E3068" s="40" t="str">
        <f t="shared" si="382"/>
        <v>SWHC005F</v>
      </c>
      <c r="F3068" s="67" t="s">
        <v>246</v>
      </c>
      <c r="G3068" s="40" t="str">
        <f>DataSpec!$B$11</f>
        <v>UpDeemed, DnDeemed, DnDeemDI</v>
      </c>
      <c r="H3068" s="40" t="str">
        <f>DataSpec!$B$7</f>
        <v>Cap-Tons</v>
      </c>
      <c r="I3068" s="40" t="s">
        <v>189</v>
      </c>
      <c r="J3068" t="s">
        <v>170</v>
      </c>
      <c r="K3068" t="s">
        <v>258</v>
      </c>
      <c r="U3068" s="44">
        <f>SUMIFS(Table1[AStdWBkW],Table1[EnergyImpactID],E3068,Table1[BldgType],B3068,Table1[BldgVint],C3068,Table1[BldgLoc],F3068)</f>
        <v>0.01</v>
      </c>
      <c r="V3068" s="44">
        <f>SUMIFS(Table1[AStdWBkWh],Table1[EnergyImpactID],E3068,Table1[BldgType],B3068,Table1[BldgVint],C3068,Table1[BldgLoc],F3068)</f>
        <v>16.8</v>
      </c>
      <c r="W3068" s="69">
        <v>0</v>
      </c>
      <c r="X3068" s="69"/>
      <c r="Y3068" s="69"/>
      <c r="Z3068" s="69"/>
      <c r="AA3068" s="47">
        <f>SUMIF('Cost per Solution Code'!$I$5:$I$24,'Measure Support Table'!D3068,'Cost per Solution Code'!$H$5:$H$24)</f>
        <v>448.52499999999998</v>
      </c>
      <c r="AB3068" s="62"/>
      <c r="AC3068" s="47">
        <f>SUMIF('Cost per Solution Code'!$I$5:$I$24,'Measure Support Table'!D3068,'Cost per Solution Code'!$F$5:$F$24)</f>
        <v>642.36500000000001</v>
      </c>
      <c r="AD3068" s="62"/>
      <c r="AE3068" s="48">
        <f t="shared" si="376"/>
        <v>448.52499999999998</v>
      </c>
      <c r="AF3068" s="48">
        <f t="shared" si="377"/>
        <v>642.36500000000001</v>
      </c>
      <c r="AG3068" s="48">
        <f t="shared" si="378"/>
        <v>193.84000000000003</v>
      </c>
      <c r="AH3068" s="49">
        <f t="shared" si="379"/>
        <v>0</v>
      </c>
      <c r="AI3068" s="49">
        <f t="shared" si="380"/>
        <v>0</v>
      </c>
      <c r="AJ3068" s="50">
        <f t="shared" si="381"/>
        <v>0</v>
      </c>
      <c r="AK3068" s="51">
        <v>0</v>
      </c>
    </row>
    <row r="3069" spans="1:37" hidden="1" x14ac:dyDescent="0.35">
      <c r="A3069" s="39" t="str">
        <f t="shared" si="383"/>
        <v>SWHC005</v>
      </c>
      <c r="B3069" s="39" t="s">
        <v>330</v>
      </c>
      <c r="C3069" s="62" t="s">
        <v>188</v>
      </c>
      <c r="D3069" s="40" t="s">
        <v>8</v>
      </c>
      <c r="E3069" s="40" t="str">
        <f t="shared" si="382"/>
        <v>SWHC005G</v>
      </c>
      <c r="F3069" s="67" t="s">
        <v>246</v>
      </c>
      <c r="G3069" s="40" t="str">
        <f>DataSpec!$B$11</f>
        <v>UpDeemed, DnDeemed, DnDeemDI</v>
      </c>
      <c r="H3069" s="40" t="str">
        <f>DataSpec!$B$7</f>
        <v>Cap-Tons</v>
      </c>
      <c r="I3069" s="40" t="s">
        <v>189</v>
      </c>
      <c r="J3069" t="s">
        <v>172</v>
      </c>
      <c r="K3069" t="s">
        <v>259</v>
      </c>
      <c r="U3069" s="44">
        <f>SUMIFS(Table1[AStdWBkW],Table1[EnergyImpactID],E3069,Table1[BldgType],B3069,Table1[BldgVint],C3069,Table1[BldgLoc],F3069)</f>
        <v>0.01</v>
      </c>
      <c r="V3069" s="44">
        <f>SUMIFS(Table1[AStdWBkWh],Table1[EnergyImpactID],E3069,Table1[BldgType],B3069,Table1[BldgVint],C3069,Table1[BldgLoc],F3069)</f>
        <v>25.2</v>
      </c>
      <c r="W3069" s="69">
        <v>0</v>
      </c>
      <c r="X3069" s="69"/>
      <c r="Y3069" s="69"/>
      <c r="Z3069" s="69"/>
      <c r="AA3069" s="47">
        <f>SUMIF('Cost per Solution Code'!$I$5:$I$24,'Measure Support Table'!D3069,'Cost per Solution Code'!$H$5:$H$24)</f>
        <v>392.565</v>
      </c>
      <c r="AB3069" s="62"/>
      <c r="AC3069" s="47">
        <f>SUMIF('Cost per Solution Code'!$I$5:$I$24,'Measure Support Table'!D3069,'Cost per Solution Code'!$F$5:$F$24)</f>
        <v>491.11500000000001</v>
      </c>
      <c r="AD3069" s="62"/>
      <c r="AE3069" s="48">
        <f t="shared" si="376"/>
        <v>392.565</v>
      </c>
      <c r="AF3069" s="48">
        <f t="shared" si="377"/>
        <v>491.11500000000001</v>
      </c>
      <c r="AG3069" s="48">
        <f t="shared" si="378"/>
        <v>98.550000000000011</v>
      </c>
      <c r="AH3069" s="49">
        <f t="shared" si="379"/>
        <v>0</v>
      </c>
      <c r="AI3069" s="49">
        <f t="shared" si="380"/>
        <v>0</v>
      </c>
      <c r="AJ3069" s="50">
        <f t="shared" si="381"/>
        <v>0</v>
      </c>
      <c r="AK3069" s="51">
        <v>0</v>
      </c>
    </row>
    <row r="3070" spans="1:37" hidden="1" x14ac:dyDescent="0.35">
      <c r="A3070" s="39" t="str">
        <f t="shared" si="383"/>
        <v>SWHC005</v>
      </c>
      <c r="B3070" s="39" t="s">
        <v>330</v>
      </c>
      <c r="C3070" s="62" t="s">
        <v>188</v>
      </c>
      <c r="D3070" s="40" t="s">
        <v>16</v>
      </c>
      <c r="E3070" s="40" t="str">
        <f t="shared" si="382"/>
        <v>SWHC005H</v>
      </c>
      <c r="F3070" s="67" t="s">
        <v>246</v>
      </c>
      <c r="G3070" s="40" t="str">
        <f>DataSpec!$B$11</f>
        <v>UpDeemed, DnDeemed, DnDeemDI</v>
      </c>
      <c r="H3070" s="40" t="str">
        <f>DataSpec!$B$7</f>
        <v>Cap-Tons</v>
      </c>
      <c r="I3070" s="40" t="s">
        <v>189</v>
      </c>
      <c r="J3070" t="s">
        <v>172</v>
      </c>
      <c r="K3070" t="s">
        <v>260</v>
      </c>
      <c r="U3070" s="44">
        <f>SUMIFS(Table1[AStdWBkW],Table1[EnergyImpactID],E3070,Table1[BldgType],B3070,Table1[BldgVint],C3070,Table1[BldgLoc],F3070)</f>
        <v>0.01</v>
      </c>
      <c r="V3070" s="44">
        <f>SUMIFS(Table1[AStdWBkWh],Table1[EnergyImpactID],E3070,Table1[BldgType],B3070,Table1[BldgVint],C3070,Table1[BldgLoc],F3070)</f>
        <v>16.8</v>
      </c>
      <c r="W3070" s="69">
        <v>0</v>
      </c>
      <c r="X3070" s="69"/>
      <c r="Y3070" s="69"/>
      <c r="Z3070" s="69"/>
      <c r="AA3070" s="47">
        <f>SUMIF('Cost per Solution Code'!$I$5:$I$24,'Measure Support Table'!D3070,'Cost per Solution Code'!$H$5:$H$24)</f>
        <v>392.565</v>
      </c>
      <c r="AB3070" s="62"/>
      <c r="AC3070" s="47">
        <f>SUMIF('Cost per Solution Code'!$I$5:$I$24,'Measure Support Table'!D3070,'Cost per Solution Code'!$F$5:$F$24)</f>
        <v>458.26499999999999</v>
      </c>
      <c r="AD3070" s="62"/>
      <c r="AE3070" s="48">
        <f t="shared" si="376"/>
        <v>392.565</v>
      </c>
      <c r="AF3070" s="48">
        <f t="shared" si="377"/>
        <v>458.26499999999999</v>
      </c>
      <c r="AG3070" s="48">
        <f t="shared" si="378"/>
        <v>65.699999999999989</v>
      </c>
      <c r="AH3070" s="49">
        <f t="shared" si="379"/>
        <v>0</v>
      </c>
      <c r="AI3070" s="49">
        <f t="shared" si="380"/>
        <v>0</v>
      </c>
      <c r="AJ3070" s="50">
        <f t="shared" si="381"/>
        <v>0</v>
      </c>
      <c r="AK3070" s="51">
        <v>0</v>
      </c>
    </row>
    <row r="3071" spans="1:37" hidden="1" x14ac:dyDescent="0.35">
      <c r="A3071" s="39" t="str">
        <f t="shared" si="383"/>
        <v>SWHC005</v>
      </c>
      <c r="B3071" s="39" t="s">
        <v>330</v>
      </c>
      <c r="C3071" s="62" t="s">
        <v>188</v>
      </c>
      <c r="D3071" s="40" t="s">
        <v>18</v>
      </c>
      <c r="E3071" s="40" t="str">
        <f t="shared" si="382"/>
        <v>SWHC005I</v>
      </c>
      <c r="F3071" s="67" t="s">
        <v>246</v>
      </c>
      <c r="G3071" s="40" t="str">
        <f>DataSpec!$B$11</f>
        <v>UpDeemed, DnDeemed, DnDeemDI</v>
      </c>
      <c r="H3071" s="40" t="str">
        <f>DataSpec!$B$7</f>
        <v>Cap-Tons</v>
      </c>
      <c r="I3071" s="40" t="s">
        <v>189</v>
      </c>
      <c r="J3071" t="s">
        <v>173</v>
      </c>
      <c r="K3071" t="s">
        <v>261</v>
      </c>
      <c r="U3071" s="44">
        <f>SUMIFS(Table1[AStdWBkW],Table1[EnergyImpactID],E3071,Table1[BldgType],B3071,Table1[BldgVint],C3071,Table1[BldgLoc],F3071)</f>
        <v>0.02</v>
      </c>
      <c r="V3071" s="44">
        <f>SUMIFS(Table1[AStdWBkWh],Table1[EnergyImpactID],E3071,Table1[BldgType],B3071,Table1[BldgVint],C3071,Table1[BldgLoc],F3071)</f>
        <v>30</v>
      </c>
      <c r="W3071" s="69">
        <v>0</v>
      </c>
      <c r="X3071" s="69"/>
      <c r="Y3071" s="69"/>
      <c r="Z3071" s="69"/>
      <c r="AA3071" s="47">
        <f>SUMIF('Cost per Solution Code'!$I$5:$I$24,'Measure Support Table'!D3071,'Cost per Solution Code'!$H$5:$H$24)</f>
        <v>660</v>
      </c>
      <c r="AB3071" s="62"/>
      <c r="AC3071" s="47">
        <f>SUMIF('Cost per Solution Code'!$I$5:$I$24,'Measure Support Table'!D3071,'Cost per Solution Code'!$F$5:$F$24)</f>
        <v>923</v>
      </c>
      <c r="AD3071" s="62"/>
      <c r="AE3071" s="48">
        <f t="shared" si="376"/>
        <v>660</v>
      </c>
      <c r="AF3071" s="48">
        <f t="shared" si="377"/>
        <v>923</v>
      </c>
      <c r="AG3071" s="48">
        <f t="shared" si="378"/>
        <v>263</v>
      </c>
      <c r="AH3071" s="49">
        <f t="shared" si="379"/>
        <v>0</v>
      </c>
      <c r="AI3071" s="49">
        <f t="shared" si="380"/>
        <v>0</v>
      </c>
      <c r="AJ3071" s="50">
        <f t="shared" si="381"/>
        <v>0</v>
      </c>
      <c r="AK3071" s="51">
        <v>0</v>
      </c>
    </row>
    <row r="3072" spans="1:37" hidden="1" x14ac:dyDescent="0.35">
      <c r="A3072" s="39" t="str">
        <f t="shared" si="383"/>
        <v>SWHC005</v>
      </c>
      <c r="B3072" s="39" t="s">
        <v>330</v>
      </c>
      <c r="C3072" s="62" t="s">
        <v>188</v>
      </c>
      <c r="D3072" s="40" t="s">
        <v>22</v>
      </c>
      <c r="E3072" s="40" t="str">
        <f t="shared" si="382"/>
        <v>SWHC005J</v>
      </c>
      <c r="F3072" s="67" t="s">
        <v>246</v>
      </c>
      <c r="G3072" s="40" t="str">
        <f>DataSpec!$B$11</f>
        <v>UpDeemed, DnDeemed, DnDeemDI</v>
      </c>
      <c r="H3072" s="40" t="str">
        <f>DataSpec!$B$7</f>
        <v>Cap-Tons</v>
      </c>
      <c r="I3072" s="40" t="s">
        <v>189</v>
      </c>
      <c r="J3072" t="s">
        <v>173</v>
      </c>
      <c r="K3072" t="s">
        <v>262</v>
      </c>
      <c r="U3072" s="44">
        <f>SUMIFS(Table1[AStdWBkW],Table1[EnergyImpactID],E3072,Table1[BldgType],B3072,Table1[BldgVint],C3072,Table1[BldgLoc],F3072)</f>
        <v>0.01</v>
      </c>
      <c r="V3072" s="44">
        <f>SUMIFS(Table1[AStdWBkWh],Table1[EnergyImpactID],E3072,Table1[BldgType],B3072,Table1[BldgVint],C3072,Table1[BldgLoc],F3072)</f>
        <v>20</v>
      </c>
      <c r="W3072" s="69">
        <v>0</v>
      </c>
      <c r="X3072" s="69"/>
      <c r="Y3072" s="69"/>
      <c r="Z3072" s="69"/>
      <c r="AA3072" s="47">
        <f>SUMIF('Cost per Solution Code'!$I$5:$I$24,'Measure Support Table'!D3072,'Cost per Solution Code'!$H$5:$H$24)</f>
        <v>660</v>
      </c>
      <c r="AB3072" s="62"/>
      <c r="AC3072" s="47">
        <f>SUMIF('Cost per Solution Code'!$I$5:$I$24,'Measure Support Table'!D3072,'Cost per Solution Code'!$F$5:$F$24)</f>
        <v>845</v>
      </c>
      <c r="AD3072" s="62"/>
      <c r="AE3072" s="48">
        <f t="shared" si="376"/>
        <v>660</v>
      </c>
      <c r="AF3072" s="48">
        <f t="shared" si="377"/>
        <v>845</v>
      </c>
      <c r="AG3072" s="48">
        <f t="shared" si="378"/>
        <v>185</v>
      </c>
      <c r="AH3072" s="49">
        <f t="shared" si="379"/>
        <v>0</v>
      </c>
      <c r="AI3072" s="49">
        <f t="shared" si="380"/>
        <v>0</v>
      </c>
      <c r="AJ3072" s="50">
        <f t="shared" si="381"/>
        <v>0</v>
      </c>
      <c r="AK3072" s="51">
        <v>0</v>
      </c>
    </row>
    <row r="3073" spans="1:37" hidden="1" x14ac:dyDescent="0.35">
      <c r="A3073" s="39" t="str">
        <f t="shared" si="383"/>
        <v>SWHC005</v>
      </c>
      <c r="B3073" s="39" t="s">
        <v>330</v>
      </c>
      <c r="C3073" s="62" t="s">
        <v>188</v>
      </c>
      <c r="D3073" s="40" t="s">
        <v>25</v>
      </c>
      <c r="E3073" s="40" t="str">
        <f t="shared" si="382"/>
        <v>SWHC005K</v>
      </c>
      <c r="F3073" s="67" t="s">
        <v>246</v>
      </c>
      <c r="G3073" s="40" t="str">
        <f>DataSpec!$B$11</f>
        <v>UpDeemed, DnDeemed, DnDeemDI</v>
      </c>
      <c r="H3073" s="40" t="str">
        <f>DataSpec!$B$7</f>
        <v>Cap-Tons</v>
      </c>
      <c r="I3073" s="40" t="s">
        <v>189</v>
      </c>
      <c r="J3073" t="s">
        <v>174</v>
      </c>
      <c r="K3073" t="s">
        <v>263</v>
      </c>
      <c r="U3073" s="44">
        <f>SUMIFS(Table1[AStdWBkW],Table1[EnergyImpactID],E3073,Table1[BldgType],B3073,Table1[BldgVint],C3073,Table1[BldgLoc],F3073)</f>
        <v>0.02</v>
      </c>
      <c r="V3073" s="44">
        <f>SUMIFS(Table1[AStdWBkWh],Table1[EnergyImpactID],E3073,Table1[BldgType],B3073,Table1[BldgVint],C3073,Table1[BldgLoc],F3073)</f>
        <v>33.4</v>
      </c>
      <c r="W3073" s="69">
        <v>0</v>
      </c>
      <c r="X3073" s="69"/>
      <c r="Y3073" s="69"/>
      <c r="Z3073" s="69"/>
      <c r="AA3073" s="47">
        <f>SUMIF('Cost per Solution Code'!$I$5:$I$24,'Measure Support Table'!D3073,'Cost per Solution Code'!$H$5:$H$24)</f>
        <v>519.14</v>
      </c>
      <c r="AB3073" s="62"/>
      <c r="AC3073" s="47">
        <f>SUMIF('Cost per Solution Code'!$I$5:$I$24,'Measure Support Table'!D3073,'Cost per Solution Code'!$F$5:$F$24)</f>
        <v>685.85</v>
      </c>
      <c r="AD3073" s="62"/>
      <c r="AE3073" s="48">
        <f t="shared" si="376"/>
        <v>519.14</v>
      </c>
      <c r="AF3073" s="48">
        <f t="shared" si="377"/>
        <v>685.85</v>
      </c>
      <c r="AG3073" s="48">
        <f t="shared" si="378"/>
        <v>166.71000000000004</v>
      </c>
      <c r="AH3073" s="49">
        <f t="shared" si="379"/>
        <v>0</v>
      </c>
      <c r="AI3073" s="49">
        <f t="shared" si="380"/>
        <v>0</v>
      </c>
      <c r="AJ3073" s="50">
        <f t="shared" si="381"/>
        <v>0</v>
      </c>
      <c r="AK3073" s="51">
        <v>0</v>
      </c>
    </row>
    <row r="3074" spans="1:37" hidden="1" x14ac:dyDescent="0.35">
      <c r="A3074" s="39" t="str">
        <f t="shared" si="383"/>
        <v>SWHC005</v>
      </c>
      <c r="B3074" s="39" t="s">
        <v>330</v>
      </c>
      <c r="C3074" s="62" t="s">
        <v>188</v>
      </c>
      <c r="D3074" s="40" t="s">
        <v>175</v>
      </c>
      <c r="E3074" s="40" t="str">
        <f t="shared" si="382"/>
        <v>SWHC005L</v>
      </c>
      <c r="F3074" s="67" t="s">
        <v>246</v>
      </c>
      <c r="G3074" s="40" t="str">
        <f>DataSpec!$B$11</f>
        <v>UpDeemed, DnDeemed, DnDeemDI</v>
      </c>
      <c r="H3074" s="40" t="str">
        <f>DataSpec!$B$7</f>
        <v>Cap-Tons</v>
      </c>
      <c r="I3074" s="40" t="s">
        <v>189</v>
      </c>
      <c r="J3074" t="s">
        <v>174</v>
      </c>
      <c r="K3074" t="s">
        <v>264</v>
      </c>
      <c r="U3074" s="44">
        <f>SUMIFS(Table1[AStdWBkW],Table1[EnergyImpactID],E3074,Table1[BldgType],B3074,Table1[BldgVint],C3074,Table1[BldgLoc],F3074)</f>
        <v>0.01</v>
      </c>
      <c r="V3074" s="44">
        <f>SUMIFS(Table1[AStdWBkWh],Table1[EnergyImpactID],E3074,Table1[BldgType],B3074,Table1[BldgVint],C3074,Table1[BldgLoc],F3074)</f>
        <v>22.3</v>
      </c>
      <c r="W3074" s="69">
        <v>0</v>
      </c>
      <c r="X3074" s="69"/>
      <c r="Y3074" s="69"/>
      <c r="Z3074" s="69"/>
      <c r="AA3074" s="47">
        <f>SUMIF('Cost per Solution Code'!$I$5:$I$24,'Measure Support Table'!D3074,'Cost per Solution Code'!$H$5:$H$24)</f>
        <v>519.14</v>
      </c>
      <c r="AB3074" s="62"/>
      <c r="AC3074" s="47">
        <f>SUMIF('Cost per Solution Code'!$I$5:$I$24,'Measure Support Table'!D3074,'Cost per Solution Code'!$F$5:$F$24)</f>
        <v>555.84500000000003</v>
      </c>
      <c r="AD3074" s="62"/>
      <c r="AE3074" s="48">
        <f t="shared" si="376"/>
        <v>519.14</v>
      </c>
      <c r="AF3074" s="48">
        <f t="shared" si="377"/>
        <v>555.84500000000003</v>
      </c>
      <c r="AG3074" s="48">
        <f t="shared" si="378"/>
        <v>36.705000000000041</v>
      </c>
      <c r="AH3074" s="49">
        <f t="shared" si="379"/>
        <v>0</v>
      </c>
      <c r="AI3074" s="49">
        <f t="shared" si="380"/>
        <v>0</v>
      </c>
      <c r="AJ3074" s="50">
        <f t="shared" si="381"/>
        <v>0</v>
      </c>
      <c r="AK3074" s="51">
        <v>0</v>
      </c>
    </row>
    <row r="3075" spans="1:37" hidden="1" x14ac:dyDescent="0.35">
      <c r="A3075" s="39" t="str">
        <f t="shared" si="383"/>
        <v>SWHC005</v>
      </c>
      <c r="B3075" s="39" t="s">
        <v>330</v>
      </c>
      <c r="C3075" s="62" t="s">
        <v>188</v>
      </c>
      <c r="D3075" s="40" t="s">
        <v>176</v>
      </c>
      <c r="E3075" s="40" t="str">
        <f t="shared" si="382"/>
        <v>SWHC005M</v>
      </c>
      <c r="F3075" s="67" t="s">
        <v>246</v>
      </c>
      <c r="G3075" s="40" t="str">
        <f>DataSpec!$B$11</f>
        <v>UpDeemed, DnDeemed, DnDeemDI</v>
      </c>
      <c r="H3075" s="40" t="str">
        <f>DataSpec!$B$7</f>
        <v>Cap-Tons</v>
      </c>
      <c r="I3075" s="40" t="s">
        <v>189</v>
      </c>
      <c r="J3075" t="s">
        <v>177</v>
      </c>
      <c r="K3075" t="s">
        <v>265</v>
      </c>
      <c r="U3075" s="44">
        <f>SUMIFS(Table1[AStdWBkW],Table1[EnergyImpactID],E3075,Table1[BldgType],B3075,Table1[BldgVint],C3075,Table1[BldgLoc],F3075)</f>
        <v>0.02</v>
      </c>
      <c r="V3075" s="44">
        <f>SUMIFS(Table1[AStdWBkWh],Table1[EnergyImpactID],E3075,Table1[BldgType],B3075,Table1[BldgVint],C3075,Table1[BldgLoc],F3075)</f>
        <v>30.7</v>
      </c>
      <c r="W3075" s="69">
        <v>0</v>
      </c>
      <c r="X3075" s="69"/>
      <c r="Y3075" s="69"/>
      <c r="Z3075" s="69"/>
      <c r="AA3075" s="47">
        <f>SUMIF('Cost per Solution Code'!$I$5:$I$24,'Measure Support Table'!D3075,'Cost per Solution Code'!$H$5:$H$24)</f>
        <v>449.41</v>
      </c>
      <c r="AB3075" s="62"/>
      <c r="AC3075" s="47">
        <f>SUMIF('Cost per Solution Code'!$I$5:$I$24,'Measure Support Table'!D3075,'Cost per Solution Code'!$F$5:$F$24)</f>
        <v>771.3576281291954</v>
      </c>
      <c r="AD3075" s="62"/>
      <c r="AE3075" s="48">
        <f t="shared" ref="AE3075:AE3138" si="384">AA3075+AB3075</f>
        <v>449.41</v>
      </c>
      <c r="AF3075" s="48">
        <f t="shared" ref="AF3075:AF3138" si="385">AC3075+AD3075</f>
        <v>771.3576281291954</v>
      </c>
      <c r="AG3075" s="48">
        <f t="shared" ref="AG3075:AG3138" si="386">AF3075-AE3075</f>
        <v>321.94762812919538</v>
      </c>
      <c r="AH3075" s="49">
        <f t="shared" ref="AH3075:AH3138" si="387">IF(I3075="ER",SUM(AA3075:AB3075),0)</f>
        <v>0</v>
      </c>
      <c r="AI3075" s="49">
        <f t="shared" ref="AI3075:AI3138" si="388">IF(I3075="ER",AC3075+AD3075,0)</f>
        <v>0</v>
      </c>
      <c r="AJ3075" s="50">
        <f t="shared" ref="AJ3075:AJ3138" si="389">AI3075-AH3075</f>
        <v>0</v>
      </c>
      <c r="AK3075" s="51">
        <v>0</v>
      </c>
    </row>
    <row r="3076" spans="1:37" hidden="1" x14ac:dyDescent="0.35">
      <c r="A3076" s="39" t="str">
        <f t="shared" si="383"/>
        <v>SWHC005</v>
      </c>
      <c r="B3076" s="39" t="s">
        <v>330</v>
      </c>
      <c r="C3076" s="62" t="s">
        <v>188</v>
      </c>
      <c r="D3076" s="40" t="s">
        <v>178</v>
      </c>
      <c r="E3076" s="40" t="str">
        <f t="shared" ref="E3076:E3139" si="390">A3076&amp;D3076</f>
        <v>SWHC005N</v>
      </c>
      <c r="F3076" s="67" t="s">
        <v>246</v>
      </c>
      <c r="G3076" s="40" t="str">
        <f>DataSpec!$B$11</f>
        <v>UpDeemed, DnDeemed, DnDeemDI</v>
      </c>
      <c r="H3076" s="40" t="str">
        <f>DataSpec!$B$7</f>
        <v>Cap-Tons</v>
      </c>
      <c r="I3076" s="40" t="s">
        <v>189</v>
      </c>
      <c r="J3076" t="s">
        <v>177</v>
      </c>
      <c r="K3076" t="s">
        <v>266</v>
      </c>
      <c r="U3076" s="44">
        <f>SUMIFS(Table1[AStdWBkW],Table1[EnergyImpactID],E3076,Table1[BldgType],B3076,Table1[BldgVint],C3076,Table1[BldgLoc],F3076)</f>
        <v>0.01</v>
      </c>
      <c r="V3076" s="44">
        <f>SUMIFS(Table1[AStdWBkWh],Table1[EnergyImpactID],E3076,Table1[BldgType],B3076,Table1[BldgVint],C3076,Table1[BldgLoc],F3076)</f>
        <v>20.5</v>
      </c>
      <c r="W3076" s="69">
        <v>0</v>
      </c>
      <c r="X3076" s="69"/>
      <c r="Y3076" s="69"/>
      <c r="Z3076" s="69"/>
      <c r="AA3076" s="47">
        <f>SUMIF('Cost per Solution Code'!$I$5:$I$24,'Measure Support Table'!D3076,'Cost per Solution Code'!$H$5:$H$24)</f>
        <v>449.41</v>
      </c>
      <c r="AB3076" s="62"/>
      <c r="AC3076" s="47">
        <f>SUMIF('Cost per Solution Code'!$I$5:$I$24,'Measure Support Table'!D3076,'Cost per Solution Code'!$F$5:$F$24)</f>
        <v>629.11366698254767</v>
      </c>
      <c r="AD3076" s="62"/>
      <c r="AE3076" s="48">
        <f t="shared" si="384"/>
        <v>449.41</v>
      </c>
      <c r="AF3076" s="48">
        <f t="shared" si="385"/>
        <v>629.11366698254767</v>
      </c>
      <c r="AG3076" s="48">
        <f t="shared" si="386"/>
        <v>179.70366698254765</v>
      </c>
      <c r="AH3076" s="49">
        <f t="shared" si="387"/>
        <v>0</v>
      </c>
      <c r="AI3076" s="49">
        <f t="shared" si="388"/>
        <v>0</v>
      </c>
      <c r="AJ3076" s="50">
        <f t="shared" si="389"/>
        <v>0</v>
      </c>
      <c r="AK3076" s="51">
        <v>0</v>
      </c>
    </row>
    <row r="3077" spans="1:37" hidden="1" x14ac:dyDescent="0.35">
      <c r="A3077" s="39" t="str">
        <f t="shared" si="383"/>
        <v>SWHC005</v>
      </c>
      <c r="B3077" s="39" t="s">
        <v>330</v>
      </c>
      <c r="C3077" s="62" t="s">
        <v>188</v>
      </c>
      <c r="D3077" s="40" t="s">
        <v>179</v>
      </c>
      <c r="E3077" s="40" t="str">
        <f t="shared" si="390"/>
        <v>SWHC005O</v>
      </c>
      <c r="F3077" s="67" t="s">
        <v>246</v>
      </c>
      <c r="G3077" s="40" t="str">
        <f>DataSpec!$B$11</f>
        <v>UpDeemed, DnDeemed, DnDeemDI</v>
      </c>
      <c r="H3077" s="40" t="str">
        <f>DataSpec!$B$7</f>
        <v>Cap-Tons</v>
      </c>
      <c r="I3077" s="40" t="s">
        <v>189</v>
      </c>
      <c r="J3077" t="s">
        <v>180</v>
      </c>
      <c r="K3077" t="s">
        <v>267</v>
      </c>
      <c r="U3077" s="44">
        <f>SUMIFS(Table1[AStdWBkW],Table1[EnergyImpactID],E3077,Table1[BldgType],B3077,Table1[BldgVint],C3077,Table1[BldgLoc],F3077)</f>
        <v>0.02</v>
      </c>
      <c r="V3077" s="44">
        <f>SUMIFS(Table1[AStdWBkWh],Table1[EnergyImpactID],E3077,Table1[BldgType],B3077,Table1[BldgVint],C3077,Table1[BldgLoc],F3077)</f>
        <v>36.9</v>
      </c>
      <c r="W3077" s="69">
        <v>0</v>
      </c>
      <c r="X3077" s="69"/>
      <c r="Y3077" s="69"/>
      <c r="Z3077" s="69"/>
      <c r="AA3077" s="47">
        <f>SUMIF('Cost per Solution Code'!$I$5:$I$24,'Measure Support Table'!D3077,'Cost per Solution Code'!$H$5:$H$24)</f>
        <v>1086</v>
      </c>
      <c r="AB3077" s="62"/>
      <c r="AC3077" s="47">
        <f>SUMIF('Cost per Solution Code'!$I$5:$I$24,'Measure Support Table'!D3077,'Cost per Solution Code'!$F$5:$F$24)</f>
        <v>1124.9000000000001</v>
      </c>
      <c r="AD3077" s="62"/>
      <c r="AE3077" s="48">
        <f t="shared" si="384"/>
        <v>1086</v>
      </c>
      <c r="AF3077" s="48">
        <f t="shared" si="385"/>
        <v>1124.9000000000001</v>
      </c>
      <c r="AG3077" s="48">
        <f t="shared" si="386"/>
        <v>38.900000000000091</v>
      </c>
      <c r="AH3077" s="49">
        <f t="shared" si="387"/>
        <v>0</v>
      </c>
      <c r="AI3077" s="49">
        <f t="shared" si="388"/>
        <v>0</v>
      </c>
      <c r="AJ3077" s="50">
        <f t="shared" si="389"/>
        <v>0</v>
      </c>
      <c r="AK3077" s="51">
        <v>0</v>
      </c>
    </row>
    <row r="3078" spans="1:37" hidden="1" x14ac:dyDescent="0.35">
      <c r="A3078" s="39" t="str">
        <f t="shared" si="383"/>
        <v>SWHC005</v>
      </c>
      <c r="B3078" s="39" t="s">
        <v>330</v>
      </c>
      <c r="C3078" s="62" t="s">
        <v>188</v>
      </c>
      <c r="D3078" s="40" t="s">
        <v>181</v>
      </c>
      <c r="E3078" s="40" t="str">
        <f t="shared" si="390"/>
        <v>SWHC005P</v>
      </c>
      <c r="F3078" s="67" t="s">
        <v>246</v>
      </c>
      <c r="G3078" s="40" t="str">
        <f>DataSpec!$B$11</f>
        <v>UpDeemed, DnDeemed, DnDeemDI</v>
      </c>
      <c r="H3078" s="40" t="str">
        <f>DataSpec!$B$7</f>
        <v>Cap-Tons</v>
      </c>
      <c r="I3078" s="40" t="s">
        <v>189</v>
      </c>
      <c r="J3078" t="s">
        <v>180</v>
      </c>
      <c r="K3078" t="s">
        <v>268</v>
      </c>
      <c r="U3078" s="44">
        <f>SUMIFS(Table1[AStdWBkW],Table1[EnergyImpactID],E3078,Table1[BldgType],B3078,Table1[BldgVint],C3078,Table1[BldgLoc],F3078)</f>
        <v>0.01</v>
      </c>
      <c r="V3078" s="44">
        <f>SUMIFS(Table1[AStdWBkWh],Table1[EnergyImpactID],E3078,Table1[BldgType],B3078,Table1[BldgVint],C3078,Table1[BldgLoc],F3078)</f>
        <v>24.6</v>
      </c>
      <c r="W3078" s="69">
        <v>0</v>
      </c>
      <c r="X3078" s="69"/>
      <c r="Y3078" s="69"/>
      <c r="Z3078" s="69"/>
      <c r="AA3078" s="47">
        <f>SUMIF('Cost per Solution Code'!$I$5:$I$24,'Measure Support Table'!D3078,'Cost per Solution Code'!$H$5:$H$24)</f>
        <v>1086</v>
      </c>
      <c r="AB3078" s="62"/>
      <c r="AC3078" s="47">
        <f>SUMIF('Cost per Solution Code'!$I$5:$I$24,'Measure Support Table'!D3078,'Cost per Solution Code'!$F$5:$F$24)</f>
        <v>1107.17</v>
      </c>
      <c r="AD3078" s="62"/>
      <c r="AE3078" s="48">
        <f t="shared" si="384"/>
        <v>1086</v>
      </c>
      <c r="AF3078" s="48">
        <f t="shared" si="385"/>
        <v>1107.17</v>
      </c>
      <c r="AG3078" s="48">
        <f t="shared" si="386"/>
        <v>21.170000000000073</v>
      </c>
      <c r="AH3078" s="49">
        <f t="shared" si="387"/>
        <v>0</v>
      </c>
      <c r="AI3078" s="49">
        <f t="shared" si="388"/>
        <v>0</v>
      </c>
      <c r="AJ3078" s="50">
        <f t="shared" si="389"/>
        <v>0</v>
      </c>
      <c r="AK3078" s="51">
        <v>0</v>
      </c>
    </row>
    <row r="3079" spans="1:37" hidden="1" x14ac:dyDescent="0.35">
      <c r="A3079" s="39" t="str">
        <f t="shared" ref="A3079:A3142" si="391">A3078</f>
        <v>SWHC005</v>
      </c>
      <c r="B3079" s="39" t="s">
        <v>330</v>
      </c>
      <c r="C3079" s="62" t="s">
        <v>188</v>
      </c>
      <c r="D3079" s="40" t="s">
        <v>182</v>
      </c>
      <c r="E3079" s="40" t="str">
        <f t="shared" si="390"/>
        <v>SWHC005Q</v>
      </c>
      <c r="F3079" s="67" t="s">
        <v>246</v>
      </c>
      <c r="G3079" s="40" t="str">
        <f>DataSpec!$B$11</f>
        <v>UpDeemed, DnDeemed, DnDeemDI</v>
      </c>
      <c r="H3079" s="40" t="str">
        <f>DataSpec!$B$7</f>
        <v>Cap-Tons</v>
      </c>
      <c r="I3079" s="40" t="s">
        <v>189</v>
      </c>
      <c r="J3079" t="s">
        <v>183</v>
      </c>
      <c r="K3079" t="s">
        <v>269</v>
      </c>
      <c r="U3079" s="44">
        <f>SUMIFS(Table1[AStdWBkW],Table1[EnergyImpactID],E3079,Table1[BldgType],B3079,Table1[BldgVint],C3079,Table1[BldgLoc],F3079)</f>
        <v>0.02</v>
      </c>
      <c r="V3079" s="44">
        <f>SUMIFS(Table1[AStdWBkWh],Table1[EnergyImpactID],E3079,Table1[BldgType],B3079,Table1[BldgVint],C3079,Table1[BldgLoc],F3079)</f>
        <v>28.8</v>
      </c>
      <c r="W3079" s="69">
        <v>0</v>
      </c>
      <c r="X3079" s="69"/>
      <c r="Y3079" s="69"/>
      <c r="Z3079" s="69"/>
      <c r="AA3079" s="47">
        <f>SUMIF('Cost per Solution Code'!$I$5:$I$24,'Measure Support Table'!D3079,'Cost per Solution Code'!$H$5:$H$24)</f>
        <v>636.29999999999995</v>
      </c>
      <c r="AB3079" s="62"/>
      <c r="AC3079" s="47">
        <f>SUMIF('Cost per Solution Code'!$I$5:$I$24,'Measure Support Table'!D3079,'Cost per Solution Code'!$F$5:$F$24)</f>
        <v>931.83</v>
      </c>
      <c r="AD3079" s="62"/>
      <c r="AE3079" s="48">
        <f t="shared" si="384"/>
        <v>636.29999999999995</v>
      </c>
      <c r="AF3079" s="48">
        <f t="shared" si="385"/>
        <v>931.83</v>
      </c>
      <c r="AG3079" s="48">
        <f t="shared" si="386"/>
        <v>295.53000000000009</v>
      </c>
      <c r="AH3079" s="49">
        <f t="shared" si="387"/>
        <v>0</v>
      </c>
      <c r="AI3079" s="49">
        <f t="shared" si="388"/>
        <v>0</v>
      </c>
      <c r="AJ3079" s="50">
        <f t="shared" si="389"/>
        <v>0</v>
      </c>
      <c r="AK3079" s="51">
        <v>0</v>
      </c>
    </row>
    <row r="3080" spans="1:37" hidden="1" x14ac:dyDescent="0.35">
      <c r="A3080" s="39" t="str">
        <f t="shared" si="391"/>
        <v>SWHC005</v>
      </c>
      <c r="B3080" s="39" t="s">
        <v>330</v>
      </c>
      <c r="C3080" s="62" t="s">
        <v>188</v>
      </c>
      <c r="D3080" s="40" t="s">
        <v>184</v>
      </c>
      <c r="E3080" s="40" t="str">
        <f t="shared" si="390"/>
        <v>SWHC005R</v>
      </c>
      <c r="F3080" s="67" t="s">
        <v>246</v>
      </c>
      <c r="G3080" s="40" t="str">
        <f>DataSpec!$B$11</f>
        <v>UpDeemed, DnDeemed, DnDeemDI</v>
      </c>
      <c r="H3080" s="40" t="str">
        <f>DataSpec!$B$7</f>
        <v>Cap-Tons</v>
      </c>
      <c r="I3080" s="40" t="s">
        <v>189</v>
      </c>
      <c r="J3080" t="s">
        <v>183</v>
      </c>
      <c r="K3080" t="s">
        <v>270</v>
      </c>
      <c r="U3080" s="44">
        <f>SUMIFS(Table1[AStdWBkW],Table1[EnergyImpactID],E3080,Table1[BldgType],B3080,Table1[BldgVint],C3080,Table1[BldgLoc],F3080)</f>
        <v>0.01</v>
      </c>
      <c r="V3080" s="44">
        <f>SUMIFS(Table1[AStdWBkWh],Table1[EnergyImpactID],E3080,Table1[BldgType],B3080,Table1[BldgVint],C3080,Table1[BldgLoc],F3080)</f>
        <v>19.2</v>
      </c>
      <c r="W3080" s="69">
        <v>0</v>
      </c>
      <c r="X3080" s="69"/>
      <c r="Y3080" s="69"/>
      <c r="Z3080" s="69"/>
      <c r="AA3080" s="47">
        <f>SUMIF('Cost per Solution Code'!$I$5:$I$24,'Measure Support Table'!D3080,'Cost per Solution Code'!$H$5:$H$24)</f>
        <v>636.29999999999995</v>
      </c>
      <c r="AB3080" s="62"/>
      <c r="AC3080" s="47">
        <f>SUMIF('Cost per Solution Code'!$I$5:$I$24,'Measure Support Table'!D3080,'Cost per Solution Code'!$F$5:$F$24)</f>
        <v>797.9</v>
      </c>
      <c r="AD3080" s="62"/>
      <c r="AE3080" s="48">
        <f t="shared" si="384"/>
        <v>636.29999999999995</v>
      </c>
      <c r="AF3080" s="48">
        <f t="shared" si="385"/>
        <v>797.9</v>
      </c>
      <c r="AG3080" s="48">
        <f t="shared" si="386"/>
        <v>161.60000000000002</v>
      </c>
      <c r="AH3080" s="49">
        <f t="shared" si="387"/>
        <v>0</v>
      </c>
      <c r="AI3080" s="49">
        <f t="shared" si="388"/>
        <v>0</v>
      </c>
      <c r="AJ3080" s="50">
        <f t="shared" si="389"/>
        <v>0</v>
      </c>
      <c r="AK3080" s="51">
        <v>0</v>
      </c>
    </row>
    <row r="3081" spans="1:37" hidden="1" x14ac:dyDescent="0.35">
      <c r="A3081" s="39" t="str">
        <f t="shared" si="391"/>
        <v>SWHC005</v>
      </c>
      <c r="B3081" s="39" t="s">
        <v>330</v>
      </c>
      <c r="C3081" s="62" t="s">
        <v>188</v>
      </c>
      <c r="D3081" s="40" t="s">
        <v>185</v>
      </c>
      <c r="E3081" s="40" t="str">
        <f t="shared" si="390"/>
        <v>SWHC005S</v>
      </c>
      <c r="F3081" s="67" t="s">
        <v>246</v>
      </c>
      <c r="G3081" s="40" t="str">
        <f>DataSpec!$B$11</f>
        <v>UpDeemed, DnDeemed, DnDeemDI</v>
      </c>
      <c r="H3081" s="40" t="str">
        <f>DataSpec!$B$7</f>
        <v>Cap-Tons</v>
      </c>
      <c r="I3081" s="40" t="s">
        <v>189</v>
      </c>
      <c r="J3081" t="s">
        <v>186</v>
      </c>
      <c r="K3081" t="s">
        <v>271</v>
      </c>
      <c r="U3081" s="44">
        <f>SUMIFS(Table1[AStdWBkW],Table1[EnergyImpactID],E3081,Table1[BldgType],B3081,Table1[BldgVint],C3081,Table1[BldgLoc],F3081)</f>
        <v>0.02</v>
      </c>
      <c r="V3081" s="44">
        <f>SUMIFS(Table1[AStdWBkWh],Table1[EnergyImpactID],E3081,Table1[BldgType],B3081,Table1[BldgVint],C3081,Table1[BldgLoc],F3081)</f>
        <v>38.4</v>
      </c>
      <c r="W3081" s="69">
        <v>0</v>
      </c>
      <c r="X3081" s="69"/>
      <c r="Y3081" s="69"/>
      <c r="Z3081" s="69"/>
      <c r="AA3081" s="47">
        <f>SUMIF('Cost per Solution Code'!$I$5:$I$24,'Measure Support Table'!D3081,'Cost per Solution Code'!$H$5:$H$24)</f>
        <v>416.53842439071497</v>
      </c>
      <c r="AB3081" s="62"/>
      <c r="AC3081" s="47">
        <f>SUMIF('Cost per Solution Code'!$I$5:$I$24,'Measure Support Table'!D3081,'Cost per Solution Code'!$F$5:$F$24)</f>
        <v>610</v>
      </c>
      <c r="AD3081" s="62"/>
      <c r="AE3081" s="48">
        <f t="shared" si="384"/>
        <v>416.53842439071497</v>
      </c>
      <c r="AF3081" s="48">
        <f t="shared" si="385"/>
        <v>610</v>
      </c>
      <c r="AG3081" s="48">
        <f t="shared" si="386"/>
        <v>193.46157560928503</v>
      </c>
      <c r="AH3081" s="49">
        <f t="shared" si="387"/>
        <v>0</v>
      </c>
      <c r="AI3081" s="49">
        <f t="shared" si="388"/>
        <v>0</v>
      </c>
      <c r="AJ3081" s="50">
        <f t="shared" si="389"/>
        <v>0</v>
      </c>
      <c r="AK3081" s="51">
        <v>0</v>
      </c>
    </row>
    <row r="3082" spans="1:37" hidden="1" x14ac:dyDescent="0.35">
      <c r="A3082" s="39" t="str">
        <f t="shared" si="391"/>
        <v>SWHC005</v>
      </c>
      <c r="B3082" s="39" t="s">
        <v>330</v>
      </c>
      <c r="C3082" s="62" t="s">
        <v>188</v>
      </c>
      <c r="D3082" s="40" t="s">
        <v>187</v>
      </c>
      <c r="E3082" s="40" t="str">
        <f t="shared" si="390"/>
        <v>SWHC005T</v>
      </c>
      <c r="F3082" s="67" t="s">
        <v>246</v>
      </c>
      <c r="G3082" s="40" t="str">
        <f>DataSpec!$B$11</f>
        <v>UpDeemed, DnDeemed, DnDeemDI</v>
      </c>
      <c r="H3082" s="40" t="str">
        <f>DataSpec!$B$7</f>
        <v>Cap-Tons</v>
      </c>
      <c r="I3082" s="40" t="s">
        <v>189</v>
      </c>
      <c r="J3082" t="s">
        <v>186</v>
      </c>
      <c r="K3082" t="s">
        <v>272</v>
      </c>
      <c r="U3082" s="44">
        <f>SUMIFS(Table1[AStdWBkW],Table1[EnergyImpactID],E3082,Table1[BldgType],B3082,Table1[BldgVint],C3082,Table1[BldgLoc],F3082)</f>
        <v>0.02</v>
      </c>
      <c r="V3082" s="44">
        <f>SUMIFS(Table1[AStdWBkWh],Table1[EnergyImpactID],E3082,Table1[BldgType],B3082,Table1[BldgVint],C3082,Table1[BldgLoc],F3082)</f>
        <v>25.6</v>
      </c>
      <c r="W3082" s="69">
        <v>0</v>
      </c>
      <c r="X3082" s="69"/>
      <c r="Y3082" s="69"/>
      <c r="Z3082" s="69"/>
      <c r="AA3082" s="47">
        <f>SUMIF('Cost per Solution Code'!$I$5:$I$24,'Measure Support Table'!D3082,'Cost per Solution Code'!$H$5:$H$24)</f>
        <v>416.53842439071497</v>
      </c>
      <c r="AB3082" s="62"/>
      <c r="AC3082" s="47">
        <f>SUMIF('Cost per Solution Code'!$I$5:$I$24,'Measure Support Table'!D3082,'Cost per Solution Code'!$F$5:$F$24)</f>
        <v>522.1950355751585</v>
      </c>
      <c r="AD3082" s="62"/>
      <c r="AE3082" s="48">
        <f t="shared" si="384"/>
        <v>416.53842439071497</v>
      </c>
      <c r="AF3082" s="48">
        <f t="shared" si="385"/>
        <v>522.1950355751585</v>
      </c>
      <c r="AG3082" s="48">
        <f t="shared" si="386"/>
        <v>105.65661118444353</v>
      </c>
      <c r="AH3082" s="49">
        <f t="shared" si="387"/>
        <v>0</v>
      </c>
      <c r="AI3082" s="49">
        <f t="shared" si="388"/>
        <v>0</v>
      </c>
      <c r="AJ3082" s="50">
        <f t="shared" si="389"/>
        <v>0</v>
      </c>
      <c r="AK3082" s="51">
        <v>0</v>
      </c>
    </row>
    <row r="3083" spans="1:37" hidden="1" x14ac:dyDescent="0.35">
      <c r="A3083" s="39" t="str">
        <f t="shared" si="391"/>
        <v>SWHC005</v>
      </c>
      <c r="B3083" s="39" t="s">
        <v>330</v>
      </c>
      <c r="C3083" s="62" t="s">
        <v>188</v>
      </c>
      <c r="D3083" s="40" t="s">
        <v>163</v>
      </c>
      <c r="E3083" s="40" t="str">
        <f t="shared" si="390"/>
        <v>SWHC005A</v>
      </c>
      <c r="F3083" s="67" t="s">
        <v>247</v>
      </c>
      <c r="G3083" s="40" t="str">
        <f>DataSpec!$B$11</f>
        <v>UpDeemed, DnDeemed, DnDeemDI</v>
      </c>
      <c r="H3083" s="40" t="str">
        <f>DataSpec!$B$7</f>
        <v>Cap-Tons</v>
      </c>
      <c r="I3083" s="40" t="s">
        <v>189</v>
      </c>
      <c r="J3083" t="s">
        <v>164</v>
      </c>
      <c r="K3083" t="s">
        <v>253</v>
      </c>
      <c r="U3083" s="44">
        <f>SUMIFS(Table1[AStdWBkW],Table1[EnergyImpactID],E3083,Table1[BldgType],B3083,Table1[BldgVint],C3083,Table1[BldgLoc],F3083)</f>
        <v>0.02</v>
      </c>
      <c r="V3083" s="44">
        <f>SUMIFS(Table1[AStdWBkWh],Table1[EnergyImpactID],E3083,Table1[BldgType],B3083,Table1[BldgVint],C3083,Table1[BldgLoc],F3083)</f>
        <v>29.3</v>
      </c>
      <c r="W3083" s="69">
        <v>0</v>
      </c>
      <c r="X3083" s="69"/>
      <c r="Y3083" s="69"/>
      <c r="Z3083" s="69"/>
      <c r="AA3083" s="47">
        <f>SUMIF('Cost per Solution Code'!$I$5:$I$24,'Measure Support Table'!D3083,'Cost per Solution Code'!$H$5:$H$24)</f>
        <v>656.88499999999999</v>
      </c>
      <c r="AB3083" s="62"/>
      <c r="AC3083" s="47">
        <f>SUMIF('Cost per Solution Code'!$I$5:$I$24,'Measure Support Table'!D3083,'Cost per Solution Code'!$F$5:$F$24)</f>
        <v>931.83999999999992</v>
      </c>
      <c r="AD3083" s="62"/>
      <c r="AE3083" s="48">
        <f t="shared" si="384"/>
        <v>656.88499999999999</v>
      </c>
      <c r="AF3083" s="48">
        <f t="shared" si="385"/>
        <v>931.83999999999992</v>
      </c>
      <c r="AG3083" s="48">
        <f t="shared" si="386"/>
        <v>274.95499999999993</v>
      </c>
      <c r="AH3083" s="49">
        <f t="shared" si="387"/>
        <v>0</v>
      </c>
      <c r="AI3083" s="49">
        <f t="shared" si="388"/>
        <v>0</v>
      </c>
      <c r="AJ3083" s="50">
        <f t="shared" si="389"/>
        <v>0</v>
      </c>
      <c r="AK3083" s="51">
        <v>0</v>
      </c>
    </row>
    <row r="3084" spans="1:37" hidden="1" x14ac:dyDescent="0.35">
      <c r="A3084" s="39" t="str">
        <f t="shared" si="391"/>
        <v>SWHC005</v>
      </c>
      <c r="B3084" s="39" t="s">
        <v>330</v>
      </c>
      <c r="C3084" s="62" t="s">
        <v>188</v>
      </c>
      <c r="D3084" s="40" t="s">
        <v>165</v>
      </c>
      <c r="E3084" s="40" t="str">
        <f t="shared" si="390"/>
        <v>SWHC005B</v>
      </c>
      <c r="F3084" s="67" t="s">
        <v>247</v>
      </c>
      <c r="G3084" s="40" t="str">
        <f>DataSpec!$B$11</f>
        <v>UpDeemed, DnDeemed, DnDeemDI</v>
      </c>
      <c r="H3084" s="40" t="str">
        <f>DataSpec!$B$7</f>
        <v>Cap-Tons</v>
      </c>
      <c r="I3084" s="40" t="s">
        <v>189</v>
      </c>
      <c r="J3084" t="s">
        <v>164</v>
      </c>
      <c r="K3084" t="s">
        <v>254</v>
      </c>
      <c r="U3084" s="44">
        <f>SUMIFS(Table1[AStdWBkW],Table1[EnergyImpactID],E3084,Table1[BldgType],B3084,Table1[BldgVint],C3084,Table1[BldgLoc],F3084)</f>
        <v>0.01</v>
      </c>
      <c r="V3084" s="44">
        <f>SUMIFS(Table1[AStdWBkWh],Table1[EnergyImpactID],E3084,Table1[BldgType],B3084,Table1[BldgVint],C3084,Table1[BldgLoc],F3084)</f>
        <v>19.5</v>
      </c>
      <c r="W3084" s="69">
        <v>0</v>
      </c>
      <c r="X3084" s="69"/>
      <c r="Y3084" s="69"/>
      <c r="Z3084" s="69"/>
      <c r="AA3084" s="47">
        <f>SUMIF('Cost per Solution Code'!$I$5:$I$24,'Measure Support Table'!D3084,'Cost per Solution Code'!$H$5:$H$24)</f>
        <v>656.88499999999999</v>
      </c>
      <c r="AB3084" s="62"/>
      <c r="AC3084" s="47">
        <f>SUMIF('Cost per Solution Code'!$I$5:$I$24,'Measure Support Table'!D3084,'Cost per Solution Code'!$F$5:$F$24)</f>
        <v>729.01</v>
      </c>
      <c r="AD3084" s="62"/>
      <c r="AE3084" s="48">
        <f t="shared" si="384"/>
        <v>656.88499999999999</v>
      </c>
      <c r="AF3084" s="48">
        <f t="shared" si="385"/>
        <v>729.01</v>
      </c>
      <c r="AG3084" s="48">
        <f t="shared" si="386"/>
        <v>72.125</v>
      </c>
      <c r="AH3084" s="49">
        <f t="shared" si="387"/>
        <v>0</v>
      </c>
      <c r="AI3084" s="49">
        <f t="shared" si="388"/>
        <v>0</v>
      </c>
      <c r="AJ3084" s="50">
        <f t="shared" si="389"/>
        <v>0</v>
      </c>
      <c r="AK3084" s="51">
        <v>0</v>
      </c>
    </row>
    <row r="3085" spans="1:37" hidden="1" x14ac:dyDescent="0.35">
      <c r="A3085" s="39" t="str">
        <f t="shared" si="391"/>
        <v>SWHC005</v>
      </c>
      <c r="B3085" s="39" t="s">
        <v>330</v>
      </c>
      <c r="C3085" s="62" t="s">
        <v>188</v>
      </c>
      <c r="D3085" s="40" t="s">
        <v>166</v>
      </c>
      <c r="E3085" s="40" t="str">
        <f t="shared" si="390"/>
        <v>SWHC005C</v>
      </c>
      <c r="F3085" s="67" t="s">
        <v>247</v>
      </c>
      <c r="G3085" s="40" t="str">
        <f>DataSpec!$B$11</f>
        <v>UpDeemed, DnDeemed, DnDeemDI</v>
      </c>
      <c r="H3085" s="40" t="str">
        <f>DataSpec!$B$7</f>
        <v>Cap-Tons</v>
      </c>
      <c r="I3085" s="40" t="s">
        <v>189</v>
      </c>
      <c r="J3085" t="s">
        <v>167</v>
      </c>
      <c r="K3085" t="s">
        <v>255</v>
      </c>
      <c r="U3085" s="44">
        <f>SUMIFS(Table1[AStdWBkW],Table1[EnergyImpactID],E3085,Table1[BldgType],B3085,Table1[BldgVint],C3085,Table1[BldgLoc],F3085)</f>
        <v>0.02</v>
      </c>
      <c r="V3085" s="44">
        <f>SUMIFS(Table1[AStdWBkWh],Table1[EnergyImpactID],E3085,Table1[BldgType],B3085,Table1[BldgVint],C3085,Table1[BldgLoc],F3085)</f>
        <v>27.5</v>
      </c>
      <c r="W3085" s="69">
        <v>0</v>
      </c>
      <c r="X3085" s="69"/>
      <c r="Y3085" s="69"/>
      <c r="Z3085" s="69"/>
      <c r="AA3085" s="47">
        <f>SUMIF('Cost per Solution Code'!$I$5:$I$24,'Measure Support Table'!D3085,'Cost per Solution Code'!$H$5:$H$24)</f>
        <v>515.125</v>
      </c>
      <c r="AB3085" s="62"/>
      <c r="AC3085" s="47">
        <f>SUMIF('Cost per Solution Code'!$I$5:$I$24,'Measure Support Table'!D3085,'Cost per Solution Code'!$F$5:$F$24)</f>
        <v>741.56</v>
      </c>
      <c r="AD3085" s="62"/>
      <c r="AE3085" s="48">
        <f t="shared" si="384"/>
        <v>515.125</v>
      </c>
      <c r="AF3085" s="48">
        <f t="shared" si="385"/>
        <v>741.56</v>
      </c>
      <c r="AG3085" s="48">
        <f t="shared" si="386"/>
        <v>226.43499999999995</v>
      </c>
      <c r="AH3085" s="49">
        <f t="shared" si="387"/>
        <v>0</v>
      </c>
      <c r="AI3085" s="49">
        <f t="shared" si="388"/>
        <v>0</v>
      </c>
      <c r="AJ3085" s="50">
        <f t="shared" si="389"/>
        <v>0</v>
      </c>
      <c r="AK3085" s="51">
        <v>0</v>
      </c>
    </row>
    <row r="3086" spans="1:37" hidden="1" x14ac:dyDescent="0.35">
      <c r="A3086" s="39" t="str">
        <f t="shared" si="391"/>
        <v>SWHC005</v>
      </c>
      <c r="B3086" s="39" t="s">
        <v>330</v>
      </c>
      <c r="C3086" s="62" t="s">
        <v>188</v>
      </c>
      <c r="D3086" s="40" t="s">
        <v>168</v>
      </c>
      <c r="E3086" s="40" t="str">
        <f t="shared" si="390"/>
        <v>SWHC005D</v>
      </c>
      <c r="F3086" s="67" t="s">
        <v>247</v>
      </c>
      <c r="G3086" s="40" t="str">
        <f>DataSpec!$B$11</f>
        <v>UpDeemed, DnDeemed, DnDeemDI</v>
      </c>
      <c r="H3086" s="40" t="str">
        <f>DataSpec!$B$7</f>
        <v>Cap-Tons</v>
      </c>
      <c r="I3086" s="40" t="s">
        <v>189</v>
      </c>
      <c r="J3086" t="s">
        <v>167</v>
      </c>
      <c r="K3086" t="s">
        <v>256</v>
      </c>
      <c r="U3086" s="44">
        <f>SUMIFS(Table1[AStdWBkW],Table1[EnergyImpactID],E3086,Table1[BldgType],B3086,Table1[BldgVint],C3086,Table1[BldgLoc],F3086)</f>
        <v>0.01</v>
      </c>
      <c r="V3086" s="44">
        <f>SUMIFS(Table1[AStdWBkWh],Table1[EnergyImpactID],E3086,Table1[BldgType],B3086,Table1[BldgVint],C3086,Table1[BldgLoc],F3086)</f>
        <v>18.3</v>
      </c>
      <c r="W3086" s="69">
        <v>0</v>
      </c>
      <c r="X3086" s="69"/>
      <c r="Y3086" s="69"/>
      <c r="Z3086" s="69"/>
      <c r="AA3086" s="47">
        <f>SUMIF('Cost per Solution Code'!$I$5:$I$24,'Measure Support Table'!D3086,'Cost per Solution Code'!$H$5:$H$24)</f>
        <v>515.125</v>
      </c>
      <c r="AB3086" s="62"/>
      <c r="AC3086" s="47">
        <f>SUMIF('Cost per Solution Code'!$I$5:$I$24,'Measure Support Table'!D3086,'Cost per Solution Code'!$F$5:$F$24)</f>
        <v>673.54</v>
      </c>
      <c r="AD3086" s="62"/>
      <c r="AE3086" s="48">
        <f t="shared" si="384"/>
        <v>515.125</v>
      </c>
      <c r="AF3086" s="48">
        <f t="shared" si="385"/>
        <v>673.54</v>
      </c>
      <c r="AG3086" s="48">
        <f t="shared" si="386"/>
        <v>158.41499999999996</v>
      </c>
      <c r="AH3086" s="49">
        <f t="shared" si="387"/>
        <v>0</v>
      </c>
      <c r="AI3086" s="49">
        <f t="shared" si="388"/>
        <v>0</v>
      </c>
      <c r="AJ3086" s="50">
        <f t="shared" si="389"/>
        <v>0</v>
      </c>
      <c r="AK3086" s="51">
        <v>0</v>
      </c>
    </row>
    <row r="3087" spans="1:37" hidden="1" x14ac:dyDescent="0.35">
      <c r="A3087" s="39" t="str">
        <f t="shared" si="391"/>
        <v>SWHC005</v>
      </c>
      <c r="B3087" s="39" t="s">
        <v>330</v>
      </c>
      <c r="C3087" s="62" t="s">
        <v>188</v>
      </c>
      <c r="D3087" s="40" t="s">
        <v>169</v>
      </c>
      <c r="E3087" s="40" t="str">
        <f t="shared" si="390"/>
        <v>SWHC005E</v>
      </c>
      <c r="F3087" s="67" t="s">
        <v>247</v>
      </c>
      <c r="G3087" s="40" t="str">
        <f>DataSpec!$B$11</f>
        <v>UpDeemed, DnDeemed, DnDeemDI</v>
      </c>
      <c r="H3087" s="40" t="str">
        <f>DataSpec!$B$7</f>
        <v>Cap-Tons</v>
      </c>
      <c r="I3087" s="40" t="s">
        <v>189</v>
      </c>
      <c r="J3087" t="s">
        <v>170</v>
      </c>
      <c r="K3087" t="s">
        <v>257</v>
      </c>
      <c r="U3087" s="44">
        <f>SUMIFS(Table1[AStdWBkW],Table1[EnergyImpactID],E3087,Table1[BldgType],B3087,Table1[BldgVint],C3087,Table1[BldgLoc],F3087)</f>
        <v>0.02</v>
      </c>
      <c r="V3087" s="44">
        <f>SUMIFS(Table1[AStdWBkWh],Table1[EnergyImpactID],E3087,Table1[BldgType],B3087,Table1[BldgVint],C3087,Table1[BldgLoc],F3087)</f>
        <v>27</v>
      </c>
      <c r="W3087" s="69">
        <v>0</v>
      </c>
      <c r="X3087" s="69"/>
      <c r="Y3087" s="69"/>
      <c r="Z3087" s="69"/>
      <c r="AA3087" s="47">
        <f>SUMIF('Cost per Solution Code'!$I$5:$I$24,'Measure Support Table'!D3087,'Cost per Solution Code'!$H$5:$H$24)</f>
        <v>448.52499999999998</v>
      </c>
      <c r="AB3087" s="62"/>
      <c r="AC3087" s="47">
        <f>SUMIF('Cost per Solution Code'!$I$5:$I$24,'Measure Support Table'!D3087,'Cost per Solution Code'!$F$5:$F$24)</f>
        <v>698.35</v>
      </c>
      <c r="AD3087" s="62"/>
      <c r="AE3087" s="48">
        <f t="shared" si="384"/>
        <v>448.52499999999998</v>
      </c>
      <c r="AF3087" s="48">
        <f t="shared" si="385"/>
        <v>698.35</v>
      </c>
      <c r="AG3087" s="48">
        <f t="shared" si="386"/>
        <v>249.82500000000005</v>
      </c>
      <c r="AH3087" s="49">
        <f t="shared" si="387"/>
        <v>0</v>
      </c>
      <c r="AI3087" s="49">
        <f t="shared" si="388"/>
        <v>0</v>
      </c>
      <c r="AJ3087" s="50">
        <f t="shared" si="389"/>
        <v>0</v>
      </c>
      <c r="AK3087" s="51">
        <v>0</v>
      </c>
    </row>
    <row r="3088" spans="1:37" hidden="1" x14ac:dyDescent="0.35">
      <c r="A3088" s="39" t="str">
        <f t="shared" si="391"/>
        <v>SWHC005</v>
      </c>
      <c r="B3088" s="39" t="s">
        <v>330</v>
      </c>
      <c r="C3088" s="62" t="s">
        <v>188</v>
      </c>
      <c r="D3088" s="40" t="s">
        <v>171</v>
      </c>
      <c r="E3088" s="40" t="str">
        <f t="shared" si="390"/>
        <v>SWHC005F</v>
      </c>
      <c r="F3088" s="67" t="s">
        <v>247</v>
      </c>
      <c r="G3088" s="40" t="str">
        <f>DataSpec!$B$11</f>
        <v>UpDeemed, DnDeemed, DnDeemDI</v>
      </c>
      <c r="H3088" s="40" t="str">
        <f>DataSpec!$B$7</f>
        <v>Cap-Tons</v>
      </c>
      <c r="I3088" s="40" t="s">
        <v>189</v>
      </c>
      <c r="J3088" t="s">
        <v>170</v>
      </c>
      <c r="K3088" t="s">
        <v>258</v>
      </c>
      <c r="U3088" s="44">
        <f>SUMIFS(Table1[AStdWBkW],Table1[EnergyImpactID],E3088,Table1[BldgType],B3088,Table1[BldgVint],C3088,Table1[BldgLoc],F3088)</f>
        <v>0.01</v>
      </c>
      <c r="V3088" s="44">
        <f>SUMIFS(Table1[AStdWBkWh],Table1[EnergyImpactID],E3088,Table1[BldgType],B3088,Table1[BldgVint],C3088,Table1[BldgLoc],F3088)</f>
        <v>18</v>
      </c>
      <c r="W3088" s="69">
        <v>0</v>
      </c>
      <c r="X3088" s="69"/>
      <c r="Y3088" s="69"/>
      <c r="Z3088" s="69"/>
      <c r="AA3088" s="47">
        <f>SUMIF('Cost per Solution Code'!$I$5:$I$24,'Measure Support Table'!D3088,'Cost per Solution Code'!$H$5:$H$24)</f>
        <v>448.52499999999998</v>
      </c>
      <c r="AB3088" s="62"/>
      <c r="AC3088" s="47">
        <f>SUMIF('Cost per Solution Code'!$I$5:$I$24,'Measure Support Table'!D3088,'Cost per Solution Code'!$F$5:$F$24)</f>
        <v>642.36500000000001</v>
      </c>
      <c r="AD3088" s="62"/>
      <c r="AE3088" s="48">
        <f t="shared" si="384"/>
        <v>448.52499999999998</v>
      </c>
      <c r="AF3088" s="48">
        <f t="shared" si="385"/>
        <v>642.36500000000001</v>
      </c>
      <c r="AG3088" s="48">
        <f t="shared" si="386"/>
        <v>193.84000000000003</v>
      </c>
      <c r="AH3088" s="49">
        <f t="shared" si="387"/>
        <v>0</v>
      </c>
      <c r="AI3088" s="49">
        <f t="shared" si="388"/>
        <v>0</v>
      </c>
      <c r="AJ3088" s="50">
        <f t="shared" si="389"/>
        <v>0</v>
      </c>
      <c r="AK3088" s="51">
        <v>0</v>
      </c>
    </row>
    <row r="3089" spans="1:37" hidden="1" x14ac:dyDescent="0.35">
      <c r="A3089" s="39" t="str">
        <f t="shared" si="391"/>
        <v>SWHC005</v>
      </c>
      <c r="B3089" s="39" t="s">
        <v>330</v>
      </c>
      <c r="C3089" s="62" t="s">
        <v>188</v>
      </c>
      <c r="D3089" s="40" t="s">
        <v>8</v>
      </c>
      <c r="E3089" s="40" t="str">
        <f t="shared" si="390"/>
        <v>SWHC005G</v>
      </c>
      <c r="F3089" s="67" t="s">
        <v>247</v>
      </c>
      <c r="G3089" s="40" t="str">
        <f>DataSpec!$B$11</f>
        <v>UpDeemed, DnDeemed, DnDeemDI</v>
      </c>
      <c r="H3089" s="40" t="str">
        <f>DataSpec!$B$7</f>
        <v>Cap-Tons</v>
      </c>
      <c r="I3089" s="40" t="s">
        <v>189</v>
      </c>
      <c r="J3089" t="s">
        <v>172</v>
      </c>
      <c r="K3089" t="s">
        <v>259</v>
      </c>
      <c r="U3089" s="44">
        <f>SUMIFS(Table1[AStdWBkW],Table1[EnergyImpactID],E3089,Table1[BldgType],B3089,Table1[BldgVint],C3089,Table1[BldgLoc],F3089)</f>
        <v>0.02</v>
      </c>
      <c r="V3089" s="44">
        <f>SUMIFS(Table1[AStdWBkWh],Table1[EnergyImpactID],E3089,Table1[BldgType],B3089,Table1[BldgVint],C3089,Table1[BldgLoc],F3089)</f>
        <v>27</v>
      </c>
      <c r="W3089" s="69">
        <v>0</v>
      </c>
      <c r="X3089" s="69"/>
      <c r="Y3089" s="69"/>
      <c r="Z3089" s="69"/>
      <c r="AA3089" s="47">
        <f>SUMIF('Cost per Solution Code'!$I$5:$I$24,'Measure Support Table'!D3089,'Cost per Solution Code'!$H$5:$H$24)</f>
        <v>392.565</v>
      </c>
      <c r="AB3089" s="62"/>
      <c r="AC3089" s="47">
        <f>SUMIF('Cost per Solution Code'!$I$5:$I$24,'Measure Support Table'!D3089,'Cost per Solution Code'!$F$5:$F$24)</f>
        <v>491.11500000000001</v>
      </c>
      <c r="AD3089" s="62"/>
      <c r="AE3089" s="48">
        <f t="shared" si="384"/>
        <v>392.565</v>
      </c>
      <c r="AF3089" s="48">
        <f t="shared" si="385"/>
        <v>491.11500000000001</v>
      </c>
      <c r="AG3089" s="48">
        <f t="shared" si="386"/>
        <v>98.550000000000011</v>
      </c>
      <c r="AH3089" s="49">
        <f t="shared" si="387"/>
        <v>0</v>
      </c>
      <c r="AI3089" s="49">
        <f t="shared" si="388"/>
        <v>0</v>
      </c>
      <c r="AJ3089" s="50">
        <f t="shared" si="389"/>
        <v>0</v>
      </c>
      <c r="AK3089" s="51">
        <v>0</v>
      </c>
    </row>
    <row r="3090" spans="1:37" hidden="1" x14ac:dyDescent="0.35">
      <c r="A3090" s="39" t="str">
        <f t="shared" si="391"/>
        <v>SWHC005</v>
      </c>
      <c r="B3090" s="39" t="s">
        <v>330</v>
      </c>
      <c r="C3090" s="62" t="s">
        <v>188</v>
      </c>
      <c r="D3090" s="40" t="s">
        <v>16</v>
      </c>
      <c r="E3090" s="40" t="str">
        <f t="shared" si="390"/>
        <v>SWHC005H</v>
      </c>
      <c r="F3090" s="67" t="s">
        <v>247</v>
      </c>
      <c r="G3090" s="40" t="str">
        <f>DataSpec!$B$11</f>
        <v>UpDeemed, DnDeemed, DnDeemDI</v>
      </c>
      <c r="H3090" s="40" t="str">
        <f>DataSpec!$B$7</f>
        <v>Cap-Tons</v>
      </c>
      <c r="I3090" s="40" t="s">
        <v>189</v>
      </c>
      <c r="J3090" t="s">
        <v>172</v>
      </c>
      <c r="K3090" t="s">
        <v>260</v>
      </c>
      <c r="U3090" s="44">
        <f>SUMIFS(Table1[AStdWBkW],Table1[EnergyImpactID],E3090,Table1[BldgType],B3090,Table1[BldgVint],C3090,Table1[BldgLoc],F3090)</f>
        <v>0.01</v>
      </c>
      <c r="V3090" s="44">
        <f>SUMIFS(Table1[AStdWBkWh],Table1[EnergyImpactID],E3090,Table1[BldgType],B3090,Table1[BldgVint],C3090,Table1[BldgLoc],F3090)</f>
        <v>18</v>
      </c>
      <c r="W3090" s="69">
        <v>0</v>
      </c>
      <c r="X3090" s="69"/>
      <c r="Y3090" s="69"/>
      <c r="Z3090" s="69"/>
      <c r="AA3090" s="47">
        <f>SUMIF('Cost per Solution Code'!$I$5:$I$24,'Measure Support Table'!D3090,'Cost per Solution Code'!$H$5:$H$24)</f>
        <v>392.565</v>
      </c>
      <c r="AB3090" s="62"/>
      <c r="AC3090" s="47">
        <f>SUMIF('Cost per Solution Code'!$I$5:$I$24,'Measure Support Table'!D3090,'Cost per Solution Code'!$F$5:$F$24)</f>
        <v>458.26499999999999</v>
      </c>
      <c r="AD3090" s="62"/>
      <c r="AE3090" s="48">
        <f t="shared" si="384"/>
        <v>392.565</v>
      </c>
      <c r="AF3090" s="48">
        <f t="shared" si="385"/>
        <v>458.26499999999999</v>
      </c>
      <c r="AG3090" s="48">
        <f t="shared" si="386"/>
        <v>65.699999999999989</v>
      </c>
      <c r="AH3090" s="49">
        <f t="shared" si="387"/>
        <v>0</v>
      </c>
      <c r="AI3090" s="49">
        <f t="shared" si="388"/>
        <v>0</v>
      </c>
      <c r="AJ3090" s="50">
        <f t="shared" si="389"/>
        <v>0</v>
      </c>
      <c r="AK3090" s="51">
        <v>0</v>
      </c>
    </row>
    <row r="3091" spans="1:37" hidden="1" x14ac:dyDescent="0.35">
      <c r="A3091" s="39" t="str">
        <f t="shared" si="391"/>
        <v>SWHC005</v>
      </c>
      <c r="B3091" s="39" t="s">
        <v>330</v>
      </c>
      <c r="C3091" s="62" t="s">
        <v>188</v>
      </c>
      <c r="D3091" s="40" t="s">
        <v>18</v>
      </c>
      <c r="E3091" s="40" t="str">
        <f t="shared" si="390"/>
        <v>SWHC005I</v>
      </c>
      <c r="F3091" s="67" t="s">
        <v>247</v>
      </c>
      <c r="G3091" s="40" t="str">
        <f>DataSpec!$B$11</f>
        <v>UpDeemed, DnDeemed, DnDeemDI</v>
      </c>
      <c r="H3091" s="40" t="str">
        <f>DataSpec!$B$7</f>
        <v>Cap-Tons</v>
      </c>
      <c r="I3091" s="40" t="s">
        <v>189</v>
      </c>
      <c r="J3091" t="s">
        <v>173</v>
      </c>
      <c r="K3091" t="s">
        <v>261</v>
      </c>
      <c r="U3091" s="44">
        <f>SUMIFS(Table1[AStdWBkW],Table1[EnergyImpactID],E3091,Table1[BldgType],B3091,Table1[BldgVint],C3091,Table1[BldgLoc],F3091)</f>
        <v>0.02</v>
      </c>
      <c r="V3091" s="44">
        <f>SUMIFS(Table1[AStdWBkWh],Table1[EnergyImpactID],E3091,Table1[BldgType],B3091,Table1[BldgVint],C3091,Table1[BldgLoc],F3091)</f>
        <v>32.1</v>
      </c>
      <c r="W3091" s="69">
        <v>0</v>
      </c>
      <c r="X3091" s="69"/>
      <c r="Y3091" s="69"/>
      <c r="Z3091" s="69"/>
      <c r="AA3091" s="47">
        <f>SUMIF('Cost per Solution Code'!$I$5:$I$24,'Measure Support Table'!D3091,'Cost per Solution Code'!$H$5:$H$24)</f>
        <v>660</v>
      </c>
      <c r="AB3091" s="62"/>
      <c r="AC3091" s="47">
        <f>SUMIF('Cost per Solution Code'!$I$5:$I$24,'Measure Support Table'!D3091,'Cost per Solution Code'!$F$5:$F$24)</f>
        <v>923</v>
      </c>
      <c r="AD3091" s="62"/>
      <c r="AE3091" s="48">
        <f t="shared" si="384"/>
        <v>660</v>
      </c>
      <c r="AF3091" s="48">
        <f t="shared" si="385"/>
        <v>923</v>
      </c>
      <c r="AG3091" s="48">
        <f t="shared" si="386"/>
        <v>263</v>
      </c>
      <c r="AH3091" s="49">
        <f t="shared" si="387"/>
        <v>0</v>
      </c>
      <c r="AI3091" s="49">
        <f t="shared" si="388"/>
        <v>0</v>
      </c>
      <c r="AJ3091" s="50">
        <f t="shared" si="389"/>
        <v>0</v>
      </c>
      <c r="AK3091" s="51">
        <v>0</v>
      </c>
    </row>
    <row r="3092" spans="1:37" hidden="1" x14ac:dyDescent="0.35">
      <c r="A3092" s="39" t="str">
        <f t="shared" si="391"/>
        <v>SWHC005</v>
      </c>
      <c r="B3092" s="39" t="s">
        <v>330</v>
      </c>
      <c r="C3092" s="62" t="s">
        <v>188</v>
      </c>
      <c r="D3092" s="40" t="s">
        <v>22</v>
      </c>
      <c r="E3092" s="40" t="str">
        <f t="shared" si="390"/>
        <v>SWHC005J</v>
      </c>
      <c r="F3092" s="67" t="s">
        <v>247</v>
      </c>
      <c r="G3092" s="40" t="str">
        <f>DataSpec!$B$11</f>
        <v>UpDeemed, DnDeemed, DnDeemDI</v>
      </c>
      <c r="H3092" s="40" t="str">
        <f>DataSpec!$B$7</f>
        <v>Cap-Tons</v>
      </c>
      <c r="I3092" s="40" t="s">
        <v>189</v>
      </c>
      <c r="J3092" t="s">
        <v>173</v>
      </c>
      <c r="K3092" t="s">
        <v>262</v>
      </c>
      <c r="U3092" s="44">
        <f>SUMIFS(Table1[AStdWBkW],Table1[EnergyImpactID],E3092,Table1[BldgType],B3092,Table1[BldgVint],C3092,Table1[BldgLoc],F3092)</f>
        <v>0.01</v>
      </c>
      <c r="V3092" s="44">
        <f>SUMIFS(Table1[AStdWBkWh],Table1[EnergyImpactID],E3092,Table1[BldgType],B3092,Table1[BldgVint],C3092,Table1[BldgLoc],F3092)</f>
        <v>21.4</v>
      </c>
      <c r="W3092" s="69">
        <v>0</v>
      </c>
      <c r="X3092" s="69"/>
      <c r="Y3092" s="69"/>
      <c r="Z3092" s="69"/>
      <c r="AA3092" s="47">
        <f>SUMIF('Cost per Solution Code'!$I$5:$I$24,'Measure Support Table'!D3092,'Cost per Solution Code'!$H$5:$H$24)</f>
        <v>660</v>
      </c>
      <c r="AB3092" s="62"/>
      <c r="AC3092" s="47">
        <f>SUMIF('Cost per Solution Code'!$I$5:$I$24,'Measure Support Table'!D3092,'Cost per Solution Code'!$F$5:$F$24)</f>
        <v>845</v>
      </c>
      <c r="AD3092" s="62"/>
      <c r="AE3092" s="48">
        <f t="shared" si="384"/>
        <v>660</v>
      </c>
      <c r="AF3092" s="48">
        <f t="shared" si="385"/>
        <v>845</v>
      </c>
      <c r="AG3092" s="48">
        <f t="shared" si="386"/>
        <v>185</v>
      </c>
      <c r="AH3092" s="49">
        <f t="shared" si="387"/>
        <v>0</v>
      </c>
      <c r="AI3092" s="49">
        <f t="shared" si="388"/>
        <v>0</v>
      </c>
      <c r="AJ3092" s="50">
        <f t="shared" si="389"/>
        <v>0</v>
      </c>
      <c r="AK3092" s="51">
        <v>0</v>
      </c>
    </row>
    <row r="3093" spans="1:37" hidden="1" x14ac:dyDescent="0.35">
      <c r="A3093" s="39" t="str">
        <f t="shared" si="391"/>
        <v>SWHC005</v>
      </c>
      <c r="B3093" s="39" t="s">
        <v>330</v>
      </c>
      <c r="C3093" s="62" t="s">
        <v>188</v>
      </c>
      <c r="D3093" s="40" t="s">
        <v>25</v>
      </c>
      <c r="E3093" s="40" t="str">
        <f t="shared" si="390"/>
        <v>SWHC005K</v>
      </c>
      <c r="F3093" s="67" t="s">
        <v>247</v>
      </c>
      <c r="G3093" s="40" t="str">
        <f>DataSpec!$B$11</f>
        <v>UpDeemed, DnDeemed, DnDeemDI</v>
      </c>
      <c r="H3093" s="40" t="str">
        <f>DataSpec!$B$7</f>
        <v>Cap-Tons</v>
      </c>
      <c r="I3093" s="40" t="s">
        <v>189</v>
      </c>
      <c r="J3093" t="s">
        <v>174</v>
      </c>
      <c r="K3093" t="s">
        <v>263</v>
      </c>
      <c r="U3093" s="44">
        <f>SUMIFS(Table1[AStdWBkW],Table1[EnergyImpactID],E3093,Table1[BldgType],B3093,Table1[BldgVint],C3093,Table1[BldgLoc],F3093)</f>
        <v>0.02</v>
      </c>
      <c r="V3093" s="44">
        <f>SUMIFS(Table1[AStdWBkWh],Table1[EnergyImpactID],E3093,Table1[BldgType],B3093,Table1[BldgVint],C3093,Table1[BldgLoc],F3093)</f>
        <v>35</v>
      </c>
      <c r="W3093" s="69">
        <v>0</v>
      </c>
      <c r="X3093" s="69"/>
      <c r="Y3093" s="69"/>
      <c r="Z3093" s="69"/>
      <c r="AA3093" s="47">
        <f>SUMIF('Cost per Solution Code'!$I$5:$I$24,'Measure Support Table'!D3093,'Cost per Solution Code'!$H$5:$H$24)</f>
        <v>519.14</v>
      </c>
      <c r="AB3093" s="62"/>
      <c r="AC3093" s="47">
        <f>SUMIF('Cost per Solution Code'!$I$5:$I$24,'Measure Support Table'!D3093,'Cost per Solution Code'!$F$5:$F$24)</f>
        <v>685.85</v>
      </c>
      <c r="AD3093" s="62"/>
      <c r="AE3093" s="48">
        <f t="shared" si="384"/>
        <v>519.14</v>
      </c>
      <c r="AF3093" s="48">
        <f t="shared" si="385"/>
        <v>685.85</v>
      </c>
      <c r="AG3093" s="48">
        <f t="shared" si="386"/>
        <v>166.71000000000004</v>
      </c>
      <c r="AH3093" s="49">
        <f t="shared" si="387"/>
        <v>0</v>
      </c>
      <c r="AI3093" s="49">
        <f t="shared" si="388"/>
        <v>0</v>
      </c>
      <c r="AJ3093" s="50">
        <f t="shared" si="389"/>
        <v>0</v>
      </c>
      <c r="AK3093" s="51">
        <v>0</v>
      </c>
    </row>
    <row r="3094" spans="1:37" hidden="1" x14ac:dyDescent="0.35">
      <c r="A3094" s="39" t="str">
        <f t="shared" si="391"/>
        <v>SWHC005</v>
      </c>
      <c r="B3094" s="39" t="s">
        <v>330</v>
      </c>
      <c r="C3094" s="62" t="s">
        <v>188</v>
      </c>
      <c r="D3094" s="40" t="s">
        <v>175</v>
      </c>
      <c r="E3094" s="40" t="str">
        <f t="shared" si="390"/>
        <v>SWHC005L</v>
      </c>
      <c r="F3094" s="67" t="s">
        <v>247</v>
      </c>
      <c r="G3094" s="40" t="str">
        <f>DataSpec!$B$11</f>
        <v>UpDeemed, DnDeemed, DnDeemDI</v>
      </c>
      <c r="H3094" s="40" t="str">
        <f>DataSpec!$B$7</f>
        <v>Cap-Tons</v>
      </c>
      <c r="I3094" s="40" t="s">
        <v>189</v>
      </c>
      <c r="J3094" t="s">
        <v>174</v>
      </c>
      <c r="K3094" t="s">
        <v>264</v>
      </c>
      <c r="U3094" s="44">
        <f>SUMIFS(Table1[AStdWBkW],Table1[EnergyImpactID],E3094,Table1[BldgType],B3094,Table1[BldgVint],C3094,Table1[BldgLoc],F3094)</f>
        <v>0.01</v>
      </c>
      <c r="V3094" s="44">
        <f>SUMIFS(Table1[AStdWBkWh],Table1[EnergyImpactID],E3094,Table1[BldgType],B3094,Table1[BldgVint],C3094,Table1[BldgLoc],F3094)</f>
        <v>23.4</v>
      </c>
      <c r="W3094" s="69">
        <v>0</v>
      </c>
      <c r="X3094" s="69"/>
      <c r="Y3094" s="69"/>
      <c r="Z3094" s="69"/>
      <c r="AA3094" s="47">
        <f>SUMIF('Cost per Solution Code'!$I$5:$I$24,'Measure Support Table'!D3094,'Cost per Solution Code'!$H$5:$H$24)</f>
        <v>519.14</v>
      </c>
      <c r="AB3094" s="62"/>
      <c r="AC3094" s="47">
        <f>SUMIF('Cost per Solution Code'!$I$5:$I$24,'Measure Support Table'!D3094,'Cost per Solution Code'!$F$5:$F$24)</f>
        <v>555.84500000000003</v>
      </c>
      <c r="AD3094" s="62"/>
      <c r="AE3094" s="48">
        <f t="shared" si="384"/>
        <v>519.14</v>
      </c>
      <c r="AF3094" s="48">
        <f t="shared" si="385"/>
        <v>555.84500000000003</v>
      </c>
      <c r="AG3094" s="48">
        <f t="shared" si="386"/>
        <v>36.705000000000041</v>
      </c>
      <c r="AH3094" s="49">
        <f t="shared" si="387"/>
        <v>0</v>
      </c>
      <c r="AI3094" s="49">
        <f t="shared" si="388"/>
        <v>0</v>
      </c>
      <c r="AJ3094" s="50">
        <f t="shared" si="389"/>
        <v>0</v>
      </c>
      <c r="AK3094" s="51">
        <v>0</v>
      </c>
    </row>
    <row r="3095" spans="1:37" hidden="1" x14ac:dyDescent="0.35">
      <c r="A3095" s="39" t="str">
        <f t="shared" si="391"/>
        <v>SWHC005</v>
      </c>
      <c r="B3095" s="39" t="s">
        <v>330</v>
      </c>
      <c r="C3095" s="62" t="s">
        <v>188</v>
      </c>
      <c r="D3095" s="40" t="s">
        <v>176</v>
      </c>
      <c r="E3095" s="40" t="str">
        <f t="shared" si="390"/>
        <v>SWHC005M</v>
      </c>
      <c r="F3095" s="67" t="s">
        <v>247</v>
      </c>
      <c r="G3095" s="40" t="str">
        <f>DataSpec!$B$11</f>
        <v>UpDeemed, DnDeemed, DnDeemDI</v>
      </c>
      <c r="H3095" s="40" t="str">
        <f>DataSpec!$B$7</f>
        <v>Cap-Tons</v>
      </c>
      <c r="I3095" s="40" t="s">
        <v>189</v>
      </c>
      <c r="J3095" t="s">
        <v>177</v>
      </c>
      <c r="K3095" t="s">
        <v>265</v>
      </c>
      <c r="U3095" s="44">
        <f>SUMIFS(Table1[AStdWBkW],Table1[EnergyImpactID],E3095,Table1[BldgType],B3095,Table1[BldgVint],C3095,Table1[BldgLoc],F3095)</f>
        <v>0.02</v>
      </c>
      <c r="V3095" s="44">
        <f>SUMIFS(Table1[AStdWBkWh],Table1[EnergyImpactID],E3095,Table1[BldgType],B3095,Table1[BldgVint],C3095,Table1[BldgLoc],F3095)</f>
        <v>32.200000000000003</v>
      </c>
      <c r="W3095" s="69">
        <v>0</v>
      </c>
      <c r="X3095" s="69"/>
      <c r="Y3095" s="69"/>
      <c r="Z3095" s="69"/>
      <c r="AA3095" s="47">
        <f>SUMIF('Cost per Solution Code'!$I$5:$I$24,'Measure Support Table'!D3095,'Cost per Solution Code'!$H$5:$H$24)</f>
        <v>449.41</v>
      </c>
      <c r="AB3095" s="62"/>
      <c r="AC3095" s="47">
        <f>SUMIF('Cost per Solution Code'!$I$5:$I$24,'Measure Support Table'!D3095,'Cost per Solution Code'!$F$5:$F$24)</f>
        <v>771.3576281291954</v>
      </c>
      <c r="AD3095" s="62"/>
      <c r="AE3095" s="48">
        <f t="shared" si="384"/>
        <v>449.41</v>
      </c>
      <c r="AF3095" s="48">
        <f t="shared" si="385"/>
        <v>771.3576281291954</v>
      </c>
      <c r="AG3095" s="48">
        <f t="shared" si="386"/>
        <v>321.94762812919538</v>
      </c>
      <c r="AH3095" s="49">
        <f t="shared" si="387"/>
        <v>0</v>
      </c>
      <c r="AI3095" s="49">
        <f t="shared" si="388"/>
        <v>0</v>
      </c>
      <c r="AJ3095" s="50">
        <f t="shared" si="389"/>
        <v>0</v>
      </c>
      <c r="AK3095" s="51">
        <v>0</v>
      </c>
    </row>
    <row r="3096" spans="1:37" hidden="1" x14ac:dyDescent="0.35">
      <c r="A3096" s="39" t="str">
        <f t="shared" si="391"/>
        <v>SWHC005</v>
      </c>
      <c r="B3096" s="39" t="s">
        <v>330</v>
      </c>
      <c r="C3096" s="62" t="s">
        <v>188</v>
      </c>
      <c r="D3096" s="40" t="s">
        <v>178</v>
      </c>
      <c r="E3096" s="40" t="str">
        <f t="shared" si="390"/>
        <v>SWHC005N</v>
      </c>
      <c r="F3096" s="67" t="s">
        <v>247</v>
      </c>
      <c r="G3096" s="40" t="str">
        <f>DataSpec!$B$11</f>
        <v>UpDeemed, DnDeemed, DnDeemDI</v>
      </c>
      <c r="H3096" s="40" t="str">
        <f>DataSpec!$B$7</f>
        <v>Cap-Tons</v>
      </c>
      <c r="I3096" s="40" t="s">
        <v>189</v>
      </c>
      <c r="J3096" t="s">
        <v>177</v>
      </c>
      <c r="K3096" t="s">
        <v>266</v>
      </c>
      <c r="U3096" s="44">
        <f>SUMIFS(Table1[AStdWBkW],Table1[EnergyImpactID],E3096,Table1[BldgType],B3096,Table1[BldgVint],C3096,Table1[BldgLoc],F3096)</f>
        <v>0.01</v>
      </c>
      <c r="V3096" s="44">
        <f>SUMIFS(Table1[AStdWBkWh],Table1[EnergyImpactID],E3096,Table1[BldgType],B3096,Table1[BldgVint],C3096,Table1[BldgLoc],F3096)</f>
        <v>21.5</v>
      </c>
      <c r="W3096" s="69">
        <v>0</v>
      </c>
      <c r="X3096" s="69"/>
      <c r="Y3096" s="69"/>
      <c r="Z3096" s="69"/>
      <c r="AA3096" s="47">
        <f>SUMIF('Cost per Solution Code'!$I$5:$I$24,'Measure Support Table'!D3096,'Cost per Solution Code'!$H$5:$H$24)</f>
        <v>449.41</v>
      </c>
      <c r="AB3096" s="62"/>
      <c r="AC3096" s="47">
        <f>SUMIF('Cost per Solution Code'!$I$5:$I$24,'Measure Support Table'!D3096,'Cost per Solution Code'!$F$5:$F$24)</f>
        <v>629.11366698254767</v>
      </c>
      <c r="AD3096" s="62"/>
      <c r="AE3096" s="48">
        <f t="shared" si="384"/>
        <v>449.41</v>
      </c>
      <c r="AF3096" s="48">
        <f t="shared" si="385"/>
        <v>629.11366698254767</v>
      </c>
      <c r="AG3096" s="48">
        <f t="shared" si="386"/>
        <v>179.70366698254765</v>
      </c>
      <c r="AH3096" s="49">
        <f t="shared" si="387"/>
        <v>0</v>
      </c>
      <c r="AI3096" s="49">
        <f t="shared" si="388"/>
        <v>0</v>
      </c>
      <c r="AJ3096" s="50">
        <f t="shared" si="389"/>
        <v>0</v>
      </c>
      <c r="AK3096" s="51">
        <v>0</v>
      </c>
    </row>
    <row r="3097" spans="1:37" hidden="1" x14ac:dyDescent="0.35">
      <c r="A3097" s="39" t="str">
        <f t="shared" si="391"/>
        <v>SWHC005</v>
      </c>
      <c r="B3097" s="39" t="s">
        <v>330</v>
      </c>
      <c r="C3097" s="62" t="s">
        <v>188</v>
      </c>
      <c r="D3097" s="40" t="s">
        <v>179</v>
      </c>
      <c r="E3097" s="40" t="str">
        <f t="shared" si="390"/>
        <v>SWHC005O</v>
      </c>
      <c r="F3097" s="67" t="s">
        <v>247</v>
      </c>
      <c r="G3097" s="40" t="str">
        <f>DataSpec!$B$11</f>
        <v>UpDeemed, DnDeemed, DnDeemDI</v>
      </c>
      <c r="H3097" s="40" t="str">
        <f>DataSpec!$B$7</f>
        <v>Cap-Tons</v>
      </c>
      <c r="I3097" s="40" t="s">
        <v>189</v>
      </c>
      <c r="J3097" t="s">
        <v>180</v>
      </c>
      <c r="K3097" t="s">
        <v>267</v>
      </c>
      <c r="U3097" s="44">
        <f>SUMIFS(Table1[AStdWBkW],Table1[EnergyImpactID],E3097,Table1[BldgType],B3097,Table1[BldgVint],C3097,Table1[BldgLoc],F3097)</f>
        <v>0.02</v>
      </c>
      <c r="V3097" s="44">
        <f>SUMIFS(Table1[AStdWBkWh],Table1[EnergyImpactID],E3097,Table1[BldgType],B3097,Table1[BldgVint],C3097,Table1[BldgLoc],F3097)</f>
        <v>38.6</v>
      </c>
      <c r="W3097" s="69">
        <v>0</v>
      </c>
      <c r="X3097" s="69"/>
      <c r="Y3097" s="69"/>
      <c r="Z3097" s="69"/>
      <c r="AA3097" s="47">
        <f>SUMIF('Cost per Solution Code'!$I$5:$I$24,'Measure Support Table'!D3097,'Cost per Solution Code'!$H$5:$H$24)</f>
        <v>1086</v>
      </c>
      <c r="AB3097" s="62"/>
      <c r="AC3097" s="47">
        <f>SUMIF('Cost per Solution Code'!$I$5:$I$24,'Measure Support Table'!D3097,'Cost per Solution Code'!$F$5:$F$24)</f>
        <v>1124.9000000000001</v>
      </c>
      <c r="AD3097" s="62"/>
      <c r="AE3097" s="48">
        <f t="shared" si="384"/>
        <v>1086</v>
      </c>
      <c r="AF3097" s="48">
        <f t="shared" si="385"/>
        <v>1124.9000000000001</v>
      </c>
      <c r="AG3097" s="48">
        <f t="shared" si="386"/>
        <v>38.900000000000091</v>
      </c>
      <c r="AH3097" s="49">
        <f t="shared" si="387"/>
        <v>0</v>
      </c>
      <c r="AI3097" s="49">
        <f t="shared" si="388"/>
        <v>0</v>
      </c>
      <c r="AJ3097" s="50">
        <f t="shared" si="389"/>
        <v>0</v>
      </c>
      <c r="AK3097" s="51">
        <v>0</v>
      </c>
    </row>
    <row r="3098" spans="1:37" hidden="1" x14ac:dyDescent="0.35">
      <c r="A3098" s="39" t="str">
        <f t="shared" si="391"/>
        <v>SWHC005</v>
      </c>
      <c r="B3098" s="39" t="s">
        <v>330</v>
      </c>
      <c r="C3098" s="62" t="s">
        <v>188</v>
      </c>
      <c r="D3098" s="40" t="s">
        <v>181</v>
      </c>
      <c r="E3098" s="40" t="str">
        <f t="shared" si="390"/>
        <v>SWHC005P</v>
      </c>
      <c r="F3098" s="67" t="s">
        <v>247</v>
      </c>
      <c r="G3098" s="40" t="str">
        <f>DataSpec!$B$11</f>
        <v>UpDeemed, DnDeemed, DnDeemDI</v>
      </c>
      <c r="H3098" s="40" t="str">
        <f>DataSpec!$B$7</f>
        <v>Cap-Tons</v>
      </c>
      <c r="I3098" s="40" t="s">
        <v>189</v>
      </c>
      <c r="J3098" t="s">
        <v>180</v>
      </c>
      <c r="K3098" t="s">
        <v>268</v>
      </c>
      <c r="U3098" s="44">
        <f>SUMIFS(Table1[AStdWBkW],Table1[EnergyImpactID],E3098,Table1[BldgType],B3098,Table1[BldgVint],C3098,Table1[BldgLoc],F3098)</f>
        <v>0.02</v>
      </c>
      <c r="V3098" s="44">
        <f>SUMIFS(Table1[AStdWBkWh],Table1[EnergyImpactID],E3098,Table1[BldgType],B3098,Table1[BldgVint],C3098,Table1[BldgLoc],F3098)</f>
        <v>25.8</v>
      </c>
      <c r="W3098" s="69">
        <v>0</v>
      </c>
      <c r="X3098" s="69"/>
      <c r="Y3098" s="69"/>
      <c r="Z3098" s="69"/>
      <c r="AA3098" s="47">
        <f>SUMIF('Cost per Solution Code'!$I$5:$I$24,'Measure Support Table'!D3098,'Cost per Solution Code'!$H$5:$H$24)</f>
        <v>1086</v>
      </c>
      <c r="AB3098" s="62"/>
      <c r="AC3098" s="47">
        <f>SUMIF('Cost per Solution Code'!$I$5:$I$24,'Measure Support Table'!D3098,'Cost per Solution Code'!$F$5:$F$24)</f>
        <v>1107.17</v>
      </c>
      <c r="AD3098" s="62"/>
      <c r="AE3098" s="48">
        <f t="shared" si="384"/>
        <v>1086</v>
      </c>
      <c r="AF3098" s="48">
        <f t="shared" si="385"/>
        <v>1107.17</v>
      </c>
      <c r="AG3098" s="48">
        <f t="shared" si="386"/>
        <v>21.170000000000073</v>
      </c>
      <c r="AH3098" s="49">
        <f t="shared" si="387"/>
        <v>0</v>
      </c>
      <c r="AI3098" s="49">
        <f t="shared" si="388"/>
        <v>0</v>
      </c>
      <c r="AJ3098" s="50">
        <f t="shared" si="389"/>
        <v>0</v>
      </c>
      <c r="AK3098" s="51">
        <v>0</v>
      </c>
    </row>
    <row r="3099" spans="1:37" hidden="1" x14ac:dyDescent="0.35">
      <c r="A3099" s="39" t="str">
        <f t="shared" si="391"/>
        <v>SWHC005</v>
      </c>
      <c r="B3099" s="39" t="s">
        <v>330</v>
      </c>
      <c r="C3099" s="62" t="s">
        <v>188</v>
      </c>
      <c r="D3099" s="40" t="s">
        <v>182</v>
      </c>
      <c r="E3099" s="40" t="str">
        <f t="shared" si="390"/>
        <v>SWHC005Q</v>
      </c>
      <c r="F3099" s="67" t="s">
        <v>247</v>
      </c>
      <c r="G3099" s="40" t="str">
        <f>DataSpec!$B$11</f>
        <v>UpDeemed, DnDeemed, DnDeemDI</v>
      </c>
      <c r="H3099" s="40" t="str">
        <f>DataSpec!$B$7</f>
        <v>Cap-Tons</v>
      </c>
      <c r="I3099" s="40" t="s">
        <v>189</v>
      </c>
      <c r="J3099" t="s">
        <v>183</v>
      </c>
      <c r="K3099" t="s">
        <v>269</v>
      </c>
      <c r="U3099" s="44">
        <f>SUMIFS(Table1[AStdWBkW],Table1[EnergyImpactID],E3099,Table1[BldgType],B3099,Table1[BldgVint],C3099,Table1[BldgLoc],F3099)</f>
        <v>0.02</v>
      </c>
      <c r="V3099" s="44">
        <f>SUMIFS(Table1[AStdWBkWh],Table1[EnergyImpactID],E3099,Table1[BldgType],B3099,Table1[BldgVint],C3099,Table1[BldgLoc],F3099)</f>
        <v>30.1</v>
      </c>
      <c r="W3099" s="69">
        <v>0</v>
      </c>
      <c r="X3099" s="69"/>
      <c r="Y3099" s="69"/>
      <c r="Z3099" s="69"/>
      <c r="AA3099" s="47">
        <f>SUMIF('Cost per Solution Code'!$I$5:$I$24,'Measure Support Table'!D3099,'Cost per Solution Code'!$H$5:$H$24)</f>
        <v>636.29999999999995</v>
      </c>
      <c r="AB3099" s="62"/>
      <c r="AC3099" s="47">
        <f>SUMIF('Cost per Solution Code'!$I$5:$I$24,'Measure Support Table'!D3099,'Cost per Solution Code'!$F$5:$F$24)</f>
        <v>931.83</v>
      </c>
      <c r="AD3099" s="62"/>
      <c r="AE3099" s="48">
        <f t="shared" si="384"/>
        <v>636.29999999999995</v>
      </c>
      <c r="AF3099" s="48">
        <f t="shared" si="385"/>
        <v>931.83</v>
      </c>
      <c r="AG3099" s="48">
        <f t="shared" si="386"/>
        <v>295.53000000000009</v>
      </c>
      <c r="AH3099" s="49">
        <f t="shared" si="387"/>
        <v>0</v>
      </c>
      <c r="AI3099" s="49">
        <f t="shared" si="388"/>
        <v>0</v>
      </c>
      <c r="AJ3099" s="50">
        <f t="shared" si="389"/>
        <v>0</v>
      </c>
      <c r="AK3099" s="51">
        <v>0</v>
      </c>
    </row>
    <row r="3100" spans="1:37" hidden="1" x14ac:dyDescent="0.35">
      <c r="A3100" s="39" t="str">
        <f t="shared" si="391"/>
        <v>SWHC005</v>
      </c>
      <c r="B3100" s="39" t="s">
        <v>330</v>
      </c>
      <c r="C3100" s="62" t="s">
        <v>188</v>
      </c>
      <c r="D3100" s="40" t="s">
        <v>184</v>
      </c>
      <c r="E3100" s="40" t="str">
        <f t="shared" si="390"/>
        <v>SWHC005R</v>
      </c>
      <c r="F3100" s="67" t="s">
        <v>247</v>
      </c>
      <c r="G3100" s="40" t="str">
        <f>DataSpec!$B$11</f>
        <v>UpDeemed, DnDeemed, DnDeemDI</v>
      </c>
      <c r="H3100" s="40" t="str">
        <f>DataSpec!$B$7</f>
        <v>Cap-Tons</v>
      </c>
      <c r="I3100" s="40" t="s">
        <v>189</v>
      </c>
      <c r="J3100" t="s">
        <v>183</v>
      </c>
      <c r="K3100" t="s">
        <v>270</v>
      </c>
      <c r="U3100" s="44">
        <f>SUMIFS(Table1[AStdWBkW],Table1[EnergyImpactID],E3100,Table1[BldgType],B3100,Table1[BldgVint],C3100,Table1[BldgLoc],F3100)</f>
        <v>0.01</v>
      </c>
      <c r="V3100" s="44">
        <f>SUMIFS(Table1[AStdWBkWh],Table1[EnergyImpactID],E3100,Table1[BldgType],B3100,Table1[BldgVint],C3100,Table1[BldgLoc],F3100)</f>
        <v>20.100000000000001</v>
      </c>
      <c r="W3100" s="69">
        <v>0</v>
      </c>
      <c r="X3100" s="69"/>
      <c r="Y3100" s="69"/>
      <c r="Z3100" s="69"/>
      <c r="AA3100" s="47">
        <f>SUMIF('Cost per Solution Code'!$I$5:$I$24,'Measure Support Table'!D3100,'Cost per Solution Code'!$H$5:$H$24)</f>
        <v>636.29999999999995</v>
      </c>
      <c r="AB3100" s="62"/>
      <c r="AC3100" s="47">
        <f>SUMIF('Cost per Solution Code'!$I$5:$I$24,'Measure Support Table'!D3100,'Cost per Solution Code'!$F$5:$F$24)</f>
        <v>797.9</v>
      </c>
      <c r="AD3100" s="62"/>
      <c r="AE3100" s="48">
        <f t="shared" si="384"/>
        <v>636.29999999999995</v>
      </c>
      <c r="AF3100" s="48">
        <f t="shared" si="385"/>
        <v>797.9</v>
      </c>
      <c r="AG3100" s="48">
        <f t="shared" si="386"/>
        <v>161.60000000000002</v>
      </c>
      <c r="AH3100" s="49">
        <f t="shared" si="387"/>
        <v>0</v>
      </c>
      <c r="AI3100" s="49">
        <f t="shared" si="388"/>
        <v>0</v>
      </c>
      <c r="AJ3100" s="50">
        <f t="shared" si="389"/>
        <v>0</v>
      </c>
      <c r="AK3100" s="51">
        <v>0</v>
      </c>
    </row>
    <row r="3101" spans="1:37" hidden="1" x14ac:dyDescent="0.35">
      <c r="A3101" s="39" t="str">
        <f t="shared" si="391"/>
        <v>SWHC005</v>
      </c>
      <c r="B3101" s="39" t="s">
        <v>330</v>
      </c>
      <c r="C3101" s="62" t="s">
        <v>188</v>
      </c>
      <c r="D3101" s="40" t="s">
        <v>185</v>
      </c>
      <c r="E3101" s="40" t="str">
        <f t="shared" si="390"/>
        <v>SWHC005S</v>
      </c>
      <c r="F3101" s="67" t="s">
        <v>247</v>
      </c>
      <c r="G3101" s="40" t="str">
        <f>DataSpec!$B$11</f>
        <v>UpDeemed, DnDeemed, DnDeemDI</v>
      </c>
      <c r="H3101" s="40" t="str">
        <f>DataSpec!$B$7</f>
        <v>Cap-Tons</v>
      </c>
      <c r="I3101" s="40" t="s">
        <v>189</v>
      </c>
      <c r="J3101" t="s">
        <v>186</v>
      </c>
      <c r="K3101" t="s">
        <v>271</v>
      </c>
      <c r="U3101" s="44">
        <f>SUMIFS(Table1[AStdWBkW],Table1[EnergyImpactID],E3101,Table1[BldgType],B3101,Table1[BldgVint],C3101,Table1[BldgLoc],F3101)</f>
        <v>0.02</v>
      </c>
      <c r="V3101" s="44">
        <f>SUMIFS(Table1[AStdWBkWh],Table1[EnergyImpactID],E3101,Table1[BldgType],B3101,Table1[BldgVint],C3101,Table1[BldgLoc],F3101)</f>
        <v>40.200000000000003</v>
      </c>
      <c r="W3101" s="69">
        <v>0</v>
      </c>
      <c r="X3101" s="69"/>
      <c r="Y3101" s="69"/>
      <c r="Z3101" s="69"/>
      <c r="AA3101" s="47">
        <f>SUMIF('Cost per Solution Code'!$I$5:$I$24,'Measure Support Table'!D3101,'Cost per Solution Code'!$H$5:$H$24)</f>
        <v>416.53842439071497</v>
      </c>
      <c r="AB3101" s="62"/>
      <c r="AC3101" s="47">
        <f>SUMIF('Cost per Solution Code'!$I$5:$I$24,'Measure Support Table'!D3101,'Cost per Solution Code'!$F$5:$F$24)</f>
        <v>610</v>
      </c>
      <c r="AD3101" s="62"/>
      <c r="AE3101" s="48">
        <f t="shared" si="384"/>
        <v>416.53842439071497</v>
      </c>
      <c r="AF3101" s="48">
        <f t="shared" si="385"/>
        <v>610</v>
      </c>
      <c r="AG3101" s="48">
        <f t="shared" si="386"/>
        <v>193.46157560928503</v>
      </c>
      <c r="AH3101" s="49">
        <f t="shared" si="387"/>
        <v>0</v>
      </c>
      <c r="AI3101" s="49">
        <f t="shared" si="388"/>
        <v>0</v>
      </c>
      <c r="AJ3101" s="50">
        <f t="shared" si="389"/>
        <v>0</v>
      </c>
      <c r="AK3101" s="51">
        <v>0</v>
      </c>
    </row>
    <row r="3102" spans="1:37" hidden="1" x14ac:dyDescent="0.35">
      <c r="A3102" s="39" t="str">
        <f t="shared" si="391"/>
        <v>SWHC005</v>
      </c>
      <c r="B3102" s="39" t="s">
        <v>330</v>
      </c>
      <c r="C3102" s="62" t="s">
        <v>188</v>
      </c>
      <c r="D3102" s="40" t="s">
        <v>187</v>
      </c>
      <c r="E3102" s="40" t="str">
        <f t="shared" si="390"/>
        <v>SWHC005T</v>
      </c>
      <c r="F3102" s="67" t="s">
        <v>247</v>
      </c>
      <c r="G3102" s="40" t="str">
        <f>DataSpec!$B$11</f>
        <v>UpDeemed, DnDeemed, DnDeemDI</v>
      </c>
      <c r="H3102" s="40" t="str">
        <f>DataSpec!$B$7</f>
        <v>Cap-Tons</v>
      </c>
      <c r="I3102" s="40" t="s">
        <v>189</v>
      </c>
      <c r="J3102" t="s">
        <v>186</v>
      </c>
      <c r="K3102" t="s">
        <v>272</v>
      </c>
      <c r="U3102" s="44">
        <f>SUMIFS(Table1[AStdWBkW],Table1[EnergyImpactID],E3102,Table1[BldgType],B3102,Table1[BldgVint],C3102,Table1[BldgLoc],F3102)</f>
        <v>0.02</v>
      </c>
      <c r="V3102" s="44">
        <f>SUMIFS(Table1[AStdWBkWh],Table1[EnergyImpactID],E3102,Table1[BldgType],B3102,Table1[BldgVint],C3102,Table1[BldgLoc],F3102)</f>
        <v>26.8</v>
      </c>
      <c r="W3102" s="69">
        <v>0</v>
      </c>
      <c r="X3102" s="69"/>
      <c r="Y3102" s="69"/>
      <c r="Z3102" s="69"/>
      <c r="AA3102" s="47">
        <f>SUMIF('Cost per Solution Code'!$I$5:$I$24,'Measure Support Table'!D3102,'Cost per Solution Code'!$H$5:$H$24)</f>
        <v>416.53842439071497</v>
      </c>
      <c r="AB3102" s="62"/>
      <c r="AC3102" s="47">
        <f>SUMIF('Cost per Solution Code'!$I$5:$I$24,'Measure Support Table'!D3102,'Cost per Solution Code'!$F$5:$F$24)</f>
        <v>522.1950355751585</v>
      </c>
      <c r="AD3102" s="62"/>
      <c r="AE3102" s="48">
        <f t="shared" si="384"/>
        <v>416.53842439071497</v>
      </c>
      <c r="AF3102" s="48">
        <f t="shared" si="385"/>
        <v>522.1950355751585</v>
      </c>
      <c r="AG3102" s="48">
        <f t="shared" si="386"/>
        <v>105.65661118444353</v>
      </c>
      <c r="AH3102" s="49">
        <f t="shared" si="387"/>
        <v>0</v>
      </c>
      <c r="AI3102" s="49">
        <f t="shared" si="388"/>
        <v>0</v>
      </c>
      <c r="AJ3102" s="50">
        <f t="shared" si="389"/>
        <v>0</v>
      </c>
      <c r="AK3102" s="51">
        <v>0</v>
      </c>
    </row>
    <row r="3103" spans="1:37" hidden="1" x14ac:dyDescent="0.35">
      <c r="A3103" s="39" t="str">
        <f t="shared" si="391"/>
        <v>SWHC005</v>
      </c>
      <c r="B3103" s="39" t="s">
        <v>330</v>
      </c>
      <c r="C3103" s="62" t="s">
        <v>188</v>
      </c>
      <c r="D3103" s="40" t="s">
        <v>163</v>
      </c>
      <c r="E3103" s="40" t="str">
        <f t="shared" si="390"/>
        <v>SWHC005A</v>
      </c>
      <c r="F3103" s="67" t="s">
        <v>248</v>
      </c>
      <c r="G3103" s="40" t="str">
        <f>DataSpec!$B$11</f>
        <v>UpDeemed, DnDeemed, DnDeemDI</v>
      </c>
      <c r="H3103" s="40" t="str">
        <f>DataSpec!$B$7</f>
        <v>Cap-Tons</v>
      </c>
      <c r="I3103" s="40" t="s">
        <v>189</v>
      </c>
      <c r="J3103" t="s">
        <v>164</v>
      </c>
      <c r="K3103" t="s">
        <v>253</v>
      </c>
      <c r="U3103" s="44">
        <f>SUMIFS(Table1[AStdWBkW],Table1[EnergyImpactID],E3103,Table1[BldgType],B3103,Table1[BldgVint],C3103,Table1[BldgLoc],F3103)</f>
        <v>0.02</v>
      </c>
      <c r="V3103" s="44">
        <f>SUMIFS(Table1[AStdWBkWh],Table1[EnergyImpactID],E3103,Table1[BldgType],B3103,Table1[BldgVint],C3103,Table1[BldgLoc],F3103)</f>
        <v>23.1</v>
      </c>
      <c r="W3103" s="69">
        <v>0</v>
      </c>
      <c r="X3103" s="69"/>
      <c r="Y3103" s="69"/>
      <c r="Z3103" s="69"/>
      <c r="AA3103" s="47">
        <f>SUMIF('Cost per Solution Code'!$I$5:$I$24,'Measure Support Table'!D3103,'Cost per Solution Code'!$H$5:$H$24)</f>
        <v>656.88499999999999</v>
      </c>
      <c r="AB3103" s="62"/>
      <c r="AC3103" s="47">
        <f>SUMIF('Cost per Solution Code'!$I$5:$I$24,'Measure Support Table'!D3103,'Cost per Solution Code'!$F$5:$F$24)</f>
        <v>931.83999999999992</v>
      </c>
      <c r="AD3103" s="62"/>
      <c r="AE3103" s="48">
        <f t="shared" si="384"/>
        <v>656.88499999999999</v>
      </c>
      <c r="AF3103" s="48">
        <f t="shared" si="385"/>
        <v>931.83999999999992</v>
      </c>
      <c r="AG3103" s="48">
        <f t="shared" si="386"/>
        <v>274.95499999999993</v>
      </c>
      <c r="AH3103" s="49">
        <f t="shared" si="387"/>
        <v>0</v>
      </c>
      <c r="AI3103" s="49">
        <f t="shared" si="388"/>
        <v>0</v>
      </c>
      <c r="AJ3103" s="50">
        <f t="shared" si="389"/>
        <v>0</v>
      </c>
      <c r="AK3103" s="51">
        <v>0</v>
      </c>
    </row>
    <row r="3104" spans="1:37" hidden="1" x14ac:dyDescent="0.35">
      <c r="A3104" s="39" t="str">
        <f t="shared" si="391"/>
        <v>SWHC005</v>
      </c>
      <c r="B3104" s="39" t="s">
        <v>330</v>
      </c>
      <c r="C3104" s="62" t="s">
        <v>188</v>
      </c>
      <c r="D3104" s="40" t="s">
        <v>165</v>
      </c>
      <c r="E3104" s="40" t="str">
        <f t="shared" si="390"/>
        <v>SWHC005B</v>
      </c>
      <c r="F3104" s="67" t="s">
        <v>248</v>
      </c>
      <c r="G3104" s="40" t="str">
        <f>DataSpec!$B$11</f>
        <v>UpDeemed, DnDeemed, DnDeemDI</v>
      </c>
      <c r="H3104" s="40" t="str">
        <f>DataSpec!$B$7</f>
        <v>Cap-Tons</v>
      </c>
      <c r="I3104" s="40" t="s">
        <v>189</v>
      </c>
      <c r="J3104" t="s">
        <v>164</v>
      </c>
      <c r="K3104" t="s">
        <v>254</v>
      </c>
      <c r="U3104" s="44">
        <f>SUMIFS(Table1[AStdWBkW],Table1[EnergyImpactID],E3104,Table1[BldgType],B3104,Table1[BldgVint],C3104,Table1[BldgLoc],F3104)</f>
        <v>0.01</v>
      </c>
      <c r="V3104" s="44">
        <f>SUMIFS(Table1[AStdWBkWh],Table1[EnergyImpactID],E3104,Table1[BldgType],B3104,Table1[BldgVint],C3104,Table1[BldgLoc],F3104)</f>
        <v>15.4</v>
      </c>
      <c r="W3104" s="69">
        <v>0</v>
      </c>
      <c r="X3104" s="69"/>
      <c r="Y3104" s="69"/>
      <c r="Z3104" s="69"/>
      <c r="AA3104" s="47">
        <f>SUMIF('Cost per Solution Code'!$I$5:$I$24,'Measure Support Table'!D3104,'Cost per Solution Code'!$H$5:$H$24)</f>
        <v>656.88499999999999</v>
      </c>
      <c r="AB3104" s="62"/>
      <c r="AC3104" s="47">
        <f>SUMIF('Cost per Solution Code'!$I$5:$I$24,'Measure Support Table'!D3104,'Cost per Solution Code'!$F$5:$F$24)</f>
        <v>729.01</v>
      </c>
      <c r="AD3104" s="62"/>
      <c r="AE3104" s="48">
        <f t="shared" si="384"/>
        <v>656.88499999999999</v>
      </c>
      <c r="AF3104" s="48">
        <f t="shared" si="385"/>
        <v>729.01</v>
      </c>
      <c r="AG3104" s="48">
        <f t="shared" si="386"/>
        <v>72.125</v>
      </c>
      <c r="AH3104" s="49">
        <f t="shared" si="387"/>
        <v>0</v>
      </c>
      <c r="AI3104" s="49">
        <f t="shared" si="388"/>
        <v>0</v>
      </c>
      <c r="AJ3104" s="50">
        <f t="shared" si="389"/>
        <v>0</v>
      </c>
      <c r="AK3104" s="51">
        <v>0</v>
      </c>
    </row>
    <row r="3105" spans="1:37" hidden="1" x14ac:dyDescent="0.35">
      <c r="A3105" s="39" t="str">
        <f t="shared" si="391"/>
        <v>SWHC005</v>
      </c>
      <c r="B3105" s="39" t="s">
        <v>330</v>
      </c>
      <c r="C3105" s="62" t="s">
        <v>188</v>
      </c>
      <c r="D3105" s="40" t="s">
        <v>166</v>
      </c>
      <c r="E3105" s="40" t="str">
        <f t="shared" si="390"/>
        <v>SWHC005C</v>
      </c>
      <c r="F3105" s="67" t="s">
        <v>248</v>
      </c>
      <c r="G3105" s="40" t="str">
        <f>DataSpec!$B$11</f>
        <v>UpDeemed, DnDeemed, DnDeemDI</v>
      </c>
      <c r="H3105" s="40" t="str">
        <f>DataSpec!$B$7</f>
        <v>Cap-Tons</v>
      </c>
      <c r="I3105" s="40" t="s">
        <v>189</v>
      </c>
      <c r="J3105" t="s">
        <v>167</v>
      </c>
      <c r="K3105" t="s">
        <v>255</v>
      </c>
      <c r="U3105" s="44">
        <f>SUMIFS(Table1[AStdWBkW],Table1[EnergyImpactID],E3105,Table1[BldgType],B3105,Table1[BldgVint],C3105,Table1[BldgLoc],F3105)</f>
        <v>0.02</v>
      </c>
      <c r="V3105" s="44">
        <f>SUMIFS(Table1[AStdWBkWh],Table1[EnergyImpactID],E3105,Table1[BldgType],B3105,Table1[BldgVint],C3105,Table1[BldgLoc],F3105)</f>
        <v>21.6</v>
      </c>
      <c r="W3105" s="69">
        <v>0</v>
      </c>
      <c r="X3105" s="69"/>
      <c r="Y3105" s="69"/>
      <c r="Z3105" s="69"/>
      <c r="AA3105" s="47">
        <f>SUMIF('Cost per Solution Code'!$I$5:$I$24,'Measure Support Table'!D3105,'Cost per Solution Code'!$H$5:$H$24)</f>
        <v>515.125</v>
      </c>
      <c r="AB3105" s="62"/>
      <c r="AC3105" s="47">
        <f>SUMIF('Cost per Solution Code'!$I$5:$I$24,'Measure Support Table'!D3105,'Cost per Solution Code'!$F$5:$F$24)</f>
        <v>741.56</v>
      </c>
      <c r="AD3105" s="62"/>
      <c r="AE3105" s="48">
        <f t="shared" si="384"/>
        <v>515.125</v>
      </c>
      <c r="AF3105" s="48">
        <f t="shared" si="385"/>
        <v>741.56</v>
      </c>
      <c r="AG3105" s="48">
        <f t="shared" si="386"/>
        <v>226.43499999999995</v>
      </c>
      <c r="AH3105" s="49">
        <f t="shared" si="387"/>
        <v>0</v>
      </c>
      <c r="AI3105" s="49">
        <f t="shared" si="388"/>
        <v>0</v>
      </c>
      <c r="AJ3105" s="50">
        <f t="shared" si="389"/>
        <v>0</v>
      </c>
      <c r="AK3105" s="51">
        <v>0</v>
      </c>
    </row>
    <row r="3106" spans="1:37" hidden="1" x14ac:dyDescent="0.35">
      <c r="A3106" s="39" t="str">
        <f t="shared" si="391"/>
        <v>SWHC005</v>
      </c>
      <c r="B3106" s="39" t="s">
        <v>330</v>
      </c>
      <c r="C3106" s="62" t="s">
        <v>188</v>
      </c>
      <c r="D3106" s="40" t="s">
        <v>168</v>
      </c>
      <c r="E3106" s="40" t="str">
        <f t="shared" si="390"/>
        <v>SWHC005D</v>
      </c>
      <c r="F3106" s="67" t="s">
        <v>248</v>
      </c>
      <c r="G3106" s="40" t="str">
        <f>DataSpec!$B$11</f>
        <v>UpDeemed, DnDeemed, DnDeemDI</v>
      </c>
      <c r="H3106" s="40" t="str">
        <f>DataSpec!$B$7</f>
        <v>Cap-Tons</v>
      </c>
      <c r="I3106" s="40" t="s">
        <v>189</v>
      </c>
      <c r="J3106" t="s">
        <v>167</v>
      </c>
      <c r="K3106" t="s">
        <v>256</v>
      </c>
      <c r="U3106" s="44">
        <f>SUMIFS(Table1[AStdWBkW],Table1[EnergyImpactID],E3106,Table1[BldgType],B3106,Table1[BldgVint],C3106,Table1[BldgLoc],F3106)</f>
        <v>0.01</v>
      </c>
      <c r="V3106" s="44">
        <f>SUMIFS(Table1[AStdWBkWh],Table1[EnergyImpactID],E3106,Table1[BldgType],B3106,Table1[BldgVint],C3106,Table1[BldgLoc],F3106)</f>
        <v>14.4</v>
      </c>
      <c r="W3106" s="69">
        <v>0</v>
      </c>
      <c r="X3106" s="69"/>
      <c r="Y3106" s="69"/>
      <c r="Z3106" s="69"/>
      <c r="AA3106" s="47">
        <f>SUMIF('Cost per Solution Code'!$I$5:$I$24,'Measure Support Table'!D3106,'Cost per Solution Code'!$H$5:$H$24)</f>
        <v>515.125</v>
      </c>
      <c r="AB3106" s="62"/>
      <c r="AC3106" s="47">
        <f>SUMIF('Cost per Solution Code'!$I$5:$I$24,'Measure Support Table'!D3106,'Cost per Solution Code'!$F$5:$F$24)</f>
        <v>673.54</v>
      </c>
      <c r="AD3106" s="62"/>
      <c r="AE3106" s="48">
        <f t="shared" si="384"/>
        <v>515.125</v>
      </c>
      <c r="AF3106" s="48">
        <f t="shared" si="385"/>
        <v>673.54</v>
      </c>
      <c r="AG3106" s="48">
        <f t="shared" si="386"/>
        <v>158.41499999999996</v>
      </c>
      <c r="AH3106" s="49">
        <f t="shared" si="387"/>
        <v>0</v>
      </c>
      <c r="AI3106" s="49">
        <f t="shared" si="388"/>
        <v>0</v>
      </c>
      <c r="AJ3106" s="50">
        <f t="shared" si="389"/>
        <v>0</v>
      </c>
      <c r="AK3106" s="51">
        <v>0</v>
      </c>
    </row>
    <row r="3107" spans="1:37" hidden="1" x14ac:dyDescent="0.35">
      <c r="A3107" s="39" t="str">
        <f t="shared" si="391"/>
        <v>SWHC005</v>
      </c>
      <c r="B3107" s="39" t="s">
        <v>330</v>
      </c>
      <c r="C3107" s="62" t="s">
        <v>188</v>
      </c>
      <c r="D3107" s="40" t="s">
        <v>169</v>
      </c>
      <c r="E3107" s="40" t="str">
        <f t="shared" si="390"/>
        <v>SWHC005E</v>
      </c>
      <c r="F3107" s="67" t="s">
        <v>248</v>
      </c>
      <c r="G3107" s="40" t="str">
        <f>DataSpec!$B$11</f>
        <v>UpDeemed, DnDeemed, DnDeemDI</v>
      </c>
      <c r="H3107" s="40" t="str">
        <f>DataSpec!$B$7</f>
        <v>Cap-Tons</v>
      </c>
      <c r="I3107" s="40" t="s">
        <v>189</v>
      </c>
      <c r="J3107" t="s">
        <v>170</v>
      </c>
      <c r="K3107" t="s">
        <v>257</v>
      </c>
      <c r="U3107" s="44">
        <f>SUMIFS(Table1[AStdWBkW],Table1[EnergyImpactID],E3107,Table1[BldgType],B3107,Table1[BldgVint],C3107,Table1[BldgLoc],F3107)</f>
        <v>0.02</v>
      </c>
      <c r="V3107" s="44">
        <f>SUMIFS(Table1[AStdWBkWh],Table1[EnergyImpactID],E3107,Table1[BldgType],B3107,Table1[BldgVint],C3107,Table1[BldgLoc],F3107)</f>
        <v>21.3</v>
      </c>
      <c r="W3107" s="69">
        <v>0</v>
      </c>
      <c r="X3107" s="69"/>
      <c r="Y3107" s="69"/>
      <c r="Z3107" s="69"/>
      <c r="AA3107" s="47">
        <f>SUMIF('Cost per Solution Code'!$I$5:$I$24,'Measure Support Table'!D3107,'Cost per Solution Code'!$H$5:$H$24)</f>
        <v>448.52499999999998</v>
      </c>
      <c r="AB3107" s="62"/>
      <c r="AC3107" s="47">
        <f>SUMIF('Cost per Solution Code'!$I$5:$I$24,'Measure Support Table'!D3107,'Cost per Solution Code'!$F$5:$F$24)</f>
        <v>698.35</v>
      </c>
      <c r="AD3107" s="62"/>
      <c r="AE3107" s="48">
        <f t="shared" si="384"/>
        <v>448.52499999999998</v>
      </c>
      <c r="AF3107" s="48">
        <f t="shared" si="385"/>
        <v>698.35</v>
      </c>
      <c r="AG3107" s="48">
        <f t="shared" si="386"/>
        <v>249.82500000000005</v>
      </c>
      <c r="AH3107" s="49">
        <f t="shared" si="387"/>
        <v>0</v>
      </c>
      <c r="AI3107" s="49">
        <f t="shared" si="388"/>
        <v>0</v>
      </c>
      <c r="AJ3107" s="50">
        <f t="shared" si="389"/>
        <v>0</v>
      </c>
      <c r="AK3107" s="51">
        <v>0</v>
      </c>
    </row>
    <row r="3108" spans="1:37" hidden="1" x14ac:dyDescent="0.35">
      <c r="A3108" s="39" t="str">
        <f t="shared" si="391"/>
        <v>SWHC005</v>
      </c>
      <c r="B3108" s="39" t="s">
        <v>330</v>
      </c>
      <c r="C3108" s="62" t="s">
        <v>188</v>
      </c>
      <c r="D3108" s="40" t="s">
        <v>171</v>
      </c>
      <c r="E3108" s="40" t="str">
        <f t="shared" si="390"/>
        <v>SWHC005F</v>
      </c>
      <c r="F3108" s="67" t="s">
        <v>248</v>
      </c>
      <c r="G3108" s="40" t="str">
        <f>DataSpec!$B$11</f>
        <v>UpDeemed, DnDeemed, DnDeemDI</v>
      </c>
      <c r="H3108" s="40" t="str">
        <f>DataSpec!$B$7</f>
        <v>Cap-Tons</v>
      </c>
      <c r="I3108" s="40" t="s">
        <v>189</v>
      </c>
      <c r="J3108" t="s">
        <v>170</v>
      </c>
      <c r="K3108" t="s">
        <v>258</v>
      </c>
      <c r="U3108" s="44">
        <f>SUMIFS(Table1[AStdWBkW],Table1[EnergyImpactID],E3108,Table1[BldgType],B3108,Table1[BldgVint],C3108,Table1[BldgLoc],F3108)</f>
        <v>0.01</v>
      </c>
      <c r="V3108" s="44">
        <f>SUMIFS(Table1[AStdWBkWh],Table1[EnergyImpactID],E3108,Table1[BldgType],B3108,Table1[BldgVint],C3108,Table1[BldgLoc],F3108)</f>
        <v>14.2</v>
      </c>
      <c r="W3108" s="69">
        <v>0</v>
      </c>
      <c r="X3108" s="69"/>
      <c r="Y3108" s="69"/>
      <c r="Z3108" s="69"/>
      <c r="AA3108" s="47">
        <f>SUMIF('Cost per Solution Code'!$I$5:$I$24,'Measure Support Table'!D3108,'Cost per Solution Code'!$H$5:$H$24)</f>
        <v>448.52499999999998</v>
      </c>
      <c r="AB3108" s="62"/>
      <c r="AC3108" s="47">
        <f>SUMIF('Cost per Solution Code'!$I$5:$I$24,'Measure Support Table'!D3108,'Cost per Solution Code'!$F$5:$F$24)</f>
        <v>642.36500000000001</v>
      </c>
      <c r="AD3108" s="62"/>
      <c r="AE3108" s="48">
        <f t="shared" si="384"/>
        <v>448.52499999999998</v>
      </c>
      <c r="AF3108" s="48">
        <f t="shared" si="385"/>
        <v>642.36500000000001</v>
      </c>
      <c r="AG3108" s="48">
        <f t="shared" si="386"/>
        <v>193.84000000000003</v>
      </c>
      <c r="AH3108" s="49">
        <f t="shared" si="387"/>
        <v>0</v>
      </c>
      <c r="AI3108" s="49">
        <f t="shared" si="388"/>
        <v>0</v>
      </c>
      <c r="AJ3108" s="50">
        <f t="shared" si="389"/>
        <v>0</v>
      </c>
      <c r="AK3108" s="51">
        <v>0</v>
      </c>
    </row>
    <row r="3109" spans="1:37" hidden="1" x14ac:dyDescent="0.35">
      <c r="A3109" s="39" t="str">
        <f t="shared" si="391"/>
        <v>SWHC005</v>
      </c>
      <c r="B3109" s="39" t="s">
        <v>330</v>
      </c>
      <c r="C3109" s="62" t="s">
        <v>188</v>
      </c>
      <c r="D3109" s="40" t="s">
        <v>8</v>
      </c>
      <c r="E3109" s="40" t="str">
        <f t="shared" si="390"/>
        <v>SWHC005G</v>
      </c>
      <c r="F3109" s="67" t="s">
        <v>248</v>
      </c>
      <c r="G3109" s="40" t="str">
        <f>DataSpec!$B$11</f>
        <v>UpDeemed, DnDeemed, DnDeemDI</v>
      </c>
      <c r="H3109" s="40" t="str">
        <f>DataSpec!$B$7</f>
        <v>Cap-Tons</v>
      </c>
      <c r="I3109" s="40" t="s">
        <v>189</v>
      </c>
      <c r="J3109" t="s">
        <v>172</v>
      </c>
      <c r="K3109" t="s">
        <v>259</v>
      </c>
      <c r="U3109" s="44">
        <f>SUMIFS(Table1[AStdWBkW],Table1[EnergyImpactID],E3109,Table1[BldgType],B3109,Table1[BldgVint],C3109,Table1[BldgLoc],F3109)</f>
        <v>0.02</v>
      </c>
      <c r="V3109" s="44">
        <f>SUMIFS(Table1[AStdWBkWh],Table1[EnergyImpactID],E3109,Table1[BldgType],B3109,Table1[BldgVint],C3109,Table1[BldgLoc],F3109)</f>
        <v>21.3</v>
      </c>
      <c r="W3109" s="69">
        <v>0</v>
      </c>
      <c r="X3109" s="69"/>
      <c r="Y3109" s="69"/>
      <c r="Z3109" s="69"/>
      <c r="AA3109" s="47">
        <f>SUMIF('Cost per Solution Code'!$I$5:$I$24,'Measure Support Table'!D3109,'Cost per Solution Code'!$H$5:$H$24)</f>
        <v>392.565</v>
      </c>
      <c r="AB3109" s="62"/>
      <c r="AC3109" s="47">
        <f>SUMIF('Cost per Solution Code'!$I$5:$I$24,'Measure Support Table'!D3109,'Cost per Solution Code'!$F$5:$F$24)</f>
        <v>491.11500000000001</v>
      </c>
      <c r="AD3109" s="62"/>
      <c r="AE3109" s="48">
        <f t="shared" si="384"/>
        <v>392.565</v>
      </c>
      <c r="AF3109" s="48">
        <f t="shared" si="385"/>
        <v>491.11500000000001</v>
      </c>
      <c r="AG3109" s="48">
        <f t="shared" si="386"/>
        <v>98.550000000000011</v>
      </c>
      <c r="AH3109" s="49">
        <f t="shared" si="387"/>
        <v>0</v>
      </c>
      <c r="AI3109" s="49">
        <f t="shared" si="388"/>
        <v>0</v>
      </c>
      <c r="AJ3109" s="50">
        <f t="shared" si="389"/>
        <v>0</v>
      </c>
      <c r="AK3109" s="51">
        <v>0</v>
      </c>
    </row>
    <row r="3110" spans="1:37" hidden="1" x14ac:dyDescent="0.35">
      <c r="A3110" s="39" t="str">
        <f t="shared" si="391"/>
        <v>SWHC005</v>
      </c>
      <c r="B3110" s="39" t="s">
        <v>330</v>
      </c>
      <c r="C3110" s="62" t="s">
        <v>188</v>
      </c>
      <c r="D3110" s="40" t="s">
        <v>16</v>
      </c>
      <c r="E3110" s="40" t="str">
        <f t="shared" si="390"/>
        <v>SWHC005H</v>
      </c>
      <c r="F3110" s="67" t="s">
        <v>248</v>
      </c>
      <c r="G3110" s="40" t="str">
        <f>DataSpec!$B$11</f>
        <v>UpDeemed, DnDeemed, DnDeemDI</v>
      </c>
      <c r="H3110" s="40" t="str">
        <f>DataSpec!$B$7</f>
        <v>Cap-Tons</v>
      </c>
      <c r="I3110" s="40" t="s">
        <v>189</v>
      </c>
      <c r="J3110" t="s">
        <v>172</v>
      </c>
      <c r="K3110" t="s">
        <v>260</v>
      </c>
      <c r="U3110" s="44">
        <f>SUMIFS(Table1[AStdWBkW],Table1[EnergyImpactID],E3110,Table1[BldgType],B3110,Table1[BldgVint],C3110,Table1[BldgLoc],F3110)</f>
        <v>0.01</v>
      </c>
      <c r="V3110" s="44">
        <f>SUMIFS(Table1[AStdWBkWh],Table1[EnergyImpactID],E3110,Table1[BldgType],B3110,Table1[BldgVint],C3110,Table1[BldgLoc],F3110)</f>
        <v>14.2</v>
      </c>
      <c r="W3110" s="69">
        <v>0</v>
      </c>
      <c r="X3110" s="69"/>
      <c r="Y3110" s="69"/>
      <c r="Z3110" s="69"/>
      <c r="AA3110" s="47">
        <f>SUMIF('Cost per Solution Code'!$I$5:$I$24,'Measure Support Table'!D3110,'Cost per Solution Code'!$H$5:$H$24)</f>
        <v>392.565</v>
      </c>
      <c r="AB3110" s="62"/>
      <c r="AC3110" s="47">
        <f>SUMIF('Cost per Solution Code'!$I$5:$I$24,'Measure Support Table'!D3110,'Cost per Solution Code'!$F$5:$F$24)</f>
        <v>458.26499999999999</v>
      </c>
      <c r="AD3110" s="62"/>
      <c r="AE3110" s="48">
        <f t="shared" si="384"/>
        <v>392.565</v>
      </c>
      <c r="AF3110" s="48">
        <f t="shared" si="385"/>
        <v>458.26499999999999</v>
      </c>
      <c r="AG3110" s="48">
        <f t="shared" si="386"/>
        <v>65.699999999999989</v>
      </c>
      <c r="AH3110" s="49">
        <f t="shared" si="387"/>
        <v>0</v>
      </c>
      <c r="AI3110" s="49">
        <f t="shared" si="388"/>
        <v>0</v>
      </c>
      <c r="AJ3110" s="50">
        <f t="shared" si="389"/>
        <v>0</v>
      </c>
      <c r="AK3110" s="51">
        <v>0</v>
      </c>
    </row>
    <row r="3111" spans="1:37" hidden="1" x14ac:dyDescent="0.35">
      <c r="A3111" s="39" t="str">
        <f t="shared" si="391"/>
        <v>SWHC005</v>
      </c>
      <c r="B3111" s="39" t="s">
        <v>330</v>
      </c>
      <c r="C3111" s="62" t="s">
        <v>188</v>
      </c>
      <c r="D3111" s="40" t="s">
        <v>18</v>
      </c>
      <c r="E3111" s="40" t="str">
        <f t="shared" si="390"/>
        <v>SWHC005I</v>
      </c>
      <c r="F3111" s="67" t="s">
        <v>248</v>
      </c>
      <c r="G3111" s="40" t="str">
        <f>DataSpec!$B$11</f>
        <v>UpDeemed, DnDeemed, DnDeemDI</v>
      </c>
      <c r="H3111" s="40" t="str">
        <f>DataSpec!$B$7</f>
        <v>Cap-Tons</v>
      </c>
      <c r="I3111" s="40" t="s">
        <v>189</v>
      </c>
      <c r="J3111" t="s">
        <v>173</v>
      </c>
      <c r="K3111" t="s">
        <v>261</v>
      </c>
      <c r="U3111" s="44">
        <f>SUMIFS(Table1[AStdWBkW],Table1[EnergyImpactID],E3111,Table1[BldgType],B3111,Table1[BldgVint],C3111,Table1[BldgLoc],F3111)</f>
        <v>0.02</v>
      </c>
      <c r="V3111" s="44">
        <f>SUMIFS(Table1[AStdWBkWh],Table1[EnergyImpactID],E3111,Table1[BldgType],B3111,Table1[BldgVint],C3111,Table1[BldgLoc],F3111)</f>
        <v>25.2</v>
      </c>
      <c r="W3111" s="69">
        <v>0</v>
      </c>
      <c r="X3111" s="69"/>
      <c r="Y3111" s="69"/>
      <c r="Z3111" s="69"/>
      <c r="AA3111" s="47">
        <f>SUMIF('Cost per Solution Code'!$I$5:$I$24,'Measure Support Table'!D3111,'Cost per Solution Code'!$H$5:$H$24)</f>
        <v>660</v>
      </c>
      <c r="AB3111" s="62"/>
      <c r="AC3111" s="47">
        <f>SUMIF('Cost per Solution Code'!$I$5:$I$24,'Measure Support Table'!D3111,'Cost per Solution Code'!$F$5:$F$24)</f>
        <v>923</v>
      </c>
      <c r="AD3111" s="62"/>
      <c r="AE3111" s="48">
        <f t="shared" si="384"/>
        <v>660</v>
      </c>
      <c r="AF3111" s="48">
        <f t="shared" si="385"/>
        <v>923</v>
      </c>
      <c r="AG3111" s="48">
        <f t="shared" si="386"/>
        <v>263</v>
      </c>
      <c r="AH3111" s="49">
        <f t="shared" si="387"/>
        <v>0</v>
      </c>
      <c r="AI3111" s="49">
        <f t="shared" si="388"/>
        <v>0</v>
      </c>
      <c r="AJ3111" s="50">
        <f t="shared" si="389"/>
        <v>0</v>
      </c>
      <c r="AK3111" s="51">
        <v>0</v>
      </c>
    </row>
    <row r="3112" spans="1:37" hidden="1" x14ac:dyDescent="0.35">
      <c r="A3112" s="39" t="str">
        <f t="shared" si="391"/>
        <v>SWHC005</v>
      </c>
      <c r="B3112" s="39" t="s">
        <v>330</v>
      </c>
      <c r="C3112" s="62" t="s">
        <v>188</v>
      </c>
      <c r="D3112" s="40" t="s">
        <v>22</v>
      </c>
      <c r="E3112" s="40" t="str">
        <f t="shared" si="390"/>
        <v>SWHC005J</v>
      </c>
      <c r="F3112" s="67" t="s">
        <v>248</v>
      </c>
      <c r="G3112" s="40" t="str">
        <f>DataSpec!$B$11</f>
        <v>UpDeemed, DnDeemed, DnDeemDI</v>
      </c>
      <c r="H3112" s="40" t="str">
        <f>DataSpec!$B$7</f>
        <v>Cap-Tons</v>
      </c>
      <c r="I3112" s="40" t="s">
        <v>189</v>
      </c>
      <c r="J3112" t="s">
        <v>173</v>
      </c>
      <c r="K3112" t="s">
        <v>262</v>
      </c>
      <c r="U3112" s="44">
        <f>SUMIFS(Table1[AStdWBkW],Table1[EnergyImpactID],E3112,Table1[BldgType],B3112,Table1[BldgVint],C3112,Table1[BldgLoc],F3112)</f>
        <v>0.01</v>
      </c>
      <c r="V3112" s="44">
        <f>SUMIFS(Table1[AStdWBkWh],Table1[EnergyImpactID],E3112,Table1[BldgType],B3112,Table1[BldgVint],C3112,Table1[BldgLoc],F3112)</f>
        <v>16.8</v>
      </c>
      <c r="W3112" s="69">
        <v>0</v>
      </c>
      <c r="X3112" s="69"/>
      <c r="Y3112" s="69"/>
      <c r="Z3112" s="69"/>
      <c r="AA3112" s="47">
        <f>SUMIF('Cost per Solution Code'!$I$5:$I$24,'Measure Support Table'!D3112,'Cost per Solution Code'!$H$5:$H$24)</f>
        <v>660</v>
      </c>
      <c r="AB3112" s="62"/>
      <c r="AC3112" s="47">
        <f>SUMIF('Cost per Solution Code'!$I$5:$I$24,'Measure Support Table'!D3112,'Cost per Solution Code'!$F$5:$F$24)</f>
        <v>845</v>
      </c>
      <c r="AD3112" s="62"/>
      <c r="AE3112" s="48">
        <f t="shared" si="384"/>
        <v>660</v>
      </c>
      <c r="AF3112" s="48">
        <f t="shared" si="385"/>
        <v>845</v>
      </c>
      <c r="AG3112" s="48">
        <f t="shared" si="386"/>
        <v>185</v>
      </c>
      <c r="AH3112" s="49">
        <f t="shared" si="387"/>
        <v>0</v>
      </c>
      <c r="AI3112" s="49">
        <f t="shared" si="388"/>
        <v>0</v>
      </c>
      <c r="AJ3112" s="50">
        <f t="shared" si="389"/>
        <v>0</v>
      </c>
      <c r="AK3112" s="51">
        <v>0</v>
      </c>
    </row>
    <row r="3113" spans="1:37" hidden="1" x14ac:dyDescent="0.35">
      <c r="A3113" s="39" t="str">
        <f t="shared" si="391"/>
        <v>SWHC005</v>
      </c>
      <c r="B3113" s="39" t="s">
        <v>330</v>
      </c>
      <c r="C3113" s="62" t="s">
        <v>188</v>
      </c>
      <c r="D3113" s="40" t="s">
        <v>25</v>
      </c>
      <c r="E3113" s="40" t="str">
        <f t="shared" si="390"/>
        <v>SWHC005K</v>
      </c>
      <c r="F3113" s="67" t="s">
        <v>248</v>
      </c>
      <c r="G3113" s="40" t="str">
        <f>DataSpec!$B$11</f>
        <v>UpDeemed, DnDeemed, DnDeemDI</v>
      </c>
      <c r="H3113" s="40" t="str">
        <f>DataSpec!$B$7</f>
        <v>Cap-Tons</v>
      </c>
      <c r="I3113" s="40" t="s">
        <v>189</v>
      </c>
      <c r="J3113" t="s">
        <v>174</v>
      </c>
      <c r="K3113" t="s">
        <v>263</v>
      </c>
      <c r="U3113" s="44">
        <f>SUMIFS(Table1[AStdWBkW],Table1[EnergyImpactID],E3113,Table1[BldgType],B3113,Table1[BldgVint],C3113,Table1[BldgLoc],F3113)</f>
        <v>0.02</v>
      </c>
      <c r="V3113" s="44">
        <f>SUMIFS(Table1[AStdWBkWh],Table1[EnergyImpactID],E3113,Table1[BldgType],B3113,Table1[BldgVint],C3113,Table1[BldgLoc],F3113)</f>
        <v>28.5</v>
      </c>
      <c r="W3113" s="69">
        <v>0</v>
      </c>
      <c r="X3113" s="69"/>
      <c r="Y3113" s="69"/>
      <c r="Z3113" s="69"/>
      <c r="AA3113" s="47">
        <f>SUMIF('Cost per Solution Code'!$I$5:$I$24,'Measure Support Table'!D3113,'Cost per Solution Code'!$H$5:$H$24)</f>
        <v>519.14</v>
      </c>
      <c r="AB3113" s="62"/>
      <c r="AC3113" s="47">
        <f>SUMIF('Cost per Solution Code'!$I$5:$I$24,'Measure Support Table'!D3113,'Cost per Solution Code'!$F$5:$F$24)</f>
        <v>685.85</v>
      </c>
      <c r="AD3113" s="62"/>
      <c r="AE3113" s="48">
        <f t="shared" si="384"/>
        <v>519.14</v>
      </c>
      <c r="AF3113" s="48">
        <f t="shared" si="385"/>
        <v>685.85</v>
      </c>
      <c r="AG3113" s="48">
        <f t="shared" si="386"/>
        <v>166.71000000000004</v>
      </c>
      <c r="AH3113" s="49">
        <f t="shared" si="387"/>
        <v>0</v>
      </c>
      <c r="AI3113" s="49">
        <f t="shared" si="388"/>
        <v>0</v>
      </c>
      <c r="AJ3113" s="50">
        <f t="shared" si="389"/>
        <v>0</v>
      </c>
      <c r="AK3113" s="51">
        <v>0</v>
      </c>
    </row>
    <row r="3114" spans="1:37" hidden="1" x14ac:dyDescent="0.35">
      <c r="A3114" s="39" t="str">
        <f t="shared" si="391"/>
        <v>SWHC005</v>
      </c>
      <c r="B3114" s="39" t="s">
        <v>330</v>
      </c>
      <c r="C3114" s="62" t="s">
        <v>188</v>
      </c>
      <c r="D3114" s="40" t="s">
        <v>175</v>
      </c>
      <c r="E3114" s="40" t="str">
        <f t="shared" si="390"/>
        <v>SWHC005L</v>
      </c>
      <c r="F3114" s="67" t="s">
        <v>248</v>
      </c>
      <c r="G3114" s="40" t="str">
        <f>DataSpec!$B$11</f>
        <v>UpDeemed, DnDeemed, DnDeemDI</v>
      </c>
      <c r="H3114" s="40" t="str">
        <f>DataSpec!$B$7</f>
        <v>Cap-Tons</v>
      </c>
      <c r="I3114" s="40" t="s">
        <v>189</v>
      </c>
      <c r="J3114" t="s">
        <v>174</v>
      </c>
      <c r="K3114" t="s">
        <v>264</v>
      </c>
      <c r="U3114" s="44">
        <f>SUMIFS(Table1[AStdWBkW],Table1[EnergyImpactID],E3114,Table1[BldgType],B3114,Table1[BldgVint],C3114,Table1[BldgLoc],F3114)</f>
        <v>0.01</v>
      </c>
      <c r="V3114" s="44">
        <f>SUMIFS(Table1[AStdWBkWh],Table1[EnergyImpactID],E3114,Table1[BldgType],B3114,Table1[BldgVint],C3114,Table1[BldgLoc],F3114)</f>
        <v>19</v>
      </c>
      <c r="W3114" s="69">
        <v>0</v>
      </c>
      <c r="X3114" s="69"/>
      <c r="Y3114" s="69"/>
      <c r="Z3114" s="69"/>
      <c r="AA3114" s="47">
        <f>SUMIF('Cost per Solution Code'!$I$5:$I$24,'Measure Support Table'!D3114,'Cost per Solution Code'!$H$5:$H$24)</f>
        <v>519.14</v>
      </c>
      <c r="AB3114" s="62"/>
      <c r="AC3114" s="47">
        <f>SUMIF('Cost per Solution Code'!$I$5:$I$24,'Measure Support Table'!D3114,'Cost per Solution Code'!$F$5:$F$24)</f>
        <v>555.84500000000003</v>
      </c>
      <c r="AD3114" s="62"/>
      <c r="AE3114" s="48">
        <f t="shared" si="384"/>
        <v>519.14</v>
      </c>
      <c r="AF3114" s="48">
        <f t="shared" si="385"/>
        <v>555.84500000000003</v>
      </c>
      <c r="AG3114" s="48">
        <f t="shared" si="386"/>
        <v>36.705000000000041</v>
      </c>
      <c r="AH3114" s="49">
        <f t="shared" si="387"/>
        <v>0</v>
      </c>
      <c r="AI3114" s="49">
        <f t="shared" si="388"/>
        <v>0</v>
      </c>
      <c r="AJ3114" s="50">
        <f t="shared" si="389"/>
        <v>0</v>
      </c>
      <c r="AK3114" s="51">
        <v>0</v>
      </c>
    </row>
    <row r="3115" spans="1:37" hidden="1" x14ac:dyDescent="0.35">
      <c r="A3115" s="39" t="str">
        <f t="shared" si="391"/>
        <v>SWHC005</v>
      </c>
      <c r="B3115" s="39" t="s">
        <v>330</v>
      </c>
      <c r="C3115" s="62" t="s">
        <v>188</v>
      </c>
      <c r="D3115" s="40" t="s">
        <v>176</v>
      </c>
      <c r="E3115" s="40" t="str">
        <f t="shared" si="390"/>
        <v>SWHC005M</v>
      </c>
      <c r="F3115" s="67" t="s">
        <v>248</v>
      </c>
      <c r="G3115" s="40" t="str">
        <f>DataSpec!$B$11</f>
        <v>UpDeemed, DnDeemed, DnDeemDI</v>
      </c>
      <c r="H3115" s="40" t="str">
        <f>DataSpec!$B$7</f>
        <v>Cap-Tons</v>
      </c>
      <c r="I3115" s="40" t="s">
        <v>189</v>
      </c>
      <c r="J3115" t="s">
        <v>177</v>
      </c>
      <c r="K3115" t="s">
        <v>265</v>
      </c>
      <c r="U3115" s="44">
        <f>SUMIFS(Table1[AStdWBkW],Table1[EnergyImpactID],E3115,Table1[BldgType],B3115,Table1[BldgVint],C3115,Table1[BldgLoc],F3115)</f>
        <v>0.02</v>
      </c>
      <c r="V3115" s="44">
        <f>SUMIFS(Table1[AStdWBkWh],Table1[EnergyImpactID],E3115,Table1[BldgType],B3115,Table1[BldgVint],C3115,Table1[BldgLoc],F3115)</f>
        <v>26.2</v>
      </c>
      <c r="W3115" s="69">
        <v>0</v>
      </c>
      <c r="X3115" s="69"/>
      <c r="Y3115" s="69"/>
      <c r="Z3115" s="69"/>
      <c r="AA3115" s="47">
        <f>SUMIF('Cost per Solution Code'!$I$5:$I$24,'Measure Support Table'!D3115,'Cost per Solution Code'!$H$5:$H$24)</f>
        <v>449.41</v>
      </c>
      <c r="AB3115" s="62"/>
      <c r="AC3115" s="47">
        <f>SUMIF('Cost per Solution Code'!$I$5:$I$24,'Measure Support Table'!D3115,'Cost per Solution Code'!$F$5:$F$24)</f>
        <v>771.3576281291954</v>
      </c>
      <c r="AD3115" s="62"/>
      <c r="AE3115" s="48">
        <f t="shared" si="384"/>
        <v>449.41</v>
      </c>
      <c r="AF3115" s="48">
        <f t="shared" si="385"/>
        <v>771.3576281291954</v>
      </c>
      <c r="AG3115" s="48">
        <f t="shared" si="386"/>
        <v>321.94762812919538</v>
      </c>
      <c r="AH3115" s="49">
        <f t="shared" si="387"/>
        <v>0</v>
      </c>
      <c r="AI3115" s="49">
        <f t="shared" si="388"/>
        <v>0</v>
      </c>
      <c r="AJ3115" s="50">
        <f t="shared" si="389"/>
        <v>0</v>
      </c>
      <c r="AK3115" s="51">
        <v>0</v>
      </c>
    </row>
    <row r="3116" spans="1:37" hidden="1" x14ac:dyDescent="0.35">
      <c r="A3116" s="39" t="str">
        <f t="shared" si="391"/>
        <v>SWHC005</v>
      </c>
      <c r="B3116" s="39" t="s">
        <v>330</v>
      </c>
      <c r="C3116" s="62" t="s">
        <v>188</v>
      </c>
      <c r="D3116" s="40" t="s">
        <v>178</v>
      </c>
      <c r="E3116" s="40" t="str">
        <f t="shared" si="390"/>
        <v>SWHC005N</v>
      </c>
      <c r="F3116" s="67" t="s">
        <v>248</v>
      </c>
      <c r="G3116" s="40" t="str">
        <f>DataSpec!$B$11</f>
        <v>UpDeemed, DnDeemed, DnDeemDI</v>
      </c>
      <c r="H3116" s="40" t="str">
        <f>DataSpec!$B$7</f>
        <v>Cap-Tons</v>
      </c>
      <c r="I3116" s="40" t="s">
        <v>189</v>
      </c>
      <c r="J3116" t="s">
        <v>177</v>
      </c>
      <c r="K3116" t="s">
        <v>266</v>
      </c>
      <c r="U3116" s="44">
        <f>SUMIFS(Table1[AStdWBkW],Table1[EnergyImpactID],E3116,Table1[BldgType],B3116,Table1[BldgVint],C3116,Table1[BldgLoc],F3116)</f>
        <v>0.01</v>
      </c>
      <c r="V3116" s="44">
        <f>SUMIFS(Table1[AStdWBkWh],Table1[EnergyImpactID],E3116,Table1[BldgType],B3116,Table1[BldgVint],C3116,Table1[BldgLoc],F3116)</f>
        <v>17.399999999999999</v>
      </c>
      <c r="W3116" s="69">
        <v>0</v>
      </c>
      <c r="X3116" s="69"/>
      <c r="Y3116" s="69"/>
      <c r="Z3116" s="69"/>
      <c r="AA3116" s="47">
        <f>SUMIF('Cost per Solution Code'!$I$5:$I$24,'Measure Support Table'!D3116,'Cost per Solution Code'!$H$5:$H$24)</f>
        <v>449.41</v>
      </c>
      <c r="AB3116" s="62"/>
      <c r="AC3116" s="47">
        <f>SUMIF('Cost per Solution Code'!$I$5:$I$24,'Measure Support Table'!D3116,'Cost per Solution Code'!$F$5:$F$24)</f>
        <v>629.11366698254767</v>
      </c>
      <c r="AD3116" s="62"/>
      <c r="AE3116" s="48">
        <f t="shared" si="384"/>
        <v>449.41</v>
      </c>
      <c r="AF3116" s="48">
        <f t="shared" si="385"/>
        <v>629.11366698254767</v>
      </c>
      <c r="AG3116" s="48">
        <f t="shared" si="386"/>
        <v>179.70366698254765</v>
      </c>
      <c r="AH3116" s="49">
        <f t="shared" si="387"/>
        <v>0</v>
      </c>
      <c r="AI3116" s="49">
        <f t="shared" si="388"/>
        <v>0</v>
      </c>
      <c r="AJ3116" s="50">
        <f t="shared" si="389"/>
        <v>0</v>
      </c>
      <c r="AK3116" s="51">
        <v>0</v>
      </c>
    </row>
    <row r="3117" spans="1:37" hidden="1" x14ac:dyDescent="0.35">
      <c r="A3117" s="39" t="str">
        <f t="shared" si="391"/>
        <v>SWHC005</v>
      </c>
      <c r="B3117" s="39" t="s">
        <v>330</v>
      </c>
      <c r="C3117" s="62" t="s">
        <v>188</v>
      </c>
      <c r="D3117" s="40" t="s">
        <v>179</v>
      </c>
      <c r="E3117" s="40" t="str">
        <f t="shared" si="390"/>
        <v>SWHC005O</v>
      </c>
      <c r="F3117" s="67" t="s">
        <v>248</v>
      </c>
      <c r="G3117" s="40" t="str">
        <f>DataSpec!$B$11</f>
        <v>UpDeemed, DnDeemed, DnDeemDI</v>
      </c>
      <c r="H3117" s="40" t="str">
        <f>DataSpec!$B$7</f>
        <v>Cap-Tons</v>
      </c>
      <c r="I3117" s="40" t="s">
        <v>189</v>
      </c>
      <c r="J3117" t="s">
        <v>180</v>
      </c>
      <c r="K3117" t="s">
        <v>267</v>
      </c>
      <c r="U3117" s="44">
        <f>SUMIFS(Table1[AStdWBkW],Table1[EnergyImpactID],E3117,Table1[BldgType],B3117,Table1[BldgVint],C3117,Table1[BldgLoc],F3117)</f>
        <v>0.02</v>
      </c>
      <c r="V3117" s="44">
        <f>SUMIFS(Table1[AStdWBkWh],Table1[EnergyImpactID],E3117,Table1[BldgType],B3117,Table1[BldgVint],C3117,Table1[BldgLoc],F3117)</f>
        <v>31.4</v>
      </c>
      <c r="W3117" s="69">
        <v>0</v>
      </c>
      <c r="X3117" s="69"/>
      <c r="Y3117" s="69"/>
      <c r="Z3117" s="69"/>
      <c r="AA3117" s="47">
        <f>SUMIF('Cost per Solution Code'!$I$5:$I$24,'Measure Support Table'!D3117,'Cost per Solution Code'!$H$5:$H$24)</f>
        <v>1086</v>
      </c>
      <c r="AB3117" s="62"/>
      <c r="AC3117" s="47">
        <f>SUMIF('Cost per Solution Code'!$I$5:$I$24,'Measure Support Table'!D3117,'Cost per Solution Code'!$F$5:$F$24)</f>
        <v>1124.9000000000001</v>
      </c>
      <c r="AD3117" s="62"/>
      <c r="AE3117" s="48">
        <f t="shared" si="384"/>
        <v>1086</v>
      </c>
      <c r="AF3117" s="48">
        <f t="shared" si="385"/>
        <v>1124.9000000000001</v>
      </c>
      <c r="AG3117" s="48">
        <f t="shared" si="386"/>
        <v>38.900000000000091</v>
      </c>
      <c r="AH3117" s="49">
        <f t="shared" si="387"/>
        <v>0</v>
      </c>
      <c r="AI3117" s="49">
        <f t="shared" si="388"/>
        <v>0</v>
      </c>
      <c r="AJ3117" s="50">
        <f t="shared" si="389"/>
        <v>0</v>
      </c>
      <c r="AK3117" s="51">
        <v>0</v>
      </c>
    </row>
    <row r="3118" spans="1:37" hidden="1" x14ac:dyDescent="0.35">
      <c r="A3118" s="39" t="str">
        <f t="shared" si="391"/>
        <v>SWHC005</v>
      </c>
      <c r="B3118" s="39" t="s">
        <v>330</v>
      </c>
      <c r="C3118" s="62" t="s">
        <v>188</v>
      </c>
      <c r="D3118" s="40" t="s">
        <v>181</v>
      </c>
      <c r="E3118" s="40" t="str">
        <f t="shared" si="390"/>
        <v>SWHC005P</v>
      </c>
      <c r="F3118" s="67" t="s">
        <v>248</v>
      </c>
      <c r="G3118" s="40" t="str">
        <f>DataSpec!$B$11</f>
        <v>UpDeemed, DnDeemed, DnDeemDI</v>
      </c>
      <c r="H3118" s="40" t="str">
        <f>DataSpec!$B$7</f>
        <v>Cap-Tons</v>
      </c>
      <c r="I3118" s="40" t="s">
        <v>189</v>
      </c>
      <c r="J3118" t="s">
        <v>180</v>
      </c>
      <c r="K3118" t="s">
        <v>268</v>
      </c>
      <c r="U3118" s="44">
        <f>SUMIFS(Table1[AStdWBkW],Table1[EnergyImpactID],E3118,Table1[BldgType],B3118,Table1[BldgVint],C3118,Table1[BldgLoc],F3118)</f>
        <v>0.02</v>
      </c>
      <c r="V3118" s="44">
        <f>SUMIFS(Table1[AStdWBkWh],Table1[EnergyImpactID],E3118,Table1[BldgType],B3118,Table1[BldgVint],C3118,Table1[BldgLoc],F3118)</f>
        <v>20.9</v>
      </c>
      <c r="W3118" s="69">
        <v>0</v>
      </c>
      <c r="X3118" s="69"/>
      <c r="Y3118" s="69"/>
      <c r="Z3118" s="69"/>
      <c r="AA3118" s="47">
        <f>SUMIF('Cost per Solution Code'!$I$5:$I$24,'Measure Support Table'!D3118,'Cost per Solution Code'!$H$5:$H$24)</f>
        <v>1086</v>
      </c>
      <c r="AB3118" s="62"/>
      <c r="AC3118" s="47">
        <f>SUMIF('Cost per Solution Code'!$I$5:$I$24,'Measure Support Table'!D3118,'Cost per Solution Code'!$F$5:$F$24)</f>
        <v>1107.17</v>
      </c>
      <c r="AD3118" s="62"/>
      <c r="AE3118" s="48">
        <f t="shared" si="384"/>
        <v>1086</v>
      </c>
      <c r="AF3118" s="48">
        <f t="shared" si="385"/>
        <v>1107.17</v>
      </c>
      <c r="AG3118" s="48">
        <f t="shared" si="386"/>
        <v>21.170000000000073</v>
      </c>
      <c r="AH3118" s="49">
        <f t="shared" si="387"/>
        <v>0</v>
      </c>
      <c r="AI3118" s="49">
        <f t="shared" si="388"/>
        <v>0</v>
      </c>
      <c r="AJ3118" s="50">
        <f t="shared" si="389"/>
        <v>0</v>
      </c>
      <c r="AK3118" s="51">
        <v>0</v>
      </c>
    </row>
    <row r="3119" spans="1:37" hidden="1" x14ac:dyDescent="0.35">
      <c r="A3119" s="39" t="str">
        <f t="shared" si="391"/>
        <v>SWHC005</v>
      </c>
      <c r="B3119" s="39" t="s">
        <v>330</v>
      </c>
      <c r="C3119" s="62" t="s">
        <v>188</v>
      </c>
      <c r="D3119" s="40" t="s">
        <v>182</v>
      </c>
      <c r="E3119" s="40" t="str">
        <f t="shared" si="390"/>
        <v>SWHC005Q</v>
      </c>
      <c r="F3119" s="67" t="s">
        <v>248</v>
      </c>
      <c r="G3119" s="40" t="str">
        <f>DataSpec!$B$11</f>
        <v>UpDeemed, DnDeemed, DnDeemDI</v>
      </c>
      <c r="H3119" s="40" t="str">
        <f>DataSpec!$B$7</f>
        <v>Cap-Tons</v>
      </c>
      <c r="I3119" s="40" t="s">
        <v>189</v>
      </c>
      <c r="J3119" t="s">
        <v>183</v>
      </c>
      <c r="K3119" t="s">
        <v>269</v>
      </c>
      <c r="U3119" s="44">
        <f>SUMIFS(Table1[AStdWBkW],Table1[EnergyImpactID],E3119,Table1[BldgType],B3119,Table1[BldgVint],C3119,Table1[BldgLoc],F3119)</f>
        <v>0.02</v>
      </c>
      <c r="V3119" s="44">
        <f>SUMIFS(Table1[AStdWBkWh],Table1[EnergyImpactID],E3119,Table1[BldgType],B3119,Table1[BldgVint],C3119,Table1[BldgLoc],F3119)</f>
        <v>24.5</v>
      </c>
      <c r="W3119" s="69">
        <v>0</v>
      </c>
      <c r="X3119" s="69"/>
      <c r="Y3119" s="69"/>
      <c r="Z3119" s="69"/>
      <c r="AA3119" s="47">
        <f>SUMIF('Cost per Solution Code'!$I$5:$I$24,'Measure Support Table'!D3119,'Cost per Solution Code'!$H$5:$H$24)</f>
        <v>636.29999999999995</v>
      </c>
      <c r="AB3119" s="62"/>
      <c r="AC3119" s="47">
        <f>SUMIF('Cost per Solution Code'!$I$5:$I$24,'Measure Support Table'!D3119,'Cost per Solution Code'!$F$5:$F$24)</f>
        <v>931.83</v>
      </c>
      <c r="AD3119" s="62"/>
      <c r="AE3119" s="48">
        <f t="shared" si="384"/>
        <v>636.29999999999995</v>
      </c>
      <c r="AF3119" s="48">
        <f t="shared" si="385"/>
        <v>931.83</v>
      </c>
      <c r="AG3119" s="48">
        <f t="shared" si="386"/>
        <v>295.53000000000009</v>
      </c>
      <c r="AH3119" s="49">
        <f t="shared" si="387"/>
        <v>0</v>
      </c>
      <c r="AI3119" s="49">
        <f t="shared" si="388"/>
        <v>0</v>
      </c>
      <c r="AJ3119" s="50">
        <f t="shared" si="389"/>
        <v>0</v>
      </c>
      <c r="AK3119" s="51">
        <v>0</v>
      </c>
    </row>
    <row r="3120" spans="1:37" hidden="1" x14ac:dyDescent="0.35">
      <c r="A3120" s="39" t="str">
        <f t="shared" si="391"/>
        <v>SWHC005</v>
      </c>
      <c r="B3120" s="39" t="s">
        <v>330</v>
      </c>
      <c r="C3120" s="62" t="s">
        <v>188</v>
      </c>
      <c r="D3120" s="40" t="s">
        <v>184</v>
      </c>
      <c r="E3120" s="40" t="str">
        <f t="shared" si="390"/>
        <v>SWHC005R</v>
      </c>
      <c r="F3120" s="67" t="s">
        <v>248</v>
      </c>
      <c r="G3120" s="40" t="str">
        <f>DataSpec!$B$11</f>
        <v>UpDeemed, DnDeemed, DnDeemDI</v>
      </c>
      <c r="H3120" s="40" t="str">
        <f>DataSpec!$B$7</f>
        <v>Cap-Tons</v>
      </c>
      <c r="I3120" s="40" t="s">
        <v>189</v>
      </c>
      <c r="J3120" t="s">
        <v>183</v>
      </c>
      <c r="K3120" t="s">
        <v>270</v>
      </c>
      <c r="U3120" s="44">
        <f>SUMIFS(Table1[AStdWBkW],Table1[EnergyImpactID],E3120,Table1[BldgType],B3120,Table1[BldgVint],C3120,Table1[BldgLoc],F3120)</f>
        <v>0.01</v>
      </c>
      <c r="V3120" s="44">
        <f>SUMIFS(Table1[AStdWBkWh],Table1[EnergyImpactID],E3120,Table1[BldgType],B3120,Table1[BldgVint],C3120,Table1[BldgLoc],F3120)</f>
        <v>16.3</v>
      </c>
      <c r="W3120" s="69">
        <v>0</v>
      </c>
      <c r="X3120" s="69"/>
      <c r="Y3120" s="69"/>
      <c r="Z3120" s="69"/>
      <c r="AA3120" s="47">
        <f>SUMIF('Cost per Solution Code'!$I$5:$I$24,'Measure Support Table'!D3120,'Cost per Solution Code'!$H$5:$H$24)</f>
        <v>636.29999999999995</v>
      </c>
      <c r="AB3120" s="62"/>
      <c r="AC3120" s="47">
        <f>SUMIF('Cost per Solution Code'!$I$5:$I$24,'Measure Support Table'!D3120,'Cost per Solution Code'!$F$5:$F$24)</f>
        <v>797.9</v>
      </c>
      <c r="AD3120" s="62"/>
      <c r="AE3120" s="48">
        <f t="shared" si="384"/>
        <v>636.29999999999995</v>
      </c>
      <c r="AF3120" s="48">
        <f t="shared" si="385"/>
        <v>797.9</v>
      </c>
      <c r="AG3120" s="48">
        <f t="shared" si="386"/>
        <v>161.60000000000002</v>
      </c>
      <c r="AH3120" s="49">
        <f t="shared" si="387"/>
        <v>0</v>
      </c>
      <c r="AI3120" s="49">
        <f t="shared" si="388"/>
        <v>0</v>
      </c>
      <c r="AJ3120" s="50">
        <f t="shared" si="389"/>
        <v>0</v>
      </c>
      <c r="AK3120" s="51">
        <v>0</v>
      </c>
    </row>
    <row r="3121" spans="1:37" hidden="1" x14ac:dyDescent="0.35">
      <c r="A3121" s="39" t="str">
        <f t="shared" si="391"/>
        <v>SWHC005</v>
      </c>
      <c r="B3121" s="39" t="s">
        <v>330</v>
      </c>
      <c r="C3121" s="62" t="s">
        <v>188</v>
      </c>
      <c r="D3121" s="40" t="s">
        <v>185</v>
      </c>
      <c r="E3121" s="40" t="str">
        <f t="shared" si="390"/>
        <v>SWHC005S</v>
      </c>
      <c r="F3121" s="67" t="s">
        <v>248</v>
      </c>
      <c r="G3121" s="40" t="str">
        <f>DataSpec!$B$11</f>
        <v>UpDeemed, DnDeemed, DnDeemDI</v>
      </c>
      <c r="H3121" s="40" t="str">
        <f>DataSpec!$B$7</f>
        <v>Cap-Tons</v>
      </c>
      <c r="I3121" s="40" t="s">
        <v>189</v>
      </c>
      <c r="J3121" t="s">
        <v>186</v>
      </c>
      <c r="K3121" t="s">
        <v>271</v>
      </c>
      <c r="U3121" s="44">
        <f>SUMIFS(Table1[AStdWBkW],Table1[EnergyImpactID],E3121,Table1[BldgType],B3121,Table1[BldgVint],C3121,Table1[BldgLoc],F3121)</f>
        <v>0.02</v>
      </c>
      <c r="V3121" s="44">
        <f>SUMIFS(Table1[AStdWBkWh],Table1[EnergyImpactID],E3121,Table1[BldgType],B3121,Table1[BldgVint],C3121,Table1[BldgLoc],F3121)</f>
        <v>32.700000000000003</v>
      </c>
      <c r="W3121" s="69">
        <v>0</v>
      </c>
      <c r="X3121" s="69"/>
      <c r="Y3121" s="69"/>
      <c r="Z3121" s="69"/>
      <c r="AA3121" s="47">
        <f>SUMIF('Cost per Solution Code'!$I$5:$I$24,'Measure Support Table'!D3121,'Cost per Solution Code'!$H$5:$H$24)</f>
        <v>416.53842439071497</v>
      </c>
      <c r="AB3121" s="62"/>
      <c r="AC3121" s="47">
        <f>SUMIF('Cost per Solution Code'!$I$5:$I$24,'Measure Support Table'!D3121,'Cost per Solution Code'!$F$5:$F$24)</f>
        <v>610</v>
      </c>
      <c r="AD3121" s="62"/>
      <c r="AE3121" s="48">
        <f t="shared" si="384"/>
        <v>416.53842439071497</v>
      </c>
      <c r="AF3121" s="48">
        <f t="shared" si="385"/>
        <v>610</v>
      </c>
      <c r="AG3121" s="48">
        <f t="shared" si="386"/>
        <v>193.46157560928503</v>
      </c>
      <c r="AH3121" s="49">
        <f t="shared" si="387"/>
        <v>0</v>
      </c>
      <c r="AI3121" s="49">
        <f t="shared" si="388"/>
        <v>0</v>
      </c>
      <c r="AJ3121" s="50">
        <f t="shared" si="389"/>
        <v>0</v>
      </c>
      <c r="AK3121" s="51">
        <v>0</v>
      </c>
    </row>
    <row r="3122" spans="1:37" hidden="1" x14ac:dyDescent="0.35">
      <c r="A3122" s="39" t="str">
        <f t="shared" si="391"/>
        <v>SWHC005</v>
      </c>
      <c r="B3122" s="39" t="s">
        <v>330</v>
      </c>
      <c r="C3122" s="62" t="s">
        <v>188</v>
      </c>
      <c r="D3122" s="40" t="s">
        <v>187</v>
      </c>
      <c r="E3122" s="40" t="str">
        <f t="shared" si="390"/>
        <v>SWHC005T</v>
      </c>
      <c r="F3122" s="67" t="s">
        <v>248</v>
      </c>
      <c r="G3122" s="40" t="str">
        <f>DataSpec!$B$11</f>
        <v>UpDeemed, DnDeemed, DnDeemDI</v>
      </c>
      <c r="H3122" s="40" t="str">
        <f>DataSpec!$B$7</f>
        <v>Cap-Tons</v>
      </c>
      <c r="I3122" s="40" t="s">
        <v>189</v>
      </c>
      <c r="J3122" t="s">
        <v>186</v>
      </c>
      <c r="K3122" t="s">
        <v>272</v>
      </c>
      <c r="U3122" s="44">
        <f>SUMIFS(Table1[AStdWBkW],Table1[EnergyImpactID],E3122,Table1[BldgType],B3122,Table1[BldgVint],C3122,Table1[BldgLoc],F3122)</f>
        <v>0.02</v>
      </c>
      <c r="V3122" s="44">
        <f>SUMIFS(Table1[AStdWBkWh],Table1[EnergyImpactID],E3122,Table1[BldgType],B3122,Table1[BldgVint],C3122,Table1[BldgLoc],F3122)</f>
        <v>21.8</v>
      </c>
      <c r="W3122" s="69">
        <v>0</v>
      </c>
      <c r="X3122" s="69"/>
      <c r="Y3122" s="69"/>
      <c r="Z3122" s="69"/>
      <c r="AA3122" s="47">
        <f>SUMIF('Cost per Solution Code'!$I$5:$I$24,'Measure Support Table'!D3122,'Cost per Solution Code'!$H$5:$H$24)</f>
        <v>416.53842439071497</v>
      </c>
      <c r="AB3122" s="62"/>
      <c r="AC3122" s="47">
        <f>SUMIF('Cost per Solution Code'!$I$5:$I$24,'Measure Support Table'!D3122,'Cost per Solution Code'!$F$5:$F$24)</f>
        <v>522.1950355751585</v>
      </c>
      <c r="AD3122" s="62"/>
      <c r="AE3122" s="48">
        <f t="shared" si="384"/>
        <v>416.53842439071497</v>
      </c>
      <c r="AF3122" s="48">
        <f t="shared" si="385"/>
        <v>522.1950355751585</v>
      </c>
      <c r="AG3122" s="48">
        <f t="shared" si="386"/>
        <v>105.65661118444353</v>
      </c>
      <c r="AH3122" s="49">
        <f t="shared" si="387"/>
        <v>0</v>
      </c>
      <c r="AI3122" s="49">
        <f t="shared" si="388"/>
        <v>0</v>
      </c>
      <c r="AJ3122" s="50">
        <f t="shared" si="389"/>
        <v>0</v>
      </c>
      <c r="AK3122" s="51">
        <v>0</v>
      </c>
    </row>
    <row r="3123" spans="1:37" hidden="1" x14ac:dyDescent="0.35">
      <c r="A3123" s="39" t="str">
        <f t="shared" si="391"/>
        <v>SWHC005</v>
      </c>
      <c r="B3123" s="39" t="s">
        <v>330</v>
      </c>
      <c r="C3123" s="62" t="s">
        <v>188</v>
      </c>
      <c r="D3123" s="40" t="s">
        <v>163</v>
      </c>
      <c r="E3123" s="40" t="str">
        <f t="shared" si="390"/>
        <v>SWHC005A</v>
      </c>
      <c r="F3123" s="67" t="s">
        <v>249</v>
      </c>
      <c r="G3123" s="40" t="str">
        <f>DataSpec!$B$11</f>
        <v>UpDeemed, DnDeemed, DnDeemDI</v>
      </c>
      <c r="H3123" s="40" t="str">
        <f>DataSpec!$B$7</f>
        <v>Cap-Tons</v>
      </c>
      <c r="I3123" s="40" t="s">
        <v>189</v>
      </c>
      <c r="J3123" t="s">
        <v>164</v>
      </c>
      <c r="K3123" t="s">
        <v>253</v>
      </c>
      <c r="U3123" s="44">
        <f>SUMIFS(Table1[AStdWBkW],Table1[EnergyImpactID],E3123,Table1[BldgType],B3123,Table1[BldgVint],C3123,Table1[BldgLoc],F3123)</f>
        <v>0.02</v>
      </c>
      <c r="V3123" s="44">
        <f>SUMIFS(Table1[AStdWBkWh],Table1[EnergyImpactID],E3123,Table1[BldgType],B3123,Table1[BldgVint],C3123,Table1[BldgLoc],F3123)</f>
        <v>29.8</v>
      </c>
      <c r="W3123" s="69">
        <v>0</v>
      </c>
      <c r="X3123" s="69"/>
      <c r="Y3123" s="69"/>
      <c r="Z3123" s="69"/>
      <c r="AA3123" s="47">
        <f>SUMIF('Cost per Solution Code'!$I$5:$I$24,'Measure Support Table'!D3123,'Cost per Solution Code'!$H$5:$H$24)</f>
        <v>656.88499999999999</v>
      </c>
      <c r="AB3123" s="62"/>
      <c r="AC3123" s="47">
        <f>SUMIF('Cost per Solution Code'!$I$5:$I$24,'Measure Support Table'!D3123,'Cost per Solution Code'!$F$5:$F$24)</f>
        <v>931.83999999999992</v>
      </c>
      <c r="AD3123" s="62"/>
      <c r="AE3123" s="48">
        <f t="shared" si="384"/>
        <v>656.88499999999999</v>
      </c>
      <c r="AF3123" s="48">
        <f t="shared" si="385"/>
        <v>931.83999999999992</v>
      </c>
      <c r="AG3123" s="48">
        <f t="shared" si="386"/>
        <v>274.95499999999993</v>
      </c>
      <c r="AH3123" s="49">
        <f t="shared" si="387"/>
        <v>0</v>
      </c>
      <c r="AI3123" s="49">
        <f t="shared" si="388"/>
        <v>0</v>
      </c>
      <c r="AJ3123" s="50">
        <f t="shared" si="389"/>
        <v>0</v>
      </c>
      <c r="AK3123" s="51">
        <v>0</v>
      </c>
    </row>
    <row r="3124" spans="1:37" hidden="1" x14ac:dyDescent="0.35">
      <c r="A3124" s="39" t="str">
        <f t="shared" si="391"/>
        <v>SWHC005</v>
      </c>
      <c r="B3124" s="39" t="s">
        <v>330</v>
      </c>
      <c r="C3124" s="62" t="s">
        <v>188</v>
      </c>
      <c r="D3124" s="40" t="s">
        <v>165</v>
      </c>
      <c r="E3124" s="40" t="str">
        <f t="shared" si="390"/>
        <v>SWHC005B</v>
      </c>
      <c r="F3124" s="67" t="s">
        <v>249</v>
      </c>
      <c r="G3124" s="40" t="str">
        <f>DataSpec!$B$11</f>
        <v>UpDeemed, DnDeemed, DnDeemDI</v>
      </c>
      <c r="H3124" s="40" t="str">
        <f>DataSpec!$B$7</f>
        <v>Cap-Tons</v>
      </c>
      <c r="I3124" s="40" t="s">
        <v>189</v>
      </c>
      <c r="J3124" t="s">
        <v>164</v>
      </c>
      <c r="K3124" t="s">
        <v>254</v>
      </c>
      <c r="U3124" s="44">
        <f>SUMIFS(Table1[AStdWBkW],Table1[EnergyImpactID],E3124,Table1[BldgType],B3124,Table1[BldgVint],C3124,Table1[BldgLoc],F3124)</f>
        <v>0.01</v>
      </c>
      <c r="V3124" s="44">
        <f>SUMIFS(Table1[AStdWBkWh],Table1[EnergyImpactID],E3124,Table1[BldgType],B3124,Table1[BldgVint],C3124,Table1[BldgLoc],F3124)</f>
        <v>19.8</v>
      </c>
      <c r="W3124" s="69">
        <v>0</v>
      </c>
      <c r="X3124" s="69"/>
      <c r="Y3124" s="69"/>
      <c r="Z3124" s="69"/>
      <c r="AA3124" s="47">
        <f>SUMIF('Cost per Solution Code'!$I$5:$I$24,'Measure Support Table'!D3124,'Cost per Solution Code'!$H$5:$H$24)</f>
        <v>656.88499999999999</v>
      </c>
      <c r="AB3124" s="62"/>
      <c r="AC3124" s="47">
        <f>SUMIF('Cost per Solution Code'!$I$5:$I$24,'Measure Support Table'!D3124,'Cost per Solution Code'!$F$5:$F$24)</f>
        <v>729.01</v>
      </c>
      <c r="AD3124" s="62"/>
      <c r="AE3124" s="48">
        <f t="shared" si="384"/>
        <v>656.88499999999999</v>
      </c>
      <c r="AF3124" s="48">
        <f t="shared" si="385"/>
        <v>729.01</v>
      </c>
      <c r="AG3124" s="48">
        <f t="shared" si="386"/>
        <v>72.125</v>
      </c>
      <c r="AH3124" s="49">
        <f t="shared" si="387"/>
        <v>0</v>
      </c>
      <c r="AI3124" s="49">
        <f t="shared" si="388"/>
        <v>0</v>
      </c>
      <c r="AJ3124" s="50">
        <f t="shared" si="389"/>
        <v>0</v>
      </c>
      <c r="AK3124" s="51">
        <v>0</v>
      </c>
    </row>
    <row r="3125" spans="1:37" hidden="1" x14ac:dyDescent="0.35">
      <c r="A3125" s="39" t="str">
        <f t="shared" si="391"/>
        <v>SWHC005</v>
      </c>
      <c r="B3125" s="39" t="s">
        <v>330</v>
      </c>
      <c r="C3125" s="62" t="s">
        <v>188</v>
      </c>
      <c r="D3125" s="40" t="s">
        <v>166</v>
      </c>
      <c r="E3125" s="40" t="str">
        <f t="shared" si="390"/>
        <v>SWHC005C</v>
      </c>
      <c r="F3125" s="67" t="s">
        <v>249</v>
      </c>
      <c r="G3125" s="40" t="str">
        <f>DataSpec!$B$11</f>
        <v>UpDeemed, DnDeemed, DnDeemDI</v>
      </c>
      <c r="H3125" s="40" t="str">
        <f>DataSpec!$B$7</f>
        <v>Cap-Tons</v>
      </c>
      <c r="I3125" s="40" t="s">
        <v>189</v>
      </c>
      <c r="J3125" t="s">
        <v>167</v>
      </c>
      <c r="K3125" t="s">
        <v>255</v>
      </c>
      <c r="U3125" s="44">
        <f>SUMIFS(Table1[AStdWBkW],Table1[EnergyImpactID],E3125,Table1[BldgType],B3125,Table1[BldgVint],C3125,Table1[BldgLoc],F3125)</f>
        <v>0.02</v>
      </c>
      <c r="V3125" s="44">
        <f>SUMIFS(Table1[AStdWBkWh],Table1[EnergyImpactID],E3125,Table1[BldgType],B3125,Table1[BldgVint],C3125,Table1[BldgLoc],F3125)</f>
        <v>27.9</v>
      </c>
      <c r="W3125" s="69">
        <v>0</v>
      </c>
      <c r="X3125" s="69"/>
      <c r="Y3125" s="69"/>
      <c r="Z3125" s="69"/>
      <c r="AA3125" s="47">
        <f>SUMIF('Cost per Solution Code'!$I$5:$I$24,'Measure Support Table'!D3125,'Cost per Solution Code'!$H$5:$H$24)</f>
        <v>515.125</v>
      </c>
      <c r="AB3125" s="62"/>
      <c r="AC3125" s="47">
        <f>SUMIF('Cost per Solution Code'!$I$5:$I$24,'Measure Support Table'!D3125,'Cost per Solution Code'!$F$5:$F$24)</f>
        <v>741.56</v>
      </c>
      <c r="AD3125" s="62"/>
      <c r="AE3125" s="48">
        <f t="shared" si="384"/>
        <v>515.125</v>
      </c>
      <c r="AF3125" s="48">
        <f t="shared" si="385"/>
        <v>741.56</v>
      </c>
      <c r="AG3125" s="48">
        <f t="shared" si="386"/>
        <v>226.43499999999995</v>
      </c>
      <c r="AH3125" s="49">
        <f t="shared" si="387"/>
        <v>0</v>
      </c>
      <c r="AI3125" s="49">
        <f t="shared" si="388"/>
        <v>0</v>
      </c>
      <c r="AJ3125" s="50">
        <f t="shared" si="389"/>
        <v>0</v>
      </c>
      <c r="AK3125" s="51">
        <v>0</v>
      </c>
    </row>
    <row r="3126" spans="1:37" hidden="1" x14ac:dyDescent="0.35">
      <c r="A3126" s="39" t="str">
        <f t="shared" si="391"/>
        <v>SWHC005</v>
      </c>
      <c r="B3126" s="39" t="s">
        <v>330</v>
      </c>
      <c r="C3126" s="62" t="s">
        <v>188</v>
      </c>
      <c r="D3126" s="40" t="s">
        <v>168</v>
      </c>
      <c r="E3126" s="40" t="str">
        <f t="shared" si="390"/>
        <v>SWHC005D</v>
      </c>
      <c r="F3126" s="67" t="s">
        <v>249</v>
      </c>
      <c r="G3126" s="40" t="str">
        <f>DataSpec!$B$11</f>
        <v>UpDeemed, DnDeemed, DnDeemDI</v>
      </c>
      <c r="H3126" s="40" t="str">
        <f>DataSpec!$B$7</f>
        <v>Cap-Tons</v>
      </c>
      <c r="I3126" s="40" t="s">
        <v>189</v>
      </c>
      <c r="J3126" t="s">
        <v>167</v>
      </c>
      <c r="K3126" t="s">
        <v>256</v>
      </c>
      <c r="U3126" s="44">
        <f>SUMIFS(Table1[AStdWBkW],Table1[EnergyImpactID],E3126,Table1[BldgType],B3126,Table1[BldgVint],C3126,Table1[BldgLoc],F3126)</f>
        <v>0.01</v>
      </c>
      <c r="V3126" s="44">
        <f>SUMIFS(Table1[AStdWBkWh],Table1[EnergyImpactID],E3126,Table1[BldgType],B3126,Table1[BldgVint],C3126,Table1[BldgLoc],F3126)</f>
        <v>18.600000000000001</v>
      </c>
      <c r="W3126" s="69">
        <v>0</v>
      </c>
      <c r="X3126" s="69"/>
      <c r="Y3126" s="69"/>
      <c r="Z3126" s="69"/>
      <c r="AA3126" s="47">
        <f>SUMIF('Cost per Solution Code'!$I$5:$I$24,'Measure Support Table'!D3126,'Cost per Solution Code'!$H$5:$H$24)</f>
        <v>515.125</v>
      </c>
      <c r="AB3126" s="62"/>
      <c r="AC3126" s="47">
        <f>SUMIF('Cost per Solution Code'!$I$5:$I$24,'Measure Support Table'!D3126,'Cost per Solution Code'!$F$5:$F$24)</f>
        <v>673.54</v>
      </c>
      <c r="AD3126" s="62"/>
      <c r="AE3126" s="48">
        <f t="shared" si="384"/>
        <v>515.125</v>
      </c>
      <c r="AF3126" s="48">
        <f t="shared" si="385"/>
        <v>673.54</v>
      </c>
      <c r="AG3126" s="48">
        <f t="shared" si="386"/>
        <v>158.41499999999996</v>
      </c>
      <c r="AH3126" s="49">
        <f t="shared" si="387"/>
        <v>0</v>
      </c>
      <c r="AI3126" s="49">
        <f t="shared" si="388"/>
        <v>0</v>
      </c>
      <c r="AJ3126" s="50">
        <f t="shared" si="389"/>
        <v>0</v>
      </c>
      <c r="AK3126" s="51">
        <v>0</v>
      </c>
    </row>
    <row r="3127" spans="1:37" hidden="1" x14ac:dyDescent="0.35">
      <c r="A3127" s="39" t="str">
        <f t="shared" si="391"/>
        <v>SWHC005</v>
      </c>
      <c r="B3127" s="39" t="s">
        <v>330</v>
      </c>
      <c r="C3127" s="62" t="s">
        <v>188</v>
      </c>
      <c r="D3127" s="40" t="s">
        <v>169</v>
      </c>
      <c r="E3127" s="40" t="str">
        <f t="shared" si="390"/>
        <v>SWHC005E</v>
      </c>
      <c r="F3127" s="67" t="s">
        <v>249</v>
      </c>
      <c r="G3127" s="40" t="str">
        <f>DataSpec!$B$11</f>
        <v>UpDeemed, DnDeemed, DnDeemDI</v>
      </c>
      <c r="H3127" s="40" t="str">
        <f>DataSpec!$B$7</f>
        <v>Cap-Tons</v>
      </c>
      <c r="I3127" s="40" t="s">
        <v>189</v>
      </c>
      <c r="J3127" t="s">
        <v>170</v>
      </c>
      <c r="K3127" t="s">
        <v>257</v>
      </c>
      <c r="U3127" s="44">
        <f>SUMIFS(Table1[AStdWBkW],Table1[EnergyImpactID],E3127,Table1[BldgType],B3127,Table1[BldgVint],C3127,Table1[BldgLoc],F3127)</f>
        <v>0.01</v>
      </c>
      <c r="V3127" s="44">
        <f>SUMIFS(Table1[AStdWBkWh],Table1[EnergyImpactID],E3127,Table1[BldgType],B3127,Table1[BldgVint],C3127,Table1[BldgLoc],F3127)</f>
        <v>27.4</v>
      </c>
      <c r="W3127" s="69">
        <v>0</v>
      </c>
      <c r="X3127" s="69"/>
      <c r="Y3127" s="69"/>
      <c r="Z3127" s="69"/>
      <c r="AA3127" s="47">
        <f>SUMIF('Cost per Solution Code'!$I$5:$I$24,'Measure Support Table'!D3127,'Cost per Solution Code'!$H$5:$H$24)</f>
        <v>448.52499999999998</v>
      </c>
      <c r="AB3127" s="62"/>
      <c r="AC3127" s="47">
        <f>SUMIF('Cost per Solution Code'!$I$5:$I$24,'Measure Support Table'!D3127,'Cost per Solution Code'!$F$5:$F$24)</f>
        <v>698.35</v>
      </c>
      <c r="AD3127" s="62"/>
      <c r="AE3127" s="48">
        <f t="shared" si="384"/>
        <v>448.52499999999998</v>
      </c>
      <c r="AF3127" s="48">
        <f t="shared" si="385"/>
        <v>698.35</v>
      </c>
      <c r="AG3127" s="48">
        <f t="shared" si="386"/>
        <v>249.82500000000005</v>
      </c>
      <c r="AH3127" s="49">
        <f t="shared" si="387"/>
        <v>0</v>
      </c>
      <c r="AI3127" s="49">
        <f t="shared" si="388"/>
        <v>0</v>
      </c>
      <c r="AJ3127" s="50">
        <f t="shared" si="389"/>
        <v>0</v>
      </c>
      <c r="AK3127" s="51">
        <v>0</v>
      </c>
    </row>
    <row r="3128" spans="1:37" hidden="1" x14ac:dyDescent="0.35">
      <c r="A3128" s="39" t="str">
        <f t="shared" si="391"/>
        <v>SWHC005</v>
      </c>
      <c r="B3128" s="39" t="s">
        <v>330</v>
      </c>
      <c r="C3128" s="62" t="s">
        <v>188</v>
      </c>
      <c r="D3128" s="40" t="s">
        <v>171</v>
      </c>
      <c r="E3128" s="40" t="str">
        <f t="shared" si="390"/>
        <v>SWHC005F</v>
      </c>
      <c r="F3128" s="67" t="s">
        <v>249</v>
      </c>
      <c r="G3128" s="40" t="str">
        <f>DataSpec!$B$11</f>
        <v>UpDeemed, DnDeemed, DnDeemDI</v>
      </c>
      <c r="H3128" s="40" t="str">
        <f>DataSpec!$B$7</f>
        <v>Cap-Tons</v>
      </c>
      <c r="I3128" s="40" t="s">
        <v>189</v>
      </c>
      <c r="J3128" t="s">
        <v>170</v>
      </c>
      <c r="K3128" t="s">
        <v>258</v>
      </c>
      <c r="U3128" s="44">
        <f>SUMIFS(Table1[AStdWBkW],Table1[EnergyImpactID],E3128,Table1[BldgType],B3128,Table1[BldgVint],C3128,Table1[BldgLoc],F3128)</f>
        <v>0.01</v>
      </c>
      <c r="V3128" s="44">
        <f>SUMIFS(Table1[AStdWBkWh],Table1[EnergyImpactID],E3128,Table1[BldgType],B3128,Table1[BldgVint],C3128,Table1[BldgLoc],F3128)</f>
        <v>18.3</v>
      </c>
      <c r="W3128" s="69">
        <v>0</v>
      </c>
      <c r="X3128" s="69"/>
      <c r="Y3128" s="69"/>
      <c r="Z3128" s="69"/>
      <c r="AA3128" s="47">
        <f>SUMIF('Cost per Solution Code'!$I$5:$I$24,'Measure Support Table'!D3128,'Cost per Solution Code'!$H$5:$H$24)</f>
        <v>448.52499999999998</v>
      </c>
      <c r="AB3128" s="62"/>
      <c r="AC3128" s="47">
        <f>SUMIF('Cost per Solution Code'!$I$5:$I$24,'Measure Support Table'!D3128,'Cost per Solution Code'!$F$5:$F$24)</f>
        <v>642.36500000000001</v>
      </c>
      <c r="AD3128" s="62"/>
      <c r="AE3128" s="48">
        <f t="shared" si="384"/>
        <v>448.52499999999998</v>
      </c>
      <c r="AF3128" s="48">
        <f t="shared" si="385"/>
        <v>642.36500000000001</v>
      </c>
      <c r="AG3128" s="48">
        <f t="shared" si="386"/>
        <v>193.84000000000003</v>
      </c>
      <c r="AH3128" s="49">
        <f t="shared" si="387"/>
        <v>0</v>
      </c>
      <c r="AI3128" s="49">
        <f t="shared" si="388"/>
        <v>0</v>
      </c>
      <c r="AJ3128" s="50">
        <f t="shared" si="389"/>
        <v>0</v>
      </c>
      <c r="AK3128" s="51">
        <v>0</v>
      </c>
    </row>
    <row r="3129" spans="1:37" hidden="1" x14ac:dyDescent="0.35">
      <c r="A3129" s="39" t="str">
        <f t="shared" si="391"/>
        <v>SWHC005</v>
      </c>
      <c r="B3129" s="39" t="s">
        <v>330</v>
      </c>
      <c r="C3129" s="62" t="s">
        <v>188</v>
      </c>
      <c r="D3129" s="40" t="s">
        <v>8</v>
      </c>
      <c r="E3129" s="40" t="str">
        <f t="shared" si="390"/>
        <v>SWHC005G</v>
      </c>
      <c r="F3129" s="67" t="s">
        <v>249</v>
      </c>
      <c r="G3129" s="40" t="str">
        <f>DataSpec!$B$11</f>
        <v>UpDeemed, DnDeemed, DnDeemDI</v>
      </c>
      <c r="H3129" s="40" t="str">
        <f>DataSpec!$B$7</f>
        <v>Cap-Tons</v>
      </c>
      <c r="I3129" s="40" t="s">
        <v>189</v>
      </c>
      <c r="J3129" t="s">
        <v>172</v>
      </c>
      <c r="K3129" t="s">
        <v>259</v>
      </c>
      <c r="U3129" s="44">
        <f>SUMIFS(Table1[AStdWBkW],Table1[EnergyImpactID],E3129,Table1[BldgType],B3129,Table1[BldgVint],C3129,Table1[BldgLoc],F3129)</f>
        <v>0.01</v>
      </c>
      <c r="V3129" s="44">
        <f>SUMIFS(Table1[AStdWBkWh],Table1[EnergyImpactID],E3129,Table1[BldgType],B3129,Table1[BldgVint],C3129,Table1[BldgLoc],F3129)</f>
        <v>27.4</v>
      </c>
      <c r="W3129" s="69">
        <v>0</v>
      </c>
      <c r="X3129" s="69"/>
      <c r="Y3129" s="69"/>
      <c r="Z3129" s="69"/>
      <c r="AA3129" s="47">
        <f>SUMIF('Cost per Solution Code'!$I$5:$I$24,'Measure Support Table'!D3129,'Cost per Solution Code'!$H$5:$H$24)</f>
        <v>392.565</v>
      </c>
      <c r="AB3129" s="62"/>
      <c r="AC3129" s="47">
        <f>SUMIF('Cost per Solution Code'!$I$5:$I$24,'Measure Support Table'!D3129,'Cost per Solution Code'!$F$5:$F$24)</f>
        <v>491.11500000000001</v>
      </c>
      <c r="AD3129" s="62"/>
      <c r="AE3129" s="48">
        <f t="shared" si="384"/>
        <v>392.565</v>
      </c>
      <c r="AF3129" s="48">
        <f t="shared" si="385"/>
        <v>491.11500000000001</v>
      </c>
      <c r="AG3129" s="48">
        <f t="shared" si="386"/>
        <v>98.550000000000011</v>
      </c>
      <c r="AH3129" s="49">
        <f t="shared" si="387"/>
        <v>0</v>
      </c>
      <c r="AI3129" s="49">
        <f t="shared" si="388"/>
        <v>0</v>
      </c>
      <c r="AJ3129" s="50">
        <f t="shared" si="389"/>
        <v>0</v>
      </c>
      <c r="AK3129" s="51">
        <v>0</v>
      </c>
    </row>
    <row r="3130" spans="1:37" hidden="1" x14ac:dyDescent="0.35">
      <c r="A3130" s="39" t="str">
        <f t="shared" si="391"/>
        <v>SWHC005</v>
      </c>
      <c r="B3130" s="39" t="s">
        <v>330</v>
      </c>
      <c r="C3130" s="62" t="s">
        <v>188</v>
      </c>
      <c r="D3130" s="40" t="s">
        <v>16</v>
      </c>
      <c r="E3130" s="40" t="str">
        <f t="shared" si="390"/>
        <v>SWHC005H</v>
      </c>
      <c r="F3130" s="67" t="s">
        <v>249</v>
      </c>
      <c r="G3130" s="40" t="str">
        <f>DataSpec!$B$11</f>
        <v>UpDeemed, DnDeemed, DnDeemDI</v>
      </c>
      <c r="H3130" s="40" t="str">
        <f>DataSpec!$B$7</f>
        <v>Cap-Tons</v>
      </c>
      <c r="I3130" s="40" t="s">
        <v>189</v>
      </c>
      <c r="J3130" t="s">
        <v>172</v>
      </c>
      <c r="K3130" t="s">
        <v>260</v>
      </c>
      <c r="U3130" s="44">
        <f>SUMIFS(Table1[AStdWBkW],Table1[EnergyImpactID],E3130,Table1[BldgType],B3130,Table1[BldgVint],C3130,Table1[BldgLoc],F3130)</f>
        <v>0.01</v>
      </c>
      <c r="V3130" s="44">
        <f>SUMIFS(Table1[AStdWBkWh],Table1[EnergyImpactID],E3130,Table1[BldgType],B3130,Table1[BldgVint],C3130,Table1[BldgLoc],F3130)</f>
        <v>18.3</v>
      </c>
      <c r="W3130" s="69">
        <v>0</v>
      </c>
      <c r="X3130" s="69"/>
      <c r="Y3130" s="69"/>
      <c r="Z3130" s="69"/>
      <c r="AA3130" s="47">
        <f>SUMIF('Cost per Solution Code'!$I$5:$I$24,'Measure Support Table'!D3130,'Cost per Solution Code'!$H$5:$H$24)</f>
        <v>392.565</v>
      </c>
      <c r="AB3130" s="62"/>
      <c r="AC3130" s="47">
        <f>SUMIF('Cost per Solution Code'!$I$5:$I$24,'Measure Support Table'!D3130,'Cost per Solution Code'!$F$5:$F$24)</f>
        <v>458.26499999999999</v>
      </c>
      <c r="AD3130" s="62"/>
      <c r="AE3130" s="48">
        <f t="shared" si="384"/>
        <v>392.565</v>
      </c>
      <c r="AF3130" s="48">
        <f t="shared" si="385"/>
        <v>458.26499999999999</v>
      </c>
      <c r="AG3130" s="48">
        <f t="shared" si="386"/>
        <v>65.699999999999989</v>
      </c>
      <c r="AH3130" s="49">
        <f t="shared" si="387"/>
        <v>0</v>
      </c>
      <c r="AI3130" s="49">
        <f t="shared" si="388"/>
        <v>0</v>
      </c>
      <c r="AJ3130" s="50">
        <f t="shared" si="389"/>
        <v>0</v>
      </c>
      <c r="AK3130" s="51">
        <v>0</v>
      </c>
    </row>
    <row r="3131" spans="1:37" hidden="1" x14ac:dyDescent="0.35">
      <c r="A3131" s="39" t="str">
        <f t="shared" si="391"/>
        <v>SWHC005</v>
      </c>
      <c r="B3131" s="39" t="s">
        <v>330</v>
      </c>
      <c r="C3131" s="62" t="s">
        <v>188</v>
      </c>
      <c r="D3131" s="40" t="s">
        <v>18</v>
      </c>
      <c r="E3131" s="40" t="str">
        <f t="shared" si="390"/>
        <v>SWHC005I</v>
      </c>
      <c r="F3131" s="67" t="s">
        <v>249</v>
      </c>
      <c r="G3131" s="40" t="str">
        <f>DataSpec!$B$11</f>
        <v>UpDeemed, DnDeemed, DnDeemDI</v>
      </c>
      <c r="H3131" s="40" t="str">
        <f>DataSpec!$B$7</f>
        <v>Cap-Tons</v>
      </c>
      <c r="I3131" s="40" t="s">
        <v>189</v>
      </c>
      <c r="J3131" t="s">
        <v>173</v>
      </c>
      <c r="K3131" t="s">
        <v>261</v>
      </c>
      <c r="U3131" s="44">
        <f>SUMIFS(Table1[AStdWBkW],Table1[EnergyImpactID],E3131,Table1[BldgType],B3131,Table1[BldgVint],C3131,Table1[BldgLoc],F3131)</f>
        <v>0.02</v>
      </c>
      <c r="V3131" s="44">
        <f>SUMIFS(Table1[AStdWBkWh],Table1[EnergyImpactID],E3131,Table1[BldgType],B3131,Table1[BldgVint],C3131,Table1[BldgLoc],F3131)</f>
        <v>32.6</v>
      </c>
      <c r="W3131" s="69">
        <v>0</v>
      </c>
      <c r="X3131" s="69"/>
      <c r="Y3131" s="69"/>
      <c r="Z3131" s="69"/>
      <c r="AA3131" s="47">
        <f>SUMIF('Cost per Solution Code'!$I$5:$I$24,'Measure Support Table'!D3131,'Cost per Solution Code'!$H$5:$H$24)</f>
        <v>660</v>
      </c>
      <c r="AB3131" s="62"/>
      <c r="AC3131" s="47">
        <f>SUMIF('Cost per Solution Code'!$I$5:$I$24,'Measure Support Table'!D3131,'Cost per Solution Code'!$F$5:$F$24)</f>
        <v>923</v>
      </c>
      <c r="AD3131" s="62"/>
      <c r="AE3131" s="48">
        <f t="shared" si="384"/>
        <v>660</v>
      </c>
      <c r="AF3131" s="48">
        <f t="shared" si="385"/>
        <v>923</v>
      </c>
      <c r="AG3131" s="48">
        <f t="shared" si="386"/>
        <v>263</v>
      </c>
      <c r="AH3131" s="49">
        <f t="shared" si="387"/>
        <v>0</v>
      </c>
      <c r="AI3131" s="49">
        <f t="shared" si="388"/>
        <v>0</v>
      </c>
      <c r="AJ3131" s="50">
        <f t="shared" si="389"/>
        <v>0</v>
      </c>
      <c r="AK3131" s="51">
        <v>0</v>
      </c>
    </row>
    <row r="3132" spans="1:37" hidden="1" x14ac:dyDescent="0.35">
      <c r="A3132" s="39" t="str">
        <f t="shared" si="391"/>
        <v>SWHC005</v>
      </c>
      <c r="B3132" s="39" t="s">
        <v>330</v>
      </c>
      <c r="C3132" s="62" t="s">
        <v>188</v>
      </c>
      <c r="D3132" s="40" t="s">
        <v>22</v>
      </c>
      <c r="E3132" s="40" t="str">
        <f t="shared" si="390"/>
        <v>SWHC005J</v>
      </c>
      <c r="F3132" s="67" t="s">
        <v>249</v>
      </c>
      <c r="G3132" s="40" t="str">
        <f>DataSpec!$B$11</f>
        <v>UpDeemed, DnDeemed, DnDeemDI</v>
      </c>
      <c r="H3132" s="40" t="str">
        <f>DataSpec!$B$7</f>
        <v>Cap-Tons</v>
      </c>
      <c r="I3132" s="40" t="s">
        <v>189</v>
      </c>
      <c r="J3132" t="s">
        <v>173</v>
      </c>
      <c r="K3132" t="s">
        <v>262</v>
      </c>
      <c r="U3132" s="44">
        <f>SUMIFS(Table1[AStdWBkW],Table1[EnergyImpactID],E3132,Table1[BldgType],B3132,Table1[BldgVint],C3132,Table1[BldgLoc],F3132)</f>
        <v>0.01</v>
      </c>
      <c r="V3132" s="44">
        <f>SUMIFS(Table1[AStdWBkWh],Table1[EnergyImpactID],E3132,Table1[BldgType],B3132,Table1[BldgVint],C3132,Table1[BldgLoc],F3132)</f>
        <v>21.7</v>
      </c>
      <c r="W3132" s="69">
        <v>0</v>
      </c>
      <c r="X3132" s="69"/>
      <c r="Y3132" s="69"/>
      <c r="Z3132" s="69"/>
      <c r="AA3132" s="47">
        <f>SUMIF('Cost per Solution Code'!$I$5:$I$24,'Measure Support Table'!D3132,'Cost per Solution Code'!$H$5:$H$24)</f>
        <v>660</v>
      </c>
      <c r="AB3132" s="62"/>
      <c r="AC3132" s="47">
        <f>SUMIF('Cost per Solution Code'!$I$5:$I$24,'Measure Support Table'!D3132,'Cost per Solution Code'!$F$5:$F$24)</f>
        <v>845</v>
      </c>
      <c r="AD3132" s="62"/>
      <c r="AE3132" s="48">
        <f t="shared" si="384"/>
        <v>660</v>
      </c>
      <c r="AF3132" s="48">
        <f t="shared" si="385"/>
        <v>845</v>
      </c>
      <c r="AG3132" s="48">
        <f t="shared" si="386"/>
        <v>185</v>
      </c>
      <c r="AH3132" s="49">
        <f t="shared" si="387"/>
        <v>0</v>
      </c>
      <c r="AI3132" s="49">
        <f t="shared" si="388"/>
        <v>0</v>
      </c>
      <c r="AJ3132" s="50">
        <f t="shared" si="389"/>
        <v>0</v>
      </c>
      <c r="AK3132" s="51">
        <v>0</v>
      </c>
    </row>
    <row r="3133" spans="1:37" hidden="1" x14ac:dyDescent="0.35">
      <c r="A3133" s="39" t="str">
        <f t="shared" si="391"/>
        <v>SWHC005</v>
      </c>
      <c r="B3133" s="39" t="s">
        <v>330</v>
      </c>
      <c r="C3133" s="62" t="s">
        <v>188</v>
      </c>
      <c r="D3133" s="40" t="s">
        <v>25</v>
      </c>
      <c r="E3133" s="40" t="str">
        <f t="shared" si="390"/>
        <v>SWHC005K</v>
      </c>
      <c r="F3133" s="67" t="s">
        <v>249</v>
      </c>
      <c r="G3133" s="40" t="str">
        <f>DataSpec!$B$11</f>
        <v>UpDeemed, DnDeemed, DnDeemDI</v>
      </c>
      <c r="H3133" s="40" t="str">
        <f>DataSpec!$B$7</f>
        <v>Cap-Tons</v>
      </c>
      <c r="I3133" s="40" t="s">
        <v>189</v>
      </c>
      <c r="J3133" t="s">
        <v>174</v>
      </c>
      <c r="K3133" t="s">
        <v>263</v>
      </c>
      <c r="U3133" s="44">
        <f>SUMIFS(Table1[AStdWBkW],Table1[EnergyImpactID],E3133,Table1[BldgType],B3133,Table1[BldgVint],C3133,Table1[BldgLoc],F3133)</f>
        <v>0.02</v>
      </c>
      <c r="V3133" s="44">
        <f>SUMIFS(Table1[AStdWBkWh],Table1[EnergyImpactID],E3133,Table1[BldgType],B3133,Table1[BldgVint],C3133,Table1[BldgLoc],F3133)</f>
        <v>37.5</v>
      </c>
      <c r="W3133" s="69">
        <v>0</v>
      </c>
      <c r="X3133" s="69"/>
      <c r="Y3133" s="69"/>
      <c r="Z3133" s="69"/>
      <c r="AA3133" s="47">
        <f>SUMIF('Cost per Solution Code'!$I$5:$I$24,'Measure Support Table'!D3133,'Cost per Solution Code'!$H$5:$H$24)</f>
        <v>519.14</v>
      </c>
      <c r="AB3133" s="62"/>
      <c r="AC3133" s="47">
        <f>SUMIF('Cost per Solution Code'!$I$5:$I$24,'Measure Support Table'!D3133,'Cost per Solution Code'!$F$5:$F$24)</f>
        <v>685.85</v>
      </c>
      <c r="AD3133" s="62"/>
      <c r="AE3133" s="48">
        <f t="shared" si="384"/>
        <v>519.14</v>
      </c>
      <c r="AF3133" s="48">
        <f t="shared" si="385"/>
        <v>685.85</v>
      </c>
      <c r="AG3133" s="48">
        <f t="shared" si="386"/>
        <v>166.71000000000004</v>
      </c>
      <c r="AH3133" s="49">
        <f t="shared" si="387"/>
        <v>0</v>
      </c>
      <c r="AI3133" s="49">
        <f t="shared" si="388"/>
        <v>0</v>
      </c>
      <c r="AJ3133" s="50">
        <f t="shared" si="389"/>
        <v>0</v>
      </c>
      <c r="AK3133" s="51">
        <v>0</v>
      </c>
    </row>
    <row r="3134" spans="1:37" hidden="1" x14ac:dyDescent="0.35">
      <c r="A3134" s="39" t="str">
        <f t="shared" si="391"/>
        <v>SWHC005</v>
      </c>
      <c r="B3134" s="39" t="s">
        <v>330</v>
      </c>
      <c r="C3134" s="62" t="s">
        <v>188</v>
      </c>
      <c r="D3134" s="40" t="s">
        <v>175</v>
      </c>
      <c r="E3134" s="40" t="str">
        <f t="shared" si="390"/>
        <v>SWHC005L</v>
      </c>
      <c r="F3134" s="67" t="s">
        <v>249</v>
      </c>
      <c r="G3134" s="40" t="str">
        <f>DataSpec!$B$11</f>
        <v>UpDeemed, DnDeemed, DnDeemDI</v>
      </c>
      <c r="H3134" s="40" t="str">
        <f>DataSpec!$B$7</f>
        <v>Cap-Tons</v>
      </c>
      <c r="I3134" s="40" t="s">
        <v>189</v>
      </c>
      <c r="J3134" t="s">
        <v>174</v>
      </c>
      <c r="K3134" t="s">
        <v>264</v>
      </c>
      <c r="U3134" s="44">
        <f>SUMIFS(Table1[AStdWBkW],Table1[EnergyImpactID],E3134,Table1[BldgType],B3134,Table1[BldgVint],C3134,Table1[BldgLoc],F3134)</f>
        <v>0.01</v>
      </c>
      <c r="V3134" s="44">
        <f>SUMIFS(Table1[AStdWBkWh],Table1[EnergyImpactID],E3134,Table1[BldgType],B3134,Table1[BldgVint],C3134,Table1[BldgLoc],F3134)</f>
        <v>25</v>
      </c>
      <c r="W3134" s="69">
        <v>0</v>
      </c>
      <c r="X3134" s="69"/>
      <c r="Y3134" s="69"/>
      <c r="Z3134" s="69"/>
      <c r="AA3134" s="47">
        <f>SUMIF('Cost per Solution Code'!$I$5:$I$24,'Measure Support Table'!D3134,'Cost per Solution Code'!$H$5:$H$24)</f>
        <v>519.14</v>
      </c>
      <c r="AB3134" s="62"/>
      <c r="AC3134" s="47">
        <f>SUMIF('Cost per Solution Code'!$I$5:$I$24,'Measure Support Table'!D3134,'Cost per Solution Code'!$F$5:$F$24)</f>
        <v>555.84500000000003</v>
      </c>
      <c r="AD3134" s="62"/>
      <c r="AE3134" s="48">
        <f t="shared" si="384"/>
        <v>519.14</v>
      </c>
      <c r="AF3134" s="48">
        <f t="shared" si="385"/>
        <v>555.84500000000003</v>
      </c>
      <c r="AG3134" s="48">
        <f t="shared" si="386"/>
        <v>36.705000000000041</v>
      </c>
      <c r="AH3134" s="49">
        <f t="shared" si="387"/>
        <v>0</v>
      </c>
      <c r="AI3134" s="49">
        <f t="shared" si="388"/>
        <v>0</v>
      </c>
      <c r="AJ3134" s="50">
        <f t="shared" si="389"/>
        <v>0</v>
      </c>
      <c r="AK3134" s="51">
        <v>0</v>
      </c>
    </row>
    <row r="3135" spans="1:37" hidden="1" x14ac:dyDescent="0.35">
      <c r="A3135" s="39" t="str">
        <f t="shared" si="391"/>
        <v>SWHC005</v>
      </c>
      <c r="B3135" s="39" t="s">
        <v>330</v>
      </c>
      <c r="C3135" s="62" t="s">
        <v>188</v>
      </c>
      <c r="D3135" s="40" t="s">
        <v>176</v>
      </c>
      <c r="E3135" s="40" t="str">
        <f t="shared" si="390"/>
        <v>SWHC005M</v>
      </c>
      <c r="F3135" s="67" t="s">
        <v>249</v>
      </c>
      <c r="G3135" s="40" t="str">
        <f>DataSpec!$B$11</f>
        <v>UpDeemed, DnDeemed, DnDeemDI</v>
      </c>
      <c r="H3135" s="40" t="str">
        <f>DataSpec!$B$7</f>
        <v>Cap-Tons</v>
      </c>
      <c r="I3135" s="40" t="s">
        <v>189</v>
      </c>
      <c r="J3135" t="s">
        <v>177</v>
      </c>
      <c r="K3135" t="s">
        <v>265</v>
      </c>
      <c r="U3135" s="44">
        <f>SUMIFS(Table1[AStdWBkW],Table1[EnergyImpactID],E3135,Table1[BldgType],B3135,Table1[BldgVint],C3135,Table1[BldgLoc],F3135)</f>
        <v>0.02</v>
      </c>
      <c r="V3135" s="44">
        <f>SUMIFS(Table1[AStdWBkWh],Table1[EnergyImpactID],E3135,Table1[BldgType],B3135,Table1[BldgVint],C3135,Table1[BldgLoc],F3135)</f>
        <v>34.5</v>
      </c>
      <c r="W3135" s="69">
        <v>0</v>
      </c>
      <c r="X3135" s="69"/>
      <c r="Y3135" s="69"/>
      <c r="Z3135" s="69"/>
      <c r="AA3135" s="47">
        <f>SUMIF('Cost per Solution Code'!$I$5:$I$24,'Measure Support Table'!D3135,'Cost per Solution Code'!$H$5:$H$24)</f>
        <v>449.41</v>
      </c>
      <c r="AB3135" s="62"/>
      <c r="AC3135" s="47">
        <f>SUMIF('Cost per Solution Code'!$I$5:$I$24,'Measure Support Table'!D3135,'Cost per Solution Code'!$F$5:$F$24)</f>
        <v>771.3576281291954</v>
      </c>
      <c r="AD3135" s="62"/>
      <c r="AE3135" s="48">
        <f t="shared" si="384"/>
        <v>449.41</v>
      </c>
      <c r="AF3135" s="48">
        <f t="shared" si="385"/>
        <v>771.3576281291954</v>
      </c>
      <c r="AG3135" s="48">
        <f t="shared" si="386"/>
        <v>321.94762812919538</v>
      </c>
      <c r="AH3135" s="49">
        <f t="shared" si="387"/>
        <v>0</v>
      </c>
      <c r="AI3135" s="49">
        <f t="shared" si="388"/>
        <v>0</v>
      </c>
      <c r="AJ3135" s="50">
        <f t="shared" si="389"/>
        <v>0</v>
      </c>
      <c r="AK3135" s="51">
        <v>0</v>
      </c>
    </row>
    <row r="3136" spans="1:37" hidden="1" x14ac:dyDescent="0.35">
      <c r="A3136" s="39" t="str">
        <f t="shared" si="391"/>
        <v>SWHC005</v>
      </c>
      <c r="B3136" s="39" t="s">
        <v>330</v>
      </c>
      <c r="C3136" s="62" t="s">
        <v>188</v>
      </c>
      <c r="D3136" s="40" t="s">
        <v>178</v>
      </c>
      <c r="E3136" s="40" t="str">
        <f t="shared" si="390"/>
        <v>SWHC005N</v>
      </c>
      <c r="F3136" s="67" t="s">
        <v>249</v>
      </c>
      <c r="G3136" s="40" t="str">
        <f>DataSpec!$B$11</f>
        <v>UpDeemed, DnDeemed, DnDeemDI</v>
      </c>
      <c r="H3136" s="40" t="str">
        <f>DataSpec!$B$7</f>
        <v>Cap-Tons</v>
      </c>
      <c r="I3136" s="40" t="s">
        <v>189</v>
      </c>
      <c r="J3136" t="s">
        <v>177</v>
      </c>
      <c r="K3136" t="s">
        <v>266</v>
      </c>
      <c r="U3136" s="44">
        <f>SUMIFS(Table1[AStdWBkW],Table1[EnergyImpactID],E3136,Table1[BldgType],B3136,Table1[BldgVint],C3136,Table1[BldgLoc],F3136)</f>
        <v>0.01</v>
      </c>
      <c r="V3136" s="44">
        <f>SUMIFS(Table1[AStdWBkWh],Table1[EnergyImpactID],E3136,Table1[BldgType],B3136,Table1[BldgVint],C3136,Table1[BldgLoc],F3136)</f>
        <v>23</v>
      </c>
      <c r="W3136" s="69">
        <v>0</v>
      </c>
      <c r="X3136" s="69"/>
      <c r="Y3136" s="69"/>
      <c r="Z3136" s="69"/>
      <c r="AA3136" s="47">
        <f>SUMIF('Cost per Solution Code'!$I$5:$I$24,'Measure Support Table'!D3136,'Cost per Solution Code'!$H$5:$H$24)</f>
        <v>449.41</v>
      </c>
      <c r="AB3136" s="62"/>
      <c r="AC3136" s="47">
        <f>SUMIF('Cost per Solution Code'!$I$5:$I$24,'Measure Support Table'!D3136,'Cost per Solution Code'!$F$5:$F$24)</f>
        <v>629.11366698254767</v>
      </c>
      <c r="AD3136" s="62"/>
      <c r="AE3136" s="48">
        <f t="shared" si="384"/>
        <v>449.41</v>
      </c>
      <c r="AF3136" s="48">
        <f t="shared" si="385"/>
        <v>629.11366698254767</v>
      </c>
      <c r="AG3136" s="48">
        <f t="shared" si="386"/>
        <v>179.70366698254765</v>
      </c>
      <c r="AH3136" s="49">
        <f t="shared" si="387"/>
        <v>0</v>
      </c>
      <c r="AI3136" s="49">
        <f t="shared" si="388"/>
        <v>0</v>
      </c>
      <c r="AJ3136" s="50">
        <f t="shared" si="389"/>
        <v>0</v>
      </c>
      <c r="AK3136" s="51">
        <v>0</v>
      </c>
    </row>
    <row r="3137" spans="1:37" hidden="1" x14ac:dyDescent="0.35">
      <c r="A3137" s="39" t="str">
        <f t="shared" si="391"/>
        <v>SWHC005</v>
      </c>
      <c r="B3137" s="39" t="s">
        <v>330</v>
      </c>
      <c r="C3137" s="62" t="s">
        <v>188</v>
      </c>
      <c r="D3137" s="40" t="s">
        <v>179</v>
      </c>
      <c r="E3137" s="40" t="str">
        <f t="shared" si="390"/>
        <v>SWHC005O</v>
      </c>
      <c r="F3137" s="67" t="s">
        <v>249</v>
      </c>
      <c r="G3137" s="40" t="str">
        <f>DataSpec!$B$11</f>
        <v>UpDeemed, DnDeemed, DnDeemDI</v>
      </c>
      <c r="H3137" s="40" t="str">
        <f>DataSpec!$B$7</f>
        <v>Cap-Tons</v>
      </c>
      <c r="I3137" s="40" t="s">
        <v>189</v>
      </c>
      <c r="J3137" t="s">
        <v>180</v>
      </c>
      <c r="K3137" t="s">
        <v>267</v>
      </c>
      <c r="U3137" s="44">
        <f>SUMIFS(Table1[AStdWBkW],Table1[EnergyImpactID],E3137,Table1[BldgType],B3137,Table1[BldgVint],C3137,Table1[BldgLoc],F3137)</f>
        <v>0.02</v>
      </c>
      <c r="V3137" s="44">
        <f>SUMIFS(Table1[AStdWBkWh],Table1[EnergyImpactID],E3137,Table1[BldgType],B3137,Table1[BldgVint],C3137,Table1[BldgLoc],F3137)</f>
        <v>41.4</v>
      </c>
      <c r="W3137" s="69">
        <v>0</v>
      </c>
      <c r="X3137" s="69"/>
      <c r="Y3137" s="69"/>
      <c r="Z3137" s="69"/>
      <c r="AA3137" s="47">
        <f>SUMIF('Cost per Solution Code'!$I$5:$I$24,'Measure Support Table'!D3137,'Cost per Solution Code'!$H$5:$H$24)</f>
        <v>1086</v>
      </c>
      <c r="AB3137" s="62"/>
      <c r="AC3137" s="47">
        <f>SUMIF('Cost per Solution Code'!$I$5:$I$24,'Measure Support Table'!D3137,'Cost per Solution Code'!$F$5:$F$24)</f>
        <v>1124.9000000000001</v>
      </c>
      <c r="AD3137" s="62"/>
      <c r="AE3137" s="48">
        <f t="shared" si="384"/>
        <v>1086</v>
      </c>
      <c r="AF3137" s="48">
        <f t="shared" si="385"/>
        <v>1124.9000000000001</v>
      </c>
      <c r="AG3137" s="48">
        <f t="shared" si="386"/>
        <v>38.900000000000091</v>
      </c>
      <c r="AH3137" s="49">
        <f t="shared" si="387"/>
        <v>0</v>
      </c>
      <c r="AI3137" s="49">
        <f t="shared" si="388"/>
        <v>0</v>
      </c>
      <c r="AJ3137" s="50">
        <f t="shared" si="389"/>
        <v>0</v>
      </c>
      <c r="AK3137" s="51">
        <v>0</v>
      </c>
    </row>
    <row r="3138" spans="1:37" hidden="1" x14ac:dyDescent="0.35">
      <c r="A3138" s="39" t="str">
        <f t="shared" si="391"/>
        <v>SWHC005</v>
      </c>
      <c r="B3138" s="39" t="s">
        <v>330</v>
      </c>
      <c r="C3138" s="62" t="s">
        <v>188</v>
      </c>
      <c r="D3138" s="40" t="s">
        <v>181</v>
      </c>
      <c r="E3138" s="40" t="str">
        <f t="shared" si="390"/>
        <v>SWHC005P</v>
      </c>
      <c r="F3138" s="67" t="s">
        <v>249</v>
      </c>
      <c r="G3138" s="40" t="str">
        <f>DataSpec!$B$11</f>
        <v>UpDeemed, DnDeemed, DnDeemDI</v>
      </c>
      <c r="H3138" s="40" t="str">
        <f>DataSpec!$B$7</f>
        <v>Cap-Tons</v>
      </c>
      <c r="I3138" s="40" t="s">
        <v>189</v>
      </c>
      <c r="J3138" t="s">
        <v>180</v>
      </c>
      <c r="K3138" t="s">
        <v>268</v>
      </c>
      <c r="U3138" s="44">
        <f>SUMIFS(Table1[AStdWBkW],Table1[EnergyImpactID],E3138,Table1[BldgType],B3138,Table1[BldgVint],C3138,Table1[BldgLoc],F3138)</f>
        <v>0.02</v>
      </c>
      <c r="V3138" s="44">
        <f>SUMIFS(Table1[AStdWBkWh],Table1[EnergyImpactID],E3138,Table1[BldgType],B3138,Table1[BldgVint],C3138,Table1[BldgLoc],F3138)</f>
        <v>27.6</v>
      </c>
      <c r="W3138" s="69">
        <v>0</v>
      </c>
      <c r="X3138" s="69"/>
      <c r="Y3138" s="69"/>
      <c r="Z3138" s="69"/>
      <c r="AA3138" s="47">
        <f>SUMIF('Cost per Solution Code'!$I$5:$I$24,'Measure Support Table'!D3138,'Cost per Solution Code'!$H$5:$H$24)</f>
        <v>1086</v>
      </c>
      <c r="AB3138" s="62"/>
      <c r="AC3138" s="47">
        <f>SUMIF('Cost per Solution Code'!$I$5:$I$24,'Measure Support Table'!D3138,'Cost per Solution Code'!$F$5:$F$24)</f>
        <v>1107.17</v>
      </c>
      <c r="AD3138" s="62"/>
      <c r="AE3138" s="48">
        <f t="shared" si="384"/>
        <v>1086</v>
      </c>
      <c r="AF3138" s="48">
        <f t="shared" si="385"/>
        <v>1107.17</v>
      </c>
      <c r="AG3138" s="48">
        <f t="shared" si="386"/>
        <v>21.170000000000073</v>
      </c>
      <c r="AH3138" s="49">
        <f t="shared" si="387"/>
        <v>0</v>
      </c>
      <c r="AI3138" s="49">
        <f t="shared" si="388"/>
        <v>0</v>
      </c>
      <c r="AJ3138" s="50">
        <f t="shared" si="389"/>
        <v>0</v>
      </c>
      <c r="AK3138" s="51">
        <v>0</v>
      </c>
    </row>
    <row r="3139" spans="1:37" hidden="1" x14ac:dyDescent="0.35">
      <c r="A3139" s="39" t="str">
        <f t="shared" si="391"/>
        <v>SWHC005</v>
      </c>
      <c r="B3139" s="39" t="s">
        <v>330</v>
      </c>
      <c r="C3139" s="62" t="s">
        <v>188</v>
      </c>
      <c r="D3139" s="40" t="s">
        <v>182</v>
      </c>
      <c r="E3139" s="40" t="str">
        <f t="shared" si="390"/>
        <v>SWHC005Q</v>
      </c>
      <c r="F3139" s="67" t="s">
        <v>249</v>
      </c>
      <c r="G3139" s="40" t="str">
        <f>DataSpec!$B$11</f>
        <v>UpDeemed, DnDeemed, DnDeemDI</v>
      </c>
      <c r="H3139" s="40" t="str">
        <f>DataSpec!$B$7</f>
        <v>Cap-Tons</v>
      </c>
      <c r="I3139" s="40" t="s">
        <v>189</v>
      </c>
      <c r="J3139" t="s">
        <v>183</v>
      </c>
      <c r="K3139" t="s">
        <v>269</v>
      </c>
      <c r="U3139" s="44">
        <f>SUMIFS(Table1[AStdWBkW],Table1[EnergyImpactID],E3139,Table1[BldgType],B3139,Table1[BldgVint],C3139,Table1[BldgLoc],F3139)</f>
        <v>0.02</v>
      </c>
      <c r="V3139" s="44">
        <f>SUMIFS(Table1[AStdWBkWh],Table1[EnergyImpactID],E3139,Table1[BldgType],B3139,Table1[BldgVint],C3139,Table1[BldgLoc],F3139)</f>
        <v>32.299999999999997</v>
      </c>
      <c r="W3139" s="69">
        <v>0</v>
      </c>
      <c r="X3139" s="69"/>
      <c r="Y3139" s="69"/>
      <c r="Z3139" s="69"/>
      <c r="AA3139" s="47">
        <f>SUMIF('Cost per Solution Code'!$I$5:$I$24,'Measure Support Table'!D3139,'Cost per Solution Code'!$H$5:$H$24)</f>
        <v>636.29999999999995</v>
      </c>
      <c r="AB3139" s="62"/>
      <c r="AC3139" s="47">
        <f>SUMIF('Cost per Solution Code'!$I$5:$I$24,'Measure Support Table'!D3139,'Cost per Solution Code'!$F$5:$F$24)</f>
        <v>931.83</v>
      </c>
      <c r="AD3139" s="62"/>
      <c r="AE3139" s="48">
        <f t="shared" ref="AE3139:AE3202" si="392">AA3139+AB3139</f>
        <v>636.29999999999995</v>
      </c>
      <c r="AF3139" s="48">
        <f t="shared" ref="AF3139:AF3202" si="393">AC3139+AD3139</f>
        <v>931.83</v>
      </c>
      <c r="AG3139" s="48">
        <f t="shared" ref="AG3139:AG3202" si="394">AF3139-AE3139</f>
        <v>295.53000000000009</v>
      </c>
      <c r="AH3139" s="49">
        <f t="shared" ref="AH3139:AH3202" si="395">IF(I3139="ER",SUM(AA3139:AB3139),0)</f>
        <v>0</v>
      </c>
      <c r="AI3139" s="49">
        <f t="shared" ref="AI3139:AI3202" si="396">IF(I3139="ER",AC3139+AD3139,0)</f>
        <v>0</v>
      </c>
      <c r="AJ3139" s="50">
        <f t="shared" ref="AJ3139:AJ3202" si="397">AI3139-AH3139</f>
        <v>0</v>
      </c>
      <c r="AK3139" s="51">
        <v>0</v>
      </c>
    </row>
    <row r="3140" spans="1:37" hidden="1" x14ac:dyDescent="0.35">
      <c r="A3140" s="39" t="str">
        <f t="shared" si="391"/>
        <v>SWHC005</v>
      </c>
      <c r="B3140" s="39" t="s">
        <v>330</v>
      </c>
      <c r="C3140" s="62" t="s">
        <v>188</v>
      </c>
      <c r="D3140" s="40" t="s">
        <v>184</v>
      </c>
      <c r="E3140" s="40" t="str">
        <f t="shared" ref="E3140:E3203" si="398">A3140&amp;D3140</f>
        <v>SWHC005R</v>
      </c>
      <c r="F3140" s="67" t="s">
        <v>249</v>
      </c>
      <c r="G3140" s="40" t="str">
        <f>DataSpec!$B$11</f>
        <v>UpDeemed, DnDeemed, DnDeemDI</v>
      </c>
      <c r="H3140" s="40" t="str">
        <f>DataSpec!$B$7</f>
        <v>Cap-Tons</v>
      </c>
      <c r="I3140" s="40" t="s">
        <v>189</v>
      </c>
      <c r="J3140" t="s">
        <v>183</v>
      </c>
      <c r="K3140" t="s">
        <v>270</v>
      </c>
      <c r="U3140" s="44">
        <f>SUMIFS(Table1[AStdWBkW],Table1[EnergyImpactID],E3140,Table1[BldgType],B3140,Table1[BldgVint],C3140,Table1[BldgLoc],F3140)</f>
        <v>0.01</v>
      </c>
      <c r="V3140" s="44">
        <f>SUMIFS(Table1[AStdWBkWh],Table1[EnergyImpactID],E3140,Table1[BldgType],B3140,Table1[BldgVint],C3140,Table1[BldgLoc],F3140)</f>
        <v>21.5</v>
      </c>
      <c r="W3140" s="69">
        <v>0</v>
      </c>
      <c r="X3140" s="69"/>
      <c r="Y3140" s="69"/>
      <c r="Z3140" s="69"/>
      <c r="AA3140" s="47">
        <f>SUMIF('Cost per Solution Code'!$I$5:$I$24,'Measure Support Table'!D3140,'Cost per Solution Code'!$H$5:$H$24)</f>
        <v>636.29999999999995</v>
      </c>
      <c r="AB3140" s="62"/>
      <c r="AC3140" s="47">
        <f>SUMIF('Cost per Solution Code'!$I$5:$I$24,'Measure Support Table'!D3140,'Cost per Solution Code'!$F$5:$F$24)</f>
        <v>797.9</v>
      </c>
      <c r="AD3140" s="62"/>
      <c r="AE3140" s="48">
        <f t="shared" si="392"/>
        <v>636.29999999999995</v>
      </c>
      <c r="AF3140" s="48">
        <f t="shared" si="393"/>
        <v>797.9</v>
      </c>
      <c r="AG3140" s="48">
        <f t="shared" si="394"/>
        <v>161.60000000000002</v>
      </c>
      <c r="AH3140" s="49">
        <f t="shared" si="395"/>
        <v>0</v>
      </c>
      <c r="AI3140" s="49">
        <f t="shared" si="396"/>
        <v>0</v>
      </c>
      <c r="AJ3140" s="50">
        <f t="shared" si="397"/>
        <v>0</v>
      </c>
      <c r="AK3140" s="51">
        <v>0</v>
      </c>
    </row>
    <row r="3141" spans="1:37" hidden="1" x14ac:dyDescent="0.35">
      <c r="A3141" s="39" t="str">
        <f t="shared" si="391"/>
        <v>SWHC005</v>
      </c>
      <c r="B3141" s="39" t="s">
        <v>330</v>
      </c>
      <c r="C3141" s="62" t="s">
        <v>188</v>
      </c>
      <c r="D3141" s="40" t="s">
        <v>185</v>
      </c>
      <c r="E3141" s="40" t="str">
        <f t="shared" si="398"/>
        <v>SWHC005S</v>
      </c>
      <c r="F3141" s="67" t="s">
        <v>249</v>
      </c>
      <c r="G3141" s="40" t="str">
        <f>DataSpec!$B$11</f>
        <v>UpDeemed, DnDeemed, DnDeemDI</v>
      </c>
      <c r="H3141" s="40" t="str">
        <f>DataSpec!$B$7</f>
        <v>Cap-Tons</v>
      </c>
      <c r="I3141" s="40" t="s">
        <v>189</v>
      </c>
      <c r="J3141" t="s">
        <v>186</v>
      </c>
      <c r="K3141" t="s">
        <v>271</v>
      </c>
      <c r="U3141" s="44">
        <f>SUMIFS(Table1[AStdWBkW],Table1[EnergyImpactID],E3141,Table1[BldgType],B3141,Table1[BldgVint],C3141,Table1[BldgLoc],F3141)</f>
        <v>0.02</v>
      </c>
      <c r="V3141" s="44">
        <f>SUMIFS(Table1[AStdWBkWh],Table1[EnergyImpactID],E3141,Table1[BldgType],B3141,Table1[BldgVint],C3141,Table1[BldgLoc],F3141)</f>
        <v>43</v>
      </c>
      <c r="W3141" s="69">
        <v>0</v>
      </c>
      <c r="X3141" s="69"/>
      <c r="Y3141" s="69"/>
      <c r="Z3141" s="69"/>
      <c r="AA3141" s="47">
        <f>SUMIF('Cost per Solution Code'!$I$5:$I$24,'Measure Support Table'!D3141,'Cost per Solution Code'!$H$5:$H$24)</f>
        <v>416.53842439071497</v>
      </c>
      <c r="AB3141" s="62"/>
      <c r="AC3141" s="47">
        <f>SUMIF('Cost per Solution Code'!$I$5:$I$24,'Measure Support Table'!D3141,'Cost per Solution Code'!$F$5:$F$24)</f>
        <v>610</v>
      </c>
      <c r="AD3141" s="62"/>
      <c r="AE3141" s="48">
        <f t="shared" si="392"/>
        <v>416.53842439071497</v>
      </c>
      <c r="AF3141" s="48">
        <f t="shared" si="393"/>
        <v>610</v>
      </c>
      <c r="AG3141" s="48">
        <f t="shared" si="394"/>
        <v>193.46157560928503</v>
      </c>
      <c r="AH3141" s="49">
        <f t="shared" si="395"/>
        <v>0</v>
      </c>
      <c r="AI3141" s="49">
        <f t="shared" si="396"/>
        <v>0</v>
      </c>
      <c r="AJ3141" s="50">
        <f t="shared" si="397"/>
        <v>0</v>
      </c>
      <c r="AK3141" s="51">
        <v>0</v>
      </c>
    </row>
    <row r="3142" spans="1:37" hidden="1" x14ac:dyDescent="0.35">
      <c r="A3142" s="39" t="str">
        <f t="shared" si="391"/>
        <v>SWHC005</v>
      </c>
      <c r="B3142" s="39" t="s">
        <v>330</v>
      </c>
      <c r="C3142" s="62" t="s">
        <v>188</v>
      </c>
      <c r="D3142" s="40" t="s">
        <v>187</v>
      </c>
      <c r="E3142" s="40" t="str">
        <f t="shared" si="398"/>
        <v>SWHC005T</v>
      </c>
      <c r="F3142" s="67" t="s">
        <v>249</v>
      </c>
      <c r="G3142" s="40" t="str">
        <f>DataSpec!$B$11</f>
        <v>UpDeemed, DnDeemed, DnDeemDI</v>
      </c>
      <c r="H3142" s="40" t="str">
        <f>DataSpec!$B$7</f>
        <v>Cap-Tons</v>
      </c>
      <c r="I3142" s="40" t="s">
        <v>189</v>
      </c>
      <c r="J3142" t="s">
        <v>186</v>
      </c>
      <c r="K3142" t="s">
        <v>272</v>
      </c>
      <c r="U3142" s="44">
        <f>SUMIFS(Table1[AStdWBkW],Table1[EnergyImpactID],E3142,Table1[BldgType],B3142,Table1[BldgVint],C3142,Table1[BldgLoc],F3142)</f>
        <v>0.02</v>
      </c>
      <c r="V3142" s="44">
        <f>SUMIFS(Table1[AStdWBkWh],Table1[EnergyImpactID],E3142,Table1[BldgType],B3142,Table1[BldgVint],C3142,Table1[BldgLoc],F3142)</f>
        <v>28.7</v>
      </c>
      <c r="W3142" s="69">
        <v>0</v>
      </c>
      <c r="X3142" s="69"/>
      <c r="Y3142" s="69"/>
      <c r="Z3142" s="69"/>
      <c r="AA3142" s="47">
        <f>SUMIF('Cost per Solution Code'!$I$5:$I$24,'Measure Support Table'!D3142,'Cost per Solution Code'!$H$5:$H$24)</f>
        <v>416.53842439071497</v>
      </c>
      <c r="AB3142" s="62"/>
      <c r="AC3142" s="47">
        <f>SUMIF('Cost per Solution Code'!$I$5:$I$24,'Measure Support Table'!D3142,'Cost per Solution Code'!$F$5:$F$24)</f>
        <v>522.1950355751585</v>
      </c>
      <c r="AD3142" s="62"/>
      <c r="AE3142" s="48">
        <f t="shared" si="392"/>
        <v>416.53842439071497</v>
      </c>
      <c r="AF3142" s="48">
        <f t="shared" si="393"/>
        <v>522.1950355751585</v>
      </c>
      <c r="AG3142" s="48">
        <f t="shared" si="394"/>
        <v>105.65661118444353</v>
      </c>
      <c r="AH3142" s="49">
        <f t="shared" si="395"/>
        <v>0</v>
      </c>
      <c r="AI3142" s="49">
        <f t="shared" si="396"/>
        <v>0</v>
      </c>
      <c r="AJ3142" s="50">
        <f t="shared" si="397"/>
        <v>0</v>
      </c>
      <c r="AK3142" s="51">
        <v>0</v>
      </c>
    </row>
    <row r="3143" spans="1:37" hidden="1" x14ac:dyDescent="0.35">
      <c r="A3143" s="39" t="str">
        <f t="shared" ref="A3143:A3206" si="399">A3142</f>
        <v>SWHC005</v>
      </c>
      <c r="B3143" s="39" t="s">
        <v>330</v>
      </c>
      <c r="C3143" s="62" t="s">
        <v>188</v>
      </c>
      <c r="D3143" s="40" t="s">
        <v>163</v>
      </c>
      <c r="E3143" s="40" t="str">
        <f t="shared" si="398"/>
        <v>SWHC005A</v>
      </c>
      <c r="F3143" s="67" t="s">
        <v>250</v>
      </c>
      <c r="G3143" s="40" t="str">
        <f>DataSpec!$B$11</f>
        <v>UpDeemed, DnDeemed, DnDeemDI</v>
      </c>
      <c r="H3143" s="40" t="str">
        <f>DataSpec!$B$7</f>
        <v>Cap-Tons</v>
      </c>
      <c r="I3143" s="40" t="s">
        <v>189</v>
      </c>
      <c r="J3143" t="s">
        <v>164</v>
      </c>
      <c r="K3143" t="s">
        <v>253</v>
      </c>
      <c r="U3143" s="44">
        <f>SUMIFS(Table1[AStdWBkW],Table1[EnergyImpactID],E3143,Table1[BldgType],B3143,Table1[BldgVint],C3143,Table1[BldgLoc],F3143)</f>
        <v>0.01</v>
      </c>
      <c r="V3143" s="44">
        <f>SUMIFS(Table1[AStdWBkWh],Table1[EnergyImpactID],E3143,Table1[BldgType],B3143,Table1[BldgVint],C3143,Table1[BldgLoc],F3143)</f>
        <v>26.8</v>
      </c>
      <c r="W3143" s="69">
        <v>0</v>
      </c>
      <c r="X3143" s="69"/>
      <c r="Y3143" s="69"/>
      <c r="Z3143" s="69"/>
      <c r="AA3143" s="47">
        <f>SUMIF('Cost per Solution Code'!$I$5:$I$24,'Measure Support Table'!D3143,'Cost per Solution Code'!$H$5:$H$24)</f>
        <v>656.88499999999999</v>
      </c>
      <c r="AB3143" s="62"/>
      <c r="AC3143" s="47">
        <f>SUMIF('Cost per Solution Code'!$I$5:$I$24,'Measure Support Table'!D3143,'Cost per Solution Code'!$F$5:$F$24)</f>
        <v>931.83999999999992</v>
      </c>
      <c r="AD3143" s="62"/>
      <c r="AE3143" s="48">
        <f t="shared" si="392"/>
        <v>656.88499999999999</v>
      </c>
      <c r="AF3143" s="48">
        <f t="shared" si="393"/>
        <v>931.83999999999992</v>
      </c>
      <c r="AG3143" s="48">
        <f t="shared" si="394"/>
        <v>274.95499999999993</v>
      </c>
      <c r="AH3143" s="49">
        <f t="shared" si="395"/>
        <v>0</v>
      </c>
      <c r="AI3143" s="49">
        <f t="shared" si="396"/>
        <v>0</v>
      </c>
      <c r="AJ3143" s="50">
        <f t="shared" si="397"/>
        <v>0</v>
      </c>
      <c r="AK3143" s="51">
        <v>0</v>
      </c>
    </row>
    <row r="3144" spans="1:37" hidden="1" x14ac:dyDescent="0.35">
      <c r="A3144" s="39" t="str">
        <f t="shared" si="399"/>
        <v>SWHC005</v>
      </c>
      <c r="B3144" s="39" t="s">
        <v>330</v>
      </c>
      <c r="C3144" s="62" t="s">
        <v>188</v>
      </c>
      <c r="D3144" s="40" t="s">
        <v>165</v>
      </c>
      <c r="E3144" s="40" t="str">
        <f t="shared" si="398"/>
        <v>SWHC005B</v>
      </c>
      <c r="F3144" s="67" t="s">
        <v>250</v>
      </c>
      <c r="G3144" s="40" t="str">
        <f>DataSpec!$B$11</f>
        <v>UpDeemed, DnDeemed, DnDeemDI</v>
      </c>
      <c r="H3144" s="40" t="str">
        <f>DataSpec!$B$7</f>
        <v>Cap-Tons</v>
      </c>
      <c r="I3144" s="40" t="s">
        <v>189</v>
      </c>
      <c r="J3144" t="s">
        <v>164</v>
      </c>
      <c r="K3144" t="s">
        <v>254</v>
      </c>
      <c r="U3144" s="44">
        <f>SUMIFS(Table1[AStdWBkW],Table1[EnergyImpactID],E3144,Table1[BldgType],B3144,Table1[BldgVint],C3144,Table1[BldgLoc],F3144)</f>
        <v>0.01</v>
      </c>
      <c r="V3144" s="44">
        <f>SUMIFS(Table1[AStdWBkWh],Table1[EnergyImpactID],E3144,Table1[BldgType],B3144,Table1[BldgVint],C3144,Table1[BldgLoc],F3144)</f>
        <v>17.899999999999999</v>
      </c>
      <c r="W3144" s="69">
        <v>0</v>
      </c>
      <c r="X3144" s="69"/>
      <c r="Y3144" s="69"/>
      <c r="Z3144" s="69"/>
      <c r="AA3144" s="47">
        <f>SUMIF('Cost per Solution Code'!$I$5:$I$24,'Measure Support Table'!D3144,'Cost per Solution Code'!$H$5:$H$24)</f>
        <v>656.88499999999999</v>
      </c>
      <c r="AB3144" s="62"/>
      <c r="AC3144" s="47">
        <f>SUMIF('Cost per Solution Code'!$I$5:$I$24,'Measure Support Table'!D3144,'Cost per Solution Code'!$F$5:$F$24)</f>
        <v>729.01</v>
      </c>
      <c r="AD3144" s="62"/>
      <c r="AE3144" s="48">
        <f t="shared" si="392"/>
        <v>656.88499999999999</v>
      </c>
      <c r="AF3144" s="48">
        <f t="shared" si="393"/>
        <v>729.01</v>
      </c>
      <c r="AG3144" s="48">
        <f t="shared" si="394"/>
        <v>72.125</v>
      </c>
      <c r="AH3144" s="49">
        <f t="shared" si="395"/>
        <v>0</v>
      </c>
      <c r="AI3144" s="49">
        <f t="shared" si="396"/>
        <v>0</v>
      </c>
      <c r="AJ3144" s="50">
        <f t="shared" si="397"/>
        <v>0</v>
      </c>
      <c r="AK3144" s="51">
        <v>0</v>
      </c>
    </row>
    <row r="3145" spans="1:37" hidden="1" x14ac:dyDescent="0.35">
      <c r="A3145" s="39" t="str">
        <f t="shared" si="399"/>
        <v>SWHC005</v>
      </c>
      <c r="B3145" s="39" t="s">
        <v>330</v>
      </c>
      <c r="C3145" s="62" t="s">
        <v>188</v>
      </c>
      <c r="D3145" s="40" t="s">
        <v>166</v>
      </c>
      <c r="E3145" s="40" t="str">
        <f t="shared" si="398"/>
        <v>SWHC005C</v>
      </c>
      <c r="F3145" s="67" t="s">
        <v>250</v>
      </c>
      <c r="G3145" s="40" t="str">
        <f>DataSpec!$B$11</f>
        <v>UpDeemed, DnDeemed, DnDeemDI</v>
      </c>
      <c r="H3145" s="40" t="str">
        <f>DataSpec!$B$7</f>
        <v>Cap-Tons</v>
      </c>
      <c r="I3145" s="40" t="s">
        <v>189</v>
      </c>
      <c r="J3145" t="s">
        <v>167</v>
      </c>
      <c r="K3145" t="s">
        <v>255</v>
      </c>
      <c r="U3145" s="44">
        <f>SUMIFS(Table1[AStdWBkW],Table1[EnergyImpactID],E3145,Table1[BldgType],B3145,Table1[BldgVint],C3145,Table1[BldgLoc],F3145)</f>
        <v>0.01</v>
      </c>
      <c r="V3145" s="44">
        <f>SUMIFS(Table1[AStdWBkWh],Table1[EnergyImpactID],E3145,Table1[BldgType],B3145,Table1[BldgVint],C3145,Table1[BldgLoc],F3145)</f>
        <v>25.1</v>
      </c>
      <c r="W3145" s="69">
        <v>0</v>
      </c>
      <c r="X3145" s="69"/>
      <c r="Y3145" s="69"/>
      <c r="Z3145" s="69"/>
      <c r="AA3145" s="47">
        <f>SUMIF('Cost per Solution Code'!$I$5:$I$24,'Measure Support Table'!D3145,'Cost per Solution Code'!$H$5:$H$24)</f>
        <v>515.125</v>
      </c>
      <c r="AB3145" s="62"/>
      <c r="AC3145" s="47">
        <f>SUMIF('Cost per Solution Code'!$I$5:$I$24,'Measure Support Table'!D3145,'Cost per Solution Code'!$F$5:$F$24)</f>
        <v>741.56</v>
      </c>
      <c r="AD3145" s="62"/>
      <c r="AE3145" s="48">
        <f t="shared" si="392"/>
        <v>515.125</v>
      </c>
      <c r="AF3145" s="48">
        <f t="shared" si="393"/>
        <v>741.56</v>
      </c>
      <c r="AG3145" s="48">
        <f t="shared" si="394"/>
        <v>226.43499999999995</v>
      </c>
      <c r="AH3145" s="49">
        <f t="shared" si="395"/>
        <v>0</v>
      </c>
      <c r="AI3145" s="49">
        <f t="shared" si="396"/>
        <v>0</v>
      </c>
      <c r="AJ3145" s="50">
        <f t="shared" si="397"/>
        <v>0</v>
      </c>
      <c r="AK3145" s="51">
        <v>0</v>
      </c>
    </row>
    <row r="3146" spans="1:37" hidden="1" x14ac:dyDescent="0.35">
      <c r="A3146" s="39" t="str">
        <f t="shared" si="399"/>
        <v>SWHC005</v>
      </c>
      <c r="B3146" s="39" t="s">
        <v>330</v>
      </c>
      <c r="C3146" s="62" t="s">
        <v>188</v>
      </c>
      <c r="D3146" s="40" t="s">
        <v>168</v>
      </c>
      <c r="E3146" s="40" t="str">
        <f t="shared" si="398"/>
        <v>SWHC005D</v>
      </c>
      <c r="F3146" s="67" t="s">
        <v>250</v>
      </c>
      <c r="G3146" s="40" t="str">
        <f>DataSpec!$B$11</f>
        <v>UpDeemed, DnDeemed, DnDeemDI</v>
      </c>
      <c r="H3146" s="40" t="str">
        <f>DataSpec!$B$7</f>
        <v>Cap-Tons</v>
      </c>
      <c r="I3146" s="40" t="s">
        <v>189</v>
      </c>
      <c r="J3146" t="s">
        <v>167</v>
      </c>
      <c r="K3146" t="s">
        <v>256</v>
      </c>
      <c r="U3146" s="44">
        <f>SUMIFS(Table1[AStdWBkW],Table1[EnergyImpactID],E3146,Table1[BldgType],B3146,Table1[BldgVint],C3146,Table1[BldgLoc],F3146)</f>
        <v>0.01</v>
      </c>
      <c r="V3146" s="44">
        <f>SUMIFS(Table1[AStdWBkWh],Table1[EnergyImpactID],E3146,Table1[BldgType],B3146,Table1[BldgVint],C3146,Table1[BldgLoc],F3146)</f>
        <v>16.8</v>
      </c>
      <c r="W3146" s="69">
        <v>0</v>
      </c>
      <c r="X3146" s="69"/>
      <c r="Y3146" s="69"/>
      <c r="Z3146" s="69"/>
      <c r="AA3146" s="47">
        <f>SUMIF('Cost per Solution Code'!$I$5:$I$24,'Measure Support Table'!D3146,'Cost per Solution Code'!$H$5:$H$24)</f>
        <v>515.125</v>
      </c>
      <c r="AB3146" s="62"/>
      <c r="AC3146" s="47">
        <f>SUMIF('Cost per Solution Code'!$I$5:$I$24,'Measure Support Table'!D3146,'Cost per Solution Code'!$F$5:$F$24)</f>
        <v>673.54</v>
      </c>
      <c r="AD3146" s="62"/>
      <c r="AE3146" s="48">
        <f t="shared" si="392"/>
        <v>515.125</v>
      </c>
      <c r="AF3146" s="48">
        <f t="shared" si="393"/>
        <v>673.54</v>
      </c>
      <c r="AG3146" s="48">
        <f t="shared" si="394"/>
        <v>158.41499999999996</v>
      </c>
      <c r="AH3146" s="49">
        <f t="shared" si="395"/>
        <v>0</v>
      </c>
      <c r="AI3146" s="49">
        <f t="shared" si="396"/>
        <v>0</v>
      </c>
      <c r="AJ3146" s="50">
        <f t="shared" si="397"/>
        <v>0</v>
      </c>
      <c r="AK3146" s="51">
        <v>0</v>
      </c>
    </row>
    <row r="3147" spans="1:37" hidden="1" x14ac:dyDescent="0.35">
      <c r="A3147" s="39" t="str">
        <f t="shared" si="399"/>
        <v>SWHC005</v>
      </c>
      <c r="B3147" s="39" t="s">
        <v>330</v>
      </c>
      <c r="C3147" s="62" t="s">
        <v>188</v>
      </c>
      <c r="D3147" s="40" t="s">
        <v>169</v>
      </c>
      <c r="E3147" s="40" t="str">
        <f t="shared" si="398"/>
        <v>SWHC005E</v>
      </c>
      <c r="F3147" s="67" t="s">
        <v>250</v>
      </c>
      <c r="G3147" s="40" t="str">
        <f>DataSpec!$B$11</f>
        <v>UpDeemed, DnDeemed, DnDeemDI</v>
      </c>
      <c r="H3147" s="40" t="str">
        <f>DataSpec!$B$7</f>
        <v>Cap-Tons</v>
      </c>
      <c r="I3147" s="40" t="s">
        <v>189</v>
      </c>
      <c r="J3147" t="s">
        <v>170</v>
      </c>
      <c r="K3147" t="s">
        <v>257</v>
      </c>
      <c r="U3147" s="44">
        <f>SUMIFS(Table1[AStdWBkW],Table1[EnergyImpactID],E3147,Table1[BldgType],B3147,Table1[BldgVint],C3147,Table1[BldgLoc],F3147)</f>
        <v>0.01</v>
      </c>
      <c r="V3147" s="44">
        <f>SUMIFS(Table1[AStdWBkWh],Table1[EnergyImpactID],E3147,Table1[BldgType],B3147,Table1[BldgVint],C3147,Table1[BldgLoc],F3147)</f>
        <v>24.7</v>
      </c>
      <c r="W3147" s="69">
        <v>0</v>
      </c>
      <c r="X3147" s="69"/>
      <c r="Y3147" s="69"/>
      <c r="Z3147" s="69"/>
      <c r="AA3147" s="47">
        <f>SUMIF('Cost per Solution Code'!$I$5:$I$24,'Measure Support Table'!D3147,'Cost per Solution Code'!$H$5:$H$24)</f>
        <v>448.52499999999998</v>
      </c>
      <c r="AB3147" s="62"/>
      <c r="AC3147" s="47">
        <f>SUMIF('Cost per Solution Code'!$I$5:$I$24,'Measure Support Table'!D3147,'Cost per Solution Code'!$F$5:$F$24)</f>
        <v>698.35</v>
      </c>
      <c r="AD3147" s="62"/>
      <c r="AE3147" s="48">
        <f t="shared" si="392"/>
        <v>448.52499999999998</v>
      </c>
      <c r="AF3147" s="48">
        <f t="shared" si="393"/>
        <v>698.35</v>
      </c>
      <c r="AG3147" s="48">
        <f t="shared" si="394"/>
        <v>249.82500000000005</v>
      </c>
      <c r="AH3147" s="49">
        <f t="shared" si="395"/>
        <v>0</v>
      </c>
      <c r="AI3147" s="49">
        <f t="shared" si="396"/>
        <v>0</v>
      </c>
      <c r="AJ3147" s="50">
        <f t="shared" si="397"/>
        <v>0</v>
      </c>
      <c r="AK3147" s="51">
        <v>0</v>
      </c>
    </row>
    <row r="3148" spans="1:37" hidden="1" x14ac:dyDescent="0.35">
      <c r="A3148" s="39" t="str">
        <f t="shared" si="399"/>
        <v>SWHC005</v>
      </c>
      <c r="B3148" s="39" t="s">
        <v>330</v>
      </c>
      <c r="C3148" s="62" t="s">
        <v>188</v>
      </c>
      <c r="D3148" s="40" t="s">
        <v>171</v>
      </c>
      <c r="E3148" s="40" t="str">
        <f t="shared" si="398"/>
        <v>SWHC005F</v>
      </c>
      <c r="F3148" s="67" t="s">
        <v>250</v>
      </c>
      <c r="G3148" s="40" t="str">
        <f>DataSpec!$B$11</f>
        <v>UpDeemed, DnDeemed, DnDeemDI</v>
      </c>
      <c r="H3148" s="40" t="str">
        <f>DataSpec!$B$7</f>
        <v>Cap-Tons</v>
      </c>
      <c r="I3148" s="40" t="s">
        <v>189</v>
      </c>
      <c r="J3148" t="s">
        <v>170</v>
      </c>
      <c r="K3148" t="s">
        <v>258</v>
      </c>
      <c r="U3148" s="44">
        <f>SUMIFS(Table1[AStdWBkW],Table1[EnergyImpactID],E3148,Table1[BldgType],B3148,Table1[BldgVint],C3148,Table1[BldgLoc],F3148)</f>
        <v>0.01</v>
      </c>
      <c r="V3148" s="44">
        <f>SUMIFS(Table1[AStdWBkWh],Table1[EnergyImpactID],E3148,Table1[BldgType],B3148,Table1[BldgVint],C3148,Table1[BldgLoc],F3148)</f>
        <v>16.5</v>
      </c>
      <c r="W3148" s="69">
        <v>0</v>
      </c>
      <c r="X3148" s="69"/>
      <c r="Y3148" s="69"/>
      <c r="Z3148" s="69"/>
      <c r="AA3148" s="47">
        <f>SUMIF('Cost per Solution Code'!$I$5:$I$24,'Measure Support Table'!D3148,'Cost per Solution Code'!$H$5:$H$24)</f>
        <v>448.52499999999998</v>
      </c>
      <c r="AB3148" s="62"/>
      <c r="AC3148" s="47">
        <f>SUMIF('Cost per Solution Code'!$I$5:$I$24,'Measure Support Table'!D3148,'Cost per Solution Code'!$F$5:$F$24)</f>
        <v>642.36500000000001</v>
      </c>
      <c r="AD3148" s="62"/>
      <c r="AE3148" s="48">
        <f t="shared" si="392"/>
        <v>448.52499999999998</v>
      </c>
      <c r="AF3148" s="48">
        <f t="shared" si="393"/>
        <v>642.36500000000001</v>
      </c>
      <c r="AG3148" s="48">
        <f t="shared" si="394"/>
        <v>193.84000000000003</v>
      </c>
      <c r="AH3148" s="49">
        <f t="shared" si="395"/>
        <v>0</v>
      </c>
      <c r="AI3148" s="49">
        <f t="shared" si="396"/>
        <v>0</v>
      </c>
      <c r="AJ3148" s="50">
        <f t="shared" si="397"/>
        <v>0</v>
      </c>
      <c r="AK3148" s="51">
        <v>0</v>
      </c>
    </row>
    <row r="3149" spans="1:37" hidden="1" x14ac:dyDescent="0.35">
      <c r="A3149" s="39" t="str">
        <f t="shared" si="399"/>
        <v>SWHC005</v>
      </c>
      <c r="B3149" s="39" t="s">
        <v>330</v>
      </c>
      <c r="C3149" s="62" t="s">
        <v>188</v>
      </c>
      <c r="D3149" s="40" t="s">
        <v>8</v>
      </c>
      <c r="E3149" s="40" t="str">
        <f t="shared" si="398"/>
        <v>SWHC005G</v>
      </c>
      <c r="F3149" s="67" t="s">
        <v>250</v>
      </c>
      <c r="G3149" s="40" t="str">
        <f>DataSpec!$B$11</f>
        <v>UpDeemed, DnDeemed, DnDeemDI</v>
      </c>
      <c r="H3149" s="40" t="str">
        <f>DataSpec!$B$7</f>
        <v>Cap-Tons</v>
      </c>
      <c r="I3149" s="40" t="s">
        <v>189</v>
      </c>
      <c r="J3149" t="s">
        <v>172</v>
      </c>
      <c r="K3149" t="s">
        <v>259</v>
      </c>
      <c r="U3149" s="44">
        <f>SUMIFS(Table1[AStdWBkW],Table1[EnergyImpactID],E3149,Table1[BldgType],B3149,Table1[BldgVint],C3149,Table1[BldgLoc],F3149)</f>
        <v>0.01</v>
      </c>
      <c r="V3149" s="44">
        <f>SUMIFS(Table1[AStdWBkWh],Table1[EnergyImpactID],E3149,Table1[BldgType],B3149,Table1[BldgVint],C3149,Table1[BldgLoc],F3149)</f>
        <v>24.7</v>
      </c>
      <c r="W3149" s="69">
        <v>0</v>
      </c>
      <c r="X3149" s="69"/>
      <c r="Y3149" s="69"/>
      <c r="Z3149" s="69"/>
      <c r="AA3149" s="47">
        <f>SUMIF('Cost per Solution Code'!$I$5:$I$24,'Measure Support Table'!D3149,'Cost per Solution Code'!$H$5:$H$24)</f>
        <v>392.565</v>
      </c>
      <c r="AB3149" s="62"/>
      <c r="AC3149" s="47">
        <f>SUMIF('Cost per Solution Code'!$I$5:$I$24,'Measure Support Table'!D3149,'Cost per Solution Code'!$F$5:$F$24)</f>
        <v>491.11500000000001</v>
      </c>
      <c r="AD3149" s="62"/>
      <c r="AE3149" s="48">
        <f t="shared" si="392"/>
        <v>392.565</v>
      </c>
      <c r="AF3149" s="48">
        <f t="shared" si="393"/>
        <v>491.11500000000001</v>
      </c>
      <c r="AG3149" s="48">
        <f t="shared" si="394"/>
        <v>98.550000000000011</v>
      </c>
      <c r="AH3149" s="49">
        <f t="shared" si="395"/>
        <v>0</v>
      </c>
      <c r="AI3149" s="49">
        <f t="shared" si="396"/>
        <v>0</v>
      </c>
      <c r="AJ3149" s="50">
        <f t="shared" si="397"/>
        <v>0</v>
      </c>
      <c r="AK3149" s="51">
        <v>0</v>
      </c>
    </row>
    <row r="3150" spans="1:37" hidden="1" x14ac:dyDescent="0.35">
      <c r="A3150" s="39" t="str">
        <f t="shared" si="399"/>
        <v>SWHC005</v>
      </c>
      <c r="B3150" s="39" t="s">
        <v>330</v>
      </c>
      <c r="C3150" s="62" t="s">
        <v>188</v>
      </c>
      <c r="D3150" s="40" t="s">
        <v>16</v>
      </c>
      <c r="E3150" s="40" t="str">
        <f t="shared" si="398"/>
        <v>SWHC005H</v>
      </c>
      <c r="F3150" s="67" t="s">
        <v>250</v>
      </c>
      <c r="G3150" s="40" t="str">
        <f>DataSpec!$B$11</f>
        <v>UpDeemed, DnDeemed, DnDeemDI</v>
      </c>
      <c r="H3150" s="40" t="str">
        <f>DataSpec!$B$7</f>
        <v>Cap-Tons</v>
      </c>
      <c r="I3150" s="40" t="s">
        <v>189</v>
      </c>
      <c r="J3150" t="s">
        <v>172</v>
      </c>
      <c r="K3150" t="s">
        <v>260</v>
      </c>
      <c r="U3150" s="44">
        <f>SUMIFS(Table1[AStdWBkW],Table1[EnergyImpactID],E3150,Table1[BldgType],B3150,Table1[BldgVint],C3150,Table1[BldgLoc],F3150)</f>
        <v>0.01</v>
      </c>
      <c r="V3150" s="44">
        <f>SUMIFS(Table1[AStdWBkWh],Table1[EnergyImpactID],E3150,Table1[BldgType],B3150,Table1[BldgVint],C3150,Table1[BldgLoc],F3150)</f>
        <v>16.5</v>
      </c>
      <c r="W3150" s="69">
        <v>0</v>
      </c>
      <c r="X3150" s="69"/>
      <c r="Y3150" s="69"/>
      <c r="Z3150" s="69"/>
      <c r="AA3150" s="47">
        <f>SUMIF('Cost per Solution Code'!$I$5:$I$24,'Measure Support Table'!D3150,'Cost per Solution Code'!$H$5:$H$24)</f>
        <v>392.565</v>
      </c>
      <c r="AB3150" s="62"/>
      <c r="AC3150" s="47">
        <f>SUMIF('Cost per Solution Code'!$I$5:$I$24,'Measure Support Table'!D3150,'Cost per Solution Code'!$F$5:$F$24)</f>
        <v>458.26499999999999</v>
      </c>
      <c r="AD3150" s="62"/>
      <c r="AE3150" s="48">
        <f t="shared" si="392"/>
        <v>392.565</v>
      </c>
      <c r="AF3150" s="48">
        <f t="shared" si="393"/>
        <v>458.26499999999999</v>
      </c>
      <c r="AG3150" s="48">
        <f t="shared" si="394"/>
        <v>65.699999999999989</v>
      </c>
      <c r="AH3150" s="49">
        <f t="shared" si="395"/>
        <v>0</v>
      </c>
      <c r="AI3150" s="49">
        <f t="shared" si="396"/>
        <v>0</v>
      </c>
      <c r="AJ3150" s="50">
        <f t="shared" si="397"/>
        <v>0</v>
      </c>
      <c r="AK3150" s="51">
        <v>0</v>
      </c>
    </row>
    <row r="3151" spans="1:37" hidden="1" x14ac:dyDescent="0.35">
      <c r="A3151" s="39" t="str">
        <f t="shared" si="399"/>
        <v>SWHC005</v>
      </c>
      <c r="B3151" s="39" t="s">
        <v>330</v>
      </c>
      <c r="C3151" s="62" t="s">
        <v>188</v>
      </c>
      <c r="D3151" s="40" t="s">
        <v>18</v>
      </c>
      <c r="E3151" s="40" t="str">
        <f t="shared" si="398"/>
        <v>SWHC005I</v>
      </c>
      <c r="F3151" s="67" t="s">
        <v>250</v>
      </c>
      <c r="G3151" s="40" t="str">
        <f>DataSpec!$B$11</f>
        <v>UpDeemed, DnDeemed, DnDeemDI</v>
      </c>
      <c r="H3151" s="40" t="str">
        <f>DataSpec!$B$7</f>
        <v>Cap-Tons</v>
      </c>
      <c r="I3151" s="40" t="s">
        <v>189</v>
      </c>
      <c r="J3151" t="s">
        <v>173</v>
      </c>
      <c r="K3151" t="s">
        <v>261</v>
      </c>
      <c r="U3151" s="44">
        <f>SUMIFS(Table1[AStdWBkW],Table1[EnergyImpactID],E3151,Table1[BldgType],B3151,Table1[BldgVint],C3151,Table1[BldgLoc],F3151)</f>
        <v>0.01</v>
      </c>
      <c r="V3151" s="44">
        <f>SUMIFS(Table1[AStdWBkWh],Table1[EnergyImpactID],E3151,Table1[BldgType],B3151,Table1[BldgVint],C3151,Table1[BldgLoc],F3151)</f>
        <v>29.4</v>
      </c>
      <c r="W3151" s="69">
        <v>0</v>
      </c>
      <c r="X3151" s="69"/>
      <c r="Y3151" s="69"/>
      <c r="Z3151" s="69"/>
      <c r="AA3151" s="47">
        <f>SUMIF('Cost per Solution Code'!$I$5:$I$24,'Measure Support Table'!D3151,'Cost per Solution Code'!$H$5:$H$24)</f>
        <v>660</v>
      </c>
      <c r="AB3151" s="62"/>
      <c r="AC3151" s="47">
        <f>SUMIF('Cost per Solution Code'!$I$5:$I$24,'Measure Support Table'!D3151,'Cost per Solution Code'!$F$5:$F$24)</f>
        <v>923</v>
      </c>
      <c r="AD3151" s="62"/>
      <c r="AE3151" s="48">
        <f t="shared" si="392"/>
        <v>660</v>
      </c>
      <c r="AF3151" s="48">
        <f t="shared" si="393"/>
        <v>923</v>
      </c>
      <c r="AG3151" s="48">
        <f t="shared" si="394"/>
        <v>263</v>
      </c>
      <c r="AH3151" s="49">
        <f t="shared" si="395"/>
        <v>0</v>
      </c>
      <c r="AI3151" s="49">
        <f t="shared" si="396"/>
        <v>0</v>
      </c>
      <c r="AJ3151" s="50">
        <f t="shared" si="397"/>
        <v>0</v>
      </c>
      <c r="AK3151" s="51">
        <v>0</v>
      </c>
    </row>
    <row r="3152" spans="1:37" hidden="1" x14ac:dyDescent="0.35">
      <c r="A3152" s="39" t="str">
        <f t="shared" si="399"/>
        <v>SWHC005</v>
      </c>
      <c r="B3152" s="39" t="s">
        <v>330</v>
      </c>
      <c r="C3152" s="62" t="s">
        <v>188</v>
      </c>
      <c r="D3152" s="40" t="s">
        <v>22</v>
      </c>
      <c r="E3152" s="40" t="str">
        <f t="shared" si="398"/>
        <v>SWHC005J</v>
      </c>
      <c r="F3152" s="67" t="s">
        <v>250</v>
      </c>
      <c r="G3152" s="40" t="str">
        <f>DataSpec!$B$11</f>
        <v>UpDeemed, DnDeemed, DnDeemDI</v>
      </c>
      <c r="H3152" s="40" t="str">
        <f>DataSpec!$B$7</f>
        <v>Cap-Tons</v>
      </c>
      <c r="I3152" s="40" t="s">
        <v>189</v>
      </c>
      <c r="J3152" t="s">
        <v>173</v>
      </c>
      <c r="K3152" t="s">
        <v>262</v>
      </c>
      <c r="U3152" s="44">
        <f>SUMIFS(Table1[AStdWBkW],Table1[EnergyImpactID],E3152,Table1[BldgType],B3152,Table1[BldgVint],C3152,Table1[BldgLoc],F3152)</f>
        <v>0.01</v>
      </c>
      <c r="V3152" s="44">
        <f>SUMIFS(Table1[AStdWBkWh],Table1[EnergyImpactID],E3152,Table1[BldgType],B3152,Table1[BldgVint],C3152,Table1[BldgLoc],F3152)</f>
        <v>19.600000000000001</v>
      </c>
      <c r="W3152" s="69">
        <v>0</v>
      </c>
      <c r="X3152" s="69"/>
      <c r="Y3152" s="69"/>
      <c r="Z3152" s="69"/>
      <c r="AA3152" s="47">
        <f>SUMIF('Cost per Solution Code'!$I$5:$I$24,'Measure Support Table'!D3152,'Cost per Solution Code'!$H$5:$H$24)</f>
        <v>660</v>
      </c>
      <c r="AB3152" s="62"/>
      <c r="AC3152" s="47">
        <f>SUMIF('Cost per Solution Code'!$I$5:$I$24,'Measure Support Table'!D3152,'Cost per Solution Code'!$F$5:$F$24)</f>
        <v>845</v>
      </c>
      <c r="AD3152" s="62"/>
      <c r="AE3152" s="48">
        <f t="shared" si="392"/>
        <v>660</v>
      </c>
      <c r="AF3152" s="48">
        <f t="shared" si="393"/>
        <v>845</v>
      </c>
      <c r="AG3152" s="48">
        <f t="shared" si="394"/>
        <v>185</v>
      </c>
      <c r="AH3152" s="49">
        <f t="shared" si="395"/>
        <v>0</v>
      </c>
      <c r="AI3152" s="49">
        <f t="shared" si="396"/>
        <v>0</v>
      </c>
      <c r="AJ3152" s="50">
        <f t="shared" si="397"/>
        <v>0</v>
      </c>
      <c r="AK3152" s="51">
        <v>0</v>
      </c>
    </row>
    <row r="3153" spans="1:37" hidden="1" x14ac:dyDescent="0.35">
      <c r="A3153" s="39" t="str">
        <f t="shared" si="399"/>
        <v>SWHC005</v>
      </c>
      <c r="B3153" s="39" t="s">
        <v>330</v>
      </c>
      <c r="C3153" s="62" t="s">
        <v>188</v>
      </c>
      <c r="D3153" s="40" t="s">
        <v>25</v>
      </c>
      <c r="E3153" s="40" t="str">
        <f t="shared" si="398"/>
        <v>SWHC005K</v>
      </c>
      <c r="F3153" s="67" t="s">
        <v>250</v>
      </c>
      <c r="G3153" s="40" t="str">
        <f>DataSpec!$B$11</f>
        <v>UpDeemed, DnDeemed, DnDeemDI</v>
      </c>
      <c r="H3153" s="40" t="str">
        <f>DataSpec!$B$7</f>
        <v>Cap-Tons</v>
      </c>
      <c r="I3153" s="40" t="s">
        <v>189</v>
      </c>
      <c r="J3153" t="s">
        <v>174</v>
      </c>
      <c r="K3153" t="s">
        <v>263</v>
      </c>
      <c r="U3153" s="44">
        <f>SUMIFS(Table1[AStdWBkW],Table1[EnergyImpactID],E3153,Table1[BldgType],B3153,Table1[BldgVint],C3153,Table1[BldgLoc],F3153)</f>
        <v>0.02</v>
      </c>
      <c r="V3153" s="44">
        <f>SUMIFS(Table1[AStdWBkWh],Table1[EnergyImpactID],E3153,Table1[BldgType],B3153,Table1[BldgVint],C3153,Table1[BldgLoc],F3153)</f>
        <v>28.4</v>
      </c>
      <c r="W3153" s="69">
        <v>0</v>
      </c>
      <c r="X3153" s="69"/>
      <c r="Y3153" s="69"/>
      <c r="Z3153" s="69"/>
      <c r="AA3153" s="47">
        <f>SUMIF('Cost per Solution Code'!$I$5:$I$24,'Measure Support Table'!D3153,'Cost per Solution Code'!$H$5:$H$24)</f>
        <v>519.14</v>
      </c>
      <c r="AB3153" s="62"/>
      <c r="AC3153" s="47">
        <f>SUMIF('Cost per Solution Code'!$I$5:$I$24,'Measure Support Table'!D3153,'Cost per Solution Code'!$F$5:$F$24)</f>
        <v>685.85</v>
      </c>
      <c r="AD3153" s="62"/>
      <c r="AE3153" s="48">
        <f t="shared" si="392"/>
        <v>519.14</v>
      </c>
      <c r="AF3153" s="48">
        <f t="shared" si="393"/>
        <v>685.85</v>
      </c>
      <c r="AG3153" s="48">
        <f t="shared" si="394"/>
        <v>166.71000000000004</v>
      </c>
      <c r="AH3153" s="49">
        <f t="shared" si="395"/>
        <v>0</v>
      </c>
      <c r="AI3153" s="49">
        <f t="shared" si="396"/>
        <v>0</v>
      </c>
      <c r="AJ3153" s="50">
        <f t="shared" si="397"/>
        <v>0</v>
      </c>
      <c r="AK3153" s="51">
        <v>0</v>
      </c>
    </row>
    <row r="3154" spans="1:37" hidden="1" x14ac:dyDescent="0.35">
      <c r="A3154" s="39" t="str">
        <f t="shared" si="399"/>
        <v>SWHC005</v>
      </c>
      <c r="B3154" s="39" t="s">
        <v>330</v>
      </c>
      <c r="C3154" s="62" t="s">
        <v>188</v>
      </c>
      <c r="D3154" s="40" t="s">
        <v>175</v>
      </c>
      <c r="E3154" s="40" t="str">
        <f t="shared" si="398"/>
        <v>SWHC005L</v>
      </c>
      <c r="F3154" s="67" t="s">
        <v>250</v>
      </c>
      <c r="G3154" s="40" t="str">
        <f>DataSpec!$B$11</f>
        <v>UpDeemed, DnDeemed, DnDeemDI</v>
      </c>
      <c r="H3154" s="40" t="str">
        <f>DataSpec!$B$7</f>
        <v>Cap-Tons</v>
      </c>
      <c r="I3154" s="40" t="s">
        <v>189</v>
      </c>
      <c r="J3154" t="s">
        <v>174</v>
      </c>
      <c r="K3154" t="s">
        <v>264</v>
      </c>
      <c r="U3154" s="44">
        <f>SUMIFS(Table1[AStdWBkW],Table1[EnergyImpactID],E3154,Table1[BldgType],B3154,Table1[BldgVint],C3154,Table1[BldgLoc],F3154)</f>
        <v>0.01</v>
      </c>
      <c r="V3154" s="44">
        <f>SUMIFS(Table1[AStdWBkWh],Table1[EnergyImpactID],E3154,Table1[BldgType],B3154,Table1[BldgVint],C3154,Table1[BldgLoc],F3154)</f>
        <v>18.899999999999999</v>
      </c>
      <c r="W3154" s="69">
        <v>0</v>
      </c>
      <c r="X3154" s="69"/>
      <c r="Y3154" s="69"/>
      <c r="Z3154" s="69"/>
      <c r="AA3154" s="47">
        <f>SUMIF('Cost per Solution Code'!$I$5:$I$24,'Measure Support Table'!D3154,'Cost per Solution Code'!$H$5:$H$24)</f>
        <v>519.14</v>
      </c>
      <c r="AB3154" s="62"/>
      <c r="AC3154" s="47">
        <f>SUMIF('Cost per Solution Code'!$I$5:$I$24,'Measure Support Table'!D3154,'Cost per Solution Code'!$F$5:$F$24)</f>
        <v>555.84500000000003</v>
      </c>
      <c r="AD3154" s="62"/>
      <c r="AE3154" s="48">
        <f t="shared" si="392"/>
        <v>519.14</v>
      </c>
      <c r="AF3154" s="48">
        <f t="shared" si="393"/>
        <v>555.84500000000003</v>
      </c>
      <c r="AG3154" s="48">
        <f t="shared" si="394"/>
        <v>36.705000000000041</v>
      </c>
      <c r="AH3154" s="49">
        <f t="shared" si="395"/>
        <v>0</v>
      </c>
      <c r="AI3154" s="49">
        <f t="shared" si="396"/>
        <v>0</v>
      </c>
      <c r="AJ3154" s="50">
        <f t="shared" si="397"/>
        <v>0</v>
      </c>
      <c r="AK3154" s="51">
        <v>0</v>
      </c>
    </row>
    <row r="3155" spans="1:37" hidden="1" x14ac:dyDescent="0.35">
      <c r="A3155" s="39" t="str">
        <f t="shared" si="399"/>
        <v>SWHC005</v>
      </c>
      <c r="B3155" s="39" t="s">
        <v>330</v>
      </c>
      <c r="C3155" s="62" t="s">
        <v>188</v>
      </c>
      <c r="D3155" s="40" t="s">
        <v>176</v>
      </c>
      <c r="E3155" s="40" t="str">
        <f t="shared" si="398"/>
        <v>SWHC005M</v>
      </c>
      <c r="F3155" s="67" t="s">
        <v>250</v>
      </c>
      <c r="G3155" s="40" t="str">
        <f>DataSpec!$B$11</f>
        <v>UpDeemed, DnDeemed, DnDeemDI</v>
      </c>
      <c r="H3155" s="40" t="str">
        <f>DataSpec!$B$7</f>
        <v>Cap-Tons</v>
      </c>
      <c r="I3155" s="40" t="s">
        <v>189</v>
      </c>
      <c r="J3155" t="s">
        <v>177</v>
      </c>
      <c r="K3155" t="s">
        <v>265</v>
      </c>
      <c r="U3155" s="44">
        <f>SUMIFS(Table1[AStdWBkW],Table1[EnergyImpactID],E3155,Table1[BldgType],B3155,Table1[BldgVint],C3155,Table1[BldgLoc],F3155)</f>
        <v>0.02</v>
      </c>
      <c r="V3155" s="44">
        <f>SUMIFS(Table1[AStdWBkWh],Table1[EnergyImpactID],E3155,Table1[BldgType],B3155,Table1[BldgVint],C3155,Table1[BldgLoc],F3155)</f>
        <v>26.1</v>
      </c>
      <c r="W3155" s="69">
        <v>0</v>
      </c>
      <c r="X3155" s="69"/>
      <c r="Y3155" s="69"/>
      <c r="Z3155" s="69"/>
      <c r="AA3155" s="47">
        <f>SUMIF('Cost per Solution Code'!$I$5:$I$24,'Measure Support Table'!D3155,'Cost per Solution Code'!$H$5:$H$24)</f>
        <v>449.41</v>
      </c>
      <c r="AB3155" s="62"/>
      <c r="AC3155" s="47">
        <f>SUMIF('Cost per Solution Code'!$I$5:$I$24,'Measure Support Table'!D3155,'Cost per Solution Code'!$F$5:$F$24)</f>
        <v>771.3576281291954</v>
      </c>
      <c r="AD3155" s="62"/>
      <c r="AE3155" s="48">
        <f t="shared" si="392"/>
        <v>449.41</v>
      </c>
      <c r="AF3155" s="48">
        <f t="shared" si="393"/>
        <v>771.3576281291954</v>
      </c>
      <c r="AG3155" s="48">
        <f t="shared" si="394"/>
        <v>321.94762812919538</v>
      </c>
      <c r="AH3155" s="49">
        <f t="shared" si="395"/>
        <v>0</v>
      </c>
      <c r="AI3155" s="49">
        <f t="shared" si="396"/>
        <v>0</v>
      </c>
      <c r="AJ3155" s="50">
        <f t="shared" si="397"/>
        <v>0</v>
      </c>
      <c r="AK3155" s="51">
        <v>0</v>
      </c>
    </row>
    <row r="3156" spans="1:37" hidden="1" x14ac:dyDescent="0.35">
      <c r="A3156" s="39" t="str">
        <f t="shared" si="399"/>
        <v>SWHC005</v>
      </c>
      <c r="B3156" s="39" t="s">
        <v>330</v>
      </c>
      <c r="C3156" s="62" t="s">
        <v>188</v>
      </c>
      <c r="D3156" s="40" t="s">
        <v>178</v>
      </c>
      <c r="E3156" s="40" t="str">
        <f t="shared" si="398"/>
        <v>SWHC005N</v>
      </c>
      <c r="F3156" s="67" t="s">
        <v>250</v>
      </c>
      <c r="G3156" s="40" t="str">
        <f>DataSpec!$B$11</f>
        <v>UpDeemed, DnDeemed, DnDeemDI</v>
      </c>
      <c r="H3156" s="40" t="str">
        <f>DataSpec!$B$7</f>
        <v>Cap-Tons</v>
      </c>
      <c r="I3156" s="40" t="s">
        <v>189</v>
      </c>
      <c r="J3156" t="s">
        <v>177</v>
      </c>
      <c r="K3156" t="s">
        <v>266</v>
      </c>
      <c r="U3156" s="44">
        <f>SUMIFS(Table1[AStdWBkW],Table1[EnergyImpactID],E3156,Table1[BldgType],B3156,Table1[BldgVint],C3156,Table1[BldgLoc],F3156)</f>
        <v>0.01</v>
      </c>
      <c r="V3156" s="44">
        <f>SUMIFS(Table1[AStdWBkWh],Table1[EnergyImpactID],E3156,Table1[BldgType],B3156,Table1[BldgVint],C3156,Table1[BldgLoc],F3156)</f>
        <v>17.399999999999999</v>
      </c>
      <c r="W3156" s="69">
        <v>0</v>
      </c>
      <c r="X3156" s="69"/>
      <c r="Y3156" s="69"/>
      <c r="Z3156" s="69"/>
      <c r="AA3156" s="47">
        <f>SUMIF('Cost per Solution Code'!$I$5:$I$24,'Measure Support Table'!D3156,'Cost per Solution Code'!$H$5:$H$24)</f>
        <v>449.41</v>
      </c>
      <c r="AB3156" s="62"/>
      <c r="AC3156" s="47">
        <f>SUMIF('Cost per Solution Code'!$I$5:$I$24,'Measure Support Table'!D3156,'Cost per Solution Code'!$F$5:$F$24)</f>
        <v>629.11366698254767</v>
      </c>
      <c r="AD3156" s="62"/>
      <c r="AE3156" s="48">
        <f t="shared" si="392"/>
        <v>449.41</v>
      </c>
      <c r="AF3156" s="48">
        <f t="shared" si="393"/>
        <v>629.11366698254767</v>
      </c>
      <c r="AG3156" s="48">
        <f t="shared" si="394"/>
        <v>179.70366698254765</v>
      </c>
      <c r="AH3156" s="49">
        <f t="shared" si="395"/>
        <v>0</v>
      </c>
      <c r="AI3156" s="49">
        <f t="shared" si="396"/>
        <v>0</v>
      </c>
      <c r="AJ3156" s="50">
        <f t="shared" si="397"/>
        <v>0</v>
      </c>
      <c r="AK3156" s="51">
        <v>0</v>
      </c>
    </row>
    <row r="3157" spans="1:37" hidden="1" x14ac:dyDescent="0.35">
      <c r="A3157" s="39" t="str">
        <f t="shared" si="399"/>
        <v>SWHC005</v>
      </c>
      <c r="B3157" s="39" t="s">
        <v>330</v>
      </c>
      <c r="C3157" s="62" t="s">
        <v>188</v>
      </c>
      <c r="D3157" s="40" t="s">
        <v>179</v>
      </c>
      <c r="E3157" s="40" t="str">
        <f t="shared" si="398"/>
        <v>SWHC005O</v>
      </c>
      <c r="F3157" s="67" t="s">
        <v>250</v>
      </c>
      <c r="G3157" s="40" t="str">
        <f>DataSpec!$B$11</f>
        <v>UpDeemed, DnDeemed, DnDeemDI</v>
      </c>
      <c r="H3157" s="40" t="str">
        <f>DataSpec!$B$7</f>
        <v>Cap-Tons</v>
      </c>
      <c r="I3157" s="40" t="s">
        <v>189</v>
      </c>
      <c r="J3157" t="s">
        <v>180</v>
      </c>
      <c r="K3157" t="s">
        <v>267</v>
      </c>
      <c r="U3157" s="44">
        <f>SUMIFS(Table1[AStdWBkW],Table1[EnergyImpactID],E3157,Table1[BldgType],B3157,Table1[BldgVint],C3157,Table1[BldgLoc],F3157)</f>
        <v>0.02</v>
      </c>
      <c r="V3157" s="44">
        <f>SUMIFS(Table1[AStdWBkWh],Table1[EnergyImpactID],E3157,Table1[BldgType],B3157,Table1[BldgVint],C3157,Table1[BldgLoc],F3157)</f>
        <v>31.3</v>
      </c>
      <c r="W3157" s="69">
        <v>0</v>
      </c>
      <c r="X3157" s="69"/>
      <c r="Y3157" s="69"/>
      <c r="Z3157" s="69"/>
      <c r="AA3157" s="47">
        <f>SUMIF('Cost per Solution Code'!$I$5:$I$24,'Measure Support Table'!D3157,'Cost per Solution Code'!$H$5:$H$24)</f>
        <v>1086</v>
      </c>
      <c r="AB3157" s="62"/>
      <c r="AC3157" s="47">
        <f>SUMIF('Cost per Solution Code'!$I$5:$I$24,'Measure Support Table'!D3157,'Cost per Solution Code'!$F$5:$F$24)</f>
        <v>1124.9000000000001</v>
      </c>
      <c r="AD3157" s="62"/>
      <c r="AE3157" s="48">
        <f t="shared" si="392"/>
        <v>1086</v>
      </c>
      <c r="AF3157" s="48">
        <f t="shared" si="393"/>
        <v>1124.9000000000001</v>
      </c>
      <c r="AG3157" s="48">
        <f t="shared" si="394"/>
        <v>38.900000000000091</v>
      </c>
      <c r="AH3157" s="49">
        <f t="shared" si="395"/>
        <v>0</v>
      </c>
      <c r="AI3157" s="49">
        <f t="shared" si="396"/>
        <v>0</v>
      </c>
      <c r="AJ3157" s="50">
        <f t="shared" si="397"/>
        <v>0</v>
      </c>
      <c r="AK3157" s="51">
        <v>0</v>
      </c>
    </row>
    <row r="3158" spans="1:37" hidden="1" x14ac:dyDescent="0.35">
      <c r="A3158" s="39" t="str">
        <f t="shared" si="399"/>
        <v>SWHC005</v>
      </c>
      <c r="B3158" s="39" t="s">
        <v>330</v>
      </c>
      <c r="C3158" s="62" t="s">
        <v>188</v>
      </c>
      <c r="D3158" s="40" t="s">
        <v>181</v>
      </c>
      <c r="E3158" s="40" t="str">
        <f t="shared" si="398"/>
        <v>SWHC005P</v>
      </c>
      <c r="F3158" s="67" t="s">
        <v>250</v>
      </c>
      <c r="G3158" s="40" t="str">
        <f>DataSpec!$B$11</f>
        <v>UpDeemed, DnDeemed, DnDeemDI</v>
      </c>
      <c r="H3158" s="40" t="str">
        <f>DataSpec!$B$7</f>
        <v>Cap-Tons</v>
      </c>
      <c r="I3158" s="40" t="s">
        <v>189</v>
      </c>
      <c r="J3158" t="s">
        <v>180</v>
      </c>
      <c r="K3158" t="s">
        <v>268</v>
      </c>
      <c r="U3158" s="44">
        <f>SUMIFS(Table1[AStdWBkW],Table1[EnergyImpactID],E3158,Table1[BldgType],B3158,Table1[BldgVint],C3158,Table1[BldgLoc],F3158)</f>
        <v>0.01</v>
      </c>
      <c r="V3158" s="44">
        <f>SUMIFS(Table1[AStdWBkWh],Table1[EnergyImpactID],E3158,Table1[BldgType],B3158,Table1[BldgVint],C3158,Table1[BldgLoc],F3158)</f>
        <v>20.9</v>
      </c>
      <c r="W3158" s="69">
        <v>0</v>
      </c>
      <c r="X3158" s="69"/>
      <c r="Y3158" s="69"/>
      <c r="Z3158" s="69"/>
      <c r="AA3158" s="47">
        <f>SUMIF('Cost per Solution Code'!$I$5:$I$24,'Measure Support Table'!D3158,'Cost per Solution Code'!$H$5:$H$24)</f>
        <v>1086</v>
      </c>
      <c r="AB3158" s="62"/>
      <c r="AC3158" s="47">
        <f>SUMIF('Cost per Solution Code'!$I$5:$I$24,'Measure Support Table'!D3158,'Cost per Solution Code'!$F$5:$F$24)</f>
        <v>1107.17</v>
      </c>
      <c r="AD3158" s="62"/>
      <c r="AE3158" s="48">
        <f t="shared" si="392"/>
        <v>1086</v>
      </c>
      <c r="AF3158" s="48">
        <f t="shared" si="393"/>
        <v>1107.17</v>
      </c>
      <c r="AG3158" s="48">
        <f t="shared" si="394"/>
        <v>21.170000000000073</v>
      </c>
      <c r="AH3158" s="49">
        <f t="shared" si="395"/>
        <v>0</v>
      </c>
      <c r="AI3158" s="49">
        <f t="shared" si="396"/>
        <v>0</v>
      </c>
      <c r="AJ3158" s="50">
        <f t="shared" si="397"/>
        <v>0</v>
      </c>
      <c r="AK3158" s="51">
        <v>0</v>
      </c>
    </row>
    <row r="3159" spans="1:37" hidden="1" x14ac:dyDescent="0.35">
      <c r="A3159" s="39" t="str">
        <f t="shared" si="399"/>
        <v>SWHC005</v>
      </c>
      <c r="B3159" s="39" t="s">
        <v>330</v>
      </c>
      <c r="C3159" s="62" t="s">
        <v>188</v>
      </c>
      <c r="D3159" s="40" t="s">
        <v>182</v>
      </c>
      <c r="E3159" s="40" t="str">
        <f t="shared" si="398"/>
        <v>SWHC005Q</v>
      </c>
      <c r="F3159" s="67" t="s">
        <v>250</v>
      </c>
      <c r="G3159" s="40" t="str">
        <f>DataSpec!$B$11</f>
        <v>UpDeemed, DnDeemed, DnDeemDI</v>
      </c>
      <c r="H3159" s="40" t="str">
        <f>DataSpec!$B$7</f>
        <v>Cap-Tons</v>
      </c>
      <c r="I3159" s="40" t="s">
        <v>189</v>
      </c>
      <c r="J3159" t="s">
        <v>183</v>
      </c>
      <c r="K3159" t="s">
        <v>269</v>
      </c>
      <c r="U3159" s="44">
        <f>SUMIFS(Table1[AStdWBkW],Table1[EnergyImpactID],E3159,Table1[BldgType],B3159,Table1[BldgVint],C3159,Table1[BldgLoc],F3159)</f>
        <v>0.01</v>
      </c>
      <c r="V3159" s="44">
        <f>SUMIFS(Table1[AStdWBkWh],Table1[EnergyImpactID],E3159,Table1[BldgType],B3159,Table1[BldgVint],C3159,Table1[BldgLoc],F3159)</f>
        <v>24.4</v>
      </c>
      <c r="W3159" s="69">
        <v>0</v>
      </c>
      <c r="X3159" s="69"/>
      <c r="Y3159" s="69"/>
      <c r="Z3159" s="69"/>
      <c r="AA3159" s="47">
        <f>SUMIF('Cost per Solution Code'!$I$5:$I$24,'Measure Support Table'!D3159,'Cost per Solution Code'!$H$5:$H$24)</f>
        <v>636.29999999999995</v>
      </c>
      <c r="AB3159" s="62"/>
      <c r="AC3159" s="47">
        <f>SUMIF('Cost per Solution Code'!$I$5:$I$24,'Measure Support Table'!D3159,'Cost per Solution Code'!$F$5:$F$24)</f>
        <v>931.83</v>
      </c>
      <c r="AD3159" s="62"/>
      <c r="AE3159" s="48">
        <f t="shared" si="392"/>
        <v>636.29999999999995</v>
      </c>
      <c r="AF3159" s="48">
        <f t="shared" si="393"/>
        <v>931.83</v>
      </c>
      <c r="AG3159" s="48">
        <f t="shared" si="394"/>
        <v>295.53000000000009</v>
      </c>
      <c r="AH3159" s="49">
        <f t="shared" si="395"/>
        <v>0</v>
      </c>
      <c r="AI3159" s="49">
        <f t="shared" si="396"/>
        <v>0</v>
      </c>
      <c r="AJ3159" s="50">
        <f t="shared" si="397"/>
        <v>0</v>
      </c>
      <c r="AK3159" s="51">
        <v>0</v>
      </c>
    </row>
    <row r="3160" spans="1:37" hidden="1" x14ac:dyDescent="0.35">
      <c r="A3160" s="39" t="str">
        <f t="shared" si="399"/>
        <v>SWHC005</v>
      </c>
      <c r="B3160" s="39" t="s">
        <v>330</v>
      </c>
      <c r="C3160" s="62" t="s">
        <v>188</v>
      </c>
      <c r="D3160" s="40" t="s">
        <v>184</v>
      </c>
      <c r="E3160" s="40" t="str">
        <f t="shared" si="398"/>
        <v>SWHC005R</v>
      </c>
      <c r="F3160" s="67" t="s">
        <v>250</v>
      </c>
      <c r="G3160" s="40" t="str">
        <f>DataSpec!$B$11</f>
        <v>UpDeemed, DnDeemed, DnDeemDI</v>
      </c>
      <c r="H3160" s="40" t="str">
        <f>DataSpec!$B$7</f>
        <v>Cap-Tons</v>
      </c>
      <c r="I3160" s="40" t="s">
        <v>189</v>
      </c>
      <c r="J3160" t="s">
        <v>183</v>
      </c>
      <c r="K3160" t="s">
        <v>270</v>
      </c>
      <c r="U3160" s="44">
        <f>SUMIFS(Table1[AStdWBkW],Table1[EnergyImpactID],E3160,Table1[BldgType],B3160,Table1[BldgVint],C3160,Table1[BldgLoc],F3160)</f>
        <v>0.01</v>
      </c>
      <c r="V3160" s="44">
        <f>SUMIFS(Table1[AStdWBkWh],Table1[EnergyImpactID],E3160,Table1[BldgType],B3160,Table1[BldgVint],C3160,Table1[BldgLoc],F3160)</f>
        <v>16.3</v>
      </c>
      <c r="W3160" s="69">
        <v>0</v>
      </c>
      <c r="X3160" s="69"/>
      <c r="Y3160" s="69"/>
      <c r="Z3160" s="69"/>
      <c r="AA3160" s="47">
        <f>SUMIF('Cost per Solution Code'!$I$5:$I$24,'Measure Support Table'!D3160,'Cost per Solution Code'!$H$5:$H$24)</f>
        <v>636.29999999999995</v>
      </c>
      <c r="AB3160" s="62"/>
      <c r="AC3160" s="47">
        <f>SUMIF('Cost per Solution Code'!$I$5:$I$24,'Measure Support Table'!D3160,'Cost per Solution Code'!$F$5:$F$24)</f>
        <v>797.9</v>
      </c>
      <c r="AD3160" s="62"/>
      <c r="AE3160" s="48">
        <f t="shared" si="392"/>
        <v>636.29999999999995</v>
      </c>
      <c r="AF3160" s="48">
        <f t="shared" si="393"/>
        <v>797.9</v>
      </c>
      <c r="AG3160" s="48">
        <f t="shared" si="394"/>
        <v>161.60000000000002</v>
      </c>
      <c r="AH3160" s="49">
        <f t="shared" si="395"/>
        <v>0</v>
      </c>
      <c r="AI3160" s="49">
        <f t="shared" si="396"/>
        <v>0</v>
      </c>
      <c r="AJ3160" s="50">
        <f t="shared" si="397"/>
        <v>0</v>
      </c>
      <c r="AK3160" s="51">
        <v>0</v>
      </c>
    </row>
    <row r="3161" spans="1:37" hidden="1" x14ac:dyDescent="0.35">
      <c r="A3161" s="39" t="str">
        <f t="shared" si="399"/>
        <v>SWHC005</v>
      </c>
      <c r="B3161" s="39" t="s">
        <v>330</v>
      </c>
      <c r="C3161" s="62" t="s">
        <v>188</v>
      </c>
      <c r="D3161" s="40" t="s">
        <v>185</v>
      </c>
      <c r="E3161" s="40" t="str">
        <f t="shared" si="398"/>
        <v>SWHC005S</v>
      </c>
      <c r="F3161" s="67" t="s">
        <v>250</v>
      </c>
      <c r="G3161" s="40" t="str">
        <f>DataSpec!$B$11</f>
        <v>UpDeemed, DnDeemed, DnDeemDI</v>
      </c>
      <c r="H3161" s="40" t="str">
        <f>DataSpec!$B$7</f>
        <v>Cap-Tons</v>
      </c>
      <c r="I3161" s="40" t="s">
        <v>189</v>
      </c>
      <c r="J3161" t="s">
        <v>186</v>
      </c>
      <c r="K3161" t="s">
        <v>271</v>
      </c>
      <c r="U3161" s="44">
        <f>SUMIFS(Table1[AStdWBkW],Table1[EnergyImpactID],E3161,Table1[BldgType],B3161,Table1[BldgVint],C3161,Table1[BldgLoc],F3161)</f>
        <v>0.02</v>
      </c>
      <c r="V3161" s="44">
        <f>SUMIFS(Table1[AStdWBkWh],Table1[EnergyImpactID],E3161,Table1[BldgType],B3161,Table1[BldgVint],C3161,Table1[BldgLoc],F3161)</f>
        <v>32.6</v>
      </c>
      <c r="W3161" s="69">
        <v>0</v>
      </c>
      <c r="X3161" s="69"/>
      <c r="Y3161" s="69"/>
      <c r="Z3161" s="69"/>
      <c r="AA3161" s="47">
        <f>SUMIF('Cost per Solution Code'!$I$5:$I$24,'Measure Support Table'!D3161,'Cost per Solution Code'!$H$5:$H$24)</f>
        <v>416.53842439071497</v>
      </c>
      <c r="AB3161" s="62"/>
      <c r="AC3161" s="47">
        <f>SUMIF('Cost per Solution Code'!$I$5:$I$24,'Measure Support Table'!D3161,'Cost per Solution Code'!$F$5:$F$24)</f>
        <v>610</v>
      </c>
      <c r="AD3161" s="62"/>
      <c r="AE3161" s="48">
        <f t="shared" si="392"/>
        <v>416.53842439071497</v>
      </c>
      <c r="AF3161" s="48">
        <f t="shared" si="393"/>
        <v>610</v>
      </c>
      <c r="AG3161" s="48">
        <f t="shared" si="394"/>
        <v>193.46157560928503</v>
      </c>
      <c r="AH3161" s="49">
        <f t="shared" si="395"/>
        <v>0</v>
      </c>
      <c r="AI3161" s="49">
        <f t="shared" si="396"/>
        <v>0</v>
      </c>
      <c r="AJ3161" s="50">
        <f t="shared" si="397"/>
        <v>0</v>
      </c>
      <c r="AK3161" s="51">
        <v>0</v>
      </c>
    </row>
    <row r="3162" spans="1:37" hidden="1" x14ac:dyDescent="0.35">
      <c r="A3162" s="39" t="str">
        <f t="shared" si="399"/>
        <v>SWHC005</v>
      </c>
      <c r="B3162" s="39" t="s">
        <v>330</v>
      </c>
      <c r="C3162" s="62" t="s">
        <v>188</v>
      </c>
      <c r="D3162" s="40" t="s">
        <v>187</v>
      </c>
      <c r="E3162" s="40" t="str">
        <f t="shared" si="398"/>
        <v>SWHC005T</v>
      </c>
      <c r="F3162" s="67" t="s">
        <v>250</v>
      </c>
      <c r="G3162" s="40" t="str">
        <f>DataSpec!$B$11</f>
        <v>UpDeemed, DnDeemed, DnDeemDI</v>
      </c>
      <c r="H3162" s="40" t="str">
        <f>DataSpec!$B$7</f>
        <v>Cap-Tons</v>
      </c>
      <c r="I3162" s="40" t="s">
        <v>189</v>
      </c>
      <c r="J3162" t="s">
        <v>186</v>
      </c>
      <c r="K3162" t="s">
        <v>272</v>
      </c>
      <c r="U3162" s="44">
        <f>SUMIFS(Table1[AStdWBkW],Table1[EnergyImpactID],E3162,Table1[BldgType],B3162,Table1[BldgVint],C3162,Table1[BldgLoc],F3162)</f>
        <v>0.01</v>
      </c>
      <c r="V3162" s="44">
        <f>SUMIFS(Table1[AStdWBkWh],Table1[EnergyImpactID],E3162,Table1[BldgType],B3162,Table1[BldgVint],C3162,Table1[BldgLoc],F3162)</f>
        <v>21.7</v>
      </c>
      <c r="W3162" s="69">
        <v>0</v>
      </c>
      <c r="X3162" s="69"/>
      <c r="Y3162" s="69"/>
      <c r="Z3162" s="69"/>
      <c r="AA3162" s="47">
        <f>SUMIF('Cost per Solution Code'!$I$5:$I$24,'Measure Support Table'!D3162,'Cost per Solution Code'!$H$5:$H$24)</f>
        <v>416.53842439071497</v>
      </c>
      <c r="AB3162" s="62"/>
      <c r="AC3162" s="47">
        <f>SUMIF('Cost per Solution Code'!$I$5:$I$24,'Measure Support Table'!D3162,'Cost per Solution Code'!$F$5:$F$24)</f>
        <v>522.1950355751585</v>
      </c>
      <c r="AD3162" s="62"/>
      <c r="AE3162" s="48">
        <f t="shared" si="392"/>
        <v>416.53842439071497</v>
      </c>
      <c r="AF3162" s="48">
        <f t="shared" si="393"/>
        <v>522.1950355751585</v>
      </c>
      <c r="AG3162" s="48">
        <f t="shared" si="394"/>
        <v>105.65661118444353</v>
      </c>
      <c r="AH3162" s="49">
        <f t="shared" si="395"/>
        <v>0</v>
      </c>
      <c r="AI3162" s="49">
        <f t="shared" si="396"/>
        <v>0</v>
      </c>
      <c r="AJ3162" s="50">
        <f t="shared" si="397"/>
        <v>0</v>
      </c>
      <c r="AK3162" s="51">
        <v>0</v>
      </c>
    </row>
    <row r="3163" spans="1:37" hidden="1" x14ac:dyDescent="0.35">
      <c r="A3163" s="39" t="str">
        <f t="shared" si="399"/>
        <v>SWHC005</v>
      </c>
      <c r="B3163" s="39" t="s">
        <v>330</v>
      </c>
      <c r="C3163" s="62" t="s">
        <v>188</v>
      </c>
      <c r="D3163" s="40" t="s">
        <v>163</v>
      </c>
      <c r="E3163" s="40" t="str">
        <f t="shared" si="398"/>
        <v>SWHC005A</v>
      </c>
      <c r="F3163" s="67" t="s">
        <v>251</v>
      </c>
      <c r="G3163" s="40" t="str">
        <f>DataSpec!$B$11</f>
        <v>UpDeemed, DnDeemed, DnDeemDI</v>
      </c>
      <c r="H3163" s="40" t="str">
        <f>DataSpec!$B$7</f>
        <v>Cap-Tons</v>
      </c>
      <c r="I3163" s="40" t="s">
        <v>189</v>
      </c>
      <c r="J3163" t="s">
        <v>164</v>
      </c>
      <c r="K3163" t="s">
        <v>253</v>
      </c>
      <c r="U3163" s="44">
        <f>SUMIFS(Table1[AStdWBkW],Table1[EnergyImpactID],E3163,Table1[BldgType],B3163,Table1[BldgVint],C3163,Table1[BldgLoc],F3163)</f>
        <v>0.01</v>
      </c>
      <c r="V3163" s="44">
        <f>SUMIFS(Table1[AStdWBkWh],Table1[EnergyImpactID],E3163,Table1[BldgType],B3163,Table1[BldgVint],C3163,Table1[BldgLoc],F3163)</f>
        <v>42.8</v>
      </c>
      <c r="W3163" s="69">
        <v>0</v>
      </c>
      <c r="X3163" s="69"/>
      <c r="Y3163" s="69"/>
      <c r="Z3163" s="69"/>
      <c r="AA3163" s="47">
        <f>SUMIF('Cost per Solution Code'!$I$5:$I$24,'Measure Support Table'!D3163,'Cost per Solution Code'!$H$5:$H$24)</f>
        <v>656.88499999999999</v>
      </c>
      <c r="AB3163" s="62"/>
      <c r="AC3163" s="47">
        <f>SUMIF('Cost per Solution Code'!$I$5:$I$24,'Measure Support Table'!D3163,'Cost per Solution Code'!$F$5:$F$24)</f>
        <v>931.83999999999992</v>
      </c>
      <c r="AD3163" s="62"/>
      <c r="AE3163" s="48">
        <f t="shared" si="392"/>
        <v>656.88499999999999</v>
      </c>
      <c r="AF3163" s="48">
        <f t="shared" si="393"/>
        <v>931.83999999999992</v>
      </c>
      <c r="AG3163" s="48">
        <f t="shared" si="394"/>
        <v>274.95499999999993</v>
      </c>
      <c r="AH3163" s="49">
        <f t="shared" si="395"/>
        <v>0</v>
      </c>
      <c r="AI3163" s="49">
        <f t="shared" si="396"/>
        <v>0</v>
      </c>
      <c r="AJ3163" s="50">
        <f t="shared" si="397"/>
        <v>0</v>
      </c>
      <c r="AK3163" s="51">
        <v>0</v>
      </c>
    </row>
    <row r="3164" spans="1:37" hidden="1" x14ac:dyDescent="0.35">
      <c r="A3164" s="39" t="str">
        <f t="shared" si="399"/>
        <v>SWHC005</v>
      </c>
      <c r="B3164" s="39" t="s">
        <v>330</v>
      </c>
      <c r="C3164" s="62" t="s">
        <v>188</v>
      </c>
      <c r="D3164" s="40" t="s">
        <v>165</v>
      </c>
      <c r="E3164" s="40" t="str">
        <f t="shared" si="398"/>
        <v>SWHC005B</v>
      </c>
      <c r="F3164" s="67" t="s">
        <v>251</v>
      </c>
      <c r="G3164" s="40" t="str">
        <f>DataSpec!$B$11</f>
        <v>UpDeemed, DnDeemed, DnDeemDI</v>
      </c>
      <c r="H3164" s="40" t="str">
        <f>DataSpec!$B$7</f>
        <v>Cap-Tons</v>
      </c>
      <c r="I3164" s="40" t="s">
        <v>189</v>
      </c>
      <c r="J3164" t="s">
        <v>164</v>
      </c>
      <c r="K3164" t="s">
        <v>254</v>
      </c>
      <c r="U3164" s="44">
        <f>SUMIFS(Table1[AStdWBkW],Table1[EnergyImpactID],E3164,Table1[BldgType],B3164,Table1[BldgVint],C3164,Table1[BldgLoc],F3164)</f>
        <v>0.01</v>
      </c>
      <c r="V3164" s="44">
        <f>SUMIFS(Table1[AStdWBkWh],Table1[EnergyImpactID],E3164,Table1[BldgType],B3164,Table1[BldgVint],C3164,Table1[BldgLoc],F3164)</f>
        <v>28.5</v>
      </c>
      <c r="W3164" s="69">
        <v>0</v>
      </c>
      <c r="X3164" s="69"/>
      <c r="Y3164" s="69"/>
      <c r="Z3164" s="69"/>
      <c r="AA3164" s="47">
        <f>SUMIF('Cost per Solution Code'!$I$5:$I$24,'Measure Support Table'!D3164,'Cost per Solution Code'!$H$5:$H$24)</f>
        <v>656.88499999999999</v>
      </c>
      <c r="AB3164" s="62"/>
      <c r="AC3164" s="47">
        <f>SUMIF('Cost per Solution Code'!$I$5:$I$24,'Measure Support Table'!D3164,'Cost per Solution Code'!$F$5:$F$24)</f>
        <v>729.01</v>
      </c>
      <c r="AD3164" s="62"/>
      <c r="AE3164" s="48">
        <f t="shared" si="392"/>
        <v>656.88499999999999</v>
      </c>
      <c r="AF3164" s="48">
        <f t="shared" si="393"/>
        <v>729.01</v>
      </c>
      <c r="AG3164" s="48">
        <f t="shared" si="394"/>
        <v>72.125</v>
      </c>
      <c r="AH3164" s="49">
        <f t="shared" si="395"/>
        <v>0</v>
      </c>
      <c r="AI3164" s="49">
        <f t="shared" si="396"/>
        <v>0</v>
      </c>
      <c r="AJ3164" s="50">
        <f t="shared" si="397"/>
        <v>0</v>
      </c>
      <c r="AK3164" s="51">
        <v>0</v>
      </c>
    </row>
    <row r="3165" spans="1:37" hidden="1" x14ac:dyDescent="0.35">
      <c r="A3165" s="39" t="str">
        <f t="shared" si="399"/>
        <v>SWHC005</v>
      </c>
      <c r="B3165" s="39" t="s">
        <v>330</v>
      </c>
      <c r="C3165" s="62" t="s">
        <v>188</v>
      </c>
      <c r="D3165" s="40" t="s">
        <v>166</v>
      </c>
      <c r="E3165" s="40" t="str">
        <f t="shared" si="398"/>
        <v>SWHC005C</v>
      </c>
      <c r="F3165" s="67" t="s">
        <v>251</v>
      </c>
      <c r="G3165" s="40" t="str">
        <f>DataSpec!$B$11</f>
        <v>UpDeemed, DnDeemed, DnDeemDI</v>
      </c>
      <c r="H3165" s="40" t="str">
        <f>DataSpec!$B$7</f>
        <v>Cap-Tons</v>
      </c>
      <c r="I3165" s="40" t="s">
        <v>189</v>
      </c>
      <c r="J3165" t="s">
        <v>167</v>
      </c>
      <c r="K3165" t="s">
        <v>255</v>
      </c>
      <c r="U3165" s="44">
        <f>SUMIFS(Table1[AStdWBkW],Table1[EnergyImpactID],E3165,Table1[BldgType],B3165,Table1[BldgVint],C3165,Table1[BldgLoc],F3165)</f>
        <v>0.01</v>
      </c>
      <c r="V3165" s="44">
        <f>SUMIFS(Table1[AStdWBkWh],Table1[EnergyImpactID],E3165,Table1[BldgType],B3165,Table1[BldgVint],C3165,Table1[BldgLoc],F3165)</f>
        <v>40.1</v>
      </c>
      <c r="W3165" s="69">
        <v>0</v>
      </c>
      <c r="X3165" s="69"/>
      <c r="Y3165" s="69"/>
      <c r="Z3165" s="69"/>
      <c r="AA3165" s="47">
        <f>SUMIF('Cost per Solution Code'!$I$5:$I$24,'Measure Support Table'!D3165,'Cost per Solution Code'!$H$5:$H$24)</f>
        <v>515.125</v>
      </c>
      <c r="AB3165" s="62"/>
      <c r="AC3165" s="47">
        <f>SUMIF('Cost per Solution Code'!$I$5:$I$24,'Measure Support Table'!D3165,'Cost per Solution Code'!$F$5:$F$24)</f>
        <v>741.56</v>
      </c>
      <c r="AD3165" s="62"/>
      <c r="AE3165" s="48">
        <f t="shared" si="392"/>
        <v>515.125</v>
      </c>
      <c r="AF3165" s="48">
        <f t="shared" si="393"/>
        <v>741.56</v>
      </c>
      <c r="AG3165" s="48">
        <f t="shared" si="394"/>
        <v>226.43499999999995</v>
      </c>
      <c r="AH3165" s="49">
        <f t="shared" si="395"/>
        <v>0</v>
      </c>
      <c r="AI3165" s="49">
        <f t="shared" si="396"/>
        <v>0</v>
      </c>
      <c r="AJ3165" s="50">
        <f t="shared" si="397"/>
        <v>0</v>
      </c>
      <c r="AK3165" s="51">
        <v>0</v>
      </c>
    </row>
    <row r="3166" spans="1:37" hidden="1" x14ac:dyDescent="0.35">
      <c r="A3166" s="39" t="str">
        <f t="shared" si="399"/>
        <v>SWHC005</v>
      </c>
      <c r="B3166" s="39" t="s">
        <v>330</v>
      </c>
      <c r="C3166" s="62" t="s">
        <v>188</v>
      </c>
      <c r="D3166" s="40" t="s">
        <v>168</v>
      </c>
      <c r="E3166" s="40" t="str">
        <f t="shared" si="398"/>
        <v>SWHC005D</v>
      </c>
      <c r="F3166" s="67" t="s">
        <v>251</v>
      </c>
      <c r="G3166" s="40" t="str">
        <f>DataSpec!$B$11</f>
        <v>UpDeemed, DnDeemed, DnDeemDI</v>
      </c>
      <c r="H3166" s="40" t="str">
        <f>DataSpec!$B$7</f>
        <v>Cap-Tons</v>
      </c>
      <c r="I3166" s="40" t="s">
        <v>189</v>
      </c>
      <c r="J3166" t="s">
        <v>167</v>
      </c>
      <c r="K3166" t="s">
        <v>256</v>
      </c>
      <c r="U3166" s="44">
        <f>SUMIFS(Table1[AStdWBkW],Table1[EnergyImpactID],E3166,Table1[BldgType],B3166,Table1[BldgVint],C3166,Table1[BldgLoc],F3166)</f>
        <v>0.01</v>
      </c>
      <c r="V3166" s="44">
        <f>SUMIFS(Table1[AStdWBkWh],Table1[EnergyImpactID],E3166,Table1[BldgType],B3166,Table1[BldgVint],C3166,Table1[BldgLoc],F3166)</f>
        <v>26.7</v>
      </c>
      <c r="W3166" s="69">
        <v>0</v>
      </c>
      <c r="X3166" s="69"/>
      <c r="Y3166" s="69"/>
      <c r="Z3166" s="69"/>
      <c r="AA3166" s="47">
        <f>SUMIF('Cost per Solution Code'!$I$5:$I$24,'Measure Support Table'!D3166,'Cost per Solution Code'!$H$5:$H$24)</f>
        <v>515.125</v>
      </c>
      <c r="AB3166" s="62"/>
      <c r="AC3166" s="47">
        <f>SUMIF('Cost per Solution Code'!$I$5:$I$24,'Measure Support Table'!D3166,'Cost per Solution Code'!$F$5:$F$24)</f>
        <v>673.54</v>
      </c>
      <c r="AD3166" s="62"/>
      <c r="AE3166" s="48">
        <f t="shared" si="392"/>
        <v>515.125</v>
      </c>
      <c r="AF3166" s="48">
        <f t="shared" si="393"/>
        <v>673.54</v>
      </c>
      <c r="AG3166" s="48">
        <f t="shared" si="394"/>
        <v>158.41499999999996</v>
      </c>
      <c r="AH3166" s="49">
        <f t="shared" si="395"/>
        <v>0</v>
      </c>
      <c r="AI3166" s="49">
        <f t="shared" si="396"/>
        <v>0</v>
      </c>
      <c r="AJ3166" s="50">
        <f t="shared" si="397"/>
        <v>0</v>
      </c>
      <c r="AK3166" s="51">
        <v>0</v>
      </c>
    </row>
    <row r="3167" spans="1:37" hidden="1" x14ac:dyDescent="0.35">
      <c r="A3167" s="39" t="str">
        <f t="shared" si="399"/>
        <v>SWHC005</v>
      </c>
      <c r="B3167" s="39" t="s">
        <v>330</v>
      </c>
      <c r="C3167" s="62" t="s">
        <v>188</v>
      </c>
      <c r="D3167" s="40" t="s">
        <v>169</v>
      </c>
      <c r="E3167" s="40" t="str">
        <f t="shared" si="398"/>
        <v>SWHC005E</v>
      </c>
      <c r="F3167" s="67" t="s">
        <v>251</v>
      </c>
      <c r="G3167" s="40" t="str">
        <f>DataSpec!$B$11</f>
        <v>UpDeemed, DnDeemed, DnDeemDI</v>
      </c>
      <c r="H3167" s="40" t="str">
        <f>DataSpec!$B$7</f>
        <v>Cap-Tons</v>
      </c>
      <c r="I3167" s="40" t="s">
        <v>189</v>
      </c>
      <c r="J3167" t="s">
        <v>170</v>
      </c>
      <c r="K3167" t="s">
        <v>257</v>
      </c>
      <c r="U3167" s="44">
        <f>SUMIFS(Table1[AStdWBkW],Table1[EnergyImpactID],E3167,Table1[BldgType],B3167,Table1[BldgVint],C3167,Table1[BldgLoc],F3167)</f>
        <v>0.01</v>
      </c>
      <c r="V3167" s="44">
        <f>SUMIFS(Table1[AStdWBkWh],Table1[EnergyImpactID],E3167,Table1[BldgType],B3167,Table1[BldgVint],C3167,Table1[BldgLoc],F3167)</f>
        <v>39.4</v>
      </c>
      <c r="W3167" s="69">
        <v>0</v>
      </c>
      <c r="X3167" s="69"/>
      <c r="Y3167" s="69"/>
      <c r="Z3167" s="69"/>
      <c r="AA3167" s="47">
        <f>SUMIF('Cost per Solution Code'!$I$5:$I$24,'Measure Support Table'!D3167,'Cost per Solution Code'!$H$5:$H$24)</f>
        <v>448.52499999999998</v>
      </c>
      <c r="AB3167" s="62"/>
      <c r="AC3167" s="47">
        <f>SUMIF('Cost per Solution Code'!$I$5:$I$24,'Measure Support Table'!D3167,'Cost per Solution Code'!$F$5:$F$24)</f>
        <v>698.35</v>
      </c>
      <c r="AD3167" s="62"/>
      <c r="AE3167" s="48">
        <f t="shared" si="392"/>
        <v>448.52499999999998</v>
      </c>
      <c r="AF3167" s="48">
        <f t="shared" si="393"/>
        <v>698.35</v>
      </c>
      <c r="AG3167" s="48">
        <f t="shared" si="394"/>
        <v>249.82500000000005</v>
      </c>
      <c r="AH3167" s="49">
        <f t="shared" si="395"/>
        <v>0</v>
      </c>
      <c r="AI3167" s="49">
        <f t="shared" si="396"/>
        <v>0</v>
      </c>
      <c r="AJ3167" s="50">
        <f t="shared" si="397"/>
        <v>0</v>
      </c>
      <c r="AK3167" s="51">
        <v>0</v>
      </c>
    </row>
    <row r="3168" spans="1:37" hidden="1" x14ac:dyDescent="0.35">
      <c r="A3168" s="39" t="str">
        <f t="shared" si="399"/>
        <v>SWHC005</v>
      </c>
      <c r="B3168" s="39" t="s">
        <v>330</v>
      </c>
      <c r="C3168" s="62" t="s">
        <v>188</v>
      </c>
      <c r="D3168" s="40" t="s">
        <v>171</v>
      </c>
      <c r="E3168" s="40" t="str">
        <f t="shared" si="398"/>
        <v>SWHC005F</v>
      </c>
      <c r="F3168" s="67" t="s">
        <v>251</v>
      </c>
      <c r="G3168" s="40" t="str">
        <f>DataSpec!$B$11</f>
        <v>UpDeemed, DnDeemed, DnDeemDI</v>
      </c>
      <c r="H3168" s="40" t="str">
        <f>DataSpec!$B$7</f>
        <v>Cap-Tons</v>
      </c>
      <c r="I3168" s="40" t="s">
        <v>189</v>
      </c>
      <c r="J3168" t="s">
        <v>170</v>
      </c>
      <c r="K3168" t="s">
        <v>258</v>
      </c>
      <c r="U3168" s="44">
        <f>SUMIFS(Table1[AStdWBkW],Table1[EnergyImpactID],E3168,Table1[BldgType],B3168,Table1[BldgVint],C3168,Table1[BldgLoc],F3168)</f>
        <v>0.01</v>
      </c>
      <c r="V3168" s="44">
        <f>SUMIFS(Table1[AStdWBkWh],Table1[EnergyImpactID],E3168,Table1[BldgType],B3168,Table1[BldgVint],C3168,Table1[BldgLoc],F3168)</f>
        <v>26.3</v>
      </c>
      <c r="W3168" s="69">
        <v>0</v>
      </c>
      <c r="X3168" s="69"/>
      <c r="Y3168" s="69"/>
      <c r="Z3168" s="69"/>
      <c r="AA3168" s="47">
        <f>SUMIF('Cost per Solution Code'!$I$5:$I$24,'Measure Support Table'!D3168,'Cost per Solution Code'!$H$5:$H$24)</f>
        <v>448.52499999999998</v>
      </c>
      <c r="AB3168" s="62"/>
      <c r="AC3168" s="47">
        <f>SUMIF('Cost per Solution Code'!$I$5:$I$24,'Measure Support Table'!D3168,'Cost per Solution Code'!$F$5:$F$24)</f>
        <v>642.36500000000001</v>
      </c>
      <c r="AD3168" s="62"/>
      <c r="AE3168" s="48">
        <f t="shared" si="392"/>
        <v>448.52499999999998</v>
      </c>
      <c r="AF3168" s="48">
        <f t="shared" si="393"/>
        <v>642.36500000000001</v>
      </c>
      <c r="AG3168" s="48">
        <f t="shared" si="394"/>
        <v>193.84000000000003</v>
      </c>
      <c r="AH3168" s="49">
        <f t="shared" si="395"/>
        <v>0</v>
      </c>
      <c r="AI3168" s="49">
        <f t="shared" si="396"/>
        <v>0</v>
      </c>
      <c r="AJ3168" s="50">
        <f t="shared" si="397"/>
        <v>0</v>
      </c>
      <c r="AK3168" s="51">
        <v>0</v>
      </c>
    </row>
    <row r="3169" spans="1:37" hidden="1" x14ac:dyDescent="0.35">
      <c r="A3169" s="39" t="str">
        <f t="shared" si="399"/>
        <v>SWHC005</v>
      </c>
      <c r="B3169" s="39" t="s">
        <v>330</v>
      </c>
      <c r="C3169" s="62" t="s">
        <v>188</v>
      </c>
      <c r="D3169" s="40" t="s">
        <v>8</v>
      </c>
      <c r="E3169" s="40" t="str">
        <f t="shared" si="398"/>
        <v>SWHC005G</v>
      </c>
      <c r="F3169" s="67" t="s">
        <v>251</v>
      </c>
      <c r="G3169" s="40" t="str">
        <f>DataSpec!$B$11</f>
        <v>UpDeemed, DnDeemed, DnDeemDI</v>
      </c>
      <c r="H3169" s="40" t="str">
        <f>DataSpec!$B$7</f>
        <v>Cap-Tons</v>
      </c>
      <c r="I3169" s="40" t="s">
        <v>189</v>
      </c>
      <c r="J3169" t="s">
        <v>172</v>
      </c>
      <c r="K3169" t="s">
        <v>259</v>
      </c>
      <c r="U3169" s="44">
        <f>SUMIFS(Table1[AStdWBkW],Table1[EnergyImpactID],E3169,Table1[BldgType],B3169,Table1[BldgVint],C3169,Table1[BldgLoc],F3169)</f>
        <v>0.01</v>
      </c>
      <c r="V3169" s="44">
        <f>SUMIFS(Table1[AStdWBkWh],Table1[EnergyImpactID],E3169,Table1[BldgType],B3169,Table1[BldgVint],C3169,Table1[BldgLoc],F3169)</f>
        <v>39.4</v>
      </c>
      <c r="W3169" s="69">
        <v>0</v>
      </c>
      <c r="X3169" s="69"/>
      <c r="Y3169" s="69"/>
      <c r="Z3169" s="69"/>
      <c r="AA3169" s="47">
        <f>SUMIF('Cost per Solution Code'!$I$5:$I$24,'Measure Support Table'!D3169,'Cost per Solution Code'!$H$5:$H$24)</f>
        <v>392.565</v>
      </c>
      <c r="AB3169" s="62"/>
      <c r="AC3169" s="47">
        <f>SUMIF('Cost per Solution Code'!$I$5:$I$24,'Measure Support Table'!D3169,'Cost per Solution Code'!$F$5:$F$24)</f>
        <v>491.11500000000001</v>
      </c>
      <c r="AD3169" s="62"/>
      <c r="AE3169" s="48">
        <f t="shared" si="392"/>
        <v>392.565</v>
      </c>
      <c r="AF3169" s="48">
        <f t="shared" si="393"/>
        <v>491.11500000000001</v>
      </c>
      <c r="AG3169" s="48">
        <f t="shared" si="394"/>
        <v>98.550000000000011</v>
      </c>
      <c r="AH3169" s="49">
        <f t="shared" si="395"/>
        <v>0</v>
      </c>
      <c r="AI3169" s="49">
        <f t="shared" si="396"/>
        <v>0</v>
      </c>
      <c r="AJ3169" s="50">
        <f t="shared" si="397"/>
        <v>0</v>
      </c>
      <c r="AK3169" s="51">
        <v>0</v>
      </c>
    </row>
    <row r="3170" spans="1:37" hidden="1" x14ac:dyDescent="0.35">
      <c r="A3170" s="39" t="str">
        <f t="shared" si="399"/>
        <v>SWHC005</v>
      </c>
      <c r="B3170" s="39" t="s">
        <v>330</v>
      </c>
      <c r="C3170" s="62" t="s">
        <v>188</v>
      </c>
      <c r="D3170" s="40" t="s">
        <v>16</v>
      </c>
      <c r="E3170" s="40" t="str">
        <f t="shared" si="398"/>
        <v>SWHC005H</v>
      </c>
      <c r="F3170" s="67" t="s">
        <v>251</v>
      </c>
      <c r="G3170" s="40" t="str">
        <f>DataSpec!$B$11</f>
        <v>UpDeemed, DnDeemed, DnDeemDI</v>
      </c>
      <c r="H3170" s="40" t="str">
        <f>DataSpec!$B$7</f>
        <v>Cap-Tons</v>
      </c>
      <c r="I3170" s="40" t="s">
        <v>189</v>
      </c>
      <c r="J3170" t="s">
        <v>172</v>
      </c>
      <c r="K3170" t="s">
        <v>260</v>
      </c>
      <c r="U3170" s="44">
        <f>SUMIFS(Table1[AStdWBkW],Table1[EnergyImpactID],E3170,Table1[BldgType],B3170,Table1[BldgVint],C3170,Table1[BldgLoc],F3170)</f>
        <v>0.01</v>
      </c>
      <c r="V3170" s="44">
        <f>SUMIFS(Table1[AStdWBkWh],Table1[EnergyImpactID],E3170,Table1[BldgType],B3170,Table1[BldgVint],C3170,Table1[BldgLoc],F3170)</f>
        <v>26.3</v>
      </c>
      <c r="W3170" s="69">
        <v>0</v>
      </c>
      <c r="X3170" s="69"/>
      <c r="Y3170" s="69"/>
      <c r="Z3170" s="69"/>
      <c r="AA3170" s="47">
        <f>SUMIF('Cost per Solution Code'!$I$5:$I$24,'Measure Support Table'!D3170,'Cost per Solution Code'!$H$5:$H$24)</f>
        <v>392.565</v>
      </c>
      <c r="AB3170" s="62"/>
      <c r="AC3170" s="47">
        <f>SUMIF('Cost per Solution Code'!$I$5:$I$24,'Measure Support Table'!D3170,'Cost per Solution Code'!$F$5:$F$24)</f>
        <v>458.26499999999999</v>
      </c>
      <c r="AD3170" s="62"/>
      <c r="AE3170" s="48">
        <f t="shared" si="392"/>
        <v>392.565</v>
      </c>
      <c r="AF3170" s="48">
        <f t="shared" si="393"/>
        <v>458.26499999999999</v>
      </c>
      <c r="AG3170" s="48">
        <f t="shared" si="394"/>
        <v>65.699999999999989</v>
      </c>
      <c r="AH3170" s="49">
        <f t="shared" si="395"/>
        <v>0</v>
      </c>
      <c r="AI3170" s="49">
        <f t="shared" si="396"/>
        <v>0</v>
      </c>
      <c r="AJ3170" s="50">
        <f t="shared" si="397"/>
        <v>0</v>
      </c>
      <c r="AK3170" s="51">
        <v>0</v>
      </c>
    </row>
    <row r="3171" spans="1:37" hidden="1" x14ac:dyDescent="0.35">
      <c r="A3171" s="39" t="str">
        <f t="shared" si="399"/>
        <v>SWHC005</v>
      </c>
      <c r="B3171" s="39" t="s">
        <v>330</v>
      </c>
      <c r="C3171" s="62" t="s">
        <v>188</v>
      </c>
      <c r="D3171" s="40" t="s">
        <v>18</v>
      </c>
      <c r="E3171" s="40" t="str">
        <f t="shared" si="398"/>
        <v>SWHC005I</v>
      </c>
      <c r="F3171" s="67" t="s">
        <v>251</v>
      </c>
      <c r="G3171" s="40" t="str">
        <f>DataSpec!$B$11</f>
        <v>UpDeemed, DnDeemed, DnDeemDI</v>
      </c>
      <c r="H3171" s="40" t="str">
        <f>DataSpec!$B$7</f>
        <v>Cap-Tons</v>
      </c>
      <c r="I3171" s="40" t="s">
        <v>189</v>
      </c>
      <c r="J3171" t="s">
        <v>173</v>
      </c>
      <c r="K3171" t="s">
        <v>261</v>
      </c>
      <c r="U3171" s="44">
        <f>SUMIFS(Table1[AStdWBkW],Table1[EnergyImpactID],E3171,Table1[BldgType],B3171,Table1[BldgVint],C3171,Table1[BldgLoc],F3171)</f>
        <v>0.01</v>
      </c>
      <c r="V3171" s="44">
        <f>SUMIFS(Table1[AStdWBkWh],Table1[EnergyImpactID],E3171,Table1[BldgType],B3171,Table1[BldgVint],C3171,Table1[BldgLoc],F3171)</f>
        <v>46.8</v>
      </c>
      <c r="W3171" s="69">
        <v>0</v>
      </c>
      <c r="X3171" s="69"/>
      <c r="Y3171" s="69"/>
      <c r="Z3171" s="69"/>
      <c r="AA3171" s="47">
        <f>SUMIF('Cost per Solution Code'!$I$5:$I$24,'Measure Support Table'!D3171,'Cost per Solution Code'!$H$5:$H$24)</f>
        <v>660</v>
      </c>
      <c r="AB3171" s="62"/>
      <c r="AC3171" s="47">
        <f>SUMIF('Cost per Solution Code'!$I$5:$I$24,'Measure Support Table'!D3171,'Cost per Solution Code'!$F$5:$F$24)</f>
        <v>923</v>
      </c>
      <c r="AD3171" s="62"/>
      <c r="AE3171" s="48">
        <f t="shared" si="392"/>
        <v>660</v>
      </c>
      <c r="AF3171" s="48">
        <f t="shared" si="393"/>
        <v>923</v>
      </c>
      <c r="AG3171" s="48">
        <f t="shared" si="394"/>
        <v>263</v>
      </c>
      <c r="AH3171" s="49">
        <f t="shared" si="395"/>
        <v>0</v>
      </c>
      <c r="AI3171" s="49">
        <f t="shared" si="396"/>
        <v>0</v>
      </c>
      <c r="AJ3171" s="50">
        <f t="shared" si="397"/>
        <v>0</v>
      </c>
      <c r="AK3171" s="51">
        <v>0</v>
      </c>
    </row>
    <row r="3172" spans="1:37" hidden="1" x14ac:dyDescent="0.35">
      <c r="A3172" s="39" t="str">
        <f t="shared" si="399"/>
        <v>SWHC005</v>
      </c>
      <c r="B3172" s="39" t="s">
        <v>330</v>
      </c>
      <c r="C3172" s="62" t="s">
        <v>188</v>
      </c>
      <c r="D3172" s="40" t="s">
        <v>22</v>
      </c>
      <c r="E3172" s="40" t="str">
        <f t="shared" si="398"/>
        <v>SWHC005J</v>
      </c>
      <c r="F3172" s="67" t="s">
        <v>251</v>
      </c>
      <c r="G3172" s="40" t="str">
        <f>DataSpec!$B$11</f>
        <v>UpDeemed, DnDeemed, DnDeemDI</v>
      </c>
      <c r="H3172" s="40" t="str">
        <f>DataSpec!$B$7</f>
        <v>Cap-Tons</v>
      </c>
      <c r="I3172" s="40" t="s">
        <v>189</v>
      </c>
      <c r="J3172" t="s">
        <v>173</v>
      </c>
      <c r="K3172" t="s">
        <v>262</v>
      </c>
      <c r="U3172" s="44">
        <f>SUMIFS(Table1[AStdWBkW],Table1[EnergyImpactID],E3172,Table1[BldgType],B3172,Table1[BldgVint],C3172,Table1[BldgLoc],F3172)</f>
        <v>0.01</v>
      </c>
      <c r="V3172" s="44">
        <f>SUMIFS(Table1[AStdWBkWh],Table1[EnergyImpactID],E3172,Table1[BldgType],B3172,Table1[BldgVint],C3172,Table1[BldgLoc],F3172)</f>
        <v>31.2</v>
      </c>
      <c r="W3172" s="69">
        <v>0</v>
      </c>
      <c r="X3172" s="69"/>
      <c r="Y3172" s="69"/>
      <c r="Z3172" s="69"/>
      <c r="AA3172" s="47">
        <f>SUMIF('Cost per Solution Code'!$I$5:$I$24,'Measure Support Table'!D3172,'Cost per Solution Code'!$H$5:$H$24)</f>
        <v>660</v>
      </c>
      <c r="AB3172" s="62"/>
      <c r="AC3172" s="47">
        <f>SUMIF('Cost per Solution Code'!$I$5:$I$24,'Measure Support Table'!D3172,'Cost per Solution Code'!$F$5:$F$24)</f>
        <v>845</v>
      </c>
      <c r="AD3172" s="62"/>
      <c r="AE3172" s="48">
        <f t="shared" si="392"/>
        <v>660</v>
      </c>
      <c r="AF3172" s="48">
        <f t="shared" si="393"/>
        <v>845</v>
      </c>
      <c r="AG3172" s="48">
        <f t="shared" si="394"/>
        <v>185</v>
      </c>
      <c r="AH3172" s="49">
        <f t="shared" si="395"/>
        <v>0</v>
      </c>
      <c r="AI3172" s="49">
        <f t="shared" si="396"/>
        <v>0</v>
      </c>
      <c r="AJ3172" s="50">
        <f t="shared" si="397"/>
        <v>0</v>
      </c>
      <c r="AK3172" s="51">
        <v>0</v>
      </c>
    </row>
    <row r="3173" spans="1:37" hidden="1" x14ac:dyDescent="0.35">
      <c r="A3173" s="39" t="str">
        <f t="shared" si="399"/>
        <v>SWHC005</v>
      </c>
      <c r="B3173" s="39" t="s">
        <v>330</v>
      </c>
      <c r="C3173" s="62" t="s">
        <v>188</v>
      </c>
      <c r="D3173" s="40" t="s">
        <v>25</v>
      </c>
      <c r="E3173" s="40" t="str">
        <f t="shared" si="398"/>
        <v>SWHC005K</v>
      </c>
      <c r="F3173" s="67" t="s">
        <v>251</v>
      </c>
      <c r="G3173" s="40" t="str">
        <f>DataSpec!$B$11</f>
        <v>UpDeemed, DnDeemed, DnDeemDI</v>
      </c>
      <c r="H3173" s="40" t="str">
        <f>DataSpec!$B$7</f>
        <v>Cap-Tons</v>
      </c>
      <c r="I3173" s="40" t="s">
        <v>189</v>
      </c>
      <c r="J3173" t="s">
        <v>174</v>
      </c>
      <c r="K3173" t="s">
        <v>263</v>
      </c>
      <c r="U3173" s="44">
        <f>SUMIFS(Table1[AStdWBkW],Table1[EnergyImpactID],E3173,Table1[BldgType],B3173,Table1[BldgVint],C3173,Table1[BldgLoc],F3173)</f>
        <v>0.02</v>
      </c>
      <c r="V3173" s="44">
        <f>SUMIFS(Table1[AStdWBkWh],Table1[EnergyImpactID],E3173,Table1[BldgType],B3173,Table1[BldgVint],C3173,Table1[BldgLoc],F3173)</f>
        <v>48</v>
      </c>
      <c r="W3173" s="69">
        <v>0</v>
      </c>
      <c r="X3173" s="69"/>
      <c r="Y3173" s="69"/>
      <c r="Z3173" s="69"/>
      <c r="AA3173" s="47">
        <f>SUMIF('Cost per Solution Code'!$I$5:$I$24,'Measure Support Table'!D3173,'Cost per Solution Code'!$H$5:$H$24)</f>
        <v>519.14</v>
      </c>
      <c r="AB3173" s="62"/>
      <c r="AC3173" s="47">
        <f>SUMIF('Cost per Solution Code'!$I$5:$I$24,'Measure Support Table'!D3173,'Cost per Solution Code'!$F$5:$F$24)</f>
        <v>685.85</v>
      </c>
      <c r="AD3173" s="62"/>
      <c r="AE3173" s="48">
        <f t="shared" si="392"/>
        <v>519.14</v>
      </c>
      <c r="AF3173" s="48">
        <f t="shared" si="393"/>
        <v>685.85</v>
      </c>
      <c r="AG3173" s="48">
        <f t="shared" si="394"/>
        <v>166.71000000000004</v>
      </c>
      <c r="AH3173" s="49">
        <f t="shared" si="395"/>
        <v>0</v>
      </c>
      <c r="AI3173" s="49">
        <f t="shared" si="396"/>
        <v>0</v>
      </c>
      <c r="AJ3173" s="50">
        <f t="shared" si="397"/>
        <v>0</v>
      </c>
      <c r="AK3173" s="51">
        <v>0</v>
      </c>
    </row>
    <row r="3174" spans="1:37" hidden="1" x14ac:dyDescent="0.35">
      <c r="A3174" s="39" t="str">
        <f t="shared" si="399"/>
        <v>SWHC005</v>
      </c>
      <c r="B3174" s="39" t="s">
        <v>330</v>
      </c>
      <c r="C3174" s="62" t="s">
        <v>188</v>
      </c>
      <c r="D3174" s="40" t="s">
        <v>175</v>
      </c>
      <c r="E3174" s="40" t="str">
        <f t="shared" si="398"/>
        <v>SWHC005L</v>
      </c>
      <c r="F3174" s="67" t="s">
        <v>251</v>
      </c>
      <c r="G3174" s="40" t="str">
        <f>DataSpec!$B$11</f>
        <v>UpDeemed, DnDeemed, DnDeemDI</v>
      </c>
      <c r="H3174" s="40" t="str">
        <f>DataSpec!$B$7</f>
        <v>Cap-Tons</v>
      </c>
      <c r="I3174" s="40" t="s">
        <v>189</v>
      </c>
      <c r="J3174" t="s">
        <v>174</v>
      </c>
      <c r="K3174" t="s">
        <v>264</v>
      </c>
      <c r="U3174" s="44">
        <f>SUMIFS(Table1[AStdWBkW],Table1[EnergyImpactID],E3174,Table1[BldgType],B3174,Table1[BldgVint],C3174,Table1[BldgLoc],F3174)</f>
        <v>0.01</v>
      </c>
      <c r="V3174" s="44">
        <f>SUMIFS(Table1[AStdWBkWh],Table1[EnergyImpactID],E3174,Table1[BldgType],B3174,Table1[BldgVint],C3174,Table1[BldgLoc],F3174)</f>
        <v>32</v>
      </c>
      <c r="W3174" s="69">
        <v>0</v>
      </c>
      <c r="X3174" s="69"/>
      <c r="Y3174" s="69"/>
      <c r="Z3174" s="69"/>
      <c r="AA3174" s="47">
        <f>SUMIF('Cost per Solution Code'!$I$5:$I$24,'Measure Support Table'!D3174,'Cost per Solution Code'!$H$5:$H$24)</f>
        <v>519.14</v>
      </c>
      <c r="AB3174" s="62"/>
      <c r="AC3174" s="47">
        <f>SUMIF('Cost per Solution Code'!$I$5:$I$24,'Measure Support Table'!D3174,'Cost per Solution Code'!$F$5:$F$24)</f>
        <v>555.84500000000003</v>
      </c>
      <c r="AD3174" s="62"/>
      <c r="AE3174" s="48">
        <f t="shared" si="392"/>
        <v>519.14</v>
      </c>
      <c r="AF3174" s="48">
        <f t="shared" si="393"/>
        <v>555.84500000000003</v>
      </c>
      <c r="AG3174" s="48">
        <f t="shared" si="394"/>
        <v>36.705000000000041</v>
      </c>
      <c r="AH3174" s="49">
        <f t="shared" si="395"/>
        <v>0</v>
      </c>
      <c r="AI3174" s="49">
        <f t="shared" si="396"/>
        <v>0</v>
      </c>
      <c r="AJ3174" s="50">
        <f t="shared" si="397"/>
        <v>0</v>
      </c>
      <c r="AK3174" s="51">
        <v>0</v>
      </c>
    </row>
    <row r="3175" spans="1:37" hidden="1" x14ac:dyDescent="0.35">
      <c r="A3175" s="39" t="str">
        <f t="shared" si="399"/>
        <v>SWHC005</v>
      </c>
      <c r="B3175" s="39" t="s">
        <v>330</v>
      </c>
      <c r="C3175" s="62" t="s">
        <v>188</v>
      </c>
      <c r="D3175" s="40" t="s">
        <v>176</v>
      </c>
      <c r="E3175" s="40" t="str">
        <f t="shared" si="398"/>
        <v>SWHC005M</v>
      </c>
      <c r="F3175" s="67" t="s">
        <v>251</v>
      </c>
      <c r="G3175" s="40" t="str">
        <f>DataSpec!$B$11</f>
        <v>UpDeemed, DnDeemed, DnDeemDI</v>
      </c>
      <c r="H3175" s="40" t="str">
        <f>DataSpec!$B$7</f>
        <v>Cap-Tons</v>
      </c>
      <c r="I3175" s="40" t="s">
        <v>189</v>
      </c>
      <c r="J3175" t="s">
        <v>177</v>
      </c>
      <c r="K3175" t="s">
        <v>265</v>
      </c>
      <c r="U3175" s="44">
        <f>SUMIFS(Table1[AStdWBkW],Table1[EnergyImpactID],E3175,Table1[BldgType],B3175,Table1[BldgVint],C3175,Table1[BldgLoc],F3175)</f>
        <v>0.02</v>
      </c>
      <c r="V3175" s="44">
        <f>SUMIFS(Table1[AStdWBkWh],Table1[EnergyImpactID],E3175,Table1[BldgType],B3175,Table1[BldgVint],C3175,Table1[BldgLoc],F3175)</f>
        <v>44.1</v>
      </c>
      <c r="W3175" s="69">
        <v>0</v>
      </c>
      <c r="X3175" s="69"/>
      <c r="Y3175" s="69"/>
      <c r="Z3175" s="69"/>
      <c r="AA3175" s="47">
        <f>SUMIF('Cost per Solution Code'!$I$5:$I$24,'Measure Support Table'!D3175,'Cost per Solution Code'!$H$5:$H$24)</f>
        <v>449.41</v>
      </c>
      <c r="AB3175" s="62"/>
      <c r="AC3175" s="47">
        <f>SUMIF('Cost per Solution Code'!$I$5:$I$24,'Measure Support Table'!D3175,'Cost per Solution Code'!$F$5:$F$24)</f>
        <v>771.3576281291954</v>
      </c>
      <c r="AD3175" s="62"/>
      <c r="AE3175" s="48">
        <f t="shared" si="392"/>
        <v>449.41</v>
      </c>
      <c r="AF3175" s="48">
        <f t="shared" si="393"/>
        <v>771.3576281291954</v>
      </c>
      <c r="AG3175" s="48">
        <f t="shared" si="394"/>
        <v>321.94762812919538</v>
      </c>
      <c r="AH3175" s="49">
        <f t="shared" si="395"/>
        <v>0</v>
      </c>
      <c r="AI3175" s="49">
        <f t="shared" si="396"/>
        <v>0</v>
      </c>
      <c r="AJ3175" s="50">
        <f t="shared" si="397"/>
        <v>0</v>
      </c>
      <c r="AK3175" s="51">
        <v>0</v>
      </c>
    </row>
    <row r="3176" spans="1:37" hidden="1" x14ac:dyDescent="0.35">
      <c r="A3176" s="39" t="str">
        <f t="shared" si="399"/>
        <v>SWHC005</v>
      </c>
      <c r="B3176" s="39" t="s">
        <v>330</v>
      </c>
      <c r="C3176" s="62" t="s">
        <v>188</v>
      </c>
      <c r="D3176" s="40" t="s">
        <v>178</v>
      </c>
      <c r="E3176" s="40" t="str">
        <f t="shared" si="398"/>
        <v>SWHC005N</v>
      </c>
      <c r="F3176" s="67" t="s">
        <v>251</v>
      </c>
      <c r="G3176" s="40" t="str">
        <f>DataSpec!$B$11</f>
        <v>UpDeemed, DnDeemed, DnDeemDI</v>
      </c>
      <c r="H3176" s="40" t="str">
        <f>DataSpec!$B$7</f>
        <v>Cap-Tons</v>
      </c>
      <c r="I3176" s="40" t="s">
        <v>189</v>
      </c>
      <c r="J3176" t="s">
        <v>177</v>
      </c>
      <c r="K3176" t="s">
        <v>266</v>
      </c>
      <c r="U3176" s="44">
        <f>SUMIFS(Table1[AStdWBkW],Table1[EnergyImpactID],E3176,Table1[BldgType],B3176,Table1[BldgVint],C3176,Table1[BldgLoc],F3176)</f>
        <v>0.01</v>
      </c>
      <c r="V3176" s="44">
        <f>SUMIFS(Table1[AStdWBkWh],Table1[EnergyImpactID],E3176,Table1[BldgType],B3176,Table1[BldgVint],C3176,Table1[BldgLoc],F3176)</f>
        <v>29.4</v>
      </c>
      <c r="W3176" s="69">
        <v>0</v>
      </c>
      <c r="X3176" s="69"/>
      <c r="Y3176" s="69"/>
      <c r="Z3176" s="69"/>
      <c r="AA3176" s="47">
        <f>SUMIF('Cost per Solution Code'!$I$5:$I$24,'Measure Support Table'!D3176,'Cost per Solution Code'!$H$5:$H$24)</f>
        <v>449.41</v>
      </c>
      <c r="AB3176" s="62"/>
      <c r="AC3176" s="47">
        <f>SUMIF('Cost per Solution Code'!$I$5:$I$24,'Measure Support Table'!D3176,'Cost per Solution Code'!$F$5:$F$24)</f>
        <v>629.11366698254767</v>
      </c>
      <c r="AD3176" s="62"/>
      <c r="AE3176" s="48">
        <f t="shared" si="392"/>
        <v>449.41</v>
      </c>
      <c r="AF3176" s="48">
        <f t="shared" si="393"/>
        <v>629.11366698254767</v>
      </c>
      <c r="AG3176" s="48">
        <f t="shared" si="394"/>
        <v>179.70366698254765</v>
      </c>
      <c r="AH3176" s="49">
        <f t="shared" si="395"/>
        <v>0</v>
      </c>
      <c r="AI3176" s="49">
        <f t="shared" si="396"/>
        <v>0</v>
      </c>
      <c r="AJ3176" s="50">
        <f t="shared" si="397"/>
        <v>0</v>
      </c>
      <c r="AK3176" s="51">
        <v>0</v>
      </c>
    </row>
    <row r="3177" spans="1:37" hidden="1" x14ac:dyDescent="0.35">
      <c r="A3177" s="39" t="str">
        <f t="shared" si="399"/>
        <v>SWHC005</v>
      </c>
      <c r="B3177" s="39" t="s">
        <v>330</v>
      </c>
      <c r="C3177" s="62" t="s">
        <v>188</v>
      </c>
      <c r="D3177" s="40" t="s">
        <v>179</v>
      </c>
      <c r="E3177" s="40" t="str">
        <f t="shared" si="398"/>
        <v>SWHC005O</v>
      </c>
      <c r="F3177" s="67" t="s">
        <v>251</v>
      </c>
      <c r="G3177" s="40" t="str">
        <f>DataSpec!$B$11</f>
        <v>UpDeemed, DnDeemed, DnDeemDI</v>
      </c>
      <c r="H3177" s="40" t="str">
        <f>DataSpec!$B$7</f>
        <v>Cap-Tons</v>
      </c>
      <c r="I3177" s="40" t="s">
        <v>189</v>
      </c>
      <c r="J3177" t="s">
        <v>180</v>
      </c>
      <c r="K3177" t="s">
        <v>267</v>
      </c>
      <c r="U3177" s="44">
        <f>SUMIFS(Table1[AStdWBkW],Table1[EnergyImpactID],E3177,Table1[BldgType],B3177,Table1[BldgVint],C3177,Table1[BldgLoc],F3177)</f>
        <v>0.02</v>
      </c>
      <c r="V3177" s="44">
        <f>SUMIFS(Table1[AStdWBkWh],Table1[EnergyImpactID],E3177,Table1[BldgType],B3177,Table1[BldgVint],C3177,Table1[BldgLoc],F3177)</f>
        <v>52.9</v>
      </c>
      <c r="W3177" s="69">
        <v>0</v>
      </c>
      <c r="X3177" s="69"/>
      <c r="Y3177" s="69"/>
      <c r="Z3177" s="69"/>
      <c r="AA3177" s="47">
        <f>SUMIF('Cost per Solution Code'!$I$5:$I$24,'Measure Support Table'!D3177,'Cost per Solution Code'!$H$5:$H$24)</f>
        <v>1086</v>
      </c>
      <c r="AB3177" s="62"/>
      <c r="AC3177" s="47">
        <f>SUMIF('Cost per Solution Code'!$I$5:$I$24,'Measure Support Table'!D3177,'Cost per Solution Code'!$F$5:$F$24)</f>
        <v>1124.9000000000001</v>
      </c>
      <c r="AD3177" s="62"/>
      <c r="AE3177" s="48">
        <f t="shared" si="392"/>
        <v>1086</v>
      </c>
      <c r="AF3177" s="48">
        <f t="shared" si="393"/>
        <v>1124.9000000000001</v>
      </c>
      <c r="AG3177" s="48">
        <f t="shared" si="394"/>
        <v>38.900000000000091</v>
      </c>
      <c r="AH3177" s="49">
        <f t="shared" si="395"/>
        <v>0</v>
      </c>
      <c r="AI3177" s="49">
        <f t="shared" si="396"/>
        <v>0</v>
      </c>
      <c r="AJ3177" s="50">
        <f t="shared" si="397"/>
        <v>0</v>
      </c>
      <c r="AK3177" s="51">
        <v>0</v>
      </c>
    </row>
    <row r="3178" spans="1:37" hidden="1" x14ac:dyDescent="0.35">
      <c r="A3178" s="39" t="str">
        <f t="shared" si="399"/>
        <v>SWHC005</v>
      </c>
      <c r="B3178" s="39" t="s">
        <v>330</v>
      </c>
      <c r="C3178" s="62" t="s">
        <v>188</v>
      </c>
      <c r="D3178" s="40" t="s">
        <v>181</v>
      </c>
      <c r="E3178" s="40" t="str">
        <f t="shared" si="398"/>
        <v>SWHC005P</v>
      </c>
      <c r="F3178" s="67" t="s">
        <v>251</v>
      </c>
      <c r="G3178" s="40" t="str">
        <f>DataSpec!$B$11</f>
        <v>UpDeemed, DnDeemed, DnDeemDI</v>
      </c>
      <c r="H3178" s="40" t="str">
        <f>DataSpec!$B$7</f>
        <v>Cap-Tons</v>
      </c>
      <c r="I3178" s="40" t="s">
        <v>189</v>
      </c>
      <c r="J3178" t="s">
        <v>180</v>
      </c>
      <c r="K3178" t="s">
        <v>268</v>
      </c>
      <c r="U3178" s="44">
        <f>SUMIFS(Table1[AStdWBkW],Table1[EnergyImpactID],E3178,Table1[BldgType],B3178,Table1[BldgVint],C3178,Table1[BldgLoc],F3178)</f>
        <v>0.01</v>
      </c>
      <c r="V3178" s="44">
        <f>SUMIFS(Table1[AStdWBkWh],Table1[EnergyImpactID],E3178,Table1[BldgType],B3178,Table1[BldgVint],C3178,Table1[BldgLoc],F3178)</f>
        <v>35.299999999999997</v>
      </c>
      <c r="W3178" s="69">
        <v>0</v>
      </c>
      <c r="X3178" s="69"/>
      <c r="Y3178" s="69"/>
      <c r="Z3178" s="69"/>
      <c r="AA3178" s="47">
        <f>SUMIF('Cost per Solution Code'!$I$5:$I$24,'Measure Support Table'!D3178,'Cost per Solution Code'!$H$5:$H$24)</f>
        <v>1086</v>
      </c>
      <c r="AB3178" s="62"/>
      <c r="AC3178" s="47">
        <f>SUMIF('Cost per Solution Code'!$I$5:$I$24,'Measure Support Table'!D3178,'Cost per Solution Code'!$F$5:$F$24)</f>
        <v>1107.17</v>
      </c>
      <c r="AD3178" s="62"/>
      <c r="AE3178" s="48">
        <f t="shared" si="392"/>
        <v>1086</v>
      </c>
      <c r="AF3178" s="48">
        <f t="shared" si="393"/>
        <v>1107.17</v>
      </c>
      <c r="AG3178" s="48">
        <f t="shared" si="394"/>
        <v>21.170000000000073</v>
      </c>
      <c r="AH3178" s="49">
        <f t="shared" si="395"/>
        <v>0</v>
      </c>
      <c r="AI3178" s="49">
        <f t="shared" si="396"/>
        <v>0</v>
      </c>
      <c r="AJ3178" s="50">
        <f t="shared" si="397"/>
        <v>0</v>
      </c>
      <c r="AK3178" s="51">
        <v>0</v>
      </c>
    </row>
    <row r="3179" spans="1:37" hidden="1" x14ac:dyDescent="0.35">
      <c r="A3179" s="39" t="str">
        <f t="shared" si="399"/>
        <v>SWHC005</v>
      </c>
      <c r="B3179" s="39" t="s">
        <v>330</v>
      </c>
      <c r="C3179" s="62" t="s">
        <v>188</v>
      </c>
      <c r="D3179" s="40" t="s">
        <v>182</v>
      </c>
      <c r="E3179" s="40" t="str">
        <f t="shared" si="398"/>
        <v>SWHC005Q</v>
      </c>
      <c r="F3179" s="67" t="s">
        <v>251</v>
      </c>
      <c r="G3179" s="40" t="str">
        <f>DataSpec!$B$11</f>
        <v>UpDeemed, DnDeemed, DnDeemDI</v>
      </c>
      <c r="H3179" s="40" t="str">
        <f>DataSpec!$B$7</f>
        <v>Cap-Tons</v>
      </c>
      <c r="I3179" s="40" t="s">
        <v>189</v>
      </c>
      <c r="J3179" t="s">
        <v>183</v>
      </c>
      <c r="K3179" t="s">
        <v>269</v>
      </c>
      <c r="U3179" s="44">
        <f>SUMIFS(Table1[AStdWBkW],Table1[EnergyImpactID],E3179,Table1[BldgType],B3179,Table1[BldgVint],C3179,Table1[BldgLoc],F3179)</f>
        <v>0.01</v>
      </c>
      <c r="V3179" s="44">
        <f>SUMIFS(Table1[AStdWBkWh],Table1[EnergyImpactID],E3179,Table1[BldgType],B3179,Table1[BldgVint],C3179,Table1[BldgLoc],F3179)</f>
        <v>41.3</v>
      </c>
      <c r="W3179" s="69">
        <v>0</v>
      </c>
      <c r="X3179" s="69"/>
      <c r="Y3179" s="69"/>
      <c r="Z3179" s="69"/>
      <c r="AA3179" s="47">
        <f>SUMIF('Cost per Solution Code'!$I$5:$I$24,'Measure Support Table'!D3179,'Cost per Solution Code'!$H$5:$H$24)</f>
        <v>636.29999999999995</v>
      </c>
      <c r="AB3179" s="62"/>
      <c r="AC3179" s="47">
        <f>SUMIF('Cost per Solution Code'!$I$5:$I$24,'Measure Support Table'!D3179,'Cost per Solution Code'!$F$5:$F$24)</f>
        <v>931.83</v>
      </c>
      <c r="AD3179" s="62"/>
      <c r="AE3179" s="48">
        <f t="shared" si="392"/>
        <v>636.29999999999995</v>
      </c>
      <c r="AF3179" s="48">
        <f t="shared" si="393"/>
        <v>931.83</v>
      </c>
      <c r="AG3179" s="48">
        <f t="shared" si="394"/>
        <v>295.53000000000009</v>
      </c>
      <c r="AH3179" s="49">
        <f t="shared" si="395"/>
        <v>0</v>
      </c>
      <c r="AI3179" s="49">
        <f t="shared" si="396"/>
        <v>0</v>
      </c>
      <c r="AJ3179" s="50">
        <f t="shared" si="397"/>
        <v>0</v>
      </c>
      <c r="AK3179" s="51">
        <v>0</v>
      </c>
    </row>
    <row r="3180" spans="1:37" hidden="1" x14ac:dyDescent="0.35">
      <c r="A3180" s="39" t="str">
        <f t="shared" si="399"/>
        <v>SWHC005</v>
      </c>
      <c r="B3180" s="39" t="s">
        <v>330</v>
      </c>
      <c r="C3180" s="62" t="s">
        <v>188</v>
      </c>
      <c r="D3180" s="40" t="s">
        <v>184</v>
      </c>
      <c r="E3180" s="40" t="str">
        <f t="shared" si="398"/>
        <v>SWHC005R</v>
      </c>
      <c r="F3180" s="67" t="s">
        <v>251</v>
      </c>
      <c r="G3180" s="40" t="str">
        <f>DataSpec!$B$11</f>
        <v>UpDeemed, DnDeemed, DnDeemDI</v>
      </c>
      <c r="H3180" s="40" t="str">
        <f>DataSpec!$B$7</f>
        <v>Cap-Tons</v>
      </c>
      <c r="I3180" s="40" t="s">
        <v>189</v>
      </c>
      <c r="J3180" t="s">
        <v>183</v>
      </c>
      <c r="K3180" t="s">
        <v>270</v>
      </c>
      <c r="U3180" s="44">
        <f>SUMIFS(Table1[AStdWBkW],Table1[EnergyImpactID],E3180,Table1[BldgType],B3180,Table1[BldgVint],C3180,Table1[BldgLoc],F3180)</f>
        <v>0.01</v>
      </c>
      <c r="V3180" s="44">
        <f>SUMIFS(Table1[AStdWBkWh],Table1[EnergyImpactID],E3180,Table1[BldgType],B3180,Table1[BldgVint],C3180,Table1[BldgLoc],F3180)</f>
        <v>27.5</v>
      </c>
      <c r="W3180" s="69">
        <v>0</v>
      </c>
      <c r="X3180" s="69"/>
      <c r="Y3180" s="69"/>
      <c r="Z3180" s="69"/>
      <c r="AA3180" s="47">
        <f>SUMIF('Cost per Solution Code'!$I$5:$I$24,'Measure Support Table'!D3180,'Cost per Solution Code'!$H$5:$H$24)</f>
        <v>636.29999999999995</v>
      </c>
      <c r="AB3180" s="62"/>
      <c r="AC3180" s="47">
        <f>SUMIF('Cost per Solution Code'!$I$5:$I$24,'Measure Support Table'!D3180,'Cost per Solution Code'!$F$5:$F$24)</f>
        <v>797.9</v>
      </c>
      <c r="AD3180" s="62"/>
      <c r="AE3180" s="48">
        <f t="shared" si="392"/>
        <v>636.29999999999995</v>
      </c>
      <c r="AF3180" s="48">
        <f t="shared" si="393"/>
        <v>797.9</v>
      </c>
      <c r="AG3180" s="48">
        <f t="shared" si="394"/>
        <v>161.60000000000002</v>
      </c>
      <c r="AH3180" s="49">
        <f t="shared" si="395"/>
        <v>0</v>
      </c>
      <c r="AI3180" s="49">
        <f t="shared" si="396"/>
        <v>0</v>
      </c>
      <c r="AJ3180" s="50">
        <f t="shared" si="397"/>
        <v>0</v>
      </c>
      <c r="AK3180" s="51">
        <v>0</v>
      </c>
    </row>
    <row r="3181" spans="1:37" hidden="1" x14ac:dyDescent="0.35">
      <c r="A3181" s="39" t="str">
        <f t="shared" si="399"/>
        <v>SWHC005</v>
      </c>
      <c r="B3181" s="39" t="s">
        <v>330</v>
      </c>
      <c r="C3181" s="62" t="s">
        <v>188</v>
      </c>
      <c r="D3181" s="40" t="s">
        <v>185</v>
      </c>
      <c r="E3181" s="40" t="str">
        <f t="shared" si="398"/>
        <v>SWHC005S</v>
      </c>
      <c r="F3181" s="67" t="s">
        <v>251</v>
      </c>
      <c r="G3181" s="40" t="str">
        <f>DataSpec!$B$11</f>
        <v>UpDeemed, DnDeemed, DnDeemDI</v>
      </c>
      <c r="H3181" s="40" t="str">
        <f>DataSpec!$B$7</f>
        <v>Cap-Tons</v>
      </c>
      <c r="I3181" s="40" t="s">
        <v>189</v>
      </c>
      <c r="J3181" t="s">
        <v>186</v>
      </c>
      <c r="K3181" t="s">
        <v>271</v>
      </c>
      <c r="U3181" s="44">
        <f>SUMIFS(Table1[AStdWBkW],Table1[EnergyImpactID],E3181,Table1[BldgType],B3181,Table1[BldgVint],C3181,Table1[BldgLoc],F3181)</f>
        <v>0.02</v>
      </c>
      <c r="V3181" s="44">
        <f>SUMIFS(Table1[AStdWBkWh],Table1[EnergyImpactID],E3181,Table1[BldgType],B3181,Table1[BldgVint],C3181,Table1[BldgLoc],F3181)</f>
        <v>55</v>
      </c>
      <c r="W3181" s="69">
        <v>0</v>
      </c>
      <c r="X3181" s="69"/>
      <c r="Y3181" s="69"/>
      <c r="Z3181" s="69"/>
      <c r="AA3181" s="47">
        <f>SUMIF('Cost per Solution Code'!$I$5:$I$24,'Measure Support Table'!D3181,'Cost per Solution Code'!$H$5:$H$24)</f>
        <v>416.53842439071497</v>
      </c>
      <c r="AB3181" s="62"/>
      <c r="AC3181" s="47">
        <f>SUMIF('Cost per Solution Code'!$I$5:$I$24,'Measure Support Table'!D3181,'Cost per Solution Code'!$F$5:$F$24)</f>
        <v>610</v>
      </c>
      <c r="AD3181" s="62"/>
      <c r="AE3181" s="48">
        <f t="shared" si="392"/>
        <v>416.53842439071497</v>
      </c>
      <c r="AF3181" s="48">
        <f t="shared" si="393"/>
        <v>610</v>
      </c>
      <c r="AG3181" s="48">
        <f t="shared" si="394"/>
        <v>193.46157560928503</v>
      </c>
      <c r="AH3181" s="49">
        <f t="shared" si="395"/>
        <v>0</v>
      </c>
      <c r="AI3181" s="49">
        <f t="shared" si="396"/>
        <v>0</v>
      </c>
      <c r="AJ3181" s="50">
        <f t="shared" si="397"/>
        <v>0</v>
      </c>
      <c r="AK3181" s="51">
        <v>0</v>
      </c>
    </row>
    <row r="3182" spans="1:37" hidden="1" x14ac:dyDescent="0.35">
      <c r="A3182" s="39" t="str">
        <f t="shared" si="399"/>
        <v>SWHC005</v>
      </c>
      <c r="B3182" s="39" t="s">
        <v>330</v>
      </c>
      <c r="C3182" s="62" t="s">
        <v>188</v>
      </c>
      <c r="D3182" s="40" t="s">
        <v>187</v>
      </c>
      <c r="E3182" s="40" t="str">
        <f t="shared" si="398"/>
        <v>SWHC005T</v>
      </c>
      <c r="F3182" s="67" t="s">
        <v>251</v>
      </c>
      <c r="G3182" s="40" t="str">
        <f>DataSpec!$B$11</f>
        <v>UpDeemed, DnDeemed, DnDeemDI</v>
      </c>
      <c r="H3182" s="40" t="str">
        <f>DataSpec!$B$7</f>
        <v>Cap-Tons</v>
      </c>
      <c r="I3182" s="40" t="s">
        <v>189</v>
      </c>
      <c r="J3182" t="s">
        <v>186</v>
      </c>
      <c r="K3182" t="s">
        <v>272</v>
      </c>
      <c r="U3182" s="44">
        <f>SUMIFS(Table1[AStdWBkW],Table1[EnergyImpactID],E3182,Table1[BldgType],B3182,Table1[BldgVint],C3182,Table1[BldgLoc],F3182)</f>
        <v>0.01</v>
      </c>
      <c r="V3182" s="44">
        <f>SUMIFS(Table1[AStdWBkWh],Table1[EnergyImpactID],E3182,Table1[BldgType],B3182,Table1[BldgVint],C3182,Table1[BldgLoc],F3182)</f>
        <v>36.700000000000003</v>
      </c>
      <c r="W3182" s="69">
        <v>0</v>
      </c>
      <c r="X3182" s="69"/>
      <c r="Y3182" s="69"/>
      <c r="Z3182" s="69"/>
      <c r="AA3182" s="47">
        <f>SUMIF('Cost per Solution Code'!$I$5:$I$24,'Measure Support Table'!D3182,'Cost per Solution Code'!$H$5:$H$24)</f>
        <v>416.53842439071497</v>
      </c>
      <c r="AB3182" s="62"/>
      <c r="AC3182" s="47">
        <f>SUMIF('Cost per Solution Code'!$I$5:$I$24,'Measure Support Table'!D3182,'Cost per Solution Code'!$F$5:$F$24)</f>
        <v>522.1950355751585</v>
      </c>
      <c r="AD3182" s="62"/>
      <c r="AE3182" s="48">
        <f t="shared" si="392"/>
        <v>416.53842439071497</v>
      </c>
      <c r="AF3182" s="48">
        <f t="shared" si="393"/>
        <v>522.1950355751585</v>
      </c>
      <c r="AG3182" s="48">
        <f t="shared" si="394"/>
        <v>105.65661118444353</v>
      </c>
      <c r="AH3182" s="49">
        <f t="shared" si="395"/>
        <v>0</v>
      </c>
      <c r="AI3182" s="49">
        <f t="shared" si="396"/>
        <v>0</v>
      </c>
      <c r="AJ3182" s="50">
        <f t="shared" si="397"/>
        <v>0</v>
      </c>
      <c r="AK3182" s="51">
        <v>0</v>
      </c>
    </row>
    <row r="3183" spans="1:37" hidden="1" x14ac:dyDescent="0.35">
      <c r="A3183" s="39" t="str">
        <f t="shared" si="399"/>
        <v>SWHC005</v>
      </c>
      <c r="B3183" s="39" t="s">
        <v>330</v>
      </c>
      <c r="C3183" s="62" t="s">
        <v>188</v>
      </c>
      <c r="D3183" s="40" t="s">
        <v>163</v>
      </c>
      <c r="E3183" s="40" t="str">
        <f t="shared" si="398"/>
        <v>SWHC005A</v>
      </c>
      <c r="F3183" s="67" t="s">
        <v>252</v>
      </c>
      <c r="G3183" s="40" t="str">
        <f>DataSpec!$B$11</f>
        <v>UpDeemed, DnDeemed, DnDeemDI</v>
      </c>
      <c r="H3183" s="40" t="str">
        <f>DataSpec!$B$7</f>
        <v>Cap-Tons</v>
      </c>
      <c r="I3183" s="40" t="s">
        <v>189</v>
      </c>
      <c r="J3183" t="s">
        <v>164</v>
      </c>
      <c r="K3183" t="s">
        <v>253</v>
      </c>
      <c r="U3183" s="44">
        <f>SUMIFS(Table1[AStdWBkW],Table1[EnergyImpactID],E3183,Table1[BldgType],B3183,Table1[BldgVint],C3183,Table1[BldgLoc],F3183)</f>
        <v>0.02</v>
      </c>
      <c r="V3183" s="44">
        <f>SUMIFS(Table1[AStdWBkWh],Table1[EnergyImpactID],E3183,Table1[BldgType],B3183,Table1[BldgVint],C3183,Table1[BldgLoc],F3183)</f>
        <v>16.600000000000001</v>
      </c>
      <c r="W3183" s="69">
        <v>0</v>
      </c>
      <c r="X3183" s="69"/>
      <c r="Y3183" s="69"/>
      <c r="Z3183" s="69"/>
      <c r="AA3183" s="47">
        <f>SUMIF('Cost per Solution Code'!$I$5:$I$24,'Measure Support Table'!D3183,'Cost per Solution Code'!$H$5:$H$24)</f>
        <v>656.88499999999999</v>
      </c>
      <c r="AB3183" s="62"/>
      <c r="AC3183" s="47">
        <f>SUMIF('Cost per Solution Code'!$I$5:$I$24,'Measure Support Table'!D3183,'Cost per Solution Code'!$F$5:$F$24)</f>
        <v>931.83999999999992</v>
      </c>
      <c r="AD3183" s="62"/>
      <c r="AE3183" s="48">
        <f t="shared" si="392"/>
        <v>656.88499999999999</v>
      </c>
      <c r="AF3183" s="48">
        <f t="shared" si="393"/>
        <v>931.83999999999992</v>
      </c>
      <c r="AG3183" s="48">
        <f t="shared" si="394"/>
        <v>274.95499999999993</v>
      </c>
      <c r="AH3183" s="49">
        <f t="shared" si="395"/>
        <v>0</v>
      </c>
      <c r="AI3183" s="49">
        <f t="shared" si="396"/>
        <v>0</v>
      </c>
      <c r="AJ3183" s="50">
        <f t="shared" si="397"/>
        <v>0</v>
      </c>
      <c r="AK3183" s="51">
        <v>0</v>
      </c>
    </row>
    <row r="3184" spans="1:37" hidden="1" x14ac:dyDescent="0.35">
      <c r="A3184" s="39" t="str">
        <f t="shared" si="399"/>
        <v>SWHC005</v>
      </c>
      <c r="B3184" s="39" t="s">
        <v>330</v>
      </c>
      <c r="C3184" s="62" t="s">
        <v>188</v>
      </c>
      <c r="D3184" s="40" t="s">
        <v>165</v>
      </c>
      <c r="E3184" s="40" t="str">
        <f t="shared" si="398"/>
        <v>SWHC005B</v>
      </c>
      <c r="F3184" s="67" t="s">
        <v>252</v>
      </c>
      <c r="G3184" s="40" t="str">
        <f>DataSpec!$B$11</f>
        <v>UpDeemed, DnDeemed, DnDeemDI</v>
      </c>
      <c r="H3184" s="40" t="str">
        <f>DataSpec!$B$7</f>
        <v>Cap-Tons</v>
      </c>
      <c r="I3184" s="40" t="s">
        <v>189</v>
      </c>
      <c r="J3184" t="s">
        <v>164</v>
      </c>
      <c r="K3184" t="s">
        <v>254</v>
      </c>
      <c r="U3184" s="44">
        <f>SUMIFS(Table1[AStdWBkW],Table1[EnergyImpactID],E3184,Table1[BldgType],B3184,Table1[BldgVint],C3184,Table1[BldgLoc],F3184)</f>
        <v>0.01</v>
      </c>
      <c r="V3184" s="44">
        <f>SUMIFS(Table1[AStdWBkWh],Table1[EnergyImpactID],E3184,Table1[BldgType],B3184,Table1[BldgVint],C3184,Table1[BldgLoc],F3184)</f>
        <v>11.1</v>
      </c>
      <c r="W3184" s="69">
        <v>0</v>
      </c>
      <c r="X3184" s="69"/>
      <c r="Y3184" s="69"/>
      <c r="Z3184" s="69"/>
      <c r="AA3184" s="47">
        <f>SUMIF('Cost per Solution Code'!$I$5:$I$24,'Measure Support Table'!D3184,'Cost per Solution Code'!$H$5:$H$24)</f>
        <v>656.88499999999999</v>
      </c>
      <c r="AB3184" s="62"/>
      <c r="AC3184" s="47">
        <f>SUMIF('Cost per Solution Code'!$I$5:$I$24,'Measure Support Table'!D3184,'Cost per Solution Code'!$F$5:$F$24)</f>
        <v>729.01</v>
      </c>
      <c r="AD3184" s="62"/>
      <c r="AE3184" s="48">
        <f t="shared" si="392"/>
        <v>656.88499999999999</v>
      </c>
      <c r="AF3184" s="48">
        <f t="shared" si="393"/>
        <v>729.01</v>
      </c>
      <c r="AG3184" s="48">
        <f t="shared" si="394"/>
        <v>72.125</v>
      </c>
      <c r="AH3184" s="49">
        <f t="shared" si="395"/>
        <v>0</v>
      </c>
      <c r="AI3184" s="49">
        <f t="shared" si="396"/>
        <v>0</v>
      </c>
      <c r="AJ3184" s="50">
        <f t="shared" si="397"/>
        <v>0</v>
      </c>
      <c r="AK3184" s="51">
        <v>0</v>
      </c>
    </row>
    <row r="3185" spans="1:37" hidden="1" x14ac:dyDescent="0.35">
      <c r="A3185" s="39" t="str">
        <f t="shared" si="399"/>
        <v>SWHC005</v>
      </c>
      <c r="B3185" s="39" t="s">
        <v>330</v>
      </c>
      <c r="C3185" s="62" t="s">
        <v>188</v>
      </c>
      <c r="D3185" s="40" t="s">
        <v>166</v>
      </c>
      <c r="E3185" s="40" t="str">
        <f t="shared" si="398"/>
        <v>SWHC005C</v>
      </c>
      <c r="F3185" s="67" t="s">
        <v>252</v>
      </c>
      <c r="G3185" s="40" t="str">
        <f>DataSpec!$B$11</f>
        <v>UpDeemed, DnDeemed, DnDeemDI</v>
      </c>
      <c r="H3185" s="40" t="str">
        <f>DataSpec!$B$7</f>
        <v>Cap-Tons</v>
      </c>
      <c r="I3185" s="40" t="s">
        <v>189</v>
      </c>
      <c r="J3185" t="s">
        <v>167</v>
      </c>
      <c r="K3185" t="s">
        <v>255</v>
      </c>
      <c r="U3185" s="44">
        <f>SUMIFS(Table1[AStdWBkW],Table1[EnergyImpactID],E3185,Table1[BldgType],B3185,Table1[BldgVint],C3185,Table1[BldgLoc],F3185)</f>
        <v>0.01</v>
      </c>
      <c r="V3185" s="44">
        <f>SUMIFS(Table1[AStdWBkWh],Table1[EnergyImpactID],E3185,Table1[BldgType],B3185,Table1[BldgVint],C3185,Table1[BldgLoc],F3185)</f>
        <v>15.6</v>
      </c>
      <c r="W3185" s="69">
        <v>0</v>
      </c>
      <c r="X3185" s="69"/>
      <c r="Y3185" s="69"/>
      <c r="Z3185" s="69"/>
      <c r="AA3185" s="47">
        <f>SUMIF('Cost per Solution Code'!$I$5:$I$24,'Measure Support Table'!D3185,'Cost per Solution Code'!$H$5:$H$24)</f>
        <v>515.125</v>
      </c>
      <c r="AB3185" s="62"/>
      <c r="AC3185" s="47">
        <f>SUMIF('Cost per Solution Code'!$I$5:$I$24,'Measure Support Table'!D3185,'Cost per Solution Code'!$F$5:$F$24)</f>
        <v>741.56</v>
      </c>
      <c r="AD3185" s="62"/>
      <c r="AE3185" s="48">
        <f t="shared" si="392"/>
        <v>515.125</v>
      </c>
      <c r="AF3185" s="48">
        <f t="shared" si="393"/>
        <v>741.56</v>
      </c>
      <c r="AG3185" s="48">
        <f t="shared" si="394"/>
        <v>226.43499999999995</v>
      </c>
      <c r="AH3185" s="49">
        <f t="shared" si="395"/>
        <v>0</v>
      </c>
      <c r="AI3185" s="49">
        <f t="shared" si="396"/>
        <v>0</v>
      </c>
      <c r="AJ3185" s="50">
        <f t="shared" si="397"/>
        <v>0</v>
      </c>
      <c r="AK3185" s="51">
        <v>0</v>
      </c>
    </row>
    <row r="3186" spans="1:37" hidden="1" x14ac:dyDescent="0.35">
      <c r="A3186" s="39" t="str">
        <f t="shared" si="399"/>
        <v>SWHC005</v>
      </c>
      <c r="B3186" s="39" t="s">
        <v>330</v>
      </c>
      <c r="C3186" s="62" t="s">
        <v>188</v>
      </c>
      <c r="D3186" s="40" t="s">
        <v>168</v>
      </c>
      <c r="E3186" s="40" t="str">
        <f t="shared" si="398"/>
        <v>SWHC005D</v>
      </c>
      <c r="F3186" s="67" t="s">
        <v>252</v>
      </c>
      <c r="G3186" s="40" t="str">
        <f>DataSpec!$B$11</f>
        <v>UpDeemed, DnDeemed, DnDeemDI</v>
      </c>
      <c r="H3186" s="40" t="str">
        <f>DataSpec!$B$7</f>
        <v>Cap-Tons</v>
      </c>
      <c r="I3186" s="40" t="s">
        <v>189</v>
      </c>
      <c r="J3186" t="s">
        <v>167</v>
      </c>
      <c r="K3186" t="s">
        <v>256</v>
      </c>
      <c r="U3186" s="44">
        <f>SUMIFS(Table1[AStdWBkW],Table1[EnergyImpactID],E3186,Table1[BldgType],B3186,Table1[BldgVint],C3186,Table1[BldgLoc],F3186)</f>
        <v>0.01</v>
      </c>
      <c r="V3186" s="44">
        <f>SUMIFS(Table1[AStdWBkWh],Table1[EnergyImpactID],E3186,Table1[BldgType],B3186,Table1[BldgVint],C3186,Table1[BldgLoc],F3186)</f>
        <v>10.4</v>
      </c>
      <c r="W3186" s="69">
        <v>0</v>
      </c>
      <c r="X3186" s="69"/>
      <c r="Y3186" s="69"/>
      <c r="Z3186" s="69"/>
      <c r="AA3186" s="47">
        <f>SUMIF('Cost per Solution Code'!$I$5:$I$24,'Measure Support Table'!D3186,'Cost per Solution Code'!$H$5:$H$24)</f>
        <v>515.125</v>
      </c>
      <c r="AB3186" s="62"/>
      <c r="AC3186" s="47">
        <f>SUMIF('Cost per Solution Code'!$I$5:$I$24,'Measure Support Table'!D3186,'Cost per Solution Code'!$F$5:$F$24)</f>
        <v>673.54</v>
      </c>
      <c r="AD3186" s="62"/>
      <c r="AE3186" s="48">
        <f t="shared" si="392"/>
        <v>515.125</v>
      </c>
      <c r="AF3186" s="48">
        <f t="shared" si="393"/>
        <v>673.54</v>
      </c>
      <c r="AG3186" s="48">
        <f t="shared" si="394"/>
        <v>158.41499999999996</v>
      </c>
      <c r="AH3186" s="49">
        <f t="shared" si="395"/>
        <v>0</v>
      </c>
      <c r="AI3186" s="49">
        <f t="shared" si="396"/>
        <v>0</v>
      </c>
      <c r="AJ3186" s="50">
        <f t="shared" si="397"/>
        <v>0</v>
      </c>
      <c r="AK3186" s="51">
        <v>0</v>
      </c>
    </row>
    <row r="3187" spans="1:37" hidden="1" x14ac:dyDescent="0.35">
      <c r="A3187" s="39" t="str">
        <f t="shared" si="399"/>
        <v>SWHC005</v>
      </c>
      <c r="B3187" s="39" t="s">
        <v>330</v>
      </c>
      <c r="C3187" s="62" t="s">
        <v>188</v>
      </c>
      <c r="D3187" s="40" t="s">
        <v>169</v>
      </c>
      <c r="E3187" s="40" t="str">
        <f t="shared" si="398"/>
        <v>SWHC005E</v>
      </c>
      <c r="F3187" s="67" t="s">
        <v>252</v>
      </c>
      <c r="G3187" s="40" t="str">
        <f>DataSpec!$B$11</f>
        <v>UpDeemed, DnDeemed, DnDeemDI</v>
      </c>
      <c r="H3187" s="40" t="str">
        <f>DataSpec!$B$7</f>
        <v>Cap-Tons</v>
      </c>
      <c r="I3187" s="40" t="s">
        <v>189</v>
      </c>
      <c r="J3187" t="s">
        <v>170</v>
      </c>
      <c r="K3187" t="s">
        <v>257</v>
      </c>
      <c r="U3187" s="44">
        <f>SUMIFS(Table1[AStdWBkW],Table1[EnergyImpactID],E3187,Table1[BldgType],B3187,Table1[BldgVint],C3187,Table1[BldgLoc],F3187)</f>
        <v>0.01</v>
      </c>
      <c r="V3187" s="44">
        <f>SUMIFS(Table1[AStdWBkWh],Table1[EnergyImpactID],E3187,Table1[BldgType],B3187,Table1[BldgVint],C3187,Table1[BldgLoc],F3187)</f>
        <v>15.3</v>
      </c>
      <c r="W3187" s="69">
        <v>0</v>
      </c>
      <c r="X3187" s="69"/>
      <c r="Y3187" s="69"/>
      <c r="Z3187" s="69"/>
      <c r="AA3187" s="47">
        <f>SUMIF('Cost per Solution Code'!$I$5:$I$24,'Measure Support Table'!D3187,'Cost per Solution Code'!$H$5:$H$24)</f>
        <v>448.52499999999998</v>
      </c>
      <c r="AB3187" s="62"/>
      <c r="AC3187" s="47">
        <f>SUMIF('Cost per Solution Code'!$I$5:$I$24,'Measure Support Table'!D3187,'Cost per Solution Code'!$F$5:$F$24)</f>
        <v>698.35</v>
      </c>
      <c r="AD3187" s="62"/>
      <c r="AE3187" s="48">
        <f t="shared" si="392"/>
        <v>448.52499999999998</v>
      </c>
      <c r="AF3187" s="48">
        <f t="shared" si="393"/>
        <v>698.35</v>
      </c>
      <c r="AG3187" s="48">
        <f t="shared" si="394"/>
        <v>249.82500000000005</v>
      </c>
      <c r="AH3187" s="49">
        <f t="shared" si="395"/>
        <v>0</v>
      </c>
      <c r="AI3187" s="49">
        <f t="shared" si="396"/>
        <v>0</v>
      </c>
      <c r="AJ3187" s="50">
        <f t="shared" si="397"/>
        <v>0</v>
      </c>
      <c r="AK3187" s="51">
        <v>0</v>
      </c>
    </row>
    <row r="3188" spans="1:37" hidden="1" x14ac:dyDescent="0.35">
      <c r="A3188" s="39" t="str">
        <f t="shared" si="399"/>
        <v>SWHC005</v>
      </c>
      <c r="B3188" s="39" t="s">
        <v>330</v>
      </c>
      <c r="C3188" s="62" t="s">
        <v>188</v>
      </c>
      <c r="D3188" s="40" t="s">
        <v>171</v>
      </c>
      <c r="E3188" s="40" t="str">
        <f t="shared" si="398"/>
        <v>SWHC005F</v>
      </c>
      <c r="F3188" s="67" t="s">
        <v>252</v>
      </c>
      <c r="G3188" s="40" t="str">
        <f>DataSpec!$B$11</f>
        <v>UpDeemed, DnDeemed, DnDeemDI</v>
      </c>
      <c r="H3188" s="40" t="str">
        <f>DataSpec!$B$7</f>
        <v>Cap-Tons</v>
      </c>
      <c r="I3188" s="40" t="s">
        <v>189</v>
      </c>
      <c r="J3188" t="s">
        <v>170</v>
      </c>
      <c r="K3188" t="s">
        <v>258</v>
      </c>
      <c r="U3188" s="44">
        <f>SUMIFS(Table1[AStdWBkW],Table1[EnergyImpactID],E3188,Table1[BldgType],B3188,Table1[BldgVint],C3188,Table1[BldgLoc],F3188)</f>
        <v>0.01</v>
      </c>
      <c r="V3188" s="44">
        <f>SUMIFS(Table1[AStdWBkWh],Table1[EnergyImpactID],E3188,Table1[BldgType],B3188,Table1[BldgVint],C3188,Table1[BldgLoc],F3188)</f>
        <v>10.199999999999999</v>
      </c>
      <c r="W3188" s="69">
        <v>0</v>
      </c>
      <c r="X3188" s="69"/>
      <c r="Y3188" s="69"/>
      <c r="Z3188" s="69"/>
      <c r="AA3188" s="47">
        <f>SUMIF('Cost per Solution Code'!$I$5:$I$24,'Measure Support Table'!D3188,'Cost per Solution Code'!$H$5:$H$24)</f>
        <v>448.52499999999998</v>
      </c>
      <c r="AB3188" s="62"/>
      <c r="AC3188" s="47">
        <f>SUMIF('Cost per Solution Code'!$I$5:$I$24,'Measure Support Table'!D3188,'Cost per Solution Code'!$F$5:$F$24)</f>
        <v>642.36500000000001</v>
      </c>
      <c r="AD3188" s="62"/>
      <c r="AE3188" s="48">
        <f t="shared" si="392"/>
        <v>448.52499999999998</v>
      </c>
      <c r="AF3188" s="48">
        <f t="shared" si="393"/>
        <v>642.36500000000001</v>
      </c>
      <c r="AG3188" s="48">
        <f t="shared" si="394"/>
        <v>193.84000000000003</v>
      </c>
      <c r="AH3188" s="49">
        <f t="shared" si="395"/>
        <v>0</v>
      </c>
      <c r="AI3188" s="49">
        <f t="shared" si="396"/>
        <v>0</v>
      </c>
      <c r="AJ3188" s="50">
        <f t="shared" si="397"/>
        <v>0</v>
      </c>
      <c r="AK3188" s="51">
        <v>0</v>
      </c>
    </row>
    <row r="3189" spans="1:37" hidden="1" x14ac:dyDescent="0.35">
      <c r="A3189" s="39" t="str">
        <f t="shared" si="399"/>
        <v>SWHC005</v>
      </c>
      <c r="B3189" s="39" t="s">
        <v>330</v>
      </c>
      <c r="C3189" s="62" t="s">
        <v>188</v>
      </c>
      <c r="D3189" s="40" t="s">
        <v>8</v>
      </c>
      <c r="E3189" s="40" t="str">
        <f t="shared" si="398"/>
        <v>SWHC005G</v>
      </c>
      <c r="F3189" s="67" t="s">
        <v>252</v>
      </c>
      <c r="G3189" s="40" t="str">
        <f>DataSpec!$B$11</f>
        <v>UpDeemed, DnDeemed, DnDeemDI</v>
      </c>
      <c r="H3189" s="40" t="str">
        <f>DataSpec!$B$7</f>
        <v>Cap-Tons</v>
      </c>
      <c r="I3189" s="40" t="s">
        <v>189</v>
      </c>
      <c r="J3189" t="s">
        <v>172</v>
      </c>
      <c r="K3189" t="s">
        <v>259</v>
      </c>
      <c r="U3189" s="44">
        <f>SUMIFS(Table1[AStdWBkW],Table1[EnergyImpactID],E3189,Table1[BldgType],B3189,Table1[BldgVint],C3189,Table1[BldgLoc],F3189)</f>
        <v>0.01</v>
      </c>
      <c r="V3189" s="44">
        <f>SUMIFS(Table1[AStdWBkWh],Table1[EnergyImpactID],E3189,Table1[BldgType],B3189,Table1[BldgVint],C3189,Table1[BldgLoc],F3189)</f>
        <v>15.3</v>
      </c>
      <c r="W3189" s="69">
        <v>0</v>
      </c>
      <c r="X3189" s="69"/>
      <c r="Y3189" s="69"/>
      <c r="Z3189" s="69"/>
      <c r="AA3189" s="47">
        <f>SUMIF('Cost per Solution Code'!$I$5:$I$24,'Measure Support Table'!D3189,'Cost per Solution Code'!$H$5:$H$24)</f>
        <v>392.565</v>
      </c>
      <c r="AB3189" s="62"/>
      <c r="AC3189" s="47">
        <f>SUMIF('Cost per Solution Code'!$I$5:$I$24,'Measure Support Table'!D3189,'Cost per Solution Code'!$F$5:$F$24)</f>
        <v>491.11500000000001</v>
      </c>
      <c r="AD3189" s="62"/>
      <c r="AE3189" s="48">
        <f t="shared" si="392"/>
        <v>392.565</v>
      </c>
      <c r="AF3189" s="48">
        <f t="shared" si="393"/>
        <v>491.11500000000001</v>
      </c>
      <c r="AG3189" s="48">
        <f t="shared" si="394"/>
        <v>98.550000000000011</v>
      </c>
      <c r="AH3189" s="49">
        <f t="shared" si="395"/>
        <v>0</v>
      </c>
      <c r="AI3189" s="49">
        <f t="shared" si="396"/>
        <v>0</v>
      </c>
      <c r="AJ3189" s="50">
        <f t="shared" si="397"/>
        <v>0</v>
      </c>
      <c r="AK3189" s="51">
        <v>0</v>
      </c>
    </row>
    <row r="3190" spans="1:37" hidden="1" x14ac:dyDescent="0.35">
      <c r="A3190" s="39" t="str">
        <f t="shared" si="399"/>
        <v>SWHC005</v>
      </c>
      <c r="B3190" s="39" t="s">
        <v>330</v>
      </c>
      <c r="C3190" s="62" t="s">
        <v>188</v>
      </c>
      <c r="D3190" s="40" t="s">
        <v>16</v>
      </c>
      <c r="E3190" s="40" t="str">
        <f t="shared" si="398"/>
        <v>SWHC005H</v>
      </c>
      <c r="F3190" s="67" t="s">
        <v>252</v>
      </c>
      <c r="G3190" s="40" t="str">
        <f>DataSpec!$B$11</f>
        <v>UpDeemed, DnDeemed, DnDeemDI</v>
      </c>
      <c r="H3190" s="40" t="str">
        <f>DataSpec!$B$7</f>
        <v>Cap-Tons</v>
      </c>
      <c r="I3190" s="40" t="s">
        <v>189</v>
      </c>
      <c r="J3190" t="s">
        <v>172</v>
      </c>
      <c r="K3190" t="s">
        <v>260</v>
      </c>
      <c r="U3190" s="44">
        <f>SUMIFS(Table1[AStdWBkW],Table1[EnergyImpactID],E3190,Table1[BldgType],B3190,Table1[BldgVint],C3190,Table1[BldgLoc],F3190)</f>
        <v>0.01</v>
      </c>
      <c r="V3190" s="44">
        <f>SUMIFS(Table1[AStdWBkWh],Table1[EnergyImpactID],E3190,Table1[BldgType],B3190,Table1[BldgVint],C3190,Table1[BldgLoc],F3190)</f>
        <v>10.199999999999999</v>
      </c>
      <c r="W3190" s="69">
        <v>0</v>
      </c>
      <c r="X3190" s="69"/>
      <c r="Y3190" s="69"/>
      <c r="Z3190" s="69"/>
      <c r="AA3190" s="47">
        <f>SUMIF('Cost per Solution Code'!$I$5:$I$24,'Measure Support Table'!D3190,'Cost per Solution Code'!$H$5:$H$24)</f>
        <v>392.565</v>
      </c>
      <c r="AB3190" s="62"/>
      <c r="AC3190" s="47">
        <f>SUMIF('Cost per Solution Code'!$I$5:$I$24,'Measure Support Table'!D3190,'Cost per Solution Code'!$F$5:$F$24)</f>
        <v>458.26499999999999</v>
      </c>
      <c r="AD3190" s="62"/>
      <c r="AE3190" s="48">
        <f t="shared" si="392"/>
        <v>392.565</v>
      </c>
      <c r="AF3190" s="48">
        <f t="shared" si="393"/>
        <v>458.26499999999999</v>
      </c>
      <c r="AG3190" s="48">
        <f t="shared" si="394"/>
        <v>65.699999999999989</v>
      </c>
      <c r="AH3190" s="49">
        <f t="shared" si="395"/>
        <v>0</v>
      </c>
      <c r="AI3190" s="49">
        <f t="shared" si="396"/>
        <v>0</v>
      </c>
      <c r="AJ3190" s="50">
        <f t="shared" si="397"/>
        <v>0</v>
      </c>
      <c r="AK3190" s="51">
        <v>0</v>
      </c>
    </row>
    <row r="3191" spans="1:37" hidden="1" x14ac:dyDescent="0.35">
      <c r="A3191" s="39" t="str">
        <f t="shared" si="399"/>
        <v>SWHC005</v>
      </c>
      <c r="B3191" s="39" t="s">
        <v>330</v>
      </c>
      <c r="C3191" s="62" t="s">
        <v>188</v>
      </c>
      <c r="D3191" s="40" t="s">
        <v>18</v>
      </c>
      <c r="E3191" s="40" t="str">
        <f t="shared" si="398"/>
        <v>SWHC005I</v>
      </c>
      <c r="F3191" s="67" t="s">
        <v>252</v>
      </c>
      <c r="G3191" s="40" t="str">
        <f>DataSpec!$B$11</f>
        <v>UpDeemed, DnDeemed, DnDeemDI</v>
      </c>
      <c r="H3191" s="40" t="str">
        <f>DataSpec!$B$7</f>
        <v>Cap-Tons</v>
      </c>
      <c r="I3191" s="40" t="s">
        <v>189</v>
      </c>
      <c r="J3191" t="s">
        <v>173</v>
      </c>
      <c r="K3191" t="s">
        <v>261</v>
      </c>
      <c r="U3191" s="44">
        <f>SUMIFS(Table1[AStdWBkW],Table1[EnergyImpactID],E3191,Table1[BldgType],B3191,Table1[BldgVint],C3191,Table1[BldgLoc],F3191)</f>
        <v>0.02</v>
      </c>
      <c r="V3191" s="44">
        <f>SUMIFS(Table1[AStdWBkWh],Table1[EnergyImpactID],E3191,Table1[BldgType],B3191,Table1[BldgVint],C3191,Table1[BldgLoc],F3191)</f>
        <v>18.2</v>
      </c>
      <c r="W3191" s="69">
        <v>0</v>
      </c>
      <c r="X3191" s="69"/>
      <c r="Y3191" s="69"/>
      <c r="Z3191" s="69"/>
      <c r="AA3191" s="47">
        <f>SUMIF('Cost per Solution Code'!$I$5:$I$24,'Measure Support Table'!D3191,'Cost per Solution Code'!$H$5:$H$24)</f>
        <v>660</v>
      </c>
      <c r="AB3191" s="62"/>
      <c r="AC3191" s="47">
        <f>SUMIF('Cost per Solution Code'!$I$5:$I$24,'Measure Support Table'!D3191,'Cost per Solution Code'!$F$5:$F$24)</f>
        <v>923</v>
      </c>
      <c r="AD3191" s="62"/>
      <c r="AE3191" s="48">
        <f t="shared" si="392"/>
        <v>660</v>
      </c>
      <c r="AF3191" s="48">
        <f t="shared" si="393"/>
        <v>923</v>
      </c>
      <c r="AG3191" s="48">
        <f t="shared" si="394"/>
        <v>263</v>
      </c>
      <c r="AH3191" s="49">
        <f t="shared" si="395"/>
        <v>0</v>
      </c>
      <c r="AI3191" s="49">
        <f t="shared" si="396"/>
        <v>0</v>
      </c>
      <c r="AJ3191" s="50">
        <f t="shared" si="397"/>
        <v>0</v>
      </c>
      <c r="AK3191" s="51">
        <v>0</v>
      </c>
    </row>
    <row r="3192" spans="1:37" hidden="1" x14ac:dyDescent="0.35">
      <c r="A3192" s="39" t="str">
        <f t="shared" si="399"/>
        <v>SWHC005</v>
      </c>
      <c r="B3192" s="39" t="s">
        <v>330</v>
      </c>
      <c r="C3192" s="62" t="s">
        <v>188</v>
      </c>
      <c r="D3192" s="40" t="s">
        <v>22</v>
      </c>
      <c r="E3192" s="40" t="str">
        <f t="shared" si="398"/>
        <v>SWHC005J</v>
      </c>
      <c r="F3192" s="67" t="s">
        <v>252</v>
      </c>
      <c r="G3192" s="40" t="str">
        <f>DataSpec!$B$11</f>
        <v>UpDeemed, DnDeemed, DnDeemDI</v>
      </c>
      <c r="H3192" s="40" t="str">
        <f>DataSpec!$B$7</f>
        <v>Cap-Tons</v>
      </c>
      <c r="I3192" s="40" t="s">
        <v>189</v>
      </c>
      <c r="J3192" t="s">
        <v>173</v>
      </c>
      <c r="K3192" t="s">
        <v>262</v>
      </c>
      <c r="U3192" s="44">
        <f>SUMIFS(Table1[AStdWBkW],Table1[EnergyImpactID],E3192,Table1[BldgType],B3192,Table1[BldgVint],C3192,Table1[BldgLoc],F3192)</f>
        <v>0.01</v>
      </c>
      <c r="V3192" s="44">
        <f>SUMIFS(Table1[AStdWBkWh],Table1[EnergyImpactID],E3192,Table1[BldgType],B3192,Table1[BldgVint],C3192,Table1[BldgLoc],F3192)</f>
        <v>12.1</v>
      </c>
      <c r="W3192" s="69">
        <v>0</v>
      </c>
      <c r="X3192" s="69"/>
      <c r="Y3192" s="69"/>
      <c r="Z3192" s="69"/>
      <c r="AA3192" s="47">
        <f>SUMIF('Cost per Solution Code'!$I$5:$I$24,'Measure Support Table'!D3192,'Cost per Solution Code'!$H$5:$H$24)</f>
        <v>660</v>
      </c>
      <c r="AB3192" s="62"/>
      <c r="AC3192" s="47">
        <f>SUMIF('Cost per Solution Code'!$I$5:$I$24,'Measure Support Table'!D3192,'Cost per Solution Code'!$F$5:$F$24)</f>
        <v>845</v>
      </c>
      <c r="AD3192" s="62"/>
      <c r="AE3192" s="48">
        <f t="shared" si="392"/>
        <v>660</v>
      </c>
      <c r="AF3192" s="48">
        <f t="shared" si="393"/>
        <v>845</v>
      </c>
      <c r="AG3192" s="48">
        <f t="shared" si="394"/>
        <v>185</v>
      </c>
      <c r="AH3192" s="49">
        <f t="shared" si="395"/>
        <v>0</v>
      </c>
      <c r="AI3192" s="49">
        <f t="shared" si="396"/>
        <v>0</v>
      </c>
      <c r="AJ3192" s="50">
        <f t="shared" si="397"/>
        <v>0</v>
      </c>
      <c r="AK3192" s="51">
        <v>0</v>
      </c>
    </row>
    <row r="3193" spans="1:37" hidden="1" x14ac:dyDescent="0.35">
      <c r="A3193" s="39" t="str">
        <f t="shared" si="399"/>
        <v>SWHC005</v>
      </c>
      <c r="B3193" s="39" t="s">
        <v>330</v>
      </c>
      <c r="C3193" s="62" t="s">
        <v>188</v>
      </c>
      <c r="D3193" s="40" t="s">
        <v>25</v>
      </c>
      <c r="E3193" s="40" t="str">
        <f t="shared" si="398"/>
        <v>SWHC005K</v>
      </c>
      <c r="F3193" s="67" t="s">
        <v>252</v>
      </c>
      <c r="G3193" s="40" t="str">
        <f>DataSpec!$B$11</f>
        <v>UpDeemed, DnDeemed, DnDeemDI</v>
      </c>
      <c r="H3193" s="40" t="str">
        <f>DataSpec!$B$7</f>
        <v>Cap-Tons</v>
      </c>
      <c r="I3193" s="40" t="s">
        <v>189</v>
      </c>
      <c r="J3193" t="s">
        <v>174</v>
      </c>
      <c r="K3193" t="s">
        <v>263</v>
      </c>
      <c r="U3193" s="44">
        <f>SUMIFS(Table1[AStdWBkW],Table1[EnergyImpactID],E3193,Table1[BldgType],B3193,Table1[BldgVint],C3193,Table1[BldgLoc],F3193)</f>
        <v>0.02</v>
      </c>
      <c r="V3193" s="44">
        <f>SUMIFS(Table1[AStdWBkWh],Table1[EnergyImpactID],E3193,Table1[BldgType],B3193,Table1[BldgVint],C3193,Table1[BldgLoc],F3193)</f>
        <v>20.8</v>
      </c>
      <c r="W3193" s="69">
        <v>0</v>
      </c>
      <c r="X3193" s="69"/>
      <c r="Y3193" s="69"/>
      <c r="Z3193" s="69"/>
      <c r="AA3193" s="47">
        <f>SUMIF('Cost per Solution Code'!$I$5:$I$24,'Measure Support Table'!D3193,'Cost per Solution Code'!$H$5:$H$24)</f>
        <v>519.14</v>
      </c>
      <c r="AB3193" s="62"/>
      <c r="AC3193" s="47">
        <f>SUMIF('Cost per Solution Code'!$I$5:$I$24,'Measure Support Table'!D3193,'Cost per Solution Code'!$F$5:$F$24)</f>
        <v>685.85</v>
      </c>
      <c r="AD3193" s="62"/>
      <c r="AE3193" s="48">
        <f t="shared" si="392"/>
        <v>519.14</v>
      </c>
      <c r="AF3193" s="48">
        <f t="shared" si="393"/>
        <v>685.85</v>
      </c>
      <c r="AG3193" s="48">
        <f t="shared" si="394"/>
        <v>166.71000000000004</v>
      </c>
      <c r="AH3193" s="49">
        <f t="shared" si="395"/>
        <v>0</v>
      </c>
      <c r="AI3193" s="49">
        <f t="shared" si="396"/>
        <v>0</v>
      </c>
      <c r="AJ3193" s="50">
        <f t="shared" si="397"/>
        <v>0</v>
      </c>
      <c r="AK3193" s="51">
        <v>0</v>
      </c>
    </row>
    <row r="3194" spans="1:37" hidden="1" x14ac:dyDescent="0.35">
      <c r="A3194" s="39" t="str">
        <f t="shared" si="399"/>
        <v>SWHC005</v>
      </c>
      <c r="B3194" s="39" t="s">
        <v>330</v>
      </c>
      <c r="C3194" s="62" t="s">
        <v>188</v>
      </c>
      <c r="D3194" s="40" t="s">
        <v>175</v>
      </c>
      <c r="E3194" s="40" t="str">
        <f t="shared" si="398"/>
        <v>SWHC005L</v>
      </c>
      <c r="F3194" s="67" t="s">
        <v>252</v>
      </c>
      <c r="G3194" s="40" t="str">
        <f>DataSpec!$B$11</f>
        <v>UpDeemed, DnDeemed, DnDeemDI</v>
      </c>
      <c r="H3194" s="40" t="str">
        <f>DataSpec!$B$7</f>
        <v>Cap-Tons</v>
      </c>
      <c r="I3194" s="40" t="s">
        <v>189</v>
      </c>
      <c r="J3194" t="s">
        <v>174</v>
      </c>
      <c r="K3194" t="s">
        <v>264</v>
      </c>
      <c r="U3194" s="44">
        <f>SUMIFS(Table1[AStdWBkW],Table1[EnergyImpactID],E3194,Table1[BldgType],B3194,Table1[BldgVint],C3194,Table1[BldgLoc],F3194)</f>
        <v>0.01</v>
      </c>
      <c r="V3194" s="44">
        <f>SUMIFS(Table1[AStdWBkWh],Table1[EnergyImpactID],E3194,Table1[BldgType],B3194,Table1[BldgVint],C3194,Table1[BldgLoc],F3194)</f>
        <v>13.8</v>
      </c>
      <c r="W3194" s="69">
        <v>0</v>
      </c>
      <c r="X3194" s="69"/>
      <c r="Y3194" s="69"/>
      <c r="Z3194" s="69"/>
      <c r="AA3194" s="47">
        <f>SUMIF('Cost per Solution Code'!$I$5:$I$24,'Measure Support Table'!D3194,'Cost per Solution Code'!$H$5:$H$24)</f>
        <v>519.14</v>
      </c>
      <c r="AB3194" s="62"/>
      <c r="AC3194" s="47">
        <f>SUMIF('Cost per Solution Code'!$I$5:$I$24,'Measure Support Table'!D3194,'Cost per Solution Code'!$F$5:$F$24)</f>
        <v>555.84500000000003</v>
      </c>
      <c r="AD3194" s="62"/>
      <c r="AE3194" s="48">
        <f t="shared" si="392"/>
        <v>519.14</v>
      </c>
      <c r="AF3194" s="48">
        <f t="shared" si="393"/>
        <v>555.84500000000003</v>
      </c>
      <c r="AG3194" s="48">
        <f t="shared" si="394"/>
        <v>36.705000000000041</v>
      </c>
      <c r="AH3194" s="49">
        <f t="shared" si="395"/>
        <v>0</v>
      </c>
      <c r="AI3194" s="49">
        <f t="shared" si="396"/>
        <v>0</v>
      </c>
      <c r="AJ3194" s="50">
        <f t="shared" si="397"/>
        <v>0</v>
      </c>
      <c r="AK3194" s="51">
        <v>0</v>
      </c>
    </row>
    <row r="3195" spans="1:37" hidden="1" x14ac:dyDescent="0.35">
      <c r="A3195" s="39" t="str">
        <f t="shared" si="399"/>
        <v>SWHC005</v>
      </c>
      <c r="B3195" s="39" t="s">
        <v>330</v>
      </c>
      <c r="C3195" s="62" t="s">
        <v>188</v>
      </c>
      <c r="D3195" s="40" t="s">
        <v>176</v>
      </c>
      <c r="E3195" s="40" t="str">
        <f t="shared" si="398"/>
        <v>SWHC005M</v>
      </c>
      <c r="F3195" s="67" t="s">
        <v>252</v>
      </c>
      <c r="G3195" s="40" t="str">
        <f>DataSpec!$B$11</f>
        <v>UpDeemed, DnDeemed, DnDeemDI</v>
      </c>
      <c r="H3195" s="40" t="str">
        <f>DataSpec!$B$7</f>
        <v>Cap-Tons</v>
      </c>
      <c r="I3195" s="40" t="s">
        <v>189</v>
      </c>
      <c r="J3195" t="s">
        <v>177</v>
      </c>
      <c r="K3195" t="s">
        <v>265</v>
      </c>
      <c r="U3195" s="44">
        <f>SUMIFS(Table1[AStdWBkW],Table1[EnergyImpactID],E3195,Table1[BldgType],B3195,Table1[BldgVint],C3195,Table1[BldgLoc],F3195)</f>
        <v>0.02</v>
      </c>
      <c r="V3195" s="44">
        <f>SUMIFS(Table1[AStdWBkWh],Table1[EnergyImpactID],E3195,Table1[BldgType],B3195,Table1[BldgVint],C3195,Table1[BldgLoc],F3195)</f>
        <v>19.100000000000001</v>
      </c>
      <c r="W3195" s="69">
        <v>0</v>
      </c>
      <c r="X3195" s="69"/>
      <c r="Y3195" s="69"/>
      <c r="Z3195" s="69"/>
      <c r="AA3195" s="47">
        <f>SUMIF('Cost per Solution Code'!$I$5:$I$24,'Measure Support Table'!D3195,'Cost per Solution Code'!$H$5:$H$24)</f>
        <v>449.41</v>
      </c>
      <c r="AB3195" s="62"/>
      <c r="AC3195" s="47">
        <f>SUMIF('Cost per Solution Code'!$I$5:$I$24,'Measure Support Table'!D3195,'Cost per Solution Code'!$F$5:$F$24)</f>
        <v>771.3576281291954</v>
      </c>
      <c r="AD3195" s="62"/>
      <c r="AE3195" s="48">
        <f t="shared" si="392"/>
        <v>449.41</v>
      </c>
      <c r="AF3195" s="48">
        <f t="shared" si="393"/>
        <v>771.3576281291954</v>
      </c>
      <c r="AG3195" s="48">
        <f t="shared" si="394"/>
        <v>321.94762812919538</v>
      </c>
      <c r="AH3195" s="49">
        <f t="shared" si="395"/>
        <v>0</v>
      </c>
      <c r="AI3195" s="49">
        <f t="shared" si="396"/>
        <v>0</v>
      </c>
      <c r="AJ3195" s="50">
        <f t="shared" si="397"/>
        <v>0</v>
      </c>
      <c r="AK3195" s="51">
        <v>0</v>
      </c>
    </row>
    <row r="3196" spans="1:37" hidden="1" x14ac:dyDescent="0.35">
      <c r="A3196" s="39" t="str">
        <f t="shared" si="399"/>
        <v>SWHC005</v>
      </c>
      <c r="B3196" s="39" t="s">
        <v>330</v>
      </c>
      <c r="C3196" s="62" t="s">
        <v>188</v>
      </c>
      <c r="D3196" s="40" t="s">
        <v>178</v>
      </c>
      <c r="E3196" s="40" t="str">
        <f t="shared" si="398"/>
        <v>SWHC005N</v>
      </c>
      <c r="F3196" s="67" t="s">
        <v>252</v>
      </c>
      <c r="G3196" s="40" t="str">
        <f>DataSpec!$B$11</f>
        <v>UpDeemed, DnDeemed, DnDeemDI</v>
      </c>
      <c r="H3196" s="40" t="str">
        <f>DataSpec!$B$7</f>
        <v>Cap-Tons</v>
      </c>
      <c r="I3196" s="40" t="s">
        <v>189</v>
      </c>
      <c r="J3196" t="s">
        <v>177</v>
      </c>
      <c r="K3196" t="s">
        <v>266</v>
      </c>
      <c r="U3196" s="44">
        <f>SUMIFS(Table1[AStdWBkW],Table1[EnergyImpactID],E3196,Table1[BldgType],B3196,Table1[BldgVint],C3196,Table1[BldgLoc],F3196)</f>
        <v>0.01</v>
      </c>
      <c r="V3196" s="44">
        <f>SUMIFS(Table1[AStdWBkWh],Table1[EnergyImpactID],E3196,Table1[BldgType],B3196,Table1[BldgVint],C3196,Table1[BldgLoc],F3196)</f>
        <v>12.7</v>
      </c>
      <c r="W3196" s="69">
        <v>0</v>
      </c>
      <c r="X3196" s="69"/>
      <c r="Y3196" s="69"/>
      <c r="Z3196" s="69"/>
      <c r="AA3196" s="47">
        <f>SUMIF('Cost per Solution Code'!$I$5:$I$24,'Measure Support Table'!D3196,'Cost per Solution Code'!$H$5:$H$24)</f>
        <v>449.41</v>
      </c>
      <c r="AB3196" s="62"/>
      <c r="AC3196" s="47">
        <f>SUMIF('Cost per Solution Code'!$I$5:$I$24,'Measure Support Table'!D3196,'Cost per Solution Code'!$F$5:$F$24)</f>
        <v>629.11366698254767</v>
      </c>
      <c r="AD3196" s="62"/>
      <c r="AE3196" s="48">
        <f t="shared" si="392"/>
        <v>449.41</v>
      </c>
      <c r="AF3196" s="48">
        <f t="shared" si="393"/>
        <v>629.11366698254767</v>
      </c>
      <c r="AG3196" s="48">
        <f t="shared" si="394"/>
        <v>179.70366698254765</v>
      </c>
      <c r="AH3196" s="49">
        <f t="shared" si="395"/>
        <v>0</v>
      </c>
      <c r="AI3196" s="49">
        <f t="shared" si="396"/>
        <v>0</v>
      </c>
      <c r="AJ3196" s="50">
        <f t="shared" si="397"/>
        <v>0</v>
      </c>
      <c r="AK3196" s="51">
        <v>0</v>
      </c>
    </row>
    <row r="3197" spans="1:37" hidden="1" x14ac:dyDescent="0.35">
      <c r="A3197" s="39" t="str">
        <f t="shared" si="399"/>
        <v>SWHC005</v>
      </c>
      <c r="B3197" s="39" t="s">
        <v>330</v>
      </c>
      <c r="C3197" s="62" t="s">
        <v>188</v>
      </c>
      <c r="D3197" s="40" t="s">
        <v>179</v>
      </c>
      <c r="E3197" s="40" t="str">
        <f t="shared" si="398"/>
        <v>SWHC005O</v>
      </c>
      <c r="F3197" s="67" t="s">
        <v>252</v>
      </c>
      <c r="G3197" s="40" t="str">
        <f>DataSpec!$B$11</f>
        <v>UpDeemed, DnDeemed, DnDeemDI</v>
      </c>
      <c r="H3197" s="40" t="str">
        <f>DataSpec!$B$7</f>
        <v>Cap-Tons</v>
      </c>
      <c r="I3197" s="40" t="s">
        <v>189</v>
      </c>
      <c r="J3197" t="s">
        <v>180</v>
      </c>
      <c r="K3197" t="s">
        <v>267</v>
      </c>
      <c r="U3197" s="44">
        <f>SUMIFS(Table1[AStdWBkW],Table1[EnergyImpactID],E3197,Table1[BldgType],B3197,Table1[BldgVint],C3197,Table1[BldgLoc],F3197)</f>
        <v>0.02</v>
      </c>
      <c r="V3197" s="44">
        <f>SUMIFS(Table1[AStdWBkWh],Table1[EnergyImpactID],E3197,Table1[BldgType],B3197,Table1[BldgVint],C3197,Table1[BldgLoc],F3197)</f>
        <v>22.9</v>
      </c>
      <c r="W3197" s="69">
        <v>0</v>
      </c>
      <c r="X3197" s="69"/>
      <c r="Y3197" s="69"/>
      <c r="Z3197" s="69"/>
      <c r="AA3197" s="47">
        <f>SUMIF('Cost per Solution Code'!$I$5:$I$24,'Measure Support Table'!D3197,'Cost per Solution Code'!$H$5:$H$24)</f>
        <v>1086</v>
      </c>
      <c r="AB3197" s="62"/>
      <c r="AC3197" s="47">
        <f>SUMIF('Cost per Solution Code'!$I$5:$I$24,'Measure Support Table'!D3197,'Cost per Solution Code'!$F$5:$F$24)</f>
        <v>1124.9000000000001</v>
      </c>
      <c r="AD3197" s="62"/>
      <c r="AE3197" s="48">
        <f t="shared" si="392"/>
        <v>1086</v>
      </c>
      <c r="AF3197" s="48">
        <f t="shared" si="393"/>
        <v>1124.9000000000001</v>
      </c>
      <c r="AG3197" s="48">
        <f t="shared" si="394"/>
        <v>38.900000000000091</v>
      </c>
      <c r="AH3197" s="49">
        <f t="shared" si="395"/>
        <v>0</v>
      </c>
      <c r="AI3197" s="49">
        <f t="shared" si="396"/>
        <v>0</v>
      </c>
      <c r="AJ3197" s="50">
        <f t="shared" si="397"/>
        <v>0</v>
      </c>
      <c r="AK3197" s="51">
        <v>0</v>
      </c>
    </row>
    <row r="3198" spans="1:37" hidden="1" x14ac:dyDescent="0.35">
      <c r="A3198" s="39" t="str">
        <f t="shared" si="399"/>
        <v>SWHC005</v>
      </c>
      <c r="B3198" s="39" t="s">
        <v>330</v>
      </c>
      <c r="C3198" s="62" t="s">
        <v>188</v>
      </c>
      <c r="D3198" s="40" t="s">
        <v>181</v>
      </c>
      <c r="E3198" s="40" t="str">
        <f t="shared" si="398"/>
        <v>SWHC005P</v>
      </c>
      <c r="F3198" s="67" t="s">
        <v>252</v>
      </c>
      <c r="G3198" s="40" t="str">
        <f>DataSpec!$B$11</f>
        <v>UpDeemed, DnDeemed, DnDeemDI</v>
      </c>
      <c r="H3198" s="40" t="str">
        <f>DataSpec!$B$7</f>
        <v>Cap-Tons</v>
      </c>
      <c r="I3198" s="40" t="s">
        <v>189</v>
      </c>
      <c r="J3198" t="s">
        <v>180</v>
      </c>
      <c r="K3198" t="s">
        <v>268</v>
      </c>
      <c r="U3198" s="44">
        <f>SUMIFS(Table1[AStdWBkW],Table1[EnergyImpactID],E3198,Table1[BldgType],B3198,Table1[BldgVint],C3198,Table1[BldgLoc],F3198)</f>
        <v>0.01</v>
      </c>
      <c r="V3198" s="44">
        <f>SUMIFS(Table1[AStdWBkWh],Table1[EnergyImpactID],E3198,Table1[BldgType],B3198,Table1[BldgVint],C3198,Table1[BldgLoc],F3198)</f>
        <v>15.3</v>
      </c>
      <c r="W3198" s="69">
        <v>0</v>
      </c>
      <c r="X3198" s="69"/>
      <c r="Y3198" s="69"/>
      <c r="Z3198" s="69"/>
      <c r="AA3198" s="47">
        <f>SUMIF('Cost per Solution Code'!$I$5:$I$24,'Measure Support Table'!D3198,'Cost per Solution Code'!$H$5:$H$24)</f>
        <v>1086</v>
      </c>
      <c r="AB3198" s="62"/>
      <c r="AC3198" s="47">
        <f>SUMIF('Cost per Solution Code'!$I$5:$I$24,'Measure Support Table'!D3198,'Cost per Solution Code'!$F$5:$F$24)</f>
        <v>1107.17</v>
      </c>
      <c r="AD3198" s="62"/>
      <c r="AE3198" s="48">
        <f t="shared" si="392"/>
        <v>1086</v>
      </c>
      <c r="AF3198" s="48">
        <f t="shared" si="393"/>
        <v>1107.17</v>
      </c>
      <c r="AG3198" s="48">
        <f t="shared" si="394"/>
        <v>21.170000000000073</v>
      </c>
      <c r="AH3198" s="49">
        <f t="shared" si="395"/>
        <v>0</v>
      </c>
      <c r="AI3198" s="49">
        <f t="shared" si="396"/>
        <v>0</v>
      </c>
      <c r="AJ3198" s="50">
        <f t="shared" si="397"/>
        <v>0</v>
      </c>
      <c r="AK3198" s="51">
        <v>0</v>
      </c>
    </row>
    <row r="3199" spans="1:37" hidden="1" x14ac:dyDescent="0.35">
      <c r="A3199" s="39" t="str">
        <f t="shared" si="399"/>
        <v>SWHC005</v>
      </c>
      <c r="B3199" s="39" t="s">
        <v>330</v>
      </c>
      <c r="C3199" s="62" t="s">
        <v>188</v>
      </c>
      <c r="D3199" s="40" t="s">
        <v>182</v>
      </c>
      <c r="E3199" s="40" t="str">
        <f t="shared" si="398"/>
        <v>SWHC005Q</v>
      </c>
      <c r="F3199" s="67" t="s">
        <v>252</v>
      </c>
      <c r="G3199" s="40" t="str">
        <f>DataSpec!$B$11</f>
        <v>UpDeemed, DnDeemed, DnDeemDI</v>
      </c>
      <c r="H3199" s="40" t="str">
        <f>DataSpec!$B$7</f>
        <v>Cap-Tons</v>
      </c>
      <c r="I3199" s="40" t="s">
        <v>189</v>
      </c>
      <c r="J3199" t="s">
        <v>183</v>
      </c>
      <c r="K3199" t="s">
        <v>269</v>
      </c>
      <c r="U3199" s="44">
        <f>SUMIFS(Table1[AStdWBkW],Table1[EnergyImpactID],E3199,Table1[BldgType],B3199,Table1[BldgVint],C3199,Table1[BldgLoc],F3199)</f>
        <v>0.02</v>
      </c>
      <c r="V3199" s="44">
        <f>SUMIFS(Table1[AStdWBkWh],Table1[EnergyImpactID],E3199,Table1[BldgType],B3199,Table1[BldgVint],C3199,Table1[BldgLoc],F3199)</f>
        <v>17.899999999999999</v>
      </c>
      <c r="W3199" s="69">
        <v>0</v>
      </c>
      <c r="X3199" s="69"/>
      <c r="Y3199" s="69"/>
      <c r="Z3199" s="69"/>
      <c r="AA3199" s="47">
        <f>SUMIF('Cost per Solution Code'!$I$5:$I$24,'Measure Support Table'!D3199,'Cost per Solution Code'!$H$5:$H$24)</f>
        <v>636.29999999999995</v>
      </c>
      <c r="AB3199" s="62"/>
      <c r="AC3199" s="47">
        <f>SUMIF('Cost per Solution Code'!$I$5:$I$24,'Measure Support Table'!D3199,'Cost per Solution Code'!$F$5:$F$24)</f>
        <v>931.83</v>
      </c>
      <c r="AD3199" s="62"/>
      <c r="AE3199" s="48">
        <f t="shared" si="392"/>
        <v>636.29999999999995</v>
      </c>
      <c r="AF3199" s="48">
        <f t="shared" si="393"/>
        <v>931.83</v>
      </c>
      <c r="AG3199" s="48">
        <f t="shared" si="394"/>
        <v>295.53000000000009</v>
      </c>
      <c r="AH3199" s="49">
        <f t="shared" si="395"/>
        <v>0</v>
      </c>
      <c r="AI3199" s="49">
        <f t="shared" si="396"/>
        <v>0</v>
      </c>
      <c r="AJ3199" s="50">
        <f t="shared" si="397"/>
        <v>0</v>
      </c>
      <c r="AK3199" s="51">
        <v>0</v>
      </c>
    </row>
    <row r="3200" spans="1:37" hidden="1" x14ac:dyDescent="0.35">
      <c r="A3200" s="39" t="str">
        <f t="shared" si="399"/>
        <v>SWHC005</v>
      </c>
      <c r="B3200" s="39" t="s">
        <v>330</v>
      </c>
      <c r="C3200" s="62" t="s">
        <v>188</v>
      </c>
      <c r="D3200" s="40" t="s">
        <v>184</v>
      </c>
      <c r="E3200" s="40" t="str">
        <f t="shared" si="398"/>
        <v>SWHC005R</v>
      </c>
      <c r="F3200" s="67" t="s">
        <v>252</v>
      </c>
      <c r="G3200" s="40" t="str">
        <f>DataSpec!$B$11</f>
        <v>UpDeemed, DnDeemed, DnDeemDI</v>
      </c>
      <c r="H3200" s="40" t="str">
        <f>DataSpec!$B$7</f>
        <v>Cap-Tons</v>
      </c>
      <c r="I3200" s="40" t="s">
        <v>189</v>
      </c>
      <c r="J3200" t="s">
        <v>183</v>
      </c>
      <c r="K3200" t="s">
        <v>270</v>
      </c>
      <c r="U3200" s="44">
        <f>SUMIFS(Table1[AStdWBkW],Table1[EnergyImpactID],E3200,Table1[BldgType],B3200,Table1[BldgVint],C3200,Table1[BldgLoc],F3200)</f>
        <v>0.01</v>
      </c>
      <c r="V3200" s="44">
        <f>SUMIFS(Table1[AStdWBkWh],Table1[EnergyImpactID],E3200,Table1[BldgType],B3200,Table1[BldgVint],C3200,Table1[BldgLoc],F3200)</f>
        <v>11.9</v>
      </c>
      <c r="W3200" s="69">
        <v>0</v>
      </c>
      <c r="X3200" s="69"/>
      <c r="Y3200" s="69"/>
      <c r="Z3200" s="69"/>
      <c r="AA3200" s="47">
        <f>SUMIF('Cost per Solution Code'!$I$5:$I$24,'Measure Support Table'!D3200,'Cost per Solution Code'!$H$5:$H$24)</f>
        <v>636.29999999999995</v>
      </c>
      <c r="AB3200" s="62"/>
      <c r="AC3200" s="47">
        <f>SUMIF('Cost per Solution Code'!$I$5:$I$24,'Measure Support Table'!D3200,'Cost per Solution Code'!$F$5:$F$24)</f>
        <v>797.9</v>
      </c>
      <c r="AD3200" s="62"/>
      <c r="AE3200" s="48">
        <f t="shared" si="392"/>
        <v>636.29999999999995</v>
      </c>
      <c r="AF3200" s="48">
        <f t="shared" si="393"/>
        <v>797.9</v>
      </c>
      <c r="AG3200" s="48">
        <f t="shared" si="394"/>
        <v>161.60000000000002</v>
      </c>
      <c r="AH3200" s="49">
        <f t="shared" si="395"/>
        <v>0</v>
      </c>
      <c r="AI3200" s="49">
        <f t="shared" si="396"/>
        <v>0</v>
      </c>
      <c r="AJ3200" s="50">
        <f t="shared" si="397"/>
        <v>0</v>
      </c>
      <c r="AK3200" s="51">
        <v>0</v>
      </c>
    </row>
    <row r="3201" spans="1:37" hidden="1" x14ac:dyDescent="0.35">
      <c r="A3201" s="39" t="str">
        <f t="shared" si="399"/>
        <v>SWHC005</v>
      </c>
      <c r="B3201" s="39" t="s">
        <v>330</v>
      </c>
      <c r="C3201" s="62" t="s">
        <v>188</v>
      </c>
      <c r="D3201" s="40" t="s">
        <v>185</v>
      </c>
      <c r="E3201" s="40" t="str">
        <f t="shared" si="398"/>
        <v>SWHC005S</v>
      </c>
      <c r="F3201" s="67" t="s">
        <v>252</v>
      </c>
      <c r="G3201" s="40" t="str">
        <f>DataSpec!$B$11</f>
        <v>UpDeemed, DnDeemed, DnDeemDI</v>
      </c>
      <c r="H3201" s="40" t="str">
        <f>DataSpec!$B$7</f>
        <v>Cap-Tons</v>
      </c>
      <c r="I3201" s="40" t="s">
        <v>189</v>
      </c>
      <c r="J3201" t="s">
        <v>186</v>
      </c>
      <c r="K3201" t="s">
        <v>271</v>
      </c>
      <c r="U3201" s="44">
        <f>SUMIFS(Table1[AStdWBkW],Table1[EnergyImpactID],E3201,Table1[BldgType],B3201,Table1[BldgVint],C3201,Table1[BldgLoc],F3201)</f>
        <v>0.02</v>
      </c>
      <c r="V3201" s="44">
        <f>SUMIFS(Table1[AStdWBkWh],Table1[EnergyImpactID],E3201,Table1[BldgType],B3201,Table1[BldgVint],C3201,Table1[BldgLoc],F3201)</f>
        <v>23.8</v>
      </c>
      <c r="W3201" s="69">
        <v>0</v>
      </c>
      <c r="X3201" s="69"/>
      <c r="Y3201" s="69"/>
      <c r="Z3201" s="69"/>
      <c r="AA3201" s="47">
        <f>SUMIF('Cost per Solution Code'!$I$5:$I$24,'Measure Support Table'!D3201,'Cost per Solution Code'!$H$5:$H$24)</f>
        <v>416.53842439071497</v>
      </c>
      <c r="AB3201" s="62"/>
      <c r="AC3201" s="47">
        <f>SUMIF('Cost per Solution Code'!$I$5:$I$24,'Measure Support Table'!D3201,'Cost per Solution Code'!$F$5:$F$24)</f>
        <v>610</v>
      </c>
      <c r="AD3201" s="62"/>
      <c r="AE3201" s="48">
        <f t="shared" si="392"/>
        <v>416.53842439071497</v>
      </c>
      <c r="AF3201" s="48">
        <f t="shared" si="393"/>
        <v>610</v>
      </c>
      <c r="AG3201" s="48">
        <f t="shared" si="394"/>
        <v>193.46157560928503</v>
      </c>
      <c r="AH3201" s="49">
        <f t="shared" si="395"/>
        <v>0</v>
      </c>
      <c r="AI3201" s="49">
        <f t="shared" si="396"/>
        <v>0</v>
      </c>
      <c r="AJ3201" s="50">
        <f t="shared" si="397"/>
        <v>0</v>
      </c>
      <c r="AK3201" s="51">
        <v>0</v>
      </c>
    </row>
    <row r="3202" spans="1:37" hidden="1" x14ac:dyDescent="0.35">
      <c r="A3202" s="39" t="str">
        <f t="shared" si="399"/>
        <v>SWHC005</v>
      </c>
      <c r="B3202" s="39" t="s">
        <v>330</v>
      </c>
      <c r="C3202" s="62" t="s">
        <v>188</v>
      </c>
      <c r="D3202" s="40" t="s">
        <v>187</v>
      </c>
      <c r="E3202" s="40" t="str">
        <f t="shared" si="398"/>
        <v>SWHC005T</v>
      </c>
      <c r="F3202" s="67" t="s">
        <v>252</v>
      </c>
      <c r="G3202" s="40" t="str">
        <f>DataSpec!$B$11</f>
        <v>UpDeemed, DnDeemed, DnDeemDI</v>
      </c>
      <c r="H3202" s="40" t="str">
        <f>DataSpec!$B$7</f>
        <v>Cap-Tons</v>
      </c>
      <c r="I3202" s="40" t="s">
        <v>189</v>
      </c>
      <c r="J3202" t="s">
        <v>186</v>
      </c>
      <c r="K3202" t="s">
        <v>272</v>
      </c>
      <c r="U3202" s="44">
        <f>SUMIFS(Table1[AStdWBkW],Table1[EnergyImpactID],E3202,Table1[BldgType],B3202,Table1[BldgVint],C3202,Table1[BldgLoc],F3202)</f>
        <v>0.01</v>
      </c>
      <c r="V3202" s="44">
        <f>SUMIFS(Table1[AStdWBkWh],Table1[EnergyImpactID],E3202,Table1[BldgType],B3202,Table1[BldgVint],C3202,Table1[BldgLoc],F3202)</f>
        <v>15.9</v>
      </c>
      <c r="W3202" s="69">
        <v>0</v>
      </c>
      <c r="X3202" s="69"/>
      <c r="Y3202" s="69"/>
      <c r="Z3202" s="69"/>
      <c r="AA3202" s="47">
        <f>SUMIF('Cost per Solution Code'!$I$5:$I$24,'Measure Support Table'!D3202,'Cost per Solution Code'!$H$5:$H$24)</f>
        <v>416.53842439071497</v>
      </c>
      <c r="AB3202" s="62"/>
      <c r="AC3202" s="47">
        <f>SUMIF('Cost per Solution Code'!$I$5:$I$24,'Measure Support Table'!D3202,'Cost per Solution Code'!$F$5:$F$24)</f>
        <v>522.1950355751585</v>
      </c>
      <c r="AD3202" s="62"/>
      <c r="AE3202" s="48">
        <f t="shared" si="392"/>
        <v>416.53842439071497</v>
      </c>
      <c r="AF3202" s="48">
        <f t="shared" si="393"/>
        <v>522.1950355751585</v>
      </c>
      <c r="AG3202" s="48">
        <f t="shared" si="394"/>
        <v>105.65661118444353</v>
      </c>
      <c r="AH3202" s="49">
        <f t="shared" si="395"/>
        <v>0</v>
      </c>
      <c r="AI3202" s="49">
        <f t="shared" si="396"/>
        <v>0</v>
      </c>
      <c r="AJ3202" s="50">
        <f t="shared" si="397"/>
        <v>0</v>
      </c>
      <c r="AK3202" s="51">
        <v>0</v>
      </c>
    </row>
    <row r="3203" spans="1:37" hidden="1" x14ac:dyDescent="0.35">
      <c r="A3203" s="39" t="str">
        <f t="shared" si="399"/>
        <v>SWHC005</v>
      </c>
      <c r="B3203" s="39" t="s">
        <v>331</v>
      </c>
      <c r="C3203" s="62" t="s">
        <v>20</v>
      </c>
      <c r="D3203" s="40" t="s">
        <v>163</v>
      </c>
      <c r="E3203" s="40" t="str">
        <f t="shared" si="398"/>
        <v>SWHC005A</v>
      </c>
      <c r="F3203" s="67" t="s">
        <v>237</v>
      </c>
      <c r="G3203" s="40" t="str">
        <f>DataSpec!$B$11</f>
        <v>UpDeemed, DnDeemed, DnDeemDI</v>
      </c>
      <c r="H3203" s="40" t="str">
        <f>DataSpec!$B$7</f>
        <v>Cap-Tons</v>
      </c>
      <c r="I3203" s="40" t="s">
        <v>11</v>
      </c>
      <c r="J3203" t="s">
        <v>164</v>
      </c>
      <c r="K3203" t="s">
        <v>253</v>
      </c>
      <c r="U3203" s="44">
        <f>SUMIFS(Table1[AStdWBkW],Table1[EnergyImpactID],E3203,Table1[BldgType],B3203,Table1[BldgVint],C3203,Table1[BldgLoc],F3203)</f>
        <v>0.02</v>
      </c>
      <c r="V3203" s="44">
        <f>SUMIFS(Table1[AStdWBkWh],Table1[EnergyImpactID],E3203,Table1[BldgType],B3203,Table1[BldgVint],C3203,Table1[BldgLoc],F3203)</f>
        <v>35.979999999999997</v>
      </c>
      <c r="W3203" s="69">
        <v>0</v>
      </c>
      <c r="X3203" s="69"/>
      <c r="Y3203" s="69"/>
      <c r="Z3203" s="69"/>
      <c r="AA3203" s="47">
        <f>SUMIF('Cost per Solution Code'!$I$5:$I$24,'Measure Support Table'!D3203,'Cost per Solution Code'!$H$5:$H$24)</f>
        <v>656.88499999999999</v>
      </c>
      <c r="AB3203" s="62"/>
      <c r="AC3203" s="47">
        <f>SUMIF('Cost per Solution Code'!$I$5:$I$24,'Measure Support Table'!D3203,'Cost per Solution Code'!$F$5:$F$24)</f>
        <v>931.83999999999992</v>
      </c>
      <c r="AD3203" s="62"/>
      <c r="AE3203" s="48">
        <f t="shared" ref="AE3203:AE3266" si="400">AA3203+AB3203</f>
        <v>656.88499999999999</v>
      </c>
      <c r="AF3203" s="48">
        <f t="shared" ref="AF3203:AF3266" si="401">AC3203+AD3203</f>
        <v>931.83999999999992</v>
      </c>
      <c r="AG3203" s="48">
        <f t="shared" ref="AG3203:AG3266" si="402">AF3203-AE3203</f>
        <v>274.95499999999993</v>
      </c>
      <c r="AH3203" s="49">
        <f t="shared" ref="AH3203:AH3266" si="403">IF(I3203="ER",SUM(AA3203:AB3203),0)</f>
        <v>0</v>
      </c>
      <c r="AI3203" s="49">
        <f t="shared" ref="AI3203:AI3266" si="404">IF(I3203="ER",AC3203+AD3203,0)</f>
        <v>0</v>
      </c>
      <c r="AJ3203" s="50">
        <f t="shared" ref="AJ3203:AJ3266" si="405">AI3203-AH3203</f>
        <v>0</v>
      </c>
      <c r="AK3203" s="51">
        <v>0</v>
      </c>
    </row>
    <row r="3204" spans="1:37" hidden="1" x14ac:dyDescent="0.35">
      <c r="A3204" s="39" t="str">
        <f t="shared" si="399"/>
        <v>SWHC005</v>
      </c>
      <c r="B3204" s="39" t="s">
        <v>331</v>
      </c>
      <c r="C3204" s="62" t="s">
        <v>20</v>
      </c>
      <c r="D3204" s="40" t="s">
        <v>165</v>
      </c>
      <c r="E3204" s="40" t="str">
        <f t="shared" ref="E3204:E3267" si="406">A3204&amp;D3204</f>
        <v>SWHC005B</v>
      </c>
      <c r="F3204" s="67" t="s">
        <v>237</v>
      </c>
      <c r="G3204" s="40" t="str">
        <f>DataSpec!$B$11</f>
        <v>UpDeemed, DnDeemed, DnDeemDI</v>
      </c>
      <c r="H3204" s="40" t="str">
        <f>DataSpec!$B$7</f>
        <v>Cap-Tons</v>
      </c>
      <c r="I3204" s="40" t="s">
        <v>11</v>
      </c>
      <c r="J3204" t="s">
        <v>164</v>
      </c>
      <c r="K3204" t="s">
        <v>254</v>
      </c>
      <c r="U3204" s="44">
        <f>SUMIFS(Table1[AStdWBkW],Table1[EnergyImpactID],E3204,Table1[BldgType],B3204,Table1[BldgVint],C3204,Table1[BldgLoc],F3204)</f>
        <v>0.01</v>
      </c>
      <c r="V3204" s="44">
        <f>SUMIFS(Table1[AStdWBkWh],Table1[EnergyImpactID],E3204,Table1[BldgType],B3204,Table1[BldgVint],C3204,Table1[BldgLoc],F3204)</f>
        <v>23.99</v>
      </c>
      <c r="W3204" s="69">
        <v>0</v>
      </c>
      <c r="X3204" s="69"/>
      <c r="Y3204" s="69"/>
      <c r="Z3204" s="69"/>
      <c r="AA3204" s="47">
        <f>SUMIF('Cost per Solution Code'!$I$5:$I$24,'Measure Support Table'!D3204,'Cost per Solution Code'!$H$5:$H$24)</f>
        <v>656.88499999999999</v>
      </c>
      <c r="AB3204" s="62"/>
      <c r="AC3204" s="47">
        <f>SUMIF('Cost per Solution Code'!$I$5:$I$24,'Measure Support Table'!D3204,'Cost per Solution Code'!$F$5:$F$24)</f>
        <v>729.01</v>
      </c>
      <c r="AD3204" s="62"/>
      <c r="AE3204" s="48">
        <f t="shared" si="400"/>
        <v>656.88499999999999</v>
      </c>
      <c r="AF3204" s="48">
        <f t="shared" si="401"/>
        <v>729.01</v>
      </c>
      <c r="AG3204" s="48">
        <f t="shared" si="402"/>
        <v>72.125</v>
      </c>
      <c r="AH3204" s="49">
        <f t="shared" si="403"/>
        <v>0</v>
      </c>
      <c r="AI3204" s="49">
        <f t="shared" si="404"/>
        <v>0</v>
      </c>
      <c r="AJ3204" s="50">
        <f t="shared" si="405"/>
        <v>0</v>
      </c>
      <c r="AK3204" s="51">
        <v>0</v>
      </c>
    </row>
    <row r="3205" spans="1:37" hidden="1" x14ac:dyDescent="0.35">
      <c r="A3205" s="39" t="str">
        <f t="shared" si="399"/>
        <v>SWHC005</v>
      </c>
      <c r="B3205" s="39" t="s">
        <v>331</v>
      </c>
      <c r="C3205" s="62" t="s">
        <v>20</v>
      </c>
      <c r="D3205" s="40" t="s">
        <v>166</v>
      </c>
      <c r="E3205" s="40" t="str">
        <f t="shared" si="406"/>
        <v>SWHC005C</v>
      </c>
      <c r="F3205" s="67" t="s">
        <v>237</v>
      </c>
      <c r="G3205" s="40" t="str">
        <f>DataSpec!$B$11</f>
        <v>UpDeemed, DnDeemed, DnDeemDI</v>
      </c>
      <c r="H3205" s="40" t="str">
        <f>DataSpec!$B$7</f>
        <v>Cap-Tons</v>
      </c>
      <c r="I3205" s="40" t="s">
        <v>11</v>
      </c>
      <c r="J3205" t="s">
        <v>167</v>
      </c>
      <c r="K3205" t="s">
        <v>255</v>
      </c>
      <c r="U3205" s="44">
        <f>SUMIFS(Table1[AStdWBkW],Table1[EnergyImpactID],E3205,Table1[BldgType],B3205,Table1[BldgVint],C3205,Table1[BldgLoc],F3205)</f>
        <v>0.02</v>
      </c>
      <c r="V3205" s="44">
        <f>SUMIFS(Table1[AStdWBkWh],Table1[EnergyImpactID],E3205,Table1[BldgType],B3205,Table1[BldgVint],C3205,Table1[BldgLoc],F3205)</f>
        <v>33.74</v>
      </c>
      <c r="W3205" s="69">
        <v>0</v>
      </c>
      <c r="X3205" s="69"/>
      <c r="Y3205" s="69"/>
      <c r="Z3205" s="69"/>
      <c r="AA3205" s="47">
        <f>SUMIF('Cost per Solution Code'!$I$5:$I$24,'Measure Support Table'!D3205,'Cost per Solution Code'!$H$5:$H$24)</f>
        <v>515.125</v>
      </c>
      <c r="AB3205" s="62"/>
      <c r="AC3205" s="47">
        <f>SUMIF('Cost per Solution Code'!$I$5:$I$24,'Measure Support Table'!D3205,'Cost per Solution Code'!$F$5:$F$24)</f>
        <v>741.56</v>
      </c>
      <c r="AD3205" s="62"/>
      <c r="AE3205" s="48">
        <f t="shared" si="400"/>
        <v>515.125</v>
      </c>
      <c r="AF3205" s="48">
        <f t="shared" si="401"/>
        <v>741.56</v>
      </c>
      <c r="AG3205" s="48">
        <f t="shared" si="402"/>
        <v>226.43499999999995</v>
      </c>
      <c r="AH3205" s="49">
        <f t="shared" si="403"/>
        <v>0</v>
      </c>
      <c r="AI3205" s="49">
        <f t="shared" si="404"/>
        <v>0</v>
      </c>
      <c r="AJ3205" s="50">
        <f t="shared" si="405"/>
        <v>0</v>
      </c>
      <c r="AK3205" s="51">
        <v>0</v>
      </c>
    </row>
    <row r="3206" spans="1:37" hidden="1" x14ac:dyDescent="0.35">
      <c r="A3206" s="39" t="str">
        <f t="shared" si="399"/>
        <v>SWHC005</v>
      </c>
      <c r="B3206" s="39" t="s">
        <v>331</v>
      </c>
      <c r="C3206" s="62" t="s">
        <v>20</v>
      </c>
      <c r="D3206" s="40" t="s">
        <v>168</v>
      </c>
      <c r="E3206" s="40" t="str">
        <f t="shared" si="406"/>
        <v>SWHC005D</v>
      </c>
      <c r="F3206" s="67" t="s">
        <v>237</v>
      </c>
      <c r="G3206" s="40" t="str">
        <f>DataSpec!$B$11</f>
        <v>UpDeemed, DnDeemed, DnDeemDI</v>
      </c>
      <c r="H3206" s="40" t="str">
        <f>DataSpec!$B$7</f>
        <v>Cap-Tons</v>
      </c>
      <c r="I3206" s="40" t="s">
        <v>11</v>
      </c>
      <c r="J3206" t="s">
        <v>167</v>
      </c>
      <c r="K3206" t="s">
        <v>256</v>
      </c>
      <c r="U3206" s="44">
        <f>SUMIFS(Table1[AStdWBkW],Table1[EnergyImpactID],E3206,Table1[BldgType],B3206,Table1[BldgVint],C3206,Table1[BldgLoc],F3206)</f>
        <v>0.01</v>
      </c>
      <c r="V3206" s="44">
        <f>SUMIFS(Table1[AStdWBkWh],Table1[EnergyImpactID],E3206,Table1[BldgType],B3206,Table1[BldgVint],C3206,Table1[BldgLoc],F3206)</f>
        <v>22.49</v>
      </c>
      <c r="W3206" s="69">
        <v>0</v>
      </c>
      <c r="X3206" s="69"/>
      <c r="Y3206" s="69"/>
      <c r="Z3206" s="69"/>
      <c r="AA3206" s="47">
        <f>SUMIF('Cost per Solution Code'!$I$5:$I$24,'Measure Support Table'!D3206,'Cost per Solution Code'!$H$5:$H$24)</f>
        <v>515.125</v>
      </c>
      <c r="AB3206" s="62"/>
      <c r="AC3206" s="47">
        <f>SUMIF('Cost per Solution Code'!$I$5:$I$24,'Measure Support Table'!D3206,'Cost per Solution Code'!$F$5:$F$24)</f>
        <v>673.54</v>
      </c>
      <c r="AD3206" s="62"/>
      <c r="AE3206" s="48">
        <f t="shared" si="400"/>
        <v>515.125</v>
      </c>
      <c r="AF3206" s="48">
        <f t="shared" si="401"/>
        <v>673.54</v>
      </c>
      <c r="AG3206" s="48">
        <f t="shared" si="402"/>
        <v>158.41499999999996</v>
      </c>
      <c r="AH3206" s="49">
        <f t="shared" si="403"/>
        <v>0</v>
      </c>
      <c r="AI3206" s="49">
        <f t="shared" si="404"/>
        <v>0</v>
      </c>
      <c r="AJ3206" s="50">
        <f t="shared" si="405"/>
        <v>0</v>
      </c>
      <c r="AK3206" s="51">
        <v>0</v>
      </c>
    </row>
    <row r="3207" spans="1:37" hidden="1" x14ac:dyDescent="0.35">
      <c r="A3207" s="39" t="str">
        <f t="shared" ref="A3207:A3270" si="407">A3206</f>
        <v>SWHC005</v>
      </c>
      <c r="B3207" s="39" t="s">
        <v>331</v>
      </c>
      <c r="C3207" s="62" t="s">
        <v>20</v>
      </c>
      <c r="D3207" s="40" t="s">
        <v>169</v>
      </c>
      <c r="E3207" s="40" t="str">
        <f t="shared" si="406"/>
        <v>SWHC005E</v>
      </c>
      <c r="F3207" s="67" t="s">
        <v>237</v>
      </c>
      <c r="G3207" s="40" t="str">
        <f>DataSpec!$B$11</f>
        <v>UpDeemed, DnDeemed, DnDeemDI</v>
      </c>
      <c r="H3207" s="40" t="str">
        <f>DataSpec!$B$7</f>
        <v>Cap-Tons</v>
      </c>
      <c r="I3207" s="40" t="s">
        <v>11</v>
      </c>
      <c r="J3207" t="s">
        <v>170</v>
      </c>
      <c r="K3207" t="s">
        <v>257</v>
      </c>
      <c r="U3207" s="44">
        <f>SUMIFS(Table1[AStdWBkW],Table1[EnergyImpactID],E3207,Table1[BldgType],B3207,Table1[BldgVint],C3207,Table1[BldgLoc],F3207)</f>
        <v>0.02</v>
      </c>
      <c r="V3207" s="44">
        <f>SUMIFS(Table1[AStdWBkWh],Table1[EnergyImpactID],E3207,Table1[BldgType],B3207,Table1[BldgVint],C3207,Table1[BldgLoc],F3207)</f>
        <v>33.17</v>
      </c>
      <c r="W3207" s="69">
        <v>0</v>
      </c>
      <c r="X3207" s="69"/>
      <c r="Y3207" s="69"/>
      <c r="Z3207" s="69"/>
      <c r="AA3207" s="47">
        <f>SUMIF('Cost per Solution Code'!$I$5:$I$24,'Measure Support Table'!D3207,'Cost per Solution Code'!$H$5:$H$24)</f>
        <v>448.52499999999998</v>
      </c>
      <c r="AB3207" s="62"/>
      <c r="AC3207" s="47">
        <f>SUMIF('Cost per Solution Code'!$I$5:$I$24,'Measure Support Table'!D3207,'Cost per Solution Code'!$F$5:$F$24)</f>
        <v>698.35</v>
      </c>
      <c r="AD3207" s="62"/>
      <c r="AE3207" s="48">
        <f t="shared" si="400"/>
        <v>448.52499999999998</v>
      </c>
      <c r="AF3207" s="48">
        <f t="shared" si="401"/>
        <v>698.35</v>
      </c>
      <c r="AG3207" s="48">
        <f t="shared" si="402"/>
        <v>249.82500000000005</v>
      </c>
      <c r="AH3207" s="49">
        <f t="shared" si="403"/>
        <v>0</v>
      </c>
      <c r="AI3207" s="49">
        <f t="shared" si="404"/>
        <v>0</v>
      </c>
      <c r="AJ3207" s="50">
        <f t="shared" si="405"/>
        <v>0</v>
      </c>
      <c r="AK3207" s="51">
        <v>0</v>
      </c>
    </row>
    <row r="3208" spans="1:37" hidden="1" x14ac:dyDescent="0.35">
      <c r="A3208" s="39" t="str">
        <f t="shared" si="407"/>
        <v>SWHC005</v>
      </c>
      <c r="B3208" s="39" t="s">
        <v>331</v>
      </c>
      <c r="C3208" s="62" t="s">
        <v>20</v>
      </c>
      <c r="D3208" s="40" t="s">
        <v>171</v>
      </c>
      <c r="E3208" s="40" t="str">
        <f t="shared" si="406"/>
        <v>SWHC005F</v>
      </c>
      <c r="F3208" s="67" t="s">
        <v>237</v>
      </c>
      <c r="G3208" s="40" t="str">
        <f>DataSpec!$B$11</f>
        <v>UpDeemed, DnDeemed, DnDeemDI</v>
      </c>
      <c r="H3208" s="40" t="str">
        <f>DataSpec!$B$7</f>
        <v>Cap-Tons</v>
      </c>
      <c r="I3208" s="40" t="s">
        <v>11</v>
      </c>
      <c r="J3208" t="s">
        <v>170</v>
      </c>
      <c r="K3208" t="s">
        <v>258</v>
      </c>
      <c r="U3208" s="44">
        <f>SUMIFS(Table1[AStdWBkW],Table1[EnergyImpactID],E3208,Table1[BldgType],B3208,Table1[BldgVint],C3208,Table1[BldgLoc],F3208)</f>
        <v>0.01</v>
      </c>
      <c r="V3208" s="44">
        <f>SUMIFS(Table1[AStdWBkWh],Table1[EnergyImpactID],E3208,Table1[BldgType],B3208,Table1[BldgVint],C3208,Table1[BldgLoc],F3208)</f>
        <v>22.11</v>
      </c>
      <c r="W3208" s="69">
        <v>0</v>
      </c>
      <c r="X3208" s="69"/>
      <c r="Y3208" s="69"/>
      <c r="Z3208" s="69"/>
      <c r="AA3208" s="47">
        <f>SUMIF('Cost per Solution Code'!$I$5:$I$24,'Measure Support Table'!D3208,'Cost per Solution Code'!$H$5:$H$24)</f>
        <v>448.52499999999998</v>
      </c>
      <c r="AB3208" s="62"/>
      <c r="AC3208" s="47">
        <f>SUMIF('Cost per Solution Code'!$I$5:$I$24,'Measure Support Table'!D3208,'Cost per Solution Code'!$F$5:$F$24)</f>
        <v>642.36500000000001</v>
      </c>
      <c r="AD3208" s="62"/>
      <c r="AE3208" s="48">
        <f t="shared" si="400"/>
        <v>448.52499999999998</v>
      </c>
      <c r="AF3208" s="48">
        <f t="shared" si="401"/>
        <v>642.36500000000001</v>
      </c>
      <c r="AG3208" s="48">
        <f t="shared" si="402"/>
        <v>193.84000000000003</v>
      </c>
      <c r="AH3208" s="49">
        <f t="shared" si="403"/>
        <v>0</v>
      </c>
      <c r="AI3208" s="49">
        <f t="shared" si="404"/>
        <v>0</v>
      </c>
      <c r="AJ3208" s="50">
        <f t="shared" si="405"/>
        <v>0</v>
      </c>
      <c r="AK3208" s="51">
        <v>0</v>
      </c>
    </row>
    <row r="3209" spans="1:37" hidden="1" x14ac:dyDescent="0.35">
      <c r="A3209" s="39" t="str">
        <f t="shared" si="407"/>
        <v>SWHC005</v>
      </c>
      <c r="B3209" s="39" t="s">
        <v>331</v>
      </c>
      <c r="C3209" s="62" t="s">
        <v>20</v>
      </c>
      <c r="D3209" s="40" t="s">
        <v>8</v>
      </c>
      <c r="E3209" s="40" t="str">
        <f t="shared" si="406"/>
        <v>SWHC005G</v>
      </c>
      <c r="F3209" s="67" t="s">
        <v>237</v>
      </c>
      <c r="G3209" s="40" t="str">
        <f>DataSpec!$B$11</f>
        <v>UpDeemed, DnDeemed, DnDeemDI</v>
      </c>
      <c r="H3209" s="40" t="str">
        <f>DataSpec!$B$7</f>
        <v>Cap-Tons</v>
      </c>
      <c r="I3209" s="40" t="s">
        <v>11</v>
      </c>
      <c r="J3209" t="s">
        <v>172</v>
      </c>
      <c r="K3209" t="s">
        <v>259</v>
      </c>
      <c r="U3209" s="44">
        <f>SUMIFS(Table1[AStdWBkW],Table1[EnergyImpactID],E3209,Table1[BldgType],B3209,Table1[BldgVint],C3209,Table1[BldgLoc],F3209)</f>
        <v>0.02</v>
      </c>
      <c r="V3209" s="44">
        <f>SUMIFS(Table1[AStdWBkWh],Table1[EnergyImpactID],E3209,Table1[BldgType],B3209,Table1[BldgVint],C3209,Table1[BldgLoc],F3209)</f>
        <v>33.17</v>
      </c>
      <c r="W3209" s="69">
        <v>0</v>
      </c>
      <c r="X3209" s="69"/>
      <c r="Y3209" s="69"/>
      <c r="Z3209" s="69"/>
      <c r="AA3209" s="47">
        <f>SUMIF('Cost per Solution Code'!$I$5:$I$24,'Measure Support Table'!D3209,'Cost per Solution Code'!$H$5:$H$24)</f>
        <v>392.565</v>
      </c>
      <c r="AB3209" s="62"/>
      <c r="AC3209" s="47">
        <f>SUMIF('Cost per Solution Code'!$I$5:$I$24,'Measure Support Table'!D3209,'Cost per Solution Code'!$F$5:$F$24)</f>
        <v>491.11500000000001</v>
      </c>
      <c r="AD3209" s="62"/>
      <c r="AE3209" s="48">
        <f t="shared" si="400"/>
        <v>392.565</v>
      </c>
      <c r="AF3209" s="48">
        <f t="shared" si="401"/>
        <v>491.11500000000001</v>
      </c>
      <c r="AG3209" s="48">
        <f t="shared" si="402"/>
        <v>98.550000000000011</v>
      </c>
      <c r="AH3209" s="49">
        <f t="shared" si="403"/>
        <v>0</v>
      </c>
      <c r="AI3209" s="49">
        <f t="shared" si="404"/>
        <v>0</v>
      </c>
      <c r="AJ3209" s="50">
        <f t="shared" si="405"/>
        <v>0</v>
      </c>
      <c r="AK3209" s="51">
        <v>0</v>
      </c>
    </row>
    <row r="3210" spans="1:37" hidden="1" x14ac:dyDescent="0.35">
      <c r="A3210" s="39" t="str">
        <f t="shared" si="407"/>
        <v>SWHC005</v>
      </c>
      <c r="B3210" s="39" t="s">
        <v>331</v>
      </c>
      <c r="C3210" s="62" t="s">
        <v>20</v>
      </c>
      <c r="D3210" s="40" t="s">
        <v>16</v>
      </c>
      <c r="E3210" s="40" t="str">
        <f t="shared" si="406"/>
        <v>SWHC005H</v>
      </c>
      <c r="F3210" s="67" t="s">
        <v>237</v>
      </c>
      <c r="G3210" s="40" t="str">
        <f>DataSpec!$B$11</f>
        <v>UpDeemed, DnDeemed, DnDeemDI</v>
      </c>
      <c r="H3210" s="40" t="str">
        <f>DataSpec!$B$7</f>
        <v>Cap-Tons</v>
      </c>
      <c r="I3210" s="40" t="s">
        <v>11</v>
      </c>
      <c r="J3210" t="s">
        <v>172</v>
      </c>
      <c r="K3210" t="s">
        <v>260</v>
      </c>
      <c r="U3210" s="44">
        <f>SUMIFS(Table1[AStdWBkW],Table1[EnergyImpactID],E3210,Table1[BldgType],B3210,Table1[BldgVint],C3210,Table1[BldgLoc],F3210)</f>
        <v>0.01</v>
      </c>
      <c r="V3210" s="44">
        <f>SUMIFS(Table1[AStdWBkWh],Table1[EnergyImpactID],E3210,Table1[BldgType],B3210,Table1[BldgVint],C3210,Table1[BldgLoc],F3210)</f>
        <v>22.11</v>
      </c>
      <c r="W3210" s="69">
        <v>0</v>
      </c>
      <c r="X3210" s="69"/>
      <c r="Y3210" s="69"/>
      <c r="Z3210" s="69"/>
      <c r="AA3210" s="47">
        <f>SUMIF('Cost per Solution Code'!$I$5:$I$24,'Measure Support Table'!D3210,'Cost per Solution Code'!$H$5:$H$24)</f>
        <v>392.565</v>
      </c>
      <c r="AB3210" s="62"/>
      <c r="AC3210" s="47">
        <f>SUMIF('Cost per Solution Code'!$I$5:$I$24,'Measure Support Table'!D3210,'Cost per Solution Code'!$F$5:$F$24)</f>
        <v>458.26499999999999</v>
      </c>
      <c r="AD3210" s="62"/>
      <c r="AE3210" s="48">
        <f t="shared" si="400"/>
        <v>392.565</v>
      </c>
      <c r="AF3210" s="48">
        <f t="shared" si="401"/>
        <v>458.26499999999999</v>
      </c>
      <c r="AG3210" s="48">
        <f t="shared" si="402"/>
        <v>65.699999999999989</v>
      </c>
      <c r="AH3210" s="49">
        <f t="shared" si="403"/>
        <v>0</v>
      </c>
      <c r="AI3210" s="49">
        <f t="shared" si="404"/>
        <v>0</v>
      </c>
      <c r="AJ3210" s="50">
        <f t="shared" si="405"/>
        <v>0</v>
      </c>
      <c r="AK3210" s="51">
        <v>0</v>
      </c>
    </row>
    <row r="3211" spans="1:37" hidden="1" x14ac:dyDescent="0.35">
      <c r="A3211" s="39" t="str">
        <f t="shared" si="407"/>
        <v>SWHC005</v>
      </c>
      <c r="B3211" s="39" t="s">
        <v>331</v>
      </c>
      <c r="C3211" s="62" t="s">
        <v>20</v>
      </c>
      <c r="D3211" s="40" t="s">
        <v>18</v>
      </c>
      <c r="E3211" s="40" t="str">
        <f t="shared" si="406"/>
        <v>SWHC005I</v>
      </c>
      <c r="F3211" s="67" t="s">
        <v>237</v>
      </c>
      <c r="G3211" s="40" t="str">
        <f>DataSpec!$B$11</f>
        <v>UpDeemed, DnDeemed, DnDeemDI</v>
      </c>
      <c r="H3211" s="40" t="str">
        <f>DataSpec!$B$7</f>
        <v>Cap-Tons</v>
      </c>
      <c r="I3211" s="40" t="s">
        <v>11</v>
      </c>
      <c r="J3211" t="s">
        <v>173</v>
      </c>
      <c r="K3211" t="s">
        <v>261</v>
      </c>
      <c r="U3211" s="44">
        <f>SUMIFS(Table1[AStdWBkW],Table1[EnergyImpactID],E3211,Table1[BldgType],B3211,Table1[BldgVint],C3211,Table1[BldgLoc],F3211)</f>
        <v>0.02</v>
      </c>
      <c r="V3211" s="44">
        <f>SUMIFS(Table1[AStdWBkWh],Table1[EnergyImpactID],E3211,Table1[BldgType],B3211,Table1[BldgVint],C3211,Table1[BldgLoc],F3211)</f>
        <v>39.409999999999997</v>
      </c>
      <c r="W3211" s="69">
        <v>0</v>
      </c>
      <c r="X3211" s="69"/>
      <c r="Y3211" s="69"/>
      <c r="Z3211" s="69"/>
      <c r="AA3211" s="47">
        <f>SUMIF('Cost per Solution Code'!$I$5:$I$24,'Measure Support Table'!D3211,'Cost per Solution Code'!$H$5:$H$24)</f>
        <v>660</v>
      </c>
      <c r="AB3211" s="62"/>
      <c r="AC3211" s="47">
        <f>SUMIF('Cost per Solution Code'!$I$5:$I$24,'Measure Support Table'!D3211,'Cost per Solution Code'!$F$5:$F$24)</f>
        <v>923</v>
      </c>
      <c r="AD3211" s="62"/>
      <c r="AE3211" s="48">
        <f t="shared" si="400"/>
        <v>660</v>
      </c>
      <c r="AF3211" s="48">
        <f t="shared" si="401"/>
        <v>923</v>
      </c>
      <c r="AG3211" s="48">
        <f t="shared" si="402"/>
        <v>263</v>
      </c>
      <c r="AH3211" s="49">
        <f t="shared" si="403"/>
        <v>0</v>
      </c>
      <c r="AI3211" s="49">
        <f t="shared" si="404"/>
        <v>0</v>
      </c>
      <c r="AJ3211" s="50">
        <f t="shared" si="405"/>
        <v>0</v>
      </c>
      <c r="AK3211" s="51">
        <v>0</v>
      </c>
    </row>
    <row r="3212" spans="1:37" hidden="1" x14ac:dyDescent="0.35">
      <c r="A3212" s="39" t="str">
        <f t="shared" si="407"/>
        <v>SWHC005</v>
      </c>
      <c r="B3212" s="39" t="s">
        <v>331</v>
      </c>
      <c r="C3212" s="62" t="s">
        <v>20</v>
      </c>
      <c r="D3212" s="40" t="s">
        <v>22</v>
      </c>
      <c r="E3212" s="40" t="str">
        <f t="shared" si="406"/>
        <v>SWHC005J</v>
      </c>
      <c r="F3212" s="67" t="s">
        <v>237</v>
      </c>
      <c r="G3212" s="40" t="str">
        <f>DataSpec!$B$11</f>
        <v>UpDeemed, DnDeemed, DnDeemDI</v>
      </c>
      <c r="H3212" s="40" t="str">
        <f>DataSpec!$B$7</f>
        <v>Cap-Tons</v>
      </c>
      <c r="I3212" s="40" t="s">
        <v>11</v>
      </c>
      <c r="J3212" t="s">
        <v>173</v>
      </c>
      <c r="K3212" t="s">
        <v>262</v>
      </c>
      <c r="U3212" s="44">
        <f>SUMIFS(Table1[AStdWBkW],Table1[EnergyImpactID],E3212,Table1[BldgType],B3212,Table1[BldgVint],C3212,Table1[BldgLoc],F3212)</f>
        <v>0.01</v>
      </c>
      <c r="V3212" s="44">
        <f>SUMIFS(Table1[AStdWBkWh],Table1[EnergyImpactID],E3212,Table1[BldgType],B3212,Table1[BldgVint],C3212,Table1[BldgLoc],F3212)</f>
        <v>26.22</v>
      </c>
      <c r="W3212" s="69">
        <v>0</v>
      </c>
      <c r="X3212" s="69"/>
      <c r="Y3212" s="69"/>
      <c r="Z3212" s="69"/>
      <c r="AA3212" s="47">
        <f>SUMIF('Cost per Solution Code'!$I$5:$I$24,'Measure Support Table'!D3212,'Cost per Solution Code'!$H$5:$H$24)</f>
        <v>660</v>
      </c>
      <c r="AB3212" s="62"/>
      <c r="AC3212" s="47">
        <f>SUMIF('Cost per Solution Code'!$I$5:$I$24,'Measure Support Table'!D3212,'Cost per Solution Code'!$F$5:$F$24)</f>
        <v>845</v>
      </c>
      <c r="AD3212" s="62"/>
      <c r="AE3212" s="48">
        <f t="shared" si="400"/>
        <v>660</v>
      </c>
      <c r="AF3212" s="48">
        <f t="shared" si="401"/>
        <v>845</v>
      </c>
      <c r="AG3212" s="48">
        <f t="shared" si="402"/>
        <v>185</v>
      </c>
      <c r="AH3212" s="49">
        <f t="shared" si="403"/>
        <v>0</v>
      </c>
      <c r="AI3212" s="49">
        <f t="shared" si="404"/>
        <v>0</v>
      </c>
      <c r="AJ3212" s="50">
        <f t="shared" si="405"/>
        <v>0</v>
      </c>
      <c r="AK3212" s="51">
        <v>0</v>
      </c>
    </row>
    <row r="3213" spans="1:37" hidden="1" x14ac:dyDescent="0.35">
      <c r="A3213" s="39" t="str">
        <f t="shared" si="407"/>
        <v>SWHC005</v>
      </c>
      <c r="B3213" s="39" t="s">
        <v>331</v>
      </c>
      <c r="C3213" s="62" t="s">
        <v>20</v>
      </c>
      <c r="D3213" s="40" t="s">
        <v>25</v>
      </c>
      <c r="E3213" s="40" t="str">
        <f t="shared" si="406"/>
        <v>SWHC005K</v>
      </c>
      <c r="F3213" s="67" t="s">
        <v>237</v>
      </c>
      <c r="G3213" s="40" t="str">
        <f>DataSpec!$B$11</f>
        <v>UpDeemed, DnDeemed, DnDeemDI</v>
      </c>
      <c r="H3213" s="40" t="str">
        <f>DataSpec!$B$7</f>
        <v>Cap-Tons</v>
      </c>
      <c r="I3213" s="40" t="s">
        <v>11</v>
      </c>
      <c r="J3213" t="s">
        <v>174</v>
      </c>
      <c r="K3213" t="s">
        <v>263</v>
      </c>
      <c r="U3213" s="44">
        <f>SUMIFS(Table1[AStdWBkW],Table1[EnergyImpactID],E3213,Table1[BldgType],B3213,Table1[BldgVint],C3213,Table1[BldgLoc],F3213)</f>
        <v>0.03</v>
      </c>
      <c r="V3213" s="44">
        <f>SUMIFS(Table1[AStdWBkWh],Table1[EnergyImpactID],E3213,Table1[BldgType],B3213,Table1[BldgVint],C3213,Table1[BldgLoc],F3213)</f>
        <v>45.99</v>
      </c>
      <c r="W3213" s="69">
        <v>0</v>
      </c>
      <c r="X3213" s="69"/>
      <c r="Y3213" s="69"/>
      <c r="Z3213" s="69"/>
      <c r="AA3213" s="47">
        <f>SUMIF('Cost per Solution Code'!$I$5:$I$24,'Measure Support Table'!D3213,'Cost per Solution Code'!$H$5:$H$24)</f>
        <v>519.14</v>
      </c>
      <c r="AB3213" s="62"/>
      <c r="AC3213" s="47">
        <f>SUMIF('Cost per Solution Code'!$I$5:$I$24,'Measure Support Table'!D3213,'Cost per Solution Code'!$F$5:$F$24)</f>
        <v>685.85</v>
      </c>
      <c r="AD3213" s="62"/>
      <c r="AE3213" s="48">
        <f t="shared" si="400"/>
        <v>519.14</v>
      </c>
      <c r="AF3213" s="48">
        <f t="shared" si="401"/>
        <v>685.85</v>
      </c>
      <c r="AG3213" s="48">
        <f t="shared" si="402"/>
        <v>166.71000000000004</v>
      </c>
      <c r="AH3213" s="49">
        <f t="shared" si="403"/>
        <v>0</v>
      </c>
      <c r="AI3213" s="49">
        <f t="shared" si="404"/>
        <v>0</v>
      </c>
      <c r="AJ3213" s="50">
        <f t="shared" si="405"/>
        <v>0</v>
      </c>
      <c r="AK3213" s="51">
        <v>0</v>
      </c>
    </row>
    <row r="3214" spans="1:37" hidden="1" x14ac:dyDescent="0.35">
      <c r="A3214" s="39" t="str">
        <f t="shared" si="407"/>
        <v>SWHC005</v>
      </c>
      <c r="B3214" s="39" t="s">
        <v>331</v>
      </c>
      <c r="C3214" s="62" t="s">
        <v>20</v>
      </c>
      <c r="D3214" s="40" t="s">
        <v>175</v>
      </c>
      <c r="E3214" s="40" t="str">
        <f t="shared" si="406"/>
        <v>SWHC005L</v>
      </c>
      <c r="F3214" s="67" t="s">
        <v>237</v>
      </c>
      <c r="G3214" s="40" t="str">
        <f>DataSpec!$B$11</f>
        <v>UpDeemed, DnDeemed, DnDeemDI</v>
      </c>
      <c r="H3214" s="40" t="str">
        <f>DataSpec!$B$7</f>
        <v>Cap-Tons</v>
      </c>
      <c r="I3214" s="40" t="s">
        <v>11</v>
      </c>
      <c r="J3214" t="s">
        <v>174</v>
      </c>
      <c r="K3214" t="s">
        <v>264</v>
      </c>
      <c r="U3214" s="44">
        <f>SUMIFS(Table1[AStdWBkW],Table1[EnergyImpactID],E3214,Table1[BldgType],B3214,Table1[BldgVint],C3214,Table1[BldgLoc],F3214)</f>
        <v>0.02</v>
      </c>
      <c r="V3214" s="44">
        <f>SUMIFS(Table1[AStdWBkWh],Table1[EnergyImpactID],E3214,Table1[BldgType],B3214,Table1[BldgVint],C3214,Table1[BldgLoc],F3214)</f>
        <v>30.7</v>
      </c>
      <c r="W3214" s="69">
        <v>0</v>
      </c>
      <c r="X3214" s="69"/>
      <c r="Y3214" s="69"/>
      <c r="Z3214" s="69"/>
      <c r="AA3214" s="47">
        <f>SUMIF('Cost per Solution Code'!$I$5:$I$24,'Measure Support Table'!D3214,'Cost per Solution Code'!$H$5:$H$24)</f>
        <v>519.14</v>
      </c>
      <c r="AB3214" s="62"/>
      <c r="AC3214" s="47">
        <f>SUMIF('Cost per Solution Code'!$I$5:$I$24,'Measure Support Table'!D3214,'Cost per Solution Code'!$F$5:$F$24)</f>
        <v>555.84500000000003</v>
      </c>
      <c r="AD3214" s="62"/>
      <c r="AE3214" s="48">
        <f t="shared" si="400"/>
        <v>519.14</v>
      </c>
      <c r="AF3214" s="48">
        <f t="shared" si="401"/>
        <v>555.84500000000003</v>
      </c>
      <c r="AG3214" s="48">
        <f t="shared" si="402"/>
        <v>36.705000000000041</v>
      </c>
      <c r="AH3214" s="49">
        <f t="shared" si="403"/>
        <v>0</v>
      </c>
      <c r="AI3214" s="49">
        <f t="shared" si="404"/>
        <v>0</v>
      </c>
      <c r="AJ3214" s="50">
        <f t="shared" si="405"/>
        <v>0</v>
      </c>
      <c r="AK3214" s="51">
        <v>0</v>
      </c>
    </row>
    <row r="3215" spans="1:37" hidden="1" x14ac:dyDescent="0.35">
      <c r="A3215" s="39" t="str">
        <f t="shared" si="407"/>
        <v>SWHC005</v>
      </c>
      <c r="B3215" s="39" t="s">
        <v>331</v>
      </c>
      <c r="C3215" s="62" t="s">
        <v>20</v>
      </c>
      <c r="D3215" s="40" t="s">
        <v>176</v>
      </c>
      <c r="E3215" s="40" t="str">
        <f t="shared" si="406"/>
        <v>SWHC005M</v>
      </c>
      <c r="F3215" s="67" t="s">
        <v>237</v>
      </c>
      <c r="G3215" s="40" t="str">
        <f>DataSpec!$B$11</f>
        <v>UpDeemed, DnDeemed, DnDeemDI</v>
      </c>
      <c r="H3215" s="40" t="str">
        <f>DataSpec!$B$7</f>
        <v>Cap-Tons</v>
      </c>
      <c r="I3215" s="40" t="s">
        <v>11</v>
      </c>
      <c r="J3215" t="s">
        <v>177</v>
      </c>
      <c r="K3215" t="s">
        <v>265</v>
      </c>
      <c r="U3215" s="44">
        <f>SUMIFS(Table1[AStdWBkW],Table1[EnergyImpactID],E3215,Table1[BldgType],B3215,Table1[BldgVint],C3215,Table1[BldgLoc],F3215)</f>
        <v>0.02</v>
      </c>
      <c r="V3215" s="44">
        <f>SUMIFS(Table1[AStdWBkWh],Table1[EnergyImpactID],E3215,Table1[BldgType],B3215,Table1[BldgVint],C3215,Table1[BldgLoc],F3215)</f>
        <v>42.31</v>
      </c>
      <c r="W3215" s="69">
        <v>0</v>
      </c>
      <c r="X3215" s="69"/>
      <c r="Y3215" s="69"/>
      <c r="Z3215" s="69"/>
      <c r="AA3215" s="47">
        <f>SUMIF('Cost per Solution Code'!$I$5:$I$24,'Measure Support Table'!D3215,'Cost per Solution Code'!$H$5:$H$24)</f>
        <v>449.41</v>
      </c>
      <c r="AB3215" s="62"/>
      <c r="AC3215" s="47">
        <f>SUMIF('Cost per Solution Code'!$I$5:$I$24,'Measure Support Table'!D3215,'Cost per Solution Code'!$F$5:$F$24)</f>
        <v>771.3576281291954</v>
      </c>
      <c r="AD3215" s="62"/>
      <c r="AE3215" s="48">
        <f t="shared" si="400"/>
        <v>449.41</v>
      </c>
      <c r="AF3215" s="48">
        <f t="shared" si="401"/>
        <v>771.3576281291954</v>
      </c>
      <c r="AG3215" s="48">
        <f t="shared" si="402"/>
        <v>321.94762812919538</v>
      </c>
      <c r="AH3215" s="49">
        <f t="shared" si="403"/>
        <v>0</v>
      </c>
      <c r="AI3215" s="49">
        <f t="shared" si="404"/>
        <v>0</v>
      </c>
      <c r="AJ3215" s="50">
        <f t="shared" si="405"/>
        <v>0</v>
      </c>
      <c r="AK3215" s="51">
        <v>0</v>
      </c>
    </row>
    <row r="3216" spans="1:37" hidden="1" x14ac:dyDescent="0.35">
      <c r="A3216" s="39" t="str">
        <f t="shared" si="407"/>
        <v>SWHC005</v>
      </c>
      <c r="B3216" s="39" t="s">
        <v>331</v>
      </c>
      <c r="C3216" s="62" t="s">
        <v>20</v>
      </c>
      <c r="D3216" s="40" t="s">
        <v>178</v>
      </c>
      <c r="E3216" s="40" t="str">
        <f t="shared" si="406"/>
        <v>SWHC005N</v>
      </c>
      <c r="F3216" s="67" t="s">
        <v>237</v>
      </c>
      <c r="G3216" s="40" t="str">
        <f>DataSpec!$B$11</f>
        <v>UpDeemed, DnDeemed, DnDeemDI</v>
      </c>
      <c r="H3216" s="40" t="str">
        <f>DataSpec!$B$7</f>
        <v>Cap-Tons</v>
      </c>
      <c r="I3216" s="40" t="s">
        <v>11</v>
      </c>
      <c r="J3216" t="s">
        <v>177</v>
      </c>
      <c r="K3216" t="s">
        <v>266</v>
      </c>
      <c r="U3216" s="44">
        <f>SUMIFS(Table1[AStdWBkW],Table1[EnergyImpactID],E3216,Table1[BldgType],B3216,Table1[BldgVint],C3216,Table1[BldgLoc],F3216)</f>
        <v>0.02</v>
      </c>
      <c r="V3216" s="44">
        <f>SUMIFS(Table1[AStdWBkWh],Table1[EnergyImpactID],E3216,Table1[BldgType],B3216,Table1[BldgVint],C3216,Table1[BldgLoc],F3216)</f>
        <v>28.21</v>
      </c>
      <c r="W3216" s="69">
        <v>0</v>
      </c>
      <c r="X3216" s="69"/>
      <c r="Y3216" s="69"/>
      <c r="Z3216" s="69"/>
      <c r="AA3216" s="47">
        <f>SUMIF('Cost per Solution Code'!$I$5:$I$24,'Measure Support Table'!D3216,'Cost per Solution Code'!$H$5:$H$24)</f>
        <v>449.41</v>
      </c>
      <c r="AB3216" s="62"/>
      <c r="AC3216" s="47">
        <f>SUMIF('Cost per Solution Code'!$I$5:$I$24,'Measure Support Table'!D3216,'Cost per Solution Code'!$F$5:$F$24)</f>
        <v>629.11366698254767</v>
      </c>
      <c r="AD3216" s="62"/>
      <c r="AE3216" s="48">
        <f t="shared" si="400"/>
        <v>449.41</v>
      </c>
      <c r="AF3216" s="48">
        <f t="shared" si="401"/>
        <v>629.11366698254767</v>
      </c>
      <c r="AG3216" s="48">
        <f t="shared" si="402"/>
        <v>179.70366698254765</v>
      </c>
      <c r="AH3216" s="49">
        <f t="shared" si="403"/>
        <v>0</v>
      </c>
      <c r="AI3216" s="49">
        <f t="shared" si="404"/>
        <v>0</v>
      </c>
      <c r="AJ3216" s="50">
        <f t="shared" si="405"/>
        <v>0</v>
      </c>
      <c r="AK3216" s="51">
        <v>0</v>
      </c>
    </row>
    <row r="3217" spans="1:37" hidden="1" x14ac:dyDescent="0.35">
      <c r="A3217" s="39" t="str">
        <f t="shared" si="407"/>
        <v>SWHC005</v>
      </c>
      <c r="B3217" s="39" t="s">
        <v>331</v>
      </c>
      <c r="C3217" s="62" t="s">
        <v>20</v>
      </c>
      <c r="D3217" s="40" t="s">
        <v>179</v>
      </c>
      <c r="E3217" s="40" t="str">
        <f t="shared" si="406"/>
        <v>SWHC005O</v>
      </c>
      <c r="F3217" s="67" t="s">
        <v>237</v>
      </c>
      <c r="G3217" s="40" t="str">
        <f>DataSpec!$B$11</f>
        <v>UpDeemed, DnDeemed, DnDeemDI</v>
      </c>
      <c r="H3217" s="40" t="str">
        <f>DataSpec!$B$7</f>
        <v>Cap-Tons</v>
      </c>
      <c r="I3217" s="40" t="s">
        <v>11</v>
      </c>
      <c r="J3217" t="s">
        <v>180</v>
      </c>
      <c r="K3217" t="s">
        <v>267</v>
      </c>
      <c r="U3217" s="44">
        <f>SUMIFS(Table1[AStdWBkW],Table1[EnergyImpactID],E3217,Table1[BldgType],B3217,Table1[BldgVint],C3217,Table1[BldgLoc],F3217)</f>
        <v>0.03</v>
      </c>
      <c r="V3217" s="44">
        <f>SUMIFS(Table1[AStdWBkWh],Table1[EnergyImpactID],E3217,Table1[BldgType],B3217,Table1[BldgVint],C3217,Table1[BldgLoc],F3217)</f>
        <v>50.78</v>
      </c>
      <c r="W3217" s="69">
        <v>0</v>
      </c>
      <c r="X3217" s="69"/>
      <c r="Y3217" s="69"/>
      <c r="Z3217" s="69"/>
      <c r="AA3217" s="47">
        <f>SUMIF('Cost per Solution Code'!$I$5:$I$24,'Measure Support Table'!D3217,'Cost per Solution Code'!$H$5:$H$24)</f>
        <v>1086</v>
      </c>
      <c r="AB3217" s="62"/>
      <c r="AC3217" s="47">
        <f>SUMIF('Cost per Solution Code'!$I$5:$I$24,'Measure Support Table'!D3217,'Cost per Solution Code'!$F$5:$F$24)</f>
        <v>1124.9000000000001</v>
      </c>
      <c r="AD3217" s="62"/>
      <c r="AE3217" s="48">
        <f t="shared" si="400"/>
        <v>1086</v>
      </c>
      <c r="AF3217" s="48">
        <f t="shared" si="401"/>
        <v>1124.9000000000001</v>
      </c>
      <c r="AG3217" s="48">
        <f t="shared" si="402"/>
        <v>38.900000000000091</v>
      </c>
      <c r="AH3217" s="49">
        <f t="shared" si="403"/>
        <v>0</v>
      </c>
      <c r="AI3217" s="49">
        <f t="shared" si="404"/>
        <v>0</v>
      </c>
      <c r="AJ3217" s="50">
        <f t="shared" si="405"/>
        <v>0</v>
      </c>
      <c r="AK3217" s="51">
        <v>0</v>
      </c>
    </row>
    <row r="3218" spans="1:37" hidden="1" x14ac:dyDescent="0.35">
      <c r="A3218" s="39" t="str">
        <f t="shared" si="407"/>
        <v>SWHC005</v>
      </c>
      <c r="B3218" s="39" t="s">
        <v>331</v>
      </c>
      <c r="C3218" s="62" t="s">
        <v>20</v>
      </c>
      <c r="D3218" s="40" t="s">
        <v>181</v>
      </c>
      <c r="E3218" s="40" t="str">
        <f t="shared" si="406"/>
        <v>SWHC005P</v>
      </c>
      <c r="F3218" s="67" t="s">
        <v>237</v>
      </c>
      <c r="G3218" s="40" t="str">
        <f>DataSpec!$B$11</f>
        <v>UpDeemed, DnDeemed, DnDeemDI</v>
      </c>
      <c r="H3218" s="40" t="str">
        <f>DataSpec!$B$7</f>
        <v>Cap-Tons</v>
      </c>
      <c r="I3218" s="40" t="s">
        <v>11</v>
      </c>
      <c r="J3218" t="s">
        <v>180</v>
      </c>
      <c r="K3218" t="s">
        <v>268</v>
      </c>
      <c r="U3218" s="44">
        <f>SUMIFS(Table1[AStdWBkW],Table1[EnergyImpactID],E3218,Table1[BldgType],B3218,Table1[BldgVint],C3218,Table1[BldgLoc],F3218)</f>
        <v>0.02</v>
      </c>
      <c r="V3218" s="44">
        <f>SUMIFS(Table1[AStdWBkWh],Table1[EnergyImpactID],E3218,Table1[BldgType],B3218,Table1[BldgVint],C3218,Table1[BldgLoc],F3218)</f>
        <v>33.83</v>
      </c>
      <c r="W3218" s="69">
        <v>0</v>
      </c>
      <c r="X3218" s="69"/>
      <c r="Y3218" s="69"/>
      <c r="Z3218" s="69"/>
      <c r="AA3218" s="47">
        <f>SUMIF('Cost per Solution Code'!$I$5:$I$24,'Measure Support Table'!D3218,'Cost per Solution Code'!$H$5:$H$24)</f>
        <v>1086</v>
      </c>
      <c r="AB3218" s="62"/>
      <c r="AC3218" s="47">
        <f>SUMIF('Cost per Solution Code'!$I$5:$I$24,'Measure Support Table'!D3218,'Cost per Solution Code'!$F$5:$F$24)</f>
        <v>1107.17</v>
      </c>
      <c r="AD3218" s="62"/>
      <c r="AE3218" s="48">
        <f t="shared" si="400"/>
        <v>1086</v>
      </c>
      <c r="AF3218" s="48">
        <f t="shared" si="401"/>
        <v>1107.17</v>
      </c>
      <c r="AG3218" s="48">
        <f t="shared" si="402"/>
        <v>21.170000000000073</v>
      </c>
      <c r="AH3218" s="49">
        <f t="shared" si="403"/>
        <v>0</v>
      </c>
      <c r="AI3218" s="49">
        <f t="shared" si="404"/>
        <v>0</v>
      </c>
      <c r="AJ3218" s="50">
        <f t="shared" si="405"/>
        <v>0</v>
      </c>
      <c r="AK3218" s="51">
        <v>0</v>
      </c>
    </row>
    <row r="3219" spans="1:37" hidden="1" x14ac:dyDescent="0.35">
      <c r="A3219" s="39" t="str">
        <f t="shared" si="407"/>
        <v>SWHC005</v>
      </c>
      <c r="B3219" s="39" t="s">
        <v>331</v>
      </c>
      <c r="C3219" s="62" t="s">
        <v>20</v>
      </c>
      <c r="D3219" s="40" t="s">
        <v>182</v>
      </c>
      <c r="E3219" s="40" t="str">
        <f t="shared" si="406"/>
        <v>SWHC005Q</v>
      </c>
      <c r="F3219" s="67" t="s">
        <v>237</v>
      </c>
      <c r="G3219" s="40" t="str">
        <f>DataSpec!$B$11</f>
        <v>UpDeemed, DnDeemed, DnDeemDI</v>
      </c>
      <c r="H3219" s="40" t="str">
        <f>DataSpec!$B$7</f>
        <v>Cap-Tons</v>
      </c>
      <c r="I3219" s="40" t="s">
        <v>11</v>
      </c>
      <c r="J3219" t="s">
        <v>183</v>
      </c>
      <c r="K3219" t="s">
        <v>269</v>
      </c>
      <c r="U3219" s="44">
        <f>SUMIFS(Table1[AStdWBkW],Table1[EnergyImpactID],E3219,Table1[BldgType],B3219,Table1[BldgVint],C3219,Table1[BldgLoc],F3219)</f>
        <v>0.02</v>
      </c>
      <c r="V3219" s="44">
        <f>SUMIFS(Table1[AStdWBkWh],Table1[EnergyImpactID],E3219,Table1[BldgType],B3219,Table1[BldgVint],C3219,Table1[BldgLoc],F3219)</f>
        <v>39.619999999999997</v>
      </c>
      <c r="W3219" s="69">
        <v>0</v>
      </c>
      <c r="X3219" s="69"/>
      <c r="Y3219" s="69"/>
      <c r="Z3219" s="69"/>
      <c r="AA3219" s="47">
        <f>SUMIF('Cost per Solution Code'!$I$5:$I$24,'Measure Support Table'!D3219,'Cost per Solution Code'!$H$5:$H$24)</f>
        <v>636.29999999999995</v>
      </c>
      <c r="AB3219" s="62"/>
      <c r="AC3219" s="47">
        <f>SUMIF('Cost per Solution Code'!$I$5:$I$24,'Measure Support Table'!D3219,'Cost per Solution Code'!$F$5:$F$24)</f>
        <v>931.83</v>
      </c>
      <c r="AD3219" s="62"/>
      <c r="AE3219" s="48">
        <f t="shared" si="400"/>
        <v>636.29999999999995</v>
      </c>
      <c r="AF3219" s="48">
        <f t="shared" si="401"/>
        <v>931.83</v>
      </c>
      <c r="AG3219" s="48">
        <f t="shared" si="402"/>
        <v>295.53000000000009</v>
      </c>
      <c r="AH3219" s="49">
        <f t="shared" si="403"/>
        <v>0</v>
      </c>
      <c r="AI3219" s="49">
        <f t="shared" si="404"/>
        <v>0</v>
      </c>
      <c r="AJ3219" s="50">
        <f t="shared" si="405"/>
        <v>0</v>
      </c>
      <c r="AK3219" s="51">
        <v>0</v>
      </c>
    </row>
    <row r="3220" spans="1:37" hidden="1" x14ac:dyDescent="0.35">
      <c r="A3220" s="39" t="str">
        <f t="shared" si="407"/>
        <v>SWHC005</v>
      </c>
      <c r="B3220" s="39" t="s">
        <v>331</v>
      </c>
      <c r="C3220" s="62" t="s">
        <v>20</v>
      </c>
      <c r="D3220" s="40" t="s">
        <v>184</v>
      </c>
      <c r="E3220" s="40" t="str">
        <f t="shared" si="406"/>
        <v>SWHC005R</v>
      </c>
      <c r="F3220" s="67" t="s">
        <v>237</v>
      </c>
      <c r="G3220" s="40" t="str">
        <f>DataSpec!$B$11</f>
        <v>UpDeemed, DnDeemed, DnDeemDI</v>
      </c>
      <c r="H3220" s="40" t="str">
        <f>DataSpec!$B$7</f>
        <v>Cap-Tons</v>
      </c>
      <c r="I3220" s="40" t="s">
        <v>11</v>
      </c>
      <c r="J3220" t="s">
        <v>183</v>
      </c>
      <c r="K3220" t="s">
        <v>270</v>
      </c>
      <c r="U3220" s="44">
        <f>SUMIFS(Table1[AStdWBkW],Table1[EnergyImpactID],E3220,Table1[BldgType],B3220,Table1[BldgVint],C3220,Table1[BldgLoc],F3220)</f>
        <v>0.01</v>
      </c>
      <c r="V3220" s="44">
        <f>SUMIFS(Table1[AStdWBkWh],Table1[EnergyImpactID],E3220,Table1[BldgType],B3220,Table1[BldgVint],C3220,Table1[BldgLoc],F3220)</f>
        <v>26.36</v>
      </c>
      <c r="W3220" s="69">
        <v>0</v>
      </c>
      <c r="X3220" s="69"/>
      <c r="Y3220" s="69"/>
      <c r="Z3220" s="69"/>
      <c r="AA3220" s="47">
        <f>SUMIF('Cost per Solution Code'!$I$5:$I$24,'Measure Support Table'!D3220,'Cost per Solution Code'!$H$5:$H$24)</f>
        <v>636.29999999999995</v>
      </c>
      <c r="AB3220" s="62"/>
      <c r="AC3220" s="47">
        <f>SUMIF('Cost per Solution Code'!$I$5:$I$24,'Measure Support Table'!D3220,'Cost per Solution Code'!$F$5:$F$24)</f>
        <v>797.9</v>
      </c>
      <c r="AD3220" s="62"/>
      <c r="AE3220" s="48">
        <f t="shared" si="400"/>
        <v>636.29999999999995</v>
      </c>
      <c r="AF3220" s="48">
        <f t="shared" si="401"/>
        <v>797.9</v>
      </c>
      <c r="AG3220" s="48">
        <f t="shared" si="402"/>
        <v>161.60000000000002</v>
      </c>
      <c r="AH3220" s="49">
        <f t="shared" si="403"/>
        <v>0</v>
      </c>
      <c r="AI3220" s="49">
        <f t="shared" si="404"/>
        <v>0</v>
      </c>
      <c r="AJ3220" s="50">
        <f t="shared" si="405"/>
        <v>0</v>
      </c>
      <c r="AK3220" s="51">
        <v>0</v>
      </c>
    </row>
    <row r="3221" spans="1:37" hidden="1" x14ac:dyDescent="0.35">
      <c r="A3221" s="39" t="str">
        <f t="shared" si="407"/>
        <v>SWHC005</v>
      </c>
      <c r="B3221" s="39" t="s">
        <v>331</v>
      </c>
      <c r="C3221" s="62" t="s">
        <v>20</v>
      </c>
      <c r="D3221" s="40" t="s">
        <v>185</v>
      </c>
      <c r="E3221" s="40" t="str">
        <f t="shared" si="406"/>
        <v>SWHC005S</v>
      </c>
      <c r="F3221" s="67" t="s">
        <v>237</v>
      </c>
      <c r="G3221" s="40" t="str">
        <f>DataSpec!$B$11</f>
        <v>UpDeemed, DnDeemed, DnDeemDI</v>
      </c>
      <c r="H3221" s="40" t="str">
        <f>DataSpec!$B$7</f>
        <v>Cap-Tons</v>
      </c>
      <c r="I3221" s="40" t="s">
        <v>11</v>
      </c>
      <c r="J3221" t="s">
        <v>186</v>
      </c>
      <c r="K3221" t="s">
        <v>271</v>
      </c>
      <c r="U3221" s="44">
        <f>SUMIFS(Table1[AStdWBkW],Table1[EnergyImpactID],E3221,Table1[BldgType],B3221,Table1[BldgVint],C3221,Table1[BldgLoc],F3221)</f>
        <v>0.03</v>
      </c>
      <c r="V3221" s="44">
        <f>SUMIFS(Table1[AStdWBkWh],Table1[EnergyImpactID],E3221,Table1[BldgType],B3221,Table1[BldgVint],C3221,Table1[BldgLoc],F3221)</f>
        <v>52.82</v>
      </c>
      <c r="W3221" s="69">
        <v>0</v>
      </c>
      <c r="X3221" s="69"/>
      <c r="Y3221" s="69"/>
      <c r="Z3221" s="69"/>
      <c r="AA3221" s="47">
        <f>SUMIF('Cost per Solution Code'!$I$5:$I$24,'Measure Support Table'!D3221,'Cost per Solution Code'!$H$5:$H$24)</f>
        <v>416.53842439071497</v>
      </c>
      <c r="AB3221" s="62"/>
      <c r="AC3221" s="47">
        <f>SUMIF('Cost per Solution Code'!$I$5:$I$24,'Measure Support Table'!D3221,'Cost per Solution Code'!$F$5:$F$24)</f>
        <v>610</v>
      </c>
      <c r="AD3221" s="62"/>
      <c r="AE3221" s="48">
        <f t="shared" si="400"/>
        <v>416.53842439071497</v>
      </c>
      <c r="AF3221" s="48">
        <f t="shared" si="401"/>
        <v>610</v>
      </c>
      <c r="AG3221" s="48">
        <f t="shared" si="402"/>
        <v>193.46157560928503</v>
      </c>
      <c r="AH3221" s="49">
        <f t="shared" si="403"/>
        <v>0</v>
      </c>
      <c r="AI3221" s="49">
        <f t="shared" si="404"/>
        <v>0</v>
      </c>
      <c r="AJ3221" s="50">
        <f t="shared" si="405"/>
        <v>0</v>
      </c>
      <c r="AK3221" s="51">
        <v>0</v>
      </c>
    </row>
    <row r="3222" spans="1:37" hidden="1" x14ac:dyDescent="0.35">
      <c r="A3222" s="39" t="str">
        <f t="shared" si="407"/>
        <v>SWHC005</v>
      </c>
      <c r="B3222" s="39" t="s">
        <v>331</v>
      </c>
      <c r="C3222" s="62" t="s">
        <v>20</v>
      </c>
      <c r="D3222" s="40" t="s">
        <v>187</v>
      </c>
      <c r="E3222" s="40" t="str">
        <f t="shared" si="406"/>
        <v>SWHC005T</v>
      </c>
      <c r="F3222" s="67" t="s">
        <v>237</v>
      </c>
      <c r="G3222" s="40" t="str">
        <f>DataSpec!$B$11</f>
        <v>UpDeemed, DnDeemed, DnDeemDI</v>
      </c>
      <c r="H3222" s="40" t="str">
        <f>DataSpec!$B$7</f>
        <v>Cap-Tons</v>
      </c>
      <c r="I3222" s="40" t="s">
        <v>11</v>
      </c>
      <c r="J3222" t="s">
        <v>186</v>
      </c>
      <c r="K3222" t="s">
        <v>272</v>
      </c>
      <c r="U3222" s="44">
        <f>SUMIFS(Table1[AStdWBkW],Table1[EnergyImpactID],E3222,Table1[BldgType],B3222,Table1[BldgVint],C3222,Table1[BldgLoc],F3222)</f>
        <v>0.02</v>
      </c>
      <c r="V3222" s="44">
        <f>SUMIFS(Table1[AStdWBkWh],Table1[EnergyImpactID],E3222,Table1[BldgType],B3222,Table1[BldgVint],C3222,Table1[BldgLoc],F3222)</f>
        <v>35.21</v>
      </c>
      <c r="W3222" s="69">
        <v>0</v>
      </c>
      <c r="X3222" s="69"/>
      <c r="Y3222" s="69"/>
      <c r="Z3222" s="69"/>
      <c r="AA3222" s="47">
        <f>SUMIF('Cost per Solution Code'!$I$5:$I$24,'Measure Support Table'!D3222,'Cost per Solution Code'!$H$5:$H$24)</f>
        <v>416.53842439071497</v>
      </c>
      <c r="AB3222" s="62"/>
      <c r="AC3222" s="47">
        <f>SUMIF('Cost per Solution Code'!$I$5:$I$24,'Measure Support Table'!D3222,'Cost per Solution Code'!$F$5:$F$24)</f>
        <v>522.1950355751585</v>
      </c>
      <c r="AD3222" s="62"/>
      <c r="AE3222" s="48">
        <f t="shared" si="400"/>
        <v>416.53842439071497</v>
      </c>
      <c r="AF3222" s="48">
        <f t="shared" si="401"/>
        <v>522.1950355751585</v>
      </c>
      <c r="AG3222" s="48">
        <f t="shared" si="402"/>
        <v>105.65661118444353</v>
      </c>
      <c r="AH3222" s="49">
        <f t="shared" si="403"/>
        <v>0</v>
      </c>
      <c r="AI3222" s="49">
        <f t="shared" si="404"/>
        <v>0</v>
      </c>
      <c r="AJ3222" s="50">
        <f t="shared" si="405"/>
        <v>0</v>
      </c>
      <c r="AK3222" s="51">
        <v>0</v>
      </c>
    </row>
    <row r="3223" spans="1:37" hidden="1" x14ac:dyDescent="0.35">
      <c r="A3223" s="39" t="str">
        <f t="shared" si="407"/>
        <v>SWHC005</v>
      </c>
      <c r="B3223" s="39" t="s">
        <v>331</v>
      </c>
      <c r="C3223" s="62" t="s">
        <v>20</v>
      </c>
      <c r="D3223" s="40" t="s">
        <v>163</v>
      </c>
      <c r="E3223" s="40" t="str">
        <f t="shared" si="406"/>
        <v>SWHC005A</v>
      </c>
      <c r="F3223" s="67" t="s">
        <v>238</v>
      </c>
      <c r="G3223" s="40" t="str">
        <f>DataSpec!$B$11</f>
        <v>UpDeemed, DnDeemed, DnDeemDI</v>
      </c>
      <c r="H3223" s="40" t="str">
        <f>DataSpec!$B$7</f>
        <v>Cap-Tons</v>
      </c>
      <c r="I3223" s="40" t="s">
        <v>11</v>
      </c>
      <c r="J3223" t="s">
        <v>164</v>
      </c>
      <c r="K3223" t="s">
        <v>253</v>
      </c>
      <c r="U3223" s="44">
        <f>SUMIFS(Table1[AStdWBkW],Table1[EnergyImpactID],E3223,Table1[BldgType],B3223,Table1[BldgVint],C3223,Table1[BldgLoc],F3223)</f>
        <v>0.04</v>
      </c>
      <c r="V3223" s="44">
        <f>SUMIFS(Table1[AStdWBkWh],Table1[EnergyImpactID],E3223,Table1[BldgType],B3223,Table1[BldgVint],C3223,Table1[BldgLoc],F3223)</f>
        <v>65.73</v>
      </c>
      <c r="W3223" s="69">
        <v>0</v>
      </c>
      <c r="X3223" s="69"/>
      <c r="Y3223" s="69"/>
      <c r="Z3223" s="69"/>
      <c r="AA3223" s="47">
        <f>SUMIF('Cost per Solution Code'!$I$5:$I$24,'Measure Support Table'!D3223,'Cost per Solution Code'!$H$5:$H$24)</f>
        <v>656.88499999999999</v>
      </c>
      <c r="AB3223" s="62"/>
      <c r="AC3223" s="47">
        <f>SUMIF('Cost per Solution Code'!$I$5:$I$24,'Measure Support Table'!D3223,'Cost per Solution Code'!$F$5:$F$24)</f>
        <v>931.83999999999992</v>
      </c>
      <c r="AD3223" s="62"/>
      <c r="AE3223" s="48">
        <f t="shared" si="400"/>
        <v>656.88499999999999</v>
      </c>
      <c r="AF3223" s="48">
        <f t="shared" si="401"/>
        <v>931.83999999999992</v>
      </c>
      <c r="AG3223" s="48">
        <f t="shared" si="402"/>
        <v>274.95499999999993</v>
      </c>
      <c r="AH3223" s="49">
        <f t="shared" si="403"/>
        <v>0</v>
      </c>
      <c r="AI3223" s="49">
        <f t="shared" si="404"/>
        <v>0</v>
      </c>
      <c r="AJ3223" s="50">
        <f t="shared" si="405"/>
        <v>0</v>
      </c>
      <c r="AK3223" s="51">
        <v>0</v>
      </c>
    </row>
    <row r="3224" spans="1:37" hidden="1" x14ac:dyDescent="0.35">
      <c r="A3224" s="39" t="str">
        <f t="shared" si="407"/>
        <v>SWHC005</v>
      </c>
      <c r="B3224" s="39" t="s">
        <v>331</v>
      </c>
      <c r="C3224" s="62" t="s">
        <v>20</v>
      </c>
      <c r="D3224" s="40" t="s">
        <v>165</v>
      </c>
      <c r="E3224" s="40" t="str">
        <f t="shared" si="406"/>
        <v>SWHC005B</v>
      </c>
      <c r="F3224" s="67" t="s">
        <v>238</v>
      </c>
      <c r="G3224" s="40" t="str">
        <f>DataSpec!$B$11</f>
        <v>UpDeemed, DnDeemed, DnDeemDI</v>
      </c>
      <c r="H3224" s="40" t="str">
        <f>DataSpec!$B$7</f>
        <v>Cap-Tons</v>
      </c>
      <c r="I3224" s="40" t="s">
        <v>11</v>
      </c>
      <c r="J3224" t="s">
        <v>164</v>
      </c>
      <c r="K3224" t="s">
        <v>254</v>
      </c>
      <c r="U3224" s="44">
        <f>SUMIFS(Table1[AStdWBkW],Table1[EnergyImpactID],E3224,Table1[BldgType],B3224,Table1[BldgVint],C3224,Table1[BldgLoc],F3224)</f>
        <v>0.03</v>
      </c>
      <c r="V3224" s="44">
        <f>SUMIFS(Table1[AStdWBkWh],Table1[EnergyImpactID],E3224,Table1[BldgType],B3224,Table1[BldgVint],C3224,Table1[BldgLoc],F3224)</f>
        <v>43.83</v>
      </c>
      <c r="W3224" s="69">
        <v>0</v>
      </c>
      <c r="X3224" s="69"/>
      <c r="Y3224" s="69"/>
      <c r="Z3224" s="69"/>
      <c r="AA3224" s="47">
        <f>SUMIF('Cost per Solution Code'!$I$5:$I$24,'Measure Support Table'!D3224,'Cost per Solution Code'!$H$5:$H$24)</f>
        <v>656.88499999999999</v>
      </c>
      <c r="AB3224" s="62"/>
      <c r="AC3224" s="47">
        <f>SUMIF('Cost per Solution Code'!$I$5:$I$24,'Measure Support Table'!D3224,'Cost per Solution Code'!$F$5:$F$24)</f>
        <v>729.01</v>
      </c>
      <c r="AD3224" s="62"/>
      <c r="AE3224" s="48">
        <f t="shared" si="400"/>
        <v>656.88499999999999</v>
      </c>
      <c r="AF3224" s="48">
        <f t="shared" si="401"/>
        <v>729.01</v>
      </c>
      <c r="AG3224" s="48">
        <f t="shared" si="402"/>
        <v>72.125</v>
      </c>
      <c r="AH3224" s="49">
        <f t="shared" si="403"/>
        <v>0</v>
      </c>
      <c r="AI3224" s="49">
        <f t="shared" si="404"/>
        <v>0</v>
      </c>
      <c r="AJ3224" s="50">
        <f t="shared" si="405"/>
        <v>0</v>
      </c>
      <c r="AK3224" s="51">
        <v>0</v>
      </c>
    </row>
    <row r="3225" spans="1:37" hidden="1" x14ac:dyDescent="0.35">
      <c r="A3225" s="39" t="str">
        <f t="shared" si="407"/>
        <v>SWHC005</v>
      </c>
      <c r="B3225" s="39" t="s">
        <v>331</v>
      </c>
      <c r="C3225" s="62" t="s">
        <v>20</v>
      </c>
      <c r="D3225" s="40" t="s">
        <v>166</v>
      </c>
      <c r="E3225" s="40" t="str">
        <f t="shared" si="406"/>
        <v>SWHC005C</v>
      </c>
      <c r="F3225" s="67" t="s">
        <v>238</v>
      </c>
      <c r="G3225" s="40" t="str">
        <f>DataSpec!$B$11</f>
        <v>UpDeemed, DnDeemed, DnDeemDI</v>
      </c>
      <c r="H3225" s="40" t="str">
        <f>DataSpec!$B$7</f>
        <v>Cap-Tons</v>
      </c>
      <c r="I3225" s="40" t="s">
        <v>11</v>
      </c>
      <c r="J3225" t="s">
        <v>167</v>
      </c>
      <c r="K3225" t="s">
        <v>255</v>
      </c>
      <c r="U3225" s="44">
        <f>SUMIFS(Table1[AStdWBkW],Table1[EnergyImpactID],E3225,Table1[BldgType],B3225,Table1[BldgVint],C3225,Table1[BldgLoc],F3225)</f>
        <v>0.04</v>
      </c>
      <c r="V3225" s="44">
        <f>SUMIFS(Table1[AStdWBkWh],Table1[EnergyImpactID],E3225,Table1[BldgType],B3225,Table1[BldgVint],C3225,Table1[BldgLoc],F3225)</f>
        <v>61.58</v>
      </c>
      <c r="W3225" s="69">
        <v>0</v>
      </c>
      <c r="X3225" s="69"/>
      <c r="Y3225" s="69"/>
      <c r="Z3225" s="69"/>
      <c r="AA3225" s="47">
        <f>SUMIF('Cost per Solution Code'!$I$5:$I$24,'Measure Support Table'!D3225,'Cost per Solution Code'!$H$5:$H$24)</f>
        <v>515.125</v>
      </c>
      <c r="AB3225" s="62"/>
      <c r="AC3225" s="47">
        <f>SUMIF('Cost per Solution Code'!$I$5:$I$24,'Measure Support Table'!D3225,'Cost per Solution Code'!$F$5:$F$24)</f>
        <v>741.56</v>
      </c>
      <c r="AD3225" s="62"/>
      <c r="AE3225" s="48">
        <f t="shared" si="400"/>
        <v>515.125</v>
      </c>
      <c r="AF3225" s="48">
        <f t="shared" si="401"/>
        <v>741.56</v>
      </c>
      <c r="AG3225" s="48">
        <f t="shared" si="402"/>
        <v>226.43499999999995</v>
      </c>
      <c r="AH3225" s="49">
        <f t="shared" si="403"/>
        <v>0</v>
      </c>
      <c r="AI3225" s="49">
        <f t="shared" si="404"/>
        <v>0</v>
      </c>
      <c r="AJ3225" s="50">
        <f t="shared" si="405"/>
        <v>0</v>
      </c>
      <c r="AK3225" s="51">
        <v>0</v>
      </c>
    </row>
    <row r="3226" spans="1:37" hidden="1" x14ac:dyDescent="0.35">
      <c r="A3226" s="39" t="str">
        <f t="shared" si="407"/>
        <v>SWHC005</v>
      </c>
      <c r="B3226" s="39" t="s">
        <v>331</v>
      </c>
      <c r="C3226" s="62" t="s">
        <v>20</v>
      </c>
      <c r="D3226" s="40" t="s">
        <v>168</v>
      </c>
      <c r="E3226" s="40" t="str">
        <f t="shared" si="406"/>
        <v>SWHC005D</v>
      </c>
      <c r="F3226" s="67" t="s">
        <v>238</v>
      </c>
      <c r="G3226" s="40" t="str">
        <f>DataSpec!$B$11</f>
        <v>UpDeemed, DnDeemed, DnDeemDI</v>
      </c>
      <c r="H3226" s="40" t="str">
        <f>DataSpec!$B$7</f>
        <v>Cap-Tons</v>
      </c>
      <c r="I3226" s="40" t="s">
        <v>11</v>
      </c>
      <c r="J3226" t="s">
        <v>167</v>
      </c>
      <c r="K3226" t="s">
        <v>256</v>
      </c>
      <c r="U3226" s="44">
        <f>SUMIFS(Table1[AStdWBkW],Table1[EnergyImpactID],E3226,Table1[BldgType],B3226,Table1[BldgVint],C3226,Table1[BldgLoc],F3226)</f>
        <v>0.03</v>
      </c>
      <c r="V3226" s="44">
        <f>SUMIFS(Table1[AStdWBkWh],Table1[EnergyImpactID],E3226,Table1[BldgType],B3226,Table1[BldgVint],C3226,Table1[BldgLoc],F3226)</f>
        <v>41.03</v>
      </c>
      <c r="W3226" s="69">
        <v>0</v>
      </c>
      <c r="X3226" s="69"/>
      <c r="Y3226" s="69"/>
      <c r="Z3226" s="69"/>
      <c r="AA3226" s="47">
        <f>SUMIF('Cost per Solution Code'!$I$5:$I$24,'Measure Support Table'!D3226,'Cost per Solution Code'!$H$5:$H$24)</f>
        <v>515.125</v>
      </c>
      <c r="AB3226" s="62"/>
      <c r="AC3226" s="47">
        <f>SUMIF('Cost per Solution Code'!$I$5:$I$24,'Measure Support Table'!D3226,'Cost per Solution Code'!$F$5:$F$24)</f>
        <v>673.54</v>
      </c>
      <c r="AD3226" s="62"/>
      <c r="AE3226" s="48">
        <f t="shared" si="400"/>
        <v>515.125</v>
      </c>
      <c r="AF3226" s="48">
        <f t="shared" si="401"/>
        <v>673.54</v>
      </c>
      <c r="AG3226" s="48">
        <f t="shared" si="402"/>
        <v>158.41499999999996</v>
      </c>
      <c r="AH3226" s="49">
        <f t="shared" si="403"/>
        <v>0</v>
      </c>
      <c r="AI3226" s="49">
        <f t="shared" si="404"/>
        <v>0</v>
      </c>
      <c r="AJ3226" s="50">
        <f t="shared" si="405"/>
        <v>0</v>
      </c>
      <c r="AK3226" s="51">
        <v>0</v>
      </c>
    </row>
    <row r="3227" spans="1:37" hidden="1" x14ac:dyDescent="0.35">
      <c r="A3227" s="39" t="str">
        <f t="shared" si="407"/>
        <v>SWHC005</v>
      </c>
      <c r="B3227" s="39" t="s">
        <v>331</v>
      </c>
      <c r="C3227" s="62" t="s">
        <v>20</v>
      </c>
      <c r="D3227" s="40" t="s">
        <v>169</v>
      </c>
      <c r="E3227" s="40" t="str">
        <f t="shared" si="406"/>
        <v>SWHC005E</v>
      </c>
      <c r="F3227" s="67" t="s">
        <v>238</v>
      </c>
      <c r="G3227" s="40" t="str">
        <f>DataSpec!$B$11</f>
        <v>UpDeemed, DnDeemed, DnDeemDI</v>
      </c>
      <c r="H3227" s="40" t="str">
        <f>DataSpec!$B$7</f>
        <v>Cap-Tons</v>
      </c>
      <c r="I3227" s="40" t="s">
        <v>11</v>
      </c>
      <c r="J3227" t="s">
        <v>170</v>
      </c>
      <c r="K3227" t="s">
        <v>257</v>
      </c>
      <c r="U3227" s="44">
        <f>SUMIFS(Table1[AStdWBkW],Table1[EnergyImpactID],E3227,Table1[BldgType],B3227,Table1[BldgVint],C3227,Table1[BldgLoc],F3227)</f>
        <v>0.04</v>
      </c>
      <c r="V3227" s="44">
        <f>SUMIFS(Table1[AStdWBkWh],Table1[EnergyImpactID],E3227,Table1[BldgType],B3227,Table1[BldgVint],C3227,Table1[BldgLoc],F3227)</f>
        <v>60.52</v>
      </c>
      <c r="W3227" s="69">
        <v>0</v>
      </c>
      <c r="X3227" s="69"/>
      <c r="Y3227" s="69"/>
      <c r="Z3227" s="69"/>
      <c r="AA3227" s="47">
        <f>SUMIF('Cost per Solution Code'!$I$5:$I$24,'Measure Support Table'!D3227,'Cost per Solution Code'!$H$5:$H$24)</f>
        <v>448.52499999999998</v>
      </c>
      <c r="AB3227" s="62"/>
      <c r="AC3227" s="47">
        <f>SUMIF('Cost per Solution Code'!$I$5:$I$24,'Measure Support Table'!D3227,'Cost per Solution Code'!$F$5:$F$24)</f>
        <v>698.35</v>
      </c>
      <c r="AD3227" s="62"/>
      <c r="AE3227" s="48">
        <f t="shared" si="400"/>
        <v>448.52499999999998</v>
      </c>
      <c r="AF3227" s="48">
        <f t="shared" si="401"/>
        <v>698.35</v>
      </c>
      <c r="AG3227" s="48">
        <f t="shared" si="402"/>
        <v>249.82500000000005</v>
      </c>
      <c r="AH3227" s="49">
        <f t="shared" si="403"/>
        <v>0</v>
      </c>
      <c r="AI3227" s="49">
        <f t="shared" si="404"/>
        <v>0</v>
      </c>
      <c r="AJ3227" s="50">
        <f t="shared" si="405"/>
        <v>0</v>
      </c>
      <c r="AK3227" s="51">
        <v>0</v>
      </c>
    </row>
    <row r="3228" spans="1:37" hidden="1" x14ac:dyDescent="0.35">
      <c r="A3228" s="39" t="str">
        <f t="shared" si="407"/>
        <v>SWHC005</v>
      </c>
      <c r="B3228" s="39" t="s">
        <v>331</v>
      </c>
      <c r="C3228" s="62" t="s">
        <v>20</v>
      </c>
      <c r="D3228" s="40" t="s">
        <v>171</v>
      </c>
      <c r="E3228" s="40" t="str">
        <f t="shared" si="406"/>
        <v>SWHC005F</v>
      </c>
      <c r="F3228" s="67" t="s">
        <v>238</v>
      </c>
      <c r="G3228" s="40" t="str">
        <f>DataSpec!$B$11</f>
        <v>UpDeemed, DnDeemed, DnDeemDI</v>
      </c>
      <c r="H3228" s="40" t="str">
        <f>DataSpec!$B$7</f>
        <v>Cap-Tons</v>
      </c>
      <c r="I3228" s="40" t="s">
        <v>11</v>
      </c>
      <c r="J3228" t="s">
        <v>170</v>
      </c>
      <c r="K3228" t="s">
        <v>258</v>
      </c>
      <c r="U3228" s="44">
        <f>SUMIFS(Table1[AStdWBkW],Table1[EnergyImpactID],E3228,Table1[BldgType],B3228,Table1[BldgVint],C3228,Table1[BldgLoc],F3228)</f>
        <v>0.02</v>
      </c>
      <c r="V3228" s="44">
        <f>SUMIFS(Table1[AStdWBkWh],Table1[EnergyImpactID],E3228,Table1[BldgType],B3228,Table1[BldgVint],C3228,Table1[BldgLoc],F3228)</f>
        <v>40.35</v>
      </c>
      <c r="W3228" s="69">
        <v>0</v>
      </c>
      <c r="X3228" s="69"/>
      <c r="Y3228" s="69"/>
      <c r="Z3228" s="69"/>
      <c r="AA3228" s="47">
        <f>SUMIF('Cost per Solution Code'!$I$5:$I$24,'Measure Support Table'!D3228,'Cost per Solution Code'!$H$5:$H$24)</f>
        <v>448.52499999999998</v>
      </c>
      <c r="AB3228" s="62"/>
      <c r="AC3228" s="47">
        <f>SUMIF('Cost per Solution Code'!$I$5:$I$24,'Measure Support Table'!D3228,'Cost per Solution Code'!$F$5:$F$24)</f>
        <v>642.36500000000001</v>
      </c>
      <c r="AD3228" s="62"/>
      <c r="AE3228" s="48">
        <f t="shared" si="400"/>
        <v>448.52499999999998</v>
      </c>
      <c r="AF3228" s="48">
        <f t="shared" si="401"/>
        <v>642.36500000000001</v>
      </c>
      <c r="AG3228" s="48">
        <f t="shared" si="402"/>
        <v>193.84000000000003</v>
      </c>
      <c r="AH3228" s="49">
        <f t="shared" si="403"/>
        <v>0</v>
      </c>
      <c r="AI3228" s="49">
        <f t="shared" si="404"/>
        <v>0</v>
      </c>
      <c r="AJ3228" s="50">
        <f t="shared" si="405"/>
        <v>0</v>
      </c>
      <c r="AK3228" s="51">
        <v>0</v>
      </c>
    </row>
    <row r="3229" spans="1:37" hidden="1" x14ac:dyDescent="0.35">
      <c r="A3229" s="39" t="str">
        <f t="shared" si="407"/>
        <v>SWHC005</v>
      </c>
      <c r="B3229" s="39" t="s">
        <v>331</v>
      </c>
      <c r="C3229" s="62" t="s">
        <v>20</v>
      </c>
      <c r="D3229" s="40" t="s">
        <v>8</v>
      </c>
      <c r="E3229" s="40" t="str">
        <f t="shared" si="406"/>
        <v>SWHC005G</v>
      </c>
      <c r="F3229" s="67" t="s">
        <v>238</v>
      </c>
      <c r="G3229" s="40" t="str">
        <f>DataSpec!$B$11</f>
        <v>UpDeemed, DnDeemed, DnDeemDI</v>
      </c>
      <c r="H3229" s="40" t="str">
        <f>DataSpec!$B$7</f>
        <v>Cap-Tons</v>
      </c>
      <c r="I3229" s="40" t="s">
        <v>11</v>
      </c>
      <c r="J3229" t="s">
        <v>172</v>
      </c>
      <c r="K3229" t="s">
        <v>259</v>
      </c>
      <c r="U3229" s="44">
        <f>SUMIFS(Table1[AStdWBkW],Table1[EnergyImpactID],E3229,Table1[BldgType],B3229,Table1[BldgVint],C3229,Table1[BldgLoc],F3229)</f>
        <v>0.04</v>
      </c>
      <c r="V3229" s="44">
        <f>SUMIFS(Table1[AStdWBkWh],Table1[EnergyImpactID],E3229,Table1[BldgType],B3229,Table1[BldgVint],C3229,Table1[BldgLoc],F3229)</f>
        <v>60.52</v>
      </c>
      <c r="W3229" s="69">
        <v>0</v>
      </c>
      <c r="X3229" s="69"/>
      <c r="Y3229" s="69"/>
      <c r="Z3229" s="69"/>
      <c r="AA3229" s="47">
        <f>SUMIF('Cost per Solution Code'!$I$5:$I$24,'Measure Support Table'!D3229,'Cost per Solution Code'!$H$5:$H$24)</f>
        <v>392.565</v>
      </c>
      <c r="AB3229" s="62"/>
      <c r="AC3229" s="47">
        <f>SUMIF('Cost per Solution Code'!$I$5:$I$24,'Measure Support Table'!D3229,'Cost per Solution Code'!$F$5:$F$24)</f>
        <v>491.11500000000001</v>
      </c>
      <c r="AD3229" s="62"/>
      <c r="AE3229" s="48">
        <f t="shared" si="400"/>
        <v>392.565</v>
      </c>
      <c r="AF3229" s="48">
        <f t="shared" si="401"/>
        <v>491.11500000000001</v>
      </c>
      <c r="AG3229" s="48">
        <f t="shared" si="402"/>
        <v>98.550000000000011</v>
      </c>
      <c r="AH3229" s="49">
        <f t="shared" si="403"/>
        <v>0</v>
      </c>
      <c r="AI3229" s="49">
        <f t="shared" si="404"/>
        <v>0</v>
      </c>
      <c r="AJ3229" s="50">
        <f t="shared" si="405"/>
        <v>0</v>
      </c>
      <c r="AK3229" s="51">
        <v>0</v>
      </c>
    </row>
    <row r="3230" spans="1:37" hidden="1" x14ac:dyDescent="0.35">
      <c r="A3230" s="39" t="str">
        <f t="shared" si="407"/>
        <v>SWHC005</v>
      </c>
      <c r="B3230" s="39" t="s">
        <v>331</v>
      </c>
      <c r="C3230" s="62" t="s">
        <v>20</v>
      </c>
      <c r="D3230" s="40" t="s">
        <v>16</v>
      </c>
      <c r="E3230" s="40" t="str">
        <f t="shared" si="406"/>
        <v>SWHC005H</v>
      </c>
      <c r="F3230" s="67" t="s">
        <v>238</v>
      </c>
      <c r="G3230" s="40" t="str">
        <f>DataSpec!$B$11</f>
        <v>UpDeemed, DnDeemed, DnDeemDI</v>
      </c>
      <c r="H3230" s="40" t="str">
        <f>DataSpec!$B$7</f>
        <v>Cap-Tons</v>
      </c>
      <c r="I3230" s="40" t="s">
        <v>11</v>
      </c>
      <c r="J3230" t="s">
        <v>172</v>
      </c>
      <c r="K3230" t="s">
        <v>260</v>
      </c>
      <c r="U3230" s="44">
        <f>SUMIFS(Table1[AStdWBkW],Table1[EnergyImpactID],E3230,Table1[BldgType],B3230,Table1[BldgVint],C3230,Table1[BldgLoc],F3230)</f>
        <v>0.02</v>
      </c>
      <c r="V3230" s="44">
        <f>SUMIFS(Table1[AStdWBkWh],Table1[EnergyImpactID],E3230,Table1[BldgType],B3230,Table1[BldgVint],C3230,Table1[BldgLoc],F3230)</f>
        <v>40.35</v>
      </c>
      <c r="W3230" s="69">
        <v>0</v>
      </c>
      <c r="X3230" s="69"/>
      <c r="Y3230" s="69"/>
      <c r="Z3230" s="69"/>
      <c r="AA3230" s="47">
        <f>SUMIF('Cost per Solution Code'!$I$5:$I$24,'Measure Support Table'!D3230,'Cost per Solution Code'!$H$5:$H$24)</f>
        <v>392.565</v>
      </c>
      <c r="AB3230" s="62"/>
      <c r="AC3230" s="47">
        <f>SUMIF('Cost per Solution Code'!$I$5:$I$24,'Measure Support Table'!D3230,'Cost per Solution Code'!$F$5:$F$24)</f>
        <v>458.26499999999999</v>
      </c>
      <c r="AD3230" s="62"/>
      <c r="AE3230" s="48">
        <f t="shared" si="400"/>
        <v>392.565</v>
      </c>
      <c r="AF3230" s="48">
        <f t="shared" si="401"/>
        <v>458.26499999999999</v>
      </c>
      <c r="AG3230" s="48">
        <f t="shared" si="402"/>
        <v>65.699999999999989</v>
      </c>
      <c r="AH3230" s="49">
        <f t="shared" si="403"/>
        <v>0</v>
      </c>
      <c r="AI3230" s="49">
        <f t="shared" si="404"/>
        <v>0</v>
      </c>
      <c r="AJ3230" s="50">
        <f t="shared" si="405"/>
        <v>0</v>
      </c>
      <c r="AK3230" s="51">
        <v>0</v>
      </c>
    </row>
    <row r="3231" spans="1:37" hidden="1" x14ac:dyDescent="0.35">
      <c r="A3231" s="39" t="str">
        <f t="shared" si="407"/>
        <v>SWHC005</v>
      </c>
      <c r="B3231" s="39" t="s">
        <v>331</v>
      </c>
      <c r="C3231" s="62" t="s">
        <v>20</v>
      </c>
      <c r="D3231" s="40" t="s">
        <v>18</v>
      </c>
      <c r="E3231" s="40" t="str">
        <f t="shared" si="406"/>
        <v>SWHC005I</v>
      </c>
      <c r="F3231" s="67" t="s">
        <v>238</v>
      </c>
      <c r="G3231" s="40" t="str">
        <f>DataSpec!$B$11</f>
        <v>UpDeemed, DnDeemed, DnDeemDI</v>
      </c>
      <c r="H3231" s="40" t="str">
        <f>DataSpec!$B$7</f>
        <v>Cap-Tons</v>
      </c>
      <c r="I3231" s="40" t="s">
        <v>11</v>
      </c>
      <c r="J3231" t="s">
        <v>173</v>
      </c>
      <c r="K3231" t="s">
        <v>261</v>
      </c>
      <c r="U3231" s="44">
        <f>SUMIFS(Table1[AStdWBkW],Table1[EnergyImpactID],E3231,Table1[BldgType],B3231,Table1[BldgVint],C3231,Table1[BldgLoc],F3231)</f>
        <v>0.04</v>
      </c>
      <c r="V3231" s="44">
        <f>SUMIFS(Table1[AStdWBkWh],Table1[EnergyImpactID],E3231,Table1[BldgType],B3231,Table1[BldgVint],C3231,Table1[BldgLoc],F3231)</f>
        <v>71.92</v>
      </c>
      <c r="W3231" s="69">
        <v>0</v>
      </c>
      <c r="X3231" s="69"/>
      <c r="Y3231" s="69"/>
      <c r="Z3231" s="69"/>
      <c r="AA3231" s="47">
        <f>SUMIF('Cost per Solution Code'!$I$5:$I$24,'Measure Support Table'!D3231,'Cost per Solution Code'!$H$5:$H$24)</f>
        <v>660</v>
      </c>
      <c r="AB3231" s="62"/>
      <c r="AC3231" s="47">
        <f>SUMIF('Cost per Solution Code'!$I$5:$I$24,'Measure Support Table'!D3231,'Cost per Solution Code'!$F$5:$F$24)</f>
        <v>923</v>
      </c>
      <c r="AD3231" s="62"/>
      <c r="AE3231" s="48">
        <f t="shared" si="400"/>
        <v>660</v>
      </c>
      <c r="AF3231" s="48">
        <f t="shared" si="401"/>
        <v>923</v>
      </c>
      <c r="AG3231" s="48">
        <f t="shared" si="402"/>
        <v>263</v>
      </c>
      <c r="AH3231" s="49">
        <f t="shared" si="403"/>
        <v>0</v>
      </c>
      <c r="AI3231" s="49">
        <f t="shared" si="404"/>
        <v>0</v>
      </c>
      <c r="AJ3231" s="50">
        <f t="shared" si="405"/>
        <v>0</v>
      </c>
      <c r="AK3231" s="51">
        <v>0</v>
      </c>
    </row>
    <row r="3232" spans="1:37" hidden="1" x14ac:dyDescent="0.35">
      <c r="A3232" s="39" t="str">
        <f t="shared" si="407"/>
        <v>SWHC005</v>
      </c>
      <c r="B3232" s="39" t="s">
        <v>331</v>
      </c>
      <c r="C3232" s="62" t="s">
        <v>20</v>
      </c>
      <c r="D3232" s="40" t="s">
        <v>22</v>
      </c>
      <c r="E3232" s="40" t="str">
        <f t="shared" si="406"/>
        <v>SWHC005J</v>
      </c>
      <c r="F3232" s="67" t="s">
        <v>238</v>
      </c>
      <c r="G3232" s="40" t="str">
        <f>DataSpec!$B$11</f>
        <v>UpDeemed, DnDeemed, DnDeemDI</v>
      </c>
      <c r="H3232" s="40" t="str">
        <f>DataSpec!$B$7</f>
        <v>Cap-Tons</v>
      </c>
      <c r="I3232" s="40" t="s">
        <v>11</v>
      </c>
      <c r="J3232" t="s">
        <v>173</v>
      </c>
      <c r="K3232" t="s">
        <v>262</v>
      </c>
      <c r="U3232" s="44">
        <f>SUMIFS(Table1[AStdWBkW],Table1[EnergyImpactID],E3232,Table1[BldgType],B3232,Table1[BldgVint],C3232,Table1[BldgLoc],F3232)</f>
        <v>0.03</v>
      </c>
      <c r="V3232" s="44">
        <f>SUMIFS(Table1[AStdWBkWh],Table1[EnergyImpactID],E3232,Table1[BldgType],B3232,Table1[BldgVint],C3232,Table1[BldgLoc],F3232)</f>
        <v>47.98</v>
      </c>
      <c r="W3232" s="69">
        <v>0</v>
      </c>
      <c r="X3232" s="69"/>
      <c r="Y3232" s="69"/>
      <c r="Z3232" s="69"/>
      <c r="AA3232" s="47">
        <f>SUMIF('Cost per Solution Code'!$I$5:$I$24,'Measure Support Table'!D3232,'Cost per Solution Code'!$H$5:$H$24)</f>
        <v>660</v>
      </c>
      <c r="AB3232" s="62"/>
      <c r="AC3232" s="47">
        <f>SUMIF('Cost per Solution Code'!$I$5:$I$24,'Measure Support Table'!D3232,'Cost per Solution Code'!$F$5:$F$24)</f>
        <v>845</v>
      </c>
      <c r="AD3232" s="62"/>
      <c r="AE3232" s="48">
        <f t="shared" si="400"/>
        <v>660</v>
      </c>
      <c r="AF3232" s="48">
        <f t="shared" si="401"/>
        <v>845</v>
      </c>
      <c r="AG3232" s="48">
        <f t="shared" si="402"/>
        <v>185</v>
      </c>
      <c r="AH3232" s="49">
        <f t="shared" si="403"/>
        <v>0</v>
      </c>
      <c r="AI3232" s="49">
        <f t="shared" si="404"/>
        <v>0</v>
      </c>
      <c r="AJ3232" s="50">
        <f t="shared" si="405"/>
        <v>0</v>
      </c>
      <c r="AK3232" s="51">
        <v>0</v>
      </c>
    </row>
    <row r="3233" spans="1:37" hidden="1" x14ac:dyDescent="0.35">
      <c r="A3233" s="39" t="str">
        <f t="shared" si="407"/>
        <v>SWHC005</v>
      </c>
      <c r="B3233" s="39" t="s">
        <v>331</v>
      </c>
      <c r="C3233" s="62" t="s">
        <v>20</v>
      </c>
      <c r="D3233" s="40" t="s">
        <v>25</v>
      </c>
      <c r="E3233" s="40" t="str">
        <f t="shared" si="406"/>
        <v>SWHC005K</v>
      </c>
      <c r="F3233" s="67" t="s">
        <v>238</v>
      </c>
      <c r="G3233" s="40" t="str">
        <f>DataSpec!$B$11</f>
        <v>UpDeemed, DnDeemed, DnDeemDI</v>
      </c>
      <c r="H3233" s="40" t="str">
        <f>DataSpec!$B$7</f>
        <v>Cap-Tons</v>
      </c>
      <c r="I3233" s="40" t="s">
        <v>11</v>
      </c>
      <c r="J3233" t="s">
        <v>174</v>
      </c>
      <c r="K3233" t="s">
        <v>263</v>
      </c>
      <c r="U3233" s="44">
        <f>SUMIFS(Table1[AStdWBkW],Table1[EnergyImpactID],E3233,Table1[BldgType],B3233,Table1[BldgVint],C3233,Table1[BldgLoc],F3233)</f>
        <v>0.05</v>
      </c>
      <c r="V3233" s="44">
        <f>SUMIFS(Table1[AStdWBkWh],Table1[EnergyImpactID],E3233,Table1[BldgType],B3233,Table1[BldgVint],C3233,Table1[BldgLoc],F3233)</f>
        <v>79.36</v>
      </c>
      <c r="W3233" s="69">
        <v>0</v>
      </c>
      <c r="X3233" s="69"/>
      <c r="Y3233" s="69"/>
      <c r="Z3233" s="69"/>
      <c r="AA3233" s="47">
        <f>SUMIF('Cost per Solution Code'!$I$5:$I$24,'Measure Support Table'!D3233,'Cost per Solution Code'!$H$5:$H$24)</f>
        <v>519.14</v>
      </c>
      <c r="AB3233" s="62"/>
      <c r="AC3233" s="47">
        <f>SUMIF('Cost per Solution Code'!$I$5:$I$24,'Measure Support Table'!D3233,'Cost per Solution Code'!$F$5:$F$24)</f>
        <v>685.85</v>
      </c>
      <c r="AD3233" s="62"/>
      <c r="AE3233" s="48">
        <f t="shared" si="400"/>
        <v>519.14</v>
      </c>
      <c r="AF3233" s="48">
        <f t="shared" si="401"/>
        <v>685.85</v>
      </c>
      <c r="AG3233" s="48">
        <f t="shared" si="402"/>
        <v>166.71000000000004</v>
      </c>
      <c r="AH3233" s="49">
        <f t="shared" si="403"/>
        <v>0</v>
      </c>
      <c r="AI3233" s="49">
        <f t="shared" si="404"/>
        <v>0</v>
      </c>
      <c r="AJ3233" s="50">
        <f t="shared" si="405"/>
        <v>0</v>
      </c>
      <c r="AK3233" s="51">
        <v>0</v>
      </c>
    </row>
    <row r="3234" spans="1:37" hidden="1" x14ac:dyDescent="0.35">
      <c r="A3234" s="39" t="str">
        <f t="shared" si="407"/>
        <v>SWHC005</v>
      </c>
      <c r="B3234" s="39" t="s">
        <v>331</v>
      </c>
      <c r="C3234" s="62" t="s">
        <v>20</v>
      </c>
      <c r="D3234" s="40" t="s">
        <v>175</v>
      </c>
      <c r="E3234" s="40" t="str">
        <f t="shared" si="406"/>
        <v>SWHC005L</v>
      </c>
      <c r="F3234" s="67" t="s">
        <v>238</v>
      </c>
      <c r="G3234" s="40" t="str">
        <f>DataSpec!$B$11</f>
        <v>UpDeemed, DnDeemed, DnDeemDI</v>
      </c>
      <c r="H3234" s="40" t="str">
        <f>DataSpec!$B$7</f>
        <v>Cap-Tons</v>
      </c>
      <c r="I3234" s="40" t="s">
        <v>11</v>
      </c>
      <c r="J3234" t="s">
        <v>174</v>
      </c>
      <c r="K3234" t="s">
        <v>264</v>
      </c>
      <c r="U3234" s="44">
        <f>SUMIFS(Table1[AStdWBkW],Table1[EnergyImpactID],E3234,Table1[BldgType],B3234,Table1[BldgVint],C3234,Table1[BldgLoc],F3234)</f>
        <v>0.04</v>
      </c>
      <c r="V3234" s="44">
        <f>SUMIFS(Table1[AStdWBkWh],Table1[EnergyImpactID],E3234,Table1[BldgType],B3234,Table1[BldgVint],C3234,Table1[BldgLoc],F3234)</f>
        <v>52.93</v>
      </c>
      <c r="W3234" s="69">
        <v>0</v>
      </c>
      <c r="X3234" s="69"/>
      <c r="Y3234" s="69"/>
      <c r="Z3234" s="69"/>
      <c r="AA3234" s="47">
        <f>SUMIF('Cost per Solution Code'!$I$5:$I$24,'Measure Support Table'!D3234,'Cost per Solution Code'!$H$5:$H$24)</f>
        <v>519.14</v>
      </c>
      <c r="AB3234" s="62"/>
      <c r="AC3234" s="47">
        <f>SUMIF('Cost per Solution Code'!$I$5:$I$24,'Measure Support Table'!D3234,'Cost per Solution Code'!$F$5:$F$24)</f>
        <v>555.84500000000003</v>
      </c>
      <c r="AD3234" s="62"/>
      <c r="AE3234" s="48">
        <f t="shared" si="400"/>
        <v>519.14</v>
      </c>
      <c r="AF3234" s="48">
        <f t="shared" si="401"/>
        <v>555.84500000000003</v>
      </c>
      <c r="AG3234" s="48">
        <f t="shared" si="402"/>
        <v>36.705000000000041</v>
      </c>
      <c r="AH3234" s="49">
        <f t="shared" si="403"/>
        <v>0</v>
      </c>
      <c r="AI3234" s="49">
        <f t="shared" si="404"/>
        <v>0</v>
      </c>
      <c r="AJ3234" s="50">
        <f t="shared" si="405"/>
        <v>0</v>
      </c>
      <c r="AK3234" s="51">
        <v>0</v>
      </c>
    </row>
    <row r="3235" spans="1:37" hidden="1" x14ac:dyDescent="0.35">
      <c r="A3235" s="39" t="str">
        <f t="shared" si="407"/>
        <v>SWHC005</v>
      </c>
      <c r="B3235" s="39" t="s">
        <v>331</v>
      </c>
      <c r="C3235" s="62" t="s">
        <v>20</v>
      </c>
      <c r="D3235" s="40" t="s">
        <v>176</v>
      </c>
      <c r="E3235" s="40" t="str">
        <f t="shared" si="406"/>
        <v>SWHC005M</v>
      </c>
      <c r="F3235" s="67" t="s">
        <v>238</v>
      </c>
      <c r="G3235" s="40" t="str">
        <f>DataSpec!$B$11</f>
        <v>UpDeemed, DnDeemed, DnDeemDI</v>
      </c>
      <c r="H3235" s="40" t="str">
        <f>DataSpec!$B$7</f>
        <v>Cap-Tons</v>
      </c>
      <c r="I3235" s="40" t="s">
        <v>11</v>
      </c>
      <c r="J3235" t="s">
        <v>177</v>
      </c>
      <c r="K3235" t="s">
        <v>265</v>
      </c>
      <c r="U3235" s="44">
        <f>SUMIFS(Table1[AStdWBkW],Table1[EnergyImpactID],E3235,Table1[BldgType],B3235,Table1[BldgVint],C3235,Table1[BldgLoc],F3235)</f>
        <v>0.05</v>
      </c>
      <c r="V3235" s="44">
        <f>SUMIFS(Table1[AStdWBkWh],Table1[EnergyImpactID],E3235,Table1[BldgType],B3235,Table1[BldgVint],C3235,Table1[BldgLoc],F3235)</f>
        <v>72.91</v>
      </c>
      <c r="W3235" s="69">
        <v>0</v>
      </c>
      <c r="X3235" s="69"/>
      <c r="Y3235" s="69"/>
      <c r="Z3235" s="69"/>
      <c r="AA3235" s="47">
        <f>SUMIF('Cost per Solution Code'!$I$5:$I$24,'Measure Support Table'!D3235,'Cost per Solution Code'!$H$5:$H$24)</f>
        <v>449.41</v>
      </c>
      <c r="AB3235" s="62"/>
      <c r="AC3235" s="47">
        <f>SUMIF('Cost per Solution Code'!$I$5:$I$24,'Measure Support Table'!D3235,'Cost per Solution Code'!$F$5:$F$24)</f>
        <v>771.3576281291954</v>
      </c>
      <c r="AD3235" s="62"/>
      <c r="AE3235" s="48">
        <f t="shared" si="400"/>
        <v>449.41</v>
      </c>
      <c r="AF3235" s="48">
        <f t="shared" si="401"/>
        <v>771.3576281291954</v>
      </c>
      <c r="AG3235" s="48">
        <f t="shared" si="402"/>
        <v>321.94762812919538</v>
      </c>
      <c r="AH3235" s="49">
        <f t="shared" si="403"/>
        <v>0</v>
      </c>
      <c r="AI3235" s="49">
        <f t="shared" si="404"/>
        <v>0</v>
      </c>
      <c r="AJ3235" s="50">
        <f t="shared" si="405"/>
        <v>0</v>
      </c>
      <c r="AK3235" s="51">
        <v>0</v>
      </c>
    </row>
    <row r="3236" spans="1:37" hidden="1" x14ac:dyDescent="0.35">
      <c r="A3236" s="39" t="str">
        <f t="shared" si="407"/>
        <v>SWHC005</v>
      </c>
      <c r="B3236" s="39" t="s">
        <v>331</v>
      </c>
      <c r="C3236" s="62" t="s">
        <v>20</v>
      </c>
      <c r="D3236" s="40" t="s">
        <v>178</v>
      </c>
      <c r="E3236" s="40" t="str">
        <f t="shared" si="406"/>
        <v>SWHC005N</v>
      </c>
      <c r="F3236" s="67" t="s">
        <v>238</v>
      </c>
      <c r="G3236" s="40" t="str">
        <f>DataSpec!$B$11</f>
        <v>UpDeemed, DnDeemed, DnDeemDI</v>
      </c>
      <c r="H3236" s="40" t="str">
        <f>DataSpec!$B$7</f>
        <v>Cap-Tons</v>
      </c>
      <c r="I3236" s="40" t="s">
        <v>11</v>
      </c>
      <c r="J3236" t="s">
        <v>177</v>
      </c>
      <c r="K3236" t="s">
        <v>266</v>
      </c>
      <c r="U3236" s="44">
        <f>SUMIFS(Table1[AStdWBkW],Table1[EnergyImpactID],E3236,Table1[BldgType],B3236,Table1[BldgVint],C3236,Table1[BldgLoc],F3236)</f>
        <v>0.03</v>
      </c>
      <c r="V3236" s="44">
        <f>SUMIFS(Table1[AStdWBkWh],Table1[EnergyImpactID],E3236,Table1[BldgType],B3236,Table1[BldgVint],C3236,Table1[BldgLoc],F3236)</f>
        <v>48.6</v>
      </c>
      <c r="W3236" s="69">
        <v>0</v>
      </c>
      <c r="X3236" s="69"/>
      <c r="Y3236" s="69"/>
      <c r="Z3236" s="69"/>
      <c r="AA3236" s="47">
        <f>SUMIF('Cost per Solution Code'!$I$5:$I$24,'Measure Support Table'!D3236,'Cost per Solution Code'!$H$5:$H$24)</f>
        <v>449.41</v>
      </c>
      <c r="AB3236" s="62"/>
      <c r="AC3236" s="47">
        <f>SUMIF('Cost per Solution Code'!$I$5:$I$24,'Measure Support Table'!D3236,'Cost per Solution Code'!$F$5:$F$24)</f>
        <v>629.11366698254767</v>
      </c>
      <c r="AD3236" s="62"/>
      <c r="AE3236" s="48">
        <f t="shared" si="400"/>
        <v>449.41</v>
      </c>
      <c r="AF3236" s="48">
        <f t="shared" si="401"/>
        <v>629.11366698254767</v>
      </c>
      <c r="AG3236" s="48">
        <f t="shared" si="402"/>
        <v>179.70366698254765</v>
      </c>
      <c r="AH3236" s="49">
        <f t="shared" si="403"/>
        <v>0</v>
      </c>
      <c r="AI3236" s="49">
        <f t="shared" si="404"/>
        <v>0</v>
      </c>
      <c r="AJ3236" s="50">
        <f t="shared" si="405"/>
        <v>0</v>
      </c>
      <c r="AK3236" s="51">
        <v>0</v>
      </c>
    </row>
    <row r="3237" spans="1:37" hidden="1" x14ac:dyDescent="0.35">
      <c r="A3237" s="39" t="str">
        <f t="shared" si="407"/>
        <v>SWHC005</v>
      </c>
      <c r="B3237" s="39" t="s">
        <v>331</v>
      </c>
      <c r="C3237" s="62" t="s">
        <v>20</v>
      </c>
      <c r="D3237" s="40" t="s">
        <v>179</v>
      </c>
      <c r="E3237" s="40" t="str">
        <f t="shared" si="406"/>
        <v>SWHC005O</v>
      </c>
      <c r="F3237" s="67" t="s">
        <v>238</v>
      </c>
      <c r="G3237" s="40" t="str">
        <f>DataSpec!$B$11</f>
        <v>UpDeemed, DnDeemed, DnDeemDI</v>
      </c>
      <c r="H3237" s="40" t="str">
        <f>DataSpec!$B$7</f>
        <v>Cap-Tons</v>
      </c>
      <c r="I3237" s="40" t="s">
        <v>11</v>
      </c>
      <c r="J3237" t="s">
        <v>180</v>
      </c>
      <c r="K3237" t="s">
        <v>267</v>
      </c>
      <c r="U3237" s="44">
        <f>SUMIFS(Table1[AStdWBkW],Table1[EnergyImpactID],E3237,Table1[BldgType],B3237,Table1[BldgVint],C3237,Table1[BldgLoc],F3237)</f>
        <v>0.06</v>
      </c>
      <c r="V3237" s="44">
        <f>SUMIFS(Table1[AStdWBkWh],Table1[EnergyImpactID],E3237,Table1[BldgType],B3237,Table1[BldgVint],C3237,Table1[BldgLoc],F3237)</f>
        <v>87.47</v>
      </c>
      <c r="W3237" s="69">
        <v>0</v>
      </c>
      <c r="X3237" s="69"/>
      <c r="Y3237" s="69"/>
      <c r="Z3237" s="69"/>
      <c r="AA3237" s="47">
        <f>SUMIF('Cost per Solution Code'!$I$5:$I$24,'Measure Support Table'!D3237,'Cost per Solution Code'!$H$5:$H$24)</f>
        <v>1086</v>
      </c>
      <c r="AB3237" s="62"/>
      <c r="AC3237" s="47">
        <f>SUMIF('Cost per Solution Code'!$I$5:$I$24,'Measure Support Table'!D3237,'Cost per Solution Code'!$F$5:$F$24)</f>
        <v>1124.9000000000001</v>
      </c>
      <c r="AD3237" s="62"/>
      <c r="AE3237" s="48">
        <f t="shared" si="400"/>
        <v>1086</v>
      </c>
      <c r="AF3237" s="48">
        <f t="shared" si="401"/>
        <v>1124.9000000000001</v>
      </c>
      <c r="AG3237" s="48">
        <f t="shared" si="402"/>
        <v>38.900000000000091</v>
      </c>
      <c r="AH3237" s="49">
        <f t="shared" si="403"/>
        <v>0</v>
      </c>
      <c r="AI3237" s="49">
        <f t="shared" si="404"/>
        <v>0</v>
      </c>
      <c r="AJ3237" s="50">
        <f t="shared" si="405"/>
        <v>0</v>
      </c>
      <c r="AK3237" s="51">
        <v>0</v>
      </c>
    </row>
    <row r="3238" spans="1:37" hidden="1" x14ac:dyDescent="0.35">
      <c r="A3238" s="39" t="str">
        <f t="shared" si="407"/>
        <v>SWHC005</v>
      </c>
      <c r="B3238" s="39" t="s">
        <v>331</v>
      </c>
      <c r="C3238" s="62" t="s">
        <v>20</v>
      </c>
      <c r="D3238" s="40" t="s">
        <v>181</v>
      </c>
      <c r="E3238" s="40" t="str">
        <f t="shared" si="406"/>
        <v>SWHC005P</v>
      </c>
      <c r="F3238" s="67" t="s">
        <v>238</v>
      </c>
      <c r="G3238" s="40" t="str">
        <f>DataSpec!$B$11</f>
        <v>UpDeemed, DnDeemed, DnDeemDI</v>
      </c>
      <c r="H3238" s="40" t="str">
        <f>DataSpec!$B$7</f>
        <v>Cap-Tons</v>
      </c>
      <c r="I3238" s="40" t="s">
        <v>11</v>
      </c>
      <c r="J3238" t="s">
        <v>180</v>
      </c>
      <c r="K3238" t="s">
        <v>268</v>
      </c>
      <c r="U3238" s="44">
        <f>SUMIFS(Table1[AStdWBkW],Table1[EnergyImpactID],E3238,Table1[BldgType],B3238,Table1[BldgVint],C3238,Table1[BldgLoc],F3238)</f>
        <v>0.04</v>
      </c>
      <c r="V3238" s="44">
        <f>SUMIFS(Table1[AStdWBkWh],Table1[EnergyImpactID],E3238,Table1[BldgType],B3238,Table1[BldgVint],C3238,Table1[BldgLoc],F3238)</f>
        <v>58.34</v>
      </c>
      <c r="W3238" s="69">
        <v>0</v>
      </c>
      <c r="X3238" s="69"/>
      <c r="Y3238" s="69"/>
      <c r="Z3238" s="69"/>
      <c r="AA3238" s="47">
        <f>SUMIF('Cost per Solution Code'!$I$5:$I$24,'Measure Support Table'!D3238,'Cost per Solution Code'!$H$5:$H$24)</f>
        <v>1086</v>
      </c>
      <c r="AB3238" s="62"/>
      <c r="AC3238" s="47">
        <f>SUMIF('Cost per Solution Code'!$I$5:$I$24,'Measure Support Table'!D3238,'Cost per Solution Code'!$F$5:$F$24)</f>
        <v>1107.17</v>
      </c>
      <c r="AD3238" s="62"/>
      <c r="AE3238" s="48">
        <f t="shared" si="400"/>
        <v>1086</v>
      </c>
      <c r="AF3238" s="48">
        <f t="shared" si="401"/>
        <v>1107.17</v>
      </c>
      <c r="AG3238" s="48">
        <f t="shared" si="402"/>
        <v>21.170000000000073</v>
      </c>
      <c r="AH3238" s="49">
        <f t="shared" si="403"/>
        <v>0</v>
      </c>
      <c r="AI3238" s="49">
        <f t="shared" si="404"/>
        <v>0</v>
      </c>
      <c r="AJ3238" s="50">
        <f t="shared" si="405"/>
        <v>0</v>
      </c>
      <c r="AK3238" s="51">
        <v>0</v>
      </c>
    </row>
    <row r="3239" spans="1:37" hidden="1" x14ac:dyDescent="0.35">
      <c r="A3239" s="39" t="str">
        <f t="shared" si="407"/>
        <v>SWHC005</v>
      </c>
      <c r="B3239" s="39" t="s">
        <v>331</v>
      </c>
      <c r="C3239" s="62" t="s">
        <v>20</v>
      </c>
      <c r="D3239" s="40" t="s">
        <v>182</v>
      </c>
      <c r="E3239" s="40" t="str">
        <f t="shared" si="406"/>
        <v>SWHC005Q</v>
      </c>
      <c r="F3239" s="67" t="s">
        <v>238</v>
      </c>
      <c r="G3239" s="40" t="str">
        <f>DataSpec!$B$11</f>
        <v>UpDeemed, DnDeemed, DnDeemDI</v>
      </c>
      <c r="H3239" s="40" t="str">
        <f>DataSpec!$B$7</f>
        <v>Cap-Tons</v>
      </c>
      <c r="I3239" s="40" t="s">
        <v>11</v>
      </c>
      <c r="J3239" t="s">
        <v>183</v>
      </c>
      <c r="K3239" t="s">
        <v>269</v>
      </c>
      <c r="U3239" s="44">
        <f>SUMIFS(Table1[AStdWBkW],Table1[EnergyImpactID],E3239,Table1[BldgType],B3239,Table1[BldgVint],C3239,Table1[BldgLoc],F3239)</f>
        <v>0.05</v>
      </c>
      <c r="V3239" s="44">
        <f>SUMIFS(Table1[AStdWBkWh],Table1[EnergyImpactID],E3239,Table1[BldgType],B3239,Table1[BldgVint],C3239,Table1[BldgLoc],F3239)</f>
        <v>68.28</v>
      </c>
      <c r="W3239" s="69">
        <v>0</v>
      </c>
      <c r="X3239" s="69"/>
      <c r="Y3239" s="69"/>
      <c r="Z3239" s="69"/>
      <c r="AA3239" s="47">
        <f>SUMIF('Cost per Solution Code'!$I$5:$I$24,'Measure Support Table'!D3239,'Cost per Solution Code'!$H$5:$H$24)</f>
        <v>636.29999999999995</v>
      </c>
      <c r="AB3239" s="62"/>
      <c r="AC3239" s="47">
        <f>SUMIF('Cost per Solution Code'!$I$5:$I$24,'Measure Support Table'!D3239,'Cost per Solution Code'!$F$5:$F$24)</f>
        <v>931.83</v>
      </c>
      <c r="AD3239" s="62"/>
      <c r="AE3239" s="48">
        <f t="shared" si="400"/>
        <v>636.29999999999995</v>
      </c>
      <c r="AF3239" s="48">
        <f t="shared" si="401"/>
        <v>931.83</v>
      </c>
      <c r="AG3239" s="48">
        <f t="shared" si="402"/>
        <v>295.53000000000009</v>
      </c>
      <c r="AH3239" s="49">
        <f t="shared" si="403"/>
        <v>0</v>
      </c>
      <c r="AI3239" s="49">
        <f t="shared" si="404"/>
        <v>0</v>
      </c>
      <c r="AJ3239" s="50">
        <f t="shared" si="405"/>
        <v>0</v>
      </c>
      <c r="AK3239" s="51">
        <v>0</v>
      </c>
    </row>
    <row r="3240" spans="1:37" hidden="1" x14ac:dyDescent="0.35">
      <c r="A3240" s="39" t="str">
        <f t="shared" si="407"/>
        <v>SWHC005</v>
      </c>
      <c r="B3240" s="39" t="s">
        <v>331</v>
      </c>
      <c r="C3240" s="62" t="s">
        <v>20</v>
      </c>
      <c r="D3240" s="40" t="s">
        <v>184</v>
      </c>
      <c r="E3240" s="40" t="str">
        <f t="shared" si="406"/>
        <v>SWHC005R</v>
      </c>
      <c r="F3240" s="67" t="s">
        <v>238</v>
      </c>
      <c r="G3240" s="40" t="str">
        <f>DataSpec!$B$11</f>
        <v>UpDeemed, DnDeemed, DnDeemDI</v>
      </c>
      <c r="H3240" s="40" t="str">
        <f>DataSpec!$B$7</f>
        <v>Cap-Tons</v>
      </c>
      <c r="I3240" s="40" t="s">
        <v>11</v>
      </c>
      <c r="J3240" t="s">
        <v>183</v>
      </c>
      <c r="K3240" t="s">
        <v>270</v>
      </c>
      <c r="U3240" s="44">
        <f>SUMIFS(Table1[AStdWBkW],Table1[EnergyImpactID],E3240,Table1[BldgType],B3240,Table1[BldgVint],C3240,Table1[BldgLoc],F3240)</f>
        <v>0.03</v>
      </c>
      <c r="V3240" s="44">
        <f>SUMIFS(Table1[AStdWBkWh],Table1[EnergyImpactID],E3240,Table1[BldgType],B3240,Table1[BldgVint],C3240,Table1[BldgLoc],F3240)</f>
        <v>45.52</v>
      </c>
      <c r="W3240" s="69">
        <v>0</v>
      </c>
      <c r="X3240" s="69"/>
      <c r="Y3240" s="69"/>
      <c r="Z3240" s="69"/>
      <c r="AA3240" s="47">
        <f>SUMIF('Cost per Solution Code'!$I$5:$I$24,'Measure Support Table'!D3240,'Cost per Solution Code'!$H$5:$H$24)</f>
        <v>636.29999999999995</v>
      </c>
      <c r="AB3240" s="62"/>
      <c r="AC3240" s="47">
        <f>SUMIF('Cost per Solution Code'!$I$5:$I$24,'Measure Support Table'!D3240,'Cost per Solution Code'!$F$5:$F$24)</f>
        <v>797.9</v>
      </c>
      <c r="AD3240" s="62"/>
      <c r="AE3240" s="48">
        <f t="shared" si="400"/>
        <v>636.29999999999995</v>
      </c>
      <c r="AF3240" s="48">
        <f t="shared" si="401"/>
        <v>797.9</v>
      </c>
      <c r="AG3240" s="48">
        <f t="shared" si="402"/>
        <v>161.60000000000002</v>
      </c>
      <c r="AH3240" s="49">
        <f t="shared" si="403"/>
        <v>0</v>
      </c>
      <c r="AI3240" s="49">
        <f t="shared" si="404"/>
        <v>0</v>
      </c>
      <c r="AJ3240" s="50">
        <f t="shared" si="405"/>
        <v>0</v>
      </c>
      <c r="AK3240" s="51">
        <v>0</v>
      </c>
    </row>
    <row r="3241" spans="1:37" hidden="1" x14ac:dyDescent="0.35">
      <c r="A3241" s="39" t="str">
        <f t="shared" si="407"/>
        <v>SWHC005</v>
      </c>
      <c r="B3241" s="39" t="s">
        <v>331</v>
      </c>
      <c r="C3241" s="62" t="s">
        <v>20</v>
      </c>
      <c r="D3241" s="40" t="s">
        <v>185</v>
      </c>
      <c r="E3241" s="40" t="str">
        <f t="shared" si="406"/>
        <v>SWHC005S</v>
      </c>
      <c r="F3241" s="67" t="s">
        <v>238</v>
      </c>
      <c r="G3241" s="40" t="str">
        <f>DataSpec!$B$11</f>
        <v>UpDeemed, DnDeemed, DnDeemDI</v>
      </c>
      <c r="H3241" s="40" t="str">
        <f>DataSpec!$B$7</f>
        <v>Cap-Tons</v>
      </c>
      <c r="I3241" s="40" t="s">
        <v>11</v>
      </c>
      <c r="J3241" t="s">
        <v>186</v>
      </c>
      <c r="K3241" t="s">
        <v>271</v>
      </c>
      <c r="U3241" s="44">
        <f>SUMIFS(Table1[AStdWBkW],Table1[EnergyImpactID],E3241,Table1[BldgType],B3241,Table1[BldgVint],C3241,Table1[BldgLoc],F3241)</f>
        <v>0.06</v>
      </c>
      <c r="V3241" s="44">
        <f>SUMIFS(Table1[AStdWBkWh],Table1[EnergyImpactID],E3241,Table1[BldgType],B3241,Table1[BldgVint],C3241,Table1[BldgLoc],F3241)</f>
        <v>91.04</v>
      </c>
      <c r="W3241" s="69">
        <v>0</v>
      </c>
      <c r="X3241" s="69"/>
      <c r="Y3241" s="69"/>
      <c r="Z3241" s="69"/>
      <c r="AA3241" s="47">
        <f>SUMIF('Cost per Solution Code'!$I$5:$I$24,'Measure Support Table'!D3241,'Cost per Solution Code'!$H$5:$H$24)</f>
        <v>416.53842439071497</v>
      </c>
      <c r="AB3241" s="62"/>
      <c r="AC3241" s="47">
        <f>SUMIF('Cost per Solution Code'!$I$5:$I$24,'Measure Support Table'!D3241,'Cost per Solution Code'!$F$5:$F$24)</f>
        <v>610</v>
      </c>
      <c r="AD3241" s="62"/>
      <c r="AE3241" s="48">
        <f t="shared" si="400"/>
        <v>416.53842439071497</v>
      </c>
      <c r="AF3241" s="48">
        <f t="shared" si="401"/>
        <v>610</v>
      </c>
      <c r="AG3241" s="48">
        <f t="shared" si="402"/>
        <v>193.46157560928503</v>
      </c>
      <c r="AH3241" s="49">
        <f t="shared" si="403"/>
        <v>0</v>
      </c>
      <c r="AI3241" s="49">
        <f t="shared" si="404"/>
        <v>0</v>
      </c>
      <c r="AJ3241" s="50">
        <f t="shared" si="405"/>
        <v>0</v>
      </c>
      <c r="AK3241" s="51">
        <v>0</v>
      </c>
    </row>
    <row r="3242" spans="1:37" hidden="1" x14ac:dyDescent="0.35">
      <c r="A3242" s="39" t="str">
        <f t="shared" si="407"/>
        <v>SWHC005</v>
      </c>
      <c r="B3242" s="39" t="s">
        <v>331</v>
      </c>
      <c r="C3242" s="62" t="s">
        <v>20</v>
      </c>
      <c r="D3242" s="40" t="s">
        <v>187</v>
      </c>
      <c r="E3242" s="40" t="str">
        <f t="shared" si="406"/>
        <v>SWHC005T</v>
      </c>
      <c r="F3242" s="67" t="s">
        <v>238</v>
      </c>
      <c r="G3242" s="40" t="str">
        <f>DataSpec!$B$11</f>
        <v>UpDeemed, DnDeemed, DnDeemDI</v>
      </c>
      <c r="H3242" s="40" t="str">
        <f>DataSpec!$B$7</f>
        <v>Cap-Tons</v>
      </c>
      <c r="I3242" s="40" t="s">
        <v>11</v>
      </c>
      <c r="J3242" t="s">
        <v>186</v>
      </c>
      <c r="K3242" t="s">
        <v>272</v>
      </c>
      <c r="U3242" s="44">
        <f>SUMIFS(Table1[AStdWBkW],Table1[EnergyImpactID],E3242,Table1[BldgType],B3242,Table1[BldgVint],C3242,Table1[BldgLoc],F3242)</f>
        <v>0.04</v>
      </c>
      <c r="V3242" s="44">
        <f>SUMIFS(Table1[AStdWBkWh],Table1[EnergyImpactID],E3242,Table1[BldgType],B3242,Table1[BldgVint],C3242,Table1[BldgLoc],F3242)</f>
        <v>60.66</v>
      </c>
      <c r="W3242" s="69">
        <v>0</v>
      </c>
      <c r="X3242" s="69"/>
      <c r="Y3242" s="69"/>
      <c r="Z3242" s="69"/>
      <c r="AA3242" s="47">
        <f>SUMIF('Cost per Solution Code'!$I$5:$I$24,'Measure Support Table'!D3242,'Cost per Solution Code'!$H$5:$H$24)</f>
        <v>416.53842439071497</v>
      </c>
      <c r="AB3242" s="62"/>
      <c r="AC3242" s="47">
        <f>SUMIF('Cost per Solution Code'!$I$5:$I$24,'Measure Support Table'!D3242,'Cost per Solution Code'!$F$5:$F$24)</f>
        <v>522.1950355751585</v>
      </c>
      <c r="AD3242" s="62"/>
      <c r="AE3242" s="48">
        <f t="shared" si="400"/>
        <v>416.53842439071497</v>
      </c>
      <c r="AF3242" s="48">
        <f t="shared" si="401"/>
        <v>522.1950355751585</v>
      </c>
      <c r="AG3242" s="48">
        <f t="shared" si="402"/>
        <v>105.65661118444353</v>
      </c>
      <c r="AH3242" s="49">
        <f t="shared" si="403"/>
        <v>0</v>
      </c>
      <c r="AI3242" s="49">
        <f t="shared" si="404"/>
        <v>0</v>
      </c>
      <c r="AJ3242" s="50">
        <f t="shared" si="405"/>
        <v>0</v>
      </c>
      <c r="AK3242" s="51">
        <v>0</v>
      </c>
    </row>
    <row r="3243" spans="1:37" hidden="1" x14ac:dyDescent="0.35">
      <c r="A3243" s="39" t="str">
        <f t="shared" si="407"/>
        <v>SWHC005</v>
      </c>
      <c r="B3243" s="39" t="s">
        <v>331</v>
      </c>
      <c r="C3243" s="62" t="s">
        <v>20</v>
      </c>
      <c r="D3243" s="40" t="s">
        <v>163</v>
      </c>
      <c r="E3243" s="40" t="str">
        <f t="shared" si="406"/>
        <v>SWHC005A</v>
      </c>
      <c r="F3243" s="67" t="s">
        <v>239</v>
      </c>
      <c r="G3243" s="40" t="str">
        <f>DataSpec!$B$11</f>
        <v>UpDeemed, DnDeemed, DnDeemDI</v>
      </c>
      <c r="H3243" s="40" t="str">
        <f>DataSpec!$B$7</f>
        <v>Cap-Tons</v>
      </c>
      <c r="I3243" s="40" t="s">
        <v>11</v>
      </c>
      <c r="J3243" t="s">
        <v>164</v>
      </c>
      <c r="K3243" t="s">
        <v>253</v>
      </c>
      <c r="U3243" s="44">
        <f>SUMIFS(Table1[AStdWBkW],Table1[EnergyImpactID],E3243,Table1[BldgType],B3243,Table1[BldgVint],C3243,Table1[BldgLoc],F3243)</f>
        <v>0.03</v>
      </c>
      <c r="V3243" s="44">
        <f>SUMIFS(Table1[AStdWBkWh],Table1[EnergyImpactID],E3243,Table1[BldgType],B3243,Table1[BldgVint],C3243,Table1[BldgLoc],F3243)</f>
        <v>56.34</v>
      </c>
      <c r="W3243" s="69">
        <v>0</v>
      </c>
      <c r="X3243" s="69"/>
      <c r="Y3243" s="69"/>
      <c r="Z3243" s="69"/>
      <c r="AA3243" s="47">
        <f>SUMIF('Cost per Solution Code'!$I$5:$I$24,'Measure Support Table'!D3243,'Cost per Solution Code'!$H$5:$H$24)</f>
        <v>656.88499999999999</v>
      </c>
      <c r="AB3243" s="62"/>
      <c r="AC3243" s="47">
        <f>SUMIF('Cost per Solution Code'!$I$5:$I$24,'Measure Support Table'!D3243,'Cost per Solution Code'!$F$5:$F$24)</f>
        <v>931.83999999999992</v>
      </c>
      <c r="AD3243" s="62"/>
      <c r="AE3243" s="48">
        <f t="shared" si="400"/>
        <v>656.88499999999999</v>
      </c>
      <c r="AF3243" s="48">
        <f t="shared" si="401"/>
        <v>931.83999999999992</v>
      </c>
      <c r="AG3243" s="48">
        <f t="shared" si="402"/>
        <v>274.95499999999993</v>
      </c>
      <c r="AH3243" s="49">
        <f t="shared" si="403"/>
        <v>0</v>
      </c>
      <c r="AI3243" s="49">
        <f t="shared" si="404"/>
        <v>0</v>
      </c>
      <c r="AJ3243" s="50">
        <f t="shared" si="405"/>
        <v>0</v>
      </c>
      <c r="AK3243" s="51">
        <v>0</v>
      </c>
    </row>
    <row r="3244" spans="1:37" hidden="1" x14ac:dyDescent="0.35">
      <c r="A3244" s="39" t="str">
        <f t="shared" si="407"/>
        <v>SWHC005</v>
      </c>
      <c r="B3244" s="39" t="s">
        <v>331</v>
      </c>
      <c r="C3244" s="62" t="s">
        <v>20</v>
      </c>
      <c r="D3244" s="40" t="s">
        <v>165</v>
      </c>
      <c r="E3244" s="40" t="str">
        <f t="shared" si="406"/>
        <v>SWHC005B</v>
      </c>
      <c r="F3244" s="67" t="s">
        <v>239</v>
      </c>
      <c r="G3244" s="40" t="str">
        <f>DataSpec!$B$11</f>
        <v>UpDeemed, DnDeemed, DnDeemDI</v>
      </c>
      <c r="H3244" s="40" t="str">
        <f>DataSpec!$B$7</f>
        <v>Cap-Tons</v>
      </c>
      <c r="I3244" s="40" t="s">
        <v>11</v>
      </c>
      <c r="J3244" t="s">
        <v>164</v>
      </c>
      <c r="K3244" t="s">
        <v>254</v>
      </c>
      <c r="U3244" s="44">
        <f>SUMIFS(Table1[AStdWBkW],Table1[EnergyImpactID],E3244,Table1[BldgType],B3244,Table1[BldgVint],C3244,Table1[BldgLoc],F3244)</f>
        <v>0.02</v>
      </c>
      <c r="V3244" s="44">
        <f>SUMIFS(Table1[AStdWBkWh],Table1[EnergyImpactID],E3244,Table1[BldgType],B3244,Table1[BldgVint],C3244,Table1[BldgLoc],F3244)</f>
        <v>37.56</v>
      </c>
      <c r="W3244" s="69">
        <v>0</v>
      </c>
      <c r="X3244" s="69"/>
      <c r="Y3244" s="69"/>
      <c r="Z3244" s="69"/>
      <c r="AA3244" s="47">
        <f>SUMIF('Cost per Solution Code'!$I$5:$I$24,'Measure Support Table'!D3244,'Cost per Solution Code'!$H$5:$H$24)</f>
        <v>656.88499999999999</v>
      </c>
      <c r="AB3244" s="62"/>
      <c r="AC3244" s="47">
        <f>SUMIF('Cost per Solution Code'!$I$5:$I$24,'Measure Support Table'!D3244,'Cost per Solution Code'!$F$5:$F$24)</f>
        <v>729.01</v>
      </c>
      <c r="AD3244" s="62"/>
      <c r="AE3244" s="48">
        <f t="shared" si="400"/>
        <v>656.88499999999999</v>
      </c>
      <c r="AF3244" s="48">
        <f t="shared" si="401"/>
        <v>729.01</v>
      </c>
      <c r="AG3244" s="48">
        <f t="shared" si="402"/>
        <v>72.125</v>
      </c>
      <c r="AH3244" s="49">
        <f t="shared" si="403"/>
        <v>0</v>
      </c>
      <c r="AI3244" s="49">
        <f t="shared" si="404"/>
        <v>0</v>
      </c>
      <c r="AJ3244" s="50">
        <f t="shared" si="405"/>
        <v>0</v>
      </c>
      <c r="AK3244" s="51">
        <v>0</v>
      </c>
    </row>
    <row r="3245" spans="1:37" hidden="1" x14ac:dyDescent="0.35">
      <c r="A3245" s="39" t="str">
        <f t="shared" si="407"/>
        <v>SWHC005</v>
      </c>
      <c r="B3245" s="39" t="s">
        <v>331</v>
      </c>
      <c r="C3245" s="62" t="s">
        <v>20</v>
      </c>
      <c r="D3245" s="40" t="s">
        <v>166</v>
      </c>
      <c r="E3245" s="40" t="str">
        <f t="shared" si="406"/>
        <v>SWHC005C</v>
      </c>
      <c r="F3245" s="67" t="s">
        <v>239</v>
      </c>
      <c r="G3245" s="40" t="str">
        <f>DataSpec!$B$11</f>
        <v>UpDeemed, DnDeemed, DnDeemDI</v>
      </c>
      <c r="H3245" s="40" t="str">
        <f>DataSpec!$B$7</f>
        <v>Cap-Tons</v>
      </c>
      <c r="I3245" s="40" t="s">
        <v>11</v>
      </c>
      <c r="J3245" t="s">
        <v>167</v>
      </c>
      <c r="K3245" t="s">
        <v>255</v>
      </c>
      <c r="U3245" s="44">
        <f>SUMIFS(Table1[AStdWBkW],Table1[EnergyImpactID],E3245,Table1[BldgType],B3245,Table1[BldgVint],C3245,Table1[BldgLoc],F3245)</f>
        <v>0.03</v>
      </c>
      <c r="V3245" s="44">
        <f>SUMIFS(Table1[AStdWBkWh],Table1[EnergyImpactID],E3245,Table1[BldgType],B3245,Table1[BldgVint],C3245,Table1[BldgLoc],F3245)</f>
        <v>52.81</v>
      </c>
      <c r="W3245" s="69">
        <v>0</v>
      </c>
      <c r="X3245" s="69"/>
      <c r="Y3245" s="69"/>
      <c r="Z3245" s="69"/>
      <c r="AA3245" s="47">
        <f>SUMIF('Cost per Solution Code'!$I$5:$I$24,'Measure Support Table'!D3245,'Cost per Solution Code'!$H$5:$H$24)</f>
        <v>515.125</v>
      </c>
      <c r="AB3245" s="62"/>
      <c r="AC3245" s="47">
        <f>SUMIF('Cost per Solution Code'!$I$5:$I$24,'Measure Support Table'!D3245,'Cost per Solution Code'!$F$5:$F$24)</f>
        <v>741.56</v>
      </c>
      <c r="AD3245" s="62"/>
      <c r="AE3245" s="48">
        <f t="shared" si="400"/>
        <v>515.125</v>
      </c>
      <c r="AF3245" s="48">
        <f t="shared" si="401"/>
        <v>741.56</v>
      </c>
      <c r="AG3245" s="48">
        <f t="shared" si="402"/>
        <v>226.43499999999995</v>
      </c>
      <c r="AH3245" s="49">
        <f t="shared" si="403"/>
        <v>0</v>
      </c>
      <c r="AI3245" s="49">
        <f t="shared" si="404"/>
        <v>0</v>
      </c>
      <c r="AJ3245" s="50">
        <f t="shared" si="405"/>
        <v>0</v>
      </c>
      <c r="AK3245" s="51">
        <v>0</v>
      </c>
    </row>
    <row r="3246" spans="1:37" hidden="1" x14ac:dyDescent="0.35">
      <c r="A3246" s="39" t="str">
        <f t="shared" si="407"/>
        <v>SWHC005</v>
      </c>
      <c r="B3246" s="39" t="s">
        <v>331</v>
      </c>
      <c r="C3246" s="62" t="s">
        <v>20</v>
      </c>
      <c r="D3246" s="40" t="s">
        <v>168</v>
      </c>
      <c r="E3246" s="40" t="str">
        <f t="shared" si="406"/>
        <v>SWHC005D</v>
      </c>
      <c r="F3246" s="67" t="s">
        <v>239</v>
      </c>
      <c r="G3246" s="40" t="str">
        <f>DataSpec!$B$11</f>
        <v>UpDeemed, DnDeemed, DnDeemDI</v>
      </c>
      <c r="H3246" s="40" t="str">
        <f>DataSpec!$B$7</f>
        <v>Cap-Tons</v>
      </c>
      <c r="I3246" s="40" t="s">
        <v>11</v>
      </c>
      <c r="J3246" t="s">
        <v>167</v>
      </c>
      <c r="K3246" t="s">
        <v>256</v>
      </c>
      <c r="U3246" s="44">
        <f>SUMIFS(Table1[AStdWBkW],Table1[EnergyImpactID],E3246,Table1[BldgType],B3246,Table1[BldgVint],C3246,Table1[BldgLoc],F3246)</f>
        <v>0.02</v>
      </c>
      <c r="V3246" s="44">
        <f>SUMIFS(Table1[AStdWBkWh],Table1[EnergyImpactID],E3246,Table1[BldgType],B3246,Table1[BldgVint],C3246,Table1[BldgLoc],F3246)</f>
        <v>35.21</v>
      </c>
      <c r="W3246" s="69">
        <v>0</v>
      </c>
      <c r="X3246" s="69"/>
      <c r="Y3246" s="69"/>
      <c r="Z3246" s="69"/>
      <c r="AA3246" s="47">
        <f>SUMIF('Cost per Solution Code'!$I$5:$I$24,'Measure Support Table'!D3246,'Cost per Solution Code'!$H$5:$H$24)</f>
        <v>515.125</v>
      </c>
      <c r="AB3246" s="62"/>
      <c r="AC3246" s="47">
        <f>SUMIF('Cost per Solution Code'!$I$5:$I$24,'Measure Support Table'!D3246,'Cost per Solution Code'!$F$5:$F$24)</f>
        <v>673.54</v>
      </c>
      <c r="AD3246" s="62"/>
      <c r="AE3246" s="48">
        <f t="shared" si="400"/>
        <v>515.125</v>
      </c>
      <c r="AF3246" s="48">
        <f t="shared" si="401"/>
        <v>673.54</v>
      </c>
      <c r="AG3246" s="48">
        <f t="shared" si="402"/>
        <v>158.41499999999996</v>
      </c>
      <c r="AH3246" s="49">
        <f t="shared" si="403"/>
        <v>0</v>
      </c>
      <c r="AI3246" s="49">
        <f t="shared" si="404"/>
        <v>0</v>
      </c>
      <c r="AJ3246" s="50">
        <f t="shared" si="405"/>
        <v>0</v>
      </c>
      <c r="AK3246" s="51">
        <v>0</v>
      </c>
    </row>
    <row r="3247" spans="1:37" hidden="1" x14ac:dyDescent="0.35">
      <c r="A3247" s="39" t="str">
        <f t="shared" si="407"/>
        <v>SWHC005</v>
      </c>
      <c r="B3247" s="39" t="s">
        <v>331</v>
      </c>
      <c r="C3247" s="62" t="s">
        <v>20</v>
      </c>
      <c r="D3247" s="40" t="s">
        <v>169</v>
      </c>
      <c r="E3247" s="40" t="str">
        <f t="shared" si="406"/>
        <v>SWHC005E</v>
      </c>
      <c r="F3247" s="67" t="s">
        <v>239</v>
      </c>
      <c r="G3247" s="40" t="str">
        <f>DataSpec!$B$11</f>
        <v>UpDeemed, DnDeemed, DnDeemDI</v>
      </c>
      <c r="H3247" s="40" t="str">
        <f>DataSpec!$B$7</f>
        <v>Cap-Tons</v>
      </c>
      <c r="I3247" s="40" t="s">
        <v>11</v>
      </c>
      <c r="J3247" t="s">
        <v>170</v>
      </c>
      <c r="K3247" t="s">
        <v>257</v>
      </c>
      <c r="U3247" s="44">
        <f>SUMIFS(Table1[AStdWBkW],Table1[EnergyImpactID],E3247,Table1[BldgType],B3247,Table1[BldgVint],C3247,Table1[BldgLoc],F3247)</f>
        <v>0.03</v>
      </c>
      <c r="V3247" s="44">
        <f>SUMIFS(Table1[AStdWBkWh],Table1[EnergyImpactID],E3247,Table1[BldgType],B3247,Table1[BldgVint],C3247,Table1[BldgLoc],F3247)</f>
        <v>51.93</v>
      </c>
      <c r="W3247" s="69">
        <v>0</v>
      </c>
      <c r="X3247" s="69"/>
      <c r="Y3247" s="69"/>
      <c r="Z3247" s="69"/>
      <c r="AA3247" s="47">
        <f>SUMIF('Cost per Solution Code'!$I$5:$I$24,'Measure Support Table'!D3247,'Cost per Solution Code'!$H$5:$H$24)</f>
        <v>448.52499999999998</v>
      </c>
      <c r="AB3247" s="62"/>
      <c r="AC3247" s="47">
        <f>SUMIF('Cost per Solution Code'!$I$5:$I$24,'Measure Support Table'!D3247,'Cost per Solution Code'!$F$5:$F$24)</f>
        <v>698.35</v>
      </c>
      <c r="AD3247" s="62"/>
      <c r="AE3247" s="48">
        <f t="shared" si="400"/>
        <v>448.52499999999998</v>
      </c>
      <c r="AF3247" s="48">
        <f t="shared" si="401"/>
        <v>698.35</v>
      </c>
      <c r="AG3247" s="48">
        <f t="shared" si="402"/>
        <v>249.82500000000005</v>
      </c>
      <c r="AH3247" s="49">
        <f t="shared" si="403"/>
        <v>0</v>
      </c>
      <c r="AI3247" s="49">
        <f t="shared" si="404"/>
        <v>0</v>
      </c>
      <c r="AJ3247" s="50">
        <f t="shared" si="405"/>
        <v>0</v>
      </c>
      <c r="AK3247" s="51">
        <v>0</v>
      </c>
    </row>
    <row r="3248" spans="1:37" hidden="1" x14ac:dyDescent="0.35">
      <c r="A3248" s="39" t="str">
        <f t="shared" si="407"/>
        <v>SWHC005</v>
      </c>
      <c r="B3248" s="39" t="s">
        <v>331</v>
      </c>
      <c r="C3248" s="62" t="s">
        <v>20</v>
      </c>
      <c r="D3248" s="40" t="s">
        <v>171</v>
      </c>
      <c r="E3248" s="40" t="str">
        <f t="shared" si="406"/>
        <v>SWHC005F</v>
      </c>
      <c r="F3248" s="67" t="s">
        <v>239</v>
      </c>
      <c r="G3248" s="40" t="str">
        <f>DataSpec!$B$11</f>
        <v>UpDeemed, DnDeemed, DnDeemDI</v>
      </c>
      <c r="H3248" s="40" t="str">
        <f>DataSpec!$B$7</f>
        <v>Cap-Tons</v>
      </c>
      <c r="I3248" s="40" t="s">
        <v>11</v>
      </c>
      <c r="J3248" t="s">
        <v>170</v>
      </c>
      <c r="K3248" t="s">
        <v>258</v>
      </c>
      <c r="U3248" s="44">
        <f>SUMIFS(Table1[AStdWBkW],Table1[EnergyImpactID],E3248,Table1[BldgType],B3248,Table1[BldgVint],C3248,Table1[BldgLoc],F3248)</f>
        <v>0.02</v>
      </c>
      <c r="V3248" s="44">
        <f>SUMIFS(Table1[AStdWBkWh],Table1[EnergyImpactID],E3248,Table1[BldgType],B3248,Table1[BldgVint],C3248,Table1[BldgLoc],F3248)</f>
        <v>34.619999999999997</v>
      </c>
      <c r="W3248" s="69">
        <v>0</v>
      </c>
      <c r="X3248" s="69"/>
      <c r="Y3248" s="69"/>
      <c r="Z3248" s="69"/>
      <c r="AA3248" s="47">
        <f>SUMIF('Cost per Solution Code'!$I$5:$I$24,'Measure Support Table'!D3248,'Cost per Solution Code'!$H$5:$H$24)</f>
        <v>448.52499999999998</v>
      </c>
      <c r="AB3248" s="62"/>
      <c r="AC3248" s="47">
        <f>SUMIF('Cost per Solution Code'!$I$5:$I$24,'Measure Support Table'!D3248,'Cost per Solution Code'!$F$5:$F$24)</f>
        <v>642.36500000000001</v>
      </c>
      <c r="AD3248" s="62"/>
      <c r="AE3248" s="48">
        <f t="shared" si="400"/>
        <v>448.52499999999998</v>
      </c>
      <c r="AF3248" s="48">
        <f t="shared" si="401"/>
        <v>642.36500000000001</v>
      </c>
      <c r="AG3248" s="48">
        <f t="shared" si="402"/>
        <v>193.84000000000003</v>
      </c>
      <c r="AH3248" s="49">
        <f t="shared" si="403"/>
        <v>0</v>
      </c>
      <c r="AI3248" s="49">
        <f t="shared" si="404"/>
        <v>0</v>
      </c>
      <c r="AJ3248" s="50">
        <f t="shared" si="405"/>
        <v>0</v>
      </c>
      <c r="AK3248" s="51">
        <v>0</v>
      </c>
    </row>
    <row r="3249" spans="1:37" hidden="1" x14ac:dyDescent="0.35">
      <c r="A3249" s="39" t="str">
        <f t="shared" si="407"/>
        <v>SWHC005</v>
      </c>
      <c r="B3249" s="39" t="s">
        <v>331</v>
      </c>
      <c r="C3249" s="62" t="s">
        <v>20</v>
      </c>
      <c r="D3249" s="40" t="s">
        <v>8</v>
      </c>
      <c r="E3249" s="40" t="str">
        <f t="shared" si="406"/>
        <v>SWHC005G</v>
      </c>
      <c r="F3249" s="67" t="s">
        <v>239</v>
      </c>
      <c r="G3249" s="40" t="str">
        <f>DataSpec!$B$11</f>
        <v>UpDeemed, DnDeemed, DnDeemDI</v>
      </c>
      <c r="H3249" s="40" t="str">
        <f>DataSpec!$B$7</f>
        <v>Cap-Tons</v>
      </c>
      <c r="I3249" s="40" t="s">
        <v>11</v>
      </c>
      <c r="J3249" t="s">
        <v>172</v>
      </c>
      <c r="K3249" t="s">
        <v>259</v>
      </c>
      <c r="U3249" s="44">
        <f>SUMIFS(Table1[AStdWBkW],Table1[EnergyImpactID],E3249,Table1[BldgType],B3249,Table1[BldgVint],C3249,Table1[BldgLoc],F3249)</f>
        <v>0.03</v>
      </c>
      <c r="V3249" s="44">
        <f>SUMIFS(Table1[AStdWBkWh],Table1[EnergyImpactID],E3249,Table1[BldgType],B3249,Table1[BldgVint],C3249,Table1[BldgLoc],F3249)</f>
        <v>51.93</v>
      </c>
      <c r="W3249" s="69">
        <v>0</v>
      </c>
      <c r="X3249" s="69"/>
      <c r="Y3249" s="69"/>
      <c r="Z3249" s="69"/>
      <c r="AA3249" s="47">
        <f>SUMIF('Cost per Solution Code'!$I$5:$I$24,'Measure Support Table'!D3249,'Cost per Solution Code'!$H$5:$H$24)</f>
        <v>392.565</v>
      </c>
      <c r="AB3249" s="62"/>
      <c r="AC3249" s="47">
        <f>SUMIF('Cost per Solution Code'!$I$5:$I$24,'Measure Support Table'!D3249,'Cost per Solution Code'!$F$5:$F$24)</f>
        <v>491.11500000000001</v>
      </c>
      <c r="AD3249" s="62"/>
      <c r="AE3249" s="48">
        <f t="shared" si="400"/>
        <v>392.565</v>
      </c>
      <c r="AF3249" s="48">
        <f t="shared" si="401"/>
        <v>491.11500000000001</v>
      </c>
      <c r="AG3249" s="48">
        <f t="shared" si="402"/>
        <v>98.550000000000011</v>
      </c>
      <c r="AH3249" s="49">
        <f t="shared" si="403"/>
        <v>0</v>
      </c>
      <c r="AI3249" s="49">
        <f t="shared" si="404"/>
        <v>0</v>
      </c>
      <c r="AJ3249" s="50">
        <f t="shared" si="405"/>
        <v>0</v>
      </c>
      <c r="AK3249" s="51">
        <v>0</v>
      </c>
    </row>
    <row r="3250" spans="1:37" hidden="1" x14ac:dyDescent="0.35">
      <c r="A3250" s="39" t="str">
        <f t="shared" si="407"/>
        <v>SWHC005</v>
      </c>
      <c r="B3250" s="39" t="s">
        <v>331</v>
      </c>
      <c r="C3250" s="62" t="s">
        <v>20</v>
      </c>
      <c r="D3250" s="40" t="s">
        <v>16</v>
      </c>
      <c r="E3250" s="40" t="str">
        <f t="shared" si="406"/>
        <v>SWHC005H</v>
      </c>
      <c r="F3250" s="67" t="s">
        <v>239</v>
      </c>
      <c r="G3250" s="40" t="str">
        <f>DataSpec!$B$11</f>
        <v>UpDeemed, DnDeemed, DnDeemDI</v>
      </c>
      <c r="H3250" s="40" t="str">
        <f>DataSpec!$B$7</f>
        <v>Cap-Tons</v>
      </c>
      <c r="I3250" s="40" t="s">
        <v>11</v>
      </c>
      <c r="J3250" t="s">
        <v>172</v>
      </c>
      <c r="K3250" t="s">
        <v>260</v>
      </c>
      <c r="U3250" s="44">
        <f>SUMIFS(Table1[AStdWBkW],Table1[EnergyImpactID],E3250,Table1[BldgType],B3250,Table1[BldgVint],C3250,Table1[BldgLoc],F3250)</f>
        <v>0.02</v>
      </c>
      <c r="V3250" s="44">
        <f>SUMIFS(Table1[AStdWBkWh],Table1[EnergyImpactID],E3250,Table1[BldgType],B3250,Table1[BldgVint],C3250,Table1[BldgLoc],F3250)</f>
        <v>34.619999999999997</v>
      </c>
      <c r="W3250" s="69">
        <v>0</v>
      </c>
      <c r="X3250" s="69"/>
      <c r="Y3250" s="69"/>
      <c r="Z3250" s="69"/>
      <c r="AA3250" s="47">
        <f>SUMIF('Cost per Solution Code'!$I$5:$I$24,'Measure Support Table'!D3250,'Cost per Solution Code'!$H$5:$H$24)</f>
        <v>392.565</v>
      </c>
      <c r="AB3250" s="62"/>
      <c r="AC3250" s="47">
        <f>SUMIF('Cost per Solution Code'!$I$5:$I$24,'Measure Support Table'!D3250,'Cost per Solution Code'!$F$5:$F$24)</f>
        <v>458.26499999999999</v>
      </c>
      <c r="AD3250" s="62"/>
      <c r="AE3250" s="48">
        <f t="shared" si="400"/>
        <v>392.565</v>
      </c>
      <c r="AF3250" s="48">
        <f t="shared" si="401"/>
        <v>458.26499999999999</v>
      </c>
      <c r="AG3250" s="48">
        <f t="shared" si="402"/>
        <v>65.699999999999989</v>
      </c>
      <c r="AH3250" s="49">
        <f t="shared" si="403"/>
        <v>0</v>
      </c>
      <c r="AI3250" s="49">
        <f t="shared" si="404"/>
        <v>0</v>
      </c>
      <c r="AJ3250" s="50">
        <f t="shared" si="405"/>
        <v>0</v>
      </c>
      <c r="AK3250" s="51">
        <v>0</v>
      </c>
    </row>
    <row r="3251" spans="1:37" hidden="1" x14ac:dyDescent="0.35">
      <c r="A3251" s="39" t="str">
        <f t="shared" si="407"/>
        <v>SWHC005</v>
      </c>
      <c r="B3251" s="39" t="s">
        <v>331</v>
      </c>
      <c r="C3251" s="62" t="s">
        <v>20</v>
      </c>
      <c r="D3251" s="40" t="s">
        <v>18</v>
      </c>
      <c r="E3251" s="40" t="str">
        <f t="shared" si="406"/>
        <v>SWHC005I</v>
      </c>
      <c r="F3251" s="67" t="s">
        <v>239</v>
      </c>
      <c r="G3251" s="40" t="str">
        <f>DataSpec!$B$11</f>
        <v>UpDeemed, DnDeemed, DnDeemDI</v>
      </c>
      <c r="H3251" s="40" t="str">
        <f>DataSpec!$B$7</f>
        <v>Cap-Tons</v>
      </c>
      <c r="I3251" s="40" t="s">
        <v>11</v>
      </c>
      <c r="J3251" t="s">
        <v>173</v>
      </c>
      <c r="K3251" t="s">
        <v>261</v>
      </c>
      <c r="U3251" s="44">
        <f>SUMIFS(Table1[AStdWBkW],Table1[EnergyImpactID],E3251,Table1[BldgType],B3251,Table1[BldgVint],C3251,Table1[BldgLoc],F3251)</f>
        <v>0.03</v>
      </c>
      <c r="V3251" s="44">
        <f>SUMIFS(Table1[AStdWBkWh],Table1[EnergyImpactID],E3251,Table1[BldgType],B3251,Table1[BldgVint],C3251,Table1[BldgLoc],F3251)</f>
        <v>61.71</v>
      </c>
      <c r="W3251" s="69">
        <v>0</v>
      </c>
      <c r="X3251" s="69"/>
      <c r="Y3251" s="69"/>
      <c r="Z3251" s="69"/>
      <c r="AA3251" s="47">
        <f>SUMIF('Cost per Solution Code'!$I$5:$I$24,'Measure Support Table'!D3251,'Cost per Solution Code'!$H$5:$H$24)</f>
        <v>660</v>
      </c>
      <c r="AB3251" s="62"/>
      <c r="AC3251" s="47">
        <f>SUMIF('Cost per Solution Code'!$I$5:$I$24,'Measure Support Table'!D3251,'Cost per Solution Code'!$F$5:$F$24)</f>
        <v>923</v>
      </c>
      <c r="AD3251" s="62"/>
      <c r="AE3251" s="48">
        <f t="shared" si="400"/>
        <v>660</v>
      </c>
      <c r="AF3251" s="48">
        <f t="shared" si="401"/>
        <v>923</v>
      </c>
      <c r="AG3251" s="48">
        <f t="shared" si="402"/>
        <v>263</v>
      </c>
      <c r="AH3251" s="49">
        <f t="shared" si="403"/>
        <v>0</v>
      </c>
      <c r="AI3251" s="49">
        <f t="shared" si="404"/>
        <v>0</v>
      </c>
      <c r="AJ3251" s="50">
        <f t="shared" si="405"/>
        <v>0</v>
      </c>
      <c r="AK3251" s="51">
        <v>0</v>
      </c>
    </row>
    <row r="3252" spans="1:37" hidden="1" x14ac:dyDescent="0.35">
      <c r="A3252" s="39" t="str">
        <f t="shared" si="407"/>
        <v>SWHC005</v>
      </c>
      <c r="B3252" s="39" t="s">
        <v>331</v>
      </c>
      <c r="C3252" s="62" t="s">
        <v>20</v>
      </c>
      <c r="D3252" s="40" t="s">
        <v>22</v>
      </c>
      <c r="E3252" s="40" t="str">
        <f t="shared" si="406"/>
        <v>SWHC005J</v>
      </c>
      <c r="F3252" s="67" t="s">
        <v>239</v>
      </c>
      <c r="G3252" s="40" t="str">
        <f>DataSpec!$B$11</f>
        <v>UpDeemed, DnDeemed, DnDeemDI</v>
      </c>
      <c r="H3252" s="40" t="str">
        <f>DataSpec!$B$7</f>
        <v>Cap-Tons</v>
      </c>
      <c r="I3252" s="40" t="s">
        <v>11</v>
      </c>
      <c r="J3252" t="s">
        <v>173</v>
      </c>
      <c r="K3252" t="s">
        <v>262</v>
      </c>
      <c r="U3252" s="44">
        <f>SUMIFS(Table1[AStdWBkW],Table1[EnergyImpactID],E3252,Table1[BldgType],B3252,Table1[BldgVint],C3252,Table1[BldgLoc],F3252)</f>
        <v>0.02</v>
      </c>
      <c r="V3252" s="44">
        <f>SUMIFS(Table1[AStdWBkWh],Table1[EnergyImpactID],E3252,Table1[BldgType],B3252,Table1[BldgVint],C3252,Table1[BldgLoc],F3252)</f>
        <v>41.08</v>
      </c>
      <c r="W3252" s="69">
        <v>0</v>
      </c>
      <c r="X3252" s="69"/>
      <c r="Y3252" s="69"/>
      <c r="Z3252" s="69"/>
      <c r="AA3252" s="47">
        <f>SUMIF('Cost per Solution Code'!$I$5:$I$24,'Measure Support Table'!D3252,'Cost per Solution Code'!$H$5:$H$24)</f>
        <v>660</v>
      </c>
      <c r="AB3252" s="62"/>
      <c r="AC3252" s="47">
        <f>SUMIF('Cost per Solution Code'!$I$5:$I$24,'Measure Support Table'!D3252,'Cost per Solution Code'!$F$5:$F$24)</f>
        <v>845</v>
      </c>
      <c r="AD3252" s="62"/>
      <c r="AE3252" s="48">
        <f t="shared" si="400"/>
        <v>660</v>
      </c>
      <c r="AF3252" s="48">
        <f t="shared" si="401"/>
        <v>845</v>
      </c>
      <c r="AG3252" s="48">
        <f t="shared" si="402"/>
        <v>185</v>
      </c>
      <c r="AH3252" s="49">
        <f t="shared" si="403"/>
        <v>0</v>
      </c>
      <c r="AI3252" s="49">
        <f t="shared" si="404"/>
        <v>0</v>
      </c>
      <c r="AJ3252" s="50">
        <f t="shared" si="405"/>
        <v>0</v>
      </c>
      <c r="AK3252" s="51">
        <v>0</v>
      </c>
    </row>
    <row r="3253" spans="1:37" hidden="1" x14ac:dyDescent="0.35">
      <c r="A3253" s="39" t="str">
        <f t="shared" si="407"/>
        <v>SWHC005</v>
      </c>
      <c r="B3253" s="39" t="s">
        <v>331</v>
      </c>
      <c r="C3253" s="62" t="s">
        <v>20</v>
      </c>
      <c r="D3253" s="40" t="s">
        <v>25</v>
      </c>
      <c r="E3253" s="40" t="str">
        <f t="shared" si="406"/>
        <v>SWHC005K</v>
      </c>
      <c r="F3253" s="67" t="s">
        <v>239</v>
      </c>
      <c r="G3253" s="40" t="str">
        <f>DataSpec!$B$11</f>
        <v>UpDeemed, DnDeemed, DnDeemDI</v>
      </c>
      <c r="H3253" s="40" t="str">
        <f>DataSpec!$B$7</f>
        <v>Cap-Tons</v>
      </c>
      <c r="I3253" s="40" t="s">
        <v>11</v>
      </c>
      <c r="J3253" t="s">
        <v>174</v>
      </c>
      <c r="K3253" t="s">
        <v>263</v>
      </c>
      <c r="U3253" s="44">
        <f>SUMIFS(Table1[AStdWBkW],Table1[EnergyImpactID],E3253,Table1[BldgType],B3253,Table1[BldgVint],C3253,Table1[BldgLoc],F3253)</f>
        <v>0.04</v>
      </c>
      <c r="V3253" s="44">
        <f>SUMIFS(Table1[AStdWBkWh],Table1[EnergyImpactID],E3253,Table1[BldgType],B3253,Table1[BldgVint],C3253,Table1[BldgLoc],F3253)</f>
        <v>72.55</v>
      </c>
      <c r="W3253" s="69">
        <v>0</v>
      </c>
      <c r="X3253" s="69"/>
      <c r="Y3253" s="69"/>
      <c r="Z3253" s="69"/>
      <c r="AA3253" s="47">
        <f>SUMIF('Cost per Solution Code'!$I$5:$I$24,'Measure Support Table'!D3253,'Cost per Solution Code'!$H$5:$H$24)</f>
        <v>519.14</v>
      </c>
      <c r="AB3253" s="62"/>
      <c r="AC3253" s="47">
        <f>SUMIF('Cost per Solution Code'!$I$5:$I$24,'Measure Support Table'!D3253,'Cost per Solution Code'!$F$5:$F$24)</f>
        <v>685.85</v>
      </c>
      <c r="AD3253" s="62"/>
      <c r="AE3253" s="48">
        <f t="shared" si="400"/>
        <v>519.14</v>
      </c>
      <c r="AF3253" s="48">
        <f t="shared" si="401"/>
        <v>685.85</v>
      </c>
      <c r="AG3253" s="48">
        <f t="shared" si="402"/>
        <v>166.71000000000004</v>
      </c>
      <c r="AH3253" s="49">
        <f t="shared" si="403"/>
        <v>0</v>
      </c>
      <c r="AI3253" s="49">
        <f t="shared" si="404"/>
        <v>0</v>
      </c>
      <c r="AJ3253" s="50">
        <f t="shared" si="405"/>
        <v>0</v>
      </c>
      <c r="AK3253" s="51">
        <v>0</v>
      </c>
    </row>
    <row r="3254" spans="1:37" hidden="1" x14ac:dyDescent="0.35">
      <c r="A3254" s="39" t="str">
        <f t="shared" si="407"/>
        <v>SWHC005</v>
      </c>
      <c r="B3254" s="39" t="s">
        <v>331</v>
      </c>
      <c r="C3254" s="62" t="s">
        <v>20</v>
      </c>
      <c r="D3254" s="40" t="s">
        <v>175</v>
      </c>
      <c r="E3254" s="40" t="str">
        <f t="shared" si="406"/>
        <v>SWHC005L</v>
      </c>
      <c r="F3254" s="67" t="s">
        <v>239</v>
      </c>
      <c r="G3254" s="40" t="str">
        <f>DataSpec!$B$11</f>
        <v>UpDeemed, DnDeemed, DnDeemDI</v>
      </c>
      <c r="H3254" s="40" t="str">
        <f>DataSpec!$B$7</f>
        <v>Cap-Tons</v>
      </c>
      <c r="I3254" s="40" t="s">
        <v>11</v>
      </c>
      <c r="J3254" t="s">
        <v>174</v>
      </c>
      <c r="K3254" t="s">
        <v>264</v>
      </c>
      <c r="U3254" s="44">
        <f>SUMIFS(Table1[AStdWBkW],Table1[EnergyImpactID],E3254,Table1[BldgType],B3254,Table1[BldgVint],C3254,Table1[BldgLoc],F3254)</f>
        <v>0.03</v>
      </c>
      <c r="V3254" s="44">
        <f>SUMIFS(Table1[AStdWBkWh],Table1[EnergyImpactID],E3254,Table1[BldgType],B3254,Table1[BldgVint],C3254,Table1[BldgLoc],F3254)</f>
        <v>48.34</v>
      </c>
      <c r="W3254" s="69">
        <v>0</v>
      </c>
      <c r="X3254" s="69"/>
      <c r="Y3254" s="69"/>
      <c r="Z3254" s="69"/>
      <c r="AA3254" s="47">
        <f>SUMIF('Cost per Solution Code'!$I$5:$I$24,'Measure Support Table'!D3254,'Cost per Solution Code'!$H$5:$H$24)</f>
        <v>519.14</v>
      </c>
      <c r="AB3254" s="62"/>
      <c r="AC3254" s="47">
        <f>SUMIF('Cost per Solution Code'!$I$5:$I$24,'Measure Support Table'!D3254,'Cost per Solution Code'!$F$5:$F$24)</f>
        <v>555.84500000000003</v>
      </c>
      <c r="AD3254" s="62"/>
      <c r="AE3254" s="48">
        <f t="shared" si="400"/>
        <v>519.14</v>
      </c>
      <c r="AF3254" s="48">
        <f t="shared" si="401"/>
        <v>555.84500000000003</v>
      </c>
      <c r="AG3254" s="48">
        <f t="shared" si="402"/>
        <v>36.705000000000041</v>
      </c>
      <c r="AH3254" s="49">
        <f t="shared" si="403"/>
        <v>0</v>
      </c>
      <c r="AI3254" s="49">
        <f t="shared" si="404"/>
        <v>0</v>
      </c>
      <c r="AJ3254" s="50">
        <f t="shared" si="405"/>
        <v>0</v>
      </c>
      <c r="AK3254" s="51">
        <v>0</v>
      </c>
    </row>
    <row r="3255" spans="1:37" hidden="1" x14ac:dyDescent="0.35">
      <c r="A3255" s="39" t="str">
        <f t="shared" si="407"/>
        <v>SWHC005</v>
      </c>
      <c r="B3255" s="39" t="s">
        <v>331</v>
      </c>
      <c r="C3255" s="62" t="s">
        <v>20</v>
      </c>
      <c r="D3255" s="40" t="s">
        <v>176</v>
      </c>
      <c r="E3255" s="40" t="str">
        <f t="shared" si="406"/>
        <v>SWHC005M</v>
      </c>
      <c r="F3255" s="67" t="s">
        <v>239</v>
      </c>
      <c r="G3255" s="40" t="str">
        <f>DataSpec!$B$11</f>
        <v>UpDeemed, DnDeemed, DnDeemDI</v>
      </c>
      <c r="H3255" s="40" t="str">
        <f>DataSpec!$B$7</f>
        <v>Cap-Tons</v>
      </c>
      <c r="I3255" s="40" t="s">
        <v>11</v>
      </c>
      <c r="J3255" t="s">
        <v>177</v>
      </c>
      <c r="K3255" t="s">
        <v>265</v>
      </c>
      <c r="U3255" s="44">
        <f>SUMIFS(Table1[AStdWBkW],Table1[EnergyImpactID],E3255,Table1[BldgType],B3255,Table1[BldgVint],C3255,Table1[BldgLoc],F3255)</f>
        <v>0.04</v>
      </c>
      <c r="V3255" s="44">
        <f>SUMIFS(Table1[AStdWBkWh],Table1[EnergyImpactID],E3255,Table1[BldgType],B3255,Table1[BldgVint],C3255,Table1[BldgLoc],F3255)</f>
        <v>66.69</v>
      </c>
      <c r="W3255" s="69">
        <v>0</v>
      </c>
      <c r="X3255" s="69"/>
      <c r="Y3255" s="69"/>
      <c r="Z3255" s="69"/>
      <c r="AA3255" s="47">
        <f>SUMIF('Cost per Solution Code'!$I$5:$I$24,'Measure Support Table'!D3255,'Cost per Solution Code'!$H$5:$H$24)</f>
        <v>449.41</v>
      </c>
      <c r="AB3255" s="62"/>
      <c r="AC3255" s="47">
        <f>SUMIF('Cost per Solution Code'!$I$5:$I$24,'Measure Support Table'!D3255,'Cost per Solution Code'!$F$5:$F$24)</f>
        <v>771.3576281291954</v>
      </c>
      <c r="AD3255" s="62"/>
      <c r="AE3255" s="48">
        <f t="shared" si="400"/>
        <v>449.41</v>
      </c>
      <c r="AF3255" s="48">
        <f t="shared" si="401"/>
        <v>771.3576281291954</v>
      </c>
      <c r="AG3255" s="48">
        <f t="shared" si="402"/>
        <v>321.94762812919538</v>
      </c>
      <c r="AH3255" s="49">
        <f t="shared" si="403"/>
        <v>0</v>
      </c>
      <c r="AI3255" s="49">
        <f t="shared" si="404"/>
        <v>0</v>
      </c>
      <c r="AJ3255" s="50">
        <f t="shared" si="405"/>
        <v>0</v>
      </c>
      <c r="AK3255" s="51">
        <v>0</v>
      </c>
    </row>
    <row r="3256" spans="1:37" hidden="1" x14ac:dyDescent="0.35">
      <c r="A3256" s="39" t="str">
        <f t="shared" si="407"/>
        <v>SWHC005</v>
      </c>
      <c r="B3256" s="39" t="s">
        <v>331</v>
      </c>
      <c r="C3256" s="62" t="s">
        <v>20</v>
      </c>
      <c r="D3256" s="40" t="s">
        <v>178</v>
      </c>
      <c r="E3256" s="40" t="str">
        <f t="shared" si="406"/>
        <v>SWHC005N</v>
      </c>
      <c r="F3256" s="67" t="s">
        <v>239</v>
      </c>
      <c r="G3256" s="40" t="str">
        <f>DataSpec!$B$11</f>
        <v>UpDeemed, DnDeemed, DnDeemDI</v>
      </c>
      <c r="H3256" s="40" t="str">
        <f>DataSpec!$B$7</f>
        <v>Cap-Tons</v>
      </c>
      <c r="I3256" s="40" t="s">
        <v>11</v>
      </c>
      <c r="J3256" t="s">
        <v>177</v>
      </c>
      <c r="K3256" t="s">
        <v>266</v>
      </c>
      <c r="U3256" s="44">
        <f>SUMIFS(Table1[AStdWBkW],Table1[EnergyImpactID],E3256,Table1[BldgType],B3256,Table1[BldgVint],C3256,Table1[BldgLoc],F3256)</f>
        <v>0.03</v>
      </c>
      <c r="V3256" s="44">
        <f>SUMIFS(Table1[AStdWBkWh],Table1[EnergyImpactID],E3256,Table1[BldgType],B3256,Table1[BldgVint],C3256,Table1[BldgLoc],F3256)</f>
        <v>44.44</v>
      </c>
      <c r="W3256" s="69">
        <v>0</v>
      </c>
      <c r="X3256" s="69"/>
      <c r="Y3256" s="69"/>
      <c r="Z3256" s="69"/>
      <c r="AA3256" s="47">
        <f>SUMIF('Cost per Solution Code'!$I$5:$I$24,'Measure Support Table'!D3256,'Cost per Solution Code'!$H$5:$H$24)</f>
        <v>449.41</v>
      </c>
      <c r="AB3256" s="62"/>
      <c r="AC3256" s="47">
        <f>SUMIF('Cost per Solution Code'!$I$5:$I$24,'Measure Support Table'!D3256,'Cost per Solution Code'!$F$5:$F$24)</f>
        <v>629.11366698254767</v>
      </c>
      <c r="AD3256" s="62"/>
      <c r="AE3256" s="48">
        <f t="shared" si="400"/>
        <v>449.41</v>
      </c>
      <c r="AF3256" s="48">
        <f t="shared" si="401"/>
        <v>629.11366698254767</v>
      </c>
      <c r="AG3256" s="48">
        <f t="shared" si="402"/>
        <v>179.70366698254765</v>
      </c>
      <c r="AH3256" s="49">
        <f t="shared" si="403"/>
        <v>0</v>
      </c>
      <c r="AI3256" s="49">
        <f t="shared" si="404"/>
        <v>0</v>
      </c>
      <c r="AJ3256" s="50">
        <f t="shared" si="405"/>
        <v>0</v>
      </c>
      <c r="AK3256" s="51">
        <v>0</v>
      </c>
    </row>
    <row r="3257" spans="1:37" hidden="1" x14ac:dyDescent="0.35">
      <c r="A3257" s="39" t="str">
        <f t="shared" si="407"/>
        <v>SWHC005</v>
      </c>
      <c r="B3257" s="39" t="s">
        <v>331</v>
      </c>
      <c r="C3257" s="62" t="s">
        <v>20</v>
      </c>
      <c r="D3257" s="40" t="s">
        <v>179</v>
      </c>
      <c r="E3257" s="40" t="str">
        <f t="shared" si="406"/>
        <v>SWHC005O</v>
      </c>
      <c r="F3257" s="67" t="s">
        <v>239</v>
      </c>
      <c r="G3257" s="40" t="str">
        <f>DataSpec!$B$11</f>
        <v>UpDeemed, DnDeemed, DnDeemDI</v>
      </c>
      <c r="H3257" s="40" t="str">
        <f>DataSpec!$B$7</f>
        <v>Cap-Tons</v>
      </c>
      <c r="I3257" s="40" t="s">
        <v>11</v>
      </c>
      <c r="J3257" t="s">
        <v>180</v>
      </c>
      <c r="K3257" t="s">
        <v>267</v>
      </c>
      <c r="U3257" s="44">
        <f>SUMIFS(Table1[AStdWBkW],Table1[EnergyImpactID],E3257,Table1[BldgType],B3257,Table1[BldgVint],C3257,Table1[BldgLoc],F3257)</f>
        <v>0.05</v>
      </c>
      <c r="V3257" s="44">
        <f>SUMIFS(Table1[AStdWBkWh],Table1[EnergyImpactID],E3257,Table1[BldgType],B3257,Table1[BldgVint],C3257,Table1[BldgLoc],F3257)</f>
        <v>79.989999999999995</v>
      </c>
      <c r="W3257" s="69">
        <v>0</v>
      </c>
      <c r="X3257" s="69"/>
      <c r="Y3257" s="69"/>
      <c r="Z3257" s="69"/>
      <c r="AA3257" s="47">
        <f>SUMIF('Cost per Solution Code'!$I$5:$I$24,'Measure Support Table'!D3257,'Cost per Solution Code'!$H$5:$H$24)</f>
        <v>1086</v>
      </c>
      <c r="AB3257" s="62"/>
      <c r="AC3257" s="47">
        <f>SUMIF('Cost per Solution Code'!$I$5:$I$24,'Measure Support Table'!D3257,'Cost per Solution Code'!$F$5:$F$24)</f>
        <v>1124.9000000000001</v>
      </c>
      <c r="AD3257" s="62"/>
      <c r="AE3257" s="48">
        <f t="shared" si="400"/>
        <v>1086</v>
      </c>
      <c r="AF3257" s="48">
        <f t="shared" si="401"/>
        <v>1124.9000000000001</v>
      </c>
      <c r="AG3257" s="48">
        <f t="shared" si="402"/>
        <v>38.900000000000091</v>
      </c>
      <c r="AH3257" s="49">
        <f t="shared" si="403"/>
        <v>0</v>
      </c>
      <c r="AI3257" s="49">
        <f t="shared" si="404"/>
        <v>0</v>
      </c>
      <c r="AJ3257" s="50">
        <f t="shared" si="405"/>
        <v>0</v>
      </c>
      <c r="AK3257" s="51">
        <v>0</v>
      </c>
    </row>
    <row r="3258" spans="1:37" hidden="1" x14ac:dyDescent="0.35">
      <c r="A3258" s="39" t="str">
        <f t="shared" si="407"/>
        <v>SWHC005</v>
      </c>
      <c r="B3258" s="39" t="s">
        <v>331</v>
      </c>
      <c r="C3258" s="62" t="s">
        <v>20</v>
      </c>
      <c r="D3258" s="40" t="s">
        <v>181</v>
      </c>
      <c r="E3258" s="40" t="str">
        <f t="shared" si="406"/>
        <v>SWHC005P</v>
      </c>
      <c r="F3258" s="67" t="s">
        <v>239</v>
      </c>
      <c r="G3258" s="40" t="str">
        <f>DataSpec!$B$11</f>
        <v>UpDeemed, DnDeemed, DnDeemDI</v>
      </c>
      <c r="H3258" s="40" t="str">
        <f>DataSpec!$B$7</f>
        <v>Cap-Tons</v>
      </c>
      <c r="I3258" s="40" t="s">
        <v>11</v>
      </c>
      <c r="J3258" t="s">
        <v>180</v>
      </c>
      <c r="K3258" t="s">
        <v>268</v>
      </c>
      <c r="U3258" s="44">
        <f>SUMIFS(Table1[AStdWBkW],Table1[EnergyImpactID],E3258,Table1[BldgType],B3258,Table1[BldgVint],C3258,Table1[BldgLoc],F3258)</f>
        <v>0.03</v>
      </c>
      <c r="V3258" s="44">
        <f>SUMIFS(Table1[AStdWBkWh],Table1[EnergyImpactID],E3258,Table1[BldgType],B3258,Table1[BldgVint],C3258,Table1[BldgLoc],F3258)</f>
        <v>53.33</v>
      </c>
      <c r="W3258" s="69">
        <v>0</v>
      </c>
      <c r="X3258" s="69"/>
      <c r="Y3258" s="69"/>
      <c r="Z3258" s="69"/>
      <c r="AA3258" s="47">
        <f>SUMIF('Cost per Solution Code'!$I$5:$I$24,'Measure Support Table'!D3258,'Cost per Solution Code'!$H$5:$H$24)</f>
        <v>1086</v>
      </c>
      <c r="AB3258" s="62"/>
      <c r="AC3258" s="47">
        <f>SUMIF('Cost per Solution Code'!$I$5:$I$24,'Measure Support Table'!D3258,'Cost per Solution Code'!$F$5:$F$24)</f>
        <v>1107.17</v>
      </c>
      <c r="AD3258" s="62"/>
      <c r="AE3258" s="48">
        <f t="shared" si="400"/>
        <v>1086</v>
      </c>
      <c r="AF3258" s="48">
        <f t="shared" si="401"/>
        <v>1107.17</v>
      </c>
      <c r="AG3258" s="48">
        <f t="shared" si="402"/>
        <v>21.170000000000073</v>
      </c>
      <c r="AH3258" s="49">
        <f t="shared" si="403"/>
        <v>0</v>
      </c>
      <c r="AI3258" s="49">
        <f t="shared" si="404"/>
        <v>0</v>
      </c>
      <c r="AJ3258" s="50">
        <f t="shared" si="405"/>
        <v>0</v>
      </c>
      <c r="AK3258" s="51">
        <v>0</v>
      </c>
    </row>
    <row r="3259" spans="1:37" hidden="1" x14ac:dyDescent="0.35">
      <c r="A3259" s="39" t="str">
        <f t="shared" si="407"/>
        <v>SWHC005</v>
      </c>
      <c r="B3259" s="39" t="s">
        <v>331</v>
      </c>
      <c r="C3259" s="62" t="s">
        <v>20</v>
      </c>
      <c r="D3259" s="40" t="s">
        <v>182</v>
      </c>
      <c r="E3259" s="40" t="str">
        <f t="shared" si="406"/>
        <v>SWHC005Q</v>
      </c>
      <c r="F3259" s="67" t="s">
        <v>239</v>
      </c>
      <c r="G3259" s="40" t="str">
        <f>DataSpec!$B$11</f>
        <v>UpDeemed, DnDeemed, DnDeemDI</v>
      </c>
      <c r="H3259" s="40" t="str">
        <f>DataSpec!$B$7</f>
        <v>Cap-Tons</v>
      </c>
      <c r="I3259" s="40" t="s">
        <v>11</v>
      </c>
      <c r="J3259" t="s">
        <v>183</v>
      </c>
      <c r="K3259" t="s">
        <v>269</v>
      </c>
      <c r="U3259" s="44">
        <f>SUMIFS(Table1[AStdWBkW],Table1[EnergyImpactID],E3259,Table1[BldgType],B3259,Table1[BldgVint],C3259,Table1[BldgLoc],F3259)</f>
        <v>0.04</v>
      </c>
      <c r="V3259" s="44">
        <f>SUMIFS(Table1[AStdWBkWh],Table1[EnergyImpactID],E3259,Table1[BldgType],B3259,Table1[BldgVint],C3259,Table1[BldgLoc],F3259)</f>
        <v>62.41</v>
      </c>
      <c r="W3259" s="69">
        <v>0</v>
      </c>
      <c r="X3259" s="69"/>
      <c r="Y3259" s="69"/>
      <c r="Z3259" s="69"/>
      <c r="AA3259" s="47">
        <f>SUMIF('Cost per Solution Code'!$I$5:$I$24,'Measure Support Table'!D3259,'Cost per Solution Code'!$H$5:$H$24)</f>
        <v>636.29999999999995</v>
      </c>
      <c r="AB3259" s="62"/>
      <c r="AC3259" s="47">
        <f>SUMIF('Cost per Solution Code'!$I$5:$I$24,'Measure Support Table'!D3259,'Cost per Solution Code'!$F$5:$F$24)</f>
        <v>931.83</v>
      </c>
      <c r="AD3259" s="62"/>
      <c r="AE3259" s="48">
        <f t="shared" si="400"/>
        <v>636.29999999999995</v>
      </c>
      <c r="AF3259" s="48">
        <f t="shared" si="401"/>
        <v>931.83</v>
      </c>
      <c r="AG3259" s="48">
        <f t="shared" si="402"/>
        <v>295.53000000000009</v>
      </c>
      <c r="AH3259" s="49">
        <f t="shared" si="403"/>
        <v>0</v>
      </c>
      <c r="AI3259" s="49">
        <f t="shared" si="404"/>
        <v>0</v>
      </c>
      <c r="AJ3259" s="50">
        <f t="shared" si="405"/>
        <v>0</v>
      </c>
      <c r="AK3259" s="51">
        <v>0</v>
      </c>
    </row>
    <row r="3260" spans="1:37" hidden="1" x14ac:dyDescent="0.35">
      <c r="A3260" s="39" t="str">
        <f t="shared" si="407"/>
        <v>SWHC005</v>
      </c>
      <c r="B3260" s="39" t="s">
        <v>331</v>
      </c>
      <c r="C3260" s="62" t="s">
        <v>20</v>
      </c>
      <c r="D3260" s="40" t="s">
        <v>184</v>
      </c>
      <c r="E3260" s="40" t="str">
        <f t="shared" si="406"/>
        <v>SWHC005R</v>
      </c>
      <c r="F3260" s="67" t="s">
        <v>239</v>
      </c>
      <c r="G3260" s="40" t="str">
        <f>DataSpec!$B$11</f>
        <v>UpDeemed, DnDeemed, DnDeemDI</v>
      </c>
      <c r="H3260" s="40" t="str">
        <f>DataSpec!$B$7</f>
        <v>Cap-Tons</v>
      </c>
      <c r="I3260" s="40" t="s">
        <v>11</v>
      </c>
      <c r="J3260" t="s">
        <v>183</v>
      </c>
      <c r="K3260" t="s">
        <v>270</v>
      </c>
      <c r="U3260" s="44">
        <f>SUMIFS(Table1[AStdWBkW],Table1[EnergyImpactID],E3260,Table1[BldgType],B3260,Table1[BldgVint],C3260,Table1[BldgLoc],F3260)</f>
        <v>0.02</v>
      </c>
      <c r="V3260" s="44">
        <f>SUMIFS(Table1[AStdWBkWh],Table1[EnergyImpactID],E3260,Table1[BldgType],B3260,Table1[BldgVint],C3260,Table1[BldgLoc],F3260)</f>
        <v>41.61</v>
      </c>
      <c r="W3260" s="69">
        <v>0</v>
      </c>
      <c r="X3260" s="69"/>
      <c r="Y3260" s="69"/>
      <c r="Z3260" s="69"/>
      <c r="AA3260" s="47">
        <f>SUMIF('Cost per Solution Code'!$I$5:$I$24,'Measure Support Table'!D3260,'Cost per Solution Code'!$H$5:$H$24)</f>
        <v>636.29999999999995</v>
      </c>
      <c r="AB3260" s="62"/>
      <c r="AC3260" s="47">
        <f>SUMIF('Cost per Solution Code'!$I$5:$I$24,'Measure Support Table'!D3260,'Cost per Solution Code'!$F$5:$F$24)</f>
        <v>797.9</v>
      </c>
      <c r="AD3260" s="62"/>
      <c r="AE3260" s="48">
        <f t="shared" si="400"/>
        <v>636.29999999999995</v>
      </c>
      <c r="AF3260" s="48">
        <f t="shared" si="401"/>
        <v>797.9</v>
      </c>
      <c r="AG3260" s="48">
        <f t="shared" si="402"/>
        <v>161.60000000000002</v>
      </c>
      <c r="AH3260" s="49">
        <f t="shared" si="403"/>
        <v>0</v>
      </c>
      <c r="AI3260" s="49">
        <f t="shared" si="404"/>
        <v>0</v>
      </c>
      <c r="AJ3260" s="50">
        <f t="shared" si="405"/>
        <v>0</v>
      </c>
      <c r="AK3260" s="51">
        <v>0</v>
      </c>
    </row>
    <row r="3261" spans="1:37" hidden="1" x14ac:dyDescent="0.35">
      <c r="A3261" s="39" t="str">
        <f t="shared" si="407"/>
        <v>SWHC005</v>
      </c>
      <c r="B3261" s="39" t="s">
        <v>331</v>
      </c>
      <c r="C3261" s="62" t="s">
        <v>20</v>
      </c>
      <c r="D3261" s="40" t="s">
        <v>185</v>
      </c>
      <c r="E3261" s="40" t="str">
        <f t="shared" si="406"/>
        <v>SWHC005S</v>
      </c>
      <c r="F3261" s="67" t="s">
        <v>239</v>
      </c>
      <c r="G3261" s="40" t="str">
        <f>DataSpec!$B$11</f>
        <v>UpDeemed, DnDeemed, DnDeemDI</v>
      </c>
      <c r="H3261" s="40" t="str">
        <f>DataSpec!$B$7</f>
        <v>Cap-Tons</v>
      </c>
      <c r="I3261" s="40" t="s">
        <v>11</v>
      </c>
      <c r="J3261" t="s">
        <v>186</v>
      </c>
      <c r="K3261" t="s">
        <v>271</v>
      </c>
      <c r="U3261" s="44">
        <f>SUMIFS(Table1[AStdWBkW],Table1[EnergyImpactID],E3261,Table1[BldgType],B3261,Table1[BldgVint],C3261,Table1[BldgLoc],F3261)</f>
        <v>0.05</v>
      </c>
      <c r="V3261" s="44">
        <f>SUMIFS(Table1[AStdWBkWh],Table1[EnergyImpactID],E3261,Table1[BldgType],B3261,Table1[BldgVint],C3261,Table1[BldgLoc],F3261)</f>
        <v>83.21</v>
      </c>
      <c r="W3261" s="69">
        <v>0</v>
      </c>
      <c r="X3261" s="69"/>
      <c r="Y3261" s="69"/>
      <c r="Z3261" s="69"/>
      <c r="AA3261" s="47">
        <f>SUMIF('Cost per Solution Code'!$I$5:$I$24,'Measure Support Table'!D3261,'Cost per Solution Code'!$H$5:$H$24)</f>
        <v>416.53842439071497</v>
      </c>
      <c r="AB3261" s="62"/>
      <c r="AC3261" s="47">
        <f>SUMIF('Cost per Solution Code'!$I$5:$I$24,'Measure Support Table'!D3261,'Cost per Solution Code'!$F$5:$F$24)</f>
        <v>610</v>
      </c>
      <c r="AD3261" s="62"/>
      <c r="AE3261" s="48">
        <f t="shared" si="400"/>
        <v>416.53842439071497</v>
      </c>
      <c r="AF3261" s="48">
        <f t="shared" si="401"/>
        <v>610</v>
      </c>
      <c r="AG3261" s="48">
        <f t="shared" si="402"/>
        <v>193.46157560928503</v>
      </c>
      <c r="AH3261" s="49">
        <f t="shared" si="403"/>
        <v>0</v>
      </c>
      <c r="AI3261" s="49">
        <f t="shared" si="404"/>
        <v>0</v>
      </c>
      <c r="AJ3261" s="50">
        <f t="shared" si="405"/>
        <v>0</v>
      </c>
      <c r="AK3261" s="51">
        <v>0</v>
      </c>
    </row>
    <row r="3262" spans="1:37" hidden="1" x14ac:dyDescent="0.35">
      <c r="A3262" s="39" t="str">
        <f t="shared" si="407"/>
        <v>SWHC005</v>
      </c>
      <c r="B3262" s="39" t="s">
        <v>331</v>
      </c>
      <c r="C3262" s="62" t="s">
        <v>20</v>
      </c>
      <c r="D3262" s="40" t="s">
        <v>187</v>
      </c>
      <c r="E3262" s="40" t="str">
        <f t="shared" si="406"/>
        <v>SWHC005T</v>
      </c>
      <c r="F3262" s="67" t="s">
        <v>239</v>
      </c>
      <c r="G3262" s="40" t="str">
        <f>DataSpec!$B$11</f>
        <v>UpDeemed, DnDeemed, DnDeemDI</v>
      </c>
      <c r="H3262" s="40" t="str">
        <f>DataSpec!$B$7</f>
        <v>Cap-Tons</v>
      </c>
      <c r="I3262" s="40" t="s">
        <v>11</v>
      </c>
      <c r="J3262" t="s">
        <v>186</v>
      </c>
      <c r="K3262" t="s">
        <v>272</v>
      </c>
      <c r="U3262" s="44">
        <f>SUMIFS(Table1[AStdWBkW],Table1[EnergyImpactID],E3262,Table1[BldgType],B3262,Table1[BldgVint],C3262,Table1[BldgLoc],F3262)</f>
        <v>0.03</v>
      </c>
      <c r="V3262" s="44">
        <f>SUMIFS(Table1[AStdWBkWh],Table1[EnergyImpactID],E3262,Table1[BldgType],B3262,Table1[BldgVint],C3262,Table1[BldgLoc],F3262)</f>
        <v>55.47</v>
      </c>
      <c r="W3262" s="69">
        <v>0</v>
      </c>
      <c r="X3262" s="69"/>
      <c r="Y3262" s="69"/>
      <c r="Z3262" s="69"/>
      <c r="AA3262" s="47">
        <f>SUMIF('Cost per Solution Code'!$I$5:$I$24,'Measure Support Table'!D3262,'Cost per Solution Code'!$H$5:$H$24)</f>
        <v>416.53842439071497</v>
      </c>
      <c r="AB3262" s="62"/>
      <c r="AC3262" s="47">
        <f>SUMIF('Cost per Solution Code'!$I$5:$I$24,'Measure Support Table'!D3262,'Cost per Solution Code'!$F$5:$F$24)</f>
        <v>522.1950355751585</v>
      </c>
      <c r="AD3262" s="62"/>
      <c r="AE3262" s="48">
        <f t="shared" si="400"/>
        <v>416.53842439071497</v>
      </c>
      <c r="AF3262" s="48">
        <f t="shared" si="401"/>
        <v>522.1950355751585</v>
      </c>
      <c r="AG3262" s="48">
        <f t="shared" si="402"/>
        <v>105.65661118444353</v>
      </c>
      <c r="AH3262" s="49">
        <f t="shared" si="403"/>
        <v>0</v>
      </c>
      <c r="AI3262" s="49">
        <f t="shared" si="404"/>
        <v>0</v>
      </c>
      <c r="AJ3262" s="50">
        <f t="shared" si="405"/>
        <v>0</v>
      </c>
      <c r="AK3262" s="51">
        <v>0</v>
      </c>
    </row>
    <row r="3263" spans="1:37" hidden="1" x14ac:dyDescent="0.35">
      <c r="A3263" s="39" t="str">
        <f t="shared" si="407"/>
        <v>SWHC005</v>
      </c>
      <c r="B3263" s="39" t="s">
        <v>331</v>
      </c>
      <c r="C3263" s="62" t="s">
        <v>20</v>
      </c>
      <c r="D3263" s="40" t="s">
        <v>163</v>
      </c>
      <c r="E3263" s="40" t="str">
        <f t="shared" si="406"/>
        <v>SWHC005A</v>
      </c>
      <c r="F3263" s="67" t="s">
        <v>240</v>
      </c>
      <c r="G3263" s="40" t="str">
        <f>DataSpec!$B$11</f>
        <v>UpDeemed, DnDeemed, DnDeemDI</v>
      </c>
      <c r="H3263" s="40" t="str">
        <f>DataSpec!$B$7</f>
        <v>Cap-Tons</v>
      </c>
      <c r="I3263" s="40" t="s">
        <v>11</v>
      </c>
      <c r="J3263" t="s">
        <v>164</v>
      </c>
      <c r="K3263" t="s">
        <v>253</v>
      </c>
      <c r="U3263" s="44">
        <f>SUMIFS(Table1[AStdWBkW],Table1[EnergyImpactID],E3263,Table1[BldgType],B3263,Table1[BldgVint],C3263,Table1[BldgLoc],F3263)</f>
        <v>0.04</v>
      </c>
      <c r="V3263" s="44">
        <f>SUMIFS(Table1[AStdWBkWh],Table1[EnergyImpactID],E3263,Table1[BldgType],B3263,Table1[BldgVint],C3263,Table1[BldgLoc],F3263)</f>
        <v>67.66</v>
      </c>
      <c r="W3263" s="69">
        <v>0</v>
      </c>
      <c r="X3263" s="69"/>
      <c r="Y3263" s="69"/>
      <c r="Z3263" s="69"/>
      <c r="AA3263" s="47">
        <f>SUMIF('Cost per Solution Code'!$I$5:$I$24,'Measure Support Table'!D3263,'Cost per Solution Code'!$H$5:$H$24)</f>
        <v>656.88499999999999</v>
      </c>
      <c r="AB3263" s="62"/>
      <c r="AC3263" s="47">
        <f>SUMIF('Cost per Solution Code'!$I$5:$I$24,'Measure Support Table'!D3263,'Cost per Solution Code'!$F$5:$F$24)</f>
        <v>931.83999999999992</v>
      </c>
      <c r="AD3263" s="62"/>
      <c r="AE3263" s="48">
        <f t="shared" si="400"/>
        <v>656.88499999999999</v>
      </c>
      <c r="AF3263" s="48">
        <f t="shared" si="401"/>
        <v>931.83999999999992</v>
      </c>
      <c r="AG3263" s="48">
        <f t="shared" si="402"/>
        <v>274.95499999999993</v>
      </c>
      <c r="AH3263" s="49">
        <f t="shared" si="403"/>
        <v>0</v>
      </c>
      <c r="AI3263" s="49">
        <f t="shared" si="404"/>
        <v>0</v>
      </c>
      <c r="AJ3263" s="50">
        <f t="shared" si="405"/>
        <v>0</v>
      </c>
      <c r="AK3263" s="51">
        <v>0</v>
      </c>
    </row>
    <row r="3264" spans="1:37" hidden="1" x14ac:dyDescent="0.35">
      <c r="A3264" s="39" t="str">
        <f t="shared" si="407"/>
        <v>SWHC005</v>
      </c>
      <c r="B3264" s="39" t="s">
        <v>331</v>
      </c>
      <c r="C3264" s="62" t="s">
        <v>20</v>
      </c>
      <c r="D3264" s="40" t="s">
        <v>165</v>
      </c>
      <c r="E3264" s="40" t="str">
        <f t="shared" si="406"/>
        <v>SWHC005B</v>
      </c>
      <c r="F3264" s="67" t="s">
        <v>240</v>
      </c>
      <c r="G3264" s="40" t="str">
        <f>DataSpec!$B$11</f>
        <v>UpDeemed, DnDeemed, DnDeemDI</v>
      </c>
      <c r="H3264" s="40" t="str">
        <f>DataSpec!$B$7</f>
        <v>Cap-Tons</v>
      </c>
      <c r="I3264" s="40" t="s">
        <v>11</v>
      </c>
      <c r="J3264" t="s">
        <v>164</v>
      </c>
      <c r="K3264" t="s">
        <v>254</v>
      </c>
      <c r="U3264" s="44">
        <f>SUMIFS(Table1[AStdWBkW],Table1[EnergyImpactID],E3264,Table1[BldgType],B3264,Table1[BldgVint],C3264,Table1[BldgLoc],F3264)</f>
        <v>0.02</v>
      </c>
      <c r="V3264" s="44">
        <f>SUMIFS(Table1[AStdWBkWh],Table1[EnergyImpactID],E3264,Table1[BldgType],B3264,Table1[BldgVint],C3264,Table1[BldgLoc],F3264)</f>
        <v>45.16</v>
      </c>
      <c r="W3264" s="69">
        <v>0</v>
      </c>
      <c r="X3264" s="69"/>
      <c r="Y3264" s="69"/>
      <c r="Z3264" s="69"/>
      <c r="AA3264" s="47">
        <f>SUMIF('Cost per Solution Code'!$I$5:$I$24,'Measure Support Table'!D3264,'Cost per Solution Code'!$H$5:$H$24)</f>
        <v>656.88499999999999</v>
      </c>
      <c r="AB3264" s="62"/>
      <c r="AC3264" s="47">
        <f>SUMIF('Cost per Solution Code'!$I$5:$I$24,'Measure Support Table'!D3264,'Cost per Solution Code'!$F$5:$F$24)</f>
        <v>729.01</v>
      </c>
      <c r="AD3264" s="62"/>
      <c r="AE3264" s="48">
        <f t="shared" si="400"/>
        <v>656.88499999999999</v>
      </c>
      <c r="AF3264" s="48">
        <f t="shared" si="401"/>
        <v>729.01</v>
      </c>
      <c r="AG3264" s="48">
        <f t="shared" si="402"/>
        <v>72.125</v>
      </c>
      <c r="AH3264" s="49">
        <f t="shared" si="403"/>
        <v>0</v>
      </c>
      <c r="AI3264" s="49">
        <f t="shared" si="404"/>
        <v>0</v>
      </c>
      <c r="AJ3264" s="50">
        <f t="shared" si="405"/>
        <v>0</v>
      </c>
      <c r="AK3264" s="51">
        <v>0</v>
      </c>
    </row>
    <row r="3265" spans="1:37" hidden="1" x14ac:dyDescent="0.35">
      <c r="A3265" s="39" t="str">
        <f t="shared" si="407"/>
        <v>SWHC005</v>
      </c>
      <c r="B3265" s="39" t="s">
        <v>331</v>
      </c>
      <c r="C3265" s="62" t="s">
        <v>20</v>
      </c>
      <c r="D3265" s="40" t="s">
        <v>166</v>
      </c>
      <c r="E3265" s="40" t="str">
        <f t="shared" si="406"/>
        <v>SWHC005C</v>
      </c>
      <c r="F3265" s="67" t="s">
        <v>240</v>
      </c>
      <c r="G3265" s="40" t="str">
        <f>DataSpec!$B$11</f>
        <v>UpDeemed, DnDeemed, DnDeemDI</v>
      </c>
      <c r="H3265" s="40" t="str">
        <f>DataSpec!$B$7</f>
        <v>Cap-Tons</v>
      </c>
      <c r="I3265" s="40" t="s">
        <v>11</v>
      </c>
      <c r="J3265" t="s">
        <v>167</v>
      </c>
      <c r="K3265" t="s">
        <v>255</v>
      </c>
      <c r="U3265" s="44">
        <f>SUMIFS(Table1[AStdWBkW],Table1[EnergyImpactID],E3265,Table1[BldgType],B3265,Table1[BldgVint],C3265,Table1[BldgLoc],F3265)</f>
        <v>0.03</v>
      </c>
      <c r="V3265" s="44">
        <f>SUMIFS(Table1[AStdWBkWh],Table1[EnergyImpactID],E3265,Table1[BldgType],B3265,Table1[BldgVint],C3265,Table1[BldgLoc],F3265)</f>
        <v>63.39</v>
      </c>
      <c r="W3265" s="69">
        <v>0</v>
      </c>
      <c r="X3265" s="69"/>
      <c r="Y3265" s="69"/>
      <c r="Z3265" s="69"/>
      <c r="AA3265" s="47">
        <f>SUMIF('Cost per Solution Code'!$I$5:$I$24,'Measure Support Table'!D3265,'Cost per Solution Code'!$H$5:$H$24)</f>
        <v>515.125</v>
      </c>
      <c r="AB3265" s="62"/>
      <c r="AC3265" s="47">
        <f>SUMIF('Cost per Solution Code'!$I$5:$I$24,'Measure Support Table'!D3265,'Cost per Solution Code'!$F$5:$F$24)</f>
        <v>741.56</v>
      </c>
      <c r="AD3265" s="62"/>
      <c r="AE3265" s="48">
        <f t="shared" si="400"/>
        <v>515.125</v>
      </c>
      <c r="AF3265" s="48">
        <f t="shared" si="401"/>
        <v>741.56</v>
      </c>
      <c r="AG3265" s="48">
        <f t="shared" si="402"/>
        <v>226.43499999999995</v>
      </c>
      <c r="AH3265" s="49">
        <f t="shared" si="403"/>
        <v>0</v>
      </c>
      <c r="AI3265" s="49">
        <f t="shared" si="404"/>
        <v>0</v>
      </c>
      <c r="AJ3265" s="50">
        <f t="shared" si="405"/>
        <v>0</v>
      </c>
      <c r="AK3265" s="51">
        <v>0</v>
      </c>
    </row>
    <row r="3266" spans="1:37" hidden="1" x14ac:dyDescent="0.35">
      <c r="A3266" s="39" t="str">
        <f t="shared" si="407"/>
        <v>SWHC005</v>
      </c>
      <c r="B3266" s="39" t="s">
        <v>331</v>
      </c>
      <c r="C3266" s="62" t="s">
        <v>20</v>
      </c>
      <c r="D3266" s="40" t="s">
        <v>168</v>
      </c>
      <c r="E3266" s="40" t="str">
        <f t="shared" si="406"/>
        <v>SWHC005D</v>
      </c>
      <c r="F3266" s="67" t="s">
        <v>240</v>
      </c>
      <c r="G3266" s="40" t="str">
        <f>DataSpec!$B$11</f>
        <v>UpDeemed, DnDeemed, DnDeemDI</v>
      </c>
      <c r="H3266" s="40" t="str">
        <f>DataSpec!$B$7</f>
        <v>Cap-Tons</v>
      </c>
      <c r="I3266" s="40" t="s">
        <v>11</v>
      </c>
      <c r="J3266" t="s">
        <v>167</v>
      </c>
      <c r="K3266" t="s">
        <v>256</v>
      </c>
      <c r="U3266" s="44">
        <f>SUMIFS(Table1[AStdWBkW],Table1[EnergyImpactID],E3266,Table1[BldgType],B3266,Table1[BldgVint],C3266,Table1[BldgLoc],F3266)</f>
        <v>0.02</v>
      </c>
      <c r="V3266" s="44">
        <f>SUMIFS(Table1[AStdWBkWh],Table1[EnergyImpactID],E3266,Table1[BldgType],B3266,Table1[BldgVint],C3266,Table1[BldgLoc],F3266)</f>
        <v>42.25</v>
      </c>
      <c r="W3266" s="69">
        <v>0</v>
      </c>
      <c r="X3266" s="69"/>
      <c r="Y3266" s="69"/>
      <c r="Z3266" s="69"/>
      <c r="AA3266" s="47">
        <f>SUMIF('Cost per Solution Code'!$I$5:$I$24,'Measure Support Table'!D3266,'Cost per Solution Code'!$H$5:$H$24)</f>
        <v>515.125</v>
      </c>
      <c r="AB3266" s="62"/>
      <c r="AC3266" s="47">
        <f>SUMIF('Cost per Solution Code'!$I$5:$I$24,'Measure Support Table'!D3266,'Cost per Solution Code'!$F$5:$F$24)</f>
        <v>673.54</v>
      </c>
      <c r="AD3266" s="62"/>
      <c r="AE3266" s="48">
        <f t="shared" si="400"/>
        <v>515.125</v>
      </c>
      <c r="AF3266" s="48">
        <f t="shared" si="401"/>
        <v>673.54</v>
      </c>
      <c r="AG3266" s="48">
        <f t="shared" si="402"/>
        <v>158.41499999999996</v>
      </c>
      <c r="AH3266" s="49">
        <f t="shared" si="403"/>
        <v>0</v>
      </c>
      <c r="AI3266" s="49">
        <f t="shared" si="404"/>
        <v>0</v>
      </c>
      <c r="AJ3266" s="50">
        <f t="shared" si="405"/>
        <v>0</v>
      </c>
      <c r="AK3266" s="51">
        <v>0</v>
      </c>
    </row>
    <row r="3267" spans="1:37" hidden="1" x14ac:dyDescent="0.35">
      <c r="A3267" s="39" t="str">
        <f t="shared" si="407"/>
        <v>SWHC005</v>
      </c>
      <c r="B3267" s="39" t="s">
        <v>331</v>
      </c>
      <c r="C3267" s="62" t="s">
        <v>20</v>
      </c>
      <c r="D3267" s="40" t="s">
        <v>169</v>
      </c>
      <c r="E3267" s="40" t="str">
        <f t="shared" si="406"/>
        <v>SWHC005E</v>
      </c>
      <c r="F3267" s="67" t="s">
        <v>240</v>
      </c>
      <c r="G3267" s="40" t="str">
        <f>DataSpec!$B$11</f>
        <v>UpDeemed, DnDeemed, DnDeemDI</v>
      </c>
      <c r="H3267" s="40" t="str">
        <f>DataSpec!$B$7</f>
        <v>Cap-Tons</v>
      </c>
      <c r="I3267" s="40" t="s">
        <v>11</v>
      </c>
      <c r="J3267" t="s">
        <v>170</v>
      </c>
      <c r="K3267" t="s">
        <v>257</v>
      </c>
      <c r="U3267" s="44">
        <f>SUMIFS(Table1[AStdWBkW],Table1[EnergyImpactID],E3267,Table1[BldgType],B3267,Table1[BldgVint],C3267,Table1[BldgLoc],F3267)</f>
        <v>0.03</v>
      </c>
      <c r="V3267" s="44">
        <f>SUMIFS(Table1[AStdWBkWh],Table1[EnergyImpactID],E3267,Table1[BldgType],B3267,Table1[BldgVint],C3267,Table1[BldgLoc],F3267)</f>
        <v>62.33</v>
      </c>
      <c r="W3267" s="69">
        <v>0</v>
      </c>
      <c r="X3267" s="69"/>
      <c r="Y3267" s="69"/>
      <c r="Z3267" s="69"/>
      <c r="AA3267" s="47">
        <f>SUMIF('Cost per Solution Code'!$I$5:$I$24,'Measure Support Table'!D3267,'Cost per Solution Code'!$H$5:$H$24)</f>
        <v>448.52499999999998</v>
      </c>
      <c r="AB3267" s="62"/>
      <c r="AC3267" s="47">
        <f>SUMIF('Cost per Solution Code'!$I$5:$I$24,'Measure Support Table'!D3267,'Cost per Solution Code'!$F$5:$F$24)</f>
        <v>698.35</v>
      </c>
      <c r="AD3267" s="62"/>
      <c r="AE3267" s="48">
        <f t="shared" ref="AE3267:AE3330" si="408">AA3267+AB3267</f>
        <v>448.52499999999998</v>
      </c>
      <c r="AF3267" s="48">
        <f t="shared" ref="AF3267:AF3330" si="409">AC3267+AD3267</f>
        <v>698.35</v>
      </c>
      <c r="AG3267" s="48">
        <f t="shared" ref="AG3267:AG3330" si="410">AF3267-AE3267</f>
        <v>249.82500000000005</v>
      </c>
      <c r="AH3267" s="49">
        <f t="shared" ref="AH3267:AH3330" si="411">IF(I3267="ER",SUM(AA3267:AB3267),0)</f>
        <v>0</v>
      </c>
      <c r="AI3267" s="49">
        <f t="shared" ref="AI3267:AI3330" si="412">IF(I3267="ER",AC3267+AD3267,0)</f>
        <v>0</v>
      </c>
      <c r="AJ3267" s="50">
        <f t="shared" ref="AJ3267:AJ3330" si="413">AI3267-AH3267</f>
        <v>0</v>
      </c>
      <c r="AK3267" s="51">
        <v>0</v>
      </c>
    </row>
    <row r="3268" spans="1:37" hidden="1" x14ac:dyDescent="0.35">
      <c r="A3268" s="39" t="str">
        <f t="shared" si="407"/>
        <v>SWHC005</v>
      </c>
      <c r="B3268" s="39" t="s">
        <v>331</v>
      </c>
      <c r="C3268" s="62" t="s">
        <v>20</v>
      </c>
      <c r="D3268" s="40" t="s">
        <v>171</v>
      </c>
      <c r="E3268" s="40" t="str">
        <f t="shared" ref="E3268:E3331" si="414">A3268&amp;D3268</f>
        <v>SWHC005F</v>
      </c>
      <c r="F3268" s="67" t="s">
        <v>240</v>
      </c>
      <c r="G3268" s="40" t="str">
        <f>DataSpec!$B$11</f>
        <v>UpDeemed, DnDeemed, DnDeemDI</v>
      </c>
      <c r="H3268" s="40" t="str">
        <f>DataSpec!$B$7</f>
        <v>Cap-Tons</v>
      </c>
      <c r="I3268" s="40" t="s">
        <v>11</v>
      </c>
      <c r="J3268" t="s">
        <v>170</v>
      </c>
      <c r="K3268" t="s">
        <v>258</v>
      </c>
      <c r="U3268" s="44">
        <f>SUMIFS(Table1[AStdWBkW],Table1[EnergyImpactID],E3268,Table1[BldgType],B3268,Table1[BldgVint],C3268,Table1[BldgLoc],F3268)</f>
        <v>0.02</v>
      </c>
      <c r="V3268" s="44">
        <f>SUMIFS(Table1[AStdWBkWh],Table1[EnergyImpactID],E3268,Table1[BldgType],B3268,Table1[BldgVint],C3268,Table1[BldgLoc],F3268)</f>
        <v>41.57</v>
      </c>
      <c r="W3268" s="69">
        <v>0</v>
      </c>
      <c r="X3268" s="69"/>
      <c r="Y3268" s="69"/>
      <c r="Z3268" s="69"/>
      <c r="AA3268" s="47">
        <f>SUMIF('Cost per Solution Code'!$I$5:$I$24,'Measure Support Table'!D3268,'Cost per Solution Code'!$H$5:$H$24)</f>
        <v>448.52499999999998</v>
      </c>
      <c r="AB3268" s="62"/>
      <c r="AC3268" s="47">
        <f>SUMIF('Cost per Solution Code'!$I$5:$I$24,'Measure Support Table'!D3268,'Cost per Solution Code'!$F$5:$F$24)</f>
        <v>642.36500000000001</v>
      </c>
      <c r="AD3268" s="62"/>
      <c r="AE3268" s="48">
        <f t="shared" si="408"/>
        <v>448.52499999999998</v>
      </c>
      <c r="AF3268" s="48">
        <f t="shared" si="409"/>
        <v>642.36500000000001</v>
      </c>
      <c r="AG3268" s="48">
        <f t="shared" si="410"/>
        <v>193.84000000000003</v>
      </c>
      <c r="AH3268" s="49">
        <f t="shared" si="411"/>
        <v>0</v>
      </c>
      <c r="AI3268" s="49">
        <f t="shared" si="412"/>
        <v>0</v>
      </c>
      <c r="AJ3268" s="50">
        <f t="shared" si="413"/>
        <v>0</v>
      </c>
      <c r="AK3268" s="51">
        <v>0</v>
      </c>
    </row>
    <row r="3269" spans="1:37" hidden="1" x14ac:dyDescent="0.35">
      <c r="A3269" s="39" t="str">
        <f t="shared" si="407"/>
        <v>SWHC005</v>
      </c>
      <c r="B3269" s="39" t="s">
        <v>331</v>
      </c>
      <c r="C3269" s="62" t="s">
        <v>20</v>
      </c>
      <c r="D3269" s="40" t="s">
        <v>8</v>
      </c>
      <c r="E3269" s="40" t="str">
        <f t="shared" si="414"/>
        <v>SWHC005G</v>
      </c>
      <c r="F3269" s="67" t="s">
        <v>240</v>
      </c>
      <c r="G3269" s="40" t="str">
        <f>DataSpec!$B$11</f>
        <v>UpDeemed, DnDeemed, DnDeemDI</v>
      </c>
      <c r="H3269" s="40" t="str">
        <f>DataSpec!$B$7</f>
        <v>Cap-Tons</v>
      </c>
      <c r="I3269" s="40" t="s">
        <v>11</v>
      </c>
      <c r="J3269" t="s">
        <v>172</v>
      </c>
      <c r="K3269" t="s">
        <v>259</v>
      </c>
      <c r="U3269" s="44">
        <f>SUMIFS(Table1[AStdWBkW],Table1[EnergyImpactID],E3269,Table1[BldgType],B3269,Table1[BldgVint],C3269,Table1[BldgLoc],F3269)</f>
        <v>0.03</v>
      </c>
      <c r="V3269" s="44">
        <f>SUMIFS(Table1[AStdWBkWh],Table1[EnergyImpactID],E3269,Table1[BldgType],B3269,Table1[BldgVint],C3269,Table1[BldgLoc],F3269)</f>
        <v>62.33</v>
      </c>
      <c r="W3269" s="69">
        <v>0</v>
      </c>
      <c r="X3269" s="69"/>
      <c r="Y3269" s="69"/>
      <c r="Z3269" s="69"/>
      <c r="AA3269" s="47">
        <f>SUMIF('Cost per Solution Code'!$I$5:$I$24,'Measure Support Table'!D3269,'Cost per Solution Code'!$H$5:$H$24)</f>
        <v>392.565</v>
      </c>
      <c r="AB3269" s="62"/>
      <c r="AC3269" s="47">
        <f>SUMIF('Cost per Solution Code'!$I$5:$I$24,'Measure Support Table'!D3269,'Cost per Solution Code'!$F$5:$F$24)</f>
        <v>491.11500000000001</v>
      </c>
      <c r="AD3269" s="62"/>
      <c r="AE3269" s="48">
        <f t="shared" si="408"/>
        <v>392.565</v>
      </c>
      <c r="AF3269" s="48">
        <f t="shared" si="409"/>
        <v>491.11500000000001</v>
      </c>
      <c r="AG3269" s="48">
        <f t="shared" si="410"/>
        <v>98.550000000000011</v>
      </c>
      <c r="AH3269" s="49">
        <f t="shared" si="411"/>
        <v>0</v>
      </c>
      <c r="AI3269" s="49">
        <f t="shared" si="412"/>
        <v>0</v>
      </c>
      <c r="AJ3269" s="50">
        <f t="shared" si="413"/>
        <v>0</v>
      </c>
      <c r="AK3269" s="51">
        <v>0</v>
      </c>
    </row>
    <row r="3270" spans="1:37" hidden="1" x14ac:dyDescent="0.35">
      <c r="A3270" s="39" t="str">
        <f t="shared" si="407"/>
        <v>SWHC005</v>
      </c>
      <c r="B3270" s="39" t="s">
        <v>331</v>
      </c>
      <c r="C3270" s="62" t="s">
        <v>20</v>
      </c>
      <c r="D3270" s="40" t="s">
        <v>16</v>
      </c>
      <c r="E3270" s="40" t="str">
        <f t="shared" si="414"/>
        <v>SWHC005H</v>
      </c>
      <c r="F3270" s="67" t="s">
        <v>240</v>
      </c>
      <c r="G3270" s="40" t="str">
        <f>DataSpec!$B$11</f>
        <v>UpDeemed, DnDeemed, DnDeemDI</v>
      </c>
      <c r="H3270" s="40" t="str">
        <f>DataSpec!$B$7</f>
        <v>Cap-Tons</v>
      </c>
      <c r="I3270" s="40" t="s">
        <v>11</v>
      </c>
      <c r="J3270" t="s">
        <v>172</v>
      </c>
      <c r="K3270" t="s">
        <v>260</v>
      </c>
      <c r="U3270" s="44">
        <f>SUMIFS(Table1[AStdWBkW],Table1[EnergyImpactID],E3270,Table1[BldgType],B3270,Table1[BldgVint],C3270,Table1[BldgLoc],F3270)</f>
        <v>0.02</v>
      </c>
      <c r="V3270" s="44">
        <f>SUMIFS(Table1[AStdWBkWh],Table1[EnergyImpactID],E3270,Table1[BldgType],B3270,Table1[BldgVint],C3270,Table1[BldgLoc],F3270)</f>
        <v>41.57</v>
      </c>
      <c r="W3270" s="69">
        <v>0</v>
      </c>
      <c r="X3270" s="69"/>
      <c r="Y3270" s="69"/>
      <c r="Z3270" s="69"/>
      <c r="AA3270" s="47">
        <f>SUMIF('Cost per Solution Code'!$I$5:$I$24,'Measure Support Table'!D3270,'Cost per Solution Code'!$H$5:$H$24)</f>
        <v>392.565</v>
      </c>
      <c r="AB3270" s="62"/>
      <c r="AC3270" s="47">
        <f>SUMIF('Cost per Solution Code'!$I$5:$I$24,'Measure Support Table'!D3270,'Cost per Solution Code'!$F$5:$F$24)</f>
        <v>458.26499999999999</v>
      </c>
      <c r="AD3270" s="62"/>
      <c r="AE3270" s="48">
        <f t="shared" si="408"/>
        <v>392.565</v>
      </c>
      <c r="AF3270" s="48">
        <f t="shared" si="409"/>
        <v>458.26499999999999</v>
      </c>
      <c r="AG3270" s="48">
        <f t="shared" si="410"/>
        <v>65.699999999999989</v>
      </c>
      <c r="AH3270" s="49">
        <f t="shared" si="411"/>
        <v>0</v>
      </c>
      <c r="AI3270" s="49">
        <f t="shared" si="412"/>
        <v>0</v>
      </c>
      <c r="AJ3270" s="50">
        <f t="shared" si="413"/>
        <v>0</v>
      </c>
      <c r="AK3270" s="51">
        <v>0</v>
      </c>
    </row>
    <row r="3271" spans="1:37" hidden="1" x14ac:dyDescent="0.35">
      <c r="A3271" s="39" t="str">
        <f t="shared" ref="A3271:A3334" si="415">A3270</f>
        <v>SWHC005</v>
      </c>
      <c r="B3271" s="39" t="s">
        <v>331</v>
      </c>
      <c r="C3271" s="62" t="s">
        <v>20</v>
      </c>
      <c r="D3271" s="40" t="s">
        <v>18</v>
      </c>
      <c r="E3271" s="40" t="str">
        <f t="shared" si="414"/>
        <v>SWHC005I</v>
      </c>
      <c r="F3271" s="67" t="s">
        <v>240</v>
      </c>
      <c r="G3271" s="40" t="str">
        <f>DataSpec!$B$11</f>
        <v>UpDeemed, DnDeemed, DnDeemDI</v>
      </c>
      <c r="H3271" s="40" t="str">
        <f>DataSpec!$B$7</f>
        <v>Cap-Tons</v>
      </c>
      <c r="I3271" s="40" t="s">
        <v>11</v>
      </c>
      <c r="J3271" t="s">
        <v>173</v>
      </c>
      <c r="K3271" t="s">
        <v>261</v>
      </c>
      <c r="U3271" s="44">
        <f>SUMIFS(Table1[AStdWBkW],Table1[EnergyImpactID],E3271,Table1[BldgType],B3271,Table1[BldgVint],C3271,Table1[BldgLoc],F3271)</f>
        <v>0.04</v>
      </c>
      <c r="V3271" s="44">
        <f>SUMIFS(Table1[AStdWBkWh],Table1[EnergyImpactID],E3271,Table1[BldgType],B3271,Table1[BldgVint],C3271,Table1[BldgLoc],F3271)</f>
        <v>74.05</v>
      </c>
      <c r="W3271" s="69">
        <v>0</v>
      </c>
      <c r="X3271" s="69"/>
      <c r="Y3271" s="69"/>
      <c r="Z3271" s="69"/>
      <c r="AA3271" s="47">
        <f>SUMIF('Cost per Solution Code'!$I$5:$I$24,'Measure Support Table'!D3271,'Cost per Solution Code'!$H$5:$H$24)</f>
        <v>660</v>
      </c>
      <c r="AB3271" s="62"/>
      <c r="AC3271" s="47">
        <f>SUMIF('Cost per Solution Code'!$I$5:$I$24,'Measure Support Table'!D3271,'Cost per Solution Code'!$F$5:$F$24)</f>
        <v>923</v>
      </c>
      <c r="AD3271" s="62"/>
      <c r="AE3271" s="48">
        <f t="shared" si="408"/>
        <v>660</v>
      </c>
      <c r="AF3271" s="48">
        <f t="shared" si="409"/>
        <v>923</v>
      </c>
      <c r="AG3271" s="48">
        <f t="shared" si="410"/>
        <v>263</v>
      </c>
      <c r="AH3271" s="49">
        <f t="shared" si="411"/>
        <v>0</v>
      </c>
      <c r="AI3271" s="49">
        <f t="shared" si="412"/>
        <v>0</v>
      </c>
      <c r="AJ3271" s="50">
        <f t="shared" si="413"/>
        <v>0</v>
      </c>
      <c r="AK3271" s="51">
        <v>0</v>
      </c>
    </row>
    <row r="3272" spans="1:37" hidden="1" x14ac:dyDescent="0.35">
      <c r="A3272" s="39" t="str">
        <f t="shared" si="415"/>
        <v>SWHC005</v>
      </c>
      <c r="B3272" s="39" t="s">
        <v>331</v>
      </c>
      <c r="C3272" s="62" t="s">
        <v>20</v>
      </c>
      <c r="D3272" s="40" t="s">
        <v>22</v>
      </c>
      <c r="E3272" s="40" t="str">
        <f t="shared" si="414"/>
        <v>SWHC005J</v>
      </c>
      <c r="F3272" s="67" t="s">
        <v>240</v>
      </c>
      <c r="G3272" s="40" t="str">
        <f>DataSpec!$B$11</f>
        <v>UpDeemed, DnDeemed, DnDeemDI</v>
      </c>
      <c r="H3272" s="40" t="str">
        <f>DataSpec!$B$7</f>
        <v>Cap-Tons</v>
      </c>
      <c r="I3272" s="40" t="s">
        <v>11</v>
      </c>
      <c r="J3272" t="s">
        <v>173</v>
      </c>
      <c r="K3272" t="s">
        <v>262</v>
      </c>
      <c r="U3272" s="44">
        <f>SUMIFS(Table1[AStdWBkW],Table1[EnergyImpactID],E3272,Table1[BldgType],B3272,Table1[BldgVint],C3272,Table1[BldgLoc],F3272)</f>
        <v>0.03</v>
      </c>
      <c r="V3272" s="44">
        <f>SUMIFS(Table1[AStdWBkWh],Table1[EnergyImpactID],E3272,Table1[BldgType],B3272,Table1[BldgVint],C3272,Table1[BldgLoc],F3272)</f>
        <v>49.43</v>
      </c>
      <c r="W3272" s="69">
        <v>0</v>
      </c>
      <c r="X3272" s="69"/>
      <c r="Y3272" s="69"/>
      <c r="Z3272" s="69"/>
      <c r="AA3272" s="47">
        <f>SUMIF('Cost per Solution Code'!$I$5:$I$24,'Measure Support Table'!D3272,'Cost per Solution Code'!$H$5:$H$24)</f>
        <v>660</v>
      </c>
      <c r="AB3272" s="62"/>
      <c r="AC3272" s="47">
        <f>SUMIF('Cost per Solution Code'!$I$5:$I$24,'Measure Support Table'!D3272,'Cost per Solution Code'!$F$5:$F$24)</f>
        <v>845</v>
      </c>
      <c r="AD3272" s="62"/>
      <c r="AE3272" s="48">
        <f t="shared" si="408"/>
        <v>660</v>
      </c>
      <c r="AF3272" s="48">
        <f t="shared" si="409"/>
        <v>845</v>
      </c>
      <c r="AG3272" s="48">
        <f t="shared" si="410"/>
        <v>185</v>
      </c>
      <c r="AH3272" s="49">
        <f t="shared" si="411"/>
        <v>0</v>
      </c>
      <c r="AI3272" s="49">
        <f t="shared" si="412"/>
        <v>0</v>
      </c>
      <c r="AJ3272" s="50">
        <f t="shared" si="413"/>
        <v>0</v>
      </c>
      <c r="AK3272" s="51">
        <v>0</v>
      </c>
    </row>
    <row r="3273" spans="1:37" hidden="1" x14ac:dyDescent="0.35">
      <c r="A3273" s="39" t="str">
        <f t="shared" si="415"/>
        <v>SWHC005</v>
      </c>
      <c r="B3273" s="39" t="s">
        <v>331</v>
      </c>
      <c r="C3273" s="62" t="s">
        <v>20</v>
      </c>
      <c r="D3273" s="40" t="s">
        <v>25</v>
      </c>
      <c r="E3273" s="40" t="str">
        <f t="shared" si="414"/>
        <v>SWHC005K</v>
      </c>
      <c r="F3273" s="67" t="s">
        <v>240</v>
      </c>
      <c r="G3273" s="40" t="str">
        <f>DataSpec!$B$11</f>
        <v>UpDeemed, DnDeemed, DnDeemDI</v>
      </c>
      <c r="H3273" s="40" t="str">
        <f>DataSpec!$B$7</f>
        <v>Cap-Tons</v>
      </c>
      <c r="I3273" s="40" t="s">
        <v>11</v>
      </c>
      <c r="J3273" t="s">
        <v>174</v>
      </c>
      <c r="K3273" t="s">
        <v>263</v>
      </c>
      <c r="U3273" s="44">
        <f>SUMIFS(Table1[AStdWBkW],Table1[EnergyImpactID],E3273,Table1[BldgType],B3273,Table1[BldgVint],C3273,Table1[BldgLoc],F3273)</f>
        <v>0.05</v>
      </c>
      <c r="V3273" s="44">
        <f>SUMIFS(Table1[AStdWBkWh],Table1[EnergyImpactID],E3273,Table1[BldgType],B3273,Table1[BldgVint],C3273,Table1[BldgLoc],F3273)</f>
        <v>86.02</v>
      </c>
      <c r="W3273" s="69">
        <v>0</v>
      </c>
      <c r="X3273" s="69"/>
      <c r="Y3273" s="69"/>
      <c r="Z3273" s="69"/>
      <c r="AA3273" s="47">
        <f>SUMIF('Cost per Solution Code'!$I$5:$I$24,'Measure Support Table'!D3273,'Cost per Solution Code'!$H$5:$H$24)</f>
        <v>519.14</v>
      </c>
      <c r="AB3273" s="62"/>
      <c r="AC3273" s="47">
        <f>SUMIF('Cost per Solution Code'!$I$5:$I$24,'Measure Support Table'!D3273,'Cost per Solution Code'!$F$5:$F$24)</f>
        <v>685.85</v>
      </c>
      <c r="AD3273" s="62"/>
      <c r="AE3273" s="48">
        <f t="shared" si="408"/>
        <v>519.14</v>
      </c>
      <c r="AF3273" s="48">
        <f t="shared" si="409"/>
        <v>685.85</v>
      </c>
      <c r="AG3273" s="48">
        <f t="shared" si="410"/>
        <v>166.71000000000004</v>
      </c>
      <c r="AH3273" s="49">
        <f t="shared" si="411"/>
        <v>0</v>
      </c>
      <c r="AI3273" s="49">
        <f t="shared" si="412"/>
        <v>0</v>
      </c>
      <c r="AJ3273" s="50">
        <f t="shared" si="413"/>
        <v>0</v>
      </c>
      <c r="AK3273" s="51">
        <v>0</v>
      </c>
    </row>
    <row r="3274" spans="1:37" hidden="1" x14ac:dyDescent="0.35">
      <c r="A3274" s="39" t="str">
        <f t="shared" si="415"/>
        <v>SWHC005</v>
      </c>
      <c r="B3274" s="39" t="s">
        <v>331</v>
      </c>
      <c r="C3274" s="62" t="s">
        <v>20</v>
      </c>
      <c r="D3274" s="40" t="s">
        <v>175</v>
      </c>
      <c r="E3274" s="40" t="str">
        <f t="shared" si="414"/>
        <v>SWHC005L</v>
      </c>
      <c r="F3274" s="67" t="s">
        <v>240</v>
      </c>
      <c r="G3274" s="40" t="str">
        <f>DataSpec!$B$11</f>
        <v>UpDeemed, DnDeemed, DnDeemDI</v>
      </c>
      <c r="H3274" s="40" t="str">
        <f>DataSpec!$B$7</f>
        <v>Cap-Tons</v>
      </c>
      <c r="I3274" s="40" t="s">
        <v>11</v>
      </c>
      <c r="J3274" t="s">
        <v>174</v>
      </c>
      <c r="K3274" t="s">
        <v>264</v>
      </c>
      <c r="U3274" s="44">
        <f>SUMIFS(Table1[AStdWBkW],Table1[EnergyImpactID],E3274,Table1[BldgType],B3274,Table1[BldgVint],C3274,Table1[BldgLoc],F3274)</f>
        <v>0.03</v>
      </c>
      <c r="V3274" s="44">
        <f>SUMIFS(Table1[AStdWBkWh],Table1[EnergyImpactID],E3274,Table1[BldgType],B3274,Table1[BldgVint],C3274,Table1[BldgLoc],F3274)</f>
        <v>57.37</v>
      </c>
      <c r="W3274" s="69">
        <v>0</v>
      </c>
      <c r="X3274" s="69"/>
      <c r="Y3274" s="69"/>
      <c r="Z3274" s="69"/>
      <c r="AA3274" s="47">
        <f>SUMIF('Cost per Solution Code'!$I$5:$I$24,'Measure Support Table'!D3274,'Cost per Solution Code'!$H$5:$H$24)</f>
        <v>519.14</v>
      </c>
      <c r="AB3274" s="62"/>
      <c r="AC3274" s="47">
        <f>SUMIF('Cost per Solution Code'!$I$5:$I$24,'Measure Support Table'!D3274,'Cost per Solution Code'!$F$5:$F$24)</f>
        <v>555.84500000000003</v>
      </c>
      <c r="AD3274" s="62"/>
      <c r="AE3274" s="48">
        <f t="shared" si="408"/>
        <v>519.14</v>
      </c>
      <c r="AF3274" s="48">
        <f t="shared" si="409"/>
        <v>555.84500000000003</v>
      </c>
      <c r="AG3274" s="48">
        <f t="shared" si="410"/>
        <v>36.705000000000041</v>
      </c>
      <c r="AH3274" s="49">
        <f t="shared" si="411"/>
        <v>0</v>
      </c>
      <c r="AI3274" s="49">
        <f t="shared" si="412"/>
        <v>0</v>
      </c>
      <c r="AJ3274" s="50">
        <f t="shared" si="413"/>
        <v>0</v>
      </c>
      <c r="AK3274" s="51">
        <v>0</v>
      </c>
    </row>
    <row r="3275" spans="1:37" hidden="1" x14ac:dyDescent="0.35">
      <c r="A3275" s="39" t="str">
        <f t="shared" si="415"/>
        <v>SWHC005</v>
      </c>
      <c r="B3275" s="39" t="s">
        <v>331</v>
      </c>
      <c r="C3275" s="62" t="s">
        <v>20</v>
      </c>
      <c r="D3275" s="40" t="s">
        <v>176</v>
      </c>
      <c r="E3275" s="40" t="str">
        <f t="shared" si="414"/>
        <v>SWHC005M</v>
      </c>
      <c r="F3275" s="67" t="s">
        <v>240</v>
      </c>
      <c r="G3275" s="40" t="str">
        <f>DataSpec!$B$11</f>
        <v>UpDeemed, DnDeemed, DnDeemDI</v>
      </c>
      <c r="H3275" s="40" t="str">
        <f>DataSpec!$B$7</f>
        <v>Cap-Tons</v>
      </c>
      <c r="I3275" s="40" t="s">
        <v>11</v>
      </c>
      <c r="J3275" t="s">
        <v>177</v>
      </c>
      <c r="K3275" t="s">
        <v>265</v>
      </c>
      <c r="U3275" s="44">
        <f>SUMIFS(Table1[AStdWBkW],Table1[EnergyImpactID],E3275,Table1[BldgType],B3275,Table1[BldgVint],C3275,Table1[BldgLoc],F3275)</f>
        <v>0.04</v>
      </c>
      <c r="V3275" s="44">
        <f>SUMIFS(Table1[AStdWBkWh],Table1[EnergyImpactID],E3275,Table1[BldgType],B3275,Table1[BldgVint],C3275,Table1[BldgLoc],F3275)</f>
        <v>79.05</v>
      </c>
      <c r="W3275" s="69">
        <v>0</v>
      </c>
      <c r="X3275" s="69"/>
      <c r="Y3275" s="69"/>
      <c r="Z3275" s="69"/>
      <c r="AA3275" s="47">
        <f>SUMIF('Cost per Solution Code'!$I$5:$I$24,'Measure Support Table'!D3275,'Cost per Solution Code'!$H$5:$H$24)</f>
        <v>449.41</v>
      </c>
      <c r="AB3275" s="62"/>
      <c r="AC3275" s="47">
        <f>SUMIF('Cost per Solution Code'!$I$5:$I$24,'Measure Support Table'!D3275,'Cost per Solution Code'!$F$5:$F$24)</f>
        <v>771.3576281291954</v>
      </c>
      <c r="AD3275" s="62"/>
      <c r="AE3275" s="48">
        <f t="shared" si="408"/>
        <v>449.41</v>
      </c>
      <c r="AF3275" s="48">
        <f t="shared" si="409"/>
        <v>771.3576281291954</v>
      </c>
      <c r="AG3275" s="48">
        <f t="shared" si="410"/>
        <v>321.94762812919538</v>
      </c>
      <c r="AH3275" s="49">
        <f t="shared" si="411"/>
        <v>0</v>
      </c>
      <c r="AI3275" s="49">
        <f t="shared" si="412"/>
        <v>0</v>
      </c>
      <c r="AJ3275" s="50">
        <f t="shared" si="413"/>
        <v>0</v>
      </c>
      <c r="AK3275" s="51">
        <v>0</v>
      </c>
    </row>
    <row r="3276" spans="1:37" hidden="1" x14ac:dyDescent="0.35">
      <c r="A3276" s="39" t="str">
        <f t="shared" si="415"/>
        <v>SWHC005</v>
      </c>
      <c r="B3276" s="39" t="s">
        <v>331</v>
      </c>
      <c r="C3276" s="62" t="s">
        <v>20</v>
      </c>
      <c r="D3276" s="40" t="s">
        <v>178</v>
      </c>
      <c r="E3276" s="40" t="str">
        <f t="shared" si="414"/>
        <v>SWHC005N</v>
      </c>
      <c r="F3276" s="67" t="s">
        <v>240</v>
      </c>
      <c r="G3276" s="40" t="str">
        <f>DataSpec!$B$11</f>
        <v>UpDeemed, DnDeemed, DnDeemDI</v>
      </c>
      <c r="H3276" s="40" t="str">
        <f>DataSpec!$B$7</f>
        <v>Cap-Tons</v>
      </c>
      <c r="I3276" s="40" t="s">
        <v>11</v>
      </c>
      <c r="J3276" t="s">
        <v>177</v>
      </c>
      <c r="K3276" t="s">
        <v>266</v>
      </c>
      <c r="U3276" s="44">
        <f>SUMIFS(Table1[AStdWBkW],Table1[EnergyImpactID],E3276,Table1[BldgType],B3276,Table1[BldgVint],C3276,Table1[BldgLoc],F3276)</f>
        <v>0.03</v>
      </c>
      <c r="V3276" s="44">
        <f>SUMIFS(Table1[AStdWBkWh],Table1[EnergyImpactID],E3276,Table1[BldgType],B3276,Table1[BldgVint],C3276,Table1[BldgLoc],F3276)</f>
        <v>52.74</v>
      </c>
      <c r="W3276" s="69">
        <v>0</v>
      </c>
      <c r="X3276" s="69"/>
      <c r="Y3276" s="69"/>
      <c r="Z3276" s="69"/>
      <c r="AA3276" s="47">
        <f>SUMIF('Cost per Solution Code'!$I$5:$I$24,'Measure Support Table'!D3276,'Cost per Solution Code'!$H$5:$H$24)</f>
        <v>449.41</v>
      </c>
      <c r="AB3276" s="62"/>
      <c r="AC3276" s="47">
        <f>SUMIF('Cost per Solution Code'!$I$5:$I$24,'Measure Support Table'!D3276,'Cost per Solution Code'!$F$5:$F$24)</f>
        <v>629.11366698254767</v>
      </c>
      <c r="AD3276" s="62"/>
      <c r="AE3276" s="48">
        <f t="shared" si="408"/>
        <v>449.41</v>
      </c>
      <c r="AF3276" s="48">
        <f t="shared" si="409"/>
        <v>629.11366698254767</v>
      </c>
      <c r="AG3276" s="48">
        <f t="shared" si="410"/>
        <v>179.70366698254765</v>
      </c>
      <c r="AH3276" s="49">
        <f t="shared" si="411"/>
        <v>0</v>
      </c>
      <c r="AI3276" s="49">
        <f t="shared" si="412"/>
        <v>0</v>
      </c>
      <c r="AJ3276" s="50">
        <f t="shared" si="413"/>
        <v>0</v>
      </c>
      <c r="AK3276" s="51">
        <v>0</v>
      </c>
    </row>
    <row r="3277" spans="1:37" hidden="1" x14ac:dyDescent="0.35">
      <c r="A3277" s="39" t="str">
        <f t="shared" si="415"/>
        <v>SWHC005</v>
      </c>
      <c r="B3277" s="39" t="s">
        <v>331</v>
      </c>
      <c r="C3277" s="62" t="s">
        <v>20</v>
      </c>
      <c r="D3277" s="40" t="s">
        <v>179</v>
      </c>
      <c r="E3277" s="40" t="str">
        <f t="shared" si="414"/>
        <v>SWHC005O</v>
      </c>
      <c r="F3277" s="67" t="s">
        <v>240</v>
      </c>
      <c r="G3277" s="40" t="str">
        <f>DataSpec!$B$11</f>
        <v>UpDeemed, DnDeemed, DnDeemDI</v>
      </c>
      <c r="H3277" s="40" t="str">
        <f>DataSpec!$B$7</f>
        <v>Cap-Tons</v>
      </c>
      <c r="I3277" s="40" t="s">
        <v>11</v>
      </c>
      <c r="J3277" t="s">
        <v>180</v>
      </c>
      <c r="K3277" t="s">
        <v>267</v>
      </c>
      <c r="U3277" s="44">
        <f>SUMIFS(Table1[AStdWBkW],Table1[EnergyImpactID],E3277,Table1[BldgType],B3277,Table1[BldgVint],C3277,Table1[BldgLoc],F3277)</f>
        <v>0.05</v>
      </c>
      <c r="V3277" s="44">
        <f>SUMIFS(Table1[AStdWBkWh],Table1[EnergyImpactID],E3277,Table1[BldgType],B3277,Table1[BldgVint],C3277,Table1[BldgLoc],F3277)</f>
        <v>94.84</v>
      </c>
      <c r="W3277" s="69">
        <v>0</v>
      </c>
      <c r="X3277" s="69"/>
      <c r="Y3277" s="69"/>
      <c r="Z3277" s="69"/>
      <c r="AA3277" s="47">
        <f>SUMIF('Cost per Solution Code'!$I$5:$I$24,'Measure Support Table'!D3277,'Cost per Solution Code'!$H$5:$H$24)</f>
        <v>1086</v>
      </c>
      <c r="AB3277" s="62"/>
      <c r="AC3277" s="47">
        <f>SUMIF('Cost per Solution Code'!$I$5:$I$24,'Measure Support Table'!D3277,'Cost per Solution Code'!$F$5:$F$24)</f>
        <v>1124.9000000000001</v>
      </c>
      <c r="AD3277" s="62"/>
      <c r="AE3277" s="48">
        <f t="shared" si="408"/>
        <v>1086</v>
      </c>
      <c r="AF3277" s="48">
        <f t="shared" si="409"/>
        <v>1124.9000000000001</v>
      </c>
      <c r="AG3277" s="48">
        <f t="shared" si="410"/>
        <v>38.900000000000091</v>
      </c>
      <c r="AH3277" s="49">
        <f t="shared" si="411"/>
        <v>0</v>
      </c>
      <c r="AI3277" s="49">
        <f t="shared" si="412"/>
        <v>0</v>
      </c>
      <c r="AJ3277" s="50">
        <f t="shared" si="413"/>
        <v>0</v>
      </c>
      <c r="AK3277" s="51">
        <v>0</v>
      </c>
    </row>
    <row r="3278" spans="1:37" hidden="1" x14ac:dyDescent="0.35">
      <c r="A3278" s="39" t="str">
        <f t="shared" si="415"/>
        <v>SWHC005</v>
      </c>
      <c r="B3278" s="39" t="s">
        <v>331</v>
      </c>
      <c r="C3278" s="62" t="s">
        <v>20</v>
      </c>
      <c r="D3278" s="40" t="s">
        <v>181</v>
      </c>
      <c r="E3278" s="40" t="str">
        <f t="shared" si="414"/>
        <v>SWHC005P</v>
      </c>
      <c r="F3278" s="67" t="s">
        <v>240</v>
      </c>
      <c r="G3278" s="40" t="str">
        <f>DataSpec!$B$11</f>
        <v>UpDeemed, DnDeemed, DnDeemDI</v>
      </c>
      <c r="H3278" s="40" t="str">
        <f>DataSpec!$B$7</f>
        <v>Cap-Tons</v>
      </c>
      <c r="I3278" s="40" t="s">
        <v>11</v>
      </c>
      <c r="J3278" t="s">
        <v>180</v>
      </c>
      <c r="K3278" t="s">
        <v>268</v>
      </c>
      <c r="U3278" s="44">
        <f>SUMIFS(Table1[AStdWBkW],Table1[EnergyImpactID],E3278,Table1[BldgType],B3278,Table1[BldgVint],C3278,Table1[BldgLoc],F3278)</f>
        <v>0.03</v>
      </c>
      <c r="V3278" s="44">
        <f>SUMIFS(Table1[AStdWBkWh],Table1[EnergyImpactID],E3278,Table1[BldgType],B3278,Table1[BldgVint],C3278,Table1[BldgLoc],F3278)</f>
        <v>63.28</v>
      </c>
      <c r="W3278" s="69">
        <v>0</v>
      </c>
      <c r="X3278" s="69"/>
      <c r="Y3278" s="69"/>
      <c r="Z3278" s="69"/>
      <c r="AA3278" s="47">
        <f>SUMIF('Cost per Solution Code'!$I$5:$I$24,'Measure Support Table'!D3278,'Cost per Solution Code'!$H$5:$H$24)</f>
        <v>1086</v>
      </c>
      <c r="AB3278" s="62"/>
      <c r="AC3278" s="47">
        <f>SUMIF('Cost per Solution Code'!$I$5:$I$24,'Measure Support Table'!D3278,'Cost per Solution Code'!$F$5:$F$24)</f>
        <v>1107.17</v>
      </c>
      <c r="AD3278" s="62"/>
      <c r="AE3278" s="48">
        <f t="shared" si="408"/>
        <v>1086</v>
      </c>
      <c r="AF3278" s="48">
        <f t="shared" si="409"/>
        <v>1107.17</v>
      </c>
      <c r="AG3278" s="48">
        <f t="shared" si="410"/>
        <v>21.170000000000073</v>
      </c>
      <c r="AH3278" s="49">
        <f t="shared" si="411"/>
        <v>0</v>
      </c>
      <c r="AI3278" s="49">
        <f t="shared" si="412"/>
        <v>0</v>
      </c>
      <c r="AJ3278" s="50">
        <f t="shared" si="413"/>
        <v>0</v>
      </c>
      <c r="AK3278" s="51">
        <v>0</v>
      </c>
    </row>
    <row r="3279" spans="1:37" hidden="1" x14ac:dyDescent="0.35">
      <c r="A3279" s="39" t="str">
        <f t="shared" si="415"/>
        <v>SWHC005</v>
      </c>
      <c r="B3279" s="39" t="s">
        <v>331</v>
      </c>
      <c r="C3279" s="62" t="s">
        <v>20</v>
      </c>
      <c r="D3279" s="40" t="s">
        <v>182</v>
      </c>
      <c r="E3279" s="40" t="str">
        <f t="shared" si="414"/>
        <v>SWHC005Q</v>
      </c>
      <c r="F3279" s="67" t="s">
        <v>240</v>
      </c>
      <c r="G3279" s="40" t="str">
        <f>DataSpec!$B$11</f>
        <v>UpDeemed, DnDeemed, DnDeemDI</v>
      </c>
      <c r="H3279" s="40" t="str">
        <f>DataSpec!$B$7</f>
        <v>Cap-Tons</v>
      </c>
      <c r="I3279" s="40" t="s">
        <v>11</v>
      </c>
      <c r="J3279" t="s">
        <v>183</v>
      </c>
      <c r="K3279" t="s">
        <v>269</v>
      </c>
      <c r="U3279" s="44">
        <f>SUMIFS(Table1[AStdWBkW],Table1[EnergyImpactID],E3279,Table1[BldgType],B3279,Table1[BldgVint],C3279,Table1[BldgLoc],F3279)</f>
        <v>0.04</v>
      </c>
      <c r="V3279" s="44">
        <f>SUMIFS(Table1[AStdWBkWh],Table1[EnergyImpactID],E3279,Table1[BldgType],B3279,Table1[BldgVint],C3279,Table1[BldgLoc],F3279)</f>
        <v>74.02</v>
      </c>
      <c r="W3279" s="69">
        <v>0</v>
      </c>
      <c r="X3279" s="69"/>
      <c r="Y3279" s="69"/>
      <c r="Z3279" s="69"/>
      <c r="AA3279" s="47">
        <f>SUMIF('Cost per Solution Code'!$I$5:$I$24,'Measure Support Table'!D3279,'Cost per Solution Code'!$H$5:$H$24)</f>
        <v>636.29999999999995</v>
      </c>
      <c r="AB3279" s="62"/>
      <c r="AC3279" s="47">
        <f>SUMIF('Cost per Solution Code'!$I$5:$I$24,'Measure Support Table'!D3279,'Cost per Solution Code'!$F$5:$F$24)</f>
        <v>931.83</v>
      </c>
      <c r="AD3279" s="62"/>
      <c r="AE3279" s="48">
        <f t="shared" si="408"/>
        <v>636.29999999999995</v>
      </c>
      <c r="AF3279" s="48">
        <f t="shared" si="409"/>
        <v>931.83</v>
      </c>
      <c r="AG3279" s="48">
        <f t="shared" si="410"/>
        <v>295.53000000000009</v>
      </c>
      <c r="AH3279" s="49">
        <f t="shared" si="411"/>
        <v>0</v>
      </c>
      <c r="AI3279" s="49">
        <f t="shared" si="412"/>
        <v>0</v>
      </c>
      <c r="AJ3279" s="50">
        <f t="shared" si="413"/>
        <v>0</v>
      </c>
      <c r="AK3279" s="51">
        <v>0</v>
      </c>
    </row>
    <row r="3280" spans="1:37" hidden="1" x14ac:dyDescent="0.35">
      <c r="A3280" s="39" t="str">
        <f t="shared" si="415"/>
        <v>SWHC005</v>
      </c>
      <c r="B3280" s="39" t="s">
        <v>331</v>
      </c>
      <c r="C3280" s="62" t="s">
        <v>20</v>
      </c>
      <c r="D3280" s="40" t="s">
        <v>184</v>
      </c>
      <c r="E3280" s="40" t="str">
        <f t="shared" si="414"/>
        <v>SWHC005R</v>
      </c>
      <c r="F3280" s="67" t="s">
        <v>240</v>
      </c>
      <c r="G3280" s="40" t="str">
        <f>DataSpec!$B$11</f>
        <v>UpDeemed, DnDeemed, DnDeemDI</v>
      </c>
      <c r="H3280" s="40" t="str">
        <f>DataSpec!$B$7</f>
        <v>Cap-Tons</v>
      </c>
      <c r="I3280" s="40" t="s">
        <v>11</v>
      </c>
      <c r="J3280" t="s">
        <v>183</v>
      </c>
      <c r="K3280" t="s">
        <v>270</v>
      </c>
      <c r="U3280" s="44">
        <f>SUMIFS(Table1[AStdWBkW],Table1[EnergyImpactID],E3280,Table1[BldgType],B3280,Table1[BldgVint],C3280,Table1[BldgLoc],F3280)</f>
        <v>0.03</v>
      </c>
      <c r="V3280" s="44">
        <f>SUMIFS(Table1[AStdWBkWh],Table1[EnergyImpactID],E3280,Table1[BldgType],B3280,Table1[BldgVint],C3280,Table1[BldgLoc],F3280)</f>
        <v>49.35</v>
      </c>
      <c r="W3280" s="69">
        <v>0</v>
      </c>
      <c r="X3280" s="69"/>
      <c r="Y3280" s="69"/>
      <c r="Z3280" s="69"/>
      <c r="AA3280" s="47">
        <f>SUMIF('Cost per Solution Code'!$I$5:$I$24,'Measure Support Table'!D3280,'Cost per Solution Code'!$H$5:$H$24)</f>
        <v>636.29999999999995</v>
      </c>
      <c r="AB3280" s="62"/>
      <c r="AC3280" s="47">
        <f>SUMIF('Cost per Solution Code'!$I$5:$I$24,'Measure Support Table'!D3280,'Cost per Solution Code'!$F$5:$F$24)</f>
        <v>797.9</v>
      </c>
      <c r="AD3280" s="62"/>
      <c r="AE3280" s="48">
        <f t="shared" si="408"/>
        <v>636.29999999999995</v>
      </c>
      <c r="AF3280" s="48">
        <f t="shared" si="409"/>
        <v>797.9</v>
      </c>
      <c r="AG3280" s="48">
        <f t="shared" si="410"/>
        <v>161.60000000000002</v>
      </c>
      <c r="AH3280" s="49">
        <f t="shared" si="411"/>
        <v>0</v>
      </c>
      <c r="AI3280" s="49">
        <f t="shared" si="412"/>
        <v>0</v>
      </c>
      <c r="AJ3280" s="50">
        <f t="shared" si="413"/>
        <v>0</v>
      </c>
      <c r="AK3280" s="51">
        <v>0</v>
      </c>
    </row>
    <row r="3281" spans="1:37" hidden="1" x14ac:dyDescent="0.35">
      <c r="A3281" s="39" t="str">
        <f t="shared" si="415"/>
        <v>SWHC005</v>
      </c>
      <c r="B3281" s="39" t="s">
        <v>331</v>
      </c>
      <c r="C3281" s="62" t="s">
        <v>20</v>
      </c>
      <c r="D3281" s="40" t="s">
        <v>185</v>
      </c>
      <c r="E3281" s="40" t="str">
        <f t="shared" si="414"/>
        <v>SWHC005S</v>
      </c>
      <c r="F3281" s="67" t="s">
        <v>240</v>
      </c>
      <c r="G3281" s="40" t="str">
        <f>DataSpec!$B$11</f>
        <v>UpDeemed, DnDeemed, DnDeemDI</v>
      </c>
      <c r="H3281" s="40" t="str">
        <f>DataSpec!$B$7</f>
        <v>Cap-Tons</v>
      </c>
      <c r="I3281" s="40" t="s">
        <v>11</v>
      </c>
      <c r="J3281" t="s">
        <v>186</v>
      </c>
      <c r="K3281" t="s">
        <v>271</v>
      </c>
      <c r="U3281" s="44">
        <f>SUMIFS(Table1[AStdWBkW],Table1[EnergyImpactID],E3281,Table1[BldgType],B3281,Table1[BldgVint],C3281,Table1[BldgLoc],F3281)</f>
        <v>0.05</v>
      </c>
      <c r="V3281" s="44">
        <f>SUMIFS(Table1[AStdWBkWh],Table1[EnergyImpactID],E3281,Table1[BldgType],B3281,Table1[BldgVint],C3281,Table1[BldgLoc],F3281)</f>
        <v>98.68</v>
      </c>
      <c r="W3281" s="69">
        <v>0</v>
      </c>
      <c r="X3281" s="69"/>
      <c r="Y3281" s="69"/>
      <c r="Z3281" s="69"/>
      <c r="AA3281" s="47">
        <f>SUMIF('Cost per Solution Code'!$I$5:$I$24,'Measure Support Table'!D3281,'Cost per Solution Code'!$H$5:$H$24)</f>
        <v>416.53842439071497</v>
      </c>
      <c r="AB3281" s="62"/>
      <c r="AC3281" s="47">
        <f>SUMIF('Cost per Solution Code'!$I$5:$I$24,'Measure Support Table'!D3281,'Cost per Solution Code'!$F$5:$F$24)</f>
        <v>610</v>
      </c>
      <c r="AD3281" s="62"/>
      <c r="AE3281" s="48">
        <f t="shared" si="408"/>
        <v>416.53842439071497</v>
      </c>
      <c r="AF3281" s="48">
        <f t="shared" si="409"/>
        <v>610</v>
      </c>
      <c r="AG3281" s="48">
        <f t="shared" si="410"/>
        <v>193.46157560928503</v>
      </c>
      <c r="AH3281" s="49">
        <f t="shared" si="411"/>
        <v>0</v>
      </c>
      <c r="AI3281" s="49">
        <f t="shared" si="412"/>
        <v>0</v>
      </c>
      <c r="AJ3281" s="50">
        <f t="shared" si="413"/>
        <v>0</v>
      </c>
      <c r="AK3281" s="51">
        <v>0</v>
      </c>
    </row>
    <row r="3282" spans="1:37" hidden="1" x14ac:dyDescent="0.35">
      <c r="A3282" s="39" t="str">
        <f t="shared" si="415"/>
        <v>SWHC005</v>
      </c>
      <c r="B3282" s="39" t="s">
        <v>331</v>
      </c>
      <c r="C3282" s="62" t="s">
        <v>20</v>
      </c>
      <c r="D3282" s="40" t="s">
        <v>187</v>
      </c>
      <c r="E3282" s="40" t="str">
        <f t="shared" si="414"/>
        <v>SWHC005T</v>
      </c>
      <c r="F3282" s="67" t="s">
        <v>240</v>
      </c>
      <c r="G3282" s="40" t="str">
        <f>DataSpec!$B$11</f>
        <v>UpDeemed, DnDeemed, DnDeemDI</v>
      </c>
      <c r="H3282" s="40" t="str">
        <f>DataSpec!$B$7</f>
        <v>Cap-Tons</v>
      </c>
      <c r="I3282" s="40" t="s">
        <v>11</v>
      </c>
      <c r="J3282" t="s">
        <v>186</v>
      </c>
      <c r="K3282" t="s">
        <v>272</v>
      </c>
      <c r="U3282" s="44">
        <f>SUMIFS(Table1[AStdWBkW],Table1[EnergyImpactID],E3282,Table1[BldgType],B3282,Table1[BldgVint],C3282,Table1[BldgLoc],F3282)</f>
        <v>0.03</v>
      </c>
      <c r="V3282" s="44">
        <f>SUMIFS(Table1[AStdWBkWh],Table1[EnergyImpactID],E3282,Table1[BldgType],B3282,Table1[BldgVint],C3282,Table1[BldgLoc],F3282)</f>
        <v>65.78</v>
      </c>
      <c r="W3282" s="69">
        <v>0</v>
      </c>
      <c r="X3282" s="69"/>
      <c r="Y3282" s="69"/>
      <c r="Z3282" s="69"/>
      <c r="AA3282" s="47">
        <f>SUMIF('Cost per Solution Code'!$I$5:$I$24,'Measure Support Table'!D3282,'Cost per Solution Code'!$H$5:$H$24)</f>
        <v>416.53842439071497</v>
      </c>
      <c r="AB3282" s="62"/>
      <c r="AC3282" s="47">
        <f>SUMIF('Cost per Solution Code'!$I$5:$I$24,'Measure Support Table'!D3282,'Cost per Solution Code'!$F$5:$F$24)</f>
        <v>522.1950355751585</v>
      </c>
      <c r="AD3282" s="62"/>
      <c r="AE3282" s="48">
        <f t="shared" si="408"/>
        <v>416.53842439071497</v>
      </c>
      <c r="AF3282" s="48">
        <f t="shared" si="409"/>
        <v>522.1950355751585</v>
      </c>
      <c r="AG3282" s="48">
        <f t="shared" si="410"/>
        <v>105.65661118444353</v>
      </c>
      <c r="AH3282" s="49">
        <f t="shared" si="411"/>
        <v>0</v>
      </c>
      <c r="AI3282" s="49">
        <f t="shared" si="412"/>
        <v>0</v>
      </c>
      <c r="AJ3282" s="50">
        <f t="shared" si="413"/>
        <v>0</v>
      </c>
      <c r="AK3282" s="51">
        <v>0</v>
      </c>
    </row>
    <row r="3283" spans="1:37" hidden="1" x14ac:dyDescent="0.35">
      <c r="A3283" s="39" t="str">
        <f t="shared" si="415"/>
        <v>SWHC005</v>
      </c>
      <c r="B3283" s="39" t="s">
        <v>331</v>
      </c>
      <c r="C3283" s="62" t="s">
        <v>20</v>
      </c>
      <c r="D3283" s="40" t="s">
        <v>163</v>
      </c>
      <c r="E3283" s="40" t="str">
        <f t="shared" si="414"/>
        <v>SWHC005A</v>
      </c>
      <c r="F3283" s="67" t="s">
        <v>241</v>
      </c>
      <c r="G3283" s="40" t="str">
        <f>DataSpec!$B$11</f>
        <v>UpDeemed, DnDeemed, DnDeemDI</v>
      </c>
      <c r="H3283" s="40" t="str">
        <f>DataSpec!$B$7</f>
        <v>Cap-Tons</v>
      </c>
      <c r="I3283" s="40" t="s">
        <v>11</v>
      </c>
      <c r="J3283" t="s">
        <v>164</v>
      </c>
      <c r="K3283" t="s">
        <v>253</v>
      </c>
      <c r="U3283" s="44">
        <f>SUMIFS(Table1[AStdWBkW],Table1[EnergyImpactID],E3283,Table1[BldgType],B3283,Table1[BldgVint],C3283,Table1[BldgLoc],F3283)</f>
        <v>0.02</v>
      </c>
      <c r="V3283" s="44">
        <f>SUMIFS(Table1[AStdWBkWh],Table1[EnergyImpactID],E3283,Table1[BldgType],B3283,Table1[BldgVint],C3283,Table1[BldgLoc],F3283)</f>
        <v>64.180000000000007</v>
      </c>
      <c r="W3283" s="69">
        <v>0</v>
      </c>
      <c r="X3283" s="69"/>
      <c r="Y3283" s="69"/>
      <c r="Z3283" s="69"/>
      <c r="AA3283" s="47">
        <f>SUMIF('Cost per Solution Code'!$I$5:$I$24,'Measure Support Table'!D3283,'Cost per Solution Code'!$H$5:$H$24)</f>
        <v>656.88499999999999</v>
      </c>
      <c r="AB3283" s="62"/>
      <c r="AC3283" s="47">
        <f>SUMIF('Cost per Solution Code'!$I$5:$I$24,'Measure Support Table'!D3283,'Cost per Solution Code'!$F$5:$F$24)</f>
        <v>931.83999999999992</v>
      </c>
      <c r="AD3283" s="62"/>
      <c r="AE3283" s="48">
        <f t="shared" si="408"/>
        <v>656.88499999999999</v>
      </c>
      <c r="AF3283" s="48">
        <f t="shared" si="409"/>
        <v>931.83999999999992</v>
      </c>
      <c r="AG3283" s="48">
        <f t="shared" si="410"/>
        <v>274.95499999999993</v>
      </c>
      <c r="AH3283" s="49">
        <f t="shared" si="411"/>
        <v>0</v>
      </c>
      <c r="AI3283" s="49">
        <f t="shared" si="412"/>
        <v>0</v>
      </c>
      <c r="AJ3283" s="50">
        <f t="shared" si="413"/>
        <v>0</v>
      </c>
      <c r="AK3283" s="51">
        <v>0</v>
      </c>
    </row>
    <row r="3284" spans="1:37" hidden="1" x14ac:dyDescent="0.35">
      <c r="A3284" s="39" t="str">
        <f t="shared" si="415"/>
        <v>SWHC005</v>
      </c>
      <c r="B3284" s="39" t="s">
        <v>331</v>
      </c>
      <c r="C3284" s="62" t="s">
        <v>20</v>
      </c>
      <c r="D3284" s="40" t="s">
        <v>165</v>
      </c>
      <c r="E3284" s="40" t="str">
        <f t="shared" si="414"/>
        <v>SWHC005B</v>
      </c>
      <c r="F3284" s="67" t="s">
        <v>241</v>
      </c>
      <c r="G3284" s="40" t="str">
        <f>DataSpec!$B$11</f>
        <v>UpDeemed, DnDeemed, DnDeemDI</v>
      </c>
      <c r="H3284" s="40" t="str">
        <f>DataSpec!$B$7</f>
        <v>Cap-Tons</v>
      </c>
      <c r="I3284" s="40" t="s">
        <v>11</v>
      </c>
      <c r="J3284" t="s">
        <v>164</v>
      </c>
      <c r="K3284" t="s">
        <v>254</v>
      </c>
      <c r="U3284" s="44">
        <f>SUMIFS(Table1[AStdWBkW],Table1[EnergyImpactID],E3284,Table1[BldgType],B3284,Table1[BldgVint],C3284,Table1[BldgLoc],F3284)</f>
        <v>0.02</v>
      </c>
      <c r="V3284" s="44">
        <f>SUMIFS(Table1[AStdWBkWh],Table1[EnergyImpactID],E3284,Table1[BldgType],B3284,Table1[BldgVint],C3284,Table1[BldgLoc],F3284)</f>
        <v>42.84</v>
      </c>
      <c r="W3284" s="69">
        <v>0</v>
      </c>
      <c r="X3284" s="69"/>
      <c r="Y3284" s="69"/>
      <c r="Z3284" s="69"/>
      <c r="AA3284" s="47">
        <f>SUMIF('Cost per Solution Code'!$I$5:$I$24,'Measure Support Table'!D3284,'Cost per Solution Code'!$H$5:$H$24)</f>
        <v>656.88499999999999</v>
      </c>
      <c r="AB3284" s="62"/>
      <c r="AC3284" s="47">
        <f>SUMIF('Cost per Solution Code'!$I$5:$I$24,'Measure Support Table'!D3284,'Cost per Solution Code'!$F$5:$F$24)</f>
        <v>729.01</v>
      </c>
      <c r="AD3284" s="62"/>
      <c r="AE3284" s="48">
        <f t="shared" si="408"/>
        <v>656.88499999999999</v>
      </c>
      <c r="AF3284" s="48">
        <f t="shared" si="409"/>
        <v>729.01</v>
      </c>
      <c r="AG3284" s="48">
        <f t="shared" si="410"/>
        <v>72.125</v>
      </c>
      <c r="AH3284" s="49">
        <f t="shared" si="411"/>
        <v>0</v>
      </c>
      <c r="AI3284" s="49">
        <f t="shared" si="412"/>
        <v>0</v>
      </c>
      <c r="AJ3284" s="50">
        <f t="shared" si="413"/>
        <v>0</v>
      </c>
      <c r="AK3284" s="51">
        <v>0</v>
      </c>
    </row>
    <row r="3285" spans="1:37" hidden="1" x14ac:dyDescent="0.35">
      <c r="A3285" s="39" t="str">
        <f t="shared" si="415"/>
        <v>SWHC005</v>
      </c>
      <c r="B3285" s="39" t="s">
        <v>331</v>
      </c>
      <c r="C3285" s="62" t="s">
        <v>20</v>
      </c>
      <c r="D3285" s="40" t="s">
        <v>166</v>
      </c>
      <c r="E3285" s="40" t="str">
        <f t="shared" si="414"/>
        <v>SWHC005C</v>
      </c>
      <c r="F3285" s="67" t="s">
        <v>241</v>
      </c>
      <c r="G3285" s="40" t="str">
        <f>DataSpec!$B$11</f>
        <v>UpDeemed, DnDeemed, DnDeemDI</v>
      </c>
      <c r="H3285" s="40" t="str">
        <f>DataSpec!$B$7</f>
        <v>Cap-Tons</v>
      </c>
      <c r="I3285" s="40" t="s">
        <v>11</v>
      </c>
      <c r="J3285" t="s">
        <v>167</v>
      </c>
      <c r="K3285" t="s">
        <v>255</v>
      </c>
      <c r="U3285" s="44">
        <f>SUMIFS(Table1[AStdWBkW],Table1[EnergyImpactID],E3285,Table1[BldgType],B3285,Table1[BldgVint],C3285,Table1[BldgLoc],F3285)</f>
        <v>0.02</v>
      </c>
      <c r="V3285" s="44">
        <f>SUMIFS(Table1[AStdWBkWh],Table1[EnergyImpactID],E3285,Table1[BldgType],B3285,Table1[BldgVint],C3285,Table1[BldgLoc],F3285)</f>
        <v>60.13</v>
      </c>
      <c r="W3285" s="69">
        <v>0</v>
      </c>
      <c r="X3285" s="69"/>
      <c r="Y3285" s="69"/>
      <c r="Z3285" s="69"/>
      <c r="AA3285" s="47">
        <f>SUMIF('Cost per Solution Code'!$I$5:$I$24,'Measure Support Table'!D3285,'Cost per Solution Code'!$H$5:$H$24)</f>
        <v>515.125</v>
      </c>
      <c r="AB3285" s="62"/>
      <c r="AC3285" s="47">
        <f>SUMIF('Cost per Solution Code'!$I$5:$I$24,'Measure Support Table'!D3285,'Cost per Solution Code'!$F$5:$F$24)</f>
        <v>741.56</v>
      </c>
      <c r="AD3285" s="62"/>
      <c r="AE3285" s="48">
        <f t="shared" si="408"/>
        <v>515.125</v>
      </c>
      <c r="AF3285" s="48">
        <f t="shared" si="409"/>
        <v>741.56</v>
      </c>
      <c r="AG3285" s="48">
        <f t="shared" si="410"/>
        <v>226.43499999999995</v>
      </c>
      <c r="AH3285" s="49">
        <f t="shared" si="411"/>
        <v>0</v>
      </c>
      <c r="AI3285" s="49">
        <f t="shared" si="412"/>
        <v>0</v>
      </c>
      <c r="AJ3285" s="50">
        <f t="shared" si="413"/>
        <v>0</v>
      </c>
      <c r="AK3285" s="51">
        <v>0</v>
      </c>
    </row>
    <row r="3286" spans="1:37" hidden="1" x14ac:dyDescent="0.35">
      <c r="A3286" s="39" t="str">
        <f t="shared" si="415"/>
        <v>SWHC005</v>
      </c>
      <c r="B3286" s="39" t="s">
        <v>331</v>
      </c>
      <c r="C3286" s="62" t="s">
        <v>20</v>
      </c>
      <c r="D3286" s="40" t="s">
        <v>168</v>
      </c>
      <c r="E3286" s="40" t="str">
        <f t="shared" si="414"/>
        <v>SWHC005D</v>
      </c>
      <c r="F3286" s="67" t="s">
        <v>241</v>
      </c>
      <c r="G3286" s="40" t="str">
        <f>DataSpec!$B$11</f>
        <v>UpDeemed, DnDeemed, DnDeemDI</v>
      </c>
      <c r="H3286" s="40" t="str">
        <f>DataSpec!$B$7</f>
        <v>Cap-Tons</v>
      </c>
      <c r="I3286" s="40" t="s">
        <v>11</v>
      </c>
      <c r="J3286" t="s">
        <v>167</v>
      </c>
      <c r="K3286" t="s">
        <v>256</v>
      </c>
      <c r="U3286" s="44">
        <f>SUMIFS(Table1[AStdWBkW],Table1[EnergyImpactID],E3286,Table1[BldgType],B3286,Table1[BldgVint],C3286,Table1[BldgLoc],F3286)</f>
        <v>0.02</v>
      </c>
      <c r="V3286" s="44">
        <f>SUMIFS(Table1[AStdWBkWh],Table1[EnergyImpactID],E3286,Table1[BldgType],B3286,Table1[BldgVint],C3286,Table1[BldgLoc],F3286)</f>
        <v>40.15</v>
      </c>
      <c r="W3286" s="69">
        <v>0</v>
      </c>
      <c r="X3286" s="69"/>
      <c r="Y3286" s="69"/>
      <c r="Z3286" s="69"/>
      <c r="AA3286" s="47">
        <f>SUMIF('Cost per Solution Code'!$I$5:$I$24,'Measure Support Table'!D3286,'Cost per Solution Code'!$H$5:$H$24)</f>
        <v>515.125</v>
      </c>
      <c r="AB3286" s="62"/>
      <c r="AC3286" s="47">
        <f>SUMIF('Cost per Solution Code'!$I$5:$I$24,'Measure Support Table'!D3286,'Cost per Solution Code'!$F$5:$F$24)</f>
        <v>673.54</v>
      </c>
      <c r="AD3286" s="62"/>
      <c r="AE3286" s="48">
        <f t="shared" si="408"/>
        <v>515.125</v>
      </c>
      <c r="AF3286" s="48">
        <f t="shared" si="409"/>
        <v>673.54</v>
      </c>
      <c r="AG3286" s="48">
        <f t="shared" si="410"/>
        <v>158.41499999999996</v>
      </c>
      <c r="AH3286" s="49">
        <f t="shared" si="411"/>
        <v>0</v>
      </c>
      <c r="AI3286" s="49">
        <f t="shared" si="412"/>
        <v>0</v>
      </c>
      <c r="AJ3286" s="50">
        <f t="shared" si="413"/>
        <v>0</v>
      </c>
      <c r="AK3286" s="51">
        <v>0</v>
      </c>
    </row>
    <row r="3287" spans="1:37" hidden="1" x14ac:dyDescent="0.35">
      <c r="A3287" s="39" t="str">
        <f t="shared" si="415"/>
        <v>SWHC005</v>
      </c>
      <c r="B3287" s="39" t="s">
        <v>331</v>
      </c>
      <c r="C3287" s="62" t="s">
        <v>20</v>
      </c>
      <c r="D3287" s="40" t="s">
        <v>169</v>
      </c>
      <c r="E3287" s="40" t="str">
        <f t="shared" si="414"/>
        <v>SWHC005E</v>
      </c>
      <c r="F3287" s="67" t="s">
        <v>241</v>
      </c>
      <c r="G3287" s="40" t="str">
        <f>DataSpec!$B$11</f>
        <v>UpDeemed, DnDeemed, DnDeemDI</v>
      </c>
      <c r="H3287" s="40" t="str">
        <f>DataSpec!$B$7</f>
        <v>Cap-Tons</v>
      </c>
      <c r="I3287" s="40" t="s">
        <v>11</v>
      </c>
      <c r="J3287" t="s">
        <v>170</v>
      </c>
      <c r="K3287" t="s">
        <v>257</v>
      </c>
      <c r="U3287" s="44">
        <f>SUMIFS(Table1[AStdWBkW],Table1[EnergyImpactID],E3287,Table1[BldgType],B3287,Table1[BldgVint],C3287,Table1[BldgLoc],F3287)</f>
        <v>0.02</v>
      </c>
      <c r="V3287" s="44">
        <f>SUMIFS(Table1[AStdWBkWh],Table1[EnergyImpactID],E3287,Table1[BldgType],B3287,Table1[BldgVint],C3287,Table1[BldgLoc],F3287)</f>
        <v>59.16</v>
      </c>
      <c r="W3287" s="69">
        <v>0</v>
      </c>
      <c r="X3287" s="69"/>
      <c r="Y3287" s="69"/>
      <c r="Z3287" s="69"/>
      <c r="AA3287" s="47">
        <f>SUMIF('Cost per Solution Code'!$I$5:$I$24,'Measure Support Table'!D3287,'Cost per Solution Code'!$H$5:$H$24)</f>
        <v>448.52499999999998</v>
      </c>
      <c r="AB3287" s="62"/>
      <c r="AC3287" s="47">
        <f>SUMIF('Cost per Solution Code'!$I$5:$I$24,'Measure Support Table'!D3287,'Cost per Solution Code'!$F$5:$F$24)</f>
        <v>698.35</v>
      </c>
      <c r="AD3287" s="62"/>
      <c r="AE3287" s="48">
        <f t="shared" si="408"/>
        <v>448.52499999999998</v>
      </c>
      <c r="AF3287" s="48">
        <f t="shared" si="409"/>
        <v>698.35</v>
      </c>
      <c r="AG3287" s="48">
        <f t="shared" si="410"/>
        <v>249.82500000000005</v>
      </c>
      <c r="AH3287" s="49">
        <f t="shared" si="411"/>
        <v>0</v>
      </c>
      <c r="AI3287" s="49">
        <f t="shared" si="412"/>
        <v>0</v>
      </c>
      <c r="AJ3287" s="50">
        <f t="shared" si="413"/>
        <v>0</v>
      </c>
      <c r="AK3287" s="51">
        <v>0</v>
      </c>
    </row>
    <row r="3288" spans="1:37" hidden="1" x14ac:dyDescent="0.35">
      <c r="A3288" s="39" t="str">
        <f t="shared" si="415"/>
        <v>SWHC005</v>
      </c>
      <c r="B3288" s="39" t="s">
        <v>331</v>
      </c>
      <c r="C3288" s="62" t="s">
        <v>20</v>
      </c>
      <c r="D3288" s="40" t="s">
        <v>171</v>
      </c>
      <c r="E3288" s="40" t="str">
        <f t="shared" si="414"/>
        <v>SWHC005F</v>
      </c>
      <c r="F3288" s="67" t="s">
        <v>241</v>
      </c>
      <c r="G3288" s="40" t="str">
        <f>DataSpec!$B$11</f>
        <v>UpDeemed, DnDeemed, DnDeemDI</v>
      </c>
      <c r="H3288" s="40" t="str">
        <f>DataSpec!$B$7</f>
        <v>Cap-Tons</v>
      </c>
      <c r="I3288" s="40" t="s">
        <v>11</v>
      </c>
      <c r="J3288" t="s">
        <v>170</v>
      </c>
      <c r="K3288" t="s">
        <v>258</v>
      </c>
      <c r="U3288" s="44">
        <f>SUMIFS(Table1[AStdWBkW],Table1[EnergyImpactID],E3288,Table1[BldgType],B3288,Table1[BldgVint],C3288,Table1[BldgLoc],F3288)</f>
        <v>0.01</v>
      </c>
      <c r="V3288" s="44">
        <f>SUMIFS(Table1[AStdWBkWh],Table1[EnergyImpactID],E3288,Table1[BldgType],B3288,Table1[BldgVint],C3288,Table1[BldgLoc],F3288)</f>
        <v>39.47</v>
      </c>
      <c r="W3288" s="69">
        <v>0</v>
      </c>
      <c r="X3288" s="69"/>
      <c r="Y3288" s="69"/>
      <c r="Z3288" s="69"/>
      <c r="AA3288" s="47">
        <f>SUMIF('Cost per Solution Code'!$I$5:$I$24,'Measure Support Table'!D3288,'Cost per Solution Code'!$H$5:$H$24)</f>
        <v>448.52499999999998</v>
      </c>
      <c r="AB3288" s="62"/>
      <c r="AC3288" s="47">
        <f>SUMIF('Cost per Solution Code'!$I$5:$I$24,'Measure Support Table'!D3288,'Cost per Solution Code'!$F$5:$F$24)</f>
        <v>642.36500000000001</v>
      </c>
      <c r="AD3288" s="62"/>
      <c r="AE3288" s="48">
        <f t="shared" si="408"/>
        <v>448.52499999999998</v>
      </c>
      <c r="AF3288" s="48">
        <f t="shared" si="409"/>
        <v>642.36500000000001</v>
      </c>
      <c r="AG3288" s="48">
        <f t="shared" si="410"/>
        <v>193.84000000000003</v>
      </c>
      <c r="AH3288" s="49">
        <f t="shared" si="411"/>
        <v>0</v>
      </c>
      <c r="AI3288" s="49">
        <f t="shared" si="412"/>
        <v>0</v>
      </c>
      <c r="AJ3288" s="50">
        <f t="shared" si="413"/>
        <v>0</v>
      </c>
      <c r="AK3288" s="51">
        <v>0</v>
      </c>
    </row>
    <row r="3289" spans="1:37" hidden="1" x14ac:dyDescent="0.35">
      <c r="A3289" s="39" t="str">
        <f t="shared" si="415"/>
        <v>SWHC005</v>
      </c>
      <c r="B3289" s="39" t="s">
        <v>331</v>
      </c>
      <c r="C3289" s="62" t="s">
        <v>20</v>
      </c>
      <c r="D3289" s="40" t="s">
        <v>8</v>
      </c>
      <c r="E3289" s="40" t="str">
        <f t="shared" si="414"/>
        <v>SWHC005G</v>
      </c>
      <c r="F3289" s="67" t="s">
        <v>241</v>
      </c>
      <c r="G3289" s="40" t="str">
        <f>DataSpec!$B$11</f>
        <v>UpDeemed, DnDeemed, DnDeemDI</v>
      </c>
      <c r="H3289" s="40" t="str">
        <f>DataSpec!$B$7</f>
        <v>Cap-Tons</v>
      </c>
      <c r="I3289" s="40" t="s">
        <v>11</v>
      </c>
      <c r="J3289" t="s">
        <v>172</v>
      </c>
      <c r="K3289" t="s">
        <v>259</v>
      </c>
      <c r="U3289" s="44">
        <f>SUMIFS(Table1[AStdWBkW],Table1[EnergyImpactID],E3289,Table1[BldgType],B3289,Table1[BldgVint],C3289,Table1[BldgLoc],F3289)</f>
        <v>0.02</v>
      </c>
      <c r="V3289" s="44">
        <f>SUMIFS(Table1[AStdWBkWh],Table1[EnergyImpactID],E3289,Table1[BldgType],B3289,Table1[BldgVint],C3289,Table1[BldgLoc],F3289)</f>
        <v>59.16</v>
      </c>
      <c r="W3289" s="69">
        <v>0</v>
      </c>
      <c r="X3289" s="69"/>
      <c r="Y3289" s="69"/>
      <c r="Z3289" s="69"/>
      <c r="AA3289" s="47">
        <f>SUMIF('Cost per Solution Code'!$I$5:$I$24,'Measure Support Table'!D3289,'Cost per Solution Code'!$H$5:$H$24)</f>
        <v>392.565</v>
      </c>
      <c r="AB3289" s="62"/>
      <c r="AC3289" s="47">
        <f>SUMIF('Cost per Solution Code'!$I$5:$I$24,'Measure Support Table'!D3289,'Cost per Solution Code'!$F$5:$F$24)</f>
        <v>491.11500000000001</v>
      </c>
      <c r="AD3289" s="62"/>
      <c r="AE3289" s="48">
        <f t="shared" si="408"/>
        <v>392.565</v>
      </c>
      <c r="AF3289" s="48">
        <f t="shared" si="409"/>
        <v>491.11500000000001</v>
      </c>
      <c r="AG3289" s="48">
        <f t="shared" si="410"/>
        <v>98.550000000000011</v>
      </c>
      <c r="AH3289" s="49">
        <f t="shared" si="411"/>
        <v>0</v>
      </c>
      <c r="AI3289" s="49">
        <f t="shared" si="412"/>
        <v>0</v>
      </c>
      <c r="AJ3289" s="50">
        <f t="shared" si="413"/>
        <v>0</v>
      </c>
      <c r="AK3289" s="51">
        <v>0</v>
      </c>
    </row>
    <row r="3290" spans="1:37" hidden="1" x14ac:dyDescent="0.35">
      <c r="A3290" s="39" t="str">
        <f t="shared" si="415"/>
        <v>SWHC005</v>
      </c>
      <c r="B3290" s="39" t="s">
        <v>331</v>
      </c>
      <c r="C3290" s="62" t="s">
        <v>20</v>
      </c>
      <c r="D3290" s="40" t="s">
        <v>16</v>
      </c>
      <c r="E3290" s="40" t="str">
        <f t="shared" si="414"/>
        <v>SWHC005H</v>
      </c>
      <c r="F3290" s="67" t="s">
        <v>241</v>
      </c>
      <c r="G3290" s="40" t="str">
        <f>DataSpec!$B$11</f>
        <v>UpDeemed, DnDeemed, DnDeemDI</v>
      </c>
      <c r="H3290" s="40" t="str">
        <f>DataSpec!$B$7</f>
        <v>Cap-Tons</v>
      </c>
      <c r="I3290" s="40" t="s">
        <v>11</v>
      </c>
      <c r="J3290" t="s">
        <v>172</v>
      </c>
      <c r="K3290" t="s">
        <v>260</v>
      </c>
      <c r="U3290" s="44">
        <f>SUMIFS(Table1[AStdWBkW],Table1[EnergyImpactID],E3290,Table1[BldgType],B3290,Table1[BldgVint],C3290,Table1[BldgLoc],F3290)</f>
        <v>0.01</v>
      </c>
      <c r="V3290" s="44">
        <f>SUMIFS(Table1[AStdWBkWh],Table1[EnergyImpactID],E3290,Table1[BldgType],B3290,Table1[BldgVint],C3290,Table1[BldgLoc],F3290)</f>
        <v>39.47</v>
      </c>
      <c r="W3290" s="69">
        <v>0</v>
      </c>
      <c r="X3290" s="69"/>
      <c r="Y3290" s="69"/>
      <c r="Z3290" s="69"/>
      <c r="AA3290" s="47">
        <f>SUMIF('Cost per Solution Code'!$I$5:$I$24,'Measure Support Table'!D3290,'Cost per Solution Code'!$H$5:$H$24)</f>
        <v>392.565</v>
      </c>
      <c r="AB3290" s="62"/>
      <c r="AC3290" s="47">
        <f>SUMIF('Cost per Solution Code'!$I$5:$I$24,'Measure Support Table'!D3290,'Cost per Solution Code'!$F$5:$F$24)</f>
        <v>458.26499999999999</v>
      </c>
      <c r="AD3290" s="62"/>
      <c r="AE3290" s="48">
        <f t="shared" si="408"/>
        <v>392.565</v>
      </c>
      <c r="AF3290" s="48">
        <f t="shared" si="409"/>
        <v>458.26499999999999</v>
      </c>
      <c r="AG3290" s="48">
        <f t="shared" si="410"/>
        <v>65.699999999999989</v>
      </c>
      <c r="AH3290" s="49">
        <f t="shared" si="411"/>
        <v>0</v>
      </c>
      <c r="AI3290" s="49">
        <f t="shared" si="412"/>
        <v>0</v>
      </c>
      <c r="AJ3290" s="50">
        <f t="shared" si="413"/>
        <v>0</v>
      </c>
      <c r="AK3290" s="51">
        <v>0</v>
      </c>
    </row>
    <row r="3291" spans="1:37" hidden="1" x14ac:dyDescent="0.35">
      <c r="A3291" s="39" t="str">
        <f t="shared" si="415"/>
        <v>SWHC005</v>
      </c>
      <c r="B3291" s="39" t="s">
        <v>331</v>
      </c>
      <c r="C3291" s="62" t="s">
        <v>20</v>
      </c>
      <c r="D3291" s="40" t="s">
        <v>18</v>
      </c>
      <c r="E3291" s="40" t="str">
        <f t="shared" si="414"/>
        <v>SWHC005I</v>
      </c>
      <c r="F3291" s="67" t="s">
        <v>241</v>
      </c>
      <c r="G3291" s="40" t="str">
        <f>DataSpec!$B$11</f>
        <v>UpDeemed, DnDeemed, DnDeemDI</v>
      </c>
      <c r="H3291" s="40" t="str">
        <f>DataSpec!$B$7</f>
        <v>Cap-Tons</v>
      </c>
      <c r="I3291" s="40" t="s">
        <v>11</v>
      </c>
      <c r="J3291" t="s">
        <v>173</v>
      </c>
      <c r="K3291" t="s">
        <v>261</v>
      </c>
      <c r="U3291" s="44">
        <f>SUMIFS(Table1[AStdWBkW],Table1[EnergyImpactID],E3291,Table1[BldgType],B3291,Table1[BldgVint],C3291,Table1[BldgLoc],F3291)</f>
        <v>0.03</v>
      </c>
      <c r="V3291" s="44">
        <f>SUMIFS(Table1[AStdWBkWh],Table1[EnergyImpactID],E3291,Table1[BldgType],B3291,Table1[BldgVint],C3291,Table1[BldgLoc],F3291)</f>
        <v>70.290000000000006</v>
      </c>
      <c r="W3291" s="69">
        <v>0</v>
      </c>
      <c r="X3291" s="69"/>
      <c r="Y3291" s="69"/>
      <c r="Z3291" s="69"/>
      <c r="AA3291" s="47">
        <f>SUMIF('Cost per Solution Code'!$I$5:$I$24,'Measure Support Table'!D3291,'Cost per Solution Code'!$H$5:$H$24)</f>
        <v>660</v>
      </c>
      <c r="AB3291" s="62"/>
      <c r="AC3291" s="47">
        <f>SUMIF('Cost per Solution Code'!$I$5:$I$24,'Measure Support Table'!D3291,'Cost per Solution Code'!$F$5:$F$24)</f>
        <v>923</v>
      </c>
      <c r="AD3291" s="62"/>
      <c r="AE3291" s="48">
        <f t="shared" si="408"/>
        <v>660</v>
      </c>
      <c r="AF3291" s="48">
        <f t="shared" si="409"/>
        <v>923</v>
      </c>
      <c r="AG3291" s="48">
        <f t="shared" si="410"/>
        <v>263</v>
      </c>
      <c r="AH3291" s="49">
        <f t="shared" si="411"/>
        <v>0</v>
      </c>
      <c r="AI3291" s="49">
        <f t="shared" si="412"/>
        <v>0</v>
      </c>
      <c r="AJ3291" s="50">
        <f t="shared" si="413"/>
        <v>0</v>
      </c>
      <c r="AK3291" s="51">
        <v>0</v>
      </c>
    </row>
    <row r="3292" spans="1:37" hidden="1" x14ac:dyDescent="0.35">
      <c r="A3292" s="39" t="str">
        <f t="shared" si="415"/>
        <v>SWHC005</v>
      </c>
      <c r="B3292" s="39" t="s">
        <v>331</v>
      </c>
      <c r="C3292" s="62" t="s">
        <v>20</v>
      </c>
      <c r="D3292" s="40" t="s">
        <v>22</v>
      </c>
      <c r="E3292" s="40" t="str">
        <f t="shared" si="414"/>
        <v>SWHC005J</v>
      </c>
      <c r="F3292" s="67" t="s">
        <v>241</v>
      </c>
      <c r="G3292" s="40" t="str">
        <f>DataSpec!$B$11</f>
        <v>UpDeemed, DnDeemed, DnDeemDI</v>
      </c>
      <c r="H3292" s="40" t="str">
        <f>DataSpec!$B$7</f>
        <v>Cap-Tons</v>
      </c>
      <c r="I3292" s="40" t="s">
        <v>11</v>
      </c>
      <c r="J3292" t="s">
        <v>173</v>
      </c>
      <c r="K3292" t="s">
        <v>262</v>
      </c>
      <c r="U3292" s="44">
        <f>SUMIFS(Table1[AStdWBkW],Table1[EnergyImpactID],E3292,Table1[BldgType],B3292,Table1[BldgVint],C3292,Table1[BldgLoc],F3292)</f>
        <v>0.02</v>
      </c>
      <c r="V3292" s="44">
        <f>SUMIFS(Table1[AStdWBkWh],Table1[EnergyImpactID],E3292,Table1[BldgType],B3292,Table1[BldgVint],C3292,Table1[BldgLoc],F3292)</f>
        <v>46.87</v>
      </c>
      <c r="W3292" s="69">
        <v>0</v>
      </c>
      <c r="X3292" s="69"/>
      <c r="Y3292" s="69"/>
      <c r="Z3292" s="69"/>
      <c r="AA3292" s="47">
        <f>SUMIF('Cost per Solution Code'!$I$5:$I$24,'Measure Support Table'!D3292,'Cost per Solution Code'!$H$5:$H$24)</f>
        <v>660</v>
      </c>
      <c r="AB3292" s="62"/>
      <c r="AC3292" s="47">
        <f>SUMIF('Cost per Solution Code'!$I$5:$I$24,'Measure Support Table'!D3292,'Cost per Solution Code'!$F$5:$F$24)</f>
        <v>845</v>
      </c>
      <c r="AD3292" s="62"/>
      <c r="AE3292" s="48">
        <f t="shared" si="408"/>
        <v>660</v>
      </c>
      <c r="AF3292" s="48">
        <f t="shared" si="409"/>
        <v>845</v>
      </c>
      <c r="AG3292" s="48">
        <f t="shared" si="410"/>
        <v>185</v>
      </c>
      <c r="AH3292" s="49">
        <f t="shared" si="411"/>
        <v>0</v>
      </c>
      <c r="AI3292" s="49">
        <f t="shared" si="412"/>
        <v>0</v>
      </c>
      <c r="AJ3292" s="50">
        <f t="shared" si="413"/>
        <v>0</v>
      </c>
      <c r="AK3292" s="51">
        <v>0</v>
      </c>
    </row>
    <row r="3293" spans="1:37" hidden="1" x14ac:dyDescent="0.35">
      <c r="A3293" s="39" t="str">
        <f t="shared" si="415"/>
        <v>SWHC005</v>
      </c>
      <c r="B3293" s="39" t="s">
        <v>331</v>
      </c>
      <c r="C3293" s="62" t="s">
        <v>20</v>
      </c>
      <c r="D3293" s="40" t="s">
        <v>25</v>
      </c>
      <c r="E3293" s="40" t="str">
        <f t="shared" si="414"/>
        <v>SWHC005K</v>
      </c>
      <c r="F3293" s="67" t="s">
        <v>241</v>
      </c>
      <c r="G3293" s="40" t="str">
        <f>DataSpec!$B$11</f>
        <v>UpDeemed, DnDeemed, DnDeemDI</v>
      </c>
      <c r="H3293" s="40" t="str">
        <f>DataSpec!$B$7</f>
        <v>Cap-Tons</v>
      </c>
      <c r="I3293" s="40" t="s">
        <v>11</v>
      </c>
      <c r="J3293" t="s">
        <v>174</v>
      </c>
      <c r="K3293" t="s">
        <v>263</v>
      </c>
      <c r="U3293" s="44">
        <f>SUMIFS(Table1[AStdWBkW],Table1[EnergyImpactID],E3293,Table1[BldgType],B3293,Table1[BldgVint],C3293,Table1[BldgLoc],F3293)</f>
        <v>0.03</v>
      </c>
      <c r="V3293" s="44">
        <f>SUMIFS(Table1[AStdWBkWh],Table1[EnergyImpactID],E3293,Table1[BldgType],B3293,Table1[BldgVint],C3293,Table1[BldgLoc],F3293)</f>
        <v>82.06</v>
      </c>
      <c r="W3293" s="69">
        <v>0</v>
      </c>
      <c r="X3293" s="69"/>
      <c r="Y3293" s="69"/>
      <c r="Z3293" s="69"/>
      <c r="AA3293" s="47">
        <f>SUMIF('Cost per Solution Code'!$I$5:$I$24,'Measure Support Table'!D3293,'Cost per Solution Code'!$H$5:$H$24)</f>
        <v>519.14</v>
      </c>
      <c r="AB3293" s="62"/>
      <c r="AC3293" s="47">
        <f>SUMIF('Cost per Solution Code'!$I$5:$I$24,'Measure Support Table'!D3293,'Cost per Solution Code'!$F$5:$F$24)</f>
        <v>685.85</v>
      </c>
      <c r="AD3293" s="62"/>
      <c r="AE3293" s="48">
        <f t="shared" si="408"/>
        <v>519.14</v>
      </c>
      <c r="AF3293" s="48">
        <f t="shared" si="409"/>
        <v>685.85</v>
      </c>
      <c r="AG3293" s="48">
        <f t="shared" si="410"/>
        <v>166.71000000000004</v>
      </c>
      <c r="AH3293" s="49">
        <f t="shared" si="411"/>
        <v>0</v>
      </c>
      <c r="AI3293" s="49">
        <f t="shared" si="412"/>
        <v>0</v>
      </c>
      <c r="AJ3293" s="50">
        <f t="shared" si="413"/>
        <v>0</v>
      </c>
      <c r="AK3293" s="51">
        <v>0</v>
      </c>
    </row>
    <row r="3294" spans="1:37" hidden="1" x14ac:dyDescent="0.35">
      <c r="A3294" s="39" t="str">
        <f t="shared" si="415"/>
        <v>SWHC005</v>
      </c>
      <c r="B3294" s="39" t="s">
        <v>331</v>
      </c>
      <c r="C3294" s="62" t="s">
        <v>20</v>
      </c>
      <c r="D3294" s="40" t="s">
        <v>175</v>
      </c>
      <c r="E3294" s="40" t="str">
        <f t="shared" si="414"/>
        <v>SWHC005L</v>
      </c>
      <c r="F3294" s="67" t="s">
        <v>241</v>
      </c>
      <c r="G3294" s="40" t="str">
        <f>DataSpec!$B$11</f>
        <v>UpDeemed, DnDeemed, DnDeemDI</v>
      </c>
      <c r="H3294" s="40" t="str">
        <f>DataSpec!$B$7</f>
        <v>Cap-Tons</v>
      </c>
      <c r="I3294" s="40" t="s">
        <v>11</v>
      </c>
      <c r="J3294" t="s">
        <v>174</v>
      </c>
      <c r="K3294" t="s">
        <v>264</v>
      </c>
      <c r="U3294" s="44">
        <f>SUMIFS(Table1[AStdWBkW],Table1[EnergyImpactID],E3294,Table1[BldgType],B3294,Table1[BldgVint],C3294,Table1[BldgLoc],F3294)</f>
        <v>0.02</v>
      </c>
      <c r="V3294" s="44">
        <f>SUMIFS(Table1[AStdWBkWh],Table1[EnergyImpactID],E3294,Table1[BldgType],B3294,Table1[BldgVint],C3294,Table1[BldgLoc],F3294)</f>
        <v>54.69</v>
      </c>
      <c r="W3294" s="69">
        <v>0</v>
      </c>
      <c r="X3294" s="69"/>
      <c r="Y3294" s="69"/>
      <c r="Z3294" s="69"/>
      <c r="AA3294" s="47">
        <f>SUMIF('Cost per Solution Code'!$I$5:$I$24,'Measure Support Table'!D3294,'Cost per Solution Code'!$H$5:$H$24)</f>
        <v>519.14</v>
      </c>
      <c r="AB3294" s="62"/>
      <c r="AC3294" s="47">
        <f>SUMIF('Cost per Solution Code'!$I$5:$I$24,'Measure Support Table'!D3294,'Cost per Solution Code'!$F$5:$F$24)</f>
        <v>555.84500000000003</v>
      </c>
      <c r="AD3294" s="62"/>
      <c r="AE3294" s="48">
        <f t="shared" si="408"/>
        <v>519.14</v>
      </c>
      <c r="AF3294" s="48">
        <f t="shared" si="409"/>
        <v>555.84500000000003</v>
      </c>
      <c r="AG3294" s="48">
        <f t="shared" si="410"/>
        <v>36.705000000000041</v>
      </c>
      <c r="AH3294" s="49">
        <f t="shared" si="411"/>
        <v>0</v>
      </c>
      <c r="AI3294" s="49">
        <f t="shared" si="412"/>
        <v>0</v>
      </c>
      <c r="AJ3294" s="50">
        <f t="shared" si="413"/>
        <v>0</v>
      </c>
      <c r="AK3294" s="51">
        <v>0</v>
      </c>
    </row>
    <row r="3295" spans="1:37" hidden="1" x14ac:dyDescent="0.35">
      <c r="A3295" s="39" t="str">
        <f t="shared" si="415"/>
        <v>SWHC005</v>
      </c>
      <c r="B3295" s="39" t="s">
        <v>331</v>
      </c>
      <c r="C3295" s="62" t="s">
        <v>20</v>
      </c>
      <c r="D3295" s="40" t="s">
        <v>176</v>
      </c>
      <c r="E3295" s="40" t="str">
        <f t="shared" si="414"/>
        <v>SWHC005M</v>
      </c>
      <c r="F3295" s="67" t="s">
        <v>241</v>
      </c>
      <c r="G3295" s="40" t="str">
        <f>DataSpec!$B$11</f>
        <v>UpDeemed, DnDeemed, DnDeemDI</v>
      </c>
      <c r="H3295" s="40" t="str">
        <f>DataSpec!$B$7</f>
        <v>Cap-Tons</v>
      </c>
      <c r="I3295" s="40" t="s">
        <v>11</v>
      </c>
      <c r="J3295" t="s">
        <v>177</v>
      </c>
      <c r="K3295" t="s">
        <v>265</v>
      </c>
      <c r="U3295" s="44">
        <f>SUMIFS(Table1[AStdWBkW],Table1[EnergyImpactID],E3295,Table1[BldgType],B3295,Table1[BldgVint],C3295,Table1[BldgLoc],F3295)</f>
        <v>0.03</v>
      </c>
      <c r="V3295" s="44">
        <f>SUMIFS(Table1[AStdWBkWh],Table1[EnergyImpactID],E3295,Table1[BldgType],B3295,Table1[BldgVint],C3295,Table1[BldgLoc],F3295)</f>
        <v>75.430000000000007</v>
      </c>
      <c r="W3295" s="69">
        <v>0</v>
      </c>
      <c r="X3295" s="69"/>
      <c r="Y3295" s="69"/>
      <c r="Z3295" s="69"/>
      <c r="AA3295" s="47">
        <f>SUMIF('Cost per Solution Code'!$I$5:$I$24,'Measure Support Table'!D3295,'Cost per Solution Code'!$H$5:$H$24)</f>
        <v>449.41</v>
      </c>
      <c r="AB3295" s="62"/>
      <c r="AC3295" s="47">
        <f>SUMIF('Cost per Solution Code'!$I$5:$I$24,'Measure Support Table'!D3295,'Cost per Solution Code'!$F$5:$F$24)</f>
        <v>771.3576281291954</v>
      </c>
      <c r="AD3295" s="62"/>
      <c r="AE3295" s="48">
        <f t="shared" si="408"/>
        <v>449.41</v>
      </c>
      <c r="AF3295" s="48">
        <f t="shared" si="409"/>
        <v>771.3576281291954</v>
      </c>
      <c r="AG3295" s="48">
        <f t="shared" si="410"/>
        <v>321.94762812919538</v>
      </c>
      <c r="AH3295" s="49">
        <f t="shared" si="411"/>
        <v>0</v>
      </c>
      <c r="AI3295" s="49">
        <f t="shared" si="412"/>
        <v>0</v>
      </c>
      <c r="AJ3295" s="50">
        <f t="shared" si="413"/>
        <v>0</v>
      </c>
      <c r="AK3295" s="51">
        <v>0</v>
      </c>
    </row>
    <row r="3296" spans="1:37" hidden="1" x14ac:dyDescent="0.35">
      <c r="A3296" s="39" t="str">
        <f t="shared" si="415"/>
        <v>SWHC005</v>
      </c>
      <c r="B3296" s="39" t="s">
        <v>331</v>
      </c>
      <c r="C3296" s="62" t="s">
        <v>20</v>
      </c>
      <c r="D3296" s="40" t="s">
        <v>178</v>
      </c>
      <c r="E3296" s="40" t="str">
        <f t="shared" si="414"/>
        <v>SWHC005N</v>
      </c>
      <c r="F3296" s="67" t="s">
        <v>241</v>
      </c>
      <c r="G3296" s="40" t="str">
        <f>DataSpec!$B$11</f>
        <v>UpDeemed, DnDeemed, DnDeemDI</v>
      </c>
      <c r="H3296" s="40" t="str">
        <f>DataSpec!$B$7</f>
        <v>Cap-Tons</v>
      </c>
      <c r="I3296" s="40" t="s">
        <v>11</v>
      </c>
      <c r="J3296" t="s">
        <v>177</v>
      </c>
      <c r="K3296" t="s">
        <v>266</v>
      </c>
      <c r="U3296" s="44">
        <f>SUMIFS(Table1[AStdWBkW],Table1[EnergyImpactID],E3296,Table1[BldgType],B3296,Table1[BldgVint],C3296,Table1[BldgLoc],F3296)</f>
        <v>0.02</v>
      </c>
      <c r="V3296" s="44">
        <f>SUMIFS(Table1[AStdWBkWh],Table1[EnergyImpactID],E3296,Table1[BldgType],B3296,Table1[BldgVint],C3296,Table1[BldgLoc],F3296)</f>
        <v>50.26</v>
      </c>
      <c r="W3296" s="69">
        <v>0</v>
      </c>
      <c r="X3296" s="69"/>
      <c r="Y3296" s="69"/>
      <c r="Z3296" s="69"/>
      <c r="AA3296" s="47">
        <f>SUMIF('Cost per Solution Code'!$I$5:$I$24,'Measure Support Table'!D3296,'Cost per Solution Code'!$H$5:$H$24)</f>
        <v>449.41</v>
      </c>
      <c r="AB3296" s="62"/>
      <c r="AC3296" s="47">
        <f>SUMIF('Cost per Solution Code'!$I$5:$I$24,'Measure Support Table'!D3296,'Cost per Solution Code'!$F$5:$F$24)</f>
        <v>629.11366698254767</v>
      </c>
      <c r="AD3296" s="62"/>
      <c r="AE3296" s="48">
        <f t="shared" si="408"/>
        <v>449.41</v>
      </c>
      <c r="AF3296" s="48">
        <f t="shared" si="409"/>
        <v>629.11366698254767</v>
      </c>
      <c r="AG3296" s="48">
        <f t="shared" si="410"/>
        <v>179.70366698254765</v>
      </c>
      <c r="AH3296" s="49">
        <f t="shared" si="411"/>
        <v>0</v>
      </c>
      <c r="AI3296" s="49">
        <f t="shared" si="412"/>
        <v>0</v>
      </c>
      <c r="AJ3296" s="50">
        <f t="shared" si="413"/>
        <v>0</v>
      </c>
      <c r="AK3296" s="51">
        <v>0</v>
      </c>
    </row>
    <row r="3297" spans="1:37" hidden="1" x14ac:dyDescent="0.35">
      <c r="A3297" s="39" t="str">
        <f t="shared" si="415"/>
        <v>SWHC005</v>
      </c>
      <c r="B3297" s="39" t="s">
        <v>331</v>
      </c>
      <c r="C3297" s="62" t="s">
        <v>20</v>
      </c>
      <c r="D3297" s="40" t="s">
        <v>179</v>
      </c>
      <c r="E3297" s="40" t="str">
        <f t="shared" si="414"/>
        <v>SWHC005O</v>
      </c>
      <c r="F3297" s="67" t="s">
        <v>241</v>
      </c>
      <c r="G3297" s="40" t="str">
        <f>DataSpec!$B$11</f>
        <v>UpDeemed, DnDeemed, DnDeemDI</v>
      </c>
      <c r="H3297" s="40" t="str">
        <f>DataSpec!$B$7</f>
        <v>Cap-Tons</v>
      </c>
      <c r="I3297" s="40" t="s">
        <v>11</v>
      </c>
      <c r="J3297" t="s">
        <v>180</v>
      </c>
      <c r="K3297" t="s">
        <v>267</v>
      </c>
      <c r="U3297" s="44">
        <f>SUMIFS(Table1[AStdWBkW],Table1[EnergyImpactID],E3297,Table1[BldgType],B3297,Table1[BldgVint],C3297,Table1[BldgLoc],F3297)</f>
        <v>0.04</v>
      </c>
      <c r="V3297" s="44">
        <f>SUMIFS(Table1[AStdWBkWh],Table1[EnergyImpactID],E3297,Table1[BldgType],B3297,Table1[BldgVint],C3297,Table1[BldgLoc],F3297)</f>
        <v>90.53</v>
      </c>
      <c r="W3297" s="69">
        <v>0</v>
      </c>
      <c r="X3297" s="69"/>
      <c r="Y3297" s="69"/>
      <c r="Z3297" s="69"/>
      <c r="AA3297" s="47">
        <f>SUMIF('Cost per Solution Code'!$I$5:$I$24,'Measure Support Table'!D3297,'Cost per Solution Code'!$H$5:$H$24)</f>
        <v>1086</v>
      </c>
      <c r="AB3297" s="62"/>
      <c r="AC3297" s="47">
        <f>SUMIF('Cost per Solution Code'!$I$5:$I$24,'Measure Support Table'!D3297,'Cost per Solution Code'!$F$5:$F$24)</f>
        <v>1124.9000000000001</v>
      </c>
      <c r="AD3297" s="62"/>
      <c r="AE3297" s="48">
        <f t="shared" si="408"/>
        <v>1086</v>
      </c>
      <c r="AF3297" s="48">
        <f t="shared" si="409"/>
        <v>1124.9000000000001</v>
      </c>
      <c r="AG3297" s="48">
        <f t="shared" si="410"/>
        <v>38.900000000000091</v>
      </c>
      <c r="AH3297" s="49">
        <f t="shared" si="411"/>
        <v>0</v>
      </c>
      <c r="AI3297" s="49">
        <f t="shared" si="412"/>
        <v>0</v>
      </c>
      <c r="AJ3297" s="50">
        <f t="shared" si="413"/>
        <v>0</v>
      </c>
      <c r="AK3297" s="51">
        <v>0</v>
      </c>
    </row>
    <row r="3298" spans="1:37" hidden="1" x14ac:dyDescent="0.35">
      <c r="A3298" s="39" t="str">
        <f t="shared" si="415"/>
        <v>SWHC005</v>
      </c>
      <c r="B3298" s="39" t="s">
        <v>331</v>
      </c>
      <c r="C3298" s="62" t="s">
        <v>20</v>
      </c>
      <c r="D3298" s="40" t="s">
        <v>181</v>
      </c>
      <c r="E3298" s="40" t="str">
        <f t="shared" si="414"/>
        <v>SWHC005P</v>
      </c>
      <c r="F3298" s="67" t="s">
        <v>241</v>
      </c>
      <c r="G3298" s="40" t="str">
        <f>DataSpec!$B$11</f>
        <v>UpDeemed, DnDeemed, DnDeemDI</v>
      </c>
      <c r="H3298" s="40" t="str">
        <f>DataSpec!$B$7</f>
        <v>Cap-Tons</v>
      </c>
      <c r="I3298" s="40" t="s">
        <v>11</v>
      </c>
      <c r="J3298" t="s">
        <v>180</v>
      </c>
      <c r="K3298" t="s">
        <v>268</v>
      </c>
      <c r="U3298" s="44">
        <f>SUMIFS(Table1[AStdWBkW],Table1[EnergyImpactID],E3298,Table1[BldgType],B3298,Table1[BldgVint],C3298,Table1[BldgLoc],F3298)</f>
        <v>0.02</v>
      </c>
      <c r="V3298" s="44">
        <f>SUMIFS(Table1[AStdWBkWh],Table1[EnergyImpactID],E3298,Table1[BldgType],B3298,Table1[BldgVint],C3298,Table1[BldgLoc],F3298)</f>
        <v>60.34</v>
      </c>
      <c r="W3298" s="69">
        <v>0</v>
      </c>
      <c r="X3298" s="69"/>
      <c r="Y3298" s="69"/>
      <c r="Z3298" s="69"/>
      <c r="AA3298" s="47">
        <f>SUMIF('Cost per Solution Code'!$I$5:$I$24,'Measure Support Table'!D3298,'Cost per Solution Code'!$H$5:$H$24)</f>
        <v>1086</v>
      </c>
      <c r="AB3298" s="62"/>
      <c r="AC3298" s="47">
        <f>SUMIF('Cost per Solution Code'!$I$5:$I$24,'Measure Support Table'!D3298,'Cost per Solution Code'!$F$5:$F$24)</f>
        <v>1107.17</v>
      </c>
      <c r="AD3298" s="62"/>
      <c r="AE3298" s="48">
        <f t="shared" si="408"/>
        <v>1086</v>
      </c>
      <c r="AF3298" s="48">
        <f t="shared" si="409"/>
        <v>1107.17</v>
      </c>
      <c r="AG3298" s="48">
        <f t="shared" si="410"/>
        <v>21.170000000000073</v>
      </c>
      <c r="AH3298" s="49">
        <f t="shared" si="411"/>
        <v>0</v>
      </c>
      <c r="AI3298" s="49">
        <f t="shared" si="412"/>
        <v>0</v>
      </c>
      <c r="AJ3298" s="50">
        <f t="shared" si="413"/>
        <v>0</v>
      </c>
      <c r="AK3298" s="51">
        <v>0</v>
      </c>
    </row>
    <row r="3299" spans="1:37" hidden="1" x14ac:dyDescent="0.35">
      <c r="A3299" s="39" t="str">
        <f t="shared" si="415"/>
        <v>SWHC005</v>
      </c>
      <c r="B3299" s="39" t="s">
        <v>331</v>
      </c>
      <c r="C3299" s="62" t="s">
        <v>20</v>
      </c>
      <c r="D3299" s="40" t="s">
        <v>182</v>
      </c>
      <c r="E3299" s="40" t="str">
        <f t="shared" si="414"/>
        <v>SWHC005Q</v>
      </c>
      <c r="F3299" s="67" t="s">
        <v>241</v>
      </c>
      <c r="G3299" s="40" t="str">
        <f>DataSpec!$B$11</f>
        <v>UpDeemed, DnDeemed, DnDeemDI</v>
      </c>
      <c r="H3299" s="40" t="str">
        <f>DataSpec!$B$7</f>
        <v>Cap-Tons</v>
      </c>
      <c r="I3299" s="40" t="s">
        <v>11</v>
      </c>
      <c r="J3299" t="s">
        <v>183</v>
      </c>
      <c r="K3299" t="s">
        <v>269</v>
      </c>
      <c r="U3299" s="44">
        <f>SUMIFS(Table1[AStdWBkW],Table1[EnergyImpactID],E3299,Table1[BldgType],B3299,Table1[BldgVint],C3299,Table1[BldgLoc],F3299)</f>
        <v>0.03</v>
      </c>
      <c r="V3299" s="44">
        <f>SUMIFS(Table1[AStdWBkWh],Table1[EnergyImpactID],E3299,Table1[BldgType],B3299,Table1[BldgVint],C3299,Table1[BldgLoc],F3299)</f>
        <v>70.63</v>
      </c>
      <c r="W3299" s="69">
        <v>0</v>
      </c>
      <c r="X3299" s="69"/>
      <c r="Y3299" s="69"/>
      <c r="Z3299" s="69"/>
      <c r="AA3299" s="47">
        <f>SUMIF('Cost per Solution Code'!$I$5:$I$24,'Measure Support Table'!D3299,'Cost per Solution Code'!$H$5:$H$24)</f>
        <v>636.29999999999995</v>
      </c>
      <c r="AB3299" s="62"/>
      <c r="AC3299" s="47">
        <f>SUMIF('Cost per Solution Code'!$I$5:$I$24,'Measure Support Table'!D3299,'Cost per Solution Code'!$F$5:$F$24)</f>
        <v>931.83</v>
      </c>
      <c r="AD3299" s="62"/>
      <c r="AE3299" s="48">
        <f t="shared" si="408"/>
        <v>636.29999999999995</v>
      </c>
      <c r="AF3299" s="48">
        <f t="shared" si="409"/>
        <v>931.83</v>
      </c>
      <c r="AG3299" s="48">
        <f t="shared" si="410"/>
        <v>295.53000000000009</v>
      </c>
      <c r="AH3299" s="49">
        <f t="shared" si="411"/>
        <v>0</v>
      </c>
      <c r="AI3299" s="49">
        <f t="shared" si="412"/>
        <v>0</v>
      </c>
      <c r="AJ3299" s="50">
        <f t="shared" si="413"/>
        <v>0</v>
      </c>
      <c r="AK3299" s="51">
        <v>0</v>
      </c>
    </row>
    <row r="3300" spans="1:37" hidden="1" x14ac:dyDescent="0.35">
      <c r="A3300" s="39" t="str">
        <f t="shared" si="415"/>
        <v>SWHC005</v>
      </c>
      <c r="B3300" s="39" t="s">
        <v>331</v>
      </c>
      <c r="C3300" s="62" t="s">
        <v>20</v>
      </c>
      <c r="D3300" s="40" t="s">
        <v>184</v>
      </c>
      <c r="E3300" s="40" t="str">
        <f t="shared" si="414"/>
        <v>SWHC005R</v>
      </c>
      <c r="F3300" s="67" t="s">
        <v>241</v>
      </c>
      <c r="G3300" s="40" t="str">
        <f>DataSpec!$B$11</f>
        <v>UpDeemed, DnDeemed, DnDeemDI</v>
      </c>
      <c r="H3300" s="40" t="str">
        <f>DataSpec!$B$7</f>
        <v>Cap-Tons</v>
      </c>
      <c r="I3300" s="40" t="s">
        <v>11</v>
      </c>
      <c r="J3300" t="s">
        <v>183</v>
      </c>
      <c r="K3300" t="s">
        <v>270</v>
      </c>
      <c r="U3300" s="44">
        <f>SUMIFS(Table1[AStdWBkW],Table1[EnergyImpactID],E3300,Table1[BldgType],B3300,Table1[BldgVint],C3300,Table1[BldgLoc],F3300)</f>
        <v>0.02</v>
      </c>
      <c r="V3300" s="44">
        <f>SUMIFS(Table1[AStdWBkWh],Table1[EnergyImpactID],E3300,Table1[BldgType],B3300,Table1[BldgVint],C3300,Table1[BldgLoc],F3300)</f>
        <v>47.09</v>
      </c>
      <c r="W3300" s="69">
        <v>0</v>
      </c>
      <c r="X3300" s="69"/>
      <c r="Y3300" s="69"/>
      <c r="Z3300" s="69"/>
      <c r="AA3300" s="47">
        <f>SUMIF('Cost per Solution Code'!$I$5:$I$24,'Measure Support Table'!D3300,'Cost per Solution Code'!$H$5:$H$24)</f>
        <v>636.29999999999995</v>
      </c>
      <c r="AB3300" s="62"/>
      <c r="AC3300" s="47">
        <f>SUMIF('Cost per Solution Code'!$I$5:$I$24,'Measure Support Table'!D3300,'Cost per Solution Code'!$F$5:$F$24)</f>
        <v>797.9</v>
      </c>
      <c r="AD3300" s="62"/>
      <c r="AE3300" s="48">
        <f t="shared" si="408"/>
        <v>636.29999999999995</v>
      </c>
      <c r="AF3300" s="48">
        <f t="shared" si="409"/>
        <v>797.9</v>
      </c>
      <c r="AG3300" s="48">
        <f t="shared" si="410"/>
        <v>161.60000000000002</v>
      </c>
      <c r="AH3300" s="49">
        <f t="shared" si="411"/>
        <v>0</v>
      </c>
      <c r="AI3300" s="49">
        <f t="shared" si="412"/>
        <v>0</v>
      </c>
      <c r="AJ3300" s="50">
        <f t="shared" si="413"/>
        <v>0</v>
      </c>
      <c r="AK3300" s="51">
        <v>0</v>
      </c>
    </row>
    <row r="3301" spans="1:37" hidden="1" x14ac:dyDescent="0.35">
      <c r="A3301" s="39" t="str">
        <f t="shared" si="415"/>
        <v>SWHC005</v>
      </c>
      <c r="B3301" s="39" t="s">
        <v>331</v>
      </c>
      <c r="C3301" s="62" t="s">
        <v>20</v>
      </c>
      <c r="D3301" s="40" t="s">
        <v>185</v>
      </c>
      <c r="E3301" s="40" t="str">
        <f t="shared" si="414"/>
        <v>SWHC005S</v>
      </c>
      <c r="F3301" s="67" t="s">
        <v>241</v>
      </c>
      <c r="G3301" s="40" t="str">
        <f>DataSpec!$B$11</f>
        <v>UpDeemed, DnDeemed, DnDeemDI</v>
      </c>
      <c r="H3301" s="40" t="str">
        <f>DataSpec!$B$7</f>
        <v>Cap-Tons</v>
      </c>
      <c r="I3301" s="40" t="s">
        <v>11</v>
      </c>
      <c r="J3301" t="s">
        <v>186</v>
      </c>
      <c r="K3301" t="s">
        <v>271</v>
      </c>
      <c r="U3301" s="44">
        <f>SUMIFS(Table1[AStdWBkW],Table1[EnergyImpactID],E3301,Table1[BldgType],B3301,Table1[BldgVint],C3301,Table1[BldgLoc],F3301)</f>
        <v>0.04</v>
      </c>
      <c r="V3301" s="44">
        <f>SUMIFS(Table1[AStdWBkWh],Table1[EnergyImpactID],E3301,Table1[BldgType],B3301,Table1[BldgVint],C3301,Table1[BldgLoc],F3301)</f>
        <v>94.17</v>
      </c>
      <c r="W3301" s="69">
        <v>0</v>
      </c>
      <c r="X3301" s="69"/>
      <c r="Y3301" s="69"/>
      <c r="Z3301" s="69"/>
      <c r="AA3301" s="47">
        <f>SUMIF('Cost per Solution Code'!$I$5:$I$24,'Measure Support Table'!D3301,'Cost per Solution Code'!$H$5:$H$24)</f>
        <v>416.53842439071497</v>
      </c>
      <c r="AB3301" s="62"/>
      <c r="AC3301" s="47">
        <f>SUMIF('Cost per Solution Code'!$I$5:$I$24,'Measure Support Table'!D3301,'Cost per Solution Code'!$F$5:$F$24)</f>
        <v>610</v>
      </c>
      <c r="AD3301" s="62"/>
      <c r="AE3301" s="48">
        <f t="shared" si="408"/>
        <v>416.53842439071497</v>
      </c>
      <c r="AF3301" s="48">
        <f t="shared" si="409"/>
        <v>610</v>
      </c>
      <c r="AG3301" s="48">
        <f t="shared" si="410"/>
        <v>193.46157560928503</v>
      </c>
      <c r="AH3301" s="49">
        <f t="shared" si="411"/>
        <v>0</v>
      </c>
      <c r="AI3301" s="49">
        <f t="shared" si="412"/>
        <v>0</v>
      </c>
      <c r="AJ3301" s="50">
        <f t="shared" si="413"/>
        <v>0</v>
      </c>
      <c r="AK3301" s="51">
        <v>0</v>
      </c>
    </row>
    <row r="3302" spans="1:37" hidden="1" x14ac:dyDescent="0.35">
      <c r="A3302" s="39" t="str">
        <f t="shared" si="415"/>
        <v>SWHC005</v>
      </c>
      <c r="B3302" s="39" t="s">
        <v>331</v>
      </c>
      <c r="C3302" s="62" t="s">
        <v>20</v>
      </c>
      <c r="D3302" s="40" t="s">
        <v>187</v>
      </c>
      <c r="E3302" s="40" t="str">
        <f t="shared" si="414"/>
        <v>SWHC005T</v>
      </c>
      <c r="F3302" s="67" t="s">
        <v>241</v>
      </c>
      <c r="G3302" s="40" t="str">
        <f>DataSpec!$B$11</f>
        <v>UpDeemed, DnDeemed, DnDeemDI</v>
      </c>
      <c r="H3302" s="40" t="str">
        <f>DataSpec!$B$7</f>
        <v>Cap-Tons</v>
      </c>
      <c r="I3302" s="40" t="s">
        <v>11</v>
      </c>
      <c r="J3302" t="s">
        <v>186</v>
      </c>
      <c r="K3302" t="s">
        <v>272</v>
      </c>
      <c r="U3302" s="44">
        <f>SUMIFS(Table1[AStdWBkW],Table1[EnergyImpactID],E3302,Table1[BldgType],B3302,Table1[BldgVint],C3302,Table1[BldgLoc],F3302)</f>
        <v>0.03</v>
      </c>
      <c r="V3302" s="44">
        <f>SUMIFS(Table1[AStdWBkWh],Table1[EnergyImpactID],E3302,Table1[BldgType],B3302,Table1[BldgVint],C3302,Table1[BldgLoc],F3302)</f>
        <v>62.75</v>
      </c>
      <c r="W3302" s="69">
        <v>0</v>
      </c>
      <c r="X3302" s="69"/>
      <c r="Y3302" s="69"/>
      <c r="Z3302" s="69"/>
      <c r="AA3302" s="47">
        <f>SUMIF('Cost per Solution Code'!$I$5:$I$24,'Measure Support Table'!D3302,'Cost per Solution Code'!$H$5:$H$24)</f>
        <v>416.53842439071497</v>
      </c>
      <c r="AB3302" s="62"/>
      <c r="AC3302" s="47">
        <f>SUMIF('Cost per Solution Code'!$I$5:$I$24,'Measure Support Table'!D3302,'Cost per Solution Code'!$F$5:$F$24)</f>
        <v>522.1950355751585</v>
      </c>
      <c r="AD3302" s="62"/>
      <c r="AE3302" s="48">
        <f t="shared" si="408"/>
        <v>416.53842439071497</v>
      </c>
      <c r="AF3302" s="48">
        <f t="shared" si="409"/>
        <v>522.1950355751585</v>
      </c>
      <c r="AG3302" s="48">
        <f t="shared" si="410"/>
        <v>105.65661118444353</v>
      </c>
      <c r="AH3302" s="49">
        <f t="shared" si="411"/>
        <v>0</v>
      </c>
      <c r="AI3302" s="49">
        <f t="shared" si="412"/>
        <v>0</v>
      </c>
      <c r="AJ3302" s="50">
        <f t="shared" si="413"/>
        <v>0</v>
      </c>
      <c r="AK3302" s="51">
        <v>0</v>
      </c>
    </row>
    <row r="3303" spans="1:37" hidden="1" x14ac:dyDescent="0.35">
      <c r="A3303" s="39" t="str">
        <f t="shared" si="415"/>
        <v>SWHC005</v>
      </c>
      <c r="B3303" s="39" t="s">
        <v>331</v>
      </c>
      <c r="C3303" s="62" t="s">
        <v>20</v>
      </c>
      <c r="D3303" s="40" t="s">
        <v>163</v>
      </c>
      <c r="E3303" s="40" t="str">
        <f t="shared" si="414"/>
        <v>SWHC005A</v>
      </c>
      <c r="F3303" s="67" t="s">
        <v>242</v>
      </c>
      <c r="G3303" s="40" t="str">
        <f>DataSpec!$B$11</f>
        <v>UpDeemed, DnDeemed, DnDeemDI</v>
      </c>
      <c r="H3303" s="40" t="str">
        <f>DataSpec!$B$7</f>
        <v>Cap-Tons</v>
      </c>
      <c r="I3303" s="40" t="s">
        <v>11</v>
      </c>
      <c r="J3303" t="s">
        <v>164</v>
      </c>
      <c r="K3303" t="s">
        <v>253</v>
      </c>
      <c r="U3303" s="44">
        <f>SUMIFS(Table1[AStdWBkW],Table1[EnergyImpactID],E3303,Table1[BldgType],B3303,Table1[BldgVint],C3303,Table1[BldgLoc],F3303)</f>
        <v>0.03</v>
      </c>
      <c r="V3303" s="44">
        <f>SUMIFS(Table1[AStdWBkWh],Table1[EnergyImpactID],E3303,Table1[BldgType],B3303,Table1[BldgVint],C3303,Table1[BldgLoc],F3303)</f>
        <v>78.819999999999993</v>
      </c>
      <c r="W3303" s="69">
        <v>0</v>
      </c>
      <c r="X3303" s="69"/>
      <c r="Y3303" s="69"/>
      <c r="Z3303" s="69"/>
      <c r="AA3303" s="47">
        <f>SUMIF('Cost per Solution Code'!$I$5:$I$24,'Measure Support Table'!D3303,'Cost per Solution Code'!$H$5:$H$24)</f>
        <v>656.88499999999999</v>
      </c>
      <c r="AB3303" s="62"/>
      <c r="AC3303" s="47">
        <f>SUMIF('Cost per Solution Code'!$I$5:$I$24,'Measure Support Table'!D3303,'Cost per Solution Code'!$F$5:$F$24)</f>
        <v>931.83999999999992</v>
      </c>
      <c r="AD3303" s="62"/>
      <c r="AE3303" s="48">
        <f t="shared" si="408"/>
        <v>656.88499999999999</v>
      </c>
      <c r="AF3303" s="48">
        <f t="shared" si="409"/>
        <v>931.83999999999992</v>
      </c>
      <c r="AG3303" s="48">
        <f t="shared" si="410"/>
        <v>274.95499999999993</v>
      </c>
      <c r="AH3303" s="49">
        <f t="shared" si="411"/>
        <v>0</v>
      </c>
      <c r="AI3303" s="49">
        <f t="shared" si="412"/>
        <v>0</v>
      </c>
      <c r="AJ3303" s="50">
        <f t="shared" si="413"/>
        <v>0</v>
      </c>
      <c r="AK3303" s="51">
        <v>0</v>
      </c>
    </row>
    <row r="3304" spans="1:37" hidden="1" x14ac:dyDescent="0.35">
      <c r="A3304" s="39" t="str">
        <f t="shared" si="415"/>
        <v>SWHC005</v>
      </c>
      <c r="B3304" s="39" t="s">
        <v>331</v>
      </c>
      <c r="C3304" s="62" t="s">
        <v>20</v>
      </c>
      <c r="D3304" s="40" t="s">
        <v>165</v>
      </c>
      <c r="E3304" s="40" t="str">
        <f t="shared" si="414"/>
        <v>SWHC005B</v>
      </c>
      <c r="F3304" s="67" t="s">
        <v>242</v>
      </c>
      <c r="G3304" s="40" t="str">
        <f>DataSpec!$B$11</f>
        <v>UpDeemed, DnDeemed, DnDeemDI</v>
      </c>
      <c r="H3304" s="40" t="str">
        <f>DataSpec!$B$7</f>
        <v>Cap-Tons</v>
      </c>
      <c r="I3304" s="40" t="s">
        <v>11</v>
      </c>
      <c r="J3304" t="s">
        <v>164</v>
      </c>
      <c r="K3304" t="s">
        <v>254</v>
      </c>
      <c r="U3304" s="44">
        <f>SUMIFS(Table1[AStdWBkW],Table1[EnergyImpactID],E3304,Table1[BldgType],B3304,Table1[BldgVint],C3304,Table1[BldgLoc],F3304)</f>
        <v>0.02</v>
      </c>
      <c r="V3304" s="44">
        <f>SUMIFS(Table1[AStdWBkWh],Table1[EnergyImpactID],E3304,Table1[BldgType],B3304,Table1[BldgVint],C3304,Table1[BldgLoc],F3304)</f>
        <v>52.51</v>
      </c>
      <c r="W3304" s="69">
        <v>0</v>
      </c>
      <c r="X3304" s="69"/>
      <c r="Y3304" s="69"/>
      <c r="Z3304" s="69"/>
      <c r="AA3304" s="47">
        <f>SUMIF('Cost per Solution Code'!$I$5:$I$24,'Measure Support Table'!D3304,'Cost per Solution Code'!$H$5:$H$24)</f>
        <v>656.88499999999999</v>
      </c>
      <c r="AB3304" s="62"/>
      <c r="AC3304" s="47">
        <f>SUMIF('Cost per Solution Code'!$I$5:$I$24,'Measure Support Table'!D3304,'Cost per Solution Code'!$F$5:$F$24)</f>
        <v>729.01</v>
      </c>
      <c r="AD3304" s="62"/>
      <c r="AE3304" s="48">
        <f t="shared" si="408"/>
        <v>656.88499999999999</v>
      </c>
      <c r="AF3304" s="48">
        <f t="shared" si="409"/>
        <v>729.01</v>
      </c>
      <c r="AG3304" s="48">
        <f t="shared" si="410"/>
        <v>72.125</v>
      </c>
      <c r="AH3304" s="49">
        <f t="shared" si="411"/>
        <v>0</v>
      </c>
      <c r="AI3304" s="49">
        <f t="shared" si="412"/>
        <v>0</v>
      </c>
      <c r="AJ3304" s="50">
        <f t="shared" si="413"/>
        <v>0</v>
      </c>
      <c r="AK3304" s="51">
        <v>0</v>
      </c>
    </row>
    <row r="3305" spans="1:37" hidden="1" x14ac:dyDescent="0.35">
      <c r="A3305" s="39" t="str">
        <f t="shared" si="415"/>
        <v>SWHC005</v>
      </c>
      <c r="B3305" s="39" t="s">
        <v>331</v>
      </c>
      <c r="C3305" s="62" t="s">
        <v>20</v>
      </c>
      <c r="D3305" s="40" t="s">
        <v>166</v>
      </c>
      <c r="E3305" s="40" t="str">
        <f t="shared" si="414"/>
        <v>SWHC005C</v>
      </c>
      <c r="F3305" s="67" t="s">
        <v>242</v>
      </c>
      <c r="G3305" s="40" t="str">
        <f>DataSpec!$B$11</f>
        <v>UpDeemed, DnDeemed, DnDeemDI</v>
      </c>
      <c r="H3305" s="40" t="str">
        <f>DataSpec!$B$7</f>
        <v>Cap-Tons</v>
      </c>
      <c r="I3305" s="40" t="s">
        <v>11</v>
      </c>
      <c r="J3305" t="s">
        <v>167</v>
      </c>
      <c r="K3305" t="s">
        <v>255</v>
      </c>
      <c r="U3305" s="44">
        <f>SUMIFS(Table1[AStdWBkW],Table1[EnergyImpactID],E3305,Table1[BldgType],B3305,Table1[BldgVint],C3305,Table1[BldgLoc],F3305)</f>
        <v>0.03</v>
      </c>
      <c r="V3305" s="44">
        <f>SUMIFS(Table1[AStdWBkWh],Table1[EnergyImpactID],E3305,Table1[BldgType],B3305,Table1[BldgVint],C3305,Table1[BldgLoc],F3305)</f>
        <v>73.8</v>
      </c>
      <c r="W3305" s="69">
        <v>0</v>
      </c>
      <c r="X3305" s="69"/>
      <c r="Y3305" s="69"/>
      <c r="Z3305" s="69"/>
      <c r="AA3305" s="47">
        <f>SUMIF('Cost per Solution Code'!$I$5:$I$24,'Measure Support Table'!D3305,'Cost per Solution Code'!$H$5:$H$24)</f>
        <v>515.125</v>
      </c>
      <c r="AB3305" s="62"/>
      <c r="AC3305" s="47">
        <f>SUMIF('Cost per Solution Code'!$I$5:$I$24,'Measure Support Table'!D3305,'Cost per Solution Code'!$F$5:$F$24)</f>
        <v>741.56</v>
      </c>
      <c r="AD3305" s="62"/>
      <c r="AE3305" s="48">
        <f t="shared" si="408"/>
        <v>515.125</v>
      </c>
      <c r="AF3305" s="48">
        <f t="shared" si="409"/>
        <v>741.56</v>
      </c>
      <c r="AG3305" s="48">
        <f t="shared" si="410"/>
        <v>226.43499999999995</v>
      </c>
      <c r="AH3305" s="49">
        <f t="shared" si="411"/>
        <v>0</v>
      </c>
      <c r="AI3305" s="49">
        <f t="shared" si="412"/>
        <v>0</v>
      </c>
      <c r="AJ3305" s="50">
        <f t="shared" si="413"/>
        <v>0</v>
      </c>
      <c r="AK3305" s="51">
        <v>0</v>
      </c>
    </row>
    <row r="3306" spans="1:37" hidden="1" x14ac:dyDescent="0.35">
      <c r="A3306" s="39" t="str">
        <f t="shared" si="415"/>
        <v>SWHC005</v>
      </c>
      <c r="B3306" s="39" t="s">
        <v>331</v>
      </c>
      <c r="C3306" s="62" t="s">
        <v>20</v>
      </c>
      <c r="D3306" s="40" t="s">
        <v>168</v>
      </c>
      <c r="E3306" s="40" t="str">
        <f t="shared" si="414"/>
        <v>SWHC005D</v>
      </c>
      <c r="F3306" s="67" t="s">
        <v>242</v>
      </c>
      <c r="G3306" s="40" t="str">
        <f>DataSpec!$B$11</f>
        <v>UpDeemed, DnDeemed, DnDeemDI</v>
      </c>
      <c r="H3306" s="40" t="str">
        <f>DataSpec!$B$7</f>
        <v>Cap-Tons</v>
      </c>
      <c r="I3306" s="40" t="s">
        <v>11</v>
      </c>
      <c r="J3306" t="s">
        <v>167</v>
      </c>
      <c r="K3306" t="s">
        <v>256</v>
      </c>
      <c r="U3306" s="44">
        <f>SUMIFS(Table1[AStdWBkW],Table1[EnergyImpactID],E3306,Table1[BldgType],B3306,Table1[BldgVint],C3306,Table1[BldgLoc],F3306)</f>
        <v>0.02</v>
      </c>
      <c r="V3306" s="44">
        <f>SUMIFS(Table1[AStdWBkWh],Table1[EnergyImpactID],E3306,Table1[BldgType],B3306,Table1[BldgVint],C3306,Table1[BldgLoc],F3306)</f>
        <v>49.17</v>
      </c>
      <c r="W3306" s="69">
        <v>0</v>
      </c>
      <c r="X3306" s="69"/>
      <c r="Y3306" s="69"/>
      <c r="Z3306" s="69"/>
      <c r="AA3306" s="47">
        <f>SUMIF('Cost per Solution Code'!$I$5:$I$24,'Measure Support Table'!D3306,'Cost per Solution Code'!$H$5:$H$24)</f>
        <v>515.125</v>
      </c>
      <c r="AB3306" s="62"/>
      <c r="AC3306" s="47">
        <f>SUMIF('Cost per Solution Code'!$I$5:$I$24,'Measure Support Table'!D3306,'Cost per Solution Code'!$F$5:$F$24)</f>
        <v>673.54</v>
      </c>
      <c r="AD3306" s="62"/>
      <c r="AE3306" s="48">
        <f t="shared" si="408"/>
        <v>515.125</v>
      </c>
      <c r="AF3306" s="48">
        <f t="shared" si="409"/>
        <v>673.54</v>
      </c>
      <c r="AG3306" s="48">
        <f t="shared" si="410"/>
        <v>158.41499999999996</v>
      </c>
      <c r="AH3306" s="49">
        <f t="shared" si="411"/>
        <v>0</v>
      </c>
      <c r="AI3306" s="49">
        <f t="shared" si="412"/>
        <v>0</v>
      </c>
      <c r="AJ3306" s="50">
        <f t="shared" si="413"/>
        <v>0</v>
      </c>
      <c r="AK3306" s="51">
        <v>0</v>
      </c>
    </row>
    <row r="3307" spans="1:37" hidden="1" x14ac:dyDescent="0.35">
      <c r="A3307" s="39" t="str">
        <f t="shared" si="415"/>
        <v>SWHC005</v>
      </c>
      <c r="B3307" s="39" t="s">
        <v>331</v>
      </c>
      <c r="C3307" s="62" t="s">
        <v>20</v>
      </c>
      <c r="D3307" s="40" t="s">
        <v>169</v>
      </c>
      <c r="E3307" s="40" t="str">
        <f t="shared" si="414"/>
        <v>SWHC005E</v>
      </c>
      <c r="F3307" s="67" t="s">
        <v>242</v>
      </c>
      <c r="G3307" s="40" t="str">
        <f>DataSpec!$B$11</f>
        <v>UpDeemed, DnDeemed, DnDeemDI</v>
      </c>
      <c r="H3307" s="40" t="str">
        <f>DataSpec!$B$7</f>
        <v>Cap-Tons</v>
      </c>
      <c r="I3307" s="40" t="s">
        <v>11</v>
      </c>
      <c r="J3307" t="s">
        <v>170</v>
      </c>
      <c r="K3307" t="s">
        <v>257</v>
      </c>
      <c r="U3307" s="44">
        <f>SUMIFS(Table1[AStdWBkW],Table1[EnergyImpactID],E3307,Table1[BldgType],B3307,Table1[BldgVint],C3307,Table1[BldgLoc],F3307)</f>
        <v>0.03</v>
      </c>
      <c r="V3307" s="44">
        <f>SUMIFS(Table1[AStdWBkWh],Table1[EnergyImpactID],E3307,Table1[BldgType],B3307,Table1[BldgVint],C3307,Table1[BldgLoc],F3307)</f>
        <v>72.61</v>
      </c>
      <c r="W3307" s="69">
        <v>0</v>
      </c>
      <c r="X3307" s="69"/>
      <c r="Y3307" s="69"/>
      <c r="Z3307" s="69"/>
      <c r="AA3307" s="47">
        <f>SUMIF('Cost per Solution Code'!$I$5:$I$24,'Measure Support Table'!D3307,'Cost per Solution Code'!$H$5:$H$24)</f>
        <v>448.52499999999998</v>
      </c>
      <c r="AB3307" s="62"/>
      <c r="AC3307" s="47">
        <f>SUMIF('Cost per Solution Code'!$I$5:$I$24,'Measure Support Table'!D3307,'Cost per Solution Code'!$F$5:$F$24)</f>
        <v>698.35</v>
      </c>
      <c r="AD3307" s="62"/>
      <c r="AE3307" s="48">
        <f t="shared" si="408"/>
        <v>448.52499999999998</v>
      </c>
      <c r="AF3307" s="48">
        <f t="shared" si="409"/>
        <v>698.35</v>
      </c>
      <c r="AG3307" s="48">
        <f t="shared" si="410"/>
        <v>249.82500000000005</v>
      </c>
      <c r="AH3307" s="49">
        <f t="shared" si="411"/>
        <v>0</v>
      </c>
      <c r="AI3307" s="49">
        <f t="shared" si="412"/>
        <v>0</v>
      </c>
      <c r="AJ3307" s="50">
        <f t="shared" si="413"/>
        <v>0</v>
      </c>
      <c r="AK3307" s="51">
        <v>0</v>
      </c>
    </row>
    <row r="3308" spans="1:37" hidden="1" x14ac:dyDescent="0.35">
      <c r="A3308" s="39" t="str">
        <f t="shared" si="415"/>
        <v>SWHC005</v>
      </c>
      <c r="B3308" s="39" t="s">
        <v>331</v>
      </c>
      <c r="C3308" s="62" t="s">
        <v>20</v>
      </c>
      <c r="D3308" s="40" t="s">
        <v>171</v>
      </c>
      <c r="E3308" s="40" t="str">
        <f t="shared" si="414"/>
        <v>SWHC005F</v>
      </c>
      <c r="F3308" s="67" t="s">
        <v>242</v>
      </c>
      <c r="G3308" s="40" t="str">
        <f>DataSpec!$B$11</f>
        <v>UpDeemed, DnDeemed, DnDeemDI</v>
      </c>
      <c r="H3308" s="40" t="str">
        <f>DataSpec!$B$7</f>
        <v>Cap-Tons</v>
      </c>
      <c r="I3308" s="40" t="s">
        <v>11</v>
      </c>
      <c r="J3308" t="s">
        <v>170</v>
      </c>
      <c r="K3308" t="s">
        <v>258</v>
      </c>
      <c r="U3308" s="44">
        <f>SUMIFS(Table1[AStdWBkW],Table1[EnergyImpactID],E3308,Table1[BldgType],B3308,Table1[BldgVint],C3308,Table1[BldgLoc],F3308)</f>
        <v>0.02</v>
      </c>
      <c r="V3308" s="44">
        <f>SUMIFS(Table1[AStdWBkWh],Table1[EnergyImpactID],E3308,Table1[BldgType],B3308,Table1[BldgVint],C3308,Table1[BldgLoc],F3308)</f>
        <v>48.38</v>
      </c>
      <c r="W3308" s="69">
        <v>0</v>
      </c>
      <c r="X3308" s="69"/>
      <c r="Y3308" s="69"/>
      <c r="Z3308" s="69"/>
      <c r="AA3308" s="47">
        <f>SUMIF('Cost per Solution Code'!$I$5:$I$24,'Measure Support Table'!D3308,'Cost per Solution Code'!$H$5:$H$24)</f>
        <v>448.52499999999998</v>
      </c>
      <c r="AB3308" s="62"/>
      <c r="AC3308" s="47">
        <f>SUMIF('Cost per Solution Code'!$I$5:$I$24,'Measure Support Table'!D3308,'Cost per Solution Code'!$F$5:$F$24)</f>
        <v>642.36500000000001</v>
      </c>
      <c r="AD3308" s="62"/>
      <c r="AE3308" s="48">
        <f t="shared" si="408"/>
        <v>448.52499999999998</v>
      </c>
      <c r="AF3308" s="48">
        <f t="shared" si="409"/>
        <v>642.36500000000001</v>
      </c>
      <c r="AG3308" s="48">
        <f t="shared" si="410"/>
        <v>193.84000000000003</v>
      </c>
      <c r="AH3308" s="49">
        <f t="shared" si="411"/>
        <v>0</v>
      </c>
      <c r="AI3308" s="49">
        <f t="shared" si="412"/>
        <v>0</v>
      </c>
      <c r="AJ3308" s="50">
        <f t="shared" si="413"/>
        <v>0</v>
      </c>
      <c r="AK3308" s="51">
        <v>0</v>
      </c>
    </row>
    <row r="3309" spans="1:37" hidden="1" x14ac:dyDescent="0.35">
      <c r="A3309" s="39" t="str">
        <f t="shared" si="415"/>
        <v>SWHC005</v>
      </c>
      <c r="B3309" s="39" t="s">
        <v>331</v>
      </c>
      <c r="C3309" s="62" t="s">
        <v>20</v>
      </c>
      <c r="D3309" s="40" t="s">
        <v>8</v>
      </c>
      <c r="E3309" s="40" t="str">
        <f t="shared" si="414"/>
        <v>SWHC005G</v>
      </c>
      <c r="F3309" s="67" t="s">
        <v>242</v>
      </c>
      <c r="G3309" s="40" t="str">
        <f>DataSpec!$B$11</f>
        <v>UpDeemed, DnDeemed, DnDeemDI</v>
      </c>
      <c r="H3309" s="40" t="str">
        <f>DataSpec!$B$7</f>
        <v>Cap-Tons</v>
      </c>
      <c r="I3309" s="40" t="s">
        <v>11</v>
      </c>
      <c r="J3309" t="s">
        <v>172</v>
      </c>
      <c r="K3309" t="s">
        <v>259</v>
      </c>
      <c r="U3309" s="44">
        <f>SUMIFS(Table1[AStdWBkW],Table1[EnergyImpactID],E3309,Table1[BldgType],B3309,Table1[BldgVint],C3309,Table1[BldgLoc],F3309)</f>
        <v>0.03</v>
      </c>
      <c r="V3309" s="44">
        <f>SUMIFS(Table1[AStdWBkWh],Table1[EnergyImpactID],E3309,Table1[BldgType],B3309,Table1[BldgVint],C3309,Table1[BldgLoc],F3309)</f>
        <v>72.61</v>
      </c>
      <c r="W3309" s="69">
        <v>0</v>
      </c>
      <c r="X3309" s="69"/>
      <c r="Y3309" s="69"/>
      <c r="Z3309" s="69"/>
      <c r="AA3309" s="47">
        <f>SUMIF('Cost per Solution Code'!$I$5:$I$24,'Measure Support Table'!D3309,'Cost per Solution Code'!$H$5:$H$24)</f>
        <v>392.565</v>
      </c>
      <c r="AB3309" s="62"/>
      <c r="AC3309" s="47">
        <f>SUMIF('Cost per Solution Code'!$I$5:$I$24,'Measure Support Table'!D3309,'Cost per Solution Code'!$F$5:$F$24)</f>
        <v>491.11500000000001</v>
      </c>
      <c r="AD3309" s="62"/>
      <c r="AE3309" s="48">
        <f t="shared" si="408"/>
        <v>392.565</v>
      </c>
      <c r="AF3309" s="48">
        <f t="shared" si="409"/>
        <v>491.11500000000001</v>
      </c>
      <c r="AG3309" s="48">
        <f t="shared" si="410"/>
        <v>98.550000000000011</v>
      </c>
      <c r="AH3309" s="49">
        <f t="shared" si="411"/>
        <v>0</v>
      </c>
      <c r="AI3309" s="49">
        <f t="shared" si="412"/>
        <v>0</v>
      </c>
      <c r="AJ3309" s="50">
        <f t="shared" si="413"/>
        <v>0</v>
      </c>
      <c r="AK3309" s="51">
        <v>0</v>
      </c>
    </row>
    <row r="3310" spans="1:37" hidden="1" x14ac:dyDescent="0.35">
      <c r="A3310" s="39" t="str">
        <f t="shared" si="415"/>
        <v>SWHC005</v>
      </c>
      <c r="B3310" s="39" t="s">
        <v>331</v>
      </c>
      <c r="C3310" s="62" t="s">
        <v>20</v>
      </c>
      <c r="D3310" s="40" t="s">
        <v>16</v>
      </c>
      <c r="E3310" s="40" t="str">
        <f t="shared" si="414"/>
        <v>SWHC005H</v>
      </c>
      <c r="F3310" s="67" t="s">
        <v>242</v>
      </c>
      <c r="G3310" s="40" t="str">
        <f>DataSpec!$B$11</f>
        <v>UpDeemed, DnDeemed, DnDeemDI</v>
      </c>
      <c r="H3310" s="40" t="str">
        <f>DataSpec!$B$7</f>
        <v>Cap-Tons</v>
      </c>
      <c r="I3310" s="40" t="s">
        <v>11</v>
      </c>
      <c r="J3310" t="s">
        <v>172</v>
      </c>
      <c r="K3310" t="s">
        <v>260</v>
      </c>
      <c r="U3310" s="44">
        <f>SUMIFS(Table1[AStdWBkW],Table1[EnergyImpactID],E3310,Table1[BldgType],B3310,Table1[BldgVint],C3310,Table1[BldgLoc],F3310)</f>
        <v>0.02</v>
      </c>
      <c r="V3310" s="44">
        <f>SUMIFS(Table1[AStdWBkWh],Table1[EnergyImpactID],E3310,Table1[BldgType],B3310,Table1[BldgVint],C3310,Table1[BldgLoc],F3310)</f>
        <v>48.38</v>
      </c>
      <c r="W3310" s="69">
        <v>0</v>
      </c>
      <c r="X3310" s="69"/>
      <c r="Y3310" s="69"/>
      <c r="Z3310" s="69"/>
      <c r="AA3310" s="47">
        <f>SUMIF('Cost per Solution Code'!$I$5:$I$24,'Measure Support Table'!D3310,'Cost per Solution Code'!$H$5:$H$24)</f>
        <v>392.565</v>
      </c>
      <c r="AB3310" s="62"/>
      <c r="AC3310" s="47">
        <f>SUMIF('Cost per Solution Code'!$I$5:$I$24,'Measure Support Table'!D3310,'Cost per Solution Code'!$F$5:$F$24)</f>
        <v>458.26499999999999</v>
      </c>
      <c r="AD3310" s="62"/>
      <c r="AE3310" s="48">
        <f t="shared" si="408"/>
        <v>392.565</v>
      </c>
      <c r="AF3310" s="48">
        <f t="shared" si="409"/>
        <v>458.26499999999999</v>
      </c>
      <c r="AG3310" s="48">
        <f t="shared" si="410"/>
        <v>65.699999999999989</v>
      </c>
      <c r="AH3310" s="49">
        <f t="shared" si="411"/>
        <v>0</v>
      </c>
      <c r="AI3310" s="49">
        <f t="shared" si="412"/>
        <v>0</v>
      </c>
      <c r="AJ3310" s="50">
        <f t="shared" si="413"/>
        <v>0</v>
      </c>
      <c r="AK3310" s="51">
        <v>0</v>
      </c>
    </row>
    <row r="3311" spans="1:37" hidden="1" x14ac:dyDescent="0.35">
      <c r="A3311" s="39" t="str">
        <f t="shared" si="415"/>
        <v>SWHC005</v>
      </c>
      <c r="B3311" s="39" t="s">
        <v>331</v>
      </c>
      <c r="C3311" s="62" t="s">
        <v>20</v>
      </c>
      <c r="D3311" s="40" t="s">
        <v>18</v>
      </c>
      <c r="E3311" s="40" t="str">
        <f t="shared" si="414"/>
        <v>SWHC005I</v>
      </c>
      <c r="F3311" s="67" t="s">
        <v>242</v>
      </c>
      <c r="G3311" s="40" t="str">
        <f>DataSpec!$B$11</f>
        <v>UpDeemed, DnDeemed, DnDeemDI</v>
      </c>
      <c r="H3311" s="40" t="str">
        <f>DataSpec!$B$7</f>
        <v>Cap-Tons</v>
      </c>
      <c r="I3311" s="40" t="s">
        <v>11</v>
      </c>
      <c r="J3311" t="s">
        <v>173</v>
      </c>
      <c r="K3311" t="s">
        <v>261</v>
      </c>
      <c r="U3311" s="44">
        <f>SUMIFS(Table1[AStdWBkW],Table1[EnergyImpactID],E3311,Table1[BldgType],B3311,Table1[BldgVint],C3311,Table1[BldgLoc],F3311)</f>
        <v>0.04</v>
      </c>
      <c r="V3311" s="44">
        <f>SUMIFS(Table1[AStdWBkWh],Table1[EnergyImpactID],E3311,Table1[BldgType],B3311,Table1[BldgVint],C3311,Table1[BldgLoc],F3311)</f>
        <v>86.21</v>
      </c>
      <c r="W3311" s="69">
        <v>0</v>
      </c>
      <c r="X3311" s="69"/>
      <c r="Y3311" s="69"/>
      <c r="Z3311" s="69"/>
      <c r="AA3311" s="47">
        <f>SUMIF('Cost per Solution Code'!$I$5:$I$24,'Measure Support Table'!D3311,'Cost per Solution Code'!$H$5:$H$24)</f>
        <v>660</v>
      </c>
      <c r="AB3311" s="62"/>
      <c r="AC3311" s="47">
        <f>SUMIF('Cost per Solution Code'!$I$5:$I$24,'Measure Support Table'!D3311,'Cost per Solution Code'!$F$5:$F$24)</f>
        <v>923</v>
      </c>
      <c r="AD3311" s="62"/>
      <c r="AE3311" s="48">
        <f t="shared" si="408"/>
        <v>660</v>
      </c>
      <c r="AF3311" s="48">
        <f t="shared" si="409"/>
        <v>923</v>
      </c>
      <c r="AG3311" s="48">
        <f t="shared" si="410"/>
        <v>263</v>
      </c>
      <c r="AH3311" s="49">
        <f t="shared" si="411"/>
        <v>0</v>
      </c>
      <c r="AI3311" s="49">
        <f t="shared" si="412"/>
        <v>0</v>
      </c>
      <c r="AJ3311" s="50">
        <f t="shared" si="413"/>
        <v>0</v>
      </c>
      <c r="AK3311" s="51">
        <v>0</v>
      </c>
    </row>
    <row r="3312" spans="1:37" hidden="1" x14ac:dyDescent="0.35">
      <c r="A3312" s="39" t="str">
        <f t="shared" si="415"/>
        <v>SWHC005</v>
      </c>
      <c r="B3312" s="39" t="s">
        <v>331</v>
      </c>
      <c r="C3312" s="62" t="s">
        <v>20</v>
      </c>
      <c r="D3312" s="40" t="s">
        <v>22</v>
      </c>
      <c r="E3312" s="40" t="str">
        <f t="shared" si="414"/>
        <v>SWHC005J</v>
      </c>
      <c r="F3312" s="67" t="s">
        <v>242</v>
      </c>
      <c r="G3312" s="40" t="str">
        <f>DataSpec!$B$11</f>
        <v>UpDeemed, DnDeemed, DnDeemDI</v>
      </c>
      <c r="H3312" s="40" t="str">
        <f>DataSpec!$B$7</f>
        <v>Cap-Tons</v>
      </c>
      <c r="I3312" s="40" t="s">
        <v>11</v>
      </c>
      <c r="J3312" t="s">
        <v>173</v>
      </c>
      <c r="K3312" t="s">
        <v>262</v>
      </c>
      <c r="U3312" s="44">
        <f>SUMIFS(Table1[AStdWBkW],Table1[EnergyImpactID],E3312,Table1[BldgType],B3312,Table1[BldgVint],C3312,Table1[BldgLoc],F3312)</f>
        <v>0.02</v>
      </c>
      <c r="V3312" s="44">
        <f>SUMIFS(Table1[AStdWBkWh],Table1[EnergyImpactID],E3312,Table1[BldgType],B3312,Table1[BldgVint],C3312,Table1[BldgLoc],F3312)</f>
        <v>57.45</v>
      </c>
      <c r="W3312" s="69">
        <v>0</v>
      </c>
      <c r="X3312" s="69"/>
      <c r="Y3312" s="69"/>
      <c r="Z3312" s="69"/>
      <c r="AA3312" s="47">
        <f>SUMIF('Cost per Solution Code'!$I$5:$I$24,'Measure Support Table'!D3312,'Cost per Solution Code'!$H$5:$H$24)</f>
        <v>660</v>
      </c>
      <c r="AB3312" s="62"/>
      <c r="AC3312" s="47">
        <f>SUMIF('Cost per Solution Code'!$I$5:$I$24,'Measure Support Table'!D3312,'Cost per Solution Code'!$F$5:$F$24)</f>
        <v>845</v>
      </c>
      <c r="AD3312" s="62"/>
      <c r="AE3312" s="48">
        <f t="shared" si="408"/>
        <v>660</v>
      </c>
      <c r="AF3312" s="48">
        <f t="shared" si="409"/>
        <v>845</v>
      </c>
      <c r="AG3312" s="48">
        <f t="shared" si="410"/>
        <v>185</v>
      </c>
      <c r="AH3312" s="49">
        <f t="shared" si="411"/>
        <v>0</v>
      </c>
      <c r="AI3312" s="49">
        <f t="shared" si="412"/>
        <v>0</v>
      </c>
      <c r="AJ3312" s="50">
        <f t="shared" si="413"/>
        <v>0</v>
      </c>
      <c r="AK3312" s="51">
        <v>0</v>
      </c>
    </row>
    <row r="3313" spans="1:37" hidden="1" x14ac:dyDescent="0.35">
      <c r="A3313" s="39" t="str">
        <f t="shared" si="415"/>
        <v>SWHC005</v>
      </c>
      <c r="B3313" s="39" t="s">
        <v>331</v>
      </c>
      <c r="C3313" s="62" t="s">
        <v>20</v>
      </c>
      <c r="D3313" s="40" t="s">
        <v>25</v>
      </c>
      <c r="E3313" s="40" t="str">
        <f t="shared" si="414"/>
        <v>SWHC005K</v>
      </c>
      <c r="F3313" s="67" t="s">
        <v>242</v>
      </c>
      <c r="G3313" s="40" t="str">
        <f>DataSpec!$B$11</f>
        <v>UpDeemed, DnDeemed, DnDeemDI</v>
      </c>
      <c r="H3313" s="40" t="str">
        <f>DataSpec!$B$7</f>
        <v>Cap-Tons</v>
      </c>
      <c r="I3313" s="40" t="s">
        <v>11</v>
      </c>
      <c r="J3313" t="s">
        <v>174</v>
      </c>
      <c r="K3313" t="s">
        <v>263</v>
      </c>
      <c r="U3313" s="44">
        <f>SUMIFS(Table1[AStdWBkW],Table1[EnergyImpactID],E3313,Table1[BldgType],B3313,Table1[BldgVint],C3313,Table1[BldgLoc],F3313)</f>
        <v>0.04</v>
      </c>
      <c r="V3313" s="44">
        <f>SUMIFS(Table1[AStdWBkWh],Table1[EnergyImpactID],E3313,Table1[BldgType],B3313,Table1[BldgVint],C3313,Table1[BldgLoc],F3313)</f>
        <v>99.45</v>
      </c>
      <c r="W3313" s="69">
        <v>0</v>
      </c>
      <c r="X3313" s="69"/>
      <c r="Y3313" s="69"/>
      <c r="Z3313" s="69"/>
      <c r="AA3313" s="47">
        <f>SUMIF('Cost per Solution Code'!$I$5:$I$24,'Measure Support Table'!D3313,'Cost per Solution Code'!$H$5:$H$24)</f>
        <v>519.14</v>
      </c>
      <c r="AB3313" s="62"/>
      <c r="AC3313" s="47">
        <f>SUMIF('Cost per Solution Code'!$I$5:$I$24,'Measure Support Table'!D3313,'Cost per Solution Code'!$F$5:$F$24)</f>
        <v>685.85</v>
      </c>
      <c r="AD3313" s="62"/>
      <c r="AE3313" s="48">
        <f t="shared" si="408"/>
        <v>519.14</v>
      </c>
      <c r="AF3313" s="48">
        <f t="shared" si="409"/>
        <v>685.85</v>
      </c>
      <c r="AG3313" s="48">
        <f t="shared" si="410"/>
        <v>166.71000000000004</v>
      </c>
      <c r="AH3313" s="49">
        <f t="shared" si="411"/>
        <v>0</v>
      </c>
      <c r="AI3313" s="49">
        <f t="shared" si="412"/>
        <v>0</v>
      </c>
      <c r="AJ3313" s="50">
        <f t="shared" si="413"/>
        <v>0</v>
      </c>
      <c r="AK3313" s="51">
        <v>0</v>
      </c>
    </row>
    <row r="3314" spans="1:37" hidden="1" x14ac:dyDescent="0.35">
      <c r="A3314" s="39" t="str">
        <f t="shared" si="415"/>
        <v>SWHC005</v>
      </c>
      <c r="B3314" s="39" t="s">
        <v>331</v>
      </c>
      <c r="C3314" s="62" t="s">
        <v>20</v>
      </c>
      <c r="D3314" s="40" t="s">
        <v>175</v>
      </c>
      <c r="E3314" s="40" t="str">
        <f t="shared" si="414"/>
        <v>SWHC005L</v>
      </c>
      <c r="F3314" s="67" t="s">
        <v>242</v>
      </c>
      <c r="G3314" s="40" t="str">
        <f>DataSpec!$B$11</f>
        <v>UpDeemed, DnDeemed, DnDeemDI</v>
      </c>
      <c r="H3314" s="40" t="str">
        <f>DataSpec!$B$7</f>
        <v>Cap-Tons</v>
      </c>
      <c r="I3314" s="40" t="s">
        <v>11</v>
      </c>
      <c r="J3314" t="s">
        <v>174</v>
      </c>
      <c r="K3314" t="s">
        <v>264</v>
      </c>
      <c r="U3314" s="44">
        <f>SUMIFS(Table1[AStdWBkW],Table1[EnergyImpactID],E3314,Table1[BldgType],B3314,Table1[BldgVint],C3314,Table1[BldgLoc],F3314)</f>
        <v>0.03</v>
      </c>
      <c r="V3314" s="44">
        <f>SUMIFS(Table1[AStdWBkWh],Table1[EnergyImpactID],E3314,Table1[BldgType],B3314,Table1[BldgVint],C3314,Table1[BldgLoc],F3314)</f>
        <v>66.510000000000005</v>
      </c>
      <c r="W3314" s="69">
        <v>0</v>
      </c>
      <c r="X3314" s="69"/>
      <c r="Y3314" s="69"/>
      <c r="Z3314" s="69"/>
      <c r="AA3314" s="47">
        <f>SUMIF('Cost per Solution Code'!$I$5:$I$24,'Measure Support Table'!D3314,'Cost per Solution Code'!$H$5:$H$24)</f>
        <v>519.14</v>
      </c>
      <c r="AB3314" s="62"/>
      <c r="AC3314" s="47">
        <f>SUMIF('Cost per Solution Code'!$I$5:$I$24,'Measure Support Table'!D3314,'Cost per Solution Code'!$F$5:$F$24)</f>
        <v>555.84500000000003</v>
      </c>
      <c r="AD3314" s="62"/>
      <c r="AE3314" s="48">
        <f t="shared" si="408"/>
        <v>519.14</v>
      </c>
      <c r="AF3314" s="48">
        <f t="shared" si="409"/>
        <v>555.84500000000003</v>
      </c>
      <c r="AG3314" s="48">
        <f t="shared" si="410"/>
        <v>36.705000000000041</v>
      </c>
      <c r="AH3314" s="49">
        <f t="shared" si="411"/>
        <v>0</v>
      </c>
      <c r="AI3314" s="49">
        <f t="shared" si="412"/>
        <v>0</v>
      </c>
      <c r="AJ3314" s="50">
        <f t="shared" si="413"/>
        <v>0</v>
      </c>
      <c r="AK3314" s="51">
        <v>0</v>
      </c>
    </row>
    <row r="3315" spans="1:37" hidden="1" x14ac:dyDescent="0.35">
      <c r="A3315" s="39" t="str">
        <f t="shared" si="415"/>
        <v>SWHC005</v>
      </c>
      <c r="B3315" s="39" t="s">
        <v>331</v>
      </c>
      <c r="C3315" s="62" t="s">
        <v>20</v>
      </c>
      <c r="D3315" s="40" t="s">
        <v>176</v>
      </c>
      <c r="E3315" s="40" t="str">
        <f t="shared" si="414"/>
        <v>SWHC005M</v>
      </c>
      <c r="F3315" s="67" t="s">
        <v>242</v>
      </c>
      <c r="G3315" s="40" t="str">
        <f>DataSpec!$B$11</f>
        <v>UpDeemed, DnDeemed, DnDeemDI</v>
      </c>
      <c r="H3315" s="40" t="str">
        <f>DataSpec!$B$7</f>
        <v>Cap-Tons</v>
      </c>
      <c r="I3315" s="40" t="s">
        <v>11</v>
      </c>
      <c r="J3315" t="s">
        <v>177</v>
      </c>
      <c r="K3315" t="s">
        <v>265</v>
      </c>
      <c r="U3315" s="44">
        <f>SUMIFS(Table1[AStdWBkW],Table1[EnergyImpactID],E3315,Table1[BldgType],B3315,Table1[BldgVint],C3315,Table1[BldgLoc],F3315)</f>
        <v>0.04</v>
      </c>
      <c r="V3315" s="44">
        <f>SUMIFS(Table1[AStdWBkWh],Table1[EnergyImpactID],E3315,Table1[BldgType],B3315,Table1[BldgVint],C3315,Table1[BldgLoc],F3315)</f>
        <v>91.78</v>
      </c>
      <c r="W3315" s="69">
        <v>0</v>
      </c>
      <c r="X3315" s="69"/>
      <c r="Y3315" s="69"/>
      <c r="Z3315" s="69"/>
      <c r="AA3315" s="47">
        <f>SUMIF('Cost per Solution Code'!$I$5:$I$24,'Measure Support Table'!D3315,'Cost per Solution Code'!$H$5:$H$24)</f>
        <v>449.41</v>
      </c>
      <c r="AB3315" s="62"/>
      <c r="AC3315" s="47">
        <f>SUMIF('Cost per Solution Code'!$I$5:$I$24,'Measure Support Table'!D3315,'Cost per Solution Code'!$F$5:$F$24)</f>
        <v>771.3576281291954</v>
      </c>
      <c r="AD3315" s="62"/>
      <c r="AE3315" s="48">
        <f t="shared" si="408"/>
        <v>449.41</v>
      </c>
      <c r="AF3315" s="48">
        <f t="shared" si="409"/>
        <v>771.3576281291954</v>
      </c>
      <c r="AG3315" s="48">
        <f t="shared" si="410"/>
        <v>321.94762812919538</v>
      </c>
      <c r="AH3315" s="49">
        <f t="shared" si="411"/>
        <v>0</v>
      </c>
      <c r="AI3315" s="49">
        <f t="shared" si="412"/>
        <v>0</v>
      </c>
      <c r="AJ3315" s="50">
        <f t="shared" si="413"/>
        <v>0</v>
      </c>
      <c r="AK3315" s="51">
        <v>0</v>
      </c>
    </row>
    <row r="3316" spans="1:37" hidden="1" x14ac:dyDescent="0.35">
      <c r="A3316" s="39" t="str">
        <f t="shared" si="415"/>
        <v>SWHC005</v>
      </c>
      <c r="B3316" s="39" t="s">
        <v>331</v>
      </c>
      <c r="C3316" s="62" t="s">
        <v>20</v>
      </c>
      <c r="D3316" s="40" t="s">
        <v>178</v>
      </c>
      <c r="E3316" s="40" t="str">
        <f t="shared" si="414"/>
        <v>SWHC005N</v>
      </c>
      <c r="F3316" s="67" t="s">
        <v>242</v>
      </c>
      <c r="G3316" s="40" t="str">
        <f>DataSpec!$B$11</f>
        <v>UpDeemed, DnDeemed, DnDeemDI</v>
      </c>
      <c r="H3316" s="40" t="str">
        <f>DataSpec!$B$7</f>
        <v>Cap-Tons</v>
      </c>
      <c r="I3316" s="40" t="s">
        <v>11</v>
      </c>
      <c r="J3316" t="s">
        <v>177</v>
      </c>
      <c r="K3316" t="s">
        <v>266</v>
      </c>
      <c r="U3316" s="44">
        <f>SUMIFS(Table1[AStdWBkW],Table1[EnergyImpactID],E3316,Table1[BldgType],B3316,Table1[BldgVint],C3316,Table1[BldgLoc],F3316)</f>
        <v>0.03</v>
      </c>
      <c r="V3316" s="44">
        <f>SUMIFS(Table1[AStdWBkWh],Table1[EnergyImpactID],E3316,Table1[BldgType],B3316,Table1[BldgVint],C3316,Table1[BldgLoc],F3316)</f>
        <v>61.18</v>
      </c>
      <c r="W3316" s="69">
        <v>0</v>
      </c>
      <c r="X3316" s="69"/>
      <c r="Y3316" s="69"/>
      <c r="Z3316" s="69"/>
      <c r="AA3316" s="47">
        <f>SUMIF('Cost per Solution Code'!$I$5:$I$24,'Measure Support Table'!D3316,'Cost per Solution Code'!$H$5:$H$24)</f>
        <v>449.41</v>
      </c>
      <c r="AB3316" s="62"/>
      <c r="AC3316" s="47">
        <f>SUMIF('Cost per Solution Code'!$I$5:$I$24,'Measure Support Table'!D3316,'Cost per Solution Code'!$F$5:$F$24)</f>
        <v>629.11366698254767</v>
      </c>
      <c r="AD3316" s="62"/>
      <c r="AE3316" s="48">
        <f t="shared" si="408"/>
        <v>449.41</v>
      </c>
      <c r="AF3316" s="48">
        <f t="shared" si="409"/>
        <v>629.11366698254767</v>
      </c>
      <c r="AG3316" s="48">
        <f t="shared" si="410"/>
        <v>179.70366698254765</v>
      </c>
      <c r="AH3316" s="49">
        <f t="shared" si="411"/>
        <v>0</v>
      </c>
      <c r="AI3316" s="49">
        <f t="shared" si="412"/>
        <v>0</v>
      </c>
      <c r="AJ3316" s="50">
        <f t="shared" si="413"/>
        <v>0</v>
      </c>
      <c r="AK3316" s="51">
        <v>0</v>
      </c>
    </row>
    <row r="3317" spans="1:37" hidden="1" x14ac:dyDescent="0.35">
      <c r="A3317" s="39" t="str">
        <f t="shared" si="415"/>
        <v>SWHC005</v>
      </c>
      <c r="B3317" s="39" t="s">
        <v>331</v>
      </c>
      <c r="C3317" s="62" t="s">
        <v>20</v>
      </c>
      <c r="D3317" s="40" t="s">
        <v>179</v>
      </c>
      <c r="E3317" s="40" t="str">
        <f t="shared" si="414"/>
        <v>SWHC005O</v>
      </c>
      <c r="F3317" s="67" t="s">
        <v>242</v>
      </c>
      <c r="G3317" s="40" t="str">
        <f>DataSpec!$B$11</f>
        <v>UpDeemed, DnDeemed, DnDeemDI</v>
      </c>
      <c r="H3317" s="40" t="str">
        <f>DataSpec!$B$7</f>
        <v>Cap-Tons</v>
      </c>
      <c r="I3317" s="40" t="s">
        <v>11</v>
      </c>
      <c r="J3317" t="s">
        <v>180</v>
      </c>
      <c r="K3317" t="s">
        <v>267</v>
      </c>
      <c r="U3317" s="44">
        <f>SUMIFS(Table1[AStdWBkW],Table1[EnergyImpactID],E3317,Table1[BldgType],B3317,Table1[BldgVint],C3317,Table1[BldgLoc],F3317)</f>
        <v>0.05</v>
      </c>
      <c r="V3317" s="44">
        <f>SUMIFS(Table1[AStdWBkWh],Table1[EnergyImpactID],E3317,Table1[BldgType],B3317,Table1[BldgVint],C3317,Table1[BldgLoc],F3317)</f>
        <v>110.16</v>
      </c>
      <c r="W3317" s="69">
        <v>0</v>
      </c>
      <c r="X3317" s="69"/>
      <c r="Y3317" s="69"/>
      <c r="Z3317" s="69"/>
      <c r="AA3317" s="47">
        <f>SUMIF('Cost per Solution Code'!$I$5:$I$24,'Measure Support Table'!D3317,'Cost per Solution Code'!$H$5:$H$24)</f>
        <v>1086</v>
      </c>
      <c r="AB3317" s="62"/>
      <c r="AC3317" s="47">
        <f>SUMIF('Cost per Solution Code'!$I$5:$I$24,'Measure Support Table'!D3317,'Cost per Solution Code'!$F$5:$F$24)</f>
        <v>1124.9000000000001</v>
      </c>
      <c r="AD3317" s="62"/>
      <c r="AE3317" s="48">
        <f t="shared" si="408"/>
        <v>1086</v>
      </c>
      <c r="AF3317" s="48">
        <f t="shared" si="409"/>
        <v>1124.9000000000001</v>
      </c>
      <c r="AG3317" s="48">
        <f t="shared" si="410"/>
        <v>38.900000000000091</v>
      </c>
      <c r="AH3317" s="49">
        <f t="shared" si="411"/>
        <v>0</v>
      </c>
      <c r="AI3317" s="49">
        <f t="shared" si="412"/>
        <v>0</v>
      </c>
      <c r="AJ3317" s="50">
        <f t="shared" si="413"/>
        <v>0</v>
      </c>
      <c r="AK3317" s="51">
        <v>0</v>
      </c>
    </row>
    <row r="3318" spans="1:37" hidden="1" x14ac:dyDescent="0.35">
      <c r="A3318" s="39" t="str">
        <f t="shared" si="415"/>
        <v>SWHC005</v>
      </c>
      <c r="B3318" s="39" t="s">
        <v>331</v>
      </c>
      <c r="C3318" s="62" t="s">
        <v>20</v>
      </c>
      <c r="D3318" s="40" t="s">
        <v>181</v>
      </c>
      <c r="E3318" s="40" t="str">
        <f t="shared" si="414"/>
        <v>SWHC005P</v>
      </c>
      <c r="F3318" s="67" t="s">
        <v>242</v>
      </c>
      <c r="G3318" s="40" t="str">
        <f>DataSpec!$B$11</f>
        <v>UpDeemed, DnDeemed, DnDeemDI</v>
      </c>
      <c r="H3318" s="40" t="str">
        <f>DataSpec!$B$7</f>
        <v>Cap-Tons</v>
      </c>
      <c r="I3318" s="40" t="s">
        <v>11</v>
      </c>
      <c r="J3318" t="s">
        <v>180</v>
      </c>
      <c r="K3318" t="s">
        <v>268</v>
      </c>
      <c r="U3318" s="44">
        <f>SUMIFS(Table1[AStdWBkW],Table1[EnergyImpactID],E3318,Table1[BldgType],B3318,Table1[BldgVint],C3318,Table1[BldgLoc],F3318)</f>
        <v>0.03</v>
      </c>
      <c r="V3318" s="44">
        <f>SUMIFS(Table1[AStdWBkWh],Table1[EnergyImpactID],E3318,Table1[BldgType],B3318,Table1[BldgVint],C3318,Table1[BldgLoc],F3318)</f>
        <v>73.38</v>
      </c>
      <c r="W3318" s="69">
        <v>0</v>
      </c>
      <c r="X3318" s="69"/>
      <c r="Y3318" s="69"/>
      <c r="Z3318" s="69"/>
      <c r="AA3318" s="47">
        <f>SUMIF('Cost per Solution Code'!$I$5:$I$24,'Measure Support Table'!D3318,'Cost per Solution Code'!$H$5:$H$24)</f>
        <v>1086</v>
      </c>
      <c r="AB3318" s="62"/>
      <c r="AC3318" s="47">
        <f>SUMIF('Cost per Solution Code'!$I$5:$I$24,'Measure Support Table'!D3318,'Cost per Solution Code'!$F$5:$F$24)</f>
        <v>1107.17</v>
      </c>
      <c r="AD3318" s="62"/>
      <c r="AE3318" s="48">
        <f t="shared" si="408"/>
        <v>1086</v>
      </c>
      <c r="AF3318" s="48">
        <f t="shared" si="409"/>
        <v>1107.17</v>
      </c>
      <c r="AG3318" s="48">
        <f t="shared" si="410"/>
        <v>21.170000000000073</v>
      </c>
      <c r="AH3318" s="49">
        <f t="shared" si="411"/>
        <v>0</v>
      </c>
      <c r="AI3318" s="49">
        <f t="shared" si="412"/>
        <v>0</v>
      </c>
      <c r="AJ3318" s="50">
        <f t="shared" si="413"/>
        <v>0</v>
      </c>
      <c r="AK3318" s="51">
        <v>0</v>
      </c>
    </row>
    <row r="3319" spans="1:37" hidden="1" x14ac:dyDescent="0.35">
      <c r="A3319" s="39" t="str">
        <f t="shared" si="415"/>
        <v>SWHC005</v>
      </c>
      <c r="B3319" s="39" t="s">
        <v>331</v>
      </c>
      <c r="C3319" s="62" t="s">
        <v>20</v>
      </c>
      <c r="D3319" s="40" t="s">
        <v>182</v>
      </c>
      <c r="E3319" s="40" t="str">
        <f t="shared" si="414"/>
        <v>SWHC005Q</v>
      </c>
      <c r="F3319" s="67" t="s">
        <v>242</v>
      </c>
      <c r="G3319" s="40" t="str">
        <f>DataSpec!$B$11</f>
        <v>UpDeemed, DnDeemed, DnDeemDI</v>
      </c>
      <c r="H3319" s="40" t="str">
        <f>DataSpec!$B$7</f>
        <v>Cap-Tons</v>
      </c>
      <c r="I3319" s="40" t="s">
        <v>11</v>
      </c>
      <c r="J3319" t="s">
        <v>183</v>
      </c>
      <c r="K3319" t="s">
        <v>269</v>
      </c>
      <c r="U3319" s="44">
        <f>SUMIFS(Table1[AStdWBkW],Table1[EnergyImpactID],E3319,Table1[BldgType],B3319,Table1[BldgVint],C3319,Table1[BldgLoc],F3319)</f>
        <v>0.04</v>
      </c>
      <c r="V3319" s="44">
        <f>SUMIFS(Table1[AStdWBkWh],Table1[EnergyImpactID],E3319,Table1[BldgType],B3319,Table1[BldgVint],C3319,Table1[BldgLoc],F3319)</f>
        <v>85.88</v>
      </c>
      <c r="W3319" s="69">
        <v>0</v>
      </c>
      <c r="X3319" s="69"/>
      <c r="Y3319" s="69"/>
      <c r="Z3319" s="69"/>
      <c r="AA3319" s="47">
        <f>SUMIF('Cost per Solution Code'!$I$5:$I$24,'Measure Support Table'!D3319,'Cost per Solution Code'!$H$5:$H$24)</f>
        <v>636.29999999999995</v>
      </c>
      <c r="AB3319" s="62"/>
      <c r="AC3319" s="47">
        <f>SUMIF('Cost per Solution Code'!$I$5:$I$24,'Measure Support Table'!D3319,'Cost per Solution Code'!$F$5:$F$24)</f>
        <v>931.83</v>
      </c>
      <c r="AD3319" s="62"/>
      <c r="AE3319" s="48">
        <f t="shared" si="408"/>
        <v>636.29999999999995</v>
      </c>
      <c r="AF3319" s="48">
        <f t="shared" si="409"/>
        <v>931.83</v>
      </c>
      <c r="AG3319" s="48">
        <f t="shared" si="410"/>
        <v>295.53000000000009</v>
      </c>
      <c r="AH3319" s="49">
        <f t="shared" si="411"/>
        <v>0</v>
      </c>
      <c r="AI3319" s="49">
        <f t="shared" si="412"/>
        <v>0</v>
      </c>
      <c r="AJ3319" s="50">
        <f t="shared" si="413"/>
        <v>0</v>
      </c>
      <c r="AK3319" s="51">
        <v>0</v>
      </c>
    </row>
    <row r="3320" spans="1:37" hidden="1" x14ac:dyDescent="0.35">
      <c r="A3320" s="39" t="str">
        <f t="shared" si="415"/>
        <v>SWHC005</v>
      </c>
      <c r="B3320" s="39" t="s">
        <v>331</v>
      </c>
      <c r="C3320" s="62" t="s">
        <v>20</v>
      </c>
      <c r="D3320" s="40" t="s">
        <v>184</v>
      </c>
      <c r="E3320" s="40" t="str">
        <f t="shared" si="414"/>
        <v>SWHC005R</v>
      </c>
      <c r="F3320" s="67" t="s">
        <v>242</v>
      </c>
      <c r="G3320" s="40" t="str">
        <f>DataSpec!$B$11</f>
        <v>UpDeemed, DnDeemed, DnDeemDI</v>
      </c>
      <c r="H3320" s="40" t="str">
        <f>DataSpec!$B$7</f>
        <v>Cap-Tons</v>
      </c>
      <c r="I3320" s="40" t="s">
        <v>11</v>
      </c>
      <c r="J3320" t="s">
        <v>183</v>
      </c>
      <c r="K3320" t="s">
        <v>270</v>
      </c>
      <c r="U3320" s="44">
        <f>SUMIFS(Table1[AStdWBkW],Table1[EnergyImpactID],E3320,Table1[BldgType],B3320,Table1[BldgVint],C3320,Table1[BldgLoc],F3320)</f>
        <v>0.02</v>
      </c>
      <c r="V3320" s="44">
        <f>SUMIFS(Table1[AStdWBkWh],Table1[EnergyImpactID],E3320,Table1[BldgType],B3320,Table1[BldgVint],C3320,Table1[BldgLoc],F3320)</f>
        <v>57.25</v>
      </c>
      <c r="W3320" s="69">
        <v>0</v>
      </c>
      <c r="X3320" s="69"/>
      <c r="Y3320" s="69"/>
      <c r="Z3320" s="69"/>
      <c r="AA3320" s="47">
        <f>SUMIF('Cost per Solution Code'!$I$5:$I$24,'Measure Support Table'!D3320,'Cost per Solution Code'!$H$5:$H$24)</f>
        <v>636.29999999999995</v>
      </c>
      <c r="AB3320" s="62"/>
      <c r="AC3320" s="47">
        <f>SUMIF('Cost per Solution Code'!$I$5:$I$24,'Measure Support Table'!D3320,'Cost per Solution Code'!$F$5:$F$24)</f>
        <v>797.9</v>
      </c>
      <c r="AD3320" s="62"/>
      <c r="AE3320" s="48">
        <f t="shared" si="408"/>
        <v>636.29999999999995</v>
      </c>
      <c r="AF3320" s="48">
        <f t="shared" si="409"/>
        <v>797.9</v>
      </c>
      <c r="AG3320" s="48">
        <f t="shared" si="410"/>
        <v>161.60000000000002</v>
      </c>
      <c r="AH3320" s="49">
        <f t="shared" si="411"/>
        <v>0</v>
      </c>
      <c r="AI3320" s="49">
        <f t="shared" si="412"/>
        <v>0</v>
      </c>
      <c r="AJ3320" s="50">
        <f t="shared" si="413"/>
        <v>0</v>
      </c>
      <c r="AK3320" s="51">
        <v>0</v>
      </c>
    </row>
    <row r="3321" spans="1:37" hidden="1" x14ac:dyDescent="0.35">
      <c r="A3321" s="39" t="str">
        <f t="shared" si="415"/>
        <v>SWHC005</v>
      </c>
      <c r="B3321" s="39" t="s">
        <v>331</v>
      </c>
      <c r="C3321" s="62" t="s">
        <v>20</v>
      </c>
      <c r="D3321" s="40" t="s">
        <v>185</v>
      </c>
      <c r="E3321" s="40" t="str">
        <f t="shared" si="414"/>
        <v>SWHC005S</v>
      </c>
      <c r="F3321" s="67" t="s">
        <v>242</v>
      </c>
      <c r="G3321" s="40" t="str">
        <f>DataSpec!$B$11</f>
        <v>UpDeemed, DnDeemed, DnDeemDI</v>
      </c>
      <c r="H3321" s="40" t="str">
        <f>DataSpec!$B$7</f>
        <v>Cap-Tons</v>
      </c>
      <c r="I3321" s="40" t="s">
        <v>11</v>
      </c>
      <c r="J3321" t="s">
        <v>186</v>
      </c>
      <c r="K3321" t="s">
        <v>271</v>
      </c>
      <c r="U3321" s="44">
        <f>SUMIFS(Table1[AStdWBkW],Table1[EnergyImpactID],E3321,Table1[BldgType],B3321,Table1[BldgVint],C3321,Table1[BldgLoc],F3321)</f>
        <v>0.05</v>
      </c>
      <c r="V3321" s="44">
        <f>SUMIFS(Table1[AStdWBkWh],Table1[EnergyImpactID],E3321,Table1[BldgType],B3321,Table1[BldgVint],C3321,Table1[BldgLoc],F3321)</f>
        <v>114.18</v>
      </c>
      <c r="W3321" s="69">
        <v>0</v>
      </c>
      <c r="X3321" s="69"/>
      <c r="Y3321" s="69"/>
      <c r="Z3321" s="69"/>
      <c r="AA3321" s="47">
        <f>SUMIF('Cost per Solution Code'!$I$5:$I$24,'Measure Support Table'!D3321,'Cost per Solution Code'!$H$5:$H$24)</f>
        <v>416.53842439071497</v>
      </c>
      <c r="AB3321" s="62"/>
      <c r="AC3321" s="47">
        <f>SUMIF('Cost per Solution Code'!$I$5:$I$24,'Measure Support Table'!D3321,'Cost per Solution Code'!$F$5:$F$24)</f>
        <v>610</v>
      </c>
      <c r="AD3321" s="62"/>
      <c r="AE3321" s="48">
        <f t="shared" si="408"/>
        <v>416.53842439071497</v>
      </c>
      <c r="AF3321" s="48">
        <f t="shared" si="409"/>
        <v>610</v>
      </c>
      <c r="AG3321" s="48">
        <f t="shared" si="410"/>
        <v>193.46157560928503</v>
      </c>
      <c r="AH3321" s="49">
        <f t="shared" si="411"/>
        <v>0</v>
      </c>
      <c r="AI3321" s="49">
        <f t="shared" si="412"/>
        <v>0</v>
      </c>
      <c r="AJ3321" s="50">
        <f t="shared" si="413"/>
        <v>0</v>
      </c>
      <c r="AK3321" s="51">
        <v>0</v>
      </c>
    </row>
    <row r="3322" spans="1:37" hidden="1" x14ac:dyDescent="0.35">
      <c r="A3322" s="39" t="str">
        <f t="shared" si="415"/>
        <v>SWHC005</v>
      </c>
      <c r="B3322" s="39" t="s">
        <v>331</v>
      </c>
      <c r="C3322" s="62" t="s">
        <v>20</v>
      </c>
      <c r="D3322" s="40" t="s">
        <v>187</v>
      </c>
      <c r="E3322" s="40" t="str">
        <f t="shared" si="414"/>
        <v>SWHC005T</v>
      </c>
      <c r="F3322" s="67" t="s">
        <v>242</v>
      </c>
      <c r="G3322" s="40" t="str">
        <f>DataSpec!$B$11</f>
        <v>UpDeemed, DnDeemed, DnDeemDI</v>
      </c>
      <c r="H3322" s="40" t="str">
        <f>DataSpec!$B$7</f>
        <v>Cap-Tons</v>
      </c>
      <c r="I3322" s="40" t="s">
        <v>11</v>
      </c>
      <c r="J3322" t="s">
        <v>186</v>
      </c>
      <c r="K3322" t="s">
        <v>272</v>
      </c>
      <c r="U3322" s="44">
        <f>SUMIFS(Table1[AStdWBkW],Table1[EnergyImpactID],E3322,Table1[BldgType],B3322,Table1[BldgVint],C3322,Table1[BldgLoc],F3322)</f>
        <v>0.03</v>
      </c>
      <c r="V3322" s="44">
        <f>SUMIFS(Table1[AStdWBkWh],Table1[EnergyImpactID],E3322,Table1[BldgType],B3322,Table1[BldgVint],C3322,Table1[BldgLoc],F3322)</f>
        <v>76.34</v>
      </c>
      <c r="W3322" s="69">
        <v>0</v>
      </c>
      <c r="X3322" s="69"/>
      <c r="Y3322" s="69"/>
      <c r="Z3322" s="69"/>
      <c r="AA3322" s="47">
        <f>SUMIF('Cost per Solution Code'!$I$5:$I$24,'Measure Support Table'!D3322,'Cost per Solution Code'!$H$5:$H$24)</f>
        <v>416.53842439071497</v>
      </c>
      <c r="AB3322" s="62"/>
      <c r="AC3322" s="47">
        <f>SUMIF('Cost per Solution Code'!$I$5:$I$24,'Measure Support Table'!D3322,'Cost per Solution Code'!$F$5:$F$24)</f>
        <v>522.1950355751585</v>
      </c>
      <c r="AD3322" s="62"/>
      <c r="AE3322" s="48">
        <f t="shared" si="408"/>
        <v>416.53842439071497</v>
      </c>
      <c r="AF3322" s="48">
        <f t="shared" si="409"/>
        <v>522.1950355751585</v>
      </c>
      <c r="AG3322" s="48">
        <f t="shared" si="410"/>
        <v>105.65661118444353</v>
      </c>
      <c r="AH3322" s="49">
        <f t="shared" si="411"/>
        <v>0</v>
      </c>
      <c r="AI3322" s="49">
        <f t="shared" si="412"/>
        <v>0</v>
      </c>
      <c r="AJ3322" s="50">
        <f t="shared" si="413"/>
        <v>0</v>
      </c>
      <c r="AK3322" s="51">
        <v>0</v>
      </c>
    </row>
    <row r="3323" spans="1:37" hidden="1" x14ac:dyDescent="0.35">
      <c r="A3323" s="39" t="str">
        <f t="shared" si="415"/>
        <v>SWHC005</v>
      </c>
      <c r="B3323" s="39" t="s">
        <v>331</v>
      </c>
      <c r="C3323" s="62" t="s">
        <v>20</v>
      </c>
      <c r="D3323" s="40" t="s">
        <v>163</v>
      </c>
      <c r="E3323" s="40" t="str">
        <f t="shared" si="414"/>
        <v>SWHC005A</v>
      </c>
      <c r="F3323" s="67" t="s">
        <v>243</v>
      </c>
      <c r="G3323" s="40" t="str">
        <f>DataSpec!$B$11</f>
        <v>UpDeemed, DnDeemed, DnDeemDI</v>
      </c>
      <c r="H3323" s="40" t="str">
        <f>DataSpec!$B$7</f>
        <v>Cap-Tons</v>
      </c>
      <c r="I3323" s="40" t="s">
        <v>11</v>
      </c>
      <c r="J3323" t="s">
        <v>164</v>
      </c>
      <c r="K3323" t="s">
        <v>253</v>
      </c>
      <c r="U3323" s="44">
        <f>SUMIFS(Table1[AStdWBkW],Table1[EnergyImpactID],E3323,Table1[BldgType],B3323,Table1[BldgVint],C3323,Table1[BldgLoc],F3323)</f>
        <v>0.03</v>
      </c>
      <c r="V3323" s="44">
        <f>SUMIFS(Table1[AStdWBkWh],Table1[EnergyImpactID],E3323,Table1[BldgType],B3323,Table1[BldgVint],C3323,Table1[BldgLoc],F3323)</f>
        <v>80.25</v>
      </c>
      <c r="W3323" s="69">
        <v>0</v>
      </c>
      <c r="X3323" s="69"/>
      <c r="Y3323" s="69"/>
      <c r="Z3323" s="69"/>
      <c r="AA3323" s="47">
        <f>SUMIF('Cost per Solution Code'!$I$5:$I$24,'Measure Support Table'!D3323,'Cost per Solution Code'!$H$5:$H$24)</f>
        <v>656.88499999999999</v>
      </c>
      <c r="AB3323" s="62"/>
      <c r="AC3323" s="47">
        <f>SUMIF('Cost per Solution Code'!$I$5:$I$24,'Measure Support Table'!D3323,'Cost per Solution Code'!$F$5:$F$24)</f>
        <v>931.83999999999992</v>
      </c>
      <c r="AD3323" s="62"/>
      <c r="AE3323" s="48">
        <f t="shared" si="408"/>
        <v>656.88499999999999</v>
      </c>
      <c r="AF3323" s="48">
        <f t="shared" si="409"/>
        <v>931.83999999999992</v>
      </c>
      <c r="AG3323" s="48">
        <f t="shared" si="410"/>
        <v>274.95499999999993</v>
      </c>
      <c r="AH3323" s="49">
        <f t="shared" si="411"/>
        <v>0</v>
      </c>
      <c r="AI3323" s="49">
        <f t="shared" si="412"/>
        <v>0</v>
      </c>
      <c r="AJ3323" s="50">
        <f t="shared" si="413"/>
        <v>0</v>
      </c>
      <c r="AK3323" s="51">
        <v>0</v>
      </c>
    </row>
    <row r="3324" spans="1:37" hidden="1" x14ac:dyDescent="0.35">
      <c r="A3324" s="39" t="str">
        <f t="shared" si="415"/>
        <v>SWHC005</v>
      </c>
      <c r="B3324" s="39" t="s">
        <v>331</v>
      </c>
      <c r="C3324" s="62" t="s">
        <v>20</v>
      </c>
      <c r="D3324" s="40" t="s">
        <v>165</v>
      </c>
      <c r="E3324" s="40" t="str">
        <f t="shared" si="414"/>
        <v>SWHC005B</v>
      </c>
      <c r="F3324" s="67" t="s">
        <v>243</v>
      </c>
      <c r="G3324" s="40" t="str">
        <f>DataSpec!$B$11</f>
        <v>UpDeemed, DnDeemed, DnDeemDI</v>
      </c>
      <c r="H3324" s="40" t="str">
        <f>DataSpec!$B$7</f>
        <v>Cap-Tons</v>
      </c>
      <c r="I3324" s="40" t="s">
        <v>11</v>
      </c>
      <c r="J3324" t="s">
        <v>164</v>
      </c>
      <c r="K3324" t="s">
        <v>254</v>
      </c>
      <c r="U3324" s="44">
        <f>SUMIFS(Table1[AStdWBkW],Table1[EnergyImpactID],E3324,Table1[BldgType],B3324,Table1[BldgVint],C3324,Table1[BldgLoc],F3324)</f>
        <v>0.02</v>
      </c>
      <c r="V3324" s="44">
        <f>SUMIFS(Table1[AStdWBkWh],Table1[EnergyImpactID],E3324,Table1[BldgType],B3324,Table1[BldgVint],C3324,Table1[BldgLoc],F3324)</f>
        <v>53.47</v>
      </c>
      <c r="W3324" s="69">
        <v>0</v>
      </c>
      <c r="X3324" s="69"/>
      <c r="Y3324" s="69"/>
      <c r="Z3324" s="69"/>
      <c r="AA3324" s="47">
        <f>SUMIF('Cost per Solution Code'!$I$5:$I$24,'Measure Support Table'!D3324,'Cost per Solution Code'!$H$5:$H$24)</f>
        <v>656.88499999999999</v>
      </c>
      <c r="AB3324" s="62"/>
      <c r="AC3324" s="47">
        <f>SUMIF('Cost per Solution Code'!$I$5:$I$24,'Measure Support Table'!D3324,'Cost per Solution Code'!$F$5:$F$24)</f>
        <v>729.01</v>
      </c>
      <c r="AD3324" s="62"/>
      <c r="AE3324" s="48">
        <f t="shared" si="408"/>
        <v>656.88499999999999</v>
      </c>
      <c r="AF3324" s="48">
        <f t="shared" si="409"/>
        <v>729.01</v>
      </c>
      <c r="AG3324" s="48">
        <f t="shared" si="410"/>
        <v>72.125</v>
      </c>
      <c r="AH3324" s="49">
        <f t="shared" si="411"/>
        <v>0</v>
      </c>
      <c r="AI3324" s="49">
        <f t="shared" si="412"/>
        <v>0</v>
      </c>
      <c r="AJ3324" s="50">
        <f t="shared" si="413"/>
        <v>0</v>
      </c>
      <c r="AK3324" s="51">
        <v>0</v>
      </c>
    </row>
    <row r="3325" spans="1:37" hidden="1" x14ac:dyDescent="0.35">
      <c r="A3325" s="39" t="str">
        <f t="shared" si="415"/>
        <v>SWHC005</v>
      </c>
      <c r="B3325" s="39" t="s">
        <v>331</v>
      </c>
      <c r="C3325" s="62" t="s">
        <v>20</v>
      </c>
      <c r="D3325" s="40" t="s">
        <v>166</v>
      </c>
      <c r="E3325" s="40" t="str">
        <f t="shared" si="414"/>
        <v>SWHC005C</v>
      </c>
      <c r="F3325" s="67" t="s">
        <v>243</v>
      </c>
      <c r="G3325" s="40" t="str">
        <f>DataSpec!$B$11</f>
        <v>UpDeemed, DnDeemed, DnDeemDI</v>
      </c>
      <c r="H3325" s="40" t="str">
        <f>DataSpec!$B$7</f>
        <v>Cap-Tons</v>
      </c>
      <c r="I3325" s="40" t="s">
        <v>11</v>
      </c>
      <c r="J3325" t="s">
        <v>167</v>
      </c>
      <c r="K3325" t="s">
        <v>255</v>
      </c>
      <c r="U3325" s="44">
        <f>SUMIFS(Table1[AStdWBkW],Table1[EnergyImpactID],E3325,Table1[BldgType],B3325,Table1[BldgVint],C3325,Table1[BldgLoc],F3325)</f>
        <v>0.03</v>
      </c>
      <c r="V3325" s="44">
        <f>SUMIFS(Table1[AStdWBkWh],Table1[EnergyImpactID],E3325,Table1[BldgType],B3325,Table1[BldgVint],C3325,Table1[BldgLoc],F3325)</f>
        <v>75.2</v>
      </c>
      <c r="W3325" s="69">
        <v>0</v>
      </c>
      <c r="X3325" s="69"/>
      <c r="Y3325" s="69"/>
      <c r="Z3325" s="69"/>
      <c r="AA3325" s="47">
        <f>SUMIF('Cost per Solution Code'!$I$5:$I$24,'Measure Support Table'!D3325,'Cost per Solution Code'!$H$5:$H$24)</f>
        <v>515.125</v>
      </c>
      <c r="AB3325" s="62"/>
      <c r="AC3325" s="47">
        <f>SUMIF('Cost per Solution Code'!$I$5:$I$24,'Measure Support Table'!D3325,'Cost per Solution Code'!$F$5:$F$24)</f>
        <v>741.56</v>
      </c>
      <c r="AD3325" s="62"/>
      <c r="AE3325" s="48">
        <f t="shared" si="408"/>
        <v>515.125</v>
      </c>
      <c r="AF3325" s="48">
        <f t="shared" si="409"/>
        <v>741.56</v>
      </c>
      <c r="AG3325" s="48">
        <f t="shared" si="410"/>
        <v>226.43499999999995</v>
      </c>
      <c r="AH3325" s="49">
        <f t="shared" si="411"/>
        <v>0</v>
      </c>
      <c r="AI3325" s="49">
        <f t="shared" si="412"/>
        <v>0</v>
      </c>
      <c r="AJ3325" s="50">
        <f t="shared" si="413"/>
        <v>0</v>
      </c>
      <c r="AK3325" s="51">
        <v>0</v>
      </c>
    </row>
    <row r="3326" spans="1:37" hidden="1" x14ac:dyDescent="0.35">
      <c r="A3326" s="39" t="str">
        <f t="shared" si="415"/>
        <v>SWHC005</v>
      </c>
      <c r="B3326" s="39" t="s">
        <v>331</v>
      </c>
      <c r="C3326" s="62" t="s">
        <v>20</v>
      </c>
      <c r="D3326" s="40" t="s">
        <v>168</v>
      </c>
      <c r="E3326" s="40" t="str">
        <f t="shared" si="414"/>
        <v>SWHC005D</v>
      </c>
      <c r="F3326" s="67" t="s">
        <v>243</v>
      </c>
      <c r="G3326" s="40" t="str">
        <f>DataSpec!$B$11</f>
        <v>UpDeemed, DnDeemed, DnDeemDI</v>
      </c>
      <c r="H3326" s="40" t="str">
        <f>DataSpec!$B$7</f>
        <v>Cap-Tons</v>
      </c>
      <c r="I3326" s="40" t="s">
        <v>11</v>
      </c>
      <c r="J3326" t="s">
        <v>167</v>
      </c>
      <c r="K3326" t="s">
        <v>256</v>
      </c>
      <c r="U3326" s="44">
        <f>SUMIFS(Table1[AStdWBkW],Table1[EnergyImpactID],E3326,Table1[BldgType],B3326,Table1[BldgVint],C3326,Table1[BldgLoc],F3326)</f>
        <v>0.02</v>
      </c>
      <c r="V3326" s="44">
        <f>SUMIFS(Table1[AStdWBkWh],Table1[EnergyImpactID],E3326,Table1[BldgType],B3326,Table1[BldgVint],C3326,Table1[BldgLoc],F3326)</f>
        <v>50.1</v>
      </c>
      <c r="W3326" s="69">
        <v>0</v>
      </c>
      <c r="X3326" s="69"/>
      <c r="Y3326" s="69"/>
      <c r="Z3326" s="69"/>
      <c r="AA3326" s="47">
        <f>SUMIF('Cost per Solution Code'!$I$5:$I$24,'Measure Support Table'!D3326,'Cost per Solution Code'!$H$5:$H$24)</f>
        <v>515.125</v>
      </c>
      <c r="AB3326" s="62"/>
      <c r="AC3326" s="47">
        <f>SUMIF('Cost per Solution Code'!$I$5:$I$24,'Measure Support Table'!D3326,'Cost per Solution Code'!$F$5:$F$24)</f>
        <v>673.54</v>
      </c>
      <c r="AD3326" s="62"/>
      <c r="AE3326" s="48">
        <f t="shared" si="408"/>
        <v>515.125</v>
      </c>
      <c r="AF3326" s="48">
        <f t="shared" si="409"/>
        <v>673.54</v>
      </c>
      <c r="AG3326" s="48">
        <f t="shared" si="410"/>
        <v>158.41499999999996</v>
      </c>
      <c r="AH3326" s="49">
        <f t="shared" si="411"/>
        <v>0</v>
      </c>
      <c r="AI3326" s="49">
        <f t="shared" si="412"/>
        <v>0</v>
      </c>
      <c r="AJ3326" s="50">
        <f t="shared" si="413"/>
        <v>0</v>
      </c>
      <c r="AK3326" s="51">
        <v>0</v>
      </c>
    </row>
    <row r="3327" spans="1:37" hidden="1" x14ac:dyDescent="0.35">
      <c r="A3327" s="39" t="str">
        <f t="shared" si="415"/>
        <v>SWHC005</v>
      </c>
      <c r="B3327" s="39" t="s">
        <v>331</v>
      </c>
      <c r="C3327" s="62" t="s">
        <v>20</v>
      </c>
      <c r="D3327" s="40" t="s">
        <v>169</v>
      </c>
      <c r="E3327" s="40" t="str">
        <f t="shared" si="414"/>
        <v>SWHC005E</v>
      </c>
      <c r="F3327" s="67" t="s">
        <v>243</v>
      </c>
      <c r="G3327" s="40" t="str">
        <f>DataSpec!$B$11</f>
        <v>UpDeemed, DnDeemed, DnDeemDI</v>
      </c>
      <c r="H3327" s="40" t="str">
        <f>DataSpec!$B$7</f>
        <v>Cap-Tons</v>
      </c>
      <c r="I3327" s="40" t="s">
        <v>11</v>
      </c>
      <c r="J3327" t="s">
        <v>170</v>
      </c>
      <c r="K3327" t="s">
        <v>257</v>
      </c>
      <c r="U3327" s="44">
        <f>SUMIFS(Table1[AStdWBkW],Table1[EnergyImpactID],E3327,Table1[BldgType],B3327,Table1[BldgVint],C3327,Table1[BldgLoc],F3327)</f>
        <v>0.03</v>
      </c>
      <c r="V3327" s="44">
        <f>SUMIFS(Table1[AStdWBkWh],Table1[EnergyImpactID],E3327,Table1[BldgType],B3327,Table1[BldgVint],C3327,Table1[BldgLoc],F3327)</f>
        <v>73.959999999999994</v>
      </c>
      <c r="W3327" s="69">
        <v>0</v>
      </c>
      <c r="X3327" s="69"/>
      <c r="Y3327" s="69"/>
      <c r="Z3327" s="69"/>
      <c r="AA3327" s="47">
        <f>SUMIF('Cost per Solution Code'!$I$5:$I$24,'Measure Support Table'!D3327,'Cost per Solution Code'!$H$5:$H$24)</f>
        <v>448.52499999999998</v>
      </c>
      <c r="AB3327" s="62"/>
      <c r="AC3327" s="47">
        <f>SUMIF('Cost per Solution Code'!$I$5:$I$24,'Measure Support Table'!D3327,'Cost per Solution Code'!$F$5:$F$24)</f>
        <v>698.35</v>
      </c>
      <c r="AD3327" s="62"/>
      <c r="AE3327" s="48">
        <f t="shared" si="408"/>
        <v>448.52499999999998</v>
      </c>
      <c r="AF3327" s="48">
        <f t="shared" si="409"/>
        <v>698.35</v>
      </c>
      <c r="AG3327" s="48">
        <f t="shared" si="410"/>
        <v>249.82500000000005</v>
      </c>
      <c r="AH3327" s="49">
        <f t="shared" si="411"/>
        <v>0</v>
      </c>
      <c r="AI3327" s="49">
        <f t="shared" si="412"/>
        <v>0</v>
      </c>
      <c r="AJ3327" s="50">
        <f t="shared" si="413"/>
        <v>0</v>
      </c>
      <c r="AK3327" s="51">
        <v>0</v>
      </c>
    </row>
    <row r="3328" spans="1:37" hidden="1" x14ac:dyDescent="0.35">
      <c r="A3328" s="39" t="str">
        <f t="shared" si="415"/>
        <v>SWHC005</v>
      </c>
      <c r="B3328" s="39" t="s">
        <v>331</v>
      </c>
      <c r="C3328" s="62" t="s">
        <v>20</v>
      </c>
      <c r="D3328" s="40" t="s">
        <v>171</v>
      </c>
      <c r="E3328" s="40" t="str">
        <f t="shared" si="414"/>
        <v>SWHC005F</v>
      </c>
      <c r="F3328" s="67" t="s">
        <v>243</v>
      </c>
      <c r="G3328" s="40" t="str">
        <f>DataSpec!$B$11</f>
        <v>UpDeemed, DnDeemed, DnDeemDI</v>
      </c>
      <c r="H3328" s="40" t="str">
        <f>DataSpec!$B$7</f>
        <v>Cap-Tons</v>
      </c>
      <c r="I3328" s="40" t="s">
        <v>11</v>
      </c>
      <c r="J3328" t="s">
        <v>170</v>
      </c>
      <c r="K3328" t="s">
        <v>258</v>
      </c>
      <c r="U3328" s="44">
        <f>SUMIFS(Table1[AStdWBkW],Table1[EnergyImpactID],E3328,Table1[BldgType],B3328,Table1[BldgVint],C3328,Table1[BldgLoc],F3328)</f>
        <v>0.02</v>
      </c>
      <c r="V3328" s="44">
        <f>SUMIFS(Table1[AStdWBkWh],Table1[EnergyImpactID],E3328,Table1[BldgType],B3328,Table1[BldgVint],C3328,Table1[BldgLoc],F3328)</f>
        <v>49.3</v>
      </c>
      <c r="W3328" s="69">
        <v>0</v>
      </c>
      <c r="X3328" s="69"/>
      <c r="Y3328" s="69"/>
      <c r="Z3328" s="69"/>
      <c r="AA3328" s="47">
        <f>SUMIF('Cost per Solution Code'!$I$5:$I$24,'Measure Support Table'!D3328,'Cost per Solution Code'!$H$5:$H$24)</f>
        <v>448.52499999999998</v>
      </c>
      <c r="AB3328" s="62"/>
      <c r="AC3328" s="47">
        <f>SUMIF('Cost per Solution Code'!$I$5:$I$24,'Measure Support Table'!D3328,'Cost per Solution Code'!$F$5:$F$24)</f>
        <v>642.36500000000001</v>
      </c>
      <c r="AD3328" s="62"/>
      <c r="AE3328" s="48">
        <f t="shared" si="408"/>
        <v>448.52499999999998</v>
      </c>
      <c r="AF3328" s="48">
        <f t="shared" si="409"/>
        <v>642.36500000000001</v>
      </c>
      <c r="AG3328" s="48">
        <f t="shared" si="410"/>
        <v>193.84000000000003</v>
      </c>
      <c r="AH3328" s="49">
        <f t="shared" si="411"/>
        <v>0</v>
      </c>
      <c r="AI3328" s="49">
        <f t="shared" si="412"/>
        <v>0</v>
      </c>
      <c r="AJ3328" s="50">
        <f t="shared" si="413"/>
        <v>0</v>
      </c>
      <c r="AK3328" s="51">
        <v>0</v>
      </c>
    </row>
    <row r="3329" spans="1:37" hidden="1" x14ac:dyDescent="0.35">
      <c r="A3329" s="39" t="str">
        <f t="shared" si="415"/>
        <v>SWHC005</v>
      </c>
      <c r="B3329" s="39" t="s">
        <v>331</v>
      </c>
      <c r="C3329" s="62" t="s">
        <v>20</v>
      </c>
      <c r="D3329" s="40" t="s">
        <v>8</v>
      </c>
      <c r="E3329" s="40" t="str">
        <f t="shared" si="414"/>
        <v>SWHC005G</v>
      </c>
      <c r="F3329" s="67" t="s">
        <v>243</v>
      </c>
      <c r="G3329" s="40" t="str">
        <f>DataSpec!$B$11</f>
        <v>UpDeemed, DnDeemed, DnDeemDI</v>
      </c>
      <c r="H3329" s="40" t="str">
        <f>DataSpec!$B$7</f>
        <v>Cap-Tons</v>
      </c>
      <c r="I3329" s="40" t="s">
        <v>11</v>
      </c>
      <c r="J3329" t="s">
        <v>172</v>
      </c>
      <c r="K3329" t="s">
        <v>259</v>
      </c>
      <c r="U3329" s="44">
        <f>SUMIFS(Table1[AStdWBkW],Table1[EnergyImpactID],E3329,Table1[BldgType],B3329,Table1[BldgVint],C3329,Table1[BldgLoc],F3329)</f>
        <v>0.03</v>
      </c>
      <c r="V3329" s="44">
        <f>SUMIFS(Table1[AStdWBkWh],Table1[EnergyImpactID],E3329,Table1[BldgType],B3329,Table1[BldgVint],C3329,Table1[BldgLoc],F3329)</f>
        <v>73.959999999999994</v>
      </c>
      <c r="W3329" s="69">
        <v>0</v>
      </c>
      <c r="X3329" s="69"/>
      <c r="Y3329" s="69"/>
      <c r="Z3329" s="69"/>
      <c r="AA3329" s="47">
        <f>SUMIF('Cost per Solution Code'!$I$5:$I$24,'Measure Support Table'!D3329,'Cost per Solution Code'!$H$5:$H$24)</f>
        <v>392.565</v>
      </c>
      <c r="AB3329" s="62"/>
      <c r="AC3329" s="47">
        <f>SUMIF('Cost per Solution Code'!$I$5:$I$24,'Measure Support Table'!D3329,'Cost per Solution Code'!$F$5:$F$24)</f>
        <v>491.11500000000001</v>
      </c>
      <c r="AD3329" s="62"/>
      <c r="AE3329" s="48">
        <f t="shared" si="408"/>
        <v>392.565</v>
      </c>
      <c r="AF3329" s="48">
        <f t="shared" si="409"/>
        <v>491.11500000000001</v>
      </c>
      <c r="AG3329" s="48">
        <f t="shared" si="410"/>
        <v>98.550000000000011</v>
      </c>
      <c r="AH3329" s="49">
        <f t="shared" si="411"/>
        <v>0</v>
      </c>
      <c r="AI3329" s="49">
        <f t="shared" si="412"/>
        <v>0</v>
      </c>
      <c r="AJ3329" s="50">
        <f t="shared" si="413"/>
        <v>0</v>
      </c>
      <c r="AK3329" s="51">
        <v>0</v>
      </c>
    </row>
    <row r="3330" spans="1:37" hidden="1" x14ac:dyDescent="0.35">
      <c r="A3330" s="39" t="str">
        <f t="shared" si="415"/>
        <v>SWHC005</v>
      </c>
      <c r="B3330" s="39" t="s">
        <v>331</v>
      </c>
      <c r="C3330" s="62" t="s">
        <v>20</v>
      </c>
      <c r="D3330" s="40" t="s">
        <v>16</v>
      </c>
      <c r="E3330" s="40" t="str">
        <f t="shared" si="414"/>
        <v>SWHC005H</v>
      </c>
      <c r="F3330" s="67" t="s">
        <v>243</v>
      </c>
      <c r="G3330" s="40" t="str">
        <f>DataSpec!$B$11</f>
        <v>UpDeemed, DnDeemed, DnDeemDI</v>
      </c>
      <c r="H3330" s="40" t="str">
        <f>DataSpec!$B$7</f>
        <v>Cap-Tons</v>
      </c>
      <c r="I3330" s="40" t="s">
        <v>11</v>
      </c>
      <c r="J3330" t="s">
        <v>172</v>
      </c>
      <c r="K3330" t="s">
        <v>260</v>
      </c>
      <c r="U3330" s="44">
        <f>SUMIFS(Table1[AStdWBkW],Table1[EnergyImpactID],E3330,Table1[BldgType],B3330,Table1[BldgVint],C3330,Table1[BldgLoc],F3330)</f>
        <v>0.02</v>
      </c>
      <c r="V3330" s="44">
        <f>SUMIFS(Table1[AStdWBkWh],Table1[EnergyImpactID],E3330,Table1[BldgType],B3330,Table1[BldgVint],C3330,Table1[BldgLoc],F3330)</f>
        <v>49.3</v>
      </c>
      <c r="W3330" s="69">
        <v>0</v>
      </c>
      <c r="X3330" s="69"/>
      <c r="Y3330" s="69"/>
      <c r="Z3330" s="69"/>
      <c r="AA3330" s="47">
        <f>SUMIF('Cost per Solution Code'!$I$5:$I$24,'Measure Support Table'!D3330,'Cost per Solution Code'!$H$5:$H$24)</f>
        <v>392.565</v>
      </c>
      <c r="AB3330" s="62"/>
      <c r="AC3330" s="47">
        <f>SUMIF('Cost per Solution Code'!$I$5:$I$24,'Measure Support Table'!D3330,'Cost per Solution Code'!$F$5:$F$24)</f>
        <v>458.26499999999999</v>
      </c>
      <c r="AD3330" s="62"/>
      <c r="AE3330" s="48">
        <f t="shared" si="408"/>
        <v>392.565</v>
      </c>
      <c r="AF3330" s="48">
        <f t="shared" si="409"/>
        <v>458.26499999999999</v>
      </c>
      <c r="AG3330" s="48">
        <f t="shared" si="410"/>
        <v>65.699999999999989</v>
      </c>
      <c r="AH3330" s="49">
        <f t="shared" si="411"/>
        <v>0</v>
      </c>
      <c r="AI3330" s="49">
        <f t="shared" si="412"/>
        <v>0</v>
      </c>
      <c r="AJ3330" s="50">
        <f t="shared" si="413"/>
        <v>0</v>
      </c>
      <c r="AK3330" s="51">
        <v>0</v>
      </c>
    </row>
    <row r="3331" spans="1:37" hidden="1" x14ac:dyDescent="0.35">
      <c r="A3331" s="39" t="str">
        <f t="shared" si="415"/>
        <v>SWHC005</v>
      </c>
      <c r="B3331" s="39" t="s">
        <v>331</v>
      </c>
      <c r="C3331" s="62" t="s">
        <v>20</v>
      </c>
      <c r="D3331" s="40" t="s">
        <v>18</v>
      </c>
      <c r="E3331" s="40" t="str">
        <f t="shared" si="414"/>
        <v>SWHC005I</v>
      </c>
      <c r="F3331" s="67" t="s">
        <v>243</v>
      </c>
      <c r="G3331" s="40" t="str">
        <f>DataSpec!$B$11</f>
        <v>UpDeemed, DnDeemed, DnDeemDI</v>
      </c>
      <c r="H3331" s="40" t="str">
        <f>DataSpec!$B$7</f>
        <v>Cap-Tons</v>
      </c>
      <c r="I3331" s="40" t="s">
        <v>11</v>
      </c>
      <c r="J3331" t="s">
        <v>173</v>
      </c>
      <c r="K3331" t="s">
        <v>261</v>
      </c>
      <c r="U3331" s="44">
        <f>SUMIFS(Table1[AStdWBkW],Table1[EnergyImpactID],E3331,Table1[BldgType],B3331,Table1[BldgVint],C3331,Table1[BldgLoc],F3331)</f>
        <v>0.03</v>
      </c>
      <c r="V3331" s="44">
        <f>SUMIFS(Table1[AStdWBkWh],Table1[EnergyImpactID],E3331,Table1[BldgType],B3331,Table1[BldgVint],C3331,Table1[BldgLoc],F3331)</f>
        <v>87.8</v>
      </c>
      <c r="W3331" s="69">
        <v>0</v>
      </c>
      <c r="X3331" s="69"/>
      <c r="Y3331" s="69"/>
      <c r="Z3331" s="69"/>
      <c r="AA3331" s="47">
        <f>SUMIF('Cost per Solution Code'!$I$5:$I$24,'Measure Support Table'!D3331,'Cost per Solution Code'!$H$5:$H$24)</f>
        <v>660</v>
      </c>
      <c r="AB3331" s="62"/>
      <c r="AC3331" s="47">
        <f>SUMIF('Cost per Solution Code'!$I$5:$I$24,'Measure Support Table'!D3331,'Cost per Solution Code'!$F$5:$F$24)</f>
        <v>923</v>
      </c>
      <c r="AD3331" s="62"/>
      <c r="AE3331" s="48">
        <f t="shared" ref="AE3331:AE3394" si="416">AA3331+AB3331</f>
        <v>660</v>
      </c>
      <c r="AF3331" s="48">
        <f t="shared" ref="AF3331:AF3394" si="417">AC3331+AD3331</f>
        <v>923</v>
      </c>
      <c r="AG3331" s="48">
        <f t="shared" ref="AG3331:AG3394" si="418">AF3331-AE3331</f>
        <v>263</v>
      </c>
      <c r="AH3331" s="49">
        <f t="shared" ref="AH3331:AH3394" si="419">IF(I3331="ER",SUM(AA3331:AB3331),0)</f>
        <v>0</v>
      </c>
      <c r="AI3331" s="49">
        <f t="shared" ref="AI3331:AI3394" si="420">IF(I3331="ER",AC3331+AD3331,0)</f>
        <v>0</v>
      </c>
      <c r="AJ3331" s="50">
        <f t="shared" ref="AJ3331:AJ3394" si="421">AI3331-AH3331</f>
        <v>0</v>
      </c>
      <c r="AK3331" s="51">
        <v>0</v>
      </c>
    </row>
    <row r="3332" spans="1:37" hidden="1" x14ac:dyDescent="0.35">
      <c r="A3332" s="39" t="str">
        <f t="shared" si="415"/>
        <v>SWHC005</v>
      </c>
      <c r="B3332" s="39" t="s">
        <v>331</v>
      </c>
      <c r="C3332" s="62" t="s">
        <v>20</v>
      </c>
      <c r="D3332" s="40" t="s">
        <v>22</v>
      </c>
      <c r="E3332" s="40" t="str">
        <f t="shared" ref="E3332:E3395" si="422">A3332&amp;D3332</f>
        <v>SWHC005J</v>
      </c>
      <c r="F3332" s="67" t="s">
        <v>243</v>
      </c>
      <c r="G3332" s="40" t="str">
        <f>DataSpec!$B$11</f>
        <v>UpDeemed, DnDeemed, DnDeemDI</v>
      </c>
      <c r="H3332" s="40" t="str">
        <f>DataSpec!$B$7</f>
        <v>Cap-Tons</v>
      </c>
      <c r="I3332" s="40" t="s">
        <v>11</v>
      </c>
      <c r="J3332" t="s">
        <v>173</v>
      </c>
      <c r="K3332" t="s">
        <v>262</v>
      </c>
      <c r="U3332" s="44">
        <f>SUMIFS(Table1[AStdWBkW],Table1[EnergyImpactID],E3332,Table1[BldgType],B3332,Table1[BldgVint],C3332,Table1[BldgLoc],F3332)</f>
        <v>0.02</v>
      </c>
      <c r="V3332" s="44">
        <f>SUMIFS(Table1[AStdWBkWh],Table1[EnergyImpactID],E3332,Table1[BldgType],B3332,Table1[BldgVint],C3332,Table1[BldgLoc],F3332)</f>
        <v>58.59</v>
      </c>
      <c r="W3332" s="69">
        <v>0</v>
      </c>
      <c r="X3332" s="69"/>
      <c r="Y3332" s="69"/>
      <c r="Z3332" s="69"/>
      <c r="AA3332" s="47">
        <f>SUMIF('Cost per Solution Code'!$I$5:$I$24,'Measure Support Table'!D3332,'Cost per Solution Code'!$H$5:$H$24)</f>
        <v>660</v>
      </c>
      <c r="AB3332" s="62"/>
      <c r="AC3332" s="47">
        <f>SUMIF('Cost per Solution Code'!$I$5:$I$24,'Measure Support Table'!D3332,'Cost per Solution Code'!$F$5:$F$24)</f>
        <v>845</v>
      </c>
      <c r="AD3332" s="62"/>
      <c r="AE3332" s="48">
        <f t="shared" si="416"/>
        <v>660</v>
      </c>
      <c r="AF3332" s="48">
        <f t="shared" si="417"/>
        <v>845</v>
      </c>
      <c r="AG3332" s="48">
        <f t="shared" si="418"/>
        <v>185</v>
      </c>
      <c r="AH3332" s="49">
        <f t="shared" si="419"/>
        <v>0</v>
      </c>
      <c r="AI3332" s="49">
        <f t="shared" si="420"/>
        <v>0</v>
      </c>
      <c r="AJ3332" s="50">
        <f t="shared" si="421"/>
        <v>0</v>
      </c>
      <c r="AK3332" s="51">
        <v>0</v>
      </c>
    </row>
    <row r="3333" spans="1:37" hidden="1" x14ac:dyDescent="0.35">
      <c r="A3333" s="39" t="str">
        <f t="shared" si="415"/>
        <v>SWHC005</v>
      </c>
      <c r="B3333" s="39" t="s">
        <v>331</v>
      </c>
      <c r="C3333" s="62" t="s">
        <v>20</v>
      </c>
      <c r="D3333" s="40" t="s">
        <v>25</v>
      </c>
      <c r="E3333" s="40" t="str">
        <f t="shared" si="422"/>
        <v>SWHC005K</v>
      </c>
      <c r="F3333" s="67" t="s">
        <v>243</v>
      </c>
      <c r="G3333" s="40" t="str">
        <f>DataSpec!$B$11</f>
        <v>UpDeemed, DnDeemed, DnDeemDI</v>
      </c>
      <c r="H3333" s="40" t="str">
        <f>DataSpec!$B$7</f>
        <v>Cap-Tons</v>
      </c>
      <c r="I3333" s="40" t="s">
        <v>11</v>
      </c>
      <c r="J3333" t="s">
        <v>174</v>
      </c>
      <c r="K3333" t="s">
        <v>263</v>
      </c>
      <c r="U3333" s="44">
        <f>SUMIFS(Table1[AStdWBkW],Table1[EnergyImpactID],E3333,Table1[BldgType],B3333,Table1[BldgVint],C3333,Table1[BldgLoc],F3333)</f>
        <v>0.04</v>
      </c>
      <c r="V3333" s="44">
        <f>SUMIFS(Table1[AStdWBkWh],Table1[EnergyImpactID],E3333,Table1[BldgType],B3333,Table1[BldgVint],C3333,Table1[BldgLoc],F3333)</f>
        <v>103.38</v>
      </c>
      <c r="W3333" s="69">
        <v>0</v>
      </c>
      <c r="X3333" s="69"/>
      <c r="Y3333" s="69"/>
      <c r="Z3333" s="69"/>
      <c r="AA3333" s="47">
        <f>SUMIF('Cost per Solution Code'!$I$5:$I$24,'Measure Support Table'!D3333,'Cost per Solution Code'!$H$5:$H$24)</f>
        <v>519.14</v>
      </c>
      <c r="AB3333" s="62"/>
      <c r="AC3333" s="47">
        <f>SUMIF('Cost per Solution Code'!$I$5:$I$24,'Measure Support Table'!D3333,'Cost per Solution Code'!$F$5:$F$24)</f>
        <v>685.85</v>
      </c>
      <c r="AD3333" s="62"/>
      <c r="AE3333" s="48">
        <f t="shared" si="416"/>
        <v>519.14</v>
      </c>
      <c r="AF3333" s="48">
        <f t="shared" si="417"/>
        <v>685.85</v>
      </c>
      <c r="AG3333" s="48">
        <f t="shared" si="418"/>
        <v>166.71000000000004</v>
      </c>
      <c r="AH3333" s="49">
        <f t="shared" si="419"/>
        <v>0</v>
      </c>
      <c r="AI3333" s="49">
        <f t="shared" si="420"/>
        <v>0</v>
      </c>
      <c r="AJ3333" s="50">
        <f t="shared" si="421"/>
        <v>0</v>
      </c>
      <c r="AK3333" s="51">
        <v>0</v>
      </c>
    </row>
    <row r="3334" spans="1:37" hidden="1" x14ac:dyDescent="0.35">
      <c r="A3334" s="39" t="str">
        <f t="shared" si="415"/>
        <v>SWHC005</v>
      </c>
      <c r="B3334" s="39" t="s">
        <v>331</v>
      </c>
      <c r="C3334" s="62" t="s">
        <v>20</v>
      </c>
      <c r="D3334" s="40" t="s">
        <v>175</v>
      </c>
      <c r="E3334" s="40" t="str">
        <f t="shared" si="422"/>
        <v>SWHC005L</v>
      </c>
      <c r="F3334" s="67" t="s">
        <v>243</v>
      </c>
      <c r="G3334" s="40" t="str">
        <f>DataSpec!$B$11</f>
        <v>UpDeemed, DnDeemed, DnDeemDI</v>
      </c>
      <c r="H3334" s="40" t="str">
        <f>DataSpec!$B$7</f>
        <v>Cap-Tons</v>
      </c>
      <c r="I3334" s="40" t="s">
        <v>11</v>
      </c>
      <c r="J3334" t="s">
        <v>174</v>
      </c>
      <c r="K3334" t="s">
        <v>264</v>
      </c>
      <c r="U3334" s="44">
        <f>SUMIFS(Table1[AStdWBkW],Table1[EnergyImpactID],E3334,Table1[BldgType],B3334,Table1[BldgVint],C3334,Table1[BldgLoc],F3334)</f>
        <v>0.02</v>
      </c>
      <c r="V3334" s="44">
        <f>SUMIFS(Table1[AStdWBkWh],Table1[EnergyImpactID],E3334,Table1[BldgType],B3334,Table1[BldgVint],C3334,Table1[BldgLoc],F3334)</f>
        <v>68.89</v>
      </c>
      <c r="W3334" s="69">
        <v>0</v>
      </c>
      <c r="X3334" s="69"/>
      <c r="Y3334" s="69"/>
      <c r="Z3334" s="69"/>
      <c r="AA3334" s="47">
        <f>SUMIF('Cost per Solution Code'!$I$5:$I$24,'Measure Support Table'!D3334,'Cost per Solution Code'!$H$5:$H$24)</f>
        <v>519.14</v>
      </c>
      <c r="AB3334" s="62"/>
      <c r="AC3334" s="47">
        <f>SUMIF('Cost per Solution Code'!$I$5:$I$24,'Measure Support Table'!D3334,'Cost per Solution Code'!$F$5:$F$24)</f>
        <v>555.84500000000003</v>
      </c>
      <c r="AD3334" s="62"/>
      <c r="AE3334" s="48">
        <f t="shared" si="416"/>
        <v>519.14</v>
      </c>
      <c r="AF3334" s="48">
        <f t="shared" si="417"/>
        <v>555.84500000000003</v>
      </c>
      <c r="AG3334" s="48">
        <f t="shared" si="418"/>
        <v>36.705000000000041</v>
      </c>
      <c r="AH3334" s="49">
        <f t="shared" si="419"/>
        <v>0</v>
      </c>
      <c r="AI3334" s="49">
        <f t="shared" si="420"/>
        <v>0</v>
      </c>
      <c r="AJ3334" s="50">
        <f t="shared" si="421"/>
        <v>0</v>
      </c>
      <c r="AK3334" s="51">
        <v>0</v>
      </c>
    </row>
    <row r="3335" spans="1:37" hidden="1" x14ac:dyDescent="0.35">
      <c r="A3335" s="39" t="str">
        <f t="shared" ref="A3335:A3398" si="423">A3334</f>
        <v>SWHC005</v>
      </c>
      <c r="B3335" s="39" t="s">
        <v>331</v>
      </c>
      <c r="C3335" s="62" t="s">
        <v>20</v>
      </c>
      <c r="D3335" s="40" t="s">
        <v>176</v>
      </c>
      <c r="E3335" s="40" t="str">
        <f t="shared" si="422"/>
        <v>SWHC005M</v>
      </c>
      <c r="F3335" s="67" t="s">
        <v>243</v>
      </c>
      <c r="G3335" s="40" t="str">
        <f>DataSpec!$B$11</f>
        <v>UpDeemed, DnDeemed, DnDeemDI</v>
      </c>
      <c r="H3335" s="40" t="str">
        <f>DataSpec!$B$7</f>
        <v>Cap-Tons</v>
      </c>
      <c r="I3335" s="40" t="s">
        <v>11</v>
      </c>
      <c r="J3335" t="s">
        <v>177</v>
      </c>
      <c r="K3335" t="s">
        <v>265</v>
      </c>
      <c r="U3335" s="44">
        <f>SUMIFS(Table1[AStdWBkW],Table1[EnergyImpactID],E3335,Table1[BldgType],B3335,Table1[BldgVint],C3335,Table1[BldgLoc],F3335)</f>
        <v>0.03</v>
      </c>
      <c r="V3335" s="44">
        <f>SUMIFS(Table1[AStdWBkWh],Table1[EnergyImpactID],E3335,Table1[BldgType],B3335,Table1[BldgVint],C3335,Table1[BldgLoc],F3335)</f>
        <v>94.99</v>
      </c>
      <c r="W3335" s="69">
        <v>0</v>
      </c>
      <c r="X3335" s="69"/>
      <c r="Y3335" s="69"/>
      <c r="Z3335" s="69"/>
      <c r="AA3335" s="47">
        <f>SUMIF('Cost per Solution Code'!$I$5:$I$24,'Measure Support Table'!D3335,'Cost per Solution Code'!$H$5:$H$24)</f>
        <v>449.41</v>
      </c>
      <c r="AB3335" s="62"/>
      <c r="AC3335" s="47">
        <f>SUMIF('Cost per Solution Code'!$I$5:$I$24,'Measure Support Table'!D3335,'Cost per Solution Code'!$F$5:$F$24)</f>
        <v>771.3576281291954</v>
      </c>
      <c r="AD3335" s="62"/>
      <c r="AE3335" s="48">
        <f t="shared" si="416"/>
        <v>449.41</v>
      </c>
      <c r="AF3335" s="48">
        <f t="shared" si="417"/>
        <v>771.3576281291954</v>
      </c>
      <c r="AG3335" s="48">
        <f t="shared" si="418"/>
        <v>321.94762812919538</v>
      </c>
      <c r="AH3335" s="49">
        <f t="shared" si="419"/>
        <v>0</v>
      </c>
      <c r="AI3335" s="49">
        <f t="shared" si="420"/>
        <v>0</v>
      </c>
      <c r="AJ3335" s="50">
        <f t="shared" si="421"/>
        <v>0</v>
      </c>
      <c r="AK3335" s="51">
        <v>0</v>
      </c>
    </row>
    <row r="3336" spans="1:37" hidden="1" x14ac:dyDescent="0.35">
      <c r="A3336" s="39" t="str">
        <f t="shared" si="423"/>
        <v>SWHC005</v>
      </c>
      <c r="B3336" s="39" t="s">
        <v>331</v>
      </c>
      <c r="C3336" s="62" t="s">
        <v>20</v>
      </c>
      <c r="D3336" s="40" t="s">
        <v>178</v>
      </c>
      <c r="E3336" s="40" t="str">
        <f t="shared" si="422"/>
        <v>SWHC005N</v>
      </c>
      <c r="F3336" s="67" t="s">
        <v>243</v>
      </c>
      <c r="G3336" s="40" t="str">
        <f>DataSpec!$B$11</f>
        <v>UpDeemed, DnDeemed, DnDeemDI</v>
      </c>
      <c r="H3336" s="40" t="str">
        <f>DataSpec!$B$7</f>
        <v>Cap-Tons</v>
      </c>
      <c r="I3336" s="40" t="s">
        <v>11</v>
      </c>
      <c r="J3336" t="s">
        <v>177</v>
      </c>
      <c r="K3336" t="s">
        <v>266</v>
      </c>
      <c r="U3336" s="44">
        <f>SUMIFS(Table1[AStdWBkW],Table1[EnergyImpactID],E3336,Table1[BldgType],B3336,Table1[BldgVint],C3336,Table1[BldgLoc],F3336)</f>
        <v>0.02</v>
      </c>
      <c r="V3336" s="44">
        <f>SUMIFS(Table1[AStdWBkWh],Table1[EnergyImpactID],E3336,Table1[BldgType],B3336,Table1[BldgVint],C3336,Table1[BldgLoc],F3336)</f>
        <v>63.3</v>
      </c>
      <c r="W3336" s="69">
        <v>0</v>
      </c>
      <c r="X3336" s="69"/>
      <c r="Y3336" s="69"/>
      <c r="Z3336" s="69"/>
      <c r="AA3336" s="47">
        <f>SUMIF('Cost per Solution Code'!$I$5:$I$24,'Measure Support Table'!D3336,'Cost per Solution Code'!$H$5:$H$24)</f>
        <v>449.41</v>
      </c>
      <c r="AB3336" s="62"/>
      <c r="AC3336" s="47">
        <f>SUMIF('Cost per Solution Code'!$I$5:$I$24,'Measure Support Table'!D3336,'Cost per Solution Code'!$F$5:$F$24)</f>
        <v>629.11366698254767</v>
      </c>
      <c r="AD3336" s="62"/>
      <c r="AE3336" s="48">
        <f t="shared" si="416"/>
        <v>449.41</v>
      </c>
      <c r="AF3336" s="48">
        <f t="shared" si="417"/>
        <v>629.11366698254767</v>
      </c>
      <c r="AG3336" s="48">
        <f t="shared" si="418"/>
        <v>179.70366698254765</v>
      </c>
      <c r="AH3336" s="49">
        <f t="shared" si="419"/>
        <v>0</v>
      </c>
      <c r="AI3336" s="49">
        <f t="shared" si="420"/>
        <v>0</v>
      </c>
      <c r="AJ3336" s="50">
        <f t="shared" si="421"/>
        <v>0</v>
      </c>
      <c r="AK3336" s="51">
        <v>0</v>
      </c>
    </row>
    <row r="3337" spans="1:37" hidden="1" x14ac:dyDescent="0.35">
      <c r="A3337" s="39" t="str">
        <f t="shared" si="423"/>
        <v>SWHC005</v>
      </c>
      <c r="B3337" s="39" t="s">
        <v>331</v>
      </c>
      <c r="C3337" s="62" t="s">
        <v>20</v>
      </c>
      <c r="D3337" s="40" t="s">
        <v>179</v>
      </c>
      <c r="E3337" s="40" t="str">
        <f t="shared" si="422"/>
        <v>SWHC005O</v>
      </c>
      <c r="F3337" s="67" t="s">
        <v>243</v>
      </c>
      <c r="G3337" s="40" t="str">
        <f>DataSpec!$B$11</f>
        <v>UpDeemed, DnDeemed, DnDeemDI</v>
      </c>
      <c r="H3337" s="40" t="str">
        <f>DataSpec!$B$7</f>
        <v>Cap-Tons</v>
      </c>
      <c r="I3337" s="40" t="s">
        <v>11</v>
      </c>
      <c r="J3337" t="s">
        <v>180</v>
      </c>
      <c r="K3337" t="s">
        <v>267</v>
      </c>
      <c r="U3337" s="44">
        <f>SUMIFS(Table1[AStdWBkW],Table1[EnergyImpactID],E3337,Table1[BldgType],B3337,Table1[BldgVint],C3337,Table1[BldgLoc],F3337)</f>
        <v>0.04</v>
      </c>
      <c r="V3337" s="44">
        <f>SUMIFS(Table1[AStdWBkWh],Table1[EnergyImpactID],E3337,Table1[BldgType],B3337,Table1[BldgVint],C3337,Table1[BldgLoc],F3337)</f>
        <v>113.98</v>
      </c>
      <c r="W3337" s="69">
        <v>0</v>
      </c>
      <c r="X3337" s="69"/>
      <c r="Y3337" s="69"/>
      <c r="Z3337" s="69"/>
      <c r="AA3337" s="47">
        <f>SUMIF('Cost per Solution Code'!$I$5:$I$24,'Measure Support Table'!D3337,'Cost per Solution Code'!$H$5:$H$24)</f>
        <v>1086</v>
      </c>
      <c r="AB3337" s="62"/>
      <c r="AC3337" s="47">
        <f>SUMIF('Cost per Solution Code'!$I$5:$I$24,'Measure Support Table'!D3337,'Cost per Solution Code'!$F$5:$F$24)</f>
        <v>1124.9000000000001</v>
      </c>
      <c r="AD3337" s="62"/>
      <c r="AE3337" s="48">
        <f t="shared" si="416"/>
        <v>1086</v>
      </c>
      <c r="AF3337" s="48">
        <f t="shared" si="417"/>
        <v>1124.9000000000001</v>
      </c>
      <c r="AG3337" s="48">
        <f t="shared" si="418"/>
        <v>38.900000000000091</v>
      </c>
      <c r="AH3337" s="49">
        <f t="shared" si="419"/>
        <v>0</v>
      </c>
      <c r="AI3337" s="49">
        <f t="shared" si="420"/>
        <v>0</v>
      </c>
      <c r="AJ3337" s="50">
        <f t="shared" si="421"/>
        <v>0</v>
      </c>
      <c r="AK3337" s="51">
        <v>0</v>
      </c>
    </row>
    <row r="3338" spans="1:37" hidden="1" x14ac:dyDescent="0.35">
      <c r="A3338" s="39" t="str">
        <f t="shared" si="423"/>
        <v>SWHC005</v>
      </c>
      <c r="B3338" s="39" t="s">
        <v>331</v>
      </c>
      <c r="C3338" s="62" t="s">
        <v>20</v>
      </c>
      <c r="D3338" s="40" t="s">
        <v>181</v>
      </c>
      <c r="E3338" s="40" t="str">
        <f t="shared" si="422"/>
        <v>SWHC005P</v>
      </c>
      <c r="F3338" s="67" t="s">
        <v>243</v>
      </c>
      <c r="G3338" s="40" t="str">
        <f>DataSpec!$B$11</f>
        <v>UpDeemed, DnDeemed, DnDeemDI</v>
      </c>
      <c r="H3338" s="40" t="str">
        <f>DataSpec!$B$7</f>
        <v>Cap-Tons</v>
      </c>
      <c r="I3338" s="40" t="s">
        <v>11</v>
      </c>
      <c r="J3338" t="s">
        <v>180</v>
      </c>
      <c r="K3338" t="s">
        <v>268</v>
      </c>
      <c r="U3338" s="44">
        <f>SUMIFS(Table1[AStdWBkW],Table1[EnergyImpactID],E3338,Table1[BldgType],B3338,Table1[BldgVint],C3338,Table1[BldgLoc],F3338)</f>
        <v>0.03</v>
      </c>
      <c r="V3338" s="44">
        <f>SUMIFS(Table1[AStdWBkWh],Table1[EnergyImpactID],E3338,Table1[BldgType],B3338,Table1[BldgVint],C3338,Table1[BldgLoc],F3338)</f>
        <v>75.94</v>
      </c>
      <c r="W3338" s="69">
        <v>0</v>
      </c>
      <c r="X3338" s="69"/>
      <c r="Y3338" s="69"/>
      <c r="Z3338" s="69"/>
      <c r="AA3338" s="47">
        <f>SUMIF('Cost per Solution Code'!$I$5:$I$24,'Measure Support Table'!D3338,'Cost per Solution Code'!$H$5:$H$24)</f>
        <v>1086</v>
      </c>
      <c r="AB3338" s="62"/>
      <c r="AC3338" s="47">
        <f>SUMIF('Cost per Solution Code'!$I$5:$I$24,'Measure Support Table'!D3338,'Cost per Solution Code'!$F$5:$F$24)</f>
        <v>1107.17</v>
      </c>
      <c r="AD3338" s="62"/>
      <c r="AE3338" s="48">
        <f t="shared" si="416"/>
        <v>1086</v>
      </c>
      <c r="AF3338" s="48">
        <f t="shared" si="417"/>
        <v>1107.17</v>
      </c>
      <c r="AG3338" s="48">
        <f t="shared" si="418"/>
        <v>21.170000000000073</v>
      </c>
      <c r="AH3338" s="49">
        <f t="shared" si="419"/>
        <v>0</v>
      </c>
      <c r="AI3338" s="49">
        <f t="shared" si="420"/>
        <v>0</v>
      </c>
      <c r="AJ3338" s="50">
        <f t="shared" si="421"/>
        <v>0</v>
      </c>
      <c r="AK3338" s="51">
        <v>0</v>
      </c>
    </row>
    <row r="3339" spans="1:37" hidden="1" x14ac:dyDescent="0.35">
      <c r="A3339" s="39" t="str">
        <f t="shared" si="423"/>
        <v>SWHC005</v>
      </c>
      <c r="B3339" s="39" t="s">
        <v>331</v>
      </c>
      <c r="C3339" s="62" t="s">
        <v>20</v>
      </c>
      <c r="D3339" s="40" t="s">
        <v>182</v>
      </c>
      <c r="E3339" s="40" t="str">
        <f t="shared" si="422"/>
        <v>SWHC005Q</v>
      </c>
      <c r="F3339" s="67" t="s">
        <v>243</v>
      </c>
      <c r="G3339" s="40" t="str">
        <f>DataSpec!$B$11</f>
        <v>UpDeemed, DnDeemed, DnDeemDI</v>
      </c>
      <c r="H3339" s="40" t="str">
        <f>DataSpec!$B$7</f>
        <v>Cap-Tons</v>
      </c>
      <c r="I3339" s="40" t="s">
        <v>11</v>
      </c>
      <c r="J3339" t="s">
        <v>183</v>
      </c>
      <c r="K3339" t="s">
        <v>269</v>
      </c>
      <c r="U3339" s="44">
        <f>SUMIFS(Table1[AStdWBkW],Table1[EnergyImpactID],E3339,Table1[BldgType],B3339,Table1[BldgVint],C3339,Table1[BldgLoc],F3339)</f>
        <v>0.03</v>
      </c>
      <c r="V3339" s="44">
        <f>SUMIFS(Table1[AStdWBkWh],Table1[EnergyImpactID],E3339,Table1[BldgType],B3339,Table1[BldgVint],C3339,Table1[BldgLoc],F3339)</f>
        <v>88.91</v>
      </c>
      <c r="W3339" s="69">
        <v>0</v>
      </c>
      <c r="X3339" s="69"/>
      <c r="Y3339" s="69"/>
      <c r="Z3339" s="69"/>
      <c r="AA3339" s="47">
        <f>SUMIF('Cost per Solution Code'!$I$5:$I$24,'Measure Support Table'!D3339,'Cost per Solution Code'!$H$5:$H$24)</f>
        <v>636.29999999999995</v>
      </c>
      <c r="AB3339" s="62"/>
      <c r="AC3339" s="47">
        <f>SUMIF('Cost per Solution Code'!$I$5:$I$24,'Measure Support Table'!D3339,'Cost per Solution Code'!$F$5:$F$24)</f>
        <v>931.83</v>
      </c>
      <c r="AD3339" s="62"/>
      <c r="AE3339" s="48">
        <f t="shared" si="416"/>
        <v>636.29999999999995</v>
      </c>
      <c r="AF3339" s="48">
        <f t="shared" si="417"/>
        <v>931.83</v>
      </c>
      <c r="AG3339" s="48">
        <f t="shared" si="418"/>
        <v>295.53000000000009</v>
      </c>
      <c r="AH3339" s="49">
        <f t="shared" si="419"/>
        <v>0</v>
      </c>
      <c r="AI3339" s="49">
        <f t="shared" si="420"/>
        <v>0</v>
      </c>
      <c r="AJ3339" s="50">
        <f t="shared" si="421"/>
        <v>0</v>
      </c>
      <c r="AK3339" s="51">
        <v>0</v>
      </c>
    </row>
    <row r="3340" spans="1:37" hidden="1" x14ac:dyDescent="0.35">
      <c r="A3340" s="39" t="str">
        <f t="shared" si="423"/>
        <v>SWHC005</v>
      </c>
      <c r="B3340" s="39" t="s">
        <v>331</v>
      </c>
      <c r="C3340" s="62" t="s">
        <v>20</v>
      </c>
      <c r="D3340" s="40" t="s">
        <v>184</v>
      </c>
      <c r="E3340" s="40" t="str">
        <f t="shared" si="422"/>
        <v>SWHC005R</v>
      </c>
      <c r="F3340" s="67" t="s">
        <v>243</v>
      </c>
      <c r="G3340" s="40" t="str">
        <f>DataSpec!$B$11</f>
        <v>UpDeemed, DnDeemed, DnDeemDI</v>
      </c>
      <c r="H3340" s="40" t="str">
        <f>DataSpec!$B$7</f>
        <v>Cap-Tons</v>
      </c>
      <c r="I3340" s="40" t="s">
        <v>11</v>
      </c>
      <c r="J3340" t="s">
        <v>183</v>
      </c>
      <c r="K3340" t="s">
        <v>270</v>
      </c>
      <c r="U3340" s="44">
        <f>SUMIFS(Table1[AStdWBkW],Table1[EnergyImpactID],E3340,Table1[BldgType],B3340,Table1[BldgVint],C3340,Table1[BldgLoc],F3340)</f>
        <v>0.02</v>
      </c>
      <c r="V3340" s="44">
        <f>SUMIFS(Table1[AStdWBkWh],Table1[EnergyImpactID],E3340,Table1[BldgType],B3340,Table1[BldgVint],C3340,Table1[BldgLoc],F3340)</f>
        <v>59.23</v>
      </c>
      <c r="W3340" s="69">
        <v>0</v>
      </c>
      <c r="X3340" s="69"/>
      <c r="Y3340" s="69"/>
      <c r="Z3340" s="69"/>
      <c r="AA3340" s="47">
        <f>SUMIF('Cost per Solution Code'!$I$5:$I$24,'Measure Support Table'!D3340,'Cost per Solution Code'!$H$5:$H$24)</f>
        <v>636.29999999999995</v>
      </c>
      <c r="AB3340" s="62"/>
      <c r="AC3340" s="47">
        <f>SUMIF('Cost per Solution Code'!$I$5:$I$24,'Measure Support Table'!D3340,'Cost per Solution Code'!$F$5:$F$24)</f>
        <v>797.9</v>
      </c>
      <c r="AD3340" s="62"/>
      <c r="AE3340" s="48">
        <f t="shared" si="416"/>
        <v>636.29999999999995</v>
      </c>
      <c r="AF3340" s="48">
        <f t="shared" si="417"/>
        <v>797.9</v>
      </c>
      <c r="AG3340" s="48">
        <f t="shared" si="418"/>
        <v>161.60000000000002</v>
      </c>
      <c r="AH3340" s="49">
        <f t="shared" si="419"/>
        <v>0</v>
      </c>
      <c r="AI3340" s="49">
        <f t="shared" si="420"/>
        <v>0</v>
      </c>
      <c r="AJ3340" s="50">
        <f t="shared" si="421"/>
        <v>0</v>
      </c>
      <c r="AK3340" s="51">
        <v>0</v>
      </c>
    </row>
    <row r="3341" spans="1:37" hidden="1" x14ac:dyDescent="0.35">
      <c r="A3341" s="39" t="str">
        <f t="shared" si="423"/>
        <v>SWHC005</v>
      </c>
      <c r="B3341" s="39" t="s">
        <v>331</v>
      </c>
      <c r="C3341" s="62" t="s">
        <v>20</v>
      </c>
      <c r="D3341" s="40" t="s">
        <v>185</v>
      </c>
      <c r="E3341" s="40" t="str">
        <f t="shared" si="422"/>
        <v>SWHC005S</v>
      </c>
      <c r="F3341" s="67" t="s">
        <v>243</v>
      </c>
      <c r="G3341" s="40" t="str">
        <f>DataSpec!$B$11</f>
        <v>UpDeemed, DnDeemed, DnDeemDI</v>
      </c>
      <c r="H3341" s="40" t="str">
        <f>DataSpec!$B$7</f>
        <v>Cap-Tons</v>
      </c>
      <c r="I3341" s="40" t="s">
        <v>11</v>
      </c>
      <c r="J3341" t="s">
        <v>186</v>
      </c>
      <c r="K3341" t="s">
        <v>271</v>
      </c>
      <c r="U3341" s="44">
        <f>SUMIFS(Table1[AStdWBkW],Table1[EnergyImpactID],E3341,Table1[BldgType],B3341,Table1[BldgVint],C3341,Table1[BldgLoc],F3341)</f>
        <v>0.04</v>
      </c>
      <c r="V3341" s="44">
        <f>SUMIFS(Table1[AStdWBkWh],Table1[EnergyImpactID],E3341,Table1[BldgType],B3341,Table1[BldgVint],C3341,Table1[BldgLoc],F3341)</f>
        <v>118.67</v>
      </c>
      <c r="W3341" s="69">
        <v>0</v>
      </c>
      <c r="X3341" s="69"/>
      <c r="Y3341" s="69"/>
      <c r="Z3341" s="69"/>
      <c r="AA3341" s="47">
        <f>SUMIF('Cost per Solution Code'!$I$5:$I$24,'Measure Support Table'!D3341,'Cost per Solution Code'!$H$5:$H$24)</f>
        <v>416.53842439071497</v>
      </c>
      <c r="AB3341" s="62"/>
      <c r="AC3341" s="47">
        <f>SUMIF('Cost per Solution Code'!$I$5:$I$24,'Measure Support Table'!D3341,'Cost per Solution Code'!$F$5:$F$24)</f>
        <v>610</v>
      </c>
      <c r="AD3341" s="62"/>
      <c r="AE3341" s="48">
        <f t="shared" si="416"/>
        <v>416.53842439071497</v>
      </c>
      <c r="AF3341" s="48">
        <f t="shared" si="417"/>
        <v>610</v>
      </c>
      <c r="AG3341" s="48">
        <f t="shared" si="418"/>
        <v>193.46157560928503</v>
      </c>
      <c r="AH3341" s="49">
        <f t="shared" si="419"/>
        <v>0</v>
      </c>
      <c r="AI3341" s="49">
        <f t="shared" si="420"/>
        <v>0</v>
      </c>
      <c r="AJ3341" s="50">
        <f t="shared" si="421"/>
        <v>0</v>
      </c>
      <c r="AK3341" s="51">
        <v>0</v>
      </c>
    </row>
    <row r="3342" spans="1:37" hidden="1" x14ac:dyDescent="0.35">
      <c r="A3342" s="39" t="str">
        <f t="shared" si="423"/>
        <v>SWHC005</v>
      </c>
      <c r="B3342" s="39" t="s">
        <v>331</v>
      </c>
      <c r="C3342" s="62" t="s">
        <v>20</v>
      </c>
      <c r="D3342" s="40" t="s">
        <v>187</v>
      </c>
      <c r="E3342" s="40" t="str">
        <f t="shared" si="422"/>
        <v>SWHC005T</v>
      </c>
      <c r="F3342" s="67" t="s">
        <v>243</v>
      </c>
      <c r="G3342" s="40" t="str">
        <f>DataSpec!$B$11</f>
        <v>UpDeemed, DnDeemed, DnDeemDI</v>
      </c>
      <c r="H3342" s="40" t="str">
        <f>DataSpec!$B$7</f>
        <v>Cap-Tons</v>
      </c>
      <c r="I3342" s="40" t="s">
        <v>11</v>
      </c>
      <c r="J3342" t="s">
        <v>186</v>
      </c>
      <c r="K3342" t="s">
        <v>272</v>
      </c>
      <c r="U3342" s="44">
        <f>SUMIFS(Table1[AStdWBkW],Table1[EnergyImpactID],E3342,Table1[BldgType],B3342,Table1[BldgVint],C3342,Table1[BldgLoc],F3342)</f>
        <v>0.03</v>
      </c>
      <c r="V3342" s="44">
        <f>SUMIFS(Table1[AStdWBkWh],Table1[EnergyImpactID],E3342,Table1[BldgType],B3342,Table1[BldgVint],C3342,Table1[BldgLoc],F3342)</f>
        <v>79.05</v>
      </c>
      <c r="W3342" s="69">
        <v>0</v>
      </c>
      <c r="X3342" s="69"/>
      <c r="Y3342" s="69"/>
      <c r="Z3342" s="69"/>
      <c r="AA3342" s="47">
        <f>SUMIF('Cost per Solution Code'!$I$5:$I$24,'Measure Support Table'!D3342,'Cost per Solution Code'!$H$5:$H$24)</f>
        <v>416.53842439071497</v>
      </c>
      <c r="AB3342" s="62"/>
      <c r="AC3342" s="47">
        <f>SUMIF('Cost per Solution Code'!$I$5:$I$24,'Measure Support Table'!D3342,'Cost per Solution Code'!$F$5:$F$24)</f>
        <v>522.1950355751585</v>
      </c>
      <c r="AD3342" s="62"/>
      <c r="AE3342" s="48">
        <f t="shared" si="416"/>
        <v>416.53842439071497</v>
      </c>
      <c r="AF3342" s="48">
        <f t="shared" si="417"/>
        <v>522.1950355751585</v>
      </c>
      <c r="AG3342" s="48">
        <f t="shared" si="418"/>
        <v>105.65661118444353</v>
      </c>
      <c r="AH3342" s="49">
        <f t="shared" si="419"/>
        <v>0</v>
      </c>
      <c r="AI3342" s="49">
        <f t="shared" si="420"/>
        <v>0</v>
      </c>
      <c r="AJ3342" s="50">
        <f t="shared" si="421"/>
        <v>0</v>
      </c>
      <c r="AK3342" s="51">
        <v>0</v>
      </c>
    </row>
    <row r="3343" spans="1:37" hidden="1" x14ac:dyDescent="0.35">
      <c r="A3343" s="39" t="str">
        <f t="shared" si="423"/>
        <v>SWHC005</v>
      </c>
      <c r="B3343" s="39" t="s">
        <v>331</v>
      </c>
      <c r="C3343" s="62" t="s">
        <v>20</v>
      </c>
      <c r="D3343" s="40" t="s">
        <v>163</v>
      </c>
      <c r="E3343" s="40" t="str">
        <f t="shared" si="422"/>
        <v>SWHC005A</v>
      </c>
      <c r="F3343" s="67" t="s">
        <v>244</v>
      </c>
      <c r="G3343" s="40" t="str">
        <f>DataSpec!$B$11</f>
        <v>UpDeemed, DnDeemed, DnDeemDI</v>
      </c>
      <c r="H3343" s="40" t="str">
        <f>DataSpec!$B$7</f>
        <v>Cap-Tons</v>
      </c>
      <c r="I3343" s="40" t="s">
        <v>11</v>
      </c>
      <c r="J3343" t="s">
        <v>164</v>
      </c>
      <c r="K3343" t="s">
        <v>253</v>
      </c>
      <c r="U3343" s="44">
        <f>SUMIFS(Table1[AStdWBkW],Table1[EnergyImpactID],E3343,Table1[BldgType],B3343,Table1[BldgVint],C3343,Table1[BldgLoc],F3343)</f>
        <v>0.03</v>
      </c>
      <c r="V3343" s="44">
        <f>SUMIFS(Table1[AStdWBkWh],Table1[EnergyImpactID],E3343,Table1[BldgType],B3343,Table1[BldgVint],C3343,Table1[BldgLoc],F3343)</f>
        <v>84.41</v>
      </c>
      <c r="W3343" s="69">
        <v>0</v>
      </c>
      <c r="X3343" s="69"/>
      <c r="Y3343" s="69"/>
      <c r="Z3343" s="69"/>
      <c r="AA3343" s="47">
        <f>SUMIF('Cost per Solution Code'!$I$5:$I$24,'Measure Support Table'!D3343,'Cost per Solution Code'!$H$5:$H$24)</f>
        <v>656.88499999999999</v>
      </c>
      <c r="AB3343" s="62"/>
      <c r="AC3343" s="47">
        <f>SUMIF('Cost per Solution Code'!$I$5:$I$24,'Measure Support Table'!D3343,'Cost per Solution Code'!$F$5:$F$24)</f>
        <v>931.83999999999992</v>
      </c>
      <c r="AD3343" s="62"/>
      <c r="AE3343" s="48">
        <f t="shared" si="416"/>
        <v>656.88499999999999</v>
      </c>
      <c r="AF3343" s="48">
        <f t="shared" si="417"/>
        <v>931.83999999999992</v>
      </c>
      <c r="AG3343" s="48">
        <f t="shared" si="418"/>
        <v>274.95499999999993</v>
      </c>
      <c r="AH3343" s="49">
        <f t="shared" si="419"/>
        <v>0</v>
      </c>
      <c r="AI3343" s="49">
        <f t="shared" si="420"/>
        <v>0</v>
      </c>
      <c r="AJ3343" s="50">
        <f t="shared" si="421"/>
        <v>0</v>
      </c>
      <c r="AK3343" s="51">
        <v>0</v>
      </c>
    </row>
    <row r="3344" spans="1:37" hidden="1" x14ac:dyDescent="0.35">
      <c r="A3344" s="39" t="str">
        <f t="shared" si="423"/>
        <v>SWHC005</v>
      </c>
      <c r="B3344" s="39" t="s">
        <v>331</v>
      </c>
      <c r="C3344" s="62" t="s">
        <v>20</v>
      </c>
      <c r="D3344" s="40" t="s">
        <v>165</v>
      </c>
      <c r="E3344" s="40" t="str">
        <f t="shared" si="422"/>
        <v>SWHC005B</v>
      </c>
      <c r="F3344" s="67" t="s">
        <v>244</v>
      </c>
      <c r="G3344" s="40" t="str">
        <f>DataSpec!$B$11</f>
        <v>UpDeemed, DnDeemed, DnDeemDI</v>
      </c>
      <c r="H3344" s="40" t="str">
        <f>DataSpec!$B$7</f>
        <v>Cap-Tons</v>
      </c>
      <c r="I3344" s="40" t="s">
        <v>11</v>
      </c>
      <c r="J3344" t="s">
        <v>164</v>
      </c>
      <c r="K3344" t="s">
        <v>254</v>
      </c>
      <c r="U3344" s="44">
        <f>SUMIFS(Table1[AStdWBkW],Table1[EnergyImpactID],E3344,Table1[BldgType],B3344,Table1[BldgVint],C3344,Table1[BldgLoc],F3344)</f>
        <v>0.02</v>
      </c>
      <c r="V3344" s="44">
        <f>SUMIFS(Table1[AStdWBkWh],Table1[EnergyImpactID],E3344,Table1[BldgType],B3344,Table1[BldgVint],C3344,Table1[BldgLoc],F3344)</f>
        <v>56.21</v>
      </c>
      <c r="W3344" s="69">
        <v>0</v>
      </c>
      <c r="X3344" s="69"/>
      <c r="Y3344" s="69"/>
      <c r="Z3344" s="69"/>
      <c r="AA3344" s="47">
        <f>SUMIF('Cost per Solution Code'!$I$5:$I$24,'Measure Support Table'!D3344,'Cost per Solution Code'!$H$5:$H$24)</f>
        <v>656.88499999999999</v>
      </c>
      <c r="AB3344" s="62"/>
      <c r="AC3344" s="47">
        <f>SUMIF('Cost per Solution Code'!$I$5:$I$24,'Measure Support Table'!D3344,'Cost per Solution Code'!$F$5:$F$24)</f>
        <v>729.01</v>
      </c>
      <c r="AD3344" s="62"/>
      <c r="AE3344" s="48">
        <f t="shared" si="416"/>
        <v>656.88499999999999</v>
      </c>
      <c r="AF3344" s="48">
        <f t="shared" si="417"/>
        <v>729.01</v>
      </c>
      <c r="AG3344" s="48">
        <f t="shared" si="418"/>
        <v>72.125</v>
      </c>
      <c r="AH3344" s="49">
        <f t="shared" si="419"/>
        <v>0</v>
      </c>
      <c r="AI3344" s="49">
        <f t="shared" si="420"/>
        <v>0</v>
      </c>
      <c r="AJ3344" s="50">
        <f t="shared" si="421"/>
        <v>0</v>
      </c>
      <c r="AK3344" s="51">
        <v>0</v>
      </c>
    </row>
    <row r="3345" spans="1:37" hidden="1" x14ac:dyDescent="0.35">
      <c r="A3345" s="39" t="str">
        <f t="shared" si="423"/>
        <v>SWHC005</v>
      </c>
      <c r="B3345" s="39" t="s">
        <v>331</v>
      </c>
      <c r="C3345" s="62" t="s">
        <v>20</v>
      </c>
      <c r="D3345" s="40" t="s">
        <v>166</v>
      </c>
      <c r="E3345" s="40" t="str">
        <f t="shared" si="422"/>
        <v>SWHC005C</v>
      </c>
      <c r="F3345" s="67" t="s">
        <v>244</v>
      </c>
      <c r="G3345" s="40" t="str">
        <f>DataSpec!$B$11</f>
        <v>UpDeemed, DnDeemed, DnDeemDI</v>
      </c>
      <c r="H3345" s="40" t="str">
        <f>DataSpec!$B$7</f>
        <v>Cap-Tons</v>
      </c>
      <c r="I3345" s="40" t="s">
        <v>11</v>
      </c>
      <c r="J3345" t="s">
        <v>167</v>
      </c>
      <c r="K3345" t="s">
        <v>255</v>
      </c>
      <c r="U3345" s="44">
        <f>SUMIFS(Table1[AStdWBkW],Table1[EnergyImpactID],E3345,Table1[BldgType],B3345,Table1[BldgVint],C3345,Table1[BldgLoc],F3345)</f>
        <v>0.03</v>
      </c>
      <c r="V3345" s="44">
        <f>SUMIFS(Table1[AStdWBkWh],Table1[EnergyImpactID],E3345,Table1[BldgType],B3345,Table1[BldgVint],C3345,Table1[BldgLoc],F3345)</f>
        <v>79.09</v>
      </c>
      <c r="W3345" s="69">
        <v>0</v>
      </c>
      <c r="X3345" s="69"/>
      <c r="Y3345" s="69"/>
      <c r="Z3345" s="69"/>
      <c r="AA3345" s="47">
        <f>SUMIF('Cost per Solution Code'!$I$5:$I$24,'Measure Support Table'!D3345,'Cost per Solution Code'!$H$5:$H$24)</f>
        <v>515.125</v>
      </c>
      <c r="AB3345" s="62"/>
      <c r="AC3345" s="47">
        <f>SUMIF('Cost per Solution Code'!$I$5:$I$24,'Measure Support Table'!D3345,'Cost per Solution Code'!$F$5:$F$24)</f>
        <v>741.56</v>
      </c>
      <c r="AD3345" s="62"/>
      <c r="AE3345" s="48">
        <f t="shared" si="416"/>
        <v>515.125</v>
      </c>
      <c r="AF3345" s="48">
        <f t="shared" si="417"/>
        <v>741.56</v>
      </c>
      <c r="AG3345" s="48">
        <f t="shared" si="418"/>
        <v>226.43499999999995</v>
      </c>
      <c r="AH3345" s="49">
        <f t="shared" si="419"/>
        <v>0</v>
      </c>
      <c r="AI3345" s="49">
        <f t="shared" si="420"/>
        <v>0</v>
      </c>
      <c r="AJ3345" s="50">
        <f t="shared" si="421"/>
        <v>0</v>
      </c>
      <c r="AK3345" s="51">
        <v>0</v>
      </c>
    </row>
    <row r="3346" spans="1:37" hidden="1" x14ac:dyDescent="0.35">
      <c r="A3346" s="39" t="str">
        <f t="shared" si="423"/>
        <v>SWHC005</v>
      </c>
      <c r="B3346" s="39" t="s">
        <v>331</v>
      </c>
      <c r="C3346" s="62" t="s">
        <v>20</v>
      </c>
      <c r="D3346" s="40" t="s">
        <v>168</v>
      </c>
      <c r="E3346" s="40" t="str">
        <f t="shared" si="422"/>
        <v>SWHC005D</v>
      </c>
      <c r="F3346" s="67" t="s">
        <v>244</v>
      </c>
      <c r="G3346" s="40" t="str">
        <f>DataSpec!$B$11</f>
        <v>UpDeemed, DnDeemed, DnDeemDI</v>
      </c>
      <c r="H3346" s="40" t="str">
        <f>DataSpec!$B$7</f>
        <v>Cap-Tons</v>
      </c>
      <c r="I3346" s="40" t="s">
        <v>11</v>
      </c>
      <c r="J3346" t="s">
        <v>167</v>
      </c>
      <c r="K3346" t="s">
        <v>256</v>
      </c>
      <c r="U3346" s="44">
        <f>SUMIFS(Table1[AStdWBkW],Table1[EnergyImpactID],E3346,Table1[BldgType],B3346,Table1[BldgVint],C3346,Table1[BldgLoc],F3346)</f>
        <v>0.02</v>
      </c>
      <c r="V3346" s="44">
        <f>SUMIFS(Table1[AStdWBkWh],Table1[EnergyImpactID],E3346,Table1[BldgType],B3346,Table1[BldgVint],C3346,Table1[BldgLoc],F3346)</f>
        <v>52.66</v>
      </c>
      <c r="W3346" s="69">
        <v>0</v>
      </c>
      <c r="X3346" s="69"/>
      <c r="Y3346" s="69"/>
      <c r="Z3346" s="69"/>
      <c r="AA3346" s="47">
        <f>SUMIF('Cost per Solution Code'!$I$5:$I$24,'Measure Support Table'!D3346,'Cost per Solution Code'!$H$5:$H$24)</f>
        <v>515.125</v>
      </c>
      <c r="AB3346" s="62"/>
      <c r="AC3346" s="47">
        <f>SUMIF('Cost per Solution Code'!$I$5:$I$24,'Measure Support Table'!D3346,'Cost per Solution Code'!$F$5:$F$24)</f>
        <v>673.54</v>
      </c>
      <c r="AD3346" s="62"/>
      <c r="AE3346" s="48">
        <f t="shared" si="416"/>
        <v>515.125</v>
      </c>
      <c r="AF3346" s="48">
        <f t="shared" si="417"/>
        <v>673.54</v>
      </c>
      <c r="AG3346" s="48">
        <f t="shared" si="418"/>
        <v>158.41499999999996</v>
      </c>
      <c r="AH3346" s="49">
        <f t="shared" si="419"/>
        <v>0</v>
      </c>
      <c r="AI3346" s="49">
        <f t="shared" si="420"/>
        <v>0</v>
      </c>
      <c r="AJ3346" s="50">
        <f t="shared" si="421"/>
        <v>0</v>
      </c>
      <c r="AK3346" s="51">
        <v>0</v>
      </c>
    </row>
    <row r="3347" spans="1:37" hidden="1" x14ac:dyDescent="0.35">
      <c r="A3347" s="39" t="str">
        <f t="shared" si="423"/>
        <v>SWHC005</v>
      </c>
      <c r="B3347" s="39" t="s">
        <v>331</v>
      </c>
      <c r="C3347" s="62" t="s">
        <v>20</v>
      </c>
      <c r="D3347" s="40" t="s">
        <v>169</v>
      </c>
      <c r="E3347" s="40" t="str">
        <f t="shared" si="422"/>
        <v>SWHC005E</v>
      </c>
      <c r="F3347" s="67" t="s">
        <v>244</v>
      </c>
      <c r="G3347" s="40" t="str">
        <f>DataSpec!$B$11</f>
        <v>UpDeemed, DnDeemed, DnDeemDI</v>
      </c>
      <c r="H3347" s="40" t="str">
        <f>DataSpec!$B$7</f>
        <v>Cap-Tons</v>
      </c>
      <c r="I3347" s="40" t="s">
        <v>11</v>
      </c>
      <c r="J3347" t="s">
        <v>170</v>
      </c>
      <c r="K3347" t="s">
        <v>257</v>
      </c>
      <c r="U3347" s="44">
        <f>SUMIFS(Table1[AStdWBkW],Table1[EnergyImpactID],E3347,Table1[BldgType],B3347,Table1[BldgVint],C3347,Table1[BldgLoc],F3347)</f>
        <v>0.03</v>
      </c>
      <c r="V3347" s="44">
        <f>SUMIFS(Table1[AStdWBkWh],Table1[EnergyImpactID],E3347,Table1[BldgType],B3347,Table1[BldgVint],C3347,Table1[BldgLoc],F3347)</f>
        <v>77.72</v>
      </c>
      <c r="W3347" s="69">
        <v>0</v>
      </c>
      <c r="X3347" s="69"/>
      <c r="Y3347" s="69"/>
      <c r="Z3347" s="69"/>
      <c r="AA3347" s="47">
        <f>SUMIF('Cost per Solution Code'!$I$5:$I$24,'Measure Support Table'!D3347,'Cost per Solution Code'!$H$5:$H$24)</f>
        <v>448.52499999999998</v>
      </c>
      <c r="AB3347" s="62"/>
      <c r="AC3347" s="47">
        <f>SUMIF('Cost per Solution Code'!$I$5:$I$24,'Measure Support Table'!D3347,'Cost per Solution Code'!$F$5:$F$24)</f>
        <v>698.35</v>
      </c>
      <c r="AD3347" s="62"/>
      <c r="AE3347" s="48">
        <f t="shared" si="416"/>
        <v>448.52499999999998</v>
      </c>
      <c r="AF3347" s="48">
        <f t="shared" si="417"/>
        <v>698.35</v>
      </c>
      <c r="AG3347" s="48">
        <f t="shared" si="418"/>
        <v>249.82500000000005</v>
      </c>
      <c r="AH3347" s="49">
        <f t="shared" si="419"/>
        <v>0</v>
      </c>
      <c r="AI3347" s="49">
        <f t="shared" si="420"/>
        <v>0</v>
      </c>
      <c r="AJ3347" s="50">
        <f t="shared" si="421"/>
        <v>0</v>
      </c>
      <c r="AK3347" s="51">
        <v>0</v>
      </c>
    </row>
    <row r="3348" spans="1:37" hidden="1" x14ac:dyDescent="0.35">
      <c r="A3348" s="39" t="str">
        <f t="shared" si="423"/>
        <v>SWHC005</v>
      </c>
      <c r="B3348" s="39" t="s">
        <v>331</v>
      </c>
      <c r="C3348" s="62" t="s">
        <v>20</v>
      </c>
      <c r="D3348" s="40" t="s">
        <v>171</v>
      </c>
      <c r="E3348" s="40" t="str">
        <f t="shared" si="422"/>
        <v>SWHC005F</v>
      </c>
      <c r="F3348" s="67" t="s">
        <v>244</v>
      </c>
      <c r="G3348" s="40" t="str">
        <f>DataSpec!$B$11</f>
        <v>UpDeemed, DnDeemed, DnDeemDI</v>
      </c>
      <c r="H3348" s="40" t="str">
        <f>DataSpec!$B$7</f>
        <v>Cap-Tons</v>
      </c>
      <c r="I3348" s="40" t="s">
        <v>11</v>
      </c>
      <c r="J3348" t="s">
        <v>170</v>
      </c>
      <c r="K3348" t="s">
        <v>258</v>
      </c>
      <c r="U3348" s="44">
        <f>SUMIFS(Table1[AStdWBkW],Table1[EnergyImpactID],E3348,Table1[BldgType],B3348,Table1[BldgVint],C3348,Table1[BldgLoc],F3348)</f>
        <v>0.02</v>
      </c>
      <c r="V3348" s="44">
        <f>SUMIFS(Table1[AStdWBkWh],Table1[EnergyImpactID],E3348,Table1[BldgType],B3348,Table1[BldgVint],C3348,Table1[BldgLoc],F3348)</f>
        <v>51.86</v>
      </c>
      <c r="W3348" s="69">
        <v>0</v>
      </c>
      <c r="X3348" s="69"/>
      <c r="Y3348" s="69"/>
      <c r="Z3348" s="69"/>
      <c r="AA3348" s="47">
        <f>SUMIF('Cost per Solution Code'!$I$5:$I$24,'Measure Support Table'!D3348,'Cost per Solution Code'!$H$5:$H$24)</f>
        <v>448.52499999999998</v>
      </c>
      <c r="AB3348" s="62"/>
      <c r="AC3348" s="47">
        <f>SUMIF('Cost per Solution Code'!$I$5:$I$24,'Measure Support Table'!D3348,'Cost per Solution Code'!$F$5:$F$24)</f>
        <v>642.36500000000001</v>
      </c>
      <c r="AD3348" s="62"/>
      <c r="AE3348" s="48">
        <f t="shared" si="416"/>
        <v>448.52499999999998</v>
      </c>
      <c r="AF3348" s="48">
        <f t="shared" si="417"/>
        <v>642.36500000000001</v>
      </c>
      <c r="AG3348" s="48">
        <f t="shared" si="418"/>
        <v>193.84000000000003</v>
      </c>
      <c r="AH3348" s="49">
        <f t="shared" si="419"/>
        <v>0</v>
      </c>
      <c r="AI3348" s="49">
        <f t="shared" si="420"/>
        <v>0</v>
      </c>
      <c r="AJ3348" s="50">
        <f t="shared" si="421"/>
        <v>0</v>
      </c>
      <c r="AK3348" s="51">
        <v>0</v>
      </c>
    </row>
    <row r="3349" spans="1:37" hidden="1" x14ac:dyDescent="0.35">
      <c r="A3349" s="39" t="str">
        <f t="shared" si="423"/>
        <v>SWHC005</v>
      </c>
      <c r="B3349" s="39" t="s">
        <v>331</v>
      </c>
      <c r="C3349" s="62" t="s">
        <v>20</v>
      </c>
      <c r="D3349" s="40" t="s">
        <v>8</v>
      </c>
      <c r="E3349" s="40" t="str">
        <f t="shared" si="422"/>
        <v>SWHC005G</v>
      </c>
      <c r="F3349" s="67" t="s">
        <v>244</v>
      </c>
      <c r="G3349" s="40" t="str">
        <f>DataSpec!$B$11</f>
        <v>UpDeemed, DnDeemed, DnDeemDI</v>
      </c>
      <c r="H3349" s="40" t="str">
        <f>DataSpec!$B$7</f>
        <v>Cap-Tons</v>
      </c>
      <c r="I3349" s="40" t="s">
        <v>11</v>
      </c>
      <c r="J3349" t="s">
        <v>172</v>
      </c>
      <c r="K3349" t="s">
        <v>259</v>
      </c>
      <c r="U3349" s="44">
        <f>SUMIFS(Table1[AStdWBkW],Table1[EnergyImpactID],E3349,Table1[BldgType],B3349,Table1[BldgVint],C3349,Table1[BldgLoc],F3349)</f>
        <v>0.03</v>
      </c>
      <c r="V3349" s="44">
        <f>SUMIFS(Table1[AStdWBkWh],Table1[EnergyImpactID],E3349,Table1[BldgType],B3349,Table1[BldgVint],C3349,Table1[BldgLoc],F3349)</f>
        <v>77.72</v>
      </c>
      <c r="W3349" s="69">
        <v>0</v>
      </c>
      <c r="X3349" s="69"/>
      <c r="Y3349" s="69"/>
      <c r="Z3349" s="69"/>
      <c r="AA3349" s="47">
        <f>SUMIF('Cost per Solution Code'!$I$5:$I$24,'Measure Support Table'!D3349,'Cost per Solution Code'!$H$5:$H$24)</f>
        <v>392.565</v>
      </c>
      <c r="AB3349" s="62"/>
      <c r="AC3349" s="47">
        <f>SUMIF('Cost per Solution Code'!$I$5:$I$24,'Measure Support Table'!D3349,'Cost per Solution Code'!$F$5:$F$24)</f>
        <v>491.11500000000001</v>
      </c>
      <c r="AD3349" s="62"/>
      <c r="AE3349" s="48">
        <f t="shared" si="416"/>
        <v>392.565</v>
      </c>
      <c r="AF3349" s="48">
        <f t="shared" si="417"/>
        <v>491.11500000000001</v>
      </c>
      <c r="AG3349" s="48">
        <f t="shared" si="418"/>
        <v>98.550000000000011</v>
      </c>
      <c r="AH3349" s="49">
        <f t="shared" si="419"/>
        <v>0</v>
      </c>
      <c r="AI3349" s="49">
        <f t="shared" si="420"/>
        <v>0</v>
      </c>
      <c r="AJ3349" s="50">
        <f t="shared" si="421"/>
        <v>0</v>
      </c>
      <c r="AK3349" s="51">
        <v>0</v>
      </c>
    </row>
    <row r="3350" spans="1:37" hidden="1" x14ac:dyDescent="0.35">
      <c r="A3350" s="39" t="str">
        <f t="shared" si="423"/>
        <v>SWHC005</v>
      </c>
      <c r="B3350" s="39" t="s">
        <v>331</v>
      </c>
      <c r="C3350" s="62" t="s">
        <v>20</v>
      </c>
      <c r="D3350" s="40" t="s">
        <v>16</v>
      </c>
      <c r="E3350" s="40" t="str">
        <f t="shared" si="422"/>
        <v>SWHC005H</v>
      </c>
      <c r="F3350" s="67" t="s">
        <v>244</v>
      </c>
      <c r="G3350" s="40" t="str">
        <f>DataSpec!$B$11</f>
        <v>UpDeemed, DnDeemed, DnDeemDI</v>
      </c>
      <c r="H3350" s="40" t="str">
        <f>DataSpec!$B$7</f>
        <v>Cap-Tons</v>
      </c>
      <c r="I3350" s="40" t="s">
        <v>11</v>
      </c>
      <c r="J3350" t="s">
        <v>172</v>
      </c>
      <c r="K3350" t="s">
        <v>260</v>
      </c>
      <c r="U3350" s="44">
        <f>SUMIFS(Table1[AStdWBkW],Table1[EnergyImpactID],E3350,Table1[BldgType],B3350,Table1[BldgVint],C3350,Table1[BldgLoc],F3350)</f>
        <v>0.02</v>
      </c>
      <c r="V3350" s="44">
        <f>SUMIFS(Table1[AStdWBkWh],Table1[EnergyImpactID],E3350,Table1[BldgType],B3350,Table1[BldgVint],C3350,Table1[BldgLoc],F3350)</f>
        <v>51.86</v>
      </c>
      <c r="W3350" s="69">
        <v>0</v>
      </c>
      <c r="X3350" s="69"/>
      <c r="Y3350" s="69"/>
      <c r="Z3350" s="69"/>
      <c r="AA3350" s="47">
        <f>SUMIF('Cost per Solution Code'!$I$5:$I$24,'Measure Support Table'!D3350,'Cost per Solution Code'!$H$5:$H$24)</f>
        <v>392.565</v>
      </c>
      <c r="AB3350" s="62"/>
      <c r="AC3350" s="47">
        <f>SUMIF('Cost per Solution Code'!$I$5:$I$24,'Measure Support Table'!D3350,'Cost per Solution Code'!$F$5:$F$24)</f>
        <v>458.26499999999999</v>
      </c>
      <c r="AD3350" s="62"/>
      <c r="AE3350" s="48">
        <f t="shared" si="416"/>
        <v>392.565</v>
      </c>
      <c r="AF3350" s="48">
        <f t="shared" si="417"/>
        <v>458.26499999999999</v>
      </c>
      <c r="AG3350" s="48">
        <f t="shared" si="418"/>
        <v>65.699999999999989</v>
      </c>
      <c r="AH3350" s="49">
        <f t="shared" si="419"/>
        <v>0</v>
      </c>
      <c r="AI3350" s="49">
        <f t="shared" si="420"/>
        <v>0</v>
      </c>
      <c r="AJ3350" s="50">
        <f t="shared" si="421"/>
        <v>0</v>
      </c>
      <c r="AK3350" s="51">
        <v>0</v>
      </c>
    </row>
    <row r="3351" spans="1:37" hidden="1" x14ac:dyDescent="0.35">
      <c r="A3351" s="39" t="str">
        <f t="shared" si="423"/>
        <v>SWHC005</v>
      </c>
      <c r="B3351" s="39" t="s">
        <v>331</v>
      </c>
      <c r="C3351" s="62" t="s">
        <v>20</v>
      </c>
      <c r="D3351" s="40" t="s">
        <v>18</v>
      </c>
      <c r="E3351" s="40" t="str">
        <f t="shared" si="422"/>
        <v>SWHC005I</v>
      </c>
      <c r="F3351" s="67" t="s">
        <v>244</v>
      </c>
      <c r="G3351" s="40" t="str">
        <f>DataSpec!$B$11</f>
        <v>UpDeemed, DnDeemed, DnDeemDI</v>
      </c>
      <c r="H3351" s="40" t="str">
        <f>DataSpec!$B$7</f>
        <v>Cap-Tons</v>
      </c>
      <c r="I3351" s="40" t="s">
        <v>11</v>
      </c>
      <c r="J3351" t="s">
        <v>173</v>
      </c>
      <c r="K3351" t="s">
        <v>261</v>
      </c>
      <c r="U3351" s="44">
        <f>SUMIFS(Table1[AStdWBkW],Table1[EnergyImpactID],E3351,Table1[BldgType],B3351,Table1[BldgVint],C3351,Table1[BldgLoc],F3351)</f>
        <v>0.03</v>
      </c>
      <c r="V3351" s="44">
        <f>SUMIFS(Table1[AStdWBkWh],Table1[EnergyImpactID],E3351,Table1[BldgType],B3351,Table1[BldgVint],C3351,Table1[BldgLoc],F3351)</f>
        <v>92.3</v>
      </c>
      <c r="W3351" s="69">
        <v>0</v>
      </c>
      <c r="X3351" s="69"/>
      <c r="Y3351" s="69"/>
      <c r="Z3351" s="69"/>
      <c r="AA3351" s="47">
        <f>SUMIF('Cost per Solution Code'!$I$5:$I$24,'Measure Support Table'!D3351,'Cost per Solution Code'!$H$5:$H$24)</f>
        <v>660</v>
      </c>
      <c r="AB3351" s="62"/>
      <c r="AC3351" s="47">
        <f>SUMIF('Cost per Solution Code'!$I$5:$I$24,'Measure Support Table'!D3351,'Cost per Solution Code'!$F$5:$F$24)</f>
        <v>923</v>
      </c>
      <c r="AD3351" s="62"/>
      <c r="AE3351" s="48">
        <f t="shared" si="416"/>
        <v>660</v>
      </c>
      <c r="AF3351" s="48">
        <f t="shared" si="417"/>
        <v>923</v>
      </c>
      <c r="AG3351" s="48">
        <f t="shared" si="418"/>
        <v>263</v>
      </c>
      <c r="AH3351" s="49">
        <f t="shared" si="419"/>
        <v>0</v>
      </c>
      <c r="AI3351" s="49">
        <f t="shared" si="420"/>
        <v>0</v>
      </c>
      <c r="AJ3351" s="50">
        <f t="shared" si="421"/>
        <v>0</v>
      </c>
      <c r="AK3351" s="51">
        <v>0</v>
      </c>
    </row>
    <row r="3352" spans="1:37" hidden="1" x14ac:dyDescent="0.35">
      <c r="A3352" s="39" t="str">
        <f t="shared" si="423"/>
        <v>SWHC005</v>
      </c>
      <c r="B3352" s="39" t="s">
        <v>331</v>
      </c>
      <c r="C3352" s="62" t="s">
        <v>20</v>
      </c>
      <c r="D3352" s="40" t="s">
        <v>22</v>
      </c>
      <c r="E3352" s="40" t="str">
        <f t="shared" si="422"/>
        <v>SWHC005J</v>
      </c>
      <c r="F3352" s="67" t="s">
        <v>244</v>
      </c>
      <c r="G3352" s="40" t="str">
        <f>DataSpec!$B$11</f>
        <v>UpDeemed, DnDeemed, DnDeemDI</v>
      </c>
      <c r="H3352" s="40" t="str">
        <f>DataSpec!$B$7</f>
        <v>Cap-Tons</v>
      </c>
      <c r="I3352" s="40" t="s">
        <v>11</v>
      </c>
      <c r="J3352" t="s">
        <v>173</v>
      </c>
      <c r="K3352" t="s">
        <v>262</v>
      </c>
      <c r="U3352" s="44">
        <f>SUMIFS(Table1[AStdWBkW],Table1[EnergyImpactID],E3352,Table1[BldgType],B3352,Table1[BldgVint],C3352,Table1[BldgLoc],F3352)</f>
        <v>0.02</v>
      </c>
      <c r="V3352" s="44">
        <f>SUMIFS(Table1[AStdWBkWh],Table1[EnergyImpactID],E3352,Table1[BldgType],B3352,Table1[BldgVint],C3352,Table1[BldgLoc],F3352)</f>
        <v>61.54</v>
      </c>
      <c r="W3352" s="69">
        <v>0</v>
      </c>
      <c r="X3352" s="69"/>
      <c r="Y3352" s="69"/>
      <c r="Z3352" s="69"/>
      <c r="AA3352" s="47">
        <f>SUMIF('Cost per Solution Code'!$I$5:$I$24,'Measure Support Table'!D3352,'Cost per Solution Code'!$H$5:$H$24)</f>
        <v>660</v>
      </c>
      <c r="AB3352" s="62"/>
      <c r="AC3352" s="47">
        <f>SUMIF('Cost per Solution Code'!$I$5:$I$24,'Measure Support Table'!D3352,'Cost per Solution Code'!$F$5:$F$24)</f>
        <v>845</v>
      </c>
      <c r="AD3352" s="62"/>
      <c r="AE3352" s="48">
        <f t="shared" si="416"/>
        <v>660</v>
      </c>
      <c r="AF3352" s="48">
        <f t="shared" si="417"/>
        <v>845</v>
      </c>
      <c r="AG3352" s="48">
        <f t="shared" si="418"/>
        <v>185</v>
      </c>
      <c r="AH3352" s="49">
        <f t="shared" si="419"/>
        <v>0</v>
      </c>
      <c r="AI3352" s="49">
        <f t="shared" si="420"/>
        <v>0</v>
      </c>
      <c r="AJ3352" s="50">
        <f t="shared" si="421"/>
        <v>0</v>
      </c>
      <c r="AK3352" s="51">
        <v>0</v>
      </c>
    </row>
    <row r="3353" spans="1:37" hidden="1" x14ac:dyDescent="0.35">
      <c r="A3353" s="39" t="str">
        <f t="shared" si="423"/>
        <v>SWHC005</v>
      </c>
      <c r="B3353" s="39" t="s">
        <v>331</v>
      </c>
      <c r="C3353" s="62" t="s">
        <v>20</v>
      </c>
      <c r="D3353" s="40" t="s">
        <v>25</v>
      </c>
      <c r="E3353" s="40" t="str">
        <f t="shared" si="422"/>
        <v>SWHC005K</v>
      </c>
      <c r="F3353" s="67" t="s">
        <v>244</v>
      </c>
      <c r="G3353" s="40" t="str">
        <f>DataSpec!$B$11</f>
        <v>UpDeemed, DnDeemed, DnDeemDI</v>
      </c>
      <c r="H3353" s="40" t="str">
        <f>DataSpec!$B$7</f>
        <v>Cap-Tons</v>
      </c>
      <c r="I3353" s="40" t="s">
        <v>11</v>
      </c>
      <c r="J3353" t="s">
        <v>174</v>
      </c>
      <c r="K3353" t="s">
        <v>263</v>
      </c>
      <c r="U3353" s="44">
        <f>SUMIFS(Table1[AStdWBkW],Table1[EnergyImpactID],E3353,Table1[BldgType],B3353,Table1[BldgVint],C3353,Table1[BldgLoc],F3353)</f>
        <v>0.04</v>
      </c>
      <c r="V3353" s="44">
        <f>SUMIFS(Table1[AStdWBkWh],Table1[EnergyImpactID],E3353,Table1[BldgType],B3353,Table1[BldgVint],C3353,Table1[BldgLoc],F3353)</f>
        <v>106.54</v>
      </c>
      <c r="W3353" s="69">
        <v>0</v>
      </c>
      <c r="X3353" s="69"/>
      <c r="Y3353" s="69"/>
      <c r="Z3353" s="69"/>
      <c r="AA3353" s="47">
        <f>SUMIF('Cost per Solution Code'!$I$5:$I$24,'Measure Support Table'!D3353,'Cost per Solution Code'!$H$5:$H$24)</f>
        <v>519.14</v>
      </c>
      <c r="AB3353" s="62"/>
      <c r="AC3353" s="47">
        <f>SUMIF('Cost per Solution Code'!$I$5:$I$24,'Measure Support Table'!D3353,'Cost per Solution Code'!$F$5:$F$24)</f>
        <v>685.85</v>
      </c>
      <c r="AD3353" s="62"/>
      <c r="AE3353" s="48">
        <f t="shared" si="416"/>
        <v>519.14</v>
      </c>
      <c r="AF3353" s="48">
        <f t="shared" si="417"/>
        <v>685.85</v>
      </c>
      <c r="AG3353" s="48">
        <f t="shared" si="418"/>
        <v>166.71000000000004</v>
      </c>
      <c r="AH3353" s="49">
        <f t="shared" si="419"/>
        <v>0</v>
      </c>
      <c r="AI3353" s="49">
        <f t="shared" si="420"/>
        <v>0</v>
      </c>
      <c r="AJ3353" s="50">
        <f t="shared" si="421"/>
        <v>0</v>
      </c>
      <c r="AK3353" s="51">
        <v>0</v>
      </c>
    </row>
    <row r="3354" spans="1:37" hidden="1" x14ac:dyDescent="0.35">
      <c r="A3354" s="39" t="str">
        <f t="shared" si="423"/>
        <v>SWHC005</v>
      </c>
      <c r="B3354" s="39" t="s">
        <v>331</v>
      </c>
      <c r="C3354" s="62" t="s">
        <v>20</v>
      </c>
      <c r="D3354" s="40" t="s">
        <v>175</v>
      </c>
      <c r="E3354" s="40" t="str">
        <f t="shared" si="422"/>
        <v>SWHC005L</v>
      </c>
      <c r="F3354" s="67" t="s">
        <v>244</v>
      </c>
      <c r="G3354" s="40" t="str">
        <f>DataSpec!$B$11</f>
        <v>UpDeemed, DnDeemed, DnDeemDI</v>
      </c>
      <c r="H3354" s="40" t="str">
        <f>DataSpec!$B$7</f>
        <v>Cap-Tons</v>
      </c>
      <c r="I3354" s="40" t="s">
        <v>11</v>
      </c>
      <c r="J3354" t="s">
        <v>174</v>
      </c>
      <c r="K3354" t="s">
        <v>264</v>
      </c>
      <c r="U3354" s="44">
        <f>SUMIFS(Table1[AStdWBkW],Table1[EnergyImpactID],E3354,Table1[BldgType],B3354,Table1[BldgVint],C3354,Table1[BldgLoc],F3354)</f>
        <v>0.03</v>
      </c>
      <c r="V3354" s="44">
        <f>SUMIFS(Table1[AStdWBkWh],Table1[EnergyImpactID],E3354,Table1[BldgType],B3354,Table1[BldgVint],C3354,Table1[BldgLoc],F3354)</f>
        <v>71.11</v>
      </c>
      <c r="W3354" s="69">
        <v>0</v>
      </c>
      <c r="X3354" s="69"/>
      <c r="Y3354" s="69"/>
      <c r="Z3354" s="69"/>
      <c r="AA3354" s="47">
        <f>SUMIF('Cost per Solution Code'!$I$5:$I$24,'Measure Support Table'!D3354,'Cost per Solution Code'!$H$5:$H$24)</f>
        <v>519.14</v>
      </c>
      <c r="AB3354" s="62"/>
      <c r="AC3354" s="47">
        <f>SUMIF('Cost per Solution Code'!$I$5:$I$24,'Measure Support Table'!D3354,'Cost per Solution Code'!$F$5:$F$24)</f>
        <v>555.84500000000003</v>
      </c>
      <c r="AD3354" s="62"/>
      <c r="AE3354" s="48">
        <f t="shared" si="416"/>
        <v>519.14</v>
      </c>
      <c r="AF3354" s="48">
        <f t="shared" si="417"/>
        <v>555.84500000000003</v>
      </c>
      <c r="AG3354" s="48">
        <f t="shared" si="418"/>
        <v>36.705000000000041</v>
      </c>
      <c r="AH3354" s="49">
        <f t="shared" si="419"/>
        <v>0</v>
      </c>
      <c r="AI3354" s="49">
        <f t="shared" si="420"/>
        <v>0</v>
      </c>
      <c r="AJ3354" s="50">
        <f t="shared" si="421"/>
        <v>0</v>
      </c>
      <c r="AK3354" s="51">
        <v>0</v>
      </c>
    </row>
    <row r="3355" spans="1:37" hidden="1" x14ac:dyDescent="0.35">
      <c r="A3355" s="39" t="str">
        <f t="shared" si="423"/>
        <v>SWHC005</v>
      </c>
      <c r="B3355" s="39" t="s">
        <v>331</v>
      </c>
      <c r="C3355" s="62" t="s">
        <v>20</v>
      </c>
      <c r="D3355" s="40" t="s">
        <v>176</v>
      </c>
      <c r="E3355" s="40" t="str">
        <f t="shared" si="422"/>
        <v>SWHC005M</v>
      </c>
      <c r="F3355" s="67" t="s">
        <v>244</v>
      </c>
      <c r="G3355" s="40" t="str">
        <f>DataSpec!$B$11</f>
        <v>UpDeemed, DnDeemed, DnDeemDI</v>
      </c>
      <c r="H3355" s="40" t="str">
        <f>DataSpec!$B$7</f>
        <v>Cap-Tons</v>
      </c>
      <c r="I3355" s="40" t="s">
        <v>11</v>
      </c>
      <c r="J3355" t="s">
        <v>177</v>
      </c>
      <c r="K3355" t="s">
        <v>265</v>
      </c>
      <c r="U3355" s="44">
        <f>SUMIFS(Table1[AStdWBkW],Table1[EnergyImpactID],E3355,Table1[BldgType],B3355,Table1[BldgVint],C3355,Table1[BldgLoc],F3355)</f>
        <v>0.04</v>
      </c>
      <c r="V3355" s="44">
        <f>SUMIFS(Table1[AStdWBkWh],Table1[EnergyImpactID],E3355,Table1[BldgType],B3355,Table1[BldgVint],C3355,Table1[BldgLoc],F3355)</f>
        <v>98.04</v>
      </c>
      <c r="W3355" s="69">
        <v>0</v>
      </c>
      <c r="X3355" s="69"/>
      <c r="Y3355" s="69"/>
      <c r="Z3355" s="69"/>
      <c r="AA3355" s="47">
        <f>SUMIF('Cost per Solution Code'!$I$5:$I$24,'Measure Support Table'!D3355,'Cost per Solution Code'!$H$5:$H$24)</f>
        <v>449.41</v>
      </c>
      <c r="AB3355" s="62"/>
      <c r="AC3355" s="47">
        <f>SUMIF('Cost per Solution Code'!$I$5:$I$24,'Measure Support Table'!D3355,'Cost per Solution Code'!$F$5:$F$24)</f>
        <v>771.3576281291954</v>
      </c>
      <c r="AD3355" s="62"/>
      <c r="AE3355" s="48">
        <f t="shared" si="416"/>
        <v>449.41</v>
      </c>
      <c r="AF3355" s="48">
        <f t="shared" si="417"/>
        <v>771.3576281291954</v>
      </c>
      <c r="AG3355" s="48">
        <f t="shared" si="418"/>
        <v>321.94762812919538</v>
      </c>
      <c r="AH3355" s="49">
        <f t="shared" si="419"/>
        <v>0</v>
      </c>
      <c r="AI3355" s="49">
        <f t="shared" si="420"/>
        <v>0</v>
      </c>
      <c r="AJ3355" s="50">
        <f t="shared" si="421"/>
        <v>0</v>
      </c>
      <c r="AK3355" s="51">
        <v>0</v>
      </c>
    </row>
    <row r="3356" spans="1:37" hidden="1" x14ac:dyDescent="0.35">
      <c r="A3356" s="39" t="str">
        <f t="shared" si="423"/>
        <v>SWHC005</v>
      </c>
      <c r="B3356" s="39" t="s">
        <v>331</v>
      </c>
      <c r="C3356" s="62" t="s">
        <v>20</v>
      </c>
      <c r="D3356" s="40" t="s">
        <v>178</v>
      </c>
      <c r="E3356" s="40" t="str">
        <f t="shared" si="422"/>
        <v>SWHC005N</v>
      </c>
      <c r="F3356" s="67" t="s">
        <v>244</v>
      </c>
      <c r="G3356" s="40" t="str">
        <f>DataSpec!$B$11</f>
        <v>UpDeemed, DnDeemed, DnDeemDI</v>
      </c>
      <c r="H3356" s="40" t="str">
        <f>DataSpec!$B$7</f>
        <v>Cap-Tons</v>
      </c>
      <c r="I3356" s="40" t="s">
        <v>11</v>
      </c>
      <c r="J3356" t="s">
        <v>177</v>
      </c>
      <c r="K3356" t="s">
        <v>266</v>
      </c>
      <c r="U3356" s="44">
        <f>SUMIFS(Table1[AStdWBkW],Table1[EnergyImpactID],E3356,Table1[BldgType],B3356,Table1[BldgVint],C3356,Table1[BldgLoc],F3356)</f>
        <v>0.02</v>
      </c>
      <c r="V3356" s="44">
        <f>SUMIFS(Table1[AStdWBkWh],Table1[EnergyImpactID],E3356,Table1[BldgType],B3356,Table1[BldgVint],C3356,Table1[BldgLoc],F3356)</f>
        <v>65.39</v>
      </c>
      <c r="W3356" s="69">
        <v>0</v>
      </c>
      <c r="X3356" s="69"/>
      <c r="Y3356" s="69"/>
      <c r="Z3356" s="69"/>
      <c r="AA3356" s="47">
        <f>SUMIF('Cost per Solution Code'!$I$5:$I$24,'Measure Support Table'!D3356,'Cost per Solution Code'!$H$5:$H$24)</f>
        <v>449.41</v>
      </c>
      <c r="AB3356" s="62"/>
      <c r="AC3356" s="47">
        <f>SUMIF('Cost per Solution Code'!$I$5:$I$24,'Measure Support Table'!D3356,'Cost per Solution Code'!$F$5:$F$24)</f>
        <v>629.11366698254767</v>
      </c>
      <c r="AD3356" s="62"/>
      <c r="AE3356" s="48">
        <f t="shared" si="416"/>
        <v>449.41</v>
      </c>
      <c r="AF3356" s="48">
        <f t="shared" si="417"/>
        <v>629.11366698254767</v>
      </c>
      <c r="AG3356" s="48">
        <f t="shared" si="418"/>
        <v>179.70366698254765</v>
      </c>
      <c r="AH3356" s="49">
        <f t="shared" si="419"/>
        <v>0</v>
      </c>
      <c r="AI3356" s="49">
        <f t="shared" si="420"/>
        <v>0</v>
      </c>
      <c r="AJ3356" s="50">
        <f t="shared" si="421"/>
        <v>0</v>
      </c>
      <c r="AK3356" s="51">
        <v>0</v>
      </c>
    </row>
    <row r="3357" spans="1:37" hidden="1" x14ac:dyDescent="0.35">
      <c r="A3357" s="39" t="str">
        <f t="shared" si="423"/>
        <v>SWHC005</v>
      </c>
      <c r="B3357" s="39" t="s">
        <v>331</v>
      </c>
      <c r="C3357" s="62" t="s">
        <v>20</v>
      </c>
      <c r="D3357" s="40" t="s">
        <v>179</v>
      </c>
      <c r="E3357" s="40" t="str">
        <f t="shared" si="422"/>
        <v>SWHC005O</v>
      </c>
      <c r="F3357" s="67" t="s">
        <v>244</v>
      </c>
      <c r="G3357" s="40" t="str">
        <f>DataSpec!$B$11</f>
        <v>UpDeemed, DnDeemed, DnDeemDI</v>
      </c>
      <c r="H3357" s="40" t="str">
        <f>DataSpec!$B$7</f>
        <v>Cap-Tons</v>
      </c>
      <c r="I3357" s="40" t="s">
        <v>11</v>
      </c>
      <c r="J3357" t="s">
        <v>180</v>
      </c>
      <c r="K3357" t="s">
        <v>267</v>
      </c>
      <c r="U3357" s="44">
        <f>SUMIFS(Table1[AStdWBkW],Table1[EnergyImpactID],E3357,Table1[BldgType],B3357,Table1[BldgVint],C3357,Table1[BldgLoc],F3357)</f>
        <v>0.04</v>
      </c>
      <c r="V3357" s="44">
        <f>SUMIFS(Table1[AStdWBkWh],Table1[EnergyImpactID],E3357,Table1[BldgType],B3357,Table1[BldgVint],C3357,Table1[BldgLoc],F3357)</f>
        <v>117.39</v>
      </c>
      <c r="W3357" s="69">
        <v>0</v>
      </c>
      <c r="X3357" s="69"/>
      <c r="Y3357" s="69"/>
      <c r="Z3357" s="69"/>
      <c r="AA3357" s="47">
        <f>SUMIF('Cost per Solution Code'!$I$5:$I$24,'Measure Support Table'!D3357,'Cost per Solution Code'!$H$5:$H$24)</f>
        <v>1086</v>
      </c>
      <c r="AB3357" s="62"/>
      <c r="AC3357" s="47">
        <f>SUMIF('Cost per Solution Code'!$I$5:$I$24,'Measure Support Table'!D3357,'Cost per Solution Code'!$F$5:$F$24)</f>
        <v>1124.9000000000001</v>
      </c>
      <c r="AD3357" s="62"/>
      <c r="AE3357" s="48">
        <f t="shared" si="416"/>
        <v>1086</v>
      </c>
      <c r="AF3357" s="48">
        <f t="shared" si="417"/>
        <v>1124.9000000000001</v>
      </c>
      <c r="AG3357" s="48">
        <f t="shared" si="418"/>
        <v>38.900000000000091</v>
      </c>
      <c r="AH3357" s="49">
        <f t="shared" si="419"/>
        <v>0</v>
      </c>
      <c r="AI3357" s="49">
        <f t="shared" si="420"/>
        <v>0</v>
      </c>
      <c r="AJ3357" s="50">
        <f t="shared" si="421"/>
        <v>0</v>
      </c>
      <c r="AK3357" s="51">
        <v>0</v>
      </c>
    </row>
    <row r="3358" spans="1:37" hidden="1" x14ac:dyDescent="0.35">
      <c r="A3358" s="39" t="str">
        <f t="shared" si="423"/>
        <v>SWHC005</v>
      </c>
      <c r="B3358" s="39" t="s">
        <v>331</v>
      </c>
      <c r="C3358" s="62" t="s">
        <v>20</v>
      </c>
      <c r="D3358" s="40" t="s">
        <v>181</v>
      </c>
      <c r="E3358" s="40" t="str">
        <f t="shared" si="422"/>
        <v>SWHC005P</v>
      </c>
      <c r="F3358" s="67" t="s">
        <v>244</v>
      </c>
      <c r="G3358" s="40" t="str">
        <f>DataSpec!$B$11</f>
        <v>UpDeemed, DnDeemed, DnDeemDI</v>
      </c>
      <c r="H3358" s="40" t="str">
        <f>DataSpec!$B$7</f>
        <v>Cap-Tons</v>
      </c>
      <c r="I3358" s="40" t="s">
        <v>11</v>
      </c>
      <c r="J3358" t="s">
        <v>180</v>
      </c>
      <c r="K3358" t="s">
        <v>268</v>
      </c>
      <c r="U3358" s="44">
        <f>SUMIFS(Table1[AStdWBkW],Table1[EnergyImpactID],E3358,Table1[BldgType],B3358,Table1[BldgVint],C3358,Table1[BldgLoc],F3358)</f>
        <v>0.03</v>
      </c>
      <c r="V3358" s="44">
        <f>SUMIFS(Table1[AStdWBkWh],Table1[EnergyImpactID],E3358,Table1[BldgType],B3358,Table1[BldgVint],C3358,Table1[BldgLoc],F3358)</f>
        <v>78.5</v>
      </c>
      <c r="W3358" s="69">
        <v>0</v>
      </c>
      <c r="X3358" s="69"/>
      <c r="Y3358" s="69"/>
      <c r="Z3358" s="69"/>
      <c r="AA3358" s="47">
        <f>SUMIF('Cost per Solution Code'!$I$5:$I$24,'Measure Support Table'!D3358,'Cost per Solution Code'!$H$5:$H$24)</f>
        <v>1086</v>
      </c>
      <c r="AB3358" s="62"/>
      <c r="AC3358" s="47">
        <f>SUMIF('Cost per Solution Code'!$I$5:$I$24,'Measure Support Table'!D3358,'Cost per Solution Code'!$F$5:$F$24)</f>
        <v>1107.17</v>
      </c>
      <c r="AD3358" s="62"/>
      <c r="AE3358" s="48">
        <f t="shared" si="416"/>
        <v>1086</v>
      </c>
      <c r="AF3358" s="48">
        <f t="shared" si="417"/>
        <v>1107.17</v>
      </c>
      <c r="AG3358" s="48">
        <f t="shared" si="418"/>
        <v>21.170000000000073</v>
      </c>
      <c r="AH3358" s="49">
        <f t="shared" si="419"/>
        <v>0</v>
      </c>
      <c r="AI3358" s="49">
        <f t="shared" si="420"/>
        <v>0</v>
      </c>
      <c r="AJ3358" s="50">
        <f t="shared" si="421"/>
        <v>0</v>
      </c>
      <c r="AK3358" s="51">
        <v>0</v>
      </c>
    </row>
    <row r="3359" spans="1:37" hidden="1" x14ac:dyDescent="0.35">
      <c r="A3359" s="39" t="str">
        <f t="shared" si="423"/>
        <v>SWHC005</v>
      </c>
      <c r="B3359" s="39" t="s">
        <v>331</v>
      </c>
      <c r="C3359" s="62" t="s">
        <v>20</v>
      </c>
      <c r="D3359" s="40" t="s">
        <v>182</v>
      </c>
      <c r="E3359" s="40" t="str">
        <f t="shared" si="422"/>
        <v>SWHC005Q</v>
      </c>
      <c r="F3359" s="67" t="s">
        <v>244</v>
      </c>
      <c r="G3359" s="40" t="str">
        <f>DataSpec!$B$11</f>
        <v>UpDeemed, DnDeemed, DnDeemDI</v>
      </c>
      <c r="H3359" s="40" t="str">
        <f>DataSpec!$B$7</f>
        <v>Cap-Tons</v>
      </c>
      <c r="I3359" s="40" t="s">
        <v>11</v>
      </c>
      <c r="J3359" t="s">
        <v>183</v>
      </c>
      <c r="K3359" t="s">
        <v>269</v>
      </c>
      <c r="U3359" s="44">
        <f>SUMIFS(Table1[AStdWBkW],Table1[EnergyImpactID],E3359,Table1[BldgType],B3359,Table1[BldgVint],C3359,Table1[BldgLoc],F3359)</f>
        <v>0.03</v>
      </c>
      <c r="V3359" s="44">
        <f>SUMIFS(Table1[AStdWBkWh],Table1[EnergyImpactID],E3359,Table1[BldgType],B3359,Table1[BldgVint],C3359,Table1[BldgLoc],F3359)</f>
        <v>91.82</v>
      </c>
      <c r="W3359" s="69">
        <v>0</v>
      </c>
      <c r="X3359" s="69"/>
      <c r="Y3359" s="69"/>
      <c r="Z3359" s="69"/>
      <c r="AA3359" s="47">
        <f>SUMIF('Cost per Solution Code'!$I$5:$I$24,'Measure Support Table'!D3359,'Cost per Solution Code'!$H$5:$H$24)</f>
        <v>636.29999999999995</v>
      </c>
      <c r="AB3359" s="62"/>
      <c r="AC3359" s="47">
        <f>SUMIF('Cost per Solution Code'!$I$5:$I$24,'Measure Support Table'!D3359,'Cost per Solution Code'!$F$5:$F$24)</f>
        <v>931.83</v>
      </c>
      <c r="AD3359" s="62"/>
      <c r="AE3359" s="48">
        <f t="shared" si="416"/>
        <v>636.29999999999995</v>
      </c>
      <c r="AF3359" s="48">
        <f t="shared" si="417"/>
        <v>931.83</v>
      </c>
      <c r="AG3359" s="48">
        <f t="shared" si="418"/>
        <v>295.53000000000009</v>
      </c>
      <c r="AH3359" s="49">
        <f t="shared" si="419"/>
        <v>0</v>
      </c>
      <c r="AI3359" s="49">
        <f t="shared" si="420"/>
        <v>0</v>
      </c>
      <c r="AJ3359" s="50">
        <f t="shared" si="421"/>
        <v>0</v>
      </c>
      <c r="AK3359" s="51">
        <v>0</v>
      </c>
    </row>
    <row r="3360" spans="1:37" hidden="1" x14ac:dyDescent="0.35">
      <c r="A3360" s="39" t="str">
        <f t="shared" si="423"/>
        <v>SWHC005</v>
      </c>
      <c r="B3360" s="39" t="s">
        <v>331</v>
      </c>
      <c r="C3360" s="62" t="s">
        <v>20</v>
      </c>
      <c r="D3360" s="40" t="s">
        <v>184</v>
      </c>
      <c r="E3360" s="40" t="str">
        <f t="shared" si="422"/>
        <v>SWHC005R</v>
      </c>
      <c r="F3360" s="67" t="s">
        <v>244</v>
      </c>
      <c r="G3360" s="40" t="str">
        <f>DataSpec!$B$11</f>
        <v>UpDeemed, DnDeemed, DnDeemDI</v>
      </c>
      <c r="H3360" s="40" t="str">
        <f>DataSpec!$B$7</f>
        <v>Cap-Tons</v>
      </c>
      <c r="I3360" s="40" t="s">
        <v>11</v>
      </c>
      <c r="J3360" t="s">
        <v>183</v>
      </c>
      <c r="K3360" t="s">
        <v>270</v>
      </c>
      <c r="U3360" s="44">
        <f>SUMIFS(Table1[AStdWBkW],Table1[EnergyImpactID],E3360,Table1[BldgType],B3360,Table1[BldgVint],C3360,Table1[BldgLoc],F3360)</f>
        <v>0.02</v>
      </c>
      <c r="V3360" s="44">
        <f>SUMIFS(Table1[AStdWBkWh],Table1[EnergyImpactID],E3360,Table1[BldgType],B3360,Table1[BldgVint],C3360,Table1[BldgLoc],F3360)</f>
        <v>61.24</v>
      </c>
      <c r="W3360" s="69">
        <v>0</v>
      </c>
      <c r="X3360" s="69"/>
      <c r="Y3360" s="69"/>
      <c r="Z3360" s="69"/>
      <c r="AA3360" s="47">
        <f>SUMIF('Cost per Solution Code'!$I$5:$I$24,'Measure Support Table'!D3360,'Cost per Solution Code'!$H$5:$H$24)</f>
        <v>636.29999999999995</v>
      </c>
      <c r="AB3360" s="62"/>
      <c r="AC3360" s="47">
        <f>SUMIF('Cost per Solution Code'!$I$5:$I$24,'Measure Support Table'!D3360,'Cost per Solution Code'!$F$5:$F$24)</f>
        <v>797.9</v>
      </c>
      <c r="AD3360" s="62"/>
      <c r="AE3360" s="48">
        <f t="shared" si="416"/>
        <v>636.29999999999995</v>
      </c>
      <c r="AF3360" s="48">
        <f t="shared" si="417"/>
        <v>797.9</v>
      </c>
      <c r="AG3360" s="48">
        <f t="shared" si="418"/>
        <v>161.60000000000002</v>
      </c>
      <c r="AH3360" s="49">
        <f t="shared" si="419"/>
        <v>0</v>
      </c>
      <c r="AI3360" s="49">
        <f t="shared" si="420"/>
        <v>0</v>
      </c>
      <c r="AJ3360" s="50">
        <f t="shared" si="421"/>
        <v>0</v>
      </c>
      <c r="AK3360" s="51">
        <v>0</v>
      </c>
    </row>
    <row r="3361" spans="1:37" hidden="1" x14ac:dyDescent="0.35">
      <c r="A3361" s="39" t="str">
        <f t="shared" si="423"/>
        <v>SWHC005</v>
      </c>
      <c r="B3361" s="39" t="s">
        <v>331</v>
      </c>
      <c r="C3361" s="62" t="s">
        <v>20</v>
      </c>
      <c r="D3361" s="40" t="s">
        <v>185</v>
      </c>
      <c r="E3361" s="40" t="str">
        <f t="shared" si="422"/>
        <v>SWHC005S</v>
      </c>
      <c r="F3361" s="67" t="s">
        <v>244</v>
      </c>
      <c r="G3361" s="40" t="str">
        <f>DataSpec!$B$11</f>
        <v>UpDeemed, DnDeemed, DnDeemDI</v>
      </c>
      <c r="H3361" s="40" t="str">
        <f>DataSpec!$B$7</f>
        <v>Cap-Tons</v>
      </c>
      <c r="I3361" s="40" t="s">
        <v>11</v>
      </c>
      <c r="J3361" t="s">
        <v>186</v>
      </c>
      <c r="K3361" t="s">
        <v>271</v>
      </c>
      <c r="U3361" s="44">
        <f>SUMIFS(Table1[AStdWBkW],Table1[EnergyImpactID],E3361,Table1[BldgType],B3361,Table1[BldgVint],C3361,Table1[BldgLoc],F3361)</f>
        <v>0.04</v>
      </c>
      <c r="V3361" s="44">
        <f>SUMIFS(Table1[AStdWBkWh],Table1[EnergyImpactID],E3361,Table1[BldgType],B3361,Table1[BldgVint],C3361,Table1[BldgLoc],F3361)</f>
        <v>122.26</v>
      </c>
      <c r="W3361" s="69">
        <v>0</v>
      </c>
      <c r="X3361" s="69"/>
      <c r="Y3361" s="69"/>
      <c r="Z3361" s="69"/>
      <c r="AA3361" s="47">
        <f>SUMIF('Cost per Solution Code'!$I$5:$I$24,'Measure Support Table'!D3361,'Cost per Solution Code'!$H$5:$H$24)</f>
        <v>416.53842439071497</v>
      </c>
      <c r="AB3361" s="62"/>
      <c r="AC3361" s="47">
        <f>SUMIF('Cost per Solution Code'!$I$5:$I$24,'Measure Support Table'!D3361,'Cost per Solution Code'!$F$5:$F$24)</f>
        <v>610</v>
      </c>
      <c r="AD3361" s="62"/>
      <c r="AE3361" s="48">
        <f t="shared" si="416"/>
        <v>416.53842439071497</v>
      </c>
      <c r="AF3361" s="48">
        <f t="shared" si="417"/>
        <v>610</v>
      </c>
      <c r="AG3361" s="48">
        <f t="shared" si="418"/>
        <v>193.46157560928503</v>
      </c>
      <c r="AH3361" s="49">
        <f t="shared" si="419"/>
        <v>0</v>
      </c>
      <c r="AI3361" s="49">
        <f t="shared" si="420"/>
        <v>0</v>
      </c>
      <c r="AJ3361" s="50">
        <f t="shared" si="421"/>
        <v>0</v>
      </c>
      <c r="AK3361" s="51">
        <v>0</v>
      </c>
    </row>
    <row r="3362" spans="1:37" hidden="1" x14ac:dyDescent="0.35">
      <c r="A3362" s="39" t="str">
        <f t="shared" si="423"/>
        <v>SWHC005</v>
      </c>
      <c r="B3362" s="39" t="s">
        <v>331</v>
      </c>
      <c r="C3362" s="62" t="s">
        <v>20</v>
      </c>
      <c r="D3362" s="40" t="s">
        <v>187</v>
      </c>
      <c r="E3362" s="40" t="str">
        <f t="shared" si="422"/>
        <v>SWHC005T</v>
      </c>
      <c r="F3362" s="67" t="s">
        <v>244</v>
      </c>
      <c r="G3362" s="40" t="str">
        <f>DataSpec!$B$11</f>
        <v>UpDeemed, DnDeemed, DnDeemDI</v>
      </c>
      <c r="H3362" s="40" t="str">
        <f>DataSpec!$B$7</f>
        <v>Cap-Tons</v>
      </c>
      <c r="I3362" s="40" t="s">
        <v>11</v>
      </c>
      <c r="J3362" t="s">
        <v>186</v>
      </c>
      <c r="K3362" t="s">
        <v>272</v>
      </c>
      <c r="U3362" s="44">
        <f>SUMIFS(Table1[AStdWBkW],Table1[EnergyImpactID],E3362,Table1[BldgType],B3362,Table1[BldgVint],C3362,Table1[BldgLoc],F3362)</f>
        <v>0.03</v>
      </c>
      <c r="V3362" s="44">
        <f>SUMIFS(Table1[AStdWBkWh],Table1[EnergyImpactID],E3362,Table1[BldgType],B3362,Table1[BldgVint],C3362,Table1[BldgLoc],F3362)</f>
        <v>81.56</v>
      </c>
      <c r="W3362" s="69">
        <v>0</v>
      </c>
      <c r="X3362" s="69"/>
      <c r="Y3362" s="69"/>
      <c r="Z3362" s="69"/>
      <c r="AA3362" s="47">
        <f>SUMIF('Cost per Solution Code'!$I$5:$I$24,'Measure Support Table'!D3362,'Cost per Solution Code'!$H$5:$H$24)</f>
        <v>416.53842439071497</v>
      </c>
      <c r="AB3362" s="62"/>
      <c r="AC3362" s="47">
        <f>SUMIF('Cost per Solution Code'!$I$5:$I$24,'Measure Support Table'!D3362,'Cost per Solution Code'!$F$5:$F$24)</f>
        <v>522.1950355751585</v>
      </c>
      <c r="AD3362" s="62"/>
      <c r="AE3362" s="48">
        <f t="shared" si="416"/>
        <v>416.53842439071497</v>
      </c>
      <c r="AF3362" s="48">
        <f t="shared" si="417"/>
        <v>522.1950355751585</v>
      </c>
      <c r="AG3362" s="48">
        <f t="shared" si="418"/>
        <v>105.65661118444353</v>
      </c>
      <c r="AH3362" s="49">
        <f t="shared" si="419"/>
        <v>0</v>
      </c>
      <c r="AI3362" s="49">
        <f t="shared" si="420"/>
        <v>0</v>
      </c>
      <c r="AJ3362" s="50">
        <f t="shared" si="421"/>
        <v>0</v>
      </c>
      <c r="AK3362" s="51">
        <v>0</v>
      </c>
    </row>
    <row r="3363" spans="1:37" x14ac:dyDescent="0.35">
      <c r="A3363" s="39" t="str">
        <f t="shared" si="423"/>
        <v>SWHC005</v>
      </c>
      <c r="B3363" s="39" t="s">
        <v>331</v>
      </c>
      <c r="C3363" s="62" t="s">
        <v>20</v>
      </c>
      <c r="D3363" s="40" t="s">
        <v>163</v>
      </c>
      <c r="E3363" s="40" t="str">
        <f t="shared" si="422"/>
        <v>SWHC005A</v>
      </c>
      <c r="F3363" s="67" t="s">
        <v>245</v>
      </c>
      <c r="G3363" s="40" t="str">
        <f>DataSpec!$B$11</f>
        <v>UpDeemed, DnDeemed, DnDeemDI</v>
      </c>
      <c r="H3363" s="40" t="str">
        <f>DataSpec!$B$7</f>
        <v>Cap-Tons</v>
      </c>
      <c r="I3363" s="40" t="s">
        <v>11</v>
      </c>
      <c r="J3363" t="s">
        <v>164</v>
      </c>
      <c r="K3363" t="s">
        <v>253</v>
      </c>
      <c r="U3363" s="44">
        <f>SUMIFS(Table1[AStdWBkW],Table1[EnergyImpactID],E3363,Table1[BldgType],B3363,Table1[BldgVint],C3363,Table1[BldgLoc],F3363)</f>
        <v>0.04</v>
      </c>
      <c r="V3363" s="44">
        <f>SUMIFS(Table1[AStdWBkWh],Table1[EnergyImpactID],E3363,Table1[BldgType],B3363,Table1[BldgVint],C3363,Table1[BldgLoc],F3363)</f>
        <v>80.84</v>
      </c>
      <c r="W3363" s="69">
        <v>0</v>
      </c>
      <c r="X3363" s="69"/>
      <c r="Y3363" s="69"/>
      <c r="Z3363" s="69"/>
      <c r="AA3363" s="47">
        <f>SUMIF('Cost per Solution Code'!$I$5:$I$24,'Measure Support Table'!D3363,'Cost per Solution Code'!$H$5:$H$24)</f>
        <v>656.88499999999999</v>
      </c>
      <c r="AB3363" s="62"/>
      <c r="AC3363" s="47">
        <f>SUMIF('Cost per Solution Code'!$I$5:$I$24,'Measure Support Table'!D3363,'Cost per Solution Code'!$F$5:$F$24)</f>
        <v>931.83999999999992</v>
      </c>
      <c r="AD3363" s="62"/>
      <c r="AE3363" s="48">
        <f t="shared" si="416"/>
        <v>656.88499999999999</v>
      </c>
      <c r="AF3363" s="48">
        <f t="shared" si="417"/>
        <v>931.83999999999992</v>
      </c>
      <c r="AG3363" s="48">
        <f t="shared" si="418"/>
        <v>274.95499999999993</v>
      </c>
      <c r="AH3363" s="49">
        <f t="shared" si="419"/>
        <v>0</v>
      </c>
      <c r="AI3363" s="49">
        <f t="shared" si="420"/>
        <v>0</v>
      </c>
      <c r="AJ3363" s="50">
        <f t="shared" si="421"/>
        <v>0</v>
      </c>
      <c r="AK3363" s="51">
        <v>0</v>
      </c>
    </row>
    <row r="3364" spans="1:37" hidden="1" x14ac:dyDescent="0.35">
      <c r="A3364" s="39" t="str">
        <f t="shared" si="423"/>
        <v>SWHC005</v>
      </c>
      <c r="B3364" s="39" t="s">
        <v>331</v>
      </c>
      <c r="C3364" s="62" t="s">
        <v>20</v>
      </c>
      <c r="D3364" s="40" t="s">
        <v>165</v>
      </c>
      <c r="E3364" s="40" t="str">
        <f t="shared" si="422"/>
        <v>SWHC005B</v>
      </c>
      <c r="F3364" s="67" t="s">
        <v>245</v>
      </c>
      <c r="G3364" s="40" t="str">
        <f>DataSpec!$B$11</f>
        <v>UpDeemed, DnDeemed, DnDeemDI</v>
      </c>
      <c r="H3364" s="40" t="str">
        <f>DataSpec!$B$7</f>
        <v>Cap-Tons</v>
      </c>
      <c r="I3364" s="40" t="s">
        <v>11</v>
      </c>
      <c r="J3364" t="s">
        <v>164</v>
      </c>
      <c r="K3364" t="s">
        <v>254</v>
      </c>
      <c r="U3364" s="44">
        <f>SUMIFS(Table1[AStdWBkW],Table1[EnergyImpactID],E3364,Table1[BldgType],B3364,Table1[BldgVint],C3364,Table1[BldgLoc],F3364)</f>
        <v>0.02</v>
      </c>
      <c r="V3364" s="44">
        <f>SUMIFS(Table1[AStdWBkWh],Table1[EnergyImpactID],E3364,Table1[BldgType],B3364,Table1[BldgVint],C3364,Table1[BldgLoc],F3364)</f>
        <v>53.86</v>
      </c>
      <c r="W3364" s="69">
        <v>0</v>
      </c>
      <c r="X3364" s="69"/>
      <c r="Y3364" s="69"/>
      <c r="Z3364" s="69"/>
      <c r="AA3364" s="47">
        <f>SUMIF('Cost per Solution Code'!$I$5:$I$24,'Measure Support Table'!D3364,'Cost per Solution Code'!$H$5:$H$24)</f>
        <v>656.88499999999999</v>
      </c>
      <c r="AB3364" s="62"/>
      <c r="AC3364" s="47">
        <f>SUMIF('Cost per Solution Code'!$I$5:$I$24,'Measure Support Table'!D3364,'Cost per Solution Code'!$F$5:$F$24)</f>
        <v>729.01</v>
      </c>
      <c r="AD3364" s="62"/>
      <c r="AE3364" s="48">
        <f t="shared" si="416"/>
        <v>656.88499999999999</v>
      </c>
      <c r="AF3364" s="48">
        <f t="shared" si="417"/>
        <v>729.01</v>
      </c>
      <c r="AG3364" s="48">
        <f t="shared" si="418"/>
        <v>72.125</v>
      </c>
      <c r="AH3364" s="49">
        <f t="shared" si="419"/>
        <v>0</v>
      </c>
      <c r="AI3364" s="49">
        <f t="shared" si="420"/>
        <v>0</v>
      </c>
      <c r="AJ3364" s="50">
        <f t="shared" si="421"/>
        <v>0</v>
      </c>
      <c r="AK3364" s="51">
        <v>0</v>
      </c>
    </row>
    <row r="3365" spans="1:37" hidden="1" x14ac:dyDescent="0.35">
      <c r="A3365" s="39" t="str">
        <f t="shared" si="423"/>
        <v>SWHC005</v>
      </c>
      <c r="B3365" s="39" t="s">
        <v>331</v>
      </c>
      <c r="C3365" s="62" t="s">
        <v>20</v>
      </c>
      <c r="D3365" s="40" t="s">
        <v>166</v>
      </c>
      <c r="E3365" s="40" t="str">
        <f t="shared" si="422"/>
        <v>SWHC005C</v>
      </c>
      <c r="F3365" s="67" t="s">
        <v>245</v>
      </c>
      <c r="G3365" s="40" t="str">
        <f>DataSpec!$B$11</f>
        <v>UpDeemed, DnDeemed, DnDeemDI</v>
      </c>
      <c r="H3365" s="40" t="str">
        <f>DataSpec!$B$7</f>
        <v>Cap-Tons</v>
      </c>
      <c r="I3365" s="40" t="s">
        <v>11</v>
      </c>
      <c r="J3365" t="s">
        <v>167</v>
      </c>
      <c r="K3365" t="s">
        <v>255</v>
      </c>
      <c r="U3365" s="44">
        <f>SUMIFS(Table1[AStdWBkW],Table1[EnergyImpactID],E3365,Table1[BldgType],B3365,Table1[BldgVint],C3365,Table1[BldgLoc],F3365)</f>
        <v>0.03</v>
      </c>
      <c r="V3365" s="44">
        <f>SUMIFS(Table1[AStdWBkWh],Table1[EnergyImpactID],E3365,Table1[BldgType],B3365,Table1[BldgVint],C3365,Table1[BldgLoc],F3365)</f>
        <v>75.760000000000005</v>
      </c>
      <c r="W3365" s="69">
        <v>0</v>
      </c>
      <c r="X3365" s="69"/>
      <c r="Y3365" s="69"/>
      <c r="Z3365" s="69"/>
      <c r="AA3365" s="47">
        <f>SUMIF('Cost per Solution Code'!$I$5:$I$24,'Measure Support Table'!D3365,'Cost per Solution Code'!$H$5:$H$24)</f>
        <v>515.125</v>
      </c>
      <c r="AB3365" s="62"/>
      <c r="AC3365" s="47">
        <f>SUMIF('Cost per Solution Code'!$I$5:$I$24,'Measure Support Table'!D3365,'Cost per Solution Code'!$F$5:$F$24)</f>
        <v>741.56</v>
      </c>
      <c r="AD3365" s="62"/>
      <c r="AE3365" s="48">
        <f t="shared" si="416"/>
        <v>515.125</v>
      </c>
      <c r="AF3365" s="48">
        <f t="shared" si="417"/>
        <v>741.56</v>
      </c>
      <c r="AG3365" s="48">
        <f t="shared" si="418"/>
        <v>226.43499999999995</v>
      </c>
      <c r="AH3365" s="49">
        <f t="shared" si="419"/>
        <v>0</v>
      </c>
      <c r="AI3365" s="49">
        <f t="shared" si="420"/>
        <v>0</v>
      </c>
      <c r="AJ3365" s="50">
        <f t="shared" si="421"/>
        <v>0</v>
      </c>
      <c r="AK3365" s="51">
        <v>0</v>
      </c>
    </row>
    <row r="3366" spans="1:37" hidden="1" x14ac:dyDescent="0.35">
      <c r="A3366" s="39" t="str">
        <f t="shared" si="423"/>
        <v>SWHC005</v>
      </c>
      <c r="B3366" s="39" t="s">
        <v>331</v>
      </c>
      <c r="C3366" s="62" t="s">
        <v>20</v>
      </c>
      <c r="D3366" s="40" t="s">
        <v>168</v>
      </c>
      <c r="E3366" s="40" t="str">
        <f t="shared" si="422"/>
        <v>SWHC005D</v>
      </c>
      <c r="F3366" s="67" t="s">
        <v>245</v>
      </c>
      <c r="G3366" s="40" t="str">
        <f>DataSpec!$B$11</f>
        <v>UpDeemed, DnDeemed, DnDeemDI</v>
      </c>
      <c r="H3366" s="40" t="str">
        <f>DataSpec!$B$7</f>
        <v>Cap-Tons</v>
      </c>
      <c r="I3366" s="40" t="s">
        <v>11</v>
      </c>
      <c r="J3366" t="s">
        <v>167</v>
      </c>
      <c r="K3366" t="s">
        <v>256</v>
      </c>
      <c r="U3366" s="44">
        <f>SUMIFS(Table1[AStdWBkW],Table1[EnergyImpactID],E3366,Table1[BldgType],B3366,Table1[BldgVint],C3366,Table1[BldgLoc],F3366)</f>
        <v>0.02</v>
      </c>
      <c r="V3366" s="44">
        <f>SUMIFS(Table1[AStdWBkWh],Table1[EnergyImpactID],E3366,Table1[BldgType],B3366,Table1[BldgVint],C3366,Table1[BldgLoc],F3366)</f>
        <v>50.54</v>
      </c>
      <c r="W3366" s="69">
        <v>0</v>
      </c>
      <c r="X3366" s="69"/>
      <c r="Y3366" s="69"/>
      <c r="Z3366" s="69"/>
      <c r="AA3366" s="47">
        <f>SUMIF('Cost per Solution Code'!$I$5:$I$24,'Measure Support Table'!D3366,'Cost per Solution Code'!$H$5:$H$24)</f>
        <v>515.125</v>
      </c>
      <c r="AB3366" s="62"/>
      <c r="AC3366" s="47">
        <f>SUMIF('Cost per Solution Code'!$I$5:$I$24,'Measure Support Table'!D3366,'Cost per Solution Code'!$F$5:$F$24)</f>
        <v>673.54</v>
      </c>
      <c r="AD3366" s="62"/>
      <c r="AE3366" s="48">
        <f t="shared" si="416"/>
        <v>515.125</v>
      </c>
      <c r="AF3366" s="48">
        <f t="shared" si="417"/>
        <v>673.54</v>
      </c>
      <c r="AG3366" s="48">
        <f t="shared" si="418"/>
        <v>158.41499999999996</v>
      </c>
      <c r="AH3366" s="49">
        <f t="shared" si="419"/>
        <v>0</v>
      </c>
      <c r="AI3366" s="49">
        <f t="shared" si="420"/>
        <v>0</v>
      </c>
      <c r="AJ3366" s="50">
        <f t="shared" si="421"/>
        <v>0</v>
      </c>
      <c r="AK3366" s="51">
        <v>0</v>
      </c>
    </row>
    <row r="3367" spans="1:37" hidden="1" x14ac:dyDescent="0.35">
      <c r="A3367" s="39" t="str">
        <f t="shared" si="423"/>
        <v>SWHC005</v>
      </c>
      <c r="B3367" s="39" t="s">
        <v>331</v>
      </c>
      <c r="C3367" s="62" t="s">
        <v>20</v>
      </c>
      <c r="D3367" s="40" t="s">
        <v>169</v>
      </c>
      <c r="E3367" s="40" t="str">
        <f t="shared" si="422"/>
        <v>SWHC005E</v>
      </c>
      <c r="F3367" s="67" t="s">
        <v>245</v>
      </c>
      <c r="G3367" s="40" t="str">
        <f>DataSpec!$B$11</f>
        <v>UpDeemed, DnDeemed, DnDeemDI</v>
      </c>
      <c r="H3367" s="40" t="str">
        <f>DataSpec!$B$7</f>
        <v>Cap-Tons</v>
      </c>
      <c r="I3367" s="40" t="s">
        <v>11</v>
      </c>
      <c r="J3367" t="s">
        <v>170</v>
      </c>
      <c r="K3367" t="s">
        <v>257</v>
      </c>
      <c r="U3367" s="44">
        <f>SUMIFS(Table1[AStdWBkW],Table1[EnergyImpactID],E3367,Table1[BldgType],B3367,Table1[BldgVint],C3367,Table1[BldgLoc],F3367)</f>
        <v>0.03</v>
      </c>
      <c r="V3367" s="44">
        <f>SUMIFS(Table1[AStdWBkWh],Table1[EnergyImpactID],E3367,Table1[BldgType],B3367,Table1[BldgVint],C3367,Table1[BldgLoc],F3367)</f>
        <v>74.489999999999995</v>
      </c>
      <c r="W3367" s="69">
        <v>0</v>
      </c>
      <c r="X3367" s="69"/>
      <c r="Y3367" s="69"/>
      <c r="Z3367" s="69"/>
      <c r="AA3367" s="47">
        <f>SUMIF('Cost per Solution Code'!$I$5:$I$24,'Measure Support Table'!D3367,'Cost per Solution Code'!$H$5:$H$24)</f>
        <v>448.52499999999998</v>
      </c>
      <c r="AB3367" s="62"/>
      <c r="AC3367" s="47">
        <f>SUMIF('Cost per Solution Code'!$I$5:$I$24,'Measure Support Table'!D3367,'Cost per Solution Code'!$F$5:$F$24)</f>
        <v>698.35</v>
      </c>
      <c r="AD3367" s="62"/>
      <c r="AE3367" s="48">
        <f t="shared" si="416"/>
        <v>448.52499999999998</v>
      </c>
      <c r="AF3367" s="48">
        <f t="shared" si="417"/>
        <v>698.35</v>
      </c>
      <c r="AG3367" s="48">
        <f t="shared" si="418"/>
        <v>249.82500000000005</v>
      </c>
      <c r="AH3367" s="49">
        <f t="shared" si="419"/>
        <v>0</v>
      </c>
      <c r="AI3367" s="49">
        <f t="shared" si="420"/>
        <v>0</v>
      </c>
      <c r="AJ3367" s="50">
        <f t="shared" si="421"/>
        <v>0</v>
      </c>
      <c r="AK3367" s="51">
        <v>0</v>
      </c>
    </row>
    <row r="3368" spans="1:37" hidden="1" x14ac:dyDescent="0.35">
      <c r="A3368" s="39" t="str">
        <f t="shared" si="423"/>
        <v>SWHC005</v>
      </c>
      <c r="B3368" s="39" t="s">
        <v>331</v>
      </c>
      <c r="C3368" s="62" t="s">
        <v>20</v>
      </c>
      <c r="D3368" s="40" t="s">
        <v>171</v>
      </c>
      <c r="E3368" s="40" t="str">
        <f t="shared" si="422"/>
        <v>SWHC005F</v>
      </c>
      <c r="F3368" s="67" t="s">
        <v>245</v>
      </c>
      <c r="G3368" s="40" t="str">
        <f>DataSpec!$B$11</f>
        <v>UpDeemed, DnDeemed, DnDeemDI</v>
      </c>
      <c r="H3368" s="40" t="str">
        <f>DataSpec!$B$7</f>
        <v>Cap-Tons</v>
      </c>
      <c r="I3368" s="40" t="s">
        <v>11</v>
      </c>
      <c r="J3368" t="s">
        <v>170</v>
      </c>
      <c r="K3368" t="s">
        <v>258</v>
      </c>
      <c r="U3368" s="44">
        <f>SUMIFS(Table1[AStdWBkW],Table1[EnergyImpactID],E3368,Table1[BldgType],B3368,Table1[BldgVint],C3368,Table1[BldgLoc],F3368)</f>
        <v>0.02</v>
      </c>
      <c r="V3368" s="44">
        <f>SUMIFS(Table1[AStdWBkWh],Table1[EnergyImpactID],E3368,Table1[BldgType],B3368,Table1[BldgVint],C3368,Table1[BldgLoc],F3368)</f>
        <v>49.65</v>
      </c>
      <c r="W3368" s="69">
        <v>0</v>
      </c>
      <c r="X3368" s="69"/>
      <c r="Y3368" s="69"/>
      <c r="Z3368" s="69"/>
      <c r="AA3368" s="47">
        <f>SUMIF('Cost per Solution Code'!$I$5:$I$24,'Measure Support Table'!D3368,'Cost per Solution Code'!$H$5:$H$24)</f>
        <v>448.52499999999998</v>
      </c>
      <c r="AB3368" s="62"/>
      <c r="AC3368" s="47">
        <f>SUMIF('Cost per Solution Code'!$I$5:$I$24,'Measure Support Table'!D3368,'Cost per Solution Code'!$F$5:$F$24)</f>
        <v>642.36500000000001</v>
      </c>
      <c r="AD3368" s="62"/>
      <c r="AE3368" s="48">
        <f t="shared" si="416"/>
        <v>448.52499999999998</v>
      </c>
      <c r="AF3368" s="48">
        <f t="shared" si="417"/>
        <v>642.36500000000001</v>
      </c>
      <c r="AG3368" s="48">
        <f t="shared" si="418"/>
        <v>193.84000000000003</v>
      </c>
      <c r="AH3368" s="49">
        <f t="shared" si="419"/>
        <v>0</v>
      </c>
      <c r="AI3368" s="49">
        <f t="shared" si="420"/>
        <v>0</v>
      </c>
      <c r="AJ3368" s="50">
        <f t="shared" si="421"/>
        <v>0</v>
      </c>
      <c r="AK3368" s="51">
        <v>0</v>
      </c>
    </row>
    <row r="3369" spans="1:37" hidden="1" x14ac:dyDescent="0.35">
      <c r="A3369" s="39" t="str">
        <f t="shared" si="423"/>
        <v>SWHC005</v>
      </c>
      <c r="B3369" s="39" t="s">
        <v>331</v>
      </c>
      <c r="C3369" s="62" t="s">
        <v>20</v>
      </c>
      <c r="D3369" s="40" t="s">
        <v>8</v>
      </c>
      <c r="E3369" s="40" t="str">
        <f t="shared" si="422"/>
        <v>SWHC005G</v>
      </c>
      <c r="F3369" s="67" t="s">
        <v>245</v>
      </c>
      <c r="G3369" s="40" t="str">
        <f>DataSpec!$B$11</f>
        <v>UpDeemed, DnDeemed, DnDeemDI</v>
      </c>
      <c r="H3369" s="40" t="str">
        <f>DataSpec!$B$7</f>
        <v>Cap-Tons</v>
      </c>
      <c r="I3369" s="40" t="s">
        <v>11</v>
      </c>
      <c r="J3369" t="s">
        <v>172</v>
      </c>
      <c r="K3369" t="s">
        <v>259</v>
      </c>
      <c r="U3369" s="44">
        <f>SUMIFS(Table1[AStdWBkW],Table1[EnergyImpactID],E3369,Table1[BldgType],B3369,Table1[BldgVint],C3369,Table1[BldgLoc],F3369)</f>
        <v>0.03</v>
      </c>
      <c r="V3369" s="44">
        <f>SUMIFS(Table1[AStdWBkWh],Table1[EnergyImpactID],E3369,Table1[BldgType],B3369,Table1[BldgVint],C3369,Table1[BldgLoc],F3369)</f>
        <v>74.489999999999995</v>
      </c>
      <c r="W3369" s="69">
        <v>0</v>
      </c>
      <c r="X3369" s="69"/>
      <c r="Y3369" s="69"/>
      <c r="Z3369" s="69"/>
      <c r="AA3369" s="47">
        <f>SUMIF('Cost per Solution Code'!$I$5:$I$24,'Measure Support Table'!D3369,'Cost per Solution Code'!$H$5:$H$24)</f>
        <v>392.565</v>
      </c>
      <c r="AB3369" s="62"/>
      <c r="AC3369" s="47">
        <f>SUMIF('Cost per Solution Code'!$I$5:$I$24,'Measure Support Table'!D3369,'Cost per Solution Code'!$F$5:$F$24)</f>
        <v>491.11500000000001</v>
      </c>
      <c r="AD3369" s="62"/>
      <c r="AE3369" s="48">
        <f t="shared" si="416"/>
        <v>392.565</v>
      </c>
      <c r="AF3369" s="48">
        <f t="shared" si="417"/>
        <v>491.11500000000001</v>
      </c>
      <c r="AG3369" s="48">
        <f t="shared" si="418"/>
        <v>98.550000000000011</v>
      </c>
      <c r="AH3369" s="49">
        <f t="shared" si="419"/>
        <v>0</v>
      </c>
      <c r="AI3369" s="49">
        <f t="shared" si="420"/>
        <v>0</v>
      </c>
      <c r="AJ3369" s="50">
        <f t="shared" si="421"/>
        <v>0</v>
      </c>
      <c r="AK3369" s="51">
        <v>0</v>
      </c>
    </row>
    <row r="3370" spans="1:37" hidden="1" x14ac:dyDescent="0.35">
      <c r="A3370" s="39" t="str">
        <f t="shared" si="423"/>
        <v>SWHC005</v>
      </c>
      <c r="B3370" s="39" t="s">
        <v>331</v>
      </c>
      <c r="C3370" s="62" t="s">
        <v>20</v>
      </c>
      <c r="D3370" s="40" t="s">
        <v>16</v>
      </c>
      <c r="E3370" s="40" t="str">
        <f t="shared" si="422"/>
        <v>SWHC005H</v>
      </c>
      <c r="F3370" s="67" t="s">
        <v>245</v>
      </c>
      <c r="G3370" s="40" t="str">
        <f>DataSpec!$B$11</f>
        <v>UpDeemed, DnDeemed, DnDeemDI</v>
      </c>
      <c r="H3370" s="40" t="str">
        <f>DataSpec!$B$7</f>
        <v>Cap-Tons</v>
      </c>
      <c r="I3370" s="40" t="s">
        <v>11</v>
      </c>
      <c r="J3370" t="s">
        <v>172</v>
      </c>
      <c r="K3370" t="s">
        <v>260</v>
      </c>
      <c r="U3370" s="44">
        <f>SUMIFS(Table1[AStdWBkW],Table1[EnergyImpactID],E3370,Table1[BldgType],B3370,Table1[BldgVint],C3370,Table1[BldgLoc],F3370)</f>
        <v>0.02</v>
      </c>
      <c r="V3370" s="44">
        <f>SUMIFS(Table1[AStdWBkWh],Table1[EnergyImpactID],E3370,Table1[BldgType],B3370,Table1[BldgVint],C3370,Table1[BldgLoc],F3370)</f>
        <v>49.65</v>
      </c>
      <c r="W3370" s="69">
        <v>0</v>
      </c>
      <c r="X3370" s="69"/>
      <c r="Y3370" s="69"/>
      <c r="Z3370" s="69"/>
      <c r="AA3370" s="47">
        <f>SUMIF('Cost per Solution Code'!$I$5:$I$24,'Measure Support Table'!D3370,'Cost per Solution Code'!$H$5:$H$24)</f>
        <v>392.565</v>
      </c>
      <c r="AB3370" s="62"/>
      <c r="AC3370" s="47">
        <f>SUMIF('Cost per Solution Code'!$I$5:$I$24,'Measure Support Table'!D3370,'Cost per Solution Code'!$F$5:$F$24)</f>
        <v>458.26499999999999</v>
      </c>
      <c r="AD3370" s="62"/>
      <c r="AE3370" s="48">
        <f t="shared" si="416"/>
        <v>392.565</v>
      </c>
      <c r="AF3370" s="48">
        <f t="shared" si="417"/>
        <v>458.26499999999999</v>
      </c>
      <c r="AG3370" s="48">
        <f t="shared" si="418"/>
        <v>65.699999999999989</v>
      </c>
      <c r="AH3370" s="49">
        <f t="shared" si="419"/>
        <v>0</v>
      </c>
      <c r="AI3370" s="49">
        <f t="shared" si="420"/>
        <v>0</v>
      </c>
      <c r="AJ3370" s="50">
        <f t="shared" si="421"/>
        <v>0</v>
      </c>
      <c r="AK3370" s="51">
        <v>0</v>
      </c>
    </row>
    <row r="3371" spans="1:37" hidden="1" x14ac:dyDescent="0.35">
      <c r="A3371" s="39" t="str">
        <f t="shared" si="423"/>
        <v>SWHC005</v>
      </c>
      <c r="B3371" s="39" t="s">
        <v>331</v>
      </c>
      <c r="C3371" s="62" t="s">
        <v>20</v>
      </c>
      <c r="D3371" s="40" t="s">
        <v>18</v>
      </c>
      <c r="E3371" s="40" t="str">
        <f t="shared" si="422"/>
        <v>SWHC005I</v>
      </c>
      <c r="F3371" s="67" t="s">
        <v>245</v>
      </c>
      <c r="G3371" s="40" t="str">
        <f>DataSpec!$B$11</f>
        <v>UpDeemed, DnDeemed, DnDeemDI</v>
      </c>
      <c r="H3371" s="40" t="str">
        <f>DataSpec!$B$7</f>
        <v>Cap-Tons</v>
      </c>
      <c r="I3371" s="40" t="s">
        <v>11</v>
      </c>
      <c r="J3371" t="s">
        <v>173</v>
      </c>
      <c r="K3371" t="s">
        <v>261</v>
      </c>
      <c r="U3371" s="44">
        <f>SUMIFS(Table1[AStdWBkW],Table1[EnergyImpactID],E3371,Table1[BldgType],B3371,Table1[BldgVint],C3371,Table1[BldgLoc],F3371)</f>
        <v>0.04</v>
      </c>
      <c r="V3371" s="44">
        <f>SUMIFS(Table1[AStdWBkWh],Table1[EnergyImpactID],E3371,Table1[BldgType],B3371,Table1[BldgVint],C3371,Table1[BldgLoc],F3371)</f>
        <v>88.46</v>
      </c>
      <c r="W3371" s="69">
        <v>0</v>
      </c>
      <c r="X3371" s="69"/>
      <c r="Y3371" s="69"/>
      <c r="Z3371" s="69"/>
      <c r="AA3371" s="47">
        <f>SUMIF('Cost per Solution Code'!$I$5:$I$24,'Measure Support Table'!D3371,'Cost per Solution Code'!$H$5:$H$24)</f>
        <v>660</v>
      </c>
      <c r="AB3371" s="62"/>
      <c r="AC3371" s="47">
        <f>SUMIF('Cost per Solution Code'!$I$5:$I$24,'Measure Support Table'!D3371,'Cost per Solution Code'!$F$5:$F$24)</f>
        <v>923</v>
      </c>
      <c r="AD3371" s="62"/>
      <c r="AE3371" s="48">
        <f t="shared" si="416"/>
        <v>660</v>
      </c>
      <c r="AF3371" s="48">
        <f t="shared" si="417"/>
        <v>923</v>
      </c>
      <c r="AG3371" s="48">
        <f t="shared" si="418"/>
        <v>263</v>
      </c>
      <c r="AH3371" s="49">
        <f t="shared" si="419"/>
        <v>0</v>
      </c>
      <c r="AI3371" s="49">
        <f t="shared" si="420"/>
        <v>0</v>
      </c>
      <c r="AJ3371" s="50">
        <f t="shared" si="421"/>
        <v>0</v>
      </c>
      <c r="AK3371" s="51">
        <v>0</v>
      </c>
    </row>
    <row r="3372" spans="1:37" hidden="1" x14ac:dyDescent="0.35">
      <c r="A3372" s="39" t="str">
        <f t="shared" si="423"/>
        <v>SWHC005</v>
      </c>
      <c r="B3372" s="39" t="s">
        <v>331</v>
      </c>
      <c r="C3372" s="62" t="s">
        <v>20</v>
      </c>
      <c r="D3372" s="40" t="s">
        <v>22</v>
      </c>
      <c r="E3372" s="40" t="str">
        <f t="shared" si="422"/>
        <v>SWHC005J</v>
      </c>
      <c r="F3372" s="67" t="s">
        <v>245</v>
      </c>
      <c r="G3372" s="40" t="str">
        <f>DataSpec!$B$11</f>
        <v>UpDeemed, DnDeemed, DnDeemDI</v>
      </c>
      <c r="H3372" s="40" t="str">
        <f>DataSpec!$B$7</f>
        <v>Cap-Tons</v>
      </c>
      <c r="I3372" s="40" t="s">
        <v>11</v>
      </c>
      <c r="J3372" t="s">
        <v>173</v>
      </c>
      <c r="K3372" t="s">
        <v>262</v>
      </c>
      <c r="U3372" s="44">
        <f>SUMIFS(Table1[AStdWBkW],Table1[EnergyImpactID],E3372,Table1[BldgType],B3372,Table1[BldgVint],C3372,Table1[BldgLoc],F3372)</f>
        <v>0.03</v>
      </c>
      <c r="V3372" s="44">
        <f>SUMIFS(Table1[AStdWBkWh],Table1[EnergyImpactID],E3372,Table1[BldgType],B3372,Table1[BldgVint],C3372,Table1[BldgLoc],F3372)</f>
        <v>58.95</v>
      </c>
      <c r="W3372" s="69">
        <v>0</v>
      </c>
      <c r="X3372" s="69"/>
      <c r="Y3372" s="69"/>
      <c r="Z3372" s="69"/>
      <c r="AA3372" s="47">
        <f>SUMIF('Cost per Solution Code'!$I$5:$I$24,'Measure Support Table'!D3372,'Cost per Solution Code'!$H$5:$H$24)</f>
        <v>660</v>
      </c>
      <c r="AB3372" s="62"/>
      <c r="AC3372" s="47">
        <f>SUMIF('Cost per Solution Code'!$I$5:$I$24,'Measure Support Table'!D3372,'Cost per Solution Code'!$F$5:$F$24)</f>
        <v>845</v>
      </c>
      <c r="AD3372" s="62"/>
      <c r="AE3372" s="48">
        <f t="shared" si="416"/>
        <v>660</v>
      </c>
      <c r="AF3372" s="48">
        <f t="shared" si="417"/>
        <v>845</v>
      </c>
      <c r="AG3372" s="48">
        <f t="shared" si="418"/>
        <v>185</v>
      </c>
      <c r="AH3372" s="49">
        <f t="shared" si="419"/>
        <v>0</v>
      </c>
      <c r="AI3372" s="49">
        <f t="shared" si="420"/>
        <v>0</v>
      </c>
      <c r="AJ3372" s="50">
        <f t="shared" si="421"/>
        <v>0</v>
      </c>
      <c r="AK3372" s="51">
        <v>0</v>
      </c>
    </row>
    <row r="3373" spans="1:37" hidden="1" x14ac:dyDescent="0.35">
      <c r="A3373" s="39" t="str">
        <f t="shared" si="423"/>
        <v>SWHC005</v>
      </c>
      <c r="B3373" s="39" t="s">
        <v>331</v>
      </c>
      <c r="C3373" s="62" t="s">
        <v>20</v>
      </c>
      <c r="D3373" s="40" t="s">
        <v>25</v>
      </c>
      <c r="E3373" s="40" t="str">
        <f t="shared" si="422"/>
        <v>SWHC005K</v>
      </c>
      <c r="F3373" s="67" t="s">
        <v>245</v>
      </c>
      <c r="G3373" s="40" t="str">
        <f>DataSpec!$B$11</f>
        <v>UpDeemed, DnDeemed, DnDeemDI</v>
      </c>
      <c r="H3373" s="40" t="str">
        <f>DataSpec!$B$7</f>
        <v>Cap-Tons</v>
      </c>
      <c r="I3373" s="40" t="s">
        <v>11</v>
      </c>
      <c r="J3373" t="s">
        <v>174</v>
      </c>
      <c r="K3373" t="s">
        <v>263</v>
      </c>
      <c r="U3373" s="44">
        <f>SUMIFS(Table1[AStdWBkW],Table1[EnergyImpactID],E3373,Table1[BldgType],B3373,Table1[BldgVint],C3373,Table1[BldgLoc],F3373)</f>
        <v>0.04</v>
      </c>
      <c r="V3373" s="44">
        <f>SUMIFS(Table1[AStdWBkWh],Table1[EnergyImpactID],E3373,Table1[BldgType],B3373,Table1[BldgVint],C3373,Table1[BldgLoc],F3373)</f>
        <v>91.9</v>
      </c>
      <c r="W3373" s="69">
        <v>0</v>
      </c>
      <c r="X3373" s="69"/>
      <c r="Y3373" s="69"/>
      <c r="Z3373" s="69"/>
      <c r="AA3373" s="47">
        <f>SUMIF('Cost per Solution Code'!$I$5:$I$24,'Measure Support Table'!D3373,'Cost per Solution Code'!$H$5:$H$24)</f>
        <v>519.14</v>
      </c>
      <c r="AB3373" s="62"/>
      <c r="AC3373" s="47">
        <f>SUMIF('Cost per Solution Code'!$I$5:$I$24,'Measure Support Table'!D3373,'Cost per Solution Code'!$F$5:$F$24)</f>
        <v>685.85</v>
      </c>
      <c r="AD3373" s="62"/>
      <c r="AE3373" s="48">
        <f t="shared" si="416"/>
        <v>519.14</v>
      </c>
      <c r="AF3373" s="48">
        <f t="shared" si="417"/>
        <v>685.85</v>
      </c>
      <c r="AG3373" s="48">
        <f t="shared" si="418"/>
        <v>166.71000000000004</v>
      </c>
      <c r="AH3373" s="49">
        <f t="shared" si="419"/>
        <v>0</v>
      </c>
      <c r="AI3373" s="49">
        <f t="shared" si="420"/>
        <v>0</v>
      </c>
      <c r="AJ3373" s="50">
        <f t="shared" si="421"/>
        <v>0</v>
      </c>
      <c r="AK3373" s="51">
        <v>0</v>
      </c>
    </row>
    <row r="3374" spans="1:37" hidden="1" x14ac:dyDescent="0.35">
      <c r="A3374" s="39" t="str">
        <f t="shared" si="423"/>
        <v>SWHC005</v>
      </c>
      <c r="B3374" s="39" t="s">
        <v>331</v>
      </c>
      <c r="C3374" s="62" t="s">
        <v>20</v>
      </c>
      <c r="D3374" s="40" t="s">
        <v>175</v>
      </c>
      <c r="E3374" s="40" t="str">
        <f t="shared" si="422"/>
        <v>SWHC005L</v>
      </c>
      <c r="F3374" s="67" t="s">
        <v>245</v>
      </c>
      <c r="G3374" s="40" t="str">
        <f>DataSpec!$B$11</f>
        <v>UpDeemed, DnDeemed, DnDeemDI</v>
      </c>
      <c r="H3374" s="40" t="str">
        <f>DataSpec!$B$7</f>
        <v>Cap-Tons</v>
      </c>
      <c r="I3374" s="40" t="s">
        <v>11</v>
      </c>
      <c r="J3374" t="s">
        <v>174</v>
      </c>
      <c r="K3374" t="s">
        <v>264</v>
      </c>
      <c r="U3374" s="44">
        <f>SUMIFS(Table1[AStdWBkW],Table1[EnergyImpactID],E3374,Table1[BldgType],B3374,Table1[BldgVint],C3374,Table1[BldgLoc],F3374)</f>
        <v>0.03</v>
      </c>
      <c r="V3374" s="44">
        <f>SUMIFS(Table1[AStdWBkWh],Table1[EnergyImpactID],E3374,Table1[BldgType],B3374,Table1[BldgVint],C3374,Table1[BldgLoc],F3374)</f>
        <v>61.33</v>
      </c>
      <c r="W3374" s="69">
        <v>0</v>
      </c>
      <c r="X3374" s="69"/>
      <c r="Y3374" s="69"/>
      <c r="Z3374" s="69"/>
      <c r="AA3374" s="47">
        <f>SUMIF('Cost per Solution Code'!$I$5:$I$24,'Measure Support Table'!D3374,'Cost per Solution Code'!$H$5:$H$24)</f>
        <v>519.14</v>
      </c>
      <c r="AB3374" s="62"/>
      <c r="AC3374" s="47">
        <f>SUMIF('Cost per Solution Code'!$I$5:$I$24,'Measure Support Table'!D3374,'Cost per Solution Code'!$F$5:$F$24)</f>
        <v>555.84500000000003</v>
      </c>
      <c r="AD3374" s="62"/>
      <c r="AE3374" s="48">
        <f t="shared" si="416"/>
        <v>519.14</v>
      </c>
      <c r="AF3374" s="48">
        <f t="shared" si="417"/>
        <v>555.84500000000003</v>
      </c>
      <c r="AG3374" s="48">
        <f t="shared" si="418"/>
        <v>36.705000000000041</v>
      </c>
      <c r="AH3374" s="49">
        <f t="shared" si="419"/>
        <v>0</v>
      </c>
      <c r="AI3374" s="49">
        <f t="shared" si="420"/>
        <v>0</v>
      </c>
      <c r="AJ3374" s="50">
        <f t="shared" si="421"/>
        <v>0</v>
      </c>
      <c r="AK3374" s="51">
        <v>0</v>
      </c>
    </row>
    <row r="3375" spans="1:37" hidden="1" x14ac:dyDescent="0.35">
      <c r="A3375" s="39" t="str">
        <f t="shared" si="423"/>
        <v>SWHC005</v>
      </c>
      <c r="B3375" s="39" t="s">
        <v>331</v>
      </c>
      <c r="C3375" s="62" t="s">
        <v>20</v>
      </c>
      <c r="D3375" s="40" t="s">
        <v>176</v>
      </c>
      <c r="E3375" s="40" t="str">
        <f t="shared" si="422"/>
        <v>SWHC005M</v>
      </c>
      <c r="F3375" s="67" t="s">
        <v>245</v>
      </c>
      <c r="G3375" s="40" t="str">
        <f>DataSpec!$B$11</f>
        <v>UpDeemed, DnDeemed, DnDeemDI</v>
      </c>
      <c r="H3375" s="40" t="str">
        <f>DataSpec!$B$7</f>
        <v>Cap-Tons</v>
      </c>
      <c r="I3375" s="40" t="s">
        <v>11</v>
      </c>
      <c r="J3375" t="s">
        <v>177</v>
      </c>
      <c r="K3375" t="s">
        <v>265</v>
      </c>
      <c r="U3375" s="44">
        <f>SUMIFS(Table1[AStdWBkW],Table1[EnergyImpactID],E3375,Table1[BldgType],B3375,Table1[BldgVint],C3375,Table1[BldgLoc],F3375)</f>
        <v>0.04</v>
      </c>
      <c r="V3375" s="44">
        <f>SUMIFS(Table1[AStdWBkWh],Table1[EnergyImpactID],E3375,Table1[BldgType],B3375,Table1[BldgVint],C3375,Table1[BldgLoc],F3375)</f>
        <v>84.48</v>
      </c>
      <c r="W3375" s="69">
        <v>0</v>
      </c>
      <c r="X3375" s="69"/>
      <c r="Y3375" s="69"/>
      <c r="Z3375" s="69"/>
      <c r="AA3375" s="47">
        <f>SUMIF('Cost per Solution Code'!$I$5:$I$24,'Measure Support Table'!D3375,'Cost per Solution Code'!$H$5:$H$24)</f>
        <v>449.41</v>
      </c>
      <c r="AB3375" s="62"/>
      <c r="AC3375" s="47">
        <f>SUMIF('Cost per Solution Code'!$I$5:$I$24,'Measure Support Table'!D3375,'Cost per Solution Code'!$F$5:$F$24)</f>
        <v>771.3576281291954</v>
      </c>
      <c r="AD3375" s="62"/>
      <c r="AE3375" s="48">
        <f t="shared" si="416"/>
        <v>449.41</v>
      </c>
      <c r="AF3375" s="48">
        <f t="shared" si="417"/>
        <v>771.3576281291954</v>
      </c>
      <c r="AG3375" s="48">
        <f t="shared" si="418"/>
        <v>321.94762812919538</v>
      </c>
      <c r="AH3375" s="49">
        <f t="shared" si="419"/>
        <v>0</v>
      </c>
      <c r="AI3375" s="49">
        <f t="shared" si="420"/>
        <v>0</v>
      </c>
      <c r="AJ3375" s="50">
        <f t="shared" si="421"/>
        <v>0</v>
      </c>
      <c r="AK3375" s="51">
        <v>0</v>
      </c>
    </row>
    <row r="3376" spans="1:37" hidden="1" x14ac:dyDescent="0.35">
      <c r="A3376" s="39" t="str">
        <f t="shared" si="423"/>
        <v>SWHC005</v>
      </c>
      <c r="B3376" s="39" t="s">
        <v>331</v>
      </c>
      <c r="C3376" s="62" t="s">
        <v>20</v>
      </c>
      <c r="D3376" s="40" t="s">
        <v>178</v>
      </c>
      <c r="E3376" s="40" t="str">
        <f t="shared" si="422"/>
        <v>SWHC005N</v>
      </c>
      <c r="F3376" s="67" t="s">
        <v>245</v>
      </c>
      <c r="G3376" s="40" t="str">
        <f>DataSpec!$B$11</f>
        <v>UpDeemed, DnDeemed, DnDeemDI</v>
      </c>
      <c r="H3376" s="40" t="str">
        <f>DataSpec!$B$7</f>
        <v>Cap-Tons</v>
      </c>
      <c r="I3376" s="40" t="s">
        <v>11</v>
      </c>
      <c r="J3376" t="s">
        <v>177</v>
      </c>
      <c r="K3376" t="s">
        <v>266</v>
      </c>
      <c r="U3376" s="44">
        <f>SUMIFS(Table1[AStdWBkW],Table1[EnergyImpactID],E3376,Table1[BldgType],B3376,Table1[BldgVint],C3376,Table1[BldgLoc],F3376)</f>
        <v>0.03</v>
      </c>
      <c r="V3376" s="44">
        <f>SUMIFS(Table1[AStdWBkWh],Table1[EnergyImpactID],E3376,Table1[BldgType],B3376,Table1[BldgVint],C3376,Table1[BldgLoc],F3376)</f>
        <v>56.35</v>
      </c>
      <c r="W3376" s="69">
        <v>0</v>
      </c>
      <c r="X3376" s="69"/>
      <c r="Y3376" s="69"/>
      <c r="Z3376" s="69"/>
      <c r="AA3376" s="47">
        <f>SUMIF('Cost per Solution Code'!$I$5:$I$24,'Measure Support Table'!D3376,'Cost per Solution Code'!$H$5:$H$24)</f>
        <v>449.41</v>
      </c>
      <c r="AB3376" s="62"/>
      <c r="AC3376" s="47">
        <f>SUMIF('Cost per Solution Code'!$I$5:$I$24,'Measure Support Table'!D3376,'Cost per Solution Code'!$F$5:$F$24)</f>
        <v>629.11366698254767</v>
      </c>
      <c r="AD3376" s="62"/>
      <c r="AE3376" s="48">
        <f t="shared" si="416"/>
        <v>449.41</v>
      </c>
      <c r="AF3376" s="48">
        <f t="shared" si="417"/>
        <v>629.11366698254767</v>
      </c>
      <c r="AG3376" s="48">
        <f t="shared" si="418"/>
        <v>179.70366698254765</v>
      </c>
      <c r="AH3376" s="49">
        <f t="shared" si="419"/>
        <v>0</v>
      </c>
      <c r="AI3376" s="49">
        <f t="shared" si="420"/>
        <v>0</v>
      </c>
      <c r="AJ3376" s="50">
        <f t="shared" si="421"/>
        <v>0</v>
      </c>
      <c r="AK3376" s="51">
        <v>0</v>
      </c>
    </row>
    <row r="3377" spans="1:37" hidden="1" x14ac:dyDescent="0.35">
      <c r="A3377" s="39" t="str">
        <f t="shared" si="423"/>
        <v>SWHC005</v>
      </c>
      <c r="B3377" s="39" t="s">
        <v>331</v>
      </c>
      <c r="C3377" s="62" t="s">
        <v>20</v>
      </c>
      <c r="D3377" s="40" t="s">
        <v>179</v>
      </c>
      <c r="E3377" s="40" t="str">
        <f t="shared" si="422"/>
        <v>SWHC005O</v>
      </c>
      <c r="F3377" s="67" t="s">
        <v>245</v>
      </c>
      <c r="G3377" s="40" t="str">
        <f>DataSpec!$B$11</f>
        <v>UpDeemed, DnDeemed, DnDeemDI</v>
      </c>
      <c r="H3377" s="40" t="str">
        <f>DataSpec!$B$7</f>
        <v>Cap-Tons</v>
      </c>
      <c r="I3377" s="40" t="s">
        <v>11</v>
      </c>
      <c r="J3377" t="s">
        <v>180</v>
      </c>
      <c r="K3377" t="s">
        <v>267</v>
      </c>
      <c r="U3377" s="44">
        <f>SUMIFS(Table1[AStdWBkW],Table1[EnergyImpactID],E3377,Table1[BldgType],B3377,Table1[BldgVint],C3377,Table1[BldgLoc],F3377)</f>
        <v>0.05</v>
      </c>
      <c r="V3377" s="44">
        <f>SUMIFS(Table1[AStdWBkWh],Table1[EnergyImpactID],E3377,Table1[BldgType],B3377,Table1[BldgVint],C3377,Table1[BldgLoc],F3377)</f>
        <v>101.54</v>
      </c>
      <c r="W3377" s="69">
        <v>0</v>
      </c>
      <c r="X3377" s="69"/>
      <c r="Y3377" s="69"/>
      <c r="Z3377" s="69"/>
      <c r="AA3377" s="47">
        <f>SUMIF('Cost per Solution Code'!$I$5:$I$24,'Measure Support Table'!D3377,'Cost per Solution Code'!$H$5:$H$24)</f>
        <v>1086</v>
      </c>
      <c r="AB3377" s="62"/>
      <c r="AC3377" s="47">
        <f>SUMIF('Cost per Solution Code'!$I$5:$I$24,'Measure Support Table'!D3377,'Cost per Solution Code'!$F$5:$F$24)</f>
        <v>1124.9000000000001</v>
      </c>
      <c r="AD3377" s="62"/>
      <c r="AE3377" s="48">
        <f t="shared" si="416"/>
        <v>1086</v>
      </c>
      <c r="AF3377" s="48">
        <f t="shared" si="417"/>
        <v>1124.9000000000001</v>
      </c>
      <c r="AG3377" s="48">
        <f t="shared" si="418"/>
        <v>38.900000000000091</v>
      </c>
      <c r="AH3377" s="49">
        <f t="shared" si="419"/>
        <v>0</v>
      </c>
      <c r="AI3377" s="49">
        <f t="shared" si="420"/>
        <v>0</v>
      </c>
      <c r="AJ3377" s="50">
        <f t="shared" si="421"/>
        <v>0</v>
      </c>
      <c r="AK3377" s="51">
        <v>0</v>
      </c>
    </row>
    <row r="3378" spans="1:37" hidden="1" x14ac:dyDescent="0.35">
      <c r="A3378" s="39" t="str">
        <f t="shared" si="423"/>
        <v>SWHC005</v>
      </c>
      <c r="B3378" s="39" t="s">
        <v>331</v>
      </c>
      <c r="C3378" s="62" t="s">
        <v>20</v>
      </c>
      <c r="D3378" s="40" t="s">
        <v>181</v>
      </c>
      <c r="E3378" s="40" t="str">
        <f t="shared" si="422"/>
        <v>SWHC005P</v>
      </c>
      <c r="F3378" s="67" t="s">
        <v>245</v>
      </c>
      <c r="G3378" s="40" t="str">
        <f>DataSpec!$B$11</f>
        <v>UpDeemed, DnDeemed, DnDeemDI</v>
      </c>
      <c r="H3378" s="40" t="str">
        <f>DataSpec!$B$7</f>
        <v>Cap-Tons</v>
      </c>
      <c r="I3378" s="40" t="s">
        <v>11</v>
      </c>
      <c r="J3378" t="s">
        <v>180</v>
      </c>
      <c r="K3378" t="s">
        <v>268</v>
      </c>
      <c r="U3378" s="44">
        <f>SUMIFS(Table1[AStdWBkW],Table1[EnergyImpactID],E3378,Table1[BldgType],B3378,Table1[BldgVint],C3378,Table1[BldgLoc],F3378)</f>
        <v>0.03</v>
      </c>
      <c r="V3378" s="44">
        <f>SUMIFS(Table1[AStdWBkWh],Table1[EnergyImpactID],E3378,Table1[BldgType],B3378,Table1[BldgVint],C3378,Table1[BldgLoc],F3378)</f>
        <v>67.58</v>
      </c>
      <c r="W3378" s="69">
        <v>0</v>
      </c>
      <c r="X3378" s="69"/>
      <c r="Y3378" s="69"/>
      <c r="Z3378" s="69"/>
      <c r="AA3378" s="47">
        <f>SUMIF('Cost per Solution Code'!$I$5:$I$24,'Measure Support Table'!D3378,'Cost per Solution Code'!$H$5:$H$24)</f>
        <v>1086</v>
      </c>
      <c r="AB3378" s="62"/>
      <c r="AC3378" s="47">
        <f>SUMIF('Cost per Solution Code'!$I$5:$I$24,'Measure Support Table'!D3378,'Cost per Solution Code'!$F$5:$F$24)</f>
        <v>1107.17</v>
      </c>
      <c r="AD3378" s="62"/>
      <c r="AE3378" s="48">
        <f t="shared" si="416"/>
        <v>1086</v>
      </c>
      <c r="AF3378" s="48">
        <f t="shared" si="417"/>
        <v>1107.17</v>
      </c>
      <c r="AG3378" s="48">
        <f t="shared" si="418"/>
        <v>21.170000000000073</v>
      </c>
      <c r="AH3378" s="49">
        <f t="shared" si="419"/>
        <v>0</v>
      </c>
      <c r="AI3378" s="49">
        <f t="shared" si="420"/>
        <v>0</v>
      </c>
      <c r="AJ3378" s="50">
        <f t="shared" si="421"/>
        <v>0</v>
      </c>
      <c r="AK3378" s="51">
        <v>0</v>
      </c>
    </row>
    <row r="3379" spans="1:37" hidden="1" x14ac:dyDescent="0.35">
      <c r="A3379" s="39" t="str">
        <f t="shared" si="423"/>
        <v>SWHC005</v>
      </c>
      <c r="B3379" s="39" t="s">
        <v>331</v>
      </c>
      <c r="C3379" s="62" t="s">
        <v>20</v>
      </c>
      <c r="D3379" s="40" t="s">
        <v>182</v>
      </c>
      <c r="E3379" s="40" t="str">
        <f t="shared" si="422"/>
        <v>SWHC005Q</v>
      </c>
      <c r="F3379" s="67" t="s">
        <v>245</v>
      </c>
      <c r="G3379" s="40" t="str">
        <f>DataSpec!$B$11</f>
        <v>UpDeemed, DnDeemed, DnDeemDI</v>
      </c>
      <c r="H3379" s="40" t="str">
        <f>DataSpec!$B$7</f>
        <v>Cap-Tons</v>
      </c>
      <c r="I3379" s="40" t="s">
        <v>11</v>
      </c>
      <c r="J3379" t="s">
        <v>183</v>
      </c>
      <c r="K3379" t="s">
        <v>269</v>
      </c>
      <c r="U3379" s="44">
        <f>SUMIFS(Table1[AStdWBkW],Table1[EnergyImpactID],E3379,Table1[BldgType],B3379,Table1[BldgVint],C3379,Table1[BldgLoc],F3379)</f>
        <v>0.04</v>
      </c>
      <c r="V3379" s="44">
        <f>SUMIFS(Table1[AStdWBkWh],Table1[EnergyImpactID],E3379,Table1[BldgType],B3379,Table1[BldgVint],C3379,Table1[BldgLoc],F3379)</f>
        <v>79.099999999999994</v>
      </c>
      <c r="W3379" s="69">
        <v>0</v>
      </c>
      <c r="X3379" s="69"/>
      <c r="Y3379" s="69"/>
      <c r="Z3379" s="69"/>
      <c r="AA3379" s="47">
        <f>SUMIF('Cost per Solution Code'!$I$5:$I$24,'Measure Support Table'!D3379,'Cost per Solution Code'!$H$5:$H$24)</f>
        <v>636.29999999999995</v>
      </c>
      <c r="AB3379" s="62"/>
      <c r="AC3379" s="47">
        <f>SUMIF('Cost per Solution Code'!$I$5:$I$24,'Measure Support Table'!D3379,'Cost per Solution Code'!$F$5:$F$24)</f>
        <v>931.83</v>
      </c>
      <c r="AD3379" s="62"/>
      <c r="AE3379" s="48">
        <f t="shared" si="416"/>
        <v>636.29999999999995</v>
      </c>
      <c r="AF3379" s="48">
        <f t="shared" si="417"/>
        <v>931.83</v>
      </c>
      <c r="AG3379" s="48">
        <f t="shared" si="418"/>
        <v>295.53000000000009</v>
      </c>
      <c r="AH3379" s="49">
        <f t="shared" si="419"/>
        <v>0</v>
      </c>
      <c r="AI3379" s="49">
        <f t="shared" si="420"/>
        <v>0</v>
      </c>
      <c r="AJ3379" s="50">
        <f t="shared" si="421"/>
        <v>0</v>
      </c>
      <c r="AK3379" s="51">
        <v>0</v>
      </c>
    </row>
    <row r="3380" spans="1:37" hidden="1" x14ac:dyDescent="0.35">
      <c r="A3380" s="39" t="str">
        <f t="shared" si="423"/>
        <v>SWHC005</v>
      </c>
      <c r="B3380" s="39" t="s">
        <v>331</v>
      </c>
      <c r="C3380" s="62" t="s">
        <v>20</v>
      </c>
      <c r="D3380" s="40" t="s">
        <v>184</v>
      </c>
      <c r="E3380" s="40" t="str">
        <f t="shared" si="422"/>
        <v>SWHC005R</v>
      </c>
      <c r="F3380" s="67" t="s">
        <v>245</v>
      </c>
      <c r="G3380" s="40" t="str">
        <f>DataSpec!$B$11</f>
        <v>UpDeemed, DnDeemed, DnDeemDI</v>
      </c>
      <c r="H3380" s="40" t="str">
        <f>DataSpec!$B$7</f>
        <v>Cap-Tons</v>
      </c>
      <c r="I3380" s="40" t="s">
        <v>11</v>
      </c>
      <c r="J3380" t="s">
        <v>183</v>
      </c>
      <c r="K3380" t="s">
        <v>270</v>
      </c>
      <c r="U3380" s="44">
        <f>SUMIFS(Table1[AStdWBkW],Table1[EnergyImpactID],E3380,Table1[BldgType],B3380,Table1[BldgVint],C3380,Table1[BldgLoc],F3380)</f>
        <v>0.03</v>
      </c>
      <c r="V3380" s="44">
        <f>SUMIFS(Table1[AStdWBkWh],Table1[EnergyImpactID],E3380,Table1[BldgType],B3380,Table1[BldgVint],C3380,Table1[BldgLoc],F3380)</f>
        <v>52.74</v>
      </c>
      <c r="W3380" s="69">
        <v>0</v>
      </c>
      <c r="X3380" s="69"/>
      <c r="Y3380" s="69"/>
      <c r="Z3380" s="69"/>
      <c r="AA3380" s="47">
        <f>SUMIF('Cost per Solution Code'!$I$5:$I$24,'Measure Support Table'!D3380,'Cost per Solution Code'!$H$5:$H$24)</f>
        <v>636.29999999999995</v>
      </c>
      <c r="AB3380" s="62"/>
      <c r="AC3380" s="47">
        <f>SUMIF('Cost per Solution Code'!$I$5:$I$24,'Measure Support Table'!D3380,'Cost per Solution Code'!$F$5:$F$24)</f>
        <v>797.9</v>
      </c>
      <c r="AD3380" s="62"/>
      <c r="AE3380" s="48">
        <f t="shared" si="416"/>
        <v>636.29999999999995</v>
      </c>
      <c r="AF3380" s="48">
        <f t="shared" si="417"/>
        <v>797.9</v>
      </c>
      <c r="AG3380" s="48">
        <f t="shared" si="418"/>
        <v>161.60000000000002</v>
      </c>
      <c r="AH3380" s="49">
        <f t="shared" si="419"/>
        <v>0</v>
      </c>
      <c r="AI3380" s="49">
        <f t="shared" si="420"/>
        <v>0</v>
      </c>
      <c r="AJ3380" s="50">
        <f t="shared" si="421"/>
        <v>0</v>
      </c>
      <c r="AK3380" s="51">
        <v>0</v>
      </c>
    </row>
    <row r="3381" spans="1:37" hidden="1" x14ac:dyDescent="0.35">
      <c r="A3381" s="39" t="str">
        <f t="shared" si="423"/>
        <v>SWHC005</v>
      </c>
      <c r="B3381" s="39" t="s">
        <v>331</v>
      </c>
      <c r="C3381" s="62" t="s">
        <v>20</v>
      </c>
      <c r="D3381" s="40" t="s">
        <v>185</v>
      </c>
      <c r="E3381" s="40" t="str">
        <f t="shared" si="422"/>
        <v>SWHC005S</v>
      </c>
      <c r="F3381" s="67" t="s">
        <v>245</v>
      </c>
      <c r="G3381" s="40" t="str">
        <f>DataSpec!$B$11</f>
        <v>UpDeemed, DnDeemed, DnDeemDI</v>
      </c>
      <c r="H3381" s="40" t="str">
        <f>DataSpec!$B$7</f>
        <v>Cap-Tons</v>
      </c>
      <c r="I3381" s="40" t="s">
        <v>11</v>
      </c>
      <c r="J3381" t="s">
        <v>186</v>
      </c>
      <c r="K3381" t="s">
        <v>271</v>
      </c>
      <c r="U3381" s="44">
        <f>SUMIFS(Table1[AStdWBkW],Table1[EnergyImpactID],E3381,Table1[BldgType],B3381,Table1[BldgVint],C3381,Table1[BldgLoc],F3381)</f>
        <v>0.05</v>
      </c>
      <c r="V3381" s="44">
        <f>SUMIFS(Table1[AStdWBkWh],Table1[EnergyImpactID],E3381,Table1[BldgType],B3381,Table1[BldgVint],C3381,Table1[BldgLoc],F3381)</f>
        <v>105.47</v>
      </c>
      <c r="W3381" s="69">
        <v>0</v>
      </c>
      <c r="X3381" s="69"/>
      <c r="Y3381" s="69"/>
      <c r="Z3381" s="69"/>
      <c r="AA3381" s="47">
        <f>SUMIF('Cost per Solution Code'!$I$5:$I$24,'Measure Support Table'!D3381,'Cost per Solution Code'!$H$5:$H$24)</f>
        <v>416.53842439071497</v>
      </c>
      <c r="AB3381" s="62"/>
      <c r="AC3381" s="47">
        <f>SUMIF('Cost per Solution Code'!$I$5:$I$24,'Measure Support Table'!D3381,'Cost per Solution Code'!$F$5:$F$24)</f>
        <v>610</v>
      </c>
      <c r="AD3381" s="62"/>
      <c r="AE3381" s="48">
        <f t="shared" si="416"/>
        <v>416.53842439071497</v>
      </c>
      <c r="AF3381" s="48">
        <f t="shared" si="417"/>
        <v>610</v>
      </c>
      <c r="AG3381" s="48">
        <f t="shared" si="418"/>
        <v>193.46157560928503</v>
      </c>
      <c r="AH3381" s="49">
        <f t="shared" si="419"/>
        <v>0</v>
      </c>
      <c r="AI3381" s="49">
        <f t="shared" si="420"/>
        <v>0</v>
      </c>
      <c r="AJ3381" s="50">
        <f t="shared" si="421"/>
        <v>0</v>
      </c>
      <c r="AK3381" s="51">
        <v>0</v>
      </c>
    </row>
    <row r="3382" spans="1:37" x14ac:dyDescent="0.35">
      <c r="A3382" s="39" t="str">
        <f t="shared" si="423"/>
        <v>SWHC005</v>
      </c>
      <c r="B3382" s="39" t="s">
        <v>331</v>
      </c>
      <c r="C3382" s="62" t="s">
        <v>20</v>
      </c>
      <c r="D3382" s="40" t="s">
        <v>187</v>
      </c>
      <c r="E3382" s="40" t="str">
        <f t="shared" si="422"/>
        <v>SWHC005T</v>
      </c>
      <c r="F3382" s="67" t="s">
        <v>245</v>
      </c>
      <c r="G3382" s="40" t="str">
        <f>DataSpec!$B$11</f>
        <v>UpDeemed, DnDeemed, DnDeemDI</v>
      </c>
      <c r="H3382" s="40" t="str">
        <f>DataSpec!$B$7</f>
        <v>Cap-Tons</v>
      </c>
      <c r="I3382" s="40" t="s">
        <v>11</v>
      </c>
      <c r="J3382" t="s">
        <v>186</v>
      </c>
      <c r="K3382" t="s">
        <v>272</v>
      </c>
      <c r="U3382" s="44">
        <f>SUMIFS(Table1[AStdWBkW],Table1[EnergyImpactID],E3382,Table1[BldgType],B3382,Table1[BldgVint],C3382,Table1[BldgLoc],F3382)</f>
        <v>0.03</v>
      </c>
      <c r="V3382" s="44">
        <f>SUMIFS(Table1[AStdWBkWh],Table1[EnergyImpactID],E3382,Table1[BldgType],B3382,Table1[BldgVint],C3382,Table1[BldgLoc],F3382)</f>
        <v>70.319999999999993</v>
      </c>
      <c r="W3382" s="69">
        <v>0</v>
      </c>
      <c r="X3382" s="69"/>
      <c r="Y3382" s="69"/>
      <c r="Z3382" s="69"/>
      <c r="AA3382" s="47">
        <f>SUMIF('Cost per Solution Code'!$I$5:$I$24,'Measure Support Table'!D3382,'Cost per Solution Code'!$H$5:$H$24)</f>
        <v>416.53842439071497</v>
      </c>
      <c r="AB3382" s="62"/>
      <c r="AC3382" s="47">
        <f>SUMIF('Cost per Solution Code'!$I$5:$I$24,'Measure Support Table'!D3382,'Cost per Solution Code'!$F$5:$F$24)</f>
        <v>522.1950355751585</v>
      </c>
      <c r="AD3382" s="62"/>
      <c r="AE3382" s="48">
        <f t="shared" si="416"/>
        <v>416.53842439071497</v>
      </c>
      <c r="AF3382" s="48">
        <f t="shared" si="417"/>
        <v>522.1950355751585</v>
      </c>
      <c r="AG3382" s="48">
        <f t="shared" si="418"/>
        <v>105.65661118444353</v>
      </c>
      <c r="AH3382" s="49">
        <f t="shared" si="419"/>
        <v>0</v>
      </c>
      <c r="AI3382" s="49">
        <f t="shared" si="420"/>
        <v>0</v>
      </c>
      <c r="AJ3382" s="50">
        <f t="shared" si="421"/>
        <v>0</v>
      </c>
      <c r="AK3382" s="51">
        <v>0</v>
      </c>
    </row>
    <row r="3383" spans="1:37" hidden="1" x14ac:dyDescent="0.35">
      <c r="A3383" s="39" t="str">
        <f t="shared" si="423"/>
        <v>SWHC005</v>
      </c>
      <c r="B3383" s="39" t="s">
        <v>331</v>
      </c>
      <c r="C3383" s="62" t="s">
        <v>20</v>
      </c>
      <c r="D3383" s="40" t="s">
        <v>163</v>
      </c>
      <c r="E3383" s="40" t="str">
        <f t="shared" si="422"/>
        <v>SWHC005A</v>
      </c>
      <c r="F3383" s="67" t="s">
        <v>246</v>
      </c>
      <c r="G3383" s="40" t="str">
        <f>DataSpec!$B$11</f>
        <v>UpDeemed, DnDeemed, DnDeemDI</v>
      </c>
      <c r="H3383" s="40" t="str">
        <f>DataSpec!$B$7</f>
        <v>Cap-Tons</v>
      </c>
      <c r="I3383" s="40" t="s">
        <v>11</v>
      </c>
      <c r="J3383" t="s">
        <v>164</v>
      </c>
      <c r="K3383" t="s">
        <v>253</v>
      </c>
      <c r="U3383" s="44">
        <f>SUMIFS(Table1[AStdWBkW],Table1[EnergyImpactID],E3383,Table1[BldgType],B3383,Table1[BldgVint],C3383,Table1[BldgLoc],F3383)</f>
        <v>0.04</v>
      </c>
      <c r="V3383" s="44">
        <f>SUMIFS(Table1[AStdWBkWh],Table1[EnergyImpactID],E3383,Table1[BldgType],B3383,Table1[BldgVint],C3383,Table1[BldgLoc],F3383)</f>
        <v>81.48</v>
      </c>
      <c r="W3383" s="69">
        <v>0</v>
      </c>
      <c r="X3383" s="69"/>
      <c r="Y3383" s="69"/>
      <c r="Z3383" s="69"/>
      <c r="AA3383" s="47">
        <f>SUMIF('Cost per Solution Code'!$I$5:$I$24,'Measure Support Table'!D3383,'Cost per Solution Code'!$H$5:$H$24)</f>
        <v>656.88499999999999</v>
      </c>
      <c r="AB3383" s="62"/>
      <c r="AC3383" s="47">
        <f>SUMIF('Cost per Solution Code'!$I$5:$I$24,'Measure Support Table'!D3383,'Cost per Solution Code'!$F$5:$F$24)</f>
        <v>931.83999999999992</v>
      </c>
      <c r="AD3383" s="62"/>
      <c r="AE3383" s="48">
        <f t="shared" si="416"/>
        <v>656.88499999999999</v>
      </c>
      <c r="AF3383" s="48">
        <f t="shared" si="417"/>
        <v>931.83999999999992</v>
      </c>
      <c r="AG3383" s="48">
        <f t="shared" si="418"/>
        <v>274.95499999999993</v>
      </c>
      <c r="AH3383" s="49">
        <f t="shared" si="419"/>
        <v>0</v>
      </c>
      <c r="AI3383" s="49">
        <f t="shared" si="420"/>
        <v>0</v>
      </c>
      <c r="AJ3383" s="50">
        <f t="shared" si="421"/>
        <v>0</v>
      </c>
      <c r="AK3383" s="51">
        <v>0</v>
      </c>
    </row>
    <row r="3384" spans="1:37" hidden="1" x14ac:dyDescent="0.35">
      <c r="A3384" s="39" t="str">
        <f t="shared" si="423"/>
        <v>SWHC005</v>
      </c>
      <c r="B3384" s="39" t="s">
        <v>331</v>
      </c>
      <c r="C3384" s="62" t="s">
        <v>20</v>
      </c>
      <c r="D3384" s="40" t="s">
        <v>165</v>
      </c>
      <c r="E3384" s="40" t="str">
        <f t="shared" si="422"/>
        <v>SWHC005B</v>
      </c>
      <c r="F3384" s="67" t="s">
        <v>246</v>
      </c>
      <c r="G3384" s="40" t="str">
        <f>DataSpec!$B$11</f>
        <v>UpDeemed, DnDeemed, DnDeemDI</v>
      </c>
      <c r="H3384" s="40" t="str">
        <f>DataSpec!$B$7</f>
        <v>Cap-Tons</v>
      </c>
      <c r="I3384" s="40" t="s">
        <v>11</v>
      </c>
      <c r="J3384" t="s">
        <v>164</v>
      </c>
      <c r="K3384" t="s">
        <v>254</v>
      </c>
      <c r="U3384" s="44">
        <f>SUMIFS(Table1[AStdWBkW],Table1[EnergyImpactID],E3384,Table1[BldgType],B3384,Table1[BldgVint],C3384,Table1[BldgLoc],F3384)</f>
        <v>0.02</v>
      </c>
      <c r="V3384" s="44">
        <f>SUMIFS(Table1[AStdWBkWh],Table1[EnergyImpactID],E3384,Table1[BldgType],B3384,Table1[BldgVint],C3384,Table1[BldgLoc],F3384)</f>
        <v>54.32</v>
      </c>
      <c r="W3384" s="69">
        <v>0</v>
      </c>
      <c r="X3384" s="69"/>
      <c r="Y3384" s="69"/>
      <c r="Z3384" s="69"/>
      <c r="AA3384" s="47">
        <f>SUMIF('Cost per Solution Code'!$I$5:$I$24,'Measure Support Table'!D3384,'Cost per Solution Code'!$H$5:$H$24)</f>
        <v>656.88499999999999</v>
      </c>
      <c r="AB3384" s="62"/>
      <c r="AC3384" s="47">
        <f>SUMIF('Cost per Solution Code'!$I$5:$I$24,'Measure Support Table'!D3384,'Cost per Solution Code'!$F$5:$F$24)</f>
        <v>729.01</v>
      </c>
      <c r="AD3384" s="62"/>
      <c r="AE3384" s="48">
        <f t="shared" si="416"/>
        <v>656.88499999999999</v>
      </c>
      <c r="AF3384" s="48">
        <f t="shared" si="417"/>
        <v>729.01</v>
      </c>
      <c r="AG3384" s="48">
        <f t="shared" si="418"/>
        <v>72.125</v>
      </c>
      <c r="AH3384" s="49">
        <f t="shared" si="419"/>
        <v>0</v>
      </c>
      <c r="AI3384" s="49">
        <f t="shared" si="420"/>
        <v>0</v>
      </c>
      <c r="AJ3384" s="50">
        <f t="shared" si="421"/>
        <v>0</v>
      </c>
      <c r="AK3384" s="51">
        <v>0</v>
      </c>
    </row>
    <row r="3385" spans="1:37" hidden="1" x14ac:dyDescent="0.35">
      <c r="A3385" s="39" t="str">
        <f t="shared" si="423"/>
        <v>SWHC005</v>
      </c>
      <c r="B3385" s="39" t="s">
        <v>331</v>
      </c>
      <c r="C3385" s="62" t="s">
        <v>20</v>
      </c>
      <c r="D3385" s="40" t="s">
        <v>166</v>
      </c>
      <c r="E3385" s="40" t="str">
        <f t="shared" si="422"/>
        <v>SWHC005C</v>
      </c>
      <c r="F3385" s="67" t="s">
        <v>246</v>
      </c>
      <c r="G3385" s="40" t="str">
        <f>DataSpec!$B$11</f>
        <v>UpDeemed, DnDeemed, DnDeemDI</v>
      </c>
      <c r="H3385" s="40" t="str">
        <f>DataSpec!$B$7</f>
        <v>Cap-Tons</v>
      </c>
      <c r="I3385" s="40" t="s">
        <v>11</v>
      </c>
      <c r="J3385" t="s">
        <v>167</v>
      </c>
      <c r="K3385" t="s">
        <v>255</v>
      </c>
      <c r="U3385" s="44">
        <f>SUMIFS(Table1[AStdWBkW],Table1[EnergyImpactID],E3385,Table1[BldgType],B3385,Table1[BldgVint],C3385,Table1[BldgLoc],F3385)</f>
        <v>0.03</v>
      </c>
      <c r="V3385" s="44">
        <f>SUMIFS(Table1[AStdWBkWh],Table1[EnergyImpactID],E3385,Table1[BldgType],B3385,Table1[BldgVint],C3385,Table1[BldgLoc],F3385)</f>
        <v>76.36</v>
      </c>
      <c r="W3385" s="69">
        <v>0</v>
      </c>
      <c r="X3385" s="69"/>
      <c r="Y3385" s="69"/>
      <c r="Z3385" s="69"/>
      <c r="AA3385" s="47">
        <f>SUMIF('Cost per Solution Code'!$I$5:$I$24,'Measure Support Table'!D3385,'Cost per Solution Code'!$H$5:$H$24)</f>
        <v>515.125</v>
      </c>
      <c r="AB3385" s="62"/>
      <c r="AC3385" s="47">
        <f>SUMIF('Cost per Solution Code'!$I$5:$I$24,'Measure Support Table'!D3385,'Cost per Solution Code'!$F$5:$F$24)</f>
        <v>741.56</v>
      </c>
      <c r="AD3385" s="62"/>
      <c r="AE3385" s="48">
        <f t="shared" si="416"/>
        <v>515.125</v>
      </c>
      <c r="AF3385" s="48">
        <f t="shared" si="417"/>
        <v>741.56</v>
      </c>
      <c r="AG3385" s="48">
        <f t="shared" si="418"/>
        <v>226.43499999999995</v>
      </c>
      <c r="AH3385" s="49">
        <f t="shared" si="419"/>
        <v>0</v>
      </c>
      <c r="AI3385" s="49">
        <f t="shared" si="420"/>
        <v>0</v>
      </c>
      <c r="AJ3385" s="50">
        <f t="shared" si="421"/>
        <v>0</v>
      </c>
      <c r="AK3385" s="51">
        <v>0</v>
      </c>
    </row>
    <row r="3386" spans="1:37" hidden="1" x14ac:dyDescent="0.35">
      <c r="A3386" s="39" t="str">
        <f t="shared" si="423"/>
        <v>SWHC005</v>
      </c>
      <c r="B3386" s="39" t="s">
        <v>331</v>
      </c>
      <c r="C3386" s="62" t="s">
        <v>20</v>
      </c>
      <c r="D3386" s="40" t="s">
        <v>168</v>
      </c>
      <c r="E3386" s="40" t="str">
        <f t="shared" si="422"/>
        <v>SWHC005D</v>
      </c>
      <c r="F3386" s="67" t="s">
        <v>246</v>
      </c>
      <c r="G3386" s="40" t="str">
        <f>DataSpec!$B$11</f>
        <v>UpDeemed, DnDeemed, DnDeemDI</v>
      </c>
      <c r="H3386" s="40" t="str">
        <f>DataSpec!$B$7</f>
        <v>Cap-Tons</v>
      </c>
      <c r="I3386" s="40" t="s">
        <v>11</v>
      </c>
      <c r="J3386" t="s">
        <v>167</v>
      </c>
      <c r="K3386" t="s">
        <v>256</v>
      </c>
      <c r="U3386" s="44">
        <f>SUMIFS(Table1[AStdWBkW],Table1[EnergyImpactID],E3386,Table1[BldgType],B3386,Table1[BldgVint],C3386,Table1[BldgLoc],F3386)</f>
        <v>0.02</v>
      </c>
      <c r="V3386" s="44">
        <f>SUMIFS(Table1[AStdWBkWh],Table1[EnergyImpactID],E3386,Table1[BldgType],B3386,Table1[BldgVint],C3386,Table1[BldgLoc],F3386)</f>
        <v>50.91</v>
      </c>
      <c r="W3386" s="69">
        <v>0</v>
      </c>
      <c r="X3386" s="69"/>
      <c r="Y3386" s="69"/>
      <c r="Z3386" s="69"/>
      <c r="AA3386" s="47">
        <f>SUMIF('Cost per Solution Code'!$I$5:$I$24,'Measure Support Table'!D3386,'Cost per Solution Code'!$H$5:$H$24)</f>
        <v>515.125</v>
      </c>
      <c r="AB3386" s="62"/>
      <c r="AC3386" s="47">
        <f>SUMIF('Cost per Solution Code'!$I$5:$I$24,'Measure Support Table'!D3386,'Cost per Solution Code'!$F$5:$F$24)</f>
        <v>673.54</v>
      </c>
      <c r="AD3386" s="62"/>
      <c r="AE3386" s="48">
        <f t="shared" si="416"/>
        <v>515.125</v>
      </c>
      <c r="AF3386" s="48">
        <f t="shared" si="417"/>
        <v>673.54</v>
      </c>
      <c r="AG3386" s="48">
        <f t="shared" si="418"/>
        <v>158.41499999999996</v>
      </c>
      <c r="AH3386" s="49">
        <f t="shared" si="419"/>
        <v>0</v>
      </c>
      <c r="AI3386" s="49">
        <f t="shared" si="420"/>
        <v>0</v>
      </c>
      <c r="AJ3386" s="50">
        <f t="shared" si="421"/>
        <v>0</v>
      </c>
      <c r="AK3386" s="51">
        <v>0</v>
      </c>
    </row>
    <row r="3387" spans="1:37" hidden="1" x14ac:dyDescent="0.35">
      <c r="A3387" s="39" t="str">
        <f t="shared" si="423"/>
        <v>SWHC005</v>
      </c>
      <c r="B3387" s="39" t="s">
        <v>331</v>
      </c>
      <c r="C3387" s="62" t="s">
        <v>20</v>
      </c>
      <c r="D3387" s="40" t="s">
        <v>169</v>
      </c>
      <c r="E3387" s="40" t="str">
        <f t="shared" si="422"/>
        <v>SWHC005E</v>
      </c>
      <c r="F3387" s="67" t="s">
        <v>246</v>
      </c>
      <c r="G3387" s="40" t="str">
        <f>DataSpec!$B$11</f>
        <v>UpDeemed, DnDeemed, DnDeemDI</v>
      </c>
      <c r="H3387" s="40" t="str">
        <f>DataSpec!$B$7</f>
        <v>Cap-Tons</v>
      </c>
      <c r="I3387" s="40" t="s">
        <v>11</v>
      </c>
      <c r="J3387" t="s">
        <v>170</v>
      </c>
      <c r="K3387" t="s">
        <v>257</v>
      </c>
      <c r="U3387" s="44">
        <f>SUMIFS(Table1[AStdWBkW],Table1[EnergyImpactID],E3387,Table1[BldgType],B3387,Table1[BldgVint],C3387,Table1[BldgLoc],F3387)</f>
        <v>0.03</v>
      </c>
      <c r="V3387" s="44">
        <f>SUMIFS(Table1[AStdWBkWh],Table1[EnergyImpactID],E3387,Table1[BldgType],B3387,Table1[BldgVint],C3387,Table1[BldgLoc],F3387)</f>
        <v>75.06</v>
      </c>
      <c r="W3387" s="69">
        <v>0</v>
      </c>
      <c r="X3387" s="69"/>
      <c r="Y3387" s="69"/>
      <c r="Z3387" s="69"/>
      <c r="AA3387" s="47">
        <f>SUMIF('Cost per Solution Code'!$I$5:$I$24,'Measure Support Table'!D3387,'Cost per Solution Code'!$H$5:$H$24)</f>
        <v>448.52499999999998</v>
      </c>
      <c r="AB3387" s="62"/>
      <c r="AC3387" s="47">
        <f>SUMIF('Cost per Solution Code'!$I$5:$I$24,'Measure Support Table'!D3387,'Cost per Solution Code'!$F$5:$F$24)</f>
        <v>698.35</v>
      </c>
      <c r="AD3387" s="62"/>
      <c r="AE3387" s="48">
        <f t="shared" si="416"/>
        <v>448.52499999999998</v>
      </c>
      <c r="AF3387" s="48">
        <f t="shared" si="417"/>
        <v>698.35</v>
      </c>
      <c r="AG3387" s="48">
        <f t="shared" si="418"/>
        <v>249.82500000000005</v>
      </c>
      <c r="AH3387" s="49">
        <f t="shared" si="419"/>
        <v>0</v>
      </c>
      <c r="AI3387" s="49">
        <f t="shared" si="420"/>
        <v>0</v>
      </c>
      <c r="AJ3387" s="50">
        <f t="shared" si="421"/>
        <v>0</v>
      </c>
      <c r="AK3387" s="51">
        <v>0</v>
      </c>
    </row>
    <row r="3388" spans="1:37" hidden="1" x14ac:dyDescent="0.35">
      <c r="A3388" s="39" t="str">
        <f t="shared" si="423"/>
        <v>SWHC005</v>
      </c>
      <c r="B3388" s="39" t="s">
        <v>331</v>
      </c>
      <c r="C3388" s="62" t="s">
        <v>20</v>
      </c>
      <c r="D3388" s="40" t="s">
        <v>171</v>
      </c>
      <c r="E3388" s="40" t="str">
        <f t="shared" si="422"/>
        <v>SWHC005F</v>
      </c>
      <c r="F3388" s="67" t="s">
        <v>246</v>
      </c>
      <c r="G3388" s="40" t="str">
        <f>DataSpec!$B$11</f>
        <v>UpDeemed, DnDeemed, DnDeemDI</v>
      </c>
      <c r="H3388" s="40" t="str">
        <f>DataSpec!$B$7</f>
        <v>Cap-Tons</v>
      </c>
      <c r="I3388" s="40" t="s">
        <v>11</v>
      </c>
      <c r="J3388" t="s">
        <v>170</v>
      </c>
      <c r="K3388" t="s">
        <v>258</v>
      </c>
      <c r="U3388" s="44">
        <f>SUMIFS(Table1[AStdWBkW],Table1[EnergyImpactID],E3388,Table1[BldgType],B3388,Table1[BldgVint],C3388,Table1[BldgLoc],F3388)</f>
        <v>0.02</v>
      </c>
      <c r="V3388" s="44">
        <f>SUMIFS(Table1[AStdWBkWh],Table1[EnergyImpactID],E3388,Table1[BldgType],B3388,Table1[BldgVint],C3388,Table1[BldgLoc],F3388)</f>
        <v>50.06</v>
      </c>
      <c r="W3388" s="69">
        <v>0</v>
      </c>
      <c r="X3388" s="69"/>
      <c r="Y3388" s="69"/>
      <c r="Z3388" s="69"/>
      <c r="AA3388" s="47">
        <f>SUMIF('Cost per Solution Code'!$I$5:$I$24,'Measure Support Table'!D3388,'Cost per Solution Code'!$H$5:$H$24)</f>
        <v>448.52499999999998</v>
      </c>
      <c r="AB3388" s="62"/>
      <c r="AC3388" s="47">
        <f>SUMIF('Cost per Solution Code'!$I$5:$I$24,'Measure Support Table'!D3388,'Cost per Solution Code'!$F$5:$F$24)</f>
        <v>642.36500000000001</v>
      </c>
      <c r="AD3388" s="62"/>
      <c r="AE3388" s="48">
        <f t="shared" si="416"/>
        <v>448.52499999999998</v>
      </c>
      <c r="AF3388" s="48">
        <f t="shared" si="417"/>
        <v>642.36500000000001</v>
      </c>
      <c r="AG3388" s="48">
        <f t="shared" si="418"/>
        <v>193.84000000000003</v>
      </c>
      <c r="AH3388" s="49">
        <f t="shared" si="419"/>
        <v>0</v>
      </c>
      <c r="AI3388" s="49">
        <f t="shared" si="420"/>
        <v>0</v>
      </c>
      <c r="AJ3388" s="50">
        <f t="shared" si="421"/>
        <v>0</v>
      </c>
      <c r="AK3388" s="51">
        <v>0</v>
      </c>
    </row>
    <row r="3389" spans="1:37" hidden="1" x14ac:dyDescent="0.35">
      <c r="A3389" s="39" t="str">
        <f t="shared" si="423"/>
        <v>SWHC005</v>
      </c>
      <c r="B3389" s="39" t="s">
        <v>331</v>
      </c>
      <c r="C3389" s="62" t="s">
        <v>20</v>
      </c>
      <c r="D3389" s="40" t="s">
        <v>8</v>
      </c>
      <c r="E3389" s="40" t="str">
        <f t="shared" si="422"/>
        <v>SWHC005G</v>
      </c>
      <c r="F3389" s="67" t="s">
        <v>246</v>
      </c>
      <c r="G3389" s="40" t="str">
        <f>DataSpec!$B$11</f>
        <v>UpDeemed, DnDeemed, DnDeemDI</v>
      </c>
      <c r="H3389" s="40" t="str">
        <f>DataSpec!$B$7</f>
        <v>Cap-Tons</v>
      </c>
      <c r="I3389" s="40" t="s">
        <v>11</v>
      </c>
      <c r="J3389" t="s">
        <v>172</v>
      </c>
      <c r="K3389" t="s">
        <v>259</v>
      </c>
      <c r="U3389" s="44">
        <f>SUMIFS(Table1[AStdWBkW],Table1[EnergyImpactID],E3389,Table1[BldgType],B3389,Table1[BldgVint],C3389,Table1[BldgLoc],F3389)</f>
        <v>0.03</v>
      </c>
      <c r="V3389" s="44">
        <f>SUMIFS(Table1[AStdWBkWh],Table1[EnergyImpactID],E3389,Table1[BldgType],B3389,Table1[BldgVint],C3389,Table1[BldgLoc],F3389)</f>
        <v>75.06</v>
      </c>
      <c r="W3389" s="69">
        <v>0</v>
      </c>
      <c r="X3389" s="69"/>
      <c r="Y3389" s="69"/>
      <c r="Z3389" s="69"/>
      <c r="AA3389" s="47">
        <f>SUMIF('Cost per Solution Code'!$I$5:$I$24,'Measure Support Table'!D3389,'Cost per Solution Code'!$H$5:$H$24)</f>
        <v>392.565</v>
      </c>
      <c r="AB3389" s="62"/>
      <c r="AC3389" s="47">
        <f>SUMIF('Cost per Solution Code'!$I$5:$I$24,'Measure Support Table'!D3389,'Cost per Solution Code'!$F$5:$F$24)</f>
        <v>491.11500000000001</v>
      </c>
      <c r="AD3389" s="62"/>
      <c r="AE3389" s="48">
        <f t="shared" si="416"/>
        <v>392.565</v>
      </c>
      <c r="AF3389" s="48">
        <f t="shared" si="417"/>
        <v>491.11500000000001</v>
      </c>
      <c r="AG3389" s="48">
        <f t="shared" si="418"/>
        <v>98.550000000000011</v>
      </c>
      <c r="AH3389" s="49">
        <f t="shared" si="419"/>
        <v>0</v>
      </c>
      <c r="AI3389" s="49">
        <f t="shared" si="420"/>
        <v>0</v>
      </c>
      <c r="AJ3389" s="50">
        <f t="shared" si="421"/>
        <v>0</v>
      </c>
      <c r="AK3389" s="51">
        <v>0</v>
      </c>
    </row>
    <row r="3390" spans="1:37" hidden="1" x14ac:dyDescent="0.35">
      <c r="A3390" s="39" t="str">
        <f t="shared" si="423"/>
        <v>SWHC005</v>
      </c>
      <c r="B3390" s="39" t="s">
        <v>331</v>
      </c>
      <c r="C3390" s="62" t="s">
        <v>20</v>
      </c>
      <c r="D3390" s="40" t="s">
        <v>16</v>
      </c>
      <c r="E3390" s="40" t="str">
        <f t="shared" si="422"/>
        <v>SWHC005H</v>
      </c>
      <c r="F3390" s="67" t="s">
        <v>246</v>
      </c>
      <c r="G3390" s="40" t="str">
        <f>DataSpec!$B$11</f>
        <v>UpDeemed, DnDeemed, DnDeemDI</v>
      </c>
      <c r="H3390" s="40" t="str">
        <f>DataSpec!$B$7</f>
        <v>Cap-Tons</v>
      </c>
      <c r="I3390" s="40" t="s">
        <v>11</v>
      </c>
      <c r="J3390" t="s">
        <v>172</v>
      </c>
      <c r="K3390" t="s">
        <v>260</v>
      </c>
      <c r="U3390" s="44">
        <f>SUMIFS(Table1[AStdWBkW],Table1[EnergyImpactID],E3390,Table1[BldgType],B3390,Table1[BldgVint],C3390,Table1[BldgLoc],F3390)</f>
        <v>0.02</v>
      </c>
      <c r="V3390" s="44">
        <f>SUMIFS(Table1[AStdWBkWh],Table1[EnergyImpactID],E3390,Table1[BldgType],B3390,Table1[BldgVint],C3390,Table1[BldgLoc],F3390)</f>
        <v>50.06</v>
      </c>
      <c r="W3390" s="69">
        <v>0</v>
      </c>
      <c r="X3390" s="69"/>
      <c r="Y3390" s="69"/>
      <c r="Z3390" s="69"/>
      <c r="AA3390" s="47">
        <f>SUMIF('Cost per Solution Code'!$I$5:$I$24,'Measure Support Table'!D3390,'Cost per Solution Code'!$H$5:$H$24)</f>
        <v>392.565</v>
      </c>
      <c r="AB3390" s="62"/>
      <c r="AC3390" s="47">
        <f>SUMIF('Cost per Solution Code'!$I$5:$I$24,'Measure Support Table'!D3390,'Cost per Solution Code'!$F$5:$F$24)</f>
        <v>458.26499999999999</v>
      </c>
      <c r="AD3390" s="62"/>
      <c r="AE3390" s="48">
        <f t="shared" si="416"/>
        <v>392.565</v>
      </c>
      <c r="AF3390" s="48">
        <f t="shared" si="417"/>
        <v>458.26499999999999</v>
      </c>
      <c r="AG3390" s="48">
        <f t="shared" si="418"/>
        <v>65.699999999999989</v>
      </c>
      <c r="AH3390" s="49">
        <f t="shared" si="419"/>
        <v>0</v>
      </c>
      <c r="AI3390" s="49">
        <f t="shared" si="420"/>
        <v>0</v>
      </c>
      <c r="AJ3390" s="50">
        <f t="shared" si="421"/>
        <v>0</v>
      </c>
      <c r="AK3390" s="51">
        <v>0</v>
      </c>
    </row>
    <row r="3391" spans="1:37" hidden="1" x14ac:dyDescent="0.35">
      <c r="A3391" s="39" t="str">
        <f t="shared" si="423"/>
        <v>SWHC005</v>
      </c>
      <c r="B3391" s="39" t="s">
        <v>331</v>
      </c>
      <c r="C3391" s="62" t="s">
        <v>20</v>
      </c>
      <c r="D3391" s="40" t="s">
        <v>18</v>
      </c>
      <c r="E3391" s="40" t="str">
        <f t="shared" si="422"/>
        <v>SWHC005I</v>
      </c>
      <c r="F3391" s="67" t="s">
        <v>246</v>
      </c>
      <c r="G3391" s="40" t="str">
        <f>DataSpec!$B$11</f>
        <v>UpDeemed, DnDeemed, DnDeemDI</v>
      </c>
      <c r="H3391" s="40" t="str">
        <f>DataSpec!$B$7</f>
        <v>Cap-Tons</v>
      </c>
      <c r="I3391" s="40" t="s">
        <v>11</v>
      </c>
      <c r="J3391" t="s">
        <v>173</v>
      </c>
      <c r="K3391" t="s">
        <v>261</v>
      </c>
      <c r="U3391" s="44">
        <f>SUMIFS(Table1[AStdWBkW],Table1[EnergyImpactID],E3391,Table1[BldgType],B3391,Table1[BldgVint],C3391,Table1[BldgLoc],F3391)</f>
        <v>0.04</v>
      </c>
      <c r="V3391" s="44">
        <f>SUMIFS(Table1[AStdWBkWh],Table1[EnergyImpactID],E3391,Table1[BldgType],B3391,Table1[BldgVint],C3391,Table1[BldgLoc],F3391)</f>
        <v>89.17</v>
      </c>
      <c r="W3391" s="69">
        <v>0</v>
      </c>
      <c r="X3391" s="69"/>
      <c r="Y3391" s="69"/>
      <c r="Z3391" s="69"/>
      <c r="AA3391" s="47">
        <f>SUMIF('Cost per Solution Code'!$I$5:$I$24,'Measure Support Table'!D3391,'Cost per Solution Code'!$H$5:$H$24)</f>
        <v>660</v>
      </c>
      <c r="AB3391" s="62"/>
      <c r="AC3391" s="47">
        <f>SUMIF('Cost per Solution Code'!$I$5:$I$24,'Measure Support Table'!D3391,'Cost per Solution Code'!$F$5:$F$24)</f>
        <v>923</v>
      </c>
      <c r="AD3391" s="62"/>
      <c r="AE3391" s="48">
        <f t="shared" si="416"/>
        <v>660</v>
      </c>
      <c r="AF3391" s="48">
        <f t="shared" si="417"/>
        <v>923</v>
      </c>
      <c r="AG3391" s="48">
        <f t="shared" si="418"/>
        <v>263</v>
      </c>
      <c r="AH3391" s="49">
        <f t="shared" si="419"/>
        <v>0</v>
      </c>
      <c r="AI3391" s="49">
        <f t="shared" si="420"/>
        <v>0</v>
      </c>
      <c r="AJ3391" s="50">
        <f t="shared" si="421"/>
        <v>0</v>
      </c>
      <c r="AK3391" s="51">
        <v>0</v>
      </c>
    </row>
    <row r="3392" spans="1:37" hidden="1" x14ac:dyDescent="0.35">
      <c r="A3392" s="39" t="str">
        <f t="shared" si="423"/>
        <v>SWHC005</v>
      </c>
      <c r="B3392" s="39" t="s">
        <v>331</v>
      </c>
      <c r="C3392" s="62" t="s">
        <v>20</v>
      </c>
      <c r="D3392" s="40" t="s">
        <v>22</v>
      </c>
      <c r="E3392" s="40" t="str">
        <f t="shared" si="422"/>
        <v>SWHC005J</v>
      </c>
      <c r="F3392" s="67" t="s">
        <v>246</v>
      </c>
      <c r="G3392" s="40" t="str">
        <f>DataSpec!$B$11</f>
        <v>UpDeemed, DnDeemed, DnDeemDI</v>
      </c>
      <c r="H3392" s="40" t="str">
        <f>DataSpec!$B$7</f>
        <v>Cap-Tons</v>
      </c>
      <c r="I3392" s="40" t="s">
        <v>11</v>
      </c>
      <c r="J3392" t="s">
        <v>173</v>
      </c>
      <c r="K3392" t="s">
        <v>262</v>
      </c>
      <c r="U3392" s="44">
        <f>SUMIFS(Table1[AStdWBkW],Table1[EnergyImpactID],E3392,Table1[BldgType],B3392,Table1[BldgVint],C3392,Table1[BldgLoc],F3392)</f>
        <v>0.03</v>
      </c>
      <c r="V3392" s="44">
        <f>SUMIFS(Table1[AStdWBkWh],Table1[EnergyImpactID],E3392,Table1[BldgType],B3392,Table1[BldgVint],C3392,Table1[BldgLoc],F3392)</f>
        <v>59.43</v>
      </c>
      <c r="W3392" s="69">
        <v>0</v>
      </c>
      <c r="X3392" s="69"/>
      <c r="Y3392" s="69"/>
      <c r="Z3392" s="69"/>
      <c r="AA3392" s="47">
        <f>SUMIF('Cost per Solution Code'!$I$5:$I$24,'Measure Support Table'!D3392,'Cost per Solution Code'!$H$5:$H$24)</f>
        <v>660</v>
      </c>
      <c r="AB3392" s="62"/>
      <c r="AC3392" s="47">
        <f>SUMIF('Cost per Solution Code'!$I$5:$I$24,'Measure Support Table'!D3392,'Cost per Solution Code'!$F$5:$F$24)</f>
        <v>845</v>
      </c>
      <c r="AD3392" s="62"/>
      <c r="AE3392" s="48">
        <f t="shared" si="416"/>
        <v>660</v>
      </c>
      <c r="AF3392" s="48">
        <f t="shared" si="417"/>
        <v>845</v>
      </c>
      <c r="AG3392" s="48">
        <f t="shared" si="418"/>
        <v>185</v>
      </c>
      <c r="AH3392" s="49">
        <f t="shared" si="419"/>
        <v>0</v>
      </c>
      <c r="AI3392" s="49">
        <f t="shared" si="420"/>
        <v>0</v>
      </c>
      <c r="AJ3392" s="50">
        <f t="shared" si="421"/>
        <v>0</v>
      </c>
      <c r="AK3392" s="51">
        <v>0</v>
      </c>
    </row>
    <row r="3393" spans="1:37" hidden="1" x14ac:dyDescent="0.35">
      <c r="A3393" s="39" t="str">
        <f t="shared" si="423"/>
        <v>SWHC005</v>
      </c>
      <c r="B3393" s="39" t="s">
        <v>331</v>
      </c>
      <c r="C3393" s="62" t="s">
        <v>20</v>
      </c>
      <c r="D3393" s="40" t="s">
        <v>25</v>
      </c>
      <c r="E3393" s="40" t="str">
        <f t="shared" si="422"/>
        <v>SWHC005K</v>
      </c>
      <c r="F3393" s="67" t="s">
        <v>246</v>
      </c>
      <c r="G3393" s="40" t="str">
        <f>DataSpec!$B$11</f>
        <v>UpDeemed, DnDeemed, DnDeemDI</v>
      </c>
      <c r="H3393" s="40" t="str">
        <f>DataSpec!$B$7</f>
        <v>Cap-Tons</v>
      </c>
      <c r="I3393" s="40" t="s">
        <v>11</v>
      </c>
      <c r="J3393" t="s">
        <v>174</v>
      </c>
      <c r="K3393" t="s">
        <v>263</v>
      </c>
      <c r="U3393" s="44">
        <f>SUMIFS(Table1[AStdWBkW],Table1[EnergyImpactID],E3393,Table1[BldgType],B3393,Table1[BldgVint],C3393,Table1[BldgLoc],F3393)</f>
        <v>0.05</v>
      </c>
      <c r="V3393" s="44">
        <f>SUMIFS(Table1[AStdWBkWh],Table1[EnergyImpactID],E3393,Table1[BldgType],B3393,Table1[BldgVint],C3393,Table1[BldgLoc],F3393)</f>
        <v>99.87</v>
      </c>
      <c r="W3393" s="69">
        <v>0</v>
      </c>
      <c r="X3393" s="69"/>
      <c r="Y3393" s="69"/>
      <c r="Z3393" s="69"/>
      <c r="AA3393" s="47">
        <f>SUMIF('Cost per Solution Code'!$I$5:$I$24,'Measure Support Table'!D3393,'Cost per Solution Code'!$H$5:$H$24)</f>
        <v>519.14</v>
      </c>
      <c r="AB3393" s="62"/>
      <c r="AC3393" s="47">
        <f>SUMIF('Cost per Solution Code'!$I$5:$I$24,'Measure Support Table'!D3393,'Cost per Solution Code'!$F$5:$F$24)</f>
        <v>685.85</v>
      </c>
      <c r="AD3393" s="62"/>
      <c r="AE3393" s="48">
        <f t="shared" si="416"/>
        <v>519.14</v>
      </c>
      <c r="AF3393" s="48">
        <f t="shared" si="417"/>
        <v>685.85</v>
      </c>
      <c r="AG3393" s="48">
        <f t="shared" si="418"/>
        <v>166.71000000000004</v>
      </c>
      <c r="AH3393" s="49">
        <f t="shared" si="419"/>
        <v>0</v>
      </c>
      <c r="AI3393" s="49">
        <f t="shared" si="420"/>
        <v>0</v>
      </c>
      <c r="AJ3393" s="50">
        <f t="shared" si="421"/>
        <v>0</v>
      </c>
      <c r="AK3393" s="51">
        <v>0</v>
      </c>
    </row>
    <row r="3394" spans="1:37" hidden="1" x14ac:dyDescent="0.35">
      <c r="A3394" s="39" t="str">
        <f t="shared" si="423"/>
        <v>SWHC005</v>
      </c>
      <c r="B3394" s="39" t="s">
        <v>331</v>
      </c>
      <c r="C3394" s="62" t="s">
        <v>20</v>
      </c>
      <c r="D3394" s="40" t="s">
        <v>175</v>
      </c>
      <c r="E3394" s="40" t="str">
        <f t="shared" si="422"/>
        <v>SWHC005L</v>
      </c>
      <c r="F3394" s="67" t="s">
        <v>246</v>
      </c>
      <c r="G3394" s="40" t="str">
        <f>DataSpec!$B$11</f>
        <v>UpDeemed, DnDeemed, DnDeemDI</v>
      </c>
      <c r="H3394" s="40" t="str">
        <f>DataSpec!$B$7</f>
        <v>Cap-Tons</v>
      </c>
      <c r="I3394" s="40" t="s">
        <v>11</v>
      </c>
      <c r="J3394" t="s">
        <v>174</v>
      </c>
      <c r="K3394" t="s">
        <v>264</v>
      </c>
      <c r="U3394" s="44">
        <f>SUMIFS(Table1[AStdWBkW],Table1[EnergyImpactID],E3394,Table1[BldgType],B3394,Table1[BldgVint],C3394,Table1[BldgLoc],F3394)</f>
        <v>0.03</v>
      </c>
      <c r="V3394" s="44">
        <f>SUMIFS(Table1[AStdWBkWh],Table1[EnergyImpactID],E3394,Table1[BldgType],B3394,Table1[BldgVint],C3394,Table1[BldgLoc],F3394)</f>
        <v>66.569999999999993</v>
      </c>
      <c r="W3394" s="69">
        <v>0</v>
      </c>
      <c r="X3394" s="69"/>
      <c r="Y3394" s="69"/>
      <c r="Z3394" s="69"/>
      <c r="AA3394" s="47">
        <f>SUMIF('Cost per Solution Code'!$I$5:$I$24,'Measure Support Table'!D3394,'Cost per Solution Code'!$H$5:$H$24)</f>
        <v>519.14</v>
      </c>
      <c r="AB3394" s="62"/>
      <c r="AC3394" s="47">
        <f>SUMIF('Cost per Solution Code'!$I$5:$I$24,'Measure Support Table'!D3394,'Cost per Solution Code'!$F$5:$F$24)</f>
        <v>555.84500000000003</v>
      </c>
      <c r="AD3394" s="62"/>
      <c r="AE3394" s="48">
        <f t="shared" si="416"/>
        <v>519.14</v>
      </c>
      <c r="AF3394" s="48">
        <f t="shared" si="417"/>
        <v>555.84500000000003</v>
      </c>
      <c r="AG3394" s="48">
        <f t="shared" si="418"/>
        <v>36.705000000000041</v>
      </c>
      <c r="AH3394" s="49">
        <f t="shared" si="419"/>
        <v>0</v>
      </c>
      <c r="AI3394" s="49">
        <f t="shared" si="420"/>
        <v>0</v>
      </c>
      <c r="AJ3394" s="50">
        <f t="shared" si="421"/>
        <v>0</v>
      </c>
      <c r="AK3394" s="51">
        <v>0</v>
      </c>
    </row>
    <row r="3395" spans="1:37" hidden="1" x14ac:dyDescent="0.35">
      <c r="A3395" s="39" t="str">
        <f t="shared" si="423"/>
        <v>SWHC005</v>
      </c>
      <c r="B3395" s="39" t="s">
        <v>331</v>
      </c>
      <c r="C3395" s="62" t="s">
        <v>20</v>
      </c>
      <c r="D3395" s="40" t="s">
        <v>176</v>
      </c>
      <c r="E3395" s="40" t="str">
        <f t="shared" si="422"/>
        <v>SWHC005M</v>
      </c>
      <c r="F3395" s="67" t="s">
        <v>246</v>
      </c>
      <c r="G3395" s="40" t="str">
        <f>DataSpec!$B$11</f>
        <v>UpDeemed, DnDeemed, DnDeemDI</v>
      </c>
      <c r="H3395" s="40" t="str">
        <f>DataSpec!$B$7</f>
        <v>Cap-Tons</v>
      </c>
      <c r="I3395" s="40" t="s">
        <v>11</v>
      </c>
      <c r="J3395" t="s">
        <v>177</v>
      </c>
      <c r="K3395" t="s">
        <v>265</v>
      </c>
      <c r="U3395" s="44">
        <f>SUMIFS(Table1[AStdWBkW],Table1[EnergyImpactID],E3395,Table1[BldgType],B3395,Table1[BldgVint],C3395,Table1[BldgLoc],F3395)</f>
        <v>0.04</v>
      </c>
      <c r="V3395" s="44">
        <f>SUMIFS(Table1[AStdWBkWh],Table1[EnergyImpactID],E3395,Table1[BldgType],B3395,Table1[BldgVint],C3395,Table1[BldgLoc],F3395)</f>
        <v>91.78</v>
      </c>
      <c r="W3395" s="69">
        <v>0</v>
      </c>
      <c r="X3395" s="69"/>
      <c r="Y3395" s="69"/>
      <c r="Z3395" s="69"/>
      <c r="AA3395" s="47">
        <f>SUMIF('Cost per Solution Code'!$I$5:$I$24,'Measure Support Table'!D3395,'Cost per Solution Code'!$H$5:$H$24)</f>
        <v>449.41</v>
      </c>
      <c r="AB3395" s="62"/>
      <c r="AC3395" s="47">
        <f>SUMIF('Cost per Solution Code'!$I$5:$I$24,'Measure Support Table'!D3395,'Cost per Solution Code'!$F$5:$F$24)</f>
        <v>771.3576281291954</v>
      </c>
      <c r="AD3395" s="62"/>
      <c r="AE3395" s="48">
        <f t="shared" ref="AE3395:AE3458" si="424">AA3395+AB3395</f>
        <v>449.41</v>
      </c>
      <c r="AF3395" s="48">
        <f t="shared" ref="AF3395:AF3458" si="425">AC3395+AD3395</f>
        <v>771.3576281291954</v>
      </c>
      <c r="AG3395" s="48">
        <f t="shared" ref="AG3395:AG3458" si="426">AF3395-AE3395</f>
        <v>321.94762812919538</v>
      </c>
      <c r="AH3395" s="49">
        <f t="shared" ref="AH3395:AH3458" si="427">IF(I3395="ER",SUM(AA3395:AB3395),0)</f>
        <v>0</v>
      </c>
      <c r="AI3395" s="49">
        <f t="shared" ref="AI3395:AI3458" si="428">IF(I3395="ER",AC3395+AD3395,0)</f>
        <v>0</v>
      </c>
      <c r="AJ3395" s="50">
        <f t="shared" ref="AJ3395:AJ3458" si="429">AI3395-AH3395</f>
        <v>0</v>
      </c>
      <c r="AK3395" s="51">
        <v>0</v>
      </c>
    </row>
    <row r="3396" spans="1:37" hidden="1" x14ac:dyDescent="0.35">
      <c r="A3396" s="39" t="str">
        <f t="shared" si="423"/>
        <v>SWHC005</v>
      </c>
      <c r="B3396" s="39" t="s">
        <v>331</v>
      </c>
      <c r="C3396" s="62" t="s">
        <v>20</v>
      </c>
      <c r="D3396" s="40" t="s">
        <v>178</v>
      </c>
      <c r="E3396" s="40" t="str">
        <f t="shared" ref="E3396:E3459" si="430">A3396&amp;D3396</f>
        <v>SWHC005N</v>
      </c>
      <c r="F3396" s="67" t="s">
        <v>246</v>
      </c>
      <c r="G3396" s="40" t="str">
        <f>DataSpec!$B$11</f>
        <v>UpDeemed, DnDeemed, DnDeemDI</v>
      </c>
      <c r="H3396" s="40" t="str">
        <f>DataSpec!$B$7</f>
        <v>Cap-Tons</v>
      </c>
      <c r="I3396" s="40" t="s">
        <v>11</v>
      </c>
      <c r="J3396" t="s">
        <v>177</v>
      </c>
      <c r="K3396" t="s">
        <v>266</v>
      </c>
      <c r="U3396" s="44">
        <f>SUMIFS(Table1[AStdWBkW],Table1[EnergyImpactID],E3396,Table1[BldgType],B3396,Table1[BldgVint],C3396,Table1[BldgLoc],F3396)</f>
        <v>0.03</v>
      </c>
      <c r="V3396" s="44">
        <f>SUMIFS(Table1[AStdWBkWh],Table1[EnergyImpactID],E3396,Table1[BldgType],B3396,Table1[BldgVint],C3396,Table1[BldgLoc],F3396)</f>
        <v>61.18</v>
      </c>
      <c r="W3396" s="69">
        <v>0</v>
      </c>
      <c r="X3396" s="69"/>
      <c r="Y3396" s="69"/>
      <c r="Z3396" s="69"/>
      <c r="AA3396" s="47">
        <f>SUMIF('Cost per Solution Code'!$I$5:$I$24,'Measure Support Table'!D3396,'Cost per Solution Code'!$H$5:$H$24)</f>
        <v>449.41</v>
      </c>
      <c r="AB3396" s="62"/>
      <c r="AC3396" s="47">
        <f>SUMIF('Cost per Solution Code'!$I$5:$I$24,'Measure Support Table'!D3396,'Cost per Solution Code'!$F$5:$F$24)</f>
        <v>629.11366698254767</v>
      </c>
      <c r="AD3396" s="62"/>
      <c r="AE3396" s="48">
        <f t="shared" si="424"/>
        <v>449.41</v>
      </c>
      <c r="AF3396" s="48">
        <f t="shared" si="425"/>
        <v>629.11366698254767</v>
      </c>
      <c r="AG3396" s="48">
        <f t="shared" si="426"/>
        <v>179.70366698254765</v>
      </c>
      <c r="AH3396" s="49">
        <f t="shared" si="427"/>
        <v>0</v>
      </c>
      <c r="AI3396" s="49">
        <f t="shared" si="428"/>
        <v>0</v>
      </c>
      <c r="AJ3396" s="50">
        <f t="shared" si="429"/>
        <v>0</v>
      </c>
      <c r="AK3396" s="51">
        <v>0</v>
      </c>
    </row>
    <row r="3397" spans="1:37" hidden="1" x14ac:dyDescent="0.35">
      <c r="A3397" s="39" t="str">
        <f t="shared" si="423"/>
        <v>SWHC005</v>
      </c>
      <c r="B3397" s="39" t="s">
        <v>331</v>
      </c>
      <c r="C3397" s="62" t="s">
        <v>20</v>
      </c>
      <c r="D3397" s="40" t="s">
        <v>179</v>
      </c>
      <c r="E3397" s="40" t="str">
        <f t="shared" si="430"/>
        <v>SWHC005O</v>
      </c>
      <c r="F3397" s="67" t="s">
        <v>246</v>
      </c>
      <c r="G3397" s="40" t="str">
        <f>DataSpec!$B$11</f>
        <v>UpDeemed, DnDeemed, DnDeemDI</v>
      </c>
      <c r="H3397" s="40" t="str">
        <f>DataSpec!$B$7</f>
        <v>Cap-Tons</v>
      </c>
      <c r="I3397" s="40" t="s">
        <v>11</v>
      </c>
      <c r="J3397" t="s">
        <v>180</v>
      </c>
      <c r="K3397" t="s">
        <v>267</v>
      </c>
      <c r="U3397" s="44">
        <f>SUMIFS(Table1[AStdWBkW],Table1[EnergyImpactID],E3397,Table1[BldgType],B3397,Table1[BldgVint],C3397,Table1[BldgLoc],F3397)</f>
        <v>0.05</v>
      </c>
      <c r="V3397" s="44">
        <f>SUMIFS(Table1[AStdWBkWh],Table1[EnergyImpactID],E3397,Table1[BldgType],B3397,Table1[BldgVint],C3397,Table1[BldgLoc],F3397)</f>
        <v>109.9</v>
      </c>
      <c r="W3397" s="69">
        <v>0</v>
      </c>
      <c r="X3397" s="69"/>
      <c r="Y3397" s="69"/>
      <c r="Z3397" s="69"/>
      <c r="AA3397" s="47">
        <f>SUMIF('Cost per Solution Code'!$I$5:$I$24,'Measure Support Table'!D3397,'Cost per Solution Code'!$H$5:$H$24)</f>
        <v>1086</v>
      </c>
      <c r="AB3397" s="62"/>
      <c r="AC3397" s="47">
        <f>SUMIF('Cost per Solution Code'!$I$5:$I$24,'Measure Support Table'!D3397,'Cost per Solution Code'!$F$5:$F$24)</f>
        <v>1124.9000000000001</v>
      </c>
      <c r="AD3397" s="62"/>
      <c r="AE3397" s="48">
        <f t="shared" si="424"/>
        <v>1086</v>
      </c>
      <c r="AF3397" s="48">
        <f t="shared" si="425"/>
        <v>1124.9000000000001</v>
      </c>
      <c r="AG3397" s="48">
        <f t="shared" si="426"/>
        <v>38.900000000000091</v>
      </c>
      <c r="AH3397" s="49">
        <f t="shared" si="427"/>
        <v>0</v>
      </c>
      <c r="AI3397" s="49">
        <f t="shared" si="428"/>
        <v>0</v>
      </c>
      <c r="AJ3397" s="50">
        <f t="shared" si="429"/>
        <v>0</v>
      </c>
      <c r="AK3397" s="51">
        <v>0</v>
      </c>
    </row>
    <row r="3398" spans="1:37" hidden="1" x14ac:dyDescent="0.35">
      <c r="A3398" s="39" t="str">
        <f t="shared" si="423"/>
        <v>SWHC005</v>
      </c>
      <c r="B3398" s="39" t="s">
        <v>331</v>
      </c>
      <c r="C3398" s="62" t="s">
        <v>20</v>
      </c>
      <c r="D3398" s="40" t="s">
        <v>181</v>
      </c>
      <c r="E3398" s="40" t="str">
        <f t="shared" si="430"/>
        <v>SWHC005P</v>
      </c>
      <c r="F3398" s="67" t="s">
        <v>246</v>
      </c>
      <c r="G3398" s="40" t="str">
        <f>DataSpec!$B$11</f>
        <v>UpDeemed, DnDeemed, DnDeemDI</v>
      </c>
      <c r="H3398" s="40" t="str">
        <f>DataSpec!$B$7</f>
        <v>Cap-Tons</v>
      </c>
      <c r="I3398" s="40" t="s">
        <v>11</v>
      </c>
      <c r="J3398" t="s">
        <v>180</v>
      </c>
      <c r="K3398" t="s">
        <v>268</v>
      </c>
      <c r="U3398" s="44">
        <f>SUMIFS(Table1[AStdWBkW],Table1[EnergyImpactID],E3398,Table1[BldgType],B3398,Table1[BldgVint],C3398,Table1[BldgLoc],F3398)</f>
        <v>0.03</v>
      </c>
      <c r="V3398" s="44">
        <f>SUMIFS(Table1[AStdWBkWh],Table1[EnergyImpactID],E3398,Table1[BldgType],B3398,Table1[BldgVint],C3398,Table1[BldgLoc],F3398)</f>
        <v>73.39</v>
      </c>
      <c r="W3398" s="69">
        <v>0</v>
      </c>
      <c r="X3398" s="69"/>
      <c r="Y3398" s="69"/>
      <c r="Z3398" s="69"/>
      <c r="AA3398" s="47">
        <f>SUMIF('Cost per Solution Code'!$I$5:$I$24,'Measure Support Table'!D3398,'Cost per Solution Code'!$H$5:$H$24)</f>
        <v>1086</v>
      </c>
      <c r="AB3398" s="62"/>
      <c r="AC3398" s="47">
        <f>SUMIF('Cost per Solution Code'!$I$5:$I$24,'Measure Support Table'!D3398,'Cost per Solution Code'!$F$5:$F$24)</f>
        <v>1107.17</v>
      </c>
      <c r="AD3398" s="62"/>
      <c r="AE3398" s="48">
        <f t="shared" si="424"/>
        <v>1086</v>
      </c>
      <c r="AF3398" s="48">
        <f t="shared" si="425"/>
        <v>1107.17</v>
      </c>
      <c r="AG3398" s="48">
        <f t="shared" si="426"/>
        <v>21.170000000000073</v>
      </c>
      <c r="AH3398" s="49">
        <f t="shared" si="427"/>
        <v>0</v>
      </c>
      <c r="AI3398" s="49">
        <f t="shared" si="428"/>
        <v>0</v>
      </c>
      <c r="AJ3398" s="50">
        <f t="shared" si="429"/>
        <v>0</v>
      </c>
      <c r="AK3398" s="51">
        <v>0</v>
      </c>
    </row>
    <row r="3399" spans="1:37" hidden="1" x14ac:dyDescent="0.35">
      <c r="A3399" s="39" t="str">
        <f t="shared" ref="A3399:A3462" si="431">A3398</f>
        <v>SWHC005</v>
      </c>
      <c r="B3399" s="39" t="s">
        <v>331</v>
      </c>
      <c r="C3399" s="62" t="s">
        <v>20</v>
      </c>
      <c r="D3399" s="40" t="s">
        <v>182</v>
      </c>
      <c r="E3399" s="40" t="str">
        <f t="shared" si="430"/>
        <v>SWHC005Q</v>
      </c>
      <c r="F3399" s="67" t="s">
        <v>246</v>
      </c>
      <c r="G3399" s="40" t="str">
        <f>DataSpec!$B$11</f>
        <v>UpDeemed, DnDeemed, DnDeemDI</v>
      </c>
      <c r="H3399" s="40" t="str">
        <f>DataSpec!$B$7</f>
        <v>Cap-Tons</v>
      </c>
      <c r="I3399" s="40" t="s">
        <v>11</v>
      </c>
      <c r="J3399" t="s">
        <v>183</v>
      </c>
      <c r="K3399" t="s">
        <v>269</v>
      </c>
      <c r="U3399" s="44">
        <f>SUMIFS(Table1[AStdWBkW],Table1[EnergyImpactID],E3399,Table1[BldgType],B3399,Table1[BldgVint],C3399,Table1[BldgLoc],F3399)</f>
        <v>0.04</v>
      </c>
      <c r="V3399" s="44">
        <f>SUMIFS(Table1[AStdWBkWh],Table1[EnergyImpactID],E3399,Table1[BldgType],B3399,Table1[BldgVint],C3399,Table1[BldgLoc],F3399)</f>
        <v>85.9</v>
      </c>
      <c r="W3399" s="69">
        <v>0</v>
      </c>
      <c r="X3399" s="69"/>
      <c r="Y3399" s="69"/>
      <c r="Z3399" s="69"/>
      <c r="AA3399" s="47">
        <f>SUMIF('Cost per Solution Code'!$I$5:$I$24,'Measure Support Table'!D3399,'Cost per Solution Code'!$H$5:$H$24)</f>
        <v>636.29999999999995</v>
      </c>
      <c r="AB3399" s="62"/>
      <c r="AC3399" s="47">
        <f>SUMIF('Cost per Solution Code'!$I$5:$I$24,'Measure Support Table'!D3399,'Cost per Solution Code'!$F$5:$F$24)</f>
        <v>931.83</v>
      </c>
      <c r="AD3399" s="62"/>
      <c r="AE3399" s="48">
        <f t="shared" si="424"/>
        <v>636.29999999999995</v>
      </c>
      <c r="AF3399" s="48">
        <f t="shared" si="425"/>
        <v>931.83</v>
      </c>
      <c r="AG3399" s="48">
        <f t="shared" si="426"/>
        <v>295.53000000000009</v>
      </c>
      <c r="AH3399" s="49">
        <f t="shared" si="427"/>
        <v>0</v>
      </c>
      <c r="AI3399" s="49">
        <f t="shared" si="428"/>
        <v>0</v>
      </c>
      <c r="AJ3399" s="50">
        <f t="shared" si="429"/>
        <v>0</v>
      </c>
      <c r="AK3399" s="51">
        <v>0</v>
      </c>
    </row>
    <row r="3400" spans="1:37" hidden="1" x14ac:dyDescent="0.35">
      <c r="A3400" s="39" t="str">
        <f t="shared" si="431"/>
        <v>SWHC005</v>
      </c>
      <c r="B3400" s="39" t="s">
        <v>331</v>
      </c>
      <c r="C3400" s="62" t="s">
        <v>20</v>
      </c>
      <c r="D3400" s="40" t="s">
        <v>184</v>
      </c>
      <c r="E3400" s="40" t="str">
        <f t="shared" si="430"/>
        <v>SWHC005R</v>
      </c>
      <c r="F3400" s="67" t="s">
        <v>246</v>
      </c>
      <c r="G3400" s="40" t="str">
        <f>DataSpec!$B$11</f>
        <v>UpDeemed, DnDeemed, DnDeemDI</v>
      </c>
      <c r="H3400" s="40" t="str">
        <f>DataSpec!$B$7</f>
        <v>Cap-Tons</v>
      </c>
      <c r="I3400" s="40" t="s">
        <v>11</v>
      </c>
      <c r="J3400" t="s">
        <v>183</v>
      </c>
      <c r="K3400" t="s">
        <v>270</v>
      </c>
      <c r="U3400" s="44">
        <f>SUMIFS(Table1[AStdWBkW],Table1[EnergyImpactID],E3400,Table1[BldgType],B3400,Table1[BldgVint],C3400,Table1[BldgLoc],F3400)</f>
        <v>0.03</v>
      </c>
      <c r="V3400" s="44">
        <f>SUMIFS(Table1[AStdWBkWh],Table1[EnergyImpactID],E3400,Table1[BldgType],B3400,Table1[BldgVint],C3400,Table1[BldgLoc],F3400)</f>
        <v>57.27</v>
      </c>
      <c r="W3400" s="69">
        <v>0</v>
      </c>
      <c r="X3400" s="69"/>
      <c r="Y3400" s="69"/>
      <c r="Z3400" s="69"/>
      <c r="AA3400" s="47">
        <f>SUMIF('Cost per Solution Code'!$I$5:$I$24,'Measure Support Table'!D3400,'Cost per Solution Code'!$H$5:$H$24)</f>
        <v>636.29999999999995</v>
      </c>
      <c r="AB3400" s="62"/>
      <c r="AC3400" s="47">
        <f>SUMIF('Cost per Solution Code'!$I$5:$I$24,'Measure Support Table'!D3400,'Cost per Solution Code'!$F$5:$F$24)</f>
        <v>797.9</v>
      </c>
      <c r="AD3400" s="62"/>
      <c r="AE3400" s="48">
        <f t="shared" si="424"/>
        <v>636.29999999999995</v>
      </c>
      <c r="AF3400" s="48">
        <f t="shared" si="425"/>
        <v>797.9</v>
      </c>
      <c r="AG3400" s="48">
        <f t="shared" si="426"/>
        <v>161.60000000000002</v>
      </c>
      <c r="AH3400" s="49">
        <f t="shared" si="427"/>
        <v>0</v>
      </c>
      <c r="AI3400" s="49">
        <f t="shared" si="428"/>
        <v>0</v>
      </c>
      <c r="AJ3400" s="50">
        <f t="shared" si="429"/>
        <v>0</v>
      </c>
      <c r="AK3400" s="51">
        <v>0</v>
      </c>
    </row>
    <row r="3401" spans="1:37" hidden="1" x14ac:dyDescent="0.35">
      <c r="A3401" s="39" t="str">
        <f t="shared" si="431"/>
        <v>SWHC005</v>
      </c>
      <c r="B3401" s="39" t="s">
        <v>331</v>
      </c>
      <c r="C3401" s="62" t="s">
        <v>20</v>
      </c>
      <c r="D3401" s="40" t="s">
        <v>185</v>
      </c>
      <c r="E3401" s="40" t="str">
        <f t="shared" si="430"/>
        <v>SWHC005S</v>
      </c>
      <c r="F3401" s="67" t="s">
        <v>246</v>
      </c>
      <c r="G3401" s="40" t="str">
        <f>DataSpec!$B$11</f>
        <v>UpDeemed, DnDeemed, DnDeemDI</v>
      </c>
      <c r="H3401" s="40" t="str">
        <f>DataSpec!$B$7</f>
        <v>Cap-Tons</v>
      </c>
      <c r="I3401" s="40" t="s">
        <v>11</v>
      </c>
      <c r="J3401" t="s">
        <v>186</v>
      </c>
      <c r="K3401" t="s">
        <v>271</v>
      </c>
      <c r="U3401" s="44">
        <f>SUMIFS(Table1[AStdWBkW],Table1[EnergyImpactID],E3401,Table1[BldgType],B3401,Table1[BldgVint],C3401,Table1[BldgLoc],F3401)</f>
        <v>0.05</v>
      </c>
      <c r="V3401" s="44">
        <f>SUMIFS(Table1[AStdWBkWh],Table1[EnergyImpactID],E3401,Table1[BldgType],B3401,Table1[BldgVint],C3401,Table1[BldgLoc],F3401)</f>
        <v>114.71</v>
      </c>
      <c r="W3401" s="69">
        <v>0</v>
      </c>
      <c r="X3401" s="69"/>
      <c r="Y3401" s="69"/>
      <c r="Z3401" s="69"/>
      <c r="AA3401" s="47">
        <f>SUMIF('Cost per Solution Code'!$I$5:$I$24,'Measure Support Table'!D3401,'Cost per Solution Code'!$H$5:$H$24)</f>
        <v>416.53842439071497</v>
      </c>
      <c r="AB3401" s="62"/>
      <c r="AC3401" s="47">
        <f>SUMIF('Cost per Solution Code'!$I$5:$I$24,'Measure Support Table'!D3401,'Cost per Solution Code'!$F$5:$F$24)</f>
        <v>610</v>
      </c>
      <c r="AD3401" s="62"/>
      <c r="AE3401" s="48">
        <f t="shared" si="424"/>
        <v>416.53842439071497</v>
      </c>
      <c r="AF3401" s="48">
        <f t="shared" si="425"/>
        <v>610</v>
      </c>
      <c r="AG3401" s="48">
        <f t="shared" si="426"/>
        <v>193.46157560928503</v>
      </c>
      <c r="AH3401" s="49">
        <f t="shared" si="427"/>
        <v>0</v>
      </c>
      <c r="AI3401" s="49">
        <f t="shared" si="428"/>
        <v>0</v>
      </c>
      <c r="AJ3401" s="50">
        <f t="shared" si="429"/>
        <v>0</v>
      </c>
      <c r="AK3401" s="51">
        <v>0</v>
      </c>
    </row>
    <row r="3402" spans="1:37" hidden="1" x14ac:dyDescent="0.35">
      <c r="A3402" s="39" t="str">
        <f t="shared" si="431"/>
        <v>SWHC005</v>
      </c>
      <c r="B3402" s="39" t="s">
        <v>331</v>
      </c>
      <c r="C3402" s="62" t="s">
        <v>20</v>
      </c>
      <c r="D3402" s="40" t="s">
        <v>187</v>
      </c>
      <c r="E3402" s="40" t="str">
        <f t="shared" si="430"/>
        <v>SWHC005T</v>
      </c>
      <c r="F3402" s="67" t="s">
        <v>246</v>
      </c>
      <c r="G3402" s="40" t="str">
        <f>DataSpec!$B$11</f>
        <v>UpDeemed, DnDeemed, DnDeemDI</v>
      </c>
      <c r="H3402" s="40" t="str">
        <f>DataSpec!$B$7</f>
        <v>Cap-Tons</v>
      </c>
      <c r="I3402" s="40" t="s">
        <v>11</v>
      </c>
      <c r="J3402" t="s">
        <v>186</v>
      </c>
      <c r="K3402" t="s">
        <v>272</v>
      </c>
      <c r="U3402" s="44">
        <f>SUMIFS(Table1[AStdWBkW],Table1[EnergyImpactID],E3402,Table1[BldgType],B3402,Table1[BldgVint],C3402,Table1[BldgLoc],F3402)</f>
        <v>0.03</v>
      </c>
      <c r="V3402" s="44">
        <f>SUMIFS(Table1[AStdWBkWh],Table1[EnergyImpactID],E3402,Table1[BldgType],B3402,Table1[BldgVint],C3402,Table1[BldgLoc],F3402)</f>
        <v>76.349999999999994</v>
      </c>
      <c r="W3402" s="69">
        <v>0</v>
      </c>
      <c r="X3402" s="69"/>
      <c r="Y3402" s="69"/>
      <c r="Z3402" s="69"/>
      <c r="AA3402" s="47">
        <f>SUMIF('Cost per Solution Code'!$I$5:$I$24,'Measure Support Table'!D3402,'Cost per Solution Code'!$H$5:$H$24)</f>
        <v>416.53842439071497</v>
      </c>
      <c r="AB3402" s="62"/>
      <c r="AC3402" s="47">
        <f>SUMIF('Cost per Solution Code'!$I$5:$I$24,'Measure Support Table'!D3402,'Cost per Solution Code'!$F$5:$F$24)</f>
        <v>522.1950355751585</v>
      </c>
      <c r="AD3402" s="62"/>
      <c r="AE3402" s="48">
        <f t="shared" si="424"/>
        <v>416.53842439071497</v>
      </c>
      <c r="AF3402" s="48">
        <f t="shared" si="425"/>
        <v>522.1950355751585</v>
      </c>
      <c r="AG3402" s="48">
        <f t="shared" si="426"/>
        <v>105.65661118444353</v>
      </c>
      <c r="AH3402" s="49">
        <f t="shared" si="427"/>
        <v>0</v>
      </c>
      <c r="AI3402" s="49">
        <f t="shared" si="428"/>
        <v>0</v>
      </c>
      <c r="AJ3402" s="50">
        <f t="shared" si="429"/>
        <v>0</v>
      </c>
      <c r="AK3402" s="51">
        <v>0</v>
      </c>
    </row>
    <row r="3403" spans="1:37" hidden="1" x14ac:dyDescent="0.35">
      <c r="A3403" s="39" t="str">
        <f t="shared" si="431"/>
        <v>SWHC005</v>
      </c>
      <c r="B3403" s="39" t="s">
        <v>331</v>
      </c>
      <c r="C3403" s="62" t="s">
        <v>20</v>
      </c>
      <c r="D3403" s="40" t="s">
        <v>163</v>
      </c>
      <c r="E3403" s="40" t="str">
        <f t="shared" si="430"/>
        <v>SWHC005A</v>
      </c>
      <c r="F3403" s="67" t="s">
        <v>247</v>
      </c>
      <c r="G3403" s="40" t="str">
        <f>DataSpec!$B$11</f>
        <v>UpDeemed, DnDeemed, DnDeemDI</v>
      </c>
      <c r="H3403" s="40" t="str">
        <f>DataSpec!$B$7</f>
        <v>Cap-Tons</v>
      </c>
      <c r="I3403" s="40" t="s">
        <v>11</v>
      </c>
      <c r="J3403" t="s">
        <v>164</v>
      </c>
      <c r="K3403" t="s">
        <v>253</v>
      </c>
      <c r="U3403" s="44">
        <f>SUMIFS(Table1[AStdWBkW],Table1[EnergyImpactID],E3403,Table1[BldgType],B3403,Table1[BldgVint],C3403,Table1[BldgLoc],F3403)</f>
        <v>0.04</v>
      </c>
      <c r="V3403" s="44">
        <f>SUMIFS(Table1[AStdWBkWh],Table1[EnergyImpactID],E3403,Table1[BldgType],B3403,Table1[BldgVint],C3403,Table1[BldgLoc],F3403)</f>
        <v>85.79</v>
      </c>
      <c r="W3403" s="69">
        <v>0</v>
      </c>
      <c r="X3403" s="69"/>
      <c r="Y3403" s="69"/>
      <c r="Z3403" s="69"/>
      <c r="AA3403" s="47">
        <f>SUMIF('Cost per Solution Code'!$I$5:$I$24,'Measure Support Table'!D3403,'Cost per Solution Code'!$H$5:$H$24)</f>
        <v>656.88499999999999</v>
      </c>
      <c r="AB3403" s="62"/>
      <c r="AC3403" s="47">
        <f>SUMIF('Cost per Solution Code'!$I$5:$I$24,'Measure Support Table'!D3403,'Cost per Solution Code'!$F$5:$F$24)</f>
        <v>931.83999999999992</v>
      </c>
      <c r="AD3403" s="62"/>
      <c r="AE3403" s="48">
        <f t="shared" si="424"/>
        <v>656.88499999999999</v>
      </c>
      <c r="AF3403" s="48">
        <f t="shared" si="425"/>
        <v>931.83999999999992</v>
      </c>
      <c r="AG3403" s="48">
        <f t="shared" si="426"/>
        <v>274.95499999999993</v>
      </c>
      <c r="AH3403" s="49">
        <f t="shared" si="427"/>
        <v>0</v>
      </c>
      <c r="AI3403" s="49">
        <f t="shared" si="428"/>
        <v>0</v>
      </c>
      <c r="AJ3403" s="50">
        <f t="shared" si="429"/>
        <v>0</v>
      </c>
      <c r="AK3403" s="51">
        <v>0</v>
      </c>
    </row>
    <row r="3404" spans="1:37" hidden="1" x14ac:dyDescent="0.35">
      <c r="A3404" s="39" t="str">
        <f t="shared" si="431"/>
        <v>SWHC005</v>
      </c>
      <c r="B3404" s="39" t="s">
        <v>331</v>
      </c>
      <c r="C3404" s="62" t="s">
        <v>20</v>
      </c>
      <c r="D3404" s="40" t="s">
        <v>165</v>
      </c>
      <c r="E3404" s="40" t="str">
        <f t="shared" si="430"/>
        <v>SWHC005B</v>
      </c>
      <c r="F3404" s="67" t="s">
        <v>247</v>
      </c>
      <c r="G3404" s="40" t="str">
        <f>DataSpec!$B$11</f>
        <v>UpDeemed, DnDeemed, DnDeemDI</v>
      </c>
      <c r="H3404" s="40" t="str">
        <f>DataSpec!$B$7</f>
        <v>Cap-Tons</v>
      </c>
      <c r="I3404" s="40" t="s">
        <v>11</v>
      </c>
      <c r="J3404" t="s">
        <v>164</v>
      </c>
      <c r="K3404" t="s">
        <v>254</v>
      </c>
      <c r="U3404" s="44">
        <f>SUMIFS(Table1[AStdWBkW],Table1[EnergyImpactID],E3404,Table1[BldgType],B3404,Table1[BldgVint],C3404,Table1[BldgLoc],F3404)</f>
        <v>0.03</v>
      </c>
      <c r="V3404" s="44">
        <f>SUMIFS(Table1[AStdWBkWh],Table1[EnergyImpactID],E3404,Table1[BldgType],B3404,Table1[BldgVint],C3404,Table1[BldgLoc],F3404)</f>
        <v>57.25</v>
      </c>
      <c r="W3404" s="69">
        <v>0</v>
      </c>
      <c r="X3404" s="69"/>
      <c r="Y3404" s="69"/>
      <c r="Z3404" s="69"/>
      <c r="AA3404" s="47">
        <f>SUMIF('Cost per Solution Code'!$I$5:$I$24,'Measure Support Table'!D3404,'Cost per Solution Code'!$H$5:$H$24)</f>
        <v>656.88499999999999</v>
      </c>
      <c r="AB3404" s="62"/>
      <c r="AC3404" s="47">
        <f>SUMIF('Cost per Solution Code'!$I$5:$I$24,'Measure Support Table'!D3404,'Cost per Solution Code'!$F$5:$F$24)</f>
        <v>729.01</v>
      </c>
      <c r="AD3404" s="62"/>
      <c r="AE3404" s="48">
        <f t="shared" si="424"/>
        <v>656.88499999999999</v>
      </c>
      <c r="AF3404" s="48">
        <f t="shared" si="425"/>
        <v>729.01</v>
      </c>
      <c r="AG3404" s="48">
        <f t="shared" si="426"/>
        <v>72.125</v>
      </c>
      <c r="AH3404" s="49">
        <f t="shared" si="427"/>
        <v>0</v>
      </c>
      <c r="AI3404" s="49">
        <f t="shared" si="428"/>
        <v>0</v>
      </c>
      <c r="AJ3404" s="50">
        <f t="shared" si="429"/>
        <v>0</v>
      </c>
      <c r="AK3404" s="51">
        <v>0</v>
      </c>
    </row>
    <row r="3405" spans="1:37" hidden="1" x14ac:dyDescent="0.35">
      <c r="A3405" s="39" t="str">
        <f t="shared" si="431"/>
        <v>SWHC005</v>
      </c>
      <c r="B3405" s="39" t="s">
        <v>331</v>
      </c>
      <c r="C3405" s="62" t="s">
        <v>20</v>
      </c>
      <c r="D3405" s="40" t="s">
        <v>166</v>
      </c>
      <c r="E3405" s="40" t="str">
        <f t="shared" si="430"/>
        <v>SWHC005C</v>
      </c>
      <c r="F3405" s="67" t="s">
        <v>247</v>
      </c>
      <c r="G3405" s="40" t="str">
        <f>DataSpec!$B$11</f>
        <v>UpDeemed, DnDeemed, DnDeemDI</v>
      </c>
      <c r="H3405" s="40" t="str">
        <f>DataSpec!$B$7</f>
        <v>Cap-Tons</v>
      </c>
      <c r="I3405" s="40" t="s">
        <v>11</v>
      </c>
      <c r="J3405" t="s">
        <v>167</v>
      </c>
      <c r="K3405" t="s">
        <v>255</v>
      </c>
      <c r="U3405" s="44">
        <f>SUMIFS(Table1[AStdWBkW],Table1[EnergyImpactID],E3405,Table1[BldgType],B3405,Table1[BldgVint],C3405,Table1[BldgLoc],F3405)</f>
        <v>0.04</v>
      </c>
      <c r="V3405" s="44">
        <f>SUMIFS(Table1[AStdWBkWh],Table1[EnergyImpactID],E3405,Table1[BldgType],B3405,Table1[BldgVint],C3405,Table1[BldgLoc],F3405)</f>
        <v>80.44</v>
      </c>
      <c r="W3405" s="69">
        <v>0</v>
      </c>
      <c r="X3405" s="69"/>
      <c r="Y3405" s="69"/>
      <c r="Z3405" s="69"/>
      <c r="AA3405" s="47">
        <f>SUMIF('Cost per Solution Code'!$I$5:$I$24,'Measure Support Table'!D3405,'Cost per Solution Code'!$H$5:$H$24)</f>
        <v>515.125</v>
      </c>
      <c r="AB3405" s="62"/>
      <c r="AC3405" s="47">
        <f>SUMIF('Cost per Solution Code'!$I$5:$I$24,'Measure Support Table'!D3405,'Cost per Solution Code'!$F$5:$F$24)</f>
        <v>741.56</v>
      </c>
      <c r="AD3405" s="62"/>
      <c r="AE3405" s="48">
        <f t="shared" si="424"/>
        <v>515.125</v>
      </c>
      <c r="AF3405" s="48">
        <f t="shared" si="425"/>
        <v>741.56</v>
      </c>
      <c r="AG3405" s="48">
        <f t="shared" si="426"/>
        <v>226.43499999999995</v>
      </c>
      <c r="AH3405" s="49">
        <f t="shared" si="427"/>
        <v>0</v>
      </c>
      <c r="AI3405" s="49">
        <f t="shared" si="428"/>
        <v>0</v>
      </c>
      <c r="AJ3405" s="50">
        <f t="shared" si="429"/>
        <v>0</v>
      </c>
      <c r="AK3405" s="51">
        <v>0</v>
      </c>
    </row>
    <row r="3406" spans="1:37" hidden="1" x14ac:dyDescent="0.35">
      <c r="A3406" s="39" t="str">
        <f t="shared" si="431"/>
        <v>SWHC005</v>
      </c>
      <c r="B3406" s="39" t="s">
        <v>331</v>
      </c>
      <c r="C3406" s="62" t="s">
        <v>20</v>
      </c>
      <c r="D3406" s="40" t="s">
        <v>168</v>
      </c>
      <c r="E3406" s="40" t="str">
        <f t="shared" si="430"/>
        <v>SWHC005D</v>
      </c>
      <c r="F3406" s="67" t="s">
        <v>247</v>
      </c>
      <c r="G3406" s="40" t="str">
        <f>DataSpec!$B$11</f>
        <v>UpDeemed, DnDeemed, DnDeemDI</v>
      </c>
      <c r="H3406" s="40" t="str">
        <f>DataSpec!$B$7</f>
        <v>Cap-Tons</v>
      </c>
      <c r="I3406" s="40" t="s">
        <v>11</v>
      </c>
      <c r="J3406" t="s">
        <v>167</v>
      </c>
      <c r="K3406" t="s">
        <v>256</v>
      </c>
      <c r="U3406" s="44">
        <f>SUMIFS(Table1[AStdWBkW],Table1[EnergyImpactID],E3406,Table1[BldgType],B3406,Table1[BldgVint],C3406,Table1[BldgLoc],F3406)</f>
        <v>0.02</v>
      </c>
      <c r="V3406" s="44">
        <f>SUMIFS(Table1[AStdWBkWh],Table1[EnergyImpactID],E3406,Table1[BldgType],B3406,Table1[BldgVint],C3406,Table1[BldgLoc],F3406)</f>
        <v>53.57</v>
      </c>
      <c r="W3406" s="69">
        <v>0</v>
      </c>
      <c r="X3406" s="69"/>
      <c r="Y3406" s="69"/>
      <c r="Z3406" s="69"/>
      <c r="AA3406" s="47">
        <f>SUMIF('Cost per Solution Code'!$I$5:$I$24,'Measure Support Table'!D3406,'Cost per Solution Code'!$H$5:$H$24)</f>
        <v>515.125</v>
      </c>
      <c r="AB3406" s="62"/>
      <c r="AC3406" s="47">
        <f>SUMIF('Cost per Solution Code'!$I$5:$I$24,'Measure Support Table'!D3406,'Cost per Solution Code'!$F$5:$F$24)</f>
        <v>673.54</v>
      </c>
      <c r="AD3406" s="62"/>
      <c r="AE3406" s="48">
        <f t="shared" si="424"/>
        <v>515.125</v>
      </c>
      <c r="AF3406" s="48">
        <f t="shared" si="425"/>
        <v>673.54</v>
      </c>
      <c r="AG3406" s="48">
        <f t="shared" si="426"/>
        <v>158.41499999999996</v>
      </c>
      <c r="AH3406" s="49">
        <f t="shared" si="427"/>
        <v>0</v>
      </c>
      <c r="AI3406" s="49">
        <f t="shared" si="428"/>
        <v>0</v>
      </c>
      <c r="AJ3406" s="50">
        <f t="shared" si="429"/>
        <v>0</v>
      </c>
      <c r="AK3406" s="51">
        <v>0</v>
      </c>
    </row>
    <row r="3407" spans="1:37" hidden="1" x14ac:dyDescent="0.35">
      <c r="A3407" s="39" t="str">
        <f t="shared" si="431"/>
        <v>SWHC005</v>
      </c>
      <c r="B3407" s="39" t="s">
        <v>331</v>
      </c>
      <c r="C3407" s="62" t="s">
        <v>20</v>
      </c>
      <c r="D3407" s="40" t="s">
        <v>169</v>
      </c>
      <c r="E3407" s="40" t="str">
        <f t="shared" si="430"/>
        <v>SWHC005E</v>
      </c>
      <c r="F3407" s="67" t="s">
        <v>247</v>
      </c>
      <c r="G3407" s="40" t="str">
        <f>DataSpec!$B$11</f>
        <v>UpDeemed, DnDeemed, DnDeemDI</v>
      </c>
      <c r="H3407" s="40" t="str">
        <f>DataSpec!$B$7</f>
        <v>Cap-Tons</v>
      </c>
      <c r="I3407" s="40" t="s">
        <v>11</v>
      </c>
      <c r="J3407" t="s">
        <v>170</v>
      </c>
      <c r="K3407" t="s">
        <v>257</v>
      </c>
      <c r="U3407" s="44">
        <f>SUMIFS(Table1[AStdWBkW],Table1[EnergyImpactID],E3407,Table1[BldgType],B3407,Table1[BldgVint],C3407,Table1[BldgLoc],F3407)</f>
        <v>0.04</v>
      </c>
      <c r="V3407" s="44">
        <f>SUMIFS(Table1[AStdWBkWh],Table1[EnergyImpactID],E3407,Table1[BldgType],B3407,Table1[BldgVint],C3407,Table1[BldgLoc],F3407)</f>
        <v>79.08</v>
      </c>
      <c r="W3407" s="69">
        <v>0</v>
      </c>
      <c r="X3407" s="69"/>
      <c r="Y3407" s="69"/>
      <c r="Z3407" s="69"/>
      <c r="AA3407" s="47">
        <f>SUMIF('Cost per Solution Code'!$I$5:$I$24,'Measure Support Table'!D3407,'Cost per Solution Code'!$H$5:$H$24)</f>
        <v>448.52499999999998</v>
      </c>
      <c r="AB3407" s="62"/>
      <c r="AC3407" s="47">
        <f>SUMIF('Cost per Solution Code'!$I$5:$I$24,'Measure Support Table'!D3407,'Cost per Solution Code'!$F$5:$F$24)</f>
        <v>698.35</v>
      </c>
      <c r="AD3407" s="62"/>
      <c r="AE3407" s="48">
        <f t="shared" si="424"/>
        <v>448.52499999999998</v>
      </c>
      <c r="AF3407" s="48">
        <f t="shared" si="425"/>
        <v>698.35</v>
      </c>
      <c r="AG3407" s="48">
        <f t="shared" si="426"/>
        <v>249.82500000000005</v>
      </c>
      <c r="AH3407" s="49">
        <f t="shared" si="427"/>
        <v>0</v>
      </c>
      <c r="AI3407" s="49">
        <f t="shared" si="428"/>
        <v>0</v>
      </c>
      <c r="AJ3407" s="50">
        <f t="shared" si="429"/>
        <v>0</v>
      </c>
      <c r="AK3407" s="51">
        <v>0</v>
      </c>
    </row>
    <row r="3408" spans="1:37" hidden="1" x14ac:dyDescent="0.35">
      <c r="A3408" s="39" t="str">
        <f t="shared" si="431"/>
        <v>SWHC005</v>
      </c>
      <c r="B3408" s="39" t="s">
        <v>331</v>
      </c>
      <c r="C3408" s="62" t="s">
        <v>20</v>
      </c>
      <c r="D3408" s="40" t="s">
        <v>171</v>
      </c>
      <c r="E3408" s="40" t="str">
        <f t="shared" si="430"/>
        <v>SWHC005F</v>
      </c>
      <c r="F3408" s="67" t="s">
        <v>247</v>
      </c>
      <c r="G3408" s="40" t="str">
        <f>DataSpec!$B$11</f>
        <v>UpDeemed, DnDeemed, DnDeemDI</v>
      </c>
      <c r="H3408" s="40" t="str">
        <f>DataSpec!$B$7</f>
        <v>Cap-Tons</v>
      </c>
      <c r="I3408" s="40" t="s">
        <v>11</v>
      </c>
      <c r="J3408" t="s">
        <v>170</v>
      </c>
      <c r="K3408" t="s">
        <v>258</v>
      </c>
      <c r="U3408" s="44">
        <f>SUMIFS(Table1[AStdWBkW],Table1[EnergyImpactID],E3408,Table1[BldgType],B3408,Table1[BldgVint],C3408,Table1[BldgLoc],F3408)</f>
        <v>0.02</v>
      </c>
      <c r="V3408" s="44">
        <f>SUMIFS(Table1[AStdWBkWh],Table1[EnergyImpactID],E3408,Table1[BldgType],B3408,Table1[BldgVint],C3408,Table1[BldgLoc],F3408)</f>
        <v>52.69</v>
      </c>
      <c r="W3408" s="69">
        <v>0</v>
      </c>
      <c r="X3408" s="69"/>
      <c r="Y3408" s="69"/>
      <c r="Z3408" s="69"/>
      <c r="AA3408" s="47">
        <f>SUMIF('Cost per Solution Code'!$I$5:$I$24,'Measure Support Table'!D3408,'Cost per Solution Code'!$H$5:$H$24)</f>
        <v>448.52499999999998</v>
      </c>
      <c r="AB3408" s="62"/>
      <c r="AC3408" s="47">
        <f>SUMIF('Cost per Solution Code'!$I$5:$I$24,'Measure Support Table'!D3408,'Cost per Solution Code'!$F$5:$F$24)</f>
        <v>642.36500000000001</v>
      </c>
      <c r="AD3408" s="62"/>
      <c r="AE3408" s="48">
        <f t="shared" si="424"/>
        <v>448.52499999999998</v>
      </c>
      <c r="AF3408" s="48">
        <f t="shared" si="425"/>
        <v>642.36500000000001</v>
      </c>
      <c r="AG3408" s="48">
        <f t="shared" si="426"/>
        <v>193.84000000000003</v>
      </c>
      <c r="AH3408" s="49">
        <f t="shared" si="427"/>
        <v>0</v>
      </c>
      <c r="AI3408" s="49">
        <f t="shared" si="428"/>
        <v>0</v>
      </c>
      <c r="AJ3408" s="50">
        <f t="shared" si="429"/>
        <v>0</v>
      </c>
      <c r="AK3408" s="51">
        <v>0</v>
      </c>
    </row>
    <row r="3409" spans="1:37" hidden="1" x14ac:dyDescent="0.35">
      <c r="A3409" s="39" t="str">
        <f t="shared" si="431"/>
        <v>SWHC005</v>
      </c>
      <c r="B3409" s="39" t="s">
        <v>331</v>
      </c>
      <c r="C3409" s="62" t="s">
        <v>20</v>
      </c>
      <c r="D3409" s="40" t="s">
        <v>8</v>
      </c>
      <c r="E3409" s="40" t="str">
        <f t="shared" si="430"/>
        <v>SWHC005G</v>
      </c>
      <c r="F3409" s="67" t="s">
        <v>247</v>
      </c>
      <c r="G3409" s="40" t="str">
        <f>DataSpec!$B$11</f>
        <v>UpDeemed, DnDeemed, DnDeemDI</v>
      </c>
      <c r="H3409" s="40" t="str">
        <f>DataSpec!$B$7</f>
        <v>Cap-Tons</v>
      </c>
      <c r="I3409" s="40" t="s">
        <v>11</v>
      </c>
      <c r="J3409" t="s">
        <v>172</v>
      </c>
      <c r="K3409" t="s">
        <v>259</v>
      </c>
      <c r="U3409" s="44">
        <f>SUMIFS(Table1[AStdWBkW],Table1[EnergyImpactID],E3409,Table1[BldgType],B3409,Table1[BldgVint],C3409,Table1[BldgLoc],F3409)</f>
        <v>0.04</v>
      </c>
      <c r="V3409" s="44">
        <f>SUMIFS(Table1[AStdWBkWh],Table1[EnergyImpactID],E3409,Table1[BldgType],B3409,Table1[BldgVint],C3409,Table1[BldgLoc],F3409)</f>
        <v>79.08</v>
      </c>
      <c r="W3409" s="69">
        <v>0</v>
      </c>
      <c r="X3409" s="69"/>
      <c r="Y3409" s="69"/>
      <c r="Z3409" s="69"/>
      <c r="AA3409" s="47">
        <f>SUMIF('Cost per Solution Code'!$I$5:$I$24,'Measure Support Table'!D3409,'Cost per Solution Code'!$H$5:$H$24)</f>
        <v>392.565</v>
      </c>
      <c r="AB3409" s="62"/>
      <c r="AC3409" s="47">
        <f>SUMIF('Cost per Solution Code'!$I$5:$I$24,'Measure Support Table'!D3409,'Cost per Solution Code'!$F$5:$F$24)</f>
        <v>491.11500000000001</v>
      </c>
      <c r="AD3409" s="62"/>
      <c r="AE3409" s="48">
        <f t="shared" si="424"/>
        <v>392.565</v>
      </c>
      <c r="AF3409" s="48">
        <f t="shared" si="425"/>
        <v>491.11500000000001</v>
      </c>
      <c r="AG3409" s="48">
        <f t="shared" si="426"/>
        <v>98.550000000000011</v>
      </c>
      <c r="AH3409" s="49">
        <f t="shared" si="427"/>
        <v>0</v>
      </c>
      <c r="AI3409" s="49">
        <f t="shared" si="428"/>
        <v>0</v>
      </c>
      <c r="AJ3409" s="50">
        <f t="shared" si="429"/>
        <v>0</v>
      </c>
      <c r="AK3409" s="51">
        <v>0</v>
      </c>
    </row>
    <row r="3410" spans="1:37" hidden="1" x14ac:dyDescent="0.35">
      <c r="A3410" s="39" t="str">
        <f t="shared" si="431"/>
        <v>SWHC005</v>
      </c>
      <c r="B3410" s="39" t="s">
        <v>331</v>
      </c>
      <c r="C3410" s="62" t="s">
        <v>20</v>
      </c>
      <c r="D3410" s="40" t="s">
        <v>16</v>
      </c>
      <c r="E3410" s="40" t="str">
        <f t="shared" si="430"/>
        <v>SWHC005H</v>
      </c>
      <c r="F3410" s="67" t="s">
        <v>247</v>
      </c>
      <c r="G3410" s="40" t="str">
        <f>DataSpec!$B$11</f>
        <v>UpDeemed, DnDeemed, DnDeemDI</v>
      </c>
      <c r="H3410" s="40" t="str">
        <f>DataSpec!$B$7</f>
        <v>Cap-Tons</v>
      </c>
      <c r="I3410" s="40" t="s">
        <v>11</v>
      </c>
      <c r="J3410" t="s">
        <v>172</v>
      </c>
      <c r="K3410" t="s">
        <v>260</v>
      </c>
      <c r="U3410" s="44">
        <f>SUMIFS(Table1[AStdWBkW],Table1[EnergyImpactID],E3410,Table1[BldgType],B3410,Table1[BldgVint],C3410,Table1[BldgLoc],F3410)</f>
        <v>0.02</v>
      </c>
      <c r="V3410" s="44">
        <f>SUMIFS(Table1[AStdWBkWh],Table1[EnergyImpactID],E3410,Table1[BldgType],B3410,Table1[BldgVint],C3410,Table1[BldgLoc],F3410)</f>
        <v>52.69</v>
      </c>
      <c r="W3410" s="69">
        <v>0</v>
      </c>
      <c r="X3410" s="69"/>
      <c r="Y3410" s="69"/>
      <c r="Z3410" s="69"/>
      <c r="AA3410" s="47">
        <f>SUMIF('Cost per Solution Code'!$I$5:$I$24,'Measure Support Table'!D3410,'Cost per Solution Code'!$H$5:$H$24)</f>
        <v>392.565</v>
      </c>
      <c r="AB3410" s="62"/>
      <c r="AC3410" s="47">
        <f>SUMIF('Cost per Solution Code'!$I$5:$I$24,'Measure Support Table'!D3410,'Cost per Solution Code'!$F$5:$F$24)</f>
        <v>458.26499999999999</v>
      </c>
      <c r="AD3410" s="62"/>
      <c r="AE3410" s="48">
        <f t="shared" si="424"/>
        <v>392.565</v>
      </c>
      <c r="AF3410" s="48">
        <f t="shared" si="425"/>
        <v>458.26499999999999</v>
      </c>
      <c r="AG3410" s="48">
        <f t="shared" si="426"/>
        <v>65.699999999999989</v>
      </c>
      <c r="AH3410" s="49">
        <f t="shared" si="427"/>
        <v>0</v>
      </c>
      <c r="AI3410" s="49">
        <f t="shared" si="428"/>
        <v>0</v>
      </c>
      <c r="AJ3410" s="50">
        <f t="shared" si="429"/>
        <v>0</v>
      </c>
      <c r="AK3410" s="51">
        <v>0</v>
      </c>
    </row>
    <row r="3411" spans="1:37" hidden="1" x14ac:dyDescent="0.35">
      <c r="A3411" s="39" t="str">
        <f t="shared" si="431"/>
        <v>SWHC005</v>
      </c>
      <c r="B3411" s="39" t="s">
        <v>331</v>
      </c>
      <c r="C3411" s="62" t="s">
        <v>20</v>
      </c>
      <c r="D3411" s="40" t="s">
        <v>18</v>
      </c>
      <c r="E3411" s="40" t="str">
        <f t="shared" si="430"/>
        <v>SWHC005I</v>
      </c>
      <c r="F3411" s="67" t="s">
        <v>247</v>
      </c>
      <c r="G3411" s="40" t="str">
        <f>DataSpec!$B$11</f>
        <v>UpDeemed, DnDeemed, DnDeemDI</v>
      </c>
      <c r="H3411" s="40" t="str">
        <f>DataSpec!$B$7</f>
        <v>Cap-Tons</v>
      </c>
      <c r="I3411" s="40" t="s">
        <v>11</v>
      </c>
      <c r="J3411" t="s">
        <v>173</v>
      </c>
      <c r="K3411" t="s">
        <v>261</v>
      </c>
      <c r="U3411" s="44">
        <f>SUMIFS(Table1[AStdWBkW],Table1[EnergyImpactID],E3411,Table1[BldgType],B3411,Table1[BldgVint],C3411,Table1[BldgLoc],F3411)</f>
        <v>0.04</v>
      </c>
      <c r="V3411" s="44">
        <f>SUMIFS(Table1[AStdWBkWh],Table1[EnergyImpactID],E3411,Table1[BldgType],B3411,Table1[BldgVint],C3411,Table1[BldgLoc],F3411)</f>
        <v>93.94</v>
      </c>
      <c r="W3411" s="69">
        <v>0</v>
      </c>
      <c r="X3411" s="69"/>
      <c r="Y3411" s="69"/>
      <c r="Z3411" s="69"/>
      <c r="AA3411" s="47">
        <f>SUMIF('Cost per Solution Code'!$I$5:$I$24,'Measure Support Table'!D3411,'Cost per Solution Code'!$H$5:$H$24)</f>
        <v>660</v>
      </c>
      <c r="AB3411" s="62"/>
      <c r="AC3411" s="47">
        <f>SUMIF('Cost per Solution Code'!$I$5:$I$24,'Measure Support Table'!D3411,'Cost per Solution Code'!$F$5:$F$24)</f>
        <v>923</v>
      </c>
      <c r="AD3411" s="62"/>
      <c r="AE3411" s="48">
        <f t="shared" si="424"/>
        <v>660</v>
      </c>
      <c r="AF3411" s="48">
        <f t="shared" si="425"/>
        <v>923</v>
      </c>
      <c r="AG3411" s="48">
        <f t="shared" si="426"/>
        <v>263</v>
      </c>
      <c r="AH3411" s="49">
        <f t="shared" si="427"/>
        <v>0</v>
      </c>
      <c r="AI3411" s="49">
        <f t="shared" si="428"/>
        <v>0</v>
      </c>
      <c r="AJ3411" s="50">
        <f t="shared" si="429"/>
        <v>0</v>
      </c>
      <c r="AK3411" s="51">
        <v>0</v>
      </c>
    </row>
    <row r="3412" spans="1:37" hidden="1" x14ac:dyDescent="0.35">
      <c r="A3412" s="39" t="str">
        <f t="shared" si="431"/>
        <v>SWHC005</v>
      </c>
      <c r="B3412" s="39" t="s">
        <v>331</v>
      </c>
      <c r="C3412" s="62" t="s">
        <v>20</v>
      </c>
      <c r="D3412" s="40" t="s">
        <v>22</v>
      </c>
      <c r="E3412" s="40" t="str">
        <f t="shared" si="430"/>
        <v>SWHC005J</v>
      </c>
      <c r="F3412" s="67" t="s">
        <v>247</v>
      </c>
      <c r="G3412" s="40" t="str">
        <f>DataSpec!$B$11</f>
        <v>UpDeemed, DnDeemed, DnDeemDI</v>
      </c>
      <c r="H3412" s="40" t="str">
        <f>DataSpec!$B$7</f>
        <v>Cap-Tons</v>
      </c>
      <c r="I3412" s="40" t="s">
        <v>11</v>
      </c>
      <c r="J3412" t="s">
        <v>173</v>
      </c>
      <c r="K3412" t="s">
        <v>262</v>
      </c>
      <c r="U3412" s="44">
        <f>SUMIFS(Table1[AStdWBkW],Table1[EnergyImpactID],E3412,Table1[BldgType],B3412,Table1[BldgVint],C3412,Table1[BldgLoc],F3412)</f>
        <v>0.03</v>
      </c>
      <c r="V3412" s="44">
        <f>SUMIFS(Table1[AStdWBkWh],Table1[EnergyImpactID],E3412,Table1[BldgType],B3412,Table1[BldgVint],C3412,Table1[BldgLoc],F3412)</f>
        <v>62.6</v>
      </c>
      <c r="W3412" s="69">
        <v>0</v>
      </c>
      <c r="X3412" s="69"/>
      <c r="Y3412" s="69"/>
      <c r="Z3412" s="69"/>
      <c r="AA3412" s="47">
        <f>SUMIF('Cost per Solution Code'!$I$5:$I$24,'Measure Support Table'!D3412,'Cost per Solution Code'!$H$5:$H$24)</f>
        <v>660</v>
      </c>
      <c r="AB3412" s="62"/>
      <c r="AC3412" s="47">
        <f>SUMIF('Cost per Solution Code'!$I$5:$I$24,'Measure Support Table'!D3412,'Cost per Solution Code'!$F$5:$F$24)</f>
        <v>845</v>
      </c>
      <c r="AD3412" s="62"/>
      <c r="AE3412" s="48">
        <f t="shared" si="424"/>
        <v>660</v>
      </c>
      <c r="AF3412" s="48">
        <f t="shared" si="425"/>
        <v>845</v>
      </c>
      <c r="AG3412" s="48">
        <f t="shared" si="426"/>
        <v>185</v>
      </c>
      <c r="AH3412" s="49">
        <f t="shared" si="427"/>
        <v>0</v>
      </c>
      <c r="AI3412" s="49">
        <f t="shared" si="428"/>
        <v>0</v>
      </c>
      <c r="AJ3412" s="50">
        <f t="shared" si="429"/>
        <v>0</v>
      </c>
      <c r="AK3412" s="51">
        <v>0</v>
      </c>
    </row>
    <row r="3413" spans="1:37" hidden="1" x14ac:dyDescent="0.35">
      <c r="A3413" s="39" t="str">
        <f t="shared" si="431"/>
        <v>SWHC005</v>
      </c>
      <c r="B3413" s="39" t="s">
        <v>331</v>
      </c>
      <c r="C3413" s="62" t="s">
        <v>20</v>
      </c>
      <c r="D3413" s="40" t="s">
        <v>25</v>
      </c>
      <c r="E3413" s="40" t="str">
        <f t="shared" si="430"/>
        <v>SWHC005K</v>
      </c>
      <c r="F3413" s="67" t="s">
        <v>247</v>
      </c>
      <c r="G3413" s="40" t="str">
        <f>DataSpec!$B$11</f>
        <v>UpDeemed, DnDeemed, DnDeemDI</v>
      </c>
      <c r="H3413" s="40" t="str">
        <f>DataSpec!$B$7</f>
        <v>Cap-Tons</v>
      </c>
      <c r="I3413" s="40" t="s">
        <v>11</v>
      </c>
      <c r="J3413" t="s">
        <v>174</v>
      </c>
      <c r="K3413" t="s">
        <v>263</v>
      </c>
      <c r="U3413" s="44">
        <f>SUMIFS(Table1[AStdWBkW],Table1[EnergyImpactID],E3413,Table1[BldgType],B3413,Table1[BldgVint],C3413,Table1[BldgLoc],F3413)</f>
        <v>0.05</v>
      </c>
      <c r="V3413" s="44">
        <f>SUMIFS(Table1[AStdWBkWh],Table1[EnergyImpactID],E3413,Table1[BldgType],B3413,Table1[BldgVint],C3413,Table1[BldgLoc],F3413)</f>
        <v>100.68</v>
      </c>
      <c r="W3413" s="69">
        <v>0</v>
      </c>
      <c r="X3413" s="69"/>
      <c r="Y3413" s="69"/>
      <c r="Z3413" s="69"/>
      <c r="AA3413" s="47">
        <f>SUMIF('Cost per Solution Code'!$I$5:$I$24,'Measure Support Table'!D3413,'Cost per Solution Code'!$H$5:$H$24)</f>
        <v>519.14</v>
      </c>
      <c r="AB3413" s="62"/>
      <c r="AC3413" s="47">
        <f>SUMIF('Cost per Solution Code'!$I$5:$I$24,'Measure Support Table'!D3413,'Cost per Solution Code'!$F$5:$F$24)</f>
        <v>685.85</v>
      </c>
      <c r="AD3413" s="62"/>
      <c r="AE3413" s="48">
        <f t="shared" si="424"/>
        <v>519.14</v>
      </c>
      <c r="AF3413" s="48">
        <f t="shared" si="425"/>
        <v>685.85</v>
      </c>
      <c r="AG3413" s="48">
        <f t="shared" si="426"/>
        <v>166.71000000000004</v>
      </c>
      <c r="AH3413" s="49">
        <f t="shared" si="427"/>
        <v>0</v>
      </c>
      <c r="AI3413" s="49">
        <f t="shared" si="428"/>
        <v>0</v>
      </c>
      <c r="AJ3413" s="50">
        <f t="shared" si="429"/>
        <v>0</v>
      </c>
      <c r="AK3413" s="51">
        <v>0</v>
      </c>
    </row>
    <row r="3414" spans="1:37" hidden="1" x14ac:dyDescent="0.35">
      <c r="A3414" s="39" t="str">
        <f t="shared" si="431"/>
        <v>SWHC005</v>
      </c>
      <c r="B3414" s="39" t="s">
        <v>331</v>
      </c>
      <c r="C3414" s="62" t="s">
        <v>20</v>
      </c>
      <c r="D3414" s="40" t="s">
        <v>175</v>
      </c>
      <c r="E3414" s="40" t="str">
        <f t="shared" si="430"/>
        <v>SWHC005L</v>
      </c>
      <c r="F3414" s="67" t="s">
        <v>247</v>
      </c>
      <c r="G3414" s="40" t="str">
        <f>DataSpec!$B$11</f>
        <v>UpDeemed, DnDeemed, DnDeemDI</v>
      </c>
      <c r="H3414" s="40" t="str">
        <f>DataSpec!$B$7</f>
        <v>Cap-Tons</v>
      </c>
      <c r="I3414" s="40" t="s">
        <v>11</v>
      </c>
      <c r="J3414" t="s">
        <v>174</v>
      </c>
      <c r="K3414" t="s">
        <v>264</v>
      </c>
      <c r="U3414" s="44">
        <f>SUMIFS(Table1[AStdWBkW],Table1[EnergyImpactID],E3414,Table1[BldgType],B3414,Table1[BldgVint],C3414,Table1[BldgLoc],F3414)</f>
        <v>0.03</v>
      </c>
      <c r="V3414" s="44">
        <f>SUMIFS(Table1[AStdWBkWh],Table1[EnergyImpactID],E3414,Table1[BldgType],B3414,Table1[BldgVint],C3414,Table1[BldgLoc],F3414)</f>
        <v>67.34</v>
      </c>
      <c r="W3414" s="69">
        <v>0</v>
      </c>
      <c r="X3414" s="69"/>
      <c r="Y3414" s="69"/>
      <c r="Z3414" s="69"/>
      <c r="AA3414" s="47">
        <f>SUMIF('Cost per Solution Code'!$I$5:$I$24,'Measure Support Table'!D3414,'Cost per Solution Code'!$H$5:$H$24)</f>
        <v>519.14</v>
      </c>
      <c r="AB3414" s="62"/>
      <c r="AC3414" s="47">
        <f>SUMIF('Cost per Solution Code'!$I$5:$I$24,'Measure Support Table'!D3414,'Cost per Solution Code'!$F$5:$F$24)</f>
        <v>555.84500000000003</v>
      </c>
      <c r="AD3414" s="62"/>
      <c r="AE3414" s="48">
        <f t="shared" si="424"/>
        <v>519.14</v>
      </c>
      <c r="AF3414" s="48">
        <f t="shared" si="425"/>
        <v>555.84500000000003</v>
      </c>
      <c r="AG3414" s="48">
        <f t="shared" si="426"/>
        <v>36.705000000000041</v>
      </c>
      <c r="AH3414" s="49">
        <f t="shared" si="427"/>
        <v>0</v>
      </c>
      <c r="AI3414" s="49">
        <f t="shared" si="428"/>
        <v>0</v>
      </c>
      <c r="AJ3414" s="50">
        <f t="shared" si="429"/>
        <v>0</v>
      </c>
      <c r="AK3414" s="51">
        <v>0</v>
      </c>
    </row>
    <row r="3415" spans="1:37" hidden="1" x14ac:dyDescent="0.35">
      <c r="A3415" s="39" t="str">
        <f t="shared" si="431"/>
        <v>SWHC005</v>
      </c>
      <c r="B3415" s="39" t="s">
        <v>331</v>
      </c>
      <c r="C3415" s="62" t="s">
        <v>20</v>
      </c>
      <c r="D3415" s="40" t="s">
        <v>176</v>
      </c>
      <c r="E3415" s="40" t="str">
        <f t="shared" si="430"/>
        <v>SWHC005M</v>
      </c>
      <c r="F3415" s="67" t="s">
        <v>247</v>
      </c>
      <c r="G3415" s="40" t="str">
        <f>DataSpec!$B$11</f>
        <v>UpDeemed, DnDeemed, DnDeemDI</v>
      </c>
      <c r="H3415" s="40" t="str">
        <f>DataSpec!$B$7</f>
        <v>Cap-Tons</v>
      </c>
      <c r="I3415" s="40" t="s">
        <v>11</v>
      </c>
      <c r="J3415" t="s">
        <v>177</v>
      </c>
      <c r="K3415" t="s">
        <v>265</v>
      </c>
      <c r="U3415" s="44">
        <f>SUMIFS(Table1[AStdWBkW],Table1[EnergyImpactID],E3415,Table1[BldgType],B3415,Table1[BldgVint],C3415,Table1[BldgLoc],F3415)</f>
        <v>0.05</v>
      </c>
      <c r="V3415" s="44">
        <f>SUMIFS(Table1[AStdWBkWh],Table1[EnergyImpactID],E3415,Table1[BldgType],B3415,Table1[BldgVint],C3415,Table1[BldgLoc],F3415)</f>
        <v>92.87</v>
      </c>
      <c r="W3415" s="69">
        <v>0</v>
      </c>
      <c r="X3415" s="69"/>
      <c r="Y3415" s="69"/>
      <c r="Z3415" s="69"/>
      <c r="AA3415" s="47">
        <f>SUMIF('Cost per Solution Code'!$I$5:$I$24,'Measure Support Table'!D3415,'Cost per Solution Code'!$H$5:$H$24)</f>
        <v>449.41</v>
      </c>
      <c r="AB3415" s="62"/>
      <c r="AC3415" s="47">
        <f>SUMIF('Cost per Solution Code'!$I$5:$I$24,'Measure Support Table'!D3415,'Cost per Solution Code'!$F$5:$F$24)</f>
        <v>771.3576281291954</v>
      </c>
      <c r="AD3415" s="62"/>
      <c r="AE3415" s="48">
        <f t="shared" si="424"/>
        <v>449.41</v>
      </c>
      <c r="AF3415" s="48">
        <f t="shared" si="425"/>
        <v>771.3576281291954</v>
      </c>
      <c r="AG3415" s="48">
        <f t="shared" si="426"/>
        <v>321.94762812919538</v>
      </c>
      <c r="AH3415" s="49">
        <f t="shared" si="427"/>
        <v>0</v>
      </c>
      <c r="AI3415" s="49">
        <f t="shared" si="428"/>
        <v>0</v>
      </c>
      <c r="AJ3415" s="50">
        <f t="shared" si="429"/>
        <v>0</v>
      </c>
      <c r="AK3415" s="51">
        <v>0</v>
      </c>
    </row>
    <row r="3416" spans="1:37" hidden="1" x14ac:dyDescent="0.35">
      <c r="A3416" s="39" t="str">
        <f t="shared" si="431"/>
        <v>SWHC005</v>
      </c>
      <c r="B3416" s="39" t="s">
        <v>331</v>
      </c>
      <c r="C3416" s="62" t="s">
        <v>20</v>
      </c>
      <c r="D3416" s="40" t="s">
        <v>178</v>
      </c>
      <c r="E3416" s="40" t="str">
        <f t="shared" si="430"/>
        <v>SWHC005N</v>
      </c>
      <c r="F3416" s="67" t="s">
        <v>247</v>
      </c>
      <c r="G3416" s="40" t="str">
        <f>DataSpec!$B$11</f>
        <v>UpDeemed, DnDeemed, DnDeemDI</v>
      </c>
      <c r="H3416" s="40" t="str">
        <f>DataSpec!$B$7</f>
        <v>Cap-Tons</v>
      </c>
      <c r="I3416" s="40" t="s">
        <v>11</v>
      </c>
      <c r="J3416" t="s">
        <v>177</v>
      </c>
      <c r="K3416" t="s">
        <v>266</v>
      </c>
      <c r="U3416" s="44">
        <f>SUMIFS(Table1[AStdWBkW],Table1[EnergyImpactID],E3416,Table1[BldgType],B3416,Table1[BldgVint],C3416,Table1[BldgLoc],F3416)</f>
        <v>0.03</v>
      </c>
      <c r="V3416" s="44">
        <f>SUMIFS(Table1[AStdWBkWh],Table1[EnergyImpactID],E3416,Table1[BldgType],B3416,Table1[BldgVint],C3416,Table1[BldgLoc],F3416)</f>
        <v>61.91</v>
      </c>
      <c r="W3416" s="69">
        <v>0</v>
      </c>
      <c r="X3416" s="69"/>
      <c r="Y3416" s="69"/>
      <c r="Z3416" s="69"/>
      <c r="AA3416" s="47">
        <f>SUMIF('Cost per Solution Code'!$I$5:$I$24,'Measure Support Table'!D3416,'Cost per Solution Code'!$H$5:$H$24)</f>
        <v>449.41</v>
      </c>
      <c r="AB3416" s="62"/>
      <c r="AC3416" s="47">
        <f>SUMIF('Cost per Solution Code'!$I$5:$I$24,'Measure Support Table'!D3416,'Cost per Solution Code'!$F$5:$F$24)</f>
        <v>629.11366698254767</v>
      </c>
      <c r="AD3416" s="62"/>
      <c r="AE3416" s="48">
        <f t="shared" si="424"/>
        <v>449.41</v>
      </c>
      <c r="AF3416" s="48">
        <f t="shared" si="425"/>
        <v>629.11366698254767</v>
      </c>
      <c r="AG3416" s="48">
        <f t="shared" si="426"/>
        <v>179.70366698254765</v>
      </c>
      <c r="AH3416" s="49">
        <f t="shared" si="427"/>
        <v>0</v>
      </c>
      <c r="AI3416" s="49">
        <f t="shared" si="428"/>
        <v>0</v>
      </c>
      <c r="AJ3416" s="50">
        <f t="shared" si="429"/>
        <v>0</v>
      </c>
      <c r="AK3416" s="51">
        <v>0</v>
      </c>
    </row>
    <row r="3417" spans="1:37" hidden="1" x14ac:dyDescent="0.35">
      <c r="A3417" s="39" t="str">
        <f t="shared" si="431"/>
        <v>SWHC005</v>
      </c>
      <c r="B3417" s="39" t="s">
        <v>331</v>
      </c>
      <c r="C3417" s="62" t="s">
        <v>20</v>
      </c>
      <c r="D3417" s="40" t="s">
        <v>179</v>
      </c>
      <c r="E3417" s="40" t="str">
        <f t="shared" si="430"/>
        <v>SWHC005O</v>
      </c>
      <c r="F3417" s="67" t="s">
        <v>247</v>
      </c>
      <c r="G3417" s="40" t="str">
        <f>DataSpec!$B$11</f>
        <v>UpDeemed, DnDeemed, DnDeemDI</v>
      </c>
      <c r="H3417" s="40" t="str">
        <f>DataSpec!$B$7</f>
        <v>Cap-Tons</v>
      </c>
      <c r="I3417" s="40" t="s">
        <v>11</v>
      </c>
      <c r="J3417" t="s">
        <v>180</v>
      </c>
      <c r="K3417" t="s">
        <v>267</v>
      </c>
      <c r="U3417" s="44">
        <f>SUMIFS(Table1[AStdWBkW],Table1[EnergyImpactID],E3417,Table1[BldgType],B3417,Table1[BldgVint],C3417,Table1[BldgLoc],F3417)</f>
        <v>0.06</v>
      </c>
      <c r="V3417" s="44">
        <f>SUMIFS(Table1[AStdWBkWh],Table1[EnergyImpactID],E3417,Table1[BldgType],B3417,Table1[BldgVint],C3417,Table1[BldgLoc],F3417)</f>
        <v>111.28</v>
      </c>
      <c r="W3417" s="69">
        <v>0</v>
      </c>
      <c r="X3417" s="69"/>
      <c r="Y3417" s="69"/>
      <c r="Z3417" s="69"/>
      <c r="AA3417" s="47">
        <f>SUMIF('Cost per Solution Code'!$I$5:$I$24,'Measure Support Table'!D3417,'Cost per Solution Code'!$H$5:$H$24)</f>
        <v>1086</v>
      </c>
      <c r="AB3417" s="62"/>
      <c r="AC3417" s="47">
        <f>SUMIF('Cost per Solution Code'!$I$5:$I$24,'Measure Support Table'!D3417,'Cost per Solution Code'!$F$5:$F$24)</f>
        <v>1124.9000000000001</v>
      </c>
      <c r="AD3417" s="62"/>
      <c r="AE3417" s="48">
        <f t="shared" si="424"/>
        <v>1086</v>
      </c>
      <c r="AF3417" s="48">
        <f t="shared" si="425"/>
        <v>1124.9000000000001</v>
      </c>
      <c r="AG3417" s="48">
        <f t="shared" si="426"/>
        <v>38.900000000000091</v>
      </c>
      <c r="AH3417" s="49">
        <f t="shared" si="427"/>
        <v>0</v>
      </c>
      <c r="AI3417" s="49">
        <f t="shared" si="428"/>
        <v>0</v>
      </c>
      <c r="AJ3417" s="50">
        <f t="shared" si="429"/>
        <v>0</v>
      </c>
      <c r="AK3417" s="51">
        <v>0</v>
      </c>
    </row>
    <row r="3418" spans="1:37" hidden="1" x14ac:dyDescent="0.35">
      <c r="A3418" s="39" t="str">
        <f t="shared" si="431"/>
        <v>SWHC005</v>
      </c>
      <c r="B3418" s="39" t="s">
        <v>331</v>
      </c>
      <c r="C3418" s="62" t="s">
        <v>20</v>
      </c>
      <c r="D3418" s="40" t="s">
        <v>181</v>
      </c>
      <c r="E3418" s="40" t="str">
        <f t="shared" si="430"/>
        <v>SWHC005P</v>
      </c>
      <c r="F3418" s="67" t="s">
        <v>247</v>
      </c>
      <c r="G3418" s="40" t="str">
        <f>DataSpec!$B$11</f>
        <v>UpDeemed, DnDeemed, DnDeemDI</v>
      </c>
      <c r="H3418" s="40" t="str">
        <f>DataSpec!$B$7</f>
        <v>Cap-Tons</v>
      </c>
      <c r="I3418" s="40" t="s">
        <v>11</v>
      </c>
      <c r="J3418" t="s">
        <v>180</v>
      </c>
      <c r="K3418" t="s">
        <v>268</v>
      </c>
      <c r="U3418" s="44">
        <f>SUMIFS(Table1[AStdWBkW],Table1[EnergyImpactID],E3418,Table1[BldgType],B3418,Table1[BldgVint],C3418,Table1[BldgLoc],F3418)</f>
        <v>0.04</v>
      </c>
      <c r="V3418" s="44">
        <f>SUMIFS(Table1[AStdWBkWh],Table1[EnergyImpactID],E3418,Table1[BldgType],B3418,Table1[BldgVint],C3418,Table1[BldgLoc],F3418)</f>
        <v>74.290000000000006</v>
      </c>
      <c r="W3418" s="69">
        <v>0</v>
      </c>
      <c r="X3418" s="69"/>
      <c r="Y3418" s="69"/>
      <c r="Z3418" s="69"/>
      <c r="AA3418" s="47">
        <f>SUMIF('Cost per Solution Code'!$I$5:$I$24,'Measure Support Table'!D3418,'Cost per Solution Code'!$H$5:$H$24)</f>
        <v>1086</v>
      </c>
      <c r="AB3418" s="62"/>
      <c r="AC3418" s="47">
        <f>SUMIF('Cost per Solution Code'!$I$5:$I$24,'Measure Support Table'!D3418,'Cost per Solution Code'!$F$5:$F$24)</f>
        <v>1107.17</v>
      </c>
      <c r="AD3418" s="62"/>
      <c r="AE3418" s="48">
        <f t="shared" si="424"/>
        <v>1086</v>
      </c>
      <c r="AF3418" s="48">
        <f t="shared" si="425"/>
        <v>1107.17</v>
      </c>
      <c r="AG3418" s="48">
        <f t="shared" si="426"/>
        <v>21.170000000000073</v>
      </c>
      <c r="AH3418" s="49">
        <f t="shared" si="427"/>
        <v>0</v>
      </c>
      <c r="AI3418" s="49">
        <f t="shared" si="428"/>
        <v>0</v>
      </c>
      <c r="AJ3418" s="50">
        <f t="shared" si="429"/>
        <v>0</v>
      </c>
      <c r="AK3418" s="51">
        <v>0</v>
      </c>
    </row>
    <row r="3419" spans="1:37" hidden="1" x14ac:dyDescent="0.35">
      <c r="A3419" s="39" t="str">
        <f t="shared" si="431"/>
        <v>SWHC005</v>
      </c>
      <c r="B3419" s="39" t="s">
        <v>331</v>
      </c>
      <c r="C3419" s="62" t="s">
        <v>20</v>
      </c>
      <c r="D3419" s="40" t="s">
        <v>182</v>
      </c>
      <c r="E3419" s="40" t="str">
        <f t="shared" si="430"/>
        <v>SWHC005Q</v>
      </c>
      <c r="F3419" s="67" t="s">
        <v>247</v>
      </c>
      <c r="G3419" s="40" t="str">
        <f>DataSpec!$B$11</f>
        <v>UpDeemed, DnDeemed, DnDeemDI</v>
      </c>
      <c r="H3419" s="40" t="str">
        <f>DataSpec!$B$7</f>
        <v>Cap-Tons</v>
      </c>
      <c r="I3419" s="40" t="s">
        <v>11</v>
      </c>
      <c r="J3419" t="s">
        <v>183</v>
      </c>
      <c r="K3419" t="s">
        <v>269</v>
      </c>
      <c r="U3419" s="44">
        <f>SUMIFS(Table1[AStdWBkW],Table1[EnergyImpactID],E3419,Table1[BldgType],B3419,Table1[BldgVint],C3419,Table1[BldgLoc],F3419)</f>
        <v>0.04</v>
      </c>
      <c r="V3419" s="44">
        <f>SUMIFS(Table1[AStdWBkWh],Table1[EnergyImpactID],E3419,Table1[BldgType],B3419,Table1[BldgVint],C3419,Table1[BldgLoc],F3419)</f>
        <v>86.95</v>
      </c>
      <c r="W3419" s="69">
        <v>0</v>
      </c>
      <c r="X3419" s="69"/>
      <c r="Y3419" s="69"/>
      <c r="Z3419" s="69"/>
      <c r="AA3419" s="47">
        <f>SUMIF('Cost per Solution Code'!$I$5:$I$24,'Measure Support Table'!D3419,'Cost per Solution Code'!$H$5:$H$24)</f>
        <v>636.29999999999995</v>
      </c>
      <c r="AB3419" s="62"/>
      <c r="AC3419" s="47">
        <f>SUMIF('Cost per Solution Code'!$I$5:$I$24,'Measure Support Table'!D3419,'Cost per Solution Code'!$F$5:$F$24)</f>
        <v>931.83</v>
      </c>
      <c r="AD3419" s="62"/>
      <c r="AE3419" s="48">
        <f t="shared" si="424"/>
        <v>636.29999999999995</v>
      </c>
      <c r="AF3419" s="48">
        <f t="shared" si="425"/>
        <v>931.83</v>
      </c>
      <c r="AG3419" s="48">
        <f t="shared" si="426"/>
        <v>295.53000000000009</v>
      </c>
      <c r="AH3419" s="49">
        <f t="shared" si="427"/>
        <v>0</v>
      </c>
      <c r="AI3419" s="49">
        <f t="shared" si="428"/>
        <v>0</v>
      </c>
      <c r="AJ3419" s="50">
        <f t="shared" si="429"/>
        <v>0</v>
      </c>
      <c r="AK3419" s="51">
        <v>0</v>
      </c>
    </row>
    <row r="3420" spans="1:37" hidden="1" x14ac:dyDescent="0.35">
      <c r="A3420" s="39" t="str">
        <f t="shared" si="431"/>
        <v>SWHC005</v>
      </c>
      <c r="B3420" s="39" t="s">
        <v>331</v>
      </c>
      <c r="C3420" s="62" t="s">
        <v>20</v>
      </c>
      <c r="D3420" s="40" t="s">
        <v>184</v>
      </c>
      <c r="E3420" s="40" t="str">
        <f t="shared" si="430"/>
        <v>SWHC005R</v>
      </c>
      <c r="F3420" s="67" t="s">
        <v>247</v>
      </c>
      <c r="G3420" s="40" t="str">
        <f>DataSpec!$B$11</f>
        <v>UpDeemed, DnDeemed, DnDeemDI</v>
      </c>
      <c r="H3420" s="40" t="str">
        <f>DataSpec!$B$7</f>
        <v>Cap-Tons</v>
      </c>
      <c r="I3420" s="40" t="s">
        <v>11</v>
      </c>
      <c r="J3420" t="s">
        <v>183</v>
      </c>
      <c r="K3420" t="s">
        <v>270</v>
      </c>
      <c r="U3420" s="44">
        <f>SUMIFS(Table1[AStdWBkW],Table1[EnergyImpactID],E3420,Table1[BldgType],B3420,Table1[BldgVint],C3420,Table1[BldgLoc],F3420)</f>
        <v>0.03</v>
      </c>
      <c r="V3420" s="44">
        <f>SUMIFS(Table1[AStdWBkWh],Table1[EnergyImpactID],E3420,Table1[BldgType],B3420,Table1[BldgVint],C3420,Table1[BldgLoc],F3420)</f>
        <v>57.94</v>
      </c>
      <c r="W3420" s="69">
        <v>0</v>
      </c>
      <c r="X3420" s="69"/>
      <c r="Y3420" s="69"/>
      <c r="Z3420" s="69"/>
      <c r="AA3420" s="47">
        <f>SUMIF('Cost per Solution Code'!$I$5:$I$24,'Measure Support Table'!D3420,'Cost per Solution Code'!$H$5:$H$24)</f>
        <v>636.29999999999995</v>
      </c>
      <c r="AB3420" s="62"/>
      <c r="AC3420" s="47">
        <f>SUMIF('Cost per Solution Code'!$I$5:$I$24,'Measure Support Table'!D3420,'Cost per Solution Code'!$F$5:$F$24)</f>
        <v>797.9</v>
      </c>
      <c r="AD3420" s="62"/>
      <c r="AE3420" s="48">
        <f t="shared" si="424"/>
        <v>636.29999999999995</v>
      </c>
      <c r="AF3420" s="48">
        <f t="shared" si="425"/>
        <v>797.9</v>
      </c>
      <c r="AG3420" s="48">
        <f t="shared" si="426"/>
        <v>161.60000000000002</v>
      </c>
      <c r="AH3420" s="49">
        <f t="shared" si="427"/>
        <v>0</v>
      </c>
      <c r="AI3420" s="49">
        <f t="shared" si="428"/>
        <v>0</v>
      </c>
      <c r="AJ3420" s="50">
        <f t="shared" si="429"/>
        <v>0</v>
      </c>
      <c r="AK3420" s="51">
        <v>0</v>
      </c>
    </row>
    <row r="3421" spans="1:37" hidden="1" x14ac:dyDescent="0.35">
      <c r="A3421" s="39" t="str">
        <f t="shared" si="431"/>
        <v>SWHC005</v>
      </c>
      <c r="B3421" s="39" t="s">
        <v>331</v>
      </c>
      <c r="C3421" s="62" t="s">
        <v>20</v>
      </c>
      <c r="D3421" s="40" t="s">
        <v>185</v>
      </c>
      <c r="E3421" s="40" t="str">
        <f t="shared" si="430"/>
        <v>SWHC005S</v>
      </c>
      <c r="F3421" s="67" t="s">
        <v>247</v>
      </c>
      <c r="G3421" s="40" t="str">
        <f>DataSpec!$B$11</f>
        <v>UpDeemed, DnDeemed, DnDeemDI</v>
      </c>
      <c r="H3421" s="40" t="str">
        <f>DataSpec!$B$7</f>
        <v>Cap-Tons</v>
      </c>
      <c r="I3421" s="40" t="s">
        <v>11</v>
      </c>
      <c r="J3421" t="s">
        <v>186</v>
      </c>
      <c r="K3421" t="s">
        <v>271</v>
      </c>
      <c r="U3421" s="44">
        <f>SUMIFS(Table1[AStdWBkW],Table1[EnergyImpactID],E3421,Table1[BldgType],B3421,Table1[BldgVint],C3421,Table1[BldgLoc],F3421)</f>
        <v>0.06</v>
      </c>
      <c r="V3421" s="44">
        <f>SUMIFS(Table1[AStdWBkWh],Table1[EnergyImpactID],E3421,Table1[BldgType],B3421,Table1[BldgVint],C3421,Table1[BldgLoc],F3421)</f>
        <v>116.03</v>
      </c>
      <c r="W3421" s="69">
        <v>0</v>
      </c>
      <c r="X3421" s="69"/>
      <c r="Y3421" s="69"/>
      <c r="Z3421" s="69"/>
      <c r="AA3421" s="47">
        <f>SUMIF('Cost per Solution Code'!$I$5:$I$24,'Measure Support Table'!D3421,'Cost per Solution Code'!$H$5:$H$24)</f>
        <v>416.53842439071497</v>
      </c>
      <c r="AB3421" s="62"/>
      <c r="AC3421" s="47">
        <f>SUMIF('Cost per Solution Code'!$I$5:$I$24,'Measure Support Table'!D3421,'Cost per Solution Code'!$F$5:$F$24)</f>
        <v>610</v>
      </c>
      <c r="AD3421" s="62"/>
      <c r="AE3421" s="48">
        <f t="shared" si="424"/>
        <v>416.53842439071497</v>
      </c>
      <c r="AF3421" s="48">
        <f t="shared" si="425"/>
        <v>610</v>
      </c>
      <c r="AG3421" s="48">
        <f t="shared" si="426"/>
        <v>193.46157560928503</v>
      </c>
      <c r="AH3421" s="49">
        <f t="shared" si="427"/>
        <v>0</v>
      </c>
      <c r="AI3421" s="49">
        <f t="shared" si="428"/>
        <v>0</v>
      </c>
      <c r="AJ3421" s="50">
        <f t="shared" si="429"/>
        <v>0</v>
      </c>
      <c r="AK3421" s="51">
        <v>0</v>
      </c>
    </row>
    <row r="3422" spans="1:37" hidden="1" x14ac:dyDescent="0.35">
      <c r="A3422" s="39" t="str">
        <f t="shared" si="431"/>
        <v>SWHC005</v>
      </c>
      <c r="B3422" s="39" t="s">
        <v>331</v>
      </c>
      <c r="C3422" s="62" t="s">
        <v>20</v>
      </c>
      <c r="D3422" s="40" t="s">
        <v>187</v>
      </c>
      <c r="E3422" s="40" t="str">
        <f t="shared" si="430"/>
        <v>SWHC005T</v>
      </c>
      <c r="F3422" s="67" t="s">
        <v>247</v>
      </c>
      <c r="G3422" s="40" t="str">
        <f>DataSpec!$B$11</f>
        <v>UpDeemed, DnDeemed, DnDeemDI</v>
      </c>
      <c r="H3422" s="40" t="str">
        <f>DataSpec!$B$7</f>
        <v>Cap-Tons</v>
      </c>
      <c r="I3422" s="40" t="s">
        <v>11</v>
      </c>
      <c r="J3422" t="s">
        <v>186</v>
      </c>
      <c r="K3422" t="s">
        <v>272</v>
      </c>
      <c r="U3422" s="44">
        <f>SUMIFS(Table1[AStdWBkW],Table1[EnergyImpactID],E3422,Table1[BldgType],B3422,Table1[BldgVint],C3422,Table1[BldgLoc],F3422)</f>
        <v>0.04</v>
      </c>
      <c r="V3422" s="44">
        <f>SUMIFS(Table1[AStdWBkWh],Table1[EnergyImpactID],E3422,Table1[BldgType],B3422,Table1[BldgVint],C3422,Table1[BldgLoc],F3422)</f>
        <v>77.290000000000006</v>
      </c>
      <c r="W3422" s="69">
        <v>0</v>
      </c>
      <c r="X3422" s="69"/>
      <c r="Y3422" s="69"/>
      <c r="Z3422" s="69"/>
      <c r="AA3422" s="47">
        <f>SUMIF('Cost per Solution Code'!$I$5:$I$24,'Measure Support Table'!D3422,'Cost per Solution Code'!$H$5:$H$24)</f>
        <v>416.53842439071497</v>
      </c>
      <c r="AB3422" s="62"/>
      <c r="AC3422" s="47">
        <f>SUMIF('Cost per Solution Code'!$I$5:$I$24,'Measure Support Table'!D3422,'Cost per Solution Code'!$F$5:$F$24)</f>
        <v>522.1950355751585</v>
      </c>
      <c r="AD3422" s="62"/>
      <c r="AE3422" s="48">
        <f t="shared" si="424"/>
        <v>416.53842439071497</v>
      </c>
      <c r="AF3422" s="48">
        <f t="shared" si="425"/>
        <v>522.1950355751585</v>
      </c>
      <c r="AG3422" s="48">
        <f t="shared" si="426"/>
        <v>105.65661118444353</v>
      </c>
      <c r="AH3422" s="49">
        <f t="shared" si="427"/>
        <v>0</v>
      </c>
      <c r="AI3422" s="49">
        <f t="shared" si="428"/>
        <v>0</v>
      </c>
      <c r="AJ3422" s="50">
        <f t="shared" si="429"/>
        <v>0</v>
      </c>
      <c r="AK3422" s="51">
        <v>0</v>
      </c>
    </row>
    <row r="3423" spans="1:37" hidden="1" x14ac:dyDescent="0.35">
      <c r="A3423" s="39" t="str">
        <f t="shared" si="431"/>
        <v>SWHC005</v>
      </c>
      <c r="B3423" s="39" t="s">
        <v>331</v>
      </c>
      <c r="C3423" s="62" t="s">
        <v>20</v>
      </c>
      <c r="D3423" s="40" t="s">
        <v>163</v>
      </c>
      <c r="E3423" s="40" t="str">
        <f t="shared" si="430"/>
        <v>SWHC005A</v>
      </c>
      <c r="F3423" s="67" t="s">
        <v>248</v>
      </c>
      <c r="G3423" s="40" t="str">
        <f>DataSpec!$B$11</f>
        <v>UpDeemed, DnDeemed, DnDeemDI</v>
      </c>
      <c r="H3423" s="40" t="str">
        <f>DataSpec!$B$7</f>
        <v>Cap-Tons</v>
      </c>
      <c r="I3423" s="40" t="s">
        <v>11</v>
      </c>
      <c r="J3423" t="s">
        <v>164</v>
      </c>
      <c r="K3423" t="s">
        <v>253</v>
      </c>
      <c r="U3423" s="44">
        <f>SUMIFS(Table1[AStdWBkW],Table1[EnergyImpactID],E3423,Table1[BldgType],B3423,Table1[BldgVint],C3423,Table1[BldgLoc],F3423)</f>
        <v>0.04</v>
      </c>
      <c r="V3423" s="44">
        <f>SUMIFS(Table1[AStdWBkWh],Table1[EnergyImpactID],E3423,Table1[BldgType],B3423,Table1[BldgVint],C3423,Table1[BldgLoc],F3423)</f>
        <v>73.7</v>
      </c>
      <c r="W3423" s="69">
        <v>0</v>
      </c>
      <c r="X3423" s="69"/>
      <c r="Y3423" s="69"/>
      <c r="Z3423" s="69"/>
      <c r="AA3423" s="47">
        <f>SUMIF('Cost per Solution Code'!$I$5:$I$24,'Measure Support Table'!D3423,'Cost per Solution Code'!$H$5:$H$24)</f>
        <v>656.88499999999999</v>
      </c>
      <c r="AB3423" s="62"/>
      <c r="AC3423" s="47">
        <f>SUMIF('Cost per Solution Code'!$I$5:$I$24,'Measure Support Table'!D3423,'Cost per Solution Code'!$F$5:$F$24)</f>
        <v>931.83999999999992</v>
      </c>
      <c r="AD3423" s="62"/>
      <c r="AE3423" s="48">
        <f t="shared" si="424"/>
        <v>656.88499999999999</v>
      </c>
      <c r="AF3423" s="48">
        <f t="shared" si="425"/>
        <v>931.83999999999992</v>
      </c>
      <c r="AG3423" s="48">
        <f t="shared" si="426"/>
        <v>274.95499999999993</v>
      </c>
      <c r="AH3423" s="49">
        <f t="shared" si="427"/>
        <v>0</v>
      </c>
      <c r="AI3423" s="49">
        <f t="shared" si="428"/>
        <v>0</v>
      </c>
      <c r="AJ3423" s="50">
        <f t="shared" si="429"/>
        <v>0</v>
      </c>
      <c r="AK3423" s="51">
        <v>0</v>
      </c>
    </row>
    <row r="3424" spans="1:37" hidden="1" x14ac:dyDescent="0.35">
      <c r="A3424" s="39" t="str">
        <f t="shared" si="431"/>
        <v>SWHC005</v>
      </c>
      <c r="B3424" s="39" t="s">
        <v>331</v>
      </c>
      <c r="C3424" s="62" t="s">
        <v>20</v>
      </c>
      <c r="D3424" s="40" t="s">
        <v>165</v>
      </c>
      <c r="E3424" s="40" t="str">
        <f t="shared" si="430"/>
        <v>SWHC005B</v>
      </c>
      <c r="F3424" s="67" t="s">
        <v>248</v>
      </c>
      <c r="G3424" s="40" t="str">
        <f>DataSpec!$B$11</f>
        <v>UpDeemed, DnDeemed, DnDeemDI</v>
      </c>
      <c r="H3424" s="40" t="str">
        <f>DataSpec!$B$7</f>
        <v>Cap-Tons</v>
      </c>
      <c r="I3424" s="40" t="s">
        <v>11</v>
      </c>
      <c r="J3424" t="s">
        <v>164</v>
      </c>
      <c r="K3424" t="s">
        <v>254</v>
      </c>
      <c r="U3424" s="44">
        <f>SUMIFS(Table1[AStdWBkW],Table1[EnergyImpactID],E3424,Table1[BldgType],B3424,Table1[BldgVint],C3424,Table1[BldgLoc],F3424)</f>
        <v>0.03</v>
      </c>
      <c r="V3424" s="44">
        <f>SUMIFS(Table1[AStdWBkWh],Table1[EnergyImpactID],E3424,Table1[BldgType],B3424,Table1[BldgVint],C3424,Table1[BldgLoc],F3424)</f>
        <v>49.14</v>
      </c>
      <c r="W3424" s="69">
        <v>0</v>
      </c>
      <c r="X3424" s="69"/>
      <c r="Y3424" s="69"/>
      <c r="Z3424" s="69"/>
      <c r="AA3424" s="47">
        <f>SUMIF('Cost per Solution Code'!$I$5:$I$24,'Measure Support Table'!D3424,'Cost per Solution Code'!$H$5:$H$24)</f>
        <v>656.88499999999999</v>
      </c>
      <c r="AB3424" s="62"/>
      <c r="AC3424" s="47">
        <f>SUMIF('Cost per Solution Code'!$I$5:$I$24,'Measure Support Table'!D3424,'Cost per Solution Code'!$F$5:$F$24)</f>
        <v>729.01</v>
      </c>
      <c r="AD3424" s="62"/>
      <c r="AE3424" s="48">
        <f t="shared" si="424"/>
        <v>656.88499999999999</v>
      </c>
      <c r="AF3424" s="48">
        <f t="shared" si="425"/>
        <v>729.01</v>
      </c>
      <c r="AG3424" s="48">
        <f t="shared" si="426"/>
        <v>72.125</v>
      </c>
      <c r="AH3424" s="49">
        <f t="shared" si="427"/>
        <v>0</v>
      </c>
      <c r="AI3424" s="49">
        <f t="shared" si="428"/>
        <v>0</v>
      </c>
      <c r="AJ3424" s="50">
        <f t="shared" si="429"/>
        <v>0</v>
      </c>
      <c r="AK3424" s="51">
        <v>0</v>
      </c>
    </row>
    <row r="3425" spans="1:37" hidden="1" x14ac:dyDescent="0.35">
      <c r="A3425" s="39" t="str">
        <f t="shared" si="431"/>
        <v>SWHC005</v>
      </c>
      <c r="B3425" s="39" t="s">
        <v>331</v>
      </c>
      <c r="C3425" s="62" t="s">
        <v>20</v>
      </c>
      <c r="D3425" s="40" t="s">
        <v>166</v>
      </c>
      <c r="E3425" s="40" t="str">
        <f t="shared" si="430"/>
        <v>SWHC005C</v>
      </c>
      <c r="F3425" s="67" t="s">
        <v>248</v>
      </c>
      <c r="G3425" s="40" t="str">
        <f>DataSpec!$B$11</f>
        <v>UpDeemed, DnDeemed, DnDeemDI</v>
      </c>
      <c r="H3425" s="40" t="str">
        <f>DataSpec!$B$7</f>
        <v>Cap-Tons</v>
      </c>
      <c r="I3425" s="40" t="s">
        <v>11</v>
      </c>
      <c r="J3425" t="s">
        <v>167</v>
      </c>
      <c r="K3425" t="s">
        <v>255</v>
      </c>
      <c r="U3425" s="44">
        <f>SUMIFS(Table1[AStdWBkW],Table1[EnergyImpactID],E3425,Table1[BldgType],B3425,Table1[BldgVint],C3425,Table1[BldgLoc],F3425)</f>
        <v>0.04</v>
      </c>
      <c r="V3425" s="44">
        <f>SUMIFS(Table1[AStdWBkWh],Table1[EnergyImpactID],E3425,Table1[BldgType],B3425,Table1[BldgVint],C3425,Table1[BldgLoc],F3425)</f>
        <v>69.09</v>
      </c>
      <c r="W3425" s="69">
        <v>0</v>
      </c>
      <c r="X3425" s="69"/>
      <c r="Y3425" s="69"/>
      <c r="Z3425" s="69"/>
      <c r="AA3425" s="47">
        <f>SUMIF('Cost per Solution Code'!$I$5:$I$24,'Measure Support Table'!D3425,'Cost per Solution Code'!$H$5:$H$24)</f>
        <v>515.125</v>
      </c>
      <c r="AB3425" s="62"/>
      <c r="AC3425" s="47">
        <f>SUMIF('Cost per Solution Code'!$I$5:$I$24,'Measure Support Table'!D3425,'Cost per Solution Code'!$F$5:$F$24)</f>
        <v>741.56</v>
      </c>
      <c r="AD3425" s="62"/>
      <c r="AE3425" s="48">
        <f t="shared" si="424"/>
        <v>515.125</v>
      </c>
      <c r="AF3425" s="48">
        <f t="shared" si="425"/>
        <v>741.56</v>
      </c>
      <c r="AG3425" s="48">
        <f t="shared" si="426"/>
        <v>226.43499999999995</v>
      </c>
      <c r="AH3425" s="49">
        <f t="shared" si="427"/>
        <v>0</v>
      </c>
      <c r="AI3425" s="49">
        <f t="shared" si="428"/>
        <v>0</v>
      </c>
      <c r="AJ3425" s="50">
        <f t="shared" si="429"/>
        <v>0</v>
      </c>
      <c r="AK3425" s="51">
        <v>0</v>
      </c>
    </row>
    <row r="3426" spans="1:37" hidden="1" x14ac:dyDescent="0.35">
      <c r="A3426" s="39" t="str">
        <f t="shared" si="431"/>
        <v>SWHC005</v>
      </c>
      <c r="B3426" s="39" t="s">
        <v>331</v>
      </c>
      <c r="C3426" s="62" t="s">
        <v>20</v>
      </c>
      <c r="D3426" s="40" t="s">
        <v>168</v>
      </c>
      <c r="E3426" s="40" t="str">
        <f t="shared" si="430"/>
        <v>SWHC005D</v>
      </c>
      <c r="F3426" s="67" t="s">
        <v>248</v>
      </c>
      <c r="G3426" s="40" t="str">
        <f>DataSpec!$B$11</f>
        <v>UpDeemed, DnDeemed, DnDeemDI</v>
      </c>
      <c r="H3426" s="40" t="str">
        <f>DataSpec!$B$7</f>
        <v>Cap-Tons</v>
      </c>
      <c r="I3426" s="40" t="s">
        <v>11</v>
      </c>
      <c r="J3426" t="s">
        <v>167</v>
      </c>
      <c r="K3426" t="s">
        <v>256</v>
      </c>
      <c r="U3426" s="44">
        <f>SUMIFS(Table1[AStdWBkW],Table1[EnergyImpactID],E3426,Table1[BldgType],B3426,Table1[BldgVint],C3426,Table1[BldgLoc],F3426)</f>
        <v>0.03</v>
      </c>
      <c r="V3426" s="44">
        <f>SUMIFS(Table1[AStdWBkWh],Table1[EnergyImpactID],E3426,Table1[BldgType],B3426,Table1[BldgVint],C3426,Table1[BldgLoc],F3426)</f>
        <v>46.06</v>
      </c>
      <c r="W3426" s="69">
        <v>0</v>
      </c>
      <c r="X3426" s="69"/>
      <c r="Y3426" s="69"/>
      <c r="Z3426" s="69"/>
      <c r="AA3426" s="47">
        <f>SUMIF('Cost per Solution Code'!$I$5:$I$24,'Measure Support Table'!D3426,'Cost per Solution Code'!$H$5:$H$24)</f>
        <v>515.125</v>
      </c>
      <c r="AB3426" s="62"/>
      <c r="AC3426" s="47">
        <f>SUMIF('Cost per Solution Code'!$I$5:$I$24,'Measure Support Table'!D3426,'Cost per Solution Code'!$F$5:$F$24)</f>
        <v>673.54</v>
      </c>
      <c r="AD3426" s="62"/>
      <c r="AE3426" s="48">
        <f t="shared" si="424"/>
        <v>515.125</v>
      </c>
      <c r="AF3426" s="48">
        <f t="shared" si="425"/>
        <v>673.54</v>
      </c>
      <c r="AG3426" s="48">
        <f t="shared" si="426"/>
        <v>158.41499999999996</v>
      </c>
      <c r="AH3426" s="49">
        <f t="shared" si="427"/>
        <v>0</v>
      </c>
      <c r="AI3426" s="49">
        <f t="shared" si="428"/>
        <v>0</v>
      </c>
      <c r="AJ3426" s="50">
        <f t="shared" si="429"/>
        <v>0</v>
      </c>
      <c r="AK3426" s="51">
        <v>0</v>
      </c>
    </row>
    <row r="3427" spans="1:37" hidden="1" x14ac:dyDescent="0.35">
      <c r="A3427" s="39" t="str">
        <f t="shared" si="431"/>
        <v>SWHC005</v>
      </c>
      <c r="B3427" s="39" t="s">
        <v>331</v>
      </c>
      <c r="C3427" s="62" t="s">
        <v>20</v>
      </c>
      <c r="D3427" s="40" t="s">
        <v>169</v>
      </c>
      <c r="E3427" s="40" t="str">
        <f t="shared" si="430"/>
        <v>SWHC005E</v>
      </c>
      <c r="F3427" s="67" t="s">
        <v>248</v>
      </c>
      <c r="G3427" s="40" t="str">
        <f>DataSpec!$B$11</f>
        <v>UpDeemed, DnDeemed, DnDeemDI</v>
      </c>
      <c r="H3427" s="40" t="str">
        <f>DataSpec!$B$7</f>
        <v>Cap-Tons</v>
      </c>
      <c r="I3427" s="40" t="s">
        <v>11</v>
      </c>
      <c r="J3427" t="s">
        <v>170</v>
      </c>
      <c r="K3427" t="s">
        <v>257</v>
      </c>
      <c r="U3427" s="44">
        <f>SUMIFS(Table1[AStdWBkW],Table1[EnergyImpactID],E3427,Table1[BldgType],B3427,Table1[BldgVint],C3427,Table1[BldgLoc],F3427)</f>
        <v>0.04</v>
      </c>
      <c r="V3427" s="44">
        <f>SUMIFS(Table1[AStdWBkWh],Table1[EnergyImpactID],E3427,Table1[BldgType],B3427,Table1[BldgVint],C3427,Table1[BldgLoc],F3427)</f>
        <v>67.930000000000007</v>
      </c>
      <c r="W3427" s="69">
        <v>0</v>
      </c>
      <c r="X3427" s="69"/>
      <c r="Y3427" s="69"/>
      <c r="Z3427" s="69"/>
      <c r="AA3427" s="47">
        <f>SUMIF('Cost per Solution Code'!$I$5:$I$24,'Measure Support Table'!D3427,'Cost per Solution Code'!$H$5:$H$24)</f>
        <v>448.52499999999998</v>
      </c>
      <c r="AB3427" s="62"/>
      <c r="AC3427" s="47">
        <f>SUMIF('Cost per Solution Code'!$I$5:$I$24,'Measure Support Table'!D3427,'Cost per Solution Code'!$F$5:$F$24)</f>
        <v>698.35</v>
      </c>
      <c r="AD3427" s="62"/>
      <c r="AE3427" s="48">
        <f t="shared" si="424"/>
        <v>448.52499999999998</v>
      </c>
      <c r="AF3427" s="48">
        <f t="shared" si="425"/>
        <v>698.35</v>
      </c>
      <c r="AG3427" s="48">
        <f t="shared" si="426"/>
        <v>249.82500000000005</v>
      </c>
      <c r="AH3427" s="49">
        <f t="shared" si="427"/>
        <v>0</v>
      </c>
      <c r="AI3427" s="49">
        <f t="shared" si="428"/>
        <v>0</v>
      </c>
      <c r="AJ3427" s="50">
        <f t="shared" si="429"/>
        <v>0</v>
      </c>
      <c r="AK3427" s="51">
        <v>0</v>
      </c>
    </row>
    <row r="3428" spans="1:37" hidden="1" x14ac:dyDescent="0.35">
      <c r="A3428" s="39" t="str">
        <f t="shared" si="431"/>
        <v>SWHC005</v>
      </c>
      <c r="B3428" s="39" t="s">
        <v>331</v>
      </c>
      <c r="C3428" s="62" t="s">
        <v>20</v>
      </c>
      <c r="D3428" s="40" t="s">
        <v>171</v>
      </c>
      <c r="E3428" s="40" t="str">
        <f t="shared" si="430"/>
        <v>SWHC005F</v>
      </c>
      <c r="F3428" s="67" t="s">
        <v>248</v>
      </c>
      <c r="G3428" s="40" t="str">
        <f>DataSpec!$B$11</f>
        <v>UpDeemed, DnDeemed, DnDeemDI</v>
      </c>
      <c r="H3428" s="40" t="str">
        <f>DataSpec!$B$7</f>
        <v>Cap-Tons</v>
      </c>
      <c r="I3428" s="40" t="s">
        <v>11</v>
      </c>
      <c r="J3428" t="s">
        <v>170</v>
      </c>
      <c r="K3428" t="s">
        <v>258</v>
      </c>
      <c r="U3428" s="44">
        <f>SUMIFS(Table1[AStdWBkW],Table1[EnergyImpactID],E3428,Table1[BldgType],B3428,Table1[BldgVint],C3428,Table1[BldgLoc],F3428)</f>
        <v>0.03</v>
      </c>
      <c r="V3428" s="44">
        <f>SUMIFS(Table1[AStdWBkWh],Table1[EnergyImpactID],E3428,Table1[BldgType],B3428,Table1[BldgVint],C3428,Table1[BldgLoc],F3428)</f>
        <v>45.28</v>
      </c>
      <c r="W3428" s="69">
        <v>0</v>
      </c>
      <c r="X3428" s="69"/>
      <c r="Y3428" s="69"/>
      <c r="Z3428" s="69"/>
      <c r="AA3428" s="47">
        <f>SUMIF('Cost per Solution Code'!$I$5:$I$24,'Measure Support Table'!D3428,'Cost per Solution Code'!$H$5:$H$24)</f>
        <v>448.52499999999998</v>
      </c>
      <c r="AB3428" s="62"/>
      <c r="AC3428" s="47">
        <f>SUMIF('Cost per Solution Code'!$I$5:$I$24,'Measure Support Table'!D3428,'Cost per Solution Code'!$F$5:$F$24)</f>
        <v>642.36500000000001</v>
      </c>
      <c r="AD3428" s="62"/>
      <c r="AE3428" s="48">
        <f t="shared" si="424"/>
        <v>448.52499999999998</v>
      </c>
      <c r="AF3428" s="48">
        <f t="shared" si="425"/>
        <v>642.36500000000001</v>
      </c>
      <c r="AG3428" s="48">
        <f t="shared" si="426"/>
        <v>193.84000000000003</v>
      </c>
      <c r="AH3428" s="49">
        <f t="shared" si="427"/>
        <v>0</v>
      </c>
      <c r="AI3428" s="49">
        <f t="shared" si="428"/>
        <v>0</v>
      </c>
      <c r="AJ3428" s="50">
        <f t="shared" si="429"/>
        <v>0</v>
      </c>
      <c r="AK3428" s="51">
        <v>0</v>
      </c>
    </row>
    <row r="3429" spans="1:37" hidden="1" x14ac:dyDescent="0.35">
      <c r="A3429" s="39" t="str">
        <f t="shared" si="431"/>
        <v>SWHC005</v>
      </c>
      <c r="B3429" s="39" t="s">
        <v>331</v>
      </c>
      <c r="C3429" s="62" t="s">
        <v>20</v>
      </c>
      <c r="D3429" s="40" t="s">
        <v>8</v>
      </c>
      <c r="E3429" s="40" t="str">
        <f t="shared" si="430"/>
        <v>SWHC005G</v>
      </c>
      <c r="F3429" s="67" t="s">
        <v>248</v>
      </c>
      <c r="G3429" s="40" t="str">
        <f>DataSpec!$B$11</f>
        <v>UpDeemed, DnDeemed, DnDeemDI</v>
      </c>
      <c r="H3429" s="40" t="str">
        <f>DataSpec!$B$7</f>
        <v>Cap-Tons</v>
      </c>
      <c r="I3429" s="40" t="s">
        <v>11</v>
      </c>
      <c r="J3429" t="s">
        <v>172</v>
      </c>
      <c r="K3429" t="s">
        <v>259</v>
      </c>
      <c r="U3429" s="44">
        <f>SUMIFS(Table1[AStdWBkW],Table1[EnergyImpactID],E3429,Table1[BldgType],B3429,Table1[BldgVint],C3429,Table1[BldgLoc],F3429)</f>
        <v>0.04</v>
      </c>
      <c r="V3429" s="44">
        <f>SUMIFS(Table1[AStdWBkWh],Table1[EnergyImpactID],E3429,Table1[BldgType],B3429,Table1[BldgVint],C3429,Table1[BldgLoc],F3429)</f>
        <v>67.930000000000007</v>
      </c>
      <c r="W3429" s="69">
        <v>0</v>
      </c>
      <c r="X3429" s="69"/>
      <c r="Y3429" s="69"/>
      <c r="Z3429" s="69"/>
      <c r="AA3429" s="47">
        <f>SUMIF('Cost per Solution Code'!$I$5:$I$24,'Measure Support Table'!D3429,'Cost per Solution Code'!$H$5:$H$24)</f>
        <v>392.565</v>
      </c>
      <c r="AB3429" s="62"/>
      <c r="AC3429" s="47">
        <f>SUMIF('Cost per Solution Code'!$I$5:$I$24,'Measure Support Table'!D3429,'Cost per Solution Code'!$F$5:$F$24)</f>
        <v>491.11500000000001</v>
      </c>
      <c r="AD3429" s="62"/>
      <c r="AE3429" s="48">
        <f t="shared" si="424"/>
        <v>392.565</v>
      </c>
      <c r="AF3429" s="48">
        <f t="shared" si="425"/>
        <v>491.11500000000001</v>
      </c>
      <c r="AG3429" s="48">
        <f t="shared" si="426"/>
        <v>98.550000000000011</v>
      </c>
      <c r="AH3429" s="49">
        <f t="shared" si="427"/>
        <v>0</v>
      </c>
      <c r="AI3429" s="49">
        <f t="shared" si="428"/>
        <v>0</v>
      </c>
      <c r="AJ3429" s="50">
        <f t="shared" si="429"/>
        <v>0</v>
      </c>
      <c r="AK3429" s="51">
        <v>0</v>
      </c>
    </row>
    <row r="3430" spans="1:37" hidden="1" x14ac:dyDescent="0.35">
      <c r="A3430" s="39" t="str">
        <f t="shared" si="431"/>
        <v>SWHC005</v>
      </c>
      <c r="B3430" s="39" t="s">
        <v>331</v>
      </c>
      <c r="C3430" s="62" t="s">
        <v>20</v>
      </c>
      <c r="D3430" s="40" t="s">
        <v>16</v>
      </c>
      <c r="E3430" s="40" t="str">
        <f t="shared" si="430"/>
        <v>SWHC005H</v>
      </c>
      <c r="F3430" s="67" t="s">
        <v>248</v>
      </c>
      <c r="G3430" s="40" t="str">
        <f>DataSpec!$B$11</f>
        <v>UpDeemed, DnDeemed, DnDeemDI</v>
      </c>
      <c r="H3430" s="40" t="str">
        <f>DataSpec!$B$7</f>
        <v>Cap-Tons</v>
      </c>
      <c r="I3430" s="40" t="s">
        <v>11</v>
      </c>
      <c r="J3430" t="s">
        <v>172</v>
      </c>
      <c r="K3430" t="s">
        <v>260</v>
      </c>
      <c r="U3430" s="44">
        <f>SUMIFS(Table1[AStdWBkW],Table1[EnergyImpactID],E3430,Table1[BldgType],B3430,Table1[BldgVint],C3430,Table1[BldgLoc],F3430)</f>
        <v>0.03</v>
      </c>
      <c r="V3430" s="44">
        <f>SUMIFS(Table1[AStdWBkWh],Table1[EnergyImpactID],E3430,Table1[BldgType],B3430,Table1[BldgVint],C3430,Table1[BldgLoc],F3430)</f>
        <v>45.28</v>
      </c>
      <c r="W3430" s="69">
        <v>0</v>
      </c>
      <c r="X3430" s="69"/>
      <c r="Y3430" s="69"/>
      <c r="Z3430" s="69"/>
      <c r="AA3430" s="47">
        <f>SUMIF('Cost per Solution Code'!$I$5:$I$24,'Measure Support Table'!D3430,'Cost per Solution Code'!$H$5:$H$24)</f>
        <v>392.565</v>
      </c>
      <c r="AB3430" s="62"/>
      <c r="AC3430" s="47">
        <f>SUMIF('Cost per Solution Code'!$I$5:$I$24,'Measure Support Table'!D3430,'Cost per Solution Code'!$F$5:$F$24)</f>
        <v>458.26499999999999</v>
      </c>
      <c r="AD3430" s="62"/>
      <c r="AE3430" s="48">
        <f t="shared" si="424"/>
        <v>392.565</v>
      </c>
      <c r="AF3430" s="48">
        <f t="shared" si="425"/>
        <v>458.26499999999999</v>
      </c>
      <c r="AG3430" s="48">
        <f t="shared" si="426"/>
        <v>65.699999999999989</v>
      </c>
      <c r="AH3430" s="49">
        <f t="shared" si="427"/>
        <v>0</v>
      </c>
      <c r="AI3430" s="49">
        <f t="shared" si="428"/>
        <v>0</v>
      </c>
      <c r="AJ3430" s="50">
        <f t="shared" si="429"/>
        <v>0</v>
      </c>
      <c r="AK3430" s="51">
        <v>0</v>
      </c>
    </row>
    <row r="3431" spans="1:37" hidden="1" x14ac:dyDescent="0.35">
      <c r="A3431" s="39" t="str">
        <f t="shared" si="431"/>
        <v>SWHC005</v>
      </c>
      <c r="B3431" s="39" t="s">
        <v>331</v>
      </c>
      <c r="C3431" s="62" t="s">
        <v>20</v>
      </c>
      <c r="D3431" s="40" t="s">
        <v>18</v>
      </c>
      <c r="E3431" s="40" t="str">
        <f t="shared" si="430"/>
        <v>SWHC005I</v>
      </c>
      <c r="F3431" s="67" t="s">
        <v>248</v>
      </c>
      <c r="G3431" s="40" t="str">
        <f>DataSpec!$B$11</f>
        <v>UpDeemed, DnDeemed, DnDeemDI</v>
      </c>
      <c r="H3431" s="40" t="str">
        <f>DataSpec!$B$7</f>
        <v>Cap-Tons</v>
      </c>
      <c r="I3431" s="40" t="s">
        <v>11</v>
      </c>
      <c r="J3431" t="s">
        <v>173</v>
      </c>
      <c r="K3431" t="s">
        <v>261</v>
      </c>
      <c r="U3431" s="44">
        <f>SUMIFS(Table1[AStdWBkW],Table1[EnergyImpactID],E3431,Table1[BldgType],B3431,Table1[BldgVint],C3431,Table1[BldgLoc],F3431)</f>
        <v>0.05</v>
      </c>
      <c r="V3431" s="44">
        <f>SUMIFS(Table1[AStdWBkWh],Table1[EnergyImpactID],E3431,Table1[BldgType],B3431,Table1[BldgVint],C3431,Table1[BldgLoc],F3431)</f>
        <v>80.650000000000006</v>
      </c>
      <c r="W3431" s="69">
        <v>0</v>
      </c>
      <c r="X3431" s="69"/>
      <c r="Y3431" s="69"/>
      <c r="Z3431" s="69"/>
      <c r="AA3431" s="47">
        <f>SUMIF('Cost per Solution Code'!$I$5:$I$24,'Measure Support Table'!D3431,'Cost per Solution Code'!$H$5:$H$24)</f>
        <v>660</v>
      </c>
      <c r="AB3431" s="62"/>
      <c r="AC3431" s="47">
        <f>SUMIF('Cost per Solution Code'!$I$5:$I$24,'Measure Support Table'!D3431,'Cost per Solution Code'!$F$5:$F$24)</f>
        <v>923</v>
      </c>
      <c r="AD3431" s="62"/>
      <c r="AE3431" s="48">
        <f t="shared" si="424"/>
        <v>660</v>
      </c>
      <c r="AF3431" s="48">
        <f t="shared" si="425"/>
        <v>923</v>
      </c>
      <c r="AG3431" s="48">
        <f t="shared" si="426"/>
        <v>263</v>
      </c>
      <c r="AH3431" s="49">
        <f t="shared" si="427"/>
        <v>0</v>
      </c>
      <c r="AI3431" s="49">
        <f t="shared" si="428"/>
        <v>0</v>
      </c>
      <c r="AJ3431" s="50">
        <f t="shared" si="429"/>
        <v>0</v>
      </c>
      <c r="AK3431" s="51">
        <v>0</v>
      </c>
    </row>
    <row r="3432" spans="1:37" hidden="1" x14ac:dyDescent="0.35">
      <c r="A3432" s="39" t="str">
        <f t="shared" si="431"/>
        <v>SWHC005</v>
      </c>
      <c r="B3432" s="39" t="s">
        <v>331</v>
      </c>
      <c r="C3432" s="62" t="s">
        <v>20</v>
      </c>
      <c r="D3432" s="40" t="s">
        <v>22</v>
      </c>
      <c r="E3432" s="40" t="str">
        <f t="shared" si="430"/>
        <v>SWHC005J</v>
      </c>
      <c r="F3432" s="67" t="s">
        <v>248</v>
      </c>
      <c r="G3432" s="40" t="str">
        <f>DataSpec!$B$11</f>
        <v>UpDeemed, DnDeemed, DnDeemDI</v>
      </c>
      <c r="H3432" s="40" t="str">
        <f>DataSpec!$B$7</f>
        <v>Cap-Tons</v>
      </c>
      <c r="I3432" s="40" t="s">
        <v>11</v>
      </c>
      <c r="J3432" t="s">
        <v>173</v>
      </c>
      <c r="K3432" t="s">
        <v>262</v>
      </c>
      <c r="U3432" s="44">
        <f>SUMIFS(Table1[AStdWBkW],Table1[EnergyImpactID],E3432,Table1[BldgType],B3432,Table1[BldgVint],C3432,Table1[BldgLoc],F3432)</f>
        <v>0.03</v>
      </c>
      <c r="V3432" s="44">
        <f>SUMIFS(Table1[AStdWBkWh],Table1[EnergyImpactID],E3432,Table1[BldgType],B3432,Table1[BldgVint],C3432,Table1[BldgLoc],F3432)</f>
        <v>53.76</v>
      </c>
      <c r="W3432" s="69">
        <v>0</v>
      </c>
      <c r="X3432" s="69"/>
      <c r="Y3432" s="69"/>
      <c r="Z3432" s="69"/>
      <c r="AA3432" s="47">
        <f>SUMIF('Cost per Solution Code'!$I$5:$I$24,'Measure Support Table'!D3432,'Cost per Solution Code'!$H$5:$H$24)</f>
        <v>660</v>
      </c>
      <c r="AB3432" s="62"/>
      <c r="AC3432" s="47">
        <f>SUMIF('Cost per Solution Code'!$I$5:$I$24,'Measure Support Table'!D3432,'Cost per Solution Code'!$F$5:$F$24)</f>
        <v>845</v>
      </c>
      <c r="AD3432" s="62"/>
      <c r="AE3432" s="48">
        <f t="shared" si="424"/>
        <v>660</v>
      </c>
      <c r="AF3432" s="48">
        <f t="shared" si="425"/>
        <v>845</v>
      </c>
      <c r="AG3432" s="48">
        <f t="shared" si="426"/>
        <v>185</v>
      </c>
      <c r="AH3432" s="49">
        <f t="shared" si="427"/>
        <v>0</v>
      </c>
      <c r="AI3432" s="49">
        <f t="shared" si="428"/>
        <v>0</v>
      </c>
      <c r="AJ3432" s="50">
        <f t="shared" si="429"/>
        <v>0</v>
      </c>
      <c r="AK3432" s="51">
        <v>0</v>
      </c>
    </row>
    <row r="3433" spans="1:37" hidden="1" x14ac:dyDescent="0.35">
      <c r="A3433" s="39" t="str">
        <f t="shared" si="431"/>
        <v>SWHC005</v>
      </c>
      <c r="B3433" s="39" t="s">
        <v>331</v>
      </c>
      <c r="C3433" s="62" t="s">
        <v>20</v>
      </c>
      <c r="D3433" s="40" t="s">
        <v>25</v>
      </c>
      <c r="E3433" s="40" t="str">
        <f t="shared" si="430"/>
        <v>SWHC005K</v>
      </c>
      <c r="F3433" s="67" t="s">
        <v>248</v>
      </c>
      <c r="G3433" s="40" t="str">
        <f>DataSpec!$B$11</f>
        <v>UpDeemed, DnDeemed, DnDeemDI</v>
      </c>
      <c r="H3433" s="40" t="str">
        <f>DataSpec!$B$7</f>
        <v>Cap-Tons</v>
      </c>
      <c r="I3433" s="40" t="s">
        <v>11</v>
      </c>
      <c r="J3433" t="s">
        <v>174</v>
      </c>
      <c r="K3433" t="s">
        <v>263</v>
      </c>
      <c r="U3433" s="44">
        <f>SUMIFS(Table1[AStdWBkW],Table1[EnergyImpactID],E3433,Table1[BldgType],B3433,Table1[BldgVint],C3433,Table1[BldgLoc],F3433)</f>
        <v>0.05</v>
      </c>
      <c r="V3433" s="44">
        <f>SUMIFS(Table1[AStdWBkWh],Table1[EnergyImpactID],E3433,Table1[BldgType],B3433,Table1[BldgVint],C3433,Table1[BldgLoc],F3433)</f>
        <v>90.49</v>
      </c>
      <c r="W3433" s="69">
        <v>0</v>
      </c>
      <c r="X3433" s="69"/>
      <c r="Y3433" s="69"/>
      <c r="Z3433" s="69"/>
      <c r="AA3433" s="47">
        <f>SUMIF('Cost per Solution Code'!$I$5:$I$24,'Measure Support Table'!D3433,'Cost per Solution Code'!$H$5:$H$24)</f>
        <v>519.14</v>
      </c>
      <c r="AB3433" s="62"/>
      <c r="AC3433" s="47">
        <f>SUMIF('Cost per Solution Code'!$I$5:$I$24,'Measure Support Table'!D3433,'Cost per Solution Code'!$F$5:$F$24)</f>
        <v>685.85</v>
      </c>
      <c r="AD3433" s="62"/>
      <c r="AE3433" s="48">
        <f t="shared" si="424"/>
        <v>519.14</v>
      </c>
      <c r="AF3433" s="48">
        <f t="shared" si="425"/>
        <v>685.85</v>
      </c>
      <c r="AG3433" s="48">
        <f t="shared" si="426"/>
        <v>166.71000000000004</v>
      </c>
      <c r="AH3433" s="49">
        <f t="shared" si="427"/>
        <v>0</v>
      </c>
      <c r="AI3433" s="49">
        <f t="shared" si="428"/>
        <v>0</v>
      </c>
      <c r="AJ3433" s="50">
        <f t="shared" si="429"/>
        <v>0</v>
      </c>
      <c r="AK3433" s="51">
        <v>0</v>
      </c>
    </row>
    <row r="3434" spans="1:37" hidden="1" x14ac:dyDescent="0.35">
      <c r="A3434" s="39" t="str">
        <f t="shared" si="431"/>
        <v>SWHC005</v>
      </c>
      <c r="B3434" s="39" t="s">
        <v>331</v>
      </c>
      <c r="C3434" s="62" t="s">
        <v>20</v>
      </c>
      <c r="D3434" s="40" t="s">
        <v>175</v>
      </c>
      <c r="E3434" s="40" t="str">
        <f t="shared" si="430"/>
        <v>SWHC005L</v>
      </c>
      <c r="F3434" s="67" t="s">
        <v>248</v>
      </c>
      <c r="G3434" s="40" t="str">
        <f>DataSpec!$B$11</f>
        <v>UpDeemed, DnDeemed, DnDeemDI</v>
      </c>
      <c r="H3434" s="40" t="str">
        <f>DataSpec!$B$7</f>
        <v>Cap-Tons</v>
      </c>
      <c r="I3434" s="40" t="s">
        <v>11</v>
      </c>
      <c r="J3434" t="s">
        <v>174</v>
      </c>
      <c r="K3434" t="s">
        <v>264</v>
      </c>
      <c r="U3434" s="44">
        <f>SUMIFS(Table1[AStdWBkW],Table1[EnergyImpactID],E3434,Table1[BldgType],B3434,Table1[BldgVint],C3434,Table1[BldgLoc],F3434)</f>
        <v>0.04</v>
      </c>
      <c r="V3434" s="44">
        <f>SUMIFS(Table1[AStdWBkWh],Table1[EnergyImpactID],E3434,Table1[BldgType],B3434,Table1[BldgVint],C3434,Table1[BldgLoc],F3434)</f>
        <v>60.33</v>
      </c>
      <c r="W3434" s="69">
        <v>0</v>
      </c>
      <c r="X3434" s="69"/>
      <c r="Y3434" s="69"/>
      <c r="Z3434" s="69"/>
      <c r="AA3434" s="47">
        <f>SUMIF('Cost per Solution Code'!$I$5:$I$24,'Measure Support Table'!D3434,'Cost per Solution Code'!$H$5:$H$24)</f>
        <v>519.14</v>
      </c>
      <c r="AB3434" s="62"/>
      <c r="AC3434" s="47">
        <f>SUMIF('Cost per Solution Code'!$I$5:$I$24,'Measure Support Table'!D3434,'Cost per Solution Code'!$F$5:$F$24)</f>
        <v>555.84500000000003</v>
      </c>
      <c r="AD3434" s="62"/>
      <c r="AE3434" s="48">
        <f t="shared" si="424"/>
        <v>519.14</v>
      </c>
      <c r="AF3434" s="48">
        <f t="shared" si="425"/>
        <v>555.84500000000003</v>
      </c>
      <c r="AG3434" s="48">
        <f t="shared" si="426"/>
        <v>36.705000000000041</v>
      </c>
      <c r="AH3434" s="49">
        <f t="shared" si="427"/>
        <v>0</v>
      </c>
      <c r="AI3434" s="49">
        <f t="shared" si="428"/>
        <v>0</v>
      </c>
      <c r="AJ3434" s="50">
        <f t="shared" si="429"/>
        <v>0</v>
      </c>
      <c r="AK3434" s="51">
        <v>0</v>
      </c>
    </row>
    <row r="3435" spans="1:37" hidden="1" x14ac:dyDescent="0.35">
      <c r="A3435" s="39" t="str">
        <f t="shared" si="431"/>
        <v>SWHC005</v>
      </c>
      <c r="B3435" s="39" t="s">
        <v>331</v>
      </c>
      <c r="C3435" s="62" t="s">
        <v>20</v>
      </c>
      <c r="D3435" s="40" t="s">
        <v>176</v>
      </c>
      <c r="E3435" s="40" t="str">
        <f t="shared" si="430"/>
        <v>SWHC005M</v>
      </c>
      <c r="F3435" s="67" t="s">
        <v>248</v>
      </c>
      <c r="G3435" s="40" t="str">
        <f>DataSpec!$B$11</f>
        <v>UpDeemed, DnDeemed, DnDeemDI</v>
      </c>
      <c r="H3435" s="40" t="str">
        <f>DataSpec!$B$7</f>
        <v>Cap-Tons</v>
      </c>
      <c r="I3435" s="40" t="s">
        <v>11</v>
      </c>
      <c r="J3435" t="s">
        <v>177</v>
      </c>
      <c r="K3435" t="s">
        <v>265</v>
      </c>
      <c r="U3435" s="44">
        <f>SUMIFS(Table1[AStdWBkW],Table1[EnergyImpactID],E3435,Table1[BldgType],B3435,Table1[BldgVint],C3435,Table1[BldgLoc],F3435)</f>
        <v>0.05</v>
      </c>
      <c r="V3435" s="44">
        <f>SUMIFS(Table1[AStdWBkWh],Table1[EnergyImpactID],E3435,Table1[BldgType],B3435,Table1[BldgVint],C3435,Table1[BldgLoc],F3435)</f>
        <v>83.16</v>
      </c>
      <c r="W3435" s="69">
        <v>0</v>
      </c>
      <c r="X3435" s="69"/>
      <c r="Y3435" s="69"/>
      <c r="Z3435" s="69"/>
      <c r="AA3435" s="47">
        <f>SUMIF('Cost per Solution Code'!$I$5:$I$24,'Measure Support Table'!D3435,'Cost per Solution Code'!$H$5:$H$24)</f>
        <v>449.41</v>
      </c>
      <c r="AB3435" s="62"/>
      <c r="AC3435" s="47">
        <f>SUMIF('Cost per Solution Code'!$I$5:$I$24,'Measure Support Table'!D3435,'Cost per Solution Code'!$F$5:$F$24)</f>
        <v>771.3576281291954</v>
      </c>
      <c r="AD3435" s="62"/>
      <c r="AE3435" s="48">
        <f t="shared" si="424"/>
        <v>449.41</v>
      </c>
      <c r="AF3435" s="48">
        <f t="shared" si="425"/>
        <v>771.3576281291954</v>
      </c>
      <c r="AG3435" s="48">
        <f t="shared" si="426"/>
        <v>321.94762812919538</v>
      </c>
      <c r="AH3435" s="49">
        <f t="shared" si="427"/>
        <v>0</v>
      </c>
      <c r="AI3435" s="49">
        <f t="shared" si="428"/>
        <v>0</v>
      </c>
      <c r="AJ3435" s="50">
        <f t="shared" si="429"/>
        <v>0</v>
      </c>
      <c r="AK3435" s="51">
        <v>0</v>
      </c>
    </row>
    <row r="3436" spans="1:37" hidden="1" x14ac:dyDescent="0.35">
      <c r="A3436" s="39" t="str">
        <f t="shared" si="431"/>
        <v>SWHC005</v>
      </c>
      <c r="B3436" s="39" t="s">
        <v>331</v>
      </c>
      <c r="C3436" s="62" t="s">
        <v>20</v>
      </c>
      <c r="D3436" s="40" t="s">
        <v>178</v>
      </c>
      <c r="E3436" s="40" t="str">
        <f t="shared" si="430"/>
        <v>SWHC005N</v>
      </c>
      <c r="F3436" s="67" t="s">
        <v>248</v>
      </c>
      <c r="G3436" s="40" t="str">
        <f>DataSpec!$B$11</f>
        <v>UpDeemed, DnDeemed, DnDeemDI</v>
      </c>
      <c r="H3436" s="40" t="str">
        <f>DataSpec!$B$7</f>
        <v>Cap-Tons</v>
      </c>
      <c r="I3436" s="40" t="s">
        <v>11</v>
      </c>
      <c r="J3436" t="s">
        <v>177</v>
      </c>
      <c r="K3436" t="s">
        <v>266</v>
      </c>
      <c r="U3436" s="44">
        <f>SUMIFS(Table1[AStdWBkW],Table1[EnergyImpactID],E3436,Table1[BldgType],B3436,Table1[BldgVint],C3436,Table1[BldgLoc],F3436)</f>
        <v>0.03</v>
      </c>
      <c r="V3436" s="44">
        <f>SUMIFS(Table1[AStdWBkWh],Table1[EnergyImpactID],E3436,Table1[BldgType],B3436,Table1[BldgVint],C3436,Table1[BldgLoc],F3436)</f>
        <v>55.41</v>
      </c>
      <c r="W3436" s="69">
        <v>0</v>
      </c>
      <c r="X3436" s="69"/>
      <c r="Y3436" s="69"/>
      <c r="Z3436" s="69"/>
      <c r="AA3436" s="47">
        <f>SUMIF('Cost per Solution Code'!$I$5:$I$24,'Measure Support Table'!D3436,'Cost per Solution Code'!$H$5:$H$24)</f>
        <v>449.41</v>
      </c>
      <c r="AB3436" s="62"/>
      <c r="AC3436" s="47">
        <f>SUMIF('Cost per Solution Code'!$I$5:$I$24,'Measure Support Table'!D3436,'Cost per Solution Code'!$F$5:$F$24)</f>
        <v>629.11366698254767</v>
      </c>
      <c r="AD3436" s="62"/>
      <c r="AE3436" s="48">
        <f t="shared" si="424"/>
        <v>449.41</v>
      </c>
      <c r="AF3436" s="48">
        <f t="shared" si="425"/>
        <v>629.11366698254767</v>
      </c>
      <c r="AG3436" s="48">
        <f t="shared" si="426"/>
        <v>179.70366698254765</v>
      </c>
      <c r="AH3436" s="49">
        <f t="shared" si="427"/>
        <v>0</v>
      </c>
      <c r="AI3436" s="49">
        <f t="shared" si="428"/>
        <v>0</v>
      </c>
      <c r="AJ3436" s="50">
        <f t="shared" si="429"/>
        <v>0</v>
      </c>
      <c r="AK3436" s="51">
        <v>0</v>
      </c>
    </row>
    <row r="3437" spans="1:37" hidden="1" x14ac:dyDescent="0.35">
      <c r="A3437" s="39" t="str">
        <f t="shared" si="431"/>
        <v>SWHC005</v>
      </c>
      <c r="B3437" s="39" t="s">
        <v>331</v>
      </c>
      <c r="C3437" s="62" t="s">
        <v>20</v>
      </c>
      <c r="D3437" s="40" t="s">
        <v>179</v>
      </c>
      <c r="E3437" s="40" t="str">
        <f t="shared" si="430"/>
        <v>SWHC005O</v>
      </c>
      <c r="F3437" s="67" t="s">
        <v>248</v>
      </c>
      <c r="G3437" s="40" t="str">
        <f>DataSpec!$B$11</f>
        <v>UpDeemed, DnDeemed, DnDeemDI</v>
      </c>
      <c r="H3437" s="40" t="str">
        <f>DataSpec!$B$7</f>
        <v>Cap-Tons</v>
      </c>
      <c r="I3437" s="40" t="s">
        <v>11</v>
      </c>
      <c r="J3437" t="s">
        <v>180</v>
      </c>
      <c r="K3437" t="s">
        <v>267</v>
      </c>
      <c r="U3437" s="44">
        <f>SUMIFS(Table1[AStdWBkW],Table1[EnergyImpactID],E3437,Table1[BldgType],B3437,Table1[BldgVint],C3437,Table1[BldgLoc],F3437)</f>
        <v>0.06</v>
      </c>
      <c r="V3437" s="44">
        <f>SUMIFS(Table1[AStdWBkWh],Table1[EnergyImpactID],E3437,Table1[BldgType],B3437,Table1[BldgVint],C3437,Table1[BldgLoc],F3437)</f>
        <v>100.13</v>
      </c>
      <c r="W3437" s="69">
        <v>0</v>
      </c>
      <c r="X3437" s="69"/>
      <c r="Y3437" s="69"/>
      <c r="Z3437" s="69"/>
      <c r="AA3437" s="47">
        <f>SUMIF('Cost per Solution Code'!$I$5:$I$24,'Measure Support Table'!D3437,'Cost per Solution Code'!$H$5:$H$24)</f>
        <v>1086</v>
      </c>
      <c r="AB3437" s="62"/>
      <c r="AC3437" s="47">
        <f>SUMIF('Cost per Solution Code'!$I$5:$I$24,'Measure Support Table'!D3437,'Cost per Solution Code'!$F$5:$F$24)</f>
        <v>1124.9000000000001</v>
      </c>
      <c r="AD3437" s="62"/>
      <c r="AE3437" s="48">
        <f t="shared" si="424"/>
        <v>1086</v>
      </c>
      <c r="AF3437" s="48">
        <f t="shared" si="425"/>
        <v>1124.9000000000001</v>
      </c>
      <c r="AG3437" s="48">
        <f t="shared" si="426"/>
        <v>38.900000000000091</v>
      </c>
      <c r="AH3437" s="49">
        <f t="shared" si="427"/>
        <v>0</v>
      </c>
      <c r="AI3437" s="49">
        <f t="shared" si="428"/>
        <v>0</v>
      </c>
      <c r="AJ3437" s="50">
        <f t="shared" si="429"/>
        <v>0</v>
      </c>
      <c r="AK3437" s="51">
        <v>0</v>
      </c>
    </row>
    <row r="3438" spans="1:37" hidden="1" x14ac:dyDescent="0.35">
      <c r="A3438" s="39" t="str">
        <f t="shared" si="431"/>
        <v>SWHC005</v>
      </c>
      <c r="B3438" s="39" t="s">
        <v>331</v>
      </c>
      <c r="C3438" s="62" t="s">
        <v>20</v>
      </c>
      <c r="D3438" s="40" t="s">
        <v>181</v>
      </c>
      <c r="E3438" s="40" t="str">
        <f t="shared" si="430"/>
        <v>SWHC005P</v>
      </c>
      <c r="F3438" s="67" t="s">
        <v>248</v>
      </c>
      <c r="G3438" s="40" t="str">
        <f>DataSpec!$B$11</f>
        <v>UpDeemed, DnDeemed, DnDeemDI</v>
      </c>
      <c r="H3438" s="40" t="str">
        <f>DataSpec!$B$7</f>
        <v>Cap-Tons</v>
      </c>
      <c r="I3438" s="40" t="s">
        <v>11</v>
      </c>
      <c r="J3438" t="s">
        <v>180</v>
      </c>
      <c r="K3438" t="s">
        <v>268</v>
      </c>
      <c r="U3438" s="44">
        <f>SUMIFS(Table1[AStdWBkW],Table1[EnergyImpactID],E3438,Table1[BldgType],B3438,Table1[BldgVint],C3438,Table1[BldgLoc],F3438)</f>
        <v>0.04</v>
      </c>
      <c r="V3438" s="44">
        <f>SUMIFS(Table1[AStdWBkWh],Table1[EnergyImpactID],E3438,Table1[BldgType],B3438,Table1[BldgVint],C3438,Table1[BldgLoc],F3438)</f>
        <v>66.5</v>
      </c>
      <c r="W3438" s="69">
        <v>0</v>
      </c>
      <c r="X3438" s="69"/>
      <c r="Y3438" s="69"/>
      <c r="Z3438" s="69"/>
      <c r="AA3438" s="47">
        <f>SUMIF('Cost per Solution Code'!$I$5:$I$24,'Measure Support Table'!D3438,'Cost per Solution Code'!$H$5:$H$24)</f>
        <v>1086</v>
      </c>
      <c r="AB3438" s="62"/>
      <c r="AC3438" s="47">
        <f>SUMIF('Cost per Solution Code'!$I$5:$I$24,'Measure Support Table'!D3438,'Cost per Solution Code'!$F$5:$F$24)</f>
        <v>1107.17</v>
      </c>
      <c r="AD3438" s="62"/>
      <c r="AE3438" s="48">
        <f t="shared" si="424"/>
        <v>1086</v>
      </c>
      <c r="AF3438" s="48">
        <f t="shared" si="425"/>
        <v>1107.17</v>
      </c>
      <c r="AG3438" s="48">
        <f t="shared" si="426"/>
        <v>21.170000000000073</v>
      </c>
      <c r="AH3438" s="49">
        <f t="shared" si="427"/>
        <v>0</v>
      </c>
      <c r="AI3438" s="49">
        <f t="shared" si="428"/>
        <v>0</v>
      </c>
      <c r="AJ3438" s="50">
        <f t="shared" si="429"/>
        <v>0</v>
      </c>
      <c r="AK3438" s="51">
        <v>0</v>
      </c>
    </row>
    <row r="3439" spans="1:37" hidden="1" x14ac:dyDescent="0.35">
      <c r="A3439" s="39" t="str">
        <f t="shared" si="431"/>
        <v>SWHC005</v>
      </c>
      <c r="B3439" s="39" t="s">
        <v>331</v>
      </c>
      <c r="C3439" s="62" t="s">
        <v>20</v>
      </c>
      <c r="D3439" s="40" t="s">
        <v>182</v>
      </c>
      <c r="E3439" s="40" t="str">
        <f t="shared" si="430"/>
        <v>SWHC005Q</v>
      </c>
      <c r="F3439" s="67" t="s">
        <v>248</v>
      </c>
      <c r="G3439" s="40" t="str">
        <f>DataSpec!$B$11</f>
        <v>UpDeemed, DnDeemed, DnDeemDI</v>
      </c>
      <c r="H3439" s="40" t="str">
        <f>DataSpec!$B$7</f>
        <v>Cap-Tons</v>
      </c>
      <c r="I3439" s="40" t="s">
        <v>11</v>
      </c>
      <c r="J3439" t="s">
        <v>183</v>
      </c>
      <c r="K3439" t="s">
        <v>269</v>
      </c>
      <c r="U3439" s="44">
        <f>SUMIFS(Table1[AStdWBkW],Table1[EnergyImpactID],E3439,Table1[BldgType],B3439,Table1[BldgVint],C3439,Table1[BldgLoc],F3439)</f>
        <v>0.05</v>
      </c>
      <c r="V3439" s="44">
        <f>SUMIFS(Table1[AStdWBkWh],Table1[EnergyImpactID],E3439,Table1[BldgType],B3439,Table1[BldgVint],C3439,Table1[BldgLoc],F3439)</f>
        <v>77.87</v>
      </c>
      <c r="W3439" s="69">
        <v>0</v>
      </c>
      <c r="X3439" s="69"/>
      <c r="Y3439" s="69"/>
      <c r="Z3439" s="69"/>
      <c r="AA3439" s="47">
        <f>SUMIF('Cost per Solution Code'!$I$5:$I$24,'Measure Support Table'!D3439,'Cost per Solution Code'!$H$5:$H$24)</f>
        <v>636.29999999999995</v>
      </c>
      <c r="AB3439" s="62"/>
      <c r="AC3439" s="47">
        <f>SUMIF('Cost per Solution Code'!$I$5:$I$24,'Measure Support Table'!D3439,'Cost per Solution Code'!$F$5:$F$24)</f>
        <v>931.83</v>
      </c>
      <c r="AD3439" s="62"/>
      <c r="AE3439" s="48">
        <f t="shared" si="424"/>
        <v>636.29999999999995</v>
      </c>
      <c r="AF3439" s="48">
        <f t="shared" si="425"/>
        <v>931.83</v>
      </c>
      <c r="AG3439" s="48">
        <f t="shared" si="426"/>
        <v>295.53000000000009</v>
      </c>
      <c r="AH3439" s="49">
        <f t="shared" si="427"/>
        <v>0</v>
      </c>
      <c r="AI3439" s="49">
        <f t="shared" si="428"/>
        <v>0</v>
      </c>
      <c r="AJ3439" s="50">
        <f t="shared" si="429"/>
        <v>0</v>
      </c>
      <c r="AK3439" s="51">
        <v>0</v>
      </c>
    </row>
    <row r="3440" spans="1:37" hidden="1" x14ac:dyDescent="0.35">
      <c r="A3440" s="39" t="str">
        <f t="shared" si="431"/>
        <v>SWHC005</v>
      </c>
      <c r="B3440" s="39" t="s">
        <v>331</v>
      </c>
      <c r="C3440" s="62" t="s">
        <v>20</v>
      </c>
      <c r="D3440" s="40" t="s">
        <v>184</v>
      </c>
      <c r="E3440" s="40" t="str">
        <f t="shared" si="430"/>
        <v>SWHC005R</v>
      </c>
      <c r="F3440" s="67" t="s">
        <v>248</v>
      </c>
      <c r="G3440" s="40" t="str">
        <f>DataSpec!$B$11</f>
        <v>UpDeemed, DnDeemed, DnDeemDI</v>
      </c>
      <c r="H3440" s="40" t="str">
        <f>DataSpec!$B$7</f>
        <v>Cap-Tons</v>
      </c>
      <c r="I3440" s="40" t="s">
        <v>11</v>
      </c>
      <c r="J3440" t="s">
        <v>183</v>
      </c>
      <c r="K3440" t="s">
        <v>270</v>
      </c>
      <c r="U3440" s="44">
        <f>SUMIFS(Table1[AStdWBkW],Table1[EnergyImpactID],E3440,Table1[BldgType],B3440,Table1[BldgVint],C3440,Table1[BldgLoc],F3440)</f>
        <v>0.03</v>
      </c>
      <c r="V3440" s="44">
        <f>SUMIFS(Table1[AStdWBkWh],Table1[EnergyImpactID],E3440,Table1[BldgType],B3440,Table1[BldgVint],C3440,Table1[BldgLoc],F3440)</f>
        <v>51.85</v>
      </c>
      <c r="W3440" s="69">
        <v>0</v>
      </c>
      <c r="X3440" s="69"/>
      <c r="Y3440" s="69"/>
      <c r="Z3440" s="69"/>
      <c r="AA3440" s="47">
        <f>SUMIF('Cost per Solution Code'!$I$5:$I$24,'Measure Support Table'!D3440,'Cost per Solution Code'!$H$5:$H$24)</f>
        <v>636.29999999999995</v>
      </c>
      <c r="AB3440" s="62"/>
      <c r="AC3440" s="47">
        <f>SUMIF('Cost per Solution Code'!$I$5:$I$24,'Measure Support Table'!D3440,'Cost per Solution Code'!$F$5:$F$24)</f>
        <v>797.9</v>
      </c>
      <c r="AD3440" s="62"/>
      <c r="AE3440" s="48">
        <f t="shared" si="424"/>
        <v>636.29999999999995</v>
      </c>
      <c r="AF3440" s="48">
        <f t="shared" si="425"/>
        <v>797.9</v>
      </c>
      <c r="AG3440" s="48">
        <f t="shared" si="426"/>
        <v>161.60000000000002</v>
      </c>
      <c r="AH3440" s="49">
        <f t="shared" si="427"/>
        <v>0</v>
      </c>
      <c r="AI3440" s="49">
        <f t="shared" si="428"/>
        <v>0</v>
      </c>
      <c r="AJ3440" s="50">
        <f t="shared" si="429"/>
        <v>0</v>
      </c>
      <c r="AK3440" s="51">
        <v>0</v>
      </c>
    </row>
    <row r="3441" spans="1:37" hidden="1" x14ac:dyDescent="0.35">
      <c r="A3441" s="39" t="str">
        <f t="shared" si="431"/>
        <v>SWHC005</v>
      </c>
      <c r="B3441" s="39" t="s">
        <v>331</v>
      </c>
      <c r="C3441" s="62" t="s">
        <v>20</v>
      </c>
      <c r="D3441" s="40" t="s">
        <v>185</v>
      </c>
      <c r="E3441" s="40" t="str">
        <f t="shared" si="430"/>
        <v>SWHC005S</v>
      </c>
      <c r="F3441" s="67" t="s">
        <v>248</v>
      </c>
      <c r="G3441" s="40" t="str">
        <f>DataSpec!$B$11</f>
        <v>UpDeemed, DnDeemed, DnDeemDI</v>
      </c>
      <c r="H3441" s="40" t="str">
        <f>DataSpec!$B$7</f>
        <v>Cap-Tons</v>
      </c>
      <c r="I3441" s="40" t="s">
        <v>11</v>
      </c>
      <c r="J3441" t="s">
        <v>186</v>
      </c>
      <c r="K3441" t="s">
        <v>271</v>
      </c>
      <c r="U3441" s="44">
        <f>SUMIFS(Table1[AStdWBkW],Table1[EnergyImpactID],E3441,Table1[BldgType],B3441,Table1[BldgVint],C3441,Table1[BldgLoc],F3441)</f>
        <v>0.06</v>
      </c>
      <c r="V3441" s="44">
        <f>SUMIFS(Table1[AStdWBkWh],Table1[EnergyImpactID],E3441,Table1[BldgType],B3441,Table1[BldgVint],C3441,Table1[BldgLoc],F3441)</f>
        <v>104.01</v>
      </c>
      <c r="W3441" s="69">
        <v>0</v>
      </c>
      <c r="X3441" s="69"/>
      <c r="Y3441" s="69"/>
      <c r="Z3441" s="69"/>
      <c r="AA3441" s="47">
        <f>SUMIF('Cost per Solution Code'!$I$5:$I$24,'Measure Support Table'!D3441,'Cost per Solution Code'!$H$5:$H$24)</f>
        <v>416.53842439071497</v>
      </c>
      <c r="AB3441" s="62"/>
      <c r="AC3441" s="47">
        <f>SUMIF('Cost per Solution Code'!$I$5:$I$24,'Measure Support Table'!D3441,'Cost per Solution Code'!$F$5:$F$24)</f>
        <v>610</v>
      </c>
      <c r="AD3441" s="62"/>
      <c r="AE3441" s="48">
        <f t="shared" si="424"/>
        <v>416.53842439071497</v>
      </c>
      <c r="AF3441" s="48">
        <f t="shared" si="425"/>
        <v>610</v>
      </c>
      <c r="AG3441" s="48">
        <f t="shared" si="426"/>
        <v>193.46157560928503</v>
      </c>
      <c r="AH3441" s="49">
        <f t="shared" si="427"/>
        <v>0</v>
      </c>
      <c r="AI3441" s="49">
        <f t="shared" si="428"/>
        <v>0</v>
      </c>
      <c r="AJ3441" s="50">
        <f t="shared" si="429"/>
        <v>0</v>
      </c>
      <c r="AK3441" s="51">
        <v>0</v>
      </c>
    </row>
    <row r="3442" spans="1:37" hidden="1" x14ac:dyDescent="0.35">
      <c r="A3442" s="39" t="str">
        <f t="shared" si="431"/>
        <v>SWHC005</v>
      </c>
      <c r="B3442" s="39" t="s">
        <v>331</v>
      </c>
      <c r="C3442" s="62" t="s">
        <v>20</v>
      </c>
      <c r="D3442" s="40" t="s">
        <v>187</v>
      </c>
      <c r="E3442" s="40" t="str">
        <f t="shared" si="430"/>
        <v>SWHC005T</v>
      </c>
      <c r="F3442" s="67" t="s">
        <v>248</v>
      </c>
      <c r="G3442" s="40" t="str">
        <f>DataSpec!$B$11</f>
        <v>UpDeemed, DnDeemed, DnDeemDI</v>
      </c>
      <c r="H3442" s="40" t="str">
        <f>DataSpec!$B$7</f>
        <v>Cap-Tons</v>
      </c>
      <c r="I3442" s="40" t="s">
        <v>11</v>
      </c>
      <c r="J3442" t="s">
        <v>186</v>
      </c>
      <c r="K3442" t="s">
        <v>272</v>
      </c>
      <c r="U3442" s="44">
        <f>SUMIFS(Table1[AStdWBkW],Table1[EnergyImpactID],E3442,Table1[BldgType],B3442,Table1[BldgVint],C3442,Table1[BldgLoc],F3442)</f>
        <v>0.04</v>
      </c>
      <c r="V3442" s="44">
        <f>SUMIFS(Table1[AStdWBkWh],Table1[EnergyImpactID],E3442,Table1[BldgType],B3442,Table1[BldgVint],C3442,Table1[BldgLoc],F3442)</f>
        <v>69.19</v>
      </c>
      <c r="W3442" s="69">
        <v>0</v>
      </c>
      <c r="X3442" s="69"/>
      <c r="Y3442" s="69"/>
      <c r="Z3442" s="69"/>
      <c r="AA3442" s="47">
        <f>SUMIF('Cost per Solution Code'!$I$5:$I$24,'Measure Support Table'!D3442,'Cost per Solution Code'!$H$5:$H$24)</f>
        <v>416.53842439071497</v>
      </c>
      <c r="AB3442" s="62"/>
      <c r="AC3442" s="47">
        <f>SUMIF('Cost per Solution Code'!$I$5:$I$24,'Measure Support Table'!D3442,'Cost per Solution Code'!$F$5:$F$24)</f>
        <v>522.1950355751585</v>
      </c>
      <c r="AD3442" s="62"/>
      <c r="AE3442" s="48">
        <f t="shared" si="424"/>
        <v>416.53842439071497</v>
      </c>
      <c r="AF3442" s="48">
        <f t="shared" si="425"/>
        <v>522.1950355751585</v>
      </c>
      <c r="AG3442" s="48">
        <f t="shared" si="426"/>
        <v>105.65661118444353</v>
      </c>
      <c r="AH3442" s="49">
        <f t="shared" si="427"/>
        <v>0</v>
      </c>
      <c r="AI3442" s="49">
        <f t="shared" si="428"/>
        <v>0</v>
      </c>
      <c r="AJ3442" s="50">
        <f t="shared" si="429"/>
        <v>0</v>
      </c>
      <c r="AK3442" s="51">
        <v>0</v>
      </c>
    </row>
    <row r="3443" spans="1:37" hidden="1" x14ac:dyDescent="0.35">
      <c r="A3443" s="39" t="str">
        <f t="shared" si="431"/>
        <v>SWHC005</v>
      </c>
      <c r="B3443" s="39" t="s">
        <v>331</v>
      </c>
      <c r="C3443" s="62" t="s">
        <v>20</v>
      </c>
      <c r="D3443" s="40" t="s">
        <v>163</v>
      </c>
      <c r="E3443" s="40" t="str">
        <f t="shared" si="430"/>
        <v>SWHC005A</v>
      </c>
      <c r="F3443" s="67" t="s">
        <v>249</v>
      </c>
      <c r="G3443" s="40" t="str">
        <f>DataSpec!$B$11</f>
        <v>UpDeemed, DnDeemed, DnDeemDI</v>
      </c>
      <c r="H3443" s="40" t="str">
        <f>DataSpec!$B$7</f>
        <v>Cap-Tons</v>
      </c>
      <c r="I3443" s="40" t="s">
        <v>11</v>
      </c>
      <c r="J3443" t="s">
        <v>164</v>
      </c>
      <c r="K3443" t="s">
        <v>253</v>
      </c>
      <c r="U3443" s="44">
        <f>SUMIFS(Table1[AStdWBkW],Table1[EnergyImpactID],E3443,Table1[BldgType],B3443,Table1[BldgVint],C3443,Table1[BldgLoc],F3443)</f>
        <v>0.04</v>
      </c>
      <c r="V3443" s="44">
        <f>SUMIFS(Table1[AStdWBkWh],Table1[EnergyImpactID],E3443,Table1[BldgType],B3443,Table1[BldgVint],C3443,Table1[BldgLoc],F3443)</f>
        <v>85.6</v>
      </c>
      <c r="W3443" s="69">
        <v>0</v>
      </c>
      <c r="X3443" s="69"/>
      <c r="Y3443" s="69"/>
      <c r="Z3443" s="69"/>
      <c r="AA3443" s="47">
        <f>SUMIF('Cost per Solution Code'!$I$5:$I$24,'Measure Support Table'!D3443,'Cost per Solution Code'!$H$5:$H$24)</f>
        <v>656.88499999999999</v>
      </c>
      <c r="AB3443" s="62"/>
      <c r="AC3443" s="47">
        <f>SUMIF('Cost per Solution Code'!$I$5:$I$24,'Measure Support Table'!D3443,'Cost per Solution Code'!$F$5:$F$24)</f>
        <v>931.83999999999992</v>
      </c>
      <c r="AD3443" s="62"/>
      <c r="AE3443" s="48">
        <f t="shared" si="424"/>
        <v>656.88499999999999</v>
      </c>
      <c r="AF3443" s="48">
        <f t="shared" si="425"/>
        <v>931.83999999999992</v>
      </c>
      <c r="AG3443" s="48">
        <f t="shared" si="426"/>
        <v>274.95499999999993</v>
      </c>
      <c r="AH3443" s="49">
        <f t="shared" si="427"/>
        <v>0</v>
      </c>
      <c r="AI3443" s="49">
        <f t="shared" si="428"/>
        <v>0</v>
      </c>
      <c r="AJ3443" s="50">
        <f t="shared" si="429"/>
        <v>0</v>
      </c>
      <c r="AK3443" s="51">
        <v>0</v>
      </c>
    </row>
    <row r="3444" spans="1:37" hidden="1" x14ac:dyDescent="0.35">
      <c r="A3444" s="39" t="str">
        <f t="shared" si="431"/>
        <v>SWHC005</v>
      </c>
      <c r="B3444" s="39" t="s">
        <v>331</v>
      </c>
      <c r="C3444" s="62" t="s">
        <v>20</v>
      </c>
      <c r="D3444" s="40" t="s">
        <v>165</v>
      </c>
      <c r="E3444" s="40" t="str">
        <f t="shared" si="430"/>
        <v>SWHC005B</v>
      </c>
      <c r="F3444" s="67" t="s">
        <v>249</v>
      </c>
      <c r="G3444" s="40" t="str">
        <f>DataSpec!$B$11</f>
        <v>UpDeemed, DnDeemed, DnDeemDI</v>
      </c>
      <c r="H3444" s="40" t="str">
        <f>DataSpec!$B$7</f>
        <v>Cap-Tons</v>
      </c>
      <c r="I3444" s="40" t="s">
        <v>11</v>
      </c>
      <c r="J3444" t="s">
        <v>164</v>
      </c>
      <c r="K3444" t="s">
        <v>254</v>
      </c>
      <c r="U3444" s="44">
        <f>SUMIFS(Table1[AStdWBkW],Table1[EnergyImpactID],E3444,Table1[BldgType],B3444,Table1[BldgVint],C3444,Table1[BldgLoc],F3444)</f>
        <v>0.02</v>
      </c>
      <c r="V3444" s="44">
        <f>SUMIFS(Table1[AStdWBkWh],Table1[EnergyImpactID],E3444,Table1[BldgType],B3444,Table1[BldgVint],C3444,Table1[BldgLoc],F3444)</f>
        <v>57.05</v>
      </c>
      <c r="W3444" s="69">
        <v>0</v>
      </c>
      <c r="X3444" s="69"/>
      <c r="Y3444" s="69"/>
      <c r="Z3444" s="69"/>
      <c r="AA3444" s="47">
        <f>SUMIF('Cost per Solution Code'!$I$5:$I$24,'Measure Support Table'!D3444,'Cost per Solution Code'!$H$5:$H$24)</f>
        <v>656.88499999999999</v>
      </c>
      <c r="AB3444" s="62"/>
      <c r="AC3444" s="47">
        <f>SUMIF('Cost per Solution Code'!$I$5:$I$24,'Measure Support Table'!D3444,'Cost per Solution Code'!$F$5:$F$24)</f>
        <v>729.01</v>
      </c>
      <c r="AD3444" s="62"/>
      <c r="AE3444" s="48">
        <f t="shared" si="424"/>
        <v>656.88499999999999</v>
      </c>
      <c r="AF3444" s="48">
        <f t="shared" si="425"/>
        <v>729.01</v>
      </c>
      <c r="AG3444" s="48">
        <f t="shared" si="426"/>
        <v>72.125</v>
      </c>
      <c r="AH3444" s="49">
        <f t="shared" si="427"/>
        <v>0</v>
      </c>
      <c r="AI3444" s="49">
        <f t="shared" si="428"/>
        <v>0</v>
      </c>
      <c r="AJ3444" s="50">
        <f t="shared" si="429"/>
        <v>0</v>
      </c>
      <c r="AK3444" s="51">
        <v>0</v>
      </c>
    </row>
    <row r="3445" spans="1:37" hidden="1" x14ac:dyDescent="0.35">
      <c r="A3445" s="39" t="str">
        <f t="shared" si="431"/>
        <v>SWHC005</v>
      </c>
      <c r="B3445" s="39" t="s">
        <v>331</v>
      </c>
      <c r="C3445" s="62" t="s">
        <v>20</v>
      </c>
      <c r="D3445" s="40" t="s">
        <v>166</v>
      </c>
      <c r="E3445" s="40" t="str">
        <f t="shared" si="430"/>
        <v>SWHC005C</v>
      </c>
      <c r="F3445" s="67" t="s">
        <v>249</v>
      </c>
      <c r="G3445" s="40" t="str">
        <f>DataSpec!$B$11</f>
        <v>UpDeemed, DnDeemed, DnDeemDI</v>
      </c>
      <c r="H3445" s="40" t="str">
        <f>DataSpec!$B$7</f>
        <v>Cap-Tons</v>
      </c>
      <c r="I3445" s="40" t="s">
        <v>11</v>
      </c>
      <c r="J3445" t="s">
        <v>167</v>
      </c>
      <c r="K3445" t="s">
        <v>255</v>
      </c>
      <c r="U3445" s="44">
        <f>SUMIFS(Table1[AStdWBkW],Table1[EnergyImpactID],E3445,Table1[BldgType],B3445,Table1[BldgVint],C3445,Table1[BldgLoc],F3445)</f>
        <v>0.03</v>
      </c>
      <c r="V3445" s="44">
        <f>SUMIFS(Table1[AStdWBkWh],Table1[EnergyImpactID],E3445,Table1[BldgType],B3445,Table1[BldgVint],C3445,Table1[BldgLoc],F3445)</f>
        <v>80.150000000000006</v>
      </c>
      <c r="W3445" s="69">
        <v>0</v>
      </c>
      <c r="X3445" s="69"/>
      <c r="Y3445" s="69"/>
      <c r="Z3445" s="69"/>
      <c r="AA3445" s="47">
        <f>SUMIF('Cost per Solution Code'!$I$5:$I$24,'Measure Support Table'!D3445,'Cost per Solution Code'!$H$5:$H$24)</f>
        <v>515.125</v>
      </c>
      <c r="AB3445" s="62"/>
      <c r="AC3445" s="47">
        <f>SUMIF('Cost per Solution Code'!$I$5:$I$24,'Measure Support Table'!D3445,'Cost per Solution Code'!$F$5:$F$24)</f>
        <v>741.56</v>
      </c>
      <c r="AD3445" s="62"/>
      <c r="AE3445" s="48">
        <f t="shared" si="424"/>
        <v>515.125</v>
      </c>
      <c r="AF3445" s="48">
        <f t="shared" si="425"/>
        <v>741.56</v>
      </c>
      <c r="AG3445" s="48">
        <f t="shared" si="426"/>
        <v>226.43499999999995</v>
      </c>
      <c r="AH3445" s="49">
        <f t="shared" si="427"/>
        <v>0</v>
      </c>
      <c r="AI3445" s="49">
        <f t="shared" si="428"/>
        <v>0</v>
      </c>
      <c r="AJ3445" s="50">
        <f t="shared" si="429"/>
        <v>0</v>
      </c>
      <c r="AK3445" s="51">
        <v>0</v>
      </c>
    </row>
    <row r="3446" spans="1:37" hidden="1" x14ac:dyDescent="0.35">
      <c r="A3446" s="39" t="str">
        <f t="shared" si="431"/>
        <v>SWHC005</v>
      </c>
      <c r="B3446" s="39" t="s">
        <v>331</v>
      </c>
      <c r="C3446" s="62" t="s">
        <v>20</v>
      </c>
      <c r="D3446" s="40" t="s">
        <v>168</v>
      </c>
      <c r="E3446" s="40" t="str">
        <f t="shared" si="430"/>
        <v>SWHC005D</v>
      </c>
      <c r="F3446" s="67" t="s">
        <v>249</v>
      </c>
      <c r="G3446" s="40" t="str">
        <f>DataSpec!$B$11</f>
        <v>UpDeemed, DnDeemed, DnDeemDI</v>
      </c>
      <c r="H3446" s="40" t="str">
        <f>DataSpec!$B$7</f>
        <v>Cap-Tons</v>
      </c>
      <c r="I3446" s="40" t="s">
        <v>11</v>
      </c>
      <c r="J3446" t="s">
        <v>167</v>
      </c>
      <c r="K3446" t="s">
        <v>256</v>
      </c>
      <c r="U3446" s="44">
        <f>SUMIFS(Table1[AStdWBkW],Table1[EnergyImpactID],E3446,Table1[BldgType],B3446,Table1[BldgVint],C3446,Table1[BldgLoc],F3446)</f>
        <v>0.02</v>
      </c>
      <c r="V3446" s="44">
        <f>SUMIFS(Table1[AStdWBkWh],Table1[EnergyImpactID],E3446,Table1[BldgType],B3446,Table1[BldgVint],C3446,Table1[BldgLoc],F3446)</f>
        <v>53.43</v>
      </c>
      <c r="W3446" s="69">
        <v>0</v>
      </c>
      <c r="X3446" s="69"/>
      <c r="Y3446" s="69"/>
      <c r="Z3446" s="69"/>
      <c r="AA3446" s="47">
        <f>SUMIF('Cost per Solution Code'!$I$5:$I$24,'Measure Support Table'!D3446,'Cost per Solution Code'!$H$5:$H$24)</f>
        <v>515.125</v>
      </c>
      <c r="AB3446" s="62"/>
      <c r="AC3446" s="47">
        <f>SUMIF('Cost per Solution Code'!$I$5:$I$24,'Measure Support Table'!D3446,'Cost per Solution Code'!$F$5:$F$24)</f>
        <v>673.54</v>
      </c>
      <c r="AD3446" s="62"/>
      <c r="AE3446" s="48">
        <f t="shared" si="424"/>
        <v>515.125</v>
      </c>
      <c r="AF3446" s="48">
        <f t="shared" si="425"/>
        <v>673.54</v>
      </c>
      <c r="AG3446" s="48">
        <f t="shared" si="426"/>
        <v>158.41499999999996</v>
      </c>
      <c r="AH3446" s="49">
        <f t="shared" si="427"/>
        <v>0</v>
      </c>
      <c r="AI3446" s="49">
        <f t="shared" si="428"/>
        <v>0</v>
      </c>
      <c r="AJ3446" s="50">
        <f t="shared" si="429"/>
        <v>0</v>
      </c>
      <c r="AK3446" s="51">
        <v>0</v>
      </c>
    </row>
    <row r="3447" spans="1:37" hidden="1" x14ac:dyDescent="0.35">
      <c r="A3447" s="39" t="str">
        <f t="shared" si="431"/>
        <v>SWHC005</v>
      </c>
      <c r="B3447" s="39" t="s">
        <v>331</v>
      </c>
      <c r="C3447" s="62" t="s">
        <v>20</v>
      </c>
      <c r="D3447" s="40" t="s">
        <v>169</v>
      </c>
      <c r="E3447" s="40" t="str">
        <f t="shared" si="430"/>
        <v>SWHC005E</v>
      </c>
      <c r="F3447" s="67" t="s">
        <v>249</v>
      </c>
      <c r="G3447" s="40" t="str">
        <f>DataSpec!$B$11</f>
        <v>UpDeemed, DnDeemed, DnDeemDI</v>
      </c>
      <c r="H3447" s="40" t="str">
        <f>DataSpec!$B$7</f>
        <v>Cap-Tons</v>
      </c>
      <c r="I3447" s="40" t="s">
        <v>11</v>
      </c>
      <c r="J3447" t="s">
        <v>170</v>
      </c>
      <c r="K3447" t="s">
        <v>257</v>
      </c>
      <c r="U3447" s="44">
        <f>SUMIFS(Table1[AStdWBkW],Table1[EnergyImpactID],E3447,Table1[BldgType],B3447,Table1[BldgVint],C3447,Table1[BldgLoc],F3447)</f>
        <v>0.03</v>
      </c>
      <c r="V3447" s="44">
        <f>SUMIFS(Table1[AStdWBkWh],Table1[EnergyImpactID],E3447,Table1[BldgType],B3447,Table1[BldgVint],C3447,Table1[BldgLoc],F3447)</f>
        <v>78.87</v>
      </c>
      <c r="W3447" s="69">
        <v>0</v>
      </c>
      <c r="X3447" s="69"/>
      <c r="Y3447" s="69"/>
      <c r="Z3447" s="69"/>
      <c r="AA3447" s="47">
        <f>SUMIF('Cost per Solution Code'!$I$5:$I$24,'Measure Support Table'!D3447,'Cost per Solution Code'!$H$5:$H$24)</f>
        <v>448.52499999999998</v>
      </c>
      <c r="AB3447" s="62"/>
      <c r="AC3447" s="47">
        <f>SUMIF('Cost per Solution Code'!$I$5:$I$24,'Measure Support Table'!D3447,'Cost per Solution Code'!$F$5:$F$24)</f>
        <v>698.35</v>
      </c>
      <c r="AD3447" s="62"/>
      <c r="AE3447" s="48">
        <f t="shared" si="424"/>
        <v>448.52499999999998</v>
      </c>
      <c r="AF3447" s="48">
        <f t="shared" si="425"/>
        <v>698.35</v>
      </c>
      <c r="AG3447" s="48">
        <f t="shared" si="426"/>
        <v>249.82500000000005</v>
      </c>
      <c r="AH3447" s="49">
        <f t="shared" si="427"/>
        <v>0</v>
      </c>
      <c r="AI3447" s="49">
        <f t="shared" si="428"/>
        <v>0</v>
      </c>
      <c r="AJ3447" s="50">
        <f t="shared" si="429"/>
        <v>0</v>
      </c>
      <c r="AK3447" s="51">
        <v>0</v>
      </c>
    </row>
    <row r="3448" spans="1:37" hidden="1" x14ac:dyDescent="0.35">
      <c r="A3448" s="39" t="str">
        <f t="shared" si="431"/>
        <v>SWHC005</v>
      </c>
      <c r="B3448" s="39" t="s">
        <v>331</v>
      </c>
      <c r="C3448" s="62" t="s">
        <v>20</v>
      </c>
      <c r="D3448" s="40" t="s">
        <v>171</v>
      </c>
      <c r="E3448" s="40" t="str">
        <f t="shared" si="430"/>
        <v>SWHC005F</v>
      </c>
      <c r="F3448" s="67" t="s">
        <v>249</v>
      </c>
      <c r="G3448" s="40" t="str">
        <f>DataSpec!$B$11</f>
        <v>UpDeemed, DnDeemed, DnDeemDI</v>
      </c>
      <c r="H3448" s="40" t="str">
        <f>DataSpec!$B$7</f>
        <v>Cap-Tons</v>
      </c>
      <c r="I3448" s="40" t="s">
        <v>11</v>
      </c>
      <c r="J3448" t="s">
        <v>170</v>
      </c>
      <c r="K3448" t="s">
        <v>258</v>
      </c>
      <c r="U3448" s="44">
        <f>SUMIFS(Table1[AStdWBkW],Table1[EnergyImpactID],E3448,Table1[BldgType],B3448,Table1[BldgVint],C3448,Table1[BldgLoc],F3448)</f>
        <v>0.02</v>
      </c>
      <c r="V3448" s="44">
        <f>SUMIFS(Table1[AStdWBkWh],Table1[EnergyImpactID],E3448,Table1[BldgType],B3448,Table1[BldgVint],C3448,Table1[BldgLoc],F3448)</f>
        <v>52.55</v>
      </c>
      <c r="W3448" s="69">
        <v>0</v>
      </c>
      <c r="X3448" s="69"/>
      <c r="Y3448" s="69"/>
      <c r="Z3448" s="69"/>
      <c r="AA3448" s="47">
        <f>SUMIF('Cost per Solution Code'!$I$5:$I$24,'Measure Support Table'!D3448,'Cost per Solution Code'!$H$5:$H$24)</f>
        <v>448.52499999999998</v>
      </c>
      <c r="AB3448" s="62"/>
      <c r="AC3448" s="47">
        <f>SUMIF('Cost per Solution Code'!$I$5:$I$24,'Measure Support Table'!D3448,'Cost per Solution Code'!$F$5:$F$24)</f>
        <v>642.36500000000001</v>
      </c>
      <c r="AD3448" s="62"/>
      <c r="AE3448" s="48">
        <f t="shared" si="424"/>
        <v>448.52499999999998</v>
      </c>
      <c r="AF3448" s="48">
        <f t="shared" si="425"/>
        <v>642.36500000000001</v>
      </c>
      <c r="AG3448" s="48">
        <f t="shared" si="426"/>
        <v>193.84000000000003</v>
      </c>
      <c r="AH3448" s="49">
        <f t="shared" si="427"/>
        <v>0</v>
      </c>
      <c r="AI3448" s="49">
        <f t="shared" si="428"/>
        <v>0</v>
      </c>
      <c r="AJ3448" s="50">
        <f t="shared" si="429"/>
        <v>0</v>
      </c>
      <c r="AK3448" s="51">
        <v>0</v>
      </c>
    </row>
    <row r="3449" spans="1:37" hidden="1" x14ac:dyDescent="0.35">
      <c r="A3449" s="39" t="str">
        <f t="shared" si="431"/>
        <v>SWHC005</v>
      </c>
      <c r="B3449" s="39" t="s">
        <v>331</v>
      </c>
      <c r="C3449" s="62" t="s">
        <v>20</v>
      </c>
      <c r="D3449" s="40" t="s">
        <v>8</v>
      </c>
      <c r="E3449" s="40" t="str">
        <f t="shared" si="430"/>
        <v>SWHC005G</v>
      </c>
      <c r="F3449" s="67" t="s">
        <v>249</v>
      </c>
      <c r="G3449" s="40" t="str">
        <f>DataSpec!$B$11</f>
        <v>UpDeemed, DnDeemed, DnDeemDI</v>
      </c>
      <c r="H3449" s="40" t="str">
        <f>DataSpec!$B$7</f>
        <v>Cap-Tons</v>
      </c>
      <c r="I3449" s="40" t="s">
        <v>11</v>
      </c>
      <c r="J3449" t="s">
        <v>172</v>
      </c>
      <c r="K3449" t="s">
        <v>259</v>
      </c>
      <c r="U3449" s="44">
        <f>SUMIFS(Table1[AStdWBkW],Table1[EnergyImpactID],E3449,Table1[BldgType],B3449,Table1[BldgVint],C3449,Table1[BldgLoc],F3449)</f>
        <v>0.03</v>
      </c>
      <c r="V3449" s="44">
        <f>SUMIFS(Table1[AStdWBkWh],Table1[EnergyImpactID],E3449,Table1[BldgType],B3449,Table1[BldgVint],C3449,Table1[BldgLoc],F3449)</f>
        <v>78.87</v>
      </c>
      <c r="W3449" s="69">
        <v>0</v>
      </c>
      <c r="X3449" s="69"/>
      <c r="Y3449" s="69"/>
      <c r="Z3449" s="69"/>
      <c r="AA3449" s="47">
        <f>SUMIF('Cost per Solution Code'!$I$5:$I$24,'Measure Support Table'!D3449,'Cost per Solution Code'!$H$5:$H$24)</f>
        <v>392.565</v>
      </c>
      <c r="AB3449" s="62"/>
      <c r="AC3449" s="47">
        <f>SUMIF('Cost per Solution Code'!$I$5:$I$24,'Measure Support Table'!D3449,'Cost per Solution Code'!$F$5:$F$24)</f>
        <v>491.11500000000001</v>
      </c>
      <c r="AD3449" s="62"/>
      <c r="AE3449" s="48">
        <f t="shared" si="424"/>
        <v>392.565</v>
      </c>
      <c r="AF3449" s="48">
        <f t="shared" si="425"/>
        <v>491.11500000000001</v>
      </c>
      <c r="AG3449" s="48">
        <f t="shared" si="426"/>
        <v>98.550000000000011</v>
      </c>
      <c r="AH3449" s="49">
        <f t="shared" si="427"/>
        <v>0</v>
      </c>
      <c r="AI3449" s="49">
        <f t="shared" si="428"/>
        <v>0</v>
      </c>
      <c r="AJ3449" s="50">
        <f t="shared" si="429"/>
        <v>0</v>
      </c>
      <c r="AK3449" s="51">
        <v>0</v>
      </c>
    </row>
    <row r="3450" spans="1:37" hidden="1" x14ac:dyDescent="0.35">
      <c r="A3450" s="39" t="str">
        <f t="shared" si="431"/>
        <v>SWHC005</v>
      </c>
      <c r="B3450" s="39" t="s">
        <v>331</v>
      </c>
      <c r="C3450" s="62" t="s">
        <v>20</v>
      </c>
      <c r="D3450" s="40" t="s">
        <v>16</v>
      </c>
      <c r="E3450" s="40" t="str">
        <f t="shared" si="430"/>
        <v>SWHC005H</v>
      </c>
      <c r="F3450" s="67" t="s">
        <v>249</v>
      </c>
      <c r="G3450" s="40" t="str">
        <f>DataSpec!$B$11</f>
        <v>UpDeemed, DnDeemed, DnDeemDI</v>
      </c>
      <c r="H3450" s="40" t="str">
        <f>DataSpec!$B$7</f>
        <v>Cap-Tons</v>
      </c>
      <c r="I3450" s="40" t="s">
        <v>11</v>
      </c>
      <c r="J3450" t="s">
        <v>172</v>
      </c>
      <c r="K3450" t="s">
        <v>260</v>
      </c>
      <c r="U3450" s="44">
        <f>SUMIFS(Table1[AStdWBkW],Table1[EnergyImpactID],E3450,Table1[BldgType],B3450,Table1[BldgVint],C3450,Table1[BldgLoc],F3450)</f>
        <v>0.02</v>
      </c>
      <c r="V3450" s="44">
        <f>SUMIFS(Table1[AStdWBkWh],Table1[EnergyImpactID],E3450,Table1[BldgType],B3450,Table1[BldgVint],C3450,Table1[BldgLoc],F3450)</f>
        <v>52.55</v>
      </c>
      <c r="W3450" s="69">
        <v>0</v>
      </c>
      <c r="X3450" s="69"/>
      <c r="Y3450" s="69"/>
      <c r="Z3450" s="69"/>
      <c r="AA3450" s="47">
        <f>SUMIF('Cost per Solution Code'!$I$5:$I$24,'Measure Support Table'!D3450,'Cost per Solution Code'!$H$5:$H$24)</f>
        <v>392.565</v>
      </c>
      <c r="AB3450" s="62"/>
      <c r="AC3450" s="47">
        <f>SUMIF('Cost per Solution Code'!$I$5:$I$24,'Measure Support Table'!D3450,'Cost per Solution Code'!$F$5:$F$24)</f>
        <v>458.26499999999999</v>
      </c>
      <c r="AD3450" s="62"/>
      <c r="AE3450" s="48">
        <f t="shared" si="424"/>
        <v>392.565</v>
      </c>
      <c r="AF3450" s="48">
        <f t="shared" si="425"/>
        <v>458.26499999999999</v>
      </c>
      <c r="AG3450" s="48">
        <f t="shared" si="426"/>
        <v>65.699999999999989</v>
      </c>
      <c r="AH3450" s="49">
        <f t="shared" si="427"/>
        <v>0</v>
      </c>
      <c r="AI3450" s="49">
        <f t="shared" si="428"/>
        <v>0</v>
      </c>
      <c r="AJ3450" s="50">
        <f t="shared" si="429"/>
        <v>0</v>
      </c>
      <c r="AK3450" s="51">
        <v>0</v>
      </c>
    </row>
    <row r="3451" spans="1:37" hidden="1" x14ac:dyDescent="0.35">
      <c r="A3451" s="39" t="str">
        <f t="shared" si="431"/>
        <v>SWHC005</v>
      </c>
      <c r="B3451" s="39" t="s">
        <v>331</v>
      </c>
      <c r="C3451" s="62" t="s">
        <v>20</v>
      </c>
      <c r="D3451" s="40" t="s">
        <v>18</v>
      </c>
      <c r="E3451" s="40" t="str">
        <f t="shared" si="430"/>
        <v>SWHC005I</v>
      </c>
      <c r="F3451" s="67" t="s">
        <v>249</v>
      </c>
      <c r="G3451" s="40" t="str">
        <f>DataSpec!$B$11</f>
        <v>UpDeemed, DnDeemed, DnDeemDI</v>
      </c>
      <c r="H3451" s="40" t="str">
        <f>DataSpec!$B$7</f>
        <v>Cap-Tons</v>
      </c>
      <c r="I3451" s="40" t="s">
        <v>11</v>
      </c>
      <c r="J3451" t="s">
        <v>173</v>
      </c>
      <c r="K3451" t="s">
        <v>261</v>
      </c>
      <c r="U3451" s="44">
        <f>SUMIFS(Table1[AStdWBkW],Table1[EnergyImpactID],E3451,Table1[BldgType],B3451,Table1[BldgVint],C3451,Table1[BldgLoc],F3451)</f>
        <v>0.04</v>
      </c>
      <c r="V3451" s="44">
        <f>SUMIFS(Table1[AStdWBkWh],Table1[EnergyImpactID],E3451,Table1[BldgType],B3451,Table1[BldgVint],C3451,Table1[BldgLoc],F3451)</f>
        <v>93.7</v>
      </c>
      <c r="W3451" s="69">
        <v>0</v>
      </c>
      <c r="X3451" s="69"/>
      <c r="Y3451" s="69"/>
      <c r="Z3451" s="69"/>
      <c r="AA3451" s="47">
        <f>SUMIF('Cost per Solution Code'!$I$5:$I$24,'Measure Support Table'!D3451,'Cost per Solution Code'!$H$5:$H$24)</f>
        <v>660</v>
      </c>
      <c r="AB3451" s="62"/>
      <c r="AC3451" s="47">
        <f>SUMIF('Cost per Solution Code'!$I$5:$I$24,'Measure Support Table'!D3451,'Cost per Solution Code'!$F$5:$F$24)</f>
        <v>923</v>
      </c>
      <c r="AD3451" s="62"/>
      <c r="AE3451" s="48">
        <f t="shared" si="424"/>
        <v>660</v>
      </c>
      <c r="AF3451" s="48">
        <f t="shared" si="425"/>
        <v>923</v>
      </c>
      <c r="AG3451" s="48">
        <f t="shared" si="426"/>
        <v>263</v>
      </c>
      <c r="AH3451" s="49">
        <f t="shared" si="427"/>
        <v>0</v>
      </c>
      <c r="AI3451" s="49">
        <f t="shared" si="428"/>
        <v>0</v>
      </c>
      <c r="AJ3451" s="50">
        <f t="shared" si="429"/>
        <v>0</v>
      </c>
      <c r="AK3451" s="51">
        <v>0</v>
      </c>
    </row>
    <row r="3452" spans="1:37" hidden="1" x14ac:dyDescent="0.35">
      <c r="A3452" s="39" t="str">
        <f t="shared" si="431"/>
        <v>SWHC005</v>
      </c>
      <c r="B3452" s="39" t="s">
        <v>331</v>
      </c>
      <c r="C3452" s="62" t="s">
        <v>20</v>
      </c>
      <c r="D3452" s="40" t="s">
        <v>22</v>
      </c>
      <c r="E3452" s="40" t="str">
        <f t="shared" si="430"/>
        <v>SWHC005J</v>
      </c>
      <c r="F3452" s="67" t="s">
        <v>249</v>
      </c>
      <c r="G3452" s="40" t="str">
        <f>DataSpec!$B$11</f>
        <v>UpDeemed, DnDeemed, DnDeemDI</v>
      </c>
      <c r="H3452" s="40" t="str">
        <f>DataSpec!$B$7</f>
        <v>Cap-Tons</v>
      </c>
      <c r="I3452" s="40" t="s">
        <v>11</v>
      </c>
      <c r="J3452" t="s">
        <v>173</v>
      </c>
      <c r="K3452" t="s">
        <v>262</v>
      </c>
      <c r="U3452" s="44">
        <f>SUMIFS(Table1[AStdWBkW],Table1[EnergyImpactID],E3452,Table1[BldgType],B3452,Table1[BldgVint],C3452,Table1[BldgLoc],F3452)</f>
        <v>0.03</v>
      </c>
      <c r="V3452" s="44">
        <f>SUMIFS(Table1[AStdWBkWh],Table1[EnergyImpactID],E3452,Table1[BldgType],B3452,Table1[BldgVint],C3452,Table1[BldgLoc],F3452)</f>
        <v>62.41</v>
      </c>
      <c r="W3452" s="69">
        <v>0</v>
      </c>
      <c r="X3452" s="69"/>
      <c r="Y3452" s="69"/>
      <c r="Z3452" s="69"/>
      <c r="AA3452" s="47">
        <f>SUMIF('Cost per Solution Code'!$I$5:$I$24,'Measure Support Table'!D3452,'Cost per Solution Code'!$H$5:$H$24)</f>
        <v>660</v>
      </c>
      <c r="AB3452" s="62"/>
      <c r="AC3452" s="47">
        <f>SUMIF('Cost per Solution Code'!$I$5:$I$24,'Measure Support Table'!D3452,'Cost per Solution Code'!$F$5:$F$24)</f>
        <v>845</v>
      </c>
      <c r="AD3452" s="62"/>
      <c r="AE3452" s="48">
        <f t="shared" si="424"/>
        <v>660</v>
      </c>
      <c r="AF3452" s="48">
        <f t="shared" si="425"/>
        <v>845</v>
      </c>
      <c r="AG3452" s="48">
        <f t="shared" si="426"/>
        <v>185</v>
      </c>
      <c r="AH3452" s="49">
        <f t="shared" si="427"/>
        <v>0</v>
      </c>
      <c r="AI3452" s="49">
        <f t="shared" si="428"/>
        <v>0</v>
      </c>
      <c r="AJ3452" s="50">
        <f t="shared" si="429"/>
        <v>0</v>
      </c>
      <c r="AK3452" s="51">
        <v>0</v>
      </c>
    </row>
    <row r="3453" spans="1:37" hidden="1" x14ac:dyDescent="0.35">
      <c r="A3453" s="39" t="str">
        <f t="shared" si="431"/>
        <v>SWHC005</v>
      </c>
      <c r="B3453" s="39" t="s">
        <v>331</v>
      </c>
      <c r="C3453" s="62" t="s">
        <v>20</v>
      </c>
      <c r="D3453" s="40" t="s">
        <v>25</v>
      </c>
      <c r="E3453" s="40" t="str">
        <f t="shared" si="430"/>
        <v>SWHC005K</v>
      </c>
      <c r="F3453" s="67" t="s">
        <v>249</v>
      </c>
      <c r="G3453" s="40" t="str">
        <f>DataSpec!$B$11</f>
        <v>UpDeemed, DnDeemed, DnDeemDI</v>
      </c>
      <c r="H3453" s="40" t="str">
        <f>DataSpec!$B$7</f>
        <v>Cap-Tons</v>
      </c>
      <c r="I3453" s="40" t="s">
        <v>11</v>
      </c>
      <c r="J3453" t="s">
        <v>174</v>
      </c>
      <c r="K3453" t="s">
        <v>263</v>
      </c>
      <c r="U3453" s="44">
        <f>SUMIFS(Table1[AStdWBkW],Table1[EnergyImpactID],E3453,Table1[BldgType],B3453,Table1[BldgVint],C3453,Table1[BldgLoc],F3453)</f>
        <v>0.05</v>
      </c>
      <c r="V3453" s="44">
        <f>SUMIFS(Table1[AStdWBkWh],Table1[EnergyImpactID],E3453,Table1[BldgType],B3453,Table1[BldgVint],C3453,Table1[BldgLoc],F3453)</f>
        <v>105.18</v>
      </c>
      <c r="W3453" s="69">
        <v>0</v>
      </c>
      <c r="X3453" s="69"/>
      <c r="Y3453" s="69"/>
      <c r="Z3453" s="69"/>
      <c r="AA3453" s="47">
        <f>SUMIF('Cost per Solution Code'!$I$5:$I$24,'Measure Support Table'!D3453,'Cost per Solution Code'!$H$5:$H$24)</f>
        <v>519.14</v>
      </c>
      <c r="AB3453" s="62"/>
      <c r="AC3453" s="47">
        <f>SUMIF('Cost per Solution Code'!$I$5:$I$24,'Measure Support Table'!D3453,'Cost per Solution Code'!$F$5:$F$24)</f>
        <v>685.85</v>
      </c>
      <c r="AD3453" s="62"/>
      <c r="AE3453" s="48">
        <f t="shared" si="424"/>
        <v>519.14</v>
      </c>
      <c r="AF3453" s="48">
        <f t="shared" si="425"/>
        <v>685.85</v>
      </c>
      <c r="AG3453" s="48">
        <f t="shared" si="426"/>
        <v>166.71000000000004</v>
      </c>
      <c r="AH3453" s="49">
        <f t="shared" si="427"/>
        <v>0</v>
      </c>
      <c r="AI3453" s="49">
        <f t="shared" si="428"/>
        <v>0</v>
      </c>
      <c r="AJ3453" s="50">
        <f t="shared" si="429"/>
        <v>0</v>
      </c>
      <c r="AK3453" s="51">
        <v>0</v>
      </c>
    </row>
    <row r="3454" spans="1:37" hidden="1" x14ac:dyDescent="0.35">
      <c r="A3454" s="39" t="str">
        <f t="shared" si="431"/>
        <v>SWHC005</v>
      </c>
      <c r="B3454" s="39" t="s">
        <v>331</v>
      </c>
      <c r="C3454" s="62" t="s">
        <v>20</v>
      </c>
      <c r="D3454" s="40" t="s">
        <v>175</v>
      </c>
      <c r="E3454" s="40" t="str">
        <f t="shared" si="430"/>
        <v>SWHC005L</v>
      </c>
      <c r="F3454" s="67" t="s">
        <v>249</v>
      </c>
      <c r="G3454" s="40" t="str">
        <f>DataSpec!$B$11</f>
        <v>UpDeemed, DnDeemed, DnDeemDI</v>
      </c>
      <c r="H3454" s="40" t="str">
        <f>DataSpec!$B$7</f>
        <v>Cap-Tons</v>
      </c>
      <c r="I3454" s="40" t="s">
        <v>11</v>
      </c>
      <c r="J3454" t="s">
        <v>174</v>
      </c>
      <c r="K3454" t="s">
        <v>264</v>
      </c>
      <c r="U3454" s="44">
        <f>SUMIFS(Table1[AStdWBkW],Table1[EnergyImpactID],E3454,Table1[BldgType],B3454,Table1[BldgVint],C3454,Table1[BldgLoc],F3454)</f>
        <v>0.03</v>
      </c>
      <c r="V3454" s="44">
        <f>SUMIFS(Table1[AStdWBkWh],Table1[EnergyImpactID],E3454,Table1[BldgType],B3454,Table1[BldgVint],C3454,Table1[BldgLoc],F3454)</f>
        <v>70.27</v>
      </c>
      <c r="W3454" s="69">
        <v>0</v>
      </c>
      <c r="X3454" s="69"/>
      <c r="Y3454" s="69"/>
      <c r="Z3454" s="69"/>
      <c r="AA3454" s="47">
        <f>SUMIF('Cost per Solution Code'!$I$5:$I$24,'Measure Support Table'!D3454,'Cost per Solution Code'!$H$5:$H$24)</f>
        <v>519.14</v>
      </c>
      <c r="AB3454" s="62"/>
      <c r="AC3454" s="47">
        <f>SUMIF('Cost per Solution Code'!$I$5:$I$24,'Measure Support Table'!D3454,'Cost per Solution Code'!$F$5:$F$24)</f>
        <v>555.84500000000003</v>
      </c>
      <c r="AD3454" s="62"/>
      <c r="AE3454" s="48">
        <f t="shared" si="424"/>
        <v>519.14</v>
      </c>
      <c r="AF3454" s="48">
        <f t="shared" si="425"/>
        <v>555.84500000000003</v>
      </c>
      <c r="AG3454" s="48">
        <f t="shared" si="426"/>
        <v>36.705000000000041</v>
      </c>
      <c r="AH3454" s="49">
        <f t="shared" si="427"/>
        <v>0</v>
      </c>
      <c r="AI3454" s="49">
        <f t="shared" si="428"/>
        <v>0</v>
      </c>
      <c r="AJ3454" s="50">
        <f t="shared" si="429"/>
        <v>0</v>
      </c>
      <c r="AK3454" s="51">
        <v>0</v>
      </c>
    </row>
    <row r="3455" spans="1:37" hidden="1" x14ac:dyDescent="0.35">
      <c r="A3455" s="39" t="str">
        <f t="shared" si="431"/>
        <v>SWHC005</v>
      </c>
      <c r="B3455" s="39" t="s">
        <v>331</v>
      </c>
      <c r="C3455" s="62" t="s">
        <v>20</v>
      </c>
      <c r="D3455" s="40" t="s">
        <v>176</v>
      </c>
      <c r="E3455" s="40" t="str">
        <f t="shared" si="430"/>
        <v>SWHC005M</v>
      </c>
      <c r="F3455" s="67" t="s">
        <v>249</v>
      </c>
      <c r="G3455" s="40" t="str">
        <f>DataSpec!$B$11</f>
        <v>UpDeemed, DnDeemed, DnDeemDI</v>
      </c>
      <c r="H3455" s="40" t="str">
        <f>DataSpec!$B$7</f>
        <v>Cap-Tons</v>
      </c>
      <c r="I3455" s="40" t="s">
        <v>11</v>
      </c>
      <c r="J3455" t="s">
        <v>177</v>
      </c>
      <c r="K3455" t="s">
        <v>265</v>
      </c>
      <c r="U3455" s="44">
        <f>SUMIFS(Table1[AStdWBkW],Table1[EnergyImpactID],E3455,Table1[BldgType],B3455,Table1[BldgVint],C3455,Table1[BldgLoc],F3455)</f>
        <v>0.04</v>
      </c>
      <c r="V3455" s="44">
        <f>SUMIFS(Table1[AStdWBkWh],Table1[EnergyImpactID],E3455,Table1[BldgType],B3455,Table1[BldgVint],C3455,Table1[BldgLoc],F3455)</f>
        <v>96.86</v>
      </c>
      <c r="W3455" s="69">
        <v>0</v>
      </c>
      <c r="X3455" s="69"/>
      <c r="Y3455" s="69"/>
      <c r="Z3455" s="69"/>
      <c r="AA3455" s="47">
        <f>SUMIF('Cost per Solution Code'!$I$5:$I$24,'Measure Support Table'!D3455,'Cost per Solution Code'!$H$5:$H$24)</f>
        <v>449.41</v>
      </c>
      <c r="AB3455" s="62"/>
      <c r="AC3455" s="47">
        <f>SUMIF('Cost per Solution Code'!$I$5:$I$24,'Measure Support Table'!D3455,'Cost per Solution Code'!$F$5:$F$24)</f>
        <v>771.3576281291954</v>
      </c>
      <c r="AD3455" s="62"/>
      <c r="AE3455" s="48">
        <f t="shared" si="424"/>
        <v>449.41</v>
      </c>
      <c r="AF3455" s="48">
        <f t="shared" si="425"/>
        <v>771.3576281291954</v>
      </c>
      <c r="AG3455" s="48">
        <f t="shared" si="426"/>
        <v>321.94762812919538</v>
      </c>
      <c r="AH3455" s="49">
        <f t="shared" si="427"/>
        <v>0</v>
      </c>
      <c r="AI3455" s="49">
        <f t="shared" si="428"/>
        <v>0</v>
      </c>
      <c r="AJ3455" s="50">
        <f t="shared" si="429"/>
        <v>0</v>
      </c>
      <c r="AK3455" s="51">
        <v>0</v>
      </c>
    </row>
    <row r="3456" spans="1:37" hidden="1" x14ac:dyDescent="0.35">
      <c r="A3456" s="39" t="str">
        <f t="shared" si="431"/>
        <v>SWHC005</v>
      </c>
      <c r="B3456" s="39" t="s">
        <v>331</v>
      </c>
      <c r="C3456" s="62" t="s">
        <v>20</v>
      </c>
      <c r="D3456" s="40" t="s">
        <v>178</v>
      </c>
      <c r="E3456" s="40" t="str">
        <f t="shared" si="430"/>
        <v>SWHC005N</v>
      </c>
      <c r="F3456" s="67" t="s">
        <v>249</v>
      </c>
      <c r="G3456" s="40" t="str">
        <f>DataSpec!$B$11</f>
        <v>UpDeemed, DnDeemed, DnDeemDI</v>
      </c>
      <c r="H3456" s="40" t="str">
        <f>DataSpec!$B$7</f>
        <v>Cap-Tons</v>
      </c>
      <c r="I3456" s="40" t="s">
        <v>11</v>
      </c>
      <c r="J3456" t="s">
        <v>177</v>
      </c>
      <c r="K3456" t="s">
        <v>266</v>
      </c>
      <c r="U3456" s="44">
        <f>SUMIFS(Table1[AStdWBkW],Table1[EnergyImpactID],E3456,Table1[BldgType],B3456,Table1[BldgVint],C3456,Table1[BldgLoc],F3456)</f>
        <v>0.03</v>
      </c>
      <c r="V3456" s="44">
        <f>SUMIFS(Table1[AStdWBkWh],Table1[EnergyImpactID],E3456,Table1[BldgType],B3456,Table1[BldgVint],C3456,Table1[BldgLoc],F3456)</f>
        <v>64.62</v>
      </c>
      <c r="W3456" s="69">
        <v>0</v>
      </c>
      <c r="X3456" s="69"/>
      <c r="Y3456" s="69"/>
      <c r="Z3456" s="69"/>
      <c r="AA3456" s="47">
        <f>SUMIF('Cost per Solution Code'!$I$5:$I$24,'Measure Support Table'!D3456,'Cost per Solution Code'!$H$5:$H$24)</f>
        <v>449.41</v>
      </c>
      <c r="AB3456" s="62"/>
      <c r="AC3456" s="47">
        <f>SUMIF('Cost per Solution Code'!$I$5:$I$24,'Measure Support Table'!D3456,'Cost per Solution Code'!$F$5:$F$24)</f>
        <v>629.11366698254767</v>
      </c>
      <c r="AD3456" s="62"/>
      <c r="AE3456" s="48">
        <f t="shared" si="424"/>
        <v>449.41</v>
      </c>
      <c r="AF3456" s="48">
        <f t="shared" si="425"/>
        <v>629.11366698254767</v>
      </c>
      <c r="AG3456" s="48">
        <f t="shared" si="426"/>
        <v>179.70366698254765</v>
      </c>
      <c r="AH3456" s="49">
        <f t="shared" si="427"/>
        <v>0</v>
      </c>
      <c r="AI3456" s="49">
        <f t="shared" si="428"/>
        <v>0</v>
      </c>
      <c r="AJ3456" s="50">
        <f t="shared" si="429"/>
        <v>0</v>
      </c>
      <c r="AK3456" s="51">
        <v>0</v>
      </c>
    </row>
    <row r="3457" spans="1:37" hidden="1" x14ac:dyDescent="0.35">
      <c r="A3457" s="39" t="str">
        <f t="shared" si="431"/>
        <v>SWHC005</v>
      </c>
      <c r="B3457" s="39" t="s">
        <v>331</v>
      </c>
      <c r="C3457" s="62" t="s">
        <v>20</v>
      </c>
      <c r="D3457" s="40" t="s">
        <v>179</v>
      </c>
      <c r="E3457" s="40" t="str">
        <f t="shared" si="430"/>
        <v>SWHC005O</v>
      </c>
      <c r="F3457" s="67" t="s">
        <v>249</v>
      </c>
      <c r="G3457" s="40" t="str">
        <f>DataSpec!$B$11</f>
        <v>UpDeemed, DnDeemed, DnDeemDI</v>
      </c>
      <c r="H3457" s="40" t="str">
        <f>DataSpec!$B$7</f>
        <v>Cap-Tons</v>
      </c>
      <c r="I3457" s="40" t="s">
        <v>11</v>
      </c>
      <c r="J3457" t="s">
        <v>180</v>
      </c>
      <c r="K3457" t="s">
        <v>267</v>
      </c>
      <c r="U3457" s="44">
        <f>SUMIFS(Table1[AStdWBkW],Table1[EnergyImpactID],E3457,Table1[BldgType],B3457,Table1[BldgVint],C3457,Table1[BldgLoc],F3457)</f>
        <v>0.05</v>
      </c>
      <c r="V3457" s="44">
        <f>SUMIFS(Table1[AStdWBkWh],Table1[EnergyImpactID],E3457,Table1[BldgType],B3457,Table1[BldgVint],C3457,Table1[BldgLoc],F3457)</f>
        <v>115.84</v>
      </c>
      <c r="W3457" s="69">
        <v>0</v>
      </c>
      <c r="X3457" s="69"/>
      <c r="Y3457" s="69"/>
      <c r="Z3457" s="69"/>
      <c r="AA3457" s="47">
        <f>SUMIF('Cost per Solution Code'!$I$5:$I$24,'Measure Support Table'!D3457,'Cost per Solution Code'!$H$5:$H$24)</f>
        <v>1086</v>
      </c>
      <c r="AB3457" s="62"/>
      <c r="AC3457" s="47">
        <f>SUMIF('Cost per Solution Code'!$I$5:$I$24,'Measure Support Table'!D3457,'Cost per Solution Code'!$F$5:$F$24)</f>
        <v>1124.9000000000001</v>
      </c>
      <c r="AD3457" s="62"/>
      <c r="AE3457" s="48">
        <f t="shared" si="424"/>
        <v>1086</v>
      </c>
      <c r="AF3457" s="48">
        <f t="shared" si="425"/>
        <v>1124.9000000000001</v>
      </c>
      <c r="AG3457" s="48">
        <f t="shared" si="426"/>
        <v>38.900000000000091</v>
      </c>
      <c r="AH3457" s="49">
        <f t="shared" si="427"/>
        <v>0</v>
      </c>
      <c r="AI3457" s="49">
        <f t="shared" si="428"/>
        <v>0</v>
      </c>
      <c r="AJ3457" s="50">
        <f t="shared" si="429"/>
        <v>0</v>
      </c>
      <c r="AK3457" s="51">
        <v>0</v>
      </c>
    </row>
    <row r="3458" spans="1:37" hidden="1" x14ac:dyDescent="0.35">
      <c r="A3458" s="39" t="str">
        <f t="shared" si="431"/>
        <v>SWHC005</v>
      </c>
      <c r="B3458" s="39" t="s">
        <v>331</v>
      </c>
      <c r="C3458" s="62" t="s">
        <v>20</v>
      </c>
      <c r="D3458" s="40" t="s">
        <v>181</v>
      </c>
      <c r="E3458" s="40" t="str">
        <f t="shared" si="430"/>
        <v>SWHC005P</v>
      </c>
      <c r="F3458" s="67" t="s">
        <v>249</v>
      </c>
      <c r="G3458" s="40" t="str">
        <f>DataSpec!$B$11</f>
        <v>UpDeemed, DnDeemed, DnDeemDI</v>
      </c>
      <c r="H3458" s="40" t="str">
        <f>DataSpec!$B$7</f>
        <v>Cap-Tons</v>
      </c>
      <c r="I3458" s="40" t="s">
        <v>11</v>
      </c>
      <c r="J3458" t="s">
        <v>180</v>
      </c>
      <c r="K3458" t="s">
        <v>268</v>
      </c>
      <c r="U3458" s="44">
        <f>SUMIFS(Table1[AStdWBkW],Table1[EnergyImpactID],E3458,Table1[BldgType],B3458,Table1[BldgVint],C3458,Table1[BldgLoc],F3458)</f>
        <v>0.03</v>
      </c>
      <c r="V3458" s="44">
        <f>SUMIFS(Table1[AStdWBkWh],Table1[EnergyImpactID],E3458,Table1[BldgType],B3458,Table1[BldgVint],C3458,Table1[BldgLoc],F3458)</f>
        <v>77.47</v>
      </c>
      <c r="W3458" s="69">
        <v>0</v>
      </c>
      <c r="X3458" s="69"/>
      <c r="Y3458" s="69"/>
      <c r="Z3458" s="69"/>
      <c r="AA3458" s="47">
        <f>SUMIF('Cost per Solution Code'!$I$5:$I$24,'Measure Support Table'!D3458,'Cost per Solution Code'!$H$5:$H$24)</f>
        <v>1086</v>
      </c>
      <c r="AB3458" s="62"/>
      <c r="AC3458" s="47">
        <f>SUMIF('Cost per Solution Code'!$I$5:$I$24,'Measure Support Table'!D3458,'Cost per Solution Code'!$F$5:$F$24)</f>
        <v>1107.17</v>
      </c>
      <c r="AD3458" s="62"/>
      <c r="AE3458" s="48">
        <f t="shared" si="424"/>
        <v>1086</v>
      </c>
      <c r="AF3458" s="48">
        <f t="shared" si="425"/>
        <v>1107.17</v>
      </c>
      <c r="AG3458" s="48">
        <f t="shared" si="426"/>
        <v>21.170000000000073</v>
      </c>
      <c r="AH3458" s="49">
        <f t="shared" si="427"/>
        <v>0</v>
      </c>
      <c r="AI3458" s="49">
        <f t="shared" si="428"/>
        <v>0</v>
      </c>
      <c r="AJ3458" s="50">
        <f t="shared" si="429"/>
        <v>0</v>
      </c>
      <c r="AK3458" s="51">
        <v>0</v>
      </c>
    </row>
    <row r="3459" spans="1:37" hidden="1" x14ac:dyDescent="0.35">
      <c r="A3459" s="39" t="str">
        <f t="shared" si="431"/>
        <v>SWHC005</v>
      </c>
      <c r="B3459" s="39" t="s">
        <v>331</v>
      </c>
      <c r="C3459" s="62" t="s">
        <v>20</v>
      </c>
      <c r="D3459" s="40" t="s">
        <v>182</v>
      </c>
      <c r="E3459" s="40" t="str">
        <f t="shared" si="430"/>
        <v>SWHC005Q</v>
      </c>
      <c r="F3459" s="67" t="s">
        <v>249</v>
      </c>
      <c r="G3459" s="40" t="str">
        <f>DataSpec!$B$11</f>
        <v>UpDeemed, DnDeemed, DnDeemDI</v>
      </c>
      <c r="H3459" s="40" t="str">
        <f>DataSpec!$B$7</f>
        <v>Cap-Tons</v>
      </c>
      <c r="I3459" s="40" t="s">
        <v>11</v>
      </c>
      <c r="J3459" t="s">
        <v>183</v>
      </c>
      <c r="K3459" t="s">
        <v>269</v>
      </c>
      <c r="U3459" s="44">
        <f>SUMIFS(Table1[AStdWBkW],Table1[EnergyImpactID],E3459,Table1[BldgType],B3459,Table1[BldgVint],C3459,Table1[BldgLoc],F3459)</f>
        <v>0.04</v>
      </c>
      <c r="V3459" s="44">
        <f>SUMIFS(Table1[AStdWBkWh],Table1[EnergyImpactID],E3459,Table1[BldgType],B3459,Table1[BldgVint],C3459,Table1[BldgLoc],F3459)</f>
        <v>90.71</v>
      </c>
      <c r="W3459" s="69">
        <v>0</v>
      </c>
      <c r="X3459" s="69"/>
      <c r="Y3459" s="69"/>
      <c r="Z3459" s="69"/>
      <c r="AA3459" s="47">
        <f>SUMIF('Cost per Solution Code'!$I$5:$I$24,'Measure Support Table'!D3459,'Cost per Solution Code'!$H$5:$H$24)</f>
        <v>636.29999999999995</v>
      </c>
      <c r="AB3459" s="62"/>
      <c r="AC3459" s="47">
        <f>SUMIF('Cost per Solution Code'!$I$5:$I$24,'Measure Support Table'!D3459,'Cost per Solution Code'!$F$5:$F$24)</f>
        <v>931.83</v>
      </c>
      <c r="AD3459" s="62"/>
      <c r="AE3459" s="48">
        <f t="shared" ref="AE3459:AE3522" si="432">AA3459+AB3459</f>
        <v>636.29999999999995</v>
      </c>
      <c r="AF3459" s="48">
        <f t="shared" ref="AF3459:AF3522" si="433">AC3459+AD3459</f>
        <v>931.83</v>
      </c>
      <c r="AG3459" s="48">
        <f t="shared" ref="AG3459:AG3522" si="434">AF3459-AE3459</f>
        <v>295.53000000000009</v>
      </c>
      <c r="AH3459" s="49">
        <f t="shared" ref="AH3459:AH3522" si="435">IF(I3459="ER",SUM(AA3459:AB3459),0)</f>
        <v>0</v>
      </c>
      <c r="AI3459" s="49">
        <f t="shared" ref="AI3459:AI3522" si="436">IF(I3459="ER",AC3459+AD3459,0)</f>
        <v>0</v>
      </c>
      <c r="AJ3459" s="50">
        <f t="shared" ref="AJ3459:AJ3522" si="437">AI3459-AH3459</f>
        <v>0</v>
      </c>
      <c r="AK3459" s="51">
        <v>0</v>
      </c>
    </row>
    <row r="3460" spans="1:37" hidden="1" x14ac:dyDescent="0.35">
      <c r="A3460" s="39" t="str">
        <f t="shared" si="431"/>
        <v>SWHC005</v>
      </c>
      <c r="B3460" s="39" t="s">
        <v>331</v>
      </c>
      <c r="C3460" s="62" t="s">
        <v>20</v>
      </c>
      <c r="D3460" s="40" t="s">
        <v>184</v>
      </c>
      <c r="E3460" s="40" t="str">
        <f t="shared" ref="E3460:E3523" si="438">A3460&amp;D3460</f>
        <v>SWHC005R</v>
      </c>
      <c r="F3460" s="67" t="s">
        <v>249</v>
      </c>
      <c r="G3460" s="40" t="str">
        <f>DataSpec!$B$11</f>
        <v>UpDeemed, DnDeemed, DnDeemDI</v>
      </c>
      <c r="H3460" s="40" t="str">
        <f>DataSpec!$B$7</f>
        <v>Cap-Tons</v>
      </c>
      <c r="I3460" s="40" t="s">
        <v>11</v>
      </c>
      <c r="J3460" t="s">
        <v>183</v>
      </c>
      <c r="K3460" t="s">
        <v>270</v>
      </c>
      <c r="U3460" s="44">
        <f>SUMIFS(Table1[AStdWBkW],Table1[EnergyImpactID],E3460,Table1[BldgType],B3460,Table1[BldgVint],C3460,Table1[BldgLoc],F3460)</f>
        <v>0.03</v>
      </c>
      <c r="V3460" s="44">
        <f>SUMIFS(Table1[AStdWBkWh],Table1[EnergyImpactID],E3460,Table1[BldgType],B3460,Table1[BldgVint],C3460,Table1[BldgLoc],F3460)</f>
        <v>60.45</v>
      </c>
      <c r="W3460" s="69">
        <v>0</v>
      </c>
      <c r="X3460" s="69"/>
      <c r="Y3460" s="69"/>
      <c r="Z3460" s="69"/>
      <c r="AA3460" s="47">
        <f>SUMIF('Cost per Solution Code'!$I$5:$I$24,'Measure Support Table'!D3460,'Cost per Solution Code'!$H$5:$H$24)</f>
        <v>636.29999999999995</v>
      </c>
      <c r="AB3460" s="62"/>
      <c r="AC3460" s="47">
        <f>SUMIF('Cost per Solution Code'!$I$5:$I$24,'Measure Support Table'!D3460,'Cost per Solution Code'!$F$5:$F$24)</f>
        <v>797.9</v>
      </c>
      <c r="AD3460" s="62"/>
      <c r="AE3460" s="48">
        <f t="shared" si="432"/>
        <v>636.29999999999995</v>
      </c>
      <c r="AF3460" s="48">
        <f t="shared" si="433"/>
        <v>797.9</v>
      </c>
      <c r="AG3460" s="48">
        <f t="shared" si="434"/>
        <v>161.60000000000002</v>
      </c>
      <c r="AH3460" s="49">
        <f t="shared" si="435"/>
        <v>0</v>
      </c>
      <c r="AI3460" s="49">
        <f t="shared" si="436"/>
        <v>0</v>
      </c>
      <c r="AJ3460" s="50">
        <f t="shared" si="437"/>
        <v>0</v>
      </c>
      <c r="AK3460" s="51">
        <v>0</v>
      </c>
    </row>
    <row r="3461" spans="1:37" hidden="1" x14ac:dyDescent="0.35">
      <c r="A3461" s="39" t="str">
        <f t="shared" si="431"/>
        <v>SWHC005</v>
      </c>
      <c r="B3461" s="39" t="s">
        <v>331</v>
      </c>
      <c r="C3461" s="62" t="s">
        <v>20</v>
      </c>
      <c r="D3461" s="40" t="s">
        <v>185</v>
      </c>
      <c r="E3461" s="40" t="str">
        <f t="shared" si="438"/>
        <v>SWHC005S</v>
      </c>
      <c r="F3461" s="67" t="s">
        <v>249</v>
      </c>
      <c r="G3461" s="40" t="str">
        <f>DataSpec!$B$11</f>
        <v>UpDeemed, DnDeemed, DnDeemDI</v>
      </c>
      <c r="H3461" s="40" t="str">
        <f>DataSpec!$B$7</f>
        <v>Cap-Tons</v>
      </c>
      <c r="I3461" s="40" t="s">
        <v>11</v>
      </c>
      <c r="J3461" t="s">
        <v>186</v>
      </c>
      <c r="K3461" t="s">
        <v>271</v>
      </c>
      <c r="U3461" s="44">
        <f>SUMIFS(Table1[AStdWBkW],Table1[EnergyImpactID],E3461,Table1[BldgType],B3461,Table1[BldgVint],C3461,Table1[BldgLoc],F3461)</f>
        <v>0.05</v>
      </c>
      <c r="V3461" s="44">
        <f>SUMIFS(Table1[AStdWBkWh],Table1[EnergyImpactID],E3461,Table1[BldgType],B3461,Table1[BldgVint],C3461,Table1[BldgLoc],F3461)</f>
        <v>120.82</v>
      </c>
      <c r="W3461" s="69">
        <v>0</v>
      </c>
      <c r="X3461" s="69"/>
      <c r="Y3461" s="69"/>
      <c r="Z3461" s="69"/>
      <c r="AA3461" s="47">
        <f>SUMIF('Cost per Solution Code'!$I$5:$I$24,'Measure Support Table'!D3461,'Cost per Solution Code'!$H$5:$H$24)</f>
        <v>416.53842439071497</v>
      </c>
      <c r="AB3461" s="62"/>
      <c r="AC3461" s="47">
        <f>SUMIF('Cost per Solution Code'!$I$5:$I$24,'Measure Support Table'!D3461,'Cost per Solution Code'!$F$5:$F$24)</f>
        <v>610</v>
      </c>
      <c r="AD3461" s="62"/>
      <c r="AE3461" s="48">
        <f t="shared" si="432"/>
        <v>416.53842439071497</v>
      </c>
      <c r="AF3461" s="48">
        <f t="shared" si="433"/>
        <v>610</v>
      </c>
      <c r="AG3461" s="48">
        <f t="shared" si="434"/>
        <v>193.46157560928503</v>
      </c>
      <c r="AH3461" s="49">
        <f t="shared" si="435"/>
        <v>0</v>
      </c>
      <c r="AI3461" s="49">
        <f t="shared" si="436"/>
        <v>0</v>
      </c>
      <c r="AJ3461" s="50">
        <f t="shared" si="437"/>
        <v>0</v>
      </c>
      <c r="AK3461" s="51">
        <v>0</v>
      </c>
    </row>
    <row r="3462" spans="1:37" hidden="1" x14ac:dyDescent="0.35">
      <c r="A3462" s="39" t="str">
        <f t="shared" si="431"/>
        <v>SWHC005</v>
      </c>
      <c r="B3462" s="39" t="s">
        <v>331</v>
      </c>
      <c r="C3462" s="62" t="s">
        <v>20</v>
      </c>
      <c r="D3462" s="40" t="s">
        <v>187</v>
      </c>
      <c r="E3462" s="40" t="str">
        <f t="shared" si="438"/>
        <v>SWHC005T</v>
      </c>
      <c r="F3462" s="67" t="s">
        <v>249</v>
      </c>
      <c r="G3462" s="40" t="str">
        <f>DataSpec!$B$11</f>
        <v>UpDeemed, DnDeemed, DnDeemDI</v>
      </c>
      <c r="H3462" s="40" t="str">
        <f>DataSpec!$B$7</f>
        <v>Cap-Tons</v>
      </c>
      <c r="I3462" s="40" t="s">
        <v>11</v>
      </c>
      <c r="J3462" t="s">
        <v>186</v>
      </c>
      <c r="K3462" t="s">
        <v>272</v>
      </c>
      <c r="U3462" s="44">
        <f>SUMIFS(Table1[AStdWBkW],Table1[EnergyImpactID],E3462,Table1[BldgType],B3462,Table1[BldgVint],C3462,Table1[BldgLoc],F3462)</f>
        <v>0.04</v>
      </c>
      <c r="V3462" s="44">
        <f>SUMIFS(Table1[AStdWBkWh],Table1[EnergyImpactID],E3462,Table1[BldgType],B3462,Table1[BldgVint],C3462,Table1[BldgLoc],F3462)</f>
        <v>80.599999999999994</v>
      </c>
      <c r="W3462" s="69">
        <v>0</v>
      </c>
      <c r="X3462" s="69"/>
      <c r="Y3462" s="69"/>
      <c r="Z3462" s="69"/>
      <c r="AA3462" s="47">
        <f>SUMIF('Cost per Solution Code'!$I$5:$I$24,'Measure Support Table'!D3462,'Cost per Solution Code'!$H$5:$H$24)</f>
        <v>416.53842439071497</v>
      </c>
      <c r="AB3462" s="62"/>
      <c r="AC3462" s="47">
        <f>SUMIF('Cost per Solution Code'!$I$5:$I$24,'Measure Support Table'!D3462,'Cost per Solution Code'!$F$5:$F$24)</f>
        <v>522.1950355751585</v>
      </c>
      <c r="AD3462" s="62"/>
      <c r="AE3462" s="48">
        <f t="shared" si="432"/>
        <v>416.53842439071497</v>
      </c>
      <c r="AF3462" s="48">
        <f t="shared" si="433"/>
        <v>522.1950355751585</v>
      </c>
      <c r="AG3462" s="48">
        <f t="shared" si="434"/>
        <v>105.65661118444353</v>
      </c>
      <c r="AH3462" s="49">
        <f t="shared" si="435"/>
        <v>0</v>
      </c>
      <c r="AI3462" s="49">
        <f t="shared" si="436"/>
        <v>0</v>
      </c>
      <c r="AJ3462" s="50">
        <f t="shared" si="437"/>
        <v>0</v>
      </c>
      <c r="AK3462" s="51">
        <v>0</v>
      </c>
    </row>
    <row r="3463" spans="1:37" hidden="1" x14ac:dyDescent="0.35">
      <c r="A3463" s="39" t="str">
        <f t="shared" ref="A3463:A3526" si="439">A3462</f>
        <v>SWHC005</v>
      </c>
      <c r="B3463" s="39" t="s">
        <v>331</v>
      </c>
      <c r="C3463" s="62" t="s">
        <v>20</v>
      </c>
      <c r="D3463" s="40" t="s">
        <v>163</v>
      </c>
      <c r="E3463" s="40" t="str">
        <f t="shared" si="438"/>
        <v>SWHC005A</v>
      </c>
      <c r="F3463" s="67" t="s">
        <v>250</v>
      </c>
      <c r="G3463" s="40" t="str">
        <f>DataSpec!$B$11</f>
        <v>UpDeemed, DnDeemed, DnDeemDI</v>
      </c>
      <c r="H3463" s="40" t="str">
        <f>DataSpec!$B$7</f>
        <v>Cap-Tons</v>
      </c>
      <c r="I3463" s="40" t="s">
        <v>11</v>
      </c>
      <c r="J3463" t="s">
        <v>164</v>
      </c>
      <c r="K3463" t="s">
        <v>253</v>
      </c>
      <c r="U3463" s="44">
        <f>SUMIFS(Table1[AStdWBkW],Table1[EnergyImpactID],E3463,Table1[BldgType],B3463,Table1[BldgVint],C3463,Table1[BldgLoc],F3463)</f>
        <v>0.03</v>
      </c>
      <c r="V3463" s="44">
        <f>SUMIFS(Table1[AStdWBkWh],Table1[EnergyImpactID],E3463,Table1[BldgType],B3463,Table1[BldgVint],C3463,Table1[BldgLoc],F3463)</f>
        <v>86.68</v>
      </c>
      <c r="W3463" s="69">
        <v>0</v>
      </c>
      <c r="X3463" s="69"/>
      <c r="Y3463" s="69"/>
      <c r="Z3463" s="69"/>
      <c r="AA3463" s="47">
        <f>SUMIF('Cost per Solution Code'!$I$5:$I$24,'Measure Support Table'!D3463,'Cost per Solution Code'!$H$5:$H$24)</f>
        <v>656.88499999999999</v>
      </c>
      <c r="AB3463" s="62"/>
      <c r="AC3463" s="47">
        <f>SUMIF('Cost per Solution Code'!$I$5:$I$24,'Measure Support Table'!D3463,'Cost per Solution Code'!$F$5:$F$24)</f>
        <v>931.83999999999992</v>
      </c>
      <c r="AD3463" s="62"/>
      <c r="AE3463" s="48">
        <f t="shared" si="432"/>
        <v>656.88499999999999</v>
      </c>
      <c r="AF3463" s="48">
        <f t="shared" si="433"/>
        <v>931.83999999999992</v>
      </c>
      <c r="AG3463" s="48">
        <f t="shared" si="434"/>
        <v>274.95499999999993</v>
      </c>
      <c r="AH3463" s="49">
        <f t="shared" si="435"/>
        <v>0</v>
      </c>
      <c r="AI3463" s="49">
        <f t="shared" si="436"/>
        <v>0</v>
      </c>
      <c r="AJ3463" s="50">
        <f t="shared" si="437"/>
        <v>0</v>
      </c>
      <c r="AK3463" s="51">
        <v>0</v>
      </c>
    </row>
    <row r="3464" spans="1:37" hidden="1" x14ac:dyDescent="0.35">
      <c r="A3464" s="39" t="str">
        <f t="shared" si="439"/>
        <v>SWHC005</v>
      </c>
      <c r="B3464" s="39" t="s">
        <v>331</v>
      </c>
      <c r="C3464" s="62" t="s">
        <v>20</v>
      </c>
      <c r="D3464" s="40" t="s">
        <v>165</v>
      </c>
      <c r="E3464" s="40" t="str">
        <f t="shared" si="438"/>
        <v>SWHC005B</v>
      </c>
      <c r="F3464" s="67" t="s">
        <v>250</v>
      </c>
      <c r="G3464" s="40" t="str">
        <f>DataSpec!$B$11</f>
        <v>UpDeemed, DnDeemed, DnDeemDI</v>
      </c>
      <c r="H3464" s="40" t="str">
        <f>DataSpec!$B$7</f>
        <v>Cap-Tons</v>
      </c>
      <c r="I3464" s="40" t="s">
        <v>11</v>
      </c>
      <c r="J3464" t="s">
        <v>164</v>
      </c>
      <c r="K3464" t="s">
        <v>254</v>
      </c>
      <c r="U3464" s="44">
        <f>SUMIFS(Table1[AStdWBkW],Table1[EnergyImpactID],E3464,Table1[BldgType],B3464,Table1[BldgVint],C3464,Table1[BldgLoc],F3464)</f>
        <v>0.02</v>
      </c>
      <c r="V3464" s="44">
        <f>SUMIFS(Table1[AStdWBkWh],Table1[EnergyImpactID],E3464,Table1[BldgType],B3464,Table1[BldgVint],C3464,Table1[BldgLoc],F3464)</f>
        <v>57.75</v>
      </c>
      <c r="W3464" s="69">
        <v>0</v>
      </c>
      <c r="X3464" s="69"/>
      <c r="Y3464" s="69"/>
      <c r="Z3464" s="69"/>
      <c r="AA3464" s="47">
        <f>SUMIF('Cost per Solution Code'!$I$5:$I$24,'Measure Support Table'!D3464,'Cost per Solution Code'!$H$5:$H$24)</f>
        <v>656.88499999999999</v>
      </c>
      <c r="AB3464" s="62"/>
      <c r="AC3464" s="47">
        <f>SUMIF('Cost per Solution Code'!$I$5:$I$24,'Measure Support Table'!D3464,'Cost per Solution Code'!$F$5:$F$24)</f>
        <v>729.01</v>
      </c>
      <c r="AD3464" s="62"/>
      <c r="AE3464" s="48">
        <f t="shared" si="432"/>
        <v>656.88499999999999</v>
      </c>
      <c r="AF3464" s="48">
        <f t="shared" si="433"/>
        <v>729.01</v>
      </c>
      <c r="AG3464" s="48">
        <f t="shared" si="434"/>
        <v>72.125</v>
      </c>
      <c r="AH3464" s="49">
        <f t="shared" si="435"/>
        <v>0</v>
      </c>
      <c r="AI3464" s="49">
        <f t="shared" si="436"/>
        <v>0</v>
      </c>
      <c r="AJ3464" s="50">
        <f t="shared" si="437"/>
        <v>0</v>
      </c>
      <c r="AK3464" s="51">
        <v>0</v>
      </c>
    </row>
    <row r="3465" spans="1:37" hidden="1" x14ac:dyDescent="0.35">
      <c r="A3465" s="39" t="str">
        <f t="shared" si="439"/>
        <v>SWHC005</v>
      </c>
      <c r="B3465" s="39" t="s">
        <v>331</v>
      </c>
      <c r="C3465" s="62" t="s">
        <v>20</v>
      </c>
      <c r="D3465" s="40" t="s">
        <v>166</v>
      </c>
      <c r="E3465" s="40" t="str">
        <f t="shared" si="438"/>
        <v>SWHC005C</v>
      </c>
      <c r="F3465" s="67" t="s">
        <v>250</v>
      </c>
      <c r="G3465" s="40" t="str">
        <f>DataSpec!$B$11</f>
        <v>UpDeemed, DnDeemed, DnDeemDI</v>
      </c>
      <c r="H3465" s="40" t="str">
        <f>DataSpec!$B$7</f>
        <v>Cap-Tons</v>
      </c>
      <c r="I3465" s="40" t="s">
        <v>11</v>
      </c>
      <c r="J3465" t="s">
        <v>167</v>
      </c>
      <c r="K3465" t="s">
        <v>255</v>
      </c>
      <c r="U3465" s="44">
        <f>SUMIFS(Table1[AStdWBkW],Table1[EnergyImpactID],E3465,Table1[BldgType],B3465,Table1[BldgVint],C3465,Table1[BldgLoc],F3465)</f>
        <v>0.03</v>
      </c>
      <c r="V3465" s="44">
        <f>SUMIFS(Table1[AStdWBkWh],Table1[EnergyImpactID],E3465,Table1[BldgType],B3465,Table1[BldgVint],C3465,Table1[BldgLoc],F3465)</f>
        <v>81.180000000000007</v>
      </c>
      <c r="W3465" s="69">
        <v>0</v>
      </c>
      <c r="X3465" s="69"/>
      <c r="Y3465" s="69"/>
      <c r="Z3465" s="69"/>
      <c r="AA3465" s="47">
        <f>SUMIF('Cost per Solution Code'!$I$5:$I$24,'Measure Support Table'!D3465,'Cost per Solution Code'!$H$5:$H$24)</f>
        <v>515.125</v>
      </c>
      <c r="AB3465" s="62"/>
      <c r="AC3465" s="47">
        <f>SUMIF('Cost per Solution Code'!$I$5:$I$24,'Measure Support Table'!D3465,'Cost per Solution Code'!$F$5:$F$24)</f>
        <v>741.56</v>
      </c>
      <c r="AD3465" s="62"/>
      <c r="AE3465" s="48">
        <f t="shared" si="432"/>
        <v>515.125</v>
      </c>
      <c r="AF3465" s="48">
        <f t="shared" si="433"/>
        <v>741.56</v>
      </c>
      <c r="AG3465" s="48">
        <f t="shared" si="434"/>
        <v>226.43499999999995</v>
      </c>
      <c r="AH3465" s="49">
        <f t="shared" si="435"/>
        <v>0</v>
      </c>
      <c r="AI3465" s="49">
        <f t="shared" si="436"/>
        <v>0</v>
      </c>
      <c r="AJ3465" s="50">
        <f t="shared" si="437"/>
        <v>0</v>
      </c>
      <c r="AK3465" s="51">
        <v>0</v>
      </c>
    </row>
    <row r="3466" spans="1:37" hidden="1" x14ac:dyDescent="0.35">
      <c r="A3466" s="39" t="str">
        <f t="shared" si="439"/>
        <v>SWHC005</v>
      </c>
      <c r="B3466" s="39" t="s">
        <v>331</v>
      </c>
      <c r="C3466" s="62" t="s">
        <v>20</v>
      </c>
      <c r="D3466" s="40" t="s">
        <v>168</v>
      </c>
      <c r="E3466" s="40" t="str">
        <f t="shared" si="438"/>
        <v>SWHC005D</v>
      </c>
      <c r="F3466" s="67" t="s">
        <v>250</v>
      </c>
      <c r="G3466" s="40" t="str">
        <f>DataSpec!$B$11</f>
        <v>UpDeemed, DnDeemed, DnDeemDI</v>
      </c>
      <c r="H3466" s="40" t="str">
        <f>DataSpec!$B$7</f>
        <v>Cap-Tons</v>
      </c>
      <c r="I3466" s="40" t="s">
        <v>11</v>
      </c>
      <c r="J3466" t="s">
        <v>167</v>
      </c>
      <c r="K3466" t="s">
        <v>256</v>
      </c>
      <c r="U3466" s="44">
        <f>SUMIFS(Table1[AStdWBkW],Table1[EnergyImpactID],E3466,Table1[BldgType],B3466,Table1[BldgVint],C3466,Table1[BldgLoc],F3466)</f>
        <v>0.02</v>
      </c>
      <c r="V3466" s="44">
        <f>SUMIFS(Table1[AStdWBkWh],Table1[EnergyImpactID],E3466,Table1[BldgType],B3466,Table1[BldgVint],C3466,Table1[BldgLoc],F3466)</f>
        <v>54.12</v>
      </c>
      <c r="W3466" s="69">
        <v>0</v>
      </c>
      <c r="X3466" s="69"/>
      <c r="Y3466" s="69"/>
      <c r="Z3466" s="69"/>
      <c r="AA3466" s="47">
        <f>SUMIF('Cost per Solution Code'!$I$5:$I$24,'Measure Support Table'!D3466,'Cost per Solution Code'!$H$5:$H$24)</f>
        <v>515.125</v>
      </c>
      <c r="AB3466" s="62"/>
      <c r="AC3466" s="47">
        <f>SUMIF('Cost per Solution Code'!$I$5:$I$24,'Measure Support Table'!D3466,'Cost per Solution Code'!$F$5:$F$24)</f>
        <v>673.54</v>
      </c>
      <c r="AD3466" s="62"/>
      <c r="AE3466" s="48">
        <f t="shared" si="432"/>
        <v>515.125</v>
      </c>
      <c r="AF3466" s="48">
        <f t="shared" si="433"/>
        <v>673.54</v>
      </c>
      <c r="AG3466" s="48">
        <f t="shared" si="434"/>
        <v>158.41499999999996</v>
      </c>
      <c r="AH3466" s="49">
        <f t="shared" si="435"/>
        <v>0</v>
      </c>
      <c r="AI3466" s="49">
        <f t="shared" si="436"/>
        <v>0</v>
      </c>
      <c r="AJ3466" s="50">
        <f t="shared" si="437"/>
        <v>0</v>
      </c>
      <c r="AK3466" s="51">
        <v>0</v>
      </c>
    </row>
    <row r="3467" spans="1:37" hidden="1" x14ac:dyDescent="0.35">
      <c r="A3467" s="39" t="str">
        <f t="shared" si="439"/>
        <v>SWHC005</v>
      </c>
      <c r="B3467" s="39" t="s">
        <v>331</v>
      </c>
      <c r="C3467" s="62" t="s">
        <v>20</v>
      </c>
      <c r="D3467" s="40" t="s">
        <v>169</v>
      </c>
      <c r="E3467" s="40" t="str">
        <f t="shared" si="438"/>
        <v>SWHC005E</v>
      </c>
      <c r="F3467" s="67" t="s">
        <v>250</v>
      </c>
      <c r="G3467" s="40" t="str">
        <f>DataSpec!$B$11</f>
        <v>UpDeemed, DnDeemed, DnDeemDI</v>
      </c>
      <c r="H3467" s="40" t="str">
        <f>DataSpec!$B$7</f>
        <v>Cap-Tons</v>
      </c>
      <c r="I3467" s="40" t="s">
        <v>11</v>
      </c>
      <c r="J3467" t="s">
        <v>170</v>
      </c>
      <c r="K3467" t="s">
        <v>257</v>
      </c>
      <c r="U3467" s="44">
        <f>SUMIFS(Table1[AStdWBkW],Table1[EnergyImpactID],E3467,Table1[BldgType],B3467,Table1[BldgVint],C3467,Table1[BldgLoc],F3467)</f>
        <v>0.03</v>
      </c>
      <c r="V3467" s="44">
        <f>SUMIFS(Table1[AStdWBkWh],Table1[EnergyImpactID],E3467,Table1[BldgType],B3467,Table1[BldgVint],C3467,Table1[BldgLoc],F3467)</f>
        <v>79.83</v>
      </c>
      <c r="W3467" s="69">
        <v>0</v>
      </c>
      <c r="X3467" s="69"/>
      <c r="Y3467" s="69"/>
      <c r="Z3467" s="69"/>
      <c r="AA3467" s="47">
        <f>SUMIF('Cost per Solution Code'!$I$5:$I$24,'Measure Support Table'!D3467,'Cost per Solution Code'!$H$5:$H$24)</f>
        <v>448.52499999999998</v>
      </c>
      <c r="AB3467" s="62"/>
      <c r="AC3467" s="47">
        <f>SUMIF('Cost per Solution Code'!$I$5:$I$24,'Measure Support Table'!D3467,'Cost per Solution Code'!$F$5:$F$24)</f>
        <v>698.35</v>
      </c>
      <c r="AD3467" s="62"/>
      <c r="AE3467" s="48">
        <f t="shared" si="432"/>
        <v>448.52499999999998</v>
      </c>
      <c r="AF3467" s="48">
        <f t="shared" si="433"/>
        <v>698.35</v>
      </c>
      <c r="AG3467" s="48">
        <f t="shared" si="434"/>
        <v>249.82500000000005</v>
      </c>
      <c r="AH3467" s="49">
        <f t="shared" si="435"/>
        <v>0</v>
      </c>
      <c r="AI3467" s="49">
        <f t="shared" si="436"/>
        <v>0</v>
      </c>
      <c r="AJ3467" s="50">
        <f t="shared" si="437"/>
        <v>0</v>
      </c>
      <c r="AK3467" s="51">
        <v>0</v>
      </c>
    </row>
    <row r="3468" spans="1:37" hidden="1" x14ac:dyDescent="0.35">
      <c r="A3468" s="39" t="str">
        <f t="shared" si="439"/>
        <v>SWHC005</v>
      </c>
      <c r="B3468" s="39" t="s">
        <v>331</v>
      </c>
      <c r="C3468" s="62" t="s">
        <v>20</v>
      </c>
      <c r="D3468" s="40" t="s">
        <v>171</v>
      </c>
      <c r="E3468" s="40" t="str">
        <f t="shared" si="438"/>
        <v>SWHC005F</v>
      </c>
      <c r="F3468" s="67" t="s">
        <v>250</v>
      </c>
      <c r="G3468" s="40" t="str">
        <f>DataSpec!$B$11</f>
        <v>UpDeemed, DnDeemed, DnDeemDI</v>
      </c>
      <c r="H3468" s="40" t="str">
        <f>DataSpec!$B$7</f>
        <v>Cap-Tons</v>
      </c>
      <c r="I3468" s="40" t="s">
        <v>11</v>
      </c>
      <c r="J3468" t="s">
        <v>170</v>
      </c>
      <c r="K3468" t="s">
        <v>258</v>
      </c>
      <c r="U3468" s="44">
        <f>SUMIFS(Table1[AStdWBkW],Table1[EnergyImpactID],E3468,Table1[BldgType],B3468,Table1[BldgVint],C3468,Table1[BldgLoc],F3468)</f>
        <v>0.02</v>
      </c>
      <c r="V3468" s="44">
        <f>SUMIFS(Table1[AStdWBkWh],Table1[EnergyImpactID],E3468,Table1[BldgType],B3468,Table1[BldgVint],C3468,Table1[BldgLoc],F3468)</f>
        <v>53.25</v>
      </c>
      <c r="W3468" s="69">
        <v>0</v>
      </c>
      <c r="X3468" s="69"/>
      <c r="Y3468" s="69"/>
      <c r="Z3468" s="69"/>
      <c r="AA3468" s="47">
        <f>SUMIF('Cost per Solution Code'!$I$5:$I$24,'Measure Support Table'!D3468,'Cost per Solution Code'!$H$5:$H$24)</f>
        <v>448.52499999999998</v>
      </c>
      <c r="AB3468" s="62"/>
      <c r="AC3468" s="47">
        <f>SUMIF('Cost per Solution Code'!$I$5:$I$24,'Measure Support Table'!D3468,'Cost per Solution Code'!$F$5:$F$24)</f>
        <v>642.36500000000001</v>
      </c>
      <c r="AD3468" s="62"/>
      <c r="AE3468" s="48">
        <f t="shared" si="432"/>
        <v>448.52499999999998</v>
      </c>
      <c r="AF3468" s="48">
        <f t="shared" si="433"/>
        <v>642.36500000000001</v>
      </c>
      <c r="AG3468" s="48">
        <f t="shared" si="434"/>
        <v>193.84000000000003</v>
      </c>
      <c r="AH3468" s="49">
        <f t="shared" si="435"/>
        <v>0</v>
      </c>
      <c r="AI3468" s="49">
        <f t="shared" si="436"/>
        <v>0</v>
      </c>
      <c r="AJ3468" s="50">
        <f t="shared" si="437"/>
        <v>0</v>
      </c>
      <c r="AK3468" s="51">
        <v>0</v>
      </c>
    </row>
    <row r="3469" spans="1:37" hidden="1" x14ac:dyDescent="0.35">
      <c r="A3469" s="39" t="str">
        <f t="shared" si="439"/>
        <v>SWHC005</v>
      </c>
      <c r="B3469" s="39" t="s">
        <v>331</v>
      </c>
      <c r="C3469" s="62" t="s">
        <v>20</v>
      </c>
      <c r="D3469" s="40" t="s">
        <v>8</v>
      </c>
      <c r="E3469" s="40" t="str">
        <f t="shared" si="438"/>
        <v>SWHC005G</v>
      </c>
      <c r="F3469" s="67" t="s">
        <v>250</v>
      </c>
      <c r="G3469" s="40" t="str">
        <f>DataSpec!$B$11</f>
        <v>UpDeemed, DnDeemed, DnDeemDI</v>
      </c>
      <c r="H3469" s="40" t="str">
        <f>DataSpec!$B$7</f>
        <v>Cap-Tons</v>
      </c>
      <c r="I3469" s="40" t="s">
        <v>11</v>
      </c>
      <c r="J3469" t="s">
        <v>172</v>
      </c>
      <c r="K3469" t="s">
        <v>259</v>
      </c>
      <c r="U3469" s="44">
        <f>SUMIFS(Table1[AStdWBkW],Table1[EnergyImpactID],E3469,Table1[BldgType],B3469,Table1[BldgVint],C3469,Table1[BldgLoc],F3469)</f>
        <v>0.03</v>
      </c>
      <c r="V3469" s="44">
        <f>SUMIFS(Table1[AStdWBkWh],Table1[EnergyImpactID],E3469,Table1[BldgType],B3469,Table1[BldgVint],C3469,Table1[BldgLoc],F3469)</f>
        <v>79.83</v>
      </c>
      <c r="W3469" s="69">
        <v>0</v>
      </c>
      <c r="X3469" s="69"/>
      <c r="Y3469" s="69"/>
      <c r="Z3469" s="69"/>
      <c r="AA3469" s="47">
        <f>SUMIF('Cost per Solution Code'!$I$5:$I$24,'Measure Support Table'!D3469,'Cost per Solution Code'!$H$5:$H$24)</f>
        <v>392.565</v>
      </c>
      <c r="AB3469" s="62"/>
      <c r="AC3469" s="47">
        <f>SUMIF('Cost per Solution Code'!$I$5:$I$24,'Measure Support Table'!D3469,'Cost per Solution Code'!$F$5:$F$24)</f>
        <v>491.11500000000001</v>
      </c>
      <c r="AD3469" s="62"/>
      <c r="AE3469" s="48">
        <f t="shared" si="432"/>
        <v>392.565</v>
      </c>
      <c r="AF3469" s="48">
        <f t="shared" si="433"/>
        <v>491.11500000000001</v>
      </c>
      <c r="AG3469" s="48">
        <f t="shared" si="434"/>
        <v>98.550000000000011</v>
      </c>
      <c r="AH3469" s="49">
        <f t="shared" si="435"/>
        <v>0</v>
      </c>
      <c r="AI3469" s="49">
        <f t="shared" si="436"/>
        <v>0</v>
      </c>
      <c r="AJ3469" s="50">
        <f t="shared" si="437"/>
        <v>0</v>
      </c>
      <c r="AK3469" s="51">
        <v>0</v>
      </c>
    </row>
    <row r="3470" spans="1:37" hidden="1" x14ac:dyDescent="0.35">
      <c r="A3470" s="39" t="str">
        <f t="shared" si="439"/>
        <v>SWHC005</v>
      </c>
      <c r="B3470" s="39" t="s">
        <v>331</v>
      </c>
      <c r="C3470" s="62" t="s">
        <v>20</v>
      </c>
      <c r="D3470" s="40" t="s">
        <v>16</v>
      </c>
      <c r="E3470" s="40" t="str">
        <f t="shared" si="438"/>
        <v>SWHC005H</v>
      </c>
      <c r="F3470" s="67" t="s">
        <v>250</v>
      </c>
      <c r="G3470" s="40" t="str">
        <f>DataSpec!$B$11</f>
        <v>UpDeemed, DnDeemed, DnDeemDI</v>
      </c>
      <c r="H3470" s="40" t="str">
        <f>DataSpec!$B$7</f>
        <v>Cap-Tons</v>
      </c>
      <c r="I3470" s="40" t="s">
        <v>11</v>
      </c>
      <c r="J3470" t="s">
        <v>172</v>
      </c>
      <c r="K3470" t="s">
        <v>260</v>
      </c>
      <c r="U3470" s="44">
        <f>SUMIFS(Table1[AStdWBkW],Table1[EnergyImpactID],E3470,Table1[BldgType],B3470,Table1[BldgVint],C3470,Table1[BldgLoc],F3470)</f>
        <v>0.02</v>
      </c>
      <c r="V3470" s="44">
        <f>SUMIFS(Table1[AStdWBkWh],Table1[EnergyImpactID],E3470,Table1[BldgType],B3470,Table1[BldgVint],C3470,Table1[BldgLoc],F3470)</f>
        <v>53.25</v>
      </c>
      <c r="W3470" s="69">
        <v>0</v>
      </c>
      <c r="X3470" s="69"/>
      <c r="Y3470" s="69"/>
      <c r="Z3470" s="69"/>
      <c r="AA3470" s="47">
        <f>SUMIF('Cost per Solution Code'!$I$5:$I$24,'Measure Support Table'!D3470,'Cost per Solution Code'!$H$5:$H$24)</f>
        <v>392.565</v>
      </c>
      <c r="AB3470" s="62"/>
      <c r="AC3470" s="47">
        <f>SUMIF('Cost per Solution Code'!$I$5:$I$24,'Measure Support Table'!D3470,'Cost per Solution Code'!$F$5:$F$24)</f>
        <v>458.26499999999999</v>
      </c>
      <c r="AD3470" s="62"/>
      <c r="AE3470" s="48">
        <f t="shared" si="432"/>
        <v>392.565</v>
      </c>
      <c r="AF3470" s="48">
        <f t="shared" si="433"/>
        <v>458.26499999999999</v>
      </c>
      <c r="AG3470" s="48">
        <f t="shared" si="434"/>
        <v>65.699999999999989</v>
      </c>
      <c r="AH3470" s="49">
        <f t="shared" si="435"/>
        <v>0</v>
      </c>
      <c r="AI3470" s="49">
        <f t="shared" si="436"/>
        <v>0</v>
      </c>
      <c r="AJ3470" s="50">
        <f t="shared" si="437"/>
        <v>0</v>
      </c>
      <c r="AK3470" s="51">
        <v>0</v>
      </c>
    </row>
    <row r="3471" spans="1:37" hidden="1" x14ac:dyDescent="0.35">
      <c r="A3471" s="39" t="str">
        <f t="shared" si="439"/>
        <v>SWHC005</v>
      </c>
      <c r="B3471" s="39" t="s">
        <v>331</v>
      </c>
      <c r="C3471" s="62" t="s">
        <v>20</v>
      </c>
      <c r="D3471" s="40" t="s">
        <v>18</v>
      </c>
      <c r="E3471" s="40" t="str">
        <f t="shared" si="438"/>
        <v>SWHC005I</v>
      </c>
      <c r="F3471" s="67" t="s">
        <v>250</v>
      </c>
      <c r="G3471" s="40" t="str">
        <f>DataSpec!$B$11</f>
        <v>UpDeemed, DnDeemed, DnDeemDI</v>
      </c>
      <c r="H3471" s="40" t="str">
        <f>DataSpec!$B$7</f>
        <v>Cap-Tons</v>
      </c>
      <c r="I3471" s="40" t="s">
        <v>11</v>
      </c>
      <c r="J3471" t="s">
        <v>173</v>
      </c>
      <c r="K3471" t="s">
        <v>261</v>
      </c>
      <c r="U3471" s="44">
        <f>SUMIFS(Table1[AStdWBkW],Table1[EnergyImpactID],E3471,Table1[BldgType],B3471,Table1[BldgVint],C3471,Table1[BldgLoc],F3471)</f>
        <v>0.04</v>
      </c>
      <c r="V3471" s="44">
        <f>SUMIFS(Table1[AStdWBkWh],Table1[EnergyImpactID],E3471,Table1[BldgType],B3471,Table1[BldgVint],C3471,Table1[BldgLoc],F3471)</f>
        <v>94.85</v>
      </c>
      <c r="W3471" s="69">
        <v>0</v>
      </c>
      <c r="X3471" s="69"/>
      <c r="Y3471" s="69"/>
      <c r="Z3471" s="69"/>
      <c r="AA3471" s="47">
        <f>SUMIF('Cost per Solution Code'!$I$5:$I$24,'Measure Support Table'!D3471,'Cost per Solution Code'!$H$5:$H$24)</f>
        <v>660</v>
      </c>
      <c r="AB3471" s="62"/>
      <c r="AC3471" s="47">
        <f>SUMIF('Cost per Solution Code'!$I$5:$I$24,'Measure Support Table'!D3471,'Cost per Solution Code'!$F$5:$F$24)</f>
        <v>923</v>
      </c>
      <c r="AD3471" s="62"/>
      <c r="AE3471" s="48">
        <f t="shared" si="432"/>
        <v>660</v>
      </c>
      <c r="AF3471" s="48">
        <f t="shared" si="433"/>
        <v>923</v>
      </c>
      <c r="AG3471" s="48">
        <f t="shared" si="434"/>
        <v>263</v>
      </c>
      <c r="AH3471" s="49">
        <f t="shared" si="435"/>
        <v>0</v>
      </c>
      <c r="AI3471" s="49">
        <f t="shared" si="436"/>
        <v>0</v>
      </c>
      <c r="AJ3471" s="50">
        <f t="shared" si="437"/>
        <v>0</v>
      </c>
      <c r="AK3471" s="51">
        <v>0</v>
      </c>
    </row>
    <row r="3472" spans="1:37" hidden="1" x14ac:dyDescent="0.35">
      <c r="A3472" s="39" t="str">
        <f t="shared" si="439"/>
        <v>SWHC005</v>
      </c>
      <c r="B3472" s="39" t="s">
        <v>331</v>
      </c>
      <c r="C3472" s="62" t="s">
        <v>20</v>
      </c>
      <c r="D3472" s="40" t="s">
        <v>22</v>
      </c>
      <c r="E3472" s="40" t="str">
        <f t="shared" si="438"/>
        <v>SWHC005J</v>
      </c>
      <c r="F3472" s="67" t="s">
        <v>250</v>
      </c>
      <c r="G3472" s="40" t="str">
        <f>DataSpec!$B$11</f>
        <v>UpDeemed, DnDeemed, DnDeemDI</v>
      </c>
      <c r="H3472" s="40" t="str">
        <f>DataSpec!$B$7</f>
        <v>Cap-Tons</v>
      </c>
      <c r="I3472" s="40" t="s">
        <v>11</v>
      </c>
      <c r="J3472" t="s">
        <v>173</v>
      </c>
      <c r="K3472" t="s">
        <v>262</v>
      </c>
      <c r="U3472" s="44">
        <f>SUMIFS(Table1[AStdWBkW],Table1[EnergyImpactID],E3472,Table1[BldgType],B3472,Table1[BldgVint],C3472,Table1[BldgLoc],F3472)</f>
        <v>0.02</v>
      </c>
      <c r="V3472" s="44">
        <f>SUMIFS(Table1[AStdWBkWh],Table1[EnergyImpactID],E3472,Table1[BldgType],B3472,Table1[BldgVint],C3472,Table1[BldgLoc],F3472)</f>
        <v>63.22</v>
      </c>
      <c r="W3472" s="69">
        <v>0</v>
      </c>
      <c r="X3472" s="69"/>
      <c r="Y3472" s="69"/>
      <c r="Z3472" s="69"/>
      <c r="AA3472" s="47">
        <f>SUMIF('Cost per Solution Code'!$I$5:$I$24,'Measure Support Table'!D3472,'Cost per Solution Code'!$H$5:$H$24)</f>
        <v>660</v>
      </c>
      <c r="AB3472" s="62"/>
      <c r="AC3472" s="47">
        <f>SUMIF('Cost per Solution Code'!$I$5:$I$24,'Measure Support Table'!D3472,'Cost per Solution Code'!$F$5:$F$24)</f>
        <v>845</v>
      </c>
      <c r="AD3472" s="62"/>
      <c r="AE3472" s="48">
        <f t="shared" si="432"/>
        <v>660</v>
      </c>
      <c r="AF3472" s="48">
        <f t="shared" si="433"/>
        <v>845</v>
      </c>
      <c r="AG3472" s="48">
        <f t="shared" si="434"/>
        <v>185</v>
      </c>
      <c r="AH3472" s="49">
        <f t="shared" si="435"/>
        <v>0</v>
      </c>
      <c r="AI3472" s="49">
        <f t="shared" si="436"/>
        <v>0</v>
      </c>
      <c r="AJ3472" s="50">
        <f t="shared" si="437"/>
        <v>0</v>
      </c>
      <c r="AK3472" s="51">
        <v>0</v>
      </c>
    </row>
    <row r="3473" spans="1:37" hidden="1" x14ac:dyDescent="0.35">
      <c r="A3473" s="39" t="str">
        <f t="shared" si="439"/>
        <v>SWHC005</v>
      </c>
      <c r="B3473" s="39" t="s">
        <v>331</v>
      </c>
      <c r="C3473" s="62" t="s">
        <v>20</v>
      </c>
      <c r="D3473" s="40" t="s">
        <v>25</v>
      </c>
      <c r="E3473" s="40" t="str">
        <f t="shared" si="438"/>
        <v>SWHC005K</v>
      </c>
      <c r="F3473" s="67" t="s">
        <v>250</v>
      </c>
      <c r="G3473" s="40" t="str">
        <f>DataSpec!$B$11</f>
        <v>UpDeemed, DnDeemed, DnDeemDI</v>
      </c>
      <c r="H3473" s="40" t="str">
        <f>DataSpec!$B$7</f>
        <v>Cap-Tons</v>
      </c>
      <c r="I3473" s="40" t="s">
        <v>11</v>
      </c>
      <c r="J3473" t="s">
        <v>174</v>
      </c>
      <c r="K3473" t="s">
        <v>263</v>
      </c>
      <c r="U3473" s="44">
        <f>SUMIFS(Table1[AStdWBkW],Table1[EnergyImpactID],E3473,Table1[BldgType],B3473,Table1[BldgVint],C3473,Table1[BldgLoc],F3473)</f>
        <v>0.04</v>
      </c>
      <c r="V3473" s="44">
        <f>SUMIFS(Table1[AStdWBkWh],Table1[EnergyImpactID],E3473,Table1[BldgType],B3473,Table1[BldgVint],C3473,Table1[BldgLoc],F3473)</f>
        <v>94.79</v>
      </c>
      <c r="W3473" s="69">
        <v>0</v>
      </c>
      <c r="X3473" s="69"/>
      <c r="Y3473" s="69"/>
      <c r="Z3473" s="69"/>
      <c r="AA3473" s="47">
        <f>SUMIF('Cost per Solution Code'!$I$5:$I$24,'Measure Support Table'!D3473,'Cost per Solution Code'!$H$5:$H$24)</f>
        <v>519.14</v>
      </c>
      <c r="AB3473" s="62"/>
      <c r="AC3473" s="47">
        <f>SUMIF('Cost per Solution Code'!$I$5:$I$24,'Measure Support Table'!D3473,'Cost per Solution Code'!$F$5:$F$24)</f>
        <v>685.85</v>
      </c>
      <c r="AD3473" s="62"/>
      <c r="AE3473" s="48">
        <f t="shared" si="432"/>
        <v>519.14</v>
      </c>
      <c r="AF3473" s="48">
        <f t="shared" si="433"/>
        <v>685.85</v>
      </c>
      <c r="AG3473" s="48">
        <f t="shared" si="434"/>
        <v>166.71000000000004</v>
      </c>
      <c r="AH3473" s="49">
        <f t="shared" si="435"/>
        <v>0</v>
      </c>
      <c r="AI3473" s="49">
        <f t="shared" si="436"/>
        <v>0</v>
      </c>
      <c r="AJ3473" s="50">
        <f t="shared" si="437"/>
        <v>0</v>
      </c>
      <c r="AK3473" s="51">
        <v>0</v>
      </c>
    </row>
    <row r="3474" spans="1:37" hidden="1" x14ac:dyDescent="0.35">
      <c r="A3474" s="39" t="str">
        <f t="shared" si="439"/>
        <v>SWHC005</v>
      </c>
      <c r="B3474" s="39" t="s">
        <v>331</v>
      </c>
      <c r="C3474" s="62" t="s">
        <v>20</v>
      </c>
      <c r="D3474" s="40" t="s">
        <v>175</v>
      </c>
      <c r="E3474" s="40" t="str">
        <f t="shared" si="438"/>
        <v>SWHC005L</v>
      </c>
      <c r="F3474" s="67" t="s">
        <v>250</v>
      </c>
      <c r="G3474" s="40" t="str">
        <f>DataSpec!$B$11</f>
        <v>UpDeemed, DnDeemed, DnDeemDI</v>
      </c>
      <c r="H3474" s="40" t="str">
        <f>DataSpec!$B$7</f>
        <v>Cap-Tons</v>
      </c>
      <c r="I3474" s="40" t="s">
        <v>11</v>
      </c>
      <c r="J3474" t="s">
        <v>174</v>
      </c>
      <c r="K3474" t="s">
        <v>264</v>
      </c>
      <c r="U3474" s="44">
        <f>SUMIFS(Table1[AStdWBkW],Table1[EnergyImpactID],E3474,Table1[BldgType],B3474,Table1[BldgVint],C3474,Table1[BldgLoc],F3474)</f>
        <v>0.03</v>
      </c>
      <c r="V3474" s="44">
        <f>SUMIFS(Table1[AStdWBkWh],Table1[EnergyImpactID],E3474,Table1[BldgType],B3474,Table1[BldgVint],C3474,Table1[BldgLoc],F3474)</f>
        <v>63.31</v>
      </c>
      <c r="W3474" s="69">
        <v>0</v>
      </c>
      <c r="X3474" s="69"/>
      <c r="Y3474" s="69"/>
      <c r="Z3474" s="69"/>
      <c r="AA3474" s="47">
        <f>SUMIF('Cost per Solution Code'!$I$5:$I$24,'Measure Support Table'!D3474,'Cost per Solution Code'!$H$5:$H$24)</f>
        <v>519.14</v>
      </c>
      <c r="AB3474" s="62"/>
      <c r="AC3474" s="47">
        <f>SUMIF('Cost per Solution Code'!$I$5:$I$24,'Measure Support Table'!D3474,'Cost per Solution Code'!$F$5:$F$24)</f>
        <v>555.84500000000003</v>
      </c>
      <c r="AD3474" s="62"/>
      <c r="AE3474" s="48">
        <f t="shared" si="432"/>
        <v>519.14</v>
      </c>
      <c r="AF3474" s="48">
        <f t="shared" si="433"/>
        <v>555.84500000000003</v>
      </c>
      <c r="AG3474" s="48">
        <f t="shared" si="434"/>
        <v>36.705000000000041</v>
      </c>
      <c r="AH3474" s="49">
        <f t="shared" si="435"/>
        <v>0</v>
      </c>
      <c r="AI3474" s="49">
        <f t="shared" si="436"/>
        <v>0</v>
      </c>
      <c r="AJ3474" s="50">
        <f t="shared" si="437"/>
        <v>0</v>
      </c>
      <c r="AK3474" s="51">
        <v>0</v>
      </c>
    </row>
    <row r="3475" spans="1:37" hidden="1" x14ac:dyDescent="0.35">
      <c r="A3475" s="39" t="str">
        <f t="shared" si="439"/>
        <v>SWHC005</v>
      </c>
      <c r="B3475" s="39" t="s">
        <v>331</v>
      </c>
      <c r="C3475" s="62" t="s">
        <v>20</v>
      </c>
      <c r="D3475" s="40" t="s">
        <v>176</v>
      </c>
      <c r="E3475" s="40" t="str">
        <f t="shared" si="438"/>
        <v>SWHC005M</v>
      </c>
      <c r="F3475" s="67" t="s">
        <v>250</v>
      </c>
      <c r="G3475" s="40" t="str">
        <f>DataSpec!$B$11</f>
        <v>UpDeemed, DnDeemed, DnDeemDI</v>
      </c>
      <c r="H3475" s="40" t="str">
        <f>DataSpec!$B$7</f>
        <v>Cap-Tons</v>
      </c>
      <c r="I3475" s="40" t="s">
        <v>11</v>
      </c>
      <c r="J3475" t="s">
        <v>177</v>
      </c>
      <c r="K3475" t="s">
        <v>265</v>
      </c>
      <c r="U3475" s="44">
        <f>SUMIFS(Table1[AStdWBkW],Table1[EnergyImpactID],E3475,Table1[BldgType],B3475,Table1[BldgVint],C3475,Table1[BldgLoc],F3475)</f>
        <v>0.04</v>
      </c>
      <c r="V3475" s="44">
        <f>SUMIFS(Table1[AStdWBkWh],Table1[EnergyImpactID],E3475,Table1[BldgType],B3475,Table1[BldgVint],C3475,Table1[BldgLoc],F3475)</f>
        <v>87.19</v>
      </c>
      <c r="W3475" s="69">
        <v>0</v>
      </c>
      <c r="X3475" s="69"/>
      <c r="Y3475" s="69"/>
      <c r="Z3475" s="69"/>
      <c r="AA3475" s="47">
        <f>SUMIF('Cost per Solution Code'!$I$5:$I$24,'Measure Support Table'!D3475,'Cost per Solution Code'!$H$5:$H$24)</f>
        <v>449.41</v>
      </c>
      <c r="AB3475" s="62"/>
      <c r="AC3475" s="47">
        <f>SUMIF('Cost per Solution Code'!$I$5:$I$24,'Measure Support Table'!D3475,'Cost per Solution Code'!$F$5:$F$24)</f>
        <v>771.3576281291954</v>
      </c>
      <c r="AD3475" s="62"/>
      <c r="AE3475" s="48">
        <f t="shared" si="432"/>
        <v>449.41</v>
      </c>
      <c r="AF3475" s="48">
        <f t="shared" si="433"/>
        <v>771.3576281291954</v>
      </c>
      <c r="AG3475" s="48">
        <f t="shared" si="434"/>
        <v>321.94762812919538</v>
      </c>
      <c r="AH3475" s="49">
        <f t="shared" si="435"/>
        <v>0</v>
      </c>
      <c r="AI3475" s="49">
        <f t="shared" si="436"/>
        <v>0</v>
      </c>
      <c r="AJ3475" s="50">
        <f t="shared" si="437"/>
        <v>0</v>
      </c>
      <c r="AK3475" s="51">
        <v>0</v>
      </c>
    </row>
    <row r="3476" spans="1:37" hidden="1" x14ac:dyDescent="0.35">
      <c r="A3476" s="39" t="str">
        <f t="shared" si="439"/>
        <v>SWHC005</v>
      </c>
      <c r="B3476" s="39" t="s">
        <v>331</v>
      </c>
      <c r="C3476" s="62" t="s">
        <v>20</v>
      </c>
      <c r="D3476" s="40" t="s">
        <v>178</v>
      </c>
      <c r="E3476" s="40" t="str">
        <f t="shared" si="438"/>
        <v>SWHC005N</v>
      </c>
      <c r="F3476" s="67" t="s">
        <v>250</v>
      </c>
      <c r="G3476" s="40" t="str">
        <f>DataSpec!$B$11</f>
        <v>UpDeemed, DnDeemed, DnDeemDI</v>
      </c>
      <c r="H3476" s="40" t="str">
        <f>DataSpec!$B$7</f>
        <v>Cap-Tons</v>
      </c>
      <c r="I3476" s="40" t="s">
        <v>11</v>
      </c>
      <c r="J3476" t="s">
        <v>177</v>
      </c>
      <c r="K3476" t="s">
        <v>266</v>
      </c>
      <c r="U3476" s="44">
        <f>SUMIFS(Table1[AStdWBkW],Table1[EnergyImpactID],E3476,Table1[BldgType],B3476,Table1[BldgVint],C3476,Table1[BldgLoc],F3476)</f>
        <v>0.03</v>
      </c>
      <c r="V3476" s="44">
        <f>SUMIFS(Table1[AStdWBkWh],Table1[EnergyImpactID],E3476,Table1[BldgType],B3476,Table1[BldgVint],C3476,Table1[BldgLoc],F3476)</f>
        <v>58.18</v>
      </c>
      <c r="W3476" s="69">
        <v>0</v>
      </c>
      <c r="X3476" s="69"/>
      <c r="Y3476" s="69"/>
      <c r="Z3476" s="69"/>
      <c r="AA3476" s="47">
        <f>SUMIF('Cost per Solution Code'!$I$5:$I$24,'Measure Support Table'!D3476,'Cost per Solution Code'!$H$5:$H$24)</f>
        <v>449.41</v>
      </c>
      <c r="AB3476" s="62"/>
      <c r="AC3476" s="47">
        <f>SUMIF('Cost per Solution Code'!$I$5:$I$24,'Measure Support Table'!D3476,'Cost per Solution Code'!$F$5:$F$24)</f>
        <v>629.11366698254767</v>
      </c>
      <c r="AD3476" s="62"/>
      <c r="AE3476" s="48">
        <f t="shared" si="432"/>
        <v>449.41</v>
      </c>
      <c r="AF3476" s="48">
        <f t="shared" si="433"/>
        <v>629.11366698254767</v>
      </c>
      <c r="AG3476" s="48">
        <f t="shared" si="434"/>
        <v>179.70366698254765</v>
      </c>
      <c r="AH3476" s="49">
        <f t="shared" si="435"/>
        <v>0</v>
      </c>
      <c r="AI3476" s="49">
        <f t="shared" si="436"/>
        <v>0</v>
      </c>
      <c r="AJ3476" s="50">
        <f t="shared" si="437"/>
        <v>0</v>
      </c>
      <c r="AK3476" s="51">
        <v>0</v>
      </c>
    </row>
    <row r="3477" spans="1:37" hidden="1" x14ac:dyDescent="0.35">
      <c r="A3477" s="39" t="str">
        <f t="shared" si="439"/>
        <v>SWHC005</v>
      </c>
      <c r="B3477" s="39" t="s">
        <v>331</v>
      </c>
      <c r="C3477" s="62" t="s">
        <v>20</v>
      </c>
      <c r="D3477" s="40" t="s">
        <v>179</v>
      </c>
      <c r="E3477" s="40" t="str">
        <f t="shared" si="438"/>
        <v>SWHC005O</v>
      </c>
      <c r="F3477" s="67" t="s">
        <v>250</v>
      </c>
      <c r="G3477" s="40" t="str">
        <f>DataSpec!$B$11</f>
        <v>UpDeemed, DnDeemed, DnDeemDI</v>
      </c>
      <c r="H3477" s="40" t="str">
        <f>DataSpec!$B$7</f>
        <v>Cap-Tons</v>
      </c>
      <c r="I3477" s="40" t="s">
        <v>11</v>
      </c>
      <c r="J3477" t="s">
        <v>180</v>
      </c>
      <c r="K3477" t="s">
        <v>267</v>
      </c>
      <c r="U3477" s="44">
        <f>SUMIFS(Table1[AStdWBkW],Table1[EnergyImpactID],E3477,Table1[BldgType],B3477,Table1[BldgVint],C3477,Table1[BldgLoc],F3477)</f>
        <v>0.05</v>
      </c>
      <c r="V3477" s="44">
        <f>SUMIFS(Table1[AStdWBkWh],Table1[EnergyImpactID],E3477,Table1[BldgType],B3477,Table1[BldgVint],C3477,Table1[BldgLoc],F3477)</f>
        <v>104.33</v>
      </c>
      <c r="W3477" s="69">
        <v>0</v>
      </c>
      <c r="X3477" s="69"/>
      <c r="Y3477" s="69"/>
      <c r="Z3477" s="69"/>
      <c r="AA3477" s="47">
        <f>SUMIF('Cost per Solution Code'!$I$5:$I$24,'Measure Support Table'!D3477,'Cost per Solution Code'!$H$5:$H$24)</f>
        <v>1086</v>
      </c>
      <c r="AB3477" s="62"/>
      <c r="AC3477" s="47">
        <f>SUMIF('Cost per Solution Code'!$I$5:$I$24,'Measure Support Table'!D3477,'Cost per Solution Code'!$F$5:$F$24)</f>
        <v>1124.9000000000001</v>
      </c>
      <c r="AD3477" s="62"/>
      <c r="AE3477" s="48">
        <f t="shared" si="432"/>
        <v>1086</v>
      </c>
      <c r="AF3477" s="48">
        <f t="shared" si="433"/>
        <v>1124.9000000000001</v>
      </c>
      <c r="AG3477" s="48">
        <f t="shared" si="434"/>
        <v>38.900000000000091</v>
      </c>
      <c r="AH3477" s="49">
        <f t="shared" si="435"/>
        <v>0</v>
      </c>
      <c r="AI3477" s="49">
        <f t="shared" si="436"/>
        <v>0</v>
      </c>
      <c r="AJ3477" s="50">
        <f t="shared" si="437"/>
        <v>0</v>
      </c>
      <c r="AK3477" s="51">
        <v>0</v>
      </c>
    </row>
    <row r="3478" spans="1:37" hidden="1" x14ac:dyDescent="0.35">
      <c r="A3478" s="39" t="str">
        <f t="shared" si="439"/>
        <v>SWHC005</v>
      </c>
      <c r="B3478" s="39" t="s">
        <v>331</v>
      </c>
      <c r="C3478" s="62" t="s">
        <v>20</v>
      </c>
      <c r="D3478" s="40" t="s">
        <v>181</v>
      </c>
      <c r="E3478" s="40" t="str">
        <f t="shared" si="438"/>
        <v>SWHC005P</v>
      </c>
      <c r="F3478" s="67" t="s">
        <v>250</v>
      </c>
      <c r="G3478" s="40" t="str">
        <f>DataSpec!$B$11</f>
        <v>UpDeemed, DnDeemed, DnDeemDI</v>
      </c>
      <c r="H3478" s="40" t="str">
        <f>DataSpec!$B$7</f>
        <v>Cap-Tons</v>
      </c>
      <c r="I3478" s="40" t="s">
        <v>11</v>
      </c>
      <c r="J3478" t="s">
        <v>180</v>
      </c>
      <c r="K3478" t="s">
        <v>268</v>
      </c>
      <c r="U3478" s="44">
        <f>SUMIFS(Table1[AStdWBkW],Table1[EnergyImpactID],E3478,Table1[BldgType],B3478,Table1[BldgVint],C3478,Table1[BldgLoc],F3478)</f>
        <v>0.03</v>
      </c>
      <c r="V3478" s="44">
        <f>SUMIFS(Table1[AStdWBkWh],Table1[EnergyImpactID],E3478,Table1[BldgType],B3478,Table1[BldgVint],C3478,Table1[BldgLoc],F3478)</f>
        <v>69.760000000000005</v>
      </c>
      <c r="W3478" s="69">
        <v>0</v>
      </c>
      <c r="X3478" s="69"/>
      <c r="Y3478" s="69"/>
      <c r="Z3478" s="69"/>
      <c r="AA3478" s="47">
        <f>SUMIF('Cost per Solution Code'!$I$5:$I$24,'Measure Support Table'!D3478,'Cost per Solution Code'!$H$5:$H$24)</f>
        <v>1086</v>
      </c>
      <c r="AB3478" s="62"/>
      <c r="AC3478" s="47">
        <f>SUMIF('Cost per Solution Code'!$I$5:$I$24,'Measure Support Table'!D3478,'Cost per Solution Code'!$F$5:$F$24)</f>
        <v>1107.17</v>
      </c>
      <c r="AD3478" s="62"/>
      <c r="AE3478" s="48">
        <f t="shared" si="432"/>
        <v>1086</v>
      </c>
      <c r="AF3478" s="48">
        <f t="shared" si="433"/>
        <v>1107.17</v>
      </c>
      <c r="AG3478" s="48">
        <f t="shared" si="434"/>
        <v>21.170000000000073</v>
      </c>
      <c r="AH3478" s="49">
        <f t="shared" si="435"/>
        <v>0</v>
      </c>
      <c r="AI3478" s="49">
        <f t="shared" si="436"/>
        <v>0</v>
      </c>
      <c r="AJ3478" s="50">
        <f t="shared" si="437"/>
        <v>0</v>
      </c>
      <c r="AK3478" s="51">
        <v>0</v>
      </c>
    </row>
    <row r="3479" spans="1:37" hidden="1" x14ac:dyDescent="0.35">
      <c r="A3479" s="39" t="str">
        <f t="shared" si="439"/>
        <v>SWHC005</v>
      </c>
      <c r="B3479" s="39" t="s">
        <v>331</v>
      </c>
      <c r="C3479" s="62" t="s">
        <v>20</v>
      </c>
      <c r="D3479" s="40" t="s">
        <v>182</v>
      </c>
      <c r="E3479" s="40" t="str">
        <f t="shared" si="438"/>
        <v>SWHC005Q</v>
      </c>
      <c r="F3479" s="67" t="s">
        <v>250</v>
      </c>
      <c r="G3479" s="40" t="str">
        <f>DataSpec!$B$11</f>
        <v>UpDeemed, DnDeemed, DnDeemDI</v>
      </c>
      <c r="H3479" s="40" t="str">
        <f>DataSpec!$B$7</f>
        <v>Cap-Tons</v>
      </c>
      <c r="I3479" s="40" t="s">
        <v>11</v>
      </c>
      <c r="J3479" t="s">
        <v>183</v>
      </c>
      <c r="K3479" t="s">
        <v>269</v>
      </c>
      <c r="U3479" s="44">
        <f>SUMIFS(Table1[AStdWBkW],Table1[EnergyImpactID],E3479,Table1[BldgType],B3479,Table1[BldgVint],C3479,Table1[BldgLoc],F3479)</f>
        <v>0.04</v>
      </c>
      <c r="V3479" s="44">
        <f>SUMIFS(Table1[AStdWBkWh],Table1[EnergyImpactID],E3479,Table1[BldgType],B3479,Table1[BldgVint],C3479,Table1[BldgLoc],F3479)</f>
        <v>81.62</v>
      </c>
      <c r="W3479" s="69">
        <v>0</v>
      </c>
      <c r="X3479" s="69"/>
      <c r="Y3479" s="69"/>
      <c r="Z3479" s="69"/>
      <c r="AA3479" s="47">
        <f>SUMIF('Cost per Solution Code'!$I$5:$I$24,'Measure Support Table'!D3479,'Cost per Solution Code'!$H$5:$H$24)</f>
        <v>636.29999999999995</v>
      </c>
      <c r="AB3479" s="62"/>
      <c r="AC3479" s="47">
        <f>SUMIF('Cost per Solution Code'!$I$5:$I$24,'Measure Support Table'!D3479,'Cost per Solution Code'!$F$5:$F$24)</f>
        <v>931.83</v>
      </c>
      <c r="AD3479" s="62"/>
      <c r="AE3479" s="48">
        <f t="shared" si="432"/>
        <v>636.29999999999995</v>
      </c>
      <c r="AF3479" s="48">
        <f t="shared" si="433"/>
        <v>931.83</v>
      </c>
      <c r="AG3479" s="48">
        <f t="shared" si="434"/>
        <v>295.53000000000009</v>
      </c>
      <c r="AH3479" s="49">
        <f t="shared" si="435"/>
        <v>0</v>
      </c>
      <c r="AI3479" s="49">
        <f t="shared" si="436"/>
        <v>0</v>
      </c>
      <c r="AJ3479" s="50">
        <f t="shared" si="437"/>
        <v>0</v>
      </c>
      <c r="AK3479" s="51">
        <v>0</v>
      </c>
    </row>
    <row r="3480" spans="1:37" hidden="1" x14ac:dyDescent="0.35">
      <c r="A3480" s="39" t="str">
        <f t="shared" si="439"/>
        <v>SWHC005</v>
      </c>
      <c r="B3480" s="39" t="s">
        <v>331</v>
      </c>
      <c r="C3480" s="62" t="s">
        <v>20</v>
      </c>
      <c r="D3480" s="40" t="s">
        <v>184</v>
      </c>
      <c r="E3480" s="40" t="str">
        <f t="shared" si="438"/>
        <v>SWHC005R</v>
      </c>
      <c r="F3480" s="67" t="s">
        <v>250</v>
      </c>
      <c r="G3480" s="40" t="str">
        <f>DataSpec!$B$11</f>
        <v>UpDeemed, DnDeemed, DnDeemDI</v>
      </c>
      <c r="H3480" s="40" t="str">
        <f>DataSpec!$B$7</f>
        <v>Cap-Tons</v>
      </c>
      <c r="I3480" s="40" t="s">
        <v>11</v>
      </c>
      <c r="J3480" t="s">
        <v>183</v>
      </c>
      <c r="K3480" t="s">
        <v>270</v>
      </c>
      <c r="U3480" s="44">
        <f>SUMIFS(Table1[AStdWBkW],Table1[EnergyImpactID],E3480,Table1[BldgType],B3480,Table1[BldgVint],C3480,Table1[BldgLoc],F3480)</f>
        <v>0.02</v>
      </c>
      <c r="V3480" s="44">
        <f>SUMIFS(Table1[AStdWBkWh],Table1[EnergyImpactID],E3480,Table1[BldgType],B3480,Table1[BldgVint],C3480,Table1[BldgLoc],F3480)</f>
        <v>54.39</v>
      </c>
      <c r="W3480" s="69">
        <v>0</v>
      </c>
      <c r="X3480" s="69"/>
      <c r="Y3480" s="69"/>
      <c r="Z3480" s="69"/>
      <c r="AA3480" s="47">
        <f>SUMIF('Cost per Solution Code'!$I$5:$I$24,'Measure Support Table'!D3480,'Cost per Solution Code'!$H$5:$H$24)</f>
        <v>636.29999999999995</v>
      </c>
      <c r="AB3480" s="62"/>
      <c r="AC3480" s="47">
        <f>SUMIF('Cost per Solution Code'!$I$5:$I$24,'Measure Support Table'!D3480,'Cost per Solution Code'!$F$5:$F$24)</f>
        <v>797.9</v>
      </c>
      <c r="AD3480" s="62"/>
      <c r="AE3480" s="48">
        <f t="shared" si="432"/>
        <v>636.29999999999995</v>
      </c>
      <c r="AF3480" s="48">
        <f t="shared" si="433"/>
        <v>797.9</v>
      </c>
      <c r="AG3480" s="48">
        <f t="shared" si="434"/>
        <v>161.60000000000002</v>
      </c>
      <c r="AH3480" s="49">
        <f t="shared" si="435"/>
        <v>0</v>
      </c>
      <c r="AI3480" s="49">
        <f t="shared" si="436"/>
        <v>0</v>
      </c>
      <c r="AJ3480" s="50">
        <f t="shared" si="437"/>
        <v>0</v>
      </c>
      <c r="AK3480" s="51">
        <v>0</v>
      </c>
    </row>
    <row r="3481" spans="1:37" hidden="1" x14ac:dyDescent="0.35">
      <c r="A3481" s="39" t="str">
        <f t="shared" si="439"/>
        <v>SWHC005</v>
      </c>
      <c r="B3481" s="39" t="s">
        <v>331</v>
      </c>
      <c r="C3481" s="62" t="s">
        <v>20</v>
      </c>
      <c r="D3481" s="40" t="s">
        <v>185</v>
      </c>
      <c r="E3481" s="40" t="str">
        <f t="shared" si="438"/>
        <v>SWHC005S</v>
      </c>
      <c r="F3481" s="67" t="s">
        <v>250</v>
      </c>
      <c r="G3481" s="40" t="str">
        <f>DataSpec!$B$11</f>
        <v>UpDeemed, DnDeemed, DnDeemDI</v>
      </c>
      <c r="H3481" s="40" t="str">
        <f>DataSpec!$B$7</f>
        <v>Cap-Tons</v>
      </c>
      <c r="I3481" s="40" t="s">
        <v>11</v>
      </c>
      <c r="J3481" t="s">
        <v>186</v>
      </c>
      <c r="K3481" t="s">
        <v>271</v>
      </c>
      <c r="U3481" s="44">
        <f>SUMIFS(Table1[AStdWBkW],Table1[EnergyImpactID],E3481,Table1[BldgType],B3481,Table1[BldgVint],C3481,Table1[BldgLoc],F3481)</f>
        <v>0.05</v>
      </c>
      <c r="V3481" s="44">
        <f>SUMIFS(Table1[AStdWBkWh],Table1[EnergyImpactID],E3481,Table1[BldgType],B3481,Table1[BldgVint],C3481,Table1[BldgLoc],F3481)</f>
        <v>108.95</v>
      </c>
      <c r="W3481" s="69">
        <v>0</v>
      </c>
      <c r="X3481" s="69"/>
      <c r="Y3481" s="69"/>
      <c r="Z3481" s="69"/>
      <c r="AA3481" s="47">
        <f>SUMIF('Cost per Solution Code'!$I$5:$I$24,'Measure Support Table'!D3481,'Cost per Solution Code'!$H$5:$H$24)</f>
        <v>416.53842439071497</v>
      </c>
      <c r="AB3481" s="62"/>
      <c r="AC3481" s="47">
        <f>SUMIF('Cost per Solution Code'!$I$5:$I$24,'Measure Support Table'!D3481,'Cost per Solution Code'!$F$5:$F$24)</f>
        <v>610</v>
      </c>
      <c r="AD3481" s="62"/>
      <c r="AE3481" s="48">
        <f t="shared" si="432"/>
        <v>416.53842439071497</v>
      </c>
      <c r="AF3481" s="48">
        <f t="shared" si="433"/>
        <v>610</v>
      </c>
      <c r="AG3481" s="48">
        <f t="shared" si="434"/>
        <v>193.46157560928503</v>
      </c>
      <c r="AH3481" s="49">
        <f t="shared" si="435"/>
        <v>0</v>
      </c>
      <c r="AI3481" s="49">
        <f t="shared" si="436"/>
        <v>0</v>
      </c>
      <c r="AJ3481" s="50">
        <f t="shared" si="437"/>
        <v>0</v>
      </c>
      <c r="AK3481" s="51">
        <v>0</v>
      </c>
    </row>
    <row r="3482" spans="1:37" hidden="1" x14ac:dyDescent="0.35">
      <c r="A3482" s="39" t="str">
        <f t="shared" si="439"/>
        <v>SWHC005</v>
      </c>
      <c r="B3482" s="39" t="s">
        <v>331</v>
      </c>
      <c r="C3482" s="62" t="s">
        <v>20</v>
      </c>
      <c r="D3482" s="40" t="s">
        <v>187</v>
      </c>
      <c r="E3482" s="40" t="str">
        <f t="shared" si="438"/>
        <v>SWHC005T</v>
      </c>
      <c r="F3482" s="67" t="s">
        <v>250</v>
      </c>
      <c r="G3482" s="40" t="str">
        <f>DataSpec!$B$11</f>
        <v>UpDeemed, DnDeemed, DnDeemDI</v>
      </c>
      <c r="H3482" s="40" t="str">
        <f>DataSpec!$B$7</f>
        <v>Cap-Tons</v>
      </c>
      <c r="I3482" s="40" t="s">
        <v>11</v>
      </c>
      <c r="J3482" t="s">
        <v>186</v>
      </c>
      <c r="K3482" t="s">
        <v>272</v>
      </c>
      <c r="U3482" s="44">
        <f>SUMIFS(Table1[AStdWBkW],Table1[EnergyImpactID],E3482,Table1[BldgType],B3482,Table1[BldgVint],C3482,Table1[BldgLoc],F3482)</f>
        <v>0.03</v>
      </c>
      <c r="V3482" s="44">
        <f>SUMIFS(Table1[AStdWBkWh],Table1[EnergyImpactID],E3482,Table1[BldgType],B3482,Table1[BldgVint],C3482,Table1[BldgLoc],F3482)</f>
        <v>72.59</v>
      </c>
      <c r="W3482" s="69">
        <v>0</v>
      </c>
      <c r="X3482" s="69"/>
      <c r="Y3482" s="69"/>
      <c r="Z3482" s="69"/>
      <c r="AA3482" s="47">
        <f>SUMIF('Cost per Solution Code'!$I$5:$I$24,'Measure Support Table'!D3482,'Cost per Solution Code'!$H$5:$H$24)</f>
        <v>416.53842439071497</v>
      </c>
      <c r="AB3482" s="62"/>
      <c r="AC3482" s="47">
        <f>SUMIF('Cost per Solution Code'!$I$5:$I$24,'Measure Support Table'!D3482,'Cost per Solution Code'!$F$5:$F$24)</f>
        <v>522.1950355751585</v>
      </c>
      <c r="AD3482" s="62"/>
      <c r="AE3482" s="48">
        <f t="shared" si="432"/>
        <v>416.53842439071497</v>
      </c>
      <c r="AF3482" s="48">
        <f t="shared" si="433"/>
        <v>522.1950355751585</v>
      </c>
      <c r="AG3482" s="48">
        <f t="shared" si="434"/>
        <v>105.65661118444353</v>
      </c>
      <c r="AH3482" s="49">
        <f t="shared" si="435"/>
        <v>0</v>
      </c>
      <c r="AI3482" s="49">
        <f t="shared" si="436"/>
        <v>0</v>
      </c>
      <c r="AJ3482" s="50">
        <f t="shared" si="437"/>
        <v>0</v>
      </c>
      <c r="AK3482" s="51">
        <v>0</v>
      </c>
    </row>
    <row r="3483" spans="1:37" hidden="1" x14ac:dyDescent="0.35">
      <c r="A3483" s="39" t="str">
        <f t="shared" si="439"/>
        <v>SWHC005</v>
      </c>
      <c r="B3483" s="39" t="s">
        <v>331</v>
      </c>
      <c r="C3483" s="62" t="s">
        <v>20</v>
      </c>
      <c r="D3483" s="40" t="s">
        <v>163</v>
      </c>
      <c r="E3483" s="40" t="str">
        <f t="shared" si="438"/>
        <v>SWHC005A</v>
      </c>
      <c r="F3483" s="67" t="s">
        <v>251</v>
      </c>
      <c r="G3483" s="40" t="str">
        <f>DataSpec!$B$11</f>
        <v>UpDeemed, DnDeemed, DnDeemDI</v>
      </c>
      <c r="H3483" s="40" t="str">
        <f>DataSpec!$B$7</f>
        <v>Cap-Tons</v>
      </c>
      <c r="I3483" s="40" t="s">
        <v>11</v>
      </c>
      <c r="J3483" t="s">
        <v>164</v>
      </c>
      <c r="K3483" t="s">
        <v>253</v>
      </c>
      <c r="U3483" s="44">
        <f>SUMIFS(Table1[AStdWBkW],Table1[EnergyImpactID],E3483,Table1[BldgType],B3483,Table1[BldgVint],C3483,Table1[BldgLoc],F3483)</f>
        <v>0.03</v>
      </c>
      <c r="V3483" s="44">
        <f>SUMIFS(Table1[AStdWBkWh],Table1[EnergyImpactID],E3483,Table1[BldgType],B3483,Table1[BldgVint],C3483,Table1[BldgLoc],F3483)</f>
        <v>115.39</v>
      </c>
      <c r="W3483" s="69">
        <v>0</v>
      </c>
      <c r="X3483" s="69"/>
      <c r="Y3483" s="69"/>
      <c r="Z3483" s="69"/>
      <c r="AA3483" s="47">
        <f>SUMIF('Cost per Solution Code'!$I$5:$I$24,'Measure Support Table'!D3483,'Cost per Solution Code'!$H$5:$H$24)</f>
        <v>656.88499999999999</v>
      </c>
      <c r="AB3483" s="62"/>
      <c r="AC3483" s="47">
        <f>SUMIF('Cost per Solution Code'!$I$5:$I$24,'Measure Support Table'!D3483,'Cost per Solution Code'!$F$5:$F$24)</f>
        <v>931.83999999999992</v>
      </c>
      <c r="AD3483" s="62"/>
      <c r="AE3483" s="48">
        <f t="shared" si="432"/>
        <v>656.88499999999999</v>
      </c>
      <c r="AF3483" s="48">
        <f t="shared" si="433"/>
        <v>931.83999999999992</v>
      </c>
      <c r="AG3483" s="48">
        <f t="shared" si="434"/>
        <v>274.95499999999993</v>
      </c>
      <c r="AH3483" s="49">
        <f t="shared" si="435"/>
        <v>0</v>
      </c>
      <c r="AI3483" s="49">
        <f t="shared" si="436"/>
        <v>0</v>
      </c>
      <c r="AJ3483" s="50">
        <f t="shared" si="437"/>
        <v>0</v>
      </c>
      <c r="AK3483" s="51">
        <v>0</v>
      </c>
    </row>
    <row r="3484" spans="1:37" hidden="1" x14ac:dyDescent="0.35">
      <c r="A3484" s="39" t="str">
        <f t="shared" si="439"/>
        <v>SWHC005</v>
      </c>
      <c r="B3484" s="39" t="s">
        <v>331</v>
      </c>
      <c r="C3484" s="62" t="s">
        <v>20</v>
      </c>
      <c r="D3484" s="40" t="s">
        <v>165</v>
      </c>
      <c r="E3484" s="40" t="str">
        <f t="shared" si="438"/>
        <v>SWHC005B</v>
      </c>
      <c r="F3484" s="67" t="s">
        <v>251</v>
      </c>
      <c r="G3484" s="40" t="str">
        <f>DataSpec!$B$11</f>
        <v>UpDeemed, DnDeemed, DnDeemDI</v>
      </c>
      <c r="H3484" s="40" t="str">
        <f>DataSpec!$B$7</f>
        <v>Cap-Tons</v>
      </c>
      <c r="I3484" s="40" t="s">
        <v>11</v>
      </c>
      <c r="J3484" t="s">
        <v>164</v>
      </c>
      <c r="K3484" t="s">
        <v>254</v>
      </c>
      <c r="U3484" s="44">
        <f>SUMIFS(Table1[AStdWBkW],Table1[EnergyImpactID],E3484,Table1[BldgType],B3484,Table1[BldgVint],C3484,Table1[BldgLoc],F3484)</f>
        <v>0.02</v>
      </c>
      <c r="V3484" s="44">
        <f>SUMIFS(Table1[AStdWBkWh],Table1[EnergyImpactID],E3484,Table1[BldgType],B3484,Table1[BldgVint],C3484,Table1[BldgLoc],F3484)</f>
        <v>76.97</v>
      </c>
      <c r="W3484" s="69">
        <v>0</v>
      </c>
      <c r="X3484" s="69"/>
      <c r="Y3484" s="69"/>
      <c r="Z3484" s="69"/>
      <c r="AA3484" s="47">
        <f>SUMIF('Cost per Solution Code'!$I$5:$I$24,'Measure Support Table'!D3484,'Cost per Solution Code'!$H$5:$H$24)</f>
        <v>656.88499999999999</v>
      </c>
      <c r="AB3484" s="62"/>
      <c r="AC3484" s="47">
        <f>SUMIF('Cost per Solution Code'!$I$5:$I$24,'Measure Support Table'!D3484,'Cost per Solution Code'!$F$5:$F$24)</f>
        <v>729.01</v>
      </c>
      <c r="AD3484" s="62"/>
      <c r="AE3484" s="48">
        <f t="shared" si="432"/>
        <v>656.88499999999999</v>
      </c>
      <c r="AF3484" s="48">
        <f t="shared" si="433"/>
        <v>729.01</v>
      </c>
      <c r="AG3484" s="48">
        <f t="shared" si="434"/>
        <v>72.125</v>
      </c>
      <c r="AH3484" s="49">
        <f t="shared" si="435"/>
        <v>0</v>
      </c>
      <c r="AI3484" s="49">
        <f t="shared" si="436"/>
        <v>0</v>
      </c>
      <c r="AJ3484" s="50">
        <f t="shared" si="437"/>
        <v>0</v>
      </c>
      <c r="AK3484" s="51">
        <v>0</v>
      </c>
    </row>
    <row r="3485" spans="1:37" hidden="1" x14ac:dyDescent="0.35">
      <c r="A3485" s="39" t="str">
        <f t="shared" si="439"/>
        <v>SWHC005</v>
      </c>
      <c r="B3485" s="39" t="s">
        <v>331</v>
      </c>
      <c r="C3485" s="62" t="s">
        <v>20</v>
      </c>
      <c r="D3485" s="40" t="s">
        <v>166</v>
      </c>
      <c r="E3485" s="40" t="str">
        <f t="shared" si="438"/>
        <v>SWHC005C</v>
      </c>
      <c r="F3485" s="67" t="s">
        <v>251</v>
      </c>
      <c r="G3485" s="40" t="str">
        <f>DataSpec!$B$11</f>
        <v>UpDeemed, DnDeemed, DnDeemDI</v>
      </c>
      <c r="H3485" s="40" t="str">
        <f>DataSpec!$B$7</f>
        <v>Cap-Tons</v>
      </c>
      <c r="I3485" s="40" t="s">
        <v>11</v>
      </c>
      <c r="J3485" t="s">
        <v>167</v>
      </c>
      <c r="K3485" t="s">
        <v>255</v>
      </c>
      <c r="U3485" s="44">
        <f>SUMIFS(Table1[AStdWBkW],Table1[EnergyImpactID],E3485,Table1[BldgType],B3485,Table1[BldgVint],C3485,Table1[BldgLoc],F3485)</f>
        <v>0.03</v>
      </c>
      <c r="V3485" s="44">
        <f>SUMIFS(Table1[AStdWBkWh],Table1[EnergyImpactID],E3485,Table1[BldgType],B3485,Table1[BldgVint],C3485,Table1[BldgLoc],F3485)</f>
        <v>108.48</v>
      </c>
      <c r="W3485" s="69">
        <v>0</v>
      </c>
      <c r="X3485" s="69"/>
      <c r="Y3485" s="69"/>
      <c r="Z3485" s="69"/>
      <c r="AA3485" s="47">
        <f>SUMIF('Cost per Solution Code'!$I$5:$I$24,'Measure Support Table'!D3485,'Cost per Solution Code'!$H$5:$H$24)</f>
        <v>515.125</v>
      </c>
      <c r="AB3485" s="62"/>
      <c r="AC3485" s="47">
        <f>SUMIF('Cost per Solution Code'!$I$5:$I$24,'Measure Support Table'!D3485,'Cost per Solution Code'!$F$5:$F$24)</f>
        <v>741.56</v>
      </c>
      <c r="AD3485" s="62"/>
      <c r="AE3485" s="48">
        <f t="shared" si="432"/>
        <v>515.125</v>
      </c>
      <c r="AF3485" s="48">
        <f t="shared" si="433"/>
        <v>741.56</v>
      </c>
      <c r="AG3485" s="48">
        <f t="shared" si="434"/>
        <v>226.43499999999995</v>
      </c>
      <c r="AH3485" s="49">
        <f t="shared" si="435"/>
        <v>0</v>
      </c>
      <c r="AI3485" s="49">
        <f t="shared" si="436"/>
        <v>0</v>
      </c>
      <c r="AJ3485" s="50">
        <f t="shared" si="437"/>
        <v>0</v>
      </c>
      <c r="AK3485" s="51">
        <v>0</v>
      </c>
    </row>
    <row r="3486" spans="1:37" hidden="1" x14ac:dyDescent="0.35">
      <c r="A3486" s="39" t="str">
        <f t="shared" si="439"/>
        <v>SWHC005</v>
      </c>
      <c r="B3486" s="39" t="s">
        <v>331</v>
      </c>
      <c r="C3486" s="62" t="s">
        <v>20</v>
      </c>
      <c r="D3486" s="40" t="s">
        <v>168</v>
      </c>
      <c r="E3486" s="40" t="str">
        <f t="shared" si="438"/>
        <v>SWHC005D</v>
      </c>
      <c r="F3486" s="67" t="s">
        <v>251</v>
      </c>
      <c r="G3486" s="40" t="str">
        <f>DataSpec!$B$11</f>
        <v>UpDeemed, DnDeemed, DnDeemDI</v>
      </c>
      <c r="H3486" s="40" t="str">
        <f>DataSpec!$B$7</f>
        <v>Cap-Tons</v>
      </c>
      <c r="I3486" s="40" t="s">
        <v>11</v>
      </c>
      <c r="J3486" t="s">
        <v>167</v>
      </c>
      <c r="K3486" t="s">
        <v>256</v>
      </c>
      <c r="U3486" s="44">
        <f>SUMIFS(Table1[AStdWBkW],Table1[EnergyImpactID],E3486,Table1[BldgType],B3486,Table1[BldgVint],C3486,Table1[BldgLoc],F3486)</f>
        <v>0.02</v>
      </c>
      <c r="V3486" s="44">
        <f>SUMIFS(Table1[AStdWBkWh],Table1[EnergyImpactID],E3486,Table1[BldgType],B3486,Table1[BldgVint],C3486,Table1[BldgLoc],F3486)</f>
        <v>72.12</v>
      </c>
      <c r="W3486" s="69">
        <v>0</v>
      </c>
      <c r="X3486" s="69"/>
      <c r="Y3486" s="69"/>
      <c r="Z3486" s="69"/>
      <c r="AA3486" s="47">
        <f>SUMIF('Cost per Solution Code'!$I$5:$I$24,'Measure Support Table'!D3486,'Cost per Solution Code'!$H$5:$H$24)</f>
        <v>515.125</v>
      </c>
      <c r="AB3486" s="62"/>
      <c r="AC3486" s="47">
        <f>SUMIF('Cost per Solution Code'!$I$5:$I$24,'Measure Support Table'!D3486,'Cost per Solution Code'!$F$5:$F$24)</f>
        <v>673.54</v>
      </c>
      <c r="AD3486" s="62"/>
      <c r="AE3486" s="48">
        <f t="shared" si="432"/>
        <v>515.125</v>
      </c>
      <c r="AF3486" s="48">
        <f t="shared" si="433"/>
        <v>673.54</v>
      </c>
      <c r="AG3486" s="48">
        <f t="shared" si="434"/>
        <v>158.41499999999996</v>
      </c>
      <c r="AH3486" s="49">
        <f t="shared" si="435"/>
        <v>0</v>
      </c>
      <c r="AI3486" s="49">
        <f t="shared" si="436"/>
        <v>0</v>
      </c>
      <c r="AJ3486" s="50">
        <f t="shared" si="437"/>
        <v>0</v>
      </c>
      <c r="AK3486" s="51">
        <v>0</v>
      </c>
    </row>
    <row r="3487" spans="1:37" hidden="1" x14ac:dyDescent="0.35">
      <c r="A3487" s="39" t="str">
        <f t="shared" si="439"/>
        <v>SWHC005</v>
      </c>
      <c r="B3487" s="39" t="s">
        <v>331</v>
      </c>
      <c r="C3487" s="62" t="s">
        <v>20</v>
      </c>
      <c r="D3487" s="40" t="s">
        <v>169</v>
      </c>
      <c r="E3487" s="40" t="str">
        <f t="shared" si="438"/>
        <v>SWHC005E</v>
      </c>
      <c r="F3487" s="67" t="s">
        <v>251</v>
      </c>
      <c r="G3487" s="40" t="str">
        <f>DataSpec!$B$11</f>
        <v>UpDeemed, DnDeemed, DnDeemDI</v>
      </c>
      <c r="H3487" s="40" t="str">
        <f>DataSpec!$B$7</f>
        <v>Cap-Tons</v>
      </c>
      <c r="I3487" s="40" t="s">
        <v>11</v>
      </c>
      <c r="J3487" t="s">
        <v>170</v>
      </c>
      <c r="K3487" t="s">
        <v>257</v>
      </c>
      <c r="U3487" s="44">
        <f>SUMIFS(Table1[AStdWBkW],Table1[EnergyImpactID],E3487,Table1[BldgType],B3487,Table1[BldgVint],C3487,Table1[BldgLoc],F3487)</f>
        <v>0.03</v>
      </c>
      <c r="V3487" s="44">
        <f>SUMIFS(Table1[AStdWBkWh],Table1[EnergyImpactID],E3487,Table1[BldgType],B3487,Table1[BldgVint],C3487,Table1[BldgLoc],F3487)</f>
        <v>106.61</v>
      </c>
      <c r="W3487" s="69">
        <v>0</v>
      </c>
      <c r="X3487" s="69"/>
      <c r="Y3487" s="69"/>
      <c r="Z3487" s="69"/>
      <c r="AA3487" s="47">
        <f>SUMIF('Cost per Solution Code'!$I$5:$I$24,'Measure Support Table'!D3487,'Cost per Solution Code'!$H$5:$H$24)</f>
        <v>448.52499999999998</v>
      </c>
      <c r="AB3487" s="62"/>
      <c r="AC3487" s="47">
        <f>SUMIF('Cost per Solution Code'!$I$5:$I$24,'Measure Support Table'!D3487,'Cost per Solution Code'!$F$5:$F$24)</f>
        <v>698.35</v>
      </c>
      <c r="AD3487" s="62"/>
      <c r="AE3487" s="48">
        <f t="shared" si="432"/>
        <v>448.52499999999998</v>
      </c>
      <c r="AF3487" s="48">
        <f t="shared" si="433"/>
        <v>698.35</v>
      </c>
      <c r="AG3487" s="48">
        <f t="shared" si="434"/>
        <v>249.82500000000005</v>
      </c>
      <c r="AH3487" s="49">
        <f t="shared" si="435"/>
        <v>0</v>
      </c>
      <c r="AI3487" s="49">
        <f t="shared" si="436"/>
        <v>0</v>
      </c>
      <c r="AJ3487" s="50">
        <f t="shared" si="437"/>
        <v>0</v>
      </c>
      <c r="AK3487" s="51">
        <v>0</v>
      </c>
    </row>
    <row r="3488" spans="1:37" hidden="1" x14ac:dyDescent="0.35">
      <c r="A3488" s="39" t="str">
        <f t="shared" si="439"/>
        <v>SWHC005</v>
      </c>
      <c r="B3488" s="39" t="s">
        <v>331</v>
      </c>
      <c r="C3488" s="62" t="s">
        <v>20</v>
      </c>
      <c r="D3488" s="40" t="s">
        <v>171</v>
      </c>
      <c r="E3488" s="40" t="str">
        <f t="shared" si="438"/>
        <v>SWHC005F</v>
      </c>
      <c r="F3488" s="67" t="s">
        <v>251</v>
      </c>
      <c r="G3488" s="40" t="str">
        <f>DataSpec!$B$11</f>
        <v>UpDeemed, DnDeemed, DnDeemDI</v>
      </c>
      <c r="H3488" s="40" t="str">
        <f>DataSpec!$B$7</f>
        <v>Cap-Tons</v>
      </c>
      <c r="I3488" s="40" t="s">
        <v>11</v>
      </c>
      <c r="J3488" t="s">
        <v>170</v>
      </c>
      <c r="K3488" t="s">
        <v>258</v>
      </c>
      <c r="U3488" s="44">
        <f>SUMIFS(Table1[AStdWBkW],Table1[EnergyImpactID],E3488,Table1[BldgType],B3488,Table1[BldgVint],C3488,Table1[BldgLoc],F3488)</f>
        <v>0.02</v>
      </c>
      <c r="V3488" s="44">
        <f>SUMIFS(Table1[AStdWBkWh],Table1[EnergyImpactID],E3488,Table1[BldgType],B3488,Table1[BldgVint],C3488,Table1[BldgLoc],F3488)</f>
        <v>70.88</v>
      </c>
      <c r="W3488" s="69">
        <v>0</v>
      </c>
      <c r="X3488" s="69"/>
      <c r="Y3488" s="69"/>
      <c r="Z3488" s="69"/>
      <c r="AA3488" s="47">
        <f>SUMIF('Cost per Solution Code'!$I$5:$I$24,'Measure Support Table'!D3488,'Cost per Solution Code'!$H$5:$H$24)</f>
        <v>448.52499999999998</v>
      </c>
      <c r="AB3488" s="62"/>
      <c r="AC3488" s="47">
        <f>SUMIF('Cost per Solution Code'!$I$5:$I$24,'Measure Support Table'!D3488,'Cost per Solution Code'!$F$5:$F$24)</f>
        <v>642.36500000000001</v>
      </c>
      <c r="AD3488" s="62"/>
      <c r="AE3488" s="48">
        <f t="shared" si="432"/>
        <v>448.52499999999998</v>
      </c>
      <c r="AF3488" s="48">
        <f t="shared" si="433"/>
        <v>642.36500000000001</v>
      </c>
      <c r="AG3488" s="48">
        <f t="shared" si="434"/>
        <v>193.84000000000003</v>
      </c>
      <c r="AH3488" s="49">
        <f t="shared" si="435"/>
        <v>0</v>
      </c>
      <c r="AI3488" s="49">
        <f t="shared" si="436"/>
        <v>0</v>
      </c>
      <c r="AJ3488" s="50">
        <f t="shared" si="437"/>
        <v>0</v>
      </c>
      <c r="AK3488" s="51">
        <v>0</v>
      </c>
    </row>
    <row r="3489" spans="1:37" hidden="1" x14ac:dyDescent="0.35">
      <c r="A3489" s="39" t="str">
        <f t="shared" si="439"/>
        <v>SWHC005</v>
      </c>
      <c r="B3489" s="39" t="s">
        <v>331</v>
      </c>
      <c r="C3489" s="62" t="s">
        <v>20</v>
      </c>
      <c r="D3489" s="40" t="s">
        <v>8</v>
      </c>
      <c r="E3489" s="40" t="str">
        <f t="shared" si="438"/>
        <v>SWHC005G</v>
      </c>
      <c r="F3489" s="67" t="s">
        <v>251</v>
      </c>
      <c r="G3489" s="40" t="str">
        <f>DataSpec!$B$11</f>
        <v>UpDeemed, DnDeemed, DnDeemDI</v>
      </c>
      <c r="H3489" s="40" t="str">
        <f>DataSpec!$B$7</f>
        <v>Cap-Tons</v>
      </c>
      <c r="I3489" s="40" t="s">
        <v>11</v>
      </c>
      <c r="J3489" t="s">
        <v>172</v>
      </c>
      <c r="K3489" t="s">
        <v>259</v>
      </c>
      <c r="U3489" s="44">
        <f>SUMIFS(Table1[AStdWBkW],Table1[EnergyImpactID],E3489,Table1[BldgType],B3489,Table1[BldgVint],C3489,Table1[BldgLoc],F3489)</f>
        <v>0.03</v>
      </c>
      <c r="V3489" s="44">
        <f>SUMIFS(Table1[AStdWBkWh],Table1[EnergyImpactID],E3489,Table1[BldgType],B3489,Table1[BldgVint],C3489,Table1[BldgLoc],F3489)</f>
        <v>106.61</v>
      </c>
      <c r="W3489" s="69">
        <v>0</v>
      </c>
      <c r="X3489" s="69"/>
      <c r="Y3489" s="69"/>
      <c r="Z3489" s="69"/>
      <c r="AA3489" s="47">
        <f>SUMIF('Cost per Solution Code'!$I$5:$I$24,'Measure Support Table'!D3489,'Cost per Solution Code'!$H$5:$H$24)</f>
        <v>392.565</v>
      </c>
      <c r="AB3489" s="62"/>
      <c r="AC3489" s="47">
        <f>SUMIF('Cost per Solution Code'!$I$5:$I$24,'Measure Support Table'!D3489,'Cost per Solution Code'!$F$5:$F$24)</f>
        <v>491.11500000000001</v>
      </c>
      <c r="AD3489" s="62"/>
      <c r="AE3489" s="48">
        <f t="shared" si="432"/>
        <v>392.565</v>
      </c>
      <c r="AF3489" s="48">
        <f t="shared" si="433"/>
        <v>491.11500000000001</v>
      </c>
      <c r="AG3489" s="48">
        <f t="shared" si="434"/>
        <v>98.550000000000011</v>
      </c>
      <c r="AH3489" s="49">
        <f t="shared" si="435"/>
        <v>0</v>
      </c>
      <c r="AI3489" s="49">
        <f t="shared" si="436"/>
        <v>0</v>
      </c>
      <c r="AJ3489" s="50">
        <f t="shared" si="437"/>
        <v>0</v>
      </c>
      <c r="AK3489" s="51">
        <v>0</v>
      </c>
    </row>
    <row r="3490" spans="1:37" hidden="1" x14ac:dyDescent="0.35">
      <c r="A3490" s="39" t="str">
        <f t="shared" si="439"/>
        <v>SWHC005</v>
      </c>
      <c r="B3490" s="39" t="s">
        <v>331</v>
      </c>
      <c r="C3490" s="62" t="s">
        <v>20</v>
      </c>
      <c r="D3490" s="40" t="s">
        <v>16</v>
      </c>
      <c r="E3490" s="40" t="str">
        <f t="shared" si="438"/>
        <v>SWHC005H</v>
      </c>
      <c r="F3490" s="67" t="s">
        <v>251</v>
      </c>
      <c r="G3490" s="40" t="str">
        <f>DataSpec!$B$11</f>
        <v>UpDeemed, DnDeemed, DnDeemDI</v>
      </c>
      <c r="H3490" s="40" t="str">
        <f>DataSpec!$B$7</f>
        <v>Cap-Tons</v>
      </c>
      <c r="I3490" s="40" t="s">
        <v>11</v>
      </c>
      <c r="J3490" t="s">
        <v>172</v>
      </c>
      <c r="K3490" t="s">
        <v>260</v>
      </c>
      <c r="U3490" s="44">
        <f>SUMIFS(Table1[AStdWBkW],Table1[EnergyImpactID],E3490,Table1[BldgType],B3490,Table1[BldgVint],C3490,Table1[BldgLoc],F3490)</f>
        <v>0.02</v>
      </c>
      <c r="V3490" s="44">
        <f>SUMIFS(Table1[AStdWBkWh],Table1[EnergyImpactID],E3490,Table1[BldgType],B3490,Table1[BldgVint],C3490,Table1[BldgLoc],F3490)</f>
        <v>70.88</v>
      </c>
      <c r="W3490" s="69">
        <v>0</v>
      </c>
      <c r="X3490" s="69"/>
      <c r="Y3490" s="69"/>
      <c r="Z3490" s="69"/>
      <c r="AA3490" s="47">
        <f>SUMIF('Cost per Solution Code'!$I$5:$I$24,'Measure Support Table'!D3490,'Cost per Solution Code'!$H$5:$H$24)</f>
        <v>392.565</v>
      </c>
      <c r="AB3490" s="62"/>
      <c r="AC3490" s="47">
        <f>SUMIF('Cost per Solution Code'!$I$5:$I$24,'Measure Support Table'!D3490,'Cost per Solution Code'!$F$5:$F$24)</f>
        <v>458.26499999999999</v>
      </c>
      <c r="AD3490" s="62"/>
      <c r="AE3490" s="48">
        <f t="shared" si="432"/>
        <v>392.565</v>
      </c>
      <c r="AF3490" s="48">
        <f t="shared" si="433"/>
        <v>458.26499999999999</v>
      </c>
      <c r="AG3490" s="48">
        <f t="shared" si="434"/>
        <v>65.699999999999989</v>
      </c>
      <c r="AH3490" s="49">
        <f t="shared" si="435"/>
        <v>0</v>
      </c>
      <c r="AI3490" s="49">
        <f t="shared" si="436"/>
        <v>0</v>
      </c>
      <c r="AJ3490" s="50">
        <f t="shared" si="437"/>
        <v>0</v>
      </c>
      <c r="AK3490" s="51">
        <v>0</v>
      </c>
    </row>
    <row r="3491" spans="1:37" hidden="1" x14ac:dyDescent="0.35">
      <c r="A3491" s="39" t="str">
        <f t="shared" si="439"/>
        <v>SWHC005</v>
      </c>
      <c r="B3491" s="39" t="s">
        <v>331</v>
      </c>
      <c r="C3491" s="62" t="s">
        <v>20</v>
      </c>
      <c r="D3491" s="40" t="s">
        <v>18</v>
      </c>
      <c r="E3491" s="40" t="str">
        <f t="shared" si="438"/>
        <v>SWHC005I</v>
      </c>
      <c r="F3491" s="67" t="s">
        <v>251</v>
      </c>
      <c r="G3491" s="40" t="str">
        <f>DataSpec!$B$11</f>
        <v>UpDeemed, DnDeemed, DnDeemDI</v>
      </c>
      <c r="H3491" s="40" t="str">
        <f>DataSpec!$B$7</f>
        <v>Cap-Tons</v>
      </c>
      <c r="I3491" s="40" t="s">
        <v>11</v>
      </c>
      <c r="J3491" t="s">
        <v>173</v>
      </c>
      <c r="K3491" t="s">
        <v>261</v>
      </c>
      <c r="U3491" s="44">
        <f>SUMIFS(Table1[AStdWBkW],Table1[EnergyImpactID],E3491,Table1[BldgType],B3491,Table1[BldgVint],C3491,Table1[BldgLoc],F3491)</f>
        <v>0.04</v>
      </c>
      <c r="V3491" s="44">
        <f>SUMIFS(Table1[AStdWBkWh],Table1[EnergyImpactID],E3491,Table1[BldgType],B3491,Table1[BldgVint],C3491,Table1[BldgLoc],F3491)</f>
        <v>126.46</v>
      </c>
      <c r="W3491" s="69">
        <v>0</v>
      </c>
      <c r="X3491" s="69"/>
      <c r="Y3491" s="69"/>
      <c r="Z3491" s="69"/>
      <c r="AA3491" s="47">
        <f>SUMIF('Cost per Solution Code'!$I$5:$I$24,'Measure Support Table'!D3491,'Cost per Solution Code'!$H$5:$H$24)</f>
        <v>660</v>
      </c>
      <c r="AB3491" s="62"/>
      <c r="AC3491" s="47">
        <f>SUMIF('Cost per Solution Code'!$I$5:$I$24,'Measure Support Table'!D3491,'Cost per Solution Code'!$F$5:$F$24)</f>
        <v>923</v>
      </c>
      <c r="AD3491" s="62"/>
      <c r="AE3491" s="48">
        <f t="shared" si="432"/>
        <v>660</v>
      </c>
      <c r="AF3491" s="48">
        <f t="shared" si="433"/>
        <v>923</v>
      </c>
      <c r="AG3491" s="48">
        <f t="shared" si="434"/>
        <v>263</v>
      </c>
      <c r="AH3491" s="49">
        <f t="shared" si="435"/>
        <v>0</v>
      </c>
      <c r="AI3491" s="49">
        <f t="shared" si="436"/>
        <v>0</v>
      </c>
      <c r="AJ3491" s="50">
        <f t="shared" si="437"/>
        <v>0</v>
      </c>
      <c r="AK3491" s="51">
        <v>0</v>
      </c>
    </row>
    <row r="3492" spans="1:37" hidden="1" x14ac:dyDescent="0.35">
      <c r="A3492" s="39" t="str">
        <f t="shared" si="439"/>
        <v>SWHC005</v>
      </c>
      <c r="B3492" s="39" t="s">
        <v>331</v>
      </c>
      <c r="C3492" s="62" t="s">
        <v>20</v>
      </c>
      <c r="D3492" s="40" t="s">
        <v>22</v>
      </c>
      <c r="E3492" s="40" t="str">
        <f t="shared" si="438"/>
        <v>SWHC005J</v>
      </c>
      <c r="F3492" s="67" t="s">
        <v>251</v>
      </c>
      <c r="G3492" s="40" t="str">
        <f>DataSpec!$B$11</f>
        <v>UpDeemed, DnDeemed, DnDeemDI</v>
      </c>
      <c r="H3492" s="40" t="str">
        <f>DataSpec!$B$7</f>
        <v>Cap-Tons</v>
      </c>
      <c r="I3492" s="40" t="s">
        <v>11</v>
      </c>
      <c r="J3492" t="s">
        <v>173</v>
      </c>
      <c r="K3492" t="s">
        <v>262</v>
      </c>
      <c r="U3492" s="44">
        <f>SUMIFS(Table1[AStdWBkW],Table1[EnergyImpactID],E3492,Table1[BldgType],B3492,Table1[BldgVint],C3492,Table1[BldgLoc],F3492)</f>
        <v>0.02</v>
      </c>
      <c r="V3492" s="44">
        <f>SUMIFS(Table1[AStdWBkWh],Table1[EnergyImpactID],E3492,Table1[BldgType],B3492,Table1[BldgVint],C3492,Table1[BldgLoc],F3492)</f>
        <v>84.22</v>
      </c>
      <c r="W3492" s="69">
        <v>0</v>
      </c>
      <c r="X3492" s="69"/>
      <c r="Y3492" s="69"/>
      <c r="Z3492" s="69"/>
      <c r="AA3492" s="47">
        <f>SUMIF('Cost per Solution Code'!$I$5:$I$24,'Measure Support Table'!D3492,'Cost per Solution Code'!$H$5:$H$24)</f>
        <v>660</v>
      </c>
      <c r="AB3492" s="62"/>
      <c r="AC3492" s="47">
        <f>SUMIF('Cost per Solution Code'!$I$5:$I$24,'Measure Support Table'!D3492,'Cost per Solution Code'!$F$5:$F$24)</f>
        <v>845</v>
      </c>
      <c r="AD3492" s="62"/>
      <c r="AE3492" s="48">
        <f t="shared" si="432"/>
        <v>660</v>
      </c>
      <c r="AF3492" s="48">
        <f t="shared" si="433"/>
        <v>845</v>
      </c>
      <c r="AG3492" s="48">
        <f t="shared" si="434"/>
        <v>185</v>
      </c>
      <c r="AH3492" s="49">
        <f t="shared" si="435"/>
        <v>0</v>
      </c>
      <c r="AI3492" s="49">
        <f t="shared" si="436"/>
        <v>0</v>
      </c>
      <c r="AJ3492" s="50">
        <f t="shared" si="437"/>
        <v>0</v>
      </c>
      <c r="AK3492" s="51">
        <v>0</v>
      </c>
    </row>
    <row r="3493" spans="1:37" hidden="1" x14ac:dyDescent="0.35">
      <c r="A3493" s="39" t="str">
        <f t="shared" si="439"/>
        <v>SWHC005</v>
      </c>
      <c r="B3493" s="39" t="s">
        <v>331</v>
      </c>
      <c r="C3493" s="62" t="s">
        <v>20</v>
      </c>
      <c r="D3493" s="40" t="s">
        <v>25</v>
      </c>
      <c r="E3493" s="40" t="str">
        <f t="shared" si="438"/>
        <v>SWHC005K</v>
      </c>
      <c r="F3493" s="67" t="s">
        <v>251</v>
      </c>
      <c r="G3493" s="40" t="str">
        <f>DataSpec!$B$11</f>
        <v>UpDeemed, DnDeemed, DnDeemDI</v>
      </c>
      <c r="H3493" s="40" t="str">
        <f>DataSpec!$B$7</f>
        <v>Cap-Tons</v>
      </c>
      <c r="I3493" s="40" t="s">
        <v>11</v>
      </c>
      <c r="J3493" t="s">
        <v>174</v>
      </c>
      <c r="K3493" t="s">
        <v>263</v>
      </c>
      <c r="U3493" s="44">
        <f>SUMIFS(Table1[AStdWBkW],Table1[EnergyImpactID],E3493,Table1[BldgType],B3493,Table1[BldgVint],C3493,Table1[BldgLoc],F3493)</f>
        <v>0.04</v>
      </c>
      <c r="V3493" s="44">
        <f>SUMIFS(Table1[AStdWBkWh],Table1[EnergyImpactID],E3493,Table1[BldgType],B3493,Table1[BldgVint],C3493,Table1[BldgLoc],F3493)</f>
        <v>130.83000000000001</v>
      </c>
      <c r="W3493" s="69">
        <v>0</v>
      </c>
      <c r="X3493" s="69"/>
      <c r="Y3493" s="69"/>
      <c r="Z3493" s="69"/>
      <c r="AA3493" s="47">
        <f>SUMIF('Cost per Solution Code'!$I$5:$I$24,'Measure Support Table'!D3493,'Cost per Solution Code'!$H$5:$H$24)</f>
        <v>519.14</v>
      </c>
      <c r="AB3493" s="62"/>
      <c r="AC3493" s="47">
        <f>SUMIF('Cost per Solution Code'!$I$5:$I$24,'Measure Support Table'!D3493,'Cost per Solution Code'!$F$5:$F$24)</f>
        <v>685.85</v>
      </c>
      <c r="AD3493" s="62"/>
      <c r="AE3493" s="48">
        <f t="shared" si="432"/>
        <v>519.14</v>
      </c>
      <c r="AF3493" s="48">
        <f t="shared" si="433"/>
        <v>685.85</v>
      </c>
      <c r="AG3493" s="48">
        <f t="shared" si="434"/>
        <v>166.71000000000004</v>
      </c>
      <c r="AH3493" s="49">
        <f t="shared" si="435"/>
        <v>0</v>
      </c>
      <c r="AI3493" s="49">
        <f t="shared" si="436"/>
        <v>0</v>
      </c>
      <c r="AJ3493" s="50">
        <f t="shared" si="437"/>
        <v>0</v>
      </c>
      <c r="AK3493" s="51">
        <v>0</v>
      </c>
    </row>
    <row r="3494" spans="1:37" hidden="1" x14ac:dyDescent="0.35">
      <c r="A3494" s="39" t="str">
        <f t="shared" si="439"/>
        <v>SWHC005</v>
      </c>
      <c r="B3494" s="39" t="s">
        <v>331</v>
      </c>
      <c r="C3494" s="62" t="s">
        <v>20</v>
      </c>
      <c r="D3494" s="40" t="s">
        <v>175</v>
      </c>
      <c r="E3494" s="40" t="str">
        <f t="shared" si="438"/>
        <v>SWHC005L</v>
      </c>
      <c r="F3494" s="67" t="s">
        <v>251</v>
      </c>
      <c r="G3494" s="40" t="str">
        <f>DataSpec!$B$11</f>
        <v>UpDeemed, DnDeemed, DnDeemDI</v>
      </c>
      <c r="H3494" s="40" t="str">
        <f>DataSpec!$B$7</f>
        <v>Cap-Tons</v>
      </c>
      <c r="I3494" s="40" t="s">
        <v>11</v>
      </c>
      <c r="J3494" t="s">
        <v>174</v>
      </c>
      <c r="K3494" t="s">
        <v>264</v>
      </c>
      <c r="U3494" s="44">
        <f>SUMIFS(Table1[AStdWBkW],Table1[EnergyImpactID],E3494,Table1[BldgType],B3494,Table1[BldgVint],C3494,Table1[BldgLoc],F3494)</f>
        <v>0.03</v>
      </c>
      <c r="V3494" s="44">
        <f>SUMIFS(Table1[AStdWBkWh],Table1[EnergyImpactID],E3494,Table1[BldgType],B3494,Table1[BldgVint],C3494,Table1[BldgLoc],F3494)</f>
        <v>87.43</v>
      </c>
      <c r="W3494" s="69">
        <v>0</v>
      </c>
      <c r="X3494" s="69"/>
      <c r="Y3494" s="69"/>
      <c r="Z3494" s="69"/>
      <c r="AA3494" s="47">
        <f>SUMIF('Cost per Solution Code'!$I$5:$I$24,'Measure Support Table'!D3494,'Cost per Solution Code'!$H$5:$H$24)</f>
        <v>519.14</v>
      </c>
      <c r="AB3494" s="62"/>
      <c r="AC3494" s="47">
        <f>SUMIF('Cost per Solution Code'!$I$5:$I$24,'Measure Support Table'!D3494,'Cost per Solution Code'!$F$5:$F$24)</f>
        <v>555.84500000000003</v>
      </c>
      <c r="AD3494" s="62"/>
      <c r="AE3494" s="48">
        <f t="shared" si="432"/>
        <v>519.14</v>
      </c>
      <c r="AF3494" s="48">
        <f t="shared" si="433"/>
        <v>555.84500000000003</v>
      </c>
      <c r="AG3494" s="48">
        <f t="shared" si="434"/>
        <v>36.705000000000041</v>
      </c>
      <c r="AH3494" s="49">
        <f t="shared" si="435"/>
        <v>0</v>
      </c>
      <c r="AI3494" s="49">
        <f t="shared" si="436"/>
        <v>0</v>
      </c>
      <c r="AJ3494" s="50">
        <f t="shared" si="437"/>
        <v>0</v>
      </c>
      <c r="AK3494" s="51">
        <v>0</v>
      </c>
    </row>
    <row r="3495" spans="1:37" hidden="1" x14ac:dyDescent="0.35">
      <c r="A3495" s="39" t="str">
        <f t="shared" si="439"/>
        <v>SWHC005</v>
      </c>
      <c r="B3495" s="39" t="s">
        <v>331</v>
      </c>
      <c r="C3495" s="62" t="s">
        <v>20</v>
      </c>
      <c r="D3495" s="40" t="s">
        <v>176</v>
      </c>
      <c r="E3495" s="40" t="str">
        <f t="shared" si="438"/>
        <v>SWHC005M</v>
      </c>
      <c r="F3495" s="67" t="s">
        <v>251</v>
      </c>
      <c r="G3495" s="40" t="str">
        <f>DataSpec!$B$11</f>
        <v>UpDeemed, DnDeemed, DnDeemDI</v>
      </c>
      <c r="H3495" s="40" t="str">
        <f>DataSpec!$B$7</f>
        <v>Cap-Tons</v>
      </c>
      <c r="I3495" s="40" t="s">
        <v>11</v>
      </c>
      <c r="J3495" t="s">
        <v>177</v>
      </c>
      <c r="K3495" t="s">
        <v>265</v>
      </c>
      <c r="U3495" s="44">
        <f>SUMIFS(Table1[AStdWBkW],Table1[EnergyImpactID],E3495,Table1[BldgType],B3495,Table1[BldgVint],C3495,Table1[BldgLoc],F3495)</f>
        <v>0.04</v>
      </c>
      <c r="V3495" s="44">
        <f>SUMIFS(Table1[AStdWBkWh],Table1[EnergyImpactID],E3495,Table1[BldgType],B3495,Table1[BldgVint],C3495,Table1[BldgLoc],F3495)</f>
        <v>120.46</v>
      </c>
      <c r="W3495" s="69">
        <v>0</v>
      </c>
      <c r="X3495" s="69"/>
      <c r="Y3495" s="69"/>
      <c r="Z3495" s="69"/>
      <c r="AA3495" s="47">
        <f>SUMIF('Cost per Solution Code'!$I$5:$I$24,'Measure Support Table'!D3495,'Cost per Solution Code'!$H$5:$H$24)</f>
        <v>449.41</v>
      </c>
      <c r="AB3495" s="62"/>
      <c r="AC3495" s="47">
        <f>SUMIF('Cost per Solution Code'!$I$5:$I$24,'Measure Support Table'!D3495,'Cost per Solution Code'!$F$5:$F$24)</f>
        <v>771.3576281291954</v>
      </c>
      <c r="AD3495" s="62"/>
      <c r="AE3495" s="48">
        <f t="shared" si="432"/>
        <v>449.41</v>
      </c>
      <c r="AF3495" s="48">
        <f t="shared" si="433"/>
        <v>771.3576281291954</v>
      </c>
      <c r="AG3495" s="48">
        <f t="shared" si="434"/>
        <v>321.94762812919538</v>
      </c>
      <c r="AH3495" s="49">
        <f t="shared" si="435"/>
        <v>0</v>
      </c>
      <c r="AI3495" s="49">
        <f t="shared" si="436"/>
        <v>0</v>
      </c>
      <c r="AJ3495" s="50">
        <f t="shared" si="437"/>
        <v>0</v>
      </c>
      <c r="AK3495" s="51">
        <v>0</v>
      </c>
    </row>
    <row r="3496" spans="1:37" hidden="1" x14ac:dyDescent="0.35">
      <c r="A3496" s="39" t="str">
        <f t="shared" si="439"/>
        <v>SWHC005</v>
      </c>
      <c r="B3496" s="39" t="s">
        <v>331</v>
      </c>
      <c r="C3496" s="62" t="s">
        <v>20</v>
      </c>
      <c r="D3496" s="40" t="s">
        <v>178</v>
      </c>
      <c r="E3496" s="40" t="str">
        <f t="shared" si="438"/>
        <v>SWHC005N</v>
      </c>
      <c r="F3496" s="67" t="s">
        <v>251</v>
      </c>
      <c r="G3496" s="40" t="str">
        <f>DataSpec!$B$11</f>
        <v>UpDeemed, DnDeemed, DnDeemDI</v>
      </c>
      <c r="H3496" s="40" t="str">
        <f>DataSpec!$B$7</f>
        <v>Cap-Tons</v>
      </c>
      <c r="I3496" s="40" t="s">
        <v>11</v>
      </c>
      <c r="J3496" t="s">
        <v>177</v>
      </c>
      <c r="K3496" t="s">
        <v>266</v>
      </c>
      <c r="U3496" s="44">
        <f>SUMIFS(Table1[AStdWBkW],Table1[EnergyImpactID],E3496,Table1[BldgType],B3496,Table1[BldgVint],C3496,Table1[BldgLoc],F3496)</f>
        <v>0.02</v>
      </c>
      <c r="V3496" s="44">
        <f>SUMIFS(Table1[AStdWBkWh],Table1[EnergyImpactID],E3496,Table1[BldgType],B3496,Table1[BldgVint],C3496,Table1[BldgLoc],F3496)</f>
        <v>80.31</v>
      </c>
      <c r="W3496" s="69">
        <v>0</v>
      </c>
      <c r="X3496" s="69"/>
      <c r="Y3496" s="69"/>
      <c r="Z3496" s="69"/>
      <c r="AA3496" s="47">
        <f>SUMIF('Cost per Solution Code'!$I$5:$I$24,'Measure Support Table'!D3496,'Cost per Solution Code'!$H$5:$H$24)</f>
        <v>449.41</v>
      </c>
      <c r="AB3496" s="62"/>
      <c r="AC3496" s="47">
        <f>SUMIF('Cost per Solution Code'!$I$5:$I$24,'Measure Support Table'!D3496,'Cost per Solution Code'!$F$5:$F$24)</f>
        <v>629.11366698254767</v>
      </c>
      <c r="AD3496" s="62"/>
      <c r="AE3496" s="48">
        <f t="shared" si="432"/>
        <v>449.41</v>
      </c>
      <c r="AF3496" s="48">
        <f t="shared" si="433"/>
        <v>629.11366698254767</v>
      </c>
      <c r="AG3496" s="48">
        <f t="shared" si="434"/>
        <v>179.70366698254765</v>
      </c>
      <c r="AH3496" s="49">
        <f t="shared" si="435"/>
        <v>0</v>
      </c>
      <c r="AI3496" s="49">
        <f t="shared" si="436"/>
        <v>0</v>
      </c>
      <c r="AJ3496" s="50">
        <f t="shared" si="437"/>
        <v>0</v>
      </c>
      <c r="AK3496" s="51">
        <v>0</v>
      </c>
    </row>
    <row r="3497" spans="1:37" hidden="1" x14ac:dyDescent="0.35">
      <c r="A3497" s="39" t="str">
        <f t="shared" si="439"/>
        <v>SWHC005</v>
      </c>
      <c r="B3497" s="39" t="s">
        <v>331</v>
      </c>
      <c r="C3497" s="62" t="s">
        <v>20</v>
      </c>
      <c r="D3497" s="40" t="s">
        <v>179</v>
      </c>
      <c r="E3497" s="40" t="str">
        <f t="shared" si="438"/>
        <v>SWHC005O</v>
      </c>
      <c r="F3497" s="67" t="s">
        <v>251</v>
      </c>
      <c r="G3497" s="40" t="str">
        <f>DataSpec!$B$11</f>
        <v>UpDeemed, DnDeemed, DnDeemDI</v>
      </c>
      <c r="H3497" s="40" t="str">
        <f>DataSpec!$B$7</f>
        <v>Cap-Tons</v>
      </c>
      <c r="I3497" s="40" t="s">
        <v>11</v>
      </c>
      <c r="J3497" t="s">
        <v>180</v>
      </c>
      <c r="K3497" t="s">
        <v>267</v>
      </c>
      <c r="U3497" s="44">
        <f>SUMIFS(Table1[AStdWBkW],Table1[EnergyImpactID],E3497,Table1[BldgType],B3497,Table1[BldgVint],C3497,Table1[BldgLoc],F3497)</f>
        <v>0.04</v>
      </c>
      <c r="V3497" s="44">
        <f>SUMIFS(Table1[AStdWBkWh],Table1[EnergyImpactID],E3497,Table1[BldgType],B3497,Table1[BldgVint],C3497,Table1[BldgLoc],F3497)</f>
        <v>144.9</v>
      </c>
      <c r="W3497" s="69">
        <v>0</v>
      </c>
      <c r="X3497" s="69"/>
      <c r="Y3497" s="69"/>
      <c r="Z3497" s="69"/>
      <c r="AA3497" s="47">
        <f>SUMIF('Cost per Solution Code'!$I$5:$I$24,'Measure Support Table'!D3497,'Cost per Solution Code'!$H$5:$H$24)</f>
        <v>1086</v>
      </c>
      <c r="AB3497" s="62"/>
      <c r="AC3497" s="47">
        <f>SUMIF('Cost per Solution Code'!$I$5:$I$24,'Measure Support Table'!D3497,'Cost per Solution Code'!$F$5:$F$24)</f>
        <v>1124.9000000000001</v>
      </c>
      <c r="AD3497" s="62"/>
      <c r="AE3497" s="48">
        <f t="shared" si="432"/>
        <v>1086</v>
      </c>
      <c r="AF3497" s="48">
        <f t="shared" si="433"/>
        <v>1124.9000000000001</v>
      </c>
      <c r="AG3497" s="48">
        <f t="shared" si="434"/>
        <v>38.900000000000091</v>
      </c>
      <c r="AH3497" s="49">
        <f t="shared" si="435"/>
        <v>0</v>
      </c>
      <c r="AI3497" s="49">
        <f t="shared" si="436"/>
        <v>0</v>
      </c>
      <c r="AJ3497" s="50">
        <f t="shared" si="437"/>
        <v>0</v>
      </c>
      <c r="AK3497" s="51">
        <v>0</v>
      </c>
    </row>
    <row r="3498" spans="1:37" hidden="1" x14ac:dyDescent="0.35">
      <c r="A3498" s="39" t="str">
        <f t="shared" si="439"/>
        <v>SWHC005</v>
      </c>
      <c r="B3498" s="39" t="s">
        <v>331</v>
      </c>
      <c r="C3498" s="62" t="s">
        <v>20</v>
      </c>
      <c r="D3498" s="40" t="s">
        <v>181</v>
      </c>
      <c r="E3498" s="40" t="str">
        <f t="shared" si="438"/>
        <v>SWHC005P</v>
      </c>
      <c r="F3498" s="67" t="s">
        <v>251</v>
      </c>
      <c r="G3498" s="40" t="str">
        <f>DataSpec!$B$11</f>
        <v>UpDeemed, DnDeemed, DnDeemDI</v>
      </c>
      <c r="H3498" s="40" t="str">
        <f>DataSpec!$B$7</f>
        <v>Cap-Tons</v>
      </c>
      <c r="I3498" s="40" t="s">
        <v>11</v>
      </c>
      <c r="J3498" t="s">
        <v>180</v>
      </c>
      <c r="K3498" t="s">
        <v>268</v>
      </c>
      <c r="U3498" s="44">
        <f>SUMIFS(Table1[AStdWBkW],Table1[EnergyImpactID],E3498,Table1[BldgType],B3498,Table1[BldgVint],C3498,Table1[BldgLoc],F3498)</f>
        <v>0.03</v>
      </c>
      <c r="V3498" s="44">
        <f>SUMIFS(Table1[AStdWBkWh],Table1[EnergyImpactID],E3498,Table1[BldgType],B3498,Table1[BldgVint],C3498,Table1[BldgLoc],F3498)</f>
        <v>96.64</v>
      </c>
      <c r="W3498" s="69">
        <v>0</v>
      </c>
      <c r="X3498" s="69"/>
      <c r="Y3498" s="69"/>
      <c r="Z3498" s="69"/>
      <c r="AA3498" s="47">
        <f>SUMIF('Cost per Solution Code'!$I$5:$I$24,'Measure Support Table'!D3498,'Cost per Solution Code'!$H$5:$H$24)</f>
        <v>1086</v>
      </c>
      <c r="AB3498" s="62"/>
      <c r="AC3498" s="47">
        <f>SUMIF('Cost per Solution Code'!$I$5:$I$24,'Measure Support Table'!D3498,'Cost per Solution Code'!$F$5:$F$24)</f>
        <v>1107.17</v>
      </c>
      <c r="AD3498" s="62"/>
      <c r="AE3498" s="48">
        <f t="shared" si="432"/>
        <v>1086</v>
      </c>
      <c r="AF3498" s="48">
        <f t="shared" si="433"/>
        <v>1107.17</v>
      </c>
      <c r="AG3498" s="48">
        <f t="shared" si="434"/>
        <v>21.170000000000073</v>
      </c>
      <c r="AH3498" s="49">
        <f t="shared" si="435"/>
        <v>0</v>
      </c>
      <c r="AI3498" s="49">
        <f t="shared" si="436"/>
        <v>0</v>
      </c>
      <c r="AJ3498" s="50">
        <f t="shared" si="437"/>
        <v>0</v>
      </c>
      <c r="AK3498" s="51">
        <v>0</v>
      </c>
    </row>
    <row r="3499" spans="1:37" hidden="1" x14ac:dyDescent="0.35">
      <c r="A3499" s="39" t="str">
        <f t="shared" si="439"/>
        <v>SWHC005</v>
      </c>
      <c r="B3499" s="39" t="s">
        <v>331</v>
      </c>
      <c r="C3499" s="62" t="s">
        <v>20</v>
      </c>
      <c r="D3499" s="40" t="s">
        <v>182</v>
      </c>
      <c r="E3499" s="40" t="str">
        <f t="shared" si="438"/>
        <v>SWHC005Q</v>
      </c>
      <c r="F3499" s="67" t="s">
        <v>251</v>
      </c>
      <c r="G3499" s="40" t="str">
        <f>DataSpec!$B$11</f>
        <v>UpDeemed, DnDeemed, DnDeemDI</v>
      </c>
      <c r="H3499" s="40" t="str">
        <f>DataSpec!$B$7</f>
        <v>Cap-Tons</v>
      </c>
      <c r="I3499" s="40" t="s">
        <v>11</v>
      </c>
      <c r="J3499" t="s">
        <v>183</v>
      </c>
      <c r="K3499" t="s">
        <v>269</v>
      </c>
      <c r="U3499" s="44">
        <f>SUMIFS(Table1[AStdWBkW],Table1[EnergyImpactID],E3499,Table1[BldgType],B3499,Table1[BldgVint],C3499,Table1[BldgLoc],F3499)</f>
        <v>0.03</v>
      </c>
      <c r="V3499" s="44">
        <f>SUMIFS(Table1[AStdWBkWh],Table1[EnergyImpactID],E3499,Table1[BldgType],B3499,Table1[BldgVint],C3499,Table1[BldgLoc],F3499)</f>
        <v>112.83</v>
      </c>
      <c r="W3499" s="69">
        <v>0</v>
      </c>
      <c r="X3499" s="69"/>
      <c r="Y3499" s="69"/>
      <c r="Z3499" s="69"/>
      <c r="AA3499" s="47">
        <f>SUMIF('Cost per Solution Code'!$I$5:$I$24,'Measure Support Table'!D3499,'Cost per Solution Code'!$H$5:$H$24)</f>
        <v>636.29999999999995</v>
      </c>
      <c r="AB3499" s="62"/>
      <c r="AC3499" s="47">
        <f>SUMIF('Cost per Solution Code'!$I$5:$I$24,'Measure Support Table'!D3499,'Cost per Solution Code'!$F$5:$F$24)</f>
        <v>931.83</v>
      </c>
      <c r="AD3499" s="62"/>
      <c r="AE3499" s="48">
        <f t="shared" si="432"/>
        <v>636.29999999999995</v>
      </c>
      <c r="AF3499" s="48">
        <f t="shared" si="433"/>
        <v>931.83</v>
      </c>
      <c r="AG3499" s="48">
        <f t="shared" si="434"/>
        <v>295.53000000000009</v>
      </c>
      <c r="AH3499" s="49">
        <f t="shared" si="435"/>
        <v>0</v>
      </c>
      <c r="AI3499" s="49">
        <f t="shared" si="436"/>
        <v>0</v>
      </c>
      <c r="AJ3499" s="50">
        <f t="shared" si="437"/>
        <v>0</v>
      </c>
      <c r="AK3499" s="51">
        <v>0</v>
      </c>
    </row>
    <row r="3500" spans="1:37" hidden="1" x14ac:dyDescent="0.35">
      <c r="A3500" s="39" t="str">
        <f t="shared" si="439"/>
        <v>SWHC005</v>
      </c>
      <c r="B3500" s="39" t="s">
        <v>331</v>
      </c>
      <c r="C3500" s="62" t="s">
        <v>20</v>
      </c>
      <c r="D3500" s="40" t="s">
        <v>184</v>
      </c>
      <c r="E3500" s="40" t="str">
        <f t="shared" si="438"/>
        <v>SWHC005R</v>
      </c>
      <c r="F3500" s="67" t="s">
        <v>251</v>
      </c>
      <c r="G3500" s="40" t="str">
        <f>DataSpec!$B$11</f>
        <v>UpDeemed, DnDeemed, DnDeemDI</v>
      </c>
      <c r="H3500" s="40" t="str">
        <f>DataSpec!$B$7</f>
        <v>Cap-Tons</v>
      </c>
      <c r="I3500" s="40" t="s">
        <v>11</v>
      </c>
      <c r="J3500" t="s">
        <v>183</v>
      </c>
      <c r="K3500" t="s">
        <v>270</v>
      </c>
      <c r="U3500" s="44">
        <f>SUMIFS(Table1[AStdWBkW],Table1[EnergyImpactID],E3500,Table1[BldgType],B3500,Table1[BldgVint],C3500,Table1[BldgLoc],F3500)</f>
        <v>0.02</v>
      </c>
      <c r="V3500" s="44">
        <f>SUMIFS(Table1[AStdWBkWh],Table1[EnergyImpactID],E3500,Table1[BldgType],B3500,Table1[BldgVint],C3500,Table1[BldgLoc],F3500)</f>
        <v>75.19</v>
      </c>
      <c r="W3500" s="69">
        <v>0</v>
      </c>
      <c r="X3500" s="69"/>
      <c r="Y3500" s="69"/>
      <c r="Z3500" s="69"/>
      <c r="AA3500" s="47">
        <f>SUMIF('Cost per Solution Code'!$I$5:$I$24,'Measure Support Table'!D3500,'Cost per Solution Code'!$H$5:$H$24)</f>
        <v>636.29999999999995</v>
      </c>
      <c r="AB3500" s="62"/>
      <c r="AC3500" s="47">
        <f>SUMIF('Cost per Solution Code'!$I$5:$I$24,'Measure Support Table'!D3500,'Cost per Solution Code'!$F$5:$F$24)</f>
        <v>797.9</v>
      </c>
      <c r="AD3500" s="62"/>
      <c r="AE3500" s="48">
        <f t="shared" si="432"/>
        <v>636.29999999999995</v>
      </c>
      <c r="AF3500" s="48">
        <f t="shared" si="433"/>
        <v>797.9</v>
      </c>
      <c r="AG3500" s="48">
        <f t="shared" si="434"/>
        <v>161.60000000000002</v>
      </c>
      <c r="AH3500" s="49">
        <f t="shared" si="435"/>
        <v>0</v>
      </c>
      <c r="AI3500" s="49">
        <f t="shared" si="436"/>
        <v>0</v>
      </c>
      <c r="AJ3500" s="50">
        <f t="shared" si="437"/>
        <v>0</v>
      </c>
      <c r="AK3500" s="51">
        <v>0</v>
      </c>
    </row>
    <row r="3501" spans="1:37" hidden="1" x14ac:dyDescent="0.35">
      <c r="A3501" s="39" t="str">
        <f t="shared" si="439"/>
        <v>SWHC005</v>
      </c>
      <c r="B3501" s="39" t="s">
        <v>331</v>
      </c>
      <c r="C3501" s="62" t="s">
        <v>20</v>
      </c>
      <c r="D3501" s="40" t="s">
        <v>185</v>
      </c>
      <c r="E3501" s="40" t="str">
        <f t="shared" si="438"/>
        <v>SWHC005S</v>
      </c>
      <c r="F3501" s="67" t="s">
        <v>251</v>
      </c>
      <c r="G3501" s="40" t="str">
        <f>DataSpec!$B$11</f>
        <v>UpDeemed, DnDeemed, DnDeemDI</v>
      </c>
      <c r="H3501" s="40" t="str">
        <f>DataSpec!$B$7</f>
        <v>Cap-Tons</v>
      </c>
      <c r="I3501" s="40" t="s">
        <v>11</v>
      </c>
      <c r="J3501" t="s">
        <v>186</v>
      </c>
      <c r="K3501" t="s">
        <v>271</v>
      </c>
      <c r="U3501" s="44">
        <f>SUMIFS(Table1[AStdWBkW],Table1[EnergyImpactID],E3501,Table1[BldgType],B3501,Table1[BldgVint],C3501,Table1[BldgLoc],F3501)</f>
        <v>0.05</v>
      </c>
      <c r="V3501" s="44">
        <f>SUMIFS(Table1[AStdWBkWh],Table1[EnergyImpactID],E3501,Table1[BldgType],B3501,Table1[BldgVint],C3501,Table1[BldgLoc],F3501)</f>
        <v>150.59</v>
      </c>
      <c r="W3501" s="69">
        <v>0</v>
      </c>
      <c r="X3501" s="69"/>
      <c r="Y3501" s="69"/>
      <c r="Z3501" s="69"/>
      <c r="AA3501" s="47">
        <f>SUMIF('Cost per Solution Code'!$I$5:$I$24,'Measure Support Table'!D3501,'Cost per Solution Code'!$H$5:$H$24)</f>
        <v>416.53842439071497</v>
      </c>
      <c r="AB3501" s="62"/>
      <c r="AC3501" s="47">
        <f>SUMIF('Cost per Solution Code'!$I$5:$I$24,'Measure Support Table'!D3501,'Cost per Solution Code'!$F$5:$F$24)</f>
        <v>610</v>
      </c>
      <c r="AD3501" s="62"/>
      <c r="AE3501" s="48">
        <f t="shared" si="432"/>
        <v>416.53842439071497</v>
      </c>
      <c r="AF3501" s="48">
        <f t="shared" si="433"/>
        <v>610</v>
      </c>
      <c r="AG3501" s="48">
        <f t="shared" si="434"/>
        <v>193.46157560928503</v>
      </c>
      <c r="AH3501" s="49">
        <f t="shared" si="435"/>
        <v>0</v>
      </c>
      <c r="AI3501" s="49">
        <f t="shared" si="436"/>
        <v>0</v>
      </c>
      <c r="AJ3501" s="50">
        <f t="shared" si="437"/>
        <v>0</v>
      </c>
      <c r="AK3501" s="51">
        <v>0</v>
      </c>
    </row>
    <row r="3502" spans="1:37" hidden="1" x14ac:dyDescent="0.35">
      <c r="A3502" s="39" t="str">
        <f t="shared" si="439"/>
        <v>SWHC005</v>
      </c>
      <c r="B3502" s="39" t="s">
        <v>331</v>
      </c>
      <c r="C3502" s="62" t="s">
        <v>20</v>
      </c>
      <c r="D3502" s="40" t="s">
        <v>187</v>
      </c>
      <c r="E3502" s="40" t="str">
        <f t="shared" si="438"/>
        <v>SWHC005T</v>
      </c>
      <c r="F3502" s="67" t="s">
        <v>251</v>
      </c>
      <c r="G3502" s="40" t="str">
        <f>DataSpec!$B$11</f>
        <v>UpDeemed, DnDeemed, DnDeemDI</v>
      </c>
      <c r="H3502" s="40" t="str">
        <f>DataSpec!$B$7</f>
        <v>Cap-Tons</v>
      </c>
      <c r="I3502" s="40" t="s">
        <v>11</v>
      </c>
      <c r="J3502" t="s">
        <v>186</v>
      </c>
      <c r="K3502" t="s">
        <v>272</v>
      </c>
      <c r="U3502" s="44">
        <f>SUMIFS(Table1[AStdWBkW],Table1[EnergyImpactID],E3502,Table1[BldgType],B3502,Table1[BldgVint],C3502,Table1[BldgLoc],F3502)</f>
        <v>0.03</v>
      </c>
      <c r="V3502" s="44">
        <f>SUMIFS(Table1[AStdWBkWh],Table1[EnergyImpactID],E3502,Table1[BldgType],B3502,Table1[BldgVint],C3502,Table1[BldgLoc],F3502)</f>
        <v>100.45</v>
      </c>
      <c r="W3502" s="69">
        <v>0</v>
      </c>
      <c r="X3502" s="69"/>
      <c r="Y3502" s="69"/>
      <c r="Z3502" s="69"/>
      <c r="AA3502" s="47">
        <f>SUMIF('Cost per Solution Code'!$I$5:$I$24,'Measure Support Table'!D3502,'Cost per Solution Code'!$H$5:$H$24)</f>
        <v>416.53842439071497</v>
      </c>
      <c r="AB3502" s="62"/>
      <c r="AC3502" s="47">
        <f>SUMIF('Cost per Solution Code'!$I$5:$I$24,'Measure Support Table'!D3502,'Cost per Solution Code'!$F$5:$F$24)</f>
        <v>522.1950355751585</v>
      </c>
      <c r="AD3502" s="62"/>
      <c r="AE3502" s="48">
        <f t="shared" si="432"/>
        <v>416.53842439071497</v>
      </c>
      <c r="AF3502" s="48">
        <f t="shared" si="433"/>
        <v>522.1950355751585</v>
      </c>
      <c r="AG3502" s="48">
        <f t="shared" si="434"/>
        <v>105.65661118444353</v>
      </c>
      <c r="AH3502" s="49">
        <f t="shared" si="435"/>
        <v>0</v>
      </c>
      <c r="AI3502" s="49">
        <f t="shared" si="436"/>
        <v>0</v>
      </c>
      <c r="AJ3502" s="50">
        <f t="shared" si="437"/>
        <v>0</v>
      </c>
      <c r="AK3502" s="51">
        <v>0</v>
      </c>
    </row>
    <row r="3503" spans="1:37" hidden="1" x14ac:dyDescent="0.35">
      <c r="A3503" s="39" t="str">
        <f t="shared" si="439"/>
        <v>SWHC005</v>
      </c>
      <c r="B3503" s="39" t="s">
        <v>331</v>
      </c>
      <c r="C3503" s="62" t="s">
        <v>20</v>
      </c>
      <c r="D3503" s="40" t="s">
        <v>163</v>
      </c>
      <c r="E3503" s="40" t="str">
        <f t="shared" si="438"/>
        <v>SWHC005A</v>
      </c>
      <c r="F3503" s="67" t="s">
        <v>252</v>
      </c>
      <c r="G3503" s="40" t="str">
        <f>DataSpec!$B$11</f>
        <v>UpDeemed, DnDeemed, DnDeemDI</v>
      </c>
      <c r="H3503" s="40" t="str">
        <f>DataSpec!$B$7</f>
        <v>Cap-Tons</v>
      </c>
      <c r="I3503" s="40" t="s">
        <v>11</v>
      </c>
      <c r="J3503" t="s">
        <v>164</v>
      </c>
      <c r="K3503" t="s">
        <v>253</v>
      </c>
      <c r="U3503" s="44">
        <f>SUMIFS(Table1[AStdWBkW],Table1[EnergyImpactID],E3503,Table1[BldgType],B3503,Table1[BldgVint],C3503,Table1[BldgLoc],F3503)</f>
        <v>0.04</v>
      </c>
      <c r="V3503" s="44">
        <f>SUMIFS(Table1[AStdWBkWh],Table1[EnergyImpactID],E3503,Table1[BldgType],B3503,Table1[BldgVint],C3503,Table1[BldgLoc],F3503)</f>
        <v>70.510000000000005</v>
      </c>
      <c r="W3503" s="69">
        <v>0</v>
      </c>
      <c r="X3503" s="69"/>
      <c r="Y3503" s="69"/>
      <c r="Z3503" s="69"/>
      <c r="AA3503" s="47">
        <f>SUMIF('Cost per Solution Code'!$I$5:$I$24,'Measure Support Table'!D3503,'Cost per Solution Code'!$H$5:$H$24)</f>
        <v>656.88499999999999</v>
      </c>
      <c r="AB3503" s="62"/>
      <c r="AC3503" s="47">
        <f>SUMIF('Cost per Solution Code'!$I$5:$I$24,'Measure Support Table'!D3503,'Cost per Solution Code'!$F$5:$F$24)</f>
        <v>931.83999999999992</v>
      </c>
      <c r="AD3503" s="62"/>
      <c r="AE3503" s="48">
        <f t="shared" si="432"/>
        <v>656.88499999999999</v>
      </c>
      <c r="AF3503" s="48">
        <f t="shared" si="433"/>
        <v>931.83999999999992</v>
      </c>
      <c r="AG3503" s="48">
        <f t="shared" si="434"/>
        <v>274.95499999999993</v>
      </c>
      <c r="AH3503" s="49">
        <f t="shared" si="435"/>
        <v>0</v>
      </c>
      <c r="AI3503" s="49">
        <f t="shared" si="436"/>
        <v>0</v>
      </c>
      <c r="AJ3503" s="50">
        <f t="shared" si="437"/>
        <v>0</v>
      </c>
      <c r="AK3503" s="51">
        <v>0</v>
      </c>
    </row>
    <row r="3504" spans="1:37" hidden="1" x14ac:dyDescent="0.35">
      <c r="A3504" s="39" t="str">
        <f t="shared" si="439"/>
        <v>SWHC005</v>
      </c>
      <c r="B3504" s="39" t="s">
        <v>331</v>
      </c>
      <c r="C3504" s="62" t="s">
        <v>20</v>
      </c>
      <c r="D3504" s="40" t="s">
        <v>165</v>
      </c>
      <c r="E3504" s="40" t="str">
        <f t="shared" si="438"/>
        <v>SWHC005B</v>
      </c>
      <c r="F3504" s="67" t="s">
        <v>252</v>
      </c>
      <c r="G3504" s="40" t="str">
        <f>DataSpec!$B$11</f>
        <v>UpDeemed, DnDeemed, DnDeemDI</v>
      </c>
      <c r="H3504" s="40" t="str">
        <f>DataSpec!$B$7</f>
        <v>Cap-Tons</v>
      </c>
      <c r="I3504" s="40" t="s">
        <v>11</v>
      </c>
      <c r="J3504" t="s">
        <v>164</v>
      </c>
      <c r="K3504" t="s">
        <v>254</v>
      </c>
      <c r="U3504" s="44">
        <f>SUMIFS(Table1[AStdWBkW],Table1[EnergyImpactID],E3504,Table1[BldgType],B3504,Table1[BldgVint],C3504,Table1[BldgLoc],F3504)</f>
        <v>0.03</v>
      </c>
      <c r="V3504" s="44">
        <f>SUMIFS(Table1[AStdWBkWh],Table1[EnergyImpactID],E3504,Table1[BldgType],B3504,Table1[BldgVint],C3504,Table1[BldgLoc],F3504)</f>
        <v>47</v>
      </c>
      <c r="W3504" s="69">
        <v>0</v>
      </c>
      <c r="X3504" s="69"/>
      <c r="Y3504" s="69"/>
      <c r="Z3504" s="69"/>
      <c r="AA3504" s="47">
        <f>SUMIF('Cost per Solution Code'!$I$5:$I$24,'Measure Support Table'!D3504,'Cost per Solution Code'!$H$5:$H$24)</f>
        <v>656.88499999999999</v>
      </c>
      <c r="AB3504" s="62"/>
      <c r="AC3504" s="47">
        <f>SUMIF('Cost per Solution Code'!$I$5:$I$24,'Measure Support Table'!D3504,'Cost per Solution Code'!$F$5:$F$24)</f>
        <v>729.01</v>
      </c>
      <c r="AD3504" s="62"/>
      <c r="AE3504" s="48">
        <f t="shared" si="432"/>
        <v>656.88499999999999</v>
      </c>
      <c r="AF3504" s="48">
        <f t="shared" si="433"/>
        <v>729.01</v>
      </c>
      <c r="AG3504" s="48">
        <f t="shared" si="434"/>
        <v>72.125</v>
      </c>
      <c r="AH3504" s="49">
        <f t="shared" si="435"/>
        <v>0</v>
      </c>
      <c r="AI3504" s="49">
        <f t="shared" si="436"/>
        <v>0</v>
      </c>
      <c r="AJ3504" s="50">
        <f t="shared" si="437"/>
        <v>0</v>
      </c>
      <c r="AK3504" s="51">
        <v>0</v>
      </c>
    </row>
    <row r="3505" spans="1:37" hidden="1" x14ac:dyDescent="0.35">
      <c r="A3505" s="39" t="str">
        <f t="shared" si="439"/>
        <v>SWHC005</v>
      </c>
      <c r="B3505" s="39" t="s">
        <v>331</v>
      </c>
      <c r="C3505" s="62" t="s">
        <v>20</v>
      </c>
      <c r="D3505" s="40" t="s">
        <v>166</v>
      </c>
      <c r="E3505" s="40" t="str">
        <f t="shared" si="438"/>
        <v>SWHC005C</v>
      </c>
      <c r="F3505" s="67" t="s">
        <v>252</v>
      </c>
      <c r="G3505" s="40" t="str">
        <f>DataSpec!$B$11</f>
        <v>UpDeemed, DnDeemed, DnDeemDI</v>
      </c>
      <c r="H3505" s="40" t="str">
        <f>DataSpec!$B$7</f>
        <v>Cap-Tons</v>
      </c>
      <c r="I3505" s="40" t="s">
        <v>11</v>
      </c>
      <c r="J3505" t="s">
        <v>167</v>
      </c>
      <c r="K3505" t="s">
        <v>255</v>
      </c>
      <c r="U3505" s="44">
        <f>SUMIFS(Table1[AStdWBkW],Table1[EnergyImpactID],E3505,Table1[BldgType],B3505,Table1[BldgVint],C3505,Table1[BldgLoc],F3505)</f>
        <v>0.04</v>
      </c>
      <c r="V3505" s="44">
        <f>SUMIFS(Table1[AStdWBkWh],Table1[EnergyImpactID],E3505,Table1[BldgType],B3505,Table1[BldgVint],C3505,Table1[BldgLoc],F3505)</f>
        <v>66.05</v>
      </c>
      <c r="W3505" s="69">
        <v>0</v>
      </c>
      <c r="X3505" s="69"/>
      <c r="Y3505" s="69"/>
      <c r="Z3505" s="69"/>
      <c r="AA3505" s="47">
        <f>SUMIF('Cost per Solution Code'!$I$5:$I$24,'Measure Support Table'!D3505,'Cost per Solution Code'!$H$5:$H$24)</f>
        <v>515.125</v>
      </c>
      <c r="AB3505" s="62"/>
      <c r="AC3505" s="47">
        <f>SUMIF('Cost per Solution Code'!$I$5:$I$24,'Measure Support Table'!D3505,'Cost per Solution Code'!$F$5:$F$24)</f>
        <v>741.56</v>
      </c>
      <c r="AD3505" s="62"/>
      <c r="AE3505" s="48">
        <f t="shared" si="432"/>
        <v>515.125</v>
      </c>
      <c r="AF3505" s="48">
        <f t="shared" si="433"/>
        <v>741.56</v>
      </c>
      <c r="AG3505" s="48">
        <f t="shared" si="434"/>
        <v>226.43499999999995</v>
      </c>
      <c r="AH3505" s="49">
        <f t="shared" si="435"/>
        <v>0</v>
      </c>
      <c r="AI3505" s="49">
        <f t="shared" si="436"/>
        <v>0</v>
      </c>
      <c r="AJ3505" s="50">
        <f t="shared" si="437"/>
        <v>0</v>
      </c>
      <c r="AK3505" s="51">
        <v>0</v>
      </c>
    </row>
    <row r="3506" spans="1:37" hidden="1" x14ac:dyDescent="0.35">
      <c r="A3506" s="39" t="str">
        <f t="shared" si="439"/>
        <v>SWHC005</v>
      </c>
      <c r="B3506" s="39" t="s">
        <v>331</v>
      </c>
      <c r="C3506" s="62" t="s">
        <v>20</v>
      </c>
      <c r="D3506" s="40" t="s">
        <v>168</v>
      </c>
      <c r="E3506" s="40" t="str">
        <f t="shared" si="438"/>
        <v>SWHC005D</v>
      </c>
      <c r="F3506" s="67" t="s">
        <v>252</v>
      </c>
      <c r="G3506" s="40" t="str">
        <f>DataSpec!$B$11</f>
        <v>UpDeemed, DnDeemed, DnDeemDI</v>
      </c>
      <c r="H3506" s="40" t="str">
        <f>DataSpec!$B$7</f>
        <v>Cap-Tons</v>
      </c>
      <c r="I3506" s="40" t="s">
        <v>11</v>
      </c>
      <c r="J3506" t="s">
        <v>167</v>
      </c>
      <c r="K3506" t="s">
        <v>256</v>
      </c>
      <c r="U3506" s="44">
        <f>SUMIFS(Table1[AStdWBkW],Table1[EnergyImpactID],E3506,Table1[BldgType],B3506,Table1[BldgVint],C3506,Table1[BldgLoc],F3506)</f>
        <v>0.03</v>
      </c>
      <c r="V3506" s="44">
        <f>SUMIFS(Table1[AStdWBkWh],Table1[EnergyImpactID],E3506,Table1[BldgType],B3506,Table1[BldgVint],C3506,Table1[BldgLoc],F3506)</f>
        <v>44.08</v>
      </c>
      <c r="W3506" s="69">
        <v>0</v>
      </c>
      <c r="X3506" s="69"/>
      <c r="Y3506" s="69"/>
      <c r="Z3506" s="69"/>
      <c r="AA3506" s="47">
        <f>SUMIF('Cost per Solution Code'!$I$5:$I$24,'Measure Support Table'!D3506,'Cost per Solution Code'!$H$5:$H$24)</f>
        <v>515.125</v>
      </c>
      <c r="AB3506" s="62"/>
      <c r="AC3506" s="47">
        <f>SUMIF('Cost per Solution Code'!$I$5:$I$24,'Measure Support Table'!D3506,'Cost per Solution Code'!$F$5:$F$24)</f>
        <v>673.54</v>
      </c>
      <c r="AD3506" s="62"/>
      <c r="AE3506" s="48">
        <f t="shared" si="432"/>
        <v>515.125</v>
      </c>
      <c r="AF3506" s="48">
        <f t="shared" si="433"/>
        <v>673.54</v>
      </c>
      <c r="AG3506" s="48">
        <f t="shared" si="434"/>
        <v>158.41499999999996</v>
      </c>
      <c r="AH3506" s="49">
        <f t="shared" si="435"/>
        <v>0</v>
      </c>
      <c r="AI3506" s="49">
        <f t="shared" si="436"/>
        <v>0</v>
      </c>
      <c r="AJ3506" s="50">
        <f t="shared" si="437"/>
        <v>0</v>
      </c>
      <c r="AK3506" s="51">
        <v>0</v>
      </c>
    </row>
    <row r="3507" spans="1:37" hidden="1" x14ac:dyDescent="0.35">
      <c r="A3507" s="39" t="str">
        <f t="shared" si="439"/>
        <v>SWHC005</v>
      </c>
      <c r="B3507" s="39" t="s">
        <v>331</v>
      </c>
      <c r="C3507" s="62" t="s">
        <v>20</v>
      </c>
      <c r="D3507" s="40" t="s">
        <v>169</v>
      </c>
      <c r="E3507" s="40" t="str">
        <f t="shared" si="438"/>
        <v>SWHC005E</v>
      </c>
      <c r="F3507" s="67" t="s">
        <v>252</v>
      </c>
      <c r="G3507" s="40" t="str">
        <f>DataSpec!$B$11</f>
        <v>UpDeemed, DnDeemed, DnDeemDI</v>
      </c>
      <c r="H3507" s="40" t="str">
        <f>DataSpec!$B$7</f>
        <v>Cap-Tons</v>
      </c>
      <c r="I3507" s="40" t="s">
        <v>11</v>
      </c>
      <c r="J3507" t="s">
        <v>170</v>
      </c>
      <c r="K3507" t="s">
        <v>257</v>
      </c>
      <c r="U3507" s="44">
        <f>SUMIFS(Table1[AStdWBkW],Table1[EnergyImpactID],E3507,Table1[BldgType],B3507,Table1[BldgVint],C3507,Table1[BldgLoc],F3507)</f>
        <v>0.04</v>
      </c>
      <c r="V3507" s="44">
        <f>SUMIFS(Table1[AStdWBkWh],Table1[EnergyImpactID],E3507,Table1[BldgType],B3507,Table1[BldgVint],C3507,Table1[BldgLoc],F3507)</f>
        <v>64.97</v>
      </c>
      <c r="W3507" s="69">
        <v>0</v>
      </c>
      <c r="X3507" s="69"/>
      <c r="Y3507" s="69"/>
      <c r="Z3507" s="69"/>
      <c r="AA3507" s="47">
        <f>SUMIF('Cost per Solution Code'!$I$5:$I$24,'Measure Support Table'!D3507,'Cost per Solution Code'!$H$5:$H$24)</f>
        <v>448.52499999999998</v>
      </c>
      <c r="AB3507" s="62"/>
      <c r="AC3507" s="47">
        <f>SUMIF('Cost per Solution Code'!$I$5:$I$24,'Measure Support Table'!D3507,'Cost per Solution Code'!$F$5:$F$24)</f>
        <v>698.35</v>
      </c>
      <c r="AD3507" s="62"/>
      <c r="AE3507" s="48">
        <f t="shared" si="432"/>
        <v>448.52499999999998</v>
      </c>
      <c r="AF3507" s="48">
        <f t="shared" si="433"/>
        <v>698.35</v>
      </c>
      <c r="AG3507" s="48">
        <f t="shared" si="434"/>
        <v>249.82500000000005</v>
      </c>
      <c r="AH3507" s="49">
        <f t="shared" si="435"/>
        <v>0</v>
      </c>
      <c r="AI3507" s="49">
        <f t="shared" si="436"/>
        <v>0</v>
      </c>
      <c r="AJ3507" s="50">
        <f t="shared" si="437"/>
        <v>0</v>
      </c>
      <c r="AK3507" s="51">
        <v>0</v>
      </c>
    </row>
    <row r="3508" spans="1:37" hidden="1" x14ac:dyDescent="0.35">
      <c r="A3508" s="39" t="str">
        <f t="shared" si="439"/>
        <v>SWHC005</v>
      </c>
      <c r="B3508" s="39" t="s">
        <v>331</v>
      </c>
      <c r="C3508" s="62" t="s">
        <v>20</v>
      </c>
      <c r="D3508" s="40" t="s">
        <v>171</v>
      </c>
      <c r="E3508" s="40" t="str">
        <f t="shared" si="438"/>
        <v>SWHC005F</v>
      </c>
      <c r="F3508" s="67" t="s">
        <v>252</v>
      </c>
      <c r="G3508" s="40" t="str">
        <f>DataSpec!$B$11</f>
        <v>UpDeemed, DnDeemed, DnDeemDI</v>
      </c>
      <c r="H3508" s="40" t="str">
        <f>DataSpec!$B$7</f>
        <v>Cap-Tons</v>
      </c>
      <c r="I3508" s="40" t="s">
        <v>11</v>
      </c>
      <c r="J3508" t="s">
        <v>170</v>
      </c>
      <c r="K3508" t="s">
        <v>258</v>
      </c>
      <c r="U3508" s="44">
        <f>SUMIFS(Table1[AStdWBkW],Table1[EnergyImpactID],E3508,Table1[BldgType],B3508,Table1[BldgVint],C3508,Table1[BldgLoc],F3508)</f>
        <v>0.03</v>
      </c>
      <c r="V3508" s="44">
        <f>SUMIFS(Table1[AStdWBkWh],Table1[EnergyImpactID],E3508,Table1[BldgType],B3508,Table1[BldgVint],C3508,Table1[BldgLoc],F3508)</f>
        <v>43.32</v>
      </c>
      <c r="W3508" s="69">
        <v>0</v>
      </c>
      <c r="X3508" s="69"/>
      <c r="Y3508" s="69"/>
      <c r="Z3508" s="69"/>
      <c r="AA3508" s="47">
        <f>SUMIF('Cost per Solution Code'!$I$5:$I$24,'Measure Support Table'!D3508,'Cost per Solution Code'!$H$5:$H$24)</f>
        <v>448.52499999999998</v>
      </c>
      <c r="AB3508" s="62"/>
      <c r="AC3508" s="47">
        <f>SUMIF('Cost per Solution Code'!$I$5:$I$24,'Measure Support Table'!D3508,'Cost per Solution Code'!$F$5:$F$24)</f>
        <v>642.36500000000001</v>
      </c>
      <c r="AD3508" s="62"/>
      <c r="AE3508" s="48">
        <f t="shared" si="432"/>
        <v>448.52499999999998</v>
      </c>
      <c r="AF3508" s="48">
        <f t="shared" si="433"/>
        <v>642.36500000000001</v>
      </c>
      <c r="AG3508" s="48">
        <f t="shared" si="434"/>
        <v>193.84000000000003</v>
      </c>
      <c r="AH3508" s="49">
        <f t="shared" si="435"/>
        <v>0</v>
      </c>
      <c r="AI3508" s="49">
        <f t="shared" si="436"/>
        <v>0</v>
      </c>
      <c r="AJ3508" s="50">
        <f t="shared" si="437"/>
        <v>0</v>
      </c>
      <c r="AK3508" s="51">
        <v>0</v>
      </c>
    </row>
    <row r="3509" spans="1:37" hidden="1" x14ac:dyDescent="0.35">
      <c r="A3509" s="39" t="str">
        <f t="shared" si="439"/>
        <v>SWHC005</v>
      </c>
      <c r="B3509" s="39" t="s">
        <v>331</v>
      </c>
      <c r="C3509" s="62" t="s">
        <v>20</v>
      </c>
      <c r="D3509" s="40" t="s">
        <v>8</v>
      </c>
      <c r="E3509" s="40" t="str">
        <f t="shared" si="438"/>
        <v>SWHC005G</v>
      </c>
      <c r="F3509" s="67" t="s">
        <v>252</v>
      </c>
      <c r="G3509" s="40" t="str">
        <f>DataSpec!$B$11</f>
        <v>UpDeemed, DnDeemed, DnDeemDI</v>
      </c>
      <c r="H3509" s="40" t="str">
        <f>DataSpec!$B$7</f>
        <v>Cap-Tons</v>
      </c>
      <c r="I3509" s="40" t="s">
        <v>11</v>
      </c>
      <c r="J3509" t="s">
        <v>172</v>
      </c>
      <c r="K3509" t="s">
        <v>259</v>
      </c>
      <c r="U3509" s="44">
        <f>SUMIFS(Table1[AStdWBkW],Table1[EnergyImpactID],E3509,Table1[BldgType],B3509,Table1[BldgVint],C3509,Table1[BldgLoc],F3509)</f>
        <v>0.04</v>
      </c>
      <c r="V3509" s="44">
        <f>SUMIFS(Table1[AStdWBkWh],Table1[EnergyImpactID],E3509,Table1[BldgType],B3509,Table1[BldgVint],C3509,Table1[BldgLoc],F3509)</f>
        <v>64.97</v>
      </c>
      <c r="W3509" s="69">
        <v>0</v>
      </c>
      <c r="X3509" s="69"/>
      <c r="Y3509" s="69"/>
      <c r="Z3509" s="69"/>
      <c r="AA3509" s="47">
        <f>SUMIF('Cost per Solution Code'!$I$5:$I$24,'Measure Support Table'!D3509,'Cost per Solution Code'!$H$5:$H$24)</f>
        <v>392.565</v>
      </c>
      <c r="AB3509" s="62"/>
      <c r="AC3509" s="47">
        <f>SUMIF('Cost per Solution Code'!$I$5:$I$24,'Measure Support Table'!D3509,'Cost per Solution Code'!$F$5:$F$24)</f>
        <v>491.11500000000001</v>
      </c>
      <c r="AD3509" s="62"/>
      <c r="AE3509" s="48">
        <f t="shared" si="432"/>
        <v>392.565</v>
      </c>
      <c r="AF3509" s="48">
        <f t="shared" si="433"/>
        <v>491.11500000000001</v>
      </c>
      <c r="AG3509" s="48">
        <f t="shared" si="434"/>
        <v>98.550000000000011</v>
      </c>
      <c r="AH3509" s="49">
        <f t="shared" si="435"/>
        <v>0</v>
      </c>
      <c r="AI3509" s="49">
        <f t="shared" si="436"/>
        <v>0</v>
      </c>
      <c r="AJ3509" s="50">
        <f t="shared" si="437"/>
        <v>0</v>
      </c>
      <c r="AK3509" s="51">
        <v>0</v>
      </c>
    </row>
    <row r="3510" spans="1:37" hidden="1" x14ac:dyDescent="0.35">
      <c r="A3510" s="39" t="str">
        <f t="shared" si="439"/>
        <v>SWHC005</v>
      </c>
      <c r="B3510" s="39" t="s">
        <v>331</v>
      </c>
      <c r="C3510" s="62" t="s">
        <v>20</v>
      </c>
      <c r="D3510" s="40" t="s">
        <v>16</v>
      </c>
      <c r="E3510" s="40" t="str">
        <f t="shared" si="438"/>
        <v>SWHC005H</v>
      </c>
      <c r="F3510" s="67" t="s">
        <v>252</v>
      </c>
      <c r="G3510" s="40" t="str">
        <f>DataSpec!$B$11</f>
        <v>UpDeemed, DnDeemed, DnDeemDI</v>
      </c>
      <c r="H3510" s="40" t="str">
        <f>DataSpec!$B$7</f>
        <v>Cap-Tons</v>
      </c>
      <c r="I3510" s="40" t="s">
        <v>11</v>
      </c>
      <c r="J3510" t="s">
        <v>172</v>
      </c>
      <c r="K3510" t="s">
        <v>260</v>
      </c>
      <c r="U3510" s="44">
        <f>SUMIFS(Table1[AStdWBkW],Table1[EnergyImpactID],E3510,Table1[BldgType],B3510,Table1[BldgVint],C3510,Table1[BldgLoc],F3510)</f>
        <v>0.03</v>
      </c>
      <c r="V3510" s="44">
        <f>SUMIFS(Table1[AStdWBkWh],Table1[EnergyImpactID],E3510,Table1[BldgType],B3510,Table1[BldgVint],C3510,Table1[BldgLoc],F3510)</f>
        <v>43.32</v>
      </c>
      <c r="W3510" s="69">
        <v>0</v>
      </c>
      <c r="X3510" s="69"/>
      <c r="Y3510" s="69"/>
      <c r="Z3510" s="69"/>
      <c r="AA3510" s="47">
        <f>SUMIF('Cost per Solution Code'!$I$5:$I$24,'Measure Support Table'!D3510,'Cost per Solution Code'!$H$5:$H$24)</f>
        <v>392.565</v>
      </c>
      <c r="AB3510" s="62"/>
      <c r="AC3510" s="47">
        <f>SUMIF('Cost per Solution Code'!$I$5:$I$24,'Measure Support Table'!D3510,'Cost per Solution Code'!$F$5:$F$24)</f>
        <v>458.26499999999999</v>
      </c>
      <c r="AD3510" s="62"/>
      <c r="AE3510" s="48">
        <f t="shared" si="432"/>
        <v>392.565</v>
      </c>
      <c r="AF3510" s="48">
        <f t="shared" si="433"/>
        <v>458.26499999999999</v>
      </c>
      <c r="AG3510" s="48">
        <f t="shared" si="434"/>
        <v>65.699999999999989</v>
      </c>
      <c r="AH3510" s="49">
        <f t="shared" si="435"/>
        <v>0</v>
      </c>
      <c r="AI3510" s="49">
        <f t="shared" si="436"/>
        <v>0</v>
      </c>
      <c r="AJ3510" s="50">
        <f t="shared" si="437"/>
        <v>0</v>
      </c>
      <c r="AK3510" s="51">
        <v>0</v>
      </c>
    </row>
    <row r="3511" spans="1:37" hidden="1" x14ac:dyDescent="0.35">
      <c r="A3511" s="39" t="str">
        <f t="shared" si="439"/>
        <v>SWHC005</v>
      </c>
      <c r="B3511" s="39" t="s">
        <v>331</v>
      </c>
      <c r="C3511" s="62" t="s">
        <v>20</v>
      </c>
      <c r="D3511" s="40" t="s">
        <v>18</v>
      </c>
      <c r="E3511" s="40" t="str">
        <f t="shared" si="438"/>
        <v>SWHC005I</v>
      </c>
      <c r="F3511" s="67" t="s">
        <v>252</v>
      </c>
      <c r="G3511" s="40" t="str">
        <f>DataSpec!$B$11</f>
        <v>UpDeemed, DnDeemed, DnDeemDI</v>
      </c>
      <c r="H3511" s="40" t="str">
        <f>DataSpec!$B$7</f>
        <v>Cap-Tons</v>
      </c>
      <c r="I3511" s="40" t="s">
        <v>11</v>
      </c>
      <c r="J3511" t="s">
        <v>173</v>
      </c>
      <c r="K3511" t="s">
        <v>261</v>
      </c>
      <c r="U3511" s="44">
        <f>SUMIFS(Table1[AStdWBkW],Table1[EnergyImpactID],E3511,Table1[BldgType],B3511,Table1[BldgVint],C3511,Table1[BldgLoc],F3511)</f>
        <v>0.05</v>
      </c>
      <c r="V3511" s="44">
        <f>SUMIFS(Table1[AStdWBkWh],Table1[EnergyImpactID],E3511,Table1[BldgType],B3511,Table1[BldgVint],C3511,Table1[BldgLoc],F3511)</f>
        <v>77.180000000000007</v>
      </c>
      <c r="W3511" s="69">
        <v>0</v>
      </c>
      <c r="X3511" s="69"/>
      <c r="Y3511" s="69"/>
      <c r="Z3511" s="69"/>
      <c r="AA3511" s="47">
        <f>SUMIF('Cost per Solution Code'!$I$5:$I$24,'Measure Support Table'!D3511,'Cost per Solution Code'!$H$5:$H$24)</f>
        <v>660</v>
      </c>
      <c r="AB3511" s="62"/>
      <c r="AC3511" s="47">
        <f>SUMIF('Cost per Solution Code'!$I$5:$I$24,'Measure Support Table'!D3511,'Cost per Solution Code'!$F$5:$F$24)</f>
        <v>923</v>
      </c>
      <c r="AD3511" s="62"/>
      <c r="AE3511" s="48">
        <f t="shared" si="432"/>
        <v>660</v>
      </c>
      <c r="AF3511" s="48">
        <f t="shared" si="433"/>
        <v>923</v>
      </c>
      <c r="AG3511" s="48">
        <f t="shared" si="434"/>
        <v>263</v>
      </c>
      <c r="AH3511" s="49">
        <f t="shared" si="435"/>
        <v>0</v>
      </c>
      <c r="AI3511" s="49">
        <f t="shared" si="436"/>
        <v>0</v>
      </c>
      <c r="AJ3511" s="50">
        <f t="shared" si="437"/>
        <v>0</v>
      </c>
      <c r="AK3511" s="51">
        <v>0</v>
      </c>
    </row>
    <row r="3512" spans="1:37" hidden="1" x14ac:dyDescent="0.35">
      <c r="A3512" s="39" t="str">
        <f t="shared" si="439"/>
        <v>SWHC005</v>
      </c>
      <c r="B3512" s="39" t="s">
        <v>331</v>
      </c>
      <c r="C3512" s="62" t="s">
        <v>20</v>
      </c>
      <c r="D3512" s="40" t="s">
        <v>22</v>
      </c>
      <c r="E3512" s="40" t="str">
        <f t="shared" si="438"/>
        <v>SWHC005J</v>
      </c>
      <c r="F3512" s="67" t="s">
        <v>252</v>
      </c>
      <c r="G3512" s="40" t="str">
        <f>DataSpec!$B$11</f>
        <v>UpDeemed, DnDeemed, DnDeemDI</v>
      </c>
      <c r="H3512" s="40" t="str">
        <f>DataSpec!$B$7</f>
        <v>Cap-Tons</v>
      </c>
      <c r="I3512" s="40" t="s">
        <v>11</v>
      </c>
      <c r="J3512" t="s">
        <v>173</v>
      </c>
      <c r="K3512" t="s">
        <v>262</v>
      </c>
      <c r="U3512" s="44">
        <f>SUMIFS(Table1[AStdWBkW],Table1[EnergyImpactID],E3512,Table1[BldgType],B3512,Table1[BldgVint],C3512,Table1[BldgLoc],F3512)</f>
        <v>0.03</v>
      </c>
      <c r="V3512" s="44">
        <f>SUMIFS(Table1[AStdWBkWh],Table1[EnergyImpactID],E3512,Table1[BldgType],B3512,Table1[BldgVint],C3512,Table1[BldgLoc],F3512)</f>
        <v>51.46</v>
      </c>
      <c r="W3512" s="69">
        <v>0</v>
      </c>
      <c r="X3512" s="69"/>
      <c r="Y3512" s="69"/>
      <c r="Z3512" s="69"/>
      <c r="AA3512" s="47">
        <f>SUMIF('Cost per Solution Code'!$I$5:$I$24,'Measure Support Table'!D3512,'Cost per Solution Code'!$H$5:$H$24)</f>
        <v>660</v>
      </c>
      <c r="AB3512" s="62"/>
      <c r="AC3512" s="47">
        <f>SUMIF('Cost per Solution Code'!$I$5:$I$24,'Measure Support Table'!D3512,'Cost per Solution Code'!$F$5:$F$24)</f>
        <v>845</v>
      </c>
      <c r="AD3512" s="62"/>
      <c r="AE3512" s="48">
        <f t="shared" si="432"/>
        <v>660</v>
      </c>
      <c r="AF3512" s="48">
        <f t="shared" si="433"/>
        <v>845</v>
      </c>
      <c r="AG3512" s="48">
        <f t="shared" si="434"/>
        <v>185</v>
      </c>
      <c r="AH3512" s="49">
        <f t="shared" si="435"/>
        <v>0</v>
      </c>
      <c r="AI3512" s="49">
        <f t="shared" si="436"/>
        <v>0</v>
      </c>
      <c r="AJ3512" s="50">
        <f t="shared" si="437"/>
        <v>0</v>
      </c>
      <c r="AK3512" s="51">
        <v>0</v>
      </c>
    </row>
    <row r="3513" spans="1:37" hidden="1" x14ac:dyDescent="0.35">
      <c r="A3513" s="39" t="str">
        <f t="shared" si="439"/>
        <v>SWHC005</v>
      </c>
      <c r="B3513" s="39" t="s">
        <v>331</v>
      </c>
      <c r="C3513" s="62" t="s">
        <v>20</v>
      </c>
      <c r="D3513" s="40" t="s">
        <v>25</v>
      </c>
      <c r="E3513" s="40" t="str">
        <f t="shared" si="438"/>
        <v>SWHC005K</v>
      </c>
      <c r="F3513" s="67" t="s">
        <v>252</v>
      </c>
      <c r="G3513" s="40" t="str">
        <f>DataSpec!$B$11</f>
        <v>UpDeemed, DnDeemed, DnDeemDI</v>
      </c>
      <c r="H3513" s="40" t="str">
        <f>DataSpec!$B$7</f>
        <v>Cap-Tons</v>
      </c>
      <c r="I3513" s="40" t="s">
        <v>11</v>
      </c>
      <c r="J3513" t="s">
        <v>174</v>
      </c>
      <c r="K3513" t="s">
        <v>263</v>
      </c>
      <c r="U3513" s="44">
        <f>SUMIFS(Table1[AStdWBkW],Table1[EnergyImpactID],E3513,Table1[BldgType],B3513,Table1[BldgVint],C3513,Table1[BldgLoc],F3513)</f>
        <v>0.06</v>
      </c>
      <c r="V3513" s="44">
        <f>SUMIFS(Table1[AStdWBkWh],Table1[EnergyImpactID],E3513,Table1[BldgType],B3513,Table1[BldgVint],C3513,Table1[BldgLoc],F3513)</f>
        <v>88.97</v>
      </c>
      <c r="W3513" s="69">
        <v>0</v>
      </c>
      <c r="X3513" s="69"/>
      <c r="Y3513" s="69"/>
      <c r="Z3513" s="69"/>
      <c r="AA3513" s="47">
        <f>SUMIF('Cost per Solution Code'!$I$5:$I$24,'Measure Support Table'!D3513,'Cost per Solution Code'!$H$5:$H$24)</f>
        <v>519.14</v>
      </c>
      <c r="AB3513" s="62"/>
      <c r="AC3513" s="47">
        <f>SUMIF('Cost per Solution Code'!$I$5:$I$24,'Measure Support Table'!D3513,'Cost per Solution Code'!$F$5:$F$24)</f>
        <v>685.85</v>
      </c>
      <c r="AD3513" s="62"/>
      <c r="AE3513" s="48">
        <f t="shared" si="432"/>
        <v>519.14</v>
      </c>
      <c r="AF3513" s="48">
        <f t="shared" si="433"/>
        <v>685.85</v>
      </c>
      <c r="AG3513" s="48">
        <f t="shared" si="434"/>
        <v>166.71000000000004</v>
      </c>
      <c r="AH3513" s="49">
        <f t="shared" si="435"/>
        <v>0</v>
      </c>
      <c r="AI3513" s="49">
        <f t="shared" si="436"/>
        <v>0</v>
      </c>
      <c r="AJ3513" s="50">
        <f t="shared" si="437"/>
        <v>0</v>
      </c>
      <c r="AK3513" s="51">
        <v>0</v>
      </c>
    </row>
    <row r="3514" spans="1:37" hidden="1" x14ac:dyDescent="0.35">
      <c r="A3514" s="39" t="str">
        <f t="shared" si="439"/>
        <v>SWHC005</v>
      </c>
      <c r="B3514" s="39" t="s">
        <v>331</v>
      </c>
      <c r="C3514" s="62" t="s">
        <v>20</v>
      </c>
      <c r="D3514" s="40" t="s">
        <v>175</v>
      </c>
      <c r="E3514" s="40" t="str">
        <f t="shared" si="438"/>
        <v>SWHC005L</v>
      </c>
      <c r="F3514" s="67" t="s">
        <v>252</v>
      </c>
      <c r="G3514" s="40" t="str">
        <f>DataSpec!$B$11</f>
        <v>UpDeemed, DnDeemed, DnDeemDI</v>
      </c>
      <c r="H3514" s="40" t="str">
        <f>DataSpec!$B$7</f>
        <v>Cap-Tons</v>
      </c>
      <c r="I3514" s="40" t="s">
        <v>11</v>
      </c>
      <c r="J3514" t="s">
        <v>174</v>
      </c>
      <c r="K3514" t="s">
        <v>264</v>
      </c>
      <c r="U3514" s="44">
        <f>SUMIFS(Table1[AStdWBkW],Table1[EnergyImpactID],E3514,Table1[BldgType],B3514,Table1[BldgVint],C3514,Table1[BldgLoc],F3514)</f>
        <v>0.04</v>
      </c>
      <c r="V3514" s="44">
        <f>SUMIFS(Table1[AStdWBkWh],Table1[EnergyImpactID],E3514,Table1[BldgType],B3514,Table1[BldgVint],C3514,Table1[BldgLoc],F3514)</f>
        <v>59.32</v>
      </c>
      <c r="W3514" s="69">
        <v>0</v>
      </c>
      <c r="X3514" s="69"/>
      <c r="Y3514" s="69"/>
      <c r="Z3514" s="69"/>
      <c r="AA3514" s="47">
        <f>SUMIF('Cost per Solution Code'!$I$5:$I$24,'Measure Support Table'!D3514,'Cost per Solution Code'!$H$5:$H$24)</f>
        <v>519.14</v>
      </c>
      <c r="AB3514" s="62"/>
      <c r="AC3514" s="47">
        <f>SUMIF('Cost per Solution Code'!$I$5:$I$24,'Measure Support Table'!D3514,'Cost per Solution Code'!$F$5:$F$24)</f>
        <v>555.84500000000003</v>
      </c>
      <c r="AD3514" s="62"/>
      <c r="AE3514" s="48">
        <f t="shared" si="432"/>
        <v>519.14</v>
      </c>
      <c r="AF3514" s="48">
        <f t="shared" si="433"/>
        <v>555.84500000000003</v>
      </c>
      <c r="AG3514" s="48">
        <f t="shared" si="434"/>
        <v>36.705000000000041</v>
      </c>
      <c r="AH3514" s="49">
        <f t="shared" si="435"/>
        <v>0</v>
      </c>
      <c r="AI3514" s="49">
        <f t="shared" si="436"/>
        <v>0</v>
      </c>
      <c r="AJ3514" s="50">
        <f t="shared" si="437"/>
        <v>0</v>
      </c>
      <c r="AK3514" s="51">
        <v>0</v>
      </c>
    </row>
    <row r="3515" spans="1:37" hidden="1" x14ac:dyDescent="0.35">
      <c r="A3515" s="39" t="str">
        <f t="shared" si="439"/>
        <v>SWHC005</v>
      </c>
      <c r="B3515" s="39" t="s">
        <v>331</v>
      </c>
      <c r="C3515" s="62" t="s">
        <v>20</v>
      </c>
      <c r="D3515" s="40" t="s">
        <v>176</v>
      </c>
      <c r="E3515" s="40" t="str">
        <f t="shared" si="438"/>
        <v>SWHC005M</v>
      </c>
      <c r="F3515" s="67" t="s">
        <v>252</v>
      </c>
      <c r="G3515" s="40" t="str">
        <f>DataSpec!$B$11</f>
        <v>UpDeemed, DnDeemed, DnDeemDI</v>
      </c>
      <c r="H3515" s="40" t="str">
        <f>DataSpec!$B$7</f>
        <v>Cap-Tons</v>
      </c>
      <c r="I3515" s="40" t="s">
        <v>11</v>
      </c>
      <c r="J3515" t="s">
        <v>177</v>
      </c>
      <c r="K3515" t="s">
        <v>265</v>
      </c>
      <c r="U3515" s="44">
        <f>SUMIFS(Table1[AStdWBkW],Table1[EnergyImpactID],E3515,Table1[BldgType],B3515,Table1[BldgVint],C3515,Table1[BldgLoc],F3515)</f>
        <v>0.05</v>
      </c>
      <c r="V3515" s="44">
        <f>SUMIFS(Table1[AStdWBkWh],Table1[EnergyImpactID],E3515,Table1[BldgType],B3515,Table1[BldgVint],C3515,Table1[BldgLoc],F3515)</f>
        <v>81.75</v>
      </c>
      <c r="W3515" s="69">
        <v>0</v>
      </c>
      <c r="X3515" s="69"/>
      <c r="Y3515" s="69"/>
      <c r="Z3515" s="69"/>
      <c r="AA3515" s="47">
        <f>SUMIF('Cost per Solution Code'!$I$5:$I$24,'Measure Support Table'!D3515,'Cost per Solution Code'!$H$5:$H$24)</f>
        <v>449.41</v>
      </c>
      <c r="AB3515" s="62"/>
      <c r="AC3515" s="47">
        <f>SUMIF('Cost per Solution Code'!$I$5:$I$24,'Measure Support Table'!D3515,'Cost per Solution Code'!$F$5:$F$24)</f>
        <v>771.3576281291954</v>
      </c>
      <c r="AD3515" s="62"/>
      <c r="AE3515" s="48">
        <f t="shared" si="432"/>
        <v>449.41</v>
      </c>
      <c r="AF3515" s="48">
        <f t="shared" si="433"/>
        <v>771.3576281291954</v>
      </c>
      <c r="AG3515" s="48">
        <f t="shared" si="434"/>
        <v>321.94762812919538</v>
      </c>
      <c r="AH3515" s="49">
        <f t="shared" si="435"/>
        <v>0</v>
      </c>
      <c r="AI3515" s="49">
        <f t="shared" si="436"/>
        <v>0</v>
      </c>
      <c r="AJ3515" s="50">
        <f t="shared" si="437"/>
        <v>0</v>
      </c>
      <c r="AK3515" s="51">
        <v>0</v>
      </c>
    </row>
    <row r="3516" spans="1:37" hidden="1" x14ac:dyDescent="0.35">
      <c r="A3516" s="39" t="str">
        <f t="shared" si="439"/>
        <v>SWHC005</v>
      </c>
      <c r="B3516" s="39" t="s">
        <v>331</v>
      </c>
      <c r="C3516" s="62" t="s">
        <v>20</v>
      </c>
      <c r="D3516" s="40" t="s">
        <v>178</v>
      </c>
      <c r="E3516" s="40" t="str">
        <f t="shared" si="438"/>
        <v>SWHC005N</v>
      </c>
      <c r="F3516" s="67" t="s">
        <v>252</v>
      </c>
      <c r="G3516" s="40" t="str">
        <f>DataSpec!$B$11</f>
        <v>UpDeemed, DnDeemed, DnDeemDI</v>
      </c>
      <c r="H3516" s="40" t="str">
        <f>DataSpec!$B$7</f>
        <v>Cap-Tons</v>
      </c>
      <c r="I3516" s="40" t="s">
        <v>11</v>
      </c>
      <c r="J3516" t="s">
        <v>177</v>
      </c>
      <c r="K3516" t="s">
        <v>266</v>
      </c>
      <c r="U3516" s="44">
        <f>SUMIFS(Table1[AStdWBkW],Table1[EnergyImpactID],E3516,Table1[BldgType],B3516,Table1[BldgVint],C3516,Table1[BldgLoc],F3516)</f>
        <v>0.03</v>
      </c>
      <c r="V3516" s="44">
        <f>SUMIFS(Table1[AStdWBkWh],Table1[EnergyImpactID],E3516,Table1[BldgType],B3516,Table1[BldgVint],C3516,Table1[BldgLoc],F3516)</f>
        <v>54.52</v>
      </c>
      <c r="W3516" s="69">
        <v>0</v>
      </c>
      <c r="X3516" s="69"/>
      <c r="Y3516" s="69"/>
      <c r="Z3516" s="69"/>
      <c r="AA3516" s="47">
        <f>SUMIF('Cost per Solution Code'!$I$5:$I$24,'Measure Support Table'!D3516,'Cost per Solution Code'!$H$5:$H$24)</f>
        <v>449.41</v>
      </c>
      <c r="AB3516" s="62"/>
      <c r="AC3516" s="47">
        <f>SUMIF('Cost per Solution Code'!$I$5:$I$24,'Measure Support Table'!D3516,'Cost per Solution Code'!$F$5:$F$24)</f>
        <v>629.11366698254767</v>
      </c>
      <c r="AD3516" s="62"/>
      <c r="AE3516" s="48">
        <f t="shared" si="432"/>
        <v>449.41</v>
      </c>
      <c r="AF3516" s="48">
        <f t="shared" si="433"/>
        <v>629.11366698254767</v>
      </c>
      <c r="AG3516" s="48">
        <f t="shared" si="434"/>
        <v>179.70366698254765</v>
      </c>
      <c r="AH3516" s="49">
        <f t="shared" si="435"/>
        <v>0</v>
      </c>
      <c r="AI3516" s="49">
        <f t="shared" si="436"/>
        <v>0</v>
      </c>
      <c r="AJ3516" s="50">
        <f t="shared" si="437"/>
        <v>0</v>
      </c>
      <c r="AK3516" s="51">
        <v>0</v>
      </c>
    </row>
    <row r="3517" spans="1:37" hidden="1" x14ac:dyDescent="0.35">
      <c r="A3517" s="39" t="str">
        <f t="shared" si="439"/>
        <v>SWHC005</v>
      </c>
      <c r="B3517" s="39" t="s">
        <v>331</v>
      </c>
      <c r="C3517" s="62" t="s">
        <v>20</v>
      </c>
      <c r="D3517" s="40" t="s">
        <v>179</v>
      </c>
      <c r="E3517" s="40" t="str">
        <f t="shared" si="438"/>
        <v>SWHC005O</v>
      </c>
      <c r="F3517" s="67" t="s">
        <v>252</v>
      </c>
      <c r="G3517" s="40" t="str">
        <f>DataSpec!$B$11</f>
        <v>UpDeemed, DnDeemed, DnDeemDI</v>
      </c>
      <c r="H3517" s="40" t="str">
        <f>DataSpec!$B$7</f>
        <v>Cap-Tons</v>
      </c>
      <c r="I3517" s="40" t="s">
        <v>11</v>
      </c>
      <c r="J3517" t="s">
        <v>180</v>
      </c>
      <c r="K3517" t="s">
        <v>267</v>
      </c>
      <c r="U3517" s="44">
        <f>SUMIFS(Table1[AStdWBkW],Table1[EnergyImpactID],E3517,Table1[BldgType],B3517,Table1[BldgVint],C3517,Table1[BldgLoc],F3517)</f>
        <v>0.06</v>
      </c>
      <c r="V3517" s="44">
        <f>SUMIFS(Table1[AStdWBkWh],Table1[EnergyImpactID],E3517,Table1[BldgType],B3517,Table1[BldgVint],C3517,Table1[BldgLoc],F3517)</f>
        <v>98.34</v>
      </c>
      <c r="W3517" s="69">
        <v>0</v>
      </c>
      <c r="X3517" s="69"/>
      <c r="Y3517" s="69"/>
      <c r="Z3517" s="69"/>
      <c r="AA3517" s="47">
        <f>SUMIF('Cost per Solution Code'!$I$5:$I$24,'Measure Support Table'!D3517,'Cost per Solution Code'!$H$5:$H$24)</f>
        <v>1086</v>
      </c>
      <c r="AB3517" s="62"/>
      <c r="AC3517" s="47">
        <f>SUMIF('Cost per Solution Code'!$I$5:$I$24,'Measure Support Table'!D3517,'Cost per Solution Code'!$F$5:$F$24)</f>
        <v>1124.9000000000001</v>
      </c>
      <c r="AD3517" s="62"/>
      <c r="AE3517" s="48">
        <f t="shared" si="432"/>
        <v>1086</v>
      </c>
      <c r="AF3517" s="48">
        <f t="shared" si="433"/>
        <v>1124.9000000000001</v>
      </c>
      <c r="AG3517" s="48">
        <f t="shared" si="434"/>
        <v>38.900000000000091</v>
      </c>
      <c r="AH3517" s="49">
        <f t="shared" si="435"/>
        <v>0</v>
      </c>
      <c r="AI3517" s="49">
        <f t="shared" si="436"/>
        <v>0</v>
      </c>
      <c r="AJ3517" s="50">
        <f t="shared" si="437"/>
        <v>0</v>
      </c>
      <c r="AK3517" s="51">
        <v>0</v>
      </c>
    </row>
    <row r="3518" spans="1:37" hidden="1" x14ac:dyDescent="0.35">
      <c r="A3518" s="39" t="str">
        <f t="shared" si="439"/>
        <v>SWHC005</v>
      </c>
      <c r="B3518" s="39" t="s">
        <v>331</v>
      </c>
      <c r="C3518" s="62" t="s">
        <v>20</v>
      </c>
      <c r="D3518" s="40" t="s">
        <v>181</v>
      </c>
      <c r="E3518" s="40" t="str">
        <f t="shared" si="438"/>
        <v>SWHC005P</v>
      </c>
      <c r="F3518" s="67" t="s">
        <v>252</v>
      </c>
      <c r="G3518" s="40" t="str">
        <f>DataSpec!$B$11</f>
        <v>UpDeemed, DnDeemed, DnDeemDI</v>
      </c>
      <c r="H3518" s="40" t="str">
        <f>DataSpec!$B$7</f>
        <v>Cap-Tons</v>
      </c>
      <c r="I3518" s="40" t="s">
        <v>11</v>
      </c>
      <c r="J3518" t="s">
        <v>180</v>
      </c>
      <c r="K3518" t="s">
        <v>268</v>
      </c>
      <c r="U3518" s="44">
        <f>SUMIFS(Table1[AStdWBkW],Table1[EnergyImpactID],E3518,Table1[BldgType],B3518,Table1[BldgVint],C3518,Table1[BldgLoc],F3518)</f>
        <v>0.04</v>
      </c>
      <c r="V3518" s="44">
        <f>SUMIFS(Table1[AStdWBkWh],Table1[EnergyImpactID],E3518,Table1[BldgType],B3518,Table1[BldgVint],C3518,Table1[BldgLoc],F3518)</f>
        <v>65.42</v>
      </c>
      <c r="W3518" s="69">
        <v>0</v>
      </c>
      <c r="X3518" s="69"/>
      <c r="Y3518" s="69"/>
      <c r="Z3518" s="69"/>
      <c r="AA3518" s="47">
        <f>SUMIF('Cost per Solution Code'!$I$5:$I$24,'Measure Support Table'!D3518,'Cost per Solution Code'!$H$5:$H$24)</f>
        <v>1086</v>
      </c>
      <c r="AB3518" s="62"/>
      <c r="AC3518" s="47">
        <f>SUMIF('Cost per Solution Code'!$I$5:$I$24,'Measure Support Table'!D3518,'Cost per Solution Code'!$F$5:$F$24)</f>
        <v>1107.17</v>
      </c>
      <c r="AD3518" s="62"/>
      <c r="AE3518" s="48">
        <f t="shared" si="432"/>
        <v>1086</v>
      </c>
      <c r="AF3518" s="48">
        <f t="shared" si="433"/>
        <v>1107.17</v>
      </c>
      <c r="AG3518" s="48">
        <f t="shared" si="434"/>
        <v>21.170000000000073</v>
      </c>
      <c r="AH3518" s="49">
        <f t="shared" si="435"/>
        <v>0</v>
      </c>
      <c r="AI3518" s="49">
        <f t="shared" si="436"/>
        <v>0</v>
      </c>
      <c r="AJ3518" s="50">
        <f t="shared" si="437"/>
        <v>0</v>
      </c>
      <c r="AK3518" s="51">
        <v>0</v>
      </c>
    </row>
    <row r="3519" spans="1:37" hidden="1" x14ac:dyDescent="0.35">
      <c r="A3519" s="39" t="str">
        <f t="shared" si="439"/>
        <v>SWHC005</v>
      </c>
      <c r="B3519" s="39" t="s">
        <v>331</v>
      </c>
      <c r="C3519" s="62" t="s">
        <v>20</v>
      </c>
      <c r="D3519" s="40" t="s">
        <v>182</v>
      </c>
      <c r="E3519" s="40" t="str">
        <f t="shared" si="438"/>
        <v>SWHC005Q</v>
      </c>
      <c r="F3519" s="67" t="s">
        <v>252</v>
      </c>
      <c r="G3519" s="40" t="str">
        <f>DataSpec!$B$11</f>
        <v>UpDeemed, DnDeemed, DnDeemDI</v>
      </c>
      <c r="H3519" s="40" t="str">
        <f>DataSpec!$B$7</f>
        <v>Cap-Tons</v>
      </c>
      <c r="I3519" s="40" t="s">
        <v>11</v>
      </c>
      <c r="J3519" t="s">
        <v>183</v>
      </c>
      <c r="K3519" t="s">
        <v>269</v>
      </c>
      <c r="U3519" s="44">
        <f>SUMIFS(Table1[AStdWBkW],Table1[EnergyImpactID],E3519,Table1[BldgType],B3519,Table1[BldgVint],C3519,Table1[BldgLoc],F3519)</f>
        <v>0.05</v>
      </c>
      <c r="V3519" s="44">
        <f>SUMIFS(Table1[AStdWBkWh],Table1[EnergyImpactID],E3519,Table1[BldgType],B3519,Table1[BldgVint],C3519,Table1[BldgLoc],F3519)</f>
        <v>76.52</v>
      </c>
      <c r="W3519" s="69">
        <v>0</v>
      </c>
      <c r="X3519" s="69"/>
      <c r="Y3519" s="69"/>
      <c r="Z3519" s="69"/>
      <c r="AA3519" s="47">
        <f>SUMIF('Cost per Solution Code'!$I$5:$I$24,'Measure Support Table'!D3519,'Cost per Solution Code'!$H$5:$H$24)</f>
        <v>636.29999999999995</v>
      </c>
      <c r="AB3519" s="62"/>
      <c r="AC3519" s="47">
        <f>SUMIF('Cost per Solution Code'!$I$5:$I$24,'Measure Support Table'!D3519,'Cost per Solution Code'!$F$5:$F$24)</f>
        <v>931.83</v>
      </c>
      <c r="AD3519" s="62"/>
      <c r="AE3519" s="48">
        <f t="shared" si="432"/>
        <v>636.29999999999995</v>
      </c>
      <c r="AF3519" s="48">
        <f t="shared" si="433"/>
        <v>931.83</v>
      </c>
      <c r="AG3519" s="48">
        <f t="shared" si="434"/>
        <v>295.53000000000009</v>
      </c>
      <c r="AH3519" s="49">
        <f t="shared" si="435"/>
        <v>0</v>
      </c>
      <c r="AI3519" s="49">
        <f t="shared" si="436"/>
        <v>0</v>
      </c>
      <c r="AJ3519" s="50">
        <f t="shared" si="437"/>
        <v>0</v>
      </c>
      <c r="AK3519" s="51">
        <v>0</v>
      </c>
    </row>
    <row r="3520" spans="1:37" hidden="1" x14ac:dyDescent="0.35">
      <c r="A3520" s="39" t="str">
        <f t="shared" si="439"/>
        <v>SWHC005</v>
      </c>
      <c r="B3520" s="39" t="s">
        <v>331</v>
      </c>
      <c r="C3520" s="62" t="s">
        <v>20</v>
      </c>
      <c r="D3520" s="40" t="s">
        <v>184</v>
      </c>
      <c r="E3520" s="40" t="str">
        <f t="shared" si="438"/>
        <v>SWHC005R</v>
      </c>
      <c r="F3520" s="67" t="s">
        <v>252</v>
      </c>
      <c r="G3520" s="40" t="str">
        <f>DataSpec!$B$11</f>
        <v>UpDeemed, DnDeemed, DnDeemDI</v>
      </c>
      <c r="H3520" s="40" t="str">
        <f>DataSpec!$B$7</f>
        <v>Cap-Tons</v>
      </c>
      <c r="I3520" s="40" t="s">
        <v>11</v>
      </c>
      <c r="J3520" t="s">
        <v>183</v>
      </c>
      <c r="K3520" t="s">
        <v>270</v>
      </c>
      <c r="U3520" s="44">
        <f>SUMIFS(Table1[AStdWBkW],Table1[EnergyImpactID],E3520,Table1[BldgType],B3520,Table1[BldgVint],C3520,Table1[BldgLoc],F3520)</f>
        <v>0.03</v>
      </c>
      <c r="V3520" s="44">
        <f>SUMIFS(Table1[AStdWBkWh],Table1[EnergyImpactID],E3520,Table1[BldgType],B3520,Table1[BldgVint],C3520,Table1[BldgLoc],F3520)</f>
        <v>51.04</v>
      </c>
      <c r="W3520" s="69">
        <v>0</v>
      </c>
      <c r="X3520" s="69"/>
      <c r="Y3520" s="69"/>
      <c r="Z3520" s="69"/>
      <c r="AA3520" s="47">
        <f>SUMIF('Cost per Solution Code'!$I$5:$I$24,'Measure Support Table'!D3520,'Cost per Solution Code'!$H$5:$H$24)</f>
        <v>636.29999999999995</v>
      </c>
      <c r="AB3520" s="62"/>
      <c r="AC3520" s="47">
        <f>SUMIF('Cost per Solution Code'!$I$5:$I$24,'Measure Support Table'!D3520,'Cost per Solution Code'!$F$5:$F$24)</f>
        <v>797.9</v>
      </c>
      <c r="AD3520" s="62"/>
      <c r="AE3520" s="48">
        <f t="shared" si="432"/>
        <v>636.29999999999995</v>
      </c>
      <c r="AF3520" s="48">
        <f t="shared" si="433"/>
        <v>797.9</v>
      </c>
      <c r="AG3520" s="48">
        <f t="shared" si="434"/>
        <v>161.60000000000002</v>
      </c>
      <c r="AH3520" s="49">
        <f t="shared" si="435"/>
        <v>0</v>
      </c>
      <c r="AI3520" s="49">
        <f t="shared" si="436"/>
        <v>0</v>
      </c>
      <c r="AJ3520" s="50">
        <f t="shared" si="437"/>
        <v>0</v>
      </c>
      <c r="AK3520" s="51">
        <v>0</v>
      </c>
    </row>
    <row r="3521" spans="1:37" hidden="1" x14ac:dyDescent="0.35">
      <c r="A3521" s="39" t="str">
        <f t="shared" si="439"/>
        <v>SWHC005</v>
      </c>
      <c r="B3521" s="39" t="s">
        <v>331</v>
      </c>
      <c r="C3521" s="62" t="s">
        <v>20</v>
      </c>
      <c r="D3521" s="40" t="s">
        <v>185</v>
      </c>
      <c r="E3521" s="40" t="str">
        <f t="shared" si="438"/>
        <v>SWHC005S</v>
      </c>
      <c r="F3521" s="67" t="s">
        <v>252</v>
      </c>
      <c r="G3521" s="40" t="str">
        <f>DataSpec!$B$11</f>
        <v>UpDeemed, DnDeemed, DnDeemDI</v>
      </c>
      <c r="H3521" s="40" t="str">
        <f>DataSpec!$B$7</f>
        <v>Cap-Tons</v>
      </c>
      <c r="I3521" s="40" t="s">
        <v>11</v>
      </c>
      <c r="J3521" t="s">
        <v>186</v>
      </c>
      <c r="K3521" t="s">
        <v>271</v>
      </c>
      <c r="U3521" s="44">
        <f>SUMIFS(Table1[AStdWBkW],Table1[EnergyImpactID],E3521,Table1[BldgType],B3521,Table1[BldgVint],C3521,Table1[BldgLoc],F3521)</f>
        <v>0.06</v>
      </c>
      <c r="V3521" s="44">
        <f>SUMIFS(Table1[AStdWBkWh],Table1[EnergyImpactID],E3521,Table1[BldgType],B3521,Table1[BldgVint],C3521,Table1[BldgLoc],F3521)</f>
        <v>102.22</v>
      </c>
      <c r="W3521" s="69">
        <v>0</v>
      </c>
      <c r="X3521" s="69"/>
      <c r="Y3521" s="69"/>
      <c r="Z3521" s="69"/>
      <c r="AA3521" s="47">
        <f>SUMIF('Cost per Solution Code'!$I$5:$I$24,'Measure Support Table'!D3521,'Cost per Solution Code'!$H$5:$H$24)</f>
        <v>416.53842439071497</v>
      </c>
      <c r="AB3521" s="62"/>
      <c r="AC3521" s="47">
        <f>SUMIF('Cost per Solution Code'!$I$5:$I$24,'Measure Support Table'!D3521,'Cost per Solution Code'!$F$5:$F$24)</f>
        <v>610</v>
      </c>
      <c r="AD3521" s="62"/>
      <c r="AE3521" s="48">
        <f t="shared" si="432"/>
        <v>416.53842439071497</v>
      </c>
      <c r="AF3521" s="48">
        <f t="shared" si="433"/>
        <v>610</v>
      </c>
      <c r="AG3521" s="48">
        <f t="shared" si="434"/>
        <v>193.46157560928503</v>
      </c>
      <c r="AH3521" s="49">
        <f t="shared" si="435"/>
        <v>0</v>
      </c>
      <c r="AI3521" s="49">
        <f t="shared" si="436"/>
        <v>0</v>
      </c>
      <c r="AJ3521" s="50">
        <f t="shared" si="437"/>
        <v>0</v>
      </c>
      <c r="AK3521" s="51">
        <v>0</v>
      </c>
    </row>
    <row r="3522" spans="1:37" hidden="1" x14ac:dyDescent="0.35">
      <c r="A3522" s="39" t="str">
        <f t="shared" si="439"/>
        <v>SWHC005</v>
      </c>
      <c r="B3522" s="39" t="s">
        <v>331</v>
      </c>
      <c r="C3522" s="62" t="s">
        <v>20</v>
      </c>
      <c r="D3522" s="40" t="s">
        <v>187</v>
      </c>
      <c r="E3522" s="40" t="str">
        <f t="shared" si="438"/>
        <v>SWHC005T</v>
      </c>
      <c r="F3522" s="67" t="s">
        <v>252</v>
      </c>
      <c r="G3522" s="40" t="str">
        <f>DataSpec!$B$11</f>
        <v>UpDeemed, DnDeemed, DnDeemDI</v>
      </c>
      <c r="H3522" s="40" t="str">
        <f>DataSpec!$B$7</f>
        <v>Cap-Tons</v>
      </c>
      <c r="I3522" s="40" t="s">
        <v>11</v>
      </c>
      <c r="J3522" t="s">
        <v>186</v>
      </c>
      <c r="K3522" t="s">
        <v>272</v>
      </c>
      <c r="U3522" s="44">
        <f>SUMIFS(Table1[AStdWBkW],Table1[EnergyImpactID],E3522,Table1[BldgType],B3522,Table1[BldgVint],C3522,Table1[BldgLoc],F3522)</f>
        <v>0.04</v>
      </c>
      <c r="V3522" s="44">
        <f>SUMIFS(Table1[AStdWBkWh],Table1[EnergyImpactID],E3522,Table1[BldgType],B3522,Table1[BldgVint],C3522,Table1[BldgLoc],F3522)</f>
        <v>68.040000000000006</v>
      </c>
      <c r="W3522" s="69">
        <v>0</v>
      </c>
      <c r="X3522" s="69"/>
      <c r="Y3522" s="69"/>
      <c r="Z3522" s="69"/>
      <c r="AA3522" s="47">
        <f>SUMIF('Cost per Solution Code'!$I$5:$I$24,'Measure Support Table'!D3522,'Cost per Solution Code'!$H$5:$H$24)</f>
        <v>416.53842439071497</v>
      </c>
      <c r="AB3522" s="62"/>
      <c r="AC3522" s="47">
        <f>SUMIF('Cost per Solution Code'!$I$5:$I$24,'Measure Support Table'!D3522,'Cost per Solution Code'!$F$5:$F$24)</f>
        <v>522.1950355751585</v>
      </c>
      <c r="AD3522" s="62"/>
      <c r="AE3522" s="48">
        <f t="shared" si="432"/>
        <v>416.53842439071497</v>
      </c>
      <c r="AF3522" s="48">
        <f t="shared" si="433"/>
        <v>522.1950355751585</v>
      </c>
      <c r="AG3522" s="48">
        <f t="shared" si="434"/>
        <v>105.65661118444353</v>
      </c>
      <c r="AH3522" s="49">
        <f t="shared" si="435"/>
        <v>0</v>
      </c>
      <c r="AI3522" s="49">
        <f t="shared" si="436"/>
        <v>0</v>
      </c>
      <c r="AJ3522" s="50">
        <f t="shared" si="437"/>
        <v>0</v>
      </c>
      <c r="AK3522" s="51">
        <v>0</v>
      </c>
    </row>
    <row r="3523" spans="1:37" hidden="1" x14ac:dyDescent="0.35">
      <c r="A3523" s="39" t="str">
        <f t="shared" si="439"/>
        <v>SWHC005</v>
      </c>
      <c r="B3523" s="39" t="s">
        <v>331</v>
      </c>
      <c r="C3523" s="62" t="s">
        <v>188</v>
      </c>
      <c r="D3523" s="40" t="s">
        <v>163</v>
      </c>
      <c r="E3523" s="40" t="str">
        <f t="shared" si="438"/>
        <v>SWHC005A</v>
      </c>
      <c r="F3523" s="67" t="s">
        <v>237</v>
      </c>
      <c r="G3523" s="40" t="str">
        <f>DataSpec!$B$11</f>
        <v>UpDeemed, DnDeemed, DnDeemDI</v>
      </c>
      <c r="H3523" s="40" t="str">
        <f>DataSpec!$B$7</f>
        <v>Cap-Tons</v>
      </c>
      <c r="I3523" s="40" t="s">
        <v>189</v>
      </c>
      <c r="J3523" t="s">
        <v>164</v>
      </c>
      <c r="K3523" t="s">
        <v>253</v>
      </c>
      <c r="U3523" s="44">
        <f>SUMIFS(Table1[AStdWBkW],Table1[EnergyImpactID],E3523,Table1[BldgType],B3523,Table1[BldgVint],C3523,Table1[BldgLoc],F3523)</f>
        <v>0.02</v>
      </c>
      <c r="V3523" s="44">
        <f>SUMIFS(Table1[AStdWBkWh],Table1[EnergyImpactID],E3523,Table1[BldgType],B3523,Table1[BldgVint],C3523,Table1[BldgLoc],F3523)</f>
        <v>23.4</v>
      </c>
      <c r="W3523" s="69">
        <v>0</v>
      </c>
      <c r="X3523" s="69"/>
      <c r="Y3523" s="69"/>
      <c r="Z3523" s="69"/>
      <c r="AA3523" s="47">
        <f>SUMIF('Cost per Solution Code'!$I$5:$I$24,'Measure Support Table'!D3523,'Cost per Solution Code'!$H$5:$H$24)</f>
        <v>656.88499999999999</v>
      </c>
      <c r="AB3523" s="62"/>
      <c r="AC3523" s="47">
        <f>SUMIF('Cost per Solution Code'!$I$5:$I$24,'Measure Support Table'!D3523,'Cost per Solution Code'!$F$5:$F$24)</f>
        <v>931.83999999999992</v>
      </c>
      <c r="AD3523" s="62"/>
      <c r="AE3523" s="48">
        <f t="shared" ref="AE3523:AE3586" si="440">AA3523+AB3523</f>
        <v>656.88499999999999</v>
      </c>
      <c r="AF3523" s="48">
        <f t="shared" ref="AF3523:AF3586" si="441">AC3523+AD3523</f>
        <v>931.83999999999992</v>
      </c>
      <c r="AG3523" s="48">
        <f t="shared" ref="AG3523:AG3586" si="442">AF3523-AE3523</f>
        <v>274.95499999999993</v>
      </c>
      <c r="AH3523" s="49">
        <f t="shared" ref="AH3523:AH3586" si="443">IF(I3523="ER",SUM(AA3523:AB3523),0)</f>
        <v>0</v>
      </c>
      <c r="AI3523" s="49">
        <f t="shared" ref="AI3523:AI3586" si="444">IF(I3523="ER",AC3523+AD3523,0)</f>
        <v>0</v>
      </c>
      <c r="AJ3523" s="50">
        <f t="shared" ref="AJ3523:AJ3586" si="445">AI3523-AH3523</f>
        <v>0</v>
      </c>
      <c r="AK3523" s="51">
        <v>0</v>
      </c>
    </row>
    <row r="3524" spans="1:37" hidden="1" x14ac:dyDescent="0.35">
      <c r="A3524" s="39" t="str">
        <f t="shared" si="439"/>
        <v>SWHC005</v>
      </c>
      <c r="B3524" s="39" t="s">
        <v>331</v>
      </c>
      <c r="C3524" s="62" t="s">
        <v>188</v>
      </c>
      <c r="D3524" s="40" t="s">
        <v>165</v>
      </c>
      <c r="E3524" s="40" t="str">
        <f t="shared" ref="E3524:E3587" si="446">A3524&amp;D3524</f>
        <v>SWHC005B</v>
      </c>
      <c r="F3524" s="67" t="s">
        <v>237</v>
      </c>
      <c r="G3524" s="40" t="str">
        <f>DataSpec!$B$11</f>
        <v>UpDeemed, DnDeemed, DnDeemDI</v>
      </c>
      <c r="H3524" s="40" t="str">
        <f>DataSpec!$B$7</f>
        <v>Cap-Tons</v>
      </c>
      <c r="I3524" s="40" t="s">
        <v>189</v>
      </c>
      <c r="J3524" t="s">
        <v>164</v>
      </c>
      <c r="K3524" t="s">
        <v>254</v>
      </c>
      <c r="U3524" s="44">
        <f>SUMIFS(Table1[AStdWBkW],Table1[EnergyImpactID],E3524,Table1[BldgType],B3524,Table1[BldgVint],C3524,Table1[BldgLoc],F3524)</f>
        <v>0.01</v>
      </c>
      <c r="V3524" s="44">
        <f>SUMIFS(Table1[AStdWBkWh],Table1[EnergyImpactID],E3524,Table1[BldgType],B3524,Table1[BldgVint],C3524,Table1[BldgLoc],F3524)</f>
        <v>15.6</v>
      </c>
      <c r="W3524" s="69">
        <v>0</v>
      </c>
      <c r="X3524" s="69"/>
      <c r="Y3524" s="69"/>
      <c r="Z3524" s="69"/>
      <c r="AA3524" s="47">
        <f>SUMIF('Cost per Solution Code'!$I$5:$I$24,'Measure Support Table'!D3524,'Cost per Solution Code'!$H$5:$H$24)</f>
        <v>656.88499999999999</v>
      </c>
      <c r="AB3524" s="62"/>
      <c r="AC3524" s="47">
        <f>SUMIF('Cost per Solution Code'!$I$5:$I$24,'Measure Support Table'!D3524,'Cost per Solution Code'!$F$5:$F$24)</f>
        <v>729.01</v>
      </c>
      <c r="AD3524" s="62"/>
      <c r="AE3524" s="48">
        <f t="shared" si="440"/>
        <v>656.88499999999999</v>
      </c>
      <c r="AF3524" s="48">
        <f t="shared" si="441"/>
        <v>729.01</v>
      </c>
      <c r="AG3524" s="48">
        <f t="shared" si="442"/>
        <v>72.125</v>
      </c>
      <c r="AH3524" s="49">
        <f t="shared" si="443"/>
        <v>0</v>
      </c>
      <c r="AI3524" s="49">
        <f t="shared" si="444"/>
        <v>0</v>
      </c>
      <c r="AJ3524" s="50">
        <f t="shared" si="445"/>
        <v>0</v>
      </c>
      <c r="AK3524" s="51">
        <v>0</v>
      </c>
    </row>
    <row r="3525" spans="1:37" hidden="1" x14ac:dyDescent="0.35">
      <c r="A3525" s="39" t="str">
        <f t="shared" si="439"/>
        <v>SWHC005</v>
      </c>
      <c r="B3525" s="39" t="s">
        <v>331</v>
      </c>
      <c r="C3525" s="62" t="s">
        <v>188</v>
      </c>
      <c r="D3525" s="40" t="s">
        <v>166</v>
      </c>
      <c r="E3525" s="40" t="str">
        <f t="shared" si="446"/>
        <v>SWHC005C</v>
      </c>
      <c r="F3525" s="67" t="s">
        <v>237</v>
      </c>
      <c r="G3525" s="40" t="str">
        <f>DataSpec!$B$11</f>
        <v>UpDeemed, DnDeemed, DnDeemDI</v>
      </c>
      <c r="H3525" s="40" t="str">
        <f>DataSpec!$B$7</f>
        <v>Cap-Tons</v>
      </c>
      <c r="I3525" s="40" t="s">
        <v>189</v>
      </c>
      <c r="J3525" t="s">
        <v>167</v>
      </c>
      <c r="K3525" t="s">
        <v>255</v>
      </c>
      <c r="U3525" s="44">
        <f>SUMIFS(Table1[AStdWBkW],Table1[EnergyImpactID],E3525,Table1[BldgType],B3525,Table1[BldgVint],C3525,Table1[BldgLoc],F3525)</f>
        <v>0.01</v>
      </c>
      <c r="V3525" s="44">
        <f>SUMIFS(Table1[AStdWBkWh],Table1[EnergyImpactID],E3525,Table1[BldgType],B3525,Table1[BldgVint],C3525,Table1[BldgLoc],F3525)</f>
        <v>21.9</v>
      </c>
      <c r="W3525" s="69">
        <v>0</v>
      </c>
      <c r="X3525" s="69"/>
      <c r="Y3525" s="69"/>
      <c r="Z3525" s="69"/>
      <c r="AA3525" s="47">
        <f>SUMIF('Cost per Solution Code'!$I$5:$I$24,'Measure Support Table'!D3525,'Cost per Solution Code'!$H$5:$H$24)</f>
        <v>515.125</v>
      </c>
      <c r="AB3525" s="62"/>
      <c r="AC3525" s="47">
        <f>SUMIF('Cost per Solution Code'!$I$5:$I$24,'Measure Support Table'!D3525,'Cost per Solution Code'!$F$5:$F$24)</f>
        <v>741.56</v>
      </c>
      <c r="AD3525" s="62"/>
      <c r="AE3525" s="48">
        <f t="shared" si="440"/>
        <v>515.125</v>
      </c>
      <c r="AF3525" s="48">
        <f t="shared" si="441"/>
        <v>741.56</v>
      </c>
      <c r="AG3525" s="48">
        <f t="shared" si="442"/>
        <v>226.43499999999995</v>
      </c>
      <c r="AH3525" s="49">
        <f t="shared" si="443"/>
        <v>0</v>
      </c>
      <c r="AI3525" s="49">
        <f t="shared" si="444"/>
        <v>0</v>
      </c>
      <c r="AJ3525" s="50">
        <f t="shared" si="445"/>
        <v>0</v>
      </c>
      <c r="AK3525" s="51">
        <v>0</v>
      </c>
    </row>
    <row r="3526" spans="1:37" hidden="1" x14ac:dyDescent="0.35">
      <c r="A3526" s="39" t="str">
        <f t="shared" si="439"/>
        <v>SWHC005</v>
      </c>
      <c r="B3526" s="39" t="s">
        <v>331</v>
      </c>
      <c r="C3526" s="62" t="s">
        <v>188</v>
      </c>
      <c r="D3526" s="40" t="s">
        <v>168</v>
      </c>
      <c r="E3526" s="40" t="str">
        <f t="shared" si="446"/>
        <v>SWHC005D</v>
      </c>
      <c r="F3526" s="67" t="s">
        <v>237</v>
      </c>
      <c r="G3526" s="40" t="str">
        <f>DataSpec!$B$11</f>
        <v>UpDeemed, DnDeemed, DnDeemDI</v>
      </c>
      <c r="H3526" s="40" t="str">
        <f>DataSpec!$B$7</f>
        <v>Cap-Tons</v>
      </c>
      <c r="I3526" s="40" t="s">
        <v>189</v>
      </c>
      <c r="J3526" t="s">
        <v>167</v>
      </c>
      <c r="K3526" t="s">
        <v>256</v>
      </c>
      <c r="U3526" s="44">
        <f>SUMIFS(Table1[AStdWBkW],Table1[EnergyImpactID],E3526,Table1[BldgType],B3526,Table1[BldgVint],C3526,Table1[BldgLoc],F3526)</f>
        <v>0.01</v>
      </c>
      <c r="V3526" s="44">
        <f>SUMIFS(Table1[AStdWBkWh],Table1[EnergyImpactID],E3526,Table1[BldgType],B3526,Table1[BldgVint],C3526,Table1[BldgLoc],F3526)</f>
        <v>14.6</v>
      </c>
      <c r="W3526" s="69">
        <v>0</v>
      </c>
      <c r="X3526" s="69"/>
      <c r="Y3526" s="69"/>
      <c r="Z3526" s="69"/>
      <c r="AA3526" s="47">
        <f>SUMIF('Cost per Solution Code'!$I$5:$I$24,'Measure Support Table'!D3526,'Cost per Solution Code'!$H$5:$H$24)</f>
        <v>515.125</v>
      </c>
      <c r="AB3526" s="62"/>
      <c r="AC3526" s="47">
        <f>SUMIF('Cost per Solution Code'!$I$5:$I$24,'Measure Support Table'!D3526,'Cost per Solution Code'!$F$5:$F$24)</f>
        <v>673.54</v>
      </c>
      <c r="AD3526" s="62"/>
      <c r="AE3526" s="48">
        <f t="shared" si="440"/>
        <v>515.125</v>
      </c>
      <c r="AF3526" s="48">
        <f t="shared" si="441"/>
        <v>673.54</v>
      </c>
      <c r="AG3526" s="48">
        <f t="shared" si="442"/>
        <v>158.41499999999996</v>
      </c>
      <c r="AH3526" s="49">
        <f t="shared" si="443"/>
        <v>0</v>
      </c>
      <c r="AI3526" s="49">
        <f t="shared" si="444"/>
        <v>0</v>
      </c>
      <c r="AJ3526" s="50">
        <f t="shared" si="445"/>
        <v>0</v>
      </c>
      <c r="AK3526" s="51">
        <v>0</v>
      </c>
    </row>
    <row r="3527" spans="1:37" hidden="1" x14ac:dyDescent="0.35">
      <c r="A3527" s="39" t="str">
        <f t="shared" ref="A3527:A3590" si="447">A3526</f>
        <v>SWHC005</v>
      </c>
      <c r="B3527" s="39" t="s">
        <v>331</v>
      </c>
      <c r="C3527" s="62" t="s">
        <v>188</v>
      </c>
      <c r="D3527" s="40" t="s">
        <v>169</v>
      </c>
      <c r="E3527" s="40" t="str">
        <f t="shared" si="446"/>
        <v>SWHC005E</v>
      </c>
      <c r="F3527" s="67" t="s">
        <v>237</v>
      </c>
      <c r="G3527" s="40" t="str">
        <f>DataSpec!$B$11</f>
        <v>UpDeemed, DnDeemed, DnDeemDI</v>
      </c>
      <c r="H3527" s="40" t="str">
        <f>DataSpec!$B$7</f>
        <v>Cap-Tons</v>
      </c>
      <c r="I3527" s="40" t="s">
        <v>189</v>
      </c>
      <c r="J3527" t="s">
        <v>170</v>
      </c>
      <c r="K3527" t="s">
        <v>257</v>
      </c>
      <c r="U3527" s="44">
        <f>SUMIFS(Table1[AStdWBkW],Table1[EnergyImpactID],E3527,Table1[BldgType],B3527,Table1[BldgVint],C3527,Table1[BldgLoc],F3527)</f>
        <v>0.01</v>
      </c>
      <c r="V3527" s="44">
        <f>SUMIFS(Table1[AStdWBkWh],Table1[EnergyImpactID],E3527,Table1[BldgType],B3527,Table1[BldgVint],C3527,Table1[BldgLoc],F3527)</f>
        <v>21.5</v>
      </c>
      <c r="W3527" s="69">
        <v>0</v>
      </c>
      <c r="X3527" s="69"/>
      <c r="Y3527" s="69"/>
      <c r="Z3527" s="69"/>
      <c r="AA3527" s="47">
        <f>SUMIF('Cost per Solution Code'!$I$5:$I$24,'Measure Support Table'!D3527,'Cost per Solution Code'!$H$5:$H$24)</f>
        <v>448.52499999999998</v>
      </c>
      <c r="AB3527" s="62"/>
      <c r="AC3527" s="47">
        <f>SUMIF('Cost per Solution Code'!$I$5:$I$24,'Measure Support Table'!D3527,'Cost per Solution Code'!$F$5:$F$24)</f>
        <v>698.35</v>
      </c>
      <c r="AD3527" s="62"/>
      <c r="AE3527" s="48">
        <f t="shared" si="440"/>
        <v>448.52499999999998</v>
      </c>
      <c r="AF3527" s="48">
        <f t="shared" si="441"/>
        <v>698.35</v>
      </c>
      <c r="AG3527" s="48">
        <f t="shared" si="442"/>
        <v>249.82500000000005</v>
      </c>
      <c r="AH3527" s="49">
        <f t="shared" si="443"/>
        <v>0</v>
      </c>
      <c r="AI3527" s="49">
        <f t="shared" si="444"/>
        <v>0</v>
      </c>
      <c r="AJ3527" s="50">
        <f t="shared" si="445"/>
        <v>0</v>
      </c>
      <c r="AK3527" s="51">
        <v>0</v>
      </c>
    </row>
    <row r="3528" spans="1:37" hidden="1" x14ac:dyDescent="0.35">
      <c r="A3528" s="39" t="str">
        <f t="shared" si="447"/>
        <v>SWHC005</v>
      </c>
      <c r="B3528" s="39" t="s">
        <v>331</v>
      </c>
      <c r="C3528" s="62" t="s">
        <v>188</v>
      </c>
      <c r="D3528" s="40" t="s">
        <v>171</v>
      </c>
      <c r="E3528" s="40" t="str">
        <f t="shared" si="446"/>
        <v>SWHC005F</v>
      </c>
      <c r="F3528" s="67" t="s">
        <v>237</v>
      </c>
      <c r="G3528" s="40" t="str">
        <f>DataSpec!$B$11</f>
        <v>UpDeemed, DnDeemed, DnDeemDI</v>
      </c>
      <c r="H3528" s="40" t="str">
        <f>DataSpec!$B$7</f>
        <v>Cap-Tons</v>
      </c>
      <c r="I3528" s="40" t="s">
        <v>189</v>
      </c>
      <c r="J3528" t="s">
        <v>170</v>
      </c>
      <c r="K3528" t="s">
        <v>258</v>
      </c>
      <c r="U3528" s="44">
        <f>SUMIFS(Table1[AStdWBkW],Table1[EnergyImpactID],E3528,Table1[BldgType],B3528,Table1[BldgVint],C3528,Table1[BldgLoc],F3528)</f>
        <v>0.01</v>
      </c>
      <c r="V3528" s="44">
        <f>SUMIFS(Table1[AStdWBkWh],Table1[EnergyImpactID],E3528,Table1[BldgType],B3528,Table1[BldgVint],C3528,Table1[BldgLoc],F3528)</f>
        <v>14.4</v>
      </c>
      <c r="W3528" s="69">
        <v>0</v>
      </c>
      <c r="X3528" s="69"/>
      <c r="Y3528" s="69"/>
      <c r="Z3528" s="69"/>
      <c r="AA3528" s="47">
        <f>SUMIF('Cost per Solution Code'!$I$5:$I$24,'Measure Support Table'!D3528,'Cost per Solution Code'!$H$5:$H$24)</f>
        <v>448.52499999999998</v>
      </c>
      <c r="AB3528" s="62"/>
      <c r="AC3528" s="47">
        <f>SUMIF('Cost per Solution Code'!$I$5:$I$24,'Measure Support Table'!D3528,'Cost per Solution Code'!$F$5:$F$24)</f>
        <v>642.36500000000001</v>
      </c>
      <c r="AD3528" s="62"/>
      <c r="AE3528" s="48">
        <f t="shared" si="440"/>
        <v>448.52499999999998</v>
      </c>
      <c r="AF3528" s="48">
        <f t="shared" si="441"/>
        <v>642.36500000000001</v>
      </c>
      <c r="AG3528" s="48">
        <f t="shared" si="442"/>
        <v>193.84000000000003</v>
      </c>
      <c r="AH3528" s="49">
        <f t="shared" si="443"/>
        <v>0</v>
      </c>
      <c r="AI3528" s="49">
        <f t="shared" si="444"/>
        <v>0</v>
      </c>
      <c r="AJ3528" s="50">
        <f t="shared" si="445"/>
        <v>0</v>
      </c>
      <c r="AK3528" s="51">
        <v>0</v>
      </c>
    </row>
    <row r="3529" spans="1:37" hidden="1" x14ac:dyDescent="0.35">
      <c r="A3529" s="39" t="str">
        <f t="shared" si="447"/>
        <v>SWHC005</v>
      </c>
      <c r="B3529" s="39" t="s">
        <v>331</v>
      </c>
      <c r="C3529" s="62" t="s">
        <v>188</v>
      </c>
      <c r="D3529" s="40" t="s">
        <v>8</v>
      </c>
      <c r="E3529" s="40" t="str">
        <f t="shared" si="446"/>
        <v>SWHC005G</v>
      </c>
      <c r="F3529" s="67" t="s">
        <v>237</v>
      </c>
      <c r="G3529" s="40" t="str">
        <f>DataSpec!$B$11</f>
        <v>UpDeemed, DnDeemed, DnDeemDI</v>
      </c>
      <c r="H3529" s="40" t="str">
        <f>DataSpec!$B$7</f>
        <v>Cap-Tons</v>
      </c>
      <c r="I3529" s="40" t="s">
        <v>189</v>
      </c>
      <c r="J3529" t="s">
        <v>172</v>
      </c>
      <c r="K3529" t="s">
        <v>259</v>
      </c>
      <c r="U3529" s="44">
        <f>SUMIFS(Table1[AStdWBkW],Table1[EnergyImpactID],E3529,Table1[BldgType],B3529,Table1[BldgVint],C3529,Table1[BldgLoc],F3529)</f>
        <v>0.01</v>
      </c>
      <c r="V3529" s="44">
        <f>SUMIFS(Table1[AStdWBkWh],Table1[EnergyImpactID],E3529,Table1[BldgType],B3529,Table1[BldgVint],C3529,Table1[BldgLoc],F3529)</f>
        <v>21.5</v>
      </c>
      <c r="W3529" s="69">
        <v>0</v>
      </c>
      <c r="X3529" s="69"/>
      <c r="Y3529" s="69"/>
      <c r="Z3529" s="69"/>
      <c r="AA3529" s="47">
        <f>SUMIF('Cost per Solution Code'!$I$5:$I$24,'Measure Support Table'!D3529,'Cost per Solution Code'!$H$5:$H$24)</f>
        <v>392.565</v>
      </c>
      <c r="AB3529" s="62"/>
      <c r="AC3529" s="47">
        <f>SUMIF('Cost per Solution Code'!$I$5:$I$24,'Measure Support Table'!D3529,'Cost per Solution Code'!$F$5:$F$24)</f>
        <v>491.11500000000001</v>
      </c>
      <c r="AD3529" s="62"/>
      <c r="AE3529" s="48">
        <f t="shared" si="440"/>
        <v>392.565</v>
      </c>
      <c r="AF3529" s="48">
        <f t="shared" si="441"/>
        <v>491.11500000000001</v>
      </c>
      <c r="AG3529" s="48">
        <f t="shared" si="442"/>
        <v>98.550000000000011</v>
      </c>
      <c r="AH3529" s="49">
        <f t="shared" si="443"/>
        <v>0</v>
      </c>
      <c r="AI3529" s="49">
        <f t="shared" si="444"/>
        <v>0</v>
      </c>
      <c r="AJ3529" s="50">
        <f t="shared" si="445"/>
        <v>0</v>
      </c>
      <c r="AK3529" s="51">
        <v>0</v>
      </c>
    </row>
    <row r="3530" spans="1:37" hidden="1" x14ac:dyDescent="0.35">
      <c r="A3530" s="39" t="str">
        <f t="shared" si="447"/>
        <v>SWHC005</v>
      </c>
      <c r="B3530" s="39" t="s">
        <v>331</v>
      </c>
      <c r="C3530" s="62" t="s">
        <v>188</v>
      </c>
      <c r="D3530" s="40" t="s">
        <v>16</v>
      </c>
      <c r="E3530" s="40" t="str">
        <f t="shared" si="446"/>
        <v>SWHC005H</v>
      </c>
      <c r="F3530" s="67" t="s">
        <v>237</v>
      </c>
      <c r="G3530" s="40" t="str">
        <f>DataSpec!$B$11</f>
        <v>UpDeemed, DnDeemed, DnDeemDI</v>
      </c>
      <c r="H3530" s="40" t="str">
        <f>DataSpec!$B$7</f>
        <v>Cap-Tons</v>
      </c>
      <c r="I3530" s="40" t="s">
        <v>189</v>
      </c>
      <c r="J3530" t="s">
        <v>172</v>
      </c>
      <c r="K3530" t="s">
        <v>260</v>
      </c>
      <c r="U3530" s="44">
        <f>SUMIFS(Table1[AStdWBkW],Table1[EnergyImpactID],E3530,Table1[BldgType],B3530,Table1[BldgVint],C3530,Table1[BldgLoc],F3530)</f>
        <v>0.01</v>
      </c>
      <c r="V3530" s="44">
        <f>SUMIFS(Table1[AStdWBkWh],Table1[EnergyImpactID],E3530,Table1[BldgType],B3530,Table1[BldgVint],C3530,Table1[BldgLoc],F3530)</f>
        <v>14.4</v>
      </c>
      <c r="W3530" s="69">
        <v>0</v>
      </c>
      <c r="X3530" s="69"/>
      <c r="Y3530" s="69"/>
      <c r="Z3530" s="69"/>
      <c r="AA3530" s="47">
        <f>SUMIF('Cost per Solution Code'!$I$5:$I$24,'Measure Support Table'!D3530,'Cost per Solution Code'!$H$5:$H$24)</f>
        <v>392.565</v>
      </c>
      <c r="AB3530" s="62"/>
      <c r="AC3530" s="47">
        <f>SUMIF('Cost per Solution Code'!$I$5:$I$24,'Measure Support Table'!D3530,'Cost per Solution Code'!$F$5:$F$24)</f>
        <v>458.26499999999999</v>
      </c>
      <c r="AD3530" s="62"/>
      <c r="AE3530" s="48">
        <f t="shared" si="440"/>
        <v>392.565</v>
      </c>
      <c r="AF3530" s="48">
        <f t="shared" si="441"/>
        <v>458.26499999999999</v>
      </c>
      <c r="AG3530" s="48">
        <f t="shared" si="442"/>
        <v>65.699999999999989</v>
      </c>
      <c r="AH3530" s="49">
        <f t="shared" si="443"/>
        <v>0</v>
      </c>
      <c r="AI3530" s="49">
        <f t="shared" si="444"/>
        <v>0</v>
      </c>
      <c r="AJ3530" s="50">
        <f t="shared" si="445"/>
        <v>0</v>
      </c>
      <c r="AK3530" s="51">
        <v>0</v>
      </c>
    </row>
    <row r="3531" spans="1:37" hidden="1" x14ac:dyDescent="0.35">
      <c r="A3531" s="39" t="str">
        <f t="shared" si="447"/>
        <v>SWHC005</v>
      </c>
      <c r="B3531" s="39" t="s">
        <v>331</v>
      </c>
      <c r="C3531" s="62" t="s">
        <v>188</v>
      </c>
      <c r="D3531" s="40" t="s">
        <v>18</v>
      </c>
      <c r="E3531" s="40" t="str">
        <f t="shared" si="446"/>
        <v>SWHC005I</v>
      </c>
      <c r="F3531" s="67" t="s">
        <v>237</v>
      </c>
      <c r="G3531" s="40" t="str">
        <f>DataSpec!$B$11</f>
        <v>UpDeemed, DnDeemed, DnDeemDI</v>
      </c>
      <c r="H3531" s="40" t="str">
        <f>DataSpec!$B$7</f>
        <v>Cap-Tons</v>
      </c>
      <c r="I3531" s="40" t="s">
        <v>189</v>
      </c>
      <c r="J3531" t="s">
        <v>173</v>
      </c>
      <c r="K3531" t="s">
        <v>261</v>
      </c>
      <c r="U3531" s="44">
        <f>SUMIFS(Table1[AStdWBkW],Table1[EnergyImpactID],E3531,Table1[BldgType],B3531,Table1[BldgVint],C3531,Table1[BldgLoc],F3531)</f>
        <v>0.02</v>
      </c>
      <c r="V3531" s="44">
        <f>SUMIFS(Table1[AStdWBkWh],Table1[EnergyImpactID],E3531,Table1[BldgType],B3531,Table1[BldgVint],C3531,Table1[BldgLoc],F3531)</f>
        <v>25.6</v>
      </c>
      <c r="W3531" s="69">
        <v>0</v>
      </c>
      <c r="X3531" s="69"/>
      <c r="Y3531" s="69"/>
      <c r="Z3531" s="69"/>
      <c r="AA3531" s="47">
        <f>SUMIF('Cost per Solution Code'!$I$5:$I$24,'Measure Support Table'!D3531,'Cost per Solution Code'!$H$5:$H$24)</f>
        <v>660</v>
      </c>
      <c r="AB3531" s="62"/>
      <c r="AC3531" s="47">
        <f>SUMIF('Cost per Solution Code'!$I$5:$I$24,'Measure Support Table'!D3531,'Cost per Solution Code'!$F$5:$F$24)</f>
        <v>923</v>
      </c>
      <c r="AD3531" s="62"/>
      <c r="AE3531" s="48">
        <f t="shared" si="440"/>
        <v>660</v>
      </c>
      <c r="AF3531" s="48">
        <f t="shared" si="441"/>
        <v>923</v>
      </c>
      <c r="AG3531" s="48">
        <f t="shared" si="442"/>
        <v>263</v>
      </c>
      <c r="AH3531" s="49">
        <f t="shared" si="443"/>
        <v>0</v>
      </c>
      <c r="AI3531" s="49">
        <f t="shared" si="444"/>
        <v>0</v>
      </c>
      <c r="AJ3531" s="50">
        <f t="shared" si="445"/>
        <v>0</v>
      </c>
      <c r="AK3531" s="51">
        <v>0</v>
      </c>
    </row>
    <row r="3532" spans="1:37" hidden="1" x14ac:dyDescent="0.35">
      <c r="A3532" s="39" t="str">
        <f t="shared" si="447"/>
        <v>SWHC005</v>
      </c>
      <c r="B3532" s="39" t="s">
        <v>331</v>
      </c>
      <c r="C3532" s="62" t="s">
        <v>188</v>
      </c>
      <c r="D3532" s="40" t="s">
        <v>22</v>
      </c>
      <c r="E3532" s="40" t="str">
        <f t="shared" si="446"/>
        <v>SWHC005J</v>
      </c>
      <c r="F3532" s="67" t="s">
        <v>237</v>
      </c>
      <c r="G3532" s="40" t="str">
        <f>DataSpec!$B$11</f>
        <v>UpDeemed, DnDeemed, DnDeemDI</v>
      </c>
      <c r="H3532" s="40" t="str">
        <f>DataSpec!$B$7</f>
        <v>Cap-Tons</v>
      </c>
      <c r="I3532" s="40" t="s">
        <v>189</v>
      </c>
      <c r="J3532" t="s">
        <v>173</v>
      </c>
      <c r="K3532" t="s">
        <v>262</v>
      </c>
      <c r="U3532" s="44">
        <f>SUMIFS(Table1[AStdWBkW],Table1[EnergyImpactID],E3532,Table1[BldgType],B3532,Table1[BldgVint],C3532,Table1[BldgLoc],F3532)</f>
        <v>0.01</v>
      </c>
      <c r="V3532" s="44">
        <f>SUMIFS(Table1[AStdWBkWh],Table1[EnergyImpactID],E3532,Table1[BldgType],B3532,Table1[BldgVint],C3532,Table1[BldgLoc],F3532)</f>
        <v>17.100000000000001</v>
      </c>
      <c r="W3532" s="69">
        <v>0</v>
      </c>
      <c r="X3532" s="69"/>
      <c r="Y3532" s="69"/>
      <c r="Z3532" s="69"/>
      <c r="AA3532" s="47">
        <f>SUMIF('Cost per Solution Code'!$I$5:$I$24,'Measure Support Table'!D3532,'Cost per Solution Code'!$H$5:$H$24)</f>
        <v>660</v>
      </c>
      <c r="AB3532" s="62"/>
      <c r="AC3532" s="47">
        <f>SUMIF('Cost per Solution Code'!$I$5:$I$24,'Measure Support Table'!D3532,'Cost per Solution Code'!$F$5:$F$24)</f>
        <v>845</v>
      </c>
      <c r="AD3532" s="62"/>
      <c r="AE3532" s="48">
        <f t="shared" si="440"/>
        <v>660</v>
      </c>
      <c r="AF3532" s="48">
        <f t="shared" si="441"/>
        <v>845</v>
      </c>
      <c r="AG3532" s="48">
        <f t="shared" si="442"/>
        <v>185</v>
      </c>
      <c r="AH3532" s="49">
        <f t="shared" si="443"/>
        <v>0</v>
      </c>
      <c r="AI3532" s="49">
        <f t="shared" si="444"/>
        <v>0</v>
      </c>
      <c r="AJ3532" s="50">
        <f t="shared" si="445"/>
        <v>0</v>
      </c>
      <c r="AK3532" s="51">
        <v>0</v>
      </c>
    </row>
    <row r="3533" spans="1:37" hidden="1" x14ac:dyDescent="0.35">
      <c r="A3533" s="39" t="str">
        <f t="shared" si="447"/>
        <v>SWHC005</v>
      </c>
      <c r="B3533" s="39" t="s">
        <v>331</v>
      </c>
      <c r="C3533" s="62" t="s">
        <v>188</v>
      </c>
      <c r="D3533" s="40" t="s">
        <v>25</v>
      </c>
      <c r="E3533" s="40" t="str">
        <f t="shared" si="446"/>
        <v>SWHC005K</v>
      </c>
      <c r="F3533" s="67" t="s">
        <v>237</v>
      </c>
      <c r="G3533" s="40" t="str">
        <f>DataSpec!$B$11</f>
        <v>UpDeemed, DnDeemed, DnDeemDI</v>
      </c>
      <c r="H3533" s="40" t="str">
        <f>DataSpec!$B$7</f>
        <v>Cap-Tons</v>
      </c>
      <c r="I3533" s="40" t="s">
        <v>189</v>
      </c>
      <c r="J3533" t="s">
        <v>174</v>
      </c>
      <c r="K3533" t="s">
        <v>263</v>
      </c>
      <c r="U3533" s="44">
        <f>SUMIFS(Table1[AStdWBkW],Table1[EnergyImpactID],E3533,Table1[BldgType],B3533,Table1[BldgVint],C3533,Table1[BldgLoc],F3533)</f>
        <v>0.02</v>
      </c>
      <c r="V3533" s="44">
        <f>SUMIFS(Table1[AStdWBkWh],Table1[EnergyImpactID],E3533,Table1[BldgType],B3533,Table1[BldgVint],C3533,Table1[BldgLoc],F3533)</f>
        <v>27.7</v>
      </c>
      <c r="W3533" s="69">
        <v>0</v>
      </c>
      <c r="X3533" s="69"/>
      <c r="Y3533" s="69"/>
      <c r="Z3533" s="69"/>
      <c r="AA3533" s="47">
        <f>SUMIF('Cost per Solution Code'!$I$5:$I$24,'Measure Support Table'!D3533,'Cost per Solution Code'!$H$5:$H$24)</f>
        <v>519.14</v>
      </c>
      <c r="AB3533" s="62"/>
      <c r="AC3533" s="47">
        <f>SUMIF('Cost per Solution Code'!$I$5:$I$24,'Measure Support Table'!D3533,'Cost per Solution Code'!$F$5:$F$24)</f>
        <v>685.85</v>
      </c>
      <c r="AD3533" s="62"/>
      <c r="AE3533" s="48">
        <f t="shared" si="440"/>
        <v>519.14</v>
      </c>
      <c r="AF3533" s="48">
        <f t="shared" si="441"/>
        <v>685.85</v>
      </c>
      <c r="AG3533" s="48">
        <f t="shared" si="442"/>
        <v>166.71000000000004</v>
      </c>
      <c r="AH3533" s="49">
        <f t="shared" si="443"/>
        <v>0</v>
      </c>
      <c r="AI3533" s="49">
        <f t="shared" si="444"/>
        <v>0</v>
      </c>
      <c r="AJ3533" s="50">
        <f t="shared" si="445"/>
        <v>0</v>
      </c>
      <c r="AK3533" s="51">
        <v>0</v>
      </c>
    </row>
    <row r="3534" spans="1:37" hidden="1" x14ac:dyDescent="0.35">
      <c r="A3534" s="39" t="str">
        <f t="shared" si="447"/>
        <v>SWHC005</v>
      </c>
      <c r="B3534" s="39" t="s">
        <v>331</v>
      </c>
      <c r="C3534" s="62" t="s">
        <v>188</v>
      </c>
      <c r="D3534" s="40" t="s">
        <v>175</v>
      </c>
      <c r="E3534" s="40" t="str">
        <f t="shared" si="446"/>
        <v>SWHC005L</v>
      </c>
      <c r="F3534" s="67" t="s">
        <v>237</v>
      </c>
      <c r="G3534" s="40" t="str">
        <f>DataSpec!$B$11</f>
        <v>UpDeemed, DnDeemed, DnDeemDI</v>
      </c>
      <c r="H3534" s="40" t="str">
        <f>DataSpec!$B$7</f>
        <v>Cap-Tons</v>
      </c>
      <c r="I3534" s="40" t="s">
        <v>189</v>
      </c>
      <c r="J3534" t="s">
        <v>174</v>
      </c>
      <c r="K3534" t="s">
        <v>264</v>
      </c>
      <c r="U3534" s="44">
        <f>SUMIFS(Table1[AStdWBkW],Table1[EnergyImpactID],E3534,Table1[BldgType],B3534,Table1[BldgVint],C3534,Table1[BldgLoc],F3534)</f>
        <v>0.01</v>
      </c>
      <c r="V3534" s="44">
        <f>SUMIFS(Table1[AStdWBkWh],Table1[EnergyImpactID],E3534,Table1[BldgType],B3534,Table1[BldgVint],C3534,Table1[BldgLoc],F3534)</f>
        <v>18.5</v>
      </c>
      <c r="W3534" s="69">
        <v>0</v>
      </c>
      <c r="X3534" s="69"/>
      <c r="Y3534" s="69"/>
      <c r="Z3534" s="69"/>
      <c r="AA3534" s="47">
        <f>SUMIF('Cost per Solution Code'!$I$5:$I$24,'Measure Support Table'!D3534,'Cost per Solution Code'!$H$5:$H$24)</f>
        <v>519.14</v>
      </c>
      <c r="AB3534" s="62"/>
      <c r="AC3534" s="47">
        <f>SUMIF('Cost per Solution Code'!$I$5:$I$24,'Measure Support Table'!D3534,'Cost per Solution Code'!$F$5:$F$24)</f>
        <v>555.84500000000003</v>
      </c>
      <c r="AD3534" s="62"/>
      <c r="AE3534" s="48">
        <f t="shared" si="440"/>
        <v>519.14</v>
      </c>
      <c r="AF3534" s="48">
        <f t="shared" si="441"/>
        <v>555.84500000000003</v>
      </c>
      <c r="AG3534" s="48">
        <f t="shared" si="442"/>
        <v>36.705000000000041</v>
      </c>
      <c r="AH3534" s="49">
        <f t="shared" si="443"/>
        <v>0</v>
      </c>
      <c r="AI3534" s="49">
        <f t="shared" si="444"/>
        <v>0</v>
      </c>
      <c r="AJ3534" s="50">
        <f t="shared" si="445"/>
        <v>0</v>
      </c>
      <c r="AK3534" s="51">
        <v>0</v>
      </c>
    </row>
    <row r="3535" spans="1:37" hidden="1" x14ac:dyDescent="0.35">
      <c r="A3535" s="39" t="str">
        <f t="shared" si="447"/>
        <v>SWHC005</v>
      </c>
      <c r="B3535" s="39" t="s">
        <v>331</v>
      </c>
      <c r="C3535" s="62" t="s">
        <v>188</v>
      </c>
      <c r="D3535" s="40" t="s">
        <v>176</v>
      </c>
      <c r="E3535" s="40" t="str">
        <f t="shared" si="446"/>
        <v>SWHC005M</v>
      </c>
      <c r="F3535" s="67" t="s">
        <v>237</v>
      </c>
      <c r="G3535" s="40" t="str">
        <f>DataSpec!$B$11</f>
        <v>UpDeemed, DnDeemed, DnDeemDI</v>
      </c>
      <c r="H3535" s="40" t="str">
        <f>DataSpec!$B$7</f>
        <v>Cap-Tons</v>
      </c>
      <c r="I3535" s="40" t="s">
        <v>189</v>
      </c>
      <c r="J3535" t="s">
        <v>177</v>
      </c>
      <c r="K3535" t="s">
        <v>265</v>
      </c>
      <c r="U3535" s="44">
        <f>SUMIFS(Table1[AStdWBkW],Table1[EnergyImpactID],E3535,Table1[BldgType],B3535,Table1[BldgVint],C3535,Table1[BldgLoc],F3535)</f>
        <v>0.02</v>
      </c>
      <c r="V3535" s="44">
        <f>SUMIFS(Table1[AStdWBkWh],Table1[EnergyImpactID],E3535,Table1[BldgType],B3535,Table1[BldgVint],C3535,Table1[BldgLoc],F3535)</f>
        <v>25.5</v>
      </c>
      <c r="W3535" s="69">
        <v>0</v>
      </c>
      <c r="X3535" s="69"/>
      <c r="Y3535" s="69"/>
      <c r="Z3535" s="69"/>
      <c r="AA3535" s="47">
        <f>SUMIF('Cost per Solution Code'!$I$5:$I$24,'Measure Support Table'!D3535,'Cost per Solution Code'!$H$5:$H$24)</f>
        <v>449.41</v>
      </c>
      <c r="AB3535" s="62"/>
      <c r="AC3535" s="47">
        <f>SUMIF('Cost per Solution Code'!$I$5:$I$24,'Measure Support Table'!D3535,'Cost per Solution Code'!$F$5:$F$24)</f>
        <v>771.3576281291954</v>
      </c>
      <c r="AD3535" s="62"/>
      <c r="AE3535" s="48">
        <f t="shared" si="440"/>
        <v>449.41</v>
      </c>
      <c r="AF3535" s="48">
        <f t="shared" si="441"/>
        <v>771.3576281291954</v>
      </c>
      <c r="AG3535" s="48">
        <f t="shared" si="442"/>
        <v>321.94762812919538</v>
      </c>
      <c r="AH3535" s="49">
        <f t="shared" si="443"/>
        <v>0</v>
      </c>
      <c r="AI3535" s="49">
        <f t="shared" si="444"/>
        <v>0</v>
      </c>
      <c r="AJ3535" s="50">
        <f t="shared" si="445"/>
        <v>0</v>
      </c>
      <c r="AK3535" s="51">
        <v>0</v>
      </c>
    </row>
    <row r="3536" spans="1:37" hidden="1" x14ac:dyDescent="0.35">
      <c r="A3536" s="39" t="str">
        <f t="shared" si="447"/>
        <v>SWHC005</v>
      </c>
      <c r="B3536" s="39" t="s">
        <v>331</v>
      </c>
      <c r="C3536" s="62" t="s">
        <v>188</v>
      </c>
      <c r="D3536" s="40" t="s">
        <v>178</v>
      </c>
      <c r="E3536" s="40" t="str">
        <f t="shared" si="446"/>
        <v>SWHC005N</v>
      </c>
      <c r="F3536" s="67" t="s">
        <v>237</v>
      </c>
      <c r="G3536" s="40" t="str">
        <f>DataSpec!$B$11</f>
        <v>UpDeemed, DnDeemed, DnDeemDI</v>
      </c>
      <c r="H3536" s="40" t="str">
        <f>DataSpec!$B$7</f>
        <v>Cap-Tons</v>
      </c>
      <c r="I3536" s="40" t="s">
        <v>189</v>
      </c>
      <c r="J3536" t="s">
        <v>177</v>
      </c>
      <c r="K3536" t="s">
        <v>266</v>
      </c>
      <c r="U3536" s="44">
        <f>SUMIFS(Table1[AStdWBkW],Table1[EnergyImpactID],E3536,Table1[BldgType],B3536,Table1[BldgVint],C3536,Table1[BldgLoc],F3536)</f>
        <v>0.01</v>
      </c>
      <c r="V3536" s="44">
        <f>SUMIFS(Table1[AStdWBkWh],Table1[EnergyImpactID],E3536,Table1[BldgType],B3536,Table1[BldgVint],C3536,Table1[BldgLoc],F3536)</f>
        <v>17</v>
      </c>
      <c r="W3536" s="69">
        <v>0</v>
      </c>
      <c r="X3536" s="69"/>
      <c r="Y3536" s="69"/>
      <c r="Z3536" s="69"/>
      <c r="AA3536" s="47">
        <f>SUMIF('Cost per Solution Code'!$I$5:$I$24,'Measure Support Table'!D3536,'Cost per Solution Code'!$H$5:$H$24)</f>
        <v>449.41</v>
      </c>
      <c r="AB3536" s="62"/>
      <c r="AC3536" s="47">
        <f>SUMIF('Cost per Solution Code'!$I$5:$I$24,'Measure Support Table'!D3536,'Cost per Solution Code'!$F$5:$F$24)</f>
        <v>629.11366698254767</v>
      </c>
      <c r="AD3536" s="62"/>
      <c r="AE3536" s="48">
        <f t="shared" si="440"/>
        <v>449.41</v>
      </c>
      <c r="AF3536" s="48">
        <f t="shared" si="441"/>
        <v>629.11366698254767</v>
      </c>
      <c r="AG3536" s="48">
        <f t="shared" si="442"/>
        <v>179.70366698254765</v>
      </c>
      <c r="AH3536" s="49">
        <f t="shared" si="443"/>
        <v>0</v>
      </c>
      <c r="AI3536" s="49">
        <f t="shared" si="444"/>
        <v>0</v>
      </c>
      <c r="AJ3536" s="50">
        <f t="shared" si="445"/>
        <v>0</v>
      </c>
      <c r="AK3536" s="51">
        <v>0</v>
      </c>
    </row>
    <row r="3537" spans="1:37" hidden="1" x14ac:dyDescent="0.35">
      <c r="A3537" s="39" t="str">
        <f t="shared" si="447"/>
        <v>SWHC005</v>
      </c>
      <c r="B3537" s="39" t="s">
        <v>331</v>
      </c>
      <c r="C3537" s="62" t="s">
        <v>188</v>
      </c>
      <c r="D3537" s="40" t="s">
        <v>179</v>
      </c>
      <c r="E3537" s="40" t="str">
        <f t="shared" si="446"/>
        <v>SWHC005O</v>
      </c>
      <c r="F3537" s="67" t="s">
        <v>237</v>
      </c>
      <c r="G3537" s="40" t="str">
        <f>DataSpec!$B$11</f>
        <v>UpDeemed, DnDeemed, DnDeemDI</v>
      </c>
      <c r="H3537" s="40" t="str">
        <f>DataSpec!$B$7</f>
        <v>Cap-Tons</v>
      </c>
      <c r="I3537" s="40" t="s">
        <v>189</v>
      </c>
      <c r="J3537" t="s">
        <v>180</v>
      </c>
      <c r="K3537" t="s">
        <v>267</v>
      </c>
      <c r="U3537" s="44">
        <f>SUMIFS(Table1[AStdWBkW],Table1[EnergyImpactID],E3537,Table1[BldgType],B3537,Table1[BldgVint],C3537,Table1[BldgLoc],F3537)</f>
        <v>0.02</v>
      </c>
      <c r="V3537" s="44">
        <f>SUMIFS(Table1[AStdWBkWh],Table1[EnergyImpactID],E3537,Table1[BldgType],B3537,Table1[BldgVint],C3537,Table1[BldgLoc],F3537)</f>
        <v>30.5</v>
      </c>
      <c r="W3537" s="69">
        <v>0</v>
      </c>
      <c r="X3537" s="69"/>
      <c r="Y3537" s="69"/>
      <c r="Z3537" s="69"/>
      <c r="AA3537" s="47">
        <f>SUMIF('Cost per Solution Code'!$I$5:$I$24,'Measure Support Table'!D3537,'Cost per Solution Code'!$H$5:$H$24)</f>
        <v>1086</v>
      </c>
      <c r="AB3537" s="62"/>
      <c r="AC3537" s="47">
        <f>SUMIF('Cost per Solution Code'!$I$5:$I$24,'Measure Support Table'!D3537,'Cost per Solution Code'!$F$5:$F$24)</f>
        <v>1124.9000000000001</v>
      </c>
      <c r="AD3537" s="62"/>
      <c r="AE3537" s="48">
        <f t="shared" si="440"/>
        <v>1086</v>
      </c>
      <c r="AF3537" s="48">
        <f t="shared" si="441"/>
        <v>1124.9000000000001</v>
      </c>
      <c r="AG3537" s="48">
        <f t="shared" si="442"/>
        <v>38.900000000000091</v>
      </c>
      <c r="AH3537" s="49">
        <f t="shared" si="443"/>
        <v>0</v>
      </c>
      <c r="AI3537" s="49">
        <f t="shared" si="444"/>
        <v>0</v>
      </c>
      <c r="AJ3537" s="50">
        <f t="shared" si="445"/>
        <v>0</v>
      </c>
      <c r="AK3537" s="51">
        <v>0</v>
      </c>
    </row>
    <row r="3538" spans="1:37" hidden="1" x14ac:dyDescent="0.35">
      <c r="A3538" s="39" t="str">
        <f t="shared" si="447"/>
        <v>SWHC005</v>
      </c>
      <c r="B3538" s="39" t="s">
        <v>331</v>
      </c>
      <c r="C3538" s="62" t="s">
        <v>188</v>
      </c>
      <c r="D3538" s="40" t="s">
        <v>181</v>
      </c>
      <c r="E3538" s="40" t="str">
        <f t="shared" si="446"/>
        <v>SWHC005P</v>
      </c>
      <c r="F3538" s="67" t="s">
        <v>237</v>
      </c>
      <c r="G3538" s="40" t="str">
        <f>DataSpec!$B$11</f>
        <v>UpDeemed, DnDeemed, DnDeemDI</v>
      </c>
      <c r="H3538" s="40" t="str">
        <f>DataSpec!$B$7</f>
        <v>Cap-Tons</v>
      </c>
      <c r="I3538" s="40" t="s">
        <v>189</v>
      </c>
      <c r="J3538" t="s">
        <v>180</v>
      </c>
      <c r="K3538" t="s">
        <v>268</v>
      </c>
      <c r="U3538" s="44">
        <f>SUMIFS(Table1[AStdWBkW],Table1[EnergyImpactID],E3538,Table1[BldgType],B3538,Table1[BldgVint],C3538,Table1[BldgLoc],F3538)</f>
        <v>0.02</v>
      </c>
      <c r="V3538" s="44">
        <f>SUMIFS(Table1[AStdWBkWh],Table1[EnergyImpactID],E3538,Table1[BldgType],B3538,Table1[BldgVint],C3538,Table1[BldgLoc],F3538)</f>
        <v>20.399999999999999</v>
      </c>
      <c r="W3538" s="69">
        <v>0</v>
      </c>
      <c r="X3538" s="69"/>
      <c r="Y3538" s="69"/>
      <c r="Z3538" s="69"/>
      <c r="AA3538" s="47">
        <f>SUMIF('Cost per Solution Code'!$I$5:$I$24,'Measure Support Table'!D3538,'Cost per Solution Code'!$H$5:$H$24)</f>
        <v>1086</v>
      </c>
      <c r="AB3538" s="62"/>
      <c r="AC3538" s="47">
        <f>SUMIF('Cost per Solution Code'!$I$5:$I$24,'Measure Support Table'!D3538,'Cost per Solution Code'!$F$5:$F$24)</f>
        <v>1107.17</v>
      </c>
      <c r="AD3538" s="62"/>
      <c r="AE3538" s="48">
        <f t="shared" si="440"/>
        <v>1086</v>
      </c>
      <c r="AF3538" s="48">
        <f t="shared" si="441"/>
        <v>1107.17</v>
      </c>
      <c r="AG3538" s="48">
        <f t="shared" si="442"/>
        <v>21.170000000000073</v>
      </c>
      <c r="AH3538" s="49">
        <f t="shared" si="443"/>
        <v>0</v>
      </c>
      <c r="AI3538" s="49">
        <f t="shared" si="444"/>
        <v>0</v>
      </c>
      <c r="AJ3538" s="50">
        <f t="shared" si="445"/>
        <v>0</v>
      </c>
      <c r="AK3538" s="51">
        <v>0</v>
      </c>
    </row>
    <row r="3539" spans="1:37" hidden="1" x14ac:dyDescent="0.35">
      <c r="A3539" s="39" t="str">
        <f t="shared" si="447"/>
        <v>SWHC005</v>
      </c>
      <c r="B3539" s="39" t="s">
        <v>331</v>
      </c>
      <c r="C3539" s="62" t="s">
        <v>188</v>
      </c>
      <c r="D3539" s="40" t="s">
        <v>182</v>
      </c>
      <c r="E3539" s="40" t="str">
        <f t="shared" si="446"/>
        <v>SWHC005Q</v>
      </c>
      <c r="F3539" s="67" t="s">
        <v>237</v>
      </c>
      <c r="G3539" s="40" t="str">
        <f>DataSpec!$B$11</f>
        <v>UpDeemed, DnDeemed, DnDeemDI</v>
      </c>
      <c r="H3539" s="40" t="str">
        <f>DataSpec!$B$7</f>
        <v>Cap-Tons</v>
      </c>
      <c r="I3539" s="40" t="s">
        <v>189</v>
      </c>
      <c r="J3539" t="s">
        <v>183</v>
      </c>
      <c r="K3539" t="s">
        <v>269</v>
      </c>
      <c r="U3539" s="44">
        <f>SUMIFS(Table1[AStdWBkW],Table1[EnergyImpactID],E3539,Table1[BldgType],B3539,Table1[BldgVint],C3539,Table1[BldgLoc],F3539)</f>
        <v>0.02</v>
      </c>
      <c r="V3539" s="44">
        <f>SUMIFS(Table1[AStdWBkWh],Table1[EnergyImpactID],E3539,Table1[BldgType],B3539,Table1[BldgVint],C3539,Table1[BldgLoc],F3539)</f>
        <v>23.8</v>
      </c>
      <c r="W3539" s="69">
        <v>0</v>
      </c>
      <c r="X3539" s="69"/>
      <c r="Y3539" s="69"/>
      <c r="Z3539" s="69"/>
      <c r="AA3539" s="47">
        <f>SUMIF('Cost per Solution Code'!$I$5:$I$24,'Measure Support Table'!D3539,'Cost per Solution Code'!$H$5:$H$24)</f>
        <v>636.29999999999995</v>
      </c>
      <c r="AB3539" s="62"/>
      <c r="AC3539" s="47">
        <f>SUMIF('Cost per Solution Code'!$I$5:$I$24,'Measure Support Table'!D3539,'Cost per Solution Code'!$F$5:$F$24)</f>
        <v>931.83</v>
      </c>
      <c r="AD3539" s="62"/>
      <c r="AE3539" s="48">
        <f t="shared" si="440"/>
        <v>636.29999999999995</v>
      </c>
      <c r="AF3539" s="48">
        <f t="shared" si="441"/>
        <v>931.83</v>
      </c>
      <c r="AG3539" s="48">
        <f t="shared" si="442"/>
        <v>295.53000000000009</v>
      </c>
      <c r="AH3539" s="49">
        <f t="shared" si="443"/>
        <v>0</v>
      </c>
      <c r="AI3539" s="49">
        <f t="shared" si="444"/>
        <v>0</v>
      </c>
      <c r="AJ3539" s="50">
        <f t="shared" si="445"/>
        <v>0</v>
      </c>
      <c r="AK3539" s="51">
        <v>0</v>
      </c>
    </row>
    <row r="3540" spans="1:37" hidden="1" x14ac:dyDescent="0.35">
      <c r="A3540" s="39" t="str">
        <f t="shared" si="447"/>
        <v>SWHC005</v>
      </c>
      <c r="B3540" s="39" t="s">
        <v>331</v>
      </c>
      <c r="C3540" s="62" t="s">
        <v>188</v>
      </c>
      <c r="D3540" s="40" t="s">
        <v>184</v>
      </c>
      <c r="E3540" s="40" t="str">
        <f t="shared" si="446"/>
        <v>SWHC005R</v>
      </c>
      <c r="F3540" s="67" t="s">
        <v>237</v>
      </c>
      <c r="G3540" s="40" t="str">
        <f>DataSpec!$B$11</f>
        <v>UpDeemed, DnDeemed, DnDeemDI</v>
      </c>
      <c r="H3540" s="40" t="str">
        <f>DataSpec!$B$7</f>
        <v>Cap-Tons</v>
      </c>
      <c r="I3540" s="40" t="s">
        <v>189</v>
      </c>
      <c r="J3540" t="s">
        <v>183</v>
      </c>
      <c r="K3540" t="s">
        <v>270</v>
      </c>
      <c r="U3540" s="44">
        <f>SUMIFS(Table1[AStdWBkW],Table1[EnergyImpactID],E3540,Table1[BldgType],B3540,Table1[BldgVint],C3540,Table1[BldgLoc],F3540)</f>
        <v>0.01</v>
      </c>
      <c r="V3540" s="44">
        <f>SUMIFS(Table1[AStdWBkWh],Table1[EnergyImpactID],E3540,Table1[BldgType],B3540,Table1[BldgVint],C3540,Table1[BldgLoc],F3540)</f>
        <v>15.9</v>
      </c>
      <c r="W3540" s="69">
        <v>0</v>
      </c>
      <c r="X3540" s="69"/>
      <c r="Y3540" s="69"/>
      <c r="Z3540" s="69"/>
      <c r="AA3540" s="47">
        <f>SUMIF('Cost per Solution Code'!$I$5:$I$24,'Measure Support Table'!D3540,'Cost per Solution Code'!$H$5:$H$24)</f>
        <v>636.29999999999995</v>
      </c>
      <c r="AB3540" s="62"/>
      <c r="AC3540" s="47">
        <f>SUMIF('Cost per Solution Code'!$I$5:$I$24,'Measure Support Table'!D3540,'Cost per Solution Code'!$F$5:$F$24)</f>
        <v>797.9</v>
      </c>
      <c r="AD3540" s="62"/>
      <c r="AE3540" s="48">
        <f t="shared" si="440"/>
        <v>636.29999999999995</v>
      </c>
      <c r="AF3540" s="48">
        <f t="shared" si="441"/>
        <v>797.9</v>
      </c>
      <c r="AG3540" s="48">
        <f t="shared" si="442"/>
        <v>161.60000000000002</v>
      </c>
      <c r="AH3540" s="49">
        <f t="shared" si="443"/>
        <v>0</v>
      </c>
      <c r="AI3540" s="49">
        <f t="shared" si="444"/>
        <v>0</v>
      </c>
      <c r="AJ3540" s="50">
        <f t="shared" si="445"/>
        <v>0</v>
      </c>
      <c r="AK3540" s="51">
        <v>0</v>
      </c>
    </row>
    <row r="3541" spans="1:37" hidden="1" x14ac:dyDescent="0.35">
      <c r="A3541" s="39" t="str">
        <f t="shared" si="447"/>
        <v>SWHC005</v>
      </c>
      <c r="B3541" s="39" t="s">
        <v>331</v>
      </c>
      <c r="C3541" s="62" t="s">
        <v>188</v>
      </c>
      <c r="D3541" s="40" t="s">
        <v>185</v>
      </c>
      <c r="E3541" s="40" t="str">
        <f t="shared" si="446"/>
        <v>SWHC005S</v>
      </c>
      <c r="F3541" s="67" t="s">
        <v>237</v>
      </c>
      <c r="G3541" s="40" t="str">
        <f>DataSpec!$B$11</f>
        <v>UpDeemed, DnDeemed, DnDeemDI</v>
      </c>
      <c r="H3541" s="40" t="str">
        <f>DataSpec!$B$7</f>
        <v>Cap-Tons</v>
      </c>
      <c r="I3541" s="40" t="s">
        <v>189</v>
      </c>
      <c r="J3541" t="s">
        <v>186</v>
      </c>
      <c r="K3541" t="s">
        <v>271</v>
      </c>
      <c r="U3541" s="44">
        <f>SUMIFS(Table1[AStdWBkW],Table1[EnergyImpactID],E3541,Table1[BldgType],B3541,Table1[BldgVint],C3541,Table1[BldgLoc],F3541)</f>
        <v>0.02</v>
      </c>
      <c r="V3541" s="44">
        <f>SUMIFS(Table1[AStdWBkWh],Table1[EnergyImpactID],E3541,Table1[BldgType],B3541,Table1[BldgVint],C3541,Table1[BldgLoc],F3541)</f>
        <v>31.8</v>
      </c>
      <c r="W3541" s="69">
        <v>0</v>
      </c>
      <c r="X3541" s="69"/>
      <c r="Y3541" s="69"/>
      <c r="Z3541" s="69"/>
      <c r="AA3541" s="47">
        <f>SUMIF('Cost per Solution Code'!$I$5:$I$24,'Measure Support Table'!D3541,'Cost per Solution Code'!$H$5:$H$24)</f>
        <v>416.53842439071497</v>
      </c>
      <c r="AB3541" s="62"/>
      <c r="AC3541" s="47">
        <f>SUMIF('Cost per Solution Code'!$I$5:$I$24,'Measure Support Table'!D3541,'Cost per Solution Code'!$F$5:$F$24)</f>
        <v>610</v>
      </c>
      <c r="AD3541" s="62"/>
      <c r="AE3541" s="48">
        <f t="shared" si="440"/>
        <v>416.53842439071497</v>
      </c>
      <c r="AF3541" s="48">
        <f t="shared" si="441"/>
        <v>610</v>
      </c>
      <c r="AG3541" s="48">
        <f t="shared" si="442"/>
        <v>193.46157560928503</v>
      </c>
      <c r="AH3541" s="49">
        <f t="shared" si="443"/>
        <v>0</v>
      </c>
      <c r="AI3541" s="49">
        <f t="shared" si="444"/>
        <v>0</v>
      </c>
      <c r="AJ3541" s="50">
        <f t="shared" si="445"/>
        <v>0</v>
      </c>
      <c r="AK3541" s="51">
        <v>0</v>
      </c>
    </row>
    <row r="3542" spans="1:37" hidden="1" x14ac:dyDescent="0.35">
      <c r="A3542" s="39" t="str">
        <f t="shared" si="447"/>
        <v>SWHC005</v>
      </c>
      <c r="B3542" s="39" t="s">
        <v>331</v>
      </c>
      <c r="C3542" s="62" t="s">
        <v>188</v>
      </c>
      <c r="D3542" s="40" t="s">
        <v>187</v>
      </c>
      <c r="E3542" s="40" t="str">
        <f t="shared" si="446"/>
        <v>SWHC005T</v>
      </c>
      <c r="F3542" s="67" t="s">
        <v>237</v>
      </c>
      <c r="G3542" s="40" t="str">
        <f>DataSpec!$B$11</f>
        <v>UpDeemed, DnDeemed, DnDeemDI</v>
      </c>
      <c r="H3542" s="40" t="str">
        <f>DataSpec!$B$7</f>
        <v>Cap-Tons</v>
      </c>
      <c r="I3542" s="40" t="s">
        <v>189</v>
      </c>
      <c r="J3542" t="s">
        <v>186</v>
      </c>
      <c r="K3542" t="s">
        <v>272</v>
      </c>
      <c r="U3542" s="44">
        <f>SUMIFS(Table1[AStdWBkW],Table1[EnergyImpactID],E3542,Table1[BldgType],B3542,Table1[BldgVint],C3542,Table1[BldgLoc],F3542)</f>
        <v>0.02</v>
      </c>
      <c r="V3542" s="44">
        <f>SUMIFS(Table1[AStdWBkWh],Table1[EnergyImpactID],E3542,Table1[BldgType],B3542,Table1[BldgVint],C3542,Table1[BldgLoc],F3542)</f>
        <v>21.2</v>
      </c>
      <c r="W3542" s="69">
        <v>0</v>
      </c>
      <c r="X3542" s="69"/>
      <c r="Y3542" s="69"/>
      <c r="Z3542" s="69"/>
      <c r="AA3542" s="47">
        <f>SUMIF('Cost per Solution Code'!$I$5:$I$24,'Measure Support Table'!D3542,'Cost per Solution Code'!$H$5:$H$24)</f>
        <v>416.53842439071497</v>
      </c>
      <c r="AB3542" s="62"/>
      <c r="AC3542" s="47">
        <f>SUMIF('Cost per Solution Code'!$I$5:$I$24,'Measure Support Table'!D3542,'Cost per Solution Code'!$F$5:$F$24)</f>
        <v>522.1950355751585</v>
      </c>
      <c r="AD3542" s="62"/>
      <c r="AE3542" s="48">
        <f t="shared" si="440"/>
        <v>416.53842439071497</v>
      </c>
      <c r="AF3542" s="48">
        <f t="shared" si="441"/>
        <v>522.1950355751585</v>
      </c>
      <c r="AG3542" s="48">
        <f t="shared" si="442"/>
        <v>105.65661118444353</v>
      </c>
      <c r="AH3542" s="49">
        <f t="shared" si="443"/>
        <v>0</v>
      </c>
      <c r="AI3542" s="49">
        <f t="shared" si="444"/>
        <v>0</v>
      </c>
      <c r="AJ3542" s="50">
        <f t="shared" si="445"/>
        <v>0</v>
      </c>
      <c r="AK3542" s="51">
        <v>0</v>
      </c>
    </row>
    <row r="3543" spans="1:37" hidden="1" x14ac:dyDescent="0.35">
      <c r="A3543" s="39" t="str">
        <f t="shared" si="447"/>
        <v>SWHC005</v>
      </c>
      <c r="B3543" s="39" t="s">
        <v>331</v>
      </c>
      <c r="C3543" s="62" t="s">
        <v>188</v>
      </c>
      <c r="D3543" s="40" t="s">
        <v>163</v>
      </c>
      <c r="E3543" s="40" t="str">
        <f t="shared" si="446"/>
        <v>SWHC005A</v>
      </c>
      <c r="F3543" s="67" t="s">
        <v>238</v>
      </c>
      <c r="G3543" s="40" t="str">
        <f>DataSpec!$B$11</f>
        <v>UpDeemed, DnDeemed, DnDeemDI</v>
      </c>
      <c r="H3543" s="40" t="str">
        <f>DataSpec!$B$7</f>
        <v>Cap-Tons</v>
      </c>
      <c r="I3543" s="40" t="s">
        <v>189</v>
      </c>
      <c r="J3543" t="s">
        <v>164</v>
      </c>
      <c r="K3543" t="s">
        <v>253</v>
      </c>
      <c r="U3543" s="44">
        <f>SUMIFS(Table1[AStdWBkW],Table1[EnergyImpactID],E3543,Table1[BldgType],B3543,Table1[BldgVint],C3543,Table1[BldgLoc],F3543)</f>
        <v>0.04</v>
      </c>
      <c r="V3543" s="44">
        <f>SUMIFS(Table1[AStdWBkWh],Table1[EnergyImpactID],E3543,Table1[BldgType],B3543,Table1[BldgVint],C3543,Table1[BldgLoc],F3543)</f>
        <v>51.5</v>
      </c>
      <c r="W3543" s="69">
        <v>0</v>
      </c>
      <c r="X3543" s="69"/>
      <c r="Y3543" s="69"/>
      <c r="Z3543" s="69"/>
      <c r="AA3543" s="47">
        <f>SUMIF('Cost per Solution Code'!$I$5:$I$24,'Measure Support Table'!D3543,'Cost per Solution Code'!$H$5:$H$24)</f>
        <v>656.88499999999999</v>
      </c>
      <c r="AB3543" s="62"/>
      <c r="AC3543" s="47">
        <f>SUMIF('Cost per Solution Code'!$I$5:$I$24,'Measure Support Table'!D3543,'Cost per Solution Code'!$F$5:$F$24)</f>
        <v>931.83999999999992</v>
      </c>
      <c r="AD3543" s="62"/>
      <c r="AE3543" s="48">
        <f t="shared" si="440"/>
        <v>656.88499999999999</v>
      </c>
      <c r="AF3543" s="48">
        <f t="shared" si="441"/>
        <v>931.83999999999992</v>
      </c>
      <c r="AG3543" s="48">
        <f t="shared" si="442"/>
        <v>274.95499999999993</v>
      </c>
      <c r="AH3543" s="49">
        <f t="shared" si="443"/>
        <v>0</v>
      </c>
      <c r="AI3543" s="49">
        <f t="shared" si="444"/>
        <v>0</v>
      </c>
      <c r="AJ3543" s="50">
        <f t="shared" si="445"/>
        <v>0</v>
      </c>
      <c r="AK3543" s="51">
        <v>0</v>
      </c>
    </row>
    <row r="3544" spans="1:37" hidden="1" x14ac:dyDescent="0.35">
      <c r="A3544" s="39" t="str">
        <f t="shared" si="447"/>
        <v>SWHC005</v>
      </c>
      <c r="B3544" s="39" t="s">
        <v>331</v>
      </c>
      <c r="C3544" s="62" t="s">
        <v>188</v>
      </c>
      <c r="D3544" s="40" t="s">
        <v>165</v>
      </c>
      <c r="E3544" s="40" t="str">
        <f t="shared" si="446"/>
        <v>SWHC005B</v>
      </c>
      <c r="F3544" s="67" t="s">
        <v>238</v>
      </c>
      <c r="G3544" s="40" t="str">
        <f>DataSpec!$B$11</f>
        <v>UpDeemed, DnDeemed, DnDeemDI</v>
      </c>
      <c r="H3544" s="40" t="str">
        <f>DataSpec!$B$7</f>
        <v>Cap-Tons</v>
      </c>
      <c r="I3544" s="40" t="s">
        <v>189</v>
      </c>
      <c r="J3544" t="s">
        <v>164</v>
      </c>
      <c r="K3544" t="s">
        <v>254</v>
      </c>
      <c r="U3544" s="44">
        <f>SUMIFS(Table1[AStdWBkW],Table1[EnergyImpactID],E3544,Table1[BldgType],B3544,Table1[BldgVint],C3544,Table1[BldgLoc],F3544)</f>
        <v>0.03</v>
      </c>
      <c r="V3544" s="44">
        <f>SUMIFS(Table1[AStdWBkWh],Table1[EnergyImpactID],E3544,Table1[BldgType],B3544,Table1[BldgVint],C3544,Table1[BldgLoc],F3544)</f>
        <v>34.299999999999997</v>
      </c>
      <c r="W3544" s="69">
        <v>0</v>
      </c>
      <c r="X3544" s="69"/>
      <c r="Y3544" s="69"/>
      <c r="Z3544" s="69"/>
      <c r="AA3544" s="47">
        <f>SUMIF('Cost per Solution Code'!$I$5:$I$24,'Measure Support Table'!D3544,'Cost per Solution Code'!$H$5:$H$24)</f>
        <v>656.88499999999999</v>
      </c>
      <c r="AB3544" s="62"/>
      <c r="AC3544" s="47">
        <f>SUMIF('Cost per Solution Code'!$I$5:$I$24,'Measure Support Table'!D3544,'Cost per Solution Code'!$F$5:$F$24)</f>
        <v>729.01</v>
      </c>
      <c r="AD3544" s="62"/>
      <c r="AE3544" s="48">
        <f t="shared" si="440"/>
        <v>656.88499999999999</v>
      </c>
      <c r="AF3544" s="48">
        <f t="shared" si="441"/>
        <v>729.01</v>
      </c>
      <c r="AG3544" s="48">
        <f t="shared" si="442"/>
        <v>72.125</v>
      </c>
      <c r="AH3544" s="49">
        <f t="shared" si="443"/>
        <v>0</v>
      </c>
      <c r="AI3544" s="49">
        <f t="shared" si="444"/>
        <v>0</v>
      </c>
      <c r="AJ3544" s="50">
        <f t="shared" si="445"/>
        <v>0</v>
      </c>
      <c r="AK3544" s="51">
        <v>0</v>
      </c>
    </row>
    <row r="3545" spans="1:37" hidden="1" x14ac:dyDescent="0.35">
      <c r="A3545" s="39" t="str">
        <f t="shared" si="447"/>
        <v>SWHC005</v>
      </c>
      <c r="B3545" s="39" t="s">
        <v>331</v>
      </c>
      <c r="C3545" s="62" t="s">
        <v>188</v>
      </c>
      <c r="D3545" s="40" t="s">
        <v>166</v>
      </c>
      <c r="E3545" s="40" t="str">
        <f t="shared" si="446"/>
        <v>SWHC005C</v>
      </c>
      <c r="F3545" s="67" t="s">
        <v>238</v>
      </c>
      <c r="G3545" s="40" t="str">
        <f>DataSpec!$B$11</f>
        <v>UpDeemed, DnDeemed, DnDeemDI</v>
      </c>
      <c r="H3545" s="40" t="str">
        <f>DataSpec!$B$7</f>
        <v>Cap-Tons</v>
      </c>
      <c r="I3545" s="40" t="s">
        <v>189</v>
      </c>
      <c r="J3545" t="s">
        <v>167</v>
      </c>
      <c r="K3545" t="s">
        <v>255</v>
      </c>
      <c r="U3545" s="44">
        <f>SUMIFS(Table1[AStdWBkW],Table1[EnergyImpactID],E3545,Table1[BldgType],B3545,Table1[BldgVint],C3545,Table1[BldgLoc],F3545)</f>
        <v>0.04</v>
      </c>
      <c r="V3545" s="44">
        <f>SUMIFS(Table1[AStdWBkWh],Table1[EnergyImpactID],E3545,Table1[BldgType],B3545,Table1[BldgVint],C3545,Table1[BldgLoc],F3545)</f>
        <v>48.2</v>
      </c>
      <c r="W3545" s="69">
        <v>0</v>
      </c>
      <c r="X3545" s="69"/>
      <c r="Y3545" s="69"/>
      <c r="Z3545" s="69"/>
      <c r="AA3545" s="47">
        <f>SUMIF('Cost per Solution Code'!$I$5:$I$24,'Measure Support Table'!D3545,'Cost per Solution Code'!$H$5:$H$24)</f>
        <v>515.125</v>
      </c>
      <c r="AB3545" s="62"/>
      <c r="AC3545" s="47">
        <f>SUMIF('Cost per Solution Code'!$I$5:$I$24,'Measure Support Table'!D3545,'Cost per Solution Code'!$F$5:$F$24)</f>
        <v>741.56</v>
      </c>
      <c r="AD3545" s="62"/>
      <c r="AE3545" s="48">
        <f t="shared" si="440"/>
        <v>515.125</v>
      </c>
      <c r="AF3545" s="48">
        <f t="shared" si="441"/>
        <v>741.56</v>
      </c>
      <c r="AG3545" s="48">
        <f t="shared" si="442"/>
        <v>226.43499999999995</v>
      </c>
      <c r="AH3545" s="49">
        <f t="shared" si="443"/>
        <v>0</v>
      </c>
      <c r="AI3545" s="49">
        <f t="shared" si="444"/>
        <v>0</v>
      </c>
      <c r="AJ3545" s="50">
        <f t="shared" si="445"/>
        <v>0</v>
      </c>
      <c r="AK3545" s="51">
        <v>0</v>
      </c>
    </row>
    <row r="3546" spans="1:37" hidden="1" x14ac:dyDescent="0.35">
      <c r="A3546" s="39" t="str">
        <f t="shared" si="447"/>
        <v>SWHC005</v>
      </c>
      <c r="B3546" s="39" t="s">
        <v>331</v>
      </c>
      <c r="C3546" s="62" t="s">
        <v>188</v>
      </c>
      <c r="D3546" s="40" t="s">
        <v>168</v>
      </c>
      <c r="E3546" s="40" t="str">
        <f t="shared" si="446"/>
        <v>SWHC005D</v>
      </c>
      <c r="F3546" s="67" t="s">
        <v>238</v>
      </c>
      <c r="G3546" s="40" t="str">
        <f>DataSpec!$B$11</f>
        <v>UpDeemed, DnDeemed, DnDeemDI</v>
      </c>
      <c r="H3546" s="40" t="str">
        <f>DataSpec!$B$7</f>
        <v>Cap-Tons</v>
      </c>
      <c r="I3546" s="40" t="s">
        <v>189</v>
      </c>
      <c r="J3546" t="s">
        <v>167</v>
      </c>
      <c r="K3546" t="s">
        <v>256</v>
      </c>
      <c r="U3546" s="44">
        <f>SUMIFS(Table1[AStdWBkW],Table1[EnergyImpactID],E3546,Table1[BldgType],B3546,Table1[BldgVint],C3546,Table1[BldgLoc],F3546)</f>
        <v>0.02</v>
      </c>
      <c r="V3546" s="44">
        <f>SUMIFS(Table1[AStdWBkWh],Table1[EnergyImpactID],E3546,Table1[BldgType],B3546,Table1[BldgVint],C3546,Table1[BldgLoc],F3546)</f>
        <v>32.200000000000003</v>
      </c>
      <c r="W3546" s="69">
        <v>0</v>
      </c>
      <c r="X3546" s="69"/>
      <c r="Y3546" s="69"/>
      <c r="Z3546" s="69"/>
      <c r="AA3546" s="47">
        <f>SUMIF('Cost per Solution Code'!$I$5:$I$24,'Measure Support Table'!D3546,'Cost per Solution Code'!$H$5:$H$24)</f>
        <v>515.125</v>
      </c>
      <c r="AB3546" s="62"/>
      <c r="AC3546" s="47">
        <f>SUMIF('Cost per Solution Code'!$I$5:$I$24,'Measure Support Table'!D3546,'Cost per Solution Code'!$F$5:$F$24)</f>
        <v>673.54</v>
      </c>
      <c r="AD3546" s="62"/>
      <c r="AE3546" s="48">
        <f t="shared" si="440"/>
        <v>515.125</v>
      </c>
      <c r="AF3546" s="48">
        <f t="shared" si="441"/>
        <v>673.54</v>
      </c>
      <c r="AG3546" s="48">
        <f t="shared" si="442"/>
        <v>158.41499999999996</v>
      </c>
      <c r="AH3546" s="49">
        <f t="shared" si="443"/>
        <v>0</v>
      </c>
      <c r="AI3546" s="49">
        <f t="shared" si="444"/>
        <v>0</v>
      </c>
      <c r="AJ3546" s="50">
        <f t="shared" si="445"/>
        <v>0</v>
      </c>
      <c r="AK3546" s="51">
        <v>0</v>
      </c>
    </row>
    <row r="3547" spans="1:37" hidden="1" x14ac:dyDescent="0.35">
      <c r="A3547" s="39" t="str">
        <f t="shared" si="447"/>
        <v>SWHC005</v>
      </c>
      <c r="B3547" s="39" t="s">
        <v>331</v>
      </c>
      <c r="C3547" s="62" t="s">
        <v>188</v>
      </c>
      <c r="D3547" s="40" t="s">
        <v>169</v>
      </c>
      <c r="E3547" s="40" t="str">
        <f t="shared" si="446"/>
        <v>SWHC005E</v>
      </c>
      <c r="F3547" s="67" t="s">
        <v>238</v>
      </c>
      <c r="G3547" s="40" t="str">
        <f>DataSpec!$B$11</f>
        <v>UpDeemed, DnDeemed, DnDeemDI</v>
      </c>
      <c r="H3547" s="40" t="str">
        <f>DataSpec!$B$7</f>
        <v>Cap-Tons</v>
      </c>
      <c r="I3547" s="40" t="s">
        <v>189</v>
      </c>
      <c r="J3547" t="s">
        <v>170</v>
      </c>
      <c r="K3547" t="s">
        <v>257</v>
      </c>
      <c r="U3547" s="44">
        <f>SUMIFS(Table1[AStdWBkW],Table1[EnergyImpactID],E3547,Table1[BldgType],B3547,Table1[BldgVint],C3547,Table1[BldgLoc],F3547)</f>
        <v>0.04</v>
      </c>
      <c r="V3547" s="44">
        <f>SUMIFS(Table1[AStdWBkWh],Table1[EnergyImpactID],E3547,Table1[BldgType],B3547,Table1[BldgVint],C3547,Table1[BldgLoc],F3547)</f>
        <v>47.4</v>
      </c>
      <c r="W3547" s="69">
        <v>0</v>
      </c>
      <c r="X3547" s="69"/>
      <c r="Y3547" s="69"/>
      <c r="Z3547" s="69"/>
      <c r="AA3547" s="47">
        <f>SUMIF('Cost per Solution Code'!$I$5:$I$24,'Measure Support Table'!D3547,'Cost per Solution Code'!$H$5:$H$24)</f>
        <v>448.52499999999998</v>
      </c>
      <c r="AB3547" s="62"/>
      <c r="AC3547" s="47">
        <f>SUMIF('Cost per Solution Code'!$I$5:$I$24,'Measure Support Table'!D3547,'Cost per Solution Code'!$F$5:$F$24)</f>
        <v>698.35</v>
      </c>
      <c r="AD3547" s="62"/>
      <c r="AE3547" s="48">
        <f t="shared" si="440"/>
        <v>448.52499999999998</v>
      </c>
      <c r="AF3547" s="48">
        <f t="shared" si="441"/>
        <v>698.35</v>
      </c>
      <c r="AG3547" s="48">
        <f t="shared" si="442"/>
        <v>249.82500000000005</v>
      </c>
      <c r="AH3547" s="49">
        <f t="shared" si="443"/>
        <v>0</v>
      </c>
      <c r="AI3547" s="49">
        <f t="shared" si="444"/>
        <v>0</v>
      </c>
      <c r="AJ3547" s="50">
        <f t="shared" si="445"/>
        <v>0</v>
      </c>
      <c r="AK3547" s="51">
        <v>0</v>
      </c>
    </row>
    <row r="3548" spans="1:37" hidden="1" x14ac:dyDescent="0.35">
      <c r="A3548" s="39" t="str">
        <f t="shared" si="447"/>
        <v>SWHC005</v>
      </c>
      <c r="B3548" s="39" t="s">
        <v>331</v>
      </c>
      <c r="C3548" s="62" t="s">
        <v>188</v>
      </c>
      <c r="D3548" s="40" t="s">
        <v>171</v>
      </c>
      <c r="E3548" s="40" t="str">
        <f t="shared" si="446"/>
        <v>SWHC005F</v>
      </c>
      <c r="F3548" s="67" t="s">
        <v>238</v>
      </c>
      <c r="G3548" s="40" t="str">
        <f>DataSpec!$B$11</f>
        <v>UpDeemed, DnDeemed, DnDeemDI</v>
      </c>
      <c r="H3548" s="40" t="str">
        <f>DataSpec!$B$7</f>
        <v>Cap-Tons</v>
      </c>
      <c r="I3548" s="40" t="s">
        <v>189</v>
      </c>
      <c r="J3548" t="s">
        <v>170</v>
      </c>
      <c r="K3548" t="s">
        <v>258</v>
      </c>
      <c r="U3548" s="44">
        <f>SUMIFS(Table1[AStdWBkW],Table1[EnergyImpactID],E3548,Table1[BldgType],B3548,Table1[BldgVint],C3548,Table1[BldgLoc],F3548)</f>
        <v>0.02</v>
      </c>
      <c r="V3548" s="44">
        <f>SUMIFS(Table1[AStdWBkWh],Table1[EnergyImpactID],E3548,Table1[BldgType],B3548,Table1[BldgVint],C3548,Table1[BldgLoc],F3548)</f>
        <v>31.6</v>
      </c>
      <c r="W3548" s="69">
        <v>0</v>
      </c>
      <c r="X3548" s="69"/>
      <c r="Y3548" s="69"/>
      <c r="Z3548" s="69"/>
      <c r="AA3548" s="47">
        <f>SUMIF('Cost per Solution Code'!$I$5:$I$24,'Measure Support Table'!D3548,'Cost per Solution Code'!$H$5:$H$24)</f>
        <v>448.52499999999998</v>
      </c>
      <c r="AB3548" s="62"/>
      <c r="AC3548" s="47">
        <f>SUMIF('Cost per Solution Code'!$I$5:$I$24,'Measure Support Table'!D3548,'Cost per Solution Code'!$F$5:$F$24)</f>
        <v>642.36500000000001</v>
      </c>
      <c r="AD3548" s="62"/>
      <c r="AE3548" s="48">
        <f t="shared" si="440"/>
        <v>448.52499999999998</v>
      </c>
      <c r="AF3548" s="48">
        <f t="shared" si="441"/>
        <v>642.36500000000001</v>
      </c>
      <c r="AG3548" s="48">
        <f t="shared" si="442"/>
        <v>193.84000000000003</v>
      </c>
      <c r="AH3548" s="49">
        <f t="shared" si="443"/>
        <v>0</v>
      </c>
      <c r="AI3548" s="49">
        <f t="shared" si="444"/>
        <v>0</v>
      </c>
      <c r="AJ3548" s="50">
        <f t="shared" si="445"/>
        <v>0</v>
      </c>
      <c r="AK3548" s="51">
        <v>0</v>
      </c>
    </row>
    <row r="3549" spans="1:37" hidden="1" x14ac:dyDescent="0.35">
      <c r="A3549" s="39" t="str">
        <f t="shared" si="447"/>
        <v>SWHC005</v>
      </c>
      <c r="B3549" s="39" t="s">
        <v>331</v>
      </c>
      <c r="C3549" s="62" t="s">
        <v>188</v>
      </c>
      <c r="D3549" s="40" t="s">
        <v>8</v>
      </c>
      <c r="E3549" s="40" t="str">
        <f t="shared" si="446"/>
        <v>SWHC005G</v>
      </c>
      <c r="F3549" s="67" t="s">
        <v>238</v>
      </c>
      <c r="G3549" s="40" t="str">
        <f>DataSpec!$B$11</f>
        <v>UpDeemed, DnDeemed, DnDeemDI</v>
      </c>
      <c r="H3549" s="40" t="str">
        <f>DataSpec!$B$7</f>
        <v>Cap-Tons</v>
      </c>
      <c r="I3549" s="40" t="s">
        <v>189</v>
      </c>
      <c r="J3549" t="s">
        <v>172</v>
      </c>
      <c r="K3549" t="s">
        <v>259</v>
      </c>
      <c r="U3549" s="44">
        <f>SUMIFS(Table1[AStdWBkW],Table1[EnergyImpactID],E3549,Table1[BldgType],B3549,Table1[BldgVint],C3549,Table1[BldgLoc],F3549)</f>
        <v>0.04</v>
      </c>
      <c r="V3549" s="44">
        <f>SUMIFS(Table1[AStdWBkWh],Table1[EnergyImpactID],E3549,Table1[BldgType],B3549,Table1[BldgVint],C3549,Table1[BldgLoc],F3549)</f>
        <v>47.4</v>
      </c>
      <c r="W3549" s="69">
        <v>0</v>
      </c>
      <c r="X3549" s="69"/>
      <c r="Y3549" s="69"/>
      <c r="Z3549" s="69"/>
      <c r="AA3549" s="47">
        <f>SUMIF('Cost per Solution Code'!$I$5:$I$24,'Measure Support Table'!D3549,'Cost per Solution Code'!$H$5:$H$24)</f>
        <v>392.565</v>
      </c>
      <c r="AB3549" s="62"/>
      <c r="AC3549" s="47">
        <f>SUMIF('Cost per Solution Code'!$I$5:$I$24,'Measure Support Table'!D3549,'Cost per Solution Code'!$F$5:$F$24)</f>
        <v>491.11500000000001</v>
      </c>
      <c r="AD3549" s="62"/>
      <c r="AE3549" s="48">
        <f t="shared" si="440"/>
        <v>392.565</v>
      </c>
      <c r="AF3549" s="48">
        <f t="shared" si="441"/>
        <v>491.11500000000001</v>
      </c>
      <c r="AG3549" s="48">
        <f t="shared" si="442"/>
        <v>98.550000000000011</v>
      </c>
      <c r="AH3549" s="49">
        <f t="shared" si="443"/>
        <v>0</v>
      </c>
      <c r="AI3549" s="49">
        <f t="shared" si="444"/>
        <v>0</v>
      </c>
      <c r="AJ3549" s="50">
        <f t="shared" si="445"/>
        <v>0</v>
      </c>
      <c r="AK3549" s="51">
        <v>0</v>
      </c>
    </row>
    <row r="3550" spans="1:37" hidden="1" x14ac:dyDescent="0.35">
      <c r="A3550" s="39" t="str">
        <f t="shared" si="447"/>
        <v>SWHC005</v>
      </c>
      <c r="B3550" s="39" t="s">
        <v>331</v>
      </c>
      <c r="C3550" s="62" t="s">
        <v>188</v>
      </c>
      <c r="D3550" s="40" t="s">
        <v>16</v>
      </c>
      <c r="E3550" s="40" t="str">
        <f t="shared" si="446"/>
        <v>SWHC005H</v>
      </c>
      <c r="F3550" s="67" t="s">
        <v>238</v>
      </c>
      <c r="G3550" s="40" t="str">
        <f>DataSpec!$B$11</f>
        <v>UpDeemed, DnDeemed, DnDeemDI</v>
      </c>
      <c r="H3550" s="40" t="str">
        <f>DataSpec!$B$7</f>
        <v>Cap-Tons</v>
      </c>
      <c r="I3550" s="40" t="s">
        <v>189</v>
      </c>
      <c r="J3550" t="s">
        <v>172</v>
      </c>
      <c r="K3550" t="s">
        <v>260</v>
      </c>
      <c r="U3550" s="44">
        <f>SUMIFS(Table1[AStdWBkW],Table1[EnergyImpactID],E3550,Table1[BldgType],B3550,Table1[BldgVint],C3550,Table1[BldgLoc],F3550)</f>
        <v>0.02</v>
      </c>
      <c r="V3550" s="44">
        <f>SUMIFS(Table1[AStdWBkWh],Table1[EnergyImpactID],E3550,Table1[BldgType],B3550,Table1[BldgVint],C3550,Table1[BldgLoc],F3550)</f>
        <v>31.6</v>
      </c>
      <c r="W3550" s="69">
        <v>0</v>
      </c>
      <c r="X3550" s="69"/>
      <c r="Y3550" s="69"/>
      <c r="Z3550" s="69"/>
      <c r="AA3550" s="47">
        <f>SUMIF('Cost per Solution Code'!$I$5:$I$24,'Measure Support Table'!D3550,'Cost per Solution Code'!$H$5:$H$24)</f>
        <v>392.565</v>
      </c>
      <c r="AB3550" s="62"/>
      <c r="AC3550" s="47">
        <f>SUMIF('Cost per Solution Code'!$I$5:$I$24,'Measure Support Table'!D3550,'Cost per Solution Code'!$F$5:$F$24)</f>
        <v>458.26499999999999</v>
      </c>
      <c r="AD3550" s="62"/>
      <c r="AE3550" s="48">
        <f t="shared" si="440"/>
        <v>392.565</v>
      </c>
      <c r="AF3550" s="48">
        <f t="shared" si="441"/>
        <v>458.26499999999999</v>
      </c>
      <c r="AG3550" s="48">
        <f t="shared" si="442"/>
        <v>65.699999999999989</v>
      </c>
      <c r="AH3550" s="49">
        <f t="shared" si="443"/>
        <v>0</v>
      </c>
      <c r="AI3550" s="49">
        <f t="shared" si="444"/>
        <v>0</v>
      </c>
      <c r="AJ3550" s="50">
        <f t="shared" si="445"/>
        <v>0</v>
      </c>
      <c r="AK3550" s="51">
        <v>0</v>
      </c>
    </row>
    <row r="3551" spans="1:37" hidden="1" x14ac:dyDescent="0.35">
      <c r="A3551" s="39" t="str">
        <f t="shared" si="447"/>
        <v>SWHC005</v>
      </c>
      <c r="B3551" s="39" t="s">
        <v>331</v>
      </c>
      <c r="C3551" s="62" t="s">
        <v>188</v>
      </c>
      <c r="D3551" s="40" t="s">
        <v>18</v>
      </c>
      <c r="E3551" s="40" t="str">
        <f t="shared" si="446"/>
        <v>SWHC005I</v>
      </c>
      <c r="F3551" s="67" t="s">
        <v>238</v>
      </c>
      <c r="G3551" s="40" t="str">
        <f>DataSpec!$B$11</f>
        <v>UpDeemed, DnDeemed, DnDeemDI</v>
      </c>
      <c r="H3551" s="40" t="str">
        <f>DataSpec!$B$7</f>
        <v>Cap-Tons</v>
      </c>
      <c r="I3551" s="40" t="s">
        <v>189</v>
      </c>
      <c r="J3551" t="s">
        <v>173</v>
      </c>
      <c r="K3551" t="s">
        <v>261</v>
      </c>
      <c r="U3551" s="44">
        <f>SUMIFS(Table1[AStdWBkW],Table1[EnergyImpactID],E3551,Table1[BldgType],B3551,Table1[BldgVint],C3551,Table1[BldgLoc],F3551)</f>
        <v>0.04</v>
      </c>
      <c r="V3551" s="44">
        <f>SUMIFS(Table1[AStdWBkWh],Table1[EnergyImpactID],E3551,Table1[BldgType],B3551,Table1[BldgVint],C3551,Table1[BldgLoc],F3551)</f>
        <v>56.3</v>
      </c>
      <c r="W3551" s="69">
        <v>0</v>
      </c>
      <c r="X3551" s="69"/>
      <c r="Y3551" s="69"/>
      <c r="Z3551" s="69"/>
      <c r="AA3551" s="47">
        <f>SUMIF('Cost per Solution Code'!$I$5:$I$24,'Measure Support Table'!D3551,'Cost per Solution Code'!$H$5:$H$24)</f>
        <v>660</v>
      </c>
      <c r="AB3551" s="62"/>
      <c r="AC3551" s="47">
        <f>SUMIF('Cost per Solution Code'!$I$5:$I$24,'Measure Support Table'!D3551,'Cost per Solution Code'!$F$5:$F$24)</f>
        <v>923</v>
      </c>
      <c r="AD3551" s="62"/>
      <c r="AE3551" s="48">
        <f t="shared" si="440"/>
        <v>660</v>
      </c>
      <c r="AF3551" s="48">
        <f t="shared" si="441"/>
        <v>923</v>
      </c>
      <c r="AG3551" s="48">
        <f t="shared" si="442"/>
        <v>263</v>
      </c>
      <c r="AH3551" s="49">
        <f t="shared" si="443"/>
        <v>0</v>
      </c>
      <c r="AI3551" s="49">
        <f t="shared" si="444"/>
        <v>0</v>
      </c>
      <c r="AJ3551" s="50">
        <f t="shared" si="445"/>
        <v>0</v>
      </c>
      <c r="AK3551" s="51">
        <v>0</v>
      </c>
    </row>
    <row r="3552" spans="1:37" hidden="1" x14ac:dyDescent="0.35">
      <c r="A3552" s="39" t="str">
        <f t="shared" si="447"/>
        <v>SWHC005</v>
      </c>
      <c r="B3552" s="39" t="s">
        <v>331</v>
      </c>
      <c r="C3552" s="62" t="s">
        <v>188</v>
      </c>
      <c r="D3552" s="40" t="s">
        <v>22</v>
      </c>
      <c r="E3552" s="40" t="str">
        <f t="shared" si="446"/>
        <v>SWHC005J</v>
      </c>
      <c r="F3552" s="67" t="s">
        <v>238</v>
      </c>
      <c r="G3552" s="40" t="str">
        <f>DataSpec!$B$11</f>
        <v>UpDeemed, DnDeemed, DnDeemDI</v>
      </c>
      <c r="H3552" s="40" t="str">
        <f>DataSpec!$B$7</f>
        <v>Cap-Tons</v>
      </c>
      <c r="I3552" s="40" t="s">
        <v>189</v>
      </c>
      <c r="J3552" t="s">
        <v>173</v>
      </c>
      <c r="K3552" t="s">
        <v>262</v>
      </c>
      <c r="U3552" s="44">
        <f>SUMIFS(Table1[AStdWBkW],Table1[EnergyImpactID],E3552,Table1[BldgType],B3552,Table1[BldgVint],C3552,Table1[BldgLoc],F3552)</f>
        <v>0.03</v>
      </c>
      <c r="V3552" s="44">
        <f>SUMIFS(Table1[AStdWBkWh],Table1[EnergyImpactID],E3552,Table1[BldgType],B3552,Table1[BldgVint],C3552,Table1[BldgLoc],F3552)</f>
        <v>37.6</v>
      </c>
      <c r="W3552" s="69">
        <v>0</v>
      </c>
      <c r="X3552" s="69"/>
      <c r="Y3552" s="69"/>
      <c r="Z3552" s="69"/>
      <c r="AA3552" s="47">
        <f>SUMIF('Cost per Solution Code'!$I$5:$I$24,'Measure Support Table'!D3552,'Cost per Solution Code'!$H$5:$H$24)</f>
        <v>660</v>
      </c>
      <c r="AB3552" s="62"/>
      <c r="AC3552" s="47">
        <f>SUMIF('Cost per Solution Code'!$I$5:$I$24,'Measure Support Table'!D3552,'Cost per Solution Code'!$F$5:$F$24)</f>
        <v>845</v>
      </c>
      <c r="AD3552" s="62"/>
      <c r="AE3552" s="48">
        <f t="shared" si="440"/>
        <v>660</v>
      </c>
      <c r="AF3552" s="48">
        <f t="shared" si="441"/>
        <v>845</v>
      </c>
      <c r="AG3552" s="48">
        <f t="shared" si="442"/>
        <v>185</v>
      </c>
      <c r="AH3552" s="49">
        <f t="shared" si="443"/>
        <v>0</v>
      </c>
      <c r="AI3552" s="49">
        <f t="shared" si="444"/>
        <v>0</v>
      </c>
      <c r="AJ3552" s="50">
        <f t="shared" si="445"/>
        <v>0</v>
      </c>
      <c r="AK3552" s="51">
        <v>0</v>
      </c>
    </row>
    <row r="3553" spans="1:37" hidden="1" x14ac:dyDescent="0.35">
      <c r="A3553" s="39" t="str">
        <f t="shared" si="447"/>
        <v>SWHC005</v>
      </c>
      <c r="B3553" s="39" t="s">
        <v>331</v>
      </c>
      <c r="C3553" s="62" t="s">
        <v>188</v>
      </c>
      <c r="D3553" s="40" t="s">
        <v>25</v>
      </c>
      <c r="E3553" s="40" t="str">
        <f t="shared" si="446"/>
        <v>SWHC005K</v>
      </c>
      <c r="F3553" s="67" t="s">
        <v>238</v>
      </c>
      <c r="G3553" s="40" t="str">
        <f>DataSpec!$B$11</f>
        <v>UpDeemed, DnDeemed, DnDeemDI</v>
      </c>
      <c r="H3553" s="40" t="str">
        <f>DataSpec!$B$7</f>
        <v>Cap-Tons</v>
      </c>
      <c r="I3553" s="40" t="s">
        <v>189</v>
      </c>
      <c r="J3553" t="s">
        <v>174</v>
      </c>
      <c r="K3553" t="s">
        <v>263</v>
      </c>
      <c r="U3553" s="44">
        <f>SUMIFS(Table1[AStdWBkW],Table1[EnergyImpactID],E3553,Table1[BldgType],B3553,Table1[BldgVint],C3553,Table1[BldgLoc],F3553)</f>
        <v>0.05</v>
      </c>
      <c r="V3553" s="44">
        <f>SUMIFS(Table1[AStdWBkWh],Table1[EnergyImpactID],E3553,Table1[BldgType],B3553,Table1[BldgVint],C3553,Table1[BldgLoc],F3553)</f>
        <v>61.2</v>
      </c>
      <c r="W3553" s="69">
        <v>0</v>
      </c>
      <c r="X3553" s="69"/>
      <c r="Y3553" s="69"/>
      <c r="Z3553" s="69"/>
      <c r="AA3553" s="47">
        <f>SUMIF('Cost per Solution Code'!$I$5:$I$24,'Measure Support Table'!D3553,'Cost per Solution Code'!$H$5:$H$24)</f>
        <v>519.14</v>
      </c>
      <c r="AB3553" s="62"/>
      <c r="AC3553" s="47">
        <f>SUMIF('Cost per Solution Code'!$I$5:$I$24,'Measure Support Table'!D3553,'Cost per Solution Code'!$F$5:$F$24)</f>
        <v>685.85</v>
      </c>
      <c r="AD3553" s="62"/>
      <c r="AE3553" s="48">
        <f t="shared" si="440"/>
        <v>519.14</v>
      </c>
      <c r="AF3553" s="48">
        <f t="shared" si="441"/>
        <v>685.85</v>
      </c>
      <c r="AG3553" s="48">
        <f t="shared" si="442"/>
        <v>166.71000000000004</v>
      </c>
      <c r="AH3553" s="49">
        <f t="shared" si="443"/>
        <v>0</v>
      </c>
      <c r="AI3553" s="49">
        <f t="shared" si="444"/>
        <v>0</v>
      </c>
      <c r="AJ3553" s="50">
        <f t="shared" si="445"/>
        <v>0</v>
      </c>
      <c r="AK3553" s="51">
        <v>0</v>
      </c>
    </row>
    <row r="3554" spans="1:37" hidden="1" x14ac:dyDescent="0.35">
      <c r="A3554" s="39" t="str">
        <f t="shared" si="447"/>
        <v>SWHC005</v>
      </c>
      <c r="B3554" s="39" t="s">
        <v>331</v>
      </c>
      <c r="C3554" s="62" t="s">
        <v>188</v>
      </c>
      <c r="D3554" s="40" t="s">
        <v>175</v>
      </c>
      <c r="E3554" s="40" t="str">
        <f t="shared" si="446"/>
        <v>SWHC005L</v>
      </c>
      <c r="F3554" s="67" t="s">
        <v>238</v>
      </c>
      <c r="G3554" s="40" t="str">
        <f>DataSpec!$B$11</f>
        <v>UpDeemed, DnDeemed, DnDeemDI</v>
      </c>
      <c r="H3554" s="40" t="str">
        <f>DataSpec!$B$7</f>
        <v>Cap-Tons</v>
      </c>
      <c r="I3554" s="40" t="s">
        <v>189</v>
      </c>
      <c r="J3554" t="s">
        <v>174</v>
      </c>
      <c r="K3554" t="s">
        <v>264</v>
      </c>
      <c r="U3554" s="44">
        <f>SUMIFS(Table1[AStdWBkW],Table1[EnergyImpactID],E3554,Table1[BldgType],B3554,Table1[BldgVint],C3554,Table1[BldgLoc],F3554)</f>
        <v>0.03</v>
      </c>
      <c r="V3554" s="44">
        <f>SUMIFS(Table1[AStdWBkWh],Table1[EnergyImpactID],E3554,Table1[BldgType],B3554,Table1[BldgVint],C3554,Table1[BldgLoc],F3554)</f>
        <v>40.799999999999997</v>
      </c>
      <c r="W3554" s="69">
        <v>0</v>
      </c>
      <c r="X3554" s="69"/>
      <c r="Y3554" s="69"/>
      <c r="Z3554" s="69"/>
      <c r="AA3554" s="47">
        <f>SUMIF('Cost per Solution Code'!$I$5:$I$24,'Measure Support Table'!D3554,'Cost per Solution Code'!$H$5:$H$24)</f>
        <v>519.14</v>
      </c>
      <c r="AB3554" s="62"/>
      <c r="AC3554" s="47">
        <f>SUMIF('Cost per Solution Code'!$I$5:$I$24,'Measure Support Table'!D3554,'Cost per Solution Code'!$F$5:$F$24)</f>
        <v>555.84500000000003</v>
      </c>
      <c r="AD3554" s="62"/>
      <c r="AE3554" s="48">
        <f t="shared" si="440"/>
        <v>519.14</v>
      </c>
      <c r="AF3554" s="48">
        <f t="shared" si="441"/>
        <v>555.84500000000003</v>
      </c>
      <c r="AG3554" s="48">
        <f t="shared" si="442"/>
        <v>36.705000000000041</v>
      </c>
      <c r="AH3554" s="49">
        <f t="shared" si="443"/>
        <v>0</v>
      </c>
      <c r="AI3554" s="49">
        <f t="shared" si="444"/>
        <v>0</v>
      </c>
      <c r="AJ3554" s="50">
        <f t="shared" si="445"/>
        <v>0</v>
      </c>
      <c r="AK3554" s="51">
        <v>0</v>
      </c>
    </row>
    <row r="3555" spans="1:37" hidden="1" x14ac:dyDescent="0.35">
      <c r="A3555" s="39" t="str">
        <f t="shared" si="447"/>
        <v>SWHC005</v>
      </c>
      <c r="B3555" s="39" t="s">
        <v>331</v>
      </c>
      <c r="C3555" s="62" t="s">
        <v>188</v>
      </c>
      <c r="D3555" s="40" t="s">
        <v>176</v>
      </c>
      <c r="E3555" s="40" t="str">
        <f t="shared" si="446"/>
        <v>SWHC005M</v>
      </c>
      <c r="F3555" s="67" t="s">
        <v>238</v>
      </c>
      <c r="G3555" s="40" t="str">
        <f>DataSpec!$B$11</f>
        <v>UpDeemed, DnDeemed, DnDeemDI</v>
      </c>
      <c r="H3555" s="40" t="str">
        <f>DataSpec!$B$7</f>
        <v>Cap-Tons</v>
      </c>
      <c r="I3555" s="40" t="s">
        <v>189</v>
      </c>
      <c r="J3555" t="s">
        <v>177</v>
      </c>
      <c r="K3555" t="s">
        <v>265</v>
      </c>
      <c r="U3555" s="44">
        <f>SUMIFS(Table1[AStdWBkW],Table1[EnergyImpactID],E3555,Table1[BldgType],B3555,Table1[BldgVint],C3555,Table1[BldgLoc],F3555)</f>
        <v>0.05</v>
      </c>
      <c r="V3555" s="44">
        <f>SUMIFS(Table1[AStdWBkWh],Table1[EnergyImpactID],E3555,Table1[BldgType],B3555,Table1[BldgVint],C3555,Table1[BldgLoc],F3555)</f>
        <v>56.3</v>
      </c>
      <c r="W3555" s="69">
        <v>0</v>
      </c>
      <c r="X3555" s="69"/>
      <c r="Y3555" s="69"/>
      <c r="Z3555" s="69"/>
      <c r="AA3555" s="47">
        <f>SUMIF('Cost per Solution Code'!$I$5:$I$24,'Measure Support Table'!D3555,'Cost per Solution Code'!$H$5:$H$24)</f>
        <v>449.41</v>
      </c>
      <c r="AB3555" s="62"/>
      <c r="AC3555" s="47">
        <f>SUMIF('Cost per Solution Code'!$I$5:$I$24,'Measure Support Table'!D3555,'Cost per Solution Code'!$F$5:$F$24)</f>
        <v>771.3576281291954</v>
      </c>
      <c r="AD3555" s="62"/>
      <c r="AE3555" s="48">
        <f t="shared" si="440"/>
        <v>449.41</v>
      </c>
      <c r="AF3555" s="48">
        <f t="shared" si="441"/>
        <v>771.3576281291954</v>
      </c>
      <c r="AG3555" s="48">
        <f t="shared" si="442"/>
        <v>321.94762812919538</v>
      </c>
      <c r="AH3555" s="49">
        <f t="shared" si="443"/>
        <v>0</v>
      </c>
      <c r="AI3555" s="49">
        <f t="shared" si="444"/>
        <v>0</v>
      </c>
      <c r="AJ3555" s="50">
        <f t="shared" si="445"/>
        <v>0</v>
      </c>
      <c r="AK3555" s="51">
        <v>0</v>
      </c>
    </row>
    <row r="3556" spans="1:37" hidden="1" x14ac:dyDescent="0.35">
      <c r="A3556" s="39" t="str">
        <f t="shared" si="447"/>
        <v>SWHC005</v>
      </c>
      <c r="B3556" s="39" t="s">
        <v>331</v>
      </c>
      <c r="C3556" s="62" t="s">
        <v>188</v>
      </c>
      <c r="D3556" s="40" t="s">
        <v>178</v>
      </c>
      <c r="E3556" s="40" t="str">
        <f t="shared" si="446"/>
        <v>SWHC005N</v>
      </c>
      <c r="F3556" s="67" t="s">
        <v>238</v>
      </c>
      <c r="G3556" s="40" t="str">
        <f>DataSpec!$B$11</f>
        <v>UpDeemed, DnDeemed, DnDeemDI</v>
      </c>
      <c r="H3556" s="40" t="str">
        <f>DataSpec!$B$7</f>
        <v>Cap-Tons</v>
      </c>
      <c r="I3556" s="40" t="s">
        <v>189</v>
      </c>
      <c r="J3556" t="s">
        <v>177</v>
      </c>
      <c r="K3556" t="s">
        <v>266</v>
      </c>
      <c r="U3556" s="44">
        <f>SUMIFS(Table1[AStdWBkW],Table1[EnergyImpactID],E3556,Table1[BldgType],B3556,Table1[BldgVint],C3556,Table1[BldgLoc],F3556)</f>
        <v>0.03</v>
      </c>
      <c r="V3556" s="44">
        <f>SUMIFS(Table1[AStdWBkWh],Table1[EnergyImpactID],E3556,Table1[BldgType],B3556,Table1[BldgVint],C3556,Table1[BldgLoc],F3556)</f>
        <v>37.5</v>
      </c>
      <c r="W3556" s="69">
        <v>0</v>
      </c>
      <c r="X3556" s="69"/>
      <c r="Y3556" s="69"/>
      <c r="Z3556" s="69"/>
      <c r="AA3556" s="47">
        <f>SUMIF('Cost per Solution Code'!$I$5:$I$24,'Measure Support Table'!D3556,'Cost per Solution Code'!$H$5:$H$24)</f>
        <v>449.41</v>
      </c>
      <c r="AB3556" s="62"/>
      <c r="AC3556" s="47">
        <f>SUMIF('Cost per Solution Code'!$I$5:$I$24,'Measure Support Table'!D3556,'Cost per Solution Code'!$F$5:$F$24)</f>
        <v>629.11366698254767</v>
      </c>
      <c r="AD3556" s="62"/>
      <c r="AE3556" s="48">
        <f t="shared" si="440"/>
        <v>449.41</v>
      </c>
      <c r="AF3556" s="48">
        <f t="shared" si="441"/>
        <v>629.11366698254767</v>
      </c>
      <c r="AG3556" s="48">
        <f t="shared" si="442"/>
        <v>179.70366698254765</v>
      </c>
      <c r="AH3556" s="49">
        <f t="shared" si="443"/>
        <v>0</v>
      </c>
      <c r="AI3556" s="49">
        <f t="shared" si="444"/>
        <v>0</v>
      </c>
      <c r="AJ3556" s="50">
        <f t="shared" si="445"/>
        <v>0</v>
      </c>
      <c r="AK3556" s="51">
        <v>0</v>
      </c>
    </row>
    <row r="3557" spans="1:37" hidden="1" x14ac:dyDescent="0.35">
      <c r="A3557" s="39" t="str">
        <f t="shared" si="447"/>
        <v>SWHC005</v>
      </c>
      <c r="B3557" s="39" t="s">
        <v>331</v>
      </c>
      <c r="C3557" s="62" t="s">
        <v>188</v>
      </c>
      <c r="D3557" s="40" t="s">
        <v>179</v>
      </c>
      <c r="E3557" s="40" t="str">
        <f t="shared" si="446"/>
        <v>SWHC005O</v>
      </c>
      <c r="F3557" s="67" t="s">
        <v>238</v>
      </c>
      <c r="G3557" s="40" t="str">
        <f>DataSpec!$B$11</f>
        <v>UpDeemed, DnDeemed, DnDeemDI</v>
      </c>
      <c r="H3557" s="40" t="str">
        <f>DataSpec!$B$7</f>
        <v>Cap-Tons</v>
      </c>
      <c r="I3557" s="40" t="s">
        <v>189</v>
      </c>
      <c r="J3557" t="s">
        <v>180</v>
      </c>
      <c r="K3557" t="s">
        <v>267</v>
      </c>
      <c r="U3557" s="44">
        <f>SUMIFS(Table1[AStdWBkW],Table1[EnergyImpactID],E3557,Table1[BldgType],B3557,Table1[BldgVint],C3557,Table1[BldgLoc],F3557)</f>
        <v>0.06</v>
      </c>
      <c r="V3557" s="44">
        <f>SUMIFS(Table1[AStdWBkWh],Table1[EnergyImpactID],E3557,Table1[BldgType],B3557,Table1[BldgVint],C3557,Table1[BldgLoc],F3557)</f>
        <v>67.5</v>
      </c>
      <c r="W3557" s="69">
        <v>0</v>
      </c>
      <c r="X3557" s="69"/>
      <c r="Y3557" s="69"/>
      <c r="Z3557" s="69"/>
      <c r="AA3557" s="47">
        <f>SUMIF('Cost per Solution Code'!$I$5:$I$24,'Measure Support Table'!D3557,'Cost per Solution Code'!$H$5:$H$24)</f>
        <v>1086</v>
      </c>
      <c r="AB3557" s="62"/>
      <c r="AC3557" s="47">
        <f>SUMIF('Cost per Solution Code'!$I$5:$I$24,'Measure Support Table'!D3557,'Cost per Solution Code'!$F$5:$F$24)</f>
        <v>1124.9000000000001</v>
      </c>
      <c r="AD3557" s="62"/>
      <c r="AE3557" s="48">
        <f t="shared" si="440"/>
        <v>1086</v>
      </c>
      <c r="AF3557" s="48">
        <f t="shared" si="441"/>
        <v>1124.9000000000001</v>
      </c>
      <c r="AG3557" s="48">
        <f t="shared" si="442"/>
        <v>38.900000000000091</v>
      </c>
      <c r="AH3557" s="49">
        <f t="shared" si="443"/>
        <v>0</v>
      </c>
      <c r="AI3557" s="49">
        <f t="shared" si="444"/>
        <v>0</v>
      </c>
      <c r="AJ3557" s="50">
        <f t="shared" si="445"/>
        <v>0</v>
      </c>
      <c r="AK3557" s="51">
        <v>0</v>
      </c>
    </row>
    <row r="3558" spans="1:37" hidden="1" x14ac:dyDescent="0.35">
      <c r="A3558" s="39" t="str">
        <f t="shared" si="447"/>
        <v>SWHC005</v>
      </c>
      <c r="B3558" s="39" t="s">
        <v>331</v>
      </c>
      <c r="C3558" s="62" t="s">
        <v>188</v>
      </c>
      <c r="D3558" s="40" t="s">
        <v>181</v>
      </c>
      <c r="E3558" s="40" t="str">
        <f t="shared" si="446"/>
        <v>SWHC005P</v>
      </c>
      <c r="F3558" s="67" t="s">
        <v>238</v>
      </c>
      <c r="G3558" s="40" t="str">
        <f>DataSpec!$B$11</f>
        <v>UpDeemed, DnDeemed, DnDeemDI</v>
      </c>
      <c r="H3558" s="40" t="str">
        <f>DataSpec!$B$7</f>
        <v>Cap-Tons</v>
      </c>
      <c r="I3558" s="40" t="s">
        <v>189</v>
      </c>
      <c r="J3558" t="s">
        <v>180</v>
      </c>
      <c r="K3558" t="s">
        <v>268</v>
      </c>
      <c r="U3558" s="44">
        <f>SUMIFS(Table1[AStdWBkW],Table1[EnergyImpactID],E3558,Table1[BldgType],B3558,Table1[BldgVint],C3558,Table1[BldgLoc],F3558)</f>
        <v>0.04</v>
      </c>
      <c r="V3558" s="44">
        <f>SUMIFS(Table1[AStdWBkWh],Table1[EnergyImpactID],E3558,Table1[BldgType],B3558,Table1[BldgVint],C3558,Table1[BldgLoc],F3558)</f>
        <v>45</v>
      </c>
      <c r="W3558" s="69">
        <v>0</v>
      </c>
      <c r="X3558" s="69"/>
      <c r="Y3558" s="69"/>
      <c r="Z3558" s="69"/>
      <c r="AA3558" s="47">
        <f>SUMIF('Cost per Solution Code'!$I$5:$I$24,'Measure Support Table'!D3558,'Cost per Solution Code'!$H$5:$H$24)</f>
        <v>1086</v>
      </c>
      <c r="AB3558" s="62"/>
      <c r="AC3558" s="47">
        <f>SUMIF('Cost per Solution Code'!$I$5:$I$24,'Measure Support Table'!D3558,'Cost per Solution Code'!$F$5:$F$24)</f>
        <v>1107.17</v>
      </c>
      <c r="AD3558" s="62"/>
      <c r="AE3558" s="48">
        <f t="shared" si="440"/>
        <v>1086</v>
      </c>
      <c r="AF3558" s="48">
        <f t="shared" si="441"/>
        <v>1107.17</v>
      </c>
      <c r="AG3558" s="48">
        <f t="shared" si="442"/>
        <v>21.170000000000073</v>
      </c>
      <c r="AH3558" s="49">
        <f t="shared" si="443"/>
        <v>0</v>
      </c>
      <c r="AI3558" s="49">
        <f t="shared" si="444"/>
        <v>0</v>
      </c>
      <c r="AJ3558" s="50">
        <f t="shared" si="445"/>
        <v>0</v>
      </c>
      <c r="AK3558" s="51">
        <v>0</v>
      </c>
    </row>
    <row r="3559" spans="1:37" hidden="1" x14ac:dyDescent="0.35">
      <c r="A3559" s="39" t="str">
        <f t="shared" si="447"/>
        <v>SWHC005</v>
      </c>
      <c r="B3559" s="39" t="s">
        <v>331</v>
      </c>
      <c r="C3559" s="62" t="s">
        <v>188</v>
      </c>
      <c r="D3559" s="40" t="s">
        <v>182</v>
      </c>
      <c r="E3559" s="40" t="str">
        <f t="shared" si="446"/>
        <v>SWHC005Q</v>
      </c>
      <c r="F3559" s="67" t="s">
        <v>238</v>
      </c>
      <c r="G3559" s="40" t="str">
        <f>DataSpec!$B$11</f>
        <v>UpDeemed, DnDeemed, DnDeemDI</v>
      </c>
      <c r="H3559" s="40" t="str">
        <f>DataSpec!$B$7</f>
        <v>Cap-Tons</v>
      </c>
      <c r="I3559" s="40" t="s">
        <v>189</v>
      </c>
      <c r="J3559" t="s">
        <v>183</v>
      </c>
      <c r="K3559" t="s">
        <v>269</v>
      </c>
      <c r="U3559" s="44">
        <f>SUMIFS(Table1[AStdWBkW],Table1[EnergyImpactID],E3559,Table1[BldgType],B3559,Table1[BldgVint],C3559,Table1[BldgLoc],F3559)</f>
        <v>0.04</v>
      </c>
      <c r="V3559" s="44">
        <f>SUMIFS(Table1[AStdWBkWh],Table1[EnergyImpactID],E3559,Table1[BldgType],B3559,Table1[BldgVint],C3559,Table1[BldgLoc],F3559)</f>
        <v>52.7</v>
      </c>
      <c r="W3559" s="69">
        <v>0</v>
      </c>
      <c r="X3559" s="69"/>
      <c r="Y3559" s="69"/>
      <c r="Z3559" s="69"/>
      <c r="AA3559" s="47">
        <f>SUMIF('Cost per Solution Code'!$I$5:$I$24,'Measure Support Table'!D3559,'Cost per Solution Code'!$H$5:$H$24)</f>
        <v>636.29999999999995</v>
      </c>
      <c r="AB3559" s="62"/>
      <c r="AC3559" s="47">
        <f>SUMIF('Cost per Solution Code'!$I$5:$I$24,'Measure Support Table'!D3559,'Cost per Solution Code'!$F$5:$F$24)</f>
        <v>931.83</v>
      </c>
      <c r="AD3559" s="62"/>
      <c r="AE3559" s="48">
        <f t="shared" si="440"/>
        <v>636.29999999999995</v>
      </c>
      <c r="AF3559" s="48">
        <f t="shared" si="441"/>
        <v>931.83</v>
      </c>
      <c r="AG3559" s="48">
        <f t="shared" si="442"/>
        <v>295.53000000000009</v>
      </c>
      <c r="AH3559" s="49">
        <f t="shared" si="443"/>
        <v>0</v>
      </c>
      <c r="AI3559" s="49">
        <f t="shared" si="444"/>
        <v>0</v>
      </c>
      <c r="AJ3559" s="50">
        <f t="shared" si="445"/>
        <v>0</v>
      </c>
      <c r="AK3559" s="51">
        <v>0</v>
      </c>
    </row>
    <row r="3560" spans="1:37" hidden="1" x14ac:dyDescent="0.35">
      <c r="A3560" s="39" t="str">
        <f t="shared" si="447"/>
        <v>SWHC005</v>
      </c>
      <c r="B3560" s="39" t="s">
        <v>331</v>
      </c>
      <c r="C3560" s="62" t="s">
        <v>188</v>
      </c>
      <c r="D3560" s="40" t="s">
        <v>184</v>
      </c>
      <c r="E3560" s="40" t="str">
        <f t="shared" si="446"/>
        <v>SWHC005R</v>
      </c>
      <c r="F3560" s="67" t="s">
        <v>238</v>
      </c>
      <c r="G3560" s="40" t="str">
        <f>DataSpec!$B$11</f>
        <v>UpDeemed, DnDeemed, DnDeemDI</v>
      </c>
      <c r="H3560" s="40" t="str">
        <f>DataSpec!$B$7</f>
        <v>Cap-Tons</v>
      </c>
      <c r="I3560" s="40" t="s">
        <v>189</v>
      </c>
      <c r="J3560" t="s">
        <v>183</v>
      </c>
      <c r="K3560" t="s">
        <v>270</v>
      </c>
      <c r="U3560" s="44">
        <f>SUMIFS(Table1[AStdWBkW],Table1[EnergyImpactID],E3560,Table1[BldgType],B3560,Table1[BldgVint],C3560,Table1[BldgLoc],F3560)</f>
        <v>0.03</v>
      </c>
      <c r="V3560" s="44">
        <f>SUMIFS(Table1[AStdWBkWh],Table1[EnergyImpactID],E3560,Table1[BldgType],B3560,Table1[BldgVint],C3560,Table1[BldgLoc],F3560)</f>
        <v>35.1</v>
      </c>
      <c r="W3560" s="69">
        <v>0</v>
      </c>
      <c r="X3560" s="69"/>
      <c r="Y3560" s="69"/>
      <c r="Z3560" s="69"/>
      <c r="AA3560" s="47">
        <f>SUMIF('Cost per Solution Code'!$I$5:$I$24,'Measure Support Table'!D3560,'Cost per Solution Code'!$H$5:$H$24)</f>
        <v>636.29999999999995</v>
      </c>
      <c r="AB3560" s="62"/>
      <c r="AC3560" s="47">
        <f>SUMIF('Cost per Solution Code'!$I$5:$I$24,'Measure Support Table'!D3560,'Cost per Solution Code'!$F$5:$F$24)</f>
        <v>797.9</v>
      </c>
      <c r="AD3560" s="62"/>
      <c r="AE3560" s="48">
        <f t="shared" si="440"/>
        <v>636.29999999999995</v>
      </c>
      <c r="AF3560" s="48">
        <f t="shared" si="441"/>
        <v>797.9</v>
      </c>
      <c r="AG3560" s="48">
        <f t="shared" si="442"/>
        <v>161.60000000000002</v>
      </c>
      <c r="AH3560" s="49">
        <f t="shared" si="443"/>
        <v>0</v>
      </c>
      <c r="AI3560" s="49">
        <f t="shared" si="444"/>
        <v>0</v>
      </c>
      <c r="AJ3560" s="50">
        <f t="shared" si="445"/>
        <v>0</v>
      </c>
      <c r="AK3560" s="51">
        <v>0</v>
      </c>
    </row>
    <row r="3561" spans="1:37" hidden="1" x14ac:dyDescent="0.35">
      <c r="A3561" s="39" t="str">
        <f t="shared" si="447"/>
        <v>SWHC005</v>
      </c>
      <c r="B3561" s="39" t="s">
        <v>331</v>
      </c>
      <c r="C3561" s="62" t="s">
        <v>188</v>
      </c>
      <c r="D3561" s="40" t="s">
        <v>185</v>
      </c>
      <c r="E3561" s="40" t="str">
        <f t="shared" si="446"/>
        <v>SWHC005S</v>
      </c>
      <c r="F3561" s="67" t="s">
        <v>238</v>
      </c>
      <c r="G3561" s="40" t="str">
        <f>DataSpec!$B$11</f>
        <v>UpDeemed, DnDeemed, DnDeemDI</v>
      </c>
      <c r="H3561" s="40" t="str">
        <f>DataSpec!$B$7</f>
        <v>Cap-Tons</v>
      </c>
      <c r="I3561" s="40" t="s">
        <v>189</v>
      </c>
      <c r="J3561" t="s">
        <v>186</v>
      </c>
      <c r="K3561" t="s">
        <v>271</v>
      </c>
      <c r="U3561" s="44">
        <f>SUMIFS(Table1[AStdWBkW],Table1[EnergyImpactID],E3561,Table1[BldgType],B3561,Table1[BldgVint],C3561,Table1[BldgLoc],F3561)</f>
        <v>0.06</v>
      </c>
      <c r="V3561" s="44">
        <f>SUMIFS(Table1[AStdWBkWh],Table1[EnergyImpactID],E3561,Table1[BldgType],B3561,Table1[BldgVint],C3561,Table1[BldgLoc],F3561)</f>
        <v>70.2</v>
      </c>
      <c r="W3561" s="69">
        <v>0</v>
      </c>
      <c r="X3561" s="69"/>
      <c r="Y3561" s="69"/>
      <c r="Z3561" s="69"/>
      <c r="AA3561" s="47">
        <f>SUMIF('Cost per Solution Code'!$I$5:$I$24,'Measure Support Table'!D3561,'Cost per Solution Code'!$H$5:$H$24)</f>
        <v>416.53842439071497</v>
      </c>
      <c r="AB3561" s="62"/>
      <c r="AC3561" s="47">
        <f>SUMIF('Cost per Solution Code'!$I$5:$I$24,'Measure Support Table'!D3561,'Cost per Solution Code'!$F$5:$F$24)</f>
        <v>610</v>
      </c>
      <c r="AD3561" s="62"/>
      <c r="AE3561" s="48">
        <f t="shared" si="440"/>
        <v>416.53842439071497</v>
      </c>
      <c r="AF3561" s="48">
        <f t="shared" si="441"/>
        <v>610</v>
      </c>
      <c r="AG3561" s="48">
        <f t="shared" si="442"/>
        <v>193.46157560928503</v>
      </c>
      <c r="AH3561" s="49">
        <f t="shared" si="443"/>
        <v>0</v>
      </c>
      <c r="AI3561" s="49">
        <f t="shared" si="444"/>
        <v>0</v>
      </c>
      <c r="AJ3561" s="50">
        <f t="shared" si="445"/>
        <v>0</v>
      </c>
      <c r="AK3561" s="51">
        <v>0</v>
      </c>
    </row>
    <row r="3562" spans="1:37" hidden="1" x14ac:dyDescent="0.35">
      <c r="A3562" s="39" t="str">
        <f t="shared" si="447"/>
        <v>SWHC005</v>
      </c>
      <c r="B3562" s="39" t="s">
        <v>331</v>
      </c>
      <c r="C3562" s="62" t="s">
        <v>188</v>
      </c>
      <c r="D3562" s="40" t="s">
        <v>187</v>
      </c>
      <c r="E3562" s="40" t="str">
        <f t="shared" si="446"/>
        <v>SWHC005T</v>
      </c>
      <c r="F3562" s="67" t="s">
        <v>238</v>
      </c>
      <c r="G3562" s="40" t="str">
        <f>DataSpec!$B$11</f>
        <v>UpDeemed, DnDeemed, DnDeemDI</v>
      </c>
      <c r="H3562" s="40" t="str">
        <f>DataSpec!$B$7</f>
        <v>Cap-Tons</v>
      </c>
      <c r="I3562" s="40" t="s">
        <v>189</v>
      </c>
      <c r="J3562" t="s">
        <v>186</v>
      </c>
      <c r="K3562" t="s">
        <v>272</v>
      </c>
      <c r="U3562" s="44">
        <f>SUMIFS(Table1[AStdWBkW],Table1[EnergyImpactID],E3562,Table1[BldgType],B3562,Table1[BldgVint],C3562,Table1[BldgLoc],F3562)</f>
        <v>0.04</v>
      </c>
      <c r="V3562" s="44">
        <f>SUMIFS(Table1[AStdWBkWh],Table1[EnergyImpactID],E3562,Table1[BldgType],B3562,Table1[BldgVint],C3562,Table1[BldgLoc],F3562)</f>
        <v>46.8</v>
      </c>
      <c r="W3562" s="69">
        <v>0</v>
      </c>
      <c r="X3562" s="69"/>
      <c r="Y3562" s="69"/>
      <c r="Z3562" s="69"/>
      <c r="AA3562" s="47">
        <f>SUMIF('Cost per Solution Code'!$I$5:$I$24,'Measure Support Table'!D3562,'Cost per Solution Code'!$H$5:$H$24)</f>
        <v>416.53842439071497</v>
      </c>
      <c r="AB3562" s="62"/>
      <c r="AC3562" s="47">
        <f>SUMIF('Cost per Solution Code'!$I$5:$I$24,'Measure Support Table'!D3562,'Cost per Solution Code'!$F$5:$F$24)</f>
        <v>522.1950355751585</v>
      </c>
      <c r="AD3562" s="62"/>
      <c r="AE3562" s="48">
        <f t="shared" si="440"/>
        <v>416.53842439071497</v>
      </c>
      <c r="AF3562" s="48">
        <f t="shared" si="441"/>
        <v>522.1950355751585</v>
      </c>
      <c r="AG3562" s="48">
        <f t="shared" si="442"/>
        <v>105.65661118444353</v>
      </c>
      <c r="AH3562" s="49">
        <f t="shared" si="443"/>
        <v>0</v>
      </c>
      <c r="AI3562" s="49">
        <f t="shared" si="444"/>
        <v>0</v>
      </c>
      <c r="AJ3562" s="50">
        <f t="shared" si="445"/>
        <v>0</v>
      </c>
      <c r="AK3562" s="51">
        <v>0</v>
      </c>
    </row>
    <row r="3563" spans="1:37" hidden="1" x14ac:dyDescent="0.35">
      <c r="A3563" s="39" t="str">
        <f t="shared" si="447"/>
        <v>SWHC005</v>
      </c>
      <c r="B3563" s="39" t="s">
        <v>331</v>
      </c>
      <c r="C3563" s="62" t="s">
        <v>188</v>
      </c>
      <c r="D3563" s="40" t="s">
        <v>163</v>
      </c>
      <c r="E3563" s="40" t="str">
        <f t="shared" si="446"/>
        <v>SWHC005A</v>
      </c>
      <c r="F3563" s="67" t="s">
        <v>239</v>
      </c>
      <c r="G3563" s="40" t="str">
        <f>DataSpec!$B$11</f>
        <v>UpDeemed, DnDeemed, DnDeemDI</v>
      </c>
      <c r="H3563" s="40" t="str">
        <f>DataSpec!$B$7</f>
        <v>Cap-Tons</v>
      </c>
      <c r="I3563" s="40" t="s">
        <v>189</v>
      </c>
      <c r="J3563" t="s">
        <v>164</v>
      </c>
      <c r="K3563" t="s">
        <v>253</v>
      </c>
      <c r="U3563" s="44">
        <f>SUMIFS(Table1[AStdWBkW],Table1[EnergyImpactID],E3563,Table1[BldgType],B3563,Table1[BldgVint],C3563,Table1[BldgLoc],F3563)</f>
        <v>0.03</v>
      </c>
      <c r="V3563" s="44">
        <f>SUMIFS(Table1[AStdWBkWh],Table1[EnergyImpactID],E3563,Table1[BldgType],B3563,Table1[BldgVint],C3563,Table1[BldgLoc],F3563)</f>
        <v>41.6</v>
      </c>
      <c r="W3563" s="69">
        <v>0</v>
      </c>
      <c r="X3563" s="69"/>
      <c r="Y3563" s="69"/>
      <c r="Z3563" s="69"/>
      <c r="AA3563" s="47">
        <f>SUMIF('Cost per Solution Code'!$I$5:$I$24,'Measure Support Table'!D3563,'Cost per Solution Code'!$H$5:$H$24)</f>
        <v>656.88499999999999</v>
      </c>
      <c r="AB3563" s="62"/>
      <c r="AC3563" s="47">
        <f>SUMIF('Cost per Solution Code'!$I$5:$I$24,'Measure Support Table'!D3563,'Cost per Solution Code'!$F$5:$F$24)</f>
        <v>931.83999999999992</v>
      </c>
      <c r="AD3563" s="62"/>
      <c r="AE3563" s="48">
        <f t="shared" si="440"/>
        <v>656.88499999999999</v>
      </c>
      <c r="AF3563" s="48">
        <f t="shared" si="441"/>
        <v>931.83999999999992</v>
      </c>
      <c r="AG3563" s="48">
        <f t="shared" si="442"/>
        <v>274.95499999999993</v>
      </c>
      <c r="AH3563" s="49">
        <f t="shared" si="443"/>
        <v>0</v>
      </c>
      <c r="AI3563" s="49">
        <f t="shared" si="444"/>
        <v>0</v>
      </c>
      <c r="AJ3563" s="50">
        <f t="shared" si="445"/>
        <v>0</v>
      </c>
      <c r="AK3563" s="51">
        <v>0</v>
      </c>
    </row>
    <row r="3564" spans="1:37" hidden="1" x14ac:dyDescent="0.35">
      <c r="A3564" s="39" t="str">
        <f t="shared" si="447"/>
        <v>SWHC005</v>
      </c>
      <c r="B3564" s="39" t="s">
        <v>331</v>
      </c>
      <c r="C3564" s="62" t="s">
        <v>188</v>
      </c>
      <c r="D3564" s="40" t="s">
        <v>165</v>
      </c>
      <c r="E3564" s="40" t="str">
        <f t="shared" si="446"/>
        <v>SWHC005B</v>
      </c>
      <c r="F3564" s="67" t="s">
        <v>239</v>
      </c>
      <c r="G3564" s="40" t="str">
        <f>DataSpec!$B$11</f>
        <v>UpDeemed, DnDeemed, DnDeemDI</v>
      </c>
      <c r="H3564" s="40" t="str">
        <f>DataSpec!$B$7</f>
        <v>Cap-Tons</v>
      </c>
      <c r="I3564" s="40" t="s">
        <v>189</v>
      </c>
      <c r="J3564" t="s">
        <v>164</v>
      </c>
      <c r="K3564" t="s">
        <v>254</v>
      </c>
      <c r="U3564" s="44">
        <f>SUMIFS(Table1[AStdWBkW],Table1[EnergyImpactID],E3564,Table1[BldgType],B3564,Table1[BldgVint],C3564,Table1[BldgLoc],F3564)</f>
        <v>0.02</v>
      </c>
      <c r="V3564" s="44">
        <f>SUMIFS(Table1[AStdWBkWh],Table1[EnergyImpactID],E3564,Table1[BldgType],B3564,Table1[BldgVint],C3564,Table1[BldgLoc],F3564)</f>
        <v>27.7</v>
      </c>
      <c r="W3564" s="69">
        <v>0</v>
      </c>
      <c r="X3564" s="69"/>
      <c r="Y3564" s="69"/>
      <c r="Z3564" s="69"/>
      <c r="AA3564" s="47">
        <f>SUMIF('Cost per Solution Code'!$I$5:$I$24,'Measure Support Table'!D3564,'Cost per Solution Code'!$H$5:$H$24)</f>
        <v>656.88499999999999</v>
      </c>
      <c r="AB3564" s="62"/>
      <c r="AC3564" s="47">
        <f>SUMIF('Cost per Solution Code'!$I$5:$I$24,'Measure Support Table'!D3564,'Cost per Solution Code'!$F$5:$F$24)</f>
        <v>729.01</v>
      </c>
      <c r="AD3564" s="62"/>
      <c r="AE3564" s="48">
        <f t="shared" si="440"/>
        <v>656.88499999999999</v>
      </c>
      <c r="AF3564" s="48">
        <f t="shared" si="441"/>
        <v>729.01</v>
      </c>
      <c r="AG3564" s="48">
        <f t="shared" si="442"/>
        <v>72.125</v>
      </c>
      <c r="AH3564" s="49">
        <f t="shared" si="443"/>
        <v>0</v>
      </c>
      <c r="AI3564" s="49">
        <f t="shared" si="444"/>
        <v>0</v>
      </c>
      <c r="AJ3564" s="50">
        <f t="shared" si="445"/>
        <v>0</v>
      </c>
      <c r="AK3564" s="51">
        <v>0</v>
      </c>
    </row>
    <row r="3565" spans="1:37" hidden="1" x14ac:dyDescent="0.35">
      <c r="A3565" s="39" t="str">
        <f t="shared" si="447"/>
        <v>SWHC005</v>
      </c>
      <c r="B3565" s="39" t="s">
        <v>331</v>
      </c>
      <c r="C3565" s="62" t="s">
        <v>188</v>
      </c>
      <c r="D3565" s="40" t="s">
        <v>166</v>
      </c>
      <c r="E3565" s="40" t="str">
        <f t="shared" si="446"/>
        <v>SWHC005C</v>
      </c>
      <c r="F3565" s="67" t="s">
        <v>239</v>
      </c>
      <c r="G3565" s="40" t="str">
        <f>DataSpec!$B$11</f>
        <v>UpDeemed, DnDeemed, DnDeemDI</v>
      </c>
      <c r="H3565" s="40" t="str">
        <f>DataSpec!$B$7</f>
        <v>Cap-Tons</v>
      </c>
      <c r="I3565" s="40" t="s">
        <v>189</v>
      </c>
      <c r="J3565" t="s">
        <v>167</v>
      </c>
      <c r="K3565" t="s">
        <v>255</v>
      </c>
      <c r="U3565" s="44">
        <f>SUMIFS(Table1[AStdWBkW],Table1[EnergyImpactID],E3565,Table1[BldgType],B3565,Table1[BldgVint],C3565,Table1[BldgLoc],F3565)</f>
        <v>0.03</v>
      </c>
      <c r="V3565" s="44">
        <f>SUMIFS(Table1[AStdWBkWh],Table1[EnergyImpactID],E3565,Table1[BldgType],B3565,Table1[BldgVint],C3565,Table1[BldgLoc],F3565)</f>
        <v>39</v>
      </c>
      <c r="W3565" s="69">
        <v>0</v>
      </c>
      <c r="X3565" s="69"/>
      <c r="Y3565" s="69"/>
      <c r="Z3565" s="69"/>
      <c r="AA3565" s="47">
        <f>SUMIF('Cost per Solution Code'!$I$5:$I$24,'Measure Support Table'!D3565,'Cost per Solution Code'!$H$5:$H$24)</f>
        <v>515.125</v>
      </c>
      <c r="AB3565" s="62"/>
      <c r="AC3565" s="47">
        <f>SUMIF('Cost per Solution Code'!$I$5:$I$24,'Measure Support Table'!D3565,'Cost per Solution Code'!$F$5:$F$24)</f>
        <v>741.56</v>
      </c>
      <c r="AD3565" s="62"/>
      <c r="AE3565" s="48">
        <f t="shared" si="440"/>
        <v>515.125</v>
      </c>
      <c r="AF3565" s="48">
        <f t="shared" si="441"/>
        <v>741.56</v>
      </c>
      <c r="AG3565" s="48">
        <f t="shared" si="442"/>
        <v>226.43499999999995</v>
      </c>
      <c r="AH3565" s="49">
        <f t="shared" si="443"/>
        <v>0</v>
      </c>
      <c r="AI3565" s="49">
        <f t="shared" si="444"/>
        <v>0</v>
      </c>
      <c r="AJ3565" s="50">
        <f t="shared" si="445"/>
        <v>0</v>
      </c>
      <c r="AK3565" s="51">
        <v>0</v>
      </c>
    </row>
    <row r="3566" spans="1:37" hidden="1" x14ac:dyDescent="0.35">
      <c r="A3566" s="39" t="str">
        <f t="shared" si="447"/>
        <v>SWHC005</v>
      </c>
      <c r="B3566" s="39" t="s">
        <v>331</v>
      </c>
      <c r="C3566" s="62" t="s">
        <v>188</v>
      </c>
      <c r="D3566" s="40" t="s">
        <v>168</v>
      </c>
      <c r="E3566" s="40" t="str">
        <f t="shared" si="446"/>
        <v>SWHC005D</v>
      </c>
      <c r="F3566" s="67" t="s">
        <v>239</v>
      </c>
      <c r="G3566" s="40" t="str">
        <f>DataSpec!$B$11</f>
        <v>UpDeemed, DnDeemed, DnDeemDI</v>
      </c>
      <c r="H3566" s="40" t="str">
        <f>DataSpec!$B$7</f>
        <v>Cap-Tons</v>
      </c>
      <c r="I3566" s="40" t="s">
        <v>189</v>
      </c>
      <c r="J3566" t="s">
        <v>167</v>
      </c>
      <c r="K3566" t="s">
        <v>256</v>
      </c>
      <c r="U3566" s="44">
        <f>SUMIFS(Table1[AStdWBkW],Table1[EnergyImpactID],E3566,Table1[BldgType],B3566,Table1[BldgVint],C3566,Table1[BldgLoc],F3566)</f>
        <v>0.02</v>
      </c>
      <c r="V3566" s="44">
        <f>SUMIFS(Table1[AStdWBkWh],Table1[EnergyImpactID],E3566,Table1[BldgType],B3566,Table1[BldgVint],C3566,Table1[BldgLoc],F3566)</f>
        <v>26</v>
      </c>
      <c r="W3566" s="69">
        <v>0</v>
      </c>
      <c r="X3566" s="69"/>
      <c r="Y3566" s="69"/>
      <c r="Z3566" s="69"/>
      <c r="AA3566" s="47">
        <f>SUMIF('Cost per Solution Code'!$I$5:$I$24,'Measure Support Table'!D3566,'Cost per Solution Code'!$H$5:$H$24)</f>
        <v>515.125</v>
      </c>
      <c r="AB3566" s="62"/>
      <c r="AC3566" s="47">
        <f>SUMIF('Cost per Solution Code'!$I$5:$I$24,'Measure Support Table'!D3566,'Cost per Solution Code'!$F$5:$F$24)</f>
        <v>673.54</v>
      </c>
      <c r="AD3566" s="62"/>
      <c r="AE3566" s="48">
        <f t="shared" si="440"/>
        <v>515.125</v>
      </c>
      <c r="AF3566" s="48">
        <f t="shared" si="441"/>
        <v>673.54</v>
      </c>
      <c r="AG3566" s="48">
        <f t="shared" si="442"/>
        <v>158.41499999999996</v>
      </c>
      <c r="AH3566" s="49">
        <f t="shared" si="443"/>
        <v>0</v>
      </c>
      <c r="AI3566" s="49">
        <f t="shared" si="444"/>
        <v>0</v>
      </c>
      <c r="AJ3566" s="50">
        <f t="shared" si="445"/>
        <v>0</v>
      </c>
      <c r="AK3566" s="51">
        <v>0</v>
      </c>
    </row>
    <row r="3567" spans="1:37" hidden="1" x14ac:dyDescent="0.35">
      <c r="A3567" s="39" t="str">
        <f t="shared" si="447"/>
        <v>SWHC005</v>
      </c>
      <c r="B3567" s="39" t="s">
        <v>331</v>
      </c>
      <c r="C3567" s="62" t="s">
        <v>188</v>
      </c>
      <c r="D3567" s="40" t="s">
        <v>169</v>
      </c>
      <c r="E3567" s="40" t="str">
        <f t="shared" si="446"/>
        <v>SWHC005E</v>
      </c>
      <c r="F3567" s="67" t="s">
        <v>239</v>
      </c>
      <c r="G3567" s="40" t="str">
        <f>DataSpec!$B$11</f>
        <v>UpDeemed, DnDeemed, DnDeemDI</v>
      </c>
      <c r="H3567" s="40" t="str">
        <f>DataSpec!$B$7</f>
        <v>Cap-Tons</v>
      </c>
      <c r="I3567" s="40" t="s">
        <v>189</v>
      </c>
      <c r="J3567" t="s">
        <v>170</v>
      </c>
      <c r="K3567" t="s">
        <v>257</v>
      </c>
      <c r="U3567" s="44">
        <f>SUMIFS(Table1[AStdWBkW],Table1[EnergyImpactID],E3567,Table1[BldgType],B3567,Table1[BldgVint],C3567,Table1[BldgLoc],F3567)</f>
        <v>0.03</v>
      </c>
      <c r="V3567" s="44">
        <f>SUMIFS(Table1[AStdWBkWh],Table1[EnergyImpactID],E3567,Table1[BldgType],B3567,Table1[BldgVint],C3567,Table1[BldgLoc],F3567)</f>
        <v>38.299999999999997</v>
      </c>
      <c r="W3567" s="69">
        <v>0</v>
      </c>
      <c r="X3567" s="69"/>
      <c r="Y3567" s="69"/>
      <c r="Z3567" s="69"/>
      <c r="AA3567" s="47">
        <f>SUMIF('Cost per Solution Code'!$I$5:$I$24,'Measure Support Table'!D3567,'Cost per Solution Code'!$H$5:$H$24)</f>
        <v>448.52499999999998</v>
      </c>
      <c r="AB3567" s="62"/>
      <c r="AC3567" s="47">
        <f>SUMIF('Cost per Solution Code'!$I$5:$I$24,'Measure Support Table'!D3567,'Cost per Solution Code'!$F$5:$F$24)</f>
        <v>698.35</v>
      </c>
      <c r="AD3567" s="62"/>
      <c r="AE3567" s="48">
        <f t="shared" si="440"/>
        <v>448.52499999999998</v>
      </c>
      <c r="AF3567" s="48">
        <f t="shared" si="441"/>
        <v>698.35</v>
      </c>
      <c r="AG3567" s="48">
        <f t="shared" si="442"/>
        <v>249.82500000000005</v>
      </c>
      <c r="AH3567" s="49">
        <f t="shared" si="443"/>
        <v>0</v>
      </c>
      <c r="AI3567" s="49">
        <f t="shared" si="444"/>
        <v>0</v>
      </c>
      <c r="AJ3567" s="50">
        <f t="shared" si="445"/>
        <v>0</v>
      </c>
      <c r="AK3567" s="51">
        <v>0</v>
      </c>
    </row>
    <row r="3568" spans="1:37" hidden="1" x14ac:dyDescent="0.35">
      <c r="A3568" s="39" t="str">
        <f t="shared" si="447"/>
        <v>SWHC005</v>
      </c>
      <c r="B3568" s="39" t="s">
        <v>331</v>
      </c>
      <c r="C3568" s="62" t="s">
        <v>188</v>
      </c>
      <c r="D3568" s="40" t="s">
        <v>171</v>
      </c>
      <c r="E3568" s="40" t="str">
        <f t="shared" si="446"/>
        <v>SWHC005F</v>
      </c>
      <c r="F3568" s="67" t="s">
        <v>239</v>
      </c>
      <c r="G3568" s="40" t="str">
        <f>DataSpec!$B$11</f>
        <v>UpDeemed, DnDeemed, DnDeemDI</v>
      </c>
      <c r="H3568" s="40" t="str">
        <f>DataSpec!$B$7</f>
        <v>Cap-Tons</v>
      </c>
      <c r="I3568" s="40" t="s">
        <v>189</v>
      </c>
      <c r="J3568" t="s">
        <v>170</v>
      </c>
      <c r="K3568" t="s">
        <v>258</v>
      </c>
      <c r="U3568" s="44">
        <f>SUMIFS(Table1[AStdWBkW],Table1[EnergyImpactID],E3568,Table1[BldgType],B3568,Table1[BldgVint],C3568,Table1[BldgLoc],F3568)</f>
        <v>0.02</v>
      </c>
      <c r="V3568" s="44">
        <f>SUMIFS(Table1[AStdWBkWh],Table1[EnergyImpactID],E3568,Table1[BldgType],B3568,Table1[BldgVint],C3568,Table1[BldgLoc],F3568)</f>
        <v>25.5</v>
      </c>
      <c r="W3568" s="69">
        <v>0</v>
      </c>
      <c r="X3568" s="69"/>
      <c r="Y3568" s="69"/>
      <c r="Z3568" s="69"/>
      <c r="AA3568" s="47">
        <f>SUMIF('Cost per Solution Code'!$I$5:$I$24,'Measure Support Table'!D3568,'Cost per Solution Code'!$H$5:$H$24)</f>
        <v>448.52499999999998</v>
      </c>
      <c r="AB3568" s="62"/>
      <c r="AC3568" s="47">
        <f>SUMIF('Cost per Solution Code'!$I$5:$I$24,'Measure Support Table'!D3568,'Cost per Solution Code'!$F$5:$F$24)</f>
        <v>642.36500000000001</v>
      </c>
      <c r="AD3568" s="62"/>
      <c r="AE3568" s="48">
        <f t="shared" si="440"/>
        <v>448.52499999999998</v>
      </c>
      <c r="AF3568" s="48">
        <f t="shared" si="441"/>
        <v>642.36500000000001</v>
      </c>
      <c r="AG3568" s="48">
        <f t="shared" si="442"/>
        <v>193.84000000000003</v>
      </c>
      <c r="AH3568" s="49">
        <f t="shared" si="443"/>
        <v>0</v>
      </c>
      <c r="AI3568" s="49">
        <f t="shared" si="444"/>
        <v>0</v>
      </c>
      <c r="AJ3568" s="50">
        <f t="shared" si="445"/>
        <v>0</v>
      </c>
      <c r="AK3568" s="51">
        <v>0</v>
      </c>
    </row>
    <row r="3569" spans="1:37" hidden="1" x14ac:dyDescent="0.35">
      <c r="A3569" s="39" t="str">
        <f t="shared" si="447"/>
        <v>SWHC005</v>
      </c>
      <c r="B3569" s="39" t="s">
        <v>331</v>
      </c>
      <c r="C3569" s="62" t="s">
        <v>188</v>
      </c>
      <c r="D3569" s="40" t="s">
        <v>8</v>
      </c>
      <c r="E3569" s="40" t="str">
        <f t="shared" si="446"/>
        <v>SWHC005G</v>
      </c>
      <c r="F3569" s="67" t="s">
        <v>239</v>
      </c>
      <c r="G3569" s="40" t="str">
        <f>DataSpec!$B$11</f>
        <v>UpDeemed, DnDeemed, DnDeemDI</v>
      </c>
      <c r="H3569" s="40" t="str">
        <f>DataSpec!$B$7</f>
        <v>Cap-Tons</v>
      </c>
      <c r="I3569" s="40" t="s">
        <v>189</v>
      </c>
      <c r="J3569" t="s">
        <v>172</v>
      </c>
      <c r="K3569" t="s">
        <v>259</v>
      </c>
      <c r="U3569" s="44">
        <f>SUMIFS(Table1[AStdWBkW],Table1[EnergyImpactID],E3569,Table1[BldgType],B3569,Table1[BldgVint],C3569,Table1[BldgLoc],F3569)</f>
        <v>0.03</v>
      </c>
      <c r="V3569" s="44">
        <f>SUMIFS(Table1[AStdWBkWh],Table1[EnergyImpactID],E3569,Table1[BldgType],B3569,Table1[BldgVint],C3569,Table1[BldgLoc],F3569)</f>
        <v>38.299999999999997</v>
      </c>
      <c r="W3569" s="69">
        <v>0</v>
      </c>
      <c r="X3569" s="69"/>
      <c r="Y3569" s="69"/>
      <c r="Z3569" s="69"/>
      <c r="AA3569" s="47">
        <f>SUMIF('Cost per Solution Code'!$I$5:$I$24,'Measure Support Table'!D3569,'Cost per Solution Code'!$H$5:$H$24)</f>
        <v>392.565</v>
      </c>
      <c r="AB3569" s="62"/>
      <c r="AC3569" s="47">
        <f>SUMIF('Cost per Solution Code'!$I$5:$I$24,'Measure Support Table'!D3569,'Cost per Solution Code'!$F$5:$F$24)</f>
        <v>491.11500000000001</v>
      </c>
      <c r="AD3569" s="62"/>
      <c r="AE3569" s="48">
        <f t="shared" si="440"/>
        <v>392.565</v>
      </c>
      <c r="AF3569" s="48">
        <f t="shared" si="441"/>
        <v>491.11500000000001</v>
      </c>
      <c r="AG3569" s="48">
        <f t="shared" si="442"/>
        <v>98.550000000000011</v>
      </c>
      <c r="AH3569" s="49">
        <f t="shared" si="443"/>
        <v>0</v>
      </c>
      <c r="AI3569" s="49">
        <f t="shared" si="444"/>
        <v>0</v>
      </c>
      <c r="AJ3569" s="50">
        <f t="shared" si="445"/>
        <v>0</v>
      </c>
      <c r="AK3569" s="51">
        <v>0</v>
      </c>
    </row>
    <row r="3570" spans="1:37" hidden="1" x14ac:dyDescent="0.35">
      <c r="A3570" s="39" t="str">
        <f t="shared" si="447"/>
        <v>SWHC005</v>
      </c>
      <c r="B3570" s="39" t="s">
        <v>331</v>
      </c>
      <c r="C3570" s="62" t="s">
        <v>188</v>
      </c>
      <c r="D3570" s="40" t="s">
        <v>16</v>
      </c>
      <c r="E3570" s="40" t="str">
        <f t="shared" si="446"/>
        <v>SWHC005H</v>
      </c>
      <c r="F3570" s="67" t="s">
        <v>239</v>
      </c>
      <c r="G3570" s="40" t="str">
        <f>DataSpec!$B$11</f>
        <v>UpDeemed, DnDeemed, DnDeemDI</v>
      </c>
      <c r="H3570" s="40" t="str">
        <f>DataSpec!$B$7</f>
        <v>Cap-Tons</v>
      </c>
      <c r="I3570" s="40" t="s">
        <v>189</v>
      </c>
      <c r="J3570" t="s">
        <v>172</v>
      </c>
      <c r="K3570" t="s">
        <v>260</v>
      </c>
      <c r="U3570" s="44">
        <f>SUMIFS(Table1[AStdWBkW],Table1[EnergyImpactID],E3570,Table1[BldgType],B3570,Table1[BldgVint],C3570,Table1[BldgLoc],F3570)</f>
        <v>0.02</v>
      </c>
      <c r="V3570" s="44">
        <f>SUMIFS(Table1[AStdWBkWh],Table1[EnergyImpactID],E3570,Table1[BldgType],B3570,Table1[BldgVint],C3570,Table1[BldgLoc],F3570)</f>
        <v>25.5</v>
      </c>
      <c r="W3570" s="69">
        <v>0</v>
      </c>
      <c r="X3570" s="69"/>
      <c r="Y3570" s="69"/>
      <c r="Z3570" s="69"/>
      <c r="AA3570" s="47">
        <f>SUMIF('Cost per Solution Code'!$I$5:$I$24,'Measure Support Table'!D3570,'Cost per Solution Code'!$H$5:$H$24)</f>
        <v>392.565</v>
      </c>
      <c r="AB3570" s="62"/>
      <c r="AC3570" s="47">
        <f>SUMIF('Cost per Solution Code'!$I$5:$I$24,'Measure Support Table'!D3570,'Cost per Solution Code'!$F$5:$F$24)</f>
        <v>458.26499999999999</v>
      </c>
      <c r="AD3570" s="62"/>
      <c r="AE3570" s="48">
        <f t="shared" si="440"/>
        <v>392.565</v>
      </c>
      <c r="AF3570" s="48">
        <f t="shared" si="441"/>
        <v>458.26499999999999</v>
      </c>
      <c r="AG3570" s="48">
        <f t="shared" si="442"/>
        <v>65.699999999999989</v>
      </c>
      <c r="AH3570" s="49">
        <f t="shared" si="443"/>
        <v>0</v>
      </c>
      <c r="AI3570" s="49">
        <f t="shared" si="444"/>
        <v>0</v>
      </c>
      <c r="AJ3570" s="50">
        <f t="shared" si="445"/>
        <v>0</v>
      </c>
      <c r="AK3570" s="51">
        <v>0</v>
      </c>
    </row>
    <row r="3571" spans="1:37" hidden="1" x14ac:dyDescent="0.35">
      <c r="A3571" s="39" t="str">
        <f t="shared" si="447"/>
        <v>SWHC005</v>
      </c>
      <c r="B3571" s="39" t="s">
        <v>331</v>
      </c>
      <c r="C3571" s="62" t="s">
        <v>188</v>
      </c>
      <c r="D3571" s="40" t="s">
        <v>18</v>
      </c>
      <c r="E3571" s="40" t="str">
        <f t="shared" si="446"/>
        <v>SWHC005I</v>
      </c>
      <c r="F3571" s="67" t="s">
        <v>239</v>
      </c>
      <c r="G3571" s="40" t="str">
        <f>DataSpec!$B$11</f>
        <v>UpDeemed, DnDeemed, DnDeemDI</v>
      </c>
      <c r="H3571" s="40" t="str">
        <f>DataSpec!$B$7</f>
        <v>Cap-Tons</v>
      </c>
      <c r="I3571" s="40" t="s">
        <v>189</v>
      </c>
      <c r="J3571" t="s">
        <v>173</v>
      </c>
      <c r="K3571" t="s">
        <v>261</v>
      </c>
      <c r="U3571" s="44">
        <f>SUMIFS(Table1[AStdWBkW],Table1[EnergyImpactID],E3571,Table1[BldgType],B3571,Table1[BldgVint],C3571,Table1[BldgLoc],F3571)</f>
        <v>0.03</v>
      </c>
      <c r="V3571" s="44">
        <f>SUMIFS(Table1[AStdWBkWh],Table1[EnergyImpactID],E3571,Table1[BldgType],B3571,Table1[BldgVint],C3571,Table1[BldgLoc],F3571)</f>
        <v>45.5</v>
      </c>
      <c r="W3571" s="69">
        <v>0</v>
      </c>
      <c r="X3571" s="69"/>
      <c r="Y3571" s="69"/>
      <c r="Z3571" s="69"/>
      <c r="AA3571" s="47">
        <f>SUMIF('Cost per Solution Code'!$I$5:$I$24,'Measure Support Table'!D3571,'Cost per Solution Code'!$H$5:$H$24)</f>
        <v>660</v>
      </c>
      <c r="AB3571" s="62"/>
      <c r="AC3571" s="47">
        <f>SUMIF('Cost per Solution Code'!$I$5:$I$24,'Measure Support Table'!D3571,'Cost per Solution Code'!$F$5:$F$24)</f>
        <v>923</v>
      </c>
      <c r="AD3571" s="62"/>
      <c r="AE3571" s="48">
        <f t="shared" si="440"/>
        <v>660</v>
      </c>
      <c r="AF3571" s="48">
        <f t="shared" si="441"/>
        <v>923</v>
      </c>
      <c r="AG3571" s="48">
        <f t="shared" si="442"/>
        <v>263</v>
      </c>
      <c r="AH3571" s="49">
        <f t="shared" si="443"/>
        <v>0</v>
      </c>
      <c r="AI3571" s="49">
        <f t="shared" si="444"/>
        <v>0</v>
      </c>
      <c r="AJ3571" s="50">
        <f t="shared" si="445"/>
        <v>0</v>
      </c>
      <c r="AK3571" s="51">
        <v>0</v>
      </c>
    </row>
    <row r="3572" spans="1:37" hidden="1" x14ac:dyDescent="0.35">
      <c r="A3572" s="39" t="str">
        <f t="shared" si="447"/>
        <v>SWHC005</v>
      </c>
      <c r="B3572" s="39" t="s">
        <v>331</v>
      </c>
      <c r="C3572" s="62" t="s">
        <v>188</v>
      </c>
      <c r="D3572" s="40" t="s">
        <v>22</v>
      </c>
      <c r="E3572" s="40" t="str">
        <f t="shared" si="446"/>
        <v>SWHC005J</v>
      </c>
      <c r="F3572" s="67" t="s">
        <v>239</v>
      </c>
      <c r="G3572" s="40" t="str">
        <f>DataSpec!$B$11</f>
        <v>UpDeemed, DnDeemed, DnDeemDI</v>
      </c>
      <c r="H3572" s="40" t="str">
        <f>DataSpec!$B$7</f>
        <v>Cap-Tons</v>
      </c>
      <c r="I3572" s="40" t="s">
        <v>189</v>
      </c>
      <c r="J3572" t="s">
        <v>173</v>
      </c>
      <c r="K3572" t="s">
        <v>262</v>
      </c>
      <c r="U3572" s="44">
        <f>SUMIFS(Table1[AStdWBkW],Table1[EnergyImpactID],E3572,Table1[BldgType],B3572,Table1[BldgVint],C3572,Table1[BldgLoc],F3572)</f>
        <v>0.02</v>
      </c>
      <c r="V3572" s="44">
        <f>SUMIFS(Table1[AStdWBkWh],Table1[EnergyImpactID],E3572,Table1[BldgType],B3572,Table1[BldgVint],C3572,Table1[BldgLoc],F3572)</f>
        <v>30.3</v>
      </c>
      <c r="W3572" s="69">
        <v>0</v>
      </c>
      <c r="X3572" s="69"/>
      <c r="Y3572" s="69"/>
      <c r="Z3572" s="69"/>
      <c r="AA3572" s="47">
        <f>SUMIF('Cost per Solution Code'!$I$5:$I$24,'Measure Support Table'!D3572,'Cost per Solution Code'!$H$5:$H$24)</f>
        <v>660</v>
      </c>
      <c r="AB3572" s="62"/>
      <c r="AC3572" s="47">
        <f>SUMIF('Cost per Solution Code'!$I$5:$I$24,'Measure Support Table'!D3572,'Cost per Solution Code'!$F$5:$F$24)</f>
        <v>845</v>
      </c>
      <c r="AD3572" s="62"/>
      <c r="AE3572" s="48">
        <f t="shared" si="440"/>
        <v>660</v>
      </c>
      <c r="AF3572" s="48">
        <f t="shared" si="441"/>
        <v>845</v>
      </c>
      <c r="AG3572" s="48">
        <f t="shared" si="442"/>
        <v>185</v>
      </c>
      <c r="AH3572" s="49">
        <f t="shared" si="443"/>
        <v>0</v>
      </c>
      <c r="AI3572" s="49">
        <f t="shared" si="444"/>
        <v>0</v>
      </c>
      <c r="AJ3572" s="50">
        <f t="shared" si="445"/>
        <v>0</v>
      </c>
      <c r="AK3572" s="51">
        <v>0</v>
      </c>
    </row>
    <row r="3573" spans="1:37" hidden="1" x14ac:dyDescent="0.35">
      <c r="A3573" s="39" t="str">
        <f t="shared" si="447"/>
        <v>SWHC005</v>
      </c>
      <c r="B3573" s="39" t="s">
        <v>331</v>
      </c>
      <c r="C3573" s="62" t="s">
        <v>188</v>
      </c>
      <c r="D3573" s="40" t="s">
        <v>25</v>
      </c>
      <c r="E3573" s="40" t="str">
        <f t="shared" si="446"/>
        <v>SWHC005K</v>
      </c>
      <c r="F3573" s="67" t="s">
        <v>239</v>
      </c>
      <c r="G3573" s="40" t="str">
        <f>DataSpec!$B$11</f>
        <v>UpDeemed, DnDeemed, DnDeemDI</v>
      </c>
      <c r="H3573" s="40" t="str">
        <f>DataSpec!$B$7</f>
        <v>Cap-Tons</v>
      </c>
      <c r="I3573" s="40" t="s">
        <v>189</v>
      </c>
      <c r="J3573" t="s">
        <v>174</v>
      </c>
      <c r="K3573" t="s">
        <v>263</v>
      </c>
      <c r="U3573" s="44">
        <f>SUMIFS(Table1[AStdWBkW],Table1[EnergyImpactID],E3573,Table1[BldgType],B3573,Table1[BldgVint],C3573,Table1[BldgLoc],F3573)</f>
        <v>0.04</v>
      </c>
      <c r="V3573" s="44">
        <f>SUMIFS(Table1[AStdWBkWh],Table1[EnergyImpactID],E3573,Table1[BldgType],B3573,Table1[BldgVint],C3573,Table1[BldgLoc],F3573)</f>
        <v>52.3</v>
      </c>
      <c r="W3573" s="69">
        <v>0</v>
      </c>
      <c r="X3573" s="69"/>
      <c r="Y3573" s="69"/>
      <c r="Z3573" s="69"/>
      <c r="AA3573" s="47">
        <f>SUMIF('Cost per Solution Code'!$I$5:$I$24,'Measure Support Table'!D3573,'Cost per Solution Code'!$H$5:$H$24)</f>
        <v>519.14</v>
      </c>
      <c r="AB3573" s="62"/>
      <c r="AC3573" s="47">
        <f>SUMIF('Cost per Solution Code'!$I$5:$I$24,'Measure Support Table'!D3573,'Cost per Solution Code'!$F$5:$F$24)</f>
        <v>685.85</v>
      </c>
      <c r="AD3573" s="62"/>
      <c r="AE3573" s="48">
        <f t="shared" si="440"/>
        <v>519.14</v>
      </c>
      <c r="AF3573" s="48">
        <f t="shared" si="441"/>
        <v>685.85</v>
      </c>
      <c r="AG3573" s="48">
        <f t="shared" si="442"/>
        <v>166.71000000000004</v>
      </c>
      <c r="AH3573" s="49">
        <f t="shared" si="443"/>
        <v>0</v>
      </c>
      <c r="AI3573" s="49">
        <f t="shared" si="444"/>
        <v>0</v>
      </c>
      <c r="AJ3573" s="50">
        <f t="shared" si="445"/>
        <v>0</v>
      </c>
      <c r="AK3573" s="51">
        <v>0</v>
      </c>
    </row>
    <row r="3574" spans="1:37" hidden="1" x14ac:dyDescent="0.35">
      <c r="A3574" s="39" t="str">
        <f t="shared" si="447"/>
        <v>SWHC005</v>
      </c>
      <c r="B3574" s="39" t="s">
        <v>331</v>
      </c>
      <c r="C3574" s="62" t="s">
        <v>188</v>
      </c>
      <c r="D3574" s="40" t="s">
        <v>175</v>
      </c>
      <c r="E3574" s="40" t="str">
        <f t="shared" si="446"/>
        <v>SWHC005L</v>
      </c>
      <c r="F3574" s="67" t="s">
        <v>239</v>
      </c>
      <c r="G3574" s="40" t="str">
        <f>DataSpec!$B$11</f>
        <v>UpDeemed, DnDeemed, DnDeemDI</v>
      </c>
      <c r="H3574" s="40" t="str">
        <f>DataSpec!$B$7</f>
        <v>Cap-Tons</v>
      </c>
      <c r="I3574" s="40" t="s">
        <v>189</v>
      </c>
      <c r="J3574" t="s">
        <v>174</v>
      </c>
      <c r="K3574" t="s">
        <v>264</v>
      </c>
      <c r="U3574" s="44">
        <f>SUMIFS(Table1[AStdWBkW],Table1[EnergyImpactID],E3574,Table1[BldgType],B3574,Table1[BldgVint],C3574,Table1[BldgLoc],F3574)</f>
        <v>0.03</v>
      </c>
      <c r="V3574" s="44">
        <f>SUMIFS(Table1[AStdWBkWh],Table1[EnergyImpactID],E3574,Table1[BldgType],B3574,Table1[BldgVint],C3574,Table1[BldgLoc],F3574)</f>
        <v>34.9</v>
      </c>
      <c r="W3574" s="69">
        <v>0</v>
      </c>
      <c r="X3574" s="69"/>
      <c r="Y3574" s="69"/>
      <c r="Z3574" s="69"/>
      <c r="AA3574" s="47">
        <f>SUMIF('Cost per Solution Code'!$I$5:$I$24,'Measure Support Table'!D3574,'Cost per Solution Code'!$H$5:$H$24)</f>
        <v>519.14</v>
      </c>
      <c r="AB3574" s="62"/>
      <c r="AC3574" s="47">
        <f>SUMIF('Cost per Solution Code'!$I$5:$I$24,'Measure Support Table'!D3574,'Cost per Solution Code'!$F$5:$F$24)</f>
        <v>555.84500000000003</v>
      </c>
      <c r="AD3574" s="62"/>
      <c r="AE3574" s="48">
        <f t="shared" si="440"/>
        <v>519.14</v>
      </c>
      <c r="AF3574" s="48">
        <f t="shared" si="441"/>
        <v>555.84500000000003</v>
      </c>
      <c r="AG3574" s="48">
        <f t="shared" si="442"/>
        <v>36.705000000000041</v>
      </c>
      <c r="AH3574" s="49">
        <f t="shared" si="443"/>
        <v>0</v>
      </c>
      <c r="AI3574" s="49">
        <f t="shared" si="444"/>
        <v>0</v>
      </c>
      <c r="AJ3574" s="50">
        <f t="shared" si="445"/>
        <v>0</v>
      </c>
      <c r="AK3574" s="51">
        <v>0</v>
      </c>
    </row>
    <row r="3575" spans="1:37" hidden="1" x14ac:dyDescent="0.35">
      <c r="A3575" s="39" t="str">
        <f t="shared" si="447"/>
        <v>SWHC005</v>
      </c>
      <c r="B3575" s="39" t="s">
        <v>331</v>
      </c>
      <c r="C3575" s="62" t="s">
        <v>188</v>
      </c>
      <c r="D3575" s="40" t="s">
        <v>176</v>
      </c>
      <c r="E3575" s="40" t="str">
        <f t="shared" si="446"/>
        <v>SWHC005M</v>
      </c>
      <c r="F3575" s="67" t="s">
        <v>239</v>
      </c>
      <c r="G3575" s="40" t="str">
        <f>DataSpec!$B$11</f>
        <v>UpDeemed, DnDeemed, DnDeemDI</v>
      </c>
      <c r="H3575" s="40" t="str">
        <f>DataSpec!$B$7</f>
        <v>Cap-Tons</v>
      </c>
      <c r="I3575" s="40" t="s">
        <v>189</v>
      </c>
      <c r="J3575" t="s">
        <v>177</v>
      </c>
      <c r="K3575" t="s">
        <v>265</v>
      </c>
      <c r="U3575" s="44">
        <f>SUMIFS(Table1[AStdWBkW],Table1[EnergyImpactID],E3575,Table1[BldgType],B3575,Table1[BldgVint],C3575,Table1[BldgLoc],F3575)</f>
        <v>0.04</v>
      </c>
      <c r="V3575" s="44">
        <f>SUMIFS(Table1[AStdWBkWh],Table1[EnergyImpactID],E3575,Table1[BldgType],B3575,Table1[BldgVint],C3575,Table1[BldgLoc],F3575)</f>
        <v>48.1</v>
      </c>
      <c r="W3575" s="69">
        <v>0</v>
      </c>
      <c r="X3575" s="69"/>
      <c r="Y3575" s="69"/>
      <c r="Z3575" s="69"/>
      <c r="AA3575" s="47">
        <f>SUMIF('Cost per Solution Code'!$I$5:$I$24,'Measure Support Table'!D3575,'Cost per Solution Code'!$H$5:$H$24)</f>
        <v>449.41</v>
      </c>
      <c r="AB3575" s="62"/>
      <c r="AC3575" s="47">
        <f>SUMIF('Cost per Solution Code'!$I$5:$I$24,'Measure Support Table'!D3575,'Cost per Solution Code'!$F$5:$F$24)</f>
        <v>771.3576281291954</v>
      </c>
      <c r="AD3575" s="62"/>
      <c r="AE3575" s="48">
        <f t="shared" si="440"/>
        <v>449.41</v>
      </c>
      <c r="AF3575" s="48">
        <f t="shared" si="441"/>
        <v>771.3576281291954</v>
      </c>
      <c r="AG3575" s="48">
        <f t="shared" si="442"/>
        <v>321.94762812919538</v>
      </c>
      <c r="AH3575" s="49">
        <f t="shared" si="443"/>
        <v>0</v>
      </c>
      <c r="AI3575" s="49">
        <f t="shared" si="444"/>
        <v>0</v>
      </c>
      <c r="AJ3575" s="50">
        <f t="shared" si="445"/>
        <v>0</v>
      </c>
      <c r="AK3575" s="51">
        <v>0</v>
      </c>
    </row>
    <row r="3576" spans="1:37" hidden="1" x14ac:dyDescent="0.35">
      <c r="A3576" s="39" t="str">
        <f t="shared" si="447"/>
        <v>SWHC005</v>
      </c>
      <c r="B3576" s="39" t="s">
        <v>331</v>
      </c>
      <c r="C3576" s="62" t="s">
        <v>188</v>
      </c>
      <c r="D3576" s="40" t="s">
        <v>178</v>
      </c>
      <c r="E3576" s="40" t="str">
        <f t="shared" si="446"/>
        <v>SWHC005N</v>
      </c>
      <c r="F3576" s="67" t="s">
        <v>239</v>
      </c>
      <c r="G3576" s="40" t="str">
        <f>DataSpec!$B$11</f>
        <v>UpDeemed, DnDeemed, DnDeemDI</v>
      </c>
      <c r="H3576" s="40" t="str">
        <f>DataSpec!$B$7</f>
        <v>Cap-Tons</v>
      </c>
      <c r="I3576" s="40" t="s">
        <v>189</v>
      </c>
      <c r="J3576" t="s">
        <v>177</v>
      </c>
      <c r="K3576" t="s">
        <v>266</v>
      </c>
      <c r="U3576" s="44">
        <f>SUMIFS(Table1[AStdWBkW],Table1[EnergyImpactID],E3576,Table1[BldgType],B3576,Table1[BldgVint],C3576,Table1[BldgLoc],F3576)</f>
        <v>0.02</v>
      </c>
      <c r="V3576" s="44">
        <f>SUMIFS(Table1[AStdWBkWh],Table1[EnergyImpactID],E3576,Table1[BldgType],B3576,Table1[BldgVint],C3576,Table1[BldgLoc],F3576)</f>
        <v>32</v>
      </c>
      <c r="W3576" s="69">
        <v>0</v>
      </c>
      <c r="X3576" s="69"/>
      <c r="Y3576" s="69"/>
      <c r="Z3576" s="69"/>
      <c r="AA3576" s="47">
        <f>SUMIF('Cost per Solution Code'!$I$5:$I$24,'Measure Support Table'!D3576,'Cost per Solution Code'!$H$5:$H$24)</f>
        <v>449.41</v>
      </c>
      <c r="AB3576" s="62"/>
      <c r="AC3576" s="47">
        <f>SUMIF('Cost per Solution Code'!$I$5:$I$24,'Measure Support Table'!D3576,'Cost per Solution Code'!$F$5:$F$24)</f>
        <v>629.11366698254767</v>
      </c>
      <c r="AD3576" s="62"/>
      <c r="AE3576" s="48">
        <f t="shared" si="440"/>
        <v>449.41</v>
      </c>
      <c r="AF3576" s="48">
        <f t="shared" si="441"/>
        <v>629.11366698254767</v>
      </c>
      <c r="AG3576" s="48">
        <f t="shared" si="442"/>
        <v>179.70366698254765</v>
      </c>
      <c r="AH3576" s="49">
        <f t="shared" si="443"/>
        <v>0</v>
      </c>
      <c r="AI3576" s="49">
        <f t="shared" si="444"/>
        <v>0</v>
      </c>
      <c r="AJ3576" s="50">
        <f t="shared" si="445"/>
        <v>0</v>
      </c>
      <c r="AK3576" s="51">
        <v>0</v>
      </c>
    </row>
    <row r="3577" spans="1:37" hidden="1" x14ac:dyDescent="0.35">
      <c r="A3577" s="39" t="str">
        <f t="shared" si="447"/>
        <v>SWHC005</v>
      </c>
      <c r="B3577" s="39" t="s">
        <v>331</v>
      </c>
      <c r="C3577" s="62" t="s">
        <v>188</v>
      </c>
      <c r="D3577" s="40" t="s">
        <v>179</v>
      </c>
      <c r="E3577" s="40" t="str">
        <f t="shared" si="446"/>
        <v>SWHC005O</v>
      </c>
      <c r="F3577" s="67" t="s">
        <v>239</v>
      </c>
      <c r="G3577" s="40" t="str">
        <f>DataSpec!$B$11</f>
        <v>UpDeemed, DnDeemed, DnDeemDI</v>
      </c>
      <c r="H3577" s="40" t="str">
        <f>DataSpec!$B$7</f>
        <v>Cap-Tons</v>
      </c>
      <c r="I3577" s="40" t="s">
        <v>189</v>
      </c>
      <c r="J3577" t="s">
        <v>180</v>
      </c>
      <c r="K3577" t="s">
        <v>267</v>
      </c>
      <c r="U3577" s="44">
        <f>SUMIFS(Table1[AStdWBkW],Table1[EnergyImpactID],E3577,Table1[BldgType],B3577,Table1[BldgVint],C3577,Table1[BldgLoc],F3577)</f>
        <v>0.04</v>
      </c>
      <c r="V3577" s="44">
        <f>SUMIFS(Table1[AStdWBkWh],Table1[EnergyImpactID],E3577,Table1[BldgType],B3577,Table1[BldgVint],C3577,Table1[BldgLoc],F3577)</f>
        <v>57.7</v>
      </c>
      <c r="W3577" s="69">
        <v>0</v>
      </c>
      <c r="X3577" s="69"/>
      <c r="Y3577" s="69"/>
      <c r="Z3577" s="69"/>
      <c r="AA3577" s="47">
        <f>SUMIF('Cost per Solution Code'!$I$5:$I$24,'Measure Support Table'!D3577,'Cost per Solution Code'!$H$5:$H$24)</f>
        <v>1086</v>
      </c>
      <c r="AB3577" s="62"/>
      <c r="AC3577" s="47">
        <f>SUMIF('Cost per Solution Code'!$I$5:$I$24,'Measure Support Table'!D3577,'Cost per Solution Code'!$F$5:$F$24)</f>
        <v>1124.9000000000001</v>
      </c>
      <c r="AD3577" s="62"/>
      <c r="AE3577" s="48">
        <f t="shared" si="440"/>
        <v>1086</v>
      </c>
      <c r="AF3577" s="48">
        <f t="shared" si="441"/>
        <v>1124.9000000000001</v>
      </c>
      <c r="AG3577" s="48">
        <f t="shared" si="442"/>
        <v>38.900000000000091</v>
      </c>
      <c r="AH3577" s="49">
        <f t="shared" si="443"/>
        <v>0</v>
      </c>
      <c r="AI3577" s="49">
        <f t="shared" si="444"/>
        <v>0</v>
      </c>
      <c r="AJ3577" s="50">
        <f t="shared" si="445"/>
        <v>0</v>
      </c>
      <c r="AK3577" s="51">
        <v>0</v>
      </c>
    </row>
    <row r="3578" spans="1:37" hidden="1" x14ac:dyDescent="0.35">
      <c r="A3578" s="39" t="str">
        <f t="shared" si="447"/>
        <v>SWHC005</v>
      </c>
      <c r="B3578" s="39" t="s">
        <v>331</v>
      </c>
      <c r="C3578" s="62" t="s">
        <v>188</v>
      </c>
      <c r="D3578" s="40" t="s">
        <v>181</v>
      </c>
      <c r="E3578" s="40" t="str">
        <f t="shared" si="446"/>
        <v>SWHC005P</v>
      </c>
      <c r="F3578" s="67" t="s">
        <v>239</v>
      </c>
      <c r="G3578" s="40" t="str">
        <f>DataSpec!$B$11</f>
        <v>UpDeemed, DnDeemed, DnDeemDI</v>
      </c>
      <c r="H3578" s="40" t="str">
        <f>DataSpec!$B$7</f>
        <v>Cap-Tons</v>
      </c>
      <c r="I3578" s="40" t="s">
        <v>189</v>
      </c>
      <c r="J3578" t="s">
        <v>180</v>
      </c>
      <c r="K3578" t="s">
        <v>268</v>
      </c>
      <c r="U3578" s="44">
        <f>SUMIFS(Table1[AStdWBkW],Table1[EnergyImpactID],E3578,Table1[BldgType],B3578,Table1[BldgVint],C3578,Table1[BldgLoc],F3578)</f>
        <v>0.03</v>
      </c>
      <c r="V3578" s="44">
        <f>SUMIFS(Table1[AStdWBkWh],Table1[EnergyImpactID],E3578,Table1[BldgType],B3578,Table1[BldgVint],C3578,Table1[BldgLoc],F3578)</f>
        <v>38.4</v>
      </c>
      <c r="W3578" s="69">
        <v>0</v>
      </c>
      <c r="X3578" s="69"/>
      <c r="Y3578" s="69"/>
      <c r="Z3578" s="69"/>
      <c r="AA3578" s="47">
        <f>SUMIF('Cost per Solution Code'!$I$5:$I$24,'Measure Support Table'!D3578,'Cost per Solution Code'!$H$5:$H$24)</f>
        <v>1086</v>
      </c>
      <c r="AB3578" s="62"/>
      <c r="AC3578" s="47">
        <f>SUMIF('Cost per Solution Code'!$I$5:$I$24,'Measure Support Table'!D3578,'Cost per Solution Code'!$F$5:$F$24)</f>
        <v>1107.17</v>
      </c>
      <c r="AD3578" s="62"/>
      <c r="AE3578" s="48">
        <f t="shared" si="440"/>
        <v>1086</v>
      </c>
      <c r="AF3578" s="48">
        <f t="shared" si="441"/>
        <v>1107.17</v>
      </c>
      <c r="AG3578" s="48">
        <f t="shared" si="442"/>
        <v>21.170000000000073</v>
      </c>
      <c r="AH3578" s="49">
        <f t="shared" si="443"/>
        <v>0</v>
      </c>
      <c r="AI3578" s="49">
        <f t="shared" si="444"/>
        <v>0</v>
      </c>
      <c r="AJ3578" s="50">
        <f t="shared" si="445"/>
        <v>0</v>
      </c>
      <c r="AK3578" s="51">
        <v>0</v>
      </c>
    </row>
    <row r="3579" spans="1:37" hidden="1" x14ac:dyDescent="0.35">
      <c r="A3579" s="39" t="str">
        <f t="shared" si="447"/>
        <v>SWHC005</v>
      </c>
      <c r="B3579" s="39" t="s">
        <v>331</v>
      </c>
      <c r="C3579" s="62" t="s">
        <v>188</v>
      </c>
      <c r="D3579" s="40" t="s">
        <v>182</v>
      </c>
      <c r="E3579" s="40" t="str">
        <f t="shared" si="446"/>
        <v>SWHC005Q</v>
      </c>
      <c r="F3579" s="67" t="s">
        <v>239</v>
      </c>
      <c r="G3579" s="40" t="str">
        <f>DataSpec!$B$11</f>
        <v>UpDeemed, DnDeemed, DnDeemDI</v>
      </c>
      <c r="H3579" s="40" t="str">
        <f>DataSpec!$B$7</f>
        <v>Cap-Tons</v>
      </c>
      <c r="I3579" s="40" t="s">
        <v>189</v>
      </c>
      <c r="J3579" t="s">
        <v>183</v>
      </c>
      <c r="K3579" t="s">
        <v>269</v>
      </c>
      <c r="U3579" s="44">
        <f>SUMIFS(Table1[AStdWBkW],Table1[EnergyImpactID],E3579,Table1[BldgType],B3579,Table1[BldgVint],C3579,Table1[BldgLoc],F3579)</f>
        <v>0.03</v>
      </c>
      <c r="V3579" s="44">
        <f>SUMIFS(Table1[AStdWBkWh],Table1[EnergyImpactID],E3579,Table1[BldgType],B3579,Table1[BldgVint],C3579,Table1[BldgLoc],F3579)</f>
        <v>45</v>
      </c>
      <c r="W3579" s="69">
        <v>0</v>
      </c>
      <c r="X3579" s="69"/>
      <c r="Y3579" s="69"/>
      <c r="Z3579" s="69"/>
      <c r="AA3579" s="47">
        <f>SUMIF('Cost per Solution Code'!$I$5:$I$24,'Measure Support Table'!D3579,'Cost per Solution Code'!$H$5:$H$24)</f>
        <v>636.29999999999995</v>
      </c>
      <c r="AB3579" s="62"/>
      <c r="AC3579" s="47">
        <f>SUMIF('Cost per Solution Code'!$I$5:$I$24,'Measure Support Table'!D3579,'Cost per Solution Code'!$F$5:$F$24)</f>
        <v>931.83</v>
      </c>
      <c r="AD3579" s="62"/>
      <c r="AE3579" s="48">
        <f t="shared" si="440"/>
        <v>636.29999999999995</v>
      </c>
      <c r="AF3579" s="48">
        <f t="shared" si="441"/>
        <v>931.83</v>
      </c>
      <c r="AG3579" s="48">
        <f t="shared" si="442"/>
        <v>295.53000000000009</v>
      </c>
      <c r="AH3579" s="49">
        <f t="shared" si="443"/>
        <v>0</v>
      </c>
      <c r="AI3579" s="49">
        <f t="shared" si="444"/>
        <v>0</v>
      </c>
      <c r="AJ3579" s="50">
        <f t="shared" si="445"/>
        <v>0</v>
      </c>
      <c r="AK3579" s="51">
        <v>0</v>
      </c>
    </row>
    <row r="3580" spans="1:37" hidden="1" x14ac:dyDescent="0.35">
      <c r="A3580" s="39" t="str">
        <f t="shared" si="447"/>
        <v>SWHC005</v>
      </c>
      <c r="B3580" s="39" t="s">
        <v>331</v>
      </c>
      <c r="C3580" s="62" t="s">
        <v>188</v>
      </c>
      <c r="D3580" s="40" t="s">
        <v>184</v>
      </c>
      <c r="E3580" s="40" t="str">
        <f t="shared" si="446"/>
        <v>SWHC005R</v>
      </c>
      <c r="F3580" s="67" t="s">
        <v>239</v>
      </c>
      <c r="G3580" s="40" t="str">
        <f>DataSpec!$B$11</f>
        <v>UpDeemed, DnDeemed, DnDeemDI</v>
      </c>
      <c r="H3580" s="40" t="str">
        <f>DataSpec!$B$7</f>
        <v>Cap-Tons</v>
      </c>
      <c r="I3580" s="40" t="s">
        <v>189</v>
      </c>
      <c r="J3580" t="s">
        <v>183</v>
      </c>
      <c r="K3580" t="s">
        <v>270</v>
      </c>
      <c r="U3580" s="44">
        <f>SUMIFS(Table1[AStdWBkW],Table1[EnergyImpactID],E3580,Table1[BldgType],B3580,Table1[BldgVint],C3580,Table1[BldgLoc],F3580)</f>
        <v>0.02</v>
      </c>
      <c r="V3580" s="44">
        <f>SUMIFS(Table1[AStdWBkWh],Table1[EnergyImpactID],E3580,Table1[BldgType],B3580,Table1[BldgVint],C3580,Table1[BldgLoc],F3580)</f>
        <v>30</v>
      </c>
      <c r="W3580" s="69">
        <v>0</v>
      </c>
      <c r="X3580" s="69"/>
      <c r="Y3580" s="69"/>
      <c r="Z3580" s="69"/>
      <c r="AA3580" s="47">
        <f>SUMIF('Cost per Solution Code'!$I$5:$I$24,'Measure Support Table'!D3580,'Cost per Solution Code'!$H$5:$H$24)</f>
        <v>636.29999999999995</v>
      </c>
      <c r="AB3580" s="62"/>
      <c r="AC3580" s="47">
        <f>SUMIF('Cost per Solution Code'!$I$5:$I$24,'Measure Support Table'!D3580,'Cost per Solution Code'!$F$5:$F$24)</f>
        <v>797.9</v>
      </c>
      <c r="AD3580" s="62"/>
      <c r="AE3580" s="48">
        <f t="shared" si="440"/>
        <v>636.29999999999995</v>
      </c>
      <c r="AF3580" s="48">
        <f t="shared" si="441"/>
        <v>797.9</v>
      </c>
      <c r="AG3580" s="48">
        <f t="shared" si="442"/>
        <v>161.60000000000002</v>
      </c>
      <c r="AH3580" s="49">
        <f t="shared" si="443"/>
        <v>0</v>
      </c>
      <c r="AI3580" s="49">
        <f t="shared" si="444"/>
        <v>0</v>
      </c>
      <c r="AJ3580" s="50">
        <f t="shared" si="445"/>
        <v>0</v>
      </c>
      <c r="AK3580" s="51">
        <v>0</v>
      </c>
    </row>
    <row r="3581" spans="1:37" hidden="1" x14ac:dyDescent="0.35">
      <c r="A3581" s="39" t="str">
        <f t="shared" si="447"/>
        <v>SWHC005</v>
      </c>
      <c r="B3581" s="39" t="s">
        <v>331</v>
      </c>
      <c r="C3581" s="62" t="s">
        <v>188</v>
      </c>
      <c r="D3581" s="40" t="s">
        <v>185</v>
      </c>
      <c r="E3581" s="40" t="str">
        <f t="shared" si="446"/>
        <v>SWHC005S</v>
      </c>
      <c r="F3581" s="67" t="s">
        <v>239</v>
      </c>
      <c r="G3581" s="40" t="str">
        <f>DataSpec!$B$11</f>
        <v>UpDeemed, DnDeemed, DnDeemDI</v>
      </c>
      <c r="H3581" s="40" t="str">
        <f>DataSpec!$B$7</f>
        <v>Cap-Tons</v>
      </c>
      <c r="I3581" s="40" t="s">
        <v>189</v>
      </c>
      <c r="J3581" t="s">
        <v>186</v>
      </c>
      <c r="K3581" t="s">
        <v>271</v>
      </c>
      <c r="U3581" s="44">
        <f>SUMIFS(Table1[AStdWBkW],Table1[EnergyImpactID],E3581,Table1[BldgType],B3581,Table1[BldgVint],C3581,Table1[BldgLoc],F3581)</f>
        <v>0.04</v>
      </c>
      <c r="V3581" s="44">
        <f>SUMIFS(Table1[AStdWBkWh],Table1[EnergyImpactID],E3581,Table1[BldgType],B3581,Table1[BldgVint],C3581,Table1[BldgLoc],F3581)</f>
        <v>60</v>
      </c>
      <c r="W3581" s="69">
        <v>0</v>
      </c>
      <c r="X3581" s="69"/>
      <c r="Y3581" s="69"/>
      <c r="Z3581" s="69"/>
      <c r="AA3581" s="47">
        <f>SUMIF('Cost per Solution Code'!$I$5:$I$24,'Measure Support Table'!D3581,'Cost per Solution Code'!$H$5:$H$24)</f>
        <v>416.53842439071497</v>
      </c>
      <c r="AB3581" s="62"/>
      <c r="AC3581" s="47">
        <f>SUMIF('Cost per Solution Code'!$I$5:$I$24,'Measure Support Table'!D3581,'Cost per Solution Code'!$F$5:$F$24)</f>
        <v>610</v>
      </c>
      <c r="AD3581" s="62"/>
      <c r="AE3581" s="48">
        <f t="shared" si="440"/>
        <v>416.53842439071497</v>
      </c>
      <c r="AF3581" s="48">
        <f t="shared" si="441"/>
        <v>610</v>
      </c>
      <c r="AG3581" s="48">
        <f t="shared" si="442"/>
        <v>193.46157560928503</v>
      </c>
      <c r="AH3581" s="49">
        <f t="shared" si="443"/>
        <v>0</v>
      </c>
      <c r="AI3581" s="49">
        <f t="shared" si="444"/>
        <v>0</v>
      </c>
      <c r="AJ3581" s="50">
        <f t="shared" si="445"/>
        <v>0</v>
      </c>
      <c r="AK3581" s="51">
        <v>0</v>
      </c>
    </row>
    <row r="3582" spans="1:37" hidden="1" x14ac:dyDescent="0.35">
      <c r="A3582" s="39" t="str">
        <f t="shared" si="447"/>
        <v>SWHC005</v>
      </c>
      <c r="B3582" s="39" t="s">
        <v>331</v>
      </c>
      <c r="C3582" s="62" t="s">
        <v>188</v>
      </c>
      <c r="D3582" s="40" t="s">
        <v>187</v>
      </c>
      <c r="E3582" s="40" t="str">
        <f t="shared" si="446"/>
        <v>SWHC005T</v>
      </c>
      <c r="F3582" s="67" t="s">
        <v>239</v>
      </c>
      <c r="G3582" s="40" t="str">
        <f>DataSpec!$B$11</f>
        <v>UpDeemed, DnDeemed, DnDeemDI</v>
      </c>
      <c r="H3582" s="40" t="str">
        <f>DataSpec!$B$7</f>
        <v>Cap-Tons</v>
      </c>
      <c r="I3582" s="40" t="s">
        <v>189</v>
      </c>
      <c r="J3582" t="s">
        <v>186</v>
      </c>
      <c r="K3582" t="s">
        <v>272</v>
      </c>
      <c r="U3582" s="44">
        <f>SUMIFS(Table1[AStdWBkW],Table1[EnergyImpactID],E3582,Table1[BldgType],B3582,Table1[BldgVint],C3582,Table1[BldgLoc],F3582)</f>
        <v>0.03</v>
      </c>
      <c r="V3582" s="44">
        <f>SUMIFS(Table1[AStdWBkWh],Table1[EnergyImpactID],E3582,Table1[BldgType],B3582,Table1[BldgVint],C3582,Table1[BldgLoc],F3582)</f>
        <v>40</v>
      </c>
      <c r="W3582" s="69">
        <v>0</v>
      </c>
      <c r="X3582" s="69"/>
      <c r="Y3582" s="69"/>
      <c r="Z3582" s="69"/>
      <c r="AA3582" s="47">
        <f>SUMIF('Cost per Solution Code'!$I$5:$I$24,'Measure Support Table'!D3582,'Cost per Solution Code'!$H$5:$H$24)</f>
        <v>416.53842439071497</v>
      </c>
      <c r="AB3582" s="62"/>
      <c r="AC3582" s="47">
        <f>SUMIF('Cost per Solution Code'!$I$5:$I$24,'Measure Support Table'!D3582,'Cost per Solution Code'!$F$5:$F$24)</f>
        <v>522.1950355751585</v>
      </c>
      <c r="AD3582" s="62"/>
      <c r="AE3582" s="48">
        <f t="shared" si="440"/>
        <v>416.53842439071497</v>
      </c>
      <c r="AF3582" s="48">
        <f t="shared" si="441"/>
        <v>522.1950355751585</v>
      </c>
      <c r="AG3582" s="48">
        <f t="shared" si="442"/>
        <v>105.65661118444353</v>
      </c>
      <c r="AH3582" s="49">
        <f t="shared" si="443"/>
        <v>0</v>
      </c>
      <c r="AI3582" s="49">
        <f t="shared" si="444"/>
        <v>0</v>
      </c>
      <c r="AJ3582" s="50">
        <f t="shared" si="445"/>
        <v>0</v>
      </c>
      <c r="AK3582" s="51">
        <v>0</v>
      </c>
    </row>
    <row r="3583" spans="1:37" hidden="1" x14ac:dyDescent="0.35">
      <c r="A3583" s="39" t="str">
        <f t="shared" si="447"/>
        <v>SWHC005</v>
      </c>
      <c r="B3583" s="39" t="s">
        <v>331</v>
      </c>
      <c r="C3583" s="62" t="s">
        <v>188</v>
      </c>
      <c r="D3583" s="40" t="s">
        <v>163</v>
      </c>
      <c r="E3583" s="40" t="str">
        <f t="shared" si="446"/>
        <v>SWHC005A</v>
      </c>
      <c r="F3583" s="67" t="s">
        <v>240</v>
      </c>
      <c r="G3583" s="40" t="str">
        <f>DataSpec!$B$11</f>
        <v>UpDeemed, DnDeemed, DnDeemDI</v>
      </c>
      <c r="H3583" s="40" t="str">
        <f>DataSpec!$B$7</f>
        <v>Cap-Tons</v>
      </c>
      <c r="I3583" s="40" t="s">
        <v>189</v>
      </c>
      <c r="J3583" t="s">
        <v>164</v>
      </c>
      <c r="K3583" t="s">
        <v>253</v>
      </c>
      <c r="U3583" s="44">
        <f>SUMIFS(Table1[AStdWBkW],Table1[EnergyImpactID],E3583,Table1[BldgType],B3583,Table1[BldgVint],C3583,Table1[BldgLoc],F3583)</f>
        <v>0.03</v>
      </c>
      <c r="V3583" s="44">
        <f>SUMIFS(Table1[AStdWBkWh],Table1[EnergyImpactID],E3583,Table1[BldgType],B3583,Table1[BldgVint],C3583,Table1[BldgLoc],F3583)</f>
        <v>53.3</v>
      </c>
      <c r="W3583" s="69">
        <v>0</v>
      </c>
      <c r="X3583" s="69"/>
      <c r="Y3583" s="69"/>
      <c r="Z3583" s="69"/>
      <c r="AA3583" s="47">
        <f>SUMIF('Cost per Solution Code'!$I$5:$I$24,'Measure Support Table'!D3583,'Cost per Solution Code'!$H$5:$H$24)</f>
        <v>656.88499999999999</v>
      </c>
      <c r="AB3583" s="62"/>
      <c r="AC3583" s="47">
        <f>SUMIF('Cost per Solution Code'!$I$5:$I$24,'Measure Support Table'!D3583,'Cost per Solution Code'!$F$5:$F$24)</f>
        <v>931.83999999999992</v>
      </c>
      <c r="AD3583" s="62"/>
      <c r="AE3583" s="48">
        <f t="shared" si="440"/>
        <v>656.88499999999999</v>
      </c>
      <c r="AF3583" s="48">
        <f t="shared" si="441"/>
        <v>931.83999999999992</v>
      </c>
      <c r="AG3583" s="48">
        <f t="shared" si="442"/>
        <v>274.95499999999993</v>
      </c>
      <c r="AH3583" s="49">
        <f t="shared" si="443"/>
        <v>0</v>
      </c>
      <c r="AI3583" s="49">
        <f t="shared" si="444"/>
        <v>0</v>
      </c>
      <c r="AJ3583" s="50">
        <f t="shared" si="445"/>
        <v>0</v>
      </c>
      <c r="AK3583" s="51">
        <v>0</v>
      </c>
    </row>
    <row r="3584" spans="1:37" hidden="1" x14ac:dyDescent="0.35">
      <c r="A3584" s="39" t="str">
        <f t="shared" si="447"/>
        <v>SWHC005</v>
      </c>
      <c r="B3584" s="39" t="s">
        <v>331</v>
      </c>
      <c r="C3584" s="62" t="s">
        <v>188</v>
      </c>
      <c r="D3584" s="40" t="s">
        <v>165</v>
      </c>
      <c r="E3584" s="40" t="str">
        <f t="shared" si="446"/>
        <v>SWHC005B</v>
      </c>
      <c r="F3584" s="67" t="s">
        <v>240</v>
      </c>
      <c r="G3584" s="40" t="str">
        <f>DataSpec!$B$11</f>
        <v>UpDeemed, DnDeemed, DnDeemDI</v>
      </c>
      <c r="H3584" s="40" t="str">
        <f>DataSpec!$B$7</f>
        <v>Cap-Tons</v>
      </c>
      <c r="I3584" s="40" t="s">
        <v>189</v>
      </c>
      <c r="J3584" t="s">
        <v>164</v>
      </c>
      <c r="K3584" t="s">
        <v>254</v>
      </c>
      <c r="U3584" s="44">
        <f>SUMIFS(Table1[AStdWBkW],Table1[EnergyImpactID],E3584,Table1[BldgType],B3584,Table1[BldgVint],C3584,Table1[BldgLoc],F3584)</f>
        <v>0.02</v>
      </c>
      <c r="V3584" s="44">
        <f>SUMIFS(Table1[AStdWBkWh],Table1[EnergyImpactID],E3584,Table1[BldgType],B3584,Table1[BldgVint],C3584,Table1[BldgLoc],F3584)</f>
        <v>35.5</v>
      </c>
      <c r="W3584" s="69">
        <v>0</v>
      </c>
      <c r="X3584" s="69"/>
      <c r="Y3584" s="69"/>
      <c r="Z3584" s="69"/>
      <c r="AA3584" s="47">
        <f>SUMIF('Cost per Solution Code'!$I$5:$I$24,'Measure Support Table'!D3584,'Cost per Solution Code'!$H$5:$H$24)</f>
        <v>656.88499999999999</v>
      </c>
      <c r="AB3584" s="62"/>
      <c r="AC3584" s="47">
        <f>SUMIF('Cost per Solution Code'!$I$5:$I$24,'Measure Support Table'!D3584,'Cost per Solution Code'!$F$5:$F$24)</f>
        <v>729.01</v>
      </c>
      <c r="AD3584" s="62"/>
      <c r="AE3584" s="48">
        <f t="shared" si="440"/>
        <v>656.88499999999999</v>
      </c>
      <c r="AF3584" s="48">
        <f t="shared" si="441"/>
        <v>729.01</v>
      </c>
      <c r="AG3584" s="48">
        <f t="shared" si="442"/>
        <v>72.125</v>
      </c>
      <c r="AH3584" s="49">
        <f t="shared" si="443"/>
        <v>0</v>
      </c>
      <c r="AI3584" s="49">
        <f t="shared" si="444"/>
        <v>0</v>
      </c>
      <c r="AJ3584" s="50">
        <f t="shared" si="445"/>
        <v>0</v>
      </c>
      <c r="AK3584" s="51">
        <v>0</v>
      </c>
    </row>
    <row r="3585" spans="1:37" hidden="1" x14ac:dyDescent="0.35">
      <c r="A3585" s="39" t="str">
        <f t="shared" si="447"/>
        <v>SWHC005</v>
      </c>
      <c r="B3585" s="39" t="s">
        <v>331</v>
      </c>
      <c r="C3585" s="62" t="s">
        <v>188</v>
      </c>
      <c r="D3585" s="40" t="s">
        <v>166</v>
      </c>
      <c r="E3585" s="40" t="str">
        <f t="shared" si="446"/>
        <v>SWHC005C</v>
      </c>
      <c r="F3585" s="67" t="s">
        <v>240</v>
      </c>
      <c r="G3585" s="40" t="str">
        <f>DataSpec!$B$11</f>
        <v>UpDeemed, DnDeemed, DnDeemDI</v>
      </c>
      <c r="H3585" s="40" t="str">
        <f>DataSpec!$B$7</f>
        <v>Cap-Tons</v>
      </c>
      <c r="I3585" s="40" t="s">
        <v>189</v>
      </c>
      <c r="J3585" t="s">
        <v>167</v>
      </c>
      <c r="K3585" t="s">
        <v>255</v>
      </c>
      <c r="U3585" s="44">
        <f>SUMIFS(Table1[AStdWBkW],Table1[EnergyImpactID],E3585,Table1[BldgType],B3585,Table1[BldgVint],C3585,Table1[BldgLoc],F3585)</f>
        <v>0.03</v>
      </c>
      <c r="V3585" s="44">
        <f>SUMIFS(Table1[AStdWBkWh],Table1[EnergyImpactID],E3585,Table1[BldgType],B3585,Table1[BldgVint],C3585,Table1[BldgLoc],F3585)</f>
        <v>49.9</v>
      </c>
      <c r="W3585" s="69">
        <v>0</v>
      </c>
      <c r="X3585" s="69"/>
      <c r="Y3585" s="69"/>
      <c r="Z3585" s="69"/>
      <c r="AA3585" s="47">
        <f>SUMIF('Cost per Solution Code'!$I$5:$I$24,'Measure Support Table'!D3585,'Cost per Solution Code'!$H$5:$H$24)</f>
        <v>515.125</v>
      </c>
      <c r="AB3585" s="62"/>
      <c r="AC3585" s="47">
        <f>SUMIF('Cost per Solution Code'!$I$5:$I$24,'Measure Support Table'!D3585,'Cost per Solution Code'!$F$5:$F$24)</f>
        <v>741.56</v>
      </c>
      <c r="AD3585" s="62"/>
      <c r="AE3585" s="48">
        <f t="shared" si="440"/>
        <v>515.125</v>
      </c>
      <c r="AF3585" s="48">
        <f t="shared" si="441"/>
        <v>741.56</v>
      </c>
      <c r="AG3585" s="48">
        <f t="shared" si="442"/>
        <v>226.43499999999995</v>
      </c>
      <c r="AH3585" s="49">
        <f t="shared" si="443"/>
        <v>0</v>
      </c>
      <c r="AI3585" s="49">
        <f t="shared" si="444"/>
        <v>0</v>
      </c>
      <c r="AJ3585" s="50">
        <f t="shared" si="445"/>
        <v>0</v>
      </c>
      <c r="AK3585" s="51">
        <v>0</v>
      </c>
    </row>
    <row r="3586" spans="1:37" hidden="1" x14ac:dyDescent="0.35">
      <c r="A3586" s="39" t="str">
        <f t="shared" si="447"/>
        <v>SWHC005</v>
      </c>
      <c r="B3586" s="39" t="s">
        <v>331</v>
      </c>
      <c r="C3586" s="62" t="s">
        <v>188</v>
      </c>
      <c r="D3586" s="40" t="s">
        <v>168</v>
      </c>
      <c r="E3586" s="40" t="str">
        <f t="shared" si="446"/>
        <v>SWHC005D</v>
      </c>
      <c r="F3586" s="67" t="s">
        <v>240</v>
      </c>
      <c r="G3586" s="40" t="str">
        <f>DataSpec!$B$11</f>
        <v>UpDeemed, DnDeemed, DnDeemDI</v>
      </c>
      <c r="H3586" s="40" t="str">
        <f>DataSpec!$B$7</f>
        <v>Cap-Tons</v>
      </c>
      <c r="I3586" s="40" t="s">
        <v>189</v>
      </c>
      <c r="J3586" t="s">
        <v>167</v>
      </c>
      <c r="K3586" t="s">
        <v>256</v>
      </c>
      <c r="U3586" s="44">
        <f>SUMIFS(Table1[AStdWBkW],Table1[EnergyImpactID],E3586,Table1[BldgType],B3586,Table1[BldgVint],C3586,Table1[BldgLoc],F3586)</f>
        <v>0.02</v>
      </c>
      <c r="V3586" s="44">
        <f>SUMIFS(Table1[AStdWBkWh],Table1[EnergyImpactID],E3586,Table1[BldgType],B3586,Table1[BldgVint],C3586,Table1[BldgLoc],F3586)</f>
        <v>33.299999999999997</v>
      </c>
      <c r="W3586" s="69">
        <v>0</v>
      </c>
      <c r="X3586" s="69"/>
      <c r="Y3586" s="69"/>
      <c r="Z3586" s="69"/>
      <c r="AA3586" s="47">
        <f>SUMIF('Cost per Solution Code'!$I$5:$I$24,'Measure Support Table'!D3586,'Cost per Solution Code'!$H$5:$H$24)</f>
        <v>515.125</v>
      </c>
      <c r="AB3586" s="62"/>
      <c r="AC3586" s="47">
        <f>SUMIF('Cost per Solution Code'!$I$5:$I$24,'Measure Support Table'!D3586,'Cost per Solution Code'!$F$5:$F$24)</f>
        <v>673.54</v>
      </c>
      <c r="AD3586" s="62"/>
      <c r="AE3586" s="48">
        <f t="shared" si="440"/>
        <v>515.125</v>
      </c>
      <c r="AF3586" s="48">
        <f t="shared" si="441"/>
        <v>673.54</v>
      </c>
      <c r="AG3586" s="48">
        <f t="shared" si="442"/>
        <v>158.41499999999996</v>
      </c>
      <c r="AH3586" s="49">
        <f t="shared" si="443"/>
        <v>0</v>
      </c>
      <c r="AI3586" s="49">
        <f t="shared" si="444"/>
        <v>0</v>
      </c>
      <c r="AJ3586" s="50">
        <f t="shared" si="445"/>
        <v>0</v>
      </c>
      <c r="AK3586" s="51">
        <v>0</v>
      </c>
    </row>
    <row r="3587" spans="1:37" hidden="1" x14ac:dyDescent="0.35">
      <c r="A3587" s="39" t="str">
        <f t="shared" si="447"/>
        <v>SWHC005</v>
      </c>
      <c r="B3587" s="39" t="s">
        <v>331</v>
      </c>
      <c r="C3587" s="62" t="s">
        <v>188</v>
      </c>
      <c r="D3587" s="40" t="s">
        <v>169</v>
      </c>
      <c r="E3587" s="40" t="str">
        <f t="shared" si="446"/>
        <v>SWHC005E</v>
      </c>
      <c r="F3587" s="67" t="s">
        <v>240</v>
      </c>
      <c r="G3587" s="40" t="str">
        <f>DataSpec!$B$11</f>
        <v>UpDeemed, DnDeemed, DnDeemDI</v>
      </c>
      <c r="H3587" s="40" t="str">
        <f>DataSpec!$B$7</f>
        <v>Cap-Tons</v>
      </c>
      <c r="I3587" s="40" t="s">
        <v>189</v>
      </c>
      <c r="J3587" t="s">
        <v>170</v>
      </c>
      <c r="K3587" t="s">
        <v>257</v>
      </c>
      <c r="U3587" s="44">
        <f>SUMIFS(Table1[AStdWBkW],Table1[EnergyImpactID],E3587,Table1[BldgType],B3587,Table1[BldgVint],C3587,Table1[BldgLoc],F3587)</f>
        <v>0.03</v>
      </c>
      <c r="V3587" s="44">
        <f>SUMIFS(Table1[AStdWBkWh],Table1[EnergyImpactID],E3587,Table1[BldgType],B3587,Table1[BldgVint],C3587,Table1[BldgLoc],F3587)</f>
        <v>49.1</v>
      </c>
      <c r="W3587" s="69">
        <v>0</v>
      </c>
      <c r="X3587" s="69"/>
      <c r="Y3587" s="69"/>
      <c r="Z3587" s="69"/>
      <c r="AA3587" s="47">
        <f>SUMIF('Cost per Solution Code'!$I$5:$I$24,'Measure Support Table'!D3587,'Cost per Solution Code'!$H$5:$H$24)</f>
        <v>448.52499999999998</v>
      </c>
      <c r="AB3587" s="62"/>
      <c r="AC3587" s="47">
        <f>SUMIF('Cost per Solution Code'!$I$5:$I$24,'Measure Support Table'!D3587,'Cost per Solution Code'!$F$5:$F$24)</f>
        <v>698.35</v>
      </c>
      <c r="AD3587" s="62"/>
      <c r="AE3587" s="48">
        <f t="shared" ref="AE3587:AE3650" si="448">AA3587+AB3587</f>
        <v>448.52499999999998</v>
      </c>
      <c r="AF3587" s="48">
        <f t="shared" ref="AF3587:AF3650" si="449">AC3587+AD3587</f>
        <v>698.35</v>
      </c>
      <c r="AG3587" s="48">
        <f t="shared" ref="AG3587:AG3650" si="450">AF3587-AE3587</f>
        <v>249.82500000000005</v>
      </c>
      <c r="AH3587" s="49">
        <f t="shared" ref="AH3587:AH3650" si="451">IF(I3587="ER",SUM(AA3587:AB3587),0)</f>
        <v>0</v>
      </c>
      <c r="AI3587" s="49">
        <f t="shared" ref="AI3587:AI3650" si="452">IF(I3587="ER",AC3587+AD3587,0)</f>
        <v>0</v>
      </c>
      <c r="AJ3587" s="50">
        <f t="shared" ref="AJ3587:AJ3650" si="453">AI3587-AH3587</f>
        <v>0</v>
      </c>
      <c r="AK3587" s="51">
        <v>0</v>
      </c>
    </row>
    <row r="3588" spans="1:37" hidden="1" x14ac:dyDescent="0.35">
      <c r="A3588" s="39" t="str">
        <f t="shared" si="447"/>
        <v>SWHC005</v>
      </c>
      <c r="B3588" s="39" t="s">
        <v>331</v>
      </c>
      <c r="C3588" s="62" t="s">
        <v>188</v>
      </c>
      <c r="D3588" s="40" t="s">
        <v>171</v>
      </c>
      <c r="E3588" s="40" t="str">
        <f t="shared" ref="E3588:E3651" si="454">A3588&amp;D3588</f>
        <v>SWHC005F</v>
      </c>
      <c r="F3588" s="67" t="s">
        <v>240</v>
      </c>
      <c r="G3588" s="40" t="str">
        <f>DataSpec!$B$11</f>
        <v>UpDeemed, DnDeemed, DnDeemDI</v>
      </c>
      <c r="H3588" s="40" t="str">
        <f>DataSpec!$B$7</f>
        <v>Cap-Tons</v>
      </c>
      <c r="I3588" s="40" t="s">
        <v>189</v>
      </c>
      <c r="J3588" t="s">
        <v>170</v>
      </c>
      <c r="K3588" t="s">
        <v>258</v>
      </c>
      <c r="U3588" s="44">
        <f>SUMIFS(Table1[AStdWBkW],Table1[EnergyImpactID],E3588,Table1[BldgType],B3588,Table1[BldgVint],C3588,Table1[BldgLoc],F3588)</f>
        <v>0.02</v>
      </c>
      <c r="V3588" s="44">
        <f>SUMIFS(Table1[AStdWBkWh],Table1[EnergyImpactID],E3588,Table1[BldgType],B3588,Table1[BldgVint],C3588,Table1[BldgLoc],F3588)</f>
        <v>32.700000000000003</v>
      </c>
      <c r="W3588" s="69">
        <v>0</v>
      </c>
      <c r="X3588" s="69"/>
      <c r="Y3588" s="69"/>
      <c r="Z3588" s="69"/>
      <c r="AA3588" s="47">
        <f>SUMIF('Cost per Solution Code'!$I$5:$I$24,'Measure Support Table'!D3588,'Cost per Solution Code'!$H$5:$H$24)</f>
        <v>448.52499999999998</v>
      </c>
      <c r="AB3588" s="62"/>
      <c r="AC3588" s="47">
        <f>SUMIF('Cost per Solution Code'!$I$5:$I$24,'Measure Support Table'!D3588,'Cost per Solution Code'!$F$5:$F$24)</f>
        <v>642.36500000000001</v>
      </c>
      <c r="AD3588" s="62"/>
      <c r="AE3588" s="48">
        <f t="shared" si="448"/>
        <v>448.52499999999998</v>
      </c>
      <c r="AF3588" s="48">
        <f t="shared" si="449"/>
        <v>642.36500000000001</v>
      </c>
      <c r="AG3588" s="48">
        <f t="shared" si="450"/>
        <v>193.84000000000003</v>
      </c>
      <c r="AH3588" s="49">
        <f t="shared" si="451"/>
        <v>0</v>
      </c>
      <c r="AI3588" s="49">
        <f t="shared" si="452"/>
        <v>0</v>
      </c>
      <c r="AJ3588" s="50">
        <f t="shared" si="453"/>
        <v>0</v>
      </c>
      <c r="AK3588" s="51">
        <v>0</v>
      </c>
    </row>
    <row r="3589" spans="1:37" hidden="1" x14ac:dyDescent="0.35">
      <c r="A3589" s="39" t="str">
        <f t="shared" si="447"/>
        <v>SWHC005</v>
      </c>
      <c r="B3589" s="39" t="s">
        <v>331</v>
      </c>
      <c r="C3589" s="62" t="s">
        <v>188</v>
      </c>
      <c r="D3589" s="40" t="s">
        <v>8</v>
      </c>
      <c r="E3589" s="40" t="str">
        <f t="shared" si="454"/>
        <v>SWHC005G</v>
      </c>
      <c r="F3589" s="67" t="s">
        <v>240</v>
      </c>
      <c r="G3589" s="40" t="str">
        <f>DataSpec!$B$11</f>
        <v>UpDeemed, DnDeemed, DnDeemDI</v>
      </c>
      <c r="H3589" s="40" t="str">
        <f>DataSpec!$B$7</f>
        <v>Cap-Tons</v>
      </c>
      <c r="I3589" s="40" t="s">
        <v>189</v>
      </c>
      <c r="J3589" t="s">
        <v>172</v>
      </c>
      <c r="K3589" t="s">
        <v>259</v>
      </c>
      <c r="U3589" s="44">
        <f>SUMIFS(Table1[AStdWBkW],Table1[EnergyImpactID],E3589,Table1[BldgType],B3589,Table1[BldgVint],C3589,Table1[BldgLoc],F3589)</f>
        <v>0.03</v>
      </c>
      <c r="V3589" s="44">
        <f>SUMIFS(Table1[AStdWBkWh],Table1[EnergyImpactID],E3589,Table1[BldgType],B3589,Table1[BldgVint],C3589,Table1[BldgLoc],F3589)</f>
        <v>49.1</v>
      </c>
      <c r="W3589" s="69">
        <v>0</v>
      </c>
      <c r="X3589" s="69"/>
      <c r="Y3589" s="69"/>
      <c r="Z3589" s="69"/>
      <c r="AA3589" s="47">
        <f>SUMIF('Cost per Solution Code'!$I$5:$I$24,'Measure Support Table'!D3589,'Cost per Solution Code'!$H$5:$H$24)</f>
        <v>392.565</v>
      </c>
      <c r="AB3589" s="62"/>
      <c r="AC3589" s="47">
        <f>SUMIF('Cost per Solution Code'!$I$5:$I$24,'Measure Support Table'!D3589,'Cost per Solution Code'!$F$5:$F$24)</f>
        <v>491.11500000000001</v>
      </c>
      <c r="AD3589" s="62"/>
      <c r="AE3589" s="48">
        <f t="shared" si="448"/>
        <v>392.565</v>
      </c>
      <c r="AF3589" s="48">
        <f t="shared" si="449"/>
        <v>491.11500000000001</v>
      </c>
      <c r="AG3589" s="48">
        <f t="shared" si="450"/>
        <v>98.550000000000011</v>
      </c>
      <c r="AH3589" s="49">
        <f t="shared" si="451"/>
        <v>0</v>
      </c>
      <c r="AI3589" s="49">
        <f t="shared" si="452"/>
        <v>0</v>
      </c>
      <c r="AJ3589" s="50">
        <f t="shared" si="453"/>
        <v>0</v>
      </c>
      <c r="AK3589" s="51">
        <v>0</v>
      </c>
    </row>
    <row r="3590" spans="1:37" hidden="1" x14ac:dyDescent="0.35">
      <c r="A3590" s="39" t="str">
        <f t="shared" si="447"/>
        <v>SWHC005</v>
      </c>
      <c r="B3590" s="39" t="s">
        <v>331</v>
      </c>
      <c r="C3590" s="62" t="s">
        <v>188</v>
      </c>
      <c r="D3590" s="40" t="s">
        <v>16</v>
      </c>
      <c r="E3590" s="40" t="str">
        <f t="shared" si="454"/>
        <v>SWHC005H</v>
      </c>
      <c r="F3590" s="67" t="s">
        <v>240</v>
      </c>
      <c r="G3590" s="40" t="str">
        <f>DataSpec!$B$11</f>
        <v>UpDeemed, DnDeemed, DnDeemDI</v>
      </c>
      <c r="H3590" s="40" t="str">
        <f>DataSpec!$B$7</f>
        <v>Cap-Tons</v>
      </c>
      <c r="I3590" s="40" t="s">
        <v>189</v>
      </c>
      <c r="J3590" t="s">
        <v>172</v>
      </c>
      <c r="K3590" t="s">
        <v>260</v>
      </c>
      <c r="U3590" s="44">
        <f>SUMIFS(Table1[AStdWBkW],Table1[EnergyImpactID],E3590,Table1[BldgType],B3590,Table1[BldgVint],C3590,Table1[BldgLoc],F3590)</f>
        <v>0.02</v>
      </c>
      <c r="V3590" s="44">
        <f>SUMIFS(Table1[AStdWBkWh],Table1[EnergyImpactID],E3590,Table1[BldgType],B3590,Table1[BldgVint],C3590,Table1[BldgLoc],F3590)</f>
        <v>32.700000000000003</v>
      </c>
      <c r="W3590" s="69">
        <v>0</v>
      </c>
      <c r="X3590" s="69"/>
      <c r="Y3590" s="69"/>
      <c r="Z3590" s="69"/>
      <c r="AA3590" s="47">
        <f>SUMIF('Cost per Solution Code'!$I$5:$I$24,'Measure Support Table'!D3590,'Cost per Solution Code'!$H$5:$H$24)</f>
        <v>392.565</v>
      </c>
      <c r="AB3590" s="62"/>
      <c r="AC3590" s="47">
        <f>SUMIF('Cost per Solution Code'!$I$5:$I$24,'Measure Support Table'!D3590,'Cost per Solution Code'!$F$5:$F$24)</f>
        <v>458.26499999999999</v>
      </c>
      <c r="AD3590" s="62"/>
      <c r="AE3590" s="48">
        <f t="shared" si="448"/>
        <v>392.565</v>
      </c>
      <c r="AF3590" s="48">
        <f t="shared" si="449"/>
        <v>458.26499999999999</v>
      </c>
      <c r="AG3590" s="48">
        <f t="shared" si="450"/>
        <v>65.699999999999989</v>
      </c>
      <c r="AH3590" s="49">
        <f t="shared" si="451"/>
        <v>0</v>
      </c>
      <c r="AI3590" s="49">
        <f t="shared" si="452"/>
        <v>0</v>
      </c>
      <c r="AJ3590" s="50">
        <f t="shared" si="453"/>
        <v>0</v>
      </c>
      <c r="AK3590" s="51">
        <v>0</v>
      </c>
    </row>
    <row r="3591" spans="1:37" hidden="1" x14ac:dyDescent="0.35">
      <c r="A3591" s="39" t="str">
        <f t="shared" ref="A3591:A3654" si="455">A3590</f>
        <v>SWHC005</v>
      </c>
      <c r="B3591" s="39" t="s">
        <v>331</v>
      </c>
      <c r="C3591" s="62" t="s">
        <v>188</v>
      </c>
      <c r="D3591" s="40" t="s">
        <v>18</v>
      </c>
      <c r="E3591" s="40" t="str">
        <f t="shared" si="454"/>
        <v>SWHC005I</v>
      </c>
      <c r="F3591" s="67" t="s">
        <v>240</v>
      </c>
      <c r="G3591" s="40" t="str">
        <f>DataSpec!$B$11</f>
        <v>UpDeemed, DnDeemed, DnDeemDI</v>
      </c>
      <c r="H3591" s="40" t="str">
        <f>DataSpec!$B$7</f>
        <v>Cap-Tons</v>
      </c>
      <c r="I3591" s="40" t="s">
        <v>189</v>
      </c>
      <c r="J3591" t="s">
        <v>173</v>
      </c>
      <c r="K3591" t="s">
        <v>261</v>
      </c>
      <c r="U3591" s="44">
        <f>SUMIFS(Table1[AStdWBkW],Table1[EnergyImpactID],E3591,Table1[BldgType],B3591,Table1[BldgVint],C3591,Table1[BldgLoc],F3591)</f>
        <v>0.04</v>
      </c>
      <c r="V3591" s="44">
        <f>SUMIFS(Table1[AStdWBkWh],Table1[EnergyImpactID],E3591,Table1[BldgType],B3591,Table1[BldgVint],C3591,Table1[BldgLoc],F3591)</f>
        <v>58.3</v>
      </c>
      <c r="W3591" s="69">
        <v>0</v>
      </c>
      <c r="X3591" s="69"/>
      <c r="Y3591" s="69"/>
      <c r="Z3591" s="69"/>
      <c r="AA3591" s="47">
        <f>SUMIF('Cost per Solution Code'!$I$5:$I$24,'Measure Support Table'!D3591,'Cost per Solution Code'!$H$5:$H$24)</f>
        <v>660</v>
      </c>
      <c r="AB3591" s="62"/>
      <c r="AC3591" s="47">
        <f>SUMIF('Cost per Solution Code'!$I$5:$I$24,'Measure Support Table'!D3591,'Cost per Solution Code'!$F$5:$F$24)</f>
        <v>923</v>
      </c>
      <c r="AD3591" s="62"/>
      <c r="AE3591" s="48">
        <f t="shared" si="448"/>
        <v>660</v>
      </c>
      <c r="AF3591" s="48">
        <f t="shared" si="449"/>
        <v>923</v>
      </c>
      <c r="AG3591" s="48">
        <f t="shared" si="450"/>
        <v>263</v>
      </c>
      <c r="AH3591" s="49">
        <f t="shared" si="451"/>
        <v>0</v>
      </c>
      <c r="AI3591" s="49">
        <f t="shared" si="452"/>
        <v>0</v>
      </c>
      <c r="AJ3591" s="50">
        <f t="shared" si="453"/>
        <v>0</v>
      </c>
      <c r="AK3591" s="51">
        <v>0</v>
      </c>
    </row>
    <row r="3592" spans="1:37" hidden="1" x14ac:dyDescent="0.35">
      <c r="A3592" s="39" t="str">
        <f t="shared" si="455"/>
        <v>SWHC005</v>
      </c>
      <c r="B3592" s="39" t="s">
        <v>331</v>
      </c>
      <c r="C3592" s="62" t="s">
        <v>188</v>
      </c>
      <c r="D3592" s="40" t="s">
        <v>22</v>
      </c>
      <c r="E3592" s="40" t="str">
        <f t="shared" si="454"/>
        <v>SWHC005J</v>
      </c>
      <c r="F3592" s="67" t="s">
        <v>240</v>
      </c>
      <c r="G3592" s="40" t="str">
        <f>DataSpec!$B$11</f>
        <v>UpDeemed, DnDeemed, DnDeemDI</v>
      </c>
      <c r="H3592" s="40" t="str">
        <f>DataSpec!$B$7</f>
        <v>Cap-Tons</v>
      </c>
      <c r="I3592" s="40" t="s">
        <v>189</v>
      </c>
      <c r="J3592" t="s">
        <v>173</v>
      </c>
      <c r="K3592" t="s">
        <v>262</v>
      </c>
      <c r="U3592" s="44">
        <f>SUMIFS(Table1[AStdWBkW],Table1[EnergyImpactID],E3592,Table1[BldgType],B3592,Table1[BldgVint],C3592,Table1[BldgLoc],F3592)</f>
        <v>0.02</v>
      </c>
      <c r="V3592" s="44">
        <f>SUMIFS(Table1[AStdWBkWh],Table1[EnergyImpactID],E3592,Table1[BldgType],B3592,Table1[BldgVint],C3592,Table1[BldgLoc],F3592)</f>
        <v>38.9</v>
      </c>
      <c r="W3592" s="69">
        <v>0</v>
      </c>
      <c r="X3592" s="69"/>
      <c r="Y3592" s="69"/>
      <c r="Z3592" s="69"/>
      <c r="AA3592" s="47">
        <f>SUMIF('Cost per Solution Code'!$I$5:$I$24,'Measure Support Table'!D3592,'Cost per Solution Code'!$H$5:$H$24)</f>
        <v>660</v>
      </c>
      <c r="AB3592" s="62"/>
      <c r="AC3592" s="47">
        <f>SUMIF('Cost per Solution Code'!$I$5:$I$24,'Measure Support Table'!D3592,'Cost per Solution Code'!$F$5:$F$24)</f>
        <v>845</v>
      </c>
      <c r="AD3592" s="62"/>
      <c r="AE3592" s="48">
        <f t="shared" si="448"/>
        <v>660</v>
      </c>
      <c r="AF3592" s="48">
        <f t="shared" si="449"/>
        <v>845</v>
      </c>
      <c r="AG3592" s="48">
        <f t="shared" si="450"/>
        <v>185</v>
      </c>
      <c r="AH3592" s="49">
        <f t="shared" si="451"/>
        <v>0</v>
      </c>
      <c r="AI3592" s="49">
        <f t="shared" si="452"/>
        <v>0</v>
      </c>
      <c r="AJ3592" s="50">
        <f t="shared" si="453"/>
        <v>0</v>
      </c>
      <c r="AK3592" s="51">
        <v>0</v>
      </c>
    </row>
    <row r="3593" spans="1:37" hidden="1" x14ac:dyDescent="0.35">
      <c r="A3593" s="39" t="str">
        <f t="shared" si="455"/>
        <v>SWHC005</v>
      </c>
      <c r="B3593" s="39" t="s">
        <v>331</v>
      </c>
      <c r="C3593" s="62" t="s">
        <v>188</v>
      </c>
      <c r="D3593" s="40" t="s">
        <v>25</v>
      </c>
      <c r="E3593" s="40" t="str">
        <f t="shared" si="454"/>
        <v>SWHC005K</v>
      </c>
      <c r="F3593" s="67" t="s">
        <v>240</v>
      </c>
      <c r="G3593" s="40" t="str">
        <f>DataSpec!$B$11</f>
        <v>UpDeemed, DnDeemed, DnDeemDI</v>
      </c>
      <c r="H3593" s="40" t="str">
        <f>DataSpec!$B$7</f>
        <v>Cap-Tons</v>
      </c>
      <c r="I3593" s="40" t="s">
        <v>189</v>
      </c>
      <c r="J3593" t="s">
        <v>174</v>
      </c>
      <c r="K3593" t="s">
        <v>263</v>
      </c>
      <c r="U3593" s="44">
        <f>SUMIFS(Table1[AStdWBkW],Table1[EnergyImpactID],E3593,Table1[BldgType],B3593,Table1[BldgVint],C3593,Table1[BldgLoc],F3593)</f>
        <v>0.04</v>
      </c>
      <c r="V3593" s="44">
        <f>SUMIFS(Table1[AStdWBkWh],Table1[EnergyImpactID],E3593,Table1[BldgType],B3593,Table1[BldgVint],C3593,Table1[BldgLoc],F3593)</f>
        <v>67.3</v>
      </c>
      <c r="W3593" s="69">
        <v>0</v>
      </c>
      <c r="X3593" s="69"/>
      <c r="Y3593" s="69"/>
      <c r="Z3593" s="69"/>
      <c r="AA3593" s="47">
        <f>SUMIF('Cost per Solution Code'!$I$5:$I$24,'Measure Support Table'!D3593,'Cost per Solution Code'!$H$5:$H$24)</f>
        <v>519.14</v>
      </c>
      <c r="AB3593" s="62"/>
      <c r="AC3593" s="47">
        <f>SUMIF('Cost per Solution Code'!$I$5:$I$24,'Measure Support Table'!D3593,'Cost per Solution Code'!$F$5:$F$24)</f>
        <v>685.85</v>
      </c>
      <c r="AD3593" s="62"/>
      <c r="AE3593" s="48">
        <f t="shared" si="448"/>
        <v>519.14</v>
      </c>
      <c r="AF3593" s="48">
        <f t="shared" si="449"/>
        <v>685.85</v>
      </c>
      <c r="AG3593" s="48">
        <f t="shared" si="450"/>
        <v>166.71000000000004</v>
      </c>
      <c r="AH3593" s="49">
        <f t="shared" si="451"/>
        <v>0</v>
      </c>
      <c r="AI3593" s="49">
        <f t="shared" si="452"/>
        <v>0</v>
      </c>
      <c r="AJ3593" s="50">
        <f t="shared" si="453"/>
        <v>0</v>
      </c>
      <c r="AK3593" s="51">
        <v>0</v>
      </c>
    </row>
    <row r="3594" spans="1:37" hidden="1" x14ac:dyDescent="0.35">
      <c r="A3594" s="39" t="str">
        <f t="shared" si="455"/>
        <v>SWHC005</v>
      </c>
      <c r="B3594" s="39" t="s">
        <v>331</v>
      </c>
      <c r="C3594" s="62" t="s">
        <v>188</v>
      </c>
      <c r="D3594" s="40" t="s">
        <v>175</v>
      </c>
      <c r="E3594" s="40" t="str">
        <f t="shared" si="454"/>
        <v>SWHC005L</v>
      </c>
      <c r="F3594" s="67" t="s">
        <v>240</v>
      </c>
      <c r="G3594" s="40" t="str">
        <f>DataSpec!$B$11</f>
        <v>UpDeemed, DnDeemed, DnDeemDI</v>
      </c>
      <c r="H3594" s="40" t="str">
        <f>DataSpec!$B$7</f>
        <v>Cap-Tons</v>
      </c>
      <c r="I3594" s="40" t="s">
        <v>189</v>
      </c>
      <c r="J3594" t="s">
        <v>174</v>
      </c>
      <c r="K3594" t="s">
        <v>264</v>
      </c>
      <c r="U3594" s="44">
        <f>SUMIFS(Table1[AStdWBkW],Table1[EnergyImpactID],E3594,Table1[BldgType],B3594,Table1[BldgVint],C3594,Table1[BldgLoc],F3594)</f>
        <v>0.03</v>
      </c>
      <c r="V3594" s="44">
        <f>SUMIFS(Table1[AStdWBkWh],Table1[EnergyImpactID],E3594,Table1[BldgType],B3594,Table1[BldgVint],C3594,Table1[BldgLoc],F3594)</f>
        <v>44.8</v>
      </c>
      <c r="W3594" s="69">
        <v>0</v>
      </c>
      <c r="X3594" s="69"/>
      <c r="Y3594" s="69"/>
      <c r="Z3594" s="69"/>
      <c r="AA3594" s="47">
        <f>SUMIF('Cost per Solution Code'!$I$5:$I$24,'Measure Support Table'!D3594,'Cost per Solution Code'!$H$5:$H$24)</f>
        <v>519.14</v>
      </c>
      <c r="AB3594" s="62"/>
      <c r="AC3594" s="47">
        <f>SUMIF('Cost per Solution Code'!$I$5:$I$24,'Measure Support Table'!D3594,'Cost per Solution Code'!$F$5:$F$24)</f>
        <v>555.84500000000003</v>
      </c>
      <c r="AD3594" s="62"/>
      <c r="AE3594" s="48">
        <f t="shared" si="448"/>
        <v>519.14</v>
      </c>
      <c r="AF3594" s="48">
        <f t="shared" si="449"/>
        <v>555.84500000000003</v>
      </c>
      <c r="AG3594" s="48">
        <f t="shared" si="450"/>
        <v>36.705000000000041</v>
      </c>
      <c r="AH3594" s="49">
        <f t="shared" si="451"/>
        <v>0</v>
      </c>
      <c r="AI3594" s="49">
        <f t="shared" si="452"/>
        <v>0</v>
      </c>
      <c r="AJ3594" s="50">
        <f t="shared" si="453"/>
        <v>0</v>
      </c>
      <c r="AK3594" s="51">
        <v>0</v>
      </c>
    </row>
    <row r="3595" spans="1:37" hidden="1" x14ac:dyDescent="0.35">
      <c r="A3595" s="39" t="str">
        <f t="shared" si="455"/>
        <v>SWHC005</v>
      </c>
      <c r="B3595" s="39" t="s">
        <v>331</v>
      </c>
      <c r="C3595" s="62" t="s">
        <v>188</v>
      </c>
      <c r="D3595" s="40" t="s">
        <v>176</v>
      </c>
      <c r="E3595" s="40" t="str">
        <f t="shared" si="454"/>
        <v>SWHC005M</v>
      </c>
      <c r="F3595" s="67" t="s">
        <v>240</v>
      </c>
      <c r="G3595" s="40" t="str">
        <f>DataSpec!$B$11</f>
        <v>UpDeemed, DnDeemed, DnDeemDI</v>
      </c>
      <c r="H3595" s="40" t="str">
        <f>DataSpec!$B$7</f>
        <v>Cap-Tons</v>
      </c>
      <c r="I3595" s="40" t="s">
        <v>189</v>
      </c>
      <c r="J3595" t="s">
        <v>177</v>
      </c>
      <c r="K3595" t="s">
        <v>265</v>
      </c>
      <c r="U3595" s="44">
        <f>SUMIFS(Table1[AStdWBkW],Table1[EnergyImpactID],E3595,Table1[BldgType],B3595,Table1[BldgVint],C3595,Table1[BldgLoc],F3595)</f>
        <v>0.04</v>
      </c>
      <c r="V3595" s="44">
        <f>SUMIFS(Table1[AStdWBkWh],Table1[EnergyImpactID],E3595,Table1[BldgType],B3595,Table1[BldgVint],C3595,Table1[BldgLoc],F3595)</f>
        <v>61.8</v>
      </c>
      <c r="W3595" s="69">
        <v>0</v>
      </c>
      <c r="X3595" s="69"/>
      <c r="Y3595" s="69"/>
      <c r="Z3595" s="69"/>
      <c r="AA3595" s="47">
        <f>SUMIF('Cost per Solution Code'!$I$5:$I$24,'Measure Support Table'!D3595,'Cost per Solution Code'!$H$5:$H$24)</f>
        <v>449.41</v>
      </c>
      <c r="AB3595" s="62"/>
      <c r="AC3595" s="47">
        <f>SUMIF('Cost per Solution Code'!$I$5:$I$24,'Measure Support Table'!D3595,'Cost per Solution Code'!$F$5:$F$24)</f>
        <v>771.3576281291954</v>
      </c>
      <c r="AD3595" s="62"/>
      <c r="AE3595" s="48">
        <f t="shared" si="448"/>
        <v>449.41</v>
      </c>
      <c r="AF3595" s="48">
        <f t="shared" si="449"/>
        <v>771.3576281291954</v>
      </c>
      <c r="AG3595" s="48">
        <f t="shared" si="450"/>
        <v>321.94762812919538</v>
      </c>
      <c r="AH3595" s="49">
        <f t="shared" si="451"/>
        <v>0</v>
      </c>
      <c r="AI3595" s="49">
        <f t="shared" si="452"/>
        <v>0</v>
      </c>
      <c r="AJ3595" s="50">
        <f t="shared" si="453"/>
        <v>0</v>
      </c>
      <c r="AK3595" s="51">
        <v>0</v>
      </c>
    </row>
    <row r="3596" spans="1:37" hidden="1" x14ac:dyDescent="0.35">
      <c r="A3596" s="39" t="str">
        <f t="shared" si="455"/>
        <v>SWHC005</v>
      </c>
      <c r="B3596" s="39" t="s">
        <v>331</v>
      </c>
      <c r="C3596" s="62" t="s">
        <v>188</v>
      </c>
      <c r="D3596" s="40" t="s">
        <v>178</v>
      </c>
      <c r="E3596" s="40" t="str">
        <f t="shared" si="454"/>
        <v>SWHC005N</v>
      </c>
      <c r="F3596" s="67" t="s">
        <v>240</v>
      </c>
      <c r="G3596" s="40" t="str">
        <f>DataSpec!$B$11</f>
        <v>UpDeemed, DnDeemed, DnDeemDI</v>
      </c>
      <c r="H3596" s="40" t="str">
        <f>DataSpec!$B$7</f>
        <v>Cap-Tons</v>
      </c>
      <c r="I3596" s="40" t="s">
        <v>189</v>
      </c>
      <c r="J3596" t="s">
        <v>177</v>
      </c>
      <c r="K3596" t="s">
        <v>266</v>
      </c>
      <c r="U3596" s="44">
        <f>SUMIFS(Table1[AStdWBkW],Table1[EnergyImpactID],E3596,Table1[BldgType],B3596,Table1[BldgVint],C3596,Table1[BldgLoc],F3596)</f>
        <v>0.03</v>
      </c>
      <c r="V3596" s="44">
        <f>SUMIFS(Table1[AStdWBkWh],Table1[EnergyImpactID],E3596,Table1[BldgType],B3596,Table1[BldgVint],C3596,Table1[BldgLoc],F3596)</f>
        <v>41.2</v>
      </c>
      <c r="W3596" s="69">
        <v>0</v>
      </c>
      <c r="X3596" s="69"/>
      <c r="Y3596" s="69"/>
      <c r="Z3596" s="69"/>
      <c r="AA3596" s="47">
        <f>SUMIF('Cost per Solution Code'!$I$5:$I$24,'Measure Support Table'!D3596,'Cost per Solution Code'!$H$5:$H$24)</f>
        <v>449.41</v>
      </c>
      <c r="AB3596" s="62"/>
      <c r="AC3596" s="47">
        <f>SUMIF('Cost per Solution Code'!$I$5:$I$24,'Measure Support Table'!D3596,'Cost per Solution Code'!$F$5:$F$24)</f>
        <v>629.11366698254767</v>
      </c>
      <c r="AD3596" s="62"/>
      <c r="AE3596" s="48">
        <f t="shared" si="448"/>
        <v>449.41</v>
      </c>
      <c r="AF3596" s="48">
        <f t="shared" si="449"/>
        <v>629.11366698254767</v>
      </c>
      <c r="AG3596" s="48">
        <f t="shared" si="450"/>
        <v>179.70366698254765</v>
      </c>
      <c r="AH3596" s="49">
        <f t="shared" si="451"/>
        <v>0</v>
      </c>
      <c r="AI3596" s="49">
        <f t="shared" si="452"/>
        <v>0</v>
      </c>
      <c r="AJ3596" s="50">
        <f t="shared" si="453"/>
        <v>0</v>
      </c>
      <c r="AK3596" s="51">
        <v>0</v>
      </c>
    </row>
    <row r="3597" spans="1:37" hidden="1" x14ac:dyDescent="0.35">
      <c r="A3597" s="39" t="str">
        <f t="shared" si="455"/>
        <v>SWHC005</v>
      </c>
      <c r="B3597" s="39" t="s">
        <v>331</v>
      </c>
      <c r="C3597" s="62" t="s">
        <v>188</v>
      </c>
      <c r="D3597" s="40" t="s">
        <v>179</v>
      </c>
      <c r="E3597" s="40" t="str">
        <f t="shared" si="454"/>
        <v>SWHC005O</v>
      </c>
      <c r="F3597" s="67" t="s">
        <v>240</v>
      </c>
      <c r="G3597" s="40" t="str">
        <f>DataSpec!$B$11</f>
        <v>UpDeemed, DnDeemed, DnDeemDI</v>
      </c>
      <c r="H3597" s="40" t="str">
        <f>DataSpec!$B$7</f>
        <v>Cap-Tons</v>
      </c>
      <c r="I3597" s="40" t="s">
        <v>189</v>
      </c>
      <c r="J3597" t="s">
        <v>180</v>
      </c>
      <c r="K3597" t="s">
        <v>267</v>
      </c>
      <c r="U3597" s="44">
        <f>SUMIFS(Table1[AStdWBkW],Table1[EnergyImpactID],E3597,Table1[BldgType],B3597,Table1[BldgVint],C3597,Table1[BldgLoc],F3597)</f>
        <v>0.05</v>
      </c>
      <c r="V3597" s="44">
        <f>SUMIFS(Table1[AStdWBkWh],Table1[EnergyImpactID],E3597,Table1[BldgType],B3597,Table1[BldgVint],C3597,Table1[BldgLoc],F3597)</f>
        <v>74.2</v>
      </c>
      <c r="W3597" s="69">
        <v>0</v>
      </c>
      <c r="X3597" s="69"/>
      <c r="Y3597" s="69"/>
      <c r="Z3597" s="69"/>
      <c r="AA3597" s="47">
        <f>SUMIF('Cost per Solution Code'!$I$5:$I$24,'Measure Support Table'!D3597,'Cost per Solution Code'!$H$5:$H$24)</f>
        <v>1086</v>
      </c>
      <c r="AB3597" s="62"/>
      <c r="AC3597" s="47">
        <f>SUMIF('Cost per Solution Code'!$I$5:$I$24,'Measure Support Table'!D3597,'Cost per Solution Code'!$F$5:$F$24)</f>
        <v>1124.9000000000001</v>
      </c>
      <c r="AD3597" s="62"/>
      <c r="AE3597" s="48">
        <f t="shared" si="448"/>
        <v>1086</v>
      </c>
      <c r="AF3597" s="48">
        <f t="shared" si="449"/>
        <v>1124.9000000000001</v>
      </c>
      <c r="AG3597" s="48">
        <f t="shared" si="450"/>
        <v>38.900000000000091</v>
      </c>
      <c r="AH3597" s="49">
        <f t="shared" si="451"/>
        <v>0</v>
      </c>
      <c r="AI3597" s="49">
        <f t="shared" si="452"/>
        <v>0</v>
      </c>
      <c r="AJ3597" s="50">
        <f t="shared" si="453"/>
        <v>0</v>
      </c>
      <c r="AK3597" s="51">
        <v>0</v>
      </c>
    </row>
    <row r="3598" spans="1:37" hidden="1" x14ac:dyDescent="0.35">
      <c r="A3598" s="39" t="str">
        <f t="shared" si="455"/>
        <v>SWHC005</v>
      </c>
      <c r="B3598" s="39" t="s">
        <v>331</v>
      </c>
      <c r="C3598" s="62" t="s">
        <v>188</v>
      </c>
      <c r="D3598" s="40" t="s">
        <v>181</v>
      </c>
      <c r="E3598" s="40" t="str">
        <f t="shared" si="454"/>
        <v>SWHC005P</v>
      </c>
      <c r="F3598" s="67" t="s">
        <v>240</v>
      </c>
      <c r="G3598" s="40" t="str">
        <f>DataSpec!$B$11</f>
        <v>UpDeemed, DnDeemed, DnDeemDI</v>
      </c>
      <c r="H3598" s="40" t="str">
        <f>DataSpec!$B$7</f>
        <v>Cap-Tons</v>
      </c>
      <c r="I3598" s="40" t="s">
        <v>189</v>
      </c>
      <c r="J3598" t="s">
        <v>180</v>
      </c>
      <c r="K3598" t="s">
        <v>268</v>
      </c>
      <c r="U3598" s="44">
        <f>SUMIFS(Table1[AStdWBkW],Table1[EnergyImpactID],E3598,Table1[BldgType],B3598,Table1[BldgVint],C3598,Table1[BldgLoc],F3598)</f>
        <v>0.03</v>
      </c>
      <c r="V3598" s="44">
        <f>SUMIFS(Table1[AStdWBkWh],Table1[EnergyImpactID],E3598,Table1[BldgType],B3598,Table1[BldgVint],C3598,Table1[BldgLoc],F3598)</f>
        <v>49.4</v>
      </c>
      <c r="W3598" s="69">
        <v>0</v>
      </c>
      <c r="X3598" s="69"/>
      <c r="Y3598" s="69"/>
      <c r="Z3598" s="69"/>
      <c r="AA3598" s="47">
        <f>SUMIF('Cost per Solution Code'!$I$5:$I$24,'Measure Support Table'!D3598,'Cost per Solution Code'!$H$5:$H$24)</f>
        <v>1086</v>
      </c>
      <c r="AB3598" s="62"/>
      <c r="AC3598" s="47">
        <f>SUMIF('Cost per Solution Code'!$I$5:$I$24,'Measure Support Table'!D3598,'Cost per Solution Code'!$F$5:$F$24)</f>
        <v>1107.17</v>
      </c>
      <c r="AD3598" s="62"/>
      <c r="AE3598" s="48">
        <f t="shared" si="448"/>
        <v>1086</v>
      </c>
      <c r="AF3598" s="48">
        <f t="shared" si="449"/>
        <v>1107.17</v>
      </c>
      <c r="AG3598" s="48">
        <f t="shared" si="450"/>
        <v>21.170000000000073</v>
      </c>
      <c r="AH3598" s="49">
        <f t="shared" si="451"/>
        <v>0</v>
      </c>
      <c r="AI3598" s="49">
        <f t="shared" si="452"/>
        <v>0</v>
      </c>
      <c r="AJ3598" s="50">
        <f t="shared" si="453"/>
        <v>0</v>
      </c>
      <c r="AK3598" s="51">
        <v>0</v>
      </c>
    </row>
    <row r="3599" spans="1:37" hidden="1" x14ac:dyDescent="0.35">
      <c r="A3599" s="39" t="str">
        <f t="shared" si="455"/>
        <v>SWHC005</v>
      </c>
      <c r="B3599" s="39" t="s">
        <v>331</v>
      </c>
      <c r="C3599" s="62" t="s">
        <v>188</v>
      </c>
      <c r="D3599" s="40" t="s">
        <v>182</v>
      </c>
      <c r="E3599" s="40" t="str">
        <f t="shared" si="454"/>
        <v>SWHC005Q</v>
      </c>
      <c r="F3599" s="67" t="s">
        <v>240</v>
      </c>
      <c r="G3599" s="40" t="str">
        <f>DataSpec!$B$11</f>
        <v>UpDeemed, DnDeemed, DnDeemDI</v>
      </c>
      <c r="H3599" s="40" t="str">
        <f>DataSpec!$B$7</f>
        <v>Cap-Tons</v>
      </c>
      <c r="I3599" s="40" t="s">
        <v>189</v>
      </c>
      <c r="J3599" t="s">
        <v>183</v>
      </c>
      <c r="K3599" t="s">
        <v>269</v>
      </c>
      <c r="U3599" s="44">
        <f>SUMIFS(Table1[AStdWBkW],Table1[EnergyImpactID],E3599,Table1[BldgType],B3599,Table1[BldgVint],C3599,Table1[BldgLoc],F3599)</f>
        <v>0.04</v>
      </c>
      <c r="V3599" s="44">
        <f>SUMIFS(Table1[AStdWBkWh],Table1[EnergyImpactID],E3599,Table1[BldgType],B3599,Table1[BldgVint],C3599,Table1[BldgLoc],F3599)</f>
        <v>57.9</v>
      </c>
      <c r="W3599" s="69">
        <v>0</v>
      </c>
      <c r="X3599" s="69"/>
      <c r="Y3599" s="69"/>
      <c r="Z3599" s="69"/>
      <c r="AA3599" s="47">
        <f>SUMIF('Cost per Solution Code'!$I$5:$I$24,'Measure Support Table'!D3599,'Cost per Solution Code'!$H$5:$H$24)</f>
        <v>636.29999999999995</v>
      </c>
      <c r="AB3599" s="62"/>
      <c r="AC3599" s="47">
        <f>SUMIF('Cost per Solution Code'!$I$5:$I$24,'Measure Support Table'!D3599,'Cost per Solution Code'!$F$5:$F$24)</f>
        <v>931.83</v>
      </c>
      <c r="AD3599" s="62"/>
      <c r="AE3599" s="48">
        <f t="shared" si="448"/>
        <v>636.29999999999995</v>
      </c>
      <c r="AF3599" s="48">
        <f t="shared" si="449"/>
        <v>931.83</v>
      </c>
      <c r="AG3599" s="48">
        <f t="shared" si="450"/>
        <v>295.53000000000009</v>
      </c>
      <c r="AH3599" s="49">
        <f t="shared" si="451"/>
        <v>0</v>
      </c>
      <c r="AI3599" s="49">
        <f t="shared" si="452"/>
        <v>0</v>
      </c>
      <c r="AJ3599" s="50">
        <f t="shared" si="453"/>
        <v>0</v>
      </c>
      <c r="AK3599" s="51">
        <v>0</v>
      </c>
    </row>
    <row r="3600" spans="1:37" hidden="1" x14ac:dyDescent="0.35">
      <c r="A3600" s="39" t="str">
        <f t="shared" si="455"/>
        <v>SWHC005</v>
      </c>
      <c r="B3600" s="39" t="s">
        <v>331</v>
      </c>
      <c r="C3600" s="62" t="s">
        <v>188</v>
      </c>
      <c r="D3600" s="40" t="s">
        <v>184</v>
      </c>
      <c r="E3600" s="40" t="str">
        <f t="shared" si="454"/>
        <v>SWHC005R</v>
      </c>
      <c r="F3600" s="67" t="s">
        <v>240</v>
      </c>
      <c r="G3600" s="40" t="str">
        <f>DataSpec!$B$11</f>
        <v>UpDeemed, DnDeemed, DnDeemDI</v>
      </c>
      <c r="H3600" s="40" t="str">
        <f>DataSpec!$B$7</f>
        <v>Cap-Tons</v>
      </c>
      <c r="I3600" s="40" t="s">
        <v>189</v>
      </c>
      <c r="J3600" t="s">
        <v>183</v>
      </c>
      <c r="K3600" t="s">
        <v>270</v>
      </c>
      <c r="U3600" s="44">
        <f>SUMIFS(Table1[AStdWBkW],Table1[EnergyImpactID],E3600,Table1[BldgType],B3600,Table1[BldgVint],C3600,Table1[BldgLoc],F3600)</f>
        <v>0.02</v>
      </c>
      <c r="V3600" s="44">
        <f>SUMIFS(Table1[AStdWBkWh],Table1[EnergyImpactID],E3600,Table1[BldgType],B3600,Table1[BldgVint],C3600,Table1[BldgLoc],F3600)</f>
        <v>38.6</v>
      </c>
      <c r="W3600" s="69">
        <v>0</v>
      </c>
      <c r="X3600" s="69"/>
      <c r="Y3600" s="69"/>
      <c r="Z3600" s="69"/>
      <c r="AA3600" s="47">
        <f>SUMIF('Cost per Solution Code'!$I$5:$I$24,'Measure Support Table'!D3600,'Cost per Solution Code'!$H$5:$H$24)</f>
        <v>636.29999999999995</v>
      </c>
      <c r="AB3600" s="62"/>
      <c r="AC3600" s="47">
        <f>SUMIF('Cost per Solution Code'!$I$5:$I$24,'Measure Support Table'!D3600,'Cost per Solution Code'!$F$5:$F$24)</f>
        <v>797.9</v>
      </c>
      <c r="AD3600" s="62"/>
      <c r="AE3600" s="48">
        <f t="shared" si="448"/>
        <v>636.29999999999995</v>
      </c>
      <c r="AF3600" s="48">
        <f t="shared" si="449"/>
        <v>797.9</v>
      </c>
      <c r="AG3600" s="48">
        <f t="shared" si="450"/>
        <v>161.60000000000002</v>
      </c>
      <c r="AH3600" s="49">
        <f t="shared" si="451"/>
        <v>0</v>
      </c>
      <c r="AI3600" s="49">
        <f t="shared" si="452"/>
        <v>0</v>
      </c>
      <c r="AJ3600" s="50">
        <f t="shared" si="453"/>
        <v>0</v>
      </c>
      <c r="AK3600" s="51">
        <v>0</v>
      </c>
    </row>
    <row r="3601" spans="1:37" hidden="1" x14ac:dyDescent="0.35">
      <c r="A3601" s="39" t="str">
        <f t="shared" si="455"/>
        <v>SWHC005</v>
      </c>
      <c r="B3601" s="39" t="s">
        <v>331</v>
      </c>
      <c r="C3601" s="62" t="s">
        <v>188</v>
      </c>
      <c r="D3601" s="40" t="s">
        <v>185</v>
      </c>
      <c r="E3601" s="40" t="str">
        <f t="shared" si="454"/>
        <v>SWHC005S</v>
      </c>
      <c r="F3601" s="67" t="s">
        <v>240</v>
      </c>
      <c r="G3601" s="40" t="str">
        <f>DataSpec!$B$11</f>
        <v>UpDeemed, DnDeemed, DnDeemDI</v>
      </c>
      <c r="H3601" s="40" t="str">
        <f>DataSpec!$B$7</f>
        <v>Cap-Tons</v>
      </c>
      <c r="I3601" s="40" t="s">
        <v>189</v>
      </c>
      <c r="J3601" t="s">
        <v>186</v>
      </c>
      <c r="K3601" t="s">
        <v>271</v>
      </c>
      <c r="U3601" s="44">
        <f>SUMIFS(Table1[AStdWBkW],Table1[EnergyImpactID],E3601,Table1[BldgType],B3601,Table1[BldgVint],C3601,Table1[BldgLoc],F3601)</f>
        <v>0.05</v>
      </c>
      <c r="V3601" s="44">
        <f>SUMIFS(Table1[AStdWBkWh],Table1[EnergyImpactID],E3601,Table1[BldgType],B3601,Table1[BldgVint],C3601,Table1[BldgLoc],F3601)</f>
        <v>77.099999999999994</v>
      </c>
      <c r="W3601" s="69">
        <v>0</v>
      </c>
      <c r="X3601" s="69"/>
      <c r="Y3601" s="69"/>
      <c r="Z3601" s="69"/>
      <c r="AA3601" s="47">
        <f>SUMIF('Cost per Solution Code'!$I$5:$I$24,'Measure Support Table'!D3601,'Cost per Solution Code'!$H$5:$H$24)</f>
        <v>416.53842439071497</v>
      </c>
      <c r="AB3601" s="62"/>
      <c r="AC3601" s="47">
        <f>SUMIF('Cost per Solution Code'!$I$5:$I$24,'Measure Support Table'!D3601,'Cost per Solution Code'!$F$5:$F$24)</f>
        <v>610</v>
      </c>
      <c r="AD3601" s="62"/>
      <c r="AE3601" s="48">
        <f t="shared" si="448"/>
        <v>416.53842439071497</v>
      </c>
      <c r="AF3601" s="48">
        <f t="shared" si="449"/>
        <v>610</v>
      </c>
      <c r="AG3601" s="48">
        <f t="shared" si="450"/>
        <v>193.46157560928503</v>
      </c>
      <c r="AH3601" s="49">
        <f t="shared" si="451"/>
        <v>0</v>
      </c>
      <c r="AI3601" s="49">
        <f t="shared" si="452"/>
        <v>0</v>
      </c>
      <c r="AJ3601" s="50">
        <f t="shared" si="453"/>
        <v>0</v>
      </c>
      <c r="AK3601" s="51">
        <v>0</v>
      </c>
    </row>
    <row r="3602" spans="1:37" hidden="1" x14ac:dyDescent="0.35">
      <c r="A3602" s="39" t="str">
        <f t="shared" si="455"/>
        <v>SWHC005</v>
      </c>
      <c r="B3602" s="39" t="s">
        <v>331</v>
      </c>
      <c r="C3602" s="62" t="s">
        <v>188</v>
      </c>
      <c r="D3602" s="40" t="s">
        <v>187</v>
      </c>
      <c r="E3602" s="40" t="str">
        <f t="shared" si="454"/>
        <v>SWHC005T</v>
      </c>
      <c r="F3602" s="67" t="s">
        <v>240</v>
      </c>
      <c r="G3602" s="40" t="str">
        <f>DataSpec!$B$11</f>
        <v>UpDeemed, DnDeemed, DnDeemDI</v>
      </c>
      <c r="H3602" s="40" t="str">
        <f>DataSpec!$B$7</f>
        <v>Cap-Tons</v>
      </c>
      <c r="I3602" s="40" t="s">
        <v>189</v>
      </c>
      <c r="J3602" t="s">
        <v>186</v>
      </c>
      <c r="K3602" t="s">
        <v>272</v>
      </c>
      <c r="U3602" s="44">
        <f>SUMIFS(Table1[AStdWBkW],Table1[EnergyImpactID],E3602,Table1[BldgType],B3602,Table1[BldgVint],C3602,Table1[BldgLoc],F3602)</f>
        <v>0.03</v>
      </c>
      <c r="V3602" s="44">
        <f>SUMIFS(Table1[AStdWBkWh],Table1[EnergyImpactID],E3602,Table1[BldgType],B3602,Table1[BldgVint],C3602,Table1[BldgLoc],F3602)</f>
        <v>51.4</v>
      </c>
      <c r="W3602" s="69">
        <v>0</v>
      </c>
      <c r="X3602" s="69"/>
      <c r="Y3602" s="69"/>
      <c r="Z3602" s="69"/>
      <c r="AA3602" s="47">
        <f>SUMIF('Cost per Solution Code'!$I$5:$I$24,'Measure Support Table'!D3602,'Cost per Solution Code'!$H$5:$H$24)</f>
        <v>416.53842439071497</v>
      </c>
      <c r="AB3602" s="62"/>
      <c r="AC3602" s="47">
        <f>SUMIF('Cost per Solution Code'!$I$5:$I$24,'Measure Support Table'!D3602,'Cost per Solution Code'!$F$5:$F$24)</f>
        <v>522.1950355751585</v>
      </c>
      <c r="AD3602" s="62"/>
      <c r="AE3602" s="48">
        <f t="shared" si="448"/>
        <v>416.53842439071497</v>
      </c>
      <c r="AF3602" s="48">
        <f t="shared" si="449"/>
        <v>522.1950355751585</v>
      </c>
      <c r="AG3602" s="48">
        <f t="shared" si="450"/>
        <v>105.65661118444353</v>
      </c>
      <c r="AH3602" s="49">
        <f t="shared" si="451"/>
        <v>0</v>
      </c>
      <c r="AI3602" s="49">
        <f t="shared" si="452"/>
        <v>0</v>
      </c>
      <c r="AJ3602" s="50">
        <f t="shared" si="453"/>
        <v>0</v>
      </c>
      <c r="AK3602" s="51">
        <v>0</v>
      </c>
    </row>
    <row r="3603" spans="1:37" hidden="1" x14ac:dyDescent="0.35">
      <c r="A3603" s="39" t="str">
        <f t="shared" si="455"/>
        <v>SWHC005</v>
      </c>
      <c r="B3603" s="39" t="s">
        <v>331</v>
      </c>
      <c r="C3603" s="62" t="s">
        <v>188</v>
      </c>
      <c r="D3603" s="40" t="s">
        <v>163</v>
      </c>
      <c r="E3603" s="40" t="str">
        <f t="shared" si="454"/>
        <v>SWHC005A</v>
      </c>
      <c r="F3603" s="67" t="s">
        <v>241</v>
      </c>
      <c r="G3603" s="40" t="str">
        <f>DataSpec!$B$11</f>
        <v>UpDeemed, DnDeemed, DnDeemDI</v>
      </c>
      <c r="H3603" s="40" t="str">
        <f>DataSpec!$B$7</f>
        <v>Cap-Tons</v>
      </c>
      <c r="I3603" s="40" t="s">
        <v>189</v>
      </c>
      <c r="J3603" t="s">
        <v>164</v>
      </c>
      <c r="K3603" t="s">
        <v>253</v>
      </c>
      <c r="U3603" s="44">
        <f>SUMIFS(Table1[AStdWBkW],Table1[EnergyImpactID],E3603,Table1[BldgType],B3603,Table1[BldgVint],C3603,Table1[BldgLoc],F3603)</f>
        <v>0.02</v>
      </c>
      <c r="V3603" s="44">
        <f>SUMIFS(Table1[AStdWBkWh],Table1[EnergyImpactID],E3603,Table1[BldgType],B3603,Table1[BldgVint],C3603,Table1[BldgLoc],F3603)</f>
        <v>46.7</v>
      </c>
      <c r="W3603" s="69">
        <v>0</v>
      </c>
      <c r="X3603" s="69"/>
      <c r="Y3603" s="69"/>
      <c r="Z3603" s="69"/>
      <c r="AA3603" s="47">
        <f>SUMIF('Cost per Solution Code'!$I$5:$I$24,'Measure Support Table'!D3603,'Cost per Solution Code'!$H$5:$H$24)</f>
        <v>656.88499999999999</v>
      </c>
      <c r="AB3603" s="62"/>
      <c r="AC3603" s="47">
        <f>SUMIF('Cost per Solution Code'!$I$5:$I$24,'Measure Support Table'!D3603,'Cost per Solution Code'!$F$5:$F$24)</f>
        <v>931.83999999999992</v>
      </c>
      <c r="AD3603" s="62"/>
      <c r="AE3603" s="48">
        <f t="shared" si="448"/>
        <v>656.88499999999999</v>
      </c>
      <c r="AF3603" s="48">
        <f t="shared" si="449"/>
        <v>931.83999999999992</v>
      </c>
      <c r="AG3603" s="48">
        <f t="shared" si="450"/>
        <v>274.95499999999993</v>
      </c>
      <c r="AH3603" s="49">
        <f t="shared" si="451"/>
        <v>0</v>
      </c>
      <c r="AI3603" s="49">
        <f t="shared" si="452"/>
        <v>0</v>
      </c>
      <c r="AJ3603" s="50">
        <f t="shared" si="453"/>
        <v>0</v>
      </c>
      <c r="AK3603" s="51">
        <v>0</v>
      </c>
    </row>
    <row r="3604" spans="1:37" hidden="1" x14ac:dyDescent="0.35">
      <c r="A3604" s="39" t="str">
        <f t="shared" si="455"/>
        <v>SWHC005</v>
      </c>
      <c r="B3604" s="39" t="s">
        <v>331</v>
      </c>
      <c r="C3604" s="62" t="s">
        <v>188</v>
      </c>
      <c r="D3604" s="40" t="s">
        <v>165</v>
      </c>
      <c r="E3604" s="40" t="str">
        <f t="shared" si="454"/>
        <v>SWHC005B</v>
      </c>
      <c r="F3604" s="67" t="s">
        <v>241</v>
      </c>
      <c r="G3604" s="40" t="str">
        <f>DataSpec!$B$11</f>
        <v>UpDeemed, DnDeemed, DnDeemDI</v>
      </c>
      <c r="H3604" s="40" t="str">
        <f>DataSpec!$B$7</f>
        <v>Cap-Tons</v>
      </c>
      <c r="I3604" s="40" t="s">
        <v>189</v>
      </c>
      <c r="J3604" t="s">
        <v>164</v>
      </c>
      <c r="K3604" t="s">
        <v>254</v>
      </c>
      <c r="U3604" s="44">
        <f>SUMIFS(Table1[AStdWBkW],Table1[EnergyImpactID],E3604,Table1[BldgType],B3604,Table1[BldgVint],C3604,Table1[BldgLoc],F3604)</f>
        <v>0.01</v>
      </c>
      <c r="V3604" s="44">
        <f>SUMIFS(Table1[AStdWBkWh],Table1[EnergyImpactID],E3604,Table1[BldgType],B3604,Table1[BldgVint],C3604,Table1[BldgLoc],F3604)</f>
        <v>31.1</v>
      </c>
      <c r="W3604" s="69">
        <v>0</v>
      </c>
      <c r="X3604" s="69"/>
      <c r="Y3604" s="69"/>
      <c r="Z3604" s="69"/>
      <c r="AA3604" s="47">
        <f>SUMIF('Cost per Solution Code'!$I$5:$I$24,'Measure Support Table'!D3604,'Cost per Solution Code'!$H$5:$H$24)</f>
        <v>656.88499999999999</v>
      </c>
      <c r="AB3604" s="62"/>
      <c r="AC3604" s="47">
        <f>SUMIF('Cost per Solution Code'!$I$5:$I$24,'Measure Support Table'!D3604,'Cost per Solution Code'!$F$5:$F$24)</f>
        <v>729.01</v>
      </c>
      <c r="AD3604" s="62"/>
      <c r="AE3604" s="48">
        <f t="shared" si="448"/>
        <v>656.88499999999999</v>
      </c>
      <c r="AF3604" s="48">
        <f t="shared" si="449"/>
        <v>729.01</v>
      </c>
      <c r="AG3604" s="48">
        <f t="shared" si="450"/>
        <v>72.125</v>
      </c>
      <c r="AH3604" s="49">
        <f t="shared" si="451"/>
        <v>0</v>
      </c>
      <c r="AI3604" s="49">
        <f t="shared" si="452"/>
        <v>0</v>
      </c>
      <c r="AJ3604" s="50">
        <f t="shared" si="453"/>
        <v>0</v>
      </c>
      <c r="AK3604" s="51">
        <v>0</v>
      </c>
    </row>
    <row r="3605" spans="1:37" hidden="1" x14ac:dyDescent="0.35">
      <c r="A3605" s="39" t="str">
        <f t="shared" si="455"/>
        <v>SWHC005</v>
      </c>
      <c r="B3605" s="39" t="s">
        <v>331</v>
      </c>
      <c r="C3605" s="62" t="s">
        <v>188</v>
      </c>
      <c r="D3605" s="40" t="s">
        <v>166</v>
      </c>
      <c r="E3605" s="40" t="str">
        <f t="shared" si="454"/>
        <v>SWHC005C</v>
      </c>
      <c r="F3605" s="67" t="s">
        <v>241</v>
      </c>
      <c r="G3605" s="40" t="str">
        <f>DataSpec!$B$11</f>
        <v>UpDeemed, DnDeemed, DnDeemDI</v>
      </c>
      <c r="H3605" s="40" t="str">
        <f>DataSpec!$B$7</f>
        <v>Cap-Tons</v>
      </c>
      <c r="I3605" s="40" t="s">
        <v>189</v>
      </c>
      <c r="J3605" t="s">
        <v>167</v>
      </c>
      <c r="K3605" t="s">
        <v>255</v>
      </c>
      <c r="U3605" s="44">
        <f>SUMIFS(Table1[AStdWBkW],Table1[EnergyImpactID],E3605,Table1[BldgType],B3605,Table1[BldgVint],C3605,Table1[BldgLoc],F3605)</f>
        <v>0.02</v>
      </c>
      <c r="V3605" s="44">
        <f>SUMIFS(Table1[AStdWBkWh],Table1[EnergyImpactID],E3605,Table1[BldgType],B3605,Table1[BldgVint],C3605,Table1[BldgLoc],F3605)</f>
        <v>43.8</v>
      </c>
      <c r="W3605" s="69">
        <v>0</v>
      </c>
      <c r="X3605" s="69"/>
      <c r="Y3605" s="69"/>
      <c r="Z3605" s="69"/>
      <c r="AA3605" s="47">
        <f>SUMIF('Cost per Solution Code'!$I$5:$I$24,'Measure Support Table'!D3605,'Cost per Solution Code'!$H$5:$H$24)</f>
        <v>515.125</v>
      </c>
      <c r="AB3605" s="62"/>
      <c r="AC3605" s="47">
        <f>SUMIF('Cost per Solution Code'!$I$5:$I$24,'Measure Support Table'!D3605,'Cost per Solution Code'!$F$5:$F$24)</f>
        <v>741.56</v>
      </c>
      <c r="AD3605" s="62"/>
      <c r="AE3605" s="48">
        <f t="shared" si="448"/>
        <v>515.125</v>
      </c>
      <c r="AF3605" s="48">
        <f t="shared" si="449"/>
        <v>741.56</v>
      </c>
      <c r="AG3605" s="48">
        <f t="shared" si="450"/>
        <v>226.43499999999995</v>
      </c>
      <c r="AH3605" s="49">
        <f t="shared" si="451"/>
        <v>0</v>
      </c>
      <c r="AI3605" s="49">
        <f t="shared" si="452"/>
        <v>0</v>
      </c>
      <c r="AJ3605" s="50">
        <f t="shared" si="453"/>
        <v>0</v>
      </c>
      <c r="AK3605" s="51">
        <v>0</v>
      </c>
    </row>
    <row r="3606" spans="1:37" hidden="1" x14ac:dyDescent="0.35">
      <c r="A3606" s="39" t="str">
        <f t="shared" si="455"/>
        <v>SWHC005</v>
      </c>
      <c r="B3606" s="39" t="s">
        <v>331</v>
      </c>
      <c r="C3606" s="62" t="s">
        <v>188</v>
      </c>
      <c r="D3606" s="40" t="s">
        <v>168</v>
      </c>
      <c r="E3606" s="40" t="str">
        <f t="shared" si="454"/>
        <v>SWHC005D</v>
      </c>
      <c r="F3606" s="67" t="s">
        <v>241</v>
      </c>
      <c r="G3606" s="40" t="str">
        <f>DataSpec!$B$11</f>
        <v>UpDeemed, DnDeemed, DnDeemDI</v>
      </c>
      <c r="H3606" s="40" t="str">
        <f>DataSpec!$B$7</f>
        <v>Cap-Tons</v>
      </c>
      <c r="I3606" s="40" t="s">
        <v>189</v>
      </c>
      <c r="J3606" t="s">
        <v>167</v>
      </c>
      <c r="K3606" t="s">
        <v>256</v>
      </c>
      <c r="U3606" s="44">
        <f>SUMIFS(Table1[AStdWBkW],Table1[EnergyImpactID],E3606,Table1[BldgType],B3606,Table1[BldgVint],C3606,Table1[BldgLoc],F3606)</f>
        <v>0.01</v>
      </c>
      <c r="V3606" s="44">
        <f>SUMIFS(Table1[AStdWBkWh],Table1[EnergyImpactID],E3606,Table1[BldgType],B3606,Table1[BldgVint],C3606,Table1[BldgLoc],F3606)</f>
        <v>29.2</v>
      </c>
      <c r="W3606" s="69">
        <v>0</v>
      </c>
      <c r="X3606" s="69"/>
      <c r="Y3606" s="69"/>
      <c r="Z3606" s="69"/>
      <c r="AA3606" s="47">
        <f>SUMIF('Cost per Solution Code'!$I$5:$I$24,'Measure Support Table'!D3606,'Cost per Solution Code'!$H$5:$H$24)</f>
        <v>515.125</v>
      </c>
      <c r="AB3606" s="62"/>
      <c r="AC3606" s="47">
        <f>SUMIF('Cost per Solution Code'!$I$5:$I$24,'Measure Support Table'!D3606,'Cost per Solution Code'!$F$5:$F$24)</f>
        <v>673.54</v>
      </c>
      <c r="AD3606" s="62"/>
      <c r="AE3606" s="48">
        <f t="shared" si="448"/>
        <v>515.125</v>
      </c>
      <c r="AF3606" s="48">
        <f t="shared" si="449"/>
        <v>673.54</v>
      </c>
      <c r="AG3606" s="48">
        <f t="shared" si="450"/>
        <v>158.41499999999996</v>
      </c>
      <c r="AH3606" s="49">
        <f t="shared" si="451"/>
        <v>0</v>
      </c>
      <c r="AI3606" s="49">
        <f t="shared" si="452"/>
        <v>0</v>
      </c>
      <c r="AJ3606" s="50">
        <f t="shared" si="453"/>
        <v>0</v>
      </c>
      <c r="AK3606" s="51">
        <v>0</v>
      </c>
    </row>
    <row r="3607" spans="1:37" hidden="1" x14ac:dyDescent="0.35">
      <c r="A3607" s="39" t="str">
        <f t="shared" si="455"/>
        <v>SWHC005</v>
      </c>
      <c r="B3607" s="39" t="s">
        <v>331</v>
      </c>
      <c r="C3607" s="62" t="s">
        <v>188</v>
      </c>
      <c r="D3607" s="40" t="s">
        <v>169</v>
      </c>
      <c r="E3607" s="40" t="str">
        <f t="shared" si="454"/>
        <v>SWHC005E</v>
      </c>
      <c r="F3607" s="67" t="s">
        <v>241</v>
      </c>
      <c r="G3607" s="40" t="str">
        <f>DataSpec!$B$11</f>
        <v>UpDeemed, DnDeemed, DnDeemDI</v>
      </c>
      <c r="H3607" s="40" t="str">
        <f>DataSpec!$B$7</f>
        <v>Cap-Tons</v>
      </c>
      <c r="I3607" s="40" t="s">
        <v>189</v>
      </c>
      <c r="J3607" t="s">
        <v>170</v>
      </c>
      <c r="K3607" t="s">
        <v>257</v>
      </c>
      <c r="U3607" s="44">
        <f>SUMIFS(Table1[AStdWBkW],Table1[EnergyImpactID],E3607,Table1[BldgType],B3607,Table1[BldgVint],C3607,Table1[BldgLoc],F3607)</f>
        <v>0.02</v>
      </c>
      <c r="V3607" s="44">
        <f>SUMIFS(Table1[AStdWBkWh],Table1[EnergyImpactID],E3607,Table1[BldgType],B3607,Table1[BldgVint],C3607,Table1[BldgLoc],F3607)</f>
        <v>43</v>
      </c>
      <c r="W3607" s="69">
        <v>0</v>
      </c>
      <c r="X3607" s="69"/>
      <c r="Y3607" s="69"/>
      <c r="Z3607" s="69"/>
      <c r="AA3607" s="47">
        <f>SUMIF('Cost per Solution Code'!$I$5:$I$24,'Measure Support Table'!D3607,'Cost per Solution Code'!$H$5:$H$24)</f>
        <v>448.52499999999998</v>
      </c>
      <c r="AB3607" s="62"/>
      <c r="AC3607" s="47">
        <f>SUMIF('Cost per Solution Code'!$I$5:$I$24,'Measure Support Table'!D3607,'Cost per Solution Code'!$F$5:$F$24)</f>
        <v>698.35</v>
      </c>
      <c r="AD3607" s="62"/>
      <c r="AE3607" s="48">
        <f t="shared" si="448"/>
        <v>448.52499999999998</v>
      </c>
      <c r="AF3607" s="48">
        <f t="shared" si="449"/>
        <v>698.35</v>
      </c>
      <c r="AG3607" s="48">
        <f t="shared" si="450"/>
        <v>249.82500000000005</v>
      </c>
      <c r="AH3607" s="49">
        <f t="shared" si="451"/>
        <v>0</v>
      </c>
      <c r="AI3607" s="49">
        <f t="shared" si="452"/>
        <v>0</v>
      </c>
      <c r="AJ3607" s="50">
        <f t="shared" si="453"/>
        <v>0</v>
      </c>
      <c r="AK3607" s="51">
        <v>0</v>
      </c>
    </row>
    <row r="3608" spans="1:37" hidden="1" x14ac:dyDescent="0.35">
      <c r="A3608" s="39" t="str">
        <f t="shared" si="455"/>
        <v>SWHC005</v>
      </c>
      <c r="B3608" s="39" t="s">
        <v>331</v>
      </c>
      <c r="C3608" s="62" t="s">
        <v>188</v>
      </c>
      <c r="D3608" s="40" t="s">
        <v>171</v>
      </c>
      <c r="E3608" s="40" t="str">
        <f t="shared" si="454"/>
        <v>SWHC005F</v>
      </c>
      <c r="F3608" s="67" t="s">
        <v>241</v>
      </c>
      <c r="G3608" s="40" t="str">
        <f>DataSpec!$B$11</f>
        <v>UpDeemed, DnDeemed, DnDeemDI</v>
      </c>
      <c r="H3608" s="40" t="str">
        <f>DataSpec!$B$7</f>
        <v>Cap-Tons</v>
      </c>
      <c r="I3608" s="40" t="s">
        <v>189</v>
      </c>
      <c r="J3608" t="s">
        <v>170</v>
      </c>
      <c r="K3608" t="s">
        <v>258</v>
      </c>
      <c r="U3608" s="44">
        <f>SUMIFS(Table1[AStdWBkW],Table1[EnergyImpactID],E3608,Table1[BldgType],B3608,Table1[BldgVint],C3608,Table1[BldgLoc],F3608)</f>
        <v>0.01</v>
      </c>
      <c r="V3608" s="44">
        <f>SUMIFS(Table1[AStdWBkWh],Table1[EnergyImpactID],E3608,Table1[BldgType],B3608,Table1[BldgVint],C3608,Table1[BldgLoc],F3608)</f>
        <v>28.7</v>
      </c>
      <c r="W3608" s="69">
        <v>0</v>
      </c>
      <c r="X3608" s="69"/>
      <c r="Y3608" s="69"/>
      <c r="Z3608" s="69"/>
      <c r="AA3608" s="47">
        <f>SUMIF('Cost per Solution Code'!$I$5:$I$24,'Measure Support Table'!D3608,'Cost per Solution Code'!$H$5:$H$24)</f>
        <v>448.52499999999998</v>
      </c>
      <c r="AB3608" s="62"/>
      <c r="AC3608" s="47">
        <f>SUMIF('Cost per Solution Code'!$I$5:$I$24,'Measure Support Table'!D3608,'Cost per Solution Code'!$F$5:$F$24)</f>
        <v>642.36500000000001</v>
      </c>
      <c r="AD3608" s="62"/>
      <c r="AE3608" s="48">
        <f t="shared" si="448"/>
        <v>448.52499999999998</v>
      </c>
      <c r="AF3608" s="48">
        <f t="shared" si="449"/>
        <v>642.36500000000001</v>
      </c>
      <c r="AG3608" s="48">
        <f t="shared" si="450"/>
        <v>193.84000000000003</v>
      </c>
      <c r="AH3608" s="49">
        <f t="shared" si="451"/>
        <v>0</v>
      </c>
      <c r="AI3608" s="49">
        <f t="shared" si="452"/>
        <v>0</v>
      </c>
      <c r="AJ3608" s="50">
        <f t="shared" si="453"/>
        <v>0</v>
      </c>
      <c r="AK3608" s="51">
        <v>0</v>
      </c>
    </row>
    <row r="3609" spans="1:37" hidden="1" x14ac:dyDescent="0.35">
      <c r="A3609" s="39" t="str">
        <f t="shared" si="455"/>
        <v>SWHC005</v>
      </c>
      <c r="B3609" s="39" t="s">
        <v>331</v>
      </c>
      <c r="C3609" s="62" t="s">
        <v>188</v>
      </c>
      <c r="D3609" s="40" t="s">
        <v>8</v>
      </c>
      <c r="E3609" s="40" t="str">
        <f t="shared" si="454"/>
        <v>SWHC005G</v>
      </c>
      <c r="F3609" s="67" t="s">
        <v>241</v>
      </c>
      <c r="G3609" s="40" t="str">
        <f>DataSpec!$B$11</f>
        <v>UpDeemed, DnDeemed, DnDeemDI</v>
      </c>
      <c r="H3609" s="40" t="str">
        <f>DataSpec!$B$7</f>
        <v>Cap-Tons</v>
      </c>
      <c r="I3609" s="40" t="s">
        <v>189</v>
      </c>
      <c r="J3609" t="s">
        <v>172</v>
      </c>
      <c r="K3609" t="s">
        <v>259</v>
      </c>
      <c r="U3609" s="44">
        <f>SUMIFS(Table1[AStdWBkW],Table1[EnergyImpactID],E3609,Table1[BldgType],B3609,Table1[BldgVint],C3609,Table1[BldgLoc],F3609)</f>
        <v>0.02</v>
      </c>
      <c r="V3609" s="44">
        <f>SUMIFS(Table1[AStdWBkWh],Table1[EnergyImpactID],E3609,Table1[BldgType],B3609,Table1[BldgVint],C3609,Table1[BldgLoc],F3609)</f>
        <v>43</v>
      </c>
      <c r="W3609" s="69">
        <v>0</v>
      </c>
      <c r="X3609" s="69"/>
      <c r="Y3609" s="69"/>
      <c r="Z3609" s="69"/>
      <c r="AA3609" s="47">
        <f>SUMIF('Cost per Solution Code'!$I$5:$I$24,'Measure Support Table'!D3609,'Cost per Solution Code'!$H$5:$H$24)</f>
        <v>392.565</v>
      </c>
      <c r="AB3609" s="62"/>
      <c r="AC3609" s="47">
        <f>SUMIF('Cost per Solution Code'!$I$5:$I$24,'Measure Support Table'!D3609,'Cost per Solution Code'!$F$5:$F$24)</f>
        <v>491.11500000000001</v>
      </c>
      <c r="AD3609" s="62"/>
      <c r="AE3609" s="48">
        <f t="shared" si="448"/>
        <v>392.565</v>
      </c>
      <c r="AF3609" s="48">
        <f t="shared" si="449"/>
        <v>491.11500000000001</v>
      </c>
      <c r="AG3609" s="48">
        <f t="shared" si="450"/>
        <v>98.550000000000011</v>
      </c>
      <c r="AH3609" s="49">
        <f t="shared" si="451"/>
        <v>0</v>
      </c>
      <c r="AI3609" s="49">
        <f t="shared" si="452"/>
        <v>0</v>
      </c>
      <c r="AJ3609" s="50">
        <f t="shared" si="453"/>
        <v>0</v>
      </c>
      <c r="AK3609" s="51">
        <v>0</v>
      </c>
    </row>
    <row r="3610" spans="1:37" hidden="1" x14ac:dyDescent="0.35">
      <c r="A3610" s="39" t="str">
        <f t="shared" si="455"/>
        <v>SWHC005</v>
      </c>
      <c r="B3610" s="39" t="s">
        <v>331</v>
      </c>
      <c r="C3610" s="62" t="s">
        <v>188</v>
      </c>
      <c r="D3610" s="40" t="s">
        <v>16</v>
      </c>
      <c r="E3610" s="40" t="str">
        <f t="shared" si="454"/>
        <v>SWHC005H</v>
      </c>
      <c r="F3610" s="67" t="s">
        <v>241</v>
      </c>
      <c r="G3610" s="40" t="str">
        <f>DataSpec!$B$11</f>
        <v>UpDeemed, DnDeemed, DnDeemDI</v>
      </c>
      <c r="H3610" s="40" t="str">
        <f>DataSpec!$B$7</f>
        <v>Cap-Tons</v>
      </c>
      <c r="I3610" s="40" t="s">
        <v>189</v>
      </c>
      <c r="J3610" t="s">
        <v>172</v>
      </c>
      <c r="K3610" t="s">
        <v>260</v>
      </c>
      <c r="U3610" s="44">
        <f>SUMIFS(Table1[AStdWBkW],Table1[EnergyImpactID],E3610,Table1[BldgType],B3610,Table1[BldgVint],C3610,Table1[BldgLoc],F3610)</f>
        <v>0.01</v>
      </c>
      <c r="V3610" s="44">
        <f>SUMIFS(Table1[AStdWBkWh],Table1[EnergyImpactID],E3610,Table1[BldgType],B3610,Table1[BldgVint],C3610,Table1[BldgLoc],F3610)</f>
        <v>28.7</v>
      </c>
      <c r="W3610" s="69">
        <v>0</v>
      </c>
      <c r="X3610" s="69"/>
      <c r="Y3610" s="69"/>
      <c r="Z3610" s="69"/>
      <c r="AA3610" s="47">
        <f>SUMIF('Cost per Solution Code'!$I$5:$I$24,'Measure Support Table'!D3610,'Cost per Solution Code'!$H$5:$H$24)</f>
        <v>392.565</v>
      </c>
      <c r="AB3610" s="62"/>
      <c r="AC3610" s="47">
        <f>SUMIF('Cost per Solution Code'!$I$5:$I$24,'Measure Support Table'!D3610,'Cost per Solution Code'!$F$5:$F$24)</f>
        <v>458.26499999999999</v>
      </c>
      <c r="AD3610" s="62"/>
      <c r="AE3610" s="48">
        <f t="shared" si="448"/>
        <v>392.565</v>
      </c>
      <c r="AF3610" s="48">
        <f t="shared" si="449"/>
        <v>458.26499999999999</v>
      </c>
      <c r="AG3610" s="48">
        <f t="shared" si="450"/>
        <v>65.699999999999989</v>
      </c>
      <c r="AH3610" s="49">
        <f t="shared" si="451"/>
        <v>0</v>
      </c>
      <c r="AI3610" s="49">
        <f t="shared" si="452"/>
        <v>0</v>
      </c>
      <c r="AJ3610" s="50">
        <f t="shared" si="453"/>
        <v>0</v>
      </c>
      <c r="AK3610" s="51">
        <v>0</v>
      </c>
    </row>
    <row r="3611" spans="1:37" hidden="1" x14ac:dyDescent="0.35">
      <c r="A3611" s="39" t="str">
        <f t="shared" si="455"/>
        <v>SWHC005</v>
      </c>
      <c r="B3611" s="39" t="s">
        <v>331</v>
      </c>
      <c r="C3611" s="62" t="s">
        <v>188</v>
      </c>
      <c r="D3611" s="40" t="s">
        <v>18</v>
      </c>
      <c r="E3611" s="40" t="str">
        <f t="shared" si="454"/>
        <v>SWHC005I</v>
      </c>
      <c r="F3611" s="67" t="s">
        <v>241</v>
      </c>
      <c r="G3611" s="40" t="str">
        <f>DataSpec!$B$11</f>
        <v>UpDeemed, DnDeemed, DnDeemDI</v>
      </c>
      <c r="H3611" s="40" t="str">
        <f>DataSpec!$B$7</f>
        <v>Cap-Tons</v>
      </c>
      <c r="I3611" s="40" t="s">
        <v>189</v>
      </c>
      <c r="J3611" t="s">
        <v>173</v>
      </c>
      <c r="K3611" t="s">
        <v>261</v>
      </c>
      <c r="U3611" s="44">
        <f>SUMIFS(Table1[AStdWBkW],Table1[EnergyImpactID],E3611,Table1[BldgType],B3611,Table1[BldgVint],C3611,Table1[BldgLoc],F3611)</f>
        <v>0.02</v>
      </c>
      <c r="V3611" s="44">
        <f>SUMIFS(Table1[AStdWBkWh],Table1[EnergyImpactID],E3611,Table1[BldgType],B3611,Table1[BldgVint],C3611,Table1[BldgLoc],F3611)</f>
        <v>51.1</v>
      </c>
      <c r="W3611" s="69">
        <v>0</v>
      </c>
      <c r="X3611" s="69"/>
      <c r="Y3611" s="69"/>
      <c r="Z3611" s="69"/>
      <c r="AA3611" s="47">
        <f>SUMIF('Cost per Solution Code'!$I$5:$I$24,'Measure Support Table'!D3611,'Cost per Solution Code'!$H$5:$H$24)</f>
        <v>660</v>
      </c>
      <c r="AB3611" s="62"/>
      <c r="AC3611" s="47">
        <f>SUMIF('Cost per Solution Code'!$I$5:$I$24,'Measure Support Table'!D3611,'Cost per Solution Code'!$F$5:$F$24)</f>
        <v>923</v>
      </c>
      <c r="AD3611" s="62"/>
      <c r="AE3611" s="48">
        <f t="shared" si="448"/>
        <v>660</v>
      </c>
      <c r="AF3611" s="48">
        <f t="shared" si="449"/>
        <v>923</v>
      </c>
      <c r="AG3611" s="48">
        <f t="shared" si="450"/>
        <v>263</v>
      </c>
      <c r="AH3611" s="49">
        <f t="shared" si="451"/>
        <v>0</v>
      </c>
      <c r="AI3611" s="49">
        <f t="shared" si="452"/>
        <v>0</v>
      </c>
      <c r="AJ3611" s="50">
        <f t="shared" si="453"/>
        <v>0</v>
      </c>
      <c r="AK3611" s="51">
        <v>0</v>
      </c>
    </row>
    <row r="3612" spans="1:37" hidden="1" x14ac:dyDescent="0.35">
      <c r="A3612" s="39" t="str">
        <f t="shared" si="455"/>
        <v>SWHC005</v>
      </c>
      <c r="B3612" s="39" t="s">
        <v>331</v>
      </c>
      <c r="C3612" s="62" t="s">
        <v>188</v>
      </c>
      <c r="D3612" s="40" t="s">
        <v>22</v>
      </c>
      <c r="E3612" s="40" t="str">
        <f t="shared" si="454"/>
        <v>SWHC005J</v>
      </c>
      <c r="F3612" s="67" t="s">
        <v>241</v>
      </c>
      <c r="G3612" s="40" t="str">
        <f>DataSpec!$B$11</f>
        <v>UpDeemed, DnDeemed, DnDeemDI</v>
      </c>
      <c r="H3612" s="40" t="str">
        <f>DataSpec!$B$7</f>
        <v>Cap-Tons</v>
      </c>
      <c r="I3612" s="40" t="s">
        <v>189</v>
      </c>
      <c r="J3612" t="s">
        <v>173</v>
      </c>
      <c r="K3612" t="s">
        <v>262</v>
      </c>
      <c r="U3612" s="44">
        <f>SUMIFS(Table1[AStdWBkW],Table1[EnergyImpactID],E3612,Table1[BldgType],B3612,Table1[BldgVint],C3612,Table1[BldgLoc],F3612)</f>
        <v>0.02</v>
      </c>
      <c r="V3612" s="44">
        <f>SUMIFS(Table1[AStdWBkWh],Table1[EnergyImpactID],E3612,Table1[BldgType],B3612,Table1[BldgVint],C3612,Table1[BldgLoc],F3612)</f>
        <v>34.1</v>
      </c>
      <c r="W3612" s="69">
        <v>0</v>
      </c>
      <c r="X3612" s="69"/>
      <c r="Y3612" s="69"/>
      <c r="Z3612" s="69"/>
      <c r="AA3612" s="47">
        <f>SUMIF('Cost per Solution Code'!$I$5:$I$24,'Measure Support Table'!D3612,'Cost per Solution Code'!$H$5:$H$24)</f>
        <v>660</v>
      </c>
      <c r="AB3612" s="62"/>
      <c r="AC3612" s="47">
        <f>SUMIF('Cost per Solution Code'!$I$5:$I$24,'Measure Support Table'!D3612,'Cost per Solution Code'!$F$5:$F$24)</f>
        <v>845</v>
      </c>
      <c r="AD3612" s="62"/>
      <c r="AE3612" s="48">
        <f t="shared" si="448"/>
        <v>660</v>
      </c>
      <c r="AF3612" s="48">
        <f t="shared" si="449"/>
        <v>845</v>
      </c>
      <c r="AG3612" s="48">
        <f t="shared" si="450"/>
        <v>185</v>
      </c>
      <c r="AH3612" s="49">
        <f t="shared" si="451"/>
        <v>0</v>
      </c>
      <c r="AI3612" s="49">
        <f t="shared" si="452"/>
        <v>0</v>
      </c>
      <c r="AJ3612" s="50">
        <f t="shared" si="453"/>
        <v>0</v>
      </c>
      <c r="AK3612" s="51">
        <v>0</v>
      </c>
    </row>
    <row r="3613" spans="1:37" hidden="1" x14ac:dyDescent="0.35">
      <c r="A3613" s="39" t="str">
        <f t="shared" si="455"/>
        <v>SWHC005</v>
      </c>
      <c r="B3613" s="39" t="s">
        <v>331</v>
      </c>
      <c r="C3613" s="62" t="s">
        <v>188</v>
      </c>
      <c r="D3613" s="40" t="s">
        <v>25</v>
      </c>
      <c r="E3613" s="40" t="str">
        <f t="shared" si="454"/>
        <v>SWHC005K</v>
      </c>
      <c r="F3613" s="67" t="s">
        <v>241</v>
      </c>
      <c r="G3613" s="40" t="str">
        <f>DataSpec!$B$11</f>
        <v>UpDeemed, DnDeemed, DnDeemDI</v>
      </c>
      <c r="H3613" s="40" t="str">
        <f>DataSpec!$B$7</f>
        <v>Cap-Tons</v>
      </c>
      <c r="I3613" s="40" t="s">
        <v>189</v>
      </c>
      <c r="J3613" t="s">
        <v>174</v>
      </c>
      <c r="K3613" t="s">
        <v>263</v>
      </c>
      <c r="U3613" s="44">
        <f>SUMIFS(Table1[AStdWBkW],Table1[EnergyImpactID],E3613,Table1[BldgType],B3613,Table1[BldgVint],C3613,Table1[BldgLoc],F3613)</f>
        <v>0.03</v>
      </c>
      <c r="V3613" s="44">
        <f>SUMIFS(Table1[AStdWBkWh],Table1[EnergyImpactID],E3613,Table1[BldgType],B3613,Table1[BldgVint],C3613,Table1[BldgLoc],F3613)</f>
        <v>59.9</v>
      </c>
      <c r="W3613" s="69">
        <v>0</v>
      </c>
      <c r="X3613" s="69"/>
      <c r="Y3613" s="69"/>
      <c r="Z3613" s="69"/>
      <c r="AA3613" s="47">
        <f>SUMIF('Cost per Solution Code'!$I$5:$I$24,'Measure Support Table'!D3613,'Cost per Solution Code'!$H$5:$H$24)</f>
        <v>519.14</v>
      </c>
      <c r="AB3613" s="62"/>
      <c r="AC3613" s="47">
        <f>SUMIF('Cost per Solution Code'!$I$5:$I$24,'Measure Support Table'!D3613,'Cost per Solution Code'!$F$5:$F$24)</f>
        <v>685.85</v>
      </c>
      <c r="AD3613" s="62"/>
      <c r="AE3613" s="48">
        <f t="shared" si="448"/>
        <v>519.14</v>
      </c>
      <c r="AF3613" s="48">
        <f t="shared" si="449"/>
        <v>685.85</v>
      </c>
      <c r="AG3613" s="48">
        <f t="shared" si="450"/>
        <v>166.71000000000004</v>
      </c>
      <c r="AH3613" s="49">
        <f t="shared" si="451"/>
        <v>0</v>
      </c>
      <c r="AI3613" s="49">
        <f t="shared" si="452"/>
        <v>0</v>
      </c>
      <c r="AJ3613" s="50">
        <f t="shared" si="453"/>
        <v>0</v>
      </c>
      <c r="AK3613" s="51">
        <v>0</v>
      </c>
    </row>
    <row r="3614" spans="1:37" hidden="1" x14ac:dyDescent="0.35">
      <c r="A3614" s="39" t="str">
        <f t="shared" si="455"/>
        <v>SWHC005</v>
      </c>
      <c r="B3614" s="39" t="s">
        <v>331</v>
      </c>
      <c r="C3614" s="62" t="s">
        <v>188</v>
      </c>
      <c r="D3614" s="40" t="s">
        <v>175</v>
      </c>
      <c r="E3614" s="40" t="str">
        <f t="shared" si="454"/>
        <v>SWHC005L</v>
      </c>
      <c r="F3614" s="67" t="s">
        <v>241</v>
      </c>
      <c r="G3614" s="40" t="str">
        <f>DataSpec!$B$11</f>
        <v>UpDeemed, DnDeemed, DnDeemDI</v>
      </c>
      <c r="H3614" s="40" t="str">
        <f>DataSpec!$B$7</f>
        <v>Cap-Tons</v>
      </c>
      <c r="I3614" s="40" t="s">
        <v>189</v>
      </c>
      <c r="J3614" t="s">
        <v>174</v>
      </c>
      <c r="K3614" t="s">
        <v>264</v>
      </c>
      <c r="U3614" s="44">
        <f>SUMIFS(Table1[AStdWBkW],Table1[EnergyImpactID],E3614,Table1[BldgType],B3614,Table1[BldgVint],C3614,Table1[BldgLoc],F3614)</f>
        <v>0.02</v>
      </c>
      <c r="V3614" s="44">
        <f>SUMIFS(Table1[AStdWBkWh],Table1[EnergyImpactID],E3614,Table1[BldgType],B3614,Table1[BldgVint],C3614,Table1[BldgLoc],F3614)</f>
        <v>39.9</v>
      </c>
      <c r="W3614" s="69">
        <v>0</v>
      </c>
      <c r="X3614" s="69"/>
      <c r="Y3614" s="69"/>
      <c r="Z3614" s="69"/>
      <c r="AA3614" s="47">
        <f>SUMIF('Cost per Solution Code'!$I$5:$I$24,'Measure Support Table'!D3614,'Cost per Solution Code'!$H$5:$H$24)</f>
        <v>519.14</v>
      </c>
      <c r="AB3614" s="62"/>
      <c r="AC3614" s="47">
        <f>SUMIF('Cost per Solution Code'!$I$5:$I$24,'Measure Support Table'!D3614,'Cost per Solution Code'!$F$5:$F$24)</f>
        <v>555.84500000000003</v>
      </c>
      <c r="AD3614" s="62"/>
      <c r="AE3614" s="48">
        <f t="shared" si="448"/>
        <v>519.14</v>
      </c>
      <c r="AF3614" s="48">
        <f t="shared" si="449"/>
        <v>555.84500000000003</v>
      </c>
      <c r="AG3614" s="48">
        <f t="shared" si="450"/>
        <v>36.705000000000041</v>
      </c>
      <c r="AH3614" s="49">
        <f t="shared" si="451"/>
        <v>0</v>
      </c>
      <c r="AI3614" s="49">
        <f t="shared" si="452"/>
        <v>0</v>
      </c>
      <c r="AJ3614" s="50">
        <f t="shared" si="453"/>
        <v>0</v>
      </c>
      <c r="AK3614" s="51">
        <v>0</v>
      </c>
    </row>
    <row r="3615" spans="1:37" hidden="1" x14ac:dyDescent="0.35">
      <c r="A3615" s="39" t="str">
        <f t="shared" si="455"/>
        <v>SWHC005</v>
      </c>
      <c r="B3615" s="39" t="s">
        <v>331</v>
      </c>
      <c r="C3615" s="62" t="s">
        <v>188</v>
      </c>
      <c r="D3615" s="40" t="s">
        <v>176</v>
      </c>
      <c r="E3615" s="40" t="str">
        <f t="shared" si="454"/>
        <v>SWHC005M</v>
      </c>
      <c r="F3615" s="67" t="s">
        <v>241</v>
      </c>
      <c r="G3615" s="40" t="str">
        <f>DataSpec!$B$11</f>
        <v>UpDeemed, DnDeemed, DnDeemDI</v>
      </c>
      <c r="H3615" s="40" t="str">
        <f>DataSpec!$B$7</f>
        <v>Cap-Tons</v>
      </c>
      <c r="I3615" s="40" t="s">
        <v>189</v>
      </c>
      <c r="J3615" t="s">
        <v>177</v>
      </c>
      <c r="K3615" t="s">
        <v>265</v>
      </c>
      <c r="U3615" s="44">
        <f>SUMIFS(Table1[AStdWBkW],Table1[EnergyImpactID],E3615,Table1[BldgType],B3615,Table1[BldgVint],C3615,Table1[BldgLoc],F3615)</f>
        <v>0.03</v>
      </c>
      <c r="V3615" s="44">
        <f>SUMIFS(Table1[AStdWBkWh],Table1[EnergyImpactID],E3615,Table1[BldgType],B3615,Table1[BldgVint],C3615,Table1[BldgLoc],F3615)</f>
        <v>55</v>
      </c>
      <c r="W3615" s="69">
        <v>0</v>
      </c>
      <c r="X3615" s="69"/>
      <c r="Y3615" s="69"/>
      <c r="Z3615" s="69"/>
      <c r="AA3615" s="47">
        <f>SUMIF('Cost per Solution Code'!$I$5:$I$24,'Measure Support Table'!D3615,'Cost per Solution Code'!$H$5:$H$24)</f>
        <v>449.41</v>
      </c>
      <c r="AB3615" s="62"/>
      <c r="AC3615" s="47">
        <f>SUMIF('Cost per Solution Code'!$I$5:$I$24,'Measure Support Table'!D3615,'Cost per Solution Code'!$F$5:$F$24)</f>
        <v>771.3576281291954</v>
      </c>
      <c r="AD3615" s="62"/>
      <c r="AE3615" s="48">
        <f t="shared" si="448"/>
        <v>449.41</v>
      </c>
      <c r="AF3615" s="48">
        <f t="shared" si="449"/>
        <v>771.3576281291954</v>
      </c>
      <c r="AG3615" s="48">
        <f t="shared" si="450"/>
        <v>321.94762812919538</v>
      </c>
      <c r="AH3615" s="49">
        <f t="shared" si="451"/>
        <v>0</v>
      </c>
      <c r="AI3615" s="49">
        <f t="shared" si="452"/>
        <v>0</v>
      </c>
      <c r="AJ3615" s="50">
        <f t="shared" si="453"/>
        <v>0</v>
      </c>
      <c r="AK3615" s="51">
        <v>0</v>
      </c>
    </row>
    <row r="3616" spans="1:37" hidden="1" x14ac:dyDescent="0.35">
      <c r="A3616" s="39" t="str">
        <f t="shared" si="455"/>
        <v>SWHC005</v>
      </c>
      <c r="B3616" s="39" t="s">
        <v>331</v>
      </c>
      <c r="C3616" s="62" t="s">
        <v>188</v>
      </c>
      <c r="D3616" s="40" t="s">
        <v>178</v>
      </c>
      <c r="E3616" s="40" t="str">
        <f t="shared" si="454"/>
        <v>SWHC005N</v>
      </c>
      <c r="F3616" s="67" t="s">
        <v>241</v>
      </c>
      <c r="G3616" s="40" t="str">
        <f>DataSpec!$B$11</f>
        <v>UpDeemed, DnDeemed, DnDeemDI</v>
      </c>
      <c r="H3616" s="40" t="str">
        <f>DataSpec!$B$7</f>
        <v>Cap-Tons</v>
      </c>
      <c r="I3616" s="40" t="s">
        <v>189</v>
      </c>
      <c r="J3616" t="s">
        <v>177</v>
      </c>
      <c r="K3616" t="s">
        <v>266</v>
      </c>
      <c r="U3616" s="44">
        <f>SUMIFS(Table1[AStdWBkW],Table1[EnergyImpactID],E3616,Table1[BldgType],B3616,Table1[BldgVint],C3616,Table1[BldgLoc],F3616)</f>
        <v>0.02</v>
      </c>
      <c r="V3616" s="44">
        <f>SUMIFS(Table1[AStdWBkWh],Table1[EnergyImpactID],E3616,Table1[BldgType],B3616,Table1[BldgVint],C3616,Table1[BldgLoc],F3616)</f>
        <v>36.700000000000003</v>
      </c>
      <c r="W3616" s="69">
        <v>0</v>
      </c>
      <c r="X3616" s="69"/>
      <c r="Y3616" s="69"/>
      <c r="Z3616" s="69"/>
      <c r="AA3616" s="47">
        <f>SUMIF('Cost per Solution Code'!$I$5:$I$24,'Measure Support Table'!D3616,'Cost per Solution Code'!$H$5:$H$24)</f>
        <v>449.41</v>
      </c>
      <c r="AB3616" s="62"/>
      <c r="AC3616" s="47">
        <f>SUMIF('Cost per Solution Code'!$I$5:$I$24,'Measure Support Table'!D3616,'Cost per Solution Code'!$F$5:$F$24)</f>
        <v>629.11366698254767</v>
      </c>
      <c r="AD3616" s="62"/>
      <c r="AE3616" s="48">
        <f t="shared" si="448"/>
        <v>449.41</v>
      </c>
      <c r="AF3616" s="48">
        <f t="shared" si="449"/>
        <v>629.11366698254767</v>
      </c>
      <c r="AG3616" s="48">
        <f t="shared" si="450"/>
        <v>179.70366698254765</v>
      </c>
      <c r="AH3616" s="49">
        <f t="shared" si="451"/>
        <v>0</v>
      </c>
      <c r="AI3616" s="49">
        <f t="shared" si="452"/>
        <v>0</v>
      </c>
      <c r="AJ3616" s="50">
        <f t="shared" si="453"/>
        <v>0</v>
      </c>
      <c r="AK3616" s="51">
        <v>0</v>
      </c>
    </row>
    <row r="3617" spans="1:37" hidden="1" x14ac:dyDescent="0.35">
      <c r="A3617" s="39" t="str">
        <f t="shared" si="455"/>
        <v>SWHC005</v>
      </c>
      <c r="B3617" s="39" t="s">
        <v>331</v>
      </c>
      <c r="C3617" s="62" t="s">
        <v>188</v>
      </c>
      <c r="D3617" s="40" t="s">
        <v>179</v>
      </c>
      <c r="E3617" s="40" t="str">
        <f t="shared" si="454"/>
        <v>SWHC005O</v>
      </c>
      <c r="F3617" s="67" t="s">
        <v>241</v>
      </c>
      <c r="G3617" s="40" t="str">
        <f>DataSpec!$B$11</f>
        <v>UpDeemed, DnDeemed, DnDeemDI</v>
      </c>
      <c r="H3617" s="40" t="str">
        <f>DataSpec!$B$7</f>
        <v>Cap-Tons</v>
      </c>
      <c r="I3617" s="40" t="s">
        <v>189</v>
      </c>
      <c r="J3617" t="s">
        <v>180</v>
      </c>
      <c r="K3617" t="s">
        <v>267</v>
      </c>
      <c r="U3617" s="44">
        <f>SUMIFS(Table1[AStdWBkW],Table1[EnergyImpactID],E3617,Table1[BldgType],B3617,Table1[BldgVint],C3617,Table1[BldgLoc],F3617)</f>
        <v>0.03</v>
      </c>
      <c r="V3617" s="44">
        <f>SUMIFS(Table1[AStdWBkWh],Table1[EnergyImpactID],E3617,Table1[BldgType],B3617,Table1[BldgVint],C3617,Table1[BldgLoc],F3617)</f>
        <v>66.099999999999994</v>
      </c>
      <c r="W3617" s="69">
        <v>0</v>
      </c>
      <c r="X3617" s="69"/>
      <c r="Y3617" s="69"/>
      <c r="Z3617" s="69"/>
      <c r="AA3617" s="47">
        <f>SUMIF('Cost per Solution Code'!$I$5:$I$24,'Measure Support Table'!D3617,'Cost per Solution Code'!$H$5:$H$24)</f>
        <v>1086</v>
      </c>
      <c r="AB3617" s="62"/>
      <c r="AC3617" s="47">
        <f>SUMIF('Cost per Solution Code'!$I$5:$I$24,'Measure Support Table'!D3617,'Cost per Solution Code'!$F$5:$F$24)</f>
        <v>1124.9000000000001</v>
      </c>
      <c r="AD3617" s="62"/>
      <c r="AE3617" s="48">
        <f t="shared" si="448"/>
        <v>1086</v>
      </c>
      <c r="AF3617" s="48">
        <f t="shared" si="449"/>
        <v>1124.9000000000001</v>
      </c>
      <c r="AG3617" s="48">
        <f t="shared" si="450"/>
        <v>38.900000000000091</v>
      </c>
      <c r="AH3617" s="49">
        <f t="shared" si="451"/>
        <v>0</v>
      </c>
      <c r="AI3617" s="49">
        <f t="shared" si="452"/>
        <v>0</v>
      </c>
      <c r="AJ3617" s="50">
        <f t="shared" si="453"/>
        <v>0</v>
      </c>
      <c r="AK3617" s="51">
        <v>0</v>
      </c>
    </row>
    <row r="3618" spans="1:37" hidden="1" x14ac:dyDescent="0.35">
      <c r="A3618" s="39" t="str">
        <f t="shared" si="455"/>
        <v>SWHC005</v>
      </c>
      <c r="B3618" s="39" t="s">
        <v>331</v>
      </c>
      <c r="C3618" s="62" t="s">
        <v>188</v>
      </c>
      <c r="D3618" s="40" t="s">
        <v>181</v>
      </c>
      <c r="E3618" s="40" t="str">
        <f t="shared" si="454"/>
        <v>SWHC005P</v>
      </c>
      <c r="F3618" s="67" t="s">
        <v>241</v>
      </c>
      <c r="G3618" s="40" t="str">
        <f>DataSpec!$B$11</f>
        <v>UpDeemed, DnDeemed, DnDeemDI</v>
      </c>
      <c r="H3618" s="40" t="str">
        <f>DataSpec!$B$7</f>
        <v>Cap-Tons</v>
      </c>
      <c r="I3618" s="40" t="s">
        <v>189</v>
      </c>
      <c r="J3618" t="s">
        <v>180</v>
      </c>
      <c r="K3618" t="s">
        <v>268</v>
      </c>
      <c r="U3618" s="44">
        <f>SUMIFS(Table1[AStdWBkW],Table1[EnergyImpactID],E3618,Table1[BldgType],B3618,Table1[BldgVint],C3618,Table1[BldgLoc],F3618)</f>
        <v>0.02</v>
      </c>
      <c r="V3618" s="44">
        <f>SUMIFS(Table1[AStdWBkWh],Table1[EnergyImpactID],E3618,Table1[BldgType],B3618,Table1[BldgVint],C3618,Table1[BldgLoc],F3618)</f>
        <v>44</v>
      </c>
      <c r="W3618" s="69">
        <v>0</v>
      </c>
      <c r="X3618" s="69"/>
      <c r="Y3618" s="69"/>
      <c r="Z3618" s="69"/>
      <c r="AA3618" s="47">
        <f>SUMIF('Cost per Solution Code'!$I$5:$I$24,'Measure Support Table'!D3618,'Cost per Solution Code'!$H$5:$H$24)</f>
        <v>1086</v>
      </c>
      <c r="AB3618" s="62"/>
      <c r="AC3618" s="47">
        <f>SUMIF('Cost per Solution Code'!$I$5:$I$24,'Measure Support Table'!D3618,'Cost per Solution Code'!$F$5:$F$24)</f>
        <v>1107.17</v>
      </c>
      <c r="AD3618" s="62"/>
      <c r="AE3618" s="48">
        <f t="shared" si="448"/>
        <v>1086</v>
      </c>
      <c r="AF3618" s="48">
        <f t="shared" si="449"/>
        <v>1107.17</v>
      </c>
      <c r="AG3618" s="48">
        <f t="shared" si="450"/>
        <v>21.170000000000073</v>
      </c>
      <c r="AH3618" s="49">
        <f t="shared" si="451"/>
        <v>0</v>
      </c>
      <c r="AI3618" s="49">
        <f t="shared" si="452"/>
        <v>0</v>
      </c>
      <c r="AJ3618" s="50">
        <f t="shared" si="453"/>
        <v>0</v>
      </c>
      <c r="AK3618" s="51">
        <v>0</v>
      </c>
    </row>
    <row r="3619" spans="1:37" hidden="1" x14ac:dyDescent="0.35">
      <c r="A3619" s="39" t="str">
        <f t="shared" si="455"/>
        <v>SWHC005</v>
      </c>
      <c r="B3619" s="39" t="s">
        <v>331</v>
      </c>
      <c r="C3619" s="62" t="s">
        <v>188</v>
      </c>
      <c r="D3619" s="40" t="s">
        <v>182</v>
      </c>
      <c r="E3619" s="40" t="str">
        <f t="shared" si="454"/>
        <v>SWHC005Q</v>
      </c>
      <c r="F3619" s="67" t="s">
        <v>241</v>
      </c>
      <c r="G3619" s="40" t="str">
        <f>DataSpec!$B$11</f>
        <v>UpDeemed, DnDeemed, DnDeemDI</v>
      </c>
      <c r="H3619" s="40" t="str">
        <f>DataSpec!$B$7</f>
        <v>Cap-Tons</v>
      </c>
      <c r="I3619" s="40" t="s">
        <v>189</v>
      </c>
      <c r="J3619" t="s">
        <v>183</v>
      </c>
      <c r="K3619" t="s">
        <v>269</v>
      </c>
      <c r="U3619" s="44">
        <f>SUMIFS(Table1[AStdWBkW],Table1[EnergyImpactID],E3619,Table1[BldgType],B3619,Table1[BldgVint],C3619,Table1[BldgLoc],F3619)</f>
        <v>0.03</v>
      </c>
      <c r="V3619" s="44">
        <f>SUMIFS(Table1[AStdWBkWh],Table1[EnergyImpactID],E3619,Table1[BldgType],B3619,Table1[BldgVint],C3619,Table1[BldgLoc],F3619)</f>
        <v>51.5</v>
      </c>
      <c r="W3619" s="69">
        <v>0</v>
      </c>
      <c r="X3619" s="69"/>
      <c r="Y3619" s="69"/>
      <c r="Z3619" s="69"/>
      <c r="AA3619" s="47">
        <f>SUMIF('Cost per Solution Code'!$I$5:$I$24,'Measure Support Table'!D3619,'Cost per Solution Code'!$H$5:$H$24)</f>
        <v>636.29999999999995</v>
      </c>
      <c r="AB3619" s="62"/>
      <c r="AC3619" s="47">
        <f>SUMIF('Cost per Solution Code'!$I$5:$I$24,'Measure Support Table'!D3619,'Cost per Solution Code'!$F$5:$F$24)</f>
        <v>931.83</v>
      </c>
      <c r="AD3619" s="62"/>
      <c r="AE3619" s="48">
        <f t="shared" si="448"/>
        <v>636.29999999999995</v>
      </c>
      <c r="AF3619" s="48">
        <f t="shared" si="449"/>
        <v>931.83</v>
      </c>
      <c r="AG3619" s="48">
        <f t="shared" si="450"/>
        <v>295.53000000000009</v>
      </c>
      <c r="AH3619" s="49">
        <f t="shared" si="451"/>
        <v>0</v>
      </c>
      <c r="AI3619" s="49">
        <f t="shared" si="452"/>
        <v>0</v>
      </c>
      <c r="AJ3619" s="50">
        <f t="shared" si="453"/>
        <v>0</v>
      </c>
      <c r="AK3619" s="51">
        <v>0</v>
      </c>
    </row>
    <row r="3620" spans="1:37" hidden="1" x14ac:dyDescent="0.35">
      <c r="A3620" s="39" t="str">
        <f t="shared" si="455"/>
        <v>SWHC005</v>
      </c>
      <c r="B3620" s="39" t="s">
        <v>331</v>
      </c>
      <c r="C3620" s="62" t="s">
        <v>188</v>
      </c>
      <c r="D3620" s="40" t="s">
        <v>184</v>
      </c>
      <c r="E3620" s="40" t="str">
        <f t="shared" si="454"/>
        <v>SWHC005R</v>
      </c>
      <c r="F3620" s="67" t="s">
        <v>241</v>
      </c>
      <c r="G3620" s="40" t="str">
        <f>DataSpec!$B$11</f>
        <v>UpDeemed, DnDeemed, DnDeemDI</v>
      </c>
      <c r="H3620" s="40" t="str">
        <f>DataSpec!$B$7</f>
        <v>Cap-Tons</v>
      </c>
      <c r="I3620" s="40" t="s">
        <v>189</v>
      </c>
      <c r="J3620" t="s">
        <v>183</v>
      </c>
      <c r="K3620" t="s">
        <v>270</v>
      </c>
      <c r="U3620" s="44">
        <f>SUMIFS(Table1[AStdWBkW],Table1[EnergyImpactID],E3620,Table1[BldgType],B3620,Table1[BldgVint],C3620,Table1[BldgLoc],F3620)</f>
        <v>0.02</v>
      </c>
      <c r="V3620" s="44">
        <f>SUMIFS(Table1[AStdWBkWh],Table1[EnergyImpactID],E3620,Table1[BldgType],B3620,Table1[BldgVint],C3620,Table1[BldgLoc],F3620)</f>
        <v>34.299999999999997</v>
      </c>
      <c r="W3620" s="69">
        <v>0</v>
      </c>
      <c r="X3620" s="69"/>
      <c r="Y3620" s="69"/>
      <c r="Z3620" s="69"/>
      <c r="AA3620" s="47">
        <f>SUMIF('Cost per Solution Code'!$I$5:$I$24,'Measure Support Table'!D3620,'Cost per Solution Code'!$H$5:$H$24)</f>
        <v>636.29999999999995</v>
      </c>
      <c r="AB3620" s="62"/>
      <c r="AC3620" s="47">
        <f>SUMIF('Cost per Solution Code'!$I$5:$I$24,'Measure Support Table'!D3620,'Cost per Solution Code'!$F$5:$F$24)</f>
        <v>797.9</v>
      </c>
      <c r="AD3620" s="62"/>
      <c r="AE3620" s="48">
        <f t="shared" si="448"/>
        <v>636.29999999999995</v>
      </c>
      <c r="AF3620" s="48">
        <f t="shared" si="449"/>
        <v>797.9</v>
      </c>
      <c r="AG3620" s="48">
        <f t="shared" si="450"/>
        <v>161.60000000000002</v>
      </c>
      <c r="AH3620" s="49">
        <f t="shared" si="451"/>
        <v>0</v>
      </c>
      <c r="AI3620" s="49">
        <f t="shared" si="452"/>
        <v>0</v>
      </c>
      <c r="AJ3620" s="50">
        <f t="shared" si="453"/>
        <v>0</v>
      </c>
      <c r="AK3620" s="51">
        <v>0</v>
      </c>
    </row>
    <row r="3621" spans="1:37" hidden="1" x14ac:dyDescent="0.35">
      <c r="A3621" s="39" t="str">
        <f t="shared" si="455"/>
        <v>SWHC005</v>
      </c>
      <c r="B3621" s="39" t="s">
        <v>331</v>
      </c>
      <c r="C3621" s="62" t="s">
        <v>188</v>
      </c>
      <c r="D3621" s="40" t="s">
        <v>185</v>
      </c>
      <c r="E3621" s="40" t="str">
        <f t="shared" si="454"/>
        <v>SWHC005S</v>
      </c>
      <c r="F3621" s="67" t="s">
        <v>241</v>
      </c>
      <c r="G3621" s="40" t="str">
        <f>DataSpec!$B$11</f>
        <v>UpDeemed, DnDeemed, DnDeemDI</v>
      </c>
      <c r="H3621" s="40" t="str">
        <f>DataSpec!$B$7</f>
        <v>Cap-Tons</v>
      </c>
      <c r="I3621" s="40" t="s">
        <v>189</v>
      </c>
      <c r="J3621" t="s">
        <v>186</v>
      </c>
      <c r="K3621" t="s">
        <v>271</v>
      </c>
      <c r="U3621" s="44">
        <f>SUMIFS(Table1[AStdWBkW],Table1[EnergyImpactID],E3621,Table1[BldgType],B3621,Table1[BldgVint],C3621,Table1[BldgLoc],F3621)</f>
        <v>0.03</v>
      </c>
      <c r="V3621" s="44">
        <f>SUMIFS(Table1[AStdWBkWh],Table1[EnergyImpactID],E3621,Table1[BldgType],B3621,Table1[BldgVint],C3621,Table1[BldgLoc],F3621)</f>
        <v>68.7</v>
      </c>
      <c r="W3621" s="69">
        <v>0</v>
      </c>
      <c r="X3621" s="69"/>
      <c r="Y3621" s="69"/>
      <c r="Z3621" s="69"/>
      <c r="AA3621" s="47">
        <f>SUMIF('Cost per Solution Code'!$I$5:$I$24,'Measure Support Table'!D3621,'Cost per Solution Code'!$H$5:$H$24)</f>
        <v>416.53842439071497</v>
      </c>
      <c r="AB3621" s="62"/>
      <c r="AC3621" s="47">
        <f>SUMIF('Cost per Solution Code'!$I$5:$I$24,'Measure Support Table'!D3621,'Cost per Solution Code'!$F$5:$F$24)</f>
        <v>610</v>
      </c>
      <c r="AD3621" s="62"/>
      <c r="AE3621" s="48">
        <f t="shared" si="448"/>
        <v>416.53842439071497</v>
      </c>
      <c r="AF3621" s="48">
        <f t="shared" si="449"/>
        <v>610</v>
      </c>
      <c r="AG3621" s="48">
        <f t="shared" si="450"/>
        <v>193.46157560928503</v>
      </c>
      <c r="AH3621" s="49">
        <f t="shared" si="451"/>
        <v>0</v>
      </c>
      <c r="AI3621" s="49">
        <f t="shared" si="452"/>
        <v>0</v>
      </c>
      <c r="AJ3621" s="50">
        <f t="shared" si="453"/>
        <v>0</v>
      </c>
      <c r="AK3621" s="51">
        <v>0</v>
      </c>
    </row>
    <row r="3622" spans="1:37" hidden="1" x14ac:dyDescent="0.35">
      <c r="A3622" s="39" t="str">
        <f t="shared" si="455"/>
        <v>SWHC005</v>
      </c>
      <c r="B3622" s="39" t="s">
        <v>331</v>
      </c>
      <c r="C3622" s="62" t="s">
        <v>188</v>
      </c>
      <c r="D3622" s="40" t="s">
        <v>187</v>
      </c>
      <c r="E3622" s="40" t="str">
        <f t="shared" si="454"/>
        <v>SWHC005T</v>
      </c>
      <c r="F3622" s="67" t="s">
        <v>241</v>
      </c>
      <c r="G3622" s="40" t="str">
        <f>DataSpec!$B$11</f>
        <v>UpDeemed, DnDeemed, DnDeemDI</v>
      </c>
      <c r="H3622" s="40" t="str">
        <f>DataSpec!$B$7</f>
        <v>Cap-Tons</v>
      </c>
      <c r="I3622" s="40" t="s">
        <v>189</v>
      </c>
      <c r="J3622" t="s">
        <v>186</v>
      </c>
      <c r="K3622" t="s">
        <v>272</v>
      </c>
      <c r="U3622" s="44">
        <f>SUMIFS(Table1[AStdWBkW],Table1[EnergyImpactID],E3622,Table1[BldgType],B3622,Table1[BldgVint],C3622,Table1[BldgLoc],F3622)</f>
        <v>0.02</v>
      </c>
      <c r="V3622" s="44">
        <f>SUMIFS(Table1[AStdWBkWh],Table1[EnergyImpactID],E3622,Table1[BldgType],B3622,Table1[BldgVint],C3622,Table1[BldgLoc],F3622)</f>
        <v>45.8</v>
      </c>
      <c r="W3622" s="69">
        <v>0</v>
      </c>
      <c r="X3622" s="69"/>
      <c r="Y3622" s="69"/>
      <c r="Z3622" s="69"/>
      <c r="AA3622" s="47">
        <f>SUMIF('Cost per Solution Code'!$I$5:$I$24,'Measure Support Table'!D3622,'Cost per Solution Code'!$H$5:$H$24)</f>
        <v>416.53842439071497</v>
      </c>
      <c r="AB3622" s="62"/>
      <c r="AC3622" s="47">
        <f>SUMIF('Cost per Solution Code'!$I$5:$I$24,'Measure Support Table'!D3622,'Cost per Solution Code'!$F$5:$F$24)</f>
        <v>522.1950355751585</v>
      </c>
      <c r="AD3622" s="62"/>
      <c r="AE3622" s="48">
        <f t="shared" si="448"/>
        <v>416.53842439071497</v>
      </c>
      <c r="AF3622" s="48">
        <f t="shared" si="449"/>
        <v>522.1950355751585</v>
      </c>
      <c r="AG3622" s="48">
        <f t="shared" si="450"/>
        <v>105.65661118444353</v>
      </c>
      <c r="AH3622" s="49">
        <f t="shared" si="451"/>
        <v>0</v>
      </c>
      <c r="AI3622" s="49">
        <f t="shared" si="452"/>
        <v>0</v>
      </c>
      <c r="AJ3622" s="50">
        <f t="shared" si="453"/>
        <v>0</v>
      </c>
      <c r="AK3622" s="51">
        <v>0</v>
      </c>
    </row>
    <row r="3623" spans="1:37" hidden="1" x14ac:dyDescent="0.35">
      <c r="A3623" s="39" t="str">
        <f t="shared" si="455"/>
        <v>SWHC005</v>
      </c>
      <c r="B3623" s="39" t="s">
        <v>331</v>
      </c>
      <c r="C3623" s="62" t="s">
        <v>188</v>
      </c>
      <c r="D3623" s="40" t="s">
        <v>163</v>
      </c>
      <c r="E3623" s="40" t="str">
        <f t="shared" si="454"/>
        <v>SWHC005A</v>
      </c>
      <c r="F3623" s="67" t="s">
        <v>242</v>
      </c>
      <c r="G3623" s="40" t="str">
        <f>DataSpec!$B$11</f>
        <v>UpDeemed, DnDeemed, DnDeemDI</v>
      </c>
      <c r="H3623" s="40" t="str">
        <f>DataSpec!$B$7</f>
        <v>Cap-Tons</v>
      </c>
      <c r="I3623" s="40" t="s">
        <v>189</v>
      </c>
      <c r="J3623" t="s">
        <v>164</v>
      </c>
      <c r="K3623" t="s">
        <v>253</v>
      </c>
      <c r="U3623" s="44">
        <f>SUMIFS(Table1[AStdWBkW],Table1[EnergyImpactID],E3623,Table1[BldgType],B3623,Table1[BldgVint],C3623,Table1[BldgLoc],F3623)</f>
        <v>0.03</v>
      </c>
      <c r="V3623" s="44">
        <f>SUMIFS(Table1[AStdWBkWh],Table1[EnergyImpactID],E3623,Table1[BldgType],B3623,Table1[BldgVint],C3623,Table1[BldgLoc],F3623)</f>
        <v>65.400000000000006</v>
      </c>
      <c r="W3623" s="69">
        <v>0</v>
      </c>
      <c r="X3623" s="69"/>
      <c r="Y3623" s="69"/>
      <c r="Z3623" s="69"/>
      <c r="AA3623" s="47">
        <f>SUMIF('Cost per Solution Code'!$I$5:$I$24,'Measure Support Table'!D3623,'Cost per Solution Code'!$H$5:$H$24)</f>
        <v>656.88499999999999</v>
      </c>
      <c r="AB3623" s="62"/>
      <c r="AC3623" s="47">
        <f>SUMIF('Cost per Solution Code'!$I$5:$I$24,'Measure Support Table'!D3623,'Cost per Solution Code'!$F$5:$F$24)</f>
        <v>931.83999999999992</v>
      </c>
      <c r="AD3623" s="62"/>
      <c r="AE3623" s="48">
        <f t="shared" si="448"/>
        <v>656.88499999999999</v>
      </c>
      <c r="AF3623" s="48">
        <f t="shared" si="449"/>
        <v>931.83999999999992</v>
      </c>
      <c r="AG3623" s="48">
        <f t="shared" si="450"/>
        <v>274.95499999999993</v>
      </c>
      <c r="AH3623" s="49">
        <f t="shared" si="451"/>
        <v>0</v>
      </c>
      <c r="AI3623" s="49">
        <f t="shared" si="452"/>
        <v>0</v>
      </c>
      <c r="AJ3623" s="50">
        <f t="shared" si="453"/>
        <v>0</v>
      </c>
      <c r="AK3623" s="51">
        <v>0</v>
      </c>
    </row>
    <row r="3624" spans="1:37" hidden="1" x14ac:dyDescent="0.35">
      <c r="A3624" s="39" t="str">
        <f t="shared" si="455"/>
        <v>SWHC005</v>
      </c>
      <c r="B3624" s="39" t="s">
        <v>331</v>
      </c>
      <c r="C3624" s="62" t="s">
        <v>188</v>
      </c>
      <c r="D3624" s="40" t="s">
        <v>165</v>
      </c>
      <c r="E3624" s="40" t="str">
        <f t="shared" si="454"/>
        <v>SWHC005B</v>
      </c>
      <c r="F3624" s="67" t="s">
        <v>242</v>
      </c>
      <c r="G3624" s="40" t="str">
        <f>DataSpec!$B$11</f>
        <v>UpDeemed, DnDeemed, DnDeemDI</v>
      </c>
      <c r="H3624" s="40" t="str">
        <f>DataSpec!$B$7</f>
        <v>Cap-Tons</v>
      </c>
      <c r="I3624" s="40" t="s">
        <v>189</v>
      </c>
      <c r="J3624" t="s">
        <v>164</v>
      </c>
      <c r="K3624" t="s">
        <v>254</v>
      </c>
      <c r="U3624" s="44">
        <f>SUMIFS(Table1[AStdWBkW],Table1[EnergyImpactID],E3624,Table1[BldgType],B3624,Table1[BldgVint],C3624,Table1[BldgLoc],F3624)</f>
        <v>0.02</v>
      </c>
      <c r="V3624" s="44">
        <f>SUMIFS(Table1[AStdWBkWh],Table1[EnergyImpactID],E3624,Table1[BldgType],B3624,Table1[BldgVint],C3624,Table1[BldgLoc],F3624)</f>
        <v>43.6</v>
      </c>
      <c r="W3624" s="69">
        <v>0</v>
      </c>
      <c r="X3624" s="69"/>
      <c r="Y3624" s="69"/>
      <c r="Z3624" s="69"/>
      <c r="AA3624" s="47">
        <f>SUMIF('Cost per Solution Code'!$I$5:$I$24,'Measure Support Table'!D3624,'Cost per Solution Code'!$H$5:$H$24)</f>
        <v>656.88499999999999</v>
      </c>
      <c r="AB3624" s="62"/>
      <c r="AC3624" s="47">
        <f>SUMIF('Cost per Solution Code'!$I$5:$I$24,'Measure Support Table'!D3624,'Cost per Solution Code'!$F$5:$F$24)</f>
        <v>729.01</v>
      </c>
      <c r="AD3624" s="62"/>
      <c r="AE3624" s="48">
        <f t="shared" si="448"/>
        <v>656.88499999999999</v>
      </c>
      <c r="AF3624" s="48">
        <f t="shared" si="449"/>
        <v>729.01</v>
      </c>
      <c r="AG3624" s="48">
        <f t="shared" si="450"/>
        <v>72.125</v>
      </c>
      <c r="AH3624" s="49">
        <f t="shared" si="451"/>
        <v>0</v>
      </c>
      <c r="AI3624" s="49">
        <f t="shared" si="452"/>
        <v>0</v>
      </c>
      <c r="AJ3624" s="50">
        <f t="shared" si="453"/>
        <v>0</v>
      </c>
      <c r="AK3624" s="51">
        <v>0</v>
      </c>
    </row>
    <row r="3625" spans="1:37" hidden="1" x14ac:dyDescent="0.35">
      <c r="A3625" s="39" t="str">
        <f t="shared" si="455"/>
        <v>SWHC005</v>
      </c>
      <c r="B3625" s="39" t="s">
        <v>331</v>
      </c>
      <c r="C3625" s="62" t="s">
        <v>188</v>
      </c>
      <c r="D3625" s="40" t="s">
        <v>166</v>
      </c>
      <c r="E3625" s="40" t="str">
        <f t="shared" si="454"/>
        <v>SWHC005C</v>
      </c>
      <c r="F3625" s="67" t="s">
        <v>242</v>
      </c>
      <c r="G3625" s="40" t="str">
        <f>DataSpec!$B$11</f>
        <v>UpDeemed, DnDeemed, DnDeemDI</v>
      </c>
      <c r="H3625" s="40" t="str">
        <f>DataSpec!$B$7</f>
        <v>Cap-Tons</v>
      </c>
      <c r="I3625" s="40" t="s">
        <v>189</v>
      </c>
      <c r="J3625" t="s">
        <v>167</v>
      </c>
      <c r="K3625" t="s">
        <v>255</v>
      </c>
      <c r="U3625" s="44">
        <f>SUMIFS(Table1[AStdWBkW],Table1[EnergyImpactID],E3625,Table1[BldgType],B3625,Table1[BldgVint],C3625,Table1[BldgLoc],F3625)</f>
        <v>0.03</v>
      </c>
      <c r="V3625" s="44">
        <f>SUMIFS(Table1[AStdWBkWh],Table1[EnergyImpactID],E3625,Table1[BldgType],B3625,Table1[BldgVint],C3625,Table1[BldgLoc],F3625)</f>
        <v>61.3</v>
      </c>
      <c r="W3625" s="69">
        <v>0</v>
      </c>
      <c r="X3625" s="69"/>
      <c r="Y3625" s="69"/>
      <c r="Z3625" s="69"/>
      <c r="AA3625" s="47">
        <f>SUMIF('Cost per Solution Code'!$I$5:$I$24,'Measure Support Table'!D3625,'Cost per Solution Code'!$H$5:$H$24)</f>
        <v>515.125</v>
      </c>
      <c r="AB3625" s="62"/>
      <c r="AC3625" s="47">
        <f>SUMIF('Cost per Solution Code'!$I$5:$I$24,'Measure Support Table'!D3625,'Cost per Solution Code'!$F$5:$F$24)</f>
        <v>741.56</v>
      </c>
      <c r="AD3625" s="62"/>
      <c r="AE3625" s="48">
        <f t="shared" si="448"/>
        <v>515.125</v>
      </c>
      <c r="AF3625" s="48">
        <f t="shared" si="449"/>
        <v>741.56</v>
      </c>
      <c r="AG3625" s="48">
        <f t="shared" si="450"/>
        <v>226.43499999999995</v>
      </c>
      <c r="AH3625" s="49">
        <f t="shared" si="451"/>
        <v>0</v>
      </c>
      <c r="AI3625" s="49">
        <f t="shared" si="452"/>
        <v>0</v>
      </c>
      <c r="AJ3625" s="50">
        <f t="shared" si="453"/>
        <v>0</v>
      </c>
      <c r="AK3625" s="51">
        <v>0</v>
      </c>
    </row>
    <row r="3626" spans="1:37" hidden="1" x14ac:dyDescent="0.35">
      <c r="A3626" s="39" t="str">
        <f t="shared" si="455"/>
        <v>SWHC005</v>
      </c>
      <c r="B3626" s="39" t="s">
        <v>331</v>
      </c>
      <c r="C3626" s="62" t="s">
        <v>188</v>
      </c>
      <c r="D3626" s="40" t="s">
        <v>168</v>
      </c>
      <c r="E3626" s="40" t="str">
        <f t="shared" si="454"/>
        <v>SWHC005D</v>
      </c>
      <c r="F3626" s="67" t="s">
        <v>242</v>
      </c>
      <c r="G3626" s="40" t="str">
        <f>DataSpec!$B$11</f>
        <v>UpDeemed, DnDeemed, DnDeemDI</v>
      </c>
      <c r="H3626" s="40" t="str">
        <f>DataSpec!$B$7</f>
        <v>Cap-Tons</v>
      </c>
      <c r="I3626" s="40" t="s">
        <v>189</v>
      </c>
      <c r="J3626" t="s">
        <v>167</v>
      </c>
      <c r="K3626" t="s">
        <v>256</v>
      </c>
      <c r="U3626" s="44">
        <f>SUMIFS(Table1[AStdWBkW],Table1[EnergyImpactID],E3626,Table1[BldgType],B3626,Table1[BldgVint],C3626,Table1[BldgLoc],F3626)</f>
        <v>0.02</v>
      </c>
      <c r="V3626" s="44">
        <f>SUMIFS(Table1[AStdWBkWh],Table1[EnergyImpactID],E3626,Table1[BldgType],B3626,Table1[BldgVint],C3626,Table1[BldgLoc],F3626)</f>
        <v>40.9</v>
      </c>
      <c r="W3626" s="69">
        <v>0</v>
      </c>
      <c r="X3626" s="69"/>
      <c r="Y3626" s="69"/>
      <c r="Z3626" s="69"/>
      <c r="AA3626" s="47">
        <f>SUMIF('Cost per Solution Code'!$I$5:$I$24,'Measure Support Table'!D3626,'Cost per Solution Code'!$H$5:$H$24)</f>
        <v>515.125</v>
      </c>
      <c r="AB3626" s="62"/>
      <c r="AC3626" s="47">
        <f>SUMIF('Cost per Solution Code'!$I$5:$I$24,'Measure Support Table'!D3626,'Cost per Solution Code'!$F$5:$F$24)</f>
        <v>673.54</v>
      </c>
      <c r="AD3626" s="62"/>
      <c r="AE3626" s="48">
        <f t="shared" si="448"/>
        <v>515.125</v>
      </c>
      <c r="AF3626" s="48">
        <f t="shared" si="449"/>
        <v>673.54</v>
      </c>
      <c r="AG3626" s="48">
        <f t="shared" si="450"/>
        <v>158.41499999999996</v>
      </c>
      <c r="AH3626" s="49">
        <f t="shared" si="451"/>
        <v>0</v>
      </c>
      <c r="AI3626" s="49">
        <f t="shared" si="452"/>
        <v>0</v>
      </c>
      <c r="AJ3626" s="50">
        <f t="shared" si="453"/>
        <v>0</v>
      </c>
      <c r="AK3626" s="51">
        <v>0</v>
      </c>
    </row>
    <row r="3627" spans="1:37" hidden="1" x14ac:dyDescent="0.35">
      <c r="A3627" s="39" t="str">
        <f t="shared" si="455"/>
        <v>SWHC005</v>
      </c>
      <c r="B3627" s="39" t="s">
        <v>331</v>
      </c>
      <c r="C3627" s="62" t="s">
        <v>188</v>
      </c>
      <c r="D3627" s="40" t="s">
        <v>169</v>
      </c>
      <c r="E3627" s="40" t="str">
        <f t="shared" si="454"/>
        <v>SWHC005E</v>
      </c>
      <c r="F3627" s="67" t="s">
        <v>242</v>
      </c>
      <c r="G3627" s="40" t="str">
        <f>DataSpec!$B$11</f>
        <v>UpDeemed, DnDeemed, DnDeemDI</v>
      </c>
      <c r="H3627" s="40" t="str">
        <f>DataSpec!$B$7</f>
        <v>Cap-Tons</v>
      </c>
      <c r="I3627" s="40" t="s">
        <v>189</v>
      </c>
      <c r="J3627" t="s">
        <v>170</v>
      </c>
      <c r="K3627" t="s">
        <v>257</v>
      </c>
      <c r="U3627" s="44">
        <f>SUMIFS(Table1[AStdWBkW],Table1[EnergyImpactID],E3627,Table1[BldgType],B3627,Table1[BldgVint],C3627,Table1[BldgLoc],F3627)</f>
        <v>0.03</v>
      </c>
      <c r="V3627" s="44">
        <f>SUMIFS(Table1[AStdWBkWh],Table1[EnergyImpactID],E3627,Table1[BldgType],B3627,Table1[BldgVint],C3627,Table1[BldgLoc],F3627)</f>
        <v>60.3</v>
      </c>
      <c r="W3627" s="69">
        <v>0</v>
      </c>
      <c r="X3627" s="69"/>
      <c r="Y3627" s="69"/>
      <c r="Z3627" s="69"/>
      <c r="AA3627" s="47">
        <f>SUMIF('Cost per Solution Code'!$I$5:$I$24,'Measure Support Table'!D3627,'Cost per Solution Code'!$H$5:$H$24)</f>
        <v>448.52499999999998</v>
      </c>
      <c r="AB3627" s="62"/>
      <c r="AC3627" s="47">
        <f>SUMIF('Cost per Solution Code'!$I$5:$I$24,'Measure Support Table'!D3627,'Cost per Solution Code'!$F$5:$F$24)</f>
        <v>698.35</v>
      </c>
      <c r="AD3627" s="62"/>
      <c r="AE3627" s="48">
        <f t="shared" si="448"/>
        <v>448.52499999999998</v>
      </c>
      <c r="AF3627" s="48">
        <f t="shared" si="449"/>
        <v>698.35</v>
      </c>
      <c r="AG3627" s="48">
        <f t="shared" si="450"/>
        <v>249.82500000000005</v>
      </c>
      <c r="AH3627" s="49">
        <f t="shared" si="451"/>
        <v>0</v>
      </c>
      <c r="AI3627" s="49">
        <f t="shared" si="452"/>
        <v>0</v>
      </c>
      <c r="AJ3627" s="50">
        <f t="shared" si="453"/>
        <v>0</v>
      </c>
      <c r="AK3627" s="51">
        <v>0</v>
      </c>
    </row>
    <row r="3628" spans="1:37" hidden="1" x14ac:dyDescent="0.35">
      <c r="A3628" s="39" t="str">
        <f t="shared" si="455"/>
        <v>SWHC005</v>
      </c>
      <c r="B3628" s="39" t="s">
        <v>331</v>
      </c>
      <c r="C3628" s="62" t="s">
        <v>188</v>
      </c>
      <c r="D3628" s="40" t="s">
        <v>171</v>
      </c>
      <c r="E3628" s="40" t="str">
        <f t="shared" si="454"/>
        <v>SWHC005F</v>
      </c>
      <c r="F3628" s="67" t="s">
        <v>242</v>
      </c>
      <c r="G3628" s="40" t="str">
        <f>DataSpec!$B$11</f>
        <v>UpDeemed, DnDeemed, DnDeemDI</v>
      </c>
      <c r="H3628" s="40" t="str">
        <f>DataSpec!$B$7</f>
        <v>Cap-Tons</v>
      </c>
      <c r="I3628" s="40" t="s">
        <v>189</v>
      </c>
      <c r="J3628" t="s">
        <v>170</v>
      </c>
      <c r="K3628" t="s">
        <v>258</v>
      </c>
      <c r="U3628" s="44">
        <f>SUMIFS(Table1[AStdWBkW],Table1[EnergyImpactID],E3628,Table1[BldgType],B3628,Table1[BldgVint],C3628,Table1[BldgLoc],F3628)</f>
        <v>0.02</v>
      </c>
      <c r="V3628" s="44">
        <f>SUMIFS(Table1[AStdWBkWh],Table1[EnergyImpactID],E3628,Table1[BldgType],B3628,Table1[BldgVint],C3628,Table1[BldgLoc],F3628)</f>
        <v>40.200000000000003</v>
      </c>
      <c r="W3628" s="69">
        <v>0</v>
      </c>
      <c r="X3628" s="69"/>
      <c r="Y3628" s="69"/>
      <c r="Z3628" s="69"/>
      <c r="AA3628" s="47">
        <f>SUMIF('Cost per Solution Code'!$I$5:$I$24,'Measure Support Table'!D3628,'Cost per Solution Code'!$H$5:$H$24)</f>
        <v>448.52499999999998</v>
      </c>
      <c r="AB3628" s="62"/>
      <c r="AC3628" s="47">
        <f>SUMIF('Cost per Solution Code'!$I$5:$I$24,'Measure Support Table'!D3628,'Cost per Solution Code'!$F$5:$F$24)</f>
        <v>642.36500000000001</v>
      </c>
      <c r="AD3628" s="62"/>
      <c r="AE3628" s="48">
        <f t="shared" si="448"/>
        <v>448.52499999999998</v>
      </c>
      <c r="AF3628" s="48">
        <f t="shared" si="449"/>
        <v>642.36500000000001</v>
      </c>
      <c r="AG3628" s="48">
        <f t="shared" si="450"/>
        <v>193.84000000000003</v>
      </c>
      <c r="AH3628" s="49">
        <f t="shared" si="451"/>
        <v>0</v>
      </c>
      <c r="AI3628" s="49">
        <f t="shared" si="452"/>
        <v>0</v>
      </c>
      <c r="AJ3628" s="50">
        <f t="shared" si="453"/>
        <v>0</v>
      </c>
      <c r="AK3628" s="51">
        <v>0</v>
      </c>
    </row>
    <row r="3629" spans="1:37" hidden="1" x14ac:dyDescent="0.35">
      <c r="A3629" s="39" t="str">
        <f t="shared" si="455"/>
        <v>SWHC005</v>
      </c>
      <c r="B3629" s="39" t="s">
        <v>331</v>
      </c>
      <c r="C3629" s="62" t="s">
        <v>188</v>
      </c>
      <c r="D3629" s="40" t="s">
        <v>8</v>
      </c>
      <c r="E3629" s="40" t="str">
        <f t="shared" si="454"/>
        <v>SWHC005G</v>
      </c>
      <c r="F3629" s="67" t="s">
        <v>242</v>
      </c>
      <c r="G3629" s="40" t="str">
        <f>DataSpec!$B$11</f>
        <v>UpDeemed, DnDeemed, DnDeemDI</v>
      </c>
      <c r="H3629" s="40" t="str">
        <f>DataSpec!$B$7</f>
        <v>Cap-Tons</v>
      </c>
      <c r="I3629" s="40" t="s">
        <v>189</v>
      </c>
      <c r="J3629" t="s">
        <v>172</v>
      </c>
      <c r="K3629" t="s">
        <v>259</v>
      </c>
      <c r="U3629" s="44">
        <f>SUMIFS(Table1[AStdWBkW],Table1[EnergyImpactID],E3629,Table1[BldgType],B3629,Table1[BldgVint],C3629,Table1[BldgLoc],F3629)</f>
        <v>0.03</v>
      </c>
      <c r="V3629" s="44">
        <f>SUMIFS(Table1[AStdWBkWh],Table1[EnergyImpactID],E3629,Table1[BldgType],B3629,Table1[BldgVint],C3629,Table1[BldgLoc],F3629)</f>
        <v>60.3</v>
      </c>
      <c r="W3629" s="69">
        <v>0</v>
      </c>
      <c r="X3629" s="69"/>
      <c r="Y3629" s="69"/>
      <c r="Z3629" s="69"/>
      <c r="AA3629" s="47">
        <f>SUMIF('Cost per Solution Code'!$I$5:$I$24,'Measure Support Table'!D3629,'Cost per Solution Code'!$H$5:$H$24)</f>
        <v>392.565</v>
      </c>
      <c r="AB3629" s="62"/>
      <c r="AC3629" s="47">
        <f>SUMIF('Cost per Solution Code'!$I$5:$I$24,'Measure Support Table'!D3629,'Cost per Solution Code'!$F$5:$F$24)</f>
        <v>491.11500000000001</v>
      </c>
      <c r="AD3629" s="62"/>
      <c r="AE3629" s="48">
        <f t="shared" si="448"/>
        <v>392.565</v>
      </c>
      <c r="AF3629" s="48">
        <f t="shared" si="449"/>
        <v>491.11500000000001</v>
      </c>
      <c r="AG3629" s="48">
        <f t="shared" si="450"/>
        <v>98.550000000000011</v>
      </c>
      <c r="AH3629" s="49">
        <f t="shared" si="451"/>
        <v>0</v>
      </c>
      <c r="AI3629" s="49">
        <f t="shared" si="452"/>
        <v>0</v>
      </c>
      <c r="AJ3629" s="50">
        <f t="shared" si="453"/>
        <v>0</v>
      </c>
      <c r="AK3629" s="51">
        <v>0</v>
      </c>
    </row>
    <row r="3630" spans="1:37" hidden="1" x14ac:dyDescent="0.35">
      <c r="A3630" s="39" t="str">
        <f t="shared" si="455"/>
        <v>SWHC005</v>
      </c>
      <c r="B3630" s="39" t="s">
        <v>331</v>
      </c>
      <c r="C3630" s="62" t="s">
        <v>188</v>
      </c>
      <c r="D3630" s="40" t="s">
        <v>16</v>
      </c>
      <c r="E3630" s="40" t="str">
        <f t="shared" si="454"/>
        <v>SWHC005H</v>
      </c>
      <c r="F3630" s="67" t="s">
        <v>242</v>
      </c>
      <c r="G3630" s="40" t="str">
        <f>DataSpec!$B$11</f>
        <v>UpDeemed, DnDeemed, DnDeemDI</v>
      </c>
      <c r="H3630" s="40" t="str">
        <f>DataSpec!$B$7</f>
        <v>Cap-Tons</v>
      </c>
      <c r="I3630" s="40" t="s">
        <v>189</v>
      </c>
      <c r="J3630" t="s">
        <v>172</v>
      </c>
      <c r="K3630" t="s">
        <v>260</v>
      </c>
      <c r="U3630" s="44">
        <f>SUMIFS(Table1[AStdWBkW],Table1[EnergyImpactID],E3630,Table1[BldgType],B3630,Table1[BldgVint],C3630,Table1[BldgLoc],F3630)</f>
        <v>0.02</v>
      </c>
      <c r="V3630" s="44">
        <f>SUMIFS(Table1[AStdWBkWh],Table1[EnergyImpactID],E3630,Table1[BldgType],B3630,Table1[BldgVint],C3630,Table1[BldgLoc],F3630)</f>
        <v>40.200000000000003</v>
      </c>
      <c r="W3630" s="69">
        <v>0</v>
      </c>
      <c r="X3630" s="69"/>
      <c r="Y3630" s="69"/>
      <c r="Z3630" s="69"/>
      <c r="AA3630" s="47">
        <f>SUMIF('Cost per Solution Code'!$I$5:$I$24,'Measure Support Table'!D3630,'Cost per Solution Code'!$H$5:$H$24)</f>
        <v>392.565</v>
      </c>
      <c r="AB3630" s="62"/>
      <c r="AC3630" s="47">
        <f>SUMIF('Cost per Solution Code'!$I$5:$I$24,'Measure Support Table'!D3630,'Cost per Solution Code'!$F$5:$F$24)</f>
        <v>458.26499999999999</v>
      </c>
      <c r="AD3630" s="62"/>
      <c r="AE3630" s="48">
        <f t="shared" si="448"/>
        <v>392.565</v>
      </c>
      <c r="AF3630" s="48">
        <f t="shared" si="449"/>
        <v>458.26499999999999</v>
      </c>
      <c r="AG3630" s="48">
        <f t="shared" si="450"/>
        <v>65.699999999999989</v>
      </c>
      <c r="AH3630" s="49">
        <f t="shared" si="451"/>
        <v>0</v>
      </c>
      <c r="AI3630" s="49">
        <f t="shared" si="452"/>
        <v>0</v>
      </c>
      <c r="AJ3630" s="50">
        <f t="shared" si="453"/>
        <v>0</v>
      </c>
      <c r="AK3630" s="51">
        <v>0</v>
      </c>
    </row>
    <row r="3631" spans="1:37" hidden="1" x14ac:dyDescent="0.35">
      <c r="A3631" s="39" t="str">
        <f t="shared" si="455"/>
        <v>SWHC005</v>
      </c>
      <c r="B3631" s="39" t="s">
        <v>331</v>
      </c>
      <c r="C3631" s="62" t="s">
        <v>188</v>
      </c>
      <c r="D3631" s="40" t="s">
        <v>18</v>
      </c>
      <c r="E3631" s="40" t="str">
        <f t="shared" si="454"/>
        <v>SWHC005I</v>
      </c>
      <c r="F3631" s="67" t="s">
        <v>242</v>
      </c>
      <c r="G3631" s="40" t="str">
        <f>DataSpec!$B$11</f>
        <v>UpDeemed, DnDeemed, DnDeemDI</v>
      </c>
      <c r="H3631" s="40" t="str">
        <f>DataSpec!$B$7</f>
        <v>Cap-Tons</v>
      </c>
      <c r="I3631" s="40" t="s">
        <v>189</v>
      </c>
      <c r="J3631" t="s">
        <v>173</v>
      </c>
      <c r="K3631" t="s">
        <v>261</v>
      </c>
      <c r="U3631" s="44">
        <f>SUMIFS(Table1[AStdWBkW],Table1[EnergyImpactID],E3631,Table1[BldgType],B3631,Table1[BldgVint],C3631,Table1[BldgLoc],F3631)</f>
        <v>0.03</v>
      </c>
      <c r="V3631" s="44">
        <f>SUMIFS(Table1[AStdWBkWh],Table1[EnergyImpactID],E3631,Table1[BldgType],B3631,Table1[BldgVint],C3631,Table1[BldgLoc],F3631)</f>
        <v>71.599999999999994</v>
      </c>
      <c r="W3631" s="69">
        <v>0</v>
      </c>
      <c r="X3631" s="69"/>
      <c r="Y3631" s="69"/>
      <c r="Z3631" s="69"/>
      <c r="AA3631" s="47">
        <f>SUMIF('Cost per Solution Code'!$I$5:$I$24,'Measure Support Table'!D3631,'Cost per Solution Code'!$H$5:$H$24)</f>
        <v>660</v>
      </c>
      <c r="AB3631" s="62"/>
      <c r="AC3631" s="47">
        <f>SUMIF('Cost per Solution Code'!$I$5:$I$24,'Measure Support Table'!D3631,'Cost per Solution Code'!$F$5:$F$24)</f>
        <v>923</v>
      </c>
      <c r="AD3631" s="62"/>
      <c r="AE3631" s="48">
        <f t="shared" si="448"/>
        <v>660</v>
      </c>
      <c r="AF3631" s="48">
        <f t="shared" si="449"/>
        <v>923</v>
      </c>
      <c r="AG3631" s="48">
        <f t="shared" si="450"/>
        <v>263</v>
      </c>
      <c r="AH3631" s="49">
        <f t="shared" si="451"/>
        <v>0</v>
      </c>
      <c r="AI3631" s="49">
        <f t="shared" si="452"/>
        <v>0</v>
      </c>
      <c r="AJ3631" s="50">
        <f t="shared" si="453"/>
        <v>0</v>
      </c>
      <c r="AK3631" s="51">
        <v>0</v>
      </c>
    </row>
    <row r="3632" spans="1:37" hidden="1" x14ac:dyDescent="0.35">
      <c r="A3632" s="39" t="str">
        <f t="shared" si="455"/>
        <v>SWHC005</v>
      </c>
      <c r="B3632" s="39" t="s">
        <v>331</v>
      </c>
      <c r="C3632" s="62" t="s">
        <v>188</v>
      </c>
      <c r="D3632" s="40" t="s">
        <v>22</v>
      </c>
      <c r="E3632" s="40" t="str">
        <f t="shared" si="454"/>
        <v>SWHC005J</v>
      </c>
      <c r="F3632" s="67" t="s">
        <v>242</v>
      </c>
      <c r="G3632" s="40" t="str">
        <f>DataSpec!$B$11</f>
        <v>UpDeemed, DnDeemed, DnDeemDI</v>
      </c>
      <c r="H3632" s="40" t="str">
        <f>DataSpec!$B$7</f>
        <v>Cap-Tons</v>
      </c>
      <c r="I3632" s="40" t="s">
        <v>189</v>
      </c>
      <c r="J3632" t="s">
        <v>173</v>
      </c>
      <c r="K3632" t="s">
        <v>262</v>
      </c>
      <c r="U3632" s="44">
        <f>SUMIFS(Table1[AStdWBkW],Table1[EnergyImpactID],E3632,Table1[BldgType],B3632,Table1[BldgVint],C3632,Table1[BldgLoc],F3632)</f>
        <v>0.02</v>
      </c>
      <c r="V3632" s="44">
        <f>SUMIFS(Table1[AStdWBkWh],Table1[EnergyImpactID],E3632,Table1[BldgType],B3632,Table1[BldgVint],C3632,Table1[BldgLoc],F3632)</f>
        <v>47.7</v>
      </c>
      <c r="W3632" s="69">
        <v>0</v>
      </c>
      <c r="X3632" s="69"/>
      <c r="Y3632" s="69"/>
      <c r="Z3632" s="69"/>
      <c r="AA3632" s="47">
        <f>SUMIF('Cost per Solution Code'!$I$5:$I$24,'Measure Support Table'!D3632,'Cost per Solution Code'!$H$5:$H$24)</f>
        <v>660</v>
      </c>
      <c r="AB3632" s="62"/>
      <c r="AC3632" s="47">
        <f>SUMIF('Cost per Solution Code'!$I$5:$I$24,'Measure Support Table'!D3632,'Cost per Solution Code'!$F$5:$F$24)</f>
        <v>845</v>
      </c>
      <c r="AD3632" s="62"/>
      <c r="AE3632" s="48">
        <f t="shared" si="448"/>
        <v>660</v>
      </c>
      <c r="AF3632" s="48">
        <f t="shared" si="449"/>
        <v>845</v>
      </c>
      <c r="AG3632" s="48">
        <f t="shared" si="450"/>
        <v>185</v>
      </c>
      <c r="AH3632" s="49">
        <f t="shared" si="451"/>
        <v>0</v>
      </c>
      <c r="AI3632" s="49">
        <f t="shared" si="452"/>
        <v>0</v>
      </c>
      <c r="AJ3632" s="50">
        <f t="shared" si="453"/>
        <v>0</v>
      </c>
      <c r="AK3632" s="51">
        <v>0</v>
      </c>
    </row>
    <row r="3633" spans="1:37" hidden="1" x14ac:dyDescent="0.35">
      <c r="A3633" s="39" t="str">
        <f t="shared" si="455"/>
        <v>SWHC005</v>
      </c>
      <c r="B3633" s="39" t="s">
        <v>331</v>
      </c>
      <c r="C3633" s="62" t="s">
        <v>188</v>
      </c>
      <c r="D3633" s="40" t="s">
        <v>25</v>
      </c>
      <c r="E3633" s="40" t="str">
        <f t="shared" si="454"/>
        <v>SWHC005K</v>
      </c>
      <c r="F3633" s="67" t="s">
        <v>242</v>
      </c>
      <c r="G3633" s="40" t="str">
        <f>DataSpec!$B$11</f>
        <v>UpDeemed, DnDeemed, DnDeemDI</v>
      </c>
      <c r="H3633" s="40" t="str">
        <f>DataSpec!$B$7</f>
        <v>Cap-Tons</v>
      </c>
      <c r="I3633" s="40" t="s">
        <v>189</v>
      </c>
      <c r="J3633" t="s">
        <v>174</v>
      </c>
      <c r="K3633" t="s">
        <v>263</v>
      </c>
      <c r="U3633" s="44">
        <f>SUMIFS(Table1[AStdWBkW],Table1[EnergyImpactID],E3633,Table1[BldgType],B3633,Table1[BldgVint],C3633,Table1[BldgLoc],F3633)</f>
        <v>0.04</v>
      </c>
      <c r="V3633" s="44">
        <f>SUMIFS(Table1[AStdWBkWh],Table1[EnergyImpactID],E3633,Table1[BldgType],B3633,Table1[BldgVint],C3633,Table1[BldgLoc],F3633)</f>
        <v>82.7</v>
      </c>
      <c r="W3633" s="69">
        <v>0</v>
      </c>
      <c r="X3633" s="69"/>
      <c r="Y3633" s="69"/>
      <c r="Z3633" s="69"/>
      <c r="AA3633" s="47">
        <f>SUMIF('Cost per Solution Code'!$I$5:$I$24,'Measure Support Table'!D3633,'Cost per Solution Code'!$H$5:$H$24)</f>
        <v>519.14</v>
      </c>
      <c r="AB3633" s="62"/>
      <c r="AC3633" s="47">
        <f>SUMIF('Cost per Solution Code'!$I$5:$I$24,'Measure Support Table'!D3633,'Cost per Solution Code'!$F$5:$F$24)</f>
        <v>685.85</v>
      </c>
      <c r="AD3633" s="62"/>
      <c r="AE3633" s="48">
        <f t="shared" si="448"/>
        <v>519.14</v>
      </c>
      <c r="AF3633" s="48">
        <f t="shared" si="449"/>
        <v>685.85</v>
      </c>
      <c r="AG3633" s="48">
        <f t="shared" si="450"/>
        <v>166.71000000000004</v>
      </c>
      <c r="AH3633" s="49">
        <f t="shared" si="451"/>
        <v>0</v>
      </c>
      <c r="AI3633" s="49">
        <f t="shared" si="452"/>
        <v>0</v>
      </c>
      <c r="AJ3633" s="50">
        <f t="shared" si="453"/>
        <v>0</v>
      </c>
      <c r="AK3633" s="51">
        <v>0</v>
      </c>
    </row>
    <row r="3634" spans="1:37" hidden="1" x14ac:dyDescent="0.35">
      <c r="A3634" s="39" t="str">
        <f t="shared" si="455"/>
        <v>SWHC005</v>
      </c>
      <c r="B3634" s="39" t="s">
        <v>331</v>
      </c>
      <c r="C3634" s="62" t="s">
        <v>188</v>
      </c>
      <c r="D3634" s="40" t="s">
        <v>175</v>
      </c>
      <c r="E3634" s="40" t="str">
        <f t="shared" si="454"/>
        <v>SWHC005L</v>
      </c>
      <c r="F3634" s="67" t="s">
        <v>242</v>
      </c>
      <c r="G3634" s="40" t="str">
        <f>DataSpec!$B$11</f>
        <v>UpDeemed, DnDeemed, DnDeemDI</v>
      </c>
      <c r="H3634" s="40" t="str">
        <f>DataSpec!$B$7</f>
        <v>Cap-Tons</v>
      </c>
      <c r="I3634" s="40" t="s">
        <v>189</v>
      </c>
      <c r="J3634" t="s">
        <v>174</v>
      </c>
      <c r="K3634" t="s">
        <v>264</v>
      </c>
      <c r="U3634" s="44">
        <f>SUMIFS(Table1[AStdWBkW],Table1[EnergyImpactID],E3634,Table1[BldgType],B3634,Table1[BldgVint],C3634,Table1[BldgLoc],F3634)</f>
        <v>0.03</v>
      </c>
      <c r="V3634" s="44">
        <f>SUMIFS(Table1[AStdWBkWh],Table1[EnergyImpactID],E3634,Table1[BldgType],B3634,Table1[BldgVint],C3634,Table1[BldgLoc],F3634)</f>
        <v>55.1</v>
      </c>
      <c r="W3634" s="69">
        <v>0</v>
      </c>
      <c r="X3634" s="69"/>
      <c r="Y3634" s="69"/>
      <c r="Z3634" s="69"/>
      <c r="AA3634" s="47">
        <f>SUMIF('Cost per Solution Code'!$I$5:$I$24,'Measure Support Table'!D3634,'Cost per Solution Code'!$H$5:$H$24)</f>
        <v>519.14</v>
      </c>
      <c r="AB3634" s="62"/>
      <c r="AC3634" s="47">
        <f>SUMIF('Cost per Solution Code'!$I$5:$I$24,'Measure Support Table'!D3634,'Cost per Solution Code'!$F$5:$F$24)</f>
        <v>555.84500000000003</v>
      </c>
      <c r="AD3634" s="62"/>
      <c r="AE3634" s="48">
        <f t="shared" si="448"/>
        <v>519.14</v>
      </c>
      <c r="AF3634" s="48">
        <f t="shared" si="449"/>
        <v>555.84500000000003</v>
      </c>
      <c r="AG3634" s="48">
        <f t="shared" si="450"/>
        <v>36.705000000000041</v>
      </c>
      <c r="AH3634" s="49">
        <f t="shared" si="451"/>
        <v>0</v>
      </c>
      <c r="AI3634" s="49">
        <f t="shared" si="452"/>
        <v>0</v>
      </c>
      <c r="AJ3634" s="50">
        <f t="shared" si="453"/>
        <v>0</v>
      </c>
      <c r="AK3634" s="51">
        <v>0</v>
      </c>
    </row>
    <row r="3635" spans="1:37" hidden="1" x14ac:dyDescent="0.35">
      <c r="A3635" s="39" t="str">
        <f t="shared" si="455"/>
        <v>SWHC005</v>
      </c>
      <c r="B3635" s="39" t="s">
        <v>331</v>
      </c>
      <c r="C3635" s="62" t="s">
        <v>188</v>
      </c>
      <c r="D3635" s="40" t="s">
        <v>176</v>
      </c>
      <c r="E3635" s="40" t="str">
        <f t="shared" si="454"/>
        <v>SWHC005M</v>
      </c>
      <c r="F3635" s="67" t="s">
        <v>242</v>
      </c>
      <c r="G3635" s="40" t="str">
        <f>DataSpec!$B$11</f>
        <v>UpDeemed, DnDeemed, DnDeemDI</v>
      </c>
      <c r="H3635" s="40" t="str">
        <f>DataSpec!$B$7</f>
        <v>Cap-Tons</v>
      </c>
      <c r="I3635" s="40" t="s">
        <v>189</v>
      </c>
      <c r="J3635" t="s">
        <v>177</v>
      </c>
      <c r="K3635" t="s">
        <v>265</v>
      </c>
      <c r="U3635" s="44">
        <f>SUMIFS(Table1[AStdWBkW],Table1[EnergyImpactID],E3635,Table1[BldgType],B3635,Table1[BldgVint],C3635,Table1[BldgLoc],F3635)</f>
        <v>0.04</v>
      </c>
      <c r="V3635" s="44">
        <f>SUMIFS(Table1[AStdWBkWh],Table1[EnergyImpactID],E3635,Table1[BldgType],B3635,Table1[BldgVint],C3635,Table1[BldgLoc],F3635)</f>
        <v>76</v>
      </c>
      <c r="W3635" s="69">
        <v>0</v>
      </c>
      <c r="X3635" s="69"/>
      <c r="Y3635" s="69"/>
      <c r="Z3635" s="69"/>
      <c r="AA3635" s="47">
        <f>SUMIF('Cost per Solution Code'!$I$5:$I$24,'Measure Support Table'!D3635,'Cost per Solution Code'!$H$5:$H$24)</f>
        <v>449.41</v>
      </c>
      <c r="AB3635" s="62"/>
      <c r="AC3635" s="47">
        <f>SUMIF('Cost per Solution Code'!$I$5:$I$24,'Measure Support Table'!D3635,'Cost per Solution Code'!$F$5:$F$24)</f>
        <v>771.3576281291954</v>
      </c>
      <c r="AD3635" s="62"/>
      <c r="AE3635" s="48">
        <f t="shared" si="448"/>
        <v>449.41</v>
      </c>
      <c r="AF3635" s="48">
        <f t="shared" si="449"/>
        <v>771.3576281291954</v>
      </c>
      <c r="AG3635" s="48">
        <f t="shared" si="450"/>
        <v>321.94762812919538</v>
      </c>
      <c r="AH3635" s="49">
        <f t="shared" si="451"/>
        <v>0</v>
      </c>
      <c r="AI3635" s="49">
        <f t="shared" si="452"/>
        <v>0</v>
      </c>
      <c r="AJ3635" s="50">
        <f t="shared" si="453"/>
        <v>0</v>
      </c>
      <c r="AK3635" s="51">
        <v>0</v>
      </c>
    </row>
    <row r="3636" spans="1:37" hidden="1" x14ac:dyDescent="0.35">
      <c r="A3636" s="39" t="str">
        <f t="shared" si="455"/>
        <v>SWHC005</v>
      </c>
      <c r="B3636" s="39" t="s">
        <v>331</v>
      </c>
      <c r="C3636" s="62" t="s">
        <v>188</v>
      </c>
      <c r="D3636" s="40" t="s">
        <v>178</v>
      </c>
      <c r="E3636" s="40" t="str">
        <f t="shared" si="454"/>
        <v>SWHC005N</v>
      </c>
      <c r="F3636" s="67" t="s">
        <v>242</v>
      </c>
      <c r="G3636" s="40" t="str">
        <f>DataSpec!$B$11</f>
        <v>UpDeemed, DnDeemed, DnDeemDI</v>
      </c>
      <c r="H3636" s="40" t="str">
        <f>DataSpec!$B$7</f>
        <v>Cap-Tons</v>
      </c>
      <c r="I3636" s="40" t="s">
        <v>189</v>
      </c>
      <c r="J3636" t="s">
        <v>177</v>
      </c>
      <c r="K3636" t="s">
        <v>266</v>
      </c>
      <c r="U3636" s="44">
        <f>SUMIFS(Table1[AStdWBkW],Table1[EnergyImpactID],E3636,Table1[BldgType],B3636,Table1[BldgVint],C3636,Table1[BldgLoc],F3636)</f>
        <v>0.02</v>
      </c>
      <c r="V3636" s="44">
        <f>SUMIFS(Table1[AStdWBkWh],Table1[EnergyImpactID],E3636,Table1[BldgType],B3636,Table1[BldgVint],C3636,Table1[BldgLoc],F3636)</f>
        <v>50.7</v>
      </c>
      <c r="W3636" s="69">
        <v>0</v>
      </c>
      <c r="X3636" s="69"/>
      <c r="Y3636" s="69"/>
      <c r="Z3636" s="69"/>
      <c r="AA3636" s="47">
        <f>SUMIF('Cost per Solution Code'!$I$5:$I$24,'Measure Support Table'!D3636,'Cost per Solution Code'!$H$5:$H$24)</f>
        <v>449.41</v>
      </c>
      <c r="AB3636" s="62"/>
      <c r="AC3636" s="47">
        <f>SUMIF('Cost per Solution Code'!$I$5:$I$24,'Measure Support Table'!D3636,'Cost per Solution Code'!$F$5:$F$24)</f>
        <v>629.11366698254767</v>
      </c>
      <c r="AD3636" s="62"/>
      <c r="AE3636" s="48">
        <f t="shared" si="448"/>
        <v>449.41</v>
      </c>
      <c r="AF3636" s="48">
        <f t="shared" si="449"/>
        <v>629.11366698254767</v>
      </c>
      <c r="AG3636" s="48">
        <f t="shared" si="450"/>
        <v>179.70366698254765</v>
      </c>
      <c r="AH3636" s="49">
        <f t="shared" si="451"/>
        <v>0</v>
      </c>
      <c r="AI3636" s="49">
        <f t="shared" si="452"/>
        <v>0</v>
      </c>
      <c r="AJ3636" s="50">
        <f t="shared" si="453"/>
        <v>0</v>
      </c>
      <c r="AK3636" s="51">
        <v>0</v>
      </c>
    </row>
    <row r="3637" spans="1:37" hidden="1" x14ac:dyDescent="0.35">
      <c r="A3637" s="39" t="str">
        <f t="shared" si="455"/>
        <v>SWHC005</v>
      </c>
      <c r="B3637" s="39" t="s">
        <v>331</v>
      </c>
      <c r="C3637" s="62" t="s">
        <v>188</v>
      </c>
      <c r="D3637" s="40" t="s">
        <v>179</v>
      </c>
      <c r="E3637" s="40" t="str">
        <f t="shared" si="454"/>
        <v>SWHC005O</v>
      </c>
      <c r="F3637" s="67" t="s">
        <v>242</v>
      </c>
      <c r="G3637" s="40" t="str">
        <f>DataSpec!$B$11</f>
        <v>UpDeemed, DnDeemed, DnDeemDI</v>
      </c>
      <c r="H3637" s="40" t="str">
        <f>DataSpec!$B$7</f>
        <v>Cap-Tons</v>
      </c>
      <c r="I3637" s="40" t="s">
        <v>189</v>
      </c>
      <c r="J3637" t="s">
        <v>180</v>
      </c>
      <c r="K3637" t="s">
        <v>267</v>
      </c>
      <c r="U3637" s="44">
        <f>SUMIFS(Table1[AStdWBkW],Table1[EnergyImpactID],E3637,Table1[BldgType],B3637,Table1[BldgVint],C3637,Table1[BldgLoc],F3637)</f>
        <v>0.04</v>
      </c>
      <c r="V3637" s="44">
        <f>SUMIFS(Table1[AStdWBkWh],Table1[EnergyImpactID],E3637,Table1[BldgType],B3637,Table1[BldgVint],C3637,Table1[BldgLoc],F3637)</f>
        <v>91.2</v>
      </c>
      <c r="W3637" s="69">
        <v>0</v>
      </c>
      <c r="X3637" s="69"/>
      <c r="Y3637" s="69"/>
      <c r="Z3637" s="69"/>
      <c r="AA3637" s="47">
        <f>SUMIF('Cost per Solution Code'!$I$5:$I$24,'Measure Support Table'!D3637,'Cost per Solution Code'!$H$5:$H$24)</f>
        <v>1086</v>
      </c>
      <c r="AB3637" s="62"/>
      <c r="AC3637" s="47">
        <f>SUMIF('Cost per Solution Code'!$I$5:$I$24,'Measure Support Table'!D3637,'Cost per Solution Code'!$F$5:$F$24)</f>
        <v>1124.9000000000001</v>
      </c>
      <c r="AD3637" s="62"/>
      <c r="AE3637" s="48">
        <f t="shared" si="448"/>
        <v>1086</v>
      </c>
      <c r="AF3637" s="48">
        <f t="shared" si="449"/>
        <v>1124.9000000000001</v>
      </c>
      <c r="AG3637" s="48">
        <f t="shared" si="450"/>
        <v>38.900000000000091</v>
      </c>
      <c r="AH3637" s="49">
        <f t="shared" si="451"/>
        <v>0</v>
      </c>
      <c r="AI3637" s="49">
        <f t="shared" si="452"/>
        <v>0</v>
      </c>
      <c r="AJ3637" s="50">
        <f t="shared" si="453"/>
        <v>0</v>
      </c>
      <c r="AK3637" s="51">
        <v>0</v>
      </c>
    </row>
    <row r="3638" spans="1:37" hidden="1" x14ac:dyDescent="0.35">
      <c r="A3638" s="39" t="str">
        <f t="shared" si="455"/>
        <v>SWHC005</v>
      </c>
      <c r="B3638" s="39" t="s">
        <v>331</v>
      </c>
      <c r="C3638" s="62" t="s">
        <v>188</v>
      </c>
      <c r="D3638" s="40" t="s">
        <v>181</v>
      </c>
      <c r="E3638" s="40" t="str">
        <f t="shared" si="454"/>
        <v>SWHC005P</v>
      </c>
      <c r="F3638" s="67" t="s">
        <v>242</v>
      </c>
      <c r="G3638" s="40" t="str">
        <f>DataSpec!$B$11</f>
        <v>UpDeemed, DnDeemed, DnDeemDI</v>
      </c>
      <c r="H3638" s="40" t="str">
        <f>DataSpec!$B$7</f>
        <v>Cap-Tons</v>
      </c>
      <c r="I3638" s="40" t="s">
        <v>189</v>
      </c>
      <c r="J3638" t="s">
        <v>180</v>
      </c>
      <c r="K3638" t="s">
        <v>268</v>
      </c>
      <c r="U3638" s="44">
        <f>SUMIFS(Table1[AStdWBkW],Table1[EnergyImpactID],E3638,Table1[BldgType],B3638,Table1[BldgVint],C3638,Table1[BldgLoc],F3638)</f>
        <v>0.03</v>
      </c>
      <c r="V3638" s="44">
        <f>SUMIFS(Table1[AStdWBkWh],Table1[EnergyImpactID],E3638,Table1[BldgType],B3638,Table1[BldgVint],C3638,Table1[BldgLoc],F3638)</f>
        <v>60.8</v>
      </c>
      <c r="W3638" s="69">
        <v>0</v>
      </c>
      <c r="X3638" s="69"/>
      <c r="Y3638" s="69"/>
      <c r="Z3638" s="69"/>
      <c r="AA3638" s="47">
        <f>SUMIF('Cost per Solution Code'!$I$5:$I$24,'Measure Support Table'!D3638,'Cost per Solution Code'!$H$5:$H$24)</f>
        <v>1086</v>
      </c>
      <c r="AB3638" s="62"/>
      <c r="AC3638" s="47">
        <f>SUMIF('Cost per Solution Code'!$I$5:$I$24,'Measure Support Table'!D3638,'Cost per Solution Code'!$F$5:$F$24)</f>
        <v>1107.17</v>
      </c>
      <c r="AD3638" s="62"/>
      <c r="AE3638" s="48">
        <f t="shared" si="448"/>
        <v>1086</v>
      </c>
      <c r="AF3638" s="48">
        <f t="shared" si="449"/>
        <v>1107.17</v>
      </c>
      <c r="AG3638" s="48">
        <f t="shared" si="450"/>
        <v>21.170000000000073</v>
      </c>
      <c r="AH3638" s="49">
        <f t="shared" si="451"/>
        <v>0</v>
      </c>
      <c r="AI3638" s="49">
        <f t="shared" si="452"/>
        <v>0</v>
      </c>
      <c r="AJ3638" s="50">
        <f t="shared" si="453"/>
        <v>0</v>
      </c>
      <c r="AK3638" s="51">
        <v>0</v>
      </c>
    </row>
    <row r="3639" spans="1:37" hidden="1" x14ac:dyDescent="0.35">
      <c r="A3639" s="39" t="str">
        <f t="shared" si="455"/>
        <v>SWHC005</v>
      </c>
      <c r="B3639" s="39" t="s">
        <v>331</v>
      </c>
      <c r="C3639" s="62" t="s">
        <v>188</v>
      </c>
      <c r="D3639" s="40" t="s">
        <v>182</v>
      </c>
      <c r="E3639" s="40" t="str">
        <f t="shared" si="454"/>
        <v>SWHC005Q</v>
      </c>
      <c r="F3639" s="67" t="s">
        <v>242</v>
      </c>
      <c r="G3639" s="40" t="str">
        <f>DataSpec!$B$11</f>
        <v>UpDeemed, DnDeemed, DnDeemDI</v>
      </c>
      <c r="H3639" s="40" t="str">
        <f>DataSpec!$B$7</f>
        <v>Cap-Tons</v>
      </c>
      <c r="I3639" s="40" t="s">
        <v>189</v>
      </c>
      <c r="J3639" t="s">
        <v>183</v>
      </c>
      <c r="K3639" t="s">
        <v>269</v>
      </c>
      <c r="U3639" s="44">
        <f>SUMIFS(Table1[AStdWBkW],Table1[EnergyImpactID],E3639,Table1[BldgType],B3639,Table1[BldgVint],C3639,Table1[BldgLoc],F3639)</f>
        <v>0.03</v>
      </c>
      <c r="V3639" s="44">
        <f>SUMIFS(Table1[AStdWBkWh],Table1[EnergyImpactID],E3639,Table1[BldgType],B3639,Table1[BldgVint],C3639,Table1[BldgLoc],F3639)</f>
        <v>71.099999999999994</v>
      </c>
      <c r="W3639" s="69">
        <v>0</v>
      </c>
      <c r="X3639" s="69"/>
      <c r="Y3639" s="69"/>
      <c r="Z3639" s="69"/>
      <c r="AA3639" s="47">
        <f>SUMIF('Cost per Solution Code'!$I$5:$I$24,'Measure Support Table'!D3639,'Cost per Solution Code'!$H$5:$H$24)</f>
        <v>636.29999999999995</v>
      </c>
      <c r="AB3639" s="62"/>
      <c r="AC3639" s="47">
        <f>SUMIF('Cost per Solution Code'!$I$5:$I$24,'Measure Support Table'!D3639,'Cost per Solution Code'!$F$5:$F$24)</f>
        <v>931.83</v>
      </c>
      <c r="AD3639" s="62"/>
      <c r="AE3639" s="48">
        <f t="shared" si="448"/>
        <v>636.29999999999995</v>
      </c>
      <c r="AF3639" s="48">
        <f t="shared" si="449"/>
        <v>931.83</v>
      </c>
      <c r="AG3639" s="48">
        <f t="shared" si="450"/>
        <v>295.53000000000009</v>
      </c>
      <c r="AH3639" s="49">
        <f t="shared" si="451"/>
        <v>0</v>
      </c>
      <c r="AI3639" s="49">
        <f t="shared" si="452"/>
        <v>0</v>
      </c>
      <c r="AJ3639" s="50">
        <f t="shared" si="453"/>
        <v>0</v>
      </c>
      <c r="AK3639" s="51">
        <v>0</v>
      </c>
    </row>
    <row r="3640" spans="1:37" hidden="1" x14ac:dyDescent="0.35">
      <c r="A3640" s="39" t="str">
        <f t="shared" si="455"/>
        <v>SWHC005</v>
      </c>
      <c r="B3640" s="39" t="s">
        <v>331</v>
      </c>
      <c r="C3640" s="62" t="s">
        <v>188</v>
      </c>
      <c r="D3640" s="40" t="s">
        <v>184</v>
      </c>
      <c r="E3640" s="40" t="str">
        <f t="shared" si="454"/>
        <v>SWHC005R</v>
      </c>
      <c r="F3640" s="67" t="s">
        <v>242</v>
      </c>
      <c r="G3640" s="40" t="str">
        <f>DataSpec!$B$11</f>
        <v>UpDeemed, DnDeemed, DnDeemDI</v>
      </c>
      <c r="H3640" s="40" t="str">
        <f>DataSpec!$B$7</f>
        <v>Cap-Tons</v>
      </c>
      <c r="I3640" s="40" t="s">
        <v>189</v>
      </c>
      <c r="J3640" t="s">
        <v>183</v>
      </c>
      <c r="K3640" t="s">
        <v>270</v>
      </c>
      <c r="U3640" s="44">
        <f>SUMIFS(Table1[AStdWBkW],Table1[EnergyImpactID],E3640,Table1[BldgType],B3640,Table1[BldgVint],C3640,Table1[BldgLoc],F3640)</f>
        <v>0.02</v>
      </c>
      <c r="V3640" s="44">
        <f>SUMIFS(Table1[AStdWBkWh],Table1[EnergyImpactID],E3640,Table1[BldgType],B3640,Table1[BldgVint],C3640,Table1[BldgLoc],F3640)</f>
        <v>47.4</v>
      </c>
      <c r="W3640" s="69">
        <v>0</v>
      </c>
      <c r="X3640" s="69"/>
      <c r="Y3640" s="69"/>
      <c r="Z3640" s="69"/>
      <c r="AA3640" s="47">
        <f>SUMIF('Cost per Solution Code'!$I$5:$I$24,'Measure Support Table'!D3640,'Cost per Solution Code'!$H$5:$H$24)</f>
        <v>636.29999999999995</v>
      </c>
      <c r="AB3640" s="62"/>
      <c r="AC3640" s="47">
        <f>SUMIF('Cost per Solution Code'!$I$5:$I$24,'Measure Support Table'!D3640,'Cost per Solution Code'!$F$5:$F$24)</f>
        <v>797.9</v>
      </c>
      <c r="AD3640" s="62"/>
      <c r="AE3640" s="48">
        <f t="shared" si="448"/>
        <v>636.29999999999995</v>
      </c>
      <c r="AF3640" s="48">
        <f t="shared" si="449"/>
        <v>797.9</v>
      </c>
      <c r="AG3640" s="48">
        <f t="shared" si="450"/>
        <v>161.60000000000002</v>
      </c>
      <c r="AH3640" s="49">
        <f t="shared" si="451"/>
        <v>0</v>
      </c>
      <c r="AI3640" s="49">
        <f t="shared" si="452"/>
        <v>0</v>
      </c>
      <c r="AJ3640" s="50">
        <f t="shared" si="453"/>
        <v>0</v>
      </c>
      <c r="AK3640" s="51">
        <v>0</v>
      </c>
    </row>
    <row r="3641" spans="1:37" hidden="1" x14ac:dyDescent="0.35">
      <c r="A3641" s="39" t="str">
        <f t="shared" si="455"/>
        <v>SWHC005</v>
      </c>
      <c r="B3641" s="39" t="s">
        <v>331</v>
      </c>
      <c r="C3641" s="62" t="s">
        <v>188</v>
      </c>
      <c r="D3641" s="40" t="s">
        <v>185</v>
      </c>
      <c r="E3641" s="40" t="str">
        <f t="shared" si="454"/>
        <v>SWHC005S</v>
      </c>
      <c r="F3641" s="67" t="s">
        <v>242</v>
      </c>
      <c r="G3641" s="40" t="str">
        <f>DataSpec!$B$11</f>
        <v>UpDeemed, DnDeemed, DnDeemDI</v>
      </c>
      <c r="H3641" s="40" t="str">
        <f>DataSpec!$B$7</f>
        <v>Cap-Tons</v>
      </c>
      <c r="I3641" s="40" t="s">
        <v>189</v>
      </c>
      <c r="J3641" t="s">
        <v>186</v>
      </c>
      <c r="K3641" t="s">
        <v>271</v>
      </c>
      <c r="U3641" s="44">
        <f>SUMIFS(Table1[AStdWBkW],Table1[EnergyImpactID],E3641,Table1[BldgType],B3641,Table1[BldgVint],C3641,Table1[BldgLoc],F3641)</f>
        <v>0.05</v>
      </c>
      <c r="V3641" s="44">
        <f>SUMIFS(Table1[AStdWBkWh],Table1[EnergyImpactID],E3641,Table1[BldgType],B3641,Table1[BldgVint],C3641,Table1[BldgLoc],F3641)</f>
        <v>94.9</v>
      </c>
      <c r="W3641" s="69">
        <v>0</v>
      </c>
      <c r="X3641" s="69"/>
      <c r="Y3641" s="69"/>
      <c r="Z3641" s="69"/>
      <c r="AA3641" s="47">
        <f>SUMIF('Cost per Solution Code'!$I$5:$I$24,'Measure Support Table'!D3641,'Cost per Solution Code'!$H$5:$H$24)</f>
        <v>416.53842439071497</v>
      </c>
      <c r="AB3641" s="62"/>
      <c r="AC3641" s="47">
        <f>SUMIF('Cost per Solution Code'!$I$5:$I$24,'Measure Support Table'!D3641,'Cost per Solution Code'!$F$5:$F$24)</f>
        <v>610</v>
      </c>
      <c r="AD3641" s="62"/>
      <c r="AE3641" s="48">
        <f t="shared" si="448"/>
        <v>416.53842439071497</v>
      </c>
      <c r="AF3641" s="48">
        <f t="shared" si="449"/>
        <v>610</v>
      </c>
      <c r="AG3641" s="48">
        <f t="shared" si="450"/>
        <v>193.46157560928503</v>
      </c>
      <c r="AH3641" s="49">
        <f t="shared" si="451"/>
        <v>0</v>
      </c>
      <c r="AI3641" s="49">
        <f t="shared" si="452"/>
        <v>0</v>
      </c>
      <c r="AJ3641" s="50">
        <f t="shared" si="453"/>
        <v>0</v>
      </c>
      <c r="AK3641" s="51">
        <v>0</v>
      </c>
    </row>
    <row r="3642" spans="1:37" hidden="1" x14ac:dyDescent="0.35">
      <c r="A3642" s="39" t="str">
        <f t="shared" si="455"/>
        <v>SWHC005</v>
      </c>
      <c r="B3642" s="39" t="s">
        <v>331</v>
      </c>
      <c r="C3642" s="62" t="s">
        <v>188</v>
      </c>
      <c r="D3642" s="40" t="s">
        <v>187</v>
      </c>
      <c r="E3642" s="40" t="str">
        <f t="shared" si="454"/>
        <v>SWHC005T</v>
      </c>
      <c r="F3642" s="67" t="s">
        <v>242</v>
      </c>
      <c r="G3642" s="40" t="str">
        <f>DataSpec!$B$11</f>
        <v>UpDeemed, DnDeemed, DnDeemDI</v>
      </c>
      <c r="H3642" s="40" t="str">
        <f>DataSpec!$B$7</f>
        <v>Cap-Tons</v>
      </c>
      <c r="I3642" s="40" t="s">
        <v>189</v>
      </c>
      <c r="J3642" t="s">
        <v>186</v>
      </c>
      <c r="K3642" t="s">
        <v>272</v>
      </c>
      <c r="U3642" s="44">
        <f>SUMIFS(Table1[AStdWBkW],Table1[EnergyImpactID],E3642,Table1[BldgType],B3642,Table1[BldgVint],C3642,Table1[BldgLoc],F3642)</f>
        <v>0.03</v>
      </c>
      <c r="V3642" s="44">
        <f>SUMIFS(Table1[AStdWBkWh],Table1[EnergyImpactID],E3642,Table1[BldgType],B3642,Table1[BldgVint],C3642,Table1[BldgLoc],F3642)</f>
        <v>63.2</v>
      </c>
      <c r="W3642" s="69">
        <v>0</v>
      </c>
      <c r="X3642" s="69"/>
      <c r="Y3642" s="69"/>
      <c r="Z3642" s="69"/>
      <c r="AA3642" s="47">
        <f>SUMIF('Cost per Solution Code'!$I$5:$I$24,'Measure Support Table'!D3642,'Cost per Solution Code'!$H$5:$H$24)</f>
        <v>416.53842439071497</v>
      </c>
      <c r="AB3642" s="62"/>
      <c r="AC3642" s="47">
        <f>SUMIF('Cost per Solution Code'!$I$5:$I$24,'Measure Support Table'!D3642,'Cost per Solution Code'!$F$5:$F$24)</f>
        <v>522.1950355751585</v>
      </c>
      <c r="AD3642" s="62"/>
      <c r="AE3642" s="48">
        <f t="shared" si="448"/>
        <v>416.53842439071497</v>
      </c>
      <c r="AF3642" s="48">
        <f t="shared" si="449"/>
        <v>522.1950355751585</v>
      </c>
      <c r="AG3642" s="48">
        <f t="shared" si="450"/>
        <v>105.65661118444353</v>
      </c>
      <c r="AH3642" s="49">
        <f t="shared" si="451"/>
        <v>0</v>
      </c>
      <c r="AI3642" s="49">
        <f t="shared" si="452"/>
        <v>0</v>
      </c>
      <c r="AJ3642" s="50">
        <f t="shared" si="453"/>
        <v>0</v>
      </c>
      <c r="AK3642" s="51">
        <v>0</v>
      </c>
    </row>
    <row r="3643" spans="1:37" hidden="1" x14ac:dyDescent="0.35">
      <c r="A3643" s="39" t="str">
        <f t="shared" si="455"/>
        <v>SWHC005</v>
      </c>
      <c r="B3643" s="39" t="s">
        <v>331</v>
      </c>
      <c r="C3643" s="62" t="s">
        <v>188</v>
      </c>
      <c r="D3643" s="40" t="s">
        <v>163</v>
      </c>
      <c r="E3643" s="40" t="str">
        <f t="shared" si="454"/>
        <v>SWHC005A</v>
      </c>
      <c r="F3643" s="67" t="s">
        <v>243</v>
      </c>
      <c r="G3643" s="40" t="str">
        <f>DataSpec!$B$11</f>
        <v>UpDeemed, DnDeemed, DnDeemDI</v>
      </c>
      <c r="H3643" s="40" t="str">
        <f>DataSpec!$B$7</f>
        <v>Cap-Tons</v>
      </c>
      <c r="I3643" s="40" t="s">
        <v>189</v>
      </c>
      <c r="J3643" t="s">
        <v>164</v>
      </c>
      <c r="K3643" t="s">
        <v>253</v>
      </c>
      <c r="U3643" s="44">
        <f>SUMIFS(Table1[AStdWBkW],Table1[EnergyImpactID],E3643,Table1[BldgType],B3643,Table1[BldgVint],C3643,Table1[BldgLoc],F3643)</f>
        <v>0.03</v>
      </c>
      <c r="V3643" s="44">
        <f>SUMIFS(Table1[AStdWBkWh],Table1[EnergyImpactID],E3643,Table1[BldgType],B3643,Table1[BldgVint],C3643,Table1[BldgLoc],F3643)</f>
        <v>68</v>
      </c>
      <c r="W3643" s="69">
        <v>0</v>
      </c>
      <c r="X3643" s="69"/>
      <c r="Y3643" s="69"/>
      <c r="Z3643" s="69"/>
      <c r="AA3643" s="47">
        <f>SUMIF('Cost per Solution Code'!$I$5:$I$24,'Measure Support Table'!D3643,'Cost per Solution Code'!$H$5:$H$24)</f>
        <v>656.88499999999999</v>
      </c>
      <c r="AB3643" s="62"/>
      <c r="AC3643" s="47">
        <f>SUMIF('Cost per Solution Code'!$I$5:$I$24,'Measure Support Table'!D3643,'Cost per Solution Code'!$F$5:$F$24)</f>
        <v>931.83999999999992</v>
      </c>
      <c r="AD3643" s="62"/>
      <c r="AE3643" s="48">
        <f t="shared" si="448"/>
        <v>656.88499999999999</v>
      </c>
      <c r="AF3643" s="48">
        <f t="shared" si="449"/>
        <v>931.83999999999992</v>
      </c>
      <c r="AG3643" s="48">
        <f t="shared" si="450"/>
        <v>274.95499999999993</v>
      </c>
      <c r="AH3643" s="49">
        <f t="shared" si="451"/>
        <v>0</v>
      </c>
      <c r="AI3643" s="49">
        <f t="shared" si="452"/>
        <v>0</v>
      </c>
      <c r="AJ3643" s="50">
        <f t="shared" si="453"/>
        <v>0</v>
      </c>
      <c r="AK3643" s="51">
        <v>0</v>
      </c>
    </row>
    <row r="3644" spans="1:37" hidden="1" x14ac:dyDescent="0.35">
      <c r="A3644" s="39" t="str">
        <f t="shared" si="455"/>
        <v>SWHC005</v>
      </c>
      <c r="B3644" s="39" t="s">
        <v>331</v>
      </c>
      <c r="C3644" s="62" t="s">
        <v>188</v>
      </c>
      <c r="D3644" s="40" t="s">
        <v>165</v>
      </c>
      <c r="E3644" s="40" t="str">
        <f t="shared" si="454"/>
        <v>SWHC005B</v>
      </c>
      <c r="F3644" s="67" t="s">
        <v>243</v>
      </c>
      <c r="G3644" s="40" t="str">
        <f>DataSpec!$B$11</f>
        <v>UpDeemed, DnDeemed, DnDeemDI</v>
      </c>
      <c r="H3644" s="40" t="str">
        <f>DataSpec!$B$7</f>
        <v>Cap-Tons</v>
      </c>
      <c r="I3644" s="40" t="s">
        <v>189</v>
      </c>
      <c r="J3644" t="s">
        <v>164</v>
      </c>
      <c r="K3644" t="s">
        <v>254</v>
      </c>
      <c r="U3644" s="44">
        <f>SUMIFS(Table1[AStdWBkW],Table1[EnergyImpactID],E3644,Table1[BldgType],B3644,Table1[BldgVint],C3644,Table1[BldgLoc],F3644)</f>
        <v>0.02</v>
      </c>
      <c r="V3644" s="44">
        <f>SUMIFS(Table1[AStdWBkWh],Table1[EnergyImpactID],E3644,Table1[BldgType],B3644,Table1[BldgVint],C3644,Table1[BldgLoc],F3644)</f>
        <v>45.4</v>
      </c>
      <c r="W3644" s="69">
        <v>0</v>
      </c>
      <c r="X3644" s="69"/>
      <c r="Y3644" s="69"/>
      <c r="Z3644" s="69"/>
      <c r="AA3644" s="47">
        <f>SUMIF('Cost per Solution Code'!$I$5:$I$24,'Measure Support Table'!D3644,'Cost per Solution Code'!$H$5:$H$24)</f>
        <v>656.88499999999999</v>
      </c>
      <c r="AB3644" s="62"/>
      <c r="AC3644" s="47">
        <f>SUMIF('Cost per Solution Code'!$I$5:$I$24,'Measure Support Table'!D3644,'Cost per Solution Code'!$F$5:$F$24)</f>
        <v>729.01</v>
      </c>
      <c r="AD3644" s="62"/>
      <c r="AE3644" s="48">
        <f t="shared" si="448"/>
        <v>656.88499999999999</v>
      </c>
      <c r="AF3644" s="48">
        <f t="shared" si="449"/>
        <v>729.01</v>
      </c>
      <c r="AG3644" s="48">
        <f t="shared" si="450"/>
        <v>72.125</v>
      </c>
      <c r="AH3644" s="49">
        <f t="shared" si="451"/>
        <v>0</v>
      </c>
      <c r="AI3644" s="49">
        <f t="shared" si="452"/>
        <v>0</v>
      </c>
      <c r="AJ3644" s="50">
        <f t="shared" si="453"/>
        <v>0</v>
      </c>
      <c r="AK3644" s="51">
        <v>0</v>
      </c>
    </row>
    <row r="3645" spans="1:37" hidden="1" x14ac:dyDescent="0.35">
      <c r="A3645" s="39" t="str">
        <f t="shared" si="455"/>
        <v>SWHC005</v>
      </c>
      <c r="B3645" s="39" t="s">
        <v>331</v>
      </c>
      <c r="C3645" s="62" t="s">
        <v>188</v>
      </c>
      <c r="D3645" s="40" t="s">
        <v>166</v>
      </c>
      <c r="E3645" s="40" t="str">
        <f t="shared" si="454"/>
        <v>SWHC005C</v>
      </c>
      <c r="F3645" s="67" t="s">
        <v>243</v>
      </c>
      <c r="G3645" s="40" t="str">
        <f>DataSpec!$B$11</f>
        <v>UpDeemed, DnDeemed, DnDeemDI</v>
      </c>
      <c r="H3645" s="40" t="str">
        <f>DataSpec!$B$7</f>
        <v>Cap-Tons</v>
      </c>
      <c r="I3645" s="40" t="s">
        <v>189</v>
      </c>
      <c r="J3645" t="s">
        <v>167</v>
      </c>
      <c r="K3645" t="s">
        <v>255</v>
      </c>
      <c r="U3645" s="44">
        <f>SUMIFS(Table1[AStdWBkW],Table1[EnergyImpactID],E3645,Table1[BldgType],B3645,Table1[BldgVint],C3645,Table1[BldgLoc],F3645)</f>
        <v>0.02</v>
      </c>
      <c r="V3645" s="44">
        <f>SUMIFS(Table1[AStdWBkWh],Table1[EnergyImpactID],E3645,Table1[BldgType],B3645,Table1[BldgVint],C3645,Table1[BldgLoc],F3645)</f>
        <v>63.7</v>
      </c>
      <c r="W3645" s="69">
        <v>0</v>
      </c>
      <c r="X3645" s="69"/>
      <c r="Y3645" s="69"/>
      <c r="Z3645" s="69"/>
      <c r="AA3645" s="47">
        <f>SUMIF('Cost per Solution Code'!$I$5:$I$24,'Measure Support Table'!D3645,'Cost per Solution Code'!$H$5:$H$24)</f>
        <v>515.125</v>
      </c>
      <c r="AB3645" s="62"/>
      <c r="AC3645" s="47">
        <f>SUMIF('Cost per Solution Code'!$I$5:$I$24,'Measure Support Table'!D3645,'Cost per Solution Code'!$F$5:$F$24)</f>
        <v>741.56</v>
      </c>
      <c r="AD3645" s="62"/>
      <c r="AE3645" s="48">
        <f t="shared" si="448"/>
        <v>515.125</v>
      </c>
      <c r="AF3645" s="48">
        <f t="shared" si="449"/>
        <v>741.56</v>
      </c>
      <c r="AG3645" s="48">
        <f t="shared" si="450"/>
        <v>226.43499999999995</v>
      </c>
      <c r="AH3645" s="49">
        <f t="shared" si="451"/>
        <v>0</v>
      </c>
      <c r="AI3645" s="49">
        <f t="shared" si="452"/>
        <v>0</v>
      </c>
      <c r="AJ3645" s="50">
        <f t="shared" si="453"/>
        <v>0</v>
      </c>
      <c r="AK3645" s="51">
        <v>0</v>
      </c>
    </row>
    <row r="3646" spans="1:37" hidden="1" x14ac:dyDescent="0.35">
      <c r="A3646" s="39" t="str">
        <f t="shared" si="455"/>
        <v>SWHC005</v>
      </c>
      <c r="B3646" s="39" t="s">
        <v>331</v>
      </c>
      <c r="C3646" s="62" t="s">
        <v>188</v>
      </c>
      <c r="D3646" s="40" t="s">
        <v>168</v>
      </c>
      <c r="E3646" s="40" t="str">
        <f t="shared" si="454"/>
        <v>SWHC005D</v>
      </c>
      <c r="F3646" s="67" t="s">
        <v>243</v>
      </c>
      <c r="G3646" s="40" t="str">
        <f>DataSpec!$B$11</f>
        <v>UpDeemed, DnDeemed, DnDeemDI</v>
      </c>
      <c r="H3646" s="40" t="str">
        <f>DataSpec!$B$7</f>
        <v>Cap-Tons</v>
      </c>
      <c r="I3646" s="40" t="s">
        <v>189</v>
      </c>
      <c r="J3646" t="s">
        <v>167</v>
      </c>
      <c r="K3646" t="s">
        <v>256</v>
      </c>
      <c r="U3646" s="44">
        <f>SUMIFS(Table1[AStdWBkW],Table1[EnergyImpactID],E3646,Table1[BldgType],B3646,Table1[BldgVint],C3646,Table1[BldgLoc],F3646)</f>
        <v>0.02</v>
      </c>
      <c r="V3646" s="44">
        <f>SUMIFS(Table1[AStdWBkWh],Table1[EnergyImpactID],E3646,Table1[BldgType],B3646,Table1[BldgVint],C3646,Table1[BldgLoc],F3646)</f>
        <v>42.5</v>
      </c>
      <c r="W3646" s="69">
        <v>0</v>
      </c>
      <c r="X3646" s="69"/>
      <c r="Y3646" s="69"/>
      <c r="Z3646" s="69"/>
      <c r="AA3646" s="47">
        <f>SUMIF('Cost per Solution Code'!$I$5:$I$24,'Measure Support Table'!D3646,'Cost per Solution Code'!$H$5:$H$24)</f>
        <v>515.125</v>
      </c>
      <c r="AB3646" s="62"/>
      <c r="AC3646" s="47">
        <f>SUMIF('Cost per Solution Code'!$I$5:$I$24,'Measure Support Table'!D3646,'Cost per Solution Code'!$F$5:$F$24)</f>
        <v>673.54</v>
      </c>
      <c r="AD3646" s="62"/>
      <c r="AE3646" s="48">
        <f t="shared" si="448"/>
        <v>515.125</v>
      </c>
      <c r="AF3646" s="48">
        <f t="shared" si="449"/>
        <v>673.54</v>
      </c>
      <c r="AG3646" s="48">
        <f t="shared" si="450"/>
        <v>158.41499999999996</v>
      </c>
      <c r="AH3646" s="49">
        <f t="shared" si="451"/>
        <v>0</v>
      </c>
      <c r="AI3646" s="49">
        <f t="shared" si="452"/>
        <v>0</v>
      </c>
      <c r="AJ3646" s="50">
        <f t="shared" si="453"/>
        <v>0</v>
      </c>
      <c r="AK3646" s="51">
        <v>0</v>
      </c>
    </row>
    <row r="3647" spans="1:37" hidden="1" x14ac:dyDescent="0.35">
      <c r="A3647" s="39" t="str">
        <f t="shared" si="455"/>
        <v>SWHC005</v>
      </c>
      <c r="B3647" s="39" t="s">
        <v>331</v>
      </c>
      <c r="C3647" s="62" t="s">
        <v>188</v>
      </c>
      <c r="D3647" s="40" t="s">
        <v>169</v>
      </c>
      <c r="E3647" s="40" t="str">
        <f t="shared" si="454"/>
        <v>SWHC005E</v>
      </c>
      <c r="F3647" s="67" t="s">
        <v>243</v>
      </c>
      <c r="G3647" s="40" t="str">
        <f>DataSpec!$B$11</f>
        <v>UpDeemed, DnDeemed, DnDeemDI</v>
      </c>
      <c r="H3647" s="40" t="str">
        <f>DataSpec!$B$7</f>
        <v>Cap-Tons</v>
      </c>
      <c r="I3647" s="40" t="s">
        <v>189</v>
      </c>
      <c r="J3647" t="s">
        <v>170</v>
      </c>
      <c r="K3647" t="s">
        <v>257</v>
      </c>
      <c r="U3647" s="44">
        <f>SUMIFS(Table1[AStdWBkW],Table1[EnergyImpactID],E3647,Table1[BldgType],B3647,Table1[BldgVint],C3647,Table1[BldgLoc],F3647)</f>
        <v>0.02</v>
      </c>
      <c r="V3647" s="44">
        <f>SUMIFS(Table1[AStdWBkWh],Table1[EnergyImpactID],E3647,Table1[BldgType],B3647,Table1[BldgVint],C3647,Table1[BldgLoc],F3647)</f>
        <v>62.7</v>
      </c>
      <c r="W3647" s="69">
        <v>0</v>
      </c>
      <c r="X3647" s="69"/>
      <c r="Y3647" s="69"/>
      <c r="Z3647" s="69"/>
      <c r="AA3647" s="47">
        <f>SUMIF('Cost per Solution Code'!$I$5:$I$24,'Measure Support Table'!D3647,'Cost per Solution Code'!$H$5:$H$24)</f>
        <v>448.52499999999998</v>
      </c>
      <c r="AB3647" s="62"/>
      <c r="AC3647" s="47">
        <f>SUMIF('Cost per Solution Code'!$I$5:$I$24,'Measure Support Table'!D3647,'Cost per Solution Code'!$F$5:$F$24)</f>
        <v>698.35</v>
      </c>
      <c r="AD3647" s="62"/>
      <c r="AE3647" s="48">
        <f t="shared" si="448"/>
        <v>448.52499999999998</v>
      </c>
      <c r="AF3647" s="48">
        <f t="shared" si="449"/>
        <v>698.35</v>
      </c>
      <c r="AG3647" s="48">
        <f t="shared" si="450"/>
        <v>249.82500000000005</v>
      </c>
      <c r="AH3647" s="49">
        <f t="shared" si="451"/>
        <v>0</v>
      </c>
      <c r="AI3647" s="49">
        <f t="shared" si="452"/>
        <v>0</v>
      </c>
      <c r="AJ3647" s="50">
        <f t="shared" si="453"/>
        <v>0</v>
      </c>
      <c r="AK3647" s="51">
        <v>0</v>
      </c>
    </row>
    <row r="3648" spans="1:37" hidden="1" x14ac:dyDescent="0.35">
      <c r="A3648" s="39" t="str">
        <f t="shared" si="455"/>
        <v>SWHC005</v>
      </c>
      <c r="B3648" s="39" t="s">
        <v>331</v>
      </c>
      <c r="C3648" s="62" t="s">
        <v>188</v>
      </c>
      <c r="D3648" s="40" t="s">
        <v>171</v>
      </c>
      <c r="E3648" s="40" t="str">
        <f t="shared" si="454"/>
        <v>SWHC005F</v>
      </c>
      <c r="F3648" s="67" t="s">
        <v>243</v>
      </c>
      <c r="G3648" s="40" t="str">
        <f>DataSpec!$B$11</f>
        <v>UpDeemed, DnDeemed, DnDeemDI</v>
      </c>
      <c r="H3648" s="40" t="str">
        <f>DataSpec!$B$7</f>
        <v>Cap-Tons</v>
      </c>
      <c r="I3648" s="40" t="s">
        <v>189</v>
      </c>
      <c r="J3648" t="s">
        <v>170</v>
      </c>
      <c r="K3648" t="s">
        <v>258</v>
      </c>
      <c r="U3648" s="44">
        <f>SUMIFS(Table1[AStdWBkW],Table1[EnergyImpactID],E3648,Table1[BldgType],B3648,Table1[BldgVint],C3648,Table1[BldgLoc],F3648)</f>
        <v>0.02</v>
      </c>
      <c r="V3648" s="44">
        <f>SUMIFS(Table1[AStdWBkWh],Table1[EnergyImpactID],E3648,Table1[BldgType],B3648,Table1[BldgVint],C3648,Table1[BldgLoc],F3648)</f>
        <v>41.8</v>
      </c>
      <c r="W3648" s="69">
        <v>0</v>
      </c>
      <c r="X3648" s="69"/>
      <c r="Y3648" s="69"/>
      <c r="Z3648" s="69"/>
      <c r="AA3648" s="47">
        <f>SUMIF('Cost per Solution Code'!$I$5:$I$24,'Measure Support Table'!D3648,'Cost per Solution Code'!$H$5:$H$24)</f>
        <v>448.52499999999998</v>
      </c>
      <c r="AB3648" s="62"/>
      <c r="AC3648" s="47">
        <f>SUMIF('Cost per Solution Code'!$I$5:$I$24,'Measure Support Table'!D3648,'Cost per Solution Code'!$F$5:$F$24)</f>
        <v>642.36500000000001</v>
      </c>
      <c r="AD3648" s="62"/>
      <c r="AE3648" s="48">
        <f t="shared" si="448"/>
        <v>448.52499999999998</v>
      </c>
      <c r="AF3648" s="48">
        <f t="shared" si="449"/>
        <v>642.36500000000001</v>
      </c>
      <c r="AG3648" s="48">
        <f t="shared" si="450"/>
        <v>193.84000000000003</v>
      </c>
      <c r="AH3648" s="49">
        <f t="shared" si="451"/>
        <v>0</v>
      </c>
      <c r="AI3648" s="49">
        <f t="shared" si="452"/>
        <v>0</v>
      </c>
      <c r="AJ3648" s="50">
        <f t="shared" si="453"/>
        <v>0</v>
      </c>
      <c r="AK3648" s="51">
        <v>0</v>
      </c>
    </row>
    <row r="3649" spans="1:37" hidden="1" x14ac:dyDescent="0.35">
      <c r="A3649" s="39" t="str">
        <f t="shared" si="455"/>
        <v>SWHC005</v>
      </c>
      <c r="B3649" s="39" t="s">
        <v>331</v>
      </c>
      <c r="C3649" s="62" t="s">
        <v>188</v>
      </c>
      <c r="D3649" s="40" t="s">
        <v>8</v>
      </c>
      <c r="E3649" s="40" t="str">
        <f t="shared" si="454"/>
        <v>SWHC005G</v>
      </c>
      <c r="F3649" s="67" t="s">
        <v>243</v>
      </c>
      <c r="G3649" s="40" t="str">
        <f>DataSpec!$B$11</f>
        <v>UpDeemed, DnDeemed, DnDeemDI</v>
      </c>
      <c r="H3649" s="40" t="str">
        <f>DataSpec!$B$7</f>
        <v>Cap-Tons</v>
      </c>
      <c r="I3649" s="40" t="s">
        <v>189</v>
      </c>
      <c r="J3649" t="s">
        <v>172</v>
      </c>
      <c r="K3649" t="s">
        <v>259</v>
      </c>
      <c r="U3649" s="44">
        <f>SUMIFS(Table1[AStdWBkW],Table1[EnergyImpactID],E3649,Table1[BldgType],B3649,Table1[BldgVint],C3649,Table1[BldgLoc],F3649)</f>
        <v>0.02</v>
      </c>
      <c r="V3649" s="44">
        <f>SUMIFS(Table1[AStdWBkWh],Table1[EnergyImpactID],E3649,Table1[BldgType],B3649,Table1[BldgVint],C3649,Table1[BldgLoc],F3649)</f>
        <v>62.7</v>
      </c>
      <c r="W3649" s="69">
        <v>0</v>
      </c>
      <c r="X3649" s="69"/>
      <c r="Y3649" s="69"/>
      <c r="Z3649" s="69"/>
      <c r="AA3649" s="47">
        <f>SUMIF('Cost per Solution Code'!$I$5:$I$24,'Measure Support Table'!D3649,'Cost per Solution Code'!$H$5:$H$24)</f>
        <v>392.565</v>
      </c>
      <c r="AB3649" s="62"/>
      <c r="AC3649" s="47">
        <f>SUMIF('Cost per Solution Code'!$I$5:$I$24,'Measure Support Table'!D3649,'Cost per Solution Code'!$F$5:$F$24)</f>
        <v>491.11500000000001</v>
      </c>
      <c r="AD3649" s="62"/>
      <c r="AE3649" s="48">
        <f t="shared" si="448"/>
        <v>392.565</v>
      </c>
      <c r="AF3649" s="48">
        <f t="shared" si="449"/>
        <v>491.11500000000001</v>
      </c>
      <c r="AG3649" s="48">
        <f t="shared" si="450"/>
        <v>98.550000000000011</v>
      </c>
      <c r="AH3649" s="49">
        <f t="shared" si="451"/>
        <v>0</v>
      </c>
      <c r="AI3649" s="49">
        <f t="shared" si="452"/>
        <v>0</v>
      </c>
      <c r="AJ3649" s="50">
        <f t="shared" si="453"/>
        <v>0</v>
      </c>
      <c r="AK3649" s="51">
        <v>0</v>
      </c>
    </row>
    <row r="3650" spans="1:37" hidden="1" x14ac:dyDescent="0.35">
      <c r="A3650" s="39" t="str">
        <f t="shared" si="455"/>
        <v>SWHC005</v>
      </c>
      <c r="B3650" s="39" t="s">
        <v>331</v>
      </c>
      <c r="C3650" s="62" t="s">
        <v>188</v>
      </c>
      <c r="D3650" s="40" t="s">
        <v>16</v>
      </c>
      <c r="E3650" s="40" t="str">
        <f t="shared" si="454"/>
        <v>SWHC005H</v>
      </c>
      <c r="F3650" s="67" t="s">
        <v>243</v>
      </c>
      <c r="G3650" s="40" t="str">
        <f>DataSpec!$B$11</f>
        <v>UpDeemed, DnDeemed, DnDeemDI</v>
      </c>
      <c r="H3650" s="40" t="str">
        <f>DataSpec!$B$7</f>
        <v>Cap-Tons</v>
      </c>
      <c r="I3650" s="40" t="s">
        <v>189</v>
      </c>
      <c r="J3650" t="s">
        <v>172</v>
      </c>
      <c r="K3650" t="s">
        <v>260</v>
      </c>
      <c r="U3650" s="44">
        <f>SUMIFS(Table1[AStdWBkW],Table1[EnergyImpactID],E3650,Table1[BldgType],B3650,Table1[BldgVint],C3650,Table1[BldgLoc],F3650)</f>
        <v>0.02</v>
      </c>
      <c r="V3650" s="44">
        <f>SUMIFS(Table1[AStdWBkWh],Table1[EnergyImpactID],E3650,Table1[BldgType],B3650,Table1[BldgVint],C3650,Table1[BldgLoc],F3650)</f>
        <v>41.8</v>
      </c>
      <c r="W3650" s="69">
        <v>0</v>
      </c>
      <c r="X3650" s="69"/>
      <c r="Y3650" s="69"/>
      <c r="Z3650" s="69"/>
      <c r="AA3650" s="47">
        <f>SUMIF('Cost per Solution Code'!$I$5:$I$24,'Measure Support Table'!D3650,'Cost per Solution Code'!$H$5:$H$24)</f>
        <v>392.565</v>
      </c>
      <c r="AB3650" s="62"/>
      <c r="AC3650" s="47">
        <f>SUMIF('Cost per Solution Code'!$I$5:$I$24,'Measure Support Table'!D3650,'Cost per Solution Code'!$F$5:$F$24)</f>
        <v>458.26499999999999</v>
      </c>
      <c r="AD3650" s="62"/>
      <c r="AE3650" s="48">
        <f t="shared" si="448"/>
        <v>392.565</v>
      </c>
      <c r="AF3650" s="48">
        <f t="shared" si="449"/>
        <v>458.26499999999999</v>
      </c>
      <c r="AG3650" s="48">
        <f t="shared" si="450"/>
        <v>65.699999999999989</v>
      </c>
      <c r="AH3650" s="49">
        <f t="shared" si="451"/>
        <v>0</v>
      </c>
      <c r="AI3650" s="49">
        <f t="shared" si="452"/>
        <v>0</v>
      </c>
      <c r="AJ3650" s="50">
        <f t="shared" si="453"/>
        <v>0</v>
      </c>
      <c r="AK3650" s="51">
        <v>0</v>
      </c>
    </row>
    <row r="3651" spans="1:37" hidden="1" x14ac:dyDescent="0.35">
      <c r="A3651" s="39" t="str">
        <f t="shared" si="455"/>
        <v>SWHC005</v>
      </c>
      <c r="B3651" s="39" t="s">
        <v>331</v>
      </c>
      <c r="C3651" s="62" t="s">
        <v>188</v>
      </c>
      <c r="D3651" s="40" t="s">
        <v>18</v>
      </c>
      <c r="E3651" s="40" t="str">
        <f t="shared" si="454"/>
        <v>SWHC005I</v>
      </c>
      <c r="F3651" s="67" t="s">
        <v>243</v>
      </c>
      <c r="G3651" s="40" t="str">
        <f>DataSpec!$B$11</f>
        <v>UpDeemed, DnDeemed, DnDeemDI</v>
      </c>
      <c r="H3651" s="40" t="str">
        <f>DataSpec!$B$7</f>
        <v>Cap-Tons</v>
      </c>
      <c r="I3651" s="40" t="s">
        <v>189</v>
      </c>
      <c r="J3651" t="s">
        <v>173</v>
      </c>
      <c r="K3651" t="s">
        <v>261</v>
      </c>
      <c r="U3651" s="44">
        <f>SUMIFS(Table1[AStdWBkW],Table1[EnergyImpactID],E3651,Table1[BldgType],B3651,Table1[BldgVint],C3651,Table1[BldgLoc],F3651)</f>
        <v>0.03</v>
      </c>
      <c r="V3651" s="44">
        <f>SUMIFS(Table1[AStdWBkWh],Table1[EnergyImpactID],E3651,Table1[BldgType],B3651,Table1[BldgVint],C3651,Table1[BldgLoc],F3651)</f>
        <v>74.5</v>
      </c>
      <c r="W3651" s="69">
        <v>0</v>
      </c>
      <c r="X3651" s="69"/>
      <c r="Y3651" s="69"/>
      <c r="Z3651" s="69"/>
      <c r="AA3651" s="47">
        <f>SUMIF('Cost per Solution Code'!$I$5:$I$24,'Measure Support Table'!D3651,'Cost per Solution Code'!$H$5:$H$24)</f>
        <v>660</v>
      </c>
      <c r="AB3651" s="62"/>
      <c r="AC3651" s="47">
        <f>SUMIF('Cost per Solution Code'!$I$5:$I$24,'Measure Support Table'!D3651,'Cost per Solution Code'!$F$5:$F$24)</f>
        <v>923</v>
      </c>
      <c r="AD3651" s="62"/>
      <c r="AE3651" s="48">
        <f t="shared" ref="AE3651:AE3714" si="456">AA3651+AB3651</f>
        <v>660</v>
      </c>
      <c r="AF3651" s="48">
        <f t="shared" ref="AF3651:AF3714" si="457">AC3651+AD3651</f>
        <v>923</v>
      </c>
      <c r="AG3651" s="48">
        <f t="shared" ref="AG3651:AG3714" si="458">AF3651-AE3651</f>
        <v>263</v>
      </c>
      <c r="AH3651" s="49">
        <f t="shared" ref="AH3651:AH3714" si="459">IF(I3651="ER",SUM(AA3651:AB3651),0)</f>
        <v>0</v>
      </c>
      <c r="AI3651" s="49">
        <f t="shared" ref="AI3651:AI3714" si="460">IF(I3651="ER",AC3651+AD3651,0)</f>
        <v>0</v>
      </c>
      <c r="AJ3651" s="50">
        <f t="shared" ref="AJ3651:AJ3714" si="461">AI3651-AH3651</f>
        <v>0</v>
      </c>
      <c r="AK3651" s="51">
        <v>0</v>
      </c>
    </row>
    <row r="3652" spans="1:37" hidden="1" x14ac:dyDescent="0.35">
      <c r="A3652" s="39" t="str">
        <f t="shared" si="455"/>
        <v>SWHC005</v>
      </c>
      <c r="B3652" s="39" t="s">
        <v>331</v>
      </c>
      <c r="C3652" s="62" t="s">
        <v>188</v>
      </c>
      <c r="D3652" s="40" t="s">
        <v>22</v>
      </c>
      <c r="E3652" s="40" t="str">
        <f t="shared" ref="E3652:E3715" si="462">A3652&amp;D3652</f>
        <v>SWHC005J</v>
      </c>
      <c r="F3652" s="67" t="s">
        <v>243</v>
      </c>
      <c r="G3652" s="40" t="str">
        <f>DataSpec!$B$11</f>
        <v>UpDeemed, DnDeemed, DnDeemDI</v>
      </c>
      <c r="H3652" s="40" t="str">
        <f>DataSpec!$B$7</f>
        <v>Cap-Tons</v>
      </c>
      <c r="I3652" s="40" t="s">
        <v>189</v>
      </c>
      <c r="J3652" t="s">
        <v>173</v>
      </c>
      <c r="K3652" t="s">
        <v>262</v>
      </c>
      <c r="U3652" s="44">
        <f>SUMIFS(Table1[AStdWBkW],Table1[EnergyImpactID],E3652,Table1[BldgType],B3652,Table1[BldgVint],C3652,Table1[BldgLoc],F3652)</f>
        <v>0.02</v>
      </c>
      <c r="V3652" s="44">
        <f>SUMIFS(Table1[AStdWBkWh],Table1[EnergyImpactID],E3652,Table1[BldgType],B3652,Table1[BldgVint],C3652,Table1[BldgLoc],F3652)</f>
        <v>49.6</v>
      </c>
      <c r="W3652" s="69">
        <v>0</v>
      </c>
      <c r="X3652" s="69"/>
      <c r="Y3652" s="69"/>
      <c r="Z3652" s="69"/>
      <c r="AA3652" s="47">
        <f>SUMIF('Cost per Solution Code'!$I$5:$I$24,'Measure Support Table'!D3652,'Cost per Solution Code'!$H$5:$H$24)</f>
        <v>660</v>
      </c>
      <c r="AB3652" s="62"/>
      <c r="AC3652" s="47">
        <f>SUMIF('Cost per Solution Code'!$I$5:$I$24,'Measure Support Table'!D3652,'Cost per Solution Code'!$F$5:$F$24)</f>
        <v>845</v>
      </c>
      <c r="AD3652" s="62"/>
      <c r="AE3652" s="48">
        <f t="shared" si="456"/>
        <v>660</v>
      </c>
      <c r="AF3652" s="48">
        <f t="shared" si="457"/>
        <v>845</v>
      </c>
      <c r="AG3652" s="48">
        <f t="shared" si="458"/>
        <v>185</v>
      </c>
      <c r="AH3652" s="49">
        <f t="shared" si="459"/>
        <v>0</v>
      </c>
      <c r="AI3652" s="49">
        <f t="shared" si="460"/>
        <v>0</v>
      </c>
      <c r="AJ3652" s="50">
        <f t="shared" si="461"/>
        <v>0</v>
      </c>
      <c r="AK3652" s="51">
        <v>0</v>
      </c>
    </row>
    <row r="3653" spans="1:37" hidden="1" x14ac:dyDescent="0.35">
      <c r="A3653" s="39" t="str">
        <f t="shared" si="455"/>
        <v>SWHC005</v>
      </c>
      <c r="B3653" s="39" t="s">
        <v>331</v>
      </c>
      <c r="C3653" s="62" t="s">
        <v>188</v>
      </c>
      <c r="D3653" s="40" t="s">
        <v>25</v>
      </c>
      <c r="E3653" s="40" t="str">
        <f t="shared" si="462"/>
        <v>SWHC005K</v>
      </c>
      <c r="F3653" s="67" t="s">
        <v>243</v>
      </c>
      <c r="G3653" s="40" t="str">
        <f>DataSpec!$B$11</f>
        <v>UpDeemed, DnDeemed, DnDeemDI</v>
      </c>
      <c r="H3653" s="40" t="str">
        <f>DataSpec!$B$7</f>
        <v>Cap-Tons</v>
      </c>
      <c r="I3653" s="40" t="s">
        <v>189</v>
      </c>
      <c r="J3653" t="s">
        <v>174</v>
      </c>
      <c r="K3653" t="s">
        <v>263</v>
      </c>
      <c r="U3653" s="44">
        <f>SUMIFS(Table1[AStdWBkW],Table1[EnergyImpactID],E3653,Table1[BldgType],B3653,Table1[BldgVint],C3653,Table1[BldgLoc],F3653)</f>
        <v>0.04</v>
      </c>
      <c r="V3653" s="44">
        <f>SUMIFS(Table1[AStdWBkWh],Table1[EnergyImpactID],E3653,Table1[BldgType],B3653,Table1[BldgVint],C3653,Table1[BldgLoc],F3653)</f>
        <v>87.7</v>
      </c>
      <c r="W3653" s="69">
        <v>0</v>
      </c>
      <c r="X3653" s="69"/>
      <c r="Y3653" s="69"/>
      <c r="Z3653" s="69"/>
      <c r="AA3653" s="47">
        <f>SUMIF('Cost per Solution Code'!$I$5:$I$24,'Measure Support Table'!D3653,'Cost per Solution Code'!$H$5:$H$24)</f>
        <v>519.14</v>
      </c>
      <c r="AB3653" s="62"/>
      <c r="AC3653" s="47">
        <f>SUMIF('Cost per Solution Code'!$I$5:$I$24,'Measure Support Table'!D3653,'Cost per Solution Code'!$F$5:$F$24)</f>
        <v>685.85</v>
      </c>
      <c r="AD3653" s="62"/>
      <c r="AE3653" s="48">
        <f t="shared" si="456"/>
        <v>519.14</v>
      </c>
      <c r="AF3653" s="48">
        <f t="shared" si="457"/>
        <v>685.85</v>
      </c>
      <c r="AG3653" s="48">
        <f t="shared" si="458"/>
        <v>166.71000000000004</v>
      </c>
      <c r="AH3653" s="49">
        <f t="shared" si="459"/>
        <v>0</v>
      </c>
      <c r="AI3653" s="49">
        <f t="shared" si="460"/>
        <v>0</v>
      </c>
      <c r="AJ3653" s="50">
        <f t="shared" si="461"/>
        <v>0</v>
      </c>
      <c r="AK3653" s="51">
        <v>0</v>
      </c>
    </row>
    <row r="3654" spans="1:37" hidden="1" x14ac:dyDescent="0.35">
      <c r="A3654" s="39" t="str">
        <f t="shared" si="455"/>
        <v>SWHC005</v>
      </c>
      <c r="B3654" s="39" t="s">
        <v>331</v>
      </c>
      <c r="C3654" s="62" t="s">
        <v>188</v>
      </c>
      <c r="D3654" s="40" t="s">
        <v>175</v>
      </c>
      <c r="E3654" s="40" t="str">
        <f t="shared" si="462"/>
        <v>SWHC005L</v>
      </c>
      <c r="F3654" s="67" t="s">
        <v>243</v>
      </c>
      <c r="G3654" s="40" t="str">
        <f>DataSpec!$B$11</f>
        <v>UpDeemed, DnDeemed, DnDeemDI</v>
      </c>
      <c r="H3654" s="40" t="str">
        <f>DataSpec!$B$7</f>
        <v>Cap-Tons</v>
      </c>
      <c r="I3654" s="40" t="s">
        <v>189</v>
      </c>
      <c r="J3654" t="s">
        <v>174</v>
      </c>
      <c r="K3654" t="s">
        <v>264</v>
      </c>
      <c r="U3654" s="44">
        <f>SUMIFS(Table1[AStdWBkW],Table1[EnergyImpactID],E3654,Table1[BldgType],B3654,Table1[BldgVint],C3654,Table1[BldgLoc],F3654)</f>
        <v>0.02</v>
      </c>
      <c r="V3654" s="44">
        <f>SUMIFS(Table1[AStdWBkWh],Table1[EnergyImpactID],E3654,Table1[BldgType],B3654,Table1[BldgVint],C3654,Table1[BldgLoc],F3654)</f>
        <v>58.5</v>
      </c>
      <c r="W3654" s="69">
        <v>0</v>
      </c>
      <c r="X3654" s="69"/>
      <c r="Y3654" s="69"/>
      <c r="Z3654" s="69"/>
      <c r="AA3654" s="47">
        <f>SUMIF('Cost per Solution Code'!$I$5:$I$24,'Measure Support Table'!D3654,'Cost per Solution Code'!$H$5:$H$24)</f>
        <v>519.14</v>
      </c>
      <c r="AB3654" s="62"/>
      <c r="AC3654" s="47">
        <f>SUMIF('Cost per Solution Code'!$I$5:$I$24,'Measure Support Table'!D3654,'Cost per Solution Code'!$F$5:$F$24)</f>
        <v>555.84500000000003</v>
      </c>
      <c r="AD3654" s="62"/>
      <c r="AE3654" s="48">
        <f t="shared" si="456"/>
        <v>519.14</v>
      </c>
      <c r="AF3654" s="48">
        <f t="shared" si="457"/>
        <v>555.84500000000003</v>
      </c>
      <c r="AG3654" s="48">
        <f t="shared" si="458"/>
        <v>36.705000000000041</v>
      </c>
      <c r="AH3654" s="49">
        <f t="shared" si="459"/>
        <v>0</v>
      </c>
      <c r="AI3654" s="49">
        <f t="shared" si="460"/>
        <v>0</v>
      </c>
      <c r="AJ3654" s="50">
        <f t="shared" si="461"/>
        <v>0</v>
      </c>
      <c r="AK3654" s="51">
        <v>0</v>
      </c>
    </row>
    <row r="3655" spans="1:37" hidden="1" x14ac:dyDescent="0.35">
      <c r="A3655" s="39" t="str">
        <f t="shared" ref="A3655:A3718" si="463">A3654</f>
        <v>SWHC005</v>
      </c>
      <c r="B3655" s="39" t="s">
        <v>331</v>
      </c>
      <c r="C3655" s="62" t="s">
        <v>188</v>
      </c>
      <c r="D3655" s="40" t="s">
        <v>176</v>
      </c>
      <c r="E3655" s="40" t="str">
        <f t="shared" si="462"/>
        <v>SWHC005M</v>
      </c>
      <c r="F3655" s="67" t="s">
        <v>243</v>
      </c>
      <c r="G3655" s="40" t="str">
        <f>DataSpec!$B$11</f>
        <v>UpDeemed, DnDeemed, DnDeemDI</v>
      </c>
      <c r="H3655" s="40" t="str">
        <f>DataSpec!$B$7</f>
        <v>Cap-Tons</v>
      </c>
      <c r="I3655" s="40" t="s">
        <v>189</v>
      </c>
      <c r="J3655" t="s">
        <v>177</v>
      </c>
      <c r="K3655" t="s">
        <v>265</v>
      </c>
      <c r="U3655" s="44">
        <f>SUMIFS(Table1[AStdWBkW],Table1[EnergyImpactID],E3655,Table1[BldgType],B3655,Table1[BldgVint],C3655,Table1[BldgLoc],F3655)</f>
        <v>0.03</v>
      </c>
      <c r="V3655" s="44">
        <f>SUMIFS(Table1[AStdWBkWh],Table1[EnergyImpactID],E3655,Table1[BldgType],B3655,Table1[BldgVint],C3655,Table1[BldgLoc],F3655)</f>
        <v>80.599999999999994</v>
      </c>
      <c r="W3655" s="69">
        <v>0</v>
      </c>
      <c r="X3655" s="69"/>
      <c r="Y3655" s="69"/>
      <c r="Z3655" s="69"/>
      <c r="AA3655" s="47">
        <f>SUMIF('Cost per Solution Code'!$I$5:$I$24,'Measure Support Table'!D3655,'Cost per Solution Code'!$H$5:$H$24)</f>
        <v>449.41</v>
      </c>
      <c r="AB3655" s="62"/>
      <c r="AC3655" s="47">
        <f>SUMIF('Cost per Solution Code'!$I$5:$I$24,'Measure Support Table'!D3655,'Cost per Solution Code'!$F$5:$F$24)</f>
        <v>771.3576281291954</v>
      </c>
      <c r="AD3655" s="62"/>
      <c r="AE3655" s="48">
        <f t="shared" si="456"/>
        <v>449.41</v>
      </c>
      <c r="AF3655" s="48">
        <f t="shared" si="457"/>
        <v>771.3576281291954</v>
      </c>
      <c r="AG3655" s="48">
        <f t="shared" si="458"/>
        <v>321.94762812919538</v>
      </c>
      <c r="AH3655" s="49">
        <f t="shared" si="459"/>
        <v>0</v>
      </c>
      <c r="AI3655" s="49">
        <f t="shared" si="460"/>
        <v>0</v>
      </c>
      <c r="AJ3655" s="50">
        <f t="shared" si="461"/>
        <v>0</v>
      </c>
      <c r="AK3655" s="51">
        <v>0</v>
      </c>
    </row>
    <row r="3656" spans="1:37" hidden="1" x14ac:dyDescent="0.35">
      <c r="A3656" s="39" t="str">
        <f t="shared" si="463"/>
        <v>SWHC005</v>
      </c>
      <c r="B3656" s="39" t="s">
        <v>331</v>
      </c>
      <c r="C3656" s="62" t="s">
        <v>188</v>
      </c>
      <c r="D3656" s="40" t="s">
        <v>178</v>
      </c>
      <c r="E3656" s="40" t="str">
        <f t="shared" si="462"/>
        <v>SWHC005N</v>
      </c>
      <c r="F3656" s="67" t="s">
        <v>243</v>
      </c>
      <c r="G3656" s="40" t="str">
        <f>DataSpec!$B$11</f>
        <v>UpDeemed, DnDeemed, DnDeemDI</v>
      </c>
      <c r="H3656" s="40" t="str">
        <f>DataSpec!$B$7</f>
        <v>Cap-Tons</v>
      </c>
      <c r="I3656" s="40" t="s">
        <v>189</v>
      </c>
      <c r="J3656" t="s">
        <v>177</v>
      </c>
      <c r="K3656" t="s">
        <v>266</v>
      </c>
      <c r="U3656" s="44">
        <f>SUMIFS(Table1[AStdWBkW],Table1[EnergyImpactID],E3656,Table1[BldgType],B3656,Table1[BldgVint],C3656,Table1[BldgLoc],F3656)</f>
        <v>0.02</v>
      </c>
      <c r="V3656" s="44">
        <f>SUMIFS(Table1[AStdWBkWh],Table1[EnergyImpactID],E3656,Table1[BldgType],B3656,Table1[BldgVint],C3656,Table1[BldgLoc],F3656)</f>
        <v>53.8</v>
      </c>
      <c r="W3656" s="69">
        <v>0</v>
      </c>
      <c r="X3656" s="69"/>
      <c r="Y3656" s="69"/>
      <c r="Z3656" s="69"/>
      <c r="AA3656" s="47">
        <f>SUMIF('Cost per Solution Code'!$I$5:$I$24,'Measure Support Table'!D3656,'Cost per Solution Code'!$H$5:$H$24)</f>
        <v>449.41</v>
      </c>
      <c r="AB3656" s="62"/>
      <c r="AC3656" s="47">
        <f>SUMIF('Cost per Solution Code'!$I$5:$I$24,'Measure Support Table'!D3656,'Cost per Solution Code'!$F$5:$F$24)</f>
        <v>629.11366698254767</v>
      </c>
      <c r="AD3656" s="62"/>
      <c r="AE3656" s="48">
        <f t="shared" si="456"/>
        <v>449.41</v>
      </c>
      <c r="AF3656" s="48">
        <f t="shared" si="457"/>
        <v>629.11366698254767</v>
      </c>
      <c r="AG3656" s="48">
        <f t="shared" si="458"/>
        <v>179.70366698254765</v>
      </c>
      <c r="AH3656" s="49">
        <f t="shared" si="459"/>
        <v>0</v>
      </c>
      <c r="AI3656" s="49">
        <f t="shared" si="460"/>
        <v>0</v>
      </c>
      <c r="AJ3656" s="50">
        <f t="shared" si="461"/>
        <v>0</v>
      </c>
      <c r="AK3656" s="51">
        <v>0</v>
      </c>
    </row>
    <row r="3657" spans="1:37" hidden="1" x14ac:dyDescent="0.35">
      <c r="A3657" s="39" t="str">
        <f t="shared" si="463"/>
        <v>SWHC005</v>
      </c>
      <c r="B3657" s="39" t="s">
        <v>331</v>
      </c>
      <c r="C3657" s="62" t="s">
        <v>188</v>
      </c>
      <c r="D3657" s="40" t="s">
        <v>179</v>
      </c>
      <c r="E3657" s="40" t="str">
        <f t="shared" si="462"/>
        <v>SWHC005O</v>
      </c>
      <c r="F3657" s="67" t="s">
        <v>243</v>
      </c>
      <c r="G3657" s="40" t="str">
        <f>DataSpec!$B$11</f>
        <v>UpDeemed, DnDeemed, DnDeemDI</v>
      </c>
      <c r="H3657" s="40" t="str">
        <f>DataSpec!$B$7</f>
        <v>Cap-Tons</v>
      </c>
      <c r="I3657" s="40" t="s">
        <v>189</v>
      </c>
      <c r="J3657" t="s">
        <v>180</v>
      </c>
      <c r="K3657" t="s">
        <v>267</v>
      </c>
      <c r="U3657" s="44">
        <f>SUMIFS(Table1[AStdWBkW],Table1[EnergyImpactID],E3657,Table1[BldgType],B3657,Table1[BldgVint],C3657,Table1[BldgLoc],F3657)</f>
        <v>0.04</v>
      </c>
      <c r="V3657" s="44">
        <f>SUMIFS(Table1[AStdWBkWh],Table1[EnergyImpactID],E3657,Table1[BldgType],B3657,Table1[BldgVint],C3657,Table1[BldgLoc],F3657)</f>
        <v>96.8</v>
      </c>
      <c r="W3657" s="69">
        <v>0</v>
      </c>
      <c r="X3657" s="69"/>
      <c r="Y3657" s="69"/>
      <c r="Z3657" s="69"/>
      <c r="AA3657" s="47">
        <f>SUMIF('Cost per Solution Code'!$I$5:$I$24,'Measure Support Table'!D3657,'Cost per Solution Code'!$H$5:$H$24)</f>
        <v>1086</v>
      </c>
      <c r="AB3657" s="62"/>
      <c r="AC3657" s="47">
        <f>SUMIF('Cost per Solution Code'!$I$5:$I$24,'Measure Support Table'!D3657,'Cost per Solution Code'!$F$5:$F$24)</f>
        <v>1124.9000000000001</v>
      </c>
      <c r="AD3657" s="62"/>
      <c r="AE3657" s="48">
        <f t="shared" si="456"/>
        <v>1086</v>
      </c>
      <c r="AF3657" s="48">
        <f t="shared" si="457"/>
        <v>1124.9000000000001</v>
      </c>
      <c r="AG3657" s="48">
        <f t="shared" si="458"/>
        <v>38.900000000000091</v>
      </c>
      <c r="AH3657" s="49">
        <f t="shared" si="459"/>
        <v>0</v>
      </c>
      <c r="AI3657" s="49">
        <f t="shared" si="460"/>
        <v>0</v>
      </c>
      <c r="AJ3657" s="50">
        <f t="shared" si="461"/>
        <v>0</v>
      </c>
      <c r="AK3657" s="51">
        <v>0</v>
      </c>
    </row>
    <row r="3658" spans="1:37" hidden="1" x14ac:dyDescent="0.35">
      <c r="A3658" s="39" t="str">
        <f t="shared" si="463"/>
        <v>SWHC005</v>
      </c>
      <c r="B3658" s="39" t="s">
        <v>331</v>
      </c>
      <c r="C3658" s="62" t="s">
        <v>188</v>
      </c>
      <c r="D3658" s="40" t="s">
        <v>181</v>
      </c>
      <c r="E3658" s="40" t="str">
        <f t="shared" si="462"/>
        <v>SWHC005P</v>
      </c>
      <c r="F3658" s="67" t="s">
        <v>243</v>
      </c>
      <c r="G3658" s="40" t="str">
        <f>DataSpec!$B$11</f>
        <v>UpDeemed, DnDeemed, DnDeemDI</v>
      </c>
      <c r="H3658" s="40" t="str">
        <f>DataSpec!$B$7</f>
        <v>Cap-Tons</v>
      </c>
      <c r="I3658" s="40" t="s">
        <v>189</v>
      </c>
      <c r="J3658" t="s">
        <v>180</v>
      </c>
      <c r="K3658" t="s">
        <v>268</v>
      </c>
      <c r="U3658" s="44">
        <f>SUMIFS(Table1[AStdWBkW],Table1[EnergyImpactID],E3658,Table1[BldgType],B3658,Table1[BldgVint],C3658,Table1[BldgLoc],F3658)</f>
        <v>0.03</v>
      </c>
      <c r="V3658" s="44">
        <f>SUMIFS(Table1[AStdWBkWh],Table1[EnergyImpactID],E3658,Table1[BldgType],B3658,Table1[BldgVint],C3658,Table1[BldgLoc],F3658)</f>
        <v>64.5</v>
      </c>
      <c r="W3658" s="69">
        <v>0</v>
      </c>
      <c r="X3658" s="69"/>
      <c r="Y3658" s="69"/>
      <c r="Z3658" s="69"/>
      <c r="AA3658" s="47">
        <f>SUMIF('Cost per Solution Code'!$I$5:$I$24,'Measure Support Table'!D3658,'Cost per Solution Code'!$H$5:$H$24)</f>
        <v>1086</v>
      </c>
      <c r="AB3658" s="62"/>
      <c r="AC3658" s="47">
        <f>SUMIF('Cost per Solution Code'!$I$5:$I$24,'Measure Support Table'!D3658,'Cost per Solution Code'!$F$5:$F$24)</f>
        <v>1107.17</v>
      </c>
      <c r="AD3658" s="62"/>
      <c r="AE3658" s="48">
        <f t="shared" si="456"/>
        <v>1086</v>
      </c>
      <c r="AF3658" s="48">
        <f t="shared" si="457"/>
        <v>1107.17</v>
      </c>
      <c r="AG3658" s="48">
        <f t="shared" si="458"/>
        <v>21.170000000000073</v>
      </c>
      <c r="AH3658" s="49">
        <f t="shared" si="459"/>
        <v>0</v>
      </c>
      <c r="AI3658" s="49">
        <f t="shared" si="460"/>
        <v>0</v>
      </c>
      <c r="AJ3658" s="50">
        <f t="shared" si="461"/>
        <v>0</v>
      </c>
      <c r="AK3658" s="51">
        <v>0</v>
      </c>
    </row>
    <row r="3659" spans="1:37" hidden="1" x14ac:dyDescent="0.35">
      <c r="A3659" s="39" t="str">
        <f t="shared" si="463"/>
        <v>SWHC005</v>
      </c>
      <c r="B3659" s="39" t="s">
        <v>331</v>
      </c>
      <c r="C3659" s="62" t="s">
        <v>188</v>
      </c>
      <c r="D3659" s="40" t="s">
        <v>182</v>
      </c>
      <c r="E3659" s="40" t="str">
        <f t="shared" si="462"/>
        <v>SWHC005Q</v>
      </c>
      <c r="F3659" s="67" t="s">
        <v>243</v>
      </c>
      <c r="G3659" s="40" t="str">
        <f>DataSpec!$B$11</f>
        <v>UpDeemed, DnDeemed, DnDeemDI</v>
      </c>
      <c r="H3659" s="40" t="str">
        <f>DataSpec!$B$7</f>
        <v>Cap-Tons</v>
      </c>
      <c r="I3659" s="40" t="s">
        <v>189</v>
      </c>
      <c r="J3659" t="s">
        <v>183</v>
      </c>
      <c r="K3659" t="s">
        <v>269</v>
      </c>
      <c r="U3659" s="44">
        <f>SUMIFS(Table1[AStdWBkW],Table1[EnergyImpactID],E3659,Table1[BldgType],B3659,Table1[BldgVint],C3659,Table1[BldgLoc],F3659)</f>
        <v>0.03</v>
      </c>
      <c r="V3659" s="44">
        <f>SUMIFS(Table1[AStdWBkWh],Table1[EnergyImpactID],E3659,Table1[BldgType],B3659,Table1[BldgVint],C3659,Table1[BldgLoc],F3659)</f>
        <v>75.5</v>
      </c>
      <c r="W3659" s="69">
        <v>0</v>
      </c>
      <c r="X3659" s="69"/>
      <c r="Y3659" s="69"/>
      <c r="Z3659" s="69"/>
      <c r="AA3659" s="47">
        <f>SUMIF('Cost per Solution Code'!$I$5:$I$24,'Measure Support Table'!D3659,'Cost per Solution Code'!$H$5:$H$24)</f>
        <v>636.29999999999995</v>
      </c>
      <c r="AB3659" s="62"/>
      <c r="AC3659" s="47">
        <f>SUMIF('Cost per Solution Code'!$I$5:$I$24,'Measure Support Table'!D3659,'Cost per Solution Code'!$F$5:$F$24)</f>
        <v>931.83</v>
      </c>
      <c r="AD3659" s="62"/>
      <c r="AE3659" s="48">
        <f t="shared" si="456"/>
        <v>636.29999999999995</v>
      </c>
      <c r="AF3659" s="48">
        <f t="shared" si="457"/>
        <v>931.83</v>
      </c>
      <c r="AG3659" s="48">
        <f t="shared" si="458"/>
        <v>295.53000000000009</v>
      </c>
      <c r="AH3659" s="49">
        <f t="shared" si="459"/>
        <v>0</v>
      </c>
      <c r="AI3659" s="49">
        <f t="shared" si="460"/>
        <v>0</v>
      </c>
      <c r="AJ3659" s="50">
        <f t="shared" si="461"/>
        <v>0</v>
      </c>
      <c r="AK3659" s="51">
        <v>0</v>
      </c>
    </row>
    <row r="3660" spans="1:37" hidden="1" x14ac:dyDescent="0.35">
      <c r="A3660" s="39" t="str">
        <f t="shared" si="463"/>
        <v>SWHC005</v>
      </c>
      <c r="B3660" s="39" t="s">
        <v>331</v>
      </c>
      <c r="C3660" s="62" t="s">
        <v>188</v>
      </c>
      <c r="D3660" s="40" t="s">
        <v>184</v>
      </c>
      <c r="E3660" s="40" t="str">
        <f t="shared" si="462"/>
        <v>SWHC005R</v>
      </c>
      <c r="F3660" s="67" t="s">
        <v>243</v>
      </c>
      <c r="G3660" s="40" t="str">
        <f>DataSpec!$B$11</f>
        <v>UpDeemed, DnDeemed, DnDeemDI</v>
      </c>
      <c r="H3660" s="40" t="str">
        <f>DataSpec!$B$7</f>
        <v>Cap-Tons</v>
      </c>
      <c r="I3660" s="40" t="s">
        <v>189</v>
      </c>
      <c r="J3660" t="s">
        <v>183</v>
      </c>
      <c r="K3660" t="s">
        <v>270</v>
      </c>
      <c r="U3660" s="44">
        <f>SUMIFS(Table1[AStdWBkW],Table1[EnergyImpactID],E3660,Table1[BldgType],B3660,Table1[BldgVint],C3660,Table1[BldgLoc],F3660)</f>
        <v>0.02</v>
      </c>
      <c r="V3660" s="44">
        <f>SUMIFS(Table1[AStdWBkWh],Table1[EnergyImpactID],E3660,Table1[BldgType],B3660,Table1[BldgVint],C3660,Table1[BldgLoc],F3660)</f>
        <v>50.3</v>
      </c>
      <c r="W3660" s="69">
        <v>0</v>
      </c>
      <c r="X3660" s="69"/>
      <c r="Y3660" s="69"/>
      <c r="Z3660" s="69"/>
      <c r="AA3660" s="47">
        <f>SUMIF('Cost per Solution Code'!$I$5:$I$24,'Measure Support Table'!D3660,'Cost per Solution Code'!$H$5:$H$24)</f>
        <v>636.29999999999995</v>
      </c>
      <c r="AB3660" s="62"/>
      <c r="AC3660" s="47">
        <f>SUMIF('Cost per Solution Code'!$I$5:$I$24,'Measure Support Table'!D3660,'Cost per Solution Code'!$F$5:$F$24)</f>
        <v>797.9</v>
      </c>
      <c r="AD3660" s="62"/>
      <c r="AE3660" s="48">
        <f t="shared" si="456"/>
        <v>636.29999999999995</v>
      </c>
      <c r="AF3660" s="48">
        <f t="shared" si="457"/>
        <v>797.9</v>
      </c>
      <c r="AG3660" s="48">
        <f t="shared" si="458"/>
        <v>161.60000000000002</v>
      </c>
      <c r="AH3660" s="49">
        <f t="shared" si="459"/>
        <v>0</v>
      </c>
      <c r="AI3660" s="49">
        <f t="shared" si="460"/>
        <v>0</v>
      </c>
      <c r="AJ3660" s="50">
        <f t="shared" si="461"/>
        <v>0</v>
      </c>
      <c r="AK3660" s="51">
        <v>0</v>
      </c>
    </row>
    <row r="3661" spans="1:37" hidden="1" x14ac:dyDescent="0.35">
      <c r="A3661" s="39" t="str">
        <f t="shared" si="463"/>
        <v>SWHC005</v>
      </c>
      <c r="B3661" s="39" t="s">
        <v>331</v>
      </c>
      <c r="C3661" s="62" t="s">
        <v>188</v>
      </c>
      <c r="D3661" s="40" t="s">
        <v>185</v>
      </c>
      <c r="E3661" s="40" t="str">
        <f t="shared" si="462"/>
        <v>SWHC005S</v>
      </c>
      <c r="F3661" s="67" t="s">
        <v>243</v>
      </c>
      <c r="G3661" s="40" t="str">
        <f>DataSpec!$B$11</f>
        <v>UpDeemed, DnDeemed, DnDeemDI</v>
      </c>
      <c r="H3661" s="40" t="str">
        <f>DataSpec!$B$7</f>
        <v>Cap-Tons</v>
      </c>
      <c r="I3661" s="40" t="s">
        <v>189</v>
      </c>
      <c r="J3661" t="s">
        <v>186</v>
      </c>
      <c r="K3661" t="s">
        <v>271</v>
      </c>
      <c r="U3661" s="44">
        <f>SUMIFS(Table1[AStdWBkW],Table1[EnergyImpactID],E3661,Table1[BldgType],B3661,Table1[BldgVint],C3661,Table1[BldgLoc],F3661)</f>
        <v>0.04</v>
      </c>
      <c r="V3661" s="44">
        <f>SUMIFS(Table1[AStdWBkWh],Table1[EnergyImpactID],E3661,Table1[BldgType],B3661,Table1[BldgVint],C3661,Table1[BldgLoc],F3661)</f>
        <v>101</v>
      </c>
      <c r="W3661" s="69">
        <v>0</v>
      </c>
      <c r="X3661" s="69"/>
      <c r="Y3661" s="69"/>
      <c r="Z3661" s="69"/>
      <c r="AA3661" s="47">
        <f>SUMIF('Cost per Solution Code'!$I$5:$I$24,'Measure Support Table'!D3661,'Cost per Solution Code'!$H$5:$H$24)</f>
        <v>416.53842439071497</v>
      </c>
      <c r="AB3661" s="62"/>
      <c r="AC3661" s="47">
        <f>SUMIF('Cost per Solution Code'!$I$5:$I$24,'Measure Support Table'!D3661,'Cost per Solution Code'!$F$5:$F$24)</f>
        <v>610</v>
      </c>
      <c r="AD3661" s="62"/>
      <c r="AE3661" s="48">
        <f t="shared" si="456"/>
        <v>416.53842439071497</v>
      </c>
      <c r="AF3661" s="48">
        <f t="shared" si="457"/>
        <v>610</v>
      </c>
      <c r="AG3661" s="48">
        <f t="shared" si="458"/>
        <v>193.46157560928503</v>
      </c>
      <c r="AH3661" s="49">
        <f t="shared" si="459"/>
        <v>0</v>
      </c>
      <c r="AI3661" s="49">
        <f t="shared" si="460"/>
        <v>0</v>
      </c>
      <c r="AJ3661" s="50">
        <f t="shared" si="461"/>
        <v>0</v>
      </c>
      <c r="AK3661" s="51">
        <v>0</v>
      </c>
    </row>
    <row r="3662" spans="1:37" hidden="1" x14ac:dyDescent="0.35">
      <c r="A3662" s="39" t="str">
        <f t="shared" si="463"/>
        <v>SWHC005</v>
      </c>
      <c r="B3662" s="39" t="s">
        <v>331</v>
      </c>
      <c r="C3662" s="62" t="s">
        <v>188</v>
      </c>
      <c r="D3662" s="40" t="s">
        <v>187</v>
      </c>
      <c r="E3662" s="40" t="str">
        <f t="shared" si="462"/>
        <v>SWHC005T</v>
      </c>
      <c r="F3662" s="67" t="s">
        <v>243</v>
      </c>
      <c r="G3662" s="40" t="str">
        <f>DataSpec!$B$11</f>
        <v>UpDeemed, DnDeemed, DnDeemDI</v>
      </c>
      <c r="H3662" s="40" t="str">
        <f>DataSpec!$B$7</f>
        <v>Cap-Tons</v>
      </c>
      <c r="I3662" s="40" t="s">
        <v>189</v>
      </c>
      <c r="J3662" t="s">
        <v>186</v>
      </c>
      <c r="K3662" t="s">
        <v>272</v>
      </c>
      <c r="U3662" s="44">
        <f>SUMIFS(Table1[AStdWBkW],Table1[EnergyImpactID],E3662,Table1[BldgType],B3662,Table1[BldgVint],C3662,Table1[BldgLoc],F3662)</f>
        <v>0.03</v>
      </c>
      <c r="V3662" s="44">
        <f>SUMIFS(Table1[AStdWBkWh],Table1[EnergyImpactID],E3662,Table1[BldgType],B3662,Table1[BldgVint],C3662,Table1[BldgLoc],F3662)</f>
        <v>67.099999999999994</v>
      </c>
      <c r="W3662" s="69">
        <v>0</v>
      </c>
      <c r="X3662" s="69"/>
      <c r="Y3662" s="69"/>
      <c r="Z3662" s="69"/>
      <c r="AA3662" s="47">
        <f>SUMIF('Cost per Solution Code'!$I$5:$I$24,'Measure Support Table'!D3662,'Cost per Solution Code'!$H$5:$H$24)</f>
        <v>416.53842439071497</v>
      </c>
      <c r="AB3662" s="62"/>
      <c r="AC3662" s="47">
        <f>SUMIF('Cost per Solution Code'!$I$5:$I$24,'Measure Support Table'!D3662,'Cost per Solution Code'!$F$5:$F$24)</f>
        <v>522.1950355751585</v>
      </c>
      <c r="AD3662" s="62"/>
      <c r="AE3662" s="48">
        <f t="shared" si="456"/>
        <v>416.53842439071497</v>
      </c>
      <c r="AF3662" s="48">
        <f t="shared" si="457"/>
        <v>522.1950355751585</v>
      </c>
      <c r="AG3662" s="48">
        <f t="shared" si="458"/>
        <v>105.65661118444353</v>
      </c>
      <c r="AH3662" s="49">
        <f t="shared" si="459"/>
        <v>0</v>
      </c>
      <c r="AI3662" s="49">
        <f t="shared" si="460"/>
        <v>0</v>
      </c>
      <c r="AJ3662" s="50">
        <f t="shared" si="461"/>
        <v>0</v>
      </c>
      <c r="AK3662" s="51">
        <v>0</v>
      </c>
    </row>
    <row r="3663" spans="1:37" hidden="1" x14ac:dyDescent="0.35">
      <c r="A3663" s="39" t="str">
        <f t="shared" si="463"/>
        <v>SWHC005</v>
      </c>
      <c r="B3663" s="39" t="s">
        <v>331</v>
      </c>
      <c r="C3663" s="62" t="s">
        <v>188</v>
      </c>
      <c r="D3663" s="40" t="s">
        <v>163</v>
      </c>
      <c r="E3663" s="40" t="str">
        <f t="shared" si="462"/>
        <v>SWHC005A</v>
      </c>
      <c r="F3663" s="67" t="s">
        <v>244</v>
      </c>
      <c r="G3663" s="40" t="str">
        <f>DataSpec!$B$11</f>
        <v>UpDeemed, DnDeemed, DnDeemDI</v>
      </c>
      <c r="H3663" s="40" t="str">
        <f>DataSpec!$B$7</f>
        <v>Cap-Tons</v>
      </c>
      <c r="I3663" s="40" t="s">
        <v>189</v>
      </c>
      <c r="J3663" t="s">
        <v>164</v>
      </c>
      <c r="K3663" t="s">
        <v>253</v>
      </c>
      <c r="U3663" s="44">
        <f>SUMIFS(Table1[AStdWBkW],Table1[EnergyImpactID],E3663,Table1[BldgType],B3663,Table1[BldgVint],C3663,Table1[BldgLoc],F3663)</f>
        <v>0.03</v>
      </c>
      <c r="V3663" s="44">
        <f>SUMIFS(Table1[AStdWBkWh],Table1[EnergyImpactID],E3663,Table1[BldgType],B3663,Table1[BldgVint],C3663,Table1[BldgLoc],F3663)</f>
        <v>71.400000000000006</v>
      </c>
      <c r="W3663" s="69">
        <v>0</v>
      </c>
      <c r="X3663" s="69"/>
      <c r="Y3663" s="69"/>
      <c r="Z3663" s="69"/>
      <c r="AA3663" s="47">
        <f>SUMIF('Cost per Solution Code'!$I$5:$I$24,'Measure Support Table'!D3663,'Cost per Solution Code'!$H$5:$H$24)</f>
        <v>656.88499999999999</v>
      </c>
      <c r="AB3663" s="62"/>
      <c r="AC3663" s="47">
        <f>SUMIF('Cost per Solution Code'!$I$5:$I$24,'Measure Support Table'!D3663,'Cost per Solution Code'!$F$5:$F$24)</f>
        <v>931.83999999999992</v>
      </c>
      <c r="AD3663" s="62"/>
      <c r="AE3663" s="48">
        <f t="shared" si="456"/>
        <v>656.88499999999999</v>
      </c>
      <c r="AF3663" s="48">
        <f t="shared" si="457"/>
        <v>931.83999999999992</v>
      </c>
      <c r="AG3663" s="48">
        <f t="shared" si="458"/>
        <v>274.95499999999993</v>
      </c>
      <c r="AH3663" s="49">
        <f t="shared" si="459"/>
        <v>0</v>
      </c>
      <c r="AI3663" s="49">
        <f t="shared" si="460"/>
        <v>0</v>
      </c>
      <c r="AJ3663" s="50">
        <f t="shared" si="461"/>
        <v>0</v>
      </c>
      <c r="AK3663" s="51">
        <v>0</v>
      </c>
    </row>
    <row r="3664" spans="1:37" hidden="1" x14ac:dyDescent="0.35">
      <c r="A3664" s="39" t="str">
        <f t="shared" si="463"/>
        <v>SWHC005</v>
      </c>
      <c r="B3664" s="39" t="s">
        <v>331</v>
      </c>
      <c r="C3664" s="62" t="s">
        <v>188</v>
      </c>
      <c r="D3664" s="40" t="s">
        <v>165</v>
      </c>
      <c r="E3664" s="40" t="str">
        <f t="shared" si="462"/>
        <v>SWHC005B</v>
      </c>
      <c r="F3664" s="67" t="s">
        <v>244</v>
      </c>
      <c r="G3664" s="40" t="str">
        <f>DataSpec!$B$11</f>
        <v>UpDeemed, DnDeemed, DnDeemDI</v>
      </c>
      <c r="H3664" s="40" t="str">
        <f>DataSpec!$B$7</f>
        <v>Cap-Tons</v>
      </c>
      <c r="I3664" s="40" t="s">
        <v>189</v>
      </c>
      <c r="J3664" t="s">
        <v>164</v>
      </c>
      <c r="K3664" t="s">
        <v>254</v>
      </c>
      <c r="U3664" s="44">
        <f>SUMIFS(Table1[AStdWBkW],Table1[EnergyImpactID],E3664,Table1[BldgType],B3664,Table1[BldgVint],C3664,Table1[BldgLoc],F3664)</f>
        <v>0.02</v>
      </c>
      <c r="V3664" s="44">
        <f>SUMIFS(Table1[AStdWBkWh],Table1[EnergyImpactID],E3664,Table1[BldgType],B3664,Table1[BldgVint],C3664,Table1[BldgLoc],F3664)</f>
        <v>47.6</v>
      </c>
      <c r="W3664" s="69">
        <v>0</v>
      </c>
      <c r="X3664" s="69"/>
      <c r="Y3664" s="69"/>
      <c r="Z3664" s="69"/>
      <c r="AA3664" s="47">
        <f>SUMIF('Cost per Solution Code'!$I$5:$I$24,'Measure Support Table'!D3664,'Cost per Solution Code'!$H$5:$H$24)</f>
        <v>656.88499999999999</v>
      </c>
      <c r="AB3664" s="62"/>
      <c r="AC3664" s="47">
        <f>SUMIF('Cost per Solution Code'!$I$5:$I$24,'Measure Support Table'!D3664,'Cost per Solution Code'!$F$5:$F$24)</f>
        <v>729.01</v>
      </c>
      <c r="AD3664" s="62"/>
      <c r="AE3664" s="48">
        <f t="shared" si="456"/>
        <v>656.88499999999999</v>
      </c>
      <c r="AF3664" s="48">
        <f t="shared" si="457"/>
        <v>729.01</v>
      </c>
      <c r="AG3664" s="48">
        <f t="shared" si="458"/>
        <v>72.125</v>
      </c>
      <c r="AH3664" s="49">
        <f t="shared" si="459"/>
        <v>0</v>
      </c>
      <c r="AI3664" s="49">
        <f t="shared" si="460"/>
        <v>0</v>
      </c>
      <c r="AJ3664" s="50">
        <f t="shared" si="461"/>
        <v>0</v>
      </c>
      <c r="AK3664" s="51">
        <v>0</v>
      </c>
    </row>
    <row r="3665" spans="1:37" hidden="1" x14ac:dyDescent="0.35">
      <c r="A3665" s="39" t="str">
        <f t="shared" si="463"/>
        <v>SWHC005</v>
      </c>
      <c r="B3665" s="39" t="s">
        <v>331</v>
      </c>
      <c r="C3665" s="62" t="s">
        <v>188</v>
      </c>
      <c r="D3665" s="40" t="s">
        <v>166</v>
      </c>
      <c r="E3665" s="40" t="str">
        <f t="shared" si="462"/>
        <v>SWHC005C</v>
      </c>
      <c r="F3665" s="67" t="s">
        <v>244</v>
      </c>
      <c r="G3665" s="40" t="str">
        <f>DataSpec!$B$11</f>
        <v>UpDeemed, DnDeemed, DnDeemDI</v>
      </c>
      <c r="H3665" s="40" t="str">
        <f>DataSpec!$B$7</f>
        <v>Cap-Tons</v>
      </c>
      <c r="I3665" s="40" t="s">
        <v>189</v>
      </c>
      <c r="J3665" t="s">
        <v>167</v>
      </c>
      <c r="K3665" t="s">
        <v>255</v>
      </c>
      <c r="U3665" s="44">
        <f>SUMIFS(Table1[AStdWBkW],Table1[EnergyImpactID],E3665,Table1[BldgType],B3665,Table1[BldgVint],C3665,Table1[BldgLoc],F3665)</f>
        <v>0.03</v>
      </c>
      <c r="V3665" s="44">
        <f>SUMIFS(Table1[AStdWBkWh],Table1[EnergyImpactID],E3665,Table1[BldgType],B3665,Table1[BldgVint],C3665,Table1[BldgLoc],F3665)</f>
        <v>66.900000000000006</v>
      </c>
      <c r="W3665" s="69">
        <v>0</v>
      </c>
      <c r="X3665" s="69"/>
      <c r="Y3665" s="69"/>
      <c r="Z3665" s="69"/>
      <c r="AA3665" s="47">
        <f>SUMIF('Cost per Solution Code'!$I$5:$I$24,'Measure Support Table'!D3665,'Cost per Solution Code'!$H$5:$H$24)</f>
        <v>515.125</v>
      </c>
      <c r="AB3665" s="62"/>
      <c r="AC3665" s="47">
        <f>SUMIF('Cost per Solution Code'!$I$5:$I$24,'Measure Support Table'!D3665,'Cost per Solution Code'!$F$5:$F$24)</f>
        <v>741.56</v>
      </c>
      <c r="AD3665" s="62"/>
      <c r="AE3665" s="48">
        <f t="shared" si="456"/>
        <v>515.125</v>
      </c>
      <c r="AF3665" s="48">
        <f t="shared" si="457"/>
        <v>741.56</v>
      </c>
      <c r="AG3665" s="48">
        <f t="shared" si="458"/>
        <v>226.43499999999995</v>
      </c>
      <c r="AH3665" s="49">
        <f t="shared" si="459"/>
        <v>0</v>
      </c>
      <c r="AI3665" s="49">
        <f t="shared" si="460"/>
        <v>0</v>
      </c>
      <c r="AJ3665" s="50">
        <f t="shared" si="461"/>
        <v>0</v>
      </c>
      <c r="AK3665" s="51">
        <v>0</v>
      </c>
    </row>
    <row r="3666" spans="1:37" hidden="1" x14ac:dyDescent="0.35">
      <c r="A3666" s="39" t="str">
        <f t="shared" si="463"/>
        <v>SWHC005</v>
      </c>
      <c r="B3666" s="39" t="s">
        <v>331</v>
      </c>
      <c r="C3666" s="62" t="s">
        <v>188</v>
      </c>
      <c r="D3666" s="40" t="s">
        <v>168</v>
      </c>
      <c r="E3666" s="40" t="str">
        <f t="shared" si="462"/>
        <v>SWHC005D</v>
      </c>
      <c r="F3666" s="67" t="s">
        <v>244</v>
      </c>
      <c r="G3666" s="40" t="str">
        <f>DataSpec!$B$11</f>
        <v>UpDeemed, DnDeemed, DnDeemDI</v>
      </c>
      <c r="H3666" s="40" t="str">
        <f>DataSpec!$B$7</f>
        <v>Cap-Tons</v>
      </c>
      <c r="I3666" s="40" t="s">
        <v>189</v>
      </c>
      <c r="J3666" t="s">
        <v>167</v>
      </c>
      <c r="K3666" t="s">
        <v>256</v>
      </c>
      <c r="U3666" s="44">
        <f>SUMIFS(Table1[AStdWBkW],Table1[EnergyImpactID],E3666,Table1[BldgType],B3666,Table1[BldgVint],C3666,Table1[BldgLoc],F3666)</f>
        <v>0.02</v>
      </c>
      <c r="V3666" s="44">
        <f>SUMIFS(Table1[AStdWBkWh],Table1[EnergyImpactID],E3666,Table1[BldgType],B3666,Table1[BldgVint],C3666,Table1[BldgLoc],F3666)</f>
        <v>44.6</v>
      </c>
      <c r="W3666" s="69">
        <v>0</v>
      </c>
      <c r="X3666" s="69"/>
      <c r="Y3666" s="69"/>
      <c r="Z3666" s="69"/>
      <c r="AA3666" s="47">
        <f>SUMIF('Cost per Solution Code'!$I$5:$I$24,'Measure Support Table'!D3666,'Cost per Solution Code'!$H$5:$H$24)</f>
        <v>515.125</v>
      </c>
      <c r="AB3666" s="62"/>
      <c r="AC3666" s="47">
        <f>SUMIF('Cost per Solution Code'!$I$5:$I$24,'Measure Support Table'!D3666,'Cost per Solution Code'!$F$5:$F$24)</f>
        <v>673.54</v>
      </c>
      <c r="AD3666" s="62"/>
      <c r="AE3666" s="48">
        <f t="shared" si="456"/>
        <v>515.125</v>
      </c>
      <c r="AF3666" s="48">
        <f t="shared" si="457"/>
        <v>673.54</v>
      </c>
      <c r="AG3666" s="48">
        <f t="shared" si="458"/>
        <v>158.41499999999996</v>
      </c>
      <c r="AH3666" s="49">
        <f t="shared" si="459"/>
        <v>0</v>
      </c>
      <c r="AI3666" s="49">
        <f t="shared" si="460"/>
        <v>0</v>
      </c>
      <c r="AJ3666" s="50">
        <f t="shared" si="461"/>
        <v>0</v>
      </c>
      <c r="AK3666" s="51">
        <v>0</v>
      </c>
    </row>
    <row r="3667" spans="1:37" hidden="1" x14ac:dyDescent="0.35">
      <c r="A3667" s="39" t="str">
        <f t="shared" si="463"/>
        <v>SWHC005</v>
      </c>
      <c r="B3667" s="39" t="s">
        <v>331</v>
      </c>
      <c r="C3667" s="62" t="s">
        <v>188</v>
      </c>
      <c r="D3667" s="40" t="s">
        <v>169</v>
      </c>
      <c r="E3667" s="40" t="str">
        <f t="shared" si="462"/>
        <v>SWHC005E</v>
      </c>
      <c r="F3667" s="67" t="s">
        <v>244</v>
      </c>
      <c r="G3667" s="40" t="str">
        <f>DataSpec!$B$11</f>
        <v>UpDeemed, DnDeemed, DnDeemDI</v>
      </c>
      <c r="H3667" s="40" t="str">
        <f>DataSpec!$B$7</f>
        <v>Cap-Tons</v>
      </c>
      <c r="I3667" s="40" t="s">
        <v>189</v>
      </c>
      <c r="J3667" t="s">
        <v>170</v>
      </c>
      <c r="K3667" t="s">
        <v>257</v>
      </c>
      <c r="U3667" s="44">
        <f>SUMIFS(Table1[AStdWBkW],Table1[EnergyImpactID],E3667,Table1[BldgType],B3667,Table1[BldgVint],C3667,Table1[BldgLoc],F3667)</f>
        <v>0.03</v>
      </c>
      <c r="V3667" s="44">
        <f>SUMIFS(Table1[AStdWBkWh],Table1[EnergyImpactID],E3667,Table1[BldgType],B3667,Table1[BldgVint],C3667,Table1[BldgLoc],F3667)</f>
        <v>65.8</v>
      </c>
      <c r="W3667" s="69">
        <v>0</v>
      </c>
      <c r="X3667" s="69"/>
      <c r="Y3667" s="69"/>
      <c r="Z3667" s="69"/>
      <c r="AA3667" s="47">
        <f>SUMIF('Cost per Solution Code'!$I$5:$I$24,'Measure Support Table'!D3667,'Cost per Solution Code'!$H$5:$H$24)</f>
        <v>448.52499999999998</v>
      </c>
      <c r="AB3667" s="62"/>
      <c r="AC3667" s="47">
        <f>SUMIF('Cost per Solution Code'!$I$5:$I$24,'Measure Support Table'!D3667,'Cost per Solution Code'!$F$5:$F$24)</f>
        <v>698.35</v>
      </c>
      <c r="AD3667" s="62"/>
      <c r="AE3667" s="48">
        <f t="shared" si="456"/>
        <v>448.52499999999998</v>
      </c>
      <c r="AF3667" s="48">
        <f t="shared" si="457"/>
        <v>698.35</v>
      </c>
      <c r="AG3667" s="48">
        <f t="shared" si="458"/>
        <v>249.82500000000005</v>
      </c>
      <c r="AH3667" s="49">
        <f t="shared" si="459"/>
        <v>0</v>
      </c>
      <c r="AI3667" s="49">
        <f t="shared" si="460"/>
        <v>0</v>
      </c>
      <c r="AJ3667" s="50">
        <f t="shared" si="461"/>
        <v>0</v>
      </c>
      <c r="AK3667" s="51">
        <v>0</v>
      </c>
    </row>
    <row r="3668" spans="1:37" hidden="1" x14ac:dyDescent="0.35">
      <c r="A3668" s="39" t="str">
        <f t="shared" si="463"/>
        <v>SWHC005</v>
      </c>
      <c r="B3668" s="39" t="s">
        <v>331</v>
      </c>
      <c r="C3668" s="62" t="s">
        <v>188</v>
      </c>
      <c r="D3668" s="40" t="s">
        <v>171</v>
      </c>
      <c r="E3668" s="40" t="str">
        <f t="shared" si="462"/>
        <v>SWHC005F</v>
      </c>
      <c r="F3668" s="67" t="s">
        <v>244</v>
      </c>
      <c r="G3668" s="40" t="str">
        <f>DataSpec!$B$11</f>
        <v>UpDeemed, DnDeemed, DnDeemDI</v>
      </c>
      <c r="H3668" s="40" t="str">
        <f>DataSpec!$B$7</f>
        <v>Cap-Tons</v>
      </c>
      <c r="I3668" s="40" t="s">
        <v>189</v>
      </c>
      <c r="J3668" t="s">
        <v>170</v>
      </c>
      <c r="K3668" t="s">
        <v>258</v>
      </c>
      <c r="U3668" s="44">
        <f>SUMIFS(Table1[AStdWBkW],Table1[EnergyImpactID],E3668,Table1[BldgType],B3668,Table1[BldgVint],C3668,Table1[BldgLoc],F3668)</f>
        <v>0.02</v>
      </c>
      <c r="V3668" s="44">
        <f>SUMIFS(Table1[AStdWBkWh],Table1[EnergyImpactID],E3668,Table1[BldgType],B3668,Table1[BldgVint],C3668,Table1[BldgLoc],F3668)</f>
        <v>43.9</v>
      </c>
      <c r="W3668" s="69">
        <v>0</v>
      </c>
      <c r="X3668" s="69"/>
      <c r="Y3668" s="69"/>
      <c r="Z3668" s="69"/>
      <c r="AA3668" s="47">
        <f>SUMIF('Cost per Solution Code'!$I$5:$I$24,'Measure Support Table'!D3668,'Cost per Solution Code'!$H$5:$H$24)</f>
        <v>448.52499999999998</v>
      </c>
      <c r="AB3668" s="62"/>
      <c r="AC3668" s="47">
        <f>SUMIF('Cost per Solution Code'!$I$5:$I$24,'Measure Support Table'!D3668,'Cost per Solution Code'!$F$5:$F$24)</f>
        <v>642.36500000000001</v>
      </c>
      <c r="AD3668" s="62"/>
      <c r="AE3668" s="48">
        <f t="shared" si="456"/>
        <v>448.52499999999998</v>
      </c>
      <c r="AF3668" s="48">
        <f t="shared" si="457"/>
        <v>642.36500000000001</v>
      </c>
      <c r="AG3668" s="48">
        <f t="shared" si="458"/>
        <v>193.84000000000003</v>
      </c>
      <c r="AH3668" s="49">
        <f t="shared" si="459"/>
        <v>0</v>
      </c>
      <c r="AI3668" s="49">
        <f t="shared" si="460"/>
        <v>0</v>
      </c>
      <c r="AJ3668" s="50">
        <f t="shared" si="461"/>
        <v>0</v>
      </c>
      <c r="AK3668" s="51">
        <v>0</v>
      </c>
    </row>
    <row r="3669" spans="1:37" hidden="1" x14ac:dyDescent="0.35">
      <c r="A3669" s="39" t="str">
        <f t="shared" si="463"/>
        <v>SWHC005</v>
      </c>
      <c r="B3669" s="39" t="s">
        <v>331</v>
      </c>
      <c r="C3669" s="62" t="s">
        <v>188</v>
      </c>
      <c r="D3669" s="40" t="s">
        <v>8</v>
      </c>
      <c r="E3669" s="40" t="str">
        <f t="shared" si="462"/>
        <v>SWHC005G</v>
      </c>
      <c r="F3669" s="67" t="s">
        <v>244</v>
      </c>
      <c r="G3669" s="40" t="str">
        <f>DataSpec!$B$11</f>
        <v>UpDeemed, DnDeemed, DnDeemDI</v>
      </c>
      <c r="H3669" s="40" t="str">
        <f>DataSpec!$B$7</f>
        <v>Cap-Tons</v>
      </c>
      <c r="I3669" s="40" t="s">
        <v>189</v>
      </c>
      <c r="J3669" t="s">
        <v>172</v>
      </c>
      <c r="K3669" t="s">
        <v>259</v>
      </c>
      <c r="U3669" s="44">
        <f>SUMIFS(Table1[AStdWBkW],Table1[EnergyImpactID],E3669,Table1[BldgType],B3669,Table1[BldgVint],C3669,Table1[BldgLoc],F3669)</f>
        <v>0.03</v>
      </c>
      <c r="V3669" s="44">
        <f>SUMIFS(Table1[AStdWBkWh],Table1[EnergyImpactID],E3669,Table1[BldgType],B3669,Table1[BldgVint],C3669,Table1[BldgLoc],F3669)</f>
        <v>65.8</v>
      </c>
      <c r="W3669" s="69">
        <v>0</v>
      </c>
      <c r="X3669" s="69"/>
      <c r="Y3669" s="69"/>
      <c r="Z3669" s="69"/>
      <c r="AA3669" s="47">
        <f>SUMIF('Cost per Solution Code'!$I$5:$I$24,'Measure Support Table'!D3669,'Cost per Solution Code'!$H$5:$H$24)</f>
        <v>392.565</v>
      </c>
      <c r="AB3669" s="62"/>
      <c r="AC3669" s="47">
        <f>SUMIF('Cost per Solution Code'!$I$5:$I$24,'Measure Support Table'!D3669,'Cost per Solution Code'!$F$5:$F$24)</f>
        <v>491.11500000000001</v>
      </c>
      <c r="AD3669" s="62"/>
      <c r="AE3669" s="48">
        <f t="shared" si="456"/>
        <v>392.565</v>
      </c>
      <c r="AF3669" s="48">
        <f t="shared" si="457"/>
        <v>491.11500000000001</v>
      </c>
      <c r="AG3669" s="48">
        <f t="shared" si="458"/>
        <v>98.550000000000011</v>
      </c>
      <c r="AH3669" s="49">
        <f t="shared" si="459"/>
        <v>0</v>
      </c>
      <c r="AI3669" s="49">
        <f t="shared" si="460"/>
        <v>0</v>
      </c>
      <c r="AJ3669" s="50">
        <f t="shared" si="461"/>
        <v>0</v>
      </c>
      <c r="AK3669" s="51">
        <v>0</v>
      </c>
    </row>
    <row r="3670" spans="1:37" hidden="1" x14ac:dyDescent="0.35">
      <c r="A3670" s="39" t="str">
        <f t="shared" si="463"/>
        <v>SWHC005</v>
      </c>
      <c r="B3670" s="39" t="s">
        <v>331</v>
      </c>
      <c r="C3670" s="62" t="s">
        <v>188</v>
      </c>
      <c r="D3670" s="40" t="s">
        <v>16</v>
      </c>
      <c r="E3670" s="40" t="str">
        <f t="shared" si="462"/>
        <v>SWHC005H</v>
      </c>
      <c r="F3670" s="67" t="s">
        <v>244</v>
      </c>
      <c r="G3670" s="40" t="str">
        <f>DataSpec!$B$11</f>
        <v>UpDeemed, DnDeemed, DnDeemDI</v>
      </c>
      <c r="H3670" s="40" t="str">
        <f>DataSpec!$B$7</f>
        <v>Cap-Tons</v>
      </c>
      <c r="I3670" s="40" t="s">
        <v>189</v>
      </c>
      <c r="J3670" t="s">
        <v>172</v>
      </c>
      <c r="K3670" t="s">
        <v>260</v>
      </c>
      <c r="U3670" s="44">
        <f>SUMIFS(Table1[AStdWBkW],Table1[EnergyImpactID],E3670,Table1[BldgType],B3670,Table1[BldgVint],C3670,Table1[BldgLoc],F3670)</f>
        <v>0.02</v>
      </c>
      <c r="V3670" s="44">
        <f>SUMIFS(Table1[AStdWBkWh],Table1[EnergyImpactID],E3670,Table1[BldgType],B3670,Table1[BldgVint],C3670,Table1[BldgLoc],F3670)</f>
        <v>43.9</v>
      </c>
      <c r="W3670" s="69">
        <v>0</v>
      </c>
      <c r="X3670" s="69"/>
      <c r="Y3670" s="69"/>
      <c r="Z3670" s="69"/>
      <c r="AA3670" s="47">
        <f>SUMIF('Cost per Solution Code'!$I$5:$I$24,'Measure Support Table'!D3670,'Cost per Solution Code'!$H$5:$H$24)</f>
        <v>392.565</v>
      </c>
      <c r="AB3670" s="62"/>
      <c r="AC3670" s="47">
        <f>SUMIF('Cost per Solution Code'!$I$5:$I$24,'Measure Support Table'!D3670,'Cost per Solution Code'!$F$5:$F$24)</f>
        <v>458.26499999999999</v>
      </c>
      <c r="AD3670" s="62"/>
      <c r="AE3670" s="48">
        <f t="shared" si="456"/>
        <v>392.565</v>
      </c>
      <c r="AF3670" s="48">
        <f t="shared" si="457"/>
        <v>458.26499999999999</v>
      </c>
      <c r="AG3670" s="48">
        <f t="shared" si="458"/>
        <v>65.699999999999989</v>
      </c>
      <c r="AH3670" s="49">
        <f t="shared" si="459"/>
        <v>0</v>
      </c>
      <c r="AI3670" s="49">
        <f t="shared" si="460"/>
        <v>0</v>
      </c>
      <c r="AJ3670" s="50">
        <f t="shared" si="461"/>
        <v>0</v>
      </c>
      <c r="AK3670" s="51">
        <v>0</v>
      </c>
    </row>
    <row r="3671" spans="1:37" hidden="1" x14ac:dyDescent="0.35">
      <c r="A3671" s="39" t="str">
        <f t="shared" si="463"/>
        <v>SWHC005</v>
      </c>
      <c r="B3671" s="39" t="s">
        <v>331</v>
      </c>
      <c r="C3671" s="62" t="s">
        <v>188</v>
      </c>
      <c r="D3671" s="40" t="s">
        <v>18</v>
      </c>
      <c r="E3671" s="40" t="str">
        <f t="shared" si="462"/>
        <v>SWHC005I</v>
      </c>
      <c r="F3671" s="67" t="s">
        <v>244</v>
      </c>
      <c r="G3671" s="40" t="str">
        <f>DataSpec!$B$11</f>
        <v>UpDeemed, DnDeemed, DnDeemDI</v>
      </c>
      <c r="H3671" s="40" t="str">
        <f>DataSpec!$B$7</f>
        <v>Cap-Tons</v>
      </c>
      <c r="I3671" s="40" t="s">
        <v>189</v>
      </c>
      <c r="J3671" t="s">
        <v>173</v>
      </c>
      <c r="K3671" t="s">
        <v>261</v>
      </c>
      <c r="U3671" s="44">
        <f>SUMIFS(Table1[AStdWBkW],Table1[EnergyImpactID],E3671,Table1[BldgType],B3671,Table1[BldgVint],C3671,Table1[BldgLoc],F3671)</f>
        <v>0.03</v>
      </c>
      <c r="V3671" s="44">
        <f>SUMIFS(Table1[AStdWBkWh],Table1[EnergyImpactID],E3671,Table1[BldgType],B3671,Table1[BldgVint],C3671,Table1[BldgLoc],F3671)</f>
        <v>78.099999999999994</v>
      </c>
      <c r="W3671" s="69">
        <v>0</v>
      </c>
      <c r="X3671" s="69"/>
      <c r="Y3671" s="69"/>
      <c r="Z3671" s="69"/>
      <c r="AA3671" s="47">
        <f>SUMIF('Cost per Solution Code'!$I$5:$I$24,'Measure Support Table'!D3671,'Cost per Solution Code'!$H$5:$H$24)</f>
        <v>660</v>
      </c>
      <c r="AB3671" s="62"/>
      <c r="AC3671" s="47">
        <f>SUMIF('Cost per Solution Code'!$I$5:$I$24,'Measure Support Table'!D3671,'Cost per Solution Code'!$F$5:$F$24)</f>
        <v>923</v>
      </c>
      <c r="AD3671" s="62"/>
      <c r="AE3671" s="48">
        <f t="shared" si="456"/>
        <v>660</v>
      </c>
      <c r="AF3671" s="48">
        <f t="shared" si="457"/>
        <v>923</v>
      </c>
      <c r="AG3671" s="48">
        <f t="shared" si="458"/>
        <v>263</v>
      </c>
      <c r="AH3671" s="49">
        <f t="shared" si="459"/>
        <v>0</v>
      </c>
      <c r="AI3671" s="49">
        <f t="shared" si="460"/>
        <v>0</v>
      </c>
      <c r="AJ3671" s="50">
        <f t="shared" si="461"/>
        <v>0</v>
      </c>
      <c r="AK3671" s="51">
        <v>0</v>
      </c>
    </row>
    <row r="3672" spans="1:37" hidden="1" x14ac:dyDescent="0.35">
      <c r="A3672" s="39" t="str">
        <f t="shared" si="463"/>
        <v>SWHC005</v>
      </c>
      <c r="B3672" s="39" t="s">
        <v>331</v>
      </c>
      <c r="C3672" s="62" t="s">
        <v>188</v>
      </c>
      <c r="D3672" s="40" t="s">
        <v>22</v>
      </c>
      <c r="E3672" s="40" t="str">
        <f t="shared" si="462"/>
        <v>SWHC005J</v>
      </c>
      <c r="F3672" s="67" t="s">
        <v>244</v>
      </c>
      <c r="G3672" s="40" t="str">
        <f>DataSpec!$B$11</f>
        <v>UpDeemed, DnDeemed, DnDeemDI</v>
      </c>
      <c r="H3672" s="40" t="str">
        <f>DataSpec!$B$7</f>
        <v>Cap-Tons</v>
      </c>
      <c r="I3672" s="40" t="s">
        <v>189</v>
      </c>
      <c r="J3672" t="s">
        <v>173</v>
      </c>
      <c r="K3672" t="s">
        <v>262</v>
      </c>
      <c r="U3672" s="44">
        <f>SUMIFS(Table1[AStdWBkW],Table1[EnergyImpactID],E3672,Table1[BldgType],B3672,Table1[BldgVint],C3672,Table1[BldgLoc],F3672)</f>
        <v>0.02</v>
      </c>
      <c r="V3672" s="44">
        <f>SUMIFS(Table1[AStdWBkWh],Table1[EnergyImpactID],E3672,Table1[BldgType],B3672,Table1[BldgVint],C3672,Table1[BldgLoc],F3672)</f>
        <v>52.1</v>
      </c>
      <c r="W3672" s="69">
        <v>0</v>
      </c>
      <c r="X3672" s="69"/>
      <c r="Y3672" s="69"/>
      <c r="Z3672" s="69"/>
      <c r="AA3672" s="47">
        <f>SUMIF('Cost per Solution Code'!$I$5:$I$24,'Measure Support Table'!D3672,'Cost per Solution Code'!$H$5:$H$24)</f>
        <v>660</v>
      </c>
      <c r="AB3672" s="62"/>
      <c r="AC3672" s="47">
        <f>SUMIF('Cost per Solution Code'!$I$5:$I$24,'Measure Support Table'!D3672,'Cost per Solution Code'!$F$5:$F$24)</f>
        <v>845</v>
      </c>
      <c r="AD3672" s="62"/>
      <c r="AE3672" s="48">
        <f t="shared" si="456"/>
        <v>660</v>
      </c>
      <c r="AF3672" s="48">
        <f t="shared" si="457"/>
        <v>845</v>
      </c>
      <c r="AG3672" s="48">
        <f t="shared" si="458"/>
        <v>185</v>
      </c>
      <c r="AH3672" s="49">
        <f t="shared" si="459"/>
        <v>0</v>
      </c>
      <c r="AI3672" s="49">
        <f t="shared" si="460"/>
        <v>0</v>
      </c>
      <c r="AJ3672" s="50">
        <f t="shared" si="461"/>
        <v>0</v>
      </c>
      <c r="AK3672" s="51">
        <v>0</v>
      </c>
    </row>
    <row r="3673" spans="1:37" hidden="1" x14ac:dyDescent="0.35">
      <c r="A3673" s="39" t="str">
        <f t="shared" si="463"/>
        <v>SWHC005</v>
      </c>
      <c r="B3673" s="39" t="s">
        <v>331</v>
      </c>
      <c r="C3673" s="62" t="s">
        <v>188</v>
      </c>
      <c r="D3673" s="40" t="s">
        <v>25</v>
      </c>
      <c r="E3673" s="40" t="str">
        <f t="shared" si="462"/>
        <v>SWHC005K</v>
      </c>
      <c r="F3673" s="67" t="s">
        <v>244</v>
      </c>
      <c r="G3673" s="40" t="str">
        <f>DataSpec!$B$11</f>
        <v>UpDeemed, DnDeemed, DnDeemDI</v>
      </c>
      <c r="H3673" s="40" t="str">
        <f>DataSpec!$B$7</f>
        <v>Cap-Tons</v>
      </c>
      <c r="I3673" s="40" t="s">
        <v>189</v>
      </c>
      <c r="J3673" t="s">
        <v>174</v>
      </c>
      <c r="K3673" t="s">
        <v>263</v>
      </c>
      <c r="U3673" s="44">
        <f>SUMIFS(Table1[AStdWBkW],Table1[EnergyImpactID],E3673,Table1[BldgType],B3673,Table1[BldgVint],C3673,Table1[BldgLoc],F3673)</f>
        <v>0.04</v>
      </c>
      <c r="V3673" s="44">
        <f>SUMIFS(Table1[AStdWBkWh],Table1[EnergyImpactID],E3673,Table1[BldgType],B3673,Table1[BldgVint],C3673,Table1[BldgLoc],F3673)</f>
        <v>90.5</v>
      </c>
      <c r="W3673" s="69">
        <v>0</v>
      </c>
      <c r="X3673" s="69"/>
      <c r="Y3673" s="69"/>
      <c r="Z3673" s="69"/>
      <c r="AA3673" s="47">
        <f>SUMIF('Cost per Solution Code'!$I$5:$I$24,'Measure Support Table'!D3673,'Cost per Solution Code'!$H$5:$H$24)</f>
        <v>519.14</v>
      </c>
      <c r="AB3673" s="62"/>
      <c r="AC3673" s="47">
        <f>SUMIF('Cost per Solution Code'!$I$5:$I$24,'Measure Support Table'!D3673,'Cost per Solution Code'!$F$5:$F$24)</f>
        <v>685.85</v>
      </c>
      <c r="AD3673" s="62"/>
      <c r="AE3673" s="48">
        <f t="shared" si="456"/>
        <v>519.14</v>
      </c>
      <c r="AF3673" s="48">
        <f t="shared" si="457"/>
        <v>685.85</v>
      </c>
      <c r="AG3673" s="48">
        <f t="shared" si="458"/>
        <v>166.71000000000004</v>
      </c>
      <c r="AH3673" s="49">
        <f t="shared" si="459"/>
        <v>0</v>
      </c>
      <c r="AI3673" s="49">
        <f t="shared" si="460"/>
        <v>0</v>
      </c>
      <c r="AJ3673" s="50">
        <f t="shared" si="461"/>
        <v>0</v>
      </c>
      <c r="AK3673" s="51">
        <v>0</v>
      </c>
    </row>
    <row r="3674" spans="1:37" hidden="1" x14ac:dyDescent="0.35">
      <c r="A3674" s="39" t="str">
        <f t="shared" si="463"/>
        <v>SWHC005</v>
      </c>
      <c r="B3674" s="39" t="s">
        <v>331</v>
      </c>
      <c r="C3674" s="62" t="s">
        <v>188</v>
      </c>
      <c r="D3674" s="40" t="s">
        <v>175</v>
      </c>
      <c r="E3674" s="40" t="str">
        <f t="shared" si="462"/>
        <v>SWHC005L</v>
      </c>
      <c r="F3674" s="67" t="s">
        <v>244</v>
      </c>
      <c r="G3674" s="40" t="str">
        <f>DataSpec!$B$11</f>
        <v>UpDeemed, DnDeemed, DnDeemDI</v>
      </c>
      <c r="H3674" s="40" t="str">
        <f>DataSpec!$B$7</f>
        <v>Cap-Tons</v>
      </c>
      <c r="I3674" s="40" t="s">
        <v>189</v>
      </c>
      <c r="J3674" t="s">
        <v>174</v>
      </c>
      <c r="K3674" t="s">
        <v>264</v>
      </c>
      <c r="U3674" s="44">
        <f>SUMIFS(Table1[AStdWBkW],Table1[EnergyImpactID],E3674,Table1[BldgType],B3674,Table1[BldgVint],C3674,Table1[BldgLoc],F3674)</f>
        <v>0.02</v>
      </c>
      <c r="V3674" s="44">
        <f>SUMIFS(Table1[AStdWBkWh],Table1[EnergyImpactID],E3674,Table1[BldgType],B3674,Table1[BldgVint],C3674,Table1[BldgLoc],F3674)</f>
        <v>60.4</v>
      </c>
      <c r="W3674" s="69">
        <v>0</v>
      </c>
      <c r="X3674" s="69"/>
      <c r="Y3674" s="69"/>
      <c r="Z3674" s="69"/>
      <c r="AA3674" s="47">
        <f>SUMIF('Cost per Solution Code'!$I$5:$I$24,'Measure Support Table'!D3674,'Cost per Solution Code'!$H$5:$H$24)</f>
        <v>519.14</v>
      </c>
      <c r="AB3674" s="62"/>
      <c r="AC3674" s="47">
        <f>SUMIF('Cost per Solution Code'!$I$5:$I$24,'Measure Support Table'!D3674,'Cost per Solution Code'!$F$5:$F$24)</f>
        <v>555.84500000000003</v>
      </c>
      <c r="AD3674" s="62"/>
      <c r="AE3674" s="48">
        <f t="shared" si="456"/>
        <v>519.14</v>
      </c>
      <c r="AF3674" s="48">
        <f t="shared" si="457"/>
        <v>555.84500000000003</v>
      </c>
      <c r="AG3674" s="48">
        <f t="shared" si="458"/>
        <v>36.705000000000041</v>
      </c>
      <c r="AH3674" s="49">
        <f t="shared" si="459"/>
        <v>0</v>
      </c>
      <c r="AI3674" s="49">
        <f t="shared" si="460"/>
        <v>0</v>
      </c>
      <c r="AJ3674" s="50">
        <f t="shared" si="461"/>
        <v>0</v>
      </c>
      <c r="AK3674" s="51">
        <v>0</v>
      </c>
    </row>
    <row r="3675" spans="1:37" hidden="1" x14ac:dyDescent="0.35">
      <c r="A3675" s="39" t="str">
        <f t="shared" si="463"/>
        <v>SWHC005</v>
      </c>
      <c r="B3675" s="39" t="s">
        <v>331</v>
      </c>
      <c r="C3675" s="62" t="s">
        <v>188</v>
      </c>
      <c r="D3675" s="40" t="s">
        <v>176</v>
      </c>
      <c r="E3675" s="40" t="str">
        <f t="shared" si="462"/>
        <v>SWHC005M</v>
      </c>
      <c r="F3675" s="67" t="s">
        <v>244</v>
      </c>
      <c r="G3675" s="40" t="str">
        <f>DataSpec!$B$11</f>
        <v>UpDeemed, DnDeemed, DnDeemDI</v>
      </c>
      <c r="H3675" s="40" t="str">
        <f>DataSpec!$B$7</f>
        <v>Cap-Tons</v>
      </c>
      <c r="I3675" s="40" t="s">
        <v>189</v>
      </c>
      <c r="J3675" t="s">
        <v>177</v>
      </c>
      <c r="K3675" t="s">
        <v>265</v>
      </c>
      <c r="U3675" s="44">
        <f>SUMIFS(Table1[AStdWBkW],Table1[EnergyImpactID],E3675,Table1[BldgType],B3675,Table1[BldgVint],C3675,Table1[BldgLoc],F3675)</f>
        <v>0.03</v>
      </c>
      <c r="V3675" s="44">
        <f>SUMIFS(Table1[AStdWBkWh],Table1[EnergyImpactID],E3675,Table1[BldgType],B3675,Table1[BldgVint],C3675,Table1[BldgLoc],F3675)</f>
        <v>83.2</v>
      </c>
      <c r="W3675" s="69">
        <v>0</v>
      </c>
      <c r="X3675" s="69"/>
      <c r="Y3675" s="69"/>
      <c r="Z3675" s="69"/>
      <c r="AA3675" s="47">
        <f>SUMIF('Cost per Solution Code'!$I$5:$I$24,'Measure Support Table'!D3675,'Cost per Solution Code'!$H$5:$H$24)</f>
        <v>449.41</v>
      </c>
      <c r="AB3675" s="62"/>
      <c r="AC3675" s="47">
        <f>SUMIF('Cost per Solution Code'!$I$5:$I$24,'Measure Support Table'!D3675,'Cost per Solution Code'!$F$5:$F$24)</f>
        <v>771.3576281291954</v>
      </c>
      <c r="AD3675" s="62"/>
      <c r="AE3675" s="48">
        <f t="shared" si="456"/>
        <v>449.41</v>
      </c>
      <c r="AF3675" s="48">
        <f t="shared" si="457"/>
        <v>771.3576281291954</v>
      </c>
      <c r="AG3675" s="48">
        <f t="shared" si="458"/>
        <v>321.94762812919538</v>
      </c>
      <c r="AH3675" s="49">
        <f t="shared" si="459"/>
        <v>0</v>
      </c>
      <c r="AI3675" s="49">
        <f t="shared" si="460"/>
        <v>0</v>
      </c>
      <c r="AJ3675" s="50">
        <f t="shared" si="461"/>
        <v>0</v>
      </c>
      <c r="AK3675" s="51">
        <v>0</v>
      </c>
    </row>
    <row r="3676" spans="1:37" hidden="1" x14ac:dyDescent="0.35">
      <c r="A3676" s="39" t="str">
        <f t="shared" si="463"/>
        <v>SWHC005</v>
      </c>
      <c r="B3676" s="39" t="s">
        <v>331</v>
      </c>
      <c r="C3676" s="62" t="s">
        <v>188</v>
      </c>
      <c r="D3676" s="40" t="s">
        <v>178</v>
      </c>
      <c r="E3676" s="40" t="str">
        <f t="shared" si="462"/>
        <v>SWHC005N</v>
      </c>
      <c r="F3676" s="67" t="s">
        <v>244</v>
      </c>
      <c r="G3676" s="40" t="str">
        <f>DataSpec!$B$11</f>
        <v>UpDeemed, DnDeemed, DnDeemDI</v>
      </c>
      <c r="H3676" s="40" t="str">
        <f>DataSpec!$B$7</f>
        <v>Cap-Tons</v>
      </c>
      <c r="I3676" s="40" t="s">
        <v>189</v>
      </c>
      <c r="J3676" t="s">
        <v>177</v>
      </c>
      <c r="K3676" t="s">
        <v>266</v>
      </c>
      <c r="U3676" s="44">
        <f>SUMIFS(Table1[AStdWBkW],Table1[EnergyImpactID],E3676,Table1[BldgType],B3676,Table1[BldgVint],C3676,Table1[BldgLoc],F3676)</f>
        <v>0.02</v>
      </c>
      <c r="V3676" s="44">
        <f>SUMIFS(Table1[AStdWBkWh],Table1[EnergyImpactID],E3676,Table1[BldgType],B3676,Table1[BldgVint],C3676,Table1[BldgLoc],F3676)</f>
        <v>55.5</v>
      </c>
      <c r="W3676" s="69">
        <v>0</v>
      </c>
      <c r="X3676" s="69"/>
      <c r="Y3676" s="69"/>
      <c r="Z3676" s="69"/>
      <c r="AA3676" s="47">
        <f>SUMIF('Cost per Solution Code'!$I$5:$I$24,'Measure Support Table'!D3676,'Cost per Solution Code'!$H$5:$H$24)</f>
        <v>449.41</v>
      </c>
      <c r="AB3676" s="62"/>
      <c r="AC3676" s="47">
        <f>SUMIF('Cost per Solution Code'!$I$5:$I$24,'Measure Support Table'!D3676,'Cost per Solution Code'!$F$5:$F$24)</f>
        <v>629.11366698254767</v>
      </c>
      <c r="AD3676" s="62"/>
      <c r="AE3676" s="48">
        <f t="shared" si="456"/>
        <v>449.41</v>
      </c>
      <c r="AF3676" s="48">
        <f t="shared" si="457"/>
        <v>629.11366698254767</v>
      </c>
      <c r="AG3676" s="48">
        <f t="shared" si="458"/>
        <v>179.70366698254765</v>
      </c>
      <c r="AH3676" s="49">
        <f t="shared" si="459"/>
        <v>0</v>
      </c>
      <c r="AI3676" s="49">
        <f t="shared" si="460"/>
        <v>0</v>
      </c>
      <c r="AJ3676" s="50">
        <f t="shared" si="461"/>
        <v>0</v>
      </c>
      <c r="AK3676" s="51">
        <v>0</v>
      </c>
    </row>
    <row r="3677" spans="1:37" hidden="1" x14ac:dyDescent="0.35">
      <c r="A3677" s="39" t="str">
        <f t="shared" si="463"/>
        <v>SWHC005</v>
      </c>
      <c r="B3677" s="39" t="s">
        <v>331</v>
      </c>
      <c r="C3677" s="62" t="s">
        <v>188</v>
      </c>
      <c r="D3677" s="40" t="s">
        <v>179</v>
      </c>
      <c r="E3677" s="40" t="str">
        <f t="shared" si="462"/>
        <v>SWHC005O</v>
      </c>
      <c r="F3677" s="67" t="s">
        <v>244</v>
      </c>
      <c r="G3677" s="40" t="str">
        <f>DataSpec!$B$11</f>
        <v>UpDeemed, DnDeemed, DnDeemDI</v>
      </c>
      <c r="H3677" s="40" t="str">
        <f>DataSpec!$B$7</f>
        <v>Cap-Tons</v>
      </c>
      <c r="I3677" s="40" t="s">
        <v>189</v>
      </c>
      <c r="J3677" t="s">
        <v>180</v>
      </c>
      <c r="K3677" t="s">
        <v>267</v>
      </c>
      <c r="U3677" s="44">
        <f>SUMIFS(Table1[AStdWBkW],Table1[EnergyImpactID],E3677,Table1[BldgType],B3677,Table1[BldgVint],C3677,Table1[BldgLoc],F3677)</f>
        <v>0.04</v>
      </c>
      <c r="V3677" s="44">
        <f>SUMIFS(Table1[AStdWBkWh],Table1[EnergyImpactID],E3677,Table1[BldgType],B3677,Table1[BldgVint],C3677,Table1[BldgLoc],F3677)</f>
        <v>99.8</v>
      </c>
      <c r="W3677" s="69">
        <v>0</v>
      </c>
      <c r="X3677" s="69"/>
      <c r="Y3677" s="69"/>
      <c r="Z3677" s="69"/>
      <c r="AA3677" s="47">
        <f>SUMIF('Cost per Solution Code'!$I$5:$I$24,'Measure Support Table'!D3677,'Cost per Solution Code'!$H$5:$H$24)</f>
        <v>1086</v>
      </c>
      <c r="AB3677" s="62"/>
      <c r="AC3677" s="47">
        <f>SUMIF('Cost per Solution Code'!$I$5:$I$24,'Measure Support Table'!D3677,'Cost per Solution Code'!$F$5:$F$24)</f>
        <v>1124.9000000000001</v>
      </c>
      <c r="AD3677" s="62"/>
      <c r="AE3677" s="48">
        <f t="shared" si="456"/>
        <v>1086</v>
      </c>
      <c r="AF3677" s="48">
        <f t="shared" si="457"/>
        <v>1124.9000000000001</v>
      </c>
      <c r="AG3677" s="48">
        <f t="shared" si="458"/>
        <v>38.900000000000091</v>
      </c>
      <c r="AH3677" s="49">
        <f t="shared" si="459"/>
        <v>0</v>
      </c>
      <c r="AI3677" s="49">
        <f t="shared" si="460"/>
        <v>0</v>
      </c>
      <c r="AJ3677" s="50">
        <f t="shared" si="461"/>
        <v>0</v>
      </c>
      <c r="AK3677" s="51">
        <v>0</v>
      </c>
    </row>
    <row r="3678" spans="1:37" hidden="1" x14ac:dyDescent="0.35">
      <c r="A3678" s="39" t="str">
        <f t="shared" si="463"/>
        <v>SWHC005</v>
      </c>
      <c r="B3678" s="39" t="s">
        <v>331</v>
      </c>
      <c r="C3678" s="62" t="s">
        <v>188</v>
      </c>
      <c r="D3678" s="40" t="s">
        <v>181</v>
      </c>
      <c r="E3678" s="40" t="str">
        <f t="shared" si="462"/>
        <v>SWHC005P</v>
      </c>
      <c r="F3678" s="67" t="s">
        <v>244</v>
      </c>
      <c r="G3678" s="40" t="str">
        <f>DataSpec!$B$11</f>
        <v>UpDeemed, DnDeemed, DnDeemDI</v>
      </c>
      <c r="H3678" s="40" t="str">
        <f>DataSpec!$B$7</f>
        <v>Cap-Tons</v>
      </c>
      <c r="I3678" s="40" t="s">
        <v>189</v>
      </c>
      <c r="J3678" t="s">
        <v>180</v>
      </c>
      <c r="K3678" t="s">
        <v>268</v>
      </c>
      <c r="U3678" s="44">
        <f>SUMIFS(Table1[AStdWBkW],Table1[EnergyImpactID],E3678,Table1[BldgType],B3678,Table1[BldgVint],C3678,Table1[BldgLoc],F3678)</f>
        <v>0.03</v>
      </c>
      <c r="V3678" s="44">
        <f>SUMIFS(Table1[AStdWBkWh],Table1[EnergyImpactID],E3678,Table1[BldgType],B3678,Table1[BldgVint],C3678,Table1[BldgLoc],F3678)</f>
        <v>66.599999999999994</v>
      </c>
      <c r="W3678" s="69">
        <v>0</v>
      </c>
      <c r="X3678" s="69"/>
      <c r="Y3678" s="69"/>
      <c r="Z3678" s="69"/>
      <c r="AA3678" s="47">
        <f>SUMIF('Cost per Solution Code'!$I$5:$I$24,'Measure Support Table'!D3678,'Cost per Solution Code'!$H$5:$H$24)</f>
        <v>1086</v>
      </c>
      <c r="AB3678" s="62"/>
      <c r="AC3678" s="47">
        <f>SUMIF('Cost per Solution Code'!$I$5:$I$24,'Measure Support Table'!D3678,'Cost per Solution Code'!$F$5:$F$24)</f>
        <v>1107.17</v>
      </c>
      <c r="AD3678" s="62"/>
      <c r="AE3678" s="48">
        <f t="shared" si="456"/>
        <v>1086</v>
      </c>
      <c r="AF3678" s="48">
        <f t="shared" si="457"/>
        <v>1107.17</v>
      </c>
      <c r="AG3678" s="48">
        <f t="shared" si="458"/>
        <v>21.170000000000073</v>
      </c>
      <c r="AH3678" s="49">
        <f t="shared" si="459"/>
        <v>0</v>
      </c>
      <c r="AI3678" s="49">
        <f t="shared" si="460"/>
        <v>0</v>
      </c>
      <c r="AJ3678" s="50">
        <f t="shared" si="461"/>
        <v>0</v>
      </c>
      <c r="AK3678" s="51">
        <v>0</v>
      </c>
    </row>
    <row r="3679" spans="1:37" hidden="1" x14ac:dyDescent="0.35">
      <c r="A3679" s="39" t="str">
        <f t="shared" si="463"/>
        <v>SWHC005</v>
      </c>
      <c r="B3679" s="39" t="s">
        <v>331</v>
      </c>
      <c r="C3679" s="62" t="s">
        <v>188</v>
      </c>
      <c r="D3679" s="40" t="s">
        <v>182</v>
      </c>
      <c r="E3679" s="40" t="str">
        <f t="shared" si="462"/>
        <v>SWHC005Q</v>
      </c>
      <c r="F3679" s="67" t="s">
        <v>244</v>
      </c>
      <c r="G3679" s="40" t="str">
        <f>DataSpec!$B$11</f>
        <v>UpDeemed, DnDeemed, DnDeemDI</v>
      </c>
      <c r="H3679" s="40" t="str">
        <f>DataSpec!$B$7</f>
        <v>Cap-Tons</v>
      </c>
      <c r="I3679" s="40" t="s">
        <v>189</v>
      </c>
      <c r="J3679" t="s">
        <v>183</v>
      </c>
      <c r="K3679" t="s">
        <v>269</v>
      </c>
      <c r="U3679" s="44">
        <f>SUMIFS(Table1[AStdWBkW],Table1[EnergyImpactID],E3679,Table1[BldgType],B3679,Table1[BldgVint],C3679,Table1[BldgLoc],F3679)</f>
        <v>0.03</v>
      </c>
      <c r="V3679" s="44">
        <f>SUMIFS(Table1[AStdWBkWh],Table1[EnergyImpactID],E3679,Table1[BldgType],B3679,Table1[BldgVint],C3679,Table1[BldgLoc],F3679)</f>
        <v>77.900000000000006</v>
      </c>
      <c r="W3679" s="69">
        <v>0</v>
      </c>
      <c r="X3679" s="69"/>
      <c r="Y3679" s="69"/>
      <c r="Z3679" s="69"/>
      <c r="AA3679" s="47">
        <f>SUMIF('Cost per Solution Code'!$I$5:$I$24,'Measure Support Table'!D3679,'Cost per Solution Code'!$H$5:$H$24)</f>
        <v>636.29999999999995</v>
      </c>
      <c r="AB3679" s="62"/>
      <c r="AC3679" s="47">
        <f>SUMIF('Cost per Solution Code'!$I$5:$I$24,'Measure Support Table'!D3679,'Cost per Solution Code'!$F$5:$F$24)</f>
        <v>931.83</v>
      </c>
      <c r="AD3679" s="62"/>
      <c r="AE3679" s="48">
        <f t="shared" si="456"/>
        <v>636.29999999999995</v>
      </c>
      <c r="AF3679" s="48">
        <f t="shared" si="457"/>
        <v>931.83</v>
      </c>
      <c r="AG3679" s="48">
        <f t="shared" si="458"/>
        <v>295.53000000000009</v>
      </c>
      <c r="AH3679" s="49">
        <f t="shared" si="459"/>
        <v>0</v>
      </c>
      <c r="AI3679" s="49">
        <f t="shared" si="460"/>
        <v>0</v>
      </c>
      <c r="AJ3679" s="50">
        <f t="shared" si="461"/>
        <v>0</v>
      </c>
      <c r="AK3679" s="51">
        <v>0</v>
      </c>
    </row>
    <row r="3680" spans="1:37" hidden="1" x14ac:dyDescent="0.35">
      <c r="A3680" s="39" t="str">
        <f t="shared" si="463"/>
        <v>SWHC005</v>
      </c>
      <c r="B3680" s="39" t="s">
        <v>331</v>
      </c>
      <c r="C3680" s="62" t="s">
        <v>188</v>
      </c>
      <c r="D3680" s="40" t="s">
        <v>184</v>
      </c>
      <c r="E3680" s="40" t="str">
        <f t="shared" si="462"/>
        <v>SWHC005R</v>
      </c>
      <c r="F3680" s="67" t="s">
        <v>244</v>
      </c>
      <c r="G3680" s="40" t="str">
        <f>DataSpec!$B$11</f>
        <v>UpDeemed, DnDeemed, DnDeemDI</v>
      </c>
      <c r="H3680" s="40" t="str">
        <f>DataSpec!$B$7</f>
        <v>Cap-Tons</v>
      </c>
      <c r="I3680" s="40" t="s">
        <v>189</v>
      </c>
      <c r="J3680" t="s">
        <v>183</v>
      </c>
      <c r="K3680" t="s">
        <v>270</v>
      </c>
      <c r="U3680" s="44">
        <f>SUMIFS(Table1[AStdWBkW],Table1[EnergyImpactID],E3680,Table1[BldgType],B3680,Table1[BldgVint],C3680,Table1[BldgLoc],F3680)</f>
        <v>0.02</v>
      </c>
      <c r="V3680" s="44">
        <f>SUMIFS(Table1[AStdWBkWh],Table1[EnergyImpactID],E3680,Table1[BldgType],B3680,Table1[BldgVint],C3680,Table1[BldgLoc],F3680)</f>
        <v>51.9</v>
      </c>
      <c r="W3680" s="69">
        <v>0</v>
      </c>
      <c r="X3680" s="69"/>
      <c r="Y3680" s="69"/>
      <c r="Z3680" s="69"/>
      <c r="AA3680" s="47">
        <f>SUMIF('Cost per Solution Code'!$I$5:$I$24,'Measure Support Table'!D3680,'Cost per Solution Code'!$H$5:$H$24)</f>
        <v>636.29999999999995</v>
      </c>
      <c r="AB3680" s="62"/>
      <c r="AC3680" s="47">
        <f>SUMIF('Cost per Solution Code'!$I$5:$I$24,'Measure Support Table'!D3680,'Cost per Solution Code'!$F$5:$F$24)</f>
        <v>797.9</v>
      </c>
      <c r="AD3680" s="62"/>
      <c r="AE3680" s="48">
        <f t="shared" si="456"/>
        <v>636.29999999999995</v>
      </c>
      <c r="AF3680" s="48">
        <f t="shared" si="457"/>
        <v>797.9</v>
      </c>
      <c r="AG3680" s="48">
        <f t="shared" si="458"/>
        <v>161.60000000000002</v>
      </c>
      <c r="AH3680" s="49">
        <f t="shared" si="459"/>
        <v>0</v>
      </c>
      <c r="AI3680" s="49">
        <f t="shared" si="460"/>
        <v>0</v>
      </c>
      <c r="AJ3680" s="50">
        <f t="shared" si="461"/>
        <v>0</v>
      </c>
      <c r="AK3680" s="51">
        <v>0</v>
      </c>
    </row>
    <row r="3681" spans="1:37" hidden="1" x14ac:dyDescent="0.35">
      <c r="A3681" s="39" t="str">
        <f t="shared" si="463"/>
        <v>SWHC005</v>
      </c>
      <c r="B3681" s="39" t="s">
        <v>331</v>
      </c>
      <c r="C3681" s="62" t="s">
        <v>188</v>
      </c>
      <c r="D3681" s="40" t="s">
        <v>185</v>
      </c>
      <c r="E3681" s="40" t="str">
        <f t="shared" si="462"/>
        <v>SWHC005S</v>
      </c>
      <c r="F3681" s="67" t="s">
        <v>244</v>
      </c>
      <c r="G3681" s="40" t="str">
        <f>DataSpec!$B$11</f>
        <v>UpDeemed, DnDeemed, DnDeemDI</v>
      </c>
      <c r="H3681" s="40" t="str">
        <f>DataSpec!$B$7</f>
        <v>Cap-Tons</v>
      </c>
      <c r="I3681" s="40" t="s">
        <v>189</v>
      </c>
      <c r="J3681" t="s">
        <v>186</v>
      </c>
      <c r="K3681" t="s">
        <v>271</v>
      </c>
      <c r="U3681" s="44">
        <f>SUMIFS(Table1[AStdWBkW],Table1[EnergyImpactID],E3681,Table1[BldgType],B3681,Table1[BldgVint],C3681,Table1[BldgLoc],F3681)</f>
        <v>0.04</v>
      </c>
      <c r="V3681" s="44">
        <f>SUMIFS(Table1[AStdWBkWh],Table1[EnergyImpactID],E3681,Table1[BldgType],B3681,Table1[BldgVint],C3681,Table1[BldgLoc],F3681)</f>
        <v>104</v>
      </c>
      <c r="W3681" s="69">
        <v>0</v>
      </c>
      <c r="X3681" s="69"/>
      <c r="Y3681" s="69"/>
      <c r="Z3681" s="69"/>
      <c r="AA3681" s="47">
        <f>SUMIF('Cost per Solution Code'!$I$5:$I$24,'Measure Support Table'!D3681,'Cost per Solution Code'!$H$5:$H$24)</f>
        <v>416.53842439071497</v>
      </c>
      <c r="AB3681" s="62"/>
      <c r="AC3681" s="47">
        <f>SUMIF('Cost per Solution Code'!$I$5:$I$24,'Measure Support Table'!D3681,'Cost per Solution Code'!$F$5:$F$24)</f>
        <v>610</v>
      </c>
      <c r="AD3681" s="62"/>
      <c r="AE3681" s="48">
        <f t="shared" si="456"/>
        <v>416.53842439071497</v>
      </c>
      <c r="AF3681" s="48">
        <f t="shared" si="457"/>
        <v>610</v>
      </c>
      <c r="AG3681" s="48">
        <f t="shared" si="458"/>
        <v>193.46157560928503</v>
      </c>
      <c r="AH3681" s="49">
        <f t="shared" si="459"/>
        <v>0</v>
      </c>
      <c r="AI3681" s="49">
        <f t="shared" si="460"/>
        <v>0</v>
      </c>
      <c r="AJ3681" s="50">
        <f t="shared" si="461"/>
        <v>0</v>
      </c>
      <c r="AK3681" s="51">
        <v>0</v>
      </c>
    </row>
    <row r="3682" spans="1:37" hidden="1" x14ac:dyDescent="0.35">
      <c r="A3682" s="39" t="str">
        <f t="shared" si="463"/>
        <v>SWHC005</v>
      </c>
      <c r="B3682" s="39" t="s">
        <v>331</v>
      </c>
      <c r="C3682" s="62" t="s">
        <v>188</v>
      </c>
      <c r="D3682" s="40" t="s">
        <v>187</v>
      </c>
      <c r="E3682" s="40" t="str">
        <f t="shared" si="462"/>
        <v>SWHC005T</v>
      </c>
      <c r="F3682" s="67" t="s">
        <v>244</v>
      </c>
      <c r="G3682" s="40" t="str">
        <f>DataSpec!$B$11</f>
        <v>UpDeemed, DnDeemed, DnDeemDI</v>
      </c>
      <c r="H3682" s="40" t="str">
        <f>DataSpec!$B$7</f>
        <v>Cap-Tons</v>
      </c>
      <c r="I3682" s="40" t="s">
        <v>189</v>
      </c>
      <c r="J3682" t="s">
        <v>186</v>
      </c>
      <c r="K3682" t="s">
        <v>272</v>
      </c>
      <c r="U3682" s="44">
        <f>SUMIFS(Table1[AStdWBkW],Table1[EnergyImpactID],E3682,Table1[BldgType],B3682,Table1[BldgVint],C3682,Table1[BldgLoc],F3682)</f>
        <v>0.03</v>
      </c>
      <c r="V3682" s="44">
        <f>SUMIFS(Table1[AStdWBkWh],Table1[EnergyImpactID],E3682,Table1[BldgType],B3682,Table1[BldgVint],C3682,Table1[BldgLoc],F3682)</f>
        <v>69.2</v>
      </c>
      <c r="W3682" s="69">
        <v>0</v>
      </c>
      <c r="X3682" s="69"/>
      <c r="Y3682" s="69"/>
      <c r="Z3682" s="69"/>
      <c r="AA3682" s="47">
        <f>SUMIF('Cost per Solution Code'!$I$5:$I$24,'Measure Support Table'!D3682,'Cost per Solution Code'!$H$5:$H$24)</f>
        <v>416.53842439071497</v>
      </c>
      <c r="AB3682" s="62"/>
      <c r="AC3682" s="47">
        <f>SUMIF('Cost per Solution Code'!$I$5:$I$24,'Measure Support Table'!D3682,'Cost per Solution Code'!$F$5:$F$24)</f>
        <v>522.1950355751585</v>
      </c>
      <c r="AD3682" s="62"/>
      <c r="AE3682" s="48">
        <f t="shared" si="456"/>
        <v>416.53842439071497</v>
      </c>
      <c r="AF3682" s="48">
        <f t="shared" si="457"/>
        <v>522.1950355751585</v>
      </c>
      <c r="AG3682" s="48">
        <f t="shared" si="458"/>
        <v>105.65661118444353</v>
      </c>
      <c r="AH3682" s="49">
        <f t="shared" si="459"/>
        <v>0</v>
      </c>
      <c r="AI3682" s="49">
        <f t="shared" si="460"/>
        <v>0</v>
      </c>
      <c r="AJ3682" s="50">
        <f t="shared" si="461"/>
        <v>0</v>
      </c>
      <c r="AK3682" s="51">
        <v>0</v>
      </c>
    </row>
    <row r="3683" spans="1:37" hidden="1" x14ac:dyDescent="0.35">
      <c r="A3683" s="39" t="str">
        <f t="shared" si="463"/>
        <v>SWHC005</v>
      </c>
      <c r="B3683" s="39" t="s">
        <v>331</v>
      </c>
      <c r="C3683" s="62" t="s">
        <v>188</v>
      </c>
      <c r="D3683" s="40" t="s">
        <v>163</v>
      </c>
      <c r="E3683" s="40" t="str">
        <f t="shared" si="462"/>
        <v>SWHC005A</v>
      </c>
      <c r="F3683" s="67" t="s">
        <v>245</v>
      </c>
      <c r="G3683" s="40" t="str">
        <f>DataSpec!$B$11</f>
        <v>UpDeemed, DnDeemed, DnDeemDI</v>
      </c>
      <c r="H3683" s="40" t="str">
        <f>DataSpec!$B$7</f>
        <v>Cap-Tons</v>
      </c>
      <c r="I3683" s="40" t="s">
        <v>189</v>
      </c>
      <c r="J3683" t="s">
        <v>164</v>
      </c>
      <c r="K3683" t="s">
        <v>253</v>
      </c>
      <c r="U3683" s="44">
        <f>SUMIFS(Table1[AStdWBkW],Table1[EnergyImpactID],E3683,Table1[BldgType],B3683,Table1[BldgVint],C3683,Table1[BldgLoc],F3683)</f>
        <v>0.03</v>
      </c>
      <c r="V3683" s="44">
        <f>SUMIFS(Table1[AStdWBkWh],Table1[EnergyImpactID],E3683,Table1[BldgType],B3683,Table1[BldgVint],C3683,Table1[BldgLoc],F3683)</f>
        <v>65.8</v>
      </c>
      <c r="W3683" s="69">
        <v>0</v>
      </c>
      <c r="X3683" s="69"/>
      <c r="Y3683" s="69"/>
      <c r="Z3683" s="69"/>
      <c r="AA3683" s="47">
        <f>SUMIF('Cost per Solution Code'!$I$5:$I$24,'Measure Support Table'!D3683,'Cost per Solution Code'!$H$5:$H$24)</f>
        <v>656.88499999999999</v>
      </c>
      <c r="AB3683" s="62"/>
      <c r="AC3683" s="47">
        <f>SUMIF('Cost per Solution Code'!$I$5:$I$24,'Measure Support Table'!D3683,'Cost per Solution Code'!$F$5:$F$24)</f>
        <v>931.83999999999992</v>
      </c>
      <c r="AD3683" s="62"/>
      <c r="AE3683" s="48">
        <f t="shared" si="456"/>
        <v>656.88499999999999</v>
      </c>
      <c r="AF3683" s="48">
        <f t="shared" si="457"/>
        <v>931.83999999999992</v>
      </c>
      <c r="AG3683" s="48">
        <f t="shared" si="458"/>
        <v>274.95499999999993</v>
      </c>
      <c r="AH3683" s="49">
        <f t="shared" si="459"/>
        <v>0</v>
      </c>
      <c r="AI3683" s="49">
        <f t="shared" si="460"/>
        <v>0</v>
      </c>
      <c r="AJ3683" s="50">
        <f t="shared" si="461"/>
        <v>0</v>
      </c>
      <c r="AK3683" s="51">
        <v>0</v>
      </c>
    </row>
    <row r="3684" spans="1:37" hidden="1" x14ac:dyDescent="0.35">
      <c r="A3684" s="39" t="str">
        <f t="shared" si="463"/>
        <v>SWHC005</v>
      </c>
      <c r="B3684" s="39" t="s">
        <v>331</v>
      </c>
      <c r="C3684" s="62" t="s">
        <v>188</v>
      </c>
      <c r="D3684" s="40" t="s">
        <v>165</v>
      </c>
      <c r="E3684" s="40" t="str">
        <f t="shared" si="462"/>
        <v>SWHC005B</v>
      </c>
      <c r="F3684" s="67" t="s">
        <v>245</v>
      </c>
      <c r="G3684" s="40" t="str">
        <f>DataSpec!$B$11</f>
        <v>UpDeemed, DnDeemed, DnDeemDI</v>
      </c>
      <c r="H3684" s="40" t="str">
        <f>DataSpec!$B$7</f>
        <v>Cap-Tons</v>
      </c>
      <c r="I3684" s="40" t="s">
        <v>189</v>
      </c>
      <c r="J3684" t="s">
        <v>164</v>
      </c>
      <c r="K3684" t="s">
        <v>254</v>
      </c>
      <c r="U3684" s="44">
        <f>SUMIFS(Table1[AStdWBkW],Table1[EnergyImpactID],E3684,Table1[BldgType],B3684,Table1[BldgVint],C3684,Table1[BldgLoc],F3684)</f>
        <v>0.02</v>
      </c>
      <c r="V3684" s="44">
        <f>SUMIFS(Table1[AStdWBkWh],Table1[EnergyImpactID],E3684,Table1[BldgType],B3684,Table1[BldgVint],C3684,Table1[BldgLoc],F3684)</f>
        <v>43.8</v>
      </c>
      <c r="W3684" s="69">
        <v>0</v>
      </c>
      <c r="X3684" s="69"/>
      <c r="Y3684" s="69"/>
      <c r="Z3684" s="69"/>
      <c r="AA3684" s="47">
        <f>SUMIF('Cost per Solution Code'!$I$5:$I$24,'Measure Support Table'!D3684,'Cost per Solution Code'!$H$5:$H$24)</f>
        <v>656.88499999999999</v>
      </c>
      <c r="AB3684" s="62"/>
      <c r="AC3684" s="47">
        <f>SUMIF('Cost per Solution Code'!$I$5:$I$24,'Measure Support Table'!D3684,'Cost per Solution Code'!$F$5:$F$24)</f>
        <v>729.01</v>
      </c>
      <c r="AD3684" s="62"/>
      <c r="AE3684" s="48">
        <f t="shared" si="456"/>
        <v>656.88499999999999</v>
      </c>
      <c r="AF3684" s="48">
        <f t="shared" si="457"/>
        <v>729.01</v>
      </c>
      <c r="AG3684" s="48">
        <f t="shared" si="458"/>
        <v>72.125</v>
      </c>
      <c r="AH3684" s="49">
        <f t="shared" si="459"/>
        <v>0</v>
      </c>
      <c r="AI3684" s="49">
        <f t="shared" si="460"/>
        <v>0</v>
      </c>
      <c r="AJ3684" s="50">
        <f t="shared" si="461"/>
        <v>0</v>
      </c>
      <c r="AK3684" s="51">
        <v>0</v>
      </c>
    </row>
    <row r="3685" spans="1:37" hidden="1" x14ac:dyDescent="0.35">
      <c r="A3685" s="39" t="str">
        <f t="shared" si="463"/>
        <v>SWHC005</v>
      </c>
      <c r="B3685" s="39" t="s">
        <v>331</v>
      </c>
      <c r="C3685" s="62" t="s">
        <v>188</v>
      </c>
      <c r="D3685" s="40" t="s">
        <v>166</v>
      </c>
      <c r="E3685" s="40" t="str">
        <f t="shared" si="462"/>
        <v>SWHC005C</v>
      </c>
      <c r="F3685" s="67" t="s">
        <v>245</v>
      </c>
      <c r="G3685" s="40" t="str">
        <f>DataSpec!$B$11</f>
        <v>UpDeemed, DnDeemed, DnDeemDI</v>
      </c>
      <c r="H3685" s="40" t="str">
        <f>DataSpec!$B$7</f>
        <v>Cap-Tons</v>
      </c>
      <c r="I3685" s="40" t="s">
        <v>189</v>
      </c>
      <c r="J3685" t="s">
        <v>167</v>
      </c>
      <c r="K3685" t="s">
        <v>255</v>
      </c>
      <c r="U3685" s="44">
        <f>SUMIFS(Table1[AStdWBkW],Table1[EnergyImpactID],E3685,Table1[BldgType],B3685,Table1[BldgVint],C3685,Table1[BldgLoc],F3685)</f>
        <v>0.03</v>
      </c>
      <c r="V3685" s="44">
        <f>SUMIFS(Table1[AStdWBkWh],Table1[EnergyImpactID],E3685,Table1[BldgType],B3685,Table1[BldgVint],C3685,Table1[BldgLoc],F3685)</f>
        <v>61.6</v>
      </c>
      <c r="W3685" s="69">
        <v>0</v>
      </c>
      <c r="X3685" s="69"/>
      <c r="Y3685" s="69"/>
      <c r="Z3685" s="69"/>
      <c r="AA3685" s="47">
        <f>SUMIF('Cost per Solution Code'!$I$5:$I$24,'Measure Support Table'!D3685,'Cost per Solution Code'!$H$5:$H$24)</f>
        <v>515.125</v>
      </c>
      <c r="AB3685" s="62"/>
      <c r="AC3685" s="47">
        <f>SUMIF('Cost per Solution Code'!$I$5:$I$24,'Measure Support Table'!D3685,'Cost per Solution Code'!$F$5:$F$24)</f>
        <v>741.56</v>
      </c>
      <c r="AD3685" s="62"/>
      <c r="AE3685" s="48">
        <f t="shared" si="456"/>
        <v>515.125</v>
      </c>
      <c r="AF3685" s="48">
        <f t="shared" si="457"/>
        <v>741.56</v>
      </c>
      <c r="AG3685" s="48">
        <f t="shared" si="458"/>
        <v>226.43499999999995</v>
      </c>
      <c r="AH3685" s="49">
        <f t="shared" si="459"/>
        <v>0</v>
      </c>
      <c r="AI3685" s="49">
        <f t="shared" si="460"/>
        <v>0</v>
      </c>
      <c r="AJ3685" s="50">
        <f t="shared" si="461"/>
        <v>0</v>
      </c>
      <c r="AK3685" s="51">
        <v>0</v>
      </c>
    </row>
    <row r="3686" spans="1:37" hidden="1" x14ac:dyDescent="0.35">
      <c r="A3686" s="39" t="str">
        <f t="shared" si="463"/>
        <v>SWHC005</v>
      </c>
      <c r="B3686" s="39" t="s">
        <v>331</v>
      </c>
      <c r="C3686" s="62" t="s">
        <v>188</v>
      </c>
      <c r="D3686" s="40" t="s">
        <v>168</v>
      </c>
      <c r="E3686" s="40" t="str">
        <f t="shared" si="462"/>
        <v>SWHC005D</v>
      </c>
      <c r="F3686" s="67" t="s">
        <v>245</v>
      </c>
      <c r="G3686" s="40" t="str">
        <f>DataSpec!$B$11</f>
        <v>UpDeemed, DnDeemed, DnDeemDI</v>
      </c>
      <c r="H3686" s="40" t="str">
        <f>DataSpec!$B$7</f>
        <v>Cap-Tons</v>
      </c>
      <c r="I3686" s="40" t="s">
        <v>189</v>
      </c>
      <c r="J3686" t="s">
        <v>167</v>
      </c>
      <c r="K3686" t="s">
        <v>256</v>
      </c>
      <c r="U3686" s="44">
        <f>SUMIFS(Table1[AStdWBkW],Table1[EnergyImpactID],E3686,Table1[BldgType],B3686,Table1[BldgVint],C3686,Table1[BldgLoc],F3686)</f>
        <v>0.02</v>
      </c>
      <c r="V3686" s="44">
        <f>SUMIFS(Table1[AStdWBkWh],Table1[EnergyImpactID],E3686,Table1[BldgType],B3686,Table1[BldgVint],C3686,Table1[BldgLoc],F3686)</f>
        <v>41.1</v>
      </c>
      <c r="W3686" s="69">
        <v>0</v>
      </c>
      <c r="X3686" s="69"/>
      <c r="Y3686" s="69"/>
      <c r="Z3686" s="69"/>
      <c r="AA3686" s="47">
        <f>SUMIF('Cost per Solution Code'!$I$5:$I$24,'Measure Support Table'!D3686,'Cost per Solution Code'!$H$5:$H$24)</f>
        <v>515.125</v>
      </c>
      <c r="AB3686" s="62"/>
      <c r="AC3686" s="47">
        <f>SUMIF('Cost per Solution Code'!$I$5:$I$24,'Measure Support Table'!D3686,'Cost per Solution Code'!$F$5:$F$24)</f>
        <v>673.54</v>
      </c>
      <c r="AD3686" s="62"/>
      <c r="AE3686" s="48">
        <f t="shared" si="456"/>
        <v>515.125</v>
      </c>
      <c r="AF3686" s="48">
        <f t="shared" si="457"/>
        <v>673.54</v>
      </c>
      <c r="AG3686" s="48">
        <f t="shared" si="458"/>
        <v>158.41499999999996</v>
      </c>
      <c r="AH3686" s="49">
        <f t="shared" si="459"/>
        <v>0</v>
      </c>
      <c r="AI3686" s="49">
        <f t="shared" si="460"/>
        <v>0</v>
      </c>
      <c r="AJ3686" s="50">
        <f t="shared" si="461"/>
        <v>0</v>
      </c>
      <c r="AK3686" s="51">
        <v>0</v>
      </c>
    </row>
    <row r="3687" spans="1:37" hidden="1" x14ac:dyDescent="0.35">
      <c r="A3687" s="39" t="str">
        <f t="shared" si="463"/>
        <v>SWHC005</v>
      </c>
      <c r="B3687" s="39" t="s">
        <v>331</v>
      </c>
      <c r="C3687" s="62" t="s">
        <v>188</v>
      </c>
      <c r="D3687" s="40" t="s">
        <v>169</v>
      </c>
      <c r="E3687" s="40" t="str">
        <f t="shared" si="462"/>
        <v>SWHC005E</v>
      </c>
      <c r="F3687" s="67" t="s">
        <v>245</v>
      </c>
      <c r="G3687" s="40" t="str">
        <f>DataSpec!$B$11</f>
        <v>UpDeemed, DnDeemed, DnDeemDI</v>
      </c>
      <c r="H3687" s="40" t="str">
        <f>DataSpec!$B$7</f>
        <v>Cap-Tons</v>
      </c>
      <c r="I3687" s="40" t="s">
        <v>189</v>
      </c>
      <c r="J3687" t="s">
        <v>170</v>
      </c>
      <c r="K3687" t="s">
        <v>257</v>
      </c>
      <c r="U3687" s="44">
        <f>SUMIFS(Table1[AStdWBkW],Table1[EnergyImpactID],E3687,Table1[BldgType],B3687,Table1[BldgVint],C3687,Table1[BldgLoc],F3687)</f>
        <v>0.03</v>
      </c>
      <c r="V3687" s="44">
        <f>SUMIFS(Table1[AStdWBkWh],Table1[EnergyImpactID],E3687,Table1[BldgType],B3687,Table1[BldgVint],C3687,Table1[BldgLoc],F3687)</f>
        <v>60.6</v>
      </c>
      <c r="W3687" s="69">
        <v>0</v>
      </c>
      <c r="X3687" s="69"/>
      <c r="Y3687" s="69"/>
      <c r="Z3687" s="69"/>
      <c r="AA3687" s="47">
        <f>SUMIF('Cost per Solution Code'!$I$5:$I$24,'Measure Support Table'!D3687,'Cost per Solution Code'!$H$5:$H$24)</f>
        <v>448.52499999999998</v>
      </c>
      <c r="AB3687" s="62"/>
      <c r="AC3687" s="47">
        <f>SUMIF('Cost per Solution Code'!$I$5:$I$24,'Measure Support Table'!D3687,'Cost per Solution Code'!$F$5:$F$24)</f>
        <v>698.35</v>
      </c>
      <c r="AD3687" s="62"/>
      <c r="AE3687" s="48">
        <f t="shared" si="456"/>
        <v>448.52499999999998</v>
      </c>
      <c r="AF3687" s="48">
        <f t="shared" si="457"/>
        <v>698.35</v>
      </c>
      <c r="AG3687" s="48">
        <f t="shared" si="458"/>
        <v>249.82500000000005</v>
      </c>
      <c r="AH3687" s="49">
        <f t="shared" si="459"/>
        <v>0</v>
      </c>
      <c r="AI3687" s="49">
        <f t="shared" si="460"/>
        <v>0</v>
      </c>
      <c r="AJ3687" s="50">
        <f t="shared" si="461"/>
        <v>0</v>
      </c>
      <c r="AK3687" s="51">
        <v>0</v>
      </c>
    </row>
    <row r="3688" spans="1:37" hidden="1" x14ac:dyDescent="0.35">
      <c r="A3688" s="39" t="str">
        <f t="shared" si="463"/>
        <v>SWHC005</v>
      </c>
      <c r="B3688" s="39" t="s">
        <v>331</v>
      </c>
      <c r="C3688" s="62" t="s">
        <v>188</v>
      </c>
      <c r="D3688" s="40" t="s">
        <v>171</v>
      </c>
      <c r="E3688" s="40" t="str">
        <f t="shared" si="462"/>
        <v>SWHC005F</v>
      </c>
      <c r="F3688" s="67" t="s">
        <v>245</v>
      </c>
      <c r="G3688" s="40" t="str">
        <f>DataSpec!$B$11</f>
        <v>UpDeemed, DnDeemed, DnDeemDI</v>
      </c>
      <c r="H3688" s="40" t="str">
        <f>DataSpec!$B$7</f>
        <v>Cap-Tons</v>
      </c>
      <c r="I3688" s="40" t="s">
        <v>189</v>
      </c>
      <c r="J3688" t="s">
        <v>170</v>
      </c>
      <c r="K3688" t="s">
        <v>258</v>
      </c>
      <c r="U3688" s="44">
        <f>SUMIFS(Table1[AStdWBkW],Table1[EnergyImpactID],E3688,Table1[BldgType],B3688,Table1[BldgVint],C3688,Table1[BldgLoc],F3688)</f>
        <v>0.02</v>
      </c>
      <c r="V3688" s="44">
        <f>SUMIFS(Table1[AStdWBkWh],Table1[EnergyImpactID],E3688,Table1[BldgType],B3688,Table1[BldgVint],C3688,Table1[BldgLoc],F3688)</f>
        <v>40.4</v>
      </c>
      <c r="W3688" s="69">
        <v>0</v>
      </c>
      <c r="X3688" s="69"/>
      <c r="Y3688" s="69"/>
      <c r="Z3688" s="69"/>
      <c r="AA3688" s="47">
        <f>SUMIF('Cost per Solution Code'!$I$5:$I$24,'Measure Support Table'!D3688,'Cost per Solution Code'!$H$5:$H$24)</f>
        <v>448.52499999999998</v>
      </c>
      <c r="AB3688" s="62"/>
      <c r="AC3688" s="47">
        <f>SUMIF('Cost per Solution Code'!$I$5:$I$24,'Measure Support Table'!D3688,'Cost per Solution Code'!$F$5:$F$24)</f>
        <v>642.36500000000001</v>
      </c>
      <c r="AD3688" s="62"/>
      <c r="AE3688" s="48">
        <f t="shared" si="456"/>
        <v>448.52499999999998</v>
      </c>
      <c r="AF3688" s="48">
        <f t="shared" si="457"/>
        <v>642.36500000000001</v>
      </c>
      <c r="AG3688" s="48">
        <f t="shared" si="458"/>
        <v>193.84000000000003</v>
      </c>
      <c r="AH3688" s="49">
        <f t="shared" si="459"/>
        <v>0</v>
      </c>
      <c r="AI3688" s="49">
        <f t="shared" si="460"/>
        <v>0</v>
      </c>
      <c r="AJ3688" s="50">
        <f t="shared" si="461"/>
        <v>0</v>
      </c>
      <c r="AK3688" s="51">
        <v>0</v>
      </c>
    </row>
    <row r="3689" spans="1:37" hidden="1" x14ac:dyDescent="0.35">
      <c r="A3689" s="39" t="str">
        <f t="shared" si="463"/>
        <v>SWHC005</v>
      </c>
      <c r="B3689" s="39" t="s">
        <v>331</v>
      </c>
      <c r="C3689" s="62" t="s">
        <v>188</v>
      </c>
      <c r="D3689" s="40" t="s">
        <v>8</v>
      </c>
      <c r="E3689" s="40" t="str">
        <f t="shared" si="462"/>
        <v>SWHC005G</v>
      </c>
      <c r="F3689" s="67" t="s">
        <v>245</v>
      </c>
      <c r="G3689" s="40" t="str">
        <f>DataSpec!$B$11</f>
        <v>UpDeemed, DnDeemed, DnDeemDI</v>
      </c>
      <c r="H3689" s="40" t="str">
        <f>DataSpec!$B$7</f>
        <v>Cap-Tons</v>
      </c>
      <c r="I3689" s="40" t="s">
        <v>189</v>
      </c>
      <c r="J3689" t="s">
        <v>172</v>
      </c>
      <c r="K3689" t="s">
        <v>259</v>
      </c>
      <c r="U3689" s="44">
        <f>SUMIFS(Table1[AStdWBkW],Table1[EnergyImpactID],E3689,Table1[BldgType],B3689,Table1[BldgVint],C3689,Table1[BldgLoc],F3689)</f>
        <v>0.03</v>
      </c>
      <c r="V3689" s="44">
        <f>SUMIFS(Table1[AStdWBkWh],Table1[EnergyImpactID],E3689,Table1[BldgType],B3689,Table1[BldgVint],C3689,Table1[BldgLoc],F3689)</f>
        <v>60.6</v>
      </c>
      <c r="W3689" s="69">
        <v>0</v>
      </c>
      <c r="X3689" s="69"/>
      <c r="Y3689" s="69"/>
      <c r="Z3689" s="69"/>
      <c r="AA3689" s="47">
        <f>SUMIF('Cost per Solution Code'!$I$5:$I$24,'Measure Support Table'!D3689,'Cost per Solution Code'!$H$5:$H$24)</f>
        <v>392.565</v>
      </c>
      <c r="AB3689" s="62"/>
      <c r="AC3689" s="47">
        <f>SUMIF('Cost per Solution Code'!$I$5:$I$24,'Measure Support Table'!D3689,'Cost per Solution Code'!$F$5:$F$24)</f>
        <v>491.11500000000001</v>
      </c>
      <c r="AD3689" s="62"/>
      <c r="AE3689" s="48">
        <f t="shared" si="456"/>
        <v>392.565</v>
      </c>
      <c r="AF3689" s="48">
        <f t="shared" si="457"/>
        <v>491.11500000000001</v>
      </c>
      <c r="AG3689" s="48">
        <f t="shared" si="458"/>
        <v>98.550000000000011</v>
      </c>
      <c r="AH3689" s="49">
        <f t="shared" si="459"/>
        <v>0</v>
      </c>
      <c r="AI3689" s="49">
        <f t="shared" si="460"/>
        <v>0</v>
      </c>
      <c r="AJ3689" s="50">
        <f t="shared" si="461"/>
        <v>0</v>
      </c>
      <c r="AK3689" s="51">
        <v>0</v>
      </c>
    </row>
    <row r="3690" spans="1:37" hidden="1" x14ac:dyDescent="0.35">
      <c r="A3690" s="39" t="str">
        <f t="shared" si="463"/>
        <v>SWHC005</v>
      </c>
      <c r="B3690" s="39" t="s">
        <v>331</v>
      </c>
      <c r="C3690" s="62" t="s">
        <v>188</v>
      </c>
      <c r="D3690" s="40" t="s">
        <v>16</v>
      </c>
      <c r="E3690" s="40" t="str">
        <f t="shared" si="462"/>
        <v>SWHC005H</v>
      </c>
      <c r="F3690" s="67" t="s">
        <v>245</v>
      </c>
      <c r="G3690" s="40" t="str">
        <f>DataSpec!$B$11</f>
        <v>UpDeemed, DnDeemed, DnDeemDI</v>
      </c>
      <c r="H3690" s="40" t="str">
        <f>DataSpec!$B$7</f>
        <v>Cap-Tons</v>
      </c>
      <c r="I3690" s="40" t="s">
        <v>189</v>
      </c>
      <c r="J3690" t="s">
        <v>172</v>
      </c>
      <c r="K3690" t="s">
        <v>260</v>
      </c>
      <c r="U3690" s="44">
        <f>SUMIFS(Table1[AStdWBkW],Table1[EnergyImpactID],E3690,Table1[BldgType],B3690,Table1[BldgVint],C3690,Table1[BldgLoc],F3690)</f>
        <v>0.02</v>
      </c>
      <c r="V3690" s="44">
        <f>SUMIFS(Table1[AStdWBkWh],Table1[EnergyImpactID],E3690,Table1[BldgType],B3690,Table1[BldgVint],C3690,Table1[BldgLoc],F3690)</f>
        <v>40.4</v>
      </c>
      <c r="W3690" s="69">
        <v>0</v>
      </c>
      <c r="X3690" s="69"/>
      <c r="Y3690" s="69"/>
      <c r="Z3690" s="69"/>
      <c r="AA3690" s="47">
        <f>SUMIF('Cost per Solution Code'!$I$5:$I$24,'Measure Support Table'!D3690,'Cost per Solution Code'!$H$5:$H$24)</f>
        <v>392.565</v>
      </c>
      <c r="AB3690" s="62"/>
      <c r="AC3690" s="47">
        <f>SUMIF('Cost per Solution Code'!$I$5:$I$24,'Measure Support Table'!D3690,'Cost per Solution Code'!$F$5:$F$24)</f>
        <v>458.26499999999999</v>
      </c>
      <c r="AD3690" s="62"/>
      <c r="AE3690" s="48">
        <f t="shared" si="456"/>
        <v>392.565</v>
      </c>
      <c r="AF3690" s="48">
        <f t="shared" si="457"/>
        <v>458.26499999999999</v>
      </c>
      <c r="AG3690" s="48">
        <f t="shared" si="458"/>
        <v>65.699999999999989</v>
      </c>
      <c r="AH3690" s="49">
        <f t="shared" si="459"/>
        <v>0</v>
      </c>
      <c r="AI3690" s="49">
        <f t="shared" si="460"/>
        <v>0</v>
      </c>
      <c r="AJ3690" s="50">
        <f t="shared" si="461"/>
        <v>0</v>
      </c>
      <c r="AK3690" s="51">
        <v>0</v>
      </c>
    </row>
    <row r="3691" spans="1:37" hidden="1" x14ac:dyDescent="0.35">
      <c r="A3691" s="39" t="str">
        <f t="shared" si="463"/>
        <v>SWHC005</v>
      </c>
      <c r="B3691" s="39" t="s">
        <v>331</v>
      </c>
      <c r="C3691" s="62" t="s">
        <v>188</v>
      </c>
      <c r="D3691" s="40" t="s">
        <v>18</v>
      </c>
      <c r="E3691" s="40" t="str">
        <f t="shared" si="462"/>
        <v>SWHC005I</v>
      </c>
      <c r="F3691" s="67" t="s">
        <v>245</v>
      </c>
      <c r="G3691" s="40" t="str">
        <f>DataSpec!$B$11</f>
        <v>UpDeemed, DnDeemed, DnDeemDI</v>
      </c>
      <c r="H3691" s="40" t="str">
        <f>DataSpec!$B$7</f>
        <v>Cap-Tons</v>
      </c>
      <c r="I3691" s="40" t="s">
        <v>189</v>
      </c>
      <c r="J3691" t="s">
        <v>173</v>
      </c>
      <c r="K3691" t="s">
        <v>261</v>
      </c>
      <c r="U3691" s="44">
        <f>SUMIFS(Table1[AStdWBkW],Table1[EnergyImpactID],E3691,Table1[BldgType],B3691,Table1[BldgVint],C3691,Table1[BldgLoc],F3691)</f>
        <v>0.04</v>
      </c>
      <c r="V3691" s="44">
        <f>SUMIFS(Table1[AStdWBkWh],Table1[EnergyImpactID],E3691,Table1[BldgType],B3691,Table1[BldgVint],C3691,Table1[BldgLoc],F3691)</f>
        <v>72</v>
      </c>
      <c r="W3691" s="69">
        <v>0</v>
      </c>
      <c r="X3691" s="69"/>
      <c r="Y3691" s="69"/>
      <c r="Z3691" s="69"/>
      <c r="AA3691" s="47">
        <f>SUMIF('Cost per Solution Code'!$I$5:$I$24,'Measure Support Table'!D3691,'Cost per Solution Code'!$H$5:$H$24)</f>
        <v>660</v>
      </c>
      <c r="AB3691" s="62"/>
      <c r="AC3691" s="47">
        <f>SUMIF('Cost per Solution Code'!$I$5:$I$24,'Measure Support Table'!D3691,'Cost per Solution Code'!$F$5:$F$24)</f>
        <v>923</v>
      </c>
      <c r="AD3691" s="62"/>
      <c r="AE3691" s="48">
        <f t="shared" si="456"/>
        <v>660</v>
      </c>
      <c r="AF3691" s="48">
        <f t="shared" si="457"/>
        <v>923</v>
      </c>
      <c r="AG3691" s="48">
        <f t="shared" si="458"/>
        <v>263</v>
      </c>
      <c r="AH3691" s="49">
        <f t="shared" si="459"/>
        <v>0</v>
      </c>
      <c r="AI3691" s="49">
        <f t="shared" si="460"/>
        <v>0</v>
      </c>
      <c r="AJ3691" s="50">
        <f t="shared" si="461"/>
        <v>0</v>
      </c>
      <c r="AK3691" s="51">
        <v>0</v>
      </c>
    </row>
    <row r="3692" spans="1:37" hidden="1" x14ac:dyDescent="0.35">
      <c r="A3692" s="39" t="str">
        <f t="shared" si="463"/>
        <v>SWHC005</v>
      </c>
      <c r="B3692" s="39" t="s">
        <v>331</v>
      </c>
      <c r="C3692" s="62" t="s">
        <v>188</v>
      </c>
      <c r="D3692" s="40" t="s">
        <v>22</v>
      </c>
      <c r="E3692" s="40" t="str">
        <f t="shared" si="462"/>
        <v>SWHC005J</v>
      </c>
      <c r="F3692" s="67" t="s">
        <v>245</v>
      </c>
      <c r="G3692" s="40" t="str">
        <f>DataSpec!$B$11</f>
        <v>UpDeemed, DnDeemed, DnDeemDI</v>
      </c>
      <c r="H3692" s="40" t="str">
        <f>DataSpec!$B$7</f>
        <v>Cap-Tons</v>
      </c>
      <c r="I3692" s="40" t="s">
        <v>189</v>
      </c>
      <c r="J3692" t="s">
        <v>173</v>
      </c>
      <c r="K3692" t="s">
        <v>262</v>
      </c>
      <c r="U3692" s="44">
        <f>SUMIFS(Table1[AStdWBkW],Table1[EnergyImpactID],E3692,Table1[BldgType],B3692,Table1[BldgVint],C3692,Table1[BldgLoc],F3692)</f>
        <v>0.02</v>
      </c>
      <c r="V3692" s="44">
        <f>SUMIFS(Table1[AStdWBkWh],Table1[EnergyImpactID],E3692,Table1[BldgType],B3692,Table1[BldgVint],C3692,Table1[BldgLoc],F3692)</f>
        <v>48</v>
      </c>
      <c r="W3692" s="69">
        <v>0</v>
      </c>
      <c r="X3692" s="69"/>
      <c r="Y3692" s="69"/>
      <c r="Z3692" s="69"/>
      <c r="AA3692" s="47">
        <f>SUMIF('Cost per Solution Code'!$I$5:$I$24,'Measure Support Table'!D3692,'Cost per Solution Code'!$H$5:$H$24)</f>
        <v>660</v>
      </c>
      <c r="AB3692" s="62"/>
      <c r="AC3692" s="47">
        <f>SUMIF('Cost per Solution Code'!$I$5:$I$24,'Measure Support Table'!D3692,'Cost per Solution Code'!$F$5:$F$24)</f>
        <v>845</v>
      </c>
      <c r="AD3692" s="62"/>
      <c r="AE3692" s="48">
        <f t="shared" si="456"/>
        <v>660</v>
      </c>
      <c r="AF3692" s="48">
        <f t="shared" si="457"/>
        <v>845</v>
      </c>
      <c r="AG3692" s="48">
        <f t="shared" si="458"/>
        <v>185</v>
      </c>
      <c r="AH3692" s="49">
        <f t="shared" si="459"/>
        <v>0</v>
      </c>
      <c r="AI3692" s="49">
        <f t="shared" si="460"/>
        <v>0</v>
      </c>
      <c r="AJ3692" s="50">
        <f t="shared" si="461"/>
        <v>0</v>
      </c>
      <c r="AK3692" s="51">
        <v>0</v>
      </c>
    </row>
    <row r="3693" spans="1:37" hidden="1" x14ac:dyDescent="0.35">
      <c r="A3693" s="39" t="str">
        <f t="shared" si="463"/>
        <v>SWHC005</v>
      </c>
      <c r="B3693" s="39" t="s">
        <v>331</v>
      </c>
      <c r="C3693" s="62" t="s">
        <v>188</v>
      </c>
      <c r="D3693" s="40" t="s">
        <v>25</v>
      </c>
      <c r="E3693" s="40" t="str">
        <f t="shared" si="462"/>
        <v>SWHC005K</v>
      </c>
      <c r="F3693" s="67" t="s">
        <v>245</v>
      </c>
      <c r="G3693" s="40" t="str">
        <f>DataSpec!$B$11</f>
        <v>UpDeemed, DnDeemed, DnDeemDI</v>
      </c>
      <c r="H3693" s="40" t="str">
        <f>DataSpec!$B$7</f>
        <v>Cap-Tons</v>
      </c>
      <c r="I3693" s="40" t="s">
        <v>189</v>
      </c>
      <c r="J3693" t="s">
        <v>174</v>
      </c>
      <c r="K3693" t="s">
        <v>263</v>
      </c>
      <c r="U3693" s="44">
        <f>SUMIFS(Table1[AStdWBkW],Table1[EnergyImpactID],E3693,Table1[BldgType],B3693,Table1[BldgVint],C3693,Table1[BldgLoc],F3693)</f>
        <v>0.04</v>
      </c>
      <c r="V3693" s="44">
        <f>SUMIFS(Table1[AStdWBkWh],Table1[EnergyImpactID],E3693,Table1[BldgType],B3693,Table1[BldgVint],C3693,Table1[BldgLoc],F3693)</f>
        <v>74.2</v>
      </c>
      <c r="W3693" s="69">
        <v>0</v>
      </c>
      <c r="X3693" s="69"/>
      <c r="Y3693" s="69"/>
      <c r="Z3693" s="69"/>
      <c r="AA3693" s="47">
        <f>SUMIF('Cost per Solution Code'!$I$5:$I$24,'Measure Support Table'!D3693,'Cost per Solution Code'!$H$5:$H$24)</f>
        <v>519.14</v>
      </c>
      <c r="AB3693" s="62"/>
      <c r="AC3693" s="47">
        <f>SUMIF('Cost per Solution Code'!$I$5:$I$24,'Measure Support Table'!D3693,'Cost per Solution Code'!$F$5:$F$24)</f>
        <v>685.85</v>
      </c>
      <c r="AD3693" s="62"/>
      <c r="AE3693" s="48">
        <f t="shared" si="456"/>
        <v>519.14</v>
      </c>
      <c r="AF3693" s="48">
        <f t="shared" si="457"/>
        <v>685.85</v>
      </c>
      <c r="AG3693" s="48">
        <f t="shared" si="458"/>
        <v>166.71000000000004</v>
      </c>
      <c r="AH3693" s="49">
        <f t="shared" si="459"/>
        <v>0</v>
      </c>
      <c r="AI3693" s="49">
        <f t="shared" si="460"/>
        <v>0</v>
      </c>
      <c r="AJ3693" s="50">
        <f t="shared" si="461"/>
        <v>0</v>
      </c>
      <c r="AK3693" s="51">
        <v>0</v>
      </c>
    </row>
    <row r="3694" spans="1:37" hidden="1" x14ac:dyDescent="0.35">
      <c r="A3694" s="39" t="str">
        <f t="shared" si="463"/>
        <v>SWHC005</v>
      </c>
      <c r="B3694" s="39" t="s">
        <v>331</v>
      </c>
      <c r="C3694" s="62" t="s">
        <v>188</v>
      </c>
      <c r="D3694" s="40" t="s">
        <v>175</v>
      </c>
      <c r="E3694" s="40" t="str">
        <f t="shared" si="462"/>
        <v>SWHC005L</v>
      </c>
      <c r="F3694" s="67" t="s">
        <v>245</v>
      </c>
      <c r="G3694" s="40" t="str">
        <f>DataSpec!$B$11</f>
        <v>UpDeemed, DnDeemed, DnDeemDI</v>
      </c>
      <c r="H3694" s="40" t="str">
        <f>DataSpec!$B$7</f>
        <v>Cap-Tons</v>
      </c>
      <c r="I3694" s="40" t="s">
        <v>189</v>
      </c>
      <c r="J3694" t="s">
        <v>174</v>
      </c>
      <c r="K3694" t="s">
        <v>264</v>
      </c>
      <c r="U3694" s="44">
        <f>SUMIFS(Table1[AStdWBkW],Table1[EnergyImpactID],E3694,Table1[BldgType],B3694,Table1[BldgVint],C3694,Table1[BldgLoc],F3694)</f>
        <v>0.03</v>
      </c>
      <c r="V3694" s="44">
        <f>SUMIFS(Table1[AStdWBkWh],Table1[EnergyImpactID],E3694,Table1[BldgType],B3694,Table1[BldgVint],C3694,Table1[BldgLoc],F3694)</f>
        <v>49.4</v>
      </c>
      <c r="W3694" s="69">
        <v>0</v>
      </c>
      <c r="X3694" s="69"/>
      <c r="Y3694" s="69"/>
      <c r="Z3694" s="69"/>
      <c r="AA3694" s="47">
        <f>SUMIF('Cost per Solution Code'!$I$5:$I$24,'Measure Support Table'!D3694,'Cost per Solution Code'!$H$5:$H$24)</f>
        <v>519.14</v>
      </c>
      <c r="AB3694" s="62"/>
      <c r="AC3694" s="47">
        <f>SUMIF('Cost per Solution Code'!$I$5:$I$24,'Measure Support Table'!D3694,'Cost per Solution Code'!$F$5:$F$24)</f>
        <v>555.84500000000003</v>
      </c>
      <c r="AD3694" s="62"/>
      <c r="AE3694" s="48">
        <f t="shared" si="456"/>
        <v>519.14</v>
      </c>
      <c r="AF3694" s="48">
        <f t="shared" si="457"/>
        <v>555.84500000000003</v>
      </c>
      <c r="AG3694" s="48">
        <f t="shared" si="458"/>
        <v>36.705000000000041</v>
      </c>
      <c r="AH3694" s="49">
        <f t="shared" si="459"/>
        <v>0</v>
      </c>
      <c r="AI3694" s="49">
        <f t="shared" si="460"/>
        <v>0</v>
      </c>
      <c r="AJ3694" s="50">
        <f t="shared" si="461"/>
        <v>0</v>
      </c>
      <c r="AK3694" s="51">
        <v>0</v>
      </c>
    </row>
    <row r="3695" spans="1:37" hidden="1" x14ac:dyDescent="0.35">
      <c r="A3695" s="39" t="str">
        <f t="shared" si="463"/>
        <v>SWHC005</v>
      </c>
      <c r="B3695" s="39" t="s">
        <v>331</v>
      </c>
      <c r="C3695" s="62" t="s">
        <v>188</v>
      </c>
      <c r="D3695" s="40" t="s">
        <v>176</v>
      </c>
      <c r="E3695" s="40" t="str">
        <f t="shared" si="462"/>
        <v>SWHC005M</v>
      </c>
      <c r="F3695" s="67" t="s">
        <v>245</v>
      </c>
      <c r="G3695" s="40" t="str">
        <f>DataSpec!$B$11</f>
        <v>UpDeemed, DnDeemed, DnDeemDI</v>
      </c>
      <c r="H3695" s="40" t="str">
        <f>DataSpec!$B$7</f>
        <v>Cap-Tons</v>
      </c>
      <c r="I3695" s="40" t="s">
        <v>189</v>
      </c>
      <c r="J3695" t="s">
        <v>177</v>
      </c>
      <c r="K3695" t="s">
        <v>265</v>
      </c>
      <c r="U3695" s="44">
        <f>SUMIFS(Table1[AStdWBkW],Table1[EnergyImpactID],E3695,Table1[BldgType],B3695,Table1[BldgVint],C3695,Table1[BldgLoc],F3695)</f>
        <v>0.04</v>
      </c>
      <c r="V3695" s="44">
        <f>SUMIFS(Table1[AStdWBkWh],Table1[EnergyImpactID],E3695,Table1[BldgType],B3695,Table1[BldgVint],C3695,Table1[BldgLoc],F3695)</f>
        <v>68.2</v>
      </c>
      <c r="W3695" s="69">
        <v>0</v>
      </c>
      <c r="X3695" s="69"/>
      <c r="Y3695" s="69"/>
      <c r="Z3695" s="69"/>
      <c r="AA3695" s="47">
        <f>SUMIF('Cost per Solution Code'!$I$5:$I$24,'Measure Support Table'!D3695,'Cost per Solution Code'!$H$5:$H$24)</f>
        <v>449.41</v>
      </c>
      <c r="AB3695" s="62"/>
      <c r="AC3695" s="47">
        <f>SUMIF('Cost per Solution Code'!$I$5:$I$24,'Measure Support Table'!D3695,'Cost per Solution Code'!$F$5:$F$24)</f>
        <v>771.3576281291954</v>
      </c>
      <c r="AD3695" s="62"/>
      <c r="AE3695" s="48">
        <f t="shared" si="456"/>
        <v>449.41</v>
      </c>
      <c r="AF3695" s="48">
        <f t="shared" si="457"/>
        <v>771.3576281291954</v>
      </c>
      <c r="AG3695" s="48">
        <f t="shared" si="458"/>
        <v>321.94762812919538</v>
      </c>
      <c r="AH3695" s="49">
        <f t="shared" si="459"/>
        <v>0</v>
      </c>
      <c r="AI3695" s="49">
        <f t="shared" si="460"/>
        <v>0</v>
      </c>
      <c r="AJ3695" s="50">
        <f t="shared" si="461"/>
        <v>0</v>
      </c>
      <c r="AK3695" s="51">
        <v>0</v>
      </c>
    </row>
    <row r="3696" spans="1:37" hidden="1" x14ac:dyDescent="0.35">
      <c r="A3696" s="39" t="str">
        <f t="shared" si="463"/>
        <v>SWHC005</v>
      </c>
      <c r="B3696" s="39" t="s">
        <v>331</v>
      </c>
      <c r="C3696" s="62" t="s">
        <v>188</v>
      </c>
      <c r="D3696" s="40" t="s">
        <v>178</v>
      </c>
      <c r="E3696" s="40" t="str">
        <f t="shared" si="462"/>
        <v>SWHC005N</v>
      </c>
      <c r="F3696" s="67" t="s">
        <v>245</v>
      </c>
      <c r="G3696" s="40" t="str">
        <f>DataSpec!$B$11</f>
        <v>UpDeemed, DnDeemed, DnDeemDI</v>
      </c>
      <c r="H3696" s="40" t="str">
        <f>DataSpec!$B$7</f>
        <v>Cap-Tons</v>
      </c>
      <c r="I3696" s="40" t="s">
        <v>189</v>
      </c>
      <c r="J3696" t="s">
        <v>177</v>
      </c>
      <c r="K3696" t="s">
        <v>266</v>
      </c>
      <c r="U3696" s="44">
        <f>SUMIFS(Table1[AStdWBkW],Table1[EnergyImpactID],E3696,Table1[BldgType],B3696,Table1[BldgVint],C3696,Table1[BldgLoc],F3696)</f>
        <v>0.03</v>
      </c>
      <c r="V3696" s="44">
        <f>SUMIFS(Table1[AStdWBkWh],Table1[EnergyImpactID],E3696,Table1[BldgType],B3696,Table1[BldgVint],C3696,Table1[BldgLoc],F3696)</f>
        <v>45.4</v>
      </c>
      <c r="W3696" s="69">
        <v>0</v>
      </c>
      <c r="X3696" s="69"/>
      <c r="Y3696" s="69"/>
      <c r="Z3696" s="69"/>
      <c r="AA3696" s="47">
        <f>SUMIF('Cost per Solution Code'!$I$5:$I$24,'Measure Support Table'!D3696,'Cost per Solution Code'!$H$5:$H$24)</f>
        <v>449.41</v>
      </c>
      <c r="AB3696" s="62"/>
      <c r="AC3696" s="47">
        <f>SUMIF('Cost per Solution Code'!$I$5:$I$24,'Measure Support Table'!D3696,'Cost per Solution Code'!$F$5:$F$24)</f>
        <v>629.11366698254767</v>
      </c>
      <c r="AD3696" s="62"/>
      <c r="AE3696" s="48">
        <f t="shared" si="456"/>
        <v>449.41</v>
      </c>
      <c r="AF3696" s="48">
        <f t="shared" si="457"/>
        <v>629.11366698254767</v>
      </c>
      <c r="AG3696" s="48">
        <f t="shared" si="458"/>
        <v>179.70366698254765</v>
      </c>
      <c r="AH3696" s="49">
        <f t="shared" si="459"/>
        <v>0</v>
      </c>
      <c r="AI3696" s="49">
        <f t="shared" si="460"/>
        <v>0</v>
      </c>
      <c r="AJ3696" s="50">
        <f t="shared" si="461"/>
        <v>0</v>
      </c>
      <c r="AK3696" s="51">
        <v>0</v>
      </c>
    </row>
    <row r="3697" spans="1:37" hidden="1" x14ac:dyDescent="0.35">
      <c r="A3697" s="39" t="str">
        <f t="shared" si="463"/>
        <v>SWHC005</v>
      </c>
      <c r="B3697" s="39" t="s">
        <v>331</v>
      </c>
      <c r="C3697" s="62" t="s">
        <v>188</v>
      </c>
      <c r="D3697" s="40" t="s">
        <v>179</v>
      </c>
      <c r="E3697" s="40" t="str">
        <f t="shared" si="462"/>
        <v>SWHC005O</v>
      </c>
      <c r="F3697" s="67" t="s">
        <v>245</v>
      </c>
      <c r="G3697" s="40" t="str">
        <f>DataSpec!$B$11</f>
        <v>UpDeemed, DnDeemed, DnDeemDI</v>
      </c>
      <c r="H3697" s="40" t="str">
        <f>DataSpec!$B$7</f>
        <v>Cap-Tons</v>
      </c>
      <c r="I3697" s="40" t="s">
        <v>189</v>
      </c>
      <c r="J3697" t="s">
        <v>180</v>
      </c>
      <c r="K3697" t="s">
        <v>267</v>
      </c>
      <c r="U3697" s="44">
        <f>SUMIFS(Table1[AStdWBkW],Table1[EnergyImpactID],E3697,Table1[BldgType],B3697,Table1[BldgVint],C3697,Table1[BldgLoc],F3697)</f>
        <v>0.05</v>
      </c>
      <c r="V3697" s="44">
        <f>SUMIFS(Table1[AStdWBkWh],Table1[EnergyImpactID],E3697,Table1[BldgType],B3697,Table1[BldgVint],C3697,Table1[BldgLoc],F3697)</f>
        <v>81.8</v>
      </c>
      <c r="W3697" s="69">
        <v>0</v>
      </c>
      <c r="X3697" s="69"/>
      <c r="Y3697" s="69"/>
      <c r="Z3697" s="69"/>
      <c r="AA3697" s="47">
        <f>SUMIF('Cost per Solution Code'!$I$5:$I$24,'Measure Support Table'!D3697,'Cost per Solution Code'!$H$5:$H$24)</f>
        <v>1086</v>
      </c>
      <c r="AB3697" s="62"/>
      <c r="AC3697" s="47">
        <f>SUMIF('Cost per Solution Code'!$I$5:$I$24,'Measure Support Table'!D3697,'Cost per Solution Code'!$F$5:$F$24)</f>
        <v>1124.9000000000001</v>
      </c>
      <c r="AD3697" s="62"/>
      <c r="AE3697" s="48">
        <f t="shared" si="456"/>
        <v>1086</v>
      </c>
      <c r="AF3697" s="48">
        <f t="shared" si="457"/>
        <v>1124.9000000000001</v>
      </c>
      <c r="AG3697" s="48">
        <f t="shared" si="458"/>
        <v>38.900000000000091</v>
      </c>
      <c r="AH3697" s="49">
        <f t="shared" si="459"/>
        <v>0</v>
      </c>
      <c r="AI3697" s="49">
        <f t="shared" si="460"/>
        <v>0</v>
      </c>
      <c r="AJ3697" s="50">
        <f t="shared" si="461"/>
        <v>0</v>
      </c>
      <c r="AK3697" s="51">
        <v>0</v>
      </c>
    </row>
    <row r="3698" spans="1:37" hidden="1" x14ac:dyDescent="0.35">
      <c r="A3698" s="39" t="str">
        <f t="shared" si="463"/>
        <v>SWHC005</v>
      </c>
      <c r="B3698" s="39" t="s">
        <v>331</v>
      </c>
      <c r="C3698" s="62" t="s">
        <v>188</v>
      </c>
      <c r="D3698" s="40" t="s">
        <v>181</v>
      </c>
      <c r="E3698" s="40" t="str">
        <f t="shared" si="462"/>
        <v>SWHC005P</v>
      </c>
      <c r="F3698" s="67" t="s">
        <v>245</v>
      </c>
      <c r="G3698" s="40" t="str">
        <f>DataSpec!$B$11</f>
        <v>UpDeemed, DnDeemed, DnDeemDI</v>
      </c>
      <c r="H3698" s="40" t="str">
        <f>DataSpec!$B$7</f>
        <v>Cap-Tons</v>
      </c>
      <c r="I3698" s="40" t="s">
        <v>189</v>
      </c>
      <c r="J3698" t="s">
        <v>180</v>
      </c>
      <c r="K3698" t="s">
        <v>268</v>
      </c>
      <c r="U3698" s="44">
        <f>SUMIFS(Table1[AStdWBkW],Table1[EnergyImpactID],E3698,Table1[BldgType],B3698,Table1[BldgVint],C3698,Table1[BldgLoc],F3698)</f>
        <v>0.03</v>
      </c>
      <c r="V3698" s="44">
        <f>SUMIFS(Table1[AStdWBkWh],Table1[EnergyImpactID],E3698,Table1[BldgType],B3698,Table1[BldgVint],C3698,Table1[BldgLoc],F3698)</f>
        <v>54.5</v>
      </c>
      <c r="W3698" s="69">
        <v>0</v>
      </c>
      <c r="X3698" s="69"/>
      <c r="Y3698" s="69"/>
      <c r="Z3698" s="69"/>
      <c r="AA3698" s="47">
        <f>SUMIF('Cost per Solution Code'!$I$5:$I$24,'Measure Support Table'!D3698,'Cost per Solution Code'!$H$5:$H$24)</f>
        <v>1086</v>
      </c>
      <c r="AB3698" s="62"/>
      <c r="AC3698" s="47">
        <f>SUMIF('Cost per Solution Code'!$I$5:$I$24,'Measure Support Table'!D3698,'Cost per Solution Code'!$F$5:$F$24)</f>
        <v>1107.17</v>
      </c>
      <c r="AD3698" s="62"/>
      <c r="AE3698" s="48">
        <f t="shared" si="456"/>
        <v>1086</v>
      </c>
      <c r="AF3698" s="48">
        <f t="shared" si="457"/>
        <v>1107.17</v>
      </c>
      <c r="AG3698" s="48">
        <f t="shared" si="458"/>
        <v>21.170000000000073</v>
      </c>
      <c r="AH3698" s="49">
        <f t="shared" si="459"/>
        <v>0</v>
      </c>
      <c r="AI3698" s="49">
        <f t="shared" si="460"/>
        <v>0</v>
      </c>
      <c r="AJ3698" s="50">
        <f t="shared" si="461"/>
        <v>0</v>
      </c>
      <c r="AK3698" s="51">
        <v>0</v>
      </c>
    </row>
    <row r="3699" spans="1:37" hidden="1" x14ac:dyDescent="0.35">
      <c r="A3699" s="39" t="str">
        <f t="shared" si="463"/>
        <v>SWHC005</v>
      </c>
      <c r="B3699" s="39" t="s">
        <v>331</v>
      </c>
      <c r="C3699" s="62" t="s">
        <v>188</v>
      </c>
      <c r="D3699" s="40" t="s">
        <v>182</v>
      </c>
      <c r="E3699" s="40" t="str">
        <f t="shared" si="462"/>
        <v>SWHC005Q</v>
      </c>
      <c r="F3699" s="67" t="s">
        <v>245</v>
      </c>
      <c r="G3699" s="40" t="str">
        <f>DataSpec!$B$11</f>
        <v>UpDeemed, DnDeemed, DnDeemDI</v>
      </c>
      <c r="H3699" s="40" t="str">
        <f>DataSpec!$B$7</f>
        <v>Cap-Tons</v>
      </c>
      <c r="I3699" s="40" t="s">
        <v>189</v>
      </c>
      <c r="J3699" t="s">
        <v>183</v>
      </c>
      <c r="K3699" t="s">
        <v>269</v>
      </c>
      <c r="U3699" s="44">
        <f>SUMIFS(Table1[AStdWBkW],Table1[EnergyImpactID],E3699,Table1[BldgType],B3699,Table1[BldgVint],C3699,Table1[BldgLoc],F3699)</f>
        <v>0.04</v>
      </c>
      <c r="V3699" s="44">
        <f>SUMIFS(Table1[AStdWBkWh],Table1[EnergyImpactID],E3699,Table1[BldgType],B3699,Table1[BldgVint],C3699,Table1[BldgLoc],F3699)</f>
        <v>63.8</v>
      </c>
      <c r="W3699" s="69">
        <v>0</v>
      </c>
      <c r="X3699" s="69"/>
      <c r="Y3699" s="69"/>
      <c r="Z3699" s="69"/>
      <c r="AA3699" s="47">
        <f>SUMIF('Cost per Solution Code'!$I$5:$I$24,'Measure Support Table'!D3699,'Cost per Solution Code'!$H$5:$H$24)</f>
        <v>636.29999999999995</v>
      </c>
      <c r="AB3699" s="62"/>
      <c r="AC3699" s="47">
        <f>SUMIF('Cost per Solution Code'!$I$5:$I$24,'Measure Support Table'!D3699,'Cost per Solution Code'!$F$5:$F$24)</f>
        <v>931.83</v>
      </c>
      <c r="AD3699" s="62"/>
      <c r="AE3699" s="48">
        <f t="shared" si="456"/>
        <v>636.29999999999995</v>
      </c>
      <c r="AF3699" s="48">
        <f t="shared" si="457"/>
        <v>931.83</v>
      </c>
      <c r="AG3699" s="48">
        <f t="shared" si="458"/>
        <v>295.53000000000009</v>
      </c>
      <c r="AH3699" s="49">
        <f t="shared" si="459"/>
        <v>0</v>
      </c>
      <c r="AI3699" s="49">
        <f t="shared" si="460"/>
        <v>0</v>
      </c>
      <c r="AJ3699" s="50">
        <f t="shared" si="461"/>
        <v>0</v>
      </c>
      <c r="AK3699" s="51">
        <v>0</v>
      </c>
    </row>
    <row r="3700" spans="1:37" hidden="1" x14ac:dyDescent="0.35">
      <c r="A3700" s="39" t="str">
        <f t="shared" si="463"/>
        <v>SWHC005</v>
      </c>
      <c r="B3700" s="39" t="s">
        <v>331</v>
      </c>
      <c r="C3700" s="62" t="s">
        <v>188</v>
      </c>
      <c r="D3700" s="40" t="s">
        <v>184</v>
      </c>
      <c r="E3700" s="40" t="str">
        <f t="shared" si="462"/>
        <v>SWHC005R</v>
      </c>
      <c r="F3700" s="67" t="s">
        <v>245</v>
      </c>
      <c r="G3700" s="40" t="str">
        <f>DataSpec!$B$11</f>
        <v>UpDeemed, DnDeemed, DnDeemDI</v>
      </c>
      <c r="H3700" s="40" t="str">
        <f>DataSpec!$B$7</f>
        <v>Cap-Tons</v>
      </c>
      <c r="I3700" s="40" t="s">
        <v>189</v>
      </c>
      <c r="J3700" t="s">
        <v>183</v>
      </c>
      <c r="K3700" t="s">
        <v>270</v>
      </c>
      <c r="U3700" s="44">
        <f>SUMIFS(Table1[AStdWBkW],Table1[EnergyImpactID],E3700,Table1[BldgType],B3700,Table1[BldgVint],C3700,Table1[BldgLoc],F3700)</f>
        <v>0.02</v>
      </c>
      <c r="V3700" s="44">
        <f>SUMIFS(Table1[AStdWBkWh],Table1[EnergyImpactID],E3700,Table1[BldgType],B3700,Table1[BldgVint],C3700,Table1[BldgLoc],F3700)</f>
        <v>42.5</v>
      </c>
      <c r="W3700" s="69">
        <v>0</v>
      </c>
      <c r="X3700" s="69"/>
      <c r="Y3700" s="69"/>
      <c r="Z3700" s="69"/>
      <c r="AA3700" s="47">
        <f>SUMIF('Cost per Solution Code'!$I$5:$I$24,'Measure Support Table'!D3700,'Cost per Solution Code'!$H$5:$H$24)</f>
        <v>636.29999999999995</v>
      </c>
      <c r="AB3700" s="62"/>
      <c r="AC3700" s="47">
        <f>SUMIF('Cost per Solution Code'!$I$5:$I$24,'Measure Support Table'!D3700,'Cost per Solution Code'!$F$5:$F$24)</f>
        <v>797.9</v>
      </c>
      <c r="AD3700" s="62"/>
      <c r="AE3700" s="48">
        <f t="shared" si="456"/>
        <v>636.29999999999995</v>
      </c>
      <c r="AF3700" s="48">
        <f t="shared" si="457"/>
        <v>797.9</v>
      </c>
      <c r="AG3700" s="48">
        <f t="shared" si="458"/>
        <v>161.60000000000002</v>
      </c>
      <c r="AH3700" s="49">
        <f t="shared" si="459"/>
        <v>0</v>
      </c>
      <c r="AI3700" s="49">
        <f t="shared" si="460"/>
        <v>0</v>
      </c>
      <c r="AJ3700" s="50">
        <f t="shared" si="461"/>
        <v>0</v>
      </c>
      <c r="AK3700" s="51">
        <v>0</v>
      </c>
    </row>
    <row r="3701" spans="1:37" hidden="1" x14ac:dyDescent="0.35">
      <c r="A3701" s="39" t="str">
        <f t="shared" si="463"/>
        <v>SWHC005</v>
      </c>
      <c r="B3701" s="39" t="s">
        <v>331</v>
      </c>
      <c r="C3701" s="62" t="s">
        <v>188</v>
      </c>
      <c r="D3701" s="40" t="s">
        <v>185</v>
      </c>
      <c r="E3701" s="40" t="str">
        <f t="shared" si="462"/>
        <v>SWHC005S</v>
      </c>
      <c r="F3701" s="67" t="s">
        <v>245</v>
      </c>
      <c r="G3701" s="40" t="str">
        <f>DataSpec!$B$11</f>
        <v>UpDeemed, DnDeemed, DnDeemDI</v>
      </c>
      <c r="H3701" s="40" t="str">
        <f>DataSpec!$B$7</f>
        <v>Cap-Tons</v>
      </c>
      <c r="I3701" s="40" t="s">
        <v>189</v>
      </c>
      <c r="J3701" t="s">
        <v>186</v>
      </c>
      <c r="K3701" t="s">
        <v>271</v>
      </c>
      <c r="U3701" s="44">
        <f>SUMIFS(Table1[AStdWBkW],Table1[EnergyImpactID],E3701,Table1[BldgType],B3701,Table1[BldgVint],C3701,Table1[BldgLoc],F3701)</f>
        <v>0.05</v>
      </c>
      <c r="V3701" s="44">
        <f>SUMIFS(Table1[AStdWBkWh],Table1[EnergyImpactID],E3701,Table1[BldgType],B3701,Table1[BldgVint],C3701,Table1[BldgLoc],F3701)</f>
        <v>85.1</v>
      </c>
      <c r="W3701" s="69">
        <v>0</v>
      </c>
      <c r="X3701" s="69"/>
      <c r="Y3701" s="69"/>
      <c r="Z3701" s="69"/>
      <c r="AA3701" s="47">
        <f>SUMIF('Cost per Solution Code'!$I$5:$I$24,'Measure Support Table'!D3701,'Cost per Solution Code'!$H$5:$H$24)</f>
        <v>416.53842439071497</v>
      </c>
      <c r="AB3701" s="62"/>
      <c r="AC3701" s="47">
        <f>SUMIF('Cost per Solution Code'!$I$5:$I$24,'Measure Support Table'!D3701,'Cost per Solution Code'!$F$5:$F$24)</f>
        <v>610</v>
      </c>
      <c r="AD3701" s="62"/>
      <c r="AE3701" s="48">
        <f t="shared" si="456"/>
        <v>416.53842439071497</v>
      </c>
      <c r="AF3701" s="48">
        <f t="shared" si="457"/>
        <v>610</v>
      </c>
      <c r="AG3701" s="48">
        <f t="shared" si="458"/>
        <v>193.46157560928503</v>
      </c>
      <c r="AH3701" s="49">
        <f t="shared" si="459"/>
        <v>0</v>
      </c>
      <c r="AI3701" s="49">
        <f t="shared" si="460"/>
        <v>0</v>
      </c>
      <c r="AJ3701" s="50">
        <f t="shared" si="461"/>
        <v>0</v>
      </c>
      <c r="AK3701" s="51">
        <v>0</v>
      </c>
    </row>
    <row r="3702" spans="1:37" hidden="1" x14ac:dyDescent="0.35">
      <c r="A3702" s="39" t="str">
        <f t="shared" si="463"/>
        <v>SWHC005</v>
      </c>
      <c r="B3702" s="39" t="s">
        <v>331</v>
      </c>
      <c r="C3702" s="62" t="s">
        <v>188</v>
      </c>
      <c r="D3702" s="40" t="s">
        <v>187</v>
      </c>
      <c r="E3702" s="40" t="str">
        <f t="shared" si="462"/>
        <v>SWHC005T</v>
      </c>
      <c r="F3702" s="67" t="s">
        <v>245</v>
      </c>
      <c r="G3702" s="40" t="str">
        <f>DataSpec!$B$11</f>
        <v>UpDeemed, DnDeemed, DnDeemDI</v>
      </c>
      <c r="H3702" s="40" t="str">
        <f>DataSpec!$B$7</f>
        <v>Cap-Tons</v>
      </c>
      <c r="I3702" s="40" t="s">
        <v>189</v>
      </c>
      <c r="J3702" t="s">
        <v>186</v>
      </c>
      <c r="K3702" t="s">
        <v>272</v>
      </c>
      <c r="U3702" s="44">
        <f>SUMIFS(Table1[AStdWBkW],Table1[EnergyImpactID],E3702,Table1[BldgType],B3702,Table1[BldgVint],C3702,Table1[BldgLoc],F3702)</f>
        <v>0.03</v>
      </c>
      <c r="V3702" s="44">
        <f>SUMIFS(Table1[AStdWBkWh],Table1[EnergyImpactID],E3702,Table1[BldgType],B3702,Table1[BldgVint],C3702,Table1[BldgLoc],F3702)</f>
        <v>56.7</v>
      </c>
      <c r="W3702" s="69">
        <v>0</v>
      </c>
      <c r="X3702" s="69"/>
      <c r="Y3702" s="69"/>
      <c r="Z3702" s="69"/>
      <c r="AA3702" s="47">
        <f>SUMIF('Cost per Solution Code'!$I$5:$I$24,'Measure Support Table'!D3702,'Cost per Solution Code'!$H$5:$H$24)</f>
        <v>416.53842439071497</v>
      </c>
      <c r="AB3702" s="62"/>
      <c r="AC3702" s="47">
        <f>SUMIF('Cost per Solution Code'!$I$5:$I$24,'Measure Support Table'!D3702,'Cost per Solution Code'!$F$5:$F$24)</f>
        <v>522.1950355751585</v>
      </c>
      <c r="AD3702" s="62"/>
      <c r="AE3702" s="48">
        <f t="shared" si="456"/>
        <v>416.53842439071497</v>
      </c>
      <c r="AF3702" s="48">
        <f t="shared" si="457"/>
        <v>522.1950355751585</v>
      </c>
      <c r="AG3702" s="48">
        <f t="shared" si="458"/>
        <v>105.65661118444353</v>
      </c>
      <c r="AH3702" s="49">
        <f t="shared" si="459"/>
        <v>0</v>
      </c>
      <c r="AI3702" s="49">
        <f t="shared" si="460"/>
        <v>0</v>
      </c>
      <c r="AJ3702" s="50">
        <f t="shared" si="461"/>
        <v>0</v>
      </c>
      <c r="AK3702" s="51">
        <v>0</v>
      </c>
    </row>
    <row r="3703" spans="1:37" hidden="1" x14ac:dyDescent="0.35">
      <c r="A3703" s="39" t="str">
        <f t="shared" si="463"/>
        <v>SWHC005</v>
      </c>
      <c r="B3703" s="39" t="s">
        <v>331</v>
      </c>
      <c r="C3703" s="62" t="s">
        <v>188</v>
      </c>
      <c r="D3703" s="40" t="s">
        <v>163</v>
      </c>
      <c r="E3703" s="40" t="str">
        <f t="shared" si="462"/>
        <v>SWHC005A</v>
      </c>
      <c r="F3703" s="67" t="s">
        <v>246</v>
      </c>
      <c r="G3703" s="40" t="str">
        <f>DataSpec!$B$11</f>
        <v>UpDeemed, DnDeemed, DnDeemDI</v>
      </c>
      <c r="H3703" s="40" t="str">
        <f>DataSpec!$B$7</f>
        <v>Cap-Tons</v>
      </c>
      <c r="I3703" s="40" t="s">
        <v>189</v>
      </c>
      <c r="J3703" t="s">
        <v>164</v>
      </c>
      <c r="K3703" t="s">
        <v>253</v>
      </c>
      <c r="U3703" s="44">
        <f>SUMIFS(Table1[AStdWBkW],Table1[EnergyImpactID],E3703,Table1[BldgType],B3703,Table1[BldgVint],C3703,Table1[BldgLoc],F3703)</f>
        <v>0.03</v>
      </c>
      <c r="V3703" s="44">
        <f>SUMIFS(Table1[AStdWBkWh],Table1[EnergyImpactID],E3703,Table1[BldgType],B3703,Table1[BldgVint],C3703,Table1[BldgLoc],F3703)</f>
        <v>69.400000000000006</v>
      </c>
      <c r="W3703" s="69">
        <v>0</v>
      </c>
      <c r="X3703" s="69"/>
      <c r="Y3703" s="69"/>
      <c r="Z3703" s="69"/>
      <c r="AA3703" s="47">
        <f>SUMIF('Cost per Solution Code'!$I$5:$I$24,'Measure Support Table'!D3703,'Cost per Solution Code'!$H$5:$H$24)</f>
        <v>656.88499999999999</v>
      </c>
      <c r="AB3703" s="62"/>
      <c r="AC3703" s="47">
        <f>SUMIF('Cost per Solution Code'!$I$5:$I$24,'Measure Support Table'!D3703,'Cost per Solution Code'!$F$5:$F$24)</f>
        <v>931.83999999999992</v>
      </c>
      <c r="AD3703" s="62"/>
      <c r="AE3703" s="48">
        <f t="shared" si="456"/>
        <v>656.88499999999999</v>
      </c>
      <c r="AF3703" s="48">
        <f t="shared" si="457"/>
        <v>931.83999999999992</v>
      </c>
      <c r="AG3703" s="48">
        <f t="shared" si="458"/>
        <v>274.95499999999993</v>
      </c>
      <c r="AH3703" s="49">
        <f t="shared" si="459"/>
        <v>0</v>
      </c>
      <c r="AI3703" s="49">
        <f t="shared" si="460"/>
        <v>0</v>
      </c>
      <c r="AJ3703" s="50">
        <f t="shared" si="461"/>
        <v>0</v>
      </c>
      <c r="AK3703" s="51">
        <v>0</v>
      </c>
    </row>
    <row r="3704" spans="1:37" hidden="1" x14ac:dyDescent="0.35">
      <c r="A3704" s="39" t="str">
        <f t="shared" si="463"/>
        <v>SWHC005</v>
      </c>
      <c r="B3704" s="39" t="s">
        <v>331</v>
      </c>
      <c r="C3704" s="62" t="s">
        <v>188</v>
      </c>
      <c r="D3704" s="40" t="s">
        <v>165</v>
      </c>
      <c r="E3704" s="40" t="str">
        <f t="shared" si="462"/>
        <v>SWHC005B</v>
      </c>
      <c r="F3704" s="67" t="s">
        <v>246</v>
      </c>
      <c r="G3704" s="40" t="str">
        <f>DataSpec!$B$11</f>
        <v>UpDeemed, DnDeemed, DnDeemDI</v>
      </c>
      <c r="H3704" s="40" t="str">
        <f>DataSpec!$B$7</f>
        <v>Cap-Tons</v>
      </c>
      <c r="I3704" s="40" t="s">
        <v>189</v>
      </c>
      <c r="J3704" t="s">
        <v>164</v>
      </c>
      <c r="K3704" t="s">
        <v>254</v>
      </c>
      <c r="U3704" s="44">
        <f>SUMIFS(Table1[AStdWBkW],Table1[EnergyImpactID],E3704,Table1[BldgType],B3704,Table1[BldgVint],C3704,Table1[BldgLoc],F3704)</f>
        <v>0.02</v>
      </c>
      <c r="V3704" s="44">
        <f>SUMIFS(Table1[AStdWBkWh],Table1[EnergyImpactID],E3704,Table1[BldgType],B3704,Table1[BldgVint],C3704,Table1[BldgLoc],F3704)</f>
        <v>46.2</v>
      </c>
      <c r="W3704" s="69">
        <v>0</v>
      </c>
      <c r="X3704" s="69"/>
      <c r="Y3704" s="69"/>
      <c r="Z3704" s="69"/>
      <c r="AA3704" s="47">
        <f>SUMIF('Cost per Solution Code'!$I$5:$I$24,'Measure Support Table'!D3704,'Cost per Solution Code'!$H$5:$H$24)</f>
        <v>656.88499999999999</v>
      </c>
      <c r="AB3704" s="62"/>
      <c r="AC3704" s="47">
        <f>SUMIF('Cost per Solution Code'!$I$5:$I$24,'Measure Support Table'!D3704,'Cost per Solution Code'!$F$5:$F$24)</f>
        <v>729.01</v>
      </c>
      <c r="AD3704" s="62"/>
      <c r="AE3704" s="48">
        <f t="shared" si="456"/>
        <v>656.88499999999999</v>
      </c>
      <c r="AF3704" s="48">
        <f t="shared" si="457"/>
        <v>729.01</v>
      </c>
      <c r="AG3704" s="48">
        <f t="shared" si="458"/>
        <v>72.125</v>
      </c>
      <c r="AH3704" s="49">
        <f t="shared" si="459"/>
        <v>0</v>
      </c>
      <c r="AI3704" s="49">
        <f t="shared" si="460"/>
        <v>0</v>
      </c>
      <c r="AJ3704" s="50">
        <f t="shared" si="461"/>
        <v>0</v>
      </c>
      <c r="AK3704" s="51">
        <v>0</v>
      </c>
    </row>
    <row r="3705" spans="1:37" hidden="1" x14ac:dyDescent="0.35">
      <c r="A3705" s="39" t="str">
        <f t="shared" si="463"/>
        <v>SWHC005</v>
      </c>
      <c r="B3705" s="39" t="s">
        <v>331</v>
      </c>
      <c r="C3705" s="62" t="s">
        <v>188</v>
      </c>
      <c r="D3705" s="40" t="s">
        <v>166</v>
      </c>
      <c r="E3705" s="40" t="str">
        <f t="shared" si="462"/>
        <v>SWHC005C</v>
      </c>
      <c r="F3705" s="67" t="s">
        <v>246</v>
      </c>
      <c r="G3705" s="40" t="str">
        <f>DataSpec!$B$11</f>
        <v>UpDeemed, DnDeemed, DnDeemDI</v>
      </c>
      <c r="H3705" s="40" t="str">
        <f>DataSpec!$B$7</f>
        <v>Cap-Tons</v>
      </c>
      <c r="I3705" s="40" t="s">
        <v>189</v>
      </c>
      <c r="J3705" t="s">
        <v>167</v>
      </c>
      <c r="K3705" t="s">
        <v>255</v>
      </c>
      <c r="U3705" s="44">
        <f>SUMIFS(Table1[AStdWBkW],Table1[EnergyImpactID],E3705,Table1[BldgType],B3705,Table1[BldgVint],C3705,Table1[BldgLoc],F3705)</f>
        <v>0.03</v>
      </c>
      <c r="V3705" s="44">
        <f>SUMIFS(Table1[AStdWBkWh],Table1[EnergyImpactID],E3705,Table1[BldgType],B3705,Table1[BldgVint],C3705,Table1[BldgLoc],F3705)</f>
        <v>65</v>
      </c>
      <c r="W3705" s="69">
        <v>0</v>
      </c>
      <c r="X3705" s="69"/>
      <c r="Y3705" s="69"/>
      <c r="Z3705" s="69"/>
      <c r="AA3705" s="47">
        <f>SUMIF('Cost per Solution Code'!$I$5:$I$24,'Measure Support Table'!D3705,'Cost per Solution Code'!$H$5:$H$24)</f>
        <v>515.125</v>
      </c>
      <c r="AB3705" s="62"/>
      <c r="AC3705" s="47">
        <f>SUMIF('Cost per Solution Code'!$I$5:$I$24,'Measure Support Table'!D3705,'Cost per Solution Code'!$F$5:$F$24)</f>
        <v>741.56</v>
      </c>
      <c r="AD3705" s="62"/>
      <c r="AE3705" s="48">
        <f t="shared" si="456"/>
        <v>515.125</v>
      </c>
      <c r="AF3705" s="48">
        <f t="shared" si="457"/>
        <v>741.56</v>
      </c>
      <c r="AG3705" s="48">
        <f t="shared" si="458"/>
        <v>226.43499999999995</v>
      </c>
      <c r="AH3705" s="49">
        <f t="shared" si="459"/>
        <v>0</v>
      </c>
      <c r="AI3705" s="49">
        <f t="shared" si="460"/>
        <v>0</v>
      </c>
      <c r="AJ3705" s="50">
        <f t="shared" si="461"/>
        <v>0</v>
      </c>
      <c r="AK3705" s="51">
        <v>0</v>
      </c>
    </row>
    <row r="3706" spans="1:37" hidden="1" x14ac:dyDescent="0.35">
      <c r="A3706" s="39" t="str">
        <f t="shared" si="463"/>
        <v>SWHC005</v>
      </c>
      <c r="B3706" s="39" t="s">
        <v>331</v>
      </c>
      <c r="C3706" s="62" t="s">
        <v>188</v>
      </c>
      <c r="D3706" s="40" t="s">
        <v>168</v>
      </c>
      <c r="E3706" s="40" t="str">
        <f t="shared" si="462"/>
        <v>SWHC005D</v>
      </c>
      <c r="F3706" s="67" t="s">
        <v>246</v>
      </c>
      <c r="G3706" s="40" t="str">
        <f>DataSpec!$B$11</f>
        <v>UpDeemed, DnDeemed, DnDeemDI</v>
      </c>
      <c r="H3706" s="40" t="str">
        <f>DataSpec!$B$7</f>
        <v>Cap-Tons</v>
      </c>
      <c r="I3706" s="40" t="s">
        <v>189</v>
      </c>
      <c r="J3706" t="s">
        <v>167</v>
      </c>
      <c r="K3706" t="s">
        <v>256</v>
      </c>
      <c r="U3706" s="44">
        <f>SUMIFS(Table1[AStdWBkW],Table1[EnergyImpactID],E3706,Table1[BldgType],B3706,Table1[BldgVint],C3706,Table1[BldgLoc],F3706)</f>
        <v>0.02</v>
      </c>
      <c r="V3706" s="44">
        <f>SUMIFS(Table1[AStdWBkWh],Table1[EnergyImpactID],E3706,Table1[BldgType],B3706,Table1[BldgVint],C3706,Table1[BldgLoc],F3706)</f>
        <v>43.3</v>
      </c>
      <c r="W3706" s="69">
        <v>0</v>
      </c>
      <c r="X3706" s="69"/>
      <c r="Y3706" s="69"/>
      <c r="Z3706" s="69"/>
      <c r="AA3706" s="47">
        <f>SUMIF('Cost per Solution Code'!$I$5:$I$24,'Measure Support Table'!D3706,'Cost per Solution Code'!$H$5:$H$24)</f>
        <v>515.125</v>
      </c>
      <c r="AB3706" s="62"/>
      <c r="AC3706" s="47">
        <f>SUMIF('Cost per Solution Code'!$I$5:$I$24,'Measure Support Table'!D3706,'Cost per Solution Code'!$F$5:$F$24)</f>
        <v>673.54</v>
      </c>
      <c r="AD3706" s="62"/>
      <c r="AE3706" s="48">
        <f t="shared" si="456"/>
        <v>515.125</v>
      </c>
      <c r="AF3706" s="48">
        <f t="shared" si="457"/>
        <v>673.54</v>
      </c>
      <c r="AG3706" s="48">
        <f t="shared" si="458"/>
        <v>158.41499999999996</v>
      </c>
      <c r="AH3706" s="49">
        <f t="shared" si="459"/>
        <v>0</v>
      </c>
      <c r="AI3706" s="49">
        <f t="shared" si="460"/>
        <v>0</v>
      </c>
      <c r="AJ3706" s="50">
        <f t="shared" si="461"/>
        <v>0</v>
      </c>
      <c r="AK3706" s="51">
        <v>0</v>
      </c>
    </row>
    <row r="3707" spans="1:37" hidden="1" x14ac:dyDescent="0.35">
      <c r="A3707" s="39" t="str">
        <f t="shared" si="463"/>
        <v>SWHC005</v>
      </c>
      <c r="B3707" s="39" t="s">
        <v>331</v>
      </c>
      <c r="C3707" s="62" t="s">
        <v>188</v>
      </c>
      <c r="D3707" s="40" t="s">
        <v>169</v>
      </c>
      <c r="E3707" s="40" t="str">
        <f t="shared" si="462"/>
        <v>SWHC005E</v>
      </c>
      <c r="F3707" s="67" t="s">
        <v>246</v>
      </c>
      <c r="G3707" s="40" t="str">
        <f>DataSpec!$B$11</f>
        <v>UpDeemed, DnDeemed, DnDeemDI</v>
      </c>
      <c r="H3707" s="40" t="str">
        <f>DataSpec!$B$7</f>
        <v>Cap-Tons</v>
      </c>
      <c r="I3707" s="40" t="s">
        <v>189</v>
      </c>
      <c r="J3707" t="s">
        <v>170</v>
      </c>
      <c r="K3707" t="s">
        <v>257</v>
      </c>
      <c r="U3707" s="44">
        <f>SUMIFS(Table1[AStdWBkW],Table1[EnergyImpactID],E3707,Table1[BldgType],B3707,Table1[BldgVint],C3707,Table1[BldgLoc],F3707)</f>
        <v>0.03</v>
      </c>
      <c r="V3707" s="44">
        <f>SUMIFS(Table1[AStdWBkWh],Table1[EnergyImpactID],E3707,Table1[BldgType],B3707,Table1[BldgVint],C3707,Table1[BldgLoc],F3707)</f>
        <v>63.9</v>
      </c>
      <c r="W3707" s="69">
        <v>0</v>
      </c>
      <c r="X3707" s="69"/>
      <c r="Y3707" s="69"/>
      <c r="Z3707" s="69"/>
      <c r="AA3707" s="47">
        <f>SUMIF('Cost per Solution Code'!$I$5:$I$24,'Measure Support Table'!D3707,'Cost per Solution Code'!$H$5:$H$24)</f>
        <v>448.52499999999998</v>
      </c>
      <c r="AB3707" s="62"/>
      <c r="AC3707" s="47">
        <f>SUMIF('Cost per Solution Code'!$I$5:$I$24,'Measure Support Table'!D3707,'Cost per Solution Code'!$F$5:$F$24)</f>
        <v>698.35</v>
      </c>
      <c r="AD3707" s="62"/>
      <c r="AE3707" s="48">
        <f t="shared" si="456"/>
        <v>448.52499999999998</v>
      </c>
      <c r="AF3707" s="48">
        <f t="shared" si="457"/>
        <v>698.35</v>
      </c>
      <c r="AG3707" s="48">
        <f t="shared" si="458"/>
        <v>249.82500000000005</v>
      </c>
      <c r="AH3707" s="49">
        <f t="shared" si="459"/>
        <v>0</v>
      </c>
      <c r="AI3707" s="49">
        <f t="shared" si="460"/>
        <v>0</v>
      </c>
      <c r="AJ3707" s="50">
        <f t="shared" si="461"/>
        <v>0</v>
      </c>
      <c r="AK3707" s="51">
        <v>0</v>
      </c>
    </row>
    <row r="3708" spans="1:37" hidden="1" x14ac:dyDescent="0.35">
      <c r="A3708" s="39" t="str">
        <f t="shared" si="463"/>
        <v>SWHC005</v>
      </c>
      <c r="B3708" s="39" t="s">
        <v>331</v>
      </c>
      <c r="C3708" s="62" t="s">
        <v>188</v>
      </c>
      <c r="D3708" s="40" t="s">
        <v>171</v>
      </c>
      <c r="E3708" s="40" t="str">
        <f t="shared" si="462"/>
        <v>SWHC005F</v>
      </c>
      <c r="F3708" s="67" t="s">
        <v>246</v>
      </c>
      <c r="G3708" s="40" t="str">
        <f>DataSpec!$B$11</f>
        <v>UpDeemed, DnDeemed, DnDeemDI</v>
      </c>
      <c r="H3708" s="40" t="str">
        <f>DataSpec!$B$7</f>
        <v>Cap-Tons</v>
      </c>
      <c r="I3708" s="40" t="s">
        <v>189</v>
      </c>
      <c r="J3708" t="s">
        <v>170</v>
      </c>
      <c r="K3708" t="s">
        <v>258</v>
      </c>
      <c r="U3708" s="44">
        <f>SUMIFS(Table1[AStdWBkW],Table1[EnergyImpactID],E3708,Table1[BldgType],B3708,Table1[BldgVint],C3708,Table1[BldgLoc],F3708)</f>
        <v>0.02</v>
      </c>
      <c r="V3708" s="44">
        <f>SUMIFS(Table1[AStdWBkWh],Table1[EnergyImpactID],E3708,Table1[BldgType],B3708,Table1[BldgVint],C3708,Table1[BldgLoc],F3708)</f>
        <v>42.6</v>
      </c>
      <c r="W3708" s="69">
        <v>0</v>
      </c>
      <c r="X3708" s="69"/>
      <c r="Y3708" s="69"/>
      <c r="Z3708" s="69"/>
      <c r="AA3708" s="47">
        <f>SUMIF('Cost per Solution Code'!$I$5:$I$24,'Measure Support Table'!D3708,'Cost per Solution Code'!$H$5:$H$24)</f>
        <v>448.52499999999998</v>
      </c>
      <c r="AB3708" s="62"/>
      <c r="AC3708" s="47">
        <f>SUMIF('Cost per Solution Code'!$I$5:$I$24,'Measure Support Table'!D3708,'Cost per Solution Code'!$F$5:$F$24)</f>
        <v>642.36500000000001</v>
      </c>
      <c r="AD3708" s="62"/>
      <c r="AE3708" s="48">
        <f t="shared" si="456"/>
        <v>448.52499999999998</v>
      </c>
      <c r="AF3708" s="48">
        <f t="shared" si="457"/>
        <v>642.36500000000001</v>
      </c>
      <c r="AG3708" s="48">
        <f t="shared" si="458"/>
        <v>193.84000000000003</v>
      </c>
      <c r="AH3708" s="49">
        <f t="shared" si="459"/>
        <v>0</v>
      </c>
      <c r="AI3708" s="49">
        <f t="shared" si="460"/>
        <v>0</v>
      </c>
      <c r="AJ3708" s="50">
        <f t="shared" si="461"/>
        <v>0</v>
      </c>
      <c r="AK3708" s="51">
        <v>0</v>
      </c>
    </row>
    <row r="3709" spans="1:37" hidden="1" x14ac:dyDescent="0.35">
      <c r="A3709" s="39" t="str">
        <f t="shared" si="463"/>
        <v>SWHC005</v>
      </c>
      <c r="B3709" s="39" t="s">
        <v>331</v>
      </c>
      <c r="C3709" s="62" t="s">
        <v>188</v>
      </c>
      <c r="D3709" s="40" t="s">
        <v>8</v>
      </c>
      <c r="E3709" s="40" t="str">
        <f t="shared" si="462"/>
        <v>SWHC005G</v>
      </c>
      <c r="F3709" s="67" t="s">
        <v>246</v>
      </c>
      <c r="G3709" s="40" t="str">
        <f>DataSpec!$B$11</f>
        <v>UpDeemed, DnDeemed, DnDeemDI</v>
      </c>
      <c r="H3709" s="40" t="str">
        <f>DataSpec!$B$7</f>
        <v>Cap-Tons</v>
      </c>
      <c r="I3709" s="40" t="s">
        <v>189</v>
      </c>
      <c r="J3709" t="s">
        <v>172</v>
      </c>
      <c r="K3709" t="s">
        <v>259</v>
      </c>
      <c r="U3709" s="44">
        <f>SUMIFS(Table1[AStdWBkW],Table1[EnergyImpactID],E3709,Table1[BldgType],B3709,Table1[BldgVint],C3709,Table1[BldgLoc],F3709)</f>
        <v>0.03</v>
      </c>
      <c r="V3709" s="44">
        <f>SUMIFS(Table1[AStdWBkWh],Table1[EnergyImpactID],E3709,Table1[BldgType],B3709,Table1[BldgVint],C3709,Table1[BldgLoc],F3709)</f>
        <v>63.9</v>
      </c>
      <c r="W3709" s="69">
        <v>0</v>
      </c>
      <c r="X3709" s="69"/>
      <c r="Y3709" s="69"/>
      <c r="Z3709" s="69"/>
      <c r="AA3709" s="47">
        <f>SUMIF('Cost per Solution Code'!$I$5:$I$24,'Measure Support Table'!D3709,'Cost per Solution Code'!$H$5:$H$24)</f>
        <v>392.565</v>
      </c>
      <c r="AB3709" s="62"/>
      <c r="AC3709" s="47">
        <f>SUMIF('Cost per Solution Code'!$I$5:$I$24,'Measure Support Table'!D3709,'Cost per Solution Code'!$F$5:$F$24)</f>
        <v>491.11500000000001</v>
      </c>
      <c r="AD3709" s="62"/>
      <c r="AE3709" s="48">
        <f t="shared" si="456"/>
        <v>392.565</v>
      </c>
      <c r="AF3709" s="48">
        <f t="shared" si="457"/>
        <v>491.11500000000001</v>
      </c>
      <c r="AG3709" s="48">
        <f t="shared" si="458"/>
        <v>98.550000000000011</v>
      </c>
      <c r="AH3709" s="49">
        <f t="shared" si="459"/>
        <v>0</v>
      </c>
      <c r="AI3709" s="49">
        <f t="shared" si="460"/>
        <v>0</v>
      </c>
      <c r="AJ3709" s="50">
        <f t="shared" si="461"/>
        <v>0</v>
      </c>
      <c r="AK3709" s="51">
        <v>0</v>
      </c>
    </row>
    <row r="3710" spans="1:37" hidden="1" x14ac:dyDescent="0.35">
      <c r="A3710" s="39" t="str">
        <f t="shared" si="463"/>
        <v>SWHC005</v>
      </c>
      <c r="B3710" s="39" t="s">
        <v>331</v>
      </c>
      <c r="C3710" s="62" t="s">
        <v>188</v>
      </c>
      <c r="D3710" s="40" t="s">
        <v>16</v>
      </c>
      <c r="E3710" s="40" t="str">
        <f t="shared" si="462"/>
        <v>SWHC005H</v>
      </c>
      <c r="F3710" s="67" t="s">
        <v>246</v>
      </c>
      <c r="G3710" s="40" t="str">
        <f>DataSpec!$B$11</f>
        <v>UpDeemed, DnDeemed, DnDeemDI</v>
      </c>
      <c r="H3710" s="40" t="str">
        <f>DataSpec!$B$7</f>
        <v>Cap-Tons</v>
      </c>
      <c r="I3710" s="40" t="s">
        <v>189</v>
      </c>
      <c r="J3710" t="s">
        <v>172</v>
      </c>
      <c r="K3710" t="s">
        <v>260</v>
      </c>
      <c r="U3710" s="44">
        <f>SUMIFS(Table1[AStdWBkW],Table1[EnergyImpactID],E3710,Table1[BldgType],B3710,Table1[BldgVint],C3710,Table1[BldgLoc],F3710)</f>
        <v>0.02</v>
      </c>
      <c r="V3710" s="44">
        <f>SUMIFS(Table1[AStdWBkWh],Table1[EnergyImpactID],E3710,Table1[BldgType],B3710,Table1[BldgVint],C3710,Table1[BldgLoc],F3710)</f>
        <v>42.6</v>
      </c>
      <c r="W3710" s="69">
        <v>0</v>
      </c>
      <c r="X3710" s="69"/>
      <c r="Y3710" s="69"/>
      <c r="Z3710" s="69"/>
      <c r="AA3710" s="47">
        <f>SUMIF('Cost per Solution Code'!$I$5:$I$24,'Measure Support Table'!D3710,'Cost per Solution Code'!$H$5:$H$24)</f>
        <v>392.565</v>
      </c>
      <c r="AB3710" s="62"/>
      <c r="AC3710" s="47">
        <f>SUMIF('Cost per Solution Code'!$I$5:$I$24,'Measure Support Table'!D3710,'Cost per Solution Code'!$F$5:$F$24)</f>
        <v>458.26499999999999</v>
      </c>
      <c r="AD3710" s="62"/>
      <c r="AE3710" s="48">
        <f t="shared" si="456"/>
        <v>392.565</v>
      </c>
      <c r="AF3710" s="48">
        <f t="shared" si="457"/>
        <v>458.26499999999999</v>
      </c>
      <c r="AG3710" s="48">
        <f t="shared" si="458"/>
        <v>65.699999999999989</v>
      </c>
      <c r="AH3710" s="49">
        <f t="shared" si="459"/>
        <v>0</v>
      </c>
      <c r="AI3710" s="49">
        <f t="shared" si="460"/>
        <v>0</v>
      </c>
      <c r="AJ3710" s="50">
        <f t="shared" si="461"/>
        <v>0</v>
      </c>
      <c r="AK3710" s="51">
        <v>0</v>
      </c>
    </row>
    <row r="3711" spans="1:37" hidden="1" x14ac:dyDescent="0.35">
      <c r="A3711" s="39" t="str">
        <f t="shared" si="463"/>
        <v>SWHC005</v>
      </c>
      <c r="B3711" s="39" t="s">
        <v>331</v>
      </c>
      <c r="C3711" s="62" t="s">
        <v>188</v>
      </c>
      <c r="D3711" s="40" t="s">
        <v>18</v>
      </c>
      <c r="E3711" s="40" t="str">
        <f t="shared" si="462"/>
        <v>SWHC005I</v>
      </c>
      <c r="F3711" s="67" t="s">
        <v>246</v>
      </c>
      <c r="G3711" s="40" t="str">
        <f>DataSpec!$B$11</f>
        <v>UpDeemed, DnDeemed, DnDeemDI</v>
      </c>
      <c r="H3711" s="40" t="str">
        <f>DataSpec!$B$7</f>
        <v>Cap-Tons</v>
      </c>
      <c r="I3711" s="40" t="s">
        <v>189</v>
      </c>
      <c r="J3711" t="s">
        <v>173</v>
      </c>
      <c r="K3711" t="s">
        <v>261</v>
      </c>
      <c r="U3711" s="44">
        <f>SUMIFS(Table1[AStdWBkW],Table1[EnergyImpactID],E3711,Table1[BldgType],B3711,Table1[BldgVint],C3711,Table1[BldgLoc],F3711)</f>
        <v>0.04</v>
      </c>
      <c r="V3711" s="44">
        <f>SUMIFS(Table1[AStdWBkWh],Table1[EnergyImpactID],E3711,Table1[BldgType],B3711,Table1[BldgVint],C3711,Table1[BldgLoc],F3711)</f>
        <v>75.900000000000006</v>
      </c>
      <c r="W3711" s="69">
        <v>0</v>
      </c>
      <c r="X3711" s="69"/>
      <c r="Y3711" s="69"/>
      <c r="Z3711" s="69"/>
      <c r="AA3711" s="47">
        <f>SUMIF('Cost per Solution Code'!$I$5:$I$24,'Measure Support Table'!D3711,'Cost per Solution Code'!$H$5:$H$24)</f>
        <v>660</v>
      </c>
      <c r="AB3711" s="62"/>
      <c r="AC3711" s="47">
        <f>SUMIF('Cost per Solution Code'!$I$5:$I$24,'Measure Support Table'!D3711,'Cost per Solution Code'!$F$5:$F$24)</f>
        <v>923</v>
      </c>
      <c r="AD3711" s="62"/>
      <c r="AE3711" s="48">
        <f t="shared" si="456"/>
        <v>660</v>
      </c>
      <c r="AF3711" s="48">
        <f t="shared" si="457"/>
        <v>923</v>
      </c>
      <c r="AG3711" s="48">
        <f t="shared" si="458"/>
        <v>263</v>
      </c>
      <c r="AH3711" s="49">
        <f t="shared" si="459"/>
        <v>0</v>
      </c>
      <c r="AI3711" s="49">
        <f t="shared" si="460"/>
        <v>0</v>
      </c>
      <c r="AJ3711" s="50">
        <f t="shared" si="461"/>
        <v>0</v>
      </c>
      <c r="AK3711" s="51">
        <v>0</v>
      </c>
    </row>
    <row r="3712" spans="1:37" hidden="1" x14ac:dyDescent="0.35">
      <c r="A3712" s="39" t="str">
        <f t="shared" si="463"/>
        <v>SWHC005</v>
      </c>
      <c r="B3712" s="39" t="s">
        <v>331</v>
      </c>
      <c r="C3712" s="62" t="s">
        <v>188</v>
      </c>
      <c r="D3712" s="40" t="s">
        <v>22</v>
      </c>
      <c r="E3712" s="40" t="str">
        <f t="shared" si="462"/>
        <v>SWHC005J</v>
      </c>
      <c r="F3712" s="67" t="s">
        <v>246</v>
      </c>
      <c r="G3712" s="40" t="str">
        <f>DataSpec!$B$11</f>
        <v>UpDeemed, DnDeemed, DnDeemDI</v>
      </c>
      <c r="H3712" s="40" t="str">
        <f>DataSpec!$B$7</f>
        <v>Cap-Tons</v>
      </c>
      <c r="I3712" s="40" t="s">
        <v>189</v>
      </c>
      <c r="J3712" t="s">
        <v>173</v>
      </c>
      <c r="K3712" t="s">
        <v>262</v>
      </c>
      <c r="U3712" s="44">
        <f>SUMIFS(Table1[AStdWBkW],Table1[EnergyImpactID],E3712,Table1[BldgType],B3712,Table1[BldgVint],C3712,Table1[BldgLoc],F3712)</f>
        <v>0.03</v>
      </c>
      <c r="V3712" s="44">
        <f>SUMIFS(Table1[AStdWBkWh],Table1[EnergyImpactID],E3712,Table1[BldgType],B3712,Table1[BldgVint],C3712,Table1[BldgLoc],F3712)</f>
        <v>50.6</v>
      </c>
      <c r="W3712" s="69">
        <v>0</v>
      </c>
      <c r="X3712" s="69"/>
      <c r="Y3712" s="69"/>
      <c r="Z3712" s="69"/>
      <c r="AA3712" s="47">
        <f>SUMIF('Cost per Solution Code'!$I$5:$I$24,'Measure Support Table'!D3712,'Cost per Solution Code'!$H$5:$H$24)</f>
        <v>660</v>
      </c>
      <c r="AB3712" s="62"/>
      <c r="AC3712" s="47">
        <f>SUMIF('Cost per Solution Code'!$I$5:$I$24,'Measure Support Table'!D3712,'Cost per Solution Code'!$F$5:$F$24)</f>
        <v>845</v>
      </c>
      <c r="AD3712" s="62"/>
      <c r="AE3712" s="48">
        <f t="shared" si="456"/>
        <v>660</v>
      </c>
      <c r="AF3712" s="48">
        <f t="shared" si="457"/>
        <v>845</v>
      </c>
      <c r="AG3712" s="48">
        <f t="shared" si="458"/>
        <v>185</v>
      </c>
      <c r="AH3712" s="49">
        <f t="shared" si="459"/>
        <v>0</v>
      </c>
      <c r="AI3712" s="49">
        <f t="shared" si="460"/>
        <v>0</v>
      </c>
      <c r="AJ3712" s="50">
        <f t="shared" si="461"/>
        <v>0</v>
      </c>
      <c r="AK3712" s="51">
        <v>0</v>
      </c>
    </row>
    <row r="3713" spans="1:37" hidden="1" x14ac:dyDescent="0.35">
      <c r="A3713" s="39" t="str">
        <f t="shared" si="463"/>
        <v>SWHC005</v>
      </c>
      <c r="B3713" s="39" t="s">
        <v>331</v>
      </c>
      <c r="C3713" s="62" t="s">
        <v>188</v>
      </c>
      <c r="D3713" s="40" t="s">
        <v>25</v>
      </c>
      <c r="E3713" s="40" t="str">
        <f t="shared" si="462"/>
        <v>SWHC005K</v>
      </c>
      <c r="F3713" s="67" t="s">
        <v>246</v>
      </c>
      <c r="G3713" s="40" t="str">
        <f>DataSpec!$B$11</f>
        <v>UpDeemed, DnDeemed, DnDeemDI</v>
      </c>
      <c r="H3713" s="40" t="str">
        <f>DataSpec!$B$7</f>
        <v>Cap-Tons</v>
      </c>
      <c r="I3713" s="40" t="s">
        <v>189</v>
      </c>
      <c r="J3713" t="s">
        <v>174</v>
      </c>
      <c r="K3713" t="s">
        <v>263</v>
      </c>
      <c r="U3713" s="44">
        <f>SUMIFS(Table1[AStdWBkW],Table1[EnergyImpactID],E3713,Table1[BldgType],B3713,Table1[BldgVint],C3713,Table1[BldgLoc],F3713)</f>
        <v>0.04</v>
      </c>
      <c r="V3713" s="44">
        <f>SUMIFS(Table1[AStdWBkWh],Table1[EnergyImpactID],E3713,Table1[BldgType],B3713,Table1[BldgVint],C3713,Table1[BldgLoc],F3713)</f>
        <v>84.6</v>
      </c>
      <c r="W3713" s="69">
        <v>0</v>
      </c>
      <c r="X3713" s="69"/>
      <c r="Y3713" s="69"/>
      <c r="Z3713" s="69"/>
      <c r="AA3713" s="47">
        <f>SUMIF('Cost per Solution Code'!$I$5:$I$24,'Measure Support Table'!D3713,'Cost per Solution Code'!$H$5:$H$24)</f>
        <v>519.14</v>
      </c>
      <c r="AB3713" s="62"/>
      <c r="AC3713" s="47">
        <f>SUMIF('Cost per Solution Code'!$I$5:$I$24,'Measure Support Table'!D3713,'Cost per Solution Code'!$F$5:$F$24)</f>
        <v>685.85</v>
      </c>
      <c r="AD3713" s="62"/>
      <c r="AE3713" s="48">
        <f t="shared" si="456"/>
        <v>519.14</v>
      </c>
      <c r="AF3713" s="48">
        <f t="shared" si="457"/>
        <v>685.85</v>
      </c>
      <c r="AG3713" s="48">
        <f t="shared" si="458"/>
        <v>166.71000000000004</v>
      </c>
      <c r="AH3713" s="49">
        <f t="shared" si="459"/>
        <v>0</v>
      </c>
      <c r="AI3713" s="49">
        <f t="shared" si="460"/>
        <v>0</v>
      </c>
      <c r="AJ3713" s="50">
        <f t="shared" si="461"/>
        <v>0</v>
      </c>
      <c r="AK3713" s="51">
        <v>0</v>
      </c>
    </row>
    <row r="3714" spans="1:37" hidden="1" x14ac:dyDescent="0.35">
      <c r="A3714" s="39" t="str">
        <f t="shared" si="463"/>
        <v>SWHC005</v>
      </c>
      <c r="B3714" s="39" t="s">
        <v>331</v>
      </c>
      <c r="C3714" s="62" t="s">
        <v>188</v>
      </c>
      <c r="D3714" s="40" t="s">
        <v>175</v>
      </c>
      <c r="E3714" s="40" t="str">
        <f t="shared" si="462"/>
        <v>SWHC005L</v>
      </c>
      <c r="F3714" s="67" t="s">
        <v>246</v>
      </c>
      <c r="G3714" s="40" t="str">
        <f>DataSpec!$B$11</f>
        <v>UpDeemed, DnDeemed, DnDeemDI</v>
      </c>
      <c r="H3714" s="40" t="str">
        <f>DataSpec!$B$7</f>
        <v>Cap-Tons</v>
      </c>
      <c r="I3714" s="40" t="s">
        <v>189</v>
      </c>
      <c r="J3714" t="s">
        <v>174</v>
      </c>
      <c r="K3714" t="s">
        <v>264</v>
      </c>
      <c r="U3714" s="44">
        <f>SUMIFS(Table1[AStdWBkW],Table1[EnergyImpactID],E3714,Table1[BldgType],B3714,Table1[BldgVint],C3714,Table1[BldgLoc],F3714)</f>
        <v>0.03</v>
      </c>
      <c r="V3714" s="44">
        <f>SUMIFS(Table1[AStdWBkWh],Table1[EnergyImpactID],E3714,Table1[BldgType],B3714,Table1[BldgVint],C3714,Table1[BldgLoc],F3714)</f>
        <v>56.4</v>
      </c>
      <c r="W3714" s="69">
        <v>0</v>
      </c>
      <c r="X3714" s="69"/>
      <c r="Y3714" s="69"/>
      <c r="Z3714" s="69"/>
      <c r="AA3714" s="47">
        <f>SUMIF('Cost per Solution Code'!$I$5:$I$24,'Measure Support Table'!D3714,'Cost per Solution Code'!$H$5:$H$24)</f>
        <v>519.14</v>
      </c>
      <c r="AB3714" s="62"/>
      <c r="AC3714" s="47">
        <f>SUMIF('Cost per Solution Code'!$I$5:$I$24,'Measure Support Table'!D3714,'Cost per Solution Code'!$F$5:$F$24)</f>
        <v>555.84500000000003</v>
      </c>
      <c r="AD3714" s="62"/>
      <c r="AE3714" s="48">
        <f t="shared" si="456"/>
        <v>519.14</v>
      </c>
      <c r="AF3714" s="48">
        <f t="shared" si="457"/>
        <v>555.84500000000003</v>
      </c>
      <c r="AG3714" s="48">
        <f t="shared" si="458"/>
        <v>36.705000000000041</v>
      </c>
      <c r="AH3714" s="49">
        <f t="shared" si="459"/>
        <v>0</v>
      </c>
      <c r="AI3714" s="49">
        <f t="shared" si="460"/>
        <v>0</v>
      </c>
      <c r="AJ3714" s="50">
        <f t="shared" si="461"/>
        <v>0</v>
      </c>
      <c r="AK3714" s="51">
        <v>0</v>
      </c>
    </row>
    <row r="3715" spans="1:37" hidden="1" x14ac:dyDescent="0.35">
      <c r="A3715" s="39" t="str">
        <f t="shared" si="463"/>
        <v>SWHC005</v>
      </c>
      <c r="B3715" s="39" t="s">
        <v>331</v>
      </c>
      <c r="C3715" s="62" t="s">
        <v>188</v>
      </c>
      <c r="D3715" s="40" t="s">
        <v>176</v>
      </c>
      <c r="E3715" s="40" t="str">
        <f t="shared" si="462"/>
        <v>SWHC005M</v>
      </c>
      <c r="F3715" s="67" t="s">
        <v>246</v>
      </c>
      <c r="G3715" s="40" t="str">
        <f>DataSpec!$B$11</f>
        <v>UpDeemed, DnDeemed, DnDeemDI</v>
      </c>
      <c r="H3715" s="40" t="str">
        <f>DataSpec!$B$7</f>
        <v>Cap-Tons</v>
      </c>
      <c r="I3715" s="40" t="s">
        <v>189</v>
      </c>
      <c r="J3715" t="s">
        <v>177</v>
      </c>
      <c r="K3715" t="s">
        <v>265</v>
      </c>
      <c r="U3715" s="44">
        <f>SUMIFS(Table1[AStdWBkW],Table1[EnergyImpactID],E3715,Table1[BldgType],B3715,Table1[BldgVint],C3715,Table1[BldgLoc],F3715)</f>
        <v>0.04</v>
      </c>
      <c r="V3715" s="44">
        <f>SUMIFS(Table1[AStdWBkWh],Table1[EnergyImpactID],E3715,Table1[BldgType],B3715,Table1[BldgVint],C3715,Table1[BldgLoc],F3715)</f>
        <v>77.7</v>
      </c>
      <c r="W3715" s="69">
        <v>0</v>
      </c>
      <c r="X3715" s="69"/>
      <c r="Y3715" s="69"/>
      <c r="Z3715" s="69"/>
      <c r="AA3715" s="47">
        <f>SUMIF('Cost per Solution Code'!$I$5:$I$24,'Measure Support Table'!D3715,'Cost per Solution Code'!$H$5:$H$24)</f>
        <v>449.41</v>
      </c>
      <c r="AB3715" s="62"/>
      <c r="AC3715" s="47">
        <f>SUMIF('Cost per Solution Code'!$I$5:$I$24,'Measure Support Table'!D3715,'Cost per Solution Code'!$F$5:$F$24)</f>
        <v>771.3576281291954</v>
      </c>
      <c r="AD3715" s="62"/>
      <c r="AE3715" s="48">
        <f t="shared" ref="AE3715:AE3778" si="464">AA3715+AB3715</f>
        <v>449.41</v>
      </c>
      <c r="AF3715" s="48">
        <f t="shared" ref="AF3715:AF3778" si="465">AC3715+AD3715</f>
        <v>771.3576281291954</v>
      </c>
      <c r="AG3715" s="48">
        <f t="shared" ref="AG3715:AG3778" si="466">AF3715-AE3715</f>
        <v>321.94762812919538</v>
      </c>
      <c r="AH3715" s="49">
        <f t="shared" ref="AH3715:AH3778" si="467">IF(I3715="ER",SUM(AA3715:AB3715),0)</f>
        <v>0</v>
      </c>
      <c r="AI3715" s="49">
        <f t="shared" ref="AI3715:AI3778" si="468">IF(I3715="ER",AC3715+AD3715,0)</f>
        <v>0</v>
      </c>
      <c r="AJ3715" s="50">
        <f t="shared" ref="AJ3715:AJ3778" si="469">AI3715-AH3715</f>
        <v>0</v>
      </c>
      <c r="AK3715" s="51">
        <v>0</v>
      </c>
    </row>
    <row r="3716" spans="1:37" hidden="1" x14ac:dyDescent="0.35">
      <c r="A3716" s="39" t="str">
        <f t="shared" si="463"/>
        <v>SWHC005</v>
      </c>
      <c r="B3716" s="39" t="s">
        <v>331</v>
      </c>
      <c r="C3716" s="62" t="s">
        <v>188</v>
      </c>
      <c r="D3716" s="40" t="s">
        <v>178</v>
      </c>
      <c r="E3716" s="40" t="str">
        <f t="shared" ref="E3716:E3779" si="470">A3716&amp;D3716</f>
        <v>SWHC005N</v>
      </c>
      <c r="F3716" s="67" t="s">
        <v>246</v>
      </c>
      <c r="G3716" s="40" t="str">
        <f>DataSpec!$B$11</f>
        <v>UpDeemed, DnDeemed, DnDeemDI</v>
      </c>
      <c r="H3716" s="40" t="str">
        <f>DataSpec!$B$7</f>
        <v>Cap-Tons</v>
      </c>
      <c r="I3716" s="40" t="s">
        <v>189</v>
      </c>
      <c r="J3716" t="s">
        <v>177</v>
      </c>
      <c r="K3716" t="s">
        <v>266</v>
      </c>
      <c r="U3716" s="44">
        <f>SUMIFS(Table1[AStdWBkW],Table1[EnergyImpactID],E3716,Table1[BldgType],B3716,Table1[BldgVint],C3716,Table1[BldgLoc],F3716)</f>
        <v>0.03</v>
      </c>
      <c r="V3716" s="44">
        <f>SUMIFS(Table1[AStdWBkWh],Table1[EnergyImpactID],E3716,Table1[BldgType],B3716,Table1[BldgVint],C3716,Table1[BldgLoc],F3716)</f>
        <v>51.8</v>
      </c>
      <c r="W3716" s="69">
        <v>0</v>
      </c>
      <c r="X3716" s="69"/>
      <c r="Y3716" s="69"/>
      <c r="Z3716" s="69"/>
      <c r="AA3716" s="47">
        <f>SUMIF('Cost per Solution Code'!$I$5:$I$24,'Measure Support Table'!D3716,'Cost per Solution Code'!$H$5:$H$24)</f>
        <v>449.41</v>
      </c>
      <c r="AB3716" s="62"/>
      <c r="AC3716" s="47">
        <f>SUMIF('Cost per Solution Code'!$I$5:$I$24,'Measure Support Table'!D3716,'Cost per Solution Code'!$F$5:$F$24)</f>
        <v>629.11366698254767</v>
      </c>
      <c r="AD3716" s="62"/>
      <c r="AE3716" s="48">
        <f t="shared" si="464"/>
        <v>449.41</v>
      </c>
      <c r="AF3716" s="48">
        <f t="shared" si="465"/>
        <v>629.11366698254767</v>
      </c>
      <c r="AG3716" s="48">
        <f t="shared" si="466"/>
        <v>179.70366698254765</v>
      </c>
      <c r="AH3716" s="49">
        <f t="shared" si="467"/>
        <v>0</v>
      </c>
      <c r="AI3716" s="49">
        <f t="shared" si="468"/>
        <v>0</v>
      </c>
      <c r="AJ3716" s="50">
        <f t="shared" si="469"/>
        <v>0</v>
      </c>
      <c r="AK3716" s="51">
        <v>0</v>
      </c>
    </row>
    <row r="3717" spans="1:37" hidden="1" x14ac:dyDescent="0.35">
      <c r="A3717" s="39" t="str">
        <f t="shared" si="463"/>
        <v>SWHC005</v>
      </c>
      <c r="B3717" s="39" t="s">
        <v>331</v>
      </c>
      <c r="C3717" s="62" t="s">
        <v>188</v>
      </c>
      <c r="D3717" s="40" t="s">
        <v>179</v>
      </c>
      <c r="E3717" s="40" t="str">
        <f t="shared" si="470"/>
        <v>SWHC005O</v>
      </c>
      <c r="F3717" s="67" t="s">
        <v>246</v>
      </c>
      <c r="G3717" s="40" t="str">
        <f>DataSpec!$B$11</f>
        <v>UpDeemed, DnDeemed, DnDeemDI</v>
      </c>
      <c r="H3717" s="40" t="str">
        <f>DataSpec!$B$7</f>
        <v>Cap-Tons</v>
      </c>
      <c r="I3717" s="40" t="s">
        <v>189</v>
      </c>
      <c r="J3717" t="s">
        <v>180</v>
      </c>
      <c r="K3717" t="s">
        <v>267</v>
      </c>
      <c r="U3717" s="44">
        <f>SUMIFS(Table1[AStdWBkW],Table1[EnergyImpactID],E3717,Table1[BldgType],B3717,Table1[BldgVint],C3717,Table1[BldgLoc],F3717)</f>
        <v>0.05</v>
      </c>
      <c r="V3717" s="44">
        <f>SUMIFS(Table1[AStdWBkWh],Table1[EnergyImpactID],E3717,Table1[BldgType],B3717,Table1[BldgVint],C3717,Table1[BldgLoc],F3717)</f>
        <v>93.3</v>
      </c>
      <c r="W3717" s="69">
        <v>0</v>
      </c>
      <c r="X3717" s="69"/>
      <c r="Y3717" s="69"/>
      <c r="Z3717" s="69"/>
      <c r="AA3717" s="47">
        <f>SUMIF('Cost per Solution Code'!$I$5:$I$24,'Measure Support Table'!D3717,'Cost per Solution Code'!$H$5:$H$24)</f>
        <v>1086</v>
      </c>
      <c r="AB3717" s="62"/>
      <c r="AC3717" s="47">
        <f>SUMIF('Cost per Solution Code'!$I$5:$I$24,'Measure Support Table'!D3717,'Cost per Solution Code'!$F$5:$F$24)</f>
        <v>1124.9000000000001</v>
      </c>
      <c r="AD3717" s="62"/>
      <c r="AE3717" s="48">
        <f t="shared" si="464"/>
        <v>1086</v>
      </c>
      <c r="AF3717" s="48">
        <f t="shared" si="465"/>
        <v>1124.9000000000001</v>
      </c>
      <c r="AG3717" s="48">
        <f t="shared" si="466"/>
        <v>38.900000000000091</v>
      </c>
      <c r="AH3717" s="49">
        <f t="shared" si="467"/>
        <v>0</v>
      </c>
      <c r="AI3717" s="49">
        <f t="shared" si="468"/>
        <v>0</v>
      </c>
      <c r="AJ3717" s="50">
        <f t="shared" si="469"/>
        <v>0</v>
      </c>
      <c r="AK3717" s="51">
        <v>0</v>
      </c>
    </row>
    <row r="3718" spans="1:37" hidden="1" x14ac:dyDescent="0.35">
      <c r="A3718" s="39" t="str">
        <f t="shared" si="463"/>
        <v>SWHC005</v>
      </c>
      <c r="B3718" s="39" t="s">
        <v>331</v>
      </c>
      <c r="C3718" s="62" t="s">
        <v>188</v>
      </c>
      <c r="D3718" s="40" t="s">
        <v>181</v>
      </c>
      <c r="E3718" s="40" t="str">
        <f t="shared" si="470"/>
        <v>SWHC005P</v>
      </c>
      <c r="F3718" s="67" t="s">
        <v>246</v>
      </c>
      <c r="G3718" s="40" t="str">
        <f>DataSpec!$B$11</f>
        <v>UpDeemed, DnDeemed, DnDeemDI</v>
      </c>
      <c r="H3718" s="40" t="str">
        <f>DataSpec!$B$7</f>
        <v>Cap-Tons</v>
      </c>
      <c r="I3718" s="40" t="s">
        <v>189</v>
      </c>
      <c r="J3718" t="s">
        <v>180</v>
      </c>
      <c r="K3718" t="s">
        <v>268</v>
      </c>
      <c r="U3718" s="44">
        <f>SUMIFS(Table1[AStdWBkW],Table1[EnergyImpactID],E3718,Table1[BldgType],B3718,Table1[BldgVint],C3718,Table1[BldgLoc],F3718)</f>
        <v>0.03</v>
      </c>
      <c r="V3718" s="44">
        <f>SUMIFS(Table1[AStdWBkWh],Table1[EnergyImpactID],E3718,Table1[BldgType],B3718,Table1[BldgVint],C3718,Table1[BldgLoc],F3718)</f>
        <v>62.2</v>
      </c>
      <c r="W3718" s="69">
        <v>0</v>
      </c>
      <c r="X3718" s="69"/>
      <c r="Y3718" s="69"/>
      <c r="Z3718" s="69"/>
      <c r="AA3718" s="47">
        <f>SUMIF('Cost per Solution Code'!$I$5:$I$24,'Measure Support Table'!D3718,'Cost per Solution Code'!$H$5:$H$24)</f>
        <v>1086</v>
      </c>
      <c r="AB3718" s="62"/>
      <c r="AC3718" s="47">
        <f>SUMIF('Cost per Solution Code'!$I$5:$I$24,'Measure Support Table'!D3718,'Cost per Solution Code'!$F$5:$F$24)</f>
        <v>1107.17</v>
      </c>
      <c r="AD3718" s="62"/>
      <c r="AE3718" s="48">
        <f t="shared" si="464"/>
        <v>1086</v>
      </c>
      <c r="AF3718" s="48">
        <f t="shared" si="465"/>
        <v>1107.17</v>
      </c>
      <c r="AG3718" s="48">
        <f t="shared" si="466"/>
        <v>21.170000000000073</v>
      </c>
      <c r="AH3718" s="49">
        <f t="shared" si="467"/>
        <v>0</v>
      </c>
      <c r="AI3718" s="49">
        <f t="shared" si="468"/>
        <v>0</v>
      </c>
      <c r="AJ3718" s="50">
        <f t="shared" si="469"/>
        <v>0</v>
      </c>
      <c r="AK3718" s="51">
        <v>0</v>
      </c>
    </row>
    <row r="3719" spans="1:37" hidden="1" x14ac:dyDescent="0.35">
      <c r="A3719" s="39" t="str">
        <f t="shared" ref="A3719:A3782" si="471">A3718</f>
        <v>SWHC005</v>
      </c>
      <c r="B3719" s="39" t="s">
        <v>331</v>
      </c>
      <c r="C3719" s="62" t="s">
        <v>188</v>
      </c>
      <c r="D3719" s="40" t="s">
        <v>182</v>
      </c>
      <c r="E3719" s="40" t="str">
        <f t="shared" si="470"/>
        <v>SWHC005Q</v>
      </c>
      <c r="F3719" s="67" t="s">
        <v>246</v>
      </c>
      <c r="G3719" s="40" t="str">
        <f>DataSpec!$B$11</f>
        <v>UpDeemed, DnDeemed, DnDeemDI</v>
      </c>
      <c r="H3719" s="40" t="str">
        <f>DataSpec!$B$7</f>
        <v>Cap-Tons</v>
      </c>
      <c r="I3719" s="40" t="s">
        <v>189</v>
      </c>
      <c r="J3719" t="s">
        <v>183</v>
      </c>
      <c r="K3719" t="s">
        <v>269</v>
      </c>
      <c r="U3719" s="44">
        <f>SUMIFS(Table1[AStdWBkW],Table1[EnergyImpactID],E3719,Table1[BldgType],B3719,Table1[BldgVint],C3719,Table1[BldgLoc],F3719)</f>
        <v>0.04</v>
      </c>
      <c r="V3719" s="44">
        <f>SUMIFS(Table1[AStdWBkWh],Table1[EnergyImpactID],E3719,Table1[BldgType],B3719,Table1[BldgVint],C3719,Table1[BldgLoc],F3719)</f>
        <v>72.8</v>
      </c>
      <c r="W3719" s="69">
        <v>0</v>
      </c>
      <c r="X3719" s="69"/>
      <c r="Y3719" s="69"/>
      <c r="Z3719" s="69"/>
      <c r="AA3719" s="47">
        <f>SUMIF('Cost per Solution Code'!$I$5:$I$24,'Measure Support Table'!D3719,'Cost per Solution Code'!$H$5:$H$24)</f>
        <v>636.29999999999995</v>
      </c>
      <c r="AB3719" s="62"/>
      <c r="AC3719" s="47">
        <f>SUMIF('Cost per Solution Code'!$I$5:$I$24,'Measure Support Table'!D3719,'Cost per Solution Code'!$F$5:$F$24)</f>
        <v>931.83</v>
      </c>
      <c r="AD3719" s="62"/>
      <c r="AE3719" s="48">
        <f t="shared" si="464"/>
        <v>636.29999999999995</v>
      </c>
      <c r="AF3719" s="48">
        <f t="shared" si="465"/>
        <v>931.83</v>
      </c>
      <c r="AG3719" s="48">
        <f t="shared" si="466"/>
        <v>295.53000000000009</v>
      </c>
      <c r="AH3719" s="49">
        <f t="shared" si="467"/>
        <v>0</v>
      </c>
      <c r="AI3719" s="49">
        <f t="shared" si="468"/>
        <v>0</v>
      </c>
      <c r="AJ3719" s="50">
        <f t="shared" si="469"/>
        <v>0</v>
      </c>
      <c r="AK3719" s="51">
        <v>0</v>
      </c>
    </row>
    <row r="3720" spans="1:37" hidden="1" x14ac:dyDescent="0.35">
      <c r="A3720" s="39" t="str">
        <f t="shared" si="471"/>
        <v>SWHC005</v>
      </c>
      <c r="B3720" s="39" t="s">
        <v>331</v>
      </c>
      <c r="C3720" s="62" t="s">
        <v>188</v>
      </c>
      <c r="D3720" s="40" t="s">
        <v>184</v>
      </c>
      <c r="E3720" s="40" t="str">
        <f t="shared" si="470"/>
        <v>SWHC005R</v>
      </c>
      <c r="F3720" s="67" t="s">
        <v>246</v>
      </c>
      <c r="G3720" s="40" t="str">
        <f>DataSpec!$B$11</f>
        <v>UpDeemed, DnDeemed, DnDeemDI</v>
      </c>
      <c r="H3720" s="40" t="str">
        <f>DataSpec!$B$7</f>
        <v>Cap-Tons</v>
      </c>
      <c r="I3720" s="40" t="s">
        <v>189</v>
      </c>
      <c r="J3720" t="s">
        <v>183</v>
      </c>
      <c r="K3720" t="s">
        <v>270</v>
      </c>
      <c r="U3720" s="44">
        <f>SUMIFS(Table1[AStdWBkW],Table1[EnergyImpactID],E3720,Table1[BldgType],B3720,Table1[BldgVint],C3720,Table1[BldgLoc],F3720)</f>
        <v>0.03</v>
      </c>
      <c r="V3720" s="44">
        <f>SUMIFS(Table1[AStdWBkWh],Table1[EnergyImpactID],E3720,Table1[BldgType],B3720,Table1[BldgVint],C3720,Table1[BldgLoc],F3720)</f>
        <v>48.5</v>
      </c>
      <c r="W3720" s="69">
        <v>0</v>
      </c>
      <c r="X3720" s="69"/>
      <c r="Y3720" s="69"/>
      <c r="Z3720" s="69"/>
      <c r="AA3720" s="47">
        <f>SUMIF('Cost per Solution Code'!$I$5:$I$24,'Measure Support Table'!D3720,'Cost per Solution Code'!$H$5:$H$24)</f>
        <v>636.29999999999995</v>
      </c>
      <c r="AB3720" s="62"/>
      <c r="AC3720" s="47">
        <f>SUMIF('Cost per Solution Code'!$I$5:$I$24,'Measure Support Table'!D3720,'Cost per Solution Code'!$F$5:$F$24)</f>
        <v>797.9</v>
      </c>
      <c r="AD3720" s="62"/>
      <c r="AE3720" s="48">
        <f t="shared" si="464"/>
        <v>636.29999999999995</v>
      </c>
      <c r="AF3720" s="48">
        <f t="shared" si="465"/>
        <v>797.9</v>
      </c>
      <c r="AG3720" s="48">
        <f t="shared" si="466"/>
        <v>161.60000000000002</v>
      </c>
      <c r="AH3720" s="49">
        <f t="shared" si="467"/>
        <v>0</v>
      </c>
      <c r="AI3720" s="49">
        <f t="shared" si="468"/>
        <v>0</v>
      </c>
      <c r="AJ3720" s="50">
        <f t="shared" si="469"/>
        <v>0</v>
      </c>
      <c r="AK3720" s="51">
        <v>0</v>
      </c>
    </row>
    <row r="3721" spans="1:37" hidden="1" x14ac:dyDescent="0.35">
      <c r="A3721" s="39" t="str">
        <f t="shared" si="471"/>
        <v>SWHC005</v>
      </c>
      <c r="B3721" s="39" t="s">
        <v>331</v>
      </c>
      <c r="C3721" s="62" t="s">
        <v>188</v>
      </c>
      <c r="D3721" s="40" t="s">
        <v>185</v>
      </c>
      <c r="E3721" s="40" t="str">
        <f t="shared" si="470"/>
        <v>SWHC005S</v>
      </c>
      <c r="F3721" s="67" t="s">
        <v>246</v>
      </c>
      <c r="G3721" s="40" t="str">
        <f>DataSpec!$B$11</f>
        <v>UpDeemed, DnDeemed, DnDeemDI</v>
      </c>
      <c r="H3721" s="40" t="str">
        <f>DataSpec!$B$7</f>
        <v>Cap-Tons</v>
      </c>
      <c r="I3721" s="40" t="s">
        <v>189</v>
      </c>
      <c r="J3721" t="s">
        <v>186</v>
      </c>
      <c r="K3721" t="s">
        <v>271</v>
      </c>
      <c r="U3721" s="44">
        <f>SUMIFS(Table1[AStdWBkW],Table1[EnergyImpactID],E3721,Table1[BldgType],B3721,Table1[BldgVint],C3721,Table1[BldgLoc],F3721)</f>
        <v>0.05</v>
      </c>
      <c r="V3721" s="44">
        <f>SUMIFS(Table1[AStdWBkWh],Table1[EnergyImpactID],E3721,Table1[BldgType],B3721,Table1[BldgVint],C3721,Table1[BldgLoc],F3721)</f>
        <v>97</v>
      </c>
      <c r="W3721" s="69">
        <v>0</v>
      </c>
      <c r="X3721" s="69"/>
      <c r="Y3721" s="69"/>
      <c r="Z3721" s="69"/>
      <c r="AA3721" s="47">
        <f>SUMIF('Cost per Solution Code'!$I$5:$I$24,'Measure Support Table'!D3721,'Cost per Solution Code'!$H$5:$H$24)</f>
        <v>416.53842439071497</v>
      </c>
      <c r="AB3721" s="62"/>
      <c r="AC3721" s="47">
        <f>SUMIF('Cost per Solution Code'!$I$5:$I$24,'Measure Support Table'!D3721,'Cost per Solution Code'!$F$5:$F$24)</f>
        <v>610</v>
      </c>
      <c r="AD3721" s="62"/>
      <c r="AE3721" s="48">
        <f t="shared" si="464"/>
        <v>416.53842439071497</v>
      </c>
      <c r="AF3721" s="48">
        <f t="shared" si="465"/>
        <v>610</v>
      </c>
      <c r="AG3721" s="48">
        <f t="shared" si="466"/>
        <v>193.46157560928503</v>
      </c>
      <c r="AH3721" s="49">
        <f t="shared" si="467"/>
        <v>0</v>
      </c>
      <c r="AI3721" s="49">
        <f t="shared" si="468"/>
        <v>0</v>
      </c>
      <c r="AJ3721" s="50">
        <f t="shared" si="469"/>
        <v>0</v>
      </c>
      <c r="AK3721" s="51">
        <v>0</v>
      </c>
    </row>
    <row r="3722" spans="1:37" hidden="1" x14ac:dyDescent="0.35">
      <c r="A3722" s="39" t="str">
        <f t="shared" si="471"/>
        <v>SWHC005</v>
      </c>
      <c r="B3722" s="39" t="s">
        <v>331</v>
      </c>
      <c r="C3722" s="62" t="s">
        <v>188</v>
      </c>
      <c r="D3722" s="40" t="s">
        <v>187</v>
      </c>
      <c r="E3722" s="40" t="str">
        <f t="shared" si="470"/>
        <v>SWHC005T</v>
      </c>
      <c r="F3722" s="67" t="s">
        <v>246</v>
      </c>
      <c r="G3722" s="40" t="str">
        <f>DataSpec!$B$11</f>
        <v>UpDeemed, DnDeemed, DnDeemDI</v>
      </c>
      <c r="H3722" s="40" t="str">
        <f>DataSpec!$B$7</f>
        <v>Cap-Tons</v>
      </c>
      <c r="I3722" s="40" t="s">
        <v>189</v>
      </c>
      <c r="J3722" t="s">
        <v>186</v>
      </c>
      <c r="K3722" t="s">
        <v>272</v>
      </c>
      <c r="U3722" s="44">
        <f>SUMIFS(Table1[AStdWBkW],Table1[EnergyImpactID],E3722,Table1[BldgType],B3722,Table1[BldgVint],C3722,Table1[BldgLoc],F3722)</f>
        <v>0.03</v>
      </c>
      <c r="V3722" s="44">
        <f>SUMIFS(Table1[AStdWBkWh],Table1[EnergyImpactID],E3722,Table1[BldgType],B3722,Table1[BldgVint],C3722,Table1[BldgLoc],F3722)</f>
        <v>64.7</v>
      </c>
      <c r="W3722" s="69">
        <v>0</v>
      </c>
      <c r="X3722" s="69"/>
      <c r="Y3722" s="69"/>
      <c r="Z3722" s="69"/>
      <c r="AA3722" s="47">
        <f>SUMIF('Cost per Solution Code'!$I$5:$I$24,'Measure Support Table'!D3722,'Cost per Solution Code'!$H$5:$H$24)</f>
        <v>416.53842439071497</v>
      </c>
      <c r="AB3722" s="62"/>
      <c r="AC3722" s="47">
        <f>SUMIF('Cost per Solution Code'!$I$5:$I$24,'Measure Support Table'!D3722,'Cost per Solution Code'!$F$5:$F$24)</f>
        <v>522.1950355751585</v>
      </c>
      <c r="AD3722" s="62"/>
      <c r="AE3722" s="48">
        <f t="shared" si="464"/>
        <v>416.53842439071497</v>
      </c>
      <c r="AF3722" s="48">
        <f t="shared" si="465"/>
        <v>522.1950355751585</v>
      </c>
      <c r="AG3722" s="48">
        <f t="shared" si="466"/>
        <v>105.65661118444353</v>
      </c>
      <c r="AH3722" s="49">
        <f t="shared" si="467"/>
        <v>0</v>
      </c>
      <c r="AI3722" s="49">
        <f t="shared" si="468"/>
        <v>0</v>
      </c>
      <c r="AJ3722" s="50">
        <f t="shared" si="469"/>
        <v>0</v>
      </c>
      <c r="AK3722" s="51">
        <v>0</v>
      </c>
    </row>
    <row r="3723" spans="1:37" hidden="1" x14ac:dyDescent="0.35">
      <c r="A3723" s="39" t="str">
        <f t="shared" si="471"/>
        <v>SWHC005</v>
      </c>
      <c r="B3723" s="39" t="s">
        <v>331</v>
      </c>
      <c r="C3723" s="62" t="s">
        <v>188</v>
      </c>
      <c r="D3723" s="40" t="s">
        <v>163</v>
      </c>
      <c r="E3723" s="40" t="str">
        <f t="shared" si="470"/>
        <v>SWHC005A</v>
      </c>
      <c r="F3723" s="67" t="s">
        <v>247</v>
      </c>
      <c r="G3723" s="40" t="str">
        <f>DataSpec!$B$11</f>
        <v>UpDeemed, DnDeemed, DnDeemDI</v>
      </c>
      <c r="H3723" s="40" t="str">
        <f>DataSpec!$B$7</f>
        <v>Cap-Tons</v>
      </c>
      <c r="I3723" s="40" t="s">
        <v>189</v>
      </c>
      <c r="J3723" t="s">
        <v>164</v>
      </c>
      <c r="K3723" t="s">
        <v>253</v>
      </c>
      <c r="U3723" s="44">
        <f>SUMIFS(Table1[AStdWBkW],Table1[EnergyImpactID],E3723,Table1[BldgType],B3723,Table1[BldgVint],C3723,Table1[BldgLoc],F3723)</f>
        <v>0.04</v>
      </c>
      <c r="V3723" s="44">
        <f>SUMIFS(Table1[AStdWBkWh],Table1[EnergyImpactID],E3723,Table1[BldgType],B3723,Table1[BldgVint],C3723,Table1[BldgLoc],F3723)</f>
        <v>73.400000000000006</v>
      </c>
      <c r="W3723" s="69">
        <v>0</v>
      </c>
      <c r="X3723" s="69"/>
      <c r="Y3723" s="69"/>
      <c r="Z3723" s="69"/>
      <c r="AA3723" s="47">
        <f>SUMIF('Cost per Solution Code'!$I$5:$I$24,'Measure Support Table'!D3723,'Cost per Solution Code'!$H$5:$H$24)</f>
        <v>656.88499999999999</v>
      </c>
      <c r="AB3723" s="62"/>
      <c r="AC3723" s="47">
        <f>SUMIF('Cost per Solution Code'!$I$5:$I$24,'Measure Support Table'!D3723,'Cost per Solution Code'!$F$5:$F$24)</f>
        <v>931.83999999999992</v>
      </c>
      <c r="AD3723" s="62"/>
      <c r="AE3723" s="48">
        <f t="shared" si="464"/>
        <v>656.88499999999999</v>
      </c>
      <c r="AF3723" s="48">
        <f t="shared" si="465"/>
        <v>931.83999999999992</v>
      </c>
      <c r="AG3723" s="48">
        <f t="shared" si="466"/>
        <v>274.95499999999993</v>
      </c>
      <c r="AH3723" s="49">
        <f t="shared" si="467"/>
        <v>0</v>
      </c>
      <c r="AI3723" s="49">
        <f t="shared" si="468"/>
        <v>0</v>
      </c>
      <c r="AJ3723" s="50">
        <f t="shared" si="469"/>
        <v>0</v>
      </c>
      <c r="AK3723" s="51">
        <v>0</v>
      </c>
    </row>
    <row r="3724" spans="1:37" hidden="1" x14ac:dyDescent="0.35">
      <c r="A3724" s="39" t="str">
        <f t="shared" si="471"/>
        <v>SWHC005</v>
      </c>
      <c r="B3724" s="39" t="s">
        <v>331</v>
      </c>
      <c r="C3724" s="62" t="s">
        <v>188</v>
      </c>
      <c r="D3724" s="40" t="s">
        <v>165</v>
      </c>
      <c r="E3724" s="40" t="str">
        <f t="shared" si="470"/>
        <v>SWHC005B</v>
      </c>
      <c r="F3724" s="67" t="s">
        <v>247</v>
      </c>
      <c r="G3724" s="40" t="str">
        <f>DataSpec!$B$11</f>
        <v>UpDeemed, DnDeemed, DnDeemDI</v>
      </c>
      <c r="H3724" s="40" t="str">
        <f>DataSpec!$B$7</f>
        <v>Cap-Tons</v>
      </c>
      <c r="I3724" s="40" t="s">
        <v>189</v>
      </c>
      <c r="J3724" t="s">
        <v>164</v>
      </c>
      <c r="K3724" t="s">
        <v>254</v>
      </c>
      <c r="U3724" s="44">
        <f>SUMIFS(Table1[AStdWBkW],Table1[EnergyImpactID],E3724,Table1[BldgType],B3724,Table1[BldgVint],C3724,Table1[BldgLoc],F3724)</f>
        <v>0.02</v>
      </c>
      <c r="V3724" s="44">
        <f>SUMIFS(Table1[AStdWBkWh],Table1[EnergyImpactID],E3724,Table1[BldgType],B3724,Table1[BldgVint],C3724,Table1[BldgLoc],F3724)</f>
        <v>48.9</v>
      </c>
      <c r="W3724" s="69">
        <v>0</v>
      </c>
      <c r="X3724" s="69"/>
      <c r="Y3724" s="69"/>
      <c r="Z3724" s="69"/>
      <c r="AA3724" s="47">
        <f>SUMIF('Cost per Solution Code'!$I$5:$I$24,'Measure Support Table'!D3724,'Cost per Solution Code'!$H$5:$H$24)</f>
        <v>656.88499999999999</v>
      </c>
      <c r="AB3724" s="62"/>
      <c r="AC3724" s="47">
        <f>SUMIF('Cost per Solution Code'!$I$5:$I$24,'Measure Support Table'!D3724,'Cost per Solution Code'!$F$5:$F$24)</f>
        <v>729.01</v>
      </c>
      <c r="AD3724" s="62"/>
      <c r="AE3724" s="48">
        <f t="shared" si="464"/>
        <v>656.88499999999999</v>
      </c>
      <c r="AF3724" s="48">
        <f t="shared" si="465"/>
        <v>729.01</v>
      </c>
      <c r="AG3724" s="48">
        <f t="shared" si="466"/>
        <v>72.125</v>
      </c>
      <c r="AH3724" s="49">
        <f t="shared" si="467"/>
        <v>0</v>
      </c>
      <c r="AI3724" s="49">
        <f t="shared" si="468"/>
        <v>0</v>
      </c>
      <c r="AJ3724" s="50">
        <f t="shared" si="469"/>
        <v>0</v>
      </c>
      <c r="AK3724" s="51">
        <v>0</v>
      </c>
    </row>
    <row r="3725" spans="1:37" hidden="1" x14ac:dyDescent="0.35">
      <c r="A3725" s="39" t="str">
        <f t="shared" si="471"/>
        <v>SWHC005</v>
      </c>
      <c r="B3725" s="39" t="s">
        <v>331</v>
      </c>
      <c r="C3725" s="62" t="s">
        <v>188</v>
      </c>
      <c r="D3725" s="40" t="s">
        <v>166</v>
      </c>
      <c r="E3725" s="40" t="str">
        <f t="shared" si="470"/>
        <v>SWHC005C</v>
      </c>
      <c r="F3725" s="67" t="s">
        <v>247</v>
      </c>
      <c r="G3725" s="40" t="str">
        <f>DataSpec!$B$11</f>
        <v>UpDeemed, DnDeemed, DnDeemDI</v>
      </c>
      <c r="H3725" s="40" t="str">
        <f>DataSpec!$B$7</f>
        <v>Cap-Tons</v>
      </c>
      <c r="I3725" s="40" t="s">
        <v>189</v>
      </c>
      <c r="J3725" t="s">
        <v>167</v>
      </c>
      <c r="K3725" t="s">
        <v>255</v>
      </c>
      <c r="U3725" s="44">
        <f>SUMIFS(Table1[AStdWBkW],Table1[EnergyImpactID],E3725,Table1[BldgType],B3725,Table1[BldgVint],C3725,Table1[BldgLoc],F3725)</f>
        <v>0.03</v>
      </c>
      <c r="V3725" s="44">
        <f>SUMIFS(Table1[AStdWBkWh],Table1[EnergyImpactID],E3725,Table1[BldgType],B3725,Table1[BldgVint],C3725,Table1[BldgLoc],F3725)</f>
        <v>68.8</v>
      </c>
      <c r="W3725" s="69">
        <v>0</v>
      </c>
      <c r="X3725" s="69"/>
      <c r="Y3725" s="69"/>
      <c r="Z3725" s="69"/>
      <c r="AA3725" s="47">
        <f>SUMIF('Cost per Solution Code'!$I$5:$I$24,'Measure Support Table'!D3725,'Cost per Solution Code'!$H$5:$H$24)</f>
        <v>515.125</v>
      </c>
      <c r="AB3725" s="62"/>
      <c r="AC3725" s="47">
        <f>SUMIF('Cost per Solution Code'!$I$5:$I$24,'Measure Support Table'!D3725,'Cost per Solution Code'!$F$5:$F$24)</f>
        <v>741.56</v>
      </c>
      <c r="AD3725" s="62"/>
      <c r="AE3725" s="48">
        <f t="shared" si="464"/>
        <v>515.125</v>
      </c>
      <c r="AF3725" s="48">
        <f t="shared" si="465"/>
        <v>741.56</v>
      </c>
      <c r="AG3725" s="48">
        <f t="shared" si="466"/>
        <v>226.43499999999995</v>
      </c>
      <c r="AH3725" s="49">
        <f t="shared" si="467"/>
        <v>0</v>
      </c>
      <c r="AI3725" s="49">
        <f t="shared" si="468"/>
        <v>0</v>
      </c>
      <c r="AJ3725" s="50">
        <f t="shared" si="469"/>
        <v>0</v>
      </c>
      <c r="AK3725" s="51">
        <v>0</v>
      </c>
    </row>
    <row r="3726" spans="1:37" hidden="1" x14ac:dyDescent="0.35">
      <c r="A3726" s="39" t="str">
        <f t="shared" si="471"/>
        <v>SWHC005</v>
      </c>
      <c r="B3726" s="39" t="s">
        <v>331</v>
      </c>
      <c r="C3726" s="62" t="s">
        <v>188</v>
      </c>
      <c r="D3726" s="40" t="s">
        <v>168</v>
      </c>
      <c r="E3726" s="40" t="str">
        <f t="shared" si="470"/>
        <v>SWHC005D</v>
      </c>
      <c r="F3726" s="67" t="s">
        <v>247</v>
      </c>
      <c r="G3726" s="40" t="str">
        <f>DataSpec!$B$11</f>
        <v>UpDeemed, DnDeemed, DnDeemDI</v>
      </c>
      <c r="H3726" s="40" t="str">
        <f>DataSpec!$B$7</f>
        <v>Cap-Tons</v>
      </c>
      <c r="I3726" s="40" t="s">
        <v>189</v>
      </c>
      <c r="J3726" t="s">
        <v>167</v>
      </c>
      <c r="K3726" t="s">
        <v>256</v>
      </c>
      <c r="U3726" s="44">
        <f>SUMIFS(Table1[AStdWBkW],Table1[EnergyImpactID],E3726,Table1[BldgType],B3726,Table1[BldgVint],C3726,Table1[BldgLoc],F3726)</f>
        <v>0.02</v>
      </c>
      <c r="V3726" s="44">
        <f>SUMIFS(Table1[AStdWBkWh],Table1[EnergyImpactID],E3726,Table1[BldgType],B3726,Table1[BldgVint],C3726,Table1[BldgLoc],F3726)</f>
        <v>45.9</v>
      </c>
      <c r="W3726" s="69">
        <v>0</v>
      </c>
      <c r="X3726" s="69"/>
      <c r="Y3726" s="69"/>
      <c r="Z3726" s="69"/>
      <c r="AA3726" s="47">
        <f>SUMIF('Cost per Solution Code'!$I$5:$I$24,'Measure Support Table'!D3726,'Cost per Solution Code'!$H$5:$H$24)</f>
        <v>515.125</v>
      </c>
      <c r="AB3726" s="62"/>
      <c r="AC3726" s="47">
        <f>SUMIF('Cost per Solution Code'!$I$5:$I$24,'Measure Support Table'!D3726,'Cost per Solution Code'!$F$5:$F$24)</f>
        <v>673.54</v>
      </c>
      <c r="AD3726" s="62"/>
      <c r="AE3726" s="48">
        <f t="shared" si="464"/>
        <v>515.125</v>
      </c>
      <c r="AF3726" s="48">
        <f t="shared" si="465"/>
        <v>673.54</v>
      </c>
      <c r="AG3726" s="48">
        <f t="shared" si="466"/>
        <v>158.41499999999996</v>
      </c>
      <c r="AH3726" s="49">
        <f t="shared" si="467"/>
        <v>0</v>
      </c>
      <c r="AI3726" s="49">
        <f t="shared" si="468"/>
        <v>0</v>
      </c>
      <c r="AJ3726" s="50">
        <f t="shared" si="469"/>
        <v>0</v>
      </c>
      <c r="AK3726" s="51">
        <v>0</v>
      </c>
    </row>
    <row r="3727" spans="1:37" hidden="1" x14ac:dyDescent="0.35">
      <c r="A3727" s="39" t="str">
        <f t="shared" si="471"/>
        <v>SWHC005</v>
      </c>
      <c r="B3727" s="39" t="s">
        <v>331</v>
      </c>
      <c r="C3727" s="62" t="s">
        <v>188</v>
      </c>
      <c r="D3727" s="40" t="s">
        <v>169</v>
      </c>
      <c r="E3727" s="40" t="str">
        <f t="shared" si="470"/>
        <v>SWHC005E</v>
      </c>
      <c r="F3727" s="67" t="s">
        <v>247</v>
      </c>
      <c r="G3727" s="40" t="str">
        <f>DataSpec!$B$11</f>
        <v>UpDeemed, DnDeemed, DnDeemDI</v>
      </c>
      <c r="H3727" s="40" t="str">
        <f>DataSpec!$B$7</f>
        <v>Cap-Tons</v>
      </c>
      <c r="I3727" s="40" t="s">
        <v>189</v>
      </c>
      <c r="J3727" t="s">
        <v>170</v>
      </c>
      <c r="K3727" t="s">
        <v>257</v>
      </c>
      <c r="U3727" s="44">
        <f>SUMIFS(Table1[AStdWBkW],Table1[EnergyImpactID],E3727,Table1[BldgType],B3727,Table1[BldgVint],C3727,Table1[BldgLoc],F3727)</f>
        <v>0.03</v>
      </c>
      <c r="V3727" s="44">
        <f>SUMIFS(Table1[AStdWBkWh],Table1[EnergyImpactID],E3727,Table1[BldgType],B3727,Table1[BldgVint],C3727,Table1[BldgLoc],F3727)</f>
        <v>67.599999999999994</v>
      </c>
      <c r="W3727" s="69">
        <v>0</v>
      </c>
      <c r="X3727" s="69"/>
      <c r="Y3727" s="69"/>
      <c r="Z3727" s="69"/>
      <c r="AA3727" s="47">
        <f>SUMIF('Cost per Solution Code'!$I$5:$I$24,'Measure Support Table'!D3727,'Cost per Solution Code'!$H$5:$H$24)</f>
        <v>448.52499999999998</v>
      </c>
      <c r="AB3727" s="62"/>
      <c r="AC3727" s="47">
        <f>SUMIF('Cost per Solution Code'!$I$5:$I$24,'Measure Support Table'!D3727,'Cost per Solution Code'!$F$5:$F$24)</f>
        <v>698.35</v>
      </c>
      <c r="AD3727" s="62"/>
      <c r="AE3727" s="48">
        <f t="shared" si="464"/>
        <v>448.52499999999998</v>
      </c>
      <c r="AF3727" s="48">
        <f t="shared" si="465"/>
        <v>698.35</v>
      </c>
      <c r="AG3727" s="48">
        <f t="shared" si="466"/>
        <v>249.82500000000005</v>
      </c>
      <c r="AH3727" s="49">
        <f t="shared" si="467"/>
        <v>0</v>
      </c>
      <c r="AI3727" s="49">
        <f t="shared" si="468"/>
        <v>0</v>
      </c>
      <c r="AJ3727" s="50">
        <f t="shared" si="469"/>
        <v>0</v>
      </c>
      <c r="AK3727" s="51">
        <v>0</v>
      </c>
    </row>
    <row r="3728" spans="1:37" hidden="1" x14ac:dyDescent="0.35">
      <c r="A3728" s="39" t="str">
        <f t="shared" si="471"/>
        <v>SWHC005</v>
      </c>
      <c r="B3728" s="39" t="s">
        <v>331</v>
      </c>
      <c r="C3728" s="62" t="s">
        <v>188</v>
      </c>
      <c r="D3728" s="40" t="s">
        <v>171</v>
      </c>
      <c r="E3728" s="40" t="str">
        <f t="shared" si="470"/>
        <v>SWHC005F</v>
      </c>
      <c r="F3728" s="67" t="s">
        <v>247</v>
      </c>
      <c r="G3728" s="40" t="str">
        <f>DataSpec!$B$11</f>
        <v>UpDeemed, DnDeemed, DnDeemDI</v>
      </c>
      <c r="H3728" s="40" t="str">
        <f>DataSpec!$B$7</f>
        <v>Cap-Tons</v>
      </c>
      <c r="I3728" s="40" t="s">
        <v>189</v>
      </c>
      <c r="J3728" t="s">
        <v>170</v>
      </c>
      <c r="K3728" t="s">
        <v>258</v>
      </c>
      <c r="U3728" s="44">
        <f>SUMIFS(Table1[AStdWBkW],Table1[EnergyImpactID],E3728,Table1[BldgType],B3728,Table1[BldgVint],C3728,Table1[BldgLoc],F3728)</f>
        <v>0.02</v>
      </c>
      <c r="V3728" s="44">
        <f>SUMIFS(Table1[AStdWBkWh],Table1[EnergyImpactID],E3728,Table1[BldgType],B3728,Table1[BldgVint],C3728,Table1[BldgLoc],F3728)</f>
        <v>45.1</v>
      </c>
      <c r="W3728" s="69">
        <v>0</v>
      </c>
      <c r="X3728" s="69"/>
      <c r="Y3728" s="69"/>
      <c r="Z3728" s="69"/>
      <c r="AA3728" s="47">
        <f>SUMIF('Cost per Solution Code'!$I$5:$I$24,'Measure Support Table'!D3728,'Cost per Solution Code'!$H$5:$H$24)</f>
        <v>448.52499999999998</v>
      </c>
      <c r="AB3728" s="62"/>
      <c r="AC3728" s="47">
        <f>SUMIF('Cost per Solution Code'!$I$5:$I$24,'Measure Support Table'!D3728,'Cost per Solution Code'!$F$5:$F$24)</f>
        <v>642.36500000000001</v>
      </c>
      <c r="AD3728" s="62"/>
      <c r="AE3728" s="48">
        <f t="shared" si="464"/>
        <v>448.52499999999998</v>
      </c>
      <c r="AF3728" s="48">
        <f t="shared" si="465"/>
        <v>642.36500000000001</v>
      </c>
      <c r="AG3728" s="48">
        <f t="shared" si="466"/>
        <v>193.84000000000003</v>
      </c>
      <c r="AH3728" s="49">
        <f t="shared" si="467"/>
        <v>0</v>
      </c>
      <c r="AI3728" s="49">
        <f t="shared" si="468"/>
        <v>0</v>
      </c>
      <c r="AJ3728" s="50">
        <f t="shared" si="469"/>
        <v>0</v>
      </c>
      <c r="AK3728" s="51">
        <v>0</v>
      </c>
    </row>
    <row r="3729" spans="1:37" hidden="1" x14ac:dyDescent="0.35">
      <c r="A3729" s="39" t="str">
        <f t="shared" si="471"/>
        <v>SWHC005</v>
      </c>
      <c r="B3729" s="39" t="s">
        <v>331</v>
      </c>
      <c r="C3729" s="62" t="s">
        <v>188</v>
      </c>
      <c r="D3729" s="40" t="s">
        <v>8</v>
      </c>
      <c r="E3729" s="40" t="str">
        <f t="shared" si="470"/>
        <v>SWHC005G</v>
      </c>
      <c r="F3729" s="67" t="s">
        <v>247</v>
      </c>
      <c r="G3729" s="40" t="str">
        <f>DataSpec!$B$11</f>
        <v>UpDeemed, DnDeemed, DnDeemDI</v>
      </c>
      <c r="H3729" s="40" t="str">
        <f>DataSpec!$B$7</f>
        <v>Cap-Tons</v>
      </c>
      <c r="I3729" s="40" t="s">
        <v>189</v>
      </c>
      <c r="J3729" t="s">
        <v>172</v>
      </c>
      <c r="K3729" t="s">
        <v>259</v>
      </c>
      <c r="U3729" s="44">
        <f>SUMIFS(Table1[AStdWBkW],Table1[EnergyImpactID],E3729,Table1[BldgType],B3729,Table1[BldgVint],C3729,Table1[BldgLoc],F3729)</f>
        <v>0.03</v>
      </c>
      <c r="V3729" s="44">
        <f>SUMIFS(Table1[AStdWBkWh],Table1[EnergyImpactID],E3729,Table1[BldgType],B3729,Table1[BldgVint],C3729,Table1[BldgLoc],F3729)</f>
        <v>67.599999999999994</v>
      </c>
      <c r="W3729" s="69">
        <v>0</v>
      </c>
      <c r="X3729" s="69"/>
      <c r="Y3729" s="69"/>
      <c r="Z3729" s="69"/>
      <c r="AA3729" s="47">
        <f>SUMIF('Cost per Solution Code'!$I$5:$I$24,'Measure Support Table'!D3729,'Cost per Solution Code'!$H$5:$H$24)</f>
        <v>392.565</v>
      </c>
      <c r="AB3729" s="62"/>
      <c r="AC3729" s="47">
        <f>SUMIF('Cost per Solution Code'!$I$5:$I$24,'Measure Support Table'!D3729,'Cost per Solution Code'!$F$5:$F$24)</f>
        <v>491.11500000000001</v>
      </c>
      <c r="AD3729" s="62"/>
      <c r="AE3729" s="48">
        <f t="shared" si="464"/>
        <v>392.565</v>
      </c>
      <c r="AF3729" s="48">
        <f t="shared" si="465"/>
        <v>491.11500000000001</v>
      </c>
      <c r="AG3729" s="48">
        <f t="shared" si="466"/>
        <v>98.550000000000011</v>
      </c>
      <c r="AH3729" s="49">
        <f t="shared" si="467"/>
        <v>0</v>
      </c>
      <c r="AI3729" s="49">
        <f t="shared" si="468"/>
        <v>0</v>
      </c>
      <c r="AJ3729" s="50">
        <f t="shared" si="469"/>
        <v>0</v>
      </c>
      <c r="AK3729" s="51">
        <v>0</v>
      </c>
    </row>
    <row r="3730" spans="1:37" hidden="1" x14ac:dyDescent="0.35">
      <c r="A3730" s="39" t="str">
        <f t="shared" si="471"/>
        <v>SWHC005</v>
      </c>
      <c r="B3730" s="39" t="s">
        <v>331</v>
      </c>
      <c r="C3730" s="62" t="s">
        <v>188</v>
      </c>
      <c r="D3730" s="40" t="s">
        <v>16</v>
      </c>
      <c r="E3730" s="40" t="str">
        <f t="shared" si="470"/>
        <v>SWHC005H</v>
      </c>
      <c r="F3730" s="67" t="s">
        <v>247</v>
      </c>
      <c r="G3730" s="40" t="str">
        <f>DataSpec!$B$11</f>
        <v>UpDeemed, DnDeemed, DnDeemDI</v>
      </c>
      <c r="H3730" s="40" t="str">
        <f>DataSpec!$B$7</f>
        <v>Cap-Tons</v>
      </c>
      <c r="I3730" s="40" t="s">
        <v>189</v>
      </c>
      <c r="J3730" t="s">
        <v>172</v>
      </c>
      <c r="K3730" t="s">
        <v>260</v>
      </c>
      <c r="U3730" s="44">
        <f>SUMIFS(Table1[AStdWBkW],Table1[EnergyImpactID],E3730,Table1[BldgType],B3730,Table1[BldgVint],C3730,Table1[BldgLoc],F3730)</f>
        <v>0.02</v>
      </c>
      <c r="V3730" s="44">
        <f>SUMIFS(Table1[AStdWBkWh],Table1[EnergyImpactID],E3730,Table1[BldgType],B3730,Table1[BldgVint],C3730,Table1[BldgLoc],F3730)</f>
        <v>45.1</v>
      </c>
      <c r="W3730" s="69">
        <v>0</v>
      </c>
      <c r="X3730" s="69"/>
      <c r="Y3730" s="69"/>
      <c r="Z3730" s="69"/>
      <c r="AA3730" s="47">
        <f>SUMIF('Cost per Solution Code'!$I$5:$I$24,'Measure Support Table'!D3730,'Cost per Solution Code'!$H$5:$H$24)</f>
        <v>392.565</v>
      </c>
      <c r="AB3730" s="62"/>
      <c r="AC3730" s="47">
        <f>SUMIF('Cost per Solution Code'!$I$5:$I$24,'Measure Support Table'!D3730,'Cost per Solution Code'!$F$5:$F$24)</f>
        <v>458.26499999999999</v>
      </c>
      <c r="AD3730" s="62"/>
      <c r="AE3730" s="48">
        <f t="shared" si="464"/>
        <v>392.565</v>
      </c>
      <c r="AF3730" s="48">
        <f t="shared" si="465"/>
        <v>458.26499999999999</v>
      </c>
      <c r="AG3730" s="48">
        <f t="shared" si="466"/>
        <v>65.699999999999989</v>
      </c>
      <c r="AH3730" s="49">
        <f t="shared" si="467"/>
        <v>0</v>
      </c>
      <c r="AI3730" s="49">
        <f t="shared" si="468"/>
        <v>0</v>
      </c>
      <c r="AJ3730" s="50">
        <f t="shared" si="469"/>
        <v>0</v>
      </c>
      <c r="AK3730" s="51">
        <v>0</v>
      </c>
    </row>
    <row r="3731" spans="1:37" hidden="1" x14ac:dyDescent="0.35">
      <c r="A3731" s="39" t="str">
        <f t="shared" si="471"/>
        <v>SWHC005</v>
      </c>
      <c r="B3731" s="39" t="s">
        <v>331</v>
      </c>
      <c r="C3731" s="62" t="s">
        <v>188</v>
      </c>
      <c r="D3731" s="40" t="s">
        <v>18</v>
      </c>
      <c r="E3731" s="40" t="str">
        <f t="shared" si="470"/>
        <v>SWHC005I</v>
      </c>
      <c r="F3731" s="67" t="s">
        <v>247</v>
      </c>
      <c r="G3731" s="40" t="str">
        <f>DataSpec!$B$11</f>
        <v>UpDeemed, DnDeemed, DnDeemDI</v>
      </c>
      <c r="H3731" s="40" t="str">
        <f>DataSpec!$B$7</f>
        <v>Cap-Tons</v>
      </c>
      <c r="I3731" s="40" t="s">
        <v>189</v>
      </c>
      <c r="J3731" t="s">
        <v>173</v>
      </c>
      <c r="K3731" t="s">
        <v>261</v>
      </c>
      <c r="U3731" s="44">
        <f>SUMIFS(Table1[AStdWBkW],Table1[EnergyImpactID],E3731,Table1[BldgType],B3731,Table1[BldgVint],C3731,Table1[BldgLoc],F3731)</f>
        <v>0.04</v>
      </c>
      <c r="V3731" s="44">
        <f>SUMIFS(Table1[AStdWBkWh],Table1[EnergyImpactID],E3731,Table1[BldgType],B3731,Table1[BldgVint],C3731,Table1[BldgLoc],F3731)</f>
        <v>80.3</v>
      </c>
      <c r="W3731" s="69">
        <v>0</v>
      </c>
      <c r="X3731" s="69"/>
      <c r="Y3731" s="69"/>
      <c r="Z3731" s="69"/>
      <c r="AA3731" s="47">
        <f>SUMIF('Cost per Solution Code'!$I$5:$I$24,'Measure Support Table'!D3731,'Cost per Solution Code'!$H$5:$H$24)</f>
        <v>660</v>
      </c>
      <c r="AB3731" s="62"/>
      <c r="AC3731" s="47">
        <f>SUMIF('Cost per Solution Code'!$I$5:$I$24,'Measure Support Table'!D3731,'Cost per Solution Code'!$F$5:$F$24)</f>
        <v>923</v>
      </c>
      <c r="AD3731" s="62"/>
      <c r="AE3731" s="48">
        <f t="shared" si="464"/>
        <v>660</v>
      </c>
      <c r="AF3731" s="48">
        <f t="shared" si="465"/>
        <v>923</v>
      </c>
      <c r="AG3731" s="48">
        <f t="shared" si="466"/>
        <v>263</v>
      </c>
      <c r="AH3731" s="49">
        <f t="shared" si="467"/>
        <v>0</v>
      </c>
      <c r="AI3731" s="49">
        <f t="shared" si="468"/>
        <v>0</v>
      </c>
      <c r="AJ3731" s="50">
        <f t="shared" si="469"/>
        <v>0</v>
      </c>
      <c r="AK3731" s="51">
        <v>0</v>
      </c>
    </row>
    <row r="3732" spans="1:37" hidden="1" x14ac:dyDescent="0.35">
      <c r="A3732" s="39" t="str">
        <f t="shared" si="471"/>
        <v>SWHC005</v>
      </c>
      <c r="B3732" s="39" t="s">
        <v>331</v>
      </c>
      <c r="C3732" s="62" t="s">
        <v>188</v>
      </c>
      <c r="D3732" s="40" t="s">
        <v>22</v>
      </c>
      <c r="E3732" s="40" t="str">
        <f t="shared" si="470"/>
        <v>SWHC005J</v>
      </c>
      <c r="F3732" s="67" t="s">
        <v>247</v>
      </c>
      <c r="G3732" s="40" t="str">
        <f>DataSpec!$B$11</f>
        <v>UpDeemed, DnDeemed, DnDeemDI</v>
      </c>
      <c r="H3732" s="40" t="str">
        <f>DataSpec!$B$7</f>
        <v>Cap-Tons</v>
      </c>
      <c r="I3732" s="40" t="s">
        <v>189</v>
      </c>
      <c r="J3732" t="s">
        <v>173</v>
      </c>
      <c r="K3732" t="s">
        <v>262</v>
      </c>
      <c r="U3732" s="44">
        <f>SUMIFS(Table1[AStdWBkW],Table1[EnergyImpactID],E3732,Table1[BldgType],B3732,Table1[BldgVint],C3732,Table1[BldgLoc],F3732)</f>
        <v>0.03</v>
      </c>
      <c r="V3732" s="44">
        <f>SUMIFS(Table1[AStdWBkWh],Table1[EnergyImpactID],E3732,Table1[BldgType],B3732,Table1[BldgVint],C3732,Table1[BldgLoc],F3732)</f>
        <v>53.6</v>
      </c>
      <c r="W3732" s="69">
        <v>0</v>
      </c>
      <c r="X3732" s="69"/>
      <c r="Y3732" s="69"/>
      <c r="Z3732" s="69"/>
      <c r="AA3732" s="47">
        <f>SUMIF('Cost per Solution Code'!$I$5:$I$24,'Measure Support Table'!D3732,'Cost per Solution Code'!$H$5:$H$24)</f>
        <v>660</v>
      </c>
      <c r="AB3732" s="62"/>
      <c r="AC3732" s="47">
        <f>SUMIF('Cost per Solution Code'!$I$5:$I$24,'Measure Support Table'!D3732,'Cost per Solution Code'!$F$5:$F$24)</f>
        <v>845</v>
      </c>
      <c r="AD3732" s="62"/>
      <c r="AE3732" s="48">
        <f t="shared" si="464"/>
        <v>660</v>
      </c>
      <c r="AF3732" s="48">
        <f t="shared" si="465"/>
        <v>845</v>
      </c>
      <c r="AG3732" s="48">
        <f t="shared" si="466"/>
        <v>185</v>
      </c>
      <c r="AH3732" s="49">
        <f t="shared" si="467"/>
        <v>0</v>
      </c>
      <c r="AI3732" s="49">
        <f t="shared" si="468"/>
        <v>0</v>
      </c>
      <c r="AJ3732" s="50">
        <f t="shared" si="469"/>
        <v>0</v>
      </c>
      <c r="AK3732" s="51">
        <v>0</v>
      </c>
    </row>
    <row r="3733" spans="1:37" hidden="1" x14ac:dyDescent="0.35">
      <c r="A3733" s="39" t="str">
        <f t="shared" si="471"/>
        <v>SWHC005</v>
      </c>
      <c r="B3733" s="39" t="s">
        <v>331</v>
      </c>
      <c r="C3733" s="62" t="s">
        <v>188</v>
      </c>
      <c r="D3733" s="40" t="s">
        <v>25</v>
      </c>
      <c r="E3733" s="40" t="str">
        <f t="shared" si="470"/>
        <v>SWHC005K</v>
      </c>
      <c r="F3733" s="67" t="s">
        <v>247</v>
      </c>
      <c r="G3733" s="40" t="str">
        <f>DataSpec!$B$11</f>
        <v>UpDeemed, DnDeemed, DnDeemDI</v>
      </c>
      <c r="H3733" s="40" t="str">
        <f>DataSpec!$B$7</f>
        <v>Cap-Tons</v>
      </c>
      <c r="I3733" s="40" t="s">
        <v>189</v>
      </c>
      <c r="J3733" t="s">
        <v>174</v>
      </c>
      <c r="K3733" t="s">
        <v>263</v>
      </c>
      <c r="U3733" s="44">
        <f>SUMIFS(Table1[AStdWBkW],Table1[EnergyImpactID],E3733,Table1[BldgType],B3733,Table1[BldgVint],C3733,Table1[BldgLoc],F3733)</f>
        <v>0.05</v>
      </c>
      <c r="V3733" s="44">
        <f>SUMIFS(Table1[AStdWBkWh],Table1[EnergyImpactID],E3733,Table1[BldgType],B3733,Table1[BldgVint],C3733,Table1[BldgLoc],F3733)</f>
        <v>84.2</v>
      </c>
      <c r="W3733" s="69">
        <v>0</v>
      </c>
      <c r="X3733" s="69"/>
      <c r="Y3733" s="69"/>
      <c r="Z3733" s="69"/>
      <c r="AA3733" s="47">
        <f>SUMIF('Cost per Solution Code'!$I$5:$I$24,'Measure Support Table'!D3733,'Cost per Solution Code'!$H$5:$H$24)</f>
        <v>519.14</v>
      </c>
      <c r="AB3733" s="62"/>
      <c r="AC3733" s="47">
        <f>SUMIF('Cost per Solution Code'!$I$5:$I$24,'Measure Support Table'!D3733,'Cost per Solution Code'!$F$5:$F$24)</f>
        <v>685.85</v>
      </c>
      <c r="AD3733" s="62"/>
      <c r="AE3733" s="48">
        <f t="shared" si="464"/>
        <v>519.14</v>
      </c>
      <c r="AF3733" s="48">
        <f t="shared" si="465"/>
        <v>685.85</v>
      </c>
      <c r="AG3733" s="48">
        <f t="shared" si="466"/>
        <v>166.71000000000004</v>
      </c>
      <c r="AH3733" s="49">
        <f t="shared" si="467"/>
        <v>0</v>
      </c>
      <c r="AI3733" s="49">
        <f t="shared" si="468"/>
        <v>0</v>
      </c>
      <c r="AJ3733" s="50">
        <f t="shared" si="469"/>
        <v>0</v>
      </c>
      <c r="AK3733" s="51">
        <v>0</v>
      </c>
    </row>
    <row r="3734" spans="1:37" hidden="1" x14ac:dyDescent="0.35">
      <c r="A3734" s="39" t="str">
        <f t="shared" si="471"/>
        <v>SWHC005</v>
      </c>
      <c r="B3734" s="39" t="s">
        <v>331</v>
      </c>
      <c r="C3734" s="62" t="s">
        <v>188</v>
      </c>
      <c r="D3734" s="40" t="s">
        <v>175</v>
      </c>
      <c r="E3734" s="40" t="str">
        <f t="shared" si="470"/>
        <v>SWHC005L</v>
      </c>
      <c r="F3734" s="67" t="s">
        <v>247</v>
      </c>
      <c r="G3734" s="40" t="str">
        <f>DataSpec!$B$11</f>
        <v>UpDeemed, DnDeemed, DnDeemDI</v>
      </c>
      <c r="H3734" s="40" t="str">
        <f>DataSpec!$B$7</f>
        <v>Cap-Tons</v>
      </c>
      <c r="I3734" s="40" t="s">
        <v>189</v>
      </c>
      <c r="J3734" t="s">
        <v>174</v>
      </c>
      <c r="K3734" t="s">
        <v>264</v>
      </c>
      <c r="U3734" s="44">
        <f>SUMIFS(Table1[AStdWBkW],Table1[EnergyImpactID],E3734,Table1[BldgType],B3734,Table1[BldgVint],C3734,Table1[BldgLoc],F3734)</f>
        <v>0.03</v>
      </c>
      <c r="V3734" s="44">
        <f>SUMIFS(Table1[AStdWBkWh],Table1[EnergyImpactID],E3734,Table1[BldgType],B3734,Table1[BldgVint],C3734,Table1[BldgLoc],F3734)</f>
        <v>56.2</v>
      </c>
      <c r="W3734" s="69">
        <v>0</v>
      </c>
      <c r="X3734" s="69"/>
      <c r="Y3734" s="69"/>
      <c r="Z3734" s="69"/>
      <c r="AA3734" s="47">
        <f>SUMIF('Cost per Solution Code'!$I$5:$I$24,'Measure Support Table'!D3734,'Cost per Solution Code'!$H$5:$H$24)</f>
        <v>519.14</v>
      </c>
      <c r="AB3734" s="62"/>
      <c r="AC3734" s="47">
        <f>SUMIF('Cost per Solution Code'!$I$5:$I$24,'Measure Support Table'!D3734,'Cost per Solution Code'!$F$5:$F$24)</f>
        <v>555.84500000000003</v>
      </c>
      <c r="AD3734" s="62"/>
      <c r="AE3734" s="48">
        <f t="shared" si="464"/>
        <v>519.14</v>
      </c>
      <c r="AF3734" s="48">
        <f t="shared" si="465"/>
        <v>555.84500000000003</v>
      </c>
      <c r="AG3734" s="48">
        <f t="shared" si="466"/>
        <v>36.705000000000041</v>
      </c>
      <c r="AH3734" s="49">
        <f t="shared" si="467"/>
        <v>0</v>
      </c>
      <c r="AI3734" s="49">
        <f t="shared" si="468"/>
        <v>0</v>
      </c>
      <c r="AJ3734" s="50">
        <f t="shared" si="469"/>
        <v>0</v>
      </c>
      <c r="AK3734" s="51">
        <v>0</v>
      </c>
    </row>
    <row r="3735" spans="1:37" hidden="1" x14ac:dyDescent="0.35">
      <c r="A3735" s="39" t="str">
        <f t="shared" si="471"/>
        <v>SWHC005</v>
      </c>
      <c r="B3735" s="39" t="s">
        <v>331</v>
      </c>
      <c r="C3735" s="62" t="s">
        <v>188</v>
      </c>
      <c r="D3735" s="40" t="s">
        <v>176</v>
      </c>
      <c r="E3735" s="40" t="str">
        <f t="shared" si="470"/>
        <v>SWHC005M</v>
      </c>
      <c r="F3735" s="67" t="s">
        <v>247</v>
      </c>
      <c r="G3735" s="40" t="str">
        <f>DataSpec!$B$11</f>
        <v>UpDeemed, DnDeemed, DnDeemDI</v>
      </c>
      <c r="H3735" s="40" t="str">
        <f>DataSpec!$B$7</f>
        <v>Cap-Tons</v>
      </c>
      <c r="I3735" s="40" t="s">
        <v>189</v>
      </c>
      <c r="J3735" t="s">
        <v>177</v>
      </c>
      <c r="K3735" t="s">
        <v>265</v>
      </c>
      <c r="U3735" s="44">
        <f>SUMIFS(Table1[AStdWBkW],Table1[EnergyImpactID],E3735,Table1[BldgType],B3735,Table1[BldgVint],C3735,Table1[BldgLoc],F3735)</f>
        <v>0.04</v>
      </c>
      <c r="V3735" s="44">
        <f>SUMIFS(Table1[AStdWBkWh],Table1[EnergyImpactID],E3735,Table1[BldgType],B3735,Table1[BldgVint],C3735,Table1[BldgLoc],F3735)</f>
        <v>77.400000000000006</v>
      </c>
      <c r="W3735" s="69">
        <v>0</v>
      </c>
      <c r="X3735" s="69"/>
      <c r="Y3735" s="69"/>
      <c r="Z3735" s="69"/>
      <c r="AA3735" s="47">
        <f>SUMIF('Cost per Solution Code'!$I$5:$I$24,'Measure Support Table'!D3735,'Cost per Solution Code'!$H$5:$H$24)</f>
        <v>449.41</v>
      </c>
      <c r="AB3735" s="62"/>
      <c r="AC3735" s="47">
        <f>SUMIF('Cost per Solution Code'!$I$5:$I$24,'Measure Support Table'!D3735,'Cost per Solution Code'!$F$5:$F$24)</f>
        <v>771.3576281291954</v>
      </c>
      <c r="AD3735" s="62"/>
      <c r="AE3735" s="48">
        <f t="shared" si="464"/>
        <v>449.41</v>
      </c>
      <c r="AF3735" s="48">
        <f t="shared" si="465"/>
        <v>771.3576281291954</v>
      </c>
      <c r="AG3735" s="48">
        <f t="shared" si="466"/>
        <v>321.94762812919538</v>
      </c>
      <c r="AH3735" s="49">
        <f t="shared" si="467"/>
        <v>0</v>
      </c>
      <c r="AI3735" s="49">
        <f t="shared" si="468"/>
        <v>0</v>
      </c>
      <c r="AJ3735" s="50">
        <f t="shared" si="469"/>
        <v>0</v>
      </c>
      <c r="AK3735" s="51">
        <v>0</v>
      </c>
    </row>
    <row r="3736" spans="1:37" hidden="1" x14ac:dyDescent="0.35">
      <c r="A3736" s="39" t="str">
        <f t="shared" si="471"/>
        <v>SWHC005</v>
      </c>
      <c r="B3736" s="39" t="s">
        <v>331</v>
      </c>
      <c r="C3736" s="62" t="s">
        <v>188</v>
      </c>
      <c r="D3736" s="40" t="s">
        <v>178</v>
      </c>
      <c r="E3736" s="40" t="str">
        <f t="shared" si="470"/>
        <v>SWHC005N</v>
      </c>
      <c r="F3736" s="67" t="s">
        <v>247</v>
      </c>
      <c r="G3736" s="40" t="str">
        <f>DataSpec!$B$11</f>
        <v>UpDeemed, DnDeemed, DnDeemDI</v>
      </c>
      <c r="H3736" s="40" t="str">
        <f>DataSpec!$B$7</f>
        <v>Cap-Tons</v>
      </c>
      <c r="I3736" s="40" t="s">
        <v>189</v>
      </c>
      <c r="J3736" t="s">
        <v>177</v>
      </c>
      <c r="K3736" t="s">
        <v>266</v>
      </c>
      <c r="U3736" s="44">
        <f>SUMIFS(Table1[AStdWBkW],Table1[EnergyImpactID],E3736,Table1[BldgType],B3736,Table1[BldgVint],C3736,Table1[BldgLoc],F3736)</f>
        <v>0.03</v>
      </c>
      <c r="V3736" s="44">
        <f>SUMIFS(Table1[AStdWBkWh],Table1[EnergyImpactID],E3736,Table1[BldgType],B3736,Table1[BldgVint],C3736,Table1[BldgLoc],F3736)</f>
        <v>51.6</v>
      </c>
      <c r="W3736" s="69">
        <v>0</v>
      </c>
      <c r="X3736" s="69"/>
      <c r="Y3736" s="69"/>
      <c r="Z3736" s="69"/>
      <c r="AA3736" s="47">
        <f>SUMIF('Cost per Solution Code'!$I$5:$I$24,'Measure Support Table'!D3736,'Cost per Solution Code'!$H$5:$H$24)</f>
        <v>449.41</v>
      </c>
      <c r="AB3736" s="62"/>
      <c r="AC3736" s="47">
        <f>SUMIF('Cost per Solution Code'!$I$5:$I$24,'Measure Support Table'!D3736,'Cost per Solution Code'!$F$5:$F$24)</f>
        <v>629.11366698254767</v>
      </c>
      <c r="AD3736" s="62"/>
      <c r="AE3736" s="48">
        <f t="shared" si="464"/>
        <v>449.41</v>
      </c>
      <c r="AF3736" s="48">
        <f t="shared" si="465"/>
        <v>629.11366698254767</v>
      </c>
      <c r="AG3736" s="48">
        <f t="shared" si="466"/>
        <v>179.70366698254765</v>
      </c>
      <c r="AH3736" s="49">
        <f t="shared" si="467"/>
        <v>0</v>
      </c>
      <c r="AI3736" s="49">
        <f t="shared" si="468"/>
        <v>0</v>
      </c>
      <c r="AJ3736" s="50">
        <f t="shared" si="469"/>
        <v>0</v>
      </c>
      <c r="AK3736" s="51">
        <v>0</v>
      </c>
    </row>
    <row r="3737" spans="1:37" hidden="1" x14ac:dyDescent="0.35">
      <c r="A3737" s="39" t="str">
        <f t="shared" si="471"/>
        <v>SWHC005</v>
      </c>
      <c r="B3737" s="39" t="s">
        <v>331</v>
      </c>
      <c r="C3737" s="62" t="s">
        <v>188</v>
      </c>
      <c r="D3737" s="40" t="s">
        <v>179</v>
      </c>
      <c r="E3737" s="40" t="str">
        <f t="shared" si="470"/>
        <v>SWHC005O</v>
      </c>
      <c r="F3737" s="67" t="s">
        <v>247</v>
      </c>
      <c r="G3737" s="40" t="str">
        <f>DataSpec!$B$11</f>
        <v>UpDeemed, DnDeemed, DnDeemDI</v>
      </c>
      <c r="H3737" s="40" t="str">
        <f>DataSpec!$B$7</f>
        <v>Cap-Tons</v>
      </c>
      <c r="I3737" s="40" t="s">
        <v>189</v>
      </c>
      <c r="J3737" t="s">
        <v>180</v>
      </c>
      <c r="K3737" t="s">
        <v>267</v>
      </c>
      <c r="U3737" s="44">
        <f>SUMIFS(Table1[AStdWBkW],Table1[EnergyImpactID],E3737,Table1[BldgType],B3737,Table1[BldgVint],C3737,Table1[BldgLoc],F3737)</f>
        <v>0.05</v>
      </c>
      <c r="V3737" s="44">
        <f>SUMIFS(Table1[AStdWBkWh],Table1[EnergyImpactID],E3737,Table1[BldgType],B3737,Table1[BldgVint],C3737,Table1[BldgLoc],F3737)</f>
        <v>92.9</v>
      </c>
      <c r="W3737" s="69">
        <v>0</v>
      </c>
      <c r="X3737" s="69"/>
      <c r="Y3737" s="69"/>
      <c r="Z3737" s="69"/>
      <c r="AA3737" s="47">
        <f>SUMIF('Cost per Solution Code'!$I$5:$I$24,'Measure Support Table'!D3737,'Cost per Solution Code'!$H$5:$H$24)</f>
        <v>1086</v>
      </c>
      <c r="AB3737" s="62"/>
      <c r="AC3737" s="47">
        <f>SUMIF('Cost per Solution Code'!$I$5:$I$24,'Measure Support Table'!D3737,'Cost per Solution Code'!$F$5:$F$24)</f>
        <v>1124.9000000000001</v>
      </c>
      <c r="AD3737" s="62"/>
      <c r="AE3737" s="48">
        <f t="shared" si="464"/>
        <v>1086</v>
      </c>
      <c r="AF3737" s="48">
        <f t="shared" si="465"/>
        <v>1124.9000000000001</v>
      </c>
      <c r="AG3737" s="48">
        <f t="shared" si="466"/>
        <v>38.900000000000091</v>
      </c>
      <c r="AH3737" s="49">
        <f t="shared" si="467"/>
        <v>0</v>
      </c>
      <c r="AI3737" s="49">
        <f t="shared" si="468"/>
        <v>0</v>
      </c>
      <c r="AJ3737" s="50">
        <f t="shared" si="469"/>
        <v>0</v>
      </c>
      <c r="AK3737" s="51">
        <v>0</v>
      </c>
    </row>
    <row r="3738" spans="1:37" hidden="1" x14ac:dyDescent="0.35">
      <c r="A3738" s="39" t="str">
        <f t="shared" si="471"/>
        <v>SWHC005</v>
      </c>
      <c r="B3738" s="39" t="s">
        <v>331</v>
      </c>
      <c r="C3738" s="62" t="s">
        <v>188</v>
      </c>
      <c r="D3738" s="40" t="s">
        <v>181</v>
      </c>
      <c r="E3738" s="40" t="str">
        <f t="shared" si="470"/>
        <v>SWHC005P</v>
      </c>
      <c r="F3738" s="67" t="s">
        <v>247</v>
      </c>
      <c r="G3738" s="40" t="str">
        <f>DataSpec!$B$11</f>
        <v>UpDeemed, DnDeemed, DnDeemDI</v>
      </c>
      <c r="H3738" s="40" t="str">
        <f>DataSpec!$B$7</f>
        <v>Cap-Tons</v>
      </c>
      <c r="I3738" s="40" t="s">
        <v>189</v>
      </c>
      <c r="J3738" t="s">
        <v>180</v>
      </c>
      <c r="K3738" t="s">
        <v>268</v>
      </c>
      <c r="U3738" s="44">
        <f>SUMIFS(Table1[AStdWBkW],Table1[EnergyImpactID],E3738,Table1[BldgType],B3738,Table1[BldgVint],C3738,Table1[BldgLoc],F3738)</f>
        <v>0.03</v>
      </c>
      <c r="V3738" s="44">
        <f>SUMIFS(Table1[AStdWBkWh],Table1[EnergyImpactID],E3738,Table1[BldgType],B3738,Table1[BldgVint],C3738,Table1[BldgLoc],F3738)</f>
        <v>61.9</v>
      </c>
      <c r="W3738" s="69">
        <v>0</v>
      </c>
      <c r="X3738" s="69"/>
      <c r="Y3738" s="69"/>
      <c r="Z3738" s="69"/>
      <c r="AA3738" s="47">
        <f>SUMIF('Cost per Solution Code'!$I$5:$I$24,'Measure Support Table'!D3738,'Cost per Solution Code'!$H$5:$H$24)</f>
        <v>1086</v>
      </c>
      <c r="AB3738" s="62"/>
      <c r="AC3738" s="47">
        <f>SUMIF('Cost per Solution Code'!$I$5:$I$24,'Measure Support Table'!D3738,'Cost per Solution Code'!$F$5:$F$24)</f>
        <v>1107.17</v>
      </c>
      <c r="AD3738" s="62"/>
      <c r="AE3738" s="48">
        <f t="shared" si="464"/>
        <v>1086</v>
      </c>
      <c r="AF3738" s="48">
        <f t="shared" si="465"/>
        <v>1107.17</v>
      </c>
      <c r="AG3738" s="48">
        <f t="shared" si="466"/>
        <v>21.170000000000073</v>
      </c>
      <c r="AH3738" s="49">
        <f t="shared" si="467"/>
        <v>0</v>
      </c>
      <c r="AI3738" s="49">
        <f t="shared" si="468"/>
        <v>0</v>
      </c>
      <c r="AJ3738" s="50">
        <f t="shared" si="469"/>
        <v>0</v>
      </c>
      <c r="AK3738" s="51">
        <v>0</v>
      </c>
    </row>
    <row r="3739" spans="1:37" hidden="1" x14ac:dyDescent="0.35">
      <c r="A3739" s="39" t="str">
        <f t="shared" si="471"/>
        <v>SWHC005</v>
      </c>
      <c r="B3739" s="39" t="s">
        <v>331</v>
      </c>
      <c r="C3739" s="62" t="s">
        <v>188</v>
      </c>
      <c r="D3739" s="40" t="s">
        <v>182</v>
      </c>
      <c r="E3739" s="40" t="str">
        <f t="shared" si="470"/>
        <v>SWHC005Q</v>
      </c>
      <c r="F3739" s="67" t="s">
        <v>247</v>
      </c>
      <c r="G3739" s="40" t="str">
        <f>DataSpec!$B$11</f>
        <v>UpDeemed, DnDeemed, DnDeemDI</v>
      </c>
      <c r="H3739" s="40" t="str">
        <f>DataSpec!$B$7</f>
        <v>Cap-Tons</v>
      </c>
      <c r="I3739" s="40" t="s">
        <v>189</v>
      </c>
      <c r="J3739" t="s">
        <v>183</v>
      </c>
      <c r="K3739" t="s">
        <v>269</v>
      </c>
      <c r="U3739" s="44">
        <f>SUMIFS(Table1[AStdWBkW],Table1[EnergyImpactID],E3739,Table1[BldgType],B3739,Table1[BldgVint],C3739,Table1[BldgLoc],F3739)</f>
        <v>0.04</v>
      </c>
      <c r="V3739" s="44">
        <f>SUMIFS(Table1[AStdWBkWh],Table1[EnergyImpactID],E3739,Table1[BldgType],B3739,Table1[BldgVint],C3739,Table1[BldgLoc],F3739)</f>
        <v>72.5</v>
      </c>
      <c r="W3739" s="69">
        <v>0</v>
      </c>
      <c r="X3739" s="69"/>
      <c r="Y3739" s="69"/>
      <c r="Z3739" s="69"/>
      <c r="AA3739" s="47">
        <f>SUMIF('Cost per Solution Code'!$I$5:$I$24,'Measure Support Table'!D3739,'Cost per Solution Code'!$H$5:$H$24)</f>
        <v>636.29999999999995</v>
      </c>
      <c r="AB3739" s="62"/>
      <c r="AC3739" s="47">
        <f>SUMIF('Cost per Solution Code'!$I$5:$I$24,'Measure Support Table'!D3739,'Cost per Solution Code'!$F$5:$F$24)</f>
        <v>931.83</v>
      </c>
      <c r="AD3739" s="62"/>
      <c r="AE3739" s="48">
        <f t="shared" si="464"/>
        <v>636.29999999999995</v>
      </c>
      <c r="AF3739" s="48">
        <f t="shared" si="465"/>
        <v>931.83</v>
      </c>
      <c r="AG3739" s="48">
        <f t="shared" si="466"/>
        <v>295.53000000000009</v>
      </c>
      <c r="AH3739" s="49">
        <f t="shared" si="467"/>
        <v>0</v>
      </c>
      <c r="AI3739" s="49">
        <f t="shared" si="468"/>
        <v>0</v>
      </c>
      <c r="AJ3739" s="50">
        <f t="shared" si="469"/>
        <v>0</v>
      </c>
      <c r="AK3739" s="51">
        <v>0</v>
      </c>
    </row>
    <row r="3740" spans="1:37" hidden="1" x14ac:dyDescent="0.35">
      <c r="A3740" s="39" t="str">
        <f t="shared" si="471"/>
        <v>SWHC005</v>
      </c>
      <c r="B3740" s="39" t="s">
        <v>331</v>
      </c>
      <c r="C3740" s="62" t="s">
        <v>188</v>
      </c>
      <c r="D3740" s="40" t="s">
        <v>184</v>
      </c>
      <c r="E3740" s="40" t="str">
        <f t="shared" si="470"/>
        <v>SWHC005R</v>
      </c>
      <c r="F3740" s="67" t="s">
        <v>247</v>
      </c>
      <c r="G3740" s="40" t="str">
        <f>DataSpec!$B$11</f>
        <v>UpDeemed, DnDeemed, DnDeemDI</v>
      </c>
      <c r="H3740" s="40" t="str">
        <f>DataSpec!$B$7</f>
        <v>Cap-Tons</v>
      </c>
      <c r="I3740" s="40" t="s">
        <v>189</v>
      </c>
      <c r="J3740" t="s">
        <v>183</v>
      </c>
      <c r="K3740" t="s">
        <v>270</v>
      </c>
      <c r="U3740" s="44">
        <f>SUMIFS(Table1[AStdWBkW],Table1[EnergyImpactID],E3740,Table1[BldgType],B3740,Table1[BldgVint],C3740,Table1[BldgLoc],F3740)</f>
        <v>0.03</v>
      </c>
      <c r="V3740" s="44">
        <f>SUMIFS(Table1[AStdWBkWh],Table1[EnergyImpactID],E3740,Table1[BldgType],B3740,Table1[BldgVint],C3740,Table1[BldgLoc],F3740)</f>
        <v>48.3</v>
      </c>
      <c r="W3740" s="69">
        <v>0</v>
      </c>
      <c r="X3740" s="69"/>
      <c r="Y3740" s="69"/>
      <c r="Z3740" s="69"/>
      <c r="AA3740" s="47">
        <f>SUMIF('Cost per Solution Code'!$I$5:$I$24,'Measure Support Table'!D3740,'Cost per Solution Code'!$H$5:$H$24)</f>
        <v>636.29999999999995</v>
      </c>
      <c r="AB3740" s="62"/>
      <c r="AC3740" s="47">
        <f>SUMIF('Cost per Solution Code'!$I$5:$I$24,'Measure Support Table'!D3740,'Cost per Solution Code'!$F$5:$F$24)</f>
        <v>797.9</v>
      </c>
      <c r="AD3740" s="62"/>
      <c r="AE3740" s="48">
        <f t="shared" si="464"/>
        <v>636.29999999999995</v>
      </c>
      <c r="AF3740" s="48">
        <f t="shared" si="465"/>
        <v>797.9</v>
      </c>
      <c r="AG3740" s="48">
        <f t="shared" si="466"/>
        <v>161.60000000000002</v>
      </c>
      <c r="AH3740" s="49">
        <f t="shared" si="467"/>
        <v>0</v>
      </c>
      <c r="AI3740" s="49">
        <f t="shared" si="468"/>
        <v>0</v>
      </c>
      <c r="AJ3740" s="50">
        <f t="shared" si="469"/>
        <v>0</v>
      </c>
      <c r="AK3740" s="51">
        <v>0</v>
      </c>
    </row>
    <row r="3741" spans="1:37" hidden="1" x14ac:dyDescent="0.35">
      <c r="A3741" s="39" t="str">
        <f t="shared" si="471"/>
        <v>SWHC005</v>
      </c>
      <c r="B3741" s="39" t="s">
        <v>331</v>
      </c>
      <c r="C3741" s="62" t="s">
        <v>188</v>
      </c>
      <c r="D3741" s="40" t="s">
        <v>185</v>
      </c>
      <c r="E3741" s="40" t="str">
        <f t="shared" si="470"/>
        <v>SWHC005S</v>
      </c>
      <c r="F3741" s="67" t="s">
        <v>247</v>
      </c>
      <c r="G3741" s="40" t="str">
        <f>DataSpec!$B$11</f>
        <v>UpDeemed, DnDeemed, DnDeemDI</v>
      </c>
      <c r="H3741" s="40" t="str">
        <f>DataSpec!$B$7</f>
        <v>Cap-Tons</v>
      </c>
      <c r="I3741" s="40" t="s">
        <v>189</v>
      </c>
      <c r="J3741" t="s">
        <v>186</v>
      </c>
      <c r="K3741" t="s">
        <v>271</v>
      </c>
      <c r="U3741" s="44">
        <f>SUMIFS(Table1[AStdWBkW],Table1[EnergyImpactID],E3741,Table1[BldgType],B3741,Table1[BldgVint],C3741,Table1[BldgLoc],F3741)</f>
        <v>0.05</v>
      </c>
      <c r="V3741" s="44">
        <f>SUMIFS(Table1[AStdWBkWh],Table1[EnergyImpactID],E3741,Table1[BldgType],B3741,Table1[BldgVint],C3741,Table1[BldgLoc],F3741)</f>
        <v>96.6</v>
      </c>
      <c r="W3741" s="69">
        <v>0</v>
      </c>
      <c r="X3741" s="69"/>
      <c r="Y3741" s="69"/>
      <c r="Z3741" s="69"/>
      <c r="AA3741" s="47">
        <f>SUMIF('Cost per Solution Code'!$I$5:$I$24,'Measure Support Table'!D3741,'Cost per Solution Code'!$H$5:$H$24)</f>
        <v>416.53842439071497</v>
      </c>
      <c r="AB3741" s="62"/>
      <c r="AC3741" s="47">
        <f>SUMIF('Cost per Solution Code'!$I$5:$I$24,'Measure Support Table'!D3741,'Cost per Solution Code'!$F$5:$F$24)</f>
        <v>610</v>
      </c>
      <c r="AD3741" s="62"/>
      <c r="AE3741" s="48">
        <f t="shared" si="464"/>
        <v>416.53842439071497</v>
      </c>
      <c r="AF3741" s="48">
        <f t="shared" si="465"/>
        <v>610</v>
      </c>
      <c r="AG3741" s="48">
        <f t="shared" si="466"/>
        <v>193.46157560928503</v>
      </c>
      <c r="AH3741" s="49">
        <f t="shared" si="467"/>
        <v>0</v>
      </c>
      <c r="AI3741" s="49">
        <f t="shared" si="468"/>
        <v>0</v>
      </c>
      <c r="AJ3741" s="50">
        <f t="shared" si="469"/>
        <v>0</v>
      </c>
      <c r="AK3741" s="51">
        <v>0</v>
      </c>
    </row>
    <row r="3742" spans="1:37" hidden="1" x14ac:dyDescent="0.35">
      <c r="A3742" s="39" t="str">
        <f t="shared" si="471"/>
        <v>SWHC005</v>
      </c>
      <c r="B3742" s="39" t="s">
        <v>331</v>
      </c>
      <c r="C3742" s="62" t="s">
        <v>188</v>
      </c>
      <c r="D3742" s="40" t="s">
        <v>187</v>
      </c>
      <c r="E3742" s="40" t="str">
        <f t="shared" si="470"/>
        <v>SWHC005T</v>
      </c>
      <c r="F3742" s="67" t="s">
        <v>247</v>
      </c>
      <c r="G3742" s="40" t="str">
        <f>DataSpec!$B$11</f>
        <v>UpDeemed, DnDeemed, DnDeemDI</v>
      </c>
      <c r="H3742" s="40" t="str">
        <f>DataSpec!$B$7</f>
        <v>Cap-Tons</v>
      </c>
      <c r="I3742" s="40" t="s">
        <v>189</v>
      </c>
      <c r="J3742" t="s">
        <v>186</v>
      </c>
      <c r="K3742" t="s">
        <v>272</v>
      </c>
      <c r="U3742" s="44">
        <f>SUMIFS(Table1[AStdWBkW],Table1[EnergyImpactID],E3742,Table1[BldgType],B3742,Table1[BldgVint],C3742,Table1[BldgLoc],F3742)</f>
        <v>0.04</v>
      </c>
      <c r="V3742" s="44">
        <f>SUMIFS(Table1[AStdWBkWh],Table1[EnergyImpactID],E3742,Table1[BldgType],B3742,Table1[BldgVint],C3742,Table1[BldgLoc],F3742)</f>
        <v>64.400000000000006</v>
      </c>
      <c r="W3742" s="69">
        <v>0</v>
      </c>
      <c r="X3742" s="69"/>
      <c r="Y3742" s="69"/>
      <c r="Z3742" s="69"/>
      <c r="AA3742" s="47">
        <f>SUMIF('Cost per Solution Code'!$I$5:$I$24,'Measure Support Table'!D3742,'Cost per Solution Code'!$H$5:$H$24)</f>
        <v>416.53842439071497</v>
      </c>
      <c r="AB3742" s="62"/>
      <c r="AC3742" s="47">
        <f>SUMIF('Cost per Solution Code'!$I$5:$I$24,'Measure Support Table'!D3742,'Cost per Solution Code'!$F$5:$F$24)</f>
        <v>522.1950355751585</v>
      </c>
      <c r="AD3742" s="62"/>
      <c r="AE3742" s="48">
        <f t="shared" si="464"/>
        <v>416.53842439071497</v>
      </c>
      <c r="AF3742" s="48">
        <f t="shared" si="465"/>
        <v>522.1950355751585</v>
      </c>
      <c r="AG3742" s="48">
        <f t="shared" si="466"/>
        <v>105.65661118444353</v>
      </c>
      <c r="AH3742" s="49">
        <f t="shared" si="467"/>
        <v>0</v>
      </c>
      <c r="AI3742" s="49">
        <f t="shared" si="468"/>
        <v>0</v>
      </c>
      <c r="AJ3742" s="50">
        <f t="shared" si="469"/>
        <v>0</v>
      </c>
      <c r="AK3742" s="51">
        <v>0</v>
      </c>
    </row>
    <row r="3743" spans="1:37" hidden="1" x14ac:dyDescent="0.35">
      <c r="A3743" s="39" t="str">
        <f t="shared" si="471"/>
        <v>SWHC005</v>
      </c>
      <c r="B3743" s="39" t="s">
        <v>331</v>
      </c>
      <c r="C3743" s="62" t="s">
        <v>188</v>
      </c>
      <c r="D3743" s="40" t="s">
        <v>163</v>
      </c>
      <c r="E3743" s="40" t="str">
        <f t="shared" si="470"/>
        <v>SWHC005A</v>
      </c>
      <c r="F3743" s="67" t="s">
        <v>248</v>
      </c>
      <c r="G3743" s="40" t="str">
        <f>DataSpec!$B$11</f>
        <v>UpDeemed, DnDeemed, DnDeemDI</v>
      </c>
      <c r="H3743" s="40" t="str">
        <f>DataSpec!$B$7</f>
        <v>Cap-Tons</v>
      </c>
      <c r="I3743" s="40" t="s">
        <v>189</v>
      </c>
      <c r="J3743" t="s">
        <v>164</v>
      </c>
      <c r="K3743" t="s">
        <v>253</v>
      </c>
      <c r="U3743" s="44">
        <f>SUMIFS(Table1[AStdWBkW],Table1[EnergyImpactID],E3743,Table1[BldgType],B3743,Table1[BldgVint],C3743,Table1[BldgLoc],F3743)</f>
        <v>0.04</v>
      </c>
      <c r="V3743" s="44">
        <f>SUMIFS(Table1[AStdWBkWh],Table1[EnergyImpactID],E3743,Table1[BldgType],B3743,Table1[BldgVint],C3743,Table1[BldgLoc],F3743)</f>
        <v>61.2</v>
      </c>
      <c r="W3743" s="69">
        <v>0</v>
      </c>
      <c r="X3743" s="69"/>
      <c r="Y3743" s="69"/>
      <c r="Z3743" s="69"/>
      <c r="AA3743" s="47">
        <f>SUMIF('Cost per Solution Code'!$I$5:$I$24,'Measure Support Table'!D3743,'Cost per Solution Code'!$H$5:$H$24)</f>
        <v>656.88499999999999</v>
      </c>
      <c r="AB3743" s="62"/>
      <c r="AC3743" s="47">
        <f>SUMIF('Cost per Solution Code'!$I$5:$I$24,'Measure Support Table'!D3743,'Cost per Solution Code'!$F$5:$F$24)</f>
        <v>931.83999999999992</v>
      </c>
      <c r="AD3743" s="62"/>
      <c r="AE3743" s="48">
        <f t="shared" si="464"/>
        <v>656.88499999999999</v>
      </c>
      <c r="AF3743" s="48">
        <f t="shared" si="465"/>
        <v>931.83999999999992</v>
      </c>
      <c r="AG3743" s="48">
        <f t="shared" si="466"/>
        <v>274.95499999999993</v>
      </c>
      <c r="AH3743" s="49">
        <f t="shared" si="467"/>
        <v>0</v>
      </c>
      <c r="AI3743" s="49">
        <f t="shared" si="468"/>
        <v>0</v>
      </c>
      <c r="AJ3743" s="50">
        <f t="shared" si="469"/>
        <v>0</v>
      </c>
      <c r="AK3743" s="51">
        <v>0</v>
      </c>
    </row>
    <row r="3744" spans="1:37" hidden="1" x14ac:dyDescent="0.35">
      <c r="A3744" s="39" t="str">
        <f t="shared" si="471"/>
        <v>SWHC005</v>
      </c>
      <c r="B3744" s="39" t="s">
        <v>331</v>
      </c>
      <c r="C3744" s="62" t="s">
        <v>188</v>
      </c>
      <c r="D3744" s="40" t="s">
        <v>165</v>
      </c>
      <c r="E3744" s="40" t="str">
        <f t="shared" si="470"/>
        <v>SWHC005B</v>
      </c>
      <c r="F3744" s="67" t="s">
        <v>248</v>
      </c>
      <c r="G3744" s="40" t="str">
        <f>DataSpec!$B$11</f>
        <v>UpDeemed, DnDeemed, DnDeemDI</v>
      </c>
      <c r="H3744" s="40" t="str">
        <f>DataSpec!$B$7</f>
        <v>Cap-Tons</v>
      </c>
      <c r="I3744" s="40" t="s">
        <v>189</v>
      </c>
      <c r="J3744" t="s">
        <v>164</v>
      </c>
      <c r="K3744" t="s">
        <v>254</v>
      </c>
      <c r="U3744" s="44">
        <f>SUMIFS(Table1[AStdWBkW],Table1[EnergyImpactID],E3744,Table1[BldgType],B3744,Table1[BldgVint],C3744,Table1[BldgLoc],F3744)</f>
        <v>0.03</v>
      </c>
      <c r="V3744" s="44">
        <f>SUMIFS(Table1[AStdWBkWh],Table1[EnergyImpactID],E3744,Table1[BldgType],B3744,Table1[BldgVint],C3744,Table1[BldgLoc],F3744)</f>
        <v>40.799999999999997</v>
      </c>
      <c r="W3744" s="69">
        <v>0</v>
      </c>
      <c r="X3744" s="69"/>
      <c r="Y3744" s="69"/>
      <c r="Z3744" s="69"/>
      <c r="AA3744" s="47">
        <f>SUMIF('Cost per Solution Code'!$I$5:$I$24,'Measure Support Table'!D3744,'Cost per Solution Code'!$H$5:$H$24)</f>
        <v>656.88499999999999</v>
      </c>
      <c r="AB3744" s="62"/>
      <c r="AC3744" s="47">
        <f>SUMIF('Cost per Solution Code'!$I$5:$I$24,'Measure Support Table'!D3744,'Cost per Solution Code'!$F$5:$F$24)</f>
        <v>729.01</v>
      </c>
      <c r="AD3744" s="62"/>
      <c r="AE3744" s="48">
        <f t="shared" si="464"/>
        <v>656.88499999999999</v>
      </c>
      <c r="AF3744" s="48">
        <f t="shared" si="465"/>
        <v>729.01</v>
      </c>
      <c r="AG3744" s="48">
        <f t="shared" si="466"/>
        <v>72.125</v>
      </c>
      <c r="AH3744" s="49">
        <f t="shared" si="467"/>
        <v>0</v>
      </c>
      <c r="AI3744" s="49">
        <f t="shared" si="468"/>
        <v>0</v>
      </c>
      <c r="AJ3744" s="50">
        <f t="shared" si="469"/>
        <v>0</v>
      </c>
      <c r="AK3744" s="51">
        <v>0</v>
      </c>
    </row>
    <row r="3745" spans="1:37" hidden="1" x14ac:dyDescent="0.35">
      <c r="A3745" s="39" t="str">
        <f t="shared" si="471"/>
        <v>SWHC005</v>
      </c>
      <c r="B3745" s="39" t="s">
        <v>331</v>
      </c>
      <c r="C3745" s="62" t="s">
        <v>188</v>
      </c>
      <c r="D3745" s="40" t="s">
        <v>166</v>
      </c>
      <c r="E3745" s="40" t="str">
        <f t="shared" si="470"/>
        <v>SWHC005C</v>
      </c>
      <c r="F3745" s="67" t="s">
        <v>248</v>
      </c>
      <c r="G3745" s="40" t="str">
        <f>DataSpec!$B$11</f>
        <v>UpDeemed, DnDeemed, DnDeemDI</v>
      </c>
      <c r="H3745" s="40" t="str">
        <f>DataSpec!$B$7</f>
        <v>Cap-Tons</v>
      </c>
      <c r="I3745" s="40" t="s">
        <v>189</v>
      </c>
      <c r="J3745" t="s">
        <v>167</v>
      </c>
      <c r="K3745" t="s">
        <v>255</v>
      </c>
      <c r="U3745" s="44">
        <f>SUMIFS(Table1[AStdWBkW],Table1[EnergyImpactID],E3745,Table1[BldgType],B3745,Table1[BldgVint],C3745,Table1[BldgLoc],F3745)</f>
        <v>0.04</v>
      </c>
      <c r="V3745" s="44">
        <f>SUMIFS(Table1[AStdWBkWh],Table1[EnergyImpactID],E3745,Table1[BldgType],B3745,Table1[BldgVint],C3745,Table1[BldgLoc],F3745)</f>
        <v>57.3</v>
      </c>
      <c r="W3745" s="69">
        <v>0</v>
      </c>
      <c r="X3745" s="69"/>
      <c r="Y3745" s="69"/>
      <c r="Z3745" s="69"/>
      <c r="AA3745" s="47">
        <f>SUMIF('Cost per Solution Code'!$I$5:$I$24,'Measure Support Table'!D3745,'Cost per Solution Code'!$H$5:$H$24)</f>
        <v>515.125</v>
      </c>
      <c r="AB3745" s="62"/>
      <c r="AC3745" s="47">
        <f>SUMIF('Cost per Solution Code'!$I$5:$I$24,'Measure Support Table'!D3745,'Cost per Solution Code'!$F$5:$F$24)</f>
        <v>741.56</v>
      </c>
      <c r="AD3745" s="62"/>
      <c r="AE3745" s="48">
        <f t="shared" si="464"/>
        <v>515.125</v>
      </c>
      <c r="AF3745" s="48">
        <f t="shared" si="465"/>
        <v>741.56</v>
      </c>
      <c r="AG3745" s="48">
        <f t="shared" si="466"/>
        <v>226.43499999999995</v>
      </c>
      <c r="AH3745" s="49">
        <f t="shared" si="467"/>
        <v>0</v>
      </c>
      <c r="AI3745" s="49">
        <f t="shared" si="468"/>
        <v>0</v>
      </c>
      <c r="AJ3745" s="50">
        <f t="shared" si="469"/>
        <v>0</v>
      </c>
      <c r="AK3745" s="51">
        <v>0</v>
      </c>
    </row>
    <row r="3746" spans="1:37" hidden="1" x14ac:dyDescent="0.35">
      <c r="A3746" s="39" t="str">
        <f t="shared" si="471"/>
        <v>SWHC005</v>
      </c>
      <c r="B3746" s="39" t="s">
        <v>331</v>
      </c>
      <c r="C3746" s="62" t="s">
        <v>188</v>
      </c>
      <c r="D3746" s="40" t="s">
        <v>168</v>
      </c>
      <c r="E3746" s="40" t="str">
        <f t="shared" si="470"/>
        <v>SWHC005D</v>
      </c>
      <c r="F3746" s="67" t="s">
        <v>248</v>
      </c>
      <c r="G3746" s="40" t="str">
        <f>DataSpec!$B$11</f>
        <v>UpDeemed, DnDeemed, DnDeemDI</v>
      </c>
      <c r="H3746" s="40" t="str">
        <f>DataSpec!$B$7</f>
        <v>Cap-Tons</v>
      </c>
      <c r="I3746" s="40" t="s">
        <v>189</v>
      </c>
      <c r="J3746" t="s">
        <v>167</v>
      </c>
      <c r="K3746" t="s">
        <v>256</v>
      </c>
      <c r="U3746" s="44">
        <f>SUMIFS(Table1[AStdWBkW],Table1[EnergyImpactID],E3746,Table1[BldgType],B3746,Table1[BldgVint],C3746,Table1[BldgLoc],F3746)</f>
        <v>0.02</v>
      </c>
      <c r="V3746" s="44">
        <f>SUMIFS(Table1[AStdWBkWh],Table1[EnergyImpactID],E3746,Table1[BldgType],B3746,Table1[BldgVint],C3746,Table1[BldgLoc],F3746)</f>
        <v>38.200000000000003</v>
      </c>
      <c r="W3746" s="69">
        <v>0</v>
      </c>
      <c r="X3746" s="69"/>
      <c r="Y3746" s="69"/>
      <c r="Z3746" s="69"/>
      <c r="AA3746" s="47">
        <f>SUMIF('Cost per Solution Code'!$I$5:$I$24,'Measure Support Table'!D3746,'Cost per Solution Code'!$H$5:$H$24)</f>
        <v>515.125</v>
      </c>
      <c r="AB3746" s="62"/>
      <c r="AC3746" s="47">
        <f>SUMIF('Cost per Solution Code'!$I$5:$I$24,'Measure Support Table'!D3746,'Cost per Solution Code'!$F$5:$F$24)</f>
        <v>673.54</v>
      </c>
      <c r="AD3746" s="62"/>
      <c r="AE3746" s="48">
        <f t="shared" si="464"/>
        <v>515.125</v>
      </c>
      <c r="AF3746" s="48">
        <f t="shared" si="465"/>
        <v>673.54</v>
      </c>
      <c r="AG3746" s="48">
        <f t="shared" si="466"/>
        <v>158.41499999999996</v>
      </c>
      <c r="AH3746" s="49">
        <f t="shared" si="467"/>
        <v>0</v>
      </c>
      <c r="AI3746" s="49">
        <f t="shared" si="468"/>
        <v>0</v>
      </c>
      <c r="AJ3746" s="50">
        <f t="shared" si="469"/>
        <v>0</v>
      </c>
      <c r="AK3746" s="51">
        <v>0</v>
      </c>
    </row>
    <row r="3747" spans="1:37" hidden="1" x14ac:dyDescent="0.35">
      <c r="A3747" s="39" t="str">
        <f t="shared" si="471"/>
        <v>SWHC005</v>
      </c>
      <c r="B3747" s="39" t="s">
        <v>331</v>
      </c>
      <c r="C3747" s="62" t="s">
        <v>188</v>
      </c>
      <c r="D3747" s="40" t="s">
        <v>169</v>
      </c>
      <c r="E3747" s="40" t="str">
        <f t="shared" si="470"/>
        <v>SWHC005E</v>
      </c>
      <c r="F3747" s="67" t="s">
        <v>248</v>
      </c>
      <c r="G3747" s="40" t="str">
        <f>DataSpec!$B$11</f>
        <v>UpDeemed, DnDeemed, DnDeemDI</v>
      </c>
      <c r="H3747" s="40" t="str">
        <f>DataSpec!$B$7</f>
        <v>Cap-Tons</v>
      </c>
      <c r="I3747" s="40" t="s">
        <v>189</v>
      </c>
      <c r="J3747" t="s">
        <v>170</v>
      </c>
      <c r="K3747" t="s">
        <v>257</v>
      </c>
      <c r="U3747" s="44">
        <f>SUMIFS(Table1[AStdWBkW],Table1[EnergyImpactID],E3747,Table1[BldgType],B3747,Table1[BldgVint],C3747,Table1[BldgLoc],F3747)</f>
        <v>0.04</v>
      </c>
      <c r="V3747" s="44">
        <f>SUMIFS(Table1[AStdWBkWh],Table1[EnergyImpactID],E3747,Table1[BldgType],B3747,Table1[BldgVint],C3747,Table1[BldgLoc],F3747)</f>
        <v>56.3</v>
      </c>
      <c r="W3747" s="69">
        <v>0</v>
      </c>
      <c r="X3747" s="69"/>
      <c r="Y3747" s="69"/>
      <c r="Z3747" s="69"/>
      <c r="AA3747" s="47">
        <f>SUMIF('Cost per Solution Code'!$I$5:$I$24,'Measure Support Table'!D3747,'Cost per Solution Code'!$H$5:$H$24)</f>
        <v>448.52499999999998</v>
      </c>
      <c r="AB3747" s="62"/>
      <c r="AC3747" s="47">
        <f>SUMIF('Cost per Solution Code'!$I$5:$I$24,'Measure Support Table'!D3747,'Cost per Solution Code'!$F$5:$F$24)</f>
        <v>698.35</v>
      </c>
      <c r="AD3747" s="62"/>
      <c r="AE3747" s="48">
        <f t="shared" si="464"/>
        <v>448.52499999999998</v>
      </c>
      <c r="AF3747" s="48">
        <f t="shared" si="465"/>
        <v>698.35</v>
      </c>
      <c r="AG3747" s="48">
        <f t="shared" si="466"/>
        <v>249.82500000000005</v>
      </c>
      <c r="AH3747" s="49">
        <f t="shared" si="467"/>
        <v>0</v>
      </c>
      <c r="AI3747" s="49">
        <f t="shared" si="468"/>
        <v>0</v>
      </c>
      <c r="AJ3747" s="50">
        <f t="shared" si="469"/>
        <v>0</v>
      </c>
      <c r="AK3747" s="51">
        <v>0</v>
      </c>
    </row>
    <row r="3748" spans="1:37" hidden="1" x14ac:dyDescent="0.35">
      <c r="A3748" s="39" t="str">
        <f t="shared" si="471"/>
        <v>SWHC005</v>
      </c>
      <c r="B3748" s="39" t="s">
        <v>331</v>
      </c>
      <c r="C3748" s="62" t="s">
        <v>188</v>
      </c>
      <c r="D3748" s="40" t="s">
        <v>171</v>
      </c>
      <c r="E3748" s="40" t="str">
        <f t="shared" si="470"/>
        <v>SWHC005F</v>
      </c>
      <c r="F3748" s="67" t="s">
        <v>248</v>
      </c>
      <c r="G3748" s="40" t="str">
        <f>DataSpec!$B$11</f>
        <v>UpDeemed, DnDeemed, DnDeemDI</v>
      </c>
      <c r="H3748" s="40" t="str">
        <f>DataSpec!$B$7</f>
        <v>Cap-Tons</v>
      </c>
      <c r="I3748" s="40" t="s">
        <v>189</v>
      </c>
      <c r="J3748" t="s">
        <v>170</v>
      </c>
      <c r="K3748" t="s">
        <v>258</v>
      </c>
      <c r="U3748" s="44">
        <f>SUMIFS(Table1[AStdWBkW],Table1[EnergyImpactID],E3748,Table1[BldgType],B3748,Table1[BldgVint],C3748,Table1[BldgLoc],F3748)</f>
        <v>0.02</v>
      </c>
      <c r="V3748" s="44">
        <f>SUMIFS(Table1[AStdWBkWh],Table1[EnergyImpactID],E3748,Table1[BldgType],B3748,Table1[BldgVint],C3748,Table1[BldgLoc],F3748)</f>
        <v>37.6</v>
      </c>
      <c r="W3748" s="69">
        <v>0</v>
      </c>
      <c r="X3748" s="69"/>
      <c r="Y3748" s="69"/>
      <c r="Z3748" s="69"/>
      <c r="AA3748" s="47">
        <f>SUMIF('Cost per Solution Code'!$I$5:$I$24,'Measure Support Table'!D3748,'Cost per Solution Code'!$H$5:$H$24)</f>
        <v>448.52499999999998</v>
      </c>
      <c r="AB3748" s="62"/>
      <c r="AC3748" s="47">
        <f>SUMIF('Cost per Solution Code'!$I$5:$I$24,'Measure Support Table'!D3748,'Cost per Solution Code'!$F$5:$F$24)</f>
        <v>642.36500000000001</v>
      </c>
      <c r="AD3748" s="62"/>
      <c r="AE3748" s="48">
        <f t="shared" si="464"/>
        <v>448.52499999999998</v>
      </c>
      <c r="AF3748" s="48">
        <f t="shared" si="465"/>
        <v>642.36500000000001</v>
      </c>
      <c r="AG3748" s="48">
        <f t="shared" si="466"/>
        <v>193.84000000000003</v>
      </c>
      <c r="AH3748" s="49">
        <f t="shared" si="467"/>
        <v>0</v>
      </c>
      <c r="AI3748" s="49">
        <f t="shared" si="468"/>
        <v>0</v>
      </c>
      <c r="AJ3748" s="50">
        <f t="shared" si="469"/>
        <v>0</v>
      </c>
      <c r="AK3748" s="51">
        <v>0</v>
      </c>
    </row>
    <row r="3749" spans="1:37" hidden="1" x14ac:dyDescent="0.35">
      <c r="A3749" s="39" t="str">
        <f t="shared" si="471"/>
        <v>SWHC005</v>
      </c>
      <c r="B3749" s="39" t="s">
        <v>331</v>
      </c>
      <c r="C3749" s="62" t="s">
        <v>188</v>
      </c>
      <c r="D3749" s="40" t="s">
        <v>8</v>
      </c>
      <c r="E3749" s="40" t="str">
        <f t="shared" si="470"/>
        <v>SWHC005G</v>
      </c>
      <c r="F3749" s="67" t="s">
        <v>248</v>
      </c>
      <c r="G3749" s="40" t="str">
        <f>DataSpec!$B$11</f>
        <v>UpDeemed, DnDeemed, DnDeemDI</v>
      </c>
      <c r="H3749" s="40" t="str">
        <f>DataSpec!$B$7</f>
        <v>Cap-Tons</v>
      </c>
      <c r="I3749" s="40" t="s">
        <v>189</v>
      </c>
      <c r="J3749" t="s">
        <v>172</v>
      </c>
      <c r="K3749" t="s">
        <v>259</v>
      </c>
      <c r="U3749" s="44">
        <f>SUMIFS(Table1[AStdWBkW],Table1[EnergyImpactID],E3749,Table1[BldgType],B3749,Table1[BldgVint],C3749,Table1[BldgLoc],F3749)</f>
        <v>0.04</v>
      </c>
      <c r="V3749" s="44">
        <f>SUMIFS(Table1[AStdWBkWh],Table1[EnergyImpactID],E3749,Table1[BldgType],B3749,Table1[BldgVint],C3749,Table1[BldgLoc],F3749)</f>
        <v>56.3</v>
      </c>
      <c r="W3749" s="69">
        <v>0</v>
      </c>
      <c r="X3749" s="69"/>
      <c r="Y3749" s="69"/>
      <c r="Z3749" s="69"/>
      <c r="AA3749" s="47">
        <f>SUMIF('Cost per Solution Code'!$I$5:$I$24,'Measure Support Table'!D3749,'Cost per Solution Code'!$H$5:$H$24)</f>
        <v>392.565</v>
      </c>
      <c r="AB3749" s="62"/>
      <c r="AC3749" s="47">
        <f>SUMIF('Cost per Solution Code'!$I$5:$I$24,'Measure Support Table'!D3749,'Cost per Solution Code'!$F$5:$F$24)</f>
        <v>491.11500000000001</v>
      </c>
      <c r="AD3749" s="62"/>
      <c r="AE3749" s="48">
        <f t="shared" si="464"/>
        <v>392.565</v>
      </c>
      <c r="AF3749" s="48">
        <f t="shared" si="465"/>
        <v>491.11500000000001</v>
      </c>
      <c r="AG3749" s="48">
        <f t="shared" si="466"/>
        <v>98.550000000000011</v>
      </c>
      <c r="AH3749" s="49">
        <f t="shared" si="467"/>
        <v>0</v>
      </c>
      <c r="AI3749" s="49">
        <f t="shared" si="468"/>
        <v>0</v>
      </c>
      <c r="AJ3749" s="50">
        <f t="shared" si="469"/>
        <v>0</v>
      </c>
      <c r="AK3749" s="51">
        <v>0</v>
      </c>
    </row>
    <row r="3750" spans="1:37" hidden="1" x14ac:dyDescent="0.35">
      <c r="A3750" s="39" t="str">
        <f t="shared" si="471"/>
        <v>SWHC005</v>
      </c>
      <c r="B3750" s="39" t="s">
        <v>331</v>
      </c>
      <c r="C3750" s="62" t="s">
        <v>188</v>
      </c>
      <c r="D3750" s="40" t="s">
        <v>16</v>
      </c>
      <c r="E3750" s="40" t="str">
        <f t="shared" si="470"/>
        <v>SWHC005H</v>
      </c>
      <c r="F3750" s="67" t="s">
        <v>248</v>
      </c>
      <c r="G3750" s="40" t="str">
        <f>DataSpec!$B$11</f>
        <v>UpDeemed, DnDeemed, DnDeemDI</v>
      </c>
      <c r="H3750" s="40" t="str">
        <f>DataSpec!$B$7</f>
        <v>Cap-Tons</v>
      </c>
      <c r="I3750" s="40" t="s">
        <v>189</v>
      </c>
      <c r="J3750" t="s">
        <v>172</v>
      </c>
      <c r="K3750" t="s">
        <v>260</v>
      </c>
      <c r="U3750" s="44">
        <f>SUMIFS(Table1[AStdWBkW],Table1[EnergyImpactID],E3750,Table1[BldgType],B3750,Table1[BldgVint],C3750,Table1[BldgLoc],F3750)</f>
        <v>0.02</v>
      </c>
      <c r="V3750" s="44">
        <f>SUMIFS(Table1[AStdWBkWh],Table1[EnergyImpactID],E3750,Table1[BldgType],B3750,Table1[BldgVint],C3750,Table1[BldgLoc],F3750)</f>
        <v>37.6</v>
      </c>
      <c r="W3750" s="69">
        <v>0</v>
      </c>
      <c r="X3750" s="69"/>
      <c r="Y3750" s="69"/>
      <c r="Z3750" s="69"/>
      <c r="AA3750" s="47">
        <f>SUMIF('Cost per Solution Code'!$I$5:$I$24,'Measure Support Table'!D3750,'Cost per Solution Code'!$H$5:$H$24)</f>
        <v>392.565</v>
      </c>
      <c r="AB3750" s="62"/>
      <c r="AC3750" s="47">
        <f>SUMIF('Cost per Solution Code'!$I$5:$I$24,'Measure Support Table'!D3750,'Cost per Solution Code'!$F$5:$F$24)</f>
        <v>458.26499999999999</v>
      </c>
      <c r="AD3750" s="62"/>
      <c r="AE3750" s="48">
        <f t="shared" si="464"/>
        <v>392.565</v>
      </c>
      <c r="AF3750" s="48">
        <f t="shared" si="465"/>
        <v>458.26499999999999</v>
      </c>
      <c r="AG3750" s="48">
        <f t="shared" si="466"/>
        <v>65.699999999999989</v>
      </c>
      <c r="AH3750" s="49">
        <f t="shared" si="467"/>
        <v>0</v>
      </c>
      <c r="AI3750" s="49">
        <f t="shared" si="468"/>
        <v>0</v>
      </c>
      <c r="AJ3750" s="50">
        <f t="shared" si="469"/>
        <v>0</v>
      </c>
      <c r="AK3750" s="51">
        <v>0</v>
      </c>
    </row>
    <row r="3751" spans="1:37" hidden="1" x14ac:dyDescent="0.35">
      <c r="A3751" s="39" t="str">
        <f t="shared" si="471"/>
        <v>SWHC005</v>
      </c>
      <c r="B3751" s="39" t="s">
        <v>331</v>
      </c>
      <c r="C3751" s="62" t="s">
        <v>188</v>
      </c>
      <c r="D3751" s="40" t="s">
        <v>18</v>
      </c>
      <c r="E3751" s="40" t="str">
        <f t="shared" si="470"/>
        <v>SWHC005I</v>
      </c>
      <c r="F3751" s="67" t="s">
        <v>248</v>
      </c>
      <c r="G3751" s="40" t="str">
        <f>DataSpec!$B$11</f>
        <v>UpDeemed, DnDeemed, DnDeemDI</v>
      </c>
      <c r="H3751" s="40" t="str">
        <f>DataSpec!$B$7</f>
        <v>Cap-Tons</v>
      </c>
      <c r="I3751" s="40" t="s">
        <v>189</v>
      </c>
      <c r="J3751" t="s">
        <v>173</v>
      </c>
      <c r="K3751" t="s">
        <v>261</v>
      </c>
      <c r="U3751" s="44">
        <f>SUMIFS(Table1[AStdWBkW],Table1[EnergyImpactID],E3751,Table1[BldgType],B3751,Table1[BldgVint],C3751,Table1[BldgLoc],F3751)</f>
        <v>0.04</v>
      </c>
      <c r="V3751" s="44">
        <f>SUMIFS(Table1[AStdWBkWh],Table1[EnergyImpactID],E3751,Table1[BldgType],B3751,Table1[BldgVint],C3751,Table1[BldgLoc],F3751)</f>
        <v>66.900000000000006</v>
      </c>
      <c r="W3751" s="69">
        <v>0</v>
      </c>
      <c r="X3751" s="69"/>
      <c r="Y3751" s="69"/>
      <c r="Z3751" s="69"/>
      <c r="AA3751" s="47">
        <f>SUMIF('Cost per Solution Code'!$I$5:$I$24,'Measure Support Table'!D3751,'Cost per Solution Code'!$H$5:$H$24)</f>
        <v>660</v>
      </c>
      <c r="AB3751" s="62"/>
      <c r="AC3751" s="47">
        <f>SUMIF('Cost per Solution Code'!$I$5:$I$24,'Measure Support Table'!D3751,'Cost per Solution Code'!$F$5:$F$24)</f>
        <v>923</v>
      </c>
      <c r="AD3751" s="62"/>
      <c r="AE3751" s="48">
        <f t="shared" si="464"/>
        <v>660</v>
      </c>
      <c r="AF3751" s="48">
        <f t="shared" si="465"/>
        <v>923</v>
      </c>
      <c r="AG3751" s="48">
        <f t="shared" si="466"/>
        <v>263</v>
      </c>
      <c r="AH3751" s="49">
        <f t="shared" si="467"/>
        <v>0</v>
      </c>
      <c r="AI3751" s="49">
        <f t="shared" si="468"/>
        <v>0</v>
      </c>
      <c r="AJ3751" s="50">
        <f t="shared" si="469"/>
        <v>0</v>
      </c>
      <c r="AK3751" s="51">
        <v>0</v>
      </c>
    </row>
    <row r="3752" spans="1:37" hidden="1" x14ac:dyDescent="0.35">
      <c r="A3752" s="39" t="str">
        <f t="shared" si="471"/>
        <v>SWHC005</v>
      </c>
      <c r="B3752" s="39" t="s">
        <v>331</v>
      </c>
      <c r="C3752" s="62" t="s">
        <v>188</v>
      </c>
      <c r="D3752" s="40" t="s">
        <v>22</v>
      </c>
      <c r="E3752" s="40" t="str">
        <f t="shared" si="470"/>
        <v>SWHC005J</v>
      </c>
      <c r="F3752" s="67" t="s">
        <v>248</v>
      </c>
      <c r="G3752" s="40" t="str">
        <f>DataSpec!$B$11</f>
        <v>UpDeemed, DnDeemed, DnDeemDI</v>
      </c>
      <c r="H3752" s="40" t="str">
        <f>DataSpec!$B$7</f>
        <v>Cap-Tons</v>
      </c>
      <c r="I3752" s="40" t="s">
        <v>189</v>
      </c>
      <c r="J3752" t="s">
        <v>173</v>
      </c>
      <c r="K3752" t="s">
        <v>262</v>
      </c>
      <c r="U3752" s="44">
        <f>SUMIFS(Table1[AStdWBkW],Table1[EnergyImpactID],E3752,Table1[BldgType],B3752,Table1[BldgVint],C3752,Table1[BldgLoc],F3752)</f>
        <v>0.03</v>
      </c>
      <c r="V3752" s="44">
        <f>SUMIFS(Table1[AStdWBkWh],Table1[EnergyImpactID],E3752,Table1[BldgType],B3752,Table1[BldgVint],C3752,Table1[BldgLoc],F3752)</f>
        <v>44.6</v>
      </c>
      <c r="W3752" s="69">
        <v>0</v>
      </c>
      <c r="X3752" s="69"/>
      <c r="Y3752" s="69"/>
      <c r="Z3752" s="69"/>
      <c r="AA3752" s="47">
        <f>SUMIF('Cost per Solution Code'!$I$5:$I$24,'Measure Support Table'!D3752,'Cost per Solution Code'!$H$5:$H$24)</f>
        <v>660</v>
      </c>
      <c r="AB3752" s="62"/>
      <c r="AC3752" s="47">
        <f>SUMIF('Cost per Solution Code'!$I$5:$I$24,'Measure Support Table'!D3752,'Cost per Solution Code'!$F$5:$F$24)</f>
        <v>845</v>
      </c>
      <c r="AD3752" s="62"/>
      <c r="AE3752" s="48">
        <f t="shared" si="464"/>
        <v>660</v>
      </c>
      <c r="AF3752" s="48">
        <f t="shared" si="465"/>
        <v>845</v>
      </c>
      <c r="AG3752" s="48">
        <f t="shared" si="466"/>
        <v>185</v>
      </c>
      <c r="AH3752" s="49">
        <f t="shared" si="467"/>
        <v>0</v>
      </c>
      <c r="AI3752" s="49">
        <f t="shared" si="468"/>
        <v>0</v>
      </c>
      <c r="AJ3752" s="50">
        <f t="shared" si="469"/>
        <v>0</v>
      </c>
      <c r="AK3752" s="51">
        <v>0</v>
      </c>
    </row>
    <row r="3753" spans="1:37" hidden="1" x14ac:dyDescent="0.35">
      <c r="A3753" s="39" t="str">
        <f t="shared" si="471"/>
        <v>SWHC005</v>
      </c>
      <c r="B3753" s="39" t="s">
        <v>331</v>
      </c>
      <c r="C3753" s="62" t="s">
        <v>188</v>
      </c>
      <c r="D3753" s="40" t="s">
        <v>25</v>
      </c>
      <c r="E3753" s="40" t="str">
        <f t="shared" si="470"/>
        <v>SWHC005K</v>
      </c>
      <c r="F3753" s="67" t="s">
        <v>248</v>
      </c>
      <c r="G3753" s="40" t="str">
        <f>DataSpec!$B$11</f>
        <v>UpDeemed, DnDeemed, DnDeemDI</v>
      </c>
      <c r="H3753" s="40" t="str">
        <f>DataSpec!$B$7</f>
        <v>Cap-Tons</v>
      </c>
      <c r="I3753" s="40" t="s">
        <v>189</v>
      </c>
      <c r="J3753" t="s">
        <v>174</v>
      </c>
      <c r="K3753" t="s">
        <v>263</v>
      </c>
      <c r="U3753" s="44">
        <f>SUMIFS(Table1[AStdWBkW],Table1[EnergyImpactID],E3753,Table1[BldgType],B3753,Table1[BldgVint],C3753,Table1[BldgLoc],F3753)</f>
        <v>0.05</v>
      </c>
      <c r="V3753" s="44">
        <f>SUMIFS(Table1[AStdWBkWh],Table1[EnergyImpactID],E3753,Table1[BldgType],B3753,Table1[BldgVint],C3753,Table1[BldgLoc],F3753)</f>
        <v>74.5</v>
      </c>
      <c r="W3753" s="69">
        <v>0</v>
      </c>
      <c r="X3753" s="69"/>
      <c r="Y3753" s="69"/>
      <c r="Z3753" s="69"/>
      <c r="AA3753" s="47">
        <f>SUMIF('Cost per Solution Code'!$I$5:$I$24,'Measure Support Table'!D3753,'Cost per Solution Code'!$H$5:$H$24)</f>
        <v>519.14</v>
      </c>
      <c r="AB3753" s="62"/>
      <c r="AC3753" s="47">
        <f>SUMIF('Cost per Solution Code'!$I$5:$I$24,'Measure Support Table'!D3753,'Cost per Solution Code'!$F$5:$F$24)</f>
        <v>685.85</v>
      </c>
      <c r="AD3753" s="62"/>
      <c r="AE3753" s="48">
        <f t="shared" si="464"/>
        <v>519.14</v>
      </c>
      <c r="AF3753" s="48">
        <f t="shared" si="465"/>
        <v>685.85</v>
      </c>
      <c r="AG3753" s="48">
        <f t="shared" si="466"/>
        <v>166.71000000000004</v>
      </c>
      <c r="AH3753" s="49">
        <f t="shared" si="467"/>
        <v>0</v>
      </c>
      <c r="AI3753" s="49">
        <f t="shared" si="468"/>
        <v>0</v>
      </c>
      <c r="AJ3753" s="50">
        <f t="shared" si="469"/>
        <v>0</v>
      </c>
      <c r="AK3753" s="51">
        <v>0</v>
      </c>
    </row>
    <row r="3754" spans="1:37" hidden="1" x14ac:dyDescent="0.35">
      <c r="A3754" s="39" t="str">
        <f t="shared" si="471"/>
        <v>SWHC005</v>
      </c>
      <c r="B3754" s="39" t="s">
        <v>331</v>
      </c>
      <c r="C3754" s="62" t="s">
        <v>188</v>
      </c>
      <c r="D3754" s="40" t="s">
        <v>175</v>
      </c>
      <c r="E3754" s="40" t="str">
        <f t="shared" si="470"/>
        <v>SWHC005L</v>
      </c>
      <c r="F3754" s="67" t="s">
        <v>248</v>
      </c>
      <c r="G3754" s="40" t="str">
        <f>DataSpec!$B$11</f>
        <v>UpDeemed, DnDeemed, DnDeemDI</v>
      </c>
      <c r="H3754" s="40" t="str">
        <f>DataSpec!$B$7</f>
        <v>Cap-Tons</v>
      </c>
      <c r="I3754" s="40" t="s">
        <v>189</v>
      </c>
      <c r="J3754" t="s">
        <v>174</v>
      </c>
      <c r="K3754" t="s">
        <v>264</v>
      </c>
      <c r="U3754" s="44">
        <f>SUMIFS(Table1[AStdWBkW],Table1[EnergyImpactID],E3754,Table1[BldgType],B3754,Table1[BldgVint],C3754,Table1[BldgLoc],F3754)</f>
        <v>0.03</v>
      </c>
      <c r="V3754" s="44">
        <f>SUMIFS(Table1[AStdWBkWh],Table1[EnergyImpactID],E3754,Table1[BldgType],B3754,Table1[BldgVint],C3754,Table1[BldgLoc],F3754)</f>
        <v>49.7</v>
      </c>
      <c r="W3754" s="69">
        <v>0</v>
      </c>
      <c r="X3754" s="69"/>
      <c r="Y3754" s="69"/>
      <c r="Z3754" s="69"/>
      <c r="AA3754" s="47">
        <f>SUMIF('Cost per Solution Code'!$I$5:$I$24,'Measure Support Table'!D3754,'Cost per Solution Code'!$H$5:$H$24)</f>
        <v>519.14</v>
      </c>
      <c r="AB3754" s="62"/>
      <c r="AC3754" s="47">
        <f>SUMIF('Cost per Solution Code'!$I$5:$I$24,'Measure Support Table'!D3754,'Cost per Solution Code'!$F$5:$F$24)</f>
        <v>555.84500000000003</v>
      </c>
      <c r="AD3754" s="62"/>
      <c r="AE3754" s="48">
        <f t="shared" si="464"/>
        <v>519.14</v>
      </c>
      <c r="AF3754" s="48">
        <f t="shared" si="465"/>
        <v>555.84500000000003</v>
      </c>
      <c r="AG3754" s="48">
        <f t="shared" si="466"/>
        <v>36.705000000000041</v>
      </c>
      <c r="AH3754" s="49">
        <f t="shared" si="467"/>
        <v>0</v>
      </c>
      <c r="AI3754" s="49">
        <f t="shared" si="468"/>
        <v>0</v>
      </c>
      <c r="AJ3754" s="50">
        <f t="shared" si="469"/>
        <v>0</v>
      </c>
      <c r="AK3754" s="51">
        <v>0</v>
      </c>
    </row>
    <row r="3755" spans="1:37" hidden="1" x14ac:dyDescent="0.35">
      <c r="A3755" s="39" t="str">
        <f t="shared" si="471"/>
        <v>SWHC005</v>
      </c>
      <c r="B3755" s="39" t="s">
        <v>331</v>
      </c>
      <c r="C3755" s="62" t="s">
        <v>188</v>
      </c>
      <c r="D3755" s="40" t="s">
        <v>176</v>
      </c>
      <c r="E3755" s="40" t="str">
        <f t="shared" si="470"/>
        <v>SWHC005M</v>
      </c>
      <c r="F3755" s="67" t="s">
        <v>248</v>
      </c>
      <c r="G3755" s="40" t="str">
        <f>DataSpec!$B$11</f>
        <v>UpDeemed, DnDeemed, DnDeemDI</v>
      </c>
      <c r="H3755" s="40" t="str">
        <f>DataSpec!$B$7</f>
        <v>Cap-Tons</v>
      </c>
      <c r="I3755" s="40" t="s">
        <v>189</v>
      </c>
      <c r="J3755" t="s">
        <v>177</v>
      </c>
      <c r="K3755" t="s">
        <v>265</v>
      </c>
      <c r="U3755" s="44">
        <f>SUMIFS(Table1[AStdWBkW],Table1[EnergyImpactID],E3755,Table1[BldgType],B3755,Table1[BldgVint],C3755,Table1[BldgLoc],F3755)</f>
        <v>0.05</v>
      </c>
      <c r="V3755" s="44">
        <f>SUMIFS(Table1[AStdWBkWh],Table1[EnergyImpactID],E3755,Table1[BldgType],B3755,Table1[BldgVint],C3755,Table1[BldgLoc],F3755)</f>
        <v>68.5</v>
      </c>
      <c r="W3755" s="69">
        <v>0</v>
      </c>
      <c r="X3755" s="69"/>
      <c r="Y3755" s="69"/>
      <c r="Z3755" s="69"/>
      <c r="AA3755" s="47">
        <f>SUMIF('Cost per Solution Code'!$I$5:$I$24,'Measure Support Table'!D3755,'Cost per Solution Code'!$H$5:$H$24)</f>
        <v>449.41</v>
      </c>
      <c r="AB3755" s="62"/>
      <c r="AC3755" s="47">
        <f>SUMIF('Cost per Solution Code'!$I$5:$I$24,'Measure Support Table'!D3755,'Cost per Solution Code'!$F$5:$F$24)</f>
        <v>771.3576281291954</v>
      </c>
      <c r="AD3755" s="62"/>
      <c r="AE3755" s="48">
        <f t="shared" si="464"/>
        <v>449.41</v>
      </c>
      <c r="AF3755" s="48">
        <f t="shared" si="465"/>
        <v>771.3576281291954</v>
      </c>
      <c r="AG3755" s="48">
        <f t="shared" si="466"/>
        <v>321.94762812919538</v>
      </c>
      <c r="AH3755" s="49">
        <f t="shared" si="467"/>
        <v>0</v>
      </c>
      <c r="AI3755" s="49">
        <f t="shared" si="468"/>
        <v>0</v>
      </c>
      <c r="AJ3755" s="50">
        <f t="shared" si="469"/>
        <v>0</v>
      </c>
      <c r="AK3755" s="51">
        <v>0</v>
      </c>
    </row>
    <row r="3756" spans="1:37" hidden="1" x14ac:dyDescent="0.35">
      <c r="A3756" s="39" t="str">
        <f t="shared" si="471"/>
        <v>SWHC005</v>
      </c>
      <c r="B3756" s="39" t="s">
        <v>331</v>
      </c>
      <c r="C3756" s="62" t="s">
        <v>188</v>
      </c>
      <c r="D3756" s="40" t="s">
        <v>178</v>
      </c>
      <c r="E3756" s="40" t="str">
        <f t="shared" si="470"/>
        <v>SWHC005N</v>
      </c>
      <c r="F3756" s="67" t="s">
        <v>248</v>
      </c>
      <c r="G3756" s="40" t="str">
        <f>DataSpec!$B$11</f>
        <v>UpDeemed, DnDeemed, DnDeemDI</v>
      </c>
      <c r="H3756" s="40" t="str">
        <f>DataSpec!$B$7</f>
        <v>Cap-Tons</v>
      </c>
      <c r="I3756" s="40" t="s">
        <v>189</v>
      </c>
      <c r="J3756" t="s">
        <v>177</v>
      </c>
      <c r="K3756" t="s">
        <v>266</v>
      </c>
      <c r="U3756" s="44">
        <f>SUMIFS(Table1[AStdWBkW],Table1[EnergyImpactID],E3756,Table1[BldgType],B3756,Table1[BldgVint],C3756,Table1[BldgLoc],F3756)</f>
        <v>0.03</v>
      </c>
      <c r="V3756" s="44">
        <f>SUMIFS(Table1[AStdWBkWh],Table1[EnergyImpactID],E3756,Table1[BldgType],B3756,Table1[BldgVint],C3756,Table1[BldgLoc],F3756)</f>
        <v>45.7</v>
      </c>
      <c r="W3756" s="69">
        <v>0</v>
      </c>
      <c r="X3756" s="69"/>
      <c r="Y3756" s="69"/>
      <c r="Z3756" s="69"/>
      <c r="AA3756" s="47">
        <f>SUMIF('Cost per Solution Code'!$I$5:$I$24,'Measure Support Table'!D3756,'Cost per Solution Code'!$H$5:$H$24)</f>
        <v>449.41</v>
      </c>
      <c r="AB3756" s="62"/>
      <c r="AC3756" s="47">
        <f>SUMIF('Cost per Solution Code'!$I$5:$I$24,'Measure Support Table'!D3756,'Cost per Solution Code'!$F$5:$F$24)</f>
        <v>629.11366698254767</v>
      </c>
      <c r="AD3756" s="62"/>
      <c r="AE3756" s="48">
        <f t="shared" si="464"/>
        <v>449.41</v>
      </c>
      <c r="AF3756" s="48">
        <f t="shared" si="465"/>
        <v>629.11366698254767</v>
      </c>
      <c r="AG3756" s="48">
        <f t="shared" si="466"/>
        <v>179.70366698254765</v>
      </c>
      <c r="AH3756" s="49">
        <f t="shared" si="467"/>
        <v>0</v>
      </c>
      <c r="AI3756" s="49">
        <f t="shared" si="468"/>
        <v>0</v>
      </c>
      <c r="AJ3756" s="50">
        <f t="shared" si="469"/>
        <v>0</v>
      </c>
      <c r="AK3756" s="51">
        <v>0</v>
      </c>
    </row>
    <row r="3757" spans="1:37" hidden="1" x14ac:dyDescent="0.35">
      <c r="A3757" s="39" t="str">
        <f t="shared" si="471"/>
        <v>SWHC005</v>
      </c>
      <c r="B3757" s="39" t="s">
        <v>331</v>
      </c>
      <c r="C3757" s="62" t="s">
        <v>188</v>
      </c>
      <c r="D3757" s="40" t="s">
        <v>179</v>
      </c>
      <c r="E3757" s="40" t="str">
        <f t="shared" si="470"/>
        <v>SWHC005O</v>
      </c>
      <c r="F3757" s="67" t="s">
        <v>248</v>
      </c>
      <c r="G3757" s="40" t="str">
        <f>DataSpec!$B$11</f>
        <v>UpDeemed, DnDeemed, DnDeemDI</v>
      </c>
      <c r="H3757" s="40" t="str">
        <f>DataSpec!$B$7</f>
        <v>Cap-Tons</v>
      </c>
      <c r="I3757" s="40" t="s">
        <v>189</v>
      </c>
      <c r="J3757" t="s">
        <v>180</v>
      </c>
      <c r="K3757" t="s">
        <v>267</v>
      </c>
      <c r="U3757" s="44">
        <f>SUMIFS(Table1[AStdWBkW],Table1[EnergyImpactID],E3757,Table1[BldgType],B3757,Table1[BldgVint],C3757,Table1[BldgLoc],F3757)</f>
        <v>0.06</v>
      </c>
      <c r="V3757" s="44">
        <f>SUMIFS(Table1[AStdWBkWh],Table1[EnergyImpactID],E3757,Table1[BldgType],B3757,Table1[BldgVint],C3757,Table1[BldgLoc],F3757)</f>
        <v>82.2</v>
      </c>
      <c r="W3757" s="69">
        <v>0</v>
      </c>
      <c r="X3757" s="69"/>
      <c r="Y3757" s="69"/>
      <c r="Z3757" s="69"/>
      <c r="AA3757" s="47">
        <f>SUMIF('Cost per Solution Code'!$I$5:$I$24,'Measure Support Table'!D3757,'Cost per Solution Code'!$H$5:$H$24)</f>
        <v>1086</v>
      </c>
      <c r="AB3757" s="62"/>
      <c r="AC3757" s="47">
        <f>SUMIF('Cost per Solution Code'!$I$5:$I$24,'Measure Support Table'!D3757,'Cost per Solution Code'!$F$5:$F$24)</f>
        <v>1124.9000000000001</v>
      </c>
      <c r="AD3757" s="62"/>
      <c r="AE3757" s="48">
        <f t="shared" si="464"/>
        <v>1086</v>
      </c>
      <c r="AF3757" s="48">
        <f t="shared" si="465"/>
        <v>1124.9000000000001</v>
      </c>
      <c r="AG3757" s="48">
        <f t="shared" si="466"/>
        <v>38.900000000000091</v>
      </c>
      <c r="AH3757" s="49">
        <f t="shared" si="467"/>
        <v>0</v>
      </c>
      <c r="AI3757" s="49">
        <f t="shared" si="468"/>
        <v>0</v>
      </c>
      <c r="AJ3757" s="50">
        <f t="shared" si="469"/>
        <v>0</v>
      </c>
      <c r="AK3757" s="51">
        <v>0</v>
      </c>
    </row>
    <row r="3758" spans="1:37" hidden="1" x14ac:dyDescent="0.35">
      <c r="A3758" s="39" t="str">
        <f t="shared" si="471"/>
        <v>SWHC005</v>
      </c>
      <c r="B3758" s="39" t="s">
        <v>331</v>
      </c>
      <c r="C3758" s="62" t="s">
        <v>188</v>
      </c>
      <c r="D3758" s="40" t="s">
        <v>181</v>
      </c>
      <c r="E3758" s="40" t="str">
        <f t="shared" si="470"/>
        <v>SWHC005P</v>
      </c>
      <c r="F3758" s="67" t="s">
        <v>248</v>
      </c>
      <c r="G3758" s="40" t="str">
        <f>DataSpec!$B$11</f>
        <v>UpDeemed, DnDeemed, DnDeemDI</v>
      </c>
      <c r="H3758" s="40" t="str">
        <f>DataSpec!$B$7</f>
        <v>Cap-Tons</v>
      </c>
      <c r="I3758" s="40" t="s">
        <v>189</v>
      </c>
      <c r="J3758" t="s">
        <v>180</v>
      </c>
      <c r="K3758" t="s">
        <v>268</v>
      </c>
      <c r="U3758" s="44">
        <f>SUMIFS(Table1[AStdWBkW],Table1[EnergyImpactID],E3758,Table1[BldgType],B3758,Table1[BldgVint],C3758,Table1[BldgLoc],F3758)</f>
        <v>0.04</v>
      </c>
      <c r="V3758" s="44">
        <f>SUMIFS(Table1[AStdWBkWh],Table1[EnergyImpactID],E3758,Table1[BldgType],B3758,Table1[BldgVint],C3758,Table1[BldgLoc],F3758)</f>
        <v>54.8</v>
      </c>
      <c r="W3758" s="69">
        <v>0</v>
      </c>
      <c r="X3758" s="69"/>
      <c r="Y3758" s="69"/>
      <c r="Z3758" s="69"/>
      <c r="AA3758" s="47">
        <f>SUMIF('Cost per Solution Code'!$I$5:$I$24,'Measure Support Table'!D3758,'Cost per Solution Code'!$H$5:$H$24)</f>
        <v>1086</v>
      </c>
      <c r="AB3758" s="62"/>
      <c r="AC3758" s="47">
        <f>SUMIF('Cost per Solution Code'!$I$5:$I$24,'Measure Support Table'!D3758,'Cost per Solution Code'!$F$5:$F$24)</f>
        <v>1107.17</v>
      </c>
      <c r="AD3758" s="62"/>
      <c r="AE3758" s="48">
        <f t="shared" si="464"/>
        <v>1086</v>
      </c>
      <c r="AF3758" s="48">
        <f t="shared" si="465"/>
        <v>1107.17</v>
      </c>
      <c r="AG3758" s="48">
        <f t="shared" si="466"/>
        <v>21.170000000000073</v>
      </c>
      <c r="AH3758" s="49">
        <f t="shared" si="467"/>
        <v>0</v>
      </c>
      <c r="AI3758" s="49">
        <f t="shared" si="468"/>
        <v>0</v>
      </c>
      <c r="AJ3758" s="50">
        <f t="shared" si="469"/>
        <v>0</v>
      </c>
      <c r="AK3758" s="51">
        <v>0</v>
      </c>
    </row>
    <row r="3759" spans="1:37" hidden="1" x14ac:dyDescent="0.35">
      <c r="A3759" s="39" t="str">
        <f t="shared" si="471"/>
        <v>SWHC005</v>
      </c>
      <c r="B3759" s="39" t="s">
        <v>331</v>
      </c>
      <c r="C3759" s="62" t="s">
        <v>188</v>
      </c>
      <c r="D3759" s="40" t="s">
        <v>182</v>
      </c>
      <c r="E3759" s="40" t="str">
        <f t="shared" si="470"/>
        <v>SWHC005Q</v>
      </c>
      <c r="F3759" s="67" t="s">
        <v>248</v>
      </c>
      <c r="G3759" s="40" t="str">
        <f>DataSpec!$B$11</f>
        <v>UpDeemed, DnDeemed, DnDeemDI</v>
      </c>
      <c r="H3759" s="40" t="str">
        <f>DataSpec!$B$7</f>
        <v>Cap-Tons</v>
      </c>
      <c r="I3759" s="40" t="s">
        <v>189</v>
      </c>
      <c r="J3759" t="s">
        <v>183</v>
      </c>
      <c r="K3759" t="s">
        <v>269</v>
      </c>
      <c r="U3759" s="44">
        <f>SUMIFS(Table1[AStdWBkW],Table1[EnergyImpactID],E3759,Table1[BldgType],B3759,Table1[BldgVint],C3759,Table1[BldgLoc],F3759)</f>
        <v>0.04</v>
      </c>
      <c r="V3759" s="44">
        <f>SUMIFS(Table1[AStdWBkWh],Table1[EnergyImpactID],E3759,Table1[BldgType],B3759,Table1[BldgVint],C3759,Table1[BldgLoc],F3759)</f>
        <v>64.099999999999994</v>
      </c>
      <c r="W3759" s="69">
        <v>0</v>
      </c>
      <c r="X3759" s="69"/>
      <c r="Y3759" s="69"/>
      <c r="Z3759" s="69"/>
      <c r="AA3759" s="47">
        <f>SUMIF('Cost per Solution Code'!$I$5:$I$24,'Measure Support Table'!D3759,'Cost per Solution Code'!$H$5:$H$24)</f>
        <v>636.29999999999995</v>
      </c>
      <c r="AB3759" s="62"/>
      <c r="AC3759" s="47">
        <f>SUMIF('Cost per Solution Code'!$I$5:$I$24,'Measure Support Table'!D3759,'Cost per Solution Code'!$F$5:$F$24)</f>
        <v>931.83</v>
      </c>
      <c r="AD3759" s="62"/>
      <c r="AE3759" s="48">
        <f t="shared" si="464"/>
        <v>636.29999999999995</v>
      </c>
      <c r="AF3759" s="48">
        <f t="shared" si="465"/>
        <v>931.83</v>
      </c>
      <c r="AG3759" s="48">
        <f t="shared" si="466"/>
        <v>295.53000000000009</v>
      </c>
      <c r="AH3759" s="49">
        <f t="shared" si="467"/>
        <v>0</v>
      </c>
      <c r="AI3759" s="49">
        <f t="shared" si="468"/>
        <v>0</v>
      </c>
      <c r="AJ3759" s="50">
        <f t="shared" si="469"/>
        <v>0</v>
      </c>
      <c r="AK3759" s="51">
        <v>0</v>
      </c>
    </row>
    <row r="3760" spans="1:37" hidden="1" x14ac:dyDescent="0.35">
      <c r="A3760" s="39" t="str">
        <f t="shared" si="471"/>
        <v>SWHC005</v>
      </c>
      <c r="B3760" s="39" t="s">
        <v>331</v>
      </c>
      <c r="C3760" s="62" t="s">
        <v>188</v>
      </c>
      <c r="D3760" s="40" t="s">
        <v>184</v>
      </c>
      <c r="E3760" s="40" t="str">
        <f t="shared" si="470"/>
        <v>SWHC005R</v>
      </c>
      <c r="F3760" s="67" t="s">
        <v>248</v>
      </c>
      <c r="G3760" s="40" t="str">
        <f>DataSpec!$B$11</f>
        <v>UpDeemed, DnDeemed, DnDeemDI</v>
      </c>
      <c r="H3760" s="40" t="str">
        <f>DataSpec!$B$7</f>
        <v>Cap-Tons</v>
      </c>
      <c r="I3760" s="40" t="s">
        <v>189</v>
      </c>
      <c r="J3760" t="s">
        <v>183</v>
      </c>
      <c r="K3760" t="s">
        <v>270</v>
      </c>
      <c r="U3760" s="44">
        <f>SUMIFS(Table1[AStdWBkW],Table1[EnergyImpactID],E3760,Table1[BldgType],B3760,Table1[BldgVint],C3760,Table1[BldgLoc],F3760)</f>
        <v>0.03</v>
      </c>
      <c r="V3760" s="44">
        <f>SUMIFS(Table1[AStdWBkWh],Table1[EnergyImpactID],E3760,Table1[BldgType],B3760,Table1[BldgVint],C3760,Table1[BldgLoc],F3760)</f>
        <v>42.7</v>
      </c>
      <c r="W3760" s="69">
        <v>0</v>
      </c>
      <c r="X3760" s="69"/>
      <c r="Y3760" s="69"/>
      <c r="Z3760" s="69"/>
      <c r="AA3760" s="47">
        <f>SUMIF('Cost per Solution Code'!$I$5:$I$24,'Measure Support Table'!D3760,'Cost per Solution Code'!$H$5:$H$24)</f>
        <v>636.29999999999995</v>
      </c>
      <c r="AB3760" s="62"/>
      <c r="AC3760" s="47">
        <f>SUMIF('Cost per Solution Code'!$I$5:$I$24,'Measure Support Table'!D3760,'Cost per Solution Code'!$F$5:$F$24)</f>
        <v>797.9</v>
      </c>
      <c r="AD3760" s="62"/>
      <c r="AE3760" s="48">
        <f t="shared" si="464"/>
        <v>636.29999999999995</v>
      </c>
      <c r="AF3760" s="48">
        <f t="shared" si="465"/>
        <v>797.9</v>
      </c>
      <c r="AG3760" s="48">
        <f t="shared" si="466"/>
        <v>161.60000000000002</v>
      </c>
      <c r="AH3760" s="49">
        <f t="shared" si="467"/>
        <v>0</v>
      </c>
      <c r="AI3760" s="49">
        <f t="shared" si="468"/>
        <v>0</v>
      </c>
      <c r="AJ3760" s="50">
        <f t="shared" si="469"/>
        <v>0</v>
      </c>
      <c r="AK3760" s="51">
        <v>0</v>
      </c>
    </row>
    <row r="3761" spans="1:37" hidden="1" x14ac:dyDescent="0.35">
      <c r="A3761" s="39" t="str">
        <f t="shared" si="471"/>
        <v>SWHC005</v>
      </c>
      <c r="B3761" s="39" t="s">
        <v>331</v>
      </c>
      <c r="C3761" s="62" t="s">
        <v>188</v>
      </c>
      <c r="D3761" s="40" t="s">
        <v>185</v>
      </c>
      <c r="E3761" s="40" t="str">
        <f t="shared" si="470"/>
        <v>SWHC005S</v>
      </c>
      <c r="F3761" s="67" t="s">
        <v>248</v>
      </c>
      <c r="G3761" s="40" t="str">
        <f>DataSpec!$B$11</f>
        <v>UpDeemed, DnDeemed, DnDeemDI</v>
      </c>
      <c r="H3761" s="40" t="str">
        <f>DataSpec!$B$7</f>
        <v>Cap-Tons</v>
      </c>
      <c r="I3761" s="40" t="s">
        <v>189</v>
      </c>
      <c r="J3761" t="s">
        <v>186</v>
      </c>
      <c r="K3761" t="s">
        <v>271</v>
      </c>
      <c r="U3761" s="44">
        <f>SUMIFS(Table1[AStdWBkW],Table1[EnergyImpactID],E3761,Table1[BldgType],B3761,Table1[BldgVint],C3761,Table1[BldgLoc],F3761)</f>
        <v>0.06</v>
      </c>
      <c r="V3761" s="44">
        <f>SUMIFS(Table1[AStdWBkWh],Table1[EnergyImpactID],E3761,Table1[BldgType],B3761,Table1[BldgVint],C3761,Table1[BldgLoc],F3761)</f>
        <v>85.5</v>
      </c>
      <c r="W3761" s="69">
        <v>0</v>
      </c>
      <c r="X3761" s="69"/>
      <c r="Y3761" s="69"/>
      <c r="Z3761" s="69"/>
      <c r="AA3761" s="47">
        <f>SUMIF('Cost per Solution Code'!$I$5:$I$24,'Measure Support Table'!D3761,'Cost per Solution Code'!$H$5:$H$24)</f>
        <v>416.53842439071497</v>
      </c>
      <c r="AB3761" s="62"/>
      <c r="AC3761" s="47">
        <f>SUMIF('Cost per Solution Code'!$I$5:$I$24,'Measure Support Table'!D3761,'Cost per Solution Code'!$F$5:$F$24)</f>
        <v>610</v>
      </c>
      <c r="AD3761" s="62"/>
      <c r="AE3761" s="48">
        <f t="shared" si="464"/>
        <v>416.53842439071497</v>
      </c>
      <c r="AF3761" s="48">
        <f t="shared" si="465"/>
        <v>610</v>
      </c>
      <c r="AG3761" s="48">
        <f t="shared" si="466"/>
        <v>193.46157560928503</v>
      </c>
      <c r="AH3761" s="49">
        <f t="shared" si="467"/>
        <v>0</v>
      </c>
      <c r="AI3761" s="49">
        <f t="shared" si="468"/>
        <v>0</v>
      </c>
      <c r="AJ3761" s="50">
        <f t="shared" si="469"/>
        <v>0</v>
      </c>
      <c r="AK3761" s="51">
        <v>0</v>
      </c>
    </row>
    <row r="3762" spans="1:37" hidden="1" x14ac:dyDescent="0.35">
      <c r="A3762" s="39" t="str">
        <f t="shared" si="471"/>
        <v>SWHC005</v>
      </c>
      <c r="B3762" s="39" t="s">
        <v>331</v>
      </c>
      <c r="C3762" s="62" t="s">
        <v>188</v>
      </c>
      <c r="D3762" s="40" t="s">
        <v>187</v>
      </c>
      <c r="E3762" s="40" t="str">
        <f t="shared" si="470"/>
        <v>SWHC005T</v>
      </c>
      <c r="F3762" s="67" t="s">
        <v>248</v>
      </c>
      <c r="G3762" s="40" t="str">
        <f>DataSpec!$B$11</f>
        <v>UpDeemed, DnDeemed, DnDeemDI</v>
      </c>
      <c r="H3762" s="40" t="str">
        <f>DataSpec!$B$7</f>
        <v>Cap-Tons</v>
      </c>
      <c r="I3762" s="40" t="s">
        <v>189</v>
      </c>
      <c r="J3762" t="s">
        <v>186</v>
      </c>
      <c r="K3762" t="s">
        <v>272</v>
      </c>
      <c r="U3762" s="44">
        <f>SUMIFS(Table1[AStdWBkW],Table1[EnergyImpactID],E3762,Table1[BldgType],B3762,Table1[BldgVint],C3762,Table1[BldgLoc],F3762)</f>
        <v>0.04</v>
      </c>
      <c r="V3762" s="44">
        <f>SUMIFS(Table1[AStdWBkWh],Table1[EnergyImpactID],E3762,Table1[BldgType],B3762,Table1[BldgVint],C3762,Table1[BldgLoc],F3762)</f>
        <v>57</v>
      </c>
      <c r="W3762" s="69">
        <v>0</v>
      </c>
      <c r="X3762" s="69"/>
      <c r="Y3762" s="69"/>
      <c r="Z3762" s="69"/>
      <c r="AA3762" s="47">
        <f>SUMIF('Cost per Solution Code'!$I$5:$I$24,'Measure Support Table'!D3762,'Cost per Solution Code'!$H$5:$H$24)</f>
        <v>416.53842439071497</v>
      </c>
      <c r="AB3762" s="62"/>
      <c r="AC3762" s="47">
        <f>SUMIF('Cost per Solution Code'!$I$5:$I$24,'Measure Support Table'!D3762,'Cost per Solution Code'!$F$5:$F$24)</f>
        <v>522.1950355751585</v>
      </c>
      <c r="AD3762" s="62"/>
      <c r="AE3762" s="48">
        <f t="shared" si="464"/>
        <v>416.53842439071497</v>
      </c>
      <c r="AF3762" s="48">
        <f t="shared" si="465"/>
        <v>522.1950355751585</v>
      </c>
      <c r="AG3762" s="48">
        <f t="shared" si="466"/>
        <v>105.65661118444353</v>
      </c>
      <c r="AH3762" s="49">
        <f t="shared" si="467"/>
        <v>0</v>
      </c>
      <c r="AI3762" s="49">
        <f t="shared" si="468"/>
        <v>0</v>
      </c>
      <c r="AJ3762" s="50">
        <f t="shared" si="469"/>
        <v>0</v>
      </c>
      <c r="AK3762" s="51">
        <v>0</v>
      </c>
    </row>
    <row r="3763" spans="1:37" hidden="1" x14ac:dyDescent="0.35">
      <c r="A3763" s="39" t="str">
        <f t="shared" si="471"/>
        <v>SWHC005</v>
      </c>
      <c r="B3763" s="39" t="s">
        <v>331</v>
      </c>
      <c r="C3763" s="62" t="s">
        <v>188</v>
      </c>
      <c r="D3763" s="40" t="s">
        <v>163</v>
      </c>
      <c r="E3763" s="40" t="str">
        <f t="shared" si="470"/>
        <v>SWHC005A</v>
      </c>
      <c r="F3763" s="67" t="s">
        <v>249</v>
      </c>
      <c r="G3763" s="40" t="str">
        <f>DataSpec!$B$11</f>
        <v>UpDeemed, DnDeemed, DnDeemDI</v>
      </c>
      <c r="H3763" s="40" t="str">
        <f>DataSpec!$B$7</f>
        <v>Cap-Tons</v>
      </c>
      <c r="I3763" s="40" t="s">
        <v>189</v>
      </c>
      <c r="J3763" t="s">
        <v>164</v>
      </c>
      <c r="K3763" t="s">
        <v>253</v>
      </c>
      <c r="U3763" s="44">
        <f>SUMIFS(Table1[AStdWBkW],Table1[EnergyImpactID],E3763,Table1[BldgType],B3763,Table1[BldgVint],C3763,Table1[BldgLoc],F3763)</f>
        <v>0.03</v>
      </c>
      <c r="V3763" s="44">
        <f>SUMIFS(Table1[AStdWBkWh],Table1[EnergyImpactID],E3763,Table1[BldgType],B3763,Table1[BldgVint],C3763,Table1[BldgLoc],F3763)</f>
        <v>73.900000000000006</v>
      </c>
      <c r="W3763" s="69">
        <v>0</v>
      </c>
      <c r="X3763" s="69"/>
      <c r="Y3763" s="69"/>
      <c r="Z3763" s="69"/>
      <c r="AA3763" s="47">
        <f>SUMIF('Cost per Solution Code'!$I$5:$I$24,'Measure Support Table'!D3763,'Cost per Solution Code'!$H$5:$H$24)</f>
        <v>656.88499999999999</v>
      </c>
      <c r="AB3763" s="62"/>
      <c r="AC3763" s="47">
        <f>SUMIF('Cost per Solution Code'!$I$5:$I$24,'Measure Support Table'!D3763,'Cost per Solution Code'!$F$5:$F$24)</f>
        <v>931.83999999999992</v>
      </c>
      <c r="AD3763" s="62"/>
      <c r="AE3763" s="48">
        <f t="shared" si="464"/>
        <v>656.88499999999999</v>
      </c>
      <c r="AF3763" s="48">
        <f t="shared" si="465"/>
        <v>931.83999999999992</v>
      </c>
      <c r="AG3763" s="48">
        <f t="shared" si="466"/>
        <v>274.95499999999993</v>
      </c>
      <c r="AH3763" s="49">
        <f t="shared" si="467"/>
        <v>0</v>
      </c>
      <c r="AI3763" s="49">
        <f t="shared" si="468"/>
        <v>0</v>
      </c>
      <c r="AJ3763" s="50">
        <f t="shared" si="469"/>
        <v>0</v>
      </c>
      <c r="AK3763" s="51">
        <v>0</v>
      </c>
    </row>
    <row r="3764" spans="1:37" hidden="1" x14ac:dyDescent="0.35">
      <c r="A3764" s="39" t="str">
        <f t="shared" si="471"/>
        <v>SWHC005</v>
      </c>
      <c r="B3764" s="39" t="s">
        <v>331</v>
      </c>
      <c r="C3764" s="62" t="s">
        <v>188</v>
      </c>
      <c r="D3764" s="40" t="s">
        <v>165</v>
      </c>
      <c r="E3764" s="40" t="str">
        <f t="shared" si="470"/>
        <v>SWHC005B</v>
      </c>
      <c r="F3764" s="67" t="s">
        <v>249</v>
      </c>
      <c r="G3764" s="40" t="str">
        <f>DataSpec!$B$11</f>
        <v>UpDeemed, DnDeemed, DnDeemDI</v>
      </c>
      <c r="H3764" s="40" t="str">
        <f>DataSpec!$B$7</f>
        <v>Cap-Tons</v>
      </c>
      <c r="I3764" s="40" t="s">
        <v>189</v>
      </c>
      <c r="J3764" t="s">
        <v>164</v>
      </c>
      <c r="K3764" t="s">
        <v>254</v>
      </c>
      <c r="U3764" s="44">
        <f>SUMIFS(Table1[AStdWBkW],Table1[EnergyImpactID],E3764,Table1[BldgType],B3764,Table1[BldgVint],C3764,Table1[BldgLoc],F3764)</f>
        <v>0.02</v>
      </c>
      <c r="V3764" s="44">
        <f>SUMIFS(Table1[AStdWBkWh],Table1[EnergyImpactID],E3764,Table1[BldgType],B3764,Table1[BldgVint],C3764,Table1[BldgLoc],F3764)</f>
        <v>49.3</v>
      </c>
      <c r="W3764" s="69">
        <v>0</v>
      </c>
      <c r="X3764" s="69"/>
      <c r="Y3764" s="69"/>
      <c r="Z3764" s="69"/>
      <c r="AA3764" s="47">
        <f>SUMIF('Cost per Solution Code'!$I$5:$I$24,'Measure Support Table'!D3764,'Cost per Solution Code'!$H$5:$H$24)</f>
        <v>656.88499999999999</v>
      </c>
      <c r="AB3764" s="62"/>
      <c r="AC3764" s="47">
        <f>SUMIF('Cost per Solution Code'!$I$5:$I$24,'Measure Support Table'!D3764,'Cost per Solution Code'!$F$5:$F$24)</f>
        <v>729.01</v>
      </c>
      <c r="AD3764" s="62"/>
      <c r="AE3764" s="48">
        <f t="shared" si="464"/>
        <v>656.88499999999999</v>
      </c>
      <c r="AF3764" s="48">
        <f t="shared" si="465"/>
        <v>729.01</v>
      </c>
      <c r="AG3764" s="48">
        <f t="shared" si="466"/>
        <v>72.125</v>
      </c>
      <c r="AH3764" s="49">
        <f t="shared" si="467"/>
        <v>0</v>
      </c>
      <c r="AI3764" s="49">
        <f t="shared" si="468"/>
        <v>0</v>
      </c>
      <c r="AJ3764" s="50">
        <f t="shared" si="469"/>
        <v>0</v>
      </c>
      <c r="AK3764" s="51">
        <v>0</v>
      </c>
    </row>
    <row r="3765" spans="1:37" hidden="1" x14ac:dyDescent="0.35">
      <c r="A3765" s="39" t="str">
        <f t="shared" si="471"/>
        <v>SWHC005</v>
      </c>
      <c r="B3765" s="39" t="s">
        <v>331</v>
      </c>
      <c r="C3765" s="62" t="s">
        <v>188</v>
      </c>
      <c r="D3765" s="40" t="s">
        <v>166</v>
      </c>
      <c r="E3765" s="40" t="str">
        <f t="shared" si="470"/>
        <v>SWHC005C</v>
      </c>
      <c r="F3765" s="67" t="s">
        <v>249</v>
      </c>
      <c r="G3765" s="40" t="str">
        <f>DataSpec!$B$11</f>
        <v>UpDeemed, DnDeemed, DnDeemDI</v>
      </c>
      <c r="H3765" s="40" t="str">
        <f>DataSpec!$B$7</f>
        <v>Cap-Tons</v>
      </c>
      <c r="I3765" s="40" t="s">
        <v>189</v>
      </c>
      <c r="J3765" t="s">
        <v>167</v>
      </c>
      <c r="K3765" t="s">
        <v>255</v>
      </c>
      <c r="U3765" s="44">
        <f>SUMIFS(Table1[AStdWBkW],Table1[EnergyImpactID],E3765,Table1[BldgType],B3765,Table1[BldgVint],C3765,Table1[BldgLoc],F3765)</f>
        <v>0.03</v>
      </c>
      <c r="V3765" s="44">
        <f>SUMIFS(Table1[AStdWBkWh],Table1[EnergyImpactID],E3765,Table1[BldgType],B3765,Table1[BldgVint],C3765,Table1[BldgLoc],F3765)</f>
        <v>69.2</v>
      </c>
      <c r="W3765" s="69">
        <v>0</v>
      </c>
      <c r="X3765" s="69"/>
      <c r="Y3765" s="69"/>
      <c r="Z3765" s="69"/>
      <c r="AA3765" s="47">
        <f>SUMIF('Cost per Solution Code'!$I$5:$I$24,'Measure Support Table'!D3765,'Cost per Solution Code'!$H$5:$H$24)</f>
        <v>515.125</v>
      </c>
      <c r="AB3765" s="62"/>
      <c r="AC3765" s="47">
        <f>SUMIF('Cost per Solution Code'!$I$5:$I$24,'Measure Support Table'!D3765,'Cost per Solution Code'!$F$5:$F$24)</f>
        <v>741.56</v>
      </c>
      <c r="AD3765" s="62"/>
      <c r="AE3765" s="48">
        <f t="shared" si="464"/>
        <v>515.125</v>
      </c>
      <c r="AF3765" s="48">
        <f t="shared" si="465"/>
        <v>741.56</v>
      </c>
      <c r="AG3765" s="48">
        <f t="shared" si="466"/>
        <v>226.43499999999995</v>
      </c>
      <c r="AH3765" s="49">
        <f t="shared" si="467"/>
        <v>0</v>
      </c>
      <c r="AI3765" s="49">
        <f t="shared" si="468"/>
        <v>0</v>
      </c>
      <c r="AJ3765" s="50">
        <f t="shared" si="469"/>
        <v>0</v>
      </c>
      <c r="AK3765" s="51">
        <v>0</v>
      </c>
    </row>
    <row r="3766" spans="1:37" hidden="1" x14ac:dyDescent="0.35">
      <c r="A3766" s="39" t="str">
        <f t="shared" si="471"/>
        <v>SWHC005</v>
      </c>
      <c r="B3766" s="39" t="s">
        <v>331</v>
      </c>
      <c r="C3766" s="62" t="s">
        <v>188</v>
      </c>
      <c r="D3766" s="40" t="s">
        <v>168</v>
      </c>
      <c r="E3766" s="40" t="str">
        <f t="shared" si="470"/>
        <v>SWHC005D</v>
      </c>
      <c r="F3766" s="67" t="s">
        <v>249</v>
      </c>
      <c r="G3766" s="40" t="str">
        <f>DataSpec!$B$11</f>
        <v>UpDeemed, DnDeemed, DnDeemDI</v>
      </c>
      <c r="H3766" s="40" t="str">
        <f>DataSpec!$B$7</f>
        <v>Cap-Tons</v>
      </c>
      <c r="I3766" s="40" t="s">
        <v>189</v>
      </c>
      <c r="J3766" t="s">
        <v>167</v>
      </c>
      <c r="K3766" t="s">
        <v>256</v>
      </c>
      <c r="U3766" s="44">
        <f>SUMIFS(Table1[AStdWBkW],Table1[EnergyImpactID],E3766,Table1[BldgType],B3766,Table1[BldgVint],C3766,Table1[BldgLoc],F3766)</f>
        <v>0.02</v>
      </c>
      <c r="V3766" s="44">
        <f>SUMIFS(Table1[AStdWBkWh],Table1[EnergyImpactID],E3766,Table1[BldgType],B3766,Table1[BldgVint],C3766,Table1[BldgLoc],F3766)</f>
        <v>46.1</v>
      </c>
      <c r="W3766" s="69">
        <v>0</v>
      </c>
      <c r="X3766" s="69"/>
      <c r="Y3766" s="69"/>
      <c r="Z3766" s="69"/>
      <c r="AA3766" s="47">
        <f>SUMIF('Cost per Solution Code'!$I$5:$I$24,'Measure Support Table'!D3766,'Cost per Solution Code'!$H$5:$H$24)</f>
        <v>515.125</v>
      </c>
      <c r="AB3766" s="62"/>
      <c r="AC3766" s="47">
        <f>SUMIF('Cost per Solution Code'!$I$5:$I$24,'Measure Support Table'!D3766,'Cost per Solution Code'!$F$5:$F$24)</f>
        <v>673.54</v>
      </c>
      <c r="AD3766" s="62"/>
      <c r="AE3766" s="48">
        <f t="shared" si="464"/>
        <v>515.125</v>
      </c>
      <c r="AF3766" s="48">
        <f t="shared" si="465"/>
        <v>673.54</v>
      </c>
      <c r="AG3766" s="48">
        <f t="shared" si="466"/>
        <v>158.41499999999996</v>
      </c>
      <c r="AH3766" s="49">
        <f t="shared" si="467"/>
        <v>0</v>
      </c>
      <c r="AI3766" s="49">
        <f t="shared" si="468"/>
        <v>0</v>
      </c>
      <c r="AJ3766" s="50">
        <f t="shared" si="469"/>
        <v>0</v>
      </c>
      <c r="AK3766" s="51">
        <v>0</v>
      </c>
    </row>
    <row r="3767" spans="1:37" hidden="1" x14ac:dyDescent="0.35">
      <c r="A3767" s="39" t="str">
        <f t="shared" si="471"/>
        <v>SWHC005</v>
      </c>
      <c r="B3767" s="39" t="s">
        <v>331</v>
      </c>
      <c r="C3767" s="62" t="s">
        <v>188</v>
      </c>
      <c r="D3767" s="40" t="s">
        <v>169</v>
      </c>
      <c r="E3767" s="40" t="str">
        <f t="shared" si="470"/>
        <v>SWHC005E</v>
      </c>
      <c r="F3767" s="67" t="s">
        <v>249</v>
      </c>
      <c r="G3767" s="40" t="str">
        <f>DataSpec!$B$11</f>
        <v>UpDeemed, DnDeemed, DnDeemDI</v>
      </c>
      <c r="H3767" s="40" t="str">
        <f>DataSpec!$B$7</f>
        <v>Cap-Tons</v>
      </c>
      <c r="I3767" s="40" t="s">
        <v>189</v>
      </c>
      <c r="J3767" t="s">
        <v>170</v>
      </c>
      <c r="K3767" t="s">
        <v>257</v>
      </c>
      <c r="U3767" s="44">
        <f>SUMIFS(Table1[AStdWBkW],Table1[EnergyImpactID],E3767,Table1[BldgType],B3767,Table1[BldgVint],C3767,Table1[BldgLoc],F3767)</f>
        <v>0.03</v>
      </c>
      <c r="V3767" s="44">
        <f>SUMIFS(Table1[AStdWBkWh],Table1[EnergyImpactID],E3767,Table1[BldgType],B3767,Table1[BldgVint],C3767,Table1[BldgLoc],F3767)</f>
        <v>68.099999999999994</v>
      </c>
      <c r="W3767" s="69">
        <v>0</v>
      </c>
      <c r="X3767" s="69"/>
      <c r="Y3767" s="69"/>
      <c r="Z3767" s="69"/>
      <c r="AA3767" s="47">
        <f>SUMIF('Cost per Solution Code'!$I$5:$I$24,'Measure Support Table'!D3767,'Cost per Solution Code'!$H$5:$H$24)</f>
        <v>448.52499999999998</v>
      </c>
      <c r="AB3767" s="62"/>
      <c r="AC3767" s="47">
        <f>SUMIF('Cost per Solution Code'!$I$5:$I$24,'Measure Support Table'!D3767,'Cost per Solution Code'!$F$5:$F$24)</f>
        <v>698.35</v>
      </c>
      <c r="AD3767" s="62"/>
      <c r="AE3767" s="48">
        <f t="shared" si="464"/>
        <v>448.52499999999998</v>
      </c>
      <c r="AF3767" s="48">
        <f t="shared" si="465"/>
        <v>698.35</v>
      </c>
      <c r="AG3767" s="48">
        <f t="shared" si="466"/>
        <v>249.82500000000005</v>
      </c>
      <c r="AH3767" s="49">
        <f t="shared" si="467"/>
        <v>0</v>
      </c>
      <c r="AI3767" s="49">
        <f t="shared" si="468"/>
        <v>0</v>
      </c>
      <c r="AJ3767" s="50">
        <f t="shared" si="469"/>
        <v>0</v>
      </c>
      <c r="AK3767" s="51">
        <v>0</v>
      </c>
    </row>
    <row r="3768" spans="1:37" hidden="1" x14ac:dyDescent="0.35">
      <c r="A3768" s="39" t="str">
        <f t="shared" si="471"/>
        <v>SWHC005</v>
      </c>
      <c r="B3768" s="39" t="s">
        <v>331</v>
      </c>
      <c r="C3768" s="62" t="s">
        <v>188</v>
      </c>
      <c r="D3768" s="40" t="s">
        <v>171</v>
      </c>
      <c r="E3768" s="40" t="str">
        <f t="shared" si="470"/>
        <v>SWHC005F</v>
      </c>
      <c r="F3768" s="67" t="s">
        <v>249</v>
      </c>
      <c r="G3768" s="40" t="str">
        <f>DataSpec!$B$11</f>
        <v>UpDeemed, DnDeemed, DnDeemDI</v>
      </c>
      <c r="H3768" s="40" t="str">
        <f>DataSpec!$B$7</f>
        <v>Cap-Tons</v>
      </c>
      <c r="I3768" s="40" t="s">
        <v>189</v>
      </c>
      <c r="J3768" t="s">
        <v>170</v>
      </c>
      <c r="K3768" t="s">
        <v>258</v>
      </c>
      <c r="U3768" s="44">
        <f>SUMIFS(Table1[AStdWBkW],Table1[EnergyImpactID],E3768,Table1[BldgType],B3768,Table1[BldgVint],C3768,Table1[BldgLoc],F3768)</f>
        <v>0.02</v>
      </c>
      <c r="V3768" s="44">
        <f>SUMIFS(Table1[AStdWBkWh],Table1[EnergyImpactID],E3768,Table1[BldgType],B3768,Table1[BldgVint],C3768,Table1[BldgLoc],F3768)</f>
        <v>45.4</v>
      </c>
      <c r="W3768" s="69">
        <v>0</v>
      </c>
      <c r="X3768" s="69"/>
      <c r="Y3768" s="69"/>
      <c r="Z3768" s="69"/>
      <c r="AA3768" s="47">
        <f>SUMIF('Cost per Solution Code'!$I$5:$I$24,'Measure Support Table'!D3768,'Cost per Solution Code'!$H$5:$H$24)</f>
        <v>448.52499999999998</v>
      </c>
      <c r="AB3768" s="62"/>
      <c r="AC3768" s="47">
        <f>SUMIF('Cost per Solution Code'!$I$5:$I$24,'Measure Support Table'!D3768,'Cost per Solution Code'!$F$5:$F$24)</f>
        <v>642.36500000000001</v>
      </c>
      <c r="AD3768" s="62"/>
      <c r="AE3768" s="48">
        <f t="shared" si="464"/>
        <v>448.52499999999998</v>
      </c>
      <c r="AF3768" s="48">
        <f t="shared" si="465"/>
        <v>642.36500000000001</v>
      </c>
      <c r="AG3768" s="48">
        <f t="shared" si="466"/>
        <v>193.84000000000003</v>
      </c>
      <c r="AH3768" s="49">
        <f t="shared" si="467"/>
        <v>0</v>
      </c>
      <c r="AI3768" s="49">
        <f t="shared" si="468"/>
        <v>0</v>
      </c>
      <c r="AJ3768" s="50">
        <f t="shared" si="469"/>
        <v>0</v>
      </c>
      <c r="AK3768" s="51">
        <v>0</v>
      </c>
    </row>
    <row r="3769" spans="1:37" hidden="1" x14ac:dyDescent="0.35">
      <c r="A3769" s="39" t="str">
        <f t="shared" si="471"/>
        <v>SWHC005</v>
      </c>
      <c r="B3769" s="39" t="s">
        <v>331</v>
      </c>
      <c r="C3769" s="62" t="s">
        <v>188</v>
      </c>
      <c r="D3769" s="40" t="s">
        <v>8</v>
      </c>
      <c r="E3769" s="40" t="str">
        <f t="shared" si="470"/>
        <v>SWHC005G</v>
      </c>
      <c r="F3769" s="67" t="s">
        <v>249</v>
      </c>
      <c r="G3769" s="40" t="str">
        <f>DataSpec!$B$11</f>
        <v>UpDeemed, DnDeemed, DnDeemDI</v>
      </c>
      <c r="H3769" s="40" t="str">
        <f>DataSpec!$B$7</f>
        <v>Cap-Tons</v>
      </c>
      <c r="I3769" s="40" t="s">
        <v>189</v>
      </c>
      <c r="J3769" t="s">
        <v>172</v>
      </c>
      <c r="K3769" t="s">
        <v>259</v>
      </c>
      <c r="U3769" s="44">
        <f>SUMIFS(Table1[AStdWBkW],Table1[EnergyImpactID],E3769,Table1[BldgType],B3769,Table1[BldgVint],C3769,Table1[BldgLoc],F3769)</f>
        <v>0.03</v>
      </c>
      <c r="V3769" s="44">
        <f>SUMIFS(Table1[AStdWBkWh],Table1[EnergyImpactID],E3769,Table1[BldgType],B3769,Table1[BldgVint],C3769,Table1[BldgLoc],F3769)</f>
        <v>68.099999999999994</v>
      </c>
      <c r="W3769" s="69">
        <v>0</v>
      </c>
      <c r="X3769" s="69"/>
      <c r="Y3769" s="69"/>
      <c r="Z3769" s="69"/>
      <c r="AA3769" s="47">
        <f>SUMIF('Cost per Solution Code'!$I$5:$I$24,'Measure Support Table'!D3769,'Cost per Solution Code'!$H$5:$H$24)</f>
        <v>392.565</v>
      </c>
      <c r="AB3769" s="62"/>
      <c r="AC3769" s="47">
        <f>SUMIF('Cost per Solution Code'!$I$5:$I$24,'Measure Support Table'!D3769,'Cost per Solution Code'!$F$5:$F$24)</f>
        <v>491.11500000000001</v>
      </c>
      <c r="AD3769" s="62"/>
      <c r="AE3769" s="48">
        <f t="shared" si="464"/>
        <v>392.565</v>
      </c>
      <c r="AF3769" s="48">
        <f t="shared" si="465"/>
        <v>491.11500000000001</v>
      </c>
      <c r="AG3769" s="48">
        <f t="shared" si="466"/>
        <v>98.550000000000011</v>
      </c>
      <c r="AH3769" s="49">
        <f t="shared" si="467"/>
        <v>0</v>
      </c>
      <c r="AI3769" s="49">
        <f t="shared" si="468"/>
        <v>0</v>
      </c>
      <c r="AJ3769" s="50">
        <f t="shared" si="469"/>
        <v>0</v>
      </c>
      <c r="AK3769" s="51">
        <v>0</v>
      </c>
    </row>
    <row r="3770" spans="1:37" hidden="1" x14ac:dyDescent="0.35">
      <c r="A3770" s="39" t="str">
        <f t="shared" si="471"/>
        <v>SWHC005</v>
      </c>
      <c r="B3770" s="39" t="s">
        <v>331</v>
      </c>
      <c r="C3770" s="62" t="s">
        <v>188</v>
      </c>
      <c r="D3770" s="40" t="s">
        <v>16</v>
      </c>
      <c r="E3770" s="40" t="str">
        <f t="shared" si="470"/>
        <v>SWHC005H</v>
      </c>
      <c r="F3770" s="67" t="s">
        <v>249</v>
      </c>
      <c r="G3770" s="40" t="str">
        <f>DataSpec!$B$11</f>
        <v>UpDeemed, DnDeemed, DnDeemDI</v>
      </c>
      <c r="H3770" s="40" t="str">
        <f>DataSpec!$B$7</f>
        <v>Cap-Tons</v>
      </c>
      <c r="I3770" s="40" t="s">
        <v>189</v>
      </c>
      <c r="J3770" t="s">
        <v>172</v>
      </c>
      <c r="K3770" t="s">
        <v>260</v>
      </c>
      <c r="U3770" s="44">
        <f>SUMIFS(Table1[AStdWBkW],Table1[EnergyImpactID],E3770,Table1[BldgType],B3770,Table1[BldgVint],C3770,Table1[BldgLoc],F3770)</f>
        <v>0.02</v>
      </c>
      <c r="V3770" s="44">
        <f>SUMIFS(Table1[AStdWBkWh],Table1[EnergyImpactID],E3770,Table1[BldgType],B3770,Table1[BldgVint],C3770,Table1[BldgLoc],F3770)</f>
        <v>45.4</v>
      </c>
      <c r="W3770" s="69">
        <v>0</v>
      </c>
      <c r="X3770" s="69"/>
      <c r="Y3770" s="69"/>
      <c r="Z3770" s="69"/>
      <c r="AA3770" s="47">
        <f>SUMIF('Cost per Solution Code'!$I$5:$I$24,'Measure Support Table'!D3770,'Cost per Solution Code'!$H$5:$H$24)</f>
        <v>392.565</v>
      </c>
      <c r="AB3770" s="62"/>
      <c r="AC3770" s="47">
        <f>SUMIF('Cost per Solution Code'!$I$5:$I$24,'Measure Support Table'!D3770,'Cost per Solution Code'!$F$5:$F$24)</f>
        <v>458.26499999999999</v>
      </c>
      <c r="AD3770" s="62"/>
      <c r="AE3770" s="48">
        <f t="shared" si="464"/>
        <v>392.565</v>
      </c>
      <c r="AF3770" s="48">
        <f t="shared" si="465"/>
        <v>458.26499999999999</v>
      </c>
      <c r="AG3770" s="48">
        <f t="shared" si="466"/>
        <v>65.699999999999989</v>
      </c>
      <c r="AH3770" s="49">
        <f t="shared" si="467"/>
        <v>0</v>
      </c>
      <c r="AI3770" s="49">
        <f t="shared" si="468"/>
        <v>0</v>
      </c>
      <c r="AJ3770" s="50">
        <f t="shared" si="469"/>
        <v>0</v>
      </c>
      <c r="AK3770" s="51">
        <v>0</v>
      </c>
    </row>
    <row r="3771" spans="1:37" hidden="1" x14ac:dyDescent="0.35">
      <c r="A3771" s="39" t="str">
        <f t="shared" si="471"/>
        <v>SWHC005</v>
      </c>
      <c r="B3771" s="39" t="s">
        <v>331</v>
      </c>
      <c r="C3771" s="62" t="s">
        <v>188</v>
      </c>
      <c r="D3771" s="40" t="s">
        <v>18</v>
      </c>
      <c r="E3771" s="40" t="str">
        <f t="shared" si="470"/>
        <v>SWHC005I</v>
      </c>
      <c r="F3771" s="67" t="s">
        <v>249</v>
      </c>
      <c r="G3771" s="40" t="str">
        <f>DataSpec!$B$11</f>
        <v>UpDeemed, DnDeemed, DnDeemDI</v>
      </c>
      <c r="H3771" s="40" t="str">
        <f>DataSpec!$B$7</f>
        <v>Cap-Tons</v>
      </c>
      <c r="I3771" s="40" t="s">
        <v>189</v>
      </c>
      <c r="J3771" t="s">
        <v>173</v>
      </c>
      <c r="K3771" t="s">
        <v>261</v>
      </c>
      <c r="U3771" s="44">
        <f>SUMIFS(Table1[AStdWBkW],Table1[EnergyImpactID],E3771,Table1[BldgType],B3771,Table1[BldgVint],C3771,Table1[BldgLoc],F3771)</f>
        <v>0.04</v>
      </c>
      <c r="V3771" s="44">
        <f>SUMIFS(Table1[AStdWBkWh],Table1[EnergyImpactID],E3771,Table1[BldgType],B3771,Table1[BldgVint],C3771,Table1[BldgLoc],F3771)</f>
        <v>80.900000000000006</v>
      </c>
      <c r="W3771" s="69">
        <v>0</v>
      </c>
      <c r="X3771" s="69"/>
      <c r="Y3771" s="69"/>
      <c r="Z3771" s="69"/>
      <c r="AA3771" s="47">
        <f>SUMIF('Cost per Solution Code'!$I$5:$I$24,'Measure Support Table'!D3771,'Cost per Solution Code'!$H$5:$H$24)</f>
        <v>660</v>
      </c>
      <c r="AB3771" s="62"/>
      <c r="AC3771" s="47">
        <f>SUMIF('Cost per Solution Code'!$I$5:$I$24,'Measure Support Table'!D3771,'Cost per Solution Code'!$F$5:$F$24)</f>
        <v>923</v>
      </c>
      <c r="AD3771" s="62"/>
      <c r="AE3771" s="48">
        <f t="shared" si="464"/>
        <v>660</v>
      </c>
      <c r="AF3771" s="48">
        <f t="shared" si="465"/>
        <v>923</v>
      </c>
      <c r="AG3771" s="48">
        <f t="shared" si="466"/>
        <v>263</v>
      </c>
      <c r="AH3771" s="49">
        <f t="shared" si="467"/>
        <v>0</v>
      </c>
      <c r="AI3771" s="49">
        <f t="shared" si="468"/>
        <v>0</v>
      </c>
      <c r="AJ3771" s="50">
        <f t="shared" si="469"/>
        <v>0</v>
      </c>
      <c r="AK3771" s="51">
        <v>0</v>
      </c>
    </row>
    <row r="3772" spans="1:37" hidden="1" x14ac:dyDescent="0.35">
      <c r="A3772" s="39" t="str">
        <f t="shared" si="471"/>
        <v>SWHC005</v>
      </c>
      <c r="B3772" s="39" t="s">
        <v>331</v>
      </c>
      <c r="C3772" s="62" t="s">
        <v>188</v>
      </c>
      <c r="D3772" s="40" t="s">
        <v>22</v>
      </c>
      <c r="E3772" s="40" t="str">
        <f t="shared" si="470"/>
        <v>SWHC005J</v>
      </c>
      <c r="F3772" s="67" t="s">
        <v>249</v>
      </c>
      <c r="G3772" s="40" t="str">
        <f>DataSpec!$B$11</f>
        <v>UpDeemed, DnDeemed, DnDeemDI</v>
      </c>
      <c r="H3772" s="40" t="str">
        <f>DataSpec!$B$7</f>
        <v>Cap-Tons</v>
      </c>
      <c r="I3772" s="40" t="s">
        <v>189</v>
      </c>
      <c r="J3772" t="s">
        <v>173</v>
      </c>
      <c r="K3772" t="s">
        <v>262</v>
      </c>
      <c r="U3772" s="44">
        <f>SUMIFS(Table1[AStdWBkW],Table1[EnergyImpactID],E3772,Table1[BldgType],B3772,Table1[BldgVint],C3772,Table1[BldgLoc],F3772)</f>
        <v>0.02</v>
      </c>
      <c r="V3772" s="44">
        <f>SUMIFS(Table1[AStdWBkWh],Table1[EnergyImpactID],E3772,Table1[BldgType],B3772,Table1[BldgVint],C3772,Table1[BldgLoc],F3772)</f>
        <v>53.9</v>
      </c>
      <c r="W3772" s="69">
        <v>0</v>
      </c>
      <c r="X3772" s="69"/>
      <c r="Y3772" s="69"/>
      <c r="Z3772" s="69"/>
      <c r="AA3772" s="47">
        <f>SUMIF('Cost per Solution Code'!$I$5:$I$24,'Measure Support Table'!D3772,'Cost per Solution Code'!$H$5:$H$24)</f>
        <v>660</v>
      </c>
      <c r="AB3772" s="62"/>
      <c r="AC3772" s="47">
        <f>SUMIF('Cost per Solution Code'!$I$5:$I$24,'Measure Support Table'!D3772,'Cost per Solution Code'!$F$5:$F$24)</f>
        <v>845</v>
      </c>
      <c r="AD3772" s="62"/>
      <c r="AE3772" s="48">
        <f t="shared" si="464"/>
        <v>660</v>
      </c>
      <c r="AF3772" s="48">
        <f t="shared" si="465"/>
        <v>845</v>
      </c>
      <c r="AG3772" s="48">
        <f t="shared" si="466"/>
        <v>185</v>
      </c>
      <c r="AH3772" s="49">
        <f t="shared" si="467"/>
        <v>0</v>
      </c>
      <c r="AI3772" s="49">
        <f t="shared" si="468"/>
        <v>0</v>
      </c>
      <c r="AJ3772" s="50">
        <f t="shared" si="469"/>
        <v>0</v>
      </c>
      <c r="AK3772" s="51">
        <v>0</v>
      </c>
    </row>
    <row r="3773" spans="1:37" hidden="1" x14ac:dyDescent="0.35">
      <c r="A3773" s="39" t="str">
        <f t="shared" si="471"/>
        <v>SWHC005</v>
      </c>
      <c r="B3773" s="39" t="s">
        <v>331</v>
      </c>
      <c r="C3773" s="62" t="s">
        <v>188</v>
      </c>
      <c r="D3773" s="40" t="s">
        <v>25</v>
      </c>
      <c r="E3773" s="40" t="str">
        <f t="shared" si="470"/>
        <v>SWHC005K</v>
      </c>
      <c r="F3773" s="67" t="s">
        <v>249</v>
      </c>
      <c r="G3773" s="40" t="str">
        <f>DataSpec!$B$11</f>
        <v>UpDeemed, DnDeemed, DnDeemDI</v>
      </c>
      <c r="H3773" s="40" t="str">
        <f>DataSpec!$B$7</f>
        <v>Cap-Tons</v>
      </c>
      <c r="I3773" s="40" t="s">
        <v>189</v>
      </c>
      <c r="J3773" t="s">
        <v>174</v>
      </c>
      <c r="K3773" t="s">
        <v>263</v>
      </c>
      <c r="U3773" s="44">
        <f>SUMIFS(Table1[AStdWBkW],Table1[EnergyImpactID],E3773,Table1[BldgType],B3773,Table1[BldgVint],C3773,Table1[BldgLoc],F3773)</f>
        <v>0.04</v>
      </c>
      <c r="V3773" s="44">
        <f>SUMIFS(Table1[AStdWBkWh],Table1[EnergyImpactID],E3773,Table1[BldgType],B3773,Table1[BldgVint],C3773,Table1[BldgLoc],F3773)</f>
        <v>89.9</v>
      </c>
      <c r="W3773" s="69">
        <v>0</v>
      </c>
      <c r="X3773" s="69"/>
      <c r="Y3773" s="69"/>
      <c r="Z3773" s="69"/>
      <c r="AA3773" s="47">
        <f>SUMIF('Cost per Solution Code'!$I$5:$I$24,'Measure Support Table'!D3773,'Cost per Solution Code'!$H$5:$H$24)</f>
        <v>519.14</v>
      </c>
      <c r="AB3773" s="62"/>
      <c r="AC3773" s="47">
        <f>SUMIF('Cost per Solution Code'!$I$5:$I$24,'Measure Support Table'!D3773,'Cost per Solution Code'!$F$5:$F$24)</f>
        <v>685.85</v>
      </c>
      <c r="AD3773" s="62"/>
      <c r="AE3773" s="48">
        <f t="shared" si="464"/>
        <v>519.14</v>
      </c>
      <c r="AF3773" s="48">
        <f t="shared" si="465"/>
        <v>685.85</v>
      </c>
      <c r="AG3773" s="48">
        <f t="shared" si="466"/>
        <v>166.71000000000004</v>
      </c>
      <c r="AH3773" s="49">
        <f t="shared" si="467"/>
        <v>0</v>
      </c>
      <c r="AI3773" s="49">
        <f t="shared" si="468"/>
        <v>0</v>
      </c>
      <c r="AJ3773" s="50">
        <f t="shared" si="469"/>
        <v>0</v>
      </c>
      <c r="AK3773" s="51">
        <v>0</v>
      </c>
    </row>
    <row r="3774" spans="1:37" hidden="1" x14ac:dyDescent="0.35">
      <c r="A3774" s="39" t="str">
        <f t="shared" si="471"/>
        <v>SWHC005</v>
      </c>
      <c r="B3774" s="39" t="s">
        <v>331</v>
      </c>
      <c r="C3774" s="62" t="s">
        <v>188</v>
      </c>
      <c r="D3774" s="40" t="s">
        <v>175</v>
      </c>
      <c r="E3774" s="40" t="str">
        <f t="shared" si="470"/>
        <v>SWHC005L</v>
      </c>
      <c r="F3774" s="67" t="s">
        <v>249</v>
      </c>
      <c r="G3774" s="40" t="str">
        <f>DataSpec!$B$11</f>
        <v>UpDeemed, DnDeemed, DnDeemDI</v>
      </c>
      <c r="H3774" s="40" t="str">
        <f>DataSpec!$B$7</f>
        <v>Cap-Tons</v>
      </c>
      <c r="I3774" s="40" t="s">
        <v>189</v>
      </c>
      <c r="J3774" t="s">
        <v>174</v>
      </c>
      <c r="K3774" t="s">
        <v>264</v>
      </c>
      <c r="U3774" s="44">
        <f>SUMIFS(Table1[AStdWBkW],Table1[EnergyImpactID],E3774,Table1[BldgType],B3774,Table1[BldgVint],C3774,Table1[BldgLoc],F3774)</f>
        <v>0.03</v>
      </c>
      <c r="V3774" s="44">
        <f>SUMIFS(Table1[AStdWBkWh],Table1[EnergyImpactID],E3774,Table1[BldgType],B3774,Table1[BldgVint],C3774,Table1[BldgLoc],F3774)</f>
        <v>59.9</v>
      </c>
      <c r="W3774" s="69">
        <v>0</v>
      </c>
      <c r="X3774" s="69"/>
      <c r="Y3774" s="69"/>
      <c r="Z3774" s="69"/>
      <c r="AA3774" s="47">
        <f>SUMIF('Cost per Solution Code'!$I$5:$I$24,'Measure Support Table'!D3774,'Cost per Solution Code'!$H$5:$H$24)</f>
        <v>519.14</v>
      </c>
      <c r="AB3774" s="62"/>
      <c r="AC3774" s="47">
        <f>SUMIF('Cost per Solution Code'!$I$5:$I$24,'Measure Support Table'!D3774,'Cost per Solution Code'!$F$5:$F$24)</f>
        <v>555.84500000000003</v>
      </c>
      <c r="AD3774" s="62"/>
      <c r="AE3774" s="48">
        <f t="shared" si="464"/>
        <v>519.14</v>
      </c>
      <c r="AF3774" s="48">
        <f t="shared" si="465"/>
        <v>555.84500000000003</v>
      </c>
      <c r="AG3774" s="48">
        <f t="shared" si="466"/>
        <v>36.705000000000041</v>
      </c>
      <c r="AH3774" s="49">
        <f t="shared" si="467"/>
        <v>0</v>
      </c>
      <c r="AI3774" s="49">
        <f t="shared" si="468"/>
        <v>0</v>
      </c>
      <c r="AJ3774" s="50">
        <f t="shared" si="469"/>
        <v>0</v>
      </c>
      <c r="AK3774" s="51">
        <v>0</v>
      </c>
    </row>
    <row r="3775" spans="1:37" hidden="1" x14ac:dyDescent="0.35">
      <c r="A3775" s="39" t="str">
        <f t="shared" si="471"/>
        <v>SWHC005</v>
      </c>
      <c r="B3775" s="39" t="s">
        <v>331</v>
      </c>
      <c r="C3775" s="62" t="s">
        <v>188</v>
      </c>
      <c r="D3775" s="40" t="s">
        <v>176</v>
      </c>
      <c r="E3775" s="40" t="str">
        <f t="shared" si="470"/>
        <v>SWHC005M</v>
      </c>
      <c r="F3775" s="67" t="s">
        <v>249</v>
      </c>
      <c r="G3775" s="40" t="str">
        <f>DataSpec!$B$11</f>
        <v>UpDeemed, DnDeemed, DnDeemDI</v>
      </c>
      <c r="H3775" s="40" t="str">
        <f>DataSpec!$B$7</f>
        <v>Cap-Tons</v>
      </c>
      <c r="I3775" s="40" t="s">
        <v>189</v>
      </c>
      <c r="J3775" t="s">
        <v>177</v>
      </c>
      <c r="K3775" t="s">
        <v>265</v>
      </c>
      <c r="U3775" s="44">
        <f>SUMIFS(Table1[AStdWBkW],Table1[EnergyImpactID],E3775,Table1[BldgType],B3775,Table1[BldgVint],C3775,Table1[BldgLoc],F3775)</f>
        <v>0.04</v>
      </c>
      <c r="V3775" s="44">
        <f>SUMIFS(Table1[AStdWBkWh],Table1[EnergyImpactID],E3775,Table1[BldgType],B3775,Table1[BldgVint],C3775,Table1[BldgLoc],F3775)</f>
        <v>82.6</v>
      </c>
      <c r="W3775" s="69">
        <v>0</v>
      </c>
      <c r="X3775" s="69"/>
      <c r="Y3775" s="69"/>
      <c r="Z3775" s="69"/>
      <c r="AA3775" s="47">
        <f>SUMIF('Cost per Solution Code'!$I$5:$I$24,'Measure Support Table'!D3775,'Cost per Solution Code'!$H$5:$H$24)</f>
        <v>449.41</v>
      </c>
      <c r="AB3775" s="62"/>
      <c r="AC3775" s="47">
        <f>SUMIF('Cost per Solution Code'!$I$5:$I$24,'Measure Support Table'!D3775,'Cost per Solution Code'!$F$5:$F$24)</f>
        <v>771.3576281291954</v>
      </c>
      <c r="AD3775" s="62"/>
      <c r="AE3775" s="48">
        <f t="shared" si="464"/>
        <v>449.41</v>
      </c>
      <c r="AF3775" s="48">
        <f t="shared" si="465"/>
        <v>771.3576281291954</v>
      </c>
      <c r="AG3775" s="48">
        <f t="shared" si="466"/>
        <v>321.94762812919538</v>
      </c>
      <c r="AH3775" s="49">
        <f t="shared" si="467"/>
        <v>0</v>
      </c>
      <c r="AI3775" s="49">
        <f t="shared" si="468"/>
        <v>0</v>
      </c>
      <c r="AJ3775" s="50">
        <f t="shared" si="469"/>
        <v>0</v>
      </c>
      <c r="AK3775" s="51">
        <v>0</v>
      </c>
    </row>
    <row r="3776" spans="1:37" hidden="1" x14ac:dyDescent="0.35">
      <c r="A3776" s="39" t="str">
        <f t="shared" si="471"/>
        <v>SWHC005</v>
      </c>
      <c r="B3776" s="39" t="s">
        <v>331</v>
      </c>
      <c r="C3776" s="62" t="s">
        <v>188</v>
      </c>
      <c r="D3776" s="40" t="s">
        <v>178</v>
      </c>
      <c r="E3776" s="40" t="str">
        <f t="shared" si="470"/>
        <v>SWHC005N</v>
      </c>
      <c r="F3776" s="67" t="s">
        <v>249</v>
      </c>
      <c r="G3776" s="40" t="str">
        <f>DataSpec!$B$11</f>
        <v>UpDeemed, DnDeemed, DnDeemDI</v>
      </c>
      <c r="H3776" s="40" t="str">
        <f>DataSpec!$B$7</f>
        <v>Cap-Tons</v>
      </c>
      <c r="I3776" s="40" t="s">
        <v>189</v>
      </c>
      <c r="J3776" t="s">
        <v>177</v>
      </c>
      <c r="K3776" t="s">
        <v>266</v>
      </c>
      <c r="U3776" s="44">
        <f>SUMIFS(Table1[AStdWBkW],Table1[EnergyImpactID],E3776,Table1[BldgType],B3776,Table1[BldgVint],C3776,Table1[BldgLoc],F3776)</f>
        <v>0.03</v>
      </c>
      <c r="V3776" s="44">
        <f>SUMIFS(Table1[AStdWBkWh],Table1[EnergyImpactID],E3776,Table1[BldgType],B3776,Table1[BldgVint],C3776,Table1[BldgLoc],F3776)</f>
        <v>55.1</v>
      </c>
      <c r="W3776" s="69">
        <v>0</v>
      </c>
      <c r="X3776" s="69"/>
      <c r="Y3776" s="69"/>
      <c r="Z3776" s="69"/>
      <c r="AA3776" s="47">
        <f>SUMIF('Cost per Solution Code'!$I$5:$I$24,'Measure Support Table'!D3776,'Cost per Solution Code'!$H$5:$H$24)</f>
        <v>449.41</v>
      </c>
      <c r="AB3776" s="62"/>
      <c r="AC3776" s="47">
        <f>SUMIF('Cost per Solution Code'!$I$5:$I$24,'Measure Support Table'!D3776,'Cost per Solution Code'!$F$5:$F$24)</f>
        <v>629.11366698254767</v>
      </c>
      <c r="AD3776" s="62"/>
      <c r="AE3776" s="48">
        <f t="shared" si="464"/>
        <v>449.41</v>
      </c>
      <c r="AF3776" s="48">
        <f t="shared" si="465"/>
        <v>629.11366698254767</v>
      </c>
      <c r="AG3776" s="48">
        <f t="shared" si="466"/>
        <v>179.70366698254765</v>
      </c>
      <c r="AH3776" s="49">
        <f t="shared" si="467"/>
        <v>0</v>
      </c>
      <c r="AI3776" s="49">
        <f t="shared" si="468"/>
        <v>0</v>
      </c>
      <c r="AJ3776" s="50">
        <f t="shared" si="469"/>
        <v>0</v>
      </c>
      <c r="AK3776" s="51">
        <v>0</v>
      </c>
    </row>
    <row r="3777" spans="1:37" hidden="1" x14ac:dyDescent="0.35">
      <c r="A3777" s="39" t="str">
        <f t="shared" si="471"/>
        <v>SWHC005</v>
      </c>
      <c r="B3777" s="39" t="s">
        <v>331</v>
      </c>
      <c r="C3777" s="62" t="s">
        <v>188</v>
      </c>
      <c r="D3777" s="40" t="s">
        <v>179</v>
      </c>
      <c r="E3777" s="40" t="str">
        <f t="shared" si="470"/>
        <v>SWHC005O</v>
      </c>
      <c r="F3777" s="67" t="s">
        <v>249</v>
      </c>
      <c r="G3777" s="40" t="str">
        <f>DataSpec!$B$11</f>
        <v>UpDeemed, DnDeemed, DnDeemDI</v>
      </c>
      <c r="H3777" s="40" t="str">
        <f>DataSpec!$B$7</f>
        <v>Cap-Tons</v>
      </c>
      <c r="I3777" s="40" t="s">
        <v>189</v>
      </c>
      <c r="J3777" t="s">
        <v>180</v>
      </c>
      <c r="K3777" t="s">
        <v>267</v>
      </c>
      <c r="U3777" s="44">
        <f>SUMIFS(Table1[AStdWBkW],Table1[EnergyImpactID],E3777,Table1[BldgType],B3777,Table1[BldgVint],C3777,Table1[BldgLoc],F3777)</f>
        <v>0.05</v>
      </c>
      <c r="V3777" s="44">
        <f>SUMIFS(Table1[AStdWBkWh],Table1[EnergyImpactID],E3777,Table1[BldgType],B3777,Table1[BldgVint],C3777,Table1[BldgLoc],F3777)</f>
        <v>99.1</v>
      </c>
      <c r="W3777" s="69">
        <v>0</v>
      </c>
      <c r="X3777" s="69"/>
      <c r="Y3777" s="69"/>
      <c r="Z3777" s="69"/>
      <c r="AA3777" s="47">
        <f>SUMIF('Cost per Solution Code'!$I$5:$I$24,'Measure Support Table'!D3777,'Cost per Solution Code'!$H$5:$H$24)</f>
        <v>1086</v>
      </c>
      <c r="AB3777" s="62"/>
      <c r="AC3777" s="47">
        <f>SUMIF('Cost per Solution Code'!$I$5:$I$24,'Measure Support Table'!D3777,'Cost per Solution Code'!$F$5:$F$24)</f>
        <v>1124.9000000000001</v>
      </c>
      <c r="AD3777" s="62"/>
      <c r="AE3777" s="48">
        <f t="shared" si="464"/>
        <v>1086</v>
      </c>
      <c r="AF3777" s="48">
        <f t="shared" si="465"/>
        <v>1124.9000000000001</v>
      </c>
      <c r="AG3777" s="48">
        <f t="shared" si="466"/>
        <v>38.900000000000091</v>
      </c>
      <c r="AH3777" s="49">
        <f t="shared" si="467"/>
        <v>0</v>
      </c>
      <c r="AI3777" s="49">
        <f t="shared" si="468"/>
        <v>0</v>
      </c>
      <c r="AJ3777" s="50">
        <f t="shared" si="469"/>
        <v>0</v>
      </c>
      <c r="AK3777" s="51">
        <v>0</v>
      </c>
    </row>
    <row r="3778" spans="1:37" hidden="1" x14ac:dyDescent="0.35">
      <c r="A3778" s="39" t="str">
        <f t="shared" si="471"/>
        <v>SWHC005</v>
      </c>
      <c r="B3778" s="39" t="s">
        <v>331</v>
      </c>
      <c r="C3778" s="62" t="s">
        <v>188</v>
      </c>
      <c r="D3778" s="40" t="s">
        <v>181</v>
      </c>
      <c r="E3778" s="40" t="str">
        <f t="shared" si="470"/>
        <v>SWHC005P</v>
      </c>
      <c r="F3778" s="67" t="s">
        <v>249</v>
      </c>
      <c r="G3778" s="40" t="str">
        <f>DataSpec!$B$11</f>
        <v>UpDeemed, DnDeemed, DnDeemDI</v>
      </c>
      <c r="H3778" s="40" t="str">
        <f>DataSpec!$B$7</f>
        <v>Cap-Tons</v>
      </c>
      <c r="I3778" s="40" t="s">
        <v>189</v>
      </c>
      <c r="J3778" t="s">
        <v>180</v>
      </c>
      <c r="K3778" t="s">
        <v>268</v>
      </c>
      <c r="U3778" s="44">
        <f>SUMIFS(Table1[AStdWBkW],Table1[EnergyImpactID],E3778,Table1[BldgType],B3778,Table1[BldgVint],C3778,Table1[BldgLoc],F3778)</f>
        <v>0.03</v>
      </c>
      <c r="V3778" s="44">
        <f>SUMIFS(Table1[AStdWBkWh],Table1[EnergyImpactID],E3778,Table1[BldgType],B3778,Table1[BldgVint],C3778,Table1[BldgLoc],F3778)</f>
        <v>66.099999999999994</v>
      </c>
      <c r="W3778" s="69">
        <v>0</v>
      </c>
      <c r="X3778" s="69"/>
      <c r="Y3778" s="69"/>
      <c r="Z3778" s="69"/>
      <c r="AA3778" s="47">
        <f>SUMIF('Cost per Solution Code'!$I$5:$I$24,'Measure Support Table'!D3778,'Cost per Solution Code'!$H$5:$H$24)</f>
        <v>1086</v>
      </c>
      <c r="AB3778" s="62"/>
      <c r="AC3778" s="47">
        <f>SUMIF('Cost per Solution Code'!$I$5:$I$24,'Measure Support Table'!D3778,'Cost per Solution Code'!$F$5:$F$24)</f>
        <v>1107.17</v>
      </c>
      <c r="AD3778" s="62"/>
      <c r="AE3778" s="48">
        <f t="shared" si="464"/>
        <v>1086</v>
      </c>
      <c r="AF3778" s="48">
        <f t="shared" si="465"/>
        <v>1107.17</v>
      </c>
      <c r="AG3778" s="48">
        <f t="shared" si="466"/>
        <v>21.170000000000073</v>
      </c>
      <c r="AH3778" s="49">
        <f t="shared" si="467"/>
        <v>0</v>
      </c>
      <c r="AI3778" s="49">
        <f t="shared" si="468"/>
        <v>0</v>
      </c>
      <c r="AJ3778" s="50">
        <f t="shared" si="469"/>
        <v>0</v>
      </c>
      <c r="AK3778" s="51">
        <v>0</v>
      </c>
    </row>
    <row r="3779" spans="1:37" hidden="1" x14ac:dyDescent="0.35">
      <c r="A3779" s="39" t="str">
        <f t="shared" si="471"/>
        <v>SWHC005</v>
      </c>
      <c r="B3779" s="39" t="s">
        <v>331</v>
      </c>
      <c r="C3779" s="62" t="s">
        <v>188</v>
      </c>
      <c r="D3779" s="40" t="s">
        <v>182</v>
      </c>
      <c r="E3779" s="40" t="str">
        <f t="shared" si="470"/>
        <v>SWHC005Q</v>
      </c>
      <c r="F3779" s="67" t="s">
        <v>249</v>
      </c>
      <c r="G3779" s="40" t="str">
        <f>DataSpec!$B$11</f>
        <v>UpDeemed, DnDeemed, DnDeemDI</v>
      </c>
      <c r="H3779" s="40" t="str">
        <f>DataSpec!$B$7</f>
        <v>Cap-Tons</v>
      </c>
      <c r="I3779" s="40" t="s">
        <v>189</v>
      </c>
      <c r="J3779" t="s">
        <v>183</v>
      </c>
      <c r="K3779" t="s">
        <v>269</v>
      </c>
      <c r="U3779" s="44">
        <f>SUMIFS(Table1[AStdWBkW],Table1[EnergyImpactID],E3779,Table1[BldgType],B3779,Table1[BldgVint],C3779,Table1[BldgLoc],F3779)</f>
        <v>0.04</v>
      </c>
      <c r="V3779" s="44">
        <f>SUMIFS(Table1[AStdWBkWh],Table1[EnergyImpactID],E3779,Table1[BldgType],B3779,Table1[BldgVint],C3779,Table1[BldgLoc],F3779)</f>
        <v>77.3</v>
      </c>
      <c r="W3779" s="69">
        <v>0</v>
      </c>
      <c r="X3779" s="69"/>
      <c r="Y3779" s="69"/>
      <c r="Z3779" s="69"/>
      <c r="AA3779" s="47">
        <f>SUMIF('Cost per Solution Code'!$I$5:$I$24,'Measure Support Table'!D3779,'Cost per Solution Code'!$H$5:$H$24)</f>
        <v>636.29999999999995</v>
      </c>
      <c r="AB3779" s="62"/>
      <c r="AC3779" s="47">
        <f>SUMIF('Cost per Solution Code'!$I$5:$I$24,'Measure Support Table'!D3779,'Cost per Solution Code'!$F$5:$F$24)</f>
        <v>931.83</v>
      </c>
      <c r="AD3779" s="62"/>
      <c r="AE3779" s="48">
        <f t="shared" ref="AE3779:AE3842" si="472">AA3779+AB3779</f>
        <v>636.29999999999995</v>
      </c>
      <c r="AF3779" s="48">
        <f t="shared" ref="AF3779:AF3842" si="473">AC3779+AD3779</f>
        <v>931.83</v>
      </c>
      <c r="AG3779" s="48">
        <f t="shared" ref="AG3779:AG3842" si="474">AF3779-AE3779</f>
        <v>295.53000000000009</v>
      </c>
      <c r="AH3779" s="49">
        <f t="shared" ref="AH3779:AH3842" si="475">IF(I3779="ER",SUM(AA3779:AB3779),0)</f>
        <v>0</v>
      </c>
      <c r="AI3779" s="49">
        <f t="shared" ref="AI3779:AI3842" si="476">IF(I3779="ER",AC3779+AD3779,0)</f>
        <v>0</v>
      </c>
      <c r="AJ3779" s="50">
        <f t="shared" ref="AJ3779:AJ3842" si="477">AI3779-AH3779</f>
        <v>0</v>
      </c>
      <c r="AK3779" s="51">
        <v>0</v>
      </c>
    </row>
    <row r="3780" spans="1:37" hidden="1" x14ac:dyDescent="0.35">
      <c r="A3780" s="39" t="str">
        <f t="shared" si="471"/>
        <v>SWHC005</v>
      </c>
      <c r="B3780" s="39" t="s">
        <v>331</v>
      </c>
      <c r="C3780" s="62" t="s">
        <v>188</v>
      </c>
      <c r="D3780" s="40" t="s">
        <v>184</v>
      </c>
      <c r="E3780" s="40" t="str">
        <f t="shared" ref="E3780:E3843" si="478">A3780&amp;D3780</f>
        <v>SWHC005R</v>
      </c>
      <c r="F3780" s="67" t="s">
        <v>249</v>
      </c>
      <c r="G3780" s="40" t="str">
        <f>DataSpec!$B$11</f>
        <v>UpDeemed, DnDeemed, DnDeemDI</v>
      </c>
      <c r="H3780" s="40" t="str">
        <f>DataSpec!$B$7</f>
        <v>Cap-Tons</v>
      </c>
      <c r="I3780" s="40" t="s">
        <v>189</v>
      </c>
      <c r="J3780" t="s">
        <v>183</v>
      </c>
      <c r="K3780" t="s">
        <v>270</v>
      </c>
      <c r="U3780" s="44">
        <f>SUMIFS(Table1[AStdWBkW],Table1[EnergyImpactID],E3780,Table1[BldgType],B3780,Table1[BldgVint],C3780,Table1[BldgLoc],F3780)</f>
        <v>0.03</v>
      </c>
      <c r="V3780" s="44">
        <f>SUMIFS(Table1[AStdWBkWh],Table1[EnergyImpactID],E3780,Table1[BldgType],B3780,Table1[BldgVint],C3780,Table1[BldgLoc],F3780)</f>
        <v>51.5</v>
      </c>
      <c r="W3780" s="69">
        <v>0</v>
      </c>
      <c r="X3780" s="69"/>
      <c r="Y3780" s="69"/>
      <c r="Z3780" s="69"/>
      <c r="AA3780" s="47">
        <f>SUMIF('Cost per Solution Code'!$I$5:$I$24,'Measure Support Table'!D3780,'Cost per Solution Code'!$H$5:$H$24)</f>
        <v>636.29999999999995</v>
      </c>
      <c r="AB3780" s="62"/>
      <c r="AC3780" s="47">
        <f>SUMIF('Cost per Solution Code'!$I$5:$I$24,'Measure Support Table'!D3780,'Cost per Solution Code'!$F$5:$F$24)</f>
        <v>797.9</v>
      </c>
      <c r="AD3780" s="62"/>
      <c r="AE3780" s="48">
        <f t="shared" si="472"/>
        <v>636.29999999999995</v>
      </c>
      <c r="AF3780" s="48">
        <f t="shared" si="473"/>
        <v>797.9</v>
      </c>
      <c r="AG3780" s="48">
        <f t="shared" si="474"/>
        <v>161.60000000000002</v>
      </c>
      <c r="AH3780" s="49">
        <f t="shared" si="475"/>
        <v>0</v>
      </c>
      <c r="AI3780" s="49">
        <f t="shared" si="476"/>
        <v>0</v>
      </c>
      <c r="AJ3780" s="50">
        <f t="shared" si="477"/>
        <v>0</v>
      </c>
      <c r="AK3780" s="51">
        <v>0</v>
      </c>
    </row>
    <row r="3781" spans="1:37" hidden="1" x14ac:dyDescent="0.35">
      <c r="A3781" s="39" t="str">
        <f t="shared" si="471"/>
        <v>SWHC005</v>
      </c>
      <c r="B3781" s="39" t="s">
        <v>331</v>
      </c>
      <c r="C3781" s="62" t="s">
        <v>188</v>
      </c>
      <c r="D3781" s="40" t="s">
        <v>185</v>
      </c>
      <c r="E3781" s="40" t="str">
        <f t="shared" si="478"/>
        <v>SWHC005S</v>
      </c>
      <c r="F3781" s="67" t="s">
        <v>249</v>
      </c>
      <c r="G3781" s="40" t="str">
        <f>DataSpec!$B$11</f>
        <v>UpDeemed, DnDeemed, DnDeemDI</v>
      </c>
      <c r="H3781" s="40" t="str">
        <f>DataSpec!$B$7</f>
        <v>Cap-Tons</v>
      </c>
      <c r="I3781" s="40" t="s">
        <v>189</v>
      </c>
      <c r="J3781" t="s">
        <v>186</v>
      </c>
      <c r="K3781" t="s">
        <v>271</v>
      </c>
      <c r="U3781" s="44">
        <f>SUMIFS(Table1[AStdWBkW],Table1[EnergyImpactID],E3781,Table1[BldgType],B3781,Table1[BldgVint],C3781,Table1[BldgLoc],F3781)</f>
        <v>0.05</v>
      </c>
      <c r="V3781" s="44">
        <f>SUMIFS(Table1[AStdWBkWh],Table1[EnergyImpactID],E3781,Table1[BldgType],B3781,Table1[BldgVint],C3781,Table1[BldgLoc],F3781)</f>
        <v>103</v>
      </c>
      <c r="W3781" s="69">
        <v>0</v>
      </c>
      <c r="X3781" s="69"/>
      <c r="Y3781" s="69"/>
      <c r="Z3781" s="69"/>
      <c r="AA3781" s="47">
        <f>SUMIF('Cost per Solution Code'!$I$5:$I$24,'Measure Support Table'!D3781,'Cost per Solution Code'!$H$5:$H$24)</f>
        <v>416.53842439071497</v>
      </c>
      <c r="AB3781" s="62"/>
      <c r="AC3781" s="47">
        <f>SUMIF('Cost per Solution Code'!$I$5:$I$24,'Measure Support Table'!D3781,'Cost per Solution Code'!$F$5:$F$24)</f>
        <v>610</v>
      </c>
      <c r="AD3781" s="62"/>
      <c r="AE3781" s="48">
        <f t="shared" si="472"/>
        <v>416.53842439071497</v>
      </c>
      <c r="AF3781" s="48">
        <f t="shared" si="473"/>
        <v>610</v>
      </c>
      <c r="AG3781" s="48">
        <f t="shared" si="474"/>
        <v>193.46157560928503</v>
      </c>
      <c r="AH3781" s="49">
        <f t="shared" si="475"/>
        <v>0</v>
      </c>
      <c r="AI3781" s="49">
        <f t="shared" si="476"/>
        <v>0</v>
      </c>
      <c r="AJ3781" s="50">
        <f t="shared" si="477"/>
        <v>0</v>
      </c>
      <c r="AK3781" s="51">
        <v>0</v>
      </c>
    </row>
    <row r="3782" spans="1:37" hidden="1" x14ac:dyDescent="0.35">
      <c r="A3782" s="39" t="str">
        <f t="shared" si="471"/>
        <v>SWHC005</v>
      </c>
      <c r="B3782" s="39" t="s">
        <v>331</v>
      </c>
      <c r="C3782" s="62" t="s">
        <v>188</v>
      </c>
      <c r="D3782" s="40" t="s">
        <v>187</v>
      </c>
      <c r="E3782" s="40" t="str">
        <f t="shared" si="478"/>
        <v>SWHC005T</v>
      </c>
      <c r="F3782" s="67" t="s">
        <v>249</v>
      </c>
      <c r="G3782" s="40" t="str">
        <f>DataSpec!$B$11</f>
        <v>UpDeemed, DnDeemed, DnDeemDI</v>
      </c>
      <c r="H3782" s="40" t="str">
        <f>DataSpec!$B$7</f>
        <v>Cap-Tons</v>
      </c>
      <c r="I3782" s="40" t="s">
        <v>189</v>
      </c>
      <c r="J3782" t="s">
        <v>186</v>
      </c>
      <c r="K3782" t="s">
        <v>272</v>
      </c>
      <c r="U3782" s="44">
        <f>SUMIFS(Table1[AStdWBkW],Table1[EnergyImpactID],E3782,Table1[BldgType],B3782,Table1[BldgVint],C3782,Table1[BldgLoc],F3782)</f>
        <v>0.03</v>
      </c>
      <c r="V3782" s="44">
        <f>SUMIFS(Table1[AStdWBkWh],Table1[EnergyImpactID],E3782,Table1[BldgType],B3782,Table1[BldgVint],C3782,Table1[BldgLoc],F3782)</f>
        <v>68.7</v>
      </c>
      <c r="W3782" s="69">
        <v>0</v>
      </c>
      <c r="X3782" s="69"/>
      <c r="Y3782" s="69"/>
      <c r="Z3782" s="69"/>
      <c r="AA3782" s="47">
        <f>SUMIF('Cost per Solution Code'!$I$5:$I$24,'Measure Support Table'!D3782,'Cost per Solution Code'!$H$5:$H$24)</f>
        <v>416.53842439071497</v>
      </c>
      <c r="AB3782" s="62"/>
      <c r="AC3782" s="47">
        <f>SUMIF('Cost per Solution Code'!$I$5:$I$24,'Measure Support Table'!D3782,'Cost per Solution Code'!$F$5:$F$24)</f>
        <v>522.1950355751585</v>
      </c>
      <c r="AD3782" s="62"/>
      <c r="AE3782" s="48">
        <f t="shared" si="472"/>
        <v>416.53842439071497</v>
      </c>
      <c r="AF3782" s="48">
        <f t="shared" si="473"/>
        <v>522.1950355751585</v>
      </c>
      <c r="AG3782" s="48">
        <f t="shared" si="474"/>
        <v>105.65661118444353</v>
      </c>
      <c r="AH3782" s="49">
        <f t="shared" si="475"/>
        <v>0</v>
      </c>
      <c r="AI3782" s="49">
        <f t="shared" si="476"/>
        <v>0</v>
      </c>
      <c r="AJ3782" s="50">
        <f t="shared" si="477"/>
        <v>0</v>
      </c>
      <c r="AK3782" s="51">
        <v>0</v>
      </c>
    </row>
    <row r="3783" spans="1:37" hidden="1" x14ac:dyDescent="0.35">
      <c r="A3783" s="39" t="str">
        <f t="shared" ref="A3783:A3846" si="479">A3782</f>
        <v>SWHC005</v>
      </c>
      <c r="B3783" s="39" t="s">
        <v>331</v>
      </c>
      <c r="C3783" s="62" t="s">
        <v>188</v>
      </c>
      <c r="D3783" s="40" t="s">
        <v>163</v>
      </c>
      <c r="E3783" s="40" t="str">
        <f t="shared" si="478"/>
        <v>SWHC005A</v>
      </c>
      <c r="F3783" s="67" t="s">
        <v>250</v>
      </c>
      <c r="G3783" s="40" t="str">
        <f>DataSpec!$B$11</f>
        <v>UpDeemed, DnDeemed, DnDeemDI</v>
      </c>
      <c r="H3783" s="40" t="str">
        <f>DataSpec!$B$7</f>
        <v>Cap-Tons</v>
      </c>
      <c r="I3783" s="40" t="s">
        <v>189</v>
      </c>
      <c r="J3783" t="s">
        <v>164</v>
      </c>
      <c r="K3783" t="s">
        <v>253</v>
      </c>
      <c r="U3783" s="44">
        <f>SUMIFS(Table1[AStdWBkW],Table1[EnergyImpactID],E3783,Table1[BldgType],B3783,Table1[BldgVint],C3783,Table1[BldgLoc],F3783)</f>
        <v>0.03</v>
      </c>
      <c r="V3783" s="44">
        <f>SUMIFS(Table1[AStdWBkWh],Table1[EnergyImpactID],E3783,Table1[BldgType],B3783,Table1[BldgVint],C3783,Table1[BldgLoc],F3783)</f>
        <v>74.099999999999994</v>
      </c>
      <c r="W3783" s="69">
        <v>0</v>
      </c>
      <c r="X3783" s="69"/>
      <c r="Y3783" s="69"/>
      <c r="Z3783" s="69"/>
      <c r="AA3783" s="47">
        <f>SUMIF('Cost per Solution Code'!$I$5:$I$24,'Measure Support Table'!D3783,'Cost per Solution Code'!$H$5:$H$24)</f>
        <v>656.88499999999999</v>
      </c>
      <c r="AB3783" s="62"/>
      <c r="AC3783" s="47">
        <f>SUMIF('Cost per Solution Code'!$I$5:$I$24,'Measure Support Table'!D3783,'Cost per Solution Code'!$F$5:$F$24)</f>
        <v>931.83999999999992</v>
      </c>
      <c r="AD3783" s="62"/>
      <c r="AE3783" s="48">
        <f t="shared" si="472"/>
        <v>656.88499999999999</v>
      </c>
      <c r="AF3783" s="48">
        <f t="shared" si="473"/>
        <v>931.83999999999992</v>
      </c>
      <c r="AG3783" s="48">
        <f t="shared" si="474"/>
        <v>274.95499999999993</v>
      </c>
      <c r="AH3783" s="49">
        <f t="shared" si="475"/>
        <v>0</v>
      </c>
      <c r="AI3783" s="49">
        <f t="shared" si="476"/>
        <v>0</v>
      </c>
      <c r="AJ3783" s="50">
        <f t="shared" si="477"/>
        <v>0</v>
      </c>
      <c r="AK3783" s="51">
        <v>0</v>
      </c>
    </row>
    <row r="3784" spans="1:37" hidden="1" x14ac:dyDescent="0.35">
      <c r="A3784" s="39" t="str">
        <f t="shared" si="479"/>
        <v>SWHC005</v>
      </c>
      <c r="B3784" s="39" t="s">
        <v>331</v>
      </c>
      <c r="C3784" s="62" t="s">
        <v>188</v>
      </c>
      <c r="D3784" s="40" t="s">
        <v>165</v>
      </c>
      <c r="E3784" s="40" t="str">
        <f t="shared" si="478"/>
        <v>SWHC005B</v>
      </c>
      <c r="F3784" s="67" t="s">
        <v>250</v>
      </c>
      <c r="G3784" s="40" t="str">
        <f>DataSpec!$B$11</f>
        <v>UpDeemed, DnDeemed, DnDeemDI</v>
      </c>
      <c r="H3784" s="40" t="str">
        <f>DataSpec!$B$7</f>
        <v>Cap-Tons</v>
      </c>
      <c r="I3784" s="40" t="s">
        <v>189</v>
      </c>
      <c r="J3784" t="s">
        <v>164</v>
      </c>
      <c r="K3784" t="s">
        <v>254</v>
      </c>
      <c r="U3784" s="44">
        <f>SUMIFS(Table1[AStdWBkW],Table1[EnergyImpactID],E3784,Table1[BldgType],B3784,Table1[BldgVint],C3784,Table1[BldgLoc],F3784)</f>
        <v>0.02</v>
      </c>
      <c r="V3784" s="44">
        <f>SUMIFS(Table1[AStdWBkWh],Table1[EnergyImpactID],E3784,Table1[BldgType],B3784,Table1[BldgVint],C3784,Table1[BldgLoc],F3784)</f>
        <v>49.4</v>
      </c>
      <c r="W3784" s="69">
        <v>0</v>
      </c>
      <c r="X3784" s="69"/>
      <c r="Y3784" s="69"/>
      <c r="Z3784" s="69"/>
      <c r="AA3784" s="47">
        <f>SUMIF('Cost per Solution Code'!$I$5:$I$24,'Measure Support Table'!D3784,'Cost per Solution Code'!$H$5:$H$24)</f>
        <v>656.88499999999999</v>
      </c>
      <c r="AB3784" s="62"/>
      <c r="AC3784" s="47">
        <f>SUMIF('Cost per Solution Code'!$I$5:$I$24,'Measure Support Table'!D3784,'Cost per Solution Code'!$F$5:$F$24)</f>
        <v>729.01</v>
      </c>
      <c r="AD3784" s="62"/>
      <c r="AE3784" s="48">
        <f t="shared" si="472"/>
        <v>656.88499999999999</v>
      </c>
      <c r="AF3784" s="48">
        <f t="shared" si="473"/>
        <v>729.01</v>
      </c>
      <c r="AG3784" s="48">
        <f t="shared" si="474"/>
        <v>72.125</v>
      </c>
      <c r="AH3784" s="49">
        <f t="shared" si="475"/>
        <v>0</v>
      </c>
      <c r="AI3784" s="49">
        <f t="shared" si="476"/>
        <v>0</v>
      </c>
      <c r="AJ3784" s="50">
        <f t="shared" si="477"/>
        <v>0</v>
      </c>
      <c r="AK3784" s="51">
        <v>0</v>
      </c>
    </row>
    <row r="3785" spans="1:37" hidden="1" x14ac:dyDescent="0.35">
      <c r="A3785" s="39" t="str">
        <f t="shared" si="479"/>
        <v>SWHC005</v>
      </c>
      <c r="B3785" s="39" t="s">
        <v>331</v>
      </c>
      <c r="C3785" s="62" t="s">
        <v>188</v>
      </c>
      <c r="D3785" s="40" t="s">
        <v>166</v>
      </c>
      <c r="E3785" s="40" t="str">
        <f t="shared" si="478"/>
        <v>SWHC005C</v>
      </c>
      <c r="F3785" s="67" t="s">
        <v>250</v>
      </c>
      <c r="G3785" s="40" t="str">
        <f>DataSpec!$B$11</f>
        <v>UpDeemed, DnDeemed, DnDeemDI</v>
      </c>
      <c r="H3785" s="40" t="str">
        <f>DataSpec!$B$7</f>
        <v>Cap-Tons</v>
      </c>
      <c r="I3785" s="40" t="s">
        <v>189</v>
      </c>
      <c r="J3785" t="s">
        <v>167</v>
      </c>
      <c r="K3785" t="s">
        <v>255</v>
      </c>
      <c r="U3785" s="44">
        <f>SUMIFS(Table1[AStdWBkW],Table1[EnergyImpactID],E3785,Table1[BldgType],B3785,Table1[BldgVint],C3785,Table1[BldgLoc],F3785)</f>
        <v>0.03</v>
      </c>
      <c r="V3785" s="44">
        <f>SUMIFS(Table1[AStdWBkWh],Table1[EnergyImpactID],E3785,Table1[BldgType],B3785,Table1[BldgVint],C3785,Table1[BldgLoc],F3785)</f>
        <v>69.400000000000006</v>
      </c>
      <c r="W3785" s="69">
        <v>0</v>
      </c>
      <c r="X3785" s="69"/>
      <c r="Y3785" s="69"/>
      <c r="Z3785" s="69"/>
      <c r="AA3785" s="47">
        <f>SUMIF('Cost per Solution Code'!$I$5:$I$24,'Measure Support Table'!D3785,'Cost per Solution Code'!$H$5:$H$24)</f>
        <v>515.125</v>
      </c>
      <c r="AB3785" s="62"/>
      <c r="AC3785" s="47">
        <f>SUMIF('Cost per Solution Code'!$I$5:$I$24,'Measure Support Table'!D3785,'Cost per Solution Code'!$F$5:$F$24)</f>
        <v>741.56</v>
      </c>
      <c r="AD3785" s="62"/>
      <c r="AE3785" s="48">
        <f t="shared" si="472"/>
        <v>515.125</v>
      </c>
      <c r="AF3785" s="48">
        <f t="shared" si="473"/>
        <v>741.56</v>
      </c>
      <c r="AG3785" s="48">
        <f t="shared" si="474"/>
        <v>226.43499999999995</v>
      </c>
      <c r="AH3785" s="49">
        <f t="shared" si="475"/>
        <v>0</v>
      </c>
      <c r="AI3785" s="49">
        <f t="shared" si="476"/>
        <v>0</v>
      </c>
      <c r="AJ3785" s="50">
        <f t="shared" si="477"/>
        <v>0</v>
      </c>
      <c r="AK3785" s="51">
        <v>0</v>
      </c>
    </row>
    <row r="3786" spans="1:37" hidden="1" x14ac:dyDescent="0.35">
      <c r="A3786" s="39" t="str">
        <f t="shared" si="479"/>
        <v>SWHC005</v>
      </c>
      <c r="B3786" s="39" t="s">
        <v>331</v>
      </c>
      <c r="C3786" s="62" t="s">
        <v>188</v>
      </c>
      <c r="D3786" s="40" t="s">
        <v>168</v>
      </c>
      <c r="E3786" s="40" t="str">
        <f t="shared" si="478"/>
        <v>SWHC005D</v>
      </c>
      <c r="F3786" s="67" t="s">
        <v>250</v>
      </c>
      <c r="G3786" s="40" t="str">
        <f>DataSpec!$B$11</f>
        <v>UpDeemed, DnDeemed, DnDeemDI</v>
      </c>
      <c r="H3786" s="40" t="str">
        <f>DataSpec!$B$7</f>
        <v>Cap-Tons</v>
      </c>
      <c r="I3786" s="40" t="s">
        <v>189</v>
      </c>
      <c r="J3786" t="s">
        <v>167</v>
      </c>
      <c r="K3786" t="s">
        <v>256</v>
      </c>
      <c r="U3786" s="44">
        <f>SUMIFS(Table1[AStdWBkW],Table1[EnergyImpactID],E3786,Table1[BldgType],B3786,Table1[BldgVint],C3786,Table1[BldgLoc],F3786)</f>
        <v>0.02</v>
      </c>
      <c r="V3786" s="44">
        <f>SUMIFS(Table1[AStdWBkWh],Table1[EnergyImpactID],E3786,Table1[BldgType],B3786,Table1[BldgVint],C3786,Table1[BldgLoc],F3786)</f>
        <v>46.3</v>
      </c>
      <c r="W3786" s="69">
        <v>0</v>
      </c>
      <c r="X3786" s="69"/>
      <c r="Y3786" s="69"/>
      <c r="Z3786" s="69"/>
      <c r="AA3786" s="47">
        <f>SUMIF('Cost per Solution Code'!$I$5:$I$24,'Measure Support Table'!D3786,'Cost per Solution Code'!$H$5:$H$24)</f>
        <v>515.125</v>
      </c>
      <c r="AB3786" s="62"/>
      <c r="AC3786" s="47">
        <f>SUMIF('Cost per Solution Code'!$I$5:$I$24,'Measure Support Table'!D3786,'Cost per Solution Code'!$F$5:$F$24)</f>
        <v>673.54</v>
      </c>
      <c r="AD3786" s="62"/>
      <c r="AE3786" s="48">
        <f t="shared" si="472"/>
        <v>515.125</v>
      </c>
      <c r="AF3786" s="48">
        <f t="shared" si="473"/>
        <v>673.54</v>
      </c>
      <c r="AG3786" s="48">
        <f t="shared" si="474"/>
        <v>158.41499999999996</v>
      </c>
      <c r="AH3786" s="49">
        <f t="shared" si="475"/>
        <v>0</v>
      </c>
      <c r="AI3786" s="49">
        <f t="shared" si="476"/>
        <v>0</v>
      </c>
      <c r="AJ3786" s="50">
        <f t="shared" si="477"/>
        <v>0</v>
      </c>
      <c r="AK3786" s="51">
        <v>0</v>
      </c>
    </row>
    <row r="3787" spans="1:37" hidden="1" x14ac:dyDescent="0.35">
      <c r="A3787" s="39" t="str">
        <f t="shared" si="479"/>
        <v>SWHC005</v>
      </c>
      <c r="B3787" s="39" t="s">
        <v>331</v>
      </c>
      <c r="C3787" s="62" t="s">
        <v>188</v>
      </c>
      <c r="D3787" s="40" t="s">
        <v>169</v>
      </c>
      <c r="E3787" s="40" t="str">
        <f t="shared" si="478"/>
        <v>SWHC005E</v>
      </c>
      <c r="F3787" s="67" t="s">
        <v>250</v>
      </c>
      <c r="G3787" s="40" t="str">
        <f>DataSpec!$B$11</f>
        <v>UpDeemed, DnDeemed, DnDeemDI</v>
      </c>
      <c r="H3787" s="40" t="str">
        <f>DataSpec!$B$7</f>
        <v>Cap-Tons</v>
      </c>
      <c r="I3787" s="40" t="s">
        <v>189</v>
      </c>
      <c r="J3787" t="s">
        <v>170</v>
      </c>
      <c r="K3787" t="s">
        <v>257</v>
      </c>
      <c r="U3787" s="44">
        <f>SUMIFS(Table1[AStdWBkW],Table1[EnergyImpactID],E3787,Table1[BldgType],B3787,Table1[BldgVint],C3787,Table1[BldgLoc],F3787)</f>
        <v>0.03</v>
      </c>
      <c r="V3787" s="44">
        <f>SUMIFS(Table1[AStdWBkWh],Table1[EnergyImpactID],E3787,Table1[BldgType],B3787,Table1[BldgVint],C3787,Table1[BldgLoc],F3787)</f>
        <v>68.3</v>
      </c>
      <c r="W3787" s="69">
        <v>0</v>
      </c>
      <c r="X3787" s="69"/>
      <c r="Y3787" s="69"/>
      <c r="Z3787" s="69"/>
      <c r="AA3787" s="47">
        <f>SUMIF('Cost per Solution Code'!$I$5:$I$24,'Measure Support Table'!D3787,'Cost per Solution Code'!$H$5:$H$24)</f>
        <v>448.52499999999998</v>
      </c>
      <c r="AB3787" s="62"/>
      <c r="AC3787" s="47">
        <f>SUMIF('Cost per Solution Code'!$I$5:$I$24,'Measure Support Table'!D3787,'Cost per Solution Code'!$F$5:$F$24)</f>
        <v>698.35</v>
      </c>
      <c r="AD3787" s="62"/>
      <c r="AE3787" s="48">
        <f t="shared" si="472"/>
        <v>448.52499999999998</v>
      </c>
      <c r="AF3787" s="48">
        <f t="shared" si="473"/>
        <v>698.35</v>
      </c>
      <c r="AG3787" s="48">
        <f t="shared" si="474"/>
        <v>249.82500000000005</v>
      </c>
      <c r="AH3787" s="49">
        <f t="shared" si="475"/>
        <v>0</v>
      </c>
      <c r="AI3787" s="49">
        <f t="shared" si="476"/>
        <v>0</v>
      </c>
      <c r="AJ3787" s="50">
        <f t="shared" si="477"/>
        <v>0</v>
      </c>
      <c r="AK3787" s="51">
        <v>0</v>
      </c>
    </row>
    <row r="3788" spans="1:37" hidden="1" x14ac:dyDescent="0.35">
      <c r="A3788" s="39" t="str">
        <f t="shared" si="479"/>
        <v>SWHC005</v>
      </c>
      <c r="B3788" s="39" t="s">
        <v>331</v>
      </c>
      <c r="C3788" s="62" t="s">
        <v>188</v>
      </c>
      <c r="D3788" s="40" t="s">
        <v>171</v>
      </c>
      <c r="E3788" s="40" t="str">
        <f t="shared" si="478"/>
        <v>SWHC005F</v>
      </c>
      <c r="F3788" s="67" t="s">
        <v>250</v>
      </c>
      <c r="G3788" s="40" t="str">
        <f>DataSpec!$B$11</f>
        <v>UpDeemed, DnDeemed, DnDeemDI</v>
      </c>
      <c r="H3788" s="40" t="str">
        <f>DataSpec!$B$7</f>
        <v>Cap-Tons</v>
      </c>
      <c r="I3788" s="40" t="s">
        <v>189</v>
      </c>
      <c r="J3788" t="s">
        <v>170</v>
      </c>
      <c r="K3788" t="s">
        <v>258</v>
      </c>
      <c r="U3788" s="44">
        <f>SUMIFS(Table1[AStdWBkW],Table1[EnergyImpactID],E3788,Table1[BldgType],B3788,Table1[BldgVint],C3788,Table1[BldgLoc],F3788)</f>
        <v>0.02</v>
      </c>
      <c r="V3788" s="44">
        <f>SUMIFS(Table1[AStdWBkWh],Table1[EnergyImpactID],E3788,Table1[BldgType],B3788,Table1[BldgVint],C3788,Table1[BldgLoc],F3788)</f>
        <v>45.5</v>
      </c>
      <c r="W3788" s="69">
        <v>0</v>
      </c>
      <c r="X3788" s="69"/>
      <c r="Y3788" s="69"/>
      <c r="Z3788" s="69"/>
      <c r="AA3788" s="47">
        <f>SUMIF('Cost per Solution Code'!$I$5:$I$24,'Measure Support Table'!D3788,'Cost per Solution Code'!$H$5:$H$24)</f>
        <v>448.52499999999998</v>
      </c>
      <c r="AB3788" s="62"/>
      <c r="AC3788" s="47">
        <f>SUMIF('Cost per Solution Code'!$I$5:$I$24,'Measure Support Table'!D3788,'Cost per Solution Code'!$F$5:$F$24)</f>
        <v>642.36500000000001</v>
      </c>
      <c r="AD3788" s="62"/>
      <c r="AE3788" s="48">
        <f t="shared" si="472"/>
        <v>448.52499999999998</v>
      </c>
      <c r="AF3788" s="48">
        <f t="shared" si="473"/>
        <v>642.36500000000001</v>
      </c>
      <c r="AG3788" s="48">
        <f t="shared" si="474"/>
        <v>193.84000000000003</v>
      </c>
      <c r="AH3788" s="49">
        <f t="shared" si="475"/>
        <v>0</v>
      </c>
      <c r="AI3788" s="49">
        <f t="shared" si="476"/>
        <v>0</v>
      </c>
      <c r="AJ3788" s="50">
        <f t="shared" si="477"/>
        <v>0</v>
      </c>
      <c r="AK3788" s="51">
        <v>0</v>
      </c>
    </row>
    <row r="3789" spans="1:37" hidden="1" x14ac:dyDescent="0.35">
      <c r="A3789" s="39" t="str">
        <f t="shared" si="479"/>
        <v>SWHC005</v>
      </c>
      <c r="B3789" s="39" t="s">
        <v>331</v>
      </c>
      <c r="C3789" s="62" t="s">
        <v>188</v>
      </c>
      <c r="D3789" s="40" t="s">
        <v>8</v>
      </c>
      <c r="E3789" s="40" t="str">
        <f t="shared" si="478"/>
        <v>SWHC005G</v>
      </c>
      <c r="F3789" s="67" t="s">
        <v>250</v>
      </c>
      <c r="G3789" s="40" t="str">
        <f>DataSpec!$B$11</f>
        <v>UpDeemed, DnDeemed, DnDeemDI</v>
      </c>
      <c r="H3789" s="40" t="str">
        <f>DataSpec!$B$7</f>
        <v>Cap-Tons</v>
      </c>
      <c r="I3789" s="40" t="s">
        <v>189</v>
      </c>
      <c r="J3789" t="s">
        <v>172</v>
      </c>
      <c r="K3789" t="s">
        <v>259</v>
      </c>
      <c r="U3789" s="44">
        <f>SUMIFS(Table1[AStdWBkW],Table1[EnergyImpactID],E3789,Table1[BldgType],B3789,Table1[BldgVint],C3789,Table1[BldgLoc],F3789)</f>
        <v>0.03</v>
      </c>
      <c r="V3789" s="44">
        <f>SUMIFS(Table1[AStdWBkWh],Table1[EnergyImpactID],E3789,Table1[BldgType],B3789,Table1[BldgVint],C3789,Table1[BldgLoc],F3789)</f>
        <v>68.3</v>
      </c>
      <c r="W3789" s="69">
        <v>0</v>
      </c>
      <c r="X3789" s="69"/>
      <c r="Y3789" s="69"/>
      <c r="Z3789" s="69"/>
      <c r="AA3789" s="47">
        <f>SUMIF('Cost per Solution Code'!$I$5:$I$24,'Measure Support Table'!D3789,'Cost per Solution Code'!$H$5:$H$24)</f>
        <v>392.565</v>
      </c>
      <c r="AB3789" s="62"/>
      <c r="AC3789" s="47">
        <f>SUMIF('Cost per Solution Code'!$I$5:$I$24,'Measure Support Table'!D3789,'Cost per Solution Code'!$F$5:$F$24)</f>
        <v>491.11500000000001</v>
      </c>
      <c r="AD3789" s="62"/>
      <c r="AE3789" s="48">
        <f t="shared" si="472"/>
        <v>392.565</v>
      </c>
      <c r="AF3789" s="48">
        <f t="shared" si="473"/>
        <v>491.11500000000001</v>
      </c>
      <c r="AG3789" s="48">
        <f t="shared" si="474"/>
        <v>98.550000000000011</v>
      </c>
      <c r="AH3789" s="49">
        <f t="shared" si="475"/>
        <v>0</v>
      </c>
      <c r="AI3789" s="49">
        <f t="shared" si="476"/>
        <v>0</v>
      </c>
      <c r="AJ3789" s="50">
        <f t="shared" si="477"/>
        <v>0</v>
      </c>
      <c r="AK3789" s="51">
        <v>0</v>
      </c>
    </row>
    <row r="3790" spans="1:37" hidden="1" x14ac:dyDescent="0.35">
      <c r="A3790" s="39" t="str">
        <f t="shared" si="479"/>
        <v>SWHC005</v>
      </c>
      <c r="B3790" s="39" t="s">
        <v>331</v>
      </c>
      <c r="C3790" s="62" t="s">
        <v>188</v>
      </c>
      <c r="D3790" s="40" t="s">
        <v>16</v>
      </c>
      <c r="E3790" s="40" t="str">
        <f t="shared" si="478"/>
        <v>SWHC005H</v>
      </c>
      <c r="F3790" s="67" t="s">
        <v>250</v>
      </c>
      <c r="G3790" s="40" t="str">
        <f>DataSpec!$B$11</f>
        <v>UpDeemed, DnDeemed, DnDeemDI</v>
      </c>
      <c r="H3790" s="40" t="str">
        <f>DataSpec!$B$7</f>
        <v>Cap-Tons</v>
      </c>
      <c r="I3790" s="40" t="s">
        <v>189</v>
      </c>
      <c r="J3790" t="s">
        <v>172</v>
      </c>
      <c r="K3790" t="s">
        <v>260</v>
      </c>
      <c r="U3790" s="44">
        <f>SUMIFS(Table1[AStdWBkW],Table1[EnergyImpactID],E3790,Table1[BldgType],B3790,Table1[BldgVint],C3790,Table1[BldgLoc],F3790)</f>
        <v>0.02</v>
      </c>
      <c r="V3790" s="44">
        <f>SUMIFS(Table1[AStdWBkWh],Table1[EnergyImpactID],E3790,Table1[BldgType],B3790,Table1[BldgVint],C3790,Table1[BldgLoc],F3790)</f>
        <v>45.5</v>
      </c>
      <c r="W3790" s="69">
        <v>0</v>
      </c>
      <c r="X3790" s="69"/>
      <c r="Y3790" s="69"/>
      <c r="Z3790" s="69"/>
      <c r="AA3790" s="47">
        <f>SUMIF('Cost per Solution Code'!$I$5:$I$24,'Measure Support Table'!D3790,'Cost per Solution Code'!$H$5:$H$24)</f>
        <v>392.565</v>
      </c>
      <c r="AB3790" s="62"/>
      <c r="AC3790" s="47">
        <f>SUMIF('Cost per Solution Code'!$I$5:$I$24,'Measure Support Table'!D3790,'Cost per Solution Code'!$F$5:$F$24)</f>
        <v>458.26499999999999</v>
      </c>
      <c r="AD3790" s="62"/>
      <c r="AE3790" s="48">
        <f t="shared" si="472"/>
        <v>392.565</v>
      </c>
      <c r="AF3790" s="48">
        <f t="shared" si="473"/>
        <v>458.26499999999999</v>
      </c>
      <c r="AG3790" s="48">
        <f t="shared" si="474"/>
        <v>65.699999999999989</v>
      </c>
      <c r="AH3790" s="49">
        <f t="shared" si="475"/>
        <v>0</v>
      </c>
      <c r="AI3790" s="49">
        <f t="shared" si="476"/>
        <v>0</v>
      </c>
      <c r="AJ3790" s="50">
        <f t="shared" si="477"/>
        <v>0</v>
      </c>
      <c r="AK3790" s="51">
        <v>0</v>
      </c>
    </row>
    <row r="3791" spans="1:37" hidden="1" x14ac:dyDescent="0.35">
      <c r="A3791" s="39" t="str">
        <f t="shared" si="479"/>
        <v>SWHC005</v>
      </c>
      <c r="B3791" s="39" t="s">
        <v>331</v>
      </c>
      <c r="C3791" s="62" t="s">
        <v>188</v>
      </c>
      <c r="D3791" s="40" t="s">
        <v>18</v>
      </c>
      <c r="E3791" s="40" t="str">
        <f t="shared" si="478"/>
        <v>SWHC005I</v>
      </c>
      <c r="F3791" s="67" t="s">
        <v>250</v>
      </c>
      <c r="G3791" s="40" t="str">
        <f>DataSpec!$B$11</f>
        <v>UpDeemed, DnDeemed, DnDeemDI</v>
      </c>
      <c r="H3791" s="40" t="str">
        <f>DataSpec!$B$7</f>
        <v>Cap-Tons</v>
      </c>
      <c r="I3791" s="40" t="s">
        <v>189</v>
      </c>
      <c r="J3791" t="s">
        <v>173</v>
      </c>
      <c r="K3791" t="s">
        <v>261</v>
      </c>
      <c r="U3791" s="44">
        <f>SUMIFS(Table1[AStdWBkW],Table1[EnergyImpactID],E3791,Table1[BldgType],B3791,Table1[BldgVint],C3791,Table1[BldgLoc],F3791)</f>
        <v>0.03</v>
      </c>
      <c r="V3791" s="44">
        <f>SUMIFS(Table1[AStdWBkWh],Table1[EnergyImpactID],E3791,Table1[BldgType],B3791,Table1[BldgVint],C3791,Table1[BldgLoc],F3791)</f>
        <v>81.099999999999994</v>
      </c>
      <c r="W3791" s="69">
        <v>0</v>
      </c>
      <c r="X3791" s="69"/>
      <c r="Y3791" s="69"/>
      <c r="Z3791" s="69"/>
      <c r="AA3791" s="47">
        <f>SUMIF('Cost per Solution Code'!$I$5:$I$24,'Measure Support Table'!D3791,'Cost per Solution Code'!$H$5:$H$24)</f>
        <v>660</v>
      </c>
      <c r="AB3791" s="62"/>
      <c r="AC3791" s="47">
        <f>SUMIF('Cost per Solution Code'!$I$5:$I$24,'Measure Support Table'!D3791,'Cost per Solution Code'!$F$5:$F$24)</f>
        <v>923</v>
      </c>
      <c r="AD3791" s="62"/>
      <c r="AE3791" s="48">
        <f t="shared" si="472"/>
        <v>660</v>
      </c>
      <c r="AF3791" s="48">
        <f t="shared" si="473"/>
        <v>923</v>
      </c>
      <c r="AG3791" s="48">
        <f t="shared" si="474"/>
        <v>263</v>
      </c>
      <c r="AH3791" s="49">
        <f t="shared" si="475"/>
        <v>0</v>
      </c>
      <c r="AI3791" s="49">
        <f t="shared" si="476"/>
        <v>0</v>
      </c>
      <c r="AJ3791" s="50">
        <f t="shared" si="477"/>
        <v>0</v>
      </c>
      <c r="AK3791" s="51">
        <v>0</v>
      </c>
    </row>
    <row r="3792" spans="1:37" hidden="1" x14ac:dyDescent="0.35">
      <c r="A3792" s="39" t="str">
        <f t="shared" si="479"/>
        <v>SWHC005</v>
      </c>
      <c r="B3792" s="39" t="s">
        <v>331</v>
      </c>
      <c r="C3792" s="62" t="s">
        <v>188</v>
      </c>
      <c r="D3792" s="40" t="s">
        <v>22</v>
      </c>
      <c r="E3792" s="40" t="str">
        <f t="shared" si="478"/>
        <v>SWHC005J</v>
      </c>
      <c r="F3792" s="67" t="s">
        <v>250</v>
      </c>
      <c r="G3792" s="40" t="str">
        <f>DataSpec!$B$11</f>
        <v>UpDeemed, DnDeemed, DnDeemDI</v>
      </c>
      <c r="H3792" s="40" t="str">
        <f>DataSpec!$B$7</f>
        <v>Cap-Tons</v>
      </c>
      <c r="I3792" s="40" t="s">
        <v>189</v>
      </c>
      <c r="J3792" t="s">
        <v>173</v>
      </c>
      <c r="K3792" t="s">
        <v>262</v>
      </c>
      <c r="U3792" s="44">
        <f>SUMIFS(Table1[AStdWBkW],Table1[EnergyImpactID],E3792,Table1[BldgType],B3792,Table1[BldgVint],C3792,Table1[BldgLoc],F3792)</f>
        <v>0.02</v>
      </c>
      <c r="V3792" s="44">
        <f>SUMIFS(Table1[AStdWBkWh],Table1[EnergyImpactID],E3792,Table1[BldgType],B3792,Table1[BldgVint],C3792,Table1[BldgLoc],F3792)</f>
        <v>54.1</v>
      </c>
      <c r="W3792" s="69">
        <v>0</v>
      </c>
      <c r="X3792" s="69"/>
      <c r="Y3792" s="69"/>
      <c r="Z3792" s="69"/>
      <c r="AA3792" s="47">
        <f>SUMIF('Cost per Solution Code'!$I$5:$I$24,'Measure Support Table'!D3792,'Cost per Solution Code'!$H$5:$H$24)</f>
        <v>660</v>
      </c>
      <c r="AB3792" s="62"/>
      <c r="AC3792" s="47">
        <f>SUMIF('Cost per Solution Code'!$I$5:$I$24,'Measure Support Table'!D3792,'Cost per Solution Code'!$F$5:$F$24)</f>
        <v>845</v>
      </c>
      <c r="AD3792" s="62"/>
      <c r="AE3792" s="48">
        <f t="shared" si="472"/>
        <v>660</v>
      </c>
      <c r="AF3792" s="48">
        <f t="shared" si="473"/>
        <v>845</v>
      </c>
      <c r="AG3792" s="48">
        <f t="shared" si="474"/>
        <v>185</v>
      </c>
      <c r="AH3792" s="49">
        <f t="shared" si="475"/>
        <v>0</v>
      </c>
      <c r="AI3792" s="49">
        <f t="shared" si="476"/>
        <v>0</v>
      </c>
      <c r="AJ3792" s="50">
        <f t="shared" si="477"/>
        <v>0</v>
      </c>
      <c r="AK3792" s="51">
        <v>0</v>
      </c>
    </row>
    <row r="3793" spans="1:37" hidden="1" x14ac:dyDescent="0.35">
      <c r="A3793" s="39" t="str">
        <f t="shared" si="479"/>
        <v>SWHC005</v>
      </c>
      <c r="B3793" s="39" t="s">
        <v>331</v>
      </c>
      <c r="C3793" s="62" t="s">
        <v>188</v>
      </c>
      <c r="D3793" s="40" t="s">
        <v>25</v>
      </c>
      <c r="E3793" s="40" t="str">
        <f t="shared" si="478"/>
        <v>SWHC005K</v>
      </c>
      <c r="F3793" s="67" t="s">
        <v>250</v>
      </c>
      <c r="G3793" s="40" t="str">
        <f>DataSpec!$B$11</f>
        <v>UpDeemed, DnDeemed, DnDeemDI</v>
      </c>
      <c r="H3793" s="40" t="str">
        <f>DataSpec!$B$7</f>
        <v>Cap-Tons</v>
      </c>
      <c r="I3793" s="40" t="s">
        <v>189</v>
      </c>
      <c r="J3793" t="s">
        <v>174</v>
      </c>
      <c r="K3793" t="s">
        <v>263</v>
      </c>
      <c r="U3793" s="44">
        <f>SUMIFS(Table1[AStdWBkW],Table1[EnergyImpactID],E3793,Table1[BldgType],B3793,Table1[BldgVint],C3793,Table1[BldgLoc],F3793)</f>
        <v>0.04</v>
      </c>
      <c r="V3793" s="44">
        <f>SUMIFS(Table1[AStdWBkWh],Table1[EnergyImpactID],E3793,Table1[BldgType],B3793,Table1[BldgVint],C3793,Table1[BldgLoc],F3793)</f>
        <v>80.5</v>
      </c>
      <c r="W3793" s="69">
        <v>0</v>
      </c>
      <c r="X3793" s="69"/>
      <c r="Y3793" s="69"/>
      <c r="Z3793" s="69"/>
      <c r="AA3793" s="47">
        <f>SUMIF('Cost per Solution Code'!$I$5:$I$24,'Measure Support Table'!D3793,'Cost per Solution Code'!$H$5:$H$24)</f>
        <v>519.14</v>
      </c>
      <c r="AB3793" s="62"/>
      <c r="AC3793" s="47">
        <f>SUMIF('Cost per Solution Code'!$I$5:$I$24,'Measure Support Table'!D3793,'Cost per Solution Code'!$F$5:$F$24)</f>
        <v>685.85</v>
      </c>
      <c r="AD3793" s="62"/>
      <c r="AE3793" s="48">
        <f t="shared" si="472"/>
        <v>519.14</v>
      </c>
      <c r="AF3793" s="48">
        <f t="shared" si="473"/>
        <v>685.85</v>
      </c>
      <c r="AG3793" s="48">
        <f t="shared" si="474"/>
        <v>166.71000000000004</v>
      </c>
      <c r="AH3793" s="49">
        <f t="shared" si="475"/>
        <v>0</v>
      </c>
      <c r="AI3793" s="49">
        <f t="shared" si="476"/>
        <v>0</v>
      </c>
      <c r="AJ3793" s="50">
        <f t="shared" si="477"/>
        <v>0</v>
      </c>
      <c r="AK3793" s="51">
        <v>0</v>
      </c>
    </row>
    <row r="3794" spans="1:37" hidden="1" x14ac:dyDescent="0.35">
      <c r="A3794" s="39" t="str">
        <f t="shared" si="479"/>
        <v>SWHC005</v>
      </c>
      <c r="B3794" s="39" t="s">
        <v>331</v>
      </c>
      <c r="C3794" s="62" t="s">
        <v>188</v>
      </c>
      <c r="D3794" s="40" t="s">
        <v>175</v>
      </c>
      <c r="E3794" s="40" t="str">
        <f t="shared" si="478"/>
        <v>SWHC005L</v>
      </c>
      <c r="F3794" s="67" t="s">
        <v>250</v>
      </c>
      <c r="G3794" s="40" t="str">
        <f>DataSpec!$B$11</f>
        <v>UpDeemed, DnDeemed, DnDeemDI</v>
      </c>
      <c r="H3794" s="40" t="str">
        <f>DataSpec!$B$7</f>
        <v>Cap-Tons</v>
      </c>
      <c r="I3794" s="40" t="s">
        <v>189</v>
      </c>
      <c r="J3794" t="s">
        <v>174</v>
      </c>
      <c r="K3794" t="s">
        <v>264</v>
      </c>
      <c r="U3794" s="44">
        <f>SUMIFS(Table1[AStdWBkW],Table1[EnergyImpactID],E3794,Table1[BldgType],B3794,Table1[BldgVint],C3794,Table1[BldgLoc],F3794)</f>
        <v>0.03</v>
      </c>
      <c r="V3794" s="44">
        <f>SUMIFS(Table1[AStdWBkWh],Table1[EnergyImpactID],E3794,Table1[BldgType],B3794,Table1[BldgVint],C3794,Table1[BldgLoc],F3794)</f>
        <v>53.7</v>
      </c>
      <c r="W3794" s="69">
        <v>0</v>
      </c>
      <c r="X3794" s="69"/>
      <c r="Y3794" s="69"/>
      <c r="Z3794" s="69"/>
      <c r="AA3794" s="47">
        <f>SUMIF('Cost per Solution Code'!$I$5:$I$24,'Measure Support Table'!D3794,'Cost per Solution Code'!$H$5:$H$24)</f>
        <v>519.14</v>
      </c>
      <c r="AB3794" s="62"/>
      <c r="AC3794" s="47">
        <f>SUMIF('Cost per Solution Code'!$I$5:$I$24,'Measure Support Table'!D3794,'Cost per Solution Code'!$F$5:$F$24)</f>
        <v>555.84500000000003</v>
      </c>
      <c r="AD3794" s="62"/>
      <c r="AE3794" s="48">
        <f t="shared" si="472"/>
        <v>519.14</v>
      </c>
      <c r="AF3794" s="48">
        <f t="shared" si="473"/>
        <v>555.84500000000003</v>
      </c>
      <c r="AG3794" s="48">
        <f t="shared" si="474"/>
        <v>36.705000000000041</v>
      </c>
      <c r="AH3794" s="49">
        <f t="shared" si="475"/>
        <v>0</v>
      </c>
      <c r="AI3794" s="49">
        <f t="shared" si="476"/>
        <v>0</v>
      </c>
      <c r="AJ3794" s="50">
        <f t="shared" si="477"/>
        <v>0</v>
      </c>
      <c r="AK3794" s="51">
        <v>0</v>
      </c>
    </row>
    <row r="3795" spans="1:37" hidden="1" x14ac:dyDescent="0.35">
      <c r="A3795" s="39" t="str">
        <f t="shared" si="479"/>
        <v>SWHC005</v>
      </c>
      <c r="B3795" s="39" t="s">
        <v>331</v>
      </c>
      <c r="C3795" s="62" t="s">
        <v>188</v>
      </c>
      <c r="D3795" s="40" t="s">
        <v>176</v>
      </c>
      <c r="E3795" s="40" t="str">
        <f t="shared" si="478"/>
        <v>SWHC005M</v>
      </c>
      <c r="F3795" s="67" t="s">
        <v>250</v>
      </c>
      <c r="G3795" s="40" t="str">
        <f>DataSpec!$B$11</f>
        <v>UpDeemed, DnDeemed, DnDeemDI</v>
      </c>
      <c r="H3795" s="40" t="str">
        <f>DataSpec!$B$7</f>
        <v>Cap-Tons</v>
      </c>
      <c r="I3795" s="40" t="s">
        <v>189</v>
      </c>
      <c r="J3795" t="s">
        <v>177</v>
      </c>
      <c r="K3795" t="s">
        <v>265</v>
      </c>
      <c r="U3795" s="44">
        <f>SUMIFS(Table1[AStdWBkW],Table1[EnergyImpactID],E3795,Table1[BldgType],B3795,Table1[BldgVint],C3795,Table1[BldgLoc],F3795)</f>
        <v>0.04</v>
      </c>
      <c r="V3795" s="44">
        <f>SUMIFS(Table1[AStdWBkWh],Table1[EnergyImpactID],E3795,Table1[BldgType],B3795,Table1[BldgVint],C3795,Table1[BldgLoc],F3795)</f>
        <v>74</v>
      </c>
      <c r="W3795" s="69">
        <v>0</v>
      </c>
      <c r="X3795" s="69"/>
      <c r="Y3795" s="69"/>
      <c r="Z3795" s="69"/>
      <c r="AA3795" s="47">
        <f>SUMIF('Cost per Solution Code'!$I$5:$I$24,'Measure Support Table'!D3795,'Cost per Solution Code'!$H$5:$H$24)</f>
        <v>449.41</v>
      </c>
      <c r="AB3795" s="62"/>
      <c r="AC3795" s="47">
        <f>SUMIF('Cost per Solution Code'!$I$5:$I$24,'Measure Support Table'!D3795,'Cost per Solution Code'!$F$5:$F$24)</f>
        <v>771.3576281291954</v>
      </c>
      <c r="AD3795" s="62"/>
      <c r="AE3795" s="48">
        <f t="shared" si="472"/>
        <v>449.41</v>
      </c>
      <c r="AF3795" s="48">
        <f t="shared" si="473"/>
        <v>771.3576281291954</v>
      </c>
      <c r="AG3795" s="48">
        <f t="shared" si="474"/>
        <v>321.94762812919538</v>
      </c>
      <c r="AH3795" s="49">
        <f t="shared" si="475"/>
        <v>0</v>
      </c>
      <c r="AI3795" s="49">
        <f t="shared" si="476"/>
        <v>0</v>
      </c>
      <c r="AJ3795" s="50">
        <f t="shared" si="477"/>
        <v>0</v>
      </c>
      <c r="AK3795" s="51">
        <v>0</v>
      </c>
    </row>
    <row r="3796" spans="1:37" hidden="1" x14ac:dyDescent="0.35">
      <c r="A3796" s="39" t="str">
        <f t="shared" si="479"/>
        <v>SWHC005</v>
      </c>
      <c r="B3796" s="39" t="s">
        <v>331</v>
      </c>
      <c r="C3796" s="62" t="s">
        <v>188</v>
      </c>
      <c r="D3796" s="40" t="s">
        <v>178</v>
      </c>
      <c r="E3796" s="40" t="str">
        <f t="shared" si="478"/>
        <v>SWHC005N</v>
      </c>
      <c r="F3796" s="67" t="s">
        <v>250</v>
      </c>
      <c r="G3796" s="40" t="str">
        <f>DataSpec!$B$11</f>
        <v>UpDeemed, DnDeemed, DnDeemDI</v>
      </c>
      <c r="H3796" s="40" t="str">
        <f>DataSpec!$B$7</f>
        <v>Cap-Tons</v>
      </c>
      <c r="I3796" s="40" t="s">
        <v>189</v>
      </c>
      <c r="J3796" t="s">
        <v>177</v>
      </c>
      <c r="K3796" t="s">
        <v>266</v>
      </c>
      <c r="U3796" s="44">
        <f>SUMIFS(Table1[AStdWBkW],Table1[EnergyImpactID],E3796,Table1[BldgType],B3796,Table1[BldgVint],C3796,Table1[BldgLoc],F3796)</f>
        <v>0.02</v>
      </c>
      <c r="V3796" s="44">
        <f>SUMIFS(Table1[AStdWBkWh],Table1[EnergyImpactID],E3796,Table1[BldgType],B3796,Table1[BldgVint],C3796,Table1[BldgLoc],F3796)</f>
        <v>49.3</v>
      </c>
      <c r="W3796" s="69">
        <v>0</v>
      </c>
      <c r="X3796" s="69"/>
      <c r="Y3796" s="69"/>
      <c r="Z3796" s="69"/>
      <c r="AA3796" s="47">
        <f>SUMIF('Cost per Solution Code'!$I$5:$I$24,'Measure Support Table'!D3796,'Cost per Solution Code'!$H$5:$H$24)</f>
        <v>449.41</v>
      </c>
      <c r="AB3796" s="62"/>
      <c r="AC3796" s="47">
        <f>SUMIF('Cost per Solution Code'!$I$5:$I$24,'Measure Support Table'!D3796,'Cost per Solution Code'!$F$5:$F$24)</f>
        <v>629.11366698254767</v>
      </c>
      <c r="AD3796" s="62"/>
      <c r="AE3796" s="48">
        <f t="shared" si="472"/>
        <v>449.41</v>
      </c>
      <c r="AF3796" s="48">
        <f t="shared" si="473"/>
        <v>629.11366698254767</v>
      </c>
      <c r="AG3796" s="48">
        <f t="shared" si="474"/>
        <v>179.70366698254765</v>
      </c>
      <c r="AH3796" s="49">
        <f t="shared" si="475"/>
        <v>0</v>
      </c>
      <c r="AI3796" s="49">
        <f t="shared" si="476"/>
        <v>0</v>
      </c>
      <c r="AJ3796" s="50">
        <f t="shared" si="477"/>
        <v>0</v>
      </c>
      <c r="AK3796" s="51">
        <v>0</v>
      </c>
    </row>
    <row r="3797" spans="1:37" hidden="1" x14ac:dyDescent="0.35">
      <c r="A3797" s="39" t="str">
        <f t="shared" si="479"/>
        <v>SWHC005</v>
      </c>
      <c r="B3797" s="39" t="s">
        <v>331</v>
      </c>
      <c r="C3797" s="62" t="s">
        <v>188</v>
      </c>
      <c r="D3797" s="40" t="s">
        <v>179</v>
      </c>
      <c r="E3797" s="40" t="str">
        <f t="shared" si="478"/>
        <v>SWHC005O</v>
      </c>
      <c r="F3797" s="67" t="s">
        <v>250</v>
      </c>
      <c r="G3797" s="40" t="str">
        <f>DataSpec!$B$11</f>
        <v>UpDeemed, DnDeemed, DnDeemDI</v>
      </c>
      <c r="H3797" s="40" t="str">
        <f>DataSpec!$B$7</f>
        <v>Cap-Tons</v>
      </c>
      <c r="I3797" s="40" t="s">
        <v>189</v>
      </c>
      <c r="J3797" t="s">
        <v>180</v>
      </c>
      <c r="K3797" t="s">
        <v>267</v>
      </c>
      <c r="U3797" s="44">
        <f>SUMIFS(Table1[AStdWBkW],Table1[EnergyImpactID],E3797,Table1[BldgType],B3797,Table1[BldgVint],C3797,Table1[BldgLoc],F3797)</f>
        <v>0.04</v>
      </c>
      <c r="V3797" s="44">
        <f>SUMIFS(Table1[AStdWBkWh],Table1[EnergyImpactID],E3797,Table1[BldgType],B3797,Table1[BldgVint],C3797,Table1[BldgLoc],F3797)</f>
        <v>88.8</v>
      </c>
      <c r="W3797" s="69">
        <v>0</v>
      </c>
      <c r="X3797" s="69"/>
      <c r="Y3797" s="69"/>
      <c r="Z3797" s="69"/>
      <c r="AA3797" s="47">
        <f>SUMIF('Cost per Solution Code'!$I$5:$I$24,'Measure Support Table'!D3797,'Cost per Solution Code'!$H$5:$H$24)</f>
        <v>1086</v>
      </c>
      <c r="AB3797" s="62"/>
      <c r="AC3797" s="47">
        <f>SUMIF('Cost per Solution Code'!$I$5:$I$24,'Measure Support Table'!D3797,'Cost per Solution Code'!$F$5:$F$24)</f>
        <v>1124.9000000000001</v>
      </c>
      <c r="AD3797" s="62"/>
      <c r="AE3797" s="48">
        <f t="shared" si="472"/>
        <v>1086</v>
      </c>
      <c r="AF3797" s="48">
        <f t="shared" si="473"/>
        <v>1124.9000000000001</v>
      </c>
      <c r="AG3797" s="48">
        <f t="shared" si="474"/>
        <v>38.900000000000091</v>
      </c>
      <c r="AH3797" s="49">
        <f t="shared" si="475"/>
        <v>0</v>
      </c>
      <c r="AI3797" s="49">
        <f t="shared" si="476"/>
        <v>0</v>
      </c>
      <c r="AJ3797" s="50">
        <f t="shared" si="477"/>
        <v>0</v>
      </c>
      <c r="AK3797" s="51">
        <v>0</v>
      </c>
    </row>
    <row r="3798" spans="1:37" hidden="1" x14ac:dyDescent="0.35">
      <c r="A3798" s="39" t="str">
        <f t="shared" si="479"/>
        <v>SWHC005</v>
      </c>
      <c r="B3798" s="39" t="s">
        <v>331</v>
      </c>
      <c r="C3798" s="62" t="s">
        <v>188</v>
      </c>
      <c r="D3798" s="40" t="s">
        <v>181</v>
      </c>
      <c r="E3798" s="40" t="str">
        <f t="shared" si="478"/>
        <v>SWHC005P</v>
      </c>
      <c r="F3798" s="67" t="s">
        <v>250</v>
      </c>
      <c r="G3798" s="40" t="str">
        <f>DataSpec!$B$11</f>
        <v>UpDeemed, DnDeemed, DnDeemDI</v>
      </c>
      <c r="H3798" s="40" t="str">
        <f>DataSpec!$B$7</f>
        <v>Cap-Tons</v>
      </c>
      <c r="I3798" s="40" t="s">
        <v>189</v>
      </c>
      <c r="J3798" t="s">
        <v>180</v>
      </c>
      <c r="K3798" t="s">
        <v>268</v>
      </c>
      <c r="U3798" s="44">
        <f>SUMIFS(Table1[AStdWBkW],Table1[EnergyImpactID],E3798,Table1[BldgType],B3798,Table1[BldgVint],C3798,Table1[BldgLoc],F3798)</f>
        <v>0.03</v>
      </c>
      <c r="V3798" s="44">
        <f>SUMIFS(Table1[AStdWBkWh],Table1[EnergyImpactID],E3798,Table1[BldgType],B3798,Table1[BldgVint],C3798,Table1[BldgLoc],F3798)</f>
        <v>59.2</v>
      </c>
      <c r="W3798" s="69">
        <v>0</v>
      </c>
      <c r="X3798" s="69"/>
      <c r="Y3798" s="69"/>
      <c r="Z3798" s="69"/>
      <c r="AA3798" s="47">
        <f>SUMIF('Cost per Solution Code'!$I$5:$I$24,'Measure Support Table'!D3798,'Cost per Solution Code'!$H$5:$H$24)</f>
        <v>1086</v>
      </c>
      <c r="AB3798" s="62"/>
      <c r="AC3798" s="47">
        <f>SUMIF('Cost per Solution Code'!$I$5:$I$24,'Measure Support Table'!D3798,'Cost per Solution Code'!$F$5:$F$24)</f>
        <v>1107.17</v>
      </c>
      <c r="AD3798" s="62"/>
      <c r="AE3798" s="48">
        <f t="shared" si="472"/>
        <v>1086</v>
      </c>
      <c r="AF3798" s="48">
        <f t="shared" si="473"/>
        <v>1107.17</v>
      </c>
      <c r="AG3798" s="48">
        <f t="shared" si="474"/>
        <v>21.170000000000073</v>
      </c>
      <c r="AH3798" s="49">
        <f t="shared" si="475"/>
        <v>0</v>
      </c>
      <c r="AI3798" s="49">
        <f t="shared" si="476"/>
        <v>0</v>
      </c>
      <c r="AJ3798" s="50">
        <f t="shared" si="477"/>
        <v>0</v>
      </c>
      <c r="AK3798" s="51">
        <v>0</v>
      </c>
    </row>
    <row r="3799" spans="1:37" hidden="1" x14ac:dyDescent="0.35">
      <c r="A3799" s="39" t="str">
        <f t="shared" si="479"/>
        <v>SWHC005</v>
      </c>
      <c r="B3799" s="39" t="s">
        <v>331</v>
      </c>
      <c r="C3799" s="62" t="s">
        <v>188</v>
      </c>
      <c r="D3799" s="40" t="s">
        <v>182</v>
      </c>
      <c r="E3799" s="40" t="str">
        <f t="shared" si="478"/>
        <v>SWHC005Q</v>
      </c>
      <c r="F3799" s="67" t="s">
        <v>250</v>
      </c>
      <c r="G3799" s="40" t="str">
        <f>DataSpec!$B$11</f>
        <v>UpDeemed, DnDeemed, DnDeemDI</v>
      </c>
      <c r="H3799" s="40" t="str">
        <f>DataSpec!$B$7</f>
        <v>Cap-Tons</v>
      </c>
      <c r="I3799" s="40" t="s">
        <v>189</v>
      </c>
      <c r="J3799" t="s">
        <v>183</v>
      </c>
      <c r="K3799" t="s">
        <v>269</v>
      </c>
      <c r="U3799" s="44">
        <f>SUMIFS(Table1[AStdWBkW],Table1[EnergyImpactID],E3799,Table1[BldgType],B3799,Table1[BldgVint],C3799,Table1[BldgLoc],F3799)</f>
        <v>0.03</v>
      </c>
      <c r="V3799" s="44">
        <f>SUMIFS(Table1[AStdWBkWh],Table1[EnergyImpactID],E3799,Table1[BldgType],B3799,Table1[BldgVint],C3799,Table1[BldgLoc],F3799)</f>
        <v>69.3</v>
      </c>
      <c r="W3799" s="69">
        <v>0</v>
      </c>
      <c r="X3799" s="69"/>
      <c r="Y3799" s="69"/>
      <c r="Z3799" s="69"/>
      <c r="AA3799" s="47">
        <f>SUMIF('Cost per Solution Code'!$I$5:$I$24,'Measure Support Table'!D3799,'Cost per Solution Code'!$H$5:$H$24)</f>
        <v>636.29999999999995</v>
      </c>
      <c r="AB3799" s="62"/>
      <c r="AC3799" s="47">
        <f>SUMIF('Cost per Solution Code'!$I$5:$I$24,'Measure Support Table'!D3799,'Cost per Solution Code'!$F$5:$F$24)</f>
        <v>931.83</v>
      </c>
      <c r="AD3799" s="62"/>
      <c r="AE3799" s="48">
        <f t="shared" si="472"/>
        <v>636.29999999999995</v>
      </c>
      <c r="AF3799" s="48">
        <f t="shared" si="473"/>
        <v>931.83</v>
      </c>
      <c r="AG3799" s="48">
        <f t="shared" si="474"/>
        <v>295.53000000000009</v>
      </c>
      <c r="AH3799" s="49">
        <f t="shared" si="475"/>
        <v>0</v>
      </c>
      <c r="AI3799" s="49">
        <f t="shared" si="476"/>
        <v>0</v>
      </c>
      <c r="AJ3799" s="50">
        <f t="shared" si="477"/>
        <v>0</v>
      </c>
      <c r="AK3799" s="51">
        <v>0</v>
      </c>
    </row>
    <row r="3800" spans="1:37" hidden="1" x14ac:dyDescent="0.35">
      <c r="A3800" s="39" t="str">
        <f t="shared" si="479"/>
        <v>SWHC005</v>
      </c>
      <c r="B3800" s="39" t="s">
        <v>331</v>
      </c>
      <c r="C3800" s="62" t="s">
        <v>188</v>
      </c>
      <c r="D3800" s="40" t="s">
        <v>184</v>
      </c>
      <c r="E3800" s="40" t="str">
        <f t="shared" si="478"/>
        <v>SWHC005R</v>
      </c>
      <c r="F3800" s="67" t="s">
        <v>250</v>
      </c>
      <c r="G3800" s="40" t="str">
        <f>DataSpec!$B$11</f>
        <v>UpDeemed, DnDeemed, DnDeemDI</v>
      </c>
      <c r="H3800" s="40" t="str">
        <f>DataSpec!$B$7</f>
        <v>Cap-Tons</v>
      </c>
      <c r="I3800" s="40" t="s">
        <v>189</v>
      </c>
      <c r="J3800" t="s">
        <v>183</v>
      </c>
      <c r="K3800" t="s">
        <v>270</v>
      </c>
      <c r="U3800" s="44">
        <f>SUMIFS(Table1[AStdWBkW],Table1[EnergyImpactID],E3800,Table1[BldgType],B3800,Table1[BldgVint],C3800,Table1[BldgLoc],F3800)</f>
        <v>0.02</v>
      </c>
      <c r="V3800" s="44">
        <f>SUMIFS(Table1[AStdWBkWh],Table1[EnergyImpactID],E3800,Table1[BldgType],B3800,Table1[BldgVint],C3800,Table1[BldgLoc],F3800)</f>
        <v>46.2</v>
      </c>
      <c r="W3800" s="69">
        <v>0</v>
      </c>
      <c r="X3800" s="69"/>
      <c r="Y3800" s="69"/>
      <c r="Z3800" s="69"/>
      <c r="AA3800" s="47">
        <f>SUMIF('Cost per Solution Code'!$I$5:$I$24,'Measure Support Table'!D3800,'Cost per Solution Code'!$H$5:$H$24)</f>
        <v>636.29999999999995</v>
      </c>
      <c r="AB3800" s="62"/>
      <c r="AC3800" s="47">
        <f>SUMIF('Cost per Solution Code'!$I$5:$I$24,'Measure Support Table'!D3800,'Cost per Solution Code'!$F$5:$F$24)</f>
        <v>797.9</v>
      </c>
      <c r="AD3800" s="62"/>
      <c r="AE3800" s="48">
        <f t="shared" si="472"/>
        <v>636.29999999999995</v>
      </c>
      <c r="AF3800" s="48">
        <f t="shared" si="473"/>
        <v>797.9</v>
      </c>
      <c r="AG3800" s="48">
        <f t="shared" si="474"/>
        <v>161.60000000000002</v>
      </c>
      <c r="AH3800" s="49">
        <f t="shared" si="475"/>
        <v>0</v>
      </c>
      <c r="AI3800" s="49">
        <f t="shared" si="476"/>
        <v>0</v>
      </c>
      <c r="AJ3800" s="50">
        <f t="shared" si="477"/>
        <v>0</v>
      </c>
      <c r="AK3800" s="51">
        <v>0</v>
      </c>
    </row>
    <row r="3801" spans="1:37" hidden="1" x14ac:dyDescent="0.35">
      <c r="A3801" s="39" t="str">
        <f t="shared" si="479"/>
        <v>SWHC005</v>
      </c>
      <c r="B3801" s="39" t="s">
        <v>331</v>
      </c>
      <c r="C3801" s="62" t="s">
        <v>188</v>
      </c>
      <c r="D3801" s="40" t="s">
        <v>185</v>
      </c>
      <c r="E3801" s="40" t="str">
        <f t="shared" si="478"/>
        <v>SWHC005S</v>
      </c>
      <c r="F3801" s="67" t="s">
        <v>250</v>
      </c>
      <c r="G3801" s="40" t="str">
        <f>DataSpec!$B$11</f>
        <v>UpDeemed, DnDeemed, DnDeemDI</v>
      </c>
      <c r="H3801" s="40" t="str">
        <f>DataSpec!$B$7</f>
        <v>Cap-Tons</v>
      </c>
      <c r="I3801" s="40" t="s">
        <v>189</v>
      </c>
      <c r="J3801" t="s">
        <v>186</v>
      </c>
      <c r="K3801" t="s">
        <v>271</v>
      </c>
      <c r="U3801" s="44">
        <f>SUMIFS(Table1[AStdWBkW],Table1[EnergyImpactID],E3801,Table1[BldgType],B3801,Table1[BldgVint],C3801,Table1[BldgLoc],F3801)</f>
        <v>0.04</v>
      </c>
      <c r="V3801" s="44">
        <f>SUMIFS(Table1[AStdWBkWh],Table1[EnergyImpactID],E3801,Table1[BldgType],B3801,Table1[BldgVint],C3801,Table1[BldgLoc],F3801)</f>
        <v>92.4</v>
      </c>
      <c r="W3801" s="69">
        <v>0</v>
      </c>
      <c r="X3801" s="69"/>
      <c r="Y3801" s="69"/>
      <c r="Z3801" s="69"/>
      <c r="AA3801" s="47">
        <f>SUMIF('Cost per Solution Code'!$I$5:$I$24,'Measure Support Table'!D3801,'Cost per Solution Code'!$H$5:$H$24)</f>
        <v>416.53842439071497</v>
      </c>
      <c r="AB3801" s="62"/>
      <c r="AC3801" s="47">
        <f>SUMIF('Cost per Solution Code'!$I$5:$I$24,'Measure Support Table'!D3801,'Cost per Solution Code'!$F$5:$F$24)</f>
        <v>610</v>
      </c>
      <c r="AD3801" s="62"/>
      <c r="AE3801" s="48">
        <f t="shared" si="472"/>
        <v>416.53842439071497</v>
      </c>
      <c r="AF3801" s="48">
        <f t="shared" si="473"/>
        <v>610</v>
      </c>
      <c r="AG3801" s="48">
        <f t="shared" si="474"/>
        <v>193.46157560928503</v>
      </c>
      <c r="AH3801" s="49">
        <f t="shared" si="475"/>
        <v>0</v>
      </c>
      <c r="AI3801" s="49">
        <f t="shared" si="476"/>
        <v>0</v>
      </c>
      <c r="AJ3801" s="50">
        <f t="shared" si="477"/>
        <v>0</v>
      </c>
      <c r="AK3801" s="51">
        <v>0</v>
      </c>
    </row>
    <row r="3802" spans="1:37" hidden="1" x14ac:dyDescent="0.35">
      <c r="A3802" s="39" t="str">
        <f t="shared" si="479"/>
        <v>SWHC005</v>
      </c>
      <c r="B3802" s="39" t="s">
        <v>331</v>
      </c>
      <c r="C3802" s="62" t="s">
        <v>188</v>
      </c>
      <c r="D3802" s="40" t="s">
        <v>187</v>
      </c>
      <c r="E3802" s="40" t="str">
        <f t="shared" si="478"/>
        <v>SWHC005T</v>
      </c>
      <c r="F3802" s="67" t="s">
        <v>250</v>
      </c>
      <c r="G3802" s="40" t="str">
        <f>DataSpec!$B$11</f>
        <v>UpDeemed, DnDeemed, DnDeemDI</v>
      </c>
      <c r="H3802" s="40" t="str">
        <f>DataSpec!$B$7</f>
        <v>Cap-Tons</v>
      </c>
      <c r="I3802" s="40" t="s">
        <v>189</v>
      </c>
      <c r="J3802" t="s">
        <v>186</v>
      </c>
      <c r="K3802" t="s">
        <v>272</v>
      </c>
      <c r="U3802" s="44">
        <f>SUMIFS(Table1[AStdWBkW],Table1[EnergyImpactID],E3802,Table1[BldgType],B3802,Table1[BldgVint],C3802,Table1[BldgLoc],F3802)</f>
        <v>0.03</v>
      </c>
      <c r="V3802" s="44">
        <f>SUMIFS(Table1[AStdWBkWh],Table1[EnergyImpactID],E3802,Table1[BldgType],B3802,Table1[BldgVint],C3802,Table1[BldgLoc],F3802)</f>
        <v>61.6</v>
      </c>
      <c r="W3802" s="69">
        <v>0</v>
      </c>
      <c r="X3802" s="69"/>
      <c r="Y3802" s="69"/>
      <c r="Z3802" s="69"/>
      <c r="AA3802" s="47">
        <f>SUMIF('Cost per Solution Code'!$I$5:$I$24,'Measure Support Table'!D3802,'Cost per Solution Code'!$H$5:$H$24)</f>
        <v>416.53842439071497</v>
      </c>
      <c r="AB3802" s="62"/>
      <c r="AC3802" s="47">
        <f>SUMIF('Cost per Solution Code'!$I$5:$I$24,'Measure Support Table'!D3802,'Cost per Solution Code'!$F$5:$F$24)</f>
        <v>522.1950355751585</v>
      </c>
      <c r="AD3802" s="62"/>
      <c r="AE3802" s="48">
        <f t="shared" si="472"/>
        <v>416.53842439071497</v>
      </c>
      <c r="AF3802" s="48">
        <f t="shared" si="473"/>
        <v>522.1950355751585</v>
      </c>
      <c r="AG3802" s="48">
        <f t="shared" si="474"/>
        <v>105.65661118444353</v>
      </c>
      <c r="AH3802" s="49">
        <f t="shared" si="475"/>
        <v>0</v>
      </c>
      <c r="AI3802" s="49">
        <f t="shared" si="476"/>
        <v>0</v>
      </c>
      <c r="AJ3802" s="50">
        <f t="shared" si="477"/>
        <v>0</v>
      </c>
      <c r="AK3802" s="51">
        <v>0</v>
      </c>
    </row>
    <row r="3803" spans="1:37" hidden="1" x14ac:dyDescent="0.35">
      <c r="A3803" s="39" t="str">
        <f t="shared" si="479"/>
        <v>SWHC005</v>
      </c>
      <c r="B3803" s="39" t="s">
        <v>331</v>
      </c>
      <c r="C3803" s="62" t="s">
        <v>188</v>
      </c>
      <c r="D3803" s="40" t="s">
        <v>163</v>
      </c>
      <c r="E3803" s="40" t="str">
        <f t="shared" si="478"/>
        <v>SWHC005A</v>
      </c>
      <c r="F3803" s="67" t="s">
        <v>251</v>
      </c>
      <c r="G3803" s="40" t="str">
        <f>DataSpec!$B$11</f>
        <v>UpDeemed, DnDeemed, DnDeemDI</v>
      </c>
      <c r="H3803" s="40" t="str">
        <f>DataSpec!$B$7</f>
        <v>Cap-Tons</v>
      </c>
      <c r="I3803" s="40" t="s">
        <v>189</v>
      </c>
      <c r="J3803" t="s">
        <v>164</v>
      </c>
      <c r="K3803" t="s">
        <v>253</v>
      </c>
      <c r="U3803" s="44">
        <f>SUMIFS(Table1[AStdWBkW],Table1[EnergyImpactID],E3803,Table1[BldgType],B3803,Table1[BldgVint],C3803,Table1[BldgLoc],F3803)</f>
        <v>0.03</v>
      </c>
      <c r="V3803" s="44">
        <f>SUMIFS(Table1[AStdWBkWh],Table1[EnergyImpactID],E3803,Table1[BldgType],B3803,Table1[BldgVint],C3803,Table1[BldgLoc],F3803)</f>
        <v>101</v>
      </c>
      <c r="W3803" s="69">
        <v>0</v>
      </c>
      <c r="X3803" s="69"/>
      <c r="Y3803" s="69"/>
      <c r="Z3803" s="69"/>
      <c r="AA3803" s="47">
        <f>SUMIF('Cost per Solution Code'!$I$5:$I$24,'Measure Support Table'!D3803,'Cost per Solution Code'!$H$5:$H$24)</f>
        <v>656.88499999999999</v>
      </c>
      <c r="AB3803" s="62"/>
      <c r="AC3803" s="47">
        <f>SUMIF('Cost per Solution Code'!$I$5:$I$24,'Measure Support Table'!D3803,'Cost per Solution Code'!$F$5:$F$24)</f>
        <v>931.83999999999992</v>
      </c>
      <c r="AD3803" s="62"/>
      <c r="AE3803" s="48">
        <f t="shared" si="472"/>
        <v>656.88499999999999</v>
      </c>
      <c r="AF3803" s="48">
        <f t="shared" si="473"/>
        <v>931.83999999999992</v>
      </c>
      <c r="AG3803" s="48">
        <f t="shared" si="474"/>
        <v>274.95499999999993</v>
      </c>
      <c r="AH3803" s="49">
        <f t="shared" si="475"/>
        <v>0</v>
      </c>
      <c r="AI3803" s="49">
        <f t="shared" si="476"/>
        <v>0</v>
      </c>
      <c r="AJ3803" s="50">
        <f t="shared" si="477"/>
        <v>0</v>
      </c>
      <c r="AK3803" s="51">
        <v>0</v>
      </c>
    </row>
    <row r="3804" spans="1:37" hidden="1" x14ac:dyDescent="0.35">
      <c r="A3804" s="39" t="str">
        <f t="shared" si="479"/>
        <v>SWHC005</v>
      </c>
      <c r="B3804" s="39" t="s">
        <v>331</v>
      </c>
      <c r="C3804" s="62" t="s">
        <v>188</v>
      </c>
      <c r="D3804" s="40" t="s">
        <v>165</v>
      </c>
      <c r="E3804" s="40" t="str">
        <f t="shared" si="478"/>
        <v>SWHC005B</v>
      </c>
      <c r="F3804" s="67" t="s">
        <v>251</v>
      </c>
      <c r="G3804" s="40" t="str">
        <f>DataSpec!$B$11</f>
        <v>UpDeemed, DnDeemed, DnDeemDI</v>
      </c>
      <c r="H3804" s="40" t="str">
        <f>DataSpec!$B$7</f>
        <v>Cap-Tons</v>
      </c>
      <c r="I3804" s="40" t="s">
        <v>189</v>
      </c>
      <c r="J3804" t="s">
        <v>164</v>
      </c>
      <c r="K3804" t="s">
        <v>254</v>
      </c>
      <c r="U3804" s="44">
        <f>SUMIFS(Table1[AStdWBkW],Table1[EnergyImpactID],E3804,Table1[BldgType],B3804,Table1[BldgVint],C3804,Table1[BldgLoc],F3804)</f>
        <v>0.02</v>
      </c>
      <c r="V3804" s="44">
        <f>SUMIFS(Table1[AStdWBkWh],Table1[EnergyImpactID],E3804,Table1[BldgType],B3804,Table1[BldgVint],C3804,Table1[BldgLoc],F3804)</f>
        <v>67.3</v>
      </c>
      <c r="W3804" s="69">
        <v>0</v>
      </c>
      <c r="X3804" s="69"/>
      <c r="Y3804" s="69"/>
      <c r="Z3804" s="69"/>
      <c r="AA3804" s="47">
        <f>SUMIF('Cost per Solution Code'!$I$5:$I$24,'Measure Support Table'!D3804,'Cost per Solution Code'!$H$5:$H$24)</f>
        <v>656.88499999999999</v>
      </c>
      <c r="AB3804" s="62"/>
      <c r="AC3804" s="47">
        <f>SUMIF('Cost per Solution Code'!$I$5:$I$24,'Measure Support Table'!D3804,'Cost per Solution Code'!$F$5:$F$24)</f>
        <v>729.01</v>
      </c>
      <c r="AD3804" s="62"/>
      <c r="AE3804" s="48">
        <f t="shared" si="472"/>
        <v>656.88499999999999</v>
      </c>
      <c r="AF3804" s="48">
        <f t="shared" si="473"/>
        <v>729.01</v>
      </c>
      <c r="AG3804" s="48">
        <f t="shared" si="474"/>
        <v>72.125</v>
      </c>
      <c r="AH3804" s="49">
        <f t="shared" si="475"/>
        <v>0</v>
      </c>
      <c r="AI3804" s="49">
        <f t="shared" si="476"/>
        <v>0</v>
      </c>
      <c r="AJ3804" s="50">
        <f t="shared" si="477"/>
        <v>0</v>
      </c>
      <c r="AK3804" s="51">
        <v>0</v>
      </c>
    </row>
    <row r="3805" spans="1:37" hidden="1" x14ac:dyDescent="0.35">
      <c r="A3805" s="39" t="str">
        <f t="shared" si="479"/>
        <v>SWHC005</v>
      </c>
      <c r="B3805" s="39" t="s">
        <v>331</v>
      </c>
      <c r="C3805" s="62" t="s">
        <v>188</v>
      </c>
      <c r="D3805" s="40" t="s">
        <v>166</v>
      </c>
      <c r="E3805" s="40" t="str">
        <f t="shared" si="478"/>
        <v>SWHC005C</v>
      </c>
      <c r="F3805" s="67" t="s">
        <v>251</v>
      </c>
      <c r="G3805" s="40" t="str">
        <f>DataSpec!$B$11</f>
        <v>UpDeemed, DnDeemed, DnDeemDI</v>
      </c>
      <c r="H3805" s="40" t="str">
        <f>DataSpec!$B$7</f>
        <v>Cap-Tons</v>
      </c>
      <c r="I3805" s="40" t="s">
        <v>189</v>
      </c>
      <c r="J3805" t="s">
        <v>167</v>
      </c>
      <c r="K3805" t="s">
        <v>255</v>
      </c>
      <c r="U3805" s="44">
        <f>SUMIFS(Table1[AStdWBkW],Table1[EnergyImpactID],E3805,Table1[BldgType],B3805,Table1[BldgVint],C3805,Table1[BldgLoc],F3805)</f>
        <v>0.03</v>
      </c>
      <c r="V3805" s="44">
        <f>SUMIFS(Table1[AStdWBkWh],Table1[EnergyImpactID],E3805,Table1[BldgType],B3805,Table1[BldgVint],C3805,Table1[BldgLoc],F3805)</f>
        <v>94.6</v>
      </c>
      <c r="W3805" s="69">
        <v>0</v>
      </c>
      <c r="X3805" s="69"/>
      <c r="Y3805" s="69"/>
      <c r="Z3805" s="69"/>
      <c r="AA3805" s="47">
        <f>SUMIF('Cost per Solution Code'!$I$5:$I$24,'Measure Support Table'!D3805,'Cost per Solution Code'!$H$5:$H$24)</f>
        <v>515.125</v>
      </c>
      <c r="AB3805" s="62"/>
      <c r="AC3805" s="47">
        <f>SUMIF('Cost per Solution Code'!$I$5:$I$24,'Measure Support Table'!D3805,'Cost per Solution Code'!$F$5:$F$24)</f>
        <v>741.56</v>
      </c>
      <c r="AD3805" s="62"/>
      <c r="AE3805" s="48">
        <f t="shared" si="472"/>
        <v>515.125</v>
      </c>
      <c r="AF3805" s="48">
        <f t="shared" si="473"/>
        <v>741.56</v>
      </c>
      <c r="AG3805" s="48">
        <f t="shared" si="474"/>
        <v>226.43499999999995</v>
      </c>
      <c r="AH3805" s="49">
        <f t="shared" si="475"/>
        <v>0</v>
      </c>
      <c r="AI3805" s="49">
        <f t="shared" si="476"/>
        <v>0</v>
      </c>
      <c r="AJ3805" s="50">
        <f t="shared" si="477"/>
        <v>0</v>
      </c>
      <c r="AK3805" s="51">
        <v>0</v>
      </c>
    </row>
    <row r="3806" spans="1:37" hidden="1" x14ac:dyDescent="0.35">
      <c r="A3806" s="39" t="str">
        <f t="shared" si="479"/>
        <v>SWHC005</v>
      </c>
      <c r="B3806" s="39" t="s">
        <v>331</v>
      </c>
      <c r="C3806" s="62" t="s">
        <v>188</v>
      </c>
      <c r="D3806" s="40" t="s">
        <v>168</v>
      </c>
      <c r="E3806" s="40" t="str">
        <f t="shared" si="478"/>
        <v>SWHC005D</v>
      </c>
      <c r="F3806" s="67" t="s">
        <v>251</v>
      </c>
      <c r="G3806" s="40" t="str">
        <f>DataSpec!$B$11</f>
        <v>UpDeemed, DnDeemed, DnDeemDI</v>
      </c>
      <c r="H3806" s="40" t="str">
        <f>DataSpec!$B$7</f>
        <v>Cap-Tons</v>
      </c>
      <c r="I3806" s="40" t="s">
        <v>189</v>
      </c>
      <c r="J3806" t="s">
        <v>167</v>
      </c>
      <c r="K3806" t="s">
        <v>256</v>
      </c>
      <c r="U3806" s="44">
        <f>SUMIFS(Table1[AStdWBkW],Table1[EnergyImpactID],E3806,Table1[BldgType],B3806,Table1[BldgVint],C3806,Table1[BldgLoc],F3806)</f>
        <v>0.02</v>
      </c>
      <c r="V3806" s="44">
        <f>SUMIFS(Table1[AStdWBkWh],Table1[EnergyImpactID],E3806,Table1[BldgType],B3806,Table1[BldgVint],C3806,Table1[BldgLoc],F3806)</f>
        <v>63.1</v>
      </c>
      <c r="W3806" s="69">
        <v>0</v>
      </c>
      <c r="X3806" s="69"/>
      <c r="Y3806" s="69"/>
      <c r="Z3806" s="69"/>
      <c r="AA3806" s="47">
        <f>SUMIF('Cost per Solution Code'!$I$5:$I$24,'Measure Support Table'!D3806,'Cost per Solution Code'!$H$5:$H$24)</f>
        <v>515.125</v>
      </c>
      <c r="AB3806" s="62"/>
      <c r="AC3806" s="47">
        <f>SUMIF('Cost per Solution Code'!$I$5:$I$24,'Measure Support Table'!D3806,'Cost per Solution Code'!$F$5:$F$24)</f>
        <v>673.54</v>
      </c>
      <c r="AD3806" s="62"/>
      <c r="AE3806" s="48">
        <f t="shared" si="472"/>
        <v>515.125</v>
      </c>
      <c r="AF3806" s="48">
        <f t="shared" si="473"/>
        <v>673.54</v>
      </c>
      <c r="AG3806" s="48">
        <f t="shared" si="474"/>
        <v>158.41499999999996</v>
      </c>
      <c r="AH3806" s="49">
        <f t="shared" si="475"/>
        <v>0</v>
      </c>
      <c r="AI3806" s="49">
        <f t="shared" si="476"/>
        <v>0</v>
      </c>
      <c r="AJ3806" s="50">
        <f t="shared" si="477"/>
        <v>0</v>
      </c>
      <c r="AK3806" s="51">
        <v>0</v>
      </c>
    </row>
    <row r="3807" spans="1:37" hidden="1" x14ac:dyDescent="0.35">
      <c r="A3807" s="39" t="str">
        <f t="shared" si="479"/>
        <v>SWHC005</v>
      </c>
      <c r="B3807" s="39" t="s">
        <v>331</v>
      </c>
      <c r="C3807" s="62" t="s">
        <v>188</v>
      </c>
      <c r="D3807" s="40" t="s">
        <v>169</v>
      </c>
      <c r="E3807" s="40" t="str">
        <f t="shared" si="478"/>
        <v>SWHC005E</v>
      </c>
      <c r="F3807" s="67" t="s">
        <v>251</v>
      </c>
      <c r="G3807" s="40" t="str">
        <f>DataSpec!$B$11</f>
        <v>UpDeemed, DnDeemed, DnDeemDI</v>
      </c>
      <c r="H3807" s="40" t="str">
        <f>DataSpec!$B$7</f>
        <v>Cap-Tons</v>
      </c>
      <c r="I3807" s="40" t="s">
        <v>189</v>
      </c>
      <c r="J3807" t="s">
        <v>170</v>
      </c>
      <c r="K3807" t="s">
        <v>257</v>
      </c>
      <c r="U3807" s="44">
        <f>SUMIFS(Table1[AStdWBkW],Table1[EnergyImpactID],E3807,Table1[BldgType],B3807,Table1[BldgVint],C3807,Table1[BldgLoc],F3807)</f>
        <v>0.03</v>
      </c>
      <c r="V3807" s="44">
        <f>SUMIFS(Table1[AStdWBkWh],Table1[EnergyImpactID],E3807,Table1[BldgType],B3807,Table1[BldgVint],C3807,Table1[BldgLoc],F3807)</f>
        <v>93.1</v>
      </c>
      <c r="W3807" s="69">
        <v>0</v>
      </c>
      <c r="X3807" s="69"/>
      <c r="Y3807" s="69"/>
      <c r="Z3807" s="69"/>
      <c r="AA3807" s="47">
        <f>SUMIF('Cost per Solution Code'!$I$5:$I$24,'Measure Support Table'!D3807,'Cost per Solution Code'!$H$5:$H$24)</f>
        <v>448.52499999999998</v>
      </c>
      <c r="AB3807" s="62"/>
      <c r="AC3807" s="47">
        <f>SUMIF('Cost per Solution Code'!$I$5:$I$24,'Measure Support Table'!D3807,'Cost per Solution Code'!$F$5:$F$24)</f>
        <v>698.35</v>
      </c>
      <c r="AD3807" s="62"/>
      <c r="AE3807" s="48">
        <f t="shared" si="472"/>
        <v>448.52499999999998</v>
      </c>
      <c r="AF3807" s="48">
        <f t="shared" si="473"/>
        <v>698.35</v>
      </c>
      <c r="AG3807" s="48">
        <f t="shared" si="474"/>
        <v>249.82500000000005</v>
      </c>
      <c r="AH3807" s="49">
        <f t="shared" si="475"/>
        <v>0</v>
      </c>
      <c r="AI3807" s="49">
        <f t="shared" si="476"/>
        <v>0</v>
      </c>
      <c r="AJ3807" s="50">
        <f t="shared" si="477"/>
        <v>0</v>
      </c>
      <c r="AK3807" s="51">
        <v>0</v>
      </c>
    </row>
    <row r="3808" spans="1:37" hidden="1" x14ac:dyDescent="0.35">
      <c r="A3808" s="39" t="str">
        <f t="shared" si="479"/>
        <v>SWHC005</v>
      </c>
      <c r="B3808" s="39" t="s">
        <v>331</v>
      </c>
      <c r="C3808" s="62" t="s">
        <v>188</v>
      </c>
      <c r="D3808" s="40" t="s">
        <v>171</v>
      </c>
      <c r="E3808" s="40" t="str">
        <f t="shared" si="478"/>
        <v>SWHC005F</v>
      </c>
      <c r="F3808" s="67" t="s">
        <v>251</v>
      </c>
      <c r="G3808" s="40" t="str">
        <f>DataSpec!$B$11</f>
        <v>UpDeemed, DnDeemed, DnDeemDI</v>
      </c>
      <c r="H3808" s="40" t="str">
        <f>DataSpec!$B$7</f>
        <v>Cap-Tons</v>
      </c>
      <c r="I3808" s="40" t="s">
        <v>189</v>
      </c>
      <c r="J3808" t="s">
        <v>170</v>
      </c>
      <c r="K3808" t="s">
        <v>258</v>
      </c>
      <c r="U3808" s="44">
        <f>SUMIFS(Table1[AStdWBkW],Table1[EnergyImpactID],E3808,Table1[BldgType],B3808,Table1[BldgVint],C3808,Table1[BldgLoc],F3808)</f>
        <v>0.02</v>
      </c>
      <c r="V3808" s="44">
        <f>SUMIFS(Table1[AStdWBkWh],Table1[EnergyImpactID],E3808,Table1[BldgType],B3808,Table1[BldgVint],C3808,Table1[BldgLoc],F3808)</f>
        <v>62</v>
      </c>
      <c r="W3808" s="69">
        <v>0</v>
      </c>
      <c r="X3808" s="69"/>
      <c r="Y3808" s="69"/>
      <c r="Z3808" s="69"/>
      <c r="AA3808" s="47">
        <f>SUMIF('Cost per Solution Code'!$I$5:$I$24,'Measure Support Table'!D3808,'Cost per Solution Code'!$H$5:$H$24)</f>
        <v>448.52499999999998</v>
      </c>
      <c r="AB3808" s="62"/>
      <c r="AC3808" s="47">
        <f>SUMIF('Cost per Solution Code'!$I$5:$I$24,'Measure Support Table'!D3808,'Cost per Solution Code'!$F$5:$F$24)</f>
        <v>642.36500000000001</v>
      </c>
      <c r="AD3808" s="62"/>
      <c r="AE3808" s="48">
        <f t="shared" si="472"/>
        <v>448.52499999999998</v>
      </c>
      <c r="AF3808" s="48">
        <f t="shared" si="473"/>
        <v>642.36500000000001</v>
      </c>
      <c r="AG3808" s="48">
        <f t="shared" si="474"/>
        <v>193.84000000000003</v>
      </c>
      <c r="AH3808" s="49">
        <f t="shared" si="475"/>
        <v>0</v>
      </c>
      <c r="AI3808" s="49">
        <f t="shared" si="476"/>
        <v>0</v>
      </c>
      <c r="AJ3808" s="50">
        <f t="shared" si="477"/>
        <v>0</v>
      </c>
      <c r="AK3808" s="51">
        <v>0</v>
      </c>
    </row>
    <row r="3809" spans="1:37" hidden="1" x14ac:dyDescent="0.35">
      <c r="A3809" s="39" t="str">
        <f t="shared" si="479"/>
        <v>SWHC005</v>
      </c>
      <c r="B3809" s="39" t="s">
        <v>331</v>
      </c>
      <c r="C3809" s="62" t="s">
        <v>188</v>
      </c>
      <c r="D3809" s="40" t="s">
        <v>8</v>
      </c>
      <c r="E3809" s="40" t="str">
        <f t="shared" si="478"/>
        <v>SWHC005G</v>
      </c>
      <c r="F3809" s="67" t="s">
        <v>251</v>
      </c>
      <c r="G3809" s="40" t="str">
        <f>DataSpec!$B$11</f>
        <v>UpDeemed, DnDeemed, DnDeemDI</v>
      </c>
      <c r="H3809" s="40" t="str">
        <f>DataSpec!$B$7</f>
        <v>Cap-Tons</v>
      </c>
      <c r="I3809" s="40" t="s">
        <v>189</v>
      </c>
      <c r="J3809" t="s">
        <v>172</v>
      </c>
      <c r="K3809" t="s">
        <v>259</v>
      </c>
      <c r="U3809" s="44">
        <f>SUMIFS(Table1[AStdWBkW],Table1[EnergyImpactID],E3809,Table1[BldgType],B3809,Table1[BldgVint],C3809,Table1[BldgLoc],F3809)</f>
        <v>0.03</v>
      </c>
      <c r="V3809" s="44">
        <f>SUMIFS(Table1[AStdWBkWh],Table1[EnergyImpactID],E3809,Table1[BldgType],B3809,Table1[BldgVint],C3809,Table1[BldgLoc],F3809)</f>
        <v>93.1</v>
      </c>
      <c r="W3809" s="69">
        <v>0</v>
      </c>
      <c r="X3809" s="69"/>
      <c r="Y3809" s="69"/>
      <c r="Z3809" s="69"/>
      <c r="AA3809" s="47">
        <f>SUMIF('Cost per Solution Code'!$I$5:$I$24,'Measure Support Table'!D3809,'Cost per Solution Code'!$H$5:$H$24)</f>
        <v>392.565</v>
      </c>
      <c r="AB3809" s="62"/>
      <c r="AC3809" s="47">
        <f>SUMIF('Cost per Solution Code'!$I$5:$I$24,'Measure Support Table'!D3809,'Cost per Solution Code'!$F$5:$F$24)</f>
        <v>491.11500000000001</v>
      </c>
      <c r="AD3809" s="62"/>
      <c r="AE3809" s="48">
        <f t="shared" si="472"/>
        <v>392.565</v>
      </c>
      <c r="AF3809" s="48">
        <f t="shared" si="473"/>
        <v>491.11500000000001</v>
      </c>
      <c r="AG3809" s="48">
        <f t="shared" si="474"/>
        <v>98.550000000000011</v>
      </c>
      <c r="AH3809" s="49">
        <f t="shared" si="475"/>
        <v>0</v>
      </c>
      <c r="AI3809" s="49">
        <f t="shared" si="476"/>
        <v>0</v>
      </c>
      <c r="AJ3809" s="50">
        <f t="shared" si="477"/>
        <v>0</v>
      </c>
      <c r="AK3809" s="51">
        <v>0</v>
      </c>
    </row>
    <row r="3810" spans="1:37" hidden="1" x14ac:dyDescent="0.35">
      <c r="A3810" s="39" t="str">
        <f t="shared" si="479"/>
        <v>SWHC005</v>
      </c>
      <c r="B3810" s="39" t="s">
        <v>331</v>
      </c>
      <c r="C3810" s="62" t="s">
        <v>188</v>
      </c>
      <c r="D3810" s="40" t="s">
        <v>16</v>
      </c>
      <c r="E3810" s="40" t="str">
        <f t="shared" si="478"/>
        <v>SWHC005H</v>
      </c>
      <c r="F3810" s="67" t="s">
        <v>251</v>
      </c>
      <c r="G3810" s="40" t="str">
        <f>DataSpec!$B$11</f>
        <v>UpDeemed, DnDeemed, DnDeemDI</v>
      </c>
      <c r="H3810" s="40" t="str">
        <f>DataSpec!$B$7</f>
        <v>Cap-Tons</v>
      </c>
      <c r="I3810" s="40" t="s">
        <v>189</v>
      </c>
      <c r="J3810" t="s">
        <v>172</v>
      </c>
      <c r="K3810" t="s">
        <v>260</v>
      </c>
      <c r="U3810" s="44">
        <f>SUMIFS(Table1[AStdWBkW],Table1[EnergyImpactID],E3810,Table1[BldgType],B3810,Table1[BldgVint],C3810,Table1[BldgLoc],F3810)</f>
        <v>0.02</v>
      </c>
      <c r="V3810" s="44">
        <f>SUMIFS(Table1[AStdWBkWh],Table1[EnergyImpactID],E3810,Table1[BldgType],B3810,Table1[BldgVint],C3810,Table1[BldgLoc],F3810)</f>
        <v>62</v>
      </c>
      <c r="W3810" s="69">
        <v>0</v>
      </c>
      <c r="X3810" s="69"/>
      <c r="Y3810" s="69"/>
      <c r="Z3810" s="69"/>
      <c r="AA3810" s="47">
        <f>SUMIF('Cost per Solution Code'!$I$5:$I$24,'Measure Support Table'!D3810,'Cost per Solution Code'!$H$5:$H$24)</f>
        <v>392.565</v>
      </c>
      <c r="AB3810" s="62"/>
      <c r="AC3810" s="47">
        <f>SUMIF('Cost per Solution Code'!$I$5:$I$24,'Measure Support Table'!D3810,'Cost per Solution Code'!$F$5:$F$24)</f>
        <v>458.26499999999999</v>
      </c>
      <c r="AD3810" s="62"/>
      <c r="AE3810" s="48">
        <f t="shared" si="472"/>
        <v>392.565</v>
      </c>
      <c r="AF3810" s="48">
        <f t="shared" si="473"/>
        <v>458.26499999999999</v>
      </c>
      <c r="AG3810" s="48">
        <f t="shared" si="474"/>
        <v>65.699999999999989</v>
      </c>
      <c r="AH3810" s="49">
        <f t="shared" si="475"/>
        <v>0</v>
      </c>
      <c r="AI3810" s="49">
        <f t="shared" si="476"/>
        <v>0</v>
      </c>
      <c r="AJ3810" s="50">
        <f t="shared" si="477"/>
        <v>0</v>
      </c>
      <c r="AK3810" s="51">
        <v>0</v>
      </c>
    </row>
    <row r="3811" spans="1:37" hidden="1" x14ac:dyDescent="0.35">
      <c r="A3811" s="39" t="str">
        <f t="shared" si="479"/>
        <v>SWHC005</v>
      </c>
      <c r="B3811" s="39" t="s">
        <v>331</v>
      </c>
      <c r="C3811" s="62" t="s">
        <v>188</v>
      </c>
      <c r="D3811" s="40" t="s">
        <v>18</v>
      </c>
      <c r="E3811" s="40" t="str">
        <f t="shared" si="478"/>
        <v>SWHC005I</v>
      </c>
      <c r="F3811" s="67" t="s">
        <v>251</v>
      </c>
      <c r="G3811" s="40" t="str">
        <f>DataSpec!$B$11</f>
        <v>UpDeemed, DnDeemed, DnDeemDI</v>
      </c>
      <c r="H3811" s="40" t="str">
        <f>DataSpec!$B$7</f>
        <v>Cap-Tons</v>
      </c>
      <c r="I3811" s="40" t="s">
        <v>189</v>
      </c>
      <c r="J3811" t="s">
        <v>173</v>
      </c>
      <c r="K3811" t="s">
        <v>261</v>
      </c>
      <c r="U3811" s="44">
        <f>SUMIFS(Table1[AStdWBkW],Table1[EnergyImpactID],E3811,Table1[BldgType],B3811,Table1[BldgVint],C3811,Table1[BldgLoc],F3811)</f>
        <v>0.04</v>
      </c>
      <c r="V3811" s="44">
        <f>SUMIFS(Table1[AStdWBkWh],Table1[EnergyImpactID],E3811,Table1[BldgType],B3811,Table1[BldgVint],C3811,Table1[BldgLoc],F3811)</f>
        <v>111</v>
      </c>
      <c r="W3811" s="69">
        <v>0</v>
      </c>
      <c r="X3811" s="69"/>
      <c r="Y3811" s="69"/>
      <c r="Z3811" s="69"/>
      <c r="AA3811" s="47">
        <f>SUMIF('Cost per Solution Code'!$I$5:$I$24,'Measure Support Table'!D3811,'Cost per Solution Code'!$H$5:$H$24)</f>
        <v>660</v>
      </c>
      <c r="AB3811" s="62"/>
      <c r="AC3811" s="47">
        <f>SUMIF('Cost per Solution Code'!$I$5:$I$24,'Measure Support Table'!D3811,'Cost per Solution Code'!$F$5:$F$24)</f>
        <v>923</v>
      </c>
      <c r="AD3811" s="62"/>
      <c r="AE3811" s="48">
        <f t="shared" si="472"/>
        <v>660</v>
      </c>
      <c r="AF3811" s="48">
        <f t="shared" si="473"/>
        <v>923</v>
      </c>
      <c r="AG3811" s="48">
        <f t="shared" si="474"/>
        <v>263</v>
      </c>
      <c r="AH3811" s="49">
        <f t="shared" si="475"/>
        <v>0</v>
      </c>
      <c r="AI3811" s="49">
        <f t="shared" si="476"/>
        <v>0</v>
      </c>
      <c r="AJ3811" s="50">
        <f t="shared" si="477"/>
        <v>0</v>
      </c>
      <c r="AK3811" s="51">
        <v>0</v>
      </c>
    </row>
    <row r="3812" spans="1:37" hidden="1" x14ac:dyDescent="0.35">
      <c r="A3812" s="39" t="str">
        <f t="shared" si="479"/>
        <v>SWHC005</v>
      </c>
      <c r="B3812" s="39" t="s">
        <v>331</v>
      </c>
      <c r="C3812" s="62" t="s">
        <v>188</v>
      </c>
      <c r="D3812" s="40" t="s">
        <v>22</v>
      </c>
      <c r="E3812" s="40" t="str">
        <f t="shared" si="478"/>
        <v>SWHC005J</v>
      </c>
      <c r="F3812" s="67" t="s">
        <v>251</v>
      </c>
      <c r="G3812" s="40" t="str">
        <f>DataSpec!$B$11</f>
        <v>UpDeemed, DnDeemed, DnDeemDI</v>
      </c>
      <c r="H3812" s="40" t="str">
        <f>DataSpec!$B$7</f>
        <v>Cap-Tons</v>
      </c>
      <c r="I3812" s="40" t="s">
        <v>189</v>
      </c>
      <c r="J3812" t="s">
        <v>173</v>
      </c>
      <c r="K3812" t="s">
        <v>262</v>
      </c>
      <c r="U3812" s="44">
        <f>SUMIFS(Table1[AStdWBkW],Table1[EnergyImpactID],E3812,Table1[BldgType],B3812,Table1[BldgVint],C3812,Table1[BldgLoc],F3812)</f>
        <v>0.02</v>
      </c>
      <c r="V3812" s="44">
        <f>SUMIFS(Table1[AStdWBkWh],Table1[EnergyImpactID],E3812,Table1[BldgType],B3812,Table1[BldgVint],C3812,Table1[BldgLoc],F3812)</f>
        <v>73.7</v>
      </c>
      <c r="W3812" s="69">
        <v>0</v>
      </c>
      <c r="X3812" s="69"/>
      <c r="Y3812" s="69"/>
      <c r="Z3812" s="69"/>
      <c r="AA3812" s="47">
        <f>SUMIF('Cost per Solution Code'!$I$5:$I$24,'Measure Support Table'!D3812,'Cost per Solution Code'!$H$5:$H$24)</f>
        <v>660</v>
      </c>
      <c r="AB3812" s="62"/>
      <c r="AC3812" s="47">
        <f>SUMIF('Cost per Solution Code'!$I$5:$I$24,'Measure Support Table'!D3812,'Cost per Solution Code'!$F$5:$F$24)</f>
        <v>845</v>
      </c>
      <c r="AD3812" s="62"/>
      <c r="AE3812" s="48">
        <f t="shared" si="472"/>
        <v>660</v>
      </c>
      <c r="AF3812" s="48">
        <f t="shared" si="473"/>
        <v>845</v>
      </c>
      <c r="AG3812" s="48">
        <f t="shared" si="474"/>
        <v>185</v>
      </c>
      <c r="AH3812" s="49">
        <f t="shared" si="475"/>
        <v>0</v>
      </c>
      <c r="AI3812" s="49">
        <f t="shared" si="476"/>
        <v>0</v>
      </c>
      <c r="AJ3812" s="50">
        <f t="shared" si="477"/>
        <v>0</v>
      </c>
      <c r="AK3812" s="51">
        <v>0</v>
      </c>
    </row>
    <row r="3813" spans="1:37" hidden="1" x14ac:dyDescent="0.35">
      <c r="A3813" s="39" t="str">
        <f t="shared" si="479"/>
        <v>SWHC005</v>
      </c>
      <c r="B3813" s="39" t="s">
        <v>331</v>
      </c>
      <c r="C3813" s="62" t="s">
        <v>188</v>
      </c>
      <c r="D3813" s="40" t="s">
        <v>25</v>
      </c>
      <c r="E3813" s="40" t="str">
        <f t="shared" si="478"/>
        <v>SWHC005K</v>
      </c>
      <c r="F3813" s="67" t="s">
        <v>251</v>
      </c>
      <c r="G3813" s="40" t="str">
        <f>DataSpec!$B$11</f>
        <v>UpDeemed, DnDeemed, DnDeemDI</v>
      </c>
      <c r="H3813" s="40" t="str">
        <f>DataSpec!$B$7</f>
        <v>Cap-Tons</v>
      </c>
      <c r="I3813" s="40" t="s">
        <v>189</v>
      </c>
      <c r="J3813" t="s">
        <v>174</v>
      </c>
      <c r="K3813" t="s">
        <v>263</v>
      </c>
      <c r="U3813" s="44">
        <f>SUMIFS(Table1[AStdWBkW],Table1[EnergyImpactID],E3813,Table1[BldgType],B3813,Table1[BldgVint],C3813,Table1[BldgLoc],F3813)</f>
        <v>0.04</v>
      </c>
      <c r="V3813" s="44">
        <f>SUMIFS(Table1[AStdWBkWh],Table1[EnergyImpactID],E3813,Table1[BldgType],B3813,Table1[BldgVint],C3813,Table1[BldgLoc],F3813)</f>
        <v>113</v>
      </c>
      <c r="W3813" s="69">
        <v>0</v>
      </c>
      <c r="X3813" s="69"/>
      <c r="Y3813" s="69"/>
      <c r="Z3813" s="69"/>
      <c r="AA3813" s="47">
        <f>SUMIF('Cost per Solution Code'!$I$5:$I$24,'Measure Support Table'!D3813,'Cost per Solution Code'!$H$5:$H$24)</f>
        <v>519.14</v>
      </c>
      <c r="AB3813" s="62"/>
      <c r="AC3813" s="47">
        <f>SUMIF('Cost per Solution Code'!$I$5:$I$24,'Measure Support Table'!D3813,'Cost per Solution Code'!$F$5:$F$24)</f>
        <v>685.85</v>
      </c>
      <c r="AD3813" s="62"/>
      <c r="AE3813" s="48">
        <f t="shared" si="472"/>
        <v>519.14</v>
      </c>
      <c r="AF3813" s="48">
        <f t="shared" si="473"/>
        <v>685.85</v>
      </c>
      <c r="AG3813" s="48">
        <f t="shared" si="474"/>
        <v>166.71000000000004</v>
      </c>
      <c r="AH3813" s="49">
        <f t="shared" si="475"/>
        <v>0</v>
      </c>
      <c r="AI3813" s="49">
        <f t="shared" si="476"/>
        <v>0</v>
      </c>
      <c r="AJ3813" s="50">
        <f t="shared" si="477"/>
        <v>0</v>
      </c>
      <c r="AK3813" s="51">
        <v>0</v>
      </c>
    </row>
    <row r="3814" spans="1:37" hidden="1" x14ac:dyDescent="0.35">
      <c r="A3814" s="39" t="str">
        <f t="shared" si="479"/>
        <v>SWHC005</v>
      </c>
      <c r="B3814" s="39" t="s">
        <v>331</v>
      </c>
      <c r="C3814" s="62" t="s">
        <v>188</v>
      </c>
      <c r="D3814" s="40" t="s">
        <v>175</v>
      </c>
      <c r="E3814" s="40" t="str">
        <f t="shared" si="478"/>
        <v>SWHC005L</v>
      </c>
      <c r="F3814" s="67" t="s">
        <v>251</v>
      </c>
      <c r="G3814" s="40" t="str">
        <f>DataSpec!$B$11</f>
        <v>UpDeemed, DnDeemed, DnDeemDI</v>
      </c>
      <c r="H3814" s="40" t="str">
        <f>DataSpec!$B$7</f>
        <v>Cap-Tons</v>
      </c>
      <c r="I3814" s="40" t="s">
        <v>189</v>
      </c>
      <c r="J3814" t="s">
        <v>174</v>
      </c>
      <c r="K3814" t="s">
        <v>264</v>
      </c>
      <c r="U3814" s="44">
        <f>SUMIFS(Table1[AStdWBkW],Table1[EnergyImpactID],E3814,Table1[BldgType],B3814,Table1[BldgVint],C3814,Table1[BldgLoc],F3814)</f>
        <v>0.02</v>
      </c>
      <c r="V3814" s="44">
        <f>SUMIFS(Table1[AStdWBkWh],Table1[EnergyImpactID],E3814,Table1[BldgType],B3814,Table1[BldgVint],C3814,Table1[BldgLoc],F3814)</f>
        <v>75.5</v>
      </c>
      <c r="W3814" s="69">
        <v>0</v>
      </c>
      <c r="X3814" s="69"/>
      <c r="Y3814" s="69"/>
      <c r="Z3814" s="69"/>
      <c r="AA3814" s="47">
        <f>SUMIF('Cost per Solution Code'!$I$5:$I$24,'Measure Support Table'!D3814,'Cost per Solution Code'!$H$5:$H$24)</f>
        <v>519.14</v>
      </c>
      <c r="AB3814" s="62"/>
      <c r="AC3814" s="47">
        <f>SUMIF('Cost per Solution Code'!$I$5:$I$24,'Measure Support Table'!D3814,'Cost per Solution Code'!$F$5:$F$24)</f>
        <v>555.84500000000003</v>
      </c>
      <c r="AD3814" s="62"/>
      <c r="AE3814" s="48">
        <f t="shared" si="472"/>
        <v>519.14</v>
      </c>
      <c r="AF3814" s="48">
        <f t="shared" si="473"/>
        <v>555.84500000000003</v>
      </c>
      <c r="AG3814" s="48">
        <f t="shared" si="474"/>
        <v>36.705000000000041</v>
      </c>
      <c r="AH3814" s="49">
        <f t="shared" si="475"/>
        <v>0</v>
      </c>
      <c r="AI3814" s="49">
        <f t="shared" si="476"/>
        <v>0</v>
      </c>
      <c r="AJ3814" s="50">
        <f t="shared" si="477"/>
        <v>0</v>
      </c>
      <c r="AK3814" s="51">
        <v>0</v>
      </c>
    </row>
    <row r="3815" spans="1:37" hidden="1" x14ac:dyDescent="0.35">
      <c r="A3815" s="39" t="str">
        <f t="shared" si="479"/>
        <v>SWHC005</v>
      </c>
      <c r="B3815" s="39" t="s">
        <v>331</v>
      </c>
      <c r="C3815" s="62" t="s">
        <v>188</v>
      </c>
      <c r="D3815" s="40" t="s">
        <v>176</v>
      </c>
      <c r="E3815" s="40" t="str">
        <f t="shared" si="478"/>
        <v>SWHC005M</v>
      </c>
      <c r="F3815" s="67" t="s">
        <v>251</v>
      </c>
      <c r="G3815" s="40" t="str">
        <f>DataSpec!$B$11</f>
        <v>UpDeemed, DnDeemed, DnDeemDI</v>
      </c>
      <c r="H3815" s="40" t="str">
        <f>DataSpec!$B$7</f>
        <v>Cap-Tons</v>
      </c>
      <c r="I3815" s="40" t="s">
        <v>189</v>
      </c>
      <c r="J3815" t="s">
        <v>177</v>
      </c>
      <c r="K3815" t="s">
        <v>265</v>
      </c>
      <c r="U3815" s="44">
        <f>SUMIFS(Table1[AStdWBkW],Table1[EnergyImpactID],E3815,Table1[BldgType],B3815,Table1[BldgVint],C3815,Table1[BldgLoc],F3815)</f>
        <v>0.03</v>
      </c>
      <c r="V3815" s="44">
        <f>SUMIFS(Table1[AStdWBkWh],Table1[EnergyImpactID],E3815,Table1[BldgType],B3815,Table1[BldgVint],C3815,Table1[BldgLoc],F3815)</f>
        <v>104</v>
      </c>
      <c r="W3815" s="69">
        <v>0</v>
      </c>
      <c r="X3815" s="69"/>
      <c r="Y3815" s="69"/>
      <c r="Z3815" s="69"/>
      <c r="AA3815" s="47">
        <f>SUMIF('Cost per Solution Code'!$I$5:$I$24,'Measure Support Table'!D3815,'Cost per Solution Code'!$H$5:$H$24)</f>
        <v>449.41</v>
      </c>
      <c r="AB3815" s="62"/>
      <c r="AC3815" s="47">
        <f>SUMIF('Cost per Solution Code'!$I$5:$I$24,'Measure Support Table'!D3815,'Cost per Solution Code'!$F$5:$F$24)</f>
        <v>771.3576281291954</v>
      </c>
      <c r="AD3815" s="62"/>
      <c r="AE3815" s="48">
        <f t="shared" si="472"/>
        <v>449.41</v>
      </c>
      <c r="AF3815" s="48">
        <f t="shared" si="473"/>
        <v>771.3576281291954</v>
      </c>
      <c r="AG3815" s="48">
        <f t="shared" si="474"/>
        <v>321.94762812919538</v>
      </c>
      <c r="AH3815" s="49">
        <f t="shared" si="475"/>
        <v>0</v>
      </c>
      <c r="AI3815" s="49">
        <f t="shared" si="476"/>
        <v>0</v>
      </c>
      <c r="AJ3815" s="50">
        <f t="shared" si="477"/>
        <v>0</v>
      </c>
      <c r="AK3815" s="51">
        <v>0</v>
      </c>
    </row>
    <row r="3816" spans="1:37" hidden="1" x14ac:dyDescent="0.35">
      <c r="A3816" s="39" t="str">
        <f t="shared" si="479"/>
        <v>SWHC005</v>
      </c>
      <c r="B3816" s="39" t="s">
        <v>331</v>
      </c>
      <c r="C3816" s="62" t="s">
        <v>188</v>
      </c>
      <c r="D3816" s="40" t="s">
        <v>178</v>
      </c>
      <c r="E3816" s="40" t="str">
        <f t="shared" si="478"/>
        <v>SWHC005N</v>
      </c>
      <c r="F3816" s="67" t="s">
        <v>251</v>
      </c>
      <c r="G3816" s="40" t="str">
        <f>DataSpec!$B$11</f>
        <v>UpDeemed, DnDeemed, DnDeemDI</v>
      </c>
      <c r="H3816" s="40" t="str">
        <f>DataSpec!$B$7</f>
        <v>Cap-Tons</v>
      </c>
      <c r="I3816" s="40" t="s">
        <v>189</v>
      </c>
      <c r="J3816" t="s">
        <v>177</v>
      </c>
      <c r="K3816" t="s">
        <v>266</v>
      </c>
      <c r="U3816" s="44">
        <f>SUMIFS(Table1[AStdWBkW],Table1[EnergyImpactID],E3816,Table1[BldgType],B3816,Table1[BldgVint],C3816,Table1[BldgLoc],F3816)</f>
        <v>0.02</v>
      </c>
      <c r="V3816" s="44">
        <f>SUMIFS(Table1[AStdWBkWh],Table1[EnergyImpactID],E3816,Table1[BldgType],B3816,Table1[BldgVint],C3816,Table1[BldgLoc],F3816)</f>
        <v>69.400000000000006</v>
      </c>
      <c r="W3816" s="69">
        <v>0</v>
      </c>
      <c r="X3816" s="69"/>
      <c r="Y3816" s="69"/>
      <c r="Z3816" s="69"/>
      <c r="AA3816" s="47">
        <f>SUMIF('Cost per Solution Code'!$I$5:$I$24,'Measure Support Table'!D3816,'Cost per Solution Code'!$H$5:$H$24)</f>
        <v>449.41</v>
      </c>
      <c r="AB3816" s="62"/>
      <c r="AC3816" s="47">
        <f>SUMIF('Cost per Solution Code'!$I$5:$I$24,'Measure Support Table'!D3816,'Cost per Solution Code'!$F$5:$F$24)</f>
        <v>629.11366698254767</v>
      </c>
      <c r="AD3816" s="62"/>
      <c r="AE3816" s="48">
        <f t="shared" si="472"/>
        <v>449.41</v>
      </c>
      <c r="AF3816" s="48">
        <f t="shared" si="473"/>
        <v>629.11366698254767</v>
      </c>
      <c r="AG3816" s="48">
        <f t="shared" si="474"/>
        <v>179.70366698254765</v>
      </c>
      <c r="AH3816" s="49">
        <f t="shared" si="475"/>
        <v>0</v>
      </c>
      <c r="AI3816" s="49">
        <f t="shared" si="476"/>
        <v>0</v>
      </c>
      <c r="AJ3816" s="50">
        <f t="shared" si="477"/>
        <v>0</v>
      </c>
      <c r="AK3816" s="51">
        <v>0</v>
      </c>
    </row>
    <row r="3817" spans="1:37" hidden="1" x14ac:dyDescent="0.35">
      <c r="A3817" s="39" t="str">
        <f t="shared" si="479"/>
        <v>SWHC005</v>
      </c>
      <c r="B3817" s="39" t="s">
        <v>331</v>
      </c>
      <c r="C3817" s="62" t="s">
        <v>188</v>
      </c>
      <c r="D3817" s="40" t="s">
        <v>179</v>
      </c>
      <c r="E3817" s="40" t="str">
        <f t="shared" si="478"/>
        <v>SWHC005O</v>
      </c>
      <c r="F3817" s="67" t="s">
        <v>251</v>
      </c>
      <c r="G3817" s="40" t="str">
        <f>DataSpec!$B$11</f>
        <v>UpDeemed, DnDeemed, DnDeemDI</v>
      </c>
      <c r="H3817" s="40" t="str">
        <f>DataSpec!$B$7</f>
        <v>Cap-Tons</v>
      </c>
      <c r="I3817" s="40" t="s">
        <v>189</v>
      </c>
      <c r="J3817" t="s">
        <v>180</v>
      </c>
      <c r="K3817" t="s">
        <v>267</v>
      </c>
      <c r="U3817" s="44">
        <f>SUMIFS(Table1[AStdWBkW],Table1[EnergyImpactID],E3817,Table1[BldgType],B3817,Table1[BldgVint],C3817,Table1[BldgLoc],F3817)</f>
        <v>0.04</v>
      </c>
      <c r="V3817" s="44">
        <f>SUMIFS(Table1[AStdWBkWh],Table1[EnergyImpactID],E3817,Table1[BldgType],B3817,Table1[BldgVint],C3817,Table1[BldgLoc],F3817)</f>
        <v>125</v>
      </c>
      <c r="W3817" s="69">
        <v>0</v>
      </c>
      <c r="X3817" s="69"/>
      <c r="Y3817" s="69"/>
      <c r="Z3817" s="69"/>
      <c r="AA3817" s="47">
        <f>SUMIF('Cost per Solution Code'!$I$5:$I$24,'Measure Support Table'!D3817,'Cost per Solution Code'!$H$5:$H$24)</f>
        <v>1086</v>
      </c>
      <c r="AB3817" s="62"/>
      <c r="AC3817" s="47">
        <f>SUMIF('Cost per Solution Code'!$I$5:$I$24,'Measure Support Table'!D3817,'Cost per Solution Code'!$F$5:$F$24)</f>
        <v>1124.9000000000001</v>
      </c>
      <c r="AD3817" s="62"/>
      <c r="AE3817" s="48">
        <f t="shared" si="472"/>
        <v>1086</v>
      </c>
      <c r="AF3817" s="48">
        <f t="shared" si="473"/>
        <v>1124.9000000000001</v>
      </c>
      <c r="AG3817" s="48">
        <f t="shared" si="474"/>
        <v>38.900000000000091</v>
      </c>
      <c r="AH3817" s="49">
        <f t="shared" si="475"/>
        <v>0</v>
      </c>
      <c r="AI3817" s="49">
        <f t="shared" si="476"/>
        <v>0</v>
      </c>
      <c r="AJ3817" s="50">
        <f t="shared" si="477"/>
        <v>0</v>
      </c>
      <c r="AK3817" s="51">
        <v>0</v>
      </c>
    </row>
    <row r="3818" spans="1:37" hidden="1" x14ac:dyDescent="0.35">
      <c r="A3818" s="39" t="str">
        <f t="shared" si="479"/>
        <v>SWHC005</v>
      </c>
      <c r="B3818" s="39" t="s">
        <v>331</v>
      </c>
      <c r="C3818" s="62" t="s">
        <v>188</v>
      </c>
      <c r="D3818" s="40" t="s">
        <v>181</v>
      </c>
      <c r="E3818" s="40" t="str">
        <f t="shared" si="478"/>
        <v>SWHC005P</v>
      </c>
      <c r="F3818" s="67" t="s">
        <v>251</v>
      </c>
      <c r="G3818" s="40" t="str">
        <f>DataSpec!$B$11</f>
        <v>UpDeemed, DnDeemed, DnDeemDI</v>
      </c>
      <c r="H3818" s="40" t="str">
        <f>DataSpec!$B$7</f>
        <v>Cap-Tons</v>
      </c>
      <c r="I3818" s="40" t="s">
        <v>189</v>
      </c>
      <c r="J3818" t="s">
        <v>180</v>
      </c>
      <c r="K3818" t="s">
        <v>268</v>
      </c>
      <c r="U3818" s="44">
        <f>SUMIFS(Table1[AStdWBkW],Table1[EnergyImpactID],E3818,Table1[BldgType],B3818,Table1[BldgVint],C3818,Table1[BldgLoc],F3818)</f>
        <v>0.03</v>
      </c>
      <c r="V3818" s="44">
        <f>SUMIFS(Table1[AStdWBkWh],Table1[EnergyImpactID],E3818,Table1[BldgType],B3818,Table1[BldgVint],C3818,Table1[BldgLoc],F3818)</f>
        <v>83.3</v>
      </c>
      <c r="W3818" s="69">
        <v>0</v>
      </c>
      <c r="X3818" s="69"/>
      <c r="Y3818" s="69"/>
      <c r="Z3818" s="69"/>
      <c r="AA3818" s="47">
        <f>SUMIF('Cost per Solution Code'!$I$5:$I$24,'Measure Support Table'!D3818,'Cost per Solution Code'!$H$5:$H$24)</f>
        <v>1086</v>
      </c>
      <c r="AB3818" s="62"/>
      <c r="AC3818" s="47">
        <f>SUMIF('Cost per Solution Code'!$I$5:$I$24,'Measure Support Table'!D3818,'Cost per Solution Code'!$F$5:$F$24)</f>
        <v>1107.17</v>
      </c>
      <c r="AD3818" s="62"/>
      <c r="AE3818" s="48">
        <f t="shared" si="472"/>
        <v>1086</v>
      </c>
      <c r="AF3818" s="48">
        <f t="shared" si="473"/>
        <v>1107.17</v>
      </c>
      <c r="AG3818" s="48">
        <f t="shared" si="474"/>
        <v>21.170000000000073</v>
      </c>
      <c r="AH3818" s="49">
        <f t="shared" si="475"/>
        <v>0</v>
      </c>
      <c r="AI3818" s="49">
        <f t="shared" si="476"/>
        <v>0</v>
      </c>
      <c r="AJ3818" s="50">
        <f t="shared" si="477"/>
        <v>0</v>
      </c>
      <c r="AK3818" s="51">
        <v>0</v>
      </c>
    </row>
    <row r="3819" spans="1:37" hidden="1" x14ac:dyDescent="0.35">
      <c r="A3819" s="39" t="str">
        <f t="shared" si="479"/>
        <v>SWHC005</v>
      </c>
      <c r="B3819" s="39" t="s">
        <v>331</v>
      </c>
      <c r="C3819" s="62" t="s">
        <v>188</v>
      </c>
      <c r="D3819" s="40" t="s">
        <v>182</v>
      </c>
      <c r="E3819" s="40" t="str">
        <f t="shared" si="478"/>
        <v>SWHC005Q</v>
      </c>
      <c r="F3819" s="67" t="s">
        <v>251</v>
      </c>
      <c r="G3819" s="40" t="str">
        <f>DataSpec!$B$11</f>
        <v>UpDeemed, DnDeemed, DnDeemDI</v>
      </c>
      <c r="H3819" s="40" t="str">
        <f>DataSpec!$B$7</f>
        <v>Cap-Tons</v>
      </c>
      <c r="I3819" s="40" t="s">
        <v>189</v>
      </c>
      <c r="J3819" t="s">
        <v>183</v>
      </c>
      <c r="K3819" t="s">
        <v>269</v>
      </c>
      <c r="U3819" s="44">
        <f>SUMIFS(Table1[AStdWBkW],Table1[EnergyImpactID],E3819,Table1[BldgType],B3819,Table1[BldgVint],C3819,Table1[BldgLoc],F3819)</f>
        <v>0.03</v>
      </c>
      <c r="V3819" s="44">
        <f>SUMIFS(Table1[AStdWBkWh],Table1[EnergyImpactID],E3819,Table1[BldgType],B3819,Table1[BldgVint],C3819,Table1[BldgLoc],F3819)</f>
        <v>97.4</v>
      </c>
      <c r="W3819" s="69">
        <v>0</v>
      </c>
      <c r="X3819" s="69"/>
      <c r="Y3819" s="69"/>
      <c r="Z3819" s="69"/>
      <c r="AA3819" s="47">
        <f>SUMIF('Cost per Solution Code'!$I$5:$I$24,'Measure Support Table'!D3819,'Cost per Solution Code'!$H$5:$H$24)</f>
        <v>636.29999999999995</v>
      </c>
      <c r="AB3819" s="62"/>
      <c r="AC3819" s="47">
        <f>SUMIF('Cost per Solution Code'!$I$5:$I$24,'Measure Support Table'!D3819,'Cost per Solution Code'!$F$5:$F$24)</f>
        <v>931.83</v>
      </c>
      <c r="AD3819" s="62"/>
      <c r="AE3819" s="48">
        <f t="shared" si="472"/>
        <v>636.29999999999995</v>
      </c>
      <c r="AF3819" s="48">
        <f t="shared" si="473"/>
        <v>931.83</v>
      </c>
      <c r="AG3819" s="48">
        <f t="shared" si="474"/>
        <v>295.53000000000009</v>
      </c>
      <c r="AH3819" s="49">
        <f t="shared" si="475"/>
        <v>0</v>
      </c>
      <c r="AI3819" s="49">
        <f t="shared" si="476"/>
        <v>0</v>
      </c>
      <c r="AJ3819" s="50">
        <f t="shared" si="477"/>
        <v>0</v>
      </c>
      <c r="AK3819" s="51">
        <v>0</v>
      </c>
    </row>
    <row r="3820" spans="1:37" hidden="1" x14ac:dyDescent="0.35">
      <c r="A3820" s="39" t="str">
        <f t="shared" si="479"/>
        <v>SWHC005</v>
      </c>
      <c r="B3820" s="39" t="s">
        <v>331</v>
      </c>
      <c r="C3820" s="62" t="s">
        <v>188</v>
      </c>
      <c r="D3820" s="40" t="s">
        <v>184</v>
      </c>
      <c r="E3820" s="40" t="str">
        <f t="shared" si="478"/>
        <v>SWHC005R</v>
      </c>
      <c r="F3820" s="67" t="s">
        <v>251</v>
      </c>
      <c r="G3820" s="40" t="str">
        <f>DataSpec!$B$11</f>
        <v>UpDeemed, DnDeemed, DnDeemDI</v>
      </c>
      <c r="H3820" s="40" t="str">
        <f>DataSpec!$B$7</f>
        <v>Cap-Tons</v>
      </c>
      <c r="I3820" s="40" t="s">
        <v>189</v>
      </c>
      <c r="J3820" t="s">
        <v>183</v>
      </c>
      <c r="K3820" t="s">
        <v>270</v>
      </c>
      <c r="U3820" s="44">
        <f>SUMIFS(Table1[AStdWBkW],Table1[EnergyImpactID],E3820,Table1[BldgType],B3820,Table1[BldgVint],C3820,Table1[BldgLoc],F3820)</f>
        <v>0.02</v>
      </c>
      <c r="V3820" s="44">
        <f>SUMIFS(Table1[AStdWBkWh],Table1[EnergyImpactID],E3820,Table1[BldgType],B3820,Table1[BldgVint],C3820,Table1[BldgLoc],F3820)</f>
        <v>65</v>
      </c>
      <c r="W3820" s="69">
        <v>0</v>
      </c>
      <c r="X3820" s="69"/>
      <c r="Y3820" s="69"/>
      <c r="Z3820" s="69"/>
      <c r="AA3820" s="47">
        <f>SUMIF('Cost per Solution Code'!$I$5:$I$24,'Measure Support Table'!D3820,'Cost per Solution Code'!$H$5:$H$24)</f>
        <v>636.29999999999995</v>
      </c>
      <c r="AB3820" s="62"/>
      <c r="AC3820" s="47">
        <f>SUMIF('Cost per Solution Code'!$I$5:$I$24,'Measure Support Table'!D3820,'Cost per Solution Code'!$F$5:$F$24)</f>
        <v>797.9</v>
      </c>
      <c r="AD3820" s="62"/>
      <c r="AE3820" s="48">
        <f t="shared" si="472"/>
        <v>636.29999999999995</v>
      </c>
      <c r="AF3820" s="48">
        <f t="shared" si="473"/>
        <v>797.9</v>
      </c>
      <c r="AG3820" s="48">
        <f t="shared" si="474"/>
        <v>161.60000000000002</v>
      </c>
      <c r="AH3820" s="49">
        <f t="shared" si="475"/>
        <v>0</v>
      </c>
      <c r="AI3820" s="49">
        <f t="shared" si="476"/>
        <v>0</v>
      </c>
      <c r="AJ3820" s="50">
        <f t="shared" si="477"/>
        <v>0</v>
      </c>
      <c r="AK3820" s="51">
        <v>0</v>
      </c>
    </row>
    <row r="3821" spans="1:37" hidden="1" x14ac:dyDescent="0.35">
      <c r="A3821" s="39" t="str">
        <f t="shared" si="479"/>
        <v>SWHC005</v>
      </c>
      <c r="B3821" s="39" t="s">
        <v>331</v>
      </c>
      <c r="C3821" s="62" t="s">
        <v>188</v>
      </c>
      <c r="D3821" s="40" t="s">
        <v>185</v>
      </c>
      <c r="E3821" s="40" t="str">
        <f t="shared" si="478"/>
        <v>SWHC005S</v>
      </c>
      <c r="F3821" s="67" t="s">
        <v>251</v>
      </c>
      <c r="G3821" s="40" t="str">
        <f>DataSpec!$B$11</f>
        <v>UpDeemed, DnDeemed, DnDeemDI</v>
      </c>
      <c r="H3821" s="40" t="str">
        <f>DataSpec!$B$7</f>
        <v>Cap-Tons</v>
      </c>
      <c r="I3821" s="40" t="s">
        <v>189</v>
      </c>
      <c r="J3821" t="s">
        <v>186</v>
      </c>
      <c r="K3821" t="s">
        <v>271</v>
      </c>
      <c r="U3821" s="44">
        <f>SUMIFS(Table1[AStdWBkW],Table1[EnergyImpactID],E3821,Table1[BldgType],B3821,Table1[BldgVint],C3821,Table1[BldgLoc],F3821)</f>
        <v>0.04</v>
      </c>
      <c r="V3821" s="44">
        <f>SUMIFS(Table1[AStdWBkWh],Table1[EnergyImpactID],E3821,Table1[BldgType],B3821,Table1[BldgVint],C3821,Table1[BldgLoc],F3821)</f>
        <v>130</v>
      </c>
      <c r="W3821" s="69">
        <v>0</v>
      </c>
      <c r="X3821" s="69"/>
      <c r="Y3821" s="69"/>
      <c r="Z3821" s="69"/>
      <c r="AA3821" s="47">
        <f>SUMIF('Cost per Solution Code'!$I$5:$I$24,'Measure Support Table'!D3821,'Cost per Solution Code'!$H$5:$H$24)</f>
        <v>416.53842439071497</v>
      </c>
      <c r="AB3821" s="62"/>
      <c r="AC3821" s="47">
        <f>SUMIF('Cost per Solution Code'!$I$5:$I$24,'Measure Support Table'!D3821,'Cost per Solution Code'!$F$5:$F$24)</f>
        <v>610</v>
      </c>
      <c r="AD3821" s="62"/>
      <c r="AE3821" s="48">
        <f t="shared" si="472"/>
        <v>416.53842439071497</v>
      </c>
      <c r="AF3821" s="48">
        <f t="shared" si="473"/>
        <v>610</v>
      </c>
      <c r="AG3821" s="48">
        <f t="shared" si="474"/>
        <v>193.46157560928503</v>
      </c>
      <c r="AH3821" s="49">
        <f t="shared" si="475"/>
        <v>0</v>
      </c>
      <c r="AI3821" s="49">
        <f t="shared" si="476"/>
        <v>0</v>
      </c>
      <c r="AJ3821" s="50">
        <f t="shared" si="477"/>
        <v>0</v>
      </c>
      <c r="AK3821" s="51">
        <v>0</v>
      </c>
    </row>
    <row r="3822" spans="1:37" hidden="1" x14ac:dyDescent="0.35">
      <c r="A3822" s="39" t="str">
        <f t="shared" si="479"/>
        <v>SWHC005</v>
      </c>
      <c r="B3822" s="39" t="s">
        <v>331</v>
      </c>
      <c r="C3822" s="62" t="s">
        <v>188</v>
      </c>
      <c r="D3822" s="40" t="s">
        <v>187</v>
      </c>
      <c r="E3822" s="40" t="str">
        <f t="shared" si="478"/>
        <v>SWHC005T</v>
      </c>
      <c r="F3822" s="67" t="s">
        <v>251</v>
      </c>
      <c r="G3822" s="40" t="str">
        <f>DataSpec!$B$11</f>
        <v>UpDeemed, DnDeemed, DnDeemDI</v>
      </c>
      <c r="H3822" s="40" t="str">
        <f>DataSpec!$B$7</f>
        <v>Cap-Tons</v>
      </c>
      <c r="I3822" s="40" t="s">
        <v>189</v>
      </c>
      <c r="J3822" t="s">
        <v>186</v>
      </c>
      <c r="K3822" t="s">
        <v>272</v>
      </c>
      <c r="U3822" s="44">
        <f>SUMIFS(Table1[AStdWBkW],Table1[EnergyImpactID],E3822,Table1[BldgType],B3822,Table1[BldgVint],C3822,Table1[BldgLoc],F3822)</f>
        <v>0.03</v>
      </c>
      <c r="V3822" s="44">
        <f>SUMIFS(Table1[AStdWBkWh],Table1[EnergyImpactID],E3822,Table1[BldgType],B3822,Table1[BldgVint],C3822,Table1[BldgLoc],F3822)</f>
        <v>86.6</v>
      </c>
      <c r="W3822" s="69">
        <v>0</v>
      </c>
      <c r="X3822" s="69"/>
      <c r="Y3822" s="69"/>
      <c r="Z3822" s="69"/>
      <c r="AA3822" s="47">
        <f>SUMIF('Cost per Solution Code'!$I$5:$I$24,'Measure Support Table'!D3822,'Cost per Solution Code'!$H$5:$H$24)</f>
        <v>416.53842439071497</v>
      </c>
      <c r="AB3822" s="62"/>
      <c r="AC3822" s="47">
        <f>SUMIF('Cost per Solution Code'!$I$5:$I$24,'Measure Support Table'!D3822,'Cost per Solution Code'!$F$5:$F$24)</f>
        <v>522.1950355751585</v>
      </c>
      <c r="AD3822" s="62"/>
      <c r="AE3822" s="48">
        <f t="shared" si="472"/>
        <v>416.53842439071497</v>
      </c>
      <c r="AF3822" s="48">
        <f t="shared" si="473"/>
        <v>522.1950355751585</v>
      </c>
      <c r="AG3822" s="48">
        <f t="shared" si="474"/>
        <v>105.65661118444353</v>
      </c>
      <c r="AH3822" s="49">
        <f t="shared" si="475"/>
        <v>0</v>
      </c>
      <c r="AI3822" s="49">
        <f t="shared" si="476"/>
        <v>0</v>
      </c>
      <c r="AJ3822" s="50">
        <f t="shared" si="477"/>
        <v>0</v>
      </c>
      <c r="AK3822" s="51">
        <v>0</v>
      </c>
    </row>
    <row r="3823" spans="1:37" hidden="1" x14ac:dyDescent="0.35">
      <c r="A3823" s="39" t="str">
        <f t="shared" si="479"/>
        <v>SWHC005</v>
      </c>
      <c r="B3823" s="39" t="s">
        <v>331</v>
      </c>
      <c r="C3823" s="62" t="s">
        <v>188</v>
      </c>
      <c r="D3823" s="40" t="s">
        <v>163</v>
      </c>
      <c r="E3823" s="40" t="str">
        <f t="shared" si="478"/>
        <v>SWHC005A</v>
      </c>
      <c r="F3823" s="67" t="s">
        <v>252</v>
      </c>
      <c r="G3823" s="40" t="str">
        <f>DataSpec!$B$11</f>
        <v>UpDeemed, DnDeemed, DnDeemDI</v>
      </c>
      <c r="H3823" s="40" t="str">
        <f>DataSpec!$B$7</f>
        <v>Cap-Tons</v>
      </c>
      <c r="I3823" s="40" t="s">
        <v>189</v>
      </c>
      <c r="J3823" t="s">
        <v>164</v>
      </c>
      <c r="K3823" t="s">
        <v>253</v>
      </c>
      <c r="U3823" s="44">
        <f>SUMIFS(Table1[AStdWBkW],Table1[EnergyImpactID],E3823,Table1[BldgType],B3823,Table1[BldgVint],C3823,Table1[BldgLoc],F3823)</f>
        <v>0.04</v>
      </c>
      <c r="V3823" s="44">
        <f>SUMIFS(Table1[AStdWBkWh],Table1[EnergyImpactID],E3823,Table1[BldgType],B3823,Table1[BldgVint],C3823,Table1[BldgLoc],F3823)</f>
        <v>58.3</v>
      </c>
      <c r="W3823" s="69">
        <v>0</v>
      </c>
      <c r="X3823" s="69"/>
      <c r="Y3823" s="69"/>
      <c r="Z3823" s="69"/>
      <c r="AA3823" s="47">
        <f>SUMIF('Cost per Solution Code'!$I$5:$I$24,'Measure Support Table'!D3823,'Cost per Solution Code'!$H$5:$H$24)</f>
        <v>656.88499999999999</v>
      </c>
      <c r="AB3823" s="62"/>
      <c r="AC3823" s="47">
        <f>SUMIF('Cost per Solution Code'!$I$5:$I$24,'Measure Support Table'!D3823,'Cost per Solution Code'!$F$5:$F$24)</f>
        <v>931.83999999999992</v>
      </c>
      <c r="AD3823" s="62"/>
      <c r="AE3823" s="48">
        <f t="shared" si="472"/>
        <v>656.88499999999999</v>
      </c>
      <c r="AF3823" s="48">
        <f t="shared" si="473"/>
        <v>931.83999999999992</v>
      </c>
      <c r="AG3823" s="48">
        <f t="shared" si="474"/>
        <v>274.95499999999993</v>
      </c>
      <c r="AH3823" s="49">
        <f t="shared" si="475"/>
        <v>0</v>
      </c>
      <c r="AI3823" s="49">
        <f t="shared" si="476"/>
        <v>0</v>
      </c>
      <c r="AJ3823" s="50">
        <f t="shared" si="477"/>
        <v>0</v>
      </c>
      <c r="AK3823" s="51">
        <v>0</v>
      </c>
    </row>
    <row r="3824" spans="1:37" hidden="1" x14ac:dyDescent="0.35">
      <c r="A3824" s="39" t="str">
        <f t="shared" si="479"/>
        <v>SWHC005</v>
      </c>
      <c r="B3824" s="39" t="s">
        <v>331</v>
      </c>
      <c r="C3824" s="62" t="s">
        <v>188</v>
      </c>
      <c r="D3824" s="40" t="s">
        <v>165</v>
      </c>
      <c r="E3824" s="40" t="str">
        <f t="shared" si="478"/>
        <v>SWHC005B</v>
      </c>
      <c r="F3824" s="67" t="s">
        <v>252</v>
      </c>
      <c r="G3824" s="40" t="str">
        <f>DataSpec!$B$11</f>
        <v>UpDeemed, DnDeemed, DnDeemDI</v>
      </c>
      <c r="H3824" s="40" t="str">
        <f>DataSpec!$B$7</f>
        <v>Cap-Tons</v>
      </c>
      <c r="I3824" s="40" t="s">
        <v>189</v>
      </c>
      <c r="J3824" t="s">
        <v>164</v>
      </c>
      <c r="K3824" t="s">
        <v>254</v>
      </c>
      <c r="U3824" s="44">
        <f>SUMIFS(Table1[AStdWBkW],Table1[EnergyImpactID],E3824,Table1[BldgType],B3824,Table1[BldgVint],C3824,Table1[BldgLoc],F3824)</f>
        <v>0.03</v>
      </c>
      <c r="V3824" s="44">
        <f>SUMIFS(Table1[AStdWBkWh],Table1[EnergyImpactID],E3824,Table1[BldgType],B3824,Table1[BldgVint],C3824,Table1[BldgLoc],F3824)</f>
        <v>38.9</v>
      </c>
      <c r="W3824" s="69">
        <v>0</v>
      </c>
      <c r="X3824" s="69"/>
      <c r="Y3824" s="69"/>
      <c r="Z3824" s="69"/>
      <c r="AA3824" s="47">
        <f>SUMIF('Cost per Solution Code'!$I$5:$I$24,'Measure Support Table'!D3824,'Cost per Solution Code'!$H$5:$H$24)</f>
        <v>656.88499999999999</v>
      </c>
      <c r="AB3824" s="62"/>
      <c r="AC3824" s="47">
        <f>SUMIF('Cost per Solution Code'!$I$5:$I$24,'Measure Support Table'!D3824,'Cost per Solution Code'!$F$5:$F$24)</f>
        <v>729.01</v>
      </c>
      <c r="AD3824" s="62"/>
      <c r="AE3824" s="48">
        <f t="shared" si="472"/>
        <v>656.88499999999999</v>
      </c>
      <c r="AF3824" s="48">
        <f t="shared" si="473"/>
        <v>729.01</v>
      </c>
      <c r="AG3824" s="48">
        <f t="shared" si="474"/>
        <v>72.125</v>
      </c>
      <c r="AH3824" s="49">
        <f t="shared" si="475"/>
        <v>0</v>
      </c>
      <c r="AI3824" s="49">
        <f t="shared" si="476"/>
        <v>0</v>
      </c>
      <c r="AJ3824" s="50">
        <f t="shared" si="477"/>
        <v>0</v>
      </c>
      <c r="AK3824" s="51">
        <v>0</v>
      </c>
    </row>
    <row r="3825" spans="1:37" hidden="1" x14ac:dyDescent="0.35">
      <c r="A3825" s="39" t="str">
        <f t="shared" si="479"/>
        <v>SWHC005</v>
      </c>
      <c r="B3825" s="39" t="s">
        <v>331</v>
      </c>
      <c r="C3825" s="62" t="s">
        <v>188</v>
      </c>
      <c r="D3825" s="40" t="s">
        <v>166</v>
      </c>
      <c r="E3825" s="40" t="str">
        <f t="shared" si="478"/>
        <v>SWHC005C</v>
      </c>
      <c r="F3825" s="67" t="s">
        <v>252</v>
      </c>
      <c r="G3825" s="40" t="str">
        <f>DataSpec!$B$11</f>
        <v>UpDeemed, DnDeemed, DnDeemDI</v>
      </c>
      <c r="H3825" s="40" t="str">
        <f>DataSpec!$B$7</f>
        <v>Cap-Tons</v>
      </c>
      <c r="I3825" s="40" t="s">
        <v>189</v>
      </c>
      <c r="J3825" t="s">
        <v>167</v>
      </c>
      <c r="K3825" t="s">
        <v>255</v>
      </c>
      <c r="U3825" s="44">
        <f>SUMIFS(Table1[AStdWBkW],Table1[EnergyImpactID],E3825,Table1[BldgType],B3825,Table1[BldgVint],C3825,Table1[BldgLoc],F3825)</f>
        <v>0.04</v>
      </c>
      <c r="V3825" s="44">
        <f>SUMIFS(Table1[AStdWBkWh],Table1[EnergyImpactID],E3825,Table1[BldgType],B3825,Table1[BldgVint],C3825,Table1[BldgLoc],F3825)</f>
        <v>54.6</v>
      </c>
      <c r="W3825" s="69">
        <v>0</v>
      </c>
      <c r="X3825" s="69"/>
      <c r="Y3825" s="69"/>
      <c r="Z3825" s="69"/>
      <c r="AA3825" s="47">
        <f>SUMIF('Cost per Solution Code'!$I$5:$I$24,'Measure Support Table'!D3825,'Cost per Solution Code'!$H$5:$H$24)</f>
        <v>515.125</v>
      </c>
      <c r="AB3825" s="62"/>
      <c r="AC3825" s="47">
        <f>SUMIF('Cost per Solution Code'!$I$5:$I$24,'Measure Support Table'!D3825,'Cost per Solution Code'!$F$5:$F$24)</f>
        <v>741.56</v>
      </c>
      <c r="AD3825" s="62"/>
      <c r="AE3825" s="48">
        <f t="shared" si="472"/>
        <v>515.125</v>
      </c>
      <c r="AF3825" s="48">
        <f t="shared" si="473"/>
        <v>741.56</v>
      </c>
      <c r="AG3825" s="48">
        <f t="shared" si="474"/>
        <v>226.43499999999995</v>
      </c>
      <c r="AH3825" s="49">
        <f t="shared" si="475"/>
        <v>0</v>
      </c>
      <c r="AI3825" s="49">
        <f t="shared" si="476"/>
        <v>0</v>
      </c>
      <c r="AJ3825" s="50">
        <f t="shared" si="477"/>
        <v>0</v>
      </c>
      <c r="AK3825" s="51">
        <v>0</v>
      </c>
    </row>
    <row r="3826" spans="1:37" hidden="1" x14ac:dyDescent="0.35">
      <c r="A3826" s="39" t="str">
        <f t="shared" si="479"/>
        <v>SWHC005</v>
      </c>
      <c r="B3826" s="39" t="s">
        <v>331</v>
      </c>
      <c r="C3826" s="62" t="s">
        <v>188</v>
      </c>
      <c r="D3826" s="40" t="s">
        <v>168</v>
      </c>
      <c r="E3826" s="40" t="str">
        <f t="shared" si="478"/>
        <v>SWHC005D</v>
      </c>
      <c r="F3826" s="67" t="s">
        <v>252</v>
      </c>
      <c r="G3826" s="40" t="str">
        <f>DataSpec!$B$11</f>
        <v>UpDeemed, DnDeemed, DnDeemDI</v>
      </c>
      <c r="H3826" s="40" t="str">
        <f>DataSpec!$B$7</f>
        <v>Cap-Tons</v>
      </c>
      <c r="I3826" s="40" t="s">
        <v>189</v>
      </c>
      <c r="J3826" t="s">
        <v>167</v>
      </c>
      <c r="K3826" t="s">
        <v>256</v>
      </c>
      <c r="U3826" s="44">
        <f>SUMIFS(Table1[AStdWBkW],Table1[EnergyImpactID],E3826,Table1[BldgType],B3826,Table1[BldgVint],C3826,Table1[BldgLoc],F3826)</f>
        <v>0.02</v>
      </c>
      <c r="V3826" s="44">
        <f>SUMIFS(Table1[AStdWBkWh],Table1[EnergyImpactID],E3826,Table1[BldgType],B3826,Table1[BldgVint],C3826,Table1[BldgLoc],F3826)</f>
        <v>36.4</v>
      </c>
      <c r="W3826" s="69">
        <v>0</v>
      </c>
      <c r="X3826" s="69"/>
      <c r="Y3826" s="69"/>
      <c r="Z3826" s="69"/>
      <c r="AA3826" s="47">
        <f>SUMIF('Cost per Solution Code'!$I$5:$I$24,'Measure Support Table'!D3826,'Cost per Solution Code'!$H$5:$H$24)</f>
        <v>515.125</v>
      </c>
      <c r="AB3826" s="62"/>
      <c r="AC3826" s="47">
        <f>SUMIF('Cost per Solution Code'!$I$5:$I$24,'Measure Support Table'!D3826,'Cost per Solution Code'!$F$5:$F$24)</f>
        <v>673.54</v>
      </c>
      <c r="AD3826" s="62"/>
      <c r="AE3826" s="48">
        <f t="shared" si="472"/>
        <v>515.125</v>
      </c>
      <c r="AF3826" s="48">
        <f t="shared" si="473"/>
        <v>673.54</v>
      </c>
      <c r="AG3826" s="48">
        <f t="shared" si="474"/>
        <v>158.41499999999996</v>
      </c>
      <c r="AH3826" s="49">
        <f t="shared" si="475"/>
        <v>0</v>
      </c>
      <c r="AI3826" s="49">
        <f t="shared" si="476"/>
        <v>0</v>
      </c>
      <c r="AJ3826" s="50">
        <f t="shared" si="477"/>
        <v>0</v>
      </c>
      <c r="AK3826" s="51">
        <v>0</v>
      </c>
    </row>
    <row r="3827" spans="1:37" hidden="1" x14ac:dyDescent="0.35">
      <c r="A3827" s="39" t="str">
        <f t="shared" si="479"/>
        <v>SWHC005</v>
      </c>
      <c r="B3827" s="39" t="s">
        <v>331</v>
      </c>
      <c r="C3827" s="62" t="s">
        <v>188</v>
      </c>
      <c r="D3827" s="40" t="s">
        <v>169</v>
      </c>
      <c r="E3827" s="40" t="str">
        <f t="shared" si="478"/>
        <v>SWHC005E</v>
      </c>
      <c r="F3827" s="67" t="s">
        <v>252</v>
      </c>
      <c r="G3827" s="40" t="str">
        <f>DataSpec!$B$11</f>
        <v>UpDeemed, DnDeemed, DnDeemDI</v>
      </c>
      <c r="H3827" s="40" t="str">
        <f>DataSpec!$B$7</f>
        <v>Cap-Tons</v>
      </c>
      <c r="I3827" s="40" t="s">
        <v>189</v>
      </c>
      <c r="J3827" t="s">
        <v>170</v>
      </c>
      <c r="K3827" t="s">
        <v>257</v>
      </c>
      <c r="U3827" s="44">
        <f>SUMIFS(Table1[AStdWBkW],Table1[EnergyImpactID],E3827,Table1[BldgType],B3827,Table1[BldgVint],C3827,Table1[BldgLoc],F3827)</f>
        <v>0.04</v>
      </c>
      <c r="V3827" s="44">
        <f>SUMIFS(Table1[AStdWBkWh],Table1[EnergyImpactID],E3827,Table1[BldgType],B3827,Table1[BldgVint],C3827,Table1[BldgLoc],F3827)</f>
        <v>53.7</v>
      </c>
      <c r="W3827" s="69">
        <v>0</v>
      </c>
      <c r="X3827" s="69"/>
      <c r="Y3827" s="69"/>
      <c r="Z3827" s="69"/>
      <c r="AA3827" s="47">
        <f>SUMIF('Cost per Solution Code'!$I$5:$I$24,'Measure Support Table'!D3827,'Cost per Solution Code'!$H$5:$H$24)</f>
        <v>448.52499999999998</v>
      </c>
      <c r="AB3827" s="62"/>
      <c r="AC3827" s="47">
        <f>SUMIF('Cost per Solution Code'!$I$5:$I$24,'Measure Support Table'!D3827,'Cost per Solution Code'!$F$5:$F$24)</f>
        <v>698.35</v>
      </c>
      <c r="AD3827" s="62"/>
      <c r="AE3827" s="48">
        <f t="shared" si="472"/>
        <v>448.52499999999998</v>
      </c>
      <c r="AF3827" s="48">
        <f t="shared" si="473"/>
        <v>698.35</v>
      </c>
      <c r="AG3827" s="48">
        <f t="shared" si="474"/>
        <v>249.82500000000005</v>
      </c>
      <c r="AH3827" s="49">
        <f t="shared" si="475"/>
        <v>0</v>
      </c>
      <c r="AI3827" s="49">
        <f t="shared" si="476"/>
        <v>0</v>
      </c>
      <c r="AJ3827" s="50">
        <f t="shared" si="477"/>
        <v>0</v>
      </c>
      <c r="AK3827" s="51">
        <v>0</v>
      </c>
    </row>
    <row r="3828" spans="1:37" hidden="1" x14ac:dyDescent="0.35">
      <c r="A3828" s="39" t="str">
        <f t="shared" si="479"/>
        <v>SWHC005</v>
      </c>
      <c r="B3828" s="39" t="s">
        <v>331</v>
      </c>
      <c r="C3828" s="62" t="s">
        <v>188</v>
      </c>
      <c r="D3828" s="40" t="s">
        <v>171</v>
      </c>
      <c r="E3828" s="40" t="str">
        <f t="shared" si="478"/>
        <v>SWHC005F</v>
      </c>
      <c r="F3828" s="67" t="s">
        <v>252</v>
      </c>
      <c r="G3828" s="40" t="str">
        <f>DataSpec!$B$11</f>
        <v>UpDeemed, DnDeemed, DnDeemDI</v>
      </c>
      <c r="H3828" s="40" t="str">
        <f>DataSpec!$B$7</f>
        <v>Cap-Tons</v>
      </c>
      <c r="I3828" s="40" t="s">
        <v>189</v>
      </c>
      <c r="J3828" t="s">
        <v>170</v>
      </c>
      <c r="K3828" t="s">
        <v>258</v>
      </c>
      <c r="U3828" s="44">
        <f>SUMIFS(Table1[AStdWBkW],Table1[EnergyImpactID],E3828,Table1[BldgType],B3828,Table1[BldgVint],C3828,Table1[BldgLoc],F3828)</f>
        <v>0.02</v>
      </c>
      <c r="V3828" s="44">
        <f>SUMIFS(Table1[AStdWBkWh],Table1[EnergyImpactID],E3828,Table1[BldgType],B3828,Table1[BldgVint],C3828,Table1[BldgLoc],F3828)</f>
        <v>35.799999999999997</v>
      </c>
      <c r="W3828" s="69">
        <v>0</v>
      </c>
      <c r="X3828" s="69"/>
      <c r="Y3828" s="69"/>
      <c r="Z3828" s="69"/>
      <c r="AA3828" s="47">
        <f>SUMIF('Cost per Solution Code'!$I$5:$I$24,'Measure Support Table'!D3828,'Cost per Solution Code'!$H$5:$H$24)</f>
        <v>448.52499999999998</v>
      </c>
      <c r="AB3828" s="62"/>
      <c r="AC3828" s="47">
        <f>SUMIF('Cost per Solution Code'!$I$5:$I$24,'Measure Support Table'!D3828,'Cost per Solution Code'!$F$5:$F$24)</f>
        <v>642.36500000000001</v>
      </c>
      <c r="AD3828" s="62"/>
      <c r="AE3828" s="48">
        <f t="shared" si="472"/>
        <v>448.52499999999998</v>
      </c>
      <c r="AF3828" s="48">
        <f t="shared" si="473"/>
        <v>642.36500000000001</v>
      </c>
      <c r="AG3828" s="48">
        <f t="shared" si="474"/>
        <v>193.84000000000003</v>
      </c>
      <c r="AH3828" s="49">
        <f t="shared" si="475"/>
        <v>0</v>
      </c>
      <c r="AI3828" s="49">
        <f t="shared" si="476"/>
        <v>0</v>
      </c>
      <c r="AJ3828" s="50">
        <f t="shared" si="477"/>
        <v>0</v>
      </c>
      <c r="AK3828" s="51">
        <v>0</v>
      </c>
    </row>
    <row r="3829" spans="1:37" hidden="1" x14ac:dyDescent="0.35">
      <c r="A3829" s="39" t="str">
        <f t="shared" si="479"/>
        <v>SWHC005</v>
      </c>
      <c r="B3829" s="39" t="s">
        <v>331</v>
      </c>
      <c r="C3829" s="62" t="s">
        <v>188</v>
      </c>
      <c r="D3829" s="40" t="s">
        <v>8</v>
      </c>
      <c r="E3829" s="40" t="str">
        <f t="shared" si="478"/>
        <v>SWHC005G</v>
      </c>
      <c r="F3829" s="67" t="s">
        <v>252</v>
      </c>
      <c r="G3829" s="40" t="str">
        <f>DataSpec!$B$11</f>
        <v>UpDeemed, DnDeemed, DnDeemDI</v>
      </c>
      <c r="H3829" s="40" t="str">
        <f>DataSpec!$B$7</f>
        <v>Cap-Tons</v>
      </c>
      <c r="I3829" s="40" t="s">
        <v>189</v>
      </c>
      <c r="J3829" t="s">
        <v>172</v>
      </c>
      <c r="K3829" t="s">
        <v>259</v>
      </c>
      <c r="U3829" s="44">
        <f>SUMIFS(Table1[AStdWBkW],Table1[EnergyImpactID],E3829,Table1[BldgType],B3829,Table1[BldgVint],C3829,Table1[BldgLoc],F3829)</f>
        <v>0.04</v>
      </c>
      <c r="V3829" s="44">
        <f>SUMIFS(Table1[AStdWBkWh],Table1[EnergyImpactID],E3829,Table1[BldgType],B3829,Table1[BldgVint],C3829,Table1[BldgLoc],F3829)</f>
        <v>53.7</v>
      </c>
      <c r="W3829" s="69">
        <v>0</v>
      </c>
      <c r="X3829" s="69"/>
      <c r="Y3829" s="69"/>
      <c r="Z3829" s="69"/>
      <c r="AA3829" s="47">
        <f>SUMIF('Cost per Solution Code'!$I$5:$I$24,'Measure Support Table'!D3829,'Cost per Solution Code'!$H$5:$H$24)</f>
        <v>392.565</v>
      </c>
      <c r="AB3829" s="62"/>
      <c r="AC3829" s="47">
        <f>SUMIF('Cost per Solution Code'!$I$5:$I$24,'Measure Support Table'!D3829,'Cost per Solution Code'!$F$5:$F$24)</f>
        <v>491.11500000000001</v>
      </c>
      <c r="AD3829" s="62"/>
      <c r="AE3829" s="48">
        <f t="shared" si="472"/>
        <v>392.565</v>
      </c>
      <c r="AF3829" s="48">
        <f t="shared" si="473"/>
        <v>491.11500000000001</v>
      </c>
      <c r="AG3829" s="48">
        <f t="shared" si="474"/>
        <v>98.550000000000011</v>
      </c>
      <c r="AH3829" s="49">
        <f t="shared" si="475"/>
        <v>0</v>
      </c>
      <c r="AI3829" s="49">
        <f t="shared" si="476"/>
        <v>0</v>
      </c>
      <c r="AJ3829" s="50">
        <f t="shared" si="477"/>
        <v>0</v>
      </c>
      <c r="AK3829" s="51">
        <v>0</v>
      </c>
    </row>
    <row r="3830" spans="1:37" hidden="1" x14ac:dyDescent="0.35">
      <c r="A3830" s="39" t="str">
        <f t="shared" si="479"/>
        <v>SWHC005</v>
      </c>
      <c r="B3830" s="39" t="s">
        <v>331</v>
      </c>
      <c r="C3830" s="62" t="s">
        <v>188</v>
      </c>
      <c r="D3830" s="40" t="s">
        <v>16</v>
      </c>
      <c r="E3830" s="40" t="str">
        <f t="shared" si="478"/>
        <v>SWHC005H</v>
      </c>
      <c r="F3830" s="67" t="s">
        <v>252</v>
      </c>
      <c r="G3830" s="40" t="str">
        <f>DataSpec!$B$11</f>
        <v>UpDeemed, DnDeemed, DnDeemDI</v>
      </c>
      <c r="H3830" s="40" t="str">
        <f>DataSpec!$B$7</f>
        <v>Cap-Tons</v>
      </c>
      <c r="I3830" s="40" t="s">
        <v>189</v>
      </c>
      <c r="J3830" t="s">
        <v>172</v>
      </c>
      <c r="K3830" t="s">
        <v>260</v>
      </c>
      <c r="U3830" s="44">
        <f>SUMIFS(Table1[AStdWBkW],Table1[EnergyImpactID],E3830,Table1[BldgType],B3830,Table1[BldgVint],C3830,Table1[BldgLoc],F3830)</f>
        <v>0.02</v>
      </c>
      <c r="V3830" s="44">
        <f>SUMIFS(Table1[AStdWBkWh],Table1[EnergyImpactID],E3830,Table1[BldgType],B3830,Table1[BldgVint],C3830,Table1[BldgLoc],F3830)</f>
        <v>35.799999999999997</v>
      </c>
      <c r="W3830" s="69">
        <v>0</v>
      </c>
      <c r="X3830" s="69"/>
      <c r="Y3830" s="69"/>
      <c r="Z3830" s="69"/>
      <c r="AA3830" s="47">
        <f>SUMIF('Cost per Solution Code'!$I$5:$I$24,'Measure Support Table'!D3830,'Cost per Solution Code'!$H$5:$H$24)</f>
        <v>392.565</v>
      </c>
      <c r="AB3830" s="62"/>
      <c r="AC3830" s="47">
        <f>SUMIF('Cost per Solution Code'!$I$5:$I$24,'Measure Support Table'!D3830,'Cost per Solution Code'!$F$5:$F$24)</f>
        <v>458.26499999999999</v>
      </c>
      <c r="AD3830" s="62"/>
      <c r="AE3830" s="48">
        <f t="shared" si="472"/>
        <v>392.565</v>
      </c>
      <c r="AF3830" s="48">
        <f t="shared" si="473"/>
        <v>458.26499999999999</v>
      </c>
      <c r="AG3830" s="48">
        <f t="shared" si="474"/>
        <v>65.699999999999989</v>
      </c>
      <c r="AH3830" s="49">
        <f t="shared" si="475"/>
        <v>0</v>
      </c>
      <c r="AI3830" s="49">
        <f t="shared" si="476"/>
        <v>0</v>
      </c>
      <c r="AJ3830" s="50">
        <f t="shared" si="477"/>
        <v>0</v>
      </c>
      <c r="AK3830" s="51">
        <v>0</v>
      </c>
    </row>
    <row r="3831" spans="1:37" hidden="1" x14ac:dyDescent="0.35">
      <c r="A3831" s="39" t="str">
        <f t="shared" si="479"/>
        <v>SWHC005</v>
      </c>
      <c r="B3831" s="39" t="s">
        <v>331</v>
      </c>
      <c r="C3831" s="62" t="s">
        <v>188</v>
      </c>
      <c r="D3831" s="40" t="s">
        <v>18</v>
      </c>
      <c r="E3831" s="40" t="str">
        <f t="shared" si="478"/>
        <v>SWHC005I</v>
      </c>
      <c r="F3831" s="67" t="s">
        <v>252</v>
      </c>
      <c r="G3831" s="40" t="str">
        <f>DataSpec!$B$11</f>
        <v>UpDeemed, DnDeemed, DnDeemDI</v>
      </c>
      <c r="H3831" s="40" t="str">
        <f>DataSpec!$B$7</f>
        <v>Cap-Tons</v>
      </c>
      <c r="I3831" s="40" t="s">
        <v>189</v>
      </c>
      <c r="J3831" t="s">
        <v>173</v>
      </c>
      <c r="K3831" t="s">
        <v>261</v>
      </c>
      <c r="U3831" s="44">
        <f>SUMIFS(Table1[AStdWBkW],Table1[EnergyImpactID],E3831,Table1[BldgType],B3831,Table1[BldgVint],C3831,Table1[BldgLoc],F3831)</f>
        <v>0.04</v>
      </c>
      <c r="V3831" s="44">
        <f>SUMIFS(Table1[AStdWBkWh],Table1[EnergyImpactID],E3831,Table1[BldgType],B3831,Table1[BldgVint],C3831,Table1[BldgLoc],F3831)</f>
        <v>63.8</v>
      </c>
      <c r="W3831" s="69">
        <v>0</v>
      </c>
      <c r="X3831" s="69"/>
      <c r="Y3831" s="69"/>
      <c r="Z3831" s="69"/>
      <c r="AA3831" s="47">
        <f>SUMIF('Cost per Solution Code'!$I$5:$I$24,'Measure Support Table'!D3831,'Cost per Solution Code'!$H$5:$H$24)</f>
        <v>660</v>
      </c>
      <c r="AB3831" s="62"/>
      <c r="AC3831" s="47">
        <f>SUMIF('Cost per Solution Code'!$I$5:$I$24,'Measure Support Table'!D3831,'Cost per Solution Code'!$F$5:$F$24)</f>
        <v>923</v>
      </c>
      <c r="AD3831" s="62"/>
      <c r="AE3831" s="48">
        <f t="shared" si="472"/>
        <v>660</v>
      </c>
      <c r="AF3831" s="48">
        <f t="shared" si="473"/>
        <v>923</v>
      </c>
      <c r="AG3831" s="48">
        <f t="shared" si="474"/>
        <v>263</v>
      </c>
      <c r="AH3831" s="49">
        <f t="shared" si="475"/>
        <v>0</v>
      </c>
      <c r="AI3831" s="49">
        <f t="shared" si="476"/>
        <v>0</v>
      </c>
      <c r="AJ3831" s="50">
        <f t="shared" si="477"/>
        <v>0</v>
      </c>
      <c r="AK3831" s="51">
        <v>0</v>
      </c>
    </row>
    <row r="3832" spans="1:37" hidden="1" x14ac:dyDescent="0.35">
      <c r="A3832" s="39" t="str">
        <f t="shared" si="479"/>
        <v>SWHC005</v>
      </c>
      <c r="B3832" s="39" t="s">
        <v>331</v>
      </c>
      <c r="C3832" s="62" t="s">
        <v>188</v>
      </c>
      <c r="D3832" s="40" t="s">
        <v>22</v>
      </c>
      <c r="E3832" s="40" t="str">
        <f t="shared" si="478"/>
        <v>SWHC005J</v>
      </c>
      <c r="F3832" s="67" t="s">
        <v>252</v>
      </c>
      <c r="G3832" s="40" t="str">
        <f>DataSpec!$B$11</f>
        <v>UpDeemed, DnDeemed, DnDeemDI</v>
      </c>
      <c r="H3832" s="40" t="str">
        <f>DataSpec!$B$7</f>
        <v>Cap-Tons</v>
      </c>
      <c r="I3832" s="40" t="s">
        <v>189</v>
      </c>
      <c r="J3832" t="s">
        <v>173</v>
      </c>
      <c r="K3832" t="s">
        <v>262</v>
      </c>
      <c r="U3832" s="44">
        <f>SUMIFS(Table1[AStdWBkW],Table1[EnergyImpactID],E3832,Table1[BldgType],B3832,Table1[BldgVint],C3832,Table1[BldgLoc],F3832)</f>
        <v>0.03</v>
      </c>
      <c r="V3832" s="44">
        <f>SUMIFS(Table1[AStdWBkWh],Table1[EnergyImpactID],E3832,Table1[BldgType],B3832,Table1[BldgVint],C3832,Table1[BldgLoc],F3832)</f>
        <v>42.5</v>
      </c>
      <c r="W3832" s="69">
        <v>0</v>
      </c>
      <c r="X3832" s="69"/>
      <c r="Y3832" s="69"/>
      <c r="Z3832" s="69"/>
      <c r="AA3832" s="47">
        <f>SUMIF('Cost per Solution Code'!$I$5:$I$24,'Measure Support Table'!D3832,'Cost per Solution Code'!$H$5:$H$24)</f>
        <v>660</v>
      </c>
      <c r="AB3832" s="62"/>
      <c r="AC3832" s="47">
        <f>SUMIF('Cost per Solution Code'!$I$5:$I$24,'Measure Support Table'!D3832,'Cost per Solution Code'!$F$5:$F$24)</f>
        <v>845</v>
      </c>
      <c r="AD3832" s="62"/>
      <c r="AE3832" s="48">
        <f t="shared" si="472"/>
        <v>660</v>
      </c>
      <c r="AF3832" s="48">
        <f t="shared" si="473"/>
        <v>845</v>
      </c>
      <c r="AG3832" s="48">
        <f t="shared" si="474"/>
        <v>185</v>
      </c>
      <c r="AH3832" s="49">
        <f t="shared" si="475"/>
        <v>0</v>
      </c>
      <c r="AI3832" s="49">
        <f t="shared" si="476"/>
        <v>0</v>
      </c>
      <c r="AJ3832" s="50">
        <f t="shared" si="477"/>
        <v>0</v>
      </c>
      <c r="AK3832" s="51">
        <v>0</v>
      </c>
    </row>
    <row r="3833" spans="1:37" hidden="1" x14ac:dyDescent="0.35">
      <c r="A3833" s="39" t="str">
        <f t="shared" si="479"/>
        <v>SWHC005</v>
      </c>
      <c r="B3833" s="39" t="s">
        <v>331</v>
      </c>
      <c r="C3833" s="62" t="s">
        <v>188</v>
      </c>
      <c r="D3833" s="40" t="s">
        <v>25</v>
      </c>
      <c r="E3833" s="40" t="str">
        <f t="shared" si="478"/>
        <v>SWHC005K</v>
      </c>
      <c r="F3833" s="67" t="s">
        <v>252</v>
      </c>
      <c r="G3833" s="40" t="str">
        <f>DataSpec!$B$11</f>
        <v>UpDeemed, DnDeemed, DnDeemDI</v>
      </c>
      <c r="H3833" s="40" t="str">
        <f>DataSpec!$B$7</f>
        <v>Cap-Tons</v>
      </c>
      <c r="I3833" s="40" t="s">
        <v>189</v>
      </c>
      <c r="J3833" t="s">
        <v>174</v>
      </c>
      <c r="K3833" t="s">
        <v>263</v>
      </c>
      <c r="U3833" s="44">
        <f>SUMIFS(Table1[AStdWBkW],Table1[EnergyImpactID],E3833,Table1[BldgType],B3833,Table1[BldgVint],C3833,Table1[BldgLoc],F3833)</f>
        <v>0.05</v>
      </c>
      <c r="V3833" s="44">
        <f>SUMIFS(Table1[AStdWBkWh],Table1[EnergyImpactID],E3833,Table1[BldgType],B3833,Table1[BldgVint],C3833,Table1[BldgLoc],F3833)</f>
        <v>72.8</v>
      </c>
      <c r="W3833" s="69">
        <v>0</v>
      </c>
      <c r="X3833" s="69"/>
      <c r="Y3833" s="69"/>
      <c r="Z3833" s="69"/>
      <c r="AA3833" s="47">
        <f>SUMIF('Cost per Solution Code'!$I$5:$I$24,'Measure Support Table'!D3833,'Cost per Solution Code'!$H$5:$H$24)</f>
        <v>519.14</v>
      </c>
      <c r="AB3833" s="62"/>
      <c r="AC3833" s="47">
        <f>SUMIF('Cost per Solution Code'!$I$5:$I$24,'Measure Support Table'!D3833,'Cost per Solution Code'!$F$5:$F$24)</f>
        <v>685.85</v>
      </c>
      <c r="AD3833" s="62"/>
      <c r="AE3833" s="48">
        <f t="shared" si="472"/>
        <v>519.14</v>
      </c>
      <c r="AF3833" s="48">
        <f t="shared" si="473"/>
        <v>685.85</v>
      </c>
      <c r="AG3833" s="48">
        <f t="shared" si="474"/>
        <v>166.71000000000004</v>
      </c>
      <c r="AH3833" s="49">
        <f t="shared" si="475"/>
        <v>0</v>
      </c>
      <c r="AI3833" s="49">
        <f t="shared" si="476"/>
        <v>0</v>
      </c>
      <c r="AJ3833" s="50">
        <f t="shared" si="477"/>
        <v>0</v>
      </c>
      <c r="AK3833" s="51">
        <v>0</v>
      </c>
    </row>
    <row r="3834" spans="1:37" hidden="1" x14ac:dyDescent="0.35">
      <c r="A3834" s="39" t="str">
        <f t="shared" si="479"/>
        <v>SWHC005</v>
      </c>
      <c r="B3834" s="39" t="s">
        <v>331</v>
      </c>
      <c r="C3834" s="62" t="s">
        <v>188</v>
      </c>
      <c r="D3834" s="40" t="s">
        <v>175</v>
      </c>
      <c r="E3834" s="40" t="str">
        <f t="shared" si="478"/>
        <v>SWHC005L</v>
      </c>
      <c r="F3834" s="67" t="s">
        <v>252</v>
      </c>
      <c r="G3834" s="40" t="str">
        <f>DataSpec!$B$11</f>
        <v>UpDeemed, DnDeemed, DnDeemDI</v>
      </c>
      <c r="H3834" s="40" t="str">
        <f>DataSpec!$B$7</f>
        <v>Cap-Tons</v>
      </c>
      <c r="I3834" s="40" t="s">
        <v>189</v>
      </c>
      <c r="J3834" t="s">
        <v>174</v>
      </c>
      <c r="K3834" t="s">
        <v>264</v>
      </c>
      <c r="U3834" s="44">
        <f>SUMIFS(Table1[AStdWBkW],Table1[EnergyImpactID],E3834,Table1[BldgType],B3834,Table1[BldgVint],C3834,Table1[BldgLoc],F3834)</f>
        <v>0.04</v>
      </c>
      <c r="V3834" s="44">
        <f>SUMIFS(Table1[AStdWBkWh],Table1[EnergyImpactID],E3834,Table1[BldgType],B3834,Table1[BldgVint],C3834,Table1[BldgLoc],F3834)</f>
        <v>48.5</v>
      </c>
      <c r="W3834" s="69">
        <v>0</v>
      </c>
      <c r="X3834" s="69"/>
      <c r="Y3834" s="69"/>
      <c r="Z3834" s="69"/>
      <c r="AA3834" s="47">
        <f>SUMIF('Cost per Solution Code'!$I$5:$I$24,'Measure Support Table'!D3834,'Cost per Solution Code'!$H$5:$H$24)</f>
        <v>519.14</v>
      </c>
      <c r="AB3834" s="62"/>
      <c r="AC3834" s="47">
        <f>SUMIF('Cost per Solution Code'!$I$5:$I$24,'Measure Support Table'!D3834,'Cost per Solution Code'!$F$5:$F$24)</f>
        <v>555.84500000000003</v>
      </c>
      <c r="AD3834" s="62"/>
      <c r="AE3834" s="48">
        <f t="shared" si="472"/>
        <v>519.14</v>
      </c>
      <c r="AF3834" s="48">
        <f t="shared" si="473"/>
        <v>555.84500000000003</v>
      </c>
      <c r="AG3834" s="48">
        <f t="shared" si="474"/>
        <v>36.705000000000041</v>
      </c>
      <c r="AH3834" s="49">
        <f t="shared" si="475"/>
        <v>0</v>
      </c>
      <c r="AI3834" s="49">
        <f t="shared" si="476"/>
        <v>0</v>
      </c>
      <c r="AJ3834" s="50">
        <f t="shared" si="477"/>
        <v>0</v>
      </c>
      <c r="AK3834" s="51">
        <v>0</v>
      </c>
    </row>
    <row r="3835" spans="1:37" hidden="1" x14ac:dyDescent="0.35">
      <c r="A3835" s="39" t="str">
        <f t="shared" si="479"/>
        <v>SWHC005</v>
      </c>
      <c r="B3835" s="39" t="s">
        <v>331</v>
      </c>
      <c r="C3835" s="62" t="s">
        <v>188</v>
      </c>
      <c r="D3835" s="40" t="s">
        <v>176</v>
      </c>
      <c r="E3835" s="40" t="str">
        <f t="shared" si="478"/>
        <v>SWHC005M</v>
      </c>
      <c r="F3835" s="67" t="s">
        <v>252</v>
      </c>
      <c r="G3835" s="40" t="str">
        <f>DataSpec!$B$11</f>
        <v>UpDeemed, DnDeemed, DnDeemDI</v>
      </c>
      <c r="H3835" s="40" t="str">
        <f>DataSpec!$B$7</f>
        <v>Cap-Tons</v>
      </c>
      <c r="I3835" s="40" t="s">
        <v>189</v>
      </c>
      <c r="J3835" t="s">
        <v>177</v>
      </c>
      <c r="K3835" t="s">
        <v>265</v>
      </c>
      <c r="U3835" s="44">
        <f>SUMIFS(Table1[AStdWBkW],Table1[EnergyImpactID],E3835,Table1[BldgType],B3835,Table1[BldgVint],C3835,Table1[BldgLoc],F3835)</f>
        <v>0.05</v>
      </c>
      <c r="V3835" s="44">
        <f>SUMIFS(Table1[AStdWBkWh],Table1[EnergyImpactID],E3835,Table1[BldgType],B3835,Table1[BldgVint],C3835,Table1[BldgLoc],F3835)</f>
        <v>66.900000000000006</v>
      </c>
      <c r="W3835" s="69">
        <v>0</v>
      </c>
      <c r="X3835" s="69"/>
      <c r="Y3835" s="69"/>
      <c r="Z3835" s="69"/>
      <c r="AA3835" s="47">
        <f>SUMIF('Cost per Solution Code'!$I$5:$I$24,'Measure Support Table'!D3835,'Cost per Solution Code'!$H$5:$H$24)</f>
        <v>449.41</v>
      </c>
      <c r="AB3835" s="62"/>
      <c r="AC3835" s="47">
        <f>SUMIF('Cost per Solution Code'!$I$5:$I$24,'Measure Support Table'!D3835,'Cost per Solution Code'!$F$5:$F$24)</f>
        <v>771.3576281291954</v>
      </c>
      <c r="AD3835" s="62"/>
      <c r="AE3835" s="48">
        <f t="shared" si="472"/>
        <v>449.41</v>
      </c>
      <c r="AF3835" s="48">
        <f t="shared" si="473"/>
        <v>771.3576281291954</v>
      </c>
      <c r="AG3835" s="48">
        <f t="shared" si="474"/>
        <v>321.94762812919538</v>
      </c>
      <c r="AH3835" s="49">
        <f t="shared" si="475"/>
        <v>0</v>
      </c>
      <c r="AI3835" s="49">
        <f t="shared" si="476"/>
        <v>0</v>
      </c>
      <c r="AJ3835" s="50">
        <f t="shared" si="477"/>
        <v>0</v>
      </c>
      <c r="AK3835" s="51">
        <v>0</v>
      </c>
    </row>
    <row r="3836" spans="1:37" hidden="1" x14ac:dyDescent="0.35">
      <c r="A3836" s="39" t="str">
        <f t="shared" si="479"/>
        <v>SWHC005</v>
      </c>
      <c r="B3836" s="39" t="s">
        <v>331</v>
      </c>
      <c r="C3836" s="62" t="s">
        <v>188</v>
      </c>
      <c r="D3836" s="40" t="s">
        <v>178</v>
      </c>
      <c r="E3836" s="40" t="str">
        <f t="shared" si="478"/>
        <v>SWHC005N</v>
      </c>
      <c r="F3836" s="67" t="s">
        <v>252</v>
      </c>
      <c r="G3836" s="40" t="str">
        <f>DataSpec!$B$11</f>
        <v>UpDeemed, DnDeemed, DnDeemDI</v>
      </c>
      <c r="H3836" s="40" t="str">
        <f>DataSpec!$B$7</f>
        <v>Cap-Tons</v>
      </c>
      <c r="I3836" s="40" t="s">
        <v>189</v>
      </c>
      <c r="J3836" t="s">
        <v>177</v>
      </c>
      <c r="K3836" t="s">
        <v>266</v>
      </c>
      <c r="U3836" s="44">
        <f>SUMIFS(Table1[AStdWBkW],Table1[EnergyImpactID],E3836,Table1[BldgType],B3836,Table1[BldgVint],C3836,Table1[BldgLoc],F3836)</f>
        <v>0.03</v>
      </c>
      <c r="V3836" s="44">
        <f>SUMIFS(Table1[AStdWBkWh],Table1[EnergyImpactID],E3836,Table1[BldgType],B3836,Table1[BldgVint],C3836,Table1[BldgLoc],F3836)</f>
        <v>44.6</v>
      </c>
      <c r="W3836" s="69">
        <v>0</v>
      </c>
      <c r="X3836" s="69"/>
      <c r="Y3836" s="69"/>
      <c r="Z3836" s="69"/>
      <c r="AA3836" s="47">
        <f>SUMIF('Cost per Solution Code'!$I$5:$I$24,'Measure Support Table'!D3836,'Cost per Solution Code'!$H$5:$H$24)</f>
        <v>449.41</v>
      </c>
      <c r="AB3836" s="62"/>
      <c r="AC3836" s="47">
        <f>SUMIF('Cost per Solution Code'!$I$5:$I$24,'Measure Support Table'!D3836,'Cost per Solution Code'!$F$5:$F$24)</f>
        <v>629.11366698254767</v>
      </c>
      <c r="AD3836" s="62"/>
      <c r="AE3836" s="48">
        <f t="shared" si="472"/>
        <v>449.41</v>
      </c>
      <c r="AF3836" s="48">
        <f t="shared" si="473"/>
        <v>629.11366698254767</v>
      </c>
      <c r="AG3836" s="48">
        <f t="shared" si="474"/>
        <v>179.70366698254765</v>
      </c>
      <c r="AH3836" s="49">
        <f t="shared" si="475"/>
        <v>0</v>
      </c>
      <c r="AI3836" s="49">
        <f t="shared" si="476"/>
        <v>0</v>
      </c>
      <c r="AJ3836" s="50">
        <f t="shared" si="477"/>
        <v>0</v>
      </c>
      <c r="AK3836" s="51">
        <v>0</v>
      </c>
    </row>
    <row r="3837" spans="1:37" hidden="1" x14ac:dyDescent="0.35">
      <c r="A3837" s="39" t="str">
        <f t="shared" si="479"/>
        <v>SWHC005</v>
      </c>
      <c r="B3837" s="39" t="s">
        <v>331</v>
      </c>
      <c r="C3837" s="62" t="s">
        <v>188</v>
      </c>
      <c r="D3837" s="40" t="s">
        <v>179</v>
      </c>
      <c r="E3837" s="40" t="str">
        <f t="shared" si="478"/>
        <v>SWHC005O</v>
      </c>
      <c r="F3837" s="67" t="s">
        <v>252</v>
      </c>
      <c r="G3837" s="40" t="str">
        <f>DataSpec!$B$11</f>
        <v>UpDeemed, DnDeemed, DnDeemDI</v>
      </c>
      <c r="H3837" s="40" t="str">
        <f>DataSpec!$B$7</f>
        <v>Cap-Tons</v>
      </c>
      <c r="I3837" s="40" t="s">
        <v>189</v>
      </c>
      <c r="J3837" t="s">
        <v>180</v>
      </c>
      <c r="K3837" t="s">
        <v>267</v>
      </c>
      <c r="U3837" s="44">
        <f>SUMIFS(Table1[AStdWBkW],Table1[EnergyImpactID],E3837,Table1[BldgType],B3837,Table1[BldgVint],C3837,Table1[BldgLoc],F3837)</f>
        <v>0.06</v>
      </c>
      <c r="V3837" s="44">
        <f>SUMIFS(Table1[AStdWBkWh],Table1[EnergyImpactID],E3837,Table1[BldgType],B3837,Table1[BldgVint],C3837,Table1[BldgLoc],F3837)</f>
        <v>80.2</v>
      </c>
      <c r="W3837" s="69">
        <v>0</v>
      </c>
      <c r="X3837" s="69"/>
      <c r="Y3837" s="69"/>
      <c r="Z3837" s="69"/>
      <c r="AA3837" s="47">
        <f>SUMIF('Cost per Solution Code'!$I$5:$I$24,'Measure Support Table'!D3837,'Cost per Solution Code'!$H$5:$H$24)</f>
        <v>1086</v>
      </c>
      <c r="AB3837" s="62"/>
      <c r="AC3837" s="47">
        <f>SUMIF('Cost per Solution Code'!$I$5:$I$24,'Measure Support Table'!D3837,'Cost per Solution Code'!$F$5:$F$24)</f>
        <v>1124.9000000000001</v>
      </c>
      <c r="AD3837" s="62"/>
      <c r="AE3837" s="48">
        <f t="shared" si="472"/>
        <v>1086</v>
      </c>
      <c r="AF3837" s="48">
        <f t="shared" si="473"/>
        <v>1124.9000000000001</v>
      </c>
      <c r="AG3837" s="48">
        <f t="shared" si="474"/>
        <v>38.900000000000091</v>
      </c>
      <c r="AH3837" s="49">
        <f t="shared" si="475"/>
        <v>0</v>
      </c>
      <c r="AI3837" s="49">
        <f t="shared" si="476"/>
        <v>0</v>
      </c>
      <c r="AJ3837" s="50">
        <f t="shared" si="477"/>
        <v>0</v>
      </c>
      <c r="AK3837" s="51">
        <v>0</v>
      </c>
    </row>
    <row r="3838" spans="1:37" hidden="1" x14ac:dyDescent="0.35">
      <c r="A3838" s="39" t="str">
        <f t="shared" si="479"/>
        <v>SWHC005</v>
      </c>
      <c r="B3838" s="39" t="s">
        <v>331</v>
      </c>
      <c r="C3838" s="62" t="s">
        <v>188</v>
      </c>
      <c r="D3838" s="40" t="s">
        <v>181</v>
      </c>
      <c r="E3838" s="40" t="str">
        <f t="shared" si="478"/>
        <v>SWHC005P</v>
      </c>
      <c r="F3838" s="67" t="s">
        <v>252</v>
      </c>
      <c r="G3838" s="40" t="str">
        <f>DataSpec!$B$11</f>
        <v>UpDeemed, DnDeemed, DnDeemDI</v>
      </c>
      <c r="H3838" s="40" t="str">
        <f>DataSpec!$B$7</f>
        <v>Cap-Tons</v>
      </c>
      <c r="I3838" s="40" t="s">
        <v>189</v>
      </c>
      <c r="J3838" t="s">
        <v>180</v>
      </c>
      <c r="K3838" t="s">
        <v>268</v>
      </c>
      <c r="U3838" s="44">
        <f>SUMIFS(Table1[AStdWBkW],Table1[EnergyImpactID],E3838,Table1[BldgType],B3838,Table1[BldgVint],C3838,Table1[BldgLoc],F3838)</f>
        <v>0.04</v>
      </c>
      <c r="V3838" s="44">
        <f>SUMIFS(Table1[AStdWBkWh],Table1[EnergyImpactID],E3838,Table1[BldgType],B3838,Table1[BldgVint],C3838,Table1[BldgLoc],F3838)</f>
        <v>53.5</v>
      </c>
      <c r="W3838" s="69">
        <v>0</v>
      </c>
      <c r="X3838" s="69"/>
      <c r="Y3838" s="69"/>
      <c r="Z3838" s="69"/>
      <c r="AA3838" s="47">
        <f>SUMIF('Cost per Solution Code'!$I$5:$I$24,'Measure Support Table'!D3838,'Cost per Solution Code'!$H$5:$H$24)</f>
        <v>1086</v>
      </c>
      <c r="AB3838" s="62"/>
      <c r="AC3838" s="47">
        <f>SUMIF('Cost per Solution Code'!$I$5:$I$24,'Measure Support Table'!D3838,'Cost per Solution Code'!$F$5:$F$24)</f>
        <v>1107.17</v>
      </c>
      <c r="AD3838" s="62"/>
      <c r="AE3838" s="48">
        <f t="shared" si="472"/>
        <v>1086</v>
      </c>
      <c r="AF3838" s="48">
        <f t="shared" si="473"/>
        <v>1107.17</v>
      </c>
      <c r="AG3838" s="48">
        <f t="shared" si="474"/>
        <v>21.170000000000073</v>
      </c>
      <c r="AH3838" s="49">
        <f t="shared" si="475"/>
        <v>0</v>
      </c>
      <c r="AI3838" s="49">
        <f t="shared" si="476"/>
        <v>0</v>
      </c>
      <c r="AJ3838" s="50">
        <f t="shared" si="477"/>
        <v>0</v>
      </c>
      <c r="AK3838" s="51">
        <v>0</v>
      </c>
    </row>
    <row r="3839" spans="1:37" hidden="1" x14ac:dyDescent="0.35">
      <c r="A3839" s="39" t="str">
        <f t="shared" si="479"/>
        <v>SWHC005</v>
      </c>
      <c r="B3839" s="39" t="s">
        <v>331</v>
      </c>
      <c r="C3839" s="62" t="s">
        <v>188</v>
      </c>
      <c r="D3839" s="40" t="s">
        <v>182</v>
      </c>
      <c r="E3839" s="40" t="str">
        <f t="shared" si="478"/>
        <v>SWHC005Q</v>
      </c>
      <c r="F3839" s="67" t="s">
        <v>252</v>
      </c>
      <c r="G3839" s="40" t="str">
        <f>DataSpec!$B$11</f>
        <v>UpDeemed, DnDeemed, DnDeemDI</v>
      </c>
      <c r="H3839" s="40" t="str">
        <f>DataSpec!$B$7</f>
        <v>Cap-Tons</v>
      </c>
      <c r="I3839" s="40" t="s">
        <v>189</v>
      </c>
      <c r="J3839" t="s">
        <v>183</v>
      </c>
      <c r="K3839" t="s">
        <v>269</v>
      </c>
      <c r="U3839" s="44">
        <f>SUMIFS(Table1[AStdWBkW],Table1[EnergyImpactID],E3839,Table1[BldgType],B3839,Table1[BldgVint],C3839,Table1[BldgLoc],F3839)</f>
        <v>0.05</v>
      </c>
      <c r="V3839" s="44">
        <f>SUMIFS(Table1[AStdWBkWh],Table1[EnergyImpactID],E3839,Table1[BldgType],B3839,Table1[BldgVint],C3839,Table1[BldgLoc],F3839)</f>
        <v>62.6</v>
      </c>
      <c r="W3839" s="69">
        <v>0</v>
      </c>
      <c r="X3839" s="69"/>
      <c r="Y3839" s="69"/>
      <c r="Z3839" s="69"/>
      <c r="AA3839" s="47">
        <f>SUMIF('Cost per Solution Code'!$I$5:$I$24,'Measure Support Table'!D3839,'Cost per Solution Code'!$H$5:$H$24)</f>
        <v>636.29999999999995</v>
      </c>
      <c r="AB3839" s="62"/>
      <c r="AC3839" s="47">
        <f>SUMIF('Cost per Solution Code'!$I$5:$I$24,'Measure Support Table'!D3839,'Cost per Solution Code'!$F$5:$F$24)</f>
        <v>931.83</v>
      </c>
      <c r="AD3839" s="62"/>
      <c r="AE3839" s="48">
        <f t="shared" si="472"/>
        <v>636.29999999999995</v>
      </c>
      <c r="AF3839" s="48">
        <f t="shared" si="473"/>
        <v>931.83</v>
      </c>
      <c r="AG3839" s="48">
        <f t="shared" si="474"/>
        <v>295.53000000000009</v>
      </c>
      <c r="AH3839" s="49">
        <f t="shared" si="475"/>
        <v>0</v>
      </c>
      <c r="AI3839" s="49">
        <f t="shared" si="476"/>
        <v>0</v>
      </c>
      <c r="AJ3839" s="50">
        <f t="shared" si="477"/>
        <v>0</v>
      </c>
      <c r="AK3839" s="51">
        <v>0</v>
      </c>
    </row>
    <row r="3840" spans="1:37" hidden="1" x14ac:dyDescent="0.35">
      <c r="A3840" s="39" t="str">
        <f t="shared" si="479"/>
        <v>SWHC005</v>
      </c>
      <c r="B3840" s="39" t="s">
        <v>331</v>
      </c>
      <c r="C3840" s="62" t="s">
        <v>188</v>
      </c>
      <c r="D3840" s="40" t="s">
        <v>184</v>
      </c>
      <c r="E3840" s="40" t="str">
        <f t="shared" si="478"/>
        <v>SWHC005R</v>
      </c>
      <c r="F3840" s="67" t="s">
        <v>252</v>
      </c>
      <c r="G3840" s="40" t="str">
        <f>DataSpec!$B$11</f>
        <v>UpDeemed, DnDeemed, DnDeemDI</v>
      </c>
      <c r="H3840" s="40" t="str">
        <f>DataSpec!$B$7</f>
        <v>Cap-Tons</v>
      </c>
      <c r="I3840" s="40" t="s">
        <v>189</v>
      </c>
      <c r="J3840" t="s">
        <v>183</v>
      </c>
      <c r="K3840" t="s">
        <v>270</v>
      </c>
      <c r="U3840" s="44">
        <f>SUMIFS(Table1[AStdWBkW],Table1[EnergyImpactID],E3840,Table1[BldgType],B3840,Table1[BldgVint],C3840,Table1[BldgLoc],F3840)</f>
        <v>0.03</v>
      </c>
      <c r="V3840" s="44">
        <f>SUMIFS(Table1[AStdWBkWh],Table1[EnergyImpactID],E3840,Table1[BldgType],B3840,Table1[BldgVint],C3840,Table1[BldgLoc],F3840)</f>
        <v>41.7</v>
      </c>
      <c r="W3840" s="69">
        <v>0</v>
      </c>
      <c r="X3840" s="69"/>
      <c r="Y3840" s="69"/>
      <c r="Z3840" s="69"/>
      <c r="AA3840" s="47">
        <f>SUMIF('Cost per Solution Code'!$I$5:$I$24,'Measure Support Table'!D3840,'Cost per Solution Code'!$H$5:$H$24)</f>
        <v>636.29999999999995</v>
      </c>
      <c r="AB3840" s="62"/>
      <c r="AC3840" s="47">
        <f>SUMIF('Cost per Solution Code'!$I$5:$I$24,'Measure Support Table'!D3840,'Cost per Solution Code'!$F$5:$F$24)</f>
        <v>797.9</v>
      </c>
      <c r="AD3840" s="62"/>
      <c r="AE3840" s="48">
        <f t="shared" si="472"/>
        <v>636.29999999999995</v>
      </c>
      <c r="AF3840" s="48">
        <f t="shared" si="473"/>
        <v>797.9</v>
      </c>
      <c r="AG3840" s="48">
        <f t="shared" si="474"/>
        <v>161.60000000000002</v>
      </c>
      <c r="AH3840" s="49">
        <f t="shared" si="475"/>
        <v>0</v>
      </c>
      <c r="AI3840" s="49">
        <f t="shared" si="476"/>
        <v>0</v>
      </c>
      <c r="AJ3840" s="50">
        <f t="shared" si="477"/>
        <v>0</v>
      </c>
      <c r="AK3840" s="51">
        <v>0</v>
      </c>
    </row>
    <row r="3841" spans="1:37" hidden="1" x14ac:dyDescent="0.35">
      <c r="A3841" s="39" t="str">
        <f t="shared" si="479"/>
        <v>SWHC005</v>
      </c>
      <c r="B3841" s="39" t="s">
        <v>331</v>
      </c>
      <c r="C3841" s="62" t="s">
        <v>188</v>
      </c>
      <c r="D3841" s="40" t="s">
        <v>185</v>
      </c>
      <c r="E3841" s="40" t="str">
        <f t="shared" si="478"/>
        <v>SWHC005S</v>
      </c>
      <c r="F3841" s="67" t="s">
        <v>252</v>
      </c>
      <c r="G3841" s="40" t="str">
        <f>DataSpec!$B$11</f>
        <v>UpDeemed, DnDeemed, DnDeemDI</v>
      </c>
      <c r="H3841" s="40" t="str">
        <f>DataSpec!$B$7</f>
        <v>Cap-Tons</v>
      </c>
      <c r="I3841" s="40" t="s">
        <v>189</v>
      </c>
      <c r="J3841" t="s">
        <v>186</v>
      </c>
      <c r="K3841" t="s">
        <v>271</v>
      </c>
      <c r="U3841" s="44">
        <f>SUMIFS(Table1[AStdWBkW],Table1[EnergyImpactID],E3841,Table1[BldgType],B3841,Table1[BldgVint],C3841,Table1[BldgLoc],F3841)</f>
        <v>0.06</v>
      </c>
      <c r="V3841" s="44">
        <f>SUMIFS(Table1[AStdWBkWh],Table1[EnergyImpactID],E3841,Table1[BldgType],B3841,Table1[BldgVint],C3841,Table1[BldgLoc],F3841)</f>
        <v>83.5</v>
      </c>
      <c r="W3841" s="69">
        <v>0</v>
      </c>
      <c r="X3841" s="69"/>
      <c r="Y3841" s="69"/>
      <c r="Z3841" s="69"/>
      <c r="AA3841" s="47">
        <f>SUMIF('Cost per Solution Code'!$I$5:$I$24,'Measure Support Table'!D3841,'Cost per Solution Code'!$H$5:$H$24)</f>
        <v>416.53842439071497</v>
      </c>
      <c r="AB3841" s="62"/>
      <c r="AC3841" s="47">
        <f>SUMIF('Cost per Solution Code'!$I$5:$I$24,'Measure Support Table'!D3841,'Cost per Solution Code'!$F$5:$F$24)</f>
        <v>610</v>
      </c>
      <c r="AD3841" s="62"/>
      <c r="AE3841" s="48">
        <f t="shared" si="472"/>
        <v>416.53842439071497</v>
      </c>
      <c r="AF3841" s="48">
        <f t="shared" si="473"/>
        <v>610</v>
      </c>
      <c r="AG3841" s="48">
        <f t="shared" si="474"/>
        <v>193.46157560928503</v>
      </c>
      <c r="AH3841" s="49">
        <f t="shared" si="475"/>
        <v>0</v>
      </c>
      <c r="AI3841" s="49">
        <f t="shared" si="476"/>
        <v>0</v>
      </c>
      <c r="AJ3841" s="50">
        <f t="shared" si="477"/>
        <v>0</v>
      </c>
      <c r="AK3841" s="51">
        <v>0</v>
      </c>
    </row>
    <row r="3842" spans="1:37" hidden="1" x14ac:dyDescent="0.35">
      <c r="A3842" s="39" t="str">
        <f t="shared" si="479"/>
        <v>SWHC005</v>
      </c>
      <c r="B3842" s="39" t="s">
        <v>331</v>
      </c>
      <c r="C3842" s="62" t="s">
        <v>188</v>
      </c>
      <c r="D3842" s="40" t="s">
        <v>187</v>
      </c>
      <c r="E3842" s="40" t="str">
        <f t="shared" si="478"/>
        <v>SWHC005T</v>
      </c>
      <c r="F3842" s="67" t="s">
        <v>252</v>
      </c>
      <c r="G3842" s="40" t="str">
        <f>DataSpec!$B$11</f>
        <v>UpDeemed, DnDeemed, DnDeemDI</v>
      </c>
      <c r="H3842" s="40" t="str">
        <f>DataSpec!$B$7</f>
        <v>Cap-Tons</v>
      </c>
      <c r="I3842" s="40" t="s">
        <v>189</v>
      </c>
      <c r="J3842" t="s">
        <v>186</v>
      </c>
      <c r="K3842" t="s">
        <v>272</v>
      </c>
      <c r="U3842" s="44">
        <f>SUMIFS(Table1[AStdWBkW],Table1[EnergyImpactID],E3842,Table1[BldgType],B3842,Table1[BldgVint],C3842,Table1[BldgLoc],F3842)</f>
        <v>0.04</v>
      </c>
      <c r="V3842" s="44">
        <f>SUMIFS(Table1[AStdWBkWh],Table1[EnergyImpactID],E3842,Table1[BldgType],B3842,Table1[BldgVint],C3842,Table1[BldgLoc],F3842)</f>
        <v>55.6</v>
      </c>
      <c r="W3842" s="69">
        <v>0</v>
      </c>
      <c r="X3842" s="69"/>
      <c r="Y3842" s="69"/>
      <c r="Z3842" s="69"/>
      <c r="AA3842" s="47">
        <f>SUMIF('Cost per Solution Code'!$I$5:$I$24,'Measure Support Table'!D3842,'Cost per Solution Code'!$H$5:$H$24)</f>
        <v>416.53842439071497</v>
      </c>
      <c r="AB3842" s="62"/>
      <c r="AC3842" s="47">
        <f>SUMIF('Cost per Solution Code'!$I$5:$I$24,'Measure Support Table'!D3842,'Cost per Solution Code'!$F$5:$F$24)</f>
        <v>522.1950355751585</v>
      </c>
      <c r="AD3842" s="62"/>
      <c r="AE3842" s="48">
        <f t="shared" si="472"/>
        <v>416.53842439071497</v>
      </c>
      <c r="AF3842" s="48">
        <f t="shared" si="473"/>
        <v>522.1950355751585</v>
      </c>
      <c r="AG3842" s="48">
        <f t="shared" si="474"/>
        <v>105.65661118444353</v>
      </c>
      <c r="AH3842" s="49">
        <f t="shared" si="475"/>
        <v>0</v>
      </c>
      <c r="AI3842" s="49">
        <f t="shared" si="476"/>
        <v>0</v>
      </c>
      <c r="AJ3842" s="50">
        <f t="shared" si="477"/>
        <v>0</v>
      </c>
      <c r="AK3842" s="51">
        <v>0</v>
      </c>
    </row>
    <row r="3843" spans="1:37" hidden="1" x14ac:dyDescent="0.35">
      <c r="A3843" s="39" t="str">
        <f t="shared" si="479"/>
        <v>SWHC005</v>
      </c>
      <c r="B3843" s="39" t="s">
        <v>332</v>
      </c>
      <c r="C3843" s="62" t="s">
        <v>20</v>
      </c>
      <c r="D3843" s="40" t="s">
        <v>163</v>
      </c>
      <c r="E3843" s="40" t="str">
        <f t="shared" si="478"/>
        <v>SWHC005A</v>
      </c>
      <c r="F3843" s="67" t="s">
        <v>237</v>
      </c>
      <c r="G3843" s="40" t="str">
        <f>DataSpec!$B$11</f>
        <v>UpDeemed, DnDeemed, DnDeemDI</v>
      </c>
      <c r="H3843" s="40" t="str">
        <f>DataSpec!$B$7</f>
        <v>Cap-Tons</v>
      </c>
      <c r="I3843" s="40" t="s">
        <v>11</v>
      </c>
      <c r="J3843" t="s">
        <v>164</v>
      </c>
      <c r="K3843" t="s">
        <v>253</v>
      </c>
      <c r="U3843" s="44">
        <f>SUMIFS(Table1[AStdWBkW],Table1[EnergyImpactID],E3843,Table1[BldgType],B3843,Table1[BldgVint],C3843,Table1[BldgLoc],F3843)</f>
        <v>0.02</v>
      </c>
      <c r="V3843" s="44">
        <f>SUMIFS(Table1[AStdWBkWh],Table1[EnergyImpactID],E3843,Table1[BldgType],B3843,Table1[BldgVint],C3843,Table1[BldgLoc],F3843)</f>
        <v>11.09</v>
      </c>
      <c r="W3843" s="69">
        <v>0</v>
      </c>
      <c r="X3843" s="69"/>
      <c r="Y3843" s="69"/>
      <c r="Z3843" s="69"/>
      <c r="AA3843" s="47">
        <f>SUMIF('Cost per Solution Code'!$I$5:$I$24,'Measure Support Table'!D3843,'Cost per Solution Code'!$H$5:$H$24)</f>
        <v>656.88499999999999</v>
      </c>
      <c r="AB3843" s="62"/>
      <c r="AC3843" s="47">
        <f>SUMIF('Cost per Solution Code'!$I$5:$I$24,'Measure Support Table'!D3843,'Cost per Solution Code'!$F$5:$F$24)</f>
        <v>931.83999999999992</v>
      </c>
      <c r="AD3843" s="62"/>
      <c r="AE3843" s="48">
        <f t="shared" ref="AE3843:AE3906" si="480">AA3843+AB3843</f>
        <v>656.88499999999999</v>
      </c>
      <c r="AF3843" s="48">
        <f t="shared" ref="AF3843:AF3906" si="481">AC3843+AD3843</f>
        <v>931.83999999999992</v>
      </c>
      <c r="AG3843" s="48">
        <f t="shared" ref="AG3843:AG3906" si="482">AF3843-AE3843</f>
        <v>274.95499999999993</v>
      </c>
      <c r="AH3843" s="49">
        <f t="shared" ref="AH3843:AH3906" si="483">IF(I3843="ER",SUM(AA3843:AB3843),0)</f>
        <v>0</v>
      </c>
      <c r="AI3843" s="49">
        <f t="shared" ref="AI3843:AI3906" si="484">IF(I3843="ER",AC3843+AD3843,0)</f>
        <v>0</v>
      </c>
      <c r="AJ3843" s="50">
        <f t="shared" ref="AJ3843:AJ3906" si="485">AI3843-AH3843</f>
        <v>0</v>
      </c>
      <c r="AK3843" s="51">
        <v>0</v>
      </c>
    </row>
    <row r="3844" spans="1:37" hidden="1" x14ac:dyDescent="0.35">
      <c r="A3844" s="39" t="str">
        <f t="shared" si="479"/>
        <v>SWHC005</v>
      </c>
      <c r="B3844" s="39" t="s">
        <v>332</v>
      </c>
      <c r="C3844" s="62" t="s">
        <v>20</v>
      </c>
      <c r="D3844" s="40" t="s">
        <v>165</v>
      </c>
      <c r="E3844" s="40" t="str">
        <f t="shared" ref="E3844:E3907" si="486">A3844&amp;D3844</f>
        <v>SWHC005B</v>
      </c>
      <c r="F3844" s="67" t="s">
        <v>237</v>
      </c>
      <c r="G3844" s="40" t="str">
        <f>DataSpec!$B$11</f>
        <v>UpDeemed, DnDeemed, DnDeemDI</v>
      </c>
      <c r="H3844" s="40" t="str">
        <f>DataSpec!$B$7</f>
        <v>Cap-Tons</v>
      </c>
      <c r="I3844" s="40" t="s">
        <v>11</v>
      </c>
      <c r="J3844" t="s">
        <v>164</v>
      </c>
      <c r="K3844" t="s">
        <v>254</v>
      </c>
      <c r="U3844" s="44">
        <f>SUMIFS(Table1[AStdWBkW],Table1[EnergyImpactID],E3844,Table1[BldgType],B3844,Table1[BldgVint],C3844,Table1[BldgLoc],F3844)</f>
        <v>0.01</v>
      </c>
      <c r="V3844" s="44">
        <f>SUMIFS(Table1[AStdWBkWh],Table1[EnergyImpactID],E3844,Table1[BldgType],B3844,Table1[BldgVint],C3844,Table1[BldgLoc],F3844)</f>
        <v>7.4</v>
      </c>
      <c r="W3844" s="69">
        <v>0</v>
      </c>
      <c r="X3844" s="69"/>
      <c r="Y3844" s="69"/>
      <c r="Z3844" s="69"/>
      <c r="AA3844" s="47">
        <f>SUMIF('Cost per Solution Code'!$I$5:$I$24,'Measure Support Table'!D3844,'Cost per Solution Code'!$H$5:$H$24)</f>
        <v>656.88499999999999</v>
      </c>
      <c r="AB3844" s="62"/>
      <c r="AC3844" s="47">
        <f>SUMIF('Cost per Solution Code'!$I$5:$I$24,'Measure Support Table'!D3844,'Cost per Solution Code'!$F$5:$F$24)</f>
        <v>729.01</v>
      </c>
      <c r="AD3844" s="62"/>
      <c r="AE3844" s="48">
        <f t="shared" si="480"/>
        <v>656.88499999999999</v>
      </c>
      <c r="AF3844" s="48">
        <f t="shared" si="481"/>
        <v>729.01</v>
      </c>
      <c r="AG3844" s="48">
        <f t="shared" si="482"/>
        <v>72.125</v>
      </c>
      <c r="AH3844" s="49">
        <f t="shared" si="483"/>
        <v>0</v>
      </c>
      <c r="AI3844" s="49">
        <f t="shared" si="484"/>
        <v>0</v>
      </c>
      <c r="AJ3844" s="50">
        <f t="shared" si="485"/>
        <v>0</v>
      </c>
      <c r="AK3844" s="51">
        <v>0</v>
      </c>
    </row>
    <row r="3845" spans="1:37" hidden="1" x14ac:dyDescent="0.35">
      <c r="A3845" s="39" t="str">
        <f t="shared" si="479"/>
        <v>SWHC005</v>
      </c>
      <c r="B3845" s="39" t="s">
        <v>332</v>
      </c>
      <c r="C3845" s="62" t="s">
        <v>20</v>
      </c>
      <c r="D3845" s="40" t="s">
        <v>166</v>
      </c>
      <c r="E3845" s="40" t="str">
        <f t="shared" si="486"/>
        <v>SWHC005C</v>
      </c>
      <c r="F3845" s="67" t="s">
        <v>237</v>
      </c>
      <c r="G3845" s="40" t="str">
        <f>DataSpec!$B$11</f>
        <v>UpDeemed, DnDeemed, DnDeemDI</v>
      </c>
      <c r="H3845" s="40" t="str">
        <f>DataSpec!$B$7</f>
        <v>Cap-Tons</v>
      </c>
      <c r="I3845" s="40" t="s">
        <v>11</v>
      </c>
      <c r="J3845" t="s">
        <v>167</v>
      </c>
      <c r="K3845" t="s">
        <v>255</v>
      </c>
      <c r="U3845" s="44">
        <f>SUMIFS(Table1[AStdWBkW],Table1[EnergyImpactID],E3845,Table1[BldgType],B3845,Table1[BldgVint],C3845,Table1[BldgLoc],F3845)</f>
        <v>0.02</v>
      </c>
      <c r="V3845" s="44">
        <f>SUMIFS(Table1[AStdWBkWh],Table1[EnergyImpactID],E3845,Table1[BldgType],B3845,Table1[BldgVint],C3845,Table1[BldgLoc],F3845)</f>
        <v>10.44</v>
      </c>
      <c r="W3845" s="69">
        <v>0</v>
      </c>
      <c r="X3845" s="69"/>
      <c r="Y3845" s="69"/>
      <c r="Z3845" s="69"/>
      <c r="AA3845" s="47">
        <f>SUMIF('Cost per Solution Code'!$I$5:$I$24,'Measure Support Table'!D3845,'Cost per Solution Code'!$H$5:$H$24)</f>
        <v>515.125</v>
      </c>
      <c r="AB3845" s="62"/>
      <c r="AC3845" s="47">
        <f>SUMIF('Cost per Solution Code'!$I$5:$I$24,'Measure Support Table'!D3845,'Cost per Solution Code'!$F$5:$F$24)</f>
        <v>741.56</v>
      </c>
      <c r="AD3845" s="62"/>
      <c r="AE3845" s="48">
        <f t="shared" si="480"/>
        <v>515.125</v>
      </c>
      <c r="AF3845" s="48">
        <f t="shared" si="481"/>
        <v>741.56</v>
      </c>
      <c r="AG3845" s="48">
        <f t="shared" si="482"/>
        <v>226.43499999999995</v>
      </c>
      <c r="AH3845" s="49">
        <f t="shared" si="483"/>
        <v>0</v>
      </c>
      <c r="AI3845" s="49">
        <f t="shared" si="484"/>
        <v>0</v>
      </c>
      <c r="AJ3845" s="50">
        <f t="shared" si="485"/>
        <v>0</v>
      </c>
      <c r="AK3845" s="51">
        <v>0</v>
      </c>
    </row>
    <row r="3846" spans="1:37" hidden="1" x14ac:dyDescent="0.35">
      <c r="A3846" s="39" t="str">
        <f t="shared" si="479"/>
        <v>SWHC005</v>
      </c>
      <c r="B3846" s="39" t="s">
        <v>332</v>
      </c>
      <c r="C3846" s="62" t="s">
        <v>20</v>
      </c>
      <c r="D3846" s="40" t="s">
        <v>168</v>
      </c>
      <c r="E3846" s="40" t="str">
        <f t="shared" si="486"/>
        <v>SWHC005D</v>
      </c>
      <c r="F3846" s="67" t="s">
        <v>237</v>
      </c>
      <c r="G3846" s="40" t="str">
        <f>DataSpec!$B$11</f>
        <v>UpDeemed, DnDeemed, DnDeemDI</v>
      </c>
      <c r="H3846" s="40" t="str">
        <f>DataSpec!$B$7</f>
        <v>Cap-Tons</v>
      </c>
      <c r="I3846" s="40" t="s">
        <v>11</v>
      </c>
      <c r="J3846" t="s">
        <v>167</v>
      </c>
      <c r="K3846" t="s">
        <v>256</v>
      </c>
      <c r="U3846" s="44">
        <f>SUMIFS(Table1[AStdWBkW],Table1[EnergyImpactID],E3846,Table1[BldgType],B3846,Table1[BldgVint],C3846,Table1[BldgLoc],F3846)</f>
        <v>0.01</v>
      </c>
      <c r="V3846" s="44">
        <f>SUMIFS(Table1[AStdWBkWh],Table1[EnergyImpactID],E3846,Table1[BldgType],B3846,Table1[BldgVint],C3846,Table1[BldgLoc],F3846)</f>
        <v>6.97</v>
      </c>
      <c r="W3846" s="69">
        <v>0</v>
      </c>
      <c r="X3846" s="69"/>
      <c r="Y3846" s="69"/>
      <c r="Z3846" s="69"/>
      <c r="AA3846" s="47">
        <f>SUMIF('Cost per Solution Code'!$I$5:$I$24,'Measure Support Table'!D3846,'Cost per Solution Code'!$H$5:$H$24)</f>
        <v>515.125</v>
      </c>
      <c r="AB3846" s="62"/>
      <c r="AC3846" s="47">
        <f>SUMIF('Cost per Solution Code'!$I$5:$I$24,'Measure Support Table'!D3846,'Cost per Solution Code'!$F$5:$F$24)</f>
        <v>673.54</v>
      </c>
      <c r="AD3846" s="62"/>
      <c r="AE3846" s="48">
        <f t="shared" si="480"/>
        <v>515.125</v>
      </c>
      <c r="AF3846" s="48">
        <f t="shared" si="481"/>
        <v>673.54</v>
      </c>
      <c r="AG3846" s="48">
        <f t="shared" si="482"/>
        <v>158.41499999999996</v>
      </c>
      <c r="AH3846" s="49">
        <f t="shared" si="483"/>
        <v>0</v>
      </c>
      <c r="AI3846" s="49">
        <f t="shared" si="484"/>
        <v>0</v>
      </c>
      <c r="AJ3846" s="50">
        <f t="shared" si="485"/>
        <v>0</v>
      </c>
      <c r="AK3846" s="51">
        <v>0</v>
      </c>
    </row>
    <row r="3847" spans="1:37" hidden="1" x14ac:dyDescent="0.35">
      <c r="A3847" s="39" t="str">
        <f t="shared" ref="A3847:A3910" si="487">A3846</f>
        <v>SWHC005</v>
      </c>
      <c r="B3847" s="39" t="s">
        <v>332</v>
      </c>
      <c r="C3847" s="62" t="s">
        <v>20</v>
      </c>
      <c r="D3847" s="40" t="s">
        <v>169</v>
      </c>
      <c r="E3847" s="40" t="str">
        <f t="shared" si="486"/>
        <v>SWHC005E</v>
      </c>
      <c r="F3847" s="67" t="s">
        <v>237</v>
      </c>
      <c r="G3847" s="40" t="str">
        <f>DataSpec!$B$11</f>
        <v>UpDeemed, DnDeemed, DnDeemDI</v>
      </c>
      <c r="H3847" s="40" t="str">
        <f>DataSpec!$B$7</f>
        <v>Cap-Tons</v>
      </c>
      <c r="I3847" s="40" t="s">
        <v>11</v>
      </c>
      <c r="J3847" t="s">
        <v>170</v>
      </c>
      <c r="K3847" t="s">
        <v>257</v>
      </c>
      <c r="U3847" s="44">
        <f>SUMIFS(Table1[AStdWBkW],Table1[EnergyImpactID],E3847,Table1[BldgType],B3847,Table1[BldgVint],C3847,Table1[BldgLoc],F3847)</f>
        <v>0.02</v>
      </c>
      <c r="V3847" s="44">
        <f>SUMIFS(Table1[AStdWBkWh],Table1[EnergyImpactID],E3847,Table1[BldgType],B3847,Table1[BldgVint],C3847,Table1[BldgLoc],F3847)</f>
        <v>10.24</v>
      </c>
      <c r="W3847" s="69">
        <v>0</v>
      </c>
      <c r="X3847" s="69"/>
      <c r="Y3847" s="69"/>
      <c r="Z3847" s="69"/>
      <c r="AA3847" s="47">
        <f>SUMIF('Cost per Solution Code'!$I$5:$I$24,'Measure Support Table'!D3847,'Cost per Solution Code'!$H$5:$H$24)</f>
        <v>448.52499999999998</v>
      </c>
      <c r="AB3847" s="62"/>
      <c r="AC3847" s="47">
        <f>SUMIF('Cost per Solution Code'!$I$5:$I$24,'Measure Support Table'!D3847,'Cost per Solution Code'!$F$5:$F$24)</f>
        <v>698.35</v>
      </c>
      <c r="AD3847" s="62"/>
      <c r="AE3847" s="48">
        <f t="shared" si="480"/>
        <v>448.52499999999998</v>
      </c>
      <c r="AF3847" s="48">
        <f t="shared" si="481"/>
        <v>698.35</v>
      </c>
      <c r="AG3847" s="48">
        <f t="shared" si="482"/>
        <v>249.82500000000005</v>
      </c>
      <c r="AH3847" s="49">
        <f t="shared" si="483"/>
        <v>0</v>
      </c>
      <c r="AI3847" s="49">
        <f t="shared" si="484"/>
        <v>0</v>
      </c>
      <c r="AJ3847" s="50">
        <f t="shared" si="485"/>
        <v>0</v>
      </c>
      <c r="AK3847" s="51">
        <v>0</v>
      </c>
    </row>
    <row r="3848" spans="1:37" hidden="1" x14ac:dyDescent="0.35">
      <c r="A3848" s="39" t="str">
        <f t="shared" si="487"/>
        <v>SWHC005</v>
      </c>
      <c r="B3848" s="39" t="s">
        <v>332</v>
      </c>
      <c r="C3848" s="62" t="s">
        <v>20</v>
      </c>
      <c r="D3848" s="40" t="s">
        <v>171</v>
      </c>
      <c r="E3848" s="40" t="str">
        <f t="shared" si="486"/>
        <v>SWHC005F</v>
      </c>
      <c r="F3848" s="67" t="s">
        <v>237</v>
      </c>
      <c r="G3848" s="40" t="str">
        <f>DataSpec!$B$11</f>
        <v>UpDeemed, DnDeemed, DnDeemDI</v>
      </c>
      <c r="H3848" s="40" t="str">
        <f>DataSpec!$B$7</f>
        <v>Cap-Tons</v>
      </c>
      <c r="I3848" s="40" t="s">
        <v>11</v>
      </c>
      <c r="J3848" t="s">
        <v>170</v>
      </c>
      <c r="K3848" t="s">
        <v>258</v>
      </c>
      <c r="U3848" s="44">
        <f>SUMIFS(Table1[AStdWBkW],Table1[EnergyImpactID],E3848,Table1[BldgType],B3848,Table1[BldgVint],C3848,Table1[BldgLoc],F3848)</f>
        <v>0.01</v>
      </c>
      <c r="V3848" s="44">
        <f>SUMIFS(Table1[AStdWBkWh],Table1[EnergyImpactID],E3848,Table1[BldgType],B3848,Table1[BldgVint],C3848,Table1[BldgLoc],F3848)</f>
        <v>6.85</v>
      </c>
      <c r="W3848" s="69">
        <v>0</v>
      </c>
      <c r="X3848" s="69"/>
      <c r="Y3848" s="69"/>
      <c r="Z3848" s="69"/>
      <c r="AA3848" s="47">
        <f>SUMIF('Cost per Solution Code'!$I$5:$I$24,'Measure Support Table'!D3848,'Cost per Solution Code'!$H$5:$H$24)</f>
        <v>448.52499999999998</v>
      </c>
      <c r="AB3848" s="62"/>
      <c r="AC3848" s="47">
        <f>SUMIF('Cost per Solution Code'!$I$5:$I$24,'Measure Support Table'!D3848,'Cost per Solution Code'!$F$5:$F$24)</f>
        <v>642.36500000000001</v>
      </c>
      <c r="AD3848" s="62"/>
      <c r="AE3848" s="48">
        <f t="shared" si="480"/>
        <v>448.52499999999998</v>
      </c>
      <c r="AF3848" s="48">
        <f t="shared" si="481"/>
        <v>642.36500000000001</v>
      </c>
      <c r="AG3848" s="48">
        <f t="shared" si="482"/>
        <v>193.84000000000003</v>
      </c>
      <c r="AH3848" s="49">
        <f t="shared" si="483"/>
        <v>0</v>
      </c>
      <c r="AI3848" s="49">
        <f t="shared" si="484"/>
        <v>0</v>
      </c>
      <c r="AJ3848" s="50">
        <f t="shared" si="485"/>
        <v>0</v>
      </c>
      <c r="AK3848" s="51">
        <v>0</v>
      </c>
    </row>
    <row r="3849" spans="1:37" hidden="1" x14ac:dyDescent="0.35">
      <c r="A3849" s="39" t="str">
        <f t="shared" si="487"/>
        <v>SWHC005</v>
      </c>
      <c r="B3849" s="39" t="s">
        <v>332</v>
      </c>
      <c r="C3849" s="62" t="s">
        <v>20</v>
      </c>
      <c r="D3849" s="40" t="s">
        <v>8</v>
      </c>
      <c r="E3849" s="40" t="str">
        <f t="shared" si="486"/>
        <v>SWHC005G</v>
      </c>
      <c r="F3849" s="67" t="s">
        <v>237</v>
      </c>
      <c r="G3849" s="40" t="str">
        <f>DataSpec!$B$11</f>
        <v>UpDeemed, DnDeemed, DnDeemDI</v>
      </c>
      <c r="H3849" s="40" t="str">
        <f>DataSpec!$B$7</f>
        <v>Cap-Tons</v>
      </c>
      <c r="I3849" s="40" t="s">
        <v>11</v>
      </c>
      <c r="J3849" t="s">
        <v>172</v>
      </c>
      <c r="K3849" t="s">
        <v>259</v>
      </c>
      <c r="U3849" s="44">
        <f>SUMIFS(Table1[AStdWBkW],Table1[EnergyImpactID],E3849,Table1[BldgType],B3849,Table1[BldgVint],C3849,Table1[BldgLoc],F3849)</f>
        <v>0.02</v>
      </c>
      <c r="V3849" s="44">
        <f>SUMIFS(Table1[AStdWBkWh],Table1[EnergyImpactID],E3849,Table1[BldgType],B3849,Table1[BldgVint],C3849,Table1[BldgLoc],F3849)</f>
        <v>10.24</v>
      </c>
      <c r="W3849" s="69">
        <v>0</v>
      </c>
      <c r="X3849" s="69"/>
      <c r="Y3849" s="69"/>
      <c r="Z3849" s="69"/>
      <c r="AA3849" s="47">
        <f>SUMIF('Cost per Solution Code'!$I$5:$I$24,'Measure Support Table'!D3849,'Cost per Solution Code'!$H$5:$H$24)</f>
        <v>392.565</v>
      </c>
      <c r="AB3849" s="62"/>
      <c r="AC3849" s="47">
        <f>SUMIF('Cost per Solution Code'!$I$5:$I$24,'Measure Support Table'!D3849,'Cost per Solution Code'!$F$5:$F$24)</f>
        <v>491.11500000000001</v>
      </c>
      <c r="AD3849" s="62"/>
      <c r="AE3849" s="48">
        <f t="shared" si="480"/>
        <v>392.565</v>
      </c>
      <c r="AF3849" s="48">
        <f t="shared" si="481"/>
        <v>491.11500000000001</v>
      </c>
      <c r="AG3849" s="48">
        <f t="shared" si="482"/>
        <v>98.550000000000011</v>
      </c>
      <c r="AH3849" s="49">
        <f t="shared" si="483"/>
        <v>0</v>
      </c>
      <c r="AI3849" s="49">
        <f t="shared" si="484"/>
        <v>0</v>
      </c>
      <c r="AJ3849" s="50">
        <f t="shared" si="485"/>
        <v>0</v>
      </c>
      <c r="AK3849" s="51">
        <v>0</v>
      </c>
    </row>
    <row r="3850" spans="1:37" hidden="1" x14ac:dyDescent="0.35">
      <c r="A3850" s="39" t="str">
        <f t="shared" si="487"/>
        <v>SWHC005</v>
      </c>
      <c r="B3850" s="39" t="s">
        <v>332</v>
      </c>
      <c r="C3850" s="62" t="s">
        <v>20</v>
      </c>
      <c r="D3850" s="40" t="s">
        <v>16</v>
      </c>
      <c r="E3850" s="40" t="str">
        <f t="shared" si="486"/>
        <v>SWHC005H</v>
      </c>
      <c r="F3850" s="67" t="s">
        <v>237</v>
      </c>
      <c r="G3850" s="40" t="str">
        <f>DataSpec!$B$11</f>
        <v>UpDeemed, DnDeemed, DnDeemDI</v>
      </c>
      <c r="H3850" s="40" t="str">
        <f>DataSpec!$B$7</f>
        <v>Cap-Tons</v>
      </c>
      <c r="I3850" s="40" t="s">
        <v>11</v>
      </c>
      <c r="J3850" t="s">
        <v>172</v>
      </c>
      <c r="K3850" t="s">
        <v>260</v>
      </c>
      <c r="U3850" s="44">
        <f>SUMIFS(Table1[AStdWBkW],Table1[EnergyImpactID],E3850,Table1[BldgType],B3850,Table1[BldgVint],C3850,Table1[BldgLoc],F3850)</f>
        <v>0.01</v>
      </c>
      <c r="V3850" s="44">
        <f>SUMIFS(Table1[AStdWBkWh],Table1[EnergyImpactID],E3850,Table1[BldgType],B3850,Table1[BldgVint],C3850,Table1[BldgLoc],F3850)</f>
        <v>6.85</v>
      </c>
      <c r="W3850" s="69">
        <v>0</v>
      </c>
      <c r="X3850" s="69"/>
      <c r="Y3850" s="69"/>
      <c r="Z3850" s="69"/>
      <c r="AA3850" s="47">
        <f>SUMIF('Cost per Solution Code'!$I$5:$I$24,'Measure Support Table'!D3850,'Cost per Solution Code'!$H$5:$H$24)</f>
        <v>392.565</v>
      </c>
      <c r="AB3850" s="62"/>
      <c r="AC3850" s="47">
        <f>SUMIF('Cost per Solution Code'!$I$5:$I$24,'Measure Support Table'!D3850,'Cost per Solution Code'!$F$5:$F$24)</f>
        <v>458.26499999999999</v>
      </c>
      <c r="AD3850" s="62"/>
      <c r="AE3850" s="48">
        <f t="shared" si="480"/>
        <v>392.565</v>
      </c>
      <c r="AF3850" s="48">
        <f t="shared" si="481"/>
        <v>458.26499999999999</v>
      </c>
      <c r="AG3850" s="48">
        <f t="shared" si="482"/>
        <v>65.699999999999989</v>
      </c>
      <c r="AH3850" s="49">
        <f t="shared" si="483"/>
        <v>0</v>
      </c>
      <c r="AI3850" s="49">
        <f t="shared" si="484"/>
        <v>0</v>
      </c>
      <c r="AJ3850" s="50">
        <f t="shared" si="485"/>
        <v>0</v>
      </c>
      <c r="AK3850" s="51">
        <v>0</v>
      </c>
    </row>
    <row r="3851" spans="1:37" hidden="1" x14ac:dyDescent="0.35">
      <c r="A3851" s="39" t="str">
        <f t="shared" si="487"/>
        <v>SWHC005</v>
      </c>
      <c r="B3851" s="39" t="s">
        <v>332</v>
      </c>
      <c r="C3851" s="62" t="s">
        <v>20</v>
      </c>
      <c r="D3851" s="40" t="s">
        <v>18</v>
      </c>
      <c r="E3851" s="40" t="str">
        <f t="shared" si="486"/>
        <v>SWHC005I</v>
      </c>
      <c r="F3851" s="67" t="s">
        <v>237</v>
      </c>
      <c r="G3851" s="40" t="str">
        <f>DataSpec!$B$11</f>
        <v>UpDeemed, DnDeemed, DnDeemDI</v>
      </c>
      <c r="H3851" s="40" t="str">
        <f>DataSpec!$B$7</f>
        <v>Cap-Tons</v>
      </c>
      <c r="I3851" s="40" t="s">
        <v>11</v>
      </c>
      <c r="J3851" t="s">
        <v>173</v>
      </c>
      <c r="K3851" t="s">
        <v>261</v>
      </c>
      <c r="U3851" s="44">
        <f>SUMIFS(Table1[AStdWBkW],Table1[EnergyImpactID],E3851,Table1[BldgType],B3851,Table1[BldgVint],C3851,Table1[BldgLoc],F3851)</f>
        <v>0.02</v>
      </c>
      <c r="V3851" s="44">
        <f>SUMIFS(Table1[AStdWBkWh],Table1[EnergyImpactID],E3851,Table1[BldgType],B3851,Table1[BldgVint],C3851,Table1[BldgLoc],F3851)</f>
        <v>12.14</v>
      </c>
      <c r="W3851" s="69">
        <v>0</v>
      </c>
      <c r="X3851" s="69"/>
      <c r="Y3851" s="69"/>
      <c r="Z3851" s="69"/>
      <c r="AA3851" s="47">
        <f>SUMIF('Cost per Solution Code'!$I$5:$I$24,'Measure Support Table'!D3851,'Cost per Solution Code'!$H$5:$H$24)</f>
        <v>660</v>
      </c>
      <c r="AB3851" s="62"/>
      <c r="AC3851" s="47">
        <f>SUMIF('Cost per Solution Code'!$I$5:$I$24,'Measure Support Table'!D3851,'Cost per Solution Code'!$F$5:$F$24)</f>
        <v>923</v>
      </c>
      <c r="AD3851" s="62"/>
      <c r="AE3851" s="48">
        <f t="shared" si="480"/>
        <v>660</v>
      </c>
      <c r="AF3851" s="48">
        <f t="shared" si="481"/>
        <v>923</v>
      </c>
      <c r="AG3851" s="48">
        <f t="shared" si="482"/>
        <v>263</v>
      </c>
      <c r="AH3851" s="49">
        <f t="shared" si="483"/>
        <v>0</v>
      </c>
      <c r="AI3851" s="49">
        <f t="shared" si="484"/>
        <v>0</v>
      </c>
      <c r="AJ3851" s="50">
        <f t="shared" si="485"/>
        <v>0</v>
      </c>
      <c r="AK3851" s="51">
        <v>0</v>
      </c>
    </row>
    <row r="3852" spans="1:37" hidden="1" x14ac:dyDescent="0.35">
      <c r="A3852" s="39" t="str">
        <f t="shared" si="487"/>
        <v>SWHC005</v>
      </c>
      <c r="B3852" s="39" t="s">
        <v>332</v>
      </c>
      <c r="C3852" s="62" t="s">
        <v>20</v>
      </c>
      <c r="D3852" s="40" t="s">
        <v>22</v>
      </c>
      <c r="E3852" s="40" t="str">
        <f t="shared" si="486"/>
        <v>SWHC005J</v>
      </c>
      <c r="F3852" s="67" t="s">
        <v>237</v>
      </c>
      <c r="G3852" s="40" t="str">
        <f>DataSpec!$B$11</f>
        <v>UpDeemed, DnDeemed, DnDeemDI</v>
      </c>
      <c r="H3852" s="40" t="str">
        <f>DataSpec!$B$7</f>
        <v>Cap-Tons</v>
      </c>
      <c r="I3852" s="40" t="s">
        <v>11</v>
      </c>
      <c r="J3852" t="s">
        <v>173</v>
      </c>
      <c r="K3852" t="s">
        <v>262</v>
      </c>
      <c r="U3852" s="44">
        <f>SUMIFS(Table1[AStdWBkW],Table1[EnergyImpactID],E3852,Table1[BldgType],B3852,Table1[BldgVint],C3852,Table1[BldgLoc],F3852)</f>
        <v>0.01</v>
      </c>
      <c r="V3852" s="44">
        <f>SUMIFS(Table1[AStdWBkWh],Table1[EnergyImpactID],E3852,Table1[BldgType],B3852,Table1[BldgVint],C3852,Table1[BldgLoc],F3852)</f>
        <v>8.11</v>
      </c>
      <c r="W3852" s="69">
        <v>0</v>
      </c>
      <c r="X3852" s="69"/>
      <c r="Y3852" s="69"/>
      <c r="Z3852" s="69"/>
      <c r="AA3852" s="47">
        <f>SUMIF('Cost per Solution Code'!$I$5:$I$24,'Measure Support Table'!D3852,'Cost per Solution Code'!$H$5:$H$24)</f>
        <v>660</v>
      </c>
      <c r="AB3852" s="62"/>
      <c r="AC3852" s="47">
        <f>SUMIF('Cost per Solution Code'!$I$5:$I$24,'Measure Support Table'!D3852,'Cost per Solution Code'!$F$5:$F$24)</f>
        <v>845</v>
      </c>
      <c r="AD3852" s="62"/>
      <c r="AE3852" s="48">
        <f t="shared" si="480"/>
        <v>660</v>
      </c>
      <c r="AF3852" s="48">
        <f t="shared" si="481"/>
        <v>845</v>
      </c>
      <c r="AG3852" s="48">
        <f t="shared" si="482"/>
        <v>185</v>
      </c>
      <c r="AH3852" s="49">
        <f t="shared" si="483"/>
        <v>0</v>
      </c>
      <c r="AI3852" s="49">
        <f t="shared" si="484"/>
        <v>0</v>
      </c>
      <c r="AJ3852" s="50">
        <f t="shared" si="485"/>
        <v>0</v>
      </c>
      <c r="AK3852" s="51">
        <v>0</v>
      </c>
    </row>
    <row r="3853" spans="1:37" hidden="1" x14ac:dyDescent="0.35">
      <c r="A3853" s="39" t="str">
        <f t="shared" si="487"/>
        <v>SWHC005</v>
      </c>
      <c r="B3853" s="39" t="s">
        <v>332</v>
      </c>
      <c r="C3853" s="62" t="s">
        <v>20</v>
      </c>
      <c r="D3853" s="40" t="s">
        <v>25</v>
      </c>
      <c r="E3853" s="40" t="str">
        <f t="shared" si="486"/>
        <v>SWHC005K</v>
      </c>
      <c r="F3853" s="67" t="s">
        <v>237</v>
      </c>
      <c r="G3853" s="40" t="str">
        <f>DataSpec!$B$11</f>
        <v>UpDeemed, DnDeemed, DnDeemDI</v>
      </c>
      <c r="H3853" s="40" t="str">
        <f>DataSpec!$B$7</f>
        <v>Cap-Tons</v>
      </c>
      <c r="I3853" s="40" t="s">
        <v>11</v>
      </c>
      <c r="J3853" t="s">
        <v>174</v>
      </c>
      <c r="K3853" t="s">
        <v>263</v>
      </c>
      <c r="U3853" s="44">
        <f>SUMIFS(Table1[AStdWBkW],Table1[EnergyImpactID],E3853,Table1[BldgType],B3853,Table1[BldgVint],C3853,Table1[BldgLoc],F3853)</f>
        <v>0.02</v>
      </c>
      <c r="V3853" s="44">
        <f>SUMIFS(Table1[AStdWBkWh],Table1[EnergyImpactID],E3853,Table1[BldgType],B3853,Table1[BldgVint],C3853,Table1[BldgLoc],F3853)</f>
        <v>11.28</v>
      </c>
      <c r="W3853" s="69">
        <v>0</v>
      </c>
      <c r="X3853" s="69"/>
      <c r="Y3853" s="69"/>
      <c r="Z3853" s="69"/>
      <c r="AA3853" s="47">
        <f>SUMIF('Cost per Solution Code'!$I$5:$I$24,'Measure Support Table'!D3853,'Cost per Solution Code'!$H$5:$H$24)</f>
        <v>519.14</v>
      </c>
      <c r="AB3853" s="62"/>
      <c r="AC3853" s="47">
        <f>SUMIF('Cost per Solution Code'!$I$5:$I$24,'Measure Support Table'!D3853,'Cost per Solution Code'!$F$5:$F$24)</f>
        <v>685.85</v>
      </c>
      <c r="AD3853" s="62"/>
      <c r="AE3853" s="48">
        <f t="shared" si="480"/>
        <v>519.14</v>
      </c>
      <c r="AF3853" s="48">
        <f t="shared" si="481"/>
        <v>685.85</v>
      </c>
      <c r="AG3853" s="48">
        <f t="shared" si="482"/>
        <v>166.71000000000004</v>
      </c>
      <c r="AH3853" s="49">
        <f t="shared" si="483"/>
        <v>0</v>
      </c>
      <c r="AI3853" s="49">
        <f t="shared" si="484"/>
        <v>0</v>
      </c>
      <c r="AJ3853" s="50">
        <f t="shared" si="485"/>
        <v>0</v>
      </c>
      <c r="AK3853" s="51">
        <v>0</v>
      </c>
    </row>
    <row r="3854" spans="1:37" hidden="1" x14ac:dyDescent="0.35">
      <c r="A3854" s="39" t="str">
        <f t="shared" si="487"/>
        <v>SWHC005</v>
      </c>
      <c r="B3854" s="39" t="s">
        <v>332</v>
      </c>
      <c r="C3854" s="62" t="s">
        <v>20</v>
      </c>
      <c r="D3854" s="40" t="s">
        <v>175</v>
      </c>
      <c r="E3854" s="40" t="str">
        <f t="shared" si="486"/>
        <v>SWHC005L</v>
      </c>
      <c r="F3854" s="67" t="s">
        <v>237</v>
      </c>
      <c r="G3854" s="40" t="str">
        <f>DataSpec!$B$11</f>
        <v>UpDeemed, DnDeemed, DnDeemDI</v>
      </c>
      <c r="H3854" s="40" t="str">
        <f>DataSpec!$B$7</f>
        <v>Cap-Tons</v>
      </c>
      <c r="I3854" s="40" t="s">
        <v>11</v>
      </c>
      <c r="J3854" t="s">
        <v>174</v>
      </c>
      <c r="K3854" t="s">
        <v>264</v>
      </c>
      <c r="U3854" s="44">
        <f>SUMIFS(Table1[AStdWBkW],Table1[EnergyImpactID],E3854,Table1[BldgType],B3854,Table1[BldgVint],C3854,Table1[BldgLoc],F3854)</f>
        <v>0.01</v>
      </c>
      <c r="V3854" s="44">
        <f>SUMIFS(Table1[AStdWBkWh],Table1[EnergyImpactID],E3854,Table1[BldgType],B3854,Table1[BldgVint],C3854,Table1[BldgLoc],F3854)</f>
        <v>7.53</v>
      </c>
      <c r="W3854" s="69">
        <v>0</v>
      </c>
      <c r="X3854" s="69"/>
      <c r="Y3854" s="69"/>
      <c r="Z3854" s="69"/>
      <c r="AA3854" s="47">
        <f>SUMIF('Cost per Solution Code'!$I$5:$I$24,'Measure Support Table'!D3854,'Cost per Solution Code'!$H$5:$H$24)</f>
        <v>519.14</v>
      </c>
      <c r="AB3854" s="62"/>
      <c r="AC3854" s="47">
        <f>SUMIF('Cost per Solution Code'!$I$5:$I$24,'Measure Support Table'!D3854,'Cost per Solution Code'!$F$5:$F$24)</f>
        <v>555.84500000000003</v>
      </c>
      <c r="AD3854" s="62"/>
      <c r="AE3854" s="48">
        <f t="shared" si="480"/>
        <v>519.14</v>
      </c>
      <c r="AF3854" s="48">
        <f t="shared" si="481"/>
        <v>555.84500000000003</v>
      </c>
      <c r="AG3854" s="48">
        <f t="shared" si="482"/>
        <v>36.705000000000041</v>
      </c>
      <c r="AH3854" s="49">
        <f t="shared" si="483"/>
        <v>0</v>
      </c>
      <c r="AI3854" s="49">
        <f t="shared" si="484"/>
        <v>0</v>
      </c>
      <c r="AJ3854" s="50">
        <f t="shared" si="485"/>
        <v>0</v>
      </c>
      <c r="AK3854" s="51">
        <v>0</v>
      </c>
    </row>
    <row r="3855" spans="1:37" hidden="1" x14ac:dyDescent="0.35">
      <c r="A3855" s="39" t="str">
        <f t="shared" si="487"/>
        <v>SWHC005</v>
      </c>
      <c r="B3855" s="39" t="s">
        <v>332</v>
      </c>
      <c r="C3855" s="62" t="s">
        <v>20</v>
      </c>
      <c r="D3855" s="40" t="s">
        <v>176</v>
      </c>
      <c r="E3855" s="40" t="str">
        <f t="shared" si="486"/>
        <v>SWHC005M</v>
      </c>
      <c r="F3855" s="67" t="s">
        <v>237</v>
      </c>
      <c r="G3855" s="40" t="str">
        <f>DataSpec!$B$11</f>
        <v>UpDeemed, DnDeemed, DnDeemDI</v>
      </c>
      <c r="H3855" s="40" t="str">
        <f>DataSpec!$B$7</f>
        <v>Cap-Tons</v>
      </c>
      <c r="I3855" s="40" t="s">
        <v>11</v>
      </c>
      <c r="J3855" t="s">
        <v>177</v>
      </c>
      <c r="K3855" t="s">
        <v>265</v>
      </c>
      <c r="U3855" s="44">
        <f>SUMIFS(Table1[AStdWBkW],Table1[EnergyImpactID],E3855,Table1[BldgType],B3855,Table1[BldgVint],C3855,Table1[BldgLoc],F3855)</f>
        <v>0.02</v>
      </c>
      <c r="V3855" s="44">
        <f>SUMIFS(Table1[AStdWBkWh],Table1[EnergyImpactID],E3855,Table1[BldgType],B3855,Table1[BldgVint],C3855,Table1[BldgLoc],F3855)</f>
        <v>10.33</v>
      </c>
      <c r="W3855" s="69">
        <v>0</v>
      </c>
      <c r="X3855" s="69"/>
      <c r="Y3855" s="69"/>
      <c r="Z3855" s="69"/>
      <c r="AA3855" s="47">
        <f>SUMIF('Cost per Solution Code'!$I$5:$I$24,'Measure Support Table'!D3855,'Cost per Solution Code'!$H$5:$H$24)</f>
        <v>449.41</v>
      </c>
      <c r="AB3855" s="62"/>
      <c r="AC3855" s="47">
        <f>SUMIF('Cost per Solution Code'!$I$5:$I$24,'Measure Support Table'!D3855,'Cost per Solution Code'!$F$5:$F$24)</f>
        <v>771.3576281291954</v>
      </c>
      <c r="AD3855" s="62"/>
      <c r="AE3855" s="48">
        <f t="shared" si="480"/>
        <v>449.41</v>
      </c>
      <c r="AF3855" s="48">
        <f t="shared" si="481"/>
        <v>771.3576281291954</v>
      </c>
      <c r="AG3855" s="48">
        <f t="shared" si="482"/>
        <v>321.94762812919538</v>
      </c>
      <c r="AH3855" s="49">
        <f t="shared" si="483"/>
        <v>0</v>
      </c>
      <c r="AI3855" s="49">
        <f t="shared" si="484"/>
        <v>0</v>
      </c>
      <c r="AJ3855" s="50">
        <f t="shared" si="485"/>
        <v>0</v>
      </c>
      <c r="AK3855" s="51">
        <v>0</v>
      </c>
    </row>
    <row r="3856" spans="1:37" hidden="1" x14ac:dyDescent="0.35">
      <c r="A3856" s="39" t="str">
        <f t="shared" si="487"/>
        <v>SWHC005</v>
      </c>
      <c r="B3856" s="39" t="s">
        <v>332</v>
      </c>
      <c r="C3856" s="62" t="s">
        <v>20</v>
      </c>
      <c r="D3856" s="40" t="s">
        <v>178</v>
      </c>
      <c r="E3856" s="40" t="str">
        <f t="shared" si="486"/>
        <v>SWHC005N</v>
      </c>
      <c r="F3856" s="67" t="s">
        <v>237</v>
      </c>
      <c r="G3856" s="40" t="str">
        <f>DataSpec!$B$11</f>
        <v>UpDeemed, DnDeemed, DnDeemDI</v>
      </c>
      <c r="H3856" s="40" t="str">
        <f>DataSpec!$B$7</f>
        <v>Cap-Tons</v>
      </c>
      <c r="I3856" s="40" t="s">
        <v>11</v>
      </c>
      <c r="J3856" t="s">
        <v>177</v>
      </c>
      <c r="K3856" t="s">
        <v>266</v>
      </c>
      <c r="U3856" s="44">
        <f>SUMIFS(Table1[AStdWBkW],Table1[EnergyImpactID],E3856,Table1[BldgType],B3856,Table1[BldgVint],C3856,Table1[BldgLoc],F3856)</f>
        <v>0.01</v>
      </c>
      <c r="V3856" s="44">
        <f>SUMIFS(Table1[AStdWBkWh],Table1[EnergyImpactID],E3856,Table1[BldgType],B3856,Table1[BldgVint],C3856,Table1[BldgLoc],F3856)</f>
        <v>6.89</v>
      </c>
      <c r="W3856" s="69">
        <v>0</v>
      </c>
      <c r="X3856" s="69"/>
      <c r="Y3856" s="69"/>
      <c r="Z3856" s="69"/>
      <c r="AA3856" s="47">
        <f>SUMIF('Cost per Solution Code'!$I$5:$I$24,'Measure Support Table'!D3856,'Cost per Solution Code'!$H$5:$H$24)</f>
        <v>449.41</v>
      </c>
      <c r="AB3856" s="62"/>
      <c r="AC3856" s="47">
        <f>SUMIF('Cost per Solution Code'!$I$5:$I$24,'Measure Support Table'!D3856,'Cost per Solution Code'!$F$5:$F$24)</f>
        <v>629.11366698254767</v>
      </c>
      <c r="AD3856" s="62"/>
      <c r="AE3856" s="48">
        <f t="shared" si="480"/>
        <v>449.41</v>
      </c>
      <c r="AF3856" s="48">
        <f t="shared" si="481"/>
        <v>629.11366698254767</v>
      </c>
      <c r="AG3856" s="48">
        <f t="shared" si="482"/>
        <v>179.70366698254765</v>
      </c>
      <c r="AH3856" s="49">
        <f t="shared" si="483"/>
        <v>0</v>
      </c>
      <c r="AI3856" s="49">
        <f t="shared" si="484"/>
        <v>0</v>
      </c>
      <c r="AJ3856" s="50">
        <f t="shared" si="485"/>
        <v>0</v>
      </c>
      <c r="AK3856" s="51">
        <v>0</v>
      </c>
    </row>
    <row r="3857" spans="1:37" hidden="1" x14ac:dyDescent="0.35">
      <c r="A3857" s="39" t="str">
        <f t="shared" si="487"/>
        <v>SWHC005</v>
      </c>
      <c r="B3857" s="39" t="s">
        <v>332</v>
      </c>
      <c r="C3857" s="62" t="s">
        <v>20</v>
      </c>
      <c r="D3857" s="40" t="s">
        <v>179</v>
      </c>
      <c r="E3857" s="40" t="str">
        <f t="shared" si="486"/>
        <v>SWHC005O</v>
      </c>
      <c r="F3857" s="67" t="s">
        <v>237</v>
      </c>
      <c r="G3857" s="40" t="str">
        <f>DataSpec!$B$11</f>
        <v>UpDeemed, DnDeemed, DnDeemDI</v>
      </c>
      <c r="H3857" s="40" t="str">
        <f>DataSpec!$B$7</f>
        <v>Cap-Tons</v>
      </c>
      <c r="I3857" s="40" t="s">
        <v>11</v>
      </c>
      <c r="J3857" t="s">
        <v>180</v>
      </c>
      <c r="K3857" t="s">
        <v>267</v>
      </c>
      <c r="U3857" s="44">
        <f>SUMIFS(Table1[AStdWBkW],Table1[EnergyImpactID],E3857,Table1[BldgType],B3857,Table1[BldgVint],C3857,Table1[BldgLoc],F3857)</f>
        <v>0.02</v>
      </c>
      <c r="V3857" s="44">
        <f>SUMIFS(Table1[AStdWBkWh],Table1[EnergyImpactID],E3857,Table1[BldgType],B3857,Table1[BldgVint],C3857,Table1[BldgLoc],F3857)</f>
        <v>12.38</v>
      </c>
      <c r="W3857" s="69">
        <v>0</v>
      </c>
      <c r="X3857" s="69"/>
      <c r="Y3857" s="69"/>
      <c r="Z3857" s="69"/>
      <c r="AA3857" s="47">
        <f>SUMIF('Cost per Solution Code'!$I$5:$I$24,'Measure Support Table'!D3857,'Cost per Solution Code'!$H$5:$H$24)</f>
        <v>1086</v>
      </c>
      <c r="AB3857" s="62"/>
      <c r="AC3857" s="47">
        <f>SUMIF('Cost per Solution Code'!$I$5:$I$24,'Measure Support Table'!D3857,'Cost per Solution Code'!$F$5:$F$24)</f>
        <v>1124.9000000000001</v>
      </c>
      <c r="AD3857" s="62"/>
      <c r="AE3857" s="48">
        <f t="shared" si="480"/>
        <v>1086</v>
      </c>
      <c r="AF3857" s="48">
        <f t="shared" si="481"/>
        <v>1124.9000000000001</v>
      </c>
      <c r="AG3857" s="48">
        <f t="shared" si="482"/>
        <v>38.900000000000091</v>
      </c>
      <c r="AH3857" s="49">
        <f t="shared" si="483"/>
        <v>0</v>
      </c>
      <c r="AI3857" s="49">
        <f t="shared" si="484"/>
        <v>0</v>
      </c>
      <c r="AJ3857" s="50">
        <f t="shared" si="485"/>
        <v>0</v>
      </c>
      <c r="AK3857" s="51">
        <v>0</v>
      </c>
    </row>
    <row r="3858" spans="1:37" hidden="1" x14ac:dyDescent="0.35">
      <c r="A3858" s="39" t="str">
        <f t="shared" si="487"/>
        <v>SWHC005</v>
      </c>
      <c r="B3858" s="39" t="s">
        <v>332</v>
      </c>
      <c r="C3858" s="62" t="s">
        <v>20</v>
      </c>
      <c r="D3858" s="40" t="s">
        <v>181</v>
      </c>
      <c r="E3858" s="40" t="str">
        <f t="shared" si="486"/>
        <v>SWHC005P</v>
      </c>
      <c r="F3858" s="67" t="s">
        <v>237</v>
      </c>
      <c r="G3858" s="40" t="str">
        <f>DataSpec!$B$11</f>
        <v>UpDeemed, DnDeemed, DnDeemDI</v>
      </c>
      <c r="H3858" s="40" t="str">
        <f>DataSpec!$B$7</f>
        <v>Cap-Tons</v>
      </c>
      <c r="I3858" s="40" t="s">
        <v>11</v>
      </c>
      <c r="J3858" t="s">
        <v>180</v>
      </c>
      <c r="K3858" t="s">
        <v>268</v>
      </c>
      <c r="U3858" s="44">
        <f>SUMIFS(Table1[AStdWBkW],Table1[EnergyImpactID],E3858,Table1[BldgType],B3858,Table1[BldgVint],C3858,Table1[BldgLoc],F3858)</f>
        <v>0.02</v>
      </c>
      <c r="V3858" s="44">
        <f>SUMIFS(Table1[AStdWBkWh],Table1[EnergyImpactID],E3858,Table1[BldgType],B3858,Table1[BldgVint],C3858,Table1[BldgLoc],F3858)</f>
        <v>8.27</v>
      </c>
      <c r="W3858" s="69">
        <v>0</v>
      </c>
      <c r="X3858" s="69"/>
      <c r="Y3858" s="69"/>
      <c r="Z3858" s="69"/>
      <c r="AA3858" s="47">
        <f>SUMIF('Cost per Solution Code'!$I$5:$I$24,'Measure Support Table'!D3858,'Cost per Solution Code'!$H$5:$H$24)</f>
        <v>1086</v>
      </c>
      <c r="AB3858" s="62"/>
      <c r="AC3858" s="47">
        <f>SUMIF('Cost per Solution Code'!$I$5:$I$24,'Measure Support Table'!D3858,'Cost per Solution Code'!$F$5:$F$24)</f>
        <v>1107.17</v>
      </c>
      <c r="AD3858" s="62"/>
      <c r="AE3858" s="48">
        <f t="shared" si="480"/>
        <v>1086</v>
      </c>
      <c r="AF3858" s="48">
        <f t="shared" si="481"/>
        <v>1107.17</v>
      </c>
      <c r="AG3858" s="48">
        <f t="shared" si="482"/>
        <v>21.170000000000073</v>
      </c>
      <c r="AH3858" s="49">
        <f t="shared" si="483"/>
        <v>0</v>
      </c>
      <c r="AI3858" s="49">
        <f t="shared" si="484"/>
        <v>0</v>
      </c>
      <c r="AJ3858" s="50">
        <f t="shared" si="485"/>
        <v>0</v>
      </c>
      <c r="AK3858" s="51">
        <v>0</v>
      </c>
    </row>
    <row r="3859" spans="1:37" hidden="1" x14ac:dyDescent="0.35">
      <c r="A3859" s="39" t="str">
        <f t="shared" si="487"/>
        <v>SWHC005</v>
      </c>
      <c r="B3859" s="39" t="s">
        <v>332</v>
      </c>
      <c r="C3859" s="62" t="s">
        <v>20</v>
      </c>
      <c r="D3859" s="40" t="s">
        <v>182</v>
      </c>
      <c r="E3859" s="40" t="str">
        <f t="shared" si="486"/>
        <v>SWHC005Q</v>
      </c>
      <c r="F3859" s="67" t="s">
        <v>237</v>
      </c>
      <c r="G3859" s="40" t="str">
        <f>DataSpec!$B$11</f>
        <v>UpDeemed, DnDeemed, DnDeemDI</v>
      </c>
      <c r="H3859" s="40" t="str">
        <f>DataSpec!$B$7</f>
        <v>Cap-Tons</v>
      </c>
      <c r="I3859" s="40" t="s">
        <v>11</v>
      </c>
      <c r="J3859" t="s">
        <v>183</v>
      </c>
      <c r="K3859" t="s">
        <v>269</v>
      </c>
      <c r="U3859" s="44">
        <f>SUMIFS(Table1[AStdWBkW],Table1[EnergyImpactID],E3859,Table1[BldgType],B3859,Table1[BldgVint],C3859,Table1[BldgLoc],F3859)</f>
        <v>0.02</v>
      </c>
      <c r="V3859" s="44">
        <f>SUMIFS(Table1[AStdWBkWh],Table1[EnergyImpactID],E3859,Table1[BldgType],B3859,Table1[BldgVint],C3859,Table1[BldgLoc],F3859)</f>
        <v>9.68</v>
      </c>
      <c r="W3859" s="69">
        <v>0</v>
      </c>
      <c r="X3859" s="69"/>
      <c r="Y3859" s="69"/>
      <c r="Z3859" s="69"/>
      <c r="AA3859" s="47">
        <f>SUMIF('Cost per Solution Code'!$I$5:$I$24,'Measure Support Table'!D3859,'Cost per Solution Code'!$H$5:$H$24)</f>
        <v>636.29999999999995</v>
      </c>
      <c r="AB3859" s="62"/>
      <c r="AC3859" s="47">
        <f>SUMIF('Cost per Solution Code'!$I$5:$I$24,'Measure Support Table'!D3859,'Cost per Solution Code'!$F$5:$F$24)</f>
        <v>931.83</v>
      </c>
      <c r="AD3859" s="62"/>
      <c r="AE3859" s="48">
        <f t="shared" si="480"/>
        <v>636.29999999999995</v>
      </c>
      <c r="AF3859" s="48">
        <f t="shared" si="481"/>
        <v>931.83</v>
      </c>
      <c r="AG3859" s="48">
        <f t="shared" si="482"/>
        <v>295.53000000000009</v>
      </c>
      <c r="AH3859" s="49">
        <f t="shared" si="483"/>
        <v>0</v>
      </c>
      <c r="AI3859" s="49">
        <f t="shared" si="484"/>
        <v>0</v>
      </c>
      <c r="AJ3859" s="50">
        <f t="shared" si="485"/>
        <v>0</v>
      </c>
      <c r="AK3859" s="51">
        <v>0</v>
      </c>
    </row>
    <row r="3860" spans="1:37" hidden="1" x14ac:dyDescent="0.35">
      <c r="A3860" s="39" t="str">
        <f t="shared" si="487"/>
        <v>SWHC005</v>
      </c>
      <c r="B3860" s="39" t="s">
        <v>332</v>
      </c>
      <c r="C3860" s="62" t="s">
        <v>20</v>
      </c>
      <c r="D3860" s="40" t="s">
        <v>184</v>
      </c>
      <c r="E3860" s="40" t="str">
        <f t="shared" si="486"/>
        <v>SWHC005R</v>
      </c>
      <c r="F3860" s="67" t="s">
        <v>237</v>
      </c>
      <c r="G3860" s="40" t="str">
        <f>DataSpec!$B$11</f>
        <v>UpDeemed, DnDeemed, DnDeemDI</v>
      </c>
      <c r="H3860" s="40" t="str">
        <f>DataSpec!$B$7</f>
        <v>Cap-Tons</v>
      </c>
      <c r="I3860" s="40" t="s">
        <v>11</v>
      </c>
      <c r="J3860" t="s">
        <v>183</v>
      </c>
      <c r="K3860" t="s">
        <v>270</v>
      </c>
      <c r="U3860" s="44">
        <f>SUMIFS(Table1[AStdWBkW],Table1[EnergyImpactID],E3860,Table1[BldgType],B3860,Table1[BldgVint],C3860,Table1[BldgLoc],F3860)</f>
        <v>0.01</v>
      </c>
      <c r="V3860" s="44">
        <f>SUMIFS(Table1[AStdWBkWh],Table1[EnergyImpactID],E3860,Table1[BldgType],B3860,Table1[BldgVint],C3860,Table1[BldgLoc],F3860)</f>
        <v>6.45</v>
      </c>
      <c r="W3860" s="69">
        <v>0</v>
      </c>
      <c r="X3860" s="69"/>
      <c r="Y3860" s="69"/>
      <c r="Z3860" s="69"/>
      <c r="AA3860" s="47">
        <f>SUMIF('Cost per Solution Code'!$I$5:$I$24,'Measure Support Table'!D3860,'Cost per Solution Code'!$H$5:$H$24)</f>
        <v>636.29999999999995</v>
      </c>
      <c r="AB3860" s="62"/>
      <c r="AC3860" s="47">
        <f>SUMIF('Cost per Solution Code'!$I$5:$I$24,'Measure Support Table'!D3860,'Cost per Solution Code'!$F$5:$F$24)</f>
        <v>797.9</v>
      </c>
      <c r="AD3860" s="62"/>
      <c r="AE3860" s="48">
        <f t="shared" si="480"/>
        <v>636.29999999999995</v>
      </c>
      <c r="AF3860" s="48">
        <f t="shared" si="481"/>
        <v>797.9</v>
      </c>
      <c r="AG3860" s="48">
        <f t="shared" si="482"/>
        <v>161.60000000000002</v>
      </c>
      <c r="AH3860" s="49">
        <f t="shared" si="483"/>
        <v>0</v>
      </c>
      <c r="AI3860" s="49">
        <f t="shared" si="484"/>
        <v>0</v>
      </c>
      <c r="AJ3860" s="50">
        <f t="shared" si="485"/>
        <v>0</v>
      </c>
      <c r="AK3860" s="51">
        <v>0</v>
      </c>
    </row>
    <row r="3861" spans="1:37" hidden="1" x14ac:dyDescent="0.35">
      <c r="A3861" s="39" t="str">
        <f t="shared" si="487"/>
        <v>SWHC005</v>
      </c>
      <c r="B3861" s="39" t="s">
        <v>332</v>
      </c>
      <c r="C3861" s="62" t="s">
        <v>20</v>
      </c>
      <c r="D3861" s="40" t="s">
        <v>185</v>
      </c>
      <c r="E3861" s="40" t="str">
        <f t="shared" si="486"/>
        <v>SWHC005S</v>
      </c>
      <c r="F3861" s="67" t="s">
        <v>237</v>
      </c>
      <c r="G3861" s="40" t="str">
        <f>DataSpec!$B$11</f>
        <v>UpDeemed, DnDeemed, DnDeemDI</v>
      </c>
      <c r="H3861" s="40" t="str">
        <f>DataSpec!$B$7</f>
        <v>Cap-Tons</v>
      </c>
      <c r="I3861" s="40" t="s">
        <v>11</v>
      </c>
      <c r="J3861" t="s">
        <v>186</v>
      </c>
      <c r="K3861" t="s">
        <v>271</v>
      </c>
      <c r="U3861" s="44">
        <f>SUMIFS(Table1[AStdWBkW],Table1[EnergyImpactID],E3861,Table1[BldgType],B3861,Table1[BldgVint],C3861,Table1[BldgLoc],F3861)</f>
        <v>0.03</v>
      </c>
      <c r="V3861" s="44">
        <f>SUMIFS(Table1[AStdWBkWh],Table1[EnergyImpactID],E3861,Table1[BldgType],B3861,Table1[BldgVint],C3861,Table1[BldgLoc],F3861)</f>
        <v>12.91</v>
      </c>
      <c r="W3861" s="69">
        <v>0</v>
      </c>
      <c r="X3861" s="69"/>
      <c r="Y3861" s="69"/>
      <c r="Z3861" s="69"/>
      <c r="AA3861" s="47">
        <f>SUMIF('Cost per Solution Code'!$I$5:$I$24,'Measure Support Table'!D3861,'Cost per Solution Code'!$H$5:$H$24)</f>
        <v>416.53842439071497</v>
      </c>
      <c r="AB3861" s="62"/>
      <c r="AC3861" s="47">
        <f>SUMIF('Cost per Solution Code'!$I$5:$I$24,'Measure Support Table'!D3861,'Cost per Solution Code'!$F$5:$F$24)</f>
        <v>610</v>
      </c>
      <c r="AD3861" s="62"/>
      <c r="AE3861" s="48">
        <f t="shared" si="480"/>
        <v>416.53842439071497</v>
      </c>
      <c r="AF3861" s="48">
        <f t="shared" si="481"/>
        <v>610</v>
      </c>
      <c r="AG3861" s="48">
        <f t="shared" si="482"/>
        <v>193.46157560928503</v>
      </c>
      <c r="AH3861" s="49">
        <f t="shared" si="483"/>
        <v>0</v>
      </c>
      <c r="AI3861" s="49">
        <f t="shared" si="484"/>
        <v>0</v>
      </c>
      <c r="AJ3861" s="50">
        <f t="shared" si="485"/>
        <v>0</v>
      </c>
      <c r="AK3861" s="51">
        <v>0</v>
      </c>
    </row>
    <row r="3862" spans="1:37" hidden="1" x14ac:dyDescent="0.35">
      <c r="A3862" s="39" t="str">
        <f t="shared" si="487"/>
        <v>SWHC005</v>
      </c>
      <c r="B3862" s="39" t="s">
        <v>332</v>
      </c>
      <c r="C3862" s="62" t="s">
        <v>20</v>
      </c>
      <c r="D3862" s="40" t="s">
        <v>187</v>
      </c>
      <c r="E3862" s="40" t="str">
        <f t="shared" si="486"/>
        <v>SWHC005T</v>
      </c>
      <c r="F3862" s="67" t="s">
        <v>237</v>
      </c>
      <c r="G3862" s="40" t="str">
        <f>DataSpec!$B$11</f>
        <v>UpDeemed, DnDeemed, DnDeemDI</v>
      </c>
      <c r="H3862" s="40" t="str">
        <f>DataSpec!$B$7</f>
        <v>Cap-Tons</v>
      </c>
      <c r="I3862" s="40" t="s">
        <v>11</v>
      </c>
      <c r="J3862" t="s">
        <v>186</v>
      </c>
      <c r="K3862" t="s">
        <v>272</v>
      </c>
      <c r="U3862" s="44">
        <f>SUMIFS(Table1[AStdWBkW],Table1[EnergyImpactID],E3862,Table1[BldgType],B3862,Table1[BldgVint],C3862,Table1[BldgLoc],F3862)</f>
        <v>0.02</v>
      </c>
      <c r="V3862" s="44">
        <f>SUMIFS(Table1[AStdWBkWh],Table1[EnergyImpactID],E3862,Table1[BldgType],B3862,Table1[BldgVint],C3862,Table1[BldgLoc],F3862)</f>
        <v>8.6</v>
      </c>
      <c r="W3862" s="69">
        <v>0</v>
      </c>
      <c r="X3862" s="69"/>
      <c r="Y3862" s="69"/>
      <c r="Z3862" s="69"/>
      <c r="AA3862" s="47">
        <f>SUMIF('Cost per Solution Code'!$I$5:$I$24,'Measure Support Table'!D3862,'Cost per Solution Code'!$H$5:$H$24)</f>
        <v>416.53842439071497</v>
      </c>
      <c r="AB3862" s="62"/>
      <c r="AC3862" s="47">
        <f>SUMIF('Cost per Solution Code'!$I$5:$I$24,'Measure Support Table'!D3862,'Cost per Solution Code'!$F$5:$F$24)</f>
        <v>522.1950355751585</v>
      </c>
      <c r="AD3862" s="62"/>
      <c r="AE3862" s="48">
        <f t="shared" si="480"/>
        <v>416.53842439071497</v>
      </c>
      <c r="AF3862" s="48">
        <f t="shared" si="481"/>
        <v>522.1950355751585</v>
      </c>
      <c r="AG3862" s="48">
        <f t="shared" si="482"/>
        <v>105.65661118444353</v>
      </c>
      <c r="AH3862" s="49">
        <f t="shared" si="483"/>
        <v>0</v>
      </c>
      <c r="AI3862" s="49">
        <f t="shared" si="484"/>
        <v>0</v>
      </c>
      <c r="AJ3862" s="50">
        <f t="shared" si="485"/>
        <v>0</v>
      </c>
      <c r="AK3862" s="51">
        <v>0</v>
      </c>
    </row>
    <row r="3863" spans="1:37" hidden="1" x14ac:dyDescent="0.35">
      <c r="A3863" s="39" t="str">
        <f t="shared" si="487"/>
        <v>SWHC005</v>
      </c>
      <c r="B3863" s="39" t="s">
        <v>332</v>
      </c>
      <c r="C3863" s="62" t="s">
        <v>20</v>
      </c>
      <c r="D3863" s="40" t="s">
        <v>163</v>
      </c>
      <c r="E3863" s="40" t="str">
        <f t="shared" si="486"/>
        <v>SWHC005A</v>
      </c>
      <c r="F3863" s="67" t="s">
        <v>238</v>
      </c>
      <c r="G3863" s="40" t="str">
        <f>DataSpec!$B$11</f>
        <v>UpDeemed, DnDeemed, DnDeemDI</v>
      </c>
      <c r="H3863" s="40" t="str">
        <f>DataSpec!$B$7</f>
        <v>Cap-Tons</v>
      </c>
      <c r="I3863" s="40" t="s">
        <v>11</v>
      </c>
      <c r="J3863" t="s">
        <v>164</v>
      </c>
      <c r="K3863" t="s">
        <v>253</v>
      </c>
      <c r="U3863" s="44">
        <f>SUMIFS(Table1[AStdWBkW],Table1[EnergyImpactID],E3863,Table1[BldgType],B3863,Table1[BldgVint],C3863,Table1[BldgLoc],F3863)</f>
        <v>0.03</v>
      </c>
      <c r="V3863" s="44">
        <f>SUMIFS(Table1[AStdWBkWh],Table1[EnergyImpactID],E3863,Table1[BldgType],B3863,Table1[BldgVint],C3863,Table1[BldgLoc],F3863)</f>
        <v>35.200000000000003</v>
      </c>
      <c r="W3863" s="69">
        <v>0</v>
      </c>
      <c r="X3863" s="69"/>
      <c r="Y3863" s="69"/>
      <c r="Z3863" s="69"/>
      <c r="AA3863" s="47">
        <f>SUMIF('Cost per Solution Code'!$I$5:$I$24,'Measure Support Table'!D3863,'Cost per Solution Code'!$H$5:$H$24)</f>
        <v>656.88499999999999</v>
      </c>
      <c r="AB3863" s="62"/>
      <c r="AC3863" s="47">
        <f>SUMIF('Cost per Solution Code'!$I$5:$I$24,'Measure Support Table'!D3863,'Cost per Solution Code'!$F$5:$F$24)</f>
        <v>931.83999999999992</v>
      </c>
      <c r="AD3863" s="62"/>
      <c r="AE3863" s="48">
        <f t="shared" si="480"/>
        <v>656.88499999999999</v>
      </c>
      <c r="AF3863" s="48">
        <f t="shared" si="481"/>
        <v>931.83999999999992</v>
      </c>
      <c r="AG3863" s="48">
        <f t="shared" si="482"/>
        <v>274.95499999999993</v>
      </c>
      <c r="AH3863" s="49">
        <f t="shared" si="483"/>
        <v>0</v>
      </c>
      <c r="AI3863" s="49">
        <f t="shared" si="484"/>
        <v>0</v>
      </c>
      <c r="AJ3863" s="50">
        <f t="shared" si="485"/>
        <v>0</v>
      </c>
      <c r="AK3863" s="51">
        <v>0</v>
      </c>
    </row>
    <row r="3864" spans="1:37" hidden="1" x14ac:dyDescent="0.35">
      <c r="A3864" s="39" t="str">
        <f t="shared" si="487"/>
        <v>SWHC005</v>
      </c>
      <c r="B3864" s="39" t="s">
        <v>332</v>
      </c>
      <c r="C3864" s="62" t="s">
        <v>20</v>
      </c>
      <c r="D3864" s="40" t="s">
        <v>165</v>
      </c>
      <c r="E3864" s="40" t="str">
        <f t="shared" si="486"/>
        <v>SWHC005B</v>
      </c>
      <c r="F3864" s="67" t="s">
        <v>238</v>
      </c>
      <c r="G3864" s="40" t="str">
        <f>DataSpec!$B$11</f>
        <v>UpDeemed, DnDeemed, DnDeemDI</v>
      </c>
      <c r="H3864" s="40" t="str">
        <f>DataSpec!$B$7</f>
        <v>Cap-Tons</v>
      </c>
      <c r="I3864" s="40" t="s">
        <v>11</v>
      </c>
      <c r="J3864" t="s">
        <v>164</v>
      </c>
      <c r="K3864" t="s">
        <v>254</v>
      </c>
      <c r="U3864" s="44">
        <f>SUMIFS(Table1[AStdWBkW],Table1[EnergyImpactID],E3864,Table1[BldgType],B3864,Table1[BldgVint],C3864,Table1[BldgLoc],F3864)</f>
        <v>0.02</v>
      </c>
      <c r="V3864" s="44">
        <f>SUMIFS(Table1[AStdWBkWh],Table1[EnergyImpactID],E3864,Table1[BldgType],B3864,Table1[BldgVint],C3864,Table1[BldgLoc],F3864)</f>
        <v>23.5</v>
      </c>
      <c r="W3864" s="69">
        <v>0</v>
      </c>
      <c r="X3864" s="69"/>
      <c r="Y3864" s="69"/>
      <c r="Z3864" s="69"/>
      <c r="AA3864" s="47">
        <f>SUMIF('Cost per Solution Code'!$I$5:$I$24,'Measure Support Table'!D3864,'Cost per Solution Code'!$H$5:$H$24)</f>
        <v>656.88499999999999</v>
      </c>
      <c r="AB3864" s="62"/>
      <c r="AC3864" s="47">
        <f>SUMIF('Cost per Solution Code'!$I$5:$I$24,'Measure Support Table'!D3864,'Cost per Solution Code'!$F$5:$F$24)</f>
        <v>729.01</v>
      </c>
      <c r="AD3864" s="62"/>
      <c r="AE3864" s="48">
        <f t="shared" si="480"/>
        <v>656.88499999999999</v>
      </c>
      <c r="AF3864" s="48">
        <f t="shared" si="481"/>
        <v>729.01</v>
      </c>
      <c r="AG3864" s="48">
        <f t="shared" si="482"/>
        <v>72.125</v>
      </c>
      <c r="AH3864" s="49">
        <f t="shared" si="483"/>
        <v>0</v>
      </c>
      <c r="AI3864" s="49">
        <f t="shared" si="484"/>
        <v>0</v>
      </c>
      <c r="AJ3864" s="50">
        <f t="shared" si="485"/>
        <v>0</v>
      </c>
      <c r="AK3864" s="51">
        <v>0</v>
      </c>
    </row>
    <row r="3865" spans="1:37" hidden="1" x14ac:dyDescent="0.35">
      <c r="A3865" s="39" t="str">
        <f t="shared" si="487"/>
        <v>SWHC005</v>
      </c>
      <c r="B3865" s="39" t="s">
        <v>332</v>
      </c>
      <c r="C3865" s="62" t="s">
        <v>20</v>
      </c>
      <c r="D3865" s="40" t="s">
        <v>166</v>
      </c>
      <c r="E3865" s="40" t="str">
        <f t="shared" si="486"/>
        <v>SWHC005C</v>
      </c>
      <c r="F3865" s="67" t="s">
        <v>238</v>
      </c>
      <c r="G3865" s="40" t="str">
        <f>DataSpec!$B$11</f>
        <v>UpDeemed, DnDeemed, DnDeemDI</v>
      </c>
      <c r="H3865" s="40" t="str">
        <f>DataSpec!$B$7</f>
        <v>Cap-Tons</v>
      </c>
      <c r="I3865" s="40" t="s">
        <v>11</v>
      </c>
      <c r="J3865" t="s">
        <v>167</v>
      </c>
      <c r="K3865" t="s">
        <v>255</v>
      </c>
      <c r="U3865" s="44">
        <f>SUMIFS(Table1[AStdWBkW],Table1[EnergyImpactID],E3865,Table1[BldgType],B3865,Table1[BldgVint],C3865,Table1[BldgLoc],F3865)</f>
        <v>0.03</v>
      </c>
      <c r="V3865" s="44">
        <f>SUMIFS(Table1[AStdWBkWh],Table1[EnergyImpactID],E3865,Table1[BldgType],B3865,Table1[BldgVint],C3865,Table1[BldgLoc],F3865)</f>
        <v>33</v>
      </c>
      <c r="W3865" s="69">
        <v>0</v>
      </c>
      <c r="X3865" s="69"/>
      <c r="Y3865" s="69"/>
      <c r="Z3865" s="69"/>
      <c r="AA3865" s="47">
        <f>SUMIF('Cost per Solution Code'!$I$5:$I$24,'Measure Support Table'!D3865,'Cost per Solution Code'!$H$5:$H$24)</f>
        <v>515.125</v>
      </c>
      <c r="AB3865" s="62"/>
      <c r="AC3865" s="47">
        <f>SUMIF('Cost per Solution Code'!$I$5:$I$24,'Measure Support Table'!D3865,'Cost per Solution Code'!$F$5:$F$24)</f>
        <v>741.56</v>
      </c>
      <c r="AD3865" s="62"/>
      <c r="AE3865" s="48">
        <f t="shared" si="480"/>
        <v>515.125</v>
      </c>
      <c r="AF3865" s="48">
        <f t="shared" si="481"/>
        <v>741.56</v>
      </c>
      <c r="AG3865" s="48">
        <f t="shared" si="482"/>
        <v>226.43499999999995</v>
      </c>
      <c r="AH3865" s="49">
        <f t="shared" si="483"/>
        <v>0</v>
      </c>
      <c r="AI3865" s="49">
        <f t="shared" si="484"/>
        <v>0</v>
      </c>
      <c r="AJ3865" s="50">
        <f t="shared" si="485"/>
        <v>0</v>
      </c>
      <c r="AK3865" s="51">
        <v>0</v>
      </c>
    </row>
    <row r="3866" spans="1:37" hidden="1" x14ac:dyDescent="0.35">
      <c r="A3866" s="39" t="str">
        <f t="shared" si="487"/>
        <v>SWHC005</v>
      </c>
      <c r="B3866" s="39" t="s">
        <v>332</v>
      </c>
      <c r="C3866" s="62" t="s">
        <v>20</v>
      </c>
      <c r="D3866" s="40" t="s">
        <v>168</v>
      </c>
      <c r="E3866" s="40" t="str">
        <f t="shared" si="486"/>
        <v>SWHC005D</v>
      </c>
      <c r="F3866" s="67" t="s">
        <v>238</v>
      </c>
      <c r="G3866" s="40" t="str">
        <f>DataSpec!$B$11</f>
        <v>UpDeemed, DnDeemed, DnDeemDI</v>
      </c>
      <c r="H3866" s="40" t="str">
        <f>DataSpec!$B$7</f>
        <v>Cap-Tons</v>
      </c>
      <c r="I3866" s="40" t="s">
        <v>11</v>
      </c>
      <c r="J3866" t="s">
        <v>167</v>
      </c>
      <c r="K3866" t="s">
        <v>256</v>
      </c>
      <c r="U3866" s="44">
        <f>SUMIFS(Table1[AStdWBkW],Table1[EnergyImpactID],E3866,Table1[BldgType],B3866,Table1[BldgVint],C3866,Table1[BldgLoc],F3866)</f>
        <v>0.02</v>
      </c>
      <c r="V3866" s="44">
        <f>SUMIFS(Table1[AStdWBkWh],Table1[EnergyImpactID],E3866,Table1[BldgType],B3866,Table1[BldgVint],C3866,Table1[BldgLoc],F3866)</f>
        <v>22</v>
      </c>
      <c r="W3866" s="69">
        <v>0</v>
      </c>
      <c r="X3866" s="69"/>
      <c r="Y3866" s="69"/>
      <c r="Z3866" s="69"/>
      <c r="AA3866" s="47">
        <f>SUMIF('Cost per Solution Code'!$I$5:$I$24,'Measure Support Table'!D3866,'Cost per Solution Code'!$H$5:$H$24)</f>
        <v>515.125</v>
      </c>
      <c r="AB3866" s="62"/>
      <c r="AC3866" s="47">
        <f>SUMIF('Cost per Solution Code'!$I$5:$I$24,'Measure Support Table'!D3866,'Cost per Solution Code'!$F$5:$F$24)</f>
        <v>673.54</v>
      </c>
      <c r="AD3866" s="62"/>
      <c r="AE3866" s="48">
        <f t="shared" si="480"/>
        <v>515.125</v>
      </c>
      <c r="AF3866" s="48">
        <f t="shared" si="481"/>
        <v>673.54</v>
      </c>
      <c r="AG3866" s="48">
        <f t="shared" si="482"/>
        <v>158.41499999999996</v>
      </c>
      <c r="AH3866" s="49">
        <f t="shared" si="483"/>
        <v>0</v>
      </c>
      <c r="AI3866" s="49">
        <f t="shared" si="484"/>
        <v>0</v>
      </c>
      <c r="AJ3866" s="50">
        <f t="shared" si="485"/>
        <v>0</v>
      </c>
      <c r="AK3866" s="51">
        <v>0</v>
      </c>
    </row>
    <row r="3867" spans="1:37" hidden="1" x14ac:dyDescent="0.35">
      <c r="A3867" s="39" t="str">
        <f t="shared" si="487"/>
        <v>SWHC005</v>
      </c>
      <c r="B3867" s="39" t="s">
        <v>332</v>
      </c>
      <c r="C3867" s="62" t="s">
        <v>20</v>
      </c>
      <c r="D3867" s="40" t="s">
        <v>169</v>
      </c>
      <c r="E3867" s="40" t="str">
        <f t="shared" si="486"/>
        <v>SWHC005E</v>
      </c>
      <c r="F3867" s="67" t="s">
        <v>238</v>
      </c>
      <c r="G3867" s="40" t="str">
        <f>DataSpec!$B$11</f>
        <v>UpDeemed, DnDeemed, DnDeemDI</v>
      </c>
      <c r="H3867" s="40" t="str">
        <f>DataSpec!$B$7</f>
        <v>Cap-Tons</v>
      </c>
      <c r="I3867" s="40" t="s">
        <v>11</v>
      </c>
      <c r="J3867" t="s">
        <v>170</v>
      </c>
      <c r="K3867" t="s">
        <v>257</v>
      </c>
      <c r="U3867" s="44">
        <f>SUMIFS(Table1[AStdWBkW],Table1[EnergyImpactID],E3867,Table1[BldgType],B3867,Table1[BldgVint],C3867,Table1[BldgLoc],F3867)</f>
        <v>0.03</v>
      </c>
      <c r="V3867" s="44">
        <f>SUMIFS(Table1[AStdWBkWh],Table1[EnergyImpactID],E3867,Table1[BldgType],B3867,Table1[BldgVint],C3867,Table1[BldgLoc],F3867)</f>
        <v>32.4</v>
      </c>
      <c r="W3867" s="69">
        <v>0</v>
      </c>
      <c r="X3867" s="69"/>
      <c r="Y3867" s="69"/>
      <c r="Z3867" s="69"/>
      <c r="AA3867" s="47">
        <f>SUMIF('Cost per Solution Code'!$I$5:$I$24,'Measure Support Table'!D3867,'Cost per Solution Code'!$H$5:$H$24)</f>
        <v>448.52499999999998</v>
      </c>
      <c r="AB3867" s="62"/>
      <c r="AC3867" s="47">
        <f>SUMIF('Cost per Solution Code'!$I$5:$I$24,'Measure Support Table'!D3867,'Cost per Solution Code'!$F$5:$F$24)</f>
        <v>698.35</v>
      </c>
      <c r="AD3867" s="62"/>
      <c r="AE3867" s="48">
        <f t="shared" si="480"/>
        <v>448.52499999999998</v>
      </c>
      <c r="AF3867" s="48">
        <f t="shared" si="481"/>
        <v>698.35</v>
      </c>
      <c r="AG3867" s="48">
        <f t="shared" si="482"/>
        <v>249.82500000000005</v>
      </c>
      <c r="AH3867" s="49">
        <f t="shared" si="483"/>
        <v>0</v>
      </c>
      <c r="AI3867" s="49">
        <f t="shared" si="484"/>
        <v>0</v>
      </c>
      <c r="AJ3867" s="50">
        <f t="shared" si="485"/>
        <v>0</v>
      </c>
      <c r="AK3867" s="51">
        <v>0</v>
      </c>
    </row>
    <row r="3868" spans="1:37" hidden="1" x14ac:dyDescent="0.35">
      <c r="A3868" s="39" t="str">
        <f t="shared" si="487"/>
        <v>SWHC005</v>
      </c>
      <c r="B3868" s="39" t="s">
        <v>332</v>
      </c>
      <c r="C3868" s="62" t="s">
        <v>20</v>
      </c>
      <c r="D3868" s="40" t="s">
        <v>171</v>
      </c>
      <c r="E3868" s="40" t="str">
        <f t="shared" si="486"/>
        <v>SWHC005F</v>
      </c>
      <c r="F3868" s="67" t="s">
        <v>238</v>
      </c>
      <c r="G3868" s="40" t="str">
        <f>DataSpec!$B$11</f>
        <v>UpDeemed, DnDeemed, DnDeemDI</v>
      </c>
      <c r="H3868" s="40" t="str">
        <f>DataSpec!$B$7</f>
        <v>Cap-Tons</v>
      </c>
      <c r="I3868" s="40" t="s">
        <v>11</v>
      </c>
      <c r="J3868" t="s">
        <v>170</v>
      </c>
      <c r="K3868" t="s">
        <v>258</v>
      </c>
      <c r="U3868" s="44">
        <f>SUMIFS(Table1[AStdWBkW],Table1[EnergyImpactID],E3868,Table1[BldgType],B3868,Table1[BldgVint],C3868,Table1[BldgLoc],F3868)</f>
        <v>0.02</v>
      </c>
      <c r="V3868" s="44">
        <f>SUMIFS(Table1[AStdWBkWh],Table1[EnergyImpactID],E3868,Table1[BldgType],B3868,Table1[BldgVint],C3868,Table1[BldgLoc],F3868)</f>
        <v>21.6</v>
      </c>
      <c r="W3868" s="69">
        <v>0</v>
      </c>
      <c r="X3868" s="69"/>
      <c r="Y3868" s="69"/>
      <c r="Z3868" s="69"/>
      <c r="AA3868" s="47">
        <f>SUMIF('Cost per Solution Code'!$I$5:$I$24,'Measure Support Table'!D3868,'Cost per Solution Code'!$H$5:$H$24)</f>
        <v>448.52499999999998</v>
      </c>
      <c r="AB3868" s="62"/>
      <c r="AC3868" s="47">
        <f>SUMIF('Cost per Solution Code'!$I$5:$I$24,'Measure Support Table'!D3868,'Cost per Solution Code'!$F$5:$F$24)</f>
        <v>642.36500000000001</v>
      </c>
      <c r="AD3868" s="62"/>
      <c r="AE3868" s="48">
        <f t="shared" si="480"/>
        <v>448.52499999999998</v>
      </c>
      <c r="AF3868" s="48">
        <f t="shared" si="481"/>
        <v>642.36500000000001</v>
      </c>
      <c r="AG3868" s="48">
        <f t="shared" si="482"/>
        <v>193.84000000000003</v>
      </c>
      <c r="AH3868" s="49">
        <f t="shared" si="483"/>
        <v>0</v>
      </c>
      <c r="AI3868" s="49">
        <f t="shared" si="484"/>
        <v>0</v>
      </c>
      <c r="AJ3868" s="50">
        <f t="shared" si="485"/>
        <v>0</v>
      </c>
      <c r="AK3868" s="51">
        <v>0</v>
      </c>
    </row>
    <row r="3869" spans="1:37" hidden="1" x14ac:dyDescent="0.35">
      <c r="A3869" s="39" t="str">
        <f t="shared" si="487"/>
        <v>SWHC005</v>
      </c>
      <c r="B3869" s="39" t="s">
        <v>332</v>
      </c>
      <c r="C3869" s="62" t="s">
        <v>20</v>
      </c>
      <c r="D3869" s="40" t="s">
        <v>8</v>
      </c>
      <c r="E3869" s="40" t="str">
        <f t="shared" si="486"/>
        <v>SWHC005G</v>
      </c>
      <c r="F3869" s="67" t="s">
        <v>238</v>
      </c>
      <c r="G3869" s="40" t="str">
        <f>DataSpec!$B$11</f>
        <v>UpDeemed, DnDeemed, DnDeemDI</v>
      </c>
      <c r="H3869" s="40" t="str">
        <f>DataSpec!$B$7</f>
        <v>Cap-Tons</v>
      </c>
      <c r="I3869" s="40" t="s">
        <v>11</v>
      </c>
      <c r="J3869" t="s">
        <v>172</v>
      </c>
      <c r="K3869" t="s">
        <v>259</v>
      </c>
      <c r="U3869" s="44">
        <f>SUMIFS(Table1[AStdWBkW],Table1[EnergyImpactID],E3869,Table1[BldgType],B3869,Table1[BldgVint],C3869,Table1[BldgLoc],F3869)</f>
        <v>0.03</v>
      </c>
      <c r="V3869" s="44">
        <f>SUMIFS(Table1[AStdWBkWh],Table1[EnergyImpactID],E3869,Table1[BldgType],B3869,Table1[BldgVint],C3869,Table1[BldgLoc],F3869)</f>
        <v>32.4</v>
      </c>
      <c r="W3869" s="69">
        <v>0</v>
      </c>
      <c r="X3869" s="69"/>
      <c r="Y3869" s="69"/>
      <c r="Z3869" s="69"/>
      <c r="AA3869" s="47">
        <f>SUMIF('Cost per Solution Code'!$I$5:$I$24,'Measure Support Table'!D3869,'Cost per Solution Code'!$H$5:$H$24)</f>
        <v>392.565</v>
      </c>
      <c r="AB3869" s="62"/>
      <c r="AC3869" s="47">
        <f>SUMIF('Cost per Solution Code'!$I$5:$I$24,'Measure Support Table'!D3869,'Cost per Solution Code'!$F$5:$F$24)</f>
        <v>491.11500000000001</v>
      </c>
      <c r="AD3869" s="62"/>
      <c r="AE3869" s="48">
        <f t="shared" si="480"/>
        <v>392.565</v>
      </c>
      <c r="AF3869" s="48">
        <f t="shared" si="481"/>
        <v>491.11500000000001</v>
      </c>
      <c r="AG3869" s="48">
        <f t="shared" si="482"/>
        <v>98.550000000000011</v>
      </c>
      <c r="AH3869" s="49">
        <f t="shared" si="483"/>
        <v>0</v>
      </c>
      <c r="AI3869" s="49">
        <f t="shared" si="484"/>
        <v>0</v>
      </c>
      <c r="AJ3869" s="50">
        <f t="shared" si="485"/>
        <v>0</v>
      </c>
      <c r="AK3869" s="51">
        <v>0</v>
      </c>
    </row>
    <row r="3870" spans="1:37" hidden="1" x14ac:dyDescent="0.35">
      <c r="A3870" s="39" t="str">
        <f t="shared" si="487"/>
        <v>SWHC005</v>
      </c>
      <c r="B3870" s="39" t="s">
        <v>332</v>
      </c>
      <c r="C3870" s="62" t="s">
        <v>20</v>
      </c>
      <c r="D3870" s="40" t="s">
        <v>16</v>
      </c>
      <c r="E3870" s="40" t="str">
        <f t="shared" si="486"/>
        <v>SWHC005H</v>
      </c>
      <c r="F3870" s="67" t="s">
        <v>238</v>
      </c>
      <c r="G3870" s="40" t="str">
        <f>DataSpec!$B$11</f>
        <v>UpDeemed, DnDeemed, DnDeemDI</v>
      </c>
      <c r="H3870" s="40" t="str">
        <f>DataSpec!$B$7</f>
        <v>Cap-Tons</v>
      </c>
      <c r="I3870" s="40" t="s">
        <v>11</v>
      </c>
      <c r="J3870" t="s">
        <v>172</v>
      </c>
      <c r="K3870" t="s">
        <v>260</v>
      </c>
      <c r="U3870" s="44">
        <f>SUMIFS(Table1[AStdWBkW],Table1[EnergyImpactID],E3870,Table1[BldgType],B3870,Table1[BldgVint],C3870,Table1[BldgLoc],F3870)</f>
        <v>0.02</v>
      </c>
      <c r="V3870" s="44">
        <f>SUMIFS(Table1[AStdWBkWh],Table1[EnergyImpactID],E3870,Table1[BldgType],B3870,Table1[BldgVint],C3870,Table1[BldgLoc],F3870)</f>
        <v>21.6</v>
      </c>
      <c r="W3870" s="69">
        <v>0</v>
      </c>
      <c r="X3870" s="69"/>
      <c r="Y3870" s="69"/>
      <c r="Z3870" s="69"/>
      <c r="AA3870" s="47">
        <f>SUMIF('Cost per Solution Code'!$I$5:$I$24,'Measure Support Table'!D3870,'Cost per Solution Code'!$H$5:$H$24)</f>
        <v>392.565</v>
      </c>
      <c r="AB3870" s="62"/>
      <c r="AC3870" s="47">
        <f>SUMIF('Cost per Solution Code'!$I$5:$I$24,'Measure Support Table'!D3870,'Cost per Solution Code'!$F$5:$F$24)</f>
        <v>458.26499999999999</v>
      </c>
      <c r="AD3870" s="62"/>
      <c r="AE3870" s="48">
        <f t="shared" si="480"/>
        <v>392.565</v>
      </c>
      <c r="AF3870" s="48">
        <f t="shared" si="481"/>
        <v>458.26499999999999</v>
      </c>
      <c r="AG3870" s="48">
        <f t="shared" si="482"/>
        <v>65.699999999999989</v>
      </c>
      <c r="AH3870" s="49">
        <f t="shared" si="483"/>
        <v>0</v>
      </c>
      <c r="AI3870" s="49">
        <f t="shared" si="484"/>
        <v>0</v>
      </c>
      <c r="AJ3870" s="50">
        <f t="shared" si="485"/>
        <v>0</v>
      </c>
      <c r="AK3870" s="51">
        <v>0</v>
      </c>
    </row>
    <row r="3871" spans="1:37" hidden="1" x14ac:dyDescent="0.35">
      <c r="A3871" s="39" t="str">
        <f t="shared" si="487"/>
        <v>SWHC005</v>
      </c>
      <c r="B3871" s="39" t="s">
        <v>332</v>
      </c>
      <c r="C3871" s="62" t="s">
        <v>20</v>
      </c>
      <c r="D3871" s="40" t="s">
        <v>18</v>
      </c>
      <c r="E3871" s="40" t="str">
        <f t="shared" si="486"/>
        <v>SWHC005I</v>
      </c>
      <c r="F3871" s="67" t="s">
        <v>238</v>
      </c>
      <c r="G3871" s="40" t="str">
        <f>DataSpec!$B$11</f>
        <v>UpDeemed, DnDeemed, DnDeemDI</v>
      </c>
      <c r="H3871" s="40" t="str">
        <f>DataSpec!$B$7</f>
        <v>Cap-Tons</v>
      </c>
      <c r="I3871" s="40" t="s">
        <v>11</v>
      </c>
      <c r="J3871" t="s">
        <v>173</v>
      </c>
      <c r="K3871" t="s">
        <v>261</v>
      </c>
      <c r="U3871" s="44">
        <f>SUMIFS(Table1[AStdWBkW],Table1[EnergyImpactID],E3871,Table1[BldgType],B3871,Table1[BldgVint],C3871,Table1[BldgLoc],F3871)</f>
        <v>0.03</v>
      </c>
      <c r="V3871" s="44">
        <f>SUMIFS(Table1[AStdWBkWh],Table1[EnergyImpactID],E3871,Table1[BldgType],B3871,Table1[BldgVint],C3871,Table1[BldgLoc],F3871)</f>
        <v>38.5</v>
      </c>
      <c r="W3871" s="69">
        <v>0</v>
      </c>
      <c r="X3871" s="69"/>
      <c r="Y3871" s="69"/>
      <c r="Z3871" s="69"/>
      <c r="AA3871" s="47">
        <f>SUMIF('Cost per Solution Code'!$I$5:$I$24,'Measure Support Table'!D3871,'Cost per Solution Code'!$H$5:$H$24)</f>
        <v>660</v>
      </c>
      <c r="AB3871" s="62"/>
      <c r="AC3871" s="47">
        <f>SUMIF('Cost per Solution Code'!$I$5:$I$24,'Measure Support Table'!D3871,'Cost per Solution Code'!$F$5:$F$24)</f>
        <v>923</v>
      </c>
      <c r="AD3871" s="62"/>
      <c r="AE3871" s="48">
        <f t="shared" si="480"/>
        <v>660</v>
      </c>
      <c r="AF3871" s="48">
        <f t="shared" si="481"/>
        <v>923</v>
      </c>
      <c r="AG3871" s="48">
        <f t="shared" si="482"/>
        <v>263</v>
      </c>
      <c r="AH3871" s="49">
        <f t="shared" si="483"/>
        <v>0</v>
      </c>
      <c r="AI3871" s="49">
        <f t="shared" si="484"/>
        <v>0</v>
      </c>
      <c r="AJ3871" s="50">
        <f t="shared" si="485"/>
        <v>0</v>
      </c>
      <c r="AK3871" s="51">
        <v>0</v>
      </c>
    </row>
    <row r="3872" spans="1:37" hidden="1" x14ac:dyDescent="0.35">
      <c r="A3872" s="39" t="str">
        <f t="shared" si="487"/>
        <v>SWHC005</v>
      </c>
      <c r="B3872" s="39" t="s">
        <v>332</v>
      </c>
      <c r="C3872" s="62" t="s">
        <v>20</v>
      </c>
      <c r="D3872" s="40" t="s">
        <v>22</v>
      </c>
      <c r="E3872" s="40" t="str">
        <f t="shared" si="486"/>
        <v>SWHC005J</v>
      </c>
      <c r="F3872" s="67" t="s">
        <v>238</v>
      </c>
      <c r="G3872" s="40" t="str">
        <f>DataSpec!$B$11</f>
        <v>UpDeemed, DnDeemed, DnDeemDI</v>
      </c>
      <c r="H3872" s="40" t="str">
        <f>DataSpec!$B$7</f>
        <v>Cap-Tons</v>
      </c>
      <c r="I3872" s="40" t="s">
        <v>11</v>
      </c>
      <c r="J3872" t="s">
        <v>173</v>
      </c>
      <c r="K3872" t="s">
        <v>262</v>
      </c>
      <c r="U3872" s="44">
        <f>SUMIFS(Table1[AStdWBkW],Table1[EnergyImpactID],E3872,Table1[BldgType],B3872,Table1[BldgVint],C3872,Table1[BldgLoc],F3872)</f>
        <v>0.02</v>
      </c>
      <c r="V3872" s="44">
        <f>SUMIFS(Table1[AStdWBkWh],Table1[EnergyImpactID],E3872,Table1[BldgType],B3872,Table1[BldgVint],C3872,Table1[BldgLoc],F3872)</f>
        <v>25.7</v>
      </c>
      <c r="W3872" s="69">
        <v>0</v>
      </c>
      <c r="X3872" s="69"/>
      <c r="Y3872" s="69"/>
      <c r="Z3872" s="69"/>
      <c r="AA3872" s="47">
        <f>SUMIF('Cost per Solution Code'!$I$5:$I$24,'Measure Support Table'!D3872,'Cost per Solution Code'!$H$5:$H$24)</f>
        <v>660</v>
      </c>
      <c r="AB3872" s="62"/>
      <c r="AC3872" s="47">
        <f>SUMIF('Cost per Solution Code'!$I$5:$I$24,'Measure Support Table'!D3872,'Cost per Solution Code'!$F$5:$F$24)</f>
        <v>845</v>
      </c>
      <c r="AD3872" s="62"/>
      <c r="AE3872" s="48">
        <f t="shared" si="480"/>
        <v>660</v>
      </c>
      <c r="AF3872" s="48">
        <f t="shared" si="481"/>
        <v>845</v>
      </c>
      <c r="AG3872" s="48">
        <f t="shared" si="482"/>
        <v>185</v>
      </c>
      <c r="AH3872" s="49">
        <f t="shared" si="483"/>
        <v>0</v>
      </c>
      <c r="AI3872" s="49">
        <f t="shared" si="484"/>
        <v>0</v>
      </c>
      <c r="AJ3872" s="50">
        <f t="shared" si="485"/>
        <v>0</v>
      </c>
      <c r="AK3872" s="51">
        <v>0</v>
      </c>
    </row>
    <row r="3873" spans="1:37" hidden="1" x14ac:dyDescent="0.35">
      <c r="A3873" s="39" t="str">
        <f t="shared" si="487"/>
        <v>SWHC005</v>
      </c>
      <c r="B3873" s="39" t="s">
        <v>332</v>
      </c>
      <c r="C3873" s="62" t="s">
        <v>20</v>
      </c>
      <c r="D3873" s="40" t="s">
        <v>25</v>
      </c>
      <c r="E3873" s="40" t="str">
        <f t="shared" si="486"/>
        <v>SWHC005K</v>
      </c>
      <c r="F3873" s="67" t="s">
        <v>238</v>
      </c>
      <c r="G3873" s="40" t="str">
        <f>DataSpec!$B$11</f>
        <v>UpDeemed, DnDeemed, DnDeemDI</v>
      </c>
      <c r="H3873" s="40" t="str">
        <f>DataSpec!$B$7</f>
        <v>Cap-Tons</v>
      </c>
      <c r="I3873" s="40" t="s">
        <v>11</v>
      </c>
      <c r="J3873" t="s">
        <v>174</v>
      </c>
      <c r="K3873" t="s">
        <v>263</v>
      </c>
      <c r="U3873" s="44">
        <f>SUMIFS(Table1[AStdWBkW],Table1[EnergyImpactID],E3873,Table1[BldgType],B3873,Table1[BldgVint],C3873,Table1[BldgLoc],F3873)</f>
        <v>0.03</v>
      </c>
      <c r="V3873" s="44">
        <f>SUMIFS(Table1[AStdWBkWh],Table1[EnergyImpactID],E3873,Table1[BldgType],B3873,Table1[BldgVint],C3873,Table1[BldgLoc],F3873)</f>
        <v>43.39</v>
      </c>
      <c r="W3873" s="69">
        <v>0</v>
      </c>
      <c r="X3873" s="69"/>
      <c r="Y3873" s="69"/>
      <c r="Z3873" s="69"/>
      <c r="AA3873" s="47">
        <f>SUMIF('Cost per Solution Code'!$I$5:$I$24,'Measure Support Table'!D3873,'Cost per Solution Code'!$H$5:$H$24)</f>
        <v>519.14</v>
      </c>
      <c r="AB3873" s="62"/>
      <c r="AC3873" s="47">
        <f>SUMIF('Cost per Solution Code'!$I$5:$I$24,'Measure Support Table'!D3873,'Cost per Solution Code'!$F$5:$F$24)</f>
        <v>685.85</v>
      </c>
      <c r="AD3873" s="62"/>
      <c r="AE3873" s="48">
        <f t="shared" si="480"/>
        <v>519.14</v>
      </c>
      <c r="AF3873" s="48">
        <f t="shared" si="481"/>
        <v>685.85</v>
      </c>
      <c r="AG3873" s="48">
        <f t="shared" si="482"/>
        <v>166.71000000000004</v>
      </c>
      <c r="AH3873" s="49">
        <f t="shared" si="483"/>
        <v>0</v>
      </c>
      <c r="AI3873" s="49">
        <f t="shared" si="484"/>
        <v>0</v>
      </c>
      <c r="AJ3873" s="50">
        <f t="shared" si="485"/>
        <v>0</v>
      </c>
      <c r="AK3873" s="51">
        <v>0</v>
      </c>
    </row>
    <row r="3874" spans="1:37" hidden="1" x14ac:dyDescent="0.35">
      <c r="A3874" s="39" t="str">
        <f t="shared" si="487"/>
        <v>SWHC005</v>
      </c>
      <c r="B3874" s="39" t="s">
        <v>332</v>
      </c>
      <c r="C3874" s="62" t="s">
        <v>20</v>
      </c>
      <c r="D3874" s="40" t="s">
        <v>175</v>
      </c>
      <c r="E3874" s="40" t="str">
        <f t="shared" si="486"/>
        <v>SWHC005L</v>
      </c>
      <c r="F3874" s="67" t="s">
        <v>238</v>
      </c>
      <c r="G3874" s="40" t="str">
        <f>DataSpec!$B$11</f>
        <v>UpDeemed, DnDeemed, DnDeemDI</v>
      </c>
      <c r="H3874" s="40" t="str">
        <f>DataSpec!$B$7</f>
        <v>Cap-Tons</v>
      </c>
      <c r="I3874" s="40" t="s">
        <v>11</v>
      </c>
      <c r="J3874" t="s">
        <v>174</v>
      </c>
      <c r="K3874" t="s">
        <v>264</v>
      </c>
      <c r="U3874" s="44">
        <f>SUMIFS(Table1[AStdWBkW],Table1[EnergyImpactID],E3874,Table1[BldgType],B3874,Table1[BldgVint],C3874,Table1[BldgLoc],F3874)</f>
        <v>0.02</v>
      </c>
      <c r="V3874" s="44">
        <f>SUMIFS(Table1[AStdWBkWh],Table1[EnergyImpactID],E3874,Table1[BldgType],B3874,Table1[BldgVint],C3874,Table1[BldgLoc],F3874)</f>
        <v>28.93</v>
      </c>
      <c r="W3874" s="69">
        <v>0</v>
      </c>
      <c r="X3874" s="69"/>
      <c r="Y3874" s="69"/>
      <c r="Z3874" s="69"/>
      <c r="AA3874" s="47">
        <f>SUMIF('Cost per Solution Code'!$I$5:$I$24,'Measure Support Table'!D3874,'Cost per Solution Code'!$H$5:$H$24)</f>
        <v>519.14</v>
      </c>
      <c r="AB3874" s="62"/>
      <c r="AC3874" s="47">
        <f>SUMIF('Cost per Solution Code'!$I$5:$I$24,'Measure Support Table'!D3874,'Cost per Solution Code'!$F$5:$F$24)</f>
        <v>555.84500000000003</v>
      </c>
      <c r="AD3874" s="62"/>
      <c r="AE3874" s="48">
        <f t="shared" si="480"/>
        <v>519.14</v>
      </c>
      <c r="AF3874" s="48">
        <f t="shared" si="481"/>
        <v>555.84500000000003</v>
      </c>
      <c r="AG3874" s="48">
        <f t="shared" si="482"/>
        <v>36.705000000000041</v>
      </c>
      <c r="AH3874" s="49">
        <f t="shared" si="483"/>
        <v>0</v>
      </c>
      <c r="AI3874" s="49">
        <f t="shared" si="484"/>
        <v>0</v>
      </c>
      <c r="AJ3874" s="50">
        <f t="shared" si="485"/>
        <v>0</v>
      </c>
      <c r="AK3874" s="51">
        <v>0</v>
      </c>
    </row>
    <row r="3875" spans="1:37" hidden="1" x14ac:dyDescent="0.35">
      <c r="A3875" s="39" t="str">
        <f t="shared" si="487"/>
        <v>SWHC005</v>
      </c>
      <c r="B3875" s="39" t="s">
        <v>332</v>
      </c>
      <c r="C3875" s="62" t="s">
        <v>20</v>
      </c>
      <c r="D3875" s="40" t="s">
        <v>176</v>
      </c>
      <c r="E3875" s="40" t="str">
        <f t="shared" si="486"/>
        <v>SWHC005M</v>
      </c>
      <c r="F3875" s="67" t="s">
        <v>238</v>
      </c>
      <c r="G3875" s="40" t="str">
        <f>DataSpec!$B$11</f>
        <v>UpDeemed, DnDeemed, DnDeemDI</v>
      </c>
      <c r="H3875" s="40" t="str">
        <f>DataSpec!$B$7</f>
        <v>Cap-Tons</v>
      </c>
      <c r="I3875" s="40" t="s">
        <v>11</v>
      </c>
      <c r="J3875" t="s">
        <v>177</v>
      </c>
      <c r="K3875" t="s">
        <v>265</v>
      </c>
      <c r="U3875" s="44">
        <f>SUMIFS(Table1[AStdWBkW],Table1[EnergyImpactID],E3875,Table1[BldgType],B3875,Table1[BldgVint],C3875,Table1[BldgLoc],F3875)</f>
        <v>0.03</v>
      </c>
      <c r="V3875" s="44">
        <f>SUMIFS(Table1[AStdWBkWh],Table1[EnergyImpactID],E3875,Table1[BldgType],B3875,Table1[BldgVint],C3875,Table1[BldgLoc],F3875)</f>
        <v>39.82</v>
      </c>
      <c r="W3875" s="69">
        <v>0</v>
      </c>
      <c r="X3875" s="69"/>
      <c r="Y3875" s="69"/>
      <c r="Z3875" s="69"/>
      <c r="AA3875" s="47">
        <f>SUMIF('Cost per Solution Code'!$I$5:$I$24,'Measure Support Table'!D3875,'Cost per Solution Code'!$H$5:$H$24)</f>
        <v>449.41</v>
      </c>
      <c r="AB3875" s="62"/>
      <c r="AC3875" s="47">
        <f>SUMIF('Cost per Solution Code'!$I$5:$I$24,'Measure Support Table'!D3875,'Cost per Solution Code'!$F$5:$F$24)</f>
        <v>771.3576281291954</v>
      </c>
      <c r="AD3875" s="62"/>
      <c r="AE3875" s="48">
        <f t="shared" si="480"/>
        <v>449.41</v>
      </c>
      <c r="AF3875" s="48">
        <f t="shared" si="481"/>
        <v>771.3576281291954</v>
      </c>
      <c r="AG3875" s="48">
        <f t="shared" si="482"/>
        <v>321.94762812919538</v>
      </c>
      <c r="AH3875" s="49">
        <f t="shared" si="483"/>
        <v>0</v>
      </c>
      <c r="AI3875" s="49">
        <f t="shared" si="484"/>
        <v>0</v>
      </c>
      <c r="AJ3875" s="50">
        <f t="shared" si="485"/>
        <v>0</v>
      </c>
      <c r="AK3875" s="51">
        <v>0</v>
      </c>
    </row>
    <row r="3876" spans="1:37" hidden="1" x14ac:dyDescent="0.35">
      <c r="A3876" s="39" t="str">
        <f t="shared" si="487"/>
        <v>SWHC005</v>
      </c>
      <c r="B3876" s="39" t="s">
        <v>332</v>
      </c>
      <c r="C3876" s="62" t="s">
        <v>20</v>
      </c>
      <c r="D3876" s="40" t="s">
        <v>178</v>
      </c>
      <c r="E3876" s="40" t="str">
        <f t="shared" si="486"/>
        <v>SWHC005N</v>
      </c>
      <c r="F3876" s="67" t="s">
        <v>238</v>
      </c>
      <c r="G3876" s="40" t="str">
        <f>DataSpec!$B$11</f>
        <v>UpDeemed, DnDeemed, DnDeemDI</v>
      </c>
      <c r="H3876" s="40" t="str">
        <f>DataSpec!$B$7</f>
        <v>Cap-Tons</v>
      </c>
      <c r="I3876" s="40" t="s">
        <v>11</v>
      </c>
      <c r="J3876" t="s">
        <v>177</v>
      </c>
      <c r="K3876" t="s">
        <v>266</v>
      </c>
      <c r="U3876" s="44">
        <f>SUMIFS(Table1[AStdWBkW],Table1[EnergyImpactID],E3876,Table1[BldgType],B3876,Table1[BldgVint],C3876,Table1[BldgLoc],F3876)</f>
        <v>0.02</v>
      </c>
      <c r="V3876" s="44">
        <f>SUMIFS(Table1[AStdWBkWh],Table1[EnergyImpactID],E3876,Table1[BldgType],B3876,Table1[BldgVint],C3876,Table1[BldgLoc],F3876)</f>
        <v>26.55</v>
      </c>
      <c r="W3876" s="69">
        <v>0</v>
      </c>
      <c r="X3876" s="69"/>
      <c r="Y3876" s="69"/>
      <c r="Z3876" s="69"/>
      <c r="AA3876" s="47">
        <f>SUMIF('Cost per Solution Code'!$I$5:$I$24,'Measure Support Table'!D3876,'Cost per Solution Code'!$H$5:$H$24)</f>
        <v>449.41</v>
      </c>
      <c r="AB3876" s="62"/>
      <c r="AC3876" s="47">
        <f>SUMIF('Cost per Solution Code'!$I$5:$I$24,'Measure Support Table'!D3876,'Cost per Solution Code'!$F$5:$F$24)</f>
        <v>629.11366698254767</v>
      </c>
      <c r="AD3876" s="62"/>
      <c r="AE3876" s="48">
        <f t="shared" si="480"/>
        <v>449.41</v>
      </c>
      <c r="AF3876" s="48">
        <f t="shared" si="481"/>
        <v>629.11366698254767</v>
      </c>
      <c r="AG3876" s="48">
        <f t="shared" si="482"/>
        <v>179.70366698254765</v>
      </c>
      <c r="AH3876" s="49">
        <f t="shared" si="483"/>
        <v>0</v>
      </c>
      <c r="AI3876" s="49">
        <f t="shared" si="484"/>
        <v>0</v>
      </c>
      <c r="AJ3876" s="50">
        <f t="shared" si="485"/>
        <v>0</v>
      </c>
      <c r="AK3876" s="51">
        <v>0</v>
      </c>
    </row>
    <row r="3877" spans="1:37" hidden="1" x14ac:dyDescent="0.35">
      <c r="A3877" s="39" t="str">
        <f t="shared" si="487"/>
        <v>SWHC005</v>
      </c>
      <c r="B3877" s="39" t="s">
        <v>332</v>
      </c>
      <c r="C3877" s="62" t="s">
        <v>20</v>
      </c>
      <c r="D3877" s="40" t="s">
        <v>179</v>
      </c>
      <c r="E3877" s="40" t="str">
        <f t="shared" si="486"/>
        <v>SWHC005O</v>
      </c>
      <c r="F3877" s="67" t="s">
        <v>238</v>
      </c>
      <c r="G3877" s="40" t="str">
        <f>DataSpec!$B$11</f>
        <v>UpDeemed, DnDeemed, DnDeemDI</v>
      </c>
      <c r="H3877" s="40" t="str">
        <f>DataSpec!$B$7</f>
        <v>Cap-Tons</v>
      </c>
      <c r="I3877" s="40" t="s">
        <v>11</v>
      </c>
      <c r="J3877" t="s">
        <v>180</v>
      </c>
      <c r="K3877" t="s">
        <v>267</v>
      </c>
      <c r="U3877" s="44">
        <f>SUMIFS(Table1[AStdWBkW],Table1[EnergyImpactID],E3877,Table1[BldgType],B3877,Table1[BldgVint],C3877,Table1[BldgLoc],F3877)</f>
        <v>0.04</v>
      </c>
      <c r="V3877" s="44">
        <f>SUMIFS(Table1[AStdWBkWh],Table1[EnergyImpactID],E3877,Table1[BldgType],B3877,Table1[BldgVint],C3877,Table1[BldgLoc],F3877)</f>
        <v>47.79</v>
      </c>
      <c r="W3877" s="69">
        <v>0</v>
      </c>
      <c r="X3877" s="69"/>
      <c r="Y3877" s="69"/>
      <c r="Z3877" s="69"/>
      <c r="AA3877" s="47">
        <f>SUMIF('Cost per Solution Code'!$I$5:$I$24,'Measure Support Table'!D3877,'Cost per Solution Code'!$H$5:$H$24)</f>
        <v>1086</v>
      </c>
      <c r="AB3877" s="62"/>
      <c r="AC3877" s="47">
        <f>SUMIF('Cost per Solution Code'!$I$5:$I$24,'Measure Support Table'!D3877,'Cost per Solution Code'!$F$5:$F$24)</f>
        <v>1124.9000000000001</v>
      </c>
      <c r="AD3877" s="62"/>
      <c r="AE3877" s="48">
        <f t="shared" si="480"/>
        <v>1086</v>
      </c>
      <c r="AF3877" s="48">
        <f t="shared" si="481"/>
        <v>1124.9000000000001</v>
      </c>
      <c r="AG3877" s="48">
        <f t="shared" si="482"/>
        <v>38.900000000000091</v>
      </c>
      <c r="AH3877" s="49">
        <f t="shared" si="483"/>
        <v>0</v>
      </c>
      <c r="AI3877" s="49">
        <f t="shared" si="484"/>
        <v>0</v>
      </c>
      <c r="AJ3877" s="50">
        <f t="shared" si="485"/>
        <v>0</v>
      </c>
      <c r="AK3877" s="51">
        <v>0</v>
      </c>
    </row>
    <row r="3878" spans="1:37" hidden="1" x14ac:dyDescent="0.35">
      <c r="A3878" s="39" t="str">
        <f t="shared" si="487"/>
        <v>SWHC005</v>
      </c>
      <c r="B3878" s="39" t="s">
        <v>332</v>
      </c>
      <c r="C3878" s="62" t="s">
        <v>20</v>
      </c>
      <c r="D3878" s="40" t="s">
        <v>181</v>
      </c>
      <c r="E3878" s="40" t="str">
        <f t="shared" si="486"/>
        <v>SWHC005P</v>
      </c>
      <c r="F3878" s="67" t="s">
        <v>238</v>
      </c>
      <c r="G3878" s="40" t="str">
        <f>DataSpec!$B$11</f>
        <v>UpDeemed, DnDeemed, DnDeemDI</v>
      </c>
      <c r="H3878" s="40" t="str">
        <f>DataSpec!$B$7</f>
        <v>Cap-Tons</v>
      </c>
      <c r="I3878" s="40" t="s">
        <v>11</v>
      </c>
      <c r="J3878" t="s">
        <v>180</v>
      </c>
      <c r="K3878" t="s">
        <v>268</v>
      </c>
      <c r="U3878" s="44">
        <f>SUMIFS(Table1[AStdWBkW],Table1[EnergyImpactID],E3878,Table1[BldgType],B3878,Table1[BldgVint],C3878,Table1[BldgLoc],F3878)</f>
        <v>0.03</v>
      </c>
      <c r="V3878" s="44">
        <f>SUMIFS(Table1[AStdWBkWh],Table1[EnergyImpactID],E3878,Table1[BldgType],B3878,Table1[BldgVint],C3878,Table1[BldgLoc],F3878)</f>
        <v>31.83</v>
      </c>
      <c r="W3878" s="69">
        <v>0</v>
      </c>
      <c r="X3878" s="69"/>
      <c r="Y3878" s="69"/>
      <c r="Z3878" s="69"/>
      <c r="AA3878" s="47">
        <f>SUMIF('Cost per Solution Code'!$I$5:$I$24,'Measure Support Table'!D3878,'Cost per Solution Code'!$H$5:$H$24)</f>
        <v>1086</v>
      </c>
      <c r="AB3878" s="62"/>
      <c r="AC3878" s="47">
        <f>SUMIF('Cost per Solution Code'!$I$5:$I$24,'Measure Support Table'!D3878,'Cost per Solution Code'!$F$5:$F$24)</f>
        <v>1107.17</v>
      </c>
      <c r="AD3878" s="62"/>
      <c r="AE3878" s="48">
        <f t="shared" si="480"/>
        <v>1086</v>
      </c>
      <c r="AF3878" s="48">
        <f t="shared" si="481"/>
        <v>1107.17</v>
      </c>
      <c r="AG3878" s="48">
        <f t="shared" si="482"/>
        <v>21.170000000000073</v>
      </c>
      <c r="AH3878" s="49">
        <f t="shared" si="483"/>
        <v>0</v>
      </c>
      <c r="AI3878" s="49">
        <f t="shared" si="484"/>
        <v>0</v>
      </c>
      <c r="AJ3878" s="50">
        <f t="shared" si="485"/>
        <v>0</v>
      </c>
      <c r="AK3878" s="51">
        <v>0</v>
      </c>
    </row>
    <row r="3879" spans="1:37" hidden="1" x14ac:dyDescent="0.35">
      <c r="A3879" s="39" t="str">
        <f t="shared" si="487"/>
        <v>SWHC005</v>
      </c>
      <c r="B3879" s="39" t="s">
        <v>332</v>
      </c>
      <c r="C3879" s="62" t="s">
        <v>20</v>
      </c>
      <c r="D3879" s="40" t="s">
        <v>182</v>
      </c>
      <c r="E3879" s="40" t="str">
        <f t="shared" si="486"/>
        <v>SWHC005Q</v>
      </c>
      <c r="F3879" s="67" t="s">
        <v>238</v>
      </c>
      <c r="G3879" s="40" t="str">
        <f>DataSpec!$B$11</f>
        <v>UpDeemed, DnDeemed, DnDeemDI</v>
      </c>
      <c r="H3879" s="40" t="str">
        <f>DataSpec!$B$7</f>
        <v>Cap-Tons</v>
      </c>
      <c r="I3879" s="40" t="s">
        <v>11</v>
      </c>
      <c r="J3879" t="s">
        <v>183</v>
      </c>
      <c r="K3879" t="s">
        <v>269</v>
      </c>
      <c r="U3879" s="44">
        <f>SUMIFS(Table1[AStdWBkW],Table1[EnergyImpactID],E3879,Table1[BldgType],B3879,Table1[BldgVint],C3879,Table1[BldgLoc],F3879)</f>
        <v>0.03</v>
      </c>
      <c r="V3879" s="44">
        <f>SUMIFS(Table1[AStdWBkWh],Table1[EnergyImpactID],E3879,Table1[BldgType],B3879,Table1[BldgVint],C3879,Table1[BldgLoc],F3879)</f>
        <v>37.31</v>
      </c>
      <c r="W3879" s="69">
        <v>0</v>
      </c>
      <c r="X3879" s="69"/>
      <c r="Y3879" s="69"/>
      <c r="Z3879" s="69"/>
      <c r="AA3879" s="47">
        <f>SUMIF('Cost per Solution Code'!$I$5:$I$24,'Measure Support Table'!D3879,'Cost per Solution Code'!$H$5:$H$24)</f>
        <v>636.29999999999995</v>
      </c>
      <c r="AB3879" s="62"/>
      <c r="AC3879" s="47">
        <f>SUMIF('Cost per Solution Code'!$I$5:$I$24,'Measure Support Table'!D3879,'Cost per Solution Code'!$F$5:$F$24)</f>
        <v>931.83</v>
      </c>
      <c r="AD3879" s="62"/>
      <c r="AE3879" s="48">
        <f t="shared" si="480"/>
        <v>636.29999999999995</v>
      </c>
      <c r="AF3879" s="48">
        <f t="shared" si="481"/>
        <v>931.83</v>
      </c>
      <c r="AG3879" s="48">
        <f t="shared" si="482"/>
        <v>295.53000000000009</v>
      </c>
      <c r="AH3879" s="49">
        <f t="shared" si="483"/>
        <v>0</v>
      </c>
      <c r="AI3879" s="49">
        <f t="shared" si="484"/>
        <v>0</v>
      </c>
      <c r="AJ3879" s="50">
        <f t="shared" si="485"/>
        <v>0</v>
      </c>
      <c r="AK3879" s="51">
        <v>0</v>
      </c>
    </row>
    <row r="3880" spans="1:37" hidden="1" x14ac:dyDescent="0.35">
      <c r="A3880" s="39" t="str">
        <f t="shared" si="487"/>
        <v>SWHC005</v>
      </c>
      <c r="B3880" s="39" t="s">
        <v>332</v>
      </c>
      <c r="C3880" s="62" t="s">
        <v>20</v>
      </c>
      <c r="D3880" s="40" t="s">
        <v>184</v>
      </c>
      <c r="E3880" s="40" t="str">
        <f t="shared" si="486"/>
        <v>SWHC005R</v>
      </c>
      <c r="F3880" s="67" t="s">
        <v>238</v>
      </c>
      <c r="G3880" s="40" t="str">
        <f>DataSpec!$B$11</f>
        <v>UpDeemed, DnDeemed, DnDeemDI</v>
      </c>
      <c r="H3880" s="40" t="str">
        <f>DataSpec!$B$7</f>
        <v>Cap-Tons</v>
      </c>
      <c r="I3880" s="40" t="s">
        <v>11</v>
      </c>
      <c r="J3880" t="s">
        <v>183</v>
      </c>
      <c r="K3880" t="s">
        <v>270</v>
      </c>
      <c r="U3880" s="44">
        <f>SUMIFS(Table1[AStdWBkW],Table1[EnergyImpactID],E3880,Table1[BldgType],B3880,Table1[BldgVint],C3880,Table1[BldgLoc],F3880)</f>
        <v>0.02</v>
      </c>
      <c r="V3880" s="44">
        <f>SUMIFS(Table1[AStdWBkWh],Table1[EnergyImpactID],E3880,Table1[BldgType],B3880,Table1[BldgVint],C3880,Table1[BldgLoc],F3880)</f>
        <v>24.85</v>
      </c>
      <c r="W3880" s="69">
        <v>0</v>
      </c>
      <c r="X3880" s="69"/>
      <c r="Y3880" s="69"/>
      <c r="Z3880" s="69"/>
      <c r="AA3880" s="47">
        <f>SUMIF('Cost per Solution Code'!$I$5:$I$24,'Measure Support Table'!D3880,'Cost per Solution Code'!$H$5:$H$24)</f>
        <v>636.29999999999995</v>
      </c>
      <c r="AB3880" s="62"/>
      <c r="AC3880" s="47">
        <f>SUMIF('Cost per Solution Code'!$I$5:$I$24,'Measure Support Table'!D3880,'Cost per Solution Code'!$F$5:$F$24)</f>
        <v>797.9</v>
      </c>
      <c r="AD3880" s="62"/>
      <c r="AE3880" s="48">
        <f t="shared" si="480"/>
        <v>636.29999999999995</v>
      </c>
      <c r="AF3880" s="48">
        <f t="shared" si="481"/>
        <v>797.9</v>
      </c>
      <c r="AG3880" s="48">
        <f t="shared" si="482"/>
        <v>161.60000000000002</v>
      </c>
      <c r="AH3880" s="49">
        <f t="shared" si="483"/>
        <v>0</v>
      </c>
      <c r="AI3880" s="49">
        <f t="shared" si="484"/>
        <v>0</v>
      </c>
      <c r="AJ3880" s="50">
        <f t="shared" si="485"/>
        <v>0</v>
      </c>
      <c r="AK3880" s="51">
        <v>0</v>
      </c>
    </row>
    <row r="3881" spans="1:37" hidden="1" x14ac:dyDescent="0.35">
      <c r="A3881" s="39" t="str">
        <f t="shared" si="487"/>
        <v>SWHC005</v>
      </c>
      <c r="B3881" s="39" t="s">
        <v>332</v>
      </c>
      <c r="C3881" s="62" t="s">
        <v>20</v>
      </c>
      <c r="D3881" s="40" t="s">
        <v>185</v>
      </c>
      <c r="E3881" s="40" t="str">
        <f t="shared" si="486"/>
        <v>SWHC005S</v>
      </c>
      <c r="F3881" s="67" t="s">
        <v>238</v>
      </c>
      <c r="G3881" s="40" t="str">
        <f>DataSpec!$B$11</f>
        <v>UpDeemed, DnDeemed, DnDeemDI</v>
      </c>
      <c r="H3881" s="40" t="str">
        <f>DataSpec!$B$7</f>
        <v>Cap-Tons</v>
      </c>
      <c r="I3881" s="40" t="s">
        <v>11</v>
      </c>
      <c r="J3881" t="s">
        <v>186</v>
      </c>
      <c r="K3881" t="s">
        <v>271</v>
      </c>
      <c r="U3881" s="44">
        <f>SUMIFS(Table1[AStdWBkW],Table1[EnergyImpactID],E3881,Table1[BldgType],B3881,Table1[BldgVint],C3881,Table1[BldgLoc],F3881)</f>
        <v>0.04</v>
      </c>
      <c r="V3881" s="44">
        <f>SUMIFS(Table1[AStdWBkWh],Table1[EnergyImpactID],E3881,Table1[BldgType],B3881,Table1[BldgVint],C3881,Table1[BldgLoc],F3881)</f>
        <v>49.69</v>
      </c>
      <c r="W3881" s="69">
        <v>0</v>
      </c>
      <c r="X3881" s="69"/>
      <c r="Y3881" s="69"/>
      <c r="Z3881" s="69"/>
      <c r="AA3881" s="47">
        <f>SUMIF('Cost per Solution Code'!$I$5:$I$24,'Measure Support Table'!D3881,'Cost per Solution Code'!$H$5:$H$24)</f>
        <v>416.53842439071497</v>
      </c>
      <c r="AB3881" s="62"/>
      <c r="AC3881" s="47">
        <f>SUMIF('Cost per Solution Code'!$I$5:$I$24,'Measure Support Table'!D3881,'Cost per Solution Code'!$F$5:$F$24)</f>
        <v>610</v>
      </c>
      <c r="AD3881" s="62"/>
      <c r="AE3881" s="48">
        <f t="shared" si="480"/>
        <v>416.53842439071497</v>
      </c>
      <c r="AF3881" s="48">
        <f t="shared" si="481"/>
        <v>610</v>
      </c>
      <c r="AG3881" s="48">
        <f t="shared" si="482"/>
        <v>193.46157560928503</v>
      </c>
      <c r="AH3881" s="49">
        <f t="shared" si="483"/>
        <v>0</v>
      </c>
      <c r="AI3881" s="49">
        <f t="shared" si="484"/>
        <v>0</v>
      </c>
      <c r="AJ3881" s="50">
        <f t="shared" si="485"/>
        <v>0</v>
      </c>
      <c r="AK3881" s="51">
        <v>0</v>
      </c>
    </row>
    <row r="3882" spans="1:37" hidden="1" x14ac:dyDescent="0.35">
      <c r="A3882" s="39" t="str">
        <f t="shared" si="487"/>
        <v>SWHC005</v>
      </c>
      <c r="B3882" s="39" t="s">
        <v>332</v>
      </c>
      <c r="C3882" s="62" t="s">
        <v>20</v>
      </c>
      <c r="D3882" s="40" t="s">
        <v>187</v>
      </c>
      <c r="E3882" s="40" t="str">
        <f t="shared" si="486"/>
        <v>SWHC005T</v>
      </c>
      <c r="F3882" s="67" t="s">
        <v>238</v>
      </c>
      <c r="G3882" s="40" t="str">
        <f>DataSpec!$B$11</f>
        <v>UpDeemed, DnDeemed, DnDeemDI</v>
      </c>
      <c r="H3882" s="40" t="str">
        <f>DataSpec!$B$7</f>
        <v>Cap-Tons</v>
      </c>
      <c r="I3882" s="40" t="s">
        <v>11</v>
      </c>
      <c r="J3882" t="s">
        <v>186</v>
      </c>
      <c r="K3882" t="s">
        <v>272</v>
      </c>
      <c r="U3882" s="44">
        <f>SUMIFS(Table1[AStdWBkW],Table1[EnergyImpactID],E3882,Table1[BldgType],B3882,Table1[BldgVint],C3882,Table1[BldgLoc],F3882)</f>
        <v>0.03</v>
      </c>
      <c r="V3882" s="44">
        <f>SUMIFS(Table1[AStdWBkWh],Table1[EnergyImpactID],E3882,Table1[BldgType],B3882,Table1[BldgVint],C3882,Table1[BldgLoc],F3882)</f>
        <v>33.130000000000003</v>
      </c>
      <c r="W3882" s="69">
        <v>0</v>
      </c>
      <c r="X3882" s="69"/>
      <c r="Y3882" s="69"/>
      <c r="Z3882" s="69"/>
      <c r="AA3882" s="47">
        <f>SUMIF('Cost per Solution Code'!$I$5:$I$24,'Measure Support Table'!D3882,'Cost per Solution Code'!$H$5:$H$24)</f>
        <v>416.53842439071497</v>
      </c>
      <c r="AB3882" s="62"/>
      <c r="AC3882" s="47">
        <f>SUMIF('Cost per Solution Code'!$I$5:$I$24,'Measure Support Table'!D3882,'Cost per Solution Code'!$F$5:$F$24)</f>
        <v>522.1950355751585</v>
      </c>
      <c r="AD3882" s="62"/>
      <c r="AE3882" s="48">
        <f t="shared" si="480"/>
        <v>416.53842439071497</v>
      </c>
      <c r="AF3882" s="48">
        <f t="shared" si="481"/>
        <v>522.1950355751585</v>
      </c>
      <c r="AG3882" s="48">
        <f t="shared" si="482"/>
        <v>105.65661118444353</v>
      </c>
      <c r="AH3882" s="49">
        <f t="shared" si="483"/>
        <v>0</v>
      </c>
      <c r="AI3882" s="49">
        <f t="shared" si="484"/>
        <v>0</v>
      </c>
      <c r="AJ3882" s="50">
        <f t="shared" si="485"/>
        <v>0</v>
      </c>
      <c r="AK3882" s="51">
        <v>0</v>
      </c>
    </row>
    <row r="3883" spans="1:37" hidden="1" x14ac:dyDescent="0.35">
      <c r="A3883" s="39" t="str">
        <f t="shared" si="487"/>
        <v>SWHC005</v>
      </c>
      <c r="B3883" s="39" t="s">
        <v>332</v>
      </c>
      <c r="C3883" s="62" t="s">
        <v>20</v>
      </c>
      <c r="D3883" s="40" t="s">
        <v>163</v>
      </c>
      <c r="E3883" s="40" t="str">
        <f t="shared" si="486"/>
        <v>SWHC005A</v>
      </c>
      <c r="F3883" s="67" t="s">
        <v>239</v>
      </c>
      <c r="G3883" s="40" t="str">
        <f>DataSpec!$B$11</f>
        <v>UpDeemed, DnDeemed, DnDeemDI</v>
      </c>
      <c r="H3883" s="40" t="str">
        <f>DataSpec!$B$7</f>
        <v>Cap-Tons</v>
      </c>
      <c r="I3883" s="40" t="s">
        <v>11</v>
      </c>
      <c r="J3883" t="s">
        <v>164</v>
      </c>
      <c r="K3883" t="s">
        <v>253</v>
      </c>
      <c r="U3883" s="44">
        <f>SUMIFS(Table1[AStdWBkW],Table1[EnergyImpactID],E3883,Table1[BldgType],B3883,Table1[BldgVint],C3883,Table1[BldgLoc],F3883)</f>
        <v>0.02</v>
      </c>
      <c r="V3883" s="44">
        <f>SUMIFS(Table1[AStdWBkWh],Table1[EnergyImpactID],E3883,Table1[BldgType],B3883,Table1[BldgVint],C3883,Table1[BldgLoc],F3883)</f>
        <v>24.33</v>
      </c>
      <c r="W3883" s="69">
        <v>0</v>
      </c>
      <c r="X3883" s="69"/>
      <c r="Y3883" s="69"/>
      <c r="Z3883" s="69"/>
      <c r="AA3883" s="47">
        <f>SUMIF('Cost per Solution Code'!$I$5:$I$24,'Measure Support Table'!D3883,'Cost per Solution Code'!$H$5:$H$24)</f>
        <v>656.88499999999999</v>
      </c>
      <c r="AB3883" s="62"/>
      <c r="AC3883" s="47">
        <f>SUMIF('Cost per Solution Code'!$I$5:$I$24,'Measure Support Table'!D3883,'Cost per Solution Code'!$F$5:$F$24)</f>
        <v>931.83999999999992</v>
      </c>
      <c r="AD3883" s="62"/>
      <c r="AE3883" s="48">
        <f t="shared" si="480"/>
        <v>656.88499999999999</v>
      </c>
      <c r="AF3883" s="48">
        <f t="shared" si="481"/>
        <v>931.83999999999992</v>
      </c>
      <c r="AG3883" s="48">
        <f t="shared" si="482"/>
        <v>274.95499999999993</v>
      </c>
      <c r="AH3883" s="49">
        <f t="shared" si="483"/>
        <v>0</v>
      </c>
      <c r="AI3883" s="49">
        <f t="shared" si="484"/>
        <v>0</v>
      </c>
      <c r="AJ3883" s="50">
        <f t="shared" si="485"/>
        <v>0</v>
      </c>
      <c r="AK3883" s="51">
        <v>0</v>
      </c>
    </row>
    <row r="3884" spans="1:37" hidden="1" x14ac:dyDescent="0.35">
      <c r="A3884" s="39" t="str">
        <f t="shared" si="487"/>
        <v>SWHC005</v>
      </c>
      <c r="B3884" s="39" t="s">
        <v>332</v>
      </c>
      <c r="C3884" s="62" t="s">
        <v>20</v>
      </c>
      <c r="D3884" s="40" t="s">
        <v>165</v>
      </c>
      <c r="E3884" s="40" t="str">
        <f t="shared" si="486"/>
        <v>SWHC005B</v>
      </c>
      <c r="F3884" s="67" t="s">
        <v>239</v>
      </c>
      <c r="G3884" s="40" t="str">
        <f>DataSpec!$B$11</f>
        <v>UpDeemed, DnDeemed, DnDeemDI</v>
      </c>
      <c r="H3884" s="40" t="str">
        <f>DataSpec!$B$7</f>
        <v>Cap-Tons</v>
      </c>
      <c r="I3884" s="40" t="s">
        <v>11</v>
      </c>
      <c r="J3884" t="s">
        <v>164</v>
      </c>
      <c r="K3884" t="s">
        <v>254</v>
      </c>
      <c r="U3884" s="44">
        <f>SUMIFS(Table1[AStdWBkW],Table1[EnergyImpactID],E3884,Table1[BldgType],B3884,Table1[BldgVint],C3884,Table1[BldgLoc],F3884)</f>
        <v>0.02</v>
      </c>
      <c r="V3884" s="44">
        <f>SUMIFS(Table1[AStdWBkWh],Table1[EnergyImpactID],E3884,Table1[BldgType],B3884,Table1[BldgVint],C3884,Table1[BldgLoc],F3884)</f>
        <v>16.22</v>
      </c>
      <c r="W3884" s="69">
        <v>0</v>
      </c>
      <c r="X3884" s="69"/>
      <c r="Y3884" s="69"/>
      <c r="Z3884" s="69"/>
      <c r="AA3884" s="47">
        <f>SUMIF('Cost per Solution Code'!$I$5:$I$24,'Measure Support Table'!D3884,'Cost per Solution Code'!$H$5:$H$24)</f>
        <v>656.88499999999999</v>
      </c>
      <c r="AB3884" s="62"/>
      <c r="AC3884" s="47">
        <f>SUMIF('Cost per Solution Code'!$I$5:$I$24,'Measure Support Table'!D3884,'Cost per Solution Code'!$F$5:$F$24)</f>
        <v>729.01</v>
      </c>
      <c r="AD3884" s="62"/>
      <c r="AE3884" s="48">
        <f t="shared" si="480"/>
        <v>656.88499999999999</v>
      </c>
      <c r="AF3884" s="48">
        <f t="shared" si="481"/>
        <v>729.01</v>
      </c>
      <c r="AG3884" s="48">
        <f t="shared" si="482"/>
        <v>72.125</v>
      </c>
      <c r="AH3884" s="49">
        <f t="shared" si="483"/>
        <v>0</v>
      </c>
      <c r="AI3884" s="49">
        <f t="shared" si="484"/>
        <v>0</v>
      </c>
      <c r="AJ3884" s="50">
        <f t="shared" si="485"/>
        <v>0</v>
      </c>
      <c r="AK3884" s="51">
        <v>0</v>
      </c>
    </row>
    <row r="3885" spans="1:37" hidden="1" x14ac:dyDescent="0.35">
      <c r="A3885" s="39" t="str">
        <f t="shared" si="487"/>
        <v>SWHC005</v>
      </c>
      <c r="B3885" s="39" t="s">
        <v>332</v>
      </c>
      <c r="C3885" s="62" t="s">
        <v>20</v>
      </c>
      <c r="D3885" s="40" t="s">
        <v>166</v>
      </c>
      <c r="E3885" s="40" t="str">
        <f t="shared" si="486"/>
        <v>SWHC005C</v>
      </c>
      <c r="F3885" s="67" t="s">
        <v>239</v>
      </c>
      <c r="G3885" s="40" t="str">
        <f>DataSpec!$B$11</f>
        <v>UpDeemed, DnDeemed, DnDeemDI</v>
      </c>
      <c r="H3885" s="40" t="str">
        <f>DataSpec!$B$7</f>
        <v>Cap-Tons</v>
      </c>
      <c r="I3885" s="40" t="s">
        <v>11</v>
      </c>
      <c r="J3885" t="s">
        <v>167</v>
      </c>
      <c r="K3885" t="s">
        <v>255</v>
      </c>
      <c r="U3885" s="44">
        <f>SUMIFS(Table1[AStdWBkW],Table1[EnergyImpactID],E3885,Table1[BldgType],B3885,Table1[BldgVint],C3885,Table1[BldgLoc],F3885)</f>
        <v>0.02</v>
      </c>
      <c r="V3885" s="44">
        <f>SUMIFS(Table1[AStdWBkWh],Table1[EnergyImpactID],E3885,Table1[BldgType],B3885,Table1[BldgVint],C3885,Table1[BldgLoc],F3885)</f>
        <v>22.8</v>
      </c>
      <c r="W3885" s="69">
        <v>0</v>
      </c>
      <c r="X3885" s="69"/>
      <c r="Y3885" s="69"/>
      <c r="Z3885" s="69"/>
      <c r="AA3885" s="47">
        <f>SUMIF('Cost per Solution Code'!$I$5:$I$24,'Measure Support Table'!D3885,'Cost per Solution Code'!$H$5:$H$24)</f>
        <v>515.125</v>
      </c>
      <c r="AB3885" s="62"/>
      <c r="AC3885" s="47">
        <f>SUMIF('Cost per Solution Code'!$I$5:$I$24,'Measure Support Table'!D3885,'Cost per Solution Code'!$F$5:$F$24)</f>
        <v>741.56</v>
      </c>
      <c r="AD3885" s="62"/>
      <c r="AE3885" s="48">
        <f t="shared" si="480"/>
        <v>515.125</v>
      </c>
      <c r="AF3885" s="48">
        <f t="shared" si="481"/>
        <v>741.56</v>
      </c>
      <c r="AG3885" s="48">
        <f t="shared" si="482"/>
        <v>226.43499999999995</v>
      </c>
      <c r="AH3885" s="49">
        <f t="shared" si="483"/>
        <v>0</v>
      </c>
      <c r="AI3885" s="49">
        <f t="shared" si="484"/>
        <v>0</v>
      </c>
      <c r="AJ3885" s="50">
        <f t="shared" si="485"/>
        <v>0</v>
      </c>
      <c r="AK3885" s="51">
        <v>0</v>
      </c>
    </row>
    <row r="3886" spans="1:37" hidden="1" x14ac:dyDescent="0.35">
      <c r="A3886" s="39" t="str">
        <f t="shared" si="487"/>
        <v>SWHC005</v>
      </c>
      <c r="B3886" s="39" t="s">
        <v>332</v>
      </c>
      <c r="C3886" s="62" t="s">
        <v>20</v>
      </c>
      <c r="D3886" s="40" t="s">
        <v>168</v>
      </c>
      <c r="E3886" s="40" t="str">
        <f t="shared" si="486"/>
        <v>SWHC005D</v>
      </c>
      <c r="F3886" s="67" t="s">
        <v>239</v>
      </c>
      <c r="G3886" s="40" t="str">
        <f>DataSpec!$B$11</f>
        <v>UpDeemed, DnDeemed, DnDeemDI</v>
      </c>
      <c r="H3886" s="40" t="str">
        <f>DataSpec!$B$7</f>
        <v>Cap-Tons</v>
      </c>
      <c r="I3886" s="40" t="s">
        <v>11</v>
      </c>
      <c r="J3886" t="s">
        <v>167</v>
      </c>
      <c r="K3886" t="s">
        <v>256</v>
      </c>
      <c r="U3886" s="44">
        <f>SUMIFS(Table1[AStdWBkW],Table1[EnergyImpactID],E3886,Table1[BldgType],B3886,Table1[BldgVint],C3886,Table1[BldgLoc],F3886)</f>
        <v>0.01</v>
      </c>
      <c r="V3886" s="44">
        <f>SUMIFS(Table1[AStdWBkWh],Table1[EnergyImpactID],E3886,Table1[BldgType],B3886,Table1[BldgVint],C3886,Table1[BldgLoc],F3886)</f>
        <v>15.2</v>
      </c>
      <c r="W3886" s="69">
        <v>0</v>
      </c>
      <c r="X3886" s="69"/>
      <c r="Y3886" s="69"/>
      <c r="Z3886" s="69"/>
      <c r="AA3886" s="47">
        <f>SUMIF('Cost per Solution Code'!$I$5:$I$24,'Measure Support Table'!D3886,'Cost per Solution Code'!$H$5:$H$24)</f>
        <v>515.125</v>
      </c>
      <c r="AB3886" s="62"/>
      <c r="AC3886" s="47">
        <f>SUMIF('Cost per Solution Code'!$I$5:$I$24,'Measure Support Table'!D3886,'Cost per Solution Code'!$F$5:$F$24)</f>
        <v>673.54</v>
      </c>
      <c r="AD3886" s="62"/>
      <c r="AE3886" s="48">
        <f t="shared" si="480"/>
        <v>515.125</v>
      </c>
      <c r="AF3886" s="48">
        <f t="shared" si="481"/>
        <v>673.54</v>
      </c>
      <c r="AG3886" s="48">
        <f t="shared" si="482"/>
        <v>158.41499999999996</v>
      </c>
      <c r="AH3886" s="49">
        <f t="shared" si="483"/>
        <v>0</v>
      </c>
      <c r="AI3886" s="49">
        <f t="shared" si="484"/>
        <v>0</v>
      </c>
      <c r="AJ3886" s="50">
        <f t="shared" si="485"/>
        <v>0</v>
      </c>
      <c r="AK3886" s="51">
        <v>0</v>
      </c>
    </row>
    <row r="3887" spans="1:37" hidden="1" x14ac:dyDescent="0.35">
      <c r="A3887" s="39" t="str">
        <f t="shared" si="487"/>
        <v>SWHC005</v>
      </c>
      <c r="B3887" s="39" t="s">
        <v>332</v>
      </c>
      <c r="C3887" s="62" t="s">
        <v>20</v>
      </c>
      <c r="D3887" s="40" t="s">
        <v>169</v>
      </c>
      <c r="E3887" s="40" t="str">
        <f t="shared" si="486"/>
        <v>SWHC005E</v>
      </c>
      <c r="F3887" s="67" t="s">
        <v>239</v>
      </c>
      <c r="G3887" s="40" t="str">
        <f>DataSpec!$B$11</f>
        <v>UpDeemed, DnDeemed, DnDeemDI</v>
      </c>
      <c r="H3887" s="40" t="str">
        <f>DataSpec!$B$7</f>
        <v>Cap-Tons</v>
      </c>
      <c r="I3887" s="40" t="s">
        <v>11</v>
      </c>
      <c r="J3887" t="s">
        <v>170</v>
      </c>
      <c r="K3887" t="s">
        <v>257</v>
      </c>
      <c r="U3887" s="44">
        <f>SUMIFS(Table1[AStdWBkW],Table1[EnergyImpactID],E3887,Table1[BldgType],B3887,Table1[BldgVint],C3887,Table1[BldgLoc],F3887)</f>
        <v>0.02</v>
      </c>
      <c r="V3887" s="44">
        <f>SUMIFS(Table1[AStdWBkWh],Table1[EnergyImpactID],E3887,Table1[BldgType],B3887,Table1[BldgVint],C3887,Table1[BldgLoc],F3887)</f>
        <v>22.39</v>
      </c>
      <c r="W3887" s="69">
        <v>0</v>
      </c>
      <c r="X3887" s="69"/>
      <c r="Y3887" s="69"/>
      <c r="Z3887" s="69"/>
      <c r="AA3887" s="47">
        <f>SUMIF('Cost per Solution Code'!$I$5:$I$24,'Measure Support Table'!D3887,'Cost per Solution Code'!$H$5:$H$24)</f>
        <v>448.52499999999998</v>
      </c>
      <c r="AB3887" s="62"/>
      <c r="AC3887" s="47">
        <f>SUMIF('Cost per Solution Code'!$I$5:$I$24,'Measure Support Table'!D3887,'Cost per Solution Code'!$F$5:$F$24)</f>
        <v>698.35</v>
      </c>
      <c r="AD3887" s="62"/>
      <c r="AE3887" s="48">
        <f t="shared" si="480"/>
        <v>448.52499999999998</v>
      </c>
      <c r="AF3887" s="48">
        <f t="shared" si="481"/>
        <v>698.35</v>
      </c>
      <c r="AG3887" s="48">
        <f t="shared" si="482"/>
        <v>249.82500000000005</v>
      </c>
      <c r="AH3887" s="49">
        <f t="shared" si="483"/>
        <v>0</v>
      </c>
      <c r="AI3887" s="49">
        <f t="shared" si="484"/>
        <v>0</v>
      </c>
      <c r="AJ3887" s="50">
        <f t="shared" si="485"/>
        <v>0</v>
      </c>
      <c r="AK3887" s="51">
        <v>0</v>
      </c>
    </row>
    <row r="3888" spans="1:37" hidden="1" x14ac:dyDescent="0.35">
      <c r="A3888" s="39" t="str">
        <f t="shared" si="487"/>
        <v>SWHC005</v>
      </c>
      <c r="B3888" s="39" t="s">
        <v>332</v>
      </c>
      <c r="C3888" s="62" t="s">
        <v>20</v>
      </c>
      <c r="D3888" s="40" t="s">
        <v>171</v>
      </c>
      <c r="E3888" s="40" t="str">
        <f t="shared" si="486"/>
        <v>SWHC005F</v>
      </c>
      <c r="F3888" s="67" t="s">
        <v>239</v>
      </c>
      <c r="G3888" s="40" t="str">
        <f>DataSpec!$B$11</f>
        <v>UpDeemed, DnDeemed, DnDeemDI</v>
      </c>
      <c r="H3888" s="40" t="str">
        <f>DataSpec!$B$7</f>
        <v>Cap-Tons</v>
      </c>
      <c r="I3888" s="40" t="s">
        <v>11</v>
      </c>
      <c r="J3888" t="s">
        <v>170</v>
      </c>
      <c r="K3888" t="s">
        <v>258</v>
      </c>
      <c r="U3888" s="44">
        <f>SUMIFS(Table1[AStdWBkW],Table1[EnergyImpactID],E3888,Table1[BldgType],B3888,Table1[BldgVint],C3888,Table1[BldgLoc],F3888)</f>
        <v>0.01</v>
      </c>
      <c r="V3888" s="44">
        <f>SUMIFS(Table1[AStdWBkWh],Table1[EnergyImpactID],E3888,Table1[BldgType],B3888,Table1[BldgVint],C3888,Table1[BldgLoc],F3888)</f>
        <v>14.9</v>
      </c>
      <c r="W3888" s="69">
        <v>0</v>
      </c>
      <c r="X3888" s="69"/>
      <c r="Y3888" s="69"/>
      <c r="Z3888" s="69"/>
      <c r="AA3888" s="47">
        <f>SUMIF('Cost per Solution Code'!$I$5:$I$24,'Measure Support Table'!D3888,'Cost per Solution Code'!$H$5:$H$24)</f>
        <v>448.52499999999998</v>
      </c>
      <c r="AB3888" s="62"/>
      <c r="AC3888" s="47">
        <f>SUMIF('Cost per Solution Code'!$I$5:$I$24,'Measure Support Table'!D3888,'Cost per Solution Code'!$F$5:$F$24)</f>
        <v>642.36500000000001</v>
      </c>
      <c r="AD3888" s="62"/>
      <c r="AE3888" s="48">
        <f t="shared" si="480"/>
        <v>448.52499999999998</v>
      </c>
      <c r="AF3888" s="48">
        <f t="shared" si="481"/>
        <v>642.36500000000001</v>
      </c>
      <c r="AG3888" s="48">
        <f t="shared" si="482"/>
        <v>193.84000000000003</v>
      </c>
      <c r="AH3888" s="49">
        <f t="shared" si="483"/>
        <v>0</v>
      </c>
      <c r="AI3888" s="49">
        <f t="shared" si="484"/>
        <v>0</v>
      </c>
      <c r="AJ3888" s="50">
        <f t="shared" si="485"/>
        <v>0</v>
      </c>
      <c r="AK3888" s="51">
        <v>0</v>
      </c>
    </row>
    <row r="3889" spans="1:37" hidden="1" x14ac:dyDescent="0.35">
      <c r="A3889" s="39" t="str">
        <f t="shared" si="487"/>
        <v>SWHC005</v>
      </c>
      <c r="B3889" s="39" t="s">
        <v>332</v>
      </c>
      <c r="C3889" s="62" t="s">
        <v>20</v>
      </c>
      <c r="D3889" s="40" t="s">
        <v>8</v>
      </c>
      <c r="E3889" s="40" t="str">
        <f t="shared" si="486"/>
        <v>SWHC005G</v>
      </c>
      <c r="F3889" s="67" t="s">
        <v>239</v>
      </c>
      <c r="G3889" s="40" t="str">
        <f>DataSpec!$B$11</f>
        <v>UpDeemed, DnDeemed, DnDeemDI</v>
      </c>
      <c r="H3889" s="40" t="str">
        <f>DataSpec!$B$7</f>
        <v>Cap-Tons</v>
      </c>
      <c r="I3889" s="40" t="s">
        <v>11</v>
      </c>
      <c r="J3889" t="s">
        <v>172</v>
      </c>
      <c r="K3889" t="s">
        <v>259</v>
      </c>
      <c r="U3889" s="44">
        <f>SUMIFS(Table1[AStdWBkW],Table1[EnergyImpactID],E3889,Table1[BldgType],B3889,Table1[BldgVint],C3889,Table1[BldgLoc],F3889)</f>
        <v>0.02</v>
      </c>
      <c r="V3889" s="44">
        <f>SUMIFS(Table1[AStdWBkWh],Table1[EnergyImpactID],E3889,Table1[BldgType],B3889,Table1[BldgVint],C3889,Table1[BldgLoc],F3889)</f>
        <v>22.39</v>
      </c>
      <c r="W3889" s="69">
        <v>0</v>
      </c>
      <c r="X3889" s="69"/>
      <c r="Y3889" s="69"/>
      <c r="Z3889" s="69"/>
      <c r="AA3889" s="47">
        <f>SUMIF('Cost per Solution Code'!$I$5:$I$24,'Measure Support Table'!D3889,'Cost per Solution Code'!$H$5:$H$24)</f>
        <v>392.565</v>
      </c>
      <c r="AB3889" s="62"/>
      <c r="AC3889" s="47">
        <f>SUMIF('Cost per Solution Code'!$I$5:$I$24,'Measure Support Table'!D3889,'Cost per Solution Code'!$F$5:$F$24)</f>
        <v>491.11500000000001</v>
      </c>
      <c r="AD3889" s="62"/>
      <c r="AE3889" s="48">
        <f t="shared" si="480"/>
        <v>392.565</v>
      </c>
      <c r="AF3889" s="48">
        <f t="shared" si="481"/>
        <v>491.11500000000001</v>
      </c>
      <c r="AG3889" s="48">
        <f t="shared" si="482"/>
        <v>98.550000000000011</v>
      </c>
      <c r="AH3889" s="49">
        <f t="shared" si="483"/>
        <v>0</v>
      </c>
      <c r="AI3889" s="49">
        <f t="shared" si="484"/>
        <v>0</v>
      </c>
      <c r="AJ3889" s="50">
        <f t="shared" si="485"/>
        <v>0</v>
      </c>
      <c r="AK3889" s="51">
        <v>0</v>
      </c>
    </row>
    <row r="3890" spans="1:37" hidden="1" x14ac:dyDescent="0.35">
      <c r="A3890" s="39" t="str">
        <f t="shared" si="487"/>
        <v>SWHC005</v>
      </c>
      <c r="B3890" s="39" t="s">
        <v>332</v>
      </c>
      <c r="C3890" s="62" t="s">
        <v>20</v>
      </c>
      <c r="D3890" s="40" t="s">
        <v>16</v>
      </c>
      <c r="E3890" s="40" t="str">
        <f t="shared" si="486"/>
        <v>SWHC005H</v>
      </c>
      <c r="F3890" s="67" t="s">
        <v>239</v>
      </c>
      <c r="G3890" s="40" t="str">
        <f>DataSpec!$B$11</f>
        <v>UpDeemed, DnDeemed, DnDeemDI</v>
      </c>
      <c r="H3890" s="40" t="str">
        <f>DataSpec!$B$7</f>
        <v>Cap-Tons</v>
      </c>
      <c r="I3890" s="40" t="s">
        <v>11</v>
      </c>
      <c r="J3890" t="s">
        <v>172</v>
      </c>
      <c r="K3890" t="s">
        <v>260</v>
      </c>
      <c r="U3890" s="44">
        <f>SUMIFS(Table1[AStdWBkW],Table1[EnergyImpactID],E3890,Table1[BldgType],B3890,Table1[BldgVint],C3890,Table1[BldgLoc],F3890)</f>
        <v>0.01</v>
      </c>
      <c r="V3890" s="44">
        <f>SUMIFS(Table1[AStdWBkWh],Table1[EnergyImpactID],E3890,Table1[BldgType],B3890,Table1[BldgVint],C3890,Table1[BldgLoc],F3890)</f>
        <v>14.9</v>
      </c>
      <c r="W3890" s="69">
        <v>0</v>
      </c>
      <c r="X3890" s="69"/>
      <c r="Y3890" s="69"/>
      <c r="Z3890" s="69"/>
      <c r="AA3890" s="47">
        <f>SUMIF('Cost per Solution Code'!$I$5:$I$24,'Measure Support Table'!D3890,'Cost per Solution Code'!$H$5:$H$24)</f>
        <v>392.565</v>
      </c>
      <c r="AB3890" s="62"/>
      <c r="AC3890" s="47">
        <f>SUMIF('Cost per Solution Code'!$I$5:$I$24,'Measure Support Table'!D3890,'Cost per Solution Code'!$F$5:$F$24)</f>
        <v>458.26499999999999</v>
      </c>
      <c r="AD3890" s="62"/>
      <c r="AE3890" s="48">
        <f t="shared" si="480"/>
        <v>392.565</v>
      </c>
      <c r="AF3890" s="48">
        <f t="shared" si="481"/>
        <v>458.26499999999999</v>
      </c>
      <c r="AG3890" s="48">
        <f t="shared" si="482"/>
        <v>65.699999999999989</v>
      </c>
      <c r="AH3890" s="49">
        <f t="shared" si="483"/>
        <v>0</v>
      </c>
      <c r="AI3890" s="49">
        <f t="shared" si="484"/>
        <v>0</v>
      </c>
      <c r="AJ3890" s="50">
        <f t="shared" si="485"/>
        <v>0</v>
      </c>
      <c r="AK3890" s="51">
        <v>0</v>
      </c>
    </row>
    <row r="3891" spans="1:37" hidden="1" x14ac:dyDescent="0.35">
      <c r="A3891" s="39" t="str">
        <f t="shared" si="487"/>
        <v>SWHC005</v>
      </c>
      <c r="B3891" s="39" t="s">
        <v>332</v>
      </c>
      <c r="C3891" s="62" t="s">
        <v>20</v>
      </c>
      <c r="D3891" s="40" t="s">
        <v>18</v>
      </c>
      <c r="E3891" s="40" t="str">
        <f t="shared" si="486"/>
        <v>SWHC005I</v>
      </c>
      <c r="F3891" s="67" t="s">
        <v>239</v>
      </c>
      <c r="G3891" s="40" t="str">
        <f>DataSpec!$B$11</f>
        <v>UpDeemed, DnDeemed, DnDeemDI</v>
      </c>
      <c r="H3891" s="40" t="str">
        <f>DataSpec!$B$7</f>
        <v>Cap-Tons</v>
      </c>
      <c r="I3891" s="40" t="s">
        <v>11</v>
      </c>
      <c r="J3891" t="s">
        <v>173</v>
      </c>
      <c r="K3891" t="s">
        <v>261</v>
      </c>
      <c r="U3891" s="44">
        <f>SUMIFS(Table1[AStdWBkW],Table1[EnergyImpactID],E3891,Table1[BldgType],B3891,Table1[BldgVint],C3891,Table1[BldgLoc],F3891)</f>
        <v>0.03</v>
      </c>
      <c r="V3891" s="44">
        <f>SUMIFS(Table1[AStdWBkWh],Table1[EnergyImpactID],E3891,Table1[BldgType],B3891,Table1[BldgVint],C3891,Table1[BldgLoc],F3891)</f>
        <v>26.59</v>
      </c>
      <c r="W3891" s="69">
        <v>0</v>
      </c>
      <c r="X3891" s="69"/>
      <c r="Y3891" s="69"/>
      <c r="Z3891" s="69"/>
      <c r="AA3891" s="47">
        <f>SUMIF('Cost per Solution Code'!$I$5:$I$24,'Measure Support Table'!D3891,'Cost per Solution Code'!$H$5:$H$24)</f>
        <v>660</v>
      </c>
      <c r="AB3891" s="62"/>
      <c r="AC3891" s="47">
        <f>SUMIF('Cost per Solution Code'!$I$5:$I$24,'Measure Support Table'!D3891,'Cost per Solution Code'!$F$5:$F$24)</f>
        <v>923</v>
      </c>
      <c r="AD3891" s="62"/>
      <c r="AE3891" s="48">
        <f t="shared" si="480"/>
        <v>660</v>
      </c>
      <c r="AF3891" s="48">
        <f t="shared" si="481"/>
        <v>923</v>
      </c>
      <c r="AG3891" s="48">
        <f t="shared" si="482"/>
        <v>263</v>
      </c>
      <c r="AH3891" s="49">
        <f t="shared" si="483"/>
        <v>0</v>
      </c>
      <c r="AI3891" s="49">
        <f t="shared" si="484"/>
        <v>0</v>
      </c>
      <c r="AJ3891" s="50">
        <f t="shared" si="485"/>
        <v>0</v>
      </c>
      <c r="AK3891" s="51">
        <v>0</v>
      </c>
    </row>
    <row r="3892" spans="1:37" hidden="1" x14ac:dyDescent="0.35">
      <c r="A3892" s="39" t="str">
        <f t="shared" si="487"/>
        <v>SWHC005</v>
      </c>
      <c r="B3892" s="39" t="s">
        <v>332</v>
      </c>
      <c r="C3892" s="62" t="s">
        <v>20</v>
      </c>
      <c r="D3892" s="40" t="s">
        <v>22</v>
      </c>
      <c r="E3892" s="40" t="str">
        <f t="shared" si="486"/>
        <v>SWHC005J</v>
      </c>
      <c r="F3892" s="67" t="s">
        <v>239</v>
      </c>
      <c r="G3892" s="40" t="str">
        <f>DataSpec!$B$11</f>
        <v>UpDeemed, DnDeemed, DnDeemDI</v>
      </c>
      <c r="H3892" s="40" t="str">
        <f>DataSpec!$B$7</f>
        <v>Cap-Tons</v>
      </c>
      <c r="I3892" s="40" t="s">
        <v>11</v>
      </c>
      <c r="J3892" t="s">
        <v>173</v>
      </c>
      <c r="K3892" t="s">
        <v>262</v>
      </c>
      <c r="U3892" s="44">
        <f>SUMIFS(Table1[AStdWBkW],Table1[EnergyImpactID],E3892,Table1[BldgType],B3892,Table1[BldgVint],C3892,Table1[BldgLoc],F3892)</f>
        <v>0.02</v>
      </c>
      <c r="V3892" s="44">
        <f>SUMIFS(Table1[AStdWBkWh],Table1[EnergyImpactID],E3892,Table1[BldgType],B3892,Table1[BldgVint],C3892,Table1[BldgLoc],F3892)</f>
        <v>17.760000000000002</v>
      </c>
      <c r="W3892" s="69">
        <v>0</v>
      </c>
      <c r="X3892" s="69"/>
      <c r="Y3892" s="69"/>
      <c r="Z3892" s="69"/>
      <c r="AA3892" s="47">
        <f>SUMIF('Cost per Solution Code'!$I$5:$I$24,'Measure Support Table'!D3892,'Cost per Solution Code'!$H$5:$H$24)</f>
        <v>660</v>
      </c>
      <c r="AB3892" s="62"/>
      <c r="AC3892" s="47">
        <f>SUMIF('Cost per Solution Code'!$I$5:$I$24,'Measure Support Table'!D3892,'Cost per Solution Code'!$F$5:$F$24)</f>
        <v>845</v>
      </c>
      <c r="AD3892" s="62"/>
      <c r="AE3892" s="48">
        <f t="shared" si="480"/>
        <v>660</v>
      </c>
      <c r="AF3892" s="48">
        <f t="shared" si="481"/>
        <v>845</v>
      </c>
      <c r="AG3892" s="48">
        <f t="shared" si="482"/>
        <v>185</v>
      </c>
      <c r="AH3892" s="49">
        <f t="shared" si="483"/>
        <v>0</v>
      </c>
      <c r="AI3892" s="49">
        <f t="shared" si="484"/>
        <v>0</v>
      </c>
      <c r="AJ3892" s="50">
        <f t="shared" si="485"/>
        <v>0</v>
      </c>
      <c r="AK3892" s="51">
        <v>0</v>
      </c>
    </row>
    <row r="3893" spans="1:37" hidden="1" x14ac:dyDescent="0.35">
      <c r="A3893" s="39" t="str">
        <f t="shared" si="487"/>
        <v>SWHC005</v>
      </c>
      <c r="B3893" s="39" t="s">
        <v>332</v>
      </c>
      <c r="C3893" s="62" t="s">
        <v>20</v>
      </c>
      <c r="D3893" s="40" t="s">
        <v>25</v>
      </c>
      <c r="E3893" s="40" t="str">
        <f t="shared" si="486"/>
        <v>SWHC005K</v>
      </c>
      <c r="F3893" s="67" t="s">
        <v>239</v>
      </c>
      <c r="G3893" s="40" t="str">
        <f>DataSpec!$B$11</f>
        <v>UpDeemed, DnDeemed, DnDeemDI</v>
      </c>
      <c r="H3893" s="40" t="str">
        <f>DataSpec!$B$7</f>
        <v>Cap-Tons</v>
      </c>
      <c r="I3893" s="40" t="s">
        <v>11</v>
      </c>
      <c r="J3893" t="s">
        <v>174</v>
      </c>
      <c r="K3893" t="s">
        <v>263</v>
      </c>
      <c r="U3893" s="44">
        <f>SUMIFS(Table1[AStdWBkW],Table1[EnergyImpactID],E3893,Table1[BldgType],B3893,Table1[BldgVint],C3893,Table1[BldgLoc],F3893)</f>
        <v>0.03</v>
      </c>
      <c r="V3893" s="44">
        <f>SUMIFS(Table1[AStdWBkWh],Table1[EnergyImpactID],E3893,Table1[BldgType],B3893,Table1[BldgVint],C3893,Table1[BldgLoc],F3893)</f>
        <v>31.31</v>
      </c>
      <c r="W3893" s="69">
        <v>0</v>
      </c>
      <c r="X3893" s="69"/>
      <c r="Y3893" s="69"/>
      <c r="Z3893" s="69"/>
      <c r="AA3893" s="47">
        <f>SUMIF('Cost per Solution Code'!$I$5:$I$24,'Measure Support Table'!D3893,'Cost per Solution Code'!$H$5:$H$24)</f>
        <v>519.14</v>
      </c>
      <c r="AB3893" s="62"/>
      <c r="AC3893" s="47">
        <f>SUMIF('Cost per Solution Code'!$I$5:$I$24,'Measure Support Table'!D3893,'Cost per Solution Code'!$F$5:$F$24)</f>
        <v>685.85</v>
      </c>
      <c r="AD3893" s="62"/>
      <c r="AE3893" s="48">
        <f t="shared" si="480"/>
        <v>519.14</v>
      </c>
      <c r="AF3893" s="48">
        <f t="shared" si="481"/>
        <v>685.85</v>
      </c>
      <c r="AG3893" s="48">
        <f t="shared" si="482"/>
        <v>166.71000000000004</v>
      </c>
      <c r="AH3893" s="49">
        <f t="shared" si="483"/>
        <v>0</v>
      </c>
      <c r="AI3893" s="49">
        <f t="shared" si="484"/>
        <v>0</v>
      </c>
      <c r="AJ3893" s="50">
        <f t="shared" si="485"/>
        <v>0</v>
      </c>
      <c r="AK3893" s="51">
        <v>0</v>
      </c>
    </row>
    <row r="3894" spans="1:37" hidden="1" x14ac:dyDescent="0.35">
      <c r="A3894" s="39" t="str">
        <f t="shared" si="487"/>
        <v>SWHC005</v>
      </c>
      <c r="B3894" s="39" t="s">
        <v>332</v>
      </c>
      <c r="C3894" s="62" t="s">
        <v>20</v>
      </c>
      <c r="D3894" s="40" t="s">
        <v>175</v>
      </c>
      <c r="E3894" s="40" t="str">
        <f t="shared" si="486"/>
        <v>SWHC005L</v>
      </c>
      <c r="F3894" s="67" t="s">
        <v>239</v>
      </c>
      <c r="G3894" s="40" t="str">
        <f>DataSpec!$B$11</f>
        <v>UpDeemed, DnDeemed, DnDeemDI</v>
      </c>
      <c r="H3894" s="40" t="str">
        <f>DataSpec!$B$7</f>
        <v>Cap-Tons</v>
      </c>
      <c r="I3894" s="40" t="s">
        <v>11</v>
      </c>
      <c r="J3894" t="s">
        <v>174</v>
      </c>
      <c r="K3894" t="s">
        <v>264</v>
      </c>
      <c r="U3894" s="44">
        <f>SUMIFS(Table1[AStdWBkW],Table1[EnergyImpactID],E3894,Table1[BldgType],B3894,Table1[BldgVint],C3894,Table1[BldgLoc],F3894)</f>
        <v>0.02</v>
      </c>
      <c r="V3894" s="44">
        <f>SUMIFS(Table1[AStdWBkWh],Table1[EnergyImpactID],E3894,Table1[BldgType],B3894,Table1[BldgVint],C3894,Table1[BldgLoc],F3894)</f>
        <v>20.84</v>
      </c>
      <c r="W3894" s="69">
        <v>0</v>
      </c>
      <c r="X3894" s="69"/>
      <c r="Y3894" s="69"/>
      <c r="Z3894" s="69"/>
      <c r="AA3894" s="47">
        <f>SUMIF('Cost per Solution Code'!$I$5:$I$24,'Measure Support Table'!D3894,'Cost per Solution Code'!$H$5:$H$24)</f>
        <v>519.14</v>
      </c>
      <c r="AB3894" s="62"/>
      <c r="AC3894" s="47">
        <f>SUMIF('Cost per Solution Code'!$I$5:$I$24,'Measure Support Table'!D3894,'Cost per Solution Code'!$F$5:$F$24)</f>
        <v>555.84500000000003</v>
      </c>
      <c r="AD3894" s="62"/>
      <c r="AE3894" s="48">
        <f t="shared" si="480"/>
        <v>519.14</v>
      </c>
      <c r="AF3894" s="48">
        <f t="shared" si="481"/>
        <v>555.84500000000003</v>
      </c>
      <c r="AG3894" s="48">
        <f t="shared" si="482"/>
        <v>36.705000000000041</v>
      </c>
      <c r="AH3894" s="49">
        <f t="shared" si="483"/>
        <v>0</v>
      </c>
      <c r="AI3894" s="49">
        <f t="shared" si="484"/>
        <v>0</v>
      </c>
      <c r="AJ3894" s="50">
        <f t="shared" si="485"/>
        <v>0</v>
      </c>
      <c r="AK3894" s="51">
        <v>0</v>
      </c>
    </row>
    <row r="3895" spans="1:37" hidden="1" x14ac:dyDescent="0.35">
      <c r="A3895" s="39" t="str">
        <f t="shared" si="487"/>
        <v>SWHC005</v>
      </c>
      <c r="B3895" s="39" t="s">
        <v>332</v>
      </c>
      <c r="C3895" s="62" t="s">
        <v>20</v>
      </c>
      <c r="D3895" s="40" t="s">
        <v>176</v>
      </c>
      <c r="E3895" s="40" t="str">
        <f t="shared" si="486"/>
        <v>SWHC005M</v>
      </c>
      <c r="F3895" s="67" t="s">
        <v>239</v>
      </c>
      <c r="G3895" s="40" t="str">
        <f>DataSpec!$B$11</f>
        <v>UpDeemed, DnDeemed, DnDeemDI</v>
      </c>
      <c r="H3895" s="40" t="str">
        <f>DataSpec!$B$7</f>
        <v>Cap-Tons</v>
      </c>
      <c r="I3895" s="40" t="s">
        <v>11</v>
      </c>
      <c r="J3895" t="s">
        <v>177</v>
      </c>
      <c r="K3895" t="s">
        <v>265</v>
      </c>
      <c r="U3895" s="44">
        <f>SUMIFS(Table1[AStdWBkW],Table1[EnergyImpactID],E3895,Table1[BldgType],B3895,Table1[BldgVint],C3895,Table1[BldgLoc],F3895)</f>
        <v>0.03</v>
      </c>
      <c r="V3895" s="44">
        <f>SUMIFS(Table1[AStdWBkWh],Table1[EnergyImpactID],E3895,Table1[BldgType],B3895,Table1[BldgVint],C3895,Table1[BldgLoc],F3895)</f>
        <v>28.75</v>
      </c>
      <c r="W3895" s="69">
        <v>0</v>
      </c>
      <c r="X3895" s="69"/>
      <c r="Y3895" s="69"/>
      <c r="Z3895" s="69"/>
      <c r="AA3895" s="47">
        <f>SUMIF('Cost per Solution Code'!$I$5:$I$24,'Measure Support Table'!D3895,'Cost per Solution Code'!$H$5:$H$24)</f>
        <v>449.41</v>
      </c>
      <c r="AB3895" s="62"/>
      <c r="AC3895" s="47">
        <f>SUMIF('Cost per Solution Code'!$I$5:$I$24,'Measure Support Table'!D3895,'Cost per Solution Code'!$F$5:$F$24)</f>
        <v>771.3576281291954</v>
      </c>
      <c r="AD3895" s="62"/>
      <c r="AE3895" s="48">
        <f t="shared" si="480"/>
        <v>449.41</v>
      </c>
      <c r="AF3895" s="48">
        <f t="shared" si="481"/>
        <v>771.3576281291954</v>
      </c>
      <c r="AG3895" s="48">
        <f t="shared" si="482"/>
        <v>321.94762812919538</v>
      </c>
      <c r="AH3895" s="49">
        <f t="shared" si="483"/>
        <v>0</v>
      </c>
      <c r="AI3895" s="49">
        <f t="shared" si="484"/>
        <v>0</v>
      </c>
      <c r="AJ3895" s="50">
        <f t="shared" si="485"/>
        <v>0</v>
      </c>
      <c r="AK3895" s="51">
        <v>0</v>
      </c>
    </row>
    <row r="3896" spans="1:37" hidden="1" x14ac:dyDescent="0.35">
      <c r="A3896" s="39" t="str">
        <f t="shared" si="487"/>
        <v>SWHC005</v>
      </c>
      <c r="B3896" s="39" t="s">
        <v>332</v>
      </c>
      <c r="C3896" s="62" t="s">
        <v>20</v>
      </c>
      <c r="D3896" s="40" t="s">
        <v>178</v>
      </c>
      <c r="E3896" s="40" t="str">
        <f t="shared" si="486"/>
        <v>SWHC005N</v>
      </c>
      <c r="F3896" s="67" t="s">
        <v>239</v>
      </c>
      <c r="G3896" s="40" t="str">
        <f>DataSpec!$B$11</f>
        <v>UpDeemed, DnDeemed, DnDeemDI</v>
      </c>
      <c r="H3896" s="40" t="str">
        <f>DataSpec!$B$7</f>
        <v>Cap-Tons</v>
      </c>
      <c r="I3896" s="40" t="s">
        <v>11</v>
      </c>
      <c r="J3896" t="s">
        <v>177</v>
      </c>
      <c r="K3896" t="s">
        <v>266</v>
      </c>
      <c r="U3896" s="44">
        <f>SUMIFS(Table1[AStdWBkW],Table1[EnergyImpactID],E3896,Table1[BldgType],B3896,Table1[BldgVint],C3896,Table1[BldgLoc],F3896)</f>
        <v>0.02</v>
      </c>
      <c r="V3896" s="44">
        <f>SUMIFS(Table1[AStdWBkWh],Table1[EnergyImpactID],E3896,Table1[BldgType],B3896,Table1[BldgVint],C3896,Table1[BldgLoc],F3896)</f>
        <v>19.190000000000001</v>
      </c>
      <c r="W3896" s="69">
        <v>0</v>
      </c>
      <c r="X3896" s="69"/>
      <c r="Y3896" s="69"/>
      <c r="Z3896" s="69"/>
      <c r="AA3896" s="47">
        <f>SUMIF('Cost per Solution Code'!$I$5:$I$24,'Measure Support Table'!D3896,'Cost per Solution Code'!$H$5:$H$24)</f>
        <v>449.41</v>
      </c>
      <c r="AB3896" s="62"/>
      <c r="AC3896" s="47">
        <f>SUMIF('Cost per Solution Code'!$I$5:$I$24,'Measure Support Table'!D3896,'Cost per Solution Code'!$F$5:$F$24)</f>
        <v>629.11366698254767</v>
      </c>
      <c r="AD3896" s="62"/>
      <c r="AE3896" s="48">
        <f t="shared" si="480"/>
        <v>449.41</v>
      </c>
      <c r="AF3896" s="48">
        <f t="shared" si="481"/>
        <v>629.11366698254767</v>
      </c>
      <c r="AG3896" s="48">
        <f t="shared" si="482"/>
        <v>179.70366698254765</v>
      </c>
      <c r="AH3896" s="49">
        <f t="shared" si="483"/>
        <v>0</v>
      </c>
      <c r="AI3896" s="49">
        <f t="shared" si="484"/>
        <v>0</v>
      </c>
      <c r="AJ3896" s="50">
        <f t="shared" si="485"/>
        <v>0</v>
      </c>
      <c r="AK3896" s="51">
        <v>0</v>
      </c>
    </row>
    <row r="3897" spans="1:37" hidden="1" x14ac:dyDescent="0.35">
      <c r="A3897" s="39" t="str">
        <f t="shared" si="487"/>
        <v>SWHC005</v>
      </c>
      <c r="B3897" s="39" t="s">
        <v>332</v>
      </c>
      <c r="C3897" s="62" t="s">
        <v>20</v>
      </c>
      <c r="D3897" s="40" t="s">
        <v>179</v>
      </c>
      <c r="E3897" s="40" t="str">
        <f t="shared" si="486"/>
        <v>SWHC005O</v>
      </c>
      <c r="F3897" s="67" t="s">
        <v>239</v>
      </c>
      <c r="G3897" s="40" t="str">
        <f>DataSpec!$B$11</f>
        <v>UpDeemed, DnDeemed, DnDeemDI</v>
      </c>
      <c r="H3897" s="40" t="str">
        <f>DataSpec!$B$7</f>
        <v>Cap-Tons</v>
      </c>
      <c r="I3897" s="40" t="s">
        <v>11</v>
      </c>
      <c r="J3897" t="s">
        <v>180</v>
      </c>
      <c r="K3897" t="s">
        <v>267</v>
      </c>
      <c r="U3897" s="44">
        <f>SUMIFS(Table1[AStdWBkW],Table1[EnergyImpactID],E3897,Table1[BldgType],B3897,Table1[BldgVint],C3897,Table1[BldgLoc],F3897)</f>
        <v>0.03</v>
      </c>
      <c r="V3897" s="44">
        <f>SUMIFS(Table1[AStdWBkWh],Table1[EnergyImpactID],E3897,Table1[BldgType],B3897,Table1[BldgVint],C3897,Table1[BldgLoc],F3897)</f>
        <v>34.5</v>
      </c>
      <c r="W3897" s="69">
        <v>0</v>
      </c>
      <c r="X3897" s="69"/>
      <c r="Y3897" s="69"/>
      <c r="Z3897" s="69"/>
      <c r="AA3897" s="47">
        <f>SUMIF('Cost per Solution Code'!$I$5:$I$24,'Measure Support Table'!D3897,'Cost per Solution Code'!$H$5:$H$24)</f>
        <v>1086</v>
      </c>
      <c r="AB3897" s="62"/>
      <c r="AC3897" s="47">
        <f>SUMIF('Cost per Solution Code'!$I$5:$I$24,'Measure Support Table'!D3897,'Cost per Solution Code'!$F$5:$F$24)</f>
        <v>1124.9000000000001</v>
      </c>
      <c r="AD3897" s="62"/>
      <c r="AE3897" s="48">
        <f t="shared" si="480"/>
        <v>1086</v>
      </c>
      <c r="AF3897" s="48">
        <f t="shared" si="481"/>
        <v>1124.9000000000001</v>
      </c>
      <c r="AG3897" s="48">
        <f t="shared" si="482"/>
        <v>38.900000000000091</v>
      </c>
      <c r="AH3897" s="49">
        <f t="shared" si="483"/>
        <v>0</v>
      </c>
      <c r="AI3897" s="49">
        <f t="shared" si="484"/>
        <v>0</v>
      </c>
      <c r="AJ3897" s="50">
        <f t="shared" si="485"/>
        <v>0</v>
      </c>
      <c r="AK3897" s="51">
        <v>0</v>
      </c>
    </row>
    <row r="3898" spans="1:37" hidden="1" x14ac:dyDescent="0.35">
      <c r="A3898" s="39" t="str">
        <f t="shared" si="487"/>
        <v>SWHC005</v>
      </c>
      <c r="B3898" s="39" t="s">
        <v>332</v>
      </c>
      <c r="C3898" s="62" t="s">
        <v>20</v>
      </c>
      <c r="D3898" s="40" t="s">
        <v>181</v>
      </c>
      <c r="E3898" s="40" t="str">
        <f t="shared" si="486"/>
        <v>SWHC005P</v>
      </c>
      <c r="F3898" s="67" t="s">
        <v>239</v>
      </c>
      <c r="G3898" s="40" t="str">
        <f>DataSpec!$B$11</f>
        <v>UpDeemed, DnDeemed, DnDeemDI</v>
      </c>
      <c r="H3898" s="40" t="str">
        <f>DataSpec!$B$7</f>
        <v>Cap-Tons</v>
      </c>
      <c r="I3898" s="40" t="s">
        <v>11</v>
      </c>
      <c r="J3898" t="s">
        <v>180</v>
      </c>
      <c r="K3898" t="s">
        <v>268</v>
      </c>
      <c r="U3898" s="44">
        <f>SUMIFS(Table1[AStdWBkW],Table1[EnergyImpactID],E3898,Table1[BldgType],B3898,Table1[BldgVint],C3898,Table1[BldgLoc],F3898)</f>
        <v>0.02</v>
      </c>
      <c r="V3898" s="44">
        <f>SUMIFS(Table1[AStdWBkWh],Table1[EnergyImpactID],E3898,Table1[BldgType],B3898,Table1[BldgVint],C3898,Table1[BldgLoc],F3898)</f>
        <v>23</v>
      </c>
      <c r="W3898" s="69">
        <v>0</v>
      </c>
      <c r="X3898" s="69"/>
      <c r="Y3898" s="69"/>
      <c r="Z3898" s="69"/>
      <c r="AA3898" s="47">
        <f>SUMIF('Cost per Solution Code'!$I$5:$I$24,'Measure Support Table'!D3898,'Cost per Solution Code'!$H$5:$H$24)</f>
        <v>1086</v>
      </c>
      <c r="AB3898" s="62"/>
      <c r="AC3898" s="47">
        <f>SUMIF('Cost per Solution Code'!$I$5:$I$24,'Measure Support Table'!D3898,'Cost per Solution Code'!$F$5:$F$24)</f>
        <v>1107.17</v>
      </c>
      <c r="AD3898" s="62"/>
      <c r="AE3898" s="48">
        <f t="shared" si="480"/>
        <v>1086</v>
      </c>
      <c r="AF3898" s="48">
        <f t="shared" si="481"/>
        <v>1107.17</v>
      </c>
      <c r="AG3898" s="48">
        <f t="shared" si="482"/>
        <v>21.170000000000073</v>
      </c>
      <c r="AH3898" s="49">
        <f t="shared" si="483"/>
        <v>0</v>
      </c>
      <c r="AI3898" s="49">
        <f t="shared" si="484"/>
        <v>0</v>
      </c>
      <c r="AJ3898" s="50">
        <f t="shared" si="485"/>
        <v>0</v>
      </c>
      <c r="AK3898" s="51">
        <v>0</v>
      </c>
    </row>
    <row r="3899" spans="1:37" hidden="1" x14ac:dyDescent="0.35">
      <c r="A3899" s="39" t="str">
        <f t="shared" si="487"/>
        <v>SWHC005</v>
      </c>
      <c r="B3899" s="39" t="s">
        <v>332</v>
      </c>
      <c r="C3899" s="62" t="s">
        <v>20</v>
      </c>
      <c r="D3899" s="40" t="s">
        <v>182</v>
      </c>
      <c r="E3899" s="40" t="str">
        <f t="shared" si="486"/>
        <v>SWHC005Q</v>
      </c>
      <c r="F3899" s="67" t="s">
        <v>239</v>
      </c>
      <c r="G3899" s="40" t="str">
        <f>DataSpec!$B$11</f>
        <v>UpDeemed, DnDeemed, DnDeemDI</v>
      </c>
      <c r="H3899" s="40" t="str">
        <f>DataSpec!$B$7</f>
        <v>Cap-Tons</v>
      </c>
      <c r="I3899" s="40" t="s">
        <v>11</v>
      </c>
      <c r="J3899" t="s">
        <v>183</v>
      </c>
      <c r="K3899" t="s">
        <v>269</v>
      </c>
      <c r="U3899" s="44">
        <f>SUMIFS(Table1[AStdWBkW],Table1[EnergyImpactID],E3899,Table1[BldgType],B3899,Table1[BldgVint],C3899,Table1[BldgLoc],F3899)</f>
        <v>0.03</v>
      </c>
      <c r="V3899" s="44">
        <f>SUMIFS(Table1[AStdWBkWh],Table1[EnergyImpactID],E3899,Table1[BldgType],B3899,Table1[BldgVint],C3899,Table1[BldgLoc],F3899)</f>
        <v>26.9</v>
      </c>
      <c r="W3899" s="69">
        <v>0</v>
      </c>
      <c r="X3899" s="69"/>
      <c r="Y3899" s="69"/>
      <c r="Z3899" s="69"/>
      <c r="AA3899" s="47">
        <f>SUMIF('Cost per Solution Code'!$I$5:$I$24,'Measure Support Table'!D3899,'Cost per Solution Code'!$H$5:$H$24)</f>
        <v>636.29999999999995</v>
      </c>
      <c r="AB3899" s="62"/>
      <c r="AC3899" s="47">
        <f>SUMIF('Cost per Solution Code'!$I$5:$I$24,'Measure Support Table'!D3899,'Cost per Solution Code'!$F$5:$F$24)</f>
        <v>931.83</v>
      </c>
      <c r="AD3899" s="62"/>
      <c r="AE3899" s="48">
        <f t="shared" si="480"/>
        <v>636.29999999999995</v>
      </c>
      <c r="AF3899" s="48">
        <f t="shared" si="481"/>
        <v>931.83</v>
      </c>
      <c r="AG3899" s="48">
        <f t="shared" si="482"/>
        <v>295.53000000000009</v>
      </c>
      <c r="AH3899" s="49">
        <f t="shared" si="483"/>
        <v>0</v>
      </c>
      <c r="AI3899" s="49">
        <f t="shared" si="484"/>
        <v>0</v>
      </c>
      <c r="AJ3899" s="50">
        <f t="shared" si="485"/>
        <v>0</v>
      </c>
      <c r="AK3899" s="51">
        <v>0</v>
      </c>
    </row>
    <row r="3900" spans="1:37" hidden="1" x14ac:dyDescent="0.35">
      <c r="A3900" s="39" t="str">
        <f t="shared" si="487"/>
        <v>SWHC005</v>
      </c>
      <c r="B3900" s="39" t="s">
        <v>332</v>
      </c>
      <c r="C3900" s="62" t="s">
        <v>20</v>
      </c>
      <c r="D3900" s="40" t="s">
        <v>184</v>
      </c>
      <c r="E3900" s="40" t="str">
        <f t="shared" si="486"/>
        <v>SWHC005R</v>
      </c>
      <c r="F3900" s="67" t="s">
        <v>239</v>
      </c>
      <c r="G3900" s="40" t="str">
        <f>DataSpec!$B$11</f>
        <v>UpDeemed, DnDeemed, DnDeemDI</v>
      </c>
      <c r="H3900" s="40" t="str">
        <f>DataSpec!$B$7</f>
        <v>Cap-Tons</v>
      </c>
      <c r="I3900" s="40" t="s">
        <v>11</v>
      </c>
      <c r="J3900" t="s">
        <v>183</v>
      </c>
      <c r="K3900" t="s">
        <v>270</v>
      </c>
      <c r="U3900" s="44">
        <f>SUMIFS(Table1[AStdWBkW],Table1[EnergyImpactID],E3900,Table1[BldgType],B3900,Table1[BldgVint],C3900,Table1[BldgLoc],F3900)</f>
        <v>0.02</v>
      </c>
      <c r="V3900" s="44">
        <f>SUMIFS(Table1[AStdWBkWh],Table1[EnergyImpactID],E3900,Table1[BldgType],B3900,Table1[BldgVint],C3900,Table1[BldgLoc],F3900)</f>
        <v>17.97</v>
      </c>
      <c r="W3900" s="69">
        <v>0</v>
      </c>
      <c r="X3900" s="69"/>
      <c r="Y3900" s="69"/>
      <c r="Z3900" s="69"/>
      <c r="AA3900" s="47">
        <f>SUMIF('Cost per Solution Code'!$I$5:$I$24,'Measure Support Table'!D3900,'Cost per Solution Code'!$H$5:$H$24)</f>
        <v>636.29999999999995</v>
      </c>
      <c r="AB3900" s="62"/>
      <c r="AC3900" s="47">
        <f>SUMIF('Cost per Solution Code'!$I$5:$I$24,'Measure Support Table'!D3900,'Cost per Solution Code'!$F$5:$F$24)</f>
        <v>797.9</v>
      </c>
      <c r="AD3900" s="62"/>
      <c r="AE3900" s="48">
        <f t="shared" si="480"/>
        <v>636.29999999999995</v>
      </c>
      <c r="AF3900" s="48">
        <f t="shared" si="481"/>
        <v>797.9</v>
      </c>
      <c r="AG3900" s="48">
        <f t="shared" si="482"/>
        <v>161.60000000000002</v>
      </c>
      <c r="AH3900" s="49">
        <f t="shared" si="483"/>
        <v>0</v>
      </c>
      <c r="AI3900" s="49">
        <f t="shared" si="484"/>
        <v>0</v>
      </c>
      <c r="AJ3900" s="50">
        <f t="shared" si="485"/>
        <v>0</v>
      </c>
      <c r="AK3900" s="51">
        <v>0</v>
      </c>
    </row>
    <row r="3901" spans="1:37" hidden="1" x14ac:dyDescent="0.35">
      <c r="A3901" s="39" t="str">
        <f t="shared" si="487"/>
        <v>SWHC005</v>
      </c>
      <c r="B3901" s="39" t="s">
        <v>332</v>
      </c>
      <c r="C3901" s="62" t="s">
        <v>20</v>
      </c>
      <c r="D3901" s="40" t="s">
        <v>185</v>
      </c>
      <c r="E3901" s="40" t="str">
        <f t="shared" si="486"/>
        <v>SWHC005S</v>
      </c>
      <c r="F3901" s="67" t="s">
        <v>239</v>
      </c>
      <c r="G3901" s="40" t="str">
        <f>DataSpec!$B$11</f>
        <v>UpDeemed, DnDeemed, DnDeemDI</v>
      </c>
      <c r="H3901" s="40" t="str">
        <f>DataSpec!$B$7</f>
        <v>Cap-Tons</v>
      </c>
      <c r="I3901" s="40" t="s">
        <v>11</v>
      </c>
      <c r="J3901" t="s">
        <v>186</v>
      </c>
      <c r="K3901" t="s">
        <v>271</v>
      </c>
      <c r="U3901" s="44">
        <f>SUMIFS(Table1[AStdWBkW],Table1[EnergyImpactID],E3901,Table1[BldgType],B3901,Table1[BldgVint],C3901,Table1[BldgLoc],F3901)</f>
        <v>0.04</v>
      </c>
      <c r="V3901" s="44">
        <f>SUMIFS(Table1[AStdWBkWh],Table1[EnergyImpactID],E3901,Table1[BldgType],B3901,Table1[BldgVint],C3901,Table1[BldgLoc],F3901)</f>
        <v>35.93</v>
      </c>
      <c r="W3901" s="69">
        <v>0</v>
      </c>
      <c r="X3901" s="69"/>
      <c r="Y3901" s="69"/>
      <c r="Z3901" s="69"/>
      <c r="AA3901" s="47">
        <f>SUMIF('Cost per Solution Code'!$I$5:$I$24,'Measure Support Table'!D3901,'Cost per Solution Code'!$H$5:$H$24)</f>
        <v>416.53842439071497</v>
      </c>
      <c r="AB3901" s="62"/>
      <c r="AC3901" s="47">
        <f>SUMIF('Cost per Solution Code'!$I$5:$I$24,'Measure Support Table'!D3901,'Cost per Solution Code'!$F$5:$F$24)</f>
        <v>610</v>
      </c>
      <c r="AD3901" s="62"/>
      <c r="AE3901" s="48">
        <f t="shared" si="480"/>
        <v>416.53842439071497</v>
      </c>
      <c r="AF3901" s="48">
        <f t="shared" si="481"/>
        <v>610</v>
      </c>
      <c r="AG3901" s="48">
        <f t="shared" si="482"/>
        <v>193.46157560928503</v>
      </c>
      <c r="AH3901" s="49">
        <f t="shared" si="483"/>
        <v>0</v>
      </c>
      <c r="AI3901" s="49">
        <f t="shared" si="484"/>
        <v>0</v>
      </c>
      <c r="AJ3901" s="50">
        <f t="shared" si="485"/>
        <v>0</v>
      </c>
      <c r="AK3901" s="51">
        <v>0</v>
      </c>
    </row>
    <row r="3902" spans="1:37" hidden="1" x14ac:dyDescent="0.35">
      <c r="A3902" s="39" t="str">
        <f t="shared" si="487"/>
        <v>SWHC005</v>
      </c>
      <c r="B3902" s="39" t="s">
        <v>332</v>
      </c>
      <c r="C3902" s="62" t="s">
        <v>20</v>
      </c>
      <c r="D3902" s="40" t="s">
        <v>187</v>
      </c>
      <c r="E3902" s="40" t="str">
        <f t="shared" si="486"/>
        <v>SWHC005T</v>
      </c>
      <c r="F3902" s="67" t="s">
        <v>239</v>
      </c>
      <c r="G3902" s="40" t="str">
        <f>DataSpec!$B$11</f>
        <v>UpDeemed, DnDeemed, DnDeemDI</v>
      </c>
      <c r="H3902" s="40" t="str">
        <f>DataSpec!$B$7</f>
        <v>Cap-Tons</v>
      </c>
      <c r="I3902" s="40" t="s">
        <v>11</v>
      </c>
      <c r="J3902" t="s">
        <v>186</v>
      </c>
      <c r="K3902" t="s">
        <v>272</v>
      </c>
      <c r="U3902" s="44">
        <f>SUMIFS(Table1[AStdWBkW],Table1[EnergyImpactID],E3902,Table1[BldgType],B3902,Table1[BldgVint],C3902,Table1[BldgLoc],F3902)</f>
        <v>0.02</v>
      </c>
      <c r="V3902" s="44">
        <f>SUMIFS(Table1[AStdWBkWh],Table1[EnergyImpactID],E3902,Table1[BldgType],B3902,Table1[BldgVint],C3902,Table1[BldgLoc],F3902)</f>
        <v>23.92</v>
      </c>
      <c r="W3902" s="69">
        <v>0</v>
      </c>
      <c r="X3902" s="69"/>
      <c r="Y3902" s="69"/>
      <c r="Z3902" s="69"/>
      <c r="AA3902" s="47">
        <f>SUMIF('Cost per Solution Code'!$I$5:$I$24,'Measure Support Table'!D3902,'Cost per Solution Code'!$H$5:$H$24)</f>
        <v>416.53842439071497</v>
      </c>
      <c r="AB3902" s="62"/>
      <c r="AC3902" s="47">
        <f>SUMIF('Cost per Solution Code'!$I$5:$I$24,'Measure Support Table'!D3902,'Cost per Solution Code'!$F$5:$F$24)</f>
        <v>522.1950355751585</v>
      </c>
      <c r="AD3902" s="62"/>
      <c r="AE3902" s="48">
        <f t="shared" si="480"/>
        <v>416.53842439071497</v>
      </c>
      <c r="AF3902" s="48">
        <f t="shared" si="481"/>
        <v>522.1950355751585</v>
      </c>
      <c r="AG3902" s="48">
        <f t="shared" si="482"/>
        <v>105.65661118444353</v>
      </c>
      <c r="AH3902" s="49">
        <f t="shared" si="483"/>
        <v>0</v>
      </c>
      <c r="AI3902" s="49">
        <f t="shared" si="484"/>
        <v>0</v>
      </c>
      <c r="AJ3902" s="50">
        <f t="shared" si="485"/>
        <v>0</v>
      </c>
      <c r="AK3902" s="51">
        <v>0</v>
      </c>
    </row>
    <row r="3903" spans="1:37" hidden="1" x14ac:dyDescent="0.35">
      <c r="A3903" s="39" t="str">
        <f t="shared" si="487"/>
        <v>SWHC005</v>
      </c>
      <c r="B3903" s="39" t="s">
        <v>332</v>
      </c>
      <c r="C3903" s="62" t="s">
        <v>20</v>
      </c>
      <c r="D3903" s="40" t="s">
        <v>163</v>
      </c>
      <c r="E3903" s="40" t="str">
        <f t="shared" si="486"/>
        <v>SWHC005A</v>
      </c>
      <c r="F3903" s="67" t="s">
        <v>240</v>
      </c>
      <c r="G3903" s="40" t="str">
        <f>DataSpec!$B$11</f>
        <v>UpDeemed, DnDeemed, DnDeemDI</v>
      </c>
      <c r="H3903" s="40" t="str">
        <f>DataSpec!$B$7</f>
        <v>Cap-Tons</v>
      </c>
      <c r="I3903" s="40" t="s">
        <v>11</v>
      </c>
      <c r="J3903" t="s">
        <v>164</v>
      </c>
      <c r="K3903" t="s">
        <v>253</v>
      </c>
      <c r="U3903" s="44">
        <f>SUMIFS(Table1[AStdWBkW],Table1[EnergyImpactID],E3903,Table1[BldgType],B3903,Table1[BldgVint],C3903,Table1[BldgLoc],F3903)</f>
        <v>0.04</v>
      </c>
      <c r="V3903" s="44">
        <f>SUMIFS(Table1[AStdWBkWh],Table1[EnergyImpactID],E3903,Table1[BldgType],B3903,Table1[BldgVint],C3903,Table1[BldgLoc],F3903)</f>
        <v>55.99</v>
      </c>
      <c r="W3903" s="69">
        <v>0</v>
      </c>
      <c r="X3903" s="69"/>
      <c r="Y3903" s="69"/>
      <c r="Z3903" s="69"/>
      <c r="AA3903" s="47">
        <f>SUMIF('Cost per Solution Code'!$I$5:$I$24,'Measure Support Table'!D3903,'Cost per Solution Code'!$H$5:$H$24)</f>
        <v>656.88499999999999</v>
      </c>
      <c r="AB3903" s="62"/>
      <c r="AC3903" s="47">
        <f>SUMIF('Cost per Solution Code'!$I$5:$I$24,'Measure Support Table'!D3903,'Cost per Solution Code'!$F$5:$F$24)</f>
        <v>931.83999999999992</v>
      </c>
      <c r="AD3903" s="62"/>
      <c r="AE3903" s="48">
        <f t="shared" si="480"/>
        <v>656.88499999999999</v>
      </c>
      <c r="AF3903" s="48">
        <f t="shared" si="481"/>
        <v>931.83999999999992</v>
      </c>
      <c r="AG3903" s="48">
        <f t="shared" si="482"/>
        <v>274.95499999999993</v>
      </c>
      <c r="AH3903" s="49">
        <f t="shared" si="483"/>
        <v>0</v>
      </c>
      <c r="AI3903" s="49">
        <f t="shared" si="484"/>
        <v>0</v>
      </c>
      <c r="AJ3903" s="50">
        <f t="shared" si="485"/>
        <v>0</v>
      </c>
      <c r="AK3903" s="51">
        <v>0</v>
      </c>
    </row>
    <row r="3904" spans="1:37" hidden="1" x14ac:dyDescent="0.35">
      <c r="A3904" s="39" t="str">
        <f t="shared" si="487"/>
        <v>SWHC005</v>
      </c>
      <c r="B3904" s="39" t="s">
        <v>332</v>
      </c>
      <c r="C3904" s="62" t="s">
        <v>20</v>
      </c>
      <c r="D3904" s="40" t="s">
        <v>165</v>
      </c>
      <c r="E3904" s="40" t="str">
        <f t="shared" si="486"/>
        <v>SWHC005B</v>
      </c>
      <c r="F3904" s="67" t="s">
        <v>240</v>
      </c>
      <c r="G3904" s="40" t="str">
        <f>DataSpec!$B$11</f>
        <v>UpDeemed, DnDeemed, DnDeemDI</v>
      </c>
      <c r="H3904" s="40" t="str">
        <f>DataSpec!$B$7</f>
        <v>Cap-Tons</v>
      </c>
      <c r="I3904" s="40" t="s">
        <v>11</v>
      </c>
      <c r="J3904" t="s">
        <v>164</v>
      </c>
      <c r="K3904" t="s">
        <v>254</v>
      </c>
      <c r="U3904" s="44">
        <f>SUMIFS(Table1[AStdWBkW],Table1[EnergyImpactID],E3904,Table1[BldgType],B3904,Table1[BldgVint],C3904,Table1[BldgLoc],F3904)</f>
        <v>0.02</v>
      </c>
      <c r="V3904" s="44">
        <f>SUMIFS(Table1[AStdWBkWh],Table1[EnergyImpactID],E3904,Table1[BldgType],B3904,Table1[BldgVint],C3904,Table1[BldgLoc],F3904)</f>
        <v>37.369999999999997</v>
      </c>
      <c r="W3904" s="69">
        <v>0</v>
      </c>
      <c r="X3904" s="69"/>
      <c r="Y3904" s="69"/>
      <c r="Z3904" s="69"/>
      <c r="AA3904" s="47">
        <f>SUMIF('Cost per Solution Code'!$I$5:$I$24,'Measure Support Table'!D3904,'Cost per Solution Code'!$H$5:$H$24)</f>
        <v>656.88499999999999</v>
      </c>
      <c r="AB3904" s="62"/>
      <c r="AC3904" s="47">
        <f>SUMIF('Cost per Solution Code'!$I$5:$I$24,'Measure Support Table'!D3904,'Cost per Solution Code'!$F$5:$F$24)</f>
        <v>729.01</v>
      </c>
      <c r="AD3904" s="62"/>
      <c r="AE3904" s="48">
        <f t="shared" si="480"/>
        <v>656.88499999999999</v>
      </c>
      <c r="AF3904" s="48">
        <f t="shared" si="481"/>
        <v>729.01</v>
      </c>
      <c r="AG3904" s="48">
        <f t="shared" si="482"/>
        <v>72.125</v>
      </c>
      <c r="AH3904" s="49">
        <f t="shared" si="483"/>
        <v>0</v>
      </c>
      <c r="AI3904" s="49">
        <f t="shared" si="484"/>
        <v>0</v>
      </c>
      <c r="AJ3904" s="50">
        <f t="shared" si="485"/>
        <v>0</v>
      </c>
      <c r="AK3904" s="51">
        <v>0</v>
      </c>
    </row>
    <row r="3905" spans="1:37" hidden="1" x14ac:dyDescent="0.35">
      <c r="A3905" s="39" t="str">
        <f t="shared" si="487"/>
        <v>SWHC005</v>
      </c>
      <c r="B3905" s="39" t="s">
        <v>332</v>
      </c>
      <c r="C3905" s="62" t="s">
        <v>20</v>
      </c>
      <c r="D3905" s="40" t="s">
        <v>166</v>
      </c>
      <c r="E3905" s="40" t="str">
        <f t="shared" si="486"/>
        <v>SWHC005C</v>
      </c>
      <c r="F3905" s="67" t="s">
        <v>240</v>
      </c>
      <c r="G3905" s="40" t="str">
        <f>DataSpec!$B$11</f>
        <v>UpDeemed, DnDeemed, DnDeemDI</v>
      </c>
      <c r="H3905" s="40" t="str">
        <f>DataSpec!$B$7</f>
        <v>Cap-Tons</v>
      </c>
      <c r="I3905" s="40" t="s">
        <v>11</v>
      </c>
      <c r="J3905" t="s">
        <v>167</v>
      </c>
      <c r="K3905" t="s">
        <v>255</v>
      </c>
      <c r="U3905" s="44">
        <f>SUMIFS(Table1[AStdWBkW],Table1[EnergyImpactID],E3905,Table1[BldgType],B3905,Table1[BldgVint],C3905,Table1[BldgLoc],F3905)</f>
        <v>0.03</v>
      </c>
      <c r="V3905" s="44">
        <f>SUMIFS(Table1[AStdWBkWh],Table1[EnergyImpactID],E3905,Table1[BldgType],B3905,Table1[BldgVint],C3905,Table1[BldgLoc],F3905)</f>
        <v>52.46</v>
      </c>
      <c r="W3905" s="69">
        <v>0</v>
      </c>
      <c r="X3905" s="69"/>
      <c r="Y3905" s="69"/>
      <c r="Z3905" s="69"/>
      <c r="AA3905" s="47">
        <f>SUMIF('Cost per Solution Code'!$I$5:$I$24,'Measure Support Table'!D3905,'Cost per Solution Code'!$H$5:$H$24)</f>
        <v>515.125</v>
      </c>
      <c r="AB3905" s="62"/>
      <c r="AC3905" s="47">
        <f>SUMIF('Cost per Solution Code'!$I$5:$I$24,'Measure Support Table'!D3905,'Cost per Solution Code'!$F$5:$F$24)</f>
        <v>741.56</v>
      </c>
      <c r="AD3905" s="62"/>
      <c r="AE3905" s="48">
        <f t="shared" si="480"/>
        <v>515.125</v>
      </c>
      <c r="AF3905" s="48">
        <f t="shared" si="481"/>
        <v>741.56</v>
      </c>
      <c r="AG3905" s="48">
        <f t="shared" si="482"/>
        <v>226.43499999999995</v>
      </c>
      <c r="AH3905" s="49">
        <f t="shared" si="483"/>
        <v>0</v>
      </c>
      <c r="AI3905" s="49">
        <f t="shared" si="484"/>
        <v>0</v>
      </c>
      <c r="AJ3905" s="50">
        <f t="shared" si="485"/>
        <v>0</v>
      </c>
      <c r="AK3905" s="51">
        <v>0</v>
      </c>
    </row>
    <row r="3906" spans="1:37" hidden="1" x14ac:dyDescent="0.35">
      <c r="A3906" s="39" t="str">
        <f t="shared" si="487"/>
        <v>SWHC005</v>
      </c>
      <c r="B3906" s="39" t="s">
        <v>332</v>
      </c>
      <c r="C3906" s="62" t="s">
        <v>20</v>
      </c>
      <c r="D3906" s="40" t="s">
        <v>168</v>
      </c>
      <c r="E3906" s="40" t="str">
        <f t="shared" si="486"/>
        <v>SWHC005D</v>
      </c>
      <c r="F3906" s="67" t="s">
        <v>240</v>
      </c>
      <c r="G3906" s="40" t="str">
        <f>DataSpec!$B$11</f>
        <v>UpDeemed, DnDeemed, DnDeemDI</v>
      </c>
      <c r="H3906" s="40" t="str">
        <f>DataSpec!$B$7</f>
        <v>Cap-Tons</v>
      </c>
      <c r="I3906" s="40" t="s">
        <v>11</v>
      </c>
      <c r="J3906" t="s">
        <v>167</v>
      </c>
      <c r="K3906" t="s">
        <v>256</v>
      </c>
      <c r="U3906" s="44">
        <f>SUMIFS(Table1[AStdWBkW],Table1[EnergyImpactID],E3906,Table1[BldgType],B3906,Table1[BldgVint],C3906,Table1[BldgLoc],F3906)</f>
        <v>0.02</v>
      </c>
      <c r="V3906" s="44">
        <f>SUMIFS(Table1[AStdWBkWh],Table1[EnergyImpactID],E3906,Table1[BldgType],B3906,Table1[BldgVint],C3906,Table1[BldgLoc],F3906)</f>
        <v>35.03</v>
      </c>
      <c r="W3906" s="69">
        <v>0</v>
      </c>
      <c r="X3906" s="69"/>
      <c r="Y3906" s="69"/>
      <c r="Z3906" s="69"/>
      <c r="AA3906" s="47">
        <f>SUMIF('Cost per Solution Code'!$I$5:$I$24,'Measure Support Table'!D3906,'Cost per Solution Code'!$H$5:$H$24)</f>
        <v>515.125</v>
      </c>
      <c r="AB3906" s="62"/>
      <c r="AC3906" s="47">
        <f>SUMIF('Cost per Solution Code'!$I$5:$I$24,'Measure Support Table'!D3906,'Cost per Solution Code'!$F$5:$F$24)</f>
        <v>673.54</v>
      </c>
      <c r="AD3906" s="62"/>
      <c r="AE3906" s="48">
        <f t="shared" si="480"/>
        <v>515.125</v>
      </c>
      <c r="AF3906" s="48">
        <f t="shared" si="481"/>
        <v>673.54</v>
      </c>
      <c r="AG3906" s="48">
        <f t="shared" si="482"/>
        <v>158.41499999999996</v>
      </c>
      <c r="AH3906" s="49">
        <f t="shared" si="483"/>
        <v>0</v>
      </c>
      <c r="AI3906" s="49">
        <f t="shared" si="484"/>
        <v>0</v>
      </c>
      <c r="AJ3906" s="50">
        <f t="shared" si="485"/>
        <v>0</v>
      </c>
      <c r="AK3906" s="51">
        <v>0</v>
      </c>
    </row>
    <row r="3907" spans="1:37" hidden="1" x14ac:dyDescent="0.35">
      <c r="A3907" s="39" t="str">
        <f t="shared" si="487"/>
        <v>SWHC005</v>
      </c>
      <c r="B3907" s="39" t="s">
        <v>332</v>
      </c>
      <c r="C3907" s="62" t="s">
        <v>20</v>
      </c>
      <c r="D3907" s="40" t="s">
        <v>169</v>
      </c>
      <c r="E3907" s="40" t="str">
        <f t="shared" si="486"/>
        <v>SWHC005E</v>
      </c>
      <c r="F3907" s="67" t="s">
        <v>240</v>
      </c>
      <c r="G3907" s="40" t="str">
        <f>DataSpec!$B$11</f>
        <v>UpDeemed, DnDeemed, DnDeemDI</v>
      </c>
      <c r="H3907" s="40" t="str">
        <f>DataSpec!$B$7</f>
        <v>Cap-Tons</v>
      </c>
      <c r="I3907" s="40" t="s">
        <v>11</v>
      </c>
      <c r="J3907" t="s">
        <v>170</v>
      </c>
      <c r="K3907" t="s">
        <v>257</v>
      </c>
      <c r="U3907" s="44">
        <f>SUMIFS(Table1[AStdWBkW],Table1[EnergyImpactID],E3907,Table1[BldgType],B3907,Table1[BldgVint],C3907,Table1[BldgLoc],F3907)</f>
        <v>0.03</v>
      </c>
      <c r="V3907" s="44">
        <f>SUMIFS(Table1[AStdWBkWh],Table1[EnergyImpactID],E3907,Table1[BldgType],B3907,Table1[BldgVint],C3907,Table1[BldgLoc],F3907)</f>
        <v>51.57</v>
      </c>
      <c r="W3907" s="69">
        <v>0</v>
      </c>
      <c r="X3907" s="69"/>
      <c r="Y3907" s="69"/>
      <c r="Z3907" s="69"/>
      <c r="AA3907" s="47">
        <f>SUMIF('Cost per Solution Code'!$I$5:$I$24,'Measure Support Table'!D3907,'Cost per Solution Code'!$H$5:$H$24)</f>
        <v>448.52499999999998</v>
      </c>
      <c r="AB3907" s="62"/>
      <c r="AC3907" s="47">
        <f>SUMIF('Cost per Solution Code'!$I$5:$I$24,'Measure Support Table'!D3907,'Cost per Solution Code'!$F$5:$F$24)</f>
        <v>698.35</v>
      </c>
      <c r="AD3907" s="62"/>
      <c r="AE3907" s="48">
        <f t="shared" ref="AE3907:AE3970" si="488">AA3907+AB3907</f>
        <v>448.52499999999998</v>
      </c>
      <c r="AF3907" s="48">
        <f t="shared" ref="AF3907:AF3970" si="489">AC3907+AD3907</f>
        <v>698.35</v>
      </c>
      <c r="AG3907" s="48">
        <f t="shared" ref="AG3907:AG3970" si="490">AF3907-AE3907</f>
        <v>249.82500000000005</v>
      </c>
      <c r="AH3907" s="49">
        <f t="shared" ref="AH3907:AH3970" si="491">IF(I3907="ER",SUM(AA3907:AB3907),0)</f>
        <v>0</v>
      </c>
      <c r="AI3907" s="49">
        <f t="shared" ref="AI3907:AI3970" si="492">IF(I3907="ER",AC3907+AD3907,0)</f>
        <v>0</v>
      </c>
      <c r="AJ3907" s="50">
        <f t="shared" ref="AJ3907:AJ3970" si="493">AI3907-AH3907</f>
        <v>0</v>
      </c>
      <c r="AK3907" s="51">
        <v>0</v>
      </c>
    </row>
    <row r="3908" spans="1:37" hidden="1" x14ac:dyDescent="0.35">
      <c r="A3908" s="39" t="str">
        <f t="shared" si="487"/>
        <v>SWHC005</v>
      </c>
      <c r="B3908" s="39" t="s">
        <v>332</v>
      </c>
      <c r="C3908" s="62" t="s">
        <v>20</v>
      </c>
      <c r="D3908" s="40" t="s">
        <v>171</v>
      </c>
      <c r="E3908" s="40" t="str">
        <f t="shared" ref="E3908:E3971" si="494">A3908&amp;D3908</f>
        <v>SWHC005F</v>
      </c>
      <c r="F3908" s="67" t="s">
        <v>240</v>
      </c>
      <c r="G3908" s="40" t="str">
        <f>DataSpec!$B$11</f>
        <v>UpDeemed, DnDeemed, DnDeemDI</v>
      </c>
      <c r="H3908" s="40" t="str">
        <f>DataSpec!$B$7</f>
        <v>Cap-Tons</v>
      </c>
      <c r="I3908" s="40" t="s">
        <v>11</v>
      </c>
      <c r="J3908" t="s">
        <v>170</v>
      </c>
      <c r="K3908" t="s">
        <v>258</v>
      </c>
      <c r="U3908" s="44">
        <f>SUMIFS(Table1[AStdWBkW],Table1[EnergyImpactID],E3908,Table1[BldgType],B3908,Table1[BldgVint],C3908,Table1[BldgLoc],F3908)</f>
        <v>0.02</v>
      </c>
      <c r="V3908" s="44">
        <f>SUMIFS(Table1[AStdWBkWh],Table1[EnergyImpactID],E3908,Table1[BldgType],B3908,Table1[BldgVint],C3908,Table1[BldgLoc],F3908)</f>
        <v>34.44</v>
      </c>
      <c r="W3908" s="69">
        <v>0</v>
      </c>
      <c r="X3908" s="69"/>
      <c r="Y3908" s="69"/>
      <c r="Z3908" s="69"/>
      <c r="AA3908" s="47">
        <f>SUMIF('Cost per Solution Code'!$I$5:$I$24,'Measure Support Table'!D3908,'Cost per Solution Code'!$H$5:$H$24)</f>
        <v>448.52499999999998</v>
      </c>
      <c r="AB3908" s="62"/>
      <c r="AC3908" s="47">
        <f>SUMIF('Cost per Solution Code'!$I$5:$I$24,'Measure Support Table'!D3908,'Cost per Solution Code'!$F$5:$F$24)</f>
        <v>642.36500000000001</v>
      </c>
      <c r="AD3908" s="62"/>
      <c r="AE3908" s="48">
        <f t="shared" si="488"/>
        <v>448.52499999999998</v>
      </c>
      <c r="AF3908" s="48">
        <f t="shared" si="489"/>
        <v>642.36500000000001</v>
      </c>
      <c r="AG3908" s="48">
        <f t="shared" si="490"/>
        <v>193.84000000000003</v>
      </c>
      <c r="AH3908" s="49">
        <f t="shared" si="491"/>
        <v>0</v>
      </c>
      <c r="AI3908" s="49">
        <f t="shared" si="492"/>
        <v>0</v>
      </c>
      <c r="AJ3908" s="50">
        <f t="shared" si="493"/>
        <v>0</v>
      </c>
      <c r="AK3908" s="51">
        <v>0</v>
      </c>
    </row>
    <row r="3909" spans="1:37" hidden="1" x14ac:dyDescent="0.35">
      <c r="A3909" s="39" t="str">
        <f t="shared" si="487"/>
        <v>SWHC005</v>
      </c>
      <c r="B3909" s="39" t="s">
        <v>332</v>
      </c>
      <c r="C3909" s="62" t="s">
        <v>20</v>
      </c>
      <c r="D3909" s="40" t="s">
        <v>8</v>
      </c>
      <c r="E3909" s="40" t="str">
        <f t="shared" si="494"/>
        <v>SWHC005G</v>
      </c>
      <c r="F3909" s="67" t="s">
        <v>240</v>
      </c>
      <c r="G3909" s="40" t="str">
        <f>DataSpec!$B$11</f>
        <v>UpDeemed, DnDeemed, DnDeemDI</v>
      </c>
      <c r="H3909" s="40" t="str">
        <f>DataSpec!$B$7</f>
        <v>Cap-Tons</v>
      </c>
      <c r="I3909" s="40" t="s">
        <v>11</v>
      </c>
      <c r="J3909" t="s">
        <v>172</v>
      </c>
      <c r="K3909" t="s">
        <v>259</v>
      </c>
      <c r="U3909" s="44">
        <f>SUMIFS(Table1[AStdWBkW],Table1[EnergyImpactID],E3909,Table1[BldgType],B3909,Table1[BldgVint],C3909,Table1[BldgLoc],F3909)</f>
        <v>0.03</v>
      </c>
      <c r="V3909" s="44">
        <f>SUMIFS(Table1[AStdWBkWh],Table1[EnergyImpactID],E3909,Table1[BldgType],B3909,Table1[BldgVint],C3909,Table1[BldgLoc],F3909)</f>
        <v>51.57</v>
      </c>
      <c r="W3909" s="69">
        <v>0</v>
      </c>
      <c r="X3909" s="69"/>
      <c r="Y3909" s="69"/>
      <c r="Z3909" s="69"/>
      <c r="AA3909" s="47">
        <f>SUMIF('Cost per Solution Code'!$I$5:$I$24,'Measure Support Table'!D3909,'Cost per Solution Code'!$H$5:$H$24)</f>
        <v>392.565</v>
      </c>
      <c r="AB3909" s="62"/>
      <c r="AC3909" s="47">
        <f>SUMIF('Cost per Solution Code'!$I$5:$I$24,'Measure Support Table'!D3909,'Cost per Solution Code'!$F$5:$F$24)</f>
        <v>491.11500000000001</v>
      </c>
      <c r="AD3909" s="62"/>
      <c r="AE3909" s="48">
        <f t="shared" si="488"/>
        <v>392.565</v>
      </c>
      <c r="AF3909" s="48">
        <f t="shared" si="489"/>
        <v>491.11500000000001</v>
      </c>
      <c r="AG3909" s="48">
        <f t="shared" si="490"/>
        <v>98.550000000000011</v>
      </c>
      <c r="AH3909" s="49">
        <f t="shared" si="491"/>
        <v>0</v>
      </c>
      <c r="AI3909" s="49">
        <f t="shared" si="492"/>
        <v>0</v>
      </c>
      <c r="AJ3909" s="50">
        <f t="shared" si="493"/>
        <v>0</v>
      </c>
      <c r="AK3909" s="51">
        <v>0</v>
      </c>
    </row>
    <row r="3910" spans="1:37" hidden="1" x14ac:dyDescent="0.35">
      <c r="A3910" s="39" t="str">
        <f t="shared" si="487"/>
        <v>SWHC005</v>
      </c>
      <c r="B3910" s="39" t="s">
        <v>332</v>
      </c>
      <c r="C3910" s="62" t="s">
        <v>20</v>
      </c>
      <c r="D3910" s="40" t="s">
        <v>16</v>
      </c>
      <c r="E3910" s="40" t="str">
        <f t="shared" si="494"/>
        <v>SWHC005H</v>
      </c>
      <c r="F3910" s="67" t="s">
        <v>240</v>
      </c>
      <c r="G3910" s="40" t="str">
        <f>DataSpec!$B$11</f>
        <v>UpDeemed, DnDeemed, DnDeemDI</v>
      </c>
      <c r="H3910" s="40" t="str">
        <f>DataSpec!$B$7</f>
        <v>Cap-Tons</v>
      </c>
      <c r="I3910" s="40" t="s">
        <v>11</v>
      </c>
      <c r="J3910" t="s">
        <v>172</v>
      </c>
      <c r="K3910" t="s">
        <v>260</v>
      </c>
      <c r="U3910" s="44">
        <f>SUMIFS(Table1[AStdWBkW],Table1[EnergyImpactID],E3910,Table1[BldgType],B3910,Table1[BldgVint],C3910,Table1[BldgLoc],F3910)</f>
        <v>0.02</v>
      </c>
      <c r="V3910" s="44">
        <f>SUMIFS(Table1[AStdWBkWh],Table1[EnergyImpactID],E3910,Table1[BldgType],B3910,Table1[BldgVint],C3910,Table1[BldgLoc],F3910)</f>
        <v>34.44</v>
      </c>
      <c r="W3910" s="69">
        <v>0</v>
      </c>
      <c r="X3910" s="69"/>
      <c r="Y3910" s="69"/>
      <c r="Z3910" s="69"/>
      <c r="AA3910" s="47">
        <f>SUMIF('Cost per Solution Code'!$I$5:$I$24,'Measure Support Table'!D3910,'Cost per Solution Code'!$H$5:$H$24)</f>
        <v>392.565</v>
      </c>
      <c r="AB3910" s="62"/>
      <c r="AC3910" s="47">
        <f>SUMIF('Cost per Solution Code'!$I$5:$I$24,'Measure Support Table'!D3910,'Cost per Solution Code'!$F$5:$F$24)</f>
        <v>458.26499999999999</v>
      </c>
      <c r="AD3910" s="62"/>
      <c r="AE3910" s="48">
        <f t="shared" si="488"/>
        <v>392.565</v>
      </c>
      <c r="AF3910" s="48">
        <f t="shared" si="489"/>
        <v>458.26499999999999</v>
      </c>
      <c r="AG3910" s="48">
        <f t="shared" si="490"/>
        <v>65.699999999999989</v>
      </c>
      <c r="AH3910" s="49">
        <f t="shared" si="491"/>
        <v>0</v>
      </c>
      <c r="AI3910" s="49">
        <f t="shared" si="492"/>
        <v>0</v>
      </c>
      <c r="AJ3910" s="50">
        <f t="shared" si="493"/>
        <v>0</v>
      </c>
      <c r="AK3910" s="51">
        <v>0</v>
      </c>
    </row>
    <row r="3911" spans="1:37" hidden="1" x14ac:dyDescent="0.35">
      <c r="A3911" s="39" t="str">
        <f t="shared" ref="A3911:A3974" si="495">A3910</f>
        <v>SWHC005</v>
      </c>
      <c r="B3911" s="39" t="s">
        <v>332</v>
      </c>
      <c r="C3911" s="62" t="s">
        <v>20</v>
      </c>
      <c r="D3911" s="40" t="s">
        <v>18</v>
      </c>
      <c r="E3911" s="40" t="str">
        <f t="shared" si="494"/>
        <v>SWHC005I</v>
      </c>
      <c r="F3911" s="67" t="s">
        <v>240</v>
      </c>
      <c r="G3911" s="40" t="str">
        <f>DataSpec!$B$11</f>
        <v>UpDeemed, DnDeemed, DnDeemDI</v>
      </c>
      <c r="H3911" s="40" t="str">
        <f>DataSpec!$B$7</f>
        <v>Cap-Tons</v>
      </c>
      <c r="I3911" s="40" t="s">
        <v>11</v>
      </c>
      <c r="J3911" t="s">
        <v>173</v>
      </c>
      <c r="K3911" t="s">
        <v>261</v>
      </c>
      <c r="U3911" s="44">
        <f>SUMIFS(Table1[AStdWBkW],Table1[EnergyImpactID],E3911,Table1[BldgType],B3911,Table1[BldgVint],C3911,Table1[BldgLoc],F3911)</f>
        <v>0.04</v>
      </c>
      <c r="V3911" s="44">
        <f>SUMIFS(Table1[AStdWBkWh],Table1[EnergyImpactID],E3911,Table1[BldgType],B3911,Table1[BldgVint],C3911,Table1[BldgLoc],F3911)</f>
        <v>61.35</v>
      </c>
      <c r="W3911" s="69">
        <v>0</v>
      </c>
      <c r="X3911" s="69"/>
      <c r="Y3911" s="69"/>
      <c r="Z3911" s="69"/>
      <c r="AA3911" s="47">
        <f>SUMIF('Cost per Solution Code'!$I$5:$I$24,'Measure Support Table'!D3911,'Cost per Solution Code'!$H$5:$H$24)</f>
        <v>660</v>
      </c>
      <c r="AB3911" s="62"/>
      <c r="AC3911" s="47">
        <f>SUMIF('Cost per Solution Code'!$I$5:$I$24,'Measure Support Table'!D3911,'Cost per Solution Code'!$F$5:$F$24)</f>
        <v>923</v>
      </c>
      <c r="AD3911" s="62"/>
      <c r="AE3911" s="48">
        <f t="shared" si="488"/>
        <v>660</v>
      </c>
      <c r="AF3911" s="48">
        <f t="shared" si="489"/>
        <v>923</v>
      </c>
      <c r="AG3911" s="48">
        <f t="shared" si="490"/>
        <v>263</v>
      </c>
      <c r="AH3911" s="49">
        <f t="shared" si="491"/>
        <v>0</v>
      </c>
      <c r="AI3911" s="49">
        <f t="shared" si="492"/>
        <v>0</v>
      </c>
      <c r="AJ3911" s="50">
        <f t="shared" si="493"/>
        <v>0</v>
      </c>
      <c r="AK3911" s="51">
        <v>0</v>
      </c>
    </row>
    <row r="3912" spans="1:37" hidden="1" x14ac:dyDescent="0.35">
      <c r="A3912" s="39" t="str">
        <f t="shared" si="495"/>
        <v>SWHC005</v>
      </c>
      <c r="B3912" s="39" t="s">
        <v>332</v>
      </c>
      <c r="C3912" s="62" t="s">
        <v>20</v>
      </c>
      <c r="D3912" s="40" t="s">
        <v>22</v>
      </c>
      <c r="E3912" s="40" t="str">
        <f t="shared" si="494"/>
        <v>SWHC005J</v>
      </c>
      <c r="F3912" s="67" t="s">
        <v>240</v>
      </c>
      <c r="G3912" s="40" t="str">
        <f>DataSpec!$B$11</f>
        <v>UpDeemed, DnDeemed, DnDeemDI</v>
      </c>
      <c r="H3912" s="40" t="str">
        <f>DataSpec!$B$7</f>
        <v>Cap-Tons</v>
      </c>
      <c r="I3912" s="40" t="s">
        <v>11</v>
      </c>
      <c r="J3912" t="s">
        <v>173</v>
      </c>
      <c r="K3912" t="s">
        <v>262</v>
      </c>
      <c r="U3912" s="44">
        <f>SUMIFS(Table1[AStdWBkW],Table1[EnergyImpactID],E3912,Table1[BldgType],B3912,Table1[BldgVint],C3912,Table1[BldgLoc],F3912)</f>
        <v>0.03</v>
      </c>
      <c r="V3912" s="44">
        <f>SUMIFS(Table1[AStdWBkWh],Table1[EnergyImpactID],E3912,Table1[BldgType],B3912,Table1[BldgVint],C3912,Table1[BldgLoc],F3912)</f>
        <v>40.9</v>
      </c>
      <c r="W3912" s="69">
        <v>0</v>
      </c>
      <c r="X3912" s="69"/>
      <c r="Y3912" s="69"/>
      <c r="Z3912" s="69"/>
      <c r="AA3912" s="47">
        <f>SUMIF('Cost per Solution Code'!$I$5:$I$24,'Measure Support Table'!D3912,'Cost per Solution Code'!$H$5:$H$24)</f>
        <v>660</v>
      </c>
      <c r="AB3912" s="62"/>
      <c r="AC3912" s="47">
        <f>SUMIF('Cost per Solution Code'!$I$5:$I$24,'Measure Support Table'!D3912,'Cost per Solution Code'!$F$5:$F$24)</f>
        <v>845</v>
      </c>
      <c r="AD3912" s="62"/>
      <c r="AE3912" s="48">
        <f t="shared" si="488"/>
        <v>660</v>
      </c>
      <c r="AF3912" s="48">
        <f t="shared" si="489"/>
        <v>845</v>
      </c>
      <c r="AG3912" s="48">
        <f t="shared" si="490"/>
        <v>185</v>
      </c>
      <c r="AH3912" s="49">
        <f t="shared" si="491"/>
        <v>0</v>
      </c>
      <c r="AI3912" s="49">
        <f t="shared" si="492"/>
        <v>0</v>
      </c>
      <c r="AJ3912" s="50">
        <f t="shared" si="493"/>
        <v>0</v>
      </c>
      <c r="AK3912" s="51">
        <v>0</v>
      </c>
    </row>
    <row r="3913" spans="1:37" hidden="1" x14ac:dyDescent="0.35">
      <c r="A3913" s="39" t="str">
        <f t="shared" si="495"/>
        <v>SWHC005</v>
      </c>
      <c r="B3913" s="39" t="s">
        <v>332</v>
      </c>
      <c r="C3913" s="62" t="s">
        <v>20</v>
      </c>
      <c r="D3913" s="40" t="s">
        <v>25</v>
      </c>
      <c r="E3913" s="40" t="str">
        <f t="shared" si="494"/>
        <v>SWHC005K</v>
      </c>
      <c r="F3913" s="67" t="s">
        <v>240</v>
      </c>
      <c r="G3913" s="40" t="str">
        <f>DataSpec!$B$11</f>
        <v>UpDeemed, DnDeemed, DnDeemDI</v>
      </c>
      <c r="H3913" s="40" t="str">
        <f>DataSpec!$B$7</f>
        <v>Cap-Tons</v>
      </c>
      <c r="I3913" s="40" t="s">
        <v>11</v>
      </c>
      <c r="J3913" t="s">
        <v>174</v>
      </c>
      <c r="K3913" t="s">
        <v>263</v>
      </c>
      <c r="U3913" s="44">
        <f>SUMIFS(Table1[AStdWBkW],Table1[EnergyImpactID],E3913,Table1[BldgType],B3913,Table1[BldgVint],C3913,Table1[BldgLoc],F3913)</f>
        <v>0.04</v>
      </c>
      <c r="V3913" s="44">
        <f>SUMIFS(Table1[AStdWBkWh],Table1[EnergyImpactID],E3913,Table1[BldgType],B3913,Table1[BldgVint],C3913,Table1[BldgLoc],F3913)</f>
        <v>68.27</v>
      </c>
      <c r="W3913" s="69">
        <v>0</v>
      </c>
      <c r="X3913" s="69"/>
      <c r="Y3913" s="69"/>
      <c r="Z3913" s="69"/>
      <c r="AA3913" s="47">
        <f>SUMIF('Cost per Solution Code'!$I$5:$I$24,'Measure Support Table'!D3913,'Cost per Solution Code'!$H$5:$H$24)</f>
        <v>519.14</v>
      </c>
      <c r="AB3913" s="62"/>
      <c r="AC3913" s="47">
        <f>SUMIF('Cost per Solution Code'!$I$5:$I$24,'Measure Support Table'!D3913,'Cost per Solution Code'!$F$5:$F$24)</f>
        <v>685.85</v>
      </c>
      <c r="AD3913" s="62"/>
      <c r="AE3913" s="48">
        <f t="shared" si="488"/>
        <v>519.14</v>
      </c>
      <c r="AF3913" s="48">
        <f t="shared" si="489"/>
        <v>685.85</v>
      </c>
      <c r="AG3913" s="48">
        <f t="shared" si="490"/>
        <v>166.71000000000004</v>
      </c>
      <c r="AH3913" s="49">
        <f t="shared" si="491"/>
        <v>0</v>
      </c>
      <c r="AI3913" s="49">
        <f t="shared" si="492"/>
        <v>0</v>
      </c>
      <c r="AJ3913" s="50">
        <f t="shared" si="493"/>
        <v>0</v>
      </c>
      <c r="AK3913" s="51">
        <v>0</v>
      </c>
    </row>
    <row r="3914" spans="1:37" hidden="1" x14ac:dyDescent="0.35">
      <c r="A3914" s="39" t="str">
        <f t="shared" si="495"/>
        <v>SWHC005</v>
      </c>
      <c r="B3914" s="39" t="s">
        <v>332</v>
      </c>
      <c r="C3914" s="62" t="s">
        <v>20</v>
      </c>
      <c r="D3914" s="40" t="s">
        <v>175</v>
      </c>
      <c r="E3914" s="40" t="str">
        <f t="shared" si="494"/>
        <v>SWHC005L</v>
      </c>
      <c r="F3914" s="67" t="s">
        <v>240</v>
      </c>
      <c r="G3914" s="40" t="str">
        <f>DataSpec!$B$11</f>
        <v>UpDeemed, DnDeemed, DnDeemDI</v>
      </c>
      <c r="H3914" s="40" t="str">
        <f>DataSpec!$B$7</f>
        <v>Cap-Tons</v>
      </c>
      <c r="I3914" s="40" t="s">
        <v>11</v>
      </c>
      <c r="J3914" t="s">
        <v>174</v>
      </c>
      <c r="K3914" t="s">
        <v>264</v>
      </c>
      <c r="U3914" s="44">
        <f>SUMIFS(Table1[AStdWBkW],Table1[EnergyImpactID],E3914,Table1[BldgType],B3914,Table1[BldgVint],C3914,Table1[BldgLoc],F3914)</f>
        <v>0.03</v>
      </c>
      <c r="V3914" s="44">
        <f>SUMIFS(Table1[AStdWBkWh],Table1[EnergyImpactID],E3914,Table1[BldgType],B3914,Table1[BldgVint],C3914,Table1[BldgLoc],F3914)</f>
        <v>45.57</v>
      </c>
      <c r="W3914" s="69">
        <v>0</v>
      </c>
      <c r="X3914" s="69"/>
      <c r="Y3914" s="69"/>
      <c r="Z3914" s="69"/>
      <c r="AA3914" s="47">
        <f>SUMIF('Cost per Solution Code'!$I$5:$I$24,'Measure Support Table'!D3914,'Cost per Solution Code'!$H$5:$H$24)</f>
        <v>519.14</v>
      </c>
      <c r="AB3914" s="62"/>
      <c r="AC3914" s="47">
        <f>SUMIF('Cost per Solution Code'!$I$5:$I$24,'Measure Support Table'!D3914,'Cost per Solution Code'!$F$5:$F$24)</f>
        <v>555.84500000000003</v>
      </c>
      <c r="AD3914" s="62"/>
      <c r="AE3914" s="48">
        <f t="shared" si="488"/>
        <v>519.14</v>
      </c>
      <c r="AF3914" s="48">
        <f t="shared" si="489"/>
        <v>555.84500000000003</v>
      </c>
      <c r="AG3914" s="48">
        <f t="shared" si="490"/>
        <v>36.705000000000041</v>
      </c>
      <c r="AH3914" s="49">
        <f t="shared" si="491"/>
        <v>0</v>
      </c>
      <c r="AI3914" s="49">
        <f t="shared" si="492"/>
        <v>0</v>
      </c>
      <c r="AJ3914" s="50">
        <f t="shared" si="493"/>
        <v>0</v>
      </c>
      <c r="AK3914" s="51">
        <v>0</v>
      </c>
    </row>
    <row r="3915" spans="1:37" hidden="1" x14ac:dyDescent="0.35">
      <c r="A3915" s="39" t="str">
        <f t="shared" si="495"/>
        <v>SWHC005</v>
      </c>
      <c r="B3915" s="39" t="s">
        <v>332</v>
      </c>
      <c r="C3915" s="62" t="s">
        <v>20</v>
      </c>
      <c r="D3915" s="40" t="s">
        <v>176</v>
      </c>
      <c r="E3915" s="40" t="str">
        <f t="shared" si="494"/>
        <v>SWHC005M</v>
      </c>
      <c r="F3915" s="67" t="s">
        <v>240</v>
      </c>
      <c r="G3915" s="40" t="str">
        <f>DataSpec!$B$11</f>
        <v>UpDeemed, DnDeemed, DnDeemDI</v>
      </c>
      <c r="H3915" s="40" t="str">
        <f>DataSpec!$B$7</f>
        <v>Cap-Tons</v>
      </c>
      <c r="I3915" s="40" t="s">
        <v>11</v>
      </c>
      <c r="J3915" t="s">
        <v>177</v>
      </c>
      <c r="K3915" t="s">
        <v>265</v>
      </c>
      <c r="U3915" s="44">
        <f>SUMIFS(Table1[AStdWBkW],Table1[EnergyImpactID],E3915,Table1[BldgType],B3915,Table1[BldgVint],C3915,Table1[BldgLoc],F3915)</f>
        <v>0.04</v>
      </c>
      <c r="V3915" s="44">
        <f>SUMIFS(Table1[AStdWBkWh],Table1[EnergyImpactID],E3915,Table1[BldgType],B3915,Table1[BldgVint],C3915,Table1[BldgLoc],F3915)</f>
        <v>62.77</v>
      </c>
      <c r="W3915" s="69">
        <v>0</v>
      </c>
      <c r="X3915" s="69"/>
      <c r="Y3915" s="69"/>
      <c r="Z3915" s="69"/>
      <c r="AA3915" s="47">
        <f>SUMIF('Cost per Solution Code'!$I$5:$I$24,'Measure Support Table'!D3915,'Cost per Solution Code'!$H$5:$H$24)</f>
        <v>449.41</v>
      </c>
      <c r="AB3915" s="62"/>
      <c r="AC3915" s="47">
        <f>SUMIF('Cost per Solution Code'!$I$5:$I$24,'Measure Support Table'!D3915,'Cost per Solution Code'!$F$5:$F$24)</f>
        <v>771.3576281291954</v>
      </c>
      <c r="AD3915" s="62"/>
      <c r="AE3915" s="48">
        <f t="shared" si="488"/>
        <v>449.41</v>
      </c>
      <c r="AF3915" s="48">
        <f t="shared" si="489"/>
        <v>771.3576281291954</v>
      </c>
      <c r="AG3915" s="48">
        <f t="shared" si="490"/>
        <v>321.94762812919538</v>
      </c>
      <c r="AH3915" s="49">
        <f t="shared" si="491"/>
        <v>0</v>
      </c>
      <c r="AI3915" s="49">
        <f t="shared" si="492"/>
        <v>0</v>
      </c>
      <c r="AJ3915" s="50">
        <f t="shared" si="493"/>
        <v>0</v>
      </c>
      <c r="AK3915" s="51">
        <v>0</v>
      </c>
    </row>
    <row r="3916" spans="1:37" hidden="1" x14ac:dyDescent="0.35">
      <c r="A3916" s="39" t="str">
        <f t="shared" si="495"/>
        <v>SWHC005</v>
      </c>
      <c r="B3916" s="39" t="s">
        <v>332</v>
      </c>
      <c r="C3916" s="62" t="s">
        <v>20</v>
      </c>
      <c r="D3916" s="40" t="s">
        <v>178</v>
      </c>
      <c r="E3916" s="40" t="str">
        <f t="shared" si="494"/>
        <v>SWHC005N</v>
      </c>
      <c r="F3916" s="67" t="s">
        <v>240</v>
      </c>
      <c r="G3916" s="40" t="str">
        <f>DataSpec!$B$11</f>
        <v>UpDeemed, DnDeemed, DnDeemDI</v>
      </c>
      <c r="H3916" s="40" t="str">
        <f>DataSpec!$B$7</f>
        <v>Cap-Tons</v>
      </c>
      <c r="I3916" s="40" t="s">
        <v>11</v>
      </c>
      <c r="J3916" t="s">
        <v>177</v>
      </c>
      <c r="K3916" t="s">
        <v>266</v>
      </c>
      <c r="U3916" s="44">
        <f>SUMIFS(Table1[AStdWBkW],Table1[EnergyImpactID],E3916,Table1[BldgType],B3916,Table1[BldgVint],C3916,Table1[BldgLoc],F3916)</f>
        <v>0.03</v>
      </c>
      <c r="V3916" s="44">
        <f>SUMIFS(Table1[AStdWBkWh],Table1[EnergyImpactID],E3916,Table1[BldgType],B3916,Table1[BldgVint],C3916,Table1[BldgLoc],F3916)</f>
        <v>41.84</v>
      </c>
      <c r="W3916" s="69">
        <v>0</v>
      </c>
      <c r="X3916" s="69"/>
      <c r="Y3916" s="69"/>
      <c r="Z3916" s="69"/>
      <c r="AA3916" s="47">
        <f>SUMIF('Cost per Solution Code'!$I$5:$I$24,'Measure Support Table'!D3916,'Cost per Solution Code'!$H$5:$H$24)</f>
        <v>449.41</v>
      </c>
      <c r="AB3916" s="62"/>
      <c r="AC3916" s="47">
        <f>SUMIF('Cost per Solution Code'!$I$5:$I$24,'Measure Support Table'!D3916,'Cost per Solution Code'!$F$5:$F$24)</f>
        <v>629.11366698254767</v>
      </c>
      <c r="AD3916" s="62"/>
      <c r="AE3916" s="48">
        <f t="shared" si="488"/>
        <v>449.41</v>
      </c>
      <c r="AF3916" s="48">
        <f t="shared" si="489"/>
        <v>629.11366698254767</v>
      </c>
      <c r="AG3916" s="48">
        <f t="shared" si="490"/>
        <v>179.70366698254765</v>
      </c>
      <c r="AH3916" s="49">
        <f t="shared" si="491"/>
        <v>0</v>
      </c>
      <c r="AI3916" s="49">
        <f t="shared" si="492"/>
        <v>0</v>
      </c>
      <c r="AJ3916" s="50">
        <f t="shared" si="493"/>
        <v>0</v>
      </c>
      <c r="AK3916" s="51">
        <v>0</v>
      </c>
    </row>
    <row r="3917" spans="1:37" hidden="1" x14ac:dyDescent="0.35">
      <c r="A3917" s="39" t="str">
        <f t="shared" si="495"/>
        <v>SWHC005</v>
      </c>
      <c r="B3917" s="39" t="s">
        <v>332</v>
      </c>
      <c r="C3917" s="62" t="s">
        <v>20</v>
      </c>
      <c r="D3917" s="40" t="s">
        <v>179</v>
      </c>
      <c r="E3917" s="40" t="str">
        <f t="shared" si="494"/>
        <v>SWHC005O</v>
      </c>
      <c r="F3917" s="67" t="s">
        <v>240</v>
      </c>
      <c r="G3917" s="40" t="str">
        <f>DataSpec!$B$11</f>
        <v>UpDeemed, DnDeemed, DnDeemDI</v>
      </c>
      <c r="H3917" s="40" t="str">
        <f>DataSpec!$B$7</f>
        <v>Cap-Tons</v>
      </c>
      <c r="I3917" s="40" t="s">
        <v>11</v>
      </c>
      <c r="J3917" t="s">
        <v>180</v>
      </c>
      <c r="K3917" t="s">
        <v>267</v>
      </c>
      <c r="U3917" s="44">
        <f>SUMIFS(Table1[AStdWBkW],Table1[EnergyImpactID],E3917,Table1[BldgType],B3917,Table1[BldgVint],C3917,Table1[BldgLoc],F3917)</f>
        <v>0.05</v>
      </c>
      <c r="V3917" s="44">
        <f>SUMIFS(Table1[AStdWBkWh],Table1[EnergyImpactID],E3917,Table1[BldgType],B3917,Table1[BldgVint],C3917,Table1[BldgLoc],F3917)</f>
        <v>75.34</v>
      </c>
      <c r="W3917" s="69">
        <v>0</v>
      </c>
      <c r="X3917" s="69"/>
      <c r="Y3917" s="69"/>
      <c r="Z3917" s="69"/>
      <c r="AA3917" s="47">
        <f>SUMIF('Cost per Solution Code'!$I$5:$I$24,'Measure Support Table'!D3917,'Cost per Solution Code'!$H$5:$H$24)</f>
        <v>1086</v>
      </c>
      <c r="AB3917" s="62"/>
      <c r="AC3917" s="47">
        <f>SUMIF('Cost per Solution Code'!$I$5:$I$24,'Measure Support Table'!D3917,'Cost per Solution Code'!$F$5:$F$24)</f>
        <v>1124.9000000000001</v>
      </c>
      <c r="AD3917" s="62"/>
      <c r="AE3917" s="48">
        <f t="shared" si="488"/>
        <v>1086</v>
      </c>
      <c r="AF3917" s="48">
        <f t="shared" si="489"/>
        <v>1124.9000000000001</v>
      </c>
      <c r="AG3917" s="48">
        <f t="shared" si="490"/>
        <v>38.900000000000091</v>
      </c>
      <c r="AH3917" s="49">
        <f t="shared" si="491"/>
        <v>0</v>
      </c>
      <c r="AI3917" s="49">
        <f t="shared" si="492"/>
        <v>0</v>
      </c>
      <c r="AJ3917" s="50">
        <f t="shared" si="493"/>
        <v>0</v>
      </c>
      <c r="AK3917" s="51">
        <v>0</v>
      </c>
    </row>
    <row r="3918" spans="1:37" hidden="1" x14ac:dyDescent="0.35">
      <c r="A3918" s="39" t="str">
        <f t="shared" si="495"/>
        <v>SWHC005</v>
      </c>
      <c r="B3918" s="39" t="s">
        <v>332</v>
      </c>
      <c r="C3918" s="62" t="s">
        <v>20</v>
      </c>
      <c r="D3918" s="40" t="s">
        <v>181</v>
      </c>
      <c r="E3918" s="40" t="str">
        <f t="shared" si="494"/>
        <v>SWHC005P</v>
      </c>
      <c r="F3918" s="67" t="s">
        <v>240</v>
      </c>
      <c r="G3918" s="40" t="str">
        <f>DataSpec!$B$11</f>
        <v>UpDeemed, DnDeemed, DnDeemDI</v>
      </c>
      <c r="H3918" s="40" t="str">
        <f>DataSpec!$B$7</f>
        <v>Cap-Tons</v>
      </c>
      <c r="I3918" s="40" t="s">
        <v>11</v>
      </c>
      <c r="J3918" t="s">
        <v>180</v>
      </c>
      <c r="K3918" t="s">
        <v>268</v>
      </c>
      <c r="U3918" s="44">
        <f>SUMIFS(Table1[AStdWBkW],Table1[EnergyImpactID],E3918,Table1[BldgType],B3918,Table1[BldgVint],C3918,Table1[BldgLoc],F3918)</f>
        <v>0.03</v>
      </c>
      <c r="V3918" s="44">
        <f>SUMIFS(Table1[AStdWBkWh],Table1[EnergyImpactID],E3918,Table1[BldgType],B3918,Table1[BldgVint],C3918,Table1[BldgLoc],F3918)</f>
        <v>50.2</v>
      </c>
      <c r="W3918" s="69">
        <v>0</v>
      </c>
      <c r="X3918" s="69"/>
      <c r="Y3918" s="69"/>
      <c r="Z3918" s="69"/>
      <c r="AA3918" s="47">
        <f>SUMIF('Cost per Solution Code'!$I$5:$I$24,'Measure Support Table'!D3918,'Cost per Solution Code'!$H$5:$H$24)</f>
        <v>1086</v>
      </c>
      <c r="AB3918" s="62"/>
      <c r="AC3918" s="47">
        <f>SUMIF('Cost per Solution Code'!$I$5:$I$24,'Measure Support Table'!D3918,'Cost per Solution Code'!$F$5:$F$24)</f>
        <v>1107.17</v>
      </c>
      <c r="AD3918" s="62"/>
      <c r="AE3918" s="48">
        <f t="shared" si="488"/>
        <v>1086</v>
      </c>
      <c r="AF3918" s="48">
        <f t="shared" si="489"/>
        <v>1107.17</v>
      </c>
      <c r="AG3918" s="48">
        <f t="shared" si="490"/>
        <v>21.170000000000073</v>
      </c>
      <c r="AH3918" s="49">
        <f t="shared" si="491"/>
        <v>0</v>
      </c>
      <c r="AI3918" s="49">
        <f t="shared" si="492"/>
        <v>0</v>
      </c>
      <c r="AJ3918" s="50">
        <f t="shared" si="493"/>
        <v>0</v>
      </c>
      <c r="AK3918" s="51">
        <v>0</v>
      </c>
    </row>
    <row r="3919" spans="1:37" hidden="1" x14ac:dyDescent="0.35">
      <c r="A3919" s="39" t="str">
        <f t="shared" si="495"/>
        <v>SWHC005</v>
      </c>
      <c r="B3919" s="39" t="s">
        <v>332</v>
      </c>
      <c r="C3919" s="62" t="s">
        <v>20</v>
      </c>
      <c r="D3919" s="40" t="s">
        <v>182</v>
      </c>
      <c r="E3919" s="40" t="str">
        <f t="shared" si="494"/>
        <v>SWHC005Q</v>
      </c>
      <c r="F3919" s="67" t="s">
        <v>240</v>
      </c>
      <c r="G3919" s="40" t="str">
        <f>DataSpec!$B$11</f>
        <v>UpDeemed, DnDeemed, DnDeemDI</v>
      </c>
      <c r="H3919" s="40" t="str">
        <f>DataSpec!$B$7</f>
        <v>Cap-Tons</v>
      </c>
      <c r="I3919" s="40" t="s">
        <v>11</v>
      </c>
      <c r="J3919" t="s">
        <v>183</v>
      </c>
      <c r="K3919" t="s">
        <v>269</v>
      </c>
      <c r="U3919" s="44">
        <f>SUMIFS(Table1[AStdWBkW],Table1[EnergyImpactID],E3919,Table1[BldgType],B3919,Table1[BldgVint],C3919,Table1[BldgLoc],F3919)</f>
        <v>0.04</v>
      </c>
      <c r="V3919" s="44">
        <f>SUMIFS(Table1[AStdWBkWh],Table1[EnergyImpactID],E3919,Table1[BldgType],B3919,Table1[BldgVint],C3919,Table1[BldgLoc],F3919)</f>
        <v>58.74</v>
      </c>
      <c r="W3919" s="69">
        <v>0</v>
      </c>
      <c r="X3919" s="69"/>
      <c r="Y3919" s="69"/>
      <c r="Z3919" s="69"/>
      <c r="AA3919" s="47">
        <f>SUMIF('Cost per Solution Code'!$I$5:$I$24,'Measure Support Table'!D3919,'Cost per Solution Code'!$H$5:$H$24)</f>
        <v>636.29999999999995</v>
      </c>
      <c r="AB3919" s="62"/>
      <c r="AC3919" s="47">
        <f>SUMIF('Cost per Solution Code'!$I$5:$I$24,'Measure Support Table'!D3919,'Cost per Solution Code'!$F$5:$F$24)</f>
        <v>931.83</v>
      </c>
      <c r="AD3919" s="62"/>
      <c r="AE3919" s="48">
        <f t="shared" si="488"/>
        <v>636.29999999999995</v>
      </c>
      <c r="AF3919" s="48">
        <f t="shared" si="489"/>
        <v>931.83</v>
      </c>
      <c r="AG3919" s="48">
        <f t="shared" si="490"/>
        <v>295.53000000000009</v>
      </c>
      <c r="AH3919" s="49">
        <f t="shared" si="491"/>
        <v>0</v>
      </c>
      <c r="AI3919" s="49">
        <f t="shared" si="492"/>
        <v>0</v>
      </c>
      <c r="AJ3919" s="50">
        <f t="shared" si="493"/>
        <v>0</v>
      </c>
      <c r="AK3919" s="51">
        <v>0</v>
      </c>
    </row>
    <row r="3920" spans="1:37" hidden="1" x14ac:dyDescent="0.35">
      <c r="A3920" s="39" t="str">
        <f t="shared" si="495"/>
        <v>SWHC005</v>
      </c>
      <c r="B3920" s="39" t="s">
        <v>332</v>
      </c>
      <c r="C3920" s="62" t="s">
        <v>20</v>
      </c>
      <c r="D3920" s="40" t="s">
        <v>184</v>
      </c>
      <c r="E3920" s="40" t="str">
        <f t="shared" si="494"/>
        <v>SWHC005R</v>
      </c>
      <c r="F3920" s="67" t="s">
        <v>240</v>
      </c>
      <c r="G3920" s="40" t="str">
        <f>DataSpec!$B$11</f>
        <v>UpDeemed, DnDeemed, DnDeemDI</v>
      </c>
      <c r="H3920" s="40" t="str">
        <f>DataSpec!$B$7</f>
        <v>Cap-Tons</v>
      </c>
      <c r="I3920" s="40" t="s">
        <v>11</v>
      </c>
      <c r="J3920" t="s">
        <v>183</v>
      </c>
      <c r="K3920" t="s">
        <v>270</v>
      </c>
      <c r="U3920" s="44">
        <f>SUMIFS(Table1[AStdWBkW],Table1[EnergyImpactID],E3920,Table1[BldgType],B3920,Table1[BldgVint],C3920,Table1[BldgLoc],F3920)</f>
        <v>0.03</v>
      </c>
      <c r="V3920" s="44">
        <f>SUMIFS(Table1[AStdWBkWh],Table1[EnergyImpactID],E3920,Table1[BldgType],B3920,Table1[BldgVint],C3920,Table1[BldgLoc],F3920)</f>
        <v>39.200000000000003</v>
      </c>
      <c r="W3920" s="69">
        <v>0</v>
      </c>
      <c r="X3920" s="69"/>
      <c r="Y3920" s="69"/>
      <c r="Z3920" s="69"/>
      <c r="AA3920" s="47">
        <f>SUMIF('Cost per Solution Code'!$I$5:$I$24,'Measure Support Table'!D3920,'Cost per Solution Code'!$H$5:$H$24)</f>
        <v>636.29999999999995</v>
      </c>
      <c r="AB3920" s="62"/>
      <c r="AC3920" s="47">
        <f>SUMIF('Cost per Solution Code'!$I$5:$I$24,'Measure Support Table'!D3920,'Cost per Solution Code'!$F$5:$F$24)</f>
        <v>797.9</v>
      </c>
      <c r="AD3920" s="62"/>
      <c r="AE3920" s="48">
        <f t="shared" si="488"/>
        <v>636.29999999999995</v>
      </c>
      <c r="AF3920" s="48">
        <f t="shared" si="489"/>
        <v>797.9</v>
      </c>
      <c r="AG3920" s="48">
        <f t="shared" si="490"/>
        <v>161.60000000000002</v>
      </c>
      <c r="AH3920" s="49">
        <f t="shared" si="491"/>
        <v>0</v>
      </c>
      <c r="AI3920" s="49">
        <f t="shared" si="492"/>
        <v>0</v>
      </c>
      <c r="AJ3920" s="50">
        <f t="shared" si="493"/>
        <v>0</v>
      </c>
      <c r="AK3920" s="51">
        <v>0</v>
      </c>
    </row>
    <row r="3921" spans="1:37" hidden="1" x14ac:dyDescent="0.35">
      <c r="A3921" s="39" t="str">
        <f t="shared" si="495"/>
        <v>SWHC005</v>
      </c>
      <c r="B3921" s="39" t="s">
        <v>332</v>
      </c>
      <c r="C3921" s="62" t="s">
        <v>20</v>
      </c>
      <c r="D3921" s="40" t="s">
        <v>185</v>
      </c>
      <c r="E3921" s="40" t="str">
        <f t="shared" si="494"/>
        <v>SWHC005S</v>
      </c>
      <c r="F3921" s="67" t="s">
        <v>240</v>
      </c>
      <c r="G3921" s="40" t="str">
        <f>DataSpec!$B$11</f>
        <v>UpDeemed, DnDeemed, DnDeemDI</v>
      </c>
      <c r="H3921" s="40" t="str">
        <f>DataSpec!$B$7</f>
        <v>Cap-Tons</v>
      </c>
      <c r="I3921" s="40" t="s">
        <v>11</v>
      </c>
      <c r="J3921" t="s">
        <v>186</v>
      </c>
      <c r="K3921" t="s">
        <v>271</v>
      </c>
      <c r="U3921" s="44">
        <f>SUMIFS(Table1[AStdWBkW],Table1[EnergyImpactID],E3921,Table1[BldgType],B3921,Table1[BldgVint],C3921,Table1[BldgLoc],F3921)</f>
        <v>0.05</v>
      </c>
      <c r="V3921" s="44">
        <f>SUMIFS(Table1[AStdWBkWh],Table1[EnergyImpactID],E3921,Table1[BldgType],B3921,Table1[BldgVint],C3921,Table1[BldgLoc],F3921)</f>
        <v>78.38</v>
      </c>
      <c r="W3921" s="69">
        <v>0</v>
      </c>
      <c r="X3921" s="69"/>
      <c r="Y3921" s="69"/>
      <c r="Z3921" s="69"/>
      <c r="AA3921" s="47">
        <f>SUMIF('Cost per Solution Code'!$I$5:$I$24,'Measure Support Table'!D3921,'Cost per Solution Code'!$H$5:$H$24)</f>
        <v>416.53842439071497</v>
      </c>
      <c r="AB3921" s="62"/>
      <c r="AC3921" s="47">
        <f>SUMIF('Cost per Solution Code'!$I$5:$I$24,'Measure Support Table'!D3921,'Cost per Solution Code'!$F$5:$F$24)</f>
        <v>610</v>
      </c>
      <c r="AD3921" s="62"/>
      <c r="AE3921" s="48">
        <f t="shared" si="488"/>
        <v>416.53842439071497</v>
      </c>
      <c r="AF3921" s="48">
        <f t="shared" si="489"/>
        <v>610</v>
      </c>
      <c r="AG3921" s="48">
        <f t="shared" si="490"/>
        <v>193.46157560928503</v>
      </c>
      <c r="AH3921" s="49">
        <f t="shared" si="491"/>
        <v>0</v>
      </c>
      <c r="AI3921" s="49">
        <f t="shared" si="492"/>
        <v>0</v>
      </c>
      <c r="AJ3921" s="50">
        <f t="shared" si="493"/>
        <v>0</v>
      </c>
      <c r="AK3921" s="51">
        <v>0</v>
      </c>
    </row>
    <row r="3922" spans="1:37" hidden="1" x14ac:dyDescent="0.35">
      <c r="A3922" s="39" t="str">
        <f t="shared" si="495"/>
        <v>SWHC005</v>
      </c>
      <c r="B3922" s="39" t="s">
        <v>332</v>
      </c>
      <c r="C3922" s="62" t="s">
        <v>20</v>
      </c>
      <c r="D3922" s="40" t="s">
        <v>187</v>
      </c>
      <c r="E3922" s="40" t="str">
        <f t="shared" si="494"/>
        <v>SWHC005T</v>
      </c>
      <c r="F3922" s="67" t="s">
        <v>240</v>
      </c>
      <c r="G3922" s="40" t="str">
        <f>DataSpec!$B$11</f>
        <v>UpDeemed, DnDeemed, DnDeemDI</v>
      </c>
      <c r="H3922" s="40" t="str">
        <f>DataSpec!$B$7</f>
        <v>Cap-Tons</v>
      </c>
      <c r="I3922" s="40" t="s">
        <v>11</v>
      </c>
      <c r="J3922" t="s">
        <v>186</v>
      </c>
      <c r="K3922" t="s">
        <v>272</v>
      </c>
      <c r="U3922" s="44">
        <f>SUMIFS(Table1[AStdWBkW],Table1[EnergyImpactID],E3922,Table1[BldgType],B3922,Table1[BldgVint],C3922,Table1[BldgLoc],F3922)</f>
        <v>0.03</v>
      </c>
      <c r="V3922" s="44">
        <f>SUMIFS(Table1[AStdWBkWh],Table1[EnergyImpactID],E3922,Table1[BldgType],B3922,Table1[BldgVint],C3922,Table1[BldgLoc],F3922)</f>
        <v>52.25</v>
      </c>
      <c r="W3922" s="69">
        <v>0</v>
      </c>
      <c r="X3922" s="69"/>
      <c r="Y3922" s="69"/>
      <c r="Z3922" s="69"/>
      <c r="AA3922" s="47">
        <f>SUMIF('Cost per Solution Code'!$I$5:$I$24,'Measure Support Table'!D3922,'Cost per Solution Code'!$H$5:$H$24)</f>
        <v>416.53842439071497</v>
      </c>
      <c r="AB3922" s="62"/>
      <c r="AC3922" s="47">
        <f>SUMIF('Cost per Solution Code'!$I$5:$I$24,'Measure Support Table'!D3922,'Cost per Solution Code'!$F$5:$F$24)</f>
        <v>522.1950355751585</v>
      </c>
      <c r="AD3922" s="62"/>
      <c r="AE3922" s="48">
        <f t="shared" si="488"/>
        <v>416.53842439071497</v>
      </c>
      <c r="AF3922" s="48">
        <f t="shared" si="489"/>
        <v>522.1950355751585</v>
      </c>
      <c r="AG3922" s="48">
        <f t="shared" si="490"/>
        <v>105.65661118444353</v>
      </c>
      <c r="AH3922" s="49">
        <f t="shared" si="491"/>
        <v>0</v>
      </c>
      <c r="AI3922" s="49">
        <f t="shared" si="492"/>
        <v>0</v>
      </c>
      <c r="AJ3922" s="50">
        <f t="shared" si="493"/>
        <v>0</v>
      </c>
      <c r="AK3922" s="51">
        <v>0</v>
      </c>
    </row>
    <row r="3923" spans="1:37" hidden="1" x14ac:dyDescent="0.35">
      <c r="A3923" s="39" t="str">
        <f t="shared" si="495"/>
        <v>SWHC005</v>
      </c>
      <c r="B3923" s="39" t="s">
        <v>332</v>
      </c>
      <c r="C3923" s="62" t="s">
        <v>20</v>
      </c>
      <c r="D3923" s="40" t="s">
        <v>163</v>
      </c>
      <c r="E3923" s="40" t="str">
        <f t="shared" si="494"/>
        <v>SWHC005A</v>
      </c>
      <c r="F3923" s="67" t="s">
        <v>241</v>
      </c>
      <c r="G3923" s="40" t="str">
        <f>DataSpec!$B$11</f>
        <v>UpDeemed, DnDeemed, DnDeemDI</v>
      </c>
      <c r="H3923" s="40" t="str">
        <f>DataSpec!$B$7</f>
        <v>Cap-Tons</v>
      </c>
      <c r="I3923" s="40" t="s">
        <v>11</v>
      </c>
      <c r="J3923" t="s">
        <v>164</v>
      </c>
      <c r="K3923" t="s">
        <v>253</v>
      </c>
      <c r="U3923" s="44">
        <f>SUMIFS(Table1[AStdWBkW],Table1[EnergyImpactID],E3923,Table1[BldgType],B3923,Table1[BldgVint],C3923,Table1[BldgLoc],F3923)</f>
        <v>0.02</v>
      </c>
      <c r="V3923" s="44">
        <f>SUMIFS(Table1[AStdWBkWh],Table1[EnergyImpactID],E3923,Table1[BldgType],B3923,Table1[BldgVint],C3923,Table1[BldgLoc],F3923)</f>
        <v>40.369999999999997</v>
      </c>
      <c r="W3923" s="69">
        <v>0</v>
      </c>
      <c r="X3923" s="69"/>
      <c r="Y3923" s="69"/>
      <c r="Z3923" s="69"/>
      <c r="AA3923" s="47">
        <f>SUMIF('Cost per Solution Code'!$I$5:$I$24,'Measure Support Table'!D3923,'Cost per Solution Code'!$H$5:$H$24)</f>
        <v>656.88499999999999</v>
      </c>
      <c r="AB3923" s="62"/>
      <c r="AC3923" s="47">
        <f>SUMIF('Cost per Solution Code'!$I$5:$I$24,'Measure Support Table'!D3923,'Cost per Solution Code'!$F$5:$F$24)</f>
        <v>931.83999999999992</v>
      </c>
      <c r="AD3923" s="62"/>
      <c r="AE3923" s="48">
        <f t="shared" si="488"/>
        <v>656.88499999999999</v>
      </c>
      <c r="AF3923" s="48">
        <f t="shared" si="489"/>
        <v>931.83999999999992</v>
      </c>
      <c r="AG3923" s="48">
        <f t="shared" si="490"/>
        <v>274.95499999999993</v>
      </c>
      <c r="AH3923" s="49">
        <f t="shared" si="491"/>
        <v>0</v>
      </c>
      <c r="AI3923" s="49">
        <f t="shared" si="492"/>
        <v>0</v>
      </c>
      <c r="AJ3923" s="50">
        <f t="shared" si="493"/>
        <v>0</v>
      </c>
      <c r="AK3923" s="51">
        <v>0</v>
      </c>
    </row>
    <row r="3924" spans="1:37" hidden="1" x14ac:dyDescent="0.35">
      <c r="A3924" s="39" t="str">
        <f t="shared" si="495"/>
        <v>SWHC005</v>
      </c>
      <c r="B3924" s="39" t="s">
        <v>332</v>
      </c>
      <c r="C3924" s="62" t="s">
        <v>20</v>
      </c>
      <c r="D3924" s="40" t="s">
        <v>165</v>
      </c>
      <c r="E3924" s="40" t="str">
        <f t="shared" si="494"/>
        <v>SWHC005B</v>
      </c>
      <c r="F3924" s="67" t="s">
        <v>241</v>
      </c>
      <c r="G3924" s="40" t="str">
        <f>DataSpec!$B$11</f>
        <v>UpDeemed, DnDeemed, DnDeemDI</v>
      </c>
      <c r="H3924" s="40" t="str">
        <f>DataSpec!$B$7</f>
        <v>Cap-Tons</v>
      </c>
      <c r="I3924" s="40" t="s">
        <v>11</v>
      </c>
      <c r="J3924" t="s">
        <v>164</v>
      </c>
      <c r="K3924" t="s">
        <v>254</v>
      </c>
      <c r="U3924" s="44">
        <f>SUMIFS(Table1[AStdWBkW],Table1[EnergyImpactID],E3924,Table1[BldgType],B3924,Table1[BldgVint],C3924,Table1[BldgLoc],F3924)</f>
        <v>0.01</v>
      </c>
      <c r="V3924" s="44">
        <f>SUMIFS(Table1[AStdWBkWh],Table1[EnergyImpactID],E3924,Table1[BldgType],B3924,Table1[BldgVint],C3924,Table1[BldgLoc],F3924)</f>
        <v>26.89</v>
      </c>
      <c r="W3924" s="69">
        <v>0</v>
      </c>
      <c r="X3924" s="69"/>
      <c r="Y3924" s="69"/>
      <c r="Z3924" s="69"/>
      <c r="AA3924" s="47">
        <f>SUMIF('Cost per Solution Code'!$I$5:$I$24,'Measure Support Table'!D3924,'Cost per Solution Code'!$H$5:$H$24)</f>
        <v>656.88499999999999</v>
      </c>
      <c r="AB3924" s="62"/>
      <c r="AC3924" s="47">
        <f>SUMIF('Cost per Solution Code'!$I$5:$I$24,'Measure Support Table'!D3924,'Cost per Solution Code'!$F$5:$F$24)</f>
        <v>729.01</v>
      </c>
      <c r="AD3924" s="62"/>
      <c r="AE3924" s="48">
        <f t="shared" si="488"/>
        <v>656.88499999999999</v>
      </c>
      <c r="AF3924" s="48">
        <f t="shared" si="489"/>
        <v>729.01</v>
      </c>
      <c r="AG3924" s="48">
        <f t="shared" si="490"/>
        <v>72.125</v>
      </c>
      <c r="AH3924" s="49">
        <f t="shared" si="491"/>
        <v>0</v>
      </c>
      <c r="AI3924" s="49">
        <f t="shared" si="492"/>
        <v>0</v>
      </c>
      <c r="AJ3924" s="50">
        <f t="shared" si="493"/>
        <v>0</v>
      </c>
      <c r="AK3924" s="51">
        <v>0</v>
      </c>
    </row>
    <row r="3925" spans="1:37" hidden="1" x14ac:dyDescent="0.35">
      <c r="A3925" s="39" t="str">
        <f t="shared" si="495"/>
        <v>SWHC005</v>
      </c>
      <c r="B3925" s="39" t="s">
        <v>332</v>
      </c>
      <c r="C3925" s="62" t="s">
        <v>20</v>
      </c>
      <c r="D3925" s="40" t="s">
        <v>166</v>
      </c>
      <c r="E3925" s="40" t="str">
        <f t="shared" si="494"/>
        <v>SWHC005C</v>
      </c>
      <c r="F3925" s="67" t="s">
        <v>241</v>
      </c>
      <c r="G3925" s="40" t="str">
        <f>DataSpec!$B$11</f>
        <v>UpDeemed, DnDeemed, DnDeemDI</v>
      </c>
      <c r="H3925" s="40" t="str">
        <f>DataSpec!$B$7</f>
        <v>Cap-Tons</v>
      </c>
      <c r="I3925" s="40" t="s">
        <v>11</v>
      </c>
      <c r="J3925" t="s">
        <v>167</v>
      </c>
      <c r="K3925" t="s">
        <v>255</v>
      </c>
      <c r="U3925" s="44">
        <f>SUMIFS(Table1[AStdWBkW],Table1[EnergyImpactID],E3925,Table1[BldgType],B3925,Table1[BldgVint],C3925,Table1[BldgLoc],F3925)</f>
        <v>0.02</v>
      </c>
      <c r="V3925" s="44">
        <f>SUMIFS(Table1[AStdWBkWh],Table1[EnergyImpactID],E3925,Table1[BldgType],B3925,Table1[BldgVint],C3925,Table1[BldgLoc],F3925)</f>
        <v>37.799999999999997</v>
      </c>
      <c r="W3925" s="69">
        <v>0</v>
      </c>
      <c r="X3925" s="69"/>
      <c r="Y3925" s="69"/>
      <c r="Z3925" s="69"/>
      <c r="AA3925" s="47">
        <f>SUMIF('Cost per Solution Code'!$I$5:$I$24,'Measure Support Table'!D3925,'Cost per Solution Code'!$H$5:$H$24)</f>
        <v>515.125</v>
      </c>
      <c r="AB3925" s="62"/>
      <c r="AC3925" s="47">
        <f>SUMIF('Cost per Solution Code'!$I$5:$I$24,'Measure Support Table'!D3925,'Cost per Solution Code'!$F$5:$F$24)</f>
        <v>741.56</v>
      </c>
      <c r="AD3925" s="62"/>
      <c r="AE3925" s="48">
        <f t="shared" si="488"/>
        <v>515.125</v>
      </c>
      <c r="AF3925" s="48">
        <f t="shared" si="489"/>
        <v>741.56</v>
      </c>
      <c r="AG3925" s="48">
        <f t="shared" si="490"/>
        <v>226.43499999999995</v>
      </c>
      <c r="AH3925" s="49">
        <f t="shared" si="491"/>
        <v>0</v>
      </c>
      <c r="AI3925" s="49">
        <f t="shared" si="492"/>
        <v>0</v>
      </c>
      <c r="AJ3925" s="50">
        <f t="shared" si="493"/>
        <v>0</v>
      </c>
      <c r="AK3925" s="51">
        <v>0</v>
      </c>
    </row>
    <row r="3926" spans="1:37" hidden="1" x14ac:dyDescent="0.35">
      <c r="A3926" s="39" t="str">
        <f t="shared" si="495"/>
        <v>SWHC005</v>
      </c>
      <c r="B3926" s="39" t="s">
        <v>332</v>
      </c>
      <c r="C3926" s="62" t="s">
        <v>20</v>
      </c>
      <c r="D3926" s="40" t="s">
        <v>168</v>
      </c>
      <c r="E3926" s="40" t="str">
        <f t="shared" si="494"/>
        <v>SWHC005D</v>
      </c>
      <c r="F3926" s="67" t="s">
        <v>241</v>
      </c>
      <c r="G3926" s="40" t="str">
        <f>DataSpec!$B$11</f>
        <v>UpDeemed, DnDeemed, DnDeemDI</v>
      </c>
      <c r="H3926" s="40" t="str">
        <f>DataSpec!$B$7</f>
        <v>Cap-Tons</v>
      </c>
      <c r="I3926" s="40" t="s">
        <v>11</v>
      </c>
      <c r="J3926" t="s">
        <v>167</v>
      </c>
      <c r="K3926" t="s">
        <v>256</v>
      </c>
      <c r="U3926" s="44">
        <f>SUMIFS(Table1[AStdWBkW],Table1[EnergyImpactID],E3926,Table1[BldgType],B3926,Table1[BldgVint],C3926,Table1[BldgLoc],F3926)</f>
        <v>0.01</v>
      </c>
      <c r="V3926" s="44">
        <f>SUMIFS(Table1[AStdWBkWh],Table1[EnergyImpactID],E3926,Table1[BldgType],B3926,Table1[BldgVint],C3926,Table1[BldgLoc],F3926)</f>
        <v>25.21</v>
      </c>
      <c r="W3926" s="69">
        <v>0</v>
      </c>
      <c r="X3926" s="69"/>
      <c r="Y3926" s="69"/>
      <c r="Z3926" s="69"/>
      <c r="AA3926" s="47">
        <f>SUMIF('Cost per Solution Code'!$I$5:$I$24,'Measure Support Table'!D3926,'Cost per Solution Code'!$H$5:$H$24)</f>
        <v>515.125</v>
      </c>
      <c r="AB3926" s="62"/>
      <c r="AC3926" s="47">
        <f>SUMIF('Cost per Solution Code'!$I$5:$I$24,'Measure Support Table'!D3926,'Cost per Solution Code'!$F$5:$F$24)</f>
        <v>673.54</v>
      </c>
      <c r="AD3926" s="62"/>
      <c r="AE3926" s="48">
        <f t="shared" si="488"/>
        <v>515.125</v>
      </c>
      <c r="AF3926" s="48">
        <f t="shared" si="489"/>
        <v>673.54</v>
      </c>
      <c r="AG3926" s="48">
        <f t="shared" si="490"/>
        <v>158.41499999999996</v>
      </c>
      <c r="AH3926" s="49">
        <f t="shared" si="491"/>
        <v>0</v>
      </c>
      <c r="AI3926" s="49">
        <f t="shared" si="492"/>
        <v>0</v>
      </c>
      <c r="AJ3926" s="50">
        <f t="shared" si="493"/>
        <v>0</v>
      </c>
      <c r="AK3926" s="51">
        <v>0</v>
      </c>
    </row>
    <row r="3927" spans="1:37" hidden="1" x14ac:dyDescent="0.35">
      <c r="A3927" s="39" t="str">
        <f t="shared" si="495"/>
        <v>SWHC005</v>
      </c>
      <c r="B3927" s="39" t="s">
        <v>332</v>
      </c>
      <c r="C3927" s="62" t="s">
        <v>20</v>
      </c>
      <c r="D3927" s="40" t="s">
        <v>169</v>
      </c>
      <c r="E3927" s="40" t="str">
        <f t="shared" si="494"/>
        <v>SWHC005E</v>
      </c>
      <c r="F3927" s="67" t="s">
        <v>241</v>
      </c>
      <c r="G3927" s="40" t="str">
        <f>DataSpec!$B$11</f>
        <v>UpDeemed, DnDeemed, DnDeemDI</v>
      </c>
      <c r="H3927" s="40" t="str">
        <f>DataSpec!$B$7</f>
        <v>Cap-Tons</v>
      </c>
      <c r="I3927" s="40" t="s">
        <v>11</v>
      </c>
      <c r="J3927" t="s">
        <v>170</v>
      </c>
      <c r="K3927" t="s">
        <v>257</v>
      </c>
      <c r="U3927" s="44">
        <f>SUMIFS(Table1[AStdWBkW],Table1[EnergyImpactID],E3927,Table1[BldgType],B3927,Table1[BldgVint],C3927,Table1[BldgLoc],F3927)</f>
        <v>0.02</v>
      </c>
      <c r="V3927" s="44">
        <f>SUMIFS(Table1[AStdWBkWh],Table1[EnergyImpactID],E3927,Table1[BldgType],B3927,Table1[BldgVint],C3927,Table1[BldgLoc],F3927)</f>
        <v>37.200000000000003</v>
      </c>
      <c r="W3927" s="69">
        <v>0</v>
      </c>
      <c r="X3927" s="69"/>
      <c r="Y3927" s="69"/>
      <c r="Z3927" s="69"/>
      <c r="AA3927" s="47">
        <f>SUMIF('Cost per Solution Code'!$I$5:$I$24,'Measure Support Table'!D3927,'Cost per Solution Code'!$H$5:$H$24)</f>
        <v>448.52499999999998</v>
      </c>
      <c r="AB3927" s="62"/>
      <c r="AC3927" s="47">
        <f>SUMIF('Cost per Solution Code'!$I$5:$I$24,'Measure Support Table'!D3927,'Cost per Solution Code'!$F$5:$F$24)</f>
        <v>698.35</v>
      </c>
      <c r="AD3927" s="62"/>
      <c r="AE3927" s="48">
        <f t="shared" si="488"/>
        <v>448.52499999999998</v>
      </c>
      <c r="AF3927" s="48">
        <f t="shared" si="489"/>
        <v>698.35</v>
      </c>
      <c r="AG3927" s="48">
        <f t="shared" si="490"/>
        <v>249.82500000000005</v>
      </c>
      <c r="AH3927" s="49">
        <f t="shared" si="491"/>
        <v>0</v>
      </c>
      <c r="AI3927" s="49">
        <f t="shared" si="492"/>
        <v>0</v>
      </c>
      <c r="AJ3927" s="50">
        <f t="shared" si="493"/>
        <v>0</v>
      </c>
      <c r="AK3927" s="51">
        <v>0</v>
      </c>
    </row>
    <row r="3928" spans="1:37" hidden="1" x14ac:dyDescent="0.35">
      <c r="A3928" s="39" t="str">
        <f t="shared" si="495"/>
        <v>SWHC005</v>
      </c>
      <c r="B3928" s="39" t="s">
        <v>332</v>
      </c>
      <c r="C3928" s="62" t="s">
        <v>20</v>
      </c>
      <c r="D3928" s="40" t="s">
        <v>171</v>
      </c>
      <c r="E3928" s="40" t="str">
        <f t="shared" si="494"/>
        <v>SWHC005F</v>
      </c>
      <c r="F3928" s="67" t="s">
        <v>241</v>
      </c>
      <c r="G3928" s="40" t="str">
        <f>DataSpec!$B$11</f>
        <v>UpDeemed, DnDeemed, DnDeemDI</v>
      </c>
      <c r="H3928" s="40" t="str">
        <f>DataSpec!$B$7</f>
        <v>Cap-Tons</v>
      </c>
      <c r="I3928" s="40" t="s">
        <v>11</v>
      </c>
      <c r="J3928" t="s">
        <v>170</v>
      </c>
      <c r="K3928" t="s">
        <v>258</v>
      </c>
      <c r="U3928" s="44">
        <f>SUMIFS(Table1[AStdWBkW],Table1[EnergyImpactID],E3928,Table1[BldgType],B3928,Table1[BldgVint],C3928,Table1[BldgLoc],F3928)</f>
        <v>0.01</v>
      </c>
      <c r="V3928" s="44">
        <f>SUMIFS(Table1[AStdWBkWh],Table1[EnergyImpactID],E3928,Table1[BldgType],B3928,Table1[BldgVint],C3928,Table1[BldgLoc],F3928)</f>
        <v>24.81</v>
      </c>
      <c r="W3928" s="69">
        <v>0</v>
      </c>
      <c r="X3928" s="69"/>
      <c r="Y3928" s="69"/>
      <c r="Z3928" s="69"/>
      <c r="AA3928" s="47">
        <f>SUMIF('Cost per Solution Code'!$I$5:$I$24,'Measure Support Table'!D3928,'Cost per Solution Code'!$H$5:$H$24)</f>
        <v>448.52499999999998</v>
      </c>
      <c r="AB3928" s="62"/>
      <c r="AC3928" s="47">
        <f>SUMIF('Cost per Solution Code'!$I$5:$I$24,'Measure Support Table'!D3928,'Cost per Solution Code'!$F$5:$F$24)</f>
        <v>642.36500000000001</v>
      </c>
      <c r="AD3928" s="62"/>
      <c r="AE3928" s="48">
        <f t="shared" si="488"/>
        <v>448.52499999999998</v>
      </c>
      <c r="AF3928" s="48">
        <f t="shared" si="489"/>
        <v>642.36500000000001</v>
      </c>
      <c r="AG3928" s="48">
        <f t="shared" si="490"/>
        <v>193.84000000000003</v>
      </c>
      <c r="AH3928" s="49">
        <f t="shared" si="491"/>
        <v>0</v>
      </c>
      <c r="AI3928" s="49">
        <f t="shared" si="492"/>
        <v>0</v>
      </c>
      <c r="AJ3928" s="50">
        <f t="shared" si="493"/>
        <v>0</v>
      </c>
      <c r="AK3928" s="51">
        <v>0</v>
      </c>
    </row>
    <row r="3929" spans="1:37" hidden="1" x14ac:dyDescent="0.35">
      <c r="A3929" s="39" t="str">
        <f t="shared" si="495"/>
        <v>SWHC005</v>
      </c>
      <c r="B3929" s="39" t="s">
        <v>332</v>
      </c>
      <c r="C3929" s="62" t="s">
        <v>20</v>
      </c>
      <c r="D3929" s="40" t="s">
        <v>8</v>
      </c>
      <c r="E3929" s="40" t="str">
        <f t="shared" si="494"/>
        <v>SWHC005G</v>
      </c>
      <c r="F3929" s="67" t="s">
        <v>241</v>
      </c>
      <c r="G3929" s="40" t="str">
        <f>DataSpec!$B$11</f>
        <v>UpDeemed, DnDeemed, DnDeemDI</v>
      </c>
      <c r="H3929" s="40" t="str">
        <f>DataSpec!$B$7</f>
        <v>Cap-Tons</v>
      </c>
      <c r="I3929" s="40" t="s">
        <v>11</v>
      </c>
      <c r="J3929" t="s">
        <v>172</v>
      </c>
      <c r="K3929" t="s">
        <v>259</v>
      </c>
      <c r="U3929" s="44">
        <f>SUMIFS(Table1[AStdWBkW],Table1[EnergyImpactID],E3929,Table1[BldgType],B3929,Table1[BldgVint],C3929,Table1[BldgLoc],F3929)</f>
        <v>0.02</v>
      </c>
      <c r="V3929" s="44">
        <f>SUMIFS(Table1[AStdWBkWh],Table1[EnergyImpactID],E3929,Table1[BldgType],B3929,Table1[BldgVint],C3929,Table1[BldgLoc],F3929)</f>
        <v>37.200000000000003</v>
      </c>
      <c r="W3929" s="69">
        <v>0</v>
      </c>
      <c r="X3929" s="69"/>
      <c r="Y3929" s="69"/>
      <c r="Z3929" s="69"/>
      <c r="AA3929" s="47">
        <f>SUMIF('Cost per Solution Code'!$I$5:$I$24,'Measure Support Table'!D3929,'Cost per Solution Code'!$H$5:$H$24)</f>
        <v>392.565</v>
      </c>
      <c r="AB3929" s="62"/>
      <c r="AC3929" s="47">
        <f>SUMIF('Cost per Solution Code'!$I$5:$I$24,'Measure Support Table'!D3929,'Cost per Solution Code'!$F$5:$F$24)</f>
        <v>491.11500000000001</v>
      </c>
      <c r="AD3929" s="62"/>
      <c r="AE3929" s="48">
        <f t="shared" si="488"/>
        <v>392.565</v>
      </c>
      <c r="AF3929" s="48">
        <f t="shared" si="489"/>
        <v>491.11500000000001</v>
      </c>
      <c r="AG3929" s="48">
        <f t="shared" si="490"/>
        <v>98.550000000000011</v>
      </c>
      <c r="AH3929" s="49">
        <f t="shared" si="491"/>
        <v>0</v>
      </c>
      <c r="AI3929" s="49">
        <f t="shared" si="492"/>
        <v>0</v>
      </c>
      <c r="AJ3929" s="50">
        <f t="shared" si="493"/>
        <v>0</v>
      </c>
      <c r="AK3929" s="51">
        <v>0</v>
      </c>
    </row>
    <row r="3930" spans="1:37" hidden="1" x14ac:dyDescent="0.35">
      <c r="A3930" s="39" t="str">
        <f t="shared" si="495"/>
        <v>SWHC005</v>
      </c>
      <c r="B3930" s="39" t="s">
        <v>332</v>
      </c>
      <c r="C3930" s="62" t="s">
        <v>20</v>
      </c>
      <c r="D3930" s="40" t="s">
        <v>16</v>
      </c>
      <c r="E3930" s="40" t="str">
        <f t="shared" si="494"/>
        <v>SWHC005H</v>
      </c>
      <c r="F3930" s="67" t="s">
        <v>241</v>
      </c>
      <c r="G3930" s="40" t="str">
        <f>DataSpec!$B$11</f>
        <v>UpDeemed, DnDeemed, DnDeemDI</v>
      </c>
      <c r="H3930" s="40" t="str">
        <f>DataSpec!$B$7</f>
        <v>Cap-Tons</v>
      </c>
      <c r="I3930" s="40" t="s">
        <v>11</v>
      </c>
      <c r="J3930" t="s">
        <v>172</v>
      </c>
      <c r="K3930" t="s">
        <v>260</v>
      </c>
      <c r="U3930" s="44">
        <f>SUMIFS(Table1[AStdWBkW],Table1[EnergyImpactID],E3930,Table1[BldgType],B3930,Table1[BldgVint],C3930,Table1[BldgLoc],F3930)</f>
        <v>0.01</v>
      </c>
      <c r="V3930" s="44">
        <f>SUMIFS(Table1[AStdWBkWh],Table1[EnergyImpactID],E3930,Table1[BldgType],B3930,Table1[BldgVint],C3930,Table1[BldgLoc],F3930)</f>
        <v>24.81</v>
      </c>
      <c r="W3930" s="69">
        <v>0</v>
      </c>
      <c r="X3930" s="69"/>
      <c r="Y3930" s="69"/>
      <c r="Z3930" s="69"/>
      <c r="AA3930" s="47">
        <f>SUMIF('Cost per Solution Code'!$I$5:$I$24,'Measure Support Table'!D3930,'Cost per Solution Code'!$H$5:$H$24)</f>
        <v>392.565</v>
      </c>
      <c r="AB3930" s="62"/>
      <c r="AC3930" s="47">
        <f>SUMIF('Cost per Solution Code'!$I$5:$I$24,'Measure Support Table'!D3930,'Cost per Solution Code'!$F$5:$F$24)</f>
        <v>458.26499999999999</v>
      </c>
      <c r="AD3930" s="62"/>
      <c r="AE3930" s="48">
        <f t="shared" si="488"/>
        <v>392.565</v>
      </c>
      <c r="AF3930" s="48">
        <f t="shared" si="489"/>
        <v>458.26499999999999</v>
      </c>
      <c r="AG3930" s="48">
        <f t="shared" si="490"/>
        <v>65.699999999999989</v>
      </c>
      <c r="AH3930" s="49">
        <f t="shared" si="491"/>
        <v>0</v>
      </c>
      <c r="AI3930" s="49">
        <f t="shared" si="492"/>
        <v>0</v>
      </c>
      <c r="AJ3930" s="50">
        <f t="shared" si="493"/>
        <v>0</v>
      </c>
      <c r="AK3930" s="51">
        <v>0</v>
      </c>
    </row>
    <row r="3931" spans="1:37" hidden="1" x14ac:dyDescent="0.35">
      <c r="A3931" s="39" t="str">
        <f t="shared" si="495"/>
        <v>SWHC005</v>
      </c>
      <c r="B3931" s="39" t="s">
        <v>332</v>
      </c>
      <c r="C3931" s="62" t="s">
        <v>20</v>
      </c>
      <c r="D3931" s="40" t="s">
        <v>18</v>
      </c>
      <c r="E3931" s="40" t="str">
        <f t="shared" si="494"/>
        <v>SWHC005I</v>
      </c>
      <c r="F3931" s="67" t="s">
        <v>241</v>
      </c>
      <c r="G3931" s="40" t="str">
        <f>DataSpec!$B$11</f>
        <v>UpDeemed, DnDeemed, DnDeemDI</v>
      </c>
      <c r="H3931" s="40" t="str">
        <f>DataSpec!$B$7</f>
        <v>Cap-Tons</v>
      </c>
      <c r="I3931" s="40" t="s">
        <v>11</v>
      </c>
      <c r="J3931" t="s">
        <v>173</v>
      </c>
      <c r="K3931" t="s">
        <v>261</v>
      </c>
      <c r="U3931" s="44">
        <f>SUMIFS(Table1[AStdWBkW],Table1[EnergyImpactID],E3931,Table1[BldgType],B3931,Table1[BldgVint],C3931,Table1[BldgLoc],F3931)</f>
        <v>0.02</v>
      </c>
      <c r="V3931" s="44">
        <f>SUMIFS(Table1[AStdWBkWh],Table1[EnergyImpactID],E3931,Table1[BldgType],B3931,Table1[BldgVint],C3931,Table1[BldgLoc],F3931)</f>
        <v>44.15</v>
      </c>
      <c r="W3931" s="69">
        <v>0</v>
      </c>
      <c r="X3931" s="69"/>
      <c r="Y3931" s="69"/>
      <c r="Z3931" s="69"/>
      <c r="AA3931" s="47">
        <f>SUMIF('Cost per Solution Code'!$I$5:$I$24,'Measure Support Table'!D3931,'Cost per Solution Code'!$H$5:$H$24)</f>
        <v>660</v>
      </c>
      <c r="AB3931" s="62"/>
      <c r="AC3931" s="47">
        <f>SUMIF('Cost per Solution Code'!$I$5:$I$24,'Measure Support Table'!D3931,'Cost per Solution Code'!$F$5:$F$24)</f>
        <v>923</v>
      </c>
      <c r="AD3931" s="62"/>
      <c r="AE3931" s="48">
        <f t="shared" si="488"/>
        <v>660</v>
      </c>
      <c r="AF3931" s="48">
        <f t="shared" si="489"/>
        <v>923</v>
      </c>
      <c r="AG3931" s="48">
        <f t="shared" si="490"/>
        <v>263</v>
      </c>
      <c r="AH3931" s="49">
        <f t="shared" si="491"/>
        <v>0</v>
      </c>
      <c r="AI3931" s="49">
        <f t="shared" si="492"/>
        <v>0</v>
      </c>
      <c r="AJ3931" s="50">
        <f t="shared" si="493"/>
        <v>0</v>
      </c>
      <c r="AK3931" s="51">
        <v>0</v>
      </c>
    </row>
    <row r="3932" spans="1:37" hidden="1" x14ac:dyDescent="0.35">
      <c r="A3932" s="39" t="str">
        <f t="shared" si="495"/>
        <v>SWHC005</v>
      </c>
      <c r="B3932" s="39" t="s">
        <v>332</v>
      </c>
      <c r="C3932" s="62" t="s">
        <v>20</v>
      </c>
      <c r="D3932" s="40" t="s">
        <v>22</v>
      </c>
      <c r="E3932" s="40" t="str">
        <f t="shared" si="494"/>
        <v>SWHC005J</v>
      </c>
      <c r="F3932" s="67" t="s">
        <v>241</v>
      </c>
      <c r="G3932" s="40" t="str">
        <f>DataSpec!$B$11</f>
        <v>UpDeemed, DnDeemed, DnDeemDI</v>
      </c>
      <c r="H3932" s="40" t="str">
        <f>DataSpec!$B$7</f>
        <v>Cap-Tons</v>
      </c>
      <c r="I3932" s="40" t="s">
        <v>11</v>
      </c>
      <c r="J3932" t="s">
        <v>173</v>
      </c>
      <c r="K3932" t="s">
        <v>262</v>
      </c>
      <c r="U3932" s="44">
        <f>SUMIFS(Table1[AStdWBkW],Table1[EnergyImpactID],E3932,Table1[BldgType],B3932,Table1[BldgVint],C3932,Table1[BldgLoc],F3932)</f>
        <v>0.02</v>
      </c>
      <c r="V3932" s="44">
        <f>SUMIFS(Table1[AStdWBkWh],Table1[EnergyImpactID],E3932,Table1[BldgType],B3932,Table1[BldgVint],C3932,Table1[BldgLoc],F3932)</f>
        <v>29.46</v>
      </c>
      <c r="W3932" s="69">
        <v>0</v>
      </c>
      <c r="X3932" s="69"/>
      <c r="Y3932" s="69"/>
      <c r="Z3932" s="69"/>
      <c r="AA3932" s="47">
        <f>SUMIF('Cost per Solution Code'!$I$5:$I$24,'Measure Support Table'!D3932,'Cost per Solution Code'!$H$5:$H$24)</f>
        <v>660</v>
      </c>
      <c r="AB3932" s="62"/>
      <c r="AC3932" s="47">
        <f>SUMIF('Cost per Solution Code'!$I$5:$I$24,'Measure Support Table'!D3932,'Cost per Solution Code'!$F$5:$F$24)</f>
        <v>845</v>
      </c>
      <c r="AD3932" s="62"/>
      <c r="AE3932" s="48">
        <f t="shared" si="488"/>
        <v>660</v>
      </c>
      <c r="AF3932" s="48">
        <f t="shared" si="489"/>
        <v>845</v>
      </c>
      <c r="AG3932" s="48">
        <f t="shared" si="490"/>
        <v>185</v>
      </c>
      <c r="AH3932" s="49">
        <f t="shared" si="491"/>
        <v>0</v>
      </c>
      <c r="AI3932" s="49">
        <f t="shared" si="492"/>
        <v>0</v>
      </c>
      <c r="AJ3932" s="50">
        <f t="shared" si="493"/>
        <v>0</v>
      </c>
      <c r="AK3932" s="51">
        <v>0</v>
      </c>
    </row>
    <row r="3933" spans="1:37" hidden="1" x14ac:dyDescent="0.35">
      <c r="A3933" s="39" t="str">
        <f t="shared" si="495"/>
        <v>SWHC005</v>
      </c>
      <c r="B3933" s="39" t="s">
        <v>332</v>
      </c>
      <c r="C3933" s="62" t="s">
        <v>20</v>
      </c>
      <c r="D3933" s="40" t="s">
        <v>25</v>
      </c>
      <c r="E3933" s="40" t="str">
        <f t="shared" si="494"/>
        <v>SWHC005K</v>
      </c>
      <c r="F3933" s="67" t="s">
        <v>241</v>
      </c>
      <c r="G3933" s="40" t="str">
        <f>DataSpec!$B$11</f>
        <v>UpDeemed, DnDeemed, DnDeemDI</v>
      </c>
      <c r="H3933" s="40" t="str">
        <f>DataSpec!$B$7</f>
        <v>Cap-Tons</v>
      </c>
      <c r="I3933" s="40" t="s">
        <v>11</v>
      </c>
      <c r="J3933" t="s">
        <v>174</v>
      </c>
      <c r="K3933" t="s">
        <v>263</v>
      </c>
      <c r="U3933" s="44">
        <f>SUMIFS(Table1[AStdWBkW],Table1[EnergyImpactID],E3933,Table1[BldgType],B3933,Table1[BldgVint],C3933,Table1[BldgLoc],F3933)</f>
        <v>0.03</v>
      </c>
      <c r="V3933" s="44">
        <f>SUMIFS(Table1[AStdWBkWh],Table1[EnergyImpactID],E3933,Table1[BldgType],B3933,Table1[BldgVint],C3933,Table1[BldgLoc],F3933)</f>
        <v>49.26</v>
      </c>
      <c r="W3933" s="69">
        <v>0</v>
      </c>
      <c r="X3933" s="69"/>
      <c r="Y3933" s="69"/>
      <c r="Z3933" s="69"/>
      <c r="AA3933" s="47">
        <f>SUMIF('Cost per Solution Code'!$I$5:$I$24,'Measure Support Table'!D3933,'Cost per Solution Code'!$H$5:$H$24)</f>
        <v>519.14</v>
      </c>
      <c r="AB3933" s="62"/>
      <c r="AC3933" s="47">
        <f>SUMIF('Cost per Solution Code'!$I$5:$I$24,'Measure Support Table'!D3933,'Cost per Solution Code'!$F$5:$F$24)</f>
        <v>685.85</v>
      </c>
      <c r="AD3933" s="62"/>
      <c r="AE3933" s="48">
        <f t="shared" si="488"/>
        <v>519.14</v>
      </c>
      <c r="AF3933" s="48">
        <f t="shared" si="489"/>
        <v>685.85</v>
      </c>
      <c r="AG3933" s="48">
        <f t="shared" si="490"/>
        <v>166.71000000000004</v>
      </c>
      <c r="AH3933" s="49">
        <f t="shared" si="491"/>
        <v>0</v>
      </c>
      <c r="AI3933" s="49">
        <f t="shared" si="492"/>
        <v>0</v>
      </c>
      <c r="AJ3933" s="50">
        <f t="shared" si="493"/>
        <v>0</v>
      </c>
      <c r="AK3933" s="51">
        <v>0</v>
      </c>
    </row>
    <row r="3934" spans="1:37" hidden="1" x14ac:dyDescent="0.35">
      <c r="A3934" s="39" t="str">
        <f t="shared" si="495"/>
        <v>SWHC005</v>
      </c>
      <c r="B3934" s="39" t="s">
        <v>332</v>
      </c>
      <c r="C3934" s="62" t="s">
        <v>20</v>
      </c>
      <c r="D3934" s="40" t="s">
        <v>175</v>
      </c>
      <c r="E3934" s="40" t="str">
        <f t="shared" si="494"/>
        <v>SWHC005L</v>
      </c>
      <c r="F3934" s="67" t="s">
        <v>241</v>
      </c>
      <c r="G3934" s="40" t="str">
        <f>DataSpec!$B$11</f>
        <v>UpDeemed, DnDeemed, DnDeemDI</v>
      </c>
      <c r="H3934" s="40" t="str">
        <f>DataSpec!$B$7</f>
        <v>Cap-Tons</v>
      </c>
      <c r="I3934" s="40" t="s">
        <v>11</v>
      </c>
      <c r="J3934" t="s">
        <v>174</v>
      </c>
      <c r="K3934" t="s">
        <v>264</v>
      </c>
      <c r="U3934" s="44">
        <f>SUMIFS(Table1[AStdWBkW],Table1[EnergyImpactID],E3934,Table1[BldgType],B3934,Table1[BldgVint],C3934,Table1[BldgLoc],F3934)</f>
        <v>0.02</v>
      </c>
      <c r="V3934" s="44">
        <f>SUMIFS(Table1[AStdWBkWh],Table1[EnergyImpactID],E3934,Table1[BldgType],B3934,Table1[BldgVint],C3934,Table1[BldgLoc],F3934)</f>
        <v>32.880000000000003</v>
      </c>
      <c r="W3934" s="69">
        <v>0</v>
      </c>
      <c r="X3934" s="69"/>
      <c r="Y3934" s="69"/>
      <c r="Z3934" s="69"/>
      <c r="AA3934" s="47">
        <f>SUMIF('Cost per Solution Code'!$I$5:$I$24,'Measure Support Table'!D3934,'Cost per Solution Code'!$H$5:$H$24)</f>
        <v>519.14</v>
      </c>
      <c r="AB3934" s="62"/>
      <c r="AC3934" s="47">
        <f>SUMIF('Cost per Solution Code'!$I$5:$I$24,'Measure Support Table'!D3934,'Cost per Solution Code'!$F$5:$F$24)</f>
        <v>555.84500000000003</v>
      </c>
      <c r="AD3934" s="62"/>
      <c r="AE3934" s="48">
        <f t="shared" si="488"/>
        <v>519.14</v>
      </c>
      <c r="AF3934" s="48">
        <f t="shared" si="489"/>
        <v>555.84500000000003</v>
      </c>
      <c r="AG3934" s="48">
        <f t="shared" si="490"/>
        <v>36.705000000000041</v>
      </c>
      <c r="AH3934" s="49">
        <f t="shared" si="491"/>
        <v>0</v>
      </c>
      <c r="AI3934" s="49">
        <f t="shared" si="492"/>
        <v>0</v>
      </c>
      <c r="AJ3934" s="50">
        <f t="shared" si="493"/>
        <v>0</v>
      </c>
      <c r="AK3934" s="51">
        <v>0</v>
      </c>
    </row>
    <row r="3935" spans="1:37" hidden="1" x14ac:dyDescent="0.35">
      <c r="A3935" s="39" t="str">
        <f t="shared" si="495"/>
        <v>SWHC005</v>
      </c>
      <c r="B3935" s="39" t="s">
        <v>332</v>
      </c>
      <c r="C3935" s="62" t="s">
        <v>20</v>
      </c>
      <c r="D3935" s="40" t="s">
        <v>176</v>
      </c>
      <c r="E3935" s="40" t="str">
        <f t="shared" si="494"/>
        <v>SWHC005M</v>
      </c>
      <c r="F3935" s="67" t="s">
        <v>241</v>
      </c>
      <c r="G3935" s="40" t="str">
        <f>DataSpec!$B$11</f>
        <v>UpDeemed, DnDeemed, DnDeemDI</v>
      </c>
      <c r="H3935" s="40" t="str">
        <f>DataSpec!$B$7</f>
        <v>Cap-Tons</v>
      </c>
      <c r="I3935" s="40" t="s">
        <v>11</v>
      </c>
      <c r="J3935" t="s">
        <v>177</v>
      </c>
      <c r="K3935" t="s">
        <v>265</v>
      </c>
      <c r="U3935" s="44">
        <f>SUMIFS(Table1[AStdWBkW],Table1[EnergyImpactID],E3935,Table1[BldgType],B3935,Table1[BldgVint],C3935,Table1[BldgLoc],F3935)</f>
        <v>0.03</v>
      </c>
      <c r="V3935" s="44">
        <f>SUMIFS(Table1[AStdWBkWh],Table1[EnergyImpactID],E3935,Table1[BldgType],B3935,Table1[BldgVint],C3935,Table1[BldgLoc],F3935)</f>
        <v>45.26</v>
      </c>
      <c r="W3935" s="69">
        <v>0</v>
      </c>
      <c r="X3935" s="69"/>
      <c r="Y3935" s="69"/>
      <c r="Z3935" s="69"/>
      <c r="AA3935" s="47">
        <f>SUMIF('Cost per Solution Code'!$I$5:$I$24,'Measure Support Table'!D3935,'Cost per Solution Code'!$H$5:$H$24)</f>
        <v>449.41</v>
      </c>
      <c r="AB3935" s="62"/>
      <c r="AC3935" s="47">
        <f>SUMIF('Cost per Solution Code'!$I$5:$I$24,'Measure Support Table'!D3935,'Cost per Solution Code'!$F$5:$F$24)</f>
        <v>771.3576281291954</v>
      </c>
      <c r="AD3935" s="62"/>
      <c r="AE3935" s="48">
        <f t="shared" si="488"/>
        <v>449.41</v>
      </c>
      <c r="AF3935" s="48">
        <f t="shared" si="489"/>
        <v>771.3576281291954</v>
      </c>
      <c r="AG3935" s="48">
        <f t="shared" si="490"/>
        <v>321.94762812919538</v>
      </c>
      <c r="AH3935" s="49">
        <f t="shared" si="491"/>
        <v>0</v>
      </c>
      <c r="AI3935" s="49">
        <f t="shared" si="492"/>
        <v>0</v>
      </c>
      <c r="AJ3935" s="50">
        <f t="shared" si="493"/>
        <v>0</v>
      </c>
      <c r="AK3935" s="51">
        <v>0</v>
      </c>
    </row>
    <row r="3936" spans="1:37" hidden="1" x14ac:dyDescent="0.35">
      <c r="A3936" s="39" t="str">
        <f t="shared" si="495"/>
        <v>SWHC005</v>
      </c>
      <c r="B3936" s="39" t="s">
        <v>332</v>
      </c>
      <c r="C3936" s="62" t="s">
        <v>20</v>
      </c>
      <c r="D3936" s="40" t="s">
        <v>178</v>
      </c>
      <c r="E3936" s="40" t="str">
        <f t="shared" si="494"/>
        <v>SWHC005N</v>
      </c>
      <c r="F3936" s="67" t="s">
        <v>241</v>
      </c>
      <c r="G3936" s="40" t="str">
        <f>DataSpec!$B$11</f>
        <v>UpDeemed, DnDeemed, DnDeemDI</v>
      </c>
      <c r="H3936" s="40" t="str">
        <f>DataSpec!$B$7</f>
        <v>Cap-Tons</v>
      </c>
      <c r="I3936" s="40" t="s">
        <v>11</v>
      </c>
      <c r="J3936" t="s">
        <v>177</v>
      </c>
      <c r="K3936" t="s">
        <v>266</v>
      </c>
      <c r="U3936" s="44">
        <f>SUMIFS(Table1[AStdWBkW],Table1[EnergyImpactID],E3936,Table1[BldgType],B3936,Table1[BldgVint],C3936,Table1[BldgLoc],F3936)</f>
        <v>0.02</v>
      </c>
      <c r="V3936" s="44">
        <f>SUMIFS(Table1[AStdWBkWh],Table1[EnergyImpactID],E3936,Table1[BldgType],B3936,Table1[BldgVint],C3936,Table1[BldgLoc],F3936)</f>
        <v>30.21</v>
      </c>
      <c r="W3936" s="69">
        <v>0</v>
      </c>
      <c r="X3936" s="69"/>
      <c r="Y3936" s="69"/>
      <c r="Z3936" s="69"/>
      <c r="AA3936" s="47">
        <f>SUMIF('Cost per Solution Code'!$I$5:$I$24,'Measure Support Table'!D3936,'Cost per Solution Code'!$H$5:$H$24)</f>
        <v>449.41</v>
      </c>
      <c r="AB3936" s="62"/>
      <c r="AC3936" s="47">
        <f>SUMIF('Cost per Solution Code'!$I$5:$I$24,'Measure Support Table'!D3936,'Cost per Solution Code'!$F$5:$F$24)</f>
        <v>629.11366698254767</v>
      </c>
      <c r="AD3936" s="62"/>
      <c r="AE3936" s="48">
        <f t="shared" si="488"/>
        <v>449.41</v>
      </c>
      <c r="AF3936" s="48">
        <f t="shared" si="489"/>
        <v>629.11366698254767</v>
      </c>
      <c r="AG3936" s="48">
        <f t="shared" si="490"/>
        <v>179.70366698254765</v>
      </c>
      <c r="AH3936" s="49">
        <f t="shared" si="491"/>
        <v>0</v>
      </c>
      <c r="AI3936" s="49">
        <f t="shared" si="492"/>
        <v>0</v>
      </c>
      <c r="AJ3936" s="50">
        <f t="shared" si="493"/>
        <v>0</v>
      </c>
      <c r="AK3936" s="51">
        <v>0</v>
      </c>
    </row>
    <row r="3937" spans="1:37" hidden="1" x14ac:dyDescent="0.35">
      <c r="A3937" s="39" t="str">
        <f t="shared" si="495"/>
        <v>SWHC005</v>
      </c>
      <c r="B3937" s="39" t="s">
        <v>332</v>
      </c>
      <c r="C3937" s="62" t="s">
        <v>20</v>
      </c>
      <c r="D3937" s="40" t="s">
        <v>179</v>
      </c>
      <c r="E3937" s="40" t="str">
        <f t="shared" si="494"/>
        <v>SWHC005O</v>
      </c>
      <c r="F3937" s="67" t="s">
        <v>241</v>
      </c>
      <c r="G3937" s="40" t="str">
        <f>DataSpec!$B$11</f>
        <v>UpDeemed, DnDeemed, DnDeemDI</v>
      </c>
      <c r="H3937" s="40" t="str">
        <f>DataSpec!$B$7</f>
        <v>Cap-Tons</v>
      </c>
      <c r="I3937" s="40" t="s">
        <v>11</v>
      </c>
      <c r="J3937" t="s">
        <v>180</v>
      </c>
      <c r="K3937" t="s">
        <v>267</v>
      </c>
      <c r="U3937" s="44">
        <f>SUMIFS(Table1[AStdWBkW],Table1[EnergyImpactID],E3937,Table1[BldgType],B3937,Table1[BldgVint],C3937,Table1[BldgLoc],F3937)</f>
        <v>0.03</v>
      </c>
      <c r="V3937" s="44">
        <f>SUMIFS(Table1[AStdWBkWh],Table1[EnergyImpactID],E3937,Table1[BldgType],B3937,Table1[BldgVint],C3937,Table1[BldgLoc],F3937)</f>
        <v>54.33</v>
      </c>
      <c r="W3937" s="69">
        <v>0</v>
      </c>
      <c r="X3937" s="69"/>
      <c r="Y3937" s="69"/>
      <c r="Z3937" s="69"/>
      <c r="AA3937" s="47">
        <f>SUMIF('Cost per Solution Code'!$I$5:$I$24,'Measure Support Table'!D3937,'Cost per Solution Code'!$H$5:$H$24)</f>
        <v>1086</v>
      </c>
      <c r="AB3937" s="62"/>
      <c r="AC3937" s="47">
        <f>SUMIF('Cost per Solution Code'!$I$5:$I$24,'Measure Support Table'!D3937,'Cost per Solution Code'!$F$5:$F$24)</f>
        <v>1124.9000000000001</v>
      </c>
      <c r="AD3937" s="62"/>
      <c r="AE3937" s="48">
        <f t="shared" si="488"/>
        <v>1086</v>
      </c>
      <c r="AF3937" s="48">
        <f t="shared" si="489"/>
        <v>1124.9000000000001</v>
      </c>
      <c r="AG3937" s="48">
        <f t="shared" si="490"/>
        <v>38.900000000000091</v>
      </c>
      <c r="AH3937" s="49">
        <f t="shared" si="491"/>
        <v>0</v>
      </c>
      <c r="AI3937" s="49">
        <f t="shared" si="492"/>
        <v>0</v>
      </c>
      <c r="AJ3937" s="50">
        <f t="shared" si="493"/>
        <v>0</v>
      </c>
      <c r="AK3937" s="51">
        <v>0</v>
      </c>
    </row>
    <row r="3938" spans="1:37" hidden="1" x14ac:dyDescent="0.35">
      <c r="A3938" s="39" t="str">
        <f t="shared" si="495"/>
        <v>SWHC005</v>
      </c>
      <c r="B3938" s="39" t="s">
        <v>332</v>
      </c>
      <c r="C3938" s="62" t="s">
        <v>20</v>
      </c>
      <c r="D3938" s="40" t="s">
        <v>181</v>
      </c>
      <c r="E3938" s="40" t="str">
        <f t="shared" si="494"/>
        <v>SWHC005P</v>
      </c>
      <c r="F3938" s="67" t="s">
        <v>241</v>
      </c>
      <c r="G3938" s="40" t="str">
        <f>DataSpec!$B$11</f>
        <v>UpDeemed, DnDeemed, DnDeemDI</v>
      </c>
      <c r="H3938" s="40" t="str">
        <f>DataSpec!$B$7</f>
        <v>Cap-Tons</v>
      </c>
      <c r="I3938" s="40" t="s">
        <v>11</v>
      </c>
      <c r="J3938" t="s">
        <v>180</v>
      </c>
      <c r="K3938" t="s">
        <v>268</v>
      </c>
      <c r="U3938" s="44">
        <f>SUMIFS(Table1[AStdWBkW],Table1[EnergyImpactID],E3938,Table1[BldgType],B3938,Table1[BldgVint],C3938,Table1[BldgLoc],F3938)</f>
        <v>0.02</v>
      </c>
      <c r="V3938" s="44">
        <f>SUMIFS(Table1[AStdWBkWh],Table1[EnergyImpactID],E3938,Table1[BldgType],B3938,Table1[BldgVint],C3938,Table1[BldgLoc],F3938)</f>
        <v>36.19</v>
      </c>
      <c r="W3938" s="69">
        <v>0</v>
      </c>
      <c r="X3938" s="69"/>
      <c r="Y3938" s="69"/>
      <c r="Z3938" s="69"/>
      <c r="AA3938" s="47">
        <f>SUMIF('Cost per Solution Code'!$I$5:$I$24,'Measure Support Table'!D3938,'Cost per Solution Code'!$H$5:$H$24)</f>
        <v>1086</v>
      </c>
      <c r="AB3938" s="62"/>
      <c r="AC3938" s="47">
        <f>SUMIF('Cost per Solution Code'!$I$5:$I$24,'Measure Support Table'!D3938,'Cost per Solution Code'!$F$5:$F$24)</f>
        <v>1107.17</v>
      </c>
      <c r="AD3938" s="62"/>
      <c r="AE3938" s="48">
        <f t="shared" si="488"/>
        <v>1086</v>
      </c>
      <c r="AF3938" s="48">
        <f t="shared" si="489"/>
        <v>1107.17</v>
      </c>
      <c r="AG3938" s="48">
        <f t="shared" si="490"/>
        <v>21.170000000000073</v>
      </c>
      <c r="AH3938" s="49">
        <f t="shared" si="491"/>
        <v>0</v>
      </c>
      <c r="AI3938" s="49">
        <f t="shared" si="492"/>
        <v>0</v>
      </c>
      <c r="AJ3938" s="50">
        <f t="shared" si="493"/>
        <v>0</v>
      </c>
      <c r="AK3938" s="51">
        <v>0</v>
      </c>
    </row>
    <row r="3939" spans="1:37" hidden="1" x14ac:dyDescent="0.35">
      <c r="A3939" s="39" t="str">
        <f t="shared" si="495"/>
        <v>SWHC005</v>
      </c>
      <c r="B3939" s="39" t="s">
        <v>332</v>
      </c>
      <c r="C3939" s="62" t="s">
        <v>20</v>
      </c>
      <c r="D3939" s="40" t="s">
        <v>182</v>
      </c>
      <c r="E3939" s="40" t="str">
        <f t="shared" si="494"/>
        <v>SWHC005Q</v>
      </c>
      <c r="F3939" s="67" t="s">
        <v>241</v>
      </c>
      <c r="G3939" s="40" t="str">
        <f>DataSpec!$B$11</f>
        <v>UpDeemed, DnDeemed, DnDeemDI</v>
      </c>
      <c r="H3939" s="40" t="str">
        <f>DataSpec!$B$7</f>
        <v>Cap-Tons</v>
      </c>
      <c r="I3939" s="40" t="s">
        <v>11</v>
      </c>
      <c r="J3939" t="s">
        <v>183</v>
      </c>
      <c r="K3939" t="s">
        <v>269</v>
      </c>
      <c r="U3939" s="44">
        <f>SUMIFS(Table1[AStdWBkW],Table1[EnergyImpactID],E3939,Table1[BldgType],B3939,Table1[BldgVint],C3939,Table1[BldgLoc],F3939)</f>
        <v>0.03</v>
      </c>
      <c r="V3939" s="44">
        <f>SUMIFS(Table1[AStdWBkWh],Table1[EnergyImpactID],E3939,Table1[BldgType],B3939,Table1[BldgVint],C3939,Table1[BldgLoc],F3939)</f>
        <v>42.37</v>
      </c>
      <c r="W3939" s="69">
        <v>0</v>
      </c>
      <c r="X3939" s="69"/>
      <c r="Y3939" s="69"/>
      <c r="Z3939" s="69"/>
      <c r="AA3939" s="47">
        <f>SUMIF('Cost per Solution Code'!$I$5:$I$24,'Measure Support Table'!D3939,'Cost per Solution Code'!$H$5:$H$24)</f>
        <v>636.29999999999995</v>
      </c>
      <c r="AB3939" s="62"/>
      <c r="AC3939" s="47">
        <f>SUMIF('Cost per Solution Code'!$I$5:$I$24,'Measure Support Table'!D3939,'Cost per Solution Code'!$F$5:$F$24)</f>
        <v>931.83</v>
      </c>
      <c r="AD3939" s="62"/>
      <c r="AE3939" s="48">
        <f t="shared" si="488"/>
        <v>636.29999999999995</v>
      </c>
      <c r="AF3939" s="48">
        <f t="shared" si="489"/>
        <v>931.83</v>
      </c>
      <c r="AG3939" s="48">
        <f t="shared" si="490"/>
        <v>295.53000000000009</v>
      </c>
      <c r="AH3939" s="49">
        <f t="shared" si="491"/>
        <v>0</v>
      </c>
      <c r="AI3939" s="49">
        <f t="shared" si="492"/>
        <v>0</v>
      </c>
      <c r="AJ3939" s="50">
        <f t="shared" si="493"/>
        <v>0</v>
      </c>
      <c r="AK3939" s="51">
        <v>0</v>
      </c>
    </row>
    <row r="3940" spans="1:37" hidden="1" x14ac:dyDescent="0.35">
      <c r="A3940" s="39" t="str">
        <f t="shared" si="495"/>
        <v>SWHC005</v>
      </c>
      <c r="B3940" s="39" t="s">
        <v>332</v>
      </c>
      <c r="C3940" s="62" t="s">
        <v>20</v>
      </c>
      <c r="D3940" s="40" t="s">
        <v>184</v>
      </c>
      <c r="E3940" s="40" t="str">
        <f t="shared" si="494"/>
        <v>SWHC005R</v>
      </c>
      <c r="F3940" s="67" t="s">
        <v>241</v>
      </c>
      <c r="G3940" s="40" t="str">
        <f>DataSpec!$B$11</f>
        <v>UpDeemed, DnDeemed, DnDeemDI</v>
      </c>
      <c r="H3940" s="40" t="str">
        <f>DataSpec!$B$7</f>
        <v>Cap-Tons</v>
      </c>
      <c r="I3940" s="40" t="s">
        <v>11</v>
      </c>
      <c r="J3940" t="s">
        <v>183</v>
      </c>
      <c r="K3940" t="s">
        <v>270</v>
      </c>
      <c r="U3940" s="44">
        <f>SUMIFS(Table1[AStdWBkW],Table1[EnergyImpactID],E3940,Table1[BldgType],B3940,Table1[BldgVint],C3940,Table1[BldgLoc],F3940)</f>
        <v>0.02</v>
      </c>
      <c r="V3940" s="44">
        <f>SUMIFS(Table1[AStdWBkWh],Table1[EnergyImpactID],E3940,Table1[BldgType],B3940,Table1[BldgVint],C3940,Table1[BldgLoc],F3940)</f>
        <v>28.22</v>
      </c>
      <c r="W3940" s="69">
        <v>0</v>
      </c>
      <c r="X3940" s="69"/>
      <c r="Y3940" s="69"/>
      <c r="Z3940" s="69"/>
      <c r="AA3940" s="47">
        <f>SUMIF('Cost per Solution Code'!$I$5:$I$24,'Measure Support Table'!D3940,'Cost per Solution Code'!$H$5:$H$24)</f>
        <v>636.29999999999995</v>
      </c>
      <c r="AB3940" s="62"/>
      <c r="AC3940" s="47">
        <f>SUMIF('Cost per Solution Code'!$I$5:$I$24,'Measure Support Table'!D3940,'Cost per Solution Code'!$F$5:$F$24)</f>
        <v>797.9</v>
      </c>
      <c r="AD3940" s="62"/>
      <c r="AE3940" s="48">
        <f t="shared" si="488"/>
        <v>636.29999999999995</v>
      </c>
      <c r="AF3940" s="48">
        <f t="shared" si="489"/>
        <v>797.9</v>
      </c>
      <c r="AG3940" s="48">
        <f t="shared" si="490"/>
        <v>161.60000000000002</v>
      </c>
      <c r="AH3940" s="49">
        <f t="shared" si="491"/>
        <v>0</v>
      </c>
      <c r="AI3940" s="49">
        <f t="shared" si="492"/>
        <v>0</v>
      </c>
      <c r="AJ3940" s="50">
        <f t="shared" si="493"/>
        <v>0</v>
      </c>
      <c r="AK3940" s="51">
        <v>0</v>
      </c>
    </row>
    <row r="3941" spans="1:37" hidden="1" x14ac:dyDescent="0.35">
      <c r="A3941" s="39" t="str">
        <f t="shared" si="495"/>
        <v>SWHC005</v>
      </c>
      <c r="B3941" s="39" t="s">
        <v>332</v>
      </c>
      <c r="C3941" s="62" t="s">
        <v>20</v>
      </c>
      <c r="D3941" s="40" t="s">
        <v>185</v>
      </c>
      <c r="E3941" s="40" t="str">
        <f t="shared" si="494"/>
        <v>SWHC005S</v>
      </c>
      <c r="F3941" s="67" t="s">
        <v>241</v>
      </c>
      <c r="G3941" s="40" t="str">
        <f>DataSpec!$B$11</f>
        <v>UpDeemed, DnDeemed, DnDeemDI</v>
      </c>
      <c r="H3941" s="40" t="str">
        <f>DataSpec!$B$7</f>
        <v>Cap-Tons</v>
      </c>
      <c r="I3941" s="40" t="s">
        <v>11</v>
      </c>
      <c r="J3941" t="s">
        <v>186</v>
      </c>
      <c r="K3941" t="s">
        <v>271</v>
      </c>
      <c r="U3941" s="44">
        <f>SUMIFS(Table1[AStdWBkW],Table1[EnergyImpactID],E3941,Table1[BldgType],B3941,Table1[BldgVint],C3941,Table1[BldgLoc],F3941)</f>
        <v>0.03</v>
      </c>
      <c r="V3941" s="44">
        <f>SUMIFS(Table1[AStdWBkWh],Table1[EnergyImpactID],E3941,Table1[BldgType],B3941,Table1[BldgVint],C3941,Table1[BldgLoc],F3941)</f>
        <v>56.53</v>
      </c>
      <c r="W3941" s="69">
        <v>0</v>
      </c>
      <c r="X3941" s="69"/>
      <c r="Y3941" s="69"/>
      <c r="Z3941" s="69"/>
      <c r="AA3941" s="47">
        <f>SUMIF('Cost per Solution Code'!$I$5:$I$24,'Measure Support Table'!D3941,'Cost per Solution Code'!$H$5:$H$24)</f>
        <v>416.53842439071497</v>
      </c>
      <c r="AB3941" s="62"/>
      <c r="AC3941" s="47">
        <f>SUMIF('Cost per Solution Code'!$I$5:$I$24,'Measure Support Table'!D3941,'Cost per Solution Code'!$F$5:$F$24)</f>
        <v>610</v>
      </c>
      <c r="AD3941" s="62"/>
      <c r="AE3941" s="48">
        <f t="shared" si="488"/>
        <v>416.53842439071497</v>
      </c>
      <c r="AF3941" s="48">
        <f t="shared" si="489"/>
        <v>610</v>
      </c>
      <c r="AG3941" s="48">
        <f t="shared" si="490"/>
        <v>193.46157560928503</v>
      </c>
      <c r="AH3941" s="49">
        <f t="shared" si="491"/>
        <v>0</v>
      </c>
      <c r="AI3941" s="49">
        <f t="shared" si="492"/>
        <v>0</v>
      </c>
      <c r="AJ3941" s="50">
        <f t="shared" si="493"/>
        <v>0</v>
      </c>
      <c r="AK3941" s="51">
        <v>0</v>
      </c>
    </row>
    <row r="3942" spans="1:37" hidden="1" x14ac:dyDescent="0.35">
      <c r="A3942" s="39" t="str">
        <f t="shared" si="495"/>
        <v>SWHC005</v>
      </c>
      <c r="B3942" s="39" t="s">
        <v>332</v>
      </c>
      <c r="C3942" s="62" t="s">
        <v>20</v>
      </c>
      <c r="D3942" s="40" t="s">
        <v>187</v>
      </c>
      <c r="E3942" s="40" t="str">
        <f t="shared" si="494"/>
        <v>SWHC005T</v>
      </c>
      <c r="F3942" s="67" t="s">
        <v>241</v>
      </c>
      <c r="G3942" s="40" t="str">
        <f>DataSpec!$B$11</f>
        <v>UpDeemed, DnDeemed, DnDeemDI</v>
      </c>
      <c r="H3942" s="40" t="str">
        <f>DataSpec!$B$7</f>
        <v>Cap-Tons</v>
      </c>
      <c r="I3942" s="40" t="s">
        <v>11</v>
      </c>
      <c r="J3942" t="s">
        <v>186</v>
      </c>
      <c r="K3942" t="s">
        <v>272</v>
      </c>
      <c r="U3942" s="44">
        <f>SUMIFS(Table1[AStdWBkW],Table1[EnergyImpactID],E3942,Table1[BldgType],B3942,Table1[BldgVint],C3942,Table1[BldgLoc],F3942)</f>
        <v>0.02</v>
      </c>
      <c r="V3942" s="44">
        <f>SUMIFS(Table1[AStdWBkWh],Table1[EnergyImpactID],E3942,Table1[BldgType],B3942,Table1[BldgVint],C3942,Table1[BldgLoc],F3942)</f>
        <v>37.69</v>
      </c>
      <c r="W3942" s="69">
        <v>0</v>
      </c>
      <c r="X3942" s="69"/>
      <c r="Y3942" s="69"/>
      <c r="Z3942" s="69"/>
      <c r="AA3942" s="47">
        <f>SUMIF('Cost per Solution Code'!$I$5:$I$24,'Measure Support Table'!D3942,'Cost per Solution Code'!$H$5:$H$24)</f>
        <v>416.53842439071497</v>
      </c>
      <c r="AB3942" s="62"/>
      <c r="AC3942" s="47">
        <f>SUMIF('Cost per Solution Code'!$I$5:$I$24,'Measure Support Table'!D3942,'Cost per Solution Code'!$F$5:$F$24)</f>
        <v>522.1950355751585</v>
      </c>
      <c r="AD3942" s="62"/>
      <c r="AE3942" s="48">
        <f t="shared" si="488"/>
        <v>416.53842439071497</v>
      </c>
      <c r="AF3942" s="48">
        <f t="shared" si="489"/>
        <v>522.1950355751585</v>
      </c>
      <c r="AG3942" s="48">
        <f t="shared" si="490"/>
        <v>105.65661118444353</v>
      </c>
      <c r="AH3942" s="49">
        <f t="shared" si="491"/>
        <v>0</v>
      </c>
      <c r="AI3942" s="49">
        <f t="shared" si="492"/>
        <v>0</v>
      </c>
      <c r="AJ3942" s="50">
        <f t="shared" si="493"/>
        <v>0</v>
      </c>
      <c r="AK3942" s="51">
        <v>0</v>
      </c>
    </row>
    <row r="3943" spans="1:37" hidden="1" x14ac:dyDescent="0.35">
      <c r="A3943" s="39" t="str">
        <f t="shared" si="495"/>
        <v>SWHC005</v>
      </c>
      <c r="B3943" s="39" t="s">
        <v>332</v>
      </c>
      <c r="C3943" s="62" t="s">
        <v>20</v>
      </c>
      <c r="D3943" s="40" t="s">
        <v>163</v>
      </c>
      <c r="E3943" s="40" t="str">
        <f t="shared" si="494"/>
        <v>SWHC005A</v>
      </c>
      <c r="F3943" s="67" t="s">
        <v>242</v>
      </c>
      <c r="G3943" s="40" t="str">
        <f>DataSpec!$B$11</f>
        <v>UpDeemed, DnDeemed, DnDeemDI</v>
      </c>
      <c r="H3943" s="40" t="str">
        <f>DataSpec!$B$7</f>
        <v>Cap-Tons</v>
      </c>
      <c r="I3943" s="40" t="s">
        <v>11</v>
      </c>
      <c r="J3943" t="s">
        <v>164</v>
      </c>
      <c r="K3943" t="s">
        <v>253</v>
      </c>
      <c r="U3943" s="44">
        <f>SUMIFS(Table1[AStdWBkW],Table1[EnergyImpactID],E3943,Table1[BldgType],B3943,Table1[BldgVint],C3943,Table1[BldgLoc],F3943)</f>
        <v>0.02</v>
      </c>
      <c r="V3943" s="44">
        <f>SUMIFS(Table1[AStdWBkWh],Table1[EnergyImpactID],E3943,Table1[BldgType],B3943,Table1[BldgVint],C3943,Table1[BldgLoc],F3943)</f>
        <v>48.89</v>
      </c>
      <c r="W3943" s="69">
        <v>0</v>
      </c>
      <c r="X3943" s="69"/>
      <c r="Y3943" s="69"/>
      <c r="Z3943" s="69"/>
      <c r="AA3943" s="47">
        <f>SUMIF('Cost per Solution Code'!$I$5:$I$24,'Measure Support Table'!D3943,'Cost per Solution Code'!$H$5:$H$24)</f>
        <v>656.88499999999999</v>
      </c>
      <c r="AB3943" s="62"/>
      <c r="AC3943" s="47">
        <f>SUMIF('Cost per Solution Code'!$I$5:$I$24,'Measure Support Table'!D3943,'Cost per Solution Code'!$F$5:$F$24)</f>
        <v>931.83999999999992</v>
      </c>
      <c r="AD3943" s="62"/>
      <c r="AE3943" s="48">
        <f t="shared" si="488"/>
        <v>656.88499999999999</v>
      </c>
      <c r="AF3943" s="48">
        <f t="shared" si="489"/>
        <v>931.83999999999992</v>
      </c>
      <c r="AG3943" s="48">
        <f t="shared" si="490"/>
        <v>274.95499999999993</v>
      </c>
      <c r="AH3943" s="49">
        <f t="shared" si="491"/>
        <v>0</v>
      </c>
      <c r="AI3943" s="49">
        <f t="shared" si="492"/>
        <v>0</v>
      </c>
      <c r="AJ3943" s="50">
        <f t="shared" si="493"/>
        <v>0</v>
      </c>
      <c r="AK3943" s="51">
        <v>0</v>
      </c>
    </row>
    <row r="3944" spans="1:37" hidden="1" x14ac:dyDescent="0.35">
      <c r="A3944" s="39" t="str">
        <f t="shared" si="495"/>
        <v>SWHC005</v>
      </c>
      <c r="B3944" s="39" t="s">
        <v>332</v>
      </c>
      <c r="C3944" s="62" t="s">
        <v>20</v>
      </c>
      <c r="D3944" s="40" t="s">
        <v>165</v>
      </c>
      <c r="E3944" s="40" t="str">
        <f t="shared" si="494"/>
        <v>SWHC005B</v>
      </c>
      <c r="F3944" s="67" t="s">
        <v>242</v>
      </c>
      <c r="G3944" s="40" t="str">
        <f>DataSpec!$B$11</f>
        <v>UpDeemed, DnDeemed, DnDeemDI</v>
      </c>
      <c r="H3944" s="40" t="str">
        <f>DataSpec!$B$7</f>
        <v>Cap-Tons</v>
      </c>
      <c r="I3944" s="40" t="s">
        <v>11</v>
      </c>
      <c r="J3944" t="s">
        <v>164</v>
      </c>
      <c r="K3944" t="s">
        <v>254</v>
      </c>
      <c r="U3944" s="44">
        <f>SUMIFS(Table1[AStdWBkW],Table1[EnergyImpactID],E3944,Table1[BldgType],B3944,Table1[BldgVint],C3944,Table1[BldgLoc],F3944)</f>
        <v>0.02</v>
      </c>
      <c r="V3944" s="44">
        <f>SUMIFS(Table1[AStdWBkWh],Table1[EnergyImpactID],E3944,Table1[BldgType],B3944,Table1[BldgVint],C3944,Table1[BldgLoc],F3944)</f>
        <v>32.6</v>
      </c>
      <c r="W3944" s="69">
        <v>0</v>
      </c>
      <c r="X3944" s="69"/>
      <c r="Y3944" s="69"/>
      <c r="Z3944" s="69"/>
      <c r="AA3944" s="47">
        <f>SUMIF('Cost per Solution Code'!$I$5:$I$24,'Measure Support Table'!D3944,'Cost per Solution Code'!$H$5:$H$24)</f>
        <v>656.88499999999999</v>
      </c>
      <c r="AB3944" s="62"/>
      <c r="AC3944" s="47">
        <f>SUMIF('Cost per Solution Code'!$I$5:$I$24,'Measure Support Table'!D3944,'Cost per Solution Code'!$F$5:$F$24)</f>
        <v>729.01</v>
      </c>
      <c r="AD3944" s="62"/>
      <c r="AE3944" s="48">
        <f t="shared" si="488"/>
        <v>656.88499999999999</v>
      </c>
      <c r="AF3944" s="48">
        <f t="shared" si="489"/>
        <v>729.01</v>
      </c>
      <c r="AG3944" s="48">
        <f t="shared" si="490"/>
        <v>72.125</v>
      </c>
      <c r="AH3944" s="49">
        <f t="shared" si="491"/>
        <v>0</v>
      </c>
      <c r="AI3944" s="49">
        <f t="shared" si="492"/>
        <v>0</v>
      </c>
      <c r="AJ3944" s="50">
        <f t="shared" si="493"/>
        <v>0</v>
      </c>
      <c r="AK3944" s="51">
        <v>0</v>
      </c>
    </row>
    <row r="3945" spans="1:37" hidden="1" x14ac:dyDescent="0.35">
      <c r="A3945" s="39" t="str">
        <f t="shared" si="495"/>
        <v>SWHC005</v>
      </c>
      <c r="B3945" s="39" t="s">
        <v>332</v>
      </c>
      <c r="C3945" s="62" t="s">
        <v>20</v>
      </c>
      <c r="D3945" s="40" t="s">
        <v>166</v>
      </c>
      <c r="E3945" s="40" t="str">
        <f t="shared" si="494"/>
        <v>SWHC005C</v>
      </c>
      <c r="F3945" s="67" t="s">
        <v>242</v>
      </c>
      <c r="G3945" s="40" t="str">
        <f>DataSpec!$B$11</f>
        <v>UpDeemed, DnDeemed, DnDeemDI</v>
      </c>
      <c r="H3945" s="40" t="str">
        <f>DataSpec!$B$7</f>
        <v>Cap-Tons</v>
      </c>
      <c r="I3945" s="40" t="s">
        <v>11</v>
      </c>
      <c r="J3945" t="s">
        <v>167</v>
      </c>
      <c r="K3945" t="s">
        <v>255</v>
      </c>
      <c r="U3945" s="44">
        <f>SUMIFS(Table1[AStdWBkW],Table1[EnergyImpactID],E3945,Table1[BldgType],B3945,Table1[BldgVint],C3945,Table1[BldgLoc],F3945)</f>
        <v>0.02</v>
      </c>
      <c r="V3945" s="44">
        <f>SUMIFS(Table1[AStdWBkWh],Table1[EnergyImpactID],E3945,Table1[BldgType],B3945,Table1[BldgVint],C3945,Table1[BldgLoc],F3945)</f>
        <v>45.78</v>
      </c>
      <c r="W3945" s="69">
        <v>0</v>
      </c>
      <c r="X3945" s="69"/>
      <c r="Y3945" s="69"/>
      <c r="Z3945" s="69"/>
      <c r="AA3945" s="47">
        <f>SUMIF('Cost per Solution Code'!$I$5:$I$24,'Measure Support Table'!D3945,'Cost per Solution Code'!$H$5:$H$24)</f>
        <v>515.125</v>
      </c>
      <c r="AB3945" s="62"/>
      <c r="AC3945" s="47">
        <f>SUMIF('Cost per Solution Code'!$I$5:$I$24,'Measure Support Table'!D3945,'Cost per Solution Code'!$F$5:$F$24)</f>
        <v>741.56</v>
      </c>
      <c r="AD3945" s="62"/>
      <c r="AE3945" s="48">
        <f t="shared" si="488"/>
        <v>515.125</v>
      </c>
      <c r="AF3945" s="48">
        <f t="shared" si="489"/>
        <v>741.56</v>
      </c>
      <c r="AG3945" s="48">
        <f t="shared" si="490"/>
        <v>226.43499999999995</v>
      </c>
      <c r="AH3945" s="49">
        <f t="shared" si="491"/>
        <v>0</v>
      </c>
      <c r="AI3945" s="49">
        <f t="shared" si="492"/>
        <v>0</v>
      </c>
      <c r="AJ3945" s="50">
        <f t="shared" si="493"/>
        <v>0</v>
      </c>
      <c r="AK3945" s="51">
        <v>0</v>
      </c>
    </row>
    <row r="3946" spans="1:37" hidden="1" x14ac:dyDescent="0.35">
      <c r="A3946" s="39" t="str">
        <f t="shared" si="495"/>
        <v>SWHC005</v>
      </c>
      <c r="B3946" s="39" t="s">
        <v>332</v>
      </c>
      <c r="C3946" s="62" t="s">
        <v>20</v>
      </c>
      <c r="D3946" s="40" t="s">
        <v>168</v>
      </c>
      <c r="E3946" s="40" t="str">
        <f t="shared" si="494"/>
        <v>SWHC005D</v>
      </c>
      <c r="F3946" s="67" t="s">
        <v>242</v>
      </c>
      <c r="G3946" s="40" t="str">
        <f>DataSpec!$B$11</f>
        <v>UpDeemed, DnDeemed, DnDeemDI</v>
      </c>
      <c r="H3946" s="40" t="str">
        <f>DataSpec!$B$7</f>
        <v>Cap-Tons</v>
      </c>
      <c r="I3946" s="40" t="s">
        <v>11</v>
      </c>
      <c r="J3946" t="s">
        <v>167</v>
      </c>
      <c r="K3946" t="s">
        <v>256</v>
      </c>
      <c r="U3946" s="44">
        <f>SUMIFS(Table1[AStdWBkW],Table1[EnergyImpactID],E3946,Table1[BldgType],B3946,Table1[BldgVint],C3946,Table1[BldgLoc],F3946)</f>
        <v>0.01</v>
      </c>
      <c r="V3946" s="44">
        <f>SUMIFS(Table1[AStdWBkWh],Table1[EnergyImpactID],E3946,Table1[BldgType],B3946,Table1[BldgVint],C3946,Table1[BldgLoc],F3946)</f>
        <v>30.5</v>
      </c>
      <c r="W3946" s="69">
        <v>0</v>
      </c>
      <c r="X3946" s="69"/>
      <c r="Y3946" s="69"/>
      <c r="Z3946" s="69"/>
      <c r="AA3946" s="47">
        <f>SUMIF('Cost per Solution Code'!$I$5:$I$24,'Measure Support Table'!D3946,'Cost per Solution Code'!$H$5:$H$24)</f>
        <v>515.125</v>
      </c>
      <c r="AB3946" s="62"/>
      <c r="AC3946" s="47">
        <f>SUMIF('Cost per Solution Code'!$I$5:$I$24,'Measure Support Table'!D3946,'Cost per Solution Code'!$F$5:$F$24)</f>
        <v>673.54</v>
      </c>
      <c r="AD3946" s="62"/>
      <c r="AE3946" s="48">
        <f t="shared" si="488"/>
        <v>515.125</v>
      </c>
      <c r="AF3946" s="48">
        <f t="shared" si="489"/>
        <v>673.54</v>
      </c>
      <c r="AG3946" s="48">
        <f t="shared" si="490"/>
        <v>158.41499999999996</v>
      </c>
      <c r="AH3946" s="49">
        <f t="shared" si="491"/>
        <v>0</v>
      </c>
      <c r="AI3946" s="49">
        <f t="shared" si="492"/>
        <v>0</v>
      </c>
      <c r="AJ3946" s="50">
        <f t="shared" si="493"/>
        <v>0</v>
      </c>
      <c r="AK3946" s="51">
        <v>0</v>
      </c>
    </row>
    <row r="3947" spans="1:37" hidden="1" x14ac:dyDescent="0.35">
      <c r="A3947" s="39" t="str">
        <f t="shared" si="495"/>
        <v>SWHC005</v>
      </c>
      <c r="B3947" s="39" t="s">
        <v>332</v>
      </c>
      <c r="C3947" s="62" t="s">
        <v>20</v>
      </c>
      <c r="D3947" s="40" t="s">
        <v>169</v>
      </c>
      <c r="E3947" s="40" t="str">
        <f t="shared" si="494"/>
        <v>SWHC005E</v>
      </c>
      <c r="F3947" s="67" t="s">
        <v>242</v>
      </c>
      <c r="G3947" s="40" t="str">
        <f>DataSpec!$B$11</f>
        <v>UpDeemed, DnDeemed, DnDeemDI</v>
      </c>
      <c r="H3947" s="40" t="str">
        <f>DataSpec!$B$7</f>
        <v>Cap-Tons</v>
      </c>
      <c r="I3947" s="40" t="s">
        <v>11</v>
      </c>
      <c r="J3947" t="s">
        <v>170</v>
      </c>
      <c r="K3947" t="s">
        <v>257</v>
      </c>
      <c r="U3947" s="44">
        <f>SUMIFS(Table1[AStdWBkW],Table1[EnergyImpactID],E3947,Table1[BldgType],B3947,Table1[BldgVint],C3947,Table1[BldgLoc],F3947)</f>
        <v>0.02</v>
      </c>
      <c r="V3947" s="44">
        <f>SUMIFS(Table1[AStdWBkWh],Table1[EnergyImpactID],E3947,Table1[BldgType],B3947,Table1[BldgVint],C3947,Table1[BldgLoc],F3947)</f>
        <v>45.06</v>
      </c>
      <c r="W3947" s="69">
        <v>0</v>
      </c>
      <c r="X3947" s="69"/>
      <c r="Y3947" s="69"/>
      <c r="Z3947" s="69"/>
      <c r="AA3947" s="47">
        <f>SUMIF('Cost per Solution Code'!$I$5:$I$24,'Measure Support Table'!D3947,'Cost per Solution Code'!$H$5:$H$24)</f>
        <v>448.52499999999998</v>
      </c>
      <c r="AB3947" s="62"/>
      <c r="AC3947" s="47">
        <f>SUMIF('Cost per Solution Code'!$I$5:$I$24,'Measure Support Table'!D3947,'Cost per Solution Code'!$F$5:$F$24)</f>
        <v>698.35</v>
      </c>
      <c r="AD3947" s="62"/>
      <c r="AE3947" s="48">
        <f t="shared" si="488"/>
        <v>448.52499999999998</v>
      </c>
      <c r="AF3947" s="48">
        <f t="shared" si="489"/>
        <v>698.35</v>
      </c>
      <c r="AG3947" s="48">
        <f t="shared" si="490"/>
        <v>249.82500000000005</v>
      </c>
      <c r="AH3947" s="49">
        <f t="shared" si="491"/>
        <v>0</v>
      </c>
      <c r="AI3947" s="49">
        <f t="shared" si="492"/>
        <v>0</v>
      </c>
      <c r="AJ3947" s="50">
        <f t="shared" si="493"/>
        <v>0</v>
      </c>
      <c r="AK3947" s="51">
        <v>0</v>
      </c>
    </row>
    <row r="3948" spans="1:37" hidden="1" x14ac:dyDescent="0.35">
      <c r="A3948" s="39" t="str">
        <f t="shared" si="495"/>
        <v>SWHC005</v>
      </c>
      <c r="B3948" s="39" t="s">
        <v>332</v>
      </c>
      <c r="C3948" s="62" t="s">
        <v>20</v>
      </c>
      <c r="D3948" s="40" t="s">
        <v>171</v>
      </c>
      <c r="E3948" s="40" t="str">
        <f t="shared" si="494"/>
        <v>SWHC005F</v>
      </c>
      <c r="F3948" s="67" t="s">
        <v>242</v>
      </c>
      <c r="G3948" s="40" t="str">
        <f>DataSpec!$B$11</f>
        <v>UpDeemed, DnDeemed, DnDeemDI</v>
      </c>
      <c r="H3948" s="40" t="str">
        <f>DataSpec!$B$7</f>
        <v>Cap-Tons</v>
      </c>
      <c r="I3948" s="40" t="s">
        <v>11</v>
      </c>
      <c r="J3948" t="s">
        <v>170</v>
      </c>
      <c r="K3948" t="s">
        <v>258</v>
      </c>
      <c r="U3948" s="44">
        <f>SUMIFS(Table1[AStdWBkW],Table1[EnergyImpactID],E3948,Table1[BldgType],B3948,Table1[BldgVint],C3948,Table1[BldgLoc],F3948)</f>
        <v>0.01</v>
      </c>
      <c r="V3948" s="44">
        <f>SUMIFS(Table1[AStdWBkWh],Table1[EnergyImpactID],E3948,Table1[BldgType],B3948,Table1[BldgVint],C3948,Table1[BldgLoc],F3948)</f>
        <v>30</v>
      </c>
      <c r="W3948" s="69">
        <v>0</v>
      </c>
      <c r="X3948" s="69"/>
      <c r="Y3948" s="69"/>
      <c r="Z3948" s="69"/>
      <c r="AA3948" s="47">
        <f>SUMIF('Cost per Solution Code'!$I$5:$I$24,'Measure Support Table'!D3948,'Cost per Solution Code'!$H$5:$H$24)</f>
        <v>448.52499999999998</v>
      </c>
      <c r="AB3948" s="62"/>
      <c r="AC3948" s="47">
        <f>SUMIF('Cost per Solution Code'!$I$5:$I$24,'Measure Support Table'!D3948,'Cost per Solution Code'!$F$5:$F$24)</f>
        <v>642.36500000000001</v>
      </c>
      <c r="AD3948" s="62"/>
      <c r="AE3948" s="48">
        <f t="shared" si="488"/>
        <v>448.52499999999998</v>
      </c>
      <c r="AF3948" s="48">
        <f t="shared" si="489"/>
        <v>642.36500000000001</v>
      </c>
      <c r="AG3948" s="48">
        <f t="shared" si="490"/>
        <v>193.84000000000003</v>
      </c>
      <c r="AH3948" s="49">
        <f t="shared" si="491"/>
        <v>0</v>
      </c>
      <c r="AI3948" s="49">
        <f t="shared" si="492"/>
        <v>0</v>
      </c>
      <c r="AJ3948" s="50">
        <f t="shared" si="493"/>
        <v>0</v>
      </c>
      <c r="AK3948" s="51">
        <v>0</v>
      </c>
    </row>
    <row r="3949" spans="1:37" hidden="1" x14ac:dyDescent="0.35">
      <c r="A3949" s="39" t="str">
        <f t="shared" si="495"/>
        <v>SWHC005</v>
      </c>
      <c r="B3949" s="39" t="s">
        <v>332</v>
      </c>
      <c r="C3949" s="62" t="s">
        <v>20</v>
      </c>
      <c r="D3949" s="40" t="s">
        <v>8</v>
      </c>
      <c r="E3949" s="40" t="str">
        <f t="shared" si="494"/>
        <v>SWHC005G</v>
      </c>
      <c r="F3949" s="67" t="s">
        <v>242</v>
      </c>
      <c r="G3949" s="40" t="str">
        <f>DataSpec!$B$11</f>
        <v>UpDeemed, DnDeemed, DnDeemDI</v>
      </c>
      <c r="H3949" s="40" t="str">
        <f>DataSpec!$B$7</f>
        <v>Cap-Tons</v>
      </c>
      <c r="I3949" s="40" t="s">
        <v>11</v>
      </c>
      <c r="J3949" t="s">
        <v>172</v>
      </c>
      <c r="K3949" t="s">
        <v>259</v>
      </c>
      <c r="U3949" s="44">
        <f>SUMIFS(Table1[AStdWBkW],Table1[EnergyImpactID],E3949,Table1[BldgType],B3949,Table1[BldgVint],C3949,Table1[BldgLoc],F3949)</f>
        <v>0.02</v>
      </c>
      <c r="V3949" s="44">
        <f>SUMIFS(Table1[AStdWBkWh],Table1[EnergyImpactID],E3949,Table1[BldgType],B3949,Table1[BldgVint],C3949,Table1[BldgLoc],F3949)</f>
        <v>45.06</v>
      </c>
      <c r="W3949" s="69">
        <v>0</v>
      </c>
      <c r="X3949" s="69"/>
      <c r="Y3949" s="69"/>
      <c r="Z3949" s="69"/>
      <c r="AA3949" s="47">
        <f>SUMIF('Cost per Solution Code'!$I$5:$I$24,'Measure Support Table'!D3949,'Cost per Solution Code'!$H$5:$H$24)</f>
        <v>392.565</v>
      </c>
      <c r="AB3949" s="62"/>
      <c r="AC3949" s="47">
        <f>SUMIF('Cost per Solution Code'!$I$5:$I$24,'Measure Support Table'!D3949,'Cost per Solution Code'!$F$5:$F$24)</f>
        <v>491.11500000000001</v>
      </c>
      <c r="AD3949" s="62"/>
      <c r="AE3949" s="48">
        <f t="shared" si="488"/>
        <v>392.565</v>
      </c>
      <c r="AF3949" s="48">
        <f t="shared" si="489"/>
        <v>491.11500000000001</v>
      </c>
      <c r="AG3949" s="48">
        <f t="shared" si="490"/>
        <v>98.550000000000011</v>
      </c>
      <c r="AH3949" s="49">
        <f t="shared" si="491"/>
        <v>0</v>
      </c>
      <c r="AI3949" s="49">
        <f t="shared" si="492"/>
        <v>0</v>
      </c>
      <c r="AJ3949" s="50">
        <f t="shared" si="493"/>
        <v>0</v>
      </c>
      <c r="AK3949" s="51">
        <v>0</v>
      </c>
    </row>
    <row r="3950" spans="1:37" hidden="1" x14ac:dyDescent="0.35">
      <c r="A3950" s="39" t="str">
        <f t="shared" si="495"/>
        <v>SWHC005</v>
      </c>
      <c r="B3950" s="39" t="s">
        <v>332</v>
      </c>
      <c r="C3950" s="62" t="s">
        <v>20</v>
      </c>
      <c r="D3950" s="40" t="s">
        <v>16</v>
      </c>
      <c r="E3950" s="40" t="str">
        <f t="shared" si="494"/>
        <v>SWHC005H</v>
      </c>
      <c r="F3950" s="67" t="s">
        <v>242</v>
      </c>
      <c r="G3950" s="40" t="str">
        <f>DataSpec!$B$11</f>
        <v>UpDeemed, DnDeemed, DnDeemDI</v>
      </c>
      <c r="H3950" s="40" t="str">
        <f>DataSpec!$B$7</f>
        <v>Cap-Tons</v>
      </c>
      <c r="I3950" s="40" t="s">
        <v>11</v>
      </c>
      <c r="J3950" t="s">
        <v>172</v>
      </c>
      <c r="K3950" t="s">
        <v>260</v>
      </c>
      <c r="U3950" s="44">
        <f>SUMIFS(Table1[AStdWBkW],Table1[EnergyImpactID],E3950,Table1[BldgType],B3950,Table1[BldgVint],C3950,Table1[BldgLoc],F3950)</f>
        <v>0.01</v>
      </c>
      <c r="V3950" s="44">
        <f>SUMIFS(Table1[AStdWBkWh],Table1[EnergyImpactID],E3950,Table1[BldgType],B3950,Table1[BldgVint],C3950,Table1[BldgLoc],F3950)</f>
        <v>30</v>
      </c>
      <c r="W3950" s="69">
        <v>0</v>
      </c>
      <c r="X3950" s="69"/>
      <c r="Y3950" s="69"/>
      <c r="Z3950" s="69"/>
      <c r="AA3950" s="47">
        <f>SUMIF('Cost per Solution Code'!$I$5:$I$24,'Measure Support Table'!D3950,'Cost per Solution Code'!$H$5:$H$24)</f>
        <v>392.565</v>
      </c>
      <c r="AB3950" s="62"/>
      <c r="AC3950" s="47">
        <f>SUMIF('Cost per Solution Code'!$I$5:$I$24,'Measure Support Table'!D3950,'Cost per Solution Code'!$F$5:$F$24)</f>
        <v>458.26499999999999</v>
      </c>
      <c r="AD3950" s="62"/>
      <c r="AE3950" s="48">
        <f t="shared" si="488"/>
        <v>392.565</v>
      </c>
      <c r="AF3950" s="48">
        <f t="shared" si="489"/>
        <v>458.26499999999999</v>
      </c>
      <c r="AG3950" s="48">
        <f t="shared" si="490"/>
        <v>65.699999999999989</v>
      </c>
      <c r="AH3950" s="49">
        <f t="shared" si="491"/>
        <v>0</v>
      </c>
      <c r="AI3950" s="49">
        <f t="shared" si="492"/>
        <v>0</v>
      </c>
      <c r="AJ3950" s="50">
        <f t="shared" si="493"/>
        <v>0</v>
      </c>
      <c r="AK3950" s="51">
        <v>0</v>
      </c>
    </row>
    <row r="3951" spans="1:37" hidden="1" x14ac:dyDescent="0.35">
      <c r="A3951" s="39" t="str">
        <f t="shared" si="495"/>
        <v>SWHC005</v>
      </c>
      <c r="B3951" s="39" t="s">
        <v>332</v>
      </c>
      <c r="C3951" s="62" t="s">
        <v>20</v>
      </c>
      <c r="D3951" s="40" t="s">
        <v>18</v>
      </c>
      <c r="E3951" s="40" t="str">
        <f t="shared" si="494"/>
        <v>SWHC005I</v>
      </c>
      <c r="F3951" s="67" t="s">
        <v>242</v>
      </c>
      <c r="G3951" s="40" t="str">
        <f>DataSpec!$B$11</f>
        <v>UpDeemed, DnDeemed, DnDeemDI</v>
      </c>
      <c r="H3951" s="40" t="str">
        <f>DataSpec!$B$7</f>
        <v>Cap-Tons</v>
      </c>
      <c r="I3951" s="40" t="s">
        <v>11</v>
      </c>
      <c r="J3951" t="s">
        <v>173</v>
      </c>
      <c r="K3951" t="s">
        <v>261</v>
      </c>
      <c r="U3951" s="44">
        <f>SUMIFS(Table1[AStdWBkW],Table1[EnergyImpactID],E3951,Table1[BldgType],B3951,Table1[BldgVint],C3951,Table1[BldgLoc],F3951)</f>
        <v>0.03</v>
      </c>
      <c r="V3951" s="44">
        <f>SUMIFS(Table1[AStdWBkWh],Table1[EnergyImpactID],E3951,Table1[BldgType],B3951,Table1[BldgVint],C3951,Table1[BldgLoc],F3951)</f>
        <v>53.52</v>
      </c>
      <c r="W3951" s="69">
        <v>0</v>
      </c>
      <c r="X3951" s="69"/>
      <c r="Y3951" s="69"/>
      <c r="Z3951" s="69"/>
      <c r="AA3951" s="47">
        <f>SUMIF('Cost per Solution Code'!$I$5:$I$24,'Measure Support Table'!D3951,'Cost per Solution Code'!$H$5:$H$24)</f>
        <v>660</v>
      </c>
      <c r="AB3951" s="62"/>
      <c r="AC3951" s="47">
        <f>SUMIF('Cost per Solution Code'!$I$5:$I$24,'Measure Support Table'!D3951,'Cost per Solution Code'!$F$5:$F$24)</f>
        <v>923</v>
      </c>
      <c r="AD3951" s="62"/>
      <c r="AE3951" s="48">
        <f t="shared" si="488"/>
        <v>660</v>
      </c>
      <c r="AF3951" s="48">
        <f t="shared" si="489"/>
        <v>923</v>
      </c>
      <c r="AG3951" s="48">
        <f t="shared" si="490"/>
        <v>263</v>
      </c>
      <c r="AH3951" s="49">
        <f t="shared" si="491"/>
        <v>0</v>
      </c>
      <c r="AI3951" s="49">
        <f t="shared" si="492"/>
        <v>0</v>
      </c>
      <c r="AJ3951" s="50">
        <f t="shared" si="493"/>
        <v>0</v>
      </c>
      <c r="AK3951" s="51">
        <v>0</v>
      </c>
    </row>
    <row r="3952" spans="1:37" hidden="1" x14ac:dyDescent="0.35">
      <c r="A3952" s="39" t="str">
        <f t="shared" si="495"/>
        <v>SWHC005</v>
      </c>
      <c r="B3952" s="39" t="s">
        <v>332</v>
      </c>
      <c r="C3952" s="62" t="s">
        <v>20</v>
      </c>
      <c r="D3952" s="40" t="s">
        <v>22</v>
      </c>
      <c r="E3952" s="40" t="str">
        <f t="shared" si="494"/>
        <v>SWHC005J</v>
      </c>
      <c r="F3952" s="67" t="s">
        <v>242</v>
      </c>
      <c r="G3952" s="40" t="str">
        <f>DataSpec!$B$11</f>
        <v>UpDeemed, DnDeemed, DnDeemDI</v>
      </c>
      <c r="H3952" s="40" t="str">
        <f>DataSpec!$B$7</f>
        <v>Cap-Tons</v>
      </c>
      <c r="I3952" s="40" t="s">
        <v>11</v>
      </c>
      <c r="J3952" t="s">
        <v>173</v>
      </c>
      <c r="K3952" t="s">
        <v>262</v>
      </c>
      <c r="U3952" s="44">
        <f>SUMIFS(Table1[AStdWBkW],Table1[EnergyImpactID],E3952,Table1[BldgType],B3952,Table1[BldgVint],C3952,Table1[BldgLoc],F3952)</f>
        <v>0.02</v>
      </c>
      <c r="V3952" s="44">
        <f>SUMIFS(Table1[AStdWBkWh],Table1[EnergyImpactID],E3952,Table1[BldgType],B3952,Table1[BldgVint],C3952,Table1[BldgLoc],F3952)</f>
        <v>35.630000000000003</v>
      </c>
      <c r="W3952" s="69">
        <v>0</v>
      </c>
      <c r="X3952" s="69"/>
      <c r="Y3952" s="69"/>
      <c r="Z3952" s="69"/>
      <c r="AA3952" s="47">
        <f>SUMIF('Cost per Solution Code'!$I$5:$I$24,'Measure Support Table'!D3952,'Cost per Solution Code'!$H$5:$H$24)</f>
        <v>660</v>
      </c>
      <c r="AB3952" s="62"/>
      <c r="AC3952" s="47">
        <f>SUMIF('Cost per Solution Code'!$I$5:$I$24,'Measure Support Table'!D3952,'Cost per Solution Code'!$F$5:$F$24)</f>
        <v>845</v>
      </c>
      <c r="AD3952" s="62"/>
      <c r="AE3952" s="48">
        <f t="shared" si="488"/>
        <v>660</v>
      </c>
      <c r="AF3952" s="48">
        <f t="shared" si="489"/>
        <v>845</v>
      </c>
      <c r="AG3952" s="48">
        <f t="shared" si="490"/>
        <v>185</v>
      </c>
      <c r="AH3952" s="49">
        <f t="shared" si="491"/>
        <v>0</v>
      </c>
      <c r="AI3952" s="49">
        <f t="shared" si="492"/>
        <v>0</v>
      </c>
      <c r="AJ3952" s="50">
        <f t="shared" si="493"/>
        <v>0</v>
      </c>
      <c r="AK3952" s="51">
        <v>0</v>
      </c>
    </row>
    <row r="3953" spans="1:37" hidden="1" x14ac:dyDescent="0.35">
      <c r="A3953" s="39" t="str">
        <f t="shared" si="495"/>
        <v>SWHC005</v>
      </c>
      <c r="B3953" s="39" t="s">
        <v>332</v>
      </c>
      <c r="C3953" s="62" t="s">
        <v>20</v>
      </c>
      <c r="D3953" s="40" t="s">
        <v>25</v>
      </c>
      <c r="E3953" s="40" t="str">
        <f t="shared" si="494"/>
        <v>SWHC005K</v>
      </c>
      <c r="F3953" s="67" t="s">
        <v>242</v>
      </c>
      <c r="G3953" s="40" t="str">
        <f>DataSpec!$B$11</f>
        <v>UpDeemed, DnDeemed, DnDeemDI</v>
      </c>
      <c r="H3953" s="40" t="str">
        <f>DataSpec!$B$7</f>
        <v>Cap-Tons</v>
      </c>
      <c r="I3953" s="40" t="s">
        <v>11</v>
      </c>
      <c r="J3953" t="s">
        <v>174</v>
      </c>
      <c r="K3953" t="s">
        <v>263</v>
      </c>
      <c r="U3953" s="44">
        <f>SUMIFS(Table1[AStdWBkW],Table1[EnergyImpactID],E3953,Table1[BldgType],B3953,Table1[BldgVint],C3953,Table1[BldgLoc],F3953)</f>
        <v>0.03</v>
      </c>
      <c r="V3953" s="44">
        <f>SUMIFS(Table1[AStdWBkWh],Table1[EnergyImpactID],E3953,Table1[BldgType],B3953,Table1[BldgVint],C3953,Table1[BldgLoc],F3953)</f>
        <v>63.69</v>
      </c>
      <c r="W3953" s="69">
        <v>0</v>
      </c>
      <c r="X3953" s="69"/>
      <c r="Y3953" s="69"/>
      <c r="Z3953" s="69"/>
      <c r="AA3953" s="47">
        <f>SUMIF('Cost per Solution Code'!$I$5:$I$24,'Measure Support Table'!D3953,'Cost per Solution Code'!$H$5:$H$24)</f>
        <v>519.14</v>
      </c>
      <c r="AB3953" s="62"/>
      <c r="AC3953" s="47">
        <f>SUMIF('Cost per Solution Code'!$I$5:$I$24,'Measure Support Table'!D3953,'Cost per Solution Code'!$F$5:$F$24)</f>
        <v>685.85</v>
      </c>
      <c r="AD3953" s="62"/>
      <c r="AE3953" s="48">
        <f t="shared" si="488"/>
        <v>519.14</v>
      </c>
      <c r="AF3953" s="48">
        <f t="shared" si="489"/>
        <v>685.85</v>
      </c>
      <c r="AG3953" s="48">
        <f t="shared" si="490"/>
        <v>166.71000000000004</v>
      </c>
      <c r="AH3953" s="49">
        <f t="shared" si="491"/>
        <v>0</v>
      </c>
      <c r="AI3953" s="49">
        <f t="shared" si="492"/>
        <v>0</v>
      </c>
      <c r="AJ3953" s="50">
        <f t="shared" si="493"/>
        <v>0</v>
      </c>
      <c r="AK3953" s="51">
        <v>0</v>
      </c>
    </row>
    <row r="3954" spans="1:37" hidden="1" x14ac:dyDescent="0.35">
      <c r="A3954" s="39" t="str">
        <f t="shared" si="495"/>
        <v>SWHC005</v>
      </c>
      <c r="B3954" s="39" t="s">
        <v>332</v>
      </c>
      <c r="C3954" s="62" t="s">
        <v>20</v>
      </c>
      <c r="D3954" s="40" t="s">
        <v>175</v>
      </c>
      <c r="E3954" s="40" t="str">
        <f t="shared" si="494"/>
        <v>SWHC005L</v>
      </c>
      <c r="F3954" s="67" t="s">
        <v>242</v>
      </c>
      <c r="G3954" s="40" t="str">
        <f>DataSpec!$B$11</f>
        <v>UpDeemed, DnDeemed, DnDeemDI</v>
      </c>
      <c r="H3954" s="40" t="str">
        <f>DataSpec!$B$7</f>
        <v>Cap-Tons</v>
      </c>
      <c r="I3954" s="40" t="s">
        <v>11</v>
      </c>
      <c r="J3954" t="s">
        <v>174</v>
      </c>
      <c r="K3954" t="s">
        <v>264</v>
      </c>
      <c r="U3954" s="44">
        <f>SUMIFS(Table1[AStdWBkW],Table1[EnergyImpactID],E3954,Table1[BldgType],B3954,Table1[BldgVint],C3954,Table1[BldgLoc],F3954)</f>
        <v>0.02</v>
      </c>
      <c r="V3954" s="44">
        <f>SUMIFS(Table1[AStdWBkWh],Table1[EnergyImpactID],E3954,Table1[BldgType],B3954,Table1[BldgVint],C3954,Table1[BldgLoc],F3954)</f>
        <v>42.46</v>
      </c>
      <c r="W3954" s="69">
        <v>0</v>
      </c>
      <c r="X3954" s="69"/>
      <c r="Y3954" s="69"/>
      <c r="Z3954" s="69"/>
      <c r="AA3954" s="47">
        <f>SUMIF('Cost per Solution Code'!$I$5:$I$24,'Measure Support Table'!D3954,'Cost per Solution Code'!$H$5:$H$24)</f>
        <v>519.14</v>
      </c>
      <c r="AB3954" s="62"/>
      <c r="AC3954" s="47">
        <f>SUMIF('Cost per Solution Code'!$I$5:$I$24,'Measure Support Table'!D3954,'Cost per Solution Code'!$F$5:$F$24)</f>
        <v>555.84500000000003</v>
      </c>
      <c r="AD3954" s="62"/>
      <c r="AE3954" s="48">
        <f t="shared" si="488"/>
        <v>519.14</v>
      </c>
      <c r="AF3954" s="48">
        <f t="shared" si="489"/>
        <v>555.84500000000003</v>
      </c>
      <c r="AG3954" s="48">
        <f t="shared" si="490"/>
        <v>36.705000000000041</v>
      </c>
      <c r="AH3954" s="49">
        <f t="shared" si="491"/>
        <v>0</v>
      </c>
      <c r="AI3954" s="49">
        <f t="shared" si="492"/>
        <v>0</v>
      </c>
      <c r="AJ3954" s="50">
        <f t="shared" si="493"/>
        <v>0</v>
      </c>
      <c r="AK3954" s="51">
        <v>0</v>
      </c>
    </row>
    <row r="3955" spans="1:37" hidden="1" x14ac:dyDescent="0.35">
      <c r="A3955" s="39" t="str">
        <f t="shared" si="495"/>
        <v>SWHC005</v>
      </c>
      <c r="B3955" s="39" t="s">
        <v>332</v>
      </c>
      <c r="C3955" s="62" t="s">
        <v>20</v>
      </c>
      <c r="D3955" s="40" t="s">
        <v>176</v>
      </c>
      <c r="E3955" s="40" t="str">
        <f t="shared" si="494"/>
        <v>SWHC005M</v>
      </c>
      <c r="F3955" s="67" t="s">
        <v>242</v>
      </c>
      <c r="G3955" s="40" t="str">
        <f>DataSpec!$B$11</f>
        <v>UpDeemed, DnDeemed, DnDeemDI</v>
      </c>
      <c r="H3955" s="40" t="str">
        <f>DataSpec!$B$7</f>
        <v>Cap-Tons</v>
      </c>
      <c r="I3955" s="40" t="s">
        <v>11</v>
      </c>
      <c r="J3955" t="s">
        <v>177</v>
      </c>
      <c r="K3955" t="s">
        <v>265</v>
      </c>
      <c r="U3955" s="44">
        <f>SUMIFS(Table1[AStdWBkW],Table1[EnergyImpactID],E3955,Table1[BldgType],B3955,Table1[BldgVint],C3955,Table1[BldgLoc],F3955)</f>
        <v>0.03</v>
      </c>
      <c r="V3955" s="44">
        <f>SUMIFS(Table1[AStdWBkWh],Table1[EnergyImpactID],E3955,Table1[BldgType],B3955,Table1[BldgVint],C3955,Table1[BldgLoc],F3955)</f>
        <v>58.47</v>
      </c>
      <c r="W3955" s="69">
        <v>0</v>
      </c>
      <c r="X3955" s="69"/>
      <c r="Y3955" s="69"/>
      <c r="Z3955" s="69"/>
      <c r="AA3955" s="47">
        <f>SUMIF('Cost per Solution Code'!$I$5:$I$24,'Measure Support Table'!D3955,'Cost per Solution Code'!$H$5:$H$24)</f>
        <v>449.41</v>
      </c>
      <c r="AB3955" s="62"/>
      <c r="AC3955" s="47">
        <f>SUMIF('Cost per Solution Code'!$I$5:$I$24,'Measure Support Table'!D3955,'Cost per Solution Code'!$F$5:$F$24)</f>
        <v>771.3576281291954</v>
      </c>
      <c r="AD3955" s="62"/>
      <c r="AE3955" s="48">
        <f t="shared" si="488"/>
        <v>449.41</v>
      </c>
      <c r="AF3955" s="48">
        <f t="shared" si="489"/>
        <v>771.3576281291954</v>
      </c>
      <c r="AG3955" s="48">
        <f t="shared" si="490"/>
        <v>321.94762812919538</v>
      </c>
      <c r="AH3955" s="49">
        <f t="shared" si="491"/>
        <v>0</v>
      </c>
      <c r="AI3955" s="49">
        <f t="shared" si="492"/>
        <v>0</v>
      </c>
      <c r="AJ3955" s="50">
        <f t="shared" si="493"/>
        <v>0</v>
      </c>
      <c r="AK3955" s="51">
        <v>0</v>
      </c>
    </row>
    <row r="3956" spans="1:37" hidden="1" x14ac:dyDescent="0.35">
      <c r="A3956" s="39" t="str">
        <f t="shared" si="495"/>
        <v>SWHC005</v>
      </c>
      <c r="B3956" s="39" t="s">
        <v>332</v>
      </c>
      <c r="C3956" s="62" t="s">
        <v>20</v>
      </c>
      <c r="D3956" s="40" t="s">
        <v>178</v>
      </c>
      <c r="E3956" s="40" t="str">
        <f t="shared" si="494"/>
        <v>SWHC005N</v>
      </c>
      <c r="F3956" s="67" t="s">
        <v>242</v>
      </c>
      <c r="G3956" s="40" t="str">
        <f>DataSpec!$B$11</f>
        <v>UpDeemed, DnDeemed, DnDeemDI</v>
      </c>
      <c r="H3956" s="40" t="str">
        <f>DataSpec!$B$7</f>
        <v>Cap-Tons</v>
      </c>
      <c r="I3956" s="40" t="s">
        <v>11</v>
      </c>
      <c r="J3956" t="s">
        <v>177</v>
      </c>
      <c r="K3956" t="s">
        <v>266</v>
      </c>
      <c r="U3956" s="44">
        <f>SUMIFS(Table1[AStdWBkW],Table1[EnergyImpactID],E3956,Table1[BldgType],B3956,Table1[BldgVint],C3956,Table1[BldgLoc],F3956)</f>
        <v>0.02</v>
      </c>
      <c r="V3956" s="44">
        <f>SUMIFS(Table1[AStdWBkWh],Table1[EnergyImpactID],E3956,Table1[BldgType],B3956,Table1[BldgVint],C3956,Table1[BldgLoc],F3956)</f>
        <v>39.03</v>
      </c>
      <c r="W3956" s="69">
        <v>0</v>
      </c>
      <c r="X3956" s="69"/>
      <c r="Y3956" s="69"/>
      <c r="Z3956" s="69"/>
      <c r="AA3956" s="47">
        <f>SUMIF('Cost per Solution Code'!$I$5:$I$24,'Measure Support Table'!D3956,'Cost per Solution Code'!$H$5:$H$24)</f>
        <v>449.41</v>
      </c>
      <c r="AB3956" s="62"/>
      <c r="AC3956" s="47">
        <f>SUMIF('Cost per Solution Code'!$I$5:$I$24,'Measure Support Table'!D3956,'Cost per Solution Code'!$F$5:$F$24)</f>
        <v>629.11366698254767</v>
      </c>
      <c r="AD3956" s="62"/>
      <c r="AE3956" s="48">
        <f t="shared" si="488"/>
        <v>449.41</v>
      </c>
      <c r="AF3956" s="48">
        <f t="shared" si="489"/>
        <v>629.11366698254767</v>
      </c>
      <c r="AG3956" s="48">
        <f t="shared" si="490"/>
        <v>179.70366698254765</v>
      </c>
      <c r="AH3956" s="49">
        <f t="shared" si="491"/>
        <v>0</v>
      </c>
      <c r="AI3956" s="49">
        <f t="shared" si="492"/>
        <v>0</v>
      </c>
      <c r="AJ3956" s="50">
        <f t="shared" si="493"/>
        <v>0</v>
      </c>
      <c r="AK3956" s="51">
        <v>0</v>
      </c>
    </row>
    <row r="3957" spans="1:37" hidden="1" x14ac:dyDescent="0.35">
      <c r="A3957" s="39" t="str">
        <f t="shared" si="495"/>
        <v>SWHC005</v>
      </c>
      <c r="B3957" s="39" t="s">
        <v>332</v>
      </c>
      <c r="C3957" s="62" t="s">
        <v>20</v>
      </c>
      <c r="D3957" s="40" t="s">
        <v>179</v>
      </c>
      <c r="E3957" s="40" t="str">
        <f t="shared" si="494"/>
        <v>SWHC005O</v>
      </c>
      <c r="F3957" s="67" t="s">
        <v>242</v>
      </c>
      <c r="G3957" s="40" t="str">
        <f>DataSpec!$B$11</f>
        <v>UpDeemed, DnDeemed, DnDeemDI</v>
      </c>
      <c r="H3957" s="40" t="str">
        <f>DataSpec!$B$7</f>
        <v>Cap-Tons</v>
      </c>
      <c r="I3957" s="40" t="s">
        <v>11</v>
      </c>
      <c r="J3957" t="s">
        <v>180</v>
      </c>
      <c r="K3957" t="s">
        <v>267</v>
      </c>
      <c r="U3957" s="44">
        <f>SUMIFS(Table1[AStdWBkW],Table1[EnergyImpactID],E3957,Table1[BldgType],B3957,Table1[BldgVint],C3957,Table1[BldgLoc],F3957)</f>
        <v>0.03</v>
      </c>
      <c r="V3957" s="44">
        <f>SUMIFS(Table1[AStdWBkWh],Table1[EnergyImpactID],E3957,Table1[BldgType],B3957,Table1[BldgVint],C3957,Table1[BldgLoc],F3957)</f>
        <v>70.22</v>
      </c>
      <c r="W3957" s="69">
        <v>0</v>
      </c>
      <c r="X3957" s="69"/>
      <c r="Y3957" s="69"/>
      <c r="Z3957" s="69"/>
      <c r="AA3957" s="47">
        <f>SUMIF('Cost per Solution Code'!$I$5:$I$24,'Measure Support Table'!D3957,'Cost per Solution Code'!$H$5:$H$24)</f>
        <v>1086</v>
      </c>
      <c r="AB3957" s="62"/>
      <c r="AC3957" s="47">
        <f>SUMIF('Cost per Solution Code'!$I$5:$I$24,'Measure Support Table'!D3957,'Cost per Solution Code'!$F$5:$F$24)</f>
        <v>1124.9000000000001</v>
      </c>
      <c r="AD3957" s="62"/>
      <c r="AE3957" s="48">
        <f t="shared" si="488"/>
        <v>1086</v>
      </c>
      <c r="AF3957" s="48">
        <f t="shared" si="489"/>
        <v>1124.9000000000001</v>
      </c>
      <c r="AG3957" s="48">
        <f t="shared" si="490"/>
        <v>38.900000000000091</v>
      </c>
      <c r="AH3957" s="49">
        <f t="shared" si="491"/>
        <v>0</v>
      </c>
      <c r="AI3957" s="49">
        <f t="shared" si="492"/>
        <v>0</v>
      </c>
      <c r="AJ3957" s="50">
        <f t="shared" si="493"/>
        <v>0</v>
      </c>
      <c r="AK3957" s="51">
        <v>0</v>
      </c>
    </row>
    <row r="3958" spans="1:37" hidden="1" x14ac:dyDescent="0.35">
      <c r="A3958" s="39" t="str">
        <f t="shared" si="495"/>
        <v>SWHC005</v>
      </c>
      <c r="B3958" s="39" t="s">
        <v>332</v>
      </c>
      <c r="C3958" s="62" t="s">
        <v>20</v>
      </c>
      <c r="D3958" s="40" t="s">
        <v>181</v>
      </c>
      <c r="E3958" s="40" t="str">
        <f t="shared" si="494"/>
        <v>SWHC005P</v>
      </c>
      <c r="F3958" s="67" t="s">
        <v>242</v>
      </c>
      <c r="G3958" s="40" t="str">
        <f>DataSpec!$B$11</f>
        <v>UpDeemed, DnDeemed, DnDeemDI</v>
      </c>
      <c r="H3958" s="40" t="str">
        <f>DataSpec!$B$7</f>
        <v>Cap-Tons</v>
      </c>
      <c r="I3958" s="40" t="s">
        <v>11</v>
      </c>
      <c r="J3958" t="s">
        <v>180</v>
      </c>
      <c r="K3958" t="s">
        <v>268</v>
      </c>
      <c r="U3958" s="44">
        <f>SUMIFS(Table1[AStdWBkW],Table1[EnergyImpactID],E3958,Table1[BldgType],B3958,Table1[BldgVint],C3958,Table1[BldgLoc],F3958)</f>
        <v>0.02</v>
      </c>
      <c r="V3958" s="44">
        <f>SUMIFS(Table1[AStdWBkWh],Table1[EnergyImpactID],E3958,Table1[BldgType],B3958,Table1[BldgVint],C3958,Table1[BldgLoc],F3958)</f>
        <v>46.79</v>
      </c>
      <c r="W3958" s="69">
        <v>0</v>
      </c>
      <c r="X3958" s="69"/>
      <c r="Y3958" s="69"/>
      <c r="Z3958" s="69"/>
      <c r="AA3958" s="47">
        <f>SUMIF('Cost per Solution Code'!$I$5:$I$24,'Measure Support Table'!D3958,'Cost per Solution Code'!$H$5:$H$24)</f>
        <v>1086</v>
      </c>
      <c r="AB3958" s="62"/>
      <c r="AC3958" s="47">
        <f>SUMIF('Cost per Solution Code'!$I$5:$I$24,'Measure Support Table'!D3958,'Cost per Solution Code'!$F$5:$F$24)</f>
        <v>1107.17</v>
      </c>
      <c r="AD3958" s="62"/>
      <c r="AE3958" s="48">
        <f t="shared" si="488"/>
        <v>1086</v>
      </c>
      <c r="AF3958" s="48">
        <f t="shared" si="489"/>
        <v>1107.17</v>
      </c>
      <c r="AG3958" s="48">
        <f t="shared" si="490"/>
        <v>21.170000000000073</v>
      </c>
      <c r="AH3958" s="49">
        <f t="shared" si="491"/>
        <v>0</v>
      </c>
      <c r="AI3958" s="49">
        <f t="shared" si="492"/>
        <v>0</v>
      </c>
      <c r="AJ3958" s="50">
        <f t="shared" si="493"/>
        <v>0</v>
      </c>
      <c r="AK3958" s="51">
        <v>0</v>
      </c>
    </row>
    <row r="3959" spans="1:37" hidden="1" x14ac:dyDescent="0.35">
      <c r="A3959" s="39" t="str">
        <f t="shared" si="495"/>
        <v>SWHC005</v>
      </c>
      <c r="B3959" s="39" t="s">
        <v>332</v>
      </c>
      <c r="C3959" s="62" t="s">
        <v>20</v>
      </c>
      <c r="D3959" s="40" t="s">
        <v>182</v>
      </c>
      <c r="E3959" s="40" t="str">
        <f t="shared" si="494"/>
        <v>SWHC005Q</v>
      </c>
      <c r="F3959" s="67" t="s">
        <v>242</v>
      </c>
      <c r="G3959" s="40" t="str">
        <f>DataSpec!$B$11</f>
        <v>UpDeemed, DnDeemed, DnDeemDI</v>
      </c>
      <c r="H3959" s="40" t="str">
        <f>DataSpec!$B$7</f>
        <v>Cap-Tons</v>
      </c>
      <c r="I3959" s="40" t="s">
        <v>11</v>
      </c>
      <c r="J3959" t="s">
        <v>183</v>
      </c>
      <c r="K3959" t="s">
        <v>269</v>
      </c>
      <c r="U3959" s="44">
        <f>SUMIFS(Table1[AStdWBkW],Table1[EnergyImpactID],E3959,Table1[BldgType],B3959,Table1[BldgVint],C3959,Table1[BldgLoc],F3959)</f>
        <v>0.03</v>
      </c>
      <c r="V3959" s="44">
        <f>SUMIFS(Table1[AStdWBkWh],Table1[EnergyImpactID],E3959,Table1[BldgType],B3959,Table1[BldgVint],C3959,Table1[BldgLoc],F3959)</f>
        <v>54.74</v>
      </c>
      <c r="W3959" s="69">
        <v>0</v>
      </c>
      <c r="X3959" s="69"/>
      <c r="Y3959" s="69"/>
      <c r="Z3959" s="69"/>
      <c r="AA3959" s="47">
        <f>SUMIF('Cost per Solution Code'!$I$5:$I$24,'Measure Support Table'!D3959,'Cost per Solution Code'!$H$5:$H$24)</f>
        <v>636.29999999999995</v>
      </c>
      <c r="AB3959" s="62"/>
      <c r="AC3959" s="47">
        <f>SUMIF('Cost per Solution Code'!$I$5:$I$24,'Measure Support Table'!D3959,'Cost per Solution Code'!$F$5:$F$24)</f>
        <v>931.83</v>
      </c>
      <c r="AD3959" s="62"/>
      <c r="AE3959" s="48">
        <f t="shared" si="488"/>
        <v>636.29999999999995</v>
      </c>
      <c r="AF3959" s="48">
        <f t="shared" si="489"/>
        <v>931.83</v>
      </c>
      <c r="AG3959" s="48">
        <f t="shared" si="490"/>
        <v>295.53000000000009</v>
      </c>
      <c r="AH3959" s="49">
        <f t="shared" si="491"/>
        <v>0</v>
      </c>
      <c r="AI3959" s="49">
        <f t="shared" si="492"/>
        <v>0</v>
      </c>
      <c r="AJ3959" s="50">
        <f t="shared" si="493"/>
        <v>0</v>
      </c>
      <c r="AK3959" s="51">
        <v>0</v>
      </c>
    </row>
    <row r="3960" spans="1:37" hidden="1" x14ac:dyDescent="0.35">
      <c r="A3960" s="39" t="str">
        <f t="shared" si="495"/>
        <v>SWHC005</v>
      </c>
      <c r="B3960" s="39" t="s">
        <v>332</v>
      </c>
      <c r="C3960" s="62" t="s">
        <v>20</v>
      </c>
      <c r="D3960" s="40" t="s">
        <v>184</v>
      </c>
      <c r="E3960" s="40" t="str">
        <f t="shared" si="494"/>
        <v>SWHC005R</v>
      </c>
      <c r="F3960" s="67" t="s">
        <v>242</v>
      </c>
      <c r="G3960" s="40" t="str">
        <f>DataSpec!$B$11</f>
        <v>UpDeemed, DnDeemed, DnDeemDI</v>
      </c>
      <c r="H3960" s="40" t="str">
        <f>DataSpec!$B$7</f>
        <v>Cap-Tons</v>
      </c>
      <c r="I3960" s="40" t="s">
        <v>11</v>
      </c>
      <c r="J3960" t="s">
        <v>183</v>
      </c>
      <c r="K3960" t="s">
        <v>270</v>
      </c>
      <c r="U3960" s="44">
        <f>SUMIFS(Table1[AStdWBkW],Table1[EnergyImpactID],E3960,Table1[BldgType],B3960,Table1[BldgVint],C3960,Table1[BldgLoc],F3960)</f>
        <v>0.02</v>
      </c>
      <c r="V3960" s="44">
        <f>SUMIFS(Table1[AStdWBkWh],Table1[EnergyImpactID],E3960,Table1[BldgType],B3960,Table1[BldgVint],C3960,Table1[BldgLoc],F3960)</f>
        <v>36.53</v>
      </c>
      <c r="W3960" s="69">
        <v>0</v>
      </c>
      <c r="X3960" s="69"/>
      <c r="Y3960" s="69"/>
      <c r="Z3960" s="69"/>
      <c r="AA3960" s="47">
        <f>SUMIF('Cost per Solution Code'!$I$5:$I$24,'Measure Support Table'!D3960,'Cost per Solution Code'!$H$5:$H$24)</f>
        <v>636.29999999999995</v>
      </c>
      <c r="AB3960" s="62"/>
      <c r="AC3960" s="47">
        <f>SUMIF('Cost per Solution Code'!$I$5:$I$24,'Measure Support Table'!D3960,'Cost per Solution Code'!$F$5:$F$24)</f>
        <v>797.9</v>
      </c>
      <c r="AD3960" s="62"/>
      <c r="AE3960" s="48">
        <f t="shared" si="488"/>
        <v>636.29999999999995</v>
      </c>
      <c r="AF3960" s="48">
        <f t="shared" si="489"/>
        <v>797.9</v>
      </c>
      <c r="AG3960" s="48">
        <f t="shared" si="490"/>
        <v>161.60000000000002</v>
      </c>
      <c r="AH3960" s="49">
        <f t="shared" si="491"/>
        <v>0</v>
      </c>
      <c r="AI3960" s="49">
        <f t="shared" si="492"/>
        <v>0</v>
      </c>
      <c r="AJ3960" s="50">
        <f t="shared" si="493"/>
        <v>0</v>
      </c>
      <c r="AK3960" s="51">
        <v>0</v>
      </c>
    </row>
    <row r="3961" spans="1:37" hidden="1" x14ac:dyDescent="0.35">
      <c r="A3961" s="39" t="str">
        <f t="shared" si="495"/>
        <v>SWHC005</v>
      </c>
      <c r="B3961" s="39" t="s">
        <v>332</v>
      </c>
      <c r="C3961" s="62" t="s">
        <v>20</v>
      </c>
      <c r="D3961" s="40" t="s">
        <v>185</v>
      </c>
      <c r="E3961" s="40" t="str">
        <f t="shared" si="494"/>
        <v>SWHC005S</v>
      </c>
      <c r="F3961" s="67" t="s">
        <v>242</v>
      </c>
      <c r="G3961" s="40" t="str">
        <f>DataSpec!$B$11</f>
        <v>UpDeemed, DnDeemed, DnDeemDI</v>
      </c>
      <c r="H3961" s="40" t="str">
        <f>DataSpec!$B$7</f>
        <v>Cap-Tons</v>
      </c>
      <c r="I3961" s="40" t="s">
        <v>11</v>
      </c>
      <c r="J3961" t="s">
        <v>186</v>
      </c>
      <c r="K3961" t="s">
        <v>271</v>
      </c>
      <c r="U3961" s="44">
        <f>SUMIFS(Table1[AStdWBkW],Table1[EnergyImpactID],E3961,Table1[BldgType],B3961,Table1[BldgVint],C3961,Table1[BldgLoc],F3961)</f>
        <v>0.03</v>
      </c>
      <c r="V3961" s="44">
        <f>SUMIFS(Table1[AStdWBkWh],Table1[EnergyImpactID],E3961,Table1[BldgType],B3961,Table1[BldgVint],C3961,Table1[BldgLoc],F3961)</f>
        <v>73.040000000000006</v>
      </c>
      <c r="W3961" s="69">
        <v>0</v>
      </c>
      <c r="X3961" s="69"/>
      <c r="Y3961" s="69"/>
      <c r="Z3961" s="69"/>
      <c r="AA3961" s="47">
        <f>SUMIF('Cost per Solution Code'!$I$5:$I$24,'Measure Support Table'!D3961,'Cost per Solution Code'!$H$5:$H$24)</f>
        <v>416.53842439071497</v>
      </c>
      <c r="AB3961" s="62"/>
      <c r="AC3961" s="47">
        <f>SUMIF('Cost per Solution Code'!$I$5:$I$24,'Measure Support Table'!D3961,'Cost per Solution Code'!$F$5:$F$24)</f>
        <v>610</v>
      </c>
      <c r="AD3961" s="62"/>
      <c r="AE3961" s="48">
        <f t="shared" si="488"/>
        <v>416.53842439071497</v>
      </c>
      <c r="AF3961" s="48">
        <f t="shared" si="489"/>
        <v>610</v>
      </c>
      <c r="AG3961" s="48">
        <f t="shared" si="490"/>
        <v>193.46157560928503</v>
      </c>
      <c r="AH3961" s="49">
        <f t="shared" si="491"/>
        <v>0</v>
      </c>
      <c r="AI3961" s="49">
        <f t="shared" si="492"/>
        <v>0</v>
      </c>
      <c r="AJ3961" s="50">
        <f t="shared" si="493"/>
        <v>0</v>
      </c>
      <c r="AK3961" s="51">
        <v>0</v>
      </c>
    </row>
    <row r="3962" spans="1:37" hidden="1" x14ac:dyDescent="0.35">
      <c r="A3962" s="39" t="str">
        <f t="shared" si="495"/>
        <v>SWHC005</v>
      </c>
      <c r="B3962" s="39" t="s">
        <v>332</v>
      </c>
      <c r="C3962" s="62" t="s">
        <v>20</v>
      </c>
      <c r="D3962" s="40" t="s">
        <v>187</v>
      </c>
      <c r="E3962" s="40" t="str">
        <f t="shared" si="494"/>
        <v>SWHC005T</v>
      </c>
      <c r="F3962" s="67" t="s">
        <v>242</v>
      </c>
      <c r="G3962" s="40" t="str">
        <f>DataSpec!$B$11</f>
        <v>UpDeemed, DnDeemed, DnDeemDI</v>
      </c>
      <c r="H3962" s="40" t="str">
        <f>DataSpec!$B$7</f>
        <v>Cap-Tons</v>
      </c>
      <c r="I3962" s="40" t="s">
        <v>11</v>
      </c>
      <c r="J3962" t="s">
        <v>186</v>
      </c>
      <c r="K3962" t="s">
        <v>272</v>
      </c>
      <c r="U3962" s="44">
        <f>SUMIFS(Table1[AStdWBkW],Table1[EnergyImpactID],E3962,Table1[BldgType],B3962,Table1[BldgVint],C3962,Table1[BldgLoc],F3962)</f>
        <v>0.02</v>
      </c>
      <c r="V3962" s="44">
        <f>SUMIFS(Table1[AStdWBkWh],Table1[EnergyImpactID],E3962,Table1[BldgType],B3962,Table1[BldgVint],C3962,Table1[BldgLoc],F3962)</f>
        <v>48.69</v>
      </c>
      <c r="W3962" s="69">
        <v>0</v>
      </c>
      <c r="X3962" s="69"/>
      <c r="Y3962" s="69"/>
      <c r="Z3962" s="69"/>
      <c r="AA3962" s="47">
        <f>SUMIF('Cost per Solution Code'!$I$5:$I$24,'Measure Support Table'!D3962,'Cost per Solution Code'!$H$5:$H$24)</f>
        <v>416.53842439071497</v>
      </c>
      <c r="AB3962" s="62"/>
      <c r="AC3962" s="47">
        <f>SUMIF('Cost per Solution Code'!$I$5:$I$24,'Measure Support Table'!D3962,'Cost per Solution Code'!$F$5:$F$24)</f>
        <v>522.1950355751585</v>
      </c>
      <c r="AD3962" s="62"/>
      <c r="AE3962" s="48">
        <f t="shared" si="488"/>
        <v>416.53842439071497</v>
      </c>
      <c r="AF3962" s="48">
        <f t="shared" si="489"/>
        <v>522.1950355751585</v>
      </c>
      <c r="AG3962" s="48">
        <f t="shared" si="490"/>
        <v>105.65661118444353</v>
      </c>
      <c r="AH3962" s="49">
        <f t="shared" si="491"/>
        <v>0</v>
      </c>
      <c r="AI3962" s="49">
        <f t="shared" si="492"/>
        <v>0</v>
      </c>
      <c r="AJ3962" s="50">
        <f t="shared" si="493"/>
        <v>0</v>
      </c>
      <c r="AK3962" s="51">
        <v>0</v>
      </c>
    </row>
    <row r="3963" spans="1:37" hidden="1" x14ac:dyDescent="0.35">
      <c r="A3963" s="39" t="str">
        <f t="shared" si="495"/>
        <v>SWHC005</v>
      </c>
      <c r="B3963" s="39" t="s">
        <v>332</v>
      </c>
      <c r="C3963" s="62" t="s">
        <v>20</v>
      </c>
      <c r="D3963" s="40" t="s">
        <v>163</v>
      </c>
      <c r="E3963" s="40" t="str">
        <f t="shared" si="494"/>
        <v>SWHC005A</v>
      </c>
      <c r="F3963" s="67" t="s">
        <v>243</v>
      </c>
      <c r="G3963" s="40" t="str">
        <f>DataSpec!$B$11</f>
        <v>UpDeemed, DnDeemed, DnDeemDI</v>
      </c>
      <c r="H3963" s="40" t="str">
        <f>DataSpec!$B$7</f>
        <v>Cap-Tons</v>
      </c>
      <c r="I3963" s="40" t="s">
        <v>11</v>
      </c>
      <c r="J3963" t="s">
        <v>164</v>
      </c>
      <c r="K3963" t="s">
        <v>253</v>
      </c>
      <c r="U3963" s="44">
        <f>SUMIFS(Table1[AStdWBkW],Table1[EnergyImpactID],E3963,Table1[BldgType],B3963,Table1[BldgVint],C3963,Table1[BldgLoc],F3963)</f>
        <v>0.03</v>
      </c>
      <c r="V3963" s="44">
        <f>SUMIFS(Table1[AStdWBkWh],Table1[EnergyImpactID],E3963,Table1[BldgType],B3963,Table1[BldgVint],C3963,Table1[BldgLoc],F3963)</f>
        <v>66.930000000000007</v>
      </c>
      <c r="W3963" s="69">
        <v>0</v>
      </c>
      <c r="X3963" s="69"/>
      <c r="Y3963" s="69"/>
      <c r="Z3963" s="69"/>
      <c r="AA3963" s="47">
        <f>SUMIF('Cost per Solution Code'!$I$5:$I$24,'Measure Support Table'!D3963,'Cost per Solution Code'!$H$5:$H$24)</f>
        <v>656.88499999999999</v>
      </c>
      <c r="AB3963" s="62"/>
      <c r="AC3963" s="47">
        <f>SUMIF('Cost per Solution Code'!$I$5:$I$24,'Measure Support Table'!D3963,'Cost per Solution Code'!$F$5:$F$24)</f>
        <v>931.83999999999992</v>
      </c>
      <c r="AD3963" s="62"/>
      <c r="AE3963" s="48">
        <f t="shared" si="488"/>
        <v>656.88499999999999</v>
      </c>
      <c r="AF3963" s="48">
        <f t="shared" si="489"/>
        <v>931.83999999999992</v>
      </c>
      <c r="AG3963" s="48">
        <f t="shared" si="490"/>
        <v>274.95499999999993</v>
      </c>
      <c r="AH3963" s="49">
        <f t="shared" si="491"/>
        <v>0</v>
      </c>
      <c r="AI3963" s="49">
        <f t="shared" si="492"/>
        <v>0</v>
      </c>
      <c r="AJ3963" s="50">
        <f t="shared" si="493"/>
        <v>0</v>
      </c>
      <c r="AK3963" s="51">
        <v>0</v>
      </c>
    </row>
    <row r="3964" spans="1:37" hidden="1" x14ac:dyDescent="0.35">
      <c r="A3964" s="39" t="str">
        <f t="shared" si="495"/>
        <v>SWHC005</v>
      </c>
      <c r="B3964" s="39" t="s">
        <v>332</v>
      </c>
      <c r="C3964" s="62" t="s">
        <v>20</v>
      </c>
      <c r="D3964" s="40" t="s">
        <v>165</v>
      </c>
      <c r="E3964" s="40" t="str">
        <f t="shared" si="494"/>
        <v>SWHC005B</v>
      </c>
      <c r="F3964" s="67" t="s">
        <v>243</v>
      </c>
      <c r="G3964" s="40" t="str">
        <f>DataSpec!$B$11</f>
        <v>UpDeemed, DnDeemed, DnDeemDI</v>
      </c>
      <c r="H3964" s="40" t="str">
        <f>DataSpec!$B$7</f>
        <v>Cap-Tons</v>
      </c>
      <c r="I3964" s="40" t="s">
        <v>11</v>
      </c>
      <c r="J3964" t="s">
        <v>164</v>
      </c>
      <c r="K3964" t="s">
        <v>254</v>
      </c>
      <c r="U3964" s="44">
        <f>SUMIFS(Table1[AStdWBkW],Table1[EnergyImpactID],E3964,Table1[BldgType],B3964,Table1[BldgVint],C3964,Table1[BldgLoc],F3964)</f>
        <v>0.02</v>
      </c>
      <c r="V3964" s="44">
        <f>SUMIFS(Table1[AStdWBkWh],Table1[EnergyImpactID],E3964,Table1[BldgType],B3964,Table1[BldgVint],C3964,Table1[BldgLoc],F3964)</f>
        <v>44.57</v>
      </c>
      <c r="W3964" s="69">
        <v>0</v>
      </c>
      <c r="X3964" s="69"/>
      <c r="Y3964" s="69"/>
      <c r="Z3964" s="69"/>
      <c r="AA3964" s="47">
        <f>SUMIF('Cost per Solution Code'!$I$5:$I$24,'Measure Support Table'!D3964,'Cost per Solution Code'!$H$5:$H$24)</f>
        <v>656.88499999999999</v>
      </c>
      <c r="AB3964" s="62"/>
      <c r="AC3964" s="47">
        <f>SUMIF('Cost per Solution Code'!$I$5:$I$24,'Measure Support Table'!D3964,'Cost per Solution Code'!$F$5:$F$24)</f>
        <v>729.01</v>
      </c>
      <c r="AD3964" s="62"/>
      <c r="AE3964" s="48">
        <f t="shared" si="488"/>
        <v>656.88499999999999</v>
      </c>
      <c r="AF3964" s="48">
        <f t="shared" si="489"/>
        <v>729.01</v>
      </c>
      <c r="AG3964" s="48">
        <f t="shared" si="490"/>
        <v>72.125</v>
      </c>
      <c r="AH3964" s="49">
        <f t="shared" si="491"/>
        <v>0</v>
      </c>
      <c r="AI3964" s="49">
        <f t="shared" si="492"/>
        <v>0</v>
      </c>
      <c r="AJ3964" s="50">
        <f t="shared" si="493"/>
        <v>0</v>
      </c>
      <c r="AK3964" s="51">
        <v>0</v>
      </c>
    </row>
    <row r="3965" spans="1:37" hidden="1" x14ac:dyDescent="0.35">
      <c r="A3965" s="39" t="str">
        <f t="shared" si="495"/>
        <v>SWHC005</v>
      </c>
      <c r="B3965" s="39" t="s">
        <v>332</v>
      </c>
      <c r="C3965" s="62" t="s">
        <v>20</v>
      </c>
      <c r="D3965" s="40" t="s">
        <v>166</v>
      </c>
      <c r="E3965" s="40" t="str">
        <f t="shared" si="494"/>
        <v>SWHC005C</v>
      </c>
      <c r="F3965" s="67" t="s">
        <v>243</v>
      </c>
      <c r="G3965" s="40" t="str">
        <f>DataSpec!$B$11</f>
        <v>UpDeemed, DnDeemed, DnDeemDI</v>
      </c>
      <c r="H3965" s="40" t="str">
        <f>DataSpec!$B$7</f>
        <v>Cap-Tons</v>
      </c>
      <c r="I3965" s="40" t="s">
        <v>11</v>
      </c>
      <c r="J3965" t="s">
        <v>167</v>
      </c>
      <c r="K3965" t="s">
        <v>255</v>
      </c>
      <c r="U3965" s="44">
        <f>SUMIFS(Table1[AStdWBkW],Table1[EnergyImpactID],E3965,Table1[BldgType],B3965,Table1[BldgVint],C3965,Table1[BldgLoc],F3965)</f>
        <v>0.03</v>
      </c>
      <c r="V3965" s="44">
        <f>SUMIFS(Table1[AStdWBkWh],Table1[EnergyImpactID],E3965,Table1[BldgType],B3965,Table1[BldgVint],C3965,Table1[BldgLoc],F3965)</f>
        <v>62.67</v>
      </c>
      <c r="W3965" s="69">
        <v>0</v>
      </c>
      <c r="X3965" s="69"/>
      <c r="Y3965" s="69"/>
      <c r="Z3965" s="69"/>
      <c r="AA3965" s="47">
        <f>SUMIF('Cost per Solution Code'!$I$5:$I$24,'Measure Support Table'!D3965,'Cost per Solution Code'!$H$5:$H$24)</f>
        <v>515.125</v>
      </c>
      <c r="AB3965" s="62"/>
      <c r="AC3965" s="47">
        <f>SUMIF('Cost per Solution Code'!$I$5:$I$24,'Measure Support Table'!D3965,'Cost per Solution Code'!$F$5:$F$24)</f>
        <v>741.56</v>
      </c>
      <c r="AD3965" s="62"/>
      <c r="AE3965" s="48">
        <f t="shared" si="488"/>
        <v>515.125</v>
      </c>
      <c r="AF3965" s="48">
        <f t="shared" si="489"/>
        <v>741.56</v>
      </c>
      <c r="AG3965" s="48">
        <f t="shared" si="490"/>
        <v>226.43499999999995</v>
      </c>
      <c r="AH3965" s="49">
        <f t="shared" si="491"/>
        <v>0</v>
      </c>
      <c r="AI3965" s="49">
        <f t="shared" si="492"/>
        <v>0</v>
      </c>
      <c r="AJ3965" s="50">
        <f t="shared" si="493"/>
        <v>0</v>
      </c>
      <c r="AK3965" s="51">
        <v>0</v>
      </c>
    </row>
    <row r="3966" spans="1:37" hidden="1" x14ac:dyDescent="0.35">
      <c r="A3966" s="39" t="str">
        <f t="shared" si="495"/>
        <v>SWHC005</v>
      </c>
      <c r="B3966" s="39" t="s">
        <v>332</v>
      </c>
      <c r="C3966" s="62" t="s">
        <v>20</v>
      </c>
      <c r="D3966" s="40" t="s">
        <v>168</v>
      </c>
      <c r="E3966" s="40" t="str">
        <f t="shared" si="494"/>
        <v>SWHC005D</v>
      </c>
      <c r="F3966" s="67" t="s">
        <v>243</v>
      </c>
      <c r="G3966" s="40" t="str">
        <f>DataSpec!$B$11</f>
        <v>UpDeemed, DnDeemed, DnDeemDI</v>
      </c>
      <c r="H3966" s="40" t="str">
        <f>DataSpec!$B$7</f>
        <v>Cap-Tons</v>
      </c>
      <c r="I3966" s="40" t="s">
        <v>11</v>
      </c>
      <c r="J3966" t="s">
        <v>167</v>
      </c>
      <c r="K3966" t="s">
        <v>256</v>
      </c>
      <c r="U3966" s="44">
        <f>SUMIFS(Table1[AStdWBkW],Table1[EnergyImpactID],E3966,Table1[BldgType],B3966,Table1[BldgVint],C3966,Table1[BldgLoc],F3966)</f>
        <v>0.02</v>
      </c>
      <c r="V3966" s="44">
        <f>SUMIFS(Table1[AStdWBkWh],Table1[EnergyImpactID],E3966,Table1[BldgType],B3966,Table1[BldgVint],C3966,Table1[BldgLoc],F3966)</f>
        <v>41.81</v>
      </c>
      <c r="W3966" s="69">
        <v>0</v>
      </c>
      <c r="X3966" s="69"/>
      <c r="Y3966" s="69"/>
      <c r="Z3966" s="69"/>
      <c r="AA3966" s="47">
        <f>SUMIF('Cost per Solution Code'!$I$5:$I$24,'Measure Support Table'!D3966,'Cost per Solution Code'!$H$5:$H$24)</f>
        <v>515.125</v>
      </c>
      <c r="AB3966" s="62"/>
      <c r="AC3966" s="47">
        <f>SUMIF('Cost per Solution Code'!$I$5:$I$24,'Measure Support Table'!D3966,'Cost per Solution Code'!$F$5:$F$24)</f>
        <v>673.54</v>
      </c>
      <c r="AD3966" s="62"/>
      <c r="AE3966" s="48">
        <f t="shared" si="488"/>
        <v>515.125</v>
      </c>
      <c r="AF3966" s="48">
        <f t="shared" si="489"/>
        <v>673.54</v>
      </c>
      <c r="AG3966" s="48">
        <f t="shared" si="490"/>
        <v>158.41499999999996</v>
      </c>
      <c r="AH3966" s="49">
        <f t="shared" si="491"/>
        <v>0</v>
      </c>
      <c r="AI3966" s="49">
        <f t="shared" si="492"/>
        <v>0</v>
      </c>
      <c r="AJ3966" s="50">
        <f t="shared" si="493"/>
        <v>0</v>
      </c>
      <c r="AK3966" s="51">
        <v>0</v>
      </c>
    </row>
    <row r="3967" spans="1:37" hidden="1" x14ac:dyDescent="0.35">
      <c r="A3967" s="39" t="str">
        <f t="shared" si="495"/>
        <v>SWHC005</v>
      </c>
      <c r="B3967" s="39" t="s">
        <v>332</v>
      </c>
      <c r="C3967" s="62" t="s">
        <v>20</v>
      </c>
      <c r="D3967" s="40" t="s">
        <v>169</v>
      </c>
      <c r="E3967" s="40" t="str">
        <f t="shared" si="494"/>
        <v>SWHC005E</v>
      </c>
      <c r="F3967" s="67" t="s">
        <v>243</v>
      </c>
      <c r="G3967" s="40" t="str">
        <f>DataSpec!$B$11</f>
        <v>UpDeemed, DnDeemed, DnDeemDI</v>
      </c>
      <c r="H3967" s="40" t="str">
        <f>DataSpec!$B$7</f>
        <v>Cap-Tons</v>
      </c>
      <c r="I3967" s="40" t="s">
        <v>11</v>
      </c>
      <c r="J3967" t="s">
        <v>170</v>
      </c>
      <c r="K3967" t="s">
        <v>257</v>
      </c>
      <c r="U3967" s="44">
        <f>SUMIFS(Table1[AStdWBkW],Table1[EnergyImpactID],E3967,Table1[BldgType],B3967,Table1[BldgVint],C3967,Table1[BldgLoc],F3967)</f>
        <v>0.03</v>
      </c>
      <c r="V3967" s="44">
        <f>SUMIFS(Table1[AStdWBkWh],Table1[EnergyImpactID],E3967,Table1[BldgType],B3967,Table1[BldgVint],C3967,Table1[BldgLoc],F3967)</f>
        <v>61.63</v>
      </c>
      <c r="W3967" s="69">
        <v>0</v>
      </c>
      <c r="X3967" s="69"/>
      <c r="Y3967" s="69"/>
      <c r="Z3967" s="69"/>
      <c r="AA3967" s="47">
        <f>SUMIF('Cost per Solution Code'!$I$5:$I$24,'Measure Support Table'!D3967,'Cost per Solution Code'!$H$5:$H$24)</f>
        <v>448.52499999999998</v>
      </c>
      <c r="AB3967" s="62"/>
      <c r="AC3967" s="47">
        <f>SUMIF('Cost per Solution Code'!$I$5:$I$24,'Measure Support Table'!D3967,'Cost per Solution Code'!$F$5:$F$24)</f>
        <v>698.35</v>
      </c>
      <c r="AD3967" s="62"/>
      <c r="AE3967" s="48">
        <f t="shared" si="488"/>
        <v>448.52499999999998</v>
      </c>
      <c r="AF3967" s="48">
        <f t="shared" si="489"/>
        <v>698.35</v>
      </c>
      <c r="AG3967" s="48">
        <f t="shared" si="490"/>
        <v>249.82500000000005</v>
      </c>
      <c r="AH3967" s="49">
        <f t="shared" si="491"/>
        <v>0</v>
      </c>
      <c r="AI3967" s="49">
        <f t="shared" si="492"/>
        <v>0</v>
      </c>
      <c r="AJ3967" s="50">
        <f t="shared" si="493"/>
        <v>0</v>
      </c>
      <c r="AK3967" s="51">
        <v>0</v>
      </c>
    </row>
    <row r="3968" spans="1:37" hidden="1" x14ac:dyDescent="0.35">
      <c r="A3968" s="39" t="str">
        <f t="shared" si="495"/>
        <v>SWHC005</v>
      </c>
      <c r="B3968" s="39" t="s">
        <v>332</v>
      </c>
      <c r="C3968" s="62" t="s">
        <v>20</v>
      </c>
      <c r="D3968" s="40" t="s">
        <v>171</v>
      </c>
      <c r="E3968" s="40" t="str">
        <f t="shared" si="494"/>
        <v>SWHC005F</v>
      </c>
      <c r="F3968" s="67" t="s">
        <v>243</v>
      </c>
      <c r="G3968" s="40" t="str">
        <f>DataSpec!$B$11</f>
        <v>UpDeemed, DnDeemed, DnDeemDI</v>
      </c>
      <c r="H3968" s="40" t="str">
        <f>DataSpec!$B$7</f>
        <v>Cap-Tons</v>
      </c>
      <c r="I3968" s="40" t="s">
        <v>11</v>
      </c>
      <c r="J3968" t="s">
        <v>170</v>
      </c>
      <c r="K3968" t="s">
        <v>258</v>
      </c>
      <c r="U3968" s="44">
        <f>SUMIFS(Table1[AStdWBkW],Table1[EnergyImpactID],E3968,Table1[BldgType],B3968,Table1[BldgVint],C3968,Table1[BldgLoc],F3968)</f>
        <v>0.02</v>
      </c>
      <c r="V3968" s="44">
        <f>SUMIFS(Table1[AStdWBkWh],Table1[EnergyImpactID],E3968,Table1[BldgType],B3968,Table1[BldgVint],C3968,Table1[BldgLoc],F3968)</f>
        <v>41.06</v>
      </c>
      <c r="W3968" s="69">
        <v>0</v>
      </c>
      <c r="X3968" s="69"/>
      <c r="Y3968" s="69"/>
      <c r="Z3968" s="69"/>
      <c r="AA3968" s="47">
        <f>SUMIF('Cost per Solution Code'!$I$5:$I$24,'Measure Support Table'!D3968,'Cost per Solution Code'!$H$5:$H$24)</f>
        <v>448.52499999999998</v>
      </c>
      <c r="AB3968" s="62"/>
      <c r="AC3968" s="47">
        <f>SUMIF('Cost per Solution Code'!$I$5:$I$24,'Measure Support Table'!D3968,'Cost per Solution Code'!$F$5:$F$24)</f>
        <v>642.36500000000001</v>
      </c>
      <c r="AD3968" s="62"/>
      <c r="AE3968" s="48">
        <f t="shared" si="488"/>
        <v>448.52499999999998</v>
      </c>
      <c r="AF3968" s="48">
        <f t="shared" si="489"/>
        <v>642.36500000000001</v>
      </c>
      <c r="AG3968" s="48">
        <f t="shared" si="490"/>
        <v>193.84000000000003</v>
      </c>
      <c r="AH3968" s="49">
        <f t="shared" si="491"/>
        <v>0</v>
      </c>
      <c r="AI3968" s="49">
        <f t="shared" si="492"/>
        <v>0</v>
      </c>
      <c r="AJ3968" s="50">
        <f t="shared" si="493"/>
        <v>0</v>
      </c>
      <c r="AK3968" s="51">
        <v>0</v>
      </c>
    </row>
    <row r="3969" spans="1:37" hidden="1" x14ac:dyDescent="0.35">
      <c r="A3969" s="39" t="str">
        <f t="shared" si="495"/>
        <v>SWHC005</v>
      </c>
      <c r="B3969" s="39" t="s">
        <v>332</v>
      </c>
      <c r="C3969" s="62" t="s">
        <v>20</v>
      </c>
      <c r="D3969" s="40" t="s">
        <v>8</v>
      </c>
      <c r="E3969" s="40" t="str">
        <f t="shared" si="494"/>
        <v>SWHC005G</v>
      </c>
      <c r="F3969" s="67" t="s">
        <v>243</v>
      </c>
      <c r="G3969" s="40" t="str">
        <f>DataSpec!$B$11</f>
        <v>UpDeemed, DnDeemed, DnDeemDI</v>
      </c>
      <c r="H3969" s="40" t="str">
        <f>DataSpec!$B$7</f>
        <v>Cap-Tons</v>
      </c>
      <c r="I3969" s="40" t="s">
        <v>11</v>
      </c>
      <c r="J3969" t="s">
        <v>172</v>
      </c>
      <c r="K3969" t="s">
        <v>259</v>
      </c>
      <c r="U3969" s="44">
        <f>SUMIFS(Table1[AStdWBkW],Table1[EnergyImpactID],E3969,Table1[BldgType],B3969,Table1[BldgVint],C3969,Table1[BldgLoc],F3969)</f>
        <v>0.03</v>
      </c>
      <c r="V3969" s="44">
        <f>SUMIFS(Table1[AStdWBkWh],Table1[EnergyImpactID],E3969,Table1[BldgType],B3969,Table1[BldgVint],C3969,Table1[BldgLoc],F3969)</f>
        <v>61.63</v>
      </c>
      <c r="W3969" s="69">
        <v>0</v>
      </c>
      <c r="X3969" s="69"/>
      <c r="Y3969" s="69"/>
      <c r="Z3969" s="69"/>
      <c r="AA3969" s="47">
        <f>SUMIF('Cost per Solution Code'!$I$5:$I$24,'Measure Support Table'!D3969,'Cost per Solution Code'!$H$5:$H$24)</f>
        <v>392.565</v>
      </c>
      <c r="AB3969" s="62"/>
      <c r="AC3969" s="47">
        <f>SUMIF('Cost per Solution Code'!$I$5:$I$24,'Measure Support Table'!D3969,'Cost per Solution Code'!$F$5:$F$24)</f>
        <v>491.11500000000001</v>
      </c>
      <c r="AD3969" s="62"/>
      <c r="AE3969" s="48">
        <f t="shared" si="488"/>
        <v>392.565</v>
      </c>
      <c r="AF3969" s="48">
        <f t="shared" si="489"/>
        <v>491.11500000000001</v>
      </c>
      <c r="AG3969" s="48">
        <f t="shared" si="490"/>
        <v>98.550000000000011</v>
      </c>
      <c r="AH3969" s="49">
        <f t="shared" si="491"/>
        <v>0</v>
      </c>
      <c r="AI3969" s="49">
        <f t="shared" si="492"/>
        <v>0</v>
      </c>
      <c r="AJ3969" s="50">
        <f t="shared" si="493"/>
        <v>0</v>
      </c>
      <c r="AK3969" s="51">
        <v>0</v>
      </c>
    </row>
    <row r="3970" spans="1:37" hidden="1" x14ac:dyDescent="0.35">
      <c r="A3970" s="39" t="str">
        <f t="shared" si="495"/>
        <v>SWHC005</v>
      </c>
      <c r="B3970" s="39" t="s">
        <v>332</v>
      </c>
      <c r="C3970" s="62" t="s">
        <v>20</v>
      </c>
      <c r="D3970" s="40" t="s">
        <v>16</v>
      </c>
      <c r="E3970" s="40" t="str">
        <f t="shared" si="494"/>
        <v>SWHC005H</v>
      </c>
      <c r="F3970" s="67" t="s">
        <v>243</v>
      </c>
      <c r="G3970" s="40" t="str">
        <f>DataSpec!$B$11</f>
        <v>UpDeemed, DnDeemed, DnDeemDI</v>
      </c>
      <c r="H3970" s="40" t="str">
        <f>DataSpec!$B$7</f>
        <v>Cap-Tons</v>
      </c>
      <c r="I3970" s="40" t="s">
        <v>11</v>
      </c>
      <c r="J3970" t="s">
        <v>172</v>
      </c>
      <c r="K3970" t="s">
        <v>260</v>
      </c>
      <c r="U3970" s="44">
        <f>SUMIFS(Table1[AStdWBkW],Table1[EnergyImpactID],E3970,Table1[BldgType],B3970,Table1[BldgVint],C3970,Table1[BldgLoc],F3970)</f>
        <v>0.02</v>
      </c>
      <c r="V3970" s="44">
        <f>SUMIFS(Table1[AStdWBkWh],Table1[EnergyImpactID],E3970,Table1[BldgType],B3970,Table1[BldgVint],C3970,Table1[BldgLoc],F3970)</f>
        <v>41.06</v>
      </c>
      <c r="W3970" s="69">
        <v>0</v>
      </c>
      <c r="X3970" s="69"/>
      <c r="Y3970" s="69"/>
      <c r="Z3970" s="69"/>
      <c r="AA3970" s="47">
        <f>SUMIF('Cost per Solution Code'!$I$5:$I$24,'Measure Support Table'!D3970,'Cost per Solution Code'!$H$5:$H$24)</f>
        <v>392.565</v>
      </c>
      <c r="AB3970" s="62"/>
      <c r="AC3970" s="47">
        <f>SUMIF('Cost per Solution Code'!$I$5:$I$24,'Measure Support Table'!D3970,'Cost per Solution Code'!$F$5:$F$24)</f>
        <v>458.26499999999999</v>
      </c>
      <c r="AD3970" s="62"/>
      <c r="AE3970" s="48">
        <f t="shared" si="488"/>
        <v>392.565</v>
      </c>
      <c r="AF3970" s="48">
        <f t="shared" si="489"/>
        <v>458.26499999999999</v>
      </c>
      <c r="AG3970" s="48">
        <f t="shared" si="490"/>
        <v>65.699999999999989</v>
      </c>
      <c r="AH3970" s="49">
        <f t="shared" si="491"/>
        <v>0</v>
      </c>
      <c r="AI3970" s="49">
        <f t="shared" si="492"/>
        <v>0</v>
      </c>
      <c r="AJ3970" s="50">
        <f t="shared" si="493"/>
        <v>0</v>
      </c>
      <c r="AK3970" s="51">
        <v>0</v>
      </c>
    </row>
    <row r="3971" spans="1:37" hidden="1" x14ac:dyDescent="0.35">
      <c r="A3971" s="39" t="str">
        <f t="shared" si="495"/>
        <v>SWHC005</v>
      </c>
      <c r="B3971" s="39" t="s">
        <v>332</v>
      </c>
      <c r="C3971" s="62" t="s">
        <v>20</v>
      </c>
      <c r="D3971" s="40" t="s">
        <v>18</v>
      </c>
      <c r="E3971" s="40" t="str">
        <f t="shared" si="494"/>
        <v>SWHC005I</v>
      </c>
      <c r="F3971" s="67" t="s">
        <v>243</v>
      </c>
      <c r="G3971" s="40" t="str">
        <f>DataSpec!$B$11</f>
        <v>UpDeemed, DnDeemed, DnDeemDI</v>
      </c>
      <c r="H3971" s="40" t="str">
        <f>DataSpec!$B$7</f>
        <v>Cap-Tons</v>
      </c>
      <c r="I3971" s="40" t="s">
        <v>11</v>
      </c>
      <c r="J3971" t="s">
        <v>173</v>
      </c>
      <c r="K3971" t="s">
        <v>261</v>
      </c>
      <c r="U3971" s="44">
        <f>SUMIFS(Table1[AStdWBkW],Table1[EnergyImpactID],E3971,Table1[BldgType],B3971,Table1[BldgVint],C3971,Table1[BldgLoc],F3971)</f>
        <v>0.03</v>
      </c>
      <c r="V3971" s="44">
        <f>SUMIFS(Table1[AStdWBkWh],Table1[EnergyImpactID],E3971,Table1[BldgType],B3971,Table1[BldgVint],C3971,Table1[BldgLoc],F3971)</f>
        <v>73.209999999999994</v>
      </c>
      <c r="W3971" s="69">
        <v>0</v>
      </c>
      <c r="X3971" s="69"/>
      <c r="Y3971" s="69"/>
      <c r="Z3971" s="69"/>
      <c r="AA3971" s="47">
        <f>SUMIF('Cost per Solution Code'!$I$5:$I$24,'Measure Support Table'!D3971,'Cost per Solution Code'!$H$5:$H$24)</f>
        <v>660</v>
      </c>
      <c r="AB3971" s="62"/>
      <c r="AC3971" s="47">
        <f>SUMIF('Cost per Solution Code'!$I$5:$I$24,'Measure Support Table'!D3971,'Cost per Solution Code'!$F$5:$F$24)</f>
        <v>923</v>
      </c>
      <c r="AD3971" s="62"/>
      <c r="AE3971" s="48">
        <f t="shared" ref="AE3971:AE4034" si="496">AA3971+AB3971</f>
        <v>660</v>
      </c>
      <c r="AF3971" s="48">
        <f t="shared" ref="AF3971:AF4034" si="497">AC3971+AD3971</f>
        <v>923</v>
      </c>
      <c r="AG3971" s="48">
        <f t="shared" ref="AG3971:AG4034" si="498">AF3971-AE3971</f>
        <v>263</v>
      </c>
      <c r="AH3971" s="49">
        <f t="shared" ref="AH3971:AH4034" si="499">IF(I3971="ER",SUM(AA3971:AB3971),0)</f>
        <v>0</v>
      </c>
      <c r="AI3971" s="49">
        <f t="shared" ref="AI3971:AI4034" si="500">IF(I3971="ER",AC3971+AD3971,0)</f>
        <v>0</v>
      </c>
      <c r="AJ3971" s="50">
        <f t="shared" ref="AJ3971:AJ4034" si="501">AI3971-AH3971</f>
        <v>0</v>
      </c>
      <c r="AK3971" s="51">
        <v>0</v>
      </c>
    </row>
    <row r="3972" spans="1:37" hidden="1" x14ac:dyDescent="0.35">
      <c r="A3972" s="39" t="str">
        <f t="shared" si="495"/>
        <v>SWHC005</v>
      </c>
      <c r="B3972" s="39" t="s">
        <v>332</v>
      </c>
      <c r="C3972" s="62" t="s">
        <v>20</v>
      </c>
      <c r="D3972" s="40" t="s">
        <v>22</v>
      </c>
      <c r="E3972" s="40" t="str">
        <f t="shared" ref="E3972:E4035" si="502">A3972&amp;D3972</f>
        <v>SWHC005J</v>
      </c>
      <c r="F3972" s="67" t="s">
        <v>243</v>
      </c>
      <c r="G3972" s="40" t="str">
        <f>DataSpec!$B$11</f>
        <v>UpDeemed, DnDeemed, DnDeemDI</v>
      </c>
      <c r="H3972" s="40" t="str">
        <f>DataSpec!$B$7</f>
        <v>Cap-Tons</v>
      </c>
      <c r="I3972" s="40" t="s">
        <v>11</v>
      </c>
      <c r="J3972" t="s">
        <v>173</v>
      </c>
      <c r="K3972" t="s">
        <v>262</v>
      </c>
      <c r="U3972" s="44">
        <f>SUMIFS(Table1[AStdWBkW],Table1[EnergyImpactID],E3972,Table1[BldgType],B3972,Table1[BldgVint],C3972,Table1[BldgLoc],F3972)</f>
        <v>0.02</v>
      </c>
      <c r="V3972" s="44">
        <f>SUMIFS(Table1[AStdWBkWh],Table1[EnergyImpactID],E3972,Table1[BldgType],B3972,Table1[BldgVint],C3972,Table1[BldgLoc],F3972)</f>
        <v>48.83</v>
      </c>
      <c r="W3972" s="69">
        <v>0</v>
      </c>
      <c r="X3972" s="69"/>
      <c r="Y3972" s="69"/>
      <c r="Z3972" s="69"/>
      <c r="AA3972" s="47">
        <f>SUMIF('Cost per Solution Code'!$I$5:$I$24,'Measure Support Table'!D3972,'Cost per Solution Code'!$H$5:$H$24)</f>
        <v>660</v>
      </c>
      <c r="AB3972" s="62"/>
      <c r="AC3972" s="47">
        <f>SUMIF('Cost per Solution Code'!$I$5:$I$24,'Measure Support Table'!D3972,'Cost per Solution Code'!$F$5:$F$24)</f>
        <v>845</v>
      </c>
      <c r="AD3972" s="62"/>
      <c r="AE3972" s="48">
        <f t="shared" si="496"/>
        <v>660</v>
      </c>
      <c r="AF3972" s="48">
        <f t="shared" si="497"/>
        <v>845</v>
      </c>
      <c r="AG3972" s="48">
        <f t="shared" si="498"/>
        <v>185</v>
      </c>
      <c r="AH3972" s="49">
        <f t="shared" si="499"/>
        <v>0</v>
      </c>
      <c r="AI3972" s="49">
        <f t="shared" si="500"/>
        <v>0</v>
      </c>
      <c r="AJ3972" s="50">
        <f t="shared" si="501"/>
        <v>0</v>
      </c>
      <c r="AK3972" s="51">
        <v>0</v>
      </c>
    </row>
    <row r="3973" spans="1:37" hidden="1" x14ac:dyDescent="0.35">
      <c r="A3973" s="39" t="str">
        <f t="shared" si="495"/>
        <v>SWHC005</v>
      </c>
      <c r="B3973" s="39" t="s">
        <v>332</v>
      </c>
      <c r="C3973" s="62" t="s">
        <v>20</v>
      </c>
      <c r="D3973" s="40" t="s">
        <v>25</v>
      </c>
      <c r="E3973" s="40" t="str">
        <f t="shared" si="502"/>
        <v>SWHC005K</v>
      </c>
      <c r="F3973" s="67" t="s">
        <v>243</v>
      </c>
      <c r="G3973" s="40" t="str">
        <f>DataSpec!$B$11</f>
        <v>UpDeemed, DnDeemed, DnDeemDI</v>
      </c>
      <c r="H3973" s="40" t="str">
        <f>DataSpec!$B$7</f>
        <v>Cap-Tons</v>
      </c>
      <c r="I3973" s="40" t="s">
        <v>11</v>
      </c>
      <c r="J3973" t="s">
        <v>174</v>
      </c>
      <c r="K3973" t="s">
        <v>263</v>
      </c>
      <c r="U3973" s="44">
        <f>SUMIFS(Table1[AStdWBkW],Table1[EnergyImpactID],E3973,Table1[BldgType],B3973,Table1[BldgVint],C3973,Table1[BldgLoc],F3973)</f>
        <v>0.04</v>
      </c>
      <c r="V3973" s="44">
        <f>SUMIFS(Table1[AStdWBkWh],Table1[EnergyImpactID],E3973,Table1[BldgType],B3973,Table1[BldgVint],C3973,Table1[BldgLoc],F3973)</f>
        <v>79.75</v>
      </c>
      <c r="W3973" s="69">
        <v>0</v>
      </c>
      <c r="X3973" s="69"/>
      <c r="Y3973" s="69"/>
      <c r="Z3973" s="69"/>
      <c r="AA3973" s="47">
        <f>SUMIF('Cost per Solution Code'!$I$5:$I$24,'Measure Support Table'!D3973,'Cost per Solution Code'!$H$5:$H$24)</f>
        <v>519.14</v>
      </c>
      <c r="AB3973" s="62"/>
      <c r="AC3973" s="47">
        <f>SUMIF('Cost per Solution Code'!$I$5:$I$24,'Measure Support Table'!D3973,'Cost per Solution Code'!$F$5:$F$24)</f>
        <v>685.85</v>
      </c>
      <c r="AD3973" s="62"/>
      <c r="AE3973" s="48">
        <f t="shared" si="496"/>
        <v>519.14</v>
      </c>
      <c r="AF3973" s="48">
        <f t="shared" si="497"/>
        <v>685.85</v>
      </c>
      <c r="AG3973" s="48">
        <f t="shared" si="498"/>
        <v>166.71000000000004</v>
      </c>
      <c r="AH3973" s="49">
        <f t="shared" si="499"/>
        <v>0</v>
      </c>
      <c r="AI3973" s="49">
        <f t="shared" si="500"/>
        <v>0</v>
      </c>
      <c r="AJ3973" s="50">
        <f t="shared" si="501"/>
        <v>0</v>
      </c>
      <c r="AK3973" s="51">
        <v>0</v>
      </c>
    </row>
    <row r="3974" spans="1:37" hidden="1" x14ac:dyDescent="0.35">
      <c r="A3974" s="39" t="str">
        <f t="shared" si="495"/>
        <v>SWHC005</v>
      </c>
      <c r="B3974" s="39" t="s">
        <v>332</v>
      </c>
      <c r="C3974" s="62" t="s">
        <v>20</v>
      </c>
      <c r="D3974" s="40" t="s">
        <v>175</v>
      </c>
      <c r="E3974" s="40" t="str">
        <f t="shared" si="502"/>
        <v>SWHC005L</v>
      </c>
      <c r="F3974" s="67" t="s">
        <v>243</v>
      </c>
      <c r="G3974" s="40" t="str">
        <f>DataSpec!$B$11</f>
        <v>UpDeemed, DnDeemed, DnDeemDI</v>
      </c>
      <c r="H3974" s="40" t="str">
        <f>DataSpec!$B$7</f>
        <v>Cap-Tons</v>
      </c>
      <c r="I3974" s="40" t="s">
        <v>11</v>
      </c>
      <c r="J3974" t="s">
        <v>174</v>
      </c>
      <c r="K3974" t="s">
        <v>264</v>
      </c>
      <c r="U3974" s="44">
        <f>SUMIFS(Table1[AStdWBkW],Table1[EnergyImpactID],E3974,Table1[BldgType],B3974,Table1[BldgVint],C3974,Table1[BldgLoc],F3974)</f>
        <v>0.02</v>
      </c>
      <c r="V3974" s="44">
        <f>SUMIFS(Table1[AStdWBkWh],Table1[EnergyImpactID],E3974,Table1[BldgType],B3974,Table1[BldgVint],C3974,Table1[BldgLoc],F3974)</f>
        <v>53.16</v>
      </c>
      <c r="W3974" s="69">
        <v>0</v>
      </c>
      <c r="X3974" s="69"/>
      <c r="Y3974" s="69"/>
      <c r="Z3974" s="69"/>
      <c r="AA3974" s="47">
        <f>SUMIF('Cost per Solution Code'!$I$5:$I$24,'Measure Support Table'!D3974,'Cost per Solution Code'!$H$5:$H$24)</f>
        <v>519.14</v>
      </c>
      <c r="AB3974" s="62"/>
      <c r="AC3974" s="47">
        <f>SUMIF('Cost per Solution Code'!$I$5:$I$24,'Measure Support Table'!D3974,'Cost per Solution Code'!$F$5:$F$24)</f>
        <v>555.84500000000003</v>
      </c>
      <c r="AD3974" s="62"/>
      <c r="AE3974" s="48">
        <f t="shared" si="496"/>
        <v>519.14</v>
      </c>
      <c r="AF3974" s="48">
        <f t="shared" si="497"/>
        <v>555.84500000000003</v>
      </c>
      <c r="AG3974" s="48">
        <f t="shared" si="498"/>
        <v>36.705000000000041</v>
      </c>
      <c r="AH3974" s="49">
        <f t="shared" si="499"/>
        <v>0</v>
      </c>
      <c r="AI3974" s="49">
        <f t="shared" si="500"/>
        <v>0</v>
      </c>
      <c r="AJ3974" s="50">
        <f t="shared" si="501"/>
        <v>0</v>
      </c>
      <c r="AK3974" s="51">
        <v>0</v>
      </c>
    </row>
    <row r="3975" spans="1:37" hidden="1" x14ac:dyDescent="0.35">
      <c r="A3975" s="39" t="str">
        <f t="shared" ref="A3975:A4038" si="503">A3974</f>
        <v>SWHC005</v>
      </c>
      <c r="B3975" s="39" t="s">
        <v>332</v>
      </c>
      <c r="C3975" s="62" t="s">
        <v>20</v>
      </c>
      <c r="D3975" s="40" t="s">
        <v>176</v>
      </c>
      <c r="E3975" s="40" t="str">
        <f t="shared" si="502"/>
        <v>SWHC005M</v>
      </c>
      <c r="F3975" s="67" t="s">
        <v>243</v>
      </c>
      <c r="G3975" s="40" t="str">
        <f>DataSpec!$B$11</f>
        <v>UpDeemed, DnDeemed, DnDeemDI</v>
      </c>
      <c r="H3975" s="40" t="str">
        <f>DataSpec!$B$7</f>
        <v>Cap-Tons</v>
      </c>
      <c r="I3975" s="40" t="s">
        <v>11</v>
      </c>
      <c r="J3975" t="s">
        <v>177</v>
      </c>
      <c r="K3975" t="s">
        <v>265</v>
      </c>
      <c r="U3975" s="44">
        <f>SUMIFS(Table1[AStdWBkW],Table1[EnergyImpactID],E3975,Table1[BldgType],B3975,Table1[BldgVint],C3975,Table1[BldgLoc],F3975)</f>
        <v>0.03</v>
      </c>
      <c r="V3975" s="44">
        <f>SUMIFS(Table1[AStdWBkWh],Table1[EnergyImpactID],E3975,Table1[BldgType],B3975,Table1[BldgVint],C3975,Table1[BldgLoc],F3975)</f>
        <v>73.319999999999993</v>
      </c>
      <c r="W3975" s="69">
        <v>0</v>
      </c>
      <c r="X3975" s="69"/>
      <c r="Y3975" s="69"/>
      <c r="Z3975" s="69"/>
      <c r="AA3975" s="47">
        <f>SUMIF('Cost per Solution Code'!$I$5:$I$24,'Measure Support Table'!D3975,'Cost per Solution Code'!$H$5:$H$24)</f>
        <v>449.41</v>
      </c>
      <c r="AB3975" s="62"/>
      <c r="AC3975" s="47">
        <f>SUMIF('Cost per Solution Code'!$I$5:$I$24,'Measure Support Table'!D3975,'Cost per Solution Code'!$F$5:$F$24)</f>
        <v>771.3576281291954</v>
      </c>
      <c r="AD3975" s="62"/>
      <c r="AE3975" s="48">
        <f t="shared" si="496"/>
        <v>449.41</v>
      </c>
      <c r="AF3975" s="48">
        <f t="shared" si="497"/>
        <v>771.3576281291954</v>
      </c>
      <c r="AG3975" s="48">
        <f t="shared" si="498"/>
        <v>321.94762812919538</v>
      </c>
      <c r="AH3975" s="49">
        <f t="shared" si="499"/>
        <v>0</v>
      </c>
      <c r="AI3975" s="49">
        <f t="shared" si="500"/>
        <v>0</v>
      </c>
      <c r="AJ3975" s="50">
        <f t="shared" si="501"/>
        <v>0</v>
      </c>
      <c r="AK3975" s="51">
        <v>0</v>
      </c>
    </row>
    <row r="3976" spans="1:37" hidden="1" x14ac:dyDescent="0.35">
      <c r="A3976" s="39" t="str">
        <f t="shared" si="503"/>
        <v>SWHC005</v>
      </c>
      <c r="B3976" s="39" t="s">
        <v>332</v>
      </c>
      <c r="C3976" s="62" t="s">
        <v>20</v>
      </c>
      <c r="D3976" s="40" t="s">
        <v>178</v>
      </c>
      <c r="E3976" s="40" t="str">
        <f t="shared" si="502"/>
        <v>SWHC005N</v>
      </c>
      <c r="F3976" s="67" t="s">
        <v>243</v>
      </c>
      <c r="G3976" s="40" t="str">
        <f>DataSpec!$B$11</f>
        <v>UpDeemed, DnDeemed, DnDeemDI</v>
      </c>
      <c r="H3976" s="40" t="str">
        <f>DataSpec!$B$7</f>
        <v>Cap-Tons</v>
      </c>
      <c r="I3976" s="40" t="s">
        <v>11</v>
      </c>
      <c r="J3976" t="s">
        <v>177</v>
      </c>
      <c r="K3976" t="s">
        <v>266</v>
      </c>
      <c r="U3976" s="44">
        <f>SUMIFS(Table1[AStdWBkW],Table1[EnergyImpactID],E3976,Table1[BldgType],B3976,Table1[BldgVint],C3976,Table1[BldgLoc],F3976)</f>
        <v>0.02</v>
      </c>
      <c r="V3976" s="44">
        <f>SUMIFS(Table1[AStdWBkWh],Table1[EnergyImpactID],E3976,Table1[BldgType],B3976,Table1[BldgVint],C3976,Table1[BldgLoc],F3976)</f>
        <v>48.85</v>
      </c>
      <c r="W3976" s="69">
        <v>0</v>
      </c>
      <c r="X3976" s="69"/>
      <c r="Y3976" s="69"/>
      <c r="Z3976" s="69"/>
      <c r="AA3976" s="47">
        <f>SUMIF('Cost per Solution Code'!$I$5:$I$24,'Measure Support Table'!D3976,'Cost per Solution Code'!$H$5:$H$24)</f>
        <v>449.41</v>
      </c>
      <c r="AB3976" s="62"/>
      <c r="AC3976" s="47">
        <f>SUMIF('Cost per Solution Code'!$I$5:$I$24,'Measure Support Table'!D3976,'Cost per Solution Code'!$F$5:$F$24)</f>
        <v>629.11366698254767</v>
      </c>
      <c r="AD3976" s="62"/>
      <c r="AE3976" s="48">
        <f t="shared" si="496"/>
        <v>449.41</v>
      </c>
      <c r="AF3976" s="48">
        <f t="shared" si="497"/>
        <v>629.11366698254767</v>
      </c>
      <c r="AG3976" s="48">
        <f t="shared" si="498"/>
        <v>179.70366698254765</v>
      </c>
      <c r="AH3976" s="49">
        <f t="shared" si="499"/>
        <v>0</v>
      </c>
      <c r="AI3976" s="49">
        <f t="shared" si="500"/>
        <v>0</v>
      </c>
      <c r="AJ3976" s="50">
        <f t="shared" si="501"/>
        <v>0</v>
      </c>
      <c r="AK3976" s="51">
        <v>0</v>
      </c>
    </row>
    <row r="3977" spans="1:37" hidden="1" x14ac:dyDescent="0.35">
      <c r="A3977" s="39" t="str">
        <f t="shared" si="503"/>
        <v>SWHC005</v>
      </c>
      <c r="B3977" s="39" t="s">
        <v>332</v>
      </c>
      <c r="C3977" s="62" t="s">
        <v>20</v>
      </c>
      <c r="D3977" s="40" t="s">
        <v>179</v>
      </c>
      <c r="E3977" s="40" t="str">
        <f t="shared" si="502"/>
        <v>SWHC005O</v>
      </c>
      <c r="F3977" s="67" t="s">
        <v>243</v>
      </c>
      <c r="G3977" s="40" t="str">
        <f>DataSpec!$B$11</f>
        <v>UpDeemed, DnDeemed, DnDeemDI</v>
      </c>
      <c r="H3977" s="40" t="str">
        <f>DataSpec!$B$7</f>
        <v>Cap-Tons</v>
      </c>
      <c r="I3977" s="40" t="s">
        <v>11</v>
      </c>
      <c r="J3977" t="s">
        <v>180</v>
      </c>
      <c r="K3977" t="s">
        <v>267</v>
      </c>
      <c r="U3977" s="44">
        <f>SUMIFS(Table1[AStdWBkW],Table1[EnergyImpactID],E3977,Table1[BldgType],B3977,Table1[BldgVint],C3977,Table1[BldgLoc],F3977)</f>
        <v>0.04</v>
      </c>
      <c r="V3977" s="44">
        <f>SUMIFS(Table1[AStdWBkWh],Table1[EnergyImpactID],E3977,Table1[BldgType],B3977,Table1[BldgVint],C3977,Table1[BldgLoc],F3977)</f>
        <v>88</v>
      </c>
      <c r="W3977" s="69">
        <v>0</v>
      </c>
      <c r="X3977" s="69"/>
      <c r="Y3977" s="69"/>
      <c r="Z3977" s="69"/>
      <c r="AA3977" s="47">
        <f>SUMIF('Cost per Solution Code'!$I$5:$I$24,'Measure Support Table'!D3977,'Cost per Solution Code'!$H$5:$H$24)</f>
        <v>1086</v>
      </c>
      <c r="AB3977" s="62"/>
      <c r="AC3977" s="47">
        <f>SUMIF('Cost per Solution Code'!$I$5:$I$24,'Measure Support Table'!D3977,'Cost per Solution Code'!$F$5:$F$24)</f>
        <v>1124.9000000000001</v>
      </c>
      <c r="AD3977" s="62"/>
      <c r="AE3977" s="48">
        <f t="shared" si="496"/>
        <v>1086</v>
      </c>
      <c r="AF3977" s="48">
        <f t="shared" si="497"/>
        <v>1124.9000000000001</v>
      </c>
      <c r="AG3977" s="48">
        <f t="shared" si="498"/>
        <v>38.900000000000091</v>
      </c>
      <c r="AH3977" s="49">
        <f t="shared" si="499"/>
        <v>0</v>
      </c>
      <c r="AI3977" s="49">
        <f t="shared" si="500"/>
        <v>0</v>
      </c>
      <c r="AJ3977" s="50">
        <f t="shared" si="501"/>
        <v>0</v>
      </c>
      <c r="AK3977" s="51">
        <v>0</v>
      </c>
    </row>
    <row r="3978" spans="1:37" hidden="1" x14ac:dyDescent="0.35">
      <c r="A3978" s="39" t="str">
        <f t="shared" si="503"/>
        <v>SWHC005</v>
      </c>
      <c r="B3978" s="39" t="s">
        <v>332</v>
      </c>
      <c r="C3978" s="62" t="s">
        <v>20</v>
      </c>
      <c r="D3978" s="40" t="s">
        <v>181</v>
      </c>
      <c r="E3978" s="40" t="str">
        <f t="shared" si="502"/>
        <v>SWHC005P</v>
      </c>
      <c r="F3978" s="67" t="s">
        <v>243</v>
      </c>
      <c r="G3978" s="40" t="str">
        <f>DataSpec!$B$11</f>
        <v>UpDeemed, DnDeemed, DnDeemDI</v>
      </c>
      <c r="H3978" s="40" t="str">
        <f>DataSpec!$B$7</f>
        <v>Cap-Tons</v>
      </c>
      <c r="I3978" s="40" t="s">
        <v>11</v>
      </c>
      <c r="J3978" t="s">
        <v>180</v>
      </c>
      <c r="K3978" t="s">
        <v>268</v>
      </c>
      <c r="U3978" s="44">
        <f>SUMIFS(Table1[AStdWBkW],Table1[EnergyImpactID],E3978,Table1[BldgType],B3978,Table1[BldgVint],C3978,Table1[BldgLoc],F3978)</f>
        <v>0.03</v>
      </c>
      <c r="V3978" s="44">
        <f>SUMIFS(Table1[AStdWBkWh],Table1[EnergyImpactID],E3978,Table1[BldgType],B3978,Table1[BldgVint],C3978,Table1[BldgLoc],F3978)</f>
        <v>58.64</v>
      </c>
      <c r="W3978" s="69">
        <v>0</v>
      </c>
      <c r="X3978" s="69"/>
      <c r="Y3978" s="69"/>
      <c r="Z3978" s="69"/>
      <c r="AA3978" s="47">
        <f>SUMIF('Cost per Solution Code'!$I$5:$I$24,'Measure Support Table'!D3978,'Cost per Solution Code'!$H$5:$H$24)</f>
        <v>1086</v>
      </c>
      <c r="AB3978" s="62"/>
      <c r="AC3978" s="47">
        <f>SUMIF('Cost per Solution Code'!$I$5:$I$24,'Measure Support Table'!D3978,'Cost per Solution Code'!$F$5:$F$24)</f>
        <v>1107.17</v>
      </c>
      <c r="AD3978" s="62"/>
      <c r="AE3978" s="48">
        <f t="shared" si="496"/>
        <v>1086</v>
      </c>
      <c r="AF3978" s="48">
        <f t="shared" si="497"/>
        <v>1107.17</v>
      </c>
      <c r="AG3978" s="48">
        <f t="shared" si="498"/>
        <v>21.170000000000073</v>
      </c>
      <c r="AH3978" s="49">
        <f t="shared" si="499"/>
        <v>0</v>
      </c>
      <c r="AI3978" s="49">
        <f t="shared" si="500"/>
        <v>0</v>
      </c>
      <c r="AJ3978" s="50">
        <f t="shared" si="501"/>
        <v>0</v>
      </c>
      <c r="AK3978" s="51">
        <v>0</v>
      </c>
    </row>
    <row r="3979" spans="1:37" hidden="1" x14ac:dyDescent="0.35">
      <c r="A3979" s="39" t="str">
        <f t="shared" si="503"/>
        <v>SWHC005</v>
      </c>
      <c r="B3979" s="39" t="s">
        <v>332</v>
      </c>
      <c r="C3979" s="62" t="s">
        <v>20</v>
      </c>
      <c r="D3979" s="40" t="s">
        <v>182</v>
      </c>
      <c r="E3979" s="40" t="str">
        <f t="shared" si="502"/>
        <v>SWHC005Q</v>
      </c>
      <c r="F3979" s="67" t="s">
        <v>243</v>
      </c>
      <c r="G3979" s="40" t="str">
        <f>DataSpec!$B$11</f>
        <v>UpDeemed, DnDeemed, DnDeemDI</v>
      </c>
      <c r="H3979" s="40" t="str">
        <f>DataSpec!$B$7</f>
        <v>Cap-Tons</v>
      </c>
      <c r="I3979" s="40" t="s">
        <v>11</v>
      </c>
      <c r="J3979" t="s">
        <v>183</v>
      </c>
      <c r="K3979" t="s">
        <v>269</v>
      </c>
      <c r="U3979" s="44">
        <f>SUMIFS(Table1[AStdWBkW],Table1[EnergyImpactID],E3979,Table1[BldgType],B3979,Table1[BldgVint],C3979,Table1[BldgLoc],F3979)</f>
        <v>0.03</v>
      </c>
      <c r="V3979" s="44">
        <f>SUMIFS(Table1[AStdWBkWh],Table1[EnergyImpactID],E3979,Table1[BldgType],B3979,Table1[BldgVint],C3979,Table1[BldgLoc],F3979)</f>
        <v>68.61</v>
      </c>
      <c r="W3979" s="69">
        <v>0</v>
      </c>
      <c r="X3979" s="69"/>
      <c r="Y3979" s="69"/>
      <c r="Z3979" s="69"/>
      <c r="AA3979" s="47">
        <f>SUMIF('Cost per Solution Code'!$I$5:$I$24,'Measure Support Table'!D3979,'Cost per Solution Code'!$H$5:$H$24)</f>
        <v>636.29999999999995</v>
      </c>
      <c r="AB3979" s="62"/>
      <c r="AC3979" s="47">
        <f>SUMIF('Cost per Solution Code'!$I$5:$I$24,'Measure Support Table'!D3979,'Cost per Solution Code'!$F$5:$F$24)</f>
        <v>931.83</v>
      </c>
      <c r="AD3979" s="62"/>
      <c r="AE3979" s="48">
        <f t="shared" si="496"/>
        <v>636.29999999999995</v>
      </c>
      <c r="AF3979" s="48">
        <f t="shared" si="497"/>
        <v>931.83</v>
      </c>
      <c r="AG3979" s="48">
        <f t="shared" si="498"/>
        <v>295.53000000000009</v>
      </c>
      <c r="AH3979" s="49">
        <f t="shared" si="499"/>
        <v>0</v>
      </c>
      <c r="AI3979" s="49">
        <f t="shared" si="500"/>
        <v>0</v>
      </c>
      <c r="AJ3979" s="50">
        <f t="shared" si="501"/>
        <v>0</v>
      </c>
      <c r="AK3979" s="51">
        <v>0</v>
      </c>
    </row>
    <row r="3980" spans="1:37" hidden="1" x14ac:dyDescent="0.35">
      <c r="A3980" s="39" t="str">
        <f t="shared" si="503"/>
        <v>SWHC005</v>
      </c>
      <c r="B3980" s="39" t="s">
        <v>332</v>
      </c>
      <c r="C3980" s="62" t="s">
        <v>20</v>
      </c>
      <c r="D3980" s="40" t="s">
        <v>184</v>
      </c>
      <c r="E3980" s="40" t="str">
        <f t="shared" si="502"/>
        <v>SWHC005R</v>
      </c>
      <c r="F3980" s="67" t="s">
        <v>243</v>
      </c>
      <c r="G3980" s="40" t="str">
        <f>DataSpec!$B$11</f>
        <v>UpDeemed, DnDeemed, DnDeemDI</v>
      </c>
      <c r="H3980" s="40" t="str">
        <f>DataSpec!$B$7</f>
        <v>Cap-Tons</v>
      </c>
      <c r="I3980" s="40" t="s">
        <v>11</v>
      </c>
      <c r="J3980" t="s">
        <v>183</v>
      </c>
      <c r="K3980" t="s">
        <v>270</v>
      </c>
      <c r="U3980" s="44">
        <f>SUMIFS(Table1[AStdWBkW],Table1[EnergyImpactID],E3980,Table1[BldgType],B3980,Table1[BldgVint],C3980,Table1[BldgLoc],F3980)</f>
        <v>0.02</v>
      </c>
      <c r="V3980" s="44">
        <f>SUMIFS(Table1[AStdWBkWh],Table1[EnergyImpactID],E3980,Table1[BldgType],B3980,Table1[BldgVint],C3980,Table1[BldgLoc],F3980)</f>
        <v>45.78</v>
      </c>
      <c r="W3980" s="69">
        <v>0</v>
      </c>
      <c r="X3980" s="69"/>
      <c r="Y3980" s="69"/>
      <c r="Z3980" s="69"/>
      <c r="AA3980" s="47">
        <f>SUMIF('Cost per Solution Code'!$I$5:$I$24,'Measure Support Table'!D3980,'Cost per Solution Code'!$H$5:$H$24)</f>
        <v>636.29999999999995</v>
      </c>
      <c r="AB3980" s="62"/>
      <c r="AC3980" s="47">
        <f>SUMIF('Cost per Solution Code'!$I$5:$I$24,'Measure Support Table'!D3980,'Cost per Solution Code'!$F$5:$F$24)</f>
        <v>797.9</v>
      </c>
      <c r="AD3980" s="62"/>
      <c r="AE3980" s="48">
        <f t="shared" si="496"/>
        <v>636.29999999999995</v>
      </c>
      <c r="AF3980" s="48">
        <f t="shared" si="497"/>
        <v>797.9</v>
      </c>
      <c r="AG3980" s="48">
        <f t="shared" si="498"/>
        <v>161.60000000000002</v>
      </c>
      <c r="AH3980" s="49">
        <f t="shared" si="499"/>
        <v>0</v>
      </c>
      <c r="AI3980" s="49">
        <f t="shared" si="500"/>
        <v>0</v>
      </c>
      <c r="AJ3980" s="50">
        <f t="shared" si="501"/>
        <v>0</v>
      </c>
      <c r="AK3980" s="51">
        <v>0</v>
      </c>
    </row>
    <row r="3981" spans="1:37" hidden="1" x14ac:dyDescent="0.35">
      <c r="A3981" s="39" t="str">
        <f t="shared" si="503"/>
        <v>SWHC005</v>
      </c>
      <c r="B3981" s="39" t="s">
        <v>332</v>
      </c>
      <c r="C3981" s="62" t="s">
        <v>20</v>
      </c>
      <c r="D3981" s="40" t="s">
        <v>185</v>
      </c>
      <c r="E3981" s="40" t="str">
        <f t="shared" si="502"/>
        <v>SWHC005S</v>
      </c>
      <c r="F3981" s="67" t="s">
        <v>243</v>
      </c>
      <c r="G3981" s="40" t="str">
        <f>DataSpec!$B$11</f>
        <v>UpDeemed, DnDeemed, DnDeemDI</v>
      </c>
      <c r="H3981" s="40" t="str">
        <f>DataSpec!$B$7</f>
        <v>Cap-Tons</v>
      </c>
      <c r="I3981" s="40" t="s">
        <v>11</v>
      </c>
      <c r="J3981" t="s">
        <v>186</v>
      </c>
      <c r="K3981" t="s">
        <v>271</v>
      </c>
      <c r="U3981" s="44">
        <f>SUMIFS(Table1[AStdWBkW],Table1[EnergyImpactID],E3981,Table1[BldgType],B3981,Table1[BldgVint],C3981,Table1[BldgLoc],F3981)</f>
        <v>0.04</v>
      </c>
      <c r="V3981" s="44">
        <f>SUMIFS(Table1[AStdWBkWh],Table1[EnergyImpactID],E3981,Table1[BldgType],B3981,Table1[BldgVint],C3981,Table1[BldgLoc],F3981)</f>
        <v>91.47</v>
      </c>
      <c r="W3981" s="69">
        <v>0</v>
      </c>
      <c r="X3981" s="69"/>
      <c r="Y3981" s="69"/>
      <c r="Z3981" s="69"/>
      <c r="AA3981" s="47">
        <f>SUMIF('Cost per Solution Code'!$I$5:$I$24,'Measure Support Table'!D3981,'Cost per Solution Code'!$H$5:$H$24)</f>
        <v>416.53842439071497</v>
      </c>
      <c r="AB3981" s="62"/>
      <c r="AC3981" s="47">
        <f>SUMIF('Cost per Solution Code'!$I$5:$I$24,'Measure Support Table'!D3981,'Cost per Solution Code'!$F$5:$F$24)</f>
        <v>610</v>
      </c>
      <c r="AD3981" s="62"/>
      <c r="AE3981" s="48">
        <f t="shared" si="496"/>
        <v>416.53842439071497</v>
      </c>
      <c r="AF3981" s="48">
        <f t="shared" si="497"/>
        <v>610</v>
      </c>
      <c r="AG3981" s="48">
        <f t="shared" si="498"/>
        <v>193.46157560928503</v>
      </c>
      <c r="AH3981" s="49">
        <f t="shared" si="499"/>
        <v>0</v>
      </c>
      <c r="AI3981" s="49">
        <f t="shared" si="500"/>
        <v>0</v>
      </c>
      <c r="AJ3981" s="50">
        <f t="shared" si="501"/>
        <v>0</v>
      </c>
      <c r="AK3981" s="51">
        <v>0</v>
      </c>
    </row>
    <row r="3982" spans="1:37" hidden="1" x14ac:dyDescent="0.35">
      <c r="A3982" s="39" t="str">
        <f t="shared" si="503"/>
        <v>SWHC005</v>
      </c>
      <c r="B3982" s="39" t="s">
        <v>332</v>
      </c>
      <c r="C3982" s="62" t="s">
        <v>20</v>
      </c>
      <c r="D3982" s="40" t="s">
        <v>187</v>
      </c>
      <c r="E3982" s="40" t="str">
        <f t="shared" si="502"/>
        <v>SWHC005T</v>
      </c>
      <c r="F3982" s="67" t="s">
        <v>243</v>
      </c>
      <c r="G3982" s="40" t="str">
        <f>DataSpec!$B$11</f>
        <v>UpDeemed, DnDeemed, DnDeemDI</v>
      </c>
      <c r="H3982" s="40" t="str">
        <f>DataSpec!$B$7</f>
        <v>Cap-Tons</v>
      </c>
      <c r="I3982" s="40" t="s">
        <v>11</v>
      </c>
      <c r="J3982" t="s">
        <v>186</v>
      </c>
      <c r="K3982" t="s">
        <v>272</v>
      </c>
      <c r="U3982" s="44">
        <f>SUMIFS(Table1[AStdWBkW],Table1[EnergyImpactID],E3982,Table1[BldgType],B3982,Table1[BldgVint],C3982,Table1[BldgLoc],F3982)</f>
        <v>0.03</v>
      </c>
      <c r="V3982" s="44">
        <f>SUMIFS(Table1[AStdWBkWh],Table1[EnergyImpactID],E3982,Table1[BldgType],B3982,Table1[BldgVint],C3982,Table1[BldgLoc],F3982)</f>
        <v>61.04</v>
      </c>
      <c r="W3982" s="69">
        <v>0</v>
      </c>
      <c r="X3982" s="69"/>
      <c r="Y3982" s="69"/>
      <c r="Z3982" s="69"/>
      <c r="AA3982" s="47">
        <f>SUMIF('Cost per Solution Code'!$I$5:$I$24,'Measure Support Table'!D3982,'Cost per Solution Code'!$H$5:$H$24)</f>
        <v>416.53842439071497</v>
      </c>
      <c r="AB3982" s="62"/>
      <c r="AC3982" s="47">
        <f>SUMIF('Cost per Solution Code'!$I$5:$I$24,'Measure Support Table'!D3982,'Cost per Solution Code'!$F$5:$F$24)</f>
        <v>522.1950355751585</v>
      </c>
      <c r="AD3982" s="62"/>
      <c r="AE3982" s="48">
        <f t="shared" si="496"/>
        <v>416.53842439071497</v>
      </c>
      <c r="AF3982" s="48">
        <f t="shared" si="497"/>
        <v>522.1950355751585</v>
      </c>
      <c r="AG3982" s="48">
        <f t="shared" si="498"/>
        <v>105.65661118444353</v>
      </c>
      <c r="AH3982" s="49">
        <f t="shared" si="499"/>
        <v>0</v>
      </c>
      <c r="AI3982" s="49">
        <f t="shared" si="500"/>
        <v>0</v>
      </c>
      <c r="AJ3982" s="50">
        <f t="shared" si="501"/>
        <v>0</v>
      </c>
      <c r="AK3982" s="51">
        <v>0</v>
      </c>
    </row>
    <row r="3983" spans="1:37" hidden="1" x14ac:dyDescent="0.35">
      <c r="A3983" s="39" t="str">
        <f t="shared" si="503"/>
        <v>SWHC005</v>
      </c>
      <c r="B3983" s="39" t="s">
        <v>332</v>
      </c>
      <c r="C3983" s="62" t="s">
        <v>20</v>
      </c>
      <c r="D3983" s="40" t="s">
        <v>163</v>
      </c>
      <c r="E3983" s="40" t="str">
        <f t="shared" si="502"/>
        <v>SWHC005A</v>
      </c>
      <c r="F3983" s="67" t="s">
        <v>244</v>
      </c>
      <c r="G3983" s="40" t="str">
        <f>DataSpec!$B$11</f>
        <v>UpDeemed, DnDeemed, DnDeemDI</v>
      </c>
      <c r="H3983" s="40" t="str">
        <f>DataSpec!$B$7</f>
        <v>Cap-Tons</v>
      </c>
      <c r="I3983" s="40" t="s">
        <v>11</v>
      </c>
      <c r="J3983" t="s">
        <v>164</v>
      </c>
      <c r="K3983" t="s">
        <v>253</v>
      </c>
      <c r="U3983" s="44">
        <f>SUMIFS(Table1[AStdWBkW],Table1[EnergyImpactID],E3983,Table1[BldgType],B3983,Table1[BldgVint],C3983,Table1[BldgLoc],F3983)</f>
        <v>0.02</v>
      </c>
      <c r="V3983" s="44">
        <f>SUMIFS(Table1[AStdWBkWh],Table1[EnergyImpactID],E3983,Table1[BldgType],B3983,Table1[BldgVint],C3983,Table1[BldgLoc],F3983)</f>
        <v>52.26</v>
      </c>
      <c r="W3983" s="69">
        <v>0</v>
      </c>
      <c r="X3983" s="69"/>
      <c r="Y3983" s="69"/>
      <c r="Z3983" s="69"/>
      <c r="AA3983" s="47">
        <f>SUMIF('Cost per Solution Code'!$I$5:$I$24,'Measure Support Table'!D3983,'Cost per Solution Code'!$H$5:$H$24)</f>
        <v>656.88499999999999</v>
      </c>
      <c r="AB3983" s="62"/>
      <c r="AC3983" s="47">
        <f>SUMIF('Cost per Solution Code'!$I$5:$I$24,'Measure Support Table'!D3983,'Cost per Solution Code'!$F$5:$F$24)</f>
        <v>931.83999999999992</v>
      </c>
      <c r="AD3983" s="62"/>
      <c r="AE3983" s="48">
        <f t="shared" si="496"/>
        <v>656.88499999999999</v>
      </c>
      <c r="AF3983" s="48">
        <f t="shared" si="497"/>
        <v>931.83999999999992</v>
      </c>
      <c r="AG3983" s="48">
        <f t="shared" si="498"/>
        <v>274.95499999999993</v>
      </c>
      <c r="AH3983" s="49">
        <f t="shared" si="499"/>
        <v>0</v>
      </c>
      <c r="AI3983" s="49">
        <f t="shared" si="500"/>
        <v>0</v>
      </c>
      <c r="AJ3983" s="50">
        <f t="shared" si="501"/>
        <v>0</v>
      </c>
      <c r="AK3983" s="51">
        <v>0</v>
      </c>
    </row>
    <row r="3984" spans="1:37" hidden="1" x14ac:dyDescent="0.35">
      <c r="A3984" s="39" t="str">
        <f t="shared" si="503"/>
        <v>SWHC005</v>
      </c>
      <c r="B3984" s="39" t="s">
        <v>332</v>
      </c>
      <c r="C3984" s="62" t="s">
        <v>20</v>
      </c>
      <c r="D3984" s="40" t="s">
        <v>165</v>
      </c>
      <c r="E3984" s="40" t="str">
        <f t="shared" si="502"/>
        <v>SWHC005B</v>
      </c>
      <c r="F3984" s="67" t="s">
        <v>244</v>
      </c>
      <c r="G3984" s="40" t="str">
        <f>DataSpec!$B$11</f>
        <v>UpDeemed, DnDeemed, DnDeemDI</v>
      </c>
      <c r="H3984" s="40" t="str">
        <f>DataSpec!$B$7</f>
        <v>Cap-Tons</v>
      </c>
      <c r="I3984" s="40" t="s">
        <v>11</v>
      </c>
      <c r="J3984" t="s">
        <v>164</v>
      </c>
      <c r="K3984" t="s">
        <v>254</v>
      </c>
      <c r="U3984" s="44">
        <f>SUMIFS(Table1[AStdWBkW],Table1[EnergyImpactID],E3984,Table1[BldgType],B3984,Table1[BldgVint],C3984,Table1[BldgLoc],F3984)</f>
        <v>0.01</v>
      </c>
      <c r="V3984" s="44">
        <f>SUMIFS(Table1[AStdWBkWh],Table1[EnergyImpactID],E3984,Table1[BldgType],B3984,Table1[BldgVint],C3984,Table1[BldgLoc],F3984)</f>
        <v>34.880000000000003</v>
      </c>
      <c r="W3984" s="69">
        <v>0</v>
      </c>
      <c r="X3984" s="69"/>
      <c r="Y3984" s="69"/>
      <c r="Z3984" s="69"/>
      <c r="AA3984" s="47">
        <f>SUMIF('Cost per Solution Code'!$I$5:$I$24,'Measure Support Table'!D3984,'Cost per Solution Code'!$H$5:$H$24)</f>
        <v>656.88499999999999</v>
      </c>
      <c r="AB3984" s="62"/>
      <c r="AC3984" s="47">
        <f>SUMIF('Cost per Solution Code'!$I$5:$I$24,'Measure Support Table'!D3984,'Cost per Solution Code'!$F$5:$F$24)</f>
        <v>729.01</v>
      </c>
      <c r="AD3984" s="62"/>
      <c r="AE3984" s="48">
        <f t="shared" si="496"/>
        <v>656.88499999999999</v>
      </c>
      <c r="AF3984" s="48">
        <f t="shared" si="497"/>
        <v>729.01</v>
      </c>
      <c r="AG3984" s="48">
        <f t="shared" si="498"/>
        <v>72.125</v>
      </c>
      <c r="AH3984" s="49">
        <f t="shared" si="499"/>
        <v>0</v>
      </c>
      <c r="AI3984" s="49">
        <f t="shared" si="500"/>
        <v>0</v>
      </c>
      <c r="AJ3984" s="50">
        <f t="shared" si="501"/>
        <v>0</v>
      </c>
      <c r="AK3984" s="51">
        <v>0</v>
      </c>
    </row>
    <row r="3985" spans="1:37" hidden="1" x14ac:dyDescent="0.35">
      <c r="A3985" s="39" t="str">
        <f t="shared" si="503"/>
        <v>SWHC005</v>
      </c>
      <c r="B3985" s="39" t="s">
        <v>332</v>
      </c>
      <c r="C3985" s="62" t="s">
        <v>20</v>
      </c>
      <c r="D3985" s="40" t="s">
        <v>166</v>
      </c>
      <c r="E3985" s="40" t="str">
        <f t="shared" si="502"/>
        <v>SWHC005C</v>
      </c>
      <c r="F3985" s="67" t="s">
        <v>244</v>
      </c>
      <c r="G3985" s="40" t="str">
        <f>DataSpec!$B$11</f>
        <v>UpDeemed, DnDeemed, DnDeemDI</v>
      </c>
      <c r="H3985" s="40" t="str">
        <f>DataSpec!$B$7</f>
        <v>Cap-Tons</v>
      </c>
      <c r="I3985" s="40" t="s">
        <v>11</v>
      </c>
      <c r="J3985" t="s">
        <v>167</v>
      </c>
      <c r="K3985" t="s">
        <v>255</v>
      </c>
      <c r="U3985" s="44">
        <f>SUMIFS(Table1[AStdWBkW],Table1[EnergyImpactID],E3985,Table1[BldgType],B3985,Table1[BldgVint],C3985,Table1[BldgLoc],F3985)</f>
        <v>0.02</v>
      </c>
      <c r="V3985" s="44">
        <f>SUMIFS(Table1[AStdWBkWh],Table1[EnergyImpactID],E3985,Table1[BldgType],B3985,Table1[BldgVint],C3985,Table1[BldgLoc],F3985)</f>
        <v>48.96</v>
      </c>
      <c r="W3985" s="69">
        <v>0</v>
      </c>
      <c r="X3985" s="69"/>
      <c r="Y3985" s="69"/>
      <c r="Z3985" s="69"/>
      <c r="AA3985" s="47">
        <f>SUMIF('Cost per Solution Code'!$I$5:$I$24,'Measure Support Table'!D3985,'Cost per Solution Code'!$H$5:$H$24)</f>
        <v>515.125</v>
      </c>
      <c r="AB3985" s="62"/>
      <c r="AC3985" s="47">
        <f>SUMIF('Cost per Solution Code'!$I$5:$I$24,'Measure Support Table'!D3985,'Cost per Solution Code'!$F$5:$F$24)</f>
        <v>741.56</v>
      </c>
      <c r="AD3985" s="62"/>
      <c r="AE3985" s="48">
        <f t="shared" si="496"/>
        <v>515.125</v>
      </c>
      <c r="AF3985" s="48">
        <f t="shared" si="497"/>
        <v>741.56</v>
      </c>
      <c r="AG3985" s="48">
        <f t="shared" si="498"/>
        <v>226.43499999999995</v>
      </c>
      <c r="AH3985" s="49">
        <f t="shared" si="499"/>
        <v>0</v>
      </c>
      <c r="AI3985" s="49">
        <f t="shared" si="500"/>
        <v>0</v>
      </c>
      <c r="AJ3985" s="50">
        <f t="shared" si="501"/>
        <v>0</v>
      </c>
      <c r="AK3985" s="51">
        <v>0</v>
      </c>
    </row>
    <row r="3986" spans="1:37" hidden="1" x14ac:dyDescent="0.35">
      <c r="A3986" s="39" t="str">
        <f t="shared" si="503"/>
        <v>SWHC005</v>
      </c>
      <c r="B3986" s="39" t="s">
        <v>332</v>
      </c>
      <c r="C3986" s="62" t="s">
        <v>20</v>
      </c>
      <c r="D3986" s="40" t="s">
        <v>168</v>
      </c>
      <c r="E3986" s="40" t="str">
        <f t="shared" si="502"/>
        <v>SWHC005D</v>
      </c>
      <c r="F3986" s="67" t="s">
        <v>244</v>
      </c>
      <c r="G3986" s="40" t="str">
        <f>DataSpec!$B$11</f>
        <v>UpDeemed, DnDeemed, DnDeemDI</v>
      </c>
      <c r="H3986" s="40" t="str">
        <f>DataSpec!$B$7</f>
        <v>Cap-Tons</v>
      </c>
      <c r="I3986" s="40" t="s">
        <v>11</v>
      </c>
      <c r="J3986" t="s">
        <v>167</v>
      </c>
      <c r="K3986" t="s">
        <v>256</v>
      </c>
      <c r="U3986" s="44">
        <f>SUMIFS(Table1[AStdWBkW],Table1[EnergyImpactID],E3986,Table1[BldgType],B3986,Table1[BldgVint],C3986,Table1[BldgLoc],F3986)</f>
        <v>0.01</v>
      </c>
      <c r="V3986" s="44">
        <f>SUMIFS(Table1[AStdWBkWh],Table1[EnergyImpactID],E3986,Table1[BldgType],B3986,Table1[BldgVint],C3986,Table1[BldgLoc],F3986)</f>
        <v>32.68</v>
      </c>
      <c r="W3986" s="69">
        <v>0</v>
      </c>
      <c r="X3986" s="69"/>
      <c r="Y3986" s="69"/>
      <c r="Z3986" s="69"/>
      <c r="AA3986" s="47">
        <f>SUMIF('Cost per Solution Code'!$I$5:$I$24,'Measure Support Table'!D3986,'Cost per Solution Code'!$H$5:$H$24)</f>
        <v>515.125</v>
      </c>
      <c r="AB3986" s="62"/>
      <c r="AC3986" s="47">
        <f>SUMIF('Cost per Solution Code'!$I$5:$I$24,'Measure Support Table'!D3986,'Cost per Solution Code'!$F$5:$F$24)</f>
        <v>673.54</v>
      </c>
      <c r="AD3986" s="62"/>
      <c r="AE3986" s="48">
        <f t="shared" si="496"/>
        <v>515.125</v>
      </c>
      <c r="AF3986" s="48">
        <f t="shared" si="497"/>
        <v>673.54</v>
      </c>
      <c r="AG3986" s="48">
        <f t="shared" si="498"/>
        <v>158.41499999999996</v>
      </c>
      <c r="AH3986" s="49">
        <f t="shared" si="499"/>
        <v>0</v>
      </c>
      <c r="AI3986" s="49">
        <f t="shared" si="500"/>
        <v>0</v>
      </c>
      <c r="AJ3986" s="50">
        <f t="shared" si="501"/>
        <v>0</v>
      </c>
      <c r="AK3986" s="51">
        <v>0</v>
      </c>
    </row>
    <row r="3987" spans="1:37" hidden="1" x14ac:dyDescent="0.35">
      <c r="A3987" s="39" t="str">
        <f t="shared" si="503"/>
        <v>SWHC005</v>
      </c>
      <c r="B3987" s="39" t="s">
        <v>332</v>
      </c>
      <c r="C3987" s="62" t="s">
        <v>20</v>
      </c>
      <c r="D3987" s="40" t="s">
        <v>169</v>
      </c>
      <c r="E3987" s="40" t="str">
        <f t="shared" si="502"/>
        <v>SWHC005E</v>
      </c>
      <c r="F3987" s="67" t="s">
        <v>244</v>
      </c>
      <c r="G3987" s="40" t="str">
        <f>DataSpec!$B$11</f>
        <v>UpDeemed, DnDeemed, DnDeemDI</v>
      </c>
      <c r="H3987" s="40" t="str">
        <f>DataSpec!$B$7</f>
        <v>Cap-Tons</v>
      </c>
      <c r="I3987" s="40" t="s">
        <v>11</v>
      </c>
      <c r="J3987" t="s">
        <v>170</v>
      </c>
      <c r="K3987" t="s">
        <v>257</v>
      </c>
      <c r="U3987" s="44">
        <f>SUMIFS(Table1[AStdWBkW],Table1[EnergyImpactID],E3987,Table1[BldgType],B3987,Table1[BldgVint],C3987,Table1[BldgLoc],F3987)</f>
        <v>0.02</v>
      </c>
      <c r="V3987" s="44">
        <f>SUMIFS(Table1[AStdWBkWh],Table1[EnergyImpactID],E3987,Table1[BldgType],B3987,Table1[BldgVint],C3987,Table1[BldgLoc],F3987)</f>
        <v>48.16</v>
      </c>
      <c r="W3987" s="69">
        <v>0</v>
      </c>
      <c r="X3987" s="69"/>
      <c r="Y3987" s="69"/>
      <c r="Z3987" s="69"/>
      <c r="AA3987" s="47">
        <f>SUMIF('Cost per Solution Code'!$I$5:$I$24,'Measure Support Table'!D3987,'Cost per Solution Code'!$H$5:$H$24)</f>
        <v>448.52499999999998</v>
      </c>
      <c r="AB3987" s="62"/>
      <c r="AC3987" s="47">
        <f>SUMIF('Cost per Solution Code'!$I$5:$I$24,'Measure Support Table'!D3987,'Cost per Solution Code'!$F$5:$F$24)</f>
        <v>698.35</v>
      </c>
      <c r="AD3987" s="62"/>
      <c r="AE3987" s="48">
        <f t="shared" si="496"/>
        <v>448.52499999999998</v>
      </c>
      <c r="AF3987" s="48">
        <f t="shared" si="497"/>
        <v>698.35</v>
      </c>
      <c r="AG3987" s="48">
        <f t="shared" si="498"/>
        <v>249.82500000000005</v>
      </c>
      <c r="AH3987" s="49">
        <f t="shared" si="499"/>
        <v>0</v>
      </c>
      <c r="AI3987" s="49">
        <f t="shared" si="500"/>
        <v>0</v>
      </c>
      <c r="AJ3987" s="50">
        <f t="shared" si="501"/>
        <v>0</v>
      </c>
      <c r="AK3987" s="51">
        <v>0</v>
      </c>
    </row>
    <row r="3988" spans="1:37" hidden="1" x14ac:dyDescent="0.35">
      <c r="A3988" s="39" t="str">
        <f t="shared" si="503"/>
        <v>SWHC005</v>
      </c>
      <c r="B3988" s="39" t="s">
        <v>332</v>
      </c>
      <c r="C3988" s="62" t="s">
        <v>20</v>
      </c>
      <c r="D3988" s="40" t="s">
        <v>171</v>
      </c>
      <c r="E3988" s="40" t="str">
        <f t="shared" si="502"/>
        <v>SWHC005F</v>
      </c>
      <c r="F3988" s="67" t="s">
        <v>244</v>
      </c>
      <c r="G3988" s="40" t="str">
        <f>DataSpec!$B$11</f>
        <v>UpDeemed, DnDeemed, DnDeemDI</v>
      </c>
      <c r="H3988" s="40" t="str">
        <f>DataSpec!$B$7</f>
        <v>Cap-Tons</v>
      </c>
      <c r="I3988" s="40" t="s">
        <v>11</v>
      </c>
      <c r="J3988" t="s">
        <v>170</v>
      </c>
      <c r="K3988" t="s">
        <v>258</v>
      </c>
      <c r="U3988" s="44">
        <f>SUMIFS(Table1[AStdWBkW],Table1[EnergyImpactID],E3988,Table1[BldgType],B3988,Table1[BldgVint],C3988,Table1[BldgLoc],F3988)</f>
        <v>0.01</v>
      </c>
      <c r="V3988" s="44">
        <f>SUMIFS(Table1[AStdWBkWh],Table1[EnergyImpactID],E3988,Table1[BldgType],B3988,Table1[BldgVint],C3988,Table1[BldgLoc],F3988)</f>
        <v>32.08</v>
      </c>
      <c r="W3988" s="69">
        <v>0</v>
      </c>
      <c r="X3988" s="69"/>
      <c r="Y3988" s="69"/>
      <c r="Z3988" s="69"/>
      <c r="AA3988" s="47">
        <f>SUMIF('Cost per Solution Code'!$I$5:$I$24,'Measure Support Table'!D3988,'Cost per Solution Code'!$H$5:$H$24)</f>
        <v>448.52499999999998</v>
      </c>
      <c r="AB3988" s="62"/>
      <c r="AC3988" s="47">
        <f>SUMIF('Cost per Solution Code'!$I$5:$I$24,'Measure Support Table'!D3988,'Cost per Solution Code'!$F$5:$F$24)</f>
        <v>642.36500000000001</v>
      </c>
      <c r="AD3988" s="62"/>
      <c r="AE3988" s="48">
        <f t="shared" si="496"/>
        <v>448.52499999999998</v>
      </c>
      <c r="AF3988" s="48">
        <f t="shared" si="497"/>
        <v>642.36500000000001</v>
      </c>
      <c r="AG3988" s="48">
        <f t="shared" si="498"/>
        <v>193.84000000000003</v>
      </c>
      <c r="AH3988" s="49">
        <f t="shared" si="499"/>
        <v>0</v>
      </c>
      <c r="AI3988" s="49">
        <f t="shared" si="500"/>
        <v>0</v>
      </c>
      <c r="AJ3988" s="50">
        <f t="shared" si="501"/>
        <v>0</v>
      </c>
      <c r="AK3988" s="51">
        <v>0</v>
      </c>
    </row>
    <row r="3989" spans="1:37" hidden="1" x14ac:dyDescent="0.35">
      <c r="A3989" s="39" t="str">
        <f t="shared" si="503"/>
        <v>SWHC005</v>
      </c>
      <c r="B3989" s="39" t="s">
        <v>332</v>
      </c>
      <c r="C3989" s="62" t="s">
        <v>20</v>
      </c>
      <c r="D3989" s="40" t="s">
        <v>8</v>
      </c>
      <c r="E3989" s="40" t="str">
        <f t="shared" si="502"/>
        <v>SWHC005G</v>
      </c>
      <c r="F3989" s="67" t="s">
        <v>244</v>
      </c>
      <c r="G3989" s="40" t="str">
        <f>DataSpec!$B$11</f>
        <v>UpDeemed, DnDeemed, DnDeemDI</v>
      </c>
      <c r="H3989" s="40" t="str">
        <f>DataSpec!$B$7</f>
        <v>Cap-Tons</v>
      </c>
      <c r="I3989" s="40" t="s">
        <v>11</v>
      </c>
      <c r="J3989" t="s">
        <v>172</v>
      </c>
      <c r="K3989" t="s">
        <v>259</v>
      </c>
      <c r="U3989" s="44">
        <f>SUMIFS(Table1[AStdWBkW],Table1[EnergyImpactID],E3989,Table1[BldgType],B3989,Table1[BldgVint],C3989,Table1[BldgLoc],F3989)</f>
        <v>0.02</v>
      </c>
      <c r="V3989" s="44">
        <f>SUMIFS(Table1[AStdWBkWh],Table1[EnergyImpactID],E3989,Table1[BldgType],B3989,Table1[BldgVint],C3989,Table1[BldgLoc],F3989)</f>
        <v>48.16</v>
      </c>
      <c r="W3989" s="69">
        <v>0</v>
      </c>
      <c r="X3989" s="69"/>
      <c r="Y3989" s="69"/>
      <c r="Z3989" s="69"/>
      <c r="AA3989" s="47">
        <f>SUMIF('Cost per Solution Code'!$I$5:$I$24,'Measure Support Table'!D3989,'Cost per Solution Code'!$H$5:$H$24)</f>
        <v>392.565</v>
      </c>
      <c r="AB3989" s="62"/>
      <c r="AC3989" s="47">
        <f>SUMIF('Cost per Solution Code'!$I$5:$I$24,'Measure Support Table'!D3989,'Cost per Solution Code'!$F$5:$F$24)</f>
        <v>491.11500000000001</v>
      </c>
      <c r="AD3989" s="62"/>
      <c r="AE3989" s="48">
        <f t="shared" si="496"/>
        <v>392.565</v>
      </c>
      <c r="AF3989" s="48">
        <f t="shared" si="497"/>
        <v>491.11500000000001</v>
      </c>
      <c r="AG3989" s="48">
        <f t="shared" si="498"/>
        <v>98.550000000000011</v>
      </c>
      <c r="AH3989" s="49">
        <f t="shared" si="499"/>
        <v>0</v>
      </c>
      <c r="AI3989" s="49">
        <f t="shared" si="500"/>
        <v>0</v>
      </c>
      <c r="AJ3989" s="50">
        <f t="shared" si="501"/>
        <v>0</v>
      </c>
      <c r="AK3989" s="51">
        <v>0</v>
      </c>
    </row>
    <row r="3990" spans="1:37" hidden="1" x14ac:dyDescent="0.35">
      <c r="A3990" s="39" t="str">
        <f t="shared" si="503"/>
        <v>SWHC005</v>
      </c>
      <c r="B3990" s="39" t="s">
        <v>332</v>
      </c>
      <c r="C3990" s="62" t="s">
        <v>20</v>
      </c>
      <c r="D3990" s="40" t="s">
        <v>16</v>
      </c>
      <c r="E3990" s="40" t="str">
        <f t="shared" si="502"/>
        <v>SWHC005H</v>
      </c>
      <c r="F3990" s="67" t="s">
        <v>244</v>
      </c>
      <c r="G3990" s="40" t="str">
        <f>DataSpec!$B$11</f>
        <v>UpDeemed, DnDeemed, DnDeemDI</v>
      </c>
      <c r="H3990" s="40" t="str">
        <f>DataSpec!$B$7</f>
        <v>Cap-Tons</v>
      </c>
      <c r="I3990" s="40" t="s">
        <v>11</v>
      </c>
      <c r="J3990" t="s">
        <v>172</v>
      </c>
      <c r="K3990" t="s">
        <v>260</v>
      </c>
      <c r="U3990" s="44">
        <f>SUMIFS(Table1[AStdWBkW],Table1[EnergyImpactID],E3990,Table1[BldgType],B3990,Table1[BldgVint],C3990,Table1[BldgLoc],F3990)</f>
        <v>0.01</v>
      </c>
      <c r="V3990" s="44">
        <f>SUMIFS(Table1[AStdWBkWh],Table1[EnergyImpactID],E3990,Table1[BldgType],B3990,Table1[BldgVint],C3990,Table1[BldgLoc],F3990)</f>
        <v>32.08</v>
      </c>
      <c r="W3990" s="69">
        <v>0</v>
      </c>
      <c r="X3990" s="69"/>
      <c r="Y3990" s="69"/>
      <c r="Z3990" s="69"/>
      <c r="AA3990" s="47">
        <f>SUMIF('Cost per Solution Code'!$I$5:$I$24,'Measure Support Table'!D3990,'Cost per Solution Code'!$H$5:$H$24)</f>
        <v>392.565</v>
      </c>
      <c r="AB3990" s="62"/>
      <c r="AC3990" s="47">
        <f>SUMIF('Cost per Solution Code'!$I$5:$I$24,'Measure Support Table'!D3990,'Cost per Solution Code'!$F$5:$F$24)</f>
        <v>458.26499999999999</v>
      </c>
      <c r="AD3990" s="62"/>
      <c r="AE3990" s="48">
        <f t="shared" si="496"/>
        <v>392.565</v>
      </c>
      <c r="AF3990" s="48">
        <f t="shared" si="497"/>
        <v>458.26499999999999</v>
      </c>
      <c r="AG3990" s="48">
        <f t="shared" si="498"/>
        <v>65.699999999999989</v>
      </c>
      <c r="AH3990" s="49">
        <f t="shared" si="499"/>
        <v>0</v>
      </c>
      <c r="AI3990" s="49">
        <f t="shared" si="500"/>
        <v>0</v>
      </c>
      <c r="AJ3990" s="50">
        <f t="shared" si="501"/>
        <v>0</v>
      </c>
      <c r="AK3990" s="51">
        <v>0</v>
      </c>
    </row>
    <row r="3991" spans="1:37" hidden="1" x14ac:dyDescent="0.35">
      <c r="A3991" s="39" t="str">
        <f t="shared" si="503"/>
        <v>SWHC005</v>
      </c>
      <c r="B3991" s="39" t="s">
        <v>332</v>
      </c>
      <c r="C3991" s="62" t="s">
        <v>20</v>
      </c>
      <c r="D3991" s="40" t="s">
        <v>18</v>
      </c>
      <c r="E3991" s="40" t="str">
        <f t="shared" si="502"/>
        <v>SWHC005I</v>
      </c>
      <c r="F3991" s="67" t="s">
        <v>244</v>
      </c>
      <c r="G3991" s="40" t="str">
        <f>DataSpec!$B$11</f>
        <v>UpDeemed, DnDeemed, DnDeemDI</v>
      </c>
      <c r="H3991" s="40" t="str">
        <f>DataSpec!$B$7</f>
        <v>Cap-Tons</v>
      </c>
      <c r="I3991" s="40" t="s">
        <v>11</v>
      </c>
      <c r="J3991" t="s">
        <v>173</v>
      </c>
      <c r="K3991" t="s">
        <v>261</v>
      </c>
      <c r="U3991" s="44">
        <f>SUMIFS(Table1[AStdWBkW],Table1[EnergyImpactID],E3991,Table1[BldgType],B3991,Table1[BldgVint],C3991,Table1[BldgLoc],F3991)</f>
        <v>0.02</v>
      </c>
      <c r="V3991" s="44">
        <f>SUMIFS(Table1[AStdWBkWh],Table1[EnergyImpactID],E3991,Table1[BldgType],B3991,Table1[BldgVint],C3991,Table1[BldgLoc],F3991)</f>
        <v>57.18</v>
      </c>
      <c r="W3991" s="69">
        <v>0</v>
      </c>
      <c r="X3991" s="69"/>
      <c r="Y3991" s="69"/>
      <c r="Z3991" s="69"/>
      <c r="AA3991" s="47">
        <f>SUMIF('Cost per Solution Code'!$I$5:$I$24,'Measure Support Table'!D3991,'Cost per Solution Code'!$H$5:$H$24)</f>
        <v>660</v>
      </c>
      <c r="AB3991" s="62"/>
      <c r="AC3991" s="47">
        <f>SUMIF('Cost per Solution Code'!$I$5:$I$24,'Measure Support Table'!D3991,'Cost per Solution Code'!$F$5:$F$24)</f>
        <v>923</v>
      </c>
      <c r="AD3991" s="62"/>
      <c r="AE3991" s="48">
        <f t="shared" si="496"/>
        <v>660</v>
      </c>
      <c r="AF3991" s="48">
        <f t="shared" si="497"/>
        <v>923</v>
      </c>
      <c r="AG3991" s="48">
        <f t="shared" si="498"/>
        <v>263</v>
      </c>
      <c r="AH3991" s="49">
        <f t="shared" si="499"/>
        <v>0</v>
      </c>
      <c r="AI3991" s="49">
        <f t="shared" si="500"/>
        <v>0</v>
      </c>
      <c r="AJ3991" s="50">
        <f t="shared" si="501"/>
        <v>0</v>
      </c>
      <c r="AK3991" s="51">
        <v>0</v>
      </c>
    </row>
    <row r="3992" spans="1:37" hidden="1" x14ac:dyDescent="0.35">
      <c r="A3992" s="39" t="str">
        <f t="shared" si="503"/>
        <v>SWHC005</v>
      </c>
      <c r="B3992" s="39" t="s">
        <v>332</v>
      </c>
      <c r="C3992" s="62" t="s">
        <v>20</v>
      </c>
      <c r="D3992" s="40" t="s">
        <v>22</v>
      </c>
      <c r="E3992" s="40" t="str">
        <f t="shared" si="502"/>
        <v>SWHC005J</v>
      </c>
      <c r="F3992" s="67" t="s">
        <v>244</v>
      </c>
      <c r="G3992" s="40" t="str">
        <f>DataSpec!$B$11</f>
        <v>UpDeemed, DnDeemed, DnDeemDI</v>
      </c>
      <c r="H3992" s="40" t="str">
        <f>DataSpec!$B$7</f>
        <v>Cap-Tons</v>
      </c>
      <c r="I3992" s="40" t="s">
        <v>11</v>
      </c>
      <c r="J3992" t="s">
        <v>173</v>
      </c>
      <c r="K3992" t="s">
        <v>262</v>
      </c>
      <c r="U3992" s="44">
        <f>SUMIFS(Table1[AStdWBkW],Table1[EnergyImpactID],E3992,Table1[BldgType],B3992,Table1[BldgVint],C3992,Table1[BldgLoc],F3992)</f>
        <v>0.02</v>
      </c>
      <c r="V3992" s="44">
        <f>SUMIFS(Table1[AStdWBkWh],Table1[EnergyImpactID],E3992,Table1[BldgType],B3992,Table1[BldgVint],C3992,Table1[BldgLoc],F3992)</f>
        <v>38.159999999999997</v>
      </c>
      <c r="W3992" s="69">
        <v>0</v>
      </c>
      <c r="X3992" s="69"/>
      <c r="Y3992" s="69"/>
      <c r="Z3992" s="69"/>
      <c r="AA3992" s="47">
        <f>SUMIF('Cost per Solution Code'!$I$5:$I$24,'Measure Support Table'!D3992,'Cost per Solution Code'!$H$5:$H$24)</f>
        <v>660</v>
      </c>
      <c r="AB3992" s="62"/>
      <c r="AC3992" s="47">
        <f>SUMIF('Cost per Solution Code'!$I$5:$I$24,'Measure Support Table'!D3992,'Cost per Solution Code'!$F$5:$F$24)</f>
        <v>845</v>
      </c>
      <c r="AD3992" s="62"/>
      <c r="AE3992" s="48">
        <f t="shared" si="496"/>
        <v>660</v>
      </c>
      <c r="AF3992" s="48">
        <f t="shared" si="497"/>
        <v>845</v>
      </c>
      <c r="AG3992" s="48">
        <f t="shared" si="498"/>
        <v>185</v>
      </c>
      <c r="AH3992" s="49">
        <f t="shared" si="499"/>
        <v>0</v>
      </c>
      <c r="AI3992" s="49">
        <f t="shared" si="500"/>
        <v>0</v>
      </c>
      <c r="AJ3992" s="50">
        <f t="shared" si="501"/>
        <v>0</v>
      </c>
      <c r="AK3992" s="51">
        <v>0</v>
      </c>
    </row>
    <row r="3993" spans="1:37" hidden="1" x14ac:dyDescent="0.35">
      <c r="A3993" s="39" t="str">
        <f t="shared" si="503"/>
        <v>SWHC005</v>
      </c>
      <c r="B3993" s="39" t="s">
        <v>332</v>
      </c>
      <c r="C3993" s="62" t="s">
        <v>20</v>
      </c>
      <c r="D3993" s="40" t="s">
        <v>25</v>
      </c>
      <c r="E3993" s="40" t="str">
        <f t="shared" si="502"/>
        <v>SWHC005K</v>
      </c>
      <c r="F3993" s="67" t="s">
        <v>244</v>
      </c>
      <c r="G3993" s="40" t="str">
        <f>DataSpec!$B$11</f>
        <v>UpDeemed, DnDeemed, DnDeemDI</v>
      </c>
      <c r="H3993" s="40" t="str">
        <f>DataSpec!$B$7</f>
        <v>Cap-Tons</v>
      </c>
      <c r="I3993" s="40" t="s">
        <v>11</v>
      </c>
      <c r="J3993" t="s">
        <v>174</v>
      </c>
      <c r="K3993" t="s">
        <v>263</v>
      </c>
      <c r="U3993" s="44">
        <f>SUMIFS(Table1[AStdWBkW],Table1[EnergyImpactID],E3993,Table1[BldgType],B3993,Table1[BldgVint],C3993,Table1[BldgLoc],F3993)</f>
        <v>0.03</v>
      </c>
      <c r="V3993" s="44">
        <f>SUMIFS(Table1[AStdWBkWh],Table1[EnergyImpactID],E3993,Table1[BldgType],B3993,Table1[BldgVint],C3993,Table1[BldgLoc],F3993)</f>
        <v>67.45</v>
      </c>
      <c r="W3993" s="69">
        <v>0</v>
      </c>
      <c r="X3993" s="69"/>
      <c r="Y3993" s="69"/>
      <c r="Z3993" s="69"/>
      <c r="AA3993" s="47">
        <f>SUMIF('Cost per Solution Code'!$I$5:$I$24,'Measure Support Table'!D3993,'Cost per Solution Code'!$H$5:$H$24)</f>
        <v>519.14</v>
      </c>
      <c r="AB3993" s="62"/>
      <c r="AC3993" s="47">
        <f>SUMIF('Cost per Solution Code'!$I$5:$I$24,'Measure Support Table'!D3993,'Cost per Solution Code'!$F$5:$F$24)</f>
        <v>685.85</v>
      </c>
      <c r="AD3993" s="62"/>
      <c r="AE3993" s="48">
        <f t="shared" si="496"/>
        <v>519.14</v>
      </c>
      <c r="AF3993" s="48">
        <f t="shared" si="497"/>
        <v>685.85</v>
      </c>
      <c r="AG3993" s="48">
        <f t="shared" si="498"/>
        <v>166.71000000000004</v>
      </c>
      <c r="AH3993" s="49">
        <f t="shared" si="499"/>
        <v>0</v>
      </c>
      <c r="AI3993" s="49">
        <f t="shared" si="500"/>
        <v>0</v>
      </c>
      <c r="AJ3993" s="50">
        <f t="shared" si="501"/>
        <v>0</v>
      </c>
      <c r="AK3993" s="51">
        <v>0</v>
      </c>
    </row>
    <row r="3994" spans="1:37" hidden="1" x14ac:dyDescent="0.35">
      <c r="A3994" s="39" t="str">
        <f t="shared" si="503"/>
        <v>SWHC005</v>
      </c>
      <c r="B3994" s="39" t="s">
        <v>332</v>
      </c>
      <c r="C3994" s="62" t="s">
        <v>20</v>
      </c>
      <c r="D3994" s="40" t="s">
        <v>175</v>
      </c>
      <c r="E3994" s="40" t="str">
        <f t="shared" si="502"/>
        <v>SWHC005L</v>
      </c>
      <c r="F3994" s="67" t="s">
        <v>244</v>
      </c>
      <c r="G3994" s="40" t="str">
        <f>DataSpec!$B$11</f>
        <v>UpDeemed, DnDeemed, DnDeemDI</v>
      </c>
      <c r="H3994" s="40" t="str">
        <f>DataSpec!$B$7</f>
        <v>Cap-Tons</v>
      </c>
      <c r="I3994" s="40" t="s">
        <v>11</v>
      </c>
      <c r="J3994" t="s">
        <v>174</v>
      </c>
      <c r="K3994" t="s">
        <v>264</v>
      </c>
      <c r="U3994" s="44">
        <f>SUMIFS(Table1[AStdWBkW],Table1[EnergyImpactID],E3994,Table1[BldgType],B3994,Table1[BldgVint],C3994,Table1[BldgLoc],F3994)</f>
        <v>0.02</v>
      </c>
      <c r="V3994" s="44">
        <f>SUMIFS(Table1[AStdWBkWh],Table1[EnergyImpactID],E3994,Table1[BldgType],B3994,Table1[BldgVint],C3994,Table1[BldgLoc],F3994)</f>
        <v>44.96</v>
      </c>
      <c r="W3994" s="69">
        <v>0</v>
      </c>
      <c r="X3994" s="69"/>
      <c r="Y3994" s="69"/>
      <c r="Z3994" s="69"/>
      <c r="AA3994" s="47">
        <f>SUMIF('Cost per Solution Code'!$I$5:$I$24,'Measure Support Table'!D3994,'Cost per Solution Code'!$H$5:$H$24)</f>
        <v>519.14</v>
      </c>
      <c r="AB3994" s="62"/>
      <c r="AC3994" s="47">
        <f>SUMIF('Cost per Solution Code'!$I$5:$I$24,'Measure Support Table'!D3994,'Cost per Solution Code'!$F$5:$F$24)</f>
        <v>555.84500000000003</v>
      </c>
      <c r="AD3994" s="62"/>
      <c r="AE3994" s="48">
        <f t="shared" si="496"/>
        <v>519.14</v>
      </c>
      <c r="AF3994" s="48">
        <f t="shared" si="497"/>
        <v>555.84500000000003</v>
      </c>
      <c r="AG3994" s="48">
        <f t="shared" si="498"/>
        <v>36.705000000000041</v>
      </c>
      <c r="AH3994" s="49">
        <f t="shared" si="499"/>
        <v>0</v>
      </c>
      <c r="AI3994" s="49">
        <f t="shared" si="500"/>
        <v>0</v>
      </c>
      <c r="AJ3994" s="50">
        <f t="shared" si="501"/>
        <v>0</v>
      </c>
      <c r="AK3994" s="51">
        <v>0</v>
      </c>
    </row>
    <row r="3995" spans="1:37" hidden="1" x14ac:dyDescent="0.35">
      <c r="A3995" s="39" t="str">
        <f t="shared" si="503"/>
        <v>SWHC005</v>
      </c>
      <c r="B3995" s="39" t="s">
        <v>332</v>
      </c>
      <c r="C3995" s="62" t="s">
        <v>20</v>
      </c>
      <c r="D3995" s="40" t="s">
        <v>176</v>
      </c>
      <c r="E3995" s="40" t="str">
        <f t="shared" si="502"/>
        <v>SWHC005M</v>
      </c>
      <c r="F3995" s="67" t="s">
        <v>244</v>
      </c>
      <c r="G3995" s="40" t="str">
        <f>DataSpec!$B$11</f>
        <v>UpDeemed, DnDeemed, DnDeemDI</v>
      </c>
      <c r="H3995" s="40" t="str">
        <f>DataSpec!$B$7</f>
        <v>Cap-Tons</v>
      </c>
      <c r="I3995" s="40" t="s">
        <v>11</v>
      </c>
      <c r="J3995" t="s">
        <v>177</v>
      </c>
      <c r="K3995" t="s">
        <v>265</v>
      </c>
      <c r="U3995" s="44">
        <f>SUMIFS(Table1[AStdWBkW],Table1[EnergyImpactID],E3995,Table1[BldgType],B3995,Table1[BldgVint],C3995,Table1[BldgLoc],F3995)</f>
        <v>0.03</v>
      </c>
      <c r="V3995" s="44">
        <f>SUMIFS(Table1[AStdWBkWh],Table1[EnergyImpactID],E3995,Table1[BldgType],B3995,Table1[BldgVint],C3995,Table1[BldgLoc],F3995)</f>
        <v>61.96</v>
      </c>
      <c r="W3995" s="69">
        <v>0</v>
      </c>
      <c r="X3995" s="69"/>
      <c r="Y3995" s="69"/>
      <c r="Z3995" s="69"/>
      <c r="AA3995" s="47">
        <f>SUMIF('Cost per Solution Code'!$I$5:$I$24,'Measure Support Table'!D3995,'Cost per Solution Code'!$H$5:$H$24)</f>
        <v>449.41</v>
      </c>
      <c r="AB3995" s="62"/>
      <c r="AC3995" s="47">
        <f>SUMIF('Cost per Solution Code'!$I$5:$I$24,'Measure Support Table'!D3995,'Cost per Solution Code'!$F$5:$F$24)</f>
        <v>771.3576281291954</v>
      </c>
      <c r="AD3995" s="62"/>
      <c r="AE3995" s="48">
        <f t="shared" si="496"/>
        <v>449.41</v>
      </c>
      <c r="AF3995" s="48">
        <f t="shared" si="497"/>
        <v>771.3576281291954</v>
      </c>
      <c r="AG3995" s="48">
        <f t="shared" si="498"/>
        <v>321.94762812919538</v>
      </c>
      <c r="AH3995" s="49">
        <f t="shared" si="499"/>
        <v>0</v>
      </c>
      <c r="AI3995" s="49">
        <f t="shared" si="500"/>
        <v>0</v>
      </c>
      <c r="AJ3995" s="50">
        <f t="shared" si="501"/>
        <v>0</v>
      </c>
      <c r="AK3995" s="51">
        <v>0</v>
      </c>
    </row>
    <row r="3996" spans="1:37" hidden="1" x14ac:dyDescent="0.35">
      <c r="A3996" s="39" t="str">
        <f t="shared" si="503"/>
        <v>SWHC005</v>
      </c>
      <c r="B3996" s="39" t="s">
        <v>332</v>
      </c>
      <c r="C3996" s="62" t="s">
        <v>20</v>
      </c>
      <c r="D3996" s="40" t="s">
        <v>178</v>
      </c>
      <c r="E3996" s="40" t="str">
        <f t="shared" si="502"/>
        <v>SWHC005N</v>
      </c>
      <c r="F3996" s="67" t="s">
        <v>244</v>
      </c>
      <c r="G3996" s="40" t="str">
        <f>DataSpec!$B$11</f>
        <v>UpDeemed, DnDeemed, DnDeemDI</v>
      </c>
      <c r="H3996" s="40" t="str">
        <f>DataSpec!$B$7</f>
        <v>Cap-Tons</v>
      </c>
      <c r="I3996" s="40" t="s">
        <v>11</v>
      </c>
      <c r="J3996" t="s">
        <v>177</v>
      </c>
      <c r="K3996" t="s">
        <v>266</v>
      </c>
      <c r="U3996" s="44">
        <f>SUMIFS(Table1[AStdWBkW],Table1[EnergyImpactID],E3996,Table1[BldgType],B3996,Table1[BldgVint],C3996,Table1[BldgLoc],F3996)</f>
        <v>0.02</v>
      </c>
      <c r="V3996" s="44">
        <f>SUMIFS(Table1[AStdWBkWh],Table1[EnergyImpactID],E3996,Table1[BldgType],B3996,Table1[BldgVint],C3996,Table1[BldgLoc],F3996)</f>
        <v>41.28</v>
      </c>
      <c r="W3996" s="69">
        <v>0</v>
      </c>
      <c r="X3996" s="69"/>
      <c r="Y3996" s="69"/>
      <c r="Z3996" s="69"/>
      <c r="AA3996" s="47">
        <f>SUMIF('Cost per Solution Code'!$I$5:$I$24,'Measure Support Table'!D3996,'Cost per Solution Code'!$H$5:$H$24)</f>
        <v>449.41</v>
      </c>
      <c r="AB3996" s="62"/>
      <c r="AC3996" s="47">
        <f>SUMIF('Cost per Solution Code'!$I$5:$I$24,'Measure Support Table'!D3996,'Cost per Solution Code'!$F$5:$F$24)</f>
        <v>629.11366698254767</v>
      </c>
      <c r="AD3996" s="62"/>
      <c r="AE3996" s="48">
        <f t="shared" si="496"/>
        <v>449.41</v>
      </c>
      <c r="AF3996" s="48">
        <f t="shared" si="497"/>
        <v>629.11366698254767</v>
      </c>
      <c r="AG3996" s="48">
        <f t="shared" si="498"/>
        <v>179.70366698254765</v>
      </c>
      <c r="AH3996" s="49">
        <f t="shared" si="499"/>
        <v>0</v>
      </c>
      <c r="AI3996" s="49">
        <f t="shared" si="500"/>
        <v>0</v>
      </c>
      <c r="AJ3996" s="50">
        <f t="shared" si="501"/>
        <v>0</v>
      </c>
      <c r="AK3996" s="51">
        <v>0</v>
      </c>
    </row>
    <row r="3997" spans="1:37" hidden="1" x14ac:dyDescent="0.35">
      <c r="A3997" s="39" t="str">
        <f t="shared" si="503"/>
        <v>SWHC005</v>
      </c>
      <c r="B3997" s="39" t="s">
        <v>332</v>
      </c>
      <c r="C3997" s="62" t="s">
        <v>20</v>
      </c>
      <c r="D3997" s="40" t="s">
        <v>179</v>
      </c>
      <c r="E3997" s="40" t="str">
        <f t="shared" si="502"/>
        <v>SWHC005O</v>
      </c>
      <c r="F3997" s="67" t="s">
        <v>244</v>
      </c>
      <c r="G3997" s="40" t="str">
        <f>DataSpec!$B$11</f>
        <v>UpDeemed, DnDeemed, DnDeemDI</v>
      </c>
      <c r="H3997" s="40" t="str">
        <f>DataSpec!$B$7</f>
        <v>Cap-Tons</v>
      </c>
      <c r="I3997" s="40" t="s">
        <v>11</v>
      </c>
      <c r="J3997" t="s">
        <v>180</v>
      </c>
      <c r="K3997" t="s">
        <v>267</v>
      </c>
      <c r="U3997" s="44">
        <f>SUMIFS(Table1[AStdWBkW],Table1[EnergyImpactID],E3997,Table1[BldgType],B3997,Table1[BldgVint],C3997,Table1[BldgLoc],F3997)</f>
        <v>0.03</v>
      </c>
      <c r="V3997" s="44">
        <f>SUMIFS(Table1[AStdWBkWh],Table1[EnergyImpactID],E3997,Table1[BldgType],B3997,Table1[BldgVint],C3997,Table1[BldgLoc],F3997)</f>
        <v>74.349999999999994</v>
      </c>
      <c r="W3997" s="69">
        <v>0</v>
      </c>
      <c r="X3997" s="69"/>
      <c r="Y3997" s="69"/>
      <c r="Z3997" s="69"/>
      <c r="AA3997" s="47">
        <f>SUMIF('Cost per Solution Code'!$I$5:$I$24,'Measure Support Table'!D3997,'Cost per Solution Code'!$H$5:$H$24)</f>
        <v>1086</v>
      </c>
      <c r="AB3997" s="62"/>
      <c r="AC3997" s="47">
        <f>SUMIF('Cost per Solution Code'!$I$5:$I$24,'Measure Support Table'!D3997,'Cost per Solution Code'!$F$5:$F$24)</f>
        <v>1124.9000000000001</v>
      </c>
      <c r="AD3997" s="62"/>
      <c r="AE3997" s="48">
        <f t="shared" si="496"/>
        <v>1086</v>
      </c>
      <c r="AF3997" s="48">
        <f t="shared" si="497"/>
        <v>1124.9000000000001</v>
      </c>
      <c r="AG3997" s="48">
        <f t="shared" si="498"/>
        <v>38.900000000000091</v>
      </c>
      <c r="AH3997" s="49">
        <f t="shared" si="499"/>
        <v>0</v>
      </c>
      <c r="AI3997" s="49">
        <f t="shared" si="500"/>
        <v>0</v>
      </c>
      <c r="AJ3997" s="50">
        <f t="shared" si="501"/>
        <v>0</v>
      </c>
      <c r="AK3997" s="51">
        <v>0</v>
      </c>
    </row>
    <row r="3998" spans="1:37" hidden="1" x14ac:dyDescent="0.35">
      <c r="A3998" s="39" t="str">
        <f t="shared" si="503"/>
        <v>SWHC005</v>
      </c>
      <c r="B3998" s="39" t="s">
        <v>332</v>
      </c>
      <c r="C3998" s="62" t="s">
        <v>20</v>
      </c>
      <c r="D3998" s="40" t="s">
        <v>181</v>
      </c>
      <c r="E3998" s="40" t="str">
        <f t="shared" si="502"/>
        <v>SWHC005P</v>
      </c>
      <c r="F3998" s="67" t="s">
        <v>244</v>
      </c>
      <c r="G3998" s="40" t="str">
        <f>DataSpec!$B$11</f>
        <v>UpDeemed, DnDeemed, DnDeemDI</v>
      </c>
      <c r="H3998" s="40" t="str">
        <f>DataSpec!$B$7</f>
        <v>Cap-Tons</v>
      </c>
      <c r="I3998" s="40" t="s">
        <v>11</v>
      </c>
      <c r="J3998" t="s">
        <v>180</v>
      </c>
      <c r="K3998" t="s">
        <v>268</v>
      </c>
      <c r="U3998" s="44">
        <f>SUMIFS(Table1[AStdWBkW],Table1[EnergyImpactID],E3998,Table1[BldgType],B3998,Table1[BldgVint],C3998,Table1[BldgLoc],F3998)</f>
        <v>0.02</v>
      </c>
      <c r="V3998" s="44">
        <f>SUMIFS(Table1[AStdWBkWh],Table1[EnergyImpactID],E3998,Table1[BldgType],B3998,Table1[BldgVint],C3998,Table1[BldgLoc],F3998)</f>
        <v>49.56</v>
      </c>
      <c r="W3998" s="69">
        <v>0</v>
      </c>
      <c r="X3998" s="69"/>
      <c r="Y3998" s="69"/>
      <c r="Z3998" s="69"/>
      <c r="AA3998" s="47">
        <f>SUMIF('Cost per Solution Code'!$I$5:$I$24,'Measure Support Table'!D3998,'Cost per Solution Code'!$H$5:$H$24)</f>
        <v>1086</v>
      </c>
      <c r="AB3998" s="62"/>
      <c r="AC3998" s="47">
        <f>SUMIF('Cost per Solution Code'!$I$5:$I$24,'Measure Support Table'!D3998,'Cost per Solution Code'!$F$5:$F$24)</f>
        <v>1107.17</v>
      </c>
      <c r="AD3998" s="62"/>
      <c r="AE3998" s="48">
        <f t="shared" si="496"/>
        <v>1086</v>
      </c>
      <c r="AF3998" s="48">
        <f t="shared" si="497"/>
        <v>1107.17</v>
      </c>
      <c r="AG3998" s="48">
        <f t="shared" si="498"/>
        <v>21.170000000000073</v>
      </c>
      <c r="AH3998" s="49">
        <f t="shared" si="499"/>
        <v>0</v>
      </c>
      <c r="AI3998" s="49">
        <f t="shared" si="500"/>
        <v>0</v>
      </c>
      <c r="AJ3998" s="50">
        <f t="shared" si="501"/>
        <v>0</v>
      </c>
      <c r="AK3998" s="51">
        <v>0</v>
      </c>
    </row>
    <row r="3999" spans="1:37" hidden="1" x14ac:dyDescent="0.35">
      <c r="A3999" s="39" t="str">
        <f t="shared" si="503"/>
        <v>SWHC005</v>
      </c>
      <c r="B3999" s="39" t="s">
        <v>332</v>
      </c>
      <c r="C3999" s="62" t="s">
        <v>20</v>
      </c>
      <c r="D3999" s="40" t="s">
        <v>182</v>
      </c>
      <c r="E3999" s="40" t="str">
        <f t="shared" si="502"/>
        <v>SWHC005Q</v>
      </c>
      <c r="F3999" s="67" t="s">
        <v>244</v>
      </c>
      <c r="G3999" s="40" t="str">
        <f>DataSpec!$B$11</f>
        <v>UpDeemed, DnDeemed, DnDeemDI</v>
      </c>
      <c r="H3999" s="40" t="str">
        <f>DataSpec!$B$7</f>
        <v>Cap-Tons</v>
      </c>
      <c r="I3999" s="40" t="s">
        <v>11</v>
      </c>
      <c r="J3999" t="s">
        <v>183</v>
      </c>
      <c r="K3999" t="s">
        <v>269</v>
      </c>
      <c r="U3999" s="44">
        <f>SUMIFS(Table1[AStdWBkW],Table1[EnergyImpactID],E3999,Table1[BldgType],B3999,Table1[BldgVint],C3999,Table1[BldgLoc],F3999)</f>
        <v>0.02</v>
      </c>
      <c r="V3999" s="44">
        <f>SUMIFS(Table1[AStdWBkWh],Table1[EnergyImpactID],E3999,Table1[BldgType],B3999,Table1[BldgVint],C3999,Table1[BldgLoc],F3999)</f>
        <v>57.96</v>
      </c>
      <c r="W3999" s="69">
        <v>0</v>
      </c>
      <c r="X3999" s="69"/>
      <c r="Y3999" s="69"/>
      <c r="Z3999" s="69"/>
      <c r="AA3999" s="47">
        <f>SUMIF('Cost per Solution Code'!$I$5:$I$24,'Measure Support Table'!D3999,'Cost per Solution Code'!$H$5:$H$24)</f>
        <v>636.29999999999995</v>
      </c>
      <c r="AB3999" s="62"/>
      <c r="AC3999" s="47">
        <f>SUMIF('Cost per Solution Code'!$I$5:$I$24,'Measure Support Table'!D3999,'Cost per Solution Code'!$F$5:$F$24)</f>
        <v>931.83</v>
      </c>
      <c r="AD3999" s="62"/>
      <c r="AE3999" s="48">
        <f t="shared" si="496"/>
        <v>636.29999999999995</v>
      </c>
      <c r="AF3999" s="48">
        <f t="shared" si="497"/>
        <v>931.83</v>
      </c>
      <c r="AG3999" s="48">
        <f t="shared" si="498"/>
        <v>295.53000000000009</v>
      </c>
      <c r="AH3999" s="49">
        <f t="shared" si="499"/>
        <v>0</v>
      </c>
      <c r="AI3999" s="49">
        <f t="shared" si="500"/>
        <v>0</v>
      </c>
      <c r="AJ3999" s="50">
        <f t="shared" si="501"/>
        <v>0</v>
      </c>
      <c r="AK3999" s="51">
        <v>0</v>
      </c>
    </row>
    <row r="4000" spans="1:37" hidden="1" x14ac:dyDescent="0.35">
      <c r="A4000" s="39" t="str">
        <f t="shared" si="503"/>
        <v>SWHC005</v>
      </c>
      <c r="B4000" s="39" t="s">
        <v>332</v>
      </c>
      <c r="C4000" s="62" t="s">
        <v>20</v>
      </c>
      <c r="D4000" s="40" t="s">
        <v>184</v>
      </c>
      <c r="E4000" s="40" t="str">
        <f t="shared" si="502"/>
        <v>SWHC005R</v>
      </c>
      <c r="F4000" s="67" t="s">
        <v>244</v>
      </c>
      <c r="G4000" s="40" t="str">
        <f>DataSpec!$B$11</f>
        <v>UpDeemed, DnDeemed, DnDeemDI</v>
      </c>
      <c r="H4000" s="40" t="str">
        <f>DataSpec!$B$7</f>
        <v>Cap-Tons</v>
      </c>
      <c r="I4000" s="40" t="s">
        <v>11</v>
      </c>
      <c r="J4000" t="s">
        <v>183</v>
      </c>
      <c r="K4000" t="s">
        <v>270</v>
      </c>
      <c r="U4000" s="44">
        <f>SUMIFS(Table1[AStdWBkW],Table1[EnergyImpactID],E4000,Table1[BldgType],B4000,Table1[BldgVint],C4000,Table1[BldgLoc],F4000)</f>
        <v>0.02</v>
      </c>
      <c r="V4000" s="44">
        <f>SUMIFS(Table1[AStdWBkWh],Table1[EnergyImpactID],E4000,Table1[BldgType],B4000,Table1[BldgVint],C4000,Table1[BldgLoc],F4000)</f>
        <v>38.68</v>
      </c>
      <c r="W4000" s="69">
        <v>0</v>
      </c>
      <c r="X4000" s="69"/>
      <c r="Y4000" s="69"/>
      <c r="Z4000" s="69"/>
      <c r="AA4000" s="47">
        <f>SUMIF('Cost per Solution Code'!$I$5:$I$24,'Measure Support Table'!D4000,'Cost per Solution Code'!$H$5:$H$24)</f>
        <v>636.29999999999995</v>
      </c>
      <c r="AB4000" s="62"/>
      <c r="AC4000" s="47">
        <f>SUMIF('Cost per Solution Code'!$I$5:$I$24,'Measure Support Table'!D4000,'Cost per Solution Code'!$F$5:$F$24)</f>
        <v>797.9</v>
      </c>
      <c r="AD4000" s="62"/>
      <c r="AE4000" s="48">
        <f t="shared" si="496"/>
        <v>636.29999999999995</v>
      </c>
      <c r="AF4000" s="48">
        <f t="shared" si="497"/>
        <v>797.9</v>
      </c>
      <c r="AG4000" s="48">
        <f t="shared" si="498"/>
        <v>161.60000000000002</v>
      </c>
      <c r="AH4000" s="49">
        <f t="shared" si="499"/>
        <v>0</v>
      </c>
      <c r="AI4000" s="49">
        <f t="shared" si="500"/>
        <v>0</v>
      </c>
      <c r="AJ4000" s="50">
        <f t="shared" si="501"/>
        <v>0</v>
      </c>
      <c r="AK4000" s="51">
        <v>0</v>
      </c>
    </row>
    <row r="4001" spans="1:37" hidden="1" x14ac:dyDescent="0.35">
      <c r="A4001" s="39" t="str">
        <f t="shared" si="503"/>
        <v>SWHC005</v>
      </c>
      <c r="B4001" s="39" t="s">
        <v>332</v>
      </c>
      <c r="C4001" s="62" t="s">
        <v>20</v>
      </c>
      <c r="D4001" s="40" t="s">
        <v>185</v>
      </c>
      <c r="E4001" s="40" t="str">
        <f t="shared" si="502"/>
        <v>SWHC005S</v>
      </c>
      <c r="F4001" s="67" t="s">
        <v>244</v>
      </c>
      <c r="G4001" s="40" t="str">
        <f>DataSpec!$B$11</f>
        <v>UpDeemed, DnDeemed, DnDeemDI</v>
      </c>
      <c r="H4001" s="40" t="str">
        <f>DataSpec!$B$7</f>
        <v>Cap-Tons</v>
      </c>
      <c r="I4001" s="40" t="s">
        <v>11</v>
      </c>
      <c r="J4001" t="s">
        <v>186</v>
      </c>
      <c r="K4001" t="s">
        <v>271</v>
      </c>
      <c r="U4001" s="44">
        <f>SUMIFS(Table1[AStdWBkW],Table1[EnergyImpactID],E4001,Table1[BldgType],B4001,Table1[BldgVint],C4001,Table1[BldgLoc],F4001)</f>
        <v>0.03</v>
      </c>
      <c r="V4001" s="44">
        <f>SUMIFS(Table1[AStdWBkWh],Table1[EnergyImpactID],E4001,Table1[BldgType],B4001,Table1[BldgVint],C4001,Table1[BldgLoc],F4001)</f>
        <v>77.349999999999994</v>
      </c>
      <c r="W4001" s="69">
        <v>0</v>
      </c>
      <c r="X4001" s="69"/>
      <c r="Y4001" s="69"/>
      <c r="Z4001" s="69"/>
      <c r="AA4001" s="47">
        <f>SUMIF('Cost per Solution Code'!$I$5:$I$24,'Measure Support Table'!D4001,'Cost per Solution Code'!$H$5:$H$24)</f>
        <v>416.53842439071497</v>
      </c>
      <c r="AB4001" s="62"/>
      <c r="AC4001" s="47">
        <f>SUMIF('Cost per Solution Code'!$I$5:$I$24,'Measure Support Table'!D4001,'Cost per Solution Code'!$F$5:$F$24)</f>
        <v>610</v>
      </c>
      <c r="AD4001" s="62"/>
      <c r="AE4001" s="48">
        <f t="shared" si="496"/>
        <v>416.53842439071497</v>
      </c>
      <c r="AF4001" s="48">
        <f t="shared" si="497"/>
        <v>610</v>
      </c>
      <c r="AG4001" s="48">
        <f t="shared" si="498"/>
        <v>193.46157560928503</v>
      </c>
      <c r="AH4001" s="49">
        <f t="shared" si="499"/>
        <v>0</v>
      </c>
      <c r="AI4001" s="49">
        <f t="shared" si="500"/>
        <v>0</v>
      </c>
      <c r="AJ4001" s="50">
        <f t="shared" si="501"/>
        <v>0</v>
      </c>
      <c r="AK4001" s="51">
        <v>0</v>
      </c>
    </row>
    <row r="4002" spans="1:37" hidden="1" x14ac:dyDescent="0.35">
      <c r="A4002" s="39" t="str">
        <f t="shared" si="503"/>
        <v>SWHC005</v>
      </c>
      <c r="B4002" s="39" t="s">
        <v>332</v>
      </c>
      <c r="C4002" s="62" t="s">
        <v>20</v>
      </c>
      <c r="D4002" s="40" t="s">
        <v>187</v>
      </c>
      <c r="E4002" s="40" t="str">
        <f t="shared" si="502"/>
        <v>SWHC005T</v>
      </c>
      <c r="F4002" s="67" t="s">
        <v>244</v>
      </c>
      <c r="G4002" s="40" t="str">
        <f>DataSpec!$B$11</f>
        <v>UpDeemed, DnDeemed, DnDeemDI</v>
      </c>
      <c r="H4002" s="40" t="str">
        <f>DataSpec!$B$7</f>
        <v>Cap-Tons</v>
      </c>
      <c r="I4002" s="40" t="s">
        <v>11</v>
      </c>
      <c r="J4002" t="s">
        <v>186</v>
      </c>
      <c r="K4002" t="s">
        <v>272</v>
      </c>
      <c r="U4002" s="44">
        <f>SUMIFS(Table1[AStdWBkW],Table1[EnergyImpactID],E4002,Table1[BldgType],B4002,Table1[BldgVint],C4002,Table1[BldgLoc],F4002)</f>
        <v>0.02</v>
      </c>
      <c r="V4002" s="44">
        <f>SUMIFS(Table1[AStdWBkWh],Table1[EnergyImpactID],E4002,Table1[BldgType],B4002,Table1[BldgVint],C4002,Table1[BldgLoc],F4002)</f>
        <v>51.56</v>
      </c>
      <c r="W4002" s="69">
        <v>0</v>
      </c>
      <c r="X4002" s="69"/>
      <c r="Y4002" s="69"/>
      <c r="Z4002" s="69"/>
      <c r="AA4002" s="47">
        <f>SUMIF('Cost per Solution Code'!$I$5:$I$24,'Measure Support Table'!D4002,'Cost per Solution Code'!$H$5:$H$24)</f>
        <v>416.53842439071497</v>
      </c>
      <c r="AB4002" s="62"/>
      <c r="AC4002" s="47">
        <f>SUMIF('Cost per Solution Code'!$I$5:$I$24,'Measure Support Table'!D4002,'Cost per Solution Code'!$F$5:$F$24)</f>
        <v>522.1950355751585</v>
      </c>
      <c r="AD4002" s="62"/>
      <c r="AE4002" s="48">
        <f t="shared" si="496"/>
        <v>416.53842439071497</v>
      </c>
      <c r="AF4002" s="48">
        <f t="shared" si="497"/>
        <v>522.1950355751585</v>
      </c>
      <c r="AG4002" s="48">
        <f t="shared" si="498"/>
        <v>105.65661118444353</v>
      </c>
      <c r="AH4002" s="49">
        <f t="shared" si="499"/>
        <v>0</v>
      </c>
      <c r="AI4002" s="49">
        <f t="shared" si="500"/>
        <v>0</v>
      </c>
      <c r="AJ4002" s="50">
        <f t="shared" si="501"/>
        <v>0</v>
      </c>
      <c r="AK4002" s="51">
        <v>0</v>
      </c>
    </row>
    <row r="4003" spans="1:37" x14ac:dyDescent="0.35">
      <c r="A4003" s="39" t="str">
        <f t="shared" si="503"/>
        <v>SWHC005</v>
      </c>
      <c r="B4003" s="39" t="s">
        <v>332</v>
      </c>
      <c r="C4003" s="62" t="s">
        <v>20</v>
      </c>
      <c r="D4003" s="40" t="s">
        <v>163</v>
      </c>
      <c r="E4003" s="40" t="str">
        <f t="shared" si="502"/>
        <v>SWHC005A</v>
      </c>
      <c r="F4003" s="67" t="s">
        <v>245</v>
      </c>
      <c r="G4003" s="40" t="str">
        <f>DataSpec!$B$11</f>
        <v>UpDeemed, DnDeemed, DnDeemDI</v>
      </c>
      <c r="H4003" s="40" t="str">
        <f>DataSpec!$B$7</f>
        <v>Cap-Tons</v>
      </c>
      <c r="I4003" s="40" t="s">
        <v>11</v>
      </c>
      <c r="J4003" t="s">
        <v>164</v>
      </c>
      <c r="K4003" t="s">
        <v>253</v>
      </c>
      <c r="U4003" s="44">
        <f>SUMIFS(Table1[AStdWBkW],Table1[EnergyImpactID],E4003,Table1[BldgType],B4003,Table1[BldgVint],C4003,Table1[BldgLoc],F4003)</f>
        <v>0.04</v>
      </c>
      <c r="V4003" s="44">
        <f>SUMIFS(Table1[AStdWBkWh],Table1[EnergyImpactID],E4003,Table1[BldgType],B4003,Table1[BldgVint],C4003,Table1[BldgLoc],F4003)</f>
        <v>79.14</v>
      </c>
      <c r="W4003" s="69">
        <v>0</v>
      </c>
      <c r="X4003" s="69"/>
      <c r="Y4003" s="69"/>
      <c r="Z4003" s="69"/>
      <c r="AA4003" s="47">
        <f>SUMIF('Cost per Solution Code'!$I$5:$I$24,'Measure Support Table'!D4003,'Cost per Solution Code'!$H$5:$H$24)</f>
        <v>656.88499999999999</v>
      </c>
      <c r="AB4003" s="62"/>
      <c r="AC4003" s="47">
        <f>SUMIF('Cost per Solution Code'!$I$5:$I$24,'Measure Support Table'!D4003,'Cost per Solution Code'!$F$5:$F$24)</f>
        <v>931.83999999999992</v>
      </c>
      <c r="AD4003" s="62"/>
      <c r="AE4003" s="48">
        <f t="shared" si="496"/>
        <v>656.88499999999999</v>
      </c>
      <c r="AF4003" s="48">
        <f t="shared" si="497"/>
        <v>931.83999999999992</v>
      </c>
      <c r="AG4003" s="48">
        <f t="shared" si="498"/>
        <v>274.95499999999993</v>
      </c>
      <c r="AH4003" s="49">
        <f t="shared" si="499"/>
        <v>0</v>
      </c>
      <c r="AI4003" s="49">
        <f t="shared" si="500"/>
        <v>0</v>
      </c>
      <c r="AJ4003" s="50">
        <f t="shared" si="501"/>
        <v>0</v>
      </c>
      <c r="AK4003" s="51">
        <v>0</v>
      </c>
    </row>
    <row r="4004" spans="1:37" hidden="1" x14ac:dyDescent="0.35">
      <c r="A4004" s="39" t="str">
        <f t="shared" si="503"/>
        <v>SWHC005</v>
      </c>
      <c r="B4004" s="39" t="s">
        <v>332</v>
      </c>
      <c r="C4004" s="62" t="s">
        <v>20</v>
      </c>
      <c r="D4004" s="40" t="s">
        <v>165</v>
      </c>
      <c r="E4004" s="40" t="str">
        <f t="shared" si="502"/>
        <v>SWHC005B</v>
      </c>
      <c r="F4004" s="67" t="s">
        <v>245</v>
      </c>
      <c r="G4004" s="40" t="str">
        <f>DataSpec!$B$11</f>
        <v>UpDeemed, DnDeemed, DnDeemDI</v>
      </c>
      <c r="H4004" s="40" t="str">
        <f>DataSpec!$B$7</f>
        <v>Cap-Tons</v>
      </c>
      <c r="I4004" s="40" t="s">
        <v>11</v>
      </c>
      <c r="J4004" t="s">
        <v>164</v>
      </c>
      <c r="K4004" t="s">
        <v>254</v>
      </c>
      <c r="U4004" s="44">
        <f>SUMIFS(Table1[AStdWBkW],Table1[EnergyImpactID],E4004,Table1[BldgType],B4004,Table1[BldgVint],C4004,Table1[BldgLoc],F4004)</f>
        <v>0.02</v>
      </c>
      <c r="V4004" s="44">
        <f>SUMIFS(Table1[AStdWBkWh],Table1[EnergyImpactID],E4004,Table1[BldgType],B4004,Table1[BldgVint],C4004,Table1[BldgLoc],F4004)</f>
        <v>52.75</v>
      </c>
      <c r="W4004" s="69">
        <v>0</v>
      </c>
      <c r="X4004" s="69"/>
      <c r="Y4004" s="69"/>
      <c r="Z4004" s="69"/>
      <c r="AA4004" s="47">
        <f>SUMIF('Cost per Solution Code'!$I$5:$I$24,'Measure Support Table'!D4004,'Cost per Solution Code'!$H$5:$H$24)</f>
        <v>656.88499999999999</v>
      </c>
      <c r="AB4004" s="62"/>
      <c r="AC4004" s="47">
        <f>SUMIF('Cost per Solution Code'!$I$5:$I$24,'Measure Support Table'!D4004,'Cost per Solution Code'!$F$5:$F$24)</f>
        <v>729.01</v>
      </c>
      <c r="AD4004" s="62"/>
      <c r="AE4004" s="48">
        <f t="shared" si="496"/>
        <v>656.88499999999999</v>
      </c>
      <c r="AF4004" s="48">
        <f t="shared" si="497"/>
        <v>729.01</v>
      </c>
      <c r="AG4004" s="48">
        <f t="shared" si="498"/>
        <v>72.125</v>
      </c>
      <c r="AH4004" s="49">
        <f t="shared" si="499"/>
        <v>0</v>
      </c>
      <c r="AI4004" s="49">
        <f t="shared" si="500"/>
        <v>0</v>
      </c>
      <c r="AJ4004" s="50">
        <f t="shared" si="501"/>
        <v>0</v>
      </c>
      <c r="AK4004" s="51">
        <v>0</v>
      </c>
    </row>
    <row r="4005" spans="1:37" hidden="1" x14ac:dyDescent="0.35">
      <c r="A4005" s="39" t="str">
        <f t="shared" si="503"/>
        <v>SWHC005</v>
      </c>
      <c r="B4005" s="39" t="s">
        <v>332</v>
      </c>
      <c r="C4005" s="62" t="s">
        <v>20</v>
      </c>
      <c r="D4005" s="40" t="s">
        <v>166</v>
      </c>
      <c r="E4005" s="40" t="str">
        <f t="shared" si="502"/>
        <v>SWHC005C</v>
      </c>
      <c r="F4005" s="67" t="s">
        <v>245</v>
      </c>
      <c r="G4005" s="40" t="str">
        <f>DataSpec!$B$11</f>
        <v>UpDeemed, DnDeemed, DnDeemDI</v>
      </c>
      <c r="H4005" s="40" t="str">
        <f>DataSpec!$B$7</f>
        <v>Cap-Tons</v>
      </c>
      <c r="I4005" s="40" t="s">
        <v>11</v>
      </c>
      <c r="J4005" t="s">
        <v>167</v>
      </c>
      <c r="K4005" t="s">
        <v>255</v>
      </c>
      <c r="U4005" s="44">
        <f>SUMIFS(Table1[AStdWBkW],Table1[EnergyImpactID],E4005,Table1[BldgType],B4005,Table1[BldgVint],C4005,Table1[BldgLoc],F4005)</f>
        <v>0.03</v>
      </c>
      <c r="V4005" s="44">
        <f>SUMIFS(Table1[AStdWBkWh],Table1[EnergyImpactID],E4005,Table1[BldgType],B4005,Table1[BldgVint],C4005,Table1[BldgLoc],F4005)</f>
        <v>74.14</v>
      </c>
      <c r="W4005" s="69">
        <v>0</v>
      </c>
      <c r="X4005" s="69"/>
      <c r="Y4005" s="69"/>
      <c r="Z4005" s="69"/>
      <c r="AA4005" s="47">
        <f>SUMIF('Cost per Solution Code'!$I$5:$I$24,'Measure Support Table'!D4005,'Cost per Solution Code'!$H$5:$H$24)</f>
        <v>515.125</v>
      </c>
      <c r="AB4005" s="62"/>
      <c r="AC4005" s="47">
        <f>SUMIF('Cost per Solution Code'!$I$5:$I$24,'Measure Support Table'!D4005,'Cost per Solution Code'!$F$5:$F$24)</f>
        <v>741.56</v>
      </c>
      <c r="AD4005" s="62"/>
      <c r="AE4005" s="48">
        <f t="shared" si="496"/>
        <v>515.125</v>
      </c>
      <c r="AF4005" s="48">
        <f t="shared" si="497"/>
        <v>741.56</v>
      </c>
      <c r="AG4005" s="48">
        <f t="shared" si="498"/>
        <v>226.43499999999995</v>
      </c>
      <c r="AH4005" s="49">
        <f t="shared" si="499"/>
        <v>0</v>
      </c>
      <c r="AI4005" s="49">
        <f t="shared" si="500"/>
        <v>0</v>
      </c>
      <c r="AJ4005" s="50">
        <f t="shared" si="501"/>
        <v>0</v>
      </c>
      <c r="AK4005" s="51">
        <v>0</v>
      </c>
    </row>
    <row r="4006" spans="1:37" hidden="1" x14ac:dyDescent="0.35">
      <c r="A4006" s="39" t="str">
        <f t="shared" si="503"/>
        <v>SWHC005</v>
      </c>
      <c r="B4006" s="39" t="s">
        <v>332</v>
      </c>
      <c r="C4006" s="62" t="s">
        <v>20</v>
      </c>
      <c r="D4006" s="40" t="s">
        <v>168</v>
      </c>
      <c r="E4006" s="40" t="str">
        <f t="shared" si="502"/>
        <v>SWHC005D</v>
      </c>
      <c r="F4006" s="67" t="s">
        <v>245</v>
      </c>
      <c r="G4006" s="40" t="str">
        <f>DataSpec!$B$11</f>
        <v>UpDeemed, DnDeemed, DnDeemDI</v>
      </c>
      <c r="H4006" s="40" t="str">
        <f>DataSpec!$B$7</f>
        <v>Cap-Tons</v>
      </c>
      <c r="I4006" s="40" t="s">
        <v>11</v>
      </c>
      <c r="J4006" t="s">
        <v>167</v>
      </c>
      <c r="K4006" t="s">
        <v>256</v>
      </c>
      <c r="U4006" s="44">
        <f>SUMIFS(Table1[AStdWBkW],Table1[EnergyImpactID],E4006,Table1[BldgType],B4006,Table1[BldgVint],C4006,Table1[BldgLoc],F4006)</f>
        <v>0.02</v>
      </c>
      <c r="V4006" s="44">
        <f>SUMIFS(Table1[AStdWBkWh],Table1[EnergyImpactID],E4006,Table1[BldgType],B4006,Table1[BldgVint],C4006,Table1[BldgLoc],F4006)</f>
        <v>49.4</v>
      </c>
      <c r="W4006" s="69">
        <v>0</v>
      </c>
      <c r="X4006" s="69"/>
      <c r="Y4006" s="69"/>
      <c r="Z4006" s="69"/>
      <c r="AA4006" s="47">
        <f>SUMIF('Cost per Solution Code'!$I$5:$I$24,'Measure Support Table'!D4006,'Cost per Solution Code'!$H$5:$H$24)</f>
        <v>515.125</v>
      </c>
      <c r="AB4006" s="62"/>
      <c r="AC4006" s="47">
        <f>SUMIF('Cost per Solution Code'!$I$5:$I$24,'Measure Support Table'!D4006,'Cost per Solution Code'!$F$5:$F$24)</f>
        <v>673.54</v>
      </c>
      <c r="AD4006" s="62"/>
      <c r="AE4006" s="48">
        <f t="shared" si="496"/>
        <v>515.125</v>
      </c>
      <c r="AF4006" s="48">
        <f t="shared" si="497"/>
        <v>673.54</v>
      </c>
      <c r="AG4006" s="48">
        <f t="shared" si="498"/>
        <v>158.41499999999996</v>
      </c>
      <c r="AH4006" s="49">
        <f t="shared" si="499"/>
        <v>0</v>
      </c>
      <c r="AI4006" s="49">
        <f t="shared" si="500"/>
        <v>0</v>
      </c>
      <c r="AJ4006" s="50">
        <f t="shared" si="501"/>
        <v>0</v>
      </c>
      <c r="AK4006" s="51">
        <v>0</v>
      </c>
    </row>
    <row r="4007" spans="1:37" hidden="1" x14ac:dyDescent="0.35">
      <c r="A4007" s="39" t="str">
        <f t="shared" si="503"/>
        <v>SWHC005</v>
      </c>
      <c r="B4007" s="39" t="s">
        <v>332</v>
      </c>
      <c r="C4007" s="62" t="s">
        <v>20</v>
      </c>
      <c r="D4007" s="40" t="s">
        <v>169</v>
      </c>
      <c r="E4007" s="40" t="str">
        <f t="shared" si="502"/>
        <v>SWHC005E</v>
      </c>
      <c r="F4007" s="67" t="s">
        <v>245</v>
      </c>
      <c r="G4007" s="40" t="str">
        <f>DataSpec!$B$11</f>
        <v>UpDeemed, DnDeemed, DnDeemDI</v>
      </c>
      <c r="H4007" s="40" t="str">
        <f>DataSpec!$B$7</f>
        <v>Cap-Tons</v>
      </c>
      <c r="I4007" s="40" t="s">
        <v>11</v>
      </c>
      <c r="J4007" t="s">
        <v>170</v>
      </c>
      <c r="K4007" t="s">
        <v>257</v>
      </c>
      <c r="U4007" s="44">
        <f>SUMIFS(Table1[AStdWBkW],Table1[EnergyImpactID],E4007,Table1[BldgType],B4007,Table1[BldgVint],C4007,Table1[BldgLoc],F4007)</f>
        <v>0.03</v>
      </c>
      <c r="V4007" s="44">
        <f>SUMIFS(Table1[AStdWBkWh],Table1[EnergyImpactID],E4007,Table1[BldgType],B4007,Table1[BldgVint],C4007,Table1[BldgLoc],F4007)</f>
        <v>72.89</v>
      </c>
      <c r="W4007" s="69">
        <v>0</v>
      </c>
      <c r="X4007" s="69"/>
      <c r="Y4007" s="69"/>
      <c r="Z4007" s="69"/>
      <c r="AA4007" s="47">
        <f>SUMIF('Cost per Solution Code'!$I$5:$I$24,'Measure Support Table'!D4007,'Cost per Solution Code'!$H$5:$H$24)</f>
        <v>448.52499999999998</v>
      </c>
      <c r="AB4007" s="62"/>
      <c r="AC4007" s="47">
        <f>SUMIF('Cost per Solution Code'!$I$5:$I$24,'Measure Support Table'!D4007,'Cost per Solution Code'!$F$5:$F$24)</f>
        <v>698.35</v>
      </c>
      <c r="AD4007" s="62"/>
      <c r="AE4007" s="48">
        <f t="shared" si="496"/>
        <v>448.52499999999998</v>
      </c>
      <c r="AF4007" s="48">
        <f t="shared" si="497"/>
        <v>698.35</v>
      </c>
      <c r="AG4007" s="48">
        <f t="shared" si="498"/>
        <v>249.82500000000005</v>
      </c>
      <c r="AH4007" s="49">
        <f t="shared" si="499"/>
        <v>0</v>
      </c>
      <c r="AI4007" s="49">
        <f t="shared" si="500"/>
        <v>0</v>
      </c>
      <c r="AJ4007" s="50">
        <f t="shared" si="501"/>
        <v>0</v>
      </c>
      <c r="AK4007" s="51">
        <v>0</v>
      </c>
    </row>
    <row r="4008" spans="1:37" hidden="1" x14ac:dyDescent="0.35">
      <c r="A4008" s="39" t="str">
        <f t="shared" si="503"/>
        <v>SWHC005</v>
      </c>
      <c r="B4008" s="39" t="s">
        <v>332</v>
      </c>
      <c r="C4008" s="62" t="s">
        <v>20</v>
      </c>
      <c r="D4008" s="40" t="s">
        <v>171</v>
      </c>
      <c r="E4008" s="40" t="str">
        <f t="shared" si="502"/>
        <v>SWHC005F</v>
      </c>
      <c r="F4008" s="67" t="s">
        <v>245</v>
      </c>
      <c r="G4008" s="40" t="str">
        <f>DataSpec!$B$11</f>
        <v>UpDeemed, DnDeemed, DnDeemDI</v>
      </c>
      <c r="H4008" s="40" t="str">
        <f>DataSpec!$B$7</f>
        <v>Cap-Tons</v>
      </c>
      <c r="I4008" s="40" t="s">
        <v>11</v>
      </c>
      <c r="J4008" t="s">
        <v>170</v>
      </c>
      <c r="K4008" t="s">
        <v>258</v>
      </c>
      <c r="U4008" s="44">
        <f>SUMIFS(Table1[AStdWBkW],Table1[EnergyImpactID],E4008,Table1[BldgType],B4008,Table1[BldgVint],C4008,Table1[BldgLoc],F4008)</f>
        <v>0.02</v>
      </c>
      <c r="V4008" s="44">
        <f>SUMIFS(Table1[AStdWBkWh],Table1[EnergyImpactID],E4008,Table1[BldgType],B4008,Table1[BldgVint],C4008,Table1[BldgLoc],F4008)</f>
        <v>48.62</v>
      </c>
      <c r="W4008" s="69">
        <v>0</v>
      </c>
      <c r="X4008" s="69"/>
      <c r="Y4008" s="69"/>
      <c r="Z4008" s="69"/>
      <c r="AA4008" s="47">
        <f>SUMIF('Cost per Solution Code'!$I$5:$I$24,'Measure Support Table'!D4008,'Cost per Solution Code'!$H$5:$H$24)</f>
        <v>448.52499999999998</v>
      </c>
      <c r="AB4008" s="62"/>
      <c r="AC4008" s="47">
        <f>SUMIF('Cost per Solution Code'!$I$5:$I$24,'Measure Support Table'!D4008,'Cost per Solution Code'!$F$5:$F$24)</f>
        <v>642.36500000000001</v>
      </c>
      <c r="AD4008" s="62"/>
      <c r="AE4008" s="48">
        <f t="shared" si="496"/>
        <v>448.52499999999998</v>
      </c>
      <c r="AF4008" s="48">
        <f t="shared" si="497"/>
        <v>642.36500000000001</v>
      </c>
      <c r="AG4008" s="48">
        <f t="shared" si="498"/>
        <v>193.84000000000003</v>
      </c>
      <c r="AH4008" s="49">
        <f t="shared" si="499"/>
        <v>0</v>
      </c>
      <c r="AI4008" s="49">
        <f t="shared" si="500"/>
        <v>0</v>
      </c>
      <c r="AJ4008" s="50">
        <f t="shared" si="501"/>
        <v>0</v>
      </c>
      <c r="AK4008" s="51">
        <v>0</v>
      </c>
    </row>
    <row r="4009" spans="1:37" hidden="1" x14ac:dyDescent="0.35">
      <c r="A4009" s="39" t="str">
        <f t="shared" si="503"/>
        <v>SWHC005</v>
      </c>
      <c r="B4009" s="39" t="s">
        <v>332</v>
      </c>
      <c r="C4009" s="62" t="s">
        <v>20</v>
      </c>
      <c r="D4009" s="40" t="s">
        <v>8</v>
      </c>
      <c r="E4009" s="40" t="str">
        <f t="shared" si="502"/>
        <v>SWHC005G</v>
      </c>
      <c r="F4009" s="67" t="s">
        <v>245</v>
      </c>
      <c r="G4009" s="40" t="str">
        <f>DataSpec!$B$11</f>
        <v>UpDeemed, DnDeemed, DnDeemDI</v>
      </c>
      <c r="H4009" s="40" t="str">
        <f>DataSpec!$B$7</f>
        <v>Cap-Tons</v>
      </c>
      <c r="I4009" s="40" t="s">
        <v>11</v>
      </c>
      <c r="J4009" t="s">
        <v>172</v>
      </c>
      <c r="K4009" t="s">
        <v>259</v>
      </c>
      <c r="U4009" s="44">
        <f>SUMIFS(Table1[AStdWBkW],Table1[EnergyImpactID],E4009,Table1[BldgType],B4009,Table1[BldgVint],C4009,Table1[BldgLoc],F4009)</f>
        <v>0.03</v>
      </c>
      <c r="V4009" s="44">
        <f>SUMIFS(Table1[AStdWBkWh],Table1[EnergyImpactID],E4009,Table1[BldgType],B4009,Table1[BldgVint],C4009,Table1[BldgLoc],F4009)</f>
        <v>72.89</v>
      </c>
      <c r="W4009" s="69">
        <v>0</v>
      </c>
      <c r="X4009" s="69"/>
      <c r="Y4009" s="69"/>
      <c r="Z4009" s="69"/>
      <c r="AA4009" s="47">
        <f>SUMIF('Cost per Solution Code'!$I$5:$I$24,'Measure Support Table'!D4009,'Cost per Solution Code'!$H$5:$H$24)</f>
        <v>392.565</v>
      </c>
      <c r="AB4009" s="62"/>
      <c r="AC4009" s="47">
        <f>SUMIF('Cost per Solution Code'!$I$5:$I$24,'Measure Support Table'!D4009,'Cost per Solution Code'!$F$5:$F$24)</f>
        <v>491.11500000000001</v>
      </c>
      <c r="AD4009" s="62"/>
      <c r="AE4009" s="48">
        <f t="shared" si="496"/>
        <v>392.565</v>
      </c>
      <c r="AF4009" s="48">
        <f t="shared" si="497"/>
        <v>491.11500000000001</v>
      </c>
      <c r="AG4009" s="48">
        <f t="shared" si="498"/>
        <v>98.550000000000011</v>
      </c>
      <c r="AH4009" s="49">
        <f t="shared" si="499"/>
        <v>0</v>
      </c>
      <c r="AI4009" s="49">
        <f t="shared" si="500"/>
        <v>0</v>
      </c>
      <c r="AJ4009" s="50">
        <f t="shared" si="501"/>
        <v>0</v>
      </c>
      <c r="AK4009" s="51">
        <v>0</v>
      </c>
    </row>
    <row r="4010" spans="1:37" hidden="1" x14ac:dyDescent="0.35">
      <c r="A4010" s="39" t="str">
        <f t="shared" si="503"/>
        <v>SWHC005</v>
      </c>
      <c r="B4010" s="39" t="s">
        <v>332</v>
      </c>
      <c r="C4010" s="62" t="s">
        <v>20</v>
      </c>
      <c r="D4010" s="40" t="s">
        <v>16</v>
      </c>
      <c r="E4010" s="40" t="str">
        <f t="shared" si="502"/>
        <v>SWHC005H</v>
      </c>
      <c r="F4010" s="67" t="s">
        <v>245</v>
      </c>
      <c r="G4010" s="40" t="str">
        <f>DataSpec!$B$11</f>
        <v>UpDeemed, DnDeemed, DnDeemDI</v>
      </c>
      <c r="H4010" s="40" t="str">
        <f>DataSpec!$B$7</f>
        <v>Cap-Tons</v>
      </c>
      <c r="I4010" s="40" t="s">
        <v>11</v>
      </c>
      <c r="J4010" t="s">
        <v>172</v>
      </c>
      <c r="K4010" t="s">
        <v>260</v>
      </c>
      <c r="U4010" s="44">
        <f>SUMIFS(Table1[AStdWBkW],Table1[EnergyImpactID],E4010,Table1[BldgType],B4010,Table1[BldgVint],C4010,Table1[BldgLoc],F4010)</f>
        <v>0.02</v>
      </c>
      <c r="V4010" s="44">
        <f>SUMIFS(Table1[AStdWBkWh],Table1[EnergyImpactID],E4010,Table1[BldgType],B4010,Table1[BldgVint],C4010,Table1[BldgLoc],F4010)</f>
        <v>48.62</v>
      </c>
      <c r="W4010" s="69">
        <v>0</v>
      </c>
      <c r="X4010" s="69"/>
      <c r="Y4010" s="69"/>
      <c r="Z4010" s="69"/>
      <c r="AA4010" s="47">
        <f>SUMIF('Cost per Solution Code'!$I$5:$I$24,'Measure Support Table'!D4010,'Cost per Solution Code'!$H$5:$H$24)</f>
        <v>392.565</v>
      </c>
      <c r="AB4010" s="62"/>
      <c r="AC4010" s="47">
        <f>SUMIF('Cost per Solution Code'!$I$5:$I$24,'Measure Support Table'!D4010,'Cost per Solution Code'!$F$5:$F$24)</f>
        <v>458.26499999999999</v>
      </c>
      <c r="AD4010" s="62"/>
      <c r="AE4010" s="48">
        <f t="shared" si="496"/>
        <v>392.565</v>
      </c>
      <c r="AF4010" s="48">
        <f t="shared" si="497"/>
        <v>458.26499999999999</v>
      </c>
      <c r="AG4010" s="48">
        <f t="shared" si="498"/>
        <v>65.699999999999989</v>
      </c>
      <c r="AH4010" s="49">
        <f t="shared" si="499"/>
        <v>0</v>
      </c>
      <c r="AI4010" s="49">
        <f t="shared" si="500"/>
        <v>0</v>
      </c>
      <c r="AJ4010" s="50">
        <f t="shared" si="501"/>
        <v>0</v>
      </c>
      <c r="AK4010" s="51">
        <v>0</v>
      </c>
    </row>
    <row r="4011" spans="1:37" hidden="1" x14ac:dyDescent="0.35">
      <c r="A4011" s="39" t="str">
        <f t="shared" si="503"/>
        <v>SWHC005</v>
      </c>
      <c r="B4011" s="39" t="s">
        <v>332</v>
      </c>
      <c r="C4011" s="62" t="s">
        <v>20</v>
      </c>
      <c r="D4011" s="40" t="s">
        <v>18</v>
      </c>
      <c r="E4011" s="40" t="str">
        <f t="shared" si="502"/>
        <v>SWHC005I</v>
      </c>
      <c r="F4011" s="67" t="s">
        <v>245</v>
      </c>
      <c r="G4011" s="40" t="str">
        <f>DataSpec!$B$11</f>
        <v>UpDeemed, DnDeemed, DnDeemDI</v>
      </c>
      <c r="H4011" s="40" t="str">
        <f>DataSpec!$B$7</f>
        <v>Cap-Tons</v>
      </c>
      <c r="I4011" s="40" t="s">
        <v>11</v>
      </c>
      <c r="J4011" t="s">
        <v>173</v>
      </c>
      <c r="K4011" t="s">
        <v>261</v>
      </c>
      <c r="U4011" s="44">
        <f>SUMIFS(Table1[AStdWBkW],Table1[EnergyImpactID],E4011,Table1[BldgType],B4011,Table1[BldgVint],C4011,Table1[BldgLoc],F4011)</f>
        <v>0.04</v>
      </c>
      <c r="V4011" s="44">
        <f>SUMIFS(Table1[AStdWBkWh],Table1[EnergyImpactID],E4011,Table1[BldgType],B4011,Table1[BldgVint],C4011,Table1[BldgLoc],F4011)</f>
        <v>86.56</v>
      </c>
      <c r="W4011" s="69">
        <v>0</v>
      </c>
      <c r="X4011" s="69"/>
      <c r="Y4011" s="69"/>
      <c r="Z4011" s="69"/>
      <c r="AA4011" s="47">
        <f>SUMIF('Cost per Solution Code'!$I$5:$I$24,'Measure Support Table'!D4011,'Cost per Solution Code'!$H$5:$H$24)</f>
        <v>660</v>
      </c>
      <c r="AB4011" s="62"/>
      <c r="AC4011" s="47">
        <f>SUMIF('Cost per Solution Code'!$I$5:$I$24,'Measure Support Table'!D4011,'Cost per Solution Code'!$F$5:$F$24)</f>
        <v>923</v>
      </c>
      <c r="AD4011" s="62"/>
      <c r="AE4011" s="48">
        <f t="shared" si="496"/>
        <v>660</v>
      </c>
      <c r="AF4011" s="48">
        <f t="shared" si="497"/>
        <v>923</v>
      </c>
      <c r="AG4011" s="48">
        <f t="shared" si="498"/>
        <v>263</v>
      </c>
      <c r="AH4011" s="49">
        <f t="shared" si="499"/>
        <v>0</v>
      </c>
      <c r="AI4011" s="49">
        <f t="shared" si="500"/>
        <v>0</v>
      </c>
      <c r="AJ4011" s="50">
        <f t="shared" si="501"/>
        <v>0</v>
      </c>
      <c r="AK4011" s="51">
        <v>0</v>
      </c>
    </row>
    <row r="4012" spans="1:37" hidden="1" x14ac:dyDescent="0.35">
      <c r="A4012" s="39" t="str">
        <f t="shared" si="503"/>
        <v>SWHC005</v>
      </c>
      <c r="B4012" s="39" t="s">
        <v>332</v>
      </c>
      <c r="C4012" s="62" t="s">
        <v>20</v>
      </c>
      <c r="D4012" s="40" t="s">
        <v>22</v>
      </c>
      <c r="E4012" s="40" t="str">
        <f t="shared" si="502"/>
        <v>SWHC005J</v>
      </c>
      <c r="F4012" s="67" t="s">
        <v>245</v>
      </c>
      <c r="G4012" s="40" t="str">
        <f>DataSpec!$B$11</f>
        <v>UpDeemed, DnDeemed, DnDeemDI</v>
      </c>
      <c r="H4012" s="40" t="str">
        <f>DataSpec!$B$7</f>
        <v>Cap-Tons</v>
      </c>
      <c r="I4012" s="40" t="s">
        <v>11</v>
      </c>
      <c r="J4012" t="s">
        <v>173</v>
      </c>
      <c r="K4012" t="s">
        <v>262</v>
      </c>
      <c r="U4012" s="44">
        <f>SUMIFS(Table1[AStdWBkW],Table1[EnergyImpactID],E4012,Table1[BldgType],B4012,Table1[BldgVint],C4012,Table1[BldgLoc],F4012)</f>
        <v>0.03</v>
      </c>
      <c r="V4012" s="44">
        <f>SUMIFS(Table1[AStdWBkWh],Table1[EnergyImpactID],E4012,Table1[BldgType],B4012,Table1[BldgVint],C4012,Table1[BldgLoc],F4012)</f>
        <v>57.76</v>
      </c>
      <c r="W4012" s="69">
        <v>0</v>
      </c>
      <c r="X4012" s="69"/>
      <c r="Y4012" s="69"/>
      <c r="Z4012" s="69"/>
      <c r="AA4012" s="47">
        <f>SUMIF('Cost per Solution Code'!$I$5:$I$24,'Measure Support Table'!D4012,'Cost per Solution Code'!$H$5:$H$24)</f>
        <v>660</v>
      </c>
      <c r="AB4012" s="62"/>
      <c r="AC4012" s="47">
        <f>SUMIF('Cost per Solution Code'!$I$5:$I$24,'Measure Support Table'!D4012,'Cost per Solution Code'!$F$5:$F$24)</f>
        <v>845</v>
      </c>
      <c r="AD4012" s="62"/>
      <c r="AE4012" s="48">
        <f t="shared" si="496"/>
        <v>660</v>
      </c>
      <c r="AF4012" s="48">
        <f t="shared" si="497"/>
        <v>845</v>
      </c>
      <c r="AG4012" s="48">
        <f t="shared" si="498"/>
        <v>185</v>
      </c>
      <c r="AH4012" s="49">
        <f t="shared" si="499"/>
        <v>0</v>
      </c>
      <c r="AI4012" s="49">
        <f t="shared" si="500"/>
        <v>0</v>
      </c>
      <c r="AJ4012" s="50">
        <f t="shared" si="501"/>
        <v>0</v>
      </c>
      <c r="AK4012" s="51">
        <v>0</v>
      </c>
    </row>
    <row r="4013" spans="1:37" hidden="1" x14ac:dyDescent="0.35">
      <c r="A4013" s="39" t="str">
        <f t="shared" si="503"/>
        <v>SWHC005</v>
      </c>
      <c r="B4013" s="39" t="s">
        <v>332</v>
      </c>
      <c r="C4013" s="62" t="s">
        <v>20</v>
      </c>
      <c r="D4013" s="40" t="s">
        <v>25</v>
      </c>
      <c r="E4013" s="40" t="str">
        <f t="shared" si="502"/>
        <v>SWHC005K</v>
      </c>
      <c r="F4013" s="67" t="s">
        <v>245</v>
      </c>
      <c r="G4013" s="40" t="str">
        <f>DataSpec!$B$11</f>
        <v>UpDeemed, DnDeemed, DnDeemDI</v>
      </c>
      <c r="H4013" s="40" t="str">
        <f>DataSpec!$B$7</f>
        <v>Cap-Tons</v>
      </c>
      <c r="I4013" s="40" t="s">
        <v>11</v>
      </c>
      <c r="J4013" t="s">
        <v>174</v>
      </c>
      <c r="K4013" t="s">
        <v>263</v>
      </c>
      <c r="U4013" s="44">
        <f>SUMIFS(Table1[AStdWBkW],Table1[EnergyImpactID],E4013,Table1[BldgType],B4013,Table1[BldgVint],C4013,Table1[BldgLoc],F4013)</f>
        <v>0.05</v>
      </c>
      <c r="V4013" s="44">
        <f>SUMIFS(Table1[AStdWBkWh],Table1[EnergyImpactID],E4013,Table1[BldgType],B4013,Table1[BldgVint],C4013,Table1[BldgLoc],F4013)</f>
        <v>82.78</v>
      </c>
      <c r="W4013" s="69">
        <v>0</v>
      </c>
      <c r="X4013" s="69"/>
      <c r="Y4013" s="69"/>
      <c r="Z4013" s="69"/>
      <c r="AA4013" s="47">
        <f>SUMIF('Cost per Solution Code'!$I$5:$I$24,'Measure Support Table'!D4013,'Cost per Solution Code'!$H$5:$H$24)</f>
        <v>519.14</v>
      </c>
      <c r="AB4013" s="62"/>
      <c r="AC4013" s="47">
        <f>SUMIF('Cost per Solution Code'!$I$5:$I$24,'Measure Support Table'!D4013,'Cost per Solution Code'!$F$5:$F$24)</f>
        <v>685.85</v>
      </c>
      <c r="AD4013" s="62"/>
      <c r="AE4013" s="48">
        <f t="shared" si="496"/>
        <v>519.14</v>
      </c>
      <c r="AF4013" s="48">
        <f t="shared" si="497"/>
        <v>685.85</v>
      </c>
      <c r="AG4013" s="48">
        <f t="shared" si="498"/>
        <v>166.71000000000004</v>
      </c>
      <c r="AH4013" s="49">
        <f t="shared" si="499"/>
        <v>0</v>
      </c>
      <c r="AI4013" s="49">
        <f t="shared" si="500"/>
        <v>0</v>
      </c>
      <c r="AJ4013" s="50">
        <f t="shared" si="501"/>
        <v>0</v>
      </c>
      <c r="AK4013" s="51">
        <v>0</v>
      </c>
    </row>
    <row r="4014" spans="1:37" hidden="1" x14ac:dyDescent="0.35">
      <c r="A4014" s="39" t="str">
        <f t="shared" si="503"/>
        <v>SWHC005</v>
      </c>
      <c r="B4014" s="39" t="s">
        <v>332</v>
      </c>
      <c r="C4014" s="62" t="s">
        <v>20</v>
      </c>
      <c r="D4014" s="40" t="s">
        <v>175</v>
      </c>
      <c r="E4014" s="40" t="str">
        <f t="shared" si="502"/>
        <v>SWHC005L</v>
      </c>
      <c r="F4014" s="67" t="s">
        <v>245</v>
      </c>
      <c r="G4014" s="40" t="str">
        <f>DataSpec!$B$11</f>
        <v>UpDeemed, DnDeemed, DnDeemDI</v>
      </c>
      <c r="H4014" s="40" t="str">
        <f>DataSpec!$B$7</f>
        <v>Cap-Tons</v>
      </c>
      <c r="I4014" s="40" t="s">
        <v>11</v>
      </c>
      <c r="J4014" t="s">
        <v>174</v>
      </c>
      <c r="K4014" t="s">
        <v>264</v>
      </c>
      <c r="U4014" s="44">
        <f>SUMIFS(Table1[AStdWBkW],Table1[EnergyImpactID],E4014,Table1[BldgType],B4014,Table1[BldgVint],C4014,Table1[BldgLoc],F4014)</f>
        <v>0.03</v>
      </c>
      <c r="V4014" s="44">
        <f>SUMIFS(Table1[AStdWBkWh],Table1[EnergyImpactID],E4014,Table1[BldgType],B4014,Table1[BldgVint],C4014,Table1[BldgLoc],F4014)</f>
        <v>55.21</v>
      </c>
      <c r="W4014" s="69">
        <v>0</v>
      </c>
      <c r="X4014" s="69"/>
      <c r="Y4014" s="69"/>
      <c r="Z4014" s="69"/>
      <c r="AA4014" s="47">
        <f>SUMIF('Cost per Solution Code'!$I$5:$I$24,'Measure Support Table'!D4014,'Cost per Solution Code'!$H$5:$H$24)</f>
        <v>519.14</v>
      </c>
      <c r="AB4014" s="62"/>
      <c r="AC4014" s="47">
        <f>SUMIF('Cost per Solution Code'!$I$5:$I$24,'Measure Support Table'!D4014,'Cost per Solution Code'!$F$5:$F$24)</f>
        <v>555.84500000000003</v>
      </c>
      <c r="AD4014" s="62"/>
      <c r="AE4014" s="48">
        <f t="shared" si="496"/>
        <v>519.14</v>
      </c>
      <c r="AF4014" s="48">
        <f t="shared" si="497"/>
        <v>555.84500000000003</v>
      </c>
      <c r="AG4014" s="48">
        <f t="shared" si="498"/>
        <v>36.705000000000041</v>
      </c>
      <c r="AH4014" s="49">
        <f t="shared" si="499"/>
        <v>0</v>
      </c>
      <c r="AI4014" s="49">
        <f t="shared" si="500"/>
        <v>0</v>
      </c>
      <c r="AJ4014" s="50">
        <f t="shared" si="501"/>
        <v>0</v>
      </c>
      <c r="AK4014" s="51">
        <v>0</v>
      </c>
    </row>
    <row r="4015" spans="1:37" hidden="1" x14ac:dyDescent="0.35">
      <c r="A4015" s="39" t="str">
        <f t="shared" si="503"/>
        <v>SWHC005</v>
      </c>
      <c r="B4015" s="39" t="s">
        <v>332</v>
      </c>
      <c r="C4015" s="62" t="s">
        <v>20</v>
      </c>
      <c r="D4015" s="40" t="s">
        <v>176</v>
      </c>
      <c r="E4015" s="40" t="str">
        <f t="shared" si="502"/>
        <v>SWHC005M</v>
      </c>
      <c r="F4015" s="67" t="s">
        <v>245</v>
      </c>
      <c r="G4015" s="40" t="str">
        <f>DataSpec!$B$11</f>
        <v>UpDeemed, DnDeemed, DnDeemDI</v>
      </c>
      <c r="H4015" s="40" t="str">
        <f>DataSpec!$B$7</f>
        <v>Cap-Tons</v>
      </c>
      <c r="I4015" s="40" t="s">
        <v>11</v>
      </c>
      <c r="J4015" t="s">
        <v>177</v>
      </c>
      <c r="K4015" t="s">
        <v>265</v>
      </c>
      <c r="U4015" s="44">
        <f>SUMIFS(Table1[AStdWBkW],Table1[EnergyImpactID],E4015,Table1[BldgType],B4015,Table1[BldgVint],C4015,Table1[BldgLoc],F4015)</f>
        <v>0.04</v>
      </c>
      <c r="V4015" s="44">
        <f>SUMIFS(Table1[AStdWBkWh],Table1[EnergyImpactID],E4015,Table1[BldgType],B4015,Table1[BldgVint],C4015,Table1[BldgLoc],F4015)</f>
        <v>76.08</v>
      </c>
      <c r="W4015" s="69">
        <v>0</v>
      </c>
      <c r="X4015" s="69"/>
      <c r="Y4015" s="69"/>
      <c r="Z4015" s="69"/>
      <c r="AA4015" s="47">
        <f>SUMIF('Cost per Solution Code'!$I$5:$I$24,'Measure Support Table'!D4015,'Cost per Solution Code'!$H$5:$H$24)</f>
        <v>449.41</v>
      </c>
      <c r="AB4015" s="62"/>
      <c r="AC4015" s="47">
        <f>SUMIF('Cost per Solution Code'!$I$5:$I$24,'Measure Support Table'!D4015,'Cost per Solution Code'!$F$5:$F$24)</f>
        <v>771.3576281291954</v>
      </c>
      <c r="AD4015" s="62"/>
      <c r="AE4015" s="48">
        <f t="shared" si="496"/>
        <v>449.41</v>
      </c>
      <c r="AF4015" s="48">
        <f t="shared" si="497"/>
        <v>771.3576281291954</v>
      </c>
      <c r="AG4015" s="48">
        <f t="shared" si="498"/>
        <v>321.94762812919538</v>
      </c>
      <c r="AH4015" s="49">
        <f t="shared" si="499"/>
        <v>0</v>
      </c>
      <c r="AI4015" s="49">
        <f t="shared" si="500"/>
        <v>0</v>
      </c>
      <c r="AJ4015" s="50">
        <f t="shared" si="501"/>
        <v>0</v>
      </c>
      <c r="AK4015" s="51">
        <v>0</v>
      </c>
    </row>
    <row r="4016" spans="1:37" hidden="1" x14ac:dyDescent="0.35">
      <c r="A4016" s="39" t="str">
        <f t="shared" si="503"/>
        <v>SWHC005</v>
      </c>
      <c r="B4016" s="39" t="s">
        <v>332</v>
      </c>
      <c r="C4016" s="62" t="s">
        <v>20</v>
      </c>
      <c r="D4016" s="40" t="s">
        <v>178</v>
      </c>
      <c r="E4016" s="40" t="str">
        <f t="shared" si="502"/>
        <v>SWHC005N</v>
      </c>
      <c r="F4016" s="67" t="s">
        <v>245</v>
      </c>
      <c r="G4016" s="40" t="str">
        <f>DataSpec!$B$11</f>
        <v>UpDeemed, DnDeemed, DnDeemDI</v>
      </c>
      <c r="H4016" s="40" t="str">
        <f>DataSpec!$B$7</f>
        <v>Cap-Tons</v>
      </c>
      <c r="I4016" s="40" t="s">
        <v>11</v>
      </c>
      <c r="J4016" t="s">
        <v>177</v>
      </c>
      <c r="K4016" t="s">
        <v>266</v>
      </c>
      <c r="U4016" s="44">
        <f>SUMIFS(Table1[AStdWBkW],Table1[EnergyImpactID],E4016,Table1[BldgType],B4016,Table1[BldgVint],C4016,Table1[BldgLoc],F4016)</f>
        <v>0.03</v>
      </c>
      <c r="V4016" s="44">
        <f>SUMIFS(Table1[AStdWBkWh],Table1[EnergyImpactID],E4016,Table1[BldgType],B4016,Table1[BldgVint],C4016,Table1[BldgLoc],F4016)</f>
        <v>50.75</v>
      </c>
      <c r="W4016" s="69">
        <v>0</v>
      </c>
      <c r="X4016" s="69"/>
      <c r="Y4016" s="69"/>
      <c r="Z4016" s="69"/>
      <c r="AA4016" s="47">
        <f>SUMIF('Cost per Solution Code'!$I$5:$I$24,'Measure Support Table'!D4016,'Cost per Solution Code'!$H$5:$H$24)</f>
        <v>449.41</v>
      </c>
      <c r="AB4016" s="62"/>
      <c r="AC4016" s="47">
        <f>SUMIF('Cost per Solution Code'!$I$5:$I$24,'Measure Support Table'!D4016,'Cost per Solution Code'!$F$5:$F$24)</f>
        <v>629.11366698254767</v>
      </c>
      <c r="AD4016" s="62"/>
      <c r="AE4016" s="48">
        <f t="shared" si="496"/>
        <v>449.41</v>
      </c>
      <c r="AF4016" s="48">
        <f t="shared" si="497"/>
        <v>629.11366698254767</v>
      </c>
      <c r="AG4016" s="48">
        <f t="shared" si="498"/>
        <v>179.70366698254765</v>
      </c>
      <c r="AH4016" s="49">
        <f t="shared" si="499"/>
        <v>0</v>
      </c>
      <c r="AI4016" s="49">
        <f t="shared" si="500"/>
        <v>0</v>
      </c>
      <c r="AJ4016" s="50">
        <f t="shared" si="501"/>
        <v>0</v>
      </c>
      <c r="AK4016" s="51">
        <v>0</v>
      </c>
    </row>
    <row r="4017" spans="1:37" hidden="1" x14ac:dyDescent="0.35">
      <c r="A4017" s="39" t="str">
        <f t="shared" si="503"/>
        <v>SWHC005</v>
      </c>
      <c r="B4017" s="39" t="s">
        <v>332</v>
      </c>
      <c r="C4017" s="62" t="s">
        <v>20</v>
      </c>
      <c r="D4017" s="40" t="s">
        <v>179</v>
      </c>
      <c r="E4017" s="40" t="str">
        <f t="shared" si="502"/>
        <v>SWHC005O</v>
      </c>
      <c r="F4017" s="67" t="s">
        <v>245</v>
      </c>
      <c r="G4017" s="40" t="str">
        <f>DataSpec!$B$11</f>
        <v>UpDeemed, DnDeemed, DnDeemDI</v>
      </c>
      <c r="H4017" s="40" t="str">
        <f>DataSpec!$B$7</f>
        <v>Cap-Tons</v>
      </c>
      <c r="I4017" s="40" t="s">
        <v>11</v>
      </c>
      <c r="J4017" t="s">
        <v>180</v>
      </c>
      <c r="K4017" t="s">
        <v>267</v>
      </c>
      <c r="U4017" s="44">
        <f>SUMIFS(Table1[AStdWBkW],Table1[EnergyImpactID],E4017,Table1[BldgType],B4017,Table1[BldgVint],C4017,Table1[BldgLoc],F4017)</f>
        <v>0.05</v>
      </c>
      <c r="V4017" s="44">
        <f>SUMIFS(Table1[AStdWBkWh],Table1[EnergyImpactID],E4017,Table1[BldgType],B4017,Table1[BldgVint],C4017,Table1[BldgLoc],F4017)</f>
        <v>91.32</v>
      </c>
      <c r="W4017" s="69">
        <v>0</v>
      </c>
      <c r="X4017" s="69"/>
      <c r="Y4017" s="69"/>
      <c r="Z4017" s="69"/>
      <c r="AA4017" s="47">
        <f>SUMIF('Cost per Solution Code'!$I$5:$I$24,'Measure Support Table'!D4017,'Cost per Solution Code'!$H$5:$H$24)</f>
        <v>1086</v>
      </c>
      <c r="AB4017" s="62"/>
      <c r="AC4017" s="47">
        <f>SUMIF('Cost per Solution Code'!$I$5:$I$24,'Measure Support Table'!D4017,'Cost per Solution Code'!$F$5:$F$24)</f>
        <v>1124.9000000000001</v>
      </c>
      <c r="AD4017" s="62"/>
      <c r="AE4017" s="48">
        <f t="shared" si="496"/>
        <v>1086</v>
      </c>
      <c r="AF4017" s="48">
        <f t="shared" si="497"/>
        <v>1124.9000000000001</v>
      </c>
      <c r="AG4017" s="48">
        <f t="shared" si="498"/>
        <v>38.900000000000091</v>
      </c>
      <c r="AH4017" s="49">
        <f t="shared" si="499"/>
        <v>0</v>
      </c>
      <c r="AI4017" s="49">
        <f t="shared" si="500"/>
        <v>0</v>
      </c>
      <c r="AJ4017" s="50">
        <f t="shared" si="501"/>
        <v>0</v>
      </c>
      <c r="AK4017" s="51">
        <v>0</v>
      </c>
    </row>
    <row r="4018" spans="1:37" hidden="1" x14ac:dyDescent="0.35">
      <c r="A4018" s="39" t="str">
        <f t="shared" si="503"/>
        <v>SWHC005</v>
      </c>
      <c r="B4018" s="39" t="s">
        <v>332</v>
      </c>
      <c r="C4018" s="62" t="s">
        <v>20</v>
      </c>
      <c r="D4018" s="40" t="s">
        <v>181</v>
      </c>
      <c r="E4018" s="40" t="str">
        <f t="shared" si="502"/>
        <v>SWHC005P</v>
      </c>
      <c r="F4018" s="67" t="s">
        <v>245</v>
      </c>
      <c r="G4018" s="40" t="str">
        <f>DataSpec!$B$11</f>
        <v>UpDeemed, DnDeemed, DnDeemDI</v>
      </c>
      <c r="H4018" s="40" t="str">
        <f>DataSpec!$B$7</f>
        <v>Cap-Tons</v>
      </c>
      <c r="I4018" s="40" t="s">
        <v>11</v>
      </c>
      <c r="J4018" t="s">
        <v>180</v>
      </c>
      <c r="K4018" t="s">
        <v>268</v>
      </c>
      <c r="U4018" s="44">
        <f>SUMIFS(Table1[AStdWBkW],Table1[EnergyImpactID],E4018,Table1[BldgType],B4018,Table1[BldgVint],C4018,Table1[BldgLoc],F4018)</f>
        <v>0.03</v>
      </c>
      <c r="V4018" s="44">
        <f>SUMIFS(Table1[AStdWBkWh],Table1[EnergyImpactID],E4018,Table1[BldgType],B4018,Table1[BldgVint],C4018,Table1[BldgLoc],F4018)</f>
        <v>60.85</v>
      </c>
      <c r="W4018" s="69">
        <v>0</v>
      </c>
      <c r="X4018" s="69"/>
      <c r="Y4018" s="69"/>
      <c r="Z4018" s="69"/>
      <c r="AA4018" s="47">
        <f>SUMIF('Cost per Solution Code'!$I$5:$I$24,'Measure Support Table'!D4018,'Cost per Solution Code'!$H$5:$H$24)</f>
        <v>1086</v>
      </c>
      <c r="AB4018" s="62"/>
      <c r="AC4018" s="47">
        <f>SUMIF('Cost per Solution Code'!$I$5:$I$24,'Measure Support Table'!D4018,'Cost per Solution Code'!$F$5:$F$24)</f>
        <v>1107.17</v>
      </c>
      <c r="AD4018" s="62"/>
      <c r="AE4018" s="48">
        <f t="shared" si="496"/>
        <v>1086</v>
      </c>
      <c r="AF4018" s="48">
        <f t="shared" si="497"/>
        <v>1107.17</v>
      </c>
      <c r="AG4018" s="48">
        <f t="shared" si="498"/>
        <v>21.170000000000073</v>
      </c>
      <c r="AH4018" s="49">
        <f t="shared" si="499"/>
        <v>0</v>
      </c>
      <c r="AI4018" s="49">
        <f t="shared" si="500"/>
        <v>0</v>
      </c>
      <c r="AJ4018" s="50">
        <f t="shared" si="501"/>
        <v>0</v>
      </c>
      <c r="AK4018" s="51">
        <v>0</v>
      </c>
    </row>
    <row r="4019" spans="1:37" hidden="1" x14ac:dyDescent="0.35">
      <c r="A4019" s="39" t="str">
        <f t="shared" si="503"/>
        <v>SWHC005</v>
      </c>
      <c r="B4019" s="39" t="s">
        <v>332</v>
      </c>
      <c r="C4019" s="62" t="s">
        <v>20</v>
      </c>
      <c r="D4019" s="40" t="s">
        <v>182</v>
      </c>
      <c r="E4019" s="40" t="str">
        <f t="shared" si="502"/>
        <v>SWHC005Q</v>
      </c>
      <c r="F4019" s="67" t="s">
        <v>245</v>
      </c>
      <c r="G4019" s="40" t="str">
        <f>DataSpec!$B$11</f>
        <v>UpDeemed, DnDeemed, DnDeemDI</v>
      </c>
      <c r="H4019" s="40" t="str">
        <f>DataSpec!$B$7</f>
        <v>Cap-Tons</v>
      </c>
      <c r="I4019" s="40" t="s">
        <v>11</v>
      </c>
      <c r="J4019" t="s">
        <v>183</v>
      </c>
      <c r="K4019" t="s">
        <v>269</v>
      </c>
      <c r="U4019" s="44">
        <f>SUMIFS(Table1[AStdWBkW],Table1[EnergyImpactID],E4019,Table1[BldgType],B4019,Table1[BldgVint],C4019,Table1[BldgLoc],F4019)</f>
        <v>0.04</v>
      </c>
      <c r="V4019" s="44">
        <f>SUMIFS(Table1[AStdWBkWh],Table1[EnergyImpactID],E4019,Table1[BldgType],B4019,Table1[BldgVint],C4019,Table1[BldgLoc],F4019)</f>
        <v>71.22</v>
      </c>
      <c r="W4019" s="69">
        <v>0</v>
      </c>
      <c r="X4019" s="69"/>
      <c r="Y4019" s="69"/>
      <c r="Z4019" s="69"/>
      <c r="AA4019" s="47">
        <f>SUMIF('Cost per Solution Code'!$I$5:$I$24,'Measure Support Table'!D4019,'Cost per Solution Code'!$H$5:$H$24)</f>
        <v>636.29999999999995</v>
      </c>
      <c r="AB4019" s="62"/>
      <c r="AC4019" s="47">
        <f>SUMIF('Cost per Solution Code'!$I$5:$I$24,'Measure Support Table'!D4019,'Cost per Solution Code'!$F$5:$F$24)</f>
        <v>931.83</v>
      </c>
      <c r="AD4019" s="62"/>
      <c r="AE4019" s="48">
        <f t="shared" si="496"/>
        <v>636.29999999999995</v>
      </c>
      <c r="AF4019" s="48">
        <f t="shared" si="497"/>
        <v>931.83</v>
      </c>
      <c r="AG4019" s="48">
        <f t="shared" si="498"/>
        <v>295.53000000000009</v>
      </c>
      <c r="AH4019" s="49">
        <f t="shared" si="499"/>
        <v>0</v>
      </c>
      <c r="AI4019" s="49">
        <f t="shared" si="500"/>
        <v>0</v>
      </c>
      <c r="AJ4019" s="50">
        <f t="shared" si="501"/>
        <v>0</v>
      </c>
      <c r="AK4019" s="51">
        <v>0</v>
      </c>
    </row>
    <row r="4020" spans="1:37" hidden="1" x14ac:dyDescent="0.35">
      <c r="A4020" s="39" t="str">
        <f t="shared" si="503"/>
        <v>SWHC005</v>
      </c>
      <c r="B4020" s="39" t="s">
        <v>332</v>
      </c>
      <c r="C4020" s="62" t="s">
        <v>20</v>
      </c>
      <c r="D4020" s="40" t="s">
        <v>184</v>
      </c>
      <c r="E4020" s="40" t="str">
        <f t="shared" si="502"/>
        <v>SWHC005R</v>
      </c>
      <c r="F4020" s="67" t="s">
        <v>245</v>
      </c>
      <c r="G4020" s="40" t="str">
        <f>DataSpec!$B$11</f>
        <v>UpDeemed, DnDeemed, DnDeemDI</v>
      </c>
      <c r="H4020" s="40" t="str">
        <f>DataSpec!$B$7</f>
        <v>Cap-Tons</v>
      </c>
      <c r="I4020" s="40" t="s">
        <v>11</v>
      </c>
      <c r="J4020" t="s">
        <v>183</v>
      </c>
      <c r="K4020" t="s">
        <v>270</v>
      </c>
      <c r="U4020" s="44">
        <f>SUMIFS(Table1[AStdWBkW],Table1[EnergyImpactID],E4020,Table1[BldgType],B4020,Table1[BldgVint],C4020,Table1[BldgLoc],F4020)</f>
        <v>0.03</v>
      </c>
      <c r="V4020" s="44">
        <f>SUMIFS(Table1[AStdWBkWh],Table1[EnergyImpactID],E4020,Table1[BldgType],B4020,Table1[BldgVint],C4020,Table1[BldgLoc],F4020)</f>
        <v>47.46</v>
      </c>
      <c r="W4020" s="69">
        <v>0</v>
      </c>
      <c r="X4020" s="69"/>
      <c r="Y4020" s="69"/>
      <c r="Z4020" s="69"/>
      <c r="AA4020" s="47">
        <f>SUMIF('Cost per Solution Code'!$I$5:$I$24,'Measure Support Table'!D4020,'Cost per Solution Code'!$H$5:$H$24)</f>
        <v>636.29999999999995</v>
      </c>
      <c r="AB4020" s="62"/>
      <c r="AC4020" s="47">
        <f>SUMIF('Cost per Solution Code'!$I$5:$I$24,'Measure Support Table'!D4020,'Cost per Solution Code'!$F$5:$F$24)</f>
        <v>797.9</v>
      </c>
      <c r="AD4020" s="62"/>
      <c r="AE4020" s="48">
        <f t="shared" si="496"/>
        <v>636.29999999999995</v>
      </c>
      <c r="AF4020" s="48">
        <f t="shared" si="497"/>
        <v>797.9</v>
      </c>
      <c r="AG4020" s="48">
        <f t="shared" si="498"/>
        <v>161.60000000000002</v>
      </c>
      <c r="AH4020" s="49">
        <f t="shared" si="499"/>
        <v>0</v>
      </c>
      <c r="AI4020" s="49">
        <f t="shared" si="500"/>
        <v>0</v>
      </c>
      <c r="AJ4020" s="50">
        <f t="shared" si="501"/>
        <v>0</v>
      </c>
      <c r="AK4020" s="51">
        <v>0</v>
      </c>
    </row>
    <row r="4021" spans="1:37" hidden="1" x14ac:dyDescent="0.35">
      <c r="A4021" s="39" t="str">
        <f t="shared" si="503"/>
        <v>SWHC005</v>
      </c>
      <c r="B4021" s="39" t="s">
        <v>332</v>
      </c>
      <c r="C4021" s="62" t="s">
        <v>20</v>
      </c>
      <c r="D4021" s="40" t="s">
        <v>185</v>
      </c>
      <c r="E4021" s="40" t="str">
        <f t="shared" si="502"/>
        <v>SWHC005S</v>
      </c>
      <c r="F4021" s="67" t="s">
        <v>245</v>
      </c>
      <c r="G4021" s="40" t="str">
        <f>DataSpec!$B$11</f>
        <v>UpDeemed, DnDeemed, DnDeemDI</v>
      </c>
      <c r="H4021" s="40" t="str">
        <f>DataSpec!$B$7</f>
        <v>Cap-Tons</v>
      </c>
      <c r="I4021" s="40" t="s">
        <v>11</v>
      </c>
      <c r="J4021" t="s">
        <v>186</v>
      </c>
      <c r="K4021" t="s">
        <v>271</v>
      </c>
      <c r="U4021" s="44">
        <f>SUMIFS(Table1[AStdWBkW],Table1[EnergyImpactID],E4021,Table1[BldgType],B4021,Table1[BldgVint],C4021,Table1[BldgLoc],F4021)</f>
        <v>0.05</v>
      </c>
      <c r="V4021" s="44">
        <f>SUMIFS(Table1[AStdWBkWh],Table1[EnergyImpactID],E4021,Table1[BldgType],B4021,Table1[BldgVint],C4021,Table1[BldgLoc],F4021)</f>
        <v>95</v>
      </c>
      <c r="W4021" s="69">
        <v>0</v>
      </c>
      <c r="X4021" s="69"/>
      <c r="Y4021" s="69"/>
      <c r="Z4021" s="69"/>
      <c r="AA4021" s="47">
        <f>SUMIF('Cost per Solution Code'!$I$5:$I$24,'Measure Support Table'!D4021,'Cost per Solution Code'!$H$5:$H$24)</f>
        <v>416.53842439071497</v>
      </c>
      <c r="AB4021" s="62"/>
      <c r="AC4021" s="47">
        <f>SUMIF('Cost per Solution Code'!$I$5:$I$24,'Measure Support Table'!D4021,'Cost per Solution Code'!$F$5:$F$24)</f>
        <v>610</v>
      </c>
      <c r="AD4021" s="62"/>
      <c r="AE4021" s="48">
        <f t="shared" si="496"/>
        <v>416.53842439071497</v>
      </c>
      <c r="AF4021" s="48">
        <f t="shared" si="497"/>
        <v>610</v>
      </c>
      <c r="AG4021" s="48">
        <f t="shared" si="498"/>
        <v>193.46157560928503</v>
      </c>
      <c r="AH4021" s="49">
        <f t="shared" si="499"/>
        <v>0</v>
      </c>
      <c r="AI4021" s="49">
        <f t="shared" si="500"/>
        <v>0</v>
      </c>
      <c r="AJ4021" s="50">
        <f t="shared" si="501"/>
        <v>0</v>
      </c>
      <c r="AK4021" s="51">
        <v>0</v>
      </c>
    </row>
    <row r="4022" spans="1:37" x14ac:dyDescent="0.35">
      <c r="A4022" s="39" t="str">
        <f t="shared" si="503"/>
        <v>SWHC005</v>
      </c>
      <c r="B4022" s="39" t="s">
        <v>332</v>
      </c>
      <c r="C4022" s="62" t="s">
        <v>20</v>
      </c>
      <c r="D4022" s="40" t="s">
        <v>187</v>
      </c>
      <c r="E4022" s="40" t="str">
        <f t="shared" si="502"/>
        <v>SWHC005T</v>
      </c>
      <c r="F4022" s="67" t="s">
        <v>245</v>
      </c>
      <c r="G4022" s="40" t="str">
        <f>DataSpec!$B$11</f>
        <v>UpDeemed, DnDeemed, DnDeemDI</v>
      </c>
      <c r="H4022" s="40" t="str">
        <f>DataSpec!$B$7</f>
        <v>Cap-Tons</v>
      </c>
      <c r="I4022" s="40" t="s">
        <v>11</v>
      </c>
      <c r="J4022" t="s">
        <v>186</v>
      </c>
      <c r="K4022" t="s">
        <v>272</v>
      </c>
      <c r="U4022" s="44">
        <f>SUMIFS(Table1[AStdWBkW],Table1[EnergyImpactID],E4022,Table1[BldgType],B4022,Table1[BldgVint],C4022,Table1[BldgLoc],F4022)</f>
        <v>0.03</v>
      </c>
      <c r="V4022" s="44">
        <f>SUMIFS(Table1[AStdWBkWh],Table1[EnergyImpactID],E4022,Table1[BldgType],B4022,Table1[BldgVint],C4022,Table1[BldgLoc],F4022)</f>
        <v>63.27</v>
      </c>
      <c r="W4022" s="69">
        <v>0</v>
      </c>
      <c r="X4022" s="69"/>
      <c r="Y4022" s="69"/>
      <c r="Z4022" s="69"/>
      <c r="AA4022" s="47">
        <f>SUMIF('Cost per Solution Code'!$I$5:$I$24,'Measure Support Table'!D4022,'Cost per Solution Code'!$H$5:$H$24)</f>
        <v>416.53842439071497</v>
      </c>
      <c r="AB4022" s="62"/>
      <c r="AC4022" s="47">
        <f>SUMIF('Cost per Solution Code'!$I$5:$I$24,'Measure Support Table'!D4022,'Cost per Solution Code'!$F$5:$F$24)</f>
        <v>522.1950355751585</v>
      </c>
      <c r="AD4022" s="62"/>
      <c r="AE4022" s="48">
        <f t="shared" si="496"/>
        <v>416.53842439071497</v>
      </c>
      <c r="AF4022" s="48">
        <f t="shared" si="497"/>
        <v>522.1950355751585</v>
      </c>
      <c r="AG4022" s="48">
        <f t="shared" si="498"/>
        <v>105.65661118444353</v>
      </c>
      <c r="AH4022" s="49">
        <f t="shared" si="499"/>
        <v>0</v>
      </c>
      <c r="AI4022" s="49">
        <f t="shared" si="500"/>
        <v>0</v>
      </c>
      <c r="AJ4022" s="50">
        <f t="shared" si="501"/>
        <v>0</v>
      </c>
      <c r="AK4022" s="51">
        <v>0</v>
      </c>
    </row>
    <row r="4023" spans="1:37" hidden="1" x14ac:dyDescent="0.35">
      <c r="A4023" s="39" t="str">
        <f t="shared" si="503"/>
        <v>SWHC005</v>
      </c>
      <c r="B4023" s="39" t="s">
        <v>332</v>
      </c>
      <c r="C4023" s="62" t="s">
        <v>20</v>
      </c>
      <c r="D4023" s="40" t="s">
        <v>163</v>
      </c>
      <c r="E4023" s="40" t="str">
        <f t="shared" si="502"/>
        <v>SWHC005A</v>
      </c>
      <c r="F4023" s="67" t="s">
        <v>246</v>
      </c>
      <c r="G4023" s="40" t="str">
        <f>DataSpec!$B$11</f>
        <v>UpDeemed, DnDeemed, DnDeemDI</v>
      </c>
      <c r="H4023" s="40" t="str">
        <f>DataSpec!$B$7</f>
        <v>Cap-Tons</v>
      </c>
      <c r="I4023" s="40" t="s">
        <v>11</v>
      </c>
      <c r="J4023" t="s">
        <v>164</v>
      </c>
      <c r="K4023" t="s">
        <v>253</v>
      </c>
      <c r="U4023" s="44">
        <f>SUMIFS(Table1[AStdWBkW],Table1[EnergyImpactID],E4023,Table1[BldgType],B4023,Table1[BldgVint],C4023,Table1[BldgLoc],F4023)</f>
        <v>0.03</v>
      </c>
      <c r="V4023" s="44">
        <f>SUMIFS(Table1[AStdWBkWh],Table1[EnergyImpactID],E4023,Table1[BldgType],B4023,Table1[BldgVint],C4023,Table1[BldgLoc],F4023)</f>
        <v>51.87</v>
      </c>
      <c r="W4023" s="69">
        <v>0</v>
      </c>
      <c r="X4023" s="69"/>
      <c r="Y4023" s="69"/>
      <c r="Z4023" s="69"/>
      <c r="AA4023" s="47">
        <f>SUMIF('Cost per Solution Code'!$I$5:$I$24,'Measure Support Table'!D4023,'Cost per Solution Code'!$H$5:$H$24)</f>
        <v>656.88499999999999</v>
      </c>
      <c r="AB4023" s="62"/>
      <c r="AC4023" s="47">
        <f>SUMIF('Cost per Solution Code'!$I$5:$I$24,'Measure Support Table'!D4023,'Cost per Solution Code'!$F$5:$F$24)</f>
        <v>931.83999999999992</v>
      </c>
      <c r="AD4023" s="62"/>
      <c r="AE4023" s="48">
        <f t="shared" si="496"/>
        <v>656.88499999999999</v>
      </c>
      <c r="AF4023" s="48">
        <f t="shared" si="497"/>
        <v>931.83999999999992</v>
      </c>
      <c r="AG4023" s="48">
        <f t="shared" si="498"/>
        <v>274.95499999999993</v>
      </c>
      <c r="AH4023" s="49">
        <f t="shared" si="499"/>
        <v>0</v>
      </c>
      <c r="AI4023" s="49">
        <f t="shared" si="500"/>
        <v>0</v>
      </c>
      <c r="AJ4023" s="50">
        <f t="shared" si="501"/>
        <v>0</v>
      </c>
      <c r="AK4023" s="51">
        <v>0</v>
      </c>
    </row>
    <row r="4024" spans="1:37" hidden="1" x14ac:dyDescent="0.35">
      <c r="A4024" s="39" t="str">
        <f t="shared" si="503"/>
        <v>SWHC005</v>
      </c>
      <c r="B4024" s="39" t="s">
        <v>332</v>
      </c>
      <c r="C4024" s="62" t="s">
        <v>20</v>
      </c>
      <c r="D4024" s="40" t="s">
        <v>165</v>
      </c>
      <c r="E4024" s="40" t="str">
        <f t="shared" si="502"/>
        <v>SWHC005B</v>
      </c>
      <c r="F4024" s="67" t="s">
        <v>246</v>
      </c>
      <c r="G4024" s="40" t="str">
        <f>DataSpec!$B$11</f>
        <v>UpDeemed, DnDeemed, DnDeemDI</v>
      </c>
      <c r="H4024" s="40" t="str">
        <f>DataSpec!$B$7</f>
        <v>Cap-Tons</v>
      </c>
      <c r="I4024" s="40" t="s">
        <v>11</v>
      </c>
      <c r="J4024" t="s">
        <v>164</v>
      </c>
      <c r="K4024" t="s">
        <v>254</v>
      </c>
      <c r="U4024" s="44">
        <f>SUMIFS(Table1[AStdWBkW],Table1[EnergyImpactID],E4024,Table1[BldgType],B4024,Table1[BldgVint],C4024,Table1[BldgLoc],F4024)</f>
        <v>0.02</v>
      </c>
      <c r="V4024" s="44">
        <f>SUMIFS(Table1[AStdWBkWh],Table1[EnergyImpactID],E4024,Table1[BldgType],B4024,Table1[BldgVint],C4024,Table1[BldgLoc],F4024)</f>
        <v>34.57</v>
      </c>
      <c r="W4024" s="69">
        <v>0</v>
      </c>
      <c r="X4024" s="69"/>
      <c r="Y4024" s="69"/>
      <c r="Z4024" s="69"/>
      <c r="AA4024" s="47">
        <f>SUMIF('Cost per Solution Code'!$I$5:$I$24,'Measure Support Table'!D4024,'Cost per Solution Code'!$H$5:$H$24)</f>
        <v>656.88499999999999</v>
      </c>
      <c r="AB4024" s="62"/>
      <c r="AC4024" s="47">
        <f>SUMIF('Cost per Solution Code'!$I$5:$I$24,'Measure Support Table'!D4024,'Cost per Solution Code'!$F$5:$F$24)</f>
        <v>729.01</v>
      </c>
      <c r="AD4024" s="62"/>
      <c r="AE4024" s="48">
        <f t="shared" si="496"/>
        <v>656.88499999999999</v>
      </c>
      <c r="AF4024" s="48">
        <f t="shared" si="497"/>
        <v>729.01</v>
      </c>
      <c r="AG4024" s="48">
        <f t="shared" si="498"/>
        <v>72.125</v>
      </c>
      <c r="AH4024" s="49">
        <f t="shared" si="499"/>
        <v>0</v>
      </c>
      <c r="AI4024" s="49">
        <f t="shared" si="500"/>
        <v>0</v>
      </c>
      <c r="AJ4024" s="50">
        <f t="shared" si="501"/>
        <v>0</v>
      </c>
      <c r="AK4024" s="51">
        <v>0</v>
      </c>
    </row>
    <row r="4025" spans="1:37" hidden="1" x14ac:dyDescent="0.35">
      <c r="A4025" s="39" t="str">
        <f t="shared" si="503"/>
        <v>SWHC005</v>
      </c>
      <c r="B4025" s="39" t="s">
        <v>332</v>
      </c>
      <c r="C4025" s="62" t="s">
        <v>20</v>
      </c>
      <c r="D4025" s="40" t="s">
        <v>166</v>
      </c>
      <c r="E4025" s="40" t="str">
        <f t="shared" si="502"/>
        <v>SWHC005C</v>
      </c>
      <c r="F4025" s="67" t="s">
        <v>246</v>
      </c>
      <c r="G4025" s="40" t="str">
        <f>DataSpec!$B$11</f>
        <v>UpDeemed, DnDeemed, DnDeemDI</v>
      </c>
      <c r="H4025" s="40" t="str">
        <f>DataSpec!$B$7</f>
        <v>Cap-Tons</v>
      </c>
      <c r="I4025" s="40" t="s">
        <v>11</v>
      </c>
      <c r="J4025" t="s">
        <v>167</v>
      </c>
      <c r="K4025" t="s">
        <v>255</v>
      </c>
      <c r="U4025" s="44">
        <f>SUMIFS(Table1[AStdWBkW],Table1[EnergyImpactID],E4025,Table1[BldgType],B4025,Table1[BldgVint],C4025,Table1[BldgLoc],F4025)</f>
        <v>0.02</v>
      </c>
      <c r="V4025" s="44">
        <f>SUMIFS(Table1[AStdWBkWh],Table1[EnergyImpactID],E4025,Table1[BldgType],B4025,Table1[BldgVint],C4025,Table1[BldgLoc],F4025)</f>
        <v>48.58</v>
      </c>
      <c r="W4025" s="69">
        <v>0</v>
      </c>
      <c r="X4025" s="69"/>
      <c r="Y4025" s="69"/>
      <c r="Z4025" s="69"/>
      <c r="AA4025" s="47">
        <f>SUMIF('Cost per Solution Code'!$I$5:$I$24,'Measure Support Table'!D4025,'Cost per Solution Code'!$H$5:$H$24)</f>
        <v>515.125</v>
      </c>
      <c r="AB4025" s="62"/>
      <c r="AC4025" s="47">
        <f>SUMIF('Cost per Solution Code'!$I$5:$I$24,'Measure Support Table'!D4025,'Cost per Solution Code'!$F$5:$F$24)</f>
        <v>741.56</v>
      </c>
      <c r="AD4025" s="62"/>
      <c r="AE4025" s="48">
        <f t="shared" si="496"/>
        <v>515.125</v>
      </c>
      <c r="AF4025" s="48">
        <f t="shared" si="497"/>
        <v>741.56</v>
      </c>
      <c r="AG4025" s="48">
        <f t="shared" si="498"/>
        <v>226.43499999999995</v>
      </c>
      <c r="AH4025" s="49">
        <f t="shared" si="499"/>
        <v>0</v>
      </c>
      <c r="AI4025" s="49">
        <f t="shared" si="500"/>
        <v>0</v>
      </c>
      <c r="AJ4025" s="50">
        <f t="shared" si="501"/>
        <v>0</v>
      </c>
      <c r="AK4025" s="51">
        <v>0</v>
      </c>
    </row>
    <row r="4026" spans="1:37" hidden="1" x14ac:dyDescent="0.35">
      <c r="A4026" s="39" t="str">
        <f t="shared" si="503"/>
        <v>SWHC005</v>
      </c>
      <c r="B4026" s="39" t="s">
        <v>332</v>
      </c>
      <c r="C4026" s="62" t="s">
        <v>20</v>
      </c>
      <c r="D4026" s="40" t="s">
        <v>168</v>
      </c>
      <c r="E4026" s="40" t="str">
        <f t="shared" si="502"/>
        <v>SWHC005D</v>
      </c>
      <c r="F4026" s="67" t="s">
        <v>246</v>
      </c>
      <c r="G4026" s="40" t="str">
        <f>DataSpec!$B$11</f>
        <v>UpDeemed, DnDeemed, DnDeemDI</v>
      </c>
      <c r="H4026" s="40" t="str">
        <f>DataSpec!$B$7</f>
        <v>Cap-Tons</v>
      </c>
      <c r="I4026" s="40" t="s">
        <v>11</v>
      </c>
      <c r="J4026" t="s">
        <v>167</v>
      </c>
      <c r="K4026" t="s">
        <v>256</v>
      </c>
      <c r="U4026" s="44">
        <f>SUMIFS(Table1[AStdWBkW],Table1[EnergyImpactID],E4026,Table1[BldgType],B4026,Table1[BldgVint],C4026,Table1[BldgLoc],F4026)</f>
        <v>0.02</v>
      </c>
      <c r="V4026" s="44">
        <f>SUMIFS(Table1[AStdWBkWh],Table1[EnergyImpactID],E4026,Table1[BldgType],B4026,Table1[BldgVint],C4026,Table1[BldgLoc],F4026)</f>
        <v>32.39</v>
      </c>
      <c r="W4026" s="69">
        <v>0</v>
      </c>
      <c r="X4026" s="69"/>
      <c r="Y4026" s="69"/>
      <c r="Z4026" s="69"/>
      <c r="AA4026" s="47">
        <f>SUMIF('Cost per Solution Code'!$I$5:$I$24,'Measure Support Table'!D4026,'Cost per Solution Code'!$H$5:$H$24)</f>
        <v>515.125</v>
      </c>
      <c r="AB4026" s="62"/>
      <c r="AC4026" s="47">
        <f>SUMIF('Cost per Solution Code'!$I$5:$I$24,'Measure Support Table'!D4026,'Cost per Solution Code'!$F$5:$F$24)</f>
        <v>673.54</v>
      </c>
      <c r="AD4026" s="62"/>
      <c r="AE4026" s="48">
        <f t="shared" si="496"/>
        <v>515.125</v>
      </c>
      <c r="AF4026" s="48">
        <f t="shared" si="497"/>
        <v>673.54</v>
      </c>
      <c r="AG4026" s="48">
        <f t="shared" si="498"/>
        <v>158.41499999999996</v>
      </c>
      <c r="AH4026" s="49">
        <f t="shared" si="499"/>
        <v>0</v>
      </c>
      <c r="AI4026" s="49">
        <f t="shared" si="500"/>
        <v>0</v>
      </c>
      <c r="AJ4026" s="50">
        <f t="shared" si="501"/>
        <v>0</v>
      </c>
      <c r="AK4026" s="51">
        <v>0</v>
      </c>
    </row>
    <row r="4027" spans="1:37" hidden="1" x14ac:dyDescent="0.35">
      <c r="A4027" s="39" t="str">
        <f t="shared" si="503"/>
        <v>SWHC005</v>
      </c>
      <c r="B4027" s="39" t="s">
        <v>332</v>
      </c>
      <c r="C4027" s="62" t="s">
        <v>20</v>
      </c>
      <c r="D4027" s="40" t="s">
        <v>169</v>
      </c>
      <c r="E4027" s="40" t="str">
        <f t="shared" si="502"/>
        <v>SWHC005E</v>
      </c>
      <c r="F4027" s="67" t="s">
        <v>246</v>
      </c>
      <c r="G4027" s="40" t="str">
        <f>DataSpec!$B$11</f>
        <v>UpDeemed, DnDeemed, DnDeemDI</v>
      </c>
      <c r="H4027" s="40" t="str">
        <f>DataSpec!$B$7</f>
        <v>Cap-Tons</v>
      </c>
      <c r="I4027" s="40" t="s">
        <v>11</v>
      </c>
      <c r="J4027" t="s">
        <v>170</v>
      </c>
      <c r="K4027" t="s">
        <v>257</v>
      </c>
      <c r="U4027" s="44">
        <f>SUMIFS(Table1[AStdWBkW],Table1[EnergyImpactID],E4027,Table1[BldgType],B4027,Table1[BldgVint],C4027,Table1[BldgLoc],F4027)</f>
        <v>0.02</v>
      </c>
      <c r="V4027" s="44">
        <f>SUMIFS(Table1[AStdWBkWh],Table1[EnergyImpactID],E4027,Table1[BldgType],B4027,Table1[BldgVint],C4027,Table1[BldgLoc],F4027)</f>
        <v>47.78</v>
      </c>
      <c r="W4027" s="69">
        <v>0</v>
      </c>
      <c r="X4027" s="69"/>
      <c r="Y4027" s="69"/>
      <c r="Z4027" s="69"/>
      <c r="AA4027" s="47">
        <f>SUMIF('Cost per Solution Code'!$I$5:$I$24,'Measure Support Table'!D4027,'Cost per Solution Code'!$H$5:$H$24)</f>
        <v>448.52499999999998</v>
      </c>
      <c r="AB4027" s="62"/>
      <c r="AC4027" s="47">
        <f>SUMIF('Cost per Solution Code'!$I$5:$I$24,'Measure Support Table'!D4027,'Cost per Solution Code'!$F$5:$F$24)</f>
        <v>698.35</v>
      </c>
      <c r="AD4027" s="62"/>
      <c r="AE4027" s="48">
        <f t="shared" si="496"/>
        <v>448.52499999999998</v>
      </c>
      <c r="AF4027" s="48">
        <f t="shared" si="497"/>
        <v>698.35</v>
      </c>
      <c r="AG4027" s="48">
        <f t="shared" si="498"/>
        <v>249.82500000000005</v>
      </c>
      <c r="AH4027" s="49">
        <f t="shared" si="499"/>
        <v>0</v>
      </c>
      <c r="AI4027" s="49">
        <f t="shared" si="500"/>
        <v>0</v>
      </c>
      <c r="AJ4027" s="50">
        <f t="shared" si="501"/>
        <v>0</v>
      </c>
      <c r="AK4027" s="51">
        <v>0</v>
      </c>
    </row>
    <row r="4028" spans="1:37" hidden="1" x14ac:dyDescent="0.35">
      <c r="A4028" s="39" t="str">
        <f t="shared" si="503"/>
        <v>SWHC005</v>
      </c>
      <c r="B4028" s="39" t="s">
        <v>332</v>
      </c>
      <c r="C4028" s="62" t="s">
        <v>20</v>
      </c>
      <c r="D4028" s="40" t="s">
        <v>171</v>
      </c>
      <c r="E4028" s="40" t="str">
        <f t="shared" si="502"/>
        <v>SWHC005F</v>
      </c>
      <c r="F4028" s="67" t="s">
        <v>246</v>
      </c>
      <c r="G4028" s="40" t="str">
        <f>DataSpec!$B$11</f>
        <v>UpDeemed, DnDeemed, DnDeemDI</v>
      </c>
      <c r="H4028" s="40" t="str">
        <f>DataSpec!$B$7</f>
        <v>Cap-Tons</v>
      </c>
      <c r="I4028" s="40" t="s">
        <v>11</v>
      </c>
      <c r="J4028" t="s">
        <v>170</v>
      </c>
      <c r="K4028" t="s">
        <v>258</v>
      </c>
      <c r="U4028" s="44">
        <f>SUMIFS(Table1[AStdWBkW],Table1[EnergyImpactID],E4028,Table1[BldgType],B4028,Table1[BldgVint],C4028,Table1[BldgLoc],F4028)</f>
        <v>0.02</v>
      </c>
      <c r="V4028" s="44">
        <f>SUMIFS(Table1[AStdWBkWh],Table1[EnergyImpactID],E4028,Table1[BldgType],B4028,Table1[BldgVint],C4028,Table1[BldgLoc],F4028)</f>
        <v>31.87</v>
      </c>
      <c r="W4028" s="69">
        <v>0</v>
      </c>
      <c r="X4028" s="69"/>
      <c r="Y4028" s="69"/>
      <c r="Z4028" s="69"/>
      <c r="AA4028" s="47">
        <f>SUMIF('Cost per Solution Code'!$I$5:$I$24,'Measure Support Table'!D4028,'Cost per Solution Code'!$H$5:$H$24)</f>
        <v>448.52499999999998</v>
      </c>
      <c r="AB4028" s="62"/>
      <c r="AC4028" s="47">
        <f>SUMIF('Cost per Solution Code'!$I$5:$I$24,'Measure Support Table'!D4028,'Cost per Solution Code'!$F$5:$F$24)</f>
        <v>642.36500000000001</v>
      </c>
      <c r="AD4028" s="62"/>
      <c r="AE4028" s="48">
        <f t="shared" si="496"/>
        <v>448.52499999999998</v>
      </c>
      <c r="AF4028" s="48">
        <f t="shared" si="497"/>
        <v>642.36500000000001</v>
      </c>
      <c r="AG4028" s="48">
        <f t="shared" si="498"/>
        <v>193.84000000000003</v>
      </c>
      <c r="AH4028" s="49">
        <f t="shared" si="499"/>
        <v>0</v>
      </c>
      <c r="AI4028" s="49">
        <f t="shared" si="500"/>
        <v>0</v>
      </c>
      <c r="AJ4028" s="50">
        <f t="shared" si="501"/>
        <v>0</v>
      </c>
      <c r="AK4028" s="51">
        <v>0</v>
      </c>
    </row>
    <row r="4029" spans="1:37" hidden="1" x14ac:dyDescent="0.35">
      <c r="A4029" s="39" t="str">
        <f t="shared" si="503"/>
        <v>SWHC005</v>
      </c>
      <c r="B4029" s="39" t="s">
        <v>332</v>
      </c>
      <c r="C4029" s="62" t="s">
        <v>20</v>
      </c>
      <c r="D4029" s="40" t="s">
        <v>8</v>
      </c>
      <c r="E4029" s="40" t="str">
        <f t="shared" si="502"/>
        <v>SWHC005G</v>
      </c>
      <c r="F4029" s="67" t="s">
        <v>246</v>
      </c>
      <c r="G4029" s="40" t="str">
        <f>DataSpec!$B$11</f>
        <v>UpDeemed, DnDeemed, DnDeemDI</v>
      </c>
      <c r="H4029" s="40" t="str">
        <f>DataSpec!$B$7</f>
        <v>Cap-Tons</v>
      </c>
      <c r="I4029" s="40" t="s">
        <v>11</v>
      </c>
      <c r="J4029" t="s">
        <v>172</v>
      </c>
      <c r="K4029" t="s">
        <v>259</v>
      </c>
      <c r="U4029" s="44">
        <f>SUMIFS(Table1[AStdWBkW],Table1[EnergyImpactID],E4029,Table1[BldgType],B4029,Table1[BldgVint],C4029,Table1[BldgLoc],F4029)</f>
        <v>0.02</v>
      </c>
      <c r="V4029" s="44">
        <f>SUMIFS(Table1[AStdWBkWh],Table1[EnergyImpactID],E4029,Table1[BldgType],B4029,Table1[BldgVint],C4029,Table1[BldgLoc],F4029)</f>
        <v>47.78</v>
      </c>
      <c r="W4029" s="69">
        <v>0</v>
      </c>
      <c r="X4029" s="69"/>
      <c r="Y4029" s="69"/>
      <c r="Z4029" s="69"/>
      <c r="AA4029" s="47">
        <f>SUMIF('Cost per Solution Code'!$I$5:$I$24,'Measure Support Table'!D4029,'Cost per Solution Code'!$H$5:$H$24)</f>
        <v>392.565</v>
      </c>
      <c r="AB4029" s="62"/>
      <c r="AC4029" s="47">
        <f>SUMIF('Cost per Solution Code'!$I$5:$I$24,'Measure Support Table'!D4029,'Cost per Solution Code'!$F$5:$F$24)</f>
        <v>491.11500000000001</v>
      </c>
      <c r="AD4029" s="62"/>
      <c r="AE4029" s="48">
        <f t="shared" si="496"/>
        <v>392.565</v>
      </c>
      <c r="AF4029" s="48">
        <f t="shared" si="497"/>
        <v>491.11500000000001</v>
      </c>
      <c r="AG4029" s="48">
        <f t="shared" si="498"/>
        <v>98.550000000000011</v>
      </c>
      <c r="AH4029" s="49">
        <f t="shared" si="499"/>
        <v>0</v>
      </c>
      <c r="AI4029" s="49">
        <f t="shared" si="500"/>
        <v>0</v>
      </c>
      <c r="AJ4029" s="50">
        <f t="shared" si="501"/>
        <v>0</v>
      </c>
      <c r="AK4029" s="51">
        <v>0</v>
      </c>
    </row>
    <row r="4030" spans="1:37" hidden="1" x14ac:dyDescent="0.35">
      <c r="A4030" s="39" t="str">
        <f t="shared" si="503"/>
        <v>SWHC005</v>
      </c>
      <c r="B4030" s="39" t="s">
        <v>332</v>
      </c>
      <c r="C4030" s="62" t="s">
        <v>20</v>
      </c>
      <c r="D4030" s="40" t="s">
        <v>16</v>
      </c>
      <c r="E4030" s="40" t="str">
        <f t="shared" si="502"/>
        <v>SWHC005H</v>
      </c>
      <c r="F4030" s="67" t="s">
        <v>246</v>
      </c>
      <c r="G4030" s="40" t="str">
        <f>DataSpec!$B$11</f>
        <v>UpDeemed, DnDeemed, DnDeemDI</v>
      </c>
      <c r="H4030" s="40" t="str">
        <f>DataSpec!$B$7</f>
        <v>Cap-Tons</v>
      </c>
      <c r="I4030" s="40" t="s">
        <v>11</v>
      </c>
      <c r="J4030" t="s">
        <v>172</v>
      </c>
      <c r="K4030" t="s">
        <v>260</v>
      </c>
      <c r="U4030" s="44">
        <f>SUMIFS(Table1[AStdWBkW],Table1[EnergyImpactID],E4030,Table1[BldgType],B4030,Table1[BldgVint],C4030,Table1[BldgLoc],F4030)</f>
        <v>0.02</v>
      </c>
      <c r="V4030" s="44">
        <f>SUMIFS(Table1[AStdWBkWh],Table1[EnergyImpactID],E4030,Table1[BldgType],B4030,Table1[BldgVint],C4030,Table1[BldgLoc],F4030)</f>
        <v>31.87</v>
      </c>
      <c r="W4030" s="69">
        <v>0</v>
      </c>
      <c r="X4030" s="69"/>
      <c r="Y4030" s="69"/>
      <c r="Z4030" s="69"/>
      <c r="AA4030" s="47">
        <f>SUMIF('Cost per Solution Code'!$I$5:$I$24,'Measure Support Table'!D4030,'Cost per Solution Code'!$H$5:$H$24)</f>
        <v>392.565</v>
      </c>
      <c r="AB4030" s="62"/>
      <c r="AC4030" s="47">
        <f>SUMIF('Cost per Solution Code'!$I$5:$I$24,'Measure Support Table'!D4030,'Cost per Solution Code'!$F$5:$F$24)</f>
        <v>458.26499999999999</v>
      </c>
      <c r="AD4030" s="62"/>
      <c r="AE4030" s="48">
        <f t="shared" si="496"/>
        <v>392.565</v>
      </c>
      <c r="AF4030" s="48">
        <f t="shared" si="497"/>
        <v>458.26499999999999</v>
      </c>
      <c r="AG4030" s="48">
        <f t="shared" si="498"/>
        <v>65.699999999999989</v>
      </c>
      <c r="AH4030" s="49">
        <f t="shared" si="499"/>
        <v>0</v>
      </c>
      <c r="AI4030" s="49">
        <f t="shared" si="500"/>
        <v>0</v>
      </c>
      <c r="AJ4030" s="50">
        <f t="shared" si="501"/>
        <v>0</v>
      </c>
      <c r="AK4030" s="51">
        <v>0</v>
      </c>
    </row>
    <row r="4031" spans="1:37" hidden="1" x14ac:dyDescent="0.35">
      <c r="A4031" s="39" t="str">
        <f t="shared" si="503"/>
        <v>SWHC005</v>
      </c>
      <c r="B4031" s="39" t="s">
        <v>332</v>
      </c>
      <c r="C4031" s="62" t="s">
        <v>20</v>
      </c>
      <c r="D4031" s="40" t="s">
        <v>18</v>
      </c>
      <c r="E4031" s="40" t="str">
        <f t="shared" si="502"/>
        <v>SWHC005I</v>
      </c>
      <c r="F4031" s="67" t="s">
        <v>246</v>
      </c>
      <c r="G4031" s="40" t="str">
        <f>DataSpec!$B$11</f>
        <v>UpDeemed, DnDeemed, DnDeemDI</v>
      </c>
      <c r="H4031" s="40" t="str">
        <f>DataSpec!$B$7</f>
        <v>Cap-Tons</v>
      </c>
      <c r="I4031" s="40" t="s">
        <v>11</v>
      </c>
      <c r="J4031" t="s">
        <v>173</v>
      </c>
      <c r="K4031" t="s">
        <v>261</v>
      </c>
      <c r="U4031" s="44">
        <f>SUMIFS(Table1[AStdWBkW],Table1[EnergyImpactID],E4031,Table1[BldgType],B4031,Table1[BldgVint],C4031,Table1[BldgLoc],F4031)</f>
        <v>0.03</v>
      </c>
      <c r="V4031" s="44">
        <f>SUMIFS(Table1[AStdWBkWh],Table1[EnergyImpactID],E4031,Table1[BldgType],B4031,Table1[BldgVint],C4031,Table1[BldgLoc],F4031)</f>
        <v>56.79</v>
      </c>
      <c r="W4031" s="69">
        <v>0</v>
      </c>
      <c r="X4031" s="69"/>
      <c r="Y4031" s="69"/>
      <c r="Z4031" s="69"/>
      <c r="AA4031" s="47">
        <f>SUMIF('Cost per Solution Code'!$I$5:$I$24,'Measure Support Table'!D4031,'Cost per Solution Code'!$H$5:$H$24)</f>
        <v>660</v>
      </c>
      <c r="AB4031" s="62"/>
      <c r="AC4031" s="47">
        <f>SUMIF('Cost per Solution Code'!$I$5:$I$24,'Measure Support Table'!D4031,'Cost per Solution Code'!$F$5:$F$24)</f>
        <v>923</v>
      </c>
      <c r="AD4031" s="62"/>
      <c r="AE4031" s="48">
        <f t="shared" si="496"/>
        <v>660</v>
      </c>
      <c r="AF4031" s="48">
        <f t="shared" si="497"/>
        <v>923</v>
      </c>
      <c r="AG4031" s="48">
        <f t="shared" si="498"/>
        <v>263</v>
      </c>
      <c r="AH4031" s="49">
        <f t="shared" si="499"/>
        <v>0</v>
      </c>
      <c r="AI4031" s="49">
        <f t="shared" si="500"/>
        <v>0</v>
      </c>
      <c r="AJ4031" s="50">
        <f t="shared" si="501"/>
        <v>0</v>
      </c>
      <c r="AK4031" s="51">
        <v>0</v>
      </c>
    </row>
    <row r="4032" spans="1:37" hidden="1" x14ac:dyDescent="0.35">
      <c r="A4032" s="39" t="str">
        <f t="shared" si="503"/>
        <v>SWHC005</v>
      </c>
      <c r="B4032" s="39" t="s">
        <v>332</v>
      </c>
      <c r="C4032" s="62" t="s">
        <v>20</v>
      </c>
      <c r="D4032" s="40" t="s">
        <v>22</v>
      </c>
      <c r="E4032" s="40" t="str">
        <f t="shared" si="502"/>
        <v>SWHC005J</v>
      </c>
      <c r="F4032" s="67" t="s">
        <v>246</v>
      </c>
      <c r="G4032" s="40" t="str">
        <f>DataSpec!$B$11</f>
        <v>UpDeemed, DnDeemed, DnDeemDI</v>
      </c>
      <c r="H4032" s="40" t="str">
        <f>DataSpec!$B$7</f>
        <v>Cap-Tons</v>
      </c>
      <c r="I4032" s="40" t="s">
        <v>11</v>
      </c>
      <c r="J4032" t="s">
        <v>173</v>
      </c>
      <c r="K4032" t="s">
        <v>262</v>
      </c>
      <c r="U4032" s="44">
        <f>SUMIFS(Table1[AStdWBkW],Table1[EnergyImpactID],E4032,Table1[BldgType],B4032,Table1[BldgVint],C4032,Table1[BldgLoc],F4032)</f>
        <v>0.02</v>
      </c>
      <c r="V4032" s="44">
        <f>SUMIFS(Table1[AStdWBkWh],Table1[EnergyImpactID],E4032,Table1[BldgType],B4032,Table1[BldgVint],C4032,Table1[BldgLoc],F4032)</f>
        <v>37.83</v>
      </c>
      <c r="W4032" s="69">
        <v>0</v>
      </c>
      <c r="X4032" s="69"/>
      <c r="Y4032" s="69"/>
      <c r="Z4032" s="69"/>
      <c r="AA4032" s="47">
        <f>SUMIF('Cost per Solution Code'!$I$5:$I$24,'Measure Support Table'!D4032,'Cost per Solution Code'!$H$5:$H$24)</f>
        <v>660</v>
      </c>
      <c r="AB4032" s="62"/>
      <c r="AC4032" s="47">
        <f>SUMIF('Cost per Solution Code'!$I$5:$I$24,'Measure Support Table'!D4032,'Cost per Solution Code'!$F$5:$F$24)</f>
        <v>845</v>
      </c>
      <c r="AD4032" s="62"/>
      <c r="AE4032" s="48">
        <f t="shared" si="496"/>
        <v>660</v>
      </c>
      <c r="AF4032" s="48">
        <f t="shared" si="497"/>
        <v>845</v>
      </c>
      <c r="AG4032" s="48">
        <f t="shared" si="498"/>
        <v>185</v>
      </c>
      <c r="AH4032" s="49">
        <f t="shared" si="499"/>
        <v>0</v>
      </c>
      <c r="AI4032" s="49">
        <f t="shared" si="500"/>
        <v>0</v>
      </c>
      <c r="AJ4032" s="50">
        <f t="shared" si="501"/>
        <v>0</v>
      </c>
      <c r="AK4032" s="51">
        <v>0</v>
      </c>
    </row>
    <row r="4033" spans="1:37" hidden="1" x14ac:dyDescent="0.35">
      <c r="A4033" s="39" t="str">
        <f t="shared" si="503"/>
        <v>SWHC005</v>
      </c>
      <c r="B4033" s="39" t="s">
        <v>332</v>
      </c>
      <c r="C4033" s="62" t="s">
        <v>20</v>
      </c>
      <c r="D4033" s="40" t="s">
        <v>25</v>
      </c>
      <c r="E4033" s="40" t="str">
        <f t="shared" si="502"/>
        <v>SWHC005K</v>
      </c>
      <c r="F4033" s="67" t="s">
        <v>246</v>
      </c>
      <c r="G4033" s="40" t="str">
        <f>DataSpec!$B$11</f>
        <v>UpDeemed, DnDeemed, DnDeemDI</v>
      </c>
      <c r="H4033" s="40" t="str">
        <f>DataSpec!$B$7</f>
        <v>Cap-Tons</v>
      </c>
      <c r="I4033" s="40" t="s">
        <v>11</v>
      </c>
      <c r="J4033" t="s">
        <v>174</v>
      </c>
      <c r="K4033" t="s">
        <v>263</v>
      </c>
      <c r="U4033" s="44">
        <f>SUMIFS(Table1[AStdWBkW],Table1[EnergyImpactID],E4033,Table1[BldgType],B4033,Table1[BldgVint],C4033,Table1[BldgLoc],F4033)</f>
        <v>0.03</v>
      </c>
      <c r="V4033" s="44">
        <f>SUMIFS(Table1[AStdWBkWh],Table1[EnergyImpactID],E4033,Table1[BldgType],B4033,Table1[BldgVint],C4033,Table1[BldgLoc],F4033)</f>
        <v>65.27</v>
      </c>
      <c r="W4033" s="69">
        <v>0</v>
      </c>
      <c r="X4033" s="69"/>
      <c r="Y4033" s="69"/>
      <c r="Z4033" s="69"/>
      <c r="AA4033" s="47">
        <f>SUMIF('Cost per Solution Code'!$I$5:$I$24,'Measure Support Table'!D4033,'Cost per Solution Code'!$H$5:$H$24)</f>
        <v>519.14</v>
      </c>
      <c r="AB4033" s="62"/>
      <c r="AC4033" s="47">
        <f>SUMIF('Cost per Solution Code'!$I$5:$I$24,'Measure Support Table'!D4033,'Cost per Solution Code'!$F$5:$F$24)</f>
        <v>685.85</v>
      </c>
      <c r="AD4033" s="62"/>
      <c r="AE4033" s="48">
        <f t="shared" si="496"/>
        <v>519.14</v>
      </c>
      <c r="AF4033" s="48">
        <f t="shared" si="497"/>
        <v>685.85</v>
      </c>
      <c r="AG4033" s="48">
        <f t="shared" si="498"/>
        <v>166.71000000000004</v>
      </c>
      <c r="AH4033" s="49">
        <f t="shared" si="499"/>
        <v>0</v>
      </c>
      <c r="AI4033" s="49">
        <f t="shared" si="500"/>
        <v>0</v>
      </c>
      <c r="AJ4033" s="50">
        <f t="shared" si="501"/>
        <v>0</v>
      </c>
      <c r="AK4033" s="51">
        <v>0</v>
      </c>
    </row>
    <row r="4034" spans="1:37" hidden="1" x14ac:dyDescent="0.35">
      <c r="A4034" s="39" t="str">
        <f t="shared" si="503"/>
        <v>SWHC005</v>
      </c>
      <c r="B4034" s="39" t="s">
        <v>332</v>
      </c>
      <c r="C4034" s="62" t="s">
        <v>20</v>
      </c>
      <c r="D4034" s="40" t="s">
        <v>175</v>
      </c>
      <c r="E4034" s="40" t="str">
        <f t="shared" si="502"/>
        <v>SWHC005L</v>
      </c>
      <c r="F4034" s="67" t="s">
        <v>246</v>
      </c>
      <c r="G4034" s="40" t="str">
        <f>DataSpec!$B$11</f>
        <v>UpDeemed, DnDeemed, DnDeemDI</v>
      </c>
      <c r="H4034" s="40" t="str">
        <f>DataSpec!$B$7</f>
        <v>Cap-Tons</v>
      </c>
      <c r="I4034" s="40" t="s">
        <v>11</v>
      </c>
      <c r="J4034" t="s">
        <v>174</v>
      </c>
      <c r="K4034" t="s">
        <v>264</v>
      </c>
      <c r="U4034" s="44">
        <f>SUMIFS(Table1[AStdWBkW],Table1[EnergyImpactID],E4034,Table1[BldgType],B4034,Table1[BldgVint],C4034,Table1[BldgLoc],F4034)</f>
        <v>0.02</v>
      </c>
      <c r="V4034" s="44">
        <f>SUMIFS(Table1[AStdWBkWh],Table1[EnergyImpactID],E4034,Table1[BldgType],B4034,Table1[BldgVint],C4034,Table1[BldgLoc],F4034)</f>
        <v>43.52</v>
      </c>
      <c r="W4034" s="69">
        <v>0</v>
      </c>
      <c r="X4034" s="69"/>
      <c r="Y4034" s="69"/>
      <c r="Z4034" s="69"/>
      <c r="AA4034" s="47">
        <f>SUMIF('Cost per Solution Code'!$I$5:$I$24,'Measure Support Table'!D4034,'Cost per Solution Code'!$H$5:$H$24)</f>
        <v>519.14</v>
      </c>
      <c r="AB4034" s="62"/>
      <c r="AC4034" s="47">
        <f>SUMIF('Cost per Solution Code'!$I$5:$I$24,'Measure Support Table'!D4034,'Cost per Solution Code'!$F$5:$F$24)</f>
        <v>555.84500000000003</v>
      </c>
      <c r="AD4034" s="62"/>
      <c r="AE4034" s="48">
        <f t="shared" si="496"/>
        <v>519.14</v>
      </c>
      <c r="AF4034" s="48">
        <f t="shared" si="497"/>
        <v>555.84500000000003</v>
      </c>
      <c r="AG4034" s="48">
        <f t="shared" si="498"/>
        <v>36.705000000000041</v>
      </c>
      <c r="AH4034" s="49">
        <f t="shared" si="499"/>
        <v>0</v>
      </c>
      <c r="AI4034" s="49">
        <f t="shared" si="500"/>
        <v>0</v>
      </c>
      <c r="AJ4034" s="50">
        <f t="shared" si="501"/>
        <v>0</v>
      </c>
      <c r="AK4034" s="51">
        <v>0</v>
      </c>
    </row>
    <row r="4035" spans="1:37" hidden="1" x14ac:dyDescent="0.35">
      <c r="A4035" s="39" t="str">
        <f t="shared" si="503"/>
        <v>SWHC005</v>
      </c>
      <c r="B4035" s="39" t="s">
        <v>332</v>
      </c>
      <c r="C4035" s="62" t="s">
        <v>20</v>
      </c>
      <c r="D4035" s="40" t="s">
        <v>176</v>
      </c>
      <c r="E4035" s="40" t="str">
        <f t="shared" si="502"/>
        <v>SWHC005M</v>
      </c>
      <c r="F4035" s="67" t="s">
        <v>246</v>
      </c>
      <c r="G4035" s="40" t="str">
        <f>DataSpec!$B$11</f>
        <v>UpDeemed, DnDeemed, DnDeemDI</v>
      </c>
      <c r="H4035" s="40" t="str">
        <f>DataSpec!$B$7</f>
        <v>Cap-Tons</v>
      </c>
      <c r="I4035" s="40" t="s">
        <v>11</v>
      </c>
      <c r="J4035" t="s">
        <v>177</v>
      </c>
      <c r="K4035" t="s">
        <v>265</v>
      </c>
      <c r="U4035" s="44">
        <f>SUMIFS(Table1[AStdWBkW],Table1[EnergyImpactID],E4035,Table1[BldgType],B4035,Table1[BldgVint],C4035,Table1[BldgLoc],F4035)</f>
        <v>0.03</v>
      </c>
      <c r="V4035" s="44">
        <f>SUMIFS(Table1[AStdWBkWh],Table1[EnergyImpactID],E4035,Table1[BldgType],B4035,Table1[BldgVint],C4035,Table1[BldgLoc],F4035)</f>
        <v>60</v>
      </c>
      <c r="W4035" s="69">
        <v>0</v>
      </c>
      <c r="X4035" s="69"/>
      <c r="Y4035" s="69"/>
      <c r="Z4035" s="69"/>
      <c r="AA4035" s="47">
        <f>SUMIF('Cost per Solution Code'!$I$5:$I$24,'Measure Support Table'!D4035,'Cost per Solution Code'!$H$5:$H$24)</f>
        <v>449.41</v>
      </c>
      <c r="AB4035" s="62"/>
      <c r="AC4035" s="47">
        <f>SUMIF('Cost per Solution Code'!$I$5:$I$24,'Measure Support Table'!D4035,'Cost per Solution Code'!$F$5:$F$24)</f>
        <v>771.3576281291954</v>
      </c>
      <c r="AD4035" s="62"/>
      <c r="AE4035" s="48">
        <f t="shared" ref="AE4035:AE4098" si="504">AA4035+AB4035</f>
        <v>449.41</v>
      </c>
      <c r="AF4035" s="48">
        <f t="shared" ref="AF4035:AF4098" si="505">AC4035+AD4035</f>
        <v>771.3576281291954</v>
      </c>
      <c r="AG4035" s="48">
        <f t="shared" ref="AG4035:AG4098" si="506">AF4035-AE4035</f>
        <v>321.94762812919538</v>
      </c>
      <c r="AH4035" s="49">
        <f t="shared" ref="AH4035:AH4098" si="507">IF(I4035="ER",SUM(AA4035:AB4035),0)</f>
        <v>0</v>
      </c>
      <c r="AI4035" s="49">
        <f t="shared" ref="AI4035:AI4098" si="508">IF(I4035="ER",AC4035+AD4035,0)</f>
        <v>0</v>
      </c>
      <c r="AJ4035" s="50">
        <f t="shared" ref="AJ4035:AJ4098" si="509">AI4035-AH4035</f>
        <v>0</v>
      </c>
      <c r="AK4035" s="51">
        <v>0</v>
      </c>
    </row>
    <row r="4036" spans="1:37" hidden="1" x14ac:dyDescent="0.35">
      <c r="A4036" s="39" t="str">
        <f t="shared" si="503"/>
        <v>SWHC005</v>
      </c>
      <c r="B4036" s="39" t="s">
        <v>332</v>
      </c>
      <c r="C4036" s="62" t="s">
        <v>20</v>
      </c>
      <c r="D4036" s="40" t="s">
        <v>178</v>
      </c>
      <c r="E4036" s="40" t="str">
        <f t="shared" ref="E4036:E4099" si="510">A4036&amp;D4036</f>
        <v>SWHC005N</v>
      </c>
      <c r="F4036" s="67" t="s">
        <v>246</v>
      </c>
      <c r="G4036" s="40" t="str">
        <f>DataSpec!$B$11</f>
        <v>UpDeemed, DnDeemed, DnDeemDI</v>
      </c>
      <c r="H4036" s="40" t="str">
        <f>DataSpec!$B$7</f>
        <v>Cap-Tons</v>
      </c>
      <c r="I4036" s="40" t="s">
        <v>11</v>
      </c>
      <c r="J4036" t="s">
        <v>177</v>
      </c>
      <c r="K4036" t="s">
        <v>266</v>
      </c>
      <c r="U4036" s="44">
        <f>SUMIFS(Table1[AStdWBkW],Table1[EnergyImpactID],E4036,Table1[BldgType],B4036,Table1[BldgVint],C4036,Table1[BldgLoc],F4036)</f>
        <v>0.02</v>
      </c>
      <c r="V4036" s="44">
        <f>SUMIFS(Table1[AStdWBkWh],Table1[EnergyImpactID],E4036,Table1[BldgType],B4036,Table1[BldgVint],C4036,Table1[BldgLoc],F4036)</f>
        <v>39.99</v>
      </c>
      <c r="W4036" s="69">
        <v>0</v>
      </c>
      <c r="X4036" s="69"/>
      <c r="Y4036" s="69"/>
      <c r="Z4036" s="69"/>
      <c r="AA4036" s="47">
        <f>SUMIF('Cost per Solution Code'!$I$5:$I$24,'Measure Support Table'!D4036,'Cost per Solution Code'!$H$5:$H$24)</f>
        <v>449.41</v>
      </c>
      <c r="AB4036" s="62"/>
      <c r="AC4036" s="47">
        <f>SUMIF('Cost per Solution Code'!$I$5:$I$24,'Measure Support Table'!D4036,'Cost per Solution Code'!$F$5:$F$24)</f>
        <v>629.11366698254767</v>
      </c>
      <c r="AD4036" s="62"/>
      <c r="AE4036" s="48">
        <f t="shared" si="504"/>
        <v>449.41</v>
      </c>
      <c r="AF4036" s="48">
        <f t="shared" si="505"/>
        <v>629.11366698254767</v>
      </c>
      <c r="AG4036" s="48">
        <f t="shared" si="506"/>
        <v>179.70366698254765</v>
      </c>
      <c r="AH4036" s="49">
        <f t="shared" si="507"/>
        <v>0</v>
      </c>
      <c r="AI4036" s="49">
        <f t="shared" si="508"/>
        <v>0</v>
      </c>
      <c r="AJ4036" s="50">
        <f t="shared" si="509"/>
        <v>0</v>
      </c>
      <c r="AK4036" s="51">
        <v>0</v>
      </c>
    </row>
    <row r="4037" spans="1:37" hidden="1" x14ac:dyDescent="0.35">
      <c r="A4037" s="39" t="str">
        <f t="shared" si="503"/>
        <v>SWHC005</v>
      </c>
      <c r="B4037" s="39" t="s">
        <v>332</v>
      </c>
      <c r="C4037" s="62" t="s">
        <v>20</v>
      </c>
      <c r="D4037" s="40" t="s">
        <v>179</v>
      </c>
      <c r="E4037" s="40" t="str">
        <f t="shared" si="510"/>
        <v>SWHC005O</v>
      </c>
      <c r="F4037" s="67" t="s">
        <v>246</v>
      </c>
      <c r="G4037" s="40" t="str">
        <f>DataSpec!$B$11</f>
        <v>UpDeemed, DnDeemed, DnDeemDI</v>
      </c>
      <c r="H4037" s="40" t="str">
        <f>DataSpec!$B$7</f>
        <v>Cap-Tons</v>
      </c>
      <c r="I4037" s="40" t="s">
        <v>11</v>
      </c>
      <c r="J4037" t="s">
        <v>180</v>
      </c>
      <c r="K4037" t="s">
        <v>267</v>
      </c>
      <c r="U4037" s="44">
        <f>SUMIFS(Table1[AStdWBkW],Table1[EnergyImpactID],E4037,Table1[BldgType],B4037,Table1[BldgVint],C4037,Table1[BldgLoc],F4037)</f>
        <v>0.04</v>
      </c>
      <c r="V4037" s="44">
        <f>SUMIFS(Table1[AStdWBkWh],Table1[EnergyImpactID],E4037,Table1[BldgType],B4037,Table1[BldgVint],C4037,Table1[BldgLoc],F4037)</f>
        <v>71.989999999999995</v>
      </c>
      <c r="W4037" s="69">
        <v>0</v>
      </c>
      <c r="X4037" s="69"/>
      <c r="Y4037" s="69"/>
      <c r="Z4037" s="69"/>
      <c r="AA4037" s="47">
        <f>SUMIF('Cost per Solution Code'!$I$5:$I$24,'Measure Support Table'!D4037,'Cost per Solution Code'!$H$5:$H$24)</f>
        <v>1086</v>
      </c>
      <c r="AB4037" s="62"/>
      <c r="AC4037" s="47">
        <f>SUMIF('Cost per Solution Code'!$I$5:$I$24,'Measure Support Table'!D4037,'Cost per Solution Code'!$F$5:$F$24)</f>
        <v>1124.9000000000001</v>
      </c>
      <c r="AD4037" s="62"/>
      <c r="AE4037" s="48">
        <f t="shared" si="504"/>
        <v>1086</v>
      </c>
      <c r="AF4037" s="48">
        <f t="shared" si="505"/>
        <v>1124.9000000000001</v>
      </c>
      <c r="AG4037" s="48">
        <f t="shared" si="506"/>
        <v>38.900000000000091</v>
      </c>
      <c r="AH4037" s="49">
        <f t="shared" si="507"/>
        <v>0</v>
      </c>
      <c r="AI4037" s="49">
        <f t="shared" si="508"/>
        <v>0</v>
      </c>
      <c r="AJ4037" s="50">
        <f t="shared" si="509"/>
        <v>0</v>
      </c>
      <c r="AK4037" s="51">
        <v>0</v>
      </c>
    </row>
    <row r="4038" spans="1:37" hidden="1" x14ac:dyDescent="0.35">
      <c r="A4038" s="39" t="str">
        <f t="shared" si="503"/>
        <v>SWHC005</v>
      </c>
      <c r="B4038" s="39" t="s">
        <v>332</v>
      </c>
      <c r="C4038" s="62" t="s">
        <v>20</v>
      </c>
      <c r="D4038" s="40" t="s">
        <v>181</v>
      </c>
      <c r="E4038" s="40" t="str">
        <f t="shared" si="510"/>
        <v>SWHC005P</v>
      </c>
      <c r="F4038" s="67" t="s">
        <v>246</v>
      </c>
      <c r="G4038" s="40" t="str">
        <f>DataSpec!$B$11</f>
        <v>UpDeemed, DnDeemed, DnDeemDI</v>
      </c>
      <c r="H4038" s="40" t="str">
        <f>DataSpec!$B$7</f>
        <v>Cap-Tons</v>
      </c>
      <c r="I4038" s="40" t="s">
        <v>11</v>
      </c>
      <c r="J4038" t="s">
        <v>180</v>
      </c>
      <c r="K4038" t="s">
        <v>268</v>
      </c>
      <c r="U4038" s="44">
        <f>SUMIFS(Table1[AStdWBkW],Table1[EnergyImpactID],E4038,Table1[BldgType],B4038,Table1[BldgVint],C4038,Table1[BldgLoc],F4038)</f>
        <v>0.02</v>
      </c>
      <c r="V4038" s="44">
        <f>SUMIFS(Table1[AStdWBkWh],Table1[EnergyImpactID],E4038,Table1[BldgType],B4038,Table1[BldgVint],C4038,Table1[BldgLoc],F4038)</f>
        <v>48.02</v>
      </c>
      <c r="W4038" s="69">
        <v>0</v>
      </c>
      <c r="X4038" s="69"/>
      <c r="Y4038" s="69"/>
      <c r="Z4038" s="69"/>
      <c r="AA4038" s="47">
        <f>SUMIF('Cost per Solution Code'!$I$5:$I$24,'Measure Support Table'!D4038,'Cost per Solution Code'!$H$5:$H$24)</f>
        <v>1086</v>
      </c>
      <c r="AB4038" s="62"/>
      <c r="AC4038" s="47">
        <f>SUMIF('Cost per Solution Code'!$I$5:$I$24,'Measure Support Table'!D4038,'Cost per Solution Code'!$F$5:$F$24)</f>
        <v>1107.17</v>
      </c>
      <c r="AD4038" s="62"/>
      <c r="AE4038" s="48">
        <f t="shared" si="504"/>
        <v>1086</v>
      </c>
      <c r="AF4038" s="48">
        <f t="shared" si="505"/>
        <v>1107.17</v>
      </c>
      <c r="AG4038" s="48">
        <f t="shared" si="506"/>
        <v>21.170000000000073</v>
      </c>
      <c r="AH4038" s="49">
        <f t="shared" si="507"/>
        <v>0</v>
      </c>
      <c r="AI4038" s="49">
        <f t="shared" si="508"/>
        <v>0</v>
      </c>
      <c r="AJ4038" s="50">
        <f t="shared" si="509"/>
        <v>0</v>
      </c>
      <c r="AK4038" s="51">
        <v>0</v>
      </c>
    </row>
    <row r="4039" spans="1:37" hidden="1" x14ac:dyDescent="0.35">
      <c r="A4039" s="39" t="str">
        <f t="shared" ref="A4039:A4102" si="511">A4038</f>
        <v>SWHC005</v>
      </c>
      <c r="B4039" s="39" t="s">
        <v>332</v>
      </c>
      <c r="C4039" s="62" t="s">
        <v>20</v>
      </c>
      <c r="D4039" s="40" t="s">
        <v>182</v>
      </c>
      <c r="E4039" s="40" t="str">
        <f t="shared" si="510"/>
        <v>SWHC005Q</v>
      </c>
      <c r="F4039" s="67" t="s">
        <v>246</v>
      </c>
      <c r="G4039" s="40" t="str">
        <f>DataSpec!$B$11</f>
        <v>UpDeemed, DnDeemed, DnDeemDI</v>
      </c>
      <c r="H4039" s="40" t="str">
        <f>DataSpec!$B$7</f>
        <v>Cap-Tons</v>
      </c>
      <c r="I4039" s="40" t="s">
        <v>11</v>
      </c>
      <c r="J4039" t="s">
        <v>183</v>
      </c>
      <c r="K4039" t="s">
        <v>269</v>
      </c>
      <c r="U4039" s="44">
        <f>SUMIFS(Table1[AStdWBkW],Table1[EnergyImpactID],E4039,Table1[BldgType],B4039,Table1[BldgVint],C4039,Table1[BldgLoc],F4039)</f>
        <v>0.03</v>
      </c>
      <c r="V4039" s="44">
        <f>SUMIFS(Table1[AStdWBkWh],Table1[EnergyImpactID],E4039,Table1[BldgType],B4039,Table1[BldgVint],C4039,Table1[BldgLoc],F4039)</f>
        <v>56.15</v>
      </c>
      <c r="W4039" s="69">
        <v>0</v>
      </c>
      <c r="X4039" s="69"/>
      <c r="Y4039" s="69"/>
      <c r="Z4039" s="69"/>
      <c r="AA4039" s="47">
        <f>SUMIF('Cost per Solution Code'!$I$5:$I$24,'Measure Support Table'!D4039,'Cost per Solution Code'!$H$5:$H$24)</f>
        <v>636.29999999999995</v>
      </c>
      <c r="AB4039" s="62"/>
      <c r="AC4039" s="47">
        <f>SUMIF('Cost per Solution Code'!$I$5:$I$24,'Measure Support Table'!D4039,'Cost per Solution Code'!$F$5:$F$24)</f>
        <v>931.83</v>
      </c>
      <c r="AD4039" s="62"/>
      <c r="AE4039" s="48">
        <f t="shared" si="504"/>
        <v>636.29999999999995</v>
      </c>
      <c r="AF4039" s="48">
        <f t="shared" si="505"/>
        <v>931.83</v>
      </c>
      <c r="AG4039" s="48">
        <f t="shared" si="506"/>
        <v>295.53000000000009</v>
      </c>
      <c r="AH4039" s="49">
        <f t="shared" si="507"/>
        <v>0</v>
      </c>
      <c r="AI4039" s="49">
        <f t="shared" si="508"/>
        <v>0</v>
      </c>
      <c r="AJ4039" s="50">
        <f t="shared" si="509"/>
        <v>0</v>
      </c>
      <c r="AK4039" s="51">
        <v>0</v>
      </c>
    </row>
    <row r="4040" spans="1:37" hidden="1" x14ac:dyDescent="0.35">
      <c r="A4040" s="39" t="str">
        <f t="shared" si="511"/>
        <v>SWHC005</v>
      </c>
      <c r="B4040" s="39" t="s">
        <v>332</v>
      </c>
      <c r="C4040" s="62" t="s">
        <v>20</v>
      </c>
      <c r="D4040" s="40" t="s">
        <v>184</v>
      </c>
      <c r="E4040" s="40" t="str">
        <f t="shared" si="510"/>
        <v>SWHC005R</v>
      </c>
      <c r="F4040" s="67" t="s">
        <v>246</v>
      </c>
      <c r="G4040" s="40" t="str">
        <f>DataSpec!$B$11</f>
        <v>UpDeemed, DnDeemed, DnDeemDI</v>
      </c>
      <c r="H4040" s="40" t="str">
        <f>DataSpec!$B$7</f>
        <v>Cap-Tons</v>
      </c>
      <c r="I4040" s="40" t="s">
        <v>11</v>
      </c>
      <c r="J4040" t="s">
        <v>183</v>
      </c>
      <c r="K4040" t="s">
        <v>270</v>
      </c>
      <c r="U4040" s="44">
        <f>SUMIFS(Table1[AStdWBkW],Table1[EnergyImpactID],E4040,Table1[BldgType],B4040,Table1[BldgVint],C4040,Table1[BldgLoc],F4040)</f>
        <v>0.02</v>
      </c>
      <c r="V4040" s="44">
        <f>SUMIFS(Table1[AStdWBkWh],Table1[EnergyImpactID],E4040,Table1[BldgType],B4040,Table1[BldgVint],C4040,Table1[BldgLoc],F4040)</f>
        <v>37.42</v>
      </c>
      <c r="W4040" s="69">
        <v>0</v>
      </c>
      <c r="X4040" s="69"/>
      <c r="Y4040" s="69"/>
      <c r="Z4040" s="69"/>
      <c r="AA4040" s="47">
        <f>SUMIF('Cost per Solution Code'!$I$5:$I$24,'Measure Support Table'!D4040,'Cost per Solution Code'!$H$5:$H$24)</f>
        <v>636.29999999999995</v>
      </c>
      <c r="AB4040" s="62"/>
      <c r="AC4040" s="47">
        <f>SUMIF('Cost per Solution Code'!$I$5:$I$24,'Measure Support Table'!D4040,'Cost per Solution Code'!$F$5:$F$24)</f>
        <v>797.9</v>
      </c>
      <c r="AD4040" s="62"/>
      <c r="AE4040" s="48">
        <f t="shared" si="504"/>
        <v>636.29999999999995</v>
      </c>
      <c r="AF4040" s="48">
        <f t="shared" si="505"/>
        <v>797.9</v>
      </c>
      <c r="AG4040" s="48">
        <f t="shared" si="506"/>
        <v>161.60000000000002</v>
      </c>
      <c r="AH4040" s="49">
        <f t="shared" si="507"/>
        <v>0</v>
      </c>
      <c r="AI4040" s="49">
        <f t="shared" si="508"/>
        <v>0</v>
      </c>
      <c r="AJ4040" s="50">
        <f t="shared" si="509"/>
        <v>0</v>
      </c>
      <c r="AK4040" s="51">
        <v>0</v>
      </c>
    </row>
    <row r="4041" spans="1:37" hidden="1" x14ac:dyDescent="0.35">
      <c r="A4041" s="39" t="str">
        <f t="shared" si="511"/>
        <v>SWHC005</v>
      </c>
      <c r="B4041" s="39" t="s">
        <v>332</v>
      </c>
      <c r="C4041" s="62" t="s">
        <v>20</v>
      </c>
      <c r="D4041" s="40" t="s">
        <v>185</v>
      </c>
      <c r="E4041" s="40" t="str">
        <f t="shared" si="510"/>
        <v>SWHC005S</v>
      </c>
      <c r="F4041" s="67" t="s">
        <v>246</v>
      </c>
      <c r="G4041" s="40" t="str">
        <f>DataSpec!$B$11</f>
        <v>UpDeemed, DnDeemed, DnDeemDI</v>
      </c>
      <c r="H4041" s="40" t="str">
        <f>DataSpec!$B$7</f>
        <v>Cap-Tons</v>
      </c>
      <c r="I4041" s="40" t="s">
        <v>11</v>
      </c>
      <c r="J4041" t="s">
        <v>186</v>
      </c>
      <c r="K4041" t="s">
        <v>271</v>
      </c>
      <c r="U4041" s="44">
        <f>SUMIFS(Table1[AStdWBkW],Table1[EnergyImpactID],E4041,Table1[BldgType],B4041,Table1[BldgVint],C4041,Table1[BldgLoc],F4041)</f>
        <v>0.04</v>
      </c>
      <c r="V4041" s="44">
        <f>SUMIFS(Table1[AStdWBkWh],Table1[EnergyImpactID],E4041,Table1[BldgType],B4041,Table1[BldgVint],C4041,Table1[BldgLoc],F4041)</f>
        <v>74.89</v>
      </c>
      <c r="W4041" s="69">
        <v>0</v>
      </c>
      <c r="X4041" s="69"/>
      <c r="Y4041" s="69"/>
      <c r="Z4041" s="69"/>
      <c r="AA4041" s="47">
        <f>SUMIF('Cost per Solution Code'!$I$5:$I$24,'Measure Support Table'!D4041,'Cost per Solution Code'!$H$5:$H$24)</f>
        <v>416.53842439071497</v>
      </c>
      <c r="AB4041" s="62"/>
      <c r="AC4041" s="47">
        <f>SUMIF('Cost per Solution Code'!$I$5:$I$24,'Measure Support Table'!D4041,'Cost per Solution Code'!$F$5:$F$24)</f>
        <v>610</v>
      </c>
      <c r="AD4041" s="62"/>
      <c r="AE4041" s="48">
        <f t="shared" si="504"/>
        <v>416.53842439071497</v>
      </c>
      <c r="AF4041" s="48">
        <f t="shared" si="505"/>
        <v>610</v>
      </c>
      <c r="AG4041" s="48">
        <f t="shared" si="506"/>
        <v>193.46157560928503</v>
      </c>
      <c r="AH4041" s="49">
        <f t="shared" si="507"/>
        <v>0</v>
      </c>
      <c r="AI4041" s="49">
        <f t="shared" si="508"/>
        <v>0</v>
      </c>
      <c r="AJ4041" s="50">
        <f t="shared" si="509"/>
        <v>0</v>
      </c>
      <c r="AK4041" s="51">
        <v>0</v>
      </c>
    </row>
    <row r="4042" spans="1:37" hidden="1" x14ac:dyDescent="0.35">
      <c r="A4042" s="39" t="str">
        <f t="shared" si="511"/>
        <v>SWHC005</v>
      </c>
      <c r="B4042" s="39" t="s">
        <v>332</v>
      </c>
      <c r="C4042" s="62" t="s">
        <v>20</v>
      </c>
      <c r="D4042" s="40" t="s">
        <v>187</v>
      </c>
      <c r="E4042" s="40" t="str">
        <f t="shared" si="510"/>
        <v>SWHC005T</v>
      </c>
      <c r="F4042" s="67" t="s">
        <v>246</v>
      </c>
      <c r="G4042" s="40" t="str">
        <f>DataSpec!$B$11</f>
        <v>UpDeemed, DnDeemed, DnDeemDI</v>
      </c>
      <c r="H4042" s="40" t="str">
        <f>DataSpec!$B$7</f>
        <v>Cap-Tons</v>
      </c>
      <c r="I4042" s="40" t="s">
        <v>11</v>
      </c>
      <c r="J4042" t="s">
        <v>186</v>
      </c>
      <c r="K4042" t="s">
        <v>272</v>
      </c>
      <c r="U4042" s="44">
        <f>SUMIFS(Table1[AStdWBkW],Table1[EnergyImpactID],E4042,Table1[BldgType],B4042,Table1[BldgVint],C4042,Table1[BldgLoc],F4042)</f>
        <v>0.02</v>
      </c>
      <c r="V4042" s="44">
        <f>SUMIFS(Table1[AStdWBkWh],Table1[EnergyImpactID],E4042,Table1[BldgType],B4042,Table1[BldgVint],C4042,Table1[BldgLoc],F4042)</f>
        <v>49.93</v>
      </c>
      <c r="W4042" s="69">
        <v>0</v>
      </c>
      <c r="X4042" s="69"/>
      <c r="Y4042" s="69"/>
      <c r="Z4042" s="69"/>
      <c r="AA4042" s="47">
        <f>SUMIF('Cost per Solution Code'!$I$5:$I$24,'Measure Support Table'!D4042,'Cost per Solution Code'!$H$5:$H$24)</f>
        <v>416.53842439071497</v>
      </c>
      <c r="AB4042" s="62"/>
      <c r="AC4042" s="47">
        <f>SUMIF('Cost per Solution Code'!$I$5:$I$24,'Measure Support Table'!D4042,'Cost per Solution Code'!$F$5:$F$24)</f>
        <v>522.1950355751585</v>
      </c>
      <c r="AD4042" s="62"/>
      <c r="AE4042" s="48">
        <f t="shared" si="504"/>
        <v>416.53842439071497</v>
      </c>
      <c r="AF4042" s="48">
        <f t="shared" si="505"/>
        <v>522.1950355751585</v>
      </c>
      <c r="AG4042" s="48">
        <f t="shared" si="506"/>
        <v>105.65661118444353</v>
      </c>
      <c r="AH4042" s="49">
        <f t="shared" si="507"/>
        <v>0</v>
      </c>
      <c r="AI4042" s="49">
        <f t="shared" si="508"/>
        <v>0</v>
      </c>
      <c r="AJ4042" s="50">
        <f t="shared" si="509"/>
        <v>0</v>
      </c>
      <c r="AK4042" s="51">
        <v>0</v>
      </c>
    </row>
    <row r="4043" spans="1:37" hidden="1" x14ac:dyDescent="0.35">
      <c r="A4043" s="39" t="str">
        <f t="shared" si="511"/>
        <v>SWHC005</v>
      </c>
      <c r="B4043" s="39" t="s">
        <v>332</v>
      </c>
      <c r="C4043" s="62" t="s">
        <v>20</v>
      </c>
      <c r="D4043" s="40" t="s">
        <v>163</v>
      </c>
      <c r="E4043" s="40" t="str">
        <f t="shared" si="510"/>
        <v>SWHC005A</v>
      </c>
      <c r="F4043" s="67" t="s">
        <v>247</v>
      </c>
      <c r="G4043" s="40" t="str">
        <f>DataSpec!$B$11</f>
        <v>UpDeemed, DnDeemed, DnDeemDI</v>
      </c>
      <c r="H4043" s="40" t="str">
        <f>DataSpec!$B$7</f>
        <v>Cap-Tons</v>
      </c>
      <c r="I4043" s="40" t="s">
        <v>11</v>
      </c>
      <c r="J4043" t="s">
        <v>164</v>
      </c>
      <c r="K4043" t="s">
        <v>253</v>
      </c>
      <c r="U4043" s="44">
        <f>SUMIFS(Table1[AStdWBkW],Table1[EnergyImpactID],E4043,Table1[BldgType],B4043,Table1[BldgVint],C4043,Table1[BldgLoc],F4043)</f>
        <v>0.03</v>
      </c>
      <c r="V4043" s="44">
        <f>SUMIFS(Table1[AStdWBkWh],Table1[EnergyImpactID],E4043,Table1[BldgType],B4043,Table1[BldgVint],C4043,Table1[BldgLoc],F4043)</f>
        <v>51.07</v>
      </c>
      <c r="W4043" s="69">
        <v>0</v>
      </c>
      <c r="X4043" s="69"/>
      <c r="Y4043" s="69"/>
      <c r="Z4043" s="69"/>
      <c r="AA4043" s="47">
        <f>SUMIF('Cost per Solution Code'!$I$5:$I$24,'Measure Support Table'!D4043,'Cost per Solution Code'!$H$5:$H$24)</f>
        <v>656.88499999999999</v>
      </c>
      <c r="AB4043" s="62"/>
      <c r="AC4043" s="47">
        <f>SUMIF('Cost per Solution Code'!$I$5:$I$24,'Measure Support Table'!D4043,'Cost per Solution Code'!$F$5:$F$24)</f>
        <v>931.83999999999992</v>
      </c>
      <c r="AD4043" s="62"/>
      <c r="AE4043" s="48">
        <f t="shared" si="504"/>
        <v>656.88499999999999</v>
      </c>
      <c r="AF4043" s="48">
        <f t="shared" si="505"/>
        <v>931.83999999999992</v>
      </c>
      <c r="AG4043" s="48">
        <f t="shared" si="506"/>
        <v>274.95499999999993</v>
      </c>
      <c r="AH4043" s="49">
        <f t="shared" si="507"/>
        <v>0</v>
      </c>
      <c r="AI4043" s="49">
        <f t="shared" si="508"/>
        <v>0</v>
      </c>
      <c r="AJ4043" s="50">
        <f t="shared" si="509"/>
        <v>0</v>
      </c>
      <c r="AK4043" s="51">
        <v>0</v>
      </c>
    </row>
    <row r="4044" spans="1:37" hidden="1" x14ac:dyDescent="0.35">
      <c r="A4044" s="39" t="str">
        <f t="shared" si="511"/>
        <v>SWHC005</v>
      </c>
      <c r="B4044" s="39" t="s">
        <v>332</v>
      </c>
      <c r="C4044" s="62" t="s">
        <v>20</v>
      </c>
      <c r="D4044" s="40" t="s">
        <v>165</v>
      </c>
      <c r="E4044" s="40" t="str">
        <f t="shared" si="510"/>
        <v>SWHC005B</v>
      </c>
      <c r="F4044" s="67" t="s">
        <v>247</v>
      </c>
      <c r="G4044" s="40" t="str">
        <f>DataSpec!$B$11</f>
        <v>UpDeemed, DnDeemed, DnDeemDI</v>
      </c>
      <c r="H4044" s="40" t="str">
        <f>DataSpec!$B$7</f>
        <v>Cap-Tons</v>
      </c>
      <c r="I4044" s="40" t="s">
        <v>11</v>
      </c>
      <c r="J4044" t="s">
        <v>164</v>
      </c>
      <c r="K4044" t="s">
        <v>254</v>
      </c>
      <c r="U4044" s="44">
        <f>SUMIFS(Table1[AStdWBkW],Table1[EnergyImpactID],E4044,Table1[BldgType],B4044,Table1[BldgVint],C4044,Table1[BldgLoc],F4044)</f>
        <v>0.02</v>
      </c>
      <c r="V4044" s="44">
        <f>SUMIFS(Table1[AStdWBkWh],Table1[EnergyImpactID],E4044,Table1[BldgType],B4044,Table1[BldgVint],C4044,Table1[BldgLoc],F4044)</f>
        <v>34.06</v>
      </c>
      <c r="W4044" s="69">
        <v>0</v>
      </c>
      <c r="X4044" s="69"/>
      <c r="Y4044" s="69"/>
      <c r="Z4044" s="69"/>
      <c r="AA4044" s="47">
        <f>SUMIF('Cost per Solution Code'!$I$5:$I$24,'Measure Support Table'!D4044,'Cost per Solution Code'!$H$5:$H$24)</f>
        <v>656.88499999999999</v>
      </c>
      <c r="AB4044" s="62"/>
      <c r="AC4044" s="47">
        <f>SUMIF('Cost per Solution Code'!$I$5:$I$24,'Measure Support Table'!D4044,'Cost per Solution Code'!$F$5:$F$24)</f>
        <v>729.01</v>
      </c>
      <c r="AD4044" s="62"/>
      <c r="AE4044" s="48">
        <f t="shared" si="504"/>
        <v>656.88499999999999</v>
      </c>
      <c r="AF4044" s="48">
        <f t="shared" si="505"/>
        <v>729.01</v>
      </c>
      <c r="AG4044" s="48">
        <f t="shared" si="506"/>
        <v>72.125</v>
      </c>
      <c r="AH4044" s="49">
        <f t="shared" si="507"/>
        <v>0</v>
      </c>
      <c r="AI4044" s="49">
        <f t="shared" si="508"/>
        <v>0</v>
      </c>
      <c r="AJ4044" s="50">
        <f t="shared" si="509"/>
        <v>0</v>
      </c>
      <c r="AK4044" s="51">
        <v>0</v>
      </c>
    </row>
    <row r="4045" spans="1:37" hidden="1" x14ac:dyDescent="0.35">
      <c r="A4045" s="39" t="str">
        <f t="shared" si="511"/>
        <v>SWHC005</v>
      </c>
      <c r="B4045" s="39" t="s">
        <v>332</v>
      </c>
      <c r="C4045" s="62" t="s">
        <v>20</v>
      </c>
      <c r="D4045" s="40" t="s">
        <v>166</v>
      </c>
      <c r="E4045" s="40" t="str">
        <f t="shared" si="510"/>
        <v>SWHC005C</v>
      </c>
      <c r="F4045" s="67" t="s">
        <v>247</v>
      </c>
      <c r="G4045" s="40" t="str">
        <f>DataSpec!$B$11</f>
        <v>UpDeemed, DnDeemed, DnDeemDI</v>
      </c>
      <c r="H4045" s="40" t="str">
        <f>DataSpec!$B$7</f>
        <v>Cap-Tons</v>
      </c>
      <c r="I4045" s="40" t="s">
        <v>11</v>
      </c>
      <c r="J4045" t="s">
        <v>167</v>
      </c>
      <c r="K4045" t="s">
        <v>255</v>
      </c>
      <c r="U4045" s="44">
        <f>SUMIFS(Table1[AStdWBkW],Table1[EnergyImpactID],E4045,Table1[BldgType],B4045,Table1[BldgVint],C4045,Table1[BldgLoc],F4045)</f>
        <v>0.03</v>
      </c>
      <c r="V4045" s="44">
        <f>SUMIFS(Table1[AStdWBkWh],Table1[EnergyImpactID],E4045,Table1[BldgType],B4045,Table1[BldgVint],C4045,Table1[BldgLoc],F4045)</f>
        <v>47.87</v>
      </c>
      <c r="W4045" s="69">
        <v>0</v>
      </c>
      <c r="X4045" s="69"/>
      <c r="Y4045" s="69"/>
      <c r="Z4045" s="69"/>
      <c r="AA4045" s="47">
        <f>SUMIF('Cost per Solution Code'!$I$5:$I$24,'Measure Support Table'!D4045,'Cost per Solution Code'!$H$5:$H$24)</f>
        <v>515.125</v>
      </c>
      <c r="AB4045" s="62"/>
      <c r="AC4045" s="47">
        <f>SUMIF('Cost per Solution Code'!$I$5:$I$24,'Measure Support Table'!D4045,'Cost per Solution Code'!$F$5:$F$24)</f>
        <v>741.56</v>
      </c>
      <c r="AD4045" s="62"/>
      <c r="AE4045" s="48">
        <f t="shared" si="504"/>
        <v>515.125</v>
      </c>
      <c r="AF4045" s="48">
        <f t="shared" si="505"/>
        <v>741.56</v>
      </c>
      <c r="AG4045" s="48">
        <f t="shared" si="506"/>
        <v>226.43499999999995</v>
      </c>
      <c r="AH4045" s="49">
        <f t="shared" si="507"/>
        <v>0</v>
      </c>
      <c r="AI4045" s="49">
        <f t="shared" si="508"/>
        <v>0</v>
      </c>
      <c r="AJ4045" s="50">
        <f t="shared" si="509"/>
        <v>0</v>
      </c>
      <c r="AK4045" s="51">
        <v>0</v>
      </c>
    </row>
    <row r="4046" spans="1:37" hidden="1" x14ac:dyDescent="0.35">
      <c r="A4046" s="39" t="str">
        <f t="shared" si="511"/>
        <v>SWHC005</v>
      </c>
      <c r="B4046" s="39" t="s">
        <v>332</v>
      </c>
      <c r="C4046" s="62" t="s">
        <v>20</v>
      </c>
      <c r="D4046" s="40" t="s">
        <v>168</v>
      </c>
      <c r="E4046" s="40" t="str">
        <f t="shared" si="510"/>
        <v>SWHC005D</v>
      </c>
      <c r="F4046" s="67" t="s">
        <v>247</v>
      </c>
      <c r="G4046" s="40" t="str">
        <f>DataSpec!$B$11</f>
        <v>UpDeemed, DnDeemed, DnDeemDI</v>
      </c>
      <c r="H4046" s="40" t="str">
        <f>DataSpec!$B$7</f>
        <v>Cap-Tons</v>
      </c>
      <c r="I4046" s="40" t="s">
        <v>11</v>
      </c>
      <c r="J4046" t="s">
        <v>167</v>
      </c>
      <c r="K4046" t="s">
        <v>256</v>
      </c>
      <c r="U4046" s="44">
        <f>SUMIFS(Table1[AStdWBkW],Table1[EnergyImpactID],E4046,Table1[BldgType],B4046,Table1[BldgVint],C4046,Table1[BldgLoc],F4046)</f>
        <v>0.02</v>
      </c>
      <c r="V4046" s="44">
        <f>SUMIFS(Table1[AStdWBkWh],Table1[EnergyImpactID],E4046,Table1[BldgType],B4046,Table1[BldgVint],C4046,Table1[BldgLoc],F4046)</f>
        <v>31.88</v>
      </c>
      <c r="W4046" s="69">
        <v>0</v>
      </c>
      <c r="X4046" s="69"/>
      <c r="Y4046" s="69"/>
      <c r="Z4046" s="69"/>
      <c r="AA4046" s="47">
        <f>SUMIF('Cost per Solution Code'!$I$5:$I$24,'Measure Support Table'!D4046,'Cost per Solution Code'!$H$5:$H$24)</f>
        <v>515.125</v>
      </c>
      <c r="AB4046" s="62"/>
      <c r="AC4046" s="47">
        <f>SUMIF('Cost per Solution Code'!$I$5:$I$24,'Measure Support Table'!D4046,'Cost per Solution Code'!$F$5:$F$24)</f>
        <v>673.54</v>
      </c>
      <c r="AD4046" s="62"/>
      <c r="AE4046" s="48">
        <f t="shared" si="504"/>
        <v>515.125</v>
      </c>
      <c r="AF4046" s="48">
        <f t="shared" si="505"/>
        <v>673.54</v>
      </c>
      <c r="AG4046" s="48">
        <f t="shared" si="506"/>
        <v>158.41499999999996</v>
      </c>
      <c r="AH4046" s="49">
        <f t="shared" si="507"/>
        <v>0</v>
      </c>
      <c r="AI4046" s="49">
        <f t="shared" si="508"/>
        <v>0</v>
      </c>
      <c r="AJ4046" s="50">
        <f t="shared" si="509"/>
        <v>0</v>
      </c>
      <c r="AK4046" s="51">
        <v>0</v>
      </c>
    </row>
    <row r="4047" spans="1:37" hidden="1" x14ac:dyDescent="0.35">
      <c r="A4047" s="39" t="str">
        <f t="shared" si="511"/>
        <v>SWHC005</v>
      </c>
      <c r="B4047" s="39" t="s">
        <v>332</v>
      </c>
      <c r="C4047" s="62" t="s">
        <v>20</v>
      </c>
      <c r="D4047" s="40" t="s">
        <v>169</v>
      </c>
      <c r="E4047" s="40" t="str">
        <f t="shared" si="510"/>
        <v>SWHC005E</v>
      </c>
      <c r="F4047" s="67" t="s">
        <v>247</v>
      </c>
      <c r="G4047" s="40" t="str">
        <f>DataSpec!$B$11</f>
        <v>UpDeemed, DnDeemed, DnDeemDI</v>
      </c>
      <c r="H4047" s="40" t="str">
        <f>DataSpec!$B$7</f>
        <v>Cap-Tons</v>
      </c>
      <c r="I4047" s="40" t="s">
        <v>11</v>
      </c>
      <c r="J4047" t="s">
        <v>170</v>
      </c>
      <c r="K4047" t="s">
        <v>257</v>
      </c>
      <c r="U4047" s="44">
        <f>SUMIFS(Table1[AStdWBkW],Table1[EnergyImpactID],E4047,Table1[BldgType],B4047,Table1[BldgVint],C4047,Table1[BldgLoc],F4047)</f>
        <v>0.03</v>
      </c>
      <c r="V4047" s="44">
        <f>SUMIFS(Table1[AStdWBkWh],Table1[EnergyImpactID],E4047,Table1[BldgType],B4047,Table1[BldgVint],C4047,Table1[BldgLoc],F4047)</f>
        <v>47.07</v>
      </c>
      <c r="W4047" s="69">
        <v>0</v>
      </c>
      <c r="X4047" s="69"/>
      <c r="Y4047" s="69"/>
      <c r="Z4047" s="69"/>
      <c r="AA4047" s="47">
        <f>SUMIF('Cost per Solution Code'!$I$5:$I$24,'Measure Support Table'!D4047,'Cost per Solution Code'!$H$5:$H$24)</f>
        <v>448.52499999999998</v>
      </c>
      <c r="AB4047" s="62"/>
      <c r="AC4047" s="47">
        <f>SUMIF('Cost per Solution Code'!$I$5:$I$24,'Measure Support Table'!D4047,'Cost per Solution Code'!$F$5:$F$24)</f>
        <v>698.35</v>
      </c>
      <c r="AD4047" s="62"/>
      <c r="AE4047" s="48">
        <f t="shared" si="504"/>
        <v>448.52499999999998</v>
      </c>
      <c r="AF4047" s="48">
        <f t="shared" si="505"/>
        <v>698.35</v>
      </c>
      <c r="AG4047" s="48">
        <f t="shared" si="506"/>
        <v>249.82500000000005</v>
      </c>
      <c r="AH4047" s="49">
        <f t="shared" si="507"/>
        <v>0</v>
      </c>
      <c r="AI4047" s="49">
        <f t="shared" si="508"/>
        <v>0</v>
      </c>
      <c r="AJ4047" s="50">
        <f t="shared" si="509"/>
        <v>0</v>
      </c>
      <c r="AK4047" s="51">
        <v>0</v>
      </c>
    </row>
    <row r="4048" spans="1:37" hidden="1" x14ac:dyDescent="0.35">
      <c r="A4048" s="39" t="str">
        <f t="shared" si="511"/>
        <v>SWHC005</v>
      </c>
      <c r="B4048" s="39" t="s">
        <v>332</v>
      </c>
      <c r="C4048" s="62" t="s">
        <v>20</v>
      </c>
      <c r="D4048" s="40" t="s">
        <v>171</v>
      </c>
      <c r="E4048" s="40" t="str">
        <f t="shared" si="510"/>
        <v>SWHC005F</v>
      </c>
      <c r="F4048" s="67" t="s">
        <v>247</v>
      </c>
      <c r="G4048" s="40" t="str">
        <f>DataSpec!$B$11</f>
        <v>UpDeemed, DnDeemed, DnDeemDI</v>
      </c>
      <c r="H4048" s="40" t="str">
        <f>DataSpec!$B$7</f>
        <v>Cap-Tons</v>
      </c>
      <c r="I4048" s="40" t="s">
        <v>11</v>
      </c>
      <c r="J4048" t="s">
        <v>170</v>
      </c>
      <c r="K4048" t="s">
        <v>258</v>
      </c>
      <c r="U4048" s="44">
        <f>SUMIFS(Table1[AStdWBkW],Table1[EnergyImpactID],E4048,Table1[BldgType],B4048,Table1[BldgVint],C4048,Table1[BldgLoc],F4048)</f>
        <v>0.02</v>
      </c>
      <c r="V4048" s="44">
        <f>SUMIFS(Table1[AStdWBkWh],Table1[EnergyImpactID],E4048,Table1[BldgType],B4048,Table1[BldgVint],C4048,Table1[BldgLoc],F4048)</f>
        <v>31.38</v>
      </c>
      <c r="W4048" s="69">
        <v>0</v>
      </c>
      <c r="X4048" s="69"/>
      <c r="Y4048" s="69"/>
      <c r="Z4048" s="69"/>
      <c r="AA4048" s="47">
        <f>SUMIF('Cost per Solution Code'!$I$5:$I$24,'Measure Support Table'!D4048,'Cost per Solution Code'!$H$5:$H$24)</f>
        <v>448.52499999999998</v>
      </c>
      <c r="AB4048" s="62"/>
      <c r="AC4048" s="47">
        <f>SUMIF('Cost per Solution Code'!$I$5:$I$24,'Measure Support Table'!D4048,'Cost per Solution Code'!$F$5:$F$24)</f>
        <v>642.36500000000001</v>
      </c>
      <c r="AD4048" s="62"/>
      <c r="AE4048" s="48">
        <f t="shared" si="504"/>
        <v>448.52499999999998</v>
      </c>
      <c r="AF4048" s="48">
        <f t="shared" si="505"/>
        <v>642.36500000000001</v>
      </c>
      <c r="AG4048" s="48">
        <f t="shared" si="506"/>
        <v>193.84000000000003</v>
      </c>
      <c r="AH4048" s="49">
        <f t="shared" si="507"/>
        <v>0</v>
      </c>
      <c r="AI4048" s="49">
        <f t="shared" si="508"/>
        <v>0</v>
      </c>
      <c r="AJ4048" s="50">
        <f t="shared" si="509"/>
        <v>0</v>
      </c>
      <c r="AK4048" s="51">
        <v>0</v>
      </c>
    </row>
    <row r="4049" spans="1:37" hidden="1" x14ac:dyDescent="0.35">
      <c r="A4049" s="39" t="str">
        <f t="shared" si="511"/>
        <v>SWHC005</v>
      </c>
      <c r="B4049" s="39" t="s">
        <v>332</v>
      </c>
      <c r="C4049" s="62" t="s">
        <v>20</v>
      </c>
      <c r="D4049" s="40" t="s">
        <v>8</v>
      </c>
      <c r="E4049" s="40" t="str">
        <f t="shared" si="510"/>
        <v>SWHC005G</v>
      </c>
      <c r="F4049" s="67" t="s">
        <v>247</v>
      </c>
      <c r="G4049" s="40" t="str">
        <f>DataSpec!$B$11</f>
        <v>UpDeemed, DnDeemed, DnDeemDI</v>
      </c>
      <c r="H4049" s="40" t="str">
        <f>DataSpec!$B$7</f>
        <v>Cap-Tons</v>
      </c>
      <c r="I4049" s="40" t="s">
        <v>11</v>
      </c>
      <c r="J4049" t="s">
        <v>172</v>
      </c>
      <c r="K4049" t="s">
        <v>259</v>
      </c>
      <c r="U4049" s="44">
        <f>SUMIFS(Table1[AStdWBkW],Table1[EnergyImpactID],E4049,Table1[BldgType],B4049,Table1[BldgVint],C4049,Table1[BldgLoc],F4049)</f>
        <v>0.03</v>
      </c>
      <c r="V4049" s="44">
        <f>SUMIFS(Table1[AStdWBkWh],Table1[EnergyImpactID],E4049,Table1[BldgType],B4049,Table1[BldgVint],C4049,Table1[BldgLoc],F4049)</f>
        <v>47.07</v>
      </c>
      <c r="W4049" s="69">
        <v>0</v>
      </c>
      <c r="X4049" s="69"/>
      <c r="Y4049" s="69"/>
      <c r="Z4049" s="69"/>
      <c r="AA4049" s="47">
        <f>SUMIF('Cost per Solution Code'!$I$5:$I$24,'Measure Support Table'!D4049,'Cost per Solution Code'!$H$5:$H$24)</f>
        <v>392.565</v>
      </c>
      <c r="AB4049" s="62"/>
      <c r="AC4049" s="47">
        <f>SUMIF('Cost per Solution Code'!$I$5:$I$24,'Measure Support Table'!D4049,'Cost per Solution Code'!$F$5:$F$24)</f>
        <v>491.11500000000001</v>
      </c>
      <c r="AD4049" s="62"/>
      <c r="AE4049" s="48">
        <f t="shared" si="504"/>
        <v>392.565</v>
      </c>
      <c r="AF4049" s="48">
        <f t="shared" si="505"/>
        <v>491.11500000000001</v>
      </c>
      <c r="AG4049" s="48">
        <f t="shared" si="506"/>
        <v>98.550000000000011</v>
      </c>
      <c r="AH4049" s="49">
        <f t="shared" si="507"/>
        <v>0</v>
      </c>
      <c r="AI4049" s="49">
        <f t="shared" si="508"/>
        <v>0</v>
      </c>
      <c r="AJ4049" s="50">
        <f t="shared" si="509"/>
        <v>0</v>
      </c>
      <c r="AK4049" s="51">
        <v>0</v>
      </c>
    </row>
    <row r="4050" spans="1:37" hidden="1" x14ac:dyDescent="0.35">
      <c r="A4050" s="39" t="str">
        <f t="shared" si="511"/>
        <v>SWHC005</v>
      </c>
      <c r="B4050" s="39" t="s">
        <v>332</v>
      </c>
      <c r="C4050" s="62" t="s">
        <v>20</v>
      </c>
      <c r="D4050" s="40" t="s">
        <v>16</v>
      </c>
      <c r="E4050" s="40" t="str">
        <f t="shared" si="510"/>
        <v>SWHC005H</v>
      </c>
      <c r="F4050" s="67" t="s">
        <v>247</v>
      </c>
      <c r="G4050" s="40" t="str">
        <f>DataSpec!$B$11</f>
        <v>UpDeemed, DnDeemed, DnDeemDI</v>
      </c>
      <c r="H4050" s="40" t="str">
        <f>DataSpec!$B$7</f>
        <v>Cap-Tons</v>
      </c>
      <c r="I4050" s="40" t="s">
        <v>11</v>
      </c>
      <c r="J4050" t="s">
        <v>172</v>
      </c>
      <c r="K4050" t="s">
        <v>260</v>
      </c>
      <c r="U4050" s="44">
        <f>SUMIFS(Table1[AStdWBkW],Table1[EnergyImpactID],E4050,Table1[BldgType],B4050,Table1[BldgVint],C4050,Table1[BldgLoc],F4050)</f>
        <v>0.02</v>
      </c>
      <c r="V4050" s="44">
        <f>SUMIFS(Table1[AStdWBkWh],Table1[EnergyImpactID],E4050,Table1[BldgType],B4050,Table1[BldgVint],C4050,Table1[BldgLoc],F4050)</f>
        <v>31.38</v>
      </c>
      <c r="W4050" s="69">
        <v>0</v>
      </c>
      <c r="X4050" s="69"/>
      <c r="Y4050" s="69"/>
      <c r="Z4050" s="69"/>
      <c r="AA4050" s="47">
        <f>SUMIF('Cost per Solution Code'!$I$5:$I$24,'Measure Support Table'!D4050,'Cost per Solution Code'!$H$5:$H$24)</f>
        <v>392.565</v>
      </c>
      <c r="AB4050" s="62"/>
      <c r="AC4050" s="47">
        <f>SUMIF('Cost per Solution Code'!$I$5:$I$24,'Measure Support Table'!D4050,'Cost per Solution Code'!$F$5:$F$24)</f>
        <v>458.26499999999999</v>
      </c>
      <c r="AD4050" s="62"/>
      <c r="AE4050" s="48">
        <f t="shared" si="504"/>
        <v>392.565</v>
      </c>
      <c r="AF4050" s="48">
        <f t="shared" si="505"/>
        <v>458.26499999999999</v>
      </c>
      <c r="AG4050" s="48">
        <f t="shared" si="506"/>
        <v>65.699999999999989</v>
      </c>
      <c r="AH4050" s="49">
        <f t="shared" si="507"/>
        <v>0</v>
      </c>
      <c r="AI4050" s="49">
        <f t="shared" si="508"/>
        <v>0</v>
      </c>
      <c r="AJ4050" s="50">
        <f t="shared" si="509"/>
        <v>0</v>
      </c>
      <c r="AK4050" s="51">
        <v>0</v>
      </c>
    </row>
    <row r="4051" spans="1:37" hidden="1" x14ac:dyDescent="0.35">
      <c r="A4051" s="39" t="str">
        <f t="shared" si="511"/>
        <v>SWHC005</v>
      </c>
      <c r="B4051" s="39" t="s">
        <v>332</v>
      </c>
      <c r="C4051" s="62" t="s">
        <v>20</v>
      </c>
      <c r="D4051" s="40" t="s">
        <v>18</v>
      </c>
      <c r="E4051" s="40" t="str">
        <f t="shared" si="510"/>
        <v>SWHC005I</v>
      </c>
      <c r="F4051" s="67" t="s">
        <v>247</v>
      </c>
      <c r="G4051" s="40" t="str">
        <f>DataSpec!$B$11</f>
        <v>UpDeemed, DnDeemed, DnDeemDI</v>
      </c>
      <c r="H4051" s="40" t="str">
        <f>DataSpec!$B$7</f>
        <v>Cap-Tons</v>
      </c>
      <c r="I4051" s="40" t="s">
        <v>11</v>
      </c>
      <c r="J4051" t="s">
        <v>173</v>
      </c>
      <c r="K4051" t="s">
        <v>261</v>
      </c>
      <c r="U4051" s="44">
        <f>SUMIFS(Table1[AStdWBkW],Table1[EnergyImpactID],E4051,Table1[BldgType],B4051,Table1[BldgVint],C4051,Table1[BldgLoc],F4051)</f>
        <v>0.03</v>
      </c>
      <c r="V4051" s="44">
        <f>SUMIFS(Table1[AStdWBkWh],Table1[EnergyImpactID],E4051,Table1[BldgType],B4051,Table1[BldgVint],C4051,Table1[BldgLoc],F4051)</f>
        <v>55.93</v>
      </c>
      <c r="W4051" s="69">
        <v>0</v>
      </c>
      <c r="X4051" s="69"/>
      <c r="Y4051" s="69"/>
      <c r="Z4051" s="69"/>
      <c r="AA4051" s="47">
        <f>SUMIF('Cost per Solution Code'!$I$5:$I$24,'Measure Support Table'!D4051,'Cost per Solution Code'!$H$5:$H$24)</f>
        <v>660</v>
      </c>
      <c r="AB4051" s="62"/>
      <c r="AC4051" s="47">
        <f>SUMIF('Cost per Solution Code'!$I$5:$I$24,'Measure Support Table'!D4051,'Cost per Solution Code'!$F$5:$F$24)</f>
        <v>923</v>
      </c>
      <c r="AD4051" s="62"/>
      <c r="AE4051" s="48">
        <f t="shared" si="504"/>
        <v>660</v>
      </c>
      <c r="AF4051" s="48">
        <f t="shared" si="505"/>
        <v>923</v>
      </c>
      <c r="AG4051" s="48">
        <f t="shared" si="506"/>
        <v>263</v>
      </c>
      <c r="AH4051" s="49">
        <f t="shared" si="507"/>
        <v>0</v>
      </c>
      <c r="AI4051" s="49">
        <f t="shared" si="508"/>
        <v>0</v>
      </c>
      <c r="AJ4051" s="50">
        <f t="shared" si="509"/>
        <v>0</v>
      </c>
      <c r="AK4051" s="51">
        <v>0</v>
      </c>
    </row>
    <row r="4052" spans="1:37" hidden="1" x14ac:dyDescent="0.35">
      <c r="A4052" s="39" t="str">
        <f t="shared" si="511"/>
        <v>SWHC005</v>
      </c>
      <c r="B4052" s="39" t="s">
        <v>332</v>
      </c>
      <c r="C4052" s="62" t="s">
        <v>20</v>
      </c>
      <c r="D4052" s="40" t="s">
        <v>22</v>
      </c>
      <c r="E4052" s="40" t="str">
        <f t="shared" si="510"/>
        <v>SWHC005J</v>
      </c>
      <c r="F4052" s="67" t="s">
        <v>247</v>
      </c>
      <c r="G4052" s="40" t="str">
        <f>DataSpec!$B$11</f>
        <v>UpDeemed, DnDeemed, DnDeemDI</v>
      </c>
      <c r="H4052" s="40" t="str">
        <f>DataSpec!$B$7</f>
        <v>Cap-Tons</v>
      </c>
      <c r="I4052" s="40" t="s">
        <v>11</v>
      </c>
      <c r="J4052" t="s">
        <v>173</v>
      </c>
      <c r="K4052" t="s">
        <v>262</v>
      </c>
      <c r="U4052" s="44">
        <f>SUMIFS(Table1[AStdWBkW],Table1[EnergyImpactID],E4052,Table1[BldgType],B4052,Table1[BldgVint],C4052,Table1[BldgLoc],F4052)</f>
        <v>0.02</v>
      </c>
      <c r="V4052" s="44">
        <f>SUMIFS(Table1[AStdWBkWh],Table1[EnergyImpactID],E4052,Table1[BldgType],B4052,Table1[BldgVint],C4052,Table1[BldgLoc],F4052)</f>
        <v>37.24</v>
      </c>
      <c r="W4052" s="69">
        <v>0</v>
      </c>
      <c r="X4052" s="69"/>
      <c r="Y4052" s="69"/>
      <c r="Z4052" s="69"/>
      <c r="AA4052" s="47">
        <f>SUMIF('Cost per Solution Code'!$I$5:$I$24,'Measure Support Table'!D4052,'Cost per Solution Code'!$H$5:$H$24)</f>
        <v>660</v>
      </c>
      <c r="AB4052" s="62"/>
      <c r="AC4052" s="47">
        <f>SUMIF('Cost per Solution Code'!$I$5:$I$24,'Measure Support Table'!D4052,'Cost per Solution Code'!$F$5:$F$24)</f>
        <v>845</v>
      </c>
      <c r="AD4052" s="62"/>
      <c r="AE4052" s="48">
        <f t="shared" si="504"/>
        <v>660</v>
      </c>
      <c r="AF4052" s="48">
        <f t="shared" si="505"/>
        <v>845</v>
      </c>
      <c r="AG4052" s="48">
        <f t="shared" si="506"/>
        <v>185</v>
      </c>
      <c r="AH4052" s="49">
        <f t="shared" si="507"/>
        <v>0</v>
      </c>
      <c r="AI4052" s="49">
        <f t="shared" si="508"/>
        <v>0</v>
      </c>
      <c r="AJ4052" s="50">
        <f t="shared" si="509"/>
        <v>0</v>
      </c>
      <c r="AK4052" s="51">
        <v>0</v>
      </c>
    </row>
    <row r="4053" spans="1:37" hidden="1" x14ac:dyDescent="0.35">
      <c r="A4053" s="39" t="str">
        <f t="shared" si="511"/>
        <v>SWHC005</v>
      </c>
      <c r="B4053" s="39" t="s">
        <v>332</v>
      </c>
      <c r="C4053" s="62" t="s">
        <v>20</v>
      </c>
      <c r="D4053" s="40" t="s">
        <v>25</v>
      </c>
      <c r="E4053" s="40" t="str">
        <f t="shared" si="510"/>
        <v>SWHC005K</v>
      </c>
      <c r="F4053" s="67" t="s">
        <v>247</v>
      </c>
      <c r="G4053" s="40" t="str">
        <f>DataSpec!$B$11</f>
        <v>UpDeemed, DnDeemed, DnDeemDI</v>
      </c>
      <c r="H4053" s="40" t="str">
        <f>DataSpec!$B$7</f>
        <v>Cap-Tons</v>
      </c>
      <c r="I4053" s="40" t="s">
        <v>11</v>
      </c>
      <c r="J4053" t="s">
        <v>174</v>
      </c>
      <c r="K4053" t="s">
        <v>263</v>
      </c>
      <c r="U4053" s="44">
        <f>SUMIFS(Table1[AStdWBkW],Table1[EnergyImpactID],E4053,Table1[BldgType],B4053,Table1[BldgVint],C4053,Table1[BldgLoc],F4053)</f>
        <v>0.04</v>
      </c>
      <c r="V4053" s="44">
        <f>SUMIFS(Table1[AStdWBkWh],Table1[EnergyImpactID],E4053,Table1[BldgType],B4053,Table1[BldgVint],C4053,Table1[BldgLoc],F4053)</f>
        <v>60.99</v>
      </c>
      <c r="W4053" s="69">
        <v>0</v>
      </c>
      <c r="X4053" s="69"/>
      <c r="Y4053" s="69"/>
      <c r="Z4053" s="69"/>
      <c r="AA4053" s="47">
        <f>SUMIF('Cost per Solution Code'!$I$5:$I$24,'Measure Support Table'!D4053,'Cost per Solution Code'!$H$5:$H$24)</f>
        <v>519.14</v>
      </c>
      <c r="AB4053" s="62"/>
      <c r="AC4053" s="47">
        <f>SUMIF('Cost per Solution Code'!$I$5:$I$24,'Measure Support Table'!D4053,'Cost per Solution Code'!$F$5:$F$24)</f>
        <v>685.85</v>
      </c>
      <c r="AD4053" s="62"/>
      <c r="AE4053" s="48">
        <f t="shared" si="504"/>
        <v>519.14</v>
      </c>
      <c r="AF4053" s="48">
        <f t="shared" si="505"/>
        <v>685.85</v>
      </c>
      <c r="AG4053" s="48">
        <f t="shared" si="506"/>
        <v>166.71000000000004</v>
      </c>
      <c r="AH4053" s="49">
        <f t="shared" si="507"/>
        <v>0</v>
      </c>
      <c r="AI4053" s="49">
        <f t="shared" si="508"/>
        <v>0</v>
      </c>
      <c r="AJ4053" s="50">
        <f t="shared" si="509"/>
        <v>0</v>
      </c>
      <c r="AK4053" s="51">
        <v>0</v>
      </c>
    </row>
    <row r="4054" spans="1:37" hidden="1" x14ac:dyDescent="0.35">
      <c r="A4054" s="39" t="str">
        <f t="shared" si="511"/>
        <v>SWHC005</v>
      </c>
      <c r="B4054" s="39" t="s">
        <v>332</v>
      </c>
      <c r="C4054" s="62" t="s">
        <v>20</v>
      </c>
      <c r="D4054" s="40" t="s">
        <v>175</v>
      </c>
      <c r="E4054" s="40" t="str">
        <f t="shared" si="510"/>
        <v>SWHC005L</v>
      </c>
      <c r="F4054" s="67" t="s">
        <v>247</v>
      </c>
      <c r="G4054" s="40" t="str">
        <f>DataSpec!$B$11</f>
        <v>UpDeemed, DnDeemed, DnDeemDI</v>
      </c>
      <c r="H4054" s="40" t="str">
        <f>DataSpec!$B$7</f>
        <v>Cap-Tons</v>
      </c>
      <c r="I4054" s="40" t="s">
        <v>11</v>
      </c>
      <c r="J4054" t="s">
        <v>174</v>
      </c>
      <c r="K4054" t="s">
        <v>264</v>
      </c>
      <c r="U4054" s="44">
        <f>SUMIFS(Table1[AStdWBkW],Table1[EnergyImpactID],E4054,Table1[BldgType],B4054,Table1[BldgVint],C4054,Table1[BldgLoc],F4054)</f>
        <v>0.02</v>
      </c>
      <c r="V4054" s="44">
        <f>SUMIFS(Table1[AStdWBkWh],Table1[EnergyImpactID],E4054,Table1[BldgType],B4054,Table1[BldgVint],C4054,Table1[BldgLoc],F4054)</f>
        <v>40.69</v>
      </c>
      <c r="W4054" s="69">
        <v>0</v>
      </c>
      <c r="X4054" s="69"/>
      <c r="Y4054" s="69"/>
      <c r="Z4054" s="69"/>
      <c r="AA4054" s="47">
        <f>SUMIF('Cost per Solution Code'!$I$5:$I$24,'Measure Support Table'!D4054,'Cost per Solution Code'!$H$5:$H$24)</f>
        <v>519.14</v>
      </c>
      <c r="AB4054" s="62"/>
      <c r="AC4054" s="47">
        <f>SUMIF('Cost per Solution Code'!$I$5:$I$24,'Measure Support Table'!D4054,'Cost per Solution Code'!$F$5:$F$24)</f>
        <v>555.84500000000003</v>
      </c>
      <c r="AD4054" s="62"/>
      <c r="AE4054" s="48">
        <f t="shared" si="504"/>
        <v>519.14</v>
      </c>
      <c r="AF4054" s="48">
        <f t="shared" si="505"/>
        <v>555.84500000000003</v>
      </c>
      <c r="AG4054" s="48">
        <f t="shared" si="506"/>
        <v>36.705000000000041</v>
      </c>
      <c r="AH4054" s="49">
        <f t="shared" si="507"/>
        <v>0</v>
      </c>
      <c r="AI4054" s="49">
        <f t="shared" si="508"/>
        <v>0</v>
      </c>
      <c r="AJ4054" s="50">
        <f t="shared" si="509"/>
        <v>0</v>
      </c>
      <c r="AK4054" s="51">
        <v>0</v>
      </c>
    </row>
    <row r="4055" spans="1:37" hidden="1" x14ac:dyDescent="0.35">
      <c r="A4055" s="39" t="str">
        <f t="shared" si="511"/>
        <v>SWHC005</v>
      </c>
      <c r="B4055" s="39" t="s">
        <v>332</v>
      </c>
      <c r="C4055" s="62" t="s">
        <v>20</v>
      </c>
      <c r="D4055" s="40" t="s">
        <v>176</v>
      </c>
      <c r="E4055" s="40" t="str">
        <f t="shared" si="510"/>
        <v>SWHC005M</v>
      </c>
      <c r="F4055" s="67" t="s">
        <v>247</v>
      </c>
      <c r="G4055" s="40" t="str">
        <f>DataSpec!$B$11</f>
        <v>UpDeemed, DnDeemed, DnDeemDI</v>
      </c>
      <c r="H4055" s="40" t="str">
        <f>DataSpec!$B$7</f>
        <v>Cap-Tons</v>
      </c>
      <c r="I4055" s="40" t="s">
        <v>11</v>
      </c>
      <c r="J4055" t="s">
        <v>177</v>
      </c>
      <c r="K4055" t="s">
        <v>265</v>
      </c>
      <c r="U4055" s="44">
        <f>SUMIFS(Table1[AStdWBkW],Table1[EnergyImpactID],E4055,Table1[BldgType],B4055,Table1[BldgVint],C4055,Table1[BldgLoc],F4055)</f>
        <v>0.03</v>
      </c>
      <c r="V4055" s="44">
        <f>SUMIFS(Table1[AStdWBkWh],Table1[EnergyImpactID],E4055,Table1[BldgType],B4055,Table1[BldgVint],C4055,Table1[BldgLoc],F4055)</f>
        <v>56.05</v>
      </c>
      <c r="W4055" s="69">
        <v>0</v>
      </c>
      <c r="X4055" s="69"/>
      <c r="Y4055" s="69"/>
      <c r="Z4055" s="69"/>
      <c r="AA4055" s="47">
        <f>SUMIF('Cost per Solution Code'!$I$5:$I$24,'Measure Support Table'!D4055,'Cost per Solution Code'!$H$5:$H$24)</f>
        <v>449.41</v>
      </c>
      <c r="AB4055" s="62"/>
      <c r="AC4055" s="47">
        <f>SUMIF('Cost per Solution Code'!$I$5:$I$24,'Measure Support Table'!D4055,'Cost per Solution Code'!$F$5:$F$24)</f>
        <v>771.3576281291954</v>
      </c>
      <c r="AD4055" s="62"/>
      <c r="AE4055" s="48">
        <f t="shared" si="504"/>
        <v>449.41</v>
      </c>
      <c r="AF4055" s="48">
        <f t="shared" si="505"/>
        <v>771.3576281291954</v>
      </c>
      <c r="AG4055" s="48">
        <f t="shared" si="506"/>
        <v>321.94762812919538</v>
      </c>
      <c r="AH4055" s="49">
        <f t="shared" si="507"/>
        <v>0</v>
      </c>
      <c r="AI4055" s="49">
        <f t="shared" si="508"/>
        <v>0</v>
      </c>
      <c r="AJ4055" s="50">
        <f t="shared" si="509"/>
        <v>0</v>
      </c>
      <c r="AK4055" s="51">
        <v>0</v>
      </c>
    </row>
    <row r="4056" spans="1:37" hidden="1" x14ac:dyDescent="0.35">
      <c r="A4056" s="39" t="str">
        <f t="shared" si="511"/>
        <v>SWHC005</v>
      </c>
      <c r="B4056" s="39" t="s">
        <v>332</v>
      </c>
      <c r="C4056" s="62" t="s">
        <v>20</v>
      </c>
      <c r="D4056" s="40" t="s">
        <v>178</v>
      </c>
      <c r="E4056" s="40" t="str">
        <f t="shared" si="510"/>
        <v>SWHC005N</v>
      </c>
      <c r="F4056" s="67" t="s">
        <v>247</v>
      </c>
      <c r="G4056" s="40" t="str">
        <f>DataSpec!$B$11</f>
        <v>UpDeemed, DnDeemed, DnDeemDI</v>
      </c>
      <c r="H4056" s="40" t="str">
        <f>DataSpec!$B$7</f>
        <v>Cap-Tons</v>
      </c>
      <c r="I4056" s="40" t="s">
        <v>11</v>
      </c>
      <c r="J4056" t="s">
        <v>177</v>
      </c>
      <c r="K4056" t="s">
        <v>266</v>
      </c>
      <c r="U4056" s="44">
        <f>SUMIFS(Table1[AStdWBkW],Table1[EnergyImpactID],E4056,Table1[BldgType],B4056,Table1[BldgVint],C4056,Table1[BldgLoc],F4056)</f>
        <v>0.02</v>
      </c>
      <c r="V4056" s="44">
        <f>SUMIFS(Table1[AStdWBkWh],Table1[EnergyImpactID],E4056,Table1[BldgType],B4056,Table1[BldgVint],C4056,Table1[BldgLoc],F4056)</f>
        <v>37.409999999999997</v>
      </c>
      <c r="W4056" s="69">
        <v>0</v>
      </c>
      <c r="X4056" s="69"/>
      <c r="Y4056" s="69"/>
      <c r="Z4056" s="69"/>
      <c r="AA4056" s="47">
        <f>SUMIF('Cost per Solution Code'!$I$5:$I$24,'Measure Support Table'!D4056,'Cost per Solution Code'!$H$5:$H$24)</f>
        <v>449.41</v>
      </c>
      <c r="AB4056" s="62"/>
      <c r="AC4056" s="47">
        <f>SUMIF('Cost per Solution Code'!$I$5:$I$24,'Measure Support Table'!D4056,'Cost per Solution Code'!$F$5:$F$24)</f>
        <v>629.11366698254767</v>
      </c>
      <c r="AD4056" s="62"/>
      <c r="AE4056" s="48">
        <f t="shared" si="504"/>
        <v>449.41</v>
      </c>
      <c r="AF4056" s="48">
        <f t="shared" si="505"/>
        <v>629.11366698254767</v>
      </c>
      <c r="AG4056" s="48">
        <f t="shared" si="506"/>
        <v>179.70366698254765</v>
      </c>
      <c r="AH4056" s="49">
        <f t="shared" si="507"/>
        <v>0</v>
      </c>
      <c r="AI4056" s="49">
        <f t="shared" si="508"/>
        <v>0</v>
      </c>
      <c r="AJ4056" s="50">
        <f t="shared" si="509"/>
        <v>0</v>
      </c>
      <c r="AK4056" s="51">
        <v>0</v>
      </c>
    </row>
    <row r="4057" spans="1:37" hidden="1" x14ac:dyDescent="0.35">
      <c r="A4057" s="39" t="str">
        <f t="shared" si="511"/>
        <v>SWHC005</v>
      </c>
      <c r="B4057" s="39" t="s">
        <v>332</v>
      </c>
      <c r="C4057" s="62" t="s">
        <v>20</v>
      </c>
      <c r="D4057" s="40" t="s">
        <v>179</v>
      </c>
      <c r="E4057" s="40" t="str">
        <f t="shared" si="510"/>
        <v>SWHC005O</v>
      </c>
      <c r="F4057" s="67" t="s">
        <v>247</v>
      </c>
      <c r="G4057" s="40" t="str">
        <f>DataSpec!$B$11</f>
        <v>UpDeemed, DnDeemed, DnDeemDI</v>
      </c>
      <c r="H4057" s="40" t="str">
        <f>DataSpec!$B$7</f>
        <v>Cap-Tons</v>
      </c>
      <c r="I4057" s="40" t="s">
        <v>11</v>
      </c>
      <c r="J4057" t="s">
        <v>180</v>
      </c>
      <c r="K4057" t="s">
        <v>267</v>
      </c>
      <c r="U4057" s="44">
        <f>SUMIFS(Table1[AStdWBkW],Table1[EnergyImpactID],E4057,Table1[BldgType],B4057,Table1[BldgVint],C4057,Table1[BldgLoc],F4057)</f>
        <v>0.04</v>
      </c>
      <c r="V4057" s="44">
        <f>SUMIFS(Table1[AStdWBkWh],Table1[EnergyImpactID],E4057,Table1[BldgType],B4057,Table1[BldgVint],C4057,Table1[BldgLoc],F4057)</f>
        <v>67.31</v>
      </c>
      <c r="W4057" s="69">
        <v>0</v>
      </c>
      <c r="X4057" s="69"/>
      <c r="Y4057" s="69"/>
      <c r="Z4057" s="69"/>
      <c r="AA4057" s="47">
        <f>SUMIF('Cost per Solution Code'!$I$5:$I$24,'Measure Support Table'!D4057,'Cost per Solution Code'!$H$5:$H$24)</f>
        <v>1086</v>
      </c>
      <c r="AB4057" s="62"/>
      <c r="AC4057" s="47">
        <f>SUMIF('Cost per Solution Code'!$I$5:$I$24,'Measure Support Table'!D4057,'Cost per Solution Code'!$F$5:$F$24)</f>
        <v>1124.9000000000001</v>
      </c>
      <c r="AD4057" s="62"/>
      <c r="AE4057" s="48">
        <f t="shared" si="504"/>
        <v>1086</v>
      </c>
      <c r="AF4057" s="48">
        <f t="shared" si="505"/>
        <v>1124.9000000000001</v>
      </c>
      <c r="AG4057" s="48">
        <f t="shared" si="506"/>
        <v>38.900000000000091</v>
      </c>
      <c r="AH4057" s="49">
        <f t="shared" si="507"/>
        <v>0</v>
      </c>
      <c r="AI4057" s="49">
        <f t="shared" si="508"/>
        <v>0</v>
      </c>
      <c r="AJ4057" s="50">
        <f t="shared" si="509"/>
        <v>0</v>
      </c>
      <c r="AK4057" s="51">
        <v>0</v>
      </c>
    </row>
    <row r="4058" spans="1:37" hidden="1" x14ac:dyDescent="0.35">
      <c r="A4058" s="39" t="str">
        <f t="shared" si="511"/>
        <v>SWHC005</v>
      </c>
      <c r="B4058" s="39" t="s">
        <v>332</v>
      </c>
      <c r="C4058" s="62" t="s">
        <v>20</v>
      </c>
      <c r="D4058" s="40" t="s">
        <v>181</v>
      </c>
      <c r="E4058" s="40" t="str">
        <f t="shared" si="510"/>
        <v>SWHC005P</v>
      </c>
      <c r="F4058" s="67" t="s">
        <v>247</v>
      </c>
      <c r="G4058" s="40" t="str">
        <f>DataSpec!$B$11</f>
        <v>UpDeemed, DnDeemed, DnDeemDI</v>
      </c>
      <c r="H4058" s="40" t="str">
        <f>DataSpec!$B$7</f>
        <v>Cap-Tons</v>
      </c>
      <c r="I4058" s="40" t="s">
        <v>11</v>
      </c>
      <c r="J4058" t="s">
        <v>180</v>
      </c>
      <c r="K4058" t="s">
        <v>268</v>
      </c>
      <c r="U4058" s="44">
        <f>SUMIFS(Table1[AStdWBkW],Table1[EnergyImpactID],E4058,Table1[BldgType],B4058,Table1[BldgVint],C4058,Table1[BldgLoc],F4058)</f>
        <v>0.03</v>
      </c>
      <c r="V4058" s="44">
        <f>SUMIFS(Table1[AStdWBkWh],Table1[EnergyImpactID],E4058,Table1[BldgType],B4058,Table1[BldgVint],C4058,Table1[BldgLoc],F4058)</f>
        <v>44.85</v>
      </c>
      <c r="W4058" s="69">
        <v>0</v>
      </c>
      <c r="X4058" s="69"/>
      <c r="Y4058" s="69"/>
      <c r="Z4058" s="69"/>
      <c r="AA4058" s="47">
        <f>SUMIF('Cost per Solution Code'!$I$5:$I$24,'Measure Support Table'!D4058,'Cost per Solution Code'!$H$5:$H$24)</f>
        <v>1086</v>
      </c>
      <c r="AB4058" s="62"/>
      <c r="AC4058" s="47">
        <f>SUMIF('Cost per Solution Code'!$I$5:$I$24,'Measure Support Table'!D4058,'Cost per Solution Code'!$F$5:$F$24)</f>
        <v>1107.17</v>
      </c>
      <c r="AD4058" s="62"/>
      <c r="AE4058" s="48">
        <f t="shared" si="504"/>
        <v>1086</v>
      </c>
      <c r="AF4058" s="48">
        <f t="shared" si="505"/>
        <v>1107.17</v>
      </c>
      <c r="AG4058" s="48">
        <f t="shared" si="506"/>
        <v>21.170000000000073</v>
      </c>
      <c r="AH4058" s="49">
        <f t="shared" si="507"/>
        <v>0</v>
      </c>
      <c r="AI4058" s="49">
        <f t="shared" si="508"/>
        <v>0</v>
      </c>
      <c r="AJ4058" s="50">
        <f t="shared" si="509"/>
        <v>0</v>
      </c>
      <c r="AK4058" s="51">
        <v>0</v>
      </c>
    </row>
    <row r="4059" spans="1:37" hidden="1" x14ac:dyDescent="0.35">
      <c r="A4059" s="39" t="str">
        <f t="shared" si="511"/>
        <v>SWHC005</v>
      </c>
      <c r="B4059" s="39" t="s">
        <v>332</v>
      </c>
      <c r="C4059" s="62" t="s">
        <v>20</v>
      </c>
      <c r="D4059" s="40" t="s">
        <v>182</v>
      </c>
      <c r="E4059" s="40" t="str">
        <f t="shared" si="510"/>
        <v>SWHC005Q</v>
      </c>
      <c r="F4059" s="67" t="s">
        <v>247</v>
      </c>
      <c r="G4059" s="40" t="str">
        <f>DataSpec!$B$11</f>
        <v>UpDeemed, DnDeemed, DnDeemDI</v>
      </c>
      <c r="H4059" s="40" t="str">
        <f>DataSpec!$B$7</f>
        <v>Cap-Tons</v>
      </c>
      <c r="I4059" s="40" t="s">
        <v>11</v>
      </c>
      <c r="J4059" t="s">
        <v>183</v>
      </c>
      <c r="K4059" t="s">
        <v>269</v>
      </c>
      <c r="U4059" s="44">
        <f>SUMIFS(Table1[AStdWBkW],Table1[EnergyImpactID],E4059,Table1[BldgType],B4059,Table1[BldgVint],C4059,Table1[BldgLoc],F4059)</f>
        <v>0.03</v>
      </c>
      <c r="V4059" s="44">
        <f>SUMIFS(Table1[AStdWBkWh],Table1[EnergyImpactID],E4059,Table1[BldgType],B4059,Table1[BldgVint],C4059,Table1[BldgLoc],F4059)</f>
        <v>52.47</v>
      </c>
      <c r="W4059" s="69">
        <v>0</v>
      </c>
      <c r="X4059" s="69"/>
      <c r="Y4059" s="69"/>
      <c r="Z4059" s="69"/>
      <c r="AA4059" s="47">
        <f>SUMIF('Cost per Solution Code'!$I$5:$I$24,'Measure Support Table'!D4059,'Cost per Solution Code'!$H$5:$H$24)</f>
        <v>636.29999999999995</v>
      </c>
      <c r="AB4059" s="62"/>
      <c r="AC4059" s="47">
        <f>SUMIF('Cost per Solution Code'!$I$5:$I$24,'Measure Support Table'!D4059,'Cost per Solution Code'!$F$5:$F$24)</f>
        <v>931.83</v>
      </c>
      <c r="AD4059" s="62"/>
      <c r="AE4059" s="48">
        <f t="shared" si="504"/>
        <v>636.29999999999995</v>
      </c>
      <c r="AF4059" s="48">
        <f t="shared" si="505"/>
        <v>931.83</v>
      </c>
      <c r="AG4059" s="48">
        <f t="shared" si="506"/>
        <v>295.53000000000009</v>
      </c>
      <c r="AH4059" s="49">
        <f t="shared" si="507"/>
        <v>0</v>
      </c>
      <c r="AI4059" s="49">
        <f t="shared" si="508"/>
        <v>0</v>
      </c>
      <c r="AJ4059" s="50">
        <f t="shared" si="509"/>
        <v>0</v>
      </c>
      <c r="AK4059" s="51">
        <v>0</v>
      </c>
    </row>
    <row r="4060" spans="1:37" hidden="1" x14ac:dyDescent="0.35">
      <c r="A4060" s="39" t="str">
        <f t="shared" si="511"/>
        <v>SWHC005</v>
      </c>
      <c r="B4060" s="39" t="s">
        <v>332</v>
      </c>
      <c r="C4060" s="62" t="s">
        <v>20</v>
      </c>
      <c r="D4060" s="40" t="s">
        <v>184</v>
      </c>
      <c r="E4060" s="40" t="str">
        <f t="shared" si="510"/>
        <v>SWHC005R</v>
      </c>
      <c r="F4060" s="67" t="s">
        <v>247</v>
      </c>
      <c r="G4060" s="40" t="str">
        <f>DataSpec!$B$11</f>
        <v>UpDeemed, DnDeemed, DnDeemDI</v>
      </c>
      <c r="H4060" s="40" t="str">
        <f>DataSpec!$B$7</f>
        <v>Cap-Tons</v>
      </c>
      <c r="I4060" s="40" t="s">
        <v>11</v>
      </c>
      <c r="J4060" t="s">
        <v>183</v>
      </c>
      <c r="K4060" t="s">
        <v>270</v>
      </c>
      <c r="U4060" s="44">
        <f>SUMIFS(Table1[AStdWBkW],Table1[EnergyImpactID],E4060,Table1[BldgType],B4060,Table1[BldgVint],C4060,Table1[BldgLoc],F4060)</f>
        <v>0.02</v>
      </c>
      <c r="V4060" s="44">
        <f>SUMIFS(Table1[AStdWBkWh],Table1[EnergyImpactID],E4060,Table1[BldgType],B4060,Table1[BldgVint],C4060,Table1[BldgLoc],F4060)</f>
        <v>34.97</v>
      </c>
      <c r="W4060" s="69">
        <v>0</v>
      </c>
      <c r="X4060" s="69"/>
      <c r="Y4060" s="69"/>
      <c r="Z4060" s="69"/>
      <c r="AA4060" s="47">
        <f>SUMIF('Cost per Solution Code'!$I$5:$I$24,'Measure Support Table'!D4060,'Cost per Solution Code'!$H$5:$H$24)</f>
        <v>636.29999999999995</v>
      </c>
      <c r="AB4060" s="62"/>
      <c r="AC4060" s="47">
        <f>SUMIF('Cost per Solution Code'!$I$5:$I$24,'Measure Support Table'!D4060,'Cost per Solution Code'!$F$5:$F$24)</f>
        <v>797.9</v>
      </c>
      <c r="AD4060" s="62"/>
      <c r="AE4060" s="48">
        <f t="shared" si="504"/>
        <v>636.29999999999995</v>
      </c>
      <c r="AF4060" s="48">
        <f t="shared" si="505"/>
        <v>797.9</v>
      </c>
      <c r="AG4060" s="48">
        <f t="shared" si="506"/>
        <v>161.60000000000002</v>
      </c>
      <c r="AH4060" s="49">
        <f t="shared" si="507"/>
        <v>0</v>
      </c>
      <c r="AI4060" s="49">
        <f t="shared" si="508"/>
        <v>0</v>
      </c>
      <c r="AJ4060" s="50">
        <f t="shared" si="509"/>
        <v>0</v>
      </c>
      <c r="AK4060" s="51">
        <v>0</v>
      </c>
    </row>
    <row r="4061" spans="1:37" hidden="1" x14ac:dyDescent="0.35">
      <c r="A4061" s="39" t="str">
        <f t="shared" si="511"/>
        <v>SWHC005</v>
      </c>
      <c r="B4061" s="39" t="s">
        <v>332</v>
      </c>
      <c r="C4061" s="62" t="s">
        <v>20</v>
      </c>
      <c r="D4061" s="40" t="s">
        <v>185</v>
      </c>
      <c r="E4061" s="40" t="str">
        <f t="shared" si="510"/>
        <v>SWHC005S</v>
      </c>
      <c r="F4061" s="67" t="s">
        <v>247</v>
      </c>
      <c r="G4061" s="40" t="str">
        <f>DataSpec!$B$11</f>
        <v>UpDeemed, DnDeemed, DnDeemDI</v>
      </c>
      <c r="H4061" s="40" t="str">
        <f>DataSpec!$B$7</f>
        <v>Cap-Tons</v>
      </c>
      <c r="I4061" s="40" t="s">
        <v>11</v>
      </c>
      <c r="J4061" t="s">
        <v>186</v>
      </c>
      <c r="K4061" t="s">
        <v>271</v>
      </c>
      <c r="U4061" s="44">
        <f>SUMIFS(Table1[AStdWBkW],Table1[EnergyImpactID],E4061,Table1[BldgType],B4061,Table1[BldgVint],C4061,Table1[BldgLoc],F4061)</f>
        <v>0.04</v>
      </c>
      <c r="V4061" s="44">
        <f>SUMIFS(Table1[AStdWBkWh],Table1[EnergyImpactID],E4061,Table1[BldgType],B4061,Table1[BldgVint],C4061,Table1[BldgLoc],F4061)</f>
        <v>69.989999999999995</v>
      </c>
      <c r="W4061" s="69">
        <v>0</v>
      </c>
      <c r="X4061" s="69"/>
      <c r="Y4061" s="69"/>
      <c r="Z4061" s="69"/>
      <c r="AA4061" s="47">
        <f>SUMIF('Cost per Solution Code'!$I$5:$I$24,'Measure Support Table'!D4061,'Cost per Solution Code'!$H$5:$H$24)</f>
        <v>416.53842439071497</v>
      </c>
      <c r="AB4061" s="62"/>
      <c r="AC4061" s="47">
        <f>SUMIF('Cost per Solution Code'!$I$5:$I$24,'Measure Support Table'!D4061,'Cost per Solution Code'!$F$5:$F$24)</f>
        <v>610</v>
      </c>
      <c r="AD4061" s="62"/>
      <c r="AE4061" s="48">
        <f t="shared" si="504"/>
        <v>416.53842439071497</v>
      </c>
      <c r="AF4061" s="48">
        <f t="shared" si="505"/>
        <v>610</v>
      </c>
      <c r="AG4061" s="48">
        <f t="shared" si="506"/>
        <v>193.46157560928503</v>
      </c>
      <c r="AH4061" s="49">
        <f t="shared" si="507"/>
        <v>0</v>
      </c>
      <c r="AI4061" s="49">
        <f t="shared" si="508"/>
        <v>0</v>
      </c>
      <c r="AJ4061" s="50">
        <f t="shared" si="509"/>
        <v>0</v>
      </c>
      <c r="AK4061" s="51">
        <v>0</v>
      </c>
    </row>
    <row r="4062" spans="1:37" hidden="1" x14ac:dyDescent="0.35">
      <c r="A4062" s="39" t="str">
        <f t="shared" si="511"/>
        <v>SWHC005</v>
      </c>
      <c r="B4062" s="39" t="s">
        <v>332</v>
      </c>
      <c r="C4062" s="62" t="s">
        <v>20</v>
      </c>
      <c r="D4062" s="40" t="s">
        <v>187</v>
      </c>
      <c r="E4062" s="40" t="str">
        <f t="shared" si="510"/>
        <v>SWHC005T</v>
      </c>
      <c r="F4062" s="67" t="s">
        <v>247</v>
      </c>
      <c r="G4062" s="40" t="str">
        <f>DataSpec!$B$11</f>
        <v>UpDeemed, DnDeemed, DnDeemDI</v>
      </c>
      <c r="H4062" s="40" t="str">
        <f>DataSpec!$B$7</f>
        <v>Cap-Tons</v>
      </c>
      <c r="I4062" s="40" t="s">
        <v>11</v>
      </c>
      <c r="J4062" t="s">
        <v>186</v>
      </c>
      <c r="K4062" t="s">
        <v>272</v>
      </c>
      <c r="U4062" s="44">
        <f>SUMIFS(Table1[AStdWBkW],Table1[EnergyImpactID],E4062,Table1[BldgType],B4062,Table1[BldgVint],C4062,Table1[BldgLoc],F4062)</f>
        <v>0.03</v>
      </c>
      <c r="V4062" s="44">
        <f>SUMIFS(Table1[AStdWBkWh],Table1[EnergyImpactID],E4062,Table1[BldgType],B4062,Table1[BldgVint],C4062,Table1[BldgLoc],F4062)</f>
        <v>46.63</v>
      </c>
      <c r="W4062" s="69">
        <v>0</v>
      </c>
      <c r="X4062" s="69"/>
      <c r="Y4062" s="69"/>
      <c r="Z4062" s="69"/>
      <c r="AA4062" s="47">
        <f>SUMIF('Cost per Solution Code'!$I$5:$I$24,'Measure Support Table'!D4062,'Cost per Solution Code'!$H$5:$H$24)</f>
        <v>416.53842439071497</v>
      </c>
      <c r="AB4062" s="62"/>
      <c r="AC4062" s="47">
        <f>SUMIF('Cost per Solution Code'!$I$5:$I$24,'Measure Support Table'!D4062,'Cost per Solution Code'!$F$5:$F$24)</f>
        <v>522.1950355751585</v>
      </c>
      <c r="AD4062" s="62"/>
      <c r="AE4062" s="48">
        <f t="shared" si="504"/>
        <v>416.53842439071497</v>
      </c>
      <c r="AF4062" s="48">
        <f t="shared" si="505"/>
        <v>522.1950355751585</v>
      </c>
      <c r="AG4062" s="48">
        <f t="shared" si="506"/>
        <v>105.65661118444353</v>
      </c>
      <c r="AH4062" s="49">
        <f t="shared" si="507"/>
        <v>0</v>
      </c>
      <c r="AI4062" s="49">
        <f t="shared" si="508"/>
        <v>0</v>
      </c>
      <c r="AJ4062" s="50">
        <f t="shared" si="509"/>
        <v>0</v>
      </c>
      <c r="AK4062" s="51">
        <v>0</v>
      </c>
    </row>
    <row r="4063" spans="1:37" hidden="1" x14ac:dyDescent="0.35">
      <c r="A4063" s="39" t="str">
        <f t="shared" si="511"/>
        <v>SWHC005</v>
      </c>
      <c r="B4063" s="39" t="s">
        <v>332</v>
      </c>
      <c r="C4063" s="62" t="s">
        <v>20</v>
      </c>
      <c r="D4063" s="40" t="s">
        <v>163</v>
      </c>
      <c r="E4063" s="40" t="str">
        <f t="shared" si="510"/>
        <v>SWHC005A</v>
      </c>
      <c r="F4063" s="67" t="s">
        <v>248</v>
      </c>
      <c r="G4063" s="40" t="str">
        <f>DataSpec!$B$11</f>
        <v>UpDeemed, DnDeemed, DnDeemDI</v>
      </c>
      <c r="H4063" s="40" t="str">
        <f>DataSpec!$B$7</f>
        <v>Cap-Tons</v>
      </c>
      <c r="I4063" s="40" t="s">
        <v>11</v>
      </c>
      <c r="J4063" t="s">
        <v>164</v>
      </c>
      <c r="K4063" t="s">
        <v>253</v>
      </c>
      <c r="U4063" s="44">
        <f>SUMIFS(Table1[AStdWBkW],Table1[EnergyImpactID],E4063,Table1[BldgType],B4063,Table1[BldgVint],C4063,Table1[BldgLoc],F4063)</f>
        <v>0.03</v>
      </c>
      <c r="V4063" s="44">
        <f>SUMIFS(Table1[AStdWBkWh],Table1[EnergyImpactID],E4063,Table1[BldgType],B4063,Table1[BldgVint],C4063,Table1[BldgLoc],F4063)</f>
        <v>41.93</v>
      </c>
      <c r="W4063" s="69">
        <v>0</v>
      </c>
      <c r="X4063" s="69"/>
      <c r="Y4063" s="69"/>
      <c r="Z4063" s="69"/>
      <c r="AA4063" s="47">
        <f>SUMIF('Cost per Solution Code'!$I$5:$I$24,'Measure Support Table'!D4063,'Cost per Solution Code'!$H$5:$H$24)</f>
        <v>656.88499999999999</v>
      </c>
      <c r="AB4063" s="62"/>
      <c r="AC4063" s="47">
        <f>SUMIF('Cost per Solution Code'!$I$5:$I$24,'Measure Support Table'!D4063,'Cost per Solution Code'!$F$5:$F$24)</f>
        <v>931.83999999999992</v>
      </c>
      <c r="AD4063" s="62"/>
      <c r="AE4063" s="48">
        <f t="shared" si="504"/>
        <v>656.88499999999999</v>
      </c>
      <c r="AF4063" s="48">
        <f t="shared" si="505"/>
        <v>931.83999999999992</v>
      </c>
      <c r="AG4063" s="48">
        <f t="shared" si="506"/>
        <v>274.95499999999993</v>
      </c>
      <c r="AH4063" s="49">
        <f t="shared" si="507"/>
        <v>0</v>
      </c>
      <c r="AI4063" s="49">
        <f t="shared" si="508"/>
        <v>0</v>
      </c>
      <c r="AJ4063" s="50">
        <f t="shared" si="509"/>
        <v>0</v>
      </c>
      <c r="AK4063" s="51">
        <v>0</v>
      </c>
    </row>
    <row r="4064" spans="1:37" hidden="1" x14ac:dyDescent="0.35">
      <c r="A4064" s="39" t="str">
        <f t="shared" si="511"/>
        <v>SWHC005</v>
      </c>
      <c r="B4064" s="39" t="s">
        <v>332</v>
      </c>
      <c r="C4064" s="62" t="s">
        <v>20</v>
      </c>
      <c r="D4064" s="40" t="s">
        <v>165</v>
      </c>
      <c r="E4064" s="40" t="str">
        <f t="shared" si="510"/>
        <v>SWHC005B</v>
      </c>
      <c r="F4064" s="67" t="s">
        <v>248</v>
      </c>
      <c r="G4064" s="40" t="str">
        <f>DataSpec!$B$11</f>
        <v>UpDeemed, DnDeemed, DnDeemDI</v>
      </c>
      <c r="H4064" s="40" t="str">
        <f>DataSpec!$B$7</f>
        <v>Cap-Tons</v>
      </c>
      <c r="I4064" s="40" t="s">
        <v>11</v>
      </c>
      <c r="J4064" t="s">
        <v>164</v>
      </c>
      <c r="K4064" t="s">
        <v>254</v>
      </c>
      <c r="U4064" s="44">
        <f>SUMIFS(Table1[AStdWBkW],Table1[EnergyImpactID],E4064,Table1[BldgType],B4064,Table1[BldgVint],C4064,Table1[BldgLoc],F4064)</f>
        <v>0.02</v>
      </c>
      <c r="V4064" s="44">
        <f>SUMIFS(Table1[AStdWBkWh],Table1[EnergyImpactID],E4064,Table1[BldgType],B4064,Table1[BldgVint],C4064,Table1[BldgLoc],F4064)</f>
        <v>27.9</v>
      </c>
      <c r="W4064" s="69">
        <v>0</v>
      </c>
      <c r="X4064" s="69"/>
      <c r="Y4064" s="69"/>
      <c r="Z4064" s="69"/>
      <c r="AA4064" s="47">
        <f>SUMIF('Cost per Solution Code'!$I$5:$I$24,'Measure Support Table'!D4064,'Cost per Solution Code'!$H$5:$H$24)</f>
        <v>656.88499999999999</v>
      </c>
      <c r="AB4064" s="62"/>
      <c r="AC4064" s="47">
        <f>SUMIF('Cost per Solution Code'!$I$5:$I$24,'Measure Support Table'!D4064,'Cost per Solution Code'!$F$5:$F$24)</f>
        <v>729.01</v>
      </c>
      <c r="AD4064" s="62"/>
      <c r="AE4064" s="48">
        <f t="shared" si="504"/>
        <v>656.88499999999999</v>
      </c>
      <c r="AF4064" s="48">
        <f t="shared" si="505"/>
        <v>729.01</v>
      </c>
      <c r="AG4064" s="48">
        <f t="shared" si="506"/>
        <v>72.125</v>
      </c>
      <c r="AH4064" s="49">
        <f t="shared" si="507"/>
        <v>0</v>
      </c>
      <c r="AI4064" s="49">
        <f t="shared" si="508"/>
        <v>0</v>
      </c>
      <c r="AJ4064" s="50">
        <f t="shared" si="509"/>
        <v>0</v>
      </c>
      <c r="AK4064" s="51">
        <v>0</v>
      </c>
    </row>
    <row r="4065" spans="1:37" hidden="1" x14ac:dyDescent="0.35">
      <c r="A4065" s="39" t="str">
        <f t="shared" si="511"/>
        <v>SWHC005</v>
      </c>
      <c r="B4065" s="39" t="s">
        <v>332</v>
      </c>
      <c r="C4065" s="62" t="s">
        <v>20</v>
      </c>
      <c r="D4065" s="40" t="s">
        <v>166</v>
      </c>
      <c r="E4065" s="40" t="str">
        <f t="shared" si="510"/>
        <v>SWHC005C</v>
      </c>
      <c r="F4065" s="67" t="s">
        <v>248</v>
      </c>
      <c r="G4065" s="40" t="str">
        <f>DataSpec!$B$11</f>
        <v>UpDeemed, DnDeemed, DnDeemDI</v>
      </c>
      <c r="H4065" s="40" t="str">
        <f>DataSpec!$B$7</f>
        <v>Cap-Tons</v>
      </c>
      <c r="I4065" s="40" t="s">
        <v>11</v>
      </c>
      <c r="J4065" t="s">
        <v>167</v>
      </c>
      <c r="K4065" t="s">
        <v>255</v>
      </c>
      <c r="U4065" s="44">
        <f>SUMIFS(Table1[AStdWBkW],Table1[EnergyImpactID],E4065,Table1[BldgType],B4065,Table1[BldgVint],C4065,Table1[BldgLoc],F4065)</f>
        <v>0.03</v>
      </c>
      <c r="V4065" s="44">
        <f>SUMIFS(Table1[AStdWBkWh],Table1[EnergyImpactID],E4065,Table1[BldgType],B4065,Table1[BldgVint],C4065,Table1[BldgLoc],F4065)</f>
        <v>39.25</v>
      </c>
      <c r="W4065" s="69">
        <v>0</v>
      </c>
      <c r="X4065" s="69"/>
      <c r="Y4065" s="69"/>
      <c r="Z4065" s="69"/>
      <c r="AA4065" s="47">
        <f>SUMIF('Cost per Solution Code'!$I$5:$I$24,'Measure Support Table'!D4065,'Cost per Solution Code'!$H$5:$H$24)</f>
        <v>515.125</v>
      </c>
      <c r="AB4065" s="62"/>
      <c r="AC4065" s="47">
        <f>SUMIF('Cost per Solution Code'!$I$5:$I$24,'Measure Support Table'!D4065,'Cost per Solution Code'!$F$5:$F$24)</f>
        <v>741.56</v>
      </c>
      <c r="AD4065" s="62"/>
      <c r="AE4065" s="48">
        <f t="shared" si="504"/>
        <v>515.125</v>
      </c>
      <c r="AF4065" s="48">
        <f t="shared" si="505"/>
        <v>741.56</v>
      </c>
      <c r="AG4065" s="48">
        <f t="shared" si="506"/>
        <v>226.43499999999995</v>
      </c>
      <c r="AH4065" s="49">
        <f t="shared" si="507"/>
        <v>0</v>
      </c>
      <c r="AI4065" s="49">
        <f t="shared" si="508"/>
        <v>0</v>
      </c>
      <c r="AJ4065" s="50">
        <f t="shared" si="509"/>
        <v>0</v>
      </c>
      <c r="AK4065" s="51">
        <v>0</v>
      </c>
    </row>
    <row r="4066" spans="1:37" hidden="1" x14ac:dyDescent="0.35">
      <c r="A4066" s="39" t="str">
        <f t="shared" si="511"/>
        <v>SWHC005</v>
      </c>
      <c r="B4066" s="39" t="s">
        <v>332</v>
      </c>
      <c r="C4066" s="62" t="s">
        <v>20</v>
      </c>
      <c r="D4066" s="40" t="s">
        <v>168</v>
      </c>
      <c r="E4066" s="40" t="str">
        <f t="shared" si="510"/>
        <v>SWHC005D</v>
      </c>
      <c r="F4066" s="67" t="s">
        <v>248</v>
      </c>
      <c r="G4066" s="40" t="str">
        <f>DataSpec!$B$11</f>
        <v>UpDeemed, DnDeemed, DnDeemDI</v>
      </c>
      <c r="H4066" s="40" t="str">
        <f>DataSpec!$B$7</f>
        <v>Cap-Tons</v>
      </c>
      <c r="I4066" s="40" t="s">
        <v>11</v>
      </c>
      <c r="J4066" t="s">
        <v>167</v>
      </c>
      <c r="K4066" t="s">
        <v>256</v>
      </c>
      <c r="U4066" s="44">
        <f>SUMIFS(Table1[AStdWBkW],Table1[EnergyImpactID],E4066,Table1[BldgType],B4066,Table1[BldgVint],C4066,Table1[BldgLoc],F4066)</f>
        <v>0.02</v>
      </c>
      <c r="V4066" s="44">
        <f>SUMIFS(Table1[AStdWBkWh],Table1[EnergyImpactID],E4066,Table1[BldgType],B4066,Table1[BldgVint],C4066,Table1[BldgLoc],F4066)</f>
        <v>26.2</v>
      </c>
      <c r="W4066" s="69">
        <v>0</v>
      </c>
      <c r="X4066" s="69"/>
      <c r="Y4066" s="69"/>
      <c r="Z4066" s="69"/>
      <c r="AA4066" s="47">
        <f>SUMIF('Cost per Solution Code'!$I$5:$I$24,'Measure Support Table'!D4066,'Cost per Solution Code'!$H$5:$H$24)</f>
        <v>515.125</v>
      </c>
      <c r="AB4066" s="62"/>
      <c r="AC4066" s="47">
        <f>SUMIF('Cost per Solution Code'!$I$5:$I$24,'Measure Support Table'!D4066,'Cost per Solution Code'!$F$5:$F$24)</f>
        <v>673.54</v>
      </c>
      <c r="AD4066" s="62"/>
      <c r="AE4066" s="48">
        <f t="shared" si="504"/>
        <v>515.125</v>
      </c>
      <c r="AF4066" s="48">
        <f t="shared" si="505"/>
        <v>673.54</v>
      </c>
      <c r="AG4066" s="48">
        <f t="shared" si="506"/>
        <v>158.41499999999996</v>
      </c>
      <c r="AH4066" s="49">
        <f t="shared" si="507"/>
        <v>0</v>
      </c>
      <c r="AI4066" s="49">
        <f t="shared" si="508"/>
        <v>0</v>
      </c>
      <c r="AJ4066" s="50">
        <f t="shared" si="509"/>
        <v>0</v>
      </c>
      <c r="AK4066" s="51">
        <v>0</v>
      </c>
    </row>
    <row r="4067" spans="1:37" hidden="1" x14ac:dyDescent="0.35">
      <c r="A4067" s="39" t="str">
        <f t="shared" si="511"/>
        <v>SWHC005</v>
      </c>
      <c r="B4067" s="39" t="s">
        <v>332</v>
      </c>
      <c r="C4067" s="62" t="s">
        <v>20</v>
      </c>
      <c r="D4067" s="40" t="s">
        <v>169</v>
      </c>
      <c r="E4067" s="40" t="str">
        <f t="shared" si="510"/>
        <v>SWHC005E</v>
      </c>
      <c r="F4067" s="67" t="s">
        <v>248</v>
      </c>
      <c r="G4067" s="40" t="str">
        <f>DataSpec!$B$11</f>
        <v>UpDeemed, DnDeemed, DnDeemDI</v>
      </c>
      <c r="H4067" s="40" t="str">
        <f>DataSpec!$B$7</f>
        <v>Cap-Tons</v>
      </c>
      <c r="I4067" s="40" t="s">
        <v>11</v>
      </c>
      <c r="J4067" t="s">
        <v>170</v>
      </c>
      <c r="K4067" t="s">
        <v>257</v>
      </c>
      <c r="U4067" s="44">
        <f>SUMIFS(Table1[AStdWBkW],Table1[EnergyImpactID],E4067,Table1[BldgType],B4067,Table1[BldgVint],C4067,Table1[BldgLoc],F4067)</f>
        <v>0.03</v>
      </c>
      <c r="V4067" s="44">
        <f>SUMIFS(Table1[AStdWBkWh],Table1[EnergyImpactID],E4067,Table1[BldgType],B4067,Table1[BldgVint],C4067,Table1[BldgLoc],F4067)</f>
        <v>38.56</v>
      </c>
      <c r="W4067" s="69">
        <v>0</v>
      </c>
      <c r="X4067" s="69"/>
      <c r="Y4067" s="69"/>
      <c r="Z4067" s="69"/>
      <c r="AA4067" s="47">
        <f>SUMIF('Cost per Solution Code'!$I$5:$I$24,'Measure Support Table'!D4067,'Cost per Solution Code'!$H$5:$H$24)</f>
        <v>448.52499999999998</v>
      </c>
      <c r="AB4067" s="62"/>
      <c r="AC4067" s="47">
        <f>SUMIF('Cost per Solution Code'!$I$5:$I$24,'Measure Support Table'!D4067,'Cost per Solution Code'!$F$5:$F$24)</f>
        <v>698.35</v>
      </c>
      <c r="AD4067" s="62"/>
      <c r="AE4067" s="48">
        <f t="shared" si="504"/>
        <v>448.52499999999998</v>
      </c>
      <c r="AF4067" s="48">
        <f t="shared" si="505"/>
        <v>698.35</v>
      </c>
      <c r="AG4067" s="48">
        <f t="shared" si="506"/>
        <v>249.82500000000005</v>
      </c>
      <c r="AH4067" s="49">
        <f t="shared" si="507"/>
        <v>0</v>
      </c>
      <c r="AI4067" s="49">
        <f t="shared" si="508"/>
        <v>0</v>
      </c>
      <c r="AJ4067" s="50">
        <f t="shared" si="509"/>
        <v>0</v>
      </c>
      <c r="AK4067" s="51">
        <v>0</v>
      </c>
    </row>
    <row r="4068" spans="1:37" hidden="1" x14ac:dyDescent="0.35">
      <c r="A4068" s="39" t="str">
        <f t="shared" si="511"/>
        <v>SWHC005</v>
      </c>
      <c r="B4068" s="39" t="s">
        <v>332</v>
      </c>
      <c r="C4068" s="62" t="s">
        <v>20</v>
      </c>
      <c r="D4068" s="40" t="s">
        <v>171</v>
      </c>
      <c r="E4068" s="40" t="str">
        <f t="shared" si="510"/>
        <v>SWHC005F</v>
      </c>
      <c r="F4068" s="67" t="s">
        <v>248</v>
      </c>
      <c r="G4068" s="40" t="str">
        <f>DataSpec!$B$11</f>
        <v>UpDeemed, DnDeemed, DnDeemDI</v>
      </c>
      <c r="H4068" s="40" t="str">
        <f>DataSpec!$B$7</f>
        <v>Cap-Tons</v>
      </c>
      <c r="I4068" s="40" t="s">
        <v>11</v>
      </c>
      <c r="J4068" t="s">
        <v>170</v>
      </c>
      <c r="K4068" t="s">
        <v>258</v>
      </c>
      <c r="U4068" s="44">
        <f>SUMIFS(Table1[AStdWBkW],Table1[EnergyImpactID],E4068,Table1[BldgType],B4068,Table1[BldgVint],C4068,Table1[BldgLoc],F4068)</f>
        <v>0.02</v>
      </c>
      <c r="V4068" s="44">
        <f>SUMIFS(Table1[AStdWBkWh],Table1[EnergyImpactID],E4068,Table1[BldgType],B4068,Table1[BldgVint],C4068,Table1[BldgLoc],F4068)</f>
        <v>25.71</v>
      </c>
      <c r="W4068" s="69">
        <v>0</v>
      </c>
      <c r="X4068" s="69"/>
      <c r="Y4068" s="69"/>
      <c r="Z4068" s="69"/>
      <c r="AA4068" s="47">
        <f>SUMIF('Cost per Solution Code'!$I$5:$I$24,'Measure Support Table'!D4068,'Cost per Solution Code'!$H$5:$H$24)</f>
        <v>448.52499999999998</v>
      </c>
      <c r="AB4068" s="62"/>
      <c r="AC4068" s="47">
        <f>SUMIF('Cost per Solution Code'!$I$5:$I$24,'Measure Support Table'!D4068,'Cost per Solution Code'!$F$5:$F$24)</f>
        <v>642.36500000000001</v>
      </c>
      <c r="AD4068" s="62"/>
      <c r="AE4068" s="48">
        <f t="shared" si="504"/>
        <v>448.52499999999998</v>
      </c>
      <c r="AF4068" s="48">
        <f t="shared" si="505"/>
        <v>642.36500000000001</v>
      </c>
      <c r="AG4068" s="48">
        <f t="shared" si="506"/>
        <v>193.84000000000003</v>
      </c>
      <c r="AH4068" s="49">
        <f t="shared" si="507"/>
        <v>0</v>
      </c>
      <c r="AI4068" s="49">
        <f t="shared" si="508"/>
        <v>0</v>
      </c>
      <c r="AJ4068" s="50">
        <f t="shared" si="509"/>
        <v>0</v>
      </c>
      <c r="AK4068" s="51">
        <v>0</v>
      </c>
    </row>
    <row r="4069" spans="1:37" hidden="1" x14ac:dyDescent="0.35">
      <c r="A4069" s="39" t="str">
        <f t="shared" si="511"/>
        <v>SWHC005</v>
      </c>
      <c r="B4069" s="39" t="s">
        <v>332</v>
      </c>
      <c r="C4069" s="62" t="s">
        <v>20</v>
      </c>
      <c r="D4069" s="40" t="s">
        <v>8</v>
      </c>
      <c r="E4069" s="40" t="str">
        <f t="shared" si="510"/>
        <v>SWHC005G</v>
      </c>
      <c r="F4069" s="67" t="s">
        <v>248</v>
      </c>
      <c r="G4069" s="40" t="str">
        <f>DataSpec!$B$11</f>
        <v>UpDeemed, DnDeemed, DnDeemDI</v>
      </c>
      <c r="H4069" s="40" t="str">
        <f>DataSpec!$B$7</f>
        <v>Cap-Tons</v>
      </c>
      <c r="I4069" s="40" t="s">
        <v>11</v>
      </c>
      <c r="J4069" t="s">
        <v>172</v>
      </c>
      <c r="K4069" t="s">
        <v>259</v>
      </c>
      <c r="U4069" s="44">
        <f>SUMIFS(Table1[AStdWBkW],Table1[EnergyImpactID],E4069,Table1[BldgType],B4069,Table1[BldgVint],C4069,Table1[BldgLoc],F4069)</f>
        <v>0.03</v>
      </c>
      <c r="V4069" s="44">
        <f>SUMIFS(Table1[AStdWBkWh],Table1[EnergyImpactID],E4069,Table1[BldgType],B4069,Table1[BldgVint],C4069,Table1[BldgLoc],F4069)</f>
        <v>38.56</v>
      </c>
      <c r="W4069" s="69">
        <v>0</v>
      </c>
      <c r="X4069" s="69"/>
      <c r="Y4069" s="69"/>
      <c r="Z4069" s="69"/>
      <c r="AA4069" s="47">
        <f>SUMIF('Cost per Solution Code'!$I$5:$I$24,'Measure Support Table'!D4069,'Cost per Solution Code'!$H$5:$H$24)</f>
        <v>392.565</v>
      </c>
      <c r="AB4069" s="62"/>
      <c r="AC4069" s="47">
        <f>SUMIF('Cost per Solution Code'!$I$5:$I$24,'Measure Support Table'!D4069,'Cost per Solution Code'!$F$5:$F$24)</f>
        <v>491.11500000000001</v>
      </c>
      <c r="AD4069" s="62"/>
      <c r="AE4069" s="48">
        <f t="shared" si="504"/>
        <v>392.565</v>
      </c>
      <c r="AF4069" s="48">
        <f t="shared" si="505"/>
        <v>491.11500000000001</v>
      </c>
      <c r="AG4069" s="48">
        <f t="shared" si="506"/>
        <v>98.550000000000011</v>
      </c>
      <c r="AH4069" s="49">
        <f t="shared" si="507"/>
        <v>0</v>
      </c>
      <c r="AI4069" s="49">
        <f t="shared" si="508"/>
        <v>0</v>
      </c>
      <c r="AJ4069" s="50">
        <f t="shared" si="509"/>
        <v>0</v>
      </c>
      <c r="AK4069" s="51">
        <v>0</v>
      </c>
    </row>
    <row r="4070" spans="1:37" hidden="1" x14ac:dyDescent="0.35">
      <c r="A4070" s="39" t="str">
        <f t="shared" si="511"/>
        <v>SWHC005</v>
      </c>
      <c r="B4070" s="39" t="s">
        <v>332</v>
      </c>
      <c r="C4070" s="62" t="s">
        <v>20</v>
      </c>
      <c r="D4070" s="40" t="s">
        <v>16</v>
      </c>
      <c r="E4070" s="40" t="str">
        <f t="shared" si="510"/>
        <v>SWHC005H</v>
      </c>
      <c r="F4070" s="67" t="s">
        <v>248</v>
      </c>
      <c r="G4070" s="40" t="str">
        <f>DataSpec!$B$11</f>
        <v>UpDeemed, DnDeemed, DnDeemDI</v>
      </c>
      <c r="H4070" s="40" t="str">
        <f>DataSpec!$B$7</f>
        <v>Cap-Tons</v>
      </c>
      <c r="I4070" s="40" t="s">
        <v>11</v>
      </c>
      <c r="J4070" t="s">
        <v>172</v>
      </c>
      <c r="K4070" t="s">
        <v>260</v>
      </c>
      <c r="U4070" s="44">
        <f>SUMIFS(Table1[AStdWBkW],Table1[EnergyImpactID],E4070,Table1[BldgType],B4070,Table1[BldgVint],C4070,Table1[BldgLoc],F4070)</f>
        <v>0.02</v>
      </c>
      <c r="V4070" s="44">
        <f>SUMIFS(Table1[AStdWBkWh],Table1[EnergyImpactID],E4070,Table1[BldgType],B4070,Table1[BldgVint],C4070,Table1[BldgLoc],F4070)</f>
        <v>25.71</v>
      </c>
      <c r="W4070" s="69">
        <v>0</v>
      </c>
      <c r="X4070" s="69"/>
      <c r="Y4070" s="69"/>
      <c r="Z4070" s="69"/>
      <c r="AA4070" s="47">
        <f>SUMIF('Cost per Solution Code'!$I$5:$I$24,'Measure Support Table'!D4070,'Cost per Solution Code'!$H$5:$H$24)</f>
        <v>392.565</v>
      </c>
      <c r="AB4070" s="62"/>
      <c r="AC4070" s="47">
        <f>SUMIF('Cost per Solution Code'!$I$5:$I$24,'Measure Support Table'!D4070,'Cost per Solution Code'!$F$5:$F$24)</f>
        <v>458.26499999999999</v>
      </c>
      <c r="AD4070" s="62"/>
      <c r="AE4070" s="48">
        <f t="shared" si="504"/>
        <v>392.565</v>
      </c>
      <c r="AF4070" s="48">
        <f t="shared" si="505"/>
        <v>458.26499999999999</v>
      </c>
      <c r="AG4070" s="48">
        <f t="shared" si="506"/>
        <v>65.699999999999989</v>
      </c>
      <c r="AH4070" s="49">
        <f t="shared" si="507"/>
        <v>0</v>
      </c>
      <c r="AI4070" s="49">
        <f t="shared" si="508"/>
        <v>0</v>
      </c>
      <c r="AJ4070" s="50">
        <f t="shared" si="509"/>
        <v>0</v>
      </c>
      <c r="AK4070" s="51">
        <v>0</v>
      </c>
    </row>
    <row r="4071" spans="1:37" hidden="1" x14ac:dyDescent="0.35">
      <c r="A4071" s="39" t="str">
        <f t="shared" si="511"/>
        <v>SWHC005</v>
      </c>
      <c r="B4071" s="39" t="s">
        <v>332</v>
      </c>
      <c r="C4071" s="62" t="s">
        <v>20</v>
      </c>
      <c r="D4071" s="40" t="s">
        <v>18</v>
      </c>
      <c r="E4071" s="40" t="str">
        <f t="shared" si="510"/>
        <v>SWHC005I</v>
      </c>
      <c r="F4071" s="67" t="s">
        <v>248</v>
      </c>
      <c r="G4071" s="40" t="str">
        <f>DataSpec!$B$11</f>
        <v>UpDeemed, DnDeemed, DnDeemDI</v>
      </c>
      <c r="H4071" s="40" t="str">
        <f>DataSpec!$B$7</f>
        <v>Cap-Tons</v>
      </c>
      <c r="I4071" s="40" t="s">
        <v>11</v>
      </c>
      <c r="J4071" t="s">
        <v>173</v>
      </c>
      <c r="K4071" t="s">
        <v>261</v>
      </c>
      <c r="U4071" s="44">
        <f>SUMIFS(Table1[AStdWBkW],Table1[EnergyImpactID],E4071,Table1[BldgType],B4071,Table1[BldgVint],C4071,Table1[BldgLoc],F4071)</f>
        <v>0.03</v>
      </c>
      <c r="V4071" s="44">
        <f>SUMIFS(Table1[AStdWBkWh],Table1[EnergyImpactID],E4071,Table1[BldgType],B4071,Table1[BldgVint],C4071,Table1[BldgLoc],F4071)</f>
        <v>45.83</v>
      </c>
      <c r="W4071" s="69">
        <v>0</v>
      </c>
      <c r="X4071" s="69"/>
      <c r="Y4071" s="69"/>
      <c r="Z4071" s="69"/>
      <c r="AA4071" s="47">
        <f>SUMIF('Cost per Solution Code'!$I$5:$I$24,'Measure Support Table'!D4071,'Cost per Solution Code'!$H$5:$H$24)</f>
        <v>660</v>
      </c>
      <c r="AB4071" s="62"/>
      <c r="AC4071" s="47">
        <f>SUMIF('Cost per Solution Code'!$I$5:$I$24,'Measure Support Table'!D4071,'Cost per Solution Code'!$F$5:$F$24)</f>
        <v>923</v>
      </c>
      <c r="AD4071" s="62"/>
      <c r="AE4071" s="48">
        <f t="shared" si="504"/>
        <v>660</v>
      </c>
      <c r="AF4071" s="48">
        <f t="shared" si="505"/>
        <v>923</v>
      </c>
      <c r="AG4071" s="48">
        <f t="shared" si="506"/>
        <v>263</v>
      </c>
      <c r="AH4071" s="49">
        <f t="shared" si="507"/>
        <v>0</v>
      </c>
      <c r="AI4071" s="49">
        <f t="shared" si="508"/>
        <v>0</v>
      </c>
      <c r="AJ4071" s="50">
        <f t="shared" si="509"/>
        <v>0</v>
      </c>
      <c r="AK4071" s="51">
        <v>0</v>
      </c>
    </row>
    <row r="4072" spans="1:37" hidden="1" x14ac:dyDescent="0.35">
      <c r="A4072" s="39" t="str">
        <f t="shared" si="511"/>
        <v>SWHC005</v>
      </c>
      <c r="B4072" s="39" t="s">
        <v>332</v>
      </c>
      <c r="C4072" s="62" t="s">
        <v>20</v>
      </c>
      <c r="D4072" s="40" t="s">
        <v>22</v>
      </c>
      <c r="E4072" s="40" t="str">
        <f t="shared" si="510"/>
        <v>SWHC005J</v>
      </c>
      <c r="F4072" s="67" t="s">
        <v>248</v>
      </c>
      <c r="G4072" s="40" t="str">
        <f>DataSpec!$B$11</f>
        <v>UpDeemed, DnDeemed, DnDeemDI</v>
      </c>
      <c r="H4072" s="40" t="str">
        <f>DataSpec!$B$7</f>
        <v>Cap-Tons</v>
      </c>
      <c r="I4072" s="40" t="s">
        <v>11</v>
      </c>
      <c r="J4072" t="s">
        <v>173</v>
      </c>
      <c r="K4072" t="s">
        <v>262</v>
      </c>
      <c r="U4072" s="44">
        <f>SUMIFS(Table1[AStdWBkW],Table1[EnergyImpactID],E4072,Table1[BldgType],B4072,Table1[BldgVint],C4072,Table1[BldgLoc],F4072)</f>
        <v>0.02</v>
      </c>
      <c r="V4072" s="44">
        <f>SUMIFS(Table1[AStdWBkWh],Table1[EnergyImpactID],E4072,Table1[BldgType],B4072,Table1[BldgVint],C4072,Table1[BldgLoc],F4072)</f>
        <v>30.58</v>
      </c>
      <c r="W4072" s="69">
        <v>0</v>
      </c>
      <c r="X4072" s="69"/>
      <c r="Y4072" s="69"/>
      <c r="Z4072" s="69"/>
      <c r="AA4072" s="47">
        <f>SUMIF('Cost per Solution Code'!$I$5:$I$24,'Measure Support Table'!D4072,'Cost per Solution Code'!$H$5:$H$24)</f>
        <v>660</v>
      </c>
      <c r="AB4072" s="62"/>
      <c r="AC4072" s="47">
        <f>SUMIF('Cost per Solution Code'!$I$5:$I$24,'Measure Support Table'!D4072,'Cost per Solution Code'!$F$5:$F$24)</f>
        <v>845</v>
      </c>
      <c r="AD4072" s="62"/>
      <c r="AE4072" s="48">
        <f t="shared" si="504"/>
        <v>660</v>
      </c>
      <c r="AF4072" s="48">
        <f t="shared" si="505"/>
        <v>845</v>
      </c>
      <c r="AG4072" s="48">
        <f t="shared" si="506"/>
        <v>185</v>
      </c>
      <c r="AH4072" s="49">
        <f t="shared" si="507"/>
        <v>0</v>
      </c>
      <c r="AI4072" s="49">
        <f t="shared" si="508"/>
        <v>0</v>
      </c>
      <c r="AJ4072" s="50">
        <f t="shared" si="509"/>
        <v>0</v>
      </c>
      <c r="AK4072" s="51">
        <v>0</v>
      </c>
    </row>
    <row r="4073" spans="1:37" hidden="1" x14ac:dyDescent="0.35">
      <c r="A4073" s="39" t="str">
        <f t="shared" si="511"/>
        <v>SWHC005</v>
      </c>
      <c r="B4073" s="39" t="s">
        <v>332</v>
      </c>
      <c r="C4073" s="62" t="s">
        <v>20</v>
      </c>
      <c r="D4073" s="40" t="s">
        <v>25</v>
      </c>
      <c r="E4073" s="40" t="str">
        <f t="shared" si="510"/>
        <v>SWHC005K</v>
      </c>
      <c r="F4073" s="67" t="s">
        <v>248</v>
      </c>
      <c r="G4073" s="40" t="str">
        <f>DataSpec!$B$11</f>
        <v>UpDeemed, DnDeemed, DnDeemDI</v>
      </c>
      <c r="H4073" s="40" t="str">
        <f>DataSpec!$B$7</f>
        <v>Cap-Tons</v>
      </c>
      <c r="I4073" s="40" t="s">
        <v>11</v>
      </c>
      <c r="J4073" t="s">
        <v>174</v>
      </c>
      <c r="K4073" t="s">
        <v>263</v>
      </c>
      <c r="U4073" s="44">
        <f>SUMIFS(Table1[AStdWBkW],Table1[EnergyImpactID],E4073,Table1[BldgType],B4073,Table1[BldgVint],C4073,Table1[BldgLoc],F4073)</f>
        <v>0.04</v>
      </c>
      <c r="V4073" s="44">
        <f>SUMIFS(Table1[AStdWBkWh],Table1[EnergyImpactID],E4073,Table1[BldgType],B4073,Table1[BldgVint],C4073,Table1[BldgLoc],F4073)</f>
        <v>52.39</v>
      </c>
      <c r="W4073" s="69">
        <v>0</v>
      </c>
      <c r="X4073" s="69"/>
      <c r="Y4073" s="69"/>
      <c r="Z4073" s="69"/>
      <c r="AA4073" s="47">
        <f>SUMIF('Cost per Solution Code'!$I$5:$I$24,'Measure Support Table'!D4073,'Cost per Solution Code'!$H$5:$H$24)</f>
        <v>519.14</v>
      </c>
      <c r="AB4073" s="62"/>
      <c r="AC4073" s="47">
        <f>SUMIF('Cost per Solution Code'!$I$5:$I$24,'Measure Support Table'!D4073,'Cost per Solution Code'!$F$5:$F$24)</f>
        <v>685.85</v>
      </c>
      <c r="AD4073" s="62"/>
      <c r="AE4073" s="48">
        <f t="shared" si="504"/>
        <v>519.14</v>
      </c>
      <c r="AF4073" s="48">
        <f t="shared" si="505"/>
        <v>685.85</v>
      </c>
      <c r="AG4073" s="48">
        <f t="shared" si="506"/>
        <v>166.71000000000004</v>
      </c>
      <c r="AH4073" s="49">
        <f t="shared" si="507"/>
        <v>0</v>
      </c>
      <c r="AI4073" s="49">
        <f t="shared" si="508"/>
        <v>0</v>
      </c>
      <c r="AJ4073" s="50">
        <f t="shared" si="509"/>
        <v>0</v>
      </c>
      <c r="AK4073" s="51">
        <v>0</v>
      </c>
    </row>
    <row r="4074" spans="1:37" hidden="1" x14ac:dyDescent="0.35">
      <c r="A4074" s="39" t="str">
        <f t="shared" si="511"/>
        <v>SWHC005</v>
      </c>
      <c r="B4074" s="39" t="s">
        <v>332</v>
      </c>
      <c r="C4074" s="62" t="s">
        <v>20</v>
      </c>
      <c r="D4074" s="40" t="s">
        <v>175</v>
      </c>
      <c r="E4074" s="40" t="str">
        <f t="shared" si="510"/>
        <v>SWHC005L</v>
      </c>
      <c r="F4074" s="67" t="s">
        <v>248</v>
      </c>
      <c r="G4074" s="40" t="str">
        <f>DataSpec!$B$11</f>
        <v>UpDeemed, DnDeemed, DnDeemDI</v>
      </c>
      <c r="H4074" s="40" t="str">
        <f>DataSpec!$B$7</f>
        <v>Cap-Tons</v>
      </c>
      <c r="I4074" s="40" t="s">
        <v>11</v>
      </c>
      <c r="J4074" t="s">
        <v>174</v>
      </c>
      <c r="K4074" t="s">
        <v>264</v>
      </c>
      <c r="U4074" s="44">
        <f>SUMIFS(Table1[AStdWBkW],Table1[EnergyImpactID],E4074,Table1[BldgType],B4074,Table1[BldgVint],C4074,Table1[BldgLoc],F4074)</f>
        <v>0.02</v>
      </c>
      <c r="V4074" s="44">
        <f>SUMIFS(Table1[AStdWBkWh],Table1[EnergyImpactID],E4074,Table1[BldgType],B4074,Table1[BldgVint],C4074,Table1[BldgLoc],F4074)</f>
        <v>34.9</v>
      </c>
      <c r="W4074" s="69">
        <v>0</v>
      </c>
      <c r="X4074" s="69"/>
      <c r="Y4074" s="69"/>
      <c r="Z4074" s="69"/>
      <c r="AA4074" s="47">
        <f>SUMIF('Cost per Solution Code'!$I$5:$I$24,'Measure Support Table'!D4074,'Cost per Solution Code'!$H$5:$H$24)</f>
        <v>519.14</v>
      </c>
      <c r="AB4074" s="62"/>
      <c r="AC4074" s="47">
        <f>SUMIF('Cost per Solution Code'!$I$5:$I$24,'Measure Support Table'!D4074,'Cost per Solution Code'!$F$5:$F$24)</f>
        <v>555.84500000000003</v>
      </c>
      <c r="AD4074" s="62"/>
      <c r="AE4074" s="48">
        <f t="shared" si="504"/>
        <v>519.14</v>
      </c>
      <c r="AF4074" s="48">
        <f t="shared" si="505"/>
        <v>555.84500000000003</v>
      </c>
      <c r="AG4074" s="48">
        <f t="shared" si="506"/>
        <v>36.705000000000041</v>
      </c>
      <c r="AH4074" s="49">
        <f t="shared" si="507"/>
        <v>0</v>
      </c>
      <c r="AI4074" s="49">
        <f t="shared" si="508"/>
        <v>0</v>
      </c>
      <c r="AJ4074" s="50">
        <f t="shared" si="509"/>
        <v>0</v>
      </c>
      <c r="AK4074" s="51">
        <v>0</v>
      </c>
    </row>
    <row r="4075" spans="1:37" hidden="1" x14ac:dyDescent="0.35">
      <c r="A4075" s="39" t="str">
        <f t="shared" si="511"/>
        <v>SWHC005</v>
      </c>
      <c r="B4075" s="39" t="s">
        <v>332</v>
      </c>
      <c r="C4075" s="62" t="s">
        <v>20</v>
      </c>
      <c r="D4075" s="40" t="s">
        <v>176</v>
      </c>
      <c r="E4075" s="40" t="str">
        <f t="shared" si="510"/>
        <v>SWHC005M</v>
      </c>
      <c r="F4075" s="67" t="s">
        <v>248</v>
      </c>
      <c r="G4075" s="40" t="str">
        <f>DataSpec!$B$11</f>
        <v>UpDeemed, DnDeemed, DnDeemDI</v>
      </c>
      <c r="H4075" s="40" t="str">
        <f>DataSpec!$B$7</f>
        <v>Cap-Tons</v>
      </c>
      <c r="I4075" s="40" t="s">
        <v>11</v>
      </c>
      <c r="J4075" t="s">
        <v>177</v>
      </c>
      <c r="K4075" t="s">
        <v>265</v>
      </c>
      <c r="U4075" s="44">
        <f>SUMIFS(Table1[AStdWBkW],Table1[EnergyImpactID],E4075,Table1[BldgType],B4075,Table1[BldgVint],C4075,Table1[BldgLoc],F4075)</f>
        <v>0.03</v>
      </c>
      <c r="V4075" s="44">
        <f>SUMIFS(Table1[AStdWBkWh],Table1[EnergyImpactID],E4075,Table1[BldgType],B4075,Table1[BldgVint],C4075,Table1[BldgLoc],F4075)</f>
        <v>48.13</v>
      </c>
      <c r="W4075" s="69">
        <v>0</v>
      </c>
      <c r="X4075" s="69"/>
      <c r="Y4075" s="69"/>
      <c r="Z4075" s="69"/>
      <c r="AA4075" s="47">
        <f>SUMIF('Cost per Solution Code'!$I$5:$I$24,'Measure Support Table'!D4075,'Cost per Solution Code'!$H$5:$H$24)</f>
        <v>449.41</v>
      </c>
      <c r="AB4075" s="62"/>
      <c r="AC4075" s="47">
        <f>SUMIF('Cost per Solution Code'!$I$5:$I$24,'Measure Support Table'!D4075,'Cost per Solution Code'!$F$5:$F$24)</f>
        <v>771.3576281291954</v>
      </c>
      <c r="AD4075" s="62"/>
      <c r="AE4075" s="48">
        <f t="shared" si="504"/>
        <v>449.41</v>
      </c>
      <c r="AF4075" s="48">
        <f t="shared" si="505"/>
        <v>771.3576281291954</v>
      </c>
      <c r="AG4075" s="48">
        <f t="shared" si="506"/>
        <v>321.94762812919538</v>
      </c>
      <c r="AH4075" s="49">
        <f t="shared" si="507"/>
        <v>0</v>
      </c>
      <c r="AI4075" s="49">
        <f t="shared" si="508"/>
        <v>0</v>
      </c>
      <c r="AJ4075" s="50">
        <f t="shared" si="509"/>
        <v>0</v>
      </c>
      <c r="AK4075" s="51">
        <v>0</v>
      </c>
    </row>
    <row r="4076" spans="1:37" hidden="1" x14ac:dyDescent="0.35">
      <c r="A4076" s="39" t="str">
        <f t="shared" si="511"/>
        <v>SWHC005</v>
      </c>
      <c r="B4076" s="39" t="s">
        <v>332</v>
      </c>
      <c r="C4076" s="62" t="s">
        <v>20</v>
      </c>
      <c r="D4076" s="40" t="s">
        <v>178</v>
      </c>
      <c r="E4076" s="40" t="str">
        <f t="shared" si="510"/>
        <v>SWHC005N</v>
      </c>
      <c r="F4076" s="67" t="s">
        <v>248</v>
      </c>
      <c r="G4076" s="40" t="str">
        <f>DataSpec!$B$11</f>
        <v>UpDeemed, DnDeemed, DnDeemDI</v>
      </c>
      <c r="H4076" s="40" t="str">
        <f>DataSpec!$B$7</f>
        <v>Cap-Tons</v>
      </c>
      <c r="I4076" s="40" t="s">
        <v>11</v>
      </c>
      <c r="J4076" t="s">
        <v>177</v>
      </c>
      <c r="K4076" t="s">
        <v>266</v>
      </c>
      <c r="U4076" s="44">
        <f>SUMIFS(Table1[AStdWBkW],Table1[EnergyImpactID],E4076,Table1[BldgType],B4076,Table1[BldgVint],C4076,Table1[BldgLoc],F4076)</f>
        <v>0.02</v>
      </c>
      <c r="V4076" s="44">
        <f>SUMIFS(Table1[AStdWBkWh],Table1[EnergyImpactID],E4076,Table1[BldgType],B4076,Table1[BldgVint],C4076,Table1[BldgLoc],F4076)</f>
        <v>32.11</v>
      </c>
      <c r="W4076" s="69">
        <v>0</v>
      </c>
      <c r="X4076" s="69"/>
      <c r="Y4076" s="69"/>
      <c r="Z4076" s="69"/>
      <c r="AA4076" s="47">
        <f>SUMIF('Cost per Solution Code'!$I$5:$I$24,'Measure Support Table'!D4076,'Cost per Solution Code'!$H$5:$H$24)</f>
        <v>449.41</v>
      </c>
      <c r="AB4076" s="62"/>
      <c r="AC4076" s="47">
        <f>SUMIF('Cost per Solution Code'!$I$5:$I$24,'Measure Support Table'!D4076,'Cost per Solution Code'!$F$5:$F$24)</f>
        <v>629.11366698254767</v>
      </c>
      <c r="AD4076" s="62"/>
      <c r="AE4076" s="48">
        <f t="shared" si="504"/>
        <v>449.41</v>
      </c>
      <c r="AF4076" s="48">
        <f t="shared" si="505"/>
        <v>629.11366698254767</v>
      </c>
      <c r="AG4076" s="48">
        <f t="shared" si="506"/>
        <v>179.70366698254765</v>
      </c>
      <c r="AH4076" s="49">
        <f t="shared" si="507"/>
        <v>0</v>
      </c>
      <c r="AI4076" s="49">
        <f t="shared" si="508"/>
        <v>0</v>
      </c>
      <c r="AJ4076" s="50">
        <f t="shared" si="509"/>
        <v>0</v>
      </c>
      <c r="AK4076" s="51">
        <v>0</v>
      </c>
    </row>
    <row r="4077" spans="1:37" hidden="1" x14ac:dyDescent="0.35">
      <c r="A4077" s="39" t="str">
        <f t="shared" si="511"/>
        <v>SWHC005</v>
      </c>
      <c r="B4077" s="39" t="s">
        <v>332</v>
      </c>
      <c r="C4077" s="62" t="s">
        <v>20</v>
      </c>
      <c r="D4077" s="40" t="s">
        <v>179</v>
      </c>
      <c r="E4077" s="40" t="str">
        <f t="shared" si="510"/>
        <v>SWHC005O</v>
      </c>
      <c r="F4077" s="67" t="s">
        <v>248</v>
      </c>
      <c r="G4077" s="40" t="str">
        <f>DataSpec!$B$11</f>
        <v>UpDeemed, DnDeemed, DnDeemDI</v>
      </c>
      <c r="H4077" s="40" t="str">
        <f>DataSpec!$B$7</f>
        <v>Cap-Tons</v>
      </c>
      <c r="I4077" s="40" t="s">
        <v>11</v>
      </c>
      <c r="J4077" t="s">
        <v>180</v>
      </c>
      <c r="K4077" t="s">
        <v>267</v>
      </c>
      <c r="U4077" s="44">
        <f>SUMIFS(Table1[AStdWBkW],Table1[EnergyImpactID],E4077,Table1[BldgType],B4077,Table1[BldgVint],C4077,Table1[BldgLoc],F4077)</f>
        <v>0.04</v>
      </c>
      <c r="V4077" s="44">
        <f>SUMIFS(Table1[AStdWBkWh],Table1[EnergyImpactID],E4077,Table1[BldgType],B4077,Table1[BldgVint],C4077,Table1[BldgLoc],F4077)</f>
        <v>57.76</v>
      </c>
      <c r="W4077" s="69">
        <v>0</v>
      </c>
      <c r="X4077" s="69"/>
      <c r="Y4077" s="69"/>
      <c r="Z4077" s="69"/>
      <c r="AA4077" s="47">
        <f>SUMIF('Cost per Solution Code'!$I$5:$I$24,'Measure Support Table'!D4077,'Cost per Solution Code'!$H$5:$H$24)</f>
        <v>1086</v>
      </c>
      <c r="AB4077" s="62"/>
      <c r="AC4077" s="47">
        <f>SUMIF('Cost per Solution Code'!$I$5:$I$24,'Measure Support Table'!D4077,'Cost per Solution Code'!$F$5:$F$24)</f>
        <v>1124.9000000000001</v>
      </c>
      <c r="AD4077" s="62"/>
      <c r="AE4077" s="48">
        <f t="shared" si="504"/>
        <v>1086</v>
      </c>
      <c r="AF4077" s="48">
        <f t="shared" si="505"/>
        <v>1124.9000000000001</v>
      </c>
      <c r="AG4077" s="48">
        <f t="shared" si="506"/>
        <v>38.900000000000091</v>
      </c>
      <c r="AH4077" s="49">
        <f t="shared" si="507"/>
        <v>0</v>
      </c>
      <c r="AI4077" s="49">
        <f t="shared" si="508"/>
        <v>0</v>
      </c>
      <c r="AJ4077" s="50">
        <f t="shared" si="509"/>
        <v>0</v>
      </c>
      <c r="AK4077" s="51">
        <v>0</v>
      </c>
    </row>
    <row r="4078" spans="1:37" hidden="1" x14ac:dyDescent="0.35">
      <c r="A4078" s="39" t="str">
        <f t="shared" si="511"/>
        <v>SWHC005</v>
      </c>
      <c r="B4078" s="39" t="s">
        <v>332</v>
      </c>
      <c r="C4078" s="62" t="s">
        <v>20</v>
      </c>
      <c r="D4078" s="40" t="s">
        <v>181</v>
      </c>
      <c r="E4078" s="40" t="str">
        <f t="shared" si="510"/>
        <v>SWHC005P</v>
      </c>
      <c r="F4078" s="67" t="s">
        <v>248</v>
      </c>
      <c r="G4078" s="40" t="str">
        <f>DataSpec!$B$11</f>
        <v>UpDeemed, DnDeemed, DnDeemDI</v>
      </c>
      <c r="H4078" s="40" t="str">
        <f>DataSpec!$B$7</f>
        <v>Cap-Tons</v>
      </c>
      <c r="I4078" s="40" t="s">
        <v>11</v>
      </c>
      <c r="J4078" t="s">
        <v>180</v>
      </c>
      <c r="K4078" t="s">
        <v>268</v>
      </c>
      <c r="U4078" s="44">
        <f>SUMIFS(Table1[AStdWBkW],Table1[EnergyImpactID],E4078,Table1[BldgType],B4078,Table1[BldgVint],C4078,Table1[BldgLoc],F4078)</f>
        <v>0.03</v>
      </c>
      <c r="V4078" s="44">
        <f>SUMIFS(Table1[AStdWBkWh],Table1[EnergyImpactID],E4078,Table1[BldgType],B4078,Table1[BldgVint],C4078,Table1[BldgLoc],F4078)</f>
        <v>38.56</v>
      </c>
      <c r="W4078" s="69">
        <v>0</v>
      </c>
      <c r="X4078" s="69"/>
      <c r="Y4078" s="69"/>
      <c r="Z4078" s="69"/>
      <c r="AA4078" s="47">
        <f>SUMIF('Cost per Solution Code'!$I$5:$I$24,'Measure Support Table'!D4078,'Cost per Solution Code'!$H$5:$H$24)</f>
        <v>1086</v>
      </c>
      <c r="AB4078" s="62"/>
      <c r="AC4078" s="47">
        <f>SUMIF('Cost per Solution Code'!$I$5:$I$24,'Measure Support Table'!D4078,'Cost per Solution Code'!$F$5:$F$24)</f>
        <v>1107.17</v>
      </c>
      <c r="AD4078" s="62"/>
      <c r="AE4078" s="48">
        <f t="shared" si="504"/>
        <v>1086</v>
      </c>
      <c r="AF4078" s="48">
        <f t="shared" si="505"/>
        <v>1107.17</v>
      </c>
      <c r="AG4078" s="48">
        <f t="shared" si="506"/>
        <v>21.170000000000073</v>
      </c>
      <c r="AH4078" s="49">
        <f t="shared" si="507"/>
        <v>0</v>
      </c>
      <c r="AI4078" s="49">
        <f t="shared" si="508"/>
        <v>0</v>
      </c>
      <c r="AJ4078" s="50">
        <f t="shared" si="509"/>
        <v>0</v>
      </c>
      <c r="AK4078" s="51">
        <v>0</v>
      </c>
    </row>
    <row r="4079" spans="1:37" hidden="1" x14ac:dyDescent="0.35">
      <c r="A4079" s="39" t="str">
        <f t="shared" si="511"/>
        <v>SWHC005</v>
      </c>
      <c r="B4079" s="39" t="s">
        <v>332</v>
      </c>
      <c r="C4079" s="62" t="s">
        <v>20</v>
      </c>
      <c r="D4079" s="40" t="s">
        <v>182</v>
      </c>
      <c r="E4079" s="40" t="str">
        <f t="shared" si="510"/>
        <v>SWHC005Q</v>
      </c>
      <c r="F4079" s="67" t="s">
        <v>248</v>
      </c>
      <c r="G4079" s="40" t="str">
        <f>DataSpec!$B$11</f>
        <v>UpDeemed, DnDeemed, DnDeemDI</v>
      </c>
      <c r="H4079" s="40" t="str">
        <f>DataSpec!$B$7</f>
        <v>Cap-Tons</v>
      </c>
      <c r="I4079" s="40" t="s">
        <v>11</v>
      </c>
      <c r="J4079" t="s">
        <v>183</v>
      </c>
      <c r="K4079" t="s">
        <v>269</v>
      </c>
      <c r="U4079" s="44">
        <f>SUMIFS(Table1[AStdWBkW],Table1[EnergyImpactID],E4079,Table1[BldgType],B4079,Table1[BldgVint],C4079,Table1[BldgLoc],F4079)</f>
        <v>0.03</v>
      </c>
      <c r="V4079" s="44">
        <f>SUMIFS(Table1[AStdWBkWh],Table1[EnergyImpactID],E4079,Table1[BldgType],B4079,Table1[BldgVint],C4079,Table1[BldgLoc],F4079)</f>
        <v>45.04</v>
      </c>
      <c r="W4079" s="69">
        <v>0</v>
      </c>
      <c r="X4079" s="69"/>
      <c r="Y4079" s="69"/>
      <c r="Z4079" s="69"/>
      <c r="AA4079" s="47">
        <f>SUMIF('Cost per Solution Code'!$I$5:$I$24,'Measure Support Table'!D4079,'Cost per Solution Code'!$H$5:$H$24)</f>
        <v>636.29999999999995</v>
      </c>
      <c r="AB4079" s="62"/>
      <c r="AC4079" s="47">
        <f>SUMIF('Cost per Solution Code'!$I$5:$I$24,'Measure Support Table'!D4079,'Cost per Solution Code'!$F$5:$F$24)</f>
        <v>931.83</v>
      </c>
      <c r="AD4079" s="62"/>
      <c r="AE4079" s="48">
        <f t="shared" si="504"/>
        <v>636.29999999999995</v>
      </c>
      <c r="AF4079" s="48">
        <f t="shared" si="505"/>
        <v>931.83</v>
      </c>
      <c r="AG4079" s="48">
        <f t="shared" si="506"/>
        <v>295.53000000000009</v>
      </c>
      <c r="AH4079" s="49">
        <f t="shared" si="507"/>
        <v>0</v>
      </c>
      <c r="AI4079" s="49">
        <f t="shared" si="508"/>
        <v>0</v>
      </c>
      <c r="AJ4079" s="50">
        <f t="shared" si="509"/>
        <v>0</v>
      </c>
      <c r="AK4079" s="51">
        <v>0</v>
      </c>
    </row>
    <row r="4080" spans="1:37" hidden="1" x14ac:dyDescent="0.35">
      <c r="A4080" s="39" t="str">
        <f t="shared" si="511"/>
        <v>SWHC005</v>
      </c>
      <c r="B4080" s="39" t="s">
        <v>332</v>
      </c>
      <c r="C4080" s="62" t="s">
        <v>20</v>
      </c>
      <c r="D4080" s="40" t="s">
        <v>184</v>
      </c>
      <c r="E4080" s="40" t="str">
        <f t="shared" si="510"/>
        <v>SWHC005R</v>
      </c>
      <c r="F4080" s="67" t="s">
        <v>248</v>
      </c>
      <c r="G4080" s="40" t="str">
        <f>DataSpec!$B$11</f>
        <v>UpDeemed, DnDeemed, DnDeemDI</v>
      </c>
      <c r="H4080" s="40" t="str">
        <f>DataSpec!$B$7</f>
        <v>Cap-Tons</v>
      </c>
      <c r="I4080" s="40" t="s">
        <v>11</v>
      </c>
      <c r="J4080" t="s">
        <v>183</v>
      </c>
      <c r="K4080" t="s">
        <v>270</v>
      </c>
      <c r="U4080" s="44">
        <f>SUMIFS(Table1[AStdWBkW],Table1[EnergyImpactID],E4080,Table1[BldgType],B4080,Table1[BldgVint],C4080,Table1[BldgLoc],F4080)</f>
        <v>0.02</v>
      </c>
      <c r="V4080" s="44">
        <f>SUMIFS(Table1[AStdWBkWh],Table1[EnergyImpactID],E4080,Table1[BldgType],B4080,Table1[BldgVint],C4080,Table1[BldgLoc],F4080)</f>
        <v>30.03</v>
      </c>
      <c r="W4080" s="69">
        <v>0</v>
      </c>
      <c r="X4080" s="69"/>
      <c r="Y4080" s="69"/>
      <c r="Z4080" s="69"/>
      <c r="AA4080" s="47">
        <f>SUMIF('Cost per Solution Code'!$I$5:$I$24,'Measure Support Table'!D4080,'Cost per Solution Code'!$H$5:$H$24)</f>
        <v>636.29999999999995</v>
      </c>
      <c r="AB4080" s="62"/>
      <c r="AC4080" s="47">
        <f>SUMIF('Cost per Solution Code'!$I$5:$I$24,'Measure Support Table'!D4080,'Cost per Solution Code'!$F$5:$F$24)</f>
        <v>797.9</v>
      </c>
      <c r="AD4080" s="62"/>
      <c r="AE4080" s="48">
        <f t="shared" si="504"/>
        <v>636.29999999999995</v>
      </c>
      <c r="AF4080" s="48">
        <f t="shared" si="505"/>
        <v>797.9</v>
      </c>
      <c r="AG4080" s="48">
        <f t="shared" si="506"/>
        <v>161.60000000000002</v>
      </c>
      <c r="AH4080" s="49">
        <f t="shared" si="507"/>
        <v>0</v>
      </c>
      <c r="AI4080" s="49">
        <f t="shared" si="508"/>
        <v>0</v>
      </c>
      <c r="AJ4080" s="50">
        <f t="shared" si="509"/>
        <v>0</v>
      </c>
      <c r="AK4080" s="51">
        <v>0</v>
      </c>
    </row>
    <row r="4081" spans="1:37" hidden="1" x14ac:dyDescent="0.35">
      <c r="A4081" s="39" t="str">
        <f t="shared" si="511"/>
        <v>SWHC005</v>
      </c>
      <c r="B4081" s="39" t="s">
        <v>332</v>
      </c>
      <c r="C4081" s="62" t="s">
        <v>20</v>
      </c>
      <c r="D4081" s="40" t="s">
        <v>185</v>
      </c>
      <c r="E4081" s="40" t="str">
        <f t="shared" si="510"/>
        <v>SWHC005S</v>
      </c>
      <c r="F4081" s="67" t="s">
        <v>248</v>
      </c>
      <c r="G4081" s="40" t="str">
        <f>DataSpec!$B$11</f>
        <v>UpDeemed, DnDeemed, DnDeemDI</v>
      </c>
      <c r="H4081" s="40" t="str">
        <f>DataSpec!$B$7</f>
        <v>Cap-Tons</v>
      </c>
      <c r="I4081" s="40" t="s">
        <v>11</v>
      </c>
      <c r="J4081" t="s">
        <v>186</v>
      </c>
      <c r="K4081" t="s">
        <v>271</v>
      </c>
      <c r="U4081" s="44">
        <f>SUMIFS(Table1[AStdWBkW],Table1[EnergyImpactID],E4081,Table1[BldgType],B4081,Table1[BldgVint],C4081,Table1[BldgLoc],F4081)</f>
        <v>0.04</v>
      </c>
      <c r="V4081" s="44">
        <f>SUMIFS(Table1[AStdWBkWh],Table1[EnergyImpactID],E4081,Table1[BldgType],B4081,Table1[BldgVint],C4081,Table1[BldgLoc],F4081)</f>
        <v>60.14</v>
      </c>
      <c r="W4081" s="69">
        <v>0</v>
      </c>
      <c r="X4081" s="69"/>
      <c r="Y4081" s="69"/>
      <c r="Z4081" s="69"/>
      <c r="AA4081" s="47">
        <f>SUMIF('Cost per Solution Code'!$I$5:$I$24,'Measure Support Table'!D4081,'Cost per Solution Code'!$H$5:$H$24)</f>
        <v>416.53842439071497</v>
      </c>
      <c r="AB4081" s="62"/>
      <c r="AC4081" s="47">
        <f>SUMIF('Cost per Solution Code'!$I$5:$I$24,'Measure Support Table'!D4081,'Cost per Solution Code'!$F$5:$F$24)</f>
        <v>610</v>
      </c>
      <c r="AD4081" s="62"/>
      <c r="AE4081" s="48">
        <f t="shared" si="504"/>
        <v>416.53842439071497</v>
      </c>
      <c r="AF4081" s="48">
        <f t="shared" si="505"/>
        <v>610</v>
      </c>
      <c r="AG4081" s="48">
        <f t="shared" si="506"/>
        <v>193.46157560928503</v>
      </c>
      <c r="AH4081" s="49">
        <f t="shared" si="507"/>
        <v>0</v>
      </c>
      <c r="AI4081" s="49">
        <f t="shared" si="508"/>
        <v>0</v>
      </c>
      <c r="AJ4081" s="50">
        <f t="shared" si="509"/>
        <v>0</v>
      </c>
      <c r="AK4081" s="51">
        <v>0</v>
      </c>
    </row>
    <row r="4082" spans="1:37" hidden="1" x14ac:dyDescent="0.35">
      <c r="A4082" s="39" t="str">
        <f t="shared" si="511"/>
        <v>SWHC005</v>
      </c>
      <c r="B4082" s="39" t="s">
        <v>332</v>
      </c>
      <c r="C4082" s="62" t="s">
        <v>20</v>
      </c>
      <c r="D4082" s="40" t="s">
        <v>187</v>
      </c>
      <c r="E4082" s="40" t="str">
        <f t="shared" si="510"/>
        <v>SWHC005T</v>
      </c>
      <c r="F4082" s="67" t="s">
        <v>248</v>
      </c>
      <c r="G4082" s="40" t="str">
        <f>DataSpec!$B$11</f>
        <v>UpDeemed, DnDeemed, DnDeemDI</v>
      </c>
      <c r="H4082" s="40" t="str">
        <f>DataSpec!$B$7</f>
        <v>Cap-Tons</v>
      </c>
      <c r="I4082" s="40" t="s">
        <v>11</v>
      </c>
      <c r="J4082" t="s">
        <v>186</v>
      </c>
      <c r="K4082" t="s">
        <v>272</v>
      </c>
      <c r="U4082" s="44">
        <f>SUMIFS(Table1[AStdWBkW],Table1[EnergyImpactID],E4082,Table1[BldgType],B4082,Table1[BldgVint],C4082,Table1[BldgLoc],F4082)</f>
        <v>0.03</v>
      </c>
      <c r="V4082" s="44">
        <f>SUMIFS(Table1[AStdWBkWh],Table1[EnergyImpactID],E4082,Table1[BldgType],B4082,Table1[BldgVint],C4082,Table1[BldgLoc],F4082)</f>
        <v>40.06</v>
      </c>
      <c r="W4082" s="69">
        <v>0</v>
      </c>
      <c r="X4082" s="69"/>
      <c r="Y4082" s="69"/>
      <c r="Z4082" s="69"/>
      <c r="AA4082" s="47">
        <f>SUMIF('Cost per Solution Code'!$I$5:$I$24,'Measure Support Table'!D4082,'Cost per Solution Code'!$H$5:$H$24)</f>
        <v>416.53842439071497</v>
      </c>
      <c r="AB4082" s="62"/>
      <c r="AC4082" s="47">
        <f>SUMIF('Cost per Solution Code'!$I$5:$I$24,'Measure Support Table'!D4082,'Cost per Solution Code'!$F$5:$F$24)</f>
        <v>522.1950355751585</v>
      </c>
      <c r="AD4082" s="62"/>
      <c r="AE4082" s="48">
        <f t="shared" si="504"/>
        <v>416.53842439071497</v>
      </c>
      <c r="AF4082" s="48">
        <f t="shared" si="505"/>
        <v>522.1950355751585</v>
      </c>
      <c r="AG4082" s="48">
        <f t="shared" si="506"/>
        <v>105.65661118444353</v>
      </c>
      <c r="AH4082" s="49">
        <f t="shared" si="507"/>
        <v>0</v>
      </c>
      <c r="AI4082" s="49">
        <f t="shared" si="508"/>
        <v>0</v>
      </c>
      <c r="AJ4082" s="50">
        <f t="shared" si="509"/>
        <v>0</v>
      </c>
      <c r="AK4082" s="51">
        <v>0</v>
      </c>
    </row>
    <row r="4083" spans="1:37" hidden="1" x14ac:dyDescent="0.35">
      <c r="A4083" s="39" t="str">
        <f t="shared" si="511"/>
        <v>SWHC005</v>
      </c>
      <c r="B4083" s="39" t="s">
        <v>332</v>
      </c>
      <c r="C4083" s="62" t="s">
        <v>20</v>
      </c>
      <c r="D4083" s="40" t="s">
        <v>163</v>
      </c>
      <c r="E4083" s="40" t="str">
        <f t="shared" si="510"/>
        <v>SWHC005A</v>
      </c>
      <c r="F4083" s="67" t="s">
        <v>249</v>
      </c>
      <c r="G4083" s="40" t="str">
        <f>DataSpec!$B$11</f>
        <v>UpDeemed, DnDeemed, DnDeemDI</v>
      </c>
      <c r="H4083" s="40" t="str">
        <f>DataSpec!$B$7</f>
        <v>Cap-Tons</v>
      </c>
      <c r="I4083" s="40" t="s">
        <v>11</v>
      </c>
      <c r="J4083" t="s">
        <v>164</v>
      </c>
      <c r="K4083" t="s">
        <v>253</v>
      </c>
      <c r="U4083" s="44">
        <f>SUMIFS(Table1[AStdWBkW],Table1[EnergyImpactID],E4083,Table1[BldgType],B4083,Table1[BldgVint],C4083,Table1[BldgLoc],F4083)</f>
        <v>0.03</v>
      </c>
      <c r="V4083" s="44">
        <f>SUMIFS(Table1[AStdWBkWh],Table1[EnergyImpactID],E4083,Table1[BldgType],B4083,Table1[BldgVint],C4083,Table1[BldgLoc],F4083)</f>
        <v>50.51</v>
      </c>
      <c r="W4083" s="69">
        <v>0</v>
      </c>
      <c r="X4083" s="69"/>
      <c r="Y4083" s="69"/>
      <c r="Z4083" s="69"/>
      <c r="AA4083" s="47">
        <f>SUMIF('Cost per Solution Code'!$I$5:$I$24,'Measure Support Table'!D4083,'Cost per Solution Code'!$H$5:$H$24)</f>
        <v>656.88499999999999</v>
      </c>
      <c r="AB4083" s="62"/>
      <c r="AC4083" s="47">
        <f>SUMIF('Cost per Solution Code'!$I$5:$I$24,'Measure Support Table'!D4083,'Cost per Solution Code'!$F$5:$F$24)</f>
        <v>931.83999999999992</v>
      </c>
      <c r="AD4083" s="62"/>
      <c r="AE4083" s="48">
        <f t="shared" si="504"/>
        <v>656.88499999999999</v>
      </c>
      <c r="AF4083" s="48">
        <f t="shared" si="505"/>
        <v>931.83999999999992</v>
      </c>
      <c r="AG4083" s="48">
        <f t="shared" si="506"/>
        <v>274.95499999999993</v>
      </c>
      <c r="AH4083" s="49">
        <f t="shared" si="507"/>
        <v>0</v>
      </c>
      <c r="AI4083" s="49">
        <f t="shared" si="508"/>
        <v>0</v>
      </c>
      <c r="AJ4083" s="50">
        <f t="shared" si="509"/>
        <v>0</v>
      </c>
      <c r="AK4083" s="51">
        <v>0</v>
      </c>
    </row>
    <row r="4084" spans="1:37" hidden="1" x14ac:dyDescent="0.35">
      <c r="A4084" s="39" t="str">
        <f t="shared" si="511"/>
        <v>SWHC005</v>
      </c>
      <c r="B4084" s="39" t="s">
        <v>332</v>
      </c>
      <c r="C4084" s="62" t="s">
        <v>20</v>
      </c>
      <c r="D4084" s="40" t="s">
        <v>165</v>
      </c>
      <c r="E4084" s="40" t="str">
        <f t="shared" si="510"/>
        <v>SWHC005B</v>
      </c>
      <c r="F4084" s="67" t="s">
        <v>249</v>
      </c>
      <c r="G4084" s="40" t="str">
        <f>DataSpec!$B$11</f>
        <v>UpDeemed, DnDeemed, DnDeemDI</v>
      </c>
      <c r="H4084" s="40" t="str">
        <f>DataSpec!$B$7</f>
        <v>Cap-Tons</v>
      </c>
      <c r="I4084" s="40" t="s">
        <v>11</v>
      </c>
      <c r="J4084" t="s">
        <v>164</v>
      </c>
      <c r="K4084" t="s">
        <v>254</v>
      </c>
      <c r="U4084" s="44">
        <f>SUMIFS(Table1[AStdWBkW],Table1[EnergyImpactID],E4084,Table1[BldgType],B4084,Table1[BldgVint],C4084,Table1[BldgLoc],F4084)</f>
        <v>0.02</v>
      </c>
      <c r="V4084" s="44">
        <f>SUMIFS(Table1[AStdWBkWh],Table1[EnergyImpactID],E4084,Table1[BldgType],B4084,Table1[BldgVint],C4084,Table1[BldgLoc],F4084)</f>
        <v>33.72</v>
      </c>
      <c r="W4084" s="69">
        <v>0</v>
      </c>
      <c r="X4084" s="69"/>
      <c r="Y4084" s="69"/>
      <c r="Z4084" s="69"/>
      <c r="AA4084" s="47">
        <f>SUMIF('Cost per Solution Code'!$I$5:$I$24,'Measure Support Table'!D4084,'Cost per Solution Code'!$H$5:$H$24)</f>
        <v>656.88499999999999</v>
      </c>
      <c r="AB4084" s="62"/>
      <c r="AC4084" s="47">
        <f>SUMIF('Cost per Solution Code'!$I$5:$I$24,'Measure Support Table'!D4084,'Cost per Solution Code'!$F$5:$F$24)</f>
        <v>729.01</v>
      </c>
      <c r="AD4084" s="62"/>
      <c r="AE4084" s="48">
        <f t="shared" si="504"/>
        <v>656.88499999999999</v>
      </c>
      <c r="AF4084" s="48">
        <f t="shared" si="505"/>
        <v>729.01</v>
      </c>
      <c r="AG4084" s="48">
        <f t="shared" si="506"/>
        <v>72.125</v>
      </c>
      <c r="AH4084" s="49">
        <f t="shared" si="507"/>
        <v>0</v>
      </c>
      <c r="AI4084" s="49">
        <f t="shared" si="508"/>
        <v>0</v>
      </c>
      <c r="AJ4084" s="50">
        <f t="shared" si="509"/>
        <v>0</v>
      </c>
      <c r="AK4084" s="51">
        <v>0</v>
      </c>
    </row>
    <row r="4085" spans="1:37" hidden="1" x14ac:dyDescent="0.35">
      <c r="A4085" s="39" t="str">
        <f t="shared" si="511"/>
        <v>SWHC005</v>
      </c>
      <c r="B4085" s="39" t="s">
        <v>332</v>
      </c>
      <c r="C4085" s="62" t="s">
        <v>20</v>
      </c>
      <c r="D4085" s="40" t="s">
        <v>166</v>
      </c>
      <c r="E4085" s="40" t="str">
        <f t="shared" si="510"/>
        <v>SWHC005C</v>
      </c>
      <c r="F4085" s="67" t="s">
        <v>249</v>
      </c>
      <c r="G4085" s="40" t="str">
        <f>DataSpec!$B$11</f>
        <v>UpDeemed, DnDeemed, DnDeemDI</v>
      </c>
      <c r="H4085" s="40" t="str">
        <f>DataSpec!$B$7</f>
        <v>Cap-Tons</v>
      </c>
      <c r="I4085" s="40" t="s">
        <v>11</v>
      </c>
      <c r="J4085" t="s">
        <v>167</v>
      </c>
      <c r="K4085" t="s">
        <v>255</v>
      </c>
      <c r="U4085" s="44">
        <f>SUMIFS(Table1[AStdWBkW],Table1[EnergyImpactID],E4085,Table1[BldgType],B4085,Table1[BldgVint],C4085,Table1[BldgLoc],F4085)</f>
        <v>0.02</v>
      </c>
      <c r="V4085" s="44">
        <f>SUMIFS(Table1[AStdWBkWh],Table1[EnergyImpactID],E4085,Table1[BldgType],B4085,Table1[BldgVint],C4085,Table1[BldgLoc],F4085)</f>
        <v>47.33</v>
      </c>
      <c r="W4085" s="69">
        <v>0</v>
      </c>
      <c r="X4085" s="69"/>
      <c r="Y4085" s="69"/>
      <c r="Z4085" s="69"/>
      <c r="AA4085" s="47">
        <f>SUMIF('Cost per Solution Code'!$I$5:$I$24,'Measure Support Table'!D4085,'Cost per Solution Code'!$H$5:$H$24)</f>
        <v>515.125</v>
      </c>
      <c r="AB4085" s="62"/>
      <c r="AC4085" s="47">
        <f>SUMIF('Cost per Solution Code'!$I$5:$I$24,'Measure Support Table'!D4085,'Cost per Solution Code'!$F$5:$F$24)</f>
        <v>741.56</v>
      </c>
      <c r="AD4085" s="62"/>
      <c r="AE4085" s="48">
        <f t="shared" si="504"/>
        <v>515.125</v>
      </c>
      <c r="AF4085" s="48">
        <f t="shared" si="505"/>
        <v>741.56</v>
      </c>
      <c r="AG4085" s="48">
        <f t="shared" si="506"/>
        <v>226.43499999999995</v>
      </c>
      <c r="AH4085" s="49">
        <f t="shared" si="507"/>
        <v>0</v>
      </c>
      <c r="AI4085" s="49">
        <f t="shared" si="508"/>
        <v>0</v>
      </c>
      <c r="AJ4085" s="50">
        <f t="shared" si="509"/>
        <v>0</v>
      </c>
      <c r="AK4085" s="51">
        <v>0</v>
      </c>
    </row>
    <row r="4086" spans="1:37" hidden="1" x14ac:dyDescent="0.35">
      <c r="A4086" s="39" t="str">
        <f t="shared" si="511"/>
        <v>SWHC005</v>
      </c>
      <c r="B4086" s="39" t="s">
        <v>332</v>
      </c>
      <c r="C4086" s="62" t="s">
        <v>20</v>
      </c>
      <c r="D4086" s="40" t="s">
        <v>168</v>
      </c>
      <c r="E4086" s="40" t="str">
        <f t="shared" si="510"/>
        <v>SWHC005D</v>
      </c>
      <c r="F4086" s="67" t="s">
        <v>249</v>
      </c>
      <c r="G4086" s="40" t="str">
        <f>DataSpec!$B$11</f>
        <v>UpDeemed, DnDeemed, DnDeemDI</v>
      </c>
      <c r="H4086" s="40" t="str">
        <f>DataSpec!$B$7</f>
        <v>Cap-Tons</v>
      </c>
      <c r="I4086" s="40" t="s">
        <v>11</v>
      </c>
      <c r="J4086" t="s">
        <v>167</v>
      </c>
      <c r="K4086" t="s">
        <v>256</v>
      </c>
      <c r="U4086" s="44">
        <f>SUMIFS(Table1[AStdWBkW],Table1[EnergyImpactID],E4086,Table1[BldgType],B4086,Table1[BldgVint],C4086,Table1[BldgLoc],F4086)</f>
        <v>0.02</v>
      </c>
      <c r="V4086" s="44">
        <f>SUMIFS(Table1[AStdWBkWh],Table1[EnergyImpactID],E4086,Table1[BldgType],B4086,Table1[BldgVint],C4086,Table1[BldgLoc],F4086)</f>
        <v>31.56</v>
      </c>
      <c r="W4086" s="69">
        <v>0</v>
      </c>
      <c r="X4086" s="69"/>
      <c r="Y4086" s="69"/>
      <c r="Z4086" s="69"/>
      <c r="AA4086" s="47">
        <f>SUMIF('Cost per Solution Code'!$I$5:$I$24,'Measure Support Table'!D4086,'Cost per Solution Code'!$H$5:$H$24)</f>
        <v>515.125</v>
      </c>
      <c r="AB4086" s="62"/>
      <c r="AC4086" s="47">
        <f>SUMIF('Cost per Solution Code'!$I$5:$I$24,'Measure Support Table'!D4086,'Cost per Solution Code'!$F$5:$F$24)</f>
        <v>673.54</v>
      </c>
      <c r="AD4086" s="62"/>
      <c r="AE4086" s="48">
        <f t="shared" si="504"/>
        <v>515.125</v>
      </c>
      <c r="AF4086" s="48">
        <f t="shared" si="505"/>
        <v>673.54</v>
      </c>
      <c r="AG4086" s="48">
        <f t="shared" si="506"/>
        <v>158.41499999999996</v>
      </c>
      <c r="AH4086" s="49">
        <f t="shared" si="507"/>
        <v>0</v>
      </c>
      <c r="AI4086" s="49">
        <f t="shared" si="508"/>
        <v>0</v>
      </c>
      <c r="AJ4086" s="50">
        <f t="shared" si="509"/>
        <v>0</v>
      </c>
      <c r="AK4086" s="51">
        <v>0</v>
      </c>
    </row>
    <row r="4087" spans="1:37" hidden="1" x14ac:dyDescent="0.35">
      <c r="A4087" s="39" t="str">
        <f t="shared" si="511"/>
        <v>SWHC005</v>
      </c>
      <c r="B4087" s="39" t="s">
        <v>332</v>
      </c>
      <c r="C4087" s="62" t="s">
        <v>20</v>
      </c>
      <c r="D4087" s="40" t="s">
        <v>169</v>
      </c>
      <c r="E4087" s="40" t="str">
        <f t="shared" si="510"/>
        <v>SWHC005E</v>
      </c>
      <c r="F4087" s="67" t="s">
        <v>249</v>
      </c>
      <c r="G4087" s="40" t="str">
        <f>DataSpec!$B$11</f>
        <v>UpDeemed, DnDeemed, DnDeemDI</v>
      </c>
      <c r="H4087" s="40" t="str">
        <f>DataSpec!$B$7</f>
        <v>Cap-Tons</v>
      </c>
      <c r="I4087" s="40" t="s">
        <v>11</v>
      </c>
      <c r="J4087" t="s">
        <v>170</v>
      </c>
      <c r="K4087" t="s">
        <v>257</v>
      </c>
      <c r="U4087" s="44">
        <f>SUMIFS(Table1[AStdWBkW],Table1[EnergyImpactID],E4087,Table1[BldgType],B4087,Table1[BldgVint],C4087,Table1[BldgLoc],F4087)</f>
        <v>0.02</v>
      </c>
      <c r="V4087" s="44">
        <f>SUMIFS(Table1[AStdWBkWh],Table1[EnergyImpactID],E4087,Table1[BldgType],B4087,Table1[BldgVint],C4087,Table1[BldgLoc],F4087)</f>
        <v>46.55</v>
      </c>
      <c r="W4087" s="69">
        <v>0</v>
      </c>
      <c r="X4087" s="69"/>
      <c r="Y4087" s="69"/>
      <c r="Z4087" s="69"/>
      <c r="AA4087" s="47">
        <f>SUMIF('Cost per Solution Code'!$I$5:$I$24,'Measure Support Table'!D4087,'Cost per Solution Code'!$H$5:$H$24)</f>
        <v>448.52499999999998</v>
      </c>
      <c r="AB4087" s="62"/>
      <c r="AC4087" s="47">
        <f>SUMIF('Cost per Solution Code'!$I$5:$I$24,'Measure Support Table'!D4087,'Cost per Solution Code'!$F$5:$F$24)</f>
        <v>698.35</v>
      </c>
      <c r="AD4087" s="62"/>
      <c r="AE4087" s="48">
        <f t="shared" si="504"/>
        <v>448.52499999999998</v>
      </c>
      <c r="AF4087" s="48">
        <f t="shared" si="505"/>
        <v>698.35</v>
      </c>
      <c r="AG4087" s="48">
        <f t="shared" si="506"/>
        <v>249.82500000000005</v>
      </c>
      <c r="AH4087" s="49">
        <f t="shared" si="507"/>
        <v>0</v>
      </c>
      <c r="AI4087" s="49">
        <f t="shared" si="508"/>
        <v>0</v>
      </c>
      <c r="AJ4087" s="50">
        <f t="shared" si="509"/>
        <v>0</v>
      </c>
      <c r="AK4087" s="51">
        <v>0</v>
      </c>
    </row>
    <row r="4088" spans="1:37" hidden="1" x14ac:dyDescent="0.35">
      <c r="A4088" s="39" t="str">
        <f t="shared" si="511"/>
        <v>SWHC005</v>
      </c>
      <c r="B4088" s="39" t="s">
        <v>332</v>
      </c>
      <c r="C4088" s="62" t="s">
        <v>20</v>
      </c>
      <c r="D4088" s="40" t="s">
        <v>171</v>
      </c>
      <c r="E4088" s="40" t="str">
        <f t="shared" si="510"/>
        <v>SWHC005F</v>
      </c>
      <c r="F4088" s="67" t="s">
        <v>249</v>
      </c>
      <c r="G4088" s="40" t="str">
        <f>DataSpec!$B$11</f>
        <v>UpDeemed, DnDeemed, DnDeemDI</v>
      </c>
      <c r="H4088" s="40" t="str">
        <f>DataSpec!$B$7</f>
        <v>Cap-Tons</v>
      </c>
      <c r="I4088" s="40" t="s">
        <v>11</v>
      </c>
      <c r="J4088" t="s">
        <v>170</v>
      </c>
      <c r="K4088" t="s">
        <v>258</v>
      </c>
      <c r="U4088" s="44">
        <f>SUMIFS(Table1[AStdWBkW],Table1[EnergyImpactID],E4088,Table1[BldgType],B4088,Table1[BldgVint],C4088,Table1[BldgLoc],F4088)</f>
        <v>0.02</v>
      </c>
      <c r="V4088" s="44">
        <f>SUMIFS(Table1[AStdWBkWh],Table1[EnergyImpactID],E4088,Table1[BldgType],B4088,Table1[BldgVint],C4088,Table1[BldgLoc],F4088)</f>
        <v>31.04</v>
      </c>
      <c r="W4088" s="69">
        <v>0</v>
      </c>
      <c r="X4088" s="69"/>
      <c r="Y4088" s="69"/>
      <c r="Z4088" s="69"/>
      <c r="AA4088" s="47">
        <f>SUMIF('Cost per Solution Code'!$I$5:$I$24,'Measure Support Table'!D4088,'Cost per Solution Code'!$H$5:$H$24)</f>
        <v>448.52499999999998</v>
      </c>
      <c r="AB4088" s="62"/>
      <c r="AC4088" s="47">
        <f>SUMIF('Cost per Solution Code'!$I$5:$I$24,'Measure Support Table'!D4088,'Cost per Solution Code'!$F$5:$F$24)</f>
        <v>642.36500000000001</v>
      </c>
      <c r="AD4088" s="62"/>
      <c r="AE4088" s="48">
        <f t="shared" si="504"/>
        <v>448.52499999999998</v>
      </c>
      <c r="AF4088" s="48">
        <f t="shared" si="505"/>
        <v>642.36500000000001</v>
      </c>
      <c r="AG4088" s="48">
        <f t="shared" si="506"/>
        <v>193.84000000000003</v>
      </c>
      <c r="AH4088" s="49">
        <f t="shared" si="507"/>
        <v>0</v>
      </c>
      <c r="AI4088" s="49">
        <f t="shared" si="508"/>
        <v>0</v>
      </c>
      <c r="AJ4088" s="50">
        <f t="shared" si="509"/>
        <v>0</v>
      </c>
      <c r="AK4088" s="51">
        <v>0</v>
      </c>
    </row>
    <row r="4089" spans="1:37" hidden="1" x14ac:dyDescent="0.35">
      <c r="A4089" s="39" t="str">
        <f t="shared" si="511"/>
        <v>SWHC005</v>
      </c>
      <c r="B4089" s="39" t="s">
        <v>332</v>
      </c>
      <c r="C4089" s="62" t="s">
        <v>20</v>
      </c>
      <c r="D4089" s="40" t="s">
        <v>8</v>
      </c>
      <c r="E4089" s="40" t="str">
        <f t="shared" si="510"/>
        <v>SWHC005G</v>
      </c>
      <c r="F4089" s="67" t="s">
        <v>249</v>
      </c>
      <c r="G4089" s="40" t="str">
        <f>DataSpec!$B$11</f>
        <v>UpDeemed, DnDeemed, DnDeemDI</v>
      </c>
      <c r="H4089" s="40" t="str">
        <f>DataSpec!$B$7</f>
        <v>Cap-Tons</v>
      </c>
      <c r="I4089" s="40" t="s">
        <v>11</v>
      </c>
      <c r="J4089" t="s">
        <v>172</v>
      </c>
      <c r="K4089" t="s">
        <v>259</v>
      </c>
      <c r="U4089" s="44">
        <f>SUMIFS(Table1[AStdWBkW],Table1[EnergyImpactID],E4089,Table1[BldgType],B4089,Table1[BldgVint],C4089,Table1[BldgLoc],F4089)</f>
        <v>0.02</v>
      </c>
      <c r="V4089" s="44">
        <f>SUMIFS(Table1[AStdWBkWh],Table1[EnergyImpactID],E4089,Table1[BldgType],B4089,Table1[BldgVint],C4089,Table1[BldgLoc],F4089)</f>
        <v>46.55</v>
      </c>
      <c r="W4089" s="69">
        <v>0</v>
      </c>
      <c r="X4089" s="69"/>
      <c r="Y4089" s="69"/>
      <c r="Z4089" s="69"/>
      <c r="AA4089" s="47">
        <f>SUMIF('Cost per Solution Code'!$I$5:$I$24,'Measure Support Table'!D4089,'Cost per Solution Code'!$H$5:$H$24)</f>
        <v>392.565</v>
      </c>
      <c r="AB4089" s="62"/>
      <c r="AC4089" s="47">
        <f>SUMIF('Cost per Solution Code'!$I$5:$I$24,'Measure Support Table'!D4089,'Cost per Solution Code'!$F$5:$F$24)</f>
        <v>491.11500000000001</v>
      </c>
      <c r="AD4089" s="62"/>
      <c r="AE4089" s="48">
        <f t="shared" si="504"/>
        <v>392.565</v>
      </c>
      <c r="AF4089" s="48">
        <f t="shared" si="505"/>
        <v>491.11500000000001</v>
      </c>
      <c r="AG4089" s="48">
        <f t="shared" si="506"/>
        <v>98.550000000000011</v>
      </c>
      <c r="AH4089" s="49">
        <f t="shared" si="507"/>
        <v>0</v>
      </c>
      <c r="AI4089" s="49">
        <f t="shared" si="508"/>
        <v>0</v>
      </c>
      <c r="AJ4089" s="50">
        <f t="shared" si="509"/>
        <v>0</v>
      </c>
      <c r="AK4089" s="51">
        <v>0</v>
      </c>
    </row>
    <row r="4090" spans="1:37" hidden="1" x14ac:dyDescent="0.35">
      <c r="A4090" s="39" t="str">
        <f t="shared" si="511"/>
        <v>SWHC005</v>
      </c>
      <c r="B4090" s="39" t="s">
        <v>332</v>
      </c>
      <c r="C4090" s="62" t="s">
        <v>20</v>
      </c>
      <c r="D4090" s="40" t="s">
        <v>16</v>
      </c>
      <c r="E4090" s="40" t="str">
        <f t="shared" si="510"/>
        <v>SWHC005H</v>
      </c>
      <c r="F4090" s="67" t="s">
        <v>249</v>
      </c>
      <c r="G4090" s="40" t="str">
        <f>DataSpec!$B$11</f>
        <v>UpDeemed, DnDeemed, DnDeemDI</v>
      </c>
      <c r="H4090" s="40" t="str">
        <f>DataSpec!$B$7</f>
        <v>Cap-Tons</v>
      </c>
      <c r="I4090" s="40" t="s">
        <v>11</v>
      </c>
      <c r="J4090" t="s">
        <v>172</v>
      </c>
      <c r="K4090" t="s">
        <v>260</v>
      </c>
      <c r="U4090" s="44">
        <f>SUMIFS(Table1[AStdWBkW],Table1[EnergyImpactID],E4090,Table1[BldgType],B4090,Table1[BldgVint],C4090,Table1[BldgLoc],F4090)</f>
        <v>0.02</v>
      </c>
      <c r="V4090" s="44">
        <f>SUMIFS(Table1[AStdWBkWh],Table1[EnergyImpactID],E4090,Table1[BldgType],B4090,Table1[BldgVint],C4090,Table1[BldgLoc],F4090)</f>
        <v>31.04</v>
      </c>
      <c r="W4090" s="69">
        <v>0</v>
      </c>
      <c r="X4090" s="69"/>
      <c r="Y4090" s="69"/>
      <c r="Z4090" s="69"/>
      <c r="AA4090" s="47">
        <f>SUMIF('Cost per Solution Code'!$I$5:$I$24,'Measure Support Table'!D4090,'Cost per Solution Code'!$H$5:$H$24)</f>
        <v>392.565</v>
      </c>
      <c r="AB4090" s="62"/>
      <c r="AC4090" s="47">
        <f>SUMIF('Cost per Solution Code'!$I$5:$I$24,'Measure Support Table'!D4090,'Cost per Solution Code'!$F$5:$F$24)</f>
        <v>458.26499999999999</v>
      </c>
      <c r="AD4090" s="62"/>
      <c r="AE4090" s="48">
        <f t="shared" si="504"/>
        <v>392.565</v>
      </c>
      <c r="AF4090" s="48">
        <f t="shared" si="505"/>
        <v>458.26499999999999</v>
      </c>
      <c r="AG4090" s="48">
        <f t="shared" si="506"/>
        <v>65.699999999999989</v>
      </c>
      <c r="AH4090" s="49">
        <f t="shared" si="507"/>
        <v>0</v>
      </c>
      <c r="AI4090" s="49">
        <f t="shared" si="508"/>
        <v>0</v>
      </c>
      <c r="AJ4090" s="50">
        <f t="shared" si="509"/>
        <v>0</v>
      </c>
      <c r="AK4090" s="51">
        <v>0</v>
      </c>
    </row>
    <row r="4091" spans="1:37" hidden="1" x14ac:dyDescent="0.35">
      <c r="A4091" s="39" t="str">
        <f t="shared" si="511"/>
        <v>SWHC005</v>
      </c>
      <c r="B4091" s="39" t="s">
        <v>332</v>
      </c>
      <c r="C4091" s="62" t="s">
        <v>20</v>
      </c>
      <c r="D4091" s="40" t="s">
        <v>18</v>
      </c>
      <c r="E4091" s="40" t="str">
        <f t="shared" si="510"/>
        <v>SWHC005I</v>
      </c>
      <c r="F4091" s="67" t="s">
        <v>249</v>
      </c>
      <c r="G4091" s="40" t="str">
        <f>DataSpec!$B$11</f>
        <v>UpDeemed, DnDeemed, DnDeemDI</v>
      </c>
      <c r="H4091" s="40" t="str">
        <f>DataSpec!$B$7</f>
        <v>Cap-Tons</v>
      </c>
      <c r="I4091" s="40" t="s">
        <v>11</v>
      </c>
      <c r="J4091" t="s">
        <v>173</v>
      </c>
      <c r="K4091" t="s">
        <v>261</v>
      </c>
      <c r="U4091" s="44">
        <f>SUMIFS(Table1[AStdWBkW],Table1[EnergyImpactID],E4091,Table1[BldgType],B4091,Table1[BldgVint],C4091,Table1[BldgLoc],F4091)</f>
        <v>0.03</v>
      </c>
      <c r="V4091" s="44">
        <f>SUMIFS(Table1[AStdWBkWh],Table1[EnergyImpactID],E4091,Table1[BldgType],B4091,Table1[BldgVint],C4091,Table1[BldgLoc],F4091)</f>
        <v>55.27</v>
      </c>
      <c r="W4091" s="69">
        <v>0</v>
      </c>
      <c r="X4091" s="69"/>
      <c r="Y4091" s="69"/>
      <c r="Z4091" s="69"/>
      <c r="AA4091" s="47">
        <f>SUMIF('Cost per Solution Code'!$I$5:$I$24,'Measure Support Table'!D4091,'Cost per Solution Code'!$H$5:$H$24)</f>
        <v>660</v>
      </c>
      <c r="AB4091" s="62"/>
      <c r="AC4091" s="47">
        <f>SUMIF('Cost per Solution Code'!$I$5:$I$24,'Measure Support Table'!D4091,'Cost per Solution Code'!$F$5:$F$24)</f>
        <v>923</v>
      </c>
      <c r="AD4091" s="62"/>
      <c r="AE4091" s="48">
        <f t="shared" si="504"/>
        <v>660</v>
      </c>
      <c r="AF4091" s="48">
        <f t="shared" si="505"/>
        <v>923</v>
      </c>
      <c r="AG4091" s="48">
        <f t="shared" si="506"/>
        <v>263</v>
      </c>
      <c r="AH4091" s="49">
        <f t="shared" si="507"/>
        <v>0</v>
      </c>
      <c r="AI4091" s="49">
        <f t="shared" si="508"/>
        <v>0</v>
      </c>
      <c r="AJ4091" s="50">
        <f t="shared" si="509"/>
        <v>0</v>
      </c>
      <c r="AK4091" s="51">
        <v>0</v>
      </c>
    </row>
    <row r="4092" spans="1:37" hidden="1" x14ac:dyDescent="0.35">
      <c r="A4092" s="39" t="str">
        <f t="shared" si="511"/>
        <v>SWHC005</v>
      </c>
      <c r="B4092" s="39" t="s">
        <v>332</v>
      </c>
      <c r="C4092" s="62" t="s">
        <v>20</v>
      </c>
      <c r="D4092" s="40" t="s">
        <v>22</v>
      </c>
      <c r="E4092" s="40" t="str">
        <f t="shared" si="510"/>
        <v>SWHC005J</v>
      </c>
      <c r="F4092" s="67" t="s">
        <v>249</v>
      </c>
      <c r="G4092" s="40" t="str">
        <f>DataSpec!$B$11</f>
        <v>UpDeemed, DnDeemed, DnDeemDI</v>
      </c>
      <c r="H4092" s="40" t="str">
        <f>DataSpec!$B$7</f>
        <v>Cap-Tons</v>
      </c>
      <c r="I4092" s="40" t="s">
        <v>11</v>
      </c>
      <c r="J4092" t="s">
        <v>173</v>
      </c>
      <c r="K4092" t="s">
        <v>262</v>
      </c>
      <c r="U4092" s="44">
        <f>SUMIFS(Table1[AStdWBkW],Table1[EnergyImpactID],E4092,Table1[BldgType],B4092,Table1[BldgVint],C4092,Table1[BldgLoc],F4092)</f>
        <v>0.02</v>
      </c>
      <c r="V4092" s="44">
        <f>SUMIFS(Table1[AStdWBkWh],Table1[EnergyImpactID],E4092,Table1[BldgType],B4092,Table1[BldgVint],C4092,Table1[BldgLoc],F4092)</f>
        <v>36.909999999999997</v>
      </c>
      <c r="W4092" s="69">
        <v>0</v>
      </c>
      <c r="X4092" s="69"/>
      <c r="Y4092" s="69"/>
      <c r="Z4092" s="69"/>
      <c r="AA4092" s="47">
        <f>SUMIF('Cost per Solution Code'!$I$5:$I$24,'Measure Support Table'!D4092,'Cost per Solution Code'!$H$5:$H$24)</f>
        <v>660</v>
      </c>
      <c r="AB4092" s="62"/>
      <c r="AC4092" s="47">
        <f>SUMIF('Cost per Solution Code'!$I$5:$I$24,'Measure Support Table'!D4092,'Cost per Solution Code'!$F$5:$F$24)</f>
        <v>845</v>
      </c>
      <c r="AD4092" s="62"/>
      <c r="AE4092" s="48">
        <f t="shared" si="504"/>
        <v>660</v>
      </c>
      <c r="AF4092" s="48">
        <f t="shared" si="505"/>
        <v>845</v>
      </c>
      <c r="AG4092" s="48">
        <f t="shared" si="506"/>
        <v>185</v>
      </c>
      <c r="AH4092" s="49">
        <f t="shared" si="507"/>
        <v>0</v>
      </c>
      <c r="AI4092" s="49">
        <f t="shared" si="508"/>
        <v>0</v>
      </c>
      <c r="AJ4092" s="50">
        <f t="shared" si="509"/>
        <v>0</v>
      </c>
      <c r="AK4092" s="51">
        <v>0</v>
      </c>
    </row>
    <row r="4093" spans="1:37" hidden="1" x14ac:dyDescent="0.35">
      <c r="A4093" s="39" t="str">
        <f t="shared" si="511"/>
        <v>SWHC005</v>
      </c>
      <c r="B4093" s="39" t="s">
        <v>332</v>
      </c>
      <c r="C4093" s="62" t="s">
        <v>20</v>
      </c>
      <c r="D4093" s="40" t="s">
        <v>25</v>
      </c>
      <c r="E4093" s="40" t="str">
        <f t="shared" si="510"/>
        <v>SWHC005K</v>
      </c>
      <c r="F4093" s="67" t="s">
        <v>249</v>
      </c>
      <c r="G4093" s="40" t="str">
        <f>DataSpec!$B$11</f>
        <v>UpDeemed, DnDeemed, DnDeemDI</v>
      </c>
      <c r="H4093" s="40" t="str">
        <f>DataSpec!$B$7</f>
        <v>Cap-Tons</v>
      </c>
      <c r="I4093" s="40" t="s">
        <v>11</v>
      </c>
      <c r="J4093" t="s">
        <v>174</v>
      </c>
      <c r="K4093" t="s">
        <v>263</v>
      </c>
      <c r="U4093" s="44">
        <f>SUMIFS(Table1[AStdWBkW],Table1[EnergyImpactID],E4093,Table1[BldgType],B4093,Table1[BldgVint],C4093,Table1[BldgLoc],F4093)</f>
        <v>0.03</v>
      </c>
      <c r="V4093" s="44">
        <f>SUMIFS(Table1[AStdWBkWh],Table1[EnergyImpactID],E4093,Table1[BldgType],B4093,Table1[BldgVint],C4093,Table1[BldgLoc],F4093)</f>
        <v>63.33</v>
      </c>
      <c r="W4093" s="69">
        <v>0</v>
      </c>
      <c r="X4093" s="69"/>
      <c r="Y4093" s="69"/>
      <c r="Z4093" s="69"/>
      <c r="AA4093" s="47">
        <f>SUMIF('Cost per Solution Code'!$I$5:$I$24,'Measure Support Table'!D4093,'Cost per Solution Code'!$H$5:$H$24)</f>
        <v>519.14</v>
      </c>
      <c r="AB4093" s="62"/>
      <c r="AC4093" s="47">
        <f>SUMIF('Cost per Solution Code'!$I$5:$I$24,'Measure Support Table'!D4093,'Cost per Solution Code'!$F$5:$F$24)</f>
        <v>685.85</v>
      </c>
      <c r="AD4093" s="62"/>
      <c r="AE4093" s="48">
        <f t="shared" si="504"/>
        <v>519.14</v>
      </c>
      <c r="AF4093" s="48">
        <f t="shared" si="505"/>
        <v>685.85</v>
      </c>
      <c r="AG4093" s="48">
        <f t="shared" si="506"/>
        <v>166.71000000000004</v>
      </c>
      <c r="AH4093" s="49">
        <f t="shared" si="507"/>
        <v>0</v>
      </c>
      <c r="AI4093" s="49">
        <f t="shared" si="508"/>
        <v>0</v>
      </c>
      <c r="AJ4093" s="50">
        <f t="shared" si="509"/>
        <v>0</v>
      </c>
      <c r="AK4093" s="51">
        <v>0</v>
      </c>
    </row>
    <row r="4094" spans="1:37" hidden="1" x14ac:dyDescent="0.35">
      <c r="A4094" s="39" t="str">
        <f t="shared" si="511"/>
        <v>SWHC005</v>
      </c>
      <c r="B4094" s="39" t="s">
        <v>332</v>
      </c>
      <c r="C4094" s="62" t="s">
        <v>20</v>
      </c>
      <c r="D4094" s="40" t="s">
        <v>175</v>
      </c>
      <c r="E4094" s="40" t="str">
        <f t="shared" si="510"/>
        <v>SWHC005L</v>
      </c>
      <c r="F4094" s="67" t="s">
        <v>249</v>
      </c>
      <c r="G4094" s="40" t="str">
        <f>DataSpec!$B$11</f>
        <v>UpDeemed, DnDeemed, DnDeemDI</v>
      </c>
      <c r="H4094" s="40" t="str">
        <f>DataSpec!$B$7</f>
        <v>Cap-Tons</v>
      </c>
      <c r="I4094" s="40" t="s">
        <v>11</v>
      </c>
      <c r="J4094" t="s">
        <v>174</v>
      </c>
      <c r="K4094" t="s">
        <v>264</v>
      </c>
      <c r="U4094" s="44">
        <f>SUMIFS(Table1[AStdWBkW],Table1[EnergyImpactID],E4094,Table1[BldgType],B4094,Table1[BldgVint],C4094,Table1[BldgLoc],F4094)</f>
        <v>0.02</v>
      </c>
      <c r="V4094" s="44">
        <f>SUMIFS(Table1[AStdWBkWh],Table1[EnergyImpactID],E4094,Table1[BldgType],B4094,Table1[BldgVint],C4094,Table1[BldgLoc],F4094)</f>
        <v>42.24</v>
      </c>
      <c r="W4094" s="69">
        <v>0</v>
      </c>
      <c r="X4094" s="69"/>
      <c r="Y4094" s="69"/>
      <c r="Z4094" s="69"/>
      <c r="AA4094" s="47">
        <f>SUMIF('Cost per Solution Code'!$I$5:$I$24,'Measure Support Table'!D4094,'Cost per Solution Code'!$H$5:$H$24)</f>
        <v>519.14</v>
      </c>
      <c r="AB4094" s="62"/>
      <c r="AC4094" s="47">
        <f>SUMIF('Cost per Solution Code'!$I$5:$I$24,'Measure Support Table'!D4094,'Cost per Solution Code'!$F$5:$F$24)</f>
        <v>555.84500000000003</v>
      </c>
      <c r="AD4094" s="62"/>
      <c r="AE4094" s="48">
        <f t="shared" si="504"/>
        <v>519.14</v>
      </c>
      <c r="AF4094" s="48">
        <f t="shared" si="505"/>
        <v>555.84500000000003</v>
      </c>
      <c r="AG4094" s="48">
        <f t="shared" si="506"/>
        <v>36.705000000000041</v>
      </c>
      <c r="AH4094" s="49">
        <f t="shared" si="507"/>
        <v>0</v>
      </c>
      <c r="AI4094" s="49">
        <f t="shared" si="508"/>
        <v>0</v>
      </c>
      <c r="AJ4094" s="50">
        <f t="shared" si="509"/>
        <v>0</v>
      </c>
      <c r="AK4094" s="51">
        <v>0</v>
      </c>
    </row>
    <row r="4095" spans="1:37" hidden="1" x14ac:dyDescent="0.35">
      <c r="A4095" s="39" t="str">
        <f t="shared" si="511"/>
        <v>SWHC005</v>
      </c>
      <c r="B4095" s="39" t="s">
        <v>332</v>
      </c>
      <c r="C4095" s="62" t="s">
        <v>20</v>
      </c>
      <c r="D4095" s="40" t="s">
        <v>176</v>
      </c>
      <c r="E4095" s="40" t="str">
        <f t="shared" si="510"/>
        <v>SWHC005M</v>
      </c>
      <c r="F4095" s="67" t="s">
        <v>249</v>
      </c>
      <c r="G4095" s="40" t="str">
        <f>DataSpec!$B$11</f>
        <v>UpDeemed, DnDeemed, DnDeemDI</v>
      </c>
      <c r="H4095" s="40" t="str">
        <f>DataSpec!$B$7</f>
        <v>Cap-Tons</v>
      </c>
      <c r="I4095" s="40" t="s">
        <v>11</v>
      </c>
      <c r="J4095" t="s">
        <v>177</v>
      </c>
      <c r="K4095" t="s">
        <v>265</v>
      </c>
      <c r="U4095" s="44">
        <f>SUMIFS(Table1[AStdWBkW],Table1[EnergyImpactID],E4095,Table1[BldgType],B4095,Table1[BldgVint],C4095,Table1[BldgLoc],F4095)</f>
        <v>0.03</v>
      </c>
      <c r="V4095" s="44">
        <f>SUMIFS(Table1[AStdWBkWh],Table1[EnergyImpactID],E4095,Table1[BldgType],B4095,Table1[BldgVint],C4095,Table1[BldgLoc],F4095)</f>
        <v>58.19</v>
      </c>
      <c r="W4095" s="69">
        <v>0</v>
      </c>
      <c r="X4095" s="69"/>
      <c r="Y4095" s="69"/>
      <c r="Z4095" s="69"/>
      <c r="AA4095" s="47">
        <f>SUMIF('Cost per Solution Code'!$I$5:$I$24,'Measure Support Table'!D4095,'Cost per Solution Code'!$H$5:$H$24)</f>
        <v>449.41</v>
      </c>
      <c r="AB4095" s="62"/>
      <c r="AC4095" s="47">
        <f>SUMIF('Cost per Solution Code'!$I$5:$I$24,'Measure Support Table'!D4095,'Cost per Solution Code'!$F$5:$F$24)</f>
        <v>771.3576281291954</v>
      </c>
      <c r="AD4095" s="62"/>
      <c r="AE4095" s="48">
        <f t="shared" si="504"/>
        <v>449.41</v>
      </c>
      <c r="AF4095" s="48">
        <f t="shared" si="505"/>
        <v>771.3576281291954</v>
      </c>
      <c r="AG4095" s="48">
        <f t="shared" si="506"/>
        <v>321.94762812919538</v>
      </c>
      <c r="AH4095" s="49">
        <f t="shared" si="507"/>
        <v>0</v>
      </c>
      <c r="AI4095" s="49">
        <f t="shared" si="508"/>
        <v>0</v>
      </c>
      <c r="AJ4095" s="50">
        <f t="shared" si="509"/>
        <v>0</v>
      </c>
      <c r="AK4095" s="51">
        <v>0</v>
      </c>
    </row>
    <row r="4096" spans="1:37" hidden="1" x14ac:dyDescent="0.35">
      <c r="A4096" s="39" t="str">
        <f t="shared" si="511"/>
        <v>SWHC005</v>
      </c>
      <c r="B4096" s="39" t="s">
        <v>332</v>
      </c>
      <c r="C4096" s="62" t="s">
        <v>20</v>
      </c>
      <c r="D4096" s="40" t="s">
        <v>178</v>
      </c>
      <c r="E4096" s="40" t="str">
        <f t="shared" si="510"/>
        <v>SWHC005N</v>
      </c>
      <c r="F4096" s="67" t="s">
        <v>249</v>
      </c>
      <c r="G4096" s="40" t="str">
        <f>DataSpec!$B$11</f>
        <v>UpDeemed, DnDeemed, DnDeemDI</v>
      </c>
      <c r="H4096" s="40" t="str">
        <f>DataSpec!$B$7</f>
        <v>Cap-Tons</v>
      </c>
      <c r="I4096" s="40" t="s">
        <v>11</v>
      </c>
      <c r="J4096" t="s">
        <v>177</v>
      </c>
      <c r="K4096" t="s">
        <v>266</v>
      </c>
      <c r="U4096" s="44">
        <f>SUMIFS(Table1[AStdWBkW],Table1[EnergyImpactID],E4096,Table1[BldgType],B4096,Table1[BldgVint],C4096,Table1[BldgLoc],F4096)</f>
        <v>0.02</v>
      </c>
      <c r="V4096" s="44">
        <f>SUMIFS(Table1[AStdWBkWh],Table1[EnergyImpactID],E4096,Table1[BldgType],B4096,Table1[BldgVint],C4096,Table1[BldgLoc],F4096)</f>
        <v>38.79</v>
      </c>
      <c r="W4096" s="69">
        <v>0</v>
      </c>
      <c r="X4096" s="69"/>
      <c r="Y4096" s="69"/>
      <c r="Z4096" s="69"/>
      <c r="AA4096" s="47">
        <f>SUMIF('Cost per Solution Code'!$I$5:$I$24,'Measure Support Table'!D4096,'Cost per Solution Code'!$H$5:$H$24)</f>
        <v>449.41</v>
      </c>
      <c r="AB4096" s="62"/>
      <c r="AC4096" s="47">
        <f>SUMIF('Cost per Solution Code'!$I$5:$I$24,'Measure Support Table'!D4096,'Cost per Solution Code'!$F$5:$F$24)</f>
        <v>629.11366698254767</v>
      </c>
      <c r="AD4096" s="62"/>
      <c r="AE4096" s="48">
        <f t="shared" si="504"/>
        <v>449.41</v>
      </c>
      <c r="AF4096" s="48">
        <f t="shared" si="505"/>
        <v>629.11366698254767</v>
      </c>
      <c r="AG4096" s="48">
        <f t="shared" si="506"/>
        <v>179.70366698254765</v>
      </c>
      <c r="AH4096" s="49">
        <f t="shared" si="507"/>
        <v>0</v>
      </c>
      <c r="AI4096" s="49">
        <f t="shared" si="508"/>
        <v>0</v>
      </c>
      <c r="AJ4096" s="50">
        <f t="shared" si="509"/>
        <v>0</v>
      </c>
      <c r="AK4096" s="51">
        <v>0</v>
      </c>
    </row>
    <row r="4097" spans="1:37" hidden="1" x14ac:dyDescent="0.35">
      <c r="A4097" s="39" t="str">
        <f t="shared" si="511"/>
        <v>SWHC005</v>
      </c>
      <c r="B4097" s="39" t="s">
        <v>332</v>
      </c>
      <c r="C4097" s="62" t="s">
        <v>20</v>
      </c>
      <c r="D4097" s="40" t="s">
        <v>179</v>
      </c>
      <c r="E4097" s="40" t="str">
        <f t="shared" si="510"/>
        <v>SWHC005O</v>
      </c>
      <c r="F4097" s="67" t="s">
        <v>249</v>
      </c>
      <c r="G4097" s="40" t="str">
        <f>DataSpec!$B$11</f>
        <v>UpDeemed, DnDeemed, DnDeemDI</v>
      </c>
      <c r="H4097" s="40" t="str">
        <f>DataSpec!$B$7</f>
        <v>Cap-Tons</v>
      </c>
      <c r="I4097" s="40" t="s">
        <v>11</v>
      </c>
      <c r="J4097" t="s">
        <v>180</v>
      </c>
      <c r="K4097" t="s">
        <v>267</v>
      </c>
      <c r="U4097" s="44">
        <f>SUMIFS(Table1[AStdWBkW],Table1[EnergyImpactID],E4097,Table1[BldgType],B4097,Table1[BldgVint],C4097,Table1[BldgLoc],F4097)</f>
        <v>0.04</v>
      </c>
      <c r="V4097" s="44">
        <f>SUMIFS(Table1[AStdWBkWh],Table1[EnergyImpactID],E4097,Table1[BldgType],B4097,Table1[BldgVint],C4097,Table1[BldgLoc],F4097)</f>
        <v>69.86</v>
      </c>
      <c r="W4097" s="69">
        <v>0</v>
      </c>
      <c r="X4097" s="69"/>
      <c r="Y4097" s="69"/>
      <c r="Z4097" s="69"/>
      <c r="AA4097" s="47">
        <f>SUMIF('Cost per Solution Code'!$I$5:$I$24,'Measure Support Table'!D4097,'Cost per Solution Code'!$H$5:$H$24)</f>
        <v>1086</v>
      </c>
      <c r="AB4097" s="62"/>
      <c r="AC4097" s="47">
        <f>SUMIF('Cost per Solution Code'!$I$5:$I$24,'Measure Support Table'!D4097,'Cost per Solution Code'!$F$5:$F$24)</f>
        <v>1124.9000000000001</v>
      </c>
      <c r="AD4097" s="62"/>
      <c r="AE4097" s="48">
        <f t="shared" si="504"/>
        <v>1086</v>
      </c>
      <c r="AF4097" s="48">
        <f t="shared" si="505"/>
        <v>1124.9000000000001</v>
      </c>
      <c r="AG4097" s="48">
        <f t="shared" si="506"/>
        <v>38.900000000000091</v>
      </c>
      <c r="AH4097" s="49">
        <f t="shared" si="507"/>
        <v>0</v>
      </c>
      <c r="AI4097" s="49">
        <f t="shared" si="508"/>
        <v>0</v>
      </c>
      <c r="AJ4097" s="50">
        <f t="shared" si="509"/>
        <v>0</v>
      </c>
      <c r="AK4097" s="51">
        <v>0</v>
      </c>
    </row>
    <row r="4098" spans="1:37" hidden="1" x14ac:dyDescent="0.35">
      <c r="A4098" s="39" t="str">
        <f t="shared" si="511"/>
        <v>SWHC005</v>
      </c>
      <c r="B4098" s="39" t="s">
        <v>332</v>
      </c>
      <c r="C4098" s="62" t="s">
        <v>20</v>
      </c>
      <c r="D4098" s="40" t="s">
        <v>181</v>
      </c>
      <c r="E4098" s="40" t="str">
        <f t="shared" si="510"/>
        <v>SWHC005P</v>
      </c>
      <c r="F4098" s="67" t="s">
        <v>249</v>
      </c>
      <c r="G4098" s="40" t="str">
        <f>DataSpec!$B$11</f>
        <v>UpDeemed, DnDeemed, DnDeemDI</v>
      </c>
      <c r="H4098" s="40" t="str">
        <f>DataSpec!$B$7</f>
        <v>Cap-Tons</v>
      </c>
      <c r="I4098" s="40" t="s">
        <v>11</v>
      </c>
      <c r="J4098" t="s">
        <v>180</v>
      </c>
      <c r="K4098" t="s">
        <v>268</v>
      </c>
      <c r="U4098" s="44">
        <f>SUMIFS(Table1[AStdWBkW],Table1[EnergyImpactID],E4098,Table1[BldgType],B4098,Table1[BldgVint],C4098,Table1[BldgLoc],F4098)</f>
        <v>0.02</v>
      </c>
      <c r="V4098" s="44">
        <f>SUMIFS(Table1[AStdWBkWh],Table1[EnergyImpactID],E4098,Table1[BldgType],B4098,Table1[BldgVint],C4098,Table1[BldgLoc],F4098)</f>
        <v>46.52</v>
      </c>
      <c r="W4098" s="69">
        <v>0</v>
      </c>
      <c r="X4098" s="69"/>
      <c r="Y4098" s="69"/>
      <c r="Z4098" s="69"/>
      <c r="AA4098" s="47">
        <f>SUMIF('Cost per Solution Code'!$I$5:$I$24,'Measure Support Table'!D4098,'Cost per Solution Code'!$H$5:$H$24)</f>
        <v>1086</v>
      </c>
      <c r="AB4098" s="62"/>
      <c r="AC4098" s="47">
        <f>SUMIF('Cost per Solution Code'!$I$5:$I$24,'Measure Support Table'!D4098,'Cost per Solution Code'!$F$5:$F$24)</f>
        <v>1107.17</v>
      </c>
      <c r="AD4098" s="62"/>
      <c r="AE4098" s="48">
        <f t="shared" si="504"/>
        <v>1086</v>
      </c>
      <c r="AF4098" s="48">
        <f t="shared" si="505"/>
        <v>1107.17</v>
      </c>
      <c r="AG4098" s="48">
        <f t="shared" si="506"/>
        <v>21.170000000000073</v>
      </c>
      <c r="AH4098" s="49">
        <f t="shared" si="507"/>
        <v>0</v>
      </c>
      <c r="AI4098" s="49">
        <f t="shared" si="508"/>
        <v>0</v>
      </c>
      <c r="AJ4098" s="50">
        <f t="shared" si="509"/>
        <v>0</v>
      </c>
      <c r="AK4098" s="51">
        <v>0</v>
      </c>
    </row>
    <row r="4099" spans="1:37" hidden="1" x14ac:dyDescent="0.35">
      <c r="A4099" s="39" t="str">
        <f t="shared" si="511"/>
        <v>SWHC005</v>
      </c>
      <c r="B4099" s="39" t="s">
        <v>332</v>
      </c>
      <c r="C4099" s="62" t="s">
        <v>20</v>
      </c>
      <c r="D4099" s="40" t="s">
        <v>182</v>
      </c>
      <c r="E4099" s="40" t="str">
        <f t="shared" si="510"/>
        <v>SWHC005Q</v>
      </c>
      <c r="F4099" s="67" t="s">
        <v>249</v>
      </c>
      <c r="G4099" s="40" t="str">
        <f>DataSpec!$B$11</f>
        <v>UpDeemed, DnDeemed, DnDeemDI</v>
      </c>
      <c r="H4099" s="40" t="str">
        <f>DataSpec!$B$7</f>
        <v>Cap-Tons</v>
      </c>
      <c r="I4099" s="40" t="s">
        <v>11</v>
      </c>
      <c r="J4099" t="s">
        <v>183</v>
      </c>
      <c r="K4099" t="s">
        <v>269</v>
      </c>
      <c r="U4099" s="44">
        <f>SUMIFS(Table1[AStdWBkW],Table1[EnergyImpactID],E4099,Table1[BldgType],B4099,Table1[BldgVint],C4099,Table1[BldgLoc],F4099)</f>
        <v>0.03</v>
      </c>
      <c r="V4099" s="44">
        <f>SUMIFS(Table1[AStdWBkWh],Table1[EnergyImpactID],E4099,Table1[BldgType],B4099,Table1[BldgVint],C4099,Table1[BldgLoc],F4099)</f>
        <v>54.44</v>
      </c>
      <c r="W4099" s="69">
        <v>0</v>
      </c>
      <c r="X4099" s="69"/>
      <c r="Y4099" s="69"/>
      <c r="Z4099" s="69"/>
      <c r="AA4099" s="47">
        <f>SUMIF('Cost per Solution Code'!$I$5:$I$24,'Measure Support Table'!D4099,'Cost per Solution Code'!$H$5:$H$24)</f>
        <v>636.29999999999995</v>
      </c>
      <c r="AB4099" s="62"/>
      <c r="AC4099" s="47">
        <f>SUMIF('Cost per Solution Code'!$I$5:$I$24,'Measure Support Table'!D4099,'Cost per Solution Code'!$F$5:$F$24)</f>
        <v>931.83</v>
      </c>
      <c r="AD4099" s="62"/>
      <c r="AE4099" s="48">
        <f t="shared" ref="AE4099:AE4162" si="512">AA4099+AB4099</f>
        <v>636.29999999999995</v>
      </c>
      <c r="AF4099" s="48">
        <f t="shared" ref="AF4099:AF4162" si="513">AC4099+AD4099</f>
        <v>931.83</v>
      </c>
      <c r="AG4099" s="48">
        <f t="shared" ref="AG4099:AG4162" si="514">AF4099-AE4099</f>
        <v>295.53000000000009</v>
      </c>
      <c r="AH4099" s="49">
        <f t="shared" ref="AH4099:AH4162" si="515">IF(I4099="ER",SUM(AA4099:AB4099),0)</f>
        <v>0</v>
      </c>
      <c r="AI4099" s="49">
        <f t="shared" ref="AI4099:AI4162" si="516">IF(I4099="ER",AC4099+AD4099,0)</f>
        <v>0</v>
      </c>
      <c r="AJ4099" s="50">
        <f t="shared" ref="AJ4099:AJ4162" si="517">AI4099-AH4099</f>
        <v>0</v>
      </c>
      <c r="AK4099" s="51">
        <v>0</v>
      </c>
    </row>
    <row r="4100" spans="1:37" hidden="1" x14ac:dyDescent="0.35">
      <c r="A4100" s="39" t="str">
        <f t="shared" si="511"/>
        <v>SWHC005</v>
      </c>
      <c r="B4100" s="39" t="s">
        <v>332</v>
      </c>
      <c r="C4100" s="62" t="s">
        <v>20</v>
      </c>
      <c r="D4100" s="40" t="s">
        <v>184</v>
      </c>
      <c r="E4100" s="40" t="str">
        <f t="shared" ref="E4100:E4163" si="518">A4100&amp;D4100</f>
        <v>SWHC005R</v>
      </c>
      <c r="F4100" s="67" t="s">
        <v>249</v>
      </c>
      <c r="G4100" s="40" t="str">
        <f>DataSpec!$B$11</f>
        <v>UpDeemed, DnDeemed, DnDeemDI</v>
      </c>
      <c r="H4100" s="40" t="str">
        <f>DataSpec!$B$7</f>
        <v>Cap-Tons</v>
      </c>
      <c r="I4100" s="40" t="s">
        <v>11</v>
      </c>
      <c r="J4100" t="s">
        <v>183</v>
      </c>
      <c r="K4100" t="s">
        <v>270</v>
      </c>
      <c r="U4100" s="44">
        <f>SUMIFS(Table1[AStdWBkW],Table1[EnergyImpactID],E4100,Table1[BldgType],B4100,Table1[BldgVint],C4100,Table1[BldgLoc],F4100)</f>
        <v>0.02</v>
      </c>
      <c r="V4100" s="44">
        <f>SUMIFS(Table1[AStdWBkWh],Table1[EnergyImpactID],E4100,Table1[BldgType],B4100,Table1[BldgVint],C4100,Table1[BldgLoc],F4100)</f>
        <v>36.31</v>
      </c>
      <c r="W4100" s="69">
        <v>0</v>
      </c>
      <c r="X4100" s="69"/>
      <c r="Y4100" s="69"/>
      <c r="Z4100" s="69"/>
      <c r="AA4100" s="47">
        <f>SUMIF('Cost per Solution Code'!$I$5:$I$24,'Measure Support Table'!D4100,'Cost per Solution Code'!$H$5:$H$24)</f>
        <v>636.29999999999995</v>
      </c>
      <c r="AB4100" s="62"/>
      <c r="AC4100" s="47">
        <f>SUMIF('Cost per Solution Code'!$I$5:$I$24,'Measure Support Table'!D4100,'Cost per Solution Code'!$F$5:$F$24)</f>
        <v>797.9</v>
      </c>
      <c r="AD4100" s="62"/>
      <c r="AE4100" s="48">
        <f t="shared" si="512"/>
        <v>636.29999999999995</v>
      </c>
      <c r="AF4100" s="48">
        <f t="shared" si="513"/>
        <v>797.9</v>
      </c>
      <c r="AG4100" s="48">
        <f t="shared" si="514"/>
        <v>161.60000000000002</v>
      </c>
      <c r="AH4100" s="49">
        <f t="shared" si="515"/>
        <v>0</v>
      </c>
      <c r="AI4100" s="49">
        <f t="shared" si="516"/>
        <v>0</v>
      </c>
      <c r="AJ4100" s="50">
        <f t="shared" si="517"/>
        <v>0</v>
      </c>
      <c r="AK4100" s="51">
        <v>0</v>
      </c>
    </row>
    <row r="4101" spans="1:37" hidden="1" x14ac:dyDescent="0.35">
      <c r="A4101" s="39" t="str">
        <f t="shared" si="511"/>
        <v>SWHC005</v>
      </c>
      <c r="B4101" s="39" t="s">
        <v>332</v>
      </c>
      <c r="C4101" s="62" t="s">
        <v>20</v>
      </c>
      <c r="D4101" s="40" t="s">
        <v>185</v>
      </c>
      <c r="E4101" s="40" t="str">
        <f t="shared" si="518"/>
        <v>SWHC005S</v>
      </c>
      <c r="F4101" s="67" t="s">
        <v>249</v>
      </c>
      <c r="G4101" s="40" t="str">
        <f>DataSpec!$B$11</f>
        <v>UpDeemed, DnDeemed, DnDeemDI</v>
      </c>
      <c r="H4101" s="40" t="str">
        <f>DataSpec!$B$7</f>
        <v>Cap-Tons</v>
      </c>
      <c r="I4101" s="40" t="s">
        <v>11</v>
      </c>
      <c r="J4101" t="s">
        <v>186</v>
      </c>
      <c r="K4101" t="s">
        <v>271</v>
      </c>
      <c r="U4101" s="44">
        <f>SUMIFS(Table1[AStdWBkW],Table1[EnergyImpactID],E4101,Table1[BldgType],B4101,Table1[BldgVint],C4101,Table1[BldgLoc],F4101)</f>
        <v>0.04</v>
      </c>
      <c r="V4101" s="44">
        <f>SUMIFS(Table1[AStdWBkWh],Table1[EnergyImpactID],E4101,Table1[BldgType],B4101,Table1[BldgVint],C4101,Table1[BldgLoc],F4101)</f>
        <v>72.64</v>
      </c>
      <c r="W4101" s="69">
        <v>0</v>
      </c>
      <c r="X4101" s="69"/>
      <c r="Y4101" s="69"/>
      <c r="Z4101" s="69"/>
      <c r="AA4101" s="47">
        <f>SUMIF('Cost per Solution Code'!$I$5:$I$24,'Measure Support Table'!D4101,'Cost per Solution Code'!$H$5:$H$24)</f>
        <v>416.53842439071497</v>
      </c>
      <c r="AB4101" s="62"/>
      <c r="AC4101" s="47">
        <f>SUMIF('Cost per Solution Code'!$I$5:$I$24,'Measure Support Table'!D4101,'Cost per Solution Code'!$F$5:$F$24)</f>
        <v>610</v>
      </c>
      <c r="AD4101" s="62"/>
      <c r="AE4101" s="48">
        <f t="shared" si="512"/>
        <v>416.53842439071497</v>
      </c>
      <c r="AF4101" s="48">
        <f t="shared" si="513"/>
        <v>610</v>
      </c>
      <c r="AG4101" s="48">
        <f t="shared" si="514"/>
        <v>193.46157560928503</v>
      </c>
      <c r="AH4101" s="49">
        <f t="shared" si="515"/>
        <v>0</v>
      </c>
      <c r="AI4101" s="49">
        <f t="shared" si="516"/>
        <v>0</v>
      </c>
      <c r="AJ4101" s="50">
        <f t="shared" si="517"/>
        <v>0</v>
      </c>
      <c r="AK4101" s="51">
        <v>0</v>
      </c>
    </row>
    <row r="4102" spans="1:37" hidden="1" x14ac:dyDescent="0.35">
      <c r="A4102" s="39" t="str">
        <f t="shared" si="511"/>
        <v>SWHC005</v>
      </c>
      <c r="B4102" s="39" t="s">
        <v>332</v>
      </c>
      <c r="C4102" s="62" t="s">
        <v>20</v>
      </c>
      <c r="D4102" s="40" t="s">
        <v>187</v>
      </c>
      <c r="E4102" s="40" t="str">
        <f t="shared" si="518"/>
        <v>SWHC005T</v>
      </c>
      <c r="F4102" s="67" t="s">
        <v>249</v>
      </c>
      <c r="G4102" s="40" t="str">
        <f>DataSpec!$B$11</f>
        <v>UpDeemed, DnDeemed, DnDeemDI</v>
      </c>
      <c r="H4102" s="40" t="str">
        <f>DataSpec!$B$7</f>
        <v>Cap-Tons</v>
      </c>
      <c r="I4102" s="40" t="s">
        <v>11</v>
      </c>
      <c r="J4102" t="s">
        <v>186</v>
      </c>
      <c r="K4102" t="s">
        <v>272</v>
      </c>
      <c r="U4102" s="44">
        <f>SUMIFS(Table1[AStdWBkW],Table1[EnergyImpactID],E4102,Table1[BldgType],B4102,Table1[BldgVint],C4102,Table1[BldgLoc],F4102)</f>
        <v>0.03</v>
      </c>
      <c r="V4102" s="44">
        <f>SUMIFS(Table1[AStdWBkWh],Table1[EnergyImpactID],E4102,Table1[BldgType],B4102,Table1[BldgVint],C4102,Table1[BldgLoc],F4102)</f>
        <v>48.39</v>
      </c>
      <c r="W4102" s="69">
        <v>0</v>
      </c>
      <c r="X4102" s="69"/>
      <c r="Y4102" s="69"/>
      <c r="Z4102" s="69"/>
      <c r="AA4102" s="47">
        <f>SUMIF('Cost per Solution Code'!$I$5:$I$24,'Measure Support Table'!D4102,'Cost per Solution Code'!$H$5:$H$24)</f>
        <v>416.53842439071497</v>
      </c>
      <c r="AB4102" s="62"/>
      <c r="AC4102" s="47">
        <f>SUMIF('Cost per Solution Code'!$I$5:$I$24,'Measure Support Table'!D4102,'Cost per Solution Code'!$F$5:$F$24)</f>
        <v>522.1950355751585</v>
      </c>
      <c r="AD4102" s="62"/>
      <c r="AE4102" s="48">
        <f t="shared" si="512"/>
        <v>416.53842439071497</v>
      </c>
      <c r="AF4102" s="48">
        <f t="shared" si="513"/>
        <v>522.1950355751585</v>
      </c>
      <c r="AG4102" s="48">
        <f t="shared" si="514"/>
        <v>105.65661118444353</v>
      </c>
      <c r="AH4102" s="49">
        <f t="shared" si="515"/>
        <v>0</v>
      </c>
      <c r="AI4102" s="49">
        <f t="shared" si="516"/>
        <v>0</v>
      </c>
      <c r="AJ4102" s="50">
        <f t="shared" si="517"/>
        <v>0</v>
      </c>
      <c r="AK4102" s="51">
        <v>0</v>
      </c>
    </row>
    <row r="4103" spans="1:37" hidden="1" x14ac:dyDescent="0.35">
      <c r="A4103" s="39" t="str">
        <f t="shared" ref="A4103:A4166" si="519">A4102</f>
        <v>SWHC005</v>
      </c>
      <c r="B4103" s="39" t="s">
        <v>332</v>
      </c>
      <c r="C4103" s="62" t="s">
        <v>20</v>
      </c>
      <c r="D4103" s="40" t="s">
        <v>163</v>
      </c>
      <c r="E4103" s="40" t="str">
        <f t="shared" si="518"/>
        <v>SWHC005A</v>
      </c>
      <c r="F4103" s="67" t="s">
        <v>250</v>
      </c>
      <c r="G4103" s="40" t="str">
        <f>DataSpec!$B$11</f>
        <v>UpDeemed, DnDeemed, DnDeemDI</v>
      </c>
      <c r="H4103" s="40" t="str">
        <f>DataSpec!$B$7</f>
        <v>Cap-Tons</v>
      </c>
      <c r="I4103" s="40" t="s">
        <v>11</v>
      </c>
      <c r="J4103" t="s">
        <v>164</v>
      </c>
      <c r="K4103" t="s">
        <v>253</v>
      </c>
      <c r="U4103" s="44">
        <f>SUMIFS(Table1[AStdWBkW],Table1[EnergyImpactID],E4103,Table1[BldgType],B4103,Table1[BldgVint],C4103,Table1[BldgLoc],F4103)</f>
        <v>0.03</v>
      </c>
      <c r="V4103" s="44">
        <f>SUMIFS(Table1[AStdWBkWh],Table1[EnergyImpactID],E4103,Table1[BldgType],B4103,Table1[BldgVint],C4103,Table1[BldgLoc],F4103)</f>
        <v>52.06</v>
      </c>
      <c r="W4103" s="69">
        <v>0</v>
      </c>
      <c r="X4103" s="69"/>
      <c r="Y4103" s="69"/>
      <c r="Z4103" s="69"/>
      <c r="AA4103" s="47">
        <f>SUMIF('Cost per Solution Code'!$I$5:$I$24,'Measure Support Table'!D4103,'Cost per Solution Code'!$H$5:$H$24)</f>
        <v>656.88499999999999</v>
      </c>
      <c r="AB4103" s="62"/>
      <c r="AC4103" s="47">
        <f>SUMIF('Cost per Solution Code'!$I$5:$I$24,'Measure Support Table'!D4103,'Cost per Solution Code'!$F$5:$F$24)</f>
        <v>931.83999999999992</v>
      </c>
      <c r="AD4103" s="62"/>
      <c r="AE4103" s="48">
        <f t="shared" si="512"/>
        <v>656.88499999999999</v>
      </c>
      <c r="AF4103" s="48">
        <f t="shared" si="513"/>
        <v>931.83999999999992</v>
      </c>
      <c r="AG4103" s="48">
        <f t="shared" si="514"/>
        <v>274.95499999999993</v>
      </c>
      <c r="AH4103" s="49">
        <f t="shared" si="515"/>
        <v>0</v>
      </c>
      <c r="AI4103" s="49">
        <f t="shared" si="516"/>
        <v>0</v>
      </c>
      <c r="AJ4103" s="50">
        <f t="shared" si="517"/>
        <v>0</v>
      </c>
      <c r="AK4103" s="51">
        <v>0</v>
      </c>
    </row>
    <row r="4104" spans="1:37" hidden="1" x14ac:dyDescent="0.35">
      <c r="A4104" s="39" t="str">
        <f t="shared" si="519"/>
        <v>SWHC005</v>
      </c>
      <c r="B4104" s="39" t="s">
        <v>332</v>
      </c>
      <c r="C4104" s="62" t="s">
        <v>20</v>
      </c>
      <c r="D4104" s="40" t="s">
        <v>165</v>
      </c>
      <c r="E4104" s="40" t="str">
        <f t="shared" si="518"/>
        <v>SWHC005B</v>
      </c>
      <c r="F4104" s="67" t="s">
        <v>250</v>
      </c>
      <c r="G4104" s="40" t="str">
        <f>DataSpec!$B$11</f>
        <v>UpDeemed, DnDeemed, DnDeemDI</v>
      </c>
      <c r="H4104" s="40" t="str">
        <f>DataSpec!$B$7</f>
        <v>Cap-Tons</v>
      </c>
      <c r="I4104" s="40" t="s">
        <v>11</v>
      </c>
      <c r="J4104" t="s">
        <v>164</v>
      </c>
      <c r="K4104" t="s">
        <v>254</v>
      </c>
      <c r="U4104" s="44">
        <f>SUMIFS(Table1[AStdWBkW],Table1[EnergyImpactID],E4104,Table1[BldgType],B4104,Table1[BldgVint],C4104,Table1[BldgLoc],F4104)</f>
        <v>0.02</v>
      </c>
      <c r="V4104" s="44">
        <f>SUMIFS(Table1[AStdWBkWh],Table1[EnergyImpactID],E4104,Table1[BldgType],B4104,Table1[BldgVint],C4104,Table1[BldgLoc],F4104)</f>
        <v>34.71</v>
      </c>
      <c r="W4104" s="69">
        <v>0</v>
      </c>
      <c r="X4104" s="69"/>
      <c r="Y4104" s="69"/>
      <c r="Z4104" s="69"/>
      <c r="AA4104" s="47">
        <f>SUMIF('Cost per Solution Code'!$I$5:$I$24,'Measure Support Table'!D4104,'Cost per Solution Code'!$H$5:$H$24)</f>
        <v>656.88499999999999</v>
      </c>
      <c r="AB4104" s="62"/>
      <c r="AC4104" s="47">
        <f>SUMIF('Cost per Solution Code'!$I$5:$I$24,'Measure Support Table'!D4104,'Cost per Solution Code'!$F$5:$F$24)</f>
        <v>729.01</v>
      </c>
      <c r="AD4104" s="62"/>
      <c r="AE4104" s="48">
        <f t="shared" si="512"/>
        <v>656.88499999999999</v>
      </c>
      <c r="AF4104" s="48">
        <f t="shared" si="513"/>
        <v>729.01</v>
      </c>
      <c r="AG4104" s="48">
        <f t="shared" si="514"/>
        <v>72.125</v>
      </c>
      <c r="AH4104" s="49">
        <f t="shared" si="515"/>
        <v>0</v>
      </c>
      <c r="AI4104" s="49">
        <f t="shared" si="516"/>
        <v>0</v>
      </c>
      <c r="AJ4104" s="50">
        <f t="shared" si="517"/>
        <v>0</v>
      </c>
      <c r="AK4104" s="51">
        <v>0</v>
      </c>
    </row>
    <row r="4105" spans="1:37" hidden="1" x14ac:dyDescent="0.35">
      <c r="A4105" s="39" t="str">
        <f t="shared" si="519"/>
        <v>SWHC005</v>
      </c>
      <c r="B4105" s="39" t="s">
        <v>332</v>
      </c>
      <c r="C4105" s="62" t="s">
        <v>20</v>
      </c>
      <c r="D4105" s="40" t="s">
        <v>166</v>
      </c>
      <c r="E4105" s="40" t="str">
        <f t="shared" si="518"/>
        <v>SWHC005C</v>
      </c>
      <c r="F4105" s="67" t="s">
        <v>250</v>
      </c>
      <c r="G4105" s="40" t="str">
        <f>DataSpec!$B$11</f>
        <v>UpDeemed, DnDeemed, DnDeemDI</v>
      </c>
      <c r="H4105" s="40" t="str">
        <f>DataSpec!$B$7</f>
        <v>Cap-Tons</v>
      </c>
      <c r="I4105" s="40" t="s">
        <v>11</v>
      </c>
      <c r="J4105" t="s">
        <v>167</v>
      </c>
      <c r="K4105" t="s">
        <v>255</v>
      </c>
      <c r="U4105" s="44">
        <f>SUMIFS(Table1[AStdWBkW],Table1[EnergyImpactID],E4105,Table1[BldgType],B4105,Table1[BldgVint],C4105,Table1[BldgLoc],F4105)</f>
        <v>0.02</v>
      </c>
      <c r="V4105" s="44">
        <f>SUMIFS(Table1[AStdWBkWh],Table1[EnergyImpactID],E4105,Table1[BldgType],B4105,Table1[BldgVint],C4105,Table1[BldgLoc],F4105)</f>
        <v>48.79</v>
      </c>
      <c r="W4105" s="69">
        <v>0</v>
      </c>
      <c r="X4105" s="69"/>
      <c r="Y4105" s="69"/>
      <c r="Z4105" s="69"/>
      <c r="AA4105" s="47">
        <f>SUMIF('Cost per Solution Code'!$I$5:$I$24,'Measure Support Table'!D4105,'Cost per Solution Code'!$H$5:$H$24)</f>
        <v>515.125</v>
      </c>
      <c r="AB4105" s="62"/>
      <c r="AC4105" s="47">
        <f>SUMIF('Cost per Solution Code'!$I$5:$I$24,'Measure Support Table'!D4105,'Cost per Solution Code'!$F$5:$F$24)</f>
        <v>741.56</v>
      </c>
      <c r="AD4105" s="62"/>
      <c r="AE4105" s="48">
        <f t="shared" si="512"/>
        <v>515.125</v>
      </c>
      <c r="AF4105" s="48">
        <f t="shared" si="513"/>
        <v>741.56</v>
      </c>
      <c r="AG4105" s="48">
        <f t="shared" si="514"/>
        <v>226.43499999999995</v>
      </c>
      <c r="AH4105" s="49">
        <f t="shared" si="515"/>
        <v>0</v>
      </c>
      <c r="AI4105" s="49">
        <f t="shared" si="516"/>
        <v>0</v>
      </c>
      <c r="AJ4105" s="50">
        <f t="shared" si="517"/>
        <v>0</v>
      </c>
      <c r="AK4105" s="51">
        <v>0</v>
      </c>
    </row>
    <row r="4106" spans="1:37" hidden="1" x14ac:dyDescent="0.35">
      <c r="A4106" s="39" t="str">
        <f t="shared" si="519"/>
        <v>SWHC005</v>
      </c>
      <c r="B4106" s="39" t="s">
        <v>332</v>
      </c>
      <c r="C4106" s="62" t="s">
        <v>20</v>
      </c>
      <c r="D4106" s="40" t="s">
        <v>168</v>
      </c>
      <c r="E4106" s="40" t="str">
        <f t="shared" si="518"/>
        <v>SWHC005D</v>
      </c>
      <c r="F4106" s="67" t="s">
        <v>250</v>
      </c>
      <c r="G4106" s="40" t="str">
        <f>DataSpec!$B$11</f>
        <v>UpDeemed, DnDeemed, DnDeemDI</v>
      </c>
      <c r="H4106" s="40" t="str">
        <f>DataSpec!$B$7</f>
        <v>Cap-Tons</v>
      </c>
      <c r="I4106" s="40" t="s">
        <v>11</v>
      </c>
      <c r="J4106" t="s">
        <v>167</v>
      </c>
      <c r="K4106" t="s">
        <v>256</v>
      </c>
      <c r="U4106" s="44">
        <f>SUMIFS(Table1[AStdWBkW],Table1[EnergyImpactID],E4106,Table1[BldgType],B4106,Table1[BldgVint],C4106,Table1[BldgLoc],F4106)</f>
        <v>0.02</v>
      </c>
      <c r="V4106" s="44">
        <f>SUMIFS(Table1[AStdWBkWh],Table1[EnergyImpactID],E4106,Table1[BldgType],B4106,Table1[BldgVint],C4106,Table1[BldgLoc],F4106)</f>
        <v>32.54</v>
      </c>
      <c r="W4106" s="69">
        <v>0</v>
      </c>
      <c r="X4106" s="69"/>
      <c r="Y4106" s="69"/>
      <c r="Z4106" s="69"/>
      <c r="AA4106" s="47">
        <f>SUMIF('Cost per Solution Code'!$I$5:$I$24,'Measure Support Table'!D4106,'Cost per Solution Code'!$H$5:$H$24)</f>
        <v>515.125</v>
      </c>
      <c r="AB4106" s="62"/>
      <c r="AC4106" s="47">
        <f>SUMIF('Cost per Solution Code'!$I$5:$I$24,'Measure Support Table'!D4106,'Cost per Solution Code'!$F$5:$F$24)</f>
        <v>673.54</v>
      </c>
      <c r="AD4106" s="62"/>
      <c r="AE4106" s="48">
        <f t="shared" si="512"/>
        <v>515.125</v>
      </c>
      <c r="AF4106" s="48">
        <f t="shared" si="513"/>
        <v>673.54</v>
      </c>
      <c r="AG4106" s="48">
        <f t="shared" si="514"/>
        <v>158.41499999999996</v>
      </c>
      <c r="AH4106" s="49">
        <f t="shared" si="515"/>
        <v>0</v>
      </c>
      <c r="AI4106" s="49">
        <f t="shared" si="516"/>
        <v>0</v>
      </c>
      <c r="AJ4106" s="50">
        <f t="shared" si="517"/>
        <v>0</v>
      </c>
      <c r="AK4106" s="51">
        <v>0</v>
      </c>
    </row>
    <row r="4107" spans="1:37" hidden="1" x14ac:dyDescent="0.35">
      <c r="A4107" s="39" t="str">
        <f t="shared" si="519"/>
        <v>SWHC005</v>
      </c>
      <c r="B4107" s="39" t="s">
        <v>332</v>
      </c>
      <c r="C4107" s="62" t="s">
        <v>20</v>
      </c>
      <c r="D4107" s="40" t="s">
        <v>169</v>
      </c>
      <c r="E4107" s="40" t="str">
        <f t="shared" si="518"/>
        <v>SWHC005E</v>
      </c>
      <c r="F4107" s="67" t="s">
        <v>250</v>
      </c>
      <c r="G4107" s="40" t="str">
        <f>DataSpec!$B$11</f>
        <v>UpDeemed, DnDeemed, DnDeemDI</v>
      </c>
      <c r="H4107" s="40" t="str">
        <f>DataSpec!$B$7</f>
        <v>Cap-Tons</v>
      </c>
      <c r="I4107" s="40" t="s">
        <v>11</v>
      </c>
      <c r="J4107" t="s">
        <v>170</v>
      </c>
      <c r="K4107" t="s">
        <v>257</v>
      </c>
      <c r="U4107" s="44">
        <f>SUMIFS(Table1[AStdWBkW],Table1[EnergyImpactID],E4107,Table1[BldgType],B4107,Table1[BldgVint],C4107,Table1[BldgLoc],F4107)</f>
        <v>0.02</v>
      </c>
      <c r="V4107" s="44">
        <f>SUMIFS(Table1[AStdWBkWh],Table1[EnergyImpactID],E4107,Table1[BldgType],B4107,Table1[BldgVint],C4107,Table1[BldgLoc],F4107)</f>
        <v>47.99</v>
      </c>
      <c r="W4107" s="69">
        <v>0</v>
      </c>
      <c r="X4107" s="69"/>
      <c r="Y4107" s="69"/>
      <c r="Z4107" s="69"/>
      <c r="AA4107" s="47">
        <f>SUMIF('Cost per Solution Code'!$I$5:$I$24,'Measure Support Table'!D4107,'Cost per Solution Code'!$H$5:$H$24)</f>
        <v>448.52499999999998</v>
      </c>
      <c r="AB4107" s="62"/>
      <c r="AC4107" s="47">
        <f>SUMIF('Cost per Solution Code'!$I$5:$I$24,'Measure Support Table'!D4107,'Cost per Solution Code'!$F$5:$F$24)</f>
        <v>698.35</v>
      </c>
      <c r="AD4107" s="62"/>
      <c r="AE4107" s="48">
        <f t="shared" si="512"/>
        <v>448.52499999999998</v>
      </c>
      <c r="AF4107" s="48">
        <f t="shared" si="513"/>
        <v>698.35</v>
      </c>
      <c r="AG4107" s="48">
        <f t="shared" si="514"/>
        <v>249.82500000000005</v>
      </c>
      <c r="AH4107" s="49">
        <f t="shared" si="515"/>
        <v>0</v>
      </c>
      <c r="AI4107" s="49">
        <f t="shared" si="516"/>
        <v>0</v>
      </c>
      <c r="AJ4107" s="50">
        <f t="shared" si="517"/>
        <v>0</v>
      </c>
      <c r="AK4107" s="51">
        <v>0</v>
      </c>
    </row>
    <row r="4108" spans="1:37" hidden="1" x14ac:dyDescent="0.35">
      <c r="A4108" s="39" t="str">
        <f t="shared" si="519"/>
        <v>SWHC005</v>
      </c>
      <c r="B4108" s="39" t="s">
        <v>332</v>
      </c>
      <c r="C4108" s="62" t="s">
        <v>20</v>
      </c>
      <c r="D4108" s="40" t="s">
        <v>171</v>
      </c>
      <c r="E4108" s="40" t="str">
        <f t="shared" si="518"/>
        <v>SWHC005F</v>
      </c>
      <c r="F4108" s="67" t="s">
        <v>250</v>
      </c>
      <c r="G4108" s="40" t="str">
        <f>DataSpec!$B$11</f>
        <v>UpDeemed, DnDeemed, DnDeemDI</v>
      </c>
      <c r="H4108" s="40" t="str">
        <f>DataSpec!$B$7</f>
        <v>Cap-Tons</v>
      </c>
      <c r="I4108" s="40" t="s">
        <v>11</v>
      </c>
      <c r="J4108" t="s">
        <v>170</v>
      </c>
      <c r="K4108" t="s">
        <v>258</v>
      </c>
      <c r="U4108" s="44">
        <f>SUMIFS(Table1[AStdWBkW],Table1[EnergyImpactID],E4108,Table1[BldgType],B4108,Table1[BldgVint],C4108,Table1[BldgLoc],F4108)</f>
        <v>0.02</v>
      </c>
      <c r="V4108" s="44">
        <f>SUMIFS(Table1[AStdWBkWh],Table1[EnergyImpactID],E4108,Table1[BldgType],B4108,Table1[BldgVint],C4108,Table1[BldgLoc],F4108)</f>
        <v>31.94</v>
      </c>
      <c r="W4108" s="69">
        <v>0</v>
      </c>
      <c r="X4108" s="69"/>
      <c r="Y4108" s="69"/>
      <c r="Z4108" s="69"/>
      <c r="AA4108" s="47">
        <f>SUMIF('Cost per Solution Code'!$I$5:$I$24,'Measure Support Table'!D4108,'Cost per Solution Code'!$H$5:$H$24)</f>
        <v>448.52499999999998</v>
      </c>
      <c r="AB4108" s="62"/>
      <c r="AC4108" s="47">
        <f>SUMIF('Cost per Solution Code'!$I$5:$I$24,'Measure Support Table'!D4108,'Cost per Solution Code'!$F$5:$F$24)</f>
        <v>642.36500000000001</v>
      </c>
      <c r="AD4108" s="62"/>
      <c r="AE4108" s="48">
        <f t="shared" si="512"/>
        <v>448.52499999999998</v>
      </c>
      <c r="AF4108" s="48">
        <f t="shared" si="513"/>
        <v>642.36500000000001</v>
      </c>
      <c r="AG4108" s="48">
        <f t="shared" si="514"/>
        <v>193.84000000000003</v>
      </c>
      <c r="AH4108" s="49">
        <f t="shared" si="515"/>
        <v>0</v>
      </c>
      <c r="AI4108" s="49">
        <f t="shared" si="516"/>
        <v>0</v>
      </c>
      <c r="AJ4108" s="50">
        <f t="shared" si="517"/>
        <v>0</v>
      </c>
      <c r="AK4108" s="51">
        <v>0</v>
      </c>
    </row>
    <row r="4109" spans="1:37" hidden="1" x14ac:dyDescent="0.35">
      <c r="A4109" s="39" t="str">
        <f t="shared" si="519"/>
        <v>SWHC005</v>
      </c>
      <c r="B4109" s="39" t="s">
        <v>332</v>
      </c>
      <c r="C4109" s="62" t="s">
        <v>20</v>
      </c>
      <c r="D4109" s="40" t="s">
        <v>8</v>
      </c>
      <c r="E4109" s="40" t="str">
        <f t="shared" si="518"/>
        <v>SWHC005G</v>
      </c>
      <c r="F4109" s="67" t="s">
        <v>250</v>
      </c>
      <c r="G4109" s="40" t="str">
        <f>DataSpec!$B$11</f>
        <v>UpDeemed, DnDeemed, DnDeemDI</v>
      </c>
      <c r="H4109" s="40" t="str">
        <f>DataSpec!$B$7</f>
        <v>Cap-Tons</v>
      </c>
      <c r="I4109" s="40" t="s">
        <v>11</v>
      </c>
      <c r="J4109" t="s">
        <v>172</v>
      </c>
      <c r="K4109" t="s">
        <v>259</v>
      </c>
      <c r="U4109" s="44">
        <f>SUMIFS(Table1[AStdWBkW],Table1[EnergyImpactID],E4109,Table1[BldgType],B4109,Table1[BldgVint],C4109,Table1[BldgLoc],F4109)</f>
        <v>0.02</v>
      </c>
      <c r="V4109" s="44">
        <f>SUMIFS(Table1[AStdWBkWh],Table1[EnergyImpactID],E4109,Table1[BldgType],B4109,Table1[BldgVint],C4109,Table1[BldgLoc],F4109)</f>
        <v>47.99</v>
      </c>
      <c r="W4109" s="69">
        <v>0</v>
      </c>
      <c r="X4109" s="69"/>
      <c r="Y4109" s="69"/>
      <c r="Z4109" s="69"/>
      <c r="AA4109" s="47">
        <f>SUMIF('Cost per Solution Code'!$I$5:$I$24,'Measure Support Table'!D4109,'Cost per Solution Code'!$H$5:$H$24)</f>
        <v>392.565</v>
      </c>
      <c r="AB4109" s="62"/>
      <c r="AC4109" s="47">
        <f>SUMIF('Cost per Solution Code'!$I$5:$I$24,'Measure Support Table'!D4109,'Cost per Solution Code'!$F$5:$F$24)</f>
        <v>491.11500000000001</v>
      </c>
      <c r="AD4109" s="62"/>
      <c r="AE4109" s="48">
        <f t="shared" si="512"/>
        <v>392.565</v>
      </c>
      <c r="AF4109" s="48">
        <f t="shared" si="513"/>
        <v>491.11500000000001</v>
      </c>
      <c r="AG4109" s="48">
        <f t="shared" si="514"/>
        <v>98.550000000000011</v>
      </c>
      <c r="AH4109" s="49">
        <f t="shared" si="515"/>
        <v>0</v>
      </c>
      <c r="AI4109" s="49">
        <f t="shared" si="516"/>
        <v>0</v>
      </c>
      <c r="AJ4109" s="50">
        <f t="shared" si="517"/>
        <v>0</v>
      </c>
      <c r="AK4109" s="51">
        <v>0</v>
      </c>
    </row>
    <row r="4110" spans="1:37" hidden="1" x14ac:dyDescent="0.35">
      <c r="A4110" s="39" t="str">
        <f t="shared" si="519"/>
        <v>SWHC005</v>
      </c>
      <c r="B4110" s="39" t="s">
        <v>332</v>
      </c>
      <c r="C4110" s="62" t="s">
        <v>20</v>
      </c>
      <c r="D4110" s="40" t="s">
        <v>16</v>
      </c>
      <c r="E4110" s="40" t="str">
        <f t="shared" si="518"/>
        <v>SWHC005H</v>
      </c>
      <c r="F4110" s="67" t="s">
        <v>250</v>
      </c>
      <c r="G4110" s="40" t="str">
        <f>DataSpec!$B$11</f>
        <v>UpDeemed, DnDeemed, DnDeemDI</v>
      </c>
      <c r="H4110" s="40" t="str">
        <f>DataSpec!$B$7</f>
        <v>Cap-Tons</v>
      </c>
      <c r="I4110" s="40" t="s">
        <v>11</v>
      </c>
      <c r="J4110" t="s">
        <v>172</v>
      </c>
      <c r="K4110" t="s">
        <v>260</v>
      </c>
      <c r="U4110" s="44">
        <f>SUMIFS(Table1[AStdWBkW],Table1[EnergyImpactID],E4110,Table1[BldgType],B4110,Table1[BldgVint],C4110,Table1[BldgLoc],F4110)</f>
        <v>0.02</v>
      </c>
      <c r="V4110" s="44">
        <f>SUMIFS(Table1[AStdWBkWh],Table1[EnergyImpactID],E4110,Table1[BldgType],B4110,Table1[BldgVint],C4110,Table1[BldgLoc],F4110)</f>
        <v>31.94</v>
      </c>
      <c r="W4110" s="69">
        <v>0</v>
      </c>
      <c r="X4110" s="69"/>
      <c r="Y4110" s="69"/>
      <c r="Z4110" s="69"/>
      <c r="AA4110" s="47">
        <f>SUMIF('Cost per Solution Code'!$I$5:$I$24,'Measure Support Table'!D4110,'Cost per Solution Code'!$H$5:$H$24)</f>
        <v>392.565</v>
      </c>
      <c r="AB4110" s="62"/>
      <c r="AC4110" s="47">
        <f>SUMIF('Cost per Solution Code'!$I$5:$I$24,'Measure Support Table'!D4110,'Cost per Solution Code'!$F$5:$F$24)</f>
        <v>458.26499999999999</v>
      </c>
      <c r="AD4110" s="62"/>
      <c r="AE4110" s="48">
        <f t="shared" si="512"/>
        <v>392.565</v>
      </c>
      <c r="AF4110" s="48">
        <f t="shared" si="513"/>
        <v>458.26499999999999</v>
      </c>
      <c r="AG4110" s="48">
        <f t="shared" si="514"/>
        <v>65.699999999999989</v>
      </c>
      <c r="AH4110" s="49">
        <f t="shared" si="515"/>
        <v>0</v>
      </c>
      <c r="AI4110" s="49">
        <f t="shared" si="516"/>
        <v>0</v>
      </c>
      <c r="AJ4110" s="50">
        <f t="shared" si="517"/>
        <v>0</v>
      </c>
      <c r="AK4110" s="51">
        <v>0</v>
      </c>
    </row>
    <row r="4111" spans="1:37" hidden="1" x14ac:dyDescent="0.35">
      <c r="A4111" s="39" t="str">
        <f t="shared" si="519"/>
        <v>SWHC005</v>
      </c>
      <c r="B4111" s="39" t="s">
        <v>332</v>
      </c>
      <c r="C4111" s="62" t="s">
        <v>20</v>
      </c>
      <c r="D4111" s="40" t="s">
        <v>18</v>
      </c>
      <c r="E4111" s="40" t="str">
        <f t="shared" si="518"/>
        <v>SWHC005I</v>
      </c>
      <c r="F4111" s="67" t="s">
        <v>250</v>
      </c>
      <c r="G4111" s="40" t="str">
        <f>DataSpec!$B$11</f>
        <v>UpDeemed, DnDeemed, DnDeemDI</v>
      </c>
      <c r="H4111" s="40" t="str">
        <f>DataSpec!$B$7</f>
        <v>Cap-Tons</v>
      </c>
      <c r="I4111" s="40" t="s">
        <v>11</v>
      </c>
      <c r="J4111" t="s">
        <v>173</v>
      </c>
      <c r="K4111" t="s">
        <v>261</v>
      </c>
      <c r="U4111" s="44">
        <f>SUMIFS(Table1[AStdWBkW],Table1[EnergyImpactID],E4111,Table1[BldgType],B4111,Table1[BldgVint],C4111,Table1[BldgLoc],F4111)</f>
        <v>0.03</v>
      </c>
      <c r="V4111" s="44">
        <f>SUMIFS(Table1[AStdWBkWh],Table1[EnergyImpactID],E4111,Table1[BldgType],B4111,Table1[BldgVint],C4111,Table1[BldgLoc],F4111)</f>
        <v>56.97</v>
      </c>
      <c r="W4111" s="69">
        <v>0</v>
      </c>
      <c r="X4111" s="69"/>
      <c r="Y4111" s="69"/>
      <c r="Z4111" s="69"/>
      <c r="AA4111" s="47">
        <f>SUMIF('Cost per Solution Code'!$I$5:$I$24,'Measure Support Table'!D4111,'Cost per Solution Code'!$H$5:$H$24)</f>
        <v>660</v>
      </c>
      <c r="AB4111" s="62"/>
      <c r="AC4111" s="47">
        <f>SUMIF('Cost per Solution Code'!$I$5:$I$24,'Measure Support Table'!D4111,'Cost per Solution Code'!$F$5:$F$24)</f>
        <v>923</v>
      </c>
      <c r="AD4111" s="62"/>
      <c r="AE4111" s="48">
        <f t="shared" si="512"/>
        <v>660</v>
      </c>
      <c r="AF4111" s="48">
        <f t="shared" si="513"/>
        <v>923</v>
      </c>
      <c r="AG4111" s="48">
        <f t="shared" si="514"/>
        <v>263</v>
      </c>
      <c r="AH4111" s="49">
        <f t="shared" si="515"/>
        <v>0</v>
      </c>
      <c r="AI4111" s="49">
        <f t="shared" si="516"/>
        <v>0</v>
      </c>
      <c r="AJ4111" s="50">
        <f t="shared" si="517"/>
        <v>0</v>
      </c>
      <c r="AK4111" s="51">
        <v>0</v>
      </c>
    </row>
    <row r="4112" spans="1:37" hidden="1" x14ac:dyDescent="0.35">
      <c r="A4112" s="39" t="str">
        <f t="shared" si="519"/>
        <v>SWHC005</v>
      </c>
      <c r="B4112" s="39" t="s">
        <v>332</v>
      </c>
      <c r="C4112" s="62" t="s">
        <v>20</v>
      </c>
      <c r="D4112" s="40" t="s">
        <v>22</v>
      </c>
      <c r="E4112" s="40" t="str">
        <f t="shared" si="518"/>
        <v>SWHC005J</v>
      </c>
      <c r="F4112" s="67" t="s">
        <v>250</v>
      </c>
      <c r="G4112" s="40" t="str">
        <f>DataSpec!$B$11</f>
        <v>UpDeemed, DnDeemed, DnDeemDI</v>
      </c>
      <c r="H4112" s="40" t="str">
        <f>DataSpec!$B$7</f>
        <v>Cap-Tons</v>
      </c>
      <c r="I4112" s="40" t="s">
        <v>11</v>
      </c>
      <c r="J4112" t="s">
        <v>173</v>
      </c>
      <c r="K4112" t="s">
        <v>262</v>
      </c>
      <c r="U4112" s="44">
        <f>SUMIFS(Table1[AStdWBkW],Table1[EnergyImpactID],E4112,Table1[BldgType],B4112,Table1[BldgVint],C4112,Table1[BldgLoc],F4112)</f>
        <v>0.02</v>
      </c>
      <c r="V4112" s="44">
        <f>SUMIFS(Table1[AStdWBkWh],Table1[EnergyImpactID],E4112,Table1[BldgType],B4112,Table1[BldgVint],C4112,Table1[BldgLoc],F4112)</f>
        <v>37.94</v>
      </c>
      <c r="W4112" s="69">
        <v>0</v>
      </c>
      <c r="X4112" s="69"/>
      <c r="Y4112" s="69"/>
      <c r="Z4112" s="69"/>
      <c r="AA4112" s="47">
        <f>SUMIF('Cost per Solution Code'!$I$5:$I$24,'Measure Support Table'!D4112,'Cost per Solution Code'!$H$5:$H$24)</f>
        <v>660</v>
      </c>
      <c r="AB4112" s="62"/>
      <c r="AC4112" s="47">
        <f>SUMIF('Cost per Solution Code'!$I$5:$I$24,'Measure Support Table'!D4112,'Cost per Solution Code'!$F$5:$F$24)</f>
        <v>845</v>
      </c>
      <c r="AD4112" s="62"/>
      <c r="AE4112" s="48">
        <f t="shared" si="512"/>
        <v>660</v>
      </c>
      <c r="AF4112" s="48">
        <f t="shared" si="513"/>
        <v>845</v>
      </c>
      <c r="AG4112" s="48">
        <f t="shared" si="514"/>
        <v>185</v>
      </c>
      <c r="AH4112" s="49">
        <f t="shared" si="515"/>
        <v>0</v>
      </c>
      <c r="AI4112" s="49">
        <f t="shared" si="516"/>
        <v>0</v>
      </c>
      <c r="AJ4112" s="50">
        <f t="shared" si="517"/>
        <v>0</v>
      </c>
      <c r="AK4112" s="51">
        <v>0</v>
      </c>
    </row>
    <row r="4113" spans="1:37" hidden="1" x14ac:dyDescent="0.35">
      <c r="A4113" s="39" t="str">
        <f t="shared" si="519"/>
        <v>SWHC005</v>
      </c>
      <c r="B4113" s="39" t="s">
        <v>332</v>
      </c>
      <c r="C4113" s="62" t="s">
        <v>20</v>
      </c>
      <c r="D4113" s="40" t="s">
        <v>25</v>
      </c>
      <c r="E4113" s="40" t="str">
        <f t="shared" si="518"/>
        <v>SWHC005K</v>
      </c>
      <c r="F4113" s="67" t="s">
        <v>250</v>
      </c>
      <c r="G4113" s="40" t="str">
        <f>DataSpec!$B$11</f>
        <v>UpDeemed, DnDeemed, DnDeemDI</v>
      </c>
      <c r="H4113" s="40" t="str">
        <f>DataSpec!$B$7</f>
        <v>Cap-Tons</v>
      </c>
      <c r="I4113" s="40" t="s">
        <v>11</v>
      </c>
      <c r="J4113" t="s">
        <v>174</v>
      </c>
      <c r="K4113" t="s">
        <v>263</v>
      </c>
      <c r="U4113" s="44">
        <f>SUMIFS(Table1[AStdWBkW],Table1[EnergyImpactID],E4113,Table1[BldgType],B4113,Table1[BldgVint],C4113,Table1[BldgLoc],F4113)</f>
        <v>0.03</v>
      </c>
      <c r="V4113" s="44">
        <f>SUMIFS(Table1[AStdWBkWh],Table1[EnergyImpactID],E4113,Table1[BldgType],B4113,Table1[BldgVint],C4113,Table1[BldgLoc],F4113)</f>
        <v>59.06</v>
      </c>
      <c r="W4113" s="69">
        <v>0</v>
      </c>
      <c r="X4113" s="69"/>
      <c r="Y4113" s="69"/>
      <c r="Z4113" s="69"/>
      <c r="AA4113" s="47">
        <f>SUMIF('Cost per Solution Code'!$I$5:$I$24,'Measure Support Table'!D4113,'Cost per Solution Code'!$H$5:$H$24)</f>
        <v>519.14</v>
      </c>
      <c r="AB4113" s="62"/>
      <c r="AC4113" s="47">
        <f>SUMIF('Cost per Solution Code'!$I$5:$I$24,'Measure Support Table'!D4113,'Cost per Solution Code'!$F$5:$F$24)</f>
        <v>685.85</v>
      </c>
      <c r="AD4113" s="62"/>
      <c r="AE4113" s="48">
        <f t="shared" si="512"/>
        <v>519.14</v>
      </c>
      <c r="AF4113" s="48">
        <f t="shared" si="513"/>
        <v>685.85</v>
      </c>
      <c r="AG4113" s="48">
        <f t="shared" si="514"/>
        <v>166.71000000000004</v>
      </c>
      <c r="AH4113" s="49">
        <f t="shared" si="515"/>
        <v>0</v>
      </c>
      <c r="AI4113" s="49">
        <f t="shared" si="516"/>
        <v>0</v>
      </c>
      <c r="AJ4113" s="50">
        <f t="shared" si="517"/>
        <v>0</v>
      </c>
      <c r="AK4113" s="51">
        <v>0</v>
      </c>
    </row>
    <row r="4114" spans="1:37" hidden="1" x14ac:dyDescent="0.35">
      <c r="A4114" s="39" t="str">
        <f t="shared" si="519"/>
        <v>SWHC005</v>
      </c>
      <c r="B4114" s="39" t="s">
        <v>332</v>
      </c>
      <c r="C4114" s="62" t="s">
        <v>20</v>
      </c>
      <c r="D4114" s="40" t="s">
        <v>175</v>
      </c>
      <c r="E4114" s="40" t="str">
        <f t="shared" si="518"/>
        <v>SWHC005L</v>
      </c>
      <c r="F4114" s="67" t="s">
        <v>250</v>
      </c>
      <c r="G4114" s="40" t="str">
        <f>DataSpec!$B$11</f>
        <v>UpDeemed, DnDeemed, DnDeemDI</v>
      </c>
      <c r="H4114" s="40" t="str">
        <f>DataSpec!$B$7</f>
        <v>Cap-Tons</v>
      </c>
      <c r="I4114" s="40" t="s">
        <v>11</v>
      </c>
      <c r="J4114" t="s">
        <v>174</v>
      </c>
      <c r="K4114" t="s">
        <v>264</v>
      </c>
      <c r="U4114" s="44">
        <f>SUMIFS(Table1[AStdWBkW],Table1[EnergyImpactID],E4114,Table1[BldgType],B4114,Table1[BldgVint],C4114,Table1[BldgLoc],F4114)</f>
        <v>0.02</v>
      </c>
      <c r="V4114" s="44">
        <f>SUMIFS(Table1[AStdWBkWh],Table1[EnergyImpactID],E4114,Table1[BldgType],B4114,Table1[BldgVint],C4114,Table1[BldgLoc],F4114)</f>
        <v>39.36</v>
      </c>
      <c r="W4114" s="69">
        <v>0</v>
      </c>
      <c r="X4114" s="69"/>
      <c r="Y4114" s="69"/>
      <c r="Z4114" s="69"/>
      <c r="AA4114" s="47">
        <f>SUMIF('Cost per Solution Code'!$I$5:$I$24,'Measure Support Table'!D4114,'Cost per Solution Code'!$H$5:$H$24)</f>
        <v>519.14</v>
      </c>
      <c r="AB4114" s="62"/>
      <c r="AC4114" s="47">
        <f>SUMIF('Cost per Solution Code'!$I$5:$I$24,'Measure Support Table'!D4114,'Cost per Solution Code'!$F$5:$F$24)</f>
        <v>555.84500000000003</v>
      </c>
      <c r="AD4114" s="62"/>
      <c r="AE4114" s="48">
        <f t="shared" si="512"/>
        <v>519.14</v>
      </c>
      <c r="AF4114" s="48">
        <f t="shared" si="513"/>
        <v>555.84500000000003</v>
      </c>
      <c r="AG4114" s="48">
        <f t="shared" si="514"/>
        <v>36.705000000000041</v>
      </c>
      <c r="AH4114" s="49">
        <f t="shared" si="515"/>
        <v>0</v>
      </c>
      <c r="AI4114" s="49">
        <f t="shared" si="516"/>
        <v>0</v>
      </c>
      <c r="AJ4114" s="50">
        <f t="shared" si="517"/>
        <v>0</v>
      </c>
      <c r="AK4114" s="51">
        <v>0</v>
      </c>
    </row>
    <row r="4115" spans="1:37" hidden="1" x14ac:dyDescent="0.35">
      <c r="A4115" s="39" t="str">
        <f t="shared" si="519"/>
        <v>SWHC005</v>
      </c>
      <c r="B4115" s="39" t="s">
        <v>332</v>
      </c>
      <c r="C4115" s="62" t="s">
        <v>20</v>
      </c>
      <c r="D4115" s="40" t="s">
        <v>176</v>
      </c>
      <c r="E4115" s="40" t="str">
        <f t="shared" si="518"/>
        <v>SWHC005M</v>
      </c>
      <c r="F4115" s="67" t="s">
        <v>250</v>
      </c>
      <c r="G4115" s="40" t="str">
        <f>DataSpec!$B$11</f>
        <v>UpDeemed, DnDeemed, DnDeemDI</v>
      </c>
      <c r="H4115" s="40" t="str">
        <f>DataSpec!$B$7</f>
        <v>Cap-Tons</v>
      </c>
      <c r="I4115" s="40" t="s">
        <v>11</v>
      </c>
      <c r="J4115" t="s">
        <v>177</v>
      </c>
      <c r="K4115" t="s">
        <v>265</v>
      </c>
      <c r="U4115" s="44">
        <f>SUMIFS(Table1[AStdWBkW],Table1[EnergyImpactID],E4115,Table1[BldgType],B4115,Table1[BldgVint],C4115,Table1[BldgLoc],F4115)</f>
        <v>0.03</v>
      </c>
      <c r="V4115" s="44">
        <f>SUMIFS(Table1[AStdWBkWh],Table1[EnergyImpactID],E4115,Table1[BldgType],B4115,Table1[BldgVint],C4115,Table1[BldgLoc],F4115)</f>
        <v>54.25</v>
      </c>
      <c r="W4115" s="69">
        <v>0</v>
      </c>
      <c r="X4115" s="69"/>
      <c r="Y4115" s="69"/>
      <c r="Z4115" s="69"/>
      <c r="AA4115" s="47">
        <f>SUMIF('Cost per Solution Code'!$I$5:$I$24,'Measure Support Table'!D4115,'Cost per Solution Code'!$H$5:$H$24)</f>
        <v>449.41</v>
      </c>
      <c r="AB4115" s="62"/>
      <c r="AC4115" s="47">
        <f>SUMIF('Cost per Solution Code'!$I$5:$I$24,'Measure Support Table'!D4115,'Cost per Solution Code'!$F$5:$F$24)</f>
        <v>771.3576281291954</v>
      </c>
      <c r="AD4115" s="62"/>
      <c r="AE4115" s="48">
        <f t="shared" si="512"/>
        <v>449.41</v>
      </c>
      <c r="AF4115" s="48">
        <f t="shared" si="513"/>
        <v>771.3576281291954</v>
      </c>
      <c r="AG4115" s="48">
        <f t="shared" si="514"/>
        <v>321.94762812919538</v>
      </c>
      <c r="AH4115" s="49">
        <f t="shared" si="515"/>
        <v>0</v>
      </c>
      <c r="AI4115" s="49">
        <f t="shared" si="516"/>
        <v>0</v>
      </c>
      <c r="AJ4115" s="50">
        <f t="shared" si="517"/>
        <v>0</v>
      </c>
      <c r="AK4115" s="51">
        <v>0</v>
      </c>
    </row>
    <row r="4116" spans="1:37" hidden="1" x14ac:dyDescent="0.35">
      <c r="A4116" s="39" t="str">
        <f t="shared" si="519"/>
        <v>SWHC005</v>
      </c>
      <c r="B4116" s="39" t="s">
        <v>332</v>
      </c>
      <c r="C4116" s="62" t="s">
        <v>20</v>
      </c>
      <c r="D4116" s="40" t="s">
        <v>178</v>
      </c>
      <c r="E4116" s="40" t="str">
        <f t="shared" si="518"/>
        <v>SWHC005N</v>
      </c>
      <c r="F4116" s="67" t="s">
        <v>250</v>
      </c>
      <c r="G4116" s="40" t="str">
        <f>DataSpec!$B$11</f>
        <v>UpDeemed, DnDeemed, DnDeemDI</v>
      </c>
      <c r="H4116" s="40" t="str">
        <f>DataSpec!$B$7</f>
        <v>Cap-Tons</v>
      </c>
      <c r="I4116" s="40" t="s">
        <v>11</v>
      </c>
      <c r="J4116" t="s">
        <v>177</v>
      </c>
      <c r="K4116" t="s">
        <v>266</v>
      </c>
      <c r="U4116" s="44">
        <f>SUMIFS(Table1[AStdWBkW],Table1[EnergyImpactID],E4116,Table1[BldgType],B4116,Table1[BldgVint],C4116,Table1[BldgLoc],F4116)</f>
        <v>0.02</v>
      </c>
      <c r="V4116" s="44">
        <f>SUMIFS(Table1[AStdWBkWh],Table1[EnergyImpactID],E4116,Table1[BldgType],B4116,Table1[BldgVint],C4116,Table1[BldgLoc],F4116)</f>
        <v>36.19</v>
      </c>
      <c r="W4116" s="69">
        <v>0</v>
      </c>
      <c r="X4116" s="69"/>
      <c r="Y4116" s="69"/>
      <c r="Z4116" s="69"/>
      <c r="AA4116" s="47">
        <f>SUMIF('Cost per Solution Code'!$I$5:$I$24,'Measure Support Table'!D4116,'Cost per Solution Code'!$H$5:$H$24)</f>
        <v>449.41</v>
      </c>
      <c r="AB4116" s="62"/>
      <c r="AC4116" s="47">
        <f>SUMIF('Cost per Solution Code'!$I$5:$I$24,'Measure Support Table'!D4116,'Cost per Solution Code'!$F$5:$F$24)</f>
        <v>629.11366698254767</v>
      </c>
      <c r="AD4116" s="62"/>
      <c r="AE4116" s="48">
        <f t="shared" si="512"/>
        <v>449.41</v>
      </c>
      <c r="AF4116" s="48">
        <f t="shared" si="513"/>
        <v>629.11366698254767</v>
      </c>
      <c r="AG4116" s="48">
        <f t="shared" si="514"/>
        <v>179.70366698254765</v>
      </c>
      <c r="AH4116" s="49">
        <f t="shared" si="515"/>
        <v>0</v>
      </c>
      <c r="AI4116" s="49">
        <f t="shared" si="516"/>
        <v>0</v>
      </c>
      <c r="AJ4116" s="50">
        <f t="shared" si="517"/>
        <v>0</v>
      </c>
      <c r="AK4116" s="51">
        <v>0</v>
      </c>
    </row>
    <row r="4117" spans="1:37" hidden="1" x14ac:dyDescent="0.35">
      <c r="A4117" s="39" t="str">
        <f t="shared" si="519"/>
        <v>SWHC005</v>
      </c>
      <c r="B4117" s="39" t="s">
        <v>332</v>
      </c>
      <c r="C4117" s="62" t="s">
        <v>20</v>
      </c>
      <c r="D4117" s="40" t="s">
        <v>179</v>
      </c>
      <c r="E4117" s="40" t="str">
        <f t="shared" si="518"/>
        <v>SWHC005O</v>
      </c>
      <c r="F4117" s="67" t="s">
        <v>250</v>
      </c>
      <c r="G4117" s="40" t="str">
        <f>DataSpec!$B$11</f>
        <v>UpDeemed, DnDeemed, DnDeemDI</v>
      </c>
      <c r="H4117" s="40" t="str">
        <f>DataSpec!$B$7</f>
        <v>Cap-Tons</v>
      </c>
      <c r="I4117" s="40" t="s">
        <v>11</v>
      </c>
      <c r="J4117" t="s">
        <v>180</v>
      </c>
      <c r="K4117" t="s">
        <v>267</v>
      </c>
      <c r="U4117" s="44">
        <f>SUMIFS(Table1[AStdWBkW],Table1[EnergyImpactID],E4117,Table1[BldgType],B4117,Table1[BldgVint],C4117,Table1[BldgLoc],F4117)</f>
        <v>0.03</v>
      </c>
      <c r="V4117" s="44">
        <f>SUMIFS(Table1[AStdWBkWh],Table1[EnergyImpactID],E4117,Table1[BldgType],B4117,Table1[BldgVint],C4117,Table1[BldgLoc],F4117)</f>
        <v>65.13</v>
      </c>
      <c r="W4117" s="69">
        <v>0</v>
      </c>
      <c r="X4117" s="69"/>
      <c r="Y4117" s="69"/>
      <c r="Z4117" s="69"/>
      <c r="AA4117" s="47">
        <f>SUMIF('Cost per Solution Code'!$I$5:$I$24,'Measure Support Table'!D4117,'Cost per Solution Code'!$H$5:$H$24)</f>
        <v>1086</v>
      </c>
      <c r="AB4117" s="62"/>
      <c r="AC4117" s="47">
        <f>SUMIF('Cost per Solution Code'!$I$5:$I$24,'Measure Support Table'!D4117,'Cost per Solution Code'!$F$5:$F$24)</f>
        <v>1124.9000000000001</v>
      </c>
      <c r="AD4117" s="62"/>
      <c r="AE4117" s="48">
        <f t="shared" si="512"/>
        <v>1086</v>
      </c>
      <c r="AF4117" s="48">
        <f t="shared" si="513"/>
        <v>1124.9000000000001</v>
      </c>
      <c r="AG4117" s="48">
        <f t="shared" si="514"/>
        <v>38.900000000000091</v>
      </c>
      <c r="AH4117" s="49">
        <f t="shared" si="515"/>
        <v>0</v>
      </c>
      <c r="AI4117" s="49">
        <f t="shared" si="516"/>
        <v>0</v>
      </c>
      <c r="AJ4117" s="50">
        <f t="shared" si="517"/>
        <v>0</v>
      </c>
      <c r="AK4117" s="51">
        <v>0</v>
      </c>
    </row>
    <row r="4118" spans="1:37" hidden="1" x14ac:dyDescent="0.35">
      <c r="A4118" s="39" t="str">
        <f t="shared" si="519"/>
        <v>SWHC005</v>
      </c>
      <c r="B4118" s="39" t="s">
        <v>332</v>
      </c>
      <c r="C4118" s="62" t="s">
        <v>20</v>
      </c>
      <c r="D4118" s="40" t="s">
        <v>181</v>
      </c>
      <c r="E4118" s="40" t="str">
        <f t="shared" si="518"/>
        <v>SWHC005P</v>
      </c>
      <c r="F4118" s="67" t="s">
        <v>250</v>
      </c>
      <c r="G4118" s="40" t="str">
        <f>DataSpec!$B$11</f>
        <v>UpDeemed, DnDeemed, DnDeemDI</v>
      </c>
      <c r="H4118" s="40" t="str">
        <f>DataSpec!$B$7</f>
        <v>Cap-Tons</v>
      </c>
      <c r="I4118" s="40" t="s">
        <v>11</v>
      </c>
      <c r="J4118" t="s">
        <v>180</v>
      </c>
      <c r="K4118" t="s">
        <v>268</v>
      </c>
      <c r="U4118" s="44">
        <f>SUMIFS(Table1[AStdWBkW],Table1[EnergyImpactID],E4118,Table1[BldgType],B4118,Table1[BldgVint],C4118,Table1[BldgLoc],F4118)</f>
        <v>0.02</v>
      </c>
      <c r="V4118" s="44">
        <f>SUMIFS(Table1[AStdWBkWh],Table1[EnergyImpactID],E4118,Table1[BldgType],B4118,Table1[BldgVint],C4118,Table1[BldgLoc],F4118)</f>
        <v>43.37</v>
      </c>
      <c r="W4118" s="69">
        <v>0</v>
      </c>
      <c r="X4118" s="69"/>
      <c r="Y4118" s="69"/>
      <c r="Z4118" s="69"/>
      <c r="AA4118" s="47">
        <f>SUMIF('Cost per Solution Code'!$I$5:$I$24,'Measure Support Table'!D4118,'Cost per Solution Code'!$H$5:$H$24)</f>
        <v>1086</v>
      </c>
      <c r="AB4118" s="62"/>
      <c r="AC4118" s="47">
        <f>SUMIF('Cost per Solution Code'!$I$5:$I$24,'Measure Support Table'!D4118,'Cost per Solution Code'!$F$5:$F$24)</f>
        <v>1107.17</v>
      </c>
      <c r="AD4118" s="62"/>
      <c r="AE4118" s="48">
        <f t="shared" si="512"/>
        <v>1086</v>
      </c>
      <c r="AF4118" s="48">
        <f t="shared" si="513"/>
        <v>1107.17</v>
      </c>
      <c r="AG4118" s="48">
        <f t="shared" si="514"/>
        <v>21.170000000000073</v>
      </c>
      <c r="AH4118" s="49">
        <f t="shared" si="515"/>
        <v>0</v>
      </c>
      <c r="AI4118" s="49">
        <f t="shared" si="516"/>
        <v>0</v>
      </c>
      <c r="AJ4118" s="50">
        <f t="shared" si="517"/>
        <v>0</v>
      </c>
      <c r="AK4118" s="51">
        <v>0</v>
      </c>
    </row>
    <row r="4119" spans="1:37" hidden="1" x14ac:dyDescent="0.35">
      <c r="A4119" s="39" t="str">
        <f t="shared" si="519"/>
        <v>SWHC005</v>
      </c>
      <c r="B4119" s="39" t="s">
        <v>332</v>
      </c>
      <c r="C4119" s="62" t="s">
        <v>20</v>
      </c>
      <c r="D4119" s="40" t="s">
        <v>182</v>
      </c>
      <c r="E4119" s="40" t="str">
        <f t="shared" si="518"/>
        <v>SWHC005Q</v>
      </c>
      <c r="F4119" s="67" t="s">
        <v>250</v>
      </c>
      <c r="G4119" s="40" t="str">
        <f>DataSpec!$B$11</f>
        <v>UpDeemed, DnDeemed, DnDeemDI</v>
      </c>
      <c r="H4119" s="40" t="str">
        <f>DataSpec!$B$7</f>
        <v>Cap-Tons</v>
      </c>
      <c r="I4119" s="40" t="s">
        <v>11</v>
      </c>
      <c r="J4119" t="s">
        <v>183</v>
      </c>
      <c r="K4119" t="s">
        <v>269</v>
      </c>
      <c r="U4119" s="44">
        <f>SUMIFS(Table1[AStdWBkW],Table1[EnergyImpactID],E4119,Table1[BldgType],B4119,Table1[BldgVint],C4119,Table1[BldgLoc],F4119)</f>
        <v>0.03</v>
      </c>
      <c r="V4119" s="44">
        <f>SUMIFS(Table1[AStdWBkWh],Table1[EnergyImpactID],E4119,Table1[BldgType],B4119,Table1[BldgVint],C4119,Table1[BldgLoc],F4119)</f>
        <v>50.81</v>
      </c>
      <c r="W4119" s="69">
        <v>0</v>
      </c>
      <c r="X4119" s="69"/>
      <c r="Y4119" s="69"/>
      <c r="Z4119" s="69"/>
      <c r="AA4119" s="47">
        <f>SUMIF('Cost per Solution Code'!$I$5:$I$24,'Measure Support Table'!D4119,'Cost per Solution Code'!$H$5:$H$24)</f>
        <v>636.29999999999995</v>
      </c>
      <c r="AB4119" s="62"/>
      <c r="AC4119" s="47">
        <f>SUMIF('Cost per Solution Code'!$I$5:$I$24,'Measure Support Table'!D4119,'Cost per Solution Code'!$F$5:$F$24)</f>
        <v>931.83</v>
      </c>
      <c r="AD4119" s="62"/>
      <c r="AE4119" s="48">
        <f t="shared" si="512"/>
        <v>636.29999999999995</v>
      </c>
      <c r="AF4119" s="48">
        <f t="shared" si="513"/>
        <v>931.83</v>
      </c>
      <c r="AG4119" s="48">
        <f t="shared" si="514"/>
        <v>295.53000000000009</v>
      </c>
      <c r="AH4119" s="49">
        <f t="shared" si="515"/>
        <v>0</v>
      </c>
      <c r="AI4119" s="49">
        <f t="shared" si="516"/>
        <v>0</v>
      </c>
      <c r="AJ4119" s="50">
        <f t="shared" si="517"/>
        <v>0</v>
      </c>
      <c r="AK4119" s="51">
        <v>0</v>
      </c>
    </row>
    <row r="4120" spans="1:37" hidden="1" x14ac:dyDescent="0.35">
      <c r="A4120" s="39" t="str">
        <f t="shared" si="519"/>
        <v>SWHC005</v>
      </c>
      <c r="B4120" s="39" t="s">
        <v>332</v>
      </c>
      <c r="C4120" s="62" t="s">
        <v>20</v>
      </c>
      <c r="D4120" s="40" t="s">
        <v>184</v>
      </c>
      <c r="E4120" s="40" t="str">
        <f t="shared" si="518"/>
        <v>SWHC005R</v>
      </c>
      <c r="F4120" s="67" t="s">
        <v>250</v>
      </c>
      <c r="G4120" s="40" t="str">
        <f>DataSpec!$B$11</f>
        <v>UpDeemed, DnDeemed, DnDeemDI</v>
      </c>
      <c r="H4120" s="40" t="str">
        <f>DataSpec!$B$7</f>
        <v>Cap-Tons</v>
      </c>
      <c r="I4120" s="40" t="s">
        <v>11</v>
      </c>
      <c r="J4120" t="s">
        <v>183</v>
      </c>
      <c r="K4120" t="s">
        <v>270</v>
      </c>
      <c r="U4120" s="44">
        <f>SUMIFS(Table1[AStdWBkW],Table1[EnergyImpactID],E4120,Table1[BldgType],B4120,Table1[BldgVint],C4120,Table1[BldgLoc],F4120)</f>
        <v>0.02</v>
      </c>
      <c r="V4120" s="44">
        <f>SUMIFS(Table1[AStdWBkWh],Table1[EnergyImpactID],E4120,Table1[BldgType],B4120,Table1[BldgVint],C4120,Table1[BldgLoc],F4120)</f>
        <v>33.85</v>
      </c>
      <c r="W4120" s="69">
        <v>0</v>
      </c>
      <c r="X4120" s="69"/>
      <c r="Y4120" s="69"/>
      <c r="Z4120" s="69"/>
      <c r="AA4120" s="47">
        <f>SUMIF('Cost per Solution Code'!$I$5:$I$24,'Measure Support Table'!D4120,'Cost per Solution Code'!$H$5:$H$24)</f>
        <v>636.29999999999995</v>
      </c>
      <c r="AB4120" s="62"/>
      <c r="AC4120" s="47">
        <f>SUMIF('Cost per Solution Code'!$I$5:$I$24,'Measure Support Table'!D4120,'Cost per Solution Code'!$F$5:$F$24)</f>
        <v>797.9</v>
      </c>
      <c r="AD4120" s="62"/>
      <c r="AE4120" s="48">
        <f t="shared" si="512"/>
        <v>636.29999999999995</v>
      </c>
      <c r="AF4120" s="48">
        <f t="shared" si="513"/>
        <v>797.9</v>
      </c>
      <c r="AG4120" s="48">
        <f t="shared" si="514"/>
        <v>161.60000000000002</v>
      </c>
      <c r="AH4120" s="49">
        <f t="shared" si="515"/>
        <v>0</v>
      </c>
      <c r="AI4120" s="49">
        <f t="shared" si="516"/>
        <v>0</v>
      </c>
      <c r="AJ4120" s="50">
        <f t="shared" si="517"/>
        <v>0</v>
      </c>
      <c r="AK4120" s="51">
        <v>0</v>
      </c>
    </row>
    <row r="4121" spans="1:37" hidden="1" x14ac:dyDescent="0.35">
      <c r="A4121" s="39" t="str">
        <f t="shared" si="519"/>
        <v>SWHC005</v>
      </c>
      <c r="B4121" s="39" t="s">
        <v>332</v>
      </c>
      <c r="C4121" s="62" t="s">
        <v>20</v>
      </c>
      <c r="D4121" s="40" t="s">
        <v>185</v>
      </c>
      <c r="E4121" s="40" t="str">
        <f t="shared" si="518"/>
        <v>SWHC005S</v>
      </c>
      <c r="F4121" s="67" t="s">
        <v>250</v>
      </c>
      <c r="G4121" s="40" t="str">
        <f>DataSpec!$B$11</f>
        <v>UpDeemed, DnDeemed, DnDeemDI</v>
      </c>
      <c r="H4121" s="40" t="str">
        <f>DataSpec!$B$7</f>
        <v>Cap-Tons</v>
      </c>
      <c r="I4121" s="40" t="s">
        <v>11</v>
      </c>
      <c r="J4121" t="s">
        <v>186</v>
      </c>
      <c r="K4121" t="s">
        <v>271</v>
      </c>
      <c r="U4121" s="44">
        <f>SUMIFS(Table1[AStdWBkW],Table1[EnergyImpactID],E4121,Table1[BldgType],B4121,Table1[BldgVint],C4121,Table1[BldgLoc],F4121)</f>
        <v>0.03</v>
      </c>
      <c r="V4121" s="44">
        <f>SUMIFS(Table1[AStdWBkWh],Table1[EnergyImpactID],E4121,Table1[BldgType],B4121,Table1[BldgVint],C4121,Table1[BldgLoc],F4121)</f>
        <v>67.709999999999994</v>
      </c>
      <c r="W4121" s="69">
        <v>0</v>
      </c>
      <c r="X4121" s="69"/>
      <c r="Y4121" s="69"/>
      <c r="Z4121" s="69"/>
      <c r="AA4121" s="47">
        <f>SUMIF('Cost per Solution Code'!$I$5:$I$24,'Measure Support Table'!D4121,'Cost per Solution Code'!$H$5:$H$24)</f>
        <v>416.53842439071497</v>
      </c>
      <c r="AB4121" s="62"/>
      <c r="AC4121" s="47">
        <f>SUMIF('Cost per Solution Code'!$I$5:$I$24,'Measure Support Table'!D4121,'Cost per Solution Code'!$F$5:$F$24)</f>
        <v>610</v>
      </c>
      <c r="AD4121" s="62"/>
      <c r="AE4121" s="48">
        <f t="shared" si="512"/>
        <v>416.53842439071497</v>
      </c>
      <c r="AF4121" s="48">
        <f t="shared" si="513"/>
        <v>610</v>
      </c>
      <c r="AG4121" s="48">
        <f t="shared" si="514"/>
        <v>193.46157560928503</v>
      </c>
      <c r="AH4121" s="49">
        <f t="shared" si="515"/>
        <v>0</v>
      </c>
      <c r="AI4121" s="49">
        <f t="shared" si="516"/>
        <v>0</v>
      </c>
      <c r="AJ4121" s="50">
        <f t="shared" si="517"/>
        <v>0</v>
      </c>
      <c r="AK4121" s="51">
        <v>0</v>
      </c>
    </row>
    <row r="4122" spans="1:37" hidden="1" x14ac:dyDescent="0.35">
      <c r="A4122" s="39" t="str">
        <f t="shared" si="519"/>
        <v>SWHC005</v>
      </c>
      <c r="B4122" s="39" t="s">
        <v>332</v>
      </c>
      <c r="C4122" s="62" t="s">
        <v>20</v>
      </c>
      <c r="D4122" s="40" t="s">
        <v>187</v>
      </c>
      <c r="E4122" s="40" t="str">
        <f t="shared" si="518"/>
        <v>SWHC005T</v>
      </c>
      <c r="F4122" s="67" t="s">
        <v>250</v>
      </c>
      <c r="G4122" s="40" t="str">
        <f>DataSpec!$B$11</f>
        <v>UpDeemed, DnDeemed, DnDeemDI</v>
      </c>
      <c r="H4122" s="40" t="str">
        <f>DataSpec!$B$7</f>
        <v>Cap-Tons</v>
      </c>
      <c r="I4122" s="40" t="s">
        <v>11</v>
      </c>
      <c r="J4122" t="s">
        <v>186</v>
      </c>
      <c r="K4122" t="s">
        <v>272</v>
      </c>
      <c r="U4122" s="44">
        <f>SUMIFS(Table1[AStdWBkW],Table1[EnergyImpactID],E4122,Table1[BldgType],B4122,Table1[BldgVint],C4122,Table1[BldgLoc],F4122)</f>
        <v>0.02</v>
      </c>
      <c r="V4122" s="44">
        <f>SUMIFS(Table1[AStdWBkWh],Table1[EnergyImpactID],E4122,Table1[BldgType],B4122,Table1[BldgVint],C4122,Table1[BldgLoc],F4122)</f>
        <v>45.14</v>
      </c>
      <c r="W4122" s="69">
        <v>0</v>
      </c>
      <c r="X4122" s="69"/>
      <c r="Y4122" s="69"/>
      <c r="Z4122" s="69"/>
      <c r="AA4122" s="47">
        <f>SUMIF('Cost per Solution Code'!$I$5:$I$24,'Measure Support Table'!D4122,'Cost per Solution Code'!$H$5:$H$24)</f>
        <v>416.53842439071497</v>
      </c>
      <c r="AB4122" s="62"/>
      <c r="AC4122" s="47">
        <f>SUMIF('Cost per Solution Code'!$I$5:$I$24,'Measure Support Table'!D4122,'Cost per Solution Code'!$F$5:$F$24)</f>
        <v>522.1950355751585</v>
      </c>
      <c r="AD4122" s="62"/>
      <c r="AE4122" s="48">
        <f t="shared" si="512"/>
        <v>416.53842439071497</v>
      </c>
      <c r="AF4122" s="48">
        <f t="shared" si="513"/>
        <v>522.1950355751585</v>
      </c>
      <c r="AG4122" s="48">
        <f t="shared" si="514"/>
        <v>105.65661118444353</v>
      </c>
      <c r="AH4122" s="49">
        <f t="shared" si="515"/>
        <v>0</v>
      </c>
      <c r="AI4122" s="49">
        <f t="shared" si="516"/>
        <v>0</v>
      </c>
      <c r="AJ4122" s="50">
        <f t="shared" si="517"/>
        <v>0</v>
      </c>
      <c r="AK4122" s="51">
        <v>0</v>
      </c>
    </row>
    <row r="4123" spans="1:37" hidden="1" x14ac:dyDescent="0.35">
      <c r="A4123" s="39" t="str">
        <f t="shared" si="519"/>
        <v>SWHC005</v>
      </c>
      <c r="B4123" s="39" t="s">
        <v>332</v>
      </c>
      <c r="C4123" s="62" t="s">
        <v>20</v>
      </c>
      <c r="D4123" s="40" t="s">
        <v>163</v>
      </c>
      <c r="E4123" s="40" t="str">
        <f t="shared" si="518"/>
        <v>SWHC005A</v>
      </c>
      <c r="F4123" s="67" t="s">
        <v>251</v>
      </c>
      <c r="G4123" s="40" t="str">
        <f>DataSpec!$B$11</f>
        <v>UpDeemed, DnDeemed, DnDeemDI</v>
      </c>
      <c r="H4123" s="40" t="str">
        <f>DataSpec!$B$7</f>
        <v>Cap-Tons</v>
      </c>
      <c r="I4123" s="40" t="s">
        <v>11</v>
      </c>
      <c r="J4123" t="s">
        <v>164</v>
      </c>
      <c r="K4123" t="s">
        <v>253</v>
      </c>
      <c r="U4123" s="44">
        <f>SUMIFS(Table1[AStdWBkW],Table1[EnergyImpactID],E4123,Table1[BldgType],B4123,Table1[BldgVint],C4123,Table1[BldgLoc],F4123)</f>
        <v>0.03</v>
      </c>
      <c r="V4123" s="44">
        <f>SUMIFS(Table1[AStdWBkWh],Table1[EnergyImpactID],E4123,Table1[BldgType],B4123,Table1[BldgVint],C4123,Table1[BldgLoc],F4123)</f>
        <v>76.959999999999994</v>
      </c>
      <c r="W4123" s="69">
        <v>0</v>
      </c>
      <c r="X4123" s="69"/>
      <c r="Y4123" s="69"/>
      <c r="Z4123" s="69"/>
      <c r="AA4123" s="47">
        <f>SUMIF('Cost per Solution Code'!$I$5:$I$24,'Measure Support Table'!D4123,'Cost per Solution Code'!$H$5:$H$24)</f>
        <v>656.88499999999999</v>
      </c>
      <c r="AB4123" s="62"/>
      <c r="AC4123" s="47">
        <f>SUMIF('Cost per Solution Code'!$I$5:$I$24,'Measure Support Table'!D4123,'Cost per Solution Code'!$F$5:$F$24)</f>
        <v>931.83999999999992</v>
      </c>
      <c r="AD4123" s="62"/>
      <c r="AE4123" s="48">
        <f t="shared" si="512"/>
        <v>656.88499999999999</v>
      </c>
      <c r="AF4123" s="48">
        <f t="shared" si="513"/>
        <v>931.83999999999992</v>
      </c>
      <c r="AG4123" s="48">
        <f t="shared" si="514"/>
        <v>274.95499999999993</v>
      </c>
      <c r="AH4123" s="49">
        <f t="shared" si="515"/>
        <v>0</v>
      </c>
      <c r="AI4123" s="49">
        <f t="shared" si="516"/>
        <v>0</v>
      </c>
      <c r="AJ4123" s="50">
        <f t="shared" si="517"/>
        <v>0</v>
      </c>
      <c r="AK4123" s="51">
        <v>0</v>
      </c>
    </row>
    <row r="4124" spans="1:37" hidden="1" x14ac:dyDescent="0.35">
      <c r="A4124" s="39" t="str">
        <f t="shared" si="519"/>
        <v>SWHC005</v>
      </c>
      <c r="B4124" s="39" t="s">
        <v>332</v>
      </c>
      <c r="C4124" s="62" t="s">
        <v>20</v>
      </c>
      <c r="D4124" s="40" t="s">
        <v>165</v>
      </c>
      <c r="E4124" s="40" t="str">
        <f t="shared" si="518"/>
        <v>SWHC005B</v>
      </c>
      <c r="F4124" s="67" t="s">
        <v>251</v>
      </c>
      <c r="G4124" s="40" t="str">
        <f>DataSpec!$B$11</f>
        <v>UpDeemed, DnDeemed, DnDeemDI</v>
      </c>
      <c r="H4124" s="40" t="str">
        <f>DataSpec!$B$7</f>
        <v>Cap-Tons</v>
      </c>
      <c r="I4124" s="40" t="s">
        <v>11</v>
      </c>
      <c r="J4124" t="s">
        <v>164</v>
      </c>
      <c r="K4124" t="s">
        <v>254</v>
      </c>
      <c r="U4124" s="44">
        <f>SUMIFS(Table1[AStdWBkW],Table1[EnergyImpactID],E4124,Table1[BldgType],B4124,Table1[BldgVint],C4124,Table1[BldgLoc],F4124)</f>
        <v>0.02</v>
      </c>
      <c r="V4124" s="44">
        <f>SUMIFS(Table1[AStdWBkWh],Table1[EnergyImpactID],E4124,Table1[BldgType],B4124,Table1[BldgVint],C4124,Table1[BldgLoc],F4124)</f>
        <v>51.26</v>
      </c>
      <c r="W4124" s="69">
        <v>0</v>
      </c>
      <c r="X4124" s="69"/>
      <c r="Y4124" s="69"/>
      <c r="Z4124" s="69"/>
      <c r="AA4124" s="47">
        <f>SUMIF('Cost per Solution Code'!$I$5:$I$24,'Measure Support Table'!D4124,'Cost per Solution Code'!$H$5:$H$24)</f>
        <v>656.88499999999999</v>
      </c>
      <c r="AB4124" s="62"/>
      <c r="AC4124" s="47">
        <f>SUMIF('Cost per Solution Code'!$I$5:$I$24,'Measure Support Table'!D4124,'Cost per Solution Code'!$F$5:$F$24)</f>
        <v>729.01</v>
      </c>
      <c r="AD4124" s="62"/>
      <c r="AE4124" s="48">
        <f t="shared" si="512"/>
        <v>656.88499999999999</v>
      </c>
      <c r="AF4124" s="48">
        <f t="shared" si="513"/>
        <v>729.01</v>
      </c>
      <c r="AG4124" s="48">
        <f t="shared" si="514"/>
        <v>72.125</v>
      </c>
      <c r="AH4124" s="49">
        <f t="shared" si="515"/>
        <v>0</v>
      </c>
      <c r="AI4124" s="49">
        <f t="shared" si="516"/>
        <v>0</v>
      </c>
      <c r="AJ4124" s="50">
        <f t="shared" si="517"/>
        <v>0</v>
      </c>
      <c r="AK4124" s="51">
        <v>0</v>
      </c>
    </row>
    <row r="4125" spans="1:37" hidden="1" x14ac:dyDescent="0.35">
      <c r="A4125" s="39" t="str">
        <f t="shared" si="519"/>
        <v>SWHC005</v>
      </c>
      <c r="B4125" s="39" t="s">
        <v>332</v>
      </c>
      <c r="C4125" s="62" t="s">
        <v>20</v>
      </c>
      <c r="D4125" s="40" t="s">
        <v>166</v>
      </c>
      <c r="E4125" s="40" t="str">
        <f t="shared" si="518"/>
        <v>SWHC005C</v>
      </c>
      <c r="F4125" s="67" t="s">
        <v>251</v>
      </c>
      <c r="G4125" s="40" t="str">
        <f>DataSpec!$B$11</f>
        <v>UpDeemed, DnDeemed, DnDeemDI</v>
      </c>
      <c r="H4125" s="40" t="str">
        <f>DataSpec!$B$7</f>
        <v>Cap-Tons</v>
      </c>
      <c r="I4125" s="40" t="s">
        <v>11</v>
      </c>
      <c r="J4125" t="s">
        <v>167</v>
      </c>
      <c r="K4125" t="s">
        <v>255</v>
      </c>
      <c r="U4125" s="44">
        <f>SUMIFS(Table1[AStdWBkW],Table1[EnergyImpactID],E4125,Table1[BldgType],B4125,Table1[BldgVint],C4125,Table1[BldgLoc],F4125)</f>
        <v>0.02</v>
      </c>
      <c r="V4125" s="44">
        <f>SUMIFS(Table1[AStdWBkWh],Table1[EnergyImpactID],E4125,Table1[BldgType],B4125,Table1[BldgVint],C4125,Table1[BldgLoc],F4125)</f>
        <v>72.08</v>
      </c>
      <c r="W4125" s="69">
        <v>0</v>
      </c>
      <c r="X4125" s="69"/>
      <c r="Y4125" s="69"/>
      <c r="Z4125" s="69"/>
      <c r="AA4125" s="47">
        <f>SUMIF('Cost per Solution Code'!$I$5:$I$24,'Measure Support Table'!D4125,'Cost per Solution Code'!$H$5:$H$24)</f>
        <v>515.125</v>
      </c>
      <c r="AB4125" s="62"/>
      <c r="AC4125" s="47">
        <f>SUMIF('Cost per Solution Code'!$I$5:$I$24,'Measure Support Table'!D4125,'Cost per Solution Code'!$F$5:$F$24)</f>
        <v>741.56</v>
      </c>
      <c r="AD4125" s="62"/>
      <c r="AE4125" s="48">
        <f t="shared" si="512"/>
        <v>515.125</v>
      </c>
      <c r="AF4125" s="48">
        <f t="shared" si="513"/>
        <v>741.56</v>
      </c>
      <c r="AG4125" s="48">
        <f t="shared" si="514"/>
        <v>226.43499999999995</v>
      </c>
      <c r="AH4125" s="49">
        <f t="shared" si="515"/>
        <v>0</v>
      </c>
      <c r="AI4125" s="49">
        <f t="shared" si="516"/>
        <v>0</v>
      </c>
      <c r="AJ4125" s="50">
        <f t="shared" si="517"/>
        <v>0</v>
      </c>
      <c r="AK4125" s="51">
        <v>0</v>
      </c>
    </row>
    <row r="4126" spans="1:37" hidden="1" x14ac:dyDescent="0.35">
      <c r="A4126" s="39" t="str">
        <f t="shared" si="519"/>
        <v>SWHC005</v>
      </c>
      <c r="B4126" s="39" t="s">
        <v>332</v>
      </c>
      <c r="C4126" s="62" t="s">
        <v>20</v>
      </c>
      <c r="D4126" s="40" t="s">
        <v>168</v>
      </c>
      <c r="E4126" s="40" t="str">
        <f t="shared" si="518"/>
        <v>SWHC005D</v>
      </c>
      <c r="F4126" s="67" t="s">
        <v>251</v>
      </c>
      <c r="G4126" s="40" t="str">
        <f>DataSpec!$B$11</f>
        <v>UpDeemed, DnDeemed, DnDeemDI</v>
      </c>
      <c r="H4126" s="40" t="str">
        <f>DataSpec!$B$7</f>
        <v>Cap-Tons</v>
      </c>
      <c r="I4126" s="40" t="s">
        <v>11</v>
      </c>
      <c r="J4126" t="s">
        <v>167</v>
      </c>
      <c r="K4126" t="s">
        <v>256</v>
      </c>
      <c r="U4126" s="44">
        <f>SUMIFS(Table1[AStdWBkW],Table1[EnergyImpactID],E4126,Table1[BldgType],B4126,Table1[BldgVint],C4126,Table1[BldgLoc],F4126)</f>
        <v>0.02</v>
      </c>
      <c r="V4126" s="44">
        <f>SUMIFS(Table1[AStdWBkWh],Table1[EnergyImpactID],E4126,Table1[BldgType],B4126,Table1[BldgVint],C4126,Table1[BldgLoc],F4126)</f>
        <v>48.04</v>
      </c>
      <c r="W4126" s="69">
        <v>0</v>
      </c>
      <c r="X4126" s="69"/>
      <c r="Y4126" s="69"/>
      <c r="Z4126" s="69"/>
      <c r="AA4126" s="47">
        <f>SUMIF('Cost per Solution Code'!$I$5:$I$24,'Measure Support Table'!D4126,'Cost per Solution Code'!$H$5:$H$24)</f>
        <v>515.125</v>
      </c>
      <c r="AB4126" s="62"/>
      <c r="AC4126" s="47">
        <f>SUMIF('Cost per Solution Code'!$I$5:$I$24,'Measure Support Table'!D4126,'Cost per Solution Code'!$F$5:$F$24)</f>
        <v>673.54</v>
      </c>
      <c r="AD4126" s="62"/>
      <c r="AE4126" s="48">
        <f t="shared" si="512"/>
        <v>515.125</v>
      </c>
      <c r="AF4126" s="48">
        <f t="shared" si="513"/>
        <v>673.54</v>
      </c>
      <c r="AG4126" s="48">
        <f t="shared" si="514"/>
        <v>158.41499999999996</v>
      </c>
      <c r="AH4126" s="49">
        <f t="shared" si="515"/>
        <v>0</v>
      </c>
      <c r="AI4126" s="49">
        <f t="shared" si="516"/>
        <v>0</v>
      </c>
      <c r="AJ4126" s="50">
        <f t="shared" si="517"/>
        <v>0</v>
      </c>
      <c r="AK4126" s="51">
        <v>0</v>
      </c>
    </row>
    <row r="4127" spans="1:37" hidden="1" x14ac:dyDescent="0.35">
      <c r="A4127" s="39" t="str">
        <f t="shared" si="519"/>
        <v>SWHC005</v>
      </c>
      <c r="B4127" s="39" t="s">
        <v>332</v>
      </c>
      <c r="C4127" s="62" t="s">
        <v>20</v>
      </c>
      <c r="D4127" s="40" t="s">
        <v>169</v>
      </c>
      <c r="E4127" s="40" t="str">
        <f t="shared" si="518"/>
        <v>SWHC005E</v>
      </c>
      <c r="F4127" s="67" t="s">
        <v>251</v>
      </c>
      <c r="G4127" s="40" t="str">
        <f>DataSpec!$B$11</f>
        <v>UpDeemed, DnDeemed, DnDeemDI</v>
      </c>
      <c r="H4127" s="40" t="str">
        <f>DataSpec!$B$7</f>
        <v>Cap-Tons</v>
      </c>
      <c r="I4127" s="40" t="s">
        <v>11</v>
      </c>
      <c r="J4127" t="s">
        <v>170</v>
      </c>
      <c r="K4127" t="s">
        <v>257</v>
      </c>
      <c r="U4127" s="44">
        <f>SUMIFS(Table1[AStdWBkW],Table1[EnergyImpactID],E4127,Table1[BldgType],B4127,Table1[BldgVint],C4127,Table1[BldgLoc],F4127)</f>
        <v>0.02</v>
      </c>
      <c r="V4127" s="44">
        <f>SUMIFS(Table1[AStdWBkWh],Table1[EnergyImpactID],E4127,Table1[BldgType],B4127,Table1[BldgVint],C4127,Table1[BldgLoc],F4127)</f>
        <v>70.819999999999993</v>
      </c>
      <c r="W4127" s="69">
        <v>0</v>
      </c>
      <c r="X4127" s="69"/>
      <c r="Y4127" s="69"/>
      <c r="Z4127" s="69"/>
      <c r="AA4127" s="47">
        <f>SUMIF('Cost per Solution Code'!$I$5:$I$24,'Measure Support Table'!D4127,'Cost per Solution Code'!$H$5:$H$24)</f>
        <v>448.52499999999998</v>
      </c>
      <c r="AB4127" s="62"/>
      <c r="AC4127" s="47">
        <f>SUMIF('Cost per Solution Code'!$I$5:$I$24,'Measure Support Table'!D4127,'Cost per Solution Code'!$F$5:$F$24)</f>
        <v>698.35</v>
      </c>
      <c r="AD4127" s="62"/>
      <c r="AE4127" s="48">
        <f t="shared" si="512"/>
        <v>448.52499999999998</v>
      </c>
      <c r="AF4127" s="48">
        <f t="shared" si="513"/>
        <v>698.35</v>
      </c>
      <c r="AG4127" s="48">
        <f t="shared" si="514"/>
        <v>249.82500000000005</v>
      </c>
      <c r="AH4127" s="49">
        <f t="shared" si="515"/>
        <v>0</v>
      </c>
      <c r="AI4127" s="49">
        <f t="shared" si="516"/>
        <v>0</v>
      </c>
      <c r="AJ4127" s="50">
        <f t="shared" si="517"/>
        <v>0</v>
      </c>
      <c r="AK4127" s="51">
        <v>0</v>
      </c>
    </row>
    <row r="4128" spans="1:37" hidden="1" x14ac:dyDescent="0.35">
      <c r="A4128" s="39" t="str">
        <f t="shared" si="519"/>
        <v>SWHC005</v>
      </c>
      <c r="B4128" s="39" t="s">
        <v>332</v>
      </c>
      <c r="C4128" s="62" t="s">
        <v>20</v>
      </c>
      <c r="D4128" s="40" t="s">
        <v>171</v>
      </c>
      <c r="E4128" s="40" t="str">
        <f t="shared" si="518"/>
        <v>SWHC005F</v>
      </c>
      <c r="F4128" s="67" t="s">
        <v>251</v>
      </c>
      <c r="G4128" s="40" t="str">
        <f>DataSpec!$B$11</f>
        <v>UpDeemed, DnDeemed, DnDeemDI</v>
      </c>
      <c r="H4128" s="40" t="str">
        <f>DataSpec!$B$7</f>
        <v>Cap-Tons</v>
      </c>
      <c r="I4128" s="40" t="s">
        <v>11</v>
      </c>
      <c r="J4128" t="s">
        <v>170</v>
      </c>
      <c r="K4128" t="s">
        <v>258</v>
      </c>
      <c r="U4128" s="44">
        <f>SUMIFS(Table1[AStdWBkW],Table1[EnergyImpactID],E4128,Table1[BldgType],B4128,Table1[BldgVint],C4128,Table1[BldgLoc],F4128)</f>
        <v>0.02</v>
      </c>
      <c r="V4128" s="44">
        <f>SUMIFS(Table1[AStdWBkWh],Table1[EnergyImpactID],E4128,Table1[BldgType],B4128,Table1[BldgVint],C4128,Table1[BldgLoc],F4128)</f>
        <v>47.28</v>
      </c>
      <c r="W4128" s="69">
        <v>0</v>
      </c>
      <c r="X4128" s="69"/>
      <c r="Y4128" s="69"/>
      <c r="Z4128" s="69"/>
      <c r="AA4128" s="47">
        <f>SUMIF('Cost per Solution Code'!$I$5:$I$24,'Measure Support Table'!D4128,'Cost per Solution Code'!$H$5:$H$24)</f>
        <v>448.52499999999998</v>
      </c>
      <c r="AB4128" s="62"/>
      <c r="AC4128" s="47">
        <f>SUMIF('Cost per Solution Code'!$I$5:$I$24,'Measure Support Table'!D4128,'Cost per Solution Code'!$F$5:$F$24)</f>
        <v>642.36500000000001</v>
      </c>
      <c r="AD4128" s="62"/>
      <c r="AE4128" s="48">
        <f t="shared" si="512"/>
        <v>448.52499999999998</v>
      </c>
      <c r="AF4128" s="48">
        <f t="shared" si="513"/>
        <v>642.36500000000001</v>
      </c>
      <c r="AG4128" s="48">
        <f t="shared" si="514"/>
        <v>193.84000000000003</v>
      </c>
      <c r="AH4128" s="49">
        <f t="shared" si="515"/>
        <v>0</v>
      </c>
      <c r="AI4128" s="49">
        <f t="shared" si="516"/>
        <v>0</v>
      </c>
      <c r="AJ4128" s="50">
        <f t="shared" si="517"/>
        <v>0</v>
      </c>
      <c r="AK4128" s="51">
        <v>0</v>
      </c>
    </row>
    <row r="4129" spans="1:37" hidden="1" x14ac:dyDescent="0.35">
      <c r="A4129" s="39" t="str">
        <f t="shared" si="519"/>
        <v>SWHC005</v>
      </c>
      <c r="B4129" s="39" t="s">
        <v>332</v>
      </c>
      <c r="C4129" s="62" t="s">
        <v>20</v>
      </c>
      <c r="D4129" s="40" t="s">
        <v>8</v>
      </c>
      <c r="E4129" s="40" t="str">
        <f t="shared" si="518"/>
        <v>SWHC005G</v>
      </c>
      <c r="F4129" s="67" t="s">
        <v>251</v>
      </c>
      <c r="G4129" s="40" t="str">
        <f>DataSpec!$B$11</f>
        <v>UpDeemed, DnDeemed, DnDeemDI</v>
      </c>
      <c r="H4129" s="40" t="str">
        <f>DataSpec!$B$7</f>
        <v>Cap-Tons</v>
      </c>
      <c r="I4129" s="40" t="s">
        <v>11</v>
      </c>
      <c r="J4129" t="s">
        <v>172</v>
      </c>
      <c r="K4129" t="s">
        <v>259</v>
      </c>
      <c r="U4129" s="44">
        <f>SUMIFS(Table1[AStdWBkW],Table1[EnergyImpactID],E4129,Table1[BldgType],B4129,Table1[BldgVint],C4129,Table1[BldgLoc],F4129)</f>
        <v>0.02</v>
      </c>
      <c r="V4129" s="44">
        <f>SUMIFS(Table1[AStdWBkWh],Table1[EnergyImpactID],E4129,Table1[BldgType],B4129,Table1[BldgVint],C4129,Table1[BldgLoc],F4129)</f>
        <v>70.819999999999993</v>
      </c>
      <c r="W4129" s="69">
        <v>0</v>
      </c>
      <c r="X4129" s="69"/>
      <c r="Y4129" s="69"/>
      <c r="Z4129" s="69"/>
      <c r="AA4129" s="47">
        <f>SUMIF('Cost per Solution Code'!$I$5:$I$24,'Measure Support Table'!D4129,'Cost per Solution Code'!$H$5:$H$24)</f>
        <v>392.565</v>
      </c>
      <c r="AB4129" s="62"/>
      <c r="AC4129" s="47">
        <f>SUMIF('Cost per Solution Code'!$I$5:$I$24,'Measure Support Table'!D4129,'Cost per Solution Code'!$F$5:$F$24)</f>
        <v>491.11500000000001</v>
      </c>
      <c r="AD4129" s="62"/>
      <c r="AE4129" s="48">
        <f t="shared" si="512"/>
        <v>392.565</v>
      </c>
      <c r="AF4129" s="48">
        <f t="shared" si="513"/>
        <v>491.11500000000001</v>
      </c>
      <c r="AG4129" s="48">
        <f t="shared" si="514"/>
        <v>98.550000000000011</v>
      </c>
      <c r="AH4129" s="49">
        <f t="shared" si="515"/>
        <v>0</v>
      </c>
      <c r="AI4129" s="49">
        <f t="shared" si="516"/>
        <v>0</v>
      </c>
      <c r="AJ4129" s="50">
        <f t="shared" si="517"/>
        <v>0</v>
      </c>
      <c r="AK4129" s="51">
        <v>0</v>
      </c>
    </row>
    <row r="4130" spans="1:37" hidden="1" x14ac:dyDescent="0.35">
      <c r="A4130" s="39" t="str">
        <f t="shared" si="519"/>
        <v>SWHC005</v>
      </c>
      <c r="B4130" s="39" t="s">
        <v>332</v>
      </c>
      <c r="C4130" s="62" t="s">
        <v>20</v>
      </c>
      <c r="D4130" s="40" t="s">
        <v>16</v>
      </c>
      <c r="E4130" s="40" t="str">
        <f t="shared" si="518"/>
        <v>SWHC005H</v>
      </c>
      <c r="F4130" s="67" t="s">
        <v>251</v>
      </c>
      <c r="G4130" s="40" t="str">
        <f>DataSpec!$B$11</f>
        <v>UpDeemed, DnDeemed, DnDeemDI</v>
      </c>
      <c r="H4130" s="40" t="str">
        <f>DataSpec!$B$7</f>
        <v>Cap-Tons</v>
      </c>
      <c r="I4130" s="40" t="s">
        <v>11</v>
      </c>
      <c r="J4130" t="s">
        <v>172</v>
      </c>
      <c r="K4130" t="s">
        <v>260</v>
      </c>
      <c r="U4130" s="44">
        <f>SUMIFS(Table1[AStdWBkW],Table1[EnergyImpactID],E4130,Table1[BldgType],B4130,Table1[BldgVint],C4130,Table1[BldgLoc],F4130)</f>
        <v>0.02</v>
      </c>
      <c r="V4130" s="44">
        <f>SUMIFS(Table1[AStdWBkWh],Table1[EnergyImpactID],E4130,Table1[BldgType],B4130,Table1[BldgVint],C4130,Table1[BldgLoc],F4130)</f>
        <v>47.28</v>
      </c>
      <c r="W4130" s="69">
        <v>0</v>
      </c>
      <c r="X4130" s="69"/>
      <c r="Y4130" s="69"/>
      <c r="Z4130" s="69"/>
      <c r="AA4130" s="47">
        <f>SUMIF('Cost per Solution Code'!$I$5:$I$24,'Measure Support Table'!D4130,'Cost per Solution Code'!$H$5:$H$24)</f>
        <v>392.565</v>
      </c>
      <c r="AB4130" s="62"/>
      <c r="AC4130" s="47">
        <f>SUMIF('Cost per Solution Code'!$I$5:$I$24,'Measure Support Table'!D4130,'Cost per Solution Code'!$F$5:$F$24)</f>
        <v>458.26499999999999</v>
      </c>
      <c r="AD4130" s="62"/>
      <c r="AE4130" s="48">
        <f t="shared" si="512"/>
        <v>392.565</v>
      </c>
      <c r="AF4130" s="48">
        <f t="shared" si="513"/>
        <v>458.26499999999999</v>
      </c>
      <c r="AG4130" s="48">
        <f t="shared" si="514"/>
        <v>65.699999999999989</v>
      </c>
      <c r="AH4130" s="49">
        <f t="shared" si="515"/>
        <v>0</v>
      </c>
      <c r="AI4130" s="49">
        <f t="shared" si="516"/>
        <v>0</v>
      </c>
      <c r="AJ4130" s="50">
        <f t="shared" si="517"/>
        <v>0</v>
      </c>
      <c r="AK4130" s="51">
        <v>0</v>
      </c>
    </row>
    <row r="4131" spans="1:37" hidden="1" x14ac:dyDescent="0.35">
      <c r="A4131" s="39" t="str">
        <f t="shared" si="519"/>
        <v>SWHC005</v>
      </c>
      <c r="B4131" s="39" t="s">
        <v>332</v>
      </c>
      <c r="C4131" s="62" t="s">
        <v>20</v>
      </c>
      <c r="D4131" s="40" t="s">
        <v>18</v>
      </c>
      <c r="E4131" s="40" t="str">
        <f t="shared" si="518"/>
        <v>SWHC005I</v>
      </c>
      <c r="F4131" s="67" t="s">
        <v>251</v>
      </c>
      <c r="G4131" s="40" t="str">
        <f>DataSpec!$B$11</f>
        <v>UpDeemed, DnDeemed, DnDeemDI</v>
      </c>
      <c r="H4131" s="40" t="str">
        <f>DataSpec!$B$7</f>
        <v>Cap-Tons</v>
      </c>
      <c r="I4131" s="40" t="s">
        <v>11</v>
      </c>
      <c r="J4131" t="s">
        <v>173</v>
      </c>
      <c r="K4131" t="s">
        <v>261</v>
      </c>
      <c r="U4131" s="44">
        <f>SUMIFS(Table1[AStdWBkW],Table1[EnergyImpactID],E4131,Table1[BldgType],B4131,Table1[BldgVint],C4131,Table1[BldgLoc],F4131)</f>
        <v>0.03</v>
      </c>
      <c r="V4131" s="44">
        <f>SUMIFS(Table1[AStdWBkWh],Table1[EnergyImpactID],E4131,Table1[BldgType],B4131,Table1[BldgVint],C4131,Table1[BldgLoc],F4131)</f>
        <v>84.15</v>
      </c>
      <c r="W4131" s="69">
        <v>0</v>
      </c>
      <c r="X4131" s="69"/>
      <c r="Y4131" s="69"/>
      <c r="Z4131" s="69"/>
      <c r="AA4131" s="47">
        <f>SUMIF('Cost per Solution Code'!$I$5:$I$24,'Measure Support Table'!D4131,'Cost per Solution Code'!$H$5:$H$24)</f>
        <v>660</v>
      </c>
      <c r="AB4131" s="62"/>
      <c r="AC4131" s="47">
        <f>SUMIF('Cost per Solution Code'!$I$5:$I$24,'Measure Support Table'!D4131,'Cost per Solution Code'!$F$5:$F$24)</f>
        <v>923</v>
      </c>
      <c r="AD4131" s="62"/>
      <c r="AE4131" s="48">
        <f t="shared" si="512"/>
        <v>660</v>
      </c>
      <c r="AF4131" s="48">
        <f t="shared" si="513"/>
        <v>923</v>
      </c>
      <c r="AG4131" s="48">
        <f t="shared" si="514"/>
        <v>263</v>
      </c>
      <c r="AH4131" s="49">
        <f t="shared" si="515"/>
        <v>0</v>
      </c>
      <c r="AI4131" s="49">
        <f t="shared" si="516"/>
        <v>0</v>
      </c>
      <c r="AJ4131" s="50">
        <f t="shared" si="517"/>
        <v>0</v>
      </c>
      <c r="AK4131" s="51">
        <v>0</v>
      </c>
    </row>
    <row r="4132" spans="1:37" hidden="1" x14ac:dyDescent="0.35">
      <c r="A4132" s="39" t="str">
        <f t="shared" si="519"/>
        <v>SWHC005</v>
      </c>
      <c r="B4132" s="39" t="s">
        <v>332</v>
      </c>
      <c r="C4132" s="62" t="s">
        <v>20</v>
      </c>
      <c r="D4132" s="40" t="s">
        <v>22</v>
      </c>
      <c r="E4132" s="40" t="str">
        <f t="shared" si="518"/>
        <v>SWHC005J</v>
      </c>
      <c r="F4132" s="67" t="s">
        <v>251</v>
      </c>
      <c r="G4132" s="40" t="str">
        <f>DataSpec!$B$11</f>
        <v>UpDeemed, DnDeemed, DnDeemDI</v>
      </c>
      <c r="H4132" s="40" t="str">
        <f>DataSpec!$B$7</f>
        <v>Cap-Tons</v>
      </c>
      <c r="I4132" s="40" t="s">
        <v>11</v>
      </c>
      <c r="J4132" t="s">
        <v>173</v>
      </c>
      <c r="K4132" t="s">
        <v>262</v>
      </c>
      <c r="U4132" s="44">
        <f>SUMIFS(Table1[AStdWBkW],Table1[EnergyImpactID],E4132,Table1[BldgType],B4132,Table1[BldgVint],C4132,Table1[BldgLoc],F4132)</f>
        <v>0.02</v>
      </c>
      <c r="V4132" s="44">
        <f>SUMIFS(Table1[AStdWBkWh],Table1[EnergyImpactID],E4132,Table1[BldgType],B4132,Table1[BldgVint],C4132,Table1[BldgLoc],F4132)</f>
        <v>56.13</v>
      </c>
      <c r="W4132" s="69">
        <v>0</v>
      </c>
      <c r="X4132" s="69"/>
      <c r="Y4132" s="69"/>
      <c r="Z4132" s="69"/>
      <c r="AA4132" s="47">
        <f>SUMIF('Cost per Solution Code'!$I$5:$I$24,'Measure Support Table'!D4132,'Cost per Solution Code'!$H$5:$H$24)</f>
        <v>660</v>
      </c>
      <c r="AB4132" s="62"/>
      <c r="AC4132" s="47">
        <f>SUMIF('Cost per Solution Code'!$I$5:$I$24,'Measure Support Table'!D4132,'Cost per Solution Code'!$F$5:$F$24)</f>
        <v>845</v>
      </c>
      <c r="AD4132" s="62"/>
      <c r="AE4132" s="48">
        <f t="shared" si="512"/>
        <v>660</v>
      </c>
      <c r="AF4132" s="48">
        <f t="shared" si="513"/>
        <v>845</v>
      </c>
      <c r="AG4132" s="48">
        <f t="shared" si="514"/>
        <v>185</v>
      </c>
      <c r="AH4132" s="49">
        <f t="shared" si="515"/>
        <v>0</v>
      </c>
      <c r="AI4132" s="49">
        <f t="shared" si="516"/>
        <v>0</v>
      </c>
      <c r="AJ4132" s="50">
        <f t="shared" si="517"/>
        <v>0</v>
      </c>
      <c r="AK4132" s="51">
        <v>0</v>
      </c>
    </row>
    <row r="4133" spans="1:37" hidden="1" x14ac:dyDescent="0.35">
      <c r="A4133" s="39" t="str">
        <f t="shared" si="519"/>
        <v>SWHC005</v>
      </c>
      <c r="B4133" s="39" t="s">
        <v>332</v>
      </c>
      <c r="C4133" s="62" t="s">
        <v>20</v>
      </c>
      <c r="D4133" s="40" t="s">
        <v>25</v>
      </c>
      <c r="E4133" s="40" t="str">
        <f t="shared" si="518"/>
        <v>SWHC005K</v>
      </c>
      <c r="F4133" s="67" t="s">
        <v>251</v>
      </c>
      <c r="G4133" s="40" t="str">
        <f>DataSpec!$B$11</f>
        <v>UpDeemed, DnDeemed, DnDeemDI</v>
      </c>
      <c r="H4133" s="40" t="str">
        <f>DataSpec!$B$7</f>
        <v>Cap-Tons</v>
      </c>
      <c r="I4133" s="40" t="s">
        <v>11</v>
      </c>
      <c r="J4133" t="s">
        <v>174</v>
      </c>
      <c r="K4133" t="s">
        <v>263</v>
      </c>
      <c r="U4133" s="44">
        <f>SUMIFS(Table1[AStdWBkW],Table1[EnergyImpactID],E4133,Table1[BldgType],B4133,Table1[BldgVint],C4133,Table1[BldgLoc],F4133)</f>
        <v>0.03</v>
      </c>
      <c r="V4133" s="44">
        <f>SUMIFS(Table1[AStdWBkWh],Table1[EnergyImpactID],E4133,Table1[BldgType],B4133,Table1[BldgVint],C4133,Table1[BldgLoc],F4133)</f>
        <v>88.3</v>
      </c>
      <c r="W4133" s="69">
        <v>0</v>
      </c>
      <c r="X4133" s="69"/>
      <c r="Y4133" s="69"/>
      <c r="Z4133" s="69"/>
      <c r="AA4133" s="47">
        <f>SUMIF('Cost per Solution Code'!$I$5:$I$24,'Measure Support Table'!D4133,'Cost per Solution Code'!$H$5:$H$24)</f>
        <v>519.14</v>
      </c>
      <c r="AB4133" s="62"/>
      <c r="AC4133" s="47">
        <f>SUMIF('Cost per Solution Code'!$I$5:$I$24,'Measure Support Table'!D4133,'Cost per Solution Code'!$F$5:$F$24)</f>
        <v>685.85</v>
      </c>
      <c r="AD4133" s="62"/>
      <c r="AE4133" s="48">
        <f t="shared" si="512"/>
        <v>519.14</v>
      </c>
      <c r="AF4133" s="48">
        <f t="shared" si="513"/>
        <v>685.85</v>
      </c>
      <c r="AG4133" s="48">
        <f t="shared" si="514"/>
        <v>166.71000000000004</v>
      </c>
      <c r="AH4133" s="49">
        <f t="shared" si="515"/>
        <v>0</v>
      </c>
      <c r="AI4133" s="49">
        <f t="shared" si="516"/>
        <v>0</v>
      </c>
      <c r="AJ4133" s="50">
        <f t="shared" si="517"/>
        <v>0</v>
      </c>
      <c r="AK4133" s="51">
        <v>0</v>
      </c>
    </row>
    <row r="4134" spans="1:37" hidden="1" x14ac:dyDescent="0.35">
      <c r="A4134" s="39" t="str">
        <f t="shared" si="519"/>
        <v>SWHC005</v>
      </c>
      <c r="B4134" s="39" t="s">
        <v>332</v>
      </c>
      <c r="C4134" s="62" t="s">
        <v>20</v>
      </c>
      <c r="D4134" s="40" t="s">
        <v>175</v>
      </c>
      <c r="E4134" s="40" t="str">
        <f t="shared" si="518"/>
        <v>SWHC005L</v>
      </c>
      <c r="F4134" s="67" t="s">
        <v>251</v>
      </c>
      <c r="G4134" s="40" t="str">
        <f>DataSpec!$B$11</f>
        <v>UpDeemed, DnDeemed, DnDeemDI</v>
      </c>
      <c r="H4134" s="40" t="str">
        <f>DataSpec!$B$7</f>
        <v>Cap-Tons</v>
      </c>
      <c r="I4134" s="40" t="s">
        <v>11</v>
      </c>
      <c r="J4134" t="s">
        <v>174</v>
      </c>
      <c r="K4134" t="s">
        <v>264</v>
      </c>
      <c r="U4134" s="44">
        <f>SUMIFS(Table1[AStdWBkW],Table1[EnergyImpactID],E4134,Table1[BldgType],B4134,Table1[BldgVint],C4134,Table1[BldgLoc],F4134)</f>
        <v>0.02</v>
      </c>
      <c r="V4134" s="44">
        <f>SUMIFS(Table1[AStdWBkWh],Table1[EnergyImpactID],E4134,Table1[BldgType],B4134,Table1[BldgVint],C4134,Table1[BldgLoc],F4134)</f>
        <v>58.87</v>
      </c>
      <c r="W4134" s="69">
        <v>0</v>
      </c>
      <c r="X4134" s="69"/>
      <c r="Y4134" s="69"/>
      <c r="Z4134" s="69"/>
      <c r="AA4134" s="47">
        <f>SUMIF('Cost per Solution Code'!$I$5:$I$24,'Measure Support Table'!D4134,'Cost per Solution Code'!$H$5:$H$24)</f>
        <v>519.14</v>
      </c>
      <c r="AB4134" s="62"/>
      <c r="AC4134" s="47">
        <f>SUMIF('Cost per Solution Code'!$I$5:$I$24,'Measure Support Table'!D4134,'Cost per Solution Code'!$F$5:$F$24)</f>
        <v>555.84500000000003</v>
      </c>
      <c r="AD4134" s="62"/>
      <c r="AE4134" s="48">
        <f t="shared" si="512"/>
        <v>519.14</v>
      </c>
      <c r="AF4134" s="48">
        <f t="shared" si="513"/>
        <v>555.84500000000003</v>
      </c>
      <c r="AG4134" s="48">
        <f t="shared" si="514"/>
        <v>36.705000000000041</v>
      </c>
      <c r="AH4134" s="49">
        <f t="shared" si="515"/>
        <v>0</v>
      </c>
      <c r="AI4134" s="49">
        <f t="shared" si="516"/>
        <v>0</v>
      </c>
      <c r="AJ4134" s="50">
        <f t="shared" si="517"/>
        <v>0</v>
      </c>
      <c r="AK4134" s="51">
        <v>0</v>
      </c>
    </row>
    <row r="4135" spans="1:37" hidden="1" x14ac:dyDescent="0.35">
      <c r="A4135" s="39" t="str">
        <f t="shared" si="519"/>
        <v>SWHC005</v>
      </c>
      <c r="B4135" s="39" t="s">
        <v>332</v>
      </c>
      <c r="C4135" s="62" t="s">
        <v>20</v>
      </c>
      <c r="D4135" s="40" t="s">
        <v>176</v>
      </c>
      <c r="E4135" s="40" t="str">
        <f t="shared" si="518"/>
        <v>SWHC005M</v>
      </c>
      <c r="F4135" s="67" t="s">
        <v>251</v>
      </c>
      <c r="G4135" s="40" t="str">
        <f>DataSpec!$B$11</f>
        <v>UpDeemed, DnDeemed, DnDeemDI</v>
      </c>
      <c r="H4135" s="40" t="str">
        <f>DataSpec!$B$7</f>
        <v>Cap-Tons</v>
      </c>
      <c r="I4135" s="40" t="s">
        <v>11</v>
      </c>
      <c r="J4135" t="s">
        <v>177</v>
      </c>
      <c r="K4135" t="s">
        <v>265</v>
      </c>
      <c r="U4135" s="44">
        <f>SUMIFS(Table1[AStdWBkW],Table1[EnergyImpactID],E4135,Table1[BldgType],B4135,Table1[BldgVint],C4135,Table1[BldgLoc],F4135)</f>
        <v>0.03</v>
      </c>
      <c r="V4135" s="44">
        <f>SUMIFS(Table1[AStdWBkWh],Table1[EnergyImpactID],E4135,Table1[BldgType],B4135,Table1[BldgVint],C4135,Table1[BldgLoc],F4135)</f>
        <v>81.19</v>
      </c>
      <c r="W4135" s="69">
        <v>0</v>
      </c>
      <c r="X4135" s="69"/>
      <c r="Y4135" s="69"/>
      <c r="Z4135" s="69"/>
      <c r="AA4135" s="47">
        <f>SUMIF('Cost per Solution Code'!$I$5:$I$24,'Measure Support Table'!D4135,'Cost per Solution Code'!$H$5:$H$24)</f>
        <v>449.41</v>
      </c>
      <c r="AB4135" s="62"/>
      <c r="AC4135" s="47">
        <f>SUMIF('Cost per Solution Code'!$I$5:$I$24,'Measure Support Table'!D4135,'Cost per Solution Code'!$F$5:$F$24)</f>
        <v>771.3576281291954</v>
      </c>
      <c r="AD4135" s="62"/>
      <c r="AE4135" s="48">
        <f t="shared" si="512"/>
        <v>449.41</v>
      </c>
      <c r="AF4135" s="48">
        <f t="shared" si="513"/>
        <v>771.3576281291954</v>
      </c>
      <c r="AG4135" s="48">
        <f t="shared" si="514"/>
        <v>321.94762812919538</v>
      </c>
      <c r="AH4135" s="49">
        <f t="shared" si="515"/>
        <v>0</v>
      </c>
      <c r="AI4135" s="49">
        <f t="shared" si="516"/>
        <v>0</v>
      </c>
      <c r="AJ4135" s="50">
        <f t="shared" si="517"/>
        <v>0</v>
      </c>
      <c r="AK4135" s="51">
        <v>0</v>
      </c>
    </row>
    <row r="4136" spans="1:37" hidden="1" x14ac:dyDescent="0.35">
      <c r="A4136" s="39" t="str">
        <f t="shared" si="519"/>
        <v>SWHC005</v>
      </c>
      <c r="B4136" s="39" t="s">
        <v>332</v>
      </c>
      <c r="C4136" s="62" t="s">
        <v>20</v>
      </c>
      <c r="D4136" s="40" t="s">
        <v>178</v>
      </c>
      <c r="E4136" s="40" t="str">
        <f t="shared" si="518"/>
        <v>SWHC005N</v>
      </c>
      <c r="F4136" s="67" t="s">
        <v>251</v>
      </c>
      <c r="G4136" s="40" t="str">
        <f>DataSpec!$B$11</f>
        <v>UpDeemed, DnDeemed, DnDeemDI</v>
      </c>
      <c r="H4136" s="40" t="str">
        <f>DataSpec!$B$7</f>
        <v>Cap-Tons</v>
      </c>
      <c r="I4136" s="40" t="s">
        <v>11</v>
      </c>
      <c r="J4136" t="s">
        <v>177</v>
      </c>
      <c r="K4136" t="s">
        <v>266</v>
      </c>
      <c r="U4136" s="44">
        <f>SUMIFS(Table1[AStdWBkW],Table1[EnergyImpactID],E4136,Table1[BldgType],B4136,Table1[BldgVint],C4136,Table1[BldgLoc],F4136)</f>
        <v>0.02</v>
      </c>
      <c r="V4136" s="44">
        <f>SUMIFS(Table1[AStdWBkWh],Table1[EnergyImpactID],E4136,Table1[BldgType],B4136,Table1[BldgVint],C4136,Table1[BldgLoc],F4136)</f>
        <v>54.08</v>
      </c>
      <c r="W4136" s="69">
        <v>0</v>
      </c>
      <c r="X4136" s="69"/>
      <c r="Y4136" s="69"/>
      <c r="Z4136" s="69"/>
      <c r="AA4136" s="47">
        <f>SUMIF('Cost per Solution Code'!$I$5:$I$24,'Measure Support Table'!D4136,'Cost per Solution Code'!$H$5:$H$24)</f>
        <v>449.41</v>
      </c>
      <c r="AB4136" s="62"/>
      <c r="AC4136" s="47">
        <f>SUMIF('Cost per Solution Code'!$I$5:$I$24,'Measure Support Table'!D4136,'Cost per Solution Code'!$F$5:$F$24)</f>
        <v>629.11366698254767</v>
      </c>
      <c r="AD4136" s="62"/>
      <c r="AE4136" s="48">
        <f t="shared" si="512"/>
        <v>449.41</v>
      </c>
      <c r="AF4136" s="48">
        <f t="shared" si="513"/>
        <v>629.11366698254767</v>
      </c>
      <c r="AG4136" s="48">
        <f t="shared" si="514"/>
        <v>179.70366698254765</v>
      </c>
      <c r="AH4136" s="49">
        <f t="shared" si="515"/>
        <v>0</v>
      </c>
      <c r="AI4136" s="49">
        <f t="shared" si="516"/>
        <v>0</v>
      </c>
      <c r="AJ4136" s="50">
        <f t="shared" si="517"/>
        <v>0</v>
      </c>
      <c r="AK4136" s="51">
        <v>0</v>
      </c>
    </row>
    <row r="4137" spans="1:37" hidden="1" x14ac:dyDescent="0.35">
      <c r="A4137" s="39" t="str">
        <f t="shared" si="519"/>
        <v>SWHC005</v>
      </c>
      <c r="B4137" s="39" t="s">
        <v>332</v>
      </c>
      <c r="C4137" s="62" t="s">
        <v>20</v>
      </c>
      <c r="D4137" s="40" t="s">
        <v>179</v>
      </c>
      <c r="E4137" s="40" t="str">
        <f t="shared" si="518"/>
        <v>SWHC005O</v>
      </c>
      <c r="F4137" s="67" t="s">
        <v>251</v>
      </c>
      <c r="G4137" s="40" t="str">
        <f>DataSpec!$B$11</f>
        <v>UpDeemed, DnDeemed, DnDeemDI</v>
      </c>
      <c r="H4137" s="40" t="str">
        <f>DataSpec!$B$7</f>
        <v>Cap-Tons</v>
      </c>
      <c r="I4137" s="40" t="s">
        <v>11</v>
      </c>
      <c r="J4137" t="s">
        <v>180</v>
      </c>
      <c r="K4137" t="s">
        <v>267</v>
      </c>
      <c r="U4137" s="44">
        <f>SUMIFS(Table1[AStdWBkW],Table1[EnergyImpactID],E4137,Table1[BldgType],B4137,Table1[BldgVint],C4137,Table1[BldgLoc],F4137)</f>
        <v>0.03</v>
      </c>
      <c r="V4137" s="44">
        <f>SUMIFS(Table1[AStdWBkWh],Table1[EnergyImpactID],E4137,Table1[BldgType],B4137,Table1[BldgVint],C4137,Table1[BldgLoc],F4137)</f>
        <v>97.37</v>
      </c>
      <c r="W4137" s="69">
        <v>0</v>
      </c>
      <c r="X4137" s="69"/>
      <c r="Y4137" s="69"/>
      <c r="Z4137" s="69"/>
      <c r="AA4137" s="47">
        <f>SUMIF('Cost per Solution Code'!$I$5:$I$24,'Measure Support Table'!D4137,'Cost per Solution Code'!$H$5:$H$24)</f>
        <v>1086</v>
      </c>
      <c r="AB4137" s="62"/>
      <c r="AC4137" s="47">
        <f>SUMIF('Cost per Solution Code'!$I$5:$I$24,'Measure Support Table'!D4137,'Cost per Solution Code'!$F$5:$F$24)</f>
        <v>1124.9000000000001</v>
      </c>
      <c r="AD4137" s="62"/>
      <c r="AE4137" s="48">
        <f t="shared" si="512"/>
        <v>1086</v>
      </c>
      <c r="AF4137" s="48">
        <f t="shared" si="513"/>
        <v>1124.9000000000001</v>
      </c>
      <c r="AG4137" s="48">
        <f t="shared" si="514"/>
        <v>38.900000000000091</v>
      </c>
      <c r="AH4137" s="49">
        <f t="shared" si="515"/>
        <v>0</v>
      </c>
      <c r="AI4137" s="49">
        <f t="shared" si="516"/>
        <v>0</v>
      </c>
      <c r="AJ4137" s="50">
        <f t="shared" si="517"/>
        <v>0</v>
      </c>
      <c r="AK4137" s="51">
        <v>0</v>
      </c>
    </row>
    <row r="4138" spans="1:37" hidden="1" x14ac:dyDescent="0.35">
      <c r="A4138" s="39" t="str">
        <f t="shared" si="519"/>
        <v>SWHC005</v>
      </c>
      <c r="B4138" s="39" t="s">
        <v>332</v>
      </c>
      <c r="C4138" s="62" t="s">
        <v>20</v>
      </c>
      <c r="D4138" s="40" t="s">
        <v>181</v>
      </c>
      <c r="E4138" s="40" t="str">
        <f t="shared" si="518"/>
        <v>SWHC005P</v>
      </c>
      <c r="F4138" s="67" t="s">
        <v>251</v>
      </c>
      <c r="G4138" s="40" t="str">
        <f>DataSpec!$B$11</f>
        <v>UpDeemed, DnDeemed, DnDeemDI</v>
      </c>
      <c r="H4138" s="40" t="str">
        <f>DataSpec!$B$7</f>
        <v>Cap-Tons</v>
      </c>
      <c r="I4138" s="40" t="s">
        <v>11</v>
      </c>
      <c r="J4138" t="s">
        <v>180</v>
      </c>
      <c r="K4138" t="s">
        <v>268</v>
      </c>
      <c r="U4138" s="44">
        <f>SUMIFS(Table1[AStdWBkW],Table1[EnergyImpactID],E4138,Table1[BldgType],B4138,Table1[BldgVint],C4138,Table1[BldgLoc],F4138)</f>
        <v>0.02</v>
      </c>
      <c r="V4138" s="44">
        <f>SUMIFS(Table1[AStdWBkWh],Table1[EnergyImpactID],E4138,Table1[BldgType],B4138,Table1[BldgVint],C4138,Table1[BldgLoc],F4138)</f>
        <v>64.91</v>
      </c>
      <c r="W4138" s="69">
        <v>0</v>
      </c>
      <c r="X4138" s="69"/>
      <c r="Y4138" s="69"/>
      <c r="Z4138" s="69"/>
      <c r="AA4138" s="47">
        <f>SUMIF('Cost per Solution Code'!$I$5:$I$24,'Measure Support Table'!D4138,'Cost per Solution Code'!$H$5:$H$24)</f>
        <v>1086</v>
      </c>
      <c r="AB4138" s="62"/>
      <c r="AC4138" s="47">
        <f>SUMIF('Cost per Solution Code'!$I$5:$I$24,'Measure Support Table'!D4138,'Cost per Solution Code'!$F$5:$F$24)</f>
        <v>1107.17</v>
      </c>
      <c r="AD4138" s="62"/>
      <c r="AE4138" s="48">
        <f t="shared" si="512"/>
        <v>1086</v>
      </c>
      <c r="AF4138" s="48">
        <f t="shared" si="513"/>
        <v>1107.17</v>
      </c>
      <c r="AG4138" s="48">
        <f t="shared" si="514"/>
        <v>21.170000000000073</v>
      </c>
      <c r="AH4138" s="49">
        <f t="shared" si="515"/>
        <v>0</v>
      </c>
      <c r="AI4138" s="49">
        <f t="shared" si="516"/>
        <v>0</v>
      </c>
      <c r="AJ4138" s="50">
        <f t="shared" si="517"/>
        <v>0</v>
      </c>
      <c r="AK4138" s="51">
        <v>0</v>
      </c>
    </row>
    <row r="4139" spans="1:37" hidden="1" x14ac:dyDescent="0.35">
      <c r="A4139" s="39" t="str">
        <f t="shared" si="519"/>
        <v>SWHC005</v>
      </c>
      <c r="B4139" s="39" t="s">
        <v>332</v>
      </c>
      <c r="C4139" s="62" t="s">
        <v>20</v>
      </c>
      <c r="D4139" s="40" t="s">
        <v>182</v>
      </c>
      <c r="E4139" s="40" t="str">
        <f t="shared" si="518"/>
        <v>SWHC005Q</v>
      </c>
      <c r="F4139" s="67" t="s">
        <v>251</v>
      </c>
      <c r="G4139" s="40" t="str">
        <f>DataSpec!$B$11</f>
        <v>UpDeemed, DnDeemed, DnDeemDI</v>
      </c>
      <c r="H4139" s="40" t="str">
        <f>DataSpec!$B$7</f>
        <v>Cap-Tons</v>
      </c>
      <c r="I4139" s="40" t="s">
        <v>11</v>
      </c>
      <c r="J4139" t="s">
        <v>183</v>
      </c>
      <c r="K4139" t="s">
        <v>269</v>
      </c>
      <c r="U4139" s="44">
        <f>SUMIFS(Table1[AStdWBkW],Table1[EnergyImpactID],E4139,Table1[BldgType],B4139,Table1[BldgVint],C4139,Table1[BldgLoc],F4139)</f>
        <v>0.03</v>
      </c>
      <c r="V4139" s="44">
        <f>SUMIFS(Table1[AStdWBkWh],Table1[EnergyImpactID],E4139,Table1[BldgType],B4139,Table1[BldgVint],C4139,Table1[BldgLoc],F4139)</f>
        <v>75.95</v>
      </c>
      <c r="W4139" s="69">
        <v>0</v>
      </c>
      <c r="X4139" s="69"/>
      <c r="Y4139" s="69"/>
      <c r="Z4139" s="69"/>
      <c r="AA4139" s="47">
        <f>SUMIF('Cost per Solution Code'!$I$5:$I$24,'Measure Support Table'!D4139,'Cost per Solution Code'!$H$5:$H$24)</f>
        <v>636.29999999999995</v>
      </c>
      <c r="AB4139" s="62"/>
      <c r="AC4139" s="47">
        <f>SUMIF('Cost per Solution Code'!$I$5:$I$24,'Measure Support Table'!D4139,'Cost per Solution Code'!$F$5:$F$24)</f>
        <v>931.83</v>
      </c>
      <c r="AD4139" s="62"/>
      <c r="AE4139" s="48">
        <f t="shared" si="512"/>
        <v>636.29999999999995</v>
      </c>
      <c r="AF4139" s="48">
        <f t="shared" si="513"/>
        <v>931.83</v>
      </c>
      <c r="AG4139" s="48">
        <f t="shared" si="514"/>
        <v>295.53000000000009</v>
      </c>
      <c r="AH4139" s="49">
        <f t="shared" si="515"/>
        <v>0</v>
      </c>
      <c r="AI4139" s="49">
        <f t="shared" si="516"/>
        <v>0</v>
      </c>
      <c r="AJ4139" s="50">
        <f t="shared" si="517"/>
        <v>0</v>
      </c>
      <c r="AK4139" s="51">
        <v>0</v>
      </c>
    </row>
    <row r="4140" spans="1:37" hidden="1" x14ac:dyDescent="0.35">
      <c r="A4140" s="39" t="str">
        <f t="shared" si="519"/>
        <v>SWHC005</v>
      </c>
      <c r="B4140" s="39" t="s">
        <v>332</v>
      </c>
      <c r="C4140" s="62" t="s">
        <v>20</v>
      </c>
      <c r="D4140" s="40" t="s">
        <v>184</v>
      </c>
      <c r="E4140" s="40" t="str">
        <f t="shared" si="518"/>
        <v>SWHC005R</v>
      </c>
      <c r="F4140" s="67" t="s">
        <v>251</v>
      </c>
      <c r="G4140" s="40" t="str">
        <f>DataSpec!$B$11</f>
        <v>UpDeemed, DnDeemed, DnDeemDI</v>
      </c>
      <c r="H4140" s="40" t="str">
        <f>DataSpec!$B$7</f>
        <v>Cap-Tons</v>
      </c>
      <c r="I4140" s="40" t="s">
        <v>11</v>
      </c>
      <c r="J4140" t="s">
        <v>183</v>
      </c>
      <c r="K4140" t="s">
        <v>270</v>
      </c>
      <c r="U4140" s="44">
        <f>SUMIFS(Table1[AStdWBkW],Table1[EnergyImpactID],E4140,Table1[BldgType],B4140,Table1[BldgVint],C4140,Table1[BldgLoc],F4140)</f>
        <v>0.02</v>
      </c>
      <c r="V4140" s="44">
        <f>SUMIFS(Table1[AStdWBkWh],Table1[EnergyImpactID],E4140,Table1[BldgType],B4140,Table1[BldgVint],C4140,Table1[BldgLoc],F4140)</f>
        <v>50.64</v>
      </c>
      <c r="W4140" s="69">
        <v>0</v>
      </c>
      <c r="X4140" s="69"/>
      <c r="Y4140" s="69"/>
      <c r="Z4140" s="69"/>
      <c r="AA4140" s="47">
        <f>SUMIF('Cost per Solution Code'!$I$5:$I$24,'Measure Support Table'!D4140,'Cost per Solution Code'!$H$5:$H$24)</f>
        <v>636.29999999999995</v>
      </c>
      <c r="AB4140" s="62"/>
      <c r="AC4140" s="47">
        <f>SUMIF('Cost per Solution Code'!$I$5:$I$24,'Measure Support Table'!D4140,'Cost per Solution Code'!$F$5:$F$24)</f>
        <v>797.9</v>
      </c>
      <c r="AD4140" s="62"/>
      <c r="AE4140" s="48">
        <f t="shared" si="512"/>
        <v>636.29999999999995</v>
      </c>
      <c r="AF4140" s="48">
        <f t="shared" si="513"/>
        <v>797.9</v>
      </c>
      <c r="AG4140" s="48">
        <f t="shared" si="514"/>
        <v>161.60000000000002</v>
      </c>
      <c r="AH4140" s="49">
        <f t="shared" si="515"/>
        <v>0</v>
      </c>
      <c r="AI4140" s="49">
        <f t="shared" si="516"/>
        <v>0</v>
      </c>
      <c r="AJ4140" s="50">
        <f t="shared" si="517"/>
        <v>0</v>
      </c>
      <c r="AK4140" s="51">
        <v>0</v>
      </c>
    </row>
    <row r="4141" spans="1:37" hidden="1" x14ac:dyDescent="0.35">
      <c r="A4141" s="39" t="str">
        <f t="shared" si="519"/>
        <v>SWHC005</v>
      </c>
      <c r="B4141" s="39" t="s">
        <v>332</v>
      </c>
      <c r="C4141" s="62" t="s">
        <v>20</v>
      </c>
      <c r="D4141" s="40" t="s">
        <v>185</v>
      </c>
      <c r="E4141" s="40" t="str">
        <f t="shared" si="518"/>
        <v>SWHC005S</v>
      </c>
      <c r="F4141" s="67" t="s">
        <v>251</v>
      </c>
      <c r="G4141" s="40" t="str">
        <f>DataSpec!$B$11</f>
        <v>UpDeemed, DnDeemed, DnDeemDI</v>
      </c>
      <c r="H4141" s="40" t="str">
        <f>DataSpec!$B$7</f>
        <v>Cap-Tons</v>
      </c>
      <c r="I4141" s="40" t="s">
        <v>11</v>
      </c>
      <c r="J4141" t="s">
        <v>186</v>
      </c>
      <c r="K4141" t="s">
        <v>271</v>
      </c>
      <c r="U4141" s="44">
        <f>SUMIFS(Table1[AStdWBkW],Table1[EnergyImpactID],E4141,Table1[BldgType],B4141,Table1[BldgVint],C4141,Table1[BldgLoc],F4141)</f>
        <v>0.04</v>
      </c>
      <c r="V4141" s="44">
        <f>SUMIFS(Table1[AStdWBkWh],Table1[EnergyImpactID],E4141,Table1[BldgType],B4141,Table1[BldgVint],C4141,Table1[BldgLoc],F4141)</f>
        <v>101.25</v>
      </c>
      <c r="W4141" s="69">
        <v>0</v>
      </c>
      <c r="X4141" s="69"/>
      <c r="Y4141" s="69"/>
      <c r="Z4141" s="69"/>
      <c r="AA4141" s="47">
        <f>SUMIF('Cost per Solution Code'!$I$5:$I$24,'Measure Support Table'!D4141,'Cost per Solution Code'!$H$5:$H$24)</f>
        <v>416.53842439071497</v>
      </c>
      <c r="AB4141" s="62"/>
      <c r="AC4141" s="47">
        <f>SUMIF('Cost per Solution Code'!$I$5:$I$24,'Measure Support Table'!D4141,'Cost per Solution Code'!$F$5:$F$24)</f>
        <v>610</v>
      </c>
      <c r="AD4141" s="62"/>
      <c r="AE4141" s="48">
        <f t="shared" si="512"/>
        <v>416.53842439071497</v>
      </c>
      <c r="AF4141" s="48">
        <f t="shared" si="513"/>
        <v>610</v>
      </c>
      <c r="AG4141" s="48">
        <f t="shared" si="514"/>
        <v>193.46157560928503</v>
      </c>
      <c r="AH4141" s="49">
        <f t="shared" si="515"/>
        <v>0</v>
      </c>
      <c r="AI4141" s="49">
        <f t="shared" si="516"/>
        <v>0</v>
      </c>
      <c r="AJ4141" s="50">
        <f t="shared" si="517"/>
        <v>0</v>
      </c>
      <c r="AK4141" s="51">
        <v>0</v>
      </c>
    </row>
    <row r="4142" spans="1:37" hidden="1" x14ac:dyDescent="0.35">
      <c r="A4142" s="39" t="str">
        <f t="shared" si="519"/>
        <v>SWHC005</v>
      </c>
      <c r="B4142" s="39" t="s">
        <v>332</v>
      </c>
      <c r="C4142" s="62" t="s">
        <v>20</v>
      </c>
      <c r="D4142" s="40" t="s">
        <v>187</v>
      </c>
      <c r="E4142" s="40" t="str">
        <f t="shared" si="518"/>
        <v>SWHC005T</v>
      </c>
      <c r="F4142" s="67" t="s">
        <v>251</v>
      </c>
      <c r="G4142" s="40" t="str">
        <f>DataSpec!$B$11</f>
        <v>UpDeemed, DnDeemed, DnDeemDI</v>
      </c>
      <c r="H4142" s="40" t="str">
        <f>DataSpec!$B$7</f>
        <v>Cap-Tons</v>
      </c>
      <c r="I4142" s="40" t="s">
        <v>11</v>
      </c>
      <c r="J4142" t="s">
        <v>186</v>
      </c>
      <c r="K4142" t="s">
        <v>272</v>
      </c>
      <c r="U4142" s="44">
        <f>SUMIFS(Table1[AStdWBkW],Table1[EnergyImpactID],E4142,Table1[BldgType],B4142,Table1[BldgVint],C4142,Table1[BldgLoc],F4142)</f>
        <v>0.02</v>
      </c>
      <c r="V4142" s="44">
        <f>SUMIFS(Table1[AStdWBkWh],Table1[EnergyImpactID],E4142,Table1[BldgType],B4142,Table1[BldgVint],C4142,Table1[BldgLoc],F4142)</f>
        <v>67.48</v>
      </c>
      <c r="W4142" s="69">
        <v>0</v>
      </c>
      <c r="X4142" s="69"/>
      <c r="Y4142" s="69"/>
      <c r="Z4142" s="69"/>
      <c r="AA4142" s="47">
        <f>SUMIF('Cost per Solution Code'!$I$5:$I$24,'Measure Support Table'!D4142,'Cost per Solution Code'!$H$5:$H$24)</f>
        <v>416.53842439071497</v>
      </c>
      <c r="AB4142" s="62"/>
      <c r="AC4142" s="47">
        <f>SUMIF('Cost per Solution Code'!$I$5:$I$24,'Measure Support Table'!D4142,'Cost per Solution Code'!$F$5:$F$24)</f>
        <v>522.1950355751585</v>
      </c>
      <c r="AD4142" s="62"/>
      <c r="AE4142" s="48">
        <f t="shared" si="512"/>
        <v>416.53842439071497</v>
      </c>
      <c r="AF4142" s="48">
        <f t="shared" si="513"/>
        <v>522.1950355751585</v>
      </c>
      <c r="AG4142" s="48">
        <f t="shared" si="514"/>
        <v>105.65661118444353</v>
      </c>
      <c r="AH4142" s="49">
        <f t="shared" si="515"/>
        <v>0</v>
      </c>
      <c r="AI4142" s="49">
        <f t="shared" si="516"/>
        <v>0</v>
      </c>
      <c r="AJ4142" s="50">
        <f t="shared" si="517"/>
        <v>0</v>
      </c>
      <c r="AK4142" s="51">
        <v>0</v>
      </c>
    </row>
    <row r="4143" spans="1:37" hidden="1" x14ac:dyDescent="0.35">
      <c r="A4143" s="39" t="str">
        <f t="shared" si="519"/>
        <v>SWHC005</v>
      </c>
      <c r="B4143" s="39" t="s">
        <v>332</v>
      </c>
      <c r="C4143" s="62" t="s">
        <v>20</v>
      </c>
      <c r="D4143" s="40" t="s">
        <v>163</v>
      </c>
      <c r="E4143" s="40" t="str">
        <f t="shared" si="518"/>
        <v>SWHC005A</v>
      </c>
      <c r="F4143" s="67" t="s">
        <v>252</v>
      </c>
      <c r="G4143" s="40" t="str">
        <f>DataSpec!$B$11</f>
        <v>UpDeemed, DnDeemed, DnDeemDI</v>
      </c>
      <c r="H4143" s="40" t="str">
        <f>DataSpec!$B$7</f>
        <v>Cap-Tons</v>
      </c>
      <c r="I4143" s="40" t="s">
        <v>11</v>
      </c>
      <c r="J4143" t="s">
        <v>164</v>
      </c>
      <c r="K4143" t="s">
        <v>253</v>
      </c>
      <c r="U4143" s="44">
        <f>SUMIFS(Table1[AStdWBkW],Table1[EnergyImpactID],E4143,Table1[BldgType],B4143,Table1[BldgVint],C4143,Table1[BldgLoc],F4143)</f>
        <v>0.02</v>
      </c>
      <c r="V4143" s="44">
        <f>SUMIFS(Table1[AStdWBkWh],Table1[EnergyImpactID],E4143,Table1[BldgType],B4143,Table1[BldgVint],C4143,Table1[BldgLoc],F4143)</f>
        <v>30.29</v>
      </c>
      <c r="W4143" s="69">
        <v>0</v>
      </c>
      <c r="X4143" s="69"/>
      <c r="Y4143" s="69"/>
      <c r="Z4143" s="69"/>
      <c r="AA4143" s="47">
        <f>SUMIF('Cost per Solution Code'!$I$5:$I$24,'Measure Support Table'!D4143,'Cost per Solution Code'!$H$5:$H$24)</f>
        <v>656.88499999999999</v>
      </c>
      <c r="AB4143" s="62"/>
      <c r="AC4143" s="47">
        <f>SUMIF('Cost per Solution Code'!$I$5:$I$24,'Measure Support Table'!D4143,'Cost per Solution Code'!$F$5:$F$24)</f>
        <v>931.83999999999992</v>
      </c>
      <c r="AD4143" s="62"/>
      <c r="AE4143" s="48">
        <f t="shared" si="512"/>
        <v>656.88499999999999</v>
      </c>
      <c r="AF4143" s="48">
        <f t="shared" si="513"/>
        <v>931.83999999999992</v>
      </c>
      <c r="AG4143" s="48">
        <f t="shared" si="514"/>
        <v>274.95499999999993</v>
      </c>
      <c r="AH4143" s="49">
        <f t="shared" si="515"/>
        <v>0</v>
      </c>
      <c r="AI4143" s="49">
        <f t="shared" si="516"/>
        <v>0</v>
      </c>
      <c r="AJ4143" s="50">
        <f t="shared" si="517"/>
        <v>0</v>
      </c>
      <c r="AK4143" s="51">
        <v>0</v>
      </c>
    </row>
    <row r="4144" spans="1:37" hidden="1" x14ac:dyDescent="0.35">
      <c r="A4144" s="39" t="str">
        <f t="shared" si="519"/>
        <v>SWHC005</v>
      </c>
      <c r="B4144" s="39" t="s">
        <v>332</v>
      </c>
      <c r="C4144" s="62" t="s">
        <v>20</v>
      </c>
      <c r="D4144" s="40" t="s">
        <v>165</v>
      </c>
      <c r="E4144" s="40" t="str">
        <f t="shared" si="518"/>
        <v>SWHC005B</v>
      </c>
      <c r="F4144" s="67" t="s">
        <v>252</v>
      </c>
      <c r="G4144" s="40" t="str">
        <f>DataSpec!$B$11</f>
        <v>UpDeemed, DnDeemed, DnDeemDI</v>
      </c>
      <c r="H4144" s="40" t="str">
        <f>DataSpec!$B$7</f>
        <v>Cap-Tons</v>
      </c>
      <c r="I4144" s="40" t="s">
        <v>11</v>
      </c>
      <c r="J4144" t="s">
        <v>164</v>
      </c>
      <c r="K4144" t="s">
        <v>254</v>
      </c>
      <c r="U4144" s="44">
        <f>SUMIFS(Table1[AStdWBkW],Table1[EnergyImpactID],E4144,Table1[BldgType],B4144,Table1[BldgVint],C4144,Table1[BldgLoc],F4144)</f>
        <v>0.02</v>
      </c>
      <c r="V4144" s="44">
        <f>SUMIFS(Table1[AStdWBkWh],Table1[EnergyImpactID],E4144,Table1[BldgType],B4144,Table1[BldgVint],C4144,Table1[BldgLoc],F4144)</f>
        <v>20.190000000000001</v>
      </c>
      <c r="W4144" s="69">
        <v>0</v>
      </c>
      <c r="X4144" s="69"/>
      <c r="Y4144" s="69"/>
      <c r="Z4144" s="69"/>
      <c r="AA4144" s="47">
        <f>SUMIF('Cost per Solution Code'!$I$5:$I$24,'Measure Support Table'!D4144,'Cost per Solution Code'!$H$5:$H$24)</f>
        <v>656.88499999999999</v>
      </c>
      <c r="AB4144" s="62"/>
      <c r="AC4144" s="47">
        <f>SUMIF('Cost per Solution Code'!$I$5:$I$24,'Measure Support Table'!D4144,'Cost per Solution Code'!$F$5:$F$24)</f>
        <v>729.01</v>
      </c>
      <c r="AD4144" s="62"/>
      <c r="AE4144" s="48">
        <f t="shared" si="512"/>
        <v>656.88499999999999</v>
      </c>
      <c r="AF4144" s="48">
        <f t="shared" si="513"/>
        <v>729.01</v>
      </c>
      <c r="AG4144" s="48">
        <f t="shared" si="514"/>
        <v>72.125</v>
      </c>
      <c r="AH4144" s="49">
        <f t="shared" si="515"/>
        <v>0</v>
      </c>
      <c r="AI4144" s="49">
        <f t="shared" si="516"/>
        <v>0</v>
      </c>
      <c r="AJ4144" s="50">
        <f t="shared" si="517"/>
        <v>0</v>
      </c>
      <c r="AK4144" s="51">
        <v>0</v>
      </c>
    </row>
    <row r="4145" spans="1:37" hidden="1" x14ac:dyDescent="0.35">
      <c r="A4145" s="39" t="str">
        <f t="shared" si="519"/>
        <v>SWHC005</v>
      </c>
      <c r="B4145" s="39" t="s">
        <v>332</v>
      </c>
      <c r="C4145" s="62" t="s">
        <v>20</v>
      </c>
      <c r="D4145" s="40" t="s">
        <v>166</v>
      </c>
      <c r="E4145" s="40" t="str">
        <f t="shared" si="518"/>
        <v>SWHC005C</v>
      </c>
      <c r="F4145" s="67" t="s">
        <v>252</v>
      </c>
      <c r="G4145" s="40" t="str">
        <f>DataSpec!$B$11</f>
        <v>UpDeemed, DnDeemed, DnDeemDI</v>
      </c>
      <c r="H4145" s="40" t="str">
        <f>DataSpec!$B$7</f>
        <v>Cap-Tons</v>
      </c>
      <c r="I4145" s="40" t="s">
        <v>11</v>
      </c>
      <c r="J4145" t="s">
        <v>167</v>
      </c>
      <c r="K4145" t="s">
        <v>255</v>
      </c>
      <c r="U4145" s="44">
        <f>SUMIFS(Table1[AStdWBkW],Table1[EnergyImpactID],E4145,Table1[BldgType],B4145,Table1[BldgVint],C4145,Table1[BldgLoc],F4145)</f>
        <v>0.02</v>
      </c>
      <c r="V4145" s="44">
        <f>SUMIFS(Table1[AStdWBkWh],Table1[EnergyImpactID],E4145,Table1[BldgType],B4145,Table1[BldgVint],C4145,Table1[BldgLoc],F4145)</f>
        <v>28.37</v>
      </c>
      <c r="W4145" s="69">
        <v>0</v>
      </c>
      <c r="X4145" s="69"/>
      <c r="Y4145" s="69"/>
      <c r="Z4145" s="69"/>
      <c r="AA4145" s="47">
        <f>SUMIF('Cost per Solution Code'!$I$5:$I$24,'Measure Support Table'!D4145,'Cost per Solution Code'!$H$5:$H$24)</f>
        <v>515.125</v>
      </c>
      <c r="AB4145" s="62"/>
      <c r="AC4145" s="47">
        <f>SUMIF('Cost per Solution Code'!$I$5:$I$24,'Measure Support Table'!D4145,'Cost per Solution Code'!$F$5:$F$24)</f>
        <v>741.56</v>
      </c>
      <c r="AD4145" s="62"/>
      <c r="AE4145" s="48">
        <f t="shared" si="512"/>
        <v>515.125</v>
      </c>
      <c r="AF4145" s="48">
        <f t="shared" si="513"/>
        <v>741.56</v>
      </c>
      <c r="AG4145" s="48">
        <f t="shared" si="514"/>
        <v>226.43499999999995</v>
      </c>
      <c r="AH4145" s="49">
        <f t="shared" si="515"/>
        <v>0</v>
      </c>
      <c r="AI4145" s="49">
        <f t="shared" si="516"/>
        <v>0</v>
      </c>
      <c r="AJ4145" s="50">
        <f t="shared" si="517"/>
        <v>0</v>
      </c>
      <c r="AK4145" s="51">
        <v>0</v>
      </c>
    </row>
    <row r="4146" spans="1:37" hidden="1" x14ac:dyDescent="0.35">
      <c r="A4146" s="39" t="str">
        <f t="shared" si="519"/>
        <v>SWHC005</v>
      </c>
      <c r="B4146" s="39" t="s">
        <v>332</v>
      </c>
      <c r="C4146" s="62" t="s">
        <v>20</v>
      </c>
      <c r="D4146" s="40" t="s">
        <v>168</v>
      </c>
      <c r="E4146" s="40" t="str">
        <f t="shared" si="518"/>
        <v>SWHC005D</v>
      </c>
      <c r="F4146" s="67" t="s">
        <v>252</v>
      </c>
      <c r="G4146" s="40" t="str">
        <f>DataSpec!$B$11</f>
        <v>UpDeemed, DnDeemed, DnDeemDI</v>
      </c>
      <c r="H4146" s="40" t="str">
        <f>DataSpec!$B$7</f>
        <v>Cap-Tons</v>
      </c>
      <c r="I4146" s="40" t="s">
        <v>11</v>
      </c>
      <c r="J4146" t="s">
        <v>167</v>
      </c>
      <c r="K4146" t="s">
        <v>256</v>
      </c>
      <c r="U4146" s="44">
        <f>SUMIFS(Table1[AStdWBkW],Table1[EnergyImpactID],E4146,Table1[BldgType],B4146,Table1[BldgVint],C4146,Table1[BldgLoc],F4146)</f>
        <v>0.02</v>
      </c>
      <c r="V4146" s="44">
        <f>SUMIFS(Table1[AStdWBkWh],Table1[EnergyImpactID],E4146,Table1[BldgType],B4146,Table1[BldgVint],C4146,Table1[BldgLoc],F4146)</f>
        <v>18.89</v>
      </c>
      <c r="W4146" s="69">
        <v>0</v>
      </c>
      <c r="X4146" s="69"/>
      <c r="Y4146" s="69"/>
      <c r="Z4146" s="69"/>
      <c r="AA4146" s="47">
        <f>SUMIF('Cost per Solution Code'!$I$5:$I$24,'Measure Support Table'!D4146,'Cost per Solution Code'!$H$5:$H$24)</f>
        <v>515.125</v>
      </c>
      <c r="AB4146" s="62"/>
      <c r="AC4146" s="47">
        <f>SUMIF('Cost per Solution Code'!$I$5:$I$24,'Measure Support Table'!D4146,'Cost per Solution Code'!$F$5:$F$24)</f>
        <v>673.54</v>
      </c>
      <c r="AD4146" s="62"/>
      <c r="AE4146" s="48">
        <f t="shared" si="512"/>
        <v>515.125</v>
      </c>
      <c r="AF4146" s="48">
        <f t="shared" si="513"/>
        <v>673.54</v>
      </c>
      <c r="AG4146" s="48">
        <f t="shared" si="514"/>
        <v>158.41499999999996</v>
      </c>
      <c r="AH4146" s="49">
        <f t="shared" si="515"/>
        <v>0</v>
      </c>
      <c r="AI4146" s="49">
        <f t="shared" si="516"/>
        <v>0</v>
      </c>
      <c r="AJ4146" s="50">
        <f t="shared" si="517"/>
        <v>0</v>
      </c>
      <c r="AK4146" s="51">
        <v>0</v>
      </c>
    </row>
    <row r="4147" spans="1:37" hidden="1" x14ac:dyDescent="0.35">
      <c r="A4147" s="39" t="str">
        <f t="shared" si="519"/>
        <v>SWHC005</v>
      </c>
      <c r="B4147" s="39" t="s">
        <v>332</v>
      </c>
      <c r="C4147" s="62" t="s">
        <v>20</v>
      </c>
      <c r="D4147" s="40" t="s">
        <v>169</v>
      </c>
      <c r="E4147" s="40" t="str">
        <f t="shared" si="518"/>
        <v>SWHC005E</v>
      </c>
      <c r="F4147" s="67" t="s">
        <v>252</v>
      </c>
      <c r="G4147" s="40" t="str">
        <f>DataSpec!$B$11</f>
        <v>UpDeemed, DnDeemed, DnDeemDI</v>
      </c>
      <c r="H4147" s="40" t="str">
        <f>DataSpec!$B$7</f>
        <v>Cap-Tons</v>
      </c>
      <c r="I4147" s="40" t="s">
        <v>11</v>
      </c>
      <c r="J4147" t="s">
        <v>170</v>
      </c>
      <c r="K4147" t="s">
        <v>257</v>
      </c>
      <c r="U4147" s="44">
        <f>SUMIFS(Table1[AStdWBkW],Table1[EnergyImpactID],E4147,Table1[BldgType],B4147,Table1[BldgVint],C4147,Table1[BldgLoc],F4147)</f>
        <v>0.02</v>
      </c>
      <c r="V4147" s="44">
        <f>SUMIFS(Table1[AStdWBkWh],Table1[EnergyImpactID],E4147,Table1[BldgType],B4147,Table1[BldgVint],C4147,Table1[BldgLoc],F4147)</f>
        <v>27.89</v>
      </c>
      <c r="W4147" s="69">
        <v>0</v>
      </c>
      <c r="X4147" s="69"/>
      <c r="Y4147" s="69"/>
      <c r="Z4147" s="69"/>
      <c r="AA4147" s="47">
        <f>SUMIF('Cost per Solution Code'!$I$5:$I$24,'Measure Support Table'!D4147,'Cost per Solution Code'!$H$5:$H$24)</f>
        <v>448.52499999999998</v>
      </c>
      <c r="AB4147" s="62"/>
      <c r="AC4147" s="47">
        <f>SUMIF('Cost per Solution Code'!$I$5:$I$24,'Measure Support Table'!D4147,'Cost per Solution Code'!$F$5:$F$24)</f>
        <v>698.35</v>
      </c>
      <c r="AD4147" s="62"/>
      <c r="AE4147" s="48">
        <f t="shared" si="512"/>
        <v>448.52499999999998</v>
      </c>
      <c r="AF4147" s="48">
        <f t="shared" si="513"/>
        <v>698.35</v>
      </c>
      <c r="AG4147" s="48">
        <f t="shared" si="514"/>
        <v>249.82500000000005</v>
      </c>
      <c r="AH4147" s="49">
        <f t="shared" si="515"/>
        <v>0</v>
      </c>
      <c r="AI4147" s="49">
        <f t="shared" si="516"/>
        <v>0</v>
      </c>
      <c r="AJ4147" s="50">
        <f t="shared" si="517"/>
        <v>0</v>
      </c>
      <c r="AK4147" s="51">
        <v>0</v>
      </c>
    </row>
    <row r="4148" spans="1:37" hidden="1" x14ac:dyDescent="0.35">
      <c r="A4148" s="39" t="str">
        <f t="shared" si="519"/>
        <v>SWHC005</v>
      </c>
      <c r="B4148" s="39" t="s">
        <v>332</v>
      </c>
      <c r="C4148" s="62" t="s">
        <v>20</v>
      </c>
      <c r="D4148" s="40" t="s">
        <v>171</v>
      </c>
      <c r="E4148" s="40" t="str">
        <f t="shared" si="518"/>
        <v>SWHC005F</v>
      </c>
      <c r="F4148" s="67" t="s">
        <v>252</v>
      </c>
      <c r="G4148" s="40" t="str">
        <f>DataSpec!$B$11</f>
        <v>UpDeemed, DnDeemed, DnDeemDI</v>
      </c>
      <c r="H4148" s="40" t="str">
        <f>DataSpec!$B$7</f>
        <v>Cap-Tons</v>
      </c>
      <c r="I4148" s="40" t="s">
        <v>11</v>
      </c>
      <c r="J4148" t="s">
        <v>170</v>
      </c>
      <c r="K4148" t="s">
        <v>258</v>
      </c>
      <c r="U4148" s="44">
        <f>SUMIFS(Table1[AStdWBkW],Table1[EnergyImpactID],E4148,Table1[BldgType],B4148,Table1[BldgVint],C4148,Table1[BldgLoc],F4148)</f>
        <v>0.02</v>
      </c>
      <c r="V4148" s="44">
        <f>SUMIFS(Table1[AStdWBkWh],Table1[EnergyImpactID],E4148,Table1[BldgType],B4148,Table1[BldgVint],C4148,Table1[BldgLoc],F4148)</f>
        <v>18.59</v>
      </c>
      <c r="W4148" s="69">
        <v>0</v>
      </c>
      <c r="X4148" s="69"/>
      <c r="Y4148" s="69"/>
      <c r="Z4148" s="69"/>
      <c r="AA4148" s="47">
        <f>SUMIF('Cost per Solution Code'!$I$5:$I$24,'Measure Support Table'!D4148,'Cost per Solution Code'!$H$5:$H$24)</f>
        <v>448.52499999999998</v>
      </c>
      <c r="AB4148" s="62"/>
      <c r="AC4148" s="47">
        <f>SUMIF('Cost per Solution Code'!$I$5:$I$24,'Measure Support Table'!D4148,'Cost per Solution Code'!$F$5:$F$24)</f>
        <v>642.36500000000001</v>
      </c>
      <c r="AD4148" s="62"/>
      <c r="AE4148" s="48">
        <f t="shared" si="512"/>
        <v>448.52499999999998</v>
      </c>
      <c r="AF4148" s="48">
        <f t="shared" si="513"/>
        <v>642.36500000000001</v>
      </c>
      <c r="AG4148" s="48">
        <f t="shared" si="514"/>
        <v>193.84000000000003</v>
      </c>
      <c r="AH4148" s="49">
        <f t="shared" si="515"/>
        <v>0</v>
      </c>
      <c r="AI4148" s="49">
        <f t="shared" si="516"/>
        <v>0</v>
      </c>
      <c r="AJ4148" s="50">
        <f t="shared" si="517"/>
        <v>0</v>
      </c>
      <c r="AK4148" s="51">
        <v>0</v>
      </c>
    </row>
    <row r="4149" spans="1:37" hidden="1" x14ac:dyDescent="0.35">
      <c r="A4149" s="39" t="str">
        <f t="shared" si="519"/>
        <v>SWHC005</v>
      </c>
      <c r="B4149" s="39" t="s">
        <v>332</v>
      </c>
      <c r="C4149" s="62" t="s">
        <v>20</v>
      </c>
      <c r="D4149" s="40" t="s">
        <v>8</v>
      </c>
      <c r="E4149" s="40" t="str">
        <f t="shared" si="518"/>
        <v>SWHC005G</v>
      </c>
      <c r="F4149" s="67" t="s">
        <v>252</v>
      </c>
      <c r="G4149" s="40" t="str">
        <f>DataSpec!$B$11</f>
        <v>UpDeemed, DnDeemed, DnDeemDI</v>
      </c>
      <c r="H4149" s="40" t="str">
        <f>DataSpec!$B$7</f>
        <v>Cap-Tons</v>
      </c>
      <c r="I4149" s="40" t="s">
        <v>11</v>
      </c>
      <c r="J4149" t="s">
        <v>172</v>
      </c>
      <c r="K4149" t="s">
        <v>259</v>
      </c>
      <c r="U4149" s="44">
        <f>SUMIFS(Table1[AStdWBkW],Table1[EnergyImpactID],E4149,Table1[BldgType],B4149,Table1[BldgVint],C4149,Table1[BldgLoc],F4149)</f>
        <v>0.02</v>
      </c>
      <c r="V4149" s="44">
        <f>SUMIFS(Table1[AStdWBkWh],Table1[EnergyImpactID],E4149,Table1[BldgType],B4149,Table1[BldgVint],C4149,Table1[BldgLoc],F4149)</f>
        <v>27.89</v>
      </c>
      <c r="W4149" s="69">
        <v>0</v>
      </c>
      <c r="X4149" s="69"/>
      <c r="Y4149" s="69"/>
      <c r="Z4149" s="69"/>
      <c r="AA4149" s="47">
        <f>SUMIF('Cost per Solution Code'!$I$5:$I$24,'Measure Support Table'!D4149,'Cost per Solution Code'!$H$5:$H$24)</f>
        <v>392.565</v>
      </c>
      <c r="AB4149" s="62"/>
      <c r="AC4149" s="47">
        <f>SUMIF('Cost per Solution Code'!$I$5:$I$24,'Measure Support Table'!D4149,'Cost per Solution Code'!$F$5:$F$24)</f>
        <v>491.11500000000001</v>
      </c>
      <c r="AD4149" s="62"/>
      <c r="AE4149" s="48">
        <f t="shared" si="512"/>
        <v>392.565</v>
      </c>
      <c r="AF4149" s="48">
        <f t="shared" si="513"/>
        <v>491.11500000000001</v>
      </c>
      <c r="AG4149" s="48">
        <f t="shared" si="514"/>
        <v>98.550000000000011</v>
      </c>
      <c r="AH4149" s="49">
        <f t="shared" si="515"/>
        <v>0</v>
      </c>
      <c r="AI4149" s="49">
        <f t="shared" si="516"/>
        <v>0</v>
      </c>
      <c r="AJ4149" s="50">
        <f t="shared" si="517"/>
        <v>0</v>
      </c>
      <c r="AK4149" s="51">
        <v>0</v>
      </c>
    </row>
    <row r="4150" spans="1:37" hidden="1" x14ac:dyDescent="0.35">
      <c r="A4150" s="39" t="str">
        <f t="shared" si="519"/>
        <v>SWHC005</v>
      </c>
      <c r="B4150" s="39" t="s">
        <v>332</v>
      </c>
      <c r="C4150" s="62" t="s">
        <v>20</v>
      </c>
      <c r="D4150" s="40" t="s">
        <v>16</v>
      </c>
      <c r="E4150" s="40" t="str">
        <f t="shared" si="518"/>
        <v>SWHC005H</v>
      </c>
      <c r="F4150" s="67" t="s">
        <v>252</v>
      </c>
      <c r="G4150" s="40" t="str">
        <f>DataSpec!$B$11</f>
        <v>UpDeemed, DnDeemed, DnDeemDI</v>
      </c>
      <c r="H4150" s="40" t="str">
        <f>DataSpec!$B$7</f>
        <v>Cap-Tons</v>
      </c>
      <c r="I4150" s="40" t="s">
        <v>11</v>
      </c>
      <c r="J4150" t="s">
        <v>172</v>
      </c>
      <c r="K4150" t="s">
        <v>260</v>
      </c>
      <c r="U4150" s="44">
        <f>SUMIFS(Table1[AStdWBkW],Table1[EnergyImpactID],E4150,Table1[BldgType],B4150,Table1[BldgVint],C4150,Table1[BldgLoc],F4150)</f>
        <v>0.02</v>
      </c>
      <c r="V4150" s="44">
        <f>SUMIFS(Table1[AStdWBkWh],Table1[EnergyImpactID],E4150,Table1[BldgType],B4150,Table1[BldgVint],C4150,Table1[BldgLoc],F4150)</f>
        <v>18.59</v>
      </c>
      <c r="W4150" s="69">
        <v>0</v>
      </c>
      <c r="X4150" s="69"/>
      <c r="Y4150" s="69"/>
      <c r="Z4150" s="69"/>
      <c r="AA4150" s="47">
        <f>SUMIF('Cost per Solution Code'!$I$5:$I$24,'Measure Support Table'!D4150,'Cost per Solution Code'!$H$5:$H$24)</f>
        <v>392.565</v>
      </c>
      <c r="AB4150" s="62"/>
      <c r="AC4150" s="47">
        <f>SUMIF('Cost per Solution Code'!$I$5:$I$24,'Measure Support Table'!D4150,'Cost per Solution Code'!$F$5:$F$24)</f>
        <v>458.26499999999999</v>
      </c>
      <c r="AD4150" s="62"/>
      <c r="AE4150" s="48">
        <f t="shared" si="512"/>
        <v>392.565</v>
      </c>
      <c r="AF4150" s="48">
        <f t="shared" si="513"/>
        <v>458.26499999999999</v>
      </c>
      <c r="AG4150" s="48">
        <f t="shared" si="514"/>
        <v>65.699999999999989</v>
      </c>
      <c r="AH4150" s="49">
        <f t="shared" si="515"/>
        <v>0</v>
      </c>
      <c r="AI4150" s="49">
        <f t="shared" si="516"/>
        <v>0</v>
      </c>
      <c r="AJ4150" s="50">
        <f t="shared" si="517"/>
        <v>0</v>
      </c>
      <c r="AK4150" s="51">
        <v>0</v>
      </c>
    </row>
    <row r="4151" spans="1:37" hidden="1" x14ac:dyDescent="0.35">
      <c r="A4151" s="39" t="str">
        <f t="shared" si="519"/>
        <v>SWHC005</v>
      </c>
      <c r="B4151" s="39" t="s">
        <v>332</v>
      </c>
      <c r="C4151" s="62" t="s">
        <v>20</v>
      </c>
      <c r="D4151" s="40" t="s">
        <v>18</v>
      </c>
      <c r="E4151" s="40" t="str">
        <f t="shared" si="518"/>
        <v>SWHC005I</v>
      </c>
      <c r="F4151" s="67" t="s">
        <v>252</v>
      </c>
      <c r="G4151" s="40" t="str">
        <f>DataSpec!$B$11</f>
        <v>UpDeemed, DnDeemed, DnDeemDI</v>
      </c>
      <c r="H4151" s="40" t="str">
        <f>DataSpec!$B$7</f>
        <v>Cap-Tons</v>
      </c>
      <c r="I4151" s="40" t="s">
        <v>11</v>
      </c>
      <c r="J4151" t="s">
        <v>173</v>
      </c>
      <c r="K4151" t="s">
        <v>261</v>
      </c>
      <c r="U4151" s="44">
        <f>SUMIFS(Table1[AStdWBkW],Table1[EnergyImpactID],E4151,Table1[BldgType],B4151,Table1[BldgVint],C4151,Table1[BldgLoc],F4151)</f>
        <v>0.03</v>
      </c>
      <c r="V4151" s="44">
        <f>SUMIFS(Table1[AStdWBkWh],Table1[EnergyImpactID],E4151,Table1[BldgType],B4151,Table1[BldgVint],C4151,Table1[BldgLoc],F4151)</f>
        <v>33.14</v>
      </c>
      <c r="W4151" s="69">
        <v>0</v>
      </c>
      <c r="X4151" s="69"/>
      <c r="Y4151" s="69"/>
      <c r="Z4151" s="69"/>
      <c r="AA4151" s="47">
        <f>SUMIF('Cost per Solution Code'!$I$5:$I$24,'Measure Support Table'!D4151,'Cost per Solution Code'!$H$5:$H$24)</f>
        <v>660</v>
      </c>
      <c r="AB4151" s="62"/>
      <c r="AC4151" s="47">
        <f>SUMIF('Cost per Solution Code'!$I$5:$I$24,'Measure Support Table'!D4151,'Cost per Solution Code'!$F$5:$F$24)</f>
        <v>923</v>
      </c>
      <c r="AD4151" s="62"/>
      <c r="AE4151" s="48">
        <f t="shared" si="512"/>
        <v>660</v>
      </c>
      <c r="AF4151" s="48">
        <f t="shared" si="513"/>
        <v>923</v>
      </c>
      <c r="AG4151" s="48">
        <f t="shared" si="514"/>
        <v>263</v>
      </c>
      <c r="AH4151" s="49">
        <f t="shared" si="515"/>
        <v>0</v>
      </c>
      <c r="AI4151" s="49">
        <f t="shared" si="516"/>
        <v>0</v>
      </c>
      <c r="AJ4151" s="50">
        <f t="shared" si="517"/>
        <v>0</v>
      </c>
      <c r="AK4151" s="51">
        <v>0</v>
      </c>
    </row>
    <row r="4152" spans="1:37" hidden="1" x14ac:dyDescent="0.35">
      <c r="A4152" s="39" t="str">
        <f t="shared" si="519"/>
        <v>SWHC005</v>
      </c>
      <c r="B4152" s="39" t="s">
        <v>332</v>
      </c>
      <c r="C4152" s="62" t="s">
        <v>20</v>
      </c>
      <c r="D4152" s="40" t="s">
        <v>22</v>
      </c>
      <c r="E4152" s="40" t="str">
        <f t="shared" si="518"/>
        <v>SWHC005J</v>
      </c>
      <c r="F4152" s="67" t="s">
        <v>252</v>
      </c>
      <c r="G4152" s="40" t="str">
        <f>DataSpec!$B$11</f>
        <v>UpDeemed, DnDeemed, DnDeemDI</v>
      </c>
      <c r="H4152" s="40" t="str">
        <f>DataSpec!$B$7</f>
        <v>Cap-Tons</v>
      </c>
      <c r="I4152" s="40" t="s">
        <v>11</v>
      </c>
      <c r="J4152" t="s">
        <v>173</v>
      </c>
      <c r="K4152" t="s">
        <v>262</v>
      </c>
      <c r="U4152" s="44">
        <f>SUMIFS(Table1[AStdWBkW],Table1[EnergyImpactID],E4152,Table1[BldgType],B4152,Table1[BldgVint],C4152,Table1[BldgLoc],F4152)</f>
        <v>0.02</v>
      </c>
      <c r="V4152" s="44">
        <f>SUMIFS(Table1[AStdWBkWh],Table1[EnergyImpactID],E4152,Table1[BldgType],B4152,Table1[BldgVint],C4152,Table1[BldgLoc],F4152)</f>
        <v>22.09</v>
      </c>
      <c r="W4152" s="69">
        <v>0</v>
      </c>
      <c r="X4152" s="69"/>
      <c r="Y4152" s="69"/>
      <c r="Z4152" s="69"/>
      <c r="AA4152" s="47">
        <f>SUMIF('Cost per Solution Code'!$I$5:$I$24,'Measure Support Table'!D4152,'Cost per Solution Code'!$H$5:$H$24)</f>
        <v>660</v>
      </c>
      <c r="AB4152" s="62"/>
      <c r="AC4152" s="47">
        <f>SUMIF('Cost per Solution Code'!$I$5:$I$24,'Measure Support Table'!D4152,'Cost per Solution Code'!$F$5:$F$24)</f>
        <v>845</v>
      </c>
      <c r="AD4152" s="62"/>
      <c r="AE4152" s="48">
        <f t="shared" si="512"/>
        <v>660</v>
      </c>
      <c r="AF4152" s="48">
        <f t="shared" si="513"/>
        <v>845</v>
      </c>
      <c r="AG4152" s="48">
        <f t="shared" si="514"/>
        <v>185</v>
      </c>
      <c r="AH4152" s="49">
        <f t="shared" si="515"/>
        <v>0</v>
      </c>
      <c r="AI4152" s="49">
        <f t="shared" si="516"/>
        <v>0</v>
      </c>
      <c r="AJ4152" s="50">
        <f t="shared" si="517"/>
        <v>0</v>
      </c>
      <c r="AK4152" s="51">
        <v>0</v>
      </c>
    </row>
    <row r="4153" spans="1:37" hidden="1" x14ac:dyDescent="0.35">
      <c r="A4153" s="39" t="str">
        <f t="shared" si="519"/>
        <v>SWHC005</v>
      </c>
      <c r="B4153" s="39" t="s">
        <v>332</v>
      </c>
      <c r="C4153" s="62" t="s">
        <v>20</v>
      </c>
      <c r="D4153" s="40" t="s">
        <v>25</v>
      </c>
      <c r="E4153" s="40" t="str">
        <f t="shared" si="518"/>
        <v>SWHC005K</v>
      </c>
      <c r="F4153" s="67" t="s">
        <v>252</v>
      </c>
      <c r="G4153" s="40" t="str">
        <f>DataSpec!$B$11</f>
        <v>UpDeemed, DnDeemed, DnDeemDI</v>
      </c>
      <c r="H4153" s="40" t="str">
        <f>DataSpec!$B$7</f>
        <v>Cap-Tons</v>
      </c>
      <c r="I4153" s="40" t="s">
        <v>11</v>
      </c>
      <c r="J4153" t="s">
        <v>174</v>
      </c>
      <c r="K4153" t="s">
        <v>263</v>
      </c>
      <c r="U4153" s="44">
        <f>SUMIFS(Table1[AStdWBkW],Table1[EnergyImpactID],E4153,Table1[BldgType],B4153,Table1[BldgVint],C4153,Table1[BldgLoc],F4153)</f>
        <v>0.03</v>
      </c>
      <c r="V4153" s="44">
        <f>SUMIFS(Table1[AStdWBkWh],Table1[EnergyImpactID],E4153,Table1[BldgType],B4153,Table1[BldgVint],C4153,Table1[BldgLoc],F4153)</f>
        <v>39.770000000000003</v>
      </c>
      <c r="W4153" s="69">
        <v>0</v>
      </c>
      <c r="X4153" s="69"/>
      <c r="Y4153" s="69"/>
      <c r="Z4153" s="69"/>
      <c r="AA4153" s="47">
        <f>SUMIF('Cost per Solution Code'!$I$5:$I$24,'Measure Support Table'!D4153,'Cost per Solution Code'!$H$5:$H$24)</f>
        <v>519.14</v>
      </c>
      <c r="AB4153" s="62"/>
      <c r="AC4153" s="47">
        <f>SUMIF('Cost per Solution Code'!$I$5:$I$24,'Measure Support Table'!D4153,'Cost per Solution Code'!$F$5:$F$24)</f>
        <v>685.85</v>
      </c>
      <c r="AD4153" s="62"/>
      <c r="AE4153" s="48">
        <f t="shared" si="512"/>
        <v>519.14</v>
      </c>
      <c r="AF4153" s="48">
        <f t="shared" si="513"/>
        <v>685.85</v>
      </c>
      <c r="AG4153" s="48">
        <f t="shared" si="514"/>
        <v>166.71000000000004</v>
      </c>
      <c r="AH4153" s="49">
        <f t="shared" si="515"/>
        <v>0</v>
      </c>
      <c r="AI4153" s="49">
        <f t="shared" si="516"/>
        <v>0</v>
      </c>
      <c r="AJ4153" s="50">
        <f t="shared" si="517"/>
        <v>0</v>
      </c>
      <c r="AK4153" s="51">
        <v>0</v>
      </c>
    </row>
    <row r="4154" spans="1:37" hidden="1" x14ac:dyDescent="0.35">
      <c r="A4154" s="39" t="str">
        <f t="shared" si="519"/>
        <v>SWHC005</v>
      </c>
      <c r="B4154" s="39" t="s">
        <v>332</v>
      </c>
      <c r="C4154" s="62" t="s">
        <v>20</v>
      </c>
      <c r="D4154" s="40" t="s">
        <v>175</v>
      </c>
      <c r="E4154" s="40" t="str">
        <f t="shared" si="518"/>
        <v>SWHC005L</v>
      </c>
      <c r="F4154" s="67" t="s">
        <v>252</v>
      </c>
      <c r="G4154" s="40" t="str">
        <f>DataSpec!$B$11</f>
        <v>UpDeemed, DnDeemed, DnDeemDI</v>
      </c>
      <c r="H4154" s="40" t="str">
        <f>DataSpec!$B$7</f>
        <v>Cap-Tons</v>
      </c>
      <c r="I4154" s="40" t="s">
        <v>11</v>
      </c>
      <c r="J4154" t="s">
        <v>174</v>
      </c>
      <c r="K4154" t="s">
        <v>264</v>
      </c>
      <c r="U4154" s="44">
        <f>SUMIFS(Table1[AStdWBkW],Table1[EnergyImpactID],E4154,Table1[BldgType],B4154,Table1[BldgVint],C4154,Table1[BldgLoc],F4154)</f>
        <v>0.02</v>
      </c>
      <c r="V4154" s="44">
        <f>SUMIFS(Table1[AStdWBkWh],Table1[EnergyImpactID],E4154,Table1[BldgType],B4154,Table1[BldgVint],C4154,Table1[BldgLoc],F4154)</f>
        <v>26.51</v>
      </c>
      <c r="W4154" s="69">
        <v>0</v>
      </c>
      <c r="X4154" s="69"/>
      <c r="Y4154" s="69"/>
      <c r="Z4154" s="69"/>
      <c r="AA4154" s="47">
        <f>SUMIF('Cost per Solution Code'!$I$5:$I$24,'Measure Support Table'!D4154,'Cost per Solution Code'!$H$5:$H$24)</f>
        <v>519.14</v>
      </c>
      <c r="AB4154" s="62"/>
      <c r="AC4154" s="47">
        <f>SUMIF('Cost per Solution Code'!$I$5:$I$24,'Measure Support Table'!D4154,'Cost per Solution Code'!$F$5:$F$24)</f>
        <v>555.84500000000003</v>
      </c>
      <c r="AD4154" s="62"/>
      <c r="AE4154" s="48">
        <f t="shared" si="512"/>
        <v>519.14</v>
      </c>
      <c r="AF4154" s="48">
        <f t="shared" si="513"/>
        <v>555.84500000000003</v>
      </c>
      <c r="AG4154" s="48">
        <f t="shared" si="514"/>
        <v>36.705000000000041</v>
      </c>
      <c r="AH4154" s="49">
        <f t="shared" si="515"/>
        <v>0</v>
      </c>
      <c r="AI4154" s="49">
        <f t="shared" si="516"/>
        <v>0</v>
      </c>
      <c r="AJ4154" s="50">
        <f t="shared" si="517"/>
        <v>0</v>
      </c>
      <c r="AK4154" s="51">
        <v>0</v>
      </c>
    </row>
    <row r="4155" spans="1:37" hidden="1" x14ac:dyDescent="0.35">
      <c r="A4155" s="39" t="str">
        <f t="shared" si="519"/>
        <v>SWHC005</v>
      </c>
      <c r="B4155" s="39" t="s">
        <v>332</v>
      </c>
      <c r="C4155" s="62" t="s">
        <v>20</v>
      </c>
      <c r="D4155" s="40" t="s">
        <v>176</v>
      </c>
      <c r="E4155" s="40" t="str">
        <f t="shared" si="518"/>
        <v>SWHC005M</v>
      </c>
      <c r="F4155" s="67" t="s">
        <v>252</v>
      </c>
      <c r="G4155" s="40" t="str">
        <f>DataSpec!$B$11</f>
        <v>UpDeemed, DnDeemed, DnDeemDI</v>
      </c>
      <c r="H4155" s="40" t="str">
        <f>DataSpec!$B$7</f>
        <v>Cap-Tons</v>
      </c>
      <c r="I4155" s="40" t="s">
        <v>11</v>
      </c>
      <c r="J4155" t="s">
        <v>177</v>
      </c>
      <c r="K4155" t="s">
        <v>265</v>
      </c>
      <c r="U4155" s="44">
        <f>SUMIFS(Table1[AStdWBkW],Table1[EnergyImpactID],E4155,Table1[BldgType],B4155,Table1[BldgVint],C4155,Table1[BldgLoc],F4155)</f>
        <v>0.03</v>
      </c>
      <c r="V4155" s="44">
        <f>SUMIFS(Table1[AStdWBkWh],Table1[EnergyImpactID],E4155,Table1[BldgType],B4155,Table1[BldgVint],C4155,Table1[BldgLoc],F4155)</f>
        <v>36.58</v>
      </c>
      <c r="W4155" s="69">
        <v>0</v>
      </c>
      <c r="X4155" s="69"/>
      <c r="Y4155" s="69"/>
      <c r="Z4155" s="69"/>
      <c r="AA4155" s="47">
        <f>SUMIF('Cost per Solution Code'!$I$5:$I$24,'Measure Support Table'!D4155,'Cost per Solution Code'!$H$5:$H$24)</f>
        <v>449.41</v>
      </c>
      <c r="AB4155" s="62"/>
      <c r="AC4155" s="47">
        <f>SUMIF('Cost per Solution Code'!$I$5:$I$24,'Measure Support Table'!D4155,'Cost per Solution Code'!$F$5:$F$24)</f>
        <v>771.3576281291954</v>
      </c>
      <c r="AD4155" s="62"/>
      <c r="AE4155" s="48">
        <f t="shared" si="512"/>
        <v>449.41</v>
      </c>
      <c r="AF4155" s="48">
        <f t="shared" si="513"/>
        <v>771.3576281291954</v>
      </c>
      <c r="AG4155" s="48">
        <f t="shared" si="514"/>
        <v>321.94762812919538</v>
      </c>
      <c r="AH4155" s="49">
        <f t="shared" si="515"/>
        <v>0</v>
      </c>
      <c r="AI4155" s="49">
        <f t="shared" si="516"/>
        <v>0</v>
      </c>
      <c r="AJ4155" s="50">
        <f t="shared" si="517"/>
        <v>0</v>
      </c>
      <c r="AK4155" s="51">
        <v>0</v>
      </c>
    </row>
    <row r="4156" spans="1:37" hidden="1" x14ac:dyDescent="0.35">
      <c r="A4156" s="39" t="str">
        <f t="shared" si="519"/>
        <v>SWHC005</v>
      </c>
      <c r="B4156" s="39" t="s">
        <v>332</v>
      </c>
      <c r="C4156" s="62" t="s">
        <v>20</v>
      </c>
      <c r="D4156" s="40" t="s">
        <v>178</v>
      </c>
      <c r="E4156" s="40" t="str">
        <f t="shared" si="518"/>
        <v>SWHC005N</v>
      </c>
      <c r="F4156" s="67" t="s">
        <v>252</v>
      </c>
      <c r="G4156" s="40" t="str">
        <f>DataSpec!$B$11</f>
        <v>UpDeemed, DnDeemed, DnDeemDI</v>
      </c>
      <c r="H4156" s="40" t="str">
        <f>DataSpec!$B$7</f>
        <v>Cap-Tons</v>
      </c>
      <c r="I4156" s="40" t="s">
        <v>11</v>
      </c>
      <c r="J4156" t="s">
        <v>177</v>
      </c>
      <c r="K4156" t="s">
        <v>266</v>
      </c>
      <c r="U4156" s="44">
        <f>SUMIFS(Table1[AStdWBkW],Table1[EnergyImpactID],E4156,Table1[BldgType],B4156,Table1[BldgVint],C4156,Table1[BldgLoc],F4156)</f>
        <v>0.02</v>
      </c>
      <c r="V4156" s="44">
        <f>SUMIFS(Table1[AStdWBkWh],Table1[EnergyImpactID],E4156,Table1[BldgType],B4156,Table1[BldgVint],C4156,Table1[BldgLoc],F4156)</f>
        <v>24.36</v>
      </c>
      <c r="W4156" s="69">
        <v>0</v>
      </c>
      <c r="X4156" s="69"/>
      <c r="Y4156" s="69"/>
      <c r="Z4156" s="69"/>
      <c r="AA4156" s="47">
        <f>SUMIF('Cost per Solution Code'!$I$5:$I$24,'Measure Support Table'!D4156,'Cost per Solution Code'!$H$5:$H$24)</f>
        <v>449.41</v>
      </c>
      <c r="AB4156" s="62"/>
      <c r="AC4156" s="47">
        <f>SUMIF('Cost per Solution Code'!$I$5:$I$24,'Measure Support Table'!D4156,'Cost per Solution Code'!$F$5:$F$24)</f>
        <v>629.11366698254767</v>
      </c>
      <c r="AD4156" s="62"/>
      <c r="AE4156" s="48">
        <f t="shared" si="512"/>
        <v>449.41</v>
      </c>
      <c r="AF4156" s="48">
        <f t="shared" si="513"/>
        <v>629.11366698254767</v>
      </c>
      <c r="AG4156" s="48">
        <f t="shared" si="514"/>
        <v>179.70366698254765</v>
      </c>
      <c r="AH4156" s="49">
        <f t="shared" si="515"/>
        <v>0</v>
      </c>
      <c r="AI4156" s="49">
        <f t="shared" si="516"/>
        <v>0</v>
      </c>
      <c r="AJ4156" s="50">
        <f t="shared" si="517"/>
        <v>0</v>
      </c>
      <c r="AK4156" s="51">
        <v>0</v>
      </c>
    </row>
    <row r="4157" spans="1:37" hidden="1" x14ac:dyDescent="0.35">
      <c r="A4157" s="39" t="str">
        <f t="shared" si="519"/>
        <v>SWHC005</v>
      </c>
      <c r="B4157" s="39" t="s">
        <v>332</v>
      </c>
      <c r="C4157" s="62" t="s">
        <v>20</v>
      </c>
      <c r="D4157" s="40" t="s">
        <v>179</v>
      </c>
      <c r="E4157" s="40" t="str">
        <f t="shared" si="518"/>
        <v>SWHC005O</v>
      </c>
      <c r="F4157" s="67" t="s">
        <v>252</v>
      </c>
      <c r="G4157" s="40" t="str">
        <f>DataSpec!$B$11</f>
        <v>UpDeemed, DnDeemed, DnDeemDI</v>
      </c>
      <c r="H4157" s="40" t="str">
        <f>DataSpec!$B$7</f>
        <v>Cap-Tons</v>
      </c>
      <c r="I4157" s="40" t="s">
        <v>11</v>
      </c>
      <c r="J4157" t="s">
        <v>180</v>
      </c>
      <c r="K4157" t="s">
        <v>267</v>
      </c>
      <c r="U4157" s="44">
        <f>SUMIFS(Table1[AStdWBkW],Table1[EnergyImpactID],E4157,Table1[BldgType],B4157,Table1[BldgVint],C4157,Table1[BldgLoc],F4157)</f>
        <v>0.04</v>
      </c>
      <c r="V4157" s="44">
        <f>SUMIFS(Table1[AStdWBkWh],Table1[EnergyImpactID],E4157,Table1[BldgType],B4157,Table1[BldgVint],C4157,Table1[BldgLoc],F4157)</f>
        <v>43.85</v>
      </c>
      <c r="W4157" s="69">
        <v>0</v>
      </c>
      <c r="X4157" s="69"/>
      <c r="Y4157" s="69"/>
      <c r="Z4157" s="69"/>
      <c r="AA4157" s="47">
        <f>SUMIF('Cost per Solution Code'!$I$5:$I$24,'Measure Support Table'!D4157,'Cost per Solution Code'!$H$5:$H$24)</f>
        <v>1086</v>
      </c>
      <c r="AB4157" s="62"/>
      <c r="AC4157" s="47">
        <f>SUMIF('Cost per Solution Code'!$I$5:$I$24,'Measure Support Table'!D4157,'Cost per Solution Code'!$F$5:$F$24)</f>
        <v>1124.9000000000001</v>
      </c>
      <c r="AD4157" s="62"/>
      <c r="AE4157" s="48">
        <f t="shared" si="512"/>
        <v>1086</v>
      </c>
      <c r="AF4157" s="48">
        <f t="shared" si="513"/>
        <v>1124.9000000000001</v>
      </c>
      <c r="AG4157" s="48">
        <f t="shared" si="514"/>
        <v>38.900000000000091</v>
      </c>
      <c r="AH4157" s="49">
        <f t="shared" si="515"/>
        <v>0</v>
      </c>
      <c r="AI4157" s="49">
        <f t="shared" si="516"/>
        <v>0</v>
      </c>
      <c r="AJ4157" s="50">
        <f t="shared" si="517"/>
        <v>0</v>
      </c>
      <c r="AK4157" s="51">
        <v>0</v>
      </c>
    </row>
    <row r="4158" spans="1:37" hidden="1" x14ac:dyDescent="0.35">
      <c r="A4158" s="39" t="str">
        <f t="shared" si="519"/>
        <v>SWHC005</v>
      </c>
      <c r="B4158" s="39" t="s">
        <v>332</v>
      </c>
      <c r="C4158" s="62" t="s">
        <v>20</v>
      </c>
      <c r="D4158" s="40" t="s">
        <v>181</v>
      </c>
      <c r="E4158" s="40" t="str">
        <f t="shared" si="518"/>
        <v>SWHC005P</v>
      </c>
      <c r="F4158" s="67" t="s">
        <v>252</v>
      </c>
      <c r="G4158" s="40" t="str">
        <f>DataSpec!$B$11</f>
        <v>UpDeemed, DnDeemed, DnDeemDI</v>
      </c>
      <c r="H4158" s="40" t="str">
        <f>DataSpec!$B$7</f>
        <v>Cap-Tons</v>
      </c>
      <c r="I4158" s="40" t="s">
        <v>11</v>
      </c>
      <c r="J4158" t="s">
        <v>180</v>
      </c>
      <c r="K4158" t="s">
        <v>268</v>
      </c>
      <c r="U4158" s="44">
        <f>SUMIFS(Table1[AStdWBkW],Table1[EnergyImpactID],E4158,Table1[BldgType],B4158,Table1[BldgVint],C4158,Table1[BldgLoc],F4158)</f>
        <v>0.02</v>
      </c>
      <c r="V4158" s="44">
        <f>SUMIFS(Table1[AStdWBkWh],Table1[EnergyImpactID],E4158,Table1[BldgType],B4158,Table1[BldgVint],C4158,Table1[BldgLoc],F4158)</f>
        <v>29.23</v>
      </c>
      <c r="W4158" s="69">
        <v>0</v>
      </c>
      <c r="X4158" s="69"/>
      <c r="Y4158" s="69"/>
      <c r="Z4158" s="69"/>
      <c r="AA4158" s="47">
        <f>SUMIF('Cost per Solution Code'!$I$5:$I$24,'Measure Support Table'!D4158,'Cost per Solution Code'!$H$5:$H$24)</f>
        <v>1086</v>
      </c>
      <c r="AB4158" s="62"/>
      <c r="AC4158" s="47">
        <f>SUMIF('Cost per Solution Code'!$I$5:$I$24,'Measure Support Table'!D4158,'Cost per Solution Code'!$F$5:$F$24)</f>
        <v>1107.17</v>
      </c>
      <c r="AD4158" s="62"/>
      <c r="AE4158" s="48">
        <f t="shared" si="512"/>
        <v>1086</v>
      </c>
      <c r="AF4158" s="48">
        <f t="shared" si="513"/>
        <v>1107.17</v>
      </c>
      <c r="AG4158" s="48">
        <f t="shared" si="514"/>
        <v>21.170000000000073</v>
      </c>
      <c r="AH4158" s="49">
        <f t="shared" si="515"/>
        <v>0</v>
      </c>
      <c r="AI4158" s="49">
        <f t="shared" si="516"/>
        <v>0</v>
      </c>
      <c r="AJ4158" s="50">
        <f t="shared" si="517"/>
        <v>0</v>
      </c>
      <c r="AK4158" s="51">
        <v>0</v>
      </c>
    </row>
    <row r="4159" spans="1:37" hidden="1" x14ac:dyDescent="0.35">
      <c r="A4159" s="39" t="str">
        <f t="shared" si="519"/>
        <v>SWHC005</v>
      </c>
      <c r="B4159" s="39" t="s">
        <v>332</v>
      </c>
      <c r="C4159" s="62" t="s">
        <v>20</v>
      </c>
      <c r="D4159" s="40" t="s">
        <v>182</v>
      </c>
      <c r="E4159" s="40" t="str">
        <f t="shared" si="518"/>
        <v>SWHC005Q</v>
      </c>
      <c r="F4159" s="67" t="s">
        <v>252</v>
      </c>
      <c r="G4159" s="40" t="str">
        <f>DataSpec!$B$11</f>
        <v>UpDeemed, DnDeemed, DnDeemDI</v>
      </c>
      <c r="H4159" s="40" t="str">
        <f>DataSpec!$B$7</f>
        <v>Cap-Tons</v>
      </c>
      <c r="I4159" s="40" t="s">
        <v>11</v>
      </c>
      <c r="J4159" t="s">
        <v>183</v>
      </c>
      <c r="K4159" t="s">
        <v>269</v>
      </c>
      <c r="U4159" s="44">
        <f>SUMIFS(Table1[AStdWBkW],Table1[EnergyImpactID],E4159,Table1[BldgType],B4159,Table1[BldgVint],C4159,Table1[BldgLoc],F4159)</f>
        <v>0.03</v>
      </c>
      <c r="V4159" s="44">
        <f>SUMIFS(Table1[AStdWBkWh],Table1[EnergyImpactID],E4159,Table1[BldgType],B4159,Table1[BldgVint],C4159,Table1[BldgLoc],F4159)</f>
        <v>34.200000000000003</v>
      </c>
      <c r="W4159" s="69">
        <v>0</v>
      </c>
      <c r="X4159" s="69"/>
      <c r="Y4159" s="69"/>
      <c r="Z4159" s="69"/>
      <c r="AA4159" s="47">
        <f>SUMIF('Cost per Solution Code'!$I$5:$I$24,'Measure Support Table'!D4159,'Cost per Solution Code'!$H$5:$H$24)</f>
        <v>636.29999999999995</v>
      </c>
      <c r="AB4159" s="62"/>
      <c r="AC4159" s="47">
        <f>SUMIF('Cost per Solution Code'!$I$5:$I$24,'Measure Support Table'!D4159,'Cost per Solution Code'!$F$5:$F$24)</f>
        <v>931.83</v>
      </c>
      <c r="AD4159" s="62"/>
      <c r="AE4159" s="48">
        <f t="shared" si="512"/>
        <v>636.29999999999995</v>
      </c>
      <c r="AF4159" s="48">
        <f t="shared" si="513"/>
        <v>931.83</v>
      </c>
      <c r="AG4159" s="48">
        <f t="shared" si="514"/>
        <v>295.53000000000009</v>
      </c>
      <c r="AH4159" s="49">
        <f t="shared" si="515"/>
        <v>0</v>
      </c>
      <c r="AI4159" s="49">
        <f t="shared" si="516"/>
        <v>0</v>
      </c>
      <c r="AJ4159" s="50">
        <f t="shared" si="517"/>
        <v>0</v>
      </c>
      <c r="AK4159" s="51">
        <v>0</v>
      </c>
    </row>
    <row r="4160" spans="1:37" hidden="1" x14ac:dyDescent="0.35">
      <c r="A4160" s="39" t="str">
        <f t="shared" si="519"/>
        <v>SWHC005</v>
      </c>
      <c r="B4160" s="39" t="s">
        <v>332</v>
      </c>
      <c r="C4160" s="62" t="s">
        <v>20</v>
      </c>
      <c r="D4160" s="40" t="s">
        <v>184</v>
      </c>
      <c r="E4160" s="40" t="str">
        <f t="shared" si="518"/>
        <v>SWHC005R</v>
      </c>
      <c r="F4160" s="67" t="s">
        <v>252</v>
      </c>
      <c r="G4160" s="40" t="str">
        <f>DataSpec!$B$11</f>
        <v>UpDeemed, DnDeemed, DnDeemDI</v>
      </c>
      <c r="H4160" s="40" t="str">
        <f>DataSpec!$B$7</f>
        <v>Cap-Tons</v>
      </c>
      <c r="I4160" s="40" t="s">
        <v>11</v>
      </c>
      <c r="J4160" t="s">
        <v>183</v>
      </c>
      <c r="K4160" t="s">
        <v>270</v>
      </c>
      <c r="U4160" s="44">
        <f>SUMIFS(Table1[AStdWBkW],Table1[EnergyImpactID],E4160,Table1[BldgType],B4160,Table1[BldgVint],C4160,Table1[BldgLoc],F4160)</f>
        <v>0.02</v>
      </c>
      <c r="V4160" s="44">
        <f>SUMIFS(Table1[AStdWBkWh],Table1[EnergyImpactID],E4160,Table1[BldgType],B4160,Table1[BldgVint],C4160,Table1[BldgLoc],F4160)</f>
        <v>22.81</v>
      </c>
      <c r="W4160" s="69">
        <v>0</v>
      </c>
      <c r="X4160" s="69"/>
      <c r="Y4160" s="69"/>
      <c r="Z4160" s="69"/>
      <c r="AA4160" s="47">
        <f>SUMIF('Cost per Solution Code'!$I$5:$I$24,'Measure Support Table'!D4160,'Cost per Solution Code'!$H$5:$H$24)</f>
        <v>636.29999999999995</v>
      </c>
      <c r="AB4160" s="62"/>
      <c r="AC4160" s="47">
        <f>SUMIF('Cost per Solution Code'!$I$5:$I$24,'Measure Support Table'!D4160,'Cost per Solution Code'!$F$5:$F$24)</f>
        <v>797.9</v>
      </c>
      <c r="AD4160" s="62"/>
      <c r="AE4160" s="48">
        <f t="shared" si="512"/>
        <v>636.29999999999995</v>
      </c>
      <c r="AF4160" s="48">
        <f t="shared" si="513"/>
        <v>797.9</v>
      </c>
      <c r="AG4160" s="48">
        <f t="shared" si="514"/>
        <v>161.60000000000002</v>
      </c>
      <c r="AH4160" s="49">
        <f t="shared" si="515"/>
        <v>0</v>
      </c>
      <c r="AI4160" s="49">
        <f t="shared" si="516"/>
        <v>0</v>
      </c>
      <c r="AJ4160" s="50">
        <f t="shared" si="517"/>
        <v>0</v>
      </c>
      <c r="AK4160" s="51">
        <v>0</v>
      </c>
    </row>
    <row r="4161" spans="1:37" hidden="1" x14ac:dyDescent="0.35">
      <c r="A4161" s="39" t="str">
        <f t="shared" si="519"/>
        <v>SWHC005</v>
      </c>
      <c r="B4161" s="39" t="s">
        <v>332</v>
      </c>
      <c r="C4161" s="62" t="s">
        <v>20</v>
      </c>
      <c r="D4161" s="40" t="s">
        <v>185</v>
      </c>
      <c r="E4161" s="40" t="str">
        <f t="shared" si="518"/>
        <v>SWHC005S</v>
      </c>
      <c r="F4161" s="67" t="s">
        <v>252</v>
      </c>
      <c r="G4161" s="40" t="str">
        <f>DataSpec!$B$11</f>
        <v>UpDeemed, DnDeemed, DnDeemDI</v>
      </c>
      <c r="H4161" s="40" t="str">
        <f>DataSpec!$B$7</f>
        <v>Cap-Tons</v>
      </c>
      <c r="I4161" s="40" t="s">
        <v>11</v>
      </c>
      <c r="J4161" t="s">
        <v>186</v>
      </c>
      <c r="K4161" t="s">
        <v>271</v>
      </c>
      <c r="U4161" s="44">
        <f>SUMIFS(Table1[AStdWBkW],Table1[EnergyImpactID],E4161,Table1[BldgType],B4161,Table1[BldgVint],C4161,Table1[BldgLoc],F4161)</f>
        <v>0.04</v>
      </c>
      <c r="V4161" s="44">
        <f>SUMIFS(Table1[AStdWBkWh],Table1[EnergyImpactID],E4161,Table1[BldgType],B4161,Table1[BldgVint],C4161,Table1[BldgLoc],F4161)</f>
        <v>45.59</v>
      </c>
      <c r="W4161" s="69">
        <v>0</v>
      </c>
      <c r="X4161" s="69"/>
      <c r="Y4161" s="69"/>
      <c r="Z4161" s="69"/>
      <c r="AA4161" s="47">
        <f>SUMIF('Cost per Solution Code'!$I$5:$I$24,'Measure Support Table'!D4161,'Cost per Solution Code'!$H$5:$H$24)</f>
        <v>416.53842439071497</v>
      </c>
      <c r="AB4161" s="62"/>
      <c r="AC4161" s="47">
        <f>SUMIF('Cost per Solution Code'!$I$5:$I$24,'Measure Support Table'!D4161,'Cost per Solution Code'!$F$5:$F$24)</f>
        <v>610</v>
      </c>
      <c r="AD4161" s="62"/>
      <c r="AE4161" s="48">
        <f t="shared" si="512"/>
        <v>416.53842439071497</v>
      </c>
      <c r="AF4161" s="48">
        <f t="shared" si="513"/>
        <v>610</v>
      </c>
      <c r="AG4161" s="48">
        <f t="shared" si="514"/>
        <v>193.46157560928503</v>
      </c>
      <c r="AH4161" s="49">
        <f t="shared" si="515"/>
        <v>0</v>
      </c>
      <c r="AI4161" s="49">
        <f t="shared" si="516"/>
        <v>0</v>
      </c>
      <c r="AJ4161" s="50">
        <f t="shared" si="517"/>
        <v>0</v>
      </c>
      <c r="AK4161" s="51">
        <v>0</v>
      </c>
    </row>
    <row r="4162" spans="1:37" hidden="1" x14ac:dyDescent="0.35">
      <c r="A4162" s="39" t="str">
        <f t="shared" si="519"/>
        <v>SWHC005</v>
      </c>
      <c r="B4162" s="39" t="s">
        <v>332</v>
      </c>
      <c r="C4162" s="62" t="s">
        <v>20</v>
      </c>
      <c r="D4162" s="40" t="s">
        <v>187</v>
      </c>
      <c r="E4162" s="40" t="str">
        <f t="shared" si="518"/>
        <v>SWHC005T</v>
      </c>
      <c r="F4162" s="67" t="s">
        <v>252</v>
      </c>
      <c r="G4162" s="40" t="str">
        <f>DataSpec!$B$11</f>
        <v>UpDeemed, DnDeemed, DnDeemDI</v>
      </c>
      <c r="H4162" s="40" t="str">
        <f>DataSpec!$B$7</f>
        <v>Cap-Tons</v>
      </c>
      <c r="I4162" s="40" t="s">
        <v>11</v>
      </c>
      <c r="J4162" t="s">
        <v>186</v>
      </c>
      <c r="K4162" t="s">
        <v>272</v>
      </c>
      <c r="U4162" s="44">
        <f>SUMIFS(Table1[AStdWBkW],Table1[EnergyImpactID],E4162,Table1[BldgType],B4162,Table1[BldgVint],C4162,Table1[BldgLoc],F4162)</f>
        <v>0.02</v>
      </c>
      <c r="V4162" s="44">
        <f>SUMIFS(Table1[AStdWBkWh],Table1[EnergyImpactID],E4162,Table1[BldgType],B4162,Table1[BldgVint],C4162,Table1[BldgLoc],F4162)</f>
        <v>30.4</v>
      </c>
      <c r="W4162" s="69">
        <v>0</v>
      </c>
      <c r="X4162" s="69"/>
      <c r="Y4162" s="69"/>
      <c r="Z4162" s="69"/>
      <c r="AA4162" s="47">
        <f>SUMIF('Cost per Solution Code'!$I$5:$I$24,'Measure Support Table'!D4162,'Cost per Solution Code'!$H$5:$H$24)</f>
        <v>416.53842439071497</v>
      </c>
      <c r="AB4162" s="62"/>
      <c r="AC4162" s="47">
        <f>SUMIF('Cost per Solution Code'!$I$5:$I$24,'Measure Support Table'!D4162,'Cost per Solution Code'!$F$5:$F$24)</f>
        <v>522.1950355751585</v>
      </c>
      <c r="AD4162" s="62"/>
      <c r="AE4162" s="48">
        <f t="shared" si="512"/>
        <v>416.53842439071497</v>
      </c>
      <c r="AF4162" s="48">
        <f t="shared" si="513"/>
        <v>522.1950355751585</v>
      </c>
      <c r="AG4162" s="48">
        <f t="shared" si="514"/>
        <v>105.65661118444353</v>
      </c>
      <c r="AH4162" s="49">
        <f t="shared" si="515"/>
        <v>0</v>
      </c>
      <c r="AI4162" s="49">
        <f t="shared" si="516"/>
        <v>0</v>
      </c>
      <c r="AJ4162" s="50">
        <f t="shared" si="517"/>
        <v>0</v>
      </c>
      <c r="AK4162" s="51">
        <v>0</v>
      </c>
    </row>
    <row r="4163" spans="1:37" hidden="1" x14ac:dyDescent="0.35">
      <c r="A4163" s="39" t="str">
        <f t="shared" si="519"/>
        <v>SWHC005</v>
      </c>
      <c r="B4163" s="39" t="s">
        <v>332</v>
      </c>
      <c r="C4163" s="62" t="s">
        <v>188</v>
      </c>
      <c r="D4163" s="40" t="s">
        <v>163</v>
      </c>
      <c r="E4163" s="40" t="str">
        <f t="shared" si="518"/>
        <v>SWHC005A</v>
      </c>
      <c r="F4163" s="67" t="s">
        <v>237</v>
      </c>
      <c r="G4163" s="40" t="str">
        <f>DataSpec!$B$11</f>
        <v>UpDeemed, DnDeemed, DnDeemDI</v>
      </c>
      <c r="H4163" s="40" t="str">
        <f>DataSpec!$B$7</f>
        <v>Cap-Tons</v>
      </c>
      <c r="I4163" s="40" t="s">
        <v>189</v>
      </c>
      <c r="J4163" t="s">
        <v>164</v>
      </c>
      <c r="K4163" t="s">
        <v>253</v>
      </c>
      <c r="U4163" s="44">
        <f>SUMIFS(Table1[AStdWBkW],Table1[EnergyImpactID],E4163,Table1[BldgType],B4163,Table1[BldgVint],C4163,Table1[BldgLoc],F4163)</f>
        <v>0.01</v>
      </c>
      <c r="V4163" s="44">
        <f>SUMIFS(Table1[AStdWBkWh],Table1[EnergyImpactID],E4163,Table1[BldgType],B4163,Table1[BldgVint],C4163,Table1[BldgLoc],F4163)</f>
        <v>12.2</v>
      </c>
      <c r="W4163" s="69">
        <v>0</v>
      </c>
      <c r="X4163" s="69"/>
      <c r="Y4163" s="69"/>
      <c r="Z4163" s="69"/>
      <c r="AA4163" s="47">
        <f>SUMIF('Cost per Solution Code'!$I$5:$I$24,'Measure Support Table'!D4163,'Cost per Solution Code'!$H$5:$H$24)</f>
        <v>656.88499999999999</v>
      </c>
      <c r="AB4163" s="62"/>
      <c r="AC4163" s="47">
        <f>SUMIF('Cost per Solution Code'!$I$5:$I$24,'Measure Support Table'!D4163,'Cost per Solution Code'!$F$5:$F$24)</f>
        <v>931.83999999999992</v>
      </c>
      <c r="AD4163" s="62"/>
      <c r="AE4163" s="48">
        <f t="shared" ref="AE4163:AE4226" si="520">AA4163+AB4163</f>
        <v>656.88499999999999</v>
      </c>
      <c r="AF4163" s="48">
        <f t="shared" ref="AF4163:AF4226" si="521">AC4163+AD4163</f>
        <v>931.83999999999992</v>
      </c>
      <c r="AG4163" s="48">
        <f t="shared" ref="AG4163:AG4226" si="522">AF4163-AE4163</f>
        <v>274.95499999999993</v>
      </c>
      <c r="AH4163" s="49">
        <f t="shared" ref="AH4163:AH4226" si="523">IF(I4163="ER",SUM(AA4163:AB4163),0)</f>
        <v>0</v>
      </c>
      <c r="AI4163" s="49">
        <f t="shared" ref="AI4163:AI4226" si="524">IF(I4163="ER",AC4163+AD4163,0)</f>
        <v>0</v>
      </c>
      <c r="AJ4163" s="50">
        <f t="shared" ref="AJ4163:AJ4226" si="525">AI4163-AH4163</f>
        <v>0</v>
      </c>
      <c r="AK4163" s="51">
        <v>0</v>
      </c>
    </row>
    <row r="4164" spans="1:37" hidden="1" x14ac:dyDescent="0.35">
      <c r="A4164" s="39" t="str">
        <f t="shared" si="519"/>
        <v>SWHC005</v>
      </c>
      <c r="B4164" s="39" t="s">
        <v>332</v>
      </c>
      <c r="C4164" s="62" t="s">
        <v>188</v>
      </c>
      <c r="D4164" s="40" t="s">
        <v>165</v>
      </c>
      <c r="E4164" s="40" t="str">
        <f t="shared" ref="E4164:E4227" si="526">A4164&amp;D4164</f>
        <v>SWHC005B</v>
      </c>
      <c r="F4164" s="67" t="s">
        <v>237</v>
      </c>
      <c r="G4164" s="40" t="str">
        <f>DataSpec!$B$11</f>
        <v>UpDeemed, DnDeemed, DnDeemDI</v>
      </c>
      <c r="H4164" s="40" t="str">
        <f>DataSpec!$B$7</f>
        <v>Cap-Tons</v>
      </c>
      <c r="I4164" s="40" t="s">
        <v>189</v>
      </c>
      <c r="J4164" t="s">
        <v>164</v>
      </c>
      <c r="K4164" t="s">
        <v>254</v>
      </c>
      <c r="U4164" s="44">
        <f>SUMIFS(Table1[AStdWBkW],Table1[EnergyImpactID],E4164,Table1[BldgType],B4164,Table1[BldgVint],C4164,Table1[BldgLoc],F4164)</f>
        <v>0.01</v>
      </c>
      <c r="V4164" s="44">
        <f>SUMIFS(Table1[AStdWBkWh],Table1[EnergyImpactID],E4164,Table1[BldgType],B4164,Table1[BldgVint],C4164,Table1[BldgLoc],F4164)</f>
        <v>8.1999999999999993</v>
      </c>
      <c r="W4164" s="69">
        <v>0</v>
      </c>
      <c r="X4164" s="69"/>
      <c r="Y4164" s="69"/>
      <c r="Z4164" s="69"/>
      <c r="AA4164" s="47">
        <f>SUMIF('Cost per Solution Code'!$I$5:$I$24,'Measure Support Table'!D4164,'Cost per Solution Code'!$H$5:$H$24)</f>
        <v>656.88499999999999</v>
      </c>
      <c r="AB4164" s="62"/>
      <c r="AC4164" s="47">
        <f>SUMIF('Cost per Solution Code'!$I$5:$I$24,'Measure Support Table'!D4164,'Cost per Solution Code'!$F$5:$F$24)</f>
        <v>729.01</v>
      </c>
      <c r="AD4164" s="62"/>
      <c r="AE4164" s="48">
        <f t="shared" si="520"/>
        <v>656.88499999999999</v>
      </c>
      <c r="AF4164" s="48">
        <f t="shared" si="521"/>
        <v>729.01</v>
      </c>
      <c r="AG4164" s="48">
        <f t="shared" si="522"/>
        <v>72.125</v>
      </c>
      <c r="AH4164" s="49">
        <f t="shared" si="523"/>
        <v>0</v>
      </c>
      <c r="AI4164" s="49">
        <f t="shared" si="524"/>
        <v>0</v>
      </c>
      <c r="AJ4164" s="50">
        <f t="shared" si="525"/>
        <v>0</v>
      </c>
      <c r="AK4164" s="51">
        <v>0</v>
      </c>
    </row>
    <row r="4165" spans="1:37" hidden="1" x14ac:dyDescent="0.35">
      <c r="A4165" s="39" t="str">
        <f t="shared" si="519"/>
        <v>SWHC005</v>
      </c>
      <c r="B4165" s="39" t="s">
        <v>332</v>
      </c>
      <c r="C4165" s="62" t="s">
        <v>188</v>
      </c>
      <c r="D4165" s="40" t="s">
        <v>166</v>
      </c>
      <c r="E4165" s="40" t="str">
        <f t="shared" si="526"/>
        <v>SWHC005C</v>
      </c>
      <c r="F4165" s="67" t="s">
        <v>237</v>
      </c>
      <c r="G4165" s="40" t="str">
        <f>DataSpec!$B$11</f>
        <v>UpDeemed, DnDeemed, DnDeemDI</v>
      </c>
      <c r="H4165" s="40" t="str">
        <f>DataSpec!$B$7</f>
        <v>Cap-Tons</v>
      </c>
      <c r="I4165" s="40" t="s">
        <v>189</v>
      </c>
      <c r="J4165" t="s">
        <v>167</v>
      </c>
      <c r="K4165" t="s">
        <v>255</v>
      </c>
      <c r="U4165" s="44">
        <f>SUMIFS(Table1[AStdWBkW],Table1[EnergyImpactID],E4165,Table1[BldgType],B4165,Table1[BldgVint],C4165,Table1[BldgLoc],F4165)</f>
        <v>0.01</v>
      </c>
      <c r="V4165" s="44">
        <f>SUMIFS(Table1[AStdWBkWh],Table1[EnergyImpactID],E4165,Table1[BldgType],B4165,Table1[BldgVint],C4165,Table1[BldgLoc],F4165)</f>
        <v>11.5</v>
      </c>
      <c r="W4165" s="69">
        <v>0</v>
      </c>
      <c r="X4165" s="69"/>
      <c r="Y4165" s="69"/>
      <c r="Z4165" s="69"/>
      <c r="AA4165" s="47">
        <f>SUMIF('Cost per Solution Code'!$I$5:$I$24,'Measure Support Table'!D4165,'Cost per Solution Code'!$H$5:$H$24)</f>
        <v>515.125</v>
      </c>
      <c r="AB4165" s="62"/>
      <c r="AC4165" s="47">
        <f>SUMIF('Cost per Solution Code'!$I$5:$I$24,'Measure Support Table'!D4165,'Cost per Solution Code'!$F$5:$F$24)</f>
        <v>741.56</v>
      </c>
      <c r="AD4165" s="62"/>
      <c r="AE4165" s="48">
        <f t="shared" si="520"/>
        <v>515.125</v>
      </c>
      <c r="AF4165" s="48">
        <f t="shared" si="521"/>
        <v>741.56</v>
      </c>
      <c r="AG4165" s="48">
        <f t="shared" si="522"/>
        <v>226.43499999999995</v>
      </c>
      <c r="AH4165" s="49">
        <f t="shared" si="523"/>
        <v>0</v>
      </c>
      <c r="AI4165" s="49">
        <f t="shared" si="524"/>
        <v>0</v>
      </c>
      <c r="AJ4165" s="50">
        <f t="shared" si="525"/>
        <v>0</v>
      </c>
      <c r="AK4165" s="51">
        <v>0</v>
      </c>
    </row>
    <row r="4166" spans="1:37" hidden="1" x14ac:dyDescent="0.35">
      <c r="A4166" s="39" t="str">
        <f t="shared" si="519"/>
        <v>SWHC005</v>
      </c>
      <c r="B4166" s="39" t="s">
        <v>332</v>
      </c>
      <c r="C4166" s="62" t="s">
        <v>188</v>
      </c>
      <c r="D4166" s="40" t="s">
        <v>168</v>
      </c>
      <c r="E4166" s="40" t="str">
        <f t="shared" si="526"/>
        <v>SWHC005D</v>
      </c>
      <c r="F4166" s="67" t="s">
        <v>237</v>
      </c>
      <c r="G4166" s="40" t="str">
        <f>DataSpec!$B$11</f>
        <v>UpDeemed, DnDeemed, DnDeemDI</v>
      </c>
      <c r="H4166" s="40" t="str">
        <f>DataSpec!$B$7</f>
        <v>Cap-Tons</v>
      </c>
      <c r="I4166" s="40" t="s">
        <v>189</v>
      </c>
      <c r="J4166" t="s">
        <v>167</v>
      </c>
      <c r="K4166" t="s">
        <v>256</v>
      </c>
      <c r="U4166" s="44">
        <f>SUMIFS(Table1[AStdWBkW],Table1[EnergyImpactID],E4166,Table1[BldgType],B4166,Table1[BldgVint],C4166,Table1[BldgLoc],F4166)</f>
        <v>0.01</v>
      </c>
      <c r="V4166" s="44">
        <f>SUMIFS(Table1[AStdWBkWh],Table1[EnergyImpactID],E4166,Table1[BldgType],B4166,Table1[BldgVint],C4166,Table1[BldgLoc],F4166)</f>
        <v>7.6</v>
      </c>
      <c r="W4166" s="69">
        <v>0</v>
      </c>
      <c r="X4166" s="69"/>
      <c r="Y4166" s="69"/>
      <c r="Z4166" s="69"/>
      <c r="AA4166" s="47">
        <f>SUMIF('Cost per Solution Code'!$I$5:$I$24,'Measure Support Table'!D4166,'Cost per Solution Code'!$H$5:$H$24)</f>
        <v>515.125</v>
      </c>
      <c r="AB4166" s="62"/>
      <c r="AC4166" s="47">
        <f>SUMIF('Cost per Solution Code'!$I$5:$I$24,'Measure Support Table'!D4166,'Cost per Solution Code'!$F$5:$F$24)</f>
        <v>673.54</v>
      </c>
      <c r="AD4166" s="62"/>
      <c r="AE4166" s="48">
        <f t="shared" si="520"/>
        <v>515.125</v>
      </c>
      <c r="AF4166" s="48">
        <f t="shared" si="521"/>
        <v>673.54</v>
      </c>
      <c r="AG4166" s="48">
        <f t="shared" si="522"/>
        <v>158.41499999999996</v>
      </c>
      <c r="AH4166" s="49">
        <f t="shared" si="523"/>
        <v>0</v>
      </c>
      <c r="AI4166" s="49">
        <f t="shared" si="524"/>
        <v>0</v>
      </c>
      <c r="AJ4166" s="50">
        <f t="shared" si="525"/>
        <v>0</v>
      </c>
      <c r="AK4166" s="51">
        <v>0</v>
      </c>
    </row>
    <row r="4167" spans="1:37" hidden="1" x14ac:dyDescent="0.35">
      <c r="A4167" s="39" t="str">
        <f t="shared" ref="A4167:A4230" si="527">A4166</f>
        <v>SWHC005</v>
      </c>
      <c r="B4167" s="39" t="s">
        <v>332</v>
      </c>
      <c r="C4167" s="62" t="s">
        <v>188</v>
      </c>
      <c r="D4167" s="40" t="s">
        <v>169</v>
      </c>
      <c r="E4167" s="40" t="str">
        <f t="shared" si="526"/>
        <v>SWHC005E</v>
      </c>
      <c r="F4167" s="67" t="s">
        <v>237</v>
      </c>
      <c r="G4167" s="40" t="str">
        <f>DataSpec!$B$11</f>
        <v>UpDeemed, DnDeemed, DnDeemDI</v>
      </c>
      <c r="H4167" s="40" t="str">
        <f>DataSpec!$B$7</f>
        <v>Cap-Tons</v>
      </c>
      <c r="I4167" s="40" t="s">
        <v>189</v>
      </c>
      <c r="J4167" t="s">
        <v>170</v>
      </c>
      <c r="K4167" t="s">
        <v>257</v>
      </c>
      <c r="U4167" s="44">
        <f>SUMIFS(Table1[AStdWBkW],Table1[EnergyImpactID],E4167,Table1[BldgType],B4167,Table1[BldgVint],C4167,Table1[BldgLoc],F4167)</f>
        <v>0.01</v>
      </c>
      <c r="V4167" s="44">
        <f>SUMIFS(Table1[AStdWBkWh],Table1[EnergyImpactID],E4167,Table1[BldgType],B4167,Table1[BldgVint],C4167,Table1[BldgLoc],F4167)</f>
        <v>11.3</v>
      </c>
      <c r="W4167" s="69">
        <v>0</v>
      </c>
      <c r="X4167" s="69"/>
      <c r="Y4167" s="69"/>
      <c r="Z4167" s="69"/>
      <c r="AA4167" s="47">
        <f>SUMIF('Cost per Solution Code'!$I$5:$I$24,'Measure Support Table'!D4167,'Cost per Solution Code'!$H$5:$H$24)</f>
        <v>448.52499999999998</v>
      </c>
      <c r="AB4167" s="62"/>
      <c r="AC4167" s="47">
        <f>SUMIF('Cost per Solution Code'!$I$5:$I$24,'Measure Support Table'!D4167,'Cost per Solution Code'!$F$5:$F$24)</f>
        <v>698.35</v>
      </c>
      <c r="AD4167" s="62"/>
      <c r="AE4167" s="48">
        <f t="shared" si="520"/>
        <v>448.52499999999998</v>
      </c>
      <c r="AF4167" s="48">
        <f t="shared" si="521"/>
        <v>698.35</v>
      </c>
      <c r="AG4167" s="48">
        <f t="shared" si="522"/>
        <v>249.82500000000005</v>
      </c>
      <c r="AH4167" s="49">
        <f t="shared" si="523"/>
        <v>0</v>
      </c>
      <c r="AI4167" s="49">
        <f t="shared" si="524"/>
        <v>0</v>
      </c>
      <c r="AJ4167" s="50">
        <f t="shared" si="525"/>
        <v>0</v>
      </c>
      <c r="AK4167" s="51">
        <v>0</v>
      </c>
    </row>
    <row r="4168" spans="1:37" hidden="1" x14ac:dyDescent="0.35">
      <c r="A4168" s="39" t="str">
        <f t="shared" si="527"/>
        <v>SWHC005</v>
      </c>
      <c r="B4168" s="39" t="s">
        <v>332</v>
      </c>
      <c r="C4168" s="62" t="s">
        <v>188</v>
      </c>
      <c r="D4168" s="40" t="s">
        <v>171</v>
      </c>
      <c r="E4168" s="40" t="str">
        <f t="shared" si="526"/>
        <v>SWHC005F</v>
      </c>
      <c r="F4168" s="67" t="s">
        <v>237</v>
      </c>
      <c r="G4168" s="40" t="str">
        <f>DataSpec!$B$11</f>
        <v>UpDeemed, DnDeemed, DnDeemDI</v>
      </c>
      <c r="H4168" s="40" t="str">
        <f>DataSpec!$B$7</f>
        <v>Cap-Tons</v>
      </c>
      <c r="I4168" s="40" t="s">
        <v>189</v>
      </c>
      <c r="J4168" t="s">
        <v>170</v>
      </c>
      <c r="K4168" t="s">
        <v>258</v>
      </c>
      <c r="U4168" s="44">
        <f>SUMIFS(Table1[AStdWBkW],Table1[EnergyImpactID],E4168,Table1[BldgType],B4168,Table1[BldgVint],C4168,Table1[BldgLoc],F4168)</f>
        <v>0.01</v>
      </c>
      <c r="V4168" s="44">
        <f>SUMIFS(Table1[AStdWBkWh],Table1[EnergyImpactID],E4168,Table1[BldgType],B4168,Table1[BldgVint],C4168,Table1[BldgLoc],F4168)</f>
        <v>7.5</v>
      </c>
      <c r="W4168" s="69">
        <v>0</v>
      </c>
      <c r="X4168" s="69"/>
      <c r="Y4168" s="69"/>
      <c r="Z4168" s="69"/>
      <c r="AA4168" s="47">
        <f>SUMIF('Cost per Solution Code'!$I$5:$I$24,'Measure Support Table'!D4168,'Cost per Solution Code'!$H$5:$H$24)</f>
        <v>448.52499999999998</v>
      </c>
      <c r="AB4168" s="62"/>
      <c r="AC4168" s="47">
        <f>SUMIF('Cost per Solution Code'!$I$5:$I$24,'Measure Support Table'!D4168,'Cost per Solution Code'!$F$5:$F$24)</f>
        <v>642.36500000000001</v>
      </c>
      <c r="AD4168" s="62"/>
      <c r="AE4168" s="48">
        <f t="shared" si="520"/>
        <v>448.52499999999998</v>
      </c>
      <c r="AF4168" s="48">
        <f t="shared" si="521"/>
        <v>642.36500000000001</v>
      </c>
      <c r="AG4168" s="48">
        <f t="shared" si="522"/>
        <v>193.84000000000003</v>
      </c>
      <c r="AH4168" s="49">
        <f t="shared" si="523"/>
        <v>0</v>
      </c>
      <c r="AI4168" s="49">
        <f t="shared" si="524"/>
        <v>0</v>
      </c>
      <c r="AJ4168" s="50">
        <f t="shared" si="525"/>
        <v>0</v>
      </c>
      <c r="AK4168" s="51">
        <v>0</v>
      </c>
    </row>
    <row r="4169" spans="1:37" hidden="1" x14ac:dyDescent="0.35">
      <c r="A4169" s="39" t="str">
        <f t="shared" si="527"/>
        <v>SWHC005</v>
      </c>
      <c r="B4169" s="39" t="s">
        <v>332</v>
      </c>
      <c r="C4169" s="62" t="s">
        <v>188</v>
      </c>
      <c r="D4169" s="40" t="s">
        <v>8</v>
      </c>
      <c r="E4169" s="40" t="str">
        <f t="shared" si="526"/>
        <v>SWHC005G</v>
      </c>
      <c r="F4169" s="67" t="s">
        <v>237</v>
      </c>
      <c r="G4169" s="40" t="str">
        <f>DataSpec!$B$11</f>
        <v>UpDeemed, DnDeemed, DnDeemDI</v>
      </c>
      <c r="H4169" s="40" t="str">
        <f>DataSpec!$B$7</f>
        <v>Cap-Tons</v>
      </c>
      <c r="I4169" s="40" t="s">
        <v>189</v>
      </c>
      <c r="J4169" t="s">
        <v>172</v>
      </c>
      <c r="K4169" t="s">
        <v>259</v>
      </c>
      <c r="U4169" s="44">
        <f>SUMIFS(Table1[AStdWBkW],Table1[EnergyImpactID],E4169,Table1[BldgType],B4169,Table1[BldgVint],C4169,Table1[BldgLoc],F4169)</f>
        <v>0.01</v>
      </c>
      <c r="V4169" s="44">
        <f>SUMIFS(Table1[AStdWBkWh],Table1[EnergyImpactID],E4169,Table1[BldgType],B4169,Table1[BldgVint],C4169,Table1[BldgLoc],F4169)</f>
        <v>11.3</v>
      </c>
      <c r="W4169" s="69">
        <v>0</v>
      </c>
      <c r="X4169" s="69"/>
      <c r="Y4169" s="69"/>
      <c r="Z4169" s="69"/>
      <c r="AA4169" s="47">
        <f>SUMIF('Cost per Solution Code'!$I$5:$I$24,'Measure Support Table'!D4169,'Cost per Solution Code'!$H$5:$H$24)</f>
        <v>392.565</v>
      </c>
      <c r="AB4169" s="62"/>
      <c r="AC4169" s="47">
        <f>SUMIF('Cost per Solution Code'!$I$5:$I$24,'Measure Support Table'!D4169,'Cost per Solution Code'!$F$5:$F$24)</f>
        <v>491.11500000000001</v>
      </c>
      <c r="AD4169" s="62"/>
      <c r="AE4169" s="48">
        <f t="shared" si="520"/>
        <v>392.565</v>
      </c>
      <c r="AF4169" s="48">
        <f t="shared" si="521"/>
        <v>491.11500000000001</v>
      </c>
      <c r="AG4169" s="48">
        <f t="shared" si="522"/>
        <v>98.550000000000011</v>
      </c>
      <c r="AH4169" s="49">
        <f t="shared" si="523"/>
        <v>0</v>
      </c>
      <c r="AI4169" s="49">
        <f t="shared" si="524"/>
        <v>0</v>
      </c>
      <c r="AJ4169" s="50">
        <f t="shared" si="525"/>
        <v>0</v>
      </c>
      <c r="AK4169" s="51">
        <v>0</v>
      </c>
    </row>
    <row r="4170" spans="1:37" hidden="1" x14ac:dyDescent="0.35">
      <c r="A4170" s="39" t="str">
        <f t="shared" si="527"/>
        <v>SWHC005</v>
      </c>
      <c r="B4170" s="39" t="s">
        <v>332</v>
      </c>
      <c r="C4170" s="62" t="s">
        <v>188</v>
      </c>
      <c r="D4170" s="40" t="s">
        <v>16</v>
      </c>
      <c r="E4170" s="40" t="str">
        <f t="shared" si="526"/>
        <v>SWHC005H</v>
      </c>
      <c r="F4170" s="67" t="s">
        <v>237</v>
      </c>
      <c r="G4170" s="40" t="str">
        <f>DataSpec!$B$11</f>
        <v>UpDeemed, DnDeemed, DnDeemDI</v>
      </c>
      <c r="H4170" s="40" t="str">
        <f>DataSpec!$B$7</f>
        <v>Cap-Tons</v>
      </c>
      <c r="I4170" s="40" t="s">
        <v>189</v>
      </c>
      <c r="J4170" t="s">
        <v>172</v>
      </c>
      <c r="K4170" t="s">
        <v>260</v>
      </c>
      <c r="U4170" s="44">
        <f>SUMIFS(Table1[AStdWBkW],Table1[EnergyImpactID],E4170,Table1[BldgType],B4170,Table1[BldgVint],C4170,Table1[BldgLoc],F4170)</f>
        <v>0.01</v>
      </c>
      <c r="V4170" s="44">
        <f>SUMIFS(Table1[AStdWBkWh],Table1[EnergyImpactID],E4170,Table1[BldgType],B4170,Table1[BldgVint],C4170,Table1[BldgLoc],F4170)</f>
        <v>7.5</v>
      </c>
      <c r="W4170" s="69">
        <v>0</v>
      </c>
      <c r="X4170" s="69"/>
      <c r="Y4170" s="69"/>
      <c r="Z4170" s="69"/>
      <c r="AA4170" s="47">
        <f>SUMIF('Cost per Solution Code'!$I$5:$I$24,'Measure Support Table'!D4170,'Cost per Solution Code'!$H$5:$H$24)</f>
        <v>392.565</v>
      </c>
      <c r="AB4170" s="62"/>
      <c r="AC4170" s="47">
        <f>SUMIF('Cost per Solution Code'!$I$5:$I$24,'Measure Support Table'!D4170,'Cost per Solution Code'!$F$5:$F$24)</f>
        <v>458.26499999999999</v>
      </c>
      <c r="AD4170" s="62"/>
      <c r="AE4170" s="48">
        <f t="shared" si="520"/>
        <v>392.565</v>
      </c>
      <c r="AF4170" s="48">
        <f t="shared" si="521"/>
        <v>458.26499999999999</v>
      </c>
      <c r="AG4170" s="48">
        <f t="shared" si="522"/>
        <v>65.699999999999989</v>
      </c>
      <c r="AH4170" s="49">
        <f t="shared" si="523"/>
        <v>0</v>
      </c>
      <c r="AI4170" s="49">
        <f t="shared" si="524"/>
        <v>0</v>
      </c>
      <c r="AJ4170" s="50">
        <f t="shared" si="525"/>
        <v>0</v>
      </c>
      <c r="AK4170" s="51">
        <v>0</v>
      </c>
    </row>
    <row r="4171" spans="1:37" hidden="1" x14ac:dyDescent="0.35">
      <c r="A4171" s="39" t="str">
        <f t="shared" si="527"/>
        <v>SWHC005</v>
      </c>
      <c r="B4171" s="39" t="s">
        <v>332</v>
      </c>
      <c r="C4171" s="62" t="s">
        <v>188</v>
      </c>
      <c r="D4171" s="40" t="s">
        <v>18</v>
      </c>
      <c r="E4171" s="40" t="str">
        <f t="shared" si="526"/>
        <v>SWHC005I</v>
      </c>
      <c r="F4171" s="67" t="s">
        <v>237</v>
      </c>
      <c r="G4171" s="40" t="str">
        <f>DataSpec!$B$11</f>
        <v>UpDeemed, DnDeemed, DnDeemDI</v>
      </c>
      <c r="H4171" s="40" t="str">
        <f>DataSpec!$B$7</f>
        <v>Cap-Tons</v>
      </c>
      <c r="I4171" s="40" t="s">
        <v>189</v>
      </c>
      <c r="J4171" t="s">
        <v>173</v>
      </c>
      <c r="K4171" t="s">
        <v>261</v>
      </c>
      <c r="U4171" s="44">
        <f>SUMIFS(Table1[AStdWBkW],Table1[EnergyImpactID],E4171,Table1[BldgType],B4171,Table1[BldgVint],C4171,Table1[BldgLoc],F4171)</f>
        <v>0.01</v>
      </c>
      <c r="V4171" s="44">
        <f>SUMIFS(Table1[AStdWBkWh],Table1[EnergyImpactID],E4171,Table1[BldgType],B4171,Table1[BldgVint],C4171,Table1[BldgLoc],F4171)</f>
        <v>13.4</v>
      </c>
      <c r="W4171" s="69">
        <v>0</v>
      </c>
      <c r="X4171" s="69"/>
      <c r="Y4171" s="69"/>
      <c r="Z4171" s="69"/>
      <c r="AA4171" s="47">
        <f>SUMIF('Cost per Solution Code'!$I$5:$I$24,'Measure Support Table'!D4171,'Cost per Solution Code'!$H$5:$H$24)</f>
        <v>660</v>
      </c>
      <c r="AB4171" s="62"/>
      <c r="AC4171" s="47">
        <f>SUMIF('Cost per Solution Code'!$I$5:$I$24,'Measure Support Table'!D4171,'Cost per Solution Code'!$F$5:$F$24)</f>
        <v>923</v>
      </c>
      <c r="AD4171" s="62"/>
      <c r="AE4171" s="48">
        <f t="shared" si="520"/>
        <v>660</v>
      </c>
      <c r="AF4171" s="48">
        <f t="shared" si="521"/>
        <v>923</v>
      </c>
      <c r="AG4171" s="48">
        <f t="shared" si="522"/>
        <v>263</v>
      </c>
      <c r="AH4171" s="49">
        <f t="shared" si="523"/>
        <v>0</v>
      </c>
      <c r="AI4171" s="49">
        <f t="shared" si="524"/>
        <v>0</v>
      </c>
      <c r="AJ4171" s="50">
        <f t="shared" si="525"/>
        <v>0</v>
      </c>
      <c r="AK4171" s="51">
        <v>0</v>
      </c>
    </row>
    <row r="4172" spans="1:37" hidden="1" x14ac:dyDescent="0.35">
      <c r="A4172" s="39" t="str">
        <f t="shared" si="527"/>
        <v>SWHC005</v>
      </c>
      <c r="B4172" s="39" t="s">
        <v>332</v>
      </c>
      <c r="C4172" s="62" t="s">
        <v>188</v>
      </c>
      <c r="D4172" s="40" t="s">
        <v>22</v>
      </c>
      <c r="E4172" s="40" t="str">
        <f t="shared" si="526"/>
        <v>SWHC005J</v>
      </c>
      <c r="F4172" s="67" t="s">
        <v>237</v>
      </c>
      <c r="G4172" s="40" t="str">
        <f>DataSpec!$B$11</f>
        <v>UpDeemed, DnDeemed, DnDeemDI</v>
      </c>
      <c r="H4172" s="40" t="str">
        <f>DataSpec!$B$7</f>
        <v>Cap-Tons</v>
      </c>
      <c r="I4172" s="40" t="s">
        <v>189</v>
      </c>
      <c r="J4172" t="s">
        <v>173</v>
      </c>
      <c r="K4172" t="s">
        <v>262</v>
      </c>
      <c r="U4172" s="44">
        <f>SUMIFS(Table1[AStdWBkW],Table1[EnergyImpactID],E4172,Table1[BldgType],B4172,Table1[BldgVint],C4172,Table1[BldgLoc],F4172)</f>
        <v>0.01</v>
      </c>
      <c r="V4172" s="44">
        <f>SUMIFS(Table1[AStdWBkWh],Table1[EnergyImpactID],E4172,Table1[BldgType],B4172,Table1[BldgVint],C4172,Table1[BldgLoc],F4172)</f>
        <v>8.9</v>
      </c>
      <c r="W4172" s="69">
        <v>0</v>
      </c>
      <c r="X4172" s="69"/>
      <c r="Y4172" s="69"/>
      <c r="Z4172" s="69"/>
      <c r="AA4172" s="47">
        <f>SUMIF('Cost per Solution Code'!$I$5:$I$24,'Measure Support Table'!D4172,'Cost per Solution Code'!$H$5:$H$24)</f>
        <v>660</v>
      </c>
      <c r="AB4172" s="62"/>
      <c r="AC4172" s="47">
        <f>SUMIF('Cost per Solution Code'!$I$5:$I$24,'Measure Support Table'!D4172,'Cost per Solution Code'!$F$5:$F$24)</f>
        <v>845</v>
      </c>
      <c r="AD4172" s="62"/>
      <c r="AE4172" s="48">
        <f t="shared" si="520"/>
        <v>660</v>
      </c>
      <c r="AF4172" s="48">
        <f t="shared" si="521"/>
        <v>845</v>
      </c>
      <c r="AG4172" s="48">
        <f t="shared" si="522"/>
        <v>185</v>
      </c>
      <c r="AH4172" s="49">
        <f t="shared" si="523"/>
        <v>0</v>
      </c>
      <c r="AI4172" s="49">
        <f t="shared" si="524"/>
        <v>0</v>
      </c>
      <c r="AJ4172" s="50">
        <f t="shared" si="525"/>
        <v>0</v>
      </c>
      <c r="AK4172" s="51">
        <v>0</v>
      </c>
    </row>
    <row r="4173" spans="1:37" hidden="1" x14ac:dyDescent="0.35">
      <c r="A4173" s="39" t="str">
        <f t="shared" si="527"/>
        <v>SWHC005</v>
      </c>
      <c r="B4173" s="39" t="s">
        <v>332</v>
      </c>
      <c r="C4173" s="62" t="s">
        <v>188</v>
      </c>
      <c r="D4173" s="40" t="s">
        <v>25</v>
      </c>
      <c r="E4173" s="40" t="str">
        <f t="shared" si="526"/>
        <v>SWHC005K</v>
      </c>
      <c r="F4173" s="67" t="s">
        <v>237</v>
      </c>
      <c r="G4173" s="40" t="str">
        <f>DataSpec!$B$11</f>
        <v>UpDeemed, DnDeemed, DnDeemDI</v>
      </c>
      <c r="H4173" s="40" t="str">
        <f>DataSpec!$B$7</f>
        <v>Cap-Tons</v>
      </c>
      <c r="I4173" s="40" t="s">
        <v>189</v>
      </c>
      <c r="J4173" t="s">
        <v>174</v>
      </c>
      <c r="K4173" t="s">
        <v>263</v>
      </c>
      <c r="U4173" s="44">
        <f>SUMIFS(Table1[AStdWBkW],Table1[EnergyImpactID],E4173,Table1[BldgType],B4173,Table1[BldgVint],C4173,Table1[BldgLoc],F4173)</f>
        <v>0.02</v>
      </c>
      <c r="V4173" s="44">
        <f>SUMIFS(Table1[AStdWBkWh],Table1[EnergyImpactID],E4173,Table1[BldgType],B4173,Table1[BldgVint],C4173,Table1[BldgLoc],F4173)</f>
        <v>15.1</v>
      </c>
      <c r="W4173" s="69">
        <v>0</v>
      </c>
      <c r="X4173" s="69"/>
      <c r="Y4173" s="69"/>
      <c r="Z4173" s="69"/>
      <c r="AA4173" s="47">
        <f>SUMIF('Cost per Solution Code'!$I$5:$I$24,'Measure Support Table'!D4173,'Cost per Solution Code'!$H$5:$H$24)</f>
        <v>519.14</v>
      </c>
      <c r="AB4173" s="62"/>
      <c r="AC4173" s="47">
        <f>SUMIF('Cost per Solution Code'!$I$5:$I$24,'Measure Support Table'!D4173,'Cost per Solution Code'!$F$5:$F$24)</f>
        <v>685.85</v>
      </c>
      <c r="AD4173" s="62"/>
      <c r="AE4173" s="48">
        <f t="shared" si="520"/>
        <v>519.14</v>
      </c>
      <c r="AF4173" s="48">
        <f t="shared" si="521"/>
        <v>685.85</v>
      </c>
      <c r="AG4173" s="48">
        <f t="shared" si="522"/>
        <v>166.71000000000004</v>
      </c>
      <c r="AH4173" s="49">
        <f t="shared" si="523"/>
        <v>0</v>
      </c>
      <c r="AI4173" s="49">
        <f t="shared" si="524"/>
        <v>0</v>
      </c>
      <c r="AJ4173" s="50">
        <f t="shared" si="525"/>
        <v>0</v>
      </c>
      <c r="AK4173" s="51">
        <v>0</v>
      </c>
    </row>
    <row r="4174" spans="1:37" hidden="1" x14ac:dyDescent="0.35">
      <c r="A4174" s="39" t="str">
        <f t="shared" si="527"/>
        <v>SWHC005</v>
      </c>
      <c r="B4174" s="39" t="s">
        <v>332</v>
      </c>
      <c r="C4174" s="62" t="s">
        <v>188</v>
      </c>
      <c r="D4174" s="40" t="s">
        <v>175</v>
      </c>
      <c r="E4174" s="40" t="str">
        <f t="shared" si="526"/>
        <v>SWHC005L</v>
      </c>
      <c r="F4174" s="67" t="s">
        <v>237</v>
      </c>
      <c r="G4174" s="40" t="str">
        <f>DataSpec!$B$11</f>
        <v>UpDeemed, DnDeemed, DnDeemDI</v>
      </c>
      <c r="H4174" s="40" t="str">
        <f>DataSpec!$B$7</f>
        <v>Cap-Tons</v>
      </c>
      <c r="I4174" s="40" t="s">
        <v>189</v>
      </c>
      <c r="J4174" t="s">
        <v>174</v>
      </c>
      <c r="K4174" t="s">
        <v>264</v>
      </c>
      <c r="U4174" s="44">
        <f>SUMIFS(Table1[AStdWBkW],Table1[EnergyImpactID],E4174,Table1[BldgType],B4174,Table1[BldgVint],C4174,Table1[BldgLoc],F4174)</f>
        <v>0.01</v>
      </c>
      <c r="V4174" s="44">
        <f>SUMIFS(Table1[AStdWBkWh],Table1[EnergyImpactID],E4174,Table1[BldgType],B4174,Table1[BldgVint],C4174,Table1[BldgLoc],F4174)</f>
        <v>10.1</v>
      </c>
      <c r="W4174" s="69">
        <v>0</v>
      </c>
      <c r="X4174" s="69"/>
      <c r="Y4174" s="69"/>
      <c r="Z4174" s="69"/>
      <c r="AA4174" s="47">
        <f>SUMIF('Cost per Solution Code'!$I$5:$I$24,'Measure Support Table'!D4174,'Cost per Solution Code'!$H$5:$H$24)</f>
        <v>519.14</v>
      </c>
      <c r="AB4174" s="62"/>
      <c r="AC4174" s="47">
        <f>SUMIF('Cost per Solution Code'!$I$5:$I$24,'Measure Support Table'!D4174,'Cost per Solution Code'!$F$5:$F$24)</f>
        <v>555.84500000000003</v>
      </c>
      <c r="AD4174" s="62"/>
      <c r="AE4174" s="48">
        <f t="shared" si="520"/>
        <v>519.14</v>
      </c>
      <c r="AF4174" s="48">
        <f t="shared" si="521"/>
        <v>555.84500000000003</v>
      </c>
      <c r="AG4174" s="48">
        <f t="shared" si="522"/>
        <v>36.705000000000041</v>
      </c>
      <c r="AH4174" s="49">
        <f t="shared" si="523"/>
        <v>0</v>
      </c>
      <c r="AI4174" s="49">
        <f t="shared" si="524"/>
        <v>0</v>
      </c>
      <c r="AJ4174" s="50">
        <f t="shared" si="525"/>
        <v>0</v>
      </c>
      <c r="AK4174" s="51">
        <v>0</v>
      </c>
    </row>
    <row r="4175" spans="1:37" hidden="1" x14ac:dyDescent="0.35">
      <c r="A4175" s="39" t="str">
        <f t="shared" si="527"/>
        <v>SWHC005</v>
      </c>
      <c r="B4175" s="39" t="s">
        <v>332</v>
      </c>
      <c r="C4175" s="62" t="s">
        <v>188</v>
      </c>
      <c r="D4175" s="40" t="s">
        <v>176</v>
      </c>
      <c r="E4175" s="40" t="str">
        <f t="shared" si="526"/>
        <v>SWHC005M</v>
      </c>
      <c r="F4175" s="67" t="s">
        <v>237</v>
      </c>
      <c r="G4175" s="40" t="str">
        <f>DataSpec!$B$11</f>
        <v>UpDeemed, DnDeemed, DnDeemDI</v>
      </c>
      <c r="H4175" s="40" t="str">
        <f>DataSpec!$B$7</f>
        <v>Cap-Tons</v>
      </c>
      <c r="I4175" s="40" t="s">
        <v>189</v>
      </c>
      <c r="J4175" t="s">
        <v>177</v>
      </c>
      <c r="K4175" t="s">
        <v>265</v>
      </c>
      <c r="U4175" s="44">
        <f>SUMIFS(Table1[AStdWBkW],Table1[EnergyImpactID],E4175,Table1[BldgType],B4175,Table1[BldgVint],C4175,Table1[BldgLoc],F4175)</f>
        <v>0.02</v>
      </c>
      <c r="V4175" s="44">
        <f>SUMIFS(Table1[AStdWBkWh],Table1[EnergyImpactID],E4175,Table1[BldgType],B4175,Table1[BldgVint],C4175,Table1[BldgLoc],F4175)</f>
        <v>13.9</v>
      </c>
      <c r="W4175" s="69">
        <v>0</v>
      </c>
      <c r="X4175" s="69"/>
      <c r="Y4175" s="69"/>
      <c r="Z4175" s="69"/>
      <c r="AA4175" s="47">
        <f>SUMIF('Cost per Solution Code'!$I$5:$I$24,'Measure Support Table'!D4175,'Cost per Solution Code'!$H$5:$H$24)</f>
        <v>449.41</v>
      </c>
      <c r="AB4175" s="62"/>
      <c r="AC4175" s="47">
        <f>SUMIF('Cost per Solution Code'!$I$5:$I$24,'Measure Support Table'!D4175,'Cost per Solution Code'!$F$5:$F$24)</f>
        <v>771.3576281291954</v>
      </c>
      <c r="AD4175" s="62"/>
      <c r="AE4175" s="48">
        <f t="shared" si="520"/>
        <v>449.41</v>
      </c>
      <c r="AF4175" s="48">
        <f t="shared" si="521"/>
        <v>771.3576281291954</v>
      </c>
      <c r="AG4175" s="48">
        <f t="shared" si="522"/>
        <v>321.94762812919538</v>
      </c>
      <c r="AH4175" s="49">
        <f t="shared" si="523"/>
        <v>0</v>
      </c>
      <c r="AI4175" s="49">
        <f t="shared" si="524"/>
        <v>0</v>
      </c>
      <c r="AJ4175" s="50">
        <f t="shared" si="525"/>
        <v>0</v>
      </c>
      <c r="AK4175" s="51">
        <v>0</v>
      </c>
    </row>
    <row r="4176" spans="1:37" hidden="1" x14ac:dyDescent="0.35">
      <c r="A4176" s="39" t="str">
        <f t="shared" si="527"/>
        <v>SWHC005</v>
      </c>
      <c r="B4176" s="39" t="s">
        <v>332</v>
      </c>
      <c r="C4176" s="62" t="s">
        <v>188</v>
      </c>
      <c r="D4176" s="40" t="s">
        <v>178</v>
      </c>
      <c r="E4176" s="40" t="str">
        <f t="shared" si="526"/>
        <v>SWHC005N</v>
      </c>
      <c r="F4176" s="67" t="s">
        <v>237</v>
      </c>
      <c r="G4176" s="40" t="str">
        <f>DataSpec!$B$11</f>
        <v>UpDeemed, DnDeemed, DnDeemDI</v>
      </c>
      <c r="H4176" s="40" t="str">
        <f>DataSpec!$B$7</f>
        <v>Cap-Tons</v>
      </c>
      <c r="I4176" s="40" t="s">
        <v>189</v>
      </c>
      <c r="J4176" t="s">
        <v>177</v>
      </c>
      <c r="K4176" t="s">
        <v>266</v>
      </c>
      <c r="U4176" s="44">
        <f>SUMIFS(Table1[AStdWBkW],Table1[EnergyImpactID],E4176,Table1[BldgType],B4176,Table1[BldgVint],C4176,Table1[BldgLoc],F4176)</f>
        <v>0.01</v>
      </c>
      <c r="V4176" s="44">
        <f>SUMIFS(Table1[AStdWBkWh],Table1[EnergyImpactID],E4176,Table1[BldgType],B4176,Table1[BldgVint],C4176,Table1[BldgLoc],F4176)</f>
        <v>9.1999999999999993</v>
      </c>
      <c r="W4176" s="69">
        <v>0</v>
      </c>
      <c r="X4176" s="69"/>
      <c r="Y4176" s="69"/>
      <c r="Z4176" s="69"/>
      <c r="AA4176" s="47">
        <f>SUMIF('Cost per Solution Code'!$I$5:$I$24,'Measure Support Table'!D4176,'Cost per Solution Code'!$H$5:$H$24)</f>
        <v>449.41</v>
      </c>
      <c r="AB4176" s="62"/>
      <c r="AC4176" s="47">
        <f>SUMIF('Cost per Solution Code'!$I$5:$I$24,'Measure Support Table'!D4176,'Cost per Solution Code'!$F$5:$F$24)</f>
        <v>629.11366698254767</v>
      </c>
      <c r="AD4176" s="62"/>
      <c r="AE4176" s="48">
        <f t="shared" si="520"/>
        <v>449.41</v>
      </c>
      <c r="AF4176" s="48">
        <f t="shared" si="521"/>
        <v>629.11366698254767</v>
      </c>
      <c r="AG4176" s="48">
        <f t="shared" si="522"/>
        <v>179.70366698254765</v>
      </c>
      <c r="AH4176" s="49">
        <f t="shared" si="523"/>
        <v>0</v>
      </c>
      <c r="AI4176" s="49">
        <f t="shared" si="524"/>
        <v>0</v>
      </c>
      <c r="AJ4176" s="50">
        <f t="shared" si="525"/>
        <v>0</v>
      </c>
      <c r="AK4176" s="51">
        <v>0</v>
      </c>
    </row>
    <row r="4177" spans="1:37" hidden="1" x14ac:dyDescent="0.35">
      <c r="A4177" s="39" t="str">
        <f t="shared" si="527"/>
        <v>SWHC005</v>
      </c>
      <c r="B4177" s="39" t="s">
        <v>332</v>
      </c>
      <c r="C4177" s="62" t="s">
        <v>188</v>
      </c>
      <c r="D4177" s="40" t="s">
        <v>179</v>
      </c>
      <c r="E4177" s="40" t="str">
        <f t="shared" si="526"/>
        <v>SWHC005O</v>
      </c>
      <c r="F4177" s="67" t="s">
        <v>237</v>
      </c>
      <c r="G4177" s="40" t="str">
        <f>DataSpec!$B$11</f>
        <v>UpDeemed, DnDeemed, DnDeemDI</v>
      </c>
      <c r="H4177" s="40" t="str">
        <f>DataSpec!$B$7</f>
        <v>Cap-Tons</v>
      </c>
      <c r="I4177" s="40" t="s">
        <v>189</v>
      </c>
      <c r="J4177" t="s">
        <v>180</v>
      </c>
      <c r="K4177" t="s">
        <v>267</v>
      </c>
      <c r="U4177" s="44">
        <f>SUMIFS(Table1[AStdWBkW],Table1[EnergyImpactID],E4177,Table1[BldgType],B4177,Table1[BldgVint],C4177,Table1[BldgLoc],F4177)</f>
        <v>0.02</v>
      </c>
      <c r="V4177" s="44">
        <f>SUMIFS(Table1[AStdWBkWh],Table1[EnergyImpactID],E4177,Table1[BldgType],B4177,Table1[BldgVint],C4177,Table1[BldgLoc],F4177)</f>
        <v>16.600000000000001</v>
      </c>
      <c r="W4177" s="69">
        <v>0</v>
      </c>
      <c r="X4177" s="69"/>
      <c r="Y4177" s="69"/>
      <c r="Z4177" s="69"/>
      <c r="AA4177" s="47">
        <f>SUMIF('Cost per Solution Code'!$I$5:$I$24,'Measure Support Table'!D4177,'Cost per Solution Code'!$H$5:$H$24)</f>
        <v>1086</v>
      </c>
      <c r="AB4177" s="62"/>
      <c r="AC4177" s="47">
        <f>SUMIF('Cost per Solution Code'!$I$5:$I$24,'Measure Support Table'!D4177,'Cost per Solution Code'!$F$5:$F$24)</f>
        <v>1124.9000000000001</v>
      </c>
      <c r="AD4177" s="62"/>
      <c r="AE4177" s="48">
        <f t="shared" si="520"/>
        <v>1086</v>
      </c>
      <c r="AF4177" s="48">
        <f t="shared" si="521"/>
        <v>1124.9000000000001</v>
      </c>
      <c r="AG4177" s="48">
        <f t="shared" si="522"/>
        <v>38.900000000000091</v>
      </c>
      <c r="AH4177" s="49">
        <f t="shared" si="523"/>
        <v>0</v>
      </c>
      <c r="AI4177" s="49">
        <f t="shared" si="524"/>
        <v>0</v>
      </c>
      <c r="AJ4177" s="50">
        <f t="shared" si="525"/>
        <v>0</v>
      </c>
      <c r="AK4177" s="51">
        <v>0</v>
      </c>
    </row>
    <row r="4178" spans="1:37" hidden="1" x14ac:dyDescent="0.35">
      <c r="A4178" s="39" t="str">
        <f t="shared" si="527"/>
        <v>SWHC005</v>
      </c>
      <c r="B4178" s="39" t="s">
        <v>332</v>
      </c>
      <c r="C4178" s="62" t="s">
        <v>188</v>
      </c>
      <c r="D4178" s="40" t="s">
        <v>181</v>
      </c>
      <c r="E4178" s="40" t="str">
        <f t="shared" si="526"/>
        <v>SWHC005P</v>
      </c>
      <c r="F4178" s="67" t="s">
        <v>237</v>
      </c>
      <c r="G4178" s="40" t="str">
        <f>DataSpec!$B$11</f>
        <v>UpDeemed, DnDeemed, DnDeemDI</v>
      </c>
      <c r="H4178" s="40" t="str">
        <f>DataSpec!$B$7</f>
        <v>Cap-Tons</v>
      </c>
      <c r="I4178" s="40" t="s">
        <v>189</v>
      </c>
      <c r="J4178" t="s">
        <v>180</v>
      </c>
      <c r="K4178" t="s">
        <v>268</v>
      </c>
      <c r="U4178" s="44">
        <f>SUMIFS(Table1[AStdWBkW],Table1[EnergyImpactID],E4178,Table1[BldgType],B4178,Table1[BldgVint],C4178,Table1[BldgLoc],F4178)</f>
        <v>0.01</v>
      </c>
      <c r="V4178" s="44">
        <f>SUMIFS(Table1[AStdWBkWh],Table1[EnergyImpactID],E4178,Table1[BldgType],B4178,Table1[BldgVint],C4178,Table1[BldgLoc],F4178)</f>
        <v>11.1</v>
      </c>
      <c r="W4178" s="69">
        <v>0</v>
      </c>
      <c r="X4178" s="69"/>
      <c r="Y4178" s="69"/>
      <c r="Z4178" s="69"/>
      <c r="AA4178" s="47">
        <f>SUMIF('Cost per Solution Code'!$I$5:$I$24,'Measure Support Table'!D4178,'Cost per Solution Code'!$H$5:$H$24)</f>
        <v>1086</v>
      </c>
      <c r="AB4178" s="62"/>
      <c r="AC4178" s="47">
        <f>SUMIF('Cost per Solution Code'!$I$5:$I$24,'Measure Support Table'!D4178,'Cost per Solution Code'!$F$5:$F$24)</f>
        <v>1107.17</v>
      </c>
      <c r="AD4178" s="62"/>
      <c r="AE4178" s="48">
        <f t="shared" si="520"/>
        <v>1086</v>
      </c>
      <c r="AF4178" s="48">
        <f t="shared" si="521"/>
        <v>1107.17</v>
      </c>
      <c r="AG4178" s="48">
        <f t="shared" si="522"/>
        <v>21.170000000000073</v>
      </c>
      <c r="AH4178" s="49">
        <f t="shared" si="523"/>
        <v>0</v>
      </c>
      <c r="AI4178" s="49">
        <f t="shared" si="524"/>
        <v>0</v>
      </c>
      <c r="AJ4178" s="50">
        <f t="shared" si="525"/>
        <v>0</v>
      </c>
      <c r="AK4178" s="51">
        <v>0</v>
      </c>
    </row>
    <row r="4179" spans="1:37" hidden="1" x14ac:dyDescent="0.35">
      <c r="A4179" s="39" t="str">
        <f t="shared" si="527"/>
        <v>SWHC005</v>
      </c>
      <c r="B4179" s="39" t="s">
        <v>332</v>
      </c>
      <c r="C4179" s="62" t="s">
        <v>188</v>
      </c>
      <c r="D4179" s="40" t="s">
        <v>182</v>
      </c>
      <c r="E4179" s="40" t="str">
        <f t="shared" si="526"/>
        <v>SWHC005Q</v>
      </c>
      <c r="F4179" s="67" t="s">
        <v>237</v>
      </c>
      <c r="G4179" s="40" t="str">
        <f>DataSpec!$B$11</f>
        <v>UpDeemed, DnDeemed, DnDeemDI</v>
      </c>
      <c r="H4179" s="40" t="str">
        <f>DataSpec!$B$7</f>
        <v>Cap-Tons</v>
      </c>
      <c r="I4179" s="40" t="s">
        <v>189</v>
      </c>
      <c r="J4179" t="s">
        <v>183</v>
      </c>
      <c r="K4179" t="s">
        <v>269</v>
      </c>
      <c r="U4179" s="44">
        <f>SUMIFS(Table1[AStdWBkW],Table1[EnergyImpactID],E4179,Table1[BldgType],B4179,Table1[BldgVint],C4179,Table1[BldgLoc],F4179)</f>
        <v>0.02</v>
      </c>
      <c r="V4179" s="44">
        <f>SUMIFS(Table1[AStdWBkWh],Table1[EnergyImpactID],E4179,Table1[BldgType],B4179,Table1[BldgVint],C4179,Table1[BldgLoc],F4179)</f>
        <v>13</v>
      </c>
      <c r="W4179" s="69">
        <v>0</v>
      </c>
      <c r="X4179" s="69"/>
      <c r="Y4179" s="69"/>
      <c r="Z4179" s="69"/>
      <c r="AA4179" s="47">
        <f>SUMIF('Cost per Solution Code'!$I$5:$I$24,'Measure Support Table'!D4179,'Cost per Solution Code'!$H$5:$H$24)</f>
        <v>636.29999999999995</v>
      </c>
      <c r="AB4179" s="62"/>
      <c r="AC4179" s="47">
        <f>SUMIF('Cost per Solution Code'!$I$5:$I$24,'Measure Support Table'!D4179,'Cost per Solution Code'!$F$5:$F$24)</f>
        <v>931.83</v>
      </c>
      <c r="AD4179" s="62"/>
      <c r="AE4179" s="48">
        <f t="shared" si="520"/>
        <v>636.29999999999995</v>
      </c>
      <c r="AF4179" s="48">
        <f t="shared" si="521"/>
        <v>931.83</v>
      </c>
      <c r="AG4179" s="48">
        <f t="shared" si="522"/>
        <v>295.53000000000009</v>
      </c>
      <c r="AH4179" s="49">
        <f t="shared" si="523"/>
        <v>0</v>
      </c>
      <c r="AI4179" s="49">
        <f t="shared" si="524"/>
        <v>0</v>
      </c>
      <c r="AJ4179" s="50">
        <f t="shared" si="525"/>
        <v>0</v>
      </c>
      <c r="AK4179" s="51">
        <v>0</v>
      </c>
    </row>
    <row r="4180" spans="1:37" hidden="1" x14ac:dyDescent="0.35">
      <c r="A4180" s="39" t="str">
        <f t="shared" si="527"/>
        <v>SWHC005</v>
      </c>
      <c r="B4180" s="39" t="s">
        <v>332</v>
      </c>
      <c r="C4180" s="62" t="s">
        <v>188</v>
      </c>
      <c r="D4180" s="40" t="s">
        <v>184</v>
      </c>
      <c r="E4180" s="40" t="str">
        <f t="shared" si="526"/>
        <v>SWHC005R</v>
      </c>
      <c r="F4180" s="67" t="s">
        <v>237</v>
      </c>
      <c r="G4180" s="40" t="str">
        <f>DataSpec!$B$11</f>
        <v>UpDeemed, DnDeemed, DnDeemDI</v>
      </c>
      <c r="H4180" s="40" t="str">
        <f>DataSpec!$B$7</f>
        <v>Cap-Tons</v>
      </c>
      <c r="I4180" s="40" t="s">
        <v>189</v>
      </c>
      <c r="J4180" t="s">
        <v>183</v>
      </c>
      <c r="K4180" t="s">
        <v>270</v>
      </c>
      <c r="U4180" s="44">
        <f>SUMIFS(Table1[AStdWBkW],Table1[EnergyImpactID],E4180,Table1[BldgType],B4180,Table1[BldgVint],C4180,Table1[BldgLoc],F4180)</f>
        <v>0.01</v>
      </c>
      <c r="V4180" s="44">
        <f>SUMIFS(Table1[AStdWBkWh],Table1[EnergyImpactID],E4180,Table1[BldgType],B4180,Table1[BldgVint],C4180,Table1[BldgLoc],F4180)</f>
        <v>8.6999999999999993</v>
      </c>
      <c r="W4180" s="69">
        <v>0</v>
      </c>
      <c r="X4180" s="69"/>
      <c r="Y4180" s="69"/>
      <c r="Z4180" s="69"/>
      <c r="AA4180" s="47">
        <f>SUMIF('Cost per Solution Code'!$I$5:$I$24,'Measure Support Table'!D4180,'Cost per Solution Code'!$H$5:$H$24)</f>
        <v>636.29999999999995</v>
      </c>
      <c r="AB4180" s="62"/>
      <c r="AC4180" s="47">
        <f>SUMIF('Cost per Solution Code'!$I$5:$I$24,'Measure Support Table'!D4180,'Cost per Solution Code'!$F$5:$F$24)</f>
        <v>797.9</v>
      </c>
      <c r="AD4180" s="62"/>
      <c r="AE4180" s="48">
        <f t="shared" si="520"/>
        <v>636.29999999999995</v>
      </c>
      <c r="AF4180" s="48">
        <f t="shared" si="521"/>
        <v>797.9</v>
      </c>
      <c r="AG4180" s="48">
        <f t="shared" si="522"/>
        <v>161.60000000000002</v>
      </c>
      <c r="AH4180" s="49">
        <f t="shared" si="523"/>
        <v>0</v>
      </c>
      <c r="AI4180" s="49">
        <f t="shared" si="524"/>
        <v>0</v>
      </c>
      <c r="AJ4180" s="50">
        <f t="shared" si="525"/>
        <v>0</v>
      </c>
      <c r="AK4180" s="51">
        <v>0</v>
      </c>
    </row>
    <row r="4181" spans="1:37" hidden="1" x14ac:dyDescent="0.35">
      <c r="A4181" s="39" t="str">
        <f t="shared" si="527"/>
        <v>SWHC005</v>
      </c>
      <c r="B4181" s="39" t="s">
        <v>332</v>
      </c>
      <c r="C4181" s="62" t="s">
        <v>188</v>
      </c>
      <c r="D4181" s="40" t="s">
        <v>185</v>
      </c>
      <c r="E4181" s="40" t="str">
        <f t="shared" si="526"/>
        <v>SWHC005S</v>
      </c>
      <c r="F4181" s="67" t="s">
        <v>237</v>
      </c>
      <c r="G4181" s="40" t="str">
        <f>DataSpec!$B$11</f>
        <v>UpDeemed, DnDeemed, DnDeemDI</v>
      </c>
      <c r="H4181" s="40" t="str">
        <f>DataSpec!$B$7</f>
        <v>Cap-Tons</v>
      </c>
      <c r="I4181" s="40" t="s">
        <v>189</v>
      </c>
      <c r="J4181" t="s">
        <v>186</v>
      </c>
      <c r="K4181" t="s">
        <v>271</v>
      </c>
      <c r="U4181" s="44">
        <f>SUMIFS(Table1[AStdWBkW],Table1[EnergyImpactID],E4181,Table1[BldgType],B4181,Table1[BldgVint],C4181,Table1[BldgLoc],F4181)</f>
        <v>0.02</v>
      </c>
      <c r="V4181" s="44">
        <f>SUMIFS(Table1[AStdWBkWh],Table1[EnergyImpactID],E4181,Table1[BldgType],B4181,Table1[BldgVint],C4181,Table1[BldgLoc],F4181)</f>
        <v>17.3</v>
      </c>
      <c r="W4181" s="69">
        <v>0</v>
      </c>
      <c r="X4181" s="69"/>
      <c r="Y4181" s="69"/>
      <c r="Z4181" s="69"/>
      <c r="AA4181" s="47">
        <f>SUMIF('Cost per Solution Code'!$I$5:$I$24,'Measure Support Table'!D4181,'Cost per Solution Code'!$H$5:$H$24)</f>
        <v>416.53842439071497</v>
      </c>
      <c r="AB4181" s="62"/>
      <c r="AC4181" s="47">
        <f>SUMIF('Cost per Solution Code'!$I$5:$I$24,'Measure Support Table'!D4181,'Cost per Solution Code'!$F$5:$F$24)</f>
        <v>610</v>
      </c>
      <c r="AD4181" s="62"/>
      <c r="AE4181" s="48">
        <f t="shared" si="520"/>
        <v>416.53842439071497</v>
      </c>
      <c r="AF4181" s="48">
        <f t="shared" si="521"/>
        <v>610</v>
      </c>
      <c r="AG4181" s="48">
        <f t="shared" si="522"/>
        <v>193.46157560928503</v>
      </c>
      <c r="AH4181" s="49">
        <f t="shared" si="523"/>
        <v>0</v>
      </c>
      <c r="AI4181" s="49">
        <f t="shared" si="524"/>
        <v>0</v>
      </c>
      <c r="AJ4181" s="50">
        <f t="shared" si="525"/>
        <v>0</v>
      </c>
      <c r="AK4181" s="51">
        <v>0</v>
      </c>
    </row>
    <row r="4182" spans="1:37" hidden="1" x14ac:dyDescent="0.35">
      <c r="A4182" s="39" t="str">
        <f t="shared" si="527"/>
        <v>SWHC005</v>
      </c>
      <c r="B4182" s="39" t="s">
        <v>332</v>
      </c>
      <c r="C4182" s="62" t="s">
        <v>188</v>
      </c>
      <c r="D4182" s="40" t="s">
        <v>187</v>
      </c>
      <c r="E4182" s="40" t="str">
        <f t="shared" si="526"/>
        <v>SWHC005T</v>
      </c>
      <c r="F4182" s="67" t="s">
        <v>237</v>
      </c>
      <c r="G4182" s="40" t="str">
        <f>DataSpec!$B$11</f>
        <v>UpDeemed, DnDeemed, DnDeemDI</v>
      </c>
      <c r="H4182" s="40" t="str">
        <f>DataSpec!$B$7</f>
        <v>Cap-Tons</v>
      </c>
      <c r="I4182" s="40" t="s">
        <v>189</v>
      </c>
      <c r="J4182" t="s">
        <v>186</v>
      </c>
      <c r="K4182" t="s">
        <v>272</v>
      </c>
      <c r="U4182" s="44">
        <f>SUMIFS(Table1[AStdWBkW],Table1[EnergyImpactID],E4182,Table1[BldgType],B4182,Table1[BldgVint],C4182,Table1[BldgLoc],F4182)</f>
        <v>0.01</v>
      </c>
      <c r="V4182" s="44">
        <f>SUMIFS(Table1[AStdWBkWh],Table1[EnergyImpactID],E4182,Table1[BldgType],B4182,Table1[BldgVint],C4182,Table1[BldgLoc],F4182)</f>
        <v>11.5</v>
      </c>
      <c r="W4182" s="69">
        <v>0</v>
      </c>
      <c r="X4182" s="69"/>
      <c r="Y4182" s="69"/>
      <c r="Z4182" s="69"/>
      <c r="AA4182" s="47">
        <f>SUMIF('Cost per Solution Code'!$I$5:$I$24,'Measure Support Table'!D4182,'Cost per Solution Code'!$H$5:$H$24)</f>
        <v>416.53842439071497</v>
      </c>
      <c r="AB4182" s="62"/>
      <c r="AC4182" s="47">
        <f>SUMIF('Cost per Solution Code'!$I$5:$I$24,'Measure Support Table'!D4182,'Cost per Solution Code'!$F$5:$F$24)</f>
        <v>522.1950355751585</v>
      </c>
      <c r="AD4182" s="62"/>
      <c r="AE4182" s="48">
        <f t="shared" si="520"/>
        <v>416.53842439071497</v>
      </c>
      <c r="AF4182" s="48">
        <f t="shared" si="521"/>
        <v>522.1950355751585</v>
      </c>
      <c r="AG4182" s="48">
        <f t="shared" si="522"/>
        <v>105.65661118444353</v>
      </c>
      <c r="AH4182" s="49">
        <f t="shared" si="523"/>
        <v>0</v>
      </c>
      <c r="AI4182" s="49">
        <f t="shared" si="524"/>
        <v>0</v>
      </c>
      <c r="AJ4182" s="50">
        <f t="shared" si="525"/>
        <v>0</v>
      </c>
      <c r="AK4182" s="51">
        <v>0</v>
      </c>
    </row>
    <row r="4183" spans="1:37" hidden="1" x14ac:dyDescent="0.35">
      <c r="A4183" s="39" t="str">
        <f t="shared" si="527"/>
        <v>SWHC005</v>
      </c>
      <c r="B4183" s="39" t="s">
        <v>332</v>
      </c>
      <c r="C4183" s="62" t="s">
        <v>188</v>
      </c>
      <c r="D4183" s="40" t="s">
        <v>163</v>
      </c>
      <c r="E4183" s="40" t="str">
        <f t="shared" si="526"/>
        <v>SWHC005A</v>
      </c>
      <c r="F4183" s="67" t="s">
        <v>238</v>
      </c>
      <c r="G4183" s="40" t="str">
        <f>DataSpec!$B$11</f>
        <v>UpDeemed, DnDeemed, DnDeemDI</v>
      </c>
      <c r="H4183" s="40" t="str">
        <f>DataSpec!$B$7</f>
        <v>Cap-Tons</v>
      </c>
      <c r="I4183" s="40" t="s">
        <v>189</v>
      </c>
      <c r="J4183" t="s">
        <v>164</v>
      </c>
      <c r="K4183" t="s">
        <v>253</v>
      </c>
      <c r="U4183" s="44">
        <f>SUMIFS(Table1[AStdWBkW],Table1[EnergyImpactID],E4183,Table1[BldgType],B4183,Table1[BldgVint],C4183,Table1[BldgLoc],F4183)</f>
        <v>0.03</v>
      </c>
      <c r="V4183" s="44">
        <f>SUMIFS(Table1[AStdWBkWh],Table1[EnergyImpactID],E4183,Table1[BldgType],B4183,Table1[BldgVint],C4183,Table1[BldgLoc],F4183)</f>
        <v>36.200000000000003</v>
      </c>
      <c r="W4183" s="69">
        <v>0</v>
      </c>
      <c r="X4183" s="69"/>
      <c r="Y4183" s="69"/>
      <c r="Z4183" s="69"/>
      <c r="AA4183" s="47">
        <f>SUMIF('Cost per Solution Code'!$I$5:$I$24,'Measure Support Table'!D4183,'Cost per Solution Code'!$H$5:$H$24)</f>
        <v>656.88499999999999</v>
      </c>
      <c r="AB4183" s="62"/>
      <c r="AC4183" s="47">
        <f>SUMIF('Cost per Solution Code'!$I$5:$I$24,'Measure Support Table'!D4183,'Cost per Solution Code'!$F$5:$F$24)</f>
        <v>931.83999999999992</v>
      </c>
      <c r="AD4183" s="62"/>
      <c r="AE4183" s="48">
        <f t="shared" si="520"/>
        <v>656.88499999999999</v>
      </c>
      <c r="AF4183" s="48">
        <f t="shared" si="521"/>
        <v>931.83999999999992</v>
      </c>
      <c r="AG4183" s="48">
        <f t="shared" si="522"/>
        <v>274.95499999999993</v>
      </c>
      <c r="AH4183" s="49">
        <f t="shared" si="523"/>
        <v>0</v>
      </c>
      <c r="AI4183" s="49">
        <f t="shared" si="524"/>
        <v>0</v>
      </c>
      <c r="AJ4183" s="50">
        <f t="shared" si="525"/>
        <v>0</v>
      </c>
      <c r="AK4183" s="51">
        <v>0</v>
      </c>
    </row>
    <row r="4184" spans="1:37" hidden="1" x14ac:dyDescent="0.35">
      <c r="A4184" s="39" t="str">
        <f t="shared" si="527"/>
        <v>SWHC005</v>
      </c>
      <c r="B4184" s="39" t="s">
        <v>332</v>
      </c>
      <c r="C4184" s="62" t="s">
        <v>188</v>
      </c>
      <c r="D4184" s="40" t="s">
        <v>165</v>
      </c>
      <c r="E4184" s="40" t="str">
        <f t="shared" si="526"/>
        <v>SWHC005B</v>
      </c>
      <c r="F4184" s="67" t="s">
        <v>238</v>
      </c>
      <c r="G4184" s="40" t="str">
        <f>DataSpec!$B$11</f>
        <v>UpDeemed, DnDeemed, DnDeemDI</v>
      </c>
      <c r="H4184" s="40" t="str">
        <f>DataSpec!$B$7</f>
        <v>Cap-Tons</v>
      </c>
      <c r="I4184" s="40" t="s">
        <v>189</v>
      </c>
      <c r="J4184" t="s">
        <v>164</v>
      </c>
      <c r="K4184" t="s">
        <v>254</v>
      </c>
      <c r="U4184" s="44">
        <f>SUMIFS(Table1[AStdWBkW],Table1[EnergyImpactID],E4184,Table1[BldgType],B4184,Table1[BldgVint],C4184,Table1[BldgLoc],F4184)</f>
        <v>0.02</v>
      </c>
      <c r="V4184" s="44">
        <f>SUMIFS(Table1[AStdWBkWh],Table1[EnergyImpactID],E4184,Table1[BldgType],B4184,Table1[BldgVint],C4184,Table1[BldgLoc],F4184)</f>
        <v>24.2</v>
      </c>
      <c r="W4184" s="69">
        <v>0</v>
      </c>
      <c r="X4184" s="69"/>
      <c r="Y4184" s="69"/>
      <c r="Z4184" s="69"/>
      <c r="AA4184" s="47">
        <f>SUMIF('Cost per Solution Code'!$I$5:$I$24,'Measure Support Table'!D4184,'Cost per Solution Code'!$H$5:$H$24)</f>
        <v>656.88499999999999</v>
      </c>
      <c r="AB4184" s="62"/>
      <c r="AC4184" s="47">
        <f>SUMIF('Cost per Solution Code'!$I$5:$I$24,'Measure Support Table'!D4184,'Cost per Solution Code'!$F$5:$F$24)</f>
        <v>729.01</v>
      </c>
      <c r="AD4184" s="62"/>
      <c r="AE4184" s="48">
        <f t="shared" si="520"/>
        <v>656.88499999999999</v>
      </c>
      <c r="AF4184" s="48">
        <f t="shared" si="521"/>
        <v>729.01</v>
      </c>
      <c r="AG4184" s="48">
        <f t="shared" si="522"/>
        <v>72.125</v>
      </c>
      <c r="AH4184" s="49">
        <f t="shared" si="523"/>
        <v>0</v>
      </c>
      <c r="AI4184" s="49">
        <f t="shared" si="524"/>
        <v>0</v>
      </c>
      <c r="AJ4184" s="50">
        <f t="shared" si="525"/>
        <v>0</v>
      </c>
      <c r="AK4184" s="51">
        <v>0</v>
      </c>
    </row>
    <row r="4185" spans="1:37" hidden="1" x14ac:dyDescent="0.35">
      <c r="A4185" s="39" t="str">
        <f t="shared" si="527"/>
        <v>SWHC005</v>
      </c>
      <c r="B4185" s="39" t="s">
        <v>332</v>
      </c>
      <c r="C4185" s="62" t="s">
        <v>188</v>
      </c>
      <c r="D4185" s="40" t="s">
        <v>166</v>
      </c>
      <c r="E4185" s="40" t="str">
        <f t="shared" si="526"/>
        <v>SWHC005C</v>
      </c>
      <c r="F4185" s="67" t="s">
        <v>238</v>
      </c>
      <c r="G4185" s="40" t="str">
        <f>DataSpec!$B$11</f>
        <v>UpDeemed, DnDeemed, DnDeemDI</v>
      </c>
      <c r="H4185" s="40" t="str">
        <f>DataSpec!$B$7</f>
        <v>Cap-Tons</v>
      </c>
      <c r="I4185" s="40" t="s">
        <v>189</v>
      </c>
      <c r="J4185" t="s">
        <v>167</v>
      </c>
      <c r="K4185" t="s">
        <v>255</v>
      </c>
      <c r="U4185" s="44">
        <f>SUMIFS(Table1[AStdWBkW],Table1[EnergyImpactID],E4185,Table1[BldgType],B4185,Table1[BldgVint],C4185,Table1[BldgLoc],F4185)</f>
        <v>0.02</v>
      </c>
      <c r="V4185" s="44">
        <f>SUMIFS(Table1[AStdWBkWh],Table1[EnergyImpactID],E4185,Table1[BldgType],B4185,Table1[BldgVint],C4185,Table1[BldgLoc],F4185)</f>
        <v>34</v>
      </c>
      <c r="W4185" s="69">
        <v>0</v>
      </c>
      <c r="X4185" s="69"/>
      <c r="Y4185" s="69"/>
      <c r="Z4185" s="69"/>
      <c r="AA4185" s="47">
        <f>SUMIF('Cost per Solution Code'!$I$5:$I$24,'Measure Support Table'!D4185,'Cost per Solution Code'!$H$5:$H$24)</f>
        <v>515.125</v>
      </c>
      <c r="AB4185" s="62"/>
      <c r="AC4185" s="47">
        <f>SUMIF('Cost per Solution Code'!$I$5:$I$24,'Measure Support Table'!D4185,'Cost per Solution Code'!$F$5:$F$24)</f>
        <v>741.56</v>
      </c>
      <c r="AD4185" s="62"/>
      <c r="AE4185" s="48">
        <f t="shared" si="520"/>
        <v>515.125</v>
      </c>
      <c r="AF4185" s="48">
        <f t="shared" si="521"/>
        <v>741.56</v>
      </c>
      <c r="AG4185" s="48">
        <f t="shared" si="522"/>
        <v>226.43499999999995</v>
      </c>
      <c r="AH4185" s="49">
        <f t="shared" si="523"/>
        <v>0</v>
      </c>
      <c r="AI4185" s="49">
        <f t="shared" si="524"/>
        <v>0</v>
      </c>
      <c r="AJ4185" s="50">
        <f t="shared" si="525"/>
        <v>0</v>
      </c>
      <c r="AK4185" s="51">
        <v>0</v>
      </c>
    </row>
    <row r="4186" spans="1:37" hidden="1" x14ac:dyDescent="0.35">
      <c r="A4186" s="39" t="str">
        <f t="shared" si="527"/>
        <v>SWHC005</v>
      </c>
      <c r="B4186" s="39" t="s">
        <v>332</v>
      </c>
      <c r="C4186" s="62" t="s">
        <v>188</v>
      </c>
      <c r="D4186" s="40" t="s">
        <v>168</v>
      </c>
      <c r="E4186" s="40" t="str">
        <f t="shared" si="526"/>
        <v>SWHC005D</v>
      </c>
      <c r="F4186" s="67" t="s">
        <v>238</v>
      </c>
      <c r="G4186" s="40" t="str">
        <f>DataSpec!$B$11</f>
        <v>UpDeemed, DnDeemed, DnDeemDI</v>
      </c>
      <c r="H4186" s="40" t="str">
        <f>DataSpec!$B$7</f>
        <v>Cap-Tons</v>
      </c>
      <c r="I4186" s="40" t="s">
        <v>189</v>
      </c>
      <c r="J4186" t="s">
        <v>167</v>
      </c>
      <c r="K4186" t="s">
        <v>256</v>
      </c>
      <c r="U4186" s="44">
        <f>SUMIFS(Table1[AStdWBkW],Table1[EnergyImpactID],E4186,Table1[BldgType],B4186,Table1[BldgVint],C4186,Table1[BldgLoc],F4186)</f>
        <v>0.02</v>
      </c>
      <c r="V4186" s="44">
        <f>SUMIFS(Table1[AStdWBkWh],Table1[EnergyImpactID],E4186,Table1[BldgType],B4186,Table1[BldgVint],C4186,Table1[BldgLoc],F4186)</f>
        <v>22.6</v>
      </c>
      <c r="W4186" s="69">
        <v>0</v>
      </c>
      <c r="X4186" s="69"/>
      <c r="Y4186" s="69"/>
      <c r="Z4186" s="69"/>
      <c r="AA4186" s="47">
        <f>SUMIF('Cost per Solution Code'!$I$5:$I$24,'Measure Support Table'!D4186,'Cost per Solution Code'!$H$5:$H$24)</f>
        <v>515.125</v>
      </c>
      <c r="AB4186" s="62"/>
      <c r="AC4186" s="47">
        <f>SUMIF('Cost per Solution Code'!$I$5:$I$24,'Measure Support Table'!D4186,'Cost per Solution Code'!$F$5:$F$24)</f>
        <v>673.54</v>
      </c>
      <c r="AD4186" s="62"/>
      <c r="AE4186" s="48">
        <f t="shared" si="520"/>
        <v>515.125</v>
      </c>
      <c r="AF4186" s="48">
        <f t="shared" si="521"/>
        <v>673.54</v>
      </c>
      <c r="AG4186" s="48">
        <f t="shared" si="522"/>
        <v>158.41499999999996</v>
      </c>
      <c r="AH4186" s="49">
        <f t="shared" si="523"/>
        <v>0</v>
      </c>
      <c r="AI4186" s="49">
        <f t="shared" si="524"/>
        <v>0</v>
      </c>
      <c r="AJ4186" s="50">
        <f t="shared" si="525"/>
        <v>0</v>
      </c>
      <c r="AK4186" s="51">
        <v>0</v>
      </c>
    </row>
    <row r="4187" spans="1:37" hidden="1" x14ac:dyDescent="0.35">
      <c r="A4187" s="39" t="str">
        <f t="shared" si="527"/>
        <v>SWHC005</v>
      </c>
      <c r="B4187" s="39" t="s">
        <v>332</v>
      </c>
      <c r="C4187" s="62" t="s">
        <v>188</v>
      </c>
      <c r="D4187" s="40" t="s">
        <v>169</v>
      </c>
      <c r="E4187" s="40" t="str">
        <f t="shared" si="526"/>
        <v>SWHC005E</v>
      </c>
      <c r="F4187" s="67" t="s">
        <v>238</v>
      </c>
      <c r="G4187" s="40" t="str">
        <f>DataSpec!$B$11</f>
        <v>UpDeemed, DnDeemed, DnDeemDI</v>
      </c>
      <c r="H4187" s="40" t="str">
        <f>DataSpec!$B$7</f>
        <v>Cap-Tons</v>
      </c>
      <c r="I4187" s="40" t="s">
        <v>189</v>
      </c>
      <c r="J4187" t="s">
        <v>170</v>
      </c>
      <c r="K4187" t="s">
        <v>257</v>
      </c>
      <c r="U4187" s="44">
        <f>SUMIFS(Table1[AStdWBkW],Table1[EnergyImpactID],E4187,Table1[BldgType],B4187,Table1[BldgVint],C4187,Table1[BldgLoc],F4187)</f>
        <v>0.02</v>
      </c>
      <c r="V4187" s="44">
        <f>SUMIFS(Table1[AStdWBkWh],Table1[EnergyImpactID],E4187,Table1[BldgType],B4187,Table1[BldgVint],C4187,Table1[BldgLoc],F4187)</f>
        <v>33.4</v>
      </c>
      <c r="W4187" s="69">
        <v>0</v>
      </c>
      <c r="X4187" s="69"/>
      <c r="Y4187" s="69"/>
      <c r="Z4187" s="69"/>
      <c r="AA4187" s="47">
        <f>SUMIF('Cost per Solution Code'!$I$5:$I$24,'Measure Support Table'!D4187,'Cost per Solution Code'!$H$5:$H$24)</f>
        <v>448.52499999999998</v>
      </c>
      <c r="AB4187" s="62"/>
      <c r="AC4187" s="47">
        <f>SUMIF('Cost per Solution Code'!$I$5:$I$24,'Measure Support Table'!D4187,'Cost per Solution Code'!$F$5:$F$24)</f>
        <v>698.35</v>
      </c>
      <c r="AD4187" s="62"/>
      <c r="AE4187" s="48">
        <f t="shared" si="520"/>
        <v>448.52499999999998</v>
      </c>
      <c r="AF4187" s="48">
        <f t="shared" si="521"/>
        <v>698.35</v>
      </c>
      <c r="AG4187" s="48">
        <f t="shared" si="522"/>
        <v>249.82500000000005</v>
      </c>
      <c r="AH4187" s="49">
        <f t="shared" si="523"/>
        <v>0</v>
      </c>
      <c r="AI4187" s="49">
        <f t="shared" si="524"/>
        <v>0</v>
      </c>
      <c r="AJ4187" s="50">
        <f t="shared" si="525"/>
        <v>0</v>
      </c>
      <c r="AK4187" s="51">
        <v>0</v>
      </c>
    </row>
    <row r="4188" spans="1:37" hidden="1" x14ac:dyDescent="0.35">
      <c r="A4188" s="39" t="str">
        <f t="shared" si="527"/>
        <v>SWHC005</v>
      </c>
      <c r="B4188" s="39" t="s">
        <v>332</v>
      </c>
      <c r="C4188" s="62" t="s">
        <v>188</v>
      </c>
      <c r="D4188" s="40" t="s">
        <v>171</v>
      </c>
      <c r="E4188" s="40" t="str">
        <f t="shared" si="526"/>
        <v>SWHC005F</v>
      </c>
      <c r="F4188" s="67" t="s">
        <v>238</v>
      </c>
      <c r="G4188" s="40" t="str">
        <f>DataSpec!$B$11</f>
        <v>UpDeemed, DnDeemed, DnDeemDI</v>
      </c>
      <c r="H4188" s="40" t="str">
        <f>DataSpec!$B$7</f>
        <v>Cap-Tons</v>
      </c>
      <c r="I4188" s="40" t="s">
        <v>189</v>
      </c>
      <c r="J4188" t="s">
        <v>170</v>
      </c>
      <c r="K4188" t="s">
        <v>258</v>
      </c>
      <c r="U4188" s="44">
        <f>SUMIFS(Table1[AStdWBkW],Table1[EnergyImpactID],E4188,Table1[BldgType],B4188,Table1[BldgVint],C4188,Table1[BldgLoc],F4188)</f>
        <v>0.02</v>
      </c>
      <c r="V4188" s="44">
        <f>SUMIFS(Table1[AStdWBkWh],Table1[EnergyImpactID],E4188,Table1[BldgType],B4188,Table1[BldgVint],C4188,Table1[BldgLoc],F4188)</f>
        <v>22.3</v>
      </c>
      <c r="W4188" s="69">
        <v>0</v>
      </c>
      <c r="X4188" s="69"/>
      <c r="Y4188" s="69"/>
      <c r="Z4188" s="69"/>
      <c r="AA4188" s="47">
        <f>SUMIF('Cost per Solution Code'!$I$5:$I$24,'Measure Support Table'!D4188,'Cost per Solution Code'!$H$5:$H$24)</f>
        <v>448.52499999999998</v>
      </c>
      <c r="AB4188" s="62"/>
      <c r="AC4188" s="47">
        <f>SUMIF('Cost per Solution Code'!$I$5:$I$24,'Measure Support Table'!D4188,'Cost per Solution Code'!$F$5:$F$24)</f>
        <v>642.36500000000001</v>
      </c>
      <c r="AD4188" s="62"/>
      <c r="AE4188" s="48">
        <f t="shared" si="520"/>
        <v>448.52499999999998</v>
      </c>
      <c r="AF4188" s="48">
        <f t="shared" si="521"/>
        <v>642.36500000000001</v>
      </c>
      <c r="AG4188" s="48">
        <f t="shared" si="522"/>
        <v>193.84000000000003</v>
      </c>
      <c r="AH4188" s="49">
        <f t="shared" si="523"/>
        <v>0</v>
      </c>
      <c r="AI4188" s="49">
        <f t="shared" si="524"/>
        <v>0</v>
      </c>
      <c r="AJ4188" s="50">
        <f t="shared" si="525"/>
        <v>0</v>
      </c>
      <c r="AK4188" s="51">
        <v>0</v>
      </c>
    </row>
    <row r="4189" spans="1:37" hidden="1" x14ac:dyDescent="0.35">
      <c r="A4189" s="39" t="str">
        <f t="shared" si="527"/>
        <v>SWHC005</v>
      </c>
      <c r="B4189" s="39" t="s">
        <v>332</v>
      </c>
      <c r="C4189" s="62" t="s">
        <v>188</v>
      </c>
      <c r="D4189" s="40" t="s">
        <v>8</v>
      </c>
      <c r="E4189" s="40" t="str">
        <f t="shared" si="526"/>
        <v>SWHC005G</v>
      </c>
      <c r="F4189" s="67" t="s">
        <v>238</v>
      </c>
      <c r="G4189" s="40" t="str">
        <f>DataSpec!$B$11</f>
        <v>UpDeemed, DnDeemed, DnDeemDI</v>
      </c>
      <c r="H4189" s="40" t="str">
        <f>DataSpec!$B$7</f>
        <v>Cap-Tons</v>
      </c>
      <c r="I4189" s="40" t="s">
        <v>189</v>
      </c>
      <c r="J4189" t="s">
        <v>172</v>
      </c>
      <c r="K4189" t="s">
        <v>259</v>
      </c>
      <c r="U4189" s="44">
        <f>SUMIFS(Table1[AStdWBkW],Table1[EnergyImpactID],E4189,Table1[BldgType],B4189,Table1[BldgVint],C4189,Table1[BldgLoc],F4189)</f>
        <v>0.02</v>
      </c>
      <c r="V4189" s="44">
        <f>SUMIFS(Table1[AStdWBkWh],Table1[EnergyImpactID],E4189,Table1[BldgType],B4189,Table1[BldgVint],C4189,Table1[BldgLoc],F4189)</f>
        <v>33.4</v>
      </c>
      <c r="W4189" s="69">
        <v>0</v>
      </c>
      <c r="X4189" s="69"/>
      <c r="Y4189" s="69"/>
      <c r="Z4189" s="69"/>
      <c r="AA4189" s="47">
        <f>SUMIF('Cost per Solution Code'!$I$5:$I$24,'Measure Support Table'!D4189,'Cost per Solution Code'!$H$5:$H$24)</f>
        <v>392.565</v>
      </c>
      <c r="AB4189" s="62"/>
      <c r="AC4189" s="47">
        <f>SUMIF('Cost per Solution Code'!$I$5:$I$24,'Measure Support Table'!D4189,'Cost per Solution Code'!$F$5:$F$24)</f>
        <v>491.11500000000001</v>
      </c>
      <c r="AD4189" s="62"/>
      <c r="AE4189" s="48">
        <f t="shared" si="520"/>
        <v>392.565</v>
      </c>
      <c r="AF4189" s="48">
        <f t="shared" si="521"/>
        <v>491.11500000000001</v>
      </c>
      <c r="AG4189" s="48">
        <f t="shared" si="522"/>
        <v>98.550000000000011</v>
      </c>
      <c r="AH4189" s="49">
        <f t="shared" si="523"/>
        <v>0</v>
      </c>
      <c r="AI4189" s="49">
        <f t="shared" si="524"/>
        <v>0</v>
      </c>
      <c r="AJ4189" s="50">
        <f t="shared" si="525"/>
        <v>0</v>
      </c>
      <c r="AK4189" s="51">
        <v>0</v>
      </c>
    </row>
    <row r="4190" spans="1:37" hidden="1" x14ac:dyDescent="0.35">
      <c r="A4190" s="39" t="str">
        <f t="shared" si="527"/>
        <v>SWHC005</v>
      </c>
      <c r="B4190" s="39" t="s">
        <v>332</v>
      </c>
      <c r="C4190" s="62" t="s">
        <v>188</v>
      </c>
      <c r="D4190" s="40" t="s">
        <v>16</v>
      </c>
      <c r="E4190" s="40" t="str">
        <f t="shared" si="526"/>
        <v>SWHC005H</v>
      </c>
      <c r="F4190" s="67" t="s">
        <v>238</v>
      </c>
      <c r="G4190" s="40" t="str">
        <f>DataSpec!$B$11</f>
        <v>UpDeemed, DnDeemed, DnDeemDI</v>
      </c>
      <c r="H4190" s="40" t="str">
        <f>DataSpec!$B$7</f>
        <v>Cap-Tons</v>
      </c>
      <c r="I4190" s="40" t="s">
        <v>189</v>
      </c>
      <c r="J4190" t="s">
        <v>172</v>
      </c>
      <c r="K4190" t="s">
        <v>260</v>
      </c>
      <c r="U4190" s="44">
        <f>SUMIFS(Table1[AStdWBkW],Table1[EnergyImpactID],E4190,Table1[BldgType],B4190,Table1[BldgVint],C4190,Table1[BldgLoc],F4190)</f>
        <v>0.02</v>
      </c>
      <c r="V4190" s="44">
        <f>SUMIFS(Table1[AStdWBkWh],Table1[EnergyImpactID],E4190,Table1[BldgType],B4190,Table1[BldgVint],C4190,Table1[BldgLoc],F4190)</f>
        <v>22.3</v>
      </c>
      <c r="W4190" s="69">
        <v>0</v>
      </c>
      <c r="X4190" s="69"/>
      <c r="Y4190" s="69"/>
      <c r="Z4190" s="69"/>
      <c r="AA4190" s="47">
        <f>SUMIF('Cost per Solution Code'!$I$5:$I$24,'Measure Support Table'!D4190,'Cost per Solution Code'!$H$5:$H$24)</f>
        <v>392.565</v>
      </c>
      <c r="AB4190" s="62"/>
      <c r="AC4190" s="47">
        <f>SUMIF('Cost per Solution Code'!$I$5:$I$24,'Measure Support Table'!D4190,'Cost per Solution Code'!$F$5:$F$24)</f>
        <v>458.26499999999999</v>
      </c>
      <c r="AD4190" s="62"/>
      <c r="AE4190" s="48">
        <f t="shared" si="520"/>
        <v>392.565</v>
      </c>
      <c r="AF4190" s="48">
        <f t="shared" si="521"/>
        <v>458.26499999999999</v>
      </c>
      <c r="AG4190" s="48">
        <f t="shared" si="522"/>
        <v>65.699999999999989</v>
      </c>
      <c r="AH4190" s="49">
        <f t="shared" si="523"/>
        <v>0</v>
      </c>
      <c r="AI4190" s="49">
        <f t="shared" si="524"/>
        <v>0</v>
      </c>
      <c r="AJ4190" s="50">
        <f t="shared" si="525"/>
        <v>0</v>
      </c>
      <c r="AK4190" s="51">
        <v>0</v>
      </c>
    </row>
    <row r="4191" spans="1:37" hidden="1" x14ac:dyDescent="0.35">
      <c r="A4191" s="39" t="str">
        <f t="shared" si="527"/>
        <v>SWHC005</v>
      </c>
      <c r="B4191" s="39" t="s">
        <v>332</v>
      </c>
      <c r="C4191" s="62" t="s">
        <v>188</v>
      </c>
      <c r="D4191" s="40" t="s">
        <v>18</v>
      </c>
      <c r="E4191" s="40" t="str">
        <f t="shared" si="526"/>
        <v>SWHC005I</v>
      </c>
      <c r="F4191" s="67" t="s">
        <v>238</v>
      </c>
      <c r="G4191" s="40" t="str">
        <f>DataSpec!$B$11</f>
        <v>UpDeemed, DnDeemed, DnDeemDI</v>
      </c>
      <c r="H4191" s="40" t="str">
        <f>DataSpec!$B$7</f>
        <v>Cap-Tons</v>
      </c>
      <c r="I4191" s="40" t="s">
        <v>189</v>
      </c>
      <c r="J4191" t="s">
        <v>173</v>
      </c>
      <c r="K4191" t="s">
        <v>261</v>
      </c>
      <c r="U4191" s="44">
        <f>SUMIFS(Table1[AStdWBkW],Table1[EnergyImpactID],E4191,Table1[BldgType],B4191,Table1[BldgVint],C4191,Table1[BldgLoc],F4191)</f>
        <v>0.03</v>
      </c>
      <c r="V4191" s="44">
        <f>SUMIFS(Table1[AStdWBkWh],Table1[EnergyImpactID],E4191,Table1[BldgType],B4191,Table1[BldgVint],C4191,Table1[BldgLoc],F4191)</f>
        <v>39.700000000000003</v>
      </c>
      <c r="W4191" s="69">
        <v>0</v>
      </c>
      <c r="X4191" s="69"/>
      <c r="Y4191" s="69"/>
      <c r="Z4191" s="69"/>
      <c r="AA4191" s="47">
        <f>SUMIF('Cost per Solution Code'!$I$5:$I$24,'Measure Support Table'!D4191,'Cost per Solution Code'!$H$5:$H$24)</f>
        <v>660</v>
      </c>
      <c r="AB4191" s="62"/>
      <c r="AC4191" s="47">
        <f>SUMIF('Cost per Solution Code'!$I$5:$I$24,'Measure Support Table'!D4191,'Cost per Solution Code'!$F$5:$F$24)</f>
        <v>923</v>
      </c>
      <c r="AD4191" s="62"/>
      <c r="AE4191" s="48">
        <f t="shared" si="520"/>
        <v>660</v>
      </c>
      <c r="AF4191" s="48">
        <f t="shared" si="521"/>
        <v>923</v>
      </c>
      <c r="AG4191" s="48">
        <f t="shared" si="522"/>
        <v>263</v>
      </c>
      <c r="AH4191" s="49">
        <f t="shared" si="523"/>
        <v>0</v>
      </c>
      <c r="AI4191" s="49">
        <f t="shared" si="524"/>
        <v>0</v>
      </c>
      <c r="AJ4191" s="50">
        <f t="shared" si="525"/>
        <v>0</v>
      </c>
      <c r="AK4191" s="51">
        <v>0</v>
      </c>
    </row>
    <row r="4192" spans="1:37" hidden="1" x14ac:dyDescent="0.35">
      <c r="A4192" s="39" t="str">
        <f t="shared" si="527"/>
        <v>SWHC005</v>
      </c>
      <c r="B4192" s="39" t="s">
        <v>332</v>
      </c>
      <c r="C4192" s="62" t="s">
        <v>188</v>
      </c>
      <c r="D4192" s="40" t="s">
        <v>22</v>
      </c>
      <c r="E4192" s="40" t="str">
        <f t="shared" si="526"/>
        <v>SWHC005J</v>
      </c>
      <c r="F4192" s="67" t="s">
        <v>238</v>
      </c>
      <c r="G4192" s="40" t="str">
        <f>DataSpec!$B$11</f>
        <v>UpDeemed, DnDeemed, DnDeemDI</v>
      </c>
      <c r="H4192" s="40" t="str">
        <f>DataSpec!$B$7</f>
        <v>Cap-Tons</v>
      </c>
      <c r="I4192" s="40" t="s">
        <v>189</v>
      </c>
      <c r="J4192" t="s">
        <v>173</v>
      </c>
      <c r="K4192" t="s">
        <v>262</v>
      </c>
      <c r="U4192" s="44">
        <f>SUMIFS(Table1[AStdWBkW],Table1[EnergyImpactID],E4192,Table1[BldgType],B4192,Table1[BldgVint],C4192,Table1[BldgLoc],F4192)</f>
        <v>0.02</v>
      </c>
      <c r="V4192" s="44">
        <f>SUMIFS(Table1[AStdWBkWh],Table1[EnergyImpactID],E4192,Table1[BldgType],B4192,Table1[BldgVint],C4192,Table1[BldgLoc],F4192)</f>
        <v>26.4</v>
      </c>
      <c r="W4192" s="69">
        <v>0</v>
      </c>
      <c r="X4192" s="69"/>
      <c r="Y4192" s="69"/>
      <c r="Z4192" s="69"/>
      <c r="AA4192" s="47">
        <f>SUMIF('Cost per Solution Code'!$I$5:$I$24,'Measure Support Table'!D4192,'Cost per Solution Code'!$H$5:$H$24)</f>
        <v>660</v>
      </c>
      <c r="AB4192" s="62"/>
      <c r="AC4192" s="47">
        <f>SUMIF('Cost per Solution Code'!$I$5:$I$24,'Measure Support Table'!D4192,'Cost per Solution Code'!$F$5:$F$24)</f>
        <v>845</v>
      </c>
      <c r="AD4192" s="62"/>
      <c r="AE4192" s="48">
        <f t="shared" si="520"/>
        <v>660</v>
      </c>
      <c r="AF4192" s="48">
        <f t="shared" si="521"/>
        <v>845</v>
      </c>
      <c r="AG4192" s="48">
        <f t="shared" si="522"/>
        <v>185</v>
      </c>
      <c r="AH4192" s="49">
        <f t="shared" si="523"/>
        <v>0</v>
      </c>
      <c r="AI4192" s="49">
        <f t="shared" si="524"/>
        <v>0</v>
      </c>
      <c r="AJ4192" s="50">
        <f t="shared" si="525"/>
        <v>0</v>
      </c>
      <c r="AK4192" s="51">
        <v>0</v>
      </c>
    </row>
    <row r="4193" spans="1:37" hidden="1" x14ac:dyDescent="0.35">
      <c r="A4193" s="39" t="str">
        <f t="shared" si="527"/>
        <v>SWHC005</v>
      </c>
      <c r="B4193" s="39" t="s">
        <v>332</v>
      </c>
      <c r="C4193" s="62" t="s">
        <v>188</v>
      </c>
      <c r="D4193" s="40" t="s">
        <v>25</v>
      </c>
      <c r="E4193" s="40" t="str">
        <f t="shared" si="526"/>
        <v>SWHC005K</v>
      </c>
      <c r="F4193" s="67" t="s">
        <v>238</v>
      </c>
      <c r="G4193" s="40" t="str">
        <f>DataSpec!$B$11</f>
        <v>UpDeemed, DnDeemed, DnDeemDI</v>
      </c>
      <c r="H4193" s="40" t="str">
        <f>DataSpec!$B$7</f>
        <v>Cap-Tons</v>
      </c>
      <c r="I4193" s="40" t="s">
        <v>189</v>
      </c>
      <c r="J4193" t="s">
        <v>174</v>
      </c>
      <c r="K4193" t="s">
        <v>263</v>
      </c>
      <c r="U4193" s="44">
        <f>SUMIFS(Table1[AStdWBkW],Table1[EnergyImpactID],E4193,Table1[BldgType],B4193,Table1[BldgVint],C4193,Table1[BldgLoc],F4193)</f>
        <v>0.03</v>
      </c>
      <c r="V4193" s="44">
        <f>SUMIFS(Table1[AStdWBkWh],Table1[EnergyImpactID],E4193,Table1[BldgType],B4193,Table1[BldgVint],C4193,Table1[BldgLoc],F4193)</f>
        <v>44.8</v>
      </c>
      <c r="W4193" s="69">
        <v>0</v>
      </c>
      <c r="X4193" s="69"/>
      <c r="Y4193" s="69"/>
      <c r="Z4193" s="69"/>
      <c r="AA4193" s="47">
        <f>SUMIF('Cost per Solution Code'!$I$5:$I$24,'Measure Support Table'!D4193,'Cost per Solution Code'!$H$5:$H$24)</f>
        <v>519.14</v>
      </c>
      <c r="AB4193" s="62"/>
      <c r="AC4193" s="47">
        <f>SUMIF('Cost per Solution Code'!$I$5:$I$24,'Measure Support Table'!D4193,'Cost per Solution Code'!$F$5:$F$24)</f>
        <v>685.85</v>
      </c>
      <c r="AD4193" s="62"/>
      <c r="AE4193" s="48">
        <f t="shared" si="520"/>
        <v>519.14</v>
      </c>
      <c r="AF4193" s="48">
        <f t="shared" si="521"/>
        <v>685.85</v>
      </c>
      <c r="AG4193" s="48">
        <f t="shared" si="522"/>
        <v>166.71000000000004</v>
      </c>
      <c r="AH4193" s="49">
        <f t="shared" si="523"/>
        <v>0</v>
      </c>
      <c r="AI4193" s="49">
        <f t="shared" si="524"/>
        <v>0</v>
      </c>
      <c r="AJ4193" s="50">
        <f t="shared" si="525"/>
        <v>0</v>
      </c>
      <c r="AK4193" s="51">
        <v>0</v>
      </c>
    </row>
    <row r="4194" spans="1:37" hidden="1" x14ac:dyDescent="0.35">
      <c r="A4194" s="39" t="str">
        <f t="shared" si="527"/>
        <v>SWHC005</v>
      </c>
      <c r="B4194" s="39" t="s">
        <v>332</v>
      </c>
      <c r="C4194" s="62" t="s">
        <v>188</v>
      </c>
      <c r="D4194" s="40" t="s">
        <v>175</v>
      </c>
      <c r="E4194" s="40" t="str">
        <f t="shared" si="526"/>
        <v>SWHC005L</v>
      </c>
      <c r="F4194" s="67" t="s">
        <v>238</v>
      </c>
      <c r="G4194" s="40" t="str">
        <f>DataSpec!$B$11</f>
        <v>UpDeemed, DnDeemed, DnDeemDI</v>
      </c>
      <c r="H4194" s="40" t="str">
        <f>DataSpec!$B$7</f>
        <v>Cap-Tons</v>
      </c>
      <c r="I4194" s="40" t="s">
        <v>189</v>
      </c>
      <c r="J4194" t="s">
        <v>174</v>
      </c>
      <c r="K4194" t="s">
        <v>264</v>
      </c>
      <c r="U4194" s="44">
        <f>SUMIFS(Table1[AStdWBkW],Table1[EnergyImpactID],E4194,Table1[BldgType],B4194,Table1[BldgVint],C4194,Table1[BldgLoc],F4194)</f>
        <v>0.02</v>
      </c>
      <c r="V4194" s="44">
        <f>SUMIFS(Table1[AStdWBkWh],Table1[EnergyImpactID],E4194,Table1[BldgType],B4194,Table1[BldgVint],C4194,Table1[BldgLoc],F4194)</f>
        <v>29.8</v>
      </c>
      <c r="W4194" s="69">
        <v>0</v>
      </c>
      <c r="X4194" s="69"/>
      <c r="Y4194" s="69"/>
      <c r="Z4194" s="69"/>
      <c r="AA4194" s="47">
        <f>SUMIF('Cost per Solution Code'!$I$5:$I$24,'Measure Support Table'!D4194,'Cost per Solution Code'!$H$5:$H$24)</f>
        <v>519.14</v>
      </c>
      <c r="AB4194" s="62"/>
      <c r="AC4194" s="47">
        <f>SUMIF('Cost per Solution Code'!$I$5:$I$24,'Measure Support Table'!D4194,'Cost per Solution Code'!$F$5:$F$24)</f>
        <v>555.84500000000003</v>
      </c>
      <c r="AD4194" s="62"/>
      <c r="AE4194" s="48">
        <f t="shared" si="520"/>
        <v>519.14</v>
      </c>
      <c r="AF4194" s="48">
        <f t="shared" si="521"/>
        <v>555.84500000000003</v>
      </c>
      <c r="AG4194" s="48">
        <f t="shared" si="522"/>
        <v>36.705000000000041</v>
      </c>
      <c r="AH4194" s="49">
        <f t="shared" si="523"/>
        <v>0</v>
      </c>
      <c r="AI4194" s="49">
        <f t="shared" si="524"/>
        <v>0</v>
      </c>
      <c r="AJ4194" s="50">
        <f t="shared" si="525"/>
        <v>0</v>
      </c>
      <c r="AK4194" s="51">
        <v>0</v>
      </c>
    </row>
    <row r="4195" spans="1:37" hidden="1" x14ac:dyDescent="0.35">
      <c r="A4195" s="39" t="str">
        <f t="shared" si="527"/>
        <v>SWHC005</v>
      </c>
      <c r="B4195" s="39" t="s">
        <v>332</v>
      </c>
      <c r="C4195" s="62" t="s">
        <v>188</v>
      </c>
      <c r="D4195" s="40" t="s">
        <v>176</v>
      </c>
      <c r="E4195" s="40" t="str">
        <f t="shared" si="526"/>
        <v>SWHC005M</v>
      </c>
      <c r="F4195" s="67" t="s">
        <v>238</v>
      </c>
      <c r="G4195" s="40" t="str">
        <f>DataSpec!$B$11</f>
        <v>UpDeemed, DnDeemed, DnDeemDI</v>
      </c>
      <c r="H4195" s="40" t="str">
        <f>DataSpec!$B$7</f>
        <v>Cap-Tons</v>
      </c>
      <c r="I4195" s="40" t="s">
        <v>189</v>
      </c>
      <c r="J4195" t="s">
        <v>177</v>
      </c>
      <c r="K4195" t="s">
        <v>265</v>
      </c>
      <c r="U4195" s="44">
        <f>SUMIFS(Table1[AStdWBkW],Table1[EnergyImpactID],E4195,Table1[BldgType],B4195,Table1[BldgVint],C4195,Table1[BldgLoc],F4195)</f>
        <v>0.03</v>
      </c>
      <c r="V4195" s="44">
        <f>SUMIFS(Table1[AStdWBkWh],Table1[EnergyImpactID],E4195,Table1[BldgType],B4195,Table1[BldgVint],C4195,Table1[BldgLoc],F4195)</f>
        <v>41.1</v>
      </c>
      <c r="W4195" s="69">
        <v>0</v>
      </c>
      <c r="X4195" s="69"/>
      <c r="Y4195" s="69"/>
      <c r="Z4195" s="69"/>
      <c r="AA4195" s="47">
        <f>SUMIF('Cost per Solution Code'!$I$5:$I$24,'Measure Support Table'!D4195,'Cost per Solution Code'!$H$5:$H$24)</f>
        <v>449.41</v>
      </c>
      <c r="AB4195" s="62"/>
      <c r="AC4195" s="47">
        <f>SUMIF('Cost per Solution Code'!$I$5:$I$24,'Measure Support Table'!D4195,'Cost per Solution Code'!$F$5:$F$24)</f>
        <v>771.3576281291954</v>
      </c>
      <c r="AD4195" s="62"/>
      <c r="AE4195" s="48">
        <f t="shared" si="520"/>
        <v>449.41</v>
      </c>
      <c r="AF4195" s="48">
        <f t="shared" si="521"/>
        <v>771.3576281291954</v>
      </c>
      <c r="AG4195" s="48">
        <f t="shared" si="522"/>
        <v>321.94762812919538</v>
      </c>
      <c r="AH4195" s="49">
        <f t="shared" si="523"/>
        <v>0</v>
      </c>
      <c r="AI4195" s="49">
        <f t="shared" si="524"/>
        <v>0</v>
      </c>
      <c r="AJ4195" s="50">
        <f t="shared" si="525"/>
        <v>0</v>
      </c>
      <c r="AK4195" s="51">
        <v>0</v>
      </c>
    </row>
    <row r="4196" spans="1:37" hidden="1" x14ac:dyDescent="0.35">
      <c r="A4196" s="39" t="str">
        <f t="shared" si="527"/>
        <v>SWHC005</v>
      </c>
      <c r="B4196" s="39" t="s">
        <v>332</v>
      </c>
      <c r="C4196" s="62" t="s">
        <v>188</v>
      </c>
      <c r="D4196" s="40" t="s">
        <v>178</v>
      </c>
      <c r="E4196" s="40" t="str">
        <f t="shared" si="526"/>
        <v>SWHC005N</v>
      </c>
      <c r="F4196" s="67" t="s">
        <v>238</v>
      </c>
      <c r="G4196" s="40" t="str">
        <f>DataSpec!$B$11</f>
        <v>UpDeemed, DnDeemed, DnDeemDI</v>
      </c>
      <c r="H4196" s="40" t="str">
        <f>DataSpec!$B$7</f>
        <v>Cap-Tons</v>
      </c>
      <c r="I4196" s="40" t="s">
        <v>189</v>
      </c>
      <c r="J4196" t="s">
        <v>177</v>
      </c>
      <c r="K4196" t="s">
        <v>266</v>
      </c>
      <c r="U4196" s="44">
        <f>SUMIFS(Table1[AStdWBkW],Table1[EnergyImpactID],E4196,Table1[BldgType],B4196,Table1[BldgVint],C4196,Table1[BldgLoc],F4196)</f>
        <v>0.02</v>
      </c>
      <c r="V4196" s="44">
        <f>SUMIFS(Table1[AStdWBkWh],Table1[EnergyImpactID],E4196,Table1[BldgType],B4196,Table1[BldgVint],C4196,Table1[BldgLoc],F4196)</f>
        <v>27.4</v>
      </c>
      <c r="W4196" s="69">
        <v>0</v>
      </c>
      <c r="X4196" s="69"/>
      <c r="Y4196" s="69"/>
      <c r="Z4196" s="69"/>
      <c r="AA4196" s="47">
        <f>SUMIF('Cost per Solution Code'!$I$5:$I$24,'Measure Support Table'!D4196,'Cost per Solution Code'!$H$5:$H$24)</f>
        <v>449.41</v>
      </c>
      <c r="AB4196" s="62"/>
      <c r="AC4196" s="47">
        <f>SUMIF('Cost per Solution Code'!$I$5:$I$24,'Measure Support Table'!D4196,'Cost per Solution Code'!$F$5:$F$24)</f>
        <v>629.11366698254767</v>
      </c>
      <c r="AD4196" s="62"/>
      <c r="AE4196" s="48">
        <f t="shared" si="520"/>
        <v>449.41</v>
      </c>
      <c r="AF4196" s="48">
        <f t="shared" si="521"/>
        <v>629.11366698254767</v>
      </c>
      <c r="AG4196" s="48">
        <f t="shared" si="522"/>
        <v>179.70366698254765</v>
      </c>
      <c r="AH4196" s="49">
        <f t="shared" si="523"/>
        <v>0</v>
      </c>
      <c r="AI4196" s="49">
        <f t="shared" si="524"/>
        <v>0</v>
      </c>
      <c r="AJ4196" s="50">
        <f t="shared" si="525"/>
        <v>0</v>
      </c>
      <c r="AK4196" s="51">
        <v>0</v>
      </c>
    </row>
    <row r="4197" spans="1:37" hidden="1" x14ac:dyDescent="0.35">
      <c r="A4197" s="39" t="str">
        <f t="shared" si="527"/>
        <v>SWHC005</v>
      </c>
      <c r="B4197" s="39" t="s">
        <v>332</v>
      </c>
      <c r="C4197" s="62" t="s">
        <v>188</v>
      </c>
      <c r="D4197" s="40" t="s">
        <v>179</v>
      </c>
      <c r="E4197" s="40" t="str">
        <f t="shared" si="526"/>
        <v>SWHC005O</v>
      </c>
      <c r="F4197" s="67" t="s">
        <v>238</v>
      </c>
      <c r="G4197" s="40" t="str">
        <f>DataSpec!$B$11</f>
        <v>UpDeemed, DnDeemed, DnDeemDI</v>
      </c>
      <c r="H4197" s="40" t="str">
        <f>DataSpec!$B$7</f>
        <v>Cap-Tons</v>
      </c>
      <c r="I4197" s="40" t="s">
        <v>189</v>
      </c>
      <c r="J4197" t="s">
        <v>180</v>
      </c>
      <c r="K4197" t="s">
        <v>267</v>
      </c>
      <c r="U4197" s="44">
        <f>SUMIFS(Table1[AStdWBkW],Table1[EnergyImpactID],E4197,Table1[BldgType],B4197,Table1[BldgVint],C4197,Table1[BldgLoc],F4197)</f>
        <v>0.04</v>
      </c>
      <c r="V4197" s="44">
        <f>SUMIFS(Table1[AStdWBkWh],Table1[EnergyImpactID],E4197,Table1[BldgType],B4197,Table1[BldgVint],C4197,Table1[BldgLoc],F4197)</f>
        <v>49.4</v>
      </c>
      <c r="W4197" s="69">
        <v>0</v>
      </c>
      <c r="X4197" s="69"/>
      <c r="Y4197" s="69"/>
      <c r="Z4197" s="69"/>
      <c r="AA4197" s="47">
        <f>SUMIF('Cost per Solution Code'!$I$5:$I$24,'Measure Support Table'!D4197,'Cost per Solution Code'!$H$5:$H$24)</f>
        <v>1086</v>
      </c>
      <c r="AB4197" s="62"/>
      <c r="AC4197" s="47">
        <f>SUMIF('Cost per Solution Code'!$I$5:$I$24,'Measure Support Table'!D4197,'Cost per Solution Code'!$F$5:$F$24)</f>
        <v>1124.9000000000001</v>
      </c>
      <c r="AD4197" s="62"/>
      <c r="AE4197" s="48">
        <f t="shared" si="520"/>
        <v>1086</v>
      </c>
      <c r="AF4197" s="48">
        <f t="shared" si="521"/>
        <v>1124.9000000000001</v>
      </c>
      <c r="AG4197" s="48">
        <f t="shared" si="522"/>
        <v>38.900000000000091</v>
      </c>
      <c r="AH4197" s="49">
        <f t="shared" si="523"/>
        <v>0</v>
      </c>
      <c r="AI4197" s="49">
        <f t="shared" si="524"/>
        <v>0</v>
      </c>
      <c r="AJ4197" s="50">
        <f t="shared" si="525"/>
        <v>0</v>
      </c>
      <c r="AK4197" s="51">
        <v>0</v>
      </c>
    </row>
    <row r="4198" spans="1:37" hidden="1" x14ac:dyDescent="0.35">
      <c r="A4198" s="39" t="str">
        <f t="shared" si="527"/>
        <v>SWHC005</v>
      </c>
      <c r="B4198" s="39" t="s">
        <v>332</v>
      </c>
      <c r="C4198" s="62" t="s">
        <v>188</v>
      </c>
      <c r="D4198" s="40" t="s">
        <v>181</v>
      </c>
      <c r="E4198" s="40" t="str">
        <f t="shared" si="526"/>
        <v>SWHC005P</v>
      </c>
      <c r="F4198" s="67" t="s">
        <v>238</v>
      </c>
      <c r="G4198" s="40" t="str">
        <f>DataSpec!$B$11</f>
        <v>UpDeemed, DnDeemed, DnDeemDI</v>
      </c>
      <c r="H4198" s="40" t="str">
        <f>DataSpec!$B$7</f>
        <v>Cap-Tons</v>
      </c>
      <c r="I4198" s="40" t="s">
        <v>189</v>
      </c>
      <c r="J4198" t="s">
        <v>180</v>
      </c>
      <c r="K4198" t="s">
        <v>268</v>
      </c>
      <c r="U4198" s="44">
        <f>SUMIFS(Table1[AStdWBkW],Table1[EnergyImpactID],E4198,Table1[BldgType],B4198,Table1[BldgVint],C4198,Table1[BldgLoc],F4198)</f>
        <v>0.02</v>
      </c>
      <c r="V4198" s="44">
        <f>SUMIFS(Table1[AStdWBkWh],Table1[EnergyImpactID],E4198,Table1[BldgType],B4198,Table1[BldgVint],C4198,Table1[BldgLoc],F4198)</f>
        <v>32.9</v>
      </c>
      <c r="W4198" s="69">
        <v>0</v>
      </c>
      <c r="X4198" s="69"/>
      <c r="Y4198" s="69"/>
      <c r="Z4198" s="69"/>
      <c r="AA4198" s="47">
        <f>SUMIF('Cost per Solution Code'!$I$5:$I$24,'Measure Support Table'!D4198,'Cost per Solution Code'!$H$5:$H$24)</f>
        <v>1086</v>
      </c>
      <c r="AB4198" s="62"/>
      <c r="AC4198" s="47">
        <f>SUMIF('Cost per Solution Code'!$I$5:$I$24,'Measure Support Table'!D4198,'Cost per Solution Code'!$F$5:$F$24)</f>
        <v>1107.17</v>
      </c>
      <c r="AD4198" s="62"/>
      <c r="AE4198" s="48">
        <f t="shared" si="520"/>
        <v>1086</v>
      </c>
      <c r="AF4198" s="48">
        <f t="shared" si="521"/>
        <v>1107.17</v>
      </c>
      <c r="AG4198" s="48">
        <f t="shared" si="522"/>
        <v>21.170000000000073</v>
      </c>
      <c r="AH4198" s="49">
        <f t="shared" si="523"/>
        <v>0</v>
      </c>
      <c r="AI4198" s="49">
        <f t="shared" si="524"/>
        <v>0</v>
      </c>
      <c r="AJ4198" s="50">
        <f t="shared" si="525"/>
        <v>0</v>
      </c>
      <c r="AK4198" s="51">
        <v>0</v>
      </c>
    </row>
    <row r="4199" spans="1:37" hidden="1" x14ac:dyDescent="0.35">
      <c r="A4199" s="39" t="str">
        <f t="shared" si="527"/>
        <v>SWHC005</v>
      </c>
      <c r="B4199" s="39" t="s">
        <v>332</v>
      </c>
      <c r="C4199" s="62" t="s">
        <v>188</v>
      </c>
      <c r="D4199" s="40" t="s">
        <v>182</v>
      </c>
      <c r="E4199" s="40" t="str">
        <f t="shared" si="526"/>
        <v>SWHC005Q</v>
      </c>
      <c r="F4199" s="67" t="s">
        <v>238</v>
      </c>
      <c r="G4199" s="40" t="str">
        <f>DataSpec!$B$11</f>
        <v>UpDeemed, DnDeemed, DnDeemDI</v>
      </c>
      <c r="H4199" s="40" t="str">
        <f>DataSpec!$B$7</f>
        <v>Cap-Tons</v>
      </c>
      <c r="I4199" s="40" t="s">
        <v>189</v>
      </c>
      <c r="J4199" t="s">
        <v>183</v>
      </c>
      <c r="K4199" t="s">
        <v>269</v>
      </c>
      <c r="U4199" s="44">
        <f>SUMIFS(Table1[AStdWBkW],Table1[EnergyImpactID],E4199,Table1[BldgType],B4199,Table1[BldgVint],C4199,Table1[BldgLoc],F4199)</f>
        <v>0.03</v>
      </c>
      <c r="V4199" s="44">
        <f>SUMIFS(Table1[AStdWBkWh],Table1[EnergyImpactID],E4199,Table1[BldgType],B4199,Table1[BldgVint],C4199,Table1[BldgLoc],F4199)</f>
        <v>38.5</v>
      </c>
      <c r="W4199" s="69">
        <v>0</v>
      </c>
      <c r="X4199" s="69"/>
      <c r="Y4199" s="69"/>
      <c r="Z4199" s="69"/>
      <c r="AA4199" s="47">
        <f>SUMIF('Cost per Solution Code'!$I$5:$I$24,'Measure Support Table'!D4199,'Cost per Solution Code'!$H$5:$H$24)</f>
        <v>636.29999999999995</v>
      </c>
      <c r="AB4199" s="62"/>
      <c r="AC4199" s="47">
        <f>SUMIF('Cost per Solution Code'!$I$5:$I$24,'Measure Support Table'!D4199,'Cost per Solution Code'!$F$5:$F$24)</f>
        <v>931.83</v>
      </c>
      <c r="AD4199" s="62"/>
      <c r="AE4199" s="48">
        <f t="shared" si="520"/>
        <v>636.29999999999995</v>
      </c>
      <c r="AF4199" s="48">
        <f t="shared" si="521"/>
        <v>931.83</v>
      </c>
      <c r="AG4199" s="48">
        <f t="shared" si="522"/>
        <v>295.53000000000009</v>
      </c>
      <c r="AH4199" s="49">
        <f t="shared" si="523"/>
        <v>0</v>
      </c>
      <c r="AI4199" s="49">
        <f t="shared" si="524"/>
        <v>0</v>
      </c>
      <c r="AJ4199" s="50">
        <f t="shared" si="525"/>
        <v>0</v>
      </c>
      <c r="AK4199" s="51">
        <v>0</v>
      </c>
    </row>
    <row r="4200" spans="1:37" hidden="1" x14ac:dyDescent="0.35">
      <c r="A4200" s="39" t="str">
        <f t="shared" si="527"/>
        <v>SWHC005</v>
      </c>
      <c r="B4200" s="39" t="s">
        <v>332</v>
      </c>
      <c r="C4200" s="62" t="s">
        <v>188</v>
      </c>
      <c r="D4200" s="40" t="s">
        <v>184</v>
      </c>
      <c r="E4200" s="40" t="str">
        <f t="shared" si="526"/>
        <v>SWHC005R</v>
      </c>
      <c r="F4200" s="67" t="s">
        <v>238</v>
      </c>
      <c r="G4200" s="40" t="str">
        <f>DataSpec!$B$11</f>
        <v>UpDeemed, DnDeemed, DnDeemDI</v>
      </c>
      <c r="H4200" s="40" t="str">
        <f>DataSpec!$B$7</f>
        <v>Cap-Tons</v>
      </c>
      <c r="I4200" s="40" t="s">
        <v>189</v>
      </c>
      <c r="J4200" t="s">
        <v>183</v>
      </c>
      <c r="K4200" t="s">
        <v>270</v>
      </c>
      <c r="U4200" s="44">
        <f>SUMIFS(Table1[AStdWBkW],Table1[EnergyImpactID],E4200,Table1[BldgType],B4200,Table1[BldgVint],C4200,Table1[BldgLoc],F4200)</f>
        <v>0.02</v>
      </c>
      <c r="V4200" s="44">
        <f>SUMIFS(Table1[AStdWBkWh],Table1[EnergyImpactID],E4200,Table1[BldgType],B4200,Table1[BldgVint],C4200,Table1[BldgLoc],F4200)</f>
        <v>25.7</v>
      </c>
      <c r="W4200" s="69">
        <v>0</v>
      </c>
      <c r="X4200" s="69"/>
      <c r="Y4200" s="69"/>
      <c r="Z4200" s="69"/>
      <c r="AA4200" s="47">
        <f>SUMIF('Cost per Solution Code'!$I$5:$I$24,'Measure Support Table'!D4200,'Cost per Solution Code'!$H$5:$H$24)</f>
        <v>636.29999999999995</v>
      </c>
      <c r="AB4200" s="62"/>
      <c r="AC4200" s="47">
        <f>SUMIF('Cost per Solution Code'!$I$5:$I$24,'Measure Support Table'!D4200,'Cost per Solution Code'!$F$5:$F$24)</f>
        <v>797.9</v>
      </c>
      <c r="AD4200" s="62"/>
      <c r="AE4200" s="48">
        <f t="shared" si="520"/>
        <v>636.29999999999995</v>
      </c>
      <c r="AF4200" s="48">
        <f t="shared" si="521"/>
        <v>797.9</v>
      </c>
      <c r="AG4200" s="48">
        <f t="shared" si="522"/>
        <v>161.60000000000002</v>
      </c>
      <c r="AH4200" s="49">
        <f t="shared" si="523"/>
        <v>0</v>
      </c>
      <c r="AI4200" s="49">
        <f t="shared" si="524"/>
        <v>0</v>
      </c>
      <c r="AJ4200" s="50">
        <f t="shared" si="525"/>
        <v>0</v>
      </c>
      <c r="AK4200" s="51">
        <v>0</v>
      </c>
    </row>
    <row r="4201" spans="1:37" hidden="1" x14ac:dyDescent="0.35">
      <c r="A4201" s="39" t="str">
        <f t="shared" si="527"/>
        <v>SWHC005</v>
      </c>
      <c r="B4201" s="39" t="s">
        <v>332</v>
      </c>
      <c r="C4201" s="62" t="s">
        <v>188</v>
      </c>
      <c r="D4201" s="40" t="s">
        <v>185</v>
      </c>
      <c r="E4201" s="40" t="str">
        <f t="shared" si="526"/>
        <v>SWHC005S</v>
      </c>
      <c r="F4201" s="67" t="s">
        <v>238</v>
      </c>
      <c r="G4201" s="40" t="str">
        <f>DataSpec!$B$11</f>
        <v>UpDeemed, DnDeemed, DnDeemDI</v>
      </c>
      <c r="H4201" s="40" t="str">
        <f>DataSpec!$B$7</f>
        <v>Cap-Tons</v>
      </c>
      <c r="I4201" s="40" t="s">
        <v>189</v>
      </c>
      <c r="J4201" t="s">
        <v>186</v>
      </c>
      <c r="K4201" t="s">
        <v>271</v>
      </c>
      <c r="U4201" s="44">
        <f>SUMIFS(Table1[AStdWBkW],Table1[EnergyImpactID],E4201,Table1[BldgType],B4201,Table1[BldgVint],C4201,Table1[BldgLoc],F4201)</f>
        <v>0.04</v>
      </c>
      <c r="V4201" s="44">
        <f>SUMIFS(Table1[AStdWBkWh],Table1[EnergyImpactID],E4201,Table1[BldgType],B4201,Table1[BldgVint],C4201,Table1[BldgLoc],F4201)</f>
        <v>51.4</v>
      </c>
      <c r="W4201" s="69">
        <v>0</v>
      </c>
      <c r="X4201" s="69"/>
      <c r="Y4201" s="69"/>
      <c r="Z4201" s="69"/>
      <c r="AA4201" s="47">
        <f>SUMIF('Cost per Solution Code'!$I$5:$I$24,'Measure Support Table'!D4201,'Cost per Solution Code'!$H$5:$H$24)</f>
        <v>416.53842439071497</v>
      </c>
      <c r="AB4201" s="62"/>
      <c r="AC4201" s="47">
        <f>SUMIF('Cost per Solution Code'!$I$5:$I$24,'Measure Support Table'!D4201,'Cost per Solution Code'!$F$5:$F$24)</f>
        <v>610</v>
      </c>
      <c r="AD4201" s="62"/>
      <c r="AE4201" s="48">
        <f t="shared" si="520"/>
        <v>416.53842439071497</v>
      </c>
      <c r="AF4201" s="48">
        <f t="shared" si="521"/>
        <v>610</v>
      </c>
      <c r="AG4201" s="48">
        <f t="shared" si="522"/>
        <v>193.46157560928503</v>
      </c>
      <c r="AH4201" s="49">
        <f t="shared" si="523"/>
        <v>0</v>
      </c>
      <c r="AI4201" s="49">
        <f t="shared" si="524"/>
        <v>0</v>
      </c>
      <c r="AJ4201" s="50">
        <f t="shared" si="525"/>
        <v>0</v>
      </c>
      <c r="AK4201" s="51">
        <v>0</v>
      </c>
    </row>
    <row r="4202" spans="1:37" hidden="1" x14ac:dyDescent="0.35">
      <c r="A4202" s="39" t="str">
        <f t="shared" si="527"/>
        <v>SWHC005</v>
      </c>
      <c r="B4202" s="39" t="s">
        <v>332</v>
      </c>
      <c r="C4202" s="62" t="s">
        <v>188</v>
      </c>
      <c r="D4202" s="40" t="s">
        <v>187</v>
      </c>
      <c r="E4202" s="40" t="str">
        <f t="shared" si="526"/>
        <v>SWHC005T</v>
      </c>
      <c r="F4202" s="67" t="s">
        <v>238</v>
      </c>
      <c r="G4202" s="40" t="str">
        <f>DataSpec!$B$11</f>
        <v>UpDeemed, DnDeemed, DnDeemDI</v>
      </c>
      <c r="H4202" s="40" t="str">
        <f>DataSpec!$B$7</f>
        <v>Cap-Tons</v>
      </c>
      <c r="I4202" s="40" t="s">
        <v>189</v>
      </c>
      <c r="J4202" t="s">
        <v>186</v>
      </c>
      <c r="K4202" t="s">
        <v>272</v>
      </c>
      <c r="U4202" s="44">
        <f>SUMIFS(Table1[AStdWBkW],Table1[EnergyImpactID],E4202,Table1[BldgType],B4202,Table1[BldgVint],C4202,Table1[BldgLoc],F4202)</f>
        <v>0.03</v>
      </c>
      <c r="V4202" s="44">
        <f>SUMIFS(Table1[AStdWBkWh],Table1[EnergyImpactID],E4202,Table1[BldgType],B4202,Table1[BldgVint],C4202,Table1[BldgLoc],F4202)</f>
        <v>34.200000000000003</v>
      </c>
      <c r="W4202" s="69">
        <v>0</v>
      </c>
      <c r="X4202" s="69"/>
      <c r="Y4202" s="69"/>
      <c r="Z4202" s="69"/>
      <c r="AA4202" s="47">
        <f>SUMIF('Cost per Solution Code'!$I$5:$I$24,'Measure Support Table'!D4202,'Cost per Solution Code'!$H$5:$H$24)</f>
        <v>416.53842439071497</v>
      </c>
      <c r="AB4202" s="62"/>
      <c r="AC4202" s="47">
        <f>SUMIF('Cost per Solution Code'!$I$5:$I$24,'Measure Support Table'!D4202,'Cost per Solution Code'!$F$5:$F$24)</f>
        <v>522.1950355751585</v>
      </c>
      <c r="AD4202" s="62"/>
      <c r="AE4202" s="48">
        <f t="shared" si="520"/>
        <v>416.53842439071497</v>
      </c>
      <c r="AF4202" s="48">
        <f t="shared" si="521"/>
        <v>522.1950355751585</v>
      </c>
      <c r="AG4202" s="48">
        <f t="shared" si="522"/>
        <v>105.65661118444353</v>
      </c>
      <c r="AH4202" s="49">
        <f t="shared" si="523"/>
        <v>0</v>
      </c>
      <c r="AI4202" s="49">
        <f t="shared" si="524"/>
        <v>0</v>
      </c>
      <c r="AJ4202" s="50">
        <f t="shared" si="525"/>
        <v>0</v>
      </c>
      <c r="AK4202" s="51">
        <v>0</v>
      </c>
    </row>
    <row r="4203" spans="1:37" hidden="1" x14ac:dyDescent="0.35">
      <c r="A4203" s="39" t="str">
        <f t="shared" si="527"/>
        <v>SWHC005</v>
      </c>
      <c r="B4203" s="39" t="s">
        <v>332</v>
      </c>
      <c r="C4203" s="62" t="s">
        <v>188</v>
      </c>
      <c r="D4203" s="40" t="s">
        <v>163</v>
      </c>
      <c r="E4203" s="40" t="str">
        <f t="shared" si="526"/>
        <v>SWHC005A</v>
      </c>
      <c r="F4203" s="67" t="s">
        <v>239</v>
      </c>
      <c r="G4203" s="40" t="str">
        <f>DataSpec!$B$11</f>
        <v>UpDeemed, DnDeemed, DnDeemDI</v>
      </c>
      <c r="H4203" s="40" t="str">
        <f>DataSpec!$B$7</f>
        <v>Cap-Tons</v>
      </c>
      <c r="I4203" s="40" t="s">
        <v>189</v>
      </c>
      <c r="J4203" t="s">
        <v>164</v>
      </c>
      <c r="K4203" t="s">
        <v>253</v>
      </c>
      <c r="U4203" s="44">
        <f>SUMIFS(Table1[AStdWBkW],Table1[EnergyImpactID],E4203,Table1[BldgType],B4203,Table1[BldgVint],C4203,Table1[BldgLoc],F4203)</f>
        <v>0.02</v>
      </c>
      <c r="V4203" s="44">
        <f>SUMIFS(Table1[AStdWBkWh],Table1[EnergyImpactID],E4203,Table1[BldgType],B4203,Table1[BldgVint],C4203,Table1[BldgLoc],F4203)</f>
        <v>31.4</v>
      </c>
      <c r="W4203" s="69">
        <v>0</v>
      </c>
      <c r="X4203" s="69"/>
      <c r="Y4203" s="69"/>
      <c r="Z4203" s="69"/>
      <c r="AA4203" s="47">
        <f>SUMIF('Cost per Solution Code'!$I$5:$I$24,'Measure Support Table'!D4203,'Cost per Solution Code'!$H$5:$H$24)</f>
        <v>656.88499999999999</v>
      </c>
      <c r="AB4203" s="62"/>
      <c r="AC4203" s="47">
        <f>SUMIF('Cost per Solution Code'!$I$5:$I$24,'Measure Support Table'!D4203,'Cost per Solution Code'!$F$5:$F$24)</f>
        <v>931.83999999999992</v>
      </c>
      <c r="AD4203" s="62"/>
      <c r="AE4203" s="48">
        <f t="shared" si="520"/>
        <v>656.88499999999999</v>
      </c>
      <c r="AF4203" s="48">
        <f t="shared" si="521"/>
        <v>931.83999999999992</v>
      </c>
      <c r="AG4203" s="48">
        <f t="shared" si="522"/>
        <v>274.95499999999993</v>
      </c>
      <c r="AH4203" s="49">
        <f t="shared" si="523"/>
        <v>0</v>
      </c>
      <c r="AI4203" s="49">
        <f t="shared" si="524"/>
        <v>0</v>
      </c>
      <c r="AJ4203" s="50">
        <f t="shared" si="525"/>
        <v>0</v>
      </c>
      <c r="AK4203" s="51">
        <v>0</v>
      </c>
    </row>
    <row r="4204" spans="1:37" hidden="1" x14ac:dyDescent="0.35">
      <c r="A4204" s="39" t="str">
        <f t="shared" si="527"/>
        <v>SWHC005</v>
      </c>
      <c r="B4204" s="39" t="s">
        <v>332</v>
      </c>
      <c r="C4204" s="62" t="s">
        <v>188</v>
      </c>
      <c r="D4204" s="40" t="s">
        <v>165</v>
      </c>
      <c r="E4204" s="40" t="str">
        <f t="shared" si="526"/>
        <v>SWHC005B</v>
      </c>
      <c r="F4204" s="67" t="s">
        <v>239</v>
      </c>
      <c r="G4204" s="40" t="str">
        <f>DataSpec!$B$11</f>
        <v>UpDeemed, DnDeemed, DnDeemDI</v>
      </c>
      <c r="H4204" s="40" t="str">
        <f>DataSpec!$B$7</f>
        <v>Cap-Tons</v>
      </c>
      <c r="I4204" s="40" t="s">
        <v>189</v>
      </c>
      <c r="J4204" t="s">
        <v>164</v>
      </c>
      <c r="K4204" t="s">
        <v>254</v>
      </c>
      <c r="U4204" s="44">
        <f>SUMIFS(Table1[AStdWBkW],Table1[EnergyImpactID],E4204,Table1[BldgType],B4204,Table1[BldgVint],C4204,Table1[BldgLoc],F4204)</f>
        <v>0.01</v>
      </c>
      <c r="V4204" s="44">
        <f>SUMIFS(Table1[AStdWBkWh],Table1[EnergyImpactID],E4204,Table1[BldgType],B4204,Table1[BldgVint],C4204,Table1[BldgLoc],F4204)</f>
        <v>20.9</v>
      </c>
      <c r="W4204" s="69">
        <v>0</v>
      </c>
      <c r="X4204" s="69"/>
      <c r="Y4204" s="69"/>
      <c r="Z4204" s="69"/>
      <c r="AA4204" s="47">
        <f>SUMIF('Cost per Solution Code'!$I$5:$I$24,'Measure Support Table'!D4204,'Cost per Solution Code'!$H$5:$H$24)</f>
        <v>656.88499999999999</v>
      </c>
      <c r="AB4204" s="62"/>
      <c r="AC4204" s="47">
        <f>SUMIF('Cost per Solution Code'!$I$5:$I$24,'Measure Support Table'!D4204,'Cost per Solution Code'!$F$5:$F$24)</f>
        <v>729.01</v>
      </c>
      <c r="AD4204" s="62"/>
      <c r="AE4204" s="48">
        <f t="shared" si="520"/>
        <v>656.88499999999999</v>
      </c>
      <c r="AF4204" s="48">
        <f t="shared" si="521"/>
        <v>729.01</v>
      </c>
      <c r="AG4204" s="48">
        <f t="shared" si="522"/>
        <v>72.125</v>
      </c>
      <c r="AH4204" s="49">
        <f t="shared" si="523"/>
        <v>0</v>
      </c>
      <c r="AI4204" s="49">
        <f t="shared" si="524"/>
        <v>0</v>
      </c>
      <c r="AJ4204" s="50">
        <f t="shared" si="525"/>
        <v>0</v>
      </c>
      <c r="AK4204" s="51">
        <v>0</v>
      </c>
    </row>
    <row r="4205" spans="1:37" hidden="1" x14ac:dyDescent="0.35">
      <c r="A4205" s="39" t="str">
        <f t="shared" si="527"/>
        <v>SWHC005</v>
      </c>
      <c r="B4205" s="39" t="s">
        <v>332</v>
      </c>
      <c r="C4205" s="62" t="s">
        <v>188</v>
      </c>
      <c r="D4205" s="40" t="s">
        <v>166</v>
      </c>
      <c r="E4205" s="40" t="str">
        <f t="shared" si="526"/>
        <v>SWHC005C</v>
      </c>
      <c r="F4205" s="67" t="s">
        <v>239</v>
      </c>
      <c r="G4205" s="40" t="str">
        <f>DataSpec!$B$11</f>
        <v>UpDeemed, DnDeemed, DnDeemDI</v>
      </c>
      <c r="H4205" s="40" t="str">
        <f>DataSpec!$B$7</f>
        <v>Cap-Tons</v>
      </c>
      <c r="I4205" s="40" t="s">
        <v>189</v>
      </c>
      <c r="J4205" t="s">
        <v>167</v>
      </c>
      <c r="K4205" t="s">
        <v>255</v>
      </c>
      <c r="U4205" s="44">
        <f>SUMIFS(Table1[AStdWBkW],Table1[EnergyImpactID],E4205,Table1[BldgType],B4205,Table1[BldgVint],C4205,Table1[BldgLoc],F4205)</f>
        <v>0.02</v>
      </c>
      <c r="V4205" s="44">
        <f>SUMIFS(Table1[AStdWBkWh],Table1[EnergyImpactID],E4205,Table1[BldgType],B4205,Table1[BldgVint],C4205,Table1[BldgLoc],F4205)</f>
        <v>29.4</v>
      </c>
      <c r="W4205" s="69">
        <v>0</v>
      </c>
      <c r="X4205" s="69"/>
      <c r="Y4205" s="69"/>
      <c r="Z4205" s="69"/>
      <c r="AA4205" s="47">
        <f>SUMIF('Cost per Solution Code'!$I$5:$I$24,'Measure Support Table'!D4205,'Cost per Solution Code'!$H$5:$H$24)</f>
        <v>515.125</v>
      </c>
      <c r="AB4205" s="62"/>
      <c r="AC4205" s="47">
        <f>SUMIF('Cost per Solution Code'!$I$5:$I$24,'Measure Support Table'!D4205,'Cost per Solution Code'!$F$5:$F$24)</f>
        <v>741.56</v>
      </c>
      <c r="AD4205" s="62"/>
      <c r="AE4205" s="48">
        <f t="shared" si="520"/>
        <v>515.125</v>
      </c>
      <c r="AF4205" s="48">
        <f t="shared" si="521"/>
        <v>741.56</v>
      </c>
      <c r="AG4205" s="48">
        <f t="shared" si="522"/>
        <v>226.43499999999995</v>
      </c>
      <c r="AH4205" s="49">
        <f t="shared" si="523"/>
        <v>0</v>
      </c>
      <c r="AI4205" s="49">
        <f t="shared" si="524"/>
        <v>0</v>
      </c>
      <c r="AJ4205" s="50">
        <f t="shared" si="525"/>
        <v>0</v>
      </c>
      <c r="AK4205" s="51">
        <v>0</v>
      </c>
    </row>
    <row r="4206" spans="1:37" hidden="1" x14ac:dyDescent="0.35">
      <c r="A4206" s="39" t="str">
        <f t="shared" si="527"/>
        <v>SWHC005</v>
      </c>
      <c r="B4206" s="39" t="s">
        <v>332</v>
      </c>
      <c r="C4206" s="62" t="s">
        <v>188</v>
      </c>
      <c r="D4206" s="40" t="s">
        <v>168</v>
      </c>
      <c r="E4206" s="40" t="str">
        <f t="shared" si="526"/>
        <v>SWHC005D</v>
      </c>
      <c r="F4206" s="67" t="s">
        <v>239</v>
      </c>
      <c r="G4206" s="40" t="str">
        <f>DataSpec!$B$11</f>
        <v>UpDeemed, DnDeemed, DnDeemDI</v>
      </c>
      <c r="H4206" s="40" t="str">
        <f>DataSpec!$B$7</f>
        <v>Cap-Tons</v>
      </c>
      <c r="I4206" s="40" t="s">
        <v>189</v>
      </c>
      <c r="J4206" t="s">
        <v>167</v>
      </c>
      <c r="K4206" t="s">
        <v>256</v>
      </c>
      <c r="U4206" s="44">
        <f>SUMIFS(Table1[AStdWBkW],Table1[EnergyImpactID],E4206,Table1[BldgType],B4206,Table1[BldgVint],C4206,Table1[BldgLoc],F4206)</f>
        <v>0.01</v>
      </c>
      <c r="V4206" s="44">
        <f>SUMIFS(Table1[AStdWBkWh],Table1[EnergyImpactID],E4206,Table1[BldgType],B4206,Table1[BldgVint],C4206,Table1[BldgLoc],F4206)</f>
        <v>19.600000000000001</v>
      </c>
      <c r="W4206" s="69">
        <v>0</v>
      </c>
      <c r="X4206" s="69"/>
      <c r="Y4206" s="69"/>
      <c r="Z4206" s="69"/>
      <c r="AA4206" s="47">
        <f>SUMIF('Cost per Solution Code'!$I$5:$I$24,'Measure Support Table'!D4206,'Cost per Solution Code'!$H$5:$H$24)</f>
        <v>515.125</v>
      </c>
      <c r="AB4206" s="62"/>
      <c r="AC4206" s="47">
        <f>SUMIF('Cost per Solution Code'!$I$5:$I$24,'Measure Support Table'!D4206,'Cost per Solution Code'!$F$5:$F$24)</f>
        <v>673.54</v>
      </c>
      <c r="AD4206" s="62"/>
      <c r="AE4206" s="48">
        <f t="shared" si="520"/>
        <v>515.125</v>
      </c>
      <c r="AF4206" s="48">
        <f t="shared" si="521"/>
        <v>673.54</v>
      </c>
      <c r="AG4206" s="48">
        <f t="shared" si="522"/>
        <v>158.41499999999996</v>
      </c>
      <c r="AH4206" s="49">
        <f t="shared" si="523"/>
        <v>0</v>
      </c>
      <c r="AI4206" s="49">
        <f t="shared" si="524"/>
        <v>0</v>
      </c>
      <c r="AJ4206" s="50">
        <f t="shared" si="525"/>
        <v>0</v>
      </c>
      <c r="AK4206" s="51">
        <v>0</v>
      </c>
    </row>
    <row r="4207" spans="1:37" hidden="1" x14ac:dyDescent="0.35">
      <c r="A4207" s="39" t="str">
        <f t="shared" si="527"/>
        <v>SWHC005</v>
      </c>
      <c r="B4207" s="39" t="s">
        <v>332</v>
      </c>
      <c r="C4207" s="62" t="s">
        <v>188</v>
      </c>
      <c r="D4207" s="40" t="s">
        <v>169</v>
      </c>
      <c r="E4207" s="40" t="str">
        <f t="shared" si="526"/>
        <v>SWHC005E</v>
      </c>
      <c r="F4207" s="67" t="s">
        <v>239</v>
      </c>
      <c r="G4207" s="40" t="str">
        <f>DataSpec!$B$11</f>
        <v>UpDeemed, DnDeemed, DnDeemDI</v>
      </c>
      <c r="H4207" s="40" t="str">
        <f>DataSpec!$B$7</f>
        <v>Cap-Tons</v>
      </c>
      <c r="I4207" s="40" t="s">
        <v>189</v>
      </c>
      <c r="J4207" t="s">
        <v>170</v>
      </c>
      <c r="K4207" t="s">
        <v>257</v>
      </c>
      <c r="U4207" s="44">
        <f>SUMIFS(Table1[AStdWBkW],Table1[EnergyImpactID],E4207,Table1[BldgType],B4207,Table1[BldgVint],C4207,Table1[BldgLoc],F4207)</f>
        <v>0.02</v>
      </c>
      <c r="V4207" s="44">
        <f>SUMIFS(Table1[AStdWBkWh],Table1[EnergyImpactID],E4207,Table1[BldgType],B4207,Table1[BldgVint],C4207,Table1[BldgLoc],F4207)</f>
        <v>28.9</v>
      </c>
      <c r="W4207" s="69">
        <v>0</v>
      </c>
      <c r="X4207" s="69"/>
      <c r="Y4207" s="69"/>
      <c r="Z4207" s="69"/>
      <c r="AA4207" s="47">
        <f>SUMIF('Cost per Solution Code'!$I$5:$I$24,'Measure Support Table'!D4207,'Cost per Solution Code'!$H$5:$H$24)</f>
        <v>448.52499999999998</v>
      </c>
      <c r="AB4207" s="62"/>
      <c r="AC4207" s="47">
        <f>SUMIF('Cost per Solution Code'!$I$5:$I$24,'Measure Support Table'!D4207,'Cost per Solution Code'!$F$5:$F$24)</f>
        <v>698.35</v>
      </c>
      <c r="AD4207" s="62"/>
      <c r="AE4207" s="48">
        <f t="shared" si="520"/>
        <v>448.52499999999998</v>
      </c>
      <c r="AF4207" s="48">
        <f t="shared" si="521"/>
        <v>698.35</v>
      </c>
      <c r="AG4207" s="48">
        <f t="shared" si="522"/>
        <v>249.82500000000005</v>
      </c>
      <c r="AH4207" s="49">
        <f t="shared" si="523"/>
        <v>0</v>
      </c>
      <c r="AI4207" s="49">
        <f t="shared" si="524"/>
        <v>0</v>
      </c>
      <c r="AJ4207" s="50">
        <f t="shared" si="525"/>
        <v>0</v>
      </c>
      <c r="AK4207" s="51">
        <v>0</v>
      </c>
    </row>
    <row r="4208" spans="1:37" hidden="1" x14ac:dyDescent="0.35">
      <c r="A4208" s="39" t="str">
        <f t="shared" si="527"/>
        <v>SWHC005</v>
      </c>
      <c r="B4208" s="39" t="s">
        <v>332</v>
      </c>
      <c r="C4208" s="62" t="s">
        <v>188</v>
      </c>
      <c r="D4208" s="40" t="s">
        <v>171</v>
      </c>
      <c r="E4208" s="40" t="str">
        <f t="shared" si="526"/>
        <v>SWHC005F</v>
      </c>
      <c r="F4208" s="67" t="s">
        <v>239</v>
      </c>
      <c r="G4208" s="40" t="str">
        <f>DataSpec!$B$11</f>
        <v>UpDeemed, DnDeemed, DnDeemDI</v>
      </c>
      <c r="H4208" s="40" t="str">
        <f>DataSpec!$B$7</f>
        <v>Cap-Tons</v>
      </c>
      <c r="I4208" s="40" t="s">
        <v>189</v>
      </c>
      <c r="J4208" t="s">
        <v>170</v>
      </c>
      <c r="K4208" t="s">
        <v>258</v>
      </c>
      <c r="U4208" s="44">
        <f>SUMIFS(Table1[AStdWBkW],Table1[EnergyImpactID],E4208,Table1[BldgType],B4208,Table1[BldgVint],C4208,Table1[BldgLoc],F4208)</f>
        <v>0.01</v>
      </c>
      <c r="V4208" s="44">
        <f>SUMIFS(Table1[AStdWBkWh],Table1[EnergyImpactID],E4208,Table1[BldgType],B4208,Table1[BldgVint],C4208,Table1[BldgLoc],F4208)</f>
        <v>19.3</v>
      </c>
      <c r="W4208" s="69">
        <v>0</v>
      </c>
      <c r="X4208" s="69"/>
      <c r="Y4208" s="69"/>
      <c r="Z4208" s="69"/>
      <c r="AA4208" s="47">
        <f>SUMIF('Cost per Solution Code'!$I$5:$I$24,'Measure Support Table'!D4208,'Cost per Solution Code'!$H$5:$H$24)</f>
        <v>448.52499999999998</v>
      </c>
      <c r="AB4208" s="62"/>
      <c r="AC4208" s="47">
        <f>SUMIF('Cost per Solution Code'!$I$5:$I$24,'Measure Support Table'!D4208,'Cost per Solution Code'!$F$5:$F$24)</f>
        <v>642.36500000000001</v>
      </c>
      <c r="AD4208" s="62"/>
      <c r="AE4208" s="48">
        <f t="shared" si="520"/>
        <v>448.52499999999998</v>
      </c>
      <c r="AF4208" s="48">
        <f t="shared" si="521"/>
        <v>642.36500000000001</v>
      </c>
      <c r="AG4208" s="48">
        <f t="shared" si="522"/>
        <v>193.84000000000003</v>
      </c>
      <c r="AH4208" s="49">
        <f t="shared" si="523"/>
        <v>0</v>
      </c>
      <c r="AI4208" s="49">
        <f t="shared" si="524"/>
        <v>0</v>
      </c>
      <c r="AJ4208" s="50">
        <f t="shared" si="525"/>
        <v>0</v>
      </c>
      <c r="AK4208" s="51">
        <v>0</v>
      </c>
    </row>
    <row r="4209" spans="1:37" hidden="1" x14ac:dyDescent="0.35">
      <c r="A4209" s="39" t="str">
        <f t="shared" si="527"/>
        <v>SWHC005</v>
      </c>
      <c r="B4209" s="39" t="s">
        <v>332</v>
      </c>
      <c r="C4209" s="62" t="s">
        <v>188</v>
      </c>
      <c r="D4209" s="40" t="s">
        <v>8</v>
      </c>
      <c r="E4209" s="40" t="str">
        <f t="shared" si="526"/>
        <v>SWHC005G</v>
      </c>
      <c r="F4209" s="67" t="s">
        <v>239</v>
      </c>
      <c r="G4209" s="40" t="str">
        <f>DataSpec!$B$11</f>
        <v>UpDeemed, DnDeemed, DnDeemDI</v>
      </c>
      <c r="H4209" s="40" t="str">
        <f>DataSpec!$B$7</f>
        <v>Cap-Tons</v>
      </c>
      <c r="I4209" s="40" t="s">
        <v>189</v>
      </c>
      <c r="J4209" t="s">
        <v>172</v>
      </c>
      <c r="K4209" t="s">
        <v>259</v>
      </c>
      <c r="U4209" s="44">
        <f>SUMIFS(Table1[AStdWBkW],Table1[EnergyImpactID],E4209,Table1[BldgType],B4209,Table1[BldgVint],C4209,Table1[BldgLoc],F4209)</f>
        <v>0.02</v>
      </c>
      <c r="V4209" s="44">
        <f>SUMIFS(Table1[AStdWBkWh],Table1[EnergyImpactID],E4209,Table1[BldgType],B4209,Table1[BldgVint],C4209,Table1[BldgLoc],F4209)</f>
        <v>28.9</v>
      </c>
      <c r="W4209" s="69">
        <v>0</v>
      </c>
      <c r="X4209" s="69"/>
      <c r="Y4209" s="69"/>
      <c r="Z4209" s="69"/>
      <c r="AA4209" s="47">
        <f>SUMIF('Cost per Solution Code'!$I$5:$I$24,'Measure Support Table'!D4209,'Cost per Solution Code'!$H$5:$H$24)</f>
        <v>392.565</v>
      </c>
      <c r="AB4209" s="62"/>
      <c r="AC4209" s="47">
        <f>SUMIF('Cost per Solution Code'!$I$5:$I$24,'Measure Support Table'!D4209,'Cost per Solution Code'!$F$5:$F$24)</f>
        <v>491.11500000000001</v>
      </c>
      <c r="AD4209" s="62"/>
      <c r="AE4209" s="48">
        <f t="shared" si="520"/>
        <v>392.565</v>
      </c>
      <c r="AF4209" s="48">
        <f t="shared" si="521"/>
        <v>491.11500000000001</v>
      </c>
      <c r="AG4209" s="48">
        <f t="shared" si="522"/>
        <v>98.550000000000011</v>
      </c>
      <c r="AH4209" s="49">
        <f t="shared" si="523"/>
        <v>0</v>
      </c>
      <c r="AI4209" s="49">
        <f t="shared" si="524"/>
        <v>0</v>
      </c>
      <c r="AJ4209" s="50">
        <f t="shared" si="525"/>
        <v>0</v>
      </c>
      <c r="AK4209" s="51">
        <v>0</v>
      </c>
    </row>
    <row r="4210" spans="1:37" hidden="1" x14ac:dyDescent="0.35">
      <c r="A4210" s="39" t="str">
        <f t="shared" si="527"/>
        <v>SWHC005</v>
      </c>
      <c r="B4210" s="39" t="s">
        <v>332</v>
      </c>
      <c r="C4210" s="62" t="s">
        <v>188</v>
      </c>
      <c r="D4210" s="40" t="s">
        <v>16</v>
      </c>
      <c r="E4210" s="40" t="str">
        <f t="shared" si="526"/>
        <v>SWHC005H</v>
      </c>
      <c r="F4210" s="67" t="s">
        <v>239</v>
      </c>
      <c r="G4210" s="40" t="str">
        <f>DataSpec!$B$11</f>
        <v>UpDeemed, DnDeemed, DnDeemDI</v>
      </c>
      <c r="H4210" s="40" t="str">
        <f>DataSpec!$B$7</f>
        <v>Cap-Tons</v>
      </c>
      <c r="I4210" s="40" t="s">
        <v>189</v>
      </c>
      <c r="J4210" t="s">
        <v>172</v>
      </c>
      <c r="K4210" t="s">
        <v>260</v>
      </c>
      <c r="U4210" s="44">
        <f>SUMIFS(Table1[AStdWBkW],Table1[EnergyImpactID],E4210,Table1[BldgType],B4210,Table1[BldgVint],C4210,Table1[BldgLoc],F4210)</f>
        <v>0.01</v>
      </c>
      <c r="V4210" s="44">
        <f>SUMIFS(Table1[AStdWBkWh],Table1[EnergyImpactID],E4210,Table1[BldgType],B4210,Table1[BldgVint],C4210,Table1[BldgLoc],F4210)</f>
        <v>19.3</v>
      </c>
      <c r="W4210" s="69">
        <v>0</v>
      </c>
      <c r="X4210" s="69"/>
      <c r="Y4210" s="69"/>
      <c r="Z4210" s="69"/>
      <c r="AA4210" s="47">
        <f>SUMIF('Cost per Solution Code'!$I$5:$I$24,'Measure Support Table'!D4210,'Cost per Solution Code'!$H$5:$H$24)</f>
        <v>392.565</v>
      </c>
      <c r="AB4210" s="62"/>
      <c r="AC4210" s="47">
        <f>SUMIF('Cost per Solution Code'!$I$5:$I$24,'Measure Support Table'!D4210,'Cost per Solution Code'!$F$5:$F$24)</f>
        <v>458.26499999999999</v>
      </c>
      <c r="AD4210" s="62"/>
      <c r="AE4210" s="48">
        <f t="shared" si="520"/>
        <v>392.565</v>
      </c>
      <c r="AF4210" s="48">
        <f t="shared" si="521"/>
        <v>458.26499999999999</v>
      </c>
      <c r="AG4210" s="48">
        <f t="shared" si="522"/>
        <v>65.699999999999989</v>
      </c>
      <c r="AH4210" s="49">
        <f t="shared" si="523"/>
        <v>0</v>
      </c>
      <c r="AI4210" s="49">
        <f t="shared" si="524"/>
        <v>0</v>
      </c>
      <c r="AJ4210" s="50">
        <f t="shared" si="525"/>
        <v>0</v>
      </c>
      <c r="AK4210" s="51">
        <v>0</v>
      </c>
    </row>
    <row r="4211" spans="1:37" hidden="1" x14ac:dyDescent="0.35">
      <c r="A4211" s="39" t="str">
        <f t="shared" si="527"/>
        <v>SWHC005</v>
      </c>
      <c r="B4211" s="39" t="s">
        <v>332</v>
      </c>
      <c r="C4211" s="62" t="s">
        <v>188</v>
      </c>
      <c r="D4211" s="40" t="s">
        <v>18</v>
      </c>
      <c r="E4211" s="40" t="str">
        <f t="shared" si="526"/>
        <v>SWHC005I</v>
      </c>
      <c r="F4211" s="67" t="s">
        <v>239</v>
      </c>
      <c r="G4211" s="40" t="str">
        <f>DataSpec!$B$11</f>
        <v>UpDeemed, DnDeemed, DnDeemDI</v>
      </c>
      <c r="H4211" s="40" t="str">
        <f>DataSpec!$B$7</f>
        <v>Cap-Tons</v>
      </c>
      <c r="I4211" s="40" t="s">
        <v>189</v>
      </c>
      <c r="J4211" t="s">
        <v>173</v>
      </c>
      <c r="K4211" t="s">
        <v>261</v>
      </c>
      <c r="U4211" s="44">
        <f>SUMIFS(Table1[AStdWBkW],Table1[EnergyImpactID],E4211,Table1[BldgType],B4211,Table1[BldgVint],C4211,Table1[BldgLoc],F4211)</f>
        <v>0.02</v>
      </c>
      <c r="V4211" s="44">
        <f>SUMIFS(Table1[AStdWBkWh],Table1[EnergyImpactID],E4211,Table1[BldgType],B4211,Table1[BldgVint],C4211,Table1[BldgLoc],F4211)</f>
        <v>34.299999999999997</v>
      </c>
      <c r="W4211" s="69">
        <v>0</v>
      </c>
      <c r="X4211" s="69"/>
      <c r="Y4211" s="69"/>
      <c r="Z4211" s="69"/>
      <c r="AA4211" s="47">
        <f>SUMIF('Cost per Solution Code'!$I$5:$I$24,'Measure Support Table'!D4211,'Cost per Solution Code'!$H$5:$H$24)</f>
        <v>660</v>
      </c>
      <c r="AB4211" s="62"/>
      <c r="AC4211" s="47">
        <f>SUMIF('Cost per Solution Code'!$I$5:$I$24,'Measure Support Table'!D4211,'Cost per Solution Code'!$F$5:$F$24)</f>
        <v>923</v>
      </c>
      <c r="AD4211" s="62"/>
      <c r="AE4211" s="48">
        <f t="shared" si="520"/>
        <v>660</v>
      </c>
      <c r="AF4211" s="48">
        <f t="shared" si="521"/>
        <v>923</v>
      </c>
      <c r="AG4211" s="48">
        <f t="shared" si="522"/>
        <v>263</v>
      </c>
      <c r="AH4211" s="49">
        <f t="shared" si="523"/>
        <v>0</v>
      </c>
      <c r="AI4211" s="49">
        <f t="shared" si="524"/>
        <v>0</v>
      </c>
      <c r="AJ4211" s="50">
        <f t="shared" si="525"/>
        <v>0</v>
      </c>
      <c r="AK4211" s="51">
        <v>0</v>
      </c>
    </row>
    <row r="4212" spans="1:37" hidden="1" x14ac:dyDescent="0.35">
      <c r="A4212" s="39" t="str">
        <f t="shared" si="527"/>
        <v>SWHC005</v>
      </c>
      <c r="B4212" s="39" t="s">
        <v>332</v>
      </c>
      <c r="C4212" s="62" t="s">
        <v>188</v>
      </c>
      <c r="D4212" s="40" t="s">
        <v>22</v>
      </c>
      <c r="E4212" s="40" t="str">
        <f t="shared" si="526"/>
        <v>SWHC005J</v>
      </c>
      <c r="F4212" s="67" t="s">
        <v>239</v>
      </c>
      <c r="G4212" s="40" t="str">
        <f>DataSpec!$B$11</f>
        <v>UpDeemed, DnDeemed, DnDeemDI</v>
      </c>
      <c r="H4212" s="40" t="str">
        <f>DataSpec!$B$7</f>
        <v>Cap-Tons</v>
      </c>
      <c r="I4212" s="40" t="s">
        <v>189</v>
      </c>
      <c r="J4212" t="s">
        <v>173</v>
      </c>
      <c r="K4212" t="s">
        <v>262</v>
      </c>
      <c r="U4212" s="44">
        <f>SUMIFS(Table1[AStdWBkW],Table1[EnergyImpactID],E4212,Table1[BldgType],B4212,Table1[BldgVint],C4212,Table1[BldgLoc],F4212)</f>
        <v>0.01</v>
      </c>
      <c r="V4212" s="44">
        <f>SUMIFS(Table1[AStdWBkWh],Table1[EnergyImpactID],E4212,Table1[BldgType],B4212,Table1[BldgVint],C4212,Table1[BldgLoc],F4212)</f>
        <v>22.9</v>
      </c>
      <c r="W4212" s="69">
        <v>0</v>
      </c>
      <c r="X4212" s="69"/>
      <c r="Y4212" s="69"/>
      <c r="Z4212" s="69"/>
      <c r="AA4212" s="47">
        <f>SUMIF('Cost per Solution Code'!$I$5:$I$24,'Measure Support Table'!D4212,'Cost per Solution Code'!$H$5:$H$24)</f>
        <v>660</v>
      </c>
      <c r="AB4212" s="62"/>
      <c r="AC4212" s="47">
        <f>SUMIF('Cost per Solution Code'!$I$5:$I$24,'Measure Support Table'!D4212,'Cost per Solution Code'!$F$5:$F$24)</f>
        <v>845</v>
      </c>
      <c r="AD4212" s="62"/>
      <c r="AE4212" s="48">
        <f t="shared" si="520"/>
        <v>660</v>
      </c>
      <c r="AF4212" s="48">
        <f t="shared" si="521"/>
        <v>845</v>
      </c>
      <c r="AG4212" s="48">
        <f t="shared" si="522"/>
        <v>185</v>
      </c>
      <c r="AH4212" s="49">
        <f t="shared" si="523"/>
        <v>0</v>
      </c>
      <c r="AI4212" s="49">
        <f t="shared" si="524"/>
        <v>0</v>
      </c>
      <c r="AJ4212" s="50">
        <f t="shared" si="525"/>
        <v>0</v>
      </c>
      <c r="AK4212" s="51">
        <v>0</v>
      </c>
    </row>
    <row r="4213" spans="1:37" hidden="1" x14ac:dyDescent="0.35">
      <c r="A4213" s="39" t="str">
        <f t="shared" si="527"/>
        <v>SWHC005</v>
      </c>
      <c r="B4213" s="39" t="s">
        <v>332</v>
      </c>
      <c r="C4213" s="62" t="s">
        <v>188</v>
      </c>
      <c r="D4213" s="40" t="s">
        <v>25</v>
      </c>
      <c r="E4213" s="40" t="str">
        <f t="shared" si="526"/>
        <v>SWHC005K</v>
      </c>
      <c r="F4213" s="67" t="s">
        <v>239</v>
      </c>
      <c r="G4213" s="40" t="str">
        <f>DataSpec!$B$11</f>
        <v>UpDeemed, DnDeemed, DnDeemDI</v>
      </c>
      <c r="H4213" s="40" t="str">
        <f>DataSpec!$B$7</f>
        <v>Cap-Tons</v>
      </c>
      <c r="I4213" s="40" t="s">
        <v>189</v>
      </c>
      <c r="J4213" t="s">
        <v>174</v>
      </c>
      <c r="K4213" t="s">
        <v>263</v>
      </c>
      <c r="U4213" s="44">
        <f>SUMIFS(Table1[AStdWBkW],Table1[EnergyImpactID],E4213,Table1[BldgType],B4213,Table1[BldgVint],C4213,Table1[BldgLoc],F4213)</f>
        <v>0.03</v>
      </c>
      <c r="V4213" s="44">
        <f>SUMIFS(Table1[AStdWBkWh],Table1[EnergyImpactID],E4213,Table1[BldgType],B4213,Table1[BldgVint],C4213,Table1[BldgLoc],F4213)</f>
        <v>40.799999999999997</v>
      </c>
      <c r="W4213" s="69">
        <v>0</v>
      </c>
      <c r="X4213" s="69"/>
      <c r="Y4213" s="69"/>
      <c r="Z4213" s="69"/>
      <c r="AA4213" s="47">
        <f>SUMIF('Cost per Solution Code'!$I$5:$I$24,'Measure Support Table'!D4213,'Cost per Solution Code'!$H$5:$H$24)</f>
        <v>519.14</v>
      </c>
      <c r="AB4213" s="62"/>
      <c r="AC4213" s="47">
        <f>SUMIF('Cost per Solution Code'!$I$5:$I$24,'Measure Support Table'!D4213,'Cost per Solution Code'!$F$5:$F$24)</f>
        <v>685.85</v>
      </c>
      <c r="AD4213" s="62"/>
      <c r="AE4213" s="48">
        <f t="shared" si="520"/>
        <v>519.14</v>
      </c>
      <c r="AF4213" s="48">
        <f t="shared" si="521"/>
        <v>685.85</v>
      </c>
      <c r="AG4213" s="48">
        <f t="shared" si="522"/>
        <v>166.71000000000004</v>
      </c>
      <c r="AH4213" s="49">
        <f t="shared" si="523"/>
        <v>0</v>
      </c>
      <c r="AI4213" s="49">
        <f t="shared" si="524"/>
        <v>0</v>
      </c>
      <c r="AJ4213" s="50">
        <f t="shared" si="525"/>
        <v>0</v>
      </c>
      <c r="AK4213" s="51">
        <v>0</v>
      </c>
    </row>
    <row r="4214" spans="1:37" hidden="1" x14ac:dyDescent="0.35">
      <c r="A4214" s="39" t="str">
        <f t="shared" si="527"/>
        <v>SWHC005</v>
      </c>
      <c r="B4214" s="39" t="s">
        <v>332</v>
      </c>
      <c r="C4214" s="62" t="s">
        <v>188</v>
      </c>
      <c r="D4214" s="40" t="s">
        <v>175</v>
      </c>
      <c r="E4214" s="40" t="str">
        <f t="shared" si="526"/>
        <v>SWHC005L</v>
      </c>
      <c r="F4214" s="67" t="s">
        <v>239</v>
      </c>
      <c r="G4214" s="40" t="str">
        <f>DataSpec!$B$11</f>
        <v>UpDeemed, DnDeemed, DnDeemDI</v>
      </c>
      <c r="H4214" s="40" t="str">
        <f>DataSpec!$B$7</f>
        <v>Cap-Tons</v>
      </c>
      <c r="I4214" s="40" t="s">
        <v>189</v>
      </c>
      <c r="J4214" t="s">
        <v>174</v>
      </c>
      <c r="K4214" t="s">
        <v>264</v>
      </c>
      <c r="U4214" s="44">
        <f>SUMIFS(Table1[AStdWBkW],Table1[EnergyImpactID],E4214,Table1[BldgType],B4214,Table1[BldgVint],C4214,Table1[BldgLoc],F4214)</f>
        <v>0.02</v>
      </c>
      <c r="V4214" s="44">
        <f>SUMIFS(Table1[AStdWBkWh],Table1[EnergyImpactID],E4214,Table1[BldgType],B4214,Table1[BldgVint],C4214,Table1[BldgLoc],F4214)</f>
        <v>27.2</v>
      </c>
      <c r="W4214" s="69">
        <v>0</v>
      </c>
      <c r="X4214" s="69"/>
      <c r="Y4214" s="69"/>
      <c r="Z4214" s="69"/>
      <c r="AA4214" s="47">
        <f>SUMIF('Cost per Solution Code'!$I$5:$I$24,'Measure Support Table'!D4214,'Cost per Solution Code'!$H$5:$H$24)</f>
        <v>519.14</v>
      </c>
      <c r="AB4214" s="62"/>
      <c r="AC4214" s="47">
        <f>SUMIF('Cost per Solution Code'!$I$5:$I$24,'Measure Support Table'!D4214,'Cost per Solution Code'!$F$5:$F$24)</f>
        <v>555.84500000000003</v>
      </c>
      <c r="AD4214" s="62"/>
      <c r="AE4214" s="48">
        <f t="shared" si="520"/>
        <v>519.14</v>
      </c>
      <c r="AF4214" s="48">
        <f t="shared" si="521"/>
        <v>555.84500000000003</v>
      </c>
      <c r="AG4214" s="48">
        <f t="shared" si="522"/>
        <v>36.705000000000041</v>
      </c>
      <c r="AH4214" s="49">
        <f t="shared" si="523"/>
        <v>0</v>
      </c>
      <c r="AI4214" s="49">
        <f t="shared" si="524"/>
        <v>0</v>
      </c>
      <c r="AJ4214" s="50">
        <f t="shared" si="525"/>
        <v>0</v>
      </c>
      <c r="AK4214" s="51">
        <v>0</v>
      </c>
    </row>
    <row r="4215" spans="1:37" hidden="1" x14ac:dyDescent="0.35">
      <c r="A4215" s="39" t="str">
        <f t="shared" si="527"/>
        <v>SWHC005</v>
      </c>
      <c r="B4215" s="39" t="s">
        <v>332</v>
      </c>
      <c r="C4215" s="62" t="s">
        <v>188</v>
      </c>
      <c r="D4215" s="40" t="s">
        <v>176</v>
      </c>
      <c r="E4215" s="40" t="str">
        <f t="shared" si="526"/>
        <v>SWHC005M</v>
      </c>
      <c r="F4215" s="67" t="s">
        <v>239</v>
      </c>
      <c r="G4215" s="40" t="str">
        <f>DataSpec!$B$11</f>
        <v>UpDeemed, DnDeemed, DnDeemDI</v>
      </c>
      <c r="H4215" s="40" t="str">
        <f>DataSpec!$B$7</f>
        <v>Cap-Tons</v>
      </c>
      <c r="I4215" s="40" t="s">
        <v>189</v>
      </c>
      <c r="J4215" t="s">
        <v>177</v>
      </c>
      <c r="K4215" t="s">
        <v>265</v>
      </c>
      <c r="U4215" s="44">
        <f>SUMIFS(Table1[AStdWBkW],Table1[EnergyImpactID],E4215,Table1[BldgType],B4215,Table1[BldgVint],C4215,Table1[BldgLoc],F4215)</f>
        <v>0.03</v>
      </c>
      <c r="V4215" s="44">
        <f>SUMIFS(Table1[AStdWBkWh],Table1[EnergyImpactID],E4215,Table1[BldgType],B4215,Table1[BldgVint],C4215,Table1[BldgLoc],F4215)</f>
        <v>37.5</v>
      </c>
      <c r="W4215" s="69">
        <v>0</v>
      </c>
      <c r="X4215" s="69"/>
      <c r="Y4215" s="69"/>
      <c r="Z4215" s="69"/>
      <c r="AA4215" s="47">
        <f>SUMIF('Cost per Solution Code'!$I$5:$I$24,'Measure Support Table'!D4215,'Cost per Solution Code'!$H$5:$H$24)</f>
        <v>449.41</v>
      </c>
      <c r="AB4215" s="62"/>
      <c r="AC4215" s="47">
        <f>SUMIF('Cost per Solution Code'!$I$5:$I$24,'Measure Support Table'!D4215,'Cost per Solution Code'!$F$5:$F$24)</f>
        <v>771.3576281291954</v>
      </c>
      <c r="AD4215" s="62"/>
      <c r="AE4215" s="48">
        <f t="shared" si="520"/>
        <v>449.41</v>
      </c>
      <c r="AF4215" s="48">
        <f t="shared" si="521"/>
        <v>771.3576281291954</v>
      </c>
      <c r="AG4215" s="48">
        <f t="shared" si="522"/>
        <v>321.94762812919538</v>
      </c>
      <c r="AH4215" s="49">
        <f t="shared" si="523"/>
        <v>0</v>
      </c>
      <c r="AI4215" s="49">
        <f t="shared" si="524"/>
        <v>0</v>
      </c>
      <c r="AJ4215" s="50">
        <f t="shared" si="525"/>
        <v>0</v>
      </c>
      <c r="AK4215" s="51">
        <v>0</v>
      </c>
    </row>
    <row r="4216" spans="1:37" hidden="1" x14ac:dyDescent="0.35">
      <c r="A4216" s="39" t="str">
        <f t="shared" si="527"/>
        <v>SWHC005</v>
      </c>
      <c r="B4216" s="39" t="s">
        <v>332</v>
      </c>
      <c r="C4216" s="62" t="s">
        <v>188</v>
      </c>
      <c r="D4216" s="40" t="s">
        <v>178</v>
      </c>
      <c r="E4216" s="40" t="str">
        <f t="shared" si="526"/>
        <v>SWHC005N</v>
      </c>
      <c r="F4216" s="67" t="s">
        <v>239</v>
      </c>
      <c r="G4216" s="40" t="str">
        <f>DataSpec!$B$11</f>
        <v>UpDeemed, DnDeemed, DnDeemDI</v>
      </c>
      <c r="H4216" s="40" t="str">
        <f>DataSpec!$B$7</f>
        <v>Cap-Tons</v>
      </c>
      <c r="I4216" s="40" t="s">
        <v>189</v>
      </c>
      <c r="J4216" t="s">
        <v>177</v>
      </c>
      <c r="K4216" t="s">
        <v>266</v>
      </c>
      <c r="U4216" s="44">
        <f>SUMIFS(Table1[AStdWBkW],Table1[EnergyImpactID],E4216,Table1[BldgType],B4216,Table1[BldgVint],C4216,Table1[BldgLoc],F4216)</f>
        <v>0.02</v>
      </c>
      <c r="V4216" s="44">
        <f>SUMIFS(Table1[AStdWBkWh],Table1[EnergyImpactID],E4216,Table1[BldgType],B4216,Table1[BldgVint],C4216,Table1[BldgLoc],F4216)</f>
        <v>25</v>
      </c>
      <c r="W4216" s="69">
        <v>0</v>
      </c>
      <c r="X4216" s="69"/>
      <c r="Y4216" s="69"/>
      <c r="Z4216" s="69"/>
      <c r="AA4216" s="47">
        <f>SUMIF('Cost per Solution Code'!$I$5:$I$24,'Measure Support Table'!D4216,'Cost per Solution Code'!$H$5:$H$24)</f>
        <v>449.41</v>
      </c>
      <c r="AB4216" s="62"/>
      <c r="AC4216" s="47">
        <f>SUMIF('Cost per Solution Code'!$I$5:$I$24,'Measure Support Table'!D4216,'Cost per Solution Code'!$F$5:$F$24)</f>
        <v>629.11366698254767</v>
      </c>
      <c r="AD4216" s="62"/>
      <c r="AE4216" s="48">
        <f t="shared" si="520"/>
        <v>449.41</v>
      </c>
      <c r="AF4216" s="48">
        <f t="shared" si="521"/>
        <v>629.11366698254767</v>
      </c>
      <c r="AG4216" s="48">
        <f t="shared" si="522"/>
        <v>179.70366698254765</v>
      </c>
      <c r="AH4216" s="49">
        <f t="shared" si="523"/>
        <v>0</v>
      </c>
      <c r="AI4216" s="49">
        <f t="shared" si="524"/>
        <v>0</v>
      </c>
      <c r="AJ4216" s="50">
        <f t="shared" si="525"/>
        <v>0</v>
      </c>
      <c r="AK4216" s="51">
        <v>0</v>
      </c>
    </row>
    <row r="4217" spans="1:37" hidden="1" x14ac:dyDescent="0.35">
      <c r="A4217" s="39" t="str">
        <f t="shared" si="527"/>
        <v>SWHC005</v>
      </c>
      <c r="B4217" s="39" t="s">
        <v>332</v>
      </c>
      <c r="C4217" s="62" t="s">
        <v>188</v>
      </c>
      <c r="D4217" s="40" t="s">
        <v>179</v>
      </c>
      <c r="E4217" s="40" t="str">
        <f t="shared" si="526"/>
        <v>SWHC005O</v>
      </c>
      <c r="F4217" s="67" t="s">
        <v>239</v>
      </c>
      <c r="G4217" s="40" t="str">
        <f>DataSpec!$B$11</f>
        <v>UpDeemed, DnDeemed, DnDeemDI</v>
      </c>
      <c r="H4217" s="40" t="str">
        <f>DataSpec!$B$7</f>
        <v>Cap-Tons</v>
      </c>
      <c r="I4217" s="40" t="s">
        <v>189</v>
      </c>
      <c r="J4217" t="s">
        <v>180</v>
      </c>
      <c r="K4217" t="s">
        <v>267</v>
      </c>
      <c r="U4217" s="44">
        <f>SUMIFS(Table1[AStdWBkW],Table1[EnergyImpactID],E4217,Table1[BldgType],B4217,Table1[BldgVint],C4217,Table1[BldgLoc],F4217)</f>
        <v>0.03</v>
      </c>
      <c r="V4217" s="44">
        <f>SUMIFS(Table1[AStdWBkWh],Table1[EnergyImpactID],E4217,Table1[BldgType],B4217,Table1[BldgVint],C4217,Table1[BldgLoc],F4217)</f>
        <v>45</v>
      </c>
      <c r="W4217" s="69">
        <v>0</v>
      </c>
      <c r="X4217" s="69"/>
      <c r="Y4217" s="69"/>
      <c r="Z4217" s="69"/>
      <c r="AA4217" s="47">
        <f>SUMIF('Cost per Solution Code'!$I$5:$I$24,'Measure Support Table'!D4217,'Cost per Solution Code'!$H$5:$H$24)</f>
        <v>1086</v>
      </c>
      <c r="AB4217" s="62"/>
      <c r="AC4217" s="47">
        <f>SUMIF('Cost per Solution Code'!$I$5:$I$24,'Measure Support Table'!D4217,'Cost per Solution Code'!$F$5:$F$24)</f>
        <v>1124.9000000000001</v>
      </c>
      <c r="AD4217" s="62"/>
      <c r="AE4217" s="48">
        <f t="shared" si="520"/>
        <v>1086</v>
      </c>
      <c r="AF4217" s="48">
        <f t="shared" si="521"/>
        <v>1124.9000000000001</v>
      </c>
      <c r="AG4217" s="48">
        <f t="shared" si="522"/>
        <v>38.900000000000091</v>
      </c>
      <c r="AH4217" s="49">
        <f t="shared" si="523"/>
        <v>0</v>
      </c>
      <c r="AI4217" s="49">
        <f t="shared" si="524"/>
        <v>0</v>
      </c>
      <c r="AJ4217" s="50">
        <f t="shared" si="525"/>
        <v>0</v>
      </c>
      <c r="AK4217" s="51">
        <v>0</v>
      </c>
    </row>
    <row r="4218" spans="1:37" hidden="1" x14ac:dyDescent="0.35">
      <c r="A4218" s="39" t="str">
        <f t="shared" si="527"/>
        <v>SWHC005</v>
      </c>
      <c r="B4218" s="39" t="s">
        <v>332</v>
      </c>
      <c r="C4218" s="62" t="s">
        <v>188</v>
      </c>
      <c r="D4218" s="40" t="s">
        <v>181</v>
      </c>
      <c r="E4218" s="40" t="str">
        <f t="shared" si="526"/>
        <v>SWHC005P</v>
      </c>
      <c r="F4218" s="67" t="s">
        <v>239</v>
      </c>
      <c r="G4218" s="40" t="str">
        <f>DataSpec!$B$11</f>
        <v>UpDeemed, DnDeemed, DnDeemDI</v>
      </c>
      <c r="H4218" s="40" t="str">
        <f>DataSpec!$B$7</f>
        <v>Cap-Tons</v>
      </c>
      <c r="I4218" s="40" t="s">
        <v>189</v>
      </c>
      <c r="J4218" t="s">
        <v>180</v>
      </c>
      <c r="K4218" t="s">
        <v>268</v>
      </c>
      <c r="U4218" s="44">
        <f>SUMIFS(Table1[AStdWBkW],Table1[EnergyImpactID],E4218,Table1[BldgType],B4218,Table1[BldgVint],C4218,Table1[BldgLoc],F4218)</f>
        <v>0.02</v>
      </c>
      <c r="V4218" s="44">
        <f>SUMIFS(Table1[AStdWBkWh],Table1[EnergyImpactID],E4218,Table1[BldgType],B4218,Table1[BldgVint],C4218,Table1[BldgLoc],F4218)</f>
        <v>30</v>
      </c>
      <c r="W4218" s="69">
        <v>0</v>
      </c>
      <c r="X4218" s="69"/>
      <c r="Y4218" s="69"/>
      <c r="Z4218" s="69"/>
      <c r="AA4218" s="47">
        <f>SUMIF('Cost per Solution Code'!$I$5:$I$24,'Measure Support Table'!D4218,'Cost per Solution Code'!$H$5:$H$24)</f>
        <v>1086</v>
      </c>
      <c r="AB4218" s="62"/>
      <c r="AC4218" s="47">
        <f>SUMIF('Cost per Solution Code'!$I$5:$I$24,'Measure Support Table'!D4218,'Cost per Solution Code'!$F$5:$F$24)</f>
        <v>1107.17</v>
      </c>
      <c r="AD4218" s="62"/>
      <c r="AE4218" s="48">
        <f t="shared" si="520"/>
        <v>1086</v>
      </c>
      <c r="AF4218" s="48">
        <f t="shared" si="521"/>
        <v>1107.17</v>
      </c>
      <c r="AG4218" s="48">
        <f t="shared" si="522"/>
        <v>21.170000000000073</v>
      </c>
      <c r="AH4218" s="49">
        <f t="shared" si="523"/>
        <v>0</v>
      </c>
      <c r="AI4218" s="49">
        <f t="shared" si="524"/>
        <v>0</v>
      </c>
      <c r="AJ4218" s="50">
        <f t="shared" si="525"/>
        <v>0</v>
      </c>
      <c r="AK4218" s="51">
        <v>0</v>
      </c>
    </row>
    <row r="4219" spans="1:37" hidden="1" x14ac:dyDescent="0.35">
      <c r="A4219" s="39" t="str">
        <f t="shared" si="527"/>
        <v>SWHC005</v>
      </c>
      <c r="B4219" s="39" t="s">
        <v>332</v>
      </c>
      <c r="C4219" s="62" t="s">
        <v>188</v>
      </c>
      <c r="D4219" s="40" t="s">
        <v>182</v>
      </c>
      <c r="E4219" s="40" t="str">
        <f t="shared" si="526"/>
        <v>SWHC005Q</v>
      </c>
      <c r="F4219" s="67" t="s">
        <v>239</v>
      </c>
      <c r="G4219" s="40" t="str">
        <f>DataSpec!$B$11</f>
        <v>UpDeemed, DnDeemed, DnDeemDI</v>
      </c>
      <c r="H4219" s="40" t="str">
        <f>DataSpec!$B$7</f>
        <v>Cap-Tons</v>
      </c>
      <c r="I4219" s="40" t="s">
        <v>189</v>
      </c>
      <c r="J4219" t="s">
        <v>183</v>
      </c>
      <c r="K4219" t="s">
        <v>269</v>
      </c>
      <c r="U4219" s="44">
        <f>SUMIFS(Table1[AStdWBkW],Table1[EnergyImpactID],E4219,Table1[BldgType],B4219,Table1[BldgVint],C4219,Table1[BldgLoc],F4219)</f>
        <v>0.02</v>
      </c>
      <c r="V4219" s="44">
        <f>SUMIFS(Table1[AStdWBkWh],Table1[EnergyImpactID],E4219,Table1[BldgType],B4219,Table1[BldgVint],C4219,Table1[BldgLoc],F4219)</f>
        <v>35.1</v>
      </c>
      <c r="W4219" s="69">
        <v>0</v>
      </c>
      <c r="X4219" s="69"/>
      <c r="Y4219" s="69"/>
      <c r="Z4219" s="69"/>
      <c r="AA4219" s="47">
        <f>SUMIF('Cost per Solution Code'!$I$5:$I$24,'Measure Support Table'!D4219,'Cost per Solution Code'!$H$5:$H$24)</f>
        <v>636.29999999999995</v>
      </c>
      <c r="AB4219" s="62"/>
      <c r="AC4219" s="47">
        <f>SUMIF('Cost per Solution Code'!$I$5:$I$24,'Measure Support Table'!D4219,'Cost per Solution Code'!$F$5:$F$24)</f>
        <v>931.83</v>
      </c>
      <c r="AD4219" s="62"/>
      <c r="AE4219" s="48">
        <f t="shared" si="520"/>
        <v>636.29999999999995</v>
      </c>
      <c r="AF4219" s="48">
        <f t="shared" si="521"/>
        <v>931.83</v>
      </c>
      <c r="AG4219" s="48">
        <f t="shared" si="522"/>
        <v>295.53000000000009</v>
      </c>
      <c r="AH4219" s="49">
        <f t="shared" si="523"/>
        <v>0</v>
      </c>
      <c r="AI4219" s="49">
        <f t="shared" si="524"/>
        <v>0</v>
      </c>
      <c r="AJ4219" s="50">
        <f t="shared" si="525"/>
        <v>0</v>
      </c>
      <c r="AK4219" s="51">
        <v>0</v>
      </c>
    </row>
    <row r="4220" spans="1:37" hidden="1" x14ac:dyDescent="0.35">
      <c r="A4220" s="39" t="str">
        <f t="shared" si="527"/>
        <v>SWHC005</v>
      </c>
      <c r="B4220" s="39" t="s">
        <v>332</v>
      </c>
      <c r="C4220" s="62" t="s">
        <v>188</v>
      </c>
      <c r="D4220" s="40" t="s">
        <v>184</v>
      </c>
      <c r="E4220" s="40" t="str">
        <f t="shared" si="526"/>
        <v>SWHC005R</v>
      </c>
      <c r="F4220" s="67" t="s">
        <v>239</v>
      </c>
      <c r="G4220" s="40" t="str">
        <f>DataSpec!$B$11</f>
        <v>UpDeemed, DnDeemed, DnDeemDI</v>
      </c>
      <c r="H4220" s="40" t="str">
        <f>DataSpec!$B$7</f>
        <v>Cap-Tons</v>
      </c>
      <c r="I4220" s="40" t="s">
        <v>189</v>
      </c>
      <c r="J4220" t="s">
        <v>183</v>
      </c>
      <c r="K4220" t="s">
        <v>270</v>
      </c>
      <c r="U4220" s="44">
        <f>SUMIFS(Table1[AStdWBkW],Table1[EnergyImpactID],E4220,Table1[BldgType],B4220,Table1[BldgVint],C4220,Table1[BldgLoc],F4220)</f>
        <v>0.02</v>
      </c>
      <c r="V4220" s="44">
        <f>SUMIFS(Table1[AStdWBkWh],Table1[EnergyImpactID],E4220,Table1[BldgType],B4220,Table1[BldgVint],C4220,Table1[BldgLoc],F4220)</f>
        <v>23.4</v>
      </c>
      <c r="W4220" s="69">
        <v>0</v>
      </c>
      <c r="X4220" s="69"/>
      <c r="Y4220" s="69"/>
      <c r="Z4220" s="69"/>
      <c r="AA4220" s="47">
        <f>SUMIF('Cost per Solution Code'!$I$5:$I$24,'Measure Support Table'!D4220,'Cost per Solution Code'!$H$5:$H$24)</f>
        <v>636.29999999999995</v>
      </c>
      <c r="AB4220" s="62"/>
      <c r="AC4220" s="47">
        <f>SUMIF('Cost per Solution Code'!$I$5:$I$24,'Measure Support Table'!D4220,'Cost per Solution Code'!$F$5:$F$24)</f>
        <v>797.9</v>
      </c>
      <c r="AD4220" s="62"/>
      <c r="AE4220" s="48">
        <f t="shared" si="520"/>
        <v>636.29999999999995</v>
      </c>
      <c r="AF4220" s="48">
        <f t="shared" si="521"/>
        <v>797.9</v>
      </c>
      <c r="AG4220" s="48">
        <f t="shared" si="522"/>
        <v>161.60000000000002</v>
      </c>
      <c r="AH4220" s="49">
        <f t="shared" si="523"/>
        <v>0</v>
      </c>
      <c r="AI4220" s="49">
        <f t="shared" si="524"/>
        <v>0</v>
      </c>
      <c r="AJ4220" s="50">
        <f t="shared" si="525"/>
        <v>0</v>
      </c>
      <c r="AK4220" s="51">
        <v>0</v>
      </c>
    </row>
    <row r="4221" spans="1:37" hidden="1" x14ac:dyDescent="0.35">
      <c r="A4221" s="39" t="str">
        <f t="shared" si="527"/>
        <v>SWHC005</v>
      </c>
      <c r="B4221" s="39" t="s">
        <v>332</v>
      </c>
      <c r="C4221" s="62" t="s">
        <v>188</v>
      </c>
      <c r="D4221" s="40" t="s">
        <v>185</v>
      </c>
      <c r="E4221" s="40" t="str">
        <f t="shared" si="526"/>
        <v>SWHC005S</v>
      </c>
      <c r="F4221" s="67" t="s">
        <v>239</v>
      </c>
      <c r="G4221" s="40" t="str">
        <f>DataSpec!$B$11</f>
        <v>UpDeemed, DnDeemed, DnDeemDI</v>
      </c>
      <c r="H4221" s="40" t="str">
        <f>DataSpec!$B$7</f>
        <v>Cap-Tons</v>
      </c>
      <c r="I4221" s="40" t="s">
        <v>189</v>
      </c>
      <c r="J4221" t="s">
        <v>186</v>
      </c>
      <c r="K4221" t="s">
        <v>271</v>
      </c>
      <c r="U4221" s="44">
        <f>SUMIFS(Table1[AStdWBkW],Table1[EnergyImpactID],E4221,Table1[BldgType],B4221,Table1[BldgVint],C4221,Table1[BldgLoc],F4221)</f>
        <v>0.03</v>
      </c>
      <c r="V4221" s="44">
        <f>SUMIFS(Table1[AStdWBkWh],Table1[EnergyImpactID],E4221,Table1[BldgType],B4221,Table1[BldgVint],C4221,Table1[BldgLoc],F4221)</f>
        <v>46.8</v>
      </c>
      <c r="W4221" s="69">
        <v>0</v>
      </c>
      <c r="X4221" s="69"/>
      <c r="Y4221" s="69"/>
      <c r="Z4221" s="69"/>
      <c r="AA4221" s="47">
        <f>SUMIF('Cost per Solution Code'!$I$5:$I$24,'Measure Support Table'!D4221,'Cost per Solution Code'!$H$5:$H$24)</f>
        <v>416.53842439071497</v>
      </c>
      <c r="AB4221" s="62"/>
      <c r="AC4221" s="47">
        <f>SUMIF('Cost per Solution Code'!$I$5:$I$24,'Measure Support Table'!D4221,'Cost per Solution Code'!$F$5:$F$24)</f>
        <v>610</v>
      </c>
      <c r="AD4221" s="62"/>
      <c r="AE4221" s="48">
        <f t="shared" si="520"/>
        <v>416.53842439071497</v>
      </c>
      <c r="AF4221" s="48">
        <f t="shared" si="521"/>
        <v>610</v>
      </c>
      <c r="AG4221" s="48">
        <f t="shared" si="522"/>
        <v>193.46157560928503</v>
      </c>
      <c r="AH4221" s="49">
        <f t="shared" si="523"/>
        <v>0</v>
      </c>
      <c r="AI4221" s="49">
        <f t="shared" si="524"/>
        <v>0</v>
      </c>
      <c r="AJ4221" s="50">
        <f t="shared" si="525"/>
        <v>0</v>
      </c>
      <c r="AK4221" s="51">
        <v>0</v>
      </c>
    </row>
    <row r="4222" spans="1:37" hidden="1" x14ac:dyDescent="0.35">
      <c r="A4222" s="39" t="str">
        <f t="shared" si="527"/>
        <v>SWHC005</v>
      </c>
      <c r="B4222" s="39" t="s">
        <v>332</v>
      </c>
      <c r="C4222" s="62" t="s">
        <v>188</v>
      </c>
      <c r="D4222" s="40" t="s">
        <v>187</v>
      </c>
      <c r="E4222" s="40" t="str">
        <f t="shared" si="526"/>
        <v>SWHC005T</v>
      </c>
      <c r="F4222" s="67" t="s">
        <v>239</v>
      </c>
      <c r="G4222" s="40" t="str">
        <f>DataSpec!$B$11</f>
        <v>UpDeemed, DnDeemed, DnDeemDI</v>
      </c>
      <c r="H4222" s="40" t="str">
        <f>DataSpec!$B$7</f>
        <v>Cap-Tons</v>
      </c>
      <c r="I4222" s="40" t="s">
        <v>189</v>
      </c>
      <c r="J4222" t="s">
        <v>186</v>
      </c>
      <c r="K4222" t="s">
        <v>272</v>
      </c>
      <c r="U4222" s="44">
        <f>SUMIFS(Table1[AStdWBkW],Table1[EnergyImpactID],E4222,Table1[BldgType],B4222,Table1[BldgVint],C4222,Table1[BldgLoc],F4222)</f>
        <v>0.02</v>
      </c>
      <c r="V4222" s="44">
        <f>SUMIFS(Table1[AStdWBkWh],Table1[EnergyImpactID],E4222,Table1[BldgType],B4222,Table1[BldgVint],C4222,Table1[BldgLoc],F4222)</f>
        <v>31.2</v>
      </c>
      <c r="W4222" s="69">
        <v>0</v>
      </c>
      <c r="X4222" s="69"/>
      <c r="Y4222" s="69"/>
      <c r="Z4222" s="69"/>
      <c r="AA4222" s="47">
        <f>SUMIF('Cost per Solution Code'!$I$5:$I$24,'Measure Support Table'!D4222,'Cost per Solution Code'!$H$5:$H$24)</f>
        <v>416.53842439071497</v>
      </c>
      <c r="AB4222" s="62"/>
      <c r="AC4222" s="47">
        <f>SUMIF('Cost per Solution Code'!$I$5:$I$24,'Measure Support Table'!D4222,'Cost per Solution Code'!$F$5:$F$24)</f>
        <v>522.1950355751585</v>
      </c>
      <c r="AD4222" s="62"/>
      <c r="AE4222" s="48">
        <f t="shared" si="520"/>
        <v>416.53842439071497</v>
      </c>
      <c r="AF4222" s="48">
        <f t="shared" si="521"/>
        <v>522.1950355751585</v>
      </c>
      <c r="AG4222" s="48">
        <f t="shared" si="522"/>
        <v>105.65661118444353</v>
      </c>
      <c r="AH4222" s="49">
        <f t="shared" si="523"/>
        <v>0</v>
      </c>
      <c r="AI4222" s="49">
        <f t="shared" si="524"/>
        <v>0</v>
      </c>
      <c r="AJ4222" s="50">
        <f t="shared" si="525"/>
        <v>0</v>
      </c>
      <c r="AK4222" s="51">
        <v>0</v>
      </c>
    </row>
    <row r="4223" spans="1:37" hidden="1" x14ac:dyDescent="0.35">
      <c r="A4223" s="39" t="str">
        <f t="shared" si="527"/>
        <v>SWHC005</v>
      </c>
      <c r="B4223" s="39" t="s">
        <v>332</v>
      </c>
      <c r="C4223" s="62" t="s">
        <v>188</v>
      </c>
      <c r="D4223" s="40" t="s">
        <v>163</v>
      </c>
      <c r="E4223" s="40" t="str">
        <f t="shared" si="526"/>
        <v>SWHC005A</v>
      </c>
      <c r="F4223" s="67" t="s">
        <v>240</v>
      </c>
      <c r="G4223" s="40" t="str">
        <f>DataSpec!$B$11</f>
        <v>UpDeemed, DnDeemed, DnDeemDI</v>
      </c>
      <c r="H4223" s="40" t="str">
        <f>DataSpec!$B$7</f>
        <v>Cap-Tons</v>
      </c>
      <c r="I4223" s="40" t="s">
        <v>189</v>
      </c>
      <c r="J4223" t="s">
        <v>164</v>
      </c>
      <c r="K4223" t="s">
        <v>253</v>
      </c>
      <c r="U4223" s="44">
        <f>SUMIFS(Table1[AStdWBkW],Table1[EnergyImpactID],E4223,Table1[BldgType],B4223,Table1[BldgVint],C4223,Table1[BldgLoc],F4223)</f>
        <v>0.02</v>
      </c>
      <c r="V4223" s="44">
        <f>SUMIFS(Table1[AStdWBkWh],Table1[EnergyImpactID],E4223,Table1[BldgType],B4223,Table1[BldgVint],C4223,Table1[BldgLoc],F4223)</f>
        <v>40.6</v>
      </c>
      <c r="W4223" s="69">
        <v>0</v>
      </c>
      <c r="X4223" s="69"/>
      <c r="Y4223" s="69"/>
      <c r="Z4223" s="69"/>
      <c r="AA4223" s="47">
        <f>SUMIF('Cost per Solution Code'!$I$5:$I$24,'Measure Support Table'!D4223,'Cost per Solution Code'!$H$5:$H$24)</f>
        <v>656.88499999999999</v>
      </c>
      <c r="AB4223" s="62"/>
      <c r="AC4223" s="47">
        <f>SUMIF('Cost per Solution Code'!$I$5:$I$24,'Measure Support Table'!D4223,'Cost per Solution Code'!$F$5:$F$24)</f>
        <v>931.83999999999992</v>
      </c>
      <c r="AD4223" s="62"/>
      <c r="AE4223" s="48">
        <f t="shared" si="520"/>
        <v>656.88499999999999</v>
      </c>
      <c r="AF4223" s="48">
        <f t="shared" si="521"/>
        <v>931.83999999999992</v>
      </c>
      <c r="AG4223" s="48">
        <f t="shared" si="522"/>
        <v>274.95499999999993</v>
      </c>
      <c r="AH4223" s="49">
        <f t="shared" si="523"/>
        <v>0</v>
      </c>
      <c r="AI4223" s="49">
        <f t="shared" si="524"/>
        <v>0</v>
      </c>
      <c r="AJ4223" s="50">
        <f t="shared" si="525"/>
        <v>0</v>
      </c>
      <c r="AK4223" s="51">
        <v>0</v>
      </c>
    </row>
    <row r="4224" spans="1:37" hidden="1" x14ac:dyDescent="0.35">
      <c r="A4224" s="39" t="str">
        <f t="shared" si="527"/>
        <v>SWHC005</v>
      </c>
      <c r="B4224" s="39" t="s">
        <v>332</v>
      </c>
      <c r="C4224" s="62" t="s">
        <v>188</v>
      </c>
      <c r="D4224" s="40" t="s">
        <v>165</v>
      </c>
      <c r="E4224" s="40" t="str">
        <f t="shared" si="526"/>
        <v>SWHC005B</v>
      </c>
      <c r="F4224" s="67" t="s">
        <v>240</v>
      </c>
      <c r="G4224" s="40" t="str">
        <f>DataSpec!$B$11</f>
        <v>UpDeemed, DnDeemed, DnDeemDI</v>
      </c>
      <c r="H4224" s="40" t="str">
        <f>DataSpec!$B$7</f>
        <v>Cap-Tons</v>
      </c>
      <c r="I4224" s="40" t="s">
        <v>189</v>
      </c>
      <c r="J4224" t="s">
        <v>164</v>
      </c>
      <c r="K4224" t="s">
        <v>254</v>
      </c>
      <c r="U4224" s="44">
        <f>SUMIFS(Table1[AStdWBkW],Table1[EnergyImpactID],E4224,Table1[BldgType],B4224,Table1[BldgVint],C4224,Table1[BldgLoc],F4224)</f>
        <v>0.02</v>
      </c>
      <c r="V4224" s="44">
        <f>SUMIFS(Table1[AStdWBkWh],Table1[EnergyImpactID],E4224,Table1[BldgType],B4224,Table1[BldgVint],C4224,Table1[BldgLoc],F4224)</f>
        <v>27.1</v>
      </c>
      <c r="W4224" s="69">
        <v>0</v>
      </c>
      <c r="X4224" s="69"/>
      <c r="Y4224" s="69"/>
      <c r="Z4224" s="69"/>
      <c r="AA4224" s="47">
        <f>SUMIF('Cost per Solution Code'!$I$5:$I$24,'Measure Support Table'!D4224,'Cost per Solution Code'!$H$5:$H$24)</f>
        <v>656.88499999999999</v>
      </c>
      <c r="AB4224" s="62"/>
      <c r="AC4224" s="47">
        <f>SUMIF('Cost per Solution Code'!$I$5:$I$24,'Measure Support Table'!D4224,'Cost per Solution Code'!$F$5:$F$24)</f>
        <v>729.01</v>
      </c>
      <c r="AD4224" s="62"/>
      <c r="AE4224" s="48">
        <f t="shared" si="520"/>
        <v>656.88499999999999</v>
      </c>
      <c r="AF4224" s="48">
        <f t="shared" si="521"/>
        <v>729.01</v>
      </c>
      <c r="AG4224" s="48">
        <f t="shared" si="522"/>
        <v>72.125</v>
      </c>
      <c r="AH4224" s="49">
        <f t="shared" si="523"/>
        <v>0</v>
      </c>
      <c r="AI4224" s="49">
        <f t="shared" si="524"/>
        <v>0</v>
      </c>
      <c r="AJ4224" s="50">
        <f t="shared" si="525"/>
        <v>0</v>
      </c>
      <c r="AK4224" s="51">
        <v>0</v>
      </c>
    </row>
    <row r="4225" spans="1:37" hidden="1" x14ac:dyDescent="0.35">
      <c r="A4225" s="39" t="str">
        <f t="shared" si="527"/>
        <v>SWHC005</v>
      </c>
      <c r="B4225" s="39" t="s">
        <v>332</v>
      </c>
      <c r="C4225" s="62" t="s">
        <v>188</v>
      </c>
      <c r="D4225" s="40" t="s">
        <v>166</v>
      </c>
      <c r="E4225" s="40" t="str">
        <f t="shared" si="526"/>
        <v>SWHC005C</v>
      </c>
      <c r="F4225" s="67" t="s">
        <v>240</v>
      </c>
      <c r="G4225" s="40" t="str">
        <f>DataSpec!$B$11</f>
        <v>UpDeemed, DnDeemed, DnDeemDI</v>
      </c>
      <c r="H4225" s="40" t="str">
        <f>DataSpec!$B$7</f>
        <v>Cap-Tons</v>
      </c>
      <c r="I4225" s="40" t="s">
        <v>189</v>
      </c>
      <c r="J4225" t="s">
        <v>167</v>
      </c>
      <c r="K4225" t="s">
        <v>255</v>
      </c>
      <c r="U4225" s="44">
        <f>SUMIFS(Table1[AStdWBkW],Table1[EnergyImpactID],E4225,Table1[BldgType],B4225,Table1[BldgVint],C4225,Table1[BldgLoc],F4225)</f>
        <v>0.02</v>
      </c>
      <c r="V4225" s="44">
        <f>SUMIFS(Table1[AStdWBkWh],Table1[EnergyImpactID],E4225,Table1[BldgType],B4225,Table1[BldgVint],C4225,Table1[BldgLoc],F4225)</f>
        <v>38.1</v>
      </c>
      <c r="W4225" s="69">
        <v>0</v>
      </c>
      <c r="X4225" s="69"/>
      <c r="Y4225" s="69"/>
      <c r="Z4225" s="69"/>
      <c r="AA4225" s="47">
        <f>SUMIF('Cost per Solution Code'!$I$5:$I$24,'Measure Support Table'!D4225,'Cost per Solution Code'!$H$5:$H$24)</f>
        <v>515.125</v>
      </c>
      <c r="AB4225" s="62"/>
      <c r="AC4225" s="47">
        <f>SUMIF('Cost per Solution Code'!$I$5:$I$24,'Measure Support Table'!D4225,'Cost per Solution Code'!$F$5:$F$24)</f>
        <v>741.56</v>
      </c>
      <c r="AD4225" s="62"/>
      <c r="AE4225" s="48">
        <f t="shared" si="520"/>
        <v>515.125</v>
      </c>
      <c r="AF4225" s="48">
        <f t="shared" si="521"/>
        <v>741.56</v>
      </c>
      <c r="AG4225" s="48">
        <f t="shared" si="522"/>
        <v>226.43499999999995</v>
      </c>
      <c r="AH4225" s="49">
        <f t="shared" si="523"/>
        <v>0</v>
      </c>
      <c r="AI4225" s="49">
        <f t="shared" si="524"/>
        <v>0</v>
      </c>
      <c r="AJ4225" s="50">
        <f t="shared" si="525"/>
        <v>0</v>
      </c>
      <c r="AK4225" s="51">
        <v>0</v>
      </c>
    </row>
    <row r="4226" spans="1:37" hidden="1" x14ac:dyDescent="0.35">
      <c r="A4226" s="39" t="str">
        <f t="shared" si="527"/>
        <v>SWHC005</v>
      </c>
      <c r="B4226" s="39" t="s">
        <v>332</v>
      </c>
      <c r="C4226" s="62" t="s">
        <v>188</v>
      </c>
      <c r="D4226" s="40" t="s">
        <v>168</v>
      </c>
      <c r="E4226" s="40" t="str">
        <f t="shared" si="526"/>
        <v>SWHC005D</v>
      </c>
      <c r="F4226" s="67" t="s">
        <v>240</v>
      </c>
      <c r="G4226" s="40" t="str">
        <f>DataSpec!$B$11</f>
        <v>UpDeemed, DnDeemed, DnDeemDI</v>
      </c>
      <c r="H4226" s="40" t="str">
        <f>DataSpec!$B$7</f>
        <v>Cap-Tons</v>
      </c>
      <c r="I4226" s="40" t="s">
        <v>189</v>
      </c>
      <c r="J4226" t="s">
        <v>167</v>
      </c>
      <c r="K4226" t="s">
        <v>256</v>
      </c>
      <c r="U4226" s="44">
        <f>SUMIFS(Table1[AStdWBkW],Table1[EnergyImpactID],E4226,Table1[BldgType],B4226,Table1[BldgVint],C4226,Table1[BldgLoc],F4226)</f>
        <v>0.02</v>
      </c>
      <c r="V4226" s="44">
        <f>SUMIFS(Table1[AStdWBkWh],Table1[EnergyImpactID],E4226,Table1[BldgType],B4226,Table1[BldgVint],C4226,Table1[BldgLoc],F4226)</f>
        <v>25.4</v>
      </c>
      <c r="W4226" s="69">
        <v>0</v>
      </c>
      <c r="X4226" s="69"/>
      <c r="Y4226" s="69"/>
      <c r="Z4226" s="69"/>
      <c r="AA4226" s="47">
        <f>SUMIF('Cost per Solution Code'!$I$5:$I$24,'Measure Support Table'!D4226,'Cost per Solution Code'!$H$5:$H$24)</f>
        <v>515.125</v>
      </c>
      <c r="AB4226" s="62"/>
      <c r="AC4226" s="47">
        <f>SUMIF('Cost per Solution Code'!$I$5:$I$24,'Measure Support Table'!D4226,'Cost per Solution Code'!$F$5:$F$24)</f>
        <v>673.54</v>
      </c>
      <c r="AD4226" s="62"/>
      <c r="AE4226" s="48">
        <f t="shared" si="520"/>
        <v>515.125</v>
      </c>
      <c r="AF4226" s="48">
        <f t="shared" si="521"/>
        <v>673.54</v>
      </c>
      <c r="AG4226" s="48">
        <f t="shared" si="522"/>
        <v>158.41499999999996</v>
      </c>
      <c r="AH4226" s="49">
        <f t="shared" si="523"/>
        <v>0</v>
      </c>
      <c r="AI4226" s="49">
        <f t="shared" si="524"/>
        <v>0</v>
      </c>
      <c r="AJ4226" s="50">
        <f t="shared" si="525"/>
        <v>0</v>
      </c>
      <c r="AK4226" s="51">
        <v>0</v>
      </c>
    </row>
    <row r="4227" spans="1:37" hidden="1" x14ac:dyDescent="0.35">
      <c r="A4227" s="39" t="str">
        <f t="shared" si="527"/>
        <v>SWHC005</v>
      </c>
      <c r="B4227" s="39" t="s">
        <v>332</v>
      </c>
      <c r="C4227" s="62" t="s">
        <v>188</v>
      </c>
      <c r="D4227" s="40" t="s">
        <v>169</v>
      </c>
      <c r="E4227" s="40" t="str">
        <f t="shared" si="526"/>
        <v>SWHC005E</v>
      </c>
      <c r="F4227" s="67" t="s">
        <v>240</v>
      </c>
      <c r="G4227" s="40" t="str">
        <f>DataSpec!$B$11</f>
        <v>UpDeemed, DnDeemed, DnDeemDI</v>
      </c>
      <c r="H4227" s="40" t="str">
        <f>DataSpec!$B$7</f>
        <v>Cap-Tons</v>
      </c>
      <c r="I4227" s="40" t="s">
        <v>189</v>
      </c>
      <c r="J4227" t="s">
        <v>170</v>
      </c>
      <c r="K4227" t="s">
        <v>257</v>
      </c>
      <c r="U4227" s="44">
        <f>SUMIFS(Table1[AStdWBkW],Table1[EnergyImpactID],E4227,Table1[BldgType],B4227,Table1[BldgVint],C4227,Table1[BldgLoc],F4227)</f>
        <v>0.02</v>
      </c>
      <c r="V4227" s="44">
        <f>SUMIFS(Table1[AStdWBkWh],Table1[EnergyImpactID],E4227,Table1[BldgType],B4227,Table1[BldgVint],C4227,Table1[BldgLoc],F4227)</f>
        <v>37.4</v>
      </c>
      <c r="W4227" s="69">
        <v>0</v>
      </c>
      <c r="X4227" s="69"/>
      <c r="Y4227" s="69"/>
      <c r="Z4227" s="69"/>
      <c r="AA4227" s="47">
        <f>SUMIF('Cost per Solution Code'!$I$5:$I$24,'Measure Support Table'!D4227,'Cost per Solution Code'!$H$5:$H$24)</f>
        <v>448.52499999999998</v>
      </c>
      <c r="AB4227" s="62"/>
      <c r="AC4227" s="47">
        <f>SUMIF('Cost per Solution Code'!$I$5:$I$24,'Measure Support Table'!D4227,'Cost per Solution Code'!$F$5:$F$24)</f>
        <v>698.35</v>
      </c>
      <c r="AD4227" s="62"/>
      <c r="AE4227" s="48">
        <f t="shared" ref="AE4227:AE4290" si="528">AA4227+AB4227</f>
        <v>448.52499999999998</v>
      </c>
      <c r="AF4227" s="48">
        <f t="shared" ref="AF4227:AF4290" si="529">AC4227+AD4227</f>
        <v>698.35</v>
      </c>
      <c r="AG4227" s="48">
        <f t="shared" ref="AG4227:AG4290" si="530">AF4227-AE4227</f>
        <v>249.82500000000005</v>
      </c>
      <c r="AH4227" s="49">
        <f t="shared" ref="AH4227:AH4290" si="531">IF(I4227="ER",SUM(AA4227:AB4227),0)</f>
        <v>0</v>
      </c>
      <c r="AI4227" s="49">
        <f t="shared" ref="AI4227:AI4290" si="532">IF(I4227="ER",AC4227+AD4227,0)</f>
        <v>0</v>
      </c>
      <c r="AJ4227" s="50">
        <f t="shared" ref="AJ4227:AJ4290" si="533">AI4227-AH4227</f>
        <v>0</v>
      </c>
      <c r="AK4227" s="51">
        <v>0</v>
      </c>
    </row>
    <row r="4228" spans="1:37" hidden="1" x14ac:dyDescent="0.35">
      <c r="A4228" s="39" t="str">
        <f t="shared" si="527"/>
        <v>SWHC005</v>
      </c>
      <c r="B4228" s="39" t="s">
        <v>332</v>
      </c>
      <c r="C4228" s="62" t="s">
        <v>188</v>
      </c>
      <c r="D4228" s="40" t="s">
        <v>171</v>
      </c>
      <c r="E4228" s="40" t="str">
        <f t="shared" ref="E4228:E4291" si="534">A4228&amp;D4228</f>
        <v>SWHC005F</v>
      </c>
      <c r="F4228" s="67" t="s">
        <v>240</v>
      </c>
      <c r="G4228" s="40" t="str">
        <f>DataSpec!$B$11</f>
        <v>UpDeemed, DnDeemed, DnDeemDI</v>
      </c>
      <c r="H4228" s="40" t="str">
        <f>DataSpec!$B$7</f>
        <v>Cap-Tons</v>
      </c>
      <c r="I4228" s="40" t="s">
        <v>189</v>
      </c>
      <c r="J4228" t="s">
        <v>170</v>
      </c>
      <c r="K4228" t="s">
        <v>258</v>
      </c>
      <c r="U4228" s="44">
        <f>SUMIFS(Table1[AStdWBkW],Table1[EnergyImpactID],E4228,Table1[BldgType],B4228,Table1[BldgVint],C4228,Table1[BldgLoc],F4228)</f>
        <v>0.02</v>
      </c>
      <c r="V4228" s="44">
        <f>SUMIFS(Table1[AStdWBkWh],Table1[EnergyImpactID],E4228,Table1[BldgType],B4228,Table1[BldgVint],C4228,Table1[BldgLoc],F4228)</f>
        <v>24.9</v>
      </c>
      <c r="W4228" s="69">
        <v>0</v>
      </c>
      <c r="X4228" s="69"/>
      <c r="Y4228" s="69"/>
      <c r="Z4228" s="69"/>
      <c r="AA4228" s="47">
        <f>SUMIF('Cost per Solution Code'!$I$5:$I$24,'Measure Support Table'!D4228,'Cost per Solution Code'!$H$5:$H$24)</f>
        <v>448.52499999999998</v>
      </c>
      <c r="AB4228" s="62"/>
      <c r="AC4228" s="47">
        <f>SUMIF('Cost per Solution Code'!$I$5:$I$24,'Measure Support Table'!D4228,'Cost per Solution Code'!$F$5:$F$24)</f>
        <v>642.36500000000001</v>
      </c>
      <c r="AD4228" s="62"/>
      <c r="AE4228" s="48">
        <f t="shared" si="528"/>
        <v>448.52499999999998</v>
      </c>
      <c r="AF4228" s="48">
        <f t="shared" si="529"/>
        <v>642.36500000000001</v>
      </c>
      <c r="AG4228" s="48">
        <f t="shared" si="530"/>
        <v>193.84000000000003</v>
      </c>
      <c r="AH4228" s="49">
        <f t="shared" si="531"/>
        <v>0</v>
      </c>
      <c r="AI4228" s="49">
        <f t="shared" si="532"/>
        <v>0</v>
      </c>
      <c r="AJ4228" s="50">
        <f t="shared" si="533"/>
        <v>0</v>
      </c>
      <c r="AK4228" s="51">
        <v>0</v>
      </c>
    </row>
    <row r="4229" spans="1:37" hidden="1" x14ac:dyDescent="0.35">
      <c r="A4229" s="39" t="str">
        <f t="shared" si="527"/>
        <v>SWHC005</v>
      </c>
      <c r="B4229" s="39" t="s">
        <v>332</v>
      </c>
      <c r="C4229" s="62" t="s">
        <v>188</v>
      </c>
      <c r="D4229" s="40" t="s">
        <v>8</v>
      </c>
      <c r="E4229" s="40" t="str">
        <f t="shared" si="534"/>
        <v>SWHC005G</v>
      </c>
      <c r="F4229" s="67" t="s">
        <v>240</v>
      </c>
      <c r="G4229" s="40" t="str">
        <f>DataSpec!$B$11</f>
        <v>UpDeemed, DnDeemed, DnDeemDI</v>
      </c>
      <c r="H4229" s="40" t="str">
        <f>DataSpec!$B$7</f>
        <v>Cap-Tons</v>
      </c>
      <c r="I4229" s="40" t="s">
        <v>189</v>
      </c>
      <c r="J4229" t="s">
        <v>172</v>
      </c>
      <c r="K4229" t="s">
        <v>259</v>
      </c>
      <c r="U4229" s="44">
        <f>SUMIFS(Table1[AStdWBkW],Table1[EnergyImpactID],E4229,Table1[BldgType],B4229,Table1[BldgVint],C4229,Table1[BldgLoc],F4229)</f>
        <v>0.02</v>
      </c>
      <c r="V4229" s="44">
        <f>SUMIFS(Table1[AStdWBkWh],Table1[EnergyImpactID],E4229,Table1[BldgType],B4229,Table1[BldgVint],C4229,Table1[BldgLoc],F4229)</f>
        <v>37.4</v>
      </c>
      <c r="W4229" s="69">
        <v>0</v>
      </c>
      <c r="X4229" s="69"/>
      <c r="Y4229" s="69"/>
      <c r="Z4229" s="69"/>
      <c r="AA4229" s="47">
        <f>SUMIF('Cost per Solution Code'!$I$5:$I$24,'Measure Support Table'!D4229,'Cost per Solution Code'!$H$5:$H$24)</f>
        <v>392.565</v>
      </c>
      <c r="AB4229" s="62"/>
      <c r="AC4229" s="47">
        <f>SUMIF('Cost per Solution Code'!$I$5:$I$24,'Measure Support Table'!D4229,'Cost per Solution Code'!$F$5:$F$24)</f>
        <v>491.11500000000001</v>
      </c>
      <c r="AD4229" s="62"/>
      <c r="AE4229" s="48">
        <f t="shared" si="528"/>
        <v>392.565</v>
      </c>
      <c r="AF4229" s="48">
        <f t="shared" si="529"/>
        <v>491.11500000000001</v>
      </c>
      <c r="AG4229" s="48">
        <f t="shared" si="530"/>
        <v>98.550000000000011</v>
      </c>
      <c r="AH4229" s="49">
        <f t="shared" si="531"/>
        <v>0</v>
      </c>
      <c r="AI4229" s="49">
        <f t="shared" si="532"/>
        <v>0</v>
      </c>
      <c r="AJ4229" s="50">
        <f t="shared" si="533"/>
        <v>0</v>
      </c>
      <c r="AK4229" s="51">
        <v>0</v>
      </c>
    </row>
    <row r="4230" spans="1:37" hidden="1" x14ac:dyDescent="0.35">
      <c r="A4230" s="39" t="str">
        <f t="shared" si="527"/>
        <v>SWHC005</v>
      </c>
      <c r="B4230" s="39" t="s">
        <v>332</v>
      </c>
      <c r="C4230" s="62" t="s">
        <v>188</v>
      </c>
      <c r="D4230" s="40" t="s">
        <v>16</v>
      </c>
      <c r="E4230" s="40" t="str">
        <f t="shared" si="534"/>
        <v>SWHC005H</v>
      </c>
      <c r="F4230" s="67" t="s">
        <v>240</v>
      </c>
      <c r="G4230" s="40" t="str">
        <f>DataSpec!$B$11</f>
        <v>UpDeemed, DnDeemed, DnDeemDI</v>
      </c>
      <c r="H4230" s="40" t="str">
        <f>DataSpec!$B$7</f>
        <v>Cap-Tons</v>
      </c>
      <c r="I4230" s="40" t="s">
        <v>189</v>
      </c>
      <c r="J4230" t="s">
        <v>172</v>
      </c>
      <c r="K4230" t="s">
        <v>260</v>
      </c>
      <c r="U4230" s="44">
        <f>SUMIFS(Table1[AStdWBkW],Table1[EnergyImpactID],E4230,Table1[BldgType],B4230,Table1[BldgVint],C4230,Table1[BldgLoc],F4230)</f>
        <v>0.02</v>
      </c>
      <c r="V4230" s="44">
        <f>SUMIFS(Table1[AStdWBkWh],Table1[EnergyImpactID],E4230,Table1[BldgType],B4230,Table1[BldgVint],C4230,Table1[BldgLoc],F4230)</f>
        <v>24.9</v>
      </c>
      <c r="W4230" s="69">
        <v>0</v>
      </c>
      <c r="X4230" s="69"/>
      <c r="Y4230" s="69"/>
      <c r="Z4230" s="69"/>
      <c r="AA4230" s="47">
        <f>SUMIF('Cost per Solution Code'!$I$5:$I$24,'Measure Support Table'!D4230,'Cost per Solution Code'!$H$5:$H$24)</f>
        <v>392.565</v>
      </c>
      <c r="AB4230" s="62"/>
      <c r="AC4230" s="47">
        <f>SUMIF('Cost per Solution Code'!$I$5:$I$24,'Measure Support Table'!D4230,'Cost per Solution Code'!$F$5:$F$24)</f>
        <v>458.26499999999999</v>
      </c>
      <c r="AD4230" s="62"/>
      <c r="AE4230" s="48">
        <f t="shared" si="528"/>
        <v>392.565</v>
      </c>
      <c r="AF4230" s="48">
        <f t="shared" si="529"/>
        <v>458.26499999999999</v>
      </c>
      <c r="AG4230" s="48">
        <f t="shared" si="530"/>
        <v>65.699999999999989</v>
      </c>
      <c r="AH4230" s="49">
        <f t="shared" si="531"/>
        <v>0</v>
      </c>
      <c r="AI4230" s="49">
        <f t="shared" si="532"/>
        <v>0</v>
      </c>
      <c r="AJ4230" s="50">
        <f t="shared" si="533"/>
        <v>0</v>
      </c>
      <c r="AK4230" s="51">
        <v>0</v>
      </c>
    </row>
    <row r="4231" spans="1:37" hidden="1" x14ac:dyDescent="0.35">
      <c r="A4231" s="39" t="str">
        <f t="shared" ref="A4231:A4294" si="535">A4230</f>
        <v>SWHC005</v>
      </c>
      <c r="B4231" s="39" t="s">
        <v>332</v>
      </c>
      <c r="C4231" s="62" t="s">
        <v>188</v>
      </c>
      <c r="D4231" s="40" t="s">
        <v>18</v>
      </c>
      <c r="E4231" s="40" t="str">
        <f t="shared" si="534"/>
        <v>SWHC005I</v>
      </c>
      <c r="F4231" s="67" t="s">
        <v>240</v>
      </c>
      <c r="G4231" s="40" t="str">
        <f>DataSpec!$B$11</f>
        <v>UpDeemed, DnDeemed, DnDeemDI</v>
      </c>
      <c r="H4231" s="40" t="str">
        <f>DataSpec!$B$7</f>
        <v>Cap-Tons</v>
      </c>
      <c r="I4231" s="40" t="s">
        <v>189</v>
      </c>
      <c r="J4231" t="s">
        <v>173</v>
      </c>
      <c r="K4231" t="s">
        <v>261</v>
      </c>
      <c r="U4231" s="44">
        <f>SUMIFS(Table1[AStdWBkW],Table1[EnergyImpactID],E4231,Table1[BldgType],B4231,Table1[BldgVint],C4231,Table1[BldgLoc],F4231)</f>
        <v>0.03</v>
      </c>
      <c r="V4231" s="44">
        <f>SUMIFS(Table1[AStdWBkWh],Table1[EnergyImpactID],E4231,Table1[BldgType],B4231,Table1[BldgVint],C4231,Table1[BldgLoc],F4231)</f>
        <v>44.4</v>
      </c>
      <c r="W4231" s="69">
        <v>0</v>
      </c>
      <c r="X4231" s="69"/>
      <c r="Y4231" s="69"/>
      <c r="Z4231" s="69"/>
      <c r="AA4231" s="47">
        <f>SUMIF('Cost per Solution Code'!$I$5:$I$24,'Measure Support Table'!D4231,'Cost per Solution Code'!$H$5:$H$24)</f>
        <v>660</v>
      </c>
      <c r="AB4231" s="62"/>
      <c r="AC4231" s="47">
        <f>SUMIF('Cost per Solution Code'!$I$5:$I$24,'Measure Support Table'!D4231,'Cost per Solution Code'!$F$5:$F$24)</f>
        <v>923</v>
      </c>
      <c r="AD4231" s="62"/>
      <c r="AE4231" s="48">
        <f t="shared" si="528"/>
        <v>660</v>
      </c>
      <c r="AF4231" s="48">
        <f t="shared" si="529"/>
        <v>923</v>
      </c>
      <c r="AG4231" s="48">
        <f t="shared" si="530"/>
        <v>263</v>
      </c>
      <c r="AH4231" s="49">
        <f t="shared" si="531"/>
        <v>0</v>
      </c>
      <c r="AI4231" s="49">
        <f t="shared" si="532"/>
        <v>0</v>
      </c>
      <c r="AJ4231" s="50">
        <f t="shared" si="533"/>
        <v>0</v>
      </c>
      <c r="AK4231" s="51">
        <v>0</v>
      </c>
    </row>
    <row r="4232" spans="1:37" hidden="1" x14ac:dyDescent="0.35">
      <c r="A4232" s="39" t="str">
        <f t="shared" si="535"/>
        <v>SWHC005</v>
      </c>
      <c r="B4232" s="39" t="s">
        <v>332</v>
      </c>
      <c r="C4232" s="62" t="s">
        <v>188</v>
      </c>
      <c r="D4232" s="40" t="s">
        <v>22</v>
      </c>
      <c r="E4232" s="40" t="str">
        <f t="shared" si="534"/>
        <v>SWHC005J</v>
      </c>
      <c r="F4232" s="67" t="s">
        <v>240</v>
      </c>
      <c r="G4232" s="40" t="str">
        <f>DataSpec!$B$11</f>
        <v>UpDeemed, DnDeemed, DnDeemDI</v>
      </c>
      <c r="H4232" s="40" t="str">
        <f>DataSpec!$B$7</f>
        <v>Cap-Tons</v>
      </c>
      <c r="I4232" s="40" t="s">
        <v>189</v>
      </c>
      <c r="J4232" t="s">
        <v>173</v>
      </c>
      <c r="K4232" t="s">
        <v>262</v>
      </c>
      <c r="U4232" s="44">
        <f>SUMIFS(Table1[AStdWBkW],Table1[EnergyImpactID],E4232,Table1[BldgType],B4232,Table1[BldgVint],C4232,Table1[BldgLoc],F4232)</f>
        <v>0.02</v>
      </c>
      <c r="V4232" s="44">
        <f>SUMIFS(Table1[AStdWBkWh],Table1[EnergyImpactID],E4232,Table1[BldgType],B4232,Table1[BldgVint],C4232,Table1[BldgLoc],F4232)</f>
        <v>29.6</v>
      </c>
      <c r="W4232" s="69">
        <v>0</v>
      </c>
      <c r="X4232" s="69"/>
      <c r="Y4232" s="69"/>
      <c r="Z4232" s="69"/>
      <c r="AA4232" s="47">
        <f>SUMIF('Cost per Solution Code'!$I$5:$I$24,'Measure Support Table'!D4232,'Cost per Solution Code'!$H$5:$H$24)</f>
        <v>660</v>
      </c>
      <c r="AB4232" s="62"/>
      <c r="AC4232" s="47">
        <f>SUMIF('Cost per Solution Code'!$I$5:$I$24,'Measure Support Table'!D4232,'Cost per Solution Code'!$F$5:$F$24)</f>
        <v>845</v>
      </c>
      <c r="AD4232" s="62"/>
      <c r="AE4232" s="48">
        <f t="shared" si="528"/>
        <v>660</v>
      </c>
      <c r="AF4232" s="48">
        <f t="shared" si="529"/>
        <v>845</v>
      </c>
      <c r="AG4232" s="48">
        <f t="shared" si="530"/>
        <v>185</v>
      </c>
      <c r="AH4232" s="49">
        <f t="shared" si="531"/>
        <v>0</v>
      </c>
      <c r="AI4232" s="49">
        <f t="shared" si="532"/>
        <v>0</v>
      </c>
      <c r="AJ4232" s="50">
        <f t="shared" si="533"/>
        <v>0</v>
      </c>
      <c r="AK4232" s="51">
        <v>0</v>
      </c>
    </row>
    <row r="4233" spans="1:37" hidden="1" x14ac:dyDescent="0.35">
      <c r="A4233" s="39" t="str">
        <f t="shared" si="535"/>
        <v>SWHC005</v>
      </c>
      <c r="B4233" s="39" t="s">
        <v>332</v>
      </c>
      <c r="C4233" s="62" t="s">
        <v>188</v>
      </c>
      <c r="D4233" s="40" t="s">
        <v>25</v>
      </c>
      <c r="E4233" s="40" t="str">
        <f t="shared" si="534"/>
        <v>SWHC005K</v>
      </c>
      <c r="F4233" s="67" t="s">
        <v>240</v>
      </c>
      <c r="G4233" s="40" t="str">
        <f>DataSpec!$B$11</f>
        <v>UpDeemed, DnDeemed, DnDeemDI</v>
      </c>
      <c r="H4233" s="40" t="str">
        <f>DataSpec!$B$7</f>
        <v>Cap-Tons</v>
      </c>
      <c r="I4233" s="40" t="s">
        <v>189</v>
      </c>
      <c r="J4233" t="s">
        <v>174</v>
      </c>
      <c r="K4233" t="s">
        <v>263</v>
      </c>
      <c r="U4233" s="44">
        <f>SUMIFS(Table1[AStdWBkW],Table1[EnergyImpactID],E4233,Table1[BldgType],B4233,Table1[BldgVint],C4233,Table1[BldgLoc],F4233)</f>
        <v>0.03</v>
      </c>
      <c r="V4233" s="44">
        <f>SUMIFS(Table1[AStdWBkWh],Table1[EnergyImpactID],E4233,Table1[BldgType],B4233,Table1[BldgVint],C4233,Table1[BldgLoc],F4233)</f>
        <v>53</v>
      </c>
      <c r="W4233" s="69">
        <v>0</v>
      </c>
      <c r="X4233" s="69"/>
      <c r="Y4233" s="69"/>
      <c r="Z4233" s="69"/>
      <c r="AA4233" s="47">
        <f>SUMIF('Cost per Solution Code'!$I$5:$I$24,'Measure Support Table'!D4233,'Cost per Solution Code'!$H$5:$H$24)</f>
        <v>519.14</v>
      </c>
      <c r="AB4233" s="62"/>
      <c r="AC4233" s="47">
        <f>SUMIF('Cost per Solution Code'!$I$5:$I$24,'Measure Support Table'!D4233,'Cost per Solution Code'!$F$5:$F$24)</f>
        <v>685.85</v>
      </c>
      <c r="AD4233" s="62"/>
      <c r="AE4233" s="48">
        <f t="shared" si="528"/>
        <v>519.14</v>
      </c>
      <c r="AF4233" s="48">
        <f t="shared" si="529"/>
        <v>685.85</v>
      </c>
      <c r="AG4233" s="48">
        <f t="shared" si="530"/>
        <v>166.71000000000004</v>
      </c>
      <c r="AH4233" s="49">
        <f t="shared" si="531"/>
        <v>0</v>
      </c>
      <c r="AI4233" s="49">
        <f t="shared" si="532"/>
        <v>0</v>
      </c>
      <c r="AJ4233" s="50">
        <f t="shared" si="533"/>
        <v>0</v>
      </c>
      <c r="AK4233" s="51">
        <v>0</v>
      </c>
    </row>
    <row r="4234" spans="1:37" hidden="1" x14ac:dyDescent="0.35">
      <c r="A4234" s="39" t="str">
        <f t="shared" si="535"/>
        <v>SWHC005</v>
      </c>
      <c r="B4234" s="39" t="s">
        <v>332</v>
      </c>
      <c r="C4234" s="62" t="s">
        <v>188</v>
      </c>
      <c r="D4234" s="40" t="s">
        <v>175</v>
      </c>
      <c r="E4234" s="40" t="str">
        <f t="shared" si="534"/>
        <v>SWHC005L</v>
      </c>
      <c r="F4234" s="67" t="s">
        <v>240</v>
      </c>
      <c r="G4234" s="40" t="str">
        <f>DataSpec!$B$11</f>
        <v>UpDeemed, DnDeemed, DnDeemDI</v>
      </c>
      <c r="H4234" s="40" t="str">
        <f>DataSpec!$B$7</f>
        <v>Cap-Tons</v>
      </c>
      <c r="I4234" s="40" t="s">
        <v>189</v>
      </c>
      <c r="J4234" t="s">
        <v>174</v>
      </c>
      <c r="K4234" t="s">
        <v>264</v>
      </c>
      <c r="U4234" s="44">
        <f>SUMIFS(Table1[AStdWBkW],Table1[EnergyImpactID],E4234,Table1[BldgType],B4234,Table1[BldgVint],C4234,Table1[BldgLoc],F4234)</f>
        <v>0.02</v>
      </c>
      <c r="V4234" s="44">
        <f>SUMIFS(Table1[AStdWBkWh],Table1[EnergyImpactID],E4234,Table1[BldgType],B4234,Table1[BldgVint],C4234,Table1[BldgLoc],F4234)</f>
        <v>35.299999999999997</v>
      </c>
      <c r="W4234" s="69">
        <v>0</v>
      </c>
      <c r="X4234" s="69"/>
      <c r="Y4234" s="69"/>
      <c r="Z4234" s="69"/>
      <c r="AA4234" s="47">
        <f>SUMIF('Cost per Solution Code'!$I$5:$I$24,'Measure Support Table'!D4234,'Cost per Solution Code'!$H$5:$H$24)</f>
        <v>519.14</v>
      </c>
      <c r="AB4234" s="62"/>
      <c r="AC4234" s="47">
        <f>SUMIF('Cost per Solution Code'!$I$5:$I$24,'Measure Support Table'!D4234,'Cost per Solution Code'!$F$5:$F$24)</f>
        <v>555.84500000000003</v>
      </c>
      <c r="AD4234" s="62"/>
      <c r="AE4234" s="48">
        <f t="shared" si="528"/>
        <v>519.14</v>
      </c>
      <c r="AF4234" s="48">
        <f t="shared" si="529"/>
        <v>555.84500000000003</v>
      </c>
      <c r="AG4234" s="48">
        <f t="shared" si="530"/>
        <v>36.705000000000041</v>
      </c>
      <c r="AH4234" s="49">
        <f t="shared" si="531"/>
        <v>0</v>
      </c>
      <c r="AI4234" s="49">
        <f t="shared" si="532"/>
        <v>0</v>
      </c>
      <c r="AJ4234" s="50">
        <f t="shared" si="533"/>
        <v>0</v>
      </c>
      <c r="AK4234" s="51">
        <v>0</v>
      </c>
    </row>
    <row r="4235" spans="1:37" hidden="1" x14ac:dyDescent="0.35">
      <c r="A4235" s="39" t="str">
        <f t="shared" si="535"/>
        <v>SWHC005</v>
      </c>
      <c r="B4235" s="39" t="s">
        <v>332</v>
      </c>
      <c r="C4235" s="62" t="s">
        <v>188</v>
      </c>
      <c r="D4235" s="40" t="s">
        <v>176</v>
      </c>
      <c r="E4235" s="40" t="str">
        <f t="shared" si="534"/>
        <v>SWHC005M</v>
      </c>
      <c r="F4235" s="67" t="s">
        <v>240</v>
      </c>
      <c r="G4235" s="40" t="str">
        <f>DataSpec!$B$11</f>
        <v>UpDeemed, DnDeemed, DnDeemDI</v>
      </c>
      <c r="H4235" s="40" t="str">
        <f>DataSpec!$B$7</f>
        <v>Cap-Tons</v>
      </c>
      <c r="I4235" s="40" t="s">
        <v>189</v>
      </c>
      <c r="J4235" t="s">
        <v>177</v>
      </c>
      <c r="K4235" t="s">
        <v>265</v>
      </c>
      <c r="U4235" s="44">
        <f>SUMIFS(Table1[AStdWBkW],Table1[EnergyImpactID],E4235,Table1[BldgType],B4235,Table1[BldgVint],C4235,Table1[BldgLoc],F4235)</f>
        <v>0.03</v>
      </c>
      <c r="V4235" s="44">
        <f>SUMIFS(Table1[AStdWBkWh],Table1[EnergyImpactID],E4235,Table1[BldgType],B4235,Table1[BldgVint],C4235,Table1[BldgLoc],F4235)</f>
        <v>48.7</v>
      </c>
      <c r="W4235" s="69">
        <v>0</v>
      </c>
      <c r="X4235" s="69"/>
      <c r="Y4235" s="69"/>
      <c r="Z4235" s="69"/>
      <c r="AA4235" s="47">
        <f>SUMIF('Cost per Solution Code'!$I$5:$I$24,'Measure Support Table'!D4235,'Cost per Solution Code'!$H$5:$H$24)</f>
        <v>449.41</v>
      </c>
      <c r="AB4235" s="62"/>
      <c r="AC4235" s="47">
        <f>SUMIF('Cost per Solution Code'!$I$5:$I$24,'Measure Support Table'!D4235,'Cost per Solution Code'!$F$5:$F$24)</f>
        <v>771.3576281291954</v>
      </c>
      <c r="AD4235" s="62"/>
      <c r="AE4235" s="48">
        <f t="shared" si="528"/>
        <v>449.41</v>
      </c>
      <c r="AF4235" s="48">
        <f t="shared" si="529"/>
        <v>771.3576281291954</v>
      </c>
      <c r="AG4235" s="48">
        <f t="shared" si="530"/>
        <v>321.94762812919538</v>
      </c>
      <c r="AH4235" s="49">
        <f t="shared" si="531"/>
        <v>0</v>
      </c>
      <c r="AI4235" s="49">
        <f t="shared" si="532"/>
        <v>0</v>
      </c>
      <c r="AJ4235" s="50">
        <f t="shared" si="533"/>
        <v>0</v>
      </c>
      <c r="AK4235" s="51">
        <v>0</v>
      </c>
    </row>
    <row r="4236" spans="1:37" hidden="1" x14ac:dyDescent="0.35">
      <c r="A4236" s="39" t="str">
        <f t="shared" si="535"/>
        <v>SWHC005</v>
      </c>
      <c r="B4236" s="39" t="s">
        <v>332</v>
      </c>
      <c r="C4236" s="62" t="s">
        <v>188</v>
      </c>
      <c r="D4236" s="40" t="s">
        <v>178</v>
      </c>
      <c r="E4236" s="40" t="str">
        <f t="shared" si="534"/>
        <v>SWHC005N</v>
      </c>
      <c r="F4236" s="67" t="s">
        <v>240</v>
      </c>
      <c r="G4236" s="40" t="str">
        <f>DataSpec!$B$11</f>
        <v>UpDeemed, DnDeemed, DnDeemDI</v>
      </c>
      <c r="H4236" s="40" t="str">
        <f>DataSpec!$B$7</f>
        <v>Cap-Tons</v>
      </c>
      <c r="I4236" s="40" t="s">
        <v>189</v>
      </c>
      <c r="J4236" t="s">
        <v>177</v>
      </c>
      <c r="K4236" t="s">
        <v>266</v>
      </c>
      <c r="U4236" s="44">
        <f>SUMIFS(Table1[AStdWBkW],Table1[EnergyImpactID],E4236,Table1[BldgType],B4236,Table1[BldgVint],C4236,Table1[BldgLoc],F4236)</f>
        <v>0.02</v>
      </c>
      <c r="V4236" s="44">
        <f>SUMIFS(Table1[AStdWBkWh],Table1[EnergyImpactID],E4236,Table1[BldgType],B4236,Table1[BldgVint],C4236,Table1[BldgLoc],F4236)</f>
        <v>32.5</v>
      </c>
      <c r="W4236" s="69">
        <v>0</v>
      </c>
      <c r="X4236" s="69"/>
      <c r="Y4236" s="69"/>
      <c r="Z4236" s="69"/>
      <c r="AA4236" s="47">
        <f>SUMIF('Cost per Solution Code'!$I$5:$I$24,'Measure Support Table'!D4236,'Cost per Solution Code'!$H$5:$H$24)</f>
        <v>449.41</v>
      </c>
      <c r="AB4236" s="62"/>
      <c r="AC4236" s="47">
        <f>SUMIF('Cost per Solution Code'!$I$5:$I$24,'Measure Support Table'!D4236,'Cost per Solution Code'!$F$5:$F$24)</f>
        <v>629.11366698254767</v>
      </c>
      <c r="AD4236" s="62"/>
      <c r="AE4236" s="48">
        <f t="shared" si="528"/>
        <v>449.41</v>
      </c>
      <c r="AF4236" s="48">
        <f t="shared" si="529"/>
        <v>629.11366698254767</v>
      </c>
      <c r="AG4236" s="48">
        <f t="shared" si="530"/>
        <v>179.70366698254765</v>
      </c>
      <c r="AH4236" s="49">
        <f t="shared" si="531"/>
        <v>0</v>
      </c>
      <c r="AI4236" s="49">
        <f t="shared" si="532"/>
        <v>0</v>
      </c>
      <c r="AJ4236" s="50">
        <f t="shared" si="533"/>
        <v>0</v>
      </c>
      <c r="AK4236" s="51">
        <v>0</v>
      </c>
    </row>
    <row r="4237" spans="1:37" hidden="1" x14ac:dyDescent="0.35">
      <c r="A4237" s="39" t="str">
        <f t="shared" si="535"/>
        <v>SWHC005</v>
      </c>
      <c r="B4237" s="39" t="s">
        <v>332</v>
      </c>
      <c r="C4237" s="62" t="s">
        <v>188</v>
      </c>
      <c r="D4237" s="40" t="s">
        <v>179</v>
      </c>
      <c r="E4237" s="40" t="str">
        <f t="shared" si="534"/>
        <v>SWHC005O</v>
      </c>
      <c r="F4237" s="67" t="s">
        <v>240</v>
      </c>
      <c r="G4237" s="40" t="str">
        <f>DataSpec!$B$11</f>
        <v>UpDeemed, DnDeemed, DnDeemDI</v>
      </c>
      <c r="H4237" s="40" t="str">
        <f>DataSpec!$B$7</f>
        <v>Cap-Tons</v>
      </c>
      <c r="I4237" s="40" t="s">
        <v>189</v>
      </c>
      <c r="J4237" t="s">
        <v>180</v>
      </c>
      <c r="K4237" t="s">
        <v>267</v>
      </c>
      <c r="U4237" s="44">
        <f>SUMIFS(Table1[AStdWBkW],Table1[EnergyImpactID],E4237,Table1[BldgType],B4237,Table1[BldgVint],C4237,Table1[BldgLoc],F4237)</f>
        <v>0.03</v>
      </c>
      <c r="V4237" s="44">
        <f>SUMIFS(Table1[AStdWBkWh],Table1[EnergyImpactID],E4237,Table1[BldgType],B4237,Table1[BldgVint],C4237,Table1[BldgLoc],F4237)</f>
        <v>58.4</v>
      </c>
      <c r="W4237" s="69">
        <v>0</v>
      </c>
      <c r="X4237" s="69"/>
      <c r="Y4237" s="69"/>
      <c r="Z4237" s="69"/>
      <c r="AA4237" s="47">
        <f>SUMIF('Cost per Solution Code'!$I$5:$I$24,'Measure Support Table'!D4237,'Cost per Solution Code'!$H$5:$H$24)</f>
        <v>1086</v>
      </c>
      <c r="AB4237" s="62"/>
      <c r="AC4237" s="47">
        <f>SUMIF('Cost per Solution Code'!$I$5:$I$24,'Measure Support Table'!D4237,'Cost per Solution Code'!$F$5:$F$24)</f>
        <v>1124.9000000000001</v>
      </c>
      <c r="AD4237" s="62"/>
      <c r="AE4237" s="48">
        <f t="shared" si="528"/>
        <v>1086</v>
      </c>
      <c r="AF4237" s="48">
        <f t="shared" si="529"/>
        <v>1124.9000000000001</v>
      </c>
      <c r="AG4237" s="48">
        <f t="shared" si="530"/>
        <v>38.900000000000091</v>
      </c>
      <c r="AH4237" s="49">
        <f t="shared" si="531"/>
        <v>0</v>
      </c>
      <c r="AI4237" s="49">
        <f t="shared" si="532"/>
        <v>0</v>
      </c>
      <c r="AJ4237" s="50">
        <f t="shared" si="533"/>
        <v>0</v>
      </c>
      <c r="AK4237" s="51">
        <v>0</v>
      </c>
    </row>
    <row r="4238" spans="1:37" hidden="1" x14ac:dyDescent="0.35">
      <c r="A4238" s="39" t="str">
        <f t="shared" si="535"/>
        <v>SWHC005</v>
      </c>
      <c r="B4238" s="39" t="s">
        <v>332</v>
      </c>
      <c r="C4238" s="62" t="s">
        <v>188</v>
      </c>
      <c r="D4238" s="40" t="s">
        <v>181</v>
      </c>
      <c r="E4238" s="40" t="str">
        <f t="shared" si="534"/>
        <v>SWHC005P</v>
      </c>
      <c r="F4238" s="67" t="s">
        <v>240</v>
      </c>
      <c r="G4238" s="40" t="str">
        <f>DataSpec!$B$11</f>
        <v>UpDeemed, DnDeemed, DnDeemDI</v>
      </c>
      <c r="H4238" s="40" t="str">
        <f>DataSpec!$B$7</f>
        <v>Cap-Tons</v>
      </c>
      <c r="I4238" s="40" t="s">
        <v>189</v>
      </c>
      <c r="J4238" t="s">
        <v>180</v>
      </c>
      <c r="K4238" t="s">
        <v>268</v>
      </c>
      <c r="U4238" s="44">
        <f>SUMIFS(Table1[AStdWBkW],Table1[EnergyImpactID],E4238,Table1[BldgType],B4238,Table1[BldgVint],C4238,Table1[BldgLoc],F4238)</f>
        <v>0.02</v>
      </c>
      <c r="V4238" s="44">
        <f>SUMIFS(Table1[AStdWBkWh],Table1[EnergyImpactID],E4238,Table1[BldgType],B4238,Table1[BldgVint],C4238,Table1[BldgLoc],F4238)</f>
        <v>39</v>
      </c>
      <c r="W4238" s="69">
        <v>0</v>
      </c>
      <c r="X4238" s="69"/>
      <c r="Y4238" s="69"/>
      <c r="Z4238" s="69"/>
      <c r="AA4238" s="47">
        <f>SUMIF('Cost per Solution Code'!$I$5:$I$24,'Measure Support Table'!D4238,'Cost per Solution Code'!$H$5:$H$24)</f>
        <v>1086</v>
      </c>
      <c r="AB4238" s="62"/>
      <c r="AC4238" s="47">
        <f>SUMIF('Cost per Solution Code'!$I$5:$I$24,'Measure Support Table'!D4238,'Cost per Solution Code'!$F$5:$F$24)</f>
        <v>1107.17</v>
      </c>
      <c r="AD4238" s="62"/>
      <c r="AE4238" s="48">
        <f t="shared" si="528"/>
        <v>1086</v>
      </c>
      <c r="AF4238" s="48">
        <f t="shared" si="529"/>
        <v>1107.17</v>
      </c>
      <c r="AG4238" s="48">
        <f t="shared" si="530"/>
        <v>21.170000000000073</v>
      </c>
      <c r="AH4238" s="49">
        <f t="shared" si="531"/>
        <v>0</v>
      </c>
      <c r="AI4238" s="49">
        <f t="shared" si="532"/>
        <v>0</v>
      </c>
      <c r="AJ4238" s="50">
        <f t="shared" si="533"/>
        <v>0</v>
      </c>
      <c r="AK4238" s="51">
        <v>0</v>
      </c>
    </row>
    <row r="4239" spans="1:37" hidden="1" x14ac:dyDescent="0.35">
      <c r="A4239" s="39" t="str">
        <f t="shared" si="535"/>
        <v>SWHC005</v>
      </c>
      <c r="B4239" s="39" t="s">
        <v>332</v>
      </c>
      <c r="C4239" s="62" t="s">
        <v>188</v>
      </c>
      <c r="D4239" s="40" t="s">
        <v>182</v>
      </c>
      <c r="E4239" s="40" t="str">
        <f t="shared" si="534"/>
        <v>SWHC005Q</v>
      </c>
      <c r="F4239" s="67" t="s">
        <v>240</v>
      </c>
      <c r="G4239" s="40" t="str">
        <f>DataSpec!$B$11</f>
        <v>UpDeemed, DnDeemed, DnDeemDI</v>
      </c>
      <c r="H4239" s="40" t="str">
        <f>DataSpec!$B$7</f>
        <v>Cap-Tons</v>
      </c>
      <c r="I4239" s="40" t="s">
        <v>189</v>
      </c>
      <c r="J4239" t="s">
        <v>183</v>
      </c>
      <c r="K4239" t="s">
        <v>269</v>
      </c>
      <c r="U4239" s="44">
        <f>SUMIFS(Table1[AStdWBkW],Table1[EnergyImpactID],E4239,Table1[BldgType],B4239,Table1[BldgVint],C4239,Table1[BldgLoc],F4239)</f>
        <v>0.03</v>
      </c>
      <c r="V4239" s="44">
        <f>SUMIFS(Table1[AStdWBkWh],Table1[EnergyImpactID],E4239,Table1[BldgType],B4239,Table1[BldgVint],C4239,Table1[BldgLoc],F4239)</f>
        <v>45.6</v>
      </c>
      <c r="W4239" s="69">
        <v>0</v>
      </c>
      <c r="X4239" s="69"/>
      <c r="Y4239" s="69"/>
      <c r="Z4239" s="69"/>
      <c r="AA4239" s="47">
        <f>SUMIF('Cost per Solution Code'!$I$5:$I$24,'Measure Support Table'!D4239,'Cost per Solution Code'!$H$5:$H$24)</f>
        <v>636.29999999999995</v>
      </c>
      <c r="AB4239" s="62"/>
      <c r="AC4239" s="47">
        <f>SUMIF('Cost per Solution Code'!$I$5:$I$24,'Measure Support Table'!D4239,'Cost per Solution Code'!$F$5:$F$24)</f>
        <v>931.83</v>
      </c>
      <c r="AD4239" s="62"/>
      <c r="AE4239" s="48">
        <f t="shared" si="528"/>
        <v>636.29999999999995</v>
      </c>
      <c r="AF4239" s="48">
        <f t="shared" si="529"/>
        <v>931.83</v>
      </c>
      <c r="AG4239" s="48">
        <f t="shared" si="530"/>
        <v>295.53000000000009</v>
      </c>
      <c r="AH4239" s="49">
        <f t="shared" si="531"/>
        <v>0</v>
      </c>
      <c r="AI4239" s="49">
        <f t="shared" si="532"/>
        <v>0</v>
      </c>
      <c r="AJ4239" s="50">
        <f t="shared" si="533"/>
        <v>0</v>
      </c>
      <c r="AK4239" s="51">
        <v>0</v>
      </c>
    </row>
    <row r="4240" spans="1:37" hidden="1" x14ac:dyDescent="0.35">
      <c r="A4240" s="39" t="str">
        <f t="shared" si="535"/>
        <v>SWHC005</v>
      </c>
      <c r="B4240" s="39" t="s">
        <v>332</v>
      </c>
      <c r="C4240" s="62" t="s">
        <v>188</v>
      </c>
      <c r="D4240" s="40" t="s">
        <v>184</v>
      </c>
      <c r="E4240" s="40" t="str">
        <f t="shared" si="534"/>
        <v>SWHC005R</v>
      </c>
      <c r="F4240" s="67" t="s">
        <v>240</v>
      </c>
      <c r="G4240" s="40" t="str">
        <f>DataSpec!$B$11</f>
        <v>UpDeemed, DnDeemed, DnDeemDI</v>
      </c>
      <c r="H4240" s="40" t="str">
        <f>DataSpec!$B$7</f>
        <v>Cap-Tons</v>
      </c>
      <c r="I4240" s="40" t="s">
        <v>189</v>
      </c>
      <c r="J4240" t="s">
        <v>183</v>
      </c>
      <c r="K4240" t="s">
        <v>270</v>
      </c>
      <c r="U4240" s="44">
        <f>SUMIFS(Table1[AStdWBkW],Table1[EnergyImpactID],E4240,Table1[BldgType],B4240,Table1[BldgVint],C4240,Table1[BldgLoc],F4240)</f>
        <v>0.02</v>
      </c>
      <c r="V4240" s="44">
        <f>SUMIFS(Table1[AStdWBkWh],Table1[EnergyImpactID],E4240,Table1[BldgType],B4240,Table1[BldgVint],C4240,Table1[BldgLoc],F4240)</f>
        <v>30.4</v>
      </c>
      <c r="W4240" s="69">
        <v>0</v>
      </c>
      <c r="X4240" s="69"/>
      <c r="Y4240" s="69"/>
      <c r="Z4240" s="69"/>
      <c r="AA4240" s="47">
        <f>SUMIF('Cost per Solution Code'!$I$5:$I$24,'Measure Support Table'!D4240,'Cost per Solution Code'!$H$5:$H$24)</f>
        <v>636.29999999999995</v>
      </c>
      <c r="AB4240" s="62"/>
      <c r="AC4240" s="47">
        <f>SUMIF('Cost per Solution Code'!$I$5:$I$24,'Measure Support Table'!D4240,'Cost per Solution Code'!$F$5:$F$24)</f>
        <v>797.9</v>
      </c>
      <c r="AD4240" s="62"/>
      <c r="AE4240" s="48">
        <f t="shared" si="528"/>
        <v>636.29999999999995</v>
      </c>
      <c r="AF4240" s="48">
        <f t="shared" si="529"/>
        <v>797.9</v>
      </c>
      <c r="AG4240" s="48">
        <f t="shared" si="530"/>
        <v>161.60000000000002</v>
      </c>
      <c r="AH4240" s="49">
        <f t="shared" si="531"/>
        <v>0</v>
      </c>
      <c r="AI4240" s="49">
        <f t="shared" si="532"/>
        <v>0</v>
      </c>
      <c r="AJ4240" s="50">
        <f t="shared" si="533"/>
        <v>0</v>
      </c>
      <c r="AK4240" s="51">
        <v>0</v>
      </c>
    </row>
    <row r="4241" spans="1:37" hidden="1" x14ac:dyDescent="0.35">
      <c r="A4241" s="39" t="str">
        <f t="shared" si="535"/>
        <v>SWHC005</v>
      </c>
      <c r="B4241" s="39" t="s">
        <v>332</v>
      </c>
      <c r="C4241" s="62" t="s">
        <v>188</v>
      </c>
      <c r="D4241" s="40" t="s">
        <v>185</v>
      </c>
      <c r="E4241" s="40" t="str">
        <f t="shared" si="534"/>
        <v>SWHC005S</v>
      </c>
      <c r="F4241" s="67" t="s">
        <v>240</v>
      </c>
      <c r="G4241" s="40" t="str">
        <f>DataSpec!$B$11</f>
        <v>UpDeemed, DnDeemed, DnDeemDI</v>
      </c>
      <c r="H4241" s="40" t="str">
        <f>DataSpec!$B$7</f>
        <v>Cap-Tons</v>
      </c>
      <c r="I4241" s="40" t="s">
        <v>189</v>
      </c>
      <c r="J4241" t="s">
        <v>186</v>
      </c>
      <c r="K4241" t="s">
        <v>271</v>
      </c>
      <c r="U4241" s="44">
        <f>SUMIFS(Table1[AStdWBkW],Table1[EnergyImpactID],E4241,Table1[BldgType],B4241,Table1[BldgVint],C4241,Table1[BldgLoc],F4241)</f>
        <v>0.04</v>
      </c>
      <c r="V4241" s="44">
        <f>SUMIFS(Table1[AStdWBkWh],Table1[EnergyImpactID],E4241,Table1[BldgType],B4241,Table1[BldgVint],C4241,Table1[BldgLoc],F4241)</f>
        <v>60.8</v>
      </c>
      <c r="W4241" s="69">
        <v>0</v>
      </c>
      <c r="X4241" s="69"/>
      <c r="Y4241" s="69"/>
      <c r="Z4241" s="69"/>
      <c r="AA4241" s="47">
        <f>SUMIF('Cost per Solution Code'!$I$5:$I$24,'Measure Support Table'!D4241,'Cost per Solution Code'!$H$5:$H$24)</f>
        <v>416.53842439071497</v>
      </c>
      <c r="AB4241" s="62"/>
      <c r="AC4241" s="47">
        <f>SUMIF('Cost per Solution Code'!$I$5:$I$24,'Measure Support Table'!D4241,'Cost per Solution Code'!$F$5:$F$24)</f>
        <v>610</v>
      </c>
      <c r="AD4241" s="62"/>
      <c r="AE4241" s="48">
        <f t="shared" si="528"/>
        <v>416.53842439071497</v>
      </c>
      <c r="AF4241" s="48">
        <f t="shared" si="529"/>
        <v>610</v>
      </c>
      <c r="AG4241" s="48">
        <f t="shared" si="530"/>
        <v>193.46157560928503</v>
      </c>
      <c r="AH4241" s="49">
        <f t="shared" si="531"/>
        <v>0</v>
      </c>
      <c r="AI4241" s="49">
        <f t="shared" si="532"/>
        <v>0</v>
      </c>
      <c r="AJ4241" s="50">
        <f t="shared" si="533"/>
        <v>0</v>
      </c>
      <c r="AK4241" s="51">
        <v>0</v>
      </c>
    </row>
    <row r="4242" spans="1:37" hidden="1" x14ac:dyDescent="0.35">
      <c r="A4242" s="39" t="str">
        <f t="shared" si="535"/>
        <v>SWHC005</v>
      </c>
      <c r="B4242" s="39" t="s">
        <v>332</v>
      </c>
      <c r="C4242" s="62" t="s">
        <v>188</v>
      </c>
      <c r="D4242" s="40" t="s">
        <v>187</v>
      </c>
      <c r="E4242" s="40" t="str">
        <f t="shared" si="534"/>
        <v>SWHC005T</v>
      </c>
      <c r="F4242" s="67" t="s">
        <v>240</v>
      </c>
      <c r="G4242" s="40" t="str">
        <f>DataSpec!$B$11</f>
        <v>UpDeemed, DnDeemed, DnDeemDI</v>
      </c>
      <c r="H4242" s="40" t="str">
        <f>DataSpec!$B$7</f>
        <v>Cap-Tons</v>
      </c>
      <c r="I4242" s="40" t="s">
        <v>189</v>
      </c>
      <c r="J4242" t="s">
        <v>186</v>
      </c>
      <c r="K4242" t="s">
        <v>272</v>
      </c>
      <c r="U4242" s="44">
        <f>SUMIFS(Table1[AStdWBkW],Table1[EnergyImpactID],E4242,Table1[BldgType],B4242,Table1[BldgVint],C4242,Table1[BldgLoc],F4242)</f>
        <v>0.02</v>
      </c>
      <c r="V4242" s="44">
        <f>SUMIFS(Table1[AStdWBkWh],Table1[EnergyImpactID],E4242,Table1[BldgType],B4242,Table1[BldgVint],C4242,Table1[BldgLoc],F4242)</f>
        <v>40.5</v>
      </c>
      <c r="W4242" s="69">
        <v>0</v>
      </c>
      <c r="X4242" s="69"/>
      <c r="Y4242" s="69"/>
      <c r="Z4242" s="69"/>
      <c r="AA4242" s="47">
        <f>SUMIF('Cost per Solution Code'!$I$5:$I$24,'Measure Support Table'!D4242,'Cost per Solution Code'!$H$5:$H$24)</f>
        <v>416.53842439071497</v>
      </c>
      <c r="AB4242" s="62"/>
      <c r="AC4242" s="47">
        <f>SUMIF('Cost per Solution Code'!$I$5:$I$24,'Measure Support Table'!D4242,'Cost per Solution Code'!$F$5:$F$24)</f>
        <v>522.1950355751585</v>
      </c>
      <c r="AD4242" s="62"/>
      <c r="AE4242" s="48">
        <f t="shared" si="528"/>
        <v>416.53842439071497</v>
      </c>
      <c r="AF4242" s="48">
        <f t="shared" si="529"/>
        <v>522.1950355751585</v>
      </c>
      <c r="AG4242" s="48">
        <f t="shared" si="530"/>
        <v>105.65661118444353</v>
      </c>
      <c r="AH4242" s="49">
        <f t="shared" si="531"/>
        <v>0</v>
      </c>
      <c r="AI4242" s="49">
        <f t="shared" si="532"/>
        <v>0</v>
      </c>
      <c r="AJ4242" s="50">
        <f t="shared" si="533"/>
        <v>0</v>
      </c>
      <c r="AK4242" s="51">
        <v>0</v>
      </c>
    </row>
    <row r="4243" spans="1:37" hidden="1" x14ac:dyDescent="0.35">
      <c r="A4243" s="39" t="str">
        <f t="shared" si="535"/>
        <v>SWHC005</v>
      </c>
      <c r="B4243" s="39" t="s">
        <v>332</v>
      </c>
      <c r="C4243" s="62" t="s">
        <v>188</v>
      </c>
      <c r="D4243" s="40" t="s">
        <v>163</v>
      </c>
      <c r="E4243" s="40" t="str">
        <f t="shared" si="534"/>
        <v>SWHC005A</v>
      </c>
      <c r="F4243" s="67" t="s">
        <v>241</v>
      </c>
      <c r="G4243" s="40" t="str">
        <f>DataSpec!$B$11</f>
        <v>UpDeemed, DnDeemed, DnDeemDI</v>
      </c>
      <c r="H4243" s="40" t="str">
        <f>DataSpec!$B$7</f>
        <v>Cap-Tons</v>
      </c>
      <c r="I4243" s="40" t="s">
        <v>189</v>
      </c>
      <c r="J4243" t="s">
        <v>164</v>
      </c>
      <c r="K4243" t="s">
        <v>253</v>
      </c>
      <c r="U4243" s="44">
        <f>SUMIFS(Table1[AStdWBkW],Table1[EnergyImpactID],E4243,Table1[BldgType],B4243,Table1[BldgVint],C4243,Table1[BldgLoc],F4243)</f>
        <v>0.01</v>
      </c>
      <c r="V4243" s="44">
        <f>SUMIFS(Table1[AStdWBkWh],Table1[EnergyImpactID],E4243,Table1[BldgType],B4243,Table1[BldgVint],C4243,Table1[BldgLoc],F4243)</f>
        <v>34.200000000000003</v>
      </c>
      <c r="W4243" s="69">
        <v>0</v>
      </c>
      <c r="X4243" s="69"/>
      <c r="Y4243" s="69"/>
      <c r="Z4243" s="69"/>
      <c r="AA4243" s="47">
        <f>SUMIF('Cost per Solution Code'!$I$5:$I$24,'Measure Support Table'!D4243,'Cost per Solution Code'!$H$5:$H$24)</f>
        <v>656.88499999999999</v>
      </c>
      <c r="AB4243" s="62"/>
      <c r="AC4243" s="47">
        <f>SUMIF('Cost per Solution Code'!$I$5:$I$24,'Measure Support Table'!D4243,'Cost per Solution Code'!$F$5:$F$24)</f>
        <v>931.83999999999992</v>
      </c>
      <c r="AD4243" s="62"/>
      <c r="AE4243" s="48">
        <f t="shared" si="528"/>
        <v>656.88499999999999</v>
      </c>
      <c r="AF4243" s="48">
        <f t="shared" si="529"/>
        <v>931.83999999999992</v>
      </c>
      <c r="AG4243" s="48">
        <f t="shared" si="530"/>
        <v>274.95499999999993</v>
      </c>
      <c r="AH4243" s="49">
        <f t="shared" si="531"/>
        <v>0</v>
      </c>
      <c r="AI4243" s="49">
        <f t="shared" si="532"/>
        <v>0</v>
      </c>
      <c r="AJ4243" s="50">
        <f t="shared" si="533"/>
        <v>0</v>
      </c>
      <c r="AK4243" s="51">
        <v>0</v>
      </c>
    </row>
    <row r="4244" spans="1:37" hidden="1" x14ac:dyDescent="0.35">
      <c r="A4244" s="39" t="str">
        <f t="shared" si="535"/>
        <v>SWHC005</v>
      </c>
      <c r="B4244" s="39" t="s">
        <v>332</v>
      </c>
      <c r="C4244" s="62" t="s">
        <v>188</v>
      </c>
      <c r="D4244" s="40" t="s">
        <v>165</v>
      </c>
      <c r="E4244" s="40" t="str">
        <f t="shared" si="534"/>
        <v>SWHC005B</v>
      </c>
      <c r="F4244" s="67" t="s">
        <v>241</v>
      </c>
      <c r="G4244" s="40" t="str">
        <f>DataSpec!$B$11</f>
        <v>UpDeemed, DnDeemed, DnDeemDI</v>
      </c>
      <c r="H4244" s="40" t="str">
        <f>DataSpec!$B$7</f>
        <v>Cap-Tons</v>
      </c>
      <c r="I4244" s="40" t="s">
        <v>189</v>
      </c>
      <c r="J4244" t="s">
        <v>164</v>
      </c>
      <c r="K4244" t="s">
        <v>254</v>
      </c>
      <c r="U4244" s="44">
        <f>SUMIFS(Table1[AStdWBkW],Table1[EnergyImpactID],E4244,Table1[BldgType],B4244,Table1[BldgVint],C4244,Table1[BldgLoc],F4244)</f>
        <v>0.01</v>
      </c>
      <c r="V4244" s="44">
        <f>SUMIFS(Table1[AStdWBkWh],Table1[EnergyImpactID],E4244,Table1[BldgType],B4244,Table1[BldgVint],C4244,Table1[BldgLoc],F4244)</f>
        <v>22.8</v>
      </c>
      <c r="W4244" s="69">
        <v>0</v>
      </c>
      <c r="X4244" s="69"/>
      <c r="Y4244" s="69"/>
      <c r="Z4244" s="69"/>
      <c r="AA4244" s="47">
        <f>SUMIF('Cost per Solution Code'!$I$5:$I$24,'Measure Support Table'!D4244,'Cost per Solution Code'!$H$5:$H$24)</f>
        <v>656.88499999999999</v>
      </c>
      <c r="AB4244" s="62"/>
      <c r="AC4244" s="47">
        <f>SUMIF('Cost per Solution Code'!$I$5:$I$24,'Measure Support Table'!D4244,'Cost per Solution Code'!$F$5:$F$24)</f>
        <v>729.01</v>
      </c>
      <c r="AD4244" s="62"/>
      <c r="AE4244" s="48">
        <f t="shared" si="528"/>
        <v>656.88499999999999</v>
      </c>
      <c r="AF4244" s="48">
        <f t="shared" si="529"/>
        <v>729.01</v>
      </c>
      <c r="AG4244" s="48">
        <f t="shared" si="530"/>
        <v>72.125</v>
      </c>
      <c r="AH4244" s="49">
        <f t="shared" si="531"/>
        <v>0</v>
      </c>
      <c r="AI4244" s="49">
        <f t="shared" si="532"/>
        <v>0</v>
      </c>
      <c r="AJ4244" s="50">
        <f t="shared" si="533"/>
        <v>0</v>
      </c>
      <c r="AK4244" s="51">
        <v>0</v>
      </c>
    </row>
    <row r="4245" spans="1:37" hidden="1" x14ac:dyDescent="0.35">
      <c r="A4245" s="39" t="str">
        <f t="shared" si="535"/>
        <v>SWHC005</v>
      </c>
      <c r="B4245" s="39" t="s">
        <v>332</v>
      </c>
      <c r="C4245" s="62" t="s">
        <v>188</v>
      </c>
      <c r="D4245" s="40" t="s">
        <v>166</v>
      </c>
      <c r="E4245" s="40" t="str">
        <f t="shared" si="534"/>
        <v>SWHC005C</v>
      </c>
      <c r="F4245" s="67" t="s">
        <v>241</v>
      </c>
      <c r="G4245" s="40" t="str">
        <f>DataSpec!$B$11</f>
        <v>UpDeemed, DnDeemed, DnDeemDI</v>
      </c>
      <c r="H4245" s="40" t="str">
        <f>DataSpec!$B$7</f>
        <v>Cap-Tons</v>
      </c>
      <c r="I4245" s="40" t="s">
        <v>189</v>
      </c>
      <c r="J4245" t="s">
        <v>167</v>
      </c>
      <c r="K4245" t="s">
        <v>255</v>
      </c>
      <c r="U4245" s="44">
        <f>SUMIFS(Table1[AStdWBkW],Table1[EnergyImpactID],E4245,Table1[BldgType],B4245,Table1[BldgVint],C4245,Table1[BldgLoc],F4245)</f>
        <v>0.01</v>
      </c>
      <c r="V4245" s="44">
        <f>SUMIFS(Table1[AStdWBkWh],Table1[EnergyImpactID],E4245,Table1[BldgType],B4245,Table1[BldgVint],C4245,Table1[BldgLoc],F4245)</f>
        <v>32.1</v>
      </c>
      <c r="W4245" s="69">
        <v>0</v>
      </c>
      <c r="X4245" s="69"/>
      <c r="Y4245" s="69"/>
      <c r="Z4245" s="69"/>
      <c r="AA4245" s="47">
        <f>SUMIF('Cost per Solution Code'!$I$5:$I$24,'Measure Support Table'!D4245,'Cost per Solution Code'!$H$5:$H$24)</f>
        <v>515.125</v>
      </c>
      <c r="AB4245" s="62"/>
      <c r="AC4245" s="47">
        <f>SUMIF('Cost per Solution Code'!$I$5:$I$24,'Measure Support Table'!D4245,'Cost per Solution Code'!$F$5:$F$24)</f>
        <v>741.56</v>
      </c>
      <c r="AD4245" s="62"/>
      <c r="AE4245" s="48">
        <f t="shared" si="528"/>
        <v>515.125</v>
      </c>
      <c r="AF4245" s="48">
        <f t="shared" si="529"/>
        <v>741.56</v>
      </c>
      <c r="AG4245" s="48">
        <f t="shared" si="530"/>
        <v>226.43499999999995</v>
      </c>
      <c r="AH4245" s="49">
        <f t="shared" si="531"/>
        <v>0</v>
      </c>
      <c r="AI4245" s="49">
        <f t="shared" si="532"/>
        <v>0</v>
      </c>
      <c r="AJ4245" s="50">
        <f t="shared" si="533"/>
        <v>0</v>
      </c>
      <c r="AK4245" s="51">
        <v>0</v>
      </c>
    </row>
    <row r="4246" spans="1:37" hidden="1" x14ac:dyDescent="0.35">
      <c r="A4246" s="39" t="str">
        <f t="shared" si="535"/>
        <v>SWHC005</v>
      </c>
      <c r="B4246" s="39" t="s">
        <v>332</v>
      </c>
      <c r="C4246" s="62" t="s">
        <v>188</v>
      </c>
      <c r="D4246" s="40" t="s">
        <v>168</v>
      </c>
      <c r="E4246" s="40" t="str">
        <f t="shared" si="534"/>
        <v>SWHC005D</v>
      </c>
      <c r="F4246" s="67" t="s">
        <v>241</v>
      </c>
      <c r="G4246" s="40" t="str">
        <f>DataSpec!$B$11</f>
        <v>UpDeemed, DnDeemed, DnDeemDI</v>
      </c>
      <c r="H4246" s="40" t="str">
        <f>DataSpec!$B$7</f>
        <v>Cap-Tons</v>
      </c>
      <c r="I4246" s="40" t="s">
        <v>189</v>
      </c>
      <c r="J4246" t="s">
        <v>167</v>
      </c>
      <c r="K4246" t="s">
        <v>256</v>
      </c>
      <c r="U4246" s="44">
        <f>SUMIFS(Table1[AStdWBkW],Table1[EnergyImpactID],E4246,Table1[BldgType],B4246,Table1[BldgVint],C4246,Table1[BldgLoc],F4246)</f>
        <v>0.01</v>
      </c>
      <c r="V4246" s="44">
        <f>SUMIFS(Table1[AStdWBkWh],Table1[EnergyImpactID],E4246,Table1[BldgType],B4246,Table1[BldgVint],C4246,Table1[BldgLoc],F4246)</f>
        <v>21.4</v>
      </c>
      <c r="W4246" s="69">
        <v>0</v>
      </c>
      <c r="X4246" s="69"/>
      <c r="Y4246" s="69"/>
      <c r="Z4246" s="69"/>
      <c r="AA4246" s="47">
        <f>SUMIF('Cost per Solution Code'!$I$5:$I$24,'Measure Support Table'!D4246,'Cost per Solution Code'!$H$5:$H$24)</f>
        <v>515.125</v>
      </c>
      <c r="AB4246" s="62"/>
      <c r="AC4246" s="47">
        <f>SUMIF('Cost per Solution Code'!$I$5:$I$24,'Measure Support Table'!D4246,'Cost per Solution Code'!$F$5:$F$24)</f>
        <v>673.54</v>
      </c>
      <c r="AD4246" s="62"/>
      <c r="AE4246" s="48">
        <f t="shared" si="528"/>
        <v>515.125</v>
      </c>
      <c r="AF4246" s="48">
        <f t="shared" si="529"/>
        <v>673.54</v>
      </c>
      <c r="AG4246" s="48">
        <f t="shared" si="530"/>
        <v>158.41499999999996</v>
      </c>
      <c r="AH4246" s="49">
        <f t="shared" si="531"/>
        <v>0</v>
      </c>
      <c r="AI4246" s="49">
        <f t="shared" si="532"/>
        <v>0</v>
      </c>
      <c r="AJ4246" s="50">
        <f t="shared" si="533"/>
        <v>0</v>
      </c>
      <c r="AK4246" s="51">
        <v>0</v>
      </c>
    </row>
    <row r="4247" spans="1:37" hidden="1" x14ac:dyDescent="0.35">
      <c r="A4247" s="39" t="str">
        <f t="shared" si="535"/>
        <v>SWHC005</v>
      </c>
      <c r="B4247" s="39" t="s">
        <v>332</v>
      </c>
      <c r="C4247" s="62" t="s">
        <v>188</v>
      </c>
      <c r="D4247" s="40" t="s">
        <v>169</v>
      </c>
      <c r="E4247" s="40" t="str">
        <f t="shared" si="534"/>
        <v>SWHC005E</v>
      </c>
      <c r="F4247" s="67" t="s">
        <v>241</v>
      </c>
      <c r="G4247" s="40" t="str">
        <f>DataSpec!$B$11</f>
        <v>UpDeemed, DnDeemed, DnDeemDI</v>
      </c>
      <c r="H4247" s="40" t="str">
        <f>DataSpec!$B$7</f>
        <v>Cap-Tons</v>
      </c>
      <c r="I4247" s="40" t="s">
        <v>189</v>
      </c>
      <c r="J4247" t="s">
        <v>170</v>
      </c>
      <c r="K4247" t="s">
        <v>257</v>
      </c>
      <c r="U4247" s="44">
        <f>SUMIFS(Table1[AStdWBkW],Table1[EnergyImpactID],E4247,Table1[BldgType],B4247,Table1[BldgVint],C4247,Table1[BldgLoc],F4247)</f>
        <v>0.01</v>
      </c>
      <c r="V4247" s="44">
        <f>SUMIFS(Table1[AStdWBkWh],Table1[EnergyImpactID],E4247,Table1[BldgType],B4247,Table1[BldgVint],C4247,Table1[BldgLoc],F4247)</f>
        <v>31.5</v>
      </c>
      <c r="W4247" s="69">
        <v>0</v>
      </c>
      <c r="X4247" s="69"/>
      <c r="Y4247" s="69"/>
      <c r="Z4247" s="69"/>
      <c r="AA4247" s="47">
        <f>SUMIF('Cost per Solution Code'!$I$5:$I$24,'Measure Support Table'!D4247,'Cost per Solution Code'!$H$5:$H$24)</f>
        <v>448.52499999999998</v>
      </c>
      <c r="AB4247" s="62"/>
      <c r="AC4247" s="47">
        <f>SUMIF('Cost per Solution Code'!$I$5:$I$24,'Measure Support Table'!D4247,'Cost per Solution Code'!$F$5:$F$24)</f>
        <v>698.35</v>
      </c>
      <c r="AD4247" s="62"/>
      <c r="AE4247" s="48">
        <f t="shared" si="528"/>
        <v>448.52499999999998</v>
      </c>
      <c r="AF4247" s="48">
        <f t="shared" si="529"/>
        <v>698.35</v>
      </c>
      <c r="AG4247" s="48">
        <f t="shared" si="530"/>
        <v>249.82500000000005</v>
      </c>
      <c r="AH4247" s="49">
        <f t="shared" si="531"/>
        <v>0</v>
      </c>
      <c r="AI4247" s="49">
        <f t="shared" si="532"/>
        <v>0</v>
      </c>
      <c r="AJ4247" s="50">
        <f t="shared" si="533"/>
        <v>0</v>
      </c>
      <c r="AK4247" s="51">
        <v>0</v>
      </c>
    </row>
    <row r="4248" spans="1:37" hidden="1" x14ac:dyDescent="0.35">
      <c r="A4248" s="39" t="str">
        <f t="shared" si="535"/>
        <v>SWHC005</v>
      </c>
      <c r="B4248" s="39" t="s">
        <v>332</v>
      </c>
      <c r="C4248" s="62" t="s">
        <v>188</v>
      </c>
      <c r="D4248" s="40" t="s">
        <v>171</v>
      </c>
      <c r="E4248" s="40" t="str">
        <f t="shared" si="534"/>
        <v>SWHC005F</v>
      </c>
      <c r="F4248" s="67" t="s">
        <v>241</v>
      </c>
      <c r="G4248" s="40" t="str">
        <f>DataSpec!$B$11</f>
        <v>UpDeemed, DnDeemed, DnDeemDI</v>
      </c>
      <c r="H4248" s="40" t="str">
        <f>DataSpec!$B$7</f>
        <v>Cap-Tons</v>
      </c>
      <c r="I4248" s="40" t="s">
        <v>189</v>
      </c>
      <c r="J4248" t="s">
        <v>170</v>
      </c>
      <c r="K4248" t="s">
        <v>258</v>
      </c>
      <c r="U4248" s="44">
        <f>SUMIFS(Table1[AStdWBkW],Table1[EnergyImpactID],E4248,Table1[BldgType],B4248,Table1[BldgVint],C4248,Table1[BldgLoc],F4248)</f>
        <v>0.01</v>
      </c>
      <c r="V4248" s="44">
        <f>SUMIFS(Table1[AStdWBkWh],Table1[EnergyImpactID],E4248,Table1[BldgType],B4248,Table1[BldgVint],C4248,Table1[BldgLoc],F4248)</f>
        <v>21</v>
      </c>
      <c r="W4248" s="69">
        <v>0</v>
      </c>
      <c r="X4248" s="69"/>
      <c r="Y4248" s="69"/>
      <c r="Z4248" s="69"/>
      <c r="AA4248" s="47">
        <f>SUMIF('Cost per Solution Code'!$I$5:$I$24,'Measure Support Table'!D4248,'Cost per Solution Code'!$H$5:$H$24)</f>
        <v>448.52499999999998</v>
      </c>
      <c r="AB4248" s="62"/>
      <c r="AC4248" s="47">
        <f>SUMIF('Cost per Solution Code'!$I$5:$I$24,'Measure Support Table'!D4248,'Cost per Solution Code'!$F$5:$F$24)</f>
        <v>642.36500000000001</v>
      </c>
      <c r="AD4248" s="62"/>
      <c r="AE4248" s="48">
        <f t="shared" si="528"/>
        <v>448.52499999999998</v>
      </c>
      <c r="AF4248" s="48">
        <f t="shared" si="529"/>
        <v>642.36500000000001</v>
      </c>
      <c r="AG4248" s="48">
        <f t="shared" si="530"/>
        <v>193.84000000000003</v>
      </c>
      <c r="AH4248" s="49">
        <f t="shared" si="531"/>
        <v>0</v>
      </c>
      <c r="AI4248" s="49">
        <f t="shared" si="532"/>
        <v>0</v>
      </c>
      <c r="AJ4248" s="50">
        <f t="shared" si="533"/>
        <v>0</v>
      </c>
      <c r="AK4248" s="51">
        <v>0</v>
      </c>
    </row>
    <row r="4249" spans="1:37" hidden="1" x14ac:dyDescent="0.35">
      <c r="A4249" s="39" t="str">
        <f t="shared" si="535"/>
        <v>SWHC005</v>
      </c>
      <c r="B4249" s="39" t="s">
        <v>332</v>
      </c>
      <c r="C4249" s="62" t="s">
        <v>188</v>
      </c>
      <c r="D4249" s="40" t="s">
        <v>8</v>
      </c>
      <c r="E4249" s="40" t="str">
        <f t="shared" si="534"/>
        <v>SWHC005G</v>
      </c>
      <c r="F4249" s="67" t="s">
        <v>241</v>
      </c>
      <c r="G4249" s="40" t="str">
        <f>DataSpec!$B$11</f>
        <v>UpDeemed, DnDeemed, DnDeemDI</v>
      </c>
      <c r="H4249" s="40" t="str">
        <f>DataSpec!$B$7</f>
        <v>Cap-Tons</v>
      </c>
      <c r="I4249" s="40" t="s">
        <v>189</v>
      </c>
      <c r="J4249" t="s">
        <v>172</v>
      </c>
      <c r="K4249" t="s">
        <v>259</v>
      </c>
      <c r="U4249" s="44">
        <f>SUMIFS(Table1[AStdWBkW],Table1[EnergyImpactID],E4249,Table1[BldgType],B4249,Table1[BldgVint],C4249,Table1[BldgLoc],F4249)</f>
        <v>0.01</v>
      </c>
      <c r="V4249" s="44">
        <f>SUMIFS(Table1[AStdWBkWh],Table1[EnergyImpactID],E4249,Table1[BldgType],B4249,Table1[BldgVint],C4249,Table1[BldgLoc],F4249)</f>
        <v>31.5</v>
      </c>
      <c r="W4249" s="69">
        <v>0</v>
      </c>
      <c r="X4249" s="69"/>
      <c r="Y4249" s="69"/>
      <c r="Z4249" s="69"/>
      <c r="AA4249" s="47">
        <f>SUMIF('Cost per Solution Code'!$I$5:$I$24,'Measure Support Table'!D4249,'Cost per Solution Code'!$H$5:$H$24)</f>
        <v>392.565</v>
      </c>
      <c r="AB4249" s="62"/>
      <c r="AC4249" s="47">
        <f>SUMIF('Cost per Solution Code'!$I$5:$I$24,'Measure Support Table'!D4249,'Cost per Solution Code'!$F$5:$F$24)</f>
        <v>491.11500000000001</v>
      </c>
      <c r="AD4249" s="62"/>
      <c r="AE4249" s="48">
        <f t="shared" si="528"/>
        <v>392.565</v>
      </c>
      <c r="AF4249" s="48">
        <f t="shared" si="529"/>
        <v>491.11500000000001</v>
      </c>
      <c r="AG4249" s="48">
        <f t="shared" si="530"/>
        <v>98.550000000000011</v>
      </c>
      <c r="AH4249" s="49">
        <f t="shared" si="531"/>
        <v>0</v>
      </c>
      <c r="AI4249" s="49">
        <f t="shared" si="532"/>
        <v>0</v>
      </c>
      <c r="AJ4249" s="50">
        <f t="shared" si="533"/>
        <v>0</v>
      </c>
      <c r="AK4249" s="51">
        <v>0</v>
      </c>
    </row>
    <row r="4250" spans="1:37" hidden="1" x14ac:dyDescent="0.35">
      <c r="A4250" s="39" t="str">
        <f t="shared" si="535"/>
        <v>SWHC005</v>
      </c>
      <c r="B4250" s="39" t="s">
        <v>332</v>
      </c>
      <c r="C4250" s="62" t="s">
        <v>188</v>
      </c>
      <c r="D4250" s="40" t="s">
        <v>16</v>
      </c>
      <c r="E4250" s="40" t="str">
        <f t="shared" si="534"/>
        <v>SWHC005H</v>
      </c>
      <c r="F4250" s="67" t="s">
        <v>241</v>
      </c>
      <c r="G4250" s="40" t="str">
        <f>DataSpec!$B$11</f>
        <v>UpDeemed, DnDeemed, DnDeemDI</v>
      </c>
      <c r="H4250" s="40" t="str">
        <f>DataSpec!$B$7</f>
        <v>Cap-Tons</v>
      </c>
      <c r="I4250" s="40" t="s">
        <v>189</v>
      </c>
      <c r="J4250" t="s">
        <v>172</v>
      </c>
      <c r="K4250" t="s">
        <v>260</v>
      </c>
      <c r="U4250" s="44">
        <f>SUMIFS(Table1[AStdWBkW],Table1[EnergyImpactID],E4250,Table1[BldgType],B4250,Table1[BldgVint],C4250,Table1[BldgLoc],F4250)</f>
        <v>0.01</v>
      </c>
      <c r="V4250" s="44">
        <f>SUMIFS(Table1[AStdWBkWh],Table1[EnergyImpactID],E4250,Table1[BldgType],B4250,Table1[BldgVint],C4250,Table1[BldgLoc],F4250)</f>
        <v>21</v>
      </c>
      <c r="W4250" s="69">
        <v>0</v>
      </c>
      <c r="X4250" s="69"/>
      <c r="Y4250" s="69"/>
      <c r="Z4250" s="69"/>
      <c r="AA4250" s="47">
        <f>SUMIF('Cost per Solution Code'!$I$5:$I$24,'Measure Support Table'!D4250,'Cost per Solution Code'!$H$5:$H$24)</f>
        <v>392.565</v>
      </c>
      <c r="AB4250" s="62"/>
      <c r="AC4250" s="47">
        <f>SUMIF('Cost per Solution Code'!$I$5:$I$24,'Measure Support Table'!D4250,'Cost per Solution Code'!$F$5:$F$24)</f>
        <v>458.26499999999999</v>
      </c>
      <c r="AD4250" s="62"/>
      <c r="AE4250" s="48">
        <f t="shared" si="528"/>
        <v>392.565</v>
      </c>
      <c r="AF4250" s="48">
        <f t="shared" si="529"/>
        <v>458.26499999999999</v>
      </c>
      <c r="AG4250" s="48">
        <f t="shared" si="530"/>
        <v>65.699999999999989</v>
      </c>
      <c r="AH4250" s="49">
        <f t="shared" si="531"/>
        <v>0</v>
      </c>
      <c r="AI4250" s="49">
        <f t="shared" si="532"/>
        <v>0</v>
      </c>
      <c r="AJ4250" s="50">
        <f t="shared" si="533"/>
        <v>0</v>
      </c>
      <c r="AK4250" s="51">
        <v>0</v>
      </c>
    </row>
    <row r="4251" spans="1:37" hidden="1" x14ac:dyDescent="0.35">
      <c r="A4251" s="39" t="str">
        <f t="shared" si="535"/>
        <v>SWHC005</v>
      </c>
      <c r="B4251" s="39" t="s">
        <v>332</v>
      </c>
      <c r="C4251" s="62" t="s">
        <v>188</v>
      </c>
      <c r="D4251" s="40" t="s">
        <v>18</v>
      </c>
      <c r="E4251" s="40" t="str">
        <f t="shared" si="534"/>
        <v>SWHC005I</v>
      </c>
      <c r="F4251" s="67" t="s">
        <v>241</v>
      </c>
      <c r="G4251" s="40" t="str">
        <f>DataSpec!$B$11</f>
        <v>UpDeemed, DnDeemed, DnDeemDI</v>
      </c>
      <c r="H4251" s="40" t="str">
        <f>DataSpec!$B$7</f>
        <v>Cap-Tons</v>
      </c>
      <c r="I4251" s="40" t="s">
        <v>189</v>
      </c>
      <c r="J4251" t="s">
        <v>173</v>
      </c>
      <c r="K4251" t="s">
        <v>261</v>
      </c>
      <c r="U4251" s="44">
        <f>SUMIFS(Table1[AStdWBkW],Table1[EnergyImpactID],E4251,Table1[BldgType],B4251,Table1[BldgVint],C4251,Table1[BldgLoc],F4251)</f>
        <v>0.02</v>
      </c>
      <c r="V4251" s="44">
        <f>SUMIFS(Table1[AStdWBkWh],Table1[EnergyImpactID],E4251,Table1[BldgType],B4251,Table1[BldgVint],C4251,Table1[BldgLoc],F4251)</f>
        <v>37.5</v>
      </c>
      <c r="W4251" s="69">
        <v>0</v>
      </c>
      <c r="X4251" s="69"/>
      <c r="Y4251" s="69"/>
      <c r="Z4251" s="69"/>
      <c r="AA4251" s="47">
        <f>SUMIF('Cost per Solution Code'!$I$5:$I$24,'Measure Support Table'!D4251,'Cost per Solution Code'!$H$5:$H$24)</f>
        <v>660</v>
      </c>
      <c r="AB4251" s="62"/>
      <c r="AC4251" s="47">
        <f>SUMIF('Cost per Solution Code'!$I$5:$I$24,'Measure Support Table'!D4251,'Cost per Solution Code'!$F$5:$F$24)</f>
        <v>923</v>
      </c>
      <c r="AD4251" s="62"/>
      <c r="AE4251" s="48">
        <f t="shared" si="528"/>
        <v>660</v>
      </c>
      <c r="AF4251" s="48">
        <f t="shared" si="529"/>
        <v>923</v>
      </c>
      <c r="AG4251" s="48">
        <f t="shared" si="530"/>
        <v>263</v>
      </c>
      <c r="AH4251" s="49">
        <f t="shared" si="531"/>
        <v>0</v>
      </c>
      <c r="AI4251" s="49">
        <f t="shared" si="532"/>
        <v>0</v>
      </c>
      <c r="AJ4251" s="50">
        <f t="shared" si="533"/>
        <v>0</v>
      </c>
      <c r="AK4251" s="51">
        <v>0</v>
      </c>
    </row>
    <row r="4252" spans="1:37" hidden="1" x14ac:dyDescent="0.35">
      <c r="A4252" s="39" t="str">
        <f t="shared" si="535"/>
        <v>SWHC005</v>
      </c>
      <c r="B4252" s="39" t="s">
        <v>332</v>
      </c>
      <c r="C4252" s="62" t="s">
        <v>188</v>
      </c>
      <c r="D4252" s="40" t="s">
        <v>22</v>
      </c>
      <c r="E4252" s="40" t="str">
        <f t="shared" si="534"/>
        <v>SWHC005J</v>
      </c>
      <c r="F4252" s="67" t="s">
        <v>241</v>
      </c>
      <c r="G4252" s="40" t="str">
        <f>DataSpec!$B$11</f>
        <v>UpDeemed, DnDeemed, DnDeemDI</v>
      </c>
      <c r="H4252" s="40" t="str">
        <f>DataSpec!$B$7</f>
        <v>Cap-Tons</v>
      </c>
      <c r="I4252" s="40" t="s">
        <v>189</v>
      </c>
      <c r="J4252" t="s">
        <v>173</v>
      </c>
      <c r="K4252" t="s">
        <v>262</v>
      </c>
      <c r="U4252" s="44">
        <f>SUMIFS(Table1[AStdWBkW],Table1[EnergyImpactID],E4252,Table1[BldgType],B4252,Table1[BldgVint],C4252,Table1[BldgLoc],F4252)</f>
        <v>0.01</v>
      </c>
      <c r="V4252" s="44">
        <f>SUMIFS(Table1[AStdWBkWh],Table1[EnergyImpactID],E4252,Table1[BldgType],B4252,Table1[BldgVint],C4252,Table1[BldgLoc],F4252)</f>
        <v>25</v>
      </c>
      <c r="W4252" s="69">
        <v>0</v>
      </c>
      <c r="X4252" s="69"/>
      <c r="Y4252" s="69"/>
      <c r="Z4252" s="69"/>
      <c r="AA4252" s="47">
        <f>SUMIF('Cost per Solution Code'!$I$5:$I$24,'Measure Support Table'!D4252,'Cost per Solution Code'!$H$5:$H$24)</f>
        <v>660</v>
      </c>
      <c r="AB4252" s="62"/>
      <c r="AC4252" s="47">
        <f>SUMIF('Cost per Solution Code'!$I$5:$I$24,'Measure Support Table'!D4252,'Cost per Solution Code'!$F$5:$F$24)</f>
        <v>845</v>
      </c>
      <c r="AD4252" s="62"/>
      <c r="AE4252" s="48">
        <f t="shared" si="528"/>
        <v>660</v>
      </c>
      <c r="AF4252" s="48">
        <f t="shared" si="529"/>
        <v>845</v>
      </c>
      <c r="AG4252" s="48">
        <f t="shared" si="530"/>
        <v>185</v>
      </c>
      <c r="AH4252" s="49">
        <f t="shared" si="531"/>
        <v>0</v>
      </c>
      <c r="AI4252" s="49">
        <f t="shared" si="532"/>
        <v>0</v>
      </c>
      <c r="AJ4252" s="50">
        <f t="shared" si="533"/>
        <v>0</v>
      </c>
      <c r="AK4252" s="51">
        <v>0</v>
      </c>
    </row>
    <row r="4253" spans="1:37" hidden="1" x14ac:dyDescent="0.35">
      <c r="A4253" s="39" t="str">
        <f t="shared" si="535"/>
        <v>SWHC005</v>
      </c>
      <c r="B4253" s="39" t="s">
        <v>332</v>
      </c>
      <c r="C4253" s="62" t="s">
        <v>188</v>
      </c>
      <c r="D4253" s="40" t="s">
        <v>25</v>
      </c>
      <c r="E4253" s="40" t="str">
        <f t="shared" si="534"/>
        <v>SWHC005K</v>
      </c>
      <c r="F4253" s="67" t="s">
        <v>241</v>
      </c>
      <c r="G4253" s="40" t="str">
        <f>DataSpec!$B$11</f>
        <v>UpDeemed, DnDeemed, DnDeemDI</v>
      </c>
      <c r="H4253" s="40" t="str">
        <f>DataSpec!$B$7</f>
        <v>Cap-Tons</v>
      </c>
      <c r="I4253" s="40" t="s">
        <v>189</v>
      </c>
      <c r="J4253" t="s">
        <v>174</v>
      </c>
      <c r="K4253" t="s">
        <v>263</v>
      </c>
      <c r="U4253" s="44">
        <f>SUMIFS(Table1[AStdWBkW],Table1[EnergyImpactID],E4253,Table1[BldgType],B4253,Table1[BldgVint],C4253,Table1[BldgLoc],F4253)</f>
        <v>0.02</v>
      </c>
      <c r="V4253" s="44">
        <f>SUMIFS(Table1[AStdWBkWh],Table1[EnergyImpactID],E4253,Table1[BldgType],B4253,Table1[BldgVint],C4253,Table1[BldgLoc],F4253)</f>
        <v>44.9</v>
      </c>
      <c r="W4253" s="69">
        <v>0</v>
      </c>
      <c r="X4253" s="69"/>
      <c r="Y4253" s="69"/>
      <c r="Z4253" s="69"/>
      <c r="AA4253" s="47">
        <f>SUMIF('Cost per Solution Code'!$I$5:$I$24,'Measure Support Table'!D4253,'Cost per Solution Code'!$H$5:$H$24)</f>
        <v>519.14</v>
      </c>
      <c r="AB4253" s="62"/>
      <c r="AC4253" s="47">
        <f>SUMIF('Cost per Solution Code'!$I$5:$I$24,'Measure Support Table'!D4253,'Cost per Solution Code'!$F$5:$F$24)</f>
        <v>685.85</v>
      </c>
      <c r="AD4253" s="62"/>
      <c r="AE4253" s="48">
        <f t="shared" si="528"/>
        <v>519.14</v>
      </c>
      <c r="AF4253" s="48">
        <f t="shared" si="529"/>
        <v>685.85</v>
      </c>
      <c r="AG4253" s="48">
        <f t="shared" si="530"/>
        <v>166.71000000000004</v>
      </c>
      <c r="AH4253" s="49">
        <f t="shared" si="531"/>
        <v>0</v>
      </c>
      <c r="AI4253" s="49">
        <f t="shared" si="532"/>
        <v>0</v>
      </c>
      <c r="AJ4253" s="50">
        <f t="shared" si="533"/>
        <v>0</v>
      </c>
      <c r="AK4253" s="51">
        <v>0</v>
      </c>
    </row>
    <row r="4254" spans="1:37" hidden="1" x14ac:dyDescent="0.35">
      <c r="A4254" s="39" t="str">
        <f t="shared" si="535"/>
        <v>SWHC005</v>
      </c>
      <c r="B4254" s="39" t="s">
        <v>332</v>
      </c>
      <c r="C4254" s="62" t="s">
        <v>188</v>
      </c>
      <c r="D4254" s="40" t="s">
        <v>175</v>
      </c>
      <c r="E4254" s="40" t="str">
        <f t="shared" si="534"/>
        <v>SWHC005L</v>
      </c>
      <c r="F4254" s="67" t="s">
        <v>241</v>
      </c>
      <c r="G4254" s="40" t="str">
        <f>DataSpec!$B$11</f>
        <v>UpDeemed, DnDeemed, DnDeemDI</v>
      </c>
      <c r="H4254" s="40" t="str">
        <f>DataSpec!$B$7</f>
        <v>Cap-Tons</v>
      </c>
      <c r="I4254" s="40" t="s">
        <v>189</v>
      </c>
      <c r="J4254" t="s">
        <v>174</v>
      </c>
      <c r="K4254" t="s">
        <v>264</v>
      </c>
      <c r="U4254" s="44">
        <f>SUMIFS(Table1[AStdWBkW],Table1[EnergyImpactID],E4254,Table1[BldgType],B4254,Table1[BldgVint],C4254,Table1[BldgLoc],F4254)</f>
        <v>0.01</v>
      </c>
      <c r="V4254" s="44">
        <f>SUMIFS(Table1[AStdWBkWh],Table1[EnergyImpactID],E4254,Table1[BldgType],B4254,Table1[BldgVint],C4254,Table1[BldgLoc],F4254)</f>
        <v>29.9</v>
      </c>
      <c r="W4254" s="69">
        <v>0</v>
      </c>
      <c r="X4254" s="69"/>
      <c r="Y4254" s="69"/>
      <c r="Z4254" s="69"/>
      <c r="AA4254" s="47">
        <f>SUMIF('Cost per Solution Code'!$I$5:$I$24,'Measure Support Table'!D4254,'Cost per Solution Code'!$H$5:$H$24)</f>
        <v>519.14</v>
      </c>
      <c r="AB4254" s="62"/>
      <c r="AC4254" s="47">
        <f>SUMIF('Cost per Solution Code'!$I$5:$I$24,'Measure Support Table'!D4254,'Cost per Solution Code'!$F$5:$F$24)</f>
        <v>555.84500000000003</v>
      </c>
      <c r="AD4254" s="62"/>
      <c r="AE4254" s="48">
        <f t="shared" si="528"/>
        <v>519.14</v>
      </c>
      <c r="AF4254" s="48">
        <f t="shared" si="529"/>
        <v>555.84500000000003</v>
      </c>
      <c r="AG4254" s="48">
        <f t="shared" si="530"/>
        <v>36.705000000000041</v>
      </c>
      <c r="AH4254" s="49">
        <f t="shared" si="531"/>
        <v>0</v>
      </c>
      <c r="AI4254" s="49">
        <f t="shared" si="532"/>
        <v>0</v>
      </c>
      <c r="AJ4254" s="50">
        <f t="shared" si="533"/>
        <v>0</v>
      </c>
      <c r="AK4254" s="51">
        <v>0</v>
      </c>
    </row>
    <row r="4255" spans="1:37" hidden="1" x14ac:dyDescent="0.35">
      <c r="A4255" s="39" t="str">
        <f t="shared" si="535"/>
        <v>SWHC005</v>
      </c>
      <c r="B4255" s="39" t="s">
        <v>332</v>
      </c>
      <c r="C4255" s="62" t="s">
        <v>188</v>
      </c>
      <c r="D4255" s="40" t="s">
        <v>176</v>
      </c>
      <c r="E4255" s="40" t="str">
        <f t="shared" si="534"/>
        <v>SWHC005M</v>
      </c>
      <c r="F4255" s="67" t="s">
        <v>241</v>
      </c>
      <c r="G4255" s="40" t="str">
        <f>DataSpec!$B$11</f>
        <v>UpDeemed, DnDeemed, DnDeemDI</v>
      </c>
      <c r="H4255" s="40" t="str">
        <f>DataSpec!$B$7</f>
        <v>Cap-Tons</v>
      </c>
      <c r="I4255" s="40" t="s">
        <v>189</v>
      </c>
      <c r="J4255" t="s">
        <v>177</v>
      </c>
      <c r="K4255" t="s">
        <v>265</v>
      </c>
      <c r="U4255" s="44">
        <f>SUMIFS(Table1[AStdWBkW],Table1[EnergyImpactID],E4255,Table1[BldgType],B4255,Table1[BldgVint],C4255,Table1[BldgLoc],F4255)</f>
        <v>0.02</v>
      </c>
      <c r="V4255" s="44">
        <f>SUMIFS(Table1[AStdWBkWh],Table1[EnergyImpactID],E4255,Table1[BldgType],B4255,Table1[BldgVint],C4255,Table1[BldgLoc],F4255)</f>
        <v>41.3</v>
      </c>
      <c r="W4255" s="69">
        <v>0</v>
      </c>
      <c r="X4255" s="69"/>
      <c r="Y4255" s="69"/>
      <c r="Z4255" s="69"/>
      <c r="AA4255" s="47">
        <f>SUMIF('Cost per Solution Code'!$I$5:$I$24,'Measure Support Table'!D4255,'Cost per Solution Code'!$H$5:$H$24)</f>
        <v>449.41</v>
      </c>
      <c r="AB4255" s="62"/>
      <c r="AC4255" s="47">
        <f>SUMIF('Cost per Solution Code'!$I$5:$I$24,'Measure Support Table'!D4255,'Cost per Solution Code'!$F$5:$F$24)</f>
        <v>771.3576281291954</v>
      </c>
      <c r="AD4255" s="62"/>
      <c r="AE4255" s="48">
        <f t="shared" si="528"/>
        <v>449.41</v>
      </c>
      <c r="AF4255" s="48">
        <f t="shared" si="529"/>
        <v>771.3576281291954</v>
      </c>
      <c r="AG4255" s="48">
        <f t="shared" si="530"/>
        <v>321.94762812919538</v>
      </c>
      <c r="AH4255" s="49">
        <f t="shared" si="531"/>
        <v>0</v>
      </c>
      <c r="AI4255" s="49">
        <f t="shared" si="532"/>
        <v>0</v>
      </c>
      <c r="AJ4255" s="50">
        <f t="shared" si="533"/>
        <v>0</v>
      </c>
      <c r="AK4255" s="51">
        <v>0</v>
      </c>
    </row>
    <row r="4256" spans="1:37" hidden="1" x14ac:dyDescent="0.35">
      <c r="A4256" s="39" t="str">
        <f t="shared" si="535"/>
        <v>SWHC005</v>
      </c>
      <c r="B4256" s="39" t="s">
        <v>332</v>
      </c>
      <c r="C4256" s="62" t="s">
        <v>188</v>
      </c>
      <c r="D4256" s="40" t="s">
        <v>178</v>
      </c>
      <c r="E4256" s="40" t="str">
        <f t="shared" si="534"/>
        <v>SWHC005N</v>
      </c>
      <c r="F4256" s="67" t="s">
        <v>241</v>
      </c>
      <c r="G4256" s="40" t="str">
        <f>DataSpec!$B$11</f>
        <v>UpDeemed, DnDeemed, DnDeemDI</v>
      </c>
      <c r="H4256" s="40" t="str">
        <f>DataSpec!$B$7</f>
        <v>Cap-Tons</v>
      </c>
      <c r="I4256" s="40" t="s">
        <v>189</v>
      </c>
      <c r="J4256" t="s">
        <v>177</v>
      </c>
      <c r="K4256" t="s">
        <v>266</v>
      </c>
      <c r="U4256" s="44">
        <f>SUMIFS(Table1[AStdWBkW],Table1[EnergyImpactID],E4256,Table1[BldgType],B4256,Table1[BldgVint],C4256,Table1[BldgLoc],F4256)</f>
        <v>0.01</v>
      </c>
      <c r="V4256" s="44">
        <f>SUMIFS(Table1[AStdWBkWh],Table1[EnergyImpactID],E4256,Table1[BldgType],B4256,Table1[BldgVint],C4256,Table1[BldgLoc],F4256)</f>
        <v>27.5</v>
      </c>
      <c r="W4256" s="69">
        <v>0</v>
      </c>
      <c r="X4256" s="69"/>
      <c r="Y4256" s="69"/>
      <c r="Z4256" s="69"/>
      <c r="AA4256" s="47">
        <f>SUMIF('Cost per Solution Code'!$I$5:$I$24,'Measure Support Table'!D4256,'Cost per Solution Code'!$H$5:$H$24)</f>
        <v>449.41</v>
      </c>
      <c r="AB4256" s="62"/>
      <c r="AC4256" s="47">
        <f>SUMIF('Cost per Solution Code'!$I$5:$I$24,'Measure Support Table'!D4256,'Cost per Solution Code'!$F$5:$F$24)</f>
        <v>629.11366698254767</v>
      </c>
      <c r="AD4256" s="62"/>
      <c r="AE4256" s="48">
        <f t="shared" si="528"/>
        <v>449.41</v>
      </c>
      <c r="AF4256" s="48">
        <f t="shared" si="529"/>
        <v>629.11366698254767</v>
      </c>
      <c r="AG4256" s="48">
        <f t="shared" si="530"/>
        <v>179.70366698254765</v>
      </c>
      <c r="AH4256" s="49">
        <f t="shared" si="531"/>
        <v>0</v>
      </c>
      <c r="AI4256" s="49">
        <f t="shared" si="532"/>
        <v>0</v>
      </c>
      <c r="AJ4256" s="50">
        <f t="shared" si="533"/>
        <v>0</v>
      </c>
      <c r="AK4256" s="51">
        <v>0</v>
      </c>
    </row>
    <row r="4257" spans="1:37" hidden="1" x14ac:dyDescent="0.35">
      <c r="A4257" s="39" t="str">
        <f t="shared" si="535"/>
        <v>SWHC005</v>
      </c>
      <c r="B4257" s="39" t="s">
        <v>332</v>
      </c>
      <c r="C4257" s="62" t="s">
        <v>188</v>
      </c>
      <c r="D4257" s="40" t="s">
        <v>179</v>
      </c>
      <c r="E4257" s="40" t="str">
        <f t="shared" si="534"/>
        <v>SWHC005O</v>
      </c>
      <c r="F4257" s="67" t="s">
        <v>241</v>
      </c>
      <c r="G4257" s="40" t="str">
        <f>DataSpec!$B$11</f>
        <v>UpDeemed, DnDeemed, DnDeemDI</v>
      </c>
      <c r="H4257" s="40" t="str">
        <f>DataSpec!$B$7</f>
        <v>Cap-Tons</v>
      </c>
      <c r="I4257" s="40" t="s">
        <v>189</v>
      </c>
      <c r="J4257" t="s">
        <v>180</v>
      </c>
      <c r="K4257" t="s">
        <v>267</v>
      </c>
      <c r="U4257" s="44">
        <f>SUMIFS(Table1[AStdWBkW],Table1[EnergyImpactID],E4257,Table1[BldgType],B4257,Table1[BldgVint],C4257,Table1[BldgLoc],F4257)</f>
        <v>0.02</v>
      </c>
      <c r="V4257" s="44">
        <f>SUMIFS(Table1[AStdWBkWh],Table1[EnergyImpactID],E4257,Table1[BldgType],B4257,Table1[BldgVint],C4257,Table1[BldgLoc],F4257)</f>
        <v>49.5</v>
      </c>
      <c r="W4257" s="69">
        <v>0</v>
      </c>
      <c r="X4257" s="69"/>
      <c r="Y4257" s="69"/>
      <c r="Z4257" s="69"/>
      <c r="AA4257" s="47">
        <f>SUMIF('Cost per Solution Code'!$I$5:$I$24,'Measure Support Table'!D4257,'Cost per Solution Code'!$H$5:$H$24)</f>
        <v>1086</v>
      </c>
      <c r="AB4257" s="62"/>
      <c r="AC4257" s="47">
        <f>SUMIF('Cost per Solution Code'!$I$5:$I$24,'Measure Support Table'!D4257,'Cost per Solution Code'!$F$5:$F$24)</f>
        <v>1124.9000000000001</v>
      </c>
      <c r="AD4257" s="62"/>
      <c r="AE4257" s="48">
        <f t="shared" si="528"/>
        <v>1086</v>
      </c>
      <c r="AF4257" s="48">
        <f t="shared" si="529"/>
        <v>1124.9000000000001</v>
      </c>
      <c r="AG4257" s="48">
        <f t="shared" si="530"/>
        <v>38.900000000000091</v>
      </c>
      <c r="AH4257" s="49">
        <f t="shared" si="531"/>
        <v>0</v>
      </c>
      <c r="AI4257" s="49">
        <f t="shared" si="532"/>
        <v>0</v>
      </c>
      <c r="AJ4257" s="50">
        <f t="shared" si="533"/>
        <v>0</v>
      </c>
      <c r="AK4257" s="51">
        <v>0</v>
      </c>
    </row>
    <row r="4258" spans="1:37" hidden="1" x14ac:dyDescent="0.35">
      <c r="A4258" s="39" t="str">
        <f t="shared" si="535"/>
        <v>SWHC005</v>
      </c>
      <c r="B4258" s="39" t="s">
        <v>332</v>
      </c>
      <c r="C4258" s="62" t="s">
        <v>188</v>
      </c>
      <c r="D4258" s="40" t="s">
        <v>181</v>
      </c>
      <c r="E4258" s="40" t="str">
        <f t="shared" si="534"/>
        <v>SWHC005P</v>
      </c>
      <c r="F4258" s="67" t="s">
        <v>241</v>
      </c>
      <c r="G4258" s="40" t="str">
        <f>DataSpec!$B$11</f>
        <v>UpDeemed, DnDeemed, DnDeemDI</v>
      </c>
      <c r="H4258" s="40" t="str">
        <f>DataSpec!$B$7</f>
        <v>Cap-Tons</v>
      </c>
      <c r="I4258" s="40" t="s">
        <v>189</v>
      </c>
      <c r="J4258" t="s">
        <v>180</v>
      </c>
      <c r="K4258" t="s">
        <v>268</v>
      </c>
      <c r="U4258" s="44">
        <f>SUMIFS(Table1[AStdWBkW],Table1[EnergyImpactID],E4258,Table1[BldgType],B4258,Table1[BldgVint],C4258,Table1[BldgLoc],F4258)</f>
        <v>0.02</v>
      </c>
      <c r="V4258" s="44">
        <f>SUMIFS(Table1[AStdWBkWh],Table1[EnergyImpactID],E4258,Table1[BldgType],B4258,Table1[BldgVint],C4258,Table1[BldgLoc],F4258)</f>
        <v>33</v>
      </c>
      <c r="W4258" s="69">
        <v>0</v>
      </c>
      <c r="X4258" s="69"/>
      <c r="Y4258" s="69"/>
      <c r="Z4258" s="69"/>
      <c r="AA4258" s="47">
        <f>SUMIF('Cost per Solution Code'!$I$5:$I$24,'Measure Support Table'!D4258,'Cost per Solution Code'!$H$5:$H$24)</f>
        <v>1086</v>
      </c>
      <c r="AB4258" s="62"/>
      <c r="AC4258" s="47">
        <f>SUMIF('Cost per Solution Code'!$I$5:$I$24,'Measure Support Table'!D4258,'Cost per Solution Code'!$F$5:$F$24)</f>
        <v>1107.17</v>
      </c>
      <c r="AD4258" s="62"/>
      <c r="AE4258" s="48">
        <f t="shared" si="528"/>
        <v>1086</v>
      </c>
      <c r="AF4258" s="48">
        <f t="shared" si="529"/>
        <v>1107.17</v>
      </c>
      <c r="AG4258" s="48">
        <f t="shared" si="530"/>
        <v>21.170000000000073</v>
      </c>
      <c r="AH4258" s="49">
        <f t="shared" si="531"/>
        <v>0</v>
      </c>
      <c r="AI4258" s="49">
        <f t="shared" si="532"/>
        <v>0</v>
      </c>
      <c r="AJ4258" s="50">
        <f t="shared" si="533"/>
        <v>0</v>
      </c>
      <c r="AK4258" s="51">
        <v>0</v>
      </c>
    </row>
    <row r="4259" spans="1:37" hidden="1" x14ac:dyDescent="0.35">
      <c r="A4259" s="39" t="str">
        <f t="shared" si="535"/>
        <v>SWHC005</v>
      </c>
      <c r="B4259" s="39" t="s">
        <v>332</v>
      </c>
      <c r="C4259" s="62" t="s">
        <v>188</v>
      </c>
      <c r="D4259" s="40" t="s">
        <v>182</v>
      </c>
      <c r="E4259" s="40" t="str">
        <f t="shared" si="534"/>
        <v>SWHC005Q</v>
      </c>
      <c r="F4259" s="67" t="s">
        <v>241</v>
      </c>
      <c r="G4259" s="40" t="str">
        <f>DataSpec!$B$11</f>
        <v>UpDeemed, DnDeemed, DnDeemDI</v>
      </c>
      <c r="H4259" s="40" t="str">
        <f>DataSpec!$B$7</f>
        <v>Cap-Tons</v>
      </c>
      <c r="I4259" s="40" t="s">
        <v>189</v>
      </c>
      <c r="J4259" t="s">
        <v>183</v>
      </c>
      <c r="K4259" t="s">
        <v>269</v>
      </c>
      <c r="U4259" s="44">
        <f>SUMIFS(Table1[AStdWBkW],Table1[EnergyImpactID],E4259,Table1[BldgType],B4259,Table1[BldgVint],C4259,Table1[BldgLoc],F4259)</f>
        <v>0.02</v>
      </c>
      <c r="V4259" s="44">
        <f>SUMIFS(Table1[AStdWBkWh],Table1[EnergyImpactID],E4259,Table1[BldgType],B4259,Table1[BldgVint],C4259,Table1[BldgLoc],F4259)</f>
        <v>38.6</v>
      </c>
      <c r="W4259" s="69">
        <v>0</v>
      </c>
      <c r="X4259" s="69"/>
      <c r="Y4259" s="69"/>
      <c r="Z4259" s="69"/>
      <c r="AA4259" s="47">
        <f>SUMIF('Cost per Solution Code'!$I$5:$I$24,'Measure Support Table'!D4259,'Cost per Solution Code'!$H$5:$H$24)</f>
        <v>636.29999999999995</v>
      </c>
      <c r="AB4259" s="62"/>
      <c r="AC4259" s="47">
        <f>SUMIF('Cost per Solution Code'!$I$5:$I$24,'Measure Support Table'!D4259,'Cost per Solution Code'!$F$5:$F$24)</f>
        <v>931.83</v>
      </c>
      <c r="AD4259" s="62"/>
      <c r="AE4259" s="48">
        <f t="shared" si="528"/>
        <v>636.29999999999995</v>
      </c>
      <c r="AF4259" s="48">
        <f t="shared" si="529"/>
        <v>931.83</v>
      </c>
      <c r="AG4259" s="48">
        <f t="shared" si="530"/>
        <v>295.53000000000009</v>
      </c>
      <c r="AH4259" s="49">
        <f t="shared" si="531"/>
        <v>0</v>
      </c>
      <c r="AI4259" s="49">
        <f t="shared" si="532"/>
        <v>0</v>
      </c>
      <c r="AJ4259" s="50">
        <f t="shared" si="533"/>
        <v>0</v>
      </c>
      <c r="AK4259" s="51">
        <v>0</v>
      </c>
    </row>
    <row r="4260" spans="1:37" hidden="1" x14ac:dyDescent="0.35">
      <c r="A4260" s="39" t="str">
        <f t="shared" si="535"/>
        <v>SWHC005</v>
      </c>
      <c r="B4260" s="39" t="s">
        <v>332</v>
      </c>
      <c r="C4260" s="62" t="s">
        <v>188</v>
      </c>
      <c r="D4260" s="40" t="s">
        <v>184</v>
      </c>
      <c r="E4260" s="40" t="str">
        <f t="shared" si="534"/>
        <v>SWHC005R</v>
      </c>
      <c r="F4260" s="67" t="s">
        <v>241</v>
      </c>
      <c r="G4260" s="40" t="str">
        <f>DataSpec!$B$11</f>
        <v>UpDeemed, DnDeemed, DnDeemDI</v>
      </c>
      <c r="H4260" s="40" t="str">
        <f>DataSpec!$B$7</f>
        <v>Cap-Tons</v>
      </c>
      <c r="I4260" s="40" t="s">
        <v>189</v>
      </c>
      <c r="J4260" t="s">
        <v>183</v>
      </c>
      <c r="K4260" t="s">
        <v>270</v>
      </c>
      <c r="U4260" s="44">
        <f>SUMIFS(Table1[AStdWBkW],Table1[EnergyImpactID],E4260,Table1[BldgType],B4260,Table1[BldgVint],C4260,Table1[BldgLoc],F4260)</f>
        <v>0.01</v>
      </c>
      <c r="V4260" s="44">
        <f>SUMIFS(Table1[AStdWBkWh],Table1[EnergyImpactID],E4260,Table1[BldgType],B4260,Table1[BldgVint],C4260,Table1[BldgLoc],F4260)</f>
        <v>25.7</v>
      </c>
      <c r="W4260" s="69">
        <v>0</v>
      </c>
      <c r="X4260" s="69"/>
      <c r="Y4260" s="69"/>
      <c r="Z4260" s="69"/>
      <c r="AA4260" s="47">
        <f>SUMIF('Cost per Solution Code'!$I$5:$I$24,'Measure Support Table'!D4260,'Cost per Solution Code'!$H$5:$H$24)</f>
        <v>636.29999999999995</v>
      </c>
      <c r="AB4260" s="62"/>
      <c r="AC4260" s="47">
        <f>SUMIF('Cost per Solution Code'!$I$5:$I$24,'Measure Support Table'!D4260,'Cost per Solution Code'!$F$5:$F$24)</f>
        <v>797.9</v>
      </c>
      <c r="AD4260" s="62"/>
      <c r="AE4260" s="48">
        <f t="shared" si="528"/>
        <v>636.29999999999995</v>
      </c>
      <c r="AF4260" s="48">
        <f t="shared" si="529"/>
        <v>797.9</v>
      </c>
      <c r="AG4260" s="48">
        <f t="shared" si="530"/>
        <v>161.60000000000002</v>
      </c>
      <c r="AH4260" s="49">
        <f t="shared" si="531"/>
        <v>0</v>
      </c>
      <c r="AI4260" s="49">
        <f t="shared" si="532"/>
        <v>0</v>
      </c>
      <c r="AJ4260" s="50">
        <f t="shared" si="533"/>
        <v>0</v>
      </c>
      <c r="AK4260" s="51">
        <v>0</v>
      </c>
    </row>
    <row r="4261" spans="1:37" hidden="1" x14ac:dyDescent="0.35">
      <c r="A4261" s="39" t="str">
        <f t="shared" si="535"/>
        <v>SWHC005</v>
      </c>
      <c r="B4261" s="39" t="s">
        <v>332</v>
      </c>
      <c r="C4261" s="62" t="s">
        <v>188</v>
      </c>
      <c r="D4261" s="40" t="s">
        <v>185</v>
      </c>
      <c r="E4261" s="40" t="str">
        <f t="shared" si="534"/>
        <v>SWHC005S</v>
      </c>
      <c r="F4261" s="67" t="s">
        <v>241</v>
      </c>
      <c r="G4261" s="40" t="str">
        <f>DataSpec!$B$11</f>
        <v>UpDeemed, DnDeemed, DnDeemDI</v>
      </c>
      <c r="H4261" s="40" t="str">
        <f>DataSpec!$B$7</f>
        <v>Cap-Tons</v>
      </c>
      <c r="I4261" s="40" t="s">
        <v>189</v>
      </c>
      <c r="J4261" t="s">
        <v>186</v>
      </c>
      <c r="K4261" t="s">
        <v>271</v>
      </c>
      <c r="U4261" s="44">
        <f>SUMIFS(Table1[AStdWBkW],Table1[EnergyImpactID],E4261,Table1[BldgType],B4261,Table1[BldgVint],C4261,Table1[BldgLoc],F4261)</f>
        <v>0.02</v>
      </c>
      <c r="V4261" s="44">
        <f>SUMIFS(Table1[AStdWBkWh],Table1[EnergyImpactID],E4261,Table1[BldgType],B4261,Table1[BldgVint],C4261,Table1[BldgLoc],F4261)</f>
        <v>51.5</v>
      </c>
      <c r="W4261" s="69">
        <v>0</v>
      </c>
      <c r="X4261" s="69"/>
      <c r="Y4261" s="69"/>
      <c r="Z4261" s="69"/>
      <c r="AA4261" s="47">
        <f>SUMIF('Cost per Solution Code'!$I$5:$I$24,'Measure Support Table'!D4261,'Cost per Solution Code'!$H$5:$H$24)</f>
        <v>416.53842439071497</v>
      </c>
      <c r="AB4261" s="62"/>
      <c r="AC4261" s="47">
        <f>SUMIF('Cost per Solution Code'!$I$5:$I$24,'Measure Support Table'!D4261,'Cost per Solution Code'!$F$5:$F$24)</f>
        <v>610</v>
      </c>
      <c r="AD4261" s="62"/>
      <c r="AE4261" s="48">
        <f t="shared" si="528"/>
        <v>416.53842439071497</v>
      </c>
      <c r="AF4261" s="48">
        <f t="shared" si="529"/>
        <v>610</v>
      </c>
      <c r="AG4261" s="48">
        <f t="shared" si="530"/>
        <v>193.46157560928503</v>
      </c>
      <c r="AH4261" s="49">
        <f t="shared" si="531"/>
        <v>0</v>
      </c>
      <c r="AI4261" s="49">
        <f t="shared" si="532"/>
        <v>0</v>
      </c>
      <c r="AJ4261" s="50">
        <f t="shared" si="533"/>
        <v>0</v>
      </c>
      <c r="AK4261" s="51">
        <v>0</v>
      </c>
    </row>
    <row r="4262" spans="1:37" hidden="1" x14ac:dyDescent="0.35">
      <c r="A4262" s="39" t="str">
        <f t="shared" si="535"/>
        <v>SWHC005</v>
      </c>
      <c r="B4262" s="39" t="s">
        <v>332</v>
      </c>
      <c r="C4262" s="62" t="s">
        <v>188</v>
      </c>
      <c r="D4262" s="40" t="s">
        <v>187</v>
      </c>
      <c r="E4262" s="40" t="str">
        <f t="shared" si="534"/>
        <v>SWHC005T</v>
      </c>
      <c r="F4262" s="67" t="s">
        <v>241</v>
      </c>
      <c r="G4262" s="40" t="str">
        <f>DataSpec!$B$11</f>
        <v>UpDeemed, DnDeemed, DnDeemDI</v>
      </c>
      <c r="H4262" s="40" t="str">
        <f>DataSpec!$B$7</f>
        <v>Cap-Tons</v>
      </c>
      <c r="I4262" s="40" t="s">
        <v>189</v>
      </c>
      <c r="J4262" t="s">
        <v>186</v>
      </c>
      <c r="K4262" t="s">
        <v>272</v>
      </c>
      <c r="U4262" s="44">
        <f>SUMIFS(Table1[AStdWBkW],Table1[EnergyImpactID],E4262,Table1[BldgType],B4262,Table1[BldgVint],C4262,Table1[BldgLoc],F4262)</f>
        <v>0.02</v>
      </c>
      <c r="V4262" s="44">
        <f>SUMIFS(Table1[AStdWBkWh],Table1[EnergyImpactID],E4262,Table1[BldgType],B4262,Table1[BldgVint],C4262,Table1[BldgLoc],F4262)</f>
        <v>34.299999999999997</v>
      </c>
      <c r="W4262" s="69">
        <v>0</v>
      </c>
      <c r="X4262" s="69"/>
      <c r="Y4262" s="69"/>
      <c r="Z4262" s="69"/>
      <c r="AA4262" s="47">
        <f>SUMIF('Cost per Solution Code'!$I$5:$I$24,'Measure Support Table'!D4262,'Cost per Solution Code'!$H$5:$H$24)</f>
        <v>416.53842439071497</v>
      </c>
      <c r="AB4262" s="62"/>
      <c r="AC4262" s="47">
        <f>SUMIF('Cost per Solution Code'!$I$5:$I$24,'Measure Support Table'!D4262,'Cost per Solution Code'!$F$5:$F$24)</f>
        <v>522.1950355751585</v>
      </c>
      <c r="AD4262" s="62"/>
      <c r="AE4262" s="48">
        <f t="shared" si="528"/>
        <v>416.53842439071497</v>
      </c>
      <c r="AF4262" s="48">
        <f t="shared" si="529"/>
        <v>522.1950355751585</v>
      </c>
      <c r="AG4262" s="48">
        <f t="shared" si="530"/>
        <v>105.65661118444353</v>
      </c>
      <c r="AH4262" s="49">
        <f t="shared" si="531"/>
        <v>0</v>
      </c>
      <c r="AI4262" s="49">
        <f t="shared" si="532"/>
        <v>0</v>
      </c>
      <c r="AJ4262" s="50">
        <f t="shared" si="533"/>
        <v>0</v>
      </c>
      <c r="AK4262" s="51">
        <v>0</v>
      </c>
    </row>
    <row r="4263" spans="1:37" hidden="1" x14ac:dyDescent="0.35">
      <c r="A4263" s="39" t="str">
        <f t="shared" si="535"/>
        <v>SWHC005</v>
      </c>
      <c r="B4263" s="39" t="s">
        <v>332</v>
      </c>
      <c r="C4263" s="62" t="s">
        <v>188</v>
      </c>
      <c r="D4263" s="40" t="s">
        <v>163</v>
      </c>
      <c r="E4263" s="40" t="str">
        <f t="shared" si="534"/>
        <v>SWHC005A</v>
      </c>
      <c r="F4263" s="67" t="s">
        <v>242</v>
      </c>
      <c r="G4263" s="40" t="str">
        <f>DataSpec!$B$11</f>
        <v>UpDeemed, DnDeemed, DnDeemDI</v>
      </c>
      <c r="H4263" s="40" t="str">
        <f>DataSpec!$B$7</f>
        <v>Cap-Tons</v>
      </c>
      <c r="I4263" s="40" t="s">
        <v>189</v>
      </c>
      <c r="J4263" t="s">
        <v>164</v>
      </c>
      <c r="K4263" t="s">
        <v>253</v>
      </c>
      <c r="U4263" s="44">
        <f>SUMIFS(Table1[AStdWBkW],Table1[EnergyImpactID],E4263,Table1[BldgType],B4263,Table1[BldgVint],C4263,Table1[BldgLoc],F4263)</f>
        <v>0.02</v>
      </c>
      <c r="V4263" s="44">
        <f>SUMIFS(Table1[AStdWBkWh],Table1[EnergyImpactID],E4263,Table1[BldgType],B4263,Table1[BldgVint],C4263,Table1[BldgLoc],F4263)</f>
        <v>51.6</v>
      </c>
      <c r="W4263" s="69">
        <v>0</v>
      </c>
      <c r="X4263" s="69"/>
      <c r="Y4263" s="69"/>
      <c r="Z4263" s="69"/>
      <c r="AA4263" s="47">
        <f>SUMIF('Cost per Solution Code'!$I$5:$I$24,'Measure Support Table'!D4263,'Cost per Solution Code'!$H$5:$H$24)</f>
        <v>656.88499999999999</v>
      </c>
      <c r="AB4263" s="62"/>
      <c r="AC4263" s="47">
        <f>SUMIF('Cost per Solution Code'!$I$5:$I$24,'Measure Support Table'!D4263,'Cost per Solution Code'!$F$5:$F$24)</f>
        <v>931.83999999999992</v>
      </c>
      <c r="AD4263" s="62"/>
      <c r="AE4263" s="48">
        <f t="shared" si="528"/>
        <v>656.88499999999999</v>
      </c>
      <c r="AF4263" s="48">
        <f t="shared" si="529"/>
        <v>931.83999999999992</v>
      </c>
      <c r="AG4263" s="48">
        <f t="shared" si="530"/>
        <v>274.95499999999993</v>
      </c>
      <c r="AH4263" s="49">
        <f t="shared" si="531"/>
        <v>0</v>
      </c>
      <c r="AI4263" s="49">
        <f t="shared" si="532"/>
        <v>0</v>
      </c>
      <c r="AJ4263" s="50">
        <f t="shared" si="533"/>
        <v>0</v>
      </c>
      <c r="AK4263" s="51">
        <v>0</v>
      </c>
    </row>
    <row r="4264" spans="1:37" hidden="1" x14ac:dyDescent="0.35">
      <c r="A4264" s="39" t="str">
        <f t="shared" si="535"/>
        <v>SWHC005</v>
      </c>
      <c r="B4264" s="39" t="s">
        <v>332</v>
      </c>
      <c r="C4264" s="62" t="s">
        <v>188</v>
      </c>
      <c r="D4264" s="40" t="s">
        <v>165</v>
      </c>
      <c r="E4264" s="40" t="str">
        <f t="shared" si="534"/>
        <v>SWHC005B</v>
      </c>
      <c r="F4264" s="67" t="s">
        <v>242</v>
      </c>
      <c r="G4264" s="40" t="str">
        <f>DataSpec!$B$11</f>
        <v>UpDeemed, DnDeemed, DnDeemDI</v>
      </c>
      <c r="H4264" s="40" t="str">
        <f>DataSpec!$B$7</f>
        <v>Cap-Tons</v>
      </c>
      <c r="I4264" s="40" t="s">
        <v>189</v>
      </c>
      <c r="J4264" t="s">
        <v>164</v>
      </c>
      <c r="K4264" t="s">
        <v>254</v>
      </c>
      <c r="U4264" s="44">
        <f>SUMIFS(Table1[AStdWBkW],Table1[EnergyImpactID],E4264,Table1[BldgType],B4264,Table1[BldgVint],C4264,Table1[BldgLoc],F4264)</f>
        <v>0.01</v>
      </c>
      <c r="V4264" s="44">
        <f>SUMIFS(Table1[AStdWBkWh],Table1[EnergyImpactID],E4264,Table1[BldgType],B4264,Table1[BldgVint],C4264,Table1[BldgLoc],F4264)</f>
        <v>34.4</v>
      </c>
      <c r="W4264" s="69">
        <v>0</v>
      </c>
      <c r="X4264" s="69"/>
      <c r="Y4264" s="69"/>
      <c r="Z4264" s="69"/>
      <c r="AA4264" s="47">
        <f>SUMIF('Cost per Solution Code'!$I$5:$I$24,'Measure Support Table'!D4264,'Cost per Solution Code'!$H$5:$H$24)</f>
        <v>656.88499999999999</v>
      </c>
      <c r="AB4264" s="62"/>
      <c r="AC4264" s="47">
        <f>SUMIF('Cost per Solution Code'!$I$5:$I$24,'Measure Support Table'!D4264,'Cost per Solution Code'!$F$5:$F$24)</f>
        <v>729.01</v>
      </c>
      <c r="AD4264" s="62"/>
      <c r="AE4264" s="48">
        <f t="shared" si="528"/>
        <v>656.88499999999999</v>
      </c>
      <c r="AF4264" s="48">
        <f t="shared" si="529"/>
        <v>729.01</v>
      </c>
      <c r="AG4264" s="48">
        <f t="shared" si="530"/>
        <v>72.125</v>
      </c>
      <c r="AH4264" s="49">
        <f t="shared" si="531"/>
        <v>0</v>
      </c>
      <c r="AI4264" s="49">
        <f t="shared" si="532"/>
        <v>0</v>
      </c>
      <c r="AJ4264" s="50">
        <f t="shared" si="533"/>
        <v>0</v>
      </c>
      <c r="AK4264" s="51">
        <v>0</v>
      </c>
    </row>
    <row r="4265" spans="1:37" hidden="1" x14ac:dyDescent="0.35">
      <c r="A4265" s="39" t="str">
        <f t="shared" si="535"/>
        <v>SWHC005</v>
      </c>
      <c r="B4265" s="39" t="s">
        <v>332</v>
      </c>
      <c r="C4265" s="62" t="s">
        <v>188</v>
      </c>
      <c r="D4265" s="40" t="s">
        <v>166</v>
      </c>
      <c r="E4265" s="40" t="str">
        <f t="shared" si="534"/>
        <v>SWHC005C</v>
      </c>
      <c r="F4265" s="67" t="s">
        <v>242</v>
      </c>
      <c r="G4265" s="40" t="str">
        <f>DataSpec!$B$11</f>
        <v>UpDeemed, DnDeemed, DnDeemDI</v>
      </c>
      <c r="H4265" s="40" t="str">
        <f>DataSpec!$B$7</f>
        <v>Cap-Tons</v>
      </c>
      <c r="I4265" s="40" t="s">
        <v>189</v>
      </c>
      <c r="J4265" t="s">
        <v>167</v>
      </c>
      <c r="K4265" t="s">
        <v>255</v>
      </c>
      <c r="U4265" s="44">
        <f>SUMIFS(Table1[AStdWBkW],Table1[EnergyImpactID],E4265,Table1[BldgType],B4265,Table1[BldgVint],C4265,Table1[BldgLoc],F4265)</f>
        <v>0.02</v>
      </c>
      <c r="V4265" s="44">
        <f>SUMIFS(Table1[AStdWBkWh],Table1[EnergyImpactID],E4265,Table1[BldgType],B4265,Table1[BldgVint],C4265,Table1[BldgLoc],F4265)</f>
        <v>48.4</v>
      </c>
      <c r="W4265" s="69">
        <v>0</v>
      </c>
      <c r="X4265" s="69"/>
      <c r="Y4265" s="69"/>
      <c r="Z4265" s="69"/>
      <c r="AA4265" s="47">
        <f>SUMIF('Cost per Solution Code'!$I$5:$I$24,'Measure Support Table'!D4265,'Cost per Solution Code'!$H$5:$H$24)</f>
        <v>515.125</v>
      </c>
      <c r="AB4265" s="62"/>
      <c r="AC4265" s="47">
        <f>SUMIF('Cost per Solution Code'!$I$5:$I$24,'Measure Support Table'!D4265,'Cost per Solution Code'!$F$5:$F$24)</f>
        <v>741.56</v>
      </c>
      <c r="AD4265" s="62"/>
      <c r="AE4265" s="48">
        <f t="shared" si="528"/>
        <v>515.125</v>
      </c>
      <c r="AF4265" s="48">
        <f t="shared" si="529"/>
        <v>741.56</v>
      </c>
      <c r="AG4265" s="48">
        <f t="shared" si="530"/>
        <v>226.43499999999995</v>
      </c>
      <c r="AH4265" s="49">
        <f t="shared" si="531"/>
        <v>0</v>
      </c>
      <c r="AI4265" s="49">
        <f t="shared" si="532"/>
        <v>0</v>
      </c>
      <c r="AJ4265" s="50">
        <f t="shared" si="533"/>
        <v>0</v>
      </c>
      <c r="AK4265" s="51">
        <v>0</v>
      </c>
    </row>
    <row r="4266" spans="1:37" hidden="1" x14ac:dyDescent="0.35">
      <c r="A4266" s="39" t="str">
        <f t="shared" si="535"/>
        <v>SWHC005</v>
      </c>
      <c r="B4266" s="39" t="s">
        <v>332</v>
      </c>
      <c r="C4266" s="62" t="s">
        <v>188</v>
      </c>
      <c r="D4266" s="40" t="s">
        <v>168</v>
      </c>
      <c r="E4266" s="40" t="str">
        <f t="shared" si="534"/>
        <v>SWHC005D</v>
      </c>
      <c r="F4266" s="67" t="s">
        <v>242</v>
      </c>
      <c r="G4266" s="40" t="str">
        <f>DataSpec!$B$11</f>
        <v>UpDeemed, DnDeemed, DnDeemDI</v>
      </c>
      <c r="H4266" s="40" t="str">
        <f>DataSpec!$B$7</f>
        <v>Cap-Tons</v>
      </c>
      <c r="I4266" s="40" t="s">
        <v>189</v>
      </c>
      <c r="J4266" t="s">
        <v>167</v>
      </c>
      <c r="K4266" t="s">
        <v>256</v>
      </c>
      <c r="U4266" s="44">
        <f>SUMIFS(Table1[AStdWBkW],Table1[EnergyImpactID],E4266,Table1[BldgType],B4266,Table1[BldgVint],C4266,Table1[BldgLoc],F4266)</f>
        <v>0.01</v>
      </c>
      <c r="V4266" s="44">
        <f>SUMIFS(Table1[AStdWBkWh],Table1[EnergyImpactID],E4266,Table1[BldgType],B4266,Table1[BldgVint],C4266,Table1[BldgLoc],F4266)</f>
        <v>32.299999999999997</v>
      </c>
      <c r="W4266" s="69">
        <v>0</v>
      </c>
      <c r="X4266" s="69"/>
      <c r="Y4266" s="69"/>
      <c r="Z4266" s="69"/>
      <c r="AA4266" s="47">
        <f>SUMIF('Cost per Solution Code'!$I$5:$I$24,'Measure Support Table'!D4266,'Cost per Solution Code'!$H$5:$H$24)</f>
        <v>515.125</v>
      </c>
      <c r="AB4266" s="62"/>
      <c r="AC4266" s="47">
        <f>SUMIF('Cost per Solution Code'!$I$5:$I$24,'Measure Support Table'!D4266,'Cost per Solution Code'!$F$5:$F$24)</f>
        <v>673.54</v>
      </c>
      <c r="AD4266" s="62"/>
      <c r="AE4266" s="48">
        <f t="shared" si="528"/>
        <v>515.125</v>
      </c>
      <c r="AF4266" s="48">
        <f t="shared" si="529"/>
        <v>673.54</v>
      </c>
      <c r="AG4266" s="48">
        <f t="shared" si="530"/>
        <v>158.41499999999996</v>
      </c>
      <c r="AH4266" s="49">
        <f t="shared" si="531"/>
        <v>0</v>
      </c>
      <c r="AI4266" s="49">
        <f t="shared" si="532"/>
        <v>0</v>
      </c>
      <c r="AJ4266" s="50">
        <f t="shared" si="533"/>
        <v>0</v>
      </c>
      <c r="AK4266" s="51">
        <v>0</v>
      </c>
    </row>
    <row r="4267" spans="1:37" hidden="1" x14ac:dyDescent="0.35">
      <c r="A4267" s="39" t="str">
        <f t="shared" si="535"/>
        <v>SWHC005</v>
      </c>
      <c r="B4267" s="39" t="s">
        <v>332</v>
      </c>
      <c r="C4267" s="62" t="s">
        <v>188</v>
      </c>
      <c r="D4267" s="40" t="s">
        <v>169</v>
      </c>
      <c r="E4267" s="40" t="str">
        <f t="shared" si="534"/>
        <v>SWHC005E</v>
      </c>
      <c r="F4267" s="67" t="s">
        <v>242</v>
      </c>
      <c r="G4267" s="40" t="str">
        <f>DataSpec!$B$11</f>
        <v>UpDeemed, DnDeemed, DnDeemDI</v>
      </c>
      <c r="H4267" s="40" t="str">
        <f>DataSpec!$B$7</f>
        <v>Cap-Tons</v>
      </c>
      <c r="I4267" s="40" t="s">
        <v>189</v>
      </c>
      <c r="J4267" t="s">
        <v>170</v>
      </c>
      <c r="K4267" t="s">
        <v>257</v>
      </c>
      <c r="U4267" s="44">
        <f>SUMIFS(Table1[AStdWBkW],Table1[EnergyImpactID],E4267,Table1[BldgType],B4267,Table1[BldgVint],C4267,Table1[BldgLoc],F4267)</f>
        <v>0.02</v>
      </c>
      <c r="V4267" s="44">
        <f>SUMIFS(Table1[AStdWBkWh],Table1[EnergyImpactID],E4267,Table1[BldgType],B4267,Table1[BldgVint],C4267,Table1[BldgLoc],F4267)</f>
        <v>47.6</v>
      </c>
      <c r="W4267" s="69">
        <v>0</v>
      </c>
      <c r="X4267" s="69"/>
      <c r="Y4267" s="69"/>
      <c r="Z4267" s="69"/>
      <c r="AA4267" s="47">
        <f>SUMIF('Cost per Solution Code'!$I$5:$I$24,'Measure Support Table'!D4267,'Cost per Solution Code'!$H$5:$H$24)</f>
        <v>448.52499999999998</v>
      </c>
      <c r="AB4267" s="62"/>
      <c r="AC4267" s="47">
        <f>SUMIF('Cost per Solution Code'!$I$5:$I$24,'Measure Support Table'!D4267,'Cost per Solution Code'!$F$5:$F$24)</f>
        <v>698.35</v>
      </c>
      <c r="AD4267" s="62"/>
      <c r="AE4267" s="48">
        <f t="shared" si="528"/>
        <v>448.52499999999998</v>
      </c>
      <c r="AF4267" s="48">
        <f t="shared" si="529"/>
        <v>698.35</v>
      </c>
      <c r="AG4267" s="48">
        <f t="shared" si="530"/>
        <v>249.82500000000005</v>
      </c>
      <c r="AH4267" s="49">
        <f t="shared" si="531"/>
        <v>0</v>
      </c>
      <c r="AI4267" s="49">
        <f t="shared" si="532"/>
        <v>0</v>
      </c>
      <c r="AJ4267" s="50">
        <f t="shared" si="533"/>
        <v>0</v>
      </c>
      <c r="AK4267" s="51">
        <v>0</v>
      </c>
    </row>
    <row r="4268" spans="1:37" hidden="1" x14ac:dyDescent="0.35">
      <c r="A4268" s="39" t="str">
        <f t="shared" si="535"/>
        <v>SWHC005</v>
      </c>
      <c r="B4268" s="39" t="s">
        <v>332</v>
      </c>
      <c r="C4268" s="62" t="s">
        <v>188</v>
      </c>
      <c r="D4268" s="40" t="s">
        <v>171</v>
      </c>
      <c r="E4268" s="40" t="str">
        <f t="shared" si="534"/>
        <v>SWHC005F</v>
      </c>
      <c r="F4268" s="67" t="s">
        <v>242</v>
      </c>
      <c r="G4268" s="40" t="str">
        <f>DataSpec!$B$11</f>
        <v>UpDeemed, DnDeemed, DnDeemDI</v>
      </c>
      <c r="H4268" s="40" t="str">
        <f>DataSpec!$B$7</f>
        <v>Cap-Tons</v>
      </c>
      <c r="I4268" s="40" t="s">
        <v>189</v>
      </c>
      <c r="J4268" t="s">
        <v>170</v>
      </c>
      <c r="K4268" t="s">
        <v>258</v>
      </c>
      <c r="U4268" s="44">
        <f>SUMIFS(Table1[AStdWBkW],Table1[EnergyImpactID],E4268,Table1[BldgType],B4268,Table1[BldgVint],C4268,Table1[BldgLoc],F4268)</f>
        <v>0.01</v>
      </c>
      <c r="V4268" s="44">
        <f>SUMIFS(Table1[AStdWBkWh],Table1[EnergyImpactID],E4268,Table1[BldgType],B4268,Table1[BldgVint],C4268,Table1[BldgLoc],F4268)</f>
        <v>31.7</v>
      </c>
      <c r="W4268" s="69">
        <v>0</v>
      </c>
      <c r="X4268" s="69"/>
      <c r="Y4268" s="69"/>
      <c r="Z4268" s="69"/>
      <c r="AA4268" s="47">
        <f>SUMIF('Cost per Solution Code'!$I$5:$I$24,'Measure Support Table'!D4268,'Cost per Solution Code'!$H$5:$H$24)</f>
        <v>448.52499999999998</v>
      </c>
      <c r="AB4268" s="62"/>
      <c r="AC4268" s="47">
        <f>SUMIF('Cost per Solution Code'!$I$5:$I$24,'Measure Support Table'!D4268,'Cost per Solution Code'!$F$5:$F$24)</f>
        <v>642.36500000000001</v>
      </c>
      <c r="AD4268" s="62"/>
      <c r="AE4268" s="48">
        <f t="shared" si="528"/>
        <v>448.52499999999998</v>
      </c>
      <c r="AF4268" s="48">
        <f t="shared" si="529"/>
        <v>642.36500000000001</v>
      </c>
      <c r="AG4268" s="48">
        <f t="shared" si="530"/>
        <v>193.84000000000003</v>
      </c>
      <c r="AH4268" s="49">
        <f t="shared" si="531"/>
        <v>0</v>
      </c>
      <c r="AI4268" s="49">
        <f t="shared" si="532"/>
        <v>0</v>
      </c>
      <c r="AJ4268" s="50">
        <f t="shared" si="533"/>
        <v>0</v>
      </c>
      <c r="AK4268" s="51">
        <v>0</v>
      </c>
    </row>
    <row r="4269" spans="1:37" hidden="1" x14ac:dyDescent="0.35">
      <c r="A4269" s="39" t="str">
        <f t="shared" si="535"/>
        <v>SWHC005</v>
      </c>
      <c r="B4269" s="39" t="s">
        <v>332</v>
      </c>
      <c r="C4269" s="62" t="s">
        <v>188</v>
      </c>
      <c r="D4269" s="40" t="s">
        <v>8</v>
      </c>
      <c r="E4269" s="40" t="str">
        <f t="shared" si="534"/>
        <v>SWHC005G</v>
      </c>
      <c r="F4269" s="67" t="s">
        <v>242</v>
      </c>
      <c r="G4269" s="40" t="str">
        <f>DataSpec!$B$11</f>
        <v>UpDeemed, DnDeemed, DnDeemDI</v>
      </c>
      <c r="H4269" s="40" t="str">
        <f>DataSpec!$B$7</f>
        <v>Cap-Tons</v>
      </c>
      <c r="I4269" s="40" t="s">
        <v>189</v>
      </c>
      <c r="J4269" t="s">
        <v>172</v>
      </c>
      <c r="K4269" t="s">
        <v>259</v>
      </c>
      <c r="U4269" s="44">
        <f>SUMIFS(Table1[AStdWBkW],Table1[EnergyImpactID],E4269,Table1[BldgType],B4269,Table1[BldgVint],C4269,Table1[BldgLoc],F4269)</f>
        <v>0.02</v>
      </c>
      <c r="V4269" s="44">
        <f>SUMIFS(Table1[AStdWBkWh],Table1[EnergyImpactID],E4269,Table1[BldgType],B4269,Table1[BldgVint],C4269,Table1[BldgLoc],F4269)</f>
        <v>47.6</v>
      </c>
      <c r="W4269" s="69">
        <v>0</v>
      </c>
      <c r="X4269" s="69"/>
      <c r="Y4269" s="69"/>
      <c r="Z4269" s="69"/>
      <c r="AA4269" s="47">
        <f>SUMIF('Cost per Solution Code'!$I$5:$I$24,'Measure Support Table'!D4269,'Cost per Solution Code'!$H$5:$H$24)</f>
        <v>392.565</v>
      </c>
      <c r="AB4269" s="62"/>
      <c r="AC4269" s="47">
        <f>SUMIF('Cost per Solution Code'!$I$5:$I$24,'Measure Support Table'!D4269,'Cost per Solution Code'!$F$5:$F$24)</f>
        <v>491.11500000000001</v>
      </c>
      <c r="AD4269" s="62"/>
      <c r="AE4269" s="48">
        <f t="shared" si="528"/>
        <v>392.565</v>
      </c>
      <c r="AF4269" s="48">
        <f t="shared" si="529"/>
        <v>491.11500000000001</v>
      </c>
      <c r="AG4269" s="48">
        <f t="shared" si="530"/>
        <v>98.550000000000011</v>
      </c>
      <c r="AH4269" s="49">
        <f t="shared" si="531"/>
        <v>0</v>
      </c>
      <c r="AI4269" s="49">
        <f t="shared" si="532"/>
        <v>0</v>
      </c>
      <c r="AJ4269" s="50">
        <f t="shared" si="533"/>
        <v>0</v>
      </c>
      <c r="AK4269" s="51">
        <v>0</v>
      </c>
    </row>
    <row r="4270" spans="1:37" hidden="1" x14ac:dyDescent="0.35">
      <c r="A4270" s="39" t="str">
        <f t="shared" si="535"/>
        <v>SWHC005</v>
      </c>
      <c r="B4270" s="39" t="s">
        <v>332</v>
      </c>
      <c r="C4270" s="62" t="s">
        <v>188</v>
      </c>
      <c r="D4270" s="40" t="s">
        <v>16</v>
      </c>
      <c r="E4270" s="40" t="str">
        <f t="shared" si="534"/>
        <v>SWHC005H</v>
      </c>
      <c r="F4270" s="67" t="s">
        <v>242</v>
      </c>
      <c r="G4270" s="40" t="str">
        <f>DataSpec!$B$11</f>
        <v>UpDeemed, DnDeemed, DnDeemDI</v>
      </c>
      <c r="H4270" s="40" t="str">
        <f>DataSpec!$B$7</f>
        <v>Cap-Tons</v>
      </c>
      <c r="I4270" s="40" t="s">
        <v>189</v>
      </c>
      <c r="J4270" t="s">
        <v>172</v>
      </c>
      <c r="K4270" t="s">
        <v>260</v>
      </c>
      <c r="U4270" s="44">
        <f>SUMIFS(Table1[AStdWBkW],Table1[EnergyImpactID],E4270,Table1[BldgType],B4270,Table1[BldgVint],C4270,Table1[BldgLoc],F4270)</f>
        <v>0.01</v>
      </c>
      <c r="V4270" s="44">
        <f>SUMIFS(Table1[AStdWBkWh],Table1[EnergyImpactID],E4270,Table1[BldgType],B4270,Table1[BldgVint],C4270,Table1[BldgLoc],F4270)</f>
        <v>31.7</v>
      </c>
      <c r="W4270" s="69">
        <v>0</v>
      </c>
      <c r="X4270" s="69"/>
      <c r="Y4270" s="69"/>
      <c r="Z4270" s="69"/>
      <c r="AA4270" s="47">
        <f>SUMIF('Cost per Solution Code'!$I$5:$I$24,'Measure Support Table'!D4270,'Cost per Solution Code'!$H$5:$H$24)</f>
        <v>392.565</v>
      </c>
      <c r="AB4270" s="62"/>
      <c r="AC4270" s="47">
        <f>SUMIF('Cost per Solution Code'!$I$5:$I$24,'Measure Support Table'!D4270,'Cost per Solution Code'!$F$5:$F$24)</f>
        <v>458.26499999999999</v>
      </c>
      <c r="AD4270" s="62"/>
      <c r="AE4270" s="48">
        <f t="shared" si="528"/>
        <v>392.565</v>
      </c>
      <c r="AF4270" s="48">
        <f t="shared" si="529"/>
        <v>458.26499999999999</v>
      </c>
      <c r="AG4270" s="48">
        <f t="shared" si="530"/>
        <v>65.699999999999989</v>
      </c>
      <c r="AH4270" s="49">
        <f t="shared" si="531"/>
        <v>0</v>
      </c>
      <c r="AI4270" s="49">
        <f t="shared" si="532"/>
        <v>0</v>
      </c>
      <c r="AJ4270" s="50">
        <f t="shared" si="533"/>
        <v>0</v>
      </c>
      <c r="AK4270" s="51">
        <v>0</v>
      </c>
    </row>
    <row r="4271" spans="1:37" hidden="1" x14ac:dyDescent="0.35">
      <c r="A4271" s="39" t="str">
        <f t="shared" si="535"/>
        <v>SWHC005</v>
      </c>
      <c r="B4271" s="39" t="s">
        <v>332</v>
      </c>
      <c r="C4271" s="62" t="s">
        <v>188</v>
      </c>
      <c r="D4271" s="40" t="s">
        <v>18</v>
      </c>
      <c r="E4271" s="40" t="str">
        <f t="shared" si="534"/>
        <v>SWHC005I</v>
      </c>
      <c r="F4271" s="67" t="s">
        <v>242</v>
      </c>
      <c r="G4271" s="40" t="str">
        <f>DataSpec!$B$11</f>
        <v>UpDeemed, DnDeemed, DnDeemDI</v>
      </c>
      <c r="H4271" s="40" t="str">
        <f>DataSpec!$B$7</f>
        <v>Cap-Tons</v>
      </c>
      <c r="I4271" s="40" t="s">
        <v>189</v>
      </c>
      <c r="J4271" t="s">
        <v>173</v>
      </c>
      <c r="K4271" t="s">
        <v>261</v>
      </c>
      <c r="U4271" s="44">
        <f>SUMIFS(Table1[AStdWBkW],Table1[EnergyImpactID],E4271,Table1[BldgType],B4271,Table1[BldgVint],C4271,Table1[BldgLoc],F4271)</f>
        <v>0.02</v>
      </c>
      <c r="V4271" s="44">
        <f>SUMIFS(Table1[AStdWBkWh],Table1[EnergyImpactID],E4271,Table1[BldgType],B4271,Table1[BldgVint],C4271,Table1[BldgLoc],F4271)</f>
        <v>56.5</v>
      </c>
      <c r="W4271" s="69">
        <v>0</v>
      </c>
      <c r="X4271" s="69"/>
      <c r="Y4271" s="69"/>
      <c r="Z4271" s="69"/>
      <c r="AA4271" s="47">
        <f>SUMIF('Cost per Solution Code'!$I$5:$I$24,'Measure Support Table'!D4271,'Cost per Solution Code'!$H$5:$H$24)</f>
        <v>660</v>
      </c>
      <c r="AB4271" s="62"/>
      <c r="AC4271" s="47">
        <f>SUMIF('Cost per Solution Code'!$I$5:$I$24,'Measure Support Table'!D4271,'Cost per Solution Code'!$F$5:$F$24)</f>
        <v>923</v>
      </c>
      <c r="AD4271" s="62"/>
      <c r="AE4271" s="48">
        <f t="shared" si="528"/>
        <v>660</v>
      </c>
      <c r="AF4271" s="48">
        <f t="shared" si="529"/>
        <v>923</v>
      </c>
      <c r="AG4271" s="48">
        <f t="shared" si="530"/>
        <v>263</v>
      </c>
      <c r="AH4271" s="49">
        <f t="shared" si="531"/>
        <v>0</v>
      </c>
      <c r="AI4271" s="49">
        <f t="shared" si="532"/>
        <v>0</v>
      </c>
      <c r="AJ4271" s="50">
        <f t="shared" si="533"/>
        <v>0</v>
      </c>
      <c r="AK4271" s="51">
        <v>0</v>
      </c>
    </row>
    <row r="4272" spans="1:37" hidden="1" x14ac:dyDescent="0.35">
      <c r="A4272" s="39" t="str">
        <f t="shared" si="535"/>
        <v>SWHC005</v>
      </c>
      <c r="B4272" s="39" t="s">
        <v>332</v>
      </c>
      <c r="C4272" s="62" t="s">
        <v>188</v>
      </c>
      <c r="D4272" s="40" t="s">
        <v>22</v>
      </c>
      <c r="E4272" s="40" t="str">
        <f t="shared" si="534"/>
        <v>SWHC005J</v>
      </c>
      <c r="F4272" s="67" t="s">
        <v>242</v>
      </c>
      <c r="G4272" s="40" t="str">
        <f>DataSpec!$B$11</f>
        <v>UpDeemed, DnDeemed, DnDeemDI</v>
      </c>
      <c r="H4272" s="40" t="str">
        <f>DataSpec!$B$7</f>
        <v>Cap-Tons</v>
      </c>
      <c r="I4272" s="40" t="s">
        <v>189</v>
      </c>
      <c r="J4272" t="s">
        <v>173</v>
      </c>
      <c r="K4272" t="s">
        <v>262</v>
      </c>
      <c r="U4272" s="44">
        <f>SUMIFS(Table1[AStdWBkW],Table1[EnergyImpactID],E4272,Table1[BldgType],B4272,Table1[BldgVint],C4272,Table1[BldgLoc],F4272)</f>
        <v>0.02</v>
      </c>
      <c r="V4272" s="44">
        <f>SUMIFS(Table1[AStdWBkWh],Table1[EnergyImpactID],E4272,Table1[BldgType],B4272,Table1[BldgVint],C4272,Table1[BldgLoc],F4272)</f>
        <v>37.700000000000003</v>
      </c>
      <c r="W4272" s="69">
        <v>0</v>
      </c>
      <c r="X4272" s="69"/>
      <c r="Y4272" s="69"/>
      <c r="Z4272" s="69"/>
      <c r="AA4272" s="47">
        <f>SUMIF('Cost per Solution Code'!$I$5:$I$24,'Measure Support Table'!D4272,'Cost per Solution Code'!$H$5:$H$24)</f>
        <v>660</v>
      </c>
      <c r="AB4272" s="62"/>
      <c r="AC4272" s="47">
        <f>SUMIF('Cost per Solution Code'!$I$5:$I$24,'Measure Support Table'!D4272,'Cost per Solution Code'!$F$5:$F$24)</f>
        <v>845</v>
      </c>
      <c r="AD4272" s="62"/>
      <c r="AE4272" s="48">
        <f t="shared" si="528"/>
        <v>660</v>
      </c>
      <c r="AF4272" s="48">
        <f t="shared" si="529"/>
        <v>845</v>
      </c>
      <c r="AG4272" s="48">
        <f t="shared" si="530"/>
        <v>185</v>
      </c>
      <c r="AH4272" s="49">
        <f t="shared" si="531"/>
        <v>0</v>
      </c>
      <c r="AI4272" s="49">
        <f t="shared" si="532"/>
        <v>0</v>
      </c>
      <c r="AJ4272" s="50">
        <f t="shared" si="533"/>
        <v>0</v>
      </c>
      <c r="AK4272" s="51">
        <v>0</v>
      </c>
    </row>
    <row r="4273" spans="1:37" hidden="1" x14ac:dyDescent="0.35">
      <c r="A4273" s="39" t="str">
        <f t="shared" si="535"/>
        <v>SWHC005</v>
      </c>
      <c r="B4273" s="39" t="s">
        <v>332</v>
      </c>
      <c r="C4273" s="62" t="s">
        <v>188</v>
      </c>
      <c r="D4273" s="40" t="s">
        <v>25</v>
      </c>
      <c r="E4273" s="40" t="str">
        <f t="shared" si="534"/>
        <v>SWHC005K</v>
      </c>
      <c r="F4273" s="67" t="s">
        <v>242</v>
      </c>
      <c r="G4273" s="40" t="str">
        <f>DataSpec!$B$11</f>
        <v>UpDeemed, DnDeemed, DnDeemDI</v>
      </c>
      <c r="H4273" s="40" t="str">
        <f>DataSpec!$B$7</f>
        <v>Cap-Tons</v>
      </c>
      <c r="I4273" s="40" t="s">
        <v>189</v>
      </c>
      <c r="J4273" t="s">
        <v>174</v>
      </c>
      <c r="K4273" t="s">
        <v>263</v>
      </c>
      <c r="U4273" s="44">
        <f>SUMIFS(Table1[AStdWBkW],Table1[EnergyImpactID],E4273,Table1[BldgType],B4273,Table1[BldgVint],C4273,Table1[BldgLoc],F4273)</f>
        <v>0.03</v>
      </c>
      <c r="V4273" s="44">
        <f>SUMIFS(Table1[AStdWBkWh],Table1[EnergyImpactID],E4273,Table1[BldgType],B4273,Table1[BldgVint],C4273,Table1[BldgLoc],F4273)</f>
        <v>67.3</v>
      </c>
      <c r="W4273" s="69">
        <v>0</v>
      </c>
      <c r="X4273" s="69"/>
      <c r="Y4273" s="69"/>
      <c r="Z4273" s="69"/>
      <c r="AA4273" s="47">
        <f>SUMIF('Cost per Solution Code'!$I$5:$I$24,'Measure Support Table'!D4273,'Cost per Solution Code'!$H$5:$H$24)</f>
        <v>519.14</v>
      </c>
      <c r="AB4273" s="62"/>
      <c r="AC4273" s="47">
        <f>SUMIF('Cost per Solution Code'!$I$5:$I$24,'Measure Support Table'!D4273,'Cost per Solution Code'!$F$5:$F$24)</f>
        <v>685.85</v>
      </c>
      <c r="AD4273" s="62"/>
      <c r="AE4273" s="48">
        <f t="shared" si="528"/>
        <v>519.14</v>
      </c>
      <c r="AF4273" s="48">
        <f t="shared" si="529"/>
        <v>685.85</v>
      </c>
      <c r="AG4273" s="48">
        <f t="shared" si="530"/>
        <v>166.71000000000004</v>
      </c>
      <c r="AH4273" s="49">
        <f t="shared" si="531"/>
        <v>0</v>
      </c>
      <c r="AI4273" s="49">
        <f t="shared" si="532"/>
        <v>0</v>
      </c>
      <c r="AJ4273" s="50">
        <f t="shared" si="533"/>
        <v>0</v>
      </c>
      <c r="AK4273" s="51">
        <v>0</v>
      </c>
    </row>
    <row r="4274" spans="1:37" hidden="1" x14ac:dyDescent="0.35">
      <c r="A4274" s="39" t="str">
        <f t="shared" si="535"/>
        <v>SWHC005</v>
      </c>
      <c r="B4274" s="39" t="s">
        <v>332</v>
      </c>
      <c r="C4274" s="62" t="s">
        <v>188</v>
      </c>
      <c r="D4274" s="40" t="s">
        <v>175</v>
      </c>
      <c r="E4274" s="40" t="str">
        <f t="shared" si="534"/>
        <v>SWHC005L</v>
      </c>
      <c r="F4274" s="67" t="s">
        <v>242</v>
      </c>
      <c r="G4274" s="40" t="str">
        <f>DataSpec!$B$11</f>
        <v>UpDeemed, DnDeemed, DnDeemDI</v>
      </c>
      <c r="H4274" s="40" t="str">
        <f>DataSpec!$B$7</f>
        <v>Cap-Tons</v>
      </c>
      <c r="I4274" s="40" t="s">
        <v>189</v>
      </c>
      <c r="J4274" t="s">
        <v>174</v>
      </c>
      <c r="K4274" t="s">
        <v>264</v>
      </c>
      <c r="U4274" s="44">
        <f>SUMIFS(Table1[AStdWBkW],Table1[EnergyImpactID],E4274,Table1[BldgType],B4274,Table1[BldgVint],C4274,Table1[BldgLoc],F4274)</f>
        <v>0.02</v>
      </c>
      <c r="V4274" s="44">
        <f>SUMIFS(Table1[AStdWBkWh],Table1[EnergyImpactID],E4274,Table1[BldgType],B4274,Table1[BldgVint],C4274,Table1[BldgLoc],F4274)</f>
        <v>44.9</v>
      </c>
      <c r="W4274" s="69">
        <v>0</v>
      </c>
      <c r="X4274" s="69"/>
      <c r="Y4274" s="69"/>
      <c r="Z4274" s="69"/>
      <c r="AA4274" s="47">
        <f>SUMIF('Cost per Solution Code'!$I$5:$I$24,'Measure Support Table'!D4274,'Cost per Solution Code'!$H$5:$H$24)</f>
        <v>519.14</v>
      </c>
      <c r="AB4274" s="62"/>
      <c r="AC4274" s="47">
        <f>SUMIF('Cost per Solution Code'!$I$5:$I$24,'Measure Support Table'!D4274,'Cost per Solution Code'!$F$5:$F$24)</f>
        <v>555.84500000000003</v>
      </c>
      <c r="AD4274" s="62"/>
      <c r="AE4274" s="48">
        <f t="shared" si="528"/>
        <v>519.14</v>
      </c>
      <c r="AF4274" s="48">
        <f t="shared" si="529"/>
        <v>555.84500000000003</v>
      </c>
      <c r="AG4274" s="48">
        <f t="shared" si="530"/>
        <v>36.705000000000041</v>
      </c>
      <c r="AH4274" s="49">
        <f t="shared" si="531"/>
        <v>0</v>
      </c>
      <c r="AI4274" s="49">
        <f t="shared" si="532"/>
        <v>0</v>
      </c>
      <c r="AJ4274" s="50">
        <f t="shared" si="533"/>
        <v>0</v>
      </c>
      <c r="AK4274" s="51">
        <v>0</v>
      </c>
    </row>
    <row r="4275" spans="1:37" hidden="1" x14ac:dyDescent="0.35">
      <c r="A4275" s="39" t="str">
        <f t="shared" si="535"/>
        <v>SWHC005</v>
      </c>
      <c r="B4275" s="39" t="s">
        <v>332</v>
      </c>
      <c r="C4275" s="62" t="s">
        <v>188</v>
      </c>
      <c r="D4275" s="40" t="s">
        <v>176</v>
      </c>
      <c r="E4275" s="40" t="str">
        <f t="shared" si="534"/>
        <v>SWHC005M</v>
      </c>
      <c r="F4275" s="67" t="s">
        <v>242</v>
      </c>
      <c r="G4275" s="40" t="str">
        <f>DataSpec!$B$11</f>
        <v>UpDeemed, DnDeemed, DnDeemDI</v>
      </c>
      <c r="H4275" s="40" t="str">
        <f>DataSpec!$B$7</f>
        <v>Cap-Tons</v>
      </c>
      <c r="I4275" s="40" t="s">
        <v>189</v>
      </c>
      <c r="J4275" t="s">
        <v>177</v>
      </c>
      <c r="K4275" t="s">
        <v>265</v>
      </c>
      <c r="U4275" s="44">
        <f>SUMIFS(Table1[AStdWBkW],Table1[EnergyImpactID],E4275,Table1[BldgType],B4275,Table1[BldgVint],C4275,Table1[BldgLoc],F4275)</f>
        <v>0.03</v>
      </c>
      <c r="V4275" s="44">
        <f>SUMIFS(Table1[AStdWBkWh],Table1[EnergyImpactID],E4275,Table1[BldgType],B4275,Table1[BldgVint],C4275,Table1[BldgLoc],F4275)</f>
        <v>61.9</v>
      </c>
      <c r="W4275" s="69">
        <v>0</v>
      </c>
      <c r="X4275" s="69"/>
      <c r="Y4275" s="69"/>
      <c r="Z4275" s="69"/>
      <c r="AA4275" s="47">
        <f>SUMIF('Cost per Solution Code'!$I$5:$I$24,'Measure Support Table'!D4275,'Cost per Solution Code'!$H$5:$H$24)</f>
        <v>449.41</v>
      </c>
      <c r="AB4275" s="62"/>
      <c r="AC4275" s="47">
        <f>SUMIF('Cost per Solution Code'!$I$5:$I$24,'Measure Support Table'!D4275,'Cost per Solution Code'!$F$5:$F$24)</f>
        <v>771.3576281291954</v>
      </c>
      <c r="AD4275" s="62"/>
      <c r="AE4275" s="48">
        <f t="shared" si="528"/>
        <v>449.41</v>
      </c>
      <c r="AF4275" s="48">
        <f t="shared" si="529"/>
        <v>771.3576281291954</v>
      </c>
      <c r="AG4275" s="48">
        <f t="shared" si="530"/>
        <v>321.94762812919538</v>
      </c>
      <c r="AH4275" s="49">
        <f t="shared" si="531"/>
        <v>0</v>
      </c>
      <c r="AI4275" s="49">
        <f t="shared" si="532"/>
        <v>0</v>
      </c>
      <c r="AJ4275" s="50">
        <f t="shared" si="533"/>
        <v>0</v>
      </c>
      <c r="AK4275" s="51">
        <v>0</v>
      </c>
    </row>
    <row r="4276" spans="1:37" hidden="1" x14ac:dyDescent="0.35">
      <c r="A4276" s="39" t="str">
        <f t="shared" si="535"/>
        <v>SWHC005</v>
      </c>
      <c r="B4276" s="39" t="s">
        <v>332</v>
      </c>
      <c r="C4276" s="62" t="s">
        <v>188</v>
      </c>
      <c r="D4276" s="40" t="s">
        <v>178</v>
      </c>
      <c r="E4276" s="40" t="str">
        <f t="shared" si="534"/>
        <v>SWHC005N</v>
      </c>
      <c r="F4276" s="67" t="s">
        <v>242</v>
      </c>
      <c r="G4276" s="40" t="str">
        <f>DataSpec!$B$11</f>
        <v>UpDeemed, DnDeemed, DnDeemDI</v>
      </c>
      <c r="H4276" s="40" t="str">
        <f>DataSpec!$B$7</f>
        <v>Cap-Tons</v>
      </c>
      <c r="I4276" s="40" t="s">
        <v>189</v>
      </c>
      <c r="J4276" t="s">
        <v>177</v>
      </c>
      <c r="K4276" t="s">
        <v>266</v>
      </c>
      <c r="U4276" s="44">
        <f>SUMIFS(Table1[AStdWBkW],Table1[EnergyImpactID],E4276,Table1[BldgType],B4276,Table1[BldgVint],C4276,Table1[BldgLoc],F4276)</f>
        <v>0.02</v>
      </c>
      <c r="V4276" s="44">
        <f>SUMIFS(Table1[AStdWBkWh],Table1[EnergyImpactID],E4276,Table1[BldgType],B4276,Table1[BldgVint],C4276,Table1[BldgLoc],F4276)</f>
        <v>41.2</v>
      </c>
      <c r="W4276" s="69">
        <v>0</v>
      </c>
      <c r="X4276" s="69"/>
      <c r="Y4276" s="69"/>
      <c r="Z4276" s="69"/>
      <c r="AA4276" s="47">
        <f>SUMIF('Cost per Solution Code'!$I$5:$I$24,'Measure Support Table'!D4276,'Cost per Solution Code'!$H$5:$H$24)</f>
        <v>449.41</v>
      </c>
      <c r="AB4276" s="62"/>
      <c r="AC4276" s="47">
        <f>SUMIF('Cost per Solution Code'!$I$5:$I$24,'Measure Support Table'!D4276,'Cost per Solution Code'!$F$5:$F$24)</f>
        <v>629.11366698254767</v>
      </c>
      <c r="AD4276" s="62"/>
      <c r="AE4276" s="48">
        <f t="shared" si="528"/>
        <v>449.41</v>
      </c>
      <c r="AF4276" s="48">
        <f t="shared" si="529"/>
        <v>629.11366698254767</v>
      </c>
      <c r="AG4276" s="48">
        <f t="shared" si="530"/>
        <v>179.70366698254765</v>
      </c>
      <c r="AH4276" s="49">
        <f t="shared" si="531"/>
        <v>0</v>
      </c>
      <c r="AI4276" s="49">
        <f t="shared" si="532"/>
        <v>0</v>
      </c>
      <c r="AJ4276" s="50">
        <f t="shared" si="533"/>
        <v>0</v>
      </c>
      <c r="AK4276" s="51">
        <v>0</v>
      </c>
    </row>
    <row r="4277" spans="1:37" hidden="1" x14ac:dyDescent="0.35">
      <c r="A4277" s="39" t="str">
        <f t="shared" si="535"/>
        <v>SWHC005</v>
      </c>
      <c r="B4277" s="39" t="s">
        <v>332</v>
      </c>
      <c r="C4277" s="62" t="s">
        <v>188</v>
      </c>
      <c r="D4277" s="40" t="s">
        <v>179</v>
      </c>
      <c r="E4277" s="40" t="str">
        <f t="shared" si="534"/>
        <v>SWHC005O</v>
      </c>
      <c r="F4277" s="67" t="s">
        <v>242</v>
      </c>
      <c r="G4277" s="40" t="str">
        <f>DataSpec!$B$11</f>
        <v>UpDeemed, DnDeemed, DnDeemDI</v>
      </c>
      <c r="H4277" s="40" t="str">
        <f>DataSpec!$B$7</f>
        <v>Cap-Tons</v>
      </c>
      <c r="I4277" s="40" t="s">
        <v>189</v>
      </c>
      <c r="J4277" t="s">
        <v>180</v>
      </c>
      <c r="K4277" t="s">
        <v>267</v>
      </c>
      <c r="U4277" s="44">
        <f>SUMIFS(Table1[AStdWBkW],Table1[EnergyImpactID],E4277,Table1[BldgType],B4277,Table1[BldgVint],C4277,Table1[BldgLoc],F4277)</f>
        <v>0.03</v>
      </c>
      <c r="V4277" s="44">
        <f>SUMIFS(Table1[AStdWBkWh],Table1[EnergyImpactID],E4277,Table1[BldgType],B4277,Table1[BldgVint],C4277,Table1[BldgLoc],F4277)</f>
        <v>74.2</v>
      </c>
      <c r="W4277" s="69">
        <v>0</v>
      </c>
      <c r="X4277" s="69"/>
      <c r="Y4277" s="69"/>
      <c r="Z4277" s="69"/>
      <c r="AA4277" s="47">
        <f>SUMIF('Cost per Solution Code'!$I$5:$I$24,'Measure Support Table'!D4277,'Cost per Solution Code'!$H$5:$H$24)</f>
        <v>1086</v>
      </c>
      <c r="AB4277" s="62"/>
      <c r="AC4277" s="47">
        <f>SUMIF('Cost per Solution Code'!$I$5:$I$24,'Measure Support Table'!D4277,'Cost per Solution Code'!$F$5:$F$24)</f>
        <v>1124.9000000000001</v>
      </c>
      <c r="AD4277" s="62"/>
      <c r="AE4277" s="48">
        <f t="shared" si="528"/>
        <v>1086</v>
      </c>
      <c r="AF4277" s="48">
        <f t="shared" si="529"/>
        <v>1124.9000000000001</v>
      </c>
      <c r="AG4277" s="48">
        <f t="shared" si="530"/>
        <v>38.900000000000091</v>
      </c>
      <c r="AH4277" s="49">
        <f t="shared" si="531"/>
        <v>0</v>
      </c>
      <c r="AI4277" s="49">
        <f t="shared" si="532"/>
        <v>0</v>
      </c>
      <c r="AJ4277" s="50">
        <f t="shared" si="533"/>
        <v>0</v>
      </c>
      <c r="AK4277" s="51">
        <v>0</v>
      </c>
    </row>
    <row r="4278" spans="1:37" hidden="1" x14ac:dyDescent="0.35">
      <c r="A4278" s="39" t="str">
        <f t="shared" si="535"/>
        <v>SWHC005</v>
      </c>
      <c r="B4278" s="39" t="s">
        <v>332</v>
      </c>
      <c r="C4278" s="62" t="s">
        <v>188</v>
      </c>
      <c r="D4278" s="40" t="s">
        <v>181</v>
      </c>
      <c r="E4278" s="40" t="str">
        <f t="shared" si="534"/>
        <v>SWHC005P</v>
      </c>
      <c r="F4278" s="67" t="s">
        <v>242</v>
      </c>
      <c r="G4278" s="40" t="str">
        <f>DataSpec!$B$11</f>
        <v>UpDeemed, DnDeemed, DnDeemDI</v>
      </c>
      <c r="H4278" s="40" t="str">
        <f>DataSpec!$B$7</f>
        <v>Cap-Tons</v>
      </c>
      <c r="I4278" s="40" t="s">
        <v>189</v>
      </c>
      <c r="J4278" t="s">
        <v>180</v>
      </c>
      <c r="K4278" t="s">
        <v>268</v>
      </c>
      <c r="U4278" s="44">
        <f>SUMIFS(Table1[AStdWBkW],Table1[EnergyImpactID],E4278,Table1[BldgType],B4278,Table1[BldgVint],C4278,Table1[BldgLoc],F4278)</f>
        <v>0.02</v>
      </c>
      <c r="V4278" s="44">
        <f>SUMIFS(Table1[AStdWBkWh],Table1[EnergyImpactID],E4278,Table1[BldgType],B4278,Table1[BldgVint],C4278,Table1[BldgLoc],F4278)</f>
        <v>49.5</v>
      </c>
      <c r="W4278" s="69">
        <v>0</v>
      </c>
      <c r="X4278" s="69"/>
      <c r="Y4278" s="69"/>
      <c r="Z4278" s="69"/>
      <c r="AA4278" s="47">
        <f>SUMIF('Cost per Solution Code'!$I$5:$I$24,'Measure Support Table'!D4278,'Cost per Solution Code'!$H$5:$H$24)</f>
        <v>1086</v>
      </c>
      <c r="AB4278" s="62"/>
      <c r="AC4278" s="47">
        <f>SUMIF('Cost per Solution Code'!$I$5:$I$24,'Measure Support Table'!D4278,'Cost per Solution Code'!$F$5:$F$24)</f>
        <v>1107.17</v>
      </c>
      <c r="AD4278" s="62"/>
      <c r="AE4278" s="48">
        <f t="shared" si="528"/>
        <v>1086</v>
      </c>
      <c r="AF4278" s="48">
        <f t="shared" si="529"/>
        <v>1107.17</v>
      </c>
      <c r="AG4278" s="48">
        <f t="shared" si="530"/>
        <v>21.170000000000073</v>
      </c>
      <c r="AH4278" s="49">
        <f t="shared" si="531"/>
        <v>0</v>
      </c>
      <c r="AI4278" s="49">
        <f t="shared" si="532"/>
        <v>0</v>
      </c>
      <c r="AJ4278" s="50">
        <f t="shared" si="533"/>
        <v>0</v>
      </c>
      <c r="AK4278" s="51">
        <v>0</v>
      </c>
    </row>
    <row r="4279" spans="1:37" hidden="1" x14ac:dyDescent="0.35">
      <c r="A4279" s="39" t="str">
        <f t="shared" si="535"/>
        <v>SWHC005</v>
      </c>
      <c r="B4279" s="39" t="s">
        <v>332</v>
      </c>
      <c r="C4279" s="62" t="s">
        <v>188</v>
      </c>
      <c r="D4279" s="40" t="s">
        <v>182</v>
      </c>
      <c r="E4279" s="40" t="str">
        <f t="shared" si="534"/>
        <v>SWHC005Q</v>
      </c>
      <c r="F4279" s="67" t="s">
        <v>242</v>
      </c>
      <c r="G4279" s="40" t="str">
        <f>DataSpec!$B$11</f>
        <v>UpDeemed, DnDeemed, DnDeemDI</v>
      </c>
      <c r="H4279" s="40" t="str">
        <f>DataSpec!$B$7</f>
        <v>Cap-Tons</v>
      </c>
      <c r="I4279" s="40" t="s">
        <v>189</v>
      </c>
      <c r="J4279" t="s">
        <v>183</v>
      </c>
      <c r="K4279" t="s">
        <v>269</v>
      </c>
      <c r="U4279" s="44">
        <f>SUMIFS(Table1[AStdWBkW],Table1[EnergyImpactID],E4279,Table1[BldgType],B4279,Table1[BldgVint],C4279,Table1[BldgLoc],F4279)</f>
        <v>0.02</v>
      </c>
      <c r="V4279" s="44">
        <f>SUMIFS(Table1[AStdWBkWh],Table1[EnergyImpactID],E4279,Table1[BldgType],B4279,Table1[BldgVint],C4279,Table1[BldgLoc],F4279)</f>
        <v>57.9</v>
      </c>
      <c r="W4279" s="69">
        <v>0</v>
      </c>
      <c r="X4279" s="69"/>
      <c r="Y4279" s="69"/>
      <c r="Z4279" s="69"/>
      <c r="AA4279" s="47">
        <f>SUMIF('Cost per Solution Code'!$I$5:$I$24,'Measure Support Table'!D4279,'Cost per Solution Code'!$H$5:$H$24)</f>
        <v>636.29999999999995</v>
      </c>
      <c r="AB4279" s="62"/>
      <c r="AC4279" s="47">
        <f>SUMIF('Cost per Solution Code'!$I$5:$I$24,'Measure Support Table'!D4279,'Cost per Solution Code'!$F$5:$F$24)</f>
        <v>931.83</v>
      </c>
      <c r="AD4279" s="62"/>
      <c r="AE4279" s="48">
        <f t="shared" si="528"/>
        <v>636.29999999999995</v>
      </c>
      <c r="AF4279" s="48">
        <f t="shared" si="529"/>
        <v>931.83</v>
      </c>
      <c r="AG4279" s="48">
        <f t="shared" si="530"/>
        <v>295.53000000000009</v>
      </c>
      <c r="AH4279" s="49">
        <f t="shared" si="531"/>
        <v>0</v>
      </c>
      <c r="AI4279" s="49">
        <f t="shared" si="532"/>
        <v>0</v>
      </c>
      <c r="AJ4279" s="50">
        <f t="shared" si="533"/>
        <v>0</v>
      </c>
      <c r="AK4279" s="51">
        <v>0</v>
      </c>
    </row>
    <row r="4280" spans="1:37" hidden="1" x14ac:dyDescent="0.35">
      <c r="A4280" s="39" t="str">
        <f t="shared" si="535"/>
        <v>SWHC005</v>
      </c>
      <c r="B4280" s="39" t="s">
        <v>332</v>
      </c>
      <c r="C4280" s="62" t="s">
        <v>188</v>
      </c>
      <c r="D4280" s="40" t="s">
        <v>184</v>
      </c>
      <c r="E4280" s="40" t="str">
        <f t="shared" si="534"/>
        <v>SWHC005R</v>
      </c>
      <c r="F4280" s="67" t="s">
        <v>242</v>
      </c>
      <c r="G4280" s="40" t="str">
        <f>DataSpec!$B$11</f>
        <v>UpDeemed, DnDeemed, DnDeemDI</v>
      </c>
      <c r="H4280" s="40" t="str">
        <f>DataSpec!$B$7</f>
        <v>Cap-Tons</v>
      </c>
      <c r="I4280" s="40" t="s">
        <v>189</v>
      </c>
      <c r="J4280" t="s">
        <v>183</v>
      </c>
      <c r="K4280" t="s">
        <v>270</v>
      </c>
      <c r="U4280" s="44">
        <f>SUMIFS(Table1[AStdWBkW],Table1[EnergyImpactID],E4280,Table1[BldgType],B4280,Table1[BldgVint],C4280,Table1[BldgLoc],F4280)</f>
        <v>0.02</v>
      </c>
      <c r="V4280" s="44">
        <f>SUMIFS(Table1[AStdWBkWh],Table1[EnergyImpactID],E4280,Table1[BldgType],B4280,Table1[BldgVint],C4280,Table1[BldgLoc],F4280)</f>
        <v>38.6</v>
      </c>
      <c r="W4280" s="69">
        <v>0</v>
      </c>
      <c r="X4280" s="69"/>
      <c r="Y4280" s="69"/>
      <c r="Z4280" s="69"/>
      <c r="AA4280" s="47">
        <f>SUMIF('Cost per Solution Code'!$I$5:$I$24,'Measure Support Table'!D4280,'Cost per Solution Code'!$H$5:$H$24)</f>
        <v>636.29999999999995</v>
      </c>
      <c r="AB4280" s="62"/>
      <c r="AC4280" s="47">
        <f>SUMIF('Cost per Solution Code'!$I$5:$I$24,'Measure Support Table'!D4280,'Cost per Solution Code'!$F$5:$F$24)</f>
        <v>797.9</v>
      </c>
      <c r="AD4280" s="62"/>
      <c r="AE4280" s="48">
        <f t="shared" si="528"/>
        <v>636.29999999999995</v>
      </c>
      <c r="AF4280" s="48">
        <f t="shared" si="529"/>
        <v>797.9</v>
      </c>
      <c r="AG4280" s="48">
        <f t="shared" si="530"/>
        <v>161.60000000000002</v>
      </c>
      <c r="AH4280" s="49">
        <f t="shared" si="531"/>
        <v>0</v>
      </c>
      <c r="AI4280" s="49">
        <f t="shared" si="532"/>
        <v>0</v>
      </c>
      <c r="AJ4280" s="50">
        <f t="shared" si="533"/>
        <v>0</v>
      </c>
      <c r="AK4280" s="51">
        <v>0</v>
      </c>
    </row>
    <row r="4281" spans="1:37" hidden="1" x14ac:dyDescent="0.35">
      <c r="A4281" s="39" t="str">
        <f t="shared" si="535"/>
        <v>SWHC005</v>
      </c>
      <c r="B4281" s="39" t="s">
        <v>332</v>
      </c>
      <c r="C4281" s="62" t="s">
        <v>188</v>
      </c>
      <c r="D4281" s="40" t="s">
        <v>185</v>
      </c>
      <c r="E4281" s="40" t="str">
        <f t="shared" si="534"/>
        <v>SWHC005S</v>
      </c>
      <c r="F4281" s="67" t="s">
        <v>242</v>
      </c>
      <c r="G4281" s="40" t="str">
        <f>DataSpec!$B$11</f>
        <v>UpDeemed, DnDeemed, DnDeemDI</v>
      </c>
      <c r="H4281" s="40" t="str">
        <f>DataSpec!$B$7</f>
        <v>Cap-Tons</v>
      </c>
      <c r="I4281" s="40" t="s">
        <v>189</v>
      </c>
      <c r="J4281" t="s">
        <v>186</v>
      </c>
      <c r="K4281" t="s">
        <v>271</v>
      </c>
      <c r="U4281" s="44">
        <f>SUMIFS(Table1[AStdWBkW],Table1[EnergyImpactID],E4281,Table1[BldgType],B4281,Table1[BldgVint],C4281,Table1[BldgLoc],F4281)</f>
        <v>0.03</v>
      </c>
      <c r="V4281" s="44">
        <f>SUMIFS(Table1[AStdWBkWh],Table1[EnergyImpactID],E4281,Table1[BldgType],B4281,Table1[BldgVint],C4281,Table1[BldgLoc],F4281)</f>
        <v>77.2</v>
      </c>
      <c r="W4281" s="69">
        <v>0</v>
      </c>
      <c r="X4281" s="69"/>
      <c r="Y4281" s="69"/>
      <c r="Z4281" s="69"/>
      <c r="AA4281" s="47">
        <f>SUMIF('Cost per Solution Code'!$I$5:$I$24,'Measure Support Table'!D4281,'Cost per Solution Code'!$H$5:$H$24)</f>
        <v>416.53842439071497</v>
      </c>
      <c r="AB4281" s="62"/>
      <c r="AC4281" s="47">
        <f>SUMIF('Cost per Solution Code'!$I$5:$I$24,'Measure Support Table'!D4281,'Cost per Solution Code'!$F$5:$F$24)</f>
        <v>610</v>
      </c>
      <c r="AD4281" s="62"/>
      <c r="AE4281" s="48">
        <f t="shared" si="528"/>
        <v>416.53842439071497</v>
      </c>
      <c r="AF4281" s="48">
        <f t="shared" si="529"/>
        <v>610</v>
      </c>
      <c r="AG4281" s="48">
        <f t="shared" si="530"/>
        <v>193.46157560928503</v>
      </c>
      <c r="AH4281" s="49">
        <f t="shared" si="531"/>
        <v>0</v>
      </c>
      <c r="AI4281" s="49">
        <f t="shared" si="532"/>
        <v>0</v>
      </c>
      <c r="AJ4281" s="50">
        <f t="shared" si="533"/>
        <v>0</v>
      </c>
      <c r="AK4281" s="51">
        <v>0</v>
      </c>
    </row>
    <row r="4282" spans="1:37" hidden="1" x14ac:dyDescent="0.35">
      <c r="A4282" s="39" t="str">
        <f t="shared" si="535"/>
        <v>SWHC005</v>
      </c>
      <c r="B4282" s="39" t="s">
        <v>332</v>
      </c>
      <c r="C4282" s="62" t="s">
        <v>188</v>
      </c>
      <c r="D4282" s="40" t="s">
        <v>187</v>
      </c>
      <c r="E4282" s="40" t="str">
        <f t="shared" si="534"/>
        <v>SWHC005T</v>
      </c>
      <c r="F4282" s="67" t="s">
        <v>242</v>
      </c>
      <c r="G4282" s="40" t="str">
        <f>DataSpec!$B$11</f>
        <v>UpDeemed, DnDeemed, DnDeemDI</v>
      </c>
      <c r="H4282" s="40" t="str">
        <f>DataSpec!$B$7</f>
        <v>Cap-Tons</v>
      </c>
      <c r="I4282" s="40" t="s">
        <v>189</v>
      </c>
      <c r="J4282" t="s">
        <v>186</v>
      </c>
      <c r="K4282" t="s">
        <v>272</v>
      </c>
      <c r="U4282" s="44">
        <f>SUMIFS(Table1[AStdWBkW],Table1[EnergyImpactID],E4282,Table1[BldgType],B4282,Table1[BldgVint],C4282,Table1[BldgLoc],F4282)</f>
        <v>0.02</v>
      </c>
      <c r="V4282" s="44">
        <f>SUMIFS(Table1[AStdWBkWh],Table1[EnergyImpactID],E4282,Table1[BldgType],B4282,Table1[BldgVint],C4282,Table1[BldgLoc],F4282)</f>
        <v>51.5</v>
      </c>
      <c r="W4282" s="69">
        <v>0</v>
      </c>
      <c r="X4282" s="69"/>
      <c r="Y4282" s="69"/>
      <c r="Z4282" s="69"/>
      <c r="AA4282" s="47">
        <f>SUMIF('Cost per Solution Code'!$I$5:$I$24,'Measure Support Table'!D4282,'Cost per Solution Code'!$H$5:$H$24)</f>
        <v>416.53842439071497</v>
      </c>
      <c r="AB4282" s="62"/>
      <c r="AC4282" s="47">
        <f>SUMIF('Cost per Solution Code'!$I$5:$I$24,'Measure Support Table'!D4282,'Cost per Solution Code'!$F$5:$F$24)</f>
        <v>522.1950355751585</v>
      </c>
      <c r="AD4282" s="62"/>
      <c r="AE4282" s="48">
        <f t="shared" si="528"/>
        <v>416.53842439071497</v>
      </c>
      <c r="AF4282" s="48">
        <f t="shared" si="529"/>
        <v>522.1950355751585</v>
      </c>
      <c r="AG4282" s="48">
        <f t="shared" si="530"/>
        <v>105.65661118444353</v>
      </c>
      <c r="AH4282" s="49">
        <f t="shared" si="531"/>
        <v>0</v>
      </c>
      <c r="AI4282" s="49">
        <f t="shared" si="532"/>
        <v>0</v>
      </c>
      <c r="AJ4282" s="50">
        <f t="shared" si="533"/>
        <v>0</v>
      </c>
      <c r="AK4282" s="51">
        <v>0</v>
      </c>
    </row>
    <row r="4283" spans="1:37" hidden="1" x14ac:dyDescent="0.35">
      <c r="A4283" s="39" t="str">
        <f t="shared" si="535"/>
        <v>SWHC005</v>
      </c>
      <c r="B4283" s="39" t="s">
        <v>332</v>
      </c>
      <c r="C4283" s="62" t="s">
        <v>188</v>
      </c>
      <c r="D4283" s="40" t="s">
        <v>163</v>
      </c>
      <c r="E4283" s="40" t="str">
        <f t="shared" si="534"/>
        <v>SWHC005A</v>
      </c>
      <c r="F4283" s="67" t="s">
        <v>243</v>
      </c>
      <c r="G4283" s="40" t="str">
        <f>DataSpec!$B$11</f>
        <v>UpDeemed, DnDeemed, DnDeemDI</v>
      </c>
      <c r="H4283" s="40" t="str">
        <f>DataSpec!$B$7</f>
        <v>Cap-Tons</v>
      </c>
      <c r="I4283" s="40" t="s">
        <v>189</v>
      </c>
      <c r="J4283" t="s">
        <v>164</v>
      </c>
      <c r="K4283" t="s">
        <v>253</v>
      </c>
      <c r="U4283" s="44">
        <f>SUMIFS(Table1[AStdWBkW],Table1[EnergyImpactID],E4283,Table1[BldgType],B4283,Table1[BldgVint],C4283,Table1[BldgLoc],F4283)</f>
        <v>0.02</v>
      </c>
      <c r="V4283" s="44">
        <f>SUMIFS(Table1[AStdWBkWh],Table1[EnergyImpactID],E4283,Table1[BldgType],B4283,Table1[BldgVint],C4283,Table1[BldgLoc],F4283)</f>
        <v>47.9</v>
      </c>
      <c r="W4283" s="69">
        <v>0</v>
      </c>
      <c r="X4283" s="69"/>
      <c r="Y4283" s="69"/>
      <c r="Z4283" s="69"/>
      <c r="AA4283" s="47">
        <f>SUMIF('Cost per Solution Code'!$I$5:$I$24,'Measure Support Table'!D4283,'Cost per Solution Code'!$H$5:$H$24)</f>
        <v>656.88499999999999</v>
      </c>
      <c r="AB4283" s="62"/>
      <c r="AC4283" s="47">
        <f>SUMIF('Cost per Solution Code'!$I$5:$I$24,'Measure Support Table'!D4283,'Cost per Solution Code'!$F$5:$F$24)</f>
        <v>931.83999999999992</v>
      </c>
      <c r="AD4283" s="62"/>
      <c r="AE4283" s="48">
        <f t="shared" si="528"/>
        <v>656.88499999999999</v>
      </c>
      <c r="AF4283" s="48">
        <f t="shared" si="529"/>
        <v>931.83999999999992</v>
      </c>
      <c r="AG4283" s="48">
        <f t="shared" si="530"/>
        <v>274.95499999999993</v>
      </c>
      <c r="AH4283" s="49">
        <f t="shared" si="531"/>
        <v>0</v>
      </c>
      <c r="AI4283" s="49">
        <f t="shared" si="532"/>
        <v>0</v>
      </c>
      <c r="AJ4283" s="50">
        <f t="shared" si="533"/>
        <v>0</v>
      </c>
      <c r="AK4283" s="51">
        <v>0</v>
      </c>
    </row>
    <row r="4284" spans="1:37" hidden="1" x14ac:dyDescent="0.35">
      <c r="A4284" s="39" t="str">
        <f t="shared" si="535"/>
        <v>SWHC005</v>
      </c>
      <c r="B4284" s="39" t="s">
        <v>332</v>
      </c>
      <c r="C4284" s="62" t="s">
        <v>188</v>
      </c>
      <c r="D4284" s="40" t="s">
        <v>165</v>
      </c>
      <c r="E4284" s="40" t="str">
        <f t="shared" si="534"/>
        <v>SWHC005B</v>
      </c>
      <c r="F4284" s="67" t="s">
        <v>243</v>
      </c>
      <c r="G4284" s="40" t="str">
        <f>DataSpec!$B$11</f>
        <v>UpDeemed, DnDeemed, DnDeemDI</v>
      </c>
      <c r="H4284" s="40" t="str">
        <f>DataSpec!$B$7</f>
        <v>Cap-Tons</v>
      </c>
      <c r="I4284" s="40" t="s">
        <v>189</v>
      </c>
      <c r="J4284" t="s">
        <v>164</v>
      </c>
      <c r="K4284" t="s">
        <v>254</v>
      </c>
      <c r="U4284" s="44">
        <f>SUMIFS(Table1[AStdWBkW],Table1[EnergyImpactID],E4284,Table1[BldgType],B4284,Table1[BldgVint],C4284,Table1[BldgLoc],F4284)</f>
        <v>0.01</v>
      </c>
      <c r="V4284" s="44">
        <f>SUMIFS(Table1[AStdWBkWh],Table1[EnergyImpactID],E4284,Table1[BldgType],B4284,Table1[BldgVint],C4284,Table1[BldgLoc],F4284)</f>
        <v>31.9</v>
      </c>
      <c r="W4284" s="69">
        <v>0</v>
      </c>
      <c r="X4284" s="69"/>
      <c r="Y4284" s="69"/>
      <c r="Z4284" s="69"/>
      <c r="AA4284" s="47">
        <f>SUMIF('Cost per Solution Code'!$I$5:$I$24,'Measure Support Table'!D4284,'Cost per Solution Code'!$H$5:$H$24)</f>
        <v>656.88499999999999</v>
      </c>
      <c r="AB4284" s="62"/>
      <c r="AC4284" s="47">
        <f>SUMIF('Cost per Solution Code'!$I$5:$I$24,'Measure Support Table'!D4284,'Cost per Solution Code'!$F$5:$F$24)</f>
        <v>729.01</v>
      </c>
      <c r="AD4284" s="62"/>
      <c r="AE4284" s="48">
        <f t="shared" si="528"/>
        <v>656.88499999999999</v>
      </c>
      <c r="AF4284" s="48">
        <f t="shared" si="529"/>
        <v>729.01</v>
      </c>
      <c r="AG4284" s="48">
        <f t="shared" si="530"/>
        <v>72.125</v>
      </c>
      <c r="AH4284" s="49">
        <f t="shared" si="531"/>
        <v>0</v>
      </c>
      <c r="AI4284" s="49">
        <f t="shared" si="532"/>
        <v>0</v>
      </c>
      <c r="AJ4284" s="50">
        <f t="shared" si="533"/>
        <v>0</v>
      </c>
      <c r="AK4284" s="51">
        <v>0</v>
      </c>
    </row>
    <row r="4285" spans="1:37" hidden="1" x14ac:dyDescent="0.35">
      <c r="A4285" s="39" t="str">
        <f t="shared" si="535"/>
        <v>SWHC005</v>
      </c>
      <c r="B4285" s="39" t="s">
        <v>332</v>
      </c>
      <c r="C4285" s="62" t="s">
        <v>188</v>
      </c>
      <c r="D4285" s="40" t="s">
        <v>166</v>
      </c>
      <c r="E4285" s="40" t="str">
        <f t="shared" si="534"/>
        <v>SWHC005C</v>
      </c>
      <c r="F4285" s="67" t="s">
        <v>243</v>
      </c>
      <c r="G4285" s="40" t="str">
        <f>DataSpec!$B$11</f>
        <v>UpDeemed, DnDeemed, DnDeemDI</v>
      </c>
      <c r="H4285" s="40" t="str">
        <f>DataSpec!$B$7</f>
        <v>Cap-Tons</v>
      </c>
      <c r="I4285" s="40" t="s">
        <v>189</v>
      </c>
      <c r="J4285" t="s">
        <v>167</v>
      </c>
      <c r="K4285" t="s">
        <v>255</v>
      </c>
      <c r="U4285" s="44">
        <f>SUMIFS(Table1[AStdWBkW],Table1[EnergyImpactID],E4285,Table1[BldgType],B4285,Table1[BldgVint],C4285,Table1[BldgLoc],F4285)</f>
        <v>0.02</v>
      </c>
      <c r="V4285" s="44">
        <f>SUMIFS(Table1[AStdWBkWh],Table1[EnergyImpactID],E4285,Table1[BldgType],B4285,Table1[BldgVint],C4285,Table1[BldgLoc],F4285)</f>
        <v>44.8</v>
      </c>
      <c r="W4285" s="69">
        <v>0</v>
      </c>
      <c r="X4285" s="69"/>
      <c r="Y4285" s="69"/>
      <c r="Z4285" s="69"/>
      <c r="AA4285" s="47">
        <f>SUMIF('Cost per Solution Code'!$I$5:$I$24,'Measure Support Table'!D4285,'Cost per Solution Code'!$H$5:$H$24)</f>
        <v>515.125</v>
      </c>
      <c r="AB4285" s="62"/>
      <c r="AC4285" s="47">
        <f>SUMIF('Cost per Solution Code'!$I$5:$I$24,'Measure Support Table'!D4285,'Cost per Solution Code'!$F$5:$F$24)</f>
        <v>741.56</v>
      </c>
      <c r="AD4285" s="62"/>
      <c r="AE4285" s="48">
        <f t="shared" si="528"/>
        <v>515.125</v>
      </c>
      <c r="AF4285" s="48">
        <f t="shared" si="529"/>
        <v>741.56</v>
      </c>
      <c r="AG4285" s="48">
        <f t="shared" si="530"/>
        <v>226.43499999999995</v>
      </c>
      <c r="AH4285" s="49">
        <f t="shared" si="531"/>
        <v>0</v>
      </c>
      <c r="AI4285" s="49">
        <f t="shared" si="532"/>
        <v>0</v>
      </c>
      <c r="AJ4285" s="50">
        <f t="shared" si="533"/>
        <v>0</v>
      </c>
      <c r="AK4285" s="51">
        <v>0</v>
      </c>
    </row>
    <row r="4286" spans="1:37" hidden="1" x14ac:dyDescent="0.35">
      <c r="A4286" s="39" t="str">
        <f t="shared" si="535"/>
        <v>SWHC005</v>
      </c>
      <c r="B4286" s="39" t="s">
        <v>332</v>
      </c>
      <c r="C4286" s="62" t="s">
        <v>188</v>
      </c>
      <c r="D4286" s="40" t="s">
        <v>168</v>
      </c>
      <c r="E4286" s="40" t="str">
        <f t="shared" si="534"/>
        <v>SWHC005D</v>
      </c>
      <c r="F4286" s="67" t="s">
        <v>243</v>
      </c>
      <c r="G4286" s="40" t="str">
        <f>DataSpec!$B$11</f>
        <v>UpDeemed, DnDeemed, DnDeemDI</v>
      </c>
      <c r="H4286" s="40" t="str">
        <f>DataSpec!$B$7</f>
        <v>Cap-Tons</v>
      </c>
      <c r="I4286" s="40" t="s">
        <v>189</v>
      </c>
      <c r="J4286" t="s">
        <v>167</v>
      </c>
      <c r="K4286" t="s">
        <v>256</v>
      </c>
      <c r="U4286" s="44">
        <f>SUMIFS(Table1[AStdWBkW],Table1[EnergyImpactID],E4286,Table1[BldgType],B4286,Table1[BldgVint],C4286,Table1[BldgLoc],F4286)</f>
        <v>0.01</v>
      </c>
      <c r="V4286" s="44">
        <f>SUMIFS(Table1[AStdWBkWh],Table1[EnergyImpactID],E4286,Table1[BldgType],B4286,Table1[BldgVint],C4286,Table1[BldgLoc],F4286)</f>
        <v>29.9</v>
      </c>
      <c r="W4286" s="69">
        <v>0</v>
      </c>
      <c r="X4286" s="69"/>
      <c r="Y4286" s="69"/>
      <c r="Z4286" s="69"/>
      <c r="AA4286" s="47">
        <f>SUMIF('Cost per Solution Code'!$I$5:$I$24,'Measure Support Table'!D4286,'Cost per Solution Code'!$H$5:$H$24)</f>
        <v>515.125</v>
      </c>
      <c r="AB4286" s="62"/>
      <c r="AC4286" s="47">
        <f>SUMIF('Cost per Solution Code'!$I$5:$I$24,'Measure Support Table'!D4286,'Cost per Solution Code'!$F$5:$F$24)</f>
        <v>673.54</v>
      </c>
      <c r="AD4286" s="62"/>
      <c r="AE4286" s="48">
        <f t="shared" si="528"/>
        <v>515.125</v>
      </c>
      <c r="AF4286" s="48">
        <f t="shared" si="529"/>
        <v>673.54</v>
      </c>
      <c r="AG4286" s="48">
        <f t="shared" si="530"/>
        <v>158.41499999999996</v>
      </c>
      <c r="AH4286" s="49">
        <f t="shared" si="531"/>
        <v>0</v>
      </c>
      <c r="AI4286" s="49">
        <f t="shared" si="532"/>
        <v>0</v>
      </c>
      <c r="AJ4286" s="50">
        <f t="shared" si="533"/>
        <v>0</v>
      </c>
      <c r="AK4286" s="51">
        <v>0</v>
      </c>
    </row>
    <row r="4287" spans="1:37" hidden="1" x14ac:dyDescent="0.35">
      <c r="A4287" s="39" t="str">
        <f t="shared" si="535"/>
        <v>SWHC005</v>
      </c>
      <c r="B4287" s="39" t="s">
        <v>332</v>
      </c>
      <c r="C4287" s="62" t="s">
        <v>188</v>
      </c>
      <c r="D4287" s="40" t="s">
        <v>169</v>
      </c>
      <c r="E4287" s="40" t="str">
        <f t="shared" si="534"/>
        <v>SWHC005E</v>
      </c>
      <c r="F4287" s="67" t="s">
        <v>243</v>
      </c>
      <c r="G4287" s="40" t="str">
        <f>DataSpec!$B$11</f>
        <v>UpDeemed, DnDeemed, DnDeemDI</v>
      </c>
      <c r="H4287" s="40" t="str">
        <f>DataSpec!$B$7</f>
        <v>Cap-Tons</v>
      </c>
      <c r="I4287" s="40" t="s">
        <v>189</v>
      </c>
      <c r="J4287" t="s">
        <v>170</v>
      </c>
      <c r="K4287" t="s">
        <v>257</v>
      </c>
      <c r="U4287" s="44">
        <f>SUMIFS(Table1[AStdWBkW],Table1[EnergyImpactID],E4287,Table1[BldgType],B4287,Table1[BldgVint],C4287,Table1[BldgLoc],F4287)</f>
        <v>0.02</v>
      </c>
      <c r="V4287" s="44">
        <f>SUMIFS(Table1[AStdWBkWh],Table1[EnergyImpactID],E4287,Table1[BldgType],B4287,Table1[BldgVint],C4287,Table1[BldgLoc],F4287)</f>
        <v>44.1</v>
      </c>
      <c r="W4287" s="69">
        <v>0</v>
      </c>
      <c r="X4287" s="69"/>
      <c r="Y4287" s="69"/>
      <c r="Z4287" s="69"/>
      <c r="AA4287" s="47">
        <f>SUMIF('Cost per Solution Code'!$I$5:$I$24,'Measure Support Table'!D4287,'Cost per Solution Code'!$H$5:$H$24)</f>
        <v>448.52499999999998</v>
      </c>
      <c r="AB4287" s="62"/>
      <c r="AC4287" s="47">
        <f>SUMIF('Cost per Solution Code'!$I$5:$I$24,'Measure Support Table'!D4287,'Cost per Solution Code'!$F$5:$F$24)</f>
        <v>698.35</v>
      </c>
      <c r="AD4287" s="62"/>
      <c r="AE4287" s="48">
        <f t="shared" si="528"/>
        <v>448.52499999999998</v>
      </c>
      <c r="AF4287" s="48">
        <f t="shared" si="529"/>
        <v>698.35</v>
      </c>
      <c r="AG4287" s="48">
        <f t="shared" si="530"/>
        <v>249.82500000000005</v>
      </c>
      <c r="AH4287" s="49">
        <f t="shared" si="531"/>
        <v>0</v>
      </c>
      <c r="AI4287" s="49">
        <f t="shared" si="532"/>
        <v>0</v>
      </c>
      <c r="AJ4287" s="50">
        <f t="shared" si="533"/>
        <v>0</v>
      </c>
      <c r="AK4287" s="51">
        <v>0</v>
      </c>
    </row>
    <row r="4288" spans="1:37" hidden="1" x14ac:dyDescent="0.35">
      <c r="A4288" s="39" t="str">
        <f t="shared" si="535"/>
        <v>SWHC005</v>
      </c>
      <c r="B4288" s="39" t="s">
        <v>332</v>
      </c>
      <c r="C4288" s="62" t="s">
        <v>188</v>
      </c>
      <c r="D4288" s="40" t="s">
        <v>171</v>
      </c>
      <c r="E4288" s="40" t="str">
        <f t="shared" si="534"/>
        <v>SWHC005F</v>
      </c>
      <c r="F4288" s="67" t="s">
        <v>243</v>
      </c>
      <c r="G4288" s="40" t="str">
        <f>DataSpec!$B$11</f>
        <v>UpDeemed, DnDeemed, DnDeemDI</v>
      </c>
      <c r="H4288" s="40" t="str">
        <f>DataSpec!$B$7</f>
        <v>Cap-Tons</v>
      </c>
      <c r="I4288" s="40" t="s">
        <v>189</v>
      </c>
      <c r="J4288" t="s">
        <v>170</v>
      </c>
      <c r="K4288" t="s">
        <v>258</v>
      </c>
      <c r="U4288" s="44">
        <f>SUMIFS(Table1[AStdWBkW],Table1[EnergyImpactID],E4288,Table1[BldgType],B4288,Table1[BldgVint],C4288,Table1[BldgLoc],F4288)</f>
        <v>0.01</v>
      </c>
      <c r="V4288" s="44">
        <f>SUMIFS(Table1[AStdWBkWh],Table1[EnergyImpactID],E4288,Table1[BldgType],B4288,Table1[BldgVint],C4288,Table1[BldgLoc],F4288)</f>
        <v>29.4</v>
      </c>
      <c r="W4288" s="69">
        <v>0</v>
      </c>
      <c r="X4288" s="69"/>
      <c r="Y4288" s="69"/>
      <c r="Z4288" s="69"/>
      <c r="AA4288" s="47">
        <f>SUMIF('Cost per Solution Code'!$I$5:$I$24,'Measure Support Table'!D4288,'Cost per Solution Code'!$H$5:$H$24)</f>
        <v>448.52499999999998</v>
      </c>
      <c r="AB4288" s="62"/>
      <c r="AC4288" s="47">
        <f>SUMIF('Cost per Solution Code'!$I$5:$I$24,'Measure Support Table'!D4288,'Cost per Solution Code'!$F$5:$F$24)</f>
        <v>642.36500000000001</v>
      </c>
      <c r="AD4288" s="62"/>
      <c r="AE4288" s="48">
        <f t="shared" si="528"/>
        <v>448.52499999999998</v>
      </c>
      <c r="AF4288" s="48">
        <f t="shared" si="529"/>
        <v>642.36500000000001</v>
      </c>
      <c r="AG4288" s="48">
        <f t="shared" si="530"/>
        <v>193.84000000000003</v>
      </c>
      <c r="AH4288" s="49">
        <f t="shared" si="531"/>
        <v>0</v>
      </c>
      <c r="AI4288" s="49">
        <f t="shared" si="532"/>
        <v>0</v>
      </c>
      <c r="AJ4288" s="50">
        <f t="shared" si="533"/>
        <v>0</v>
      </c>
      <c r="AK4288" s="51">
        <v>0</v>
      </c>
    </row>
    <row r="4289" spans="1:37" hidden="1" x14ac:dyDescent="0.35">
      <c r="A4289" s="39" t="str">
        <f t="shared" si="535"/>
        <v>SWHC005</v>
      </c>
      <c r="B4289" s="39" t="s">
        <v>332</v>
      </c>
      <c r="C4289" s="62" t="s">
        <v>188</v>
      </c>
      <c r="D4289" s="40" t="s">
        <v>8</v>
      </c>
      <c r="E4289" s="40" t="str">
        <f t="shared" si="534"/>
        <v>SWHC005G</v>
      </c>
      <c r="F4289" s="67" t="s">
        <v>243</v>
      </c>
      <c r="G4289" s="40" t="str">
        <f>DataSpec!$B$11</f>
        <v>UpDeemed, DnDeemed, DnDeemDI</v>
      </c>
      <c r="H4289" s="40" t="str">
        <f>DataSpec!$B$7</f>
        <v>Cap-Tons</v>
      </c>
      <c r="I4289" s="40" t="s">
        <v>189</v>
      </c>
      <c r="J4289" t="s">
        <v>172</v>
      </c>
      <c r="K4289" t="s">
        <v>259</v>
      </c>
      <c r="U4289" s="44">
        <f>SUMIFS(Table1[AStdWBkW],Table1[EnergyImpactID],E4289,Table1[BldgType],B4289,Table1[BldgVint],C4289,Table1[BldgLoc],F4289)</f>
        <v>0.02</v>
      </c>
      <c r="V4289" s="44">
        <f>SUMIFS(Table1[AStdWBkWh],Table1[EnergyImpactID],E4289,Table1[BldgType],B4289,Table1[BldgVint],C4289,Table1[BldgLoc],F4289)</f>
        <v>44.1</v>
      </c>
      <c r="W4289" s="69">
        <v>0</v>
      </c>
      <c r="X4289" s="69"/>
      <c r="Y4289" s="69"/>
      <c r="Z4289" s="69"/>
      <c r="AA4289" s="47">
        <f>SUMIF('Cost per Solution Code'!$I$5:$I$24,'Measure Support Table'!D4289,'Cost per Solution Code'!$H$5:$H$24)</f>
        <v>392.565</v>
      </c>
      <c r="AB4289" s="62"/>
      <c r="AC4289" s="47">
        <f>SUMIF('Cost per Solution Code'!$I$5:$I$24,'Measure Support Table'!D4289,'Cost per Solution Code'!$F$5:$F$24)</f>
        <v>491.11500000000001</v>
      </c>
      <c r="AD4289" s="62"/>
      <c r="AE4289" s="48">
        <f t="shared" si="528"/>
        <v>392.565</v>
      </c>
      <c r="AF4289" s="48">
        <f t="shared" si="529"/>
        <v>491.11500000000001</v>
      </c>
      <c r="AG4289" s="48">
        <f t="shared" si="530"/>
        <v>98.550000000000011</v>
      </c>
      <c r="AH4289" s="49">
        <f t="shared" si="531"/>
        <v>0</v>
      </c>
      <c r="AI4289" s="49">
        <f t="shared" si="532"/>
        <v>0</v>
      </c>
      <c r="AJ4289" s="50">
        <f t="shared" si="533"/>
        <v>0</v>
      </c>
      <c r="AK4289" s="51">
        <v>0</v>
      </c>
    </row>
    <row r="4290" spans="1:37" hidden="1" x14ac:dyDescent="0.35">
      <c r="A4290" s="39" t="str">
        <f t="shared" si="535"/>
        <v>SWHC005</v>
      </c>
      <c r="B4290" s="39" t="s">
        <v>332</v>
      </c>
      <c r="C4290" s="62" t="s">
        <v>188</v>
      </c>
      <c r="D4290" s="40" t="s">
        <v>16</v>
      </c>
      <c r="E4290" s="40" t="str">
        <f t="shared" si="534"/>
        <v>SWHC005H</v>
      </c>
      <c r="F4290" s="67" t="s">
        <v>243</v>
      </c>
      <c r="G4290" s="40" t="str">
        <f>DataSpec!$B$11</f>
        <v>UpDeemed, DnDeemed, DnDeemDI</v>
      </c>
      <c r="H4290" s="40" t="str">
        <f>DataSpec!$B$7</f>
        <v>Cap-Tons</v>
      </c>
      <c r="I4290" s="40" t="s">
        <v>189</v>
      </c>
      <c r="J4290" t="s">
        <v>172</v>
      </c>
      <c r="K4290" t="s">
        <v>260</v>
      </c>
      <c r="U4290" s="44">
        <f>SUMIFS(Table1[AStdWBkW],Table1[EnergyImpactID],E4290,Table1[BldgType],B4290,Table1[BldgVint],C4290,Table1[BldgLoc],F4290)</f>
        <v>0.01</v>
      </c>
      <c r="V4290" s="44">
        <f>SUMIFS(Table1[AStdWBkWh],Table1[EnergyImpactID],E4290,Table1[BldgType],B4290,Table1[BldgVint],C4290,Table1[BldgLoc],F4290)</f>
        <v>29.4</v>
      </c>
      <c r="W4290" s="69">
        <v>0</v>
      </c>
      <c r="X4290" s="69"/>
      <c r="Y4290" s="69"/>
      <c r="Z4290" s="69"/>
      <c r="AA4290" s="47">
        <f>SUMIF('Cost per Solution Code'!$I$5:$I$24,'Measure Support Table'!D4290,'Cost per Solution Code'!$H$5:$H$24)</f>
        <v>392.565</v>
      </c>
      <c r="AB4290" s="62"/>
      <c r="AC4290" s="47">
        <f>SUMIF('Cost per Solution Code'!$I$5:$I$24,'Measure Support Table'!D4290,'Cost per Solution Code'!$F$5:$F$24)</f>
        <v>458.26499999999999</v>
      </c>
      <c r="AD4290" s="62"/>
      <c r="AE4290" s="48">
        <f t="shared" si="528"/>
        <v>392.565</v>
      </c>
      <c r="AF4290" s="48">
        <f t="shared" si="529"/>
        <v>458.26499999999999</v>
      </c>
      <c r="AG4290" s="48">
        <f t="shared" si="530"/>
        <v>65.699999999999989</v>
      </c>
      <c r="AH4290" s="49">
        <f t="shared" si="531"/>
        <v>0</v>
      </c>
      <c r="AI4290" s="49">
        <f t="shared" si="532"/>
        <v>0</v>
      </c>
      <c r="AJ4290" s="50">
        <f t="shared" si="533"/>
        <v>0</v>
      </c>
      <c r="AK4290" s="51">
        <v>0</v>
      </c>
    </row>
    <row r="4291" spans="1:37" hidden="1" x14ac:dyDescent="0.35">
      <c r="A4291" s="39" t="str">
        <f t="shared" si="535"/>
        <v>SWHC005</v>
      </c>
      <c r="B4291" s="39" t="s">
        <v>332</v>
      </c>
      <c r="C4291" s="62" t="s">
        <v>188</v>
      </c>
      <c r="D4291" s="40" t="s">
        <v>18</v>
      </c>
      <c r="E4291" s="40" t="str">
        <f t="shared" si="534"/>
        <v>SWHC005I</v>
      </c>
      <c r="F4291" s="67" t="s">
        <v>243</v>
      </c>
      <c r="G4291" s="40" t="str">
        <f>DataSpec!$B$11</f>
        <v>UpDeemed, DnDeemed, DnDeemDI</v>
      </c>
      <c r="H4291" s="40" t="str">
        <f>DataSpec!$B$7</f>
        <v>Cap-Tons</v>
      </c>
      <c r="I4291" s="40" t="s">
        <v>189</v>
      </c>
      <c r="J4291" t="s">
        <v>173</v>
      </c>
      <c r="K4291" t="s">
        <v>261</v>
      </c>
      <c r="U4291" s="44">
        <f>SUMIFS(Table1[AStdWBkW],Table1[EnergyImpactID],E4291,Table1[BldgType],B4291,Table1[BldgVint],C4291,Table1[BldgLoc],F4291)</f>
        <v>0.02</v>
      </c>
      <c r="V4291" s="44">
        <f>SUMIFS(Table1[AStdWBkWh],Table1[EnergyImpactID],E4291,Table1[BldgType],B4291,Table1[BldgVint],C4291,Table1[BldgLoc],F4291)</f>
        <v>52.4</v>
      </c>
      <c r="W4291" s="69">
        <v>0</v>
      </c>
      <c r="X4291" s="69"/>
      <c r="Y4291" s="69"/>
      <c r="Z4291" s="69"/>
      <c r="AA4291" s="47">
        <f>SUMIF('Cost per Solution Code'!$I$5:$I$24,'Measure Support Table'!D4291,'Cost per Solution Code'!$H$5:$H$24)</f>
        <v>660</v>
      </c>
      <c r="AB4291" s="62"/>
      <c r="AC4291" s="47">
        <f>SUMIF('Cost per Solution Code'!$I$5:$I$24,'Measure Support Table'!D4291,'Cost per Solution Code'!$F$5:$F$24)</f>
        <v>923</v>
      </c>
      <c r="AD4291" s="62"/>
      <c r="AE4291" s="48">
        <f t="shared" ref="AE4291:AE4354" si="536">AA4291+AB4291</f>
        <v>660</v>
      </c>
      <c r="AF4291" s="48">
        <f t="shared" ref="AF4291:AF4354" si="537">AC4291+AD4291</f>
        <v>923</v>
      </c>
      <c r="AG4291" s="48">
        <f t="shared" ref="AG4291:AG4354" si="538">AF4291-AE4291</f>
        <v>263</v>
      </c>
      <c r="AH4291" s="49">
        <f t="shared" ref="AH4291:AH4354" si="539">IF(I4291="ER",SUM(AA4291:AB4291),0)</f>
        <v>0</v>
      </c>
      <c r="AI4291" s="49">
        <f t="shared" ref="AI4291:AI4354" si="540">IF(I4291="ER",AC4291+AD4291,0)</f>
        <v>0</v>
      </c>
      <c r="AJ4291" s="50">
        <f t="shared" ref="AJ4291:AJ4354" si="541">AI4291-AH4291</f>
        <v>0</v>
      </c>
      <c r="AK4291" s="51">
        <v>0</v>
      </c>
    </row>
    <row r="4292" spans="1:37" hidden="1" x14ac:dyDescent="0.35">
      <c r="A4292" s="39" t="str">
        <f t="shared" si="535"/>
        <v>SWHC005</v>
      </c>
      <c r="B4292" s="39" t="s">
        <v>332</v>
      </c>
      <c r="C4292" s="62" t="s">
        <v>188</v>
      </c>
      <c r="D4292" s="40" t="s">
        <v>22</v>
      </c>
      <c r="E4292" s="40" t="str">
        <f t="shared" ref="E4292:E4355" si="542">A4292&amp;D4292</f>
        <v>SWHC005J</v>
      </c>
      <c r="F4292" s="67" t="s">
        <v>243</v>
      </c>
      <c r="G4292" s="40" t="str">
        <f>DataSpec!$B$11</f>
        <v>UpDeemed, DnDeemed, DnDeemDI</v>
      </c>
      <c r="H4292" s="40" t="str">
        <f>DataSpec!$B$7</f>
        <v>Cap-Tons</v>
      </c>
      <c r="I4292" s="40" t="s">
        <v>189</v>
      </c>
      <c r="J4292" t="s">
        <v>173</v>
      </c>
      <c r="K4292" t="s">
        <v>262</v>
      </c>
      <c r="U4292" s="44">
        <f>SUMIFS(Table1[AStdWBkW],Table1[EnergyImpactID],E4292,Table1[BldgType],B4292,Table1[BldgVint],C4292,Table1[BldgLoc],F4292)</f>
        <v>0.01</v>
      </c>
      <c r="V4292" s="44">
        <f>SUMIFS(Table1[AStdWBkWh],Table1[EnergyImpactID],E4292,Table1[BldgType],B4292,Table1[BldgVint],C4292,Table1[BldgLoc],F4292)</f>
        <v>34.9</v>
      </c>
      <c r="W4292" s="69">
        <v>0</v>
      </c>
      <c r="X4292" s="69"/>
      <c r="Y4292" s="69"/>
      <c r="Z4292" s="69"/>
      <c r="AA4292" s="47">
        <f>SUMIF('Cost per Solution Code'!$I$5:$I$24,'Measure Support Table'!D4292,'Cost per Solution Code'!$H$5:$H$24)</f>
        <v>660</v>
      </c>
      <c r="AB4292" s="62"/>
      <c r="AC4292" s="47">
        <f>SUMIF('Cost per Solution Code'!$I$5:$I$24,'Measure Support Table'!D4292,'Cost per Solution Code'!$F$5:$F$24)</f>
        <v>845</v>
      </c>
      <c r="AD4292" s="62"/>
      <c r="AE4292" s="48">
        <f t="shared" si="536"/>
        <v>660</v>
      </c>
      <c r="AF4292" s="48">
        <f t="shared" si="537"/>
        <v>845</v>
      </c>
      <c r="AG4292" s="48">
        <f t="shared" si="538"/>
        <v>185</v>
      </c>
      <c r="AH4292" s="49">
        <f t="shared" si="539"/>
        <v>0</v>
      </c>
      <c r="AI4292" s="49">
        <f t="shared" si="540"/>
        <v>0</v>
      </c>
      <c r="AJ4292" s="50">
        <f t="shared" si="541"/>
        <v>0</v>
      </c>
      <c r="AK4292" s="51">
        <v>0</v>
      </c>
    </row>
    <row r="4293" spans="1:37" hidden="1" x14ac:dyDescent="0.35">
      <c r="A4293" s="39" t="str">
        <f t="shared" si="535"/>
        <v>SWHC005</v>
      </c>
      <c r="B4293" s="39" t="s">
        <v>332</v>
      </c>
      <c r="C4293" s="62" t="s">
        <v>188</v>
      </c>
      <c r="D4293" s="40" t="s">
        <v>25</v>
      </c>
      <c r="E4293" s="40" t="str">
        <f t="shared" si="542"/>
        <v>SWHC005K</v>
      </c>
      <c r="F4293" s="67" t="s">
        <v>243</v>
      </c>
      <c r="G4293" s="40" t="str">
        <f>DataSpec!$B$11</f>
        <v>UpDeemed, DnDeemed, DnDeemDI</v>
      </c>
      <c r="H4293" s="40" t="str">
        <f>DataSpec!$B$7</f>
        <v>Cap-Tons</v>
      </c>
      <c r="I4293" s="40" t="s">
        <v>189</v>
      </c>
      <c r="J4293" t="s">
        <v>174</v>
      </c>
      <c r="K4293" t="s">
        <v>263</v>
      </c>
      <c r="U4293" s="44">
        <f>SUMIFS(Table1[AStdWBkW],Table1[EnergyImpactID],E4293,Table1[BldgType],B4293,Table1[BldgVint],C4293,Table1[BldgLoc],F4293)</f>
        <v>0.02</v>
      </c>
      <c r="V4293" s="44">
        <f>SUMIFS(Table1[AStdWBkWh],Table1[EnergyImpactID],E4293,Table1[BldgType],B4293,Table1[BldgVint],C4293,Table1[BldgLoc],F4293)</f>
        <v>61.8</v>
      </c>
      <c r="W4293" s="69">
        <v>0</v>
      </c>
      <c r="X4293" s="69"/>
      <c r="Y4293" s="69"/>
      <c r="Z4293" s="69"/>
      <c r="AA4293" s="47">
        <f>SUMIF('Cost per Solution Code'!$I$5:$I$24,'Measure Support Table'!D4293,'Cost per Solution Code'!$H$5:$H$24)</f>
        <v>519.14</v>
      </c>
      <c r="AB4293" s="62"/>
      <c r="AC4293" s="47">
        <f>SUMIF('Cost per Solution Code'!$I$5:$I$24,'Measure Support Table'!D4293,'Cost per Solution Code'!$F$5:$F$24)</f>
        <v>685.85</v>
      </c>
      <c r="AD4293" s="62"/>
      <c r="AE4293" s="48">
        <f t="shared" si="536"/>
        <v>519.14</v>
      </c>
      <c r="AF4293" s="48">
        <f t="shared" si="537"/>
        <v>685.85</v>
      </c>
      <c r="AG4293" s="48">
        <f t="shared" si="538"/>
        <v>166.71000000000004</v>
      </c>
      <c r="AH4293" s="49">
        <f t="shared" si="539"/>
        <v>0</v>
      </c>
      <c r="AI4293" s="49">
        <f t="shared" si="540"/>
        <v>0</v>
      </c>
      <c r="AJ4293" s="50">
        <f t="shared" si="541"/>
        <v>0</v>
      </c>
      <c r="AK4293" s="51">
        <v>0</v>
      </c>
    </row>
    <row r="4294" spans="1:37" hidden="1" x14ac:dyDescent="0.35">
      <c r="A4294" s="39" t="str">
        <f t="shared" si="535"/>
        <v>SWHC005</v>
      </c>
      <c r="B4294" s="39" t="s">
        <v>332</v>
      </c>
      <c r="C4294" s="62" t="s">
        <v>188</v>
      </c>
      <c r="D4294" s="40" t="s">
        <v>175</v>
      </c>
      <c r="E4294" s="40" t="str">
        <f t="shared" si="542"/>
        <v>SWHC005L</v>
      </c>
      <c r="F4294" s="67" t="s">
        <v>243</v>
      </c>
      <c r="G4294" s="40" t="str">
        <f>DataSpec!$B$11</f>
        <v>UpDeemed, DnDeemed, DnDeemDI</v>
      </c>
      <c r="H4294" s="40" t="str">
        <f>DataSpec!$B$7</f>
        <v>Cap-Tons</v>
      </c>
      <c r="I4294" s="40" t="s">
        <v>189</v>
      </c>
      <c r="J4294" t="s">
        <v>174</v>
      </c>
      <c r="K4294" t="s">
        <v>264</v>
      </c>
      <c r="U4294" s="44">
        <f>SUMIFS(Table1[AStdWBkW],Table1[EnergyImpactID],E4294,Table1[BldgType],B4294,Table1[BldgVint],C4294,Table1[BldgLoc],F4294)</f>
        <v>0.02</v>
      </c>
      <c r="V4294" s="44">
        <f>SUMIFS(Table1[AStdWBkWh],Table1[EnergyImpactID],E4294,Table1[BldgType],B4294,Table1[BldgVint],C4294,Table1[BldgLoc],F4294)</f>
        <v>41.2</v>
      </c>
      <c r="W4294" s="69">
        <v>0</v>
      </c>
      <c r="X4294" s="69"/>
      <c r="Y4294" s="69"/>
      <c r="Z4294" s="69"/>
      <c r="AA4294" s="47">
        <f>SUMIF('Cost per Solution Code'!$I$5:$I$24,'Measure Support Table'!D4294,'Cost per Solution Code'!$H$5:$H$24)</f>
        <v>519.14</v>
      </c>
      <c r="AB4294" s="62"/>
      <c r="AC4294" s="47">
        <f>SUMIF('Cost per Solution Code'!$I$5:$I$24,'Measure Support Table'!D4294,'Cost per Solution Code'!$F$5:$F$24)</f>
        <v>555.84500000000003</v>
      </c>
      <c r="AD4294" s="62"/>
      <c r="AE4294" s="48">
        <f t="shared" si="536"/>
        <v>519.14</v>
      </c>
      <c r="AF4294" s="48">
        <f t="shared" si="537"/>
        <v>555.84500000000003</v>
      </c>
      <c r="AG4294" s="48">
        <f t="shared" si="538"/>
        <v>36.705000000000041</v>
      </c>
      <c r="AH4294" s="49">
        <f t="shared" si="539"/>
        <v>0</v>
      </c>
      <c r="AI4294" s="49">
        <f t="shared" si="540"/>
        <v>0</v>
      </c>
      <c r="AJ4294" s="50">
        <f t="shared" si="541"/>
        <v>0</v>
      </c>
      <c r="AK4294" s="51">
        <v>0</v>
      </c>
    </row>
    <row r="4295" spans="1:37" hidden="1" x14ac:dyDescent="0.35">
      <c r="A4295" s="39" t="str">
        <f t="shared" ref="A4295:A4358" si="543">A4294</f>
        <v>SWHC005</v>
      </c>
      <c r="B4295" s="39" t="s">
        <v>332</v>
      </c>
      <c r="C4295" s="62" t="s">
        <v>188</v>
      </c>
      <c r="D4295" s="40" t="s">
        <v>176</v>
      </c>
      <c r="E4295" s="40" t="str">
        <f t="shared" si="542"/>
        <v>SWHC005M</v>
      </c>
      <c r="F4295" s="67" t="s">
        <v>243</v>
      </c>
      <c r="G4295" s="40" t="str">
        <f>DataSpec!$B$11</f>
        <v>UpDeemed, DnDeemed, DnDeemDI</v>
      </c>
      <c r="H4295" s="40" t="str">
        <f>DataSpec!$B$7</f>
        <v>Cap-Tons</v>
      </c>
      <c r="I4295" s="40" t="s">
        <v>189</v>
      </c>
      <c r="J4295" t="s">
        <v>177</v>
      </c>
      <c r="K4295" t="s">
        <v>265</v>
      </c>
      <c r="U4295" s="44">
        <f>SUMIFS(Table1[AStdWBkW],Table1[EnergyImpactID],E4295,Table1[BldgType],B4295,Table1[BldgVint],C4295,Table1[BldgLoc],F4295)</f>
        <v>0.02</v>
      </c>
      <c r="V4295" s="44">
        <f>SUMIFS(Table1[AStdWBkWh],Table1[EnergyImpactID],E4295,Table1[BldgType],B4295,Table1[BldgVint],C4295,Table1[BldgLoc],F4295)</f>
        <v>56.8</v>
      </c>
      <c r="W4295" s="69">
        <v>0</v>
      </c>
      <c r="X4295" s="69"/>
      <c r="Y4295" s="69"/>
      <c r="Z4295" s="69"/>
      <c r="AA4295" s="47">
        <f>SUMIF('Cost per Solution Code'!$I$5:$I$24,'Measure Support Table'!D4295,'Cost per Solution Code'!$H$5:$H$24)</f>
        <v>449.41</v>
      </c>
      <c r="AB4295" s="62"/>
      <c r="AC4295" s="47">
        <f>SUMIF('Cost per Solution Code'!$I$5:$I$24,'Measure Support Table'!D4295,'Cost per Solution Code'!$F$5:$F$24)</f>
        <v>771.3576281291954</v>
      </c>
      <c r="AD4295" s="62"/>
      <c r="AE4295" s="48">
        <f t="shared" si="536"/>
        <v>449.41</v>
      </c>
      <c r="AF4295" s="48">
        <f t="shared" si="537"/>
        <v>771.3576281291954</v>
      </c>
      <c r="AG4295" s="48">
        <f t="shared" si="538"/>
        <v>321.94762812919538</v>
      </c>
      <c r="AH4295" s="49">
        <f t="shared" si="539"/>
        <v>0</v>
      </c>
      <c r="AI4295" s="49">
        <f t="shared" si="540"/>
        <v>0</v>
      </c>
      <c r="AJ4295" s="50">
        <f t="shared" si="541"/>
        <v>0</v>
      </c>
      <c r="AK4295" s="51">
        <v>0</v>
      </c>
    </row>
    <row r="4296" spans="1:37" hidden="1" x14ac:dyDescent="0.35">
      <c r="A4296" s="39" t="str">
        <f t="shared" si="543"/>
        <v>SWHC005</v>
      </c>
      <c r="B4296" s="39" t="s">
        <v>332</v>
      </c>
      <c r="C4296" s="62" t="s">
        <v>188</v>
      </c>
      <c r="D4296" s="40" t="s">
        <v>178</v>
      </c>
      <c r="E4296" s="40" t="str">
        <f t="shared" si="542"/>
        <v>SWHC005N</v>
      </c>
      <c r="F4296" s="67" t="s">
        <v>243</v>
      </c>
      <c r="G4296" s="40" t="str">
        <f>DataSpec!$B$11</f>
        <v>UpDeemed, DnDeemed, DnDeemDI</v>
      </c>
      <c r="H4296" s="40" t="str">
        <f>DataSpec!$B$7</f>
        <v>Cap-Tons</v>
      </c>
      <c r="I4296" s="40" t="s">
        <v>189</v>
      </c>
      <c r="J4296" t="s">
        <v>177</v>
      </c>
      <c r="K4296" t="s">
        <v>266</v>
      </c>
      <c r="U4296" s="44">
        <f>SUMIFS(Table1[AStdWBkW],Table1[EnergyImpactID],E4296,Table1[BldgType],B4296,Table1[BldgVint],C4296,Table1[BldgLoc],F4296)</f>
        <v>0.02</v>
      </c>
      <c r="V4296" s="44">
        <f>SUMIFS(Table1[AStdWBkWh],Table1[EnergyImpactID],E4296,Table1[BldgType],B4296,Table1[BldgVint],C4296,Table1[BldgLoc],F4296)</f>
        <v>37.9</v>
      </c>
      <c r="W4296" s="69">
        <v>0</v>
      </c>
      <c r="X4296" s="69"/>
      <c r="Y4296" s="69"/>
      <c r="Z4296" s="69"/>
      <c r="AA4296" s="47">
        <f>SUMIF('Cost per Solution Code'!$I$5:$I$24,'Measure Support Table'!D4296,'Cost per Solution Code'!$H$5:$H$24)</f>
        <v>449.41</v>
      </c>
      <c r="AB4296" s="62"/>
      <c r="AC4296" s="47">
        <f>SUMIF('Cost per Solution Code'!$I$5:$I$24,'Measure Support Table'!D4296,'Cost per Solution Code'!$F$5:$F$24)</f>
        <v>629.11366698254767</v>
      </c>
      <c r="AD4296" s="62"/>
      <c r="AE4296" s="48">
        <f t="shared" si="536"/>
        <v>449.41</v>
      </c>
      <c r="AF4296" s="48">
        <f t="shared" si="537"/>
        <v>629.11366698254767</v>
      </c>
      <c r="AG4296" s="48">
        <f t="shared" si="538"/>
        <v>179.70366698254765</v>
      </c>
      <c r="AH4296" s="49">
        <f t="shared" si="539"/>
        <v>0</v>
      </c>
      <c r="AI4296" s="49">
        <f t="shared" si="540"/>
        <v>0</v>
      </c>
      <c r="AJ4296" s="50">
        <f t="shared" si="541"/>
        <v>0</v>
      </c>
      <c r="AK4296" s="51">
        <v>0</v>
      </c>
    </row>
    <row r="4297" spans="1:37" hidden="1" x14ac:dyDescent="0.35">
      <c r="A4297" s="39" t="str">
        <f t="shared" si="543"/>
        <v>SWHC005</v>
      </c>
      <c r="B4297" s="39" t="s">
        <v>332</v>
      </c>
      <c r="C4297" s="62" t="s">
        <v>188</v>
      </c>
      <c r="D4297" s="40" t="s">
        <v>179</v>
      </c>
      <c r="E4297" s="40" t="str">
        <f t="shared" si="542"/>
        <v>SWHC005O</v>
      </c>
      <c r="F4297" s="67" t="s">
        <v>243</v>
      </c>
      <c r="G4297" s="40" t="str">
        <f>DataSpec!$B$11</f>
        <v>UpDeemed, DnDeemed, DnDeemDI</v>
      </c>
      <c r="H4297" s="40" t="str">
        <f>DataSpec!$B$7</f>
        <v>Cap-Tons</v>
      </c>
      <c r="I4297" s="40" t="s">
        <v>189</v>
      </c>
      <c r="J4297" t="s">
        <v>180</v>
      </c>
      <c r="K4297" t="s">
        <v>267</v>
      </c>
      <c r="U4297" s="44">
        <f>SUMIFS(Table1[AStdWBkW],Table1[EnergyImpactID],E4297,Table1[BldgType],B4297,Table1[BldgVint],C4297,Table1[BldgLoc],F4297)</f>
        <v>0.03</v>
      </c>
      <c r="V4297" s="44">
        <f>SUMIFS(Table1[AStdWBkWh],Table1[EnergyImpactID],E4297,Table1[BldgType],B4297,Table1[BldgVint],C4297,Table1[BldgLoc],F4297)</f>
        <v>68.2</v>
      </c>
      <c r="W4297" s="69">
        <v>0</v>
      </c>
      <c r="X4297" s="69"/>
      <c r="Y4297" s="69"/>
      <c r="Z4297" s="69"/>
      <c r="AA4297" s="47">
        <f>SUMIF('Cost per Solution Code'!$I$5:$I$24,'Measure Support Table'!D4297,'Cost per Solution Code'!$H$5:$H$24)</f>
        <v>1086</v>
      </c>
      <c r="AB4297" s="62"/>
      <c r="AC4297" s="47">
        <f>SUMIF('Cost per Solution Code'!$I$5:$I$24,'Measure Support Table'!D4297,'Cost per Solution Code'!$F$5:$F$24)</f>
        <v>1124.9000000000001</v>
      </c>
      <c r="AD4297" s="62"/>
      <c r="AE4297" s="48">
        <f t="shared" si="536"/>
        <v>1086</v>
      </c>
      <c r="AF4297" s="48">
        <f t="shared" si="537"/>
        <v>1124.9000000000001</v>
      </c>
      <c r="AG4297" s="48">
        <f t="shared" si="538"/>
        <v>38.900000000000091</v>
      </c>
      <c r="AH4297" s="49">
        <f t="shared" si="539"/>
        <v>0</v>
      </c>
      <c r="AI4297" s="49">
        <f t="shared" si="540"/>
        <v>0</v>
      </c>
      <c r="AJ4297" s="50">
        <f t="shared" si="541"/>
        <v>0</v>
      </c>
      <c r="AK4297" s="51">
        <v>0</v>
      </c>
    </row>
    <row r="4298" spans="1:37" hidden="1" x14ac:dyDescent="0.35">
      <c r="A4298" s="39" t="str">
        <f t="shared" si="543"/>
        <v>SWHC005</v>
      </c>
      <c r="B4298" s="39" t="s">
        <v>332</v>
      </c>
      <c r="C4298" s="62" t="s">
        <v>188</v>
      </c>
      <c r="D4298" s="40" t="s">
        <v>181</v>
      </c>
      <c r="E4298" s="40" t="str">
        <f t="shared" si="542"/>
        <v>SWHC005P</v>
      </c>
      <c r="F4298" s="67" t="s">
        <v>243</v>
      </c>
      <c r="G4298" s="40" t="str">
        <f>DataSpec!$B$11</f>
        <v>UpDeemed, DnDeemed, DnDeemDI</v>
      </c>
      <c r="H4298" s="40" t="str">
        <f>DataSpec!$B$7</f>
        <v>Cap-Tons</v>
      </c>
      <c r="I4298" s="40" t="s">
        <v>189</v>
      </c>
      <c r="J4298" t="s">
        <v>180</v>
      </c>
      <c r="K4298" t="s">
        <v>268</v>
      </c>
      <c r="U4298" s="44">
        <f>SUMIFS(Table1[AStdWBkW],Table1[EnergyImpactID],E4298,Table1[BldgType],B4298,Table1[BldgVint],C4298,Table1[BldgLoc],F4298)</f>
        <v>0.02</v>
      </c>
      <c r="V4298" s="44">
        <f>SUMIFS(Table1[AStdWBkWh],Table1[EnergyImpactID],E4298,Table1[BldgType],B4298,Table1[BldgVint],C4298,Table1[BldgLoc],F4298)</f>
        <v>45.4</v>
      </c>
      <c r="W4298" s="69">
        <v>0</v>
      </c>
      <c r="X4298" s="69"/>
      <c r="Y4298" s="69"/>
      <c r="Z4298" s="69"/>
      <c r="AA4298" s="47">
        <f>SUMIF('Cost per Solution Code'!$I$5:$I$24,'Measure Support Table'!D4298,'Cost per Solution Code'!$H$5:$H$24)</f>
        <v>1086</v>
      </c>
      <c r="AB4298" s="62"/>
      <c r="AC4298" s="47">
        <f>SUMIF('Cost per Solution Code'!$I$5:$I$24,'Measure Support Table'!D4298,'Cost per Solution Code'!$F$5:$F$24)</f>
        <v>1107.17</v>
      </c>
      <c r="AD4298" s="62"/>
      <c r="AE4298" s="48">
        <f t="shared" si="536"/>
        <v>1086</v>
      </c>
      <c r="AF4298" s="48">
        <f t="shared" si="537"/>
        <v>1107.17</v>
      </c>
      <c r="AG4298" s="48">
        <f t="shared" si="538"/>
        <v>21.170000000000073</v>
      </c>
      <c r="AH4298" s="49">
        <f t="shared" si="539"/>
        <v>0</v>
      </c>
      <c r="AI4298" s="49">
        <f t="shared" si="540"/>
        <v>0</v>
      </c>
      <c r="AJ4298" s="50">
        <f t="shared" si="541"/>
        <v>0</v>
      </c>
      <c r="AK4298" s="51">
        <v>0</v>
      </c>
    </row>
    <row r="4299" spans="1:37" hidden="1" x14ac:dyDescent="0.35">
      <c r="A4299" s="39" t="str">
        <f t="shared" si="543"/>
        <v>SWHC005</v>
      </c>
      <c r="B4299" s="39" t="s">
        <v>332</v>
      </c>
      <c r="C4299" s="62" t="s">
        <v>188</v>
      </c>
      <c r="D4299" s="40" t="s">
        <v>182</v>
      </c>
      <c r="E4299" s="40" t="str">
        <f t="shared" si="542"/>
        <v>SWHC005Q</v>
      </c>
      <c r="F4299" s="67" t="s">
        <v>243</v>
      </c>
      <c r="G4299" s="40" t="str">
        <f>DataSpec!$B$11</f>
        <v>UpDeemed, DnDeemed, DnDeemDI</v>
      </c>
      <c r="H4299" s="40" t="str">
        <f>DataSpec!$B$7</f>
        <v>Cap-Tons</v>
      </c>
      <c r="I4299" s="40" t="s">
        <v>189</v>
      </c>
      <c r="J4299" t="s">
        <v>183</v>
      </c>
      <c r="K4299" t="s">
        <v>269</v>
      </c>
      <c r="U4299" s="44">
        <f>SUMIFS(Table1[AStdWBkW],Table1[EnergyImpactID],E4299,Table1[BldgType],B4299,Table1[BldgVint],C4299,Table1[BldgLoc],F4299)</f>
        <v>0.02</v>
      </c>
      <c r="V4299" s="44">
        <f>SUMIFS(Table1[AStdWBkWh],Table1[EnergyImpactID],E4299,Table1[BldgType],B4299,Table1[BldgVint],C4299,Table1[BldgLoc],F4299)</f>
        <v>53.2</v>
      </c>
      <c r="W4299" s="69">
        <v>0</v>
      </c>
      <c r="X4299" s="69"/>
      <c r="Y4299" s="69"/>
      <c r="Z4299" s="69"/>
      <c r="AA4299" s="47">
        <f>SUMIF('Cost per Solution Code'!$I$5:$I$24,'Measure Support Table'!D4299,'Cost per Solution Code'!$H$5:$H$24)</f>
        <v>636.29999999999995</v>
      </c>
      <c r="AB4299" s="62"/>
      <c r="AC4299" s="47">
        <f>SUMIF('Cost per Solution Code'!$I$5:$I$24,'Measure Support Table'!D4299,'Cost per Solution Code'!$F$5:$F$24)</f>
        <v>931.83</v>
      </c>
      <c r="AD4299" s="62"/>
      <c r="AE4299" s="48">
        <f t="shared" si="536"/>
        <v>636.29999999999995</v>
      </c>
      <c r="AF4299" s="48">
        <f t="shared" si="537"/>
        <v>931.83</v>
      </c>
      <c r="AG4299" s="48">
        <f t="shared" si="538"/>
        <v>295.53000000000009</v>
      </c>
      <c r="AH4299" s="49">
        <f t="shared" si="539"/>
        <v>0</v>
      </c>
      <c r="AI4299" s="49">
        <f t="shared" si="540"/>
        <v>0</v>
      </c>
      <c r="AJ4299" s="50">
        <f t="shared" si="541"/>
        <v>0</v>
      </c>
      <c r="AK4299" s="51">
        <v>0</v>
      </c>
    </row>
    <row r="4300" spans="1:37" hidden="1" x14ac:dyDescent="0.35">
      <c r="A4300" s="39" t="str">
        <f t="shared" si="543"/>
        <v>SWHC005</v>
      </c>
      <c r="B4300" s="39" t="s">
        <v>332</v>
      </c>
      <c r="C4300" s="62" t="s">
        <v>188</v>
      </c>
      <c r="D4300" s="40" t="s">
        <v>184</v>
      </c>
      <c r="E4300" s="40" t="str">
        <f t="shared" si="542"/>
        <v>SWHC005R</v>
      </c>
      <c r="F4300" s="67" t="s">
        <v>243</v>
      </c>
      <c r="G4300" s="40" t="str">
        <f>DataSpec!$B$11</f>
        <v>UpDeemed, DnDeemed, DnDeemDI</v>
      </c>
      <c r="H4300" s="40" t="str">
        <f>DataSpec!$B$7</f>
        <v>Cap-Tons</v>
      </c>
      <c r="I4300" s="40" t="s">
        <v>189</v>
      </c>
      <c r="J4300" t="s">
        <v>183</v>
      </c>
      <c r="K4300" t="s">
        <v>270</v>
      </c>
      <c r="U4300" s="44">
        <f>SUMIFS(Table1[AStdWBkW],Table1[EnergyImpactID],E4300,Table1[BldgType],B4300,Table1[BldgVint],C4300,Table1[BldgLoc],F4300)</f>
        <v>0.01</v>
      </c>
      <c r="V4300" s="44">
        <f>SUMIFS(Table1[AStdWBkWh],Table1[EnergyImpactID],E4300,Table1[BldgType],B4300,Table1[BldgVint],C4300,Table1[BldgLoc],F4300)</f>
        <v>35.4</v>
      </c>
      <c r="W4300" s="69">
        <v>0</v>
      </c>
      <c r="X4300" s="69"/>
      <c r="Y4300" s="69"/>
      <c r="Z4300" s="69"/>
      <c r="AA4300" s="47">
        <f>SUMIF('Cost per Solution Code'!$I$5:$I$24,'Measure Support Table'!D4300,'Cost per Solution Code'!$H$5:$H$24)</f>
        <v>636.29999999999995</v>
      </c>
      <c r="AB4300" s="62"/>
      <c r="AC4300" s="47">
        <f>SUMIF('Cost per Solution Code'!$I$5:$I$24,'Measure Support Table'!D4300,'Cost per Solution Code'!$F$5:$F$24)</f>
        <v>797.9</v>
      </c>
      <c r="AD4300" s="62"/>
      <c r="AE4300" s="48">
        <f t="shared" si="536"/>
        <v>636.29999999999995</v>
      </c>
      <c r="AF4300" s="48">
        <f t="shared" si="537"/>
        <v>797.9</v>
      </c>
      <c r="AG4300" s="48">
        <f t="shared" si="538"/>
        <v>161.60000000000002</v>
      </c>
      <c r="AH4300" s="49">
        <f t="shared" si="539"/>
        <v>0</v>
      </c>
      <c r="AI4300" s="49">
        <f t="shared" si="540"/>
        <v>0</v>
      </c>
      <c r="AJ4300" s="50">
        <f t="shared" si="541"/>
        <v>0</v>
      </c>
      <c r="AK4300" s="51">
        <v>0</v>
      </c>
    </row>
    <row r="4301" spans="1:37" hidden="1" x14ac:dyDescent="0.35">
      <c r="A4301" s="39" t="str">
        <f t="shared" si="543"/>
        <v>SWHC005</v>
      </c>
      <c r="B4301" s="39" t="s">
        <v>332</v>
      </c>
      <c r="C4301" s="62" t="s">
        <v>188</v>
      </c>
      <c r="D4301" s="40" t="s">
        <v>185</v>
      </c>
      <c r="E4301" s="40" t="str">
        <f t="shared" si="542"/>
        <v>SWHC005S</v>
      </c>
      <c r="F4301" s="67" t="s">
        <v>243</v>
      </c>
      <c r="G4301" s="40" t="str">
        <f>DataSpec!$B$11</f>
        <v>UpDeemed, DnDeemed, DnDeemDI</v>
      </c>
      <c r="H4301" s="40" t="str">
        <f>DataSpec!$B$7</f>
        <v>Cap-Tons</v>
      </c>
      <c r="I4301" s="40" t="s">
        <v>189</v>
      </c>
      <c r="J4301" t="s">
        <v>186</v>
      </c>
      <c r="K4301" t="s">
        <v>271</v>
      </c>
      <c r="U4301" s="44">
        <f>SUMIFS(Table1[AStdWBkW],Table1[EnergyImpactID],E4301,Table1[BldgType],B4301,Table1[BldgVint],C4301,Table1[BldgLoc],F4301)</f>
        <v>0.03</v>
      </c>
      <c r="V4301" s="44">
        <f>SUMIFS(Table1[AStdWBkWh],Table1[EnergyImpactID],E4301,Table1[BldgType],B4301,Table1[BldgVint],C4301,Table1[BldgLoc],F4301)</f>
        <v>70.900000000000006</v>
      </c>
      <c r="W4301" s="69">
        <v>0</v>
      </c>
      <c r="X4301" s="69"/>
      <c r="Y4301" s="69"/>
      <c r="Z4301" s="69"/>
      <c r="AA4301" s="47">
        <f>SUMIF('Cost per Solution Code'!$I$5:$I$24,'Measure Support Table'!D4301,'Cost per Solution Code'!$H$5:$H$24)</f>
        <v>416.53842439071497</v>
      </c>
      <c r="AB4301" s="62"/>
      <c r="AC4301" s="47">
        <f>SUMIF('Cost per Solution Code'!$I$5:$I$24,'Measure Support Table'!D4301,'Cost per Solution Code'!$F$5:$F$24)</f>
        <v>610</v>
      </c>
      <c r="AD4301" s="62"/>
      <c r="AE4301" s="48">
        <f t="shared" si="536"/>
        <v>416.53842439071497</v>
      </c>
      <c r="AF4301" s="48">
        <f t="shared" si="537"/>
        <v>610</v>
      </c>
      <c r="AG4301" s="48">
        <f t="shared" si="538"/>
        <v>193.46157560928503</v>
      </c>
      <c r="AH4301" s="49">
        <f t="shared" si="539"/>
        <v>0</v>
      </c>
      <c r="AI4301" s="49">
        <f t="shared" si="540"/>
        <v>0</v>
      </c>
      <c r="AJ4301" s="50">
        <f t="shared" si="541"/>
        <v>0</v>
      </c>
      <c r="AK4301" s="51">
        <v>0</v>
      </c>
    </row>
    <row r="4302" spans="1:37" hidden="1" x14ac:dyDescent="0.35">
      <c r="A4302" s="39" t="str">
        <f t="shared" si="543"/>
        <v>SWHC005</v>
      </c>
      <c r="B4302" s="39" t="s">
        <v>332</v>
      </c>
      <c r="C4302" s="62" t="s">
        <v>188</v>
      </c>
      <c r="D4302" s="40" t="s">
        <v>187</v>
      </c>
      <c r="E4302" s="40" t="str">
        <f t="shared" si="542"/>
        <v>SWHC005T</v>
      </c>
      <c r="F4302" s="67" t="s">
        <v>243</v>
      </c>
      <c r="G4302" s="40" t="str">
        <f>DataSpec!$B$11</f>
        <v>UpDeemed, DnDeemed, DnDeemDI</v>
      </c>
      <c r="H4302" s="40" t="str">
        <f>DataSpec!$B$7</f>
        <v>Cap-Tons</v>
      </c>
      <c r="I4302" s="40" t="s">
        <v>189</v>
      </c>
      <c r="J4302" t="s">
        <v>186</v>
      </c>
      <c r="K4302" t="s">
        <v>272</v>
      </c>
      <c r="U4302" s="44">
        <f>SUMIFS(Table1[AStdWBkW],Table1[EnergyImpactID],E4302,Table1[BldgType],B4302,Table1[BldgVint],C4302,Table1[BldgLoc],F4302)</f>
        <v>0.02</v>
      </c>
      <c r="V4302" s="44">
        <f>SUMIFS(Table1[AStdWBkWh],Table1[EnergyImpactID],E4302,Table1[BldgType],B4302,Table1[BldgVint],C4302,Table1[BldgLoc],F4302)</f>
        <v>47.3</v>
      </c>
      <c r="W4302" s="69">
        <v>0</v>
      </c>
      <c r="X4302" s="69"/>
      <c r="Y4302" s="69"/>
      <c r="Z4302" s="69"/>
      <c r="AA4302" s="47">
        <f>SUMIF('Cost per Solution Code'!$I$5:$I$24,'Measure Support Table'!D4302,'Cost per Solution Code'!$H$5:$H$24)</f>
        <v>416.53842439071497</v>
      </c>
      <c r="AB4302" s="62"/>
      <c r="AC4302" s="47">
        <f>SUMIF('Cost per Solution Code'!$I$5:$I$24,'Measure Support Table'!D4302,'Cost per Solution Code'!$F$5:$F$24)</f>
        <v>522.1950355751585</v>
      </c>
      <c r="AD4302" s="62"/>
      <c r="AE4302" s="48">
        <f t="shared" si="536"/>
        <v>416.53842439071497</v>
      </c>
      <c r="AF4302" s="48">
        <f t="shared" si="537"/>
        <v>522.1950355751585</v>
      </c>
      <c r="AG4302" s="48">
        <f t="shared" si="538"/>
        <v>105.65661118444353</v>
      </c>
      <c r="AH4302" s="49">
        <f t="shared" si="539"/>
        <v>0</v>
      </c>
      <c r="AI4302" s="49">
        <f t="shared" si="540"/>
        <v>0</v>
      </c>
      <c r="AJ4302" s="50">
        <f t="shared" si="541"/>
        <v>0</v>
      </c>
      <c r="AK4302" s="51">
        <v>0</v>
      </c>
    </row>
    <row r="4303" spans="1:37" hidden="1" x14ac:dyDescent="0.35">
      <c r="A4303" s="39" t="str">
        <f t="shared" si="543"/>
        <v>SWHC005</v>
      </c>
      <c r="B4303" s="39" t="s">
        <v>332</v>
      </c>
      <c r="C4303" s="62" t="s">
        <v>188</v>
      </c>
      <c r="D4303" s="40" t="s">
        <v>163</v>
      </c>
      <c r="E4303" s="40" t="str">
        <f t="shared" si="542"/>
        <v>SWHC005A</v>
      </c>
      <c r="F4303" s="67" t="s">
        <v>244</v>
      </c>
      <c r="G4303" s="40" t="str">
        <f>DataSpec!$B$11</f>
        <v>UpDeemed, DnDeemed, DnDeemDI</v>
      </c>
      <c r="H4303" s="40" t="str">
        <f>DataSpec!$B$7</f>
        <v>Cap-Tons</v>
      </c>
      <c r="I4303" s="40" t="s">
        <v>189</v>
      </c>
      <c r="J4303" t="s">
        <v>164</v>
      </c>
      <c r="K4303" t="s">
        <v>253</v>
      </c>
      <c r="U4303" s="44">
        <f>SUMIFS(Table1[AStdWBkW],Table1[EnergyImpactID],E4303,Table1[BldgType],B4303,Table1[BldgVint],C4303,Table1[BldgLoc],F4303)</f>
        <v>0.02</v>
      </c>
      <c r="V4303" s="44">
        <f>SUMIFS(Table1[AStdWBkWh],Table1[EnergyImpactID],E4303,Table1[BldgType],B4303,Table1[BldgVint],C4303,Table1[BldgLoc],F4303)</f>
        <v>51.9</v>
      </c>
      <c r="W4303" s="69">
        <v>0</v>
      </c>
      <c r="X4303" s="69"/>
      <c r="Y4303" s="69"/>
      <c r="Z4303" s="69"/>
      <c r="AA4303" s="47">
        <f>SUMIF('Cost per Solution Code'!$I$5:$I$24,'Measure Support Table'!D4303,'Cost per Solution Code'!$H$5:$H$24)</f>
        <v>656.88499999999999</v>
      </c>
      <c r="AB4303" s="62"/>
      <c r="AC4303" s="47">
        <f>SUMIF('Cost per Solution Code'!$I$5:$I$24,'Measure Support Table'!D4303,'Cost per Solution Code'!$F$5:$F$24)</f>
        <v>931.83999999999992</v>
      </c>
      <c r="AD4303" s="62"/>
      <c r="AE4303" s="48">
        <f t="shared" si="536"/>
        <v>656.88499999999999</v>
      </c>
      <c r="AF4303" s="48">
        <f t="shared" si="537"/>
        <v>931.83999999999992</v>
      </c>
      <c r="AG4303" s="48">
        <f t="shared" si="538"/>
        <v>274.95499999999993</v>
      </c>
      <c r="AH4303" s="49">
        <f t="shared" si="539"/>
        <v>0</v>
      </c>
      <c r="AI4303" s="49">
        <f t="shared" si="540"/>
        <v>0</v>
      </c>
      <c r="AJ4303" s="50">
        <f t="shared" si="541"/>
        <v>0</v>
      </c>
      <c r="AK4303" s="51">
        <v>0</v>
      </c>
    </row>
    <row r="4304" spans="1:37" hidden="1" x14ac:dyDescent="0.35">
      <c r="A4304" s="39" t="str">
        <f t="shared" si="543"/>
        <v>SWHC005</v>
      </c>
      <c r="B4304" s="39" t="s">
        <v>332</v>
      </c>
      <c r="C4304" s="62" t="s">
        <v>188</v>
      </c>
      <c r="D4304" s="40" t="s">
        <v>165</v>
      </c>
      <c r="E4304" s="40" t="str">
        <f t="shared" si="542"/>
        <v>SWHC005B</v>
      </c>
      <c r="F4304" s="67" t="s">
        <v>244</v>
      </c>
      <c r="G4304" s="40" t="str">
        <f>DataSpec!$B$11</f>
        <v>UpDeemed, DnDeemed, DnDeemDI</v>
      </c>
      <c r="H4304" s="40" t="str">
        <f>DataSpec!$B$7</f>
        <v>Cap-Tons</v>
      </c>
      <c r="I4304" s="40" t="s">
        <v>189</v>
      </c>
      <c r="J4304" t="s">
        <v>164</v>
      </c>
      <c r="K4304" t="s">
        <v>254</v>
      </c>
      <c r="U4304" s="44">
        <f>SUMIFS(Table1[AStdWBkW],Table1[EnergyImpactID],E4304,Table1[BldgType],B4304,Table1[BldgVint],C4304,Table1[BldgLoc],F4304)</f>
        <v>0.01</v>
      </c>
      <c r="V4304" s="44">
        <f>SUMIFS(Table1[AStdWBkWh],Table1[EnergyImpactID],E4304,Table1[BldgType],B4304,Table1[BldgVint],C4304,Table1[BldgLoc],F4304)</f>
        <v>34.6</v>
      </c>
      <c r="W4304" s="69">
        <v>0</v>
      </c>
      <c r="X4304" s="69"/>
      <c r="Y4304" s="69"/>
      <c r="Z4304" s="69"/>
      <c r="AA4304" s="47">
        <f>SUMIF('Cost per Solution Code'!$I$5:$I$24,'Measure Support Table'!D4304,'Cost per Solution Code'!$H$5:$H$24)</f>
        <v>656.88499999999999</v>
      </c>
      <c r="AB4304" s="62"/>
      <c r="AC4304" s="47">
        <f>SUMIF('Cost per Solution Code'!$I$5:$I$24,'Measure Support Table'!D4304,'Cost per Solution Code'!$F$5:$F$24)</f>
        <v>729.01</v>
      </c>
      <c r="AD4304" s="62"/>
      <c r="AE4304" s="48">
        <f t="shared" si="536"/>
        <v>656.88499999999999</v>
      </c>
      <c r="AF4304" s="48">
        <f t="shared" si="537"/>
        <v>729.01</v>
      </c>
      <c r="AG4304" s="48">
        <f t="shared" si="538"/>
        <v>72.125</v>
      </c>
      <c r="AH4304" s="49">
        <f t="shared" si="539"/>
        <v>0</v>
      </c>
      <c r="AI4304" s="49">
        <f t="shared" si="540"/>
        <v>0</v>
      </c>
      <c r="AJ4304" s="50">
        <f t="shared" si="541"/>
        <v>0</v>
      </c>
      <c r="AK4304" s="51">
        <v>0</v>
      </c>
    </row>
    <row r="4305" spans="1:37" hidden="1" x14ac:dyDescent="0.35">
      <c r="A4305" s="39" t="str">
        <f t="shared" si="543"/>
        <v>SWHC005</v>
      </c>
      <c r="B4305" s="39" t="s">
        <v>332</v>
      </c>
      <c r="C4305" s="62" t="s">
        <v>188</v>
      </c>
      <c r="D4305" s="40" t="s">
        <v>166</v>
      </c>
      <c r="E4305" s="40" t="str">
        <f t="shared" si="542"/>
        <v>SWHC005C</v>
      </c>
      <c r="F4305" s="67" t="s">
        <v>244</v>
      </c>
      <c r="G4305" s="40" t="str">
        <f>DataSpec!$B$11</f>
        <v>UpDeemed, DnDeemed, DnDeemDI</v>
      </c>
      <c r="H4305" s="40" t="str">
        <f>DataSpec!$B$7</f>
        <v>Cap-Tons</v>
      </c>
      <c r="I4305" s="40" t="s">
        <v>189</v>
      </c>
      <c r="J4305" t="s">
        <v>167</v>
      </c>
      <c r="K4305" t="s">
        <v>255</v>
      </c>
      <c r="U4305" s="44">
        <f>SUMIFS(Table1[AStdWBkW],Table1[EnergyImpactID],E4305,Table1[BldgType],B4305,Table1[BldgVint],C4305,Table1[BldgLoc],F4305)</f>
        <v>0.02</v>
      </c>
      <c r="V4305" s="44">
        <f>SUMIFS(Table1[AStdWBkWh],Table1[EnergyImpactID],E4305,Table1[BldgType],B4305,Table1[BldgVint],C4305,Table1[BldgLoc],F4305)</f>
        <v>48.6</v>
      </c>
      <c r="W4305" s="69">
        <v>0</v>
      </c>
      <c r="X4305" s="69"/>
      <c r="Y4305" s="69"/>
      <c r="Z4305" s="69"/>
      <c r="AA4305" s="47">
        <f>SUMIF('Cost per Solution Code'!$I$5:$I$24,'Measure Support Table'!D4305,'Cost per Solution Code'!$H$5:$H$24)</f>
        <v>515.125</v>
      </c>
      <c r="AB4305" s="62"/>
      <c r="AC4305" s="47">
        <f>SUMIF('Cost per Solution Code'!$I$5:$I$24,'Measure Support Table'!D4305,'Cost per Solution Code'!$F$5:$F$24)</f>
        <v>741.56</v>
      </c>
      <c r="AD4305" s="62"/>
      <c r="AE4305" s="48">
        <f t="shared" si="536"/>
        <v>515.125</v>
      </c>
      <c r="AF4305" s="48">
        <f t="shared" si="537"/>
        <v>741.56</v>
      </c>
      <c r="AG4305" s="48">
        <f t="shared" si="538"/>
        <v>226.43499999999995</v>
      </c>
      <c r="AH4305" s="49">
        <f t="shared" si="539"/>
        <v>0</v>
      </c>
      <c r="AI4305" s="49">
        <f t="shared" si="540"/>
        <v>0</v>
      </c>
      <c r="AJ4305" s="50">
        <f t="shared" si="541"/>
        <v>0</v>
      </c>
      <c r="AK4305" s="51">
        <v>0</v>
      </c>
    </row>
    <row r="4306" spans="1:37" hidden="1" x14ac:dyDescent="0.35">
      <c r="A4306" s="39" t="str">
        <f t="shared" si="543"/>
        <v>SWHC005</v>
      </c>
      <c r="B4306" s="39" t="s">
        <v>332</v>
      </c>
      <c r="C4306" s="62" t="s">
        <v>188</v>
      </c>
      <c r="D4306" s="40" t="s">
        <v>168</v>
      </c>
      <c r="E4306" s="40" t="str">
        <f t="shared" si="542"/>
        <v>SWHC005D</v>
      </c>
      <c r="F4306" s="67" t="s">
        <v>244</v>
      </c>
      <c r="G4306" s="40" t="str">
        <f>DataSpec!$B$11</f>
        <v>UpDeemed, DnDeemed, DnDeemDI</v>
      </c>
      <c r="H4306" s="40" t="str">
        <f>DataSpec!$B$7</f>
        <v>Cap-Tons</v>
      </c>
      <c r="I4306" s="40" t="s">
        <v>189</v>
      </c>
      <c r="J4306" t="s">
        <v>167</v>
      </c>
      <c r="K4306" t="s">
        <v>256</v>
      </c>
      <c r="U4306" s="44">
        <f>SUMIFS(Table1[AStdWBkW],Table1[EnergyImpactID],E4306,Table1[BldgType],B4306,Table1[BldgVint],C4306,Table1[BldgLoc],F4306)</f>
        <v>0.01</v>
      </c>
      <c r="V4306" s="44">
        <f>SUMIFS(Table1[AStdWBkWh],Table1[EnergyImpactID],E4306,Table1[BldgType],B4306,Table1[BldgVint],C4306,Table1[BldgLoc],F4306)</f>
        <v>32.4</v>
      </c>
      <c r="W4306" s="69">
        <v>0</v>
      </c>
      <c r="X4306" s="69"/>
      <c r="Y4306" s="69"/>
      <c r="Z4306" s="69"/>
      <c r="AA4306" s="47">
        <f>SUMIF('Cost per Solution Code'!$I$5:$I$24,'Measure Support Table'!D4306,'Cost per Solution Code'!$H$5:$H$24)</f>
        <v>515.125</v>
      </c>
      <c r="AB4306" s="62"/>
      <c r="AC4306" s="47">
        <f>SUMIF('Cost per Solution Code'!$I$5:$I$24,'Measure Support Table'!D4306,'Cost per Solution Code'!$F$5:$F$24)</f>
        <v>673.54</v>
      </c>
      <c r="AD4306" s="62"/>
      <c r="AE4306" s="48">
        <f t="shared" si="536"/>
        <v>515.125</v>
      </c>
      <c r="AF4306" s="48">
        <f t="shared" si="537"/>
        <v>673.54</v>
      </c>
      <c r="AG4306" s="48">
        <f t="shared" si="538"/>
        <v>158.41499999999996</v>
      </c>
      <c r="AH4306" s="49">
        <f t="shared" si="539"/>
        <v>0</v>
      </c>
      <c r="AI4306" s="49">
        <f t="shared" si="540"/>
        <v>0</v>
      </c>
      <c r="AJ4306" s="50">
        <f t="shared" si="541"/>
        <v>0</v>
      </c>
      <c r="AK4306" s="51">
        <v>0</v>
      </c>
    </row>
    <row r="4307" spans="1:37" hidden="1" x14ac:dyDescent="0.35">
      <c r="A4307" s="39" t="str">
        <f t="shared" si="543"/>
        <v>SWHC005</v>
      </c>
      <c r="B4307" s="39" t="s">
        <v>332</v>
      </c>
      <c r="C4307" s="62" t="s">
        <v>188</v>
      </c>
      <c r="D4307" s="40" t="s">
        <v>169</v>
      </c>
      <c r="E4307" s="40" t="str">
        <f t="shared" si="542"/>
        <v>SWHC005E</v>
      </c>
      <c r="F4307" s="67" t="s">
        <v>244</v>
      </c>
      <c r="G4307" s="40" t="str">
        <f>DataSpec!$B$11</f>
        <v>UpDeemed, DnDeemed, DnDeemDI</v>
      </c>
      <c r="H4307" s="40" t="str">
        <f>DataSpec!$B$7</f>
        <v>Cap-Tons</v>
      </c>
      <c r="I4307" s="40" t="s">
        <v>189</v>
      </c>
      <c r="J4307" t="s">
        <v>170</v>
      </c>
      <c r="K4307" t="s">
        <v>257</v>
      </c>
      <c r="U4307" s="44">
        <f>SUMIFS(Table1[AStdWBkW],Table1[EnergyImpactID],E4307,Table1[BldgType],B4307,Table1[BldgVint],C4307,Table1[BldgLoc],F4307)</f>
        <v>0.02</v>
      </c>
      <c r="V4307" s="44">
        <f>SUMIFS(Table1[AStdWBkWh],Table1[EnergyImpactID],E4307,Table1[BldgType],B4307,Table1[BldgVint],C4307,Table1[BldgLoc],F4307)</f>
        <v>47.8</v>
      </c>
      <c r="W4307" s="69">
        <v>0</v>
      </c>
      <c r="X4307" s="69"/>
      <c r="Y4307" s="69"/>
      <c r="Z4307" s="69"/>
      <c r="AA4307" s="47">
        <f>SUMIF('Cost per Solution Code'!$I$5:$I$24,'Measure Support Table'!D4307,'Cost per Solution Code'!$H$5:$H$24)</f>
        <v>448.52499999999998</v>
      </c>
      <c r="AB4307" s="62"/>
      <c r="AC4307" s="47">
        <f>SUMIF('Cost per Solution Code'!$I$5:$I$24,'Measure Support Table'!D4307,'Cost per Solution Code'!$F$5:$F$24)</f>
        <v>698.35</v>
      </c>
      <c r="AD4307" s="62"/>
      <c r="AE4307" s="48">
        <f t="shared" si="536"/>
        <v>448.52499999999998</v>
      </c>
      <c r="AF4307" s="48">
        <f t="shared" si="537"/>
        <v>698.35</v>
      </c>
      <c r="AG4307" s="48">
        <f t="shared" si="538"/>
        <v>249.82500000000005</v>
      </c>
      <c r="AH4307" s="49">
        <f t="shared" si="539"/>
        <v>0</v>
      </c>
      <c r="AI4307" s="49">
        <f t="shared" si="540"/>
        <v>0</v>
      </c>
      <c r="AJ4307" s="50">
        <f t="shared" si="541"/>
        <v>0</v>
      </c>
      <c r="AK4307" s="51">
        <v>0</v>
      </c>
    </row>
    <row r="4308" spans="1:37" hidden="1" x14ac:dyDescent="0.35">
      <c r="A4308" s="39" t="str">
        <f t="shared" si="543"/>
        <v>SWHC005</v>
      </c>
      <c r="B4308" s="39" t="s">
        <v>332</v>
      </c>
      <c r="C4308" s="62" t="s">
        <v>188</v>
      </c>
      <c r="D4308" s="40" t="s">
        <v>171</v>
      </c>
      <c r="E4308" s="40" t="str">
        <f t="shared" si="542"/>
        <v>SWHC005F</v>
      </c>
      <c r="F4308" s="67" t="s">
        <v>244</v>
      </c>
      <c r="G4308" s="40" t="str">
        <f>DataSpec!$B$11</f>
        <v>UpDeemed, DnDeemed, DnDeemDI</v>
      </c>
      <c r="H4308" s="40" t="str">
        <f>DataSpec!$B$7</f>
        <v>Cap-Tons</v>
      </c>
      <c r="I4308" s="40" t="s">
        <v>189</v>
      </c>
      <c r="J4308" t="s">
        <v>170</v>
      </c>
      <c r="K4308" t="s">
        <v>258</v>
      </c>
      <c r="U4308" s="44">
        <f>SUMIFS(Table1[AStdWBkW],Table1[EnergyImpactID],E4308,Table1[BldgType],B4308,Table1[BldgVint],C4308,Table1[BldgLoc],F4308)</f>
        <v>0.01</v>
      </c>
      <c r="V4308" s="44">
        <f>SUMIFS(Table1[AStdWBkWh],Table1[EnergyImpactID],E4308,Table1[BldgType],B4308,Table1[BldgVint],C4308,Table1[BldgLoc],F4308)</f>
        <v>31.9</v>
      </c>
      <c r="W4308" s="69">
        <v>0</v>
      </c>
      <c r="X4308" s="69"/>
      <c r="Y4308" s="69"/>
      <c r="Z4308" s="69"/>
      <c r="AA4308" s="47">
        <f>SUMIF('Cost per Solution Code'!$I$5:$I$24,'Measure Support Table'!D4308,'Cost per Solution Code'!$H$5:$H$24)</f>
        <v>448.52499999999998</v>
      </c>
      <c r="AB4308" s="62"/>
      <c r="AC4308" s="47">
        <f>SUMIF('Cost per Solution Code'!$I$5:$I$24,'Measure Support Table'!D4308,'Cost per Solution Code'!$F$5:$F$24)</f>
        <v>642.36500000000001</v>
      </c>
      <c r="AD4308" s="62"/>
      <c r="AE4308" s="48">
        <f t="shared" si="536"/>
        <v>448.52499999999998</v>
      </c>
      <c r="AF4308" s="48">
        <f t="shared" si="537"/>
        <v>642.36500000000001</v>
      </c>
      <c r="AG4308" s="48">
        <f t="shared" si="538"/>
        <v>193.84000000000003</v>
      </c>
      <c r="AH4308" s="49">
        <f t="shared" si="539"/>
        <v>0</v>
      </c>
      <c r="AI4308" s="49">
        <f t="shared" si="540"/>
        <v>0</v>
      </c>
      <c r="AJ4308" s="50">
        <f t="shared" si="541"/>
        <v>0</v>
      </c>
      <c r="AK4308" s="51">
        <v>0</v>
      </c>
    </row>
    <row r="4309" spans="1:37" hidden="1" x14ac:dyDescent="0.35">
      <c r="A4309" s="39" t="str">
        <f t="shared" si="543"/>
        <v>SWHC005</v>
      </c>
      <c r="B4309" s="39" t="s">
        <v>332</v>
      </c>
      <c r="C4309" s="62" t="s">
        <v>188</v>
      </c>
      <c r="D4309" s="40" t="s">
        <v>8</v>
      </c>
      <c r="E4309" s="40" t="str">
        <f t="shared" si="542"/>
        <v>SWHC005G</v>
      </c>
      <c r="F4309" s="67" t="s">
        <v>244</v>
      </c>
      <c r="G4309" s="40" t="str">
        <f>DataSpec!$B$11</f>
        <v>UpDeemed, DnDeemed, DnDeemDI</v>
      </c>
      <c r="H4309" s="40" t="str">
        <f>DataSpec!$B$7</f>
        <v>Cap-Tons</v>
      </c>
      <c r="I4309" s="40" t="s">
        <v>189</v>
      </c>
      <c r="J4309" t="s">
        <v>172</v>
      </c>
      <c r="K4309" t="s">
        <v>259</v>
      </c>
      <c r="U4309" s="44">
        <f>SUMIFS(Table1[AStdWBkW],Table1[EnergyImpactID],E4309,Table1[BldgType],B4309,Table1[BldgVint],C4309,Table1[BldgLoc],F4309)</f>
        <v>0.02</v>
      </c>
      <c r="V4309" s="44">
        <f>SUMIFS(Table1[AStdWBkWh],Table1[EnergyImpactID],E4309,Table1[BldgType],B4309,Table1[BldgVint],C4309,Table1[BldgLoc],F4309)</f>
        <v>47.8</v>
      </c>
      <c r="W4309" s="69">
        <v>0</v>
      </c>
      <c r="X4309" s="69"/>
      <c r="Y4309" s="69"/>
      <c r="Z4309" s="69"/>
      <c r="AA4309" s="47">
        <f>SUMIF('Cost per Solution Code'!$I$5:$I$24,'Measure Support Table'!D4309,'Cost per Solution Code'!$H$5:$H$24)</f>
        <v>392.565</v>
      </c>
      <c r="AB4309" s="62"/>
      <c r="AC4309" s="47">
        <f>SUMIF('Cost per Solution Code'!$I$5:$I$24,'Measure Support Table'!D4309,'Cost per Solution Code'!$F$5:$F$24)</f>
        <v>491.11500000000001</v>
      </c>
      <c r="AD4309" s="62"/>
      <c r="AE4309" s="48">
        <f t="shared" si="536"/>
        <v>392.565</v>
      </c>
      <c r="AF4309" s="48">
        <f t="shared" si="537"/>
        <v>491.11500000000001</v>
      </c>
      <c r="AG4309" s="48">
        <f t="shared" si="538"/>
        <v>98.550000000000011</v>
      </c>
      <c r="AH4309" s="49">
        <f t="shared" si="539"/>
        <v>0</v>
      </c>
      <c r="AI4309" s="49">
        <f t="shared" si="540"/>
        <v>0</v>
      </c>
      <c r="AJ4309" s="50">
        <f t="shared" si="541"/>
        <v>0</v>
      </c>
      <c r="AK4309" s="51">
        <v>0</v>
      </c>
    </row>
    <row r="4310" spans="1:37" hidden="1" x14ac:dyDescent="0.35">
      <c r="A4310" s="39" t="str">
        <f t="shared" si="543"/>
        <v>SWHC005</v>
      </c>
      <c r="B4310" s="39" t="s">
        <v>332</v>
      </c>
      <c r="C4310" s="62" t="s">
        <v>188</v>
      </c>
      <c r="D4310" s="40" t="s">
        <v>16</v>
      </c>
      <c r="E4310" s="40" t="str">
        <f t="shared" si="542"/>
        <v>SWHC005H</v>
      </c>
      <c r="F4310" s="67" t="s">
        <v>244</v>
      </c>
      <c r="G4310" s="40" t="str">
        <f>DataSpec!$B$11</f>
        <v>UpDeemed, DnDeemed, DnDeemDI</v>
      </c>
      <c r="H4310" s="40" t="str">
        <f>DataSpec!$B$7</f>
        <v>Cap-Tons</v>
      </c>
      <c r="I4310" s="40" t="s">
        <v>189</v>
      </c>
      <c r="J4310" t="s">
        <v>172</v>
      </c>
      <c r="K4310" t="s">
        <v>260</v>
      </c>
      <c r="U4310" s="44">
        <f>SUMIFS(Table1[AStdWBkW],Table1[EnergyImpactID],E4310,Table1[BldgType],B4310,Table1[BldgVint],C4310,Table1[BldgLoc],F4310)</f>
        <v>0.01</v>
      </c>
      <c r="V4310" s="44">
        <f>SUMIFS(Table1[AStdWBkWh],Table1[EnergyImpactID],E4310,Table1[BldgType],B4310,Table1[BldgVint],C4310,Table1[BldgLoc],F4310)</f>
        <v>31.9</v>
      </c>
      <c r="W4310" s="69">
        <v>0</v>
      </c>
      <c r="X4310" s="69"/>
      <c r="Y4310" s="69"/>
      <c r="Z4310" s="69"/>
      <c r="AA4310" s="47">
        <f>SUMIF('Cost per Solution Code'!$I$5:$I$24,'Measure Support Table'!D4310,'Cost per Solution Code'!$H$5:$H$24)</f>
        <v>392.565</v>
      </c>
      <c r="AB4310" s="62"/>
      <c r="AC4310" s="47">
        <f>SUMIF('Cost per Solution Code'!$I$5:$I$24,'Measure Support Table'!D4310,'Cost per Solution Code'!$F$5:$F$24)</f>
        <v>458.26499999999999</v>
      </c>
      <c r="AD4310" s="62"/>
      <c r="AE4310" s="48">
        <f t="shared" si="536"/>
        <v>392.565</v>
      </c>
      <c r="AF4310" s="48">
        <f t="shared" si="537"/>
        <v>458.26499999999999</v>
      </c>
      <c r="AG4310" s="48">
        <f t="shared" si="538"/>
        <v>65.699999999999989</v>
      </c>
      <c r="AH4310" s="49">
        <f t="shared" si="539"/>
        <v>0</v>
      </c>
      <c r="AI4310" s="49">
        <f t="shared" si="540"/>
        <v>0</v>
      </c>
      <c r="AJ4310" s="50">
        <f t="shared" si="541"/>
        <v>0</v>
      </c>
      <c r="AK4310" s="51">
        <v>0</v>
      </c>
    </row>
    <row r="4311" spans="1:37" hidden="1" x14ac:dyDescent="0.35">
      <c r="A4311" s="39" t="str">
        <f t="shared" si="543"/>
        <v>SWHC005</v>
      </c>
      <c r="B4311" s="39" t="s">
        <v>332</v>
      </c>
      <c r="C4311" s="62" t="s">
        <v>188</v>
      </c>
      <c r="D4311" s="40" t="s">
        <v>18</v>
      </c>
      <c r="E4311" s="40" t="str">
        <f t="shared" si="542"/>
        <v>SWHC005I</v>
      </c>
      <c r="F4311" s="67" t="s">
        <v>244</v>
      </c>
      <c r="G4311" s="40" t="str">
        <f>DataSpec!$B$11</f>
        <v>UpDeemed, DnDeemed, DnDeemDI</v>
      </c>
      <c r="H4311" s="40" t="str">
        <f>DataSpec!$B$7</f>
        <v>Cap-Tons</v>
      </c>
      <c r="I4311" s="40" t="s">
        <v>189</v>
      </c>
      <c r="J4311" t="s">
        <v>173</v>
      </c>
      <c r="K4311" t="s">
        <v>261</v>
      </c>
      <c r="U4311" s="44">
        <f>SUMIFS(Table1[AStdWBkW],Table1[EnergyImpactID],E4311,Table1[BldgType],B4311,Table1[BldgVint],C4311,Table1[BldgLoc],F4311)</f>
        <v>0.02</v>
      </c>
      <c r="V4311" s="44">
        <f>SUMIFS(Table1[AStdWBkWh],Table1[EnergyImpactID],E4311,Table1[BldgType],B4311,Table1[BldgVint],C4311,Table1[BldgLoc],F4311)</f>
        <v>56.8</v>
      </c>
      <c r="W4311" s="69">
        <v>0</v>
      </c>
      <c r="X4311" s="69"/>
      <c r="Y4311" s="69"/>
      <c r="Z4311" s="69"/>
      <c r="AA4311" s="47">
        <f>SUMIF('Cost per Solution Code'!$I$5:$I$24,'Measure Support Table'!D4311,'Cost per Solution Code'!$H$5:$H$24)</f>
        <v>660</v>
      </c>
      <c r="AB4311" s="62"/>
      <c r="AC4311" s="47">
        <f>SUMIF('Cost per Solution Code'!$I$5:$I$24,'Measure Support Table'!D4311,'Cost per Solution Code'!$F$5:$F$24)</f>
        <v>923</v>
      </c>
      <c r="AD4311" s="62"/>
      <c r="AE4311" s="48">
        <f t="shared" si="536"/>
        <v>660</v>
      </c>
      <c r="AF4311" s="48">
        <f t="shared" si="537"/>
        <v>923</v>
      </c>
      <c r="AG4311" s="48">
        <f t="shared" si="538"/>
        <v>263</v>
      </c>
      <c r="AH4311" s="49">
        <f t="shared" si="539"/>
        <v>0</v>
      </c>
      <c r="AI4311" s="49">
        <f t="shared" si="540"/>
        <v>0</v>
      </c>
      <c r="AJ4311" s="50">
        <f t="shared" si="541"/>
        <v>0</v>
      </c>
      <c r="AK4311" s="51">
        <v>0</v>
      </c>
    </row>
    <row r="4312" spans="1:37" hidden="1" x14ac:dyDescent="0.35">
      <c r="A4312" s="39" t="str">
        <f t="shared" si="543"/>
        <v>SWHC005</v>
      </c>
      <c r="B4312" s="39" t="s">
        <v>332</v>
      </c>
      <c r="C4312" s="62" t="s">
        <v>188</v>
      </c>
      <c r="D4312" s="40" t="s">
        <v>22</v>
      </c>
      <c r="E4312" s="40" t="str">
        <f t="shared" si="542"/>
        <v>SWHC005J</v>
      </c>
      <c r="F4312" s="67" t="s">
        <v>244</v>
      </c>
      <c r="G4312" s="40" t="str">
        <f>DataSpec!$B$11</f>
        <v>UpDeemed, DnDeemed, DnDeemDI</v>
      </c>
      <c r="H4312" s="40" t="str">
        <f>DataSpec!$B$7</f>
        <v>Cap-Tons</v>
      </c>
      <c r="I4312" s="40" t="s">
        <v>189</v>
      </c>
      <c r="J4312" t="s">
        <v>173</v>
      </c>
      <c r="K4312" t="s">
        <v>262</v>
      </c>
      <c r="U4312" s="44">
        <f>SUMIFS(Table1[AStdWBkW],Table1[EnergyImpactID],E4312,Table1[BldgType],B4312,Table1[BldgVint],C4312,Table1[BldgLoc],F4312)</f>
        <v>0.01</v>
      </c>
      <c r="V4312" s="44">
        <f>SUMIFS(Table1[AStdWBkWh],Table1[EnergyImpactID],E4312,Table1[BldgType],B4312,Table1[BldgVint],C4312,Table1[BldgLoc],F4312)</f>
        <v>37.9</v>
      </c>
      <c r="W4312" s="69">
        <v>0</v>
      </c>
      <c r="X4312" s="69"/>
      <c r="Y4312" s="69"/>
      <c r="Z4312" s="69"/>
      <c r="AA4312" s="47">
        <f>SUMIF('Cost per Solution Code'!$I$5:$I$24,'Measure Support Table'!D4312,'Cost per Solution Code'!$H$5:$H$24)</f>
        <v>660</v>
      </c>
      <c r="AB4312" s="62"/>
      <c r="AC4312" s="47">
        <f>SUMIF('Cost per Solution Code'!$I$5:$I$24,'Measure Support Table'!D4312,'Cost per Solution Code'!$F$5:$F$24)</f>
        <v>845</v>
      </c>
      <c r="AD4312" s="62"/>
      <c r="AE4312" s="48">
        <f t="shared" si="536"/>
        <v>660</v>
      </c>
      <c r="AF4312" s="48">
        <f t="shared" si="537"/>
        <v>845</v>
      </c>
      <c r="AG4312" s="48">
        <f t="shared" si="538"/>
        <v>185</v>
      </c>
      <c r="AH4312" s="49">
        <f t="shared" si="539"/>
        <v>0</v>
      </c>
      <c r="AI4312" s="49">
        <f t="shared" si="540"/>
        <v>0</v>
      </c>
      <c r="AJ4312" s="50">
        <f t="shared" si="541"/>
        <v>0</v>
      </c>
      <c r="AK4312" s="51">
        <v>0</v>
      </c>
    </row>
    <row r="4313" spans="1:37" hidden="1" x14ac:dyDescent="0.35">
      <c r="A4313" s="39" t="str">
        <f t="shared" si="543"/>
        <v>SWHC005</v>
      </c>
      <c r="B4313" s="39" t="s">
        <v>332</v>
      </c>
      <c r="C4313" s="62" t="s">
        <v>188</v>
      </c>
      <c r="D4313" s="40" t="s">
        <v>25</v>
      </c>
      <c r="E4313" s="40" t="str">
        <f t="shared" si="542"/>
        <v>SWHC005K</v>
      </c>
      <c r="F4313" s="67" t="s">
        <v>244</v>
      </c>
      <c r="G4313" s="40" t="str">
        <f>DataSpec!$B$11</f>
        <v>UpDeemed, DnDeemed, DnDeemDI</v>
      </c>
      <c r="H4313" s="40" t="str">
        <f>DataSpec!$B$7</f>
        <v>Cap-Tons</v>
      </c>
      <c r="I4313" s="40" t="s">
        <v>189</v>
      </c>
      <c r="J4313" t="s">
        <v>174</v>
      </c>
      <c r="K4313" t="s">
        <v>263</v>
      </c>
      <c r="U4313" s="44">
        <f>SUMIFS(Table1[AStdWBkW],Table1[EnergyImpactID],E4313,Table1[BldgType],B4313,Table1[BldgVint],C4313,Table1[BldgLoc],F4313)</f>
        <v>0.02</v>
      </c>
      <c r="V4313" s="44">
        <f>SUMIFS(Table1[AStdWBkWh],Table1[EnergyImpactID],E4313,Table1[BldgType],B4313,Table1[BldgVint],C4313,Table1[BldgLoc],F4313)</f>
        <v>67</v>
      </c>
      <c r="W4313" s="69">
        <v>0</v>
      </c>
      <c r="X4313" s="69"/>
      <c r="Y4313" s="69"/>
      <c r="Z4313" s="69"/>
      <c r="AA4313" s="47">
        <f>SUMIF('Cost per Solution Code'!$I$5:$I$24,'Measure Support Table'!D4313,'Cost per Solution Code'!$H$5:$H$24)</f>
        <v>519.14</v>
      </c>
      <c r="AB4313" s="62"/>
      <c r="AC4313" s="47">
        <f>SUMIF('Cost per Solution Code'!$I$5:$I$24,'Measure Support Table'!D4313,'Cost per Solution Code'!$F$5:$F$24)</f>
        <v>685.85</v>
      </c>
      <c r="AD4313" s="62"/>
      <c r="AE4313" s="48">
        <f t="shared" si="536"/>
        <v>519.14</v>
      </c>
      <c r="AF4313" s="48">
        <f t="shared" si="537"/>
        <v>685.85</v>
      </c>
      <c r="AG4313" s="48">
        <f t="shared" si="538"/>
        <v>166.71000000000004</v>
      </c>
      <c r="AH4313" s="49">
        <f t="shared" si="539"/>
        <v>0</v>
      </c>
      <c r="AI4313" s="49">
        <f t="shared" si="540"/>
        <v>0</v>
      </c>
      <c r="AJ4313" s="50">
        <f t="shared" si="541"/>
        <v>0</v>
      </c>
      <c r="AK4313" s="51">
        <v>0</v>
      </c>
    </row>
    <row r="4314" spans="1:37" hidden="1" x14ac:dyDescent="0.35">
      <c r="A4314" s="39" t="str">
        <f t="shared" si="543"/>
        <v>SWHC005</v>
      </c>
      <c r="B4314" s="39" t="s">
        <v>332</v>
      </c>
      <c r="C4314" s="62" t="s">
        <v>188</v>
      </c>
      <c r="D4314" s="40" t="s">
        <v>175</v>
      </c>
      <c r="E4314" s="40" t="str">
        <f t="shared" si="542"/>
        <v>SWHC005L</v>
      </c>
      <c r="F4314" s="67" t="s">
        <v>244</v>
      </c>
      <c r="G4314" s="40" t="str">
        <f>DataSpec!$B$11</f>
        <v>UpDeemed, DnDeemed, DnDeemDI</v>
      </c>
      <c r="H4314" s="40" t="str">
        <f>DataSpec!$B$7</f>
        <v>Cap-Tons</v>
      </c>
      <c r="I4314" s="40" t="s">
        <v>189</v>
      </c>
      <c r="J4314" t="s">
        <v>174</v>
      </c>
      <c r="K4314" t="s">
        <v>264</v>
      </c>
      <c r="U4314" s="44">
        <f>SUMIFS(Table1[AStdWBkW],Table1[EnergyImpactID],E4314,Table1[BldgType],B4314,Table1[BldgVint],C4314,Table1[BldgLoc],F4314)</f>
        <v>0.02</v>
      </c>
      <c r="V4314" s="44">
        <f>SUMIFS(Table1[AStdWBkWh],Table1[EnergyImpactID],E4314,Table1[BldgType],B4314,Table1[BldgVint],C4314,Table1[BldgLoc],F4314)</f>
        <v>44.6</v>
      </c>
      <c r="W4314" s="69">
        <v>0</v>
      </c>
      <c r="X4314" s="69"/>
      <c r="Y4314" s="69"/>
      <c r="Z4314" s="69"/>
      <c r="AA4314" s="47">
        <f>SUMIF('Cost per Solution Code'!$I$5:$I$24,'Measure Support Table'!D4314,'Cost per Solution Code'!$H$5:$H$24)</f>
        <v>519.14</v>
      </c>
      <c r="AB4314" s="62"/>
      <c r="AC4314" s="47">
        <f>SUMIF('Cost per Solution Code'!$I$5:$I$24,'Measure Support Table'!D4314,'Cost per Solution Code'!$F$5:$F$24)</f>
        <v>555.84500000000003</v>
      </c>
      <c r="AD4314" s="62"/>
      <c r="AE4314" s="48">
        <f t="shared" si="536"/>
        <v>519.14</v>
      </c>
      <c r="AF4314" s="48">
        <f t="shared" si="537"/>
        <v>555.84500000000003</v>
      </c>
      <c r="AG4314" s="48">
        <f t="shared" si="538"/>
        <v>36.705000000000041</v>
      </c>
      <c r="AH4314" s="49">
        <f t="shared" si="539"/>
        <v>0</v>
      </c>
      <c r="AI4314" s="49">
        <f t="shared" si="540"/>
        <v>0</v>
      </c>
      <c r="AJ4314" s="50">
        <f t="shared" si="541"/>
        <v>0</v>
      </c>
      <c r="AK4314" s="51">
        <v>0</v>
      </c>
    </row>
    <row r="4315" spans="1:37" hidden="1" x14ac:dyDescent="0.35">
      <c r="A4315" s="39" t="str">
        <f t="shared" si="543"/>
        <v>SWHC005</v>
      </c>
      <c r="B4315" s="39" t="s">
        <v>332</v>
      </c>
      <c r="C4315" s="62" t="s">
        <v>188</v>
      </c>
      <c r="D4315" s="40" t="s">
        <v>176</v>
      </c>
      <c r="E4315" s="40" t="str">
        <f t="shared" si="542"/>
        <v>SWHC005M</v>
      </c>
      <c r="F4315" s="67" t="s">
        <v>244</v>
      </c>
      <c r="G4315" s="40" t="str">
        <f>DataSpec!$B$11</f>
        <v>UpDeemed, DnDeemed, DnDeemDI</v>
      </c>
      <c r="H4315" s="40" t="str">
        <f>DataSpec!$B$7</f>
        <v>Cap-Tons</v>
      </c>
      <c r="I4315" s="40" t="s">
        <v>189</v>
      </c>
      <c r="J4315" t="s">
        <v>177</v>
      </c>
      <c r="K4315" t="s">
        <v>265</v>
      </c>
      <c r="U4315" s="44">
        <f>SUMIFS(Table1[AStdWBkW],Table1[EnergyImpactID],E4315,Table1[BldgType],B4315,Table1[BldgVint],C4315,Table1[BldgLoc],F4315)</f>
        <v>0.02</v>
      </c>
      <c r="V4315" s="44">
        <f>SUMIFS(Table1[AStdWBkWh],Table1[EnergyImpactID],E4315,Table1[BldgType],B4315,Table1[BldgVint],C4315,Table1[BldgLoc],F4315)</f>
        <v>61.5</v>
      </c>
      <c r="W4315" s="69">
        <v>0</v>
      </c>
      <c r="X4315" s="69"/>
      <c r="Y4315" s="69"/>
      <c r="Z4315" s="69"/>
      <c r="AA4315" s="47">
        <f>SUMIF('Cost per Solution Code'!$I$5:$I$24,'Measure Support Table'!D4315,'Cost per Solution Code'!$H$5:$H$24)</f>
        <v>449.41</v>
      </c>
      <c r="AB4315" s="62"/>
      <c r="AC4315" s="47">
        <f>SUMIF('Cost per Solution Code'!$I$5:$I$24,'Measure Support Table'!D4315,'Cost per Solution Code'!$F$5:$F$24)</f>
        <v>771.3576281291954</v>
      </c>
      <c r="AD4315" s="62"/>
      <c r="AE4315" s="48">
        <f t="shared" si="536"/>
        <v>449.41</v>
      </c>
      <c r="AF4315" s="48">
        <f t="shared" si="537"/>
        <v>771.3576281291954</v>
      </c>
      <c r="AG4315" s="48">
        <f t="shared" si="538"/>
        <v>321.94762812919538</v>
      </c>
      <c r="AH4315" s="49">
        <f t="shared" si="539"/>
        <v>0</v>
      </c>
      <c r="AI4315" s="49">
        <f t="shared" si="540"/>
        <v>0</v>
      </c>
      <c r="AJ4315" s="50">
        <f t="shared" si="541"/>
        <v>0</v>
      </c>
      <c r="AK4315" s="51">
        <v>0</v>
      </c>
    </row>
    <row r="4316" spans="1:37" hidden="1" x14ac:dyDescent="0.35">
      <c r="A4316" s="39" t="str">
        <f t="shared" si="543"/>
        <v>SWHC005</v>
      </c>
      <c r="B4316" s="39" t="s">
        <v>332</v>
      </c>
      <c r="C4316" s="62" t="s">
        <v>188</v>
      </c>
      <c r="D4316" s="40" t="s">
        <v>178</v>
      </c>
      <c r="E4316" s="40" t="str">
        <f t="shared" si="542"/>
        <v>SWHC005N</v>
      </c>
      <c r="F4316" s="67" t="s">
        <v>244</v>
      </c>
      <c r="G4316" s="40" t="str">
        <f>DataSpec!$B$11</f>
        <v>UpDeemed, DnDeemed, DnDeemDI</v>
      </c>
      <c r="H4316" s="40" t="str">
        <f>DataSpec!$B$7</f>
        <v>Cap-Tons</v>
      </c>
      <c r="I4316" s="40" t="s">
        <v>189</v>
      </c>
      <c r="J4316" t="s">
        <v>177</v>
      </c>
      <c r="K4316" t="s">
        <v>266</v>
      </c>
      <c r="U4316" s="44">
        <f>SUMIFS(Table1[AStdWBkW],Table1[EnergyImpactID],E4316,Table1[BldgType],B4316,Table1[BldgVint],C4316,Table1[BldgLoc],F4316)</f>
        <v>0.01</v>
      </c>
      <c r="V4316" s="44">
        <f>SUMIFS(Table1[AStdWBkWh],Table1[EnergyImpactID],E4316,Table1[BldgType],B4316,Table1[BldgVint],C4316,Table1[BldgLoc],F4316)</f>
        <v>41</v>
      </c>
      <c r="W4316" s="69">
        <v>0</v>
      </c>
      <c r="X4316" s="69"/>
      <c r="Y4316" s="69"/>
      <c r="Z4316" s="69"/>
      <c r="AA4316" s="47">
        <f>SUMIF('Cost per Solution Code'!$I$5:$I$24,'Measure Support Table'!D4316,'Cost per Solution Code'!$H$5:$H$24)</f>
        <v>449.41</v>
      </c>
      <c r="AB4316" s="62"/>
      <c r="AC4316" s="47">
        <f>SUMIF('Cost per Solution Code'!$I$5:$I$24,'Measure Support Table'!D4316,'Cost per Solution Code'!$F$5:$F$24)</f>
        <v>629.11366698254767</v>
      </c>
      <c r="AD4316" s="62"/>
      <c r="AE4316" s="48">
        <f t="shared" si="536"/>
        <v>449.41</v>
      </c>
      <c r="AF4316" s="48">
        <f t="shared" si="537"/>
        <v>629.11366698254767</v>
      </c>
      <c r="AG4316" s="48">
        <f t="shared" si="538"/>
        <v>179.70366698254765</v>
      </c>
      <c r="AH4316" s="49">
        <f t="shared" si="539"/>
        <v>0</v>
      </c>
      <c r="AI4316" s="49">
        <f t="shared" si="540"/>
        <v>0</v>
      </c>
      <c r="AJ4316" s="50">
        <f t="shared" si="541"/>
        <v>0</v>
      </c>
      <c r="AK4316" s="51">
        <v>0</v>
      </c>
    </row>
    <row r="4317" spans="1:37" hidden="1" x14ac:dyDescent="0.35">
      <c r="A4317" s="39" t="str">
        <f t="shared" si="543"/>
        <v>SWHC005</v>
      </c>
      <c r="B4317" s="39" t="s">
        <v>332</v>
      </c>
      <c r="C4317" s="62" t="s">
        <v>188</v>
      </c>
      <c r="D4317" s="40" t="s">
        <v>179</v>
      </c>
      <c r="E4317" s="40" t="str">
        <f t="shared" si="542"/>
        <v>SWHC005O</v>
      </c>
      <c r="F4317" s="67" t="s">
        <v>244</v>
      </c>
      <c r="G4317" s="40" t="str">
        <f>DataSpec!$B$11</f>
        <v>UpDeemed, DnDeemed, DnDeemDI</v>
      </c>
      <c r="H4317" s="40" t="str">
        <f>DataSpec!$B$7</f>
        <v>Cap-Tons</v>
      </c>
      <c r="I4317" s="40" t="s">
        <v>189</v>
      </c>
      <c r="J4317" t="s">
        <v>180</v>
      </c>
      <c r="K4317" t="s">
        <v>267</v>
      </c>
      <c r="U4317" s="44">
        <f>SUMIFS(Table1[AStdWBkW],Table1[EnergyImpactID],E4317,Table1[BldgType],B4317,Table1[BldgVint],C4317,Table1[BldgLoc],F4317)</f>
        <v>0.03</v>
      </c>
      <c r="V4317" s="44">
        <f>SUMIFS(Table1[AStdWBkWh],Table1[EnergyImpactID],E4317,Table1[BldgType],B4317,Table1[BldgVint],C4317,Table1[BldgLoc],F4317)</f>
        <v>73.8</v>
      </c>
      <c r="W4317" s="69">
        <v>0</v>
      </c>
      <c r="X4317" s="69"/>
      <c r="Y4317" s="69"/>
      <c r="Z4317" s="69"/>
      <c r="AA4317" s="47">
        <f>SUMIF('Cost per Solution Code'!$I$5:$I$24,'Measure Support Table'!D4317,'Cost per Solution Code'!$H$5:$H$24)</f>
        <v>1086</v>
      </c>
      <c r="AB4317" s="62"/>
      <c r="AC4317" s="47">
        <f>SUMIF('Cost per Solution Code'!$I$5:$I$24,'Measure Support Table'!D4317,'Cost per Solution Code'!$F$5:$F$24)</f>
        <v>1124.9000000000001</v>
      </c>
      <c r="AD4317" s="62"/>
      <c r="AE4317" s="48">
        <f t="shared" si="536"/>
        <v>1086</v>
      </c>
      <c r="AF4317" s="48">
        <f t="shared" si="537"/>
        <v>1124.9000000000001</v>
      </c>
      <c r="AG4317" s="48">
        <f t="shared" si="538"/>
        <v>38.900000000000091</v>
      </c>
      <c r="AH4317" s="49">
        <f t="shared" si="539"/>
        <v>0</v>
      </c>
      <c r="AI4317" s="49">
        <f t="shared" si="540"/>
        <v>0</v>
      </c>
      <c r="AJ4317" s="50">
        <f t="shared" si="541"/>
        <v>0</v>
      </c>
      <c r="AK4317" s="51">
        <v>0</v>
      </c>
    </row>
    <row r="4318" spans="1:37" hidden="1" x14ac:dyDescent="0.35">
      <c r="A4318" s="39" t="str">
        <f t="shared" si="543"/>
        <v>SWHC005</v>
      </c>
      <c r="B4318" s="39" t="s">
        <v>332</v>
      </c>
      <c r="C4318" s="62" t="s">
        <v>188</v>
      </c>
      <c r="D4318" s="40" t="s">
        <v>181</v>
      </c>
      <c r="E4318" s="40" t="str">
        <f t="shared" si="542"/>
        <v>SWHC005P</v>
      </c>
      <c r="F4318" s="67" t="s">
        <v>244</v>
      </c>
      <c r="G4318" s="40" t="str">
        <f>DataSpec!$B$11</f>
        <v>UpDeemed, DnDeemed, DnDeemDI</v>
      </c>
      <c r="H4318" s="40" t="str">
        <f>DataSpec!$B$7</f>
        <v>Cap-Tons</v>
      </c>
      <c r="I4318" s="40" t="s">
        <v>189</v>
      </c>
      <c r="J4318" t="s">
        <v>180</v>
      </c>
      <c r="K4318" t="s">
        <v>268</v>
      </c>
      <c r="U4318" s="44">
        <f>SUMIFS(Table1[AStdWBkW],Table1[EnergyImpactID],E4318,Table1[BldgType],B4318,Table1[BldgVint],C4318,Table1[BldgLoc],F4318)</f>
        <v>0.02</v>
      </c>
      <c r="V4318" s="44">
        <f>SUMIFS(Table1[AStdWBkWh],Table1[EnergyImpactID],E4318,Table1[BldgType],B4318,Table1[BldgVint],C4318,Table1[BldgLoc],F4318)</f>
        <v>49.2</v>
      </c>
      <c r="W4318" s="69">
        <v>0</v>
      </c>
      <c r="X4318" s="69"/>
      <c r="Y4318" s="69"/>
      <c r="Z4318" s="69"/>
      <c r="AA4318" s="47">
        <f>SUMIF('Cost per Solution Code'!$I$5:$I$24,'Measure Support Table'!D4318,'Cost per Solution Code'!$H$5:$H$24)</f>
        <v>1086</v>
      </c>
      <c r="AB4318" s="62"/>
      <c r="AC4318" s="47">
        <f>SUMIF('Cost per Solution Code'!$I$5:$I$24,'Measure Support Table'!D4318,'Cost per Solution Code'!$F$5:$F$24)</f>
        <v>1107.17</v>
      </c>
      <c r="AD4318" s="62"/>
      <c r="AE4318" s="48">
        <f t="shared" si="536"/>
        <v>1086</v>
      </c>
      <c r="AF4318" s="48">
        <f t="shared" si="537"/>
        <v>1107.17</v>
      </c>
      <c r="AG4318" s="48">
        <f t="shared" si="538"/>
        <v>21.170000000000073</v>
      </c>
      <c r="AH4318" s="49">
        <f t="shared" si="539"/>
        <v>0</v>
      </c>
      <c r="AI4318" s="49">
        <f t="shared" si="540"/>
        <v>0</v>
      </c>
      <c r="AJ4318" s="50">
        <f t="shared" si="541"/>
        <v>0</v>
      </c>
      <c r="AK4318" s="51">
        <v>0</v>
      </c>
    </row>
    <row r="4319" spans="1:37" hidden="1" x14ac:dyDescent="0.35">
      <c r="A4319" s="39" t="str">
        <f t="shared" si="543"/>
        <v>SWHC005</v>
      </c>
      <c r="B4319" s="39" t="s">
        <v>332</v>
      </c>
      <c r="C4319" s="62" t="s">
        <v>188</v>
      </c>
      <c r="D4319" s="40" t="s">
        <v>182</v>
      </c>
      <c r="E4319" s="40" t="str">
        <f t="shared" si="542"/>
        <v>SWHC005Q</v>
      </c>
      <c r="F4319" s="67" t="s">
        <v>244</v>
      </c>
      <c r="G4319" s="40" t="str">
        <f>DataSpec!$B$11</f>
        <v>UpDeemed, DnDeemed, DnDeemDI</v>
      </c>
      <c r="H4319" s="40" t="str">
        <f>DataSpec!$B$7</f>
        <v>Cap-Tons</v>
      </c>
      <c r="I4319" s="40" t="s">
        <v>189</v>
      </c>
      <c r="J4319" t="s">
        <v>183</v>
      </c>
      <c r="K4319" t="s">
        <v>269</v>
      </c>
      <c r="U4319" s="44">
        <f>SUMIFS(Table1[AStdWBkW],Table1[EnergyImpactID],E4319,Table1[BldgType],B4319,Table1[BldgVint],C4319,Table1[BldgLoc],F4319)</f>
        <v>0.02</v>
      </c>
      <c r="V4319" s="44">
        <f>SUMIFS(Table1[AStdWBkWh],Table1[EnergyImpactID],E4319,Table1[BldgType],B4319,Table1[BldgVint],C4319,Table1[BldgLoc],F4319)</f>
        <v>57.6</v>
      </c>
      <c r="W4319" s="69">
        <v>0</v>
      </c>
      <c r="X4319" s="69"/>
      <c r="Y4319" s="69"/>
      <c r="Z4319" s="69"/>
      <c r="AA4319" s="47">
        <f>SUMIF('Cost per Solution Code'!$I$5:$I$24,'Measure Support Table'!D4319,'Cost per Solution Code'!$H$5:$H$24)</f>
        <v>636.29999999999995</v>
      </c>
      <c r="AB4319" s="62"/>
      <c r="AC4319" s="47">
        <f>SUMIF('Cost per Solution Code'!$I$5:$I$24,'Measure Support Table'!D4319,'Cost per Solution Code'!$F$5:$F$24)</f>
        <v>931.83</v>
      </c>
      <c r="AD4319" s="62"/>
      <c r="AE4319" s="48">
        <f t="shared" si="536"/>
        <v>636.29999999999995</v>
      </c>
      <c r="AF4319" s="48">
        <f t="shared" si="537"/>
        <v>931.83</v>
      </c>
      <c r="AG4319" s="48">
        <f t="shared" si="538"/>
        <v>295.53000000000009</v>
      </c>
      <c r="AH4319" s="49">
        <f t="shared" si="539"/>
        <v>0</v>
      </c>
      <c r="AI4319" s="49">
        <f t="shared" si="540"/>
        <v>0</v>
      </c>
      <c r="AJ4319" s="50">
        <f t="shared" si="541"/>
        <v>0</v>
      </c>
      <c r="AK4319" s="51">
        <v>0</v>
      </c>
    </row>
    <row r="4320" spans="1:37" hidden="1" x14ac:dyDescent="0.35">
      <c r="A4320" s="39" t="str">
        <f t="shared" si="543"/>
        <v>SWHC005</v>
      </c>
      <c r="B4320" s="39" t="s">
        <v>332</v>
      </c>
      <c r="C4320" s="62" t="s">
        <v>188</v>
      </c>
      <c r="D4320" s="40" t="s">
        <v>184</v>
      </c>
      <c r="E4320" s="40" t="str">
        <f t="shared" si="542"/>
        <v>SWHC005R</v>
      </c>
      <c r="F4320" s="67" t="s">
        <v>244</v>
      </c>
      <c r="G4320" s="40" t="str">
        <f>DataSpec!$B$11</f>
        <v>UpDeemed, DnDeemed, DnDeemDI</v>
      </c>
      <c r="H4320" s="40" t="str">
        <f>DataSpec!$B$7</f>
        <v>Cap-Tons</v>
      </c>
      <c r="I4320" s="40" t="s">
        <v>189</v>
      </c>
      <c r="J4320" t="s">
        <v>183</v>
      </c>
      <c r="K4320" t="s">
        <v>270</v>
      </c>
      <c r="U4320" s="44">
        <f>SUMIFS(Table1[AStdWBkW],Table1[EnergyImpactID],E4320,Table1[BldgType],B4320,Table1[BldgVint],C4320,Table1[BldgLoc],F4320)</f>
        <v>0.01</v>
      </c>
      <c r="V4320" s="44">
        <f>SUMIFS(Table1[AStdWBkWh],Table1[EnergyImpactID],E4320,Table1[BldgType],B4320,Table1[BldgVint],C4320,Table1[BldgLoc],F4320)</f>
        <v>38.4</v>
      </c>
      <c r="W4320" s="69">
        <v>0</v>
      </c>
      <c r="X4320" s="69"/>
      <c r="Y4320" s="69"/>
      <c r="Z4320" s="69"/>
      <c r="AA4320" s="47">
        <f>SUMIF('Cost per Solution Code'!$I$5:$I$24,'Measure Support Table'!D4320,'Cost per Solution Code'!$H$5:$H$24)</f>
        <v>636.29999999999995</v>
      </c>
      <c r="AB4320" s="62"/>
      <c r="AC4320" s="47">
        <f>SUMIF('Cost per Solution Code'!$I$5:$I$24,'Measure Support Table'!D4320,'Cost per Solution Code'!$F$5:$F$24)</f>
        <v>797.9</v>
      </c>
      <c r="AD4320" s="62"/>
      <c r="AE4320" s="48">
        <f t="shared" si="536"/>
        <v>636.29999999999995</v>
      </c>
      <c r="AF4320" s="48">
        <f t="shared" si="537"/>
        <v>797.9</v>
      </c>
      <c r="AG4320" s="48">
        <f t="shared" si="538"/>
        <v>161.60000000000002</v>
      </c>
      <c r="AH4320" s="49">
        <f t="shared" si="539"/>
        <v>0</v>
      </c>
      <c r="AI4320" s="49">
        <f t="shared" si="540"/>
        <v>0</v>
      </c>
      <c r="AJ4320" s="50">
        <f t="shared" si="541"/>
        <v>0</v>
      </c>
      <c r="AK4320" s="51">
        <v>0</v>
      </c>
    </row>
    <row r="4321" spans="1:37" hidden="1" x14ac:dyDescent="0.35">
      <c r="A4321" s="39" t="str">
        <f t="shared" si="543"/>
        <v>SWHC005</v>
      </c>
      <c r="B4321" s="39" t="s">
        <v>332</v>
      </c>
      <c r="C4321" s="62" t="s">
        <v>188</v>
      </c>
      <c r="D4321" s="40" t="s">
        <v>185</v>
      </c>
      <c r="E4321" s="40" t="str">
        <f t="shared" si="542"/>
        <v>SWHC005S</v>
      </c>
      <c r="F4321" s="67" t="s">
        <v>244</v>
      </c>
      <c r="G4321" s="40" t="str">
        <f>DataSpec!$B$11</f>
        <v>UpDeemed, DnDeemed, DnDeemDI</v>
      </c>
      <c r="H4321" s="40" t="str">
        <f>DataSpec!$B$7</f>
        <v>Cap-Tons</v>
      </c>
      <c r="I4321" s="40" t="s">
        <v>189</v>
      </c>
      <c r="J4321" t="s">
        <v>186</v>
      </c>
      <c r="K4321" t="s">
        <v>271</v>
      </c>
      <c r="U4321" s="44">
        <f>SUMIFS(Table1[AStdWBkW],Table1[EnergyImpactID],E4321,Table1[BldgType],B4321,Table1[BldgVint],C4321,Table1[BldgLoc],F4321)</f>
        <v>0.03</v>
      </c>
      <c r="V4321" s="44">
        <f>SUMIFS(Table1[AStdWBkWh],Table1[EnergyImpactID],E4321,Table1[BldgType],B4321,Table1[BldgVint],C4321,Table1[BldgLoc],F4321)</f>
        <v>76.8</v>
      </c>
      <c r="W4321" s="69">
        <v>0</v>
      </c>
      <c r="X4321" s="69"/>
      <c r="Y4321" s="69"/>
      <c r="Z4321" s="69"/>
      <c r="AA4321" s="47">
        <f>SUMIF('Cost per Solution Code'!$I$5:$I$24,'Measure Support Table'!D4321,'Cost per Solution Code'!$H$5:$H$24)</f>
        <v>416.53842439071497</v>
      </c>
      <c r="AB4321" s="62"/>
      <c r="AC4321" s="47">
        <f>SUMIF('Cost per Solution Code'!$I$5:$I$24,'Measure Support Table'!D4321,'Cost per Solution Code'!$F$5:$F$24)</f>
        <v>610</v>
      </c>
      <c r="AD4321" s="62"/>
      <c r="AE4321" s="48">
        <f t="shared" si="536"/>
        <v>416.53842439071497</v>
      </c>
      <c r="AF4321" s="48">
        <f t="shared" si="537"/>
        <v>610</v>
      </c>
      <c r="AG4321" s="48">
        <f t="shared" si="538"/>
        <v>193.46157560928503</v>
      </c>
      <c r="AH4321" s="49">
        <f t="shared" si="539"/>
        <v>0</v>
      </c>
      <c r="AI4321" s="49">
        <f t="shared" si="540"/>
        <v>0</v>
      </c>
      <c r="AJ4321" s="50">
        <f t="shared" si="541"/>
        <v>0</v>
      </c>
      <c r="AK4321" s="51">
        <v>0</v>
      </c>
    </row>
    <row r="4322" spans="1:37" hidden="1" x14ac:dyDescent="0.35">
      <c r="A4322" s="39" t="str">
        <f t="shared" si="543"/>
        <v>SWHC005</v>
      </c>
      <c r="B4322" s="39" t="s">
        <v>332</v>
      </c>
      <c r="C4322" s="62" t="s">
        <v>188</v>
      </c>
      <c r="D4322" s="40" t="s">
        <v>187</v>
      </c>
      <c r="E4322" s="40" t="str">
        <f t="shared" si="542"/>
        <v>SWHC005T</v>
      </c>
      <c r="F4322" s="67" t="s">
        <v>244</v>
      </c>
      <c r="G4322" s="40" t="str">
        <f>DataSpec!$B$11</f>
        <v>UpDeemed, DnDeemed, DnDeemDI</v>
      </c>
      <c r="H4322" s="40" t="str">
        <f>DataSpec!$B$7</f>
        <v>Cap-Tons</v>
      </c>
      <c r="I4322" s="40" t="s">
        <v>189</v>
      </c>
      <c r="J4322" t="s">
        <v>186</v>
      </c>
      <c r="K4322" t="s">
        <v>272</v>
      </c>
      <c r="U4322" s="44">
        <f>SUMIFS(Table1[AStdWBkW],Table1[EnergyImpactID],E4322,Table1[BldgType],B4322,Table1[BldgVint],C4322,Table1[BldgLoc],F4322)</f>
        <v>0.02</v>
      </c>
      <c r="V4322" s="44">
        <f>SUMIFS(Table1[AStdWBkWh],Table1[EnergyImpactID],E4322,Table1[BldgType],B4322,Table1[BldgVint],C4322,Table1[BldgLoc],F4322)</f>
        <v>51.2</v>
      </c>
      <c r="W4322" s="69">
        <v>0</v>
      </c>
      <c r="X4322" s="69"/>
      <c r="Y4322" s="69"/>
      <c r="Z4322" s="69"/>
      <c r="AA4322" s="47">
        <f>SUMIF('Cost per Solution Code'!$I$5:$I$24,'Measure Support Table'!D4322,'Cost per Solution Code'!$H$5:$H$24)</f>
        <v>416.53842439071497</v>
      </c>
      <c r="AB4322" s="62"/>
      <c r="AC4322" s="47">
        <f>SUMIF('Cost per Solution Code'!$I$5:$I$24,'Measure Support Table'!D4322,'Cost per Solution Code'!$F$5:$F$24)</f>
        <v>522.1950355751585</v>
      </c>
      <c r="AD4322" s="62"/>
      <c r="AE4322" s="48">
        <f t="shared" si="536"/>
        <v>416.53842439071497</v>
      </c>
      <c r="AF4322" s="48">
        <f t="shared" si="537"/>
        <v>522.1950355751585</v>
      </c>
      <c r="AG4322" s="48">
        <f t="shared" si="538"/>
        <v>105.65661118444353</v>
      </c>
      <c r="AH4322" s="49">
        <f t="shared" si="539"/>
        <v>0</v>
      </c>
      <c r="AI4322" s="49">
        <f t="shared" si="540"/>
        <v>0</v>
      </c>
      <c r="AJ4322" s="50">
        <f t="shared" si="541"/>
        <v>0</v>
      </c>
      <c r="AK4322" s="51">
        <v>0</v>
      </c>
    </row>
    <row r="4323" spans="1:37" hidden="1" x14ac:dyDescent="0.35">
      <c r="A4323" s="39" t="str">
        <f t="shared" si="543"/>
        <v>SWHC005</v>
      </c>
      <c r="B4323" s="39" t="s">
        <v>332</v>
      </c>
      <c r="C4323" s="62" t="s">
        <v>188</v>
      </c>
      <c r="D4323" s="40" t="s">
        <v>163</v>
      </c>
      <c r="E4323" s="40" t="str">
        <f t="shared" si="542"/>
        <v>SWHC005A</v>
      </c>
      <c r="F4323" s="67" t="s">
        <v>245</v>
      </c>
      <c r="G4323" s="40" t="str">
        <f>DataSpec!$B$11</f>
        <v>UpDeemed, DnDeemed, DnDeemDI</v>
      </c>
      <c r="H4323" s="40" t="str">
        <f>DataSpec!$B$7</f>
        <v>Cap-Tons</v>
      </c>
      <c r="I4323" s="40" t="s">
        <v>189</v>
      </c>
      <c r="J4323" t="s">
        <v>164</v>
      </c>
      <c r="K4323" t="s">
        <v>253</v>
      </c>
      <c r="U4323" s="44">
        <f>SUMIFS(Table1[AStdWBkW],Table1[EnergyImpactID],E4323,Table1[BldgType],B4323,Table1[BldgVint],C4323,Table1[BldgLoc],F4323)</f>
        <v>0.02</v>
      </c>
      <c r="V4323" s="44">
        <f>SUMIFS(Table1[AStdWBkWh],Table1[EnergyImpactID],E4323,Table1[BldgType],B4323,Table1[BldgVint],C4323,Table1[BldgLoc],F4323)</f>
        <v>50.5</v>
      </c>
      <c r="W4323" s="69">
        <v>0</v>
      </c>
      <c r="X4323" s="69"/>
      <c r="Y4323" s="69"/>
      <c r="Z4323" s="69"/>
      <c r="AA4323" s="47">
        <f>SUMIF('Cost per Solution Code'!$I$5:$I$24,'Measure Support Table'!D4323,'Cost per Solution Code'!$H$5:$H$24)</f>
        <v>656.88499999999999</v>
      </c>
      <c r="AB4323" s="62"/>
      <c r="AC4323" s="47">
        <f>SUMIF('Cost per Solution Code'!$I$5:$I$24,'Measure Support Table'!D4323,'Cost per Solution Code'!$F$5:$F$24)</f>
        <v>931.83999999999992</v>
      </c>
      <c r="AD4323" s="62"/>
      <c r="AE4323" s="48">
        <f t="shared" si="536"/>
        <v>656.88499999999999</v>
      </c>
      <c r="AF4323" s="48">
        <f t="shared" si="537"/>
        <v>931.83999999999992</v>
      </c>
      <c r="AG4323" s="48">
        <f t="shared" si="538"/>
        <v>274.95499999999993</v>
      </c>
      <c r="AH4323" s="49">
        <f t="shared" si="539"/>
        <v>0</v>
      </c>
      <c r="AI4323" s="49">
        <f t="shared" si="540"/>
        <v>0</v>
      </c>
      <c r="AJ4323" s="50">
        <f t="shared" si="541"/>
        <v>0</v>
      </c>
      <c r="AK4323" s="51">
        <v>0</v>
      </c>
    </row>
    <row r="4324" spans="1:37" hidden="1" x14ac:dyDescent="0.35">
      <c r="A4324" s="39" t="str">
        <f t="shared" si="543"/>
        <v>SWHC005</v>
      </c>
      <c r="B4324" s="39" t="s">
        <v>332</v>
      </c>
      <c r="C4324" s="62" t="s">
        <v>188</v>
      </c>
      <c r="D4324" s="40" t="s">
        <v>165</v>
      </c>
      <c r="E4324" s="40" t="str">
        <f t="shared" si="542"/>
        <v>SWHC005B</v>
      </c>
      <c r="F4324" s="67" t="s">
        <v>245</v>
      </c>
      <c r="G4324" s="40" t="str">
        <f>DataSpec!$B$11</f>
        <v>UpDeemed, DnDeemed, DnDeemDI</v>
      </c>
      <c r="H4324" s="40" t="str">
        <f>DataSpec!$B$7</f>
        <v>Cap-Tons</v>
      </c>
      <c r="I4324" s="40" t="s">
        <v>189</v>
      </c>
      <c r="J4324" t="s">
        <v>164</v>
      </c>
      <c r="K4324" t="s">
        <v>254</v>
      </c>
      <c r="U4324" s="44">
        <f>SUMIFS(Table1[AStdWBkW],Table1[EnergyImpactID],E4324,Table1[BldgType],B4324,Table1[BldgVint],C4324,Table1[BldgLoc],F4324)</f>
        <v>0.02</v>
      </c>
      <c r="V4324" s="44">
        <f>SUMIFS(Table1[AStdWBkWh],Table1[EnergyImpactID],E4324,Table1[BldgType],B4324,Table1[BldgVint],C4324,Table1[BldgLoc],F4324)</f>
        <v>33.700000000000003</v>
      </c>
      <c r="W4324" s="69">
        <v>0</v>
      </c>
      <c r="X4324" s="69"/>
      <c r="Y4324" s="69"/>
      <c r="Z4324" s="69"/>
      <c r="AA4324" s="47">
        <f>SUMIF('Cost per Solution Code'!$I$5:$I$24,'Measure Support Table'!D4324,'Cost per Solution Code'!$H$5:$H$24)</f>
        <v>656.88499999999999</v>
      </c>
      <c r="AB4324" s="62"/>
      <c r="AC4324" s="47">
        <f>SUMIF('Cost per Solution Code'!$I$5:$I$24,'Measure Support Table'!D4324,'Cost per Solution Code'!$F$5:$F$24)</f>
        <v>729.01</v>
      </c>
      <c r="AD4324" s="62"/>
      <c r="AE4324" s="48">
        <f t="shared" si="536"/>
        <v>656.88499999999999</v>
      </c>
      <c r="AF4324" s="48">
        <f t="shared" si="537"/>
        <v>729.01</v>
      </c>
      <c r="AG4324" s="48">
        <f t="shared" si="538"/>
        <v>72.125</v>
      </c>
      <c r="AH4324" s="49">
        <f t="shared" si="539"/>
        <v>0</v>
      </c>
      <c r="AI4324" s="49">
        <f t="shared" si="540"/>
        <v>0</v>
      </c>
      <c r="AJ4324" s="50">
        <f t="shared" si="541"/>
        <v>0</v>
      </c>
      <c r="AK4324" s="51">
        <v>0</v>
      </c>
    </row>
    <row r="4325" spans="1:37" hidden="1" x14ac:dyDescent="0.35">
      <c r="A4325" s="39" t="str">
        <f t="shared" si="543"/>
        <v>SWHC005</v>
      </c>
      <c r="B4325" s="39" t="s">
        <v>332</v>
      </c>
      <c r="C4325" s="62" t="s">
        <v>188</v>
      </c>
      <c r="D4325" s="40" t="s">
        <v>166</v>
      </c>
      <c r="E4325" s="40" t="str">
        <f t="shared" si="542"/>
        <v>SWHC005C</v>
      </c>
      <c r="F4325" s="67" t="s">
        <v>245</v>
      </c>
      <c r="G4325" s="40" t="str">
        <f>DataSpec!$B$11</f>
        <v>UpDeemed, DnDeemed, DnDeemDI</v>
      </c>
      <c r="H4325" s="40" t="str">
        <f>DataSpec!$B$7</f>
        <v>Cap-Tons</v>
      </c>
      <c r="I4325" s="40" t="s">
        <v>189</v>
      </c>
      <c r="J4325" t="s">
        <v>167</v>
      </c>
      <c r="K4325" t="s">
        <v>255</v>
      </c>
      <c r="U4325" s="44">
        <f>SUMIFS(Table1[AStdWBkW],Table1[EnergyImpactID],E4325,Table1[BldgType],B4325,Table1[BldgVint],C4325,Table1[BldgLoc],F4325)</f>
        <v>0.02</v>
      </c>
      <c r="V4325" s="44">
        <f>SUMIFS(Table1[AStdWBkWh],Table1[EnergyImpactID],E4325,Table1[BldgType],B4325,Table1[BldgVint],C4325,Table1[BldgLoc],F4325)</f>
        <v>47.3</v>
      </c>
      <c r="W4325" s="69">
        <v>0</v>
      </c>
      <c r="X4325" s="69"/>
      <c r="Y4325" s="69"/>
      <c r="Z4325" s="69"/>
      <c r="AA4325" s="47">
        <f>SUMIF('Cost per Solution Code'!$I$5:$I$24,'Measure Support Table'!D4325,'Cost per Solution Code'!$H$5:$H$24)</f>
        <v>515.125</v>
      </c>
      <c r="AB4325" s="62"/>
      <c r="AC4325" s="47">
        <f>SUMIF('Cost per Solution Code'!$I$5:$I$24,'Measure Support Table'!D4325,'Cost per Solution Code'!$F$5:$F$24)</f>
        <v>741.56</v>
      </c>
      <c r="AD4325" s="62"/>
      <c r="AE4325" s="48">
        <f t="shared" si="536"/>
        <v>515.125</v>
      </c>
      <c r="AF4325" s="48">
        <f t="shared" si="537"/>
        <v>741.56</v>
      </c>
      <c r="AG4325" s="48">
        <f t="shared" si="538"/>
        <v>226.43499999999995</v>
      </c>
      <c r="AH4325" s="49">
        <f t="shared" si="539"/>
        <v>0</v>
      </c>
      <c r="AI4325" s="49">
        <f t="shared" si="540"/>
        <v>0</v>
      </c>
      <c r="AJ4325" s="50">
        <f t="shared" si="541"/>
        <v>0</v>
      </c>
      <c r="AK4325" s="51">
        <v>0</v>
      </c>
    </row>
    <row r="4326" spans="1:37" hidden="1" x14ac:dyDescent="0.35">
      <c r="A4326" s="39" t="str">
        <f t="shared" si="543"/>
        <v>SWHC005</v>
      </c>
      <c r="B4326" s="39" t="s">
        <v>332</v>
      </c>
      <c r="C4326" s="62" t="s">
        <v>188</v>
      </c>
      <c r="D4326" s="40" t="s">
        <v>168</v>
      </c>
      <c r="E4326" s="40" t="str">
        <f t="shared" si="542"/>
        <v>SWHC005D</v>
      </c>
      <c r="F4326" s="67" t="s">
        <v>245</v>
      </c>
      <c r="G4326" s="40" t="str">
        <f>DataSpec!$B$11</f>
        <v>UpDeemed, DnDeemed, DnDeemDI</v>
      </c>
      <c r="H4326" s="40" t="str">
        <f>DataSpec!$B$7</f>
        <v>Cap-Tons</v>
      </c>
      <c r="I4326" s="40" t="s">
        <v>189</v>
      </c>
      <c r="J4326" t="s">
        <v>167</v>
      </c>
      <c r="K4326" t="s">
        <v>256</v>
      </c>
      <c r="U4326" s="44">
        <f>SUMIFS(Table1[AStdWBkW],Table1[EnergyImpactID],E4326,Table1[BldgType],B4326,Table1[BldgVint],C4326,Table1[BldgLoc],F4326)</f>
        <v>0.02</v>
      </c>
      <c r="V4326" s="44">
        <f>SUMIFS(Table1[AStdWBkWh],Table1[EnergyImpactID],E4326,Table1[BldgType],B4326,Table1[BldgVint],C4326,Table1[BldgLoc],F4326)</f>
        <v>31.5</v>
      </c>
      <c r="W4326" s="69">
        <v>0</v>
      </c>
      <c r="X4326" s="69"/>
      <c r="Y4326" s="69"/>
      <c r="Z4326" s="69"/>
      <c r="AA4326" s="47">
        <f>SUMIF('Cost per Solution Code'!$I$5:$I$24,'Measure Support Table'!D4326,'Cost per Solution Code'!$H$5:$H$24)</f>
        <v>515.125</v>
      </c>
      <c r="AB4326" s="62"/>
      <c r="AC4326" s="47">
        <f>SUMIF('Cost per Solution Code'!$I$5:$I$24,'Measure Support Table'!D4326,'Cost per Solution Code'!$F$5:$F$24)</f>
        <v>673.54</v>
      </c>
      <c r="AD4326" s="62"/>
      <c r="AE4326" s="48">
        <f t="shared" si="536"/>
        <v>515.125</v>
      </c>
      <c r="AF4326" s="48">
        <f t="shared" si="537"/>
        <v>673.54</v>
      </c>
      <c r="AG4326" s="48">
        <f t="shared" si="538"/>
        <v>158.41499999999996</v>
      </c>
      <c r="AH4326" s="49">
        <f t="shared" si="539"/>
        <v>0</v>
      </c>
      <c r="AI4326" s="49">
        <f t="shared" si="540"/>
        <v>0</v>
      </c>
      <c r="AJ4326" s="50">
        <f t="shared" si="541"/>
        <v>0</v>
      </c>
      <c r="AK4326" s="51">
        <v>0</v>
      </c>
    </row>
    <row r="4327" spans="1:37" hidden="1" x14ac:dyDescent="0.35">
      <c r="A4327" s="39" t="str">
        <f t="shared" si="543"/>
        <v>SWHC005</v>
      </c>
      <c r="B4327" s="39" t="s">
        <v>332</v>
      </c>
      <c r="C4327" s="62" t="s">
        <v>188</v>
      </c>
      <c r="D4327" s="40" t="s">
        <v>169</v>
      </c>
      <c r="E4327" s="40" t="str">
        <f t="shared" si="542"/>
        <v>SWHC005E</v>
      </c>
      <c r="F4327" s="67" t="s">
        <v>245</v>
      </c>
      <c r="G4327" s="40" t="str">
        <f>DataSpec!$B$11</f>
        <v>UpDeemed, DnDeemed, DnDeemDI</v>
      </c>
      <c r="H4327" s="40" t="str">
        <f>DataSpec!$B$7</f>
        <v>Cap-Tons</v>
      </c>
      <c r="I4327" s="40" t="s">
        <v>189</v>
      </c>
      <c r="J4327" t="s">
        <v>170</v>
      </c>
      <c r="K4327" t="s">
        <v>257</v>
      </c>
      <c r="U4327" s="44">
        <f>SUMIFS(Table1[AStdWBkW],Table1[EnergyImpactID],E4327,Table1[BldgType],B4327,Table1[BldgVint],C4327,Table1[BldgLoc],F4327)</f>
        <v>0.02</v>
      </c>
      <c r="V4327" s="44">
        <f>SUMIFS(Table1[AStdWBkWh],Table1[EnergyImpactID],E4327,Table1[BldgType],B4327,Table1[BldgVint],C4327,Table1[BldgLoc],F4327)</f>
        <v>46.5</v>
      </c>
      <c r="W4327" s="69">
        <v>0</v>
      </c>
      <c r="X4327" s="69"/>
      <c r="Y4327" s="69"/>
      <c r="Z4327" s="69"/>
      <c r="AA4327" s="47">
        <f>SUMIF('Cost per Solution Code'!$I$5:$I$24,'Measure Support Table'!D4327,'Cost per Solution Code'!$H$5:$H$24)</f>
        <v>448.52499999999998</v>
      </c>
      <c r="AB4327" s="62"/>
      <c r="AC4327" s="47">
        <f>SUMIF('Cost per Solution Code'!$I$5:$I$24,'Measure Support Table'!D4327,'Cost per Solution Code'!$F$5:$F$24)</f>
        <v>698.35</v>
      </c>
      <c r="AD4327" s="62"/>
      <c r="AE4327" s="48">
        <f t="shared" si="536"/>
        <v>448.52499999999998</v>
      </c>
      <c r="AF4327" s="48">
        <f t="shared" si="537"/>
        <v>698.35</v>
      </c>
      <c r="AG4327" s="48">
        <f t="shared" si="538"/>
        <v>249.82500000000005</v>
      </c>
      <c r="AH4327" s="49">
        <f t="shared" si="539"/>
        <v>0</v>
      </c>
      <c r="AI4327" s="49">
        <f t="shared" si="540"/>
        <v>0</v>
      </c>
      <c r="AJ4327" s="50">
        <f t="shared" si="541"/>
        <v>0</v>
      </c>
      <c r="AK4327" s="51">
        <v>0</v>
      </c>
    </row>
    <row r="4328" spans="1:37" hidden="1" x14ac:dyDescent="0.35">
      <c r="A4328" s="39" t="str">
        <f t="shared" si="543"/>
        <v>SWHC005</v>
      </c>
      <c r="B4328" s="39" t="s">
        <v>332</v>
      </c>
      <c r="C4328" s="62" t="s">
        <v>188</v>
      </c>
      <c r="D4328" s="40" t="s">
        <v>171</v>
      </c>
      <c r="E4328" s="40" t="str">
        <f t="shared" si="542"/>
        <v>SWHC005F</v>
      </c>
      <c r="F4328" s="67" t="s">
        <v>245</v>
      </c>
      <c r="G4328" s="40" t="str">
        <f>DataSpec!$B$11</f>
        <v>UpDeemed, DnDeemed, DnDeemDI</v>
      </c>
      <c r="H4328" s="40" t="str">
        <f>DataSpec!$B$7</f>
        <v>Cap-Tons</v>
      </c>
      <c r="I4328" s="40" t="s">
        <v>189</v>
      </c>
      <c r="J4328" t="s">
        <v>170</v>
      </c>
      <c r="K4328" t="s">
        <v>258</v>
      </c>
      <c r="U4328" s="44">
        <f>SUMIFS(Table1[AStdWBkW],Table1[EnergyImpactID],E4328,Table1[BldgType],B4328,Table1[BldgVint],C4328,Table1[BldgLoc],F4328)</f>
        <v>0.01</v>
      </c>
      <c r="V4328" s="44">
        <f>SUMIFS(Table1[AStdWBkWh],Table1[EnergyImpactID],E4328,Table1[BldgType],B4328,Table1[BldgVint],C4328,Table1[BldgLoc],F4328)</f>
        <v>31</v>
      </c>
      <c r="W4328" s="69">
        <v>0</v>
      </c>
      <c r="X4328" s="69"/>
      <c r="Y4328" s="69"/>
      <c r="Z4328" s="69"/>
      <c r="AA4328" s="47">
        <f>SUMIF('Cost per Solution Code'!$I$5:$I$24,'Measure Support Table'!D4328,'Cost per Solution Code'!$H$5:$H$24)</f>
        <v>448.52499999999998</v>
      </c>
      <c r="AB4328" s="62"/>
      <c r="AC4328" s="47">
        <f>SUMIF('Cost per Solution Code'!$I$5:$I$24,'Measure Support Table'!D4328,'Cost per Solution Code'!$F$5:$F$24)</f>
        <v>642.36500000000001</v>
      </c>
      <c r="AD4328" s="62"/>
      <c r="AE4328" s="48">
        <f t="shared" si="536"/>
        <v>448.52499999999998</v>
      </c>
      <c r="AF4328" s="48">
        <f t="shared" si="537"/>
        <v>642.36500000000001</v>
      </c>
      <c r="AG4328" s="48">
        <f t="shared" si="538"/>
        <v>193.84000000000003</v>
      </c>
      <c r="AH4328" s="49">
        <f t="shared" si="539"/>
        <v>0</v>
      </c>
      <c r="AI4328" s="49">
        <f t="shared" si="540"/>
        <v>0</v>
      </c>
      <c r="AJ4328" s="50">
        <f t="shared" si="541"/>
        <v>0</v>
      </c>
      <c r="AK4328" s="51">
        <v>0</v>
      </c>
    </row>
    <row r="4329" spans="1:37" hidden="1" x14ac:dyDescent="0.35">
      <c r="A4329" s="39" t="str">
        <f t="shared" si="543"/>
        <v>SWHC005</v>
      </c>
      <c r="B4329" s="39" t="s">
        <v>332</v>
      </c>
      <c r="C4329" s="62" t="s">
        <v>188</v>
      </c>
      <c r="D4329" s="40" t="s">
        <v>8</v>
      </c>
      <c r="E4329" s="40" t="str">
        <f t="shared" si="542"/>
        <v>SWHC005G</v>
      </c>
      <c r="F4329" s="67" t="s">
        <v>245</v>
      </c>
      <c r="G4329" s="40" t="str">
        <f>DataSpec!$B$11</f>
        <v>UpDeemed, DnDeemed, DnDeemDI</v>
      </c>
      <c r="H4329" s="40" t="str">
        <f>DataSpec!$B$7</f>
        <v>Cap-Tons</v>
      </c>
      <c r="I4329" s="40" t="s">
        <v>189</v>
      </c>
      <c r="J4329" t="s">
        <v>172</v>
      </c>
      <c r="K4329" t="s">
        <v>259</v>
      </c>
      <c r="U4329" s="44">
        <f>SUMIFS(Table1[AStdWBkW],Table1[EnergyImpactID],E4329,Table1[BldgType],B4329,Table1[BldgVint],C4329,Table1[BldgLoc],F4329)</f>
        <v>0.02</v>
      </c>
      <c r="V4329" s="44">
        <f>SUMIFS(Table1[AStdWBkWh],Table1[EnergyImpactID],E4329,Table1[BldgType],B4329,Table1[BldgVint],C4329,Table1[BldgLoc],F4329)</f>
        <v>46.5</v>
      </c>
      <c r="W4329" s="69">
        <v>0</v>
      </c>
      <c r="X4329" s="69"/>
      <c r="Y4329" s="69"/>
      <c r="Z4329" s="69"/>
      <c r="AA4329" s="47">
        <f>SUMIF('Cost per Solution Code'!$I$5:$I$24,'Measure Support Table'!D4329,'Cost per Solution Code'!$H$5:$H$24)</f>
        <v>392.565</v>
      </c>
      <c r="AB4329" s="62"/>
      <c r="AC4329" s="47">
        <f>SUMIF('Cost per Solution Code'!$I$5:$I$24,'Measure Support Table'!D4329,'Cost per Solution Code'!$F$5:$F$24)</f>
        <v>491.11500000000001</v>
      </c>
      <c r="AD4329" s="62"/>
      <c r="AE4329" s="48">
        <f t="shared" si="536"/>
        <v>392.565</v>
      </c>
      <c r="AF4329" s="48">
        <f t="shared" si="537"/>
        <v>491.11500000000001</v>
      </c>
      <c r="AG4329" s="48">
        <f t="shared" si="538"/>
        <v>98.550000000000011</v>
      </c>
      <c r="AH4329" s="49">
        <f t="shared" si="539"/>
        <v>0</v>
      </c>
      <c r="AI4329" s="49">
        <f t="shared" si="540"/>
        <v>0</v>
      </c>
      <c r="AJ4329" s="50">
        <f t="shared" si="541"/>
        <v>0</v>
      </c>
      <c r="AK4329" s="51">
        <v>0</v>
      </c>
    </row>
    <row r="4330" spans="1:37" hidden="1" x14ac:dyDescent="0.35">
      <c r="A4330" s="39" t="str">
        <f t="shared" si="543"/>
        <v>SWHC005</v>
      </c>
      <c r="B4330" s="39" t="s">
        <v>332</v>
      </c>
      <c r="C4330" s="62" t="s">
        <v>188</v>
      </c>
      <c r="D4330" s="40" t="s">
        <v>16</v>
      </c>
      <c r="E4330" s="40" t="str">
        <f t="shared" si="542"/>
        <v>SWHC005H</v>
      </c>
      <c r="F4330" s="67" t="s">
        <v>245</v>
      </c>
      <c r="G4330" s="40" t="str">
        <f>DataSpec!$B$11</f>
        <v>UpDeemed, DnDeemed, DnDeemDI</v>
      </c>
      <c r="H4330" s="40" t="str">
        <f>DataSpec!$B$7</f>
        <v>Cap-Tons</v>
      </c>
      <c r="I4330" s="40" t="s">
        <v>189</v>
      </c>
      <c r="J4330" t="s">
        <v>172</v>
      </c>
      <c r="K4330" t="s">
        <v>260</v>
      </c>
      <c r="U4330" s="44">
        <f>SUMIFS(Table1[AStdWBkW],Table1[EnergyImpactID],E4330,Table1[BldgType],B4330,Table1[BldgVint],C4330,Table1[BldgLoc],F4330)</f>
        <v>0.01</v>
      </c>
      <c r="V4330" s="44">
        <f>SUMIFS(Table1[AStdWBkWh],Table1[EnergyImpactID],E4330,Table1[BldgType],B4330,Table1[BldgVint],C4330,Table1[BldgLoc],F4330)</f>
        <v>31</v>
      </c>
      <c r="W4330" s="69">
        <v>0</v>
      </c>
      <c r="X4330" s="69"/>
      <c r="Y4330" s="69"/>
      <c r="Z4330" s="69"/>
      <c r="AA4330" s="47">
        <f>SUMIF('Cost per Solution Code'!$I$5:$I$24,'Measure Support Table'!D4330,'Cost per Solution Code'!$H$5:$H$24)</f>
        <v>392.565</v>
      </c>
      <c r="AB4330" s="62"/>
      <c r="AC4330" s="47">
        <f>SUMIF('Cost per Solution Code'!$I$5:$I$24,'Measure Support Table'!D4330,'Cost per Solution Code'!$F$5:$F$24)</f>
        <v>458.26499999999999</v>
      </c>
      <c r="AD4330" s="62"/>
      <c r="AE4330" s="48">
        <f t="shared" si="536"/>
        <v>392.565</v>
      </c>
      <c r="AF4330" s="48">
        <f t="shared" si="537"/>
        <v>458.26499999999999</v>
      </c>
      <c r="AG4330" s="48">
        <f t="shared" si="538"/>
        <v>65.699999999999989</v>
      </c>
      <c r="AH4330" s="49">
        <f t="shared" si="539"/>
        <v>0</v>
      </c>
      <c r="AI4330" s="49">
        <f t="shared" si="540"/>
        <v>0</v>
      </c>
      <c r="AJ4330" s="50">
        <f t="shared" si="541"/>
        <v>0</v>
      </c>
      <c r="AK4330" s="51">
        <v>0</v>
      </c>
    </row>
    <row r="4331" spans="1:37" hidden="1" x14ac:dyDescent="0.35">
      <c r="A4331" s="39" t="str">
        <f t="shared" si="543"/>
        <v>SWHC005</v>
      </c>
      <c r="B4331" s="39" t="s">
        <v>332</v>
      </c>
      <c r="C4331" s="62" t="s">
        <v>188</v>
      </c>
      <c r="D4331" s="40" t="s">
        <v>18</v>
      </c>
      <c r="E4331" s="40" t="str">
        <f t="shared" si="542"/>
        <v>SWHC005I</v>
      </c>
      <c r="F4331" s="67" t="s">
        <v>245</v>
      </c>
      <c r="G4331" s="40" t="str">
        <f>DataSpec!$B$11</f>
        <v>UpDeemed, DnDeemed, DnDeemDI</v>
      </c>
      <c r="H4331" s="40" t="str">
        <f>DataSpec!$B$7</f>
        <v>Cap-Tons</v>
      </c>
      <c r="I4331" s="40" t="s">
        <v>189</v>
      </c>
      <c r="J4331" t="s">
        <v>173</v>
      </c>
      <c r="K4331" t="s">
        <v>261</v>
      </c>
      <c r="U4331" s="44">
        <f>SUMIFS(Table1[AStdWBkW],Table1[EnergyImpactID],E4331,Table1[BldgType],B4331,Table1[BldgVint],C4331,Table1[BldgLoc],F4331)</f>
        <v>0.03</v>
      </c>
      <c r="V4331" s="44">
        <f>SUMIFS(Table1[AStdWBkWh],Table1[EnergyImpactID],E4331,Table1[BldgType],B4331,Table1[BldgVint],C4331,Table1[BldgLoc],F4331)</f>
        <v>55.3</v>
      </c>
      <c r="W4331" s="69">
        <v>0</v>
      </c>
      <c r="X4331" s="69"/>
      <c r="Y4331" s="69"/>
      <c r="Z4331" s="69"/>
      <c r="AA4331" s="47">
        <f>SUMIF('Cost per Solution Code'!$I$5:$I$24,'Measure Support Table'!D4331,'Cost per Solution Code'!$H$5:$H$24)</f>
        <v>660</v>
      </c>
      <c r="AB4331" s="62"/>
      <c r="AC4331" s="47">
        <f>SUMIF('Cost per Solution Code'!$I$5:$I$24,'Measure Support Table'!D4331,'Cost per Solution Code'!$F$5:$F$24)</f>
        <v>923</v>
      </c>
      <c r="AD4331" s="62"/>
      <c r="AE4331" s="48">
        <f t="shared" si="536"/>
        <v>660</v>
      </c>
      <c r="AF4331" s="48">
        <f t="shared" si="537"/>
        <v>923</v>
      </c>
      <c r="AG4331" s="48">
        <f t="shared" si="538"/>
        <v>263</v>
      </c>
      <c r="AH4331" s="49">
        <f t="shared" si="539"/>
        <v>0</v>
      </c>
      <c r="AI4331" s="49">
        <f t="shared" si="540"/>
        <v>0</v>
      </c>
      <c r="AJ4331" s="50">
        <f t="shared" si="541"/>
        <v>0</v>
      </c>
      <c r="AK4331" s="51">
        <v>0</v>
      </c>
    </row>
    <row r="4332" spans="1:37" hidden="1" x14ac:dyDescent="0.35">
      <c r="A4332" s="39" t="str">
        <f t="shared" si="543"/>
        <v>SWHC005</v>
      </c>
      <c r="B4332" s="39" t="s">
        <v>332</v>
      </c>
      <c r="C4332" s="62" t="s">
        <v>188</v>
      </c>
      <c r="D4332" s="40" t="s">
        <v>22</v>
      </c>
      <c r="E4332" s="40" t="str">
        <f t="shared" si="542"/>
        <v>SWHC005J</v>
      </c>
      <c r="F4332" s="67" t="s">
        <v>245</v>
      </c>
      <c r="G4332" s="40" t="str">
        <f>DataSpec!$B$11</f>
        <v>UpDeemed, DnDeemed, DnDeemDI</v>
      </c>
      <c r="H4332" s="40" t="str">
        <f>DataSpec!$B$7</f>
        <v>Cap-Tons</v>
      </c>
      <c r="I4332" s="40" t="s">
        <v>189</v>
      </c>
      <c r="J4332" t="s">
        <v>173</v>
      </c>
      <c r="K4332" t="s">
        <v>262</v>
      </c>
      <c r="U4332" s="44">
        <f>SUMIFS(Table1[AStdWBkW],Table1[EnergyImpactID],E4332,Table1[BldgType],B4332,Table1[BldgVint],C4332,Table1[BldgLoc],F4332)</f>
        <v>0.02</v>
      </c>
      <c r="V4332" s="44">
        <f>SUMIFS(Table1[AStdWBkWh],Table1[EnergyImpactID],E4332,Table1[BldgType],B4332,Table1[BldgVint],C4332,Table1[BldgLoc],F4332)</f>
        <v>36.799999999999997</v>
      </c>
      <c r="W4332" s="69">
        <v>0</v>
      </c>
      <c r="X4332" s="69"/>
      <c r="Y4332" s="69"/>
      <c r="Z4332" s="69"/>
      <c r="AA4332" s="47">
        <f>SUMIF('Cost per Solution Code'!$I$5:$I$24,'Measure Support Table'!D4332,'Cost per Solution Code'!$H$5:$H$24)</f>
        <v>660</v>
      </c>
      <c r="AB4332" s="62"/>
      <c r="AC4332" s="47">
        <f>SUMIF('Cost per Solution Code'!$I$5:$I$24,'Measure Support Table'!D4332,'Cost per Solution Code'!$F$5:$F$24)</f>
        <v>845</v>
      </c>
      <c r="AD4332" s="62"/>
      <c r="AE4332" s="48">
        <f t="shared" si="536"/>
        <v>660</v>
      </c>
      <c r="AF4332" s="48">
        <f t="shared" si="537"/>
        <v>845</v>
      </c>
      <c r="AG4332" s="48">
        <f t="shared" si="538"/>
        <v>185</v>
      </c>
      <c r="AH4332" s="49">
        <f t="shared" si="539"/>
        <v>0</v>
      </c>
      <c r="AI4332" s="49">
        <f t="shared" si="540"/>
        <v>0</v>
      </c>
      <c r="AJ4332" s="50">
        <f t="shared" si="541"/>
        <v>0</v>
      </c>
      <c r="AK4332" s="51">
        <v>0</v>
      </c>
    </row>
    <row r="4333" spans="1:37" hidden="1" x14ac:dyDescent="0.35">
      <c r="A4333" s="39" t="str">
        <f t="shared" si="543"/>
        <v>SWHC005</v>
      </c>
      <c r="B4333" s="39" t="s">
        <v>332</v>
      </c>
      <c r="C4333" s="62" t="s">
        <v>188</v>
      </c>
      <c r="D4333" s="40" t="s">
        <v>25</v>
      </c>
      <c r="E4333" s="40" t="str">
        <f t="shared" si="542"/>
        <v>SWHC005K</v>
      </c>
      <c r="F4333" s="67" t="s">
        <v>245</v>
      </c>
      <c r="G4333" s="40" t="str">
        <f>DataSpec!$B$11</f>
        <v>UpDeemed, DnDeemed, DnDeemDI</v>
      </c>
      <c r="H4333" s="40" t="str">
        <f>DataSpec!$B$7</f>
        <v>Cap-Tons</v>
      </c>
      <c r="I4333" s="40" t="s">
        <v>189</v>
      </c>
      <c r="J4333" t="s">
        <v>174</v>
      </c>
      <c r="K4333" t="s">
        <v>263</v>
      </c>
      <c r="U4333" s="44">
        <f>SUMIFS(Table1[AStdWBkW],Table1[EnergyImpactID],E4333,Table1[BldgType],B4333,Table1[BldgVint],C4333,Table1[BldgLoc],F4333)</f>
        <v>0.03</v>
      </c>
      <c r="V4333" s="44">
        <f>SUMIFS(Table1[AStdWBkWh],Table1[EnergyImpactID],E4333,Table1[BldgType],B4333,Table1[BldgVint],C4333,Table1[BldgLoc],F4333)</f>
        <v>59.2</v>
      </c>
      <c r="W4333" s="69">
        <v>0</v>
      </c>
      <c r="X4333" s="69"/>
      <c r="Y4333" s="69"/>
      <c r="Z4333" s="69"/>
      <c r="AA4333" s="47">
        <f>SUMIF('Cost per Solution Code'!$I$5:$I$24,'Measure Support Table'!D4333,'Cost per Solution Code'!$H$5:$H$24)</f>
        <v>519.14</v>
      </c>
      <c r="AB4333" s="62"/>
      <c r="AC4333" s="47">
        <f>SUMIF('Cost per Solution Code'!$I$5:$I$24,'Measure Support Table'!D4333,'Cost per Solution Code'!$F$5:$F$24)</f>
        <v>685.85</v>
      </c>
      <c r="AD4333" s="62"/>
      <c r="AE4333" s="48">
        <f t="shared" si="536"/>
        <v>519.14</v>
      </c>
      <c r="AF4333" s="48">
        <f t="shared" si="537"/>
        <v>685.85</v>
      </c>
      <c r="AG4333" s="48">
        <f t="shared" si="538"/>
        <v>166.71000000000004</v>
      </c>
      <c r="AH4333" s="49">
        <f t="shared" si="539"/>
        <v>0</v>
      </c>
      <c r="AI4333" s="49">
        <f t="shared" si="540"/>
        <v>0</v>
      </c>
      <c r="AJ4333" s="50">
        <f t="shared" si="541"/>
        <v>0</v>
      </c>
      <c r="AK4333" s="51">
        <v>0</v>
      </c>
    </row>
    <row r="4334" spans="1:37" hidden="1" x14ac:dyDescent="0.35">
      <c r="A4334" s="39" t="str">
        <f t="shared" si="543"/>
        <v>SWHC005</v>
      </c>
      <c r="B4334" s="39" t="s">
        <v>332</v>
      </c>
      <c r="C4334" s="62" t="s">
        <v>188</v>
      </c>
      <c r="D4334" s="40" t="s">
        <v>175</v>
      </c>
      <c r="E4334" s="40" t="str">
        <f t="shared" si="542"/>
        <v>SWHC005L</v>
      </c>
      <c r="F4334" s="67" t="s">
        <v>245</v>
      </c>
      <c r="G4334" s="40" t="str">
        <f>DataSpec!$B$11</f>
        <v>UpDeemed, DnDeemed, DnDeemDI</v>
      </c>
      <c r="H4334" s="40" t="str">
        <f>DataSpec!$B$7</f>
        <v>Cap-Tons</v>
      </c>
      <c r="I4334" s="40" t="s">
        <v>189</v>
      </c>
      <c r="J4334" t="s">
        <v>174</v>
      </c>
      <c r="K4334" t="s">
        <v>264</v>
      </c>
      <c r="U4334" s="44">
        <f>SUMIFS(Table1[AStdWBkW],Table1[EnergyImpactID],E4334,Table1[BldgType],B4334,Table1[BldgVint],C4334,Table1[BldgLoc],F4334)</f>
        <v>0.02</v>
      </c>
      <c r="V4334" s="44">
        <f>SUMIFS(Table1[AStdWBkWh],Table1[EnergyImpactID],E4334,Table1[BldgType],B4334,Table1[BldgVint],C4334,Table1[BldgLoc],F4334)</f>
        <v>39.4</v>
      </c>
      <c r="W4334" s="69">
        <v>0</v>
      </c>
      <c r="X4334" s="69"/>
      <c r="Y4334" s="69"/>
      <c r="Z4334" s="69"/>
      <c r="AA4334" s="47">
        <f>SUMIF('Cost per Solution Code'!$I$5:$I$24,'Measure Support Table'!D4334,'Cost per Solution Code'!$H$5:$H$24)</f>
        <v>519.14</v>
      </c>
      <c r="AB4334" s="62"/>
      <c r="AC4334" s="47">
        <f>SUMIF('Cost per Solution Code'!$I$5:$I$24,'Measure Support Table'!D4334,'Cost per Solution Code'!$F$5:$F$24)</f>
        <v>555.84500000000003</v>
      </c>
      <c r="AD4334" s="62"/>
      <c r="AE4334" s="48">
        <f t="shared" si="536"/>
        <v>519.14</v>
      </c>
      <c r="AF4334" s="48">
        <f t="shared" si="537"/>
        <v>555.84500000000003</v>
      </c>
      <c r="AG4334" s="48">
        <f t="shared" si="538"/>
        <v>36.705000000000041</v>
      </c>
      <c r="AH4334" s="49">
        <f t="shared" si="539"/>
        <v>0</v>
      </c>
      <c r="AI4334" s="49">
        <f t="shared" si="540"/>
        <v>0</v>
      </c>
      <c r="AJ4334" s="50">
        <f t="shared" si="541"/>
        <v>0</v>
      </c>
      <c r="AK4334" s="51">
        <v>0</v>
      </c>
    </row>
    <row r="4335" spans="1:37" hidden="1" x14ac:dyDescent="0.35">
      <c r="A4335" s="39" t="str">
        <f t="shared" si="543"/>
        <v>SWHC005</v>
      </c>
      <c r="B4335" s="39" t="s">
        <v>332</v>
      </c>
      <c r="C4335" s="62" t="s">
        <v>188</v>
      </c>
      <c r="D4335" s="40" t="s">
        <v>176</v>
      </c>
      <c r="E4335" s="40" t="str">
        <f t="shared" si="542"/>
        <v>SWHC005M</v>
      </c>
      <c r="F4335" s="67" t="s">
        <v>245</v>
      </c>
      <c r="G4335" s="40" t="str">
        <f>DataSpec!$B$11</f>
        <v>UpDeemed, DnDeemed, DnDeemDI</v>
      </c>
      <c r="H4335" s="40" t="str">
        <f>DataSpec!$B$7</f>
        <v>Cap-Tons</v>
      </c>
      <c r="I4335" s="40" t="s">
        <v>189</v>
      </c>
      <c r="J4335" t="s">
        <v>177</v>
      </c>
      <c r="K4335" t="s">
        <v>265</v>
      </c>
      <c r="U4335" s="44">
        <f>SUMIFS(Table1[AStdWBkW],Table1[EnergyImpactID],E4335,Table1[BldgType],B4335,Table1[BldgVint],C4335,Table1[BldgLoc],F4335)</f>
        <v>0.03</v>
      </c>
      <c r="V4335" s="44">
        <f>SUMIFS(Table1[AStdWBkWh],Table1[EnergyImpactID],E4335,Table1[BldgType],B4335,Table1[BldgVint],C4335,Table1[BldgLoc],F4335)</f>
        <v>54.4</v>
      </c>
      <c r="W4335" s="69">
        <v>0</v>
      </c>
      <c r="X4335" s="69"/>
      <c r="Y4335" s="69"/>
      <c r="Z4335" s="69"/>
      <c r="AA4335" s="47">
        <f>SUMIF('Cost per Solution Code'!$I$5:$I$24,'Measure Support Table'!D4335,'Cost per Solution Code'!$H$5:$H$24)</f>
        <v>449.41</v>
      </c>
      <c r="AB4335" s="62"/>
      <c r="AC4335" s="47">
        <f>SUMIF('Cost per Solution Code'!$I$5:$I$24,'Measure Support Table'!D4335,'Cost per Solution Code'!$F$5:$F$24)</f>
        <v>771.3576281291954</v>
      </c>
      <c r="AD4335" s="62"/>
      <c r="AE4335" s="48">
        <f t="shared" si="536"/>
        <v>449.41</v>
      </c>
      <c r="AF4335" s="48">
        <f t="shared" si="537"/>
        <v>771.3576281291954</v>
      </c>
      <c r="AG4335" s="48">
        <f t="shared" si="538"/>
        <v>321.94762812919538</v>
      </c>
      <c r="AH4335" s="49">
        <f t="shared" si="539"/>
        <v>0</v>
      </c>
      <c r="AI4335" s="49">
        <f t="shared" si="540"/>
        <v>0</v>
      </c>
      <c r="AJ4335" s="50">
        <f t="shared" si="541"/>
        <v>0</v>
      </c>
      <c r="AK4335" s="51">
        <v>0</v>
      </c>
    </row>
    <row r="4336" spans="1:37" hidden="1" x14ac:dyDescent="0.35">
      <c r="A4336" s="39" t="str">
        <f t="shared" si="543"/>
        <v>SWHC005</v>
      </c>
      <c r="B4336" s="39" t="s">
        <v>332</v>
      </c>
      <c r="C4336" s="62" t="s">
        <v>188</v>
      </c>
      <c r="D4336" s="40" t="s">
        <v>178</v>
      </c>
      <c r="E4336" s="40" t="str">
        <f t="shared" si="542"/>
        <v>SWHC005N</v>
      </c>
      <c r="F4336" s="67" t="s">
        <v>245</v>
      </c>
      <c r="G4336" s="40" t="str">
        <f>DataSpec!$B$11</f>
        <v>UpDeemed, DnDeemed, DnDeemDI</v>
      </c>
      <c r="H4336" s="40" t="str">
        <f>DataSpec!$B$7</f>
        <v>Cap-Tons</v>
      </c>
      <c r="I4336" s="40" t="s">
        <v>189</v>
      </c>
      <c r="J4336" t="s">
        <v>177</v>
      </c>
      <c r="K4336" t="s">
        <v>266</v>
      </c>
      <c r="U4336" s="44">
        <f>SUMIFS(Table1[AStdWBkW],Table1[EnergyImpactID],E4336,Table1[BldgType],B4336,Table1[BldgVint],C4336,Table1[BldgLoc],F4336)</f>
        <v>0.02</v>
      </c>
      <c r="V4336" s="44">
        <f>SUMIFS(Table1[AStdWBkWh],Table1[EnergyImpactID],E4336,Table1[BldgType],B4336,Table1[BldgVint],C4336,Table1[BldgLoc],F4336)</f>
        <v>36.200000000000003</v>
      </c>
      <c r="W4336" s="69">
        <v>0</v>
      </c>
      <c r="X4336" s="69"/>
      <c r="Y4336" s="69"/>
      <c r="Z4336" s="69"/>
      <c r="AA4336" s="47">
        <f>SUMIF('Cost per Solution Code'!$I$5:$I$24,'Measure Support Table'!D4336,'Cost per Solution Code'!$H$5:$H$24)</f>
        <v>449.41</v>
      </c>
      <c r="AB4336" s="62"/>
      <c r="AC4336" s="47">
        <f>SUMIF('Cost per Solution Code'!$I$5:$I$24,'Measure Support Table'!D4336,'Cost per Solution Code'!$F$5:$F$24)</f>
        <v>629.11366698254767</v>
      </c>
      <c r="AD4336" s="62"/>
      <c r="AE4336" s="48">
        <f t="shared" si="536"/>
        <v>449.41</v>
      </c>
      <c r="AF4336" s="48">
        <f t="shared" si="537"/>
        <v>629.11366698254767</v>
      </c>
      <c r="AG4336" s="48">
        <f t="shared" si="538"/>
        <v>179.70366698254765</v>
      </c>
      <c r="AH4336" s="49">
        <f t="shared" si="539"/>
        <v>0</v>
      </c>
      <c r="AI4336" s="49">
        <f t="shared" si="540"/>
        <v>0</v>
      </c>
      <c r="AJ4336" s="50">
        <f t="shared" si="541"/>
        <v>0</v>
      </c>
      <c r="AK4336" s="51">
        <v>0</v>
      </c>
    </row>
    <row r="4337" spans="1:37" hidden="1" x14ac:dyDescent="0.35">
      <c r="A4337" s="39" t="str">
        <f t="shared" si="543"/>
        <v>SWHC005</v>
      </c>
      <c r="B4337" s="39" t="s">
        <v>332</v>
      </c>
      <c r="C4337" s="62" t="s">
        <v>188</v>
      </c>
      <c r="D4337" s="40" t="s">
        <v>179</v>
      </c>
      <c r="E4337" s="40" t="str">
        <f t="shared" si="542"/>
        <v>SWHC005O</v>
      </c>
      <c r="F4337" s="67" t="s">
        <v>245</v>
      </c>
      <c r="G4337" s="40" t="str">
        <f>DataSpec!$B$11</f>
        <v>UpDeemed, DnDeemed, DnDeemDI</v>
      </c>
      <c r="H4337" s="40" t="str">
        <f>DataSpec!$B$7</f>
        <v>Cap-Tons</v>
      </c>
      <c r="I4337" s="40" t="s">
        <v>189</v>
      </c>
      <c r="J4337" t="s">
        <v>180</v>
      </c>
      <c r="K4337" t="s">
        <v>267</v>
      </c>
      <c r="U4337" s="44">
        <f>SUMIFS(Table1[AStdWBkW],Table1[EnergyImpactID],E4337,Table1[BldgType],B4337,Table1[BldgVint],C4337,Table1[BldgLoc],F4337)</f>
        <v>0.04</v>
      </c>
      <c r="V4337" s="44">
        <f>SUMIFS(Table1[AStdWBkWh],Table1[EnergyImpactID],E4337,Table1[BldgType],B4337,Table1[BldgVint],C4337,Table1[BldgLoc],F4337)</f>
        <v>65.2</v>
      </c>
      <c r="W4337" s="69">
        <v>0</v>
      </c>
      <c r="X4337" s="69"/>
      <c r="Y4337" s="69"/>
      <c r="Z4337" s="69"/>
      <c r="AA4337" s="47">
        <f>SUMIF('Cost per Solution Code'!$I$5:$I$24,'Measure Support Table'!D4337,'Cost per Solution Code'!$H$5:$H$24)</f>
        <v>1086</v>
      </c>
      <c r="AB4337" s="62"/>
      <c r="AC4337" s="47">
        <f>SUMIF('Cost per Solution Code'!$I$5:$I$24,'Measure Support Table'!D4337,'Cost per Solution Code'!$F$5:$F$24)</f>
        <v>1124.9000000000001</v>
      </c>
      <c r="AD4337" s="62"/>
      <c r="AE4337" s="48">
        <f t="shared" si="536"/>
        <v>1086</v>
      </c>
      <c r="AF4337" s="48">
        <f t="shared" si="537"/>
        <v>1124.9000000000001</v>
      </c>
      <c r="AG4337" s="48">
        <f t="shared" si="538"/>
        <v>38.900000000000091</v>
      </c>
      <c r="AH4337" s="49">
        <f t="shared" si="539"/>
        <v>0</v>
      </c>
      <c r="AI4337" s="49">
        <f t="shared" si="540"/>
        <v>0</v>
      </c>
      <c r="AJ4337" s="50">
        <f t="shared" si="541"/>
        <v>0</v>
      </c>
      <c r="AK4337" s="51">
        <v>0</v>
      </c>
    </row>
    <row r="4338" spans="1:37" hidden="1" x14ac:dyDescent="0.35">
      <c r="A4338" s="39" t="str">
        <f t="shared" si="543"/>
        <v>SWHC005</v>
      </c>
      <c r="B4338" s="39" t="s">
        <v>332</v>
      </c>
      <c r="C4338" s="62" t="s">
        <v>188</v>
      </c>
      <c r="D4338" s="40" t="s">
        <v>181</v>
      </c>
      <c r="E4338" s="40" t="str">
        <f t="shared" si="542"/>
        <v>SWHC005P</v>
      </c>
      <c r="F4338" s="67" t="s">
        <v>245</v>
      </c>
      <c r="G4338" s="40" t="str">
        <f>DataSpec!$B$11</f>
        <v>UpDeemed, DnDeemed, DnDeemDI</v>
      </c>
      <c r="H4338" s="40" t="str">
        <f>DataSpec!$B$7</f>
        <v>Cap-Tons</v>
      </c>
      <c r="I4338" s="40" t="s">
        <v>189</v>
      </c>
      <c r="J4338" t="s">
        <v>180</v>
      </c>
      <c r="K4338" t="s">
        <v>268</v>
      </c>
      <c r="U4338" s="44">
        <f>SUMIFS(Table1[AStdWBkW],Table1[EnergyImpactID],E4338,Table1[BldgType],B4338,Table1[BldgVint],C4338,Table1[BldgLoc],F4338)</f>
        <v>0.02</v>
      </c>
      <c r="V4338" s="44">
        <f>SUMIFS(Table1[AStdWBkWh],Table1[EnergyImpactID],E4338,Table1[BldgType],B4338,Table1[BldgVint],C4338,Table1[BldgLoc],F4338)</f>
        <v>43.5</v>
      </c>
      <c r="W4338" s="69">
        <v>0</v>
      </c>
      <c r="X4338" s="69"/>
      <c r="Y4338" s="69"/>
      <c r="Z4338" s="69"/>
      <c r="AA4338" s="47">
        <f>SUMIF('Cost per Solution Code'!$I$5:$I$24,'Measure Support Table'!D4338,'Cost per Solution Code'!$H$5:$H$24)</f>
        <v>1086</v>
      </c>
      <c r="AB4338" s="62"/>
      <c r="AC4338" s="47">
        <f>SUMIF('Cost per Solution Code'!$I$5:$I$24,'Measure Support Table'!D4338,'Cost per Solution Code'!$F$5:$F$24)</f>
        <v>1107.17</v>
      </c>
      <c r="AD4338" s="62"/>
      <c r="AE4338" s="48">
        <f t="shared" si="536"/>
        <v>1086</v>
      </c>
      <c r="AF4338" s="48">
        <f t="shared" si="537"/>
        <v>1107.17</v>
      </c>
      <c r="AG4338" s="48">
        <f t="shared" si="538"/>
        <v>21.170000000000073</v>
      </c>
      <c r="AH4338" s="49">
        <f t="shared" si="539"/>
        <v>0</v>
      </c>
      <c r="AI4338" s="49">
        <f t="shared" si="540"/>
        <v>0</v>
      </c>
      <c r="AJ4338" s="50">
        <f t="shared" si="541"/>
        <v>0</v>
      </c>
      <c r="AK4338" s="51">
        <v>0</v>
      </c>
    </row>
    <row r="4339" spans="1:37" hidden="1" x14ac:dyDescent="0.35">
      <c r="A4339" s="39" t="str">
        <f t="shared" si="543"/>
        <v>SWHC005</v>
      </c>
      <c r="B4339" s="39" t="s">
        <v>332</v>
      </c>
      <c r="C4339" s="62" t="s">
        <v>188</v>
      </c>
      <c r="D4339" s="40" t="s">
        <v>182</v>
      </c>
      <c r="E4339" s="40" t="str">
        <f t="shared" si="542"/>
        <v>SWHC005Q</v>
      </c>
      <c r="F4339" s="67" t="s">
        <v>245</v>
      </c>
      <c r="G4339" s="40" t="str">
        <f>DataSpec!$B$11</f>
        <v>UpDeemed, DnDeemed, DnDeemDI</v>
      </c>
      <c r="H4339" s="40" t="str">
        <f>DataSpec!$B$7</f>
        <v>Cap-Tons</v>
      </c>
      <c r="I4339" s="40" t="s">
        <v>189</v>
      </c>
      <c r="J4339" t="s">
        <v>183</v>
      </c>
      <c r="K4339" t="s">
        <v>269</v>
      </c>
      <c r="U4339" s="44">
        <f>SUMIFS(Table1[AStdWBkW],Table1[EnergyImpactID],E4339,Table1[BldgType],B4339,Table1[BldgVint],C4339,Table1[BldgLoc],F4339)</f>
        <v>0.03</v>
      </c>
      <c r="V4339" s="44">
        <f>SUMIFS(Table1[AStdWBkWh],Table1[EnergyImpactID],E4339,Table1[BldgType],B4339,Table1[BldgVint],C4339,Table1[BldgLoc],F4339)</f>
        <v>50.9</v>
      </c>
      <c r="W4339" s="69">
        <v>0</v>
      </c>
      <c r="X4339" s="69"/>
      <c r="Y4339" s="69"/>
      <c r="Z4339" s="69"/>
      <c r="AA4339" s="47">
        <f>SUMIF('Cost per Solution Code'!$I$5:$I$24,'Measure Support Table'!D4339,'Cost per Solution Code'!$H$5:$H$24)</f>
        <v>636.29999999999995</v>
      </c>
      <c r="AB4339" s="62"/>
      <c r="AC4339" s="47">
        <f>SUMIF('Cost per Solution Code'!$I$5:$I$24,'Measure Support Table'!D4339,'Cost per Solution Code'!$F$5:$F$24)</f>
        <v>931.83</v>
      </c>
      <c r="AD4339" s="62"/>
      <c r="AE4339" s="48">
        <f t="shared" si="536"/>
        <v>636.29999999999995</v>
      </c>
      <c r="AF4339" s="48">
        <f t="shared" si="537"/>
        <v>931.83</v>
      </c>
      <c r="AG4339" s="48">
        <f t="shared" si="538"/>
        <v>295.53000000000009</v>
      </c>
      <c r="AH4339" s="49">
        <f t="shared" si="539"/>
        <v>0</v>
      </c>
      <c r="AI4339" s="49">
        <f t="shared" si="540"/>
        <v>0</v>
      </c>
      <c r="AJ4339" s="50">
        <f t="shared" si="541"/>
        <v>0</v>
      </c>
      <c r="AK4339" s="51">
        <v>0</v>
      </c>
    </row>
    <row r="4340" spans="1:37" hidden="1" x14ac:dyDescent="0.35">
      <c r="A4340" s="39" t="str">
        <f t="shared" si="543"/>
        <v>SWHC005</v>
      </c>
      <c r="B4340" s="39" t="s">
        <v>332</v>
      </c>
      <c r="C4340" s="62" t="s">
        <v>188</v>
      </c>
      <c r="D4340" s="40" t="s">
        <v>184</v>
      </c>
      <c r="E4340" s="40" t="str">
        <f t="shared" si="542"/>
        <v>SWHC005R</v>
      </c>
      <c r="F4340" s="67" t="s">
        <v>245</v>
      </c>
      <c r="G4340" s="40" t="str">
        <f>DataSpec!$B$11</f>
        <v>UpDeemed, DnDeemed, DnDeemDI</v>
      </c>
      <c r="H4340" s="40" t="str">
        <f>DataSpec!$B$7</f>
        <v>Cap-Tons</v>
      </c>
      <c r="I4340" s="40" t="s">
        <v>189</v>
      </c>
      <c r="J4340" t="s">
        <v>183</v>
      </c>
      <c r="K4340" t="s">
        <v>270</v>
      </c>
      <c r="U4340" s="44">
        <f>SUMIFS(Table1[AStdWBkW],Table1[EnergyImpactID],E4340,Table1[BldgType],B4340,Table1[BldgVint],C4340,Table1[BldgLoc],F4340)</f>
        <v>0.02</v>
      </c>
      <c r="V4340" s="44">
        <f>SUMIFS(Table1[AStdWBkWh],Table1[EnergyImpactID],E4340,Table1[BldgType],B4340,Table1[BldgVint],C4340,Table1[BldgLoc],F4340)</f>
        <v>33.9</v>
      </c>
      <c r="W4340" s="69">
        <v>0</v>
      </c>
      <c r="X4340" s="69"/>
      <c r="Y4340" s="69"/>
      <c r="Z4340" s="69"/>
      <c r="AA4340" s="47">
        <f>SUMIF('Cost per Solution Code'!$I$5:$I$24,'Measure Support Table'!D4340,'Cost per Solution Code'!$H$5:$H$24)</f>
        <v>636.29999999999995</v>
      </c>
      <c r="AB4340" s="62"/>
      <c r="AC4340" s="47">
        <f>SUMIF('Cost per Solution Code'!$I$5:$I$24,'Measure Support Table'!D4340,'Cost per Solution Code'!$F$5:$F$24)</f>
        <v>797.9</v>
      </c>
      <c r="AD4340" s="62"/>
      <c r="AE4340" s="48">
        <f t="shared" si="536"/>
        <v>636.29999999999995</v>
      </c>
      <c r="AF4340" s="48">
        <f t="shared" si="537"/>
        <v>797.9</v>
      </c>
      <c r="AG4340" s="48">
        <f t="shared" si="538"/>
        <v>161.60000000000002</v>
      </c>
      <c r="AH4340" s="49">
        <f t="shared" si="539"/>
        <v>0</v>
      </c>
      <c r="AI4340" s="49">
        <f t="shared" si="540"/>
        <v>0</v>
      </c>
      <c r="AJ4340" s="50">
        <f t="shared" si="541"/>
        <v>0</v>
      </c>
      <c r="AK4340" s="51">
        <v>0</v>
      </c>
    </row>
    <row r="4341" spans="1:37" hidden="1" x14ac:dyDescent="0.35">
      <c r="A4341" s="39" t="str">
        <f t="shared" si="543"/>
        <v>SWHC005</v>
      </c>
      <c r="B4341" s="39" t="s">
        <v>332</v>
      </c>
      <c r="C4341" s="62" t="s">
        <v>188</v>
      </c>
      <c r="D4341" s="40" t="s">
        <v>185</v>
      </c>
      <c r="E4341" s="40" t="str">
        <f t="shared" si="542"/>
        <v>SWHC005S</v>
      </c>
      <c r="F4341" s="67" t="s">
        <v>245</v>
      </c>
      <c r="G4341" s="40" t="str">
        <f>DataSpec!$B$11</f>
        <v>UpDeemed, DnDeemed, DnDeemDI</v>
      </c>
      <c r="H4341" s="40" t="str">
        <f>DataSpec!$B$7</f>
        <v>Cap-Tons</v>
      </c>
      <c r="I4341" s="40" t="s">
        <v>189</v>
      </c>
      <c r="J4341" t="s">
        <v>186</v>
      </c>
      <c r="K4341" t="s">
        <v>271</v>
      </c>
      <c r="U4341" s="44">
        <f>SUMIFS(Table1[AStdWBkW],Table1[EnergyImpactID],E4341,Table1[BldgType],B4341,Table1[BldgVint],C4341,Table1[BldgLoc],F4341)</f>
        <v>0.04</v>
      </c>
      <c r="V4341" s="44">
        <f>SUMIFS(Table1[AStdWBkWh],Table1[EnergyImpactID],E4341,Table1[BldgType],B4341,Table1[BldgVint],C4341,Table1[BldgLoc],F4341)</f>
        <v>67.900000000000006</v>
      </c>
      <c r="W4341" s="69">
        <v>0</v>
      </c>
      <c r="X4341" s="69"/>
      <c r="Y4341" s="69"/>
      <c r="Z4341" s="69"/>
      <c r="AA4341" s="47">
        <f>SUMIF('Cost per Solution Code'!$I$5:$I$24,'Measure Support Table'!D4341,'Cost per Solution Code'!$H$5:$H$24)</f>
        <v>416.53842439071497</v>
      </c>
      <c r="AB4341" s="62"/>
      <c r="AC4341" s="47">
        <f>SUMIF('Cost per Solution Code'!$I$5:$I$24,'Measure Support Table'!D4341,'Cost per Solution Code'!$F$5:$F$24)</f>
        <v>610</v>
      </c>
      <c r="AD4341" s="62"/>
      <c r="AE4341" s="48">
        <f t="shared" si="536"/>
        <v>416.53842439071497</v>
      </c>
      <c r="AF4341" s="48">
        <f t="shared" si="537"/>
        <v>610</v>
      </c>
      <c r="AG4341" s="48">
        <f t="shared" si="538"/>
        <v>193.46157560928503</v>
      </c>
      <c r="AH4341" s="49">
        <f t="shared" si="539"/>
        <v>0</v>
      </c>
      <c r="AI4341" s="49">
        <f t="shared" si="540"/>
        <v>0</v>
      </c>
      <c r="AJ4341" s="50">
        <f t="shared" si="541"/>
        <v>0</v>
      </c>
      <c r="AK4341" s="51">
        <v>0</v>
      </c>
    </row>
    <row r="4342" spans="1:37" hidden="1" x14ac:dyDescent="0.35">
      <c r="A4342" s="39" t="str">
        <f t="shared" si="543"/>
        <v>SWHC005</v>
      </c>
      <c r="B4342" s="39" t="s">
        <v>332</v>
      </c>
      <c r="C4342" s="62" t="s">
        <v>188</v>
      </c>
      <c r="D4342" s="40" t="s">
        <v>187</v>
      </c>
      <c r="E4342" s="40" t="str">
        <f t="shared" si="542"/>
        <v>SWHC005T</v>
      </c>
      <c r="F4342" s="67" t="s">
        <v>245</v>
      </c>
      <c r="G4342" s="40" t="str">
        <f>DataSpec!$B$11</f>
        <v>UpDeemed, DnDeemed, DnDeemDI</v>
      </c>
      <c r="H4342" s="40" t="str">
        <f>DataSpec!$B$7</f>
        <v>Cap-Tons</v>
      </c>
      <c r="I4342" s="40" t="s">
        <v>189</v>
      </c>
      <c r="J4342" t="s">
        <v>186</v>
      </c>
      <c r="K4342" t="s">
        <v>272</v>
      </c>
      <c r="U4342" s="44">
        <f>SUMIFS(Table1[AStdWBkW],Table1[EnergyImpactID],E4342,Table1[BldgType],B4342,Table1[BldgVint],C4342,Table1[BldgLoc],F4342)</f>
        <v>0.03</v>
      </c>
      <c r="V4342" s="44">
        <f>SUMIFS(Table1[AStdWBkWh],Table1[EnergyImpactID],E4342,Table1[BldgType],B4342,Table1[BldgVint],C4342,Table1[BldgLoc],F4342)</f>
        <v>45.2</v>
      </c>
      <c r="W4342" s="69">
        <v>0</v>
      </c>
      <c r="X4342" s="69"/>
      <c r="Y4342" s="69"/>
      <c r="Z4342" s="69"/>
      <c r="AA4342" s="47">
        <f>SUMIF('Cost per Solution Code'!$I$5:$I$24,'Measure Support Table'!D4342,'Cost per Solution Code'!$H$5:$H$24)</f>
        <v>416.53842439071497</v>
      </c>
      <c r="AB4342" s="62"/>
      <c r="AC4342" s="47">
        <f>SUMIF('Cost per Solution Code'!$I$5:$I$24,'Measure Support Table'!D4342,'Cost per Solution Code'!$F$5:$F$24)</f>
        <v>522.1950355751585</v>
      </c>
      <c r="AD4342" s="62"/>
      <c r="AE4342" s="48">
        <f t="shared" si="536"/>
        <v>416.53842439071497</v>
      </c>
      <c r="AF4342" s="48">
        <f t="shared" si="537"/>
        <v>522.1950355751585</v>
      </c>
      <c r="AG4342" s="48">
        <f t="shared" si="538"/>
        <v>105.65661118444353</v>
      </c>
      <c r="AH4342" s="49">
        <f t="shared" si="539"/>
        <v>0</v>
      </c>
      <c r="AI4342" s="49">
        <f t="shared" si="540"/>
        <v>0</v>
      </c>
      <c r="AJ4342" s="50">
        <f t="shared" si="541"/>
        <v>0</v>
      </c>
      <c r="AK4342" s="51">
        <v>0</v>
      </c>
    </row>
    <row r="4343" spans="1:37" hidden="1" x14ac:dyDescent="0.35">
      <c r="A4343" s="39" t="str">
        <f t="shared" si="543"/>
        <v>SWHC005</v>
      </c>
      <c r="B4343" s="39" t="s">
        <v>332</v>
      </c>
      <c r="C4343" s="62" t="s">
        <v>188</v>
      </c>
      <c r="D4343" s="40" t="s">
        <v>163</v>
      </c>
      <c r="E4343" s="40" t="str">
        <f t="shared" si="542"/>
        <v>SWHC005A</v>
      </c>
      <c r="F4343" s="67" t="s">
        <v>246</v>
      </c>
      <c r="G4343" s="40" t="str">
        <f>DataSpec!$B$11</f>
        <v>UpDeemed, DnDeemed, DnDeemDI</v>
      </c>
      <c r="H4343" s="40" t="str">
        <f>DataSpec!$B$7</f>
        <v>Cap-Tons</v>
      </c>
      <c r="I4343" s="40" t="s">
        <v>189</v>
      </c>
      <c r="J4343" t="s">
        <v>164</v>
      </c>
      <c r="K4343" t="s">
        <v>253</v>
      </c>
      <c r="U4343" s="44">
        <f>SUMIFS(Table1[AStdWBkW],Table1[EnergyImpactID],E4343,Table1[BldgType],B4343,Table1[BldgVint],C4343,Table1[BldgLoc],F4343)</f>
        <v>0.02</v>
      </c>
      <c r="V4343" s="44">
        <f>SUMIFS(Table1[AStdWBkWh],Table1[EnergyImpactID],E4343,Table1[BldgType],B4343,Table1[BldgVint],C4343,Table1[BldgLoc],F4343)</f>
        <v>52.8</v>
      </c>
      <c r="W4343" s="69">
        <v>0</v>
      </c>
      <c r="X4343" s="69"/>
      <c r="Y4343" s="69"/>
      <c r="Z4343" s="69"/>
      <c r="AA4343" s="47">
        <f>SUMIF('Cost per Solution Code'!$I$5:$I$24,'Measure Support Table'!D4343,'Cost per Solution Code'!$H$5:$H$24)</f>
        <v>656.88499999999999</v>
      </c>
      <c r="AB4343" s="62"/>
      <c r="AC4343" s="47">
        <f>SUMIF('Cost per Solution Code'!$I$5:$I$24,'Measure Support Table'!D4343,'Cost per Solution Code'!$F$5:$F$24)</f>
        <v>931.83999999999992</v>
      </c>
      <c r="AD4343" s="62"/>
      <c r="AE4343" s="48">
        <f t="shared" si="536"/>
        <v>656.88499999999999</v>
      </c>
      <c r="AF4343" s="48">
        <f t="shared" si="537"/>
        <v>931.83999999999992</v>
      </c>
      <c r="AG4343" s="48">
        <f t="shared" si="538"/>
        <v>274.95499999999993</v>
      </c>
      <c r="AH4343" s="49">
        <f t="shared" si="539"/>
        <v>0</v>
      </c>
      <c r="AI4343" s="49">
        <f t="shared" si="540"/>
        <v>0</v>
      </c>
      <c r="AJ4343" s="50">
        <f t="shared" si="541"/>
        <v>0</v>
      </c>
      <c r="AK4343" s="51">
        <v>0</v>
      </c>
    </row>
    <row r="4344" spans="1:37" hidden="1" x14ac:dyDescent="0.35">
      <c r="A4344" s="39" t="str">
        <f t="shared" si="543"/>
        <v>SWHC005</v>
      </c>
      <c r="B4344" s="39" t="s">
        <v>332</v>
      </c>
      <c r="C4344" s="62" t="s">
        <v>188</v>
      </c>
      <c r="D4344" s="40" t="s">
        <v>165</v>
      </c>
      <c r="E4344" s="40" t="str">
        <f t="shared" si="542"/>
        <v>SWHC005B</v>
      </c>
      <c r="F4344" s="67" t="s">
        <v>246</v>
      </c>
      <c r="G4344" s="40" t="str">
        <f>DataSpec!$B$11</f>
        <v>UpDeemed, DnDeemed, DnDeemDI</v>
      </c>
      <c r="H4344" s="40" t="str">
        <f>DataSpec!$B$7</f>
        <v>Cap-Tons</v>
      </c>
      <c r="I4344" s="40" t="s">
        <v>189</v>
      </c>
      <c r="J4344" t="s">
        <v>164</v>
      </c>
      <c r="K4344" t="s">
        <v>254</v>
      </c>
      <c r="U4344" s="44">
        <f>SUMIFS(Table1[AStdWBkW],Table1[EnergyImpactID],E4344,Table1[BldgType],B4344,Table1[BldgVint],C4344,Table1[BldgLoc],F4344)</f>
        <v>0.02</v>
      </c>
      <c r="V4344" s="44">
        <f>SUMIFS(Table1[AStdWBkWh],Table1[EnergyImpactID],E4344,Table1[BldgType],B4344,Table1[BldgVint],C4344,Table1[BldgLoc],F4344)</f>
        <v>35.200000000000003</v>
      </c>
      <c r="W4344" s="69">
        <v>0</v>
      </c>
      <c r="X4344" s="69"/>
      <c r="Y4344" s="69"/>
      <c r="Z4344" s="69"/>
      <c r="AA4344" s="47">
        <f>SUMIF('Cost per Solution Code'!$I$5:$I$24,'Measure Support Table'!D4344,'Cost per Solution Code'!$H$5:$H$24)</f>
        <v>656.88499999999999</v>
      </c>
      <c r="AB4344" s="62"/>
      <c r="AC4344" s="47">
        <f>SUMIF('Cost per Solution Code'!$I$5:$I$24,'Measure Support Table'!D4344,'Cost per Solution Code'!$F$5:$F$24)</f>
        <v>729.01</v>
      </c>
      <c r="AD4344" s="62"/>
      <c r="AE4344" s="48">
        <f t="shared" si="536"/>
        <v>656.88499999999999</v>
      </c>
      <c r="AF4344" s="48">
        <f t="shared" si="537"/>
        <v>729.01</v>
      </c>
      <c r="AG4344" s="48">
        <f t="shared" si="538"/>
        <v>72.125</v>
      </c>
      <c r="AH4344" s="49">
        <f t="shared" si="539"/>
        <v>0</v>
      </c>
      <c r="AI4344" s="49">
        <f t="shared" si="540"/>
        <v>0</v>
      </c>
      <c r="AJ4344" s="50">
        <f t="shared" si="541"/>
        <v>0</v>
      </c>
      <c r="AK4344" s="51">
        <v>0</v>
      </c>
    </row>
    <row r="4345" spans="1:37" hidden="1" x14ac:dyDescent="0.35">
      <c r="A4345" s="39" t="str">
        <f t="shared" si="543"/>
        <v>SWHC005</v>
      </c>
      <c r="B4345" s="39" t="s">
        <v>332</v>
      </c>
      <c r="C4345" s="62" t="s">
        <v>188</v>
      </c>
      <c r="D4345" s="40" t="s">
        <v>166</v>
      </c>
      <c r="E4345" s="40" t="str">
        <f t="shared" si="542"/>
        <v>SWHC005C</v>
      </c>
      <c r="F4345" s="67" t="s">
        <v>246</v>
      </c>
      <c r="G4345" s="40" t="str">
        <f>DataSpec!$B$11</f>
        <v>UpDeemed, DnDeemed, DnDeemDI</v>
      </c>
      <c r="H4345" s="40" t="str">
        <f>DataSpec!$B$7</f>
        <v>Cap-Tons</v>
      </c>
      <c r="I4345" s="40" t="s">
        <v>189</v>
      </c>
      <c r="J4345" t="s">
        <v>167</v>
      </c>
      <c r="K4345" t="s">
        <v>255</v>
      </c>
      <c r="U4345" s="44">
        <f>SUMIFS(Table1[AStdWBkW],Table1[EnergyImpactID],E4345,Table1[BldgType],B4345,Table1[BldgVint],C4345,Table1[BldgLoc],F4345)</f>
        <v>0.02</v>
      </c>
      <c r="V4345" s="44">
        <f>SUMIFS(Table1[AStdWBkWh],Table1[EnergyImpactID],E4345,Table1[BldgType],B4345,Table1[BldgVint],C4345,Table1[BldgLoc],F4345)</f>
        <v>49.5</v>
      </c>
      <c r="W4345" s="69">
        <v>0</v>
      </c>
      <c r="X4345" s="69"/>
      <c r="Y4345" s="69"/>
      <c r="Z4345" s="69"/>
      <c r="AA4345" s="47">
        <f>SUMIF('Cost per Solution Code'!$I$5:$I$24,'Measure Support Table'!D4345,'Cost per Solution Code'!$H$5:$H$24)</f>
        <v>515.125</v>
      </c>
      <c r="AB4345" s="62"/>
      <c r="AC4345" s="47">
        <f>SUMIF('Cost per Solution Code'!$I$5:$I$24,'Measure Support Table'!D4345,'Cost per Solution Code'!$F$5:$F$24)</f>
        <v>741.56</v>
      </c>
      <c r="AD4345" s="62"/>
      <c r="AE4345" s="48">
        <f t="shared" si="536"/>
        <v>515.125</v>
      </c>
      <c r="AF4345" s="48">
        <f t="shared" si="537"/>
        <v>741.56</v>
      </c>
      <c r="AG4345" s="48">
        <f t="shared" si="538"/>
        <v>226.43499999999995</v>
      </c>
      <c r="AH4345" s="49">
        <f t="shared" si="539"/>
        <v>0</v>
      </c>
      <c r="AI4345" s="49">
        <f t="shared" si="540"/>
        <v>0</v>
      </c>
      <c r="AJ4345" s="50">
        <f t="shared" si="541"/>
        <v>0</v>
      </c>
      <c r="AK4345" s="51">
        <v>0</v>
      </c>
    </row>
    <row r="4346" spans="1:37" hidden="1" x14ac:dyDescent="0.35">
      <c r="A4346" s="39" t="str">
        <f t="shared" si="543"/>
        <v>SWHC005</v>
      </c>
      <c r="B4346" s="39" t="s">
        <v>332</v>
      </c>
      <c r="C4346" s="62" t="s">
        <v>188</v>
      </c>
      <c r="D4346" s="40" t="s">
        <v>168</v>
      </c>
      <c r="E4346" s="40" t="str">
        <f t="shared" si="542"/>
        <v>SWHC005D</v>
      </c>
      <c r="F4346" s="67" t="s">
        <v>246</v>
      </c>
      <c r="G4346" s="40" t="str">
        <f>DataSpec!$B$11</f>
        <v>UpDeemed, DnDeemed, DnDeemDI</v>
      </c>
      <c r="H4346" s="40" t="str">
        <f>DataSpec!$B$7</f>
        <v>Cap-Tons</v>
      </c>
      <c r="I4346" s="40" t="s">
        <v>189</v>
      </c>
      <c r="J4346" t="s">
        <v>167</v>
      </c>
      <c r="K4346" t="s">
        <v>256</v>
      </c>
      <c r="U4346" s="44">
        <f>SUMIFS(Table1[AStdWBkW],Table1[EnergyImpactID],E4346,Table1[BldgType],B4346,Table1[BldgVint],C4346,Table1[BldgLoc],F4346)</f>
        <v>0.01</v>
      </c>
      <c r="V4346" s="44">
        <f>SUMIFS(Table1[AStdWBkWh],Table1[EnergyImpactID],E4346,Table1[BldgType],B4346,Table1[BldgVint],C4346,Table1[BldgLoc],F4346)</f>
        <v>33</v>
      </c>
      <c r="W4346" s="69">
        <v>0</v>
      </c>
      <c r="X4346" s="69"/>
      <c r="Y4346" s="69"/>
      <c r="Z4346" s="69"/>
      <c r="AA4346" s="47">
        <f>SUMIF('Cost per Solution Code'!$I$5:$I$24,'Measure Support Table'!D4346,'Cost per Solution Code'!$H$5:$H$24)</f>
        <v>515.125</v>
      </c>
      <c r="AB4346" s="62"/>
      <c r="AC4346" s="47">
        <f>SUMIF('Cost per Solution Code'!$I$5:$I$24,'Measure Support Table'!D4346,'Cost per Solution Code'!$F$5:$F$24)</f>
        <v>673.54</v>
      </c>
      <c r="AD4346" s="62"/>
      <c r="AE4346" s="48">
        <f t="shared" si="536"/>
        <v>515.125</v>
      </c>
      <c r="AF4346" s="48">
        <f t="shared" si="537"/>
        <v>673.54</v>
      </c>
      <c r="AG4346" s="48">
        <f t="shared" si="538"/>
        <v>158.41499999999996</v>
      </c>
      <c r="AH4346" s="49">
        <f t="shared" si="539"/>
        <v>0</v>
      </c>
      <c r="AI4346" s="49">
        <f t="shared" si="540"/>
        <v>0</v>
      </c>
      <c r="AJ4346" s="50">
        <f t="shared" si="541"/>
        <v>0</v>
      </c>
      <c r="AK4346" s="51">
        <v>0</v>
      </c>
    </row>
    <row r="4347" spans="1:37" hidden="1" x14ac:dyDescent="0.35">
      <c r="A4347" s="39" t="str">
        <f t="shared" si="543"/>
        <v>SWHC005</v>
      </c>
      <c r="B4347" s="39" t="s">
        <v>332</v>
      </c>
      <c r="C4347" s="62" t="s">
        <v>188</v>
      </c>
      <c r="D4347" s="40" t="s">
        <v>169</v>
      </c>
      <c r="E4347" s="40" t="str">
        <f t="shared" si="542"/>
        <v>SWHC005E</v>
      </c>
      <c r="F4347" s="67" t="s">
        <v>246</v>
      </c>
      <c r="G4347" s="40" t="str">
        <f>DataSpec!$B$11</f>
        <v>UpDeemed, DnDeemed, DnDeemDI</v>
      </c>
      <c r="H4347" s="40" t="str">
        <f>DataSpec!$B$7</f>
        <v>Cap-Tons</v>
      </c>
      <c r="I4347" s="40" t="s">
        <v>189</v>
      </c>
      <c r="J4347" t="s">
        <v>170</v>
      </c>
      <c r="K4347" t="s">
        <v>257</v>
      </c>
      <c r="U4347" s="44">
        <f>SUMIFS(Table1[AStdWBkW],Table1[EnergyImpactID],E4347,Table1[BldgType],B4347,Table1[BldgVint],C4347,Table1[BldgLoc],F4347)</f>
        <v>0.02</v>
      </c>
      <c r="V4347" s="44">
        <f>SUMIFS(Table1[AStdWBkWh],Table1[EnergyImpactID],E4347,Table1[BldgType],B4347,Table1[BldgVint],C4347,Table1[BldgLoc],F4347)</f>
        <v>48.6</v>
      </c>
      <c r="W4347" s="69">
        <v>0</v>
      </c>
      <c r="X4347" s="69"/>
      <c r="Y4347" s="69"/>
      <c r="Z4347" s="69"/>
      <c r="AA4347" s="47">
        <f>SUMIF('Cost per Solution Code'!$I$5:$I$24,'Measure Support Table'!D4347,'Cost per Solution Code'!$H$5:$H$24)</f>
        <v>448.52499999999998</v>
      </c>
      <c r="AB4347" s="62"/>
      <c r="AC4347" s="47">
        <f>SUMIF('Cost per Solution Code'!$I$5:$I$24,'Measure Support Table'!D4347,'Cost per Solution Code'!$F$5:$F$24)</f>
        <v>698.35</v>
      </c>
      <c r="AD4347" s="62"/>
      <c r="AE4347" s="48">
        <f t="shared" si="536"/>
        <v>448.52499999999998</v>
      </c>
      <c r="AF4347" s="48">
        <f t="shared" si="537"/>
        <v>698.35</v>
      </c>
      <c r="AG4347" s="48">
        <f t="shared" si="538"/>
        <v>249.82500000000005</v>
      </c>
      <c r="AH4347" s="49">
        <f t="shared" si="539"/>
        <v>0</v>
      </c>
      <c r="AI4347" s="49">
        <f t="shared" si="540"/>
        <v>0</v>
      </c>
      <c r="AJ4347" s="50">
        <f t="shared" si="541"/>
        <v>0</v>
      </c>
      <c r="AK4347" s="51">
        <v>0</v>
      </c>
    </row>
    <row r="4348" spans="1:37" hidden="1" x14ac:dyDescent="0.35">
      <c r="A4348" s="39" t="str">
        <f t="shared" si="543"/>
        <v>SWHC005</v>
      </c>
      <c r="B4348" s="39" t="s">
        <v>332</v>
      </c>
      <c r="C4348" s="62" t="s">
        <v>188</v>
      </c>
      <c r="D4348" s="40" t="s">
        <v>171</v>
      </c>
      <c r="E4348" s="40" t="str">
        <f t="shared" si="542"/>
        <v>SWHC005F</v>
      </c>
      <c r="F4348" s="67" t="s">
        <v>246</v>
      </c>
      <c r="G4348" s="40" t="str">
        <f>DataSpec!$B$11</f>
        <v>UpDeemed, DnDeemed, DnDeemDI</v>
      </c>
      <c r="H4348" s="40" t="str">
        <f>DataSpec!$B$7</f>
        <v>Cap-Tons</v>
      </c>
      <c r="I4348" s="40" t="s">
        <v>189</v>
      </c>
      <c r="J4348" t="s">
        <v>170</v>
      </c>
      <c r="K4348" t="s">
        <v>258</v>
      </c>
      <c r="U4348" s="44">
        <f>SUMIFS(Table1[AStdWBkW],Table1[EnergyImpactID],E4348,Table1[BldgType],B4348,Table1[BldgVint],C4348,Table1[BldgLoc],F4348)</f>
        <v>0.01</v>
      </c>
      <c r="V4348" s="44">
        <f>SUMIFS(Table1[AStdWBkWh],Table1[EnergyImpactID],E4348,Table1[BldgType],B4348,Table1[BldgVint],C4348,Table1[BldgLoc],F4348)</f>
        <v>32.4</v>
      </c>
      <c r="W4348" s="69">
        <v>0</v>
      </c>
      <c r="X4348" s="69"/>
      <c r="Y4348" s="69"/>
      <c r="Z4348" s="69"/>
      <c r="AA4348" s="47">
        <f>SUMIF('Cost per Solution Code'!$I$5:$I$24,'Measure Support Table'!D4348,'Cost per Solution Code'!$H$5:$H$24)</f>
        <v>448.52499999999998</v>
      </c>
      <c r="AB4348" s="62"/>
      <c r="AC4348" s="47">
        <f>SUMIF('Cost per Solution Code'!$I$5:$I$24,'Measure Support Table'!D4348,'Cost per Solution Code'!$F$5:$F$24)</f>
        <v>642.36500000000001</v>
      </c>
      <c r="AD4348" s="62"/>
      <c r="AE4348" s="48">
        <f t="shared" si="536"/>
        <v>448.52499999999998</v>
      </c>
      <c r="AF4348" s="48">
        <f t="shared" si="537"/>
        <v>642.36500000000001</v>
      </c>
      <c r="AG4348" s="48">
        <f t="shared" si="538"/>
        <v>193.84000000000003</v>
      </c>
      <c r="AH4348" s="49">
        <f t="shared" si="539"/>
        <v>0</v>
      </c>
      <c r="AI4348" s="49">
        <f t="shared" si="540"/>
        <v>0</v>
      </c>
      <c r="AJ4348" s="50">
        <f t="shared" si="541"/>
        <v>0</v>
      </c>
      <c r="AK4348" s="51">
        <v>0</v>
      </c>
    </row>
    <row r="4349" spans="1:37" hidden="1" x14ac:dyDescent="0.35">
      <c r="A4349" s="39" t="str">
        <f t="shared" si="543"/>
        <v>SWHC005</v>
      </c>
      <c r="B4349" s="39" t="s">
        <v>332</v>
      </c>
      <c r="C4349" s="62" t="s">
        <v>188</v>
      </c>
      <c r="D4349" s="40" t="s">
        <v>8</v>
      </c>
      <c r="E4349" s="40" t="str">
        <f t="shared" si="542"/>
        <v>SWHC005G</v>
      </c>
      <c r="F4349" s="67" t="s">
        <v>246</v>
      </c>
      <c r="G4349" s="40" t="str">
        <f>DataSpec!$B$11</f>
        <v>UpDeemed, DnDeemed, DnDeemDI</v>
      </c>
      <c r="H4349" s="40" t="str">
        <f>DataSpec!$B$7</f>
        <v>Cap-Tons</v>
      </c>
      <c r="I4349" s="40" t="s">
        <v>189</v>
      </c>
      <c r="J4349" t="s">
        <v>172</v>
      </c>
      <c r="K4349" t="s">
        <v>259</v>
      </c>
      <c r="U4349" s="44">
        <f>SUMIFS(Table1[AStdWBkW],Table1[EnergyImpactID],E4349,Table1[BldgType],B4349,Table1[BldgVint],C4349,Table1[BldgLoc],F4349)</f>
        <v>0.02</v>
      </c>
      <c r="V4349" s="44">
        <f>SUMIFS(Table1[AStdWBkWh],Table1[EnergyImpactID],E4349,Table1[BldgType],B4349,Table1[BldgVint],C4349,Table1[BldgLoc],F4349)</f>
        <v>48.6</v>
      </c>
      <c r="W4349" s="69">
        <v>0</v>
      </c>
      <c r="X4349" s="69"/>
      <c r="Y4349" s="69"/>
      <c r="Z4349" s="69"/>
      <c r="AA4349" s="47">
        <f>SUMIF('Cost per Solution Code'!$I$5:$I$24,'Measure Support Table'!D4349,'Cost per Solution Code'!$H$5:$H$24)</f>
        <v>392.565</v>
      </c>
      <c r="AB4349" s="62"/>
      <c r="AC4349" s="47">
        <f>SUMIF('Cost per Solution Code'!$I$5:$I$24,'Measure Support Table'!D4349,'Cost per Solution Code'!$F$5:$F$24)</f>
        <v>491.11500000000001</v>
      </c>
      <c r="AD4349" s="62"/>
      <c r="AE4349" s="48">
        <f t="shared" si="536"/>
        <v>392.565</v>
      </c>
      <c r="AF4349" s="48">
        <f t="shared" si="537"/>
        <v>491.11500000000001</v>
      </c>
      <c r="AG4349" s="48">
        <f t="shared" si="538"/>
        <v>98.550000000000011</v>
      </c>
      <c r="AH4349" s="49">
        <f t="shared" si="539"/>
        <v>0</v>
      </c>
      <c r="AI4349" s="49">
        <f t="shared" si="540"/>
        <v>0</v>
      </c>
      <c r="AJ4349" s="50">
        <f t="shared" si="541"/>
        <v>0</v>
      </c>
      <c r="AK4349" s="51">
        <v>0</v>
      </c>
    </row>
    <row r="4350" spans="1:37" hidden="1" x14ac:dyDescent="0.35">
      <c r="A4350" s="39" t="str">
        <f t="shared" si="543"/>
        <v>SWHC005</v>
      </c>
      <c r="B4350" s="39" t="s">
        <v>332</v>
      </c>
      <c r="C4350" s="62" t="s">
        <v>188</v>
      </c>
      <c r="D4350" s="40" t="s">
        <v>16</v>
      </c>
      <c r="E4350" s="40" t="str">
        <f t="shared" si="542"/>
        <v>SWHC005H</v>
      </c>
      <c r="F4350" s="67" t="s">
        <v>246</v>
      </c>
      <c r="G4350" s="40" t="str">
        <f>DataSpec!$B$11</f>
        <v>UpDeemed, DnDeemed, DnDeemDI</v>
      </c>
      <c r="H4350" s="40" t="str">
        <f>DataSpec!$B$7</f>
        <v>Cap-Tons</v>
      </c>
      <c r="I4350" s="40" t="s">
        <v>189</v>
      </c>
      <c r="J4350" t="s">
        <v>172</v>
      </c>
      <c r="K4350" t="s">
        <v>260</v>
      </c>
      <c r="U4350" s="44">
        <f>SUMIFS(Table1[AStdWBkW],Table1[EnergyImpactID],E4350,Table1[BldgType],B4350,Table1[BldgVint],C4350,Table1[BldgLoc],F4350)</f>
        <v>0.01</v>
      </c>
      <c r="V4350" s="44">
        <f>SUMIFS(Table1[AStdWBkWh],Table1[EnergyImpactID],E4350,Table1[BldgType],B4350,Table1[BldgVint],C4350,Table1[BldgLoc],F4350)</f>
        <v>32.4</v>
      </c>
      <c r="W4350" s="69">
        <v>0</v>
      </c>
      <c r="X4350" s="69"/>
      <c r="Y4350" s="69"/>
      <c r="Z4350" s="69"/>
      <c r="AA4350" s="47">
        <f>SUMIF('Cost per Solution Code'!$I$5:$I$24,'Measure Support Table'!D4350,'Cost per Solution Code'!$H$5:$H$24)</f>
        <v>392.565</v>
      </c>
      <c r="AB4350" s="62"/>
      <c r="AC4350" s="47">
        <f>SUMIF('Cost per Solution Code'!$I$5:$I$24,'Measure Support Table'!D4350,'Cost per Solution Code'!$F$5:$F$24)</f>
        <v>458.26499999999999</v>
      </c>
      <c r="AD4350" s="62"/>
      <c r="AE4350" s="48">
        <f t="shared" si="536"/>
        <v>392.565</v>
      </c>
      <c r="AF4350" s="48">
        <f t="shared" si="537"/>
        <v>458.26499999999999</v>
      </c>
      <c r="AG4350" s="48">
        <f t="shared" si="538"/>
        <v>65.699999999999989</v>
      </c>
      <c r="AH4350" s="49">
        <f t="shared" si="539"/>
        <v>0</v>
      </c>
      <c r="AI4350" s="49">
        <f t="shared" si="540"/>
        <v>0</v>
      </c>
      <c r="AJ4350" s="50">
        <f t="shared" si="541"/>
        <v>0</v>
      </c>
      <c r="AK4350" s="51">
        <v>0</v>
      </c>
    </row>
    <row r="4351" spans="1:37" hidden="1" x14ac:dyDescent="0.35">
      <c r="A4351" s="39" t="str">
        <f t="shared" si="543"/>
        <v>SWHC005</v>
      </c>
      <c r="B4351" s="39" t="s">
        <v>332</v>
      </c>
      <c r="C4351" s="62" t="s">
        <v>188</v>
      </c>
      <c r="D4351" s="40" t="s">
        <v>18</v>
      </c>
      <c r="E4351" s="40" t="str">
        <f t="shared" si="542"/>
        <v>SWHC005I</v>
      </c>
      <c r="F4351" s="67" t="s">
        <v>246</v>
      </c>
      <c r="G4351" s="40" t="str">
        <f>DataSpec!$B$11</f>
        <v>UpDeemed, DnDeemed, DnDeemDI</v>
      </c>
      <c r="H4351" s="40" t="str">
        <f>DataSpec!$B$7</f>
        <v>Cap-Tons</v>
      </c>
      <c r="I4351" s="40" t="s">
        <v>189</v>
      </c>
      <c r="J4351" t="s">
        <v>173</v>
      </c>
      <c r="K4351" t="s">
        <v>261</v>
      </c>
      <c r="U4351" s="44">
        <f>SUMIFS(Table1[AStdWBkW],Table1[EnergyImpactID],E4351,Table1[BldgType],B4351,Table1[BldgVint],C4351,Table1[BldgLoc],F4351)</f>
        <v>0.03</v>
      </c>
      <c r="V4351" s="44">
        <f>SUMIFS(Table1[AStdWBkWh],Table1[EnergyImpactID],E4351,Table1[BldgType],B4351,Table1[BldgVint],C4351,Table1[BldgLoc],F4351)</f>
        <v>57.8</v>
      </c>
      <c r="W4351" s="69">
        <v>0</v>
      </c>
      <c r="X4351" s="69"/>
      <c r="Y4351" s="69"/>
      <c r="Z4351" s="69"/>
      <c r="AA4351" s="47">
        <f>SUMIF('Cost per Solution Code'!$I$5:$I$24,'Measure Support Table'!D4351,'Cost per Solution Code'!$H$5:$H$24)</f>
        <v>660</v>
      </c>
      <c r="AB4351" s="62"/>
      <c r="AC4351" s="47">
        <f>SUMIF('Cost per Solution Code'!$I$5:$I$24,'Measure Support Table'!D4351,'Cost per Solution Code'!$F$5:$F$24)</f>
        <v>923</v>
      </c>
      <c r="AD4351" s="62"/>
      <c r="AE4351" s="48">
        <f t="shared" si="536"/>
        <v>660</v>
      </c>
      <c r="AF4351" s="48">
        <f t="shared" si="537"/>
        <v>923</v>
      </c>
      <c r="AG4351" s="48">
        <f t="shared" si="538"/>
        <v>263</v>
      </c>
      <c r="AH4351" s="49">
        <f t="shared" si="539"/>
        <v>0</v>
      </c>
      <c r="AI4351" s="49">
        <f t="shared" si="540"/>
        <v>0</v>
      </c>
      <c r="AJ4351" s="50">
        <f t="shared" si="541"/>
        <v>0</v>
      </c>
      <c r="AK4351" s="51">
        <v>0</v>
      </c>
    </row>
    <row r="4352" spans="1:37" hidden="1" x14ac:dyDescent="0.35">
      <c r="A4352" s="39" t="str">
        <f t="shared" si="543"/>
        <v>SWHC005</v>
      </c>
      <c r="B4352" s="39" t="s">
        <v>332</v>
      </c>
      <c r="C4352" s="62" t="s">
        <v>188</v>
      </c>
      <c r="D4352" s="40" t="s">
        <v>22</v>
      </c>
      <c r="E4352" s="40" t="str">
        <f t="shared" si="542"/>
        <v>SWHC005J</v>
      </c>
      <c r="F4352" s="67" t="s">
        <v>246</v>
      </c>
      <c r="G4352" s="40" t="str">
        <f>DataSpec!$B$11</f>
        <v>UpDeemed, DnDeemed, DnDeemDI</v>
      </c>
      <c r="H4352" s="40" t="str">
        <f>DataSpec!$B$7</f>
        <v>Cap-Tons</v>
      </c>
      <c r="I4352" s="40" t="s">
        <v>189</v>
      </c>
      <c r="J4352" t="s">
        <v>173</v>
      </c>
      <c r="K4352" t="s">
        <v>262</v>
      </c>
      <c r="U4352" s="44">
        <f>SUMIFS(Table1[AStdWBkW],Table1[EnergyImpactID],E4352,Table1[BldgType],B4352,Table1[BldgVint],C4352,Table1[BldgLoc],F4352)</f>
        <v>0.02</v>
      </c>
      <c r="V4352" s="44">
        <f>SUMIFS(Table1[AStdWBkWh],Table1[EnergyImpactID],E4352,Table1[BldgType],B4352,Table1[BldgVint],C4352,Table1[BldgLoc],F4352)</f>
        <v>38.5</v>
      </c>
      <c r="W4352" s="69">
        <v>0</v>
      </c>
      <c r="X4352" s="69"/>
      <c r="Y4352" s="69"/>
      <c r="Z4352" s="69"/>
      <c r="AA4352" s="47">
        <f>SUMIF('Cost per Solution Code'!$I$5:$I$24,'Measure Support Table'!D4352,'Cost per Solution Code'!$H$5:$H$24)</f>
        <v>660</v>
      </c>
      <c r="AB4352" s="62"/>
      <c r="AC4352" s="47">
        <f>SUMIF('Cost per Solution Code'!$I$5:$I$24,'Measure Support Table'!D4352,'Cost per Solution Code'!$F$5:$F$24)</f>
        <v>845</v>
      </c>
      <c r="AD4352" s="62"/>
      <c r="AE4352" s="48">
        <f t="shared" si="536"/>
        <v>660</v>
      </c>
      <c r="AF4352" s="48">
        <f t="shared" si="537"/>
        <v>845</v>
      </c>
      <c r="AG4352" s="48">
        <f t="shared" si="538"/>
        <v>185</v>
      </c>
      <c r="AH4352" s="49">
        <f t="shared" si="539"/>
        <v>0</v>
      </c>
      <c r="AI4352" s="49">
        <f t="shared" si="540"/>
        <v>0</v>
      </c>
      <c r="AJ4352" s="50">
        <f t="shared" si="541"/>
        <v>0</v>
      </c>
      <c r="AK4352" s="51">
        <v>0</v>
      </c>
    </row>
    <row r="4353" spans="1:37" hidden="1" x14ac:dyDescent="0.35">
      <c r="A4353" s="39" t="str">
        <f t="shared" si="543"/>
        <v>SWHC005</v>
      </c>
      <c r="B4353" s="39" t="s">
        <v>332</v>
      </c>
      <c r="C4353" s="62" t="s">
        <v>188</v>
      </c>
      <c r="D4353" s="40" t="s">
        <v>25</v>
      </c>
      <c r="E4353" s="40" t="str">
        <f t="shared" si="542"/>
        <v>SWHC005K</v>
      </c>
      <c r="F4353" s="67" t="s">
        <v>246</v>
      </c>
      <c r="G4353" s="40" t="str">
        <f>DataSpec!$B$11</f>
        <v>UpDeemed, DnDeemed, DnDeemDI</v>
      </c>
      <c r="H4353" s="40" t="str">
        <f>DataSpec!$B$7</f>
        <v>Cap-Tons</v>
      </c>
      <c r="I4353" s="40" t="s">
        <v>189</v>
      </c>
      <c r="J4353" t="s">
        <v>174</v>
      </c>
      <c r="K4353" t="s">
        <v>263</v>
      </c>
      <c r="U4353" s="44">
        <f>SUMIFS(Table1[AStdWBkW],Table1[EnergyImpactID],E4353,Table1[BldgType],B4353,Table1[BldgVint],C4353,Table1[BldgLoc],F4353)</f>
        <v>0.03</v>
      </c>
      <c r="V4353" s="44">
        <f>SUMIFS(Table1[AStdWBkWh],Table1[EnergyImpactID],E4353,Table1[BldgType],B4353,Table1[BldgVint],C4353,Table1[BldgLoc],F4353)</f>
        <v>66.8</v>
      </c>
      <c r="W4353" s="69">
        <v>0</v>
      </c>
      <c r="X4353" s="69"/>
      <c r="Y4353" s="69"/>
      <c r="Z4353" s="69"/>
      <c r="AA4353" s="47">
        <f>SUMIF('Cost per Solution Code'!$I$5:$I$24,'Measure Support Table'!D4353,'Cost per Solution Code'!$H$5:$H$24)</f>
        <v>519.14</v>
      </c>
      <c r="AB4353" s="62"/>
      <c r="AC4353" s="47">
        <f>SUMIF('Cost per Solution Code'!$I$5:$I$24,'Measure Support Table'!D4353,'Cost per Solution Code'!$F$5:$F$24)</f>
        <v>685.85</v>
      </c>
      <c r="AD4353" s="62"/>
      <c r="AE4353" s="48">
        <f t="shared" si="536"/>
        <v>519.14</v>
      </c>
      <c r="AF4353" s="48">
        <f t="shared" si="537"/>
        <v>685.85</v>
      </c>
      <c r="AG4353" s="48">
        <f t="shared" si="538"/>
        <v>166.71000000000004</v>
      </c>
      <c r="AH4353" s="49">
        <f t="shared" si="539"/>
        <v>0</v>
      </c>
      <c r="AI4353" s="49">
        <f t="shared" si="540"/>
        <v>0</v>
      </c>
      <c r="AJ4353" s="50">
        <f t="shared" si="541"/>
        <v>0</v>
      </c>
      <c r="AK4353" s="51">
        <v>0</v>
      </c>
    </row>
    <row r="4354" spans="1:37" hidden="1" x14ac:dyDescent="0.35">
      <c r="A4354" s="39" t="str">
        <f t="shared" si="543"/>
        <v>SWHC005</v>
      </c>
      <c r="B4354" s="39" t="s">
        <v>332</v>
      </c>
      <c r="C4354" s="62" t="s">
        <v>188</v>
      </c>
      <c r="D4354" s="40" t="s">
        <v>175</v>
      </c>
      <c r="E4354" s="40" t="str">
        <f t="shared" si="542"/>
        <v>SWHC005L</v>
      </c>
      <c r="F4354" s="67" t="s">
        <v>246</v>
      </c>
      <c r="G4354" s="40" t="str">
        <f>DataSpec!$B$11</f>
        <v>UpDeemed, DnDeemed, DnDeemDI</v>
      </c>
      <c r="H4354" s="40" t="str">
        <f>DataSpec!$B$7</f>
        <v>Cap-Tons</v>
      </c>
      <c r="I4354" s="40" t="s">
        <v>189</v>
      </c>
      <c r="J4354" t="s">
        <v>174</v>
      </c>
      <c r="K4354" t="s">
        <v>264</v>
      </c>
      <c r="U4354" s="44">
        <f>SUMIFS(Table1[AStdWBkW],Table1[EnergyImpactID],E4354,Table1[BldgType],B4354,Table1[BldgVint],C4354,Table1[BldgLoc],F4354)</f>
        <v>0.02</v>
      </c>
      <c r="V4354" s="44">
        <f>SUMIFS(Table1[AStdWBkWh],Table1[EnergyImpactID],E4354,Table1[BldgType],B4354,Table1[BldgVint],C4354,Table1[BldgLoc],F4354)</f>
        <v>44.6</v>
      </c>
      <c r="W4354" s="69">
        <v>0</v>
      </c>
      <c r="X4354" s="69"/>
      <c r="Y4354" s="69"/>
      <c r="Z4354" s="69"/>
      <c r="AA4354" s="47">
        <f>SUMIF('Cost per Solution Code'!$I$5:$I$24,'Measure Support Table'!D4354,'Cost per Solution Code'!$H$5:$H$24)</f>
        <v>519.14</v>
      </c>
      <c r="AB4354" s="62"/>
      <c r="AC4354" s="47">
        <f>SUMIF('Cost per Solution Code'!$I$5:$I$24,'Measure Support Table'!D4354,'Cost per Solution Code'!$F$5:$F$24)</f>
        <v>555.84500000000003</v>
      </c>
      <c r="AD4354" s="62"/>
      <c r="AE4354" s="48">
        <f t="shared" si="536"/>
        <v>519.14</v>
      </c>
      <c r="AF4354" s="48">
        <f t="shared" si="537"/>
        <v>555.84500000000003</v>
      </c>
      <c r="AG4354" s="48">
        <f t="shared" si="538"/>
        <v>36.705000000000041</v>
      </c>
      <c r="AH4354" s="49">
        <f t="shared" si="539"/>
        <v>0</v>
      </c>
      <c r="AI4354" s="49">
        <f t="shared" si="540"/>
        <v>0</v>
      </c>
      <c r="AJ4354" s="50">
        <f t="shared" si="541"/>
        <v>0</v>
      </c>
      <c r="AK4354" s="51">
        <v>0</v>
      </c>
    </row>
    <row r="4355" spans="1:37" hidden="1" x14ac:dyDescent="0.35">
      <c r="A4355" s="39" t="str">
        <f t="shared" si="543"/>
        <v>SWHC005</v>
      </c>
      <c r="B4355" s="39" t="s">
        <v>332</v>
      </c>
      <c r="C4355" s="62" t="s">
        <v>188</v>
      </c>
      <c r="D4355" s="40" t="s">
        <v>176</v>
      </c>
      <c r="E4355" s="40" t="str">
        <f t="shared" si="542"/>
        <v>SWHC005M</v>
      </c>
      <c r="F4355" s="67" t="s">
        <v>246</v>
      </c>
      <c r="G4355" s="40" t="str">
        <f>DataSpec!$B$11</f>
        <v>UpDeemed, DnDeemed, DnDeemDI</v>
      </c>
      <c r="H4355" s="40" t="str">
        <f>DataSpec!$B$7</f>
        <v>Cap-Tons</v>
      </c>
      <c r="I4355" s="40" t="s">
        <v>189</v>
      </c>
      <c r="J4355" t="s">
        <v>177</v>
      </c>
      <c r="K4355" t="s">
        <v>265</v>
      </c>
      <c r="U4355" s="44">
        <f>SUMIFS(Table1[AStdWBkW],Table1[EnergyImpactID],E4355,Table1[BldgType],B4355,Table1[BldgVint],C4355,Table1[BldgLoc],F4355)</f>
        <v>0.03</v>
      </c>
      <c r="V4355" s="44">
        <f>SUMIFS(Table1[AStdWBkWh],Table1[EnergyImpactID],E4355,Table1[BldgType],B4355,Table1[BldgVint],C4355,Table1[BldgLoc],F4355)</f>
        <v>61.4</v>
      </c>
      <c r="W4355" s="69">
        <v>0</v>
      </c>
      <c r="X4355" s="69"/>
      <c r="Y4355" s="69"/>
      <c r="Z4355" s="69"/>
      <c r="AA4355" s="47">
        <f>SUMIF('Cost per Solution Code'!$I$5:$I$24,'Measure Support Table'!D4355,'Cost per Solution Code'!$H$5:$H$24)</f>
        <v>449.41</v>
      </c>
      <c r="AB4355" s="62"/>
      <c r="AC4355" s="47">
        <f>SUMIF('Cost per Solution Code'!$I$5:$I$24,'Measure Support Table'!D4355,'Cost per Solution Code'!$F$5:$F$24)</f>
        <v>771.3576281291954</v>
      </c>
      <c r="AD4355" s="62"/>
      <c r="AE4355" s="48">
        <f t="shared" ref="AE4355:AE4418" si="544">AA4355+AB4355</f>
        <v>449.41</v>
      </c>
      <c r="AF4355" s="48">
        <f t="shared" ref="AF4355:AF4418" si="545">AC4355+AD4355</f>
        <v>771.3576281291954</v>
      </c>
      <c r="AG4355" s="48">
        <f t="shared" ref="AG4355:AG4418" si="546">AF4355-AE4355</f>
        <v>321.94762812919538</v>
      </c>
      <c r="AH4355" s="49">
        <f t="shared" ref="AH4355:AH4418" si="547">IF(I4355="ER",SUM(AA4355:AB4355),0)</f>
        <v>0</v>
      </c>
      <c r="AI4355" s="49">
        <f t="shared" ref="AI4355:AI4418" si="548">IF(I4355="ER",AC4355+AD4355,0)</f>
        <v>0</v>
      </c>
      <c r="AJ4355" s="50">
        <f t="shared" ref="AJ4355:AJ4418" si="549">AI4355-AH4355</f>
        <v>0</v>
      </c>
      <c r="AK4355" s="51">
        <v>0</v>
      </c>
    </row>
    <row r="4356" spans="1:37" hidden="1" x14ac:dyDescent="0.35">
      <c r="A4356" s="39" t="str">
        <f t="shared" si="543"/>
        <v>SWHC005</v>
      </c>
      <c r="B4356" s="39" t="s">
        <v>332</v>
      </c>
      <c r="C4356" s="62" t="s">
        <v>188</v>
      </c>
      <c r="D4356" s="40" t="s">
        <v>178</v>
      </c>
      <c r="E4356" s="40" t="str">
        <f t="shared" ref="E4356:E4419" si="550">A4356&amp;D4356</f>
        <v>SWHC005N</v>
      </c>
      <c r="F4356" s="67" t="s">
        <v>246</v>
      </c>
      <c r="G4356" s="40" t="str">
        <f>DataSpec!$B$11</f>
        <v>UpDeemed, DnDeemed, DnDeemDI</v>
      </c>
      <c r="H4356" s="40" t="str">
        <f>DataSpec!$B$7</f>
        <v>Cap-Tons</v>
      </c>
      <c r="I4356" s="40" t="s">
        <v>189</v>
      </c>
      <c r="J4356" t="s">
        <v>177</v>
      </c>
      <c r="K4356" t="s">
        <v>266</v>
      </c>
      <c r="U4356" s="44">
        <f>SUMIFS(Table1[AStdWBkW],Table1[EnergyImpactID],E4356,Table1[BldgType],B4356,Table1[BldgVint],C4356,Table1[BldgLoc],F4356)</f>
        <v>0.02</v>
      </c>
      <c r="V4356" s="44">
        <f>SUMIFS(Table1[AStdWBkWh],Table1[EnergyImpactID],E4356,Table1[BldgType],B4356,Table1[BldgVint],C4356,Table1[BldgLoc],F4356)</f>
        <v>41</v>
      </c>
      <c r="W4356" s="69">
        <v>0</v>
      </c>
      <c r="X4356" s="69"/>
      <c r="Y4356" s="69"/>
      <c r="Z4356" s="69"/>
      <c r="AA4356" s="47">
        <f>SUMIF('Cost per Solution Code'!$I$5:$I$24,'Measure Support Table'!D4356,'Cost per Solution Code'!$H$5:$H$24)</f>
        <v>449.41</v>
      </c>
      <c r="AB4356" s="62"/>
      <c r="AC4356" s="47">
        <f>SUMIF('Cost per Solution Code'!$I$5:$I$24,'Measure Support Table'!D4356,'Cost per Solution Code'!$F$5:$F$24)</f>
        <v>629.11366698254767</v>
      </c>
      <c r="AD4356" s="62"/>
      <c r="AE4356" s="48">
        <f t="shared" si="544"/>
        <v>449.41</v>
      </c>
      <c r="AF4356" s="48">
        <f t="shared" si="545"/>
        <v>629.11366698254767</v>
      </c>
      <c r="AG4356" s="48">
        <f t="shared" si="546"/>
        <v>179.70366698254765</v>
      </c>
      <c r="AH4356" s="49">
        <f t="shared" si="547"/>
        <v>0</v>
      </c>
      <c r="AI4356" s="49">
        <f t="shared" si="548"/>
        <v>0</v>
      </c>
      <c r="AJ4356" s="50">
        <f t="shared" si="549"/>
        <v>0</v>
      </c>
      <c r="AK4356" s="51">
        <v>0</v>
      </c>
    </row>
    <row r="4357" spans="1:37" hidden="1" x14ac:dyDescent="0.35">
      <c r="A4357" s="39" t="str">
        <f t="shared" si="543"/>
        <v>SWHC005</v>
      </c>
      <c r="B4357" s="39" t="s">
        <v>332</v>
      </c>
      <c r="C4357" s="62" t="s">
        <v>188</v>
      </c>
      <c r="D4357" s="40" t="s">
        <v>179</v>
      </c>
      <c r="E4357" s="40" t="str">
        <f t="shared" si="550"/>
        <v>SWHC005O</v>
      </c>
      <c r="F4357" s="67" t="s">
        <v>246</v>
      </c>
      <c r="G4357" s="40" t="str">
        <f>DataSpec!$B$11</f>
        <v>UpDeemed, DnDeemed, DnDeemDI</v>
      </c>
      <c r="H4357" s="40" t="str">
        <f>DataSpec!$B$7</f>
        <v>Cap-Tons</v>
      </c>
      <c r="I4357" s="40" t="s">
        <v>189</v>
      </c>
      <c r="J4357" t="s">
        <v>180</v>
      </c>
      <c r="K4357" t="s">
        <v>267</v>
      </c>
      <c r="U4357" s="44">
        <f>SUMIFS(Table1[AStdWBkW],Table1[EnergyImpactID],E4357,Table1[BldgType],B4357,Table1[BldgVint],C4357,Table1[BldgLoc],F4357)</f>
        <v>0.03</v>
      </c>
      <c r="V4357" s="44">
        <f>SUMIFS(Table1[AStdWBkWh],Table1[EnergyImpactID],E4357,Table1[BldgType],B4357,Table1[BldgVint],C4357,Table1[BldgLoc],F4357)</f>
        <v>73.7</v>
      </c>
      <c r="W4357" s="69">
        <v>0</v>
      </c>
      <c r="X4357" s="69"/>
      <c r="Y4357" s="69"/>
      <c r="Z4357" s="69"/>
      <c r="AA4357" s="47">
        <f>SUMIF('Cost per Solution Code'!$I$5:$I$24,'Measure Support Table'!D4357,'Cost per Solution Code'!$H$5:$H$24)</f>
        <v>1086</v>
      </c>
      <c r="AB4357" s="62"/>
      <c r="AC4357" s="47">
        <f>SUMIF('Cost per Solution Code'!$I$5:$I$24,'Measure Support Table'!D4357,'Cost per Solution Code'!$F$5:$F$24)</f>
        <v>1124.9000000000001</v>
      </c>
      <c r="AD4357" s="62"/>
      <c r="AE4357" s="48">
        <f t="shared" si="544"/>
        <v>1086</v>
      </c>
      <c r="AF4357" s="48">
        <f t="shared" si="545"/>
        <v>1124.9000000000001</v>
      </c>
      <c r="AG4357" s="48">
        <f t="shared" si="546"/>
        <v>38.900000000000091</v>
      </c>
      <c r="AH4357" s="49">
        <f t="shared" si="547"/>
        <v>0</v>
      </c>
      <c r="AI4357" s="49">
        <f t="shared" si="548"/>
        <v>0</v>
      </c>
      <c r="AJ4357" s="50">
        <f t="shared" si="549"/>
        <v>0</v>
      </c>
      <c r="AK4357" s="51">
        <v>0</v>
      </c>
    </row>
    <row r="4358" spans="1:37" hidden="1" x14ac:dyDescent="0.35">
      <c r="A4358" s="39" t="str">
        <f t="shared" si="543"/>
        <v>SWHC005</v>
      </c>
      <c r="B4358" s="39" t="s">
        <v>332</v>
      </c>
      <c r="C4358" s="62" t="s">
        <v>188</v>
      </c>
      <c r="D4358" s="40" t="s">
        <v>181</v>
      </c>
      <c r="E4358" s="40" t="str">
        <f t="shared" si="550"/>
        <v>SWHC005P</v>
      </c>
      <c r="F4358" s="67" t="s">
        <v>246</v>
      </c>
      <c r="G4358" s="40" t="str">
        <f>DataSpec!$B$11</f>
        <v>UpDeemed, DnDeemed, DnDeemDI</v>
      </c>
      <c r="H4358" s="40" t="str">
        <f>DataSpec!$B$7</f>
        <v>Cap-Tons</v>
      </c>
      <c r="I4358" s="40" t="s">
        <v>189</v>
      </c>
      <c r="J4358" t="s">
        <v>180</v>
      </c>
      <c r="K4358" t="s">
        <v>268</v>
      </c>
      <c r="U4358" s="44">
        <f>SUMIFS(Table1[AStdWBkW],Table1[EnergyImpactID],E4358,Table1[BldgType],B4358,Table1[BldgVint],C4358,Table1[BldgLoc],F4358)</f>
        <v>0.02</v>
      </c>
      <c r="V4358" s="44">
        <f>SUMIFS(Table1[AStdWBkWh],Table1[EnergyImpactID],E4358,Table1[BldgType],B4358,Table1[BldgVint],C4358,Table1[BldgLoc],F4358)</f>
        <v>49.1</v>
      </c>
      <c r="W4358" s="69">
        <v>0</v>
      </c>
      <c r="X4358" s="69"/>
      <c r="Y4358" s="69"/>
      <c r="Z4358" s="69"/>
      <c r="AA4358" s="47">
        <f>SUMIF('Cost per Solution Code'!$I$5:$I$24,'Measure Support Table'!D4358,'Cost per Solution Code'!$H$5:$H$24)</f>
        <v>1086</v>
      </c>
      <c r="AB4358" s="62"/>
      <c r="AC4358" s="47">
        <f>SUMIF('Cost per Solution Code'!$I$5:$I$24,'Measure Support Table'!D4358,'Cost per Solution Code'!$F$5:$F$24)</f>
        <v>1107.17</v>
      </c>
      <c r="AD4358" s="62"/>
      <c r="AE4358" s="48">
        <f t="shared" si="544"/>
        <v>1086</v>
      </c>
      <c r="AF4358" s="48">
        <f t="shared" si="545"/>
        <v>1107.17</v>
      </c>
      <c r="AG4358" s="48">
        <f t="shared" si="546"/>
        <v>21.170000000000073</v>
      </c>
      <c r="AH4358" s="49">
        <f t="shared" si="547"/>
        <v>0</v>
      </c>
      <c r="AI4358" s="49">
        <f t="shared" si="548"/>
        <v>0</v>
      </c>
      <c r="AJ4358" s="50">
        <f t="shared" si="549"/>
        <v>0</v>
      </c>
      <c r="AK4358" s="51">
        <v>0</v>
      </c>
    </row>
    <row r="4359" spans="1:37" hidden="1" x14ac:dyDescent="0.35">
      <c r="A4359" s="39" t="str">
        <f t="shared" ref="A4359:A4422" si="551">A4358</f>
        <v>SWHC005</v>
      </c>
      <c r="B4359" s="39" t="s">
        <v>332</v>
      </c>
      <c r="C4359" s="62" t="s">
        <v>188</v>
      </c>
      <c r="D4359" s="40" t="s">
        <v>182</v>
      </c>
      <c r="E4359" s="40" t="str">
        <f t="shared" si="550"/>
        <v>SWHC005Q</v>
      </c>
      <c r="F4359" s="67" t="s">
        <v>246</v>
      </c>
      <c r="G4359" s="40" t="str">
        <f>DataSpec!$B$11</f>
        <v>UpDeemed, DnDeemed, DnDeemDI</v>
      </c>
      <c r="H4359" s="40" t="str">
        <f>DataSpec!$B$7</f>
        <v>Cap-Tons</v>
      </c>
      <c r="I4359" s="40" t="s">
        <v>189</v>
      </c>
      <c r="J4359" t="s">
        <v>183</v>
      </c>
      <c r="K4359" t="s">
        <v>269</v>
      </c>
      <c r="U4359" s="44">
        <f>SUMIFS(Table1[AStdWBkW],Table1[EnergyImpactID],E4359,Table1[BldgType],B4359,Table1[BldgVint],C4359,Table1[BldgLoc],F4359)</f>
        <v>0.03</v>
      </c>
      <c r="V4359" s="44">
        <f>SUMIFS(Table1[AStdWBkWh],Table1[EnergyImpactID],E4359,Table1[BldgType],B4359,Table1[BldgVint],C4359,Table1[BldgLoc],F4359)</f>
        <v>57.5</v>
      </c>
      <c r="W4359" s="69">
        <v>0</v>
      </c>
      <c r="X4359" s="69"/>
      <c r="Y4359" s="69"/>
      <c r="Z4359" s="69"/>
      <c r="AA4359" s="47">
        <f>SUMIF('Cost per Solution Code'!$I$5:$I$24,'Measure Support Table'!D4359,'Cost per Solution Code'!$H$5:$H$24)</f>
        <v>636.29999999999995</v>
      </c>
      <c r="AB4359" s="62"/>
      <c r="AC4359" s="47">
        <f>SUMIF('Cost per Solution Code'!$I$5:$I$24,'Measure Support Table'!D4359,'Cost per Solution Code'!$F$5:$F$24)</f>
        <v>931.83</v>
      </c>
      <c r="AD4359" s="62"/>
      <c r="AE4359" s="48">
        <f t="shared" si="544"/>
        <v>636.29999999999995</v>
      </c>
      <c r="AF4359" s="48">
        <f t="shared" si="545"/>
        <v>931.83</v>
      </c>
      <c r="AG4359" s="48">
        <f t="shared" si="546"/>
        <v>295.53000000000009</v>
      </c>
      <c r="AH4359" s="49">
        <f t="shared" si="547"/>
        <v>0</v>
      </c>
      <c r="AI4359" s="49">
        <f t="shared" si="548"/>
        <v>0</v>
      </c>
      <c r="AJ4359" s="50">
        <f t="shared" si="549"/>
        <v>0</v>
      </c>
      <c r="AK4359" s="51">
        <v>0</v>
      </c>
    </row>
    <row r="4360" spans="1:37" hidden="1" x14ac:dyDescent="0.35">
      <c r="A4360" s="39" t="str">
        <f t="shared" si="551"/>
        <v>SWHC005</v>
      </c>
      <c r="B4360" s="39" t="s">
        <v>332</v>
      </c>
      <c r="C4360" s="62" t="s">
        <v>188</v>
      </c>
      <c r="D4360" s="40" t="s">
        <v>184</v>
      </c>
      <c r="E4360" s="40" t="str">
        <f t="shared" si="550"/>
        <v>SWHC005R</v>
      </c>
      <c r="F4360" s="67" t="s">
        <v>246</v>
      </c>
      <c r="G4360" s="40" t="str">
        <f>DataSpec!$B$11</f>
        <v>UpDeemed, DnDeemed, DnDeemDI</v>
      </c>
      <c r="H4360" s="40" t="str">
        <f>DataSpec!$B$7</f>
        <v>Cap-Tons</v>
      </c>
      <c r="I4360" s="40" t="s">
        <v>189</v>
      </c>
      <c r="J4360" t="s">
        <v>183</v>
      </c>
      <c r="K4360" t="s">
        <v>270</v>
      </c>
      <c r="U4360" s="44">
        <f>SUMIFS(Table1[AStdWBkW],Table1[EnergyImpactID],E4360,Table1[BldgType],B4360,Table1[BldgVint],C4360,Table1[BldgLoc],F4360)</f>
        <v>0.02</v>
      </c>
      <c r="V4360" s="44">
        <f>SUMIFS(Table1[AStdWBkWh],Table1[EnergyImpactID],E4360,Table1[BldgType],B4360,Table1[BldgVint],C4360,Table1[BldgLoc],F4360)</f>
        <v>38.299999999999997</v>
      </c>
      <c r="W4360" s="69">
        <v>0</v>
      </c>
      <c r="X4360" s="69"/>
      <c r="Y4360" s="69"/>
      <c r="Z4360" s="69"/>
      <c r="AA4360" s="47">
        <f>SUMIF('Cost per Solution Code'!$I$5:$I$24,'Measure Support Table'!D4360,'Cost per Solution Code'!$H$5:$H$24)</f>
        <v>636.29999999999995</v>
      </c>
      <c r="AB4360" s="62"/>
      <c r="AC4360" s="47">
        <f>SUMIF('Cost per Solution Code'!$I$5:$I$24,'Measure Support Table'!D4360,'Cost per Solution Code'!$F$5:$F$24)</f>
        <v>797.9</v>
      </c>
      <c r="AD4360" s="62"/>
      <c r="AE4360" s="48">
        <f t="shared" si="544"/>
        <v>636.29999999999995</v>
      </c>
      <c r="AF4360" s="48">
        <f t="shared" si="545"/>
        <v>797.9</v>
      </c>
      <c r="AG4360" s="48">
        <f t="shared" si="546"/>
        <v>161.60000000000002</v>
      </c>
      <c r="AH4360" s="49">
        <f t="shared" si="547"/>
        <v>0</v>
      </c>
      <c r="AI4360" s="49">
        <f t="shared" si="548"/>
        <v>0</v>
      </c>
      <c r="AJ4360" s="50">
        <f t="shared" si="549"/>
        <v>0</v>
      </c>
      <c r="AK4360" s="51">
        <v>0</v>
      </c>
    </row>
    <row r="4361" spans="1:37" hidden="1" x14ac:dyDescent="0.35">
      <c r="A4361" s="39" t="str">
        <f t="shared" si="551"/>
        <v>SWHC005</v>
      </c>
      <c r="B4361" s="39" t="s">
        <v>332</v>
      </c>
      <c r="C4361" s="62" t="s">
        <v>188</v>
      </c>
      <c r="D4361" s="40" t="s">
        <v>185</v>
      </c>
      <c r="E4361" s="40" t="str">
        <f t="shared" si="550"/>
        <v>SWHC005S</v>
      </c>
      <c r="F4361" s="67" t="s">
        <v>246</v>
      </c>
      <c r="G4361" s="40" t="str">
        <f>DataSpec!$B$11</f>
        <v>UpDeemed, DnDeemed, DnDeemDI</v>
      </c>
      <c r="H4361" s="40" t="str">
        <f>DataSpec!$B$7</f>
        <v>Cap-Tons</v>
      </c>
      <c r="I4361" s="40" t="s">
        <v>189</v>
      </c>
      <c r="J4361" t="s">
        <v>186</v>
      </c>
      <c r="K4361" t="s">
        <v>271</v>
      </c>
      <c r="U4361" s="44">
        <f>SUMIFS(Table1[AStdWBkW],Table1[EnergyImpactID],E4361,Table1[BldgType],B4361,Table1[BldgVint],C4361,Table1[BldgLoc],F4361)</f>
        <v>0.04</v>
      </c>
      <c r="V4361" s="44">
        <f>SUMIFS(Table1[AStdWBkWh],Table1[EnergyImpactID],E4361,Table1[BldgType],B4361,Table1[BldgVint],C4361,Table1[BldgLoc],F4361)</f>
        <v>76.7</v>
      </c>
      <c r="W4361" s="69">
        <v>0</v>
      </c>
      <c r="X4361" s="69"/>
      <c r="Y4361" s="69"/>
      <c r="Z4361" s="69"/>
      <c r="AA4361" s="47">
        <f>SUMIF('Cost per Solution Code'!$I$5:$I$24,'Measure Support Table'!D4361,'Cost per Solution Code'!$H$5:$H$24)</f>
        <v>416.53842439071497</v>
      </c>
      <c r="AB4361" s="62"/>
      <c r="AC4361" s="47">
        <f>SUMIF('Cost per Solution Code'!$I$5:$I$24,'Measure Support Table'!D4361,'Cost per Solution Code'!$F$5:$F$24)</f>
        <v>610</v>
      </c>
      <c r="AD4361" s="62"/>
      <c r="AE4361" s="48">
        <f t="shared" si="544"/>
        <v>416.53842439071497</v>
      </c>
      <c r="AF4361" s="48">
        <f t="shared" si="545"/>
        <v>610</v>
      </c>
      <c r="AG4361" s="48">
        <f t="shared" si="546"/>
        <v>193.46157560928503</v>
      </c>
      <c r="AH4361" s="49">
        <f t="shared" si="547"/>
        <v>0</v>
      </c>
      <c r="AI4361" s="49">
        <f t="shared" si="548"/>
        <v>0</v>
      </c>
      <c r="AJ4361" s="50">
        <f t="shared" si="549"/>
        <v>0</v>
      </c>
      <c r="AK4361" s="51">
        <v>0</v>
      </c>
    </row>
    <row r="4362" spans="1:37" hidden="1" x14ac:dyDescent="0.35">
      <c r="A4362" s="39" t="str">
        <f t="shared" si="551"/>
        <v>SWHC005</v>
      </c>
      <c r="B4362" s="39" t="s">
        <v>332</v>
      </c>
      <c r="C4362" s="62" t="s">
        <v>188</v>
      </c>
      <c r="D4362" s="40" t="s">
        <v>187</v>
      </c>
      <c r="E4362" s="40" t="str">
        <f t="shared" si="550"/>
        <v>SWHC005T</v>
      </c>
      <c r="F4362" s="67" t="s">
        <v>246</v>
      </c>
      <c r="G4362" s="40" t="str">
        <f>DataSpec!$B$11</f>
        <v>UpDeemed, DnDeemed, DnDeemDI</v>
      </c>
      <c r="H4362" s="40" t="str">
        <f>DataSpec!$B$7</f>
        <v>Cap-Tons</v>
      </c>
      <c r="I4362" s="40" t="s">
        <v>189</v>
      </c>
      <c r="J4362" t="s">
        <v>186</v>
      </c>
      <c r="K4362" t="s">
        <v>272</v>
      </c>
      <c r="U4362" s="44">
        <f>SUMIFS(Table1[AStdWBkW],Table1[EnergyImpactID],E4362,Table1[BldgType],B4362,Table1[BldgVint],C4362,Table1[BldgLoc],F4362)</f>
        <v>0.02</v>
      </c>
      <c r="V4362" s="44">
        <f>SUMIFS(Table1[AStdWBkWh],Table1[EnergyImpactID],E4362,Table1[BldgType],B4362,Table1[BldgVint],C4362,Table1[BldgLoc],F4362)</f>
        <v>51.1</v>
      </c>
      <c r="W4362" s="69">
        <v>0</v>
      </c>
      <c r="X4362" s="69"/>
      <c r="Y4362" s="69"/>
      <c r="Z4362" s="69"/>
      <c r="AA4362" s="47">
        <f>SUMIF('Cost per Solution Code'!$I$5:$I$24,'Measure Support Table'!D4362,'Cost per Solution Code'!$H$5:$H$24)</f>
        <v>416.53842439071497</v>
      </c>
      <c r="AB4362" s="62"/>
      <c r="AC4362" s="47">
        <f>SUMIF('Cost per Solution Code'!$I$5:$I$24,'Measure Support Table'!D4362,'Cost per Solution Code'!$F$5:$F$24)</f>
        <v>522.1950355751585</v>
      </c>
      <c r="AD4362" s="62"/>
      <c r="AE4362" s="48">
        <f t="shared" si="544"/>
        <v>416.53842439071497</v>
      </c>
      <c r="AF4362" s="48">
        <f t="shared" si="545"/>
        <v>522.1950355751585</v>
      </c>
      <c r="AG4362" s="48">
        <f t="shared" si="546"/>
        <v>105.65661118444353</v>
      </c>
      <c r="AH4362" s="49">
        <f t="shared" si="547"/>
        <v>0</v>
      </c>
      <c r="AI4362" s="49">
        <f t="shared" si="548"/>
        <v>0</v>
      </c>
      <c r="AJ4362" s="50">
        <f t="shared" si="549"/>
        <v>0</v>
      </c>
      <c r="AK4362" s="51">
        <v>0</v>
      </c>
    </row>
    <row r="4363" spans="1:37" hidden="1" x14ac:dyDescent="0.35">
      <c r="A4363" s="39" t="str">
        <f t="shared" si="551"/>
        <v>SWHC005</v>
      </c>
      <c r="B4363" s="39" t="s">
        <v>332</v>
      </c>
      <c r="C4363" s="62" t="s">
        <v>188</v>
      </c>
      <c r="D4363" s="40" t="s">
        <v>163</v>
      </c>
      <c r="E4363" s="40" t="str">
        <f t="shared" si="550"/>
        <v>SWHC005A</v>
      </c>
      <c r="F4363" s="67" t="s">
        <v>247</v>
      </c>
      <c r="G4363" s="40" t="str">
        <f>DataSpec!$B$11</f>
        <v>UpDeemed, DnDeemed, DnDeemDI</v>
      </c>
      <c r="H4363" s="40" t="str">
        <f>DataSpec!$B$7</f>
        <v>Cap-Tons</v>
      </c>
      <c r="I4363" s="40" t="s">
        <v>189</v>
      </c>
      <c r="J4363" t="s">
        <v>164</v>
      </c>
      <c r="K4363" t="s">
        <v>253</v>
      </c>
      <c r="U4363" s="44">
        <f>SUMIFS(Table1[AStdWBkW],Table1[EnergyImpactID],E4363,Table1[BldgType],B4363,Table1[BldgVint],C4363,Table1[BldgLoc],F4363)</f>
        <v>0.03</v>
      </c>
      <c r="V4363" s="44">
        <f>SUMIFS(Table1[AStdWBkWh],Table1[EnergyImpactID],E4363,Table1[BldgType],B4363,Table1[BldgVint],C4363,Table1[BldgLoc],F4363)</f>
        <v>50</v>
      </c>
      <c r="W4363" s="69">
        <v>0</v>
      </c>
      <c r="X4363" s="69"/>
      <c r="Y4363" s="69"/>
      <c r="Z4363" s="69"/>
      <c r="AA4363" s="47">
        <f>SUMIF('Cost per Solution Code'!$I$5:$I$24,'Measure Support Table'!D4363,'Cost per Solution Code'!$H$5:$H$24)</f>
        <v>656.88499999999999</v>
      </c>
      <c r="AB4363" s="62"/>
      <c r="AC4363" s="47">
        <f>SUMIF('Cost per Solution Code'!$I$5:$I$24,'Measure Support Table'!D4363,'Cost per Solution Code'!$F$5:$F$24)</f>
        <v>931.83999999999992</v>
      </c>
      <c r="AD4363" s="62"/>
      <c r="AE4363" s="48">
        <f t="shared" si="544"/>
        <v>656.88499999999999</v>
      </c>
      <c r="AF4363" s="48">
        <f t="shared" si="545"/>
        <v>931.83999999999992</v>
      </c>
      <c r="AG4363" s="48">
        <f t="shared" si="546"/>
        <v>274.95499999999993</v>
      </c>
      <c r="AH4363" s="49">
        <f t="shared" si="547"/>
        <v>0</v>
      </c>
      <c r="AI4363" s="49">
        <f t="shared" si="548"/>
        <v>0</v>
      </c>
      <c r="AJ4363" s="50">
        <f t="shared" si="549"/>
        <v>0</v>
      </c>
      <c r="AK4363" s="51">
        <v>0</v>
      </c>
    </row>
    <row r="4364" spans="1:37" hidden="1" x14ac:dyDescent="0.35">
      <c r="A4364" s="39" t="str">
        <f t="shared" si="551"/>
        <v>SWHC005</v>
      </c>
      <c r="B4364" s="39" t="s">
        <v>332</v>
      </c>
      <c r="C4364" s="62" t="s">
        <v>188</v>
      </c>
      <c r="D4364" s="40" t="s">
        <v>165</v>
      </c>
      <c r="E4364" s="40" t="str">
        <f t="shared" si="550"/>
        <v>SWHC005B</v>
      </c>
      <c r="F4364" s="67" t="s">
        <v>247</v>
      </c>
      <c r="G4364" s="40" t="str">
        <f>DataSpec!$B$11</f>
        <v>UpDeemed, DnDeemed, DnDeemDI</v>
      </c>
      <c r="H4364" s="40" t="str">
        <f>DataSpec!$B$7</f>
        <v>Cap-Tons</v>
      </c>
      <c r="I4364" s="40" t="s">
        <v>189</v>
      </c>
      <c r="J4364" t="s">
        <v>164</v>
      </c>
      <c r="K4364" t="s">
        <v>254</v>
      </c>
      <c r="U4364" s="44">
        <f>SUMIFS(Table1[AStdWBkW],Table1[EnergyImpactID],E4364,Table1[BldgType],B4364,Table1[BldgVint],C4364,Table1[BldgLoc],F4364)</f>
        <v>0.02</v>
      </c>
      <c r="V4364" s="44">
        <f>SUMIFS(Table1[AStdWBkWh],Table1[EnergyImpactID],E4364,Table1[BldgType],B4364,Table1[BldgVint],C4364,Table1[BldgLoc],F4364)</f>
        <v>33.299999999999997</v>
      </c>
      <c r="W4364" s="69">
        <v>0</v>
      </c>
      <c r="X4364" s="69"/>
      <c r="Y4364" s="69"/>
      <c r="Z4364" s="69"/>
      <c r="AA4364" s="47">
        <f>SUMIF('Cost per Solution Code'!$I$5:$I$24,'Measure Support Table'!D4364,'Cost per Solution Code'!$H$5:$H$24)</f>
        <v>656.88499999999999</v>
      </c>
      <c r="AB4364" s="62"/>
      <c r="AC4364" s="47">
        <f>SUMIF('Cost per Solution Code'!$I$5:$I$24,'Measure Support Table'!D4364,'Cost per Solution Code'!$F$5:$F$24)</f>
        <v>729.01</v>
      </c>
      <c r="AD4364" s="62"/>
      <c r="AE4364" s="48">
        <f t="shared" si="544"/>
        <v>656.88499999999999</v>
      </c>
      <c r="AF4364" s="48">
        <f t="shared" si="545"/>
        <v>729.01</v>
      </c>
      <c r="AG4364" s="48">
        <f t="shared" si="546"/>
        <v>72.125</v>
      </c>
      <c r="AH4364" s="49">
        <f t="shared" si="547"/>
        <v>0</v>
      </c>
      <c r="AI4364" s="49">
        <f t="shared" si="548"/>
        <v>0</v>
      </c>
      <c r="AJ4364" s="50">
        <f t="shared" si="549"/>
        <v>0</v>
      </c>
      <c r="AK4364" s="51">
        <v>0</v>
      </c>
    </row>
    <row r="4365" spans="1:37" hidden="1" x14ac:dyDescent="0.35">
      <c r="A4365" s="39" t="str">
        <f t="shared" si="551"/>
        <v>SWHC005</v>
      </c>
      <c r="B4365" s="39" t="s">
        <v>332</v>
      </c>
      <c r="C4365" s="62" t="s">
        <v>188</v>
      </c>
      <c r="D4365" s="40" t="s">
        <v>166</v>
      </c>
      <c r="E4365" s="40" t="str">
        <f t="shared" si="550"/>
        <v>SWHC005C</v>
      </c>
      <c r="F4365" s="67" t="s">
        <v>247</v>
      </c>
      <c r="G4365" s="40" t="str">
        <f>DataSpec!$B$11</f>
        <v>UpDeemed, DnDeemed, DnDeemDI</v>
      </c>
      <c r="H4365" s="40" t="str">
        <f>DataSpec!$B$7</f>
        <v>Cap-Tons</v>
      </c>
      <c r="I4365" s="40" t="s">
        <v>189</v>
      </c>
      <c r="J4365" t="s">
        <v>167</v>
      </c>
      <c r="K4365" t="s">
        <v>255</v>
      </c>
      <c r="U4365" s="44">
        <f>SUMIFS(Table1[AStdWBkW],Table1[EnergyImpactID],E4365,Table1[BldgType],B4365,Table1[BldgVint],C4365,Table1[BldgLoc],F4365)</f>
        <v>0.03</v>
      </c>
      <c r="V4365" s="44">
        <f>SUMIFS(Table1[AStdWBkWh],Table1[EnergyImpactID],E4365,Table1[BldgType],B4365,Table1[BldgVint],C4365,Table1[BldgLoc],F4365)</f>
        <v>46.9</v>
      </c>
      <c r="W4365" s="69">
        <v>0</v>
      </c>
      <c r="X4365" s="69"/>
      <c r="Y4365" s="69"/>
      <c r="Z4365" s="69"/>
      <c r="AA4365" s="47">
        <f>SUMIF('Cost per Solution Code'!$I$5:$I$24,'Measure Support Table'!D4365,'Cost per Solution Code'!$H$5:$H$24)</f>
        <v>515.125</v>
      </c>
      <c r="AB4365" s="62"/>
      <c r="AC4365" s="47">
        <f>SUMIF('Cost per Solution Code'!$I$5:$I$24,'Measure Support Table'!D4365,'Cost per Solution Code'!$F$5:$F$24)</f>
        <v>741.56</v>
      </c>
      <c r="AD4365" s="62"/>
      <c r="AE4365" s="48">
        <f t="shared" si="544"/>
        <v>515.125</v>
      </c>
      <c r="AF4365" s="48">
        <f t="shared" si="545"/>
        <v>741.56</v>
      </c>
      <c r="AG4365" s="48">
        <f t="shared" si="546"/>
        <v>226.43499999999995</v>
      </c>
      <c r="AH4365" s="49">
        <f t="shared" si="547"/>
        <v>0</v>
      </c>
      <c r="AI4365" s="49">
        <f t="shared" si="548"/>
        <v>0</v>
      </c>
      <c r="AJ4365" s="50">
        <f t="shared" si="549"/>
        <v>0</v>
      </c>
      <c r="AK4365" s="51">
        <v>0</v>
      </c>
    </row>
    <row r="4366" spans="1:37" hidden="1" x14ac:dyDescent="0.35">
      <c r="A4366" s="39" t="str">
        <f t="shared" si="551"/>
        <v>SWHC005</v>
      </c>
      <c r="B4366" s="39" t="s">
        <v>332</v>
      </c>
      <c r="C4366" s="62" t="s">
        <v>188</v>
      </c>
      <c r="D4366" s="40" t="s">
        <v>168</v>
      </c>
      <c r="E4366" s="40" t="str">
        <f t="shared" si="550"/>
        <v>SWHC005D</v>
      </c>
      <c r="F4366" s="67" t="s">
        <v>247</v>
      </c>
      <c r="G4366" s="40" t="str">
        <f>DataSpec!$B$11</f>
        <v>UpDeemed, DnDeemed, DnDeemDI</v>
      </c>
      <c r="H4366" s="40" t="str">
        <f>DataSpec!$B$7</f>
        <v>Cap-Tons</v>
      </c>
      <c r="I4366" s="40" t="s">
        <v>189</v>
      </c>
      <c r="J4366" t="s">
        <v>167</v>
      </c>
      <c r="K4366" t="s">
        <v>256</v>
      </c>
      <c r="U4366" s="44">
        <f>SUMIFS(Table1[AStdWBkW],Table1[EnergyImpactID],E4366,Table1[BldgType],B4366,Table1[BldgVint],C4366,Table1[BldgLoc],F4366)</f>
        <v>0.02</v>
      </c>
      <c r="V4366" s="44">
        <f>SUMIFS(Table1[AStdWBkWh],Table1[EnergyImpactID],E4366,Table1[BldgType],B4366,Table1[BldgVint],C4366,Table1[BldgLoc],F4366)</f>
        <v>31.2</v>
      </c>
      <c r="W4366" s="69">
        <v>0</v>
      </c>
      <c r="X4366" s="69"/>
      <c r="Y4366" s="69"/>
      <c r="Z4366" s="69"/>
      <c r="AA4366" s="47">
        <f>SUMIF('Cost per Solution Code'!$I$5:$I$24,'Measure Support Table'!D4366,'Cost per Solution Code'!$H$5:$H$24)</f>
        <v>515.125</v>
      </c>
      <c r="AB4366" s="62"/>
      <c r="AC4366" s="47">
        <f>SUMIF('Cost per Solution Code'!$I$5:$I$24,'Measure Support Table'!D4366,'Cost per Solution Code'!$F$5:$F$24)</f>
        <v>673.54</v>
      </c>
      <c r="AD4366" s="62"/>
      <c r="AE4366" s="48">
        <f t="shared" si="544"/>
        <v>515.125</v>
      </c>
      <c r="AF4366" s="48">
        <f t="shared" si="545"/>
        <v>673.54</v>
      </c>
      <c r="AG4366" s="48">
        <f t="shared" si="546"/>
        <v>158.41499999999996</v>
      </c>
      <c r="AH4366" s="49">
        <f t="shared" si="547"/>
        <v>0</v>
      </c>
      <c r="AI4366" s="49">
        <f t="shared" si="548"/>
        <v>0</v>
      </c>
      <c r="AJ4366" s="50">
        <f t="shared" si="549"/>
        <v>0</v>
      </c>
      <c r="AK4366" s="51">
        <v>0</v>
      </c>
    </row>
    <row r="4367" spans="1:37" hidden="1" x14ac:dyDescent="0.35">
      <c r="A4367" s="39" t="str">
        <f t="shared" si="551"/>
        <v>SWHC005</v>
      </c>
      <c r="B4367" s="39" t="s">
        <v>332</v>
      </c>
      <c r="C4367" s="62" t="s">
        <v>188</v>
      </c>
      <c r="D4367" s="40" t="s">
        <v>169</v>
      </c>
      <c r="E4367" s="40" t="str">
        <f t="shared" si="550"/>
        <v>SWHC005E</v>
      </c>
      <c r="F4367" s="67" t="s">
        <v>247</v>
      </c>
      <c r="G4367" s="40" t="str">
        <f>DataSpec!$B$11</f>
        <v>UpDeemed, DnDeemed, DnDeemDI</v>
      </c>
      <c r="H4367" s="40" t="str">
        <f>DataSpec!$B$7</f>
        <v>Cap-Tons</v>
      </c>
      <c r="I4367" s="40" t="s">
        <v>189</v>
      </c>
      <c r="J4367" t="s">
        <v>170</v>
      </c>
      <c r="K4367" t="s">
        <v>257</v>
      </c>
      <c r="U4367" s="44">
        <f>SUMIFS(Table1[AStdWBkW],Table1[EnergyImpactID],E4367,Table1[BldgType],B4367,Table1[BldgVint],C4367,Table1[BldgLoc],F4367)</f>
        <v>0.03</v>
      </c>
      <c r="V4367" s="44">
        <f>SUMIFS(Table1[AStdWBkWh],Table1[EnergyImpactID],E4367,Table1[BldgType],B4367,Table1[BldgVint],C4367,Table1[BldgLoc],F4367)</f>
        <v>46.1</v>
      </c>
      <c r="W4367" s="69">
        <v>0</v>
      </c>
      <c r="X4367" s="69"/>
      <c r="Y4367" s="69"/>
      <c r="Z4367" s="69"/>
      <c r="AA4367" s="47">
        <f>SUMIF('Cost per Solution Code'!$I$5:$I$24,'Measure Support Table'!D4367,'Cost per Solution Code'!$H$5:$H$24)</f>
        <v>448.52499999999998</v>
      </c>
      <c r="AB4367" s="62"/>
      <c r="AC4367" s="47">
        <f>SUMIF('Cost per Solution Code'!$I$5:$I$24,'Measure Support Table'!D4367,'Cost per Solution Code'!$F$5:$F$24)</f>
        <v>698.35</v>
      </c>
      <c r="AD4367" s="62"/>
      <c r="AE4367" s="48">
        <f t="shared" si="544"/>
        <v>448.52499999999998</v>
      </c>
      <c r="AF4367" s="48">
        <f t="shared" si="545"/>
        <v>698.35</v>
      </c>
      <c r="AG4367" s="48">
        <f t="shared" si="546"/>
        <v>249.82500000000005</v>
      </c>
      <c r="AH4367" s="49">
        <f t="shared" si="547"/>
        <v>0</v>
      </c>
      <c r="AI4367" s="49">
        <f t="shared" si="548"/>
        <v>0</v>
      </c>
      <c r="AJ4367" s="50">
        <f t="shared" si="549"/>
        <v>0</v>
      </c>
      <c r="AK4367" s="51">
        <v>0</v>
      </c>
    </row>
    <row r="4368" spans="1:37" hidden="1" x14ac:dyDescent="0.35">
      <c r="A4368" s="39" t="str">
        <f t="shared" si="551"/>
        <v>SWHC005</v>
      </c>
      <c r="B4368" s="39" t="s">
        <v>332</v>
      </c>
      <c r="C4368" s="62" t="s">
        <v>188</v>
      </c>
      <c r="D4368" s="40" t="s">
        <v>171</v>
      </c>
      <c r="E4368" s="40" t="str">
        <f t="shared" si="550"/>
        <v>SWHC005F</v>
      </c>
      <c r="F4368" s="67" t="s">
        <v>247</v>
      </c>
      <c r="G4368" s="40" t="str">
        <f>DataSpec!$B$11</f>
        <v>UpDeemed, DnDeemed, DnDeemDI</v>
      </c>
      <c r="H4368" s="40" t="str">
        <f>DataSpec!$B$7</f>
        <v>Cap-Tons</v>
      </c>
      <c r="I4368" s="40" t="s">
        <v>189</v>
      </c>
      <c r="J4368" t="s">
        <v>170</v>
      </c>
      <c r="K4368" t="s">
        <v>258</v>
      </c>
      <c r="U4368" s="44">
        <f>SUMIFS(Table1[AStdWBkW],Table1[EnergyImpactID],E4368,Table1[BldgType],B4368,Table1[BldgVint],C4368,Table1[BldgLoc],F4368)</f>
        <v>0.02</v>
      </c>
      <c r="V4368" s="44">
        <f>SUMIFS(Table1[AStdWBkWh],Table1[EnergyImpactID],E4368,Table1[BldgType],B4368,Table1[BldgVint],C4368,Table1[BldgLoc],F4368)</f>
        <v>30.7</v>
      </c>
      <c r="W4368" s="69">
        <v>0</v>
      </c>
      <c r="X4368" s="69"/>
      <c r="Y4368" s="69"/>
      <c r="Z4368" s="69"/>
      <c r="AA4368" s="47">
        <f>SUMIF('Cost per Solution Code'!$I$5:$I$24,'Measure Support Table'!D4368,'Cost per Solution Code'!$H$5:$H$24)</f>
        <v>448.52499999999998</v>
      </c>
      <c r="AB4368" s="62"/>
      <c r="AC4368" s="47">
        <f>SUMIF('Cost per Solution Code'!$I$5:$I$24,'Measure Support Table'!D4368,'Cost per Solution Code'!$F$5:$F$24)</f>
        <v>642.36500000000001</v>
      </c>
      <c r="AD4368" s="62"/>
      <c r="AE4368" s="48">
        <f t="shared" si="544"/>
        <v>448.52499999999998</v>
      </c>
      <c r="AF4368" s="48">
        <f t="shared" si="545"/>
        <v>642.36500000000001</v>
      </c>
      <c r="AG4368" s="48">
        <f t="shared" si="546"/>
        <v>193.84000000000003</v>
      </c>
      <c r="AH4368" s="49">
        <f t="shared" si="547"/>
        <v>0</v>
      </c>
      <c r="AI4368" s="49">
        <f t="shared" si="548"/>
        <v>0</v>
      </c>
      <c r="AJ4368" s="50">
        <f t="shared" si="549"/>
        <v>0</v>
      </c>
      <c r="AK4368" s="51">
        <v>0</v>
      </c>
    </row>
    <row r="4369" spans="1:37" hidden="1" x14ac:dyDescent="0.35">
      <c r="A4369" s="39" t="str">
        <f t="shared" si="551"/>
        <v>SWHC005</v>
      </c>
      <c r="B4369" s="39" t="s">
        <v>332</v>
      </c>
      <c r="C4369" s="62" t="s">
        <v>188</v>
      </c>
      <c r="D4369" s="40" t="s">
        <v>8</v>
      </c>
      <c r="E4369" s="40" t="str">
        <f t="shared" si="550"/>
        <v>SWHC005G</v>
      </c>
      <c r="F4369" s="67" t="s">
        <v>247</v>
      </c>
      <c r="G4369" s="40" t="str">
        <f>DataSpec!$B$11</f>
        <v>UpDeemed, DnDeemed, DnDeemDI</v>
      </c>
      <c r="H4369" s="40" t="str">
        <f>DataSpec!$B$7</f>
        <v>Cap-Tons</v>
      </c>
      <c r="I4369" s="40" t="s">
        <v>189</v>
      </c>
      <c r="J4369" t="s">
        <v>172</v>
      </c>
      <c r="K4369" t="s">
        <v>259</v>
      </c>
      <c r="U4369" s="44">
        <f>SUMIFS(Table1[AStdWBkW],Table1[EnergyImpactID],E4369,Table1[BldgType],B4369,Table1[BldgVint],C4369,Table1[BldgLoc],F4369)</f>
        <v>0.03</v>
      </c>
      <c r="V4369" s="44">
        <f>SUMIFS(Table1[AStdWBkWh],Table1[EnergyImpactID],E4369,Table1[BldgType],B4369,Table1[BldgVint],C4369,Table1[BldgLoc],F4369)</f>
        <v>46.1</v>
      </c>
      <c r="W4369" s="69">
        <v>0</v>
      </c>
      <c r="X4369" s="69"/>
      <c r="Y4369" s="69"/>
      <c r="Z4369" s="69"/>
      <c r="AA4369" s="47">
        <f>SUMIF('Cost per Solution Code'!$I$5:$I$24,'Measure Support Table'!D4369,'Cost per Solution Code'!$H$5:$H$24)</f>
        <v>392.565</v>
      </c>
      <c r="AB4369" s="62"/>
      <c r="AC4369" s="47">
        <f>SUMIF('Cost per Solution Code'!$I$5:$I$24,'Measure Support Table'!D4369,'Cost per Solution Code'!$F$5:$F$24)</f>
        <v>491.11500000000001</v>
      </c>
      <c r="AD4369" s="62"/>
      <c r="AE4369" s="48">
        <f t="shared" si="544"/>
        <v>392.565</v>
      </c>
      <c r="AF4369" s="48">
        <f t="shared" si="545"/>
        <v>491.11500000000001</v>
      </c>
      <c r="AG4369" s="48">
        <f t="shared" si="546"/>
        <v>98.550000000000011</v>
      </c>
      <c r="AH4369" s="49">
        <f t="shared" si="547"/>
        <v>0</v>
      </c>
      <c r="AI4369" s="49">
        <f t="shared" si="548"/>
        <v>0</v>
      </c>
      <c r="AJ4369" s="50">
        <f t="shared" si="549"/>
        <v>0</v>
      </c>
      <c r="AK4369" s="51">
        <v>0</v>
      </c>
    </row>
    <row r="4370" spans="1:37" hidden="1" x14ac:dyDescent="0.35">
      <c r="A4370" s="39" t="str">
        <f t="shared" si="551"/>
        <v>SWHC005</v>
      </c>
      <c r="B4370" s="39" t="s">
        <v>332</v>
      </c>
      <c r="C4370" s="62" t="s">
        <v>188</v>
      </c>
      <c r="D4370" s="40" t="s">
        <v>16</v>
      </c>
      <c r="E4370" s="40" t="str">
        <f t="shared" si="550"/>
        <v>SWHC005H</v>
      </c>
      <c r="F4370" s="67" t="s">
        <v>247</v>
      </c>
      <c r="G4370" s="40" t="str">
        <f>DataSpec!$B$11</f>
        <v>UpDeemed, DnDeemed, DnDeemDI</v>
      </c>
      <c r="H4370" s="40" t="str">
        <f>DataSpec!$B$7</f>
        <v>Cap-Tons</v>
      </c>
      <c r="I4370" s="40" t="s">
        <v>189</v>
      </c>
      <c r="J4370" t="s">
        <v>172</v>
      </c>
      <c r="K4370" t="s">
        <v>260</v>
      </c>
      <c r="U4370" s="44">
        <f>SUMIFS(Table1[AStdWBkW],Table1[EnergyImpactID],E4370,Table1[BldgType],B4370,Table1[BldgVint],C4370,Table1[BldgLoc],F4370)</f>
        <v>0.02</v>
      </c>
      <c r="V4370" s="44">
        <f>SUMIFS(Table1[AStdWBkWh],Table1[EnergyImpactID],E4370,Table1[BldgType],B4370,Table1[BldgVint],C4370,Table1[BldgLoc],F4370)</f>
        <v>30.7</v>
      </c>
      <c r="W4370" s="69">
        <v>0</v>
      </c>
      <c r="X4370" s="69"/>
      <c r="Y4370" s="69"/>
      <c r="Z4370" s="69"/>
      <c r="AA4370" s="47">
        <f>SUMIF('Cost per Solution Code'!$I$5:$I$24,'Measure Support Table'!D4370,'Cost per Solution Code'!$H$5:$H$24)</f>
        <v>392.565</v>
      </c>
      <c r="AB4370" s="62"/>
      <c r="AC4370" s="47">
        <f>SUMIF('Cost per Solution Code'!$I$5:$I$24,'Measure Support Table'!D4370,'Cost per Solution Code'!$F$5:$F$24)</f>
        <v>458.26499999999999</v>
      </c>
      <c r="AD4370" s="62"/>
      <c r="AE4370" s="48">
        <f t="shared" si="544"/>
        <v>392.565</v>
      </c>
      <c r="AF4370" s="48">
        <f t="shared" si="545"/>
        <v>458.26499999999999</v>
      </c>
      <c r="AG4370" s="48">
        <f t="shared" si="546"/>
        <v>65.699999999999989</v>
      </c>
      <c r="AH4370" s="49">
        <f t="shared" si="547"/>
        <v>0</v>
      </c>
      <c r="AI4370" s="49">
        <f t="shared" si="548"/>
        <v>0</v>
      </c>
      <c r="AJ4370" s="50">
        <f t="shared" si="549"/>
        <v>0</v>
      </c>
      <c r="AK4370" s="51">
        <v>0</v>
      </c>
    </row>
    <row r="4371" spans="1:37" hidden="1" x14ac:dyDescent="0.35">
      <c r="A4371" s="39" t="str">
        <f t="shared" si="551"/>
        <v>SWHC005</v>
      </c>
      <c r="B4371" s="39" t="s">
        <v>332</v>
      </c>
      <c r="C4371" s="62" t="s">
        <v>188</v>
      </c>
      <c r="D4371" s="40" t="s">
        <v>18</v>
      </c>
      <c r="E4371" s="40" t="str">
        <f t="shared" si="550"/>
        <v>SWHC005I</v>
      </c>
      <c r="F4371" s="67" t="s">
        <v>247</v>
      </c>
      <c r="G4371" s="40" t="str">
        <f>DataSpec!$B$11</f>
        <v>UpDeemed, DnDeemed, DnDeemDI</v>
      </c>
      <c r="H4371" s="40" t="str">
        <f>DataSpec!$B$7</f>
        <v>Cap-Tons</v>
      </c>
      <c r="I4371" s="40" t="s">
        <v>189</v>
      </c>
      <c r="J4371" t="s">
        <v>173</v>
      </c>
      <c r="K4371" t="s">
        <v>261</v>
      </c>
      <c r="U4371" s="44">
        <f>SUMIFS(Table1[AStdWBkW],Table1[EnergyImpactID],E4371,Table1[BldgType],B4371,Table1[BldgVint],C4371,Table1[BldgLoc],F4371)</f>
        <v>0.03</v>
      </c>
      <c r="V4371" s="44">
        <f>SUMIFS(Table1[AStdWBkWh],Table1[EnergyImpactID],E4371,Table1[BldgType],B4371,Table1[BldgVint],C4371,Table1[BldgLoc],F4371)</f>
        <v>54.7</v>
      </c>
      <c r="W4371" s="69">
        <v>0</v>
      </c>
      <c r="X4371" s="69"/>
      <c r="Y4371" s="69"/>
      <c r="Z4371" s="69"/>
      <c r="AA4371" s="47">
        <f>SUMIF('Cost per Solution Code'!$I$5:$I$24,'Measure Support Table'!D4371,'Cost per Solution Code'!$H$5:$H$24)</f>
        <v>660</v>
      </c>
      <c r="AB4371" s="62"/>
      <c r="AC4371" s="47">
        <f>SUMIF('Cost per Solution Code'!$I$5:$I$24,'Measure Support Table'!D4371,'Cost per Solution Code'!$F$5:$F$24)</f>
        <v>923</v>
      </c>
      <c r="AD4371" s="62"/>
      <c r="AE4371" s="48">
        <f t="shared" si="544"/>
        <v>660</v>
      </c>
      <c r="AF4371" s="48">
        <f t="shared" si="545"/>
        <v>923</v>
      </c>
      <c r="AG4371" s="48">
        <f t="shared" si="546"/>
        <v>263</v>
      </c>
      <c r="AH4371" s="49">
        <f t="shared" si="547"/>
        <v>0</v>
      </c>
      <c r="AI4371" s="49">
        <f t="shared" si="548"/>
        <v>0</v>
      </c>
      <c r="AJ4371" s="50">
        <f t="shared" si="549"/>
        <v>0</v>
      </c>
      <c r="AK4371" s="51">
        <v>0</v>
      </c>
    </row>
    <row r="4372" spans="1:37" hidden="1" x14ac:dyDescent="0.35">
      <c r="A4372" s="39" t="str">
        <f t="shared" si="551"/>
        <v>SWHC005</v>
      </c>
      <c r="B4372" s="39" t="s">
        <v>332</v>
      </c>
      <c r="C4372" s="62" t="s">
        <v>188</v>
      </c>
      <c r="D4372" s="40" t="s">
        <v>22</v>
      </c>
      <c r="E4372" s="40" t="str">
        <f t="shared" si="550"/>
        <v>SWHC005J</v>
      </c>
      <c r="F4372" s="67" t="s">
        <v>247</v>
      </c>
      <c r="G4372" s="40" t="str">
        <f>DataSpec!$B$11</f>
        <v>UpDeemed, DnDeemed, DnDeemDI</v>
      </c>
      <c r="H4372" s="40" t="str">
        <f>DataSpec!$B$7</f>
        <v>Cap-Tons</v>
      </c>
      <c r="I4372" s="40" t="s">
        <v>189</v>
      </c>
      <c r="J4372" t="s">
        <v>173</v>
      </c>
      <c r="K4372" t="s">
        <v>262</v>
      </c>
      <c r="U4372" s="44">
        <f>SUMIFS(Table1[AStdWBkW],Table1[EnergyImpactID],E4372,Table1[BldgType],B4372,Table1[BldgVint],C4372,Table1[BldgLoc],F4372)</f>
        <v>0.02</v>
      </c>
      <c r="V4372" s="44">
        <f>SUMIFS(Table1[AStdWBkWh],Table1[EnergyImpactID],E4372,Table1[BldgType],B4372,Table1[BldgVint],C4372,Table1[BldgLoc],F4372)</f>
        <v>36.5</v>
      </c>
      <c r="W4372" s="69">
        <v>0</v>
      </c>
      <c r="X4372" s="69"/>
      <c r="Y4372" s="69"/>
      <c r="Z4372" s="69"/>
      <c r="AA4372" s="47">
        <f>SUMIF('Cost per Solution Code'!$I$5:$I$24,'Measure Support Table'!D4372,'Cost per Solution Code'!$H$5:$H$24)</f>
        <v>660</v>
      </c>
      <c r="AB4372" s="62"/>
      <c r="AC4372" s="47">
        <f>SUMIF('Cost per Solution Code'!$I$5:$I$24,'Measure Support Table'!D4372,'Cost per Solution Code'!$F$5:$F$24)</f>
        <v>845</v>
      </c>
      <c r="AD4372" s="62"/>
      <c r="AE4372" s="48">
        <f t="shared" si="544"/>
        <v>660</v>
      </c>
      <c r="AF4372" s="48">
        <f t="shared" si="545"/>
        <v>845</v>
      </c>
      <c r="AG4372" s="48">
        <f t="shared" si="546"/>
        <v>185</v>
      </c>
      <c r="AH4372" s="49">
        <f t="shared" si="547"/>
        <v>0</v>
      </c>
      <c r="AI4372" s="49">
        <f t="shared" si="548"/>
        <v>0</v>
      </c>
      <c r="AJ4372" s="50">
        <f t="shared" si="549"/>
        <v>0</v>
      </c>
      <c r="AK4372" s="51">
        <v>0</v>
      </c>
    </row>
    <row r="4373" spans="1:37" hidden="1" x14ac:dyDescent="0.35">
      <c r="A4373" s="39" t="str">
        <f t="shared" si="551"/>
        <v>SWHC005</v>
      </c>
      <c r="B4373" s="39" t="s">
        <v>332</v>
      </c>
      <c r="C4373" s="62" t="s">
        <v>188</v>
      </c>
      <c r="D4373" s="40" t="s">
        <v>25</v>
      </c>
      <c r="E4373" s="40" t="str">
        <f t="shared" si="550"/>
        <v>SWHC005K</v>
      </c>
      <c r="F4373" s="67" t="s">
        <v>247</v>
      </c>
      <c r="G4373" s="40" t="str">
        <f>DataSpec!$B$11</f>
        <v>UpDeemed, DnDeemed, DnDeemDI</v>
      </c>
      <c r="H4373" s="40" t="str">
        <f>DataSpec!$B$7</f>
        <v>Cap-Tons</v>
      </c>
      <c r="I4373" s="40" t="s">
        <v>189</v>
      </c>
      <c r="J4373" t="s">
        <v>174</v>
      </c>
      <c r="K4373" t="s">
        <v>263</v>
      </c>
      <c r="U4373" s="44">
        <f>SUMIFS(Table1[AStdWBkW],Table1[EnergyImpactID],E4373,Table1[BldgType],B4373,Table1[BldgVint],C4373,Table1[BldgLoc],F4373)</f>
        <v>0.03</v>
      </c>
      <c r="V4373" s="44">
        <f>SUMIFS(Table1[AStdWBkWh],Table1[EnergyImpactID],E4373,Table1[BldgType],B4373,Table1[BldgVint],C4373,Table1[BldgLoc],F4373)</f>
        <v>59.3</v>
      </c>
      <c r="W4373" s="69">
        <v>0</v>
      </c>
      <c r="X4373" s="69"/>
      <c r="Y4373" s="69"/>
      <c r="Z4373" s="69"/>
      <c r="AA4373" s="47">
        <f>SUMIF('Cost per Solution Code'!$I$5:$I$24,'Measure Support Table'!D4373,'Cost per Solution Code'!$H$5:$H$24)</f>
        <v>519.14</v>
      </c>
      <c r="AB4373" s="62"/>
      <c r="AC4373" s="47">
        <f>SUMIF('Cost per Solution Code'!$I$5:$I$24,'Measure Support Table'!D4373,'Cost per Solution Code'!$F$5:$F$24)</f>
        <v>685.85</v>
      </c>
      <c r="AD4373" s="62"/>
      <c r="AE4373" s="48">
        <f t="shared" si="544"/>
        <v>519.14</v>
      </c>
      <c r="AF4373" s="48">
        <f t="shared" si="545"/>
        <v>685.85</v>
      </c>
      <c r="AG4373" s="48">
        <f t="shared" si="546"/>
        <v>166.71000000000004</v>
      </c>
      <c r="AH4373" s="49">
        <f t="shared" si="547"/>
        <v>0</v>
      </c>
      <c r="AI4373" s="49">
        <f t="shared" si="548"/>
        <v>0</v>
      </c>
      <c r="AJ4373" s="50">
        <f t="shared" si="549"/>
        <v>0</v>
      </c>
      <c r="AK4373" s="51">
        <v>0</v>
      </c>
    </row>
    <row r="4374" spans="1:37" hidden="1" x14ac:dyDescent="0.35">
      <c r="A4374" s="39" t="str">
        <f t="shared" si="551"/>
        <v>SWHC005</v>
      </c>
      <c r="B4374" s="39" t="s">
        <v>332</v>
      </c>
      <c r="C4374" s="62" t="s">
        <v>188</v>
      </c>
      <c r="D4374" s="40" t="s">
        <v>175</v>
      </c>
      <c r="E4374" s="40" t="str">
        <f t="shared" si="550"/>
        <v>SWHC005L</v>
      </c>
      <c r="F4374" s="67" t="s">
        <v>247</v>
      </c>
      <c r="G4374" s="40" t="str">
        <f>DataSpec!$B$11</f>
        <v>UpDeemed, DnDeemed, DnDeemDI</v>
      </c>
      <c r="H4374" s="40" t="str">
        <f>DataSpec!$B$7</f>
        <v>Cap-Tons</v>
      </c>
      <c r="I4374" s="40" t="s">
        <v>189</v>
      </c>
      <c r="J4374" t="s">
        <v>174</v>
      </c>
      <c r="K4374" t="s">
        <v>264</v>
      </c>
      <c r="U4374" s="44">
        <f>SUMIFS(Table1[AStdWBkW],Table1[EnergyImpactID],E4374,Table1[BldgType],B4374,Table1[BldgVint],C4374,Table1[BldgLoc],F4374)</f>
        <v>0.02</v>
      </c>
      <c r="V4374" s="44">
        <f>SUMIFS(Table1[AStdWBkWh],Table1[EnergyImpactID],E4374,Table1[BldgType],B4374,Table1[BldgVint],C4374,Table1[BldgLoc],F4374)</f>
        <v>39.5</v>
      </c>
      <c r="W4374" s="69">
        <v>0</v>
      </c>
      <c r="X4374" s="69"/>
      <c r="Y4374" s="69"/>
      <c r="Z4374" s="69"/>
      <c r="AA4374" s="47">
        <f>SUMIF('Cost per Solution Code'!$I$5:$I$24,'Measure Support Table'!D4374,'Cost per Solution Code'!$H$5:$H$24)</f>
        <v>519.14</v>
      </c>
      <c r="AB4374" s="62"/>
      <c r="AC4374" s="47">
        <f>SUMIF('Cost per Solution Code'!$I$5:$I$24,'Measure Support Table'!D4374,'Cost per Solution Code'!$F$5:$F$24)</f>
        <v>555.84500000000003</v>
      </c>
      <c r="AD4374" s="62"/>
      <c r="AE4374" s="48">
        <f t="shared" si="544"/>
        <v>519.14</v>
      </c>
      <c r="AF4374" s="48">
        <f t="shared" si="545"/>
        <v>555.84500000000003</v>
      </c>
      <c r="AG4374" s="48">
        <f t="shared" si="546"/>
        <v>36.705000000000041</v>
      </c>
      <c r="AH4374" s="49">
        <f t="shared" si="547"/>
        <v>0</v>
      </c>
      <c r="AI4374" s="49">
        <f t="shared" si="548"/>
        <v>0</v>
      </c>
      <c r="AJ4374" s="50">
        <f t="shared" si="549"/>
        <v>0</v>
      </c>
      <c r="AK4374" s="51">
        <v>0</v>
      </c>
    </row>
    <row r="4375" spans="1:37" hidden="1" x14ac:dyDescent="0.35">
      <c r="A4375" s="39" t="str">
        <f t="shared" si="551"/>
        <v>SWHC005</v>
      </c>
      <c r="B4375" s="39" t="s">
        <v>332</v>
      </c>
      <c r="C4375" s="62" t="s">
        <v>188</v>
      </c>
      <c r="D4375" s="40" t="s">
        <v>176</v>
      </c>
      <c r="E4375" s="40" t="str">
        <f t="shared" si="550"/>
        <v>SWHC005M</v>
      </c>
      <c r="F4375" s="67" t="s">
        <v>247</v>
      </c>
      <c r="G4375" s="40" t="str">
        <f>DataSpec!$B$11</f>
        <v>UpDeemed, DnDeemed, DnDeemDI</v>
      </c>
      <c r="H4375" s="40" t="str">
        <f>DataSpec!$B$7</f>
        <v>Cap-Tons</v>
      </c>
      <c r="I4375" s="40" t="s">
        <v>189</v>
      </c>
      <c r="J4375" t="s">
        <v>177</v>
      </c>
      <c r="K4375" t="s">
        <v>265</v>
      </c>
      <c r="U4375" s="44">
        <f>SUMIFS(Table1[AStdWBkW],Table1[EnergyImpactID],E4375,Table1[BldgType],B4375,Table1[BldgVint],C4375,Table1[BldgLoc],F4375)</f>
        <v>0.03</v>
      </c>
      <c r="V4375" s="44">
        <f>SUMIFS(Table1[AStdWBkWh],Table1[EnergyImpactID],E4375,Table1[BldgType],B4375,Table1[BldgVint],C4375,Table1[BldgLoc],F4375)</f>
        <v>54.5</v>
      </c>
      <c r="W4375" s="69">
        <v>0</v>
      </c>
      <c r="X4375" s="69"/>
      <c r="Y4375" s="69"/>
      <c r="Z4375" s="69"/>
      <c r="AA4375" s="47">
        <f>SUMIF('Cost per Solution Code'!$I$5:$I$24,'Measure Support Table'!D4375,'Cost per Solution Code'!$H$5:$H$24)</f>
        <v>449.41</v>
      </c>
      <c r="AB4375" s="62"/>
      <c r="AC4375" s="47">
        <f>SUMIF('Cost per Solution Code'!$I$5:$I$24,'Measure Support Table'!D4375,'Cost per Solution Code'!$F$5:$F$24)</f>
        <v>771.3576281291954</v>
      </c>
      <c r="AD4375" s="62"/>
      <c r="AE4375" s="48">
        <f t="shared" si="544"/>
        <v>449.41</v>
      </c>
      <c r="AF4375" s="48">
        <f t="shared" si="545"/>
        <v>771.3576281291954</v>
      </c>
      <c r="AG4375" s="48">
        <f t="shared" si="546"/>
        <v>321.94762812919538</v>
      </c>
      <c r="AH4375" s="49">
        <f t="shared" si="547"/>
        <v>0</v>
      </c>
      <c r="AI4375" s="49">
        <f t="shared" si="548"/>
        <v>0</v>
      </c>
      <c r="AJ4375" s="50">
        <f t="shared" si="549"/>
        <v>0</v>
      </c>
      <c r="AK4375" s="51">
        <v>0</v>
      </c>
    </row>
    <row r="4376" spans="1:37" hidden="1" x14ac:dyDescent="0.35">
      <c r="A4376" s="39" t="str">
        <f t="shared" si="551"/>
        <v>SWHC005</v>
      </c>
      <c r="B4376" s="39" t="s">
        <v>332</v>
      </c>
      <c r="C4376" s="62" t="s">
        <v>188</v>
      </c>
      <c r="D4376" s="40" t="s">
        <v>178</v>
      </c>
      <c r="E4376" s="40" t="str">
        <f t="shared" si="550"/>
        <v>SWHC005N</v>
      </c>
      <c r="F4376" s="67" t="s">
        <v>247</v>
      </c>
      <c r="G4376" s="40" t="str">
        <f>DataSpec!$B$11</f>
        <v>UpDeemed, DnDeemed, DnDeemDI</v>
      </c>
      <c r="H4376" s="40" t="str">
        <f>DataSpec!$B$7</f>
        <v>Cap-Tons</v>
      </c>
      <c r="I4376" s="40" t="s">
        <v>189</v>
      </c>
      <c r="J4376" t="s">
        <v>177</v>
      </c>
      <c r="K4376" t="s">
        <v>266</v>
      </c>
      <c r="U4376" s="44">
        <f>SUMIFS(Table1[AStdWBkW],Table1[EnergyImpactID],E4376,Table1[BldgType],B4376,Table1[BldgVint],C4376,Table1[BldgLoc],F4376)</f>
        <v>0.02</v>
      </c>
      <c r="V4376" s="44">
        <f>SUMIFS(Table1[AStdWBkWh],Table1[EnergyImpactID],E4376,Table1[BldgType],B4376,Table1[BldgVint],C4376,Table1[BldgLoc],F4376)</f>
        <v>36.299999999999997</v>
      </c>
      <c r="W4376" s="69">
        <v>0</v>
      </c>
      <c r="X4376" s="69"/>
      <c r="Y4376" s="69"/>
      <c r="Z4376" s="69"/>
      <c r="AA4376" s="47">
        <f>SUMIF('Cost per Solution Code'!$I$5:$I$24,'Measure Support Table'!D4376,'Cost per Solution Code'!$H$5:$H$24)</f>
        <v>449.41</v>
      </c>
      <c r="AB4376" s="62"/>
      <c r="AC4376" s="47">
        <f>SUMIF('Cost per Solution Code'!$I$5:$I$24,'Measure Support Table'!D4376,'Cost per Solution Code'!$F$5:$F$24)</f>
        <v>629.11366698254767</v>
      </c>
      <c r="AD4376" s="62"/>
      <c r="AE4376" s="48">
        <f t="shared" si="544"/>
        <v>449.41</v>
      </c>
      <c r="AF4376" s="48">
        <f t="shared" si="545"/>
        <v>629.11366698254767</v>
      </c>
      <c r="AG4376" s="48">
        <f t="shared" si="546"/>
        <v>179.70366698254765</v>
      </c>
      <c r="AH4376" s="49">
        <f t="shared" si="547"/>
        <v>0</v>
      </c>
      <c r="AI4376" s="49">
        <f t="shared" si="548"/>
        <v>0</v>
      </c>
      <c r="AJ4376" s="50">
        <f t="shared" si="549"/>
        <v>0</v>
      </c>
      <c r="AK4376" s="51">
        <v>0</v>
      </c>
    </row>
    <row r="4377" spans="1:37" hidden="1" x14ac:dyDescent="0.35">
      <c r="A4377" s="39" t="str">
        <f t="shared" si="551"/>
        <v>SWHC005</v>
      </c>
      <c r="B4377" s="39" t="s">
        <v>332</v>
      </c>
      <c r="C4377" s="62" t="s">
        <v>188</v>
      </c>
      <c r="D4377" s="40" t="s">
        <v>179</v>
      </c>
      <c r="E4377" s="40" t="str">
        <f t="shared" si="550"/>
        <v>SWHC005O</v>
      </c>
      <c r="F4377" s="67" t="s">
        <v>247</v>
      </c>
      <c r="G4377" s="40" t="str">
        <f>DataSpec!$B$11</f>
        <v>UpDeemed, DnDeemed, DnDeemDI</v>
      </c>
      <c r="H4377" s="40" t="str">
        <f>DataSpec!$B$7</f>
        <v>Cap-Tons</v>
      </c>
      <c r="I4377" s="40" t="s">
        <v>189</v>
      </c>
      <c r="J4377" t="s">
        <v>180</v>
      </c>
      <c r="K4377" t="s">
        <v>267</v>
      </c>
      <c r="U4377" s="44">
        <f>SUMIFS(Table1[AStdWBkW],Table1[EnergyImpactID],E4377,Table1[BldgType],B4377,Table1[BldgVint],C4377,Table1[BldgLoc],F4377)</f>
        <v>0.04</v>
      </c>
      <c r="V4377" s="44">
        <f>SUMIFS(Table1[AStdWBkWh],Table1[EnergyImpactID],E4377,Table1[BldgType],B4377,Table1[BldgVint],C4377,Table1[BldgLoc],F4377)</f>
        <v>65.400000000000006</v>
      </c>
      <c r="W4377" s="69">
        <v>0</v>
      </c>
      <c r="X4377" s="69"/>
      <c r="Y4377" s="69"/>
      <c r="Z4377" s="69"/>
      <c r="AA4377" s="47">
        <f>SUMIF('Cost per Solution Code'!$I$5:$I$24,'Measure Support Table'!D4377,'Cost per Solution Code'!$H$5:$H$24)</f>
        <v>1086</v>
      </c>
      <c r="AB4377" s="62"/>
      <c r="AC4377" s="47">
        <f>SUMIF('Cost per Solution Code'!$I$5:$I$24,'Measure Support Table'!D4377,'Cost per Solution Code'!$F$5:$F$24)</f>
        <v>1124.9000000000001</v>
      </c>
      <c r="AD4377" s="62"/>
      <c r="AE4377" s="48">
        <f t="shared" si="544"/>
        <v>1086</v>
      </c>
      <c r="AF4377" s="48">
        <f t="shared" si="545"/>
        <v>1124.9000000000001</v>
      </c>
      <c r="AG4377" s="48">
        <f t="shared" si="546"/>
        <v>38.900000000000091</v>
      </c>
      <c r="AH4377" s="49">
        <f t="shared" si="547"/>
        <v>0</v>
      </c>
      <c r="AI4377" s="49">
        <f t="shared" si="548"/>
        <v>0</v>
      </c>
      <c r="AJ4377" s="50">
        <f t="shared" si="549"/>
        <v>0</v>
      </c>
      <c r="AK4377" s="51">
        <v>0</v>
      </c>
    </row>
    <row r="4378" spans="1:37" hidden="1" x14ac:dyDescent="0.35">
      <c r="A4378" s="39" t="str">
        <f t="shared" si="551"/>
        <v>SWHC005</v>
      </c>
      <c r="B4378" s="39" t="s">
        <v>332</v>
      </c>
      <c r="C4378" s="62" t="s">
        <v>188</v>
      </c>
      <c r="D4378" s="40" t="s">
        <v>181</v>
      </c>
      <c r="E4378" s="40" t="str">
        <f t="shared" si="550"/>
        <v>SWHC005P</v>
      </c>
      <c r="F4378" s="67" t="s">
        <v>247</v>
      </c>
      <c r="G4378" s="40" t="str">
        <f>DataSpec!$B$11</f>
        <v>UpDeemed, DnDeemed, DnDeemDI</v>
      </c>
      <c r="H4378" s="40" t="str">
        <f>DataSpec!$B$7</f>
        <v>Cap-Tons</v>
      </c>
      <c r="I4378" s="40" t="s">
        <v>189</v>
      </c>
      <c r="J4378" t="s">
        <v>180</v>
      </c>
      <c r="K4378" t="s">
        <v>268</v>
      </c>
      <c r="U4378" s="44">
        <f>SUMIFS(Table1[AStdWBkW],Table1[EnergyImpactID],E4378,Table1[BldgType],B4378,Table1[BldgVint],C4378,Table1[BldgLoc],F4378)</f>
        <v>0.02</v>
      </c>
      <c r="V4378" s="44">
        <f>SUMIFS(Table1[AStdWBkWh],Table1[EnergyImpactID],E4378,Table1[BldgType],B4378,Table1[BldgVint],C4378,Table1[BldgLoc],F4378)</f>
        <v>43.6</v>
      </c>
      <c r="W4378" s="69">
        <v>0</v>
      </c>
      <c r="X4378" s="69"/>
      <c r="Y4378" s="69"/>
      <c r="Z4378" s="69"/>
      <c r="AA4378" s="47">
        <f>SUMIF('Cost per Solution Code'!$I$5:$I$24,'Measure Support Table'!D4378,'Cost per Solution Code'!$H$5:$H$24)</f>
        <v>1086</v>
      </c>
      <c r="AB4378" s="62"/>
      <c r="AC4378" s="47">
        <f>SUMIF('Cost per Solution Code'!$I$5:$I$24,'Measure Support Table'!D4378,'Cost per Solution Code'!$F$5:$F$24)</f>
        <v>1107.17</v>
      </c>
      <c r="AD4378" s="62"/>
      <c r="AE4378" s="48">
        <f t="shared" si="544"/>
        <v>1086</v>
      </c>
      <c r="AF4378" s="48">
        <f t="shared" si="545"/>
        <v>1107.17</v>
      </c>
      <c r="AG4378" s="48">
        <f t="shared" si="546"/>
        <v>21.170000000000073</v>
      </c>
      <c r="AH4378" s="49">
        <f t="shared" si="547"/>
        <v>0</v>
      </c>
      <c r="AI4378" s="49">
        <f t="shared" si="548"/>
        <v>0</v>
      </c>
      <c r="AJ4378" s="50">
        <f t="shared" si="549"/>
        <v>0</v>
      </c>
      <c r="AK4378" s="51">
        <v>0</v>
      </c>
    </row>
    <row r="4379" spans="1:37" hidden="1" x14ac:dyDescent="0.35">
      <c r="A4379" s="39" t="str">
        <f t="shared" si="551"/>
        <v>SWHC005</v>
      </c>
      <c r="B4379" s="39" t="s">
        <v>332</v>
      </c>
      <c r="C4379" s="62" t="s">
        <v>188</v>
      </c>
      <c r="D4379" s="40" t="s">
        <v>182</v>
      </c>
      <c r="E4379" s="40" t="str">
        <f t="shared" si="550"/>
        <v>SWHC005Q</v>
      </c>
      <c r="F4379" s="67" t="s">
        <v>247</v>
      </c>
      <c r="G4379" s="40" t="str">
        <f>DataSpec!$B$11</f>
        <v>UpDeemed, DnDeemed, DnDeemDI</v>
      </c>
      <c r="H4379" s="40" t="str">
        <f>DataSpec!$B$7</f>
        <v>Cap-Tons</v>
      </c>
      <c r="I4379" s="40" t="s">
        <v>189</v>
      </c>
      <c r="J4379" t="s">
        <v>183</v>
      </c>
      <c r="K4379" t="s">
        <v>269</v>
      </c>
      <c r="U4379" s="44">
        <f>SUMIFS(Table1[AStdWBkW],Table1[EnergyImpactID],E4379,Table1[BldgType],B4379,Table1[BldgVint],C4379,Table1[BldgLoc],F4379)</f>
        <v>0.03</v>
      </c>
      <c r="V4379" s="44">
        <f>SUMIFS(Table1[AStdWBkWh],Table1[EnergyImpactID],E4379,Table1[BldgType],B4379,Table1[BldgVint],C4379,Table1[BldgLoc],F4379)</f>
        <v>51</v>
      </c>
      <c r="W4379" s="69">
        <v>0</v>
      </c>
      <c r="X4379" s="69"/>
      <c r="Y4379" s="69"/>
      <c r="Z4379" s="69"/>
      <c r="AA4379" s="47">
        <f>SUMIF('Cost per Solution Code'!$I$5:$I$24,'Measure Support Table'!D4379,'Cost per Solution Code'!$H$5:$H$24)</f>
        <v>636.29999999999995</v>
      </c>
      <c r="AB4379" s="62"/>
      <c r="AC4379" s="47">
        <f>SUMIF('Cost per Solution Code'!$I$5:$I$24,'Measure Support Table'!D4379,'Cost per Solution Code'!$F$5:$F$24)</f>
        <v>931.83</v>
      </c>
      <c r="AD4379" s="62"/>
      <c r="AE4379" s="48">
        <f t="shared" si="544"/>
        <v>636.29999999999995</v>
      </c>
      <c r="AF4379" s="48">
        <f t="shared" si="545"/>
        <v>931.83</v>
      </c>
      <c r="AG4379" s="48">
        <f t="shared" si="546"/>
        <v>295.53000000000009</v>
      </c>
      <c r="AH4379" s="49">
        <f t="shared" si="547"/>
        <v>0</v>
      </c>
      <c r="AI4379" s="49">
        <f t="shared" si="548"/>
        <v>0</v>
      </c>
      <c r="AJ4379" s="50">
        <f t="shared" si="549"/>
        <v>0</v>
      </c>
      <c r="AK4379" s="51">
        <v>0</v>
      </c>
    </row>
    <row r="4380" spans="1:37" hidden="1" x14ac:dyDescent="0.35">
      <c r="A4380" s="39" t="str">
        <f t="shared" si="551"/>
        <v>SWHC005</v>
      </c>
      <c r="B4380" s="39" t="s">
        <v>332</v>
      </c>
      <c r="C4380" s="62" t="s">
        <v>188</v>
      </c>
      <c r="D4380" s="40" t="s">
        <v>184</v>
      </c>
      <c r="E4380" s="40" t="str">
        <f t="shared" si="550"/>
        <v>SWHC005R</v>
      </c>
      <c r="F4380" s="67" t="s">
        <v>247</v>
      </c>
      <c r="G4380" s="40" t="str">
        <f>DataSpec!$B$11</f>
        <v>UpDeemed, DnDeemed, DnDeemDI</v>
      </c>
      <c r="H4380" s="40" t="str">
        <f>DataSpec!$B$7</f>
        <v>Cap-Tons</v>
      </c>
      <c r="I4380" s="40" t="s">
        <v>189</v>
      </c>
      <c r="J4380" t="s">
        <v>183</v>
      </c>
      <c r="K4380" t="s">
        <v>270</v>
      </c>
      <c r="U4380" s="44">
        <f>SUMIFS(Table1[AStdWBkW],Table1[EnergyImpactID],E4380,Table1[BldgType],B4380,Table1[BldgVint],C4380,Table1[BldgLoc],F4380)</f>
        <v>0.02</v>
      </c>
      <c r="V4380" s="44">
        <f>SUMIFS(Table1[AStdWBkWh],Table1[EnergyImpactID],E4380,Table1[BldgType],B4380,Table1[BldgVint],C4380,Table1[BldgLoc],F4380)</f>
        <v>34</v>
      </c>
      <c r="W4380" s="69">
        <v>0</v>
      </c>
      <c r="X4380" s="69"/>
      <c r="Y4380" s="69"/>
      <c r="Z4380" s="69"/>
      <c r="AA4380" s="47">
        <f>SUMIF('Cost per Solution Code'!$I$5:$I$24,'Measure Support Table'!D4380,'Cost per Solution Code'!$H$5:$H$24)</f>
        <v>636.29999999999995</v>
      </c>
      <c r="AB4380" s="62"/>
      <c r="AC4380" s="47">
        <f>SUMIF('Cost per Solution Code'!$I$5:$I$24,'Measure Support Table'!D4380,'Cost per Solution Code'!$F$5:$F$24)</f>
        <v>797.9</v>
      </c>
      <c r="AD4380" s="62"/>
      <c r="AE4380" s="48">
        <f t="shared" si="544"/>
        <v>636.29999999999995</v>
      </c>
      <c r="AF4380" s="48">
        <f t="shared" si="545"/>
        <v>797.9</v>
      </c>
      <c r="AG4380" s="48">
        <f t="shared" si="546"/>
        <v>161.60000000000002</v>
      </c>
      <c r="AH4380" s="49">
        <f t="shared" si="547"/>
        <v>0</v>
      </c>
      <c r="AI4380" s="49">
        <f t="shared" si="548"/>
        <v>0</v>
      </c>
      <c r="AJ4380" s="50">
        <f t="shared" si="549"/>
        <v>0</v>
      </c>
      <c r="AK4380" s="51">
        <v>0</v>
      </c>
    </row>
    <row r="4381" spans="1:37" hidden="1" x14ac:dyDescent="0.35">
      <c r="A4381" s="39" t="str">
        <f t="shared" si="551"/>
        <v>SWHC005</v>
      </c>
      <c r="B4381" s="39" t="s">
        <v>332</v>
      </c>
      <c r="C4381" s="62" t="s">
        <v>188</v>
      </c>
      <c r="D4381" s="40" t="s">
        <v>185</v>
      </c>
      <c r="E4381" s="40" t="str">
        <f t="shared" si="550"/>
        <v>SWHC005S</v>
      </c>
      <c r="F4381" s="67" t="s">
        <v>247</v>
      </c>
      <c r="G4381" s="40" t="str">
        <f>DataSpec!$B$11</f>
        <v>UpDeemed, DnDeemed, DnDeemDI</v>
      </c>
      <c r="H4381" s="40" t="str">
        <f>DataSpec!$B$7</f>
        <v>Cap-Tons</v>
      </c>
      <c r="I4381" s="40" t="s">
        <v>189</v>
      </c>
      <c r="J4381" t="s">
        <v>186</v>
      </c>
      <c r="K4381" t="s">
        <v>271</v>
      </c>
      <c r="U4381" s="44">
        <f>SUMIFS(Table1[AStdWBkW],Table1[EnergyImpactID],E4381,Table1[BldgType],B4381,Table1[BldgVint],C4381,Table1[BldgLoc],F4381)</f>
        <v>0.04</v>
      </c>
      <c r="V4381" s="44">
        <f>SUMIFS(Table1[AStdWBkWh],Table1[EnergyImpactID],E4381,Table1[BldgType],B4381,Table1[BldgVint],C4381,Table1[BldgLoc],F4381)</f>
        <v>68</v>
      </c>
      <c r="W4381" s="69">
        <v>0</v>
      </c>
      <c r="X4381" s="69"/>
      <c r="Y4381" s="69"/>
      <c r="Z4381" s="69"/>
      <c r="AA4381" s="47">
        <f>SUMIF('Cost per Solution Code'!$I$5:$I$24,'Measure Support Table'!D4381,'Cost per Solution Code'!$H$5:$H$24)</f>
        <v>416.53842439071497</v>
      </c>
      <c r="AB4381" s="62"/>
      <c r="AC4381" s="47">
        <f>SUMIF('Cost per Solution Code'!$I$5:$I$24,'Measure Support Table'!D4381,'Cost per Solution Code'!$F$5:$F$24)</f>
        <v>610</v>
      </c>
      <c r="AD4381" s="62"/>
      <c r="AE4381" s="48">
        <f t="shared" si="544"/>
        <v>416.53842439071497</v>
      </c>
      <c r="AF4381" s="48">
        <f t="shared" si="545"/>
        <v>610</v>
      </c>
      <c r="AG4381" s="48">
        <f t="shared" si="546"/>
        <v>193.46157560928503</v>
      </c>
      <c r="AH4381" s="49">
        <f t="shared" si="547"/>
        <v>0</v>
      </c>
      <c r="AI4381" s="49">
        <f t="shared" si="548"/>
        <v>0</v>
      </c>
      <c r="AJ4381" s="50">
        <f t="shared" si="549"/>
        <v>0</v>
      </c>
      <c r="AK4381" s="51">
        <v>0</v>
      </c>
    </row>
    <row r="4382" spans="1:37" hidden="1" x14ac:dyDescent="0.35">
      <c r="A4382" s="39" t="str">
        <f t="shared" si="551"/>
        <v>SWHC005</v>
      </c>
      <c r="B4382" s="39" t="s">
        <v>332</v>
      </c>
      <c r="C4382" s="62" t="s">
        <v>188</v>
      </c>
      <c r="D4382" s="40" t="s">
        <v>187</v>
      </c>
      <c r="E4382" s="40" t="str">
        <f t="shared" si="550"/>
        <v>SWHC005T</v>
      </c>
      <c r="F4382" s="67" t="s">
        <v>247</v>
      </c>
      <c r="G4382" s="40" t="str">
        <f>DataSpec!$B$11</f>
        <v>UpDeemed, DnDeemed, DnDeemDI</v>
      </c>
      <c r="H4382" s="40" t="str">
        <f>DataSpec!$B$7</f>
        <v>Cap-Tons</v>
      </c>
      <c r="I4382" s="40" t="s">
        <v>189</v>
      </c>
      <c r="J4382" t="s">
        <v>186</v>
      </c>
      <c r="K4382" t="s">
        <v>272</v>
      </c>
      <c r="U4382" s="44">
        <f>SUMIFS(Table1[AStdWBkW],Table1[EnergyImpactID],E4382,Table1[BldgType],B4382,Table1[BldgVint],C4382,Table1[BldgLoc],F4382)</f>
        <v>0.03</v>
      </c>
      <c r="V4382" s="44">
        <f>SUMIFS(Table1[AStdWBkWh],Table1[EnergyImpactID],E4382,Table1[BldgType],B4382,Table1[BldgVint],C4382,Table1[BldgLoc],F4382)</f>
        <v>45.3</v>
      </c>
      <c r="W4382" s="69">
        <v>0</v>
      </c>
      <c r="X4382" s="69"/>
      <c r="Y4382" s="69"/>
      <c r="Z4382" s="69"/>
      <c r="AA4382" s="47">
        <f>SUMIF('Cost per Solution Code'!$I$5:$I$24,'Measure Support Table'!D4382,'Cost per Solution Code'!$H$5:$H$24)</f>
        <v>416.53842439071497</v>
      </c>
      <c r="AB4382" s="62"/>
      <c r="AC4382" s="47">
        <f>SUMIF('Cost per Solution Code'!$I$5:$I$24,'Measure Support Table'!D4382,'Cost per Solution Code'!$F$5:$F$24)</f>
        <v>522.1950355751585</v>
      </c>
      <c r="AD4382" s="62"/>
      <c r="AE4382" s="48">
        <f t="shared" si="544"/>
        <v>416.53842439071497</v>
      </c>
      <c r="AF4382" s="48">
        <f t="shared" si="545"/>
        <v>522.1950355751585</v>
      </c>
      <c r="AG4382" s="48">
        <f t="shared" si="546"/>
        <v>105.65661118444353</v>
      </c>
      <c r="AH4382" s="49">
        <f t="shared" si="547"/>
        <v>0</v>
      </c>
      <c r="AI4382" s="49">
        <f t="shared" si="548"/>
        <v>0</v>
      </c>
      <c r="AJ4382" s="50">
        <f t="shared" si="549"/>
        <v>0</v>
      </c>
      <c r="AK4382" s="51">
        <v>0</v>
      </c>
    </row>
    <row r="4383" spans="1:37" hidden="1" x14ac:dyDescent="0.35">
      <c r="A4383" s="39" t="str">
        <f t="shared" si="551"/>
        <v>SWHC005</v>
      </c>
      <c r="B4383" s="39" t="s">
        <v>332</v>
      </c>
      <c r="C4383" s="62" t="s">
        <v>188</v>
      </c>
      <c r="D4383" s="40" t="s">
        <v>163</v>
      </c>
      <c r="E4383" s="40" t="str">
        <f t="shared" si="550"/>
        <v>SWHC005A</v>
      </c>
      <c r="F4383" s="67" t="s">
        <v>248</v>
      </c>
      <c r="G4383" s="40" t="str">
        <f>DataSpec!$B$11</f>
        <v>UpDeemed, DnDeemed, DnDeemDI</v>
      </c>
      <c r="H4383" s="40" t="str">
        <f>DataSpec!$B$7</f>
        <v>Cap-Tons</v>
      </c>
      <c r="I4383" s="40" t="s">
        <v>189</v>
      </c>
      <c r="J4383" t="s">
        <v>164</v>
      </c>
      <c r="K4383" t="s">
        <v>253</v>
      </c>
      <c r="U4383" s="44">
        <f>SUMIFS(Table1[AStdWBkW],Table1[EnergyImpactID],E4383,Table1[BldgType],B4383,Table1[BldgVint],C4383,Table1[BldgLoc],F4383)</f>
        <v>0.03</v>
      </c>
      <c r="V4383" s="44">
        <f>SUMIFS(Table1[AStdWBkWh],Table1[EnergyImpactID],E4383,Table1[BldgType],B4383,Table1[BldgVint],C4383,Table1[BldgLoc],F4383)</f>
        <v>42.3</v>
      </c>
      <c r="W4383" s="69">
        <v>0</v>
      </c>
      <c r="X4383" s="69"/>
      <c r="Y4383" s="69"/>
      <c r="Z4383" s="69"/>
      <c r="AA4383" s="47">
        <f>SUMIF('Cost per Solution Code'!$I$5:$I$24,'Measure Support Table'!D4383,'Cost per Solution Code'!$H$5:$H$24)</f>
        <v>656.88499999999999</v>
      </c>
      <c r="AB4383" s="62"/>
      <c r="AC4383" s="47">
        <f>SUMIF('Cost per Solution Code'!$I$5:$I$24,'Measure Support Table'!D4383,'Cost per Solution Code'!$F$5:$F$24)</f>
        <v>931.83999999999992</v>
      </c>
      <c r="AD4383" s="62"/>
      <c r="AE4383" s="48">
        <f t="shared" si="544"/>
        <v>656.88499999999999</v>
      </c>
      <c r="AF4383" s="48">
        <f t="shared" si="545"/>
        <v>931.83999999999992</v>
      </c>
      <c r="AG4383" s="48">
        <f t="shared" si="546"/>
        <v>274.95499999999993</v>
      </c>
      <c r="AH4383" s="49">
        <f t="shared" si="547"/>
        <v>0</v>
      </c>
      <c r="AI4383" s="49">
        <f t="shared" si="548"/>
        <v>0</v>
      </c>
      <c r="AJ4383" s="50">
        <f t="shared" si="549"/>
        <v>0</v>
      </c>
      <c r="AK4383" s="51">
        <v>0</v>
      </c>
    </row>
    <row r="4384" spans="1:37" hidden="1" x14ac:dyDescent="0.35">
      <c r="A4384" s="39" t="str">
        <f t="shared" si="551"/>
        <v>SWHC005</v>
      </c>
      <c r="B4384" s="39" t="s">
        <v>332</v>
      </c>
      <c r="C4384" s="62" t="s">
        <v>188</v>
      </c>
      <c r="D4384" s="40" t="s">
        <v>165</v>
      </c>
      <c r="E4384" s="40" t="str">
        <f t="shared" si="550"/>
        <v>SWHC005B</v>
      </c>
      <c r="F4384" s="67" t="s">
        <v>248</v>
      </c>
      <c r="G4384" s="40" t="str">
        <f>DataSpec!$B$11</f>
        <v>UpDeemed, DnDeemed, DnDeemDI</v>
      </c>
      <c r="H4384" s="40" t="str">
        <f>DataSpec!$B$7</f>
        <v>Cap-Tons</v>
      </c>
      <c r="I4384" s="40" t="s">
        <v>189</v>
      </c>
      <c r="J4384" t="s">
        <v>164</v>
      </c>
      <c r="K4384" t="s">
        <v>254</v>
      </c>
      <c r="U4384" s="44">
        <f>SUMIFS(Table1[AStdWBkW],Table1[EnergyImpactID],E4384,Table1[BldgType],B4384,Table1[BldgVint],C4384,Table1[BldgLoc],F4384)</f>
        <v>0.02</v>
      </c>
      <c r="V4384" s="44">
        <f>SUMIFS(Table1[AStdWBkWh],Table1[EnergyImpactID],E4384,Table1[BldgType],B4384,Table1[BldgVint],C4384,Table1[BldgLoc],F4384)</f>
        <v>28.2</v>
      </c>
      <c r="W4384" s="69">
        <v>0</v>
      </c>
      <c r="X4384" s="69"/>
      <c r="Y4384" s="69"/>
      <c r="Z4384" s="69"/>
      <c r="AA4384" s="47">
        <f>SUMIF('Cost per Solution Code'!$I$5:$I$24,'Measure Support Table'!D4384,'Cost per Solution Code'!$H$5:$H$24)</f>
        <v>656.88499999999999</v>
      </c>
      <c r="AB4384" s="62"/>
      <c r="AC4384" s="47">
        <f>SUMIF('Cost per Solution Code'!$I$5:$I$24,'Measure Support Table'!D4384,'Cost per Solution Code'!$F$5:$F$24)</f>
        <v>729.01</v>
      </c>
      <c r="AD4384" s="62"/>
      <c r="AE4384" s="48">
        <f t="shared" si="544"/>
        <v>656.88499999999999</v>
      </c>
      <c r="AF4384" s="48">
        <f t="shared" si="545"/>
        <v>729.01</v>
      </c>
      <c r="AG4384" s="48">
        <f t="shared" si="546"/>
        <v>72.125</v>
      </c>
      <c r="AH4384" s="49">
        <f t="shared" si="547"/>
        <v>0</v>
      </c>
      <c r="AI4384" s="49">
        <f t="shared" si="548"/>
        <v>0</v>
      </c>
      <c r="AJ4384" s="50">
        <f t="shared" si="549"/>
        <v>0</v>
      </c>
      <c r="AK4384" s="51">
        <v>0</v>
      </c>
    </row>
    <row r="4385" spans="1:37" hidden="1" x14ac:dyDescent="0.35">
      <c r="A4385" s="39" t="str">
        <f t="shared" si="551"/>
        <v>SWHC005</v>
      </c>
      <c r="B4385" s="39" t="s">
        <v>332</v>
      </c>
      <c r="C4385" s="62" t="s">
        <v>188</v>
      </c>
      <c r="D4385" s="40" t="s">
        <v>166</v>
      </c>
      <c r="E4385" s="40" t="str">
        <f t="shared" si="550"/>
        <v>SWHC005C</v>
      </c>
      <c r="F4385" s="67" t="s">
        <v>248</v>
      </c>
      <c r="G4385" s="40" t="str">
        <f>DataSpec!$B$11</f>
        <v>UpDeemed, DnDeemed, DnDeemDI</v>
      </c>
      <c r="H4385" s="40" t="str">
        <f>DataSpec!$B$7</f>
        <v>Cap-Tons</v>
      </c>
      <c r="I4385" s="40" t="s">
        <v>189</v>
      </c>
      <c r="J4385" t="s">
        <v>167</v>
      </c>
      <c r="K4385" t="s">
        <v>255</v>
      </c>
      <c r="U4385" s="44">
        <f>SUMIFS(Table1[AStdWBkW],Table1[EnergyImpactID],E4385,Table1[BldgType],B4385,Table1[BldgVint],C4385,Table1[BldgLoc],F4385)</f>
        <v>0.03</v>
      </c>
      <c r="V4385" s="44">
        <f>SUMIFS(Table1[AStdWBkWh],Table1[EnergyImpactID],E4385,Table1[BldgType],B4385,Table1[BldgVint],C4385,Table1[BldgLoc],F4385)</f>
        <v>39.6</v>
      </c>
      <c r="W4385" s="69">
        <v>0</v>
      </c>
      <c r="X4385" s="69"/>
      <c r="Y4385" s="69"/>
      <c r="Z4385" s="69"/>
      <c r="AA4385" s="47">
        <f>SUMIF('Cost per Solution Code'!$I$5:$I$24,'Measure Support Table'!D4385,'Cost per Solution Code'!$H$5:$H$24)</f>
        <v>515.125</v>
      </c>
      <c r="AB4385" s="62"/>
      <c r="AC4385" s="47">
        <f>SUMIF('Cost per Solution Code'!$I$5:$I$24,'Measure Support Table'!D4385,'Cost per Solution Code'!$F$5:$F$24)</f>
        <v>741.56</v>
      </c>
      <c r="AD4385" s="62"/>
      <c r="AE4385" s="48">
        <f t="shared" si="544"/>
        <v>515.125</v>
      </c>
      <c r="AF4385" s="48">
        <f t="shared" si="545"/>
        <v>741.56</v>
      </c>
      <c r="AG4385" s="48">
        <f t="shared" si="546"/>
        <v>226.43499999999995</v>
      </c>
      <c r="AH4385" s="49">
        <f t="shared" si="547"/>
        <v>0</v>
      </c>
      <c r="AI4385" s="49">
        <f t="shared" si="548"/>
        <v>0</v>
      </c>
      <c r="AJ4385" s="50">
        <f t="shared" si="549"/>
        <v>0</v>
      </c>
      <c r="AK4385" s="51">
        <v>0</v>
      </c>
    </row>
    <row r="4386" spans="1:37" hidden="1" x14ac:dyDescent="0.35">
      <c r="A4386" s="39" t="str">
        <f t="shared" si="551"/>
        <v>SWHC005</v>
      </c>
      <c r="B4386" s="39" t="s">
        <v>332</v>
      </c>
      <c r="C4386" s="62" t="s">
        <v>188</v>
      </c>
      <c r="D4386" s="40" t="s">
        <v>168</v>
      </c>
      <c r="E4386" s="40" t="str">
        <f t="shared" si="550"/>
        <v>SWHC005D</v>
      </c>
      <c r="F4386" s="67" t="s">
        <v>248</v>
      </c>
      <c r="G4386" s="40" t="str">
        <f>DataSpec!$B$11</f>
        <v>UpDeemed, DnDeemed, DnDeemDI</v>
      </c>
      <c r="H4386" s="40" t="str">
        <f>DataSpec!$B$7</f>
        <v>Cap-Tons</v>
      </c>
      <c r="I4386" s="40" t="s">
        <v>189</v>
      </c>
      <c r="J4386" t="s">
        <v>167</v>
      </c>
      <c r="K4386" t="s">
        <v>256</v>
      </c>
      <c r="U4386" s="44">
        <f>SUMIFS(Table1[AStdWBkW],Table1[EnergyImpactID],E4386,Table1[BldgType],B4386,Table1[BldgVint],C4386,Table1[BldgLoc],F4386)</f>
        <v>0.02</v>
      </c>
      <c r="V4386" s="44">
        <f>SUMIFS(Table1[AStdWBkWh],Table1[EnergyImpactID],E4386,Table1[BldgType],B4386,Table1[BldgVint],C4386,Table1[BldgLoc],F4386)</f>
        <v>26.4</v>
      </c>
      <c r="W4386" s="69">
        <v>0</v>
      </c>
      <c r="X4386" s="69"/>
      <c r="Y4386" s="69"/>
      <c r="Z4386" s="69"/>
      <c r="AA4386" s="47">
        <f>SUMIF('Cost per Solution Code'!$I$5:$I$24,'Measure Support Table'!D4386,'Cost per Solution Code'!$H$5:$H$24)</f>
        <v>515.125</v>
      </c>
      <c r="AB4386" s="62"/>
      <c r="AC4386" s="47">
        <f>SUMIF('Cost per Solution Code'!$I$5:$I$24,'Measure Support Table'!D4386,'Cost per Solution Code'!$F$5:$F$24)</f>
        <v>673.54</v>
      </c>
      <c r="AD4386" s="62"/>
      <c r="AE4386" s="48">
        <f t="shared" si="544"/>
        <v>515.125</v>
      </c>
      <c r="AF4386" s="48">
        <f t="shared" si="545"/>
        <v>673.54</v>
      </c>
      <c r="AG4386" s="48">
        <f t="shared" si="546"/>
        <v>158.41499999999996</v>
      </c>
      <c r="AH4386" s="49">
        <f t="shared" si="547"/>
        <v>0</v>
      </c>
      <c r="AI4386" s="49">
        <f t="shared" si="548"/>
        <v>0</v>
      </c>
      <c r="AJ4386" s="50">
        <f t="shared" si="549"/>
        <v>0</v>
      </c>
      <c r="AK4386" s="51">
        <v>0</v>
      </c>
    </row>
    <row r="4387" spans="1:37" hidden="1" x14ac:dyDescent="0.35">
      <c r="A4387" s="39" t="str">
        <f t="shared" si="551"/>
        <v>SWHC005</v>
      </c>
      <c r="B4387" s="39" t="s">
        <v>332</v>
      </c>
      <c r="C4387" s="62" t="s">
        <v>188</v>
      </c>
      <c r="D4387" s="40" t="s">
        <v>169</v>
      </c>
      <c r="E4387" s="40" t="str">
        <f t="shared" si="550"/>
        <v>SWHC005E</v>
      </c>
      <c r="F4387" s="67" t="s">
        <v>248</v>
      </c>
      <c r="G4387" s="40" t="str">
        <f>DataSpec!$B$11</f>
        <v>UpDeemed, DnDeemed, DnDeemDI</v>
      </c>
      <c r="H4387" s="40" t="str">
        <f>DataSpec!$B$7</f>
        <v>Cap-Tons</v>
      </c>
      <c r="I4387" s="40" t="s">
        <v>189</v>
      </c>
      <c r="J4387" t="s">
        <v>170</v>
      </c>
      <c r="K4387" t="s">
        <v>257</v>
      </c>
      <c r="U4387" s="44">
        <f>SUMIFS(Table1[AStdWBkW],Table1[EnergyImpactID],E4387,Table1[BldgType],B4387,Table1[BldgVint],C4387,Table1[BldgLoc],F4387)</f>
        <v>0.03</v>
      </c>
      <c r="V4387" s="44">
        <f>SUMIFS(Table1[AStdWBkWh],Table1[EnergyImpactID],E4387,Table1[BldgType],B4387,Table1[BldgVint],C4387,Table1[BldgLoc],F4387)</f>
        <v>39</v>
      </c>
      <c r="W4387" s="69">
        <v>0</v>
      </c>
      <c r="X4387" s="69"/>
      <c r="Y4387" s="69"/>
      <c r="Z4387" s="69"/>
      <c r="AA4387" s="47">
        <f>SUMIF('Cost per Solution Code'!$I$5:$I$24,'Measure Support Table'!D4387,'Cost per Solution Code'!$H$5:$H$24)</f>
        <v>448.52499999999998</v>
      </c>
      <c r="AB4387" s="62"/>
      <c r="AC4387" s="47">
        <f>SUMIF('Cost per Solution Code'!$I$5:$I$24,'Measure Support Table'!D4387,'Cost per Solution Code'!$F$5:$F$24)</f>
        <v>698.35</v>
      </c>
      <c r="AD4387" s="62"/>
      <c r="AE4387" s="48">
        <f t="shared" si="544"/>
        <v>448.52499999999998</v>
      </c>
      <c r="AF4387" s="48">
        <f t="shared" si="545"/>
        <v>698.35</v>
      </c>
      <c r="AG4387" s="48">
        <f t="shared" si="546"/>
        <v>249.82500000000005</v>
      </c>
      <c r="AH4387" s="49">
        <f t="shared" si="547"/>
        <v>0</v>
      </c>
      <c r="AI4387" s="49">
        <f t="shared" si="548"/>
        <v>0</v>
      </c>
      <c r="AJ4387" s="50">
        <f t="shared" si="549"/>
        <v>0</v>
      </c>
      <c r="AK4387" s="51">
        <v>0</v>
      </c>
    </row>
    <row r="4388" spans="1:37" hidden="1" x14ac:dyDescent="0.35">
      <c r="A4388" s="39" t="str">
        <f t="shared" si="551"/>
        <v>SWHC005</v>
      </c>
      <c r="B4388" s="39" t="s">
        <v>332</v>
      </c>
      <c r="C4388" s="62" t="s">
        <v>188</v>
      </c>
      <c r="D4388" s="40" t="s">
        <v>171</v>
      </c>
      <c r="E4388" s="40" t="str">
        <f t="shared" si="550"/>
        <v>SWHC005F</v>
      </c>
      <c r="F4388" s="67" t="s">
        <v>248</v>
      </c>
      <c r="G4388" s="40" t="str">
        <f>DataSpec!$B$11</f>
        <v>UpDeemed, DnDeemed, DnDeemDI</v>
      </c>
      <c r="H4388" s="40" t="str">
        <f>DataSpec!$B$7</f>
        <v>Cap-Tons</v>
      </c>
      <c r="I4388" s="40" t="s">
        <v>189</v>
      </c>
      <c r="J4388" t="s">
        <v>170</v>
      </c>
      <c r="K4388" t="s">
        <v>258</v>
      </c>
      <c r="U4388" s="44">
        <f>SUMIFS(Table1[AStdWBkW],Table1[EnergyImpactID],E4388,Table1[BldgType],B4388,Table1[BldgVint],C4388,Table1[BldgLoc],F4388)</f>
        <v>0.02</v>
      </c>
      <c r="V4388" s="44">
        <f>SUMIFS(Table1[AStdWBkWh],Table1[EnergyImpactID],E4388,Table1[BldgType],B4388,Table1[BldgVint],C4388,Table1[BldgLoc],F4388)</f>
        <v>26</v>
      </c>
      <c r="W4388" s="69">
        <v>0</v>
      </c>
      <c r="X4388" s="69"/>
      <c r="Y4388" s="69"/>
      <c r="Z4388" s="69"/>
      <c r="AA4388" s="47">
        <f>SUMIF('Cost per Solution Code'!$I$5:$I$24,'Measure Support Table'!D4388,'Cost per Solution Code'!$H$5:$H$24)</f>
        <v>448.52499999999998</v>
      </c>
      <c r="AB4388" s="62"/>
      <c r="AC4388" s="47">
        <f>SUMIF('Cost per Solution Code'!$I$5:$I$24,'Measure Support Table'!D4388,'Cost per Solution Code'!$F$5:$F$24)</f>
        <v>642.36500000000001</v>
      </c>
      <c r="AD4388" s="62"/>
      <c r="AE4388" s="48">
        <f t="shared" si="544"/>
        <v>448.52499999999998</v>
      </c>
      <c r="AF4388" s="48">
        <f t="shared" si="545"/>
        <v>642.36500000000001</v>
      </c>
      <c r="AG4388" s="48">
        <f t="shared" si="546"/>
        <v>193.84000000000003</v>
      </c>
      <c r="AH4388" s="49">
        <f t="shared" si="547"/>
        <v>0</v>
      </c>
      <c r="AI4388" s="49">
        <f t="shared" si="548"/>
        <v>0</v>
      </c>
      <c r="AJ4388" s="50">
        <f t="shared" si="549"/>
        <v>0</v>
      </c>
      <c r="AK4388" s="51">
        <v>0</v>
      </c>
    </row>
    <row r="4389" spans="1:37" hidden="1" x14ac:dyDescent="0.35">
      <c r="A4389" s="39" t="str">
        <f t="shared" si="551"/>
        <v>SWHC005</v>
      </c>
      <c r="B4389" s="39" t="s">
        <v>332</v>
      </c>
      <c r="C4389" s="62" t="s">
        <v>188</v>
      </c>
      <c r="D4389" s="40" t="s">
        <v>8</v>
      </c>
      <c r="E4389" s="40" t="str">
        <f t="shared" si="550"/>
        <v>SWHC005G</v>
      </c>
      <c r="F4389" s="67" t="s">
        <v>248</v>
      </c>
      <c r="G4389" s="40" t="str">
        <f>DataSpec!$B$11</f>
        <v>UpDeemed, DnDeemed, DnDeemDI</v>
      </c>
      <c r="H4389" s="40" t="str">
        <f>DataSpec!$B$7</f>
        <v>Cap-Tons</v>
      </c>
      <c r="I4389" s="40" t="s">
        <v>189</v>
      </c>
      <c r="J4389" t="s">
        <v>172</v>
      </c>
      <c r="K4389" t="s">
        <v>259</v>
      </c>
      <c r="U4389" s="44">
        <f>SUMIFS(Table1[AStdWBkW],Table1[EnergyImpactID],E4389,Table1[BldgType],B4389,Table1[BldgVint],C4389,Table1[BldgLoc],F4389)</f>
        <v>0.03</v>
      </c>
      <c r="V4389" s="44">
        <f>SUMIFS(Table1[AStdWBkWh],Table1[EnergyImpactID],E4389,Table1[BldgType],B4389,Table1[BldgVint],C4389,Table1[BldgLoc],F4389)</f>
        <v>39</v>
      </c>
      <c r="W4389" s="69">
        <v>0</v>
      </c>
      <c r="X4389" s="69"/>
      <c r="Y4389" s="69"/>
      <c r="Z4389" s="69"/>
      <c r="AA4389" s="47">
        <f>SUMIF('Cost per Solution Code'!$I$5:$I$24,'Measure Support Table'!D4389,'Cost per Solution Code'!$H$5:$H$24)</f>
        <v>392.565</v>
      </c>
      <c r="AB4389" s="62"/>
      <c r="AC4389" s="47">
        <f>SUMIF('Cost per Solution Code'!$I$5:$I$24,'Measure Support Table'!D4389,'Cost per Solution Code'!$F$5:$F$24)</f>
        <v>491.11500000000001</v>
      </c>
      <c r="AD4389" s="62"/>
      <c r="AE4389" s="48">
        <f t="shared" si="544"/>
        <v>392.565</v>
      </c>
      <c r="AF4389" s="48">
        <f t="shared" si="545"/>
        <v>491.11500000000001</v>
      </c>
      <c r="AG4389" s="48">
        <f t="shared" si="546"/>
        <v>98.550000000000011</v>
      </c>
      <c r="AH4389" s="49">
        <f t="shared" si="547"/>
        <v>0</v>
      </c>
      <c r="AI4389" s="49">
        <f t="shared" si="548"/>
        <v>0</v>
      </c>
      <c r="AJ4389" s="50">
        <f t="shared" si="549"/>
        <v>0</v>
      </c>
      <c r="AK4389" s="51">
        <v>0</v>
      </c>
    </row>
    <row r="4390" spans="1:37" hidden="1" x14ac:dyDescent="0.35">
      <c r="A4390" s="39" t="str">
        <f t="shared" si="551"/>
        <v>SWHC005</v>
      </c>
      <c r="B4390" s="39" t="s">
        <v>332</v>
      </c>
      <c r="C4390" s="62" t="s">
        <v>188</v>
      </c>
      <c r="D4390" s="40" t="s">
        <v>16</v>
      </c>
      <c r="E4390" s="40" t="str">
        <f t="shared" si="550"/>
        <v>SWHC005H</v>
      </c>
      <c r="F4390" s="67" t="s">
        <v>248</v>
      </c>
      <c r="G4390" s="40" t="str">
        <f>DataSpec!$B$11</f>
        <v>UpDeemed, DnDeemed, DnDeemDI</v>
      </c>
      <c r="H4390" s="40" t="str">
        <f>DataSpec!$B$7</f>
        <v>Cap-Tons</v>
      </c>
      <c r="I4390" s="40" t="s">
        <v>189</v>
      </c>
      <c r="J4390" t="s">
        <v>172</v>
      </c>
      <c r="K4390" t="s">
        <v>260</v>
      </c>
      <c r="U4390" s="44">
        <f>SUMIFS(Table1[AStdWBkW],Table1[EnergyImpactID],E4390,Table1[BldgType],B4390,Table1[BldgVint],C4390,Table1[BldgLoc],F4390)</f>
        <v>0.02</v>
      </c>
      <c r="V4390" s="44">
        <f>SUMIFS(Table1[AStdWBkWh],Table1[EnergyImpactID],E4390,Table1[BldgType],B4390,Table1[BldgVint],C4390,Table1[BldgLoc],F4390)</f>
        <v>26</v>
      </c>
      <c r="W4390" s="69">
        <v>0</v>
      </c>
      <c r="X4390" s="69"/>
      <c r="Y4390" s="69"/>
      <c r="Z4390" s="69"/>
      <c r="AA4390" s="47">
        <f>SUMIF('Cost per Solution Code'!$I$5:$I$24,'Measure Support Table'!D4390,'Cost per Solution Code'!$H$5:$H$24)</f>
        <v>392.565</v>
      </c>
      <c r="AB4390" s="62"/>
      <c r="AC4390" s="47">
        <f>SUMIF('Cost per Solution Code'!$I$5:$I$24,'Measure Support Table'!D4390,'Cost per Solution Code'!$F$5:$F$24)</f>
        <v>458.26499999999999</v>
      </c>
      <c r="AD4390" s="62"/>
      <c r="AE4390" s="48">
        <f t="shared" si="544"/>
        <v>392.565</v>
      </c>
      <c r="AF4390" s="48">
        <f t="shared" si="545"/>
        <v>458.26499999999999</v>
      </c>
      <c r="AG4390" s="48">
        <f t="shared" si="546"/>
        <v>65.699999999999989</v>
      </c>
      <c r="AH4390" s="49">
        <f t="shared" si="547"/>
        <v>0</v>
      </c>
      <c r="AI4390" s="49">
        <f t="shared" si="548"/>
        <v>0</v>
      </c>
      <c r="AJ4390" s="50">
        <f t="shared" si="549"/>
        <v>0</v>
      </c>
      <c r="AK4390" s="51">
        <v>0</v>
      </c>
    </row>
    <row r="4391" spans="1:37" hidden="1" x14ac:dyDescent="0.35">
      <c r="A4391" s="39" t="str">
        <f t="shared" si="551"/>
        <v>SWHC005</v>
      </c>
      <c r="B4391" s="39" t="s">
        <v>332</v>
      </c>
      <c r="C4391" s="62" t="s">
        <v>188</v>
      </c>
      <c r="D4391" s="40" t="s">
        <v>18</v>
      </c>
      <c r="E4391" s="40" t="str">
        <f t="shared" si="550"/>
        <v>SWHC005I</v>
      </c>
      <c r="F4391" s="67" t="s">
        <v>248</v>
      </c>
      <c r="G4391" s="40" t="str">
        <f>DataSpec!$B$11</f>
        <v>UpDeemed, DnDeemed, DnDeemDI</v>
      </c>
      <c r="H4391" s="40" t="str">
        <f>DataSpec!$B$7</f>
        <v>Cap-Tons</v>
      </c>
      <c r="I4391" s="40" t="s">
        <v>189</v>
      </c>
      <c r="J4391" t="s">
        <v>173</v>
      </c>
      <c r="K4391" t="s">
        <v>261</v>
      </c>
      <c r="U4391" s="44">
        <f>SUMIFS(Table1[AStdWBkW],Table1[EnergyImpactID],E4391,Table1[BldgType],B4391,Table1[BldgVint],C4391,Table1[BldgLoc],F4391)</f>
        <v>0.03</v>
      </c>
      <c r="V4391" s="44">
        <f>SUMIFS(Table1[AStdWBkWh],Table1[EnergyImpactID],E4391,Table1[BldgType],B4391,Table1[BldgVint],C4391,Table1[BldgLoc],F4391)</f>
        <v>46.3</v>
      </c>
      <c r="W4391" s="69">
        <v>0</v>
      </c>
      <c r="X4391" s="69"/>
      <c r="Y4391" s="69"/>
      <c r="Z4391" s="69"/>
      <c r="AA4391" s="47">
        <f>SUMIF('Cost per Solution Code'!$I$5:$I$24,'Measure Support Table'!D4391,'Cost per Solution Code'!$H$5:$H$24)</f>
        <v>660</v>
      </c>
      <c r="AB4391" s="62"/>
      <c r="AC4391" s="47">
        <f>SUMIF('Cost per Solution Code'!$I$5:$I$24,'Measure Support Table'!D4391,'Cost per Solution Code'!$F$5:$F$24)</f>
        <v>923</v>
      </c>
      <c r="AD4391" s="62"/>
      <c r="AE4391" s="48">
        <f t="shared" si="544"/>
        <v>660</v>
      </c>
      <c r="AF4391" s="48">
        <f t="shared" si="545"/>
        <v>923</v>
      </c>
      <c r="AG4391" s="48">
        <f t="shared" si="546"/>
        <v>263</v>
      </c>
      <c r="AH4391" s="49">
        <f t="shared" si="547"/>
        <v>0</v>
      </c>
      <c r="AI4391" s="49">
        <f t="shared" si="548"/>
        <v>0</v>
      </c>
      <c r="AJ4391" s="50">
        <f t="shared" si="549"/>
        <v>0</v>
      </c>
      <c r="AK4391" s="51">
        <v>0</v>
      </c>
    </row>
    <row r="4392" spans="1:37" hidden="1" x14ac:dyDescent="0.35">
      <c r="A4392" s="39" t="str">
        <f t="shared" si="551"/>
        <v>SWHC005</v>
      </c>
      <c r="B4392" s="39" t="s">
        <v>332</v>
      </c>
      <c r="C4392" s="62" t="s">
        <v>188</v>
      </c>
      <c r="D4392" s="40" t="s">
        <v>22</v>
      </c>
      <c r="E4392" s="40" t="str">
        <f t="shared" si="550"/>
        <v>SWHC005J</v>
      </c>
      <c r="F4392" s="67" t="s">
        <v>248</v>
      </c>
      <c r="G4392" s="40" t="str">
        <f>DataSpec!$B$11</f>
        <v>UpDeemed, DnDeemed, DnDeemDI</v>
      </c>
      <c r="H4392" s="40" t="str">
        <f>DataSpec!$B$7</f>
        <v>Cap-Tons</v>
      </c>
      <c r="I4392" s="40" t="s">
        <v>189</v>
      </c>
      <c r="J4392" t="s">
        <v>173</v>
      </c>
      <c r="K4392" t="s">
        <v>262</v>
      </c>
      <c r="U4392" s="44">
        <f>SUMIFS(Table1[AStdWBkW],Table1[EnergyImpactID],E4392,Table1[BldgType],B4392,Table1[BldgVint],C4392,Table1[BldgLoc],F4392)</f>
        <v>0.02</v>
      </c>
      <c r="V4392" s="44">
        <f>SUMIFS(Table1[AStdWBkWh],Table1[EnergyImpactID],E4392,Table1[BldgType],B4392,Table1[BldgVint],C4392,Table1[BldgLoc],F4392)</f>
        <v>30.9</v>
      </c>
      <c r="W4392" s="69">
        <v>0</v>
      </c>
      <c r="X4392" s="69"/>
      <c r="Y4392" s="69"/>
      <c r="Z4392" s="69"/>
      <c r="AA4392" s="47">
        <f>SUMIF('Cost per Solution Code'!$I$5:$I$24,'Measure Support Table'!D4392,'Cost per Solution Code'!$H$5:$H$24)</f>
        <v>660</v>
      </c>
      <c r="AB4392" s="62"/>
      <c r="AC4392" s="47">
        <f>SUMIF('Cost per Solution Code'!$I$5:$I$24,'Measure Support Table'!D4392,'Cost per Solution Code'!$F$5:$F$24)</f>
        <v>845</v>
      </c>
      <c r="AD4392" s="62"/>
      <c r="AE4392" s="48">
        <f t="shared" si="544"/>
        <v>660</v>
      </c>
      <c r="AF4392" s="48">
        <f t="shared" si="545"/>
        <v>845</v>
      </c>
      <c r="AG4392" s="48">
        <f t="shared" si="546"/>
        <v>185</v>
      </c>
      <c r="AH4392" s="49">
        <f t="shared" si="547"/>
        <v>0</v>
      </c>
      <c r="AI4392" s="49">
        <f t="shared" si="548"/>
        <v>0</v>
      </c>
      <c r="AJ4392" s="50">
        <f t="shared" si="549"/>
        <v>0</v>
      </c>
      <c r="AK4392" s="51">
        <v>0</v>
      </c>
    </row>
    <row r="4393" spans="1:37" hidden="1" x14ac:dyDescent="0.35">
      <c r="A4393" s="39" t="str">
        <f t="shared" si="551"/>
        <v>SWHC005</v>
      </c>
      <c r="B4393" s="39" t="s">
        <v>332</v>
      </c>
      <c r="C4393" s="62" t="s">
        <v>188</v>
      </c>
      <c r="D4393" s="40" t="s">
        <v>25</v>
      </c>
      <c r="E4393" s="40" t="str">
        <f t="shared" si="550"/>
        <v>SWHC005K</v>
      </c>
      <c r="F4393" s="67" t="s">
        <v>248</v>
      </c>
      <c r="G4393" s="40" t="str">
        <f>DataSpec!$B$11</f>
        <v>UpDeemed, DnDeemed, DnDeemDI</v>
      </c>
      <c r="H4393" s="40" t="str">
        <f>DataSpec!$B$7</f>
        <v>Cap-Tons</v>
      </c>
      <c r="I4393" s="40" t="s">
        <v>189</v>
      </c>
      <c r="J4393" t="s">
        <v>174</v>
      </c>
      <c r="K4393" t="s">
        <v>263</v>
      </c>
      <c r="U4393" s="44">
        <f>SUMIFS(Table1[AStdWBkW],Table1[EnergyImpactID],E4393,Table1[BldgType],B4393,Table1[BldgVint],C4393,Table1[BldgLoc],F4393)</f>
        <v>0.03</v>
      </c>
      <c r="V4393" s="44">
        <f>SUMIFS(Table1[AStdWBkWh],Table1[EnergyImpactID],E4393,Table1[BldgType],B4393,Table1[BldgVint],C4393,Table1[BldgLoc],F4393)</f>
        <v>52.7</v>
      </c>
      <c r="W4393" s="69">
        <v>0</v>
      </c>
      <c r="X4393" s="69"/>
      <c r="Y4393" s="69"/>
      <c r="Z4393" s="69"/>
      <c r="AA4393" s="47">
        <f>SUMIF('Cost per Solution Code'!$I$5:$I$24,'Measure Support Table'!D4393,'Cost per Solution Code'!$H$5:$H$24)</f>
        <v>519.14</v>
      </c>
      <c r="AB4393" s="62"/>
      <c r="AC4393" s="47">
        <f>SUMIF('Cost per Solution Code'!$I$5:$I$24,'Measure Support Table'!D4393,'Cost per Solution Code'!$F$5:$F$24)</f>
        <v>685.85</v>
      </c>
      <c r="AD4393" s="62"/>
      <c r="AE4393" s="48">
        <f t="shared" si="544"/>
        <v>519.14</v>
      </c>
      <c r="AF4393" s="48">
        <f t="shared" si="545"/>
        <v>685.85</v>
      </c>
      <c r="AG4393" s="48">
        <f t="shared" si="546"/>
        <v>166.71000000000004</v>
      </c>
      <c r="AH4393" s="49">
        <f t="shared" si="547"/>
        <v>0</v>
      </c>
      <c r="AI4393" s="49">
        <f t="shared" si="548"/>
        <v>0</v>
      </c>
      <c r="AJ4393" s="50">
        <f t="shared" si="549"/>
        <v>0</v>
      </c>
      <c r="AK4393" s="51">
        <v>0</v>
      </c>
    </row>
    <row r="4394" spans="1:37" hidden="1" x14ac:dyDescent="0.35">
      <c r="A4394" s="39" t="str">
        <f t="shared" si="551"/>
        <v>SWHC005</v>
      </c>
      <c r="B4394" s="39" t="s">
        <v>332</v>
      </c>
      <c r="C4394" s="62" t="s">
        <v>188</v>
      </c>
      <c r="D4394" s="40" t="s">
        <v>175</v>
      </c>
      <c r="E4394" s="40" t="str">
        <f t="shared" si="550"/>
        <v>SWHC005L</v>
      </c>
      <c r="F4394" s="67" t="s">
        <v>248</v>
      </c>
      <c r="G4394" s="40" t="str">
        <f>DataSpec!$B$11</f>
        <v>UpDeemed, DnDeemed, DnDeemDI</v>
      </c>
      <c r="H4394" s="40" t="str">
        <f>DataSpec!$B$7</f>
        <v>Cap-Tons</v>
      </c>
      <c r="I4394" s="40" t="s">
        <v>189</v>
      </c>
      <c r="J4394" t="s">
        <v>174</v>
      </c>
      <c r="K4394" t="s">
        <v>264</v>
      </c>
      <c r="U4394" s="44">
        <f>SUMIFS(Table1[AStdWBkW],Table1[EnergyImpactID],E4394,Table1[BldgType],B4394,Table1[BldgVint],C4394,Table1[BldgLoc],F4394)</f>
        <v>0.02</v>
      </c>
      <c r="V4394" s="44">
        <f>SUMIFS(Table1[AStdWBkWh],Table1[EnergyImpactID],E4394,Table1[BldgType],B4394,Table1[BldgVint],C4394,Table1[BldgLoc],F4394)</f>
        <v>35.1</v>
      </c>
      <c r="W4394" s="69">
        <v>0</v>
      </c>
      <c r="X4394" s="69"/>
      <c r="Y4394" s="69"/>
      <c r="Z4394" s="69"/>
      <c r="AA4394" s="47">
        <f>SUMIF('Cost per Solution Code'!$I$5:$I$24,'Measure Support Table'!D4394,'Cost per Solution Code'!$H$5:$H$24)</f>
        <v>519.14</v>
      </c>
      <c r="AB4394" s="62"/>
      <c r="AC4394" s="47">
        <f>SUMIF('Cost per Solution Code'!$I$5:$I$24,'Measure Support Table'!D4394,'Cost per Solution Code'!$F$5:$F$24)</f>
        <v>555.84500000000003</v>
      </c>
      <c r="AD4394" s="62"/>
      <c r="AE4394" s="48">
        <f t="shared" si="544"/>
        <v>519.14</v>
      </c>
      <c r="AF4394" s="48">
        <f t="shared" si="545"/>
        <v>555.84500000000003</v>
      </c>
      <c r="AG4394" s="48">
        <f t="shared" si="546"/>
        <v>36.705000000000041</v>
      </c>
      <c r="AH4394" s="49">
        <f t="shared" si="547"/>
        <v>0</v>
      </c>
      <c r="AI4394" s="49">
        <f t="shared" si="548"/>
        <v>0</v>
      </c>
      <c r="AJ4394" s="50">
        <f t="shared" si="549"/>
        <v>0</v>
      </c>
      <c r="AK4394" s="51">
        <v>0</v>
      </c>
    </row>
    <row r="4395" spans="1:37" hidden="1" x14ac:dyDescent="0.35">
      <c r="A4395" s="39" t="str">
        <f t="shared" si="551"/>
        <v>SWHC005</v>
      </c>
      <c r="B4395" s="39" t="s">
        <v>332</v>
      </c>
      <c r="C4395" s="62" t="s">
        <v>188</v>
      </c>
      <c r="D4395" s="40" t="s">
        <v>176</v>
      </c>
      <c r="E4395" s="40" t="str">
        <f t="shared" si="550"/>
        <v>SWHC005M</v>
      </c>
      <c r="F4395" s="67" t="s">
        <v>248</v>
      </c>
      <c r="G4395" s="40" t="str">
        <f>DataSpec!$B$11</f>
        <v>UpDeemed, DnDeemed, DnDeemDI</v>
      </c>
      <c r="H4395" s="40" t="str">
        <f>DataSpec!$B$7</f>
        <v>Cap-Tons</v>
      </c>
      <c r="I4395" s="40" t="s">
        <v>189</v>
      </c>
      <c r="J4395" t="s">
        <v>177</v>
      </c>
      <c r="K4395" t="s">
        <v>265</v>
      </c>
      <c r="U4395" s="44">
        <f>SUMIFS(Table1[AStdWBkW],Table1[EnergyImpactID],E4395,Table1[BldgType],B4395,Table1[BldgVint],C4395,Table1[BldgLoc],F4395)</f>
        <v>0.03</v>
      </c>
      <c r="V4395" s="44">
        <f>SUMIFS(Table1[AStdWBkWh],Table1[EnergyImpactID],E4395,Table1[BldgType],B4395,Table1[BldgVint],C4395,Table1[BldgLoc],F4395)</f>
        <v>48.5</v>
      </c>
      <c r="W4395" s="69">
        <v>0</v>
      </c>
      <c r="X4395" s="69"/>
      <c r="Y4395" s="69"/>
      <c r="Z4395" s="69"/>
      <c r="AA4395" s="47">
        <f>SUMIF('Cost per Solution Code'!$I$5:$I$24,'Measure Support Table'!D4395,'Cost per Solution Code'!$H$5:$H$24)</f>
        <v>449.41</v>
      </c>
      <c r="AB4395" s="62"/>
      <c r="AC4395" s="47">
        <f>SUMIF('Cost per Solution Code'!$I$5:$I$24,'Measure Support Table'!D4395,'Cost per Solution Code'!$F$5:$F$24)</f>
        <v>771.3576281291954</v>
      </c>
      <c r="AD4395" s="62"/>
      <c r="AE4395" s="48">
        <f t="shared" si="544"/>
        <v>449.41</v>
      </c>
      <c r="AF4395" s="48">
        <f t="shared" si="545"/>
        <v>771.3576281291954</v>
      </c>
      <c r="AG4395" s="48">
        <f t="shared" si="546"/>
        <v>321.94762812919538</v>
      </c>
      <c r="AH4395" s="49">
        <f t="shared" si="547"/>
        <v>0</v>
      </c>
      <c r="AI4395" s="49">
        <f t="shared" si="548"/>
        <v>0</v>
      </c>
      <c r="AJ4395" s="50">
        <f t="shared" si="549"/>
        <v>0</v>
      </c>
      <c r="AK4395" s="51">
        <v>0</v>
      </c>
    </row>
    <row r="4396" spans="1:37" hidden="1" x14ac:dyDescent="0.35">
      <c r="A4396" s="39" t="str">
        <f t="shared" si="551"/>
        <v>SWHC005</v>
      </c>
      <c r="B4396" s="39" t="s">
        <v>332</v>
      </c>
      <c r="C4396" s="62" t="s">
        <v>188</v>
      </c>
      <c r="D4396" s="40" t="s">
        <v>178</v>
      </c>
      <c r="E4396" s="40" t="str">
        <f t="shared" si="550"/>
        <v>SWHC005N</v>
      </c>
      <c r="F4396" s="67" t="s">
        <v>248</v>
      </c>
      <c r="G4396" s="40" t="str">
        <f>DataSpec!$B$11</f>
        <v>UpDeemed, DnDeemed, DnDeemDI</v>
      </c>
      <c r="H4396" s="40" t="str">
        <f>DataSpec!$B$7</f>
        <v>Cap-Tons</v>
      </c>
      <c r="I4396" s="40" t="s">
        <v>189</v>
      </c>
      <c r="J4396" t="s">
        <v>177</v>
      </c>
      <c r="K4396" t="s">
        <v>266</v>
      </c>
      <c r="U4396" s="44">
        <f>SUMIFS(Table1[AStdWBkW],Table1[EnergyImpactID],E4396,Table1[BldgType],B4396,Table1[BldgVint],C4396,Table1[BldgLoc],F4396)</f>
        <v>0.02</v>
      </c>
      <c r="V4396" s="44">
        <f>SUMIFS(Table1[AStdWBkWh],Table1[EnergyImpactID],E4396,Table1[BldgType],B4396,Table1[BldgVint],C4396,Table1[BldgLoc],F4396)</f>
        <v>32.299999999999997</v>
      </c>
      <c r="W4396" s="69">
        <v>0</v>
      </c>
      <c r="X4396" s="69"/>
      <c r="Y4396" s="69"/>
      <c r="Z4396" s="69"/>
      <c r="AA4396" s="47">
        <f>SUMIF('Cost per Solution Code'!$I$5:$I$24,'Measure Support Table'!D4396,'Cost per Solution Code'!$H$5:$H$24)</f>
        <v>449.41</v>
      </c>
      <c r="AB4396" s="62"/>
      <c r="AC4396" s="47">
        <f>SUMIF('Cost per Solution Code'!$I$5:$I$24,'Measure Support Table'!D4396,'Cost per Solution Code'!$F$5:$F$24)</f>
        <v>629.11366698254767</v>
      </c>
      <c r="AD4396" s="62"/>
      <c r="AE4396" s="48">
        <f t="shared" si="544"/>
        <v>449.41</v>
      </c>
      <c r="AF4396" s="48">
        <f t="shared" si="545"/>
        <v>629.11366698254767</v>
      </c>
      <c r="AG4396" s="48">
        <f t="shared" si="546"/>
        <v>179.70366698254765</v>
      </c>
      <c r="AH4396" s="49">
        <f t="shared" si="547"/>
        <v>0</v>
      </c>
      <c r="AI4396" s="49">
        <f t="shared" si="548"/>
        <v>0</v>
      </c>
      <c r="AJ4396" s="50">
        <f t="shared" si="549"/>
        <v>0</v>
      </c>
      <c r="AK4396" s="51">
        <v>0</v>
      </c>
    </row>
    <row r="4397" spans="1:37" hidden="1" x14ac:dyDescent="0.35">
      <c r="A4397" s="39" t="str">
        <f t="shared" si="551"/>
        <v>SWHC005</v>
      </c>
      <c r="B4397" s="39" t="s">
        <v>332</v>
      </c>
      <c r="C4397" s="62" t="s">
        <v>188</v>
      </c>
      <c r="D4397" s="40" t="s">
        <v>179</v>
      </c>
      <c r="E4397" s="40" t="str">
        <f t="shared" si="550"/>
        <v>SWHC005O</v>
      </c>
      <c r="F4397" s="67" t="s">
        <v>248</v>
      </c>
      <c r="G4397" s="40" t="str">
        <f>DataSpec!$B$11</f>
        <v>UpDeemed, DnDeemed, DnDeemDI</v>
      </c>
      <c r="H4397" s="40" t="str">
        <f>DataSpec!$B$7</f>
        <v>Cap-Tons</v>
      </c>
      <c r="I4397" s="40" t="s">
        <v>189</v>
      </c>
      <c r="J4397" t="s">
        <v>180</v>
      </c>
      <c r="K4397" t="s">
        <v>267</v>
      </c>
      <c r="U4397" s="44">
        <f>SUMIFS(Table1[AStdWBkW],Table1[EnergyImpactID],E4397,Table1[BldgType],B4397,Table1[BldgVint],C4397,Table1[BldgLoc],F4397)</f>
        <v>0.04</v>
      </c>
      <c r="V4397" s="44">
        <f>SUMIFS(Table1[AStdWBkWh],Table1[EnergyImpactID],E4397,Table1[BldgType],B4397,Table1[BldgVint],C4397,Table1[BldgLoc],F4397)</f>
        <v>58.1</v>
      </c>
      <c r="W4397" s="69">
        <v>0</v>
      </c>
      <c r="X4397" s="69"/>
      <c r="Y4397" s="69"/>
      <c r="Z4397" s="69"/>
      <c r="AA4397" s="47">
        <f>SUMIF('Cost per Solution Code'!$I$5:$I$24,'Measure Support Table'!D4397,'Cost per Solution Code'!$H$5:$H$24)</f>
        <v>1086</v>
      </c>
      <c r="AB4397" s="62"/>
      <c r="AC4397" s="47">
        <f>SUMIF('Cost per Solution Code'!$I$5:$I$24,'Measure Support Table'!D4397,'Cost per Solution Code'!$F$5:$F$24)</f>
        <v>1124.9000000000001</v>
      </c>
      <c r="AD4397" s="62"/>
      <c r="AE4397" s="48">
        <f t="shared" si="544"/>
        <v>1086</v>
      </c>
      <c r="AF4397" s="48">
        <f t="shared" si="545"/>
        <v>1124.9000000000001</v>
      </c>
      <c r="AG4397" s="48">
        <f t="shared" si="546"/>
        <v>38.900000000000091</v>
      </c>
      <c r="AH4397" s="49">
        <f t="shared" si="547"/>
        <v>0</v>
      </c>
      <c r="AI4397" s="49">
        <f t="shared" si="548"/>
        <v>0</v>
      </c>
      <c r="AJ4397" s="50">
        <f t="shared" si="549"/>
        <v>0</v>
      </c>
      <c r="AK4397" s="51">
        <v>0</v>
      </c>
    </row>
    <row r="4398" spans="1:37" hidden="1" x14ac:dyDescent="0.35">
      <c r="A4398" s="39" t="str">
        <f t="shared" si="551"/>
        <v>SWHC005</v>
      </c>
      <c r="B4398" s="39" t="s">
        <v>332</v>
      </c>
      <c r="C4398" s="62" t="s">
        <v>188</v>
      </c>
      <c r="D4398" s="40" t="s">
        <v>181</v>
      </c>
      <c r="E4398" s="40" t="str">
        <f t="shared" si="550"/>
        <v>SWHC005P</v>
      </c>
      <c r="F4398" s="67" t="s">
        <v>248</v>
      </c>
      <c r="G4398" s="40" t="str">
        <f>DataSpec!$B$11</f>
        <v>UpDeemed, DnDeemed, DnDeemDI</v>
      </c>
      <c r="H4398" s="40" t="str">
        <f>DataSpec!$B$7</f>
        <v>Cap-Tons</v>
      </c>
      <c r="I4398" s="40" t="s">
        <v>189</v>
      </c>
      <c r="J4398" t="s">
        <v>180</v>
      </c>
      <c r="K4398" t="s">
        <v>268</v>
      </c>
      <c r="U4398" s="44">
        <f>SUMIFS(Table1[AStdWBkW],Table1[EnergyImpactID],E4398,Table1[BldgType],B4398,Table1[BldgVint],C4398,Table1[BldgLoc],F4398)</f>
        <v>0.03</v>
      </c>
      <c r="V4398" s="44">
        <f>SUMIFS(Table1[AStdWBkWh],Table1[EnergyImpactID],E4398,Table1[BldgType],B4398,Table1[BldgVint],C4398,Table1[BldgLoc],F4398)</f>
        <v>38.799999999999997</v>
      </c>
      <c r="W4398" s="69">
        <v>0</v>
      </c>
      <c r="X4398" s="69"/>
      <c r="Y4398" s="69"/>
      <c r="Z4398" s="69"/>
      <c r="AA4398" s="47">
        <f>SUMIF('Cost per Solution Code'!$I$5:$I$24,'Measure Support Table'!D4398,'Cost per Solution Code'!$H$5:$H$24)</f>
        <v>1086</v>
      </c>
      <c r="AB4398" s="62"/>
      <c r="AC4398" s="47">
        <f>SUMIF('Cost per Solution Code'!$I$5:$I$24,'Measure Support Table'!D4398,'Cost per Solution Code'!$F$5:$F$24)</f>
        <v>1107.17</v>
      </c>
      <c r="AD4398" s="62"/>
      <c r="AE4398" s="48">
        <f t="shared" si="544"/>
        <v>1086</v>
      </c>
      <c r="AF4398" s="48">
        <f t="shared" si="545"/>
        <v>1107.17</v>
      </c>
      <c r="AG4398" s="48">
        <f t="shared" si="546"/>
        <v>21.170000000000073</v>
      </c>
      <c r="AH4398" s="49">
        <f t="shared" si="547"/>
        <v>0</v>
      </c>
      <c r="AI4398" s="49">
        <f t="shared" si="548"/>
        <v>0</v>
      </c>
      <c r="AJ4398" s="50">
        <f t="shared" si="549"/>
        <v>0</v>
      </c>
      <c r="AK4398" s="51">
        <v>0</v>
      </c>
    </row>
    <row r="4399" spans="1:37" hidden="1" x14ac:dyDescent="0.35">
      <c r="A4399" s="39" t="str">
        <f t="shared" si="551"/>
        <v>SWHC005</v>
      </c>
      <c r="B4399" s="39" t="s">
        <v>332</v>
      </c>
      <c r="C4399" s="62" t="s">
        <v>188</v>
      </c>
      <c r="D4399" s="40" t="s">
        <v>182</v>
      </c>
      <c r="E4399" s="40" t="str">
        <f t="shared" si="550"/>
        <v>SWHC005Q</v>
      </c>
      <c r="F4399" s="67" t="s">
        <v>248</v>
      </c>
      <c r="G4399" s="40" t="str">
        <f>DataSpec!$B$11</f>
        <v>UpDeemed, DnDeemed, DnDeemDI</v>
      </c>
      <c r="H4399" s="40" t="str">
        <f>DataSpec!$B$7</f>
        <v>Cap-Tons</v>
      </c>
      <c r="I4399" s="40" t="s">
        <v>189</v>
      </c>
      <c r="J4399" t="s">
        <v>183</v>
      </c>
      <c r="K4399" t="s">
        <v>269</v>
      </c>
      <c r="U4399" s="44">
        <f>SUMIFS(Table1[AStdWBkW],Table1[EnergyImpactID],E4399,Table1[BldgType],B4399,Table1[BldgVint],C4399,Table1[BldgLoc],F4399)</f>
        <v>0.03</v>
      </c>
      <c r="V4399" s="44">
        <f>SUMIFS(Table1[AStdWBkWh],Table1[EnergyImpactID],E4399,Table1[BldgType],B4399,Table1[BldgVint],C4399,Table1[BldgLoc],F4399)</f>
        <v>45.4</v>
      </c>
      <c r="W4399" s="69">
        <v>0</v>
      </c>
      <c r="X4399" s="69"/>
      <c r="Y4399" s="69"/>
      <c r="Z4399" s="69"/>
      <c r="AA4399" s="47">
        <f>SUMIF('Cost per Solution Code'!$I$5:$I$24,'Measure Support Table'!D4399,'Cost per Solution Code'!$H$5:$H$24)</f>
        <v>636.29999999999995</v>
      </c>
      <c r="AB4399" s="62"/>
      <c r="AC4399" s="47">
        <f>SUMIF('Cost per Solution Code'!$I$5:$I$24,'Measure Support Table'!D4399,'Cost per Solution Code'!$F$5:$F$24)</f>
        <v>931.83</v>
      </c>
      <c r="AD4399" s="62"/>
      <c r="AE4399" s="48">
        <f t="shared" si="544"/>
        <v>636.29999999999995</v>
      </c>
      <c r="AF4399" s="48">
        <f t="shared" si="545"/>
        <v>931.83</v>
      </c>
      <c r="AG4399" s="48">
        <f t="shared" si="546"/>
        <v>295.53000000000009</v>
      </c>
      <c r="AH4399" s="49">
        <f t="shared" si="547"/>
        <v>0</v>
      </c>
      <c r="AI4399" s="49">
        <f t="shared" si="548"/>
        <v>0</v>
      </c>
      <c r="AJ4399" s="50">
        <f t="shared" si="549"/>
        <v>0</v>
      </c>
      <c r="AK4399" s="51">
        <v>0</v>
      </c>
    </row>
    <row r="4400" spans="1:37" hidden="1" x14ac:dyDescent="0.35">
      <c r="A4400" s="39" t="str">
        <f t="shared" si="551"/>
        <v>SWHC005</v>
      </c>
      <c r="B4400" s="39" t="s">
        <v>332</v>
      </c>
      <c r="C4400" s="62" t="s">
        <v>188</v>
      </c>
      <c r="D4400" s="40" t="s">
        <v>184</v>
      </c>
      <c r="E4400" s="40" t="str">
        <f t="shared" si="550"/>
        <v>SWHC005R</v>
      </c>
      <c r="F4400" s="67" t="s">
        <v>248</v>
      </c>
      <c r="G4400" s="40" t="str">
        <f>DataSpec!$B$11</f>
        <v>UpDeemed, DnDeemed, DnDeemDI</v>
      </c>
      <c r="H4400" s="40" t="str">
        <f>DataSpec!$B$7</f>
        <v>Cap-Tons</v>
      </c>
      <c r="I4400" s="40" t="s">
        <v>189</v>
      </c>
      <c r="J4400" t="s">
        <v>183</v>
      </c>
      <c r="K4400" t="s">
        <v>270</v>
      </c>
      <c r="U4400" s="44">
        <f>SUMIFS(Table1[AStdWBkW],Table1[EnergyImpactID],E4400,Table1[BldgType],B4400,Table1[BldgVint],C4400,Table1[BldgLoc],F4400)</f>
        <v>0.02</v>
      </c>
      <c r="V4400" s="44">
        <f>SUMIFS(Table1[AStdWBkWh],Table1[EnergyImpactID],E4400,Table1[BldgType],B4400,Table1[BldgVint],C4400,Table1[BldgLoc],F4400)</f>
        <v>30.2</v>
      </c>
      <c r="W4400" s="69">
        <v>0</v>
      </c>
      <c r="X4400" s="69"/>
      <c r="Y4400" s="69"/>
      <c r="Z4400" s="69"/>
      <c r="AA4400" s="47">
        <f>SUMIF('Cost per Solution Code'!$I$5:$I$24,'Measure Support Table'!D4400,'Cost per Solution Code'!$H$5:$H$24)</f>
        <v>636.29999999999995</v>
      </c>
      <c r="AB4400" s="62"/>
      <c r="AC4400" s="47">
        <f>SUMIF('Cost per Solution Code'!$I$5:$I$24,'Measure Support Table'!D4400,'Cost per Solution Code'!$F$5:$F$24)</f>
        <v>797.9</v>
      </c>
      <c r="AD4400" s="62"/>
      <c r="AE4400" s="48">
        <f t="shared" si="544"/>
        <v>636.29999999999995</v>
      </c>
      <c r="AF4400" s="48">
        <f t="shared" si="545"/>
        <v>797.9</v>
      </c>
      <c r="AG4400" s="48">
        <f t="shared" si="546"/>
        <v>161.60000000000002</v>
      </c>
      <c r="AH4400" s="49">
        <f t="shared" si="547"/>
        <v>0</v>
      </c>
      <c r="AI4400" s="49">
        <f t="shared" si="548"/>
        <v>0</v>
      </c>
      <c r="AJ4400" s="50">
        <f t="shared" si="549"/>
        <v>0</v>
      </c>
      <c r="AK4400" s="51">
        <v>0</v>
      </c>
    </row>
    <row r="4401" spans="1:37" hidden="1" x14ac:dyDescent="0.35">
      <c r="A4401" s="39" t="str">
        <f t="shared" si="551"/>
        <v>SWHC005</v>
      </c>
      <c r="B4401" s="39" t="s">
        <v>332</v>
      </c>
      <c r="C4401" s="62" t="s">
        <v>188</v>
      </c>
      <c r="D4401" s="40" t="s">
        <v>185</v>
      </c>
      <c r="E4401" s="40" t="str">
        <f t="shared" si="550"/>
        <v>SWHC005S</v>
      </c>
      <c r="F4401" s="67" t="s">
        <v>248</v>
      </c>
      <c r="G4401" s="40" t="str">
        <f>DataSpec!$B$11</f>
        <v>UpDeemed, DnDeemed, DnDeemDI</v>
      </c>
      <c r="H4401" s="40" t="str">
        <f>DataSpec!$B$7</f>
        <v>Cap-Tons</v>
      </c>
      <c r="I4401" s="40" t="s">
        <v>189</v>
      </c>
      <c r="J4401" t="s">
        <v>186</v>
      </c>
      <c r="K4401" t="s">
        <v>271</v>
      </c>
      <c r="U4401" s="44">
        <f>SUMIFS(Table1[AStdWBkW],Table1[EnergyImpactID],E4401,Table1[BldgType],B4401,Table1[BldgVint],C4401,Table1[BldgLoc],F4401)</f>
        <v>0.04</v>
      </c>
      <c r="V4401" s="44">
        <f>SUMIFS(Table1[AStdWBkWh],Table1[EnergyImpactID],E4401,Table1[BldgType],B4401,Table1[BldgVint],C4401,Table1[BldgLoc],F4401)</f>
        <v>60.5</v>
      </c>
      <c r="W4401" s="69">
        <v>0</v>
      </c>
      <c r="X4401" s="69"/>
      <c r="Y4401" s="69"/>
      <c r="Z4401" s="69"/>
      <c r="AA4401" s="47">
        <f>SUMIF('Cost per Solution Code'!$I$5:$I$24,'Measure Support Table'!D4401,'Cost per Solution Code'!$H$5:$H$24)</f>
        <v>416.53842439071497</v>
      </c>
      <c r="AB4401" s="62"/>
      <c r="AC4401" s="47">
        <f>SUMIF('Cost per Solution Code'!$I$5:$I$24,'Measure Support Table'!D4401,'Cost per Solution Code'!$F$5:$F$24)</f>
        <v>610</v>
      </c>
      <c r="AD4401" s="62"/>
      <c r="AE4401" s="48">
        <f t="shared" si="544"/>
        <v>416.53842439071497</v>
      </c>
      <c r="AF4401" s="48">
        <f t="shared" si="545"/>
        <v>610</v>
      </c>
      <c r="AG4401" s="48">
        <f t="shared" si="546"/>
        <v>193.46157560928503</v>
      </c>
      <c r="AH4401" s="49">
        <f t="shared" si="547"/>
        <v>0</v>
      </c>
      <c r="AI4401" s="49">
        <f t="shared" si="548"/>
        <v>0</v>
      </c>
      <c r="AJ4401" s="50">
        <f t="shared" si="549"/>
        <v>0</v>
      </c>
      <c r="AK4401" s="51">
        <v>0</v>
      </c>
    </row>
    <row r="4402" spans="1:37" hidden="1" x14ac:dyDescent="0.35">
      <c r="A4402" s="39" t="str">
        <f t="shared" si="551"/>
        <v>SWHC005</v>
      </c>
      <c r="B4402" s="39" t="s">
        <v>332</v>
      </c>
      <c r="C4402" s="62" t="s">
        <v>188</v>
      </c>
      <c r="D4402" s="40" t="s">
        <v>187</v>
      </c>
      <c r="E4402" s="40" t="str">
        <f t="shared" si="550"/>
        <v>SWHC005T</v>
      </c>
      <c r="F4402" s="67" t="s">
        <v>248</v>
      </c>
      <c r="G4402" s="40" t="str">
        <f>DataSpec!$B$11</f>
        <v>UpDeemed, DnDeemed, DnDeemDI</v>
      </c>
      <c r="H4402" s="40" t="str">
        <f>DataSpec!$B$7</f>
        <v>Cap-Tons</v>
      </c>
      <c r="I4402" s="40" t="s">
        <v>189</v>
      </c>
      <c r="J4402" t="s">
        <v>186</v>
      </c>
      <c r="K4402" t="s">
        <v>272</v>
      </c>
      <c r="U4402" s="44">
        <f>SUMIFS(Table1[AStdWBkW],Table1[EnergyImpactID],E4402,Table1[BldgType],B4402,Table1[BldgVint],C4402,Table1[BldgLoc],F4402)</f>
        <v>0.03</v>
      </c>
      <c r="V4402" s="44">
        <f>SUMIFS(Table1[AStdWBkWh],Table1[EnergyImpactID],E4402,Table1[BldgType],B4402,Table1[BldgVint],C4402,Table1[BldgLoc],F4402)</f>
        <v>40.299999999999997</v>
      </c>
      <c r="W4402" s="69">
        <v>0</v>
      </c>
      <c r="X4402" s="69"/>
      <c r="Y4402" s="69"/>
      <c r="Z4402" s="69"/>
      <c r="AA4402" s="47">
        <f>SUMIF('Cost per Solution Code'!$I$5:$I$24,'Measure Support Table'!D4402,'Cost per Solution Code'!$H$5:$H$24)</f>
        <v>416.53842439071497</v>
      </c>
      <c r="AB4402" s="62"/>
      <c r="AC4402" s="47">
        <f>SUMIF('Cost per Solution Code'!$I$5:$I$24,'Measure Support Table'!D4402,'Cost per Solution Code'!$F$5:$F$24)</f>
        <v>522.1950355751585</v>
      </c>
      <c r="AD4402" s="62"/>
      <c r="AE4402" s="48">
        <f t="shared" si="544"/>
        <v>416.53842439071497</v>
      </c>
      <c r="AF4402" s="48">
        <f t="shared" si="545"/>
        <v>522.1950355751585</v>
      </c>
      <c r="AG4402" s="48">
        <f t="shared" si="546"/>
        <v>105.65661118444353</v>
      </c>
      <c r="AH4402" s="49">
        <f t="shared" si="547"/>
        <v>0</v>
      </c>
      <c r="AI4402" s="49">
        <f t="shared" si="548"/>
        <v>0</v>
      </c>
      <c r="AJ4402" s="50">
        <f t="shared" si="549"/>
        <v>0</v>
      </c>
      <c r="AK4402" s="51">
        <v>0</v>
      </c>
    </row>
    <row r="4403" spans="1:37" hidden="1" x14ac:dyDescent="0.35">
      <c r="A4403" s="39" t="str">
        <f t="shared" si="551"/>
        <v>SWHC005</v>
      </c>
      <c r="B4403" s="39" t="s">
        <v>332</v>
      </c>
      <c r="C4403" s="62" t="s">
        <v>188</v>
      </c>
      <c r="D4403" s="40" t="s">
        <v>163</v>
      </c>
      <c r="E4403" s="40" t="str">
        <f t="shared" si="550"/>
        <v>SWHC005A</v>
      </c>
      <c r="F4403" s="67" t="s">
        <v>249</v>
      </c>
      <c r="G4403" s="40" t="str">
        <f>DataSpec!$B$11</f>
        <v>UpDeemed, DnDeemed, DnDeemDI</v>
      </c>
      <c r="H4403" s="40" t="str">
        <f>DataSpec!$B$7</f>
        <v>Cap-Tons</v>
      </c>
      <c r="I4403" s="40" t="s">
        <v>189</v>
      </c>
      <c r="J4403" t="s">
        <v>164</v>
      </c>
      <c r="K4403" t="s">
        <v>253</v>
      </c>
      <c r="U4403" s="44">
        <f>SUMIFS(Table1[AStdWBkW],Table1[EnergyImpactID],E4403,Table1[BldgType],B4403,Table1[BldgVint],C4403,Table1[BldgLoc],F4403)</f>
        <v>0.03</v>
      </c>
      <c r="V4403" s="44">
        <f>SUMIFS(Table1[AStdWBkWh],Table1[EnergyImpactID],E4403,Table1[BldgType],B4403,Table1[BldgVint],C4403,Table1[BldgLoc],F4403)</f>
        <v>49.1</v>
      </c>
      <c r="W4403" s="69">
        <v>0</v>
      </c>
      <c r="X4403" s="69"/>
      <c r="Y4403" s="69"/>
      <c r="Z4403" s="69"/>
      <c r="AA4403" s="47">
        <f>SUMIF('Cost per Solution Code'!$I$5:$I$24,'Measure Support Table'!D4403,'Cost per Solution Code'!$H$5:$H$24)</f>
        <v>656.88499999999999</v>
      </c>
      <c r="AB4403" s="62"/>
      <c r="AC4403" s="47">
        <f>SUMIF('Cost per Solution Code'!$I$5:$I$24,'Measure Support Table'!D4403,'Cost per Solution Code'!$F$5:$F$24)</f>
        <v>931.83999999999992</v>
      </c>
      <c r="AD4403" s="62"/>
      <c r="AE4403" s="48">
        <f t="shared" si="544"/>
        <v>656.88499999999999</v>
      </c>
      <c r="AF4403" s="48">
        <f t="shared" si="545"/>
        <v>931.83999999999992</v>
      </c>
      <c r="AG4403" s="48">
        <f t="shared" si="546"/>
        <v>274.95499999999993</v>
      </c>
      <c r="AH4403" s="49">
        <f t="shared" si="547"/>
        <v>0</v>
      </c>
      <c r="AI4403" s="49">
        <f t="shared" si="548"/>
        <v>0</v>
      </c>
      <c r="AJ4403" s="50">
        <f t="shared" si="549"/>
        <v>0</v>
      </c>
      <c r="AK4403" s="51">
        <v>0</v>
      </c>
    </row>
    <row r="4404" spans="1:37" hidden="1" x14ac:dyDescent="0.35">
      <c r="A4404" s="39" t="str">
        <f t="shared" si="551"/>
        <v>SWHC005</v>
      </c>
      <c r="B4404" s="39" t="s">
        <v>332</v>
      </c>
      <c r="C4404" s="62" t="s">
        <v>188</v>
      </c>
      <c r="D4404" s="40" t="s">
        <v>165</v>
      </c>
      <c r="E4404" s="40" t="str">
        <f t="shared" si="550"/>
        <v>SWHC005B</v>
      </c>
      <c r="F4404" s="67" t="s">
        <v>249</v>
      </c>
      <c r="G4404" s="40" t="str">
        <f>DataSpec!$B$11</f>
        <v>UpDeemed, DnDeemed, DnDeemDI</v>
      </c>
      <c r="H4404" s="40" t="str">
        <f>DataSpec!$B$7</f>
        <v>Cap-Tons</v>
      </c>
      <c r="I4404" s="40" t="s">
        <v>189</v>
      </c>
      <c r="J4404" t="s">
        <v>164</v>
      </c>
      <c r="K4404" t="s">
        <v>254</v>
      </c>
      <c r="U4404" s="44">
        <f>SUMIFS(Table1[AStdWBkW],Table1[EnergyImpactID],E4404,Table1[BldgType],B4404,Table1[BldgVint],C4404,Table1[BldgLoc],F4404)</f>
        <v>0.02</v>
      </c>
      <c r="V4404" s="44">
        <f>SUMIFS(Table1[AStdWBkWh],Table1[EnergyImpactID],E4404,Table1[BldgType],B4404,Table1[BldgVint],C4404,Table1[BldgLoc],F4404)</f>
        <v>32.799999999999997</v>
      </c>
      <c r="W4404" s="69">
        <v>0</v>
      </c>
      <c r="X4404" s="69"/>
      <c r="Y4404" s="69"/>
      <c r="Z4404" s="69"/>
      <c r="AA4404" s="47">
        <f>SUMIF('Cost per Solution Code'!$I$5:$I$24,'Measure Support Table'!D4404,'Cost per Solution Code'!$H$5:$H$24)</f>
        <v>656.88499999999999</v>
      </c>
      <c r="AB4404" s="62"/>
      <c r="AC4404" s="47">
        <f>SUMIF('Cost per Solution Code'!$I$5:$I$24,'Measure Support Table'!D4404,'Cost per Solution Code'!$F$5:$F$24)</f>
        <v>729.01</v>
      </c>
      <c r="AD4404" s="62"/>
      <c r="AE4404" s="48">
        <f t="shared" si="544"/>
        <v>656.88499999999999</v>
      </c>
      <c r="AF4404" s="48">
        <f t="shared" si="545"/>
        <v>729.01</v>
      </c>
      <c r="AG4404" s="48">
        <f t="shared" si="546"/>
        <v>72.125</v>
      </c>
      <c r="AH4404" s="49">
        <f t="shared" si="547"/>
        <v>0</v>
      </c>
      <c r="AI4404" s="49">
        <f t="shared" si="548"/>
        <v>0</v>
      </c>
      <c r="AJ4404" s="50">
        <f t="shared" si="549"/>
        <v>0</v>
      </c>
      <c r="AK4404" s="51">
        <v>0</v>
      </c>
    </row>
    <row r="4405" spans="1:37" hidden="1" x14ac:dyDescent="0.35">
      <c r="A4405" s="39" t="str">
        <f t="shared" si="551"/>
        <v>SWHC005</v>
      </c>
      <c r="B4405" s="39" t="s">
        <v>332</v>
      </c>
      <c r="C4405" s="62" t="s">
        <v>188</v>
      </c>
      <c r="D4405" s="40" t="s">
        <v>166</v>
      </c>
      <c r="E4405" s="40" t="str">
        <f t="shared" si="550"/>
        <v>SWHC005C</v>
      </c>
      <c r="F4405" s="67" t="s">
        <v>249</v>
      </c>
      <c r="G4405" s="40" t="str">
        <f>DataSpec!$B$11</f>
        <v>UpDeemed, DnDeemed, DnDeemDI</v>
      </c>
      <c r="H4405" s="40" t="str">
        <f>DataSpec!$B$7</f>
        <v>Cap-Tons</v>
      </c>
      <c r="I4405" s="40" t="s">
        <v>189</v>
      </c>
      <c r="J4405" t="s">
        <v>167</v>
      </c>
      <c r="K4405" t="s">
        <v>255</v>
      </c>
      <c r="U4405" s="44">
        <f>SUMIFS(Table1[AStdWBkW],Table1[EnergyImpactID],E4405,Table1[BldgType],B4405,Table1[BldgVint],C4405,Table1[BldgLoc],F4405)</f>
        <v>0.02</v>
      </c>
      <c r="V4405" s="44">
        <f>SUMIFS(Table1[AStdWBkWh],Table1[EnergyImpactID],E4405,Table1[BldgType],B4405,Table1[BldgVint],C4405,Table1[BldgLoc],F4405)</f>
        <v>46</v>
      </c>
      <c r="W4405" s="69">
        <v>0</v>
      </c>
      <c r="X4405" s="69"/>
      <c r="Y4405" s="69"/>
      <c r="Z4405" s="69"/>
      <c r="AA4405" s="47">
        <f>SUMIF('Cost per Solution Code'!$I$5:$I$24,'Measure Support Table'!D4405,'Cost per Solution Code'!$H$5:$H$24)</f>
        <v>515.125</v>
      </c>
      <c r="AB4405" s="62"/>
      <c r="AC4405" s="47">
        <f>SUMIF('Cost per Solution Code'!$I$5:$I$24,'Measure Support Table'!D4405,'Cost per Solution Code'!$F$5:$F$24)</f>
        <v>741.56</v>
      </c>
      <c r="AD4405" s="62"/>
      <c r="AE4405" s="48">
        <f t="shared" si="544"/>
        <v>515.125</v>
      </c>
      <c r="AF4405" s="48">
        <f t="shared" si="545"/>
        <v>741.56</v>
      </c>
      <c r="AG4405" s="48">
        <f t="shared" si="546"/>
        <v>226.43499999999995</v>
      </c>
      <c r="AH4405" s="49">
        <f t="shared" si="547"/>
        <v>0</v>
      </c>
      <c r="AI4405" s="49">
        <f t="shared" si="548"/>
        <v>0</v>
      </c>
      <c r="AJ4405" s="50">
        <f t="shared" si="549"/>
        <v>0</v>
      </c>
      <c r="AK4405" s="51">
        <v>0</v>
      </c>
    </row>
    <row r="4406" spans="1:37" hidden="1" x14ac:dyDescent="0.35">
      <c r="A4406" s="39" t="str">
        <f t="shared" si="551"/>
        <v>SWHC005</v>
      </c>
      <c r="B4406" s="39" t="s">
        <v>332</v>
      </c>
      <c r="C4406" s="62" t="s">
        <v>188</v>
      </c>
      <c r="D4406" s="40" t="s">
        <v>168</v>
      </c>
      <c r="E4406" s="40" t="str">
        <f t="shared" si="550"/>
        <v>SWHC005D</v>
      </c>
      <c r="F4406" s="67" t="s">
        <v>249</v>
      </c>
      <c r="G4406" s="40" t="str">
        <f>DataSpec!$B$11</f>
        <v>UpDeemed, DnDeemed, DnDeemDI</v>
      </c>
      <c r="H4406" s="40" t="str">
        <f>DataSpec!$B$7</f>
        <v>Cap-Tons</v>
      </c>
      <c r="I4406" s="40" t="s">
        <v>189</v>
      </c>
      <c r="J4406" t="s">
        <v>167</v>
      </c>
      <c r="K4406" t="s">
        <v>256</v>
      </c>
      <c r="U4406" s="44">
        <f>SUMIFS(Table1[AStdWBkW],Table1[EnergyImpactID],E4406,Table1[BldgType],B4406,Table1[BldgVint],C4406,Table1[BldgLoc],F4406)</f>
        <v>0.02</v>
      </c>
      <c r="V4406" s="44">
        <f>SUMIFS(Table1[AStdWBkWh],Table1[EnergyImpactID],E4406,Table1[BldgType],B4406,Table1[BldgVint],C4406,Table1[BldgLoc],F4406)</f>
        <v>30.7</v>
      </c>
      <c r="W4406" s="69">
        <v>0</v>
      </c>
      <c r="X4406" s="69"/>
      <c r="Y4406" s="69"/>
      <c r="Z4406" s="69"/>
      <c r="AA4406" s="47">
        <f>SUMIF('Cost per Solution Code'!$I$5:$I$24,'Measure Support Table'!D4406,'Cost per Solution Code'!$H$5:$H$24)</f>
        <v>515.125</v>
      </c>
      <c r="AB4406" s="62"/>
      <c r="AC4406" s="47">
        <f>SUMIF('Cost per Solution Code'!$I$5:$I$24,'Measure Support Table'!D4406,'Cost per Solution Code'!$F$5:$F$24)</f>
        <v>673.54</v>
      </c>
      <c r="AD4406" s="62"/>
      <c r="AE4406" s="48">
        <f t="shared" si="544"/>
        <v>515.125</v>
      </c>
      <c r="AF4406" s="48">
        <f t="shared" si="545"/>
        <v>673.54</v>
      </c>
      <c r="AG4406" s="48">
        <f t="shared" si="546"/>
        <v>158.41499999999996</v>
      </c>
      <c r="AH4406" s="49">
        <f t="shared" si="547"/>
        <v>0</v>
      </c>
      <c r="AI4406" s="49">
        <f t="shared" si="548"/>
        <v>0</v>
      </c>
      <c r="AJ4406" s="50">
        <f t="shared" si="549"/>
        <v>0</v>
      </c>
      <c r="AK4406" s="51">
        <v>0</v>
      </c>
    </row>
    <row r="4407" spans="1:37" hidden="1" x14ac:dyDescent="0.35">
      <c r="A4407" s="39" t="str">
        <f t="shared" si="551"/>
        <v>SWHC005</v>
      </c>
      <c r="B4407" s="39" t="s">
        <v>332</v>
      </c>
      <c r="C4407" s="62" t="s">
        <v>188</v>
      </c>
      <c r="D4407" s="40" t="s">
        <v>169</v>
      </c>
      <c r="E4407" s="40" t="str">
        <f t="shared" si="550"/>
        <v>SWHC005E</v>
      </c>
      <c r="F4407" s="67" t="s">
        <v>249</v>
      </c>
      <c r="G4407" s="40" t="str">
        <f>DataSpec!$B$11</f>
        <v>UpDeemed, DnDeemed, DnDeemDI</v>
      </c>
      <c r="H4407" s="40" t="str">
        <f>DataSpec!$B$7</f>
        <v>Cap-Tons</v>
      </c>
      <c r="I4407" s="40" t="s">
        <v>189</v>
      </c>
      <c r="J4407" t="s">
        <v>170</v>
      </c>
      <c r="K4407" t="s">
        <v>257</v>
      </c>
      <c r="U4407" s="44">
        <f>SUMIFS(Table1[AStdWBkW],Table1[EnergyImpactID],E4407,Table1[BldgType],B4407,Table1[BldgVint],C4407,Table1[BldgLoc],F4407)</f>
        <v>0.02</v>
      </c>
      <c r="V4407" s="44">
        <f>SUMIFS(Table1[AStdWBkWh],Table1[EnergyImpactID],E4407,Table1[BldgType],B4407,Table1[BldgVint],C4407,Table1[BldgLoc],F4407)</f>
        <v>45.3</v>
      </c>
      <c r="W4407" s="69">
        <v>0</v>
      </c>
      <c r="X4407" s="69"/>
      <c r="Y4407" s="69"/>
      <c r="Z4407" s="69"/>
      <c r="AA4407" s="47">
        <f>SUMIF('Cost per Solution Code'!$I$5:$I$24,'Measure Support Table'!D4407,'Cost per Solution Code'!$H$5:$H$24)</f>
        <v>448.52499999999998</v>
      </c>
      <c r="AB4407" s="62"/>
      <c r="AC4407" s="47">
        <f>SUMIF('Cost per Solution Code'!$I$5:$I$24,'Measure Support Table'!D4407,'Cost per Solution Code'!$F$5:$F$24)</f>
        <v>698.35</v>
      </c>
      <c r="AD4407" s="62"/>
      <c r="AE4407" s="48">
        <f t="shared" si="544"/>
        <v>448.52499999999998</v>
      </c>
      <c r="AF4407" s="48">
        <f t="shared" si="545"/>
        <v>698.35</v>
      </c>
      <c r="AG4407" s="48">
        <f t="shared" si="546"/>
        <v>249.82500000000005</v>
      </c>
      <c r="AH4407" s="49">
        <f t="shared" si="547"/>
        <v>0</v>
      </c>
      <c r="AI4407" s="49">
        <f t="shared" si="548"/>
        <v>0</v>
      </c>
      <c r="AJ4407" s="50">
        <f t="shared" si="549"/>
        <v>0</v>
      </c>
      <c r="AK4407" s="51">
        <v>0</v>
      </c>
    </row>
    <row r="4408" spans="1:37" hidden="1" x14ac:dyDescent="0.35">
      <c r="A4408" s="39" t="str">
        <f t="shared" si="551"/>
        <v>SWHC005</v>
      </c>
      <c r="B4408" s="39" t="s">
        <v>332</v>
      </c>
      <c r="C4408" s="62" t="s">
        <v>188</v>
      </c>
      <c r="D4408" s="40" t="s">
        <v>171</v>
      </c>
      <c r="E4408" s="40" t="str">
        <f t="shared" si="550"/>
        <v>SWHC005F</v>
      </c>
      <c r="F4408" s="67" t="s">
        <v>249</v>
      </c>
      <c r="G4408" s="40" t="str">
        <f>DataSpec!$B$11</f>
        <v>UpDeemed, DnDeemed, DnDeemDI</v>
      </c>
      <c r="H4408" s="40" t="str">
        <f>DataSpec!$B$7</f>
        <v>Cap-Tons</v>
      </c>
      <c r="I4408" s="40" t="s">
        <v>189</v>
      </c>
      <c r="J4408" t="s">
        <v>170</v>
      </c>
      <c r="K4408" t="s">
        <v>258</v>
      </c>
      <c r="U4408" s="44">
        <f>SUMIFS(Table1[AStdWBkW],Table1[EnergyImpactID],E4408,Table1[BldgType],B4408,Table1[BldgVint],C4408,Table1[BldgLoc],F4408)</f>
        <v>0.02</v>
      </c>
      <c r="V4408" s="44">
        <f>SUMIFS(Table1[AStdWBkWh],Table1[EnergyImpactID],E4408,Table1[BldgType],B4408,Table1[BldgVint],C4408,Table1[BldgLoc],F4408)</f>
        <v>30.2</v>
      </c>
      <c r="W4408" s="69">
        <v>0</v>
      </c>
      <c r="X4408" s="69"/>
      <c r="Y4408" s="69"/>
      <c r="Z4408" s="69"/>
      <c r="AA4408" s="47">
        <f>SUMIF('Cost per Solution Code'!$I$5:$I$24,'Measure Support Table'!D4408,'Cost per Solution Code'!$H$5:$H$24)</f>
        <v>448.52499999999998</v>
      </c>
      <c r="AB4408" s="62"/>
      <c r="AC4408" s="47">
        <f>SUMIF('Cost per Solution Code'!$I$5:$I$24,'Measure Support Table'!D4408,'Cost per Solution Code'!$F$5:$F$24)</f>
        <v>642.36500000000001</v>
      </c>
      <c r="AD4408" s="62"/>
      <c r="AE4408" s="48">
        <f t="shared" si="544"/>
        <v>448.52499999999998</v>
      </c>
      <c r="AF4408" s="48">
        <f t="shared" si="545"/>
        <v>642.36500000000001</v>
      </c>
      <c r="AG4408" s="48">
        <f t="shared" si="546"/>
        <v>193.84000000000003</v>
      </c>
      <c r="AH4408" s="49">
        <f t="shared" si="547"/>
        <v>0</v>
      </c>
      <c r="AI4408" s="49">
        <f t="shared" si="548"/>
        <v>0</v>
      </c>
      <c r="AJ4408" s="50">
        <f t="shared" si="549"/>
        <v>0</v>
      </c>
      <c r="AK4408" s="51">
        <v>0</v>
      </c>
    </row>
    <row r="4409" spans="1:37" hidden="1" x14ac:dyDescent="0.35">
      <c r="A4409" s="39" t="str">
        <f t="shared" si="551"/>
        <v>SWHC005</v>
      </c>
      <c r="B4409" s="39" t="s">
        <v>332</v>
      </c>
      <c r="C4409" s="62" t="s">
        <v>188</v>
      </c>
      <c r="D4409" s="40" t="s">
        <v>8</v>
      </c>
      <c r="E4409" s="40" t="str">
        <f t="shared" si="550"/>
        <v>SWHC005G</v>
      </c>
      <c r="F4409" s="67" t="s">
        <v>249</v>
      </c>
      <c r="G4409" s="40" t="str">
        <f>DataSpec!$B$11</f>
        <v>UpDeemed, DnDeemed, DnDeemDI</v>
      </c>
      <c r="H4409" s="40" t="str">
        <f>DataSpec!$B$7</f>
        <v>Cap-Tons</v>
      </c>
      <c r="I4409" s="40" t="s">
        <v>189</v>
      </c>
      <c r="J4409" t="s">
        <v>172</v>
      </c>
      <c r="K4409" t="s">
        <v>259</v>
      </c>
      <c r="U4409" s="44">
        <f>SUMIFS(Table1[AStdWBkW],Table1[EnergyImpactID],E4409,Table1[BldgType],B4409,Table1[BldgVint],C4409,Table1[BldgLoc],F4409)</f>
        <v>0.02</v>
      </c>
      <c r="V4409" s="44">
        <f>SUMIFS(Table1[AStdWBkWh],Table1[EnergyImpactID],E4409,Table1[BldgType],B4409,Table1[BldgVint],C4409,Table1[BldgLoc],F4409)</f>
        <v>45.3</v>
      </c>
      <c r="W4409" s="69">
        <v>0</v>
      </c>
      <c r="X4409" s="69"/>
      <c r="Y4409" s="69"/>
      <c r="Z4409" s="69"/>
      <c r="AA4409" s="47">
        <f>SUMIF('Cost per Solution Code'!$I$5:$I$24,'Measure Support Table'!D4409,'Cost per Solution Code'!$H$5:$H$24)</f>
        <v>392.565</v>
      </c>
      <c r="AB4409" s="62"/>
      <c r="AC4409" s="47">
        <f>SUMIF('Cost per Solution Code'!$I$5:$I$24,'Measure Support Table'!D4409,'Cost per Solution Code'!$F$5:$F$24)</f>
        <v>491.11500000000001</v>
      </c>
      <c r="AD4409" s="62"/>
      <c r="AE4409" s="48">
        <f t="shared" si="544"/>
        <v>392.565</v>
      </c>
      <c r="AF4409" s="48">
        <f t="shared" si="545"/>
        <v>491.11500000000001</v>
      </c>
      <c r="AG4409" s="48">
        <f t="shared" si="546"/>
        <v>98.550000000000011</v>
      </c>
      <c r="AH4409" s="49">
        <f t="shared" si="547"/>
        <v>0</v>
      </c>
      <c r="AI4409" s="49">
        <f t="shared" si="548"/>
        <v>0</v>
      </c>
      <c r="AJ4409" s="50">
        <f t="shared" si="549"/>
        <v>0</v>
      </c>
      <c r="AK4409" s="51">
        <v>0</v>
      </c>
    </row>
    <row r="4410" spans="1:37" hidden="1" x14ac:dyDescent="0.35">
      <c r="A4410" s="39" t="str">
        <f t="shared" si="551"/>
        <v>SWHC005</v>
      </c>
      <c r="B4410" s="39" t="s">
        <v>332</v>
      </c>
      <c r="C4410" s="62" t="s">
        <v>188</v>
      </c>
      <c r="D4410" s="40" t="s">
        <v>16</v>
      </c>
      <c r="E4410" s="40" t="str">
        <f t="shared" si="550"/>
        <v>SWHC005H</v>
      </c>
      <c r="F4410" s="67" t="s">
        <v>249</v>
      </c>
      <c r="G4410" s="40" t="str">
        <f>DataSpec!$B$11</f>
        <v>UpDeemed, DnDeemed, DnDeemDI</v>
      </c>
      <c r="H4410" s="40" t="str">
        <f>DataSpec!$B$7</f>
        <v>Cap-Tons</v>
      </c>
      <c r="I4410" s="40" t="s">
        <v>189</v>
      </c>
      <c r="J4410" t="s">
        <v>172</v>
      </c>
      <c r="K4410" t="s">
        <v>260</v>
      </c>
      <c r="U4410" s="44">
        <f>SUMIFS(Table1[AStdWBkW],Table1[EnergyImpactID],E4410,Table1[BldgType],B4410,Table1[BldgVint],C4410,Table1[BldgLoc],F4410)</f>
        <v>0.02</v>
      </c>
      <c r="V4410" s="44">
        <f>SUMIFS(Table1[AStdWBkWh],Table1[EnergyImpactID],E4410,Table1[BldgType],B4410,Table1[BldgVint],C4410,Table1[BldgLoc],F4410)</f>
        <v>30.2</v>
      </c>
      <c r="W4410" s="69">
        <v>0</v>
      </c>
      <c r="X4410" s="69"/>
      <c r="Y4410" s="69"/>
      <c r="Z4410" s="69"/>
      <c r="AA4410" s="47">
        <f>SUMIF('Cost per Solution Code'!$I$5:$I$24,'Measure Support Table'!D4410,'Cost per Solution Code'!$H$5:$H$24)</f>
        <v>392.565</v>
      </c>
      <c r="AB4410" s="62"/>
      <c r="AC4410" s="47">
        <f>SUMIF('Cost per Solution Code'!$I$5:$I$24,'Measure Support Table'!D4410,'Cost per Solution Code'!$F$5:$F$24)</f>
        <v>458.26499999999999</v>
      </c>
      <c r="AD4410" s="62"/>
      <c r="AE4410" s="48">
        <f t="shared" si="544"/>
        <v>392.565</v>
      </c>
      <c r="AF4410" s="48">
        <f t="shared" si="545"/>
        <v>458.26499999999999</v>
      </c>
      <c r="AG4410" s="48">
        <f t="shared" si="546"/>
        <v>65.699999999999989</v>
      </c>
      <c r="AH4410" s="49">
        <f t="shared" si="547"/>
        <v>0</v>
      </c>
      <c r="AI4410" s="49">
        <f t="shared" si="548"/>
        <v>0</v>
      </c>
      <c r="AJ4410" s="50">
        <f t="shared" si="549"/>
        <v>0</v>
      </c>
      <c r="AK4410" s="51">
        <v>0</v>
      </c>
    </row>
    <row r="4411" spans="1:37" hidden="1" x14ac:dyDescent="0.35">
      <c r="A4411" s="39" t="str">
        <f t="shared" si="551"/>
        <v>SWHC005</v>
      </c>
      <c r="B4411" s="39" t="s">
        <v>332</v>
      </c>
      <c r="C4411" s="62" t="s">
        <v>188</v>
      </c>
      <c r="D4411" s="40" t="s">
        <v>18</v>
      </c>
      <c r="E4411" s="40" t="str">
        <f t="shared" si="550"/>
        <v>SWHC005I</v>
      </c>
      <c r="F4411" s="67" t="s">
        <v>249</v>
      </c>
      <c r="G4411" s="40" t="str">
        <f>DataSpec!$B$11</f>
        <v>UpDeemed, DnDeemed, DnDeemDI</v>
      </c>
      <c r="H4411" s="40" t="str">
        <f>DataSpec!$B$7</f>
        <v>Cap-Tons</v>
      </c>
      <c r="I4411" s="40" t="s">
        <v>189</v>
      </c>
      <c r="J4411" t="s">
        <v>173</v>
      </c>
      <c r="K4411" t="s">
        <v>261</v>
      </c>
      <c r="U4411" s="44">
        <f>SUMIFS(Table1[AStdWBkW],Table1[EnergyImpactID],E4411,Table1[BldgType],B4411,Table1[BldgVint],C4411,Table1[BldgLoc],F4411)</f>
        <v>0.03</v>
      </c>
      <c r="V4411" s="44">
        <f>SUMIFS(Table1[AStdWBkWh],Table1[EnergyImpactID],E4411,Table1[BldgType],B4411,Table1[BldgVint],C4411,Table1[BldgLoc],F4411)</f>
        <v>53.8</v>
      </c>
      <c r="W4411" s="69">
        <v>0</v>
      </c>
      <c r="X4411" s="69"/>
      <c r="Y4411" s="69"/>
      <c r="Z4411" s="69"/>
      <c r="AA4411" s="47">
        <f>SUMIF('Cost per Solution Code'!$I$5:$I$24,'Measure Support Table'!D4411,'Cost per Solution Code'!$H$5:$H$24)</f>
        <v>660</v>
      </c>
      <c r="AB4411" s="62"/>
      <c r="AC4411" s="47">
        <f>SUMIF('Cost per Solution Code'!$I$5:$I$24,'Measure Support Table'!D4411,'Cost per Solution Code'!$F$5:$F$24)</f>
        <v>923</v>
      </c>
      <c r="AD4411" s="62"/>
      <c r="AE4411" s="48">
        <f t="shared" si="544"/>
        <v>660</v>
      </c>
      <c r="AF4411" s="48">
        <f t="shared" si="545"/>
        <v>923</v>
      </c>
      <c r="AG4411" s="48">
        <f t="shared" si="546"/>
        <v>263</v>
      </c>
      <c r="AH4411" s="49">
        <f t="shared" si="547"/>
        <v>0</v>
      </c>
      <c r="AI4411" s="49">
        <f t="shared" si="548"/>
        <v>0</v>
      </c>
      <c r="AJ4411" s="50">
        <f t="shared" si="549"/>
        <v>0</v>
      </c>
      <c r="AK4411" s="51">
        <v>0</v>
      </c>
    </row>
    <row r="4412" spans="1:37" hidden="1" x14ac:dyDescent="0.35">
      <c r="A4412" s="39" t="str">
        <f t="shared" si="551"/>
        <v>SWHC005</v>
      </c>
      <c r="B4412" s="39" t="s">
        <v>332</v>
      </c>
      <c r="C4412" s="62" t="s">
        <v>188</v>
      </c>
      <c r="D4412" s="40" t="s">
        <v>22</v>
      </c>
      <c r="E4412" s="40" t="str">
        <f t="shared" si="550"/>
        <v>SWHC005J</v>
      </c>
      <c r="F4412" s="67" t="s">
        <v>249</v>
      </c>
      <c r="G4412" s="40" t="str">
        <f>DataSpec!$B$11</f>
        <v>UpDeemed, DnDeemed, DnDeemDI</v>
      </c>
      <c r="H4412" s="40" t="str">
        <f>DataSpec!$B$7</f>
        <v>Cap-Tons</v>
      </c>
      <c r="I4412" s="40" t="s">
        <v>189</v>
      </c>
      <c r="J4412" t="s">
        <v>173</v>
      </c>
      <c r="K4412" t="s">
        <v>262</v>
      </c>
      <c r="U4412" s="44">
        <f>SUMIFS(Table1[AStdWBkW],Table1[EnergyImpactID],E4412,Table1[BldgType],B4412,Table1[BldgVint],C4412,Table1[BldgLoc],F4412)</f>
        <v>0.02</v>
      </c>
      <c r="V4412" s="44">
        <f>SUMIFS(Table1[AStdWBkWh],Table1[EnergyImpactID],E4412,Table1[BldgType],B4412,Table1[BldgVint],C4412,Table1[BldgLoc],F4412)</f>
        <v>35.9</v>
      </c>
      <c r="W4412" s="69">
        <v>0</v>
      </c>
      <c r="X4412" s="69"/>
      <c r="Y4412" s="69"/>
      <c r="Z4412" s="69"/>
      <c r="AA4412" s="47">
        <f>SUMIF('Cost per Solution Code'!$I$5:$I$24,'Measure Support Table'!D4412,'Cost per Solution Code'!$H$5:$H$24)</f>
        <v>660</v>
      </c>
      <c r="AB4412" s="62"/>
      <c r="AC4412" s="47">
        <f>SUMIF('Cost per Solution Code'!$I$5:$I$24,'Measure Support Table'!D4412,'Cost per Solution Code'!$F$5:$F$24)</f>
        <v>845</v>
      </c>
      <c r="AD4412" s="62"/>
      <c r="AE4412" s="48">
        <f t="shared" si="544"/>
        <v>660</v>
      </c>
      <c r="AF4412" s="48">
        <f t="shared" si="545"/>
        <v>845</v>
      </c>
      <c r="AG4412" s="48">
        <f t="shared" si="546"/>
        <v>185</v>
      </c>
      <c r="AH4412" s="49">
        <f t="shared" si="547"/>
        <v>0</v>
      </c>
      <c r="AI4412" s="49">
        <f t="shared" si="548"/>
        <v>0</v>
      </c>
      <c r="AJ4412" s="50">
        <f t="shared" si="549"/>
        <v>0</v>
      </c>
      <c r="AK4412" s="51">
        <v>0</v>
      </c>
    </row>
    <row r="4413" spans="1:37" hidden="1" x14ac:dyDescent="0.35">
      <c r="A4413" s="39" t="str">
        <f t="shared" si="551"/>
        <v>SWHC005</v>
      </c>
      <c r="B4413" s="39" t="s">
        <v>332</v>
      </c>
      <c r="C4413" s="62" t="s">
        <v>188</v>
      </c>
      <c r="D4413" s="40" t="s">
        <v>25</v>
      </c>
      <c r="E4413" s="40" t="str">
        <f t="shared" si="550"/>
        <v>SWHC005K</v>
      </c>
      <c r="F4413" s="67" t="s">
        <v>249</v>
      </c>
      <c r="G4413" s="40" t="str">
        <f>DataSpec!$B$11</f>
        <v>UpDeemed, DnDeemed, DnDeemDI</v>
      </c>
      <c r="H4413" s="40" t="str">
        <f>DataSpec!$B$7</f>
        <v>Cap-Tons</v>
      </c>
      <c r="I4413" s="40" t="s">
        <v>189</v>
      </c>
      <c r="J4413" t="s">
        <v>174</v>
      </c>
      <c r="K4413" t="s">
        <v>263</v>
      </c>
      <c r="U4413" s="44">
        <f>SUMIFS(Table1[AStdWBkW],Table1[EnergyImpactID],E4413,Table1[BldgType],B4413,Table1[BldgVint],C4413,Table1[BldgLoc],F4413)</f>
        <v>0.03</v>
      </c>
      <c r="V4413" s="44">
        <f>SUMIFS(Table1[AStdWBkWh],Table1[EnergyImpactID],E4413,Table1[BldgType],B4413,Table1[BldgVint],C4413,Table1[BldgLoc],F4413)</f>
        <v>61.4</v>
      </c>
      <c r="W4413" s="69">
        <v>0</v>
      </c>
      <c r="X4413" s="69"/>
      <c r="Y4413" s="69"/>
      <c r="Z4413" s="69"/>
      <c r="AA4413" s="47">
        <f>SUMIF('Cost per Solution Code'!$I$5:$I$24,'Measure Support Table'!D4413,'Cost per Solution Code'!$H$5:$H$24)</f>
        <v>519.14</v>
      </c>
      <c r="AB4413" s="62"/>
      <c r="AC4413" s="47">
        <f>SUMIF('Cost per Solution Code'!$I$5:$I$24,'Measure Support Table'!D4413,'Cost per Solution Code'!$F$5:$F$24)</f>
        <v>685.85</v>
      </c>
      <c r="AD4413" s="62"/>
      <c r="AE4413" s="48">
        <f t="shared" si="544"/>
        <v>519.14</v>
      </c>
      <c r="AF4413" s="48">
        <f t="shared" si="545"/>
        <v>685.85</v>
      </c>
      <c r="AG4413" s="48">
        <f t="shared" si="546"/>
        <v>166.71000000000004</v>
      </c>
      <c r="AH4413" s="49">
        <f t="shared" si="547"/>
        <v>0</v>
      </c>
      <c r="AI4413" s="49">
        <f t="shared" si="548"/>
        <v>0</v>
      </c>
      <c r="AJ4413" s="50">
        <f t="shared" si="549"/>
        <v>0</v>
      </c>
      <c r="AK4413" s="51">
        <v>0</v>
      </c>
    </row>
    <row r="4414" spans="1:37" hidden="1" x14ac:dyDescent="0.35">
      <c r="A4414" s="39" t="str">
        <f t="shared" si="551"/>
        <v>SWHC005</v>
      </c>
      <c r="B4414" s="39" t="s">
        <v>332</v>
      </c>
      <c r="C4414" s="62" t="s">
        <v>188</v>
      </c>
      <c r="D4414" s="40" t="s">
        <v>175</v>
      </c>
      <c r="E4414" s="40" t="str">
        <f t="shared" si="550"/>
        <v>SWHC005L</v>
      </c>
      <c r="F4414" s="67" t="s">
        <v>249</v>
      </c>
      <c r="G4414" s="40" t="str">
        <f>DataSpec!$B$11</f>
        <v>UpDeemed, DnDeemed, DnDeemDI</v>
      </c>
      <c r="H4414" s="40" t="str">
        <f>DataSpec!$B$7</f>
        <v>Cap-Tons</v>
      </c>
      <c r="I4414" s="40" t="s">
        <v>189</v>
      </c>
      <c r="J4414" t="s">
        <v>174</v>
      </c>
      <c r="K4414" t="s">
        <v>264</v>
      </c>
      <c r="U4414" s="44">
        <f>SUMIFS(Table1[AStdWBkW],Table1[EnergyImpactID],E4414,Table1[BldgType],B4414,Table1[BldgVint],C4414,Table1[BldgLoc],F4414)</f>
        <v>0.02</v>
      </c>
      <c r="V4414" s="44">
        <f>SUMIFS(Table1[AStdWBkWh],Table1[EnergyImpactID],E4414,Table1[BldgType],B4414,Table1[BldgVint],C4414,Table1[BldgLoc],F4414)</f>
        <v>40.9</v>
      </c>
      <c r="W4414" s="69">
        <v>0</v>
      </c>
      <c r="X4414" s="69"/>
      <c r="Y4414" s="69"/>
      <c r="Z4414" s="69"/>
      <c r="AA4414" s="47">
        <f>SUMIF('Cost per Solution Code'!$I$5:$I$24,'Measure Support Table'!D4414,'Cost per Solution Code'!$H$5:$H$24)</f>
        <v>519.14</v>
      </c>
      <c r="AB4414" s="62"/>
      <c r="AC4414" s="47">
        <f>SUMIF('Cost per Solution Code'!$I$5:$I$24,'Measure Support Table'!D4414,'Cost per Solution Code'!$F$5:$F$24)</f>
        <v>555.84500000000003</v>
      </c>
      <c r="AD4414" s="62"/>
      <c r="AE4414" s="48">
        <f t="shared" si="544"/>
        <v>519.14</v>
      </c>
      <c r="AF4414" s="48">
        <f t="shared" si="545"/>
        <v>555.84500000000003</v>
      </c>
      <c r="AG4414" s="48">
        <f t="shared" si="546"/>
        <v>36.705000000000041</v>
      </c>
      <c r="AH4414" s="49">
        <f t="shared" si="547"/>
        <v>0</v>
      </c>
      <c r="AI4414" s="49">
        <f t="shared" si="548"/>
        <v>0</v>
      </c>
      <c r="AJ4414" s="50">
        <f t="shared" si="549"/>
        <v>0</v>
      </c>
      <c r="AK4414" s="51">
        <v>0</v>
      </c>
    </row>
    <row r="4415" spans="1:37" hidden="1" x14ac:dyDescent="0.35">
      <c r="A4415" s="39" t="str">
        <f t="shared" si="551"/>
        <v>SWHC005</v>
      </c>
      <c r="B4415" s="39" t="s">
        <v>332</v>
      </c>
      <c r="C4415" s="62" t="s">
        <v>188</v>
      </c>
      <c r="D4415" s="40" t="s">
        <v>176</v>
      </c>
      <c r="E4415" s="40" t="str">
        <f t="shared" si="550"/>
        <v>SWHC005M</v>
      </c>
      <c r="F4415" s="67" t="s">
        <v>249</v>
      </c>
      <c r="G4415" s="40" t="str">
        <f>DataSpec!$B$11</f>
        <v>UpDeemed, DnDeemed, DnDeemDI</v>
      </c>
      <c r="H4415" s="40" t="str">
        <f>DataSpec!$B$7</f>
        <v>Cap-Tons</v>
      </c>
      <c r="I4415" s="40" t="s">
        <v>189</v>
      </c>
      <c r="J4415" t="s">
        <v>177</v>
      </c>
      <c r="K4415" t="s">
        <v>265</v>
      </c>
      <c r="U4415" s="44">
        <f>SUMIFS(Table1[AStdWBkW],Table1[EnergyImpactID],E4415,Table1[BldgType],B4415,Table1[BldgVint],C4415,Table1[BldgLoc],F4415)</f>
        <v>0.03</v>
      </c>
      <c r="V4415" s="44">
        <f>SUMIFS(Table1[AStdWBkWh],Table1[EnergyImpactID],E4415,Table1[BldgType],B4415,Table1[BldgVint],C4415,Table1[BldgLoc],F4415)</f>
        <v>56.4</v>
      </c>
      <c r="W4415" s="69">
        <v>0</v>
      </c>
      <c r="X4415" s="69"/>
      <c r="Y4415" s="69"/>
      <c r="Z4415" s="69"/>
      <c r="AA4415" s="47">
        <f>SUMIF('Cost per Solution Code'!$I$5:$I$24,'Measure Support Table'!D4415,'Cost per Solution Code'!$H$5:$H$24)</f>
        <v>449.41</v>
      </c>
      <c r="AB4415" s="62"/>
      <c r="AC4415" s="47">
        <f>SUMIF('Cost per Solution Code'!$I$5:$I$24,'Measure Support Table'!D4415,'Cost per Solution Code'!$F$5:$F$24)</f>
        <v>771.3576281291954</v>
      </c>
      <c r="AD4415" s="62"/>
      <c r="AE4415" s="48">
        <f t="shared" si="544"/>
        <v>449.41</v>
      </c>
      <c r="AF4415" s="48">
        <f t="shared" si="545"/>
        <v>771.3576281291954</v>
      </c>
      <c r="AG4415" s="48">
        <f t="shared" si="546"/>
        <v>321.94762812919538</v>
      </c>
      <c r="AH4415" s="49">
        <f t="shared" si="547"/>
        <v>0</v>
      </c>
      <c r="AI4415" s="49">
        <f t="shared" si="548"/>
        <v>0</v>
      </c>
      <c r="AJ4415" s="50">
        <f t="shared" si="549"/>
        <v>0</v>
      </c>
      <c r="AK4415" s="51">
        <v>0</v>
      </c>
    </row>
    <row r="4416" spans="1:37" hidden="1" x14ac:dyDescent="0.35">
      <c r="A4416" s="39" t="str">
        <f t="shared" si="551"/>
        <v>SWHC005</v>
      </c>
      <c r="B4416" s="39" t="s">
        <v>332</v>
      </c>
      <c r="C4416" s="62" t="s">
        <v>188</v>
      </c>
      <c r="D4416" s="40" t="s">
        <v>178</v>
      </c>
      <c r="E4416" s="40" t="str">
        <f t="shared" si="550"/>
        <v>SWHC005N</v>
      </c>
      <c r="F4416" s="67" t="s">
        <v>249</v>
      </c>
      <c r="G4416" s="40" t="str">
        <f>DataSpec!$B$11</f>
        <v>UpDeemed, DnDeemed, DnDeemDI</v>
      </c>
      <c r="H4416" s="40" t="str">
        <f>DataSpec!$B$7</f>
        <v>Cap-Tons</v>
      </c>
      <c r="I4416" s="40" t="s">
        <v>189</v>
      </c>
      <c r="J4416" t="s">
        <v>177</v>
      </c>
      <c r="K4416" t="s">
        <v>266</v>
      </c>
      <c r="U4416" s="44">
        <f>SUMIFS(Table1[AStdWBkW],Table1[EnergyImpactID],E4416,Table1[BldgType],B4416,Table1[BldgVint],C4416,Table1[BldgLoc],F4416)</f>
        <v>0.02</v>
      </c>
      <c r="V4416" s="44">
        <f>SUMIFS(Table1[AStdWBkWh],Table1[EnergyImpactID],E4416,Table1[BldgType],B4416,Table1[BldgVint],C4416,Table1[BldgLoc],F4416)</f>
        <v>37.6</v>
      </c>
      <c r="W4416" s="69">
        <v>0</v>
      </c>
      <c r="X4416" s="69"/>
      <c r="Y4416" s="69"/>
      <c r="Z4416" s="69"/>
      <c r="AA4416" s="47">
        <f>SUMIF('Cost per Solution Code'!$I$5:$I$24,'Measure Support Table'!D4416,'Cost per Solution Code'!$H$5:$H$24)</f>
        <v>449.41</v>
      </c>
      <c r="AB4416" s="62"/>
      <c r="AC4416" s="47">
        <f>SUMIF('Cost per Solution Code'!$I$5:$I$24,'Measure Support Table'!D4416,'Cost per Solution Code'!$F$5:$F$24)</f>
        <v>629.11366698254767</v>
      </c>
      <c r="AD4416" s="62"/>
      <c r="AE4416" s="48">
        <f t="shared" si="544"/>
        <v>449.41</v>
      </c>
      <c r="AF4416" s="48">
        <f t="shared" si="545"/>
        <v>629.11366698254767</v>
      </c>
      <c r="AG4416" s="48">
        <f t="shared" si="546"/>
        <v>179.70366698254765</v>
      </c>
      <c r="AH4416" s="49">
        <f t="shared" si="547"/>
        <v>0</v>
      </c>
      <c r="AI4416" s="49">
        <f t="shared" si="548"/>
        <v>0</v>
      </c>
      <c r="AJ4416" s="50">
        <f t="shared" si="549"/>
        <v>0</v>
      </c>
      <c r="AK4416" s="51">
        <v>0</v>
      </c>
    </row>
    <row r="4417" spans="1:37" hidden="1" x14ac:dyDescent="0.35">
      <c r="A4417" s="39" t="str">
        <f t="shared" si="551"/>
        <v>SWHC005</v>
      </c>
      <c r="B4417" s="39" t="s">
        <v>332</v>
      </c>
      <c r="C4417" s="62" t="s">
        <v>188</v>
      </c>
      <c r="D4417" s="40" t="s">
        <v>179</v>
      </c>
      <c r="E4417" s="40" t="str">
        <f t="shared" si="550"/>
        <v>SWHC005O</v>
      </c>
      <c r="F4417" s="67" t="s">
        <v>249</v>
      </c>
      <c r="G4417" s="40" t="str">
        <f>DataSpec!$B$11</f>
        <v>UpDeemed, DnDeemed, DnDeemDI</v>
      </c>
      <c r="H4417" s="40" t="str">
        <f>DataSpec!$B$7</f>
        <v>Cap-Tons</v>
      </c>
      <c r="I4417" s="40" t="s">
        <v>189</v>
      </c>
      <c r="J4417" t="s">
        <v>180</v>
      </c>
      <c r="K4417" t="s">
        <v>267</v>
      </c>
      <c r="U4417" s="44">
        <f>SUMIFS(Table1[AStdWBkW],Table1[EnergyImpactID],E4417,Table1[BldgType],B4417,Table1[BldgVint],C4417,Table1[BldgLoc],F4417)</f>
        <v>0.03</v>
      </c>
      <c r="V4417" s="44">
        <f>SUMIFS(Table1[AStdWBkWh],Table1[EnergyImpactID],E4417,Table1[BldgType],B4417,Table1[BldgVint],C4417,Table1[BldgLoc],F4417)</f>
        <v>67.7</v>
      </c>
      <c r="W4417" s="69">
        <v>0</v>
      </c>
      <c r="X4417" s="69"/>
      <c r="Y4417" s="69"/>
      <c r="Z4417" s="69"/>
      <c r="AA4417" s="47">
        <f>SUMIF('Cost per Solution Code'!$I$5:$I$24,'Measure Support Table'!D4417,'Cost per Solution Code'!$H$5:$H$24)</f>
        <v>1086</v>
      </c>
      <c r="AB4417" s="62"/>
      <c r="AC4417" s="47">
        <f>SUMIF('Cost per Solution Code'!$I$5:$I$24,'Measure Support Table'!D4417,'Cost per Solution Code'!$F$5:$F$24)</f>
        <v>1124.9000000000001</v>
      </c>
      <c r="AD4417" s="62"/>
      <c r="AE4417" s="48">
        <f t="shared" si="544"/>
        <v>1086</v>
      </c>
      <c r="AF4417" s="48">
        <f t="shared" si="545"/>
        <v>1124.9000000000001</v>
      </c>
      <c r="AG4417" s="48">
        <f t="shared" si="546"/>
        <v>38.900000000000091</v>
      </c>
      <c r="AH4417" s="49">
        <f t="shared" si="547"/>
        <v>0</v>
      </c>
      <c r="AI4417" s="49">
        <f t="shared" si="548"/>
        <v>0</v>
      </c>
      <c r="AJ4417" s="50">
        <f t="shared" si="549"/>
        <v>0</v>
      </c>
      <c r="AK4417" s="51">
        <v>0</v>
      </c>
    </row>
    <row r="4418" spans="1:37" hidden="1" x14ac:dyDescent="0.35">
      <c r="A4418" s="39" t="str">
        <f t="shared" si="551"/>
        <v>SWHC005</v>
      </c>
      <c r="B4418" s="39" t="s">
        <v>332</v>
      </c>
      <c r="C4418" s="62" t="s">
        <v>188</v>
      </c>
      <c r="D4418" s="40" t="s">
        <v>181</v>
      </c>
      <c r="E4418" s="40" t="str">
        <f t="shared" si="550"/>
        <v>SWHC005P</v>
      </c>
      <c r="F4418" s="67" t="s">
        <v>249</v>
      </c>
      <c r="G4418" s="40" t="str">
        <f>DataSpec!$B$11</f>
        <v>UpDeemed, DnDeemed, DnDeemDI</v>
      </c>
      <c r="H4418" s="40" t="str">
        <f>DataSpec!$B$7</f>
        <v>Cap-Tons</v>
      </c>
      <c r="I4418" s="40" t="s">
        <v>189</v>
      </c>
      <c r="J4418" t="s">
        <v>180</v>
      </c>
      <c r="K4418" t="s">
        <v>268</v>
      </c>
      <c r="U4418" s="44">
        <f>SUMIFS(Table1[AStdWBkW],Table1[EnergyImpactID],E4418,Table1[BldgType],B4418,Table1[BldgVint],C4418,Table1[BldgLoc],F4418)</f>
        <v>0.02</v>
      </c>
      <c r="V4418" s="44">
        <f>SUMIFS(Table1[AStdWBkWh],Table1[EnergyImpactID],E4418,Table1[BldgType],B4418,Table1[BldgVint],C4418,Table1[BldgLoc],F4418)</f>
        <v>45.1</v>
      </c>
      <c r="W4418" s="69">
        <v>0</v>
      </c>
      <c r="X4418" s="69"/>
      <c r="Y4418" s="69"/>
      <c r="Z4418" s="69"/>
      <c r="AA4418" s="47">
        <f>SUMIF('Cost per Solution Code'!$I$5:$I$24,'Measure Support Table'!D4418,'Cost per Solution Code'!$H$5:$H$24)</f>
        <v>1086</v>
      </c>
      <c r="AB4418" s="62"/>
      <c r="AC4418" s="47">
        <f>SUMIF('Cost per Solution Code'!$I$5:$I$24,'Measure Support Table'!D4418,'Cost per Solution Code'!$F$5:$F$24)</f>
        <v>1107.17</v>
      </c>
      <c r="AD4418" s="62"/>
      <c r="AE4418" s="48">
        <f t="shared" si="544"/>
        <v>1086</v>
      </c>
      <c r="AF4418" s="48">
        <f t="shared" si="545"/>
        <v>1107.17</v>
      </c>
      <c r="AG4418" s="48">
        <f t="shared" si="546"/>
        <v>21.170000000000073</v>
      </c>
      <c r="AH4418" s="49">
        <f t="shared" si="547"/>
        <v>0</v>
      </c>
      <c r="AI4418" s="49">
        <f t="shared" si="548"/>
        <v>0</v>
      </c>
      <c r="AJ4418" s="50">
        <f t="shared" si="549"/>
        <v>0</v>
      </c>
      <c r="AK4418" s="51">
        <v>0</v>
      </c>
    </row>
    <row r="4419" spans="1:37" hidden="1" x14ac:dyDescent="0.35">
      <c r="A4419" s="39" t="str">
        <f t="shared" si="551"/>
        <v>SWHC005</v>
      </c>
      <c r="B4419" s="39" t="s">
        <v>332</v>
      </c>
      <c r="C4419" s="62" t="s">
        <v>188</v>
      </c>
      <c r="D4419" s="40" t="s">
        <v>182</v>
      </c>
      <c r="E4419" s="40" t="str">
        <f t="shared" si="550"/>
        <v>SWHC005Q</v>
      </c>
      <c r="F4419" s="67" t="s">
        <v>249</v>
      </c>
      <c r="G4419" s="40" t="str">
        <f>DataSpec!$B$11</f>
        <v>UpDeemed, DnDeemed, DnDeemDI</v>
      </c>
      <c r="H4419" s="40" t="str">
        <f>DataSpec!$B$7</f>
        <v>Cap-Tons</v>
      </c>
      <c r="I4419" s="40" t="s">
        <v>189</v>
      </c>
      <c r="J4419" t="s">
        <v>183</v>
      </c>
      <c r="K4419" t="s">
        <v>269</v>
      </c>
      <c r="U4419" s="44">
        <f>SUMIFS(Table1[AStdWBkW],Table1[EnergyImpactID],E4419,Table1[BldgType],B4419,Table1[BldgVint],C4419,Table1[BldgLoc],F4419)</f>
        <v>0.03</v>
      </c>
      <c r="V4419" s="44">
        <f>SUMIFS(Table1[AStdWBkWh],Table1[EnergyImpactID],E4419,Table1[BldgType],B4419,Table1[BldgVint],C4419,Table1[BldgLoc],F4419)</f>
        <v>52.8</v>
      </c>
      <c r="W4419" s="69">
        <v>0</v>
      </c>
      <c r="X4419" s="69"/>
      <c r="Y4419" s="69"/>
      <c r="Z4419" s="69"/>
      <c r="AA4419" s="47">
        <f>SUMIF('Cost per Solution Code'!$I$5:$I$24,'Measure Support Table'!D4419,'Cost per Solution Code'!$H$5:$H$24)</f>
        <v>636.29999999999995</v>
      </c>
      <c r="AB4419" s="62"/>
      <c r="AC4419" s="47">
        <f>SUMIF('Cost per Solution Code'!$I$5:$I$24,'Measure Support Table'!D4419,'Cost per Solution Code'!$F$5:$F$24)</f>
        <v>931.83</v>
      </c>
      <c r="AD4419" s="62"/>
      <c r="AE4419" s="48">
        <f t="shared" ref="AE4419:AE4482" si="552">AA4419+AB4419</f>
        <v>636.29999999999995</v>
      </c>
      <c r="AF4419" s="48">
        <f t="shared" ref="AF4419:AF4482" si="553">AC4419+AD4419</f>
        <v>931.83</v>
      </c>
      <c r="AG4419" s="48">
        <f t="shared" ref="AG4419:AG4482" si="554">AF4419-AE4419</f>
        <v>295.53000000000009</v>
      </c>
      <c r="AH4419" s="49">
        <f t="shared" ref="AH4419:AH4482" si="555">IF(I4419="ER",SUM(AA4419:AB4419),0)</f>
        <v>0</v>
      </c>
      <c r="AI4419" s="49">
        <f t="shared" ref="AI4419:AI4482" si="556">IF(I4419="ER",AC4419+AD4419,0)</f>
        <v>0</v>
      </c>
      <c r="AJ4419" s="50">
        <f t="shared" ref="AJ4419:AJ4482" si="557">AI4419-AH4419</f>
        <v>0</v>
      </c>
      <c r="AK4419" s="51">
        <v>0</v>
      </c>
    </row>
    <row r="4420" spans="1:37" hidden="1" x14ac:dyDescent="0.35">
      <c r="A4420" s="39" t="str">
        <f t="shared" si="551"/>
        <v>SWHC005</v>
      </c>
      <c r="B4420" s="39" t="s">
        <v>332</v>
      </c>
      <c r="C4420" s="62" t="s">
        <v>188</v>
      </c>
      <c r="D4420" s="40" t="s">
        <v>184</v>
      </c>
      <c r="E4420" s="40" t="str">
        <f t="shared" ref="E4420:E4483" si="558">A4420&amp;D4420</f>
        <v>SWHC005R</v>
      </c>
      <c r="F4420" s="67" t="s">
        <v>249</v>
      </c>
      <c r="G4420" s="40" t="str">
        <f>DataSpec!$B$11</f>
        <v>UpDeemed, DnDeemed, DnDeemDI</v>
      </c>
      <c r="H4420" s="40" t="str">
        <f>DataSpec!$B$7</f>
        <v>Cap-Tons</v>
      </c>
      <c r="I4420" s="40" t="s">
        <v>189</v>
      </c>
      <c r="J4420" t="s">
        <v>183</v>
      </c>
      <c r="K4420" t="s">
        <v>270</v>
      </c>
      <c r="U4420" s="44">
        <f>SUMIFS(Table1[AStdWBkW],Table1[EnergyImpactID],E4420,Table1[BldgType],B4420,Table1[BldgVint],C4420,Table1[BldgLoc],F4420)</f>
        <v>0.02</v>
      </c>
      <c r="V4420" s="44">
        <f>SUMIFS(Table1[AStdWBkWh],Table1[EnergyImpactID],E4420,Table1[BldgType],B4420,Table1[BldgVint],C4420,Table1[BldgLoc],F4420)</f>
        <v>35.200000000000003</v>
      </c>
      <c r="W4420" s="69">
        <v>0</v>
      </c>
      <c r="X4420" s="69"/>
      <c r="Y4420" s="69"/>
      <c r="Z4420" s="69"/>
      <c r="AA4420" s="47">
        <f>SUMIF('Cost per Solution Code'!$I$5:$I$24,'Measure Support Table'!D4420,'Cost per Solution Code'!$H$5:$H$24)</f>
        <v>636.29999999999995</v>
      </c>
      <c r="AB4420" s="62"/>
      <c r="AC4420" s="47">
        <f>SUMIF('Cost per Solution Code'!$I$5:$I$24,'Measure Support Table'!D4420,'Cost per Solution Code'!$F$5:$F$24)</f>
        <v>797.9</v>
      </c>
      <c r="AD4420" s="62"/>
      <c r="AE4420" s="48">
        <f t="shared" si="552"/>
        <v>636.29999999999995</v>
      </c>
      <c r="AF4420" s="48">
        <f t="shared" si="553"/>
        <v>797.9</v>
      </c>
      <c r="AG4420" s="48">
        <f t="shared" si="554"/>
        <v>161.60000000000002</v>
      </c>
      <c r="AH4420" s="49">
        <f t="shared" si="555"/>
        <v>0</v>
      </c>
      <c r="AI4420" s="49">
        <f t="shared" si="556"/>
        <v>0</v>
      </c>
      <c r="AJ4420" s="50">
        <f t="shared" si="557"/>
        <v>0</v>
      </c>
      <c r="AK4420" s="51">
        <v>0</v>
      </c>
    </row>
    <row r="4421" spans="1:37" hidden="1" x14ac:dyDescent="0.35">
      <c r="A4421" s="39" t="str">
        <f t="shared" si="551"/>
        <v>SWHC005</v>
      </c>
      <c r="B4421" s="39" t="s">
        <v>332</v>
      </c>
      <c r="C4421" s="62" t="s">
        <v>188</v>
      </c>
      <c r="D4421" s="40" t="s">
        <v>185</v>
      </c>
      <c r="E4421" s="40" t="str">
        <f t="shared" si="558"/>
        <v>SWHC005S</v>
      </c>
      <c r="F4421" s="67" t="s">
        <v>249</v>
      </c>
      <c r="G4421" s="40" t="str">
        <f>DataSpec!$B$11</f>
        <v>UpDeemed, DnDeemed, DnDeemDI</v>
      </c>
      <c r="H4421" s="40" t="str">
        <f>DataSpec!$B$7</f>
        <v>Cap-Tons</v>
      </c>
      <c r="I4421" s="40" t="s">
        <v>189</v>
      </c>
      <c r="J4421" t="s">
        <v>186</v>
      </c>
      <c r="K4421" t="s">
        <v>271</v>
      </c>
      <c r="U4421" s="44">
        <f>SUMIFS(Table1[AStdWBkW],Table1[EnergyImpactID],E4421,Table1[BldgType],B4421,Table1[BldgVint],C4421,Table1[BldgLoc],F4421)</f>
        <v>0.04</v>
      </c>
      <c r="V4421" s="44">
        <f>SUMIFS(Table1[AStdWBkWh],Table1[EnergyImpactID],E4421,Table1[BldgType],B4421,Table1[BldgVint],C4421,Table1[BldgLoc],F4421)</f>
        <v>70.400000000000006</v>
      </c>
      <c r="W4421" s="69">
        <v>0</v>
      </c>
      <c r="X4421" s="69"/>
      <c r="Y4421" s="69"/>
      <c r="Z4421" s="69"/>
      <c r="AA4421" s="47">
        <f>SUMIF('Cost per Solution Code'!$I$5:$I$24,'Measure Support Table'!D4421,'Cost per Solution Code'!$H$5:$H$24)</f>
        <v>416.53842439071497</v>
      </c>
      <c r="AB4421" s="62"/>
      <c r="AC4421" s="47">
        <f>SUMIF('Cost per Solution Code'!$I$5:$I$24,'Measure Support Table'!D4421,'Cost per Solution Code'!$F$5:$F$24)</f>
        <v>610</v>
      </c>
      <c r="AD4421" s="62"/>
      <c r="AE4421" s="48">
        <f t="shared" si="552"/>
        <v>416.53842439071497</v>
      </c>
      <c r="AF4421" s="48">
        <f t="shared" si="553"/>
        <v>610</v>
      </c>
      <c r="AG4421" s="48">
        <f t="shared" si="554"/>
        <v>193.46157560928503</v>
      </c>
      <c r="AH4421" s="49">
        <f t="shared" si="555"/>
        <v>0</v>
      </c>
      <c r="AI4421" s="49">
        <f t="shared" si="556"/>
        <v>0</v>
      </c>
      <c r="AJ4421" s="50">
        <f t="shared" si="557"/>
        <v>0</v>
      </c>
      <c r="AK4421" s="51">
        <v>0</v>
      </c>
    </row>
    <row r="4422" spans="1:37" hidden="1" x14ac:dyDescent="0.35">
      <c r="A4422" s="39" t="str">
        <f t="shared" si="551"/>
        <v>SWHC005</v>
      </c>
      <c r="B4422" s="39" t="s">
        <v>332</v>
      </c>
      <c r="C4422" s="62" t="s">
        <v>188</v>
      </c>
      <c r="D4422" s="40" t="s">
        <v>187</v>
      </c>
      <c r="E4422" s="40" t="str">
        <f t="shared" si="558"/>
        <v>SWHC005T</v>
      </c>
      <c r="F4422" s="67" t="s">
        <v>249</v>
      </c>
      <c r="G4422" s="40" t="str">
        <f>DataSpec!$B$11</f>
        <v>UpDeemed, DnDeemed, DnDeemDI</v>
      </c>
      <c r="H4422" s="40" t="str">
        <f>DataSpec!$B$7</f>
        <v>Cap-Tons</v>
      </c>
      <c r="I4422" s="40" t="s">
        <v>189</v>
      </c>
      <c r="J4422" t="s">
        <v>186</v>
      </c>
      <c r="K4422" t="s">
        <v>272</v>
      </c>
      <c r="U4422" s="44">
        <f>SUMIFS(Table1[AStdWBkW],Table1[EnergyImpactID],E4422,Table1[BldgType],B4422,Table1[BldgVint],C4422,Table1[BldgLoc],F4422)</f>
        <v>0.02</v>
      </c>
      <c r="V4422" s="44">
        <f>SUMIFS(Table1[AStdWBkWh],Table1[EnergyImpactID],E4422,Table1[BldgType],B4422,Table1[BldgVint],C4422,Table1[BldgLoc],F4422)</f>
        <v>46.9</v>
      </c>
      <c r="W4422" s="69">
        <v>0</v>
      </c>
      <c r="X4422" s="69"/>
      <c r="Y4422" s="69"/>
      <c r="Z4422" s="69"/>
      <c r="AA4422" s="47">
        <f>SUMIF('Cost per Solution Code'!$I$5:$I$24,'Measure Support Table'!D4422,'Cost per Solution Code'!$H$5:$H$24)</f>
        <v>416.53842439071497</v>
      </c>
      <c r="AB4422" s="62"/>
      <c r="AC4422" s="47">
        <f>SUMIF('Cost per Solution Code'!$I$5:$I$24,'Measure Support Table'!D4422,'Cost per Solution Code'!$F$5:$F$24)</f>
        <v>522.1950355751585</v>
      </c>
      <c r="AD4422" s="62"/>
      <c r="AE4422" s="48">
        <f t="shared" si="552"/>
        <v>416.53842439071497</v>
      </c>
      <c r="AF4422" s="48">
        <f t="shared" si="553"/>
        <v>522.1950355751585</v>
      </c>
      <c r="AG4422" s="48">
        <f t="shared" si="554"/>
        <v>105.65661118444353</v>
      </c>
      <c r="AH4422" s="49">
        <f t="shared" si="555"/>
        <v>0</v>
      </c>
      <c r="AI4422" s="49">
        <f t="shared" si="556"/>
        <v>0</v>
      </c>
      <c r="AJ4422" s="50">
        <f t="shared" si="557"/>
        <v>0</v>
      </c>
      <c r="AK4422" s="51">
        <v>0</v>
      </c>
    </row>
    <row r="4423" spans="1:37" hidden="1" x14ac:dyDescent="0.35">
      <c r="A4423" s="39" t="str">
        <f t="shared" ref="A4423:A4486" si="559">A4422</f>
        <v>SWHC005</v>
      </c>
      <c r="B4423" s="39" t="s">
        <v>332</v>
      </c>
      <c r="C4423" s="62" t="s">
        <v>188</v>
      </c>
      <c r="D4423" s="40" t="s">
        <v>163</v>
      </c>
      <c r="E4423" s="40" t="str">
        <f t="shared" si="558"/>
        <v>SWHC005A</v>
      </c>
      <c r="F4423" s="67" t="s">
        <v>250</v>
      </c>
      <c r="G4423" s="40" t="str">
        <f>DataSpec!$B$11</f>
        <v>UpDeemed, DnDeemed, DnDeemDI</v>
      </c>
      <c r="H4423" s="40" t="str">
        <f>DataSpec!$B$7</f>
        <v>Cap-Tons</v>
      </c>
      <c r="I4423" s="40" t="s">
        <v>189</v>
      </c>
      <c r="J4423" t="s">
        <v>164</v>
      </c>
      <c r="K4423" t="s">
        <v>253</v>
      </c>
      <c r="U4423" s="44">
        <f>SUMIFS(Table1[AStdWBkW],Table1[EnergyImpactID],E4423,Table1[BldgType],B4423,Table1[BldgVint],C4423,Table1[BldgLoc],F4423)</f>
        <v>0.02</v>
      </c>
      <c r="V4423" s="44">
        <f>SUMIFS(Table1[AStdWBkWh],Table1[EnergyImpactID],E4423,Table1[BldgType],B4423,Table1[BldgVint],C4423,Table1[BldgLoc],F4423)</f>
        <v>49.7</v>
      </c>
      <c r="W4423" s="69">
        <v>0</v>
      </c>
      <c r="X4423" s="69"/>
      <c r="Y4423" s="69"/>
      <c r="Z4423" s="69"/>
      <c r="AA4423" s="47">
        <f>SUMIF('Cost per Solution Code'!$I$5:$I$24,'Measure Support Table'!D4423,'Cost per Solution Code'!$H$5:$H$24)</f>
        <v>656.88499999999999</v>
      </c>
      <c r="AB4423" s="62"/>
      <c r="AC4423" s="47">
        <f>SUMIF('Cost per Solution Code'!$I$5:$I$24,'Measure Support Table'!D4423,'Cost per Solution Code'!$F$5:$F$24)</f>
        <v>931.83999999999992</v>
      </c>
      <c r="AD4423" s="62"/>
      <c r="AE4423" s="48">
        <f t="shared" si="552"/>
        <v>656.88499999999999</v>
      </c>
      <c r="AF4423" s="48">
        <f t="shared" si="553"/>
        <v>931.83999999999992</v>
      </c>
      <c r="AG4423" s="48">
        <f t="shared" si="554"/>
        <v>274.95499999999993</v>
      </c>
      <c r="AH4423" s="49">
        <f t="shared" si="555"/>
        <v>0</v>
      </c>
      <c r="AI4423" s="49">
        <f t="shared" si="556"/>
        <v>0</v>
      </c>
      <c r="AJ4423" s="50">
        <f t="shared" si="557"/>
        <v>0</v>
      </c>
      <c r="AK4423" s="51">
        <v>0</v>
      </c>
    </row>
    <row r="4424" spans="1:37" hidden="1" x14ac:dyDescent="0.35">
      <c r="A4424" s="39" t="str">
        <f t="shared" si="559"/>
        <v>SWHC005</v>
      </c>
      <c r="B4424" s="39" t="s">
        <v>332</v>
      </c>
      <c r="C4424" s="62" t="s">
        <v>188</v>
      </c>
      <c r="D4424" s="40" t="s">
        <v>165</v>
      </c>
      <c r="E4424" s="40" t="str">
        <f t="shared" si="558"/>
        <v>SWHC005B</v>
      </c>
      <c r="F4424" s="67" t="s">
        <v>250</v>
      </c>
      <c r="G4424" s="40" t="str">
        <f>DataSpec!$B$11</f>
        <v>UpDeemed, DnDeemed, DnDeemDI</v>
      </c>
      <c r="H4424" s="40" t="str">
        <f>DataSpec!$B$7</f>
        <v>Cap-Tons</v>
      </c>
      <c r="I4424" s="40" t="s">
        <v>189</v>
      </c>
      <c r="J4424" t="s">
        <v>164</v>
      </c>
      <c r="K4424" t="s">
        <v>254</v>
      </c>
      <c r="U4424" s="44">
        <f>SUMIFS(Table1[AStdWBkW],Table1[EnergyImpactID],E4424,Table1[BldgType],B4424,Table1[BldgVint],C4424,Table1[BldgLoc],F4424)</f>
        <v>0.02</v>
      </c>
      <c r="V4424" s="44">
        <f>SUMIFS(Table1[AStdWBkWh],Table1[EnergyImpactID],E4424,Table1[BldgType],B4424,Table1[BldgVint],C4424,Table1[BldgLoc],F4424)</f>
        <v>33.1</v>
      </c>
      <c r="W4424" s="69">
        <v>0</v>
      </c>
      <c r="X4424" s="69"/>
      <c r="Y4424" s="69"/>
      <c r="Z4424" s="69"/>
      <c r="AA4424" s="47">
        <f>SUMIF('Cost per Solution Code'!$I$5:$I$24,'Measure Support Table'!D4424,'Cost per Solution Code'!$H$5:$H$24)</f>
        <v>656.88499999999999</v>
      </c>
      <c r="AB4424" s="62"/>
      <c r="AC4424" s="47">
        <f>SUMIF('Cost per Solution Code'!$I$5:$I$24,'Measure Support Table'!D4424,'Cost per Solution Code'!$F$5:$F$24)</f>
        <v>729.01</v>
      </c>
      <c r="AD4424" s="62"/>
      <c r="AE4424" s="48">
        <f t="shared" si="552"/>
        <v>656.88499999999999</v>
      </c>
      <c r="AF4424" s="48">
        <f t="shared" si="553"/>
        <v>729.01</v>
      </c>
      <c r="AG4424" s="48">
        <f t="shared" si="554"/>
        <v>72.125</v>
      </c>
      <c r="AH4424" s="49">
        <f t="shared" si="555"/>
        <v>0</v>
      </c>
      <c r="AI4424" s="49">
        <f t="shared" si="556"/>
        <v>0</v>
      </c>
      <c r="AJ4424" s="50">
        <f t="shared" si="557"/>
        <v>0</v>
      </c>
      <c r="AK4424" s="51">
        <v>0</v>
      </c>
    </row>
    <row r="4425" spans="1:37" hidden="1" x14ac:dyDescent="0.35">
      <c r="A4425" s="39" t="str">
        <f t="shared" si="559"/>
        <v>SWHC005</v>
      </c>
      <c r="B4425" s="39" t="s">
        <v>332</v>
      </c>
      <c r="C4425" s="62" t="s">
        <v>188</v>
      </c>
      <c r="D4425" s="40" t="s">
        <v>166</v>
      </c>
      <c r="E4425" s="40" t="str">
        <f t="shared" si="558"/>
        <v>SWHC005C</v>
      </c>
      <c r="F4425" s="67" t="s">
        <v>250</v>
      </c>
      <c r="G4425" s="40" t="str">
        <f>DataSpec!$B$11</f>
        <v>UpDeemed, DnDeemed, DnDeemDI</v>
      </c>
      <c r="H4425" s="40" t="str">
        <f>DataSpec!$B$7</f>
        <v>Cap-Tons</v>
      </c>
      <c r="I4425" s="40" t="s">
        <v>189</v>
      </c>
      <c r="J4425" t="s">
        <v>167</v>
      </c>
      <c r="K4425" t="s">
        <v>255</v>
      </c>
      <c r="U4425" s="44">
        <f>SUMIFS(Table1[AStdWBkW],Table1[EnergyImpactID],E4425,Table1[BldgType],B4425,Table1[BldgVint],C4425,Table1[BldgLoc],F4425)</f>
        <v>0.02</v>
      </c>
      <c r="V4425" s="44">
        <f>SUMIFS(Table1[AStdWBkWh],Table1[EnergyImpactID],E4425,Table1[BldgType],B4425,Table1[BldgVint],C4425,Table1[BldgLoc],F4425)</f>
        <v>46.5</v>
      </c>
      <c r="W4425" s="69">
        <v>0</v>
      </c>
      <c r="X4425" s="69"/>
      <c r="Y4425" s="69"/>
      <c r="Z4425" s="69"/>
      <c r="AA4425" s="47">
        <f>SUMIF('Cost per Solution Code'!$I$5:$I$24,'Measure Support Table'!D4425,'Cost per Solution Code'!$H$5:$H$24)</f>
        <v>515.125</v>
      </c>
      <c r="AB4425" s="62"/>
      <c r="AC4425" s="47">
        <f>SUMIF('Cost per Solution Code'!$I$5:$I$24,'Measure Support Table'!D4425,'Cost per Solution Code'!$F$5:$F$24)</f>
        <v>741.56</v>
      </c>
      <c r="AD4425" s="62"/>
      <c r="AE4425" s="48">
        <f t="shared" si="552"/>
        <v>515.125</v>
      </c>
      <c r="AF4425" s="48">
        <f t="shared" si="553"/>
        <v>741.56</v>
      </c>
      <c r="AG4425" s="48">
        <f t="shared" si="554"/>
        <v>226.43499999999995</v>
      </c>
      <c r="AH4425" s="49">
        <f t="shared" si="555"/>
        <v>0</v>
      </c>
      <c r="AI4425" s="49">
        <f t="shared" si="556"/>
        <v>0</v>
      </c>
      <c r="AJ4425" s="50">
        <f t="shared" si="557"/>
        <v>0</v>
      </c>
      <c r="AK4425" s="51">
        <v>0</v>
      </c>
    </row>
    <row r="4426" spans="1:37" hidden="1" x14ac:dyDescent="0.35">
      <c r="A4426" s="39" t="str">
        <f t="shared" si="559"/>
        <v>SWHC005</v>
      </c>
      <c r="B4426" s="39" t="s">
        <v>332</v>
      </c>
      <c r="C4426" s="62" t="s">
        <v>188</v>
      </c>
      <c r="D4426" s="40" t="s">
        <v>168</v>
      </c>
      <c r="E4426" s="40" t="str">
        <f t="shared" si="558"/>
        <v>SWHC005D</v>
      </c>
      <c r="F4426" s="67" t="s">
        <v>250</v>
      </c>
      <c r="G4426" s="40" t="str">
        <f>DataSpec!$B$11</f>
        <v>UpDeemed, DnDeemed, DnDeemDI</v>
      </c>
      <c r="H4426" s="40" t="str">
        <f>DataSpec!$B$7</f>
        <v>Cap-Tons</v>
      </c>
      <c r="I4426" s="40" t="s">
        <v>189</v>
      </c>
      <c r="J4426" t="s">
        <v>167</v>
      </c>
      <c r="K4426" t="s">
        <v>256</v>
      </c>
      <c r="U4426" s="44">
        <f>SUMIFS(Table1[AStdWBkW],Table1[EnergyImpactID],E4426,Table1[BldgType],B4426,Table1[BldgVint],C4426,Table1[BldgLoc],F4426)</f>
        <v>0.01</v>
      </c>
      <c r="V4426" s="44">
        <f>SUMIFS(Table1[AStdWBkWh],Table1[EnergyImpactID],E4426,Table1[BldgType],B4426,Table1[BldgVint],C4426,Table1[BldgLoc],F4426)</f>
        <v>31</v>
      </c>
      <c r="W4426" s="69">
        <v>0</v>
      </c>
      <c r="X4426" s="69"/>
      <c r="Y4426" s="69"/>
      <c r="Z4426" s="69"/>
      <c r="AA4426" s="47">
        <f>SUMIF('Cost per Solution Code'!$I$5:$I$24,'Measure Support Table'!D4426,'Cost per Solution Code'!$H$5:$H$24)</f>
        <v>515.125</v>
      </c>
      <c r="AB4426" s="62"/>
      <c r="AC4426" s="47">
        <f>SUMIF('Cost per Solution Code'!$I$5:$I$24,'Measure Support Table'!D4426,'Cost per Solution Code'!$F$5:$F$24)</f>
        <v>673.54</v>
      </c>
      <c r="AD4426" s="62"/>
      <c r="AE4426" s="48">
        <f t="shared" si="552"/>
        <v>515.125</v>
      </c>
      <c r="AF4426" s="48">
        <f t="shared" si="553"/>
        <v>673.54</v>
      </c>
      <c r="AG4426" s="48">
        <f t="shared" si="554"/>
        <v>158.41499999999996</v>
      </c>
      <c r="AH4426" s="49">
        <f t="shared" si="555"/>
        <v>0</v>
      </c>
      <c r="AI4426" s="49">
        <f t="shared" si="556"/>
        <v>0</v>
      </c>
      <c r="AJ4426" s="50">
        <f t="shared" si="557"/>
        <v>0</v>
      </c>
      <c r="AK4426" s="51">
        <v>0</v>
      </c>
    </row>
    <row r="4427" spans="1:37" hidden="1" x14ac:dyDescent="0.35">
      <c r="A4427" s="39" t="str">
        <f t="shared" si="559"/>
        <v>SWHC005</v>
      </c>
      <c r="B4427" s="39" t="s">
        <v>332</v>
      </c>
      <c r="C4427" s="62" t="s">
        <v>188</v>
      </c>
      <c r="D4427" s="40" t="s">
        <v>169</v>
      </c>
      <c r="E4427" s="40" t="str">
        <f t="shared" si="558"/>
        <v>SWHC005E</v>
      </c>
      <c r="F4427" s="67" t="s">
        <v>250</v>
      </c>
      <c r="G4427" s="40" t="str">
        <f>DataSpec!$B$11</f>
        <v>UpDeemed, DnDeemed, DnDeemDI</v>
      </c>
      <c r="H4427" s="40" t="str">
        <f>DataSpec!$B$7</f>
        <v>Cap-Tons</v>
      </c>
      <c r="I4427" s="40" t="s">
        <v>189</v>
      </c>
      <c r="J4427" t="s">
        <v>170</v>
      </c>
      <c r="K4427" t="s">
        <v>257</v>
      </c>
      <c r="U4427" s="44">
        <f>SUMIFS(Table1[AStdWBkW],Table1[EnergyImpactID],E4427,Table1[BldgType],B4427,Table1[BldgVint],C4427,Table1[BldgLoc],F4427)</f>
        <v>0.02</v>
      </c>
      <c r="V4427" s="44">
        <f>SUMIFS(Table1[AStdWBkWh],Table1[EnergyImpactID],E4427,Table1[BldgType],B4427,Table1[BldgVint],C4427,Table1[BldgLoc],F4427)</f>
        <v>45.8</v>
      </c>
      <c r="W4427" s="69">
        <v>0</v>
      </c>
      <c r="X4427" s="69"/>
      <c r="Y4427" s="69"/>
      <c r="Z4427" s="69"/>
      <c r="AA4427" s="47">
        <f>SUMIF('Cost per Solution Code'!$I$5:$I$24,'Measure Support Table'!D4427,'Cost per Solution Code'!$H$5:$H$24)</f>
        <v>448.52499999999998</v>
      </c>
      <c r="AB4427" s="62"/>
      <c r="AC4427" s="47">
        <f>SUMIF('Cost per Solution Code'!$I$5:$I$24,'Measure Support Table'!D4427,'Cost per Solution Code'!$F$5:$F$24)</f>
        <v>698.35</v>
      </c>
      <c r="AD4427" s="62"/>
      <c r="AE4427" s="48">
        <f t="shared" si="552"/>
        <v>448.52499999999998</v>
      </c>
      <c r="AF4427" s="48">
        <f t="shared" si="553"/>
        <v>698.35</v>
      </c>
      <c r="AG4427" s="48">
        <f t="shared" si="554"/>
        <v>249.82500000000005</v>
      </c>
      <c r="AH4427" s="49">
        <f t="shared" si="555"/>
        <v>0</v>
      </c>
      <c r="AI4427" s="49">
        <f t="shared" si="556"/>
        <v>0</v>
      </c>
      <c r="AJ4427" s="50">
        <f t="shared" si="557"/>
        <v>0</v>
      </c>
      <c r="AK4427" s="51">
        <v>0</v>
      </c>
    </row>
    <row r="4428" spans="1:37" hidden="1" x14ac:dyDescent="0.35">
      <c r="A4428" s="39" t="str">
        <f t="shared" si="559"/>
        <v>SWHC005</v>
      </c>
      <c r="B4428" s="39" t="s">
        <v>332</v>
      </c>
      <c r="C4428" s="62" t="s">
        <v>188</v>
      </c>
      <c r="D4428" s="40" t="s">
        <v>171</v>
      </c>
      <c r="E4428" s="40" t="str">
        <f t="shared" si="558"/>
        <v>SWHC005F</v>
      </c>
      <c r="F4428" s="67" t="s">
        <v>250</v>
      </c>
      <c r="G4428" s="40" t="str">
        <f>DataSpec!$B$11</f>
        <v>UpDeemed, DnDeemed, DnDeemDI</v>
      </c>
      <c r="H4428" s="40" t="str">
        <f>DataSpec!$B$7</f>
        <v>Cap-Tons</v>
      </c>
      <c r="I4428" s="40" t="s">
        <v>189</v>
      </c>
      <c r="J4428" t="s">
        <v>170</v>
      </c>
      <c r="K4428" t="s">
        <v>258</v>
      </c>
      <c r="U4428" s="44">
        <f>SUMIFS(Table1[AStdWBkW],Table1[EnergyImpactID],E4428,Table1[BldgType],B4428,Table1[BldgVint],C4428,Table1[BldgLoc],F4428)</f>
        <v>0.01</v>
      </c>
      <c r="V4428" s="44">
        <f>SUMIFS(Table1[AStdWBkWh],Table1[EnergyImpactID],E4428,Table1[BldgType],B4428,Table1[BldgVint],C4428,Table1[BldgLoc],F4428)</f>
        <v>30.5</v>
      </c>
      <c r="W4428" s="69">
        <v>0</v>
      </c>
      <c r="X4428" s="69"/>
      <c r="Y4428" s="69"/>
      <c r="Z4428" s="69"/>
      <c r="AA4428" s="47">
        <f>SUMIF('Cost per Solution Code'!$I$5:$I$24,'Measure Support Table'!D4428,'Cost per Solution Code'!$H$5:$H$24)</f>
        <v>448.52499999999998</v>
      </c>
      <c r="AB4428" s="62"/>
      <c r="AC4428" s="47">
        <f>SUMIF('Cost per Solution Code'!$I$5:$I$24,'Measure Support Table'!D4428,'Cost per Solution Code'!$F$5:$F$24)</f>
        <v>642.36500000000001</v>
      </c>
      <c r="AD4428" s="62"/>
      <c r="AE4428" s="48">
        <f t="shared" si="552"/>
        <v>448.52499999999998</v>
      </c>
      <c r="AF4428" s="48">
        <f t="shared" si="553"/>
        <v>642.36500000000001</v>
      </c>
      <c r="AG4428" s="48">
        <f t="shared" si="554"/>
        <v>193.84000000000003</v>
      </c>
      <c r="AH4428" s="49">
        <f t="shared" si="555"/>
        <v>0</v>
      </c>
      <c r="AI4428" s="49">
        <f t="shared" si="556"/>
        <v>0</v>
      </c>
      <c r="AJ4428" s="50">
        <f t="shared" si="557"/>
        <v>0</v>
      </c>
      <c r="AK4428" s="51">
        <v>0</v>
      </c>
    </row>
    <row r="4429" spans="1:37" hidden="1" x14ac:dyDescent="0.35">
      <c r="A4429" s="39" t="str">
        <f t="shared" si="559"/>
        <v>SWHC005</v>
      </c>
      <c r="B4429" s="39" t="s">
        <v>332</v>
      </c>
      <c r="C4429" s="62" t="s">
        <v>188</v>
      </c>
      <c r="D4429" s="40" t="s">
        <v>8</v>
      </c>
      <c r="E4429" s="40" t="str">
        <f t="shared" si="558"/>
        <v>SWHC005G</v>
      </c>
      <c r="F4429" s="67" t="s">
        <v>250</v>
      </c>
      <c r="G4429" s="40" t="str">
        <f>DataSpec!$B$11</f>
        <v>UpDeemed, DnDeemed, DnDeemDI</v>
      </c>
      <c r="H4429" s="40" t="str">
        <f>DataSpec!$B$7</f>
        <v>Cap-Tons</v>
      </c>
      <c r="I4429" s="40" t="s">
        <v>189</v>
      </c>
      <c r="J4429" t="s">
        <v>172</v>
      </c>
      <c r="K4429" t="s">
        <v>259</v>
      </c>
      <c r="U4429" s="44">
        <f>SUMIFS(Table1[AStdWBkW],Table1[EnergyImpactID],E4429,Table1[BldgType],B4429,Table1[BldgVint],C4429,Table1[BldgLoc],F4429)</f>
        <v>0.02</v>
      </c>
      <c r="V4429" s="44">
        <f>SUMIFS(Table1[AStdWBkWh],Table1[EnergyImpactID],E4429,Table1[BldgType],B4429,Table1[BldgVint],C4429,Table1[BldgLoc],F4429)</f>
        <v>45.8</v>
      </c>
      <c r="W4429" s="69">
        <v>0</v>
      </c>
      <c r="X4429" s="69"/>
      <c r="Y4429" s="69"/>
      <c r="Z4429" s="69"/>
      <c r="AA4429" s="47">
        <f>SUMIF('Cost per Solution Code'!$I$5:$I$24,'Measure Support Table'!D4429,'Cost per Solution Code'!$H$5:$H$24)</f>
        <v>392.565</v>
      </c>
      <c r="AB4429" s="62"/>
      <c r="AC4429" s="47">
        <f>SUMIF('Cost per Solution Code'!$I$5:$I$24,'Measure Support Table'!D4429,'Cost per Solution Code'!$F$5:$F$24)</f>
        <v>491.11500000000001</v>
      </c>
      <c r="AD4429" s="62"/>
      <c r="AE4429" s="48">
        <f t="shared" si="552"/>
        <v>392.565</v>
      </c>
      <c r="AF4429" s="48">
        <f t="shared" si="553"/>
        <v>491.11500000000001</v>
      </c>
      <c r="AG4429" s="48">
        <f t="shared" si="554"/>
        <v>98.550000000000011</v>
      </c>
      <c r="AH4429" s="49">
        <f t="shared" si="555"/>
        <v>0</v>
      </c>
      <c r="AI4429" s="49">
        <f t="shared" si="556"/>
        <v>0</v>
      </c>
      <c r="AJ4429" s="50">
        <f t="shared" si="557"/>
        <v>0</v>
      </c>
      <c r="AK4429" s="51">
        <v>0</v>
      </c>
    </row>
    <row r="4430" spans="1:37" hidden="1" x14ac:dyDescent="0.35">
      <c r="A4430" s="39" t="str">
        <f t="shared" si="559"/>
        <v>SWHC005</v>
      </c>
      <c r="B4430" s="39" t="s">
        <v>332</v>
      </c>
      <c r="C4430" s="62" t="s">
        <v>188</v>
      </c>
      <c r="D4430" s="40" t="s">
        <v>16</v>
      </c>
      <c r="E4430" s="40" t="str">
        <f t="shared" si="558"/>
        <v>SWHC005H</v>
      </c>
      <c r="F4430" s="67" t="s">
        <v>250</v>
      </c>
      <c r="G4430" s="40" t="str">
        <f>DataSpec!$B$11</f>
        <v>UpDeemed, DnDeemed, DnDeemDI</v>
      </c>
      <c r="H4430" s="40" t="str">
        <f>DataSpec!$B$7</f>
        <v>Cap-Tons</v>
      </c>
      <c r="I4430" s="40" t="s">
        <v>189</v>
      </c>
      <c r="J4430" t="s">
        <v>172</v>
      </c>
      <c r="K4430" t="s">
        <v>260</v>
      </c>
      <c r="U4430" s="44">
        <f>SUMIFS(Table1[AStdWBkW],Table1[EnergyImpactID],E4430,Table1[BldgType],B4430,Table1[BldgVint],C4430,Table1[BldgLoc],F4430)</f>
        <v>0.01</v>
      </c>
      <c r="V4430" s="44">
        <f>SUMIFS(Table1[AStdWBkWh],Table1[EnergyImpactID],E4430,Table1[BldgType],B4430,Table1[BldgVint],C4430,Table1[BldgLoc],F4430)</f>
        <v>30.5</v>
      </c>
      <c r="W4430" s="69">
        <v>0</v>
      </c>
      <c r="X4430" s="69"/>
      <c r="Y4430" s="69"/>
      <c r="Z4430" s="69"/>
      <c r="AA4430" s="47">
        <f>SUMIF('Cost per Solution Code'!$I$5:$I$24,'Measure Support Table'!D4430,'Cost per Solution Code'!$H$5:$H$24)</f>
        <v>392.565</v>
      </c>
      <c r="AB4430" s="62"/>
      <c r="AC4430" s="47">
        <f>SUMIF('Cost per Solution Code'!$I$5:$I$24,'Measure Support Table'!D4430,'Cost per Solution Code'!$F$5:$F$24)</f>
        <v>458.26499999999999</v>
      </c>
      <c r="AD4430" s="62"/>
      <c r="AE4430" s="48">
        <f t="shared" si="552"/>
        <v>392.565</v>
      </c>
      <c r="AF4430" s="48">
        <f t="shared" si="553"/>
        <v>458.26499999999999</v>
      </c>
      <c r="AG4430" s="48">
        <f t="shared" si="554"/>
        <v>65.699999999999989</v>
      </c>
      <c r="AH4430" s="49">
        <f t="shared" si="555"/>
        <v>0</v>
      </c>
      <c r="AI4430" s="49">
        <f t="shared" si="556"/>
        <v>0</v>
      </c>
      <c r="AJ4430" s="50">
        <f t="shared" si="557"/>
        <v>0</v>
      </c>
      <c r="AK4430" s="51">
        <v>0</v>
      </c>
    </row>
    <row r="4431" spans="1:37" hidden="1" x14ac:dyDescent="0.35">
      <c r="A4431" s="39" t="str">
        <f t="shared" si="559"/>
        <v>SWHC005</v>
      </c>
      <c r="B4431" s="39" t="s">
        <v>332</v>
      </c>
      <c r="C4431" s="62" t="s">
        <v>188</v>
      </c>
      <c r="D4431" s="40" t="s">
        <v>18</v>
      </c>
      <c r="E4431" s="40" t="str">
        <f t="shared" si="558"/>
        <v>SWHC005I</v>
      </c>
      <c r="F4431" s="67" t="s">
        <v>250</v>
      </c>
      <c r="G4431" s="40" t="str">
        <f>DataSpec!$B$11</f>
        <v>UpDeemed, DnDeemed, DnDeemDI</v>
      </c>
      <c r="H4431" s="40" t="str">
        <f>DataSpec!$B$7</f>
        <v>Cap-Tons</v>
      </c>
      <c r="I4431" s="40" t="s">
        <v>189</v>
      </c>
      <c r="J4431" t="s">
        <v>173</v>
      </c>
      <c r="K4431" t="s">
        <v>261</v>
      </c>
      <c r="U4431" s="44">
        <f>SUMIFS(Table1[AStdWBkW],Table1[EnergyImpactID],E4431,Table1[BldgType],B4431,Table1[BldgVint],C4431,Table1[BldgLoc],F4431)</f>
        <v>0.03</v>
      </c>
      <c r="V4431" s="44">
        <f>SUMIFS(Table1[AStdWBkWh],Table1[EnergyImpactID],E4431,Table1[BldgType],B4431,Table1[BldgVint],C4431,Table1[BldgLoc],F4431)</f>
        <v>54.4</v>
      </c>
      <c r="W4431" s="69">
        <v>0</v>
      </c>
      <c r="X4431" s="69"/>
      <c r="Y4431" s="69"/>
      <c r="Z4431" s="69"/>
      <c r="AA4431" s="47">
        <f>SUMIF('Cost per Solution Code'!$I$5:$I$24,'Measure Support Table'!D4431,'Cost per Solution Code'!$H$5:$H$24)</f>
        <v>660</v>
      </c>
      <c r="AB4431" s="62"/>
      <c r="AC4431" s="47">
        <f>SUMIF('Cost per Solution Code'!$I$5:$I$24,'Measure Support Table'!D4431,'Cost per Solution Code'!$F$5:$F$24)</f>
        <v>923</v>
      </c>
      <c r="AD4431" s="62"/>
      <c r="AE4431" s="48">
        <f t="shared" si="552"/>
        <v>660</v>
      </c>
      <c r="AF4431" s="48">
        <f t="shared" si="553"/>
        <v>923</v>
      </c>
      <c r="AG4431" s="48">
        <f t="shared" si="554"/>
        <v>263</v>
      </c>
      <c r="AH4431" s="49">
        <f t="shared" si="555"/>
        <v>0</v>
      </c>
      <c r="AI4431" s="49">
        <f t="shared" si="556"/>
        <v>0</v>
      </c>
      <c r="AJ4431" s="50">
        <f t="shared" si="557"/>
        <v>0</v>
      </c>
      <c r="AK4431" s="51">
        <v>0</v>
      </c>
    </row>
    <row r="4432" spans="1:37" hidden="1" x14ac:dyDescent="0.35">
      <c r="A4432" s="39" t="str">
        <f t="shared" si="559"/>
        <v>SWHC005</v>
      </c>
      <c r="B4432" s="39" t="s">
        <v>332</v>
      </c>
      <c r="C4432" s="62" t="s">
        <v>188</v>
      </c>
      <c r="D4432" s="40" t="s">
        <v>22</v>
      </c>
      <c r="E4432" s="40" t="str">
        <f t="shared" si="558"/>
        <v>SWHC005J</v>
      </c>
      <c r="F4432" s="67" t="s">
        <v>250</v>
      </c>
      <c r="G4432" s="40" t="str">
        <f>DataSpec!$B$11</f>
        <v>UpDeemed, DnDeemed, DnDeemDI</v>
      </c>
      <c r="H4432" s="40" t="str">
        <f>DataSpec!$B$7</f>
        <v>Cap-Tons</v>
      </c>
      <c r="I4432" s="40" t="s">
        <v>189</v>
      </c>
      <c r="J4432" t="s">
        <v>173</v>
      </c>
      <c r="K4432" t="s">
        <v>262</v>
      </c>
      <c r="U4432" s="44">
        <f>SUMIFS(Table1[AStdWBkW],Table1[EnergyImpactID],E4432,Table1[BldgType],B4432,Table1[BldgVint],C4432,Table1[BldgLoc],F4432)</f>
        <v>0.02</v>
      </c>
      <c r="V4432" s="44">
        <f>SUMIFS(Table1[AStdWBkWh],Table1[EnergyImpactID],E4432,Table1[BldgType],B4432,Table1[BldgVint],C4432,Table1[BldgLoc],F4432)</f>
        <v>36.200000000000003</v>
      </c>
      <c r="W4432" s="69">
        <v>0</v>
      </c>
      <c r="X4432" s="69"/>
      <c r="Y4432" s="69"/>
      <c r="Z4432" s="69"/>
      <c r="AA4432" s="47">
        <f>SUMIF('Cost per Solution Code'!$I$5:$I$24,'Measure Support Table'!D4432,'Cost per Solution Code'!$H$5:$H$24)</f>
        <v>660</v>
      </c>
      <c r="AB4432" s="62"/>
      <c r="AC4432" s="47">
        <f>SUMIF('Cost per Solution Code'!$I$5:$I$24,'Measure Support Table'!D4432,'Cost per Solution Code'!$F$5:$F$24)</f>
        <v>845</v>
      </c>
      <c r="AD4432" s="62"/>
      <c r="AE4432" s="48">
        <f t="shared" si="552"/>
        <v>660</v>
      </c>
      <c r="AF4432" s="48">
        <f t="shared" si="553"/>
        <v>845</v>
      </c>
      <c r="AG4432" s="48">
        <f t="shared" si="554"/>
        <v>185</v>
      </c>
      <c r="AH4432" s="49">
        <f t="shared" si="555"/>
        <v>0</v>
      </c>
      <c r="AI4432" s="49">
        <f t="shared" si="556"/>
        <v>0</v>
      </c>
      <c r="AJ4432" s="50">
        <f t="shared" si="557"/>
        <v>0</v>
      </c>
      <c r="AK4432" s="51">
        <v>0</v>
      </c>
    </row>
    <row r="4433" spans="1:37" hidden="1" x14ac:dyDescent="0.35">
      <c r="A4433" s="39" t="str">
        <f t="shared" si="559"/>
        <v>SWHC005</v>
      </c>
      <c r="B4433" s="39" t="s">
        <v>332</v>
      </c>
      <c r="C4433" s="62" t="s">
        <v>188</v>
      </c>
      <c r="D4433" s="40" t="s">
        <v>25</v>
      </c>
      <c r="E4433" s="40" t="str">
        <f t="shared" si="558"/>
        <v>SWHC005K</v>
      </c>
      <c r="F4433" s="67" t="s">
        <v>250</v>
      </c>
      <c r="G4433" s="40" t="str">
        <f>DataSpec!$B$11</f>
        <v>UpDeemed, DnDeemed, DnDeemDI</v>
      </c>
      <c r="H4433" s="40" t="str">
        <f>DataSpec!$B$7</f>
        <v>Cap-Tons</v>
      </c>
      <c r="I4433" s="40" t="s">
        <v>189</v>
      </c>
      <c r="J4433" t="s">
        <v>174</v>
      </c>
      <c r="K4433" t="s">
        <v>263</v>
      </c>
      <c r="U4433" s="44">
        <f>SUMIFS(Table1[AStdWBkW],Table1[EnergyImpactID],E4433,Table1[BldgType],B4433,Table1[BldgVint],C4433,Table1[BldgLoc],F4433)</f>
        <v>0.03</v>
      </c>
      <c r="V4433" s="44">
        <f>SUMIFS(Table1[AStdWBkWh],Table1[EnergyImpactID],E4433,Table1[BldgType],B4433,Table1[BldgVint],C4433,Table1[BldgLoc],F4433)</f>
        <v>56.2</v>
      </c>
      <c r="W4433" s="69">
        <v>0</v>
      </c>
      <c r="X4433" s="69"/>
      <c r="Y4433" s="69"/>
      <c r="Z4433" s="69"/>
      <c r="AA4433" s="47">
        <f>SUMIF('Cost per Solution Code'!$I$5:$I$24,'Measure Support Table'!D4433,'Cost per Solution Code'!$H$5:$H$24)</f>
        <v>519.14</v>
      </c>
      <c r="AB4433" s="62"/>
      <c r="AC4433" s="47">
        <f>SUMIF('Cost per Solution Code'!$I$5:$I$24,'Measure Support Table'!D4433,'Cost per Solution Code'!$F$5:$F$24)</f>
        <v>685.85</v>
      </c>
      <c r="AD4433" s="62"/>
      <c r="AE4433" s="48">
        <f t="shared" si="552"/>
        <v>519.14</v>
      </c>
      <c r="AF4433" s="48">
        <f t="shared" si="553"/>
        <v>685.85</v>
      </c>
      <c r="AG4433" s="48">
        <f t="shared" si="554"/>
        <v>166.71000000000004</v>
      </c>
      <c r="AH4433" s="49">
        <f t="shared" si="555"/>
        <v>0</v>
      </c>
      <c r="AI4433" s="49">
        <f t="shared" si="556"/>
        <v>0</v>
      </c>
      <c r="AJ4433" s="50">
        <f t="shared" si="557"/>
        <v>0</v>
      </c>
      <c r="AK4433" s="51">
        <v>0</v>
      </c>
    </row>
    <row r="4434" spans="1:37" hidden="1" x14ac:dyDescent="0.35">
      <c r="A4434" s="39" t="str">
        <f t="shared" si="559"/>
        <v>SWHC005</v>
      </c>
      <c r="B4434" s="39" t="s">
        <v>332</v>
      </c>
      <c r="C4434" s="62" t="s">
        <v>188</v>
      </c>
      <c r="D4434" s="40" t="s">
        <v>175</v>
      </c>
      <c r="E4434" s="40" t="str">
        <f t="shared" si="558"/>
        <v>SWHC005L</v>
      </c>
      <c r="F4434" s="67" t="s">
        <v>250</v>
      </c>
      <c r="G4434" s="40" t="str">
        <f>DataSpec!$B$11</f>
        <v>UpDeemed, DnDeemed, DnDeemDI</v>
      </c>
      <c r="H4434" s="40" t="str">
        <f>DataSpec!$B$7</f>
        <v>Cap-Tons</v>
      </c>
      <c r="I4434" s="40" t="s">
        <v>189</v>
      </c>
      <c r="J4434" t="s">
        <v>174</v>
      </c>
      <c r="K4434" t="s">
        <v>264</v>
      </c>
      <c r="U4434" s="44">
        <f>SUMIFS(Table1[AStdWBkW],Table1[EnergyImpactID],E4434,Table1[BldgType],B4434,Table1[BldgVint],C4434,Table1[BldgLoc],F4434)</f>
        <v>0.02</v>
      </c>
      <c r="V4434" s="44">
        <f>SUMIFS(Table1[AStdWBkWh],Table1[EnergyImpactID],E4434,Table1[BldgType],B4434,Table1[BldgVint],C4434,Table1[BldgLoc],F4434)</f>
        <v>37.4</v>
      </c>
      <c r="W4434" s="69">
        <v>0</v>
      </c>
      <c r="X4434" s="69"/>
      <c r="Y4434" s="69"/>
      <c r="Z4434" s="69"/>
      <c r="AA4434" s="47">
        <f>SUMIF('Cost per Solution Code'!$I$5:$I$24,'Measure Support Table'!D4434,'Cost per Solution Code'!$H$5:$H$24)</f>
        <v>519.14</v>
      </c>
      <c r="AB4434" s="62"/>
      <c r="AC4434" s="47">
        <f>SUMIF('Cost per Solution Code'!$I$5:$I$24,'Measure Support Table'!D4434,'Cost per Solution Code'!$F$5:$F$24)</f>
        <v>555.84500000000003</v>
      </c>
      <c r="AD4434" s="62"/>
      <c r="AE4434" s="48">
        <f t="shared" si="552"/>
        <v>519.14</v>
      </c>
      <c r="AF4434" s="48">
        <f t="shared" si="553"/>
        <v>555.84500000000003</v>
      </c>
      <c r="AG4434" s="48">
        <f t="shared" si="554"/>
        <v>36.705000000000041</v>
      </c>
      <c r="AH4434" s="49">
        <f t="shared" si="555"/>
        <v>0</v>
      </c>
      <c r="AI4434" s="49">
        <f t="shared" si="556"/>
        <v>0</v>
      </c>
      <c r="AJ4434" s="50">
        <f t="shared" si="557"/>
        <v>0</v>
      </c>
      <c r="AK4434" s="51">
        <v>0</v>
      </c>
    </row>
    <row r="4435" spans="1:37" hidden="1" x14ac:dyDescent="0.35">
      <c r="A4435" s="39" t="str">
        <f t="shared" si="559"/>
        <v>SWHC005</v>
      </c>
      <c r="B4435" s="39" t="s">
        <v>332</v>
      </c>
      <c r="C4435" s="62" t="s">
        <v>188</v>
      </c>
      <c r="D4435" s="40" t="s">
        <v>176</v>
      </c>
      <c r="E4435" s="40" t="str">
        <f t="shared" si="558"/>
        <v>SWHC005M</v>
      </c>
      <c r="F4435" s="67" t="s">
        <v>250</v>
      </c>
      <c r="G4435" s="40" t="str">
        <f>DataSpec!$B$11</f>
        <v>UpDeemed, DnDeemed, DnDeemDI</v>
      </c>
      <c r="H4435" s="40" t="str">
        <f>DataSpec!$B$7</f>
        <v>Cap-Tons</v>
      </c>
      <c r="I4435" s="40" t="s">
        <v>189</v>
      </c>
      <c r="J4435" t="s">
        <v>177</v>
      </c>
      <c r="K4435" t="s">
        <v>265</v>
      </c>
      <c r="U4435" s="44">
        <f>SUMIFS(Table1[AStdWBkW],Table1[EnergyImpactID],E4435,Table1[BldgType],B4435,Table1[BldgVint],C4435,Table1[BldgLoc],F4435)</f>
        <v>0.03</v>
      </c>
      <c r="V4435" s="44">
        <f>SUMIFS(Table1[AStdWBkWh],Table1[EnergyImpactID],E4435,Table1[BldgType],B4435,Table1[BldgVint],C4435,Table1[BldgLoc],F4435)</f>
        <v>51.6</v>
      </c>
      <c r="W4435" s="69">
        <v>0</v>
      </c>
      <c r="X4435" s="69"/>
      <c r="Y4435" s="69"/>
      <c r="Z4435" s="69"/>
      <c r="AA4435" s="47">
        <f>SUMIF('Cost per Solution Code'!$I$5:$I$24,'Measure Support Table'!D4435,'Cost per Solution Code'!$H$5:$H$24)</f>
        <v>449.41</v>
      </c>
      <c r="AB4435" s="62"/>
      <c r="AC4435" s="47">
        <f>SUMIF('Cost per Solution Code'!$I$5:$I$24,'Measure Support Table'!D4435,'Cost per Solution Code'!$F$5:$F$24)</f>
        <v>771.3576281291954</v>
      </c>
      <c r="AD4435" s="62"/>
      <c r="AE4435" s="48">
        <f t="shared" si="552"/>
        <v>449.41</v>
      </c>
      <c r="AF4435" s="48">
        <f t="shared" si="553"/>
        <v>771.3576281291954</v>
      </c>
      <c r="AG4435" s="48">
        <f t="shared" si="554"/>
        <v>321.94762812919538</v>
      </c>
      <c r="AH4435" s="49">
        <f t="shared" si="555"/>
        <v>0</v>
      </c>
      <c r="AI4435" s="49">
        <f t="shared" si="556"/>
        <v>0</v>
      </c>
      <c r="AJ4435" s="50">
        <f t="shared" si="557"/>
        <v>0</v>
      </c>
      <c r="AK4435" s="51">
        <v>0</v>
      </c>
    </row>
    <row r="4436" spans="1:37" hidden="1" x14ac:dyDescent="0.35">
      <c r="A4436" s="39" t="str">
        <f t="shared" si="559"/>
        <v>SWHC005</v>
      </c>
      <c r="B4436" s="39" t="s">
        <v>332</v>
      </c>
      <c r="C4436" s="62" t="s">
        <v>188</v>
      </c>
      <c r="D4436" s="40" t="s">
        <v>178</v>
      </c>
      <c r="E4436" s="40" t="str">
        <f t="shared" si="558"/>
        <v>SWHC005N</v>
      </c>
      <c r="F4436" s="67" t="s">
        <v>250</v>
      </c>
      <c r="G4436" s="40" t="str">
        <f>DataSpec!$B$11</f>
        <v>UpDeemed, DnDeemed, DnDeemDI</v>
      </c>
      <c r="H4436" s="40" t="str">
        <f>DataSpec!$B$7</f>
        <v>Cap-Tons</v>
      </c>
      <c r="I4436" s="40" t="s">
        <v>189</v>
      </c>
      <c r="J4436" t="s">
        <v>177</v>
      </c>
      <c r="K4436" t="s">
        <v>266</v>
      </c>
      <c r="U4436" s="44">
        <f>SUMIFS(Table1[AStdWBkW],Table1[EnergyImpactID],E4436,Table1[BldgType],B4436,Table1[BldgVint],C4436,Table1[BldgLoc],F4436)</f>
        <v>0.02</v>
      </c>
      <c r="V4436" s="44">
        <f>SUMIFS(Table1[AStdWBkWh],Table1[EnergyImpactID],E4436,Table1[BldgType],B4436,Table1[BldgVint],C4436,Table1[BldgLoc],F4436)</f>
        <v>34.4</v>
      </c>
      <c r="W4436" s="69">
        <v>0</v>
      </c>
      <c r="X4436" s="69"/>
      <c r="Y4436" s="69"/>
      <c r="Z4436" s="69"/>
      <c r="AA4436" s="47">
        <f>SUMIF('Cost per Solution Code'!$I$5:$I$24,'Measure Support Table'!D4436,'Cost per Solution Code'!$H$5:$H$24)</f>
        <v>449.41</v>
      </c>
      <c r="AB4436" s="62"/>
      <c r="AC4436" s="47">
        <f>SUMIF('Cost per Solution Code'!$I$5:$I$24,'Measure Support Table'!D4436,'Cost per Solution Code'!$F$5:$F$24)</f>
        <v>629.11366698254767</v>
      </c>
      <c r="AD4436" s="62"/>
      <c r="AE4436" s="48">
        <f t="shared" si="552"/>
        <v>449.41</v>
      </c>
      <c r="AF4436" s="48">
        <f t="shared" si="553"/>
        <v>629.11366698254767</v>
      </c>
      <c r="AG4436" s="48">
        <f t="shared" si="554"/>
        <v>179.70366698254765</v>
      </c>
      <c r="AH4436" s="49">
        <f t="shared" si="555"/>
        <v>0</v>
      </c>
      <c r="AI4436" s="49">
        <f t="shared" si="556"/>
        <v>0</v>
      </c>
      <c r="AJ4436" s="50">
        <f t="shared" si="557"/>
        <v>0</v>
      </c>
      <c r="AK4436" s="51">
        <v>0</v>
      </c>
    </row>
    <row r="4437" spans="1:37" hidden="1" x14ac:dyDescent="0.35">
      <c r="A4437" s="39" t="str">
        <f t="shared" si="559"/>
        <v>SWHC005</v>
      </c>
      <c r="B4437" s="39" t="s">
        <v>332</v>
      </c>
      <c r="C4437" s="62" t="s">
        <v>188</v>
      </c>
      <c r="D4437" s="40" t="s">
        <v>179</v>
      </c>
      <c r="E4437" s="40" t="str">
        <f t="shared" si="558"/>
        <v>SWHC005O</v>
      </c>
      <c r="F4437" s="67" t="s">
        <v>250</v>
      </c>
      <c r="G4437" s="40" t="str">
        <f>DataSpec!$B$11</f>
        <v>UpDeemed, DnDeemed, DnDeemDI</v>
      </c>
      <c r="H4437" s="40" t="str">
        <f>DataSpec!$B$7</f>
        <v>Cap-Tons</v>
      </c>
      <c r="I4437" s="40" t="s">
        <v>189</v>
      </c>
      <c r="J4437" t="s">
        <v>180</v>
      </c>
      <c r="K4437" t="s">
        <v>267</v>
      </c>
      <c r="U4437" s="44">
        <f>SUMIFS(Table1[AStdWBkW],Table1[EnergyImpactID],E4437,Table1[BldgType],B4437,Table1[BldgVint],C4437,Table1[BldgLoc],F4437)</f>
        <v>0.03</v>
      </c>
      <c r="V4437" s="44">
        <f>SUMIFS(Table1[AStdWBkWh],Table1[EnergyImpactID],E4437,Table1[BldgType],B4437,Table1[BldgVint],C4437,Table1[BldgLoc],F4437)</f>
        <v>61.9</v>
      </c>
      <c r="W4437" s="69">
        <v>0</v>
      </c>
      <c r="X4437" s="69"/>
      <c r="Y4437" s="69"/>
      <c r="Z4437" s="69"/>
      <c r="AA4437" s="47">
        <f>SUMIF('Cost per Solution Code'!$I$5:$I$24,'Measure Support Table'!D4437,'Cost per Solution Code'!$H$5:$H$24)</f>
        <v>1086</v>
      </c>
      <c r="AB4437" s="62"/>
      <c r="AC4437" s="47">
        <f>SUMIF('Cost per Solution Code'!$I$5:$I$24,'Measure Support Table'!D4437,'Cost per Solution Code'!$F$5:$F$24)</f>
        <v>1124.9000000000001</v>
      </c>
      <c r="AD4437" s="62"/>
      <c r="AE4437" s="48">
        <f t="shared" si="552"/>
        <v>1086</v>
      </c>
      <c r="AF4437" s="48">
        <f t="shared" si="553"/>
        <v>1124.9000000000001</v>
      </c>
      <c r="AG4437" s="48">
        <f t="shared" si="554"/>
        <v>38.900000000000091</v>
      </c>
      <c r="AH4437" s="49">
        <f t="shared" si="555"/>
        <v>0</v>
      </c>
      <c r="AI4437" s="49">
        <f t="shared" si="556"/>
        <v>0</v>
      </c>
      <c r="AJ4437" s="50">
        <f t="shared" si="557"/>
        <v>0</v>
      </c>
      <c r="AK4437" s="51">
        <v>0</v>
      </c>
    </row>
    <row r="4438" spans="1:37" hidden="1" x14ac:dyDescent="0.35">
      <c r="A4438" s="39" t="str">
        <f t="shared" si="559"/>
        <v>SWHC005</v>
      </c>
      <c r="B4438" s="39" t="s">
        <v>332</v>
      </c>
      <c r="C4438" s="62" t="s">
        <v>188</v>
      </c>
      <c r="D4438" s="40" t="s">
        <v>181</v>
      </c>
      <c r="E4438" s="40" t="str">
        <f t="shared" si="558"/>
        <v>SWHC005P</v>
      </c>
      <c r="F4438" s="67" t="s">
        <v>250</v>
      </c>
      <c r="G4438" s="40" t="str">
        <f>DataSpec!$B$11</f>
        <v>UpDeemed, DnDeemed, DnDeemDI</v>
      </c>
      <c r="H4438" s="40" t="str">
        <f>DataSpec!$B$7</f>
        <v>Cap-Tons</v>
      </c>
      <c r="I4438" s="40" t="s">
        <v>189</v>
      </c>
      <c r="J4438" t="s">
        <v>180</v>
      </c>
      <c r="K4438" t="s">
        <v>268</v>
      </c>
      <c r="U4438" s="44">
        <f>SUMIFS(Table1[AStdWBkW],Table1[EnergyImpactID],E4438,Table1[BldgType],B4438,Table1[BldgVint],C4438,Table1[BldgLoc],F4438)</f>
        <v>0.02</v>
      </c>
      <c r="V4438" s="44">
        <f>SUMIFS(Table1[AStdWBkWh],Table1[EnergyImpactID],E4438,Table1[BldgType],B4438,Table1[BldgVint],C4438,Table1[BldgLoc],F4438)</f>
        <v>41.3</v>
      </c>
      <c r="W4438" s="69">
        <v>0</v>
      </c>
      <c r="X4438" s="69"/>
      <c r="Y4438" s="69"/>
      <c r="Z4438" s="69"/>
      <c r="AA4438" s="47">
        <f>SUMIF('Cost per Solution Code'!$I$5:$I$24,'Measure Support Table'!D4438,'Cost per Solution Code'!$H$5:$H$24)</f>
        <v>1086</v>
      </c>
      <c r="AB4438" s="62"/>
      <c r="AC4438" s="47">
        <f>SUMIF('Cost per Solution Code'!$I$5:$I$24,'Measure Support Table'!D4438,'Cost per Solution Code'!$F$5:$F$24)</f>
        <v>1107.17</v>
      </c>
      <c r="AD4438" s="62"/>
      <c r="AE4438" s="48">
        <f t="shared" si="552"/>
        <v>1086</v>
      </c>
      <c r="AF4438" s="48">
        <f t="shared" si="553"/>
        <v>1107.17</v>
      </c>
      <c r="AG4438" s="48">
        <f t="shared" si="554"/>
        <v>21.170000000000073</v>
      </c>
      <c r="AH4438" s="49">
        <f t="shared" si="555"/>
        <v>0</v>
      </c>
      <c r="AI4438" s="49">
        <f t="shared" si="556"/>
        <v>0</v>
      </c>
      <c r="AJ4438" s="50">
        <f t="shared" si="557"/>
        <v>0</v>
      </c>
      <c r="AK4438" s="51">
        <v>0</v>
      </c>
    </row>
    <row r="4439" spans="1:37" hidden="1" x14ac:dyDescent="0.35">
      <c r="A4439" s="39" t="str">
        <f t="shared" si="559"/>
        <v>SWHC005</v>
      </c>
      <c r="B4439" s="39" t="s">
        <v>332</v>
      </c>
      <c r="C4439" s="62" t="s">
        <v>188</v>
      </c>
      <c r="D4439" s="40" t="s">
        <v>182</v>
      </c>
      <c r="E4439" s="40" t="str">
        <f t="shared" si="558"/>
        <v>SWHC005Q</v>
      </c>
      <c r="F4439" s="67" t="s">
        <v>250</v>
      </c>
      <c r="G4439" s="40" t="str">
        <f>DataSpec!$B$11</f>
        <v>UpDeemed, DnDeemed, DnDeemDI</v>
      </c>
      <c r="H4439" s="40" t="str">
        <f>DataSpec!$B$7</f>
        <v>Cap-Tons</v>
      </c>
      <c r="I4439" s="40" t="s">
        <v>189</v>
      </c>
      <c r="J4439" t="s">
        <v>183</v>
      </c>
      <c r="K4439" t="s">
        <v>269</v>
      </c>
      <c r="U4439" s="44">
        <f>SUMIFS(Table1[AStdWBkW],Table1[EnergyImpactID],E4439,Table1[BldgType],B4439,Table1[BldgVint],C4439,Table1[BldgLoc],F4439)</f>
        <v>0.03</v>
      </c>
      <c r="V4439" s="44">
        <f>SUMIFS(Table1[AStdWBkWh],Table1[EnergyImpactID],E4439,Table1[BldgType],B4439,Table1[BldgVint],C4439,Table1[BldgLoc],F4439)</f>
        <v>48.3</v>
      </c>
      <c r="W4439" s="69">
        <v>0</v>
      </c>
      <c r="X4439" s="69"/>
      <c r="Y4439" s="69"/>
      <c r="Z4439" s="69"/>
      <c r="AA4439" s="47">
        <f>SUMIF('Cost per Solution Code'!$I$5:$I$24,'Measure Support Table'!D4439,'Cost per Solution Code'!$H$5:$H$24)</f>
        <v>636.29999999999995</v>
      </c>
      <c r="AB4439" s="62"/>
      <c r="AC4439" s="47">
        <f>SUMIF('Cost per Solution Code'!$I$5:$I$24,'Measure Support Table'!D4439,'Cost per Solution Code'!$F$5:$F$24)</f>
        <v>931.83</v>
      </c>
      <c r="AD4439" s="62"/>
      <c r="AE4439" s="48">
        <f t="shared" si="552"/>
        <v>636.29999999999995</v>
      </c>
      <c r="AF4439" s="48">
        <f t="shared" si="553"/>
        <v>931.83</v>
      </c>
      <c r="AG4439" s="48">
        <f t="shared" si="554"/>
        <v>295.53000000000009</v>
      </c>
      <c r="AH4439" s="49">
        <f t="shared" si="555"/>
        <v>0</v>
      </c>
      <c r="AI4439" s="49">
        <f t="shared" si="556"/>
        <v>0</v>
      </c>
      <c r="AJ4439" s="50">
        <f t="shared" si="557"/>
        <v>0</v>
      </c>
      <c r="AK4439" s="51">
        <v>0</v>
      </c>
    </row>
    <row r="4440" spans="1:37" hidden="1" x14ac:dyDescent="0.35">
      <c r="A4440" s="39" t="str">
        <f t="shared" si="559"/>
        <v>SWHC005</v>
      </c>
      <c r="B4440" s="39" t="s">
        <v>332</v>
      </c>
      <c r="C4440" s="62" t="s">
        <v>188</v>
      </c>
      <c r="D4440" s="40" t="s">
        <v>184</v>
      </c>
      <c r="E4440" s="40" t="str">
        <f t="shared" si="558"/>
        <v>SWHC005R</v>
      </c>
      <c r="F4440" s="67" t="s">
        <v>250</v>
      </c>
      <c r="G4440" s="40" t="str">
        <f>DataSpec!$B$11</f>
        <v>UpDeemed, DnDeemed, DnDeemDI</v>
      </c>
      <c r="H4440" s="40" t="str">
        <f>DataSpec!$B$7</f>
        <v>Cap-Tons</v>
      </c>
      <c r="I4440" s="40" t="s">
        <v>189</v>
      </c>
      <c r="J4440" t="s">
        <v>183</v>
      </c>
      <c r="K4440" t="s">
        <v>270</v>
      </c>
      <c r="U4440" s="44">
        <f>SUMIFS(Table1[AStdWBkW],Table1[EnergyImpactID],E4440,Table1[BldgType],B4440,Table1[BldgVint],C4440,Table1[BldgLoc],F4440)</f>
        <v>0.02</v>
      </c>
      <c r="V4440" s="44">
        <f>SUMIFS(Table1[AStdWBkWh],Table1[EnergyImpactID],E4440,Table1[BldgType],B4440,Table1[BldgVint],C4440,Table1[BldgLoc],F4440)</f>
        <v>32.200000000000003</v>
      </c>
      <c r="W4440" s="69">
        <v>0</v>
      </c>
      <c r="X4440" s="69"/>
      <c r="Y4440" s="69"/>
      <c r="Z4440" s="69"/>
      <c r="AA4440" s="47">
        <f>SUMIF('Cost per Solution Code'!$I$5:$I$24,'Measure Support Table'!D4440,'Cost per Solution Code'!$H$5:$H$24)</f>
        <v>636.29999999999995</v>
      </c>
      <c r="AB4440" s="62"/>
      <c r="AC4440" s="47">
        <f>SUMIF('Cost per Solution Code'!$I$5:$I$24,'Measure Support Table'!D4440,'Cost per Solution Code'!$F$5:$F$24)</f>
        <v>797.9</v>
      </c>
      <c r="AD4440" s="62"/>
      <c r="AE4440" s="48">
        <f t="shared" si="552"/>
        <v>636.29999999999995</v>
      </c>
      <c r="AF4440" s="48">
        <f t="shared" si="553"/>
        <v>797.9</v>
      </c>
      <c r="AG4440" s="48">
        <f t="shared" si="554"/>
        <v>161.60000000000002</v>
      </c>
      <c r="AH4440" s="49">
        <f t="shared" si="555"/>
        <v>0</v>
      </c>
      <c r="AI4440" s="49">
        <f t="shared" si="556"/>
        <v>0</v>
      </c>
      <c r="AJ4440" s="50">
        <f t="shared" si="557"/>
        <v>0</v>
      </c>
      <c r="AK4440" s="51">
        <v>0</v>
      </c>
    </row>
    <row r="4441" spans="1:37" hidden="1" x14ac:dyDescent="0.35">
      <c r="A4441" s="39" t="str">
        <f t="shared" si="559"/>
        <v>SWHC005</v>
      </c>
      <c r="B4441" s="39" t="s">
        <v>332</v>
      </c>
      <c r="C4441" s="62" t="s">
        <v>188</v>
      </c>
      <c r="D4441" s="40" t="s">
        <v>185</v>
      </c>
      <c r="E4441" s="40" t="str">
        <f t="shared" si="558"/>
        <v>SWHC005S</v>
      </c>
      <c r="F4441" s="67" t="s">
        <v>250</v>
      </c>
      <c r="G4441" s="40" t="str">
        <f>DataSpec!$B$11</f>
        <v>UpDeemed, DnDeemed, DnDeemDI</v>
      </c>
      <c r="H4441" s="40" t="str">
        <f>DataSpec!$B$7</f>
        <v>Cap-Tons</v>
      </c>
      <c r="I4441" s="40" t="s">
        <v>189</v>
      </c>
      <c r="J4441" t="s">
        <v>186</v>
      </c>
      <c r="K4441" t="s">
        <v>271</v>
      </c>
      <c r="U4441" s="44">
        <f>SUMIFS(Table1[AStdWBkW],Table1[EnergyImpactID],E4441,Table1[BldgType],B4441,Table1[BldgVint],C4441,Table1[BldgLoc],F4441)</f>
        <v>0.03</v>
      </c>
      <c r="V4441" s="44">
        <f>SUMIFS(Table1[AStdWBkWh],Table1[EnergyImpactID],E4441,Table1[BldgType],B4441,Table1[BldgVint],C4441,Table1[BldgLoc],F4441)</f>
        <v>64.400000000000006</v>
      </c>
      <c r="W4441" s="69">
        <v>0</v>
      </c>
      <c r="X4441" s="69"/>
      <c r="Y4441" s="69"/>
      <c r="Z4441" s="69"/>
      <c r="AA4441" s="47">
        <f>SUMIF('Cost per Solution Code'!$I$5:$I$24,'Measure Support Table'!D4441,'Cost per Solution Code'!$H$5:$H$24)</f>
        <v>416.53842439071497</v>
      </c>
      <c r="AB4441" s="62"/>
      <c r="AC4441" s="47">
        <f>SUMIF('Cost per Solution Code'!$I$5:$I$24,'Measure Support Table'!D4441,'Cost per Solution Code'!$F$5:$F$24)</f>
        <v>610</v>
      </c>
      <c r="AD4441" s="62"/>
      <c r="AE4441" s="48">
        <f t="shared" si="552"/>
        <v>416.53842439071497</v>
      </c>
      <c r="AF4441" s="48">
        <f t="shared" si="553"/>
        <v>610</v>
      </c>
      <c r="AG4441" s="48">
        <f t="shared" si="554"/>
        <v>193.46157560928503</v>
      </c>
      <c r="AH4441" s="49">
        <f t="shared" si="555"/>
        <v>0</v>
      </c>
      <c r="AI4441" s="49">
        <f t="shared" si="556"/>
        <v>0</v>
      </c>
      <c r="AJ4441" s="50">
        <f t="shared" si="557"/>
        <v>0</v>
      </c>
      <c r="AK4441" s="51">
        <v>0</v>
      </c>
    </row>
    <row r="4442" spans="1:37" hidden="1" x14ac:dyDescent="0.35">
      <c r="A4442" s="39" t="str">
        <f t="shared" si="559"/>
        <v>SWHC005</v>
      </c>
      <c r="B4442" s="39" t="s">
        <v>332</v>
      </c>
      <c r="C4442" s="62" t="s">
        <v>188</v>
      </c>
      <c r="D4442" s="40" t="s">
        <v>187</v>
      </c>
      <c r="E4442" s="40" t="str">
        <f t="shared" si="558"/>
        <v>SWHC005T</v>
      </c>
      <c r="F4442" s="67" t="s">
        <v>250</v>
      </c>
      <c r="G4442" s="40" t="str">
        <f>DataSpec!$B$11</f>
        <v>UpDeemed, DnDeemed, DnDeemDI</v>
      </c>
      <c r="H4442" s="40" t="str">
        <f>DataSpec!$B$7</f>
        <v>Cap-Tons</v>
      </c>
      <c r="I4442" s="40" t="s">
        <v>189</v>
      </c>
      <c r="J4442" t="s">
        <v>186</v>
      </c>
      <c r="K4442" t="s">
        <v>272</v>
      </c>
      <c r="U4442" s="44">
        <f>SUMIFS(Table1[AStdWBkW],Table1[EnergyImpactID],E4442,Table1[BldgType],B4442,Table1[BldgVint],C4442,Table1[BldgLoc],F4442)</f>
        <v>0.02</v>
      </c>
      <c r="V4442" s="44">
        <f>SUMIFS(Table1[AStdWBkWh],Table1[EnergyImpactID],E4442,Table1[BldgType],B4442,Table1[BldgVint],C4442,Table1[BldgLoc],F4442)</f>
        <v>42.9</v>
      </c>
      <c r="W4442" s="69">
        <v>0</v>
      </c>
      <c r="X4442" s="69"/>
      <c r="Y4442" s="69"/>
      <c r="Z4442" s="69"/>
      <c r="AA4442" s="47">
        <f>SUMIF('Cost per Solution Code'!$I$5:$I$24,'Measure Support Table'!D4442,'Cost per Solution Code'!$H$5:$H$24)</f>
        <v>416.53842439071497</v>
      </c>
      <c r="AB4442" s="62"/>
      <c r="AC4442" s="47">
        <f>SUMIF('Cost per Solution Code'!$I$5:$I$24,'Measure Support Table'!D4442,'Cost per Solution Code'!$F$5:$F$24)</f>
        <v>522.1950355751585</v>
      </c>
      <c r="AD4442" s="62"/>
      <c r="AE4442" s="48">
        <f t="shared" si="552"/>
        <v>416.53842439071497</v>
      </c>
      <c r="AF4442" s="48">
        <f t="shared" si="553"/>
        <v>522.1950355751585</v>
      </c>
      <c r="AG4442" s="48">
        <f t="shared" si="554"/>
        <v>105.65661118444353</v>
      </c>
      <c r="AH4442" s="49">
        <f t="shared" si="555"/>
        <v>0</v>
      </c>
      <c r="AI4442" s="49">
        <f t="shared" si="556"/>
        <v>0</v>
      </c>
      <c r="AJ4442" s="50">
        <f t="shared" si="557"/>
        <v>0</v>
      </c>
      <c r="AK4442" s="51">
        <v>0</v>
      </c>
    </row>
    <row r="4443" spans="1:37" hidden="1" x14ac:dyDescent="0.35">
      <c r="A4443" s="39" t="str">
        <f t="shared" si="559"/>
        <v>SWHC005</v>
      </c>
      <c r="B4443" s="39" t="s">
        <v>332</v>
      </c>
      <c r="C4443" s="62" t="s">
        <v>188</v>
      </c>
      <c r="D4443" s="40" t="s">
        <v>163</v>
      </c>
      <c r="E4443" s="40" t="str">
        <f t="shared" si="558"/>
        <v>SWHC005A</v>
      </c>
      <c r="F4443" s="67" t="s">
        <v>251</v>
      </c>
      <c r="G4443" s="40" t="str">
        <f>DataSpec!$B$11</f>
        <v>UpDeemed, DnDeemed, DnDeemDI</v>
      </c>
      <c r="H4443" s="40" t="str">
        <f>DataSpec!$B$7</f>
        <v>Cap-Tons</v>
      </c>
      <c r="I4443" s="40" t="s">
        <v>189</v>
      </c>
      <c r="J4443" t="s">
        <v>164</v>
      </c>
      <c r="K4443" t="s">
        <v>253</v>
      </c>
      <c r="U4443" s="44">
        <f>SUMIFS(Table1[AStdWBkW],Table1[EnergyImpactID],E4443,Table1[BldgType],B4443,Table1[BldgVint],C4443,Table1[BldgLoc],F4443)</f>
        <v>0.02</v>
      </c>
      <c r="V4443" s="44">
        <f>SUMIFS(Table1[AStdWBkWh],Table1[EnergyImpactID],E4443,Table1[BldgType],B4443,Table1[BldgVint],C4443,Table1[BldgLoc],F4443)</f>
        <v>72.2</v>
      </c>
      <c r="W4443" s="69">
        <v>0</v>
      </c>
      <c r="X4443" s="69"/>
      <c r="Y4443" s="69"/>
      <c r="Z4443" s="69"/>
      <c r="AA4443" s="47">
        <f>SUMIF('Cost per Solution Code'!$I$5:$I$24,'Measure Support Table'!D4443,'Cost per Solution Code'!$H$5:$H$24)</f>
        <v>656.88499999999999</v>
      </c>
      <c r="AB4443" s="62"/>
      <c r="AC4443" s="47">
        <f>SUMIF('Cost per Solution Code'!$I$5:$I$24,'Measure Support Table'!D4443,'Cost per Solution Code'!$F$5:$F$24)</f>
        <v>931.83999999999992</v>
      </c>
      <c r="AD4443" s="62"/>
      <c r="AE4443" s="48">
        <f t="shared" si="552"/>
        <v>656.88499999999999</v>
      </c>
      <c r="AF4443" s="48">
        <f t="shared" si="553"/>
        <v>931.83999999999992</v>
      </c>
      <c r="AG4443" s="48">
        <f t="shared" si="554"/>
        <v>274.95499999999993</v>
      </c>
      <c r="AH4443" s="49">
        <f t="shared" si="555"/>
        <v>0</v>
      </c>
      <c r="AI4443" s="49">
        <f t="shared" si="556"/>
        <v>0</v>
      </c>
      <c r="AJ4443" s="50">
        <f t="shared" si="557"/>
        <v>0</v>
      </c>
      <c r="AK4443" s="51">
        <v>0</v>
      </c>
    </row>
    <row r="4444" spans="1:37" hidden="1" x14ac:dyDescent="0.35">
      <c r="A4444" s="39" t="str">
        <f t="shared" si="559"/>
        <v>SWHC005</v>
      </c>
      <c r="B4444" s="39" t="s">
        <v>332</v>
      </c>
      <c r="C4444" s="62" t="s">
        <v>188</v>
      </c>
      <c r="D4444" s="40" t="s">
        <v>165</v>
      </c>
      <c r="E4444" s="40" t="str">
        <f t="shared" si="558"/>
        <v>SWHC005B</v>
      </c>
      <c r="F4444" s="67" t="s">
        <v>251</v>
      </c>
      <c r="G4444" s="40" t="str">
        <f>DataSpec!$B$11</f>
        <v>UpDeemed, DnDeemed, DnDeemDI</v>
      </c>
      <c r="H4444" s="40" t="str">
        <f>DataSpec!$B$7</f>
        <v>Cap-Tons</v>
      </c>
      <c r="I4444" s="40" t="s">
        <v>189</v>
      </c>
      <c r="J4444" t="s">
        <v>164</v>
      </c>
      <c r="K4444" t="s">
        <v>254</v>
      </c>
      <c r="U4444" s="44">
        <f>SUMIFS(Table1[AStdWBkW],Table1[EnergyImpactID],E4444,Table1[BldgType],B4444,Table1[BldgVint],C4444,Table1[BldgLoc],F4444)</f>
        <v>0.02</v>
      </c>
      <c r="V4444" s="44">
        <f>SUMIFS(Table1[AStdWBkWh],Table1[EnergyImpactID],E4444,Table1[BldgType],B4444,Table1[BldgVint],C4444,Table1[BldgLoc],F4444)</f>
        <v>48.1</v>
      </c>
      <c r="W4444" s="69">
        <v>0</v>
      </c>
      <c r="X4444" s="69"/>
      <c r="Y4444" s="69"/>
      <c r="Z4444" s="69"/>
      <c r="AA4444" s="47">
        <f>SUMIF('Cost per Solution Code'!$I$5:$I$24,'Measure Support Table'!D4444,'Cost per Solution Code'!$H$5:$H$24)</f>
        <v>656.88499999999999</v>
      </c>
      <c r="AB4444" s="62"/>
      <c r="AC4444" s="47">
        <f>SUMIF('Cost per Solution Code'!$I$5:$I$24,'Measure Support Table'!D4444,'Cost per Solution Code'!$F$5:$F$24)</f>
        <v>729.01</v>
      </c>
      <c r="AD4444" s="62"/>
      <c r="AE4444" s="48">
        <f t="shared" si="552"/>
        <v>656.88499999999999</v>
      </c>
      <c r="AF4444" s="48">
        <f t="shared" si="553"/>
        <v>729.01</v>
      </c>
      <c r="AG4444" s="48">
        <f t="shared" si="554"/>
        <v>72.125</v>
      </c>
      <c r="AH4444" s="49">
        <f t="shared" si="555"/>
        <v>0</v>
      </c>
      <c r="AI4444" s="49">
        <f t="shared" si="556"/>
        <v>0</v>
      </c>
      <c r="AJ4444" s="50">
        <f t="shared" si="557"/>
        <v>0</v>
      </c>
      <c r="AK4444" s="51">
        <v>0</v>
      </c>
    </row>
    <row r="4445" spans="1:37" hidden="1" x14ac:dyDescent="0.35">
      <c r="A4445" s="39" t="str">
        <f t="shared" si="559"/>
        <v>SWHC005</v>
      </c>
      <c r="B4445" s="39" t="s">
        <v>332</v>
      </c>
      <c r="C4445" s="62" t="s">
        <v>188</v>
      </c>
      <c r="D4445" s="40" t="s">
        <v>166</v>
      </c>
      <c r="E4445" s="40" t="str">
        <f t="shared" si="558"/>
        <v>SWHC005C</v>
      </c>
      <c r="F4445" s="67" t="s">
        <v>251</v>
      </c>
      <c r="G4445" s="40" t="str">
        <f>DataSpec!$B$11</f>
        <v>UpDeemed, DnDeemed, DnDeemDI</v>
      </c>
      <c r="H4445" s="40" t="str">
        <f>DataSpec!$B$7</f>
        <v>Cap-Tons</v>
      </c>
      <c r="I4445" s="40" t="s">
        <v>189</v>
      </c>
      <c r="J4445" t="s">
        <v>167</v>
      </c>
      <c r="K4445" t="s">
        <v>255</v>
      </c>
      <c r="U4445" s="44">
        <f>SUMIFS(Table1[AStdWBkW],Table1[EnergyImpactID],E4445,Table1[BldgType],B4445,Table1[BldgVint],C4445,Table1[BldgLoc],F4445)</f>
        <v>0.02</v>
      </c>
      <c r="V4445" s="44">
        <f>SUMIFS(Table1[AStdWBkWh],Table1[EnergyImpactID],E4445,Table1[BldgType],B4445,Table1[BldgVint],C4445,Table1[BldgLoc],F4445)</f>
        <v>67.7</v>
      </c>
      <c r="W4445" s="69">
        <v>0</v>
      </c>
      <c r="X4445" s="69"/>
      <c r="Y4445" s="69"/>
      <c r="Z4445" s="69"/>
      <c r="AA4445" s="47">
        <f>SUMIF('Cost per Solution Code'!$I$5:$I$24,'Measure Support Table'!D4445,'Cost per Solution Code'!$H$5:$H$24)</f>
        <v>515.125</v>
      </c>
      <c r="AB4445" s="62"/>
      <c r="AC4445" s="47">
        <f>SUMIF('Cost per Solution Code'!$I$5:$I$24,'Measure Support Table'!D4445,'Cost per Solution Code'!$F$5:$F$24)</f>
        <v>741.56</v>
      </c>
      <c r="AD4445" s="62"/>
      <c r="AE4445" s="48">
        <f t="shared" si="552"/>
        <v>515.125</v>
      </c>
      <c r="AF4445" s="48">
        <f t="shared" si="553"/>
        <v>741.56</v>
      </c>
      <c r="AG4445" s="48">
        <f t="shared" si="554"/>
        <v>226.43499999999995</v>
      </c>
      <c r="AH4445" s="49">
        <f t="shared" si="555"/>
        <v>0</v>
      </c>
      <c r="AI4445" s="49">
        <f t="shared" si="556"/>
        <v>0</v>
      </c>
      <c r="AJ4445" s="50">
        <f t="shared" si="557"/>
        <v>0</v>
      </c>
      <c r="AK4445" s="51">
        <v>0</v>
      </c>
    </row>
    <row r="4446" spans="1:37" hidden="1" x14ac:dyDescent="0.35">
      <c r="A4446" s="39" t="str">
        <f t="shared" si="559"/>
        <v>SWHC005</v>
      </c>
      <c r="B4446" s="39" t="s">
        <v>332</v>
      </c>
      <c r="C4446" s="62" t="s">
        <v>188</v>
      </c>
      <c r="D4446" s="40" t="s">
        <v>168</v>
      </c>
      <c r="E4446" s="40" t="str">
        <f t="shared" si="558"/>
        <v>SWHC005D</v>
      </c>
      <c r="F4446" s="67" t="s">
        <v>251</v>
      </c>
      <c r="G4446" s="40" t="str">
        <f>DataSpec!$B$11</f>
        <v>UpDeemed, DnDeemed, DnDeemDI</v>
      </c>
      <c r="H4446" s="40" t="str">
        <f>DataSpec!$B$7</f>
        <v>Cap-Tons</v>
      </c>
      <c r="I4446" s="40" t="s">
        <v>189</v>
      </c>
      <c r="J4446" t="s">
        <v>167</v>
      </c>
      <c r="K4446" t="s">
        <v>256</v>
      </c>
      <c r="U4446" s="44">
        <f>SUMIFS(Table1[AStdWBkW],Table1[EnergyImpactID],E4446,Table1[BldgType],B4446,Table1[BldgVint],C4446,Table1[BldgLoc],F4446)</f>
        <v>0.01</v>
      </c>
      <c r="V4446" s="44">
        <f>SUMIFS(Table1[AStdWBkWh],Table1[EnergyImpactID],E4446,Table1[BldgType],B4446,Table1[BldgVint],C4446,Table1[BldgLoc],F4446)</f>
        <v>45.1</v>
      </c>
      <c r="W4446" s="69">
        <v>0</v>
      </c>
      <c r="X4446" s="69"/>
      <c r="Y4446" s="69"/>
      <c r="Z4446" s="69"/>
      <c r="AA4446" s="47">
        <f>SUMIF('Cost per Solution Code'!$I$5:$I$24,'Measure Support Table'!D4446,'Cost per Solution Code'!$H$5:$H$24)</f>
        <v>515.125</v>
      </c>
      <c r="AB4446" s="62"/>
      <c r="AC4446" s="47">
        <f>SUMIF('Cost per Solution Code'!$I$5:$I$24,'Measure Support Table'!D4446,'Cost per Solution Code'!$F$5:$F$24)</f>
        <v>673.54</v>
      </c>
      <c r="AD4446" s="62"/>
      <c r="AE4446" s="48">
        <f t="shared" si="552"/>
        <v>515.125</v>
      </c>
      <c r="AF4446" s="48">
        <f t="shared" si="553"/>
        <v>673.54</v>
      </c>
      <c r="AG4446" s="48">
        <f t="shared" si="554"/>
        <v>158.41499999999996</v>
      </c>
      <c r="AH4446" s="49">
        <f t="shared" si="555"/>
        <v>0</v>
      </c>
      <c r="AI4446" s="49">
        <f t="shared" si="556"/>
        <v>0</v>
      </c>
      <c r="AJ4446" s="50">
        <f t="shared" si="557"/>
        <v>0</v>
      </c>
      <c r="AK4446" s="51">
        <v>0</v>
      </c>
    </row>
    <row r="4447" spans="1:37" hidden="1" x14ac:dyDescent="0.35">
      <c r="A4447" s="39" t="str">
        <f t="shared" si="559"/>
        <v>SWHC005</v>
      </c>
      <c r="B4447" s="39" t="s">
        <v>332</v>
      </c>
      <c r="C4447" s="62" t="s">
        <v>188</v>
      </c>
      <c r="D4447" s="40" t="s">
        <v>169</v>
      </c>
      <c r="E4447" s="40" t="str">
        <f t="shared" si="558"/>
        <v>SWHC005E</v>
      </c>
      <c r="F4447" s="67" t="s">
        <v>251</v>
      </c>
      <c r="G4447" s="40" t="str">
        <f>DataSpec!$B$11</f>
        <v>UpDeemed, DnDeemed, DnDeemDI</v>
      </c>
      <c r="H4447" s="40" t="str">
        <f>DataSpec!$B$7</f>
        <v>Cap-Tons</v>
      </c>
      <c r="I4447" s="40" t="s">
        <v>189</v>
      </c>
      <c r="J4447" t="s">
        <v>170</v>
      </c>
      <c r="K4447" t="s">
        <v>257</v>
      </c>
      <c r="U4447" s="44">
        <f>SUMIFS(Table1[AStdWBkW],Table1[EnergyImpactID],E4447,Table1[BldgType],B4447,Table1[BldgVint],C4447,Table1[BldgLoc],F4447)</f>
        <v>0.02</v>
      </c>
      <c r="V4447" s="44">
        <f>SUMIFS(Table1[AStdWBkWh],Table1[EnergyImpactID],E4447,Table1[BldgType],B4447,Table1[BldgVint],C4447,Table1[BldgLoc],F4447)</f>
        <v>66.5</v>
      </c>
      <c r="W4447" s="69">
        <v>0</v>
      </c>
      <c r="X4447" s="69"/>
      <c r="Y4447" s="69"/>
      <c r="Z4447" s="69"/>
      <c r="AA4447" s="47">
        <f>SUMIF('Cost per Solution Code'!$I$5:$I$24,'Measure Support Table'!D4447,'Cost per Solution Code'!$H$5:$H$24)</f>
        <v>448.52499999999998</v>
      </c>
      <c r="AB4447" s="62"/>
      <c r="AC4447" s="47">
        <f>SUMIF('Cost per Solution Code'!$I$5:$I$24,'Measure Support Table'!D4447,'Cost per Solution Code'!$F$5:$F$24)</f>
        <v>698.35</v>
      </c>
      <c r="AD4447" s="62"/>
      <c r="AE4447" s="48">
        <f t="shared" si="552"/>
        <v>448.52499999999998</v>
      </c>
      <c r="AF4447" s="48">
        <f t="shared" si="553"/>
        <v>698.35</v>
      </c>
      <c r="AG4447" s="48">
        <f t="shared" si="554"/>
        <v>249.82500000000005</v>
      </c>
      <c r="AH4447" s="49">
        <f t="shared" si="555"/>
        <v>0</v>
      </c>
      <c r="AI4447" s="49">
        <f t="shared" si="556"/>
        <v>0</v>
      </c>
      <c r="AJ4447" s="50">
        <f t="shared" si="557"/>
        <v>0</v>
      </c>
      <c r="AK4447" s="51">
        <v>0</v>
      </c>
    </row>
    <row r="4448" spans="1:37" hidden="1" x14ac:dyDescent="0.35">
      <c r="A4448" s="39" t="str">
        <f t="shared" si="559"/>
        <v>SWHC005</v>
      </c>
      <c r="B4448" s="39" t="s">
        <v>332</v>
      </c>
      <c r="C4448" s="62" t="s">
        <v>188</v>
      </c>
      <c r="D4448" s="40" t="s">
        <v>171</v>
      </c>
      <c r="E4448" s="40" t="str">
        <f t="shared" si="558"/>
        <v>SWHC005F</v>
      </c>
      <c r="F4448" s="67" t="s">
        <v>251</v>
      </c>
      <c r="G4448" s="40" t="str">
        <f>DataSpec!$B$11</f>
        <v>UpDeemed, DnDeemed, DnDeemDI</v>
      </c>
      <c r="H4448" s="40" t="str">
        <f>DataSpec!$B$7</f>
        <v>Cap-Tons</v>
      </c>
      <c r="I4448" s="40" t="s">
        <v>189</v>
      </c>
      <c r="J4448" t="s">
        <v>170</v>
      </c>
      <c r="K4448" t="s">
        <v>258</v>
      </c>
      <c r="U4448" s="44">
        <f>SUMIFS(Table1[AStdWBkW],Table1[EnergyImpactID],E4448,Table1[BldgType],B4448,Table1[BldgVint],C4448,Table1[BldgLoc],F4448)</f>
        <v>0.01</v>
      </c>
      <c r="V4448" s="44">
        <f>SUMIFS(Table1[AStdWBkWh],Table1[EnergyImpactID],E4448,Table1[BldgType],B4448,Table1[BldgVint],C4448,Table1[BldgLoc],F4448)</f>
        <v>44.3</v>
      </c>
      <c r="W4448" s="69">
        <v>0</v>
      </c>
      <c r="X4448" s="69"/>
      <c r="Y4448" s="69"/>
      <c r="Z4448" s="69"/>
      <c r="AA4448" s="47">
        <f>SUMIF('Cost per Solution Code'!$I$5:$I$24,'Measure Support Table'!D4448,'Cost per Solution Code'!$H$5:$H$24)</f>
        <v>448.52499999999998</v>
      </c>
      <c r="AB4448" s="62"/>
      <c r="AC4448" s="47">
        <f>SUMIF('Cost per Solution Code'!$I$5:$I$24,'Measure Support Table'!D4448,'Cost per Solution Code'!$F$5:$F$24)</f>
        <v>642.36500000000001</v>
      </c>
      <c r="AD4448" s="62"/>
      <c r="AE4448" s="48">
        <f t="shared" si="552"/>
        <v>448.52499999999998</v>
      </c>
      <c r="AF4448" s="48">
        <f t="shared" si="553"/>
        <v>642.36500000000001</v>
      </c>
      <c r="AG4448" s="48">
        <f t="shared" si="554"/>
        <v>193.84000000000003</v>
      </c>
      <c r="AH4448" s="49">
        <f t="shared" si="555"/>
        <v>0</v>
      </c>
      <c r="AI4448" s="49">
        <f t="shared" si="556"/>
        <v>0</v>
      </c>
      <c r="AJ4448" s="50">
        <f t="shared" si="557"/>
        <v>0</v>
      </c>
      <c r="AK4448" s="51">
        <v>0</v>
      </c>
    </row>
    <row r="4449" spans="1:37" hidden="1" x14ac:dyDescent="0.35">
      <c r="A4449" s="39" t="str">
        <f t="shared" si="559"/>
        <v>SWHC005</v>
      </c>
      <c r="B4449" s="39" t="s">
        <v>332</v>
      </c>
      <c r="C4449" s="62" t="s">
        <v>188</v>
      </c>
      <c r="D4449" s="40" t="s">
        <v>8</v>
      </c>
      <c r="E4449" s="40" t="str">
        <f t="shared" si="558"/>
        <v>SWHC005G</v>
      </c>
      <c r="F4449" s="67" t="s">
        <v>251</v>
      </c>
      <c r="G4449" s="40" t="str">
        <f>DataSpec!$B$11</f>
        <v>UpDeemed, DnDeemed, DnDeemDI</v>
      </c>
      <c r="H4449" s="40" t="str">
        <f>DataSpec!$B$7</f>
        <v>Cap-Tons</v>
      </c>
      <c r="I4449" s="40" t="s">
        <v>189</v>
      </c>
      <c r="J4449" t="s">
        <v>172</v>
      </c>
      <c r="K4449" t="s">
        <v>259</v>
      </c>
      <c r="U4449" s="44">
        <f>SUMIFS(Table1[AStdWBkW],Table1[EnergyImpactID],E4449,Table1[BldgType],B4449,Table1[BldgVint],C4449,Table1[BldgLoc],F4449)</f>
        <v>0.02</v>
      </c>
      <c r="V4449" s="44">
        <f>SUMIFS(Table1[AStdWBkWh],Table1[EnergyImpactID],E4449,Table1[BldgType],B4449,Table1[BldgVint],C4449,Table1[BldgLoc],F4449)</f>
        <v>66.5</v>
      </c>
      <c r="W4449" s="69">
        <v>0</v>
      </c>
      <c r="X4449" s="69"/>
      <c r="Y4449" s="69"/>
      <c r="Z4449" s="69"/>
      <c r="AA4449" s="47">
        <f>SUMIF('Cost per Solution Code'!$I$5:$I$24,'Measure Support Table'!D4449,'Cost per Solution Code'!$H$5:$H$24)</f>
        <v>392.565</v>
      </c>
      <c r="AB4449" s="62"/>
      <c r="AC4449" s="47">
        <f>SUMIF('Cost per Solution Code'!$I$5:$I$24,'Measure Support Table'!D4449,'Cost per Solution Code'!$F$5:$F$24)</f>
        <v>491.11500000000001</v>
      </c>
      <c r="AD4449" s="62"/>
      <c r="AE4449" s="48">
        <f t="shared" si="552"/>
        <v>392.565</v>
      </c>
      <c r="AF4449" s="48">
        <f t="shared" si="553"/>
        <v>491.11500000000001</v>
      </c>
      <c r="AG4449" s="48">
        <f t="shared" si="554"/>
        <v>98.550000000000011</v>
      </c>
      <c r="AH4449" s="49">
        <f t="shared" si="555"/>
        <v>0</v>
      </c>
      <c r="AI4449" s="49">
        <f t="shared" si="556"/>
        <v>0</v>
      </c>
      <c r="AJ4449" s="50">
        <f t="shared" si="557"/>
        <v>0</v>
      </c>
      <c r="AK4449" s="51">
        <v>0</v>
      </c>
    </row>
    <row r="4450" spans="1:37" hidden="1" x14ac:dyDescent="0.35">
      <c r="A4450" s="39" t="str">
        <f t="shared" si="559"/>
        <v>SWHC005</v>
      </c>
      <c r="B4450" s="39" t="s">
        <v>332</v>
      </c>
      <c r="C4450" s="62" t="s">
        <v>188</v>
      </c>
      <c r="D4450" s="40" t="s">
        <v>16</v>
      </c>
      <c r="E4450" s="40" t="str">
        <f t="shared" si="558"/>
        <v>SWHC005H</v>
      </c>
      <c r="F4450" s="67" t="s">
        <v>251</v>
      </c>
      <c r="G4450" s="40" t="str">
        <f>DataSpec!$B$11</f>
        <v>UpDeemed, DnDeemed, DnDeemDI</v>
      </c>
      <c r="H4450" s="40" t="str">
        <f>DataSpec!$B$7</f>
        <v>Cap-Tons</v>
      </c>
      <c r="I4450" s="40" t="s">
        <v>189</v>
      </c>
      <c r="J4450" t="s">
        <v>172</v>
      </c>
      <c r="K4450" t="s">
        <v>260</v>
      </c>
      <c r="U4450" s="44">
        <f>SUMIFS(Table1[AStdWBkW],Table1[EnergyImpactID],E4450,Table1[BldgType],B4450,Table1[BldgVint],C4450,Table1[BldgLoc],F4450)</f>
        <v>0.01</v>
      </c>
      <c r="V4450" s="44">
        <f>SUMIFS(Table1[AStdWBkWh],Table1[EnergyImpactID],E4450,Table1[BldgType],B4450,Table1[BldgVint],C4450,Table1[BldgLoc],F4450)</f>
        <v>44.3</v>
      </c>
      <c r="W4450" s="69">
        <v>0</v>
      </c>
      <c r="X4450" s="69"/>
      <c r="Y4450" s="69"/>
      <c r="Z4450" s="69"/>
      <c r="AA4450" s="47">
        <f>SUMIF('Cost per Solution Code'!$I$5:$I$24,'Measure Support Table'!D4450,'Cost per Solution Code'!$H$5:$H$24)</f>
        <v>392.565</v>
      </c>
      <c r="AB4450" s="62"/>
      <c r="AC4450" s="47">
        <f>SUMIF('Cost per Solution Code'!$I$5:$I$24,'Measure Support Table'!D4450,'Cost per Solution Code'!$F$5:$F$24)</f>
        <v>458.26499999999999</v>
      </c>
      <c r="AD4450" s="62"/>
      <c r="AE4450" s="48">
        <f t="shared" si="552"/>
        <v>392.565</v>
      </c>
      <c r="AF4450" s="48">
        <f t="shared" si="553"/>
        <v>458.26499999999999</v>
      </c>
      <c r="AG4450" s="48">
        <f t="shared" si="554"/>
        <v>65.699999999999989</v>
      </c>
      <c r="AH4450" s="49">
        <f t="shared" si="555"/>
        <v>0</v>
      </c>
      <c r="AI4450" s="49">
        <f t="shared" si="556"/>
        <v>0</v>
      </c>
      <c r="AJ4450" s="50">
        <f t="shared" si="557"/>
        <v>0</v>
      </c>
      <c r="AK4450" s="51">
        <v>0</v>
      </c>
    </row>
    <row r="4451" spans="1:37" hidden="1" x14ac:dyDescent="0.35">
      <c r="A4451" s="39" t="str">
        <f t="shared" si="559"/>
        <v>SWHC005</v>
      </c>
      <c r="B4451" s="39" t="s">
        <v>332</v>
      </c>
      <c r="C4451" s="62" t="s">
        <v>188</v>
      </c>
      <c r="D4451" s="40" t="s">
        <v>18</v>
      </c>
      <c r="E4451" s="40" t="str">
        <f t="shared" si="558"/>
        <v>SWHC005I</v>
      </c>
      <c r="F4451" s="67" t="s">
        <v>251</v>
      </c>
      <c r="G4451" s="40" t="str">
        <f>DataSpec!$B$11</f>
        <v>UpDeemed, DnDeemed, DnDeemDI</v>
      </c>
      <c r="H4451" s="40" t="str">
        <f>DataSpec!$B$7</f>
        <v>Cap-Tons</v>
      </c>
      <c r="I4451" s="40" t="s">
        <v>189</v>
      </c>
      <c r="J4451" t="s">
        <v>173</v>
      </c>
      <c r="K4451" t="s">
        <v>261</v>
      </c>
      <c r="U4451" s="44">
        <f>SUMIFS(Table1[AStdWBkW],Table1[EnergyImpactID],E4451,Table1[BldgType],B4451,Table1[BldgVint],C4451,Table1[BldgLoc],F4451)</f>
        <v>0.03</v>
      </c>
      <c r="V4451" s="44">
        <f>SUMIFS(Table1[AStdWBkWh],Table1[EnergyImpactID],E4451,Table1[BldgType],B4451,Table1[BldgVint],C4451,Table1[BldgLoc],F4451)</f>
        <v>79</v>
      </c>
      <c r="W4451" s="69">
        <v>0</v>
      </c>
      <c r="X4451" s="69"/>
      <c r="Y4451" s="69"/>
      <c r="Z4451" s="69"/>
      <c r="AA4451" s="47">
        <f>SUMIF('Cost per Solution Code'!$I$5:$I$24,'Measure Support Table'!D4451,'Cost per Solution Code'!$H$5:$H$24)</f>
        <v>660</v>
      </c>
      <c r="AB4451" s="62"/>
      <c r="AC4451" s="47">
        <f>SUMIF('Cost per Solution Code'!$I$5:$I$24,'Measure Support Table'!D4451,'Cost per Solution Code'!$F$5:$F$24)</f>
        <v>923</v>
      </c>
      <c r="AD4451" s="62"/>
      <c r="AE4451" s="48">
        <f t="shared" si="552"/>
        <v>660</v>
      </c>
      <c r="AF4451" s="48">
        <f t="shared" si="553"/>
        <v>923</v>
      </c>
      <c r="AG4451" s="48">
        <f t="shared" si="554"/>
        <v>263</v>
      </c>
      <c r="AH4451" s="49">
        <f t="shared" si="555"/>
        <v>0</v>
      </c>
      <c r="AI4451" s="49">
        <f t="shared" si="556"/>
        <v>0</v>
      </c>
      <c r="AJ4451" s="50">
        <f t="shared" si="557"/>
        <v>0</v>
      </c>
      <c r="AK4451" s="51">
        <v>0</v>
      </c>
    </row>
    <row r="4452" spans="1:37" hidden="1" x14ac:dyDescent="0.35">
      <c r="A4452" s="39" t="str">
        <f t="shared" si="559"/>
        <v>SWHC005</v>
      </c>
      <c r="B4452" s="39" t="s">
        <v>332</v>
      </c>
      <c r="C4452" s="62" t="s">
        <v>188</v>
      </c>
      <c r="D4452" s="40" t="s">
        <v>22</v>
      </c>
      <c r="E4452" s="40" t="str">
        <f t="shared" si="558"/>
        <v>SWHC005J</v>
      </c>
      <c r="F4452" s="67" t="s">
        <v>251</v>
      </c>
      <c r="G4452" s="40" t="str">
        <f>DataSpec!$B$11</f>
        <v>UpDeemed, DnDeemed, DnDeemDI</v>
      </c>
      <c r="H4452" s="40" t="str">
        <f>DataSpec!$B$7</f>
        <v>Cap-Tons</v>
      </c>
      <c r="I4452" s="40" t="s">
        <v>189</v>
      </c>
      <c r="J4452" t="s">
        <v>173</v>
      </c>
      <c r="K4452" t="s">
        <v>262</v>
      </c>
      <c r="U4452" s="44">
        <f>SUMIFS(Table1[AStdWBkW],Table1[EnergyImpactID],E4452,Table1[BldgType],B4452,Table1[BldgVint],C4452,Table1[BldgLoc],F4452)</f>
        <v>0.02</v>
      </c>
      <c r="V4452" s="44">
        <f>SUMIFS(Table1[AStdWBkWh],Table1[EnergyImpactID],E4452,Table1[BldgType],B4452,Table1[BldgVint],C4452,Table1[BldgLoc],F4452)</f>
        <v>52.7</v>
      </c>
      <c r="W4452" s="69">
        <v>0</v>
      </c>
      <c r="X4452" s="69"/>
      <c r="Y4452" s="69"/>
      <c r="Z4452" s="69"/>
      <c r="AA4452" s="47">
        <f>SUMIF('Cost per Solution Code'!$I$5:$I$24,'Measure Support Table'!D4452,'Cost per Solution Code'!$H$5:$H$24)</f>
        <v>660</v>
      </c>
      <c r="AB4452" s="62"/>
      <c r="AC4452" s="47">
        <f>SUMIF('Cost per Solution Code'!$I$5:$I$24,'Measure Support Table'!D4452,'Cost per Solution Code'!$F$5:$F$24)</f>
        <v>845</v>
      </c>
      <c r="AD4452" s="62"/>
      <c r="AE4452" s="48">
        <f t="shared" si="552"/>
        <v>660</v>
      </c>
      <c r="AF4452" s="48">
        <f t="shared" si="553"/>
        <v>845</v>
      </c>
      <c r="AG4452" s="48">
        <f t="shared" si="554"/>
        <v>185</v>
      </c>
      <c r="AH4452" s="49">
        <f t="shared" si="555"/>
        <v>0</v>
      </c>
      <c r="AI4452" s="49">
        <f t="shared" si="556"/>
        <v>0</v>
      </c>
      <c r="AJ4452" s="50">
        <f t="shared" si="557"/>
        <v>0</v>
      </c>
      <c r="AK4452" s="51">
        <v>0</v>
      </c>
    </row>
    <row r="4453" spans="1:37" hidden="1" x14ac:dyDescent="0.35">
      <c r="A4453" s="39" t="str">
        <f t="shared" si="559"/>
        <v>SWHC005</v>
      </c>
      <c r="B4453" s="39" t="s">
        <v>332</v>
      </c>
      <c r="C4453" s="62" t="s">
        <v>188</v>
      </c>
      <c r="D4453" s="40" t="s">
        <v>25</v>
      </c>
      <c r="E4453" s="40" t="str">
        <f t="shared" si="558"/>
        <v>SWHC005K</v>
      </c>
      <c r="F4453" s="67" t="s">
        <v>251</v>
      </c>
      <c r="G4453" s="40" t="str">
        <f>DataSpec!$B$11</f>
        <v>UpDeemed, DnDeemed, DnDeemDI</v>
      </c>
      <c r="H4453" s="40" t="str">
        <f>DataSpec!$B$7</f>
        <v>Cap-Tons</v>
      </c>
      <c r="I4453" s="40" t="s">
        <v>189</v>
      </c>
      <c r="J4453" t="s">
        <v>174</v>
      </c>
      <c r="K4453" t="s">
        <v>263</v>
      </c>
      <c r="U4453" s="44">
        <f>SUMIFS(Table1[AStdWBkW],Table1[EnergyImpactID],E4453,Table1[BldgType],B4453,Table1[BldgVint],C4453,Table1[BldgLoc],F4453)</f>
        <v>0.03</v>
      </c>
      <c r="V4453" s="44">
        <f>SUMIFS(Table1[AStdWBkWh],Table1[EnergyImpactID],E4453,Table1[BldgType],B4453,Table1[BldgVint],C4453,Table1[BldgLoc],F4453)</f>
        <v>82.3</v>
      </c>
      <c r="W4453" s="69">
        <v>0</v>
      </c>
      <c r="X4453" s="69"/>
      <c r="Y4453" s="69"/>
      <c r="Z4453" s="69"/>
      <c r="AA4453" s="47">
        <f>SUMIF('Cost per Solution Code'!$I$5:$I$24,'Measure Support Table'!D4453,'Cost per Solution Code'!$H$5:$H$24)</f>
        <v>519.14</v>
      </c>
      <c r="AB4453" s="62"/>
      <c r="AC4453" s="47">
        <f>SUMIF('Cost per Solution Code'!$I$5:$I$24,'Measure Support Table'!D4453,'Cost per Solution Code'!$F$5:$F$24)</f>
        <v>685.85</v>
      </c>
      <c r="AD4453" s="62"/>
      <c r="AE4453" s="48">
        <f t="shared" si="552"/>
        <v>519.14</v>
      </c>
      <c r="AF4453" s="48">
        <f t="shared" si="553"/>
        <v>685.85</v>
      </c>
      <c r="AG4453" s="48">
        <f t="shared" si="554"/>
        <v>166.71000000000004</v>
      </c>
      <c r="AH4453" s="49">
        <f t="shared" si="555"/>
        <v>0</v>
      </c>
      <c r="AI4453" s="49">
        <f t="shared" si="556"/>
        <v>0</v>
      </c>
      <c r="AJ4453" s="50">
        <f t="shared" si="557"/>
        <v>0</v>
      </c>
      <c r="AK4453" s="51">
        <v>0</v>
      </c>
    </row>
    <row r="4454" spans="1:37" hidden="1" x14ac:dyDescent="0.35">
      <c r="A4454" s="39" t="str">
        <f t="shared" si="559"/>
        <v>SWHC005</v>
      </c>
      <c r="B4454" s="39" t="s">
        <v>332</v>
      </c>
      <c r="C4454" s="62" t="s">
        <v>188</v>
      </c>
      <c r="D4454" s="40" t="s">
        <v>175</v>
      </c>
      <c r="E4454" s="40" t="str">
        <f t="shared" si="558"/>
        <v>SWHC005L</v>
      </c>
      <c r="F4454" s="67" t="s">
        <v>251</v>
      </c>
      <c r="G4454" s="40" t="str">
        <f>DataSpec!$B$11</f>
        <v>UpDeemed, DnDeemed, DnDeemDI</v>
      </c>
      <c r="H4454" s="40" t="str">
        <f>DataSpec!$B$7</f>
        <v>Cap-Tons</v>
      </c>
      <c r="I4454" s="40" t="s">
        <v>189</v>
      </c>
      <c r="J4454" t="s">
        <v>174</v>
      </c>
      <c r="K4454" t="s">
        <v>264</v>
      </c>
      <c r="U4454" s="44">
        <f>SUMIFS(Table1[AStdWBkW],Table1[EnergyImpactID],E4454,Table1[BldgType],B4454,Table1[BldgVint],C4454,Table1[BldgLoc],F4454)</f>
        <v>0.02</v>
      </c>
      <c r="V4454" s="44">
        <f>SUMIFS(Table1[AStdWBkWh],Table1[EnergyImpactID],E4454,Table1[BldgType],B4454,Table1[BldgVint],C4454,Table1[BldgLoc],F4454)</f>
        <v>54.9</v>
      </c>
      <c r="W4454" s="69">
        <v>0</v>
      </c>
      <c r="X4454" s="69"/>
      <c r="Y4454" s="69"/>
      <c r="Z4454" s="69"/>
      <c r="AA4454" s="47">
        <f>SUMIF('Cost per Solution Code'!$I$5:$I$24,'Measure Support Table'!D4454,'Cost per Solution Code'!$H$5:$H$24)</f>
        <v>519.14</v>
      </c>
      <c r="AB4454" s="62"/>
      <c r="AC4454" s="47">
        <f>SUMIF('Cost per Solution Code'!$I$5:$I$24,'Measure Support Table'!D4454,'Cost per Solution Code'!$F$5:$F$24)</f>
        <v>555.84500000000003</v>
      </c>
      <c r="AD4454" s="62"/>
      <c r="AE4454" s="48">
        <f t="shared" si="552"/>
        <v>519.14</v>
      </c>
      <c r="AF4454" s="48">
        <f t="shared" si="553"/>
        <v>555.84500000000003</v>
      </c>
      <c r="AG4454" s="48">
        <f t="shared" si="554"/>
        <v>36.705000000000041</v>
      </c>
      <c r="AH4454" s="49">
        <f t="shared" si="555"/>
        <v>0</v>
      </c>
      <c r="AI4454" s="49">
        <f t="shared" si="556"/>
        <v>0</v>
      </c>
      <c r="AJ4454" s="50">
        <f t="shared" si="557"/>
        <v>0</v>
      </c>
      <c r="AK4454" s="51">
        <v>0</v>
      </c>
    </row>
    <row r="4455" spans="1:37" hidden="1" x14ac:dyDescent="0.35">
      <c r="A4455" s="39" t="str">
        <f t="shared" si="559"/>
        <v>SWHC005</v>
      </c>
      <c r="B4455" s="39" t="s">
        <v>332</v>
      </c>
      <c r="C4455" s="62" t="s">
        <v>188</v>
      </c>
      <c r="D4455" s="40" t="s">
        <v>176</v>
      </c>
      <c r="E4455" s="40" t="str">
        <f t="shared" si="558"/>
        <v>SWHC005M</v>
      </c>
      <c r="F4455" s="67" t="s">
        <v>251</v>
      </c>
      <c r="G4455" s="40" t="str">
        <f>DataSpec!$B$11</f>
        <v>UpDeemed, DnDeemed, DnDeemDI</v>
      </c>
      <c r="H4455" s="40" t="str">
        <f>DataSpec!$B$7</f>
        <v>Cap-Tons</v>
      </c>
      <c r="I4455" s="40" t="s">
        <v>189</v>
      </c>
      <c r="J4455" t="s">
        <v>177</v>
      </c>
      <c r="K4455" t="s">
        <v>265</v>
      </c>
      <c r="U4455" s="44">
        <f>SUMIFS(Table1[AStdWBkW],Table1[EnergyImpactID],E4455,Table1[BldgType],B4455,Table1[BldgVint],C4455,Table1[BldgLoc],F4455)</f>
        <v>0.03</v>
      </c>
      <c r="V4455" s="44">
        <f>SUMIFS(Table1[AStdWBkWh],Table1[EnergyImpactID],E4455,Table1[BldgType],B4455,Table1[BldgVint],C4455,Table1[BldgLoc],F4455)</f>
        <v>75.599999999999994</v>
      </c>
      <c r="W4455" s="69">
        <v>0</v>
      </c>
      <c r="X4455" s="69"/>
      <c r="Y4455" s="69"/>
      <c r="Z4455" s="69"/>
      <c r="AA4455" s="47">
        <f>SUMIF('Cost per Solution Code'!$I$5:$I$24,'Measure Support Table'!D4455,'Cost per Solution Code'!$H$5:$H$24)</f>
        <v>449.41</v>
      </c>
      <c r="AB4455" s="62"/>
      <c r="AC4455" s="47">
        <f>SUMIF('Cost per Solution Code'!$I$5:$I$24,'Measure Support Table'!D4455,'Cost per Solution Code'!$F$5:$F$24)</f>
        <v>771.3576281291954</v>
      </c>
      <c r="AD4455" s="62"/>
      <c r="AE4455" s="48">
        <f t="shared" si="552"/>
        <v>449.41</v>
      </c>
      <c r="AF4455" s="48">
        <f t="shared" si="553"/>
        <v>771.3576281291954</v>
      </c>
      <c r="AG4455" s="48">
        <f t="shared" si="554"/>
        <v>321.94762812919538</v>
      </c>
      <c r="AH4455" s="49">
        <f t="shared" si="555"/>
        <v>0</v>
      </c>
      <c r="AI4455" s="49">
        <f t="shared" si="556"/>
        <v>0</v>
      </c>
      <c r="AJ4455" s="50">
        <f t="shared" si="557"/>
        <v>0</v>
      </c>
      <c r="AK4455" s="51">
        <v>0</v>
      </c>
    </row>
    <row r="4456" spans="1:37" hidden="1" x14ac:dyDescent="0.35">
      <c r="A4456" s="39" t="str">
        <f t="shared" si="559"/>
        <v>SWHC005</v>
      </c>
      <c r="B4456" s="39" t="s">
        <v>332</v>
      </c>
      <c r="C4456" s="62" t="s">
        <v>188</v>
      </c>
      <c r="D4456" s="40" t="s">
        <v>178</v>
      </c>
      <c r="E4456" s="40" t="str">
        <f t="shared" si="558"/>
        <v>SWHC005N</v>
      </c>
      <c r="F4456" s="67" t="s">
        <v>251</v>
      </c>
      <c r="G4456" s="40" t="str">
        <f>DataSpec!$B$11</f>
        <v>UpDeemed, DnDeemed, DnDeemDI</v>
      </c>
      <c r="H4456" s="40" t="str">
        <f>DataSpec!$B$7</f>
        <v>Cap-Tons</v>
      </c>
      <c r="I4456" s="40" t="s">
        <v>189</v>
      </c>
      <c r="J4456" t="s">
        <v>177</v>
      </c>
      <c r="K4456" t="s">
        <v>266</v>
      </c>
      <c r="U4456" s="44">
        <f>SUMIFS(Table1[AStdWBkW],Table1[EnergyImpactID],E4456,Table1[BldgType],B4456,Table1[BldgVint],C4456,Table1[BldgLoc],F4456)</f>
        <v>0.02</v>
      </c>
      <c r="V4456" s="44">
        <f>SUMIFS(Table1[AStdWBkWh],Table1[EnergyImpactID],E4456,Table1[BldgType],B4456,Table1[BldgVint],C4456,Table1[BldgLoc],F4456)</f>
        <v>50.4</v>
      </c>
      <c r="W4456" s="69">
        <v>0</v>
      </c>
      <c r="X4456" s="69"/>
      <c r="Y4456" s="69"/>
      <c r="Z4456" s="69"/>
      <c r="AA4456" s="47">
        <f>SUMIF('Cost per Solution Code'!$I$5:$I$24,'Measure Support Table'!D4456,'Cost per Solution Code'!$H$5:$H$24)</f>
        <v>449.41</v>
      </c>
      <c r="AB4456" s="62"/>
      <c r="AC4456" s="47">
        <f>SUMIF('Cost per Solution Code'!$I$5:$I$24,'Measure Support Table'!D4456,'Cost per Solution Code'!$F$5:$F$24)</f>
        <v>629.11366698254767</v>
      </c>
      <c r="AD4456" s="62"/>
      <c r="AE4456" s="48">
        <f t="shared" si="552"/>
        <v>449.41</v>
      </c>
      <c r="AF4456" s="48">
        <f t="shared" si="553"/>
        <v>629.11366698254767</v>
      </c>
      <c r="AG4456" s="48">
        <f t="shared" si="554"/>
        <v>179.70366698254765</v>
      </c>
      <c r="AH4456" s="49">
        <f t="shared" si="555"/>
        <v>0</v>
      </c>
      <c r="AI4456" s="49">
        <f t="shared" si="556"/>
        <v>0</v>
      </c>
      <c r="AJ4456" s="50">
        <f t="shared" si="557"/>
        <v>0</v>
      </c>
      <c r="AK4456" s="51">
        <v>0</v>
      </c>
    </row>
    <row r="4457" spans="1:37" hidden="1" x14ac:dyDescent="0.35">
      <c r="A4457" s="39" t="str">
        <f t="shared" si="559"/>
        <v>SWHC005</v>
      </c>
      <c r="B4457" s="39" t="s">
        <v>332</v>
      </c>
      <c r="C4457" s="62" t="s">
        <v>188</v>
      </c>
      <c r="D4457" s="40" t="s">
        <v>179</v>
      </c>
      <c r="E4457" s="40" t="str">
        <f t="shared" si="558"/>
        <v>SWHC005O</v>
      </c>
      <c r="F4457" s="67" t="s">
        <v>251</v>
      </c>
      <c r="G4457" s="40" t="str">
        <f>DataSpec!$B$11</f>
        <v>UpDeemed, DnDeemed, DnDeemDI</v>
      </c>
      <c r="H4457" s="40" t="str">
        <f>DataSpec!$B$7</f>
        <v>Cap-Tons</v>
      </c>
      <c r="I4457" s="40" t="s">
        <v>189</v>
      </c>
      <c r="J4457" t="s">
        <v>180</v>
      </c>
      <c r="K4457" t="s">
        <v>267</v>
      </c>
      <c r="U4457" s="44">
        <f>SUMIFS(Table1[AStdWBkW],Table1[EnergyImpactID],E4457,Table1[BldgType],B4457,Table1[BldgVint],C4457,Table1[BldgLoc],F4457)</f>
        <v>0.03</v>
      </c>
      <c r="V4457" s="44">
        <f>SUMIFS(Table1[AStdWBkWh],Table1[EnergyImpactID],E4457,Table1[BldgType],B4457,Table1[BldgVint],C4457,Table1[BldgLoc],F4457)</f>
        <v>90.8</v>
      </c>
      <c r="W4457" s="69">
        <v>0</v>
      </c>
      <c r="X4457" s="69"/>
      <c r="Y4457" s="69"/>
      <c r="Z4457" s="69"/>
      <c r="AA4457" s="47">
        <f>SUMIF('Cost per Solution Code'!$I$5:$I$24,'Measure Support Table'!D4457,'Cost per Solution Code'!$H$5:$H$24)</f>
        <v>1086</v>
      </c>
      <c r="AB4457" s="62"/>
      <c r="AC4457" s="47">
        <f>SUMIF('Cost per Solution Code'!$I$5:$I$24,'Measure Support Table'!D4457,'Cost per Solution Code'!$F$5:$F$24)</f>
        <v>1124.9000000000001</v>
      </c>
      <c r="AD4457" s="62"/>
      <c r="AE4457" s="48">
        <f t="shared" si="552"/>
        <v>1086</v>
      </c>
      <c r="AF4457" s="48">
        <f t="shared" si="553"/>
        <v>1124.9000000000001</v>
      </c>
      <c r="AG4457" s="48">
        <f t="shared" si="554"/>
        <v>38.900000000000091</v>
      </c>
      <c r="AH4457" s="49">
        <f t="shared" si="555"/>
        <v>0</v>
      </c>
      <c r="AI4457" s="49">
        <f t="shared" si="556"/>
        <v>0</v>
      </c>
      <c r="AJ4457" s="50">
        <f t="shared" si="557"/>
        <v>0</v>
      </c>
      <c r="AK4457" s="51">
        <v>0</v>
      </c>
    </row>
    <row r="4458" spans="1:37" hidden="1" x14ac:dyDescent="0.35">
      <c r="A4458" s="39" t="str">
        <f t="shared" si="559"/>
        <v>SWHC005</v>
      </c>
      <c r="B4458" s="39" t="s">
        <v>332</v>
      </c>
      <c r="C4458" s="62" t="s">
        <v>188</v>
      </c>
      <c r="D4458" s="40" t="s">
        <v>181</v>
      </c>
      <c r="E4458" s="40" t="str">
        <f t="shared" si="558"/>
        <v>SWHC005P</v>
      </c>
      <c r="F4458" s="67" t="s">
        <v>251</v>
      </c>
      <c r="G4458" s="40" t="str">
        <f>DataSpec!$B$11</f>
        <v>UpDeemed, DnDeemed, DnDeemDI</v>
      </c>
      <c r="H4458" s="40" t="str">
        <f>DataSpec!$B$7</f>
        <v>Cap-Tons</v>
      </c>
      <c r="I4458" s="40" t="s">
        <v>189</v>
      </c>
      <c r="J4458" t="s">
        <v>180</v>
      </c>
      <c r="K4458" t="s">
        <v>268</v>
      </c>
      <c r="U4458" s="44">
        <f>SUMIFS(Table1[AStdWBkW],Table1[EnergyImpactID],E4458,Table1[BldgType],B4458,Table1[BldgVint],C4458,Table1[BldgLoc],F4458)</f>
        <v>0.02</v>
      </c>
      <c r="V4458" s="44">
        <f>SUMIFS(Table1[AStdWBkWh],Table1[EnergyImpactID],E4458,Table1[BldgType],B4458,Table1[BldgVint],C4458,Table1[BldgLoc],F4458)</f>
        <v>60.5</v>
      </c>
      <c r="W4458" s="69">
        <v>0</v>
      </c>
      <c r="X4458" s="69"/>
      <c r="Y4458" s="69"/>
      <c r="Z4458" s="69"/>
      <c r="AA4458" s="47">
        <f>SUMIF('Cost per Solution Code'!$I$5:$I$24,'Measure Support Table'!D4458,'Cost per Solution Code'!$H$5:$H$24)</f>
        <v>1086</v>
      </c>
      <c r="AB4458" s="62"/>
      <c r="AC4458" s="47">
        <f>SUMIF('Cost per Solution Code'!$I$5:$I$24,'Measure Support Table'!D4458,'Cost per Solution Code'!$F$5:$F$24)</f>
        <v>1107.17</v>
      </c>
      <c r="AD4458" s="62"/>
      <c r="AE4458" s="48">
        <f t="shared" si="552"/>
        <v>1086</v>
      </c>
      <c r="AF4458" s="48">
        <f t="shared" si="553"/>
        <v>1107.17</v>
      </c>
      <c r="AG4458" s="48">
        <f t="shared" si="554"/>
        <v>21.170000000000073</v>
      </c>
      <c r="AH4458" s="49">
        <f t="shared" si="555"/>
        <v>0</v>
      </c>
      <c r="AI4458" s="49">
        <f t="shared" si="556"/>
        <v>0</v>
      </c>
      <c r="AJ4458" s="50">
        <f t="shared" si="557"/>
        <v>0</v>
      </c>
      <c r="AK4458" s="51">
        <v>0</v>
      </c>
    </row>
    <row r="4459" spans="1:37" hidden="1" x14ac:dyDescent="0.35">
      <c r="A4459" s="39" t="str">
        <f t="shared" si="559"/>
        <v>SWHC005</v>
      </c>
      <c r="B4459" s="39" t="s">
        <v>332</v>
      </c>
      <c r="C4459" s="62" t="s">
        <v>188</v>
      </c>
      <c r="D4459" s="40" t="s">
        <v>182</v>
      </c>
      <c r="E4459" s="40" t="str">
        <f t="shared" si="558"/>
        <v>SWHC005Q</v>
      </c>
      <c r="F4459" s="67" t="s">
        <v>251</v>
      </c>
      <c r="G4459" s="40" t="str">
        <f>DataSpec!$B$11</f>
        <v>UpDeemed, DnDeemed, DnDeemDI</v>
      </c>
      <c r="H4459" s="40" t="str">
        <f>DataSpec!$B$7</f>
        <v>Cap-Tons</v>
      </c>
      <c r="I4459" s="40" t="s">
        <v>189</v>
      </c>
      <c r="J4459" t="s">
        <v>183</v>
      </c>
      <c r="K4459" t="s">
        <v>269</v>
      </c>
      <c r="U4459" s="44">
        <f>SUMIFS(Table1[AStdWBkW],Table1[EnergyImpactID],E4459,Table1[BldgType],B4459,Table1[BldgVint],C4459,Table1[BldgLoc],F4459)</f>
        <v>0.02</v>
      </c>
      <c r="V4459" s="44">
        <f>SUMIFS(Table1[AStdWBkWh],Table1[EnergyImpactID],E4459,Table1[BldgType],B4459,Table1[BldgVint],C4459,Table1[BldgLoc],F4459)</f>
        <v>70.8</v>
      </c>
      <c r="W4459" s="69">
        <v>0</v>
      </c>
      <c r="X4459" s="69"/>
      <c r="Y4459" s="69"/>
      <c r="Z4459" s="69"/>
      <c r="AA4459" s="47">
        <f>SUMIF('Cost per Solution Code'!$I$5:$I$24,'Measure Support Table'!D4459,'Cost per Solution Code'!$H$5:$H$24)</f>
        <v>636.29999999999995</v>
      </c>
      <c r="AB4459" s="62"/>
      <c r="AC4459" s="47">
        <f>SUMIF('Cost per Solution Code'!$I$5:$I$24,'Measure Support Table'!D4459,'Cost per Solution Code'!$F$5:$F$24)</f>
        <v>931.83</v>
      </c>
      <c r="AD4459" s="62"/>
      <c r="AE4459" s="48">
        <f t="shared" si="552"/>
        <v>636.29999999999995</v>
      </c>
      <c r="AF4459" s="48">
        <f t="shared" si="553"/>
        <v>931.83</v>
      </c>
      <c r="AG4459" s="48">
        <f t="shared" si="554"/>
        <v>295.53000000000009</v>
      </c>
      <c r="AH4459" s="49">
        <f t="shared" si="555"/>
        <v>0</v>
      </c>
      <c r="AI4459" s="49">
        <f t="shared" si="556"/>
        <v>0</v>
      </c>
      <c r="AJ4459" s="50">
        <f t="shared" si="557"/>
        <v>0</v>
      </c>
      <c r="AK4459" s="51">
        <v>0</v>
      </c>
    </row>
    <row r="4460" spans="1:37" hidden="1" x14ac:dyDescent="0.35">
      <c r="A4460" s="39" t="str">
        <f t="shared" si="559"/>
        <v>SWHC005</v>
      </c>
      <c r="B4460" s="39" t="s">
        <v>332</v>
      </c>
      <c r="C4460" s="62" t="s">
        <v>188</v>
      </c>
      <c r="D4460" s="40" t="s">
        <v>184</v>
      </c>
      <c r="E4460" s="40" t="str">
        <f t="shared" si="558"/>
        <v>SWHC005R</v>
      </c>
      <c r="F4460" s="67" t="s">
        <v>251</v>
      </c>
      <c r="G4460" s="40" t="str">
        <f>DataSpec!$B$11</f>
        <v>UpDeemed, DnDeemed, DnDeemDI</v>
      </c>
      <c r="H4460" s="40" t="str">
        <f>DataSpec!$B$7</f>
        <v>Cap-Tons</v>
      </c>
      <c r="I4460" s="40" t="s">
        <v>189</v>
      </c>
      <c r="J4460" t="s">
        <v>183</v>
      </c>
      <c r="K4460" t="s">
        <v>270</v>
      </c>
      <c r="U4460" s="44">
        <f>SUMIFS(Table1[AStdWBkW],Table1[EnergyImpactID],E4460,Table1[BldgType],B4460,Table1[BldgVint],C4460,Table1[BldgLoc],F4460)</f>
        <v>0.02</v>
      </c>
      <c r="V4460" s="44">
        <f>SUMIFS(Table1[AStdWBkWh],Table1[EnergyImpactID],E4460,Table1[BldgType],B4460,Table1[BldgVint],C4460,Table1[BldgLoc],F4460)</f>
        <v>47.2</v>
      </c>
      <c r="W4460" s="69">
        <v>0</v>
      </c>
      <c r="X4460" s="69"/>
      <c r="Y4460" s="69"/>
      <c r="Z4460" s="69"/>
      <c r="AA4460" s="47">
        <f>SUMIF('Cost per Solution Code'!$I$5:$I$24,'Measure Support Table'!D4460,'Cost per Solution Code'!$H$5:$H$24)</f>
        <v>636.29999999999995</v>
      </c>
      <c r="AB4460" s="62"/>
      <c r="AC4460" s="47">
        <f>SUMIF('Cost per Solution Code'!$I$5:$I$24,'Measure Support Table'!D4460,'Cost per Solution Code'!$F$5:$F$24)</f>
        <v>797.9</v>
      </c>
      <c r="AD4460" s="62"/>
      <c r="AE4460" s="48">
        <f t="shared" si="552"/>
        <v>636.29999999999995</v>
      </c>
      <c r="AF4460" s="48">
        <f t="shared" si="553"/>
        <v>797.9</v>
      </c>
      <c r="AG4460" s="48">
        <f t="shared" si="554"/>
        <v>161.60000000000002</v>
      </c>
      <c r="AH4460" s="49">
        <f t="shared" si="555"/>
        <v>0</v>
      </c>
      <c r="AI4460" s="49">
        <f t="shared" si="556"/>
        <v>0</v>
      </c>
      <c r="AJ4460" s="50">
        <f t="shared" si="557"/>
        <v>0</v>
      </c>
      <c r="AK4460" s="51">
        <v>0</v>
      </c>
    </row>
    <row r="4461" spans="1:37" hidden="1" x14ac:dyDescent="0.35">
      <c r="A4461" s="39" t="str">
        <f t="shared" si="559"/>
        <v>SWHC005</v>
      </c>
      <c r="B4461" s="39" t="s">
        <v>332</v>
      </c>
      <c r="C4461" s="62" t="s">
        <v>188</v>
      </c>
      <c r="D4461" s="40" t="s">
        <v>185</v>
      </c>
      <c r="E4461" s="40" t="str">
        <f t="shared" si="558"/>
        <v>SWHC005S</v>
      </c>
      <c r="F4461" s="67" t="s">
        <v>251</v>
      </c>
      <c r="G4461" s="40" t="str">
        <f>DataSpec!$B$11</f>
        <v>UpDeemed, DnDeemed, DnDeemDI</v>
      </c>
      <c r="H4461" s="40" t="str">
        <f>DataSpec!$B$7</f>
        <v>Cap-Tons</v>
      </c>
      <c r="I4461" s="40" t="s">
        <v>189</v>
      </c>
      <c r="J4461" t="s">
        <v>186</v>
      </c>
      <c r="K4461" t="s">
        <v>271</v>
      </c>
      <c r="U4461" s="44">
        <f>SUMIFS(Table1[AStdWBkW],Table1[EnergyImpactID],E4461,Table1[BldgType],B4461,Table1[BldgVint],C4461,Table1[BldgLoc],F4461)</f>
        <v>0.03</v>
      </c>
      <c r="V4461" s="44">
        <f>SUMIFS(Table1[AStdWBkWh],Table1[EnergyImpactID],E4461,Table1[BldgType],B4461,Table1[BldgVint],C4461,Table1[BldgLoc],F4461)</f>
        <v>94.4</v>
      </c>
      <c r="W4461" s="69">
        <v>0</v>
      </c>
      <c r="X4461" s="69"/>
      <c r="Y4461" s="69"/>
      <c r="Z4461" s="69"/>
      <c r="AA4461" s="47">
        <f>SUMIF('Cost per Solution Code'!$I$5:$I$24,'Measure Support Table'!D4461,'Cost per Solution Code'!$H$5:$H$24)</f>
        <v>416.53842439071497</v>
      </c>
      <c r="AB4461" s="62"/>
      <c r="AC4461" s="47">
        <f>SUMIF('Cost per Solution Code'!$I$5:$I$24,'Measure Support Table'!D4461,'Cost per Solution Code'!$F$5:$F$24)</f>
        <v>610</v>
      </c>
      <c r="AD4461" s="62"/>
      <c r="AE4461" s="48">
        <f t="shared" si="552"/>
        <v>416.53842439071497</v>
      </c>
      <c r="AF4461" s="48">
        <f t="shared" si="553"/>
        <v>610</v>
      </c>
      <c r="AG4461" s="48">
        <f t="shared" si="554"/>
        <v>193.46157560928503</v>
      </c>
      <c r="AH4461" s="49">
        <f t="shared" si="555"/>
        <v>0</v>
      </c>
      <c r="AI4461" s="49">
        <f t="shared" si="556"/>
        <v>0</v>
      </c>
      <c r="AJ4461" s="50">
        <f t="shared" si="557"/>
        <v>0</v>
      </c>
      <c r="AK4461" s="51">
        <v>0</v>
      </c>
    </row>
    <row r="4462" spans="1:37" hidden="1" x14ac:dyDescent="0.35">
      <c r="A4462" s="39" t="str">
        <f t="shared" si="559"/>
        <v>SWHC005</v>
      </c>
      <c r="B4462" s="39" t="s">
        <v>332</v>
      </c>
      <c r="C4462" s="62" t="s">
        <v>188</v>
      </c>
      <c r="D4462" s="40" t="s">
        <v>187</v>
      </c>
      <c r="E4462" s="40" t="str">
        <f t="shared" si="558"/>
        <v>SWHC005T</v>
      </c>
      <c r="F4462" s="67" t="s">
        <v>251</v>
      </c>
      <c r="G4462" s="40" t="str">
        <f>DataSpec!$B$11</f>
        <v>UpDeemed, DnDeemed, DnDeemDI</v>
      </c>
      <c r="H4462" s="40" t="str">
        <f>DataSpec!$B$7</f>
        <v>Cap-Tons</v>
      </c>
      <c r="I4462" s="40" t="s">
        <v>189</v>
      </c>
      <c r="J4462" t="s">
        <v>186</v>
      </c>
      <c r="K4462" t="s">
        <v>272</v>
      </c>
      <c r="U4462" s="44">
        <f>SUMIFS(Table1[AStdWBkW],Table1[EnergyImpactID],E4462,Table1[BldgType],B4462,Table1[BldgVint],C4462,Table1[BldgLoc],F4462)</f>
        <v>0.02</v>
      </c>
      <c r="V4462" s="44">
        <f>SUMIFS(Table1[AStdWBkWh],Table1[EnergyImpactID],E4462,Table1[BldgType],B4462,Table1[BldgVint],C4462,Table1[BldgLoc],F4462)</f>
        <v>62.9</v>
      </c>
      <c r="W4462" s="69">
        <v>0</v>
      </c>
      <c r="X4462" s="69"/>
      <c r="Y4462" s="69"/>
      <c r="Z4462" s="69"/>
      <c r="AA4462" s="47">
        <f>SUMIF('Cost per Solution Code'!$I$5:$I$24,'Measure Support Table'!D4462,'Cost per Solution Code'!$H$5:$H$24)</f>
        <v>416.53842439071497</v>
      </c>
      <c r="AB4462" s="62"/>
      <c r="AC4462" s="47">
        <f>SUMIF('Cost per Solution Code'!$I$5:$I$24,'Measure Support Table'!D4462,'Cost per Solution Code'!$F$5:$F$24)</f>
        <v>522.1950355751585</v>
      </c>
      <c r="AD4462" s="62"/>
      <c r="AE4462" s="48">
        <f t="shared" si="552"/>
        <v>416.53842439071497</v>
      </c>
      <c r="AF4462" s="48">
        <f t="shared" si="553"/>
        <v>522.1950355751585</v>
      </c>
      <c r="AG4462" s="48">
        <f t="shared" si="554"/>
        <v>105.65661118444353</v>
      </c>
      <c r="AH4462" s="49">
        <f t="shared" si="555"/>
        <v>0</v>
      </c>
      <c r="AI4462" s="49">
        <f t="shared" si="556"/>
        <v>0</v>
      </c>
      <c r="AJ4462" s="50">
        <f t="shared" si="557"/>
        <v>0</v>
      </c>
      <c r="AK4462" s="51">
        <v>0</v>
      </c>
    </row>
    <row r="4463" spans="1:37" hidden="1" x14ac:dyDescent="0.35">
      <c r="A4463" s="39" t="str">
        <f t="shared" si="559"/>
        <v>SWHC005</v>
      </c>
      <c r="B4463" s="39" t="s">
        <v>332</v>
      </c>
      <c r="C4463" s="62" t="s">
        <v>188</v>
      </c>
      <c r="D4463" s="40" t="s">
        <v>163</v>
      </c>
      <c r="E4463" s="40" t="str">
        <f t="shared" si="558"/>
        <v>SWHC005A</v>
      </c>
      <c r="F4463" s="67" t="s">
        <v>252</v>
      </c>
      <c r="G4463" s="40" t="str">
        <f>DataSpec!$B$11</f>
        <v>UpDeemed, DnDeemed, DnDeemDI</v>
      </c>
      <c r="H4463" s="40" t="str">
        <f>DataSpec!$B$7</f>
        <v>Cap-Tons</v>
      </c>
      <c r="I4463" s="40" t="s">
        <v>189</v>
      </c>
      <c r="J4463" t="s">
        <v>164</v>
      </c>
      <c r="K4463" t="s">
        <v>253</v>
      </c>
      <c r="U4463" s="44">
        <f>SUMIFS(Table1[AStdWBkW],Table1[EnergyImpactID],E4463,Table1[BldgType],B4463,Table1[BldgVint],C4463,Table1[BldgLoc],F4463)</f>
        <v>0.02</v>
      </c>
      <c r="V4463" s="44">
        <f>SUMIFS(Table1[AStdWBkWh],Table1[EnergyImpactID],E4463,Table1[BldgType],B4463,Table1[BldgVint],C4463,Table1[BldgLoc],F4463)</f>
        <v>31.7</v>
      </c>
      <c r="W4463" s="69">
        <v>0</v>
      </c>
      <c r="X4463" s="69"/>
      <c r="Y4463" s="69"/>
      <c r="Z4463" s="69"/>
      <c r="AA4463" s="47">
        <f>SUMIF('Cost per Solution Code'!$I$5:$I$24,'Measure Support Table'!D4463,'Cost per Solution Code'!$H$5:$H$24)</f>
        <v>656.88499999999999</v>
      </c>
      <c r="AB4463" s="62"/>
      <c r="AC4463" s="47">
        <f>SUMIF('Cost per Solution Code'!$I$5:$I$24,'Measure Support Table'!D4463,'Cost per Solution Code'!$F$5:$F$24)</f>
        <v>931.83999999999992</v>
      </c>
      <c r="AD4463" s="62"/>
      <c r="AE4463" s="48">
        <f t="shared" si="552"/>
        <v>656.88499999999999</v>
      </c>
      <c r="AF4463" s="48">
        <f t="shared" si="553"/>
        <v>931.83999999999992</v>
      </c>
      <c r="AG4463" s="48">
        <f t="shared" si="554"/>
        <v>274.95499999999993</v>
      </c>
      <c r="AH4463" s="49">
        <f t="shared" si="555"/>
        <v>0</v>
      </c>
      <c r="AI4463" s="49">
        <f t="shared" si="556"/>
        <v>0</v>
      </c>
      <c r="AJ4463" s="50">
        <f t="shared" si="557"/>
        <v>0</v>
      </c>
      <c r="AK4463" s="51">
        <v>0</v>
      </c>
    </row>
    <row r="4464" spans="1:37" hidden="1" x14ac:dyDescent="0.35">
      <c r="A4464" s="39" t="str">
        <f t="shared" si="559"/>
        <v>SWHC005</v>
      </c>
      <c r="B4464" s="39" t="s">
        <v>332</v>
      </c>
      <c r="C4464" s="62" t="s">
        <v>188</v>
      </c>
      <c r="D4464" s="40" t="s">
        <v>165</v>
      </c>
      <c r="E4464" s="40" t="str">
        <f t="shared" si="558"/>
        <v>SWHC005B</v>
      </c>
      <c r="F4464" s="67" t="s">
        <v>252</v>
      </c>
      <c r="G4464" s="40" t="str">
        <f>DataSpec!$B$11</f>
        <v>UpDeemed, DnDeemed, DnDeemDI</v>
      </c>
      <c r="H4464" s="40" t="str">
        <f>DataSpec!$B$7</f>
        <v>Cap-Tons</v>
      </c>
      <c r="I4464" s="40" t="s">
        <v>189</v>
      </c>
      <c r="J4464" t="s">
        <v>164</v>
      </c>
      <c r="K4464" t="s">
        <v>254</v>
      </c>
      <c r="U4464" s="44">
        <f>SUMIFS(Table1[AStdWBkW],Table1[EnergyImpactID],E4464,Table1[BldgType],B4464,Table1[BldgVint],C4464,Table1[BldgLoc],F4464)</f>
        <v>0.02</v>
      </c>
      <c r="V4464" s="44">
        <f>SUMIFS(Table1[AStdWBkWh],Table1[EnergyImpactID],E4464,Table1[BldgType],B4464,Table1[BldgVint],C4464,Table1[BldgLoc],F4464)</f>
        <v>21.1</v>
      </c>
      <c r="W4464" s="69">
        <v>0</v>
      </c>
      <c r="X4464" s="69"/>
      <c r="Y4464" s="69"/>
      <c r="Z4464" s="69"/>
      <c r="AA4464" s="47">
        <f>SUMIF('Cost per Solution Code'!$I$5:$I$24,'Measure Support Table'!D4464,'Cost per Solution Code'!$H$5:$H$24)</f>
        <v>656.88499999999999</v>
      </c>
      <c r="AB4464" s="62"/>
      <c r="AC4464" s="47">
        <f>SUMIF('Cost per Solution Code'!$I$5:$I$24,'Measure Support Table'!D4464,'Cost per Solution Code'!$F$5:$F$24)</f>
        <v>729.01</v>
      </c>
      <c r="AD4464" s="62"/>
      <c r="AE4464" s="48">
        <f t="shared" si="552"/>
        <v>656.88499999999999</v>
      </c>
      <c r="AF4464" s="48">
        <f t="shared" si="553"/>
        <v>729.01</v>
      </c>
      <c r="AG4464" s="48">
        <f t="shared" si="554"/>
        <v>72.125</v>
      </c>
      <c r="AH4464" s="49">
        <f t="shared" si="555"/>
        <v>0</v>
      </c>
      <c r="AI4464" s="49">
        <f t="shared" si="556"/>
        <v>0</v>
      </c>
      <c r="AJ4464" s="50">
        <f t="shared" si="557"/>
        <v>0</v>
      </c>
      <c r="AK4464" s="51">
        <v>0</v>
      </c>
    </row>
    <row r="4465" spans="1:37" hidden="1" x14ac:dyDescent="0.35">
      <c r="A4465" s="39" t="str">
        <f t="shared" si="559"/>
        <v>SWHC005</v>
      </c>
      <c r="B4465" s="39" t="s">
        <v>332</v>
      </c>
      <c r="C4465" s="62" t="s">
        <v>188</v>
      </c>
      <c r="D4465" s="40" t="s">
        <v>166</v>
      </c>
      <c r="E4465" s="40" t="str">
        <f t="shared" si="558"/>
        <v>SWHC005C</v>
      </c>
      <c r="F4465" s="67" t="s">
        <v>252</v>
      </c>
      <c r="G4465" s="40" t="str">
        <f>DataSpec!$B$11</f>
        <v>UpDeemed, DnDeemed, DnDeemDI</v>
      </c>
      <c r="H4465" s="40" t="str">
        <f>DataSpec!$B$7</f>
        <v>Cap-Tons</v>
      </c>
      <c r="I4465" s="40" t="s">
        <v>189</v>
      </c>
      <c r="J4465" t="s">
        <v>167</v>
      </c>
      <c r="K4465" t="s">
        <v>255</v>
      </c>
      <c r="U4465" s="44">
        <f>SUMIFS(Table1[AStdWBkW],Table1[EnergyImpactID],E4465,Table1[BldgType],B4465,Table1[BldgVint],C4465,Table1[BldgLoc],F4465)</f>
        <v>0.02</v>
      </c>
      <c r="V4465" s="44">
        <f>SUMIFS(Table1[AStdWBkWh],Table1[EnergyImpactID],E4465,Table1[BldgType],B4465,Table1[BldgVint],C4465,Table1[BldgLoc],F4465)</f>
        <v>29.7</v>
      </c>
      <c r="W4465" s="69">
        <v>0</v>
      </c>
      <c r="X4465" s="69"/>
      <c r="Y4465" s="69"/>
      <c r="Z4465" s="69"/>
      <c r="AA4465" s="47">
        <f>SUMIF('Cost per Solution Code'!$I$5:$I$24,'Measure Support Table'!D4465,'Cost per Solution Code'!$H$5:$H$24)</f>
        <v>515.125</v>
      </c>
      <c r="AB4465" s="62"/>
      <c r="AC4465" s="47">
        <f>SUMIF('Cost per Solution Code'!$I$5:$I$24,'Measure Support Table'!D4465,'Cost per Solution Code'!$F$5:$F$24)</f>
        <v>741.56</v>
      </c>
      <c r="AD4465" s="62"/>
      <c r="AE4465" s="48">
        <f t="shared" si="552"/>
        <v>515.125</v>
      </c>
      <c r="AF4465" s="48">
        <f t="shared" si="553"/>
        <v>741.56</v>
      </c>
      <c r="AG4465" s="48">
        <f t="shared" si="554"/>
        <v>226.43499999999995</v>
      </c>
      <c r="AH4465" s="49">
        <f t="shared" si="555"/>
        <v>0</v>
      </c>
      <c r="AI4465" s="49">
        <f t="shared" si="556"/>
        <v>0</v>
      </c>
      <c r="AJ4465" s="50">
        <f t="shared" si="557"/>
        <v>0</v>
      </c>
      <c r="AK4465" s="51">
        <v>0</v>
      </c>
    </row>
    <row r="4466" spans="1:37" hidden="1" x14ac:dyDescent="0.35">
      <c r="A4466" s="39" t="str">
        <f t="shared" si="559"/>
        <v>SWHC005</v>
      </c>
      <c r="B4466" s="39" t="s">
        <v>332</v>
      </c>
      <c r="C4466" s="62" t="s">
        <v>188</v>
      </c>
      <c r="D4466" s="40" t="s">
        <v>168</v>
      </c>
      <c r="E4466" s="40" t="str">
        <f t="shared" si="558"/>
        <v>SWHC005D</v>
      </c>
      <c r="F4466" s="67" t="s">
        <v>252</v>
      </c>
      <c r="G4466" s="40" t="str">
        <f>DataSpec!$B$11</f>
        <v>UpDeemed, DnDeemed, DnDeemDI</v>
      </c>
      <c r="H4466" s="40" t="str">
        <f>DataSpec!$B$7</f>
        <v>Cap-Tons</v>
      </c>
      <c r="I4466" s="40" t="s">
        <v>189</v>
      </c>
      <c r="J4466" t="s">
        <v>167</v>
      </c>
      <c r="K4466" t="s">
        <v>256</v>
      </c>
      <c r="U4466" s="44">
        <f>SUMIFS(Table1[AStdWBkW],Table1[EnergyImpactID],E4466,Table1[BldgType],B4466,Table1[BldgVint],C4466,Table1[BldgLoc],F4466)</f>
        <v>0.01</v>
      </c>
      <c r="V4466" s="44">
        <f>SUMIFS(Table1[AStdWBkWh],Table1[EnergyImpactID],E4466,Table1[BldgType],B4466,Table1[BldgVint],C4466,Table1[BldgLoc],F4466)</f>
        <v>19.8</v>
      </c>
      <c r="W4466" s="69">
        <v>0</v>
      </c>
      <c r="X4466" s="69"/>
      <c r="Y4466" s="69"/>
      <c r="Z4466" s="69"/>
      <c r="AA4466" s="47">
        <f>SUMIF('Cost per Solution Code'!$I$5:$I$24,'Measure Support Table'!D4466,'Cost per Solution Code'!$H$5:$H$24)</f>
        <v>515.125</v>
      </c>
      <c r="AB4466" s="62"/>
      <c r="AC4466" s="47">
        <f>SUMIF('Cost per Solution Code'!$I$5:$I$24,'Measure Support Table'!D4466,'Cost per Solution Code'!$F$5:$F$24)</f>
        <v>673.54</v>
      </c>
      <c r="AD4466" s="62"/>
      <c r="AE4466" s="48">
        <f t="shared" si="552"/>
        <v>515.125</v>
      </c>
      <c r="AF4466" s="48">
        <f t="shared" si="553"/>
        <v>673.54</v>
      </c>
      <c r="AG4466" s="48">
        <f t="shared" si="554"/>
        <v>158.41499999999996</v>
      </c>
      <c r="AH4466" s="49">
        <f t="shared" si="555"/>
        <v>0</v>
      </c>
      <c r="AI4466" s="49">
        <f t="shared" si="556"/>
        <v>0</v>
      </c>
      <c r="AJ4466" s="50">
        <f t="shared" si="557"/>
        <v>0</v>
      </c>
      <c r="AK4466" s="51">
        <v>0</v>
      </c>
    </row>
    <row r="4467" spans="1:37" hidden="1" x14ac:dyDescent="0.35">
      <c r="A4467" s="39" t="str">
        <f t="shared" si="559"/>
        <v>SWHC005</v>
      </c>
      <c r="B4467" s="39" t="s">
        <v>332</v>
      </c>
      <c r="C4467" s="62" t="s">
        <v>188</v>
      </c>
      <c r="D4467" s="40" t="s">
        <v>169</v>
      </c>
      <c r="E4467" s="40" t="str">
        <f t="shared" si="558"/>
        <v>SWHC005E</v>
      </c>
      <c r="F4467" s="67" t="s">
        <v>252</v>
      </c>
      <c r="G4467" s="40" t="str">
        <f>DataSpec!$B$11</f>
        <v>UpDeemed, DnDeemed, DnDeemDI</v>
      </c>
      <c r="H4467" s="40" t="str">
        <f>DataSpec!$B$7</f>
        <v>Cap-Tons</v>
      </c>
      <c r="I4467" s="40" t="s">
        <v>189</v>
      </c>
      <c r="J4467" t="s">
        <v>170</v>
      </c>
      <c r="K4467" t="s">
        <v>257</v>
      </c>
      <c r="U4467" s="44">
        <f>SUMIFS(Table1[AStdWBkW],Table1[EnergyImpactID],E4467,Table1[BldgType],B4467,Table1[BldgVint],C4467,Table1[BldgLoc],F4467)</f>
        <v>0.02</v>
      </c>
      <c r="V4467" s="44">
        <f>SUMIFS(Table1[AStdWBkWh],Table1[EnergyImpactID],E4467,Table1[BldgType],B4467,Table1[BldgVint],C4467,Table1[BldgLoc],F4467)</f>
        <v>29.2</v>
      </c>
      <c r="W4467" s="69">
        <v>0</v>
      </c>
      <c r="X4467" s="69"/>
      <c r="Y4467" s="69"/>
      <c r="Z4467" s="69"/>
      <c r="AA4467" s="47">
        <f>SUMIF('Cost per Solution Code'!$I$5:$I$24,'Measure Support Table'!D4467,'Cost per Solution Code'!$H$5:$H$24)</f>
        <v>448.52499999999998</v>
      </c>
      <c r="AB4467" s="62"/>
      <c r="AC4467" s="47">
        <f>SUMIF('Cost per Solution Code'!$I$5:$I$24,'Measure Support Table'!D4467,'Cost per Solution Code'!$F$5:$F$24)</f>
        <v>698.35</v>
      </c>
      <c r="AD4467" s="62"/>
      <c r="AE4467" s="48">
        <f t="shared" si="552"/>
        <v>448.52499999999998</v>
      </c>
      <c r="AF4467" s="48">
        <f t="shared" si="553"/>
        <v>698.35</v>
      </c>
      <c r="AG4467" s="48">
        <f t="shared" si="554"/>
        <v>249.82500000000005</v>
      </c>
      <c r="AH4467" s="49">
        <f t="shared" si="555"/>
        <v>0</v>
      </c>
      <c r="AI4467" s="49">
        <f t="shared" si="556"/>
        <v>0</v>
      </c>
      <c r="AJ4467" s="50">
        <f t="shared" si="557"/>
        <v>0</v>
      </c>
      <c r="AK4467" s="51">
        <v>0</v>
      </c>
    </row>
    <row r="4468" spans="1:37" hidden="1" x14ac:dyDescent="0.35">
      <c r="A4468" s="39" t="str">
        <f t="shared" si="559"/>
        <v>SWHC005</v>
      </c>
      <c r="B4468" s="39" t="s">
        <v>332</v>
      </c>
      <c r="C4468" s="62" t="s">
        <v>188</v>
      </c>
      <c r="D4468" s="40" t="s">
        <v>171</v>
      </c>
      <c r="E4468" s="40" t="str">
        <f t="shared" si="558"/>
        <v>SWHC005F</v>
      </c>
      <c r="F4468" s="67" t="s">
        <v>252</v>
      </c>
      <c r="G4468" s="40" t="str">
        <f>DataSpec!$B$11</f>
        <v>UpDeemed, DnDeemed, DnDeemDI</v>
      </c>
      <c r="H4468" s="40" t="str">
        <f>DataSpec!$B$7</f>
        <v>Cap-Tons</v>
      </c>
      <c r="I4468" s="40" t="s">
        <v>189</v>
      </c>
      <c r="J4468" t="s">
        <v>170</v>
      </c>
      <c r="K4468" t="s">
        <v>258</v>
      </c>
      <c r="U4468" s="44">
        <f>SUMIFS(Table1[AStdWBkW],Table1[EnergyImpactID],E4468,Table1[BldgType],B4468,Table1[BldgVint],C4468,Table1[BldgLoc],F4468)</f>
        <v>0.01</v>
      </c>
      <c r="V4468" s="44">
        <f>SUMIFS(Table1[AStdWBkWh],Table1[EnergyImpactID],E4468,Table1[BldgType],B4468,Table1[BldgVint],C4468,Table1[BldgLoc],F4468)</f>
        <v>19.399999999999999</v>
      </c>
      <c r="W4468" s="69">
        <v>0</v>
      </c>
      <c r="X4468" s="69"/>
      <c r="Y4468" s="69"/>
      <c r="Z4468" s="69"/>
      <c r="AA4468" s="47">
        <f>SUMIF('Cost per Solution Code'!$I$5:$I$24,'Measure Support Table'!D4468,'Cost per Solution Code'!$H$5:$H$24)</f>
        <v>448.52499999999998</v>
      </c>
      <c r="AB4468" s="62"/>
      <c r="AC4468" s="47">
        <f>SUMIF('Cost per Solution Code'!$I$5:$I$24,'Measure Support Table'!D4468,'Cost per Solution Code'!$F$5:$F$24)</f>
        <v>642.36500000000001</v>
      </c>
      <c r="AD4468" s="62"/>
      <c r="AE4468" s="48">
        <f t="shared" si="552"/>
        <v>448.52499999999998</v>
      </c>
      <c r="AF4468" s="48">
        <f t="shared" si="553"/>
        <v>642.36500000000001</v>
      </c>
      <c r="AG4468" s="48">
        <f t="shared" si="554"/>
        <v>193.84000000000003</v>
      </c>
      <c r="AH4468" s="49">
        <f t="shared" si="555"/>
        <v>0</v>
      </c>
      <c r="AI4468" s="49">
        <f t="shared" si="556"/>
        <v>0</v>
      </c>
      <c r="AJ4468" s="50">
        <f t="shared" si="557"/>
        <v>0</v>
      </c>
      <c r="AK4468" s="51">
        <v>0</v>
      </c>
    </row>
    <row r="4469" spans="1:37" hidden="1" x14ac:dyDescent="0.35">
      <c r="A4469" s="39" t="str">
        <f t="shared" si="559"/>
        <v>SWHC005</v>
      </c>
      <c r="B4469" s="39" t="s">
        <v>332</v>
      </c>
      <c r="C4469" s="62" t="s">
        <v>188</v>
      </c>
      <c r="D4469" s="40" t="s">
        <v>8</v>
      </c>
      <c r="E4469" s="40" t="str">
        <f t="shared" si="558"/>
        <v>SWHC005G</v>
      </c>
      <c r="F4469" s="67" t="s">
        <v>252</v>
      </c>
      <c r="G4469" s="40" t="str">
        <f>DataSpec!$B$11</f>
        <v>UpDeemed, DnDeemed, DnDeemDI</v>
      </c>
      <c r="H4469" s="40" t="str">
        <f>DataSpec!$B$7</f>
        <v>Cap-Tons</v>
      </c>
      <c r="I4469" s="40" t="s">
        <v>189</v>
      </c>
      <c r="J4469" t="s">
        <v>172</v>
      </c>
      <c r="K4469" t="s">
        <v>259</v>
      </c>
      <c r="U4469" s="44">
        <f>SUMIFS(Table1[AStdWBkW],Table1[EnergyImpactID],E4469,Table1[BldgType],B4469,Table1[BldgVint],C4469,Table1[BldgLoc],F4469)</f>
        <v>0.02</v>
      </c>
      <c r="V4469" s="44">
        <f>SUMIFS(Table1[AStdWBkWh],Table1[EnergyImpactID],E4469,Table1[BldgType],B4469,Table1[BldgVint],C4469,Table1[BldgLoc],F4469)</f>
        <v>29.2</v>
      </c>
      <c r="W4469" s="69">
        <v>0</v>
      </c>
      <c r="X4469" s="69"/>
      <c r="Y4469" s="69"/>
      <c r="Z4469" s="69"/>
      <c r="AA4469" s="47">
        <f>SUMIF('Cost per Solution Code'!$I$5:$I$24,'Measure Support Table'!D4469,'Cost per Solution Code'!$H$5:$H$24)</f>
        <v>392.565</v>
      </c>
      <c r="AB4469" s="62"/>
      <c r="AC4469" s="47">
        <f>SUMIF('Cost per Solution Code'!$I$5:$I$24,'Measure Support Table'!D4469,'Cost per Solution Code'!$F$5:$F$24)</f>
        <v>491.11500000000001</v>
      </c>
      <c r="AD4469" s="62"/>
      <c r="AE4469" s="48">
        <f t="shared" si="552"/>
        <v>392.565</v>
      </c>
      <c r="AF4469" s="48">
        <f t="shared" si="553"/>
        <v>491.11500000000001</v>
      </c>
      <c r="AG4469" s="48">
        <f t="shared" si="554"/>
        <v>98.550000000000011</v>
      </c>
      <c r="AH4469" s="49">
        <f t="shared" si="555"/>
        <v>0</v>
      </c>
      <c r="AI4469" s="49">
        <f t="shared" si="556"/>
        <v>0</v>
      </c>
      <c r="AJ4469" s="50">
        <f t="shared" si="557"/>
        <v>0</v>
      </c>
      <c r="AK4469" s="51">
        <v>0</v>
      </c>
    </row>
    <row r="4470" spans="1:37" hidden="1" x14ac:dyDescent="0.35">
      <c r="A4470" s="39" t="str">
        <f t="shared" si="559"/>
        <v>SWHC005</v>
      </c>
      <c r="B4470" s="39" t="s">
        <v>332</v>
      </c>
      <c r="C4470" s="62" t="s">
        <v>188</v>
      </c>
      <c r="D4470" s="40" t="s">
        <v>16</v>
      </c>
      <c r="E4470" s="40" t="str">
        <f t="shared" si="558"/>
        <v>SWHC005H</v>
      </c>
      <c r="F4470" s="67" t="s">
        <v>252</v>
      </c>
      <c r="G4470" s="40" t="str">
        <f>DataSpec!$B$11</f>
        <v>UpDeemed, DnDeemed, DnDeemDI</v>
      </c>
      <c r="H4470" s="40" t="str">
        <f>DataSpec!$B$7</f>
        <v>Cap-Tons</v>
      </c>
      <c r="I4470" s="40" t="s">
        <v>189</v>
      </c>
      <c r="J4470" t="s">
        <v>172</v>
      </c>
      <c r="K4470" t="s">
        <v>260</v>
      </c>
      <c r="U4470" s="44">
        <f>SUMIFS(Table1[AStdWBkW],Table1[EnergyImpactID],E4470,Table1[BldgType],B4470,Table1[BldgVint],C4470,Table1[BldgLoc],F4470)</f>
        <v>0.01</v>
      </c>
      <c r="V4470" s="44">
        <f>SUMIFS(Table1[AStdWBkWh],Table1[EnergyImpactID],E4470,Table1[BldgType],B4470,Table1[BldgVint],C4470,Table1[BldgLoc],F4470)</f>
        <v>19.399999999999999</v>
      </c>
      <c r="W4470" s="69">
        <v>0</v>
      </c>
      <c r="X4470" s="69"/>
      <c r="Y4470" s="69"/>
      <c r="Z4470" s="69"/>
      <c r="AA4470" s="47">
        <f>SUMIF('Cost per Solution Code'!$I$5:$I$24,'Measure Support Table'!D4470,'Cost per Solution Code'!$H$5:$H$24)</f>
        <v>392.565</v>
      </c>
      <c r="AB4470" s="62"/>
      <c r="AC4470" s="47">
        <f>SUMIF('Cost per Solution Code'!$I$5:$I$24,'Measure Support Table'!D4470,'Cost per Solution Code'!$F$5:$F$24)</f>
        <v>458.26499999999999</v>
      </c>
      <c r="AD4470" s="62"/>
      <c r="AE4470" s="48">
        <f t="shared" si="552"/>
        <v>392.565</v>
      </c>
      <c r="AF4470" s="48">
        <f t="shared" si="553"/>
        <v>458.26499999999999</v>
      </c>
      <c r="AG4470" s="48">
        <f t="shared" si="554"/>
        <v>65.699999999999989</v>
      </c>
      <c r="AH4470" s="49">
        <f t="shared" si="555"/>
        <v>0</v>
      </c>
      <c r="AI4470" s="49">
        <f t="shared" si="556"/>
        <v>0</v>
      </c>
      <c r="AJ4470" s="50">
        <f t="shared" si="557"/>
        <v>0</v>
      </c>
      <c r="AK4470" s="51">
        <v>0</v>
      </c>
    </row>
    <row r="4471" spans="1:37" hidden="1" x14ac:dyDescent="0.35">
      <c r="A4471" s="39" t="str">
        <f t="shared" si="559"/>
        <v>SWHC005</v>
      </c>
      <c r="B4471" s="39" t="s">
        <v>332</v>
      </c>
      <c r="C4471" s="62" t="s">
        <v>188</v>
      </c>
      <c r="D4471" s="40" t="s">
        <v>18</v>
      </c>
      <c r="E4471" s="40" t="str">
        <f t="shared" si="558"/>
        <v>SWHC005I</v>
      </c>
      <c r="F4471" s="67" t="s">
        <v>252</v>
      </c>
      <c r="G4471" s="40" t="str">
        <f>DataSpec!$B$11</f>
        <v>UpDeemed, DnDeemed, DnDeemDI</v>
      </c>
      <c r="H4471" s="40" t="str">
        <f>DataSpec!$B$7</f>
        <v>Cap-Tons</v>
      </c>
      <c r="I4471" s="40" t="s">
        <v>189</v>
      </c>
      <c r="J4471" t="s">
        <v>173</v>
      </c>
      <c r="K4471" t="s">
        <v>261</v>
      </c>
      <c r="U4471" s="44">
        <f>SUMIFS(Table1[AStdWBkW],Table1[EnergyImpactID],E4471,Table1[BldgType],B4471,Table1[BldgVint],C4471,Table1[BldgLoc],F4471)</f>
        <v>0.03</v>
      </c>
      <c r="V4471" s="44">
        <f>SUMIFS(Table1[AStdWBkWh],Table1[EnergyImpactID],E4471,Table1[BldgType],B4471,Table1[BldgVint],C4471,Table1[BldgLoc],F4471)</f>
        <v>34.6</v>
      </c>
      <c r="W4471" s="69">
        <v>0</v>
      </c>
      <c r="X4471" s="69"/>
      <c r="Y4471" s="69"/>
      <c r="Z4471" s="69"/>
      <c r="AA4471" s="47">
        <f>SUMIF('Cost per Solution Code'!$I$5:$I$24,'Measure Support Table'!D4471,'Cost per Solution Code'!$H$5:$H$24)</f>
        <v>660</v>
      </c>
      <c r="AB4471" s="62"/>
      <c r="AC4471" s="47">
        <f>SUMIF('Cost per Solution Code'!$I$5:$I$24,'Measure Support Table'!D4471,'Cost per Solution Code'!$F$5:$F$24)</f>
        <v>923</v>
      </c>
      <c r="AD4471" s="62"/>
      <c r="AE4471" s="48">
        <f t="shared" si="552"/>
        <v>660</v>
      </c>
      <c r="AF4471" s="48">
        <f t="shared" si="553"/>
        <v>923</v>
      </c>
      <c r="AG4471" s="48">
        <f t="shared" si="554"/>
        <v>263</v>
      </c>
      <c r="AH4471" s="49">
        <f t="shared" si="555"/>
        <v>0</v>
      </c>
      <c r="AI4471" s="49">
        <f t="shared" si="556"/>
        <v>0</v>
      </c>
      <c r="AJ4471" s="50">
        <f t="shared" si="557"/>
        <v>0</v>
      </c>
      <c r="AK4471" s="51">
        <v>0</v>
      </c>
    </row>
    <row r="4472" spans="1:37" hidden="1" x14ac:dyDescent="0.35">
      <c r="A4472" s="39" t="str">
        <f t="shared" si="559"/>
        <v>SWHC005</v>
      </c>
      <c r="B4472" s="39" t="s">
        <v>332</v>
      </c>
      <c r="C4472" s="62" t="s">
        <v>188</v>
      </c>
      <c r="D4472" s="40" t="s">
        <v>22</v>
      </c>
      <c r="E4472" s="40" t="str">
        <f t="shared" si="558"/>
        <v>SWHC005J</v>
      </c>
      <c r="F4472" s="67" t="s">
        <v>252</v>
      </c>
      <c r="G4472" s="40" t="str">
        <f>DataSpec!$B$11</f>
        <v>UpDeemed, DnDeemed, DnDeemDI</v>
      </c>
      <c r="H4472" s="40" t="str">
        <f>DataSpec!$B$7</f>
        <v>Cap-Tons</v>
      </c>
      <c r="I4472" s="40" t="s">
        <v>189</v>
      </c>
      <c r="J4472" t="s">
        <v>173</v>
      </c>
      <c r="K4472" t="s">
        <v>262</v>
      </c>
      <c r="U4472" s="44">
        <f>SUMIFS(Table1[AStdWBkW],Table1[EnergyImpactID],E4472,Table1[BldgType],B4472,Table1[BldgVint],C4472,Table1[BldgLoc],F4472)</f>
        <v>0.02</v>
      </c>
      <c r="V4472" s="44">
        <f>SUMIFS(Table1[AStdWBkWh],Table1[EnergyImpactID],E4472,Table1[BldgType],B4472,Table1[BldgVint],C4472,Table1[BldgLoc],F4472)</f>
        <v>23.1</v>
      </c>
      <c r="W4472" s="69">
        <v>0</v>
      </c>
      <c r="X4472" s="69"/>
      <c r="Y4472" s="69"/>
      <c r="Z4472" s="69"/>
      <c r="AA4472" s="47">
        <f>SUMIF('Cost per Solution Code'!$I$5:$I$24,'Measure Support Table'!D4472,'Cost per Solution Code'!$H$5:$H$24)</f>
        <v>660</v>
      </c>
      <c r="AB4472" s="62"/>
      <c r="AC4472" s="47">
        <f>SUMIF('Cost per Solution Code'!$I$5:$I$24,'Measure Support Table'!D4472,'Cost per Solution Code'!$F$5:$F$24)</f>
        <v>845</v>
      </c>
      <c r="AD4472" s="62"/>
      <c r="AE4472" s="48">
        <f t="shared" si="552"/>
        <v>660</v>
      </c>
      <c r="AF4472" s="48">
        <f t="shared" si="553"/>
        <v>845</v>
      </c>
      <c r="AG4472" s="48">
        <f t="shared" si="554"/>
        <v>185</v>
      </c>
      <c r="AH4472" s="49">
        <f t="shared" si="555"/>
        <v>0</v>
      </c>
      <c r="AI4472" s="49">
        <f t="shared" si="556"/>
        <v>0</v>
      </c>
      <c r="AJ4472" s="50">
        <f t="shared" si="557"/>
        <v>0</v>
      </c>
      <c r="AK4472" s="51">
        <v>0</v>
      </c>
    </row>
    <row r="4473" spans="1:37" hidden="1" x14ac:dyDescent="0.35">
      <c r="A4473" s="39" t="str">
        <f t="shared" si="559"/>
        <v>SWHC005</v>
      </c>
      <c r="B4473" s="39" t="s">
        <v>332</v>
      </c>
      <c r="C4473" s="62" t="s">
        <v>188</v>
      </c>
      <c r="D4473" s="40" t="s">
        <v>25</v>
      </c>
      <c r="E4473" s="40" t="str">
        <f t="shared" si="558"/>
        <v>SWHC005K</v>
      </c>
      <c r="F4473" s="67" t="s">
        <v>252</v>
      </c>
      <c r="G4473" s="40" t="str">
        <f>DataSpec!$B$11</f>
        <v>UpDeemed, DnDeemed, DnDeemDI</v>
      </c>
      <c r="H4473" s="40" t="str">
        <f>DataSpec!$B$7</f>
        <v>Cap-Tons</v>
      </c>
      <c r="I4473" s="40" t="s">
        <v>189</v>
      </c>
      <c r="J4473" t="s">
        <v>174</v>
      </c>
      <c r="K4473" t="s">
        <v>263</v>
      </c>
      <c r="U4473" s="44">
        <f>SUMIFS(Table1[AStdWBkW],Table1[EnergyImpactID],E4473,Table1[BldgType],B4473,Table1[BldgVint],C4473,Table1[BldgLoc],F4473)</f>
        <v>0.03</v>
      </c>
      <c r="V4473" s="44">
        <f>SUMIFS(Table1[AStdWBkWh],Table1[EnergyImpactID],E4473,Table1[BldgType],B4473,Table1[BldgVint],C4473,Table1[BldgLoc],F4473)</f>
        <v>41.6</v>
      </c>
      <c r="W4473" s="69">
        <v>0</v>
      </c>
      <c r="X4473" s="69"/>
      <c r="Y4473" s="69"/>
      <c r="Z4473" s="69"/>
      <c r="AA4473" s="47">
        <f>SUMIF('Cost per Solution Code'!$I$5:$I$24,'Measure Support Table'!D4473,'Cost per Solution Code'!$H$5:$H$24)</f>
        <v>519.14</v>
      </c>
      <c r="AB4473" s="62"/>
      <c r="AC4473" s="47">
        <f>SUMIF('Cost per Solution Code'!$I$5:$I$24,'Measure Support Table'!D4473,'Cost per Solution Code'!$F$5:$F$24)</f>
        <v>685.85</v>
      </c>
      <c r="AD4473" s="62"/>
      <c r="AE4473" s="48">
        <f t="shared" si="552"/>
        <v>519.14</v>
      </c>
      <c r="AF4473" s="48">
        <f t="shared" si="553"/>
        <v>685.85</v>
      </c>
      <c r="AG4473" s="48">
        <f t="shared" si="554"/>
        <v>166.71000000000004</v>
      </c>
      <c r="AH4473" s="49">
        <f t="shared" si="555"/>
        <v>0</v>
      </c>
      <c r="AI4473" s="49">
        <f t="shared" si="556"/>
        <v>0</v>
      </c>
      <c r="AJ4473" s="50">
        <f t="shared" si="557"/>
        <v>0</v>
      </c>
      <c r="AK4473" s="51">
        <v>0</v>
      </c>
    </row>
    <row r="4474" spans="1:37" hidden="1" x14ac:dyDescent="0.35">
      <c r="A4474" s="39" t="str">
        <f t="shared" si="559"/>
        <v>SWHC005</v>
      </c>
      <c r="B4474" s="39" t="s">
        <v>332</v>
      </c>
      <c r="C4474" s="62" t="s">
        <v>188</v>
      </c>
      <c r="D4474" s="40" t="s">
        <v>175</v>
      </c>
      <c r="E4474" s="40" t="str">
        <f t="shared" si="558"/>
        <v>SWHC005L</v>
      </c>
      <c r="F4474" s="67" t="s">
        <v>252</v>
      </c>
      <c r="G4474" s="40" t="str">
        <f>DataSpec!$B$11</f>
        <v>UpDeemed, DnDeemed, DnDeemDI</v>
      </c>
      <c r="H4474" s="40" t="str">
        <f>DataSpec!$B$7</f>
        <v>Cap-Tons</v>
      </c>
      <c r="I4474" s="40" t="s">
        <v>189</v>
      </c>
      <c r="J4474" t="s">
        <v>174</v>
      </c>
      <c r="K4474" t="s">
        <v>264</v>
      </c>
      <c r="U4474" s="44">
        <f>SUMIFS(Table1[AStdWBkW],Table1[EnergyImpactID],E4474,Table1[BldgType],B4474,Table1[BldgVint],C4474,Table1[BldgLoc],F4474)</f>
        <v>0.02</v>
      </c>
      <c r="V4474" s="44">
        <f>SUMIFS(Table1[AStdWBkWh],Table1[EnergyImpactID],E4474,Table1[BldgType],B4474,Table1[BldgVint],C4474,Table1[BldgLoc],F4474)</f>
        <v>27.7</v>
      </c>
      <c r="W4474" s="69">
        <v>0</v>
      </c>
      <c r="X4474" s="69"/>
      <c r="Y4474" s="69"/>
      <c r="Z4474" s="69"/>
      <c r="AA4474" s="47">
        <f>SUMIF('Cost per Solution Code'!$I$5:$I$24,'Measure Support Table'!D4474,'Cost per Solution Code'!$H$5:$H$24)</f>
        <v>519.14</v>
      </c>
      <c r="AB4474" s="62"/>
      <c r="AC4474" s="47">
        <f>SUMIF('Cost per Solution Code'!$I$5:$I$24,'Measure Support Table'!D4474,'Cost per Solution Code'!$F$5:$F$24)</f>
        <v>555.84500000000003</v>
      </c>
      <c r="AD4474" s="62"/>
      <c r="AE4474" s="48">
        <f t="shared" si="552"/>
        <v>519.14</v>
      </c>
      <c r="AF4474" s="48">
        <f t="shared" si="553"/>
        <v>555.84500000000003</v>
      </c>
      <c r="AG4474" s="48">
        <f t="shared" si="554"/>
        <v>36.705000000000041</v>
      </c>
      <c r="AH4474" s="49">
        <f t="shared" si="555"/>
        <v>0</v>
      </c>
      <c r="AI4474" s="49">
        <f t="shared" si="556"/>
        <v>0</v>
      </c>
      <c r="AJ4474" s="50">
        <f t="shared" si="557"/>
        <v>0</v>
      </c>
      <c r="AK4474" s="51">
        <v>0</v>
      </c>
    </row>
    <row r="4475" spans="1:37" hidden="1" x14ac:dyDescent="0.35">
      <c r="A4475" s="39" t="str">
        <f t="shared" si="559"/>
        <v>SWHC005</v>
      </c>
      <c r="B4475" s="39" t="s">
        <v>332</v>
      </c>
      <c r="C4475" s="62" t="s">
        <v>188</v>
      </c>
      <c r="D4475" s="40" t="s">
        <v>176</v>
      </c>
      <c r="E4475" s="40" t="str">
        <f t="shared" si="558"/>
        <v>SWHC005M</v>
      </c>
      <c r="F4475" s="67" t="s">
        <v>252</v>
      </c>
      <c r="G4475" s="40" t="str">
        <f>DataSpec!$B$11</f>
        <v>UpDeemed, DnDeemed, DnDeemDI</v>
      </c>
      <c r="H4475" s="40" t="str">
        <f>DataSpec!$B$7</f>
        <v>Cap-Tons</v>
      </c>
      <c r="I4475" s="40" t="s">
        <v>189</v>
      </c>
      <c r="J4475" t="s">
        <v>177</v>
      </c>
      <c r="K4475" t="s">
        <v>265</v>
      </c>
      <c r="U4475" s="44">
        <f>SUMIFS(Table1[AStdWBkW],Table1[EnergyImpactID],E4475,Table1[BldgType],B4475,Table1[BldgVint],C4475,Table1[BldgLoc],F4475)</f>
        <v>0.03</v>
      </c>
      <c r="V4475" s="44">
        <f>SUMIFS(Table1[AStdWBkWh],Table1[EnergyImpactID],E4475,Table1[BldgType],B4475,Table1[BldgVint],C4475,Table1[BldgLoc],F4475)</f>
        <v>38.200000000000003</v>
      </c>
      <c r="W4475" s="69">
        <v>0</v>
      </c>
      <c r="X4475" s="69"/>
      <c r="Y4475" s="69"/>
      <c r="Z4475" s="69"/>
      <c r="AA4475" s="47">
        <f>SUMIF('Cost per Solution Code'!$I$5:$I$24,'Measure Support Table'!D4475,'Cost per Solution Code'!$H$5:$H$24)</f>
        <v>449.41</v>
      </c>
      <c r="AB4475" s="62"/>
      <c r="AC4475" s="47">
        <f>SUMIF('Cost per Solution Code'!$I$5:$I$24,'Measure Support Table'!D4475,'Cost per Solution Code'!$F$5:$F$24)</f>
        <v>771.3576281291954</v>
      </c>
      <c r="AD4475" s="62"/>
      <c r="AE4475" s="48">
        <f t="shared" si="552"/>
        <v>449.41</v>
      </c>
      <c r="AF4475" s="48">
        <f t="shared" si="553"/>
        <v>771.3576281291954</v>
      </c>
      <c r="AG4475" s="48">
        <f t="shared" si="554"/>
        <v>321.94762812919538</v>
      </c>
      <c r="AH4475" s="49">
        <f t="shared" si="555"/>
        <v>0</v>
      </c>
      <c r="AI4475" s="49">
        <f t="shared" si="556"/>
        <v>0</v>
      </c>
      <c r="AJ4475" s="50">
        <f t="shared" si="557"/>
        <v>0</v>
      </c>
      <c r="AK4475" s="51">
        <v>0</v>
      </c>
    </row>
    <row r="4476" spans="1:37" hidden="1" x14ac:dyDescent="0.35">
      <c r="A4476" s="39" t="str">
        <f t="shared" si="559"/>
        <v>SWHC005</v>
      </c>
      <c r="B4476" s="39" t="s">
        <v>332</v>
      </c>
      <c r="C4476" s="62" t="s">
        <v>188</v>
      </c>
      <c r="D4476" s="40" t="s">
        <v>178</v>
      </c>
      <c r="E4476" s="40" t="str">
        <f t="shared" si="558"/>
        <v>SWHC005N</v>
      </c>
      <c r="F4476" s="67" t="s">
        <v>252</v>
      </c>
      <c r="G4476" s="40" t="str">
        <f>DataSpec!$B$11</f>
        <v>UpDeemed, DnDeemed, DnDeemDI</v>
      </c>
      <c r="H4476" s="40" t="str">
        <f>DataSpec!$B$7</f>
        <v>Cap-Tons</v>
      </c>
      <c r="I4476" s="40" t="s">
        <v>189</v>
      </c>
      <c r="J4476" t="s">
        <v>177</v>
      </c>
      <c r="K4476" t="s">
        <v>266</v>
      </c>
      <c r="U4476" s="44">
        <f>SUMIFS(Table1[AStdWBkW],Table1[EnergyImpactID],E4476,Table1[BldgType],B4476,Table1[BldgVint],C4476,Table1[BldgLoc],F4476)</f>
        <v>0.02</v>
      </c>
      <c r="V4476" s="44">
        <f>SUMIFS(Table1[AStdWBkWh],Table1[EnergyImpactID],E4476,Table1[BldgType],B4476,Table1[BldgVint],C4476,Table1[BldgLoc],F4476)</f>
        <v>25.5</v>
      </c>
      <c r="W4476" s="69">
        <v>0</v>
      </c>
      <c r="X4476" s="69"/>
      <c r="Y4476" s="69"/>
      <c r="Z4476" s="69"/>
      <c r="AA4476" s="47">
        <f>SUMIF('Cost per Solution Code'!$I$5:$I$24,'Measure Support Table'!D4476,'Cost per Solution Code'!$H$5:$H$24)</f>
        <v>449.41</v>
      </c>
      <c r="AB4476" s="62"/>
      <c r="AC4476" s="47">
        <f>SUMIF('Cost per Solution Code'!$I$5:$I$24,'Measure Support Table'!D4476,'Cost per Solution Code'!$F$5:$F$24)</f>
        <v>629.11366698254767</v>
      </c>
      <c r="AD4476" s="62"/>
      <c r="AE4476" s="48">
        <f t="shared" si="552"/>
        <v>449.41</v>
      </c>
      <c r="AF4476" s="48">
        <f t="shared" si="553"/>
        <v>629.11366698254767</v>
      </c>
      <c r="AG4476" s="48">
        <f t="shared" si="554"/>
        <v>179.70366698254765</v>
      </c>
      <c r="AH4476" s="49">
        <f t="shared" si="555"/>
        <v>0</v>
      </c>
      <c r="AI4476" s="49">
        <f t="shared" si="556"/>
        <v>0</v>
      </c>
      <c r="AJ4476" s="50">
        <f t="shared" si="557"/>
        <v>0</v>
      </c>
      <c r="AK4476" s="51">
        <v>0</v>
      </c>
    </row>
    <row r="4477" spans="1:37" hidden="1" x14ac:dyDescent="0.35">
      <c r="A4477" s="39" t="str">
        <f t="shared" si="559"/>
        <v>SWHC005</v>
      </c>
      <c r="B4477" s="39" t="s">
        <v>332</v>
      </c>
      <c r="C4477" s="62" t="s">
        <v>188</v>
      </c>
      <c r="D4477" s="40" t="s">
        <v>179</v>
      </c>
      <c r="E4477" s="40" t="str">
        <f t="shared" si="558"/>
        <v>SWHC005O</v>
      </c>
      <c r="F4477" s="67" t="s">
        <v>252</v>
      </c>
      <c r="G4477" s="40" t="str">
        <f>DataSpec!$B$11</f>
        <v>UpDeemed, DnDeemed, DnDeemDI</v>
      </c>
      <c r="H4477" s="40" t="str">
        <f>DataSpec!$B$7</f>
        <v>Cap-Tons</v>
      </c>
      <c r="I4477" s="40" t="s">
        <v>189</v>
      </c>
      <c r="J4477" t="s">
        <v>180</v>
      </c>
      <c r="K4477" t="s">
        <v>267</v>
      </c>
      <c r="U4477" s="44">
        <f>SUMIFS(Table1[AStdWBkW],Table1[EnergyImpactID],E4477,Table1[BldgType],B4477,Table1[BldgVint],C4477,Table1[BldgLoc],F4477)</f>
        <v>0.03</v>
      </c>
      <c r="V4477" s="44">
        <f>SUMIFS(Table1[AStdWBkWh],Table1[EnergyImpactID],E4477,Table1[BldgType],B4477,Table1[BldgVint],C4477,Table1[BldgLoc],F4477)</f>
        <v>45.9</v>
      </c>
      <c r="W4477" s="69">
        <v>0</v>
      </c>
      <c r="X4477" s="69"/>
      <c r="Y4477" s="69"/>
      <c r="Z4477" s="69"/>
      <c r="AA4477" s="47">
        <f>SUMIF('Cost per Solution Code'!$I$5:$I$24,'Measure Support Table'!D4477,'Cost per Solution Code'!$H$5:$H$24)</f>
        <v>1086</v>
      </c>
      <c r="AB4477" s="62"/>
      <c r="AC4477" s="47">
        <f>SUMIF('Cost per Solution Code'!$I$5:$I$24,'Measure Support Table'!D4477,'Cost per Solution Code'!$F$5:$F$24)</f>
        <v>1124.9000000000001</v>
      </c>
      <c r="AD4477" s="62"/>
      <c r="AE4477" s="48">
        <f t="shared" si="552"/>
        <v>1086</v>
      </c>
      <c r="AF4477" s="48">
        <f t="shared" si="553"/>
        <v>1124.9000000000001</v>
      </c>
      <c r="AG4477" s="48">
        <f t="shared" si="554"/>
        <v>38.900000000000091</v>
      </c>
      <c r="AH4477" s="49">
        <f t="shared" si="555"/>
        <v>0</v>
      </c>
      <c r="AI4477" s="49">
        <f t="shared" si="556"/>
        <v>0</v>
      </c>
      <c r="AJ4477" s="50">
        <f t="shared" si="557"/>
        <v>0</v>
      </c>
      <c r="AK4477" s="51">
        <v>0</v>
      </c>
    </row>
    <row r="4478" spans="1:37" hidden="1" x14ac:dyDescent="0.35">
      <c r="A4478" s="39" t="str">
        <f t="shared" si="559"/>
        <v>SWHC005</v>
      </c>
      <c r="B4478" s="39" t="s">
        <v>332</v>
      </c>
      <c r="C4478" s="62" t="s">
        <v>188</v>
      </c>
      <c r="D4478" s="40" t="s">
        <v>181</v>
      </c>
      <c r="E4478" s="40" t="str">
        <f t="shared" si="558"/>
        <v>SWHC005P</v>
      </c>
      <c r="F4478" s="67" t="s">
        <v>252</v>
      </c>
      <c r="G4478" s="40" t="str">
        <f>DataSpec!$B$11</f>
        <v>UpDeemed, DnDeemed, DnDeemDI</v>
      </c>
      <c r="H4478" s="40" t="str">
        <f>DataSpec!$B$7</f>
        <v>Cap-Tons</v>
      </c>
      <c r="I4478" s="40" t="s">
        <v>189</v>
      </c>
      <c r="J4478" t="s">
        <v>180</v>
      </c>
      <c r="K4478" t="s">
        <v>268</v>
      </c>
      <c r="U4478" s="44">
        <f>SUMIFS(Table1[AStdWBkW],Table1[EnergyImpactID],E4478,Table1[BldgType],B4478,Table1[BldgVint],C4478,Table1[BldgLoc],F4478)</f>
        <v>0.02</v>
      </c>
      <c r="V4478" s="44">
        <f>SUMIFS(Table1[AStdWBkWh],Table1[EnergyImpactID],E4478,Table1[BldgType],B4478,Table1[BldgVint],C4478,Table1[BldgLoc],F4478)</f>
        <v>30.6</v>
      </c>
      <c r="W4478" s="69">
        <v>0</v>
      </c>
      <c r="X4478" s="69"/>
      <c r="Y4478" s="69"/>
      <c r="Z4478" s="69"/>
      <c r="AA4478" s="47">
        <f>SUMIF('Cost per Solution Code'!$I$5:$I$24,'Measure Support Table'!D4478,'Cost per Solution Code'!$H$5:$H$24)</f>
        <v>1086</v>
      </c>
      <c r="AB4478" s="62"/>
      <c r="AC4478" s="47">
        <f>SUMIF('Cost per Solution Code'!$I$5:$I$24,'Measure Support Table'!D4478,'Cost per Solution Code'!$F$5:$F$24)</f>
        <v>1107.17</v>
      </c>
      <c r="AD4478" s="62"/>
      <c r="AE4478" s="48">
        <f t="shared" si="552"/>
        <v>1086</v>
      </c>
      <c r="AF4478" s="48">
        <f t="shared" si="553"/>
        <v>1107.17</v>
      </c>
      <c r="AG4478" s="48">
        <f t="shared" si="554"/>
        <v>21.170000000000073</v>
      </c>
      <c r="AH4478" s="49">
        <f t="shared" si="555"/>
        <v>0</v>
      </c>
      <c r="AI4478" s="49">
        <f t="shared" si="556"/>
        <v>0</v>
      </c>
      <c r="AJ4478" s="50">
        <f t="shared" si="557"/>
        <v>0</v>
      </c>
      <c r="AK4478" s="51">
        <v>0</v>
      </c>
    </row>
    <row r="4479" spans="1:37" hidden="1" x14ac:dyDescent="0.35">
      <c r="A4479" s="39" t="str">
        <f t="shared" si="559"/>
        <v>SWHC005</v>
      </c>
      <c r="B4479" s="39" t="s">
        <v>332</v>
      </c>
      <c r="C4479" s="62" t="s">
        <v>188</v>
      </c>
      <c r="D4479" s="40" t="s">
        <v>182</v>
      </c>
      <c r="E4479" s="40" t="str">
        <f t="shared" si="558"/>
        <v>SWHC005Q</v>
      </c>
      <c r="F4479" s="67" t="s">
        <v>252</v>
      </c>
      <c r="G4479" s="40" t="str">
        <f>DataSpec!$B$11</f>
        <v>UpDeemed, DnDeemed, DnDeemDI</v>
      </c>
      <c r="H4479" s="40" t="str">
        <f>DataSpec!$B$7</f>
        <v>Cap-Tons</v>
      </c>
      <c r="I4479" s="40" t="s">
        <v>189</v>
      </c>
      <c r="J4479" t="s">
        <v>183</v>
      </c>
      <c r="K4479" t="s">
        <v>269</v>
      </c>
      <c r="U4479" s="44">
        <f>SUMIFS(Table1[AStdWBkW],Table1[EnergyImpactID],E4479,Table1[BldgType],B4479,Table1[BldgVint],C4479,Table1[BldgLoc],F4479)</f>
        <v>0.03</v>
      </c>
      <c r="V4479" s="44">
        <f>SUMIFS(Table1[AStdWBkWh],Table1[EnergyImpactID],E4479,Table1[BldgType],B4479,Table1[BldgVint],C4479,Table1[BldgLoc],F4479)</f>
        <v>35.799999999999997</v>
      </c>
      <c r="W4479" s="69">
        <v>0</v>
      </c>
      <c r="X4479" s="69"/>
      <c r="Y4479" s="69"/>
      <c r="Z4479" s="69"/>
      <c r="AA4479" s="47">
        <f>SUMIF('Cost per Solution Code'!$I$5:$I$24,'Measure Support Table'!D4479,'Cost per Solution Code'!$H$5:$H$24)</f>
        <v>636.29999999999995</v>
      </c>
      <c r="AB4479" s="62"/>
      <c r="AC4479" s="47">
        <f>SUMIF('Cost per Solution Code'!$I$5:$I$24,'Measure Support Table'!D4479,'Cost per Solution Code'!$F$5:$F$24)</f>
        <v>931.83</v>
      </c>
      <c r="AD4479" s="62"/>
      <c r="AE4479" s="48">
        <f t="shared" si="552"/>
        <v>636.29999999999995</v>
      </c>
      <c r="AF4479" s="48">
        <f t="shared" si="553"/>
        <v>931.83</v>
      </c>
      <c r="AG4479" s="48">
        <f t="shared" si="554"/>
        <v>295.53000000000009</v>
      </c>
      <c r="AH4479" s="49">
        <f t="shared" si="555"/>
        <v>0</v>
      </c>
      <c r="AI4479" s="49">
        <f t="shared" si="556"/>
        <v>0</v>
      </c>
      <c r="AJ4479" s="50">
        <f t="shared" si="557"/>
        <v>0</v>
      </c>
      <c r="AK4479" s="51">
        <v>0</v>
      </c>
    </row>
    <row r="4480" spans="1:37" hidden="1" x14ac:dyDescent="0.35">
      <c r="A4480" s="39" t="str">
        <f t="shared" si="559"/>
        <v>SWHC005</v>
      </c>
      <c r="B4480" s="39" t="s">
        <v>332</v>
      </c>
      <c r="C4480" s="62" t="s">
        <v>188</v>
      </c>
      <c r="D4480" s="40" t="s">
        <v>184</v>
      </c>
      <c r="E4480" s="40" t="str">
        <f t="shared" si="558"/>
        <v>SWHC005R</v>
      </c>
      <c r="F4480" s="67" t="s">
        <v>252</v>
      </c>
      <c r="G4480" s="40" t="str">
        <f>DataSpec!$B$11</f>
        <v>UpDeemed, DnDeemed, DnDeemDI</v>
      </c>
      <c r="H4480" s="40" t="str">
        <f>DataSpec!$B$7</f>
        <v>Cap-Tons</v>
      </c>
      <c r="I4480" s="40" t="s">
        <v>189</v>
      </c>
      <c r="J4480" t="s">
        <v>183</v>
      </c>
      <c r="K4480" t="s">
        <v>270</v>
      </c>
      <c r="U4480" s="44">
        <f>SUMIFS(Table1[AStdWBkW],Table1[EnergyImpactID],E4480,Table1[BldgType],B4480,Table1[BldgVint],C4480,Table1[BldgLoc],F4480)</f>
        <v>0.02</v>
      </c>
      <c r="V4480" s="44">
        <f>SUMIFS(Table1[AStdWBkWh],Table1[EnergyImpactID],E4480,Table1[BldgType],B4480,Table1[BldgVint],C4480,Table1[BldgLoc],F4480)</f>
        <v>23.8</v>
      </c>
      <c r="W4480" s="69">
        <v>0</v>
      </c>
      <c r="X4480" s="69"/>
      <c r="Y4480" s="69"/>
      <c r="Z4480" s="69"/>
      <c r="AA4480" s="47">
        <f>SUMIF('Cost per Solution Code'!$I$5:$I$24,'Measure Support Table'!D4480,'Cost per Solution Code'!$H$5:$H$24)</f>
        <v>636.29999999999995</v>
      </c>
      <c r="AB4480" s="62"/>
      <c r="AC4480" s="47">
        <f>SUMIF('Cost per Solution Code'!$I$5:$I$24,'Measure Support Table'!D4480,'Cost per Solution Code'!$F$5:$F$24)</f>
        <v>797.9</v>
      </c>
      <c r="AD4480" s="62"/>
      <c r="AE4480" s="48">
        <f t="shared" si="552"/>
        <v>636.29999999999995</v>
      </c>
      <c r="AF4480" s="48">
        <f t="shared" si="553"/>
        <v>797.9</v>
      </c>
      <c r="AG4480" s="48">
        <f t="shared" si="554"/>
        <v>161.60000000000002</v>
      </c>
      <c r="AH4480" s="49">
        <f t="shared" si="555"/>
        <v>0</v>
      </c>
      <c r="AI4480" s="49">
        <f t="shared" si="556"/>
        <v>0</v>
      </c>
      <c r="AJ4480" s="50">
        <f t="shared" si="557"/>
        <v>0</v>
      </c>
      <c r="AK4480" s="51">
        <v>0</v>
      </c>
    </row>
    <row r="4481" spans="1:37" hidden="1" x14ac:dyDescent="0.35">
      <c r="A4481" s="39" t="str">
        <f t="shared" si="559"/>
        <v>SWHC005</v>
      </c>
      <c r="B4481" s="39" t="s">
        <v>332</v>
      </c>
      <c r="C4481" s="62" t="s">
        <v>188</v>
      </c>
      <c r="D4481" s="40" t="s">
        <v>185</v>
      </c>
      <c r="E4481" s="40" t="str">
        <f t="shared" si="558"/>
        <v>SWHC005S</v>
      </c>
      <c r="F4481" s="67" t="s">
        <v>252</v>
      </c>
      <c r="G4481" s="40" t="str">
        <f>DataSpec!$B$11</f>
        <v>UpDeemed, DnDeemed, DnDeemDI</v>
      </c>
      <c r="H4481" s="40" t="str">
        <f>DataSpec!$B$7</f>
        <v>Cap-Tons</v>
      </c>
      <c r="I4481" s="40" t="s">
        <v>189</v>
      </c>
      <c r="J4481" t="s">
        <v>186</v>
      </c>
      <c r="K4481" t="s">
        <v>271</v>
      </c>
      <c r="U4481" s="44">
        <f>SUMIFS(Table1[AStdWBkW],Table1[EnergyImpactID],E4481,Table1[BldgType],B4481,Table1[BldgVint],C4481,Table1[BldgLoc],F4481)</f>
        <v>0.04</v>
      </c>
      <c r="V4481" s="44">
        <f>SUMIFS(Table1[AStdWBkWh],Table1[EnergyImpactID],E4481,Table1[BldgType],B4481,Table1[BldgVint],C4481,Table1[BldgLoc],F4481)</f>
        <v>47.7</v>
      </c>
      <c r="W4481" s="69">
        <v>0</v>
      </c>
      <c r="X4481" s="69"/>
      <c r="Y4481" s="69"/>
      <c r="Z4481" s="69"/>
      <c r="AA4481" s="47">
        <f>SUMIF('Cost per Solution Code'!$I$5:$I$24,'Measure Support Table'!D4481,'Cost per Solution Code'!$H$5:$H$24)</f>
        <v>416.53842439071497</v>
      </c>
      <c r="AB4481" s="62"/>
      <c r="AC4481" s="47">
        <f>SUMIF('Cost per Solution Code'!$I$5:$I$24,'Measure Support Table'!D4481,'Cost per Solution Code'!$F$5:$F$24)</f>
        <v>610</v>
      </c>
      <c r="AD4481" s="62"/>
      <c r="AE4481" s="48">
        <f t="shared" si="552"/>
        <v>416.53842439071497</v>
      </c>
      <c r="AF4481" s="48">
        <f t="shared" si="553"/>
        <v>610</v>
      </c>
      <c r="AG4481" s="48">
        <f t="shared" si="554"/>
        <v>193.46157560928503</v>
      </c>
      <c r="AH4481" s="49">
        <f t="shared" si="555"/>
        <v>0</v>
      </c>
      <c r="AI4481" s="49">
        <f t="shared" si="556"/>
        <v>0</v>
      </c>
      <c r="AJ4481" s="50">
        <f t="shared" si="557"/>
        <v>0</v>
      </c>
      <c r="AK4481" s="51">
        <v>0</v>
      </c>
    </row>
    <row r="4482" spans="1:37" hidden="1" x14ac:dyDescent="0.35">
      <c r="A4482" s="39" t="str">
        <f t="shared" si="559"/>
        <v>SWHC005</v>
      </c>
      <c r="B4482" s="39" t="s">
        <v>332</v>
      </c>
      <c r="C4482" s="62" t="s">
        <v>188</v>
      </c>
      <c r="D4482" s="40" t="s">
        <v>187</v>
      </c>
      <c r="E4482" s="40" t="str">
        <f t="shared" si="558"/>
        <v>SWHC005T</v>
      </c>
      <c r="F4482" s="67" t="s">
        <v>252</v>
      </c>
      <c r="G4482" s="40" t="str">
        <f>DataSpec!$B$11</f>
        <v>UpDeemed, DnDeemed, DnDeemDI</v>
      </c>
      <c r="H4482" s="40" t="str">
        <f>DataSpec!$B$7</f>
        <v>Cap-Tons</v>
      </c>
      <c r="I4482" s="40" t="s">
        <v>189</v>
      </c>
      <c r="J4482" t="s">
        <v>186</v>
      </c>
      <c r="K4482" t="s">
        <v>272</v>
      </c>
      <c r="U4482" s="44">
        <f>SUMIFS(Table1[AStdWBkW],Table1[EnergyImpactID],E4482,Table1[BldgType],B4482,Table1[BldgVint],C4482,Table1[BldgLoc],F4482)</f>
        <v>0.02</v>
      </c>
      <c r="V4482" s="44">
        <f>SUMIFS(Table1[AStdWBkWh],Table1[EnergyImpactID],E4482,Table1[BldgType],B4482,Table1[BldgVint],C4482,Table1[BldgLoc],F4482)</f>
        <v>31.8</v>
      </c>
      <c r="W4482" s="69">
        <v>0</v>
      </c>
      <c r="X4482" s="69"/>
      <c r="Y4482" s="69"/>
      <c r="Z4482" s="69"/>
      <c r="AA4482" s="47">
        <f>SUMIF('Cost per Solution Code'!$I$5:$I$24,'Measure Support Table'!D4482,'Cost per Solution Code'!$H$5:$H$24)</f>
        <v>416.53842439071497</v>
      </c>
      <c r="AB4482" s="62"/>
      <c r="AC4482" s="47">
        <f>SUMIF('Cost per Solution Code'!$I$5:$I$24,'Measure Support Table'!D4482,'Cost per Solution Code'!$F$5:$F$24)</f>
        <v>522.1950355751585</v>
      </c>
      <c r="AD4482" s="62"/>
      <c r="AE4482" s="48">
        <f t="shared" si="552"/>
        <v>416.53842439071497</v>
      </c>
      <c r="AF4482" s="48">
        <f t="shared" si="553"/>
        <v>522.1950355751585</v>
      </c>
      <c r="AG4482" s="48">
        <f t="shared" si="554"/>
        <v>105.65661118444353</v>
      </c>
      <c r="AH4482" s="49">
        <f t="shared" si="555"/>
        <v>0</v>
      </c>
      <c r="AI4482" s="49">
        <f t="shared" si="556"/>
        <v>0</v>
      </c>
      <c r="AJ4482" s="50">
        <f t="shared" si="557"/>
        <v>0</v>
      </c>
      <c r="AK4482" s="51">
        <v>0</v>
      </c>
    </row>
    <row r="4483" spans="1:37" hidden="1" x14ac:dyDescent="0.35">
      <c r="A4483" s="39" t="str">
        <f t="shared" si="559"/>
        <v>SWHC005</v>
      </c>
      <c r="B4483" s="39" t="s">
        <v>333</v>
      </c>
      <c r="C4483" s="62" t="s">
        <v>20</v>
      </c>
      <c r="D4483" s="40" t="s">
        <v>163</v>
      </c>
      <c r="E4483" s="40" t="str">
        <f t="shared" si="558"/>
        <v>SWHC005A</v>
      </c>
      <c r="F4483" s="67" t="s">
        <v>237</v>
      </c>
      <c r="G4483" s="40" t="str">
        <f>DataSpec!$B$11</f>
        <v>UpDeemed, DnDeemed, DnDeemDI</v>
      </c>
      <c r="H4483" s="40" t="str">
        <f>DataSpec!$B$7</f>
        <v>Cap-Tons</v>
      </c>
      <c r="I4483" s="40" t="s">
        <v>11</v>
      </c>
      <c r="J4483" t="s">
        <v>164</v>
      </c>
      <c r="K4483" t="s">
        <v>253</v>
      </c>
      <c r="U4483" s="44">
        <f>SUMIFS(Table1[AStdWBkW],Table1[EnergyImpactID],E4483,Table1[BldgType],B4483,Table1[BldgVint],C4483,Table1[BldgLoc],F4483)</f>
        <v>0.02</v>
      </c>
      <c r="V4483" s="44">
        <f>SUMIFS(Table1[AStdWBkWh],Table1[EnergyImpactID],E4483,Table1[BldgType],B4483,Table1[BldgVint],C4483,Table1[BldgLoc],F4483)</f>
        <v>21.63</v>
      </c>
      <c r="W4483" s="69">
        <v>0</v>
      </c>
      <c r="X4483" s="69"/>
      <c r="Y4483" s="69"/>
      <c r="Z4483" s="69"/>
      <c r="AA4483" s="47">
        <f>SUMIF('Cost per Solution Code'!$I$5:$I$24,'Measure Support Table'!D4483,'Cost per Solution Code'!$H$5:$H$24)</f>
        <v>656.88499999999999</v>
      </c>
      <c r="AB4483" s="62"/>
      <c r="AC4483" s="47">
        <f>SUMIF('Cost per Solution Code'!$I$5:$I$24,'Measure Support Table'!D4483,'Cost per Solution Code'!$F$5:$F$24)</f>
        <v>931.83999999999992</v>
      </c>
      <c r="AD4483" s="62"/>
      <c r="AE4483" s="48">
        <f t="shared" ref="AE4483:AE4546" si="560">AA4483+AB4483</f>
        <v>656.88499999999999</v>
      </c>
      <c r="AF4483" s="48">
        <f t="shared" ref="AF4483:AF4546" si="561">AC4483+AD4483</f>
        <v>931.83999999999992</v>
      </c>
      <c r="AG4483" s="48">
        <f t="shared" ref="AG4483:AG4546" si="562">AF4483-AE4483</f>
        <v>274.95499999999993</v>
      </c>
      <c r="AH4483" s="49">
        <f t="shared" ref="AH4483:AH4546" si="563">IF(I4483="ER",SUM(AA4483:AB4483),0)</f>
        <v>0</v>
      </c>
      <c r="AI4483" s="49">
        <f t="shared" ref="AI4483:AI4546" si="564">IF(I4483="ER",AC4483+AD4483,0)</f>
        <v>0</v>
      </c>
      <c r="AJ4483" s="50">
        <f t="shared" ref="AJ4483:AJ4546" si="565">AI4483-AH4483</f>
        <v>0</v>
      </c>
      <c r="AK4483" s="51">
        <v>0</v>
      </c>
    </row>
    <row r="4484" spans="1:37" hidden="1" x14ac:dyDescent="0.35">
      <c r="A4484" s="39" t="str">
        <f t="shared" si="559"/>
        <v>SWHC005</v>
      </c>
      <c r="B4484" s="39" t="s">
        <v>333</v>
      </c>
      <c r="C4484" s="62" t="s">
        <v>20</v>
      </c>
      <c r="D4484" s="40" t="s">
        <v>165</v>
      </c>
      <c r="E4484" s="40" t="str">
        <f t="shared" ref="E4484:E4547" si="566">A4484&amp;D4484</f>
        <v>SWHC005B</v>
      </c>
      <c r="F4484" s="67" t="s">
        <v>237</v>
      </c>
      <c r="G4484" s="40" t="str">
        <f>DataSpec!$B$11</f>
        <v>UpDeemed, DnDeemed, DnDeemDI</v>
      </c>
      <c r="H4484" s="40" t="str">
        <f>DataSpec!$B$7</f>
        <v>Cap-Tons</v>
      </c>
      <c r="I4484" s="40" t="s">
        <v>11</v>
      </c>
      <c r="J4484" t="s">
        <v>164</v>
      </c>
      <c r="K4484" t="s">
        <v>254</v>
      </c>
      <c r="U4484" s="44">
        <f>SUMIFS(Table1[AStdWBkW],Table1[EnergyImpactID],E4484,Table1[BldgType],B4484,Table1[BldgVint],C4484,Table1[BldgLoc],F4484)</f>
        <v>0.01</v>
      </c>
      <c r="V4484" s="44">
        <f>SUMIFS(Table1[AStdWBkWh],Table1[EnergyImpactID],E4484,Table1[BldgType],B4484,Table1[BldgVint],C4484,Table1[BldgLoc],F4484)</f>
        <v>14.38</v>
      </c>
      <c r="W4484" s="69">
        <v>0</v>
      </c>
      <c r="X4484" s="69"/>
      <c r="Y4484" s="69"/>
      <c r="Z4484" s="69"/>
      <c r="AA4484" s="47">
        <f>SUMIF('Cost per Solution Code'!$I$5:$I$24,'Measure Support Table'!D4484,'Cost per Solution Code'!$H$5:$H$24)</f>
        <v>656.88499999999999</v>
      </c>
      <c r="AB4484" s="62"/>
      <c r="AC4484" s="47">
        <f>SUMIF('Cost per Solution Code'!$I$5:$I$24,'Measure Support Table'!D4484,'Cost per Solution Code'!$F$5:$F$24)</f>
        <v>729.01</v>
      </c>
      <c r="AD4484" s="62"/>
      <c r="AE4484" s="48">
        <f t="shared" si="560"/>
        <v>656.88499999999999</v>
      </c>
      <c r="AF4484" s="48">
        <f t="shared" si="561"/>
        <v>729.01</v>
      </c>
      <c r="AG4484" s="48">
        <f t="shared" si="562"/>
        <v>72.125</v>
      </c>
      <c r="AH4484" s="49">
        <f t="shared" si="563"/>
        <v>0</v>
      </c>
      <c r="AI4484" s="49">
        <f t="shared" si="564"/>
        <v>0</v>
      </c>
      <c r="AJ4484" s="50">
        <f t="shared" si="565"/>
        <v>0</v>
      </c>
      <c r="AK4484" s="51">
        <v>0</v>
      </c>
    </row>
    <row r="4485" spans="1:37" hidden="1" x14ac:dyDescent="0.35">
      <c r="A4485" s="39" t="str">
        <f t="shared" si="559"/>
        <v>SWHC005</v>
      </c>
      <c r="B4485" s="39" t="s">
        <v>333</v>
      </c>
      <c r="C4485" s="62" t="s">
        <v>20</v>
      </c>
      <c r="D4485" s="40" t="s">
        <v>166</v>
      </c>
      <c r="E4485" s="40" t="str">
        <f t="shared" si="566"/>
        <v>SWHC005C</v>
      </c>
      <c r="F4485" s="67" t="s">
        <v>237</v>
      </c>
      <c r="G4485" s="40" t="str">
        <f>DataSpec!$B$11</f>
        <v>UpDeemed, DnDeemed, DnDeemDI</v>
      </c>
      <c r="H4485" s="40" t="str">
        <f>DataSpec!$B$7</f>
        <v>Cap-Tons</v>
      </c>
      <c r="I4485" s="40" t="s">
        <v>11</v>
      </c>
      <c r="J4485" t="s">
        <v>167</v>
      </c>
      <c r="K4485" t="s">
        <v>255</v>
      </c>
      <c r="U4485" s="44">
        <f>SUMIFS(Table1[AStdWBkW],Table1[EnergyImpactID],E4485,Table1[BldgType],B4485,Table1[BldgVint],C4485,Table1[BldgLoc],F4485)</f>
        <v>0.02</v>
      </c>
      <c r="V4485" s="44">
        <f>SUMIFS(Table1[AStdWBkWh],Table1[EnergyImpactID],E4485,Table1[BldgType],B4485,Table1[BldgVint],C4485,Table1[BldgLoc],F4485)</f>
        <v>20.2</v>
      </c>
      <c r="W4485" s="69">
        <v>0</v>
      </c>
      <c r="X4485" s="69"/>
      <c r="Y4485" s="69"/>
      <c r="Z4485" s="69"/>
      <c r="AA4485" s="47">
        <f>SUMIF('Cost per Solution Code'!$I$5:$I$24,'Measure Support Table'!D4485,'Cost per Solution Code'!$H$5:$H$24)</f>
        <v>515.125</v>
      </c>
      <c r="AB4485" s="62"/>
      <c r="AC4485" s="47">
        <f>SUMIF('Cost per Solution Code'!$I$5:$I$24,'Measure Support Table'!D4485,'Cost per Solution Code'!$F$5:$F$24)</f>
        <v>741.56</v>
      </c>
      <c r="AD4485" s="62"/>
      <c r="AE4485" s="48">
        <f t="shared" si="560"/>
        <v>515.125</v>
      </c>
      <c r="AF4485" s="48">
        <f t="shared" si="561"/>
        <v>741.56</v>
      </c>
      <c r="AG4485" s="48">
        <f t="shared" si="562"/>
        <v>226.43499999999995</v>
      </c>
      <c r="AH4485" s="49">
        <f t="shared" si="563"/>
        <v>0</v>
      </c>
      <c r="AI4485" s="49">
        <f t="shared" si="564"/>
        <v>0</v>
      </c>
      <c r="AJ4485" s="50">
        <f t="shared" si="565"/>
        <v>0</v>
      </c>
      <c r="AK4485" s="51">
        <v>0</v>
      </c>
    </row>
    <row r="4486" spans="1:37" hidden="1" x14ac:dyDescent="0.35">
      <c r="A4486" s="39" t="str">
        <f t="shared" si="559"/>
        <v>SWHC005</v>
      </c>
      <c r="B4486" s="39" t="s">
        <v>333</v>
      </c>
      <c r="C4486" s="62" t="s">
        <v>20</v>
      </c>
      <c r="D4486" s="40" t="s">
        <v>168</v>
      </c>
      <c r="E4486" s="40" t="str">
        <f t="shared" si="566"/>
        <v>SWHC005D</v>
      </c>
      <c r="F4486" s="67" t="s">
        <v>237</v>
      </c>
      <c r="G4486" s="40" t="str">
        <f>DataSpec!$B$11</f>
        <v>UpDeemed, DnDeemed, DnDeemDI</v>
      </c>
      <c r="H4486" s="40" t="str">
        <f>DataSpec!$B$7</f>
        <v>Cap-Tons</v>
      </c>
      <c r="I4486" s="40" t="s">
        <v>11</v>
      </c>
      <c r="J4486" t="s">
        <v>167</v>
      </c>
      <c r="K4486" t="s">
        <v>256</v>
      </c>
      <c r="U4486" s="44">
        <f>SUMIFS(Table1[AStdWBkW],Table1[EnergyImpactID],E4486,Table1[BldgType],B4486,Table1[BldgVint],C4486,Table1[BldgLoc],F4486)</f>
        <v>0.01</v>
      </c>
      <c r="V4486" s="44">
        <f>SUMIFS(Table1[AStdWBkWh],Table1[EnergyImpactID],E4486,Table1[BldgType],B4486,Table1[BldgVint],C4486,Table1[BldgLoc],F4486)</f>
        <v>13.47</v>
      </c>
      <c r="W4486" s="69">
        <v>0</v>
      </c>
      <c r="X4486" s="69"/>
      <c r="Y4486" s="69"/>
      <c r="Z4486" s="69"/>
      <c r="AA4486" s="47">
        <f>SUMIF('Cost per Solution Code'!$I$5:$I$24,'Measure Support Table'!D4486,'Cost per Solution Code'!$H$5:$H$24)</f>
        <v>515.125</v>
      </c>
      <c r="AB4486" s="62"/>
      <c r="AC4486" s="47">
        <f>SUMIF('Cost per Solution Code'!$I$5:$I$24,'Measure Support Table'!D4486,'Cost per Solution Code'!$F$5:$F$24)</f>
        <v>673.54</v>
      </c>
      <c r="AD4486" s="62"/>
      <c r="AE4486" s="48">
        <f t="shared" si="560"/>
        <v>515.125</v>
      </c>
      <c r="AF4486" s="48">
        <f t="shared" si="561"/>
        <v>673.54</v>
      </c>
      <c r="AG4486" s="48">
        <f t="shared" si="562"/>
        <v>158.41499999999996</v>
      </c>
      <c r="AH4486" s="49">
        <f t="shared" si="563"/>
        <v>0</v>
      </c>
      <c r="AI4486" s="49">
        <f t="shared" si="564"/>
        <v>0</v>
      </c>
      <c r="AJ4486" s="50">
        <f t="shared" si="565"/>
        <v>0</v>
      </c>
      <c r="AK4486" s="51">
        <v>0</v>
      </c>
    </row>
    <row r="4487" spans="1:37" hidden="1" x14ac:dyDescent="0.35">
      <c r="A4487" s="39" t="str">
        <f t="shared" ref="A4487:A4550" si="567">A4486</f>
        <v>SWHC005</v>
      </c>
      <c r="B4487" s="39" t="s">
        <v>333</v>
      </c>
      <c r="C4487" s="62" t="s">
        <v>20</v>
      </c>
      <c r="D4487" s="40" t="s">
        <v>169</v>
      </c>
      <c r="E4487" s="40" t="str">
        <f t="shared" si="566"/>
        <v>SWHC005E</v>
      </c>
      <c r="F4487" s="67" t="s">
        <v>237</v>
      </c>
      <c r="G4487" s="40" t="str">
        <f>DataSpec!$B$11</f>
        <v>UpDeemed, DnDeemed, DnDeemDI</v>
      </c>
      <c r="H4487" s="40" t="str">
        <f>DataSpec!$B$7</f>
        <v>Cap-Tons</v>
      </c>
      <c r="I4487" s="40" t="s">
        <v>11</v>
      </c>
      <c r="J4487" t="s">
        <v>170</v>
      </c>
      <c r="K4487" t="s">
        <v>257</v>
      </c>
      <c r="U4487" s="44">
        <f>SUMIFS(Table1[AStdWBkW],Table1[EnergyImpactID],E4487,Table1[BldgType],B4487,Table1[BldgVint],C4487,Table1[BldgLoc],F4487)</f>
        <v>0.02</v>
      </c>
      <c r="V4487" s="44">
        <f>SUMIFS(Table1[AStdWBkWh],Table1[EnergyImpactID],E4487,Table1[BldgType],B4487,Table1[BldgVint],C4487,Table1[BldgLoc],F4487)</f>
        <v>19.940000000000001</v>
      </c>
      <c r="W4487" s="69">
        <v>0</v>
      </c>
      <c r="X4487" s="69"/>
      <c r="Y4487" s="69"/>
      <c r="Z4487" s="69"/>
      <c r="AA4487" s="47">
        <f>SUMIF('Cost per Solution Code'!$I$5:$I$24,'Measure Support Table'!D4487,'Cost per Solution Code'!$H$5:$H$24)</f>
        <v>448.52499999999998</v>
      </c>
      <c r="AB4487" s="62"/>
      <c r="AC4487" s="47">
        <f>SUMIF('Cost per Solution Code'!$I$5:$I$24,'Measure Support Table'!D4487,'Cost per Solution Code'!$F$5:$F$24)</f>
        <v>698.35</v>
      </c>
      <c r="AD4487" s="62"/>
      <c r="AE4487" s="48">
        <f t="shared" si="560"/>
        <v>448.52499999999998</v>
      </c>
      <c r="AF4487" s="48">
        <f t="shared" si="561"/>
        <v>698.35</v>
      </c>
      <c r="AG4487" s="48">
        <f t="shared" si="562"/>
        <v>249.82500000000005</v>
      </c>
      <c r="AH4487" s="49">
        <f t="shared" si="563"/>
        <v>0</v>
      </c>
      <c r="AI4487" s="49">
        <f t="shared" si="564"/>
        <v>0</v>
      </c>
      <c r="AJ4487" s="50">
        <f t="shared" si="565"/>
        <v>0</v>
      </c>
      <c r="AK4487" s="51">
        <v>0</v>
      </c>
    </row>
    <row r="4488" spans="1:37" hidden="1" x14ac:dyDescent="0.35">
      <c r="A4488" s="39" t="str">
        <f t="shared" si="567"/>
        <v>SWHC005</v>
      </c>
      <c r="B4488" s="39" t="s">
        <v>333</v>
      </c>
      <c r="C4488" s="62" t="s">
        <v>20</v>
      </c>
      <c r="D4488" s="40" t="s">
        <v>171</v>
      </c>
      <c r="E4488" s="40" t="str">
        <f t="shared" si="566"/>
        <v>SWHC005F</v>
      </c>
      <c r="F4488" s="67" t="s">
        <v>237</v>
      </c>
      <c r="G4488" s="40" t="str">
        <f>DataSpec!$B$11</f>
        <v>UpDeemed, DnDeemed, DnDeemDI</v>
      </c>
      <c r="H4488" s="40" t="str">
        <f>DataSpec!$B$7</f>
        <v>Cap-Tons</v>
      </c>
      <c r="I4488" s="40" t="s">
        <v>11</v>
      </c>
      <c r="J4488" t="s">
        <v>170</v>
      </c>
      <c r="K4488" t="s">
        <v>258</v>
      </c>
      <c r="U4488" s="44">
        <f>SUMIFS(Table1[AStdWBkW],Table1[EnergyImpactID],E4488,Table1[BldgType],B4488,Table1[BldgVint],C4488,Table1[BldgLoc],F4488)</f>
        <v>0.01</v>
      </c>
      <c r="V4488" s="44">
        <f>SUMIFS(Table1[AStdWBkWh],Table1[EnergyImpactID],E4488,Table1[BldgType],B4488,Table1[BldgVint],C4488,Table1[BldgLoc],F4488)</f>
        <v>13.29</v>
      </c>
      <c r="W4488" s="69">
        <v>0</v>
      </c>
      <c r="X4488" s="69"/>
      <c r="Y4488" s="69"/>
      <c r="Z4488" s="69"/>
      <c r="AA4488" s="47">
        <f>SUMIF('Cost per Solution Code'!$I$5:$I$24,'Measure Support Table'!D4488,'Cost per Solution Code'!$H$5:$H$24)</f>
        <v>448.52499999999998</v>
      </c>
      <c r="AB4488" s="62"/>
      <c r="AC4488" s="47">
        <f>SUMIF('Cost per Solution Code'!$I$5:$I$24,'Measure Support Table'!D4488,'Cost per Solution Code'!$F$5:$F$24)</f>
        <v>642.36500000000001</v>
      </c>
      <c r="AD4488" s="62"/>
      <c r="AE4488" s="48">
        <f t="shared" si="560"/>
        <v>448.52499999999998</v>
      </c>
      <c r="AF4488" s="48">
        <f t="shared" si="561"/>
        <v>642.36500000000001</v>
      </c>
      <c r="AG4488" s="48">
        <f t="shared" si="562"/>
        <v>193.84000000000003</v>
      </c>
      <c r="AH4488" s="49">
        <f t="shared" si="563"/>
        <v>0</v>
      </c>
      <c r="AI4488" s="49">
        <f t="shared" si="564"/>
        <v>0</v>
      </c>
      <c r="AJ4488" s="50">
        <f t="shared" si="565"/>
        <v>0</v>
      </c>
      <c r="AK4488" s="51">
        <v>0</v>
      </c>
    </row>
    <row r="4489" spans="1:37" hidden="1" x14ac:dyDescent="0.35">
      <c r="A4489" s="39" t="str">
        <f t="shared" si="567"/>
        <v>SWHC005</v>
      </c>
      <c r="B4489" s="39" t="s">
        <v>333</v>
      </c>
      <c r="C4489" s="62" t="s">
        <v>20</v>
      </c>
      <c r="D4489" s="40" t="s">
        <v>8</v>
      </c>
      <c r="E4489" s="40" t="str">
        <f t="shared" si="566"/>
        <v>SWHC005G</v>
      </c>
      <c r="F4489" s="67" t="s">
        <v>237</v>
      </c>
      <c r="G4489" s="40" t="str">
        <f>DataSpec!$B$11</f>
        <v>UpDeemed, DnDeemed, DnDeemDI</v>
      </c>
      <c r="H4489" s="40" t="str">
        <f>DataSpec!$B$7</f>
        <v>Cap-Tons</v>
      </c>
      <c r="I4489" s="40" t="s">
        <v>11</v>
      </c>
      <c r="J4489" t="s">
        <v>172</v>
      </c>
      <c r="K4489" t="s">
        <v>259</v>
      </c>
      <c r="U4489" s="44">
        <f>SUMIFS(Table1[AStdWBkW],Table1[EnergyImpactID],E4489,Table1[BldgType],B4489,Table1[BldgVint],C4489,Table1[BldgLoc],F4489)</f>
        <v>0.02</v>
      </c>
      <c r="V4489" s="44">
        <f>SUMIFS(Table1[AStdWBkWh],Table1[EnergyImpactID],E4489,Table1[BldgType],B4489,Table1[BldgVint],C4489,Table1[BldgLoc],F4489)</f>
        <v>19.940000000000001</v>
      </c>
      <c r="W4489" s="69">
        <v>0</v>
      </c>
      <c r="X4489" s="69"/>
      <c r="Y4489" s="69"/>
      <c r="Z4489" s="69"/>
      <c r="AA4489" s="47">
        <f>SUMIF('Cost per Solution Code'!$I$5:$I$24,'Measure Support Table'!D4489,'Cost per Solution Code'!$H$5:$H$24)</f>
        <v>392.565</v>
      </c>
      <c r="AB4489" s="62"/>
      <c r="AC4489" s="47">
        <f>SUMIF('Cost per Solution Code'!$I$5:$I$24,'Measure Support Table'!D4489,'Cost per Solution Code'!$F$5:$F$24)</f>
        <v>491.11500000000001</v>
      </c>
      <c r="AD4489" s="62"/>
      <c r="AE4489" s="48">
        <f t="shared" si="560"/>
        <v>392.565</v>
      </c>
      <c r="AF4489" s="48">
        <f t="shared" si="561"/>
        <v>491.11500000000001</v>
      </c>
      <c r="AG4489" s="48">
        <f t="shared" si="562"/>
        <v>98.550000000000011</v>
      </c>
      <c r="AH4489" s="49">
        <f t="shared" si="563"/>
        <v>0</v>
      </c>
      <c r="AI4489" s="49">
        <f t="shared" si="564"/>
        <v>0</v>
      </c>
      <c r="AJ4489" s="50">
        <f t="shared" si="565"/>
        <v>0</v>
      </c>
      <c r="AK4489" s="51">
        <v>0</v>
      </c>
    </row>
    <row r="4490" spans="1:37" hidden="1" x14ac:dyDescent="0.35">
      <c r="A4490" s="39" t="str">
        <f t="shared" si="567"/>
        <v>SWHC005</v>
      </c>
      <c r="B4490" s="39" t="s">
        <v>333</v>
      </c>
      <c r="C4490" s="62" t="s">
        <v>20</v>
      </c>
      <c r="D4490" s="40" t="s">
        <v>16</v>
      </c>
      <c r="E4490" s="40" t="str">
        <f t="shared" si="566"/>
        <v>SWHC005H</v>
      </c>
      <c r="F4490" s="67" t="s">
        <v>237</v>
      </c>
      <c r="G4490" s="40" t="str">
        <f>DataSpec!$B$11</f>
        <v>UpDeemed, DnDeemed, DnDeemDI</v>
      </c>
      <c r="H4490" s="40" t="str">
        <f>DataSpec!$B$7</f>
        <v>Cap-Tons</v>
      </c>
      <c r="I4490" s="40" t="s">
        <v>11</v>
      </c>
      <c r="J4490" t="s">
        <v>172</v>
      </c>
      <c r="K4490" t="s">
        <v>260</v>
      </c>
      <c r="U4490" s="44">
        <f>SUMIFS(Table1[AStdWBkW],Table1[EnergyImpactID],E4490,Table1[BldgType],B4490,Table1[BldgVint],C4490,Table1[BldgLoc],F4490)</f>
        <v>0.01</v>
      </c>
      <c r="V4490" s="44">
        <f>SUMIFS(Table1[AStdWBkWh],Table1[EnergyImpactID],E4490,Table1[BldgType],B4490,Table1[BldgVint],C4490,Table1[BldgLoc],F4490)</f>
        <v>13.29</v>
      </c>
      <c r="W4490" s="69">
        <v>0</v>
      </c>
      <c r="X4490" s="69"/>
      <c r="Y4490" s="69"/>
      <c r="Z4490" s="69"/>
      <c r="AA4490" s="47">
        <f>SUMIF('Cost per Solution Code'!$I$5:$I$24,'Measure Support Table'!D4490,'Cost per Solution Code'!$H$5:$H$24)</f>
        <v>392.565</v>
      </c>
      <c r="AB4490" s="62"/>
      <c r="AC4490" s="47">
        <f>SUMIF('Cost per Solution Code'!$I$5:$I$24,'Measure Support Table'!D4490,'Cost per Solution Code'!$F$5:$F$24)</f>
        <v>458.26499999999999</v>
      </c>
      <c r="AD4490" s="62"/>
      <c r="AE4490" s="48">
        <f t="shared" si="560"/>
        <v>392.565</v>
      </c>
      <c r="AF4490" s="48">
        <f t="shared" si="561"/>
        <v>458.26499999999999</v>
      </c>
      <c r="AG4490" s="48">
        <f t="shared" si="562"/>
        <v>65.699999999999989</v>
      </c>
      <c r="AH4490" s="49">
        <f t="shared" si="563"/>
        <v>0</v>
      </c>
      <c r="AI4490" s="49">
        <f t="shared" si="564"/>
        <v>0</v>
      </c>
      <c r="AJ4490" s="50">
        <f t="shared" si="565"/>
        <v>0</v>
      </c>
      <c r="AK4490" s="51">
        <v>0</v>
      </c>
    </row>
    <row r="4491" spans="1:37" hidden="1" x14ac:dyDescent="0.35">
      <c r="A4491" s="39" t="str">
        <f t="shared" si="567"/>
        <v>SWHC005</v>
      </c>
      <c r="B4491" s="39" t="s">
        <v>333</v>
      </c>
      <c r="C4491" s="62" t="s">
        <v>20</v>
      </c>
      <c r="D4491" s="40" t="s">
        <v>18</v>
      </c>
      <c r="E4491" s="40" t="str">
        <f t="shared" si="566"/>
        <v>SWHC005I</v>
      </c>
      <c r="F4491" s="67" t="s">
        <v>237</v>
      </c>
      <c r="G4491" s="40" t="str">
        <f>DataSpec!$B$11</f>
        <v>UpDeemed, DnDeemed, DnDeemDI</v>
      </c>
      <c r="H4491" s="40" t="str">
        <f>DataSpec!$B$7</f>
        <v>Cap-Tons</v>
      </c>
      <c r="I4491" s="40" t="s">
        <v>11</v>
      </c>
      <c r="J4491" t="s">
        <v>173</v>
      </c>
      <c r="K4491" t="s">
        <v>261</v>
      </c>
      <c r="U4491" s="44">
        <f>SUMIFS(Table1[AStdWBkW],Table1[EnergyImpactID],E4491,Table1[BldgType],B4491,Table1[BldgVint],C4491,Table1[BldgLoc],F4491)</f>
        <v>0.02</v>
      </c>
      <c r="V4491" s="44">
        <f>SUMIFS(Table1[AStdWBkWh],Table1[EnergyImpactID],E4491,Table1[BldgType],B4491,Table1[BldgVint],C4491,Table1[BldgLoc],F4491)</f>
        <v>23.61</v>
      </c>
      <c r="W4491" s="69">
        <v>0</v>
      </c>
      <c r="X4491" s="69"/>
      <c r="Y4491" s="69"/>
      <c r="Z4491" s="69"/>
      <c r="AA4491" s="47">
        <f>SUMIF('Cost per Solution Code'!$I$5:$I$24,'Measure Support Table'!D4491,'Cost per Solution Code'!$H$5:$H$24)</f>
        <v>660</v>
      </c>
      <c r="AB4491" s="62"/>
      <c r="AC4491" s="47">
        <f>SUMIF('Cost per Solution Code'!$I$5:$I$24,'Measure Support Table'!D4491,'Cost per Solution Code'!$F$5:$F$24)</f>
        <v>923</v>
      </c>
      <c r="AD4491" s="62"/>
      <c r="AE4491" s="48">
        <f t="shared" si="560"/>
        <v>660</v>
      </c>
      <c r="AF4491" s="48">
        <f t="shared" si="561"/>
        <v>923</v>
      </c>
      <c r="AG4491" s="48">
        <f t="shared" si="562"/>
        <v>263</v>
      </c>
      <c r="AH4491" s="49">
        <f t="shared" si="563"/>
        <v>0</v>
      </c>
      <c r="AI4491" s="49">
        <f t="shared" si="564"/>
        <v>0</v>
      </c>
      <c r="AJ4491" s="50">
        <f t="shared" si="565"/>
        <v>0</v>
      </c>
      <c r="AK4491" s="51">
        <v>0</v>
      </c>
    </row>
    <row r="4492" spans="1:37" hidden="1" x14ac:dyDescent="0.35">
      <c r="A4492" s="39" t="str">
        <f t="shared" si="567"/>
        <v>SWHC005</v>
      </c>
      <c r="B4492" s="39" t="s">
        <v>333</v>
      </c>
      <c r="C4492" s="62" t="s">
        <v>20</v>
      </c>
      <c r="D4492" s="40" t="s">
        <v>22</v>
      </c>
      <c r="E4492" s="40" t="str">
        <f t="shared" si="566"/>
        <v>SWHC005J</v>
      </c>
      <c r="F4492" s="67" t="s">
        <v>237</v>
      </c>
      <c r="G4492" s="40" t="str">
        <f>DataSpec!$B$11</f>
        <v>UpDeemed, DnDeemed, DnDeemDI</v>
      </c>
      <c r="H4492" s="40" t="str">
        <f>DataSpec!$B$7</f>
        <v>Cap-Tons</v>
      </c>
      <c r="I4492" s="40" t="s">
        <v>11</v>
      </c>
      <c r="J4492" t="s">
        <v>173</v>
      </c>
      <c r="K4492" t="s">
        <v>262</v>
      </c>
      <c r="U4492" s="44">
        <f>SUMIFS(Table1[AStdWBkW],Table1[EnergyImpactID],E4492,Table1[BldgType],B4492,Table1[BldgVint],C4492,Table1[BldgLoc],F4492)</f>
        <v>0.02</v>
      </c>
      <c r="V4492" s="44">
        <f>SUMIFS(Table1[AStdWBkWh],Table1[EnergyImpactID],E4492,Table1[BldgType],B4492,Table1[BldgVint],C4492,Table1[BldgLoc],F4492)</f>
        <v>15.73</v>
      </c>
      <c r="W4492" s="69">
        <v>0</v>
      </c>
      <c r="X4492" s="69"/>
      <c r="Y4492" s="69"/>
      <c r="Z4492" s="69"/>
      <c r="AA4492" s="47">
        <f>SUMIF('Cost per Solution Code'!$I$5:$I$24,'Measure Support Table'!D4492,'Cost per Solution Code'!$H$5:$H$24)</f>
        <v>660</v>
      </c>
      <c r="AB4492" s="62"/>
      <c r="AC4492" s="47">
        <f>SUMIF('Cost per Solution Code'!$I$5:$I$24,'Measure Support Table'!D4492,'Cost per Solution Code'!$F$5:$F$24)</f>
        <v>845</v>
      </c>
      <c r="AD4492" s="62"/>
      <c r="AE4492" s="48">
        <f t="shared" si="560"/>
        <v>660</v>
      </c>
      <c r="AF4492" s="48">
        <f t="shared" si="561"/>
        <v>845</v>
      </c>
      <c r="AG4492" s="48">
        <f t="shared" si="562"/>
        <v>185</v>
      </c>
      <c r="AH4492" s="49">
        <f t="shared" si="563"/>
        <v>0</v>
      </c>
      <c r="AI4492" s="49">
        <f t="shared" si="564"/>
        <v>0</v>
      </c>
      <c r="AJ4492" s="50">
        <f t="shared" si="565"/>
        <v>0</v>
      </c>
      <c r="AK4492" s="51">
        <v>0</v>
      </c>
    </row>
    <row r="4493" spans="1:37" hidden="1" x14ac:dyDescent="0.35">
      <c r="A4493" s="39" t="str">
        <f t="shared" si="567"/>
        <v>SWHC005</v>
      </c>
      <c r="B4493" s="39" t="s">
        <v>333</v>
      </c>
      <c r="C4493" s="62" t="s">
        <v>20</v>
      </c>
      <c r="D4493" s="40" t="s">
        <v>25</v>
      </c>
      <c r="E4493" s="40" t="str">
        <f t="shared" si="566"/>
        <v>SWHC005K</v>
      </c>
      <c r="F4493" s="67" t="s">
        <v>237</v>
      </c>
      <c r="G4493" s="40" t="str">
        <f>DataSpec!$B$11</f>
        <v>UpDeemed, DnDeemed, DnDeemDI</v>
      </c>
      <c r="H4493" s="40" t="str">
        <f>DataSpec!$B$7</f>
        <v>Cap-Tons</v>
      </c>
      <c r="I4493" s="40" t="s">
        <v>11</v>
      </c>
      <c r="J4493" t="s">
        <v>174</v>
      </c>
      <c r="K4493" t="s">
        <v>263</v>
      </c>
      <c r="U4493" s="44">
        <f>SUMIFS(Table1[AStdWBkW],Table1[EnergyImpactID],E4493,Table1[BldgType],B4493,Table1[BldgVint],C4493,Table1[BldgLoc],F4493)</f>
        <v>0.03</v>
      </c>
      <c r="V4493" s="44">
        <f>SUMIFS(Table1[AStdWBkWh],Table1[EnergyImpactID],E4493,Table1[BldgType],B4493,Table1[BldgVint],C4493,Table1[BldgLoc],F4493)</f>
        <v>19.38</v>
      </c>
      <c r="W4493" s="69">
        <v>0</v>
      </c>
      <c r="X4493" s="69"/>
      <c r="Y4493" s="69"/>
      <c r="Z4493" s="69"/>
      <c r="AA4493" s="47">
        <f>SUMIF('Cost per Solution Code'!$I$5:$I$24,'Measure Support Table'!D4493,'Cost per Solution Code'!$H$5:$H$24)</f>
        <v>519.14</v>
      </c>
      <c r="AB4493" s="62"/>
      <c r="AC4493" s="47">
        <f>SUMIF('Cost per Solution Code'!$I$5:$I$24,'Measure Support Table'!D4493,'Cost per Solution Code'!$F$5:$F$24)</f>
        <v>685.85</v>
      </c>
      <c r="AD4493" s="62"/>
      <c r="AE4493" s="48">
        <f t="shared" si="560"/>
        <v>519.14</v>
      </c>
      <c r="AF4493" s="48">
        <f t="shared" si="561"/>
        <v>685.85</v>
      </c>
      <c r="AG4493" s="48">
        <f t="shared" si="562"/>
        <v>166.71000000000004</v>
      </c>
      <c r="AH4493" s="49">
        <f t="shared" si="563"/>
        <v>0</v>
      </c>
      <c r="AI4493" s="49">
        <f t="shared" si="564"/>
        <v>0</v>
      </c>
      <c r="AJ4493" s="50">
        <f t="shared" si="565"/>
        <v>0</v>
      </c>
      <c r="AK4493" s="51">
        <v>0</v>
      </c>
    </row>
    <row r="4494" spans="1:37" hidden="1" x14ac:dyDescent="0.35">
      <c r="A4494" s="39" t="str">
        <f t="shared" si="567"/>
        <v>SWHC005</v>
      </c>
      <c r="B4494" s="39" t="s">
        <v>333</v>
      </c>
      <c r="C4494" s="62" t="s">
        <v>20</v>
      </c>
      <c r="D4494" s="40" t="s">
        <v>175</v>
      </c>
      <c r="E4494" s="40" t="str">
        <f t="shared" si="566"/>
        <v>SWHC005L</v>
      </c>
      <c r="F4494" s="67" t="s">
        <v>237</v>
      </c>
      <c r="G4494" s="40" t="str">
        <f>DataSpec!$B$11</f>
        <v>UpDeemed, DnDeemed, DnDeemDI</v>
      </c>
      <c r="H4494" s="40" t="str">
        <f>DataSpec!$B$7</f>
        <v>Cap-Tons</v>
      </c>
      <c r="I4494" s="40" t="s">
        <v>11</v>
      </c>
      <c r="J4494" t="s">
        <v>174</v>
      </c>
      <c r="K4494" t="s">
        <v>264</v>
      </c>
      <c r="U4494" s="44">
        <f>SUMIFS(Table1[AStdWBkW],Table1[EnergyImpactID],E4494,Table1[BldgType],B4494,Table1[BldgVint],C4494,Table1[BldgLoc],F4494)</f>
        <v>0.02</v>
      </c>
      <c r="V4494" s="44">
        <f>SUMIFS(Table1[AStdWBkWh],Table1[EnergyImpactID],E4494,Table1[BldgType],B4494,Table1[BldgVint],C4494,Table1[BldgLoc],F4494)</f>
        <v>12.94</v>
      </c>
      <c r="W4494" s="69">
        <v>0</v>
      </c>
      <c r="X4494" s="69"/>
      <c r="Y4494" s="69"/>
      <c r="Z4494" s="69"/>
      <c r="AA4494" s="47">
        <f>SUMIF('Cost per Solution Code'!$I$5:$I$24,'Measure Support Table'!D4494,'Cost per Solution Code'!$H$5:$H$24)</f>
        <v>519.14</v>
      </c>
      <c r="AB4494" s="62"/>
      <c r="AC4494" s="47">
        <f>SUMIF('Cost per Solution Code'!$I$5:$I$24,'Measure Support Table'!D4494,'Cost per Solution Code'!$F$5:$F$24)</f>
        <v>555.84500000000003</v>
      </c>
      <c r="AD4494" s="62"/>
      <c r="AE4494" s="48">
        <f t="shared" si="560"/>
        <v>519.14</v>
      </c>
      <c r="AF4494" s="48">
        <f t="shared" si="561"/>
        <v>555.84500000000003</v>
      </c>
      <c r="AG4494" s="48">
        <f t="shared" si="562"/>
        <v>36.705000000000041</v>
      </c>
      <c r="AH4494" s="49">
        <f t="shared" si="563"/>
        <v>0</v>
      </c>
      <c r="AI4494" s="49">
        <f t="shared" si="564"/>
        <v>0</v>
      </c>
      <c r="AJ4494" s="50">
        <f t="shared" si="565"/>
        <v>0</v>
      </c>
      <c r="AK4494" s="51">
        <v>0</v>
      </c>
    </row>
    <row r="4495" spans="1:37" hidden="1" x14ac:dyDescent="0.35">
      <c r="A4495" s="39" t="str">
        <f t="shared" si="567"/>
        <v>SWHC005</v>
      </c>
      <c r="B4495" s="39" t="s">
        <v>333</v>
      </c>
      <c r="C4495" s="62" t="s">
        <v>20</v>
      </c>
      <c r="D4495" s="40" t="s">
        <v>176</v>
      </c>
      <c r="E4495" s="40" t="str">
        <f t="shared" si="566"/>
        <v>SWHC005M</v>
      </c>
      <c r="F4495" s="67" t="s">
        <v>237</v>
      </c>
      <c r="G4495" s="40" t="str">
        <f>DataSpec!$B$11</f>
        <v>UpDeemed, DnDeemed, DnDeemDI</v>
      </c>
      <c r="H4495" s="40" t="str">
        <f>DataSpec!$B$7</f>
        <v>Cap-Tons</v>
      </c>
      <c r="I4495" s="40" t="s">
        <v>11</v>
      </c>
      <c r="J4495" t="s">
        <v>177</v>
      </c>
      <c r="K4495" t="s">
        <v>265</v>
      </c>
      <c r="U4495" s="44">
        <f>SUMIFS(Table1[AStdWBkW],Table1[EnergyImpactID],E4495,Table1[BldgType],B4495,Table1[BldgVint],C4495,Table1[BldgLoc],F4495)</f>
        <v>0.03</v>
      </c>
      <c r="V4495" s="44">
        <f>SUMIFS(Table1[AStdWBkWh],Table1[EnergyImpactID],E4495,Table1[BldgType],B4495,Table1[BldgVint],C4495,Table1[BldgLoc],F4495)</f>
        <v>17.829999999999998</v>
      </c>
      <c r="W4495" s="69">
        <v>0</v>
      </c>
      <c r="X4495" s="69"/>
      <c r="Y4495" s="69"/>
      <c r="Z4495" s="69"/>
      <c r="AA4495" s="47">
        <f>SUMIF('Cost per Solution Code'!$I$5:$I$24,'Measure Support Table'!D4495,'Cost per Solution Code'!$H$5:$H$24)</f>
        <v>449.41</v>
      </c>
      <c r="AB4495" s="62"/>
      <c r="AC4495" s="47">
        <f>SUMIF('Cost per Solution Code'!$I$5:$I$24,'Measure Support Table'!D4495,'Cost per Solution Code'!$F$5:$F$24)</f>
        <v>771.3576281291954</v>
      </c>
      <c r="AD4495" s="62"/>
      <c r="AE4495" s="48">
        <f t="shared" si="560"/>
        <v>449.41</v>
      </c>
      <c r="AF4495" s="48">
        <f t="shared" si="561"/>
        <v>771.3576281291954</v>
      </c>
      <c r="AG4495" s="48">
        <f t="shared" si="562"/>
        <v>321.94762812919538</v>
      </c>
      <c r="AH4495" s="49">
        <f t="shared" si="563"/>
        <v>0</v>
      </c>
      <c r="AI4495" s="49">
        <f t="shared" si="564"/>
        <v>0</v>
      </c>
      <c r="AJ4495" s="50">
        <f t="shared" si="565"/>
        <v>0</v>
      </c>
      <c r="AK4495" s="51">
        <v>0</v>
      </c>
    </row>
    <row r="4496" spans="1:37" hidden="1" x14ac:dyDescent="0.35">
      <c r="A4496" s="39" t="str">
        <f t="shared" si="567"/>
        <v>SWHC005</v>
      </c>
      <c r="B4496" s="39" t="s">
        <v>333</v>
      </c>
      <c r="C4496" s="62" t="s">
        <v>20</v>
      </c>
      <c r="D4496" s="40" t="s">
        <v>178</v>
      </c>
      <c r="E4496" s="40" t="str">
        <f t="shared" si="566"/>
        <v>SWHC005N</v>
      </c>
      <c r="F4496" s="67" t="s">
        <v>237</v>
      </c>
      <c r="G4496" s="40" t="str">
        <f>DataSpec!$B$11</f>
        <v>UpDeemed, DnDeemed, DnDeemDI</v>
      </c>
      <c r="H4496" s="40" t="str">
        <f>DataSpec!$B$7</f>
        <v>Cap-Tons</v>
      </c>
      <c r="I4496" s="40" t="s">
        <v>11</v>
      </c>
      <c r="J4496" t="s">
        <v>177</v>
      </c>
      <c r="K4496" t="s">
        <v>266</v>
      </c>
      <c r="U4496" s="44">
        <f>SUMIFS(Table1[AStdWBkW],Table1[EnergyImpactID],E4496,Table1[BldgType],B4496,Table1[BldgVint],C4496,Table1[BldgLoc],F4496)</f>
        <v>0.02</v>
      </c>
      <c r="V4496" s="44">
        <f>SUMIFS(Table1[AStdWBkWh],Table1[EnergyImpactID],E4496,Table1[BldgType],B4496,Table1[BldgVint],C4496,Table1[BldgLoc],F4496)</f>
        <v>11.87</v>
      </c>
      <c r="W4496" s="69">
        <v>0</v>
      </c>
      <c r="X4496" s="69"/>
      <c r="Y4496" s="69"/>
      <c r="Z4496" s="69"/>
      <c r="AA4496" s="47">
        <f>SUMIF('Cost per Solution Code'!$I$5:$I$24,'Measure Support Table'!D4496,'Cost per Solution Code'!$H$5:$H$24)</f>
        <v>449.41</v>
      </c>
      <c r="AB4496" s="62"/>
      <c r="AC4496" s="47">
        <f>SUMIF('Cost per Solution Code'!$I$5:$I$24,'Measure Support Table'!D4496,'Cost per Solution Code'!$F$5:$F$24)</f>
        <v>629.11366698254767</v>
      </c>
      <c r="AD4496" s="62"/>
      <c r="AE4496" s="48">
        <f t="shared" si="560"/>
        <v>449.41</v>
      </c>
      <c r="AF4496" s="48">
        <f t="shared" si="561"/>
        <v>629.11366698254767</v>
      </c>
      <c r="AG4496" s="48">
        <f t="shared" si="562"/>
        <v>179.70366698254765</v>
      </c>
      <c r="AH4496" s="49">
        <f t="shared" si="563"/>
        <v>0</v>
      </c>
      <c r="AI4496" s="49">
        <f t="shared" si="564"/>
        <v>0</v>
      </c>
      <c r="AJ4496" s="50">
        <f t="shared" si="565"/>
        <v>0</v>
      </c>
      <c r="AK4496" s="51">
        <v>0</v>
      </c>
    </row>
    <row r="4497" spans="1:37" hidden="1" x14ac:dyDescent="0.35">
      <c r="A4497" s="39" t="str">
        <f t="shared" si="567"/>
        <v>SWHC005</v>
      </c>
      <c r="B4497" s="39" t="s">
        <v>333</v>
      </c>
      <c r="C4497" s="62" t="s">
        <v>20</v>
      </c>
      <c r="D4497" s="40" t="s">
        <v>179</v>
      </c>
      <c r="E4497" s="40" t="str">
        <f t="shared" si="566"/>
        <v>SWHC005O</v>
      </c>
      <c r="F4497" s="67" t="s">
        <v>237</v>
      </c>
      <c r="G4497" s="40" t="str">
        <f>DataSpec!$B$11</f>
        <v>UpDeemed, DnDeemed, DnDeemDI</v>
      </c>
      <c r="H4497" s="40" t="str">
        <f>DataSpec!$B$7</f>
        <v>Cap-Tons</v>
      </c>
      <c r="I4497" s="40" t="s">
        <v>11</v>
      </c>
      <c r="J4497" t="s">
        <v>180</v>
      </c>
      <c r="K4497" t="s">
        <v>267</v>
      </c>
      <c r="U4497" s="44">
        <f>SUMIFS(Table1[AStdWBkW],Table1[EnergyImpactID],E4497,Table1[BldgType],B4497,Table1[BldgVint],C4497,Table1[BldgLoc],F4497)</f>
        <v>0.03</v>
      </c>
      <c r="V4497" s="44">
        <f>SUMIFS(Table1[AStdWBkWh],Table1[EnergyImpactID],E4497,Table1[BldgType],B4497,Table1[BldgVint],C4497,Table1[BldgLoc],F4497)</f>
        <v>21.36</v>
      </c>
      <c r="W4497" s="69">
        <v>0</v>
      </c>
      <c r="X4497" s="69"/>
      <c r="Y4497" s="69"/>
      <c r="Z4497" s="69"/>
      <c r="AA4497" s="47">
        <f>SUMIF('Cost per Solution Code'!$I$5:$I$24,'Measure Support Table'!D4497,'Cost per Solution Code'!$H$5:$H$24)</f>
        <v>1086</v>
      </c>
      <c r="AB4497" s="62"/>
      <c r="AC4497" s="47">
        <f>SUMIF('Cost per Solution Code'!$I$5:$I$24,'Measure Support Table'!D4497,'Cost per Solution Code'!$F$5:$F$24)</f>
        <v>1124.9000000000001</v>
      </c>
      <c r="AD4497" s="62"/>
      <c r="AE4497" s="48">
        <f t="shared" si="560"/>
        <v>1086</v>
      </c>
      <c r="AF4497" s="48">
        <f t="shared" si="561"/>
        <v>1124.9000000000001</v>
      </c>
      <c r="AG4497" s="48">
        <f t="shared" si="562"/>
        <v>38.900000000000091</v>
      </c>
      <c r="AH4497" s="49">
        <f t="shared" si="563"/>
        <v>0</v>
      </c>
      <c r="AI4497" s="49">
        <f t="shared" si="564"/>
        <v>0</v>
      </c>
      <c r="AJ4497" s="50">
        <f t="shared" si="565"/>
        <v>0</v>
      </c>
      <c r="AK4497" s="51">
        <v>0</v>
      </c>
    </row>
    <row r="4498" spans="1:37" hidden="1" x14ac:dyDescent="0.35">
      <c r="A4498" s="39" t="str">
        <f t="shared" si="567"/>
        <v>SWHC005</v>
      </c>
      <c r="B4498" s="39" t="s">
        <v>333</v>
      </c>
      <c r="C4498" s="62" t="s">
        <v>20</v>
      </c>
      <c r="D4498" s="40" t="s">
        <v>181</v>
      </c>
      <c r="E4498" s="40" t="str">
        <f t="shared" si="566"/>
        <v>SWHC005P</v>
      </c>
      <c r="F4498" s="67" t="s">
        <v>237</v>
      </c>
      <c r="G4498" s="40" t="str">
        <f>DataSpec!$B$11</f>
        <v>UpDeemed, DnDeemed, DnDeemDI</v>
      </c>
      <c r="H4498" s="40" t="str">
        <f>DataSpec!$B$7</f>
        <v>Cap-Tons</v>
      </c>
      <c r="I4498" s="40" t="s">
        <v>11</v>
      </c>
      <c r="J4498" t="s">
        <v>180</v>
      </c>
      <c r="K4498" t="s">
        <v>268</v>
      </c>
      <c r="U4498" s="44">
        <f>SUMIFS(Table1[AStdWBkW],Table1[EnergyImpactID],E4498,Table1[BldgType],B4498,Table1[BldgVint],C4498,Table1[BldgLoc],F4498)</f>
        <v>0.02</v>
      </c>
      <c r="V4498" s="44">
        <f>SUMIFS(Table1[AStdWBkWh],Table1[EnergyImpactID],E4498,Table1[BldgType],B4498,Table1[BldgVint],C4498,Table1[BldgLoc],F4498)</f>
        <v>14.22</v>
      </c>
      <c r="W4498" s="69">
        <v>0</v>
      </c>
      <c r="X4498" s="69"/>
      <c r="Y4498" s="69"/>
      <c r="Z4498" s="69"/>
      <c r="AA4498" s="47">
        <f>SUMIF('Cost per Solution Code'!$I$5:$I$24,'Measure Support Table'!D4498,'Cost per Solution Code'!$H$5:$H$24)</f>
        <v>1086</v>
      </c>
      <c r="AB4498" s="62"/>
      <c r="AC4498" s="47">
        <f>SUMIF('Cost per Solution Code'!$I$5:$I$24,'Measure Support Table'!D4498,'Cost per Solution Code'!$F$5:$F$24)</f>
        <v>1107.17</v>
      </c>
      <c r="AD4498" s="62"/>
      <c r="AE4498" s="48">
        <f t="shared" si="560"/>
        <v>1086</v>
      </c>
      <c r="AF4498" s="48">
        <f t="shared" si="561"/>
        <v>1107.17</v>
      </c>
      <c r="AG4498" s="48">
        <f t="shared" si="562"/>
        <v>21.170000000000073</v>
      </c>
      <c r="AH4498" s="49">
        <f t="shared" si="563"/>
        <v>0</v>
      </c>
      <c r="AI4498" s="49">
        <f t="shared" si="564"/>
        <v>0</v>
      </c>
      <c r="AJ4498" s="50">
        <f t="shared" si="565"/>
        <v>0</v>
      </c>
      <c r="AK4498" s="51">
        <v>0</v>
      </c>
    </row>
    <row r="4499" spans="1:37" hidden="1" x14ac:dyDescent="0.35">
      <c r="A4499" s="39" t="str">
        <f t="shared" si="567"/>
        <v>SWHC005</v>
      </c>
      <c r="B4499" s="39" t="s">
        <v>333</v>
      </c>
      <c r="C4499" s="62" t="s">
        <v>20</v>
      </c>
      <c r="D4499" s="40" t="s">
        <v>182</v>
      </c>
      <c r="E4499" s="40" t="str">
        <f t="shared" si="566"/>
        <v>SWHC005Q</v>
      </c>
      <c r="F4499" s="67" t="s">
        <v>237</v>
      </c>
      <c r="G4499" s="40" t="str">
        <f>DataSpec!$B$11</f>
        <v>UpDeemed, DnDeemed, DnDeemDI</v>
      </c>
      <c r="H4499" s="40" t="str">
        <f>DataSpec!$B$7</f>
        <v>Cap-Tons</v>
      </c>
      <c r="I4499" s="40" t="s">
        <v>11</v>
      </c>
      <c r="J4499" t="s">
        <v>183</v>
      </c>
      <c r="K4499" t="s">
        <v>269</v>
      </c>
      <c r="U4499" s="44">
        <f>SUMIFS(Table1[AStdWBkW],Table1[EnergyImpactID],E4499,Table1[BldgType],B4499,Table1[BldgVint],C4499,Table1[BldgLoc],F4499)</f>
        <v>0.02</v>
      </c>
      <c r="V4499" s="44">
        <f>SUMIFS(Table1[AStdWBkWh],Table1[EnergyImpactID],E4499,Table1[BldgType],B4499,Table1[BldgVint],C4499,Table1[BldgLoc],F4499)</f>
        <v>16.66</v>
      </c>
      <c r="W4499" s="69">
        <v>0</v>
      </c>
      <c r="X4499" s="69"/>
      <c r="Y4499" s="69"/>
      <c r="Z4499" s="69"/>
      <c r="AA4499" s="47">
        <f>SUMIF('Cost per Solution Code'!$I$5:$I$24,'Measure Support Table'!D4499,'Cost per Solution Code'!$H$5:$H$24)</f>
        <v>636.29999999999995</v>
      </c>
      <c r="AB4499" s="62"/>
      <c r="AC4499" s="47">
        <f>SUMIF('Cost per Solution Code'!$I$5:$I$24,'Measure Support Table'!D4499,'Cost per Solution Code'!$F$5:$F$24)</f>
        <v>931.83</v>
      </c>
      <c r="AD4499" s="62"/>
      <c r="AE4499" s="48">
        <f t="shared" si="560"/>
        <v>636.29999999999995</v>
      </c>
      <c r="AF4499" s="48">
        <f t="shared" si="561"/>
        <v>931.83</v>
      </c>
      <c r="AG4499" s="48">
        <f t="shared" si="562"/>
        <v>295.53000000000009</v>
      </c>
      <c r="AH4499" s="49">
        <f t="shared" si="563"/>
        <v>0</v>
      </c>
      <c r="AI4499" s="49">
        <f t="shared" si="564"/>
        <v>0</v>
      </c>
      <c r="AJ4499" s="50">
        <f t="shared" si="565"/>
        <v>0</v>
      </c>
      <c r="AK4499" s="51">
        <v>0</v>
      </c>
    </row>
    <row r="4500" spans="1:37" hidden="1" x14ac:dyDescent="0.35">
      <c r="A4500" s="39" t="str">
        <f t="shared" si="567"/>
        <v>SWHC005</v>
      </c>
      <c r="B4500" s="39" t="s">
        <v>333</v>
      </c>
      <c r="C4500" s="62" t="s">
        <v>20</v>
      </c>
      <c r="D4500" s="40" t="s">
        <v>184</v>
      </c>
      <c r="E4500" s="40" t="str">
        <f t="shared" si="566"/>
        <v>SWHC005R</v>
      </c>
      <c r="F4500" s="67" t="s">
        <v>237</v>
      </c>
      <c r="G4500" s="40" t="str">
        <f>DataSpec!$B$11</f>
        <v>UpDeemed, DnDeemed, DnDeemDI</v>
      </c>
      <c r="H4500" s="40" t="str">
        <f>DataSpec!$B$7</f>
        <v>Cap-Tons</v>
      </c>
      <c r="I4500" s="40" t="s">
        <v>11</v>
      </c>
      <c r="J4500" t="s">
        <v>183</v>
      </c>
      <c r="K4500" t="s">
        <v>270</v>
      </c>
      <c r="U4500" s="44">
        <f>SUMIFS(Table1[AStdWBkW],Table1[EnergyImpactID],E4500,Table1[BldgType],B4500,Table1[BldgVint],C4500,Table1[BldgLoc],F4500)</f>
        <v>0.02</v>
      </c>
      <c r="V4500" s="44">
        <f>SUMIFS(Table1[AStdWBkWh],Table1[EnergyImpactID],E4500,Table1[BldgType],B4500,Table1[BldgVint],C4500,Table1[BldgLoc],F4500)</f>
        <v>11.14</v>
      </c>
      <c r="W4500" s="69">
        <v>0</v>
      </c>
      <c r="X4500" s="69"/>
      <c r="Y4500" s="69"/>
      <c r="Z4500" s="69"/>
      <c r="AA4500" s="47">
        <f>SUMIF('Cost per Solution Code'!$I$5:$I$24,'Measure Support Table'!D4500,'Cost per Solution Code'!$H$5:$H$24)</f>
        <v>636.29999999999995</v>
      </c>
      <c r="AB4500" s="62"/>
      <c r="AC4500" s="47">
        <f>SUMIF('Cost per Solution Code'!$I$5:$I$24,'Measure Support Table'!D4500,'Cost per Solution Code'!$F$5:$F$24)</f>
        <v>797.9</v>
      </c>
      <c r="AD4500" s="62"/>
      <c r="AE4500" s="48">
        <f t="shared" si="560"/>
        <v>636.29999999999995</v>
      </c>
      <c r="AF4500" s="48">
        <f t="shared" si="561"/>
        <v>797.9</v>
      </c>
      <c r="AG4500" s="48">
        <f t="shared" si="562"/>
        <v>161.60000000000002</v>
      </c>
      <c r="AH4500" s="49">
        <f t="shared" si="563"/>
        <v>0</v>
      </c>
      <c r="AI4500" s="49">
        <f t="shared" si="564"/>
        <v>0</v>
      </c>
      <c r="AJ4500" s="50">
        <f t="shared" si="565"/>
        <v>0</v>
      </c>
      <c r="AK4500" s="51">
        <v>0</v>
      </c>
    </row>
    <row r="4501" spans="1:37" hidden="1" x14ac:dyDescent="0.35">
      <c r="A4501" s="39" t="str">
        <f t="shared" si="567"/>
        <v>SWHC005</v>
      </c>
      <c r="B4501" s="39" t="s">
        <v>333</v>
      </c>
      <c r="C4501" s="62" t="s">
        <v>20</v>
      </c>
      <c r="D4501" s="40" t="s">
        <v>185</v>
      </c>
      <c r="E4501" s="40" t="str">
        <f t="shared" si="566"/>
        <v>SWHC005S</v>
      </c>
      <c r="F4501" s="67" t="s">
        <v>237</v>
      </c>
      <c r="G4501" s="40" t="str">
        <f>DataSpec!$B$11</f>
        <v>UpDeemed, DnDeemed, DnDeemDI</v>
      </c>
      <c r="H4501" s="40" t="str">
        <f>DataSpec!$B$7</f>
        <v>Cap-Tons</v>
      </c>
      <c r="I4501" s="40" t="s">
        <v>11</v>
      </c>
      <c r="J4501" t="s">
        <v>186</v>
      </c>
      <c r="K4501" t="s">
        <v>271</v>
      </c>
      <c r="U4501" s="44">
        <f>SUMIFS(Table1[AStdWBkW],Table1[EnergyImpactID],E4501,Table1[BldgType],B4501,Table1[BldgVint],C4501,Table1[BldgLoc],F4501)</f>
        <v>0.03</v>
      </c>
      <c r="V4501" s="44">
        <f>SUMIFS(Table1[AStdWBkWh],Table1[EnergyImpactID],E4501,Table1[BldgType],B4501,Table1[BldgVint],C4501,Table1[BldgLoc],F4501)</f>
        <v>22.18</v>
      </c>
      <c r="W4501" s="69">
        <v>0</v>
      </c>
      <c r="X4501" s="69"/>
      <c r="Y4501" s="69"/>
      <c r="Z4501" s="69"/>
      <c r="AA4501" s="47">
        <f>SUMIF('Cost per Solution Code'!$I$5:$I$24,'Measure Support Table'!D4501,'Cost per Solution Code'!$H$5:$H$24)</f>
        <v>416.53842439071497</v>
      </c>
      <c r="AB4501" s="62"/>
      <c r="AC4501" s="47">
        <f>SUMIF('Cost per Solution Code'!$I$5:$I$24,'Measure Support Table'!D4501,'Cost per Solution Code'!$F$5:$F$24)</f>
        <v>610</v>
      </c>
      <c r="AD4501" s="62"/>
      <c r="AE4501" s="48">
        <f t="shared" si="560"/>
        <v>416.53842439071497</v>
      </c>
      <c r="AF4501" s="48">
        <f t="shared" si="561"/>
        <v>610</v>
      </c>
      <c r="AG4501" s="48">
        <f t="shared" si="562"/>
        <v>193.46157560928503</v>
      </c>
      <c r="AH4501" s="49">
        <f t="shared" si="563"/>
        <v>0</v>
      </c>
      <c r="AI4501" s="49">
        <f t="shared" si="564"/>
        <v>0</v>
      </c>
      <c r="AJ4501" s="50">
        <f t="shared" si="565"/>
        <v>0</v>
      </c>
      <c r="AK4501" s="51">
        <v>0</v>
      </c>
    </row>
    <row r="4502" spans="1:37" hidden="1" x14ac:dyDescent="0.35">
      <c r="A4502" s="39" t="str">
        <f t="shared" si="567"/>
        <v>SWHC005</v>
      </c>
      <c r="B4502" s="39" t="s">
        <v>333</v>
      </c>
      <c r="C4502" s="62" t="s">
        <v>20</v>
      </c>
      <c r="D4502" s="40" t="s">
        <v>187</v>
      </c>
      <c r="E4502" s="40" t="str">
        <f t="shared" si="566"/>
        <v>SWHC005T</v>
      </c>
      <c r="F4502" s="67" t="s">
        <v>237</v>
      </c>
      <c r="G4502" s="40" t="str">
        <f>DataSpec!$B$11</f>
        <v>UpDeemed, DnDeemed, DnDeemDI</v>
      </c>
      <c r="H4502" s="40" t="str">
        <f>DataSpec!$B$7</f>
        <v>Cap-Tons</v>
      </c>
      <c r="I4502" s="40" t="s">
        <v>11</v>
      </c>
      <c r="J4502" t="s">
        <v>186</v>
      </c>
      <c r="K4502" t="s">
        <v>272</v>
      </c>
      <c r="U4502" s="44">
        <f>SUMIFS(Table1[AStdWBkW],Table1[EnergyImpactID],E4502,Table1[BldgType],B4502,Table1[BldgVint],C4502,Table1[BldgLoc],F4502)</f>
        <v>0.02</v>
      </c>
      <c r="V4502" s="44">
        <f>SUMIFS(Table1[AStdWBkWh],Table1[EnergyImpactID],E4502,Table1[BldgType],B4502,Table1[BldgVint],C4502,Table1[BldgLoc],F4502)</f>
        <v>14.77</v>
      </c>
      <c r="W4502" s="69">
        <v>0</v>
      </c>
      <c r="X4502" s="69"/>
      <c r="Y4502" s="69"/>
      <c r="Z4502" s="69"/>
      <c r="AA4502" s="47">
        <f>SUMIF('Cost per Solution Code'!$I$5:$I$24,'Measure Support Table'!D4502,'Cost per Solution Code'!$H$5:$H$24)</f>
        <v>416.53842439071497</v>
      </c>
      <c r="AB4502" s="62"/>
      <c r="AC4502" s="47">
        <f>SUMIF('Cost per Solution Code'!$I$5:$I$24,'Measure Support Table'!D4502,'Cost per Solution Code'!$F$5:$F$24)</f>
        <v>522.1950355751585</v>
      </c>
      <c r="AD4502" s="62"/>
      <c r="AE4502" s="48">
        <f t="shared" si="560"/>
        <v>416.53842439071497</v>
      </c>
      <c r="AF4502" s="48">
        <f t="shared" si="561"/>
        <v>522.1950355751585</v>
      </c>
      <c r="AG4502" s="48">
        <f t="shared" si="562"/>
        <v>105.65661118444353</v>
      </c>
      <c r="AH4502" s="49">
        <f t="shared" si="563"/>
        <v>0</v>
      </c>
      <c r="AI4502" s="49">
        <f t="shared" si="564"/>
        <v>0</v>
      </c>
      <c r="AJ4502" s="50">
        <f t="shared" si="565"/>
        <v>0</v>
      </c>
      <c r="AK4502" s="51">
        <v>0</v>
      </c>
    </row>
    <row r="4503" spans="1:37" hidden="1" x14ac:dyDescent="0.35">
      <c r="A4503" s="39" t="str">
        <f t="shared" si="567"/>
        <v>SWHC005</v>
      </c>
      <c r="B4503" s="39" t="s">
        <v>333</v>
      </c>
      <c r="C4503" s="62" t="s">
        <v>20</v>
      </c>
      <c r="D4503" s="40" t="s">
        <v>163</v>
      </c>
      <c r="E4503" s="40" t="str">
        <f t="shared" si="566"/>
        <v>SWHC005A</v>
      </c>
      <c r="F4503" s="67" t="s">
        <v>238</v>
      </c>
      <c r="G4503" s="40" t="str">
        <f>DataSpec!$B$11</f>
        <v>UpDeemed, DnDeemed, DnDeemDI</v>
      </c>
      <c r="H4503" s="40" t="str">
        <f>DataSpec!$B$7</f>
        <v>Cap-Tons</v>
      </c>
      <c r="I4503" s="40" t="s">
        <v>11</v>
      </c>
      <c r="J4503" t="s">
        <v>164</v>
      </c>
      <c r="K4503" t="s">
        <v>253</v>
      </c>
      <c r="U4503" s="44">
        <f>SUMIFS(Table1[AStdWBkW],Table1[EnergyImpactID],E4503,Table1[BldgType],B4503,Table1[BldgVint],C4503,Table1[BldgLoc],F4503)</f>
        <v>0.06</v>
      </c>
      <c r="V4503" s="44">
        <f>SUMIFS(Table1[AStdWBkWh],Table1[EnergyImpactID],E4503,Table1[BldgType],B4503,Table1[BldgVint],C4503,Table1[BldgLoc],F4503)</f>
        <v>77.239999999999995</v>
      </c>
      <c r="W4503" s="69">
        <v>0</v>
      </c>
      <c r="X4503" s="69"/>
      <c r="Y4503" s="69"/>
      <c r="Z4503" s="69"/>
      <c r="AA4503" s="47">
        <f>SUMIF('Cost per Solution Code'!$I$5:$I$24,'Measure Support Table'!D4503,'Cost per Solution Code'!$H$5:$H$24)</f>
        <v>656.88499999999999</v>
      </c>
      <c r="AB4503" s="62"/>
      <c r="AC4503" s="47">
        <f>SUMIF('Cost per Solution Code'!$I$5:$I$24,'Measure Support Table'!D4503,'Cost per Solution Code'!$F$5:$F$24)</f>
        <v>931.83999999999992</v>
      </c>
      <c r="AD4503" s="62"/>
      <c r="AE4503" s="48">
        <f t="shared" si="560"/>
        <v>656.88499999999999</v>
      </c>
      <c r="AF4503" s="48">
        <f t="shared" si="561"/>
        <v>931.83999999999992</v>
      </c>
      <c r="AG4503" s="48">
        <f t="shared" si="562"/>
        <v>274.95499999999993</v>
      </c>
      <c r="AH4503" s="49">
        <f t="shared" si="563"/>
        <v>0</v>
      </c>
      <c r="AI4503" s="49">
        <f t="shared" si="564"/>
        <v>0</v>
      </c>
      <c r="AJ4503" s="50">
        <f t="shared" si="565"/>
        <v>0</v>
      </c>
      <c r="AK4503" s="51">
        <v>0</v>
      </c>
    </row>
    <row r="4504" spans="1:37" hidden="1" x14ac:dyDescent="0.35">
      <c r="A4504" s="39" t="str">
        <f t="shared" si="567"/>
        <v>SWHC005</v>
      </c>
      <c r="B4504" s="39" t="s">
        <v>333</v>
      </c>
      <c r="C4504" s="62" t="s">
        <v>20</v>
      </c>
      <c r="D4504" s="40" t="s">
        <v>165</v>
      </c>
      <c r="E4504" s="40" t="str">
        <f t="shared" si="566"/>
        <v>SWHC005B</v>
      </c>
      <c r="F4504" s="67" t="s">
        <v>238</v>
      </c>
      <c r="G4504" s="40" t="str">
        <f>DataSpec!$B$11</f>
        <v>UpDeemed, DnDeemed, DnDeemDI</v>
      </c>
      <c r="H4504" s="40" t="str">
        <f>DataSpec!$B$7</f>
        <v>Cap-Tons</v>
      </c>
      <c r="I4504" s="40" t="s">
        <v>11</v>
      </c>
      <c r="J4504" t="s">
        <v>164</v>
      </c>
      <c r="K4504" t="s">
        <v>254</v>
      </c>
      <c r="U4504" s="44">
        <f>SUMIFS(Table1[AStdWBkW],Table1[EnergyImpactID],E4504,Table1[BldgType],B4504,Table1[BldgVint],C4504,Table1[BldgLoc],F4504)</f>
        <v>0.04</v>
      </c>
      <c r="V4504" s="44">
        <f>SUMIFS(Table1[AStdWBkWh],Table1[EnergyImpactID],E4504,Table1[BldgType],B4504,Table1[BldgVint],C4504,Table1[BldgLoc],F4504)</f>
        <v>51.46</v>
      </c>
      <c r="W4504" s="69">
        <v>0</v>
      </c>
      <c r="X4504" s="69"/>
      <c r="Y4504" s="69"/>
      <c r="Z4504" s="69"/>
      <c r="AA4504" s="47">
        <f>SUMIF('Cost per Solution Code'!$I$5:$I$24,'Measure Support Table'!D4504,'Cost per Solution Code'!$H$5:$H$24)</f>
        <v>656.88499999999999</v>
      </c>
      <c r="AB4504" s="62"/>
      <c r="AC4504" s="47">
        <f>SUMIF('Cost per Solution Code'!$I$5:$I$24,'Measure Support Table'!D4504,'Cost per Solution Code'!$F$5:$F$24)</f>
        <v>729.01</v>
      </c>
      <c r="AD4504" s="62"/>
      <c r="AE4504" s="48">
        <f t="shared" si="560"/>
        <v>656.88499999999999</v>
      </c>
      <c r="AF4504" s="48">
        <f t="shared" si="561"/>
        <v>729.01</v>
      </c>
      <c r="AG4504" s="48">
        <f t="shared" si="562"/>
        <v>72.125</v>
      </c>
      <c r="AH4504" s="49">
        <f t="shared" si="563"/>
        <v>0</v>
      </c>
      <c r="AI4504" s="49">
        <f t="shared" si="564"/>
        <v>0</v>
      </c>
      <c r="AJ4504" s="50">
        <f t="shared" si="565"/>
        <v>0</v>
      </c>
      <c r="AK4504" s="51">
        <v>0</v>
      </c>
    </row>
    <row r="4505" spans="1:37" hidden="1" x14ac:dyDescent="0.35">
      <c r="A4505" s="39" t="str">
        <f t="shared" si="567"/>
        <v>SWHC005</v>
      </c>
      <c r="B4505" s="39" t="s">
        <v>333</v>
      </c>
      <c r="C4505" s="62" t="s">
        <v>20</v>
      </c>
      <c r="D4505" s="40" t="s">
        <v>166</v>
      </c>
      <c r="E4505" s="40" t="str">
        <f t="shared" si="566"/>
        <v>SWHC005C</v>
      </c>
      <c r="F4505" s="67" t="s">
        <v>238</v>
      </c>
      <c r="G4505" s="40" t="str">
        <f>DataSpec!$B$11</f>
        <v>UpDeemed, DnDeemed, DnDeemDI</v>
      </c>
      <c r="H4505" s="40" t="str">
        <f>DataSpec!$B$7</f>
        <v>Cap-Tons</v>
      </c>
      <c r="I4505" s="40" t="s">
        <v>11</v>
      </c>
      <c r="J4505" t="s">
        <v>167</v>
      </c>
      <c r="K4505" t="s">
        <v>255</v>
      </c>
      <c r="U4505" s="44">
        <f>SUMIFS(Table1[AStdWBkW],Table1[EnergyImpactID],E4505,Table1[BldgType],B4505,Table1[BldgVint],C4505,Table1[BldgLoc],F4505)</f>
        <v>0.05</v>
      </c>
      <c r="V4505" s="44">
        <f>SUMIFS(Table1[AStdWBkWh],Table1[EnergyImpactID],E4505,Table1[BldgType],B4505,Table1[BldgVint],C4505,Table1[BldgLoc],F4505)</f>
        <v>72.39</v>
      </c>
      <c r="W4505" s="69">
        <v>0</v>
      </c>
      <c r="X4505" s="69"/>
      <c r="Y4505" s="69"/>
      <c r="Z4505" s="69"/>
      <c r="AA4505" s="47">
        <f>SUMIF('Cost per Solution Code'!$I$5:$I$24,'Measure Support Table'!D4505,'Cost per Solution Code'!$H$5:$H$24)</f>
        <v>515.125</v>
      </c>
      <c r="AB4505" s="62"/>
      <c r="AC4505" s="47">
        <f>SUMIF('Cost per Solution Code'!$I$5:$I$24,'Measure Support Table'!D4505,'Cost per Solution Code'!$F$5:$F$24)</f>
        <v>741.56</v>
      </c>
      <c r="AD4505" s="62"/>
      <c r="AE4505" s="48">
        <f t="shared" si="560"/>
        <v>515.125</v>
      </c>
      <c r="AF4505" s="48">
        <f t="shared" si="561"/>
        <v>741.56</v>
      </c>
      <c r="AG4505" s="48">
        <f t="shared" si="562"/>
        <v>226.43499999999995</v>
      </c>
      <c r="AH4505" s="49">
        <f t="shared" si="563"/>
        <v>0</v>
      </c>
      <c r="AI4505" s="49">
        <f t="shared" si="564"/>
        <v>0</v>
      </c>
      <c r="AJ4505" s="50">
        <f t="shared" si="565"/>
        <v>0</v>
      </c>
      <c r="AK4505" s="51">
        <v>0</v>
      </c>
    </row>
    <row r="4506" spans="1:37" hidden="1" x14ac:dyDescent="0.35">
      <c r="A4506" s="39" t="str">
        <f t="shared" si="567"/>
        <v>SWHC005</v>
      </c>
      <c r="B4506" s="39" t="s">
        <v>333</v>
      </c>
      <c r="C4506" s="62" t="s">
        <v>20</v>
      </c>
      <c r="D4506" s="40" t="s">
        <v>168</v>
      </c>
      <c r="E4506" s="40" t="str">
        <f t="shared" si="566"/>
        <v>SWHC005D</v>
      </c>
      <c r="F4506" s="67" t="s">
        <v>238</v>
      </c>
      <c r="G4506" s="40" t="str">
        <f>DataSpec!$B$11</f>
        <v>UpDeemed, DnDeemed, DnDeemDI</v>
      </c>
      <c r="H4506" s="40" t="str">
        <f>DataSpec!$B$7</f>
        <v>Cap-Tons</v>
      </c>
      <c r="I4506" s="40" t="s">
        <v>11</v>
      </c>
      <c r="J4506" t="s">
        <v>167</v>
      </c>
      <c r="K4506" t="s">
        <v>256</v>
      </c>
      <c r="U4506" s="44">
        <f>SUMIFS(Table1[AStdWBkW],Table1[EnergyImpactID],E4506,Table1[BldgType],B4506,Table1[BldgVint],C4506,Table1[BldgLoc],F4506)</f>
        <v>0.04</v>
      </c>
      <c r="V4506" s="44">
        <f>SUMIFS(Table1[AStdWBkWh],Table1[EnergyImpactID],E4506,Table1[BldgType],B4506,Table1[BldgVint],C4506,Table1[BldgLoc],F4506)</f>
        <v>48.23</v>
      </c>
      <c r="W4506" s="69">
        <v>0</v>
      </c>
      <c r="X4506" s="69"/>
      <c r="Y4506" s="69"/>
      <c r="Z4506" s="69"/>
      <c r="AA4506" s="47">
        <f>SUMIF('Cost per Solution Code'!$I$5:$I$24,'Measure Support Table'!D4506,'Cost per Solution Code'!$H$5:$H$24)</f>
        <v>515.125</v>
      </c>
      <c r="AB4506" s="62"/>
      <c r="AC4506" s="47">
        <f>SUMIF('Cost per Solution Code'!$I$5:$I$24,'Measure Support Table'!D4506,'Cost per Solution Code'!$F$5:$F$24)</f>
        <v>673.54</v>
      </c>
      <c r="AD4506" s="62"/>
      <c r="AE4506" s="48">
        <f t="shared" si="560"/>
        <v>515.125</v>
      </c>
      <c r="AF4506" s="48">
        <f t="shared" si="561"/>
        <v>673.54</v>
      </c>
      <c r="AG4506" s="48">
        <f t="shared" si="562"/>
        <v>158.41499999999996</v>
      </c>
      <c r="AH4506" s="49">
        <f t="shared" si="563"/>
        <v>0</v>
      </c>
      <c r="AI4506" s="49">
        <f t="shared" si="564"/>
        <v>0</v>
      </c>
      <c r="AJ4506" s="50">
        <f t="shared" si="565"/>
        <v>0</v>
      </c>
      <c r="AK4506" s="51">
        <v>0</v>
      </c>
    </row>
    <row r="4507" spans="1:37" hidden="1" x14ac:dyDescent="0.35">
      <c r="A4507" s="39" t="str">
        <f t="shared" si="567"/>
        <v>SWHC005</v>
      </c>
      <c r="B4507" s="39" t="s">
        <v>333</v>
      </c>
      <c r="C4507" s="62" t="s">
        <v>20</v>
      </c>
      <c r="D4507" s="40" t="s">
        <v>169</v>
      </c>
      <c r="E4507" s="40" t="str">
        <f t="shared" si="566"/>
        <v>SWHC005E</v>
      </c>
      <c r="F4507" s="67" t="s">
        <v>238</v>
      </c>
      <c r="G4507" s="40" t="str">
        <f>DataSpec!$B$11</f>
        <v>UpDeemed, DnDeemed, DnDeemDI</v>
      </c>
      <c r="H4507" s="40" t="str">
        <f>DataSpec!$B$7</f>
        <v>Cap-Tons</v>
      </c>
      <c r="I4507" s="40" t="s">
        <v>11</v>
      </c>
      <c r="J4507" t="s">
        <v>170</v>
      </c>
      <c r="K4507" t="s">
        <v>257</v>
      </c>
      <c r="U4507" s="44">
        <f>SUMIFS(Table1[AStdWBkW],Table1[EnergyImpactID],E4507,Table1[BldgType],B4507,Table1[BldgVint],C4507,Table1[BldgLoc],F4507)</f>
        <v>0.05</v>
      </c>
      <c r="V4507" s="44">
        <f>SUMIFS(Table1[AStdWBkWh],Table1[EnergyImpactID],E4507,Table1[BldgType],B4507,Table1[BldgVint],C4507,Table1[BldgLoc],F4507)</f>
        <v>71.16</v>
      </c>
      <c r="W4507" s="69">
        <v>0</v>
      </c>
      <c r="X4507" s="69"/>
      <c r="Y4507" s="69"/>
      <c r="Z4507" s="69"/>
      <c r="AA4507" s="47">
        <f>SUMIF('Cost per Solution Code'!$I$5:$I$24,'Measure Support Table'!D4507,'Cost per Solution Code'!$H$5:$H$24)</f>
        <v>448.52499999999998</v>
      </c>
      <c r="AB4507" s="62"/>
      <c r="AC4507" s="47">
        <f>SUMIF('Cost per Solution Code'!$I$5:$I$24,'Measure Support Table'!D4507,'Cost per Solution Code'!$F$5:$F$24)</f>
        <v>698.35</v>
      </c>
      <c r="AD4507" s="62"/>
      <c r="AE4507" s="48">
        <f t="shared" si="560"/>
        <v>448.52499999999998</v>
      </c>
      <c r="AF4507" s="48">
        <f t="shared" si="561"/>
        <v>698.35</v>
      </c>
      <c r="AG4507" s="48">
        <f t="shared" si="562"/>
        <v>249.82500000000005</v>
      </c>
      <c r="AH4507" s="49">
        <f t="shared" si="563"/>
        <v>0</v>
      </c>
      <c r="AI4507" s="49">
        <f t="shared" si="564"/>
        <v>0</v>
      </c>
      <c r="AJ4507" s="50">
        <f t="shared" si="565"/>
        <v>0</v>
      </c>
      <c r="AK4507" s="51">
        <v>0</v>
      </c>
    </row>
    <row r="4508" spans="1:37" hidden="1" x14ac:dyDescent="0.35">
      <c r="A4508" s="39" t="str">
        <f t="shared" si="567"/>
        <v>SWHC005</v>
      </c>
      <c r="B4508" s="39" t="s">
        <v>333</v>
      </c>
      <c r="C4508" s="62" t="s">
        <v>20</v>
      </c>
      <c r="D4508" s="40" t="s">
        <v>171</v>
      </c>
      <c r="E4508" s="40" t="str">
        <f t="shared" si="566"/>
        <v>SWHC005F</v>
      </c>
      <c r="F4508" s="67" t="s">
        <v>238</v>
      </c>
      <c r="G4508" s="40" t="str">
        <f>DataSpec!$B$11</f>
        <v>UpDeemed, DnDeemed, DnDeemDI</v>
      </c>
      <c r="H4508" s="40" t="str">
        <f>DataSpec!$B$7</f>
        <v>Cap-Tons</v>
      </c>
      <c r="I4508" s="40" t="s">
        <v>11</v>
      </c>
      <c r="J4508" t="s">
        <v>170</v>
      </c>
      <c r="K4508" t="s">
        <v>258</v>
      </c>
      <c r="U4508" s="44">
        <f>SUMIFS(Table1[AStdWBkW],Table1[EnergyImpactID],E4508,Table1[BldgType],B4508,Table1[BldgVint],C4508,Table1[BldgLoc],F4508)</f>
        <v>0.03</v>
      </c>
      <c r="V4508" s="44">
        <f>SUMIFS(Table1[AStdWBkWh],Table1[EnergyImpactID],E4508,Table1[BldgType],B4508,Table1[BldgVint],C4508,Table1[BldgLoc],F4508)</f>
        <v>47.47</v>
      </c>
      <c r="W4508" s="69">
        <v>0</v>
      </c>
      <c r="X4508" s="69"/>
      <c r="Y4508" s="69"/>
      <c r="Z4508" s="69"/>
      <c r="AA4508" s="47">
        <f>SUMIF('Cost per Solution Code'!$I$5:$I$24,'Measure Support Table'!D4508,'Cost per Solution Code'!$H$5:$H$24)</f>
        <v>448.52499999999998</v>
      </c>
      <c r="AB4508" s="62"/>
      <c r="AC4508" s="47">
        <f>SUMIF('Cost per Solution Code'!$I$5:$I$24,'Measure Support Table'!D4508,'Cost per Solution Code'!$F$5:$F$24)</f>
        <v>642.36500000000001</v>
      </c>
      <c r="AD4508" s="62"/>
      <c r="AE4508" s="48">
        <f t="shared" si="560"/>
        <v>448.52499999999998</v>
      </c>
      <c r="AF4508" s="48">
        <f t="shared" si="561"/>
        <v>642.36500000000001</v>
      </c>
      <c r="AG4508" s="48">
        <f t="shared" si="562"/>
        <v>193.84000000000003</v>
      </c>
      <c r="AH4508" s="49">
        <f t="shared" si="563"/>
        <v>0</v>
      </c>
      <c r="AI4508" s="49">
        <f t="shared" si="564"/>
        <v>0</v>
      </c>
      <c r="AJ4508" s="50">
        <f t="shared" si="565"/>
        <v>0</v>
      </c>
      <c r="AK4508" s="51">
        <v>0</v>
      </c>
    </row>
    <row r="4509" spans="1:37" hidden="1" x14ac:dyDescent="0.35">
      <c r="A4509" s="39" t="str">
        <f t="shared" si="567"/>
        <v>SWHC005</v>
      </c>
      <c r="B4509" s="39" t="s">
        <v>333</v>
      </c>
      <c r="C4509" s="62" t="s">
        <v>20</v>
      </c>
      <c r="D4509" s="40" t="s">
        <v>8</v>
      </c>
      <c r="E4509" s="40" t="str">
        <f t="shared" si="566"/>
        <v>SWHC005G</v>
      </c>
      <c r="F4509" s="67" t="s">
        <v>238</v>
      </c>
      <c r="G4509" s="40" t="str">
        <f>DataSpec!$B$11</f>
        <v>UpDeemed, DnDeemed, DnDeemDI</v>
      </c>
      <c r="H4509" s="40" t="str">
        <f>DataSpec!$B$7</f>
        <v>Cap-Tons</v>
      </c>
      <c r="I4509" s="40" t="s">
        <v>11</v>
      </c>
      <c r="J4509" t="s">
        <v>172</v>
      </c>
      <c r="K4509" t="s">
        <v>259</v>
      </c>
      <c r="U4509" s="44">
        <f>SUMIFS(Table1[AStdWBkW],Table1[EnergyImpactID],E4509,Table1[BldgType],B4509,Table1[BldgVint],C4509,Table1[BldgLoc],F4509)</f>
        <v>0.05</v>
      </c>
      <c r="V4509" s="44">
        <f>SUMIFS(Table1[AStdWBkWh],Table1[EnergyImpactID],E4509,Table1[BldgType],B4509,Table1[BldgVint],C4509,Table1[BldgLoc],F4509)</f>
        <v>71.16</v>
      </c>
      <c r="W4509" s="69">
        <v>0</v>
      </c>
      <c r="X4509" s="69"/>
      <c r="Y4509" s="69"/>
      <c r="Z4509" s="69"/>
      <c r="AA4509" s="47">
        <f>SUMIF('Cost per Solution Code'!$I$5:$I$24,'Measure Support Table'!D4509,'Cost per Solution Code'!$H$5:$H$24)</f>
        <v>392.565</v>
      </c>
      <c r="AB4509" s="62"/>
      <c r="AC4509" s="47">
        <f>SUMIF('Cost per Solution Code'!$I$5:$I$24,'Measure Support Table'!D4509,'Cost per Solution Code'!$F$5:$F$24)</f>
        <v>491.11500000000001</v>
      </c>
      <c r="AD4509" s="62"/>
      <c r="AE4509" s="48">
        <f t="shared" si="560"/>
        <v>392.565</v>
      </c>
      <c r="AF4509" s="48">
        <f t="shared" si="561"/>
        <v>491.11500000000001</v>
      </c>
      <c r="AG4509" s="48">
        <f t="shared" si="562"/>
        <v>98.550000000000011</v>
      </c>
      <c r="AH4509" s="49">
        <f t="shared" si="563"/>
        <v>0</v>
      </c>
      <c r="AI4509" s="49">
        <f t="shared" si="564"/>
        <v>0</v>
      </c>
      <c r="AJ4509" s="50">
        <f t="shared" si="565"/>
        <v>0</v>
      </c>
      <c r="AK4509" s="51">
        <v>0</v>
      </c>
    </row>
    <row r="4510" spans="1:37" hidden="1" x14ac:dyDescent="0.35">
      <c r="A4510" s="39" t="str">
        <f t="shared" si="567"/>
        <v>SWHC005</v>
      </c>
      <c r="B4510" s="39" t="s">
        <v>333</v>
      </c>
      <c r="C4510" s="62" t="s">
        <v>20</v>
      </c>
      <c r="D4510" s="40" t="s">
        <v>16</v>
      </c>
      <c r="E4510" s="40" t="str">
        <f t="shared" si="566"/>
        <v>SWHC005H</v>
      </c>
      <c r="F4510" s="67" t="s">
        <v>238</v>
      </c>
      <c r="G4510" s="40" t="str">
        <f>DataSpec!$B$11</f>
        <v>UpDeemed, DnDeemed, DnDeemDI</v>
      </c>
      <c r="H4510" s="40" t="str">
        <f>DataSpec!$B$7</f>
        <v>Cap-Tons</v>
      </c>
      <c r="I4510" s="40" t="s">
        <v>11</v>
      </c>
      <c r="J4510" t="s">
        <v>172</v>
      </c>
      <c r="K4510" t="s">
        <v>260</v>
      </c>
      <c r="U4510" s="44">
        <f>SUMIFS(Table1[AStdWBkW],Table1[EnergyImpactID],E4510,Table1[BldgType],B4510,Table1[BldgVint],C4510,Table1[BldgLoc],F4510)</f>
        <v>0.03</v>
      </c>
      <c r="V4510" s="44">
        <f>SUMIFS(Table1[AStdWBkWh],Table1[EnergyImpactID],E4510,Table1[BldgType],B4510,Table1[BldgVint],C4510,Table1[BldgLoc],F4510)</f>
        <v>47.47</v>
      </c>
      <c r="W4510" s="69">
        <v>0</v>
      </c>
      <c r="X4510" s="69"/>
      <c r="Y4510" s="69"/>
      <c r="Z4510" s="69"/>
      <c r="AA4510" s="47">
        <f>SUMIF('Cost per Solution Code'!$I$5:$I$24,'Measure Support Table'!D4510,'Cost per Solution Code'!$H$5:$H$24)</f>
        <v>392.565</v>
      </c>
      <c r="AB4510" s="62"/>
      <c r="AC4510" s="47">
        <f>SUMIF('Cost per Solution Code'!$I$5:$I$24,'Measure Support Table'!D4510,'Cost per Solution Code'!$F$5:$F$24)</f>
        <v>458.26499999999999</v>
      </c>
      <c r="AD4510" s="62"/>
      <c r="AE4510" s="48">
        <f t="shared" si="560"/>
        <v>392.565</v>
      </c>
      <c r="AF4510" s="48">
        <f t="shared" si="561"/>
        <v>458.26499999999999</v>
      </c>
      <c r="AG4510" s="48">
        <f t="shared" si="562"/>
        <v>65.699999999999989</v>
      </c>
      <c r="AH4510" s="49">
        <f t="shared" si="563"/>
        <v>0</v>
      </c>
      <c r="AI4510" s="49">
        <f t="shared" si="564"/>
        <v>0</v>
      </c>
      <c r="AJ4510" s="50">
        <f t="shared" si="565"/>
        <v>0</v>
      </c>
      <c r="AK4510" s="51">
        <v>0</v>
      </c>
    </row>
    <row r="4511" spans="1:37" hidden="1" x14ac:dyDescent="0.35">
      <c r="A4511" s="39" t="str">
        <f t="shared" si="567"/>
        <v>SWHC005</v>
      </c>
      <c r="B4511" s="39" t="s">
        <v>333</v>
      </c>
      <c r="C4511" s="62" t="s">
        <v>20</v>
      </c>
      <c r="D4511" s="40" t="s">
        <v>18</v>
      </c>
      <c r="E4511" s="40" t="str">
        <f t="shared" si="566"/>
        <v>SWHC005I</v>
      </c>
      <c r="F4511" s="67" t="s">
        <v>238</v>
      </c>
      <c r="G4511" s="40" t="str">
        <f>DataSpec!$B$11</f>
        <v>UpDeemed, DnDeemed, DnDeemDI</v>
      </c>
      <c r="H4511" s="40" t="str">
        <f>DataSpec!$B$7</f>
        <v>Cap-Tons</v>
      </c>
      <c r="I4511" s="40" t="s">
        <v>11</v>
      </c>
      <c r="J4511" t="s">
        <v>173</v>
      </c>
      <c r="K4511" t="s">
        <v>261</v>
      </c>
      <c r="U4511" s="44">
        <f>SUMIFS(Table1[AStdWBkW],Table1[EnergyImpactID],E4511,Table1[BldgType],B4511,Table1[BldgVint],C4511,Table1[BldgLoc],F4511)</f>
        <v>0.06</v>
      </c>
      <c r="V4511" s="44">
        <f>SUMIFS(Table1[AStdWBkWh],Table1[EnergyImpactID],E4511,Table1[BldgType],B4511,Table1[BldgVint],C4511,Table1[BldgLoc],F4511)</f>
        <v>84.53</v>
      </c>
      <c r="W4511" s="69">
        <v>0</v>
      </c>
      <c r="X4511" s="69"/>
      <c r="Y4511" s="69"/>
      <c r="Z4511" s="69"/>
      <c r="AA4511" s="47">
        <f>SUMIF('Cost per Solution Code'!$I$5:$I$24,'Measure Support Table'!D4511,'Cost per Solution Code'!$H$5:$H$24)</f>
        <v>660</v>
      </c>
      <c r="AB4511" s="62"/>
      <c r="AC4511" s="47">
        <f>SUMIF('Cost per Solution Code'!$I$5:$I$24,'Measure Support Table'!D4511,'Cost per Solution Code'!$F$5:$F$24)</f>
        <v>923</v>
      </c>
      <c r="AD4511" s="62"/>
      <c r="AE4511" s="48">
        <f t="shared" si="560"/>
        <v>660</v>
      </c>
      <c r="AF4511" s="48">
        <f t="shared" si="561"/>
        <v>923</v>
      </c>
      <c r="AG4511" s="48">
        <f t="shared" si="562"/>
        <v>263</v>
      </c>
      <c r="AH4511" s="49">
        <f t="shared" si="563"/>
        <v>0</v>
      </c>
      <c r="AI4511" s="49">
        <f t="shared" si="564"/>
        <v>0</v>
      </c>
      <c r="AJ4511" s="50">
        <f t="shared" si="565"/>
        <v>0</v>
      </c>
      <c r="AK4511" s="51">
        <v>0</v>
      </c>
    </row>
    <row r="4512" spans="1:37" hidden="1" x14ac:dyDescent="0.35">
      <c r="A4512" s="39" t="str">
        <f t="shared" si="567"/>
        <v>SWHC005</v>
      </c>
      <c r="B4512" s="39" t="s">
        <v>333</v>
      </c>
      <c r="C4512" s="62" t="s">
        <v>20</v>
      </c>
      <c r="D4512" s="40" t="s">
        <v>22</v>
      </c>
      <c r="E4512" s="40" t="str">
        <f t="shared" si="566"/>
        <v>SWHC005J</v>
      </c>
      <c r="F4512" s="67" t="s">
        <v>238</v>
      </c>
      <c r="G4512" s="40" t="str">
        <f>DataSpec!$B$11</f>
        <v>UpDeemed, DnDeemed, DnDeemDI</v>
      </c>
      <c r="H4512" s="40" t="str">
        <f>DataSpec!$B$7</f>
        <v>Cap-Tons</v>
      </c>
      <c r="I4512" s="40" t="s">
        <v>11</v>
      </c>
      <c r="J4512" t="s">
        <v>173</v>
      </c>
      <c r="K4512" t="s">
        <v>262</v>
      </c>
      <c r="U4512" s="44">
        <f>SUMIFS(Table1[AStdWBkW],Table1[EnergyImpactID],E4512,Table1[BldgType],B4512,Table1[BldgVint],C4512,Table1[BldgLoc],F4512)</f>
        <v>0.04</v>
      </c>
      <c r="V4512" s="44">
        <f>SUMIFS(Table1[AStdWBkWh],Table1[EnergyImpactID],E4512,Table1[BldgType],B4512,Table1[BldgVint],C4512,Table1[BldgLoc],F4512)</f>
        <v>56.38</v>
      </c>
      <c r="W4512" s="69">
        <v>0</v>
      </c>
      <c r="X4512" s="69"/>
      <c r="Y4512" s="69"/>
      <c r="Z4512" s="69"/>
      <c r="AA4512" s="47">
        <f>SUMIF('Cost per Solution Code'!$I$5:$I$24,'Measure Support Table'!D4512,'Cost per Solution Code'!$H$5:$H$24)</f>
        <v>660</v>
      </c>
      <c r="AB4512" s="62"/>
      <c r="AC4512" s="47">
        <f>SUMIF('Cost per Solution Code'!$I$5:$I$24,'Measure Support Table'!D4512,'Cost per Solution Code'!$F$5:$F$24)</f>
        <v>845</v>
      </c>
      <c r="AD4512" s="62"/>
      <c r="AE4512" s="48">
        <f t="shared" si="560"/>
        <v>660</v>
      </c>
      <c r="AF4512" s="48">
        <f t="shared" si="561"/>
        <v>845</v>
      </c>
      <c r="AG4512" s="48">
        <f t="shared" si="562"/>
        <v>185</v>
      </c>
      <c r="AH4512" s="49">
        <f t="shared" si="563"/>
        <v>0</v>
      </c>
      <c r="AI4512" s="49">
        <f t="shared" si="564"/>
        <v>0</v>
      </c>
      <c r="AJ4512" s="50">
        <f t="shared" si="565"/>
        <v>0</v>
      </c>
      <c r="AK4512" s="51">
        <v>0</v>
      </c>
    </row>
    <row r="4513" spans="1:37" hidden="1" x14ac:dyDescent="0.35">
      <c r="A4513" s="39" t="str">
        <f t="shared" si="567"/>
        <v>SWHC005</v>
      </c>
      <c r="B4513" s="39" t="s">
        <v>333</v>
      </c>
      <c r="C4513" s="62" t="s">
        <v>20</v>
      </c>
      <c r="D4513" s="40" t="s">
        <v>25</v>
      </c>
      <c r="E4513" s="40" t="str">
        <f t="shared" si="566"/>
        <v>SWHC005K</v>
      </c>
      <c r="F4513" s="67" t="s">
        <v>238</v>
      </c>
      <c r="G4513" s="40" t="str">
        <f>DataSpec!$B$11</f>
        <v>UpDeemed, DnDeemed, DnDeemDI</v>
      </c>
      <c r="H4513" s="40" t="str">
        <f>DataSpec!$B$7</f>
        <v>Cap-Tons</v>
      </c>
      <c r="I4513" s="40" t="s">
        <v>11</v>
      </c>
      <c r="J4513" t="s">
        <v>174</v>
      </c>
      <c r="K4513" t="s">
        <v>263</v>
      </c>
      <c r="U4513" s="44">
        <f>SUMIFS(Table1[AStdWBkW],Table1[EnergyImpactID],E4513,Table1[BldgType],B4513,Table1[BldgVint],C4513,Table1[BldgLoc],F4513)</f>
        <v>7.0000000000000007E-2</v>
      </c>
      <c r="V4513" s="44">
        <f>SUMIFS(Table1[AStdWBkWh],Table1[EnergyImpactID],E4513,Table1[BldgType],B4513,Table1[BldgVint],C4513,Table1[BldgLoc],F4513)</f>
        <v>85.78</v>
      </c>
      <c r="W4513" s="69">
        <v>0</v>
      </c>
      <c r="X4513" s="69"/>
      <c r="Y4513" s="69"/>
      <c r="Z4513" s="69"/>
      <c r="AA4513" s="47">
        <f>SUMIF('Cost per Solution Code'!$I$5:$I$24,'Measure Support Table'!D4513,'Cost per Solution Code'!$H$5:$H$24)</f>
        <v>519.14</v>
      </c>
      <c r="AB4513" s="62"/>
      <c r="AC4513" s="47">
        <f>SUMIF('Cost per Solution Code'!$I$5:$I$24,'Measure Support Table'!D4513,'Cost per Solution Code'!$F$5:$F$24)</f>
        <v>685.85</v>
      </c>
      <c r="AD4513" s="62"/>
      <c r="AE4513" s="48">
        <f t="shared" si="560"/>
        <v>519.14</v>
      </c>
      <c r="AF4513" s="48">
        <f t="shared" si="561"/>
        <v>685.85</v>
      </c>
      <c r="AG4513" s="48">
        <f t="shared" si="562"/>
        <v>166.71000000000004</v>
      </c>
      <c r="AH4513" s="49">
        <f t="shared" si="563"/>
        <v>0</v>
      </c>
      <c r="AI4513" s="49">
        <f t="shared" si="564"/>
        <v>0</v>
      </c>
      <c r="AJ4513" s="50">
        <f t="shared" si="565"/>
        <v>0</v>
      </c>
      <c r="AK4513" s="51">
        <v>0</v>
      </c>
    </row>
    <row r="4514" spans="1:37" hidden="1" x14ac:dyDescent="0.35">
      <c r="A4514" s="39" t="str">
        <f t="shared" si="567"/>
        <v>SWHC005</v>
      </c>
      <c r="B4514" s="39" t="s">
        <v>333</v>
      </c>
      <c r="C4514" s="62" t="s">
        <v>20</v>
      </c>
      <c r="D4514" s="40" t="s">
        <v>175</v>
      </c>
      <c r="E4514" s="40" t="str">
        <f t="shared" si="566"/>
        <v>SWHC005L</v>
      </c>
      <c r="F4514" s="67" t="s">
        <v>238</v>
      </c>
      <c r="G4514" s="40" t="str">
        <f>DataSpec!$B$11</f>
        <v>UpDeemed, DnDeemed, DnDeemDI</v>
      </c>
      <c r="H4514" s="40" t="str">
        <f>DataSpec!$B$7</f>
        <v>Cap-Tons</v>
      </c>
      <c r="I4514" s="40" t="s">
        <v>11</v>
      </c>
      <c r="J4514" t="s">
        <v>174</v>
      </c>
      <c r="K4514" t="s">
        <v>264</v>
      </c>
      <c r="U4514" s="44">
        <f>SUMIFS(Table1[AStdWBkW],Table1[EnergyImpactID],E4514,Table1[BldgType],B4514,Table1[BldgVint],C4514,Table1[BldgLoc],F4514)</f>
        <v>0.05</v>
      </c>
      <c r="V4514" s="44">
        <f>SUMIFS(Table1[AStdWBkWh],Table1[EnergyImpactID],E4514,Table1[BldgType],B4514,Table1[BldgVint],C4514,Table1[BldgLoc],F4514)</f>
        <v>57.19</v>
      </c>
      <c r="W4514" s="69">
        <v>0</v>
      </c>
      <c r="X4514" s="69"/>
      <c r="Y4514" s="69"/>
      <c r="Z4514" s="69"/>
      <c r="AA4514" s="47">
        <f>SUMIF('Cost per Solution Code'!$I$5:$I$24,'Measure Support Table'!D4514,'Cost per Solution Code'!$H$5:$H$24)</f>
        <v>519.14</v>
      </c>
      <c r="AB4514" s="62"/>
      <c r="AC4514" s="47">
        <f>SUMIF('Cost per Solution Code'!$I$5:$I$24,'Measure Support Table'!D4514,'Cost per Solution Code'!$F$5:$F$24)</f>
        <v>555.84500000000003</v>
      </c>
      <c r="AD4514" s="62"/>
      <c r="AE4514" s="48">
        <f t="shared" si="560"/>
        <v>519.14</v>
      </c>
      <c r="AF4514" s="48">
        <f t="shared" si="561"/>
        <v>555.84500000000003</v>
      </c>
      <c r="AG4514" s="48">
        <f t="shared" si="562"/>
        <v>36.705000000000041</v>
      </c>
      <c r="AH4514" s="49">
        <f t="shared" si="563"/>
        <v>0</v>
      </c>
      <c r="AI4514" s="49">
        <f t="shared" si="564"/>
        <v>0</v>
      </c>
      <c r="AJ4514" s="50">
        <f t="shared" si="565"/>
        <v>0</v>
      </c>
      <c r="AK4514" s="51">
        <v>0</v>
      </c>
    </row>
    <row r="4515" spans="1:37" hidden="1" x14ac:dyDescent="0.35">
      <c r="A4515" s="39" t="str">
        <f t="shared" si="567"/>
        <v>SWHC005</v>
      </c>
      <c r="B4515" s="39" t="s">
        <v>333</v>
      </c>
      <c r="C4515" s="62" t="s">
        <v>20</v>
      </c>
      <c r="D4515" s="40" t="s">
        <v>176</v>
      </c>
      <c r="E4515" s="40" t="str">
        <f t="shared" si="566"/>
        <v>SWHC005M</v>
      </c>
      <c r="F4515" s="67" t="s">
        <v>238</v>
      </c>
      <c r="G4515" s="40" t="str">
        <f>DataSpec!$B$11</f>
        <v>UpDeemed, DnDeemed, DnDeemDI</v>
      </c>
      <c r="H4515" s="40" t="str">
        <f>DataSpec!$B$7</f>
        <v>Cap-Tons</v>
      </c>
      <c r="I4515" s="40" t="s">
        <v>11</v>
      </c>
      <c r="J4515" t="s">
        <v>177</v>
      </c>
      <c r="K4515" t="s">
        <v>265</v>
      </c>
      <c r="U4515" s="44">
        <f>SUMIFS(Table1[AStdWBkW],Table1[EnergyImpactID],E4515,Table1[BldgType],B4515,Table1[BldgVint],C4515,Table1[BldgLoc],F4515)</f>
        <v>7.0000000000000007E-2</v>
      </c>
      <c r="V4515" s="44">
        <f>SUMIFS(Table1[AStdWBkWh],Table1[EnergyImpactID],E4515,Table1[BldgType],B4515,Table1[BldgVint],C4515,Table1[BldgLoc],F4515)</f>
        <v>78.84</v>
      </c>
      <c r="W4515" s="69">
        <v>0</v>
      </c>
      <c r="X4515" s="69"/>
      <c r="Y4515" s="69"/>
      <c r="Z4515" s="69"/>
      <c r="AA4515" s="47">
        <f>SUMIF('Cost per Solution Code'!$I$5:$I$24,'Measure Support Table'!D4515,'Cost per Solution Code'!$H$5:$H$24)</f>
        <v>449.41</v>
      </c>
      <c r="AB4515" s="62"/>
      <c r="AC4515" s="47">
        <f>SUMIF('Cost per Solution Code'!$I$5:$I$24,'Measure Support Table'!D4515,'Cost per Solution Code'!$F$5:$F$24)</f>
        <v>771.3576281291954</v>
      </c>
      <c r="AD4515" s="62"/>
      <c r="AE4515" s="48">
        <f t="shared" si="560"/>
        <v>449.41</v>
      </c>
      <c r="AF4515" s="48">
        <f t="shared" si="561"/>
        <v>771.3576281291954</v>
      </c>
      <c r="AG4515" s="48">
        <f t="shared" si="562"/>
        <v>321.94762812919538</v>
      </c>
      <c r="AH4515" s="49">
        <f t="shared" si="563"/>
        <v>0</v>
      </c>
      <c r="AI4515" s="49">
        <f t="shared" si="564"/>
        <v>0</v>
      </c>
      <c r="AJ4515" s="50">
        <f t="shared" si="565"/>
        <v>0</v>
      </c>
      <c r="AK4515" s="51">
        <v>0</v>
      </c>
    </row>
    <row r="4516" spans="1:37" hidden="1" x14ac:dyDescent="0.35">
      <c r="A4516" s="39" t="str">
        <f t="shared" si="567"/>
        <v>SWHC005</v>
      </c>
      <c r="B4516" s="39" t="s">
        <v>333</v>
      </c>
      <c r="C4516" s="62" t="s">
        <v>20</v>
      </c>
      <c r="D4516" s="40" t="s">
        <v>178</v>
      </c>
      <c r="E4516" s="40" t="str">
        <f t="shared" si="566"/>
        <v>SWHC005N</v>
      </c>
      <c r="F4516" s="67" t="s">
        <v>238</v>
      </c>
      <c r="G4516" s="40" t="str">
        <f>DataSpec!$B$11</f>
        <v>UpDeemed, DnDeemed, DnDeemDI</v>
      </c>
      <c r="H4516" s="40" t="str">
        <f>DataSpec!$B$7</f>
        <v>Cap-Tons</v>
      </c>
      <c r="I4516" s="40" t="s">
        <v>11</v>
      </c>
      <c r="J4516" t="s">
        <v>177</v>
      </c>
      <c r="K4516" t="s">
        <v>266</v>
      </c>
      <c r="U4516" s="44">
        <f>SUMIFS(Table1[AStdWBkW],Table1[EnergyImpactID],E4516,Table1[BldgType],B4516,Table1[BldgVint],C4516,Table1[BldgLoc],F4516)</f>
        <v>0.05</v>
      </c>
      <c r="V4516" s="44">
        <f>SUMIFS(Table1[AStdWBkWh],Table1[EnergyImpactID],E4516,Table1[BldgType],B4516,Table1[BldgVint],C4516,Table1[BldgLoc],F4516)</f>
        <v>52.53</v>
      </c>
      <c r="W4516" s="69">
        <v>0</v>
      </c>
      <c r="X4516" s="69"/>
      <c r="Y4516" s="69"/>
      <c r="Z4516" s="69"/>
      <c r="AA4516" s="47">
        <f>SUMIF('Cost per Solution Code'!$I$5:$I$24,'Measure Support Table'!D4516,'Cost per Solution Code'!$H$5:$H$24)</f>
        <v>449.41</v>
      </c>
      <c r="AB4516" s="62"/>
      <c r="AC4516" s="47">
        <f>SUMIF('Cost per Solution Code'!$I$5:$I$24,'Measure Support Table'!D4516,'Cost per Solution Code'!$F$5:$F$24)</f>
        <v>629.11366698254767</v>
      </c>
      <c r="AD4516" s="62"/>
      <c r="AE4516" s="48">
        <f t="shared" si="560"/>
        <v>449.41</v>
      </c>
      <c r="AF4516" s="48">
        <f t="shared" si="561"/>
        <v>629.11366698254767</v>
      </c>
      <c r="AG4516" s="48">
        <f t="shared" si="562"/>
        <v>179.70366698254765</v>
      </c>
      <c r="AH4516" s="49">
        <f t="shared" si="563"/>
        <v>0</v>
      </c>
      <c r="AI4516" s="49">
        <f t="shared" si="564"/>
        <v>0</v>
      </c>
      <c r="AJ4516" s="50">
        <f t="shared" si="565"/>
        <v>0</v>
      </c>
      <c r="AK4516" s="51">
        <v>0</v>
      </c>
    </row>
    <row r="4517" spans="1:37" hidden="1" x14ac:dyDescent="0.35">
      <c r="A4517" s="39" t="str">
        <f t="shared" si="567"/>
        <v>SWHC005</v>
      </c>
      <c r="B4517" s="39" t="s">
        <v>333</v>
      </c>
      <c r="C4517" s="62" t="s">
        <v>20</v>
      </c>
      <c r="D4517" s="40" t="s">
        <v>179</v>
      </c>
      <c r="E4517" s="40" t="str">
        <f t="shared" si="566"/>
        <v>SWHC005O</v>
      </c>
      <c r="F4517" s="67" t="s">
        <v>238</v>
      </c>
      <c r="G4517" s="40" t="str">
        <f>DataSpec!$B$11</f>
        <v>UpDeemed, DnDeemed, DnDeemDI</v>
      </c>
      <c r="H4517" s="40" t="str">
        <f>DataSpec!$B$7</f>
        <v>Cap-Tons</v>
      </c>
      <c r="I4517" s="40" t="s">
        <v>11</v>
      </c>
      <c r="J4517" t="s">
        <v>180</v>
      </c>
      <c r="K4517" t="s">
        <v>267</v>
      </c>
      <c r="U4517" s="44">
        <f>SUMIFS(Table1[AStdWBkW],Table1[EnergyImpactID],E4517,Table1[BldgType],B4517,Table1[BldgVint],C4517,Table1[BldgLoc],F4517)</f>
        <v>0.08</v>
      </c>
      <c r="V4517" s="44">
        <f>SUMIFS(Table1[AStdWBkWh],Table1[EnergyImpactID],E4517,Table1[BldgType],B4517,Table1[BldgVint],C4517,Table1[BldgLoc],F4517)</f>
        <v>94.65</v>
      </c>
      <c r="W4517" s="69">
        <v>0</v>
      </c>
      <c r="X4517" s="69"/>
      <c r="Y4517" s="69"/>
      <c r="Z4517" s="69"/>
      <c r="AA4517" s="47">
        <f>SUMIF('Cost per Solution Code'!$I$5:$I$24,'Measure Support Table'!D4517,'Cost per Solution Code'!$H$5:$H$24)</f>
        <v>1086</v>
      </c>
      <c r="AB4517" s="62"/>
      <c r="AC4517" s="47">
        <f>SUMIF('Cost per Solution Code'!$I$5:$I$24,'Measure Support Table'!D4517,'Cost per Solution Code'!$F$5:$F$24)</f>
        <v>1124.9000000000001</v>
      </c>
      <c r="AD4517" s="62"/>
      <c r="AE4517" s="48">
        <f t="shared" si="560"/>
        <v>1086</v>
      </c>
      <c r="AF4517" s="48">
        <f t="shared" si="561"/>
        <v>1124.9000000000001</v>
      </c>
      <c r="AG4517" s="48">
        <f t="shared" si="562"/>
        <v>38.900000000000091</v>
      </c>
      <c r="AH4517" s="49">
        <f t="shared" si="563"/>
        <v>0</v>
      </c>
      <c r="AI4517" s="49">
        <f t="shared" si="564"/>
        <v>0</v>
      </c>
      <c r="AJ4517" s="50">
        <f t="shared" si="565"/>
        <v>0</v>
      </c>
      <c r="AK4517" s="51">
        <v>0</v>
      </c>
    </row>
    <row r="4518" spans="1:37" hidden="1" x14ac:dyDescent="0.35">
      <c r="A4518" s="39" t="str">
        <f t="shared" si="567"/>
        <v>SWHC005</v>
      </c>
      <c r="B4518" s="39" t="s">
        <v>333</v>
      </c>
      <c r="C4518" s="62" t="s">
        <v>20</v>
      </c>
      <c r="D4518" s="40" t="s">
        <v>181</v>
      </c>
      <c r="E4518" s="40" t="str">
        <f t="shared" si="566"/>
        <v>SWHC005P</v>
      </c>
      <c r="F4518" s="67" t="s">
        <v>238</v>
      </c>
      <c r="G4518" s="40" t="str">
        <f>DataSpec!$B$11</f>
        <v>UpDeemed, DnDeemed, DnDeemDI</v>
      </c>
      <c r="H4518" s="40" t="str">
        <f>DataSpec!$B$7</f>
        <v>Cap-Tons</v>
      </c>
      <c r="I4518" s="40" t="s">
        <v>11</v>
      </c>
      <c r="J4518" t="s">
        <v>180</v>
      </c>
      <c r="K4518" t="s">
        <v>268</v>
      </c>
      <c r="U4518" s="44">
        <f>SUMIFS(Table1[AStdWBkW],Table1[EnergyImpactID],E4518,Table1[BldgType],B4518,Table1[BldgVint],C4518,Table1[BldgLoc],F4518)</f>
        <v>0.05</v>
      </c>
      <c r="V4518" s="44">
        <f>SUMIFS(Table1[AStdWBkWh],Table1[EnergyImpactID],E4518,Table1[BldgType],B4518,Table1[BldgVint],C4518,Table1[BldgLoc],F4518)</f>
        <v>63.1</v>
      </c>
      <c r="W4518" s="69">
        <v>0</v>
      </c>
      <c r="X4518" s="69"/>
      <c r="Y4518" s="69"/>
      <c r="Z4518" s="69"/>
      <c r="AA4518" s="47">
        <f>SUMIF('Cost per Solution Code'!$I$5:$I$24,'Measure Support Table'!D4518,'Cost per Solution Code'!$H$5:$H$24)</f>
        <v>1086</v>
      </c>
      <c r="AB4518" s="62"/>
      <c r="AC4518" s="47">
        <f>SUMIF('Cost per Solution Code'!$I$5:$I$24,'Measure Support Table'!D4518,'Cost per Solution Code'!$F$5:$F$24)</f>
        <v>1107.17</v>
      </c>
      <c r="AD4518" s="62"/>
      <c r="AE4518" s="48">
        <f t="shared" si="560"/>
        <v>1086</v>
      </c>
      <c r="AF4518" s="48">
        <f t="shared" si="561"/>
        <v>1107.17</v>
      </c>
      <c r="AG4518" s="48">
        <f t="shared" si="562"/>
        <v>21.170000000000073</v>
      </c>
      <c r="AH4518" s="49">
        <f t="shared" si="563"/>
        <v>0</v>
      </c>
      <c r="AI4518" s="49">
        <f t="shared" si="564"/>
        <v>0</v>
      </c>
      <c r="AJ4518" s="50">
        <f t="shared" si="565"/>
        <v>0</v>
      </c>
      <c r="AK4518" s="51">
        <v>0</v>
      </c>
    </row>
    <row r="4519" spans="1:37" hidden="1" x14ac:dyDescent="0.35">
      <c r="A4519" s="39" t="str">
        <f t="shared" si="567"/>
        <v>SWHC005</v>
      </c>
      <c r="B4519" s="39" t="s">
        <v>333</v>
      </c>
      <c r="C4519" s="62" t="s">
        <v>20</v>
      </c>
      <c r="D4519" s="40" t="s">
        <v>182</v>
      </c>
      <c r="E4519" s="40" t="str">
        <f t="shared" si="566"/>
        <v>SWHC005Q</v>
      </c>
      <c r="F4519" s="67" t="s">
        <v>238</v>
      </c>
      <c r="G4519" s="40" t="str">
        <f>DataSpec!$B$11</f>
        <v>UpDeemed, DnDeemed, DnDeemDI</v>
      </c>
      <c r="H4519" s="40" t="str">
        <f>DataSpec!$B$7</f>
        <v>Cap-Tons</v>
      </c>
      <c r="I4519" s="40" t="s">
        <v>11</v>
      </c>
      <c r="J4519" t="s">
        <v>183</v>
      </c>
      <c r="K4519" t="s">
        <v>269</v>
      </c>
      <c r="U4519" s="44">
        <f>SUMIFS(Table1[AStdWBkW],Table1[EnergyImpactID],E4519,Table1[BldgType],B4519,Table1[BldgVint],C4519,Table1[BldgLoc],F4519)</f>
        <v>0.06</v>
      </c>
      <c r="V4519" s="44">
        <f>SUMIFS(Table1[AStdWBkWh],Table1[EnergyImpactID],E4519,Table1[BldgType],B4519,Table1[BldgVint],C4519,Table1[BldgLoc],F4519)</f>
        <v>73.78</v>
      </c>
      <c r="W4519" s="69">
        <v>0</v>
      </c>
      <c r="X4519" s="69"/>
      <c r="Y4519" s="69"/>
      <c r="Z4519" s="69"/>
      <c r="AA4519" s="47">
        <f>SUMIF('Cost per Solution Code'!$I$5:$I$24,'Measure Support Table'!D4519,'Cost per Solution Code'!$H$5:$H$24)</f>
        <v>636.29999999999995</v>
      </c>
      <c r="AB4519" s="62"/>
      <c r="AC4519" s="47">
        <f>SUMIF('Cost per Solution Code'!$I$5:$I$24,'Measure Support Table'!D4519,'Cost per Solution Code'!$F$5:$F$24)</f>
        <v>931.83</v>
      </c>
      <c r="AD4519" s="62"/>
      <c r="AE4519" s="48">
        <f t="shared" si="560"/>
        <v>636.29999999999995</v>
      </c>
      <c r="AF4519" s="48">
        <f t="shared" si="561"/>
        <v>931.83</v>
      </c>
      <c r="AG4519" s="48">
        <f t="shared" si="562"/>
        <v>295.53000000000009</v>
      </c>
      <c r="AH4519" s="49">
        <f t="shared" si="563"/>
        <v>0</v>
      </c>
      <c r="AI4519" s="49">
        <f t="shared" si="564"/>
        <v>0</v>
      </c>
      <c r="AJ4519" s="50">
        <f t="shared" si="565"/>
        <v>0</v>
      </c>
      <c r="AK4519" s="51">
        <v>0</v>
      </c>
    </row>
    <row r="4520" spans="1:37" hidden="1" x14ac:dyDescent="0.35">
      <c r="A4520" s="39" t="str">
        <f t="shared" si="567"/>
        <v>SWHC005</v>
      </c>
      <c r="B4520" s="39" t="s">
        <v>333</v>
      </c>
      <c r="C4520" s="62" t="s">
        <v>20</v>
      </c>
      <c r="D4520" s="40" t="s">
        <v>184</v>
      </c>
      <c r="E4520" s="40" t="str">
        <f t="shared" si="566"/>
        <v>SWHC005R</v>
      </c>
      <c r="F4520" s="67" t="s">
        <v>238</v>
      </c>
      <c r="G4520" s="40" t="str">
        <f>DataSpec!$B$11</f>
        <v>UpDeemed, DnDeemed, DnDeemDI</v>
      </c>
      <c r="H4520" s="40" t="str">
        <f>DataSpec!$B$7</f>
        <v>Cap-Tons</v>
      </c>
      <c r="I4520" s="40" t="s">
        <v>11</v>
      </c>
      <c r="J4520" t="s">
        <v>183</v>
      </c>
      <c r="K4520" t="s">
        <v>270</v>
      </c>
      <c r="U4520" s="44">
        <f>SUMIFS(Table1[AStdWBkW],Table1[EnergyImpactID],E4520,Table1[BldgType],B4520,Table1[BldgVint],C4520,Table1[BldgLoc],F4520)</f>
        <v>0.04</v>
      </c>
      <c r="V4520" s="44">
        <f>SUMIFS(Table1[AStdWBkWh],Table1[EnergyImpactID],E4520,Table1[BldgType],B4520,Table1[BldgVint],C4520,Table1[BldgLoc],F4520)</f>
        <v>49.19</v>
      </c>
      <c r="W4520" s="69">
        <v>0</v>
      </c>
      <c r="X4520" s="69"/>
      <c r="Y4520" s="69"/>
      <c r="Z4520" s="69"/>
      <c r="AA4520" s="47">
        <f>SUMIF('Cost per Solution Code'!$I$5:$I$24,'Measure Support Table'!D4520,'Cost per Solution Code'!$H$5:$H$24)</f>
        <v>636.29999999999995</v>
      </c>
      <c r="AB4520" s="62"/>
      <c r="AC4520" s="47">
        <f>SUMIF('Cost per Solution Code'!$I$5:$I$24,'Measure Support Table'!D4520,'Cost per Solution Code'!$F$5:$F$24)</f>
        <v>797.9</v>
      </c>
      <c r="AD4520" s="62"/>
      <c r="AE4520" s="48">
        <f t="shared" si="560"/>
        <v>636.29999999999995</v>
      </c>
      <c r="AF4520" s="48">
        <f t="shared" si="561"/>
        <v>797.9</v>
      </c>
      <c r="AG4520" s="48">
        <f t="shared" si="562"/>
        <v>161.60000000000002</v>
      </c>
      <c r="AH4520" s="49">
        <f t="shared" si="563"/>
        <v>0</v>
      </c>
      <c r="AI4520" s="49">
        <f t="shared" si="564"/>
        <v>0</v>
      </c>
      <c r="AJ4520" s="50">
        <f t="shared" si="565"/>
        <v>0</v>
      </c>
      <c r="AK4520" s="51">
        <v>0</v>
      </c>
    </row>
    <row r="4521" spans="1:37" hidden="1" x14ac:dyDescent="0.35">
      <c r="A4521" s="39" t="str">
        <f t="shared" si="567"/>
        <v>SWHC005</v>
      </c>
      <c r="B4521" s="39" t="s">
        <v>333</v>
      </c>
      <c r="C4521" s="62" t="s">
        <v>20</v>
      </c>
      <c r="D4521" s="40" t="s">
        <v>185</v>
      </c>
      <c r="E4521" s="40" t="str">
        <f t="shared" si="566"/>
        <v>SWHC005S</v>
      </c>
      <c r="F4521" s="67" t="s">
        <v>238</v>
      </c>
      <c r="G4521" s="40" t="str">
        <f>DataSpec!$B$11</f>
        <v>UpDeemed, DnDeemed, DnDeemDI</v>
      </c>
      <c r="H4521" s="40" t="str">
        <f>DataSpec!$B$7</f>
        <v>Cap-Tons</v>
      </c>
      <c r="I4521" s="40" t="s">
        <v>11</v>
      </c>
      <c r="J4521" t="s">
        <v>186</v>
      </c>
      <c r="K4521" t="s">
        <v>271</v>
      </c>
      <c r="U4521" s="44">
        <f>SUMIFS(Table1[AStdWBkW],Table1[EnergyImpactID],E4521,Table1[BldgType],B4521,Table1[BldgVint],C4521,Table1[BldgLoc],F4521)</f>
        <v>0.09</v>
      </c>
      <c r="V4521" s="44">
        <f>SUMIFS(Table1[AStdWBkWh],Table1[EnergyImpactID],E4521,Table1[BldgType],B4521,Table1[BldgVint],C4521,Table1[BldgLoc],F4521)</f>
        <v>98.2</v>
      </c>
      <c r="W4521" s="69">
        <v>0</v>
      </c>
      <c r="X4521" s="69"/>
      <c r="Y4521" s="69"/>
      <c r="Z4521" s="69"/>
      <c r="AA4521" s="47">
        <f>SUMIF('Cost per Solution Code'!$I$5:$I$24,'Measure Support Table'!D4521,'Cost per Solution Code'!$H$5:$H$24)</f>
        <v>416.53842439071497</v>
      </c>
      <c r="AB4521" s="62"/>
      <c r="AC4521" s="47">
        <f>SUMIF('Cost per Solution Code'!$I$5:$I$24,'Measure Support Table'!D4521,'Cost per Solution Code'!$F$5:$F$24)</f>
        <v>610</v>
      </c>
      <c r="AD4521" s="62"/>
      <c r="AE4521" s="48">
        <f t="shared" si="560"/>
        <v>416.53842439071497</v>
      </c>
      <c r="AF4521" s="48">
        <f t="shared" si="561"/>
        <v>610</v>
      </c>
      <c r="AG4521" s="48">
        <f t="shared" si="562"/>
        <v>193.46157560928503</v>
      </c>
      <c r="AH4521" s="49">
        <f t="shared" si="563"/>
        <v>0</v>
      </c>
      <c r="AI4521" s="49">
        <f t="shared" si="564"/>
        <v>0</v>
      </c>
      <c r="AJ4521" s="50">
        <f t="shared" si="565"/>
        <v>0</v>
      </c>
      <c r="AK4521" s="51">
        <v>0</v>
      </c>
    </row>
    <row r="4522" spans="1:37" hidden="1" x14ac:dyDescent="0.35">
      <c r="A4522" s="39" t="str">
        <f t="shared" si="567"/>
        <v>SWHC005</v>
      </c>
      <c r="B4522" s="39" t="s">
        <v>333</v>
      </c>
      <c r="C4522" s="62" t="s">
        <v>20</v>
      </c>
      <c r="D4522" s="40" t="s">
        <v>187</v>
      </c>
      <c r="E4522" s="40" t="str">
        <f t="shared" si="566"/>
        <v>SWHC005T</v>
      </c>
      <c r="F4522" s="67" t="s">
        <v>238</v>
      </c>
      <c r="G4522" s="40" t="str">
        <f>DataSpec!$B$11</f>
        <v>UpDeemed, DnDeemed, DnDeemDI</v>
      </c>
      <c r="H4522" s="40" t="str">
        <f>DataSpec!$B$7</f>
        <v>Cap-Tons</v>
      </c>
      <c r="I4522" s="40" t="s">
        <v>11</v>
      </c>
      <c r="J4522" t="s">
        <v>186</v>
      </c>
      <c r="K4522" t="s">
        <v>272</v>
      </c>
      <c r="U4522" s="44">
        <f>SUMIFS(Table1[AStdWBkW],Table1[EnergyImpactID],E4522,Table1[BldgType],B4522,Table1[BldgVint],C4522,Table1[BldgLoc],F4522)</f>
        <v>0.06</v>
      </c>
      <c r="V4522" s="44">
        <f>SUMIFS(Table1[AStdWBkWh],Table1[EnergyImpactID],E4522,Table1[BldgType],B4522,Table1[BldgVint],C4522,Table1[BldgLoc],F4522)</f>
        <v>65.59</v>
      </c>
      <c r="W4522" s="69">
        <v>0</v>
      </c>
      <c r="X4522" s="69"/>
      <c r="Y4522" s="69"/>
      <c r="Z4522" s="69"/>
      <c r="AA4522" s="47">
        <f>SUMIF('Cost per Solution Code'!$I$5:$I$24,'Measure Support Table'!D4522,'Cost per Solution Code'!$H$5:$H$24)</f>
        <v>416.53842439071497</v>
      </c>
      <c r="AB4522" s="62"/>
      <c r="AC4522" s="47">
        <f>SUMIF('Cost per Solution Code'!$I$5:$I$24,'Measure Support Table'!D4522,'Cost per Solution Code'!$F$5:$F$24)</f>
        <v>522.1950355751585</v>
      </c>
      <c r="AD4522" s="62"/>
      <c r="AE4522" s="48">
        <f t="shared" si="560"/>
        <v>416.53842439071497</v>
      </c>
      <c r="AF4522" s="48">
        <f t="shared" si="561"/>
        <v>522.1950355751585</v>
      </c>
      <c r="AG4522" s="48">
        <f t="shared" si="562"/>
        <v>105.65661118444353</v>
      </c>
      <c r="AH4522" s="49">
        <f t="shared" si="563"/>
        <v>0</v>
      </c>
      <c r="AI4522" s="49">
        <f t="shared" si="564"/>
        <v>0</v>
      </c>
      <c r="AJ4522" s="50">
        <f t="shared" si="565"/>
        <v>0</v>
      </c>
      <c r="AK4522" s="51">
        <v>0</v>
      </c>
    </row>
    <row r="4523" spans="1:37" hidden="1" x14ac:dyDescent="0.35">
      <c r="A4523" s="39" t="str">
        <f t="shared" si="567"/>
        <v>SWHC005</v>
      </c>
      <c r="B4523" s="39" t="s">
        <v>333</v>
      </c>
      <c r="C4523" s="62" t="s">
        <v>20</v>
      </c>
      <c r="D4523" s="40" t="s">
        <v>163</v>
      </c>
      <c r="E4523" s="40" t="str">
        <f t="shared" si="566"/>
        <v>SWHC005A</v>
      </c>
      <c r="F4523" s="67" t="s">
        <v>239</v>
      </c>
      <c r="G4523" s="40" t="str">
        <f>DataSpec!$B$11</f>
        <v>UpDeemed, DnDeemed, DnDeemDI</v>
      </c>
      <c r="H4523" s="40" t="str">
        <f>DataSpec!$B$7</f>
        <v>Cap-Tons</v>
      </c>
      <c r="I4523" s="40" t="s">
        <v>11</v>
      </c>
      <c r="J4523" t="s">
        <v>164</v>
      </c>
      <c r="K4523" t="s">
        <v>253</v>
      </c>
      <c r="U4523" s="44">
        <f>SUMIFS(Table1[AStdWBkW],Table1[EnergyImpactID],E4523,Table1[BldgType],B4523,Table1[BldgVint],C4523,Table1[BldgLoc],F4523)</f>
        <v>0.04</v>
      </c>
      <c r="V4523" s="44">
        <f>SUMIFS(Table1[AStdWBkWh],Table1[EnergyImpactID],E4523,Table1[BldgType],B4523,Table1[BldgVint],C4523,Table1[BldgLoc],F4523)</f>
        <v>57.18</v>
      </c>
      <c r="W4523" s="69">
        <v>0</v>
      </c>
      <c r="X4523" s="69"/>
      <c r="Y4523" s="69"/>
      <c r="Z4523" s="69"/>
      <c r="AA4523" s="47">
        <f>SUMIF('Cost per Solution Code'!$I$5:$I$24,'Measure Support Table'!D4523,'Cost per Solution Code'!$H$5:$H$24)</f>
        <v>656.88499999999999</v>
      </c>
      <c r="AB4523" s="62"/>
      <c r="AC4523" s="47">
        <f>SUMIF('Cost per Solution Code'!$I$5:$I$24,'Measure Support Table'!D4523,'Cost per Solution Code'!$F$5:$F$24)</f>
        <v>931.83999999999992</v>
      </c>
      <c r="AD4523" s="62"/>
      <c r="AE4523" s="48">
        <f t="shared" si="560"/>
        <v>656.88499999999999</v>
      </c>
      <c r="AF4523" s="48">
        <f t="shared" si="561"/>
        <v>931.83999999999992</v>
      </c>
      <c r="AG4523" s="48">
        <f t="shared" si="562"/>
        <v>274.95499999999993</v>
      </c>
      <c r="AH4523" s="49">
        <f t="shared" si="563"/>
        <v>0</v>
      </c>
      <c r="AI4523" s="49">
        <f t="shared" si="564"/>
        <v>0</v>
      </c>
      <c r="AJ4523" s="50">
        <f t="shared" si="565"/>
        <v>0</v>
      </c>
      <c r="AK4523" s="51">
        <v>0</v>
      </c>
    </row>
    <row r="4524" spans="1:37" hidden="1" x14ac:dyDescent="0.35">
      <c r="A4524" s="39" t="str">
        <f t="shared" si="567"/>
        <v>SWHC005</v>
      </c>
      <c r="B4524" s="39" t="s">
        <v>333</v>
      </c>
      <c r="C4524" s="62" t="s">
        <v>20</v>
      </c>
      <c r="D4524" s="40" t="s">
        <v>165</v>
      </c>
      <c r="E4524" s="40" t="str">
        <f t="shared" si="566"/>
        <v>SWHC005B</v>
      </c>
      <c r="F4524" s="67" t="s">
        <v>239</v>
      </c>
      <c r="G4524" s="40" t="str">
        <f>DataSpec!$B$11</f>
        <v>UpDeemed, DnDeemed, DnDeemDI</v>
      </c>
      <c r="H4524" s="40" t="str">
        <f>DataSpec!$B$7</f>
        <v>Cap-Tons</v>
      </c>
      <c r="I4524" s="40" t="s">
        <v>11</v>
      </c>
      <c r="J4524" t="s">
        <v>164</v>
      </c>
      <c r="K4524" t="s">
        <v>254</v>
      </c>
      <c r="U4524" s="44">
        <f>SUMIFS(Table1[AStdWBkW],Table1[EnergyImpactID],E4524,Table1[BldgType],B4524,Table1[BldgVint],C4524,Table1[BldgLoc],F4524)</f>
        <v>0.03</v>
      </c>
      <c r="V4524" s="44">
        <f>SUMIFS(Table1[AStdWBkWh],Table1[EnergyImpactID],E4524,Table1[BldgType],B4524,Table1[BldgVint],C4524,Table1[BldgLoc],F4524)</f>
        <v>38.08</v>
      </c>
      <c r="W4524" s="69">
        <v>0</v>
      </c>
      <c r="X4524" s="69"/>
      <c r="Y4524" s="69"/>
      <c r="Z4524" s="69"/>
      <c r="AA4524" s="47">
        <f>SUMIF('Cost per Solution Code'!$I$5:$I$24,'Measure Support Table'!D4524,'Cost per Solution Code'!$H$5:$H$24)</f>
        <v>656.88499999999999</v>
      </c>
      <c r="AB4524" s="62"/>
      <c r="AC4524" s="47">
        <f>SUMIF('Cost per Solution Code'!$I$5:$I$24,'Measure Support Table'!D4524,'Cost per Solution Code'!$F$5:$F$24)</f>
        <v>729.01</v>
      </c>
      <c r="AD4524" s="62"/>
      <c r="AE4524" s="48">
        <f t="shared" si="560"/>
        <v>656.88499999999999</v>
      </c>
      <c r="AF4524" s="48">
        <f t="shared" si="561"/>
        <v>729.01</v>
      </c>
      <c r="AG4524" s="48">
        <f t="shared" si="562"/>
        <v>72.125</v>
      </c>
      <c r="AH4524" s="49">
        <f t="shared" si="563"/>
        <v>0</v>
      </c>
      <c r="AI4524" s="49">
        <f t="shared" si="564"/>
        <v>0</v>
      </c>
      <c r="AJ4524" s="50">
        <f t="shared" si="565"/>
        <v>0</v>
      </c>
      <c r="AK4524" s="51">
        <v>0</v>
      </c>
    </row>
    <row r="4525" spans="1:37" hidden="1" x14ac:dyDescent="0.35">
      <c r="A4525" s="39" t="str">
        <f t="shared" si="567"/>
        <v>SWHC005</v>
      </c>
      <c r="B4525" s="39" t="s">
        <v>333</v>
      </c>
      <c r="C4525" s="62" t="s">
        <v>20</v>
      </c>
      <c r="D4525" s="40" t="s">
        <v>166</v>
      </c>
      <c r="E4525" s="40" t="str">
        <f t="shared" si="566"/>
        <v>SWHC005C</v>
      </c>
      <c r="F4525" s="67" t="s">
        <v>239</v>
      </c>
      <c r="G4525" s="40" t="str">
        <f>DataSpec!$B$11</f>
        <v>UpDeemed, DnDeemed, DnDeemDI</v>
      </c>
      <c r="H4525" s="40" t="str">
        <f>DataSpec!$B$7</f>
        <v>Cap-Tons</v>
      </c>
      <c r="I4525" s="40" t="s">
        <v>11</v>
      </c>
      <c r="J4525" t="s">
        <v>167</v>
      </c>
      <c r="K4525" t="s">
        <v>255</v>
      </c>
      <c r="U4525" s="44">
        <f>SUMIFS(Table1[AStdWBkW],Table1[EnergyImpactID],E4525,Table1[BldgType],B4525,Table1[BldgVint],C4525,Table1[BldgLoc],F4525)</f>
        <v>0.04</v>
      </c>
      <c r="V4525" s="44">
        <f>SUMIFS(Table1[AStdWBkWh],Table1[EnergyImpactID],E4525,Table1[BldgType],B4525,Table1[BldgVint],C4525,Table1[BldgLoc],F4525)</f>
        <v>53.55</v>
      </c>
      <c r="W4525" s="69">
        <v>0</v>
      </c>
      <c r="X4525" s="69"/>
      <c r="Y4525" s="69"/>
      <c r="Z4525" s="69"/>
      <c r="AA4525" s="47">
        <f>SUMIF('Cost per Solution Code'!$I$5:$I$24,'Measure Support Table'!D4525,'Cost per Solution Code'!$H$5:$H$24)</f>
        <v>515.125</v>
      </c>
      <c r="AB4525" s="62"/>
      <c r="AC4525" s="47">
        <f>SUMIF('Cost per Solution Code'!$I$5:$I$24,'Measure Support Table'!D4525,'Cost per Solution Code'!$F$5:$F$24)</f>
        <v>741.56</v>
      </c>
      <c r="AD4525" s="62"/>
      <c r="AE4525" s="48">
        <f t="shared" si="560"/>
        <v>515.125</v>
      </c>
      <c r="AF4525" s="48">
        <f t="shared" si="561"/>
        <v>741.56</v>
      </c>
      <c r="AG4525" s="48">
        <f t="shared" si="562"/>
        <v>226.43499999999995</v>
      </c>
      <c r="AH4525" s="49">
        <f t="shared" si="563"/>
        <v>0</v>
      </c>
      <c r="AI4525" s="49">
        <f t="shared" si="564"/>
        <v>0</v>
      </c>
      <c r="AJ4525" s="50">
        <f t="shared" si="565"/>
        <v>0</v>
      </c>
      <c r="AK4525" s="51">
        <v>0</v>
      </c>
    </row>
    <row r="4526" spans="1:37" hidden="1" x14ac:dyDescent="0.35">
      <c r="A4526" s="39" t="str">
        <f t="shared" si="567"/>
        <v>SWHC005</v>
      </c>
      <c r="B4526" s="39" t="s">
        <v>333</v>
      </c>
      <c r="C4526" s="62" t="s">
        <v>20</v>
      </c>
      <c r="D4526" s="40" t="s">
        <v>168</v>
      </c>
      <c r="E4526" s="40" t="str">
        <f t="shared" si="566"/>
        <v>SWHC005D</v>
      </c>
      <c r="F4526" s="67" t="s">
        <v>239</v>
      </c>
      <c r="G4526" s="40" t="str">
        <f>DataSpec!$B$11</f>
        <v>UpDeemed, DnDeemed, DnDeemDI</v>
      </c>
      <c r="H4526" s="40" t="str">
        <f>DataSpec!$B$7</f>
        <v>Cap-Tons</v>
      </c>
      <c r="I4526" s="40" t="s">
        <v>11</v>
      </c>
      <c r="J4526" t="s">
        <v>167</v>
      </c>
      <c r="K4526" t="s">
        <v>256</v>
      </c>
      <c r="U4526" s="44">
        <f>SUMIFS(Table1[AStdWBkW],Table1[EnergyImpactID],E4526,Table1[BldgType],B4526,Table1[BldgVint],C4526,Table1[BldgLoc],F4526)</f>
        <v>0.03</v>
      </c>
      <c r="V4526" s="44">
        <f>SUMIFS(Table1[AStdWBkWh],Table1[EnergyImpactID],E4526,Table1[BldgType],B4526,Table1[BldgVint],C4526,Table1[BldgLoc],F4526)</f>
        <v>35.700000000000003</v>
      </c>
      <c r="W4526" s="69">
        <v>0</v>
      </c>
      <c r="X4526" s="69"/>
      <c r="Y4526" s="69"/>
      <c r="Z4526" s="69"/>
      <c r="AA4526" s="47">
        <f>SUMIF('Cost per Solution Code'!$I$5:$I$24,'Measure Support Table'!D4526,'Cost per Solution Code'!$H$5:$H$24)</f>
        <v>515.125</v>
      </c>
      <c r="AB4526" s="62"/>
      <c r="AC4526" s="47">
        <f>SUMIF('Cost per Solution Code'!$I$5:$I$24,'Measure Support Table'!D4526,'Cost per Solution Code'!$F$5:$F$24)</f>
        <v>673.54</v>
      </c>
      <c r="AD4526" s="62"/>
      <c r="AE4526" s="48">
        <f t="shared" si="560"/>
        <v>515.125</v>
      </c>
      <c r="AF4526" s="48">
        <f t="shared" si="561"/>
        <v>673.54</v>
      </c>
      <c r="AG4526" s="48">
        <f t="shared" si="562"/>
        <v>158.41499999999996</v>
      </c>
      <c r="AH4526" s="49">
        <f t="shared" si="563"/>
        <v>0</v>
      </c>
      <c r="AI4526" s="49">
        <f t="shared" si="564"/>
        <v>0</v>
      </c>
      <c r="AJ4526" s="50">
        <f t="shared" si="565"/>
        <v>0</v>
      </c>
      <c r="AK4526" s="51">
        <v>0</v>
      </c>
    </row>
    <row r="4527" spans="1:37" hidden="1" x14ac:dyDescent="0.35">
      <c r="A4527" s="39" t="str">
        <f t="shared" si="567"/>
        <v>SWHC005</v>
      </c>
      <c r="B4527" s="39" t="s">
        <v>333</v>
      </c>
      <c r="C4527" s="62" t="s">
        <v>20</v>
      </c>
      <c r="D4527" s="40" t="s">
        <v>169</v>
      </c>
      <c r="E4527" s="40" t="str">
        <f t="shared" si="566"/>
        <v>SWHC005E</v>
      </c>
      <c r="F4527" s="67" t="s">
        <v>239</v>
      </c>
      <c r="G4527" s="40" t="str">
        <f>DataSpec!$B$11</f>
        <v>UpDeemed, DnDeemed, DnDeemDI</v>
      </c>
      <c r="H4527" s="40" t="str">
        <f>DataSpec!$B$7</f>
        <v>Cap-Tons</v>
      </c>
      <c r="I4527" s="40" t="s">
        <v>11</v>
      </c>
      <c r="J4527" t="s">
        <v>170</v>
      </c>
      <c r="K4527" t="s">
        <v>257</v>
      </c>
      <c r="U4527" s="44">
        <f>SUMIFS(Table1[AStdWBkW],Table1[EnergyImpactID],E4527,Table1[BldgType],B4527,Table1[BldgVint],C4527,Table1[BldgLoc],F4527)</f>
        <v>0.04</v>
      </c>
      <c r="V4527" s="44">
        <f>SUMIFS(Table1[AStdWBkWh],Table1[EnergyImpactID],E4527,Table1[BldgType],B4527,Table1[BldgVint],C4527,Table1[BldgLoc],F4527)</f>
        <v>52.6</v>
      </c>
      <c r="W4527" s="69">
        <v>0</v>
      </c>
      <c r="X4527" s="69"/>
      <c r="Y4527" s="69"/>
      <c r="Z4527" s="69"/>
      <c r="AA4527" s="47">
        <f>SUMIF('Cost per Solution Code'!$I$5:$I$24,'Measure Support Table'!D4527,'Cost per Solution Code'!$H$5:$H$24)</f>
        <v>448.52499999999998</v>
      </c>
      <c r="AB4527" s="62"/>
      <c r="AC4527" s="47">
        <f>SUMIF('Cost per Solution Code'!$I$5:$I$24,'Measure Support Table'!D4527,'Cost per Solution Code'!$F$5:$F$24)</f>
        <v>698.35</v>
      </c>
      <c r="AD4527" s="62"/>
      <c r="AE4527" s="48">
        <f t="shared" si="560"/>
        <v>448.52499999999998</v>
      </c>
      <c r="AF4527" s="48">
        <f t="shared" si="561"/>
        <v>698.35</v>
      </c>
      <c r="AG4527" s="48">
        <f t="shared" si="562"/>
        <v>249.82500000000005</v>
      </c>
      <c r="AH4527" s="49">
        <f t="shared" si="563"/>
        <v>0</v>
      </c>
      <c r="AI4527" s="49">
        <f t="shared" si="564"/>
        <v>0</v>
      </c>
      <c r="AJ4527" s="50">
        <f t="shared" si="565"/>
        <v>0</v>
      </c>
      <c r="AK4527" s="51">
        <v>0</v>
      </c>
    </row>
    <row r="4528" spans="1:37" hidden="1" x14ac:dyDescent="0.35">
      <c r="A4528" s="39" t="str">
        <f t="shared" si="567"/>
        <v>SWHC005</v>
      </c>
      <c r="B4528" s="39" t="s">
        <v>333</v>
      </c>
      <c r="C4528" s="62" t="s">
        <v>20</v>
      </c>
      <c r="D4528" s="40" t="s">
        <v>171</v>
      </c>
      <c r="E4528" s="40" t="str">
        <f t="shared" si="566"/>
        <v>SWHC005F</v>
      </c>
      <c r="F4528" s="67" t="s">
        <v>239</v>
      </c>
      <c r="G4528" s="40" t="str">
        <f>DataSpec!$B$11</f>
        <v>UpDeemed, DnDeemed, DnDeemDI</v>
      </c>
      <c r="H4528" s="40" t="str">
        <f>DataSpec!$B$7</f>
        <v>Cap-Tons</v>
      </c>
      <c r="I4528" s="40" t="s">
        <v>11</v>
      </c>
      <c r="J4528" t="s">
        <v>170</v>
      </c>
      <c r="K4528" t="s">
        <v>258</v>
      </c>
      <c r="U4528" s="44">
        <f>SUMIFS(Table1[AStdWBkW],Table1[EnergyImpactID],E4528,Table1[BldgType],B4528,Table1[BldgVint],C4528,Table1[BldgLoc],F4528)</f>
        <v>0.03</v>
      </c>
      <c r="V4528" s="44">
        <f>SUMIFS(Table1[AStdWBkWh],Table1[EnergyImpactID],E4528,Table1[BldgType],B4528,Table1[BldgVint],C4528,Table1[BldgLoc],F4528)</f>
        <v>35.119999999999997</v>
      </c>
      <c r="W4528" s="69">
        <v>0</v>
      </c>
      <c r="X4528" s="69"/>
      <c r="Y4528" s="69"/>
      <c r="Z4528" s="69"/>
      <c r="AA4528" s="47">
        <f>SUMIF('Cost per Solution Code'!$I$5:$I$24,'Measure Support Table'!D4528,'Cost per Solution Code'!$H$5:$H$24)</f>
        <v>448.52499999999998</v>
      </c>
      <c r="AB4528" s="62"/>
      <c r="AC4528" s="47">
        <f>SUMIF('Cost per Solution Code'!$I$5:$I$24,'Measure Support Table'!D4528,'Cost per Solution Code'!$F$5:$F$24)</f>
        <v>642.36500000000001</v>
      </c>
      <c r="AD4528" s="62"/>
      <c r="AE4528" s="48">
        <f t="shared" si="560"/>
        <v>448.52499999999998</v>
      </c>
      <c r="AF4528" s="48">
        <f t="shared" si="561"/>
        <v>642.36500000000001</v>
      </c>
      <c r="AG4528" s="48">
        <f t="shared" si="562"/>
        <v>193.84000000000003</v>
      </c>
      <c r="AH4528" s="49">
        <f t="shared" si="563"/>
        <v>0</v>
      </c>
      <c r="AI4528" s="49">
        <f t="shared" si="564"/>
        <v>0</v>
      </c>
      <c r="AJ4528" s="50">
        <f t="shared" si="565"/>
        <v>0</v>
      </c>
      <c r="AK4528" s="51">
        <v>0</v>
      </c>
    </row>
    <row r="4529" spans="1:37" hidden="1" x14ac:dyDescent="0.35">
      <c r="A4529" s="39" t="str">
        <f t="shared" si="567"/>
        <v>SWHC005</v>
      </c>
      <c r="B4529" s="39" t="s">
        <v>333</v>
      </c>
      <c r="C4529" s="62" t="s">
        <v>20</v>
      </c>
      <c r="D4529" s="40" t="s">
        <v>8</v>
      </c>
      <c r="E4529" s="40" t="str">
        <f t="shared" si="566"/>
        <v>SWHC005G</v>
      </c>
      <c r="F4529" s="67" t="s">
        <v>239</v>
      </c>
      <c r="G4529" s="40" t="str">
        <f>DataSpec!$B$11</f>
        <v>UpDeemed, DnDeemed, DnDeemDI</v>
      </c>
      <c r="H4529" s="40" t="str">
        <f>DataSpec!$B$7</f>
        <v>Cap-Tons</v>
      </c>
      <c r="I4529" s="40" t="s">
        <v>11</v>
      </c>
      <c r="J4529" t="s">
        <v>172</v>
      </c>
      <c r="K4529" t="s">
        <v>259</v>
      </c>
      <c r="U4529" s="44">
        <f>SUMIFS(Table1[AStdWBkW],Table1[EnergyImpactID],E4529,Table1[BldgType],B4529,Table1[BldgVint],C4529,Table1[BldgLoc],F4529)</f>
        <v>0.04</v>
      </c>
      <c r="V4529" s="44">
        <f>SUMIFS(Table1[AStdWBkWh],Table1[EnergyImpactID],E4529,Table1[BldgType],B4529,Table1[BldgVint],C4529,Table1[BldgLoc],F4529)</f>
        <v>52.6</v>
      </c>
      <c r="W4529" s="69">
        <v>0</v>
      </c>
      <c r="X4529" s="69"/>
      <c r="Y4529" s="69"/>
      <c r="Z4529" s="69"/>
      <c r="AA4529" s="47">
        <f>SUMIF('Cost per Solution Code'!$I$5:$I$24,'Measure Support Table'!D4529,'Cost per Solution Code'!$H$5:$H$24)</f>
        <v>392.565</v>
      </c>
      <c r="AB4529" s="62"/>
      <c r="AC4529" s="47">
        <f>SUMIF('Cost per Solution Code'!$I$5:$I$24,'Measure Support Table'!D4529,'Cost per Solution Code'!$F$5:$F$24)</f>
        <v>491.11500000000001</v>
      </c>
      <c r="AD4529" s="62"/>
      <c r="AE4529" s="48">
        <f t="shared" si="560"/>
        <v>392.565</v>
      </c>
      <c r="AF4529" s="48">
        <f t="shared" si="561"/>
        <v>491.11500000000001</v>
      </c>
      <c r="AG4529" s="48">
        <f t="shared" si="562"/>
        <v>98.550000000000011</v>
      </c>
      <c r="AH4529" s="49">
        <f t="shared" si="563"/>
        <v>0</v>
      </c>
      <c r="AI4529" s="49">
        <f t="shared" si="564"/>
        <v>0</v>
      </c>
      <c r="AJ4529" s="50">
        <f t="shared" si="565"/>
        <v>0</v>
      </c>
      <c r="AK4529" s="51">
        <v>0</v>
      </c>
    </row>
    <row r="4530" spans="1:37" hidden="1" x14ac:dyDescent="0.35">
      <c r="A4530" s="39" t="str">
        <f t="shared" si="567"/>
        <v>SWHC005</v>
      </c>
      <c r="B4530" s="39" t="s">
        <v>333</v>
      </c>
      <c r="C4530" s="62" t="s">
        <v>20</v>
      </c>
      <c r="D4530" s="40" t="s">
        <v>16</v>
      </c>
      <c r="E4530" s="40" t="str">
        <f t="shared" si="566"/>
        <v>SWHC005H</v>
      </c>
      <c r="F4530" s="67" t="s">
        <v>239</v>
      </c>
      <c r="G4530" s="40" t="str">
        <f>DataSpec!$B$11</f>
        <v>UpDeemed, DnDeemed, DnDeemDI</v>
      </c>
      <c r="H4530" s="40" t="str">
        <f>DataSpec!$B$7</f>
        <v>Cap-Tons</v>
      </c>
      <c r="I4530" s="40" t="s">
        <v>11</v>
      </c>
      <c r="J4530" t="s">
        <v>172</v>
      </c>
      <c r="K4530" t="s">
        <v>260</v>
      </c>
      <c r="U4530" s="44">
        <f>SUMIFS(Table1[AStdWBkW],Table1[EnergyImpactID],E4530,Table1[BldgType],B4530,Table1[BldgVint],C4530,Table1[BldgLoc],F4530)</f>
        <v>0.03</v>
      </c>
      <c r="V4530" s="44">
        <f>SUMIFS(Table1[AStdWBkWh],Table1[EnergyImpactID],E4530,Table1[BldgType],B4530,Table1[BldgVint],C4530,Table1[BldgLoc],F4530)</f>
        <v>35.119999999999997</v>
      </c>
      <c r="W4530" s="69">
        <v>0</v>
      </c>
      <c r="X4530" s="69"/>
      <c r="Y4530" s="69"/>
      <c r="Z4530" s="69"/>
      <c r="AA4530" s="47">
        <f>SUMIF('Cost per Solution Code'!$I$5:$I$24,'Measure Support Table'!D4530,'Cost per Solution Code'!$H$5:$H$24)</f>
        <v>392.565</v>
      </c>
      <c r="AB4530" s="62"/>
      <c r="AC4530" s="47">
        <f>SUMIF('Cost per Solution Code'!$I$5:$I$24,'Measure Support Table'!D4530,'Cost per Solution Code'!$F$5:$F$24)</f>
        <v>458.26499999999999</v>
      </c>
      <c r="AD4530" s="62"/>
      <c r="AE4530" s="48">
        <f t="shared" si="560"/>
        <v>392.565</v>
      </c>
      <c r="AF4530" s="48">
        <f t="shared" si="561"/>
        <v>458.26499999999999</v>
      </c>
      <c r="AG4530" s="48">
        <f t="shared" si="562"/>
        <v>65.699999999999989</v>
      </c>
      <c r="AH4530" s="49">
        <f t="shared" si="563"/>
        <v>0</v>
      </c>
      <c r="AI4530" s="49">
        <f t="shared" si="564"/>
        <v>0</v>
      </c>
      <c r="AJ4530" s="50">
        <f t="shared" si="565"/>
        <v>0</v>
      </c>
      <c r="AK4530" s="51">
        <v>0</v>
      </c>
    </row>
    <row r="4531" spans="1:37" hidden="1" x14ac:dyDescent="0.35">
      <c r="A4531" s="39" t="str">
        <f t="shared" si="567"/>
        <v>SWHC005</v>
      </c>
      <c r="B4531" s="39" t="s">
        <v>333</v>
      </c>
      <c r="C4531" s="62" t="s">
        <v>20</v>
      </c>
      <c r="D4531" s="40" t="s">
        <v>18</v>
      </c>
      <c r="E4531" s="40" t="str">
        <f t="shared" si="566"/>
        <v>SWHC005I</v>
      </c>
      <c r="F4531" s="67" t="s">
        <v>239</v>
      </c>
      <c r="G4531" s="40" t="str">
        <f>DataSpec!$B$11</f>
        <v>UpDeemed, DnDeemed, DnDeemDI</v>
      </c>
      <c r="H4531" s="40" t="str">
        <f>DataSpec!$B$7</f>
        <v>Cap-Tons</v>
      </c>
      <c r="I4531" s="40" t="s">
        <v>11</v>
      </c>
      <c r="J4531" t="s">
        <v>173</v>
      </c>
      <c r="K4531" t="s">
        <v>261</v>
      </c>
      <c r="U4531" s="44">
        <f>SUMIFS(Table1[AStdWBkW],Table1[EnergyImpactID],E4531,Table1[BldgType],B4531,Table1[BldgVint],C4531,Table1[BldgLoc],F4531)</f>
        <v>0.05</v>
      </c>
      <c r="V4531" s="44">
        <f>SUMIFS(Table1[AStdWBkWh],Table1[EnergyImpactID],E4531,Table1[BldgType],B4531,Table1[BldgVint],C4531,Table1[BldgLoc],F4531)</f>
        <v>62.52</v>
      </c>
      <c r="W4531" s="69">
        <v>0</v>
      </c>
      <c r="X4531" s="69"/>
      <c r="Y4531" s="69"/>
      <c r="Z4531" s="69"/>
      <c r="AA4531" s="47">
        <f>SUMIF('Cost per Solution Code'!$I$5:$I$24,'Measure Support Table'!D4531,'Cost per Solution Code'!$H$5:$H$24)</f>
        <v>660</v>
      </c>
      <c r="AB4531" s="62"/>
      <c r="AC4531" s="47">
        <f>SUMIF('Cost per Solution Code'!$I$5:$I$24,'Measure Support Table'!D4531,'Cost per Solution Code'!$F$5:$F$24)</f>
        <v>923</v>
      </c>
      <c r="AD4531" s="62"/>
      <c r="AE4531" s="48">
        <f t="shared" si="560"/>
        <v>660</v>
      </c>
      <c r="AF4531" s="48">
        <f t="shared" si="561"/>
        <v>923</v>
      </c>
      <c r="AG4531" s="48">
        <f t="shared" si="562"/>
        <v>263</v>
      </c>
      <c r="AH4531" s="49">
        <f t="shared" si="563"/>
        <v>0</v>
      </c>
      <c r="AI4531" s="49">
        <f t="shared" si="564"/>
        <v>0</v>
      </c>
      <c r="AJ4531" s="50">
        <f t="shared" si="565"/>
        <v>0</v>
      </c>
      <c r="AK4531" s="51">
        <v>0</v>
      </c>
    </row>
    <row r="4532" spans="1:37" hidden="1" x14ac:dyDescent="0.35">
      <c r="A4532" s="39" t="str">
        <f t="shared" si="567"/>
        <v>SWHC005</v>
      </c>
      <c r="B4532" s="39" t="s">
        <v>333</v>
      </c>
      <c r="C4532" s="62" t="s">
        <v>20</v>
      </c>
      <c r="D4532" s="40" t="s">
        <v>22</v>
      </c>
      <c r="E4532" s="40" t="str">
        <f t="shared" si="566"/>
        <v>SWHC005J</v>
      </c>
      <c r="F4532" s="67" t="s">
        <v>239</v>
      </c>
      <c r="G4532" s="40" t="str">
        <f>DataSpec!$B$11</f>
        <v>UpDeemed, DnDeemed, DnDeemDI</v>
      </c>
      <c r="H4532" s="40" t="str">
        <f>DataSpec!$B$7</f>
        <v>Cap-Tons</v>
      </c>
      <c r="I4532" s="40" t="s">
        <v>11</v>
      </c>
      <c r="J4532" t="s">
        <v>173</v>
      </c>
      <c r="K4532" t="s">
        <v>262</v>
      </c>
      <c r="U4532" s="44">
        <f>SUMIFS(Table1[AStdWBkW],Table1[EnergyImpactID],E4532,Table1[BldgType],B4532,Table1[BldgVint],C4532,Table1[BldgLoc],F4532)</f>
        <v>0.03</v>
      </c>
      <c r="V4532" s="44">
        <f>SUMIFS(Table1[AStdWBkWh],Table1[EnergyImpactID],E4532,Table1[BldgType],B4532,Table1[BldgVint],C4532,Table1[BldgLoc],F4532)</f>
        <v>41.71</v>
      </c>
      <c r="W4532" s="69">
        <v>0</v>
      </c>
      <c r="X4532" s="69"/>
      <c r="Y4532" s="69"/>
      <c r="Z4532" s="69"/>
      <c r="AA4532" s="47">
        <f>SUMIF('Cost per Solution Code'!$I$5:$I$24,'Measure Support Table'!D4532,'Cost per Solution Code'!$H$5:$H$24)</f>
        <v>660</v>
      </c>
      <c r="AB4532" s="62"/>
      <c r="AC4532" s="47">
        <f>SUMIF('Cost per Solution Code'!$I$5:$I$24,'Measure Support Table'!D4532,'Cost per Solution Code'!$F$5:$F$24)</f>
        <v>845</v>
      </c>
      <c r="AD4532" s="62"/>
      <c r="AE4532" s="48">
        <f t="shared" si="560"/>
        <v>660</v>
      </c>
      <c r="AF4532" s="48">
        <f t="shared" si="561"/>
        <v>845</v>
      </c>
      <c r="AG4532" s="48">
        <f t="shared" si="562"/>
        <v>185</v>
      </c>
      <c r="AH4532" s="49">
        <f t="shared" si="563"/>
        <v>0</v>
      </c>
      <c r="AI4532" s="49">
        <f t="shared" si="564"/>
        <v>0</v>
      </c>
      <c r="AJ4532" s="50">
        <f t="shared" si="565"/>
        <v>0</v>
      </c>
      <c r="AK4532" s="51">
        <v>0</v>
      </c>
    </row>
    <row r="4533" spans="1:37" hidden="1" x14ac:dyDescent="0.35">
      <c r="A4533" s="39" t="str">
        <f t="shared" si="567"/>
        <v>SWHC005</v>
      </c>
      <c r="B4533" s="39" t="s">
        <v>333</v>
      </c>
      <c r="C4533" s="62" t="s">
        <v>20</v>
      </c>
      <c r="D4533" s="40" t="s">
        <v>25</v>
      </c>
      <c r="E4533" s="40" t="str">
        <f t="shared" si="566"/>
        <v>SWHC005K</v>
      </c>
      <c r="F4533" s="67" t="s">
        <v>239</v>
      </c>
      <c r="G4533" s="40" t="str">
        <f>DataSpec!$B$11</f>
        <v>UpDeemed, DnDeemed, DnDeemDI</v>
      </c>
      <c r="H4533" s="40" t="str">
        <f>DataSpec!$B$7</f>
        <v>Cap-Tons</v>
      </c>
      <c r="I4533" s="40" t="s">
        <v>11</v>
      </c>
      <c r="J4533" t="s">
        <v>174</v>
      </c>
      <c r="K4533" t="s">
        <v>263</v>
      </c>
      <c r="U4533" s="44">
        <f>SUMIFS(Table1[AStdWBkW],Table1[EnergyImpactID],E4533,Table1[BldgType],B4533,Table1[BldgVint],C4533,Table1[BldgLoc],F4533)</f>
        <v>0.06</v>
      </c>
      <c r="V4533" s="44">
        <f>SUMIFS(Table1[AStdWBkWh],Table1[EnergyImpactID],E4533,Table1[BldgType],B4533,Table1[BldgVint],C4533,Table1[BldgLoc],F4533)</f>
        <v>62.57</v>
      </c>
      <c r="W4533" s="69">
        <v>0</v>
      </c>
      <c r="X4533" s="69"/>
      <c r="Y4533" s="69"/>
      <c r="Z4533" s="69"/>
      <c r="AA4533" s="47">
        <f>SUMIF('Cost per Solution Code'!$I$5:$I$24,'Measure Support Table'!D4533,'Cost per Solution Code'!$H$5:$H$24)</f>
        <v>519.14</v>
      </c>
      <c r="AB4533" s="62"/>
      <c r="AC4533" s="47">
        <f>SUMIF('Cost per Solution Code'!$I$5:$I$24,'Measure Support Table'!D4533,'Cost per Solution Code'!$F$5:$F$24)</f>
        <v>685.85</v>
      </c>
      <c r="AD4533" s="62"/>
      <c r="AE4533" s="48">
        <f t="shared" si="560"/>
        <v>519.14</v>
      </c>
      <c r="AF4533" s="48">
        <f t="shared" si="561"/>
        <v>685.85</v>
      </c>
      <c r="AG4533" s="48">
        <f t="shared" si="562"/>
        <v>166.71000000000004</v>
      </c>
      <c r="AH4533" s="49">
        <f t="shared" si="563"/>
        <v>0</v>
      </c>
      <c r="AI4533" s="49">
        <f t="shared" si="564"/>
        <v>0</v>
      </c>
      <c r="AJ4533" s="50">
        <f t="shared" si="565"/>
        <v>0</v>
      </c>
      <c r="AK4533" s="51">
        <v>0</v>
      </c>
    </row>
    <row r="4534" spans="1:37" hidden="1" x14ac:dyDescent="0.35">
      <c r="A4534" s="39" t="str">
        <f t="shared" si="567"/>
        <v>SWHC005</v>
      </c>
      <c r="B4534" s="39" t="s">
        <v>333</v>
      </c>
      <c r="C4534" s="62" t="s">
        <v>20</v>
      </c>
      <c r="D4534" s="40" t="s">
        <v>175</v>
      </c>
      <c r="E4534" s="40" t="str">
        <f t="shared" si="566"/>
        <v>SWHC005L</v>
      </c>
      <c r="F4534" s="67" t="s">
        <v>239</v>
      </c>
      <c r="G4534" s="40" t="str">
        <f>DataSpec!$B$11</f>
        <v>UpDeemed, DnDeemed, DnDeemDI</v>
      </c>
      <c r="H4534" s="40" t="str">
        <f>DataSpec!$B$7</f>
        <v>Cap-Tons</v>
      </c>
      <c r="I4534" s="40" t="s">
        <v>11</v>
      </c>
      <c r="J4534" t="s">
        <v>174</v>
      </c>
      <c r="K4534" t="s">
        <v>264</v>
      </c>
      <c r="U4534" s="44">
        <f>SUMIFS(Table1[AStdWBkW],Table1[EnergyImpactID],E4534,Table1[BldgType],B4534,Table1[BldgVint],C4534,Table1[BldgLoc],F4534)</f>
        <v>0.04</v>
      </c>
      <c r="V4534" s="44">
        <f>SUMIFS(Table1[AStdWBkWh],Table1[EnergyImpactID],E4534,Table1[BldgType],B4534,Table1[BldgVint],C4534,Table1[BldgLoc],F4534)</f>
        <v>41.71</v>
      </c>
      <c r="W4534" s="69">
        <v>0</v>
      </c>
      <c r="X4534" s="69"/>
      <c r="Y4534" s="69"/>
      <c r="Z4534" s="69"/>
      <c r="AA4534" s="47">
        <f>SUMIF('Cost per Solution Code'!$I$5:$I$24,'Measure Support Table'!D4534,'Cost per Solution Code'!$H$5:$H$24)</f>
        <v>519.14</v>
      </c>
      <c r="AB4534" s="62"/>
      <c r="AC4534" s="47">
        <f>SUMIF('Cost per Solution Code'!$I$5:$I$24,'Measure Support Table'!D4534,'Cost per Solution Code'!$F$5:$F$24)</f>
        <v>555.84500000000003</v>
      </c>
      <c r="AD4534" s="62"/>
      <c r="AE4534" s="48">
        <f t="shared" si="560"/>
        <v>519.14</v>
      </c>
      <c r="AF4534" s="48">
        <f t="shared" si="561"/>
        <v>555.84500000000003</v>
      </c>
      <c r="AG4534" s="48">
        <f t="shared" si="562"/>
        <v>36.705000000000041</v>
      </c>
      <c r="AH4534" s="49">
        <f t="shared" si="563"/>
        <v>0</v>
      </c>
      <c r="AI4534" s="49">
        <f t="shared" si="564"/>
        <v>0</v>
      </c>
      <c r="AJ4534" s="50">
        <f t="shared" si="565"/>
        <v>0</v>
      </c>
      <c r="AK4534" s="51">
        <v>0</v>
      </c>
    </row>
    <row r="4535" spans="1:37" hidden="1" x14ac:dyDescent="0.35">
      <c r="A4535" s="39" t="str">
        <f t="shared" si="567"/>
        <v>SWHC005</v>
      </c>
      <c r="B4535" s="39" t="s">
        <v>333</v>
      </c>
      <c r="C4535" s="62" t="s">
        <v>20</v>
      </c>
      <c r="D4535" s="40" t="s">
        <v>176</v>
      </c>
      <c r="E4535" s="40" t="str">
        <f t="shared" si="566"/>
        <v>SWHC005M</v>
      </c>
      <c r="F4535" s="67" t="s">
        <v>239</v>
      </c>
      <c r="G4535" s="40" t="str">
        <f>DataSpec!$B$11</f>
        <v>UpDeemed, DnDeemed, DnDeemDI</v>
      </c>
      <c r="H4535" s="40" t="str">
        <f>DataSpec!$B$7</f>
        <v>Cap-Tons</v>
      </c>
      <c r="I4535" s="40" t="s">
        <v>11</v>
      </c>
      <c r="J4535" t="s">
        <v>177</v>
      </c>
      <c r="K4535" t="s">
        <v>265</v>
      </c>
      <c r="U4535" s="44">
        <f>SUMIFS(Table1[AStdWBkW],Table1[EnergyImpactID],E4535,Table1[BldgType],B4535,Table1[BldgVint],C4535,Table1[BldgLoc],F4535)</f>
        <v>0.05</v>
      </c>
      <c r="V4535" s="44">
        <f>SUMIFS(Table1[AStdWBkWh],Table1[EnergyImpactID],E4535,Table1[BldgType],B4535,Table1[BldgVint],C4535,Table1[BldgLoc],F4535)</f>
        <v>57.47</v>
      </c>
      <c r="W4535" s="69">
        <v>0</v>
      </c>
      <c r="X4535" s="69"/>
      <c r="Y4535" s="69"/>
      <c r="Z4535" s="69"/>
      <c r="AA4535" s="47">
        <f>SUMIF('Cost per Solution Code'!$I$5:$I$24,'Measure Support Table'!D4535,'Cost per Solution Code'!$H$5:$H$24)</f>
        <v>449.41</v>
      </c>
      <c r="AB4535" s="62"/>
      <c r="AC4535" s="47">
        <f>SUMIF('Cost per Solution Code'!$I$5:$I$24,'Measure Support Table'!D4535,'Cost per Solution Code'!$F$5:$F$24)</f>
        <v>771.3576281291954</v>
      </c>
      <c r="AD4535" s="62"/>
      <c r="AE4535" s="48">
        <f t="shared" si="560"/>
        <v>449.41</v>
      </c>
      <c r="AF4535" s="48">
        <f t="shared" si="561"/>
        <v>771.3576281291954</v>
      </c>
      <c r="AG4535" s="48">
        <f t="shared" si="562"/>
        <v>321.94762812919538</v>
      </c>
      <c r="AH4535" s="49">
        <f t="shared" si="563"/>
        <v>0</v>
      </c>
      <c r="AI4535" s="49">
        <f t="shared" si="564"/>
        <v>0</v>
      </c>
      <c r="AJ4535" s="50">
        <f t="shared" si="565"/>
        <v>0</v>
      </c>
      <c r="AK4535" s="51">
        <v>0</v>
      </c>
    </row>
    <row r="4536" spans="1:37" hidden="1" x14ac:dyDescent="0.35">
      <c r="A4536" s="39" t="str">
        <f t="shared" si="567"/>
        <v>SWHC005</v>
      </c>
      <c r="B4536" s="39" t="s">
        <v>333</v>
      </c>
      <c r="C4536" s="62" t="s">
        <v>20</v>
      </c>
      <c r="D4536" s="40" t="s">
        <v>178</v>
      </c>
      <c r="E4536" s="40" t="str">
        <f t="shared" si="566"/>
        <v>SWHC005N</v>
      </c>
      <c r="F4536" s="67" t="s">
        <v>239</v>
      </c>
      <c r="G4536" s="40" t="str">
        <f>DataSpec!$B$11</f>
        <v>UpDeemed, DnDeemed, DnDeemDI</v>
      </c>
      <c r="H4536" s="40" t="str">
        <f>DataSpec!$B$7</f>
        <v>Cap-Tons</v>
      </c>
      <c r="I4536" s="40" t="s">
        <v>11</v>
      </c>
      <c r="J4536" t="s">
        <v>177</v>
      </c>
      <c r="K4536" t="s">
        <v>266</v>
      </c>
      <c r="U4536" s="44">
        <f>SUMIFS(Table1[AStdWBkW],Table1[EnergyImpactID],E4536,Table1[BldgType],B4536,Table1[BldgVint],C4536,Table1[BldgLoc],F4536)</f>
        <v>0.04</v>
      </c>
      <c r="V4536" s="44">
        <f>SUMIFS(Table1[AStdWBkWh],Table1[EnergyImpactID],E4536,Table1[BldgType],B4536,Table1[BldgVint],C4536,Table1[BldgLoc],F4536)</f>
        <v>38.35</v>
      </c>
      <c r="W4536" s="69">
        <v>0</v>
      </c>
      <c r="X4536" s="69"/>
      <c r="Y4536" s="69"/>
      <c r="Z4536" s="69"/>
      <c r="AA4536" s="47">
        <f>SUMIF('Cost per Solution Code'!$I$5:$I$24,'Measure Support Table'!D4536,'Cost per Solution Code'!$H$5:$H$24)</f>
        <v>449.41</v>
      </c>
      <c r="AB4536" s="62"/>
      <c r="AC4536" s="47">
        <f>SUMIF('Cost per Solution Code'!$I$5:$I$24,'Measure Support Table'!D4536,'Cost per Solution Code'!$F$5:$F$24)</f>
        <v>629.11366698254767</v>
      </c>
      <c r="AD4536" s="62"/>
      <c r="AE4536" s="48">
        <f t="shared" si="560"/>
        <v>449.41</v>
      </c>
      <c r="AF4536" s="48">
        <f t="shared" si="561"/>
        <v>629.11366698254767</v>
      </c>
      <c r="AG4536" s="48">
        <f t="shared" si="562"/>
        <v>179.70366698254765</v>
      </c>
      <c r="AH4536" s="49">
        <f t="shared" si="563"/>
        <v>0</v>
      </c>
      <c r="AI4536" s="49">
        <f t="shared" si="564"/>
        <v>0</v>
      </c>
      <c r="AJ4536" s="50">
        <f t="shared" si="565"/>
        <v>0</v>
      </c>
      <c r="AK4536" s="51">
        <v>0</v>
      </c>
    </row>
    <row r="4537" spans="1:37" hidden="1" x14ac:dyDescent="0.35">
      <c r="A4537" s="39" t="str">
        <f t="shared" si="567"/>
        <v>SWHC005</v>
      </c>
      <c r="B4537" s="39" t="s">
        <v>333</v>
      </c>
      <c r="C4537" s="62" t="s">
        <v>20</v>
      </c>
      <c r="D4537" s="40" t="s">
        <v>179</v>
      </c>
      <c r="E4537" s="40" t="str">
        <f t="shared" si="566"/>
        <v>SWHC005O</v>
      </c>
      <c r="F4537" s="67" t="s">
        <v>239</v>
      </c>
      <c r="G4537" s="40" t="str">
        <f>DataSpec!$B$11</f>
        <v>UpDeemed, DnDeemed, DnDeemDI</v>
      </c>
      <c r="H4537" s="40" t="str">
        <f>DataSpec!$B$7</f>
        <v>Cap-Tons</v>
      </c>
      <c r="I4537" s="40" t="s">
        <v>11</v>
      </c>
      <c r="J4537" t="s">
        <v>180</v>
      </c>
      <c r="K4537" t="s">
        <v>267</v>
      </c>
      <c r="U4537" s="44">
        <f>SUMIFS(Table1[AStdWBkW],Table1[EnergyImpactID],E4537,Table1[BldgType],B4537,Table1[BldgVint],C4537,Table1[BldgLoc],F4537)</f>
        <v>0.06</v>
      </c>
      <c r="V4537" s="44">
        <f>SUMIFS(Table1[AStdWBkWh],Table1[EnergyImpactID],E4537,Table1[BldgType],B4537,Table1[BldgVint],C4537,Table1[BldgLoc],F4537)</f>
        <v>69.010000000000005</v>
      </c>
      <c r="W4537" s="69">
        <v>0</v>
      </c>
      <c r="X4537" s="69"/>
      <c r="Y4537" s="69"/>
      <c r="Z4537" s="69"/>
      <c r="AA4537" s="47">
        <f>SUMIF('Cost per Solution Code'!$I$5:$I$24,'Measure Support Table'!D4537,'Cost per Solution Code'!$H$5:$H$24)</f>
        <v>1086</v>
      </c>
      <c r="AB4537" s="62"/>
      <c r="AC4537" s="47">
        <f>SUMIF('Cost per Solution Code'!$I$5:$I$24,'Measure Support Table'!D4537,'Cost per Solution Code'!$F$5:$F$24)</f>
        <v>1124.9000000000001</v>
      </c>
      <c r="AD4537" s="62"/>
      <c r="AE4537" s="48">
        <f t="shared" si="560"/>
        <v>1086</v>
      </c>
      <c r="AF4537" s="48">
        <f t="shared" si="561"/>
        <v>1124.9000000000001</v>
      </c>
      <c r="AG4537" s="48">
        <f t="shared" si="562"/>
        <v>38.900000000000091</v>
      </c>
      <c r="AH4537" s="49">
        <f t="shared" si="563"/>
        <v>0</v>
      </c>
      <c r="AI4537" s="49">
        <f t="shared" si="564"/>
        <v>0</v>
      </c>
      <c r="AJ4537" s="50">
        <f t="shared" si="565"/>
        <v>0</v>
      </c>
      <c r="AK4537" s="51">
        <v>0</v>
      </c>
    </row>
    <row r="4538" spans="1:37" hidden="1" x14ac:dyDescent="0.35">
      <c r="A4538" s="39" t="str">
        <f t="shared" si="567"/>
        <v>SWHC005</v>
      </c>
      <c r="B4538" s="39" t="s">
        <v>333</v>
      </c>
      <c r="C4538" s="62" t="s">
        <v>20</v>
      </c>
      <c r="D4538" s="40" t="s">
        <v>181</v>
      </c>
      <c r="E4538" s="40" t="str">
        <f t="shared" si="566"/>
        <v>SWHC005P</v>
      </c>
      <c r="F4538" s="67" t="s">
        <v>239</v>
      </c>
      <c r="G4538" s="40" t="str">
        <f>DataSpec!$B$11</f>
        <v>UpDeemed, DnDeemed, DnDeemDI</v>
      </c>
      <c r="H4538" s="40" t="str">
        <f>DataSpec!$B$7</f>
        <v>Cap-Tons</v>
      </c>
      <c r="I4538" s="40" t="s">
        <v>11</v>
      </c>
      <c r="J4538" t="s">
        <v>180</v>
      </c>
      <c r="K4538" t="s">
        <v>268</v>
      </c>
      <c r="U4538" s="44">
        <f>SUMIFS(Table1[AStdWBkW],Table1[EnergyImpactID],E4538,Table1[BldgType],B4538,Table1[BldgVint],C4538,Table1[BldgLoc],F4538)</f>
        <v>0.04</v>
      </c>
      <c r="V4538" s="44">
        <f>SUMIFS(Table1[AStdWBkWh],Table1[EnergyImpactID],E4538,Table1[BldgType],B4538,Table1[BldgVint],C4538,Table1[BldgLoc],F4538)</f>
        <v>46.04</v>
      </c>
      <c r="W4538" s="69">
        <v>0</v>
      </c>
      <c r="X4538" s="69"/>
      <c r="Y4538" s="69"/>
      <c r="Z4538" s="69"/>
      <c r="AA4538" s="47">
        <f>SUMIF('Cost per Solution Code'!$I$5:$I$24,'Measure Support Table'!D4538,'Cost per Solution Code'!$H$5:$H$24)</f>
        <v>1086</v>
      </c>
      <c r="AB4538" s="62"/>
      <c r="AC4538" s="47">
        <f>SUMIF('Cost per Solution Code'!$I$5:$I$24,'Measure Support Table'!D4538,'Cost per Solution Code'!$F$5:$F$24)</f>
        <v>1107.17</v>
      </c>
      <c r="AD4538" s="62"/>
      <c r="AE4538" s="48">
        <f t="shared" si="560"/>
        <v>1086</v>
      </c>
      <c r="AF4538" s="48">
        <f t="shared" si="561"/>
        <v>1107.17</v>
      </c>
      <c r="AG4538" s="48">
        <f t="shared" si="562"/>
        <v>21.170000000000073</v>
      </c>
      <c r="AH4538" s="49">
        <f t="shared" si="563"/>
        <v>0</v>
      </c>
      <c r="AI4538" s="49">
        <f t="shared" si="564"/>
        <v>0</v>
      </c>
      <c r="AJ4538" s="50">
        <f t="shared" si="565"/>
        <v>0</v>
      </c>
      <c r="AK4538" s="51">
        <v>0</v>
      </c>
    </row>
    <row r="4539" spans="1:37" hidden="1" x14ac:dyDescent="0.35">
      <c r="A4539" s="39" t="str">
        <f t="shared" si="567"/>
        <v>SWHC005</v>
      </c>
      <c r="B4539" s="39" t="s">
        <v>333</v>
      </c>
      <c r="C4539" s="62" t="s">
        <v>20</v>
      </c>
      <c r="D4539" s="40" t="s">
        <v>182</v>
      </c>
      <c r="E4539" s="40" t="str">
        <f t="shared" si="566"/>
        <v>SWHC005Q</v>
      </c>
      <c r="F4539" s="67" t="s">
        <v>239</v>
      </c>
      <c r="G4539" s="40" t="str">
        <f>DataSpec!$B$11</f>
        <v>UpDeemed, DnDeemed, DnDeemDI</v>
      </c>
      <c r="H4539" s="40" t="str">
        <f>DataSpec!$B$7</f>
        <v>Cap-Tons</v>
      </c>
      <c r="I4539" s="40" t="s">
        <v>11</v>
      </c>
      <c r="J4539" t="s">
        <v>183</v>
      </c>
      <c r="K4539" t="s">
        <v>269</v>
      </c>
      <c r="U4539" s="44">
        <f>SUMIFS(Table1[AStdWBkW],Table1[EnergyImpactID],E4539,Table1[BldgType],B4539,Table1[BldgVint],C4539,Table1[BldgLoc],F4539)</f>
        <v>0.05</v>
      </c>
      <c r="V4539" s="44">
        <f>SUMIFS(Table1[AStdWBkWh],Table1[EnergyImpactID],E4539,Table1[BldgType],B4539,Table1[BldgVint],C4539,Table1[BldgLoc],F4539)</f>
        <v>53.82</v>
      </c>
      <c r="W4539" s="69">
        <v>0</v>
      </c>
      <c r="X4539" s="69"/>
      <c r="Y4539" s="69"/>
      <c r="Z4539" s="69"/>
      <c r="AA4539" s="47">
        <f>SUMIF('Cost per Solution Code'!$I$5:$I$24,'Measure Support Table'!D4539,'Cost per Solution Code'!$H$5:$H$24)</f>
        <v>636.29999999999995</v>
      </c>
      <c r="AB4539" s="62"/>
      <c r="AC4539" s="47">
        <f>SUMIF('Cost per Solution Code'!$I$5:$I$24,'Measure Support Table'!D4539,'Cost per Solution Code'!$F$5:$F$24)</f>
        <v>931.83</v>
      </c>
      <c r="AD4539" s="62"/>
      <c r="AE4539" s="48">
        <f t="shared" si="560"/>
        <v>636.29999999999995</v>
      </c>
      <c r="AF4539" s="48">
        <f t="shared" si="561"/>
        <v>931.83</v>
      </c>
      <c r="AG4539" s="48">
        <f t="shared" si="562"/>
        <v>295.53000000000009</v>
      </c>
      <c r="AH4539" s="49">
        <f t="shared" si="563"/>
        <v>0</v>
      </c>
      <c r="AI4539" s="49">
        <f t="shared" si="564"/>
        <v>0</v>
      </c>
      <c r="AJ4539" s="50">
        <f t="shared" si="565"/>
        <v>0</v>
      </c>
      <c r="AK4539" s="51">
        <v>0</v>
      </c>
    </row>
    <row r="4540" spans="1:37" hidden="1" x14ac:dyDescent="0.35">
      <c r="A4540" s="39" t="str">
        <f t="shared" si="567"/>
        <v>SWHC005</v>
      </c>
      <c r="B4540" s="39" t="s">
        <v>333</v>
      </c>
      <c r="C4540" s="62" t="s">
        <v>20</v>
      </c>
      <c r="D4540" s="40" t="s">
        <v>184</v>
      </c>
      <c r="E4540" s="40" t="str">
        <f t="shared" si="566"/>
        <v>SWHC005R</v>
      </c>
      <c r="F4540" s="67" t="s">
        <v>239</v>
      </c>
      <c r="G4540" s="40" t="str">
        <f>DataSpec!$B$11</f>
        <v>UpDeemed, DnDeemed, DnDeemDI</v>
      </c>
      <c r="H4540" s="40" t="str">
        <f>DataSpec!$B$7</f>
        <v>Cap-Tons</v>
      </c>
      <c r="I4540" s="40" t="s">
        <v>11</v>
      </c>
      <c r="J4540" t="s">
        <v>183</v>
      </c>
      <c r="K4540" t="s">
        <v>270</v>
      </c>
      <c r="U4540" s="44">
        <f>SUMIFS(Table1[AStdWBkW],Table1[EnergyImpactID],E4540,Table1[BldgType],B4540,Table1[BldgVint],C4540,Table1[BldgLoc],F4540)</f>
        <v>0.03</v>
      </c>
      <c r="V4540" s="44">
        <f>SUMIFS(Table1[AStdWBkWh],Table1[EnergyImpactID],E4540,Table1[BldgType],B4540,Table1[BldgVint],C4540,Table1[BldgLoc],F4540)</f>
        <v>35.86</v>
      </c>
      <c r="W4540" s="69">
        <v>0</v>
      </c>
      <c r="X4540" s="69"/>
      <c r="Y4540" s="69"/>
      <c r="Z4540" s="69"/>
      <c r="AA4540" s="47">
        <f>SUMIF('Cost per Solution Code'!$I$5:$I$24,'Measure Support Table'!D4540,'Cost per Solution Code'!$H$5:$H$24)</f>
        <v>636.29999999999995</v>
      </c>
      <c r="AB4540" s="62"/>
      <c r="AC4540" s="47">
        <f>SUMIF('Cost per Solution Code'!$I$5:$I$24,'Measure Support Table'!D4540,'Cost per Solution Code'!$F$5:$F$24)</f>
        <v>797.9</v>
      </c>
      <c r="AD4540" s="62"/>
      <c r="AE4540" s="48">
        <f t="shared" si="560"/>
        <v>636.29999999999995</v>
      </c>
      <c r="AF4540" s="48">
        <f t="shared" si="561"/>
        <v>797.9</v>
      </c>
      <c r="AG4540" s="48">
        <f t="shared" si="562"/>
        <v>161.60000000000002</v>
      </c>
      <c r="AH4540" s="49">
        <f t="shared" si="563"/>
        <v>0</v>
      </c>
      <c r="AI4540" s="49">
        <f t="shared" si="564"/>
        <v>0</v>
      </c>
      <c r="AJ4540" s="50">
        <f t="shared" si="565"/>
        <v>0</v>
      </c>
      <c r="AK4540" s="51">
        <v>0</v>
      </c>
    </row>
    <row r="4541" spans="1:37" hidden="1" x14ac:dyDescent="0.35">
      <c r="A4541" s="39" t="str">
        <f t="shared" si="567"/>
        <v>SWHC005</v>
      </c>
      <c r="B4541" s="39" t="s">
        <v>333</v>
      </c>
      <c r="C4541" s="62" t="s">
        <v>20</v>
      </c>
      <c r="D4541" s="40" t="s">
        <v>185</v>
      </c>
      <c r="E4541" s="40" t="str">
        <f t="shared" si="566"/>
        <v>SWHC005S</v>
      </c>
      <c r="F4541" s="67" t="s">
        <v>239</v>
      </c>
      <c r="G4541" s="40" t="str">
        <f>DataSpec!$B$11</f>
        <v>UpDeemed, DnDeemed, DnDeemDI</v>
      </c>
      <c r="H4541" s="40" t="str">
        <f>DataSpec!$B$7</f>
        <v>Cap-Tons</v>
      </c>
      <c r="I4541" s="40" t="s">
        <v>11</v>
      </c>
      <c r="J4541" t="s">
        <v>186</v>
      </c>
      <c r="K4541" t="s">
        <v>271</v>
      </c>
      <c r="U4541" s="44">
        <f>SUMIFS(Table1[AStdWBkW],Table1[EnergyImpactID],E4541,Table1[BldgType],B4541,Table1[BldgVint],C4541,Table1[BldgLoc],F4541)</f>
        <v>7.0000000000000007E-2</v>
      </c>
      <c r="V4541" s="44">
        <f>SUMIFS(Table1[AStdWBkWh],Table1[EnergyImpactID],E4541,Table1[BldgType],B4541,Table1[BldgVint],C4541,Table1[BldgLoc],F4541)</f>
        <v>71.790000000000006</v>
      </c>
      <c r="W4541" s="69">
        <v>0</v>
      </c>
      <c r="X4541" s="69"/>
      <c r="Y4541" s="69"/>
      <c r="Z4541" s="69"/>
      <c r="AA4541" s="47">
        <f>SUMIF('Cost per Solution Code'!$I$5:$I$24,'Measure Support Table'!D4541,'Cost per Solution Code'!$H$5:$H$24)</f>
        <v>416.53842439071497</v>
      </c>
      <c r="AB4541" s="62"/>
      <c r="AC4541" s="47">
        <f>SUMIF('Cost per Solution Code'!$I$5:$I$24,'Measure Support Table'!D4541,'Cost per Solution Code'!$F$5:$F$24)</f>
        <v>610</v>
      </c>
      <c r="AD4541" s="62"/>
      <c r="AE4541" s="48">
        <f t="shared" si="560"/>
        <v>416.53842439071497</v>
      </c>
      <c r="AF4541" s="48">
        <f t="shared" si="561"/>
        <v>610</v>
      </c>
      <c r="AG4541" s="48">
        <f t="shared" si="562"/>
        <v>193.46157560928503</v>
      </c>
      <c r="AH4541" s="49">
        <f t="shared" si="563"/>
        <v>0</v>
      </c>
      <c r="AI4541" s="49">
        <f t="shared" si="564"/>
        <v>0</v>
      </c>
      <c r="AJ4541" s="50">
        <f t="shared" si="565"/>
        <v>0</v>
      </c>
      <c r="AK4541" s="51">
        <v>0</v>
      </c>
    </row>
    <row r="4542" spans="1:37" hidden="1" x14ac:dyDescent="0.35">
      <c r="A4542" s="39" t="str">
        <f t="shared" si="567"/>
        <v>SWHC005</v>
      </c>
      <c r="B4542" s="39" t="s">
        <v>333</v>
      </c>
      <c r="C4542" s="62" t="s">
        <v>20</v>
      </c>
      <c r="D4542" s="40" t="s">
        <v>187</v>
      </c>
      <c r="E4542" s="40" t="str">
        <f t="shared" si="566"/>
        <v>SWHC005T</v>
      </c>
      <c r="F4542" s="67" t="s">
        <v>239</v>
      </c>
      <c r="G4542" s="40" t="str">
        <f>DataSpec!$B$11</f>
        <v>UpDeemed, DnDeemed, DnDeemDI</v>
      </c>
      <c r="H4542" s="40" t="str">
        <f>DataSpec!$B$7</f>
        <v>Cap-Tons</v>
      </c>
      <c r="I4542" s="40" t="s">
        <v>11</v>
      </c>
      <c r="J4542" t="s">
        <v>186</v>
      </c>
      <c r="K4542" t="s">
        <v>272</v>
      </c>
      <c r="U4542" s="44">
        <f>SUMIFS(Table1[AStdWBkW],Table1[EnergyImpactID],E4542,Table1[BldgType],B4542,Table1[BldgVint],C4542,Table1[BldgLoc],F4542)</f>
        <v>0.04</v>
      </c>
      <c r="V4542" s="44">
        <f>SUMIFS(Table1[AStdWBkWh],Table1[EnergyImpactID],E4542,Table1[BldgType],B4542,Table1[BldgVint],C4542,Table1[BldgLoc],F4542)</f>
        <v>47.87</v>
      </c>
      <c r="W4542" s="69">
        <v>0</v>
      </c>
      <c r="X4542" s="69"/>
      <c r="Y4542" s="69"/>
      <c r="Z4542" s="69"/>
      <c r="AA4542" s="47">
        <f>SUMIF('Cost per Solution Code'!$I$5:$I$24,'Measure Support Table'!D4542,'Cost per Solution Code'!$H$5:$H$24)</f>
        <v>416.53842439071497</v>
      </c>
      <c r="AB4542" s="62"/>
      <c r="AC4542" s="47">
        <f>SUMIF('Cost per Solution Code'!$I$5:$I$24,'Measure Support Table'!D4542,'Cost per Solution Code'!$F$5:$F$24)</f>
        <v>522.1950355751585</v>
      </c>
      <c r="AD4542" s="62"/>
      <c r="AE4542" s="48">
        <f t="shared" si="560"/>
        <v>416.53842439071497</v>
      </c>
      <c r="AF4542" s="48">
        <f t="shared" si="561"/>
        <v>522.1950355751585</v>
      </c>
      <c r="AG4542" s="48">
        <f t="shared" si="562"/>
        <v>105.65661118444353</v>
      </c>
      <c r="AH4542" s="49">
        <f t="shared" si="563"/>
        <v>0</v>
      </c>
      <c r="AI4542" s="49">
        <f t="shared" si="564"/>
        <v>0</v>
      </c>
      <c r="AJ4542" s="50">
        <f t="shared" si="565"/>
        <v>0</v>
      </c>
      <c r="AK4542" s="51">
        <v>0</v>
      </c>
    </row>
    <row r="4543" spans="1:37" hidden="1" x14ac:dyDescent="0.35">
      <c r="A4543" s="39" t="str">
        <f t="shared" si="567"/>
        <v>SWHC005</v>
      </c>
      <c r="B4543" s="39" t="s">
        <v>333</v>
      </c>
      <c r="C4543" s="62" t="s">
        <v>20</v>
      </c>
      <c r="D4543" s="40" t="s">
        <v>163</v>
      </c>
      <c r="E4543" s="40" t="str">
        <f t="shared" si="566"/>
        <v>SWHC005A</v>
      </c>
      <c r="F4543" s="67" t="s">
        <v>240</v>
      </c>
      <c r="G4543" s="40" t="str">
        <f>DataSpec!$B$11</f>
        <v>UpDeemed, DnDeemed, DnDeemDI</v>
      </c>
      <c r="H4543" s="40" t="str">
        <f>DataSpec!$B$7</f>
        <v>Cap-Tons</v>
      </c>
      <c r="I4543" s="40" t="s">
        <v>11</v>
      </c>
      <c r="J4543" t="s">
        <v>164</v>
      </c>
      <c r="K4543" t="s">
        <v>253</v>
      </c>
      <c r="U4543" s="44">
        <f>SUMIFS(Table1[AStdWBkW],Table1[EnergyImpactID],E4543,Table1[BldgType],B4543,Table1[BldgVint],C4543,Table1[BldgLoc],F4543)</f>
        <v>0.05</v>
      </c>
      <c r="V4543" s="44">
        <f>SUMIFS(Table1[AStdWBkWh],Table1[EnergyImpactID],E4543,Table1[BldgType],B4543,Table1[BldgVint],C4543,Table1[BldgLoc],F4543)</f>
        <v>82.77</v>
      </c>
      <c r="W4543" s="69">
        <v>0</v>
      </c>
      <c r="X4543" s="69"/>
      <c r="Y4543" s="69"/>
      <c r="Z4543" s="69"/>
      <c r="AA4543" s="47">
        <f>SUMIF('Cost per Solution Code'!$I$5:$I$24,'Measure Support Table'!D4543,'Cost per Solution Code'!$H$5:$H$24)</f>
        <v>656.88499999999999</v>
      </c>
      <c r="AB4543" s="62"/>
      <c r="AC4543" s="47">
        <f>SUMIF('Cost per Solution Code'!$I$5:$I$24,'Measure Support Table'!D4543,'Cost per Solution Code'!$F$5:$F$24)</f>
        <v>931.83999999999992</v>
      </c>
      <c r="AD4543" s="62"/>
      <c r="AE4543" s="48">
        <f t="shared" si="560"/>
        <v>656.88499999999999</v>
      </c>
      <c r="AF4543" s="48">
        <f t="shared" si="561"/>
        <v>931.83999999999992</v>
      </c>
      <c r="AG4543" s="48">
        <f t="shared" si="562"/>
        <v>274.95499999999993</v>
      </c>
      <c r="AH4543" s="49">
        <f t="shared" si="563"/>
        <v>0</v>
      </c>
      <c r="AI4543" s="49">
        <f t="shared" si="564"/>
        <v>0</v>
      </c>
      <c r="AJ4543" s="50">
        <f t="shared" si="565"/>
        <v>0</v>
      </c>
      <c r="AK4543" s="51">
        <v>0</v>
      </c>
    </row>
    <row r="4544" spans="1:37" hidden="1" x14ac:dyDescent="0.35">
      <c r="A4544" s="39" t="str">
        <f t="shared" si="567"/>
        <v>SWHC005</v>
      </c>
      <c r="B4544" s="39" t="s">
        <v>333</v>
      </c>
      <c r="C4544" s="62" t="s">
        <v>20</v>
      </c>
      <c r="D4544" s="40" t="s">
        <v>165</v>
      </c>
      <c r="E4544" s="40" t="str">
        <f t="shared" si="566"/>
        <v>SWHC005B</v>
      </c>
      <c r="F4544" s="67" t="s">
        <v>240</v>
      </c>
      <c r="G4544" s="40" t="str">
        <f>DataSpec!$B$11</f>
        <v>UpDeemed, DnDeemed, DnDeemDI</v>
      </c>
      <c r="H4544" s="40" t="str">
        <f>DataSpec!$B$7</f>
        <v>Cap-Tons</v>
      </c>
      <c r="I4544" s="40" t="s">
        <v>11</v>
      </c>
      <c r="J4544" t="s">
        <v>164</v>
      </c>
      <c r="K4544" t="s">
        <v>254</v>
      </c>
      <c r="U4544" s="44">
        <f>SUMIFS(Table1[AStdWBkW],Table1[EnergyImpactID],E4544,Table1[BldgType],B4544,Table1[BldgVint],C4544,Table1[BldgLoc],F4544)</f>
        <v>0.03</v>
      </c>
      <c r="V4544" s="44">
        <f>SUMIFS(Table1[AStdWBkWh],Table1[EnergyImpactID],E4544,Table1[BldgType],B4544,Table1[BldgVint],C4544,Table1[BldgLoc],F4544)</f>
        <v>55.16</v>
      </c>
      <c r="W4544" s="69">
        <v>0</v>
      </c>
      <c r="X4544" s="69"/>
      <c r="Y4544" s="69"/>
      <c r="Z4544" s="69"/>
      <c r="AA4544" s="47">
        <f>SUMIF('Cost per Solution Code'!$I$5:$I$24,'Measure Support Table'!D4544,'Cost per Solution Code'!$H$5:$H$24)</f>
        <v>656.88499999999999</v>
      </c>
      <c r="AB4544" s="62"/>
      <c r="AC4544" s="47">
        <f>SUMIF('Cost per Solution Code'!$I$5:$I$24,'Measure Support Table'!D4544,'Cost per Solution Code'!$F$5:$F$24)</f>
        <v>729.01</v>
      </c>
      <c r="AD4544" s="62"/>
      <c r="AE4544" s="48">
        <f t="shared" si="560"/>
        <v>656.88499999999999</v>
      </c>
      <c r="AF4544" s="48">
        <f t="shared" si="561"/>
        <v>729.01</v>
      </c>
      <c r="AG4544" s="48">
        <f t="shared" si="562"/>
        <v>72.125</v>
      </c>
      <c r="AH4544" s="49">
        <f t="shared" si="563"/>
        <v>0</v>
      </c>
      <c r="AI4544" s="49">
        <f t="shared" si="564"/>
        <v>0</v>
      </c>
      <c r="AJ4544" s="50">
        <f t="shared" si="565"/>
        <v>0</v>
      </c>
      <c r="AK4544" s="51">
        <v>0</v>
      </c>
    </row>
    <row r="4545" spans="1:37" hidden="1" x14ac:dyDescent="0.35">
      <c r="A4545" s="39" t="str">
        <f t="shared" si="567"/>
        <v>SWHC005</v>
      </c>
      <c r="B4545" s="39" t="s">
        <v>333</v>
      </c>
      <c r="C4545" s="62" t="s">
        <v>20</v>
      </c>
      <c r="D4545" s="40" t="s">
        <v>166</v>
      </c>
      <c r="E4545" s="40" t="str">
        <f t="shared" si="566"/>
        <v>SWHC005C</v>
      </c>
      <c r="F4545" s="67" t="s">
        <v>240</v>
      </c>
      <c r="G4545" s="40" t="str">
        <f>DataSpec!$B$11</f>
        <v>UpDeemed, DnDeemed, DnDeemDI</v>
      </c>
      <c r="H4545" s="40" t="str">
        <f>DataSpec!$B$7</f>
        <v>Cap-Tons</v>
      </c>
      <c r="I4545" s="40" t="s">
        <v>11</v>
      </c>
      <c r="J4545" t="s">
        <v>167</v>
      </c>
      <c r="K4545" t="s">
        <v>255</v>
      </c>
      <c r="U4545" s="44">
        <f>SUMIFS(Table1[AStdWBkW],Table1[EnergyImpactID],E4545,Table1[BldgType],B4545,Table1[BldgVint],C4545,Table1[BldgLoc],F4545)</f>
        <v>0.04</v>
      </c>
      <c r="V4545" s="44">
        <f>SUMIFS(Table1[AStdWBkWh],Table1[EnergyImpactID],E4545,Table1[BldgType],B4545,Table1[BldgVint],C4545,Table1[BldgLoc],F4545)</f>
        <v>77.53</v>
      </c>
      <c r="W4545" s="69">
        <v>0</v>
      </c>
      <c r="X4545" s="69"/>
      <c r="Y4545" s="69"/>
      <c r="Z4545" s="69"/>
      <c r="AA4545" s="47">
        <f>SUMIF('Cost per Solution Code'!$I$5:$I$24,'Measure Support Table'!D4545,'Cost per Solution Code'!$H$5:$H$24)</f>
        <v>515.125</v>
      </c>
      <c r="AB4545" s="62"/>
      <c r="AC4545" s="47">
        <f>SUMIF('Cost per Solution Code'!$I$5:$I$24,'Measure Support Table'!D4545,'Cost per Solution Code'!$F$5:$F$24)</f>
        <v>741.56</v>
      </c>
      <c r="AD4545" s="62"/>
      <c r="AE4545" s="48">
        <f t="shared" si="560"/>
        <v>515.125</v>
      </c>
      <c r="AF4545" s="48">
        <f t="shared" si="561"/>
        <v>741.56</v>
      </c>
      <c r="AG4545" s="48">
        <f t="shared" si="562"/>
        <v>226.43499999999995</v>
      </c>
      <c r="AH4545" s="49">
        <f t="shared" si="563"/>
        <v>0</v>
      </c>
      <c r="AI4545" s="49">
        <f t="shared" si="564"/>
        <v>0</v>
      </c>
      <c r="AJ4545" s="50">
        <f t="shared" si="565"/>
        <v>0</v>
      </c>
      <c r="AK4545" s="51">
        <v>0</v>
      </c>
    </row>
    <row r="4546" spans="1:37" hidden="1" x14ac:dyDescent="0.35">
      <c r="A4546" s="39" t="str">
        <f t="shared" si="567"/>
        <v>SWHC005</v>
      </c>
      <c r="B4546" s="39" t="s">
        <v>333</v>
      </c>
      <c r="C4546" s="62" t="s">
        <v>20</v>
      </c>
      <c r="D4546" s="40" t="s">
        <v>168</v>
      </c>
      <c r="E4546" s="40" t="str">
        <f t="shared" si="566"/>
        <v>SWHC005D</v>
      </c>
      <c r="F4546" s="67" t="s">
        <v>240</v>
      </c>
      <c r="G4546" s="40" t="str">
        <f>DataSpec!$B$11</f>
        <v>UpDeemed, DnDeemed, DnDeemDI</v>
      </c>
      <c r="H4546" s="40" t="str">
        <f>DataSpec!$B$7</f>
        <v>Cap-Tons</v>
      </c>
      <c r="I4546" s="40" t="s">
        <v>11</v>
      </c>
      <c r="J4546" t="s">
        <v>167</v>
      </c>
      <c r="K4546" t="s">
        <v>256</v>
      </c>
      <c r="U4546" s="44">
        <f>SUMIFS(Table1[AStdWBkW],Table1[EnergyImpactID],E4546,Table1[BldgType],B4546,Table1[BldgVint],C4546,Table1[BldgLoc],F4546)</f>
        <v>0.03</v>
      </c>
      <c r="V4546" s="44">
        <f>SUMIFS(Table1[AStdWBkWh],Table1[EnergyImpactID],E4546,Table1[BldgType],B4546,Table1[BldgVint],C4546,Table1[BldgLoc],F4546)</f>
        <v>51.71</v>
      </c>
      <c r="W4546" s="69">
        <v>0</v>
      </c>
      <c r="X4546" s="69"/>
      <c r="Y4546" s="69"/>
      <c r="Z4546" s="69"/>
      <c r="AA4546" s="47">
        <f>SUMIF('Cost per Solution Code'!$I$5:$I$24,'Measure Support Table'!D4546,'Cost per Solution Code'!$H$5:$H$24)</f>
        <v>515.125</v>
      </c>
      <c r="AB4546" s="62"/>
      <c r="AC4546" s="47">
        <f>SUMIF('Cost per Solution Code'!$I$5:$I$24,'Measure Support Table'!D4546,'Cost per Solution Code'!$F$5:$F$24)</f>
        <v>673.54</v>
      </c>
      <c r="AD4546" s="62"/>
      <c r="AE4546" s="48">
        <f t="shared" si="560"/>
        <v>515.125</v>
      </c>
      <c r="AF4546" s="48">
        <f t="shared" si="561"/>
        <v>673.54</v>
      </c>
      <c r="AG4546" s="48">
        <f t="shared" si="562"/>
        <v>158.41499999999996</v>
      </c>
      <c r="AH4546" s="49">
        <f t="shared" si="563"/>
        <v>0</v>
      </c>
      <c r="AI4546" s="49">
        <f t="shared" si="564"/>
        <v>0</v>
      </c>
      <c r="AJ4546" s="50">
        <f t="shared" si="565"/>
        <v>0</v>
      </c>
      <c r="AK4546" s="51">
        <v>0</v>
      </c>
    </row>
    <row r="4547" spans="1:37" hidden="1" x14ac:dyDescent="0.35">
      <c r="A4547" s="39" t="str">
        <f t="shared" si="567"/>
        <v>SWHC005</v>
      </c>
      <c r="B4547" s="39" t="s">
        <v>333</v>
      </c>
      <c r="C4547" s="62" t="s">
        <v>20</v>
      </c>
      <c r="D4547" s="40" t="s">
        <v>169</v>
      </c>
      <c r="E4547" s="40" t="str">
        <f t="shared" si="566"/>
        <v>SWHC005E</v>
      </c>
      <c r="F4547" s="67" t="s">
        <v>240</v>
      </c>
      <c r="G4547" s="40" t="str">
        <f>DataSpec!$B$11</f>
        <v>UpDeemed, DnDeemed, DnDeemDI</v>
      </c>
      <c r="H4547" s="40" t="str">
        <f>DataSpec!$B$7</f>
        <v>Cap-Tons</v>
      </c>
      <c r="I4547" s="40" t="s">
        <v>11</v>
      </c>
      <c r="J4547" t="s">
        <v>170</v>
      </c>
      <c r="K4547" t="s">
        <v>257</v>
      </c>
      <c r="U4547" s="44">
        <f>SUMIFS(Table1[AStdWBkW],Table1[EnergyImpactID],E4547,Table1[BldgType],B4547,Table1[BldgVint],C4547,Table1[BldgLoc],F4547)</f>
        <v>0.04</v>
      </c>
      <c r="V4547" s="44">
        <f>SUMIFS(Table1[AStdWBkWh],Table1[EnergyImpactID],E4547,Table1[BldgType],B4547,Table1[BldgVint],C4547,Table1[BldgLoc],F4547)</f>
        <v>76.28</v>
      </c>
      <c r="W4547" s="69">
        <v>0</v>
      </c>
      <c r="X4547" s="69"/>
      <c r="Y4547" s="69"/>
      <c r="Z4547" s="69"/>
      <c r="AA4547" s="47">
        <f>SUMIF('Cost per Solution Code'!$I$5:$I$24,'Measure Support Table'!D4547,'Cost per Solution Code'!$H$5:$H$24)</f>
        <v>448.52499999999998</v>
      </c>
      <c r="AB4547" s="62"/>
      <c r="AC4547" s="47">
        <f>SUMIF('Cost per Solution Code'!$I$5:$I$24,'Measure Support Table'!D4547,'Cost per Solution Code'!$F$5:$F$24)</f>
        <v>698.35</v>
      </c>
      <c r="AD4547" s="62"/>
      <c r="AE4547" s="48">
        <f t="shared" ref="AE4547:AE4610" si="568">AA4547+AB4547</f>
        <v>448.52499999999998</v>
      </c>
      <c r="AF4547" s="48">
        <f t="shared" ref="AF4547:AF4610" si="569">AC4547+AD4547</f>
        <v>698.35</v>
      </c>
      <c r="AG4547" s="48">
        <f t="shared" ref="AG4547:AG4610" si="570">AF4547-AE4547</f>
        <v>249.82500000000005</v>
      </c>
      <c r="AH4547" s="49">
        <f t="shared" ref="AH4547:AH4610" si="571">IF(I4547="ER",SUM(AA4547:AB4547),0)</f>
        <v>0</v>
      </c>
      <c r="AI4547" s="49">
        <f t="shared" ref="AI4547:AI4610" si="572">IF(I4547="ER",AC4547+AD4547,0)</f>
        <v>0</v>
      </c>
      <c r="AJ4547" s="50">
        <f t="shared" ref="AJ4547:AJ4610" si="573">AI4547-AH4547</f>
        <v>0</v>
      </c>
      <c r="AK4547" s="51">
        <v>0</v>
      </c>
    </row>
    <row r="4548" spans="1:37" hidden="1" x14ac:dyDescent="0.35">
      <c r="A4548" s="39" t="str">
        <f t="shared" si="567"/>
        <v>SWHC005</v>
      </c>
      <c r="B4548" s="39" t="s">
        <v>333</v>
      </c>
      <c r="C4548" s="62" t="s">
        <v>20</v>
      </c>
      <c r="D4548" s="40" t="s">
        <v>171</v>
      </c>
      <c r="E4548" s="40" t="str">
        <f t="shared" ref="E4548:E4611" si="574">A4548&amp;D4548</f>
        <v>SWHC005F</v>
      </c>
      <c r="F4548" s="67" t="s">
        <v>240</v>
      </c>
      <c r="G4548" s="40" t="str">
        <f>DataSpec!$B$11</f>
        <v>UpDeemed, DnDeemed, DnDeemDI</v>
      </c>
      <c r="H4548" s="40" t="str">
        <f>DataSpec!$B$7</f>
        <v>Cap-Tons</v>
      </c>
      <c r="I4548" s="40" t="s">
        <v>11</v>
      </c>
      <c r="J4548" t="s">
        <v>170</v>
      </c>
      <c r="K4548" t="s">
        <v>258</v>
      </c>
      <c r="U4548" s="44">
        <f>SUMIFS(Table1[AStdWBkW],Table1[EnergyImpactID],E4548,Table1[BldgType],B4548,Table1[BldgVint],C4548,Table1[BldgLoc],F4548)</f>
        <v>0.03</v>
      </c>
      <c r="V4548" s="44">
        <f>SUMIFS(Table1[AStdWBkWh],Table1[EnergyImpactID],E4548,Table1[BldgType],B4548,Table1[BldgVint],C4548,Table1[BldgLoc],F4548)</f>
        <v>50.85</v>
      </c>
      <c r="W4548" s="69">
        <v>0</v>
      </c>
      <c r="X4548" s="69"/>
      <c r="Y4548" s="69"/>
      <c r="Z4548" s="69"/>
      <c r="AA4548" s="47">
        <f>SUMIF('Cost per Solution Code'!$I$5:$I$24,'Measure Support Table'!D4548,'Cost per Solution Code'!$H$5:$H$24)</f>
        <v>448.52499999999998</v>
      </c>
      <c r="AB4548" s="62"/>
      <c r="AC4548" s="47">
        <f>SUMIF('Cost per Solution Code'!$I$5:$I$24,'Measure Support Table'!D4548,'Cost per Solution Code'!$F$5:$F$24)</f>
        <v>642.36500000000001</v>
      </c>
      <c r="AD4548" s="62"/>
      <c r="AE4548" s="48">
        <f t="shared" si="568"/>
        <v>448.52499999999998</v>
      </c>
      <c r="AF4548" s="48">
        <f t="shared" si="569"/>
        <v>642.36500000000001</v>
      </c>
      <c r="AG4548" s="48">
        <f t="shared" si="570"/>
        <v>193.84000000000003</v>
      </c>
      <c r="AH4548" s="49">
        <f t="shared" si="571"/>
        <v>0</v>
      </c>
      <c r="AI4548" s="49">
        <f t="shared" si="572"/>
        <v>0</v>
      </c>
      <c r="AJ4548" s="50">
        <f t="shared" si="573"/>
        <v>0</v>
      </c>
      <c r="AK4548" s="51">
        <v>0</v>
      </c>
    </row>
    <row r="4549" spans="1:37" hidden="1" x14ac:dyDescent="0.35">
      <c r="A4549" s="39" t="str">
        <f t="shared" si="567"/>
        <v>SWHC005</v>
      </c>
      <c r="B4549" s="39" t="s">
        <v>333</v>
      </c>
      <c r="C4549" s="62" t="s">
        <v>20</v>
      </c>
      <c r="D4549" s="40" t="s">
        <v>8</v>
      </c>
      <c r="E4549" s="40" t="str">
        <f t="shared" si="574"/>
        <v>SWHC005G</v>
      </c>
      <c r="F4549" s="67" t="s">
        <v>240</v>
      </c>
      <c r="G4549" s="40" t="str">
        <f>DataSpec!$B$11</f>
        <v>UpDeemed, DnDeemed, DnDeemDI</v>
      </c>
      <c r="H4549" s="40" t="str">
        <f>DataSpec!$B$7</f>
        <v>Cap-Tons</v>
      </c>
      <c r="I4549" s="40" t="s">
        <v>11</v>
      </c>
      <c r="J4549" t="s">
        <v>172</v>
      </c>
      <c r="K4549" t="s">
        <v>259</v>
      </c>
      <c r="U4549" s="44">
        <f>SUMIFS(Table1[AStdWBkW],Table1[EnergyImpactID],E4549,Table1[BldgType],B4549,Table1[BldgVint],C4549,Table1[BldgLoc],F4549)</f>
        <v>0.04</v>
      </c>
      <c r="V4549" s="44">
        <f>SUMIFS(Table1[AStdWBkWh],Table1[EnergyImpactID],E4549,Table1[BldgType],B4549,Table1[BldgVint],C4549,Table1[BldgLoc],F4549)</f>
        <v>76.28</v>
      </c>
      <c r="W4549" s="69">
        <v>0</v>
      </c>
      <c r="X4549" s="69"/>
      <c r="Y4549" s="69"/>
      <c r="Z4549" s="69"/>
      <c r="AA4549" s="47">
        <f>SUMIF('Cost per Solution Code'!$I$5:$I$24,'Measure Support Table'!D4549,'Cost per Solution Code'!$H$5:$H$24)</f>
        <v>392.565</v>
      </c>
      <c r="AB4549" s="62"/>
      <c r="AC4549" s="47">
        <f>SUMIF('Cost per Solution Code'!$I$5:$I$24,'Measure Support Table'!D4549,'Cost per Solution Code'!$F$5:$F$24)</f>
        <v>491.11500000000001</v>
      </c>
      <c r="AD4549" s="62"/>
      <c r="AE4549" s="48">
        <f t="shared" si="568"/>
        <v>392.565</v>
      </c>
      <c r="AF4549" s="48">
        <f t="shared" si="569"/>
        <v>491.11500000000001</v>
      </c>
      <c r="AG4549" s="48">
        <f t="shared" si="570"/>
        <v>98.550000000000011</v>
      </c>
      <c r="AH4549" s="49">
        <f t="shared" si="571"/>
        <v>0</v>
      </c>
      <c r="AI4549" s="49">
        <f t="shared" si="572"/>
        <v>0</v>
      </c>
      <c r="AJ4549" s="50">
        <f t="shared" si="573"/>
        <v>0</v>
      </c>
      <c r="AK4549" s="51">
        <v>0</v>
      </c>
    </row>
    <row r="4550" spans="1:37" hidden="1" x14ac:dyDescent="0.35">
      <c r="A4550" s="39" t="str">
        <f t="shared" si="567"/>
        <v>SWHC005</v>
      </c>
      <c r="B4550" s="39" t="s">
        <v>333</v>
      </c>
      <c r="C4550" s="62" t="s">
        <v>20</v>
      </c>
      <c r="D4550" s="40" t="s">
        <v>16</v>
      </c>
      <c r="E4550" s="40" t="str">
        <f t="shared" si="574"/>
        <v>SWHC005H</v>
      </c>
      <c r="F4550" s="67" t="s">
        <v>240</v>
      </c>
      <c r="G4550" s="40" t="str">
        <f>DataSpec!$B$11</f>
        <v>UpDeemed, DnDeemed, DnDeemDI</v>
      </c>
      <c r="H4550" s="40" t="str">
        <f>DataSpec!$B$7</f>
        <v>Cap-Tons</v>
      </c>
      <c r="I4550" s="40" t="s">
        <v>11</v>
      </c>
      <c r="J4550" t="s">
        <v>172</v>
      </c>
      <c r="K4550" t="s">
        <v>260</v>
      </c>
      <c r="U4550" s="44">
        <f>SUMIFS(Table1[AStdWBkW],Table1[EnergyImpactID],E4550,Table1[BldgType],B4550,Table1[BldgVint],C4550,Table1[BldgLoc],F4550)</f>
        <v>0.03</v>
      </c>
      <c r="V4550" s="44">
        <f>SUMIFS(Table1[AStdWBkWh],Table1[EnergyImpactID],E4550,Table1[BldgType],B4550,Table1[BldgVint],C4550,Table1[BldgLoc],F4550)</f>
        <v>50.85</v>
      </c>
      <c r="W4550" s="69">
        <v>0</v>
      </c>
      <c r="X4550" s="69"/>
      <c r="Y4550" s="69"/>
      <c r="Z4550" s="69"/>
      <c r="AA4550" s="47">
        <f>SUMIF('Cost per Solution Code'!$I$5:$I$24,'Measure Support Table'!D4550,'Cost per Solution Code'!$H$5:$H$24)</f>
        <v>392.565</v>
      </c>
      <c r="AB4550" s="62"/>
      <c r="AC4550" s="47">
        <f>SUMIF('Cost per Solution Code'!$I$5:$I$24,'Measure Support Table'!D4550,'Cost per Solution Code'!$F$5:$F$24)</f>
        <v>458.26499999999999</v>
      </c>
      <c r="AD4550" s="62"/>
      <c r="AE4550" s="48">
        <f t="shared" si="568"/>
        <v>392.565</v>
      </c>
      <c r="AF4550" s="48">
        <f t="shared" si="569"/>
        <v>458.26499999999999</v>
      </c>
      <c r="AG4550" s="48">
        <f t="shared" si="570"/>
        <v>65.699999999999989</v>
      </c>
      <c r="AH4550" s="49">
        <f t="shared" si="571"/>
        <v>0</v>
      </c>
      <c r="AI4550" s="49">
        <f t="shared" si="572"/>
        <v>0</v>
      </c>
      <c r="AJ4550" s="50">
        <f t="shared" si="573"/>
        <v>0</v>
      </c>
      <c r="AK4550" s="51">
        <v>0</v>
      </c>
    </row>
    <row r="4551" spans="1:37" hidden="1" x14ac:dyDescent="0.35">
      <c r="A4551" s="39" t="str">
        <f t="shared" ref="A4551:A4614" si="575">A4550</f>
        <v>SWHC005</v>
      </c>
      <c r="B4551" s="39" t="s">
        <v>333</v>
      </c>
      <c r="C4551" s="62" t="s">
        <v>20</v>
      </c>
      <c r="D4551" s="40" t="s">
        <v>18</v>
      </c>
      <c r="E4551" s="40" t="str">
        <f t="shared" si="574"/>
        <v>SWHC005I</v>
      </c>
      <c r="F4551" s="67" t="s">
        <v>240</v>
      </c>
      <c r="G4551" s="40" t="str">
        <f>DataSpec!$B$11</f>
        <v>UpDeemed, DnDeemed, DnDeemDI</v>
      </c>
      <c r="H4551" s="40" t="str">
        <f>DataSpec!$B$7</f>
        <v>Cap-Tons</v>
      </c>
      <c r="I4551" s="40" t="s">
        <v>11</v>
      </c>
      <c r="J4551" t="s">
        <v>173</v>
      </c>
      <c r="K4551" t="s">
        <v>261</v>
      </c>
      <c r="U4551" s="44">
        <f>SUMIFS(Table1[AStdWBkW],Table1[EnergyImpactID],E4551,Table1[BldgType],B4551,Table1[BldgVint],C4551,Table1[BldgLoc],F4551)</f>
        <v>0.05</v>
      </c>
      <c r="V4551" s="44">
        <f>SUMIFS(Table1[AStdWBkWh],Table1[EnergyImpactID],E4551,Table1[BldgType],B4551,Table1[BldgVint],C4551,Table1[BldgLoc],F4551)</f>
        <v>90.6</v>
      </c>
      <c r="W4551" s="69">
        <v>0</v>
      </c>
      <c r="X4551" s="69"/>
      <c r="Y4551" s="69"/>
      <c r="Z4551" s="69"/>
      <c r="AA4551" s="47">
        <f>SUMIF('Cost per Solution Code'!$I$5:$I$24,'Measure Support Table'!D4551,'Cost per Solution Code'!$H$5:$H$24)</f>
        <v>660</v>
      </c>
      <c r="AB4551" s="62"/>
      <c r="AC4551" s="47">
        <f>SUMIF('Cost per Solution Code'!$I$5:$I$24,'Measure Support Table'!D4551,'Cost per Solution Code'!$F$5:$F$24)</f>
        <v>923</v>
      </c>
      <c r="AD4551" s="62"/>
      <c r="AE4551" s="48">
        <f t="shared" si="568"/>
        <v>660</v>
      </c>
      <c r="AF4551" s="48">
        <f t="shared" si="569"/>
        <v>923</v>
      </c>
      <c r="AG4551" s="48">
        <f t="shared" si="570"/>
        <v>263</v>
      </c>
      <c r="AH4551" s="49">
        <f t="shared" si="571"/>
        <v>0</v>
      </c>
      <c r="AI4551" s="49">
        <f t="shared" si="572"/>
        <v>0</v>
      </c>
      <c r="AJ4551" s="50">
        <f t="shared" si="573"/>
        <v>0</v>
      </c>
      <c r="AK4551" s="51">
        <v>0</v>
      </c>
    </row>
    <row r="4552" spans="1:37" hidden="1" x14ac:dyDescent="0.35">
      <c r="A4552" s="39" t="str">
        <f t="shared" si="575"/>
        <v>SWHC005</v>
      </c>
      <c r="B4552" s="39" t="s">
        <v>333</v>
      </c>
      <c r="C4552" s="62" t="s">
        <v>20</v>
      </c>
      <c r="D4552" s="40" t="s">
        <v>22</v>
      </c>
      <c r="E4552" s="40" t="str">
        <f t="shared" si="574"/>
        <v>SWHC005J</v>
      </c>
      <c r="F4552" s="67" t="s">
        <v>240</v>
      </c>
      <c r="G4552" s="40" t="str">
        <f>DataSpec!$B$11</f>
        <v>UpDeemed, DnDeemed, DnDeemDI</v>
      </c>
      <c r="H4552" s="40" t="str">
        <f>DataSpec!$B$7</f>
        <v>Cap-Tons</v>
      </c>
      <c r="I4552" s="40" t="s">
        <v>11</v>
      </c>
      <c r="J4552" t="s">
        <v>173</v>
      </c>
      <c r="K4552" t="s">
        <v>262</v>
      </c>
      <c r="U4552" s="44">
        <f>SUMIFS(Table1[AStdWBkW],Table1[EnergyImpactID],E4552,Table1[BldgType],B4552,Table1[BldgVint],C4552,Table1[BldgLoc],F4552)</f>
        <v>0.03</v>
      </c>
      <c r="V4552" s="44">
        <f>SUMIFS(Table1[AStdWBkWh],Table1[EnergyImpactID],E4552,Table1[BldgType],B4552,Table1[BldgVint],C4552,Table1[BldgLoc],F4552)</f>
        <v>60.4</v>
      </c>
      <c r="W4552" s="69">
        <v>0</v>
      </c>
      <c r="X4552" s="69"/>
      <c r="Y4552" s="69"/>
      <c r="Z4552" s="69"/>
      <c r="AA4552" s="47">
        <f>SUMIF('Cost per Solution Code'!$I$5:$I$24,'Measure Support Table'!D4552,'Cost per Solution Code'!$H$5:$H$24)</f>
        <v>660</v>
      </c>
      <c r="AB4552" s="62"/>
      <c r="AC4552" s="47">
        <f>SUMIF('Cost per Solution Code'!$I$5:$I$24,'Measure Support Table'!D4552,'Cost per Solution Code'!$F$5:$F$24)</f>
        <v>845</v>
      </c>
      <c r="AD4552" s="62"/>
      <c r="AE4552" s="48">
        <f t="shared" si="568"/>
        <v>660</v>
      </c>
      <c r="AF4552" s="48">
        <f t="shared" si="569"/>
        <v>845</v>
      </c>
      <c r="AG4552" s="48">
        <f t="shared" si="570"/>
        <v>185</v>
      </c>
      <c r="AH4552" s="49">
        <f t="shared" si="571"/>
        <v>0</v>
      </c>
      <c r="AI4552" s="49">
        <f t="shared" si="572"/>
        <v>0</v>
      </c>
      <c r="AJ4552" s="50">
        <f t="shared" si="573"/>
        <v>0</v>
      </c>
      <c r="AK4552" s="51">
        <v>0</v>
      </c>
    </row>
    <row r="4553" spans="1:37" hidden="1" x14ac:dyDescent="0.35">
      <c r="A4553" s="39" t="str">
        <f t="shared" si="575"/>
        <v>SWHC005</v>
      </c>
      <c r="B4553" s="39" t="s">
        <v>333</v>
      </c>
      <c r="C4553" s="62" t="s">
        <v>20</v>
      </c>
      <c r="D4553" s="40" t="s">
        <v>25</v>
      </c>
      <c r="E4553" s="40" t="str">
        <f t="shared" si="574"/>
        <v>SWHC005K</v>
      </c>
      <c r="F4553" s="67" t="s">
        <v>240</v>
      </c>
      <c r="G4553" s="40" t="str">
        <f>DataSpec!$B$11</f>
        <v>UpDeemed, DnDeemed, DnDeemDI</v>
      </c>
      <c r="H4553" s="40" t="str">
        <f>DataSpec!$B$7</f>
        <v>Cap-Tons</v>
      </c>
      <c r="I4553" s="40" t="s">
        <v>11</v>
      </c>
      <c r="J4553" t="s">
        <v>174</v>
      </c>
      <c r="K4553" t="s">
        <v>263</v>
      </c>
      <c r="U4553" s="44">
        <f>SUMIFS(Table1[AStdWBkW],Table1[EnergyImpactID],E4553,Table1[BldgType],B4553,Table1[BldgVint],C4553,Table1[BldgLoc],F4553)</f>
        <v>0.06</v>
      </c>
      <c r="V4553" s="44">
        <f>SUMIFS(Table1[AStdWBkWh],Table1[EnergyImpactID],E4553,Table1[BldgType],B4553,Table1[BldgVint],C4553,Table1[BldgLoc],F4553)</f>
        <v>95.82</v>
      </c>
      <c r="W4553" s="69">
        <v>0</v>
      </c>
      <c r="X4553" s="69"/>
      <c r="Y4553" s="69"/>
      <c r="Z4553" s="69"/>
      <c r="AA4553" s="47">
        <f>SUMIF('Cost per Solution Code'!$I$5:$I$24,'Measure Support Table'!D4553,'Cost per Solution Code'!$H$5:$H$24)</f>
        <v>519.14</v>
      </c>
      <c r="AB4553" s="62"/>
      <c r="AC4553" s="47">
        <f>SUMIF('Cost per Solution Code'!$I$5:$I$24,'Measure Support Table'!D4553,'Cost per Solution Code'!$F$5:$F$24)</f>
        <v>685.85</v>
      </c>
      <c r="AD4553" s="62"/>
      <c r="AE4553" s="48">
        <f t="shared" si="568"/>
        <v>519.14</v>
      </c>
      <c r="AF4553" s="48">
        <f t="shared" si="569"/>
        <v>685.85</v>
      </c>
      <c r="AG4553" s="48">
        <f t="shared" si="570"/>
        <v>166.71000000000004</v>
      </c>
      <c r="AH4553" s="49">
        <f t="shared" si="571"/>
        <v>0</v>
      </c>
      <c r="AI4553" s="49">
        <f t="shared" si="572"/>
        <v>0</v>
      </c>
      <c r="AJ4553" s="50">
        <f t="shared" si="573"/>
        <v>0</v>
      </c>
      <c r="AK4553" s="51">
        <v>0</v>
      </c>
    </row>
    <row r="4554" spans="1:37" hidden="1" x14ac:dyDescent="0.35">
      <c r="A4554" s="39" t="str">
        <f t="shared" si="575"/>
        <v>SWHC005</v>
      </c>
      <c r="B4554" s="39" t="s">
        <v>333</v>
      </c>
      <c r="C4554" s="62" t="s">
        <v>20</v>
      </c>
      <c r="D4554" s="40" t="s">
        <v>175</v>
      </c>
      <c r="E4554" s="40" t="str">
        <f t="shared" si="574"/>
        <v>SWHC005L</v>
      </c>
      <c r="F4554" s="67" t="s">
        <v>240</v>
      </c>
      <c r="G4554" s="40" t="str">
        <f>DataSpec!$B$11</f>
        <v>UpDeemed, DnDeemed, DnDeemDI</v>
      </c>
      <c r="H4554" s="40" t="str">
        <f>DataSpec!$B$7</f>
        <v>Cap-Tons</v>
      </c>
      <c r="I4554" s="40" t="s">
        <v>11</v>
      </c>
      <c r="J4554" t="s">
        <v>174</v>
      </c>
      <c r="K4554" t="s">
        <v>264</v>
      </c>
      <c r="U4554" s="44">
        <f>SUMIFS(Table1[AStdWBkW],Table1[EnergyImpactID],E4554,Table1[BldgType],B4554,Table1[BldgVint],C4554,Table1[BldgLoc],F4554)</f>
        <v>0.04</v>
      </c>
      <c r="V4554" s="44">
        <f>SUMIFS(Table1[AStdWBkWh],Table1[EnergyImpactID],E4554,Table1[BldgType],B4554,Table1[BldgVint],C4554,Table1[BldgLoc],F4554)</f>
        <v>63.88</v>
      </c>
      <c r="W4554" s="69">
        <v>0</v>
      </c>
      <c r="X4554" s="69"/>
      <c r="Y4554" s="69"/>
      <c r="Z4554" s="69"/>
      <c r="AA4554" s="47">
        <f>SUMIF('Cost per Solution Code'!$I$5:$I$24,'Measure Support Table'!D4554,'Cost per Solution Code'!$H$5:$H$24)</f>
        <v>519.14</v>
      </c>
      <c r="AB4554" s="62"/>
      <c r="AC4554" s="47">
        <f>SUMIF('Cost per Solution Code'!$I$5:$I$24,'Measure Support Table'!D4554,'Cost per Solution Code'!$F$5:$F$24)</f>
        <v>555.84500000000003</v>
      </c>
      <c r="AD4554" s="62"/>
      <c r="AE4554" s="48">
        <f t="shared" si="568"/>
        <v>519.14</v>
      </c>
      <c r="AF4554" s="48">
        <f t="shared" si="569"/>
        <v>555.84500000000003</v>
      </c>
      <c r="AG4554" s="48">
        <f t="shared" si="570"/>
        <v>36.705000000000041</v>
      </c>
      <c r="AH4554" s="49">
        <f t="shared" si="571"/>
        <v>0</v>
      </c>
      <c r="AI4554" s="49">
        <f t="shared" si="572"/>
        <v>0</v>
      </c>
      <c r="AJ4554" s="50">
        <f t="shared" si="573"/>
        <v>0</v>
      </c>
      <c r="AK4554" s="51">
        <v>0</v>
      </c>
    </row>
    <row r="4555" spans="1:37" hidden="1" x14ac:dyDescent="0.35">
      <c r="A4555" s="39" t="str">
        <f t="shared" si="575"/>
        <v>SWHC005</v>
      </c>
      <c r="B4555" s="39" t="s">
        <v>333</v>
      </c>
      <c r="C4555" s="62" t="s">
        <v>20</v>
      </c>
      <c r="D4555" s="40" t="s">
        <v>176</v>
      </c>
      <c r="E4555" s="40" t="str">
        <f t="shared" si="574"/>
        <v>SWHC005M</v>
      </c>
      <c r="F4555" s="67" t="s">
        <v>240</v>
      </c>
      <c r="G4555" s="40" t="str">
        <f>DataSpec!$B$11</f>
        <v>UpDeemed, DnDeemed, DnDeemDI</v>
      </c>
      <c r="H4555" s="40" t="str">
        <f>DataSpec!$B$7</f>
        <v>Cap-Tons</v>
      </c>
      <c r="I4555" s="40" t="s">
        <v>11</v>
      </c>
      <c r="J4555" t="s">
        <v>177</v>
      </c>
      <c r="K4555" t="s">
        <v>265</v>
      </c>
      <c r="U4555" s="44">
        <f>SUMIFS(Table1[AStdWBkW],Table1[EnergyImpactID],E4555,Table1[BldgType],B4555,Table1[BldgVint],C4555,Table1[BldgLoc],F4555)</f>
        <v>0.06</v>
      </c>
      <c r="V4555" s="44">
        <f>SUMIFS(Table1[AStdWBkWh],Table1[EnergyImpactID],E4555,Table1[BldgType],B4555,Table1[BldgVint],C4555,Table1[BldgLoc],F4555)</f>
        <v>88.13</v>
      </c>
      <c r="W4555" s="69">
        <v>0</v>
      </c>
      <c r="X4555" s="69"/>
      <c r="Y4555" s="69"/>
      <c r="Z4555" s="69"/>
      <c r="AA4555" s="47">
        <f>SUMIF('Cost per Solution Code'!$I$5:$I$24,'Measure Support Table'!D4555,'Cost per Solution Code'!$H$5:$H$24)</f>
        <v>449.41</v>
      </c>
      <c r="AB4555" s="62"/>
      <c r="AC4555" s="47">
        <f>SUMIF('Cost per Solution Code'!$I$5:$I$24,'Measure Support Table'!D4555,'Cost per Solution Code'!$F$5:$F$24)</f>
        <v>771.3576281291954</v>
      </c>
      <c r="AD4555" s="62"/>
      <c r="AE4555" s="48">
        <f t="shared" si="568"/>
        <v>449.41</v>
      </c>
      <c r="AF4555" s="48">
        <f t="shared" si="569"/>
        <v>771.3576281291954</v>
      </c>
      <c r="AG4555" s="48">
        <f t="shared" si="570"/>
        <v>321.94762812919538</v>
      </c>
      <c r="AH4555" s="49">
        <f t="shared" si="571"/>
        <v>0</v>
      </c>
      <c r="AI4555" s="49">
        <f t="shared" si="572"/>
        <v>0</v>
      </c>
      <c r="AJ4555" s="50">
        <f t="shared" si="573"/>
        <v>0</v>
      </c>
      <c r="AK4555" s="51">
        <v>0</v>
      </c>
    </row>
    <row r="4556" spans="1:37" hidden="1" x14ac:dyDescent="0.35">
      <c r="A4556" s="39" t="str">
        <f t="shared" si="575"/>
        <v>SWHC005</v>
      </c>
      <c r="B4556" s="39" t="s">
        <v>333</v>
      </c>
      <c r="C4556" s="62" t="s">
        <v>20</v>
      </c>
      <c r="D4556" s="40" t="s">
        <v>178</v>
      </c>
      <c r="E4556" s="40" t="str">
        <f t="shared" si="574"/>
        <v>SWHC005N</v>
      </c>
      <c r="F4556" s="67" t="s">
        <v>240</v>
      </c>
      <c r="G4556" s="40" t="str">
        <f>DataSpec!$B$11</f>
        <v>UpDeemed, DnDeemed, DnDeemDI</v>
      </c>
      <c r="H4556" s="40" t="str">
        <f>DataSpec!$B$7</f>
        <v>Cap-Tons</v>
      </c>
      <c r="I4556" s="40" t="s">
        <v>11</v>
      </c>
      <c r="J4556" t="s">
        <v>177</v>
      </c>
      <c r="K4556" t="s">
        <v>266</v>
      </c>
      <c r="U4556" s="44">
        <f>SUMIFS(Table1[AStdWBkW],Table1[EnergyImpactID],E4556,Table1[BldgType],B4556,Table1[BldgVint],C4556,Table1[BldgLoc],F4556)</f>
        <v>0.04</v>
      </c>
      <c r="V4556" s="44">
        <f>SUMIFS(Table1[AStdWBkWh],Table1[EnergyImpactID],E4556,Table1[BldgType],B4556,Table1[BldgVint],C4556,Table1[BldgLoc],F4556)</f>
        <v>58.78</v>
      </c>
      <c r="W4556" s="69">
        <v>0</v>
      </c>
      <c r="X4556" s="69"/>
      <c r="Y4556" s="69"/>
      <c r="Z4556" s="69"/>
      <c r="AA4556" s="47">
        <f>SUMIF('Cost per Solution Code'!$I$5:$I$24,'Measure Support Table'!D4556,'Cost per Solution Code'!$H$5:$H$24)</f>
        <v>449.41</v>
      </c>
      <c r="AB4556" s="62"/>
      <c r="AC4556" s="47">
        <f>SUMIF('Cost per Solution Code'!$I$5:$I$24,'Measure Support Table'!D4556,'Cost per Solution Code'!$F$5:$F$24)</f>
        <v>629.11366698254767</v>
      </c>
      <c r="AD4556" s="62"/>
      <c r="AE4556" s="48">
        <f t="shared" si="568"/>
        <v>449.41</v>
      </c>
      <c r="AF4556" s="48">
        <f t="shared" si="569"/>
        <v>629.11366698254767</v>
      </c>
      <c r="AG4556" s="48">
        <f t="shared" si="570"/>
        <v>179.70366698254765</v>
      </c>
      <c r="AH4556" s="49">
        <f t="shared" si="571"/>
        <v>0</v>
      </c>
      <c r="AI4556" s="49">
        <f t="shared" si="572"/>
        <v>0</v>
      </c>
      <c r="AJ4556" s="50">
        <f t="shared" si="573"/>
        <v>0</v>
      </c>
      <c r="AK4556" s="51">
        <v>0</v>
      </c>
    </row>
    <row r="4557" spans="1:37" hidden="1" x14ac:dyDescent="0.35">
      <c r="A4557" s="39" t="str">
        <f t="shared" si="575"/>
        <v>SWHC005</v>
      </c>
      <c r="B4557" s="39" t="s">
        <v>333</v>
      </c>
      <c r="C4557" s="62" t="s">
        <v>20</v>
      </c>
      <c r="D4557" s="40" t="s">
        <v>179</v>
      </c>
      <c r="E4557" s="40" t="str">
        <f t="shared" si="574"/>
        <v>SWHC005O</v>
      </c>
      <c r="F4557" s="67" t="s">
        <v>240</v>
      </c>
      <c r="G4557" s="40" t="str">
        <f>DataSpec!$B$11</f>
        <v>UpDeemed, DnDeemed, DnDeemDI</v>
      </c>
      <c r="H4557" s="40" t="str">
        <f>DataSpec!$B$7</f>
        <v>Cap-Tons</v>
      </c>
      <c r="I4557" s="40" t="s">
        <v>11</v>
      </c>
      <c r="J4557" t="s">
        <v>180</v>
      </c>
      <c r="K4557" t="s">
        <v>267</v>
      </c>
      <c r="U4557" s="44">
        <f>SUMIFS(Table1[AStdWBkW],Table1[EnergyImpactID],E4557,Table1[BldgType],B4557,Table1[BldgVint],C4557,Table1[BldgLoc],F4557)</f>
        <v>7.0000000000000007E-2</v>
      </c>
      <c r="V4557" s="44">
        <f>SUMIFS(Table1[AStdWBkWh],Table1[EnergyImpactID],E4557,Table1[BldgType],B4557,Table1[BldgVint],C4557,Table1[BldgLoc],F4557)</f>
        <v>105.82</v>
      </c>
      <c r="W4557" s="69">
        <v>0</v>
      </c>
      <c r="X4557" s="69"/>
      <c r="Y4557" s="69"/>
      <c r="Z4557" s="69"/>
      <c r="AA4557" s="47">
        <f>SUMIF('Cost per Solution Code'!$I$5:$I$24,'Measure Support Table'!D4557,'Cost per Solution Code'!$H$5:$H$24)</f>
        <v>1086</v>
      </c>
      <c r="AB4557" s="62"/>
      <c r="AC4557" s="47">
        <f>SUMIF('Cost per Solution Code'!$I$5:$I$24,'Measure Support Table'!D4557,'Cost per Solution Code'!$F$5:$F$24)</f>
        <v>1124.9000000000001</v>
      </c>
      <c r="AD4557" s="62"/>
      <c r="AE4557" s="48">
        <f t="shared" si="568"/>
        <v>1086</v>
      </c>
      <c r="AF4557" s="48">
        <f t="shared" si="569"/>
        <v>1124.9000000000001</v>
      </c>
      <c r="AG4557" s="48">
        <f t="shared" si="570"/>
        <v>38.900000000000091</v>
      </c>
      <c r="AH4557" s="49">
        <f t="shared" si="571"/>
        <v>0</v>
      </c>
      <c r="AI4557" s="49">
        <f t="shared" si="572"/>
        <v>0</v>
      </c>
      <c r="AJ4557" s="50">
        <f t="shared" si="573"/>
        <v>0</v>
      </c>
      <c r="AK4557" s="51">
        <v>0</v>
      </c>
    </row>
    <row r="4558" spans="1:37" hidden="1" x14ac:dyDescent="0.35">
      <c r="A4558" s="39" t="str">
        <f t="shared" si="575"/>
        <v>SWHC005</v>
      </c>
      <c r="B4558" s="39" t="s">
        <v>333</v>
      </c>
      <c r="C4558" s="62" t="s">
        <v>20</v>
      </c>
      <c r="D4558" s="40" t="s">
        <v>181</v>
      </c>
      <c r="E4558" s="40" t="str">
        <f t="shared" si="574"/>
        <v>SWHC005P</v>
      </c>
      <c r="F4558" s="67" t="s">
        <v>240</v>
      </c>
      <c r="G4558" s="40" t="str">
        <f>DataSpec!$B$11</f>
        <v>UpDeemed, DnDeemed, DnDeemDI</v>
      </c>
      <c r="H4558" s="40" t="str">
        <f>DataSpec!$B$7</f>
        <v>Cap-Tons</v>
      </c>
      <c r="I4558" s="40" t="s">
        <v>11</v>
      </c>
      <c r="J4558" t="s">
        <v>180</v>
      </c>
      <c r="K4558" t="s">
        <v>268</v>
      </c>
      <c r="U4558" s="44">
        <f>SUMIFS(Table1[AStdWBkW],Table1[EnergyImpactID],E4558,Table1[BldgType],B4558,Table1[BldgVint],C4558,Table1[BldgLoc],F4558)</f>
        <v>0.05</v>
      </c>
      <c r="V4558" s="44">
        <f>SUMIFS(Table1[AStdWBkWh],Table1[EnergyImpactID],E4558,Table1[BldgType],B4558,Table1[BldgVint],C4558,Table1[BldgLoc],F4558)</f>
        <v>70.5</v>
      </c>
      <c r="W4558" s="69">
        <v>0</v>
      </c>
      <c r="X4558" s="69"/>
      <c r="Y4558" s="69"/>
      <c r="Z4558" s="69"/>
      <c r="AA4558" s="47">
        <f>SUMIF('Cost per Solution Code'!$I$5:$I$24,'Measure Support Table'!D4558,'Cost per Solution Code'!$H$5:$H$24)</f>
        <v>1086</v>
      </c>
      <c r="AB4558" s="62"/>
      <c r="AC4558" s="47">
        <f>SUMIF('Cost per Solution Code'!$I$5:$I$24,'Measure Support Table'!D4558,'Cost per Solution Code'!$F$5:$F$24)</f>
        <v>1107.17</v>
      </c>
      <c r="AD4558" s="62"/>
      <c r="AE4558" s="48">
        <f t="shared" si="568"/>
        <v>1086</v>
      </c>
      <c r="AF4558" s="48">
        <f t="shared" si="569"/>
        <v>1107.17</v>
      </c>
      <c r="AG4558" s="48">
        <f t="shared" si="570"/>
        <v>21.170000000000073</v>
      </c>
      <c r="AH4558" s="49">
        <f t="shared" si="571"/>
        <v>0</v>
      </c>
      <c r="AI4558" s="49">
        <f t="shared" si="572"/>
        <v>0</v>
      </c>
      <c r="AJ4558" s="50">
        <f t="shared" si="573"/>
        <v>0</v>
      </c>
      <c r="AK4558" s="51">
        <v>0</v>
      </c>
    </row>
    <row r="4559" spans="1:37" hidden="1" x14ac:dyDescent="0.35">
      <c r="A4559" s="39" t="str">
        <f t="shared" si="575"/>
        <v>SWHC005</v>
      </c>
      <c r="B4559" s="39" t="s">
        <v>333</v>
      </c>
      <c r="C4559" s="62" t="s">
        <v>20</v>
      </c>
      <c r="D4559" s="40" t="s">
        <v>182</v>
      </c>
      <c r="E4559" s="40" t="str">
        <f t="shared" si="574"/>
        <v>SWHC005Q</v>
      </c>
      <c r="F4559" s="67" t="s">
        <v>240</v>
      </c>
      <c r="G4559" s="40" t="str">
        <f>DataSpec!$B$11</f>
        <v>UpDeemed, DnDeemed, DnDeemDI</v>
      </c>
      <c r="H4559" s="40" t="str">
        <f>DataSpec!$B$7</f>
        <v>Cap-Tons</v>
      </c>
      <c r="I4559" s="40" t="s">
        <v>11</v>
      </c>
      <c r="J4559" t="s">
        <v>183</v>
      </c>
      <c r="K4559" t="s">
        <v>269</v>
      </c>
      <c r="U4559" s="44">
        <f>SUMIFS(Table1[AStdWBkW],Table1[EnergyImpactID],E4559,Table1[BldgType],B4559,Table1[BldgVint],C4559,Table1[BldgLoc],F4559)</f>
        <v>0.05</v>
      </c>
      <c r="V4559" s="44">
        <f>SUMIFS(Table1[AStdWBkWh],Table1[EnergyImpactID],E4559,Table1[BldgType],B4559,Table1[BldgVint],C4559,Table1[BldgLoc],F4559)</f>
        <v>82.45</v>
      </c>
      <c r="W4559" s="69">
        <v>0</v>
      </c>
      <c r="X4559" s="69"/>
      <c r="Y4559" s="69"/>
      <c r="Z4559" s="69"/>
      <c r="AA4559" s="47">
        <f>SUMIF('Cost per Solution Code'!$I$5:$I$24,'Measure Support Table'!D4559,'Cost per Solution Code'!$H$5:$H$24)</f>
        <v>636.29999999999995</v>
      </c>
      <c r="AB4559" s="62"/>
      <c r="AC4559" s="47">
        <f>SUMIF('Cost per Solution Code'!$I$5:$I$24,'Measure Support Table'!D4559,'Cost per Solution Code'!$F$5:$F$24)</f>
        <v>931.83</v>
      </c>
      <c r="AD4559" s="62"/>
      <c r="AE4559" s="48">
        <f t="shared" si="568"/>
        <v>636.29999999999995</v>
      </c>
      <c r="AF4559" s="48">
        <f t="shared" si="569"/>
        <v>931.83</v>
      </c>
      <c r="AG4559" s="48">
        <f t="shared" si="570"/>
        <v>295.53000000000009</v>
      </c>
      <c r="AH4559" s="49">
        <f t="shared" si="571"/>
        <v>0</v>
      </c>
      <c r="AI4559" s="49">
        <f t="shared" si="572"/>
        <v>0</v>
      </c>
      <c r="AJ4559" s="50">
        <f t="shared" si="573"/>
        <v>0</v>
      </c>
      <c r="AK4559" s="51">
        <v>0</v>
      </c>
    </row>
    <row r="4560" spans="1:37" hidden="1" x14ac:dyDescent="0.35">
      <c r="A4560" s="39" t="str">
        <f t="shared" si="575"/>
        <v>SWHC005</v>
      </c>
      <c r="B4560" s="39" t="s">
        <v>333</v>
      </c>
      <c r="C4560" s="62" t="s">
        <v>20</v>
      </c>
      <c r="D4560" s="40" t="s">
        <v>184</v>
      </c>
      <c r="E4560" s="40" t="str">
        <f t="shared" si="574"/>
        <v>SWHC005R</v>
      </c>
      <c r="F4560" s="67" t="s">
        <v>240</v>
      </c>
      <c r="G4560" s="40" t="str">
        <f>DataSpec!$B$11</f>
        <v>UpDeemed, DnDeemed, DnDeemDI</v>
      </c>
      <c r="H4560" s="40" t="str">
        <f>DataSpec!$B$7</f>
        <v>Cap-Tons</v>
      </c>
      <c r="I4560" s="40" t="s">
        <v>11</v>
      </c>
      <c r="J4560" t="s">
        <v>183</v>
      </c>
      <c r="K4560" t="s">
        <v>270</v>
      </c>
      <c r="U4560" s="44">
        <f>SUMIFS(Table1[AStdWBkW],Table1[EnergyImpactID],E4560,Table1[BldgType],B4560,Table1[BldgVint],C4560,Table1[BldgLoc],F4560)</f>
        <v>0.04</v>
      </c>
      <c r="V4560" s="44">
        <f>SUMIFS(Table1[AStdWBkWh],Table1[EnergyImpactID],E4560,Table1[BldgType],B4560,Table1[BldgVint],C4560,Table1[BldgLoc],F4560)</f>
        <v>54.93</v>
      </c>
      <c r="W4560" s="69">
        <v>0</v>
      </c>
      <c r="X4560" s="69"/>
      <c r="Y4560" s="69"/>
      <c r="Z4560" s="69"/>
      <c r="AA4560" s="47">
        <f>SUMIF('Cost per Solution Code'!$I$5:$I$24,'Measure Support Table'!D4560,'Cost per Solution Code'!$H$5:$H$24)</f>
        <v>636.29999999999995</v>
      </c>
      <c r="AB4560" s="62"/>
      <c r="AC4560" s="47">
        <f>SUMIF('Cost per Solution Code'!$I$5:$I$24,'Measure Support Table'!D4560,'Cost per Solution Code'!$F$5:$F$24)</f>
        <v>797.9</v>
      </c>
      <c r="AD4560" s="62"/>
      <c r="AE4560" s="48">
        <f t="shared" si="568"/>
        <v>636.29999999999995</v>
      </c>
      <c r="AF4560" s="48">
        <f t="shared" si="569"/>
        <v>797.9</v>
      </c>
      <c r="AG4560" s="48">
        <f t="shared" si="570"/>
        <v>161.60000000000002</v>
      </c>
      <c r="AH4560" s="49">
        <f t="shared" si="571"/>
        <v>0</v>
      </c>
      <c r="AI4560" s="49">
        <f t="shared" si="572"/>
        <v>0</v>
      </c>
      <c r="AJ4560" s="50">
        <f t="shared" si="573"/>
        <v>0</v>
      </c>
      <c r="AK4560" s="51">
        <v>0</v>
      </c>
    </row>
    <row r="4561" spans="1:37" hidden="1" x14ac:dyDescent="0.35">
      <c r="A4561" s="39" t="str">
        <f t="shared" si="575"/>
        <v>SWHC005</v>
      </c>
      <c r="B4561" s="39" t="s">
        <v>333</v>
      </c>
      <c r="C4561" s="62" t="s">
        <v>20</v>
      </c>
      <c r="D4561" s="40" t="s">
        <v>185</v>
      </c>
      <c r="E4561" s="40" t="str">
        <f t="shared" si="574"/>
        <v>SWHC005S</v>
      </c>
      <c r="F4561" s="67" t="s">
        <v>240</v>
      </c>
      <c r="G4561" s="40" t="str">
        <f>DataSpec!$B$11</f>
        <v>UpDeemed, DnDeemed, DnDeemDI</v>
      </c>
      <c r="H4561" s="40" t="str">
        <f>DataSpec!$B$7</f>
        <v>Cap-Tons</v>
      </c>
      <c r="I4561" s="40" t="s">
        <v>11</v>
      </c>
      <c r="J4561" t="s">
        <v>186</v>
      </c>
      <c r="K4561" t="s">
        <v>271</v>
      </c>
      <c r="U4561" s="44">
        <f>SUMIFS(Table1[AStdWBkW],Table1[EnergyImpactID],E4561,Table1[BldgType],B4561,Table1[BldgVint],C4561,Table1[BldgLoc],F4561)</f>
        <v>7.0000000000000007E-2</v>
      </c>
      <c r="V4561" s="44">
        <f>SUMIFS(Table1[AStdWBkWh],Table1[EnergyImpactID],E4561,Table1[BldgType],B4561,Table1[BldgVint],C4561,Table1[BldgLoc],F4561)</f>
        <v>109.71</v>
      </c>
      <c r="W4561" s="69">
        <v>0</v>
      </c>
      <c r="X4561" s="69"/>
      <c r="Y4561" s="69"/>
      <c r="Z4561" s="69"/>
      <c r="AA4561" s="47">
        <f>SUMIF('Cost per Solution Code'!$I$5:$I$24,'Measure Support Table'!D4561,'Cost per Solution Code'!$H$5:$H$24)</f>
        <v>416.53842439071497</v>
      </c>
      <c r="AB4561" s="62"/>
      <c r="AC4561" s="47">
        <f>SUMIF('Cost per Solution Code'!$I$5:$I$24,'Measure Support Table'!D4561,'Cost per Solution Code'!$F$5:$F$24)</f>
        <v>610</v>
      </c>
      <c r="AD4561" s="62"/>
      <c r="AE4561" s="48">
        <f t="shared" si="568"/>
        <v>416.53842439071497</v>
      </c>
      <c r="AF4561" s="48">
        <f t="shared" si="569"/>
        <v>610</v>
      </c>
      <c r="AG4561" s="48">
        <f t="shared" si="570"/>
        <v>193.46157560928503</v>
      </c>
      <c r="AH4561" s="49">
        <f t="shared" si="571"/>
        <v>0</v>
      </c>
      <c r="AI4561" s="49">
        <f t="shared" si="572"/>
        <v>0</v>
      </c>
      <c r="AJ4561" s="50">
        <f t="shared" si="573"/>
        <v>0</v>
      </c>
      <c r="AK4561" s="51">
        <v>0</v>
      </c>
    </row>
    <row r="4562" spans="1:37" hidden="1" x14ac:dyDescent="0.35">
      <c r="A4562" s="39" t="str">
        <f t="shared" si="575"/>
        <v>SWHC005</v>
      </c>
      <c r="B4562" s="39" t="s">
        <v>333</v>
      </c>
      <c r="C4562" s="62" t="s">
        <v>20</v>
      </c>
      <c r="D4562" s="40" t="s">
        <v>187</v>
      </c>
      <c r="E4562" s="40" t="str">
        <f t="shared" si="574"/>
        <v>SWHC005T</v>
      </c>
      <c r="F4562" s="67" t="s">
        <v>240</v>
      </c>
      <c r="G4562" s="40" t="str">
        <f>DataSpec!$B$11</f>
        <v>UpDeemed, DnDeemed, DnDeemDI</v>
      </c>
      <c r="H4562" s="40" t="str">
        <f>DataSpec!$B$7</f>
        <v>Cap-Tons</v>
      </c>
      <c r="I4562" s="40" t="s">
        <v>11</v>
      </c>
      <c r="J4562" t="s">
        <v>186</v>
      </c>
      <c r="K4562" t="s">
        <v>272</v>
      </c>
      <c r="U4562" s="44">
        <f>SUMIFS(Table1[AStdWBkW],Table1[EnergyImpactID],E4562,Table1[BldgType],B4562,Table1[BldgVint],C4562,Table1[BldgLoc],F4562)</f>
        <v>0.05</v>
      </c>
      <c r="V4562" s="44">
        <f>SUMIFS(Table1[AStdWBkWh],Table1[EnergyImpactID],E4562,Table1[BldgType],B4562,Table1[BldgVint],C4562,Table1[BldgLoc],F4562)</f>
        <v>73.3</v>
      </c>
      <c r="W4562" s="69">
        <v>0</v>
      </c>
      <c r="X4562" s="69"/>
      <c r="Y4562" s="69"/>
      <c r="Z4562" s="69"/>
      <c r="AA4562" s="47">
        <f>SUMIF('Cost per Solution Code'!$I$5:$I$24,'Measure Support Table'!D4562,'Cost per Solution Code'!$H$5:$H$24)</f>
        <v>416.53842439071497</v>
      </c>
      <c r="AB4562" s="62"/>
      <c r="AC4562" s="47">
        <f>SUMIF('Cost per Solution Code'!$I$5:$I$24,'Measure Support Table'!D4562,'Cost per Solution Code'!$F$5:$F$24)</f>
        <v>522.1950355751585</v>
      </c>
      <c r="AD4562" s="62"/>
      <c r="AE4562" s="48">
        <f t="shared" si="568"/>
        <v>416.53842439071497</v>
      </c>
      <c r="AF4562" s="48">
        <f t="shared" si="569"/>
        <v>522.1950355751585</v>
      </c>
      <c r="AG4562" s="48">
        <f t="shared" si="570"/>
        <v>105.65661118444353</v>
      </c>
      <c r="AH4562" s="49">
        <f t="shared" si="571"/>
        <v>0</v>
      </c>
      <c r="AI4562" s="49">
        <f t="shared" si="572"/>
        <v>0</v>
      </c>
      <c r="AJ4562" s="50">
        <f t="shared" si="573"/>
        <v>0</v>
      </c>
      <c r="AK4562" s="51">
        <v>0</v>
      </c>
    </row>
    <row r="4563" spans="1:37" hidden="1" x14ac:dyDescent="0.35">
      <c r="A4563" s="39" t="str">
        <f t="shared" si="575"/>
        <v>SWHC005</v>
      </c>
      <c r="B4563" s="39" t="s">
        <v>333</v>
      </c>
      <c r="C4563" s="62" t="s">
        <v>20</v>
      </c>
      <c r="D4563" s="40" t="s">
        <v>163</v>
      </c>
      <c r="E4563" s="40" t="str">
        <f t="shared" si="574"/>
        <v>SWHC005A</v>
      </c>
      <c r="F4563" s="67" t="s">
        <v>241</v>
      </c>
      <c r="G4563" s="40" t="str">
        <f>DataSpec!$B$11</f>
        <v>UpDeemed, DnDeemed, DnDeemDI</v>
      </c>
      <c r="H4563" s="40" t="str">
        <f>DataSpec!$B$7</f>
        <v>Cap-Tons</v>
      </c>
      <c r="I4563" s="40" t="s">
        <v>11</v>
      </c>
      <c r="J4563" t="s">
        <v>164</v>
      </c>
      <c r="K4563" t="s">
        <v>253</v>
      </c>
      <c r="U4563" s="44">
        <f>SUMIFS(Table1[AStdWBkW],Table1[EnergyImpactID],E4563,Table1[BldgType],B4563,Table1[BldgVint],C4563,Table1[BldgLoc],F4563)</f>
        <v>0.04</v>
      </c>
      <c r="V4563" s="44">
        <f>SUMIFS(Table1[AStdWBkWh],Table1[EnergyImpactID],E4563,Table1[BldgType],B4563,Table1[BldgVint],C4563,Table1[BldgLoc],F4563)</f>
        <v>59.76</v>
      </c>
      <c r="W4563" s="69">
        <v>0</v>
      </c>
      <c r="X4563" s="69"/>
      <c r="Y4563" s="69"/>
      <c r="Z4563" s="69"/>
      <c r="AA4563" s="47">
        <f>SUMIF('Cost per Solution Code'!$I$5:$I$24,'Measure Support Table'!D4563,'Cost per Solution Code'!$H$5:$H$24)</f>
        <v>656.88499999999999</v>
      </c>
      <c r="AB4563" s="62"/>
      <c r="AC4563" s="47">
        <f>SUMIF('Cost per Solution Code'!$I$5:$I$24,'Measure Support Table'!D4563,'Cost per Solution Code'!$F$5:$F$24)</f>
        <v>931.83999999999992</v>
      </c>
      <c r="AD4563" s="62"/>
      <c r="AE4563" s="48">
        <f t="shared" si="568"/>
        <v>656.88499999999999</v>
      </c>
      <c r="AF4563" s="48">
        <f t="shared" si="569"/>
        <v>931.83999999999992</v>
      </c>
      <c r="AG4563" s="48">
        <f t="shared" si="570"/>
        <v>274.95499999999993</v>
      </c>
      <c r="AH4563" s="49">
        <f t="shared" si="571"/>
        <v>0</v>
      </c>
      <c r="AI4563" s="49">
        <f t="shared" si="572"/>
        <v>0</v>
      </c>
      <c r="AJ4563" s="50">
        <f t="shared" si="573"/>
        <v>0</v>
      </c>
      <c r="AK4563" s="51">
        <v>0</v>
      </c>
    </row>
    <row r="4564" spans="1:37" hidden="1" x14ac:dyDescent="0.35">
      <c r="A4564" s="39" t="str">
        <f t="shared" si="575"/>
        <v>SWHC005</v>
      </c>
      <c r="B4564" s="39" t="s">
        <v>333</v>
      </c>
      <c r="C4564" s="62" t="s">
        <v>20</v>
      </c>
      <c r="D4564" s="40" t="s">
        <v>165</v>
      </c>
      <c r="E4564" s="40" t="str">
        <f t="shared" si="574"/>
        <v>SWHC005B</v>
      </c>
      <c r="F4564" s="67" t="s">
        <v>241</v>
      </c>
      <c r="G4564" s="40" t="str">
        <f>DataSpec!$B$11</f>
        <v>UpDeemed, DnDeemed, DnDeemDI</v>
      </c>
      <c r="H4564" s="40" t="str">
        <f>DataSpec!$B$7</f>
        <v>Cap-Tons</v>
      </c>
      <c r="I4564" s="40" t="s">
        <v>11</v>
      </c>
      <c r="J4564" t="s">
        <v>164</v>
      </c>
      <c r="K4564" t="s">
        <v>254</v>
      </c>
      <c r="U4564" s="44">
        <f>SUMIFS(Table1[AStdWBkW],Table1[EnergyImpactID],E4564,Table1[BldgType],B4564,Table1[BldgVint],C4564,Table1[BldgLoc],F4564)</f>
        <v>0.02</v>
      </c>
      <c r="V4564" s="44">
        <f>SUMIFS(Table1[AStdWBkWh],Table1[EnergyImpactID],E4564,Table1[BldgType],B4564,Table1[BldgVint],C4564,Table1[BldgLoc],F4564)</f>
        <v>39.840000000000003</v>
      </c>
      <c r="W4564" s="69">
        <v>0</v>
      </c>
      <c r="X4564" s="69"/>
      <c r="Y4564" s="69"/>
      <c r="Z4564" s="69"/>
      <c r="AA4564" s="47">
        <f>SUMIF('Cost per Solution Code'!$I$5:$I$24,'Measure Support Table'!D4564,'Cost per Solution Code'!$H$5:$H$24)</f>
        <v>656.88499999999999</v>
      </c>
      <c r="AB4564" s="62"/>
      <c r="AC4564" s="47">
        <f>SUMIF('Cost per Solution Code'!$I$5:$I$24,'Measure Support Table'!D4564,'Cost per Solution Code'!$F$5:$F$24)</f>
        <v>729.01</v>
      </c>
      <c r="AD4564" s="62"/>
      <c r="AE4564" s="48">
        <f t="shared" si="568"/>
        <v>656.88499999999999</v>
      </c>
      <c r="AF4564" s="48">
        <f t="shared" si="569"/>
        <v>729.01</v>
      </c>
      <c r="AG4564" s="48">
        <f t="shared" si="570"/>
        <v>72.125</v>
      </c>
      <c r="AH4564" s="49">
        <f t="shared" si="571"/>
        <v>0</v>
      </c>
      <c r="AI4564" s="49">
        <f t="shared" si="572"/>
        <v>0</v>
      </c>
      <c r="AJ4564" s="50">
        <f t="shared" si="573"/>
        <v>0</v>
      </c>
      <c r="AK4564" s="51">
        <v>0</v>
      </c>
    </row>
    <row r="4565" spans="1:37" hidden="1" x14ac:dyDescent="0.35">
      <c r="A4565" s="39" t="str">
        <f t="shared" si="575"/>
        <v>SWHC005</v>
      </c>
      <c r="B4565" s="39" t="s">
        <v>333</v>
      </c>
      <c r="C4565" s="62" t="s">
        <v>20</v>
      </c>
      <c r="D4565" s="40" t="s">
        <v>166</v>
      </c>
      <c r="E4565" s="40" t="str">
        <f t="shared" si="574"/>
        <v>SWHC005C</v>
      </c>
      <c r="F4565" s="67" t="s">
        <v>241</v>
      </c>
      <c r="G4565" s="40" t="str">
        <f>DataSpec!$B$11</f>
        <v>UpDeemed, DnDeemed, DnDeemDI</v>
      </c>
      <c r="H4565" s="40" t="str">
        <f>DataSpec!$B$7</f>
        <v>Cap-Tons</v>
      </c>
      <c r="I4565" s="40" t="s">
        <v>11</v>
      </c>
      <c r="J4565" t="s">
        <v>167</v>
      </c>
      <c r="K4565" t="s">
        <v>255</v>
      </c>
      <c r="U4565" s="44">
        <f>SUMIFS(Table1[AStdWBkW],Table1[EnergyImpactID],E4565,Table1[BldgType],B4565,Table1[BldgVint],C4565,Table1[BldgLoc],F4565)</f>
        <v>0.03</v>
      </c>
      <c r="V4565" s="44">
        <f>SUMIFS(Table1[AStdWBkWh],Table1[EnergyImpactID],E4565,Table1[BldgType],B4565,Table1[BldgVint],C4565,Table1[BldgLoc],F4565)</f>
        <v>55.99</v>
      </c>
      <c r="W4565" s="69">
        <v>0</v>
      </c>
      <c r="X4565" s="69"/>
      <c r="Y4565" s="69"/>
      <c r="Z4565" s="69"/>
      <c r="AA4565" s="47">
        <f>SUMIF('Cost per Solution Code'!$I$5:$I$24,'Measure Support Table'!D4565,'Cost per Solution Code'!$H$5:$H$24)</f>
        <v>515.125</v>
      </c>
      <c r="AB4565" s="62"/>
      <c r="AC4565" s="47">
        <f>SUMIF('Cost per Solution Code'!$I$5:$I$24,'Measure Support Table'!D4565,'Cost per Solution Code'!$F$5:$F$24)</f>
        <v>741.56</v>
      </c>
      <c r="AD4565" s="62"/>
      <c r="AE4565" s="48">
        <f t="shared" si="568"/>
        <v>515.125</v>
      </c>
      <c r="AF4565" s="48">
        <f t="shared" si="569"/>
        <v>741.56</v>
      </c>
      <c r="AG4565" s="48">
        <f t="shared" si="570"/>
        <v>226.43499999999995</v>
      </c>
      <c r="AH4565" s="49">
        <f t="shared" si="571"/>
        <v>0</v>
      </c>
      <c r="AI4565" s="49">
        <f t="shared" si="572"/>
        <v>0</v>
      </c>
      <c r="AJ4565" s="50">
        <f t="shared" si="573"/>
        <v>0</v>
      </c>
      <c r="AK4565" s="51">
        <v>0</v>
      </c>
    </row>
    <row r="4566" spans="1:37" hidden="1" x14ac:dyDescent="0.35">
      <c r="A4566" s="39" t="str">
        <f t="shared" si="575"/>
        <v>SWHC005</v>
      </c>
      <c r="B4566" s="39" t="s">
        <v>333</v>
      </c>
      <c r="C4566" s="62" t="s">
        <v>20</v>
      </c>
      <c r="D4566" s="40" t="s">
        <v>168</v>
      </c>
      <c r="E4566" s="40" t="str">
        <f t="shared" si="574"/>
        <v>SWHC005D</v>
      </c>
      <c r="F4566" s="67" t="s">
        <v>241</v>
      </c>
      <c r="G4566" s="40" t="str">
        <f>DataSpec!$B$11</f>
        <v>UpDeemed, DnDeemed, DnDeemDI</v>
      </c>
      <c r="H4566" s="40" t="str">
        <f>DataSpec!$B$7</f>
        <v>Cap-Tons</v>
      </c>
      <c r="I4566" s="40" t="s">
        <v>11</v>
      </c>
      <c r="J4566" t="s">
        <v>167</v>
      </c>
      <c r="K4566" t="s">
        <v>256</v>
      </c>
      <c r="U4566" s="44">
        <f>SUMIFS(Table1[AStdWBkW],Table1[EnergyImpactID],E4566,Table1[BldgType],B4566,Table1[BldgVint],C4566,Table1[BldgLoc],F4566)</f>
        <v>0.02</v>
      </c>
      <c r="V4566" s="44">
        <f>SUMIFS(Table1[AStdWBkWh],Table1[EnergyImpactID],E4566,Table1[BldgType],B4566,Table1[BldgVint],C4566,Table1[BldgLoc],F4566)</f>
        <v>37.32</v>
      </c>
      <c r="W4566" s="69">
        <v>0</v>
      </c>
      <c r="X4566" s="69"/>
      <c r="Y4566" s="69"/>
      <c r="Z4566" s="69"/>
      <c r="AA4566" s="47">
        <f>SUMIF('Cost per Solution Code'!$I$5:$I$24,'Measure Support Table'!D4566,'Cost per Solution Code'!$H$5:$H$24)</f>
        <v>515.125</v>
      </c>
      <c r="AB4566" s="62"/>
      <c r="AC4566" s="47">
        <f>SUMIF('Cost per Solution Code'!$I$5:$I$24,'Measure Support Table'!D4566,'Cost per Solution Code'!$F$5:$F$24)</f>
        <v>673.54</v>
      </c>
      <c r="AD4566" s="62"/>
      <c r="AE4566" s="48">
        <f t="shared" si="568"/>
        <v>515.125</v>
      </c>
      <c r="AF4566" s="48">
        <f t="shared" si="569"/>
        <v>673.54</v>
      </c>
      <c r="AG4566" s="48">
        <f t="shared" si="570"/>
        <v>158.41499999999996</v>
      </c>
      <c r="AH4566" s="49">
        <f t="shared" si="571"/>
        <v>0</v>
      </c>
      <c r="AI4566" s="49">
        <f t="shared" si="572"/>
        <v>0</v>
      </c>
      <c r="AJ4566" s="50">
        <f t="shared" si="573"/>
        <v>0</v>
      </c>
      <c r="AK4566" s="51">
        <v>0</v>
      </c>
    </row>
    <row r="4567" spans="1:37" hidden="1" x14ac:dyDescent="0.35">
      <c r="A4567" s="39" t="str">
        <f t="shared" si="575"/>
        <v>SWHC005</v>
      </c>
      <c r="B4567" s="39" t="s">
        <v>333</v>
      </c>
      <c r="C4567" s="62" t="s">
        <v>20</v>
      </c>
      <c r="D4567" s="40" t="s">
        <v>169</v>
      </c>
      <c r="E4567" s="40" t="str">
        <f t="shared" si="574"/>
        <v>SWHC005E</v>
      </c>
      <c r="F4567" s="67" t="s">
        <v>241</v>
      </c>
      <c r="G4567" s="40" t="str">
        <f>DataSpec!$B$11</f>
        <v>UpDeemed, DnDeemed, DnDeemDI</v>
      </c>
      <c r="H4567" s="40" t="str">
        <f>DataSpec!$B$7</f>
        <v>Cap-Tons</v>
      </c>
      <c r="I4567" s="40" t="s">
        <v>11</v>
      </c>
      <c r="J4567" t="s">
        <v>170</v>
      </c>
      <c r="K4567" t="s">
        <v>257</v>
      </c>
      <c r="U4567" s="44">
        <f>SUMIFS(Table1[AStdWBkW],Table1[EnergyImpactID],E4567,Table1[BldgType],B4567,Table1[BldgVint],C4567,Table1[BldgLoc],F4567)</f>
        <v>0.03</v>
      </c>
      <c r="V4567" s="44">
        <f>SUMIFS(Table1[AStdWBkWh],Table1[EnergyImpactID],E4567,Table1[BldgType],B4567,Table1[BldgVint],C4567,Table1[BldgLoc],F4567)</f>
        <v>55.09</v>
      </c>
      <c r="W4567" s="69">
        <v>0</v>
      </c>
      <c r="X4567" s="69"/>
      <c r="Y4567" s="69"/>
      <c r="Z4567" s="69"/>
      <c r="AA4567" s="47">
        <f>SUMIF('Cost per Solution Code'!$I$5:$I$24,'Measure Support Table'!D4567,'Cost per Solution Code'!$H$5:$H$24)</f>
        <v>448.52499999999998</v>
      </c>
      <c r="AB4567" s="62"/>
      <c r="AC4567" s="47">
        <f>SUMIF('Cost per Solution Code'!$I$5:$I$24,'Measure Support Table'!D4567,'Cost per Solution Code'!$F$5:$F$24)</f>
        <v>698.35</v>
      </c>
      <c r="AD4567" s="62"/>
      <c r="AE4567" s="48">
        <f t="shared" si="568"/>
        <v>448.52499999999998</v>
      </c>
      <c r="AF4567" s="48">
        <f t="shared" si="569"/>
        <v>698.35</v>
      </c>
      <c r="AG4567" s="48">
        <f t="shared" si="570"/>
        <v>249.82500000000005</v>
      </c>
      <c r="AH4567" s="49">
        <f t="shared" si="571"/>
        <v>0</v>
      </c>
      <c r="AI4567" s="49">
        <f t="shared" si="572"/>
        <v>0</v>
      </c>
      <c r="AJ4567" s="50">
        <f t="shared" si="573"/>
        <v>0</v>
      </c>
      <c r="AK4567" s="51">
        <v>0</v>
      </c>
    </row>
    <row r="4568" spans="1:37" hidden="1" x14ac:dyDescent="0.35">
      <c r="A4568" s="39" t="str">
        <f t="shared" si="575"/>
        <v>SWHC005</v>
      </c>
      <c r="B4568" s="39" t="s">
        <v>333</v>
      </c>
      <c r="C4568" s="62" t="s">
        <v>20</v>
      </c>
      <c r="D4568" s="40" t="s">
        <v>171</v>
      </c>
      <c r="E4568" s="40" t="str">
        <f t="shared" si="574"/>
        <v>SWHC005F</v>
      </c>
      <c r="F4568" s="67" t="s">
        <v>241</v>
      </c>
      <c r="G4568" s="40" t="str">
        <f>DataSpec!$B$11</f>
        <v>UpDeemed, DnDeemed, DnDeemDI</v>
      </c>
      <c r="H4568" s="40" t="str">
        <f>DataSpec!$B$7</f>
        <v>Cap-Tons</v>
      </c>
      <c r="I4568" s="40" t="s">
        <v>11</v>
      </c>
      <c r="J4568" t="s">
        <v>170</v>
      </c>
      <c r="K4568" t="s">
        <v>258</v>
      </c>
      <c r="U4568" s="44">
        <f>SUMIFS(Table1[AStdWBkW],Table1[EnergyImpactID],E4568,Table1[BldgType],B4568,Table1[BldgVint],C4568,Table1[BldgLoc],F4568)</f>
        <v>0.02</v>
      </c>
      <c r="V4568" s="44">
        <f>SUMIFS(Table1[AStdWBkWh],Table1[EnergyImpactID],E4568,Table1[BldgType],B4568,Table1[BldgVint],C4568,Table1[BldgLoc],F4568)</f>
        <v>36.69</v>
      </c>
      <c r="W4568" s="69">
        <v>0</v>
      </c>
      <c r="X4568" s="69"/>
      <c r="Y4568" s="69"/>
      <c r="Z4568" s="69"/>
      <c r="AA4568" s="47">
        <f>SUMIF('Cost per Solution Code'!$I$5:$I$24,'Measure Support Table'!D4568,'Cost per Solution Code'!$H$5:$H$24)</f>
        <v>448.52499999999998</v>
      </c>
      <c r="AB4568" s="62"/>
      <c r="AC4568" s="47">
        <f>SUMIF('Cost per Solution Code'!$I$5:$I$24,'Measure Support Table'!D4568,'Cost per Solution Code'!$F$5:$F$24)</f>
        <v>642.36500000000001</v>
      </c>
      <c r="AD4568" s="62"/>
      <c r="AE4568" s="48">
        <f t="shared" si="568"/>
        <v>448.52499999999998</v>
      </c>
      <c r="AF4568" s="48">
        <f t="shared" si="569"/>
        <v>642.36500000000001</v>
      </c>
      <c r="AG4568" s="48">
        <f t="shared" si="570"/>
        <v>193.84000000000003</v>
      </c>
      <c r="AH4568" s="49">
        <f t="shared" si="571"/>
        <v>0</v>
      </c>
      <c r="AI4568" s="49">
        <f t="shared" si="572"/>
        <v>0</v>
      </c>
      <c r="AJ4568" s="50">
        <f t="shared" si="573"/>
        <v>0</v>
      </c>
      <c r="AK4568" s="51">
        <v>0</v>
      </c>
    </row>
    <row r="4569" spans="1:37" hidden="1" x14ac:dyDescent="0.35">
      <c r="A4569" s="39" t="str">
        <f t="shared" si="575"/>
        <v>SWHC005</v>
      </c>
      <c r="B4569" s="39" t="s">
        <v>333</v>
      </c>
      <c r="C4569" s="62" t="s">
        <v>20</v>
      </c>
      <c r="D4569" s="40" t="s">
        <v>8</v>
      </c>
      <c r="E4569" s="40" t="str">
        <f t="shared" si="574"/>
        <v>SWHC005G</v>
      </c>
      <c r="F4569" s="67" t="s">
        <v>241</v>
      </c>
      <c r="G4569" s="40" t="str">
        <f>DataSpec!$B$11</f>
        <v>UpDeemed, DnDeemed, DnDeemDI</v>
      </c>
      <c r="H4569" s="40" t="str">
        <f>DataSpec!$B$7</f>
        <v>Cap-Tons</v>
      </c>
      <c r="I4569" s="40" t="s">
        <v>11</v>
      </c>
      <c r="J4569" t="s">
        <v>172</v>
      </c>
      <c r="K4569" t="s">
        <v>259</v>
      </c>
      <c r="U4569" s="44">
        <f>SUMIFS(Table1[AStdWBkW],Table1[EnergyImpactID],E4569,Table1[BldgType],B4569,Table1[BldgVint],C4569,Table1[BldgLoc],F4569)</f>
        <v>0.03</v>
      </c>
      <c r="V4569" s="44">
        <f>SUMIFS(Table1[AStdWBkWh],Table1[EnergyImpactID],E4569,Table1[BldgType],B4569,Table1[BldgVint],C4569,Table1[BldgLoc],F4569)</f>
        <v>55.09</v>
      </c>
      <c r="W4569" s="69">
        <v>0</v>
      </c>
      <c r="X4569" s="69"/>
      <c r="Y4569" s="69"/>
      <c r="Z4569" s="69"/>
      <c r="AA4569" s="47">
        <f>SUMIF('Cost per Solution Code'!$I$5:$I$24,'Measure Support Table'!D4569,'Cost per Solution Code'!$H$5:$H$24)</f>
        <v>392.565</v>
      </c>
      <c r="AB4569" s="62"/>
      <c r="AC4569" s="47">
        <f>SUMIF('Cost per Solution Code'!$I$5:$I$24,'Measure Support Table'!D4569,'Cost per Solution Code'!$F$5:$F$24)</f>
        <v>491.11500000000001</v>
      </c>
      <c r="AD4569" s="62"/>
      <c r="AE4569" s="48">
        <f t="shared" si="568"/>
        <v>392.565</v>
      </c>
      <c r="AF4569" s="48">
        <f t="shared" si="569"/>
        <v>491.11500000000001</v>
      </c>
      <c r="AG4569" s="48">
        <f t="shared" si="570"/>
        <v>98.550000000000011</v>
      </c>
      <c r="AH4569" s="49">
        <f t="shared" si="571"/>
        <v>0</v>
      </c>
      <c r="AI4569" s="49">
        <f t="shared" si="572"/>
        <v>0</v>
      </c>
      <c r="AJ4569" s="50">
        <f t="shared" si="573"/>
        <v>0</v>
      </c>
      <c r="AK4569" s="51">
        <v>0</v>
      </c>
    </row>
    <row r="4570" spans="1:37" hidden="1" x14ac:dyDescent="0.35">
      <c r="A4570" s="39" t="str">
        <f t="shared" si="575"/>
        <v>SWHC005</v>
      </c>
      <c r="B4570" s="39" t="s">
        <v>333</v>
      </c>
      <c r="C4570" s="62" t="s">
        <v>20</v>
      </c>
      <c r="D4570" s="40" t="s">
        <v>16</v>
      </c>
      <c r="E4570" s="40" t="str">
        <f t="shared" si="574"/>
        <v>SWHC005H</v>
      </c>
      <c r="F4570" s="67" t="s">
        <v>241</v>
      </c>
      <c r="G4570" s="40" t="str">
        <f>DataSpec!$B$11</f>
        <v>UpDeemed, DnDeemed, DnDeemDI</v>
      </c>
      <c r="H4570" s="40" t="str">
        <f>DataSpec!$B$7</f>
        <v>Cap-Tons</v>
      </c>
      <c r="I4570" s="40" t="s">
        <v>11</v>
      </c>
      <c r="J4570" t="s">
        <v>172</v>
      </c>
      <c r="K4570" t="s">
        <v>260</v>
      </c>
      <c r="U4570" s="44">
        <f>SUMIFS(Table1[AStdWBkW],Table1[EnergyImpactID],E4570,Table1[BldgType],B4570,Table1[BldgVint],C4570,Table1[BldgLoc],F4570)</f>
        <v>0.02</v>
      </c>
      <c r="V4570" s="44">
        <f>SUMIFS(Table1[AStdWBkWh],Table1[EnergyImpactID],E4570,Table1[BldgType],B4570,Table1[BldgVint],C4570,Table1[BldgLoc],F4570)</f>
        <v>36.69</v>
      </c>
      <c r="W4570" s="69">
        <v>0</v>
      </c>
      <c r="X4570" s="69"/>
      <c r="Y4570" s="69"/>
      <c r="Z4570" s="69"/>
      <c r="AA4570" s="47">
        <f>SUMIF('Cost per Solution Code'!$I$5:$I$24,'Measure Support Table'!D4570,'Cost per Solution Code'!$H$5:$H$24)</f>
        <v>392.565</v>
      </c>
      <c r="AB4570" s="62"/>
      <c r="AC4570" s="47">
        <f>SUMIF('Cost per Solution Code'!$I$5:$I$24,'Measure Support Table'!D4570,'Cost per Solution Code'!$F$5:$F$24)</f>
        <v>458.26499999999999</v>
      </c>
      <c r="AD4570" s="62"/>
      <c r="AE4570" s="48">
        <f t="shared" si="568"/>
        <v>392.565</v>
      </c>
      <c r="AF4570" s="48">
        <f t="shared" si="569"/>
        <v>458.26499999999999</v>
      </c>
      <c r="AG4570" s="48">
        <f t="shared" si="570"/>
        <v>65.699999999999989</v>
      </c>
      <c r="AH4570" s="49">
        <f t="shared" si="571"/>
        <v>0</v>
      </c>
      <c r="AI4570" s="49">
        <f t="shared" si="572"/>
        <v>0</v>
      </c>
      <c r="AJ4570" s="50">
        <f t="shared" si="573"/>
        <v>0</v>
      </c>
      <c r="AK4570" s="51">
        <v>0</v>
      </c>
    </row>
    <row r="4571" spans="1:37" hidden="1" x14ac:dyDescent="0.35">
      <c r="A4571" s="39" t="str">
        <f t="shared" si="575"/>
        <v>SWHC005</v>
      </c>
      <c r="B4571" s="39" t="s">
        <v>333</v>
      </c>
      <c r="C4571" s="62" t="s">
        <v>20</v>
      </c>
      <c r="D4571" s="40" t="s">
        <v>18</v>
      </c>
      <c r="E4571" s="40" t="str">
        <f t="shared" si="574"/>
        <v>SWHC005I</v>
      </c>
      <c r="F4571" s="67" t="s">
        <v>241</v>
      </c>
      <c r="G4571" s="40" t="str">
        <f>DataSpec!$B$11</f>
        <v>UpDeemed, DnDeemed, DnDeemDI</v>
      </c>
      <c r="H4571" s="40" t="str">
        <f>DataSpec!$B$7</f>
        <v>Cap-Tons</v>
      </c>
      <c r="I4571" s="40" t="s">
        <v>11</v>
      </c>
      <c r="J4571" t="s">
        <v>173</v>
      </c>
      <c r="K4571" t="s">
        <v>261</v>
      </c>
      <c r="U4571" s="44">
        <f>SUMIFS(Table1[AStdWBkW],Table1[EnergyImpactID],E4571,Table1[BldgType],B4571,Table1[BldgVint],C4571,Table1[BldgLoc],F4571)</f>
        <v>0.04</v>
      </c>
      <c r="V4571" s="44">
        <f>SUMIFS(Table1[AStdWBkWh],Table1[EnergyImpactID],E4571,Table1[BldgType],B4571,Table1[BldgVint],C4571,Table1[BldgLoc],F4571)</f>
        <v>65.430000000000007</v>
      </c>
      <c r="W4571" s="69">
        <v>0</v>
      </c>
      <c r="X4571" s="69"/>
      <c r="Y4571" s="69"/>
      <c r="Z4571" s="69"/>
      <c r="AA4571" s="47">
        <f>SUMIF('Cost per Solution Code'!$I$5:$I$24,'Measure Support Table'!D4571,'Cost per Solution Code'!$H$5:$H$24)</f>
        <v>660</v>
      </c>
      <c r="AB4571" s="62"/>
      <c r="AC4571" s="47">
        <f>SUMIF('Cost per Solution Code'!$I$5:$I$24,'Measure Support Table'!D4571,'Cost per Solution Code'!$F$5:$F$24)</f>
        <v>923</v>
      </c>
      <c r="AD4571" s="62"/>
      <c r="AE4571" s="48">
        <f t="shared" si="568"/>
        <v>660</v>
      </c>
      <c r="AF4571" s="48">
        <f t="shared" si="569"/>
        <v>923</v>
      </c>
      <c r="AG4571" s="48">
        <f t="shared" si="570"/>
        <v>263</v>
      </c>
      <c r="AH4571" s="49">
        <f t="shared" si="571"/>
        <v>0</v>
      </c>
      <c r="AI4571" s="49">
        <f t="shared" si="572"/>
        <v>0</v>
      </c>
      <c r="AJ4571" s="50">
        <f t="shared" si="573"/>
        <v>0</v>
      </c>
      <c r="AK4571" s="51">
        <v>0</v>
      </c>
    </row>
    <row r="4572" spans="1:37" hidden="1" x14ac:dyDescent="0.35">
      <c r="A4572" s="39" t="str">
        <f t="shared" si="575"/>
        <v>SWHC005</v>
      </c>
      <c r="B4572" s="39" t="s">
        <v>333</v>
      </c>
      <c r="C4572" s="62" t="s">
        <v>20</v>
      </c>
      <c r="D4572" s="40" t="s">
        <v>22</v>
      </c>
      <c r="E4572" s="40" t="str">
        <f t="shared" si="574"/>
        <v>SWHC005J</v>
      </c>
      <c r="F4572" s="67" t="s">
        <v>241</v>
      </c>
      <c r="G4572" s="40" t="str">
        <f>DataSpec!$B$11</f>
        <v>UpDeemed, DnDeemed, DnDeemDI</v>
      </c>
      <c r="H4572" s="40" t="str">
        <f>DataSpec!$B$7</f>
        <v>Cap-Tons</v>
      </c>
      <c r="I4572" s="40" t="s">
        <v>11</v>
      </c>
      <c r="J4572" t="s">
        <v>173</v>
      </c>
      <c r="K4572" t="s">
        <v>262</v>
      </c>
      <c r="U4572" s="44">
        <f>SUMIFS(Table1[AStdWBkW],Table1[EnergyImpactID],E4572,Table1[BldgType],B4572,Table1[BldgVint],C4572,Table1[BldgLoc],F4572)</f>
        <v>0.03</v>
      </c>
      <c r="V4572" s="44">
        <f>SUMIFS(Table1[AStdWBkWh],Table1[EnergyImpactID],E4572,Table1[BldgType],B4572,Table1[BldgVint],C4572,Table1[BldgLoc],F4572)</f>
        <v>43.61</v>
      </c>
      <c r="W4572" s="69">
        <v>0</v>
      </c>
      <c r="X4572" s="69"/>
      <c r="Y4572" s="69"/>
      <c r="Z4572" s="69"/>
      <c r="AA4572" s="47">
        <f>SUMIF('Cost per Solution Code'!$I$5:$I$24,'Measure Support Table'!D4572,'Cost per Solution Code'!$H$5:$H$24)</f>
        <v>660</v>
      </c>
      <c r="AB4572" s="62"/>
      <c r="AC4572" s="47">
        <f>SUMIF('Cost per Solution Code'!$I$5:$I$24,'Measure Support Table'!D4572,'Cost per Solution Code'!$F$5:$F$24)</f>
        <v>845</v>
      </c>
      <c r="AD4572" s="62"/>
      <c r="AE4572" s="48">
        <f t="shared" si="568"/>
        <v>660</v>
      </c>
      <c r="AF4572" s="48">
        <f t="shared" si="569"/>
        <v>845</v>
      </c>
      <c r="AG4572" s="48">
        <f t="shared" si="570"/>
        <v>185</v>
      </c>
      <c r="AH4572" s="49">
        <f t="shared" si="571"/>
        <v>0</v>
      </c>
      <c r="AI4572" s="49">
        <f t="shared" si="572"/>
        <v>0</v>
      </c>
      <c r="AJ4572" s="50">
        <f t="shared" si="573"/>
        <v>0</v>
      </c>
      <c r="AK4572" s="51">
        <v>0</v>
      </c>
    </row>
    <row r="4573" spans="1:37" hidden="1" x14ac:dyDescent="0.35">
      <c r="A4573" s="39" t="str">
        <f t="shared" si="575"/>
        <v>SWHC005</v>
      </c>
      <c r="B4573" s="39" t="s">
        <v>333</v>
      </c>
      <c r="C4573" s="62" t="s">
        <v>20</v>
      </c>
      <c r="D4573" s="40" t="s">
        <v>25</v>
      </c>
      <c r="E4573" s="40" t="str">
        <f t="shared" si="574"/>
        <v>SWHC005K</v>
      </c>
      <c r="F4573" s="67" t="s">
        <v>241</v>
      </c>
      <c r="G4573" s="40" t="str">
        <f>DataSpec!$B$11</f>
        <v>UpDeemed, DnDeemed, DnDeemDI</v>
      </c>
      <c r="H4573" s="40" t="str">
        <f>DataSpec!$B$7</f>
        <v>Cap-Tons</v>
      </c>
      <c r="I4573" s="40" t="s">
        <v>11</v>
      </c>
      <c r="J4573" t="s">
        <v>174</v>
      </c>
      <c r="K4573" t="s">
        <v>263</v>
      </c>
      <c r="U4573" s="44">
        <f>SUMIFS(Table1[AStdWBkW],Table1[EnergyImpactID],E4573,Table1[BldgType],B4573,Table1[BldgVint],C4573,Table1[BldgLoc],F4573)</f>
        <v>0.05</v>
      </c>
      <c r="V4573" s="44">
        <f>SUMIFS(Table1[AStdWBkWh],Table1[EnergyImpactID],E4573,Table1[BldgType],B4573,Table1[BldgVint],C4573,Table1[BldgLoc],F4573)</f>
        <v>69.72</v>
      </c>
      <c r="W4573" s="69">
        <v>0</v>
      </c>
      <c r="X4573" s="69"/>
      <c r="Y4573" s="69"/>
      <c r="Z4573" s="69"/>
      <c r="AA4573" s="47">
        <f>SUMIF('Cost per Solution Code'!$I$5:$I$24,'Measure Support Table'!D4573,'Cost per Solution Code'!$H$5:$H$24)</f>
        <v>519.14</v>
      </c>
      <c r="AB4573" s="62"/>
      <c r="AC4573" s="47">
        <f>SUMIF('Cost per Solution Code'!$I$5:$I$24,'Measure Support Table'!D4573,'Cost per Solution Code'!$F$5:$F$24)</f>
        <v>685.85</v>
      </c>
      <c r="AD4573" s="62"/>
      <c r="AE4573" s="48">
        <f t="shared" si="568"/>
        <v>519.14</v>
      </c>
      <c r="AF4573" s="48">
        <f t="shared" si="569"/>
        <v>685.85</v>
      </c>
      <c r="AG4573" s="48">
        <f t="shared" si="570"/>
        <v>166.71000000000004</v>
      </c>
      <c r="AH4573" s="49">
        <f t="shared" si="571"/>
        <v>0</v>
      </c>
      <c r="AI4573" s="49">
        <f t="shared" si="572"/>
        <v>0</v>
      </c>
      <c r="AJ4573" s="50">
        <f t="shared" si="573"/>
        <v>0</v>
      </c>
      <c r="AK4573" s="51">
        <v>0</v>
      </c>
    </row>
    <row r="4574" spans="1:37" hidden="1" x14ac:dyDescent="0.35">
      <c r="A4574" s="39" t="str">
        <f t="shared" si="575"/>
        <v>SWHC005</v>
      </c>
      <c r="B4574" s="39" t="s">
        <v>333</v>
      </c>
      <c r="C4574" s="62" t="s">
        <v>20</v>
      </c>
      <c r="D4574" s="40" t="s">
        <v>175</v>
      </c>
      <c r="E4574" s="40" t="str">
        <f t="shared" si="574"/>
        <v>SWHC005L</v>
      </c>
      <c r="F4574" s="67" t="s">
        <v>241</v>
      </c>
      <c r="G4574" s="40" t="str">
        <f>DataSpec!$B$11</f>
        <v>UpDeemed, DnDeemed, DnDeemDI</v>
      </c>
      <c r="H4574" s="40" t="str">
        <f>DataSpec!$B$7</f>
        <v>Cap-Tons</v>
      </c>
      <c r="I4574" s="40" t="s">
        <v>11</v>
      </c>
      <c r="J4574" t="s">
        <v>174</v>
      </c>
      <c r="K4574" t="s">
        <v>264</v>
      </c>
      <c r="U4574" s="44">
        <f>SUMIFS(Table1[AStdWBkW],Table1[EnergyImpactID],E4574,Table1[BldgType],B4574,Table1[BldgVint],C4574,Table1[BldgLoc],F4574)</f>
        <v>0.03</v>
      </c>
      <c r="V4574" s="44">
        <f>SUMIFS(Table1[AStdWBkWh],Table1[EnergyImpactID],E4574,Table1[BldgType],B4574,Table1[BldgVint],C4574,Table1[BldgLoc],F4574)</f>
        <v>46.48</v>
      </c>
      <c r="W4574" s="69">
        <v>0</v>
      </c>
      <c r="X4574" s="69"/>
      <c r="Y4574" s="69"/>
      <c r="Z4574" s="69"/>
      <c r="AA4574" s="47">
        <f>SUMIF('Cost per Solution Code'!$I$5:$I$24,'Measure Support Table'!D4574,'Cost per Solution Code'!$H$5:$H$24)</f>
        <v>519.14</v>
      </c>
      <c r="AB4574" s="62"/>
      <c r="AC4574" s="47">
        <f>SUMIF('Cost per Solution Code'!$I$5:$I$24,'Measure Support Table'!D4574,'Cost per Solution Code'!$F$5:$F$24)</f>
        <v>555.84500000000003</v>
      </c>
      <c r="AD4574" s="62"/>
      <c r="AE4574" s="48">
        <f t="shared" si="568"/>
        <v>519.14</v>
      </c>
      <c r="AF4574" s="48">
        <f t="shared" si="569"/>
        <v>555.84500000000003</v>
      </c>
      <c r="AG4574" s="48">
        <f t="shared" si="570"/>
        <v>36.705000000000041</v>
      </c>
      <c r="AH4574" s="49">
        <f t="shared" si="571"/>
        <v>0</v>
      </c>
      <c r="AI4574" s="49">
        <f t="shared" si="572"/>
        <v>0</v>
      </c>
      <c r="AJ4574" s="50">
        <f t="shared" si="573"/>
        <v>0</v>
      </c>
      <c r="AK4574" s="51">
        <v>0</v>
      </c>
    </row>
    <row r="4575" spans="1:37" hidden="1" x14ac:dyDescent="0.35">
      <c r="A4575" s="39" t="str">
        <f t="shared" si="575"/>
        <v>SWHC005</v>
      </c>
      <c r="B4575" s="39" t="s">
        <v>333</v>
      </c>
      <c r="C4575" s="62" t="s">
        <v>20</v>
      </c>
      <c r="D4575" s="40" t="s">
        <v>176</v>
      </c>
      <c r="E4575" s="40" t="str">
        <f t="shared" si="574"/>
        <v>SWHC005M</v>
      </c>
      <c r="F4575" s="67" t="s">
        <v>241</v>
      </c>
      <c r="G4575" s="40" t="str">
        <f>DataSpec!$B$11</f>
        <v>UpDeemed, DnDeemed, DnDeemDI</v>
      </c>
      <c r="H4575" s="40" t="str">
        <f>DataSpec!$B$7</f>
        <v>Cap-Tons</v>
      </c>
      <c r="I4575" s="40" t="s">
        <v>11</v>
      </c>
      <c r="J4575" t="s">
        <v>177</v>
      </c>
      <c r="K4575" t="s">
        <v>265</v>
      </c>
      <c r="U4575" s="44">
        <f>SUMIFS(Table1[AStdWBkW],Table1[EnergyImpactID],E4575,Table1[BldgType],B4575,Table1[BldgVint],C4575,Table1[BldgLoc],F4575)</f>
        <v>0.04</v>
      </c>
      <c r="V4575" s="44">
        <f>SUMIFS(Table1[AStdWBkWh],Table1[EnergyImpactID],E4575,Table1[BldgType],B4575,Table1[BldgVint],C4575,Table1[BldgLoc],F4575)</f>
        <v>64.069999999999993</v>
      </c>
      <c r="W4575" s="69">
        <v>0</v>
      </c>
      <c r="X4575" s="69"/>
      <c r="Y4575" s="69"/>
      <c r="Z4575" s="69"/>
      <c r="AA4575" s="47">
        <f>SUMIF('Cost per Solution Code'!$I$5:$I$24,'Measure Support Table'!D4575,'Cost per Solution Code'!$H$5:$H$24)</f>
        <v>449.41</v>
      </c>
      <c r="AB4575" s="62"/>
      <c r="AC4575" s="47">
        <f>SUMIF('Cost per Solution Code'!$I$5:$I$24,'Measure Support Table'!D4575,'Cost per Solution Code'!$F$5:$F$24)</f>
        <v>771.3576281291954</v>
      </c>
      <c r="AD4575" s="62"/>
      <c r="AE4575" s="48">
        <f t="shared" si="568"/>
        <v>449.41</v>
      </c>
      <c r="AF4575" s="48">
        <f t="shared" si="569"/>
        <v>771.3576281291954</v>
      </c>
      <c r="AG4575" s="48">
        <f t="shared" si="570"/>
        <v>321.94762812919538</v>
      </c>
      <c r="AH4575" s="49">
        <f t="shared" si="571"/>
        <v>0</v>
      </c>
      <c r="AI4575" s="49">
        <f t="shared" si="572"/>
        <v>0</v>
      </c>
      <c r="AJ4575" s="50">
        <f t="shared" si="573"/>
        <v>0</v>
      </c>
      <c r="AK4575" s="51">
        <v>0</v>
      </c>
    </row>
    <row r="4576" spans="1:37" hidden="1" x14ac:dyDescent="0.35">
      <c r="A4576" s="39" t="str">
        <f t="shared" si="575"/>
        <v>SWHC005</v>
      </c>
      <c r="B4576" s="39" t="s">
        <v>333</v>
      </c>
      <c r="C4576" s="62" t="s">
        <v>20</v>
      </c>
      <c r="D4576" s="40" t="s">
        <v>178</v>
      </c>
      <c r="E4576" s="40" t="str">
        <f t="shared" si="574"/>
        <v>SWHC005N</v>
      </c>
      <c r="F4576" s="67" t="s">
        <v>241</v>
      </c>
      <c r="G4576" s="40" t="str">
        <f>DataSpec!$B$11</f>
        <v>UpDeemed, DnDeemed, DnDeemDI</v>
      </c>
      <c r="H4576" s="40" t="str">
        <f>DataSpec!$B$7</f>
        <v>Cap-Tons</v>
      </c>
      <c r="I4576" s="40" t="s">
        <v>11</v>
      </c>
      <c r="J4576" t="s">
        <v>177</v>
      </c>
      <c r="K4576" t="s">
        <v>266</v>
      </c>
      <c r="U4576" s="44">
        <f>SUMIFS(Table1[AStdWBkW],Table1[EnergyImpactID],E4576,Table1[BldgType],B4576,Table1[BldgVint],C4576,Table1[BldgLoc],F4576)</f>
        <v>0.03</v>
      </c>
      <c r="V4576" s="44">
        <f>SUMIFS(Table1[AStdWBkWh],Table1[EnergyImpactID],E4576,Table1[BldgType],B4576,Table1[BldgVint],C4576,Table1[BldgLoc],F4576)</f>
        <v>42.71</v>
      </c>
      <c r="W4576" s="69">
        <v>0</v>
      </c>
      <c r="X4576" s="69"/>
      <c r="Y4576" s="69"/>
      <c r="Z4576" s="69"/>
      <c r="AA4576" s="47">
        <f>SUMIF('Cost per Solution Code'!$I$5:$I$24,'Measure Support Table'!D4576,'Cost per Solution Code'!$H$5:$H$24)</f>
        <v>449.41</v>
      </c>
      <c r="AB4576" s="62"/>
      <c r="AC4576" s="47">
        <f>SUMIF('Cost per Solution Code'!$I$5:$I$24,'Measure Support Table'!D4576,'Cost per Solution Code'!$F$5:$F$24)</f>
        <v>629.11366698254767</v>
      </c>
      <c r="AD4576" s="62"/>
      <c r="AE4576" s="48">
        <f t="shared" si="568"/>
        <v>449.41</v>
      </c>
      <c r="AF4576" s="48">
        <f t="shared" si="569"/>
        <v>629.11366698254767</v>
      </c>
      <c r="AG4576" s="48">
        <f t="shared" si="570"/>
        <v>179.70366698254765</v>
      </c>
      <c r="AH4576" s="49">
        <f t="shared" si="571"/>
        <v>0</v>
      </c>
      <c r="AI4576" s="49">
        <f t="shared" si="572"/>
        <v>0</v>
      </c>
      <c r="AJ4576" s="50">
        <f t="shared" si="573"/>
        <v>0</v>
      </c>
      <c r="AK4576" s="51">
        <v>0</v>
      </c>
    </row>
    <row r="4577" spans="1:37" hidden="1" x14ac:dyDescent="0.35">
      <c r="A4577" s="39" t="str">
        <f t="shared" si="575"/>
        <v>SWHC005</v>
      </c>
      <c r="B4577" s="39" t="s">
        <v>333</v>
      </c>
      <c r="C4577" s="62" t="s">
        <v>20</v>
      </c>
      <c r="D4577" s="40" t="s">
        <v>179</v>
      </c>
      <c r="E4577" s="40" t="str">
        <f t="shared" si="574"/>
        <v>SWHC005O</v>
      </c>
      <c r="F4577" s="67" t="s">
        <v>241</v>
      </c>
      <c r="G4577" s="40" t="str">
        <f>DataSpec!$B$11</f>
        <v>UpDeemed, DnDeemed, DnDeemDI</v>
      </c>
      <c r="H4577" s="40" t="str">
        <f>DataSpec!$B$7</f>
        <v>Cap-Tons</v>
      </c>
      <c r="I4577" s="40" t="s">
        <v>11</v>
      </c>
      <c r="J4577" t="s">
        <v>180</v>
      </c>
      <c r="K4577" t="s">
        <v>267</v>
      </c>
      <c r="U4577" s="44">
        <f>SUMIFS(Table1[AStdWBkW],Table1[EnergyImpactID],E4577,Table1[BldgType],B4577,Table1[BldgVint],C4577,Table1[BldgLoc],F4577)</f>
        <v>0.05</v>
      </c>
      <c r="V4577" s="44">
        <f>SUMIFS(Table1[AStdWBkWh],Table1[EnergyImpactID],E4577,Table1[BldgType],B4577,Table1[BldgVint],C4577,Table1[BldgLoc],F4577)</f>
        <v>76.86</v>
      </c>
      <c r="W4577" s="69">
        <v>0</v>
      </c>
      <c r="X4577" s="69"/>
      <c r="Y4577" s="69"/>
      <c r="Z4577" s="69"/>
      <c r="AA4577" s="47">
        <f>SUMIF('Cost per Solution Code'!$I$5:$I$24,'Measure Support Table'!D4577,'Cost per Solution Code'!$H$5:$H$24)</f>
        <v>1086</v>
      </c>
      <c r="AB4577" s="62"/>
      <c r="AC4577" s="47">
        <f>SUMIF('Cost per Solution Code'!$I$5:$I$24,'Measure Support Table'!D4577,'Cost per Solution Code'!$F$5:$F$24)</f>
        <v>1124.9000000000001</v>
      </c>
      <c r="AD4577" s="62"/>
      <c r="AE4577" s="48">
        <f t="shared" si="568"/>
        <v>1086</v>
      </c>
      <c r="AF4577" s="48">
        <f t="shared" si="569"/>
        <v>1124.9000000000001</v>
      </c>
      <c r="AG4577" s="48">
        <f t="shared" si="570"/>
        <v>38.900000000000091</v>
      </c>
      <c r="AH4577" s="49">
        <f t="shared" si="571"/>
        <v>0</v>
      </c>
      <c r="AI4577" s="49">
        <f t="shared" si="572"/>
        <v>0</v>
      </c>
      <c r="AJ4577" s="50">
        <f t="shared" si="573"/>
        <v>0</v>
      </c>
      <c r="AK4577" s="51">
        <v>0</v>
      </c>
    </row>
    <row r="4578" spans="1:37" hidden="1" x14ac:dyDescent="0.35">
      <c r="A4578" s="39" t="str">
        <f t="shared" si="575"/>
        <v>SWHC005</v>
      </c>
      <c r="B4578" s="39" t="s">
        <v>333</v>
      </c>
      <c r="C4578" s="62" t="s">
        <v>20</v>
      </c>
      <c r="D4578" s="40" t="s">
        <v>181</v>
      </c>
      <c r="E4578" s="40" t="str">
        <f t="shared" si="574"/>
        <v>SWHC005P</v>
      </c>
      <c r="F4578" s="67" t="s">
        <v>241</v>
      </c>
      <c r="G4578" s="40" t="str">
        <f>DataSpec!$B$11</f>
        <v>UpDeemed, DnDeemed, DnDeemDI</v>
      </c>
      <c r="H4578" s="40" t="str">
        <f>DataSpec!$B$7</f>
        <v>Cap-Tons</v>
      </c>
      <c r="I4578" s="40" t="s">
        <v>11</v>
      </c>
      <c r="J4578" t="s">
        <v>180</v>
      </c>
      <c r="K4578" t="s">
        <v>268</v>
      </c>
      <c r="U4578" s="44">
        <f>SUMIFS(Table1[AStdWBkW],Table1[EnergyImpactID],E4578,Table1[BldgType],B4578,Table1[BldgVint],C4578,Table1[BldgLoc],F4578)</f>
        <v>0.03</v>
      </c>
      <c r="V4578" s="44">
        <f>SUMIFS(Table1[AStdWBkWh],Table1[EnergyImpactID],E4578,Table1[BldgType],B4578,Table1[BldgVint],C4578,Table1[BldgLoc],F4578)</f>
        <v>51.27</v>
      </c>
      <c r="W4578" s="69">
        <v>0</v>
      </c>
      <c r="X4578" s="69"/>
      <c r="Y4578" s="69"/>
      <c r="Z4578" s="69"/>
      <c r="AA4578" s="47">
        <f>SUMIF('Cost per Solution Code'!$I$5:$I$24,'Measure Support Table'!D4578,'Cost per Solution Code'!$H$5:$H$24)</f>
        <v>1086</v>
      </c>
      <c r="AB4578" s="62"/>
      <c r="AC4578" s="47">
        <f>SUMIF('Cost per Solution Code'!$I$5:$I$24,'Measure Support Table'!D4578,'Cost per Solution Code'!$F$5:$F$24)</f>
        <v>1107.17</v>
      </c>
      <c r="AD4578" s="62"/>
      <c r="AE4578" s="48">
        <f t="shared" si="568"/>
        <v>1086</v>
      </c>
      <c r="AF4578" s="48">
        <f t="shared" si="569"/>
        <v>1107.17</v>
      </c>
      <c r="AG4578" s="48">
        <f t="shared" si="570"/>
        <v>21.170000000000073</v>
      </c>
      <c r="AH4578" s="49">
        <f t="shared" si="571"/>
        <v>0</v>
      </c>
      <c r="AI4578" s="49">
        <f t="shared" si="572"/>
        <v>0</v>
      </c>
      <c r="AJ4578" s="50">
        <f t="shared" si="573"/>
        <v>0</v>
      </c>
      <c r="AK4578" s="51">
        <v>0</v>
      </c>
    </row>
    <row r="4579" spans="1:37" hidden="1" x14ac:dyDescent="0.35">
      <c r="A4579" s="39" t="str">
        <f t="shared" si="575"/>
        <v>SWHC005</v>
      </c>
      <c r="B4579" s="39" t="s">
        <v>333</v>
      </c>
      <c r="C4579" s="62" t="s">
        <v>20</v>
      </c>
      <c r="D4579" s="40" t="s">
        <v>182</v>
      </c>
      <c r="E4579" s="40" t="str">
        <f t="shared" si="574"/>
        <v>SWHC005Q</v>
      </c>
      <c r="F4579" s="67" t="s">
        <v>241</v>
      </c>
      <c r="G4579" s="40" t="str">
        <f>DataSpec!$B$11</f>
        <v>UpDeemed, DnDeemed, DnDeemDI</v>
      </c>
      <c r="H4579" s="40" t="str">
        <f>DataSpec!$B$7</f>
        <v>Cap-Tons</v>
      </c>
      <c r="I4579" s="40" t="s">
        <v>11</v>
      </c>
      <c r="J4579" t="s">
        <v>183</v>
      </c>
      <c r="K4579" t="s">
        <v>269</v>
      </c>
      <c r="U4579" s="44">
        <f>SUMIFS(Table1[AStdWBkW],Table1[EnergyImpactID],E4579,Table1[BldgType],B4579,Table1[BldgVint],C4579,Table1[BldgLoc],F4579)</f>
        <v>0.04</v>
      </c>
      <c r="V4579" s="44">
        <f>SUMIFS(Table1[AStdWBkWh],Table1[EnergyImpactID],E4579,Table1[BldgType],B4579,Table1[BldgVint],C4579,Table1[BldgLoc],F4579)</f>
        <v>59.95</v>
      </c>
      <c r="W4579" s="69">
        <v>0</v>
      </c>
      <c r="X4579" s="69"/>
      <c r="Y4579" s="69"/>
      <c r="Z4579" s="69"/>
      <c r="AA4579" s="47">
        <f>SUMIF('Cost per Solution Code'!$I$5:$I$24,'Measure Support Table'!D4579,'Cost per Solution Code'!$H$5:$H$24)</f>
        <v>636.29999999999995</v>
      </c>
      <c r="AB4579" s="62"/>
      <c r="AC4579" s="47">
        <f>SUMIF('Cost per Solution Code'!$I$5:$I$24,'Measure Support Table'!D4579,'Cost per Solution Code'!$F$5:$F$24)</f>
        <v>931.83</v>
      </c>
      <c r="AD4579" s="62"/>
      <c r="AE4579" s="48">
        <f t="shared" si="568"/>
        <v>636.29999999999995</v>
      </c>
      <c r="AF4579" s="48">
        <f t="shared" si="569"/>
        <v>931.83</v>
      </c>
      <c r="AG4579" s="48">
        <f t="shared" si="570"/>
        <v>295.53000000000009</v>
      </c>
      <c r="AH4579" s="49">
        <f t="shared" si="571"/>
        <v>0</v>
      </c>
      <c r="AI4579" s="49">
        <f t="shared" si="572"/>
        <v>0</v>
      </c>
      <c r="AJ4579" s="50">
        <f t="shared" si="573"/>
        <v>0</v>
      </c>
      <c r="AK4579" s="51">
        <v>0</v>
      </c>
    </row>
    <row r="4580" spans="1:37" hidden="1" x14ac:dyDescent="0.35">
      <c r="A4580" s="39" t="str">
        <f t="shared" si="575"/>
        <v>SWHC005</v>
      </c>
      <c r="B4580" s="39" t="s">
        <v>333</v>
      </c>
      <c r="C4580" s="62" t="s">
        <v>20</v>
      </c>
      <c r="D4580" s="40" t="s">
        <v>184</v>
      </c>
      <c r="E4580" s="40" t="str">
        <f t="shared" si="574"/>
        <v>SWHC005R</v>
      </c>
      <c r="F4580" s="67" t="s">
        <v>241</v>
      </c>
      <c r="G4580" s="40" t="str">
        <f>DataSpec!$B$11</f>
        <v>UpDeemed, DnDeemed, DnDeemDI</v>
      </c>
      <c r="H4580" s="40" t="str">
        <f>DataSpec!$B$7</f>
        <v>Cap-Tons</v>
      </c>
      <c r="I4580" s="40" t="s">
        <v>11</v>
      </c>
      <c r="J4580" t="s">
        <v>183</v>
      </c>
      <c r="K4580" t="s">
        <v>270</v>
      </c>
      <c r="U4580" s="44">
        <f>SUMIFS(Table1[AStdWBkW],Table1[EnergyImpactID],E4580,Table1[BldgType],B4580,Table1[BldgVint],C4580,Table1[BldgLoc],F4580)</f>
        <v>0.03</v>
      </c>
      <c r="V4580" s="44">
        <f>SUMIFS(Table1[AStdWBkWh],Table1[EnergyImpactID],E4580,Table1[BldgType],B4580,Table1[BldgVint],C4580,Table1[BldgLoc],F4580)</f>
        <v>39.96</v>
      </c>
      <c r="W4580" s="69">
        <v>0</v>
      </c>
      <c r="X4580" s="69"/>
      <c r="Y4580" s="69"/>
      <c r="Z4580" s="69"/>
      <c r="AA4580" s="47">
        <f>SUMIF('Cost per Solution Code'!$I$5:$I$24,'Measure Support Table'!D4580,'Cost per Solution Code'!$H$5:$H$24)</f>
        <v>636.29999999999995</v>
      </c>
      <c r="AB4580" s="62"/>
      <c r="AC4580" s="47">
        <f>SUMIF('Cost per Solution Code'!$I$5:$I$24,'Measure Support Table'!D4580,'Cost per Solution Code'!$F$5:$F$24)</f>
        <v>797.9</v>
      </c>
      <c r="AD4580" s="62"/>
      <c r="AE4580" s="48">
        <f t="shared" si="568"/>
        <v>636.29999999999995</v>
      </c>
      <c r="AF4580" s="48">
        <f t="shared" si="569"/>
        <v>797.9</v>
      </c>
      <c r="AG4580" s="48">
        <f t="shared" si="570"/>
        <v>161.60000000000002</v>
      </c>
      <c r="AH4580" s="49">
        <f t="shared" si="571"/>
        <v>0</v>
      </c>
      <c r="AI4580" s="49">
        <f t="shared" si="572"/>
        <v>0</v>
      </c>
      <c r="AJ4580" s="50">
        <f t="shared" si="573"/>
        <v>0</v>
      </c>
      <c r="AK4580" s="51">
        <v>0</v>
      </c>
    </row>
    <row r="4581" spans="1:37" hidden="1" x14ac:dyDescent="0.35">
      <c r="A4581" s="39" t="str">
        <f t="shared" si="575"/>
        <v>SWHC005</v>
      </c>
      <c r="B4581" s="39" t="s">
        <v>333</v>
      </c>
      <c r="C4581" s="62" t="s">
        <v>20</v>
      </c>
      <c r="D4581" s="40" t="s">
        <v>185</v>
      </c>
      <c r="E4581" s="40" t="str">
        <f t="shared" si="574"/>
        <v>SWHC005S</v>
      </c>
      <c r="F4581" s="67" t="s">
        <v>241</v>
      </c>
      <c r="G4581" s="40" t="str">
        <f>DataSpec!$B$11</f>
        <v>UpDeemed, DnDeemed, DnDeemDI</v>
      </c>
      <c r="H4581" s="40" t="str">
        <f>DataSpec!$B$7</f>
        <v>Cap-Tons</v>
      </c>
      <c r="I4581" s="40" t="s">
        <v>11</v>
      </c>
      <c r="J4581" t="s">
        <v>186</v>
      </c>
      <c r="K4581" t="s">
        <v>271</v>
      </c>
      <c r="U4581" s="44">
        <f>SUMIFS(Table1[AStdWBkW],Table1[EnergyImpactID],E4581,Table1[BldgType],B4581,Table1[BldgVint],C4581,Table1[BldgLoc],F4581)</f>
        <v>0.05</v>
      </c>
      <c r="V4581" s="44">
        <f>SUMIFS(Table1[AStdWBkWh],Table1[EnergyImpactID],E4581,Table1[BldgType],B4581,Table1[BldgVint],C4581,Table1[BldgLoc],F4581)</f>
        <v>79.930000000000007</v>
      </c>
      <c r="W4581" s="69">
        <v>0</v>
      </c>
      <c r="X4581" s="69"/>
      <c r="Y4581" s="69"/>
      <c r="Z4581" s="69"/>
      <c r="AA4581" s="47">
        <f>SUMIF('Cost per Solution Code'!$I$5:$I$24,'Measure Support Table'!D4581,'Cost per Solution Code'!$H$5:$H$24)</f>
        <v>416.53842439071497</v>
      </c>
      <c r="AB4581" s="62"/>
      <c r="AC4581" s="47">
        <f>SUMIF('Cost per Solution Code'!$I$5:$I$24,'Measure Support Table'!D4581,'Cost per Solution Code'!$F$5:$F$24)</f>
        <v>610</v>
      </c>
      <c r="AD4581" s="62"/>
      <c r="AE4581" s="48">
        <f t="shared" si="568"/>
        <v>416.53842439071497</v>
      </c>
      <c r="AF4581" s="48">
        <f t="shared" si="569"/>
        <v>610</v>
      </c>
      <c r="AG4581" s="48">
        <f t="shared" si="570"/>
        <v>193.46157560928503</v>
      </c>
      <c r="AH4581" s="49">
        <f t="shared" si="571"/>
        <v>0</v>
      </c>
      <c r="AI4581" s="49">
        <f t="shared" si="572"/>
        <v>0</v>
      </c>
      <c r="AJ4581" s="50">
        <f t="shared" si="573"/>
        <v>0</v>
      </c>
      <c r="AK4581" s="51">
        <v>0</v>
      </c>
    </row>
    <row r="4582" spans="1:37" hidden="1" x14ac:dyDescent="0.35">
      <c r="A4582" s="39" t="str">
        <f t="shared" si="575"/>
        <v>SWHC005</v>
      </c>
      <c r="B4582" s="39" t="s">
        <v>333</v>
      </c>
      <c r="C4582" s="62" t="s">
        <v>20</v>
      </c>
      <c r="D4582" s="40" t="s">
        <v>187</v>
      </c>
      <c r="E4582" s="40" t="str">
        <f t="shared" si="574"/>
        <v>SWHC005T</v>
      </c>
      <c r="F4582" s="67" t="s">
        <v>241</v>
      </c>
      <c r="G4582" s="40" t="str">
        <f>DataSpec!$B$11</f>
        <v>UpDeemed, DnDeemed, DnDeemDI</v>
      </c>
      <c r="H4582" s="40" t="str">
        <f>DataSpec!$B$7</f>
        <v>Cap-Tons</v>
      </c>
      <c r="I4582" s="40" t="s">
        <v>11</v>
      </c>
      <c r="J4582" t="s">
        <v>186</v>
      </c>
      <c r="K4582" t="s">
        <v>272</v>
      </c>
      <c r="U4582" s="44">
        <f>SUMIFS(Table1[AStdWBkW],Table1[EnergyImpactID],E4582,Table1[BldgType],B4582,Table1[BldgVint],C4582,Table1[BldgLoc],F4582)</f>
        <v>0.03</v>
      </c>
      <c r="V4582" s="44">
        <f>SUMIFS(Table1[AStdWBkWh],Table1[EnergyImpactID],E4582,Table1[BldgType],B4582,Table1[BldgVint],C4582,Table1[BldgLoc],F4582)</f>
        <v>53.3</v>
      </c>
      <c r="W4582" s="69">
        <v>0</v>
      </c>
      <c r="X4582" s="69"/>
      <c r="Y4582" s="69"/>
      <c r="Z4582" s="69"/>
      <c r="AA4582" s="47">
        <f>SUMIF('Cost per Solution Code'!$I$5:$I$24,'Measure Support Table'!D4582,'Cost per Solution Code'!$H$5:$H$24)</f>
        <v>416.53842439071497</v>
      </c>
      <c r="AB4582" s="62"/>
      <c r="AC4582" s="47">
        <f>SUMIF('Cost per Solution Code'!$I$5:$I$24,'Measure Support Table'!D4582,'Cost per Solution Code'!$F$5:$F$24)</f>
        <v>522.1950355751585</v>
      </c>
      <c r="AD4582" s="62"/>
      <c r="AE4582" s="48">
        <f t="shared" si="568"/>
        <v>416.53842439071497</v>
      </c>
      <c r="AF4582" s="48">
        <f t="shared" si="569"/>
        <v>522.1950355751585</v>
      </c>
      <c r="AG4582" s="48">
        <f t="shared" si="570"/>
        <v>105.65661118444353</v>
      </c>
      <c r="AH4582" s="49">
        <f t="shared" si="571"/>
        <v>0</v>
      </c>
      <c r="AI4582" s="49">
        <f t="shared" si="572"/>
        <v>0</v>
      </c>
      <c r="AJ4582" s="50">
        <f t="shared" si="573"/>
        <v>0</v>
      </c>
      <c r="AK4582" s="51">
        <v>0</v>
      </c>
    </row>
    <row r="4583" spans="1:37" hidden="1" x14ac:dyDescent="0.35">
      <c r="A4583" s="39" t="str">
        <f t="shared" si="575"/>
        <v>SWHC005</v>
      </c>
      <c r="B4583" s="39" t="s">
        <v>333</v>
      </c>
      <c r="C4583" s="62" t="s">
        <v>20</v>
      </c>
      <c r="D4583" s="40" t="s">
        <v>163</v>
      </c>
      <c r="E4583" s="40" t="str">
        <f t="shared" si="574"/>
        <v>SWHC005A</v>
      </c>
      <c r="F4583" s="67" t="s">
        <v>242</v>
      </c>
      <c r="G4583" s="40" t="str">
        <f>DataSpec!$B$11</f>
        <v>UpDeemed, DnDeemed, DnDeemDI</v>
      </c>
      <c r="H4583" s="40" t="str">
        <f>DataSpec!$B$7</f>
        <v>Cap-Tons</v>
      </c>
      <c r="I4583" s="40" t="s">
        <v>11</v>
      </c>
      <c r="J4583" t="s">
        <v>164</v>
      </c>
      <c r="K4583" t="s">
        <v>253</v>
      </c>
      <c r="U4583" s="44">
        <f>SUMIFS(Table1[AStdWBkW],Table1[EnergyImpactID],E4583,Table1[BldgType],B4583,Table1[BldgVint],C4583,Table1[BldgLoc],F4583)</f>
        <v>0.05</v>
      </c>
      <c r="V4583" s="44">
        <f>SUMIFS(Table1[AStdWBkWh],Table1[EnergyImpactID],E4583,Table1[BldgType],B4583,Table1[BldgVint],C4583,Table1[BldgLoc],F4583)</f>
        <v>102.13</v>
      </c>
      <c r="W4583" s="69">
        <v>0</v>
      </c>
      <c r="X4583" s="69"/>
      <c r="Y4583" s="69"/>
      <c r="Z4583" s="69"/>
      <c r="AA4583" s="47">
        <f>SUMIF('Cost per Solution Code'!$I$5:$I$24,'Measure Support Table'!D4583,'Cost per Solution Code'!$H$5:$H$24)</f>
        <v>656.88499999999999</v>
      </c>
      <c r="AB4583" s="62"/>
      <c r="AC4583" s="47">
        <f>SUMIF('Cost per Solution Code'!$I$5:$I$24,'Measure Support Table'!D4583,'Cost per Solution Code'!$F$5:$F$24)</f>
        <v>931.83999999999992</v>
      </c>
      <c r="AD4583" s="62"/>
      <c r="AE4583" s="48">
        <f t="shared" si="568"/>
        <v>656.88499999999999</v>
      </c>
      <c r="AF4583" s="48">
        <f t="shared" si="569"/>
        <v>931.83999999999992</v>
      </c>
      <c r="AG4583" s="48">
        <f t="shared" si="570"/>
        <v>274.95499999999993</v>
      </c>
      <c r="AH4583" s="49">
        <f t="shared" si="571"/>
        <v>0</v>
      </c>
      <c r="AI4583" s="49">
        <f t="shared" si="572"/>
        <v>0</v>
      </c>
      <c r="AJ4583" s="50">
        <f t="shared" si="573"/>
        <v>0</v>
      </c>
      <c r="AK4583" s="51">
        <v>0</v>
      </c>
    </row>
    <row r="4584" spans="1:37" hidden="1" x14ac:dyDescent="0.35">
      <c r="A4584" s="39" t="str">
        <f t="shared" si="575"/>
        <v>SWHC005</v>
      </c>
      <c r="B4584" s="39" t="s">
        <v>333</v>
      </c>
      <c r="C4584" s="62" t="s">
        <v>20</v>
      </c>
      <c r="D4584" s="40" t="s">
        <v>165</v>
      </c>
      <c r="E4584" s="40" t="str">
        <f t="shared" si="574"/>
        <v>SWHC005B</v>
      </c>
      <c r="F4584" s="67" t="s">
        <v>242</v>
      </c>
      <c r="G4584" s="40" t="str">
        <f>DataSpec!$B$11</f>
        <v>UpDeemed, DnDeemed, DnDeemDI</v>
      </c>
      <c r="H4584" s="40" t="str">
        <f>DataSpec!$B$7</f>
        <v>Cap-Tons</v>
      </c>
      <c r="I4584" s="40" t="s">
        <v>11</v>
      </c>
      <c r="J4584" t="s">
        <v>164</v>
      </c>
      <c r="K4584" t="s">
        <v>254</v>
      </c>
      <c r="U4584" s="44">
        <f>SUMIFS(Table1[AStdWBkW],Table1[EnergyImpactID],E4584,Table1[BldgType],B4584,Table1[BldgVint],C4584,Table1[BldgLoc],F4584)</f>
        <v>0.03</v>
      </c>
      <c r="V4584" s="44">
        <f>SUMIFS(Table1[AStdWBkWh],Table1[EnergyImpactID],E4584,Table1[BldgType],B4584,Table1[BldgVint],C4584,Table1[BldgLoc],F4584)</f>
        <v>68.209999999999994</v>
      </c>
      <c r="W4584" s="69">
        <v>0</v>
      </c>
      <c r="X4584" s="69"/>
      <c r="Y4584" s="69"/>
      <c r="Z4584" s="69"/>
      <c r="AA4584" s="47">
        <f>SUMIF('Cost per Solution Code'!$I$5:$I$24,'Measure Support Table'!D4584,'Cost per Solution Code'!$H$5:$H$24)</f>
        <v>656.88499999999999</v>
      </c>
      <c r="AB4584" s="62"/>
      <c r="AC4584" s="47">
        <f>SUMIF('Cost per Solution Code'!$I$5:$I$24,'Measure Support Table'!D4584,'Cost per Solution Code'!$F$5:$F$24)</f>
        <v>729.01</v>
      </c>
      <c r="AD4584" s="62"/>
      <c r="AE4584" s="48">
        <f t="shared" si="568"/>
        <v>656.88499999999999</v>
      </c>
      <c r="AF4584" s="48">
        <f t="shared" si="569"/>
        <v>729.01</v>
      </c>
      <c r="AG4584" s="48">
        <f t="shared" si="570"/>
        <v>72.125</v>
      </c>
      <c r="AH4584" s="49">
        <f t="shared" si="571"/>
        <v>0</v>
      </c>
      <c r="AI4584" s="49">
        <f t="shared" si="572"/>
        <v>0</v>
      </c>
      <c r="AJ4584" s="50">
        <f t="shared" si="573"/>
        <v>0</v>
      </c>
      <c r="AK4584" s="51">
        <v>0</v>
      </c>
    </row>
    <row r="4585" spans="1:37" hidden="1" x14ac:dyDescent="0.35">
      <c r="A4585" s="39" t="str">
        <f t="shared" si="575"/>
        <v>SWHC005</v>
      </c>
      <c r="B4585" s="39" t="s">
        <v>333</v>
      </c>
      <c r="C4585" s="62" t="s">
        <v>20</v>
      </c>
      <c r="D4585" s="40" t="s">
        <v>166</v>
      </c>
      <c r="E4585" s="40" t="str">
        <f t="shared" si="574"/>
        <v>SWHC005C</v>
      </c>
      <c r="F4585" s="67" t="s">
        <v>242</v>
      </c>
      <c r="G4585" s="40" t="str">
        <f>DataSpec!$B$11</f>
        <v>UpDeemed, DnDeemed, DnDeemDI</v>
      </c>
      <c r="H4585" s="40" t="str">
        <f>DataSpec!$B$7</f>
        <v>Cap-Tons</v>
      </c>
      <c r="I4585" s="40" t="s">
        <v>11</v>
      </c>
      <c r="J4585" t="s">
        <v>167</v>
      </c>
      <c r="K4585" t="s">
        <v>255</v>
      </c>
      <c r="U4585" s="44">
        <f>SUMIFS(Table1[AStdWBkW],Table1[EnergyImpactID],E4585,Table1[BldgType],B4585,Table1[BldgVint],C4585,Table1[BldgLoc],F4585)</f>
        <v>0.04</v>
      </c>
      <c r="V4585" s="44">
        <f>SUMIFS(Table1[AStdWBkWh],Table1[EnergyImpactID],E4585,Table1[BldgType],B4585,Table1[BldgVint],C4585,Table1[BldgLoc],F4585)</f>
        <v>95.85</v>
      </c>
      <c r="W4585" s="69">
        <v>0</v>
      </c>
      <c r="X4585" s="69"/>
      <c r="Y4585" s="69"/>
      <c r="Z4585" s="69"/>
      <c r="AA4585" s="47">
        <f>SUMIF('Cost per Solution Code'!$I$5:$I$24,'Measure Support Table'!D4585,'Cost per Solution Code'!$H$5:$H$24)</f>
        <v>515.125</v>
      </c>
      <c r="AB4585" s="62"/>
      <c r="AC4585" s="47">
        <f>SUMIF('Cost per Solution Code'!$I$5:$I$24,'Measure Support Table'!D4585,'Cost per Solution Code'!$F$5:$F$24)</f>
        <v>741.56</v>
      </c>
      <c r="AD4585" s="62"/>
      <c r="AE4585" s="48">
        <f t="shared" si="568"/>
        <v>515.125</v>
      </c>
      <c r="AF4585" s="48">
        <f t="shared" si="569"/>
        <v>741.56</v>
      </c>
      <c r="AG4585" s="48">
        <f t="shared" si="570"/>
        <v>226.43499999999995</v>
      </c>
      <c r="AH4585" s="49">
        <f t="shared" si="571"/>
        <v>0</v>
      </c>
      <c r="AI4585" s="49">
        <f t="shared" si="572"/>
        <v>0</v>
      </c>
      <c r="AJ4585" s="50">
        <f t="shared" si="573"/>
        <v>0</v>
      </c>
      <c r="AK4585" s="51">
        <v>0</v>
      </c>
    </row>
    <row r="4586" spans="1:37" hidden="1" x14ac:dyDescent="0.35">
      <c r="A4586" s="39" t="str">
        <f t="shared" si="575"/>
        <v>SWHC005</v>
      </c>
      <c r="B4586" s="39" t="s">
        <v>333</v>
      </c>
      <c r="C4586" s="62" t="s">
        <v>20</v>
      </c>
      <c r="D4586" s="40" t="s">
        <v>168</v>
      </c>
      <c r="E4586" s="40" t="str">
        <f t="shared" si="574"/>
        <v>SWHC005D</v>
      </c>
      <c r="F4586" s="67" t="s">
        <v>242</v>
      </c>
      <c r="G4586" s="40" t="str">
        <f>DataSpec!$B$11</f>
        <v>UpDeemed, DnDeemed, DnDeemDI</v>
      </c>
      <c r="H4586" s="40" t="str">
        <f>DataSpec!$B$7</f>
        <v>Cap-Tons</v>
      </c>
      <c r="I4586" s="40" t="s">
        <v>11</v>
      </c>
      <c r="J4586" t="s">
        <v>167</v>
      </c>
      <c r="K4586" t="s">
        <v>256</v>
      </c>
      <c r="U4586" s="44">
        <f>SUMIFS(Table1[AStdWBkW],Table1[EnergyImpactID],E4586,Table1[BldgType],B4586,Table1[BldgVint],C4586,Table1[BldgLoc],F4586)</f>
        <v>0.03</v>
      </c>
      <c r="V4586" s="44">
        <f>SUMIFS(Table1[AStdWBkWh],Table1[EnergyImpactID],E4586,Table1[BldgType],B4586,Table1[BldgVint],C4586,Table1[BldgLoc],F4586)</f>
        <v>63.87</v>
      </c>
      <c r="W4586" s="69">
        <v>0</v>
      </c>
      <c r="X4586" s="69"/>
      <c r="Y4586" s="69"/>
      <c r="Z4586" s="69"/>
      <c r="AA4586" s="47">
        <f>SUMIF('Cost per Solution Code'!$I$5:$I$24,'Measure Support Table'!D4586,'Cost per Solution Code'!$H$5:$H$24)</f>
        <v>515.125</v>
      </c>
      <c r="AB4586" s="62"/>
      <c r="AC4586" s="47">
        <f>SUMIF('Cost per Solution Code'!$I$5:$I$24,'Measure Support Table'!D4586,'Cost per Solution Code'!$F$5:$F$24)</f>
        <v>673.54</v>
      </c>
      <c r="AD4586" s="62"/>
      <c r="AE4586" s="48">
        <f t="shared" si="568"/>
        <v>515.125</v>
      </c>
      <c r="AF4586" s="48">
        <f t="shared" si="569"/>
        <v>673.54</v>
      </c>
      <c r="AG4586" s="48">
        <f t="shared" si="570"/>
        <v>158.41499999999996</v>
      </c>
      <c r="AH4586" s="49">
        <f t="shared" si="571"/>
        <v>0</v>
      </c>
      <c r="AI4586" s="49">
        <f t="shared" si="572"/>
        <v>0</v>
      </c>
      <c r="AJ4586" s="50">
        <f t="shared" si="573"/>
        <v>0</v>
      </c>
      <c r="AK4586" s="51">
        <v>0</v>
      </c>
    </row>
    <row r="4587" spans="1:37" hidden="1" x14ac:dyDescent="0.35">
      <c r="A4587" s="39" t="str">
        <f t="shared" si="575"/>
        <v>SWHC005</v>
      </c>
      <c r="B4587" s="39" t="s">
        <v>333</v>
      </c>
      <c r="C4587" s="62" t="s">
        <v>20</v>
      </c>
      <c r="D4587" s="40" t="s">
        <v>169</v>
      </c>
      <c r="E4587" s="40" t="str">
        <f t="shared" si="574"/>
        <v>SWHC005E</v>
      </c>
      <c r="F4587" s="67" t="s">
        <v>242</v>
      </c>
      <c r="G4587" s="40" t="str">
        <f>DataSpec!$B$11</f>
        <v>UpDeemed, DnDeemed, DnDeemDI</v>
      </c>
      <c r="H4587" s="40" t="str">
        <f>DataSpec!$B$7</f>
        <v>Cap-Tons</v>
      </c>
      <c r="I4587" s="40" t="s">
        <v>11</v>
      </c>
      <c r="J4587" t="s">
        <v>170</v>
      </c>
      <c r="K4587" t="s">
        <v>257</v>
      </c>
      <c r="U4587" s="44">
        <f>SUMIFS(Table1[AStdWBkW],Table1[EnergyImpactID],E4587,Table1[BldgType],B4587,Table1[BldgVint],C4587,Table1[BldgLoc],F4587)</f>
        <v>0.04</v>
      </c>
      <c r="V4587" s="44">
        <f>SUMIFS(Table1[AStdWBkWh],Table1[EnergyImpactID],E4587,Table1[BldgType],B4587,Table1[BldgVint],C4587,Table1[BldgLoc],F4587)</f>
        <v>94.22</v>
      </c>
      <c r="W4587" s="69">
        <v>0</v>
      </c>
      <c r="X4587" s="69"/>
      <c r="Y4587" s="69"/>
      <c r="Z4587" s="69"/>
      <c r="AA4587" s="47">
        <f>SUMIF('Cost per Solution Code'!$I$5:$I$24,'Measure Support Table'!D4587,'Cost per Solution Code'!$H$5:$H$24)</f>
        <v>448.52499999999998</v>
      </c>
      <c r="AB4587" s="62"/>
      <c r="AC4587" s="47">
        <f>SUMIF('Cost per Solution Code'!$I$5:$I$24,'Measure Support Table'!D4587,'Cost per Solution Code'!$F$5:$F$24)</f>
        <v>698.35</v>
      </c>
      <c r="AD4587" s="62"/>
      <c r="AE4587" s="48">
        <f t="shared" si="568"/>
        <v>448.52499999999998</v>
      </c>
      <c r="AF4587" s="48">
        <f t="shared" si="569"/>
        <v>698.35</v>
      </c>
      <c r="AG4587" s="48">
        <f t="shared" si="570"/>
        <v>249.82500000000005</v>
      </c>
      <c r="AH4587" s="49">
        <f t="shared" si="571"/>
        <v>0</v>
      </c>
      <c r="AI4587" s="49">
        <f t="shared" si="572"/>
        <v>0</v>
      </c>
      <c r="AJ4587" s="50">
        <f t="shared" si="573"/>
        <v>0</v>
      </c>
      <c r="AK4587" s="51">
        <v>0</v>
      </c>
    </row>
    <row r="4588" spans="1:37" hidden="1" x14ac:dyDescent="0.35">
      <c r="A4588" s="39" t="str">
        <f t="shared" si="575"/>
        <v>SWHC005</v>
      </c>
      <c r="B4588" s="39" t="s">
        <v>333</v>
      </c>
      <c r="C4588" s="62" t="s">
        <v>20</v>
      </c>
      <c r="D4588" s="40" t="s">
        <v>171</v>
      </c>
      <c r="E4588" s="40" t="str">
        <f t="shared" si="574"/>
        <v>SWHC005F</v>
      </c>
      <c r="F4588" s="67" t="s">
        <v>242</v>
      </c>
      <c r="G4588" s="40" t="str">
        <f>DataSpec!$B$11</f>
        <v>UpDeemed, DnDeemed, DnDeemDI</v>
      </c>
      <c r="H4588" s="40" t="str">
        <f>DataSpec!$B$7</f>
        <v>Cap-Tons</v>
      </c>
      <c r="I4588" s="40" t="s">
        <v>11</v>
      </c>
      <c r="J4588" t="s">
        <v>170</v>
      </c>
      <c r="K4588" t="s">
        <v>258</v>
      </c>
      <c r="U4588" s="44">
        <f>SUMIFS(Table1[AStdWBkW],Table1[EnergyImpactID],E4588,Table1[BldgType],B4588,Table1[BldgVint],C4588,Table1[BldgLoc],F4588)</f>
        <v>0.03</v>
      </c>
      <c r="V4588" s="44">
        <f>SUMIFS(Table1[AStdWBkWh],Table1[EnergyImpactID],E4588,Table1[BldgType],B4588,Table1[BldgVint],C4588,Table1[BldgLoc],F4588)</f>
        <v>62.82</v>
      </c>
      <c r="W4588" s="69">
        <v>0</v>
      </c>
      <c r="X4588" s="69"/>
      <c r="Y4588" s="69"/>
      <c r="Z4588" s="69"/>
      <c r="AA4588" s="47">
        <f>SUMIF('Cost per Solution Code'!$I$5:$I$24,'Measure Support Table'!D4588,'Cost per Solution Code'!$H$5:$H$24)</f>
        <v>448.52499999999998</v>
      </c>
      <c r="AB4588" s="62"/>
      <c r="AC4588" s="47">
        <f>SUMIF('Cost per Solution Code'!$I$5:$I$24,'Measure Support Table'!D4588,'Cost per Solution Code'!$F$5:$F$24)</f>
        <v>642.36500000000001</v>
      </c>
      <c r="AD4588" s="62"/>
      <c r="AE4588" s="48">
        <f t="shared" si="568"/>
        <v>448.52499999999998</v>
      </c>
      <c r="AF4588" s="48">
        <f t="shared" si="569"/>
        <v>642.36500000000001</v>
      </c>
      <c r="AG4588" s="48">
        <f t="shared" si="570"/>
        <v>193.84000000000003</v>
      </c>
      <c r="AH4588" s="49">
        <f t="shared" si="571"/>
        <v>0</v>
      </c>
      <c r="AI4588" s="49">
        <f t="shared" si="572"/>
        <v>0</v>
      </c>
      <c r="AJ4588" s="50">
        <f t="shared" si="573"/>
        <v>0</v>
      </c>
      <c r="AK4588" s="51">
        <v>0</v>
      </c>
    </row>
    <row r="4589" spans="1:37" hidden="1" x14ac:dyDescent="0.35">
      <c r="A4589" s="39" t="str">
        <f t="shared" si="575"/>
        <v>SWHC005</v>
      </c>
      <c r="B4589" s="39" t="s">
        <v>333</v>
      </c>
      <c r="C4589" s="62" t="s">
        <v>20</v>
      </c>
      <c r="D4589" s="40" t="s">
        <v>8</v>
      </c>
      <c r="E4589" s="40" t="str">
        <f t="shared" si="574"/>
        <v>SWHC005G</v>
      </c>
      <c r="F4589" s="67" t="s">
        <v>242</v>
      </c>
      <c r="G4589" s="40" t="str">
        <f>DataSpec!$B$11</f>
        <v>UpDeemed, DnDeemed, DnDeemDI</v>
      </c>
      <c r="H4589" s="40" t="str">
        <f>DataSpec!$B$7</f>
        <v>Cap-Tons</v>
      </c>
      <c r="I4589" s="40" t="s">
        <v>11</v>
      </c>
      <c r="J4589" t="s">
        <v>172</v>
      </c>
      <c r="K4589" t="s">
        <v>259</v>
      </c>
      <c r="U4589" s="44">
        <f>SUMIFS(Table1[AStdWBkW],Table1[EnergyImpactID],E4589,Table1[BldgType],B4589,Table1[BldgVint],C4589,Table1[BldgLoc],F4589)</f>
        <v>0.04</v>
      </c>
      <c r="V4589" s="44">
        <f>SUMIFS(Table1[AStdWBkWh],Table1[EnergyImpactID],E4589,Table1[BldgType],B4589,Table1[BldgVint],C4589,Table1[BldgLoc],F4589)</f>
        <v>94.22</v>
      </c>
      <c r="W4589" s="69">
        <v>0</v>
      </c>
      <c r="X4589" s="69"/>
      <c r="Y4589" s="69"/>
      <c r="Z4589" s="69"/>
      <c r="AA4589" s="47">
        <f>SUMIF('Cost per Solution Code'!$I$5:$I$24,'Measure Support Table'!D4589,'Cost per Solution Code'!$H$5:$H$24)</f>
        <v>392.565</v>
      </c>
      <c r="AB4589" s="62"/>
      <c r="AC4589" s="47">
        <f>SUMIF('Cost per Solution Code'!$I$5:$I$24,'Measure Support Table'!D4589,'Cost per Solution Code'!$F$5:$F$24)</f>
        <v>491.11500000000001</v>
      </c>
      <c r="AD4589" s="62"/>
      <c r="AE4589" s="48">
        <f t="shared" si="568"/>
        <v>392.565</v>
      </c>
      <c r="AF4589" s="48">
        <f t="shared" si="569"/>
        <v>491.11500000000001</v>
      </c>
      <c r="AG4589" s="48">
        <f t="shared" si="570"/>
        <v>98.550000000000011</v>
      </c>
      <c r="AH4589" s="49">
        <f t="shared" si="571"/>
        <v>0</v>
      </c>
      <c r="AI4589" s="49">
        <f t="shared" si="572"/>
        <v>0</v>
      </c>
      <c r="AJ4589" s="50">
        <f t="shared" si="573"/>
        <v>0</v>
      </c>
      <c r="AK4589" s="51">
        <v>0</v>
      </c>
    </row>
    <row r="4590" spans="1:37" hidden="1" x14ac:dyDescent="0.35">
      <c r="A4590" s="39" t="str">
        <f t="shared" si="575"/>
        <v>SWHC005</v>
      </c>
      <c r="B4590" s="39" t="s">
        <v>333</v>
      </c>
      <c r="C4590" s="62" t="s">
        <v>20</v>
      </c>
      <c r="D4590" s="40" t="s">
        <v>16</v>
      </c>
      <c r="E4590" s="40" t="str">
        <f t="shared" si="574"/>
        <v>SWHC005H</v>
      </c>
      <c r="F4590" s="67" t="s">
        <v>242</v>
      </c>
      <c r="G4590" s="40" t="str">
        <f>DataSpec!$B$11</f>
        <v>UpDeemed, DnDeemed, DnDeemDI</v>
      </c>
      <c r="H4590" s="40" t="str">
        <f>DataSpec!$B$7</f>
        <v>Cap-Tons</v>
      </c>
      <c r="I4590" s="40" t="s">
        <v>11</v>
      </c>
      <c r="J4590" t="s">
        <v>172</v>
      </c>
      <c r="K4590" t="s">
        <v>260</v>
      </c>
      <c r="U4590" s="44">
        <f>SUMIFS(Table1[AStdWBkW],Table1[EnergyImpactID],E4590,Table1[BldgType],B4590,Table1[BldgVint],C4590,Table1[BldgLoc],F4590)</f>
        <v>0.03</v>
      </c>
      <c r="V4590" s="44">
        <f>SUMIFS(Table1[AStdWBkWh],Table1[EnergyImpactID],E4590,Table1[BldgType],B4590,Table1[BldgVint],C4590,Table1[BldgLoc],F4590)</f>
        <v>62.82</v>
      </c>
      <c r="W4590" s="69">
        <v>0</v>
      </c>
      <c r="X4590" s="69"/>
      <c r="Y4590" s="69"/>
      <c r="Z4590" s="69"/>
      <c r="AA4590" s="47">
        <f>SUMIF('Cost per Solution Code'!$I$5:$I$24,'Measure Support Table'!D4590,'Cost per Solution Code'!$H$5:$H$24)</f>
        <v>392.565</v>
      </c>
      <c r="AB4590" s="62"/>
      <c r="AC4590" s="47">
        <f>SUMIF('Cost per Solution Code'!$I$5:$I$24,'Measure Support Table'!D4590,'Cost per Solution Code'!$F$5:$F$24)</f>
        <v>458.26499999999999</v>
      </c>
      <c r="AD4590" s="62"/>
      <c r="AE4590" s="48">
        <f t="shared" si="568"/>
        <v>392.565</v>
      </c>
      <c r="AF4590" s="48">
        <f t="shared" si="569"/>
        <v>458.26499999999999</v>
      </c>
      <c r="AG4590" s="48">
        <f t="shared" si="570"/>
        <v>65.699999999999989</v>
      </c>
      <c r="AH4590" s="49">
        <f t="shared" si="571"/>
        <v>0</v>
      </c>
      <c r="AI4590" s="49">
        <f t="shared" si="572"/>
        <v>0</v>
      </c>
      <c r="AJ4590" s="50">
        <f t="shared" si="573"/>
        <v>0</v>
      </c>
      <c r="AK4590" s="51">
        <v>0</v>
      </c>
    </row>
    <row r="4591" spans="1:37" hidden="1" x14ac:dyDescent="0.35">
      <c r="A4591" s="39" t="str">
        <f t="shared" si="575"/>
        <v>SWHC005</v>
      </c>
      <c r="B4591" s="39" t="s">
        <v>333</v>
      </c>
      <c r="C4591" s="62" t="s">
        <v>20</v>
      </c>
      <c r="D4591" s="40" t="s">
        <v>18</v>
      </c>
      <c r="E4591" s="40" t="str">
        <f t="shared" si="574"/>
        <v>SWHC005I</v>
      </c>
      <c r="F4591" s="67" t="s">
        <v>242</v>
      </c>
      <c r="G4591" s="40" t="str">
        <f>DataSpec!$B$11</f>
        <v>UpDeemed, DnDeemed, DnDeemDI</v>
      </c>
      <c r="H4591" s="40" t="str">
        <f>DataSpec!$B$7</f>
        <v>Cap-Tons</v>
      </c>
      <c r="I4591" s="40" t="s">
        <v>11</v>
      </c>
      <c r="J4591" t="s">
        <v>173</v>
      </c>
      <c r="K4591" t="s">
        <v>261</v>
      </c>
      <c r="U4591" s="44">
        <f>SUMIFS(Table1[AStdWBkW],Table1[EnergyImpactID],E4591,Table1[BldgType],B4591,Table1[BldgVint],C4591,Table1[BldgLoc],F4591)</f>
        <v>0.05</v>
      </c>
      <c r="V4591" s="44">
        <f>SUMIFS(Table1[AStdWBkWh],Table1[EnergyImpactID],E4591,Table1[BldgType],B4591,Table1[BldgVint],C4591,Table1[BldgLoc],F4591)</f>
        <v>111.78</v>
      </c>
      <c r="W4591" s="69">
        <v>0</v>
      </c>
      <c r="X4591" s="69"/>
      <c r="Y4591" s="69"/>
      <c r="Z4591" s="69"/>
      <c r="AA4591" s="47">
        <f>SUMIF('Cost per Solution Code'!$I$5:$I$24,'Measure Support Table'!D4591,'Cost per Solution Code'!$H$5:$H$24)</f>
        <v>660</v>
      </c>
      <c r="AB4591" s="62"/>
      <c r="AC4591" s="47">
        <f>SUMIF('Cost per Solution Code'!$I$5:$I$24,'Measure Support Table'!D4591,'Cost per Solution Code'!$F$5:$F$24)</f>
        <v>923</v>
      </c>
      <c r="AD4591" s="62"/>
      <c r="AE4591" s="48">
        <f t="shared" si="568"/>
        <v>660</v>
      </c>
      <c r="AF4591" s="48">
        <f t="shared" si="569"/>
        <v>923</v>
      </c>
      <c r="AG4591" s="48">
        <f t="shared" si="570"/>
        <v>263</v>
      </c>
      <c r="AH4591" s="49">
        <f t="shared" si="571"/>
        <v>0</v>
      </c>
      <c r="AI4591" s="49">
        <f t="shared" si="572"/>
        <v>0</v>
      </c>
      <c r="AJ4591" s="50">
        <f t="shared" si="573"/>
        <v>0</v>
      </c>
      <c r="AK4591" s="51">
        <v>0</v>
      </c>
    </row>
    <row r="4592" spans="1:37" hidden="1" x14ac:dyDescent="0.35">
      <c r="A4592" s="39" t="str">
        <f t="shared" si="575"/>
        <v>SWHC005</v>
      </c>
      <c r="B4592" s="39" t="s">
        <v>333</v>
      </c>
      <c r="C4592" s="62" t="s">
        <v>20</v>
      </c>
      <c r="D4592" s="40" t="s">
        <v>22</v>
      </c>
      <c r="E4592" s="40" t="str">
        <f t="shared" si="574"/>
        <v>SWHC005J</v>
      </c>
      <c r="F4592" s="67" t="s">
        <v>242</v>
      </c>
      <c r="G4592" s="40" t="str">
        <f>DataSpec!$B$11</f>
        <v>UpDeemed, DnDeemed, DnDeemDI</v>
      </c>
      <c r="H4592" s="40" t="str">
        <f>DataSpec!$B$7</f>
        <v>Cap-Tons</v>
      </c>
      <c r="I4592" s="40" t="s">
        <v>11</v>
      </c>
      <c r="J4592" t="s">
        <v>173</v>
      </c>
      <c r="K4592" t="s">
        <v>262</v>
      </c>
      <c r="U4592" s="44">
        <f>SUMIFS(Table1[AStdWBkW],Table1[EnergyImpactID],E4592,Table1[BldgType],B4592,Table1[BldgVint],C4592,Table1[BldgLoc],F4592)</f>
        <v>0.03</v>
      </c>
      <c r="V4592" s="44">
        <f>SUMIFS(Table1[AStdWBkWh],Table1[EnergyImpactID],E4592,Table1[BldgType],B4592,Table1[BldgVint],C4592,Table1[BldgLoc],F4592)</f>
        <v>74.66</v>
      </c>
      <c r="W4592" s="69">
        <v>0</v>
      </c>
      <c r="X4592" s="69"/>
      <c r="Y4592" s="69"/>
      <c r="Z4592" s="69"/>
      <c r="AA4592" s="47">
        <f>SUMIF('Cost per Solution Code'!$I$5:$I$24,'Measure Support Table'!D4592,'Cost per Solution Code'!$H$5:$H$24)</f>
        <v>660</v>
      </c>
      <c r="AB4592" s="62"/>
      <c r="AC4592" s="47">
        <f>SUMIF('Cost per Solution Code'!$I$5:$I$24,'Measure Support Table'!D4592,'Cost per Solution Code'!$F$5:$F$24)</f>
        <v>845</v>
      </c>
      <c r="AD4592" s="62"/>
      <c r="AE4592" s="48">
        <f t="shared" si="568"/>
        <v>660</v>
      </c>
      <c r="AF4592" s="48">
        <f t="shared" si="569"/>
        <v>845</v>
      </c>
      <c r="AG4592" s="48">
        <f t="shared" si="570"/>
        <v>185</v>
      </c>
      <c r="AH4592" s="49">
        <f t="shared" si="571"/>
        <v>0</v>
      </c>
      <c r="AI4592" s="49">
        <f t="shared" si="572"/>
        <v>0</v>
      </c>
      <c r="AJ4592" s="50">
        <f t="shared" si="573"/>
        <v>0</v>
      </c>
      <c r="AK4592" s="51">
        <v>0</v>
      </c>
    </row>
    <row r="4593" spans="1:37" hidden="1" x14ac:dyDescent="0.35">
      <c r="A4593" s="39" t="str">
        <f t="shared" si="575"/>
        <v>SWHC005</v>
      </c>
      <c r="B4593" s="39" t="s">
        <v>333</v>
      </c>
      <c r="C4593" s="62" t="s">
        <v>20</v>
      </c>
      <c r="D4593" s="40" t="s">
        <v>25</v>
      </c>
      <c r="E4593" s="40" t="str">
        <f t="shared" si="574"/>
        <v>SWHC005K</v>
      </c>
      <c r="F4593" s="67" t="s">
        <v>242</v>
      </c>
      <c r="G4593" s="40" t="str">
        <f>DataSpec!$B$11</f>
        <v>UpDeemed, DnDeemed, DnDeemDI</v>
      </c>
      <c r="H4593" s="40" t="str">
        <f>DataSpec!$B$7</f>
        <v>Cap-Tons</v>
      </c>
      <c r="I4593" s="40" t="s">
        <v>11</v>
      </c>
      <c r="J4593" t="s">
        <v>174</v>
      </c>
      <c r="K4593" t="s">
        <v>263</v>
      </c>
      <c r="U4593" s="44">
        <f>SUMIFS(Table1[AStdWBkW],Table1[EnergyImpactID],E4593,Table1[BldgType],B4593,Table1[BldgVint],C4593,Table1[BldgLoc],F4593)</f>
        <v>0.06</v>
      </c>
      <c r="V4593" s="44">
        <f>SUMIFS(Table1[AStdWBkWh],Table1[EnergyImpactID],E4593,Table1[BldgType],B4593,Table1[BldgVint],C4593,Table1[BldgLoc],F4593)</f>
        <v>118.9</v>
      </c>
      <c r="W4593" s="69">
        <v>0</v>
      </c>
      <c r="X4593" s="69"/>
      <c r="Y4593" s="69"/>
      <c r="Z4593" s="69"/>
      <c r="AA4593" s="47">
        <f>SUMIF('Cost per Solution Code'!$I$5:$I$24,'Measure Support Table'!D4593,'Cost per Solution Code'!$H$5:$H$24)</f>
        <v>519.14</v>
      </c>
      <c r="AB4593" s="62"/>
      <c r="AC4593" s="47">
        <f>SUMIF('Cost per Solution Code'!$I$5:$I$24,'Measure Support Table'!D4593,'Cost per Solution Code'!$F$5:$F$24)</f>
        <v>685.85</v>
      </c>
      <c r="AD4593" s="62"/>
      <c r="AE4593" s="48">
        <f t="shared" si="568"/>
        <v>519.14</v>
      </c>
      <c r="AF4593" s="48">
        <f t="shared" si="569"/>
        <v>685.85</v>
      </c>
      <c r="AG4593" s="48">
        <f t="shared" si="570"/>
        <v>166.71000000000004</v>
      </c>
      <c r="AH4593" s="49">
        <f t="shared" si="571"/>
        <v>0</v>
      </c>
      <c r="AI4593" s="49">
        <f t="shared" si="572"/>
        <v>0</v>
      </c>
      <c r="AJ4593" s="50">
        <f t="shared" si="573"/>
        <v>0</v>
      </c>
      <c r="AK4593" s="51">
        <v>0</v>
      </c>
    </row>
    <row r="4594" spans="1:37" hidden="1" x14ac:dyDescent="0.35">
      <c r="A4594" s="39" t="str">
        <f t="shared" si="575"/>
        <v>SWHC005</v>
      </c>
      <c r="B4594" s="39" t="s">
        <v>333</v>
      </c>
      <c r="C4594" s="62" t="s">
        <v>20</v>
      </c>
      <c r="D4594" s="40" t="s">
        <v>175</v>
      </c>
      <c r="E4594" s="40" t="str">
        <f t="shared" si="574"/>
        <v>SWHC005L</v>
      </c>
      <c r="F4594" s="67" t="s">
        <v>242</v>
      </c>
      <c r="G4594" s="40" t="str">
        <f>DataSpec!$B$11</f>
        <v>UpDeemed, DnDeemed, DnDeemDI</v>
      </c>
      <c r="H4594" s="40" t="str">
        <f>DataSpec!$B$7</f>
        <v>Cap-Tons</v>
      </c>
      <c r="I4594" s="40" t="s">
        <v>11</v>
      </c>
      <c r="J4594" t="s">
        <v>174</v>
      </c>
      <c r="K4594" t="s">
        <v>264</v>
      </c>
      <c r="U4594" s="44">
        <f>SUMIFS(Table1[AStdWBkW],Table1[EnergyImpactID],E4594,Table1[BldgType],B4594,Table1[BldgVint],C4594,Table1[BldgLoc],F4594)</f>
        <v>0.04</v>
      </c>
      <c r="V4594" s="44">
        <f>SUMIFS(Table1[AStdWBkWh],Table1[EnergyImpactID],E4594,Table1[BldgType],B4594,Table1[BldgVint],C4594,Table1[BldgLoc],F4594)</f>
        <v>79.27</v>
      </c>
      <c r="W4594" s="69">
        <v>0</v>
      </c>
      <c r="X4594" s="69"/>
      <c r="Y4594" s="69"/>
      <c r="Z4594" s="69"/>
      <c r="AA4594" s="47">
        <f>SUMIF('Cost per Solution Code'!$I$5:$I$24,'Measure Support Table'!D4594,'Cost per Solution Code'!$H$5:$H$24)</f>
        <v>519.14</v>
      </c>
      <c r="AB4594" s="62"/>
      <c r="AC4594" s="47">
        <f>SUMIF('Cost per Solution Code'!$I$5:$I$24,'Measure Support Table'!D4594,'Cost per Solution Code'!$F$5:$F$24)</f>
        <v>555.84500000000003</v>
      </c>
      <c r="AD4594" s="62"/>
      <c r="AE4594" s="48">
        <f t="shared" si="568"/>
        <v>519.14</v>
      </c>
      <c r="AF4594" s="48">
        <f t="shared" si="569"/>
        <v>555.84500000000003</v>
      </c>
      <c r="AG4594" s="48">
        <f t="shared" si="570"/>
        <v>36.705000000000041</v>
      </c>
      <c r="AH4594" s="49">
        <f t="shared" si="571"/>
        <v>0</v>
      </c>
      <c r="AI4594" s="49">
        <f t="shared" si="572"/>
        <v>0</v>
      </c>
      <c r="AJ4594" s="50">
        <f t="shared" si="573"/>
        <v>0</v>
      </c>
      <c r="AK4594" s="51">
        <v>0</v>
      </c>
    </row>
    <row r="4595" spans="1:37" hidden="1" x14ac:dyDescent="0.35">
      <c r="A4595" s="39" t="str">
        <f t="shared" si="575"/>
        <v>SWHC005</v>
      </c>
      <c r="B4595" s="39" t="s">
        <v>333</v>
      </c>
      <c r="C4595" s="62" t="s">
        <v>20</v>
      </c>
      <c r="D4595" s="40" t="s">
        <v>176</v>
      </c>
      <c r="E4595" s="40" t="str">
        <f t="shared" si="574"/>
        <v>SWHC005M</v>
      </c>
      <c r="F4595" s="67" t="s">
        <v>242</v>
      </c>
      <c r="G4595" s="40" t="str">
        <f>DataSpec!$B$11</f>
        <v>UpDeemed, DnDeemed, DnDeemDI</v>
      </c>
      <c r="H4595" s="40" t="str">
        <f>DataSpec!$B$7</f>
        <v>Cap-Tons</v>
      </c>
      <c r="I4595" s="40" t="s">
        <v>11</v>
      </c>
      <c r="J4595" t="s">
        <v>177</v>
      </c>
      <c r="K4595" t="s">
        <v>265</v>
      </c>
      <c r="U4595" s="44">
        <f>SUMIFS(Table1[AStdWBkW],Table1[EnergyImpactID],E4595,Table1[BldgType],B4595,Table1[BldgVint],C4595,Table1[BldgLoc],F4595)</f>
        <v>0.05</v>
      </c>
      <c r="V4595" s="44">
        <f>SUMIFS(Table1[AStdWBkWh],Table1[EnergyImpactID],E4595,Table1[BldgType],B4595,Table1[BldgVint],C4595,Table1[BldgLoc],F4595)</f>
        <v>109.24</v>
      </c>
      <c r="W4595" s="69">
        <v>0</v>
      </c>
      <c r="X4595" s="69"/>
      <c r="Y4595" s="69"/>
      <c r="Z4595" s="69"/>
      <c r="AA4595" s="47">
        <f>SUMIF('Cost per Solution Code'!$I$5:$I$24,'Measure Support Table'!D4595,'Cost per Solution Code'!$H$5:$H$24)</f>
        <v>449.41</v>
      </c>
      <c r="AB4595" s="62"/>
      <c r="AC4595" s="47">
        <f>SUMIF('Cost per Solution Code'!$I$5:$I$24,'Measure Support Table'!D4595,'Cost per Solution Code'!$F$5:$F$24)</f>
        <v>771.3576281291954</v>
      </c>
      <c r="AD4595" s="62"/>
      <c r="AE4595" s="48">
        <f t="shared" si="568"/>
        <v>449.41</v>
      </c>
      <c r="AF4595" s="48">
        <f t="shared" si="569"/>
        <v>771.3576281291954</v>
      </c>
      <c r="AG4595" s="48">
        <f t="shared" si="570"/>
        <v>321.94762812919538</v>
      </c>
      <c r="AH4595" s="49">
        <f t="shared" si="571"/>
        <v>0</v>
      </c>
      <c r="AI4595" s="49">
        <f t="shared" si="572"/>
        <v>0</v>
      </c>
      <c r="AJ4595" s="50">
        <f t="shared" si="573"/>
        <v>0</v>
      </c>
      <c r="AK4595" s="51">
        <v>0</v>
      </c>
    </row>
    <row r="4596" spans="1:37" hidden="1" x14ac:dyDescent="0.35">
      <c r="A4596" s="39" t="str">
        <f t="shared" si="575"/>
        <v>SWHC005</v>
      </c>
      <c r="B4596" s="39" t="s">
        <v>333</v>
      </c>
      <c r="C4596" s="62" t="s">
        <v>20</v>
      </c>
      <c r="D4596" s="40" t="s">
        <v>178</v>
      </c>
      <c r="E4596" s="40" t="str">
        <f t="shared" si="574"/>
        <v>SWHC005N</v>
      </c>
      <c r="F4596" s="67" t="s">
        <v>242</v>
      </c>
      <c r="G4596" s="40" t="str">
        <f>DataSpec!$B$11</f>
        <v>UpDeemed, DnDeemed, DnDeemDI</v>
      </c>
      <c r="H4596" s="40" t="str">
        <f>DataSpec!$B$7</f>
        <v>Cap-Tons</v>
      </c>
      <c r="I4596" s="40" t="s">
        <v>11</v>
      </c>
      <c r="J4596" t="s">
        <v>177</v>
      </c>
      <c r="K4596" t="s">
        <v>266</v>
      </c>
      <c r="U4596" s="44">
        <f>SUMIFS(Table1[AStdWBkW],Table1[EnergyImpactID],E4596,Table1[BldgType],B4596,Table1[BldgVint],C4596,Table1[BldgLoc],F4596)</f>
        <v>0.04</v>
      </c>
      <c r="V4596" s="44">
        <f>SUMIFS(Table1[AStdWBkWh],Table1[EnergyImpactID],E4596,Table1[BldgType],B4596,Table1[BldgVint],C4596,Table1[BldgLoc],F4596)</f>
        <v>72.89</v>
      </c>
      <c r="W4596" s="69">
        <v>0</v>
      </c>
      <c r="X4596" s="69"/>
      <c r="Y4596" s="69"/>
      <c r="Z4596" s="69"/>
      <c r="AA4596" s="47">
        <f>SUMIF('Cost per Solution Code'!$I$5:$I$24,'Measure Support Table'!D4596,'Cost per Solution Code'!$H$5:$H$24)</f>
        <v>449.41</v>
      </c>
      <c r="AB4596" s="62"/>
      <c r="AC4596" s="47">
        <f>SUMIF('Cost per Solution Code'!$I$5:$I$24,'Measure Support Table'!D4596,'Cost per Solution Code'!$F$5:$F$24)</f>
        <v>629.11366698254767</v>
      </c>
      <c r="AD4596" s="62"/>
      <c r="AE4596" s="48">
        <f t="shared" si="568"/>
        <v>449.41</v>
      </c>
      <c r="AF4596" s="48">
        <f t="shared" si="569"/>
        <v>629.11366698254767</v>
      </c>
      <c r="AG4596" s="48">
        <f t="shared" si="570"/>
        <v>179.70366698254765</v>
      </c>
      <c r="AH4596" s="49">
        <f t="shared" si="571"/>
        <v>0</v>
      </c>
      <c r="AI4596" s="49">
        <f t="shared" si="572"/>
        <v>0</v>
      </c>
      <c r="AJ4596" s="50">
        <f t="shared" si="573"/>
        <v>0</v>
      </c>
      <c r="AK4596" s="51">
        <v>0</v>
      </c>
    </row>
    <row r="4597" spans="1:37" hidden="1" x14ac:dyDescent="0.35">
      <c r="A4597" s="39" t="str">
        <f t="shared" si="575"/>
        <v>SWHC005</v>
      </c>
      <c r="B4597" s="39" t="s">
        <v>333</v>
      </c>
      <c r="C4597" s="62" t="s">
        <v>20</v>
      </c>
      <c r="D4597" s="40" t="s">
        <v>179</v>
      </c>
      <c r="E4597" s="40" t="str">
        <f t="shared" si="574"/>
        <v>SWHC005O</v>
      </c>
      <c r="F4597" s="67" t="s">
        <v>242</v>
      </c>
      <c r="G4597" s="40" t="str">
        <f>DataSpec!$B$11</f>
        <v>UpDeemed, DnDeemed, DnDeemDI</v>
      </c>
      <c r="H4597" s="40" t="str">
        <f>DataSpec!$B$7</f>
        <v>Cap-Tons</v>
      </c>
      <c r="I4597" s="40" t="s">
        <v>11</v>
      </c>
      <c r="J4597" t="s">
        <v>180</v>
      </c>
      <c r="K4597" t="s">
        <v>267</v>
      </c>
      <c r="U4597" s="44">
        <f>SUMIFS(Table1[AStdWBkW],Table1[EnergyImpactID],E4597,Table1[BldgType],B4597,Table1[BldgVint],C4597,Table1[BldgLoc],F4597)</f>
        <v>7.0000000000000007E-2</v>
      </c>
      <c r="V4597" s="44">
        <f>SUMIFS(Table1[AStdWBkWh],Table1[EnergyImpactID],E4597,Table1[BldgType],B4597,Table1[BldgVint],C4597,Table1[BldgLoc],F4597)</f>
        <v>131.47999999999999</v>
      </c>
      <c r="W4597" s="69">
        <v>0</v>
      </c>
      <c r="X4597" s="69"/>
      <c r="Y4597" s="69"/>
      <c r="Z4597" s="69"/>
      <c r="AA4597" s="47">
        <f>SUMIF('Cost per Solution Code'!$I$5:$I$24,'Measure Support Table'!D4597,'Cost per Solution Code'!$H$5:$H$24)</f>
        <v>1086</v>
      </c>
      <c r="AB4597" s="62"/>
      <c r="AC4597" s="47">
        <f>SUMIF('Cost per Solution Code'!$I$5:$I$24,'Measure Support Table'!D4597,'Cost per Solution Code'!$F$5:$F$24)</f>
        <v>1124.9000000000001</v>
      </c>
      <c r="AD4597" s="62"/>
      <c r="AE4597" s="48">
        <f t="shared" si="568"/>
        <v>1086</v>
      </c>
      <c r="AF4597" s="48">
        <f t="shared" si="569"/>
        <v>1124.9000000000001</v>
      </c>
      <c r="AG4597" s="48">
        <f t="shared" si="570"/>
        <v>38.900000000000091</v>
      </c>
      <c r="AH4597" s="49">
        <f t="shared" si="571"/>
        <v>0</v>
      </c>
      <c r="AI4597" s="49">
        <f t="shared" si="572"/>
        <v>0</v>
      </c>
      <c r="AJ4597" s="50">
        <f t="shared" si="573"/>
        <v>0</v>
      </c>
      <c r="AK4597" s="51">
        <v>0</v>
      </c>
    </row>
    <row r="4598" spans="1:37" hidden="1" x14ac:dyDescent="0.35">
      <c r="A4598" s="39" t="str">
        <f t="shared" si="575"/>
        <v>SWHC005</v>
      </c>
      <c r="B4598" s="39" t="s">
        <v>333</v>
      </c>
      <c r="C4598" s="62" t="s">
        <v>20</v>
      </c>
      <c r="D4598" s="40" t="s">
        <v>181</v>
      </c>
      <c r="E4598" s="40" t="str">
        <f t="shared" si="574"/>
        <v>SWHC005P</v>
      </c>
      <c r="F4598" s="67" t="s">
        <v>242</v>
      </c>
      <c r="G4598" s="40" t="str">
        <f>DataSpec!$B$11</f>
        <v>UpDeemed, DnDeemed, DnDeemDI</v>
      </c>
      <c r="H4598" s="40" t="str">
        <f>DataSpec!$B$7</f>
        <v>Cap-Tons</v>
      </c>
      <c r="I4598" s="40" t="s">
        <v>11</v>
      </c>
      <c r="J4598" t="s">
        <v>180</v>
      </c>
      <c r="K4598" t="s">
        <v>268</v>
      </c>
      <c r="U4598" s="44">
        <f>SUMIFS(Table1[AStdWBkW],Table1[EnergyImpactID],E4598,Table1[BldgType],B4598,Table1[BldgVint],C4598,Table1[BldgLoc],F4598)</f>
        <v>0.04</v>
      </c>
      <c r="V4598" s="44">
        <f>SUMIFS(Table1[AStdWBkWh],Table1[EnergyImpactID],E4598,Table1[BldgType],B4598,Table1[BldgVint],C4598,Table1[BldgLoc],F4598)</f>
        <v>87.39</v>
      </c>
      <c r="W4598" s="69">
        <v>0</v>
      </c>
      <c r="X4598" s="69"/>
      <c r="Y4598" s="69"/>
      <c r="Z4598" s="69"/>
      <c r="AA4598" s="47">
        <f>SUMIF('Cost per Solution Code'!$I$5:$I$24,'Measure Support Table'!D4598,'Cost per Solution Code'!$H$5:$H$24)</f>
        <v>1086</v>
      </c>
      <c r="AB4598" s="62"/>
      <c r="AC4598" s="47">
        <f>SUMIF('Cost per Solution Code'!$I$5:$I$24,'Measure Support Table'!D4598,'Cost per Solution Code'!$F$5:$F$24)</f>
        <v>1107.17</v>
      </c>
      <c r="AD4598" s="62"/>
      <c r="AE4598" s="48">
        <f t="shared" si="568"/>
        <v>1086</v>
      </c>
      <c r="AF4598" s="48">
        <f t="shared" si="569"/>
        <v>1107.17</v>
      </c>
      <c r="AG4598" s="48">
        <f t="shared" si="570"/>
        <v>21.170000000000073</v>
      </c>
      <c r="AH4598" s="49">
        <f t="shared" si="571"/>
        <v>0</v>
      </c>
      <c r="AI4598" s="49">
        <f t="shared" si="572"/>
        <v>0</v>
      </c>
      <c r="AJ4598" s="50">
        <f t="shared" si="573"/>
        <v>0</v>
      </c>
      <c r="AK4598" s="51">
        <v>0</v>
      </c>
    </row>
    <row r="4599" spans="1:37" hidden="1" x14ac:dyDescent="0.35">
      <c r="A4599" s="39" t="str">
        <f t="shared" si="575"/>
        <v>SWHC005</v>
      </c>
      <c r="B4599" s="39" t="s">
        <v>333</v>
      </c>
      <c r="C4599" s="62" t="s">
        <v>20</v>
      </c>
      <c r="D4599" s="40" t="s">
        <v>182</v>
      </c>
      <c r="E4599" s="40" t="str">
        <f t="shared" si="574"/>
        <v>SWHC005Q</v>
      </c>
      <c r="F4599" s="67" t="s">
        <v>242</v>
      </c>
      <c r="G4599" s="40" t="str">
        <f>DataSpec!$B$11</f>
        <v>UpDeemed, DnDeemed, DnDeemDI</v>
      </c>
      <c r="H4599" s="40" t="str">
        <f>DataSpec!$B$7</f>
        <v>Cap-Tons</v>
      </c>
      <c r="I4599" s="40" t="s">
        <v>11</v>
      </c>
      <c r="J4599" t="s">
        <v>183</v>
      </c>
      <c r="K4599" t="s">
        <v>269</v>
      </c>
      <c r="U4599" s="44">
        <f>SUMIFS(Table1[AStdWBkW],Table1[EnergyImpactID],E4599,Table1[BldgType],B4599,Table1[BldgVint],C4599,Table1[BldgLoc],F4599)</f>
        <v>0.05</v>
      </c>
      <c r="V4599" s="44">
        <f>SUMIFS(Table1[AStdWBkWh],Table1[EnergyImpactID],E4599,Table1[BldgType],B4599,Table1[BldgVint],C4599,Table1[BldgLoc],F4599)</f>
        <v>102.45</v>
      </c>
      <c r="W4599" s="69">
        <v>0</v>
      </c>
      <c r="X4599" s="69"/>
      <c r="Y4599" s="69"/>
      <c r="Z4599" s="69"/>
      <c r="AA4599" s="47">
        <f>SUMIF('Cost per Solution Code'!$I$5:$I$24,'Measure Support Table'!D4599,'Cost per Solution Code'!$H$5:$H$24)</f>
        <v>636.29999999999995</v>
      </c>
      <c r="AB4599" s="62"/>
      <c r="AC4599" s="47">
        <f>SUMIF('Cost per Solution Code'!$I$5:$I$24,'Measure Support Table'!D4599,'Cost per Solution Code'!$F$5:$F$24)</f>
        <v>931.83</v>
      </c>
      <c r="AD4599" s="62"/>
      <c r="AE4599" s="48">
        <f t="shared" si="568"/>
        <v>636.29999999999995</v>
      </c>
      <c r="AF4599" s="48">
        <f t="shared" si="569"/>
        <v>931.83</v>
      </c>
      <c r="AG4599" s="48">
        <f t="shared" si="570"/>
        <v>295.53000000000009</v>
      </c>
      <c r="AH4599" s="49">
        <f t="shared" si="571"/>
        <v>0</v>
      </c>
      <c r="AI4599" s="49">
        <f t="shared" si="572"/>
        <v>0</v>
      </c>
      <c r="AJ4599" s="50">
        <f t="shared" si="573"/>
        <v>0</v>
      </c>
      <c r="AK4599" s="51">
        <v>0</v>
      </c>
    </row>
    <row r="4600" spans="1:37" hidden="1" x14ac:dyDescent="0.35">
      <c r="A4600" s="39" t="str">
        <f t="shared" si="575"/>
        <v>SWHC005</v>
      </c>
      <c r="B4600" s="39" t="s">
        <v>333</v>
      </c>
      <c r="C4600" s="62" t="s">
        <v>20</v>
      </c>
      <c r="D4600" s="40" t="s">
        <v>184</v>
      </c>
      <c r="E4600" s="40" t="str">
        <f t="shared" si="574"/>
        <v>SWHC005R</v>
      </c>
      <c r="F4600" s="67" t="s">
        <v>242</v>
      </c>
      <c r="G4600" s="40" t="str">
        <f>DataSpec!$B$11</f>
        <v>UpDeemed, DnDeemed, DnDeemDI</v>
      </c>
      <c r="H4600" s="40" t="str">
        <f>DataSpec!$B$7</f>
        <v>Cap-Tons</v>
      </c>
      <c r="I4600" s="40" t="s">
        <v>11</v>
      </c>
      <c r="J4600" t="s">
        <v>183</v>
      </c>
      <c r="K4600" t="s">
        <v>270</v>
      </c>
      <c r="U4600" s="44">
        <f>SUMIFS(Table1[AStdWBkW],Table1[EnergyImpactID],E4600,Table1[BldgType],B4600,Table1[BldgVint],C4600,Table1[BldgLoc],F4600)</f>
        <v>0.03</v>
      </c>
      <c r="V4600" s="44">
        <f>SUMIFS(Table1[AStdWBkWh],Table1[EnergyImpactID],E4600,Table1[BldgType],B4600,Table1[BldgVint],C4600,Table1[BldgLoc],F4600)</f>
        <v>68.25</v>
      </c>
      <c r="W4600" s="69">
        <v>0</v>
      </c>
      <c r="X4600" s="69"/>
      <c r="Y4600" s="69"/>
      <c r="Z4600" s="69"/>
      <c r="AA4600" s="47">
        <f>SUMIF('Cost per Solution Code'!$I$5:$I$24,'Measure Support Table'!D4600,'Cost per Solution Code'!$H$5:$H$24)</f>
        <v>636.29999999999995</v>
      </c>
      <c r="AB4600" s="62"/>
      <c r="AC4600" s="47">
        <f>SUMIF('Cost per Solution Code'!$I$5:$I$24,'Measure Support Table'!D4600,'Cost per Solution Code'!$F$5:$F$24)</f>
        <v>797.9</v>
      </c>
      <c r="AD4600" s="62"/>
      <c r="AE4600" s="48">
        <f t="shared" si="568"/>
        <v>636.29999999999995</v>
      </c>
      <c r="AF4600" s="48">
        <f t="shared" si="569"/>
        <v>797.9</v>
      </c>
      <c r="AG4600" s="48">
        <f t="shared" si="570"/>
        <v>161.60000000000002</v>
      </c>
      <c r="AH4600" s="49">
        <f t="shared" si="571"/>
        <v>0</v>
      </c>
      <c r="AI4600" s="49">
        <f t="shared" si="572"/>
        <v>0</v>
      </c>
      <c r="AJ4600" s="50">
        <f t="shared" si="573"/>
        <v>0</v>
      </c>
      <c r="AK4600" s="51">
        <v>0</v>
      </c>
    </row>
    <row r="4601" spans="1:37" hidden="1" x14ac:dyDescent="0.35">
      <c r="A4601" s="39" t="str">
        <f t="shared" si="575"/>
        <v>SWHC005</v>
      </c>
      <c r="B4601" s="39" t="s">
        <v>333</v>
      </c>
      <c r="C4601" s="62" t="s">
        <v>20</v>
      </c>
      <c r="D4601" s="40" t="s">
        <v>185</v>
      </c>
      <c r="E4601" s="40" t="str">
        <f t="shared" si="574"/>
        <v>SWHC005S</v>
      </c>
      <c r="F4601" s="67" t="s">
        <v>242</v>
      </c>
      <c r="G4601" s="40" t="str">
        <f>DataSpec!$B$11</f>
        <v>UpDeemed, DnDeemed, DnDeemDI</v>
      </c>
      <c r="H4601" s="40" t="str">
        <f>DataSpec!$B$7</f>
        <v>Cap-Tons</v>
      </c>
      <c r="I4601" s="40" t="s">
        <v>11</v>
      </c>
      <c r="J4601" t="s">
        <v>186</v>
      </c>
      <c r="K4601" t="s">
        <v>271</v>
      </c>
      <c r="U4601" s="44">
        <f>SUMIFS(Table1[AStdWBkW],Table1[EnergyImpactID],E4601,Table1[BldgType],B4601,Table1[BldgVint],C4601,Table1[BldgLoc],F4601)</f>
        <v>7.0000000000000007E-2</v>
      </c>
      <c r="V4601" s="44">
        <f>SUMIFS(Table1[AStdWBkWh],Table1[EnergyImpactID],E4601,Table1[BldgType],B4601,Table1[BldgVint],C4601,Table1[BldgLoc],F4601)</f>
        <v>136.32</v>
      </c>
      <c r="W4601" s="69">
        <v>0</v>
      </c>
      <c r="X4601" s="69"/>
      <c r="Y4601" s="69"/>
      <c r="Z4601" s="69"/>
      <c r="AA4601" s="47">
        <f>SUMIF('Cost per Solution Code'!$I$5:$I$24,'Measure Support Table'!D4601,'Cost per Solution Code'!$H$5:$H$24)</f>
        <v>416.53842439071497</v>
      </c>
      <c r="AB4601" s="62"/>
      <c r="AC4601" s="47">
        <f>SUMIF('Cost per Solution Code'!$I$5:$I$24,'Measure Support Table'!D4601,'Cost per Solution Code'!$F$5:$F$24)</f>
        <v>610</v>
      </c>
      <c r="AD4601" s="62"/>
      <c r="AE4601" s="48">
        <f t="shared" si="568"/>
        <v>416.53842439071497</v>
      </c>
      <c r="AF4601" s="48">
        <f t="shared" si="569"/>
        <v>610</v>
      </c>
      <c r="AG4601" s="48">
        <f t="shared" si="570"/>
        <v>193.46157560928503</v>
      </c>
      <c r="AH4601" s="49">
        <f t="shared" si="571"/>
        <v>0</v>
      </c>
      <c r="AI4601" s="49">
        <f t="shared" si="572"/>
        <v>0</v>
      </c>
      <c r="AJ4601" s="50">
        <f t="shared" si="573"/>
        <v>0</v>
      </c>
      <c r="AK4601" s="51">
        <v>0</v>
      </c>
    </row>
    <row r="4602" spans="1:37" hidden="1" x14ac:dyDescent="0.35">
      <c r="A4602" s="39" t="str">
        <f t="shared" si="575"/>
        <v>SWHC005</v>
      </c>
      <c r="B4602" s="39" t="s">
        <v>333</v>
      </c>
      <c r="C4602" s="62" t="s">
        <v>20</v>
      </c>
      <c r="D4602" s="40" t="s">
        <v>187</v>
      </c>
      <c r="E4602" s="40" t="str">
        <f t="shared" si="574"/>
        <v>SWHC005T</v>
      </c>
      <c r="F4602" s="67" t="s">
        <v>242</v>
      </c>
      <c r="G4602" s="40" t="str">
        <f>DataSpec!$B$11</f>
        <v>UpDeemed, DnDeemed, DnDeemDI</v>
      </c>
      <c r="H4602" s="40" t="str">
        <f>DataSpec!$B$7</f>
        <v>Cap-Tons</v>
      </c>
      <c r="I4602" s="40" t="s">
        <v>11</v>
      </c>
      <c r="J4602" t="s">
        <v>186</v>
      </c>
      <c r="K4602" t="s">
        <v>272</v>
      </c>
      <c r="U4602" s="44">
        <f>SUMIFS(Table1[AStdWBkW],Table1[EnergyImpactID],E4602,Table1[BldgType],B4602,Table1[BldgVint],C4602,Table1[BldgLoc],F4602)</f>
        <v>0.05</v>
      </c>
      <c r="V4602" s="44">
        <f>SUMIFS(Table1[AStdWBkWh],Table1[EnergyImpactID],E4602,Table1[BldgType],B4602,Table1[BldgVint],C4602,Table1[BldgLoc],F4602)</f>
        <v>90.97</v>
      </c>
      <c r="W4602" s="69">
        <v>0</v>
      </c>
      <c r="X4602" s="69"/>
      <c r="Y4602" s="69"/>
      <c r="Z4602" s="69"/>
      <c r="AA4602" s="47">
        <f>SUMIF('Cost per Solution Code'!$I$5:$I$24,'Measure Support Table'!D4602,'Cost per Solution Code'!$H$5:$H$24)</f>
        <v>416.53842439071497</v>
      </c>
      <c r="AB4602" s="62"/>
      <c r="AC4602" s="47">
        <f>SUMIF('Cost per Solution Code'!$I$5:$I$24,'Measure Support Table'!D4602,'Cost per Solution Code'!$F$5:$F$24)</f>
        <v>522.1950355751585</v>
      </c>
      <c r="AD4602" s="62"/>
      <c r="AE4602" s="48">
        <f t="shared" si="568"/>
        <v>416.53842439071497</v>
      </c>
      <c r="AF4602" s="48">
        <f t="shared" si="569"/>
        <v>522.1950355751585</v>
      </c>
      <c r="AG4602" s="48">
        <f t="shared" si="570"/>
        <v>105.65661118444353</v>
      </c>
      <c r="AH4602" s="49">
        <f t="shared" si="571"/>
        <v>0</v>
      </c>
      <c r="AI4602" s="49">
        <f t="shared" si="572"/>
        <v>0</v>
      </c>
      <c r="AJ4602" s="50">
        <f t="shared" si="573"/>
        <v>0</v>
      </c>
      <c r="AK4602" s="51">
        <v>0</v>
      </c>
    </row>
    <row r="4603" spans="1:37" hidden="1" x14ac:dyDescent="0.35">
      <c r="A4603" s="39" t="str">
        <f t="shared" si="575"/>
        <v>SWHC005</v>
      </c>
      <c r="B4603" s="39" t="s">
        <v>333</v>
      </c>
      <c r="C4603" s="62" t="s">
        <v>20</v>
      </c>
      <c r="D4603" s="40" t="s">
        <v>163</v>
      </c>
      <c r="E4603" s="40" t="str">
        <f t="shared" si="574"/>
        <v>SWHC005A</v>
      </c>
      <c r="F4603" s="67" t="s">
        <v>243</v>
      </c>
      <c r="G4603" s="40" t="str">
        <f>DataSpec!$B$11</f>
        <v>UpDeemed, DnDeemed, DnDeemDI</v>
      </c>
      <c r="H4603" s="40" t="str">
        <f>DataSpec!$B$7</f>
        <v>Cap-Tons</v>
      </c>
      <c r="I4603" s="40" t="s">
        <v>11</v>
      </c>
      <c r="J4603" t="s">
        <v>164</v>
      </c>
      <c r="K4603" t="s">
        <v>253</v>
      </c>
      <c r="U4603" s="44">
        <f>SUMIFS(Table1[AStdWBkW],Table1[EnergyImpactID],E4603,Table1[BldgType],B4603,Table1[BldgVint],C4603,Table1[BldgLoc],F4603)</f>
        <v>0.04</v>
      </c>
      <c r="V4603" s="44">
        <f>SUMIFS(Table1[AStdWBkWh],Table1[EnergyImpactID],E4603,Table1[BldgType],B4603,Table1[BldgVint],C4603,Table1[BldgLoc],F4603)</f>
        <v>105.8</v>
      </c>
      <c r="W4603" s="69">
        <v>0</v>
      </c>
      <c r="X4603" s="69"/>
      <c r="Y4603" s="69"/>
      <c r="Z4603" s="69"/>
      <c r="AA4603" s="47">
        <f>SUMIF('Cost per Solution Code'!$I$5:$I$24,'Measure Support Table'!D4603,'Cost per Solution Code'!$H$5:$H$24)</f>
        <v>656.88499999999999</v>
      </c>
      <c r="AB4603" s="62"/>
      <c r="AC4603" s="47">
        <f>SUMIF('Cost per Solution Code'!$I$5:$I$24,'Measure Support Table'!D4603,'Cost per Solution Code'!$F$5:$F$24)</f>
        <v>931.83999999999992</v>
      </c>
      <c r="AD4603" s="62"/>
      <c r="AE4603" s="48">
        <f t="shared" si="568"/>
        <v>656.88499999999999</v>
      </c>
      <c r="AF4603" s="48">
        <f t="shared" si="569"/>
        <v>931.83999999999992</v>
      </c>
      <c r="AG4603" s="48">
        <f t="shared" si="570"/>
        <v>274.95499999999993</v>
      </c>
      <c r="AH4603" s="49">
        <f t="shared" si="571"/>
        <v>0</v>
      </c>
      <c r="AI4603" s="49">
        <f t="shared" si="572"/>
        <v>0</v>
      </c>
      <c r="AJ4603" s="50">
        <f t="shared" si="573"/>
        <v>0</v>
      </c>
      <c r="AK4603" s="51">
        <v>0</v>
      </c>
    </row>
    <row r="4604" spans="1:37" hidden="1" x14ac:dyDescent="0.35">
      <c r="A4604" s="39" t="str">
        <f t="shared" si="575"/>
        <v>SWHC005</v>
      </c>
      <c r="B4604" s="39" t="s">
        <v>333</v>
      </c>
      <c r="C4604" s="62" t="s">
        <v>20</v>
      </c>
      <c r="D4604" s="40" t="s">
        <v>165</v>
      </c>
      <c r="E4604" s="40" t="str">
        <f t="shared" si="574"/>
        <v>SWHC005B</v>
      </c>
      <c r="F4604" s="67" t="s">
        <v>243</v>
      </c>
      <c r="G4604" s="40" t="str">
        <f>DataSpec!$B$11</f>
        <v>UpDeemed, DnDeemed, DnDeemDI</v>
      </c>
      <c r="H4604" s="40" t="str">
        <f>DataSpec!$B$7</f>
        <v>Cap-Tons</v>
      </c>
      <c r="I4604" s="40" t="s">
        <v>11</v>
      </c>
      <c r="J4604" t="s">
        <v>164</v>
      </c>
      <c r="K4604" t="s">
        <v>254</v>
      </c>
      <c r="U4604" s="44">
        <f>SUMIFS(Table1[AStdWBkW],Table1[EnergyImpactID],E4604,Table1[BldgType],B4604,Table1[BldgVint],C4604,Table1[BldgLoc],F4604)</f>
        <v>0.03</v>
      </c>
      <c r="V4604" s="44">
        <f>SUMIFS(Table1[AStdWBkWh],Table1[EnergyImpactID],E4604,Table1[BldgType],B4604,Table1[BldgVint],C4604,Table1[BldgLoc],F4604)</f>
        <v>70.5</v>
      </c>
      <c r="W4604" s="69">
        <v>0</v>
      </c>
      <c r="X4604" s="69"/>
      <c r="Y4604" s="69"/>
      <c r="Z4604" s="69"/>
      <c r="AA4604" s="47">
        <f>SUMIF('Cost per Solution Code'!$I$5:$I$24,'Measure Support Table'!D4604,'Cost per Solution Code'!$H$5:$H$24)</f>
        <v>656.88499999999999</v>
      </c>
      <c r="AB4604" s="62"/>
      <c r="AC4604" s="47">
        <f>SUMIF('Cost per Solution Code'!$I$5:$I$24,'Measure Support Table'!D4604,'Cost per Solution Code'!$F$5:$F$24)</f>
        <v>729.01</v>
      </c>
      <c r="AD4604" s="62"/>
      <c r="AE4604" s="48">
        <f t="shared" si="568"/>
        <v>656.88499999999999</v>
      </c>
      <c r="AF4604" s="48">
        <f t="shared" si="569"/>
        <v>729.01</v>
      </c>
      <c r="AG4604" s="48">
        <f t="shared" si="570"/>
        <v>72.125</v>
      </c>
      <c r="AH4604" s="49">
        <f t="shared" si="571"/>
        <v>0</v>
      </c>
      <c r="AI4604" s="49">
        <f t="shared" si="572"/>
        <v>0</v>
      </c>
      <c r="AJ4604" s="50">
        <f t="shared" si="573"/>
        <v>0</v>
      </c>
      <c r="AK4604" s="51">
        <v>0</v>
      </c>
    </row>
    <row r="4605" spans="1:37" hidden="1" x14ac:dyDescent="0.35">
      <c r="A4605" s="39" t="str">
        <f t="shared" si="575"/>
        <v>SWHC005</v>
      </c>
      <c r="B4605" s="39" t="s">
        <v>333</v>
      </c>
      <c r="C4605" s="62" t="s">
        <v>20</v>
      </c>
      <c r="D4605" s="40" t="s">
        <v>166</v>
      </c>
      <c r="E4605" s="40" t="str">
        <f t="shared" si="574"/>
        <v>SWHC005C</v>
      </c>
      <c r="F4605" s="67" t="s">
        <v>243</v>
      </c>
      <c r="G4605" s="40" t="str">
        <f>DataSpec!$B$11</f>
        <v>UpDeemed, DnDeemed, DnDeemDI</v>
      </c>
      <c r="H4605" s="40" t="str">
        <f>DataSpec!$B$7</f>
        <v>Cap-Tons</v>
      </c>
      <c r="I4605" s="40" t="s">
        <v>11</v>
      </c>
      <c r="J4605" t="s">
        <v>167</v>
      </c>
      <c r="K4605" t="s">
        <v>255</v>
      </c>
      <c r="U4605" s="44">
        <f>SUMIFS(Table1[AStdWBkW],Table1[EnergyImpactID],E4605,Table1[BldgType],B4605,Table1[BldgVint],C4605,Table1[BldgLoc],F4605)</f>
        <v>0.04</v>
      </c>
      <c r="V4605" s="44">
        <f>SUMIFS(Table1[AStdWBkWh],Table1[EnergyImpactID],E4605,Table1[BldgType],B4605,Table1[BldgVint],C4605,Table1[BldgLoc],F4605)</f>
        <v>99.07</v>
      </c>
      <c r="W4605" s="69">
        <v>0</v>
      </c>
      <c r="X4605" s="69"/>
      <c r="Y4605" s="69"/>
      <c r="Z4605" s="69"/>
      <c r="AA4605" s="47">
        <f>SUMIF('Cost per Solution Code'!$I$5:$I$24,'Measure Support Table'!D4605,'Cost per Solution Code'!$H$5:$H$24)</f>
        <v>515.125</v>
      </c>
      <c r="AB4605" s="62"/>
      <c r="AC4605" s="47">
        <f>SUMIF('Cost per Solution Code'!$I$5:$I$24,'Measure Support Table'!D4605,'Cost per Solution Code'!$F$5:$F$24)</f>
        <v>741.56</v>
      </c>
      <c r="AD4605" s="62"/>
      <c r="AE4605" s="48">
        <f t="shared" si="568"/>
        <v>515.125</v>
      </c>
      <c r="AF4605" s="48">
        <f t="shared" si="569"/>
        <v>741.56</v>
      </c>
      <c r="AG4605" s="48">
        <f t="shared" si="570"/>
        <v>226.43499999999995</v>
      </c>
      <c r="AH4605" s="49">
        <f t="shared" si="571"/>
        <v>0</v>
      </c>
      <c r="AI4605" s="49">
        <f t="shared" si="572"/>
        <v>0</v>
      </c>
      <c r="AJ4605" s="50">
        <f t="shared" si="573"/>
        <v>0</v>
      </c>
      <c r="AK4605" s="51">
        <v>0</v>
      </c>
    </row>
    <row r="4606" spans="1:37" hidden="1" x14ac:dyDescent="0.35">
      <c r="A4606" s="39" t="str">
        <f t="shared" si="575"/>
        <v>SWHC005</v>
      </c>
      <c r="B4606" s="39" t="s">
        <v>333</v>
      </c>
      <c r="C4606" s="62" t="s">
        <v>20</v>
      </c>
      <c r="D4606" s="40" t="s">
        <v>168</v>
      </c>
      <c r="E4606" s="40" t="str">
        <f t="shared" si="574"/>
        <v>SWHC005D</v>
      </c>
      <c r="F4606" s="67" t="s">
        <v>243</v>
      </c>
      <c r="G4606" s="40" t="str">
        <f>DataSpec!$B$11</f>
        <v>UpDeemed, DnDeemed, DnDeemDI</v>
      </c>
      <c r="H4606" s="40" t="str">
        <f>DataSpec!$B$7</f>
        <v>Cap-Tons</v>
      </c>
      <c r="I4606" s="40" t="s">
        <v>11</v>
      </c>
      <c r="J4606" t="s">
        <v>167</v>
      </c>
      <c r="K4606" t="s">
        <v>256</v>
      </c>
      <c r="U4606" s="44">
        <f>SUMIFS(Table1[AStdWBkW],Table1[EnergyImpactID],E4606,Table1[BldgType],B4606,Table1[BldgVint],C4606,Table1[BldgLoc],F4606)</f>
        <v>0.03</v>
      </c>
      <c r="V4606" s="44">
        <f>SUMIFS(Table1[AStdWBkWh],Table1[EnergyImpactID],E4606,Table1[BldgType],B4606,Table1[BldgVint],C4606,Table1[BldgLoc],F4606)</f>
        <v>66.08</v>
      </c>
      <c r="W4606" s="69">
        <v>0</v>
      </c>
      <c r="X4606" s="69"/>
      <c r="Y4606" s="69"/>
      <c r="Z4606" s="69"/>
      <c r="AA4606" s="47">
        <f>SUMIF('Cost per Solution Code'!$I$5:$I$24,'Measure Support Table'!D4606,'Cost per Solution Code'!$H$5:$H$24)</f>
        <v>515.125</v>
      </c>
      <c r="AB4606" s="62"/>
      <c r="AC4606" s="47">
        <f>SUMIF('Cost per Solution Code'!$I$5:$I$24,'Measure Support Table'!D4606,'Cost per Solution Code'!$F$5:$F$24)</f>
        <v>673.54</v>
      </c>
      <c r="AD4606" s="62"/>
      <c r="AE4606" s="48">
        <f t="shared" si="568"/>
        <v>515.125</v>
      </c>
      <c r="AF4606" s="48">
        <f t="shared" si="569"/>
        <v>673.54</v>
      </c>
      <c r="AG4606" s="48">
        <f t="shared" si="570"/>
        <v>158.41499999999996</v>
      </c>
      <c r="AH4606" s="49">
        <f t="shared" si="571"/>
        <v>0</v>
      </c>
      <c r="AI4606" s="49">
        <f t="shared" si="572"/>
        <v>0</v>
      </c>
      <c r="AJ4606" s="50">
        <f t="shared" si="573"/>
        <v>0</v>
      </c>
      <c r="AK4606" s="51">
        <v>0</v>
      </c>
    </row>
    <row r="4607" spans="1:37" hidden="1" x14ac:dyDescent="0.35">
      <c r="A4607" s="39" t="str">
        <f t="shared" si="575"/>
        <v>SWHC005</v>
      </c>
      <c r="B4607" s="39" t="s">
        <v>333</v>
      </c>
      <c r="C4607" s="62" t="s">
        <v>20</v>
      </c>
      <c r="D4607" s="40" t="s">
        <v>169</v>
      </c>
      <c r="E4607" s="40" t="str">
        <f t="shared" si="574"/>
        <v>SWHC005E</v>
      </c>
      <c r="F4607" s="67" t="s">
        <v>243</v>
      </c>
      <c r="G4607" s="40" t="str">
        <f>DataSpec!$B$11</f>
        <v>UpDeemed, DnDeemed, DnDeemDI</v>
      </c>
      <c r="H4607" s="40" t="str">
        <f>DataSpec!$B$7</f>
        <v>Cap-Tons</v>
      </c>
      <c r="I4607" s="40" t="s">
        <v>11</v>
      </c>
      <c r="J4607" t="s">
        <v>170</v>
      </c>
      <c r="K4607" t="s">
        <v>257</v>
      </c>
      <c r="U4607" s="44">
        <f>SUMIFS(Table1[AStdWBkW],Table1[EnergyImpactID],E4607,Table1[BldgType],B4607,Table1[BldgVint],C4607,Table1[BldgLoc],F4607)</f>
        <v>0.04</v>
      </c>
      <c r="V4607" s="44">
        <f>SUMIFS(Table1[AStdWBkWh],Table1[EnergyImpactID],E4607,Table1[BldgType],B4607,Table1[BldgVint],C4607,Table1[BldgLoc],F4607)</f>
        <v>97.18</v>
      </c>
      <c r="W4607" s="69">
        <v>0</v>
      </c>
      <c r="X4607" s="69"/>
      <c r="Y4607" s="69"/>
      <c r="Z4607" s="69"/>
      <c r="AA4607" s="47">
        <f>SUMIF('Cost per Solution Code'!$I$5:$I$24,'Measure Support Table'!D4607,'Cost per Solution Code'!$H$5:$H$24)</f>
        <v>448.52499999999998</v>
      </c>
      <c r="AB4607" s="62"/>
      <c r="AC4607" s="47">
        <f>SUMIF('Cost per Solution Code'!$I$5:$I$24,'Measure Support Table'!D4607,'Cost per Solution Code'!$F$5:$F$24)</f>
        <v>698.35</v>
      </c>
      <c r="AD4607" s="62"/>
      <c r="AE4607" s="48">
        <f t="shared" si="568"/>
        <v>448.52499999999998</v>
      </c>
      <c r="AF4607" s="48">
        <f t="shared" si="569"/>
        <v>698.35</v>
      </c>
      <c r="AG4607" s="48">
        <f t="shared" si="570"/>
        <v>249.82500000000005</v>
      </c>
      <c r="AH4607" s="49">
        <f t="shared" si="571"/>
        <v>0</v>
      </c>
      <c r="AI4607" s="49">
        <f t="shared" si="572"/>
        <v>0</v>
      </c>
      <c r="AJ4607" s="50">
        <f t="shared" si="573"/>
        <v>0</v>
      </c>
      <c r="AK4607" s="51">
        <v>0</v>
      </c>
    </row>
    <row r="4608" spans="1:37" hidden="1" x14ac:dyDescent="0.35">
      <c r="A4608" s="39" t="str">
        <f t="shared" si="575"/>
        <v>SWHC005</v>
      </c>
      <c r="B4608" s="39" t="s">
        <v>333</v>
      </c>
      <c r="C4608" s="62" t="s">
        <v>20</v>
      </c>
      <c r="D4608" s="40" t="s">
        <v>171</v>
      </c>
      <c r="E4608" s="40" t="str">
        <f t="shared" si="574"/>
        <v>SWHC005F</v>
      </c>
      <c r="F4608" s="67" t="s">
        <v>243</v>
      </c>
      <c r="G4608" s="40" t="str">
        <f>DataSpec!$B$11</f>
        <v>UpDeemed, DnDeemed, DnDeemDI</v>
      </c>
      <c r="H4608" s="40" t="str">
        <f>DataSpec!$B$7</f>
        <v>Cap-Tons</v>
      </c>
      <c r="I4608" s="40" t="s">
        <v>11</v>
      </c>
      <c r="J4608" t="s">
        <v>170</v>
      </c>
      <c r="K4608" t="s">
        <v>258</v>
      </c>
      <c r="U4608" s="44">
        <f>SUMIFS(Table1[AStdWBkW],Table1[EnergyImpactID],E4608,Table1[BldgType],B4608,Table1[BldgVint],C4608,Table1[BldgLoc],F4608)</f>
        <v>0.03</v>
      </c>
      <c r="V4608" s="44">
        <f>SUMIFS(Table1[AStdWBkWh],Table1[EnergyImpactID],E4608,Table1[BldgType],B4608,Table1[BldgVint],C4608,Table1[BldgLoc],F4608)</f>
        <v>65.010000000000005</v>
      </c>
      <c r="W4608" s="69">
        <v>0</v>
      </c>
      <c r="X4608" s="69"/>
      <c r="Y4608" s="69"/>
      <c r="Z4608" s="69"/>
      <c r="AA4608" s="47">
        <f>SUMIF('Cost per Solution Code'!$I$5:$I$24,'Measure Support Table'!D4608,'Cost per Solution Code'!$H$5:$H$24)</f>
        <v>448.52499999999998</v>
      </c>
      <c r="AB4608" s="62"/>
      <c r="AC4608" s="47">
        <f>SUMIF('Cost per Solution Code'!$I$5:$I$24,'Measure Support Table'!D4608,'Cost per Solution Code'!$F$5:$F$24)</f>
        <v>642.36500000000001</v>
      </c>
      <c r="AD4608" s="62"/>
      <c r="AE4608" s="48">
        <f t="shared" si="568"/>
        <v>448.52499999999998</v>
      </c>
      <c r="AF4608" s="48">
        <f t="shared" si="569"/>
        <v>642.36500000000001</v>
      </c>
      <c r="AG4608" s="48">
        <f t="shared" si="570"/>
        <v>193.84000000000003</v>
      </c>
      <c r="AH4608" s="49">
        <f t="shared" si="571"/>
        <v>0</v>
      </c>
      <c r="AI4608" s="49">
        <f t="shared" si="572"/>
        <v>0</v>
      </c>
      <c r="AJ4608" s="50">
        <f t="shared" si="573"/>
        <v>0</v>
      </c>
      <c r="AK4608" s="51">
        <v>0</v>
      </c>
    </row>
    <row r="4609" spans="1:37" hidden="1" x14ac:dyDescent="0.35">
      <c r="A4609" s="39" t="str">
        <f t="shared" si="575"/>
        <v>SWHC005</v>
      </c>
      <c r="B4609" s="39" t="s">
        <v>333</v>
      </c>
      <c r="C4609" s="62" t="s">
        <v>20</v>
      </c>
      <c r="D4609" s="40" t="s">
        <v>8</v>
      </c>
      <c r="E4609" s="40" t="str">
        <f t="shared" si="574"/>
        <v>SWHC005G</v>
      </c>
      <c r="F4609" s="67" t="s">
        <v>243</v>
      </c>
      <c r="G4609" s="40" t="str">
        <f>DataSpec!$B$11</f>
        <v>UpDeemed, DnDeemed, DnDeemDI</v>
      </c>
      <c r="H4609" s="40" t="str">
        <f>DataSpec!$B$7</f>
        <v>Cap-Tons</v>
      </c>
      <c r="I4609" s="40" t="s">
        <v>11</v>
      </c>
      <c r="J4609" t="s">
        <v>172</v>
      </c>
      <c r="K4609" t="s">
        <v>259</v>
      </c>
      <c r="U4609" s="44">
        <f>SUMIFS(Table1[AStdWBkW],Table1[EnergyImpactID],E4609,Table1[BldgType],B4609,Table1[BldgVint],C4609,Table1[BldgLoc],F4609)</f>
        <v>0.04</v>
      </c>
      <c r="V4609" s="44">
        <f>SUMIFS(Table1[AStdWBkWh],Table1[EnergyImpactID],E4609,Table1[BldgType],B4609,Table1[BldgVint],C4609,Table1[BldgLoc],F4609)</f>
        <v>97.18</v>
      </c>
      <c r="W4609" s="69">
        <v>0</v>
      </c>
      <c r="X4609" s="69"/>
      <c r="Y4609" s="69"/>
      <c r="Z4609" s="69"/>
      <c r="AA4609" s="47">
        <f>SUMIF('Cost per Solution Code'!$I$5:$I$24,'Measure Support Table'!D4609,'Cost per Solution Code'!$H$5:$H$24)</f>
        <v>392.565</v>
      </c>
      <c r="AB4609" s="62"/>
      <c r="AC4609" s="47">
        <f>SUMIF('Cost per Solution Code'!$I$5:$I$24,'Measure Support Table'!D4609,'Cost per Solution Code'!$F$5:$F$24)</f>
        <v>491.11500000000001</v>
      </c>
      <c r="AD4609" s="62"/>
      <c r="AE4609" s="48">
        <f t="shared" si="568"/>
        <v>392.565</v>
      </c>
      <c r="AF4609" s="48">
        <f t="shared" si="569"/>
        <v>491.11500000000001</v>
      </c>
      <c r="AG4609" s="48">
        <f t="shared" si="570"/>
        <v>98.550000000000011</v>
      </c>
      <c r="AH4609" s="49">
        <f t="shared" si="571"/>
        <v>0</v>
      </c>
      <c r="AI4609" s="49">
        <f t="shared" si="572"/>
        <v>0</v>
      </c>
      <c r="AJ4609" s="50">
        <f t="shared" si="573"/>
        <v>0</v>
      </c>
      <c r="AK4609" s="51">
        <v>0</v>
      </c>
    </row>
    <row r="4610" spans="1:37" hidden="1" x14ac:dyDescent="0.35">
      <c r="A4610" s="39" t="str">
        <f t="shared" si="575"/>
        <v>SWHC005</v>
      </c>
      <c r="B4610" s="39" t="s">
        <v>333</v>
      </c>
      <c r="C4610" s="62" t="s">
        <v>20</v>
      </c>
      <c r="D4610" s="40" t="s">
        <v>16</v>
      </c>
      <c r="E4610" s="40" t="str">
        <f t="shared" si="574"/>
        <v>SWHC005H</v>
      </c>
      <c r="F4610" s="67" t="s">
        <v>243</v>
      </c>
      <c r="G4610" s="40" t="str">
        <f>DataSpec!$B$11</f>
        <v>UpDeemed, DnDeemed, DnDeemDI</v>
      </c>
      <c r="H4610" s="40" t="str">
        <f>DataSpec!$B$7</f>
        <v>Cap-Tons</v>
      </c>
      <c r="I4610" s="40" t="s">
        <v>11</v>
      </c>
      <c r="J4610" t="s">
        <v>172</v>
      </c>
      <c r="K4610" t="s">
        <v>260</v>
      </c>
      <c r="U4610" s="44">
        <f>SUMIFS(Table1[AStdWBkW],Table1[EnergyImpactID],E4610,Table1[BldgType],B4610,Table1[BldgVint],C4610,Table1[BldgLoc],F4610)</f>
        <v>0.03</v>
      </c>
      <c r="V4610" s="44">
        <f>SUMIFS(Table1[AStdWBkWh],Table1[EnergyImpactID],E4610,Table1[BldgType],B4610,Table1[BldgVint],C4610,Table1[BldgLoc],F4610)</f>
        <v>65.010000000000005</v>
      </c>
      <c r="W4610" s="69">
        <v>0</v>
      </c>
      <c r="X4610" s="69"/>
      <c r="Y4610" s="69"/>
      <c r="Z4610" s="69"/>
      <c r="AA4610" s="47">
        <f>SUMIF('Cost per Solution Code'!$I$5:$I$24,'Measure Support Table'!D4610,'Cost per Solution Code'!$H$5:$H$24)</f>
        <v>392.565</v>
      </c>
      <c r="AB4610" s="62"/>
      <c r="AC4610" s="47">
        <f>SUMIF('Cost per Solution Code'!$I$5:$I$24,'Measure Support Table'!D4610,'Cost per Solution Code'!$F$5:$F$24)</f>
        <v>458.26499999999999</v>
      </c>
      <c r="AD4610" s="62"/>
      <c r="AE4610" s="48">
        <f t="shared" si="568"/>
        <v>392.565</v>
      </c>
      <c r="AF4610" s="48">
        <f t="shared" si="569"/>
        <v>458.26499999999999</v>
      </c>
      <c r="AG4610" s="48">
        <f t="shared" si="570"/>
        <v>65.699999999999989</v>
      </c>
      <c r="AH4610" s="49">
        <f t="shared" si="571"/>
        <v>0</v>
      </c>
      <c r="AI4610" s="49">
        <f t="shared" si="572"/>
        <v>0</v>
      </c>
      <c r="AJ4610" s="50">
        <f t="shared" si="573"/>
        <v>0</v>
      </c>
      <c r="AK4610" s="51">
        <v>0</v>
      </c>
    </row>
    <row r="4611" spans="1:37" hidden="1" x14ac:dyDescent="0.35">
      <c r="A4611" s="39" t="str">
        <f t="shared" si="575"/>
        <v>SWHC005</v>
      </c>
      <c r="B4611" s="39" t="s">
        <v>333</v>
      </c>
      <c r="C4611" s="62" t="s">
        <v>20</v>
      </c>
      <c r="D4611" s="40" t="s">
        <v>18</v>
      </c>
      <c r="E4611" s="40" t="str">
        <f t="shared" si="574"/>
        <v>SWHC005I</v>
      </c>
      <c r="F4611" s="67" t="s">
        <v>243</v>
      </c>
      <c r="G4611" s="40" t="str">
        <f>DataSpec!$B$11</f>
        <v>UpDeemed, DnDeemed, DnDeemDI</v>
      </c>
      <c r="H4611" s="40" t="str">
        <f>DataSpec!$B$7</f>
        <v>Cap-Tons</v>
      </c>
      <c r="I4611" s="40" t="s">
        <v>11</v>
      </c>
      <c r="J4611" t="s">
        <v>173</v>
      </c>
      <c r="K4611" t="s">
        <v>261</v>
      </c>
      <c r="U4611" s="44">
        <f>SUMIFS(Table1[AStdWBkW],Table1[EnergyImpactID],E4611,Table1[BldgType],B4611,Table1[BldgVint],C4611,Table1[BldgLoc],F4611)</f>
        <v>0.04</v>
      </c>
      <c r="V4611" s="44">
        <f>SUMIFS(Table1[AStdWBkWh],Table1[EnergyImpactID],E4611,Table1[BldgType],B4611,Table1[BldgVint],C4611,Table1[BldgLoc],F4611)</f>
        <v>115.46</v>
      </c>
      <c r="W4611" s="69">
        <v>0</v>
      </c>
      <c r="X4611" s="69"/>
      <c r="Y4611" s="69"/>
      <c r="Z4611" s="69"/>
      <c r="AA4611" s="47">
        <f>SUMIF('Cost per Solution Code'!$I$5:$I$24,'Measure Support Table'!D4611,'Cost per Solution Code'!$H$5:$H$24)</f>
        <v>660</v>
      </c>
      <c r="AB4611" s="62"/>
      <c r="AC4611" s="47">
        <f>SUMIF('Cost per Solution Code'!$I$5:$I$24,'Measure Support Table'!D4611,'Cost per Solution Code'!$F$5:$F$24)</f>
        <v>923</v>
      </c>
      <c r="AD4611" s="62"/>
      <c r="AE4611" s="48">
        <f t="shared" ref="AE4611:AE4674" si="576">AA4611+AB4611</f>
        <v>660</v>
      </c>
      <c r="AF4611" s="48">
        <f t="shared" ref="AF4611:AF4674" si="577">AC4611+AD4611</f>
        <v>923</v>
      </c>
      <c r="AG4611" s="48">
        <f t="shared" ref="AG4611:AG4674" si="578">AF4611-AE4611</f>
        <v>263</v>
      </c>
      <c r="AH4611" s="49">
        <f t="shared" ref="AH4611:AH4674" si="579">IF(I4611="ER",SUM(AA4611:AB4611),0)</f>
        <v>0</v>
      </c>
      <c r="AI4611" s="49">
        <f t="shared" ref="AI4611:AI4674" si="580">IF(I4611="ER",AC4611+AD4611,0)</f>
        <v>0</v>
      </c>
      <c r="AJ4611" s="50">
        <f t="shared" ref="AJ4611:AJ4674" si="581">AI4611-AH4611</f>
        <v>0</v>
      </c>
      <c r="AK4611" s="51">
        <v>0</v>
      </c>
    </row>
    <row r="4612" spans="1:37" hidden="1" x14ac:dyDescent="0.35">
      <c r="A4612" s="39" t="str">
        <f t="shared" si="575"/>
        <v>SWHC005</v>
      </c>
      <c r="B4612" s="39" t="s">
        <v>333</v>
      </c>
      <c r="C4612" s="62" t="s">
        <v>20</v>
      </c>
      <c r="D4612" s="40" t="s">
        <v>22</v>
      </c>
      <c r="E4612" s="40" t="str">
        <f t="shared" ref="E4612:E4675" si="582">A4612&amp;D4612</f>
        <v>SWHC005J</v>
      </c>
      <c r="F4612" s="67" t="s">
        <v>243</v>
      </c>
      <c r="G4612" s="40" t="str">
        <f>DataSpec!$B$11</f>
        <v>UpDeemed, DnDeemed, DnDeemDI</v>
      </c>
      <c r="H4612" s="40" t="str">
        <f>DataSpec!$B$7</f>
        <v>Cap-Tons</v>
      </c>
      <c r="I4612" s="40" t="s">
        <v>11</v>
      </c>
      <c r="J4612" t="s">
        <v>173</v>
      </c>
      <c r="K4612" t="s">
        <v>262</v>
      </c>
      <c r="U4612" s="44">
        <f>SUMIFS(Table1[AStdWBkW],Table1[EnergyImpactID],E4612,Table1[BldgType],B4612,Table1[BldgVint],C4612,Table1[BldgLoc],F4612)</f>
        <v>0.03</v>
      </c>
      <c r="V4612" s="44">
        <f>SUMIFS(Table1[AStdWBkWh],Table1[EnergyImpactID],E4612,Table1[BldgType],B4612,Table1[BldgVint],C4612,Table1[BldgLoc],F4612)</f>
        <v>77.22</v>
      </c>
      <c r="W4612" s="69">
        <v>0</v>
      </c>
      <c r="X4612" s="69"/>
      <c r="Y4612" s="69"/>
      <c r="Z4612" s="69"/>
      <c r="AA4612" s="47">
        <f>SUMIF('Cost per Solution Code'!$I$5:$I$24,'Measure Support Table'!D4612,'Cost per Solution Code'!$H$5:$H$24)</f>
        <v>660</v>
      </c>
      <c r="AB4612" s="62"/>
      <c r="AC4612" s="47">
        <f>SUMIF('Cost per Solution Code'!$I$5:$I$24,'Measure Support Table'!D4612,'Cost per Solution Code'!$F$5:$F$24)</f>
        <v>845</v>
      </c>
      <c r="AD4612" s="62"/>
      <c r="AE4612" s="48">
        <f t="shared" si="576"/>
        <v>660</v>
      </c>
      <c r="AF4612" s="48">
        <f t="shared" si="577"/>
        <v>845</v>
      </c>
      <c r="AG4612" s="48">
        <f t="shared" si="578"/>
        <v>185</v>
      </c>
      <c r="AH4612" s="49">
        <f t="shared" si="579"/>
        <v>0</v>
      </c>
      <c r="AI4612" s="49">
        <f t="shared" si="580"/>
        <v>0</v>
      </c>
      <c r="AJ4612" s="50">
        <f t="shared" si="581"/>
        <v>0</v>
      </c>
      <c r="AK4612" s="51">
        <v>0</v>
      </c>
    </row>
    <row r="4613" spans="1:37" hidden="1" x14ac:dyDescent="0.35">
      <c r="A4613" s="39" t="str">
        <f t="shared" si="575"/>
        <v>SWHC005</v>
      </c>
      <c r="B4613" s="39" t="s">
        <v>333</v>
      </c>
      <c r="C4613" s="62" t="s">
        <v>20</v>
      </c>
      <c r="D4613" s="40" t="s">
        <v>25</v>
      </c>
      <c r="E4613" s="40" t="str">
        <f t="shared" si="582"/>
        <v>SWHC005K</v>
      </c>
      <c r="F4613" s="67" t="s">
        <v>243</v>
      </c>
      <c r="G4613" s="40" t="str">
        <f>DataSpec!$B$11</f>
        <v>UpDeemed, DnDeemed, DnDeemDI</v>
      </c>
      <c r="H4613" s="40" t="str">
        <f>DataSpec!$B$7</f>
        <v>Cap-Tons</v>
      </c>
      <c r="I4613" s="40" t="s">
        <v>11</v>
      </c>
      <c r="J4613" t="s">
        <v>174</v>
      </c>
      <c r="K4613" t="s">
        <v>263</v>
      </c>
      <c r="U4613" s="44">
        <f>SUMIFS(Table1[AStdWBkW],Table1[EnergyImpactID],E4613,Table1[BldgType],B4613,Table1[BldgVint],C4613,Table1[BldgLoc],F4613)</f>
        <v>0.05</v>
      </c>
      <c r="V4613" s="44">
        <f>SUMIFS(Table1[AStdWBkWh],Table1[EnergyImpactID],E4613,Table1[BldgType],B4613,Table1[BldgVint],C4613,Table1[BldgLoc],F4613)</f>
        <v>120.74</v>
      </c>
      <c r="W4613" s="69">
        <v>0</v>
      </c>
      <c r="X4613" s="69"/>
      <c r="Y4613" s="69"/>
      <c r="Z4613" s="69"/>
      <c r="AA4613" s="47">
        <f>SUMIF('Cost per Solution Code'!$I$5:$I$24,'Measure Support Table'!D4613,'Cost per Solution Code'!$H$5:$H$24)</f>
        <v>519.14</v>
      </c>
      <c r="AB4613" s="62"/>
      <c r="AC4613" s="47">
        <f>SUMIF('Cost per Solution Code'!$I$5:$I$24,'Measure Support Table'!D4613,'Cost per Solution Code'!$F$5:$F$24)</f>
        <v>685.85</v>
      </c>
      <c r="AD4613" s="62"/>
      <c r="AE4613" s="48">
        <f t="shared" si="576"/>
        <v>519.14</v>
      </c>
      <c r="AF4613" s="48">
        <f t="shared" si="577"/>
        <v>685.85</v>
      </c>
      <c r="AG4613" s="48">
        <f t="shared" si="578"/>
        <v>166.71000000000004</v>
      </c>
      <c r="AH4613" s="49">
        <f t="shared" si="579"/>
        <v>0</v>
      </c>
      <c r="AI4613" s="49">
        <f t="shared" si="580"/>
        <v>0</v>
      </c>
      <c r="AJ4613" s="50">
        <f t="shared" si="581"/>
        <v>0</v>
      </c>
      <c r="AK4613" s="51">
        <v>0</v>
      </c>
    </row>
    <row r="4614" spans="1:37" hidden="1" x14ac:dyDescent="0.35">
      <c r="A4614" s="39" t="str">
        <f t="shared" si="575"/>
        <v>SWHC005</v>
      </c>
      <c r="B4614" s="39" t="s">
        <v>333</v>
      </c>
      <c r="C4614" s="62" t="s">
        <v>20</v>
      </c>
      <c r="D4614" s="40" t="s">
        <v>175</v>
      </c>
      <c r="E4614" s="40" t="str">
        <f t="shared" si="582"/>
        <v>SWHC005L</v>
      </c>
      <c r="F4614" s="67" t="s">
        <v>243</v>
      </c>
      <c r="G4614" s="40" t="str">
        <f>DataSpec!$B$11</f>
        <v>UpDeemed, DnDeemed, DnDeemDI</v>
      </c>
      <c r="H4614" s="40" t="str">
        <f>DataSpec!$B$7</f>
        <v>Cap-Tons</v>
      </c>
      <c r="I4614" s="40" t="s">
        <v>11</v>
      </c>
      <c r="J4614" t="s">
        <v>174</v>
      </c>
      <c r="K4614" t="s">
        <v>264</v>
      </c>
      <c r="U4614" s="44">
        <f>SUMIFS(Table1[AStdWBkW],Table1[EnergyImpactID],E4614,Table1[BldgType],B4614,Table1[BldgVint],C4614,Table1[BldgLoc],F4614)</f>
        <v>0.04</v>
      </c>
      <c r="V4614" s="44">
        <f>SUMIFS(Table1[AStdWBkWh],Table1[EnergyImpactID],E4614,Table1[BldgType],B4614,Table1[BldgVint],C4614,Table1[BldgLoc],F4614)</f>
        <v>80.540000000000006</v>
      </c>
      <c r="W4614" s="69">
        <v>0</v>
      </c>
      <c r="X4614" s="69"/>
      <c r="Y4614" s="69"/>
      <c r="Z4614" s="69"/>
      <c r="AA4614" s="47">
        <f>SUMIF('Cost per Solution Code'!$I$5:$I$24,'Measure Support Table'!D4614,'Cost per Solution Code'!$H$5:$H$24)</f>
        <v>519.14</v>
      </c>
      <c r="AB4614" s="62"/>
      <c r="AC4614" s="47">
        <f>SUMIF('Cost per Solution Code'!$I$5:$I$24,'Measure Support Table'!D4614,'Cost per Solution Code'!$F$5:$F$24)</f>
        <v>555.84500000000003</v>
      </c>
      <c r="AD4614" s="62"/>
      <c r="AE4614" s="48">
        <f t="shared" si="576"/>
        <v>519.14</v>
      </c>
      <c r="AF4614" s="48">
        <f t="shared" si="577"/>
        <v>555.84500000000003</v>
      </c>
      <c r="AG4614" s="48">
        <f t="shared" si="578"/>
        <v>36.705000000000041</v>
      </c>
      <c r="AH4614" s="49">
        <f t="shared" si="579"/>
        <v>0</v>
      </c>
      <c r="AI4614" s="49">
        <f t="shared" si="580"/>
        <v>0</v>
      </c>
      <c r="AJ4614" s="50">
        <f t="shared" si="581"/>
        <v>0</v>
      </c>
      <c r="AK4614" s="51">
        <v>0</v>
      </c>
    </row>
    <row r="4615" spans="1:37" hidden="1" x14ac:dyDescent="0.35">
      <c r="A4615" s="39" t="str">
        <f t="shared" ref="A4615:A4678" si="583">A4614</f>
        <v>SWHC005</v>
      </c>
      <c r="B4615" s="39" t="s">
        <v>333</v>
      </c>
      <c r="C4615" s="62" t="s">
        <v>20</v>
      </c>
      <c r="D4615" s="40" t="s">
        <v>176</v>
      </c>
      <c r="E4615" s="40" t="str">
        <f t="shared" si="582"/>
        <v>SWHC005M</v>
      </c>
      <c r="F4615" s="67" t="s">
        <v>243</v>
      </c>
      <c r="G4615" s="40" t="str">
        <f>DataSpec!$B$11</f>
        <v>UpDeemed, DnDeemed, DnDeemDI</v>
      </c>
      <c r="H4615" s="40" t="str">
        <f>DataSpec!$B$7</f>
        <v>Cap-Tons</v>
      </c>
      <c r="I4615" s="40" t="s">
        <v>11</v>
      </c>
      <c r="J4615" t="s">
        <v>177</v>
      </c>
      <c r="K4615" t="s">
        <v>265</v>
      </c>
      <c r="U4615" s="44">
        <f>SUMIFS(Table1[AStdWBkW],Table1[EnergyImpactID],E4615,Table1[BldgType],B4615,Table1[BldgVint],C4615,Table1[BldgLoc],F4615)</f>
        <v>0.05</v>
      </c>
      <c r="V4615" s="44">
        <f>SUMIFS(Table1[AStdWBkWh],Table1[EnergyImpactID],E4615,Table1[BldgType],B4615,Table1[BldgVint],C4615,Table1[BldgLoc],F4615)</f>
        <v>111.06</v>
      </c>
      <c r="W4615" s="69">
        <v>0</v>
      </c>
      <c r="X4615" s="69"/>
      <c r="Y4615" s="69"/>
      <c r="Z4615" s="69"/>
      <c r="AA4615" s="47">
        <f>SUMIF('Cost per Solution Code'!$I$5:$I$24,'Measure Support Table'!D4615,'Cost per Solution Code'!$H$5:$H$24)</f>
        <v>449.41</v>
      </c>
      <c r="AB4615" s="62"/>
      <c r="AC4615" s="47">
        <f>SUMIF('Cost per Solution Code'!$I$5:$I$24,'Measure Support Table'!D4615,'Cost per Solution Code'!$F$5:$F$24)</f>
        <v>771.3576281291954</v>
      </c>
      <c r="AD4615" s="62"/>
      <c r="AE4615" s="48">
        <f t="shared" si="576"/>
        <v>449.41</v>
      </c>
      <c r="AF4615" s="48">
        <f t="shared" si="577"/>
        <v>771.3576281291954</v>
      </c>
      <c r="AG4615" s="48">
        <f t="shared" si="578"/>
        <v>321.94762812919538</v>
      </c>
      <c r="AH4615" s="49">
        <f t="shared" si="579"/>
        <v>0</v>
      </c>
      <c r="AI4615" s="49">
        <f t="shared" si="580"/>
        <v>0</v>
      </c>
      <c r="AJ4615" s="50">
        <f t="shared" si="581"/>
        <v>0</v>
      </c>
      <c r="AK4615" s="51">
        <v>0</v>
      </c>
    </row>
    <row r="4616" spans="1:37" hidden="1" x14ac:dyDescent="0.35">
      <c r="A4616" s="39" t="str">
        <f t="shared" si="583"/>
        <v>SWHC005</v>
      </c>
      <c r="B4616" s="39" t="s">
        <v>333</v>
      </c>
      <c r="C4616" s="62" t="s">
        <v>20</v>
      </c>
      <c r="D4616" s="40" t="s">
        <v>178</v>
      </c>
      <c r="E4616" s="40" t="str">
        <f t="shared" si="582"/>
        <v>SWHC005N</v>
      </c>
      <c r="F4616" s="67" t="s">
        <v>243</v>
      </c>
      <c r="G4616" s="40" t="str">
        <f>DataSpec!$B$11</f>
        <v>UpDeemed, DnDeemed, DnDeemDI</v>
      </c>
      <c r="H4616" s="40" t="str">
        <f>DataSpec!$B$7</f>
        <v>Cap-Tons</v>
      </c>
      <c r="I4616" s="40" t="s">
        <v>11</v>
      </c>
      <c r="J4616" t="s">
        <v>177</v>
      </c>
      <c r="K4616" t="s">
        <v>266</v>
      </c>
      <c r="U4616" s="44">
        <f>SUMIFS(Table1[AStdWBkW],Table1[EnergyImpactID],E4616,Table1[BldgType],B4616,Table1[BldgVint],C4616,Table1[BldgLoc],F4616)</f>
        <v>0.03</v>
      </c>
      <c r="V4616" s="44">
        <f>SUMIFS(Table1[AStdWBkWh],Table1[EnergyImpactID],E4616,Table1[BldgType],B4616,Table1[BldgVint],C4616,Table1[BldgLoc],F4616)</f>
        <v>73.989999999999995</v>
      </c>
      <c r="W4616" s="69">
        <v>0</v>
      </c>
      <c r="X4616" s="69"/>
      <c r="Y4616" s="69"/>
      <c r="Z4616" s="69"/>
      <c r="AA4616" s="47">
        <f>SUMIF('Cost per Solution Code'!$I$5:$I$24,'Measure Support Table'!D4616,'Cost per Solution Code'!$H$5:$H$24)</f>
        <v>449.41</v>
      </c>
      <c r="AB4616" s="62"/>
      <c r="AC4616" s="47">
        <f>SUMIF('Cost per Solution Code'!$I$5:$I$24,'Measure Support Table'!D4616,'Cost per Solution Code'!$F$5:$F$24)</f>
        <v>629.11366698254767</v>
      </c>
      <c r="AD4616" s="62"/>
      <c r="AE4616" s="48">
        <f t="shared" si="576"/>
        <v>449.41</v>
      </c>
      <c r="AF4616" s="48">
        <f t="shared" si="577"/>
        <v>629.11366698254767</v>
      </c>
      <c r="AG4616" s="48">
        <f t="shared" si="578"/>
        <v>179.70366698254765</v>
      </c>
      <c r="AH4616" s="49">
        <f t="shared" si="579"/>
        <v>0</v>
      </c>
      <c r="AI4616" s="49">
        <f t="shared" si="580"/>
        <v>0</v>
      </c>
      <c r="AJ4616" s="50">
        <f t="shared" si="581"/>
        <v>0</v>
      </c>
      <c r="AK4616" s="51">
        <v>0</v>
      </c>
    </row>
    <row r="4617" spans="1:37" hidden="1" x14ac:dyDescent="0.35">
      <c r="A4617" s="39" t="str">
        <f t="shared" si="583"/>
        <v>SWHC005</v>
      </c>
      <c r="B4617" s="39" t="s">
        <v>333</v>
      </c>
      <c r="C4617" s="62" t="s">
        <v>20</v>
      </c>
      <c r="D4617" s="40" t="s">
        <v>179</v>
      </c>
      <c r="E4617" s="40" t="str">
        <f t="shared" si="582"/>
        <v>SWHC005O</v>
      </c>
      <c r="F4617" s="67" t="s">
        <v>243</v>
      </c>
      <c r="G4617" s="40" t="str">
        <f>DataSpec!$B$11</f>
        <v>UpDeemed, DnDeemed, DnDeemDI</v>
      </c>
      <c r="H4617" s="40" t="str">
        <f>DataSpec!$B$7</f>
        <v>Cap-Tons</v>
      </c>
      <c r="I4617" s="40" t="s">
        <v>11</v>
      </c>
      <c r="J4617" t="s">
        <v>180</v>
      </c>
      <c r="K4617" t="s">
        <v>267</v>
      </c>
      <c r="U4617" s="44">
        <f>SUMIFS(Table1[AStdWBkW],Table1[EnergyImpactID],E4617,Table1[BldgType],B4617,Table1[BldgVint],C4617,Table1[BldgLoc],F4617)</f>
        <v>0.06</v>
      </c>
      <c r="V4617" s="44">
        <f>SUMIFS(Table1[AStdWBkWh],Table1[EnergyImpactID],E4617,Table1[BldgType],B4617,Table1[BldgVint],C4617,Table1[BldgLoc],F4617)</f>
        <v>133.31</v>
      </c>
      <c r="W4617" s="69">
        <v>0</v>
      </c>
      <c r="X4617" s="69"/>
      <c r="Y4617" s="69"/>
      <c r="Z4617" s="69"/>
      <c r="AA4617" s="47">
        <f>SUMIF('Cost per Solution Code'!$I$5:$I$24,'Measure Support Table'!D4617,'Cost per Solution Code'!$H$5:$H$24)</f>
        <v>1086</v>
      </c>
      <c r="AB4617" s="62"/>
      <c r="AC4617" s="47">
        <f>SUMIF('Cost per Solution Code'!$I$5:$I$24,'Measure Support Table'!D4617,'Cost per Solution Code'!$F$5:$F$24)</f>
        <v>1124.9000000000001</v>
      </c>
      <c r="AD4617" s="62"/>
      <c r="AE4617" s="48">
        <f t="shared" si="576"/>
        <v>1086</v>
      </c>
      <c r="AF4617" s="48">
        <f t="shared" si="577"/>
        <v>1124.9000000000001</v>
      </c>
      <c r="AG4617" s="48">
        <f t="shared" si="578"/>
        <v>38.900000000000091</v>
      </c>
      <c r="AH4617" s="49">
        <f t="shared" si="579"/>
        <v>0</v>
      </c>
      <c r="AI4617" s="49">
        <f t="shared" si="580"/>
        <v>0</v>
      </c>
      <c r="AJ4617" s="50">
        <f t="shared" si="581"/>
        <v>0</v>
      </c>
      <c r="AK4617" s="51">
        <v>0</v>
      </c>
    </row>
    <row r="4618" spans="1:37" hidden="1" x14ac:dyDescent="0.35">
      <c r="A4618" s="39" t="str">
        <f t="shared" si="583"/>
        <v>SWHC005</v>
      </c>
      <c r="B4618" s="39" t="s">
        <v>333</v>
      </c>
      <c r="C4618" s="62" t="s">
        <v>20</v>
      </c>
      <c r="D4618" s="40" t="s">
        <v>181</v>
      </c>
      <c r="E4618" s="40" t="str">
        <f t="shared" si="582"/>
        <v>SWHC005P</v>
      </c>
      <c r="F4618" s="67" t="s">
        <v>243</v>
      </c>
      <c r="G4618" s="40" t="str">
        <f>DataSpec!$B$11</f>
        <v>UpDeemed, DnDeemed, DnDeemDI</v>
      </c>
      <c r="H4618" s="40" t="str">
        <f>DataSpec!$B$7</f>
        <v>Cap-Tons</v>
      </c>
      <c r="I4618" s="40" t="s">
        <v>11</v>
      </c>
      <c r="J4618" t="s">
        <v>180</v>
      </c>
      <c r="K4618" t="s">
        <v>268</v>
      </c>
      <c r="U4618" s="44">
        <f>SUMIFS(Table1[AStdWBkW],Table1[EnergyImpactID],E4618,Table1[BldgType],B4618,Table1[BldgVint],C4618,Table1[BldgLoc],F4618)</f>
        <v>0.04</v>
      </c>
      <c r="V4618" s="44">
        <f>SUMIFS(Table1[AStdWBkWh],Table1[EnergyImpactID],E4618,Table1[BldgType],B4618,Table1[BldgVint],C4618,Table1[BldgLoc],F4618)</f>
        <v>88.85</v>
      </c>
      <c r="W4618" s="69">
        <v>0</v>
      </c>
      <c r="X4618" s="69"/>
      <c r="Y4618" s="69"/>
      <c r="Z4618" s="69"/>
      <c r="AA4618" s="47">
        <f>SUMIF('Cost per Solution Code'!$I$5:$I$24,'Measure Support Table'!D4618,'Cost per Solution Code'!$H$5:$H$24)</f>
        <v>1086</v>
      </c>
      <c r="AB4618" s="62"/>
      <c r="AC4618" s="47">
        <f>SUMIF('Cost per Solution Code'!$I$5:$I$24,'Measure Support Table'!D4618,'Cost per Solution Code'!$F$5:$F$24)</f>
        <v>1107.17</v>
      </c>
      <c r="AD4618" s="62"/>
      <c r="AE4618" s="48">
        <f t="shared" si="576"/>
        <v>1086</v>
      </c>
      <c r="AF4618" s="48">
        <f t="shared" si="577"/>
        <v>1107.17</v>
      </c>
      <c r="AG4618" s="48">
        <f t="shared" si="578"/>
        <v>21.170000000000073</v>
      </c>
      <c r="AH4618" s="49">
        <f t="shared" si="579"/>
        <v>0</v>
      </c>
      <c r="AI4618" s="49">
        <f t="shared" si="580"/>
        <v>0</v>
      </c>
      <c r="AJ4618" s="50">
        <f t="shared" si="581"/>
        <v>0</v>
      </c>
      <c r="AK4618" s="51">
        <v>0</v>
      </c>
    </row>
    <row r="4619" spans="1:37" hidden="1" x14ac:dyDescent="0.35">
      <c r="A4619" s="39" t="str">
        <f t="shared" si="583"/>
        <v>SWHC005</v>
      </c>
      <c r="B4619" s="39" t="s">
        <v>333</v>
      </c>
      <c r="C4619" s="62" t="s">
        <v>20</v>
      </c>
      <c r="D4619" s="40" t="s">
        <v>182</v>
      </c>
      <c r="E4619" s="40" t="str">
        <f t="shared" si="582"/>
        <v>SWHC005Q</v>
      </c>
      <c r="F4619" s="67" t="s">
        <v>243</v>
      </c>
      <c r="G4619" s="40" t="str">
        <f>DataSpec!$B$11</f>
        <v>UpDeemed, DnDeemed, DnDeemDI</v>
      </c>
      <c r="H4619" s="40" t="str">
        <f>DataSpec!$B$7</f>
        <v>Cap-Tons</v>
      </c>
      <c r="I4619" s="40" t="s">
        <v>11</v>
      </c>
      <c r="J4619" t="s">
        <v>183</v>
      </c>
      <c r="K4619" t="s">
        <v>269</v>
      </c>
      <c r="U4619" s="44">
        <f>SUMIFS(Table1[AStdWBkW],Table1[EnergyImpactID],E4619,Table1[BldgType],B4619,Table1[BldgVint],C4619,Table1[BldgLoc],F4619)</f>
        <v>0.05</v>
      </c>
      <c r="V4619" s="44">
        <f>SUMIFS(Table1[AStdWBkWh],Table1[EnergyImpactID],E4619,Table1[BldgType],B4619,Table1[BldgVint],C4619,Table1[BldgLoc],F4619)</f>
        <v>104.26</v>
      </c>
      <c r="W4619" s="69">
        <v>0</v>
      </c>
      <c r="X4619" s="69"/>
      <c r="Y4619" s="69"/>
      <c r="Z4619" s="69"/>
      <c r="AA4619" s="47">
        <f>SUMIF('Cost per Solution Code'!$I$5:$I$24,'Measure Support Table'!D4619,'Cost per Solution Code'!$H$5:$H$24)</f>
        <v>636.29999999999995</v>
      </c>
      <c r="AB4619" s="62"/>
      <c r="AC4619" s="47">
        <f>SUMIF('Cost per Solution Code'!$I$5:$I$24,'Measure Support Table'!D4619,'Cost per Solution Code'!$F$5:$F$24)</f>
        <v>931.83</v>
      </c>
      <c r="AD4619" s="62"/>
      <c r="AE4619" s="48">
        <f t="shared" si="576"/>
        <v>636.29999999999995</v>
      </c>
      <c r="AF4619" s="48">
        <f t="shared" si="577"/>
        <v>931.83</v>
      </c>
      <c r="AG4619" s="48">
        <f t="shared" si="578"/>
        <v>295.53000000000009</v>
      </c>
      <c r="AH4619" s="49">
        <f t="shared" si="579"/>
        <v>0</v>
      </c>
      <c r="AI4619" s="49">
        <f t="shared" si="580"/>
        <v>0</v>
      </c>
      <c r="AJ4619" s="50">
        <f t="shared" si="581"/>
        <v>0</v>
      </c>
      <c r="AK4619" s="51">
        <v>0</v>
      </c>
    </row>
    <row r="4620" spans="1:37" hidden="1" x14ac:dyDescent="0.35">
      <c r="A4620" s="39" t="str">
        <f t="shared" si="583"/>
        <v>SWHC005</v>
      </c>
      <c r="B4620" s="39" t="s">
        <v>333</v>
      </c>
      <c r="C4620" s="62" t="s">
        <v>20</v>
      </c>
      <c r="D4620" s="40" t="s">
        <v>184</v>
      </c>
      <c r="E4620" s="40" t="str">
        <f t="shared" si="582"/>
        <v>SWHC005R</v>
      </c>
      <c r="F4620" s="67" t="s">
        <v>243</v>
      </c>
      <c r="G4620" s="40" t="str">
        <f>DataSpec!$B$11</f>
        <v>UpDeemed, DnDeemed, DnDeemDI</v>
      </c>
      <c r="H4620" s="40" t="str">
        <f>DataSpec!$B$7</f>
        <v>Cap-Tons</v>
      </c>
      <c r="I4620" s="40" t="s">
        <v>11</v>
      </c>
      <c r="J4620" t="s">
        <v>183</v>
      </c>
      <c r="K4620" t="s">
        <v>270</v>
      </c>
      <c r="U4620" s="44">
        <f>SUMIFS(Table1[AStdWBkW],Table1[EnergyImpactID],E4620,Table1[BldgType],B4620,Table1[BldgVint],C4620,Table1[BldgLoc],F4620)</f>
        <v>0.03</v>
      </c>
      <c r="V4620" s="44">
        <f>SUMIFS(Table1[AStdWBkWh],Table1[EnergyImpactID],E4620,Table1[BldgType],B4620,Table1[BldgVint],C4620,Table1[BldgLoc],F4620)</f>
        <v>69.25</v>
      </c>
      <c r="W4620" s="69">
        <v>0</v>
      </c>
      <c r="X4620" s="69"/>
      <c r="Y4620" s="69"/>
      <c r="Z4620" s="69"/>
      <c r="AA4620" s="47">
        <f>SUMIF('Cost per Solution Code'!$I$5:$I$24,'Measure Support Table'!D4620,'Cost per Solution Code'!$H$5:$H$24)</f>
        <v>636.29999999999995</v>
      </c>
      <c r="AB4620" s="62"/>
      <c r="AC4620" s="47">
        <f>SUMIF('Cost per Solution Code'!$I$5:$I$24,'Measure Support Table'!D4620,'Cost per Solution Code'!$F$5:$F$24)</f>
        <v>797.9</v>
      </c>
      <c r="AD4620" s="62"/>
      <c r="AE4620" s="48">
        <f t="shared" si="576"/>
        <v>636.29999999999995</v>
      </c>
      <c r="AF4620" s="48">
        <f t="shared" si="577"/>
        <v>797.9</v>
      </c>
      <c r="AG4620" s="48">
        <f t="shared" si="578"/>
        <v>161.60000000000002</v>
      </c>
      <c r="AH4620" s="49">
        <f t="shared" si="579"/>
        <v>0</v>
      </c>
      <c r="AI4620" s="49">
        <f t="shared" si="580"/>
        <v>0</v>
      </c>
      <c r="AJ4620" s="50">
        <f t="shared" si="581"/>
        <v>0</v>
      </c>
      <c r="AK4620" s="51">
        <v>0</v>
      </c>
    </row>
    <row r="4621" spans="1:37" hidden="1" x14ac:dyDescent="0.35">
      <c r="A4621" s="39" t="str">
        <f t="shared" si="583"/>
        <v>SWHC005</v>
      </c>
      <c r="B4621" s="39" t="s">
        <v>333</v>
      </c>
      <c r="C4621" s="62" t="s">
        <v>20</v>
      </c>
      <c r="D4621" s="40" t="s">
        <v>185</v>
      </c>
      <c r="E4621" s="40" t="str">
        <f t="shared" si="582"/>
        <v>SWHC005S</v>
      </c>
      <c r="F4621" s="67" t="s">
        <v>243</v>
      </c>
      <c r="G4621" s="40" t="str">
        <f>DataSpec!$B$11</f>
        <v>UpDeemed, DnDeemed, DnDeemDI</v>
      </c>
      <c r="H4621" s="40" t="str">
        <f>DataSpec!$B$7</f>
        <v>Cap-Tons</v>
      </c>
      <c r="I4621" s="40" t="s">
        <v>11</v>
      </c>
      <c r="J4621" t="s">
        <v>186</v>
      </c>
      <c r="K4621" t="s">
        <v>271</v>
      </c>
      <c r="U4621" s="44">
        <f>SUMIFS(Table1[AStdWBkW],Table1[EnergyImpactID],E4621,Table1[BldgType],B4621,Table1[BldgVint],C4621,Table1[BldgLoc],F4621)</f>
        <v>0.06</v>
      </c>
      <c r="V4621" s="44">
        <f>SUMIFS(Table1[AStdWBkWh],Table1[EnergyImpactID],E4621,Table1[BldgType],B4621,Table1[BldgVint],C4621,Table1[BldgLoc],F4621)</f>
        <v>138.16999999999999</v>
      </c>
      <c r="W4621" s="69">
        <v>0</v>
      </c>
      <c r="X4621" s="69"/>
      <c r="Y4621" s="69"/>
      <c r="Z4621" s="69"/>
      <c r="AA4621" s="47">
        <f>SUMIF('Cost per Solution Code'!$I$5:$I$24,'Measure Support Table'!D4621,'Cost per Solution Code'!$H$5:$H$24)</f>
        <v>416.53842439071497</v>
      </c>
      <c r="AB4621" s="62"/>
      <c r="AC4621" s="47">
        <f>SUMIF('Cost per Solution Code'!$I$5:$I$24,'Measure Support Table'!D4621,'Cost per Solution Code'!$F$5:$F$24)</f>
        <v>610</v>
      </c>
      <c r="AD4621" s="62"/>
      <c r="AE4621" s="48">
        <f t="shared" si="576"/>
        <v>416.53842439071497</v>
      </c>
      <c r="AF4621" s="48">
        <f t="shared" si="577"/>
        <v>610</v>
      </c>
      <c r="AG4621" s="48">
        <f t="shared" si="578"/>
        <v>193.46157560928503</v>
      </c>
      <c r="AH4621" s="49">
        <f t="shared" si="579"/>
        <v>0</v>
      </c>
      <c r="AI4621" s="49">
        <f t="shared" si="580"/>
        <v>0</v>
      </c>
      <c r="AJ4621" s="50">
        <f t="shared" si="581"/>
        <v>0</v>
      </c>
      <c r="AK4621" s="51">
        <v>0</v>
      </c>
    </row>
    <row r="4622" spans="1:37" hidden="1" x14ac:dyDescent="0.35">
      <c r="A4622" s="39" t="str">
        <f t="shared" si="583"/>
        <v>SWHC005</v>
      </c>
      <c r="B4622" s="39" t="s">
        <v>333</v>
      </c>
      <c r="C4622" s="62" t="s">
        <v>20</v>
      </c>
      <c r="D4622" s="40" t="s">
        <v>187</v>
      </c>
      <c r="E4622" s="40" t="str">
        <f t="shared" si="582"/>
        <v>SWHC005T</v>
      </c>
      <c r="F4622" s="67" t="s">
        <v>243</v>
      </c>
      <c r="G4622" s="40" t="str">
        <f>DataSpec!$B$11</f>
        <v>UpDeemed, DnDeemed, DnDeemDI</v>
      </c>
      <c r="H4622" s="40" t="str">
        <f>DataSpec!$B$7</f>
        <v>Cap-Tons</v>
      </c>
      <c r="I4622" s="40" t="s">
        <v>11</v>
      </c>
      <c r="J4622" t="s">
        <v>186</v>
      </c>
      <c r="K4622" t="s">
        <v>272</v>
      </c>
      <c r="U4622" s="44">
        <f>SUMIFS(Table1[AStdWBkW],Table1[EnergyImpactID],E4622,Table1[BldgType],B4622,Table1[BldgVint],C4622,Table1[BldgLoc],F4622)</f>
        <v>0.04</v>
      </c>
      <c r="V4622" s="44">
        <f>SUMIFS(Table1[AStdWBkWh],Table1[EnergyImpactID],E4622,Table1[BldgType],B4622,Table1[BldgVint],C4622,Table1[BldgLoc],F4622)</f>
        <v>92.42</v>
      </c>
      <c r="W4622" s="69">
        <v>0</v>
      </c>
      <c r="X4622" s="69"/>
      <c r="Y4622" s="69"/>
      <c r="Z4622" s="69"/>
      <c r="AA4622" s="47">
        <f>SUMIF('Cost per Solution Code'!$I$5:$I$24,'Measure Support Table'!D4622,'Cost per Solution Code'!$H$5:$H$24)</f>
        <v>416.53842439071497</v>
      </c>
      <c r="AB4622" s="62"/>
      <c r="AC4622" s="47">
        <f>SUMIF('Cost per Solution Code'!$I$5:$I$24,'Measure Support Table'!D4622,'Cost per Solution Code'!$F$5:$F$24)</f>
        <v>522.1950355751585</v>
      </c>
      <c r="AD4622" s="62"/>
      <c r="AE4622" s="48">
        <f t="shared" si="576"/>
        <v>416.53842439071497</v>
      </c>
      <c r="AF4622" s="48">
        <f t="shared" si="577"/>
        <v>522.1950355751585</v>
      </c>
      <c r="AG4622" s="48">
        <f t="shared" si="578"/>
        <v>105.65661118444353</v>
      </c>
      <c r="AH4622" s="49">
        <f t="shared" si="579"/>
        <v>0</v>
      </c>
      <c r="AI4622" s="49">
        <f t="shared" si="580"/>
        <v>0</v>
      </c>
      <c r="AJ4622" s="50">
        <f t="shared" si="581"/>
        <v>0</v>
      </c>
      <c r="AK4622" s="51">
        <v>0</v>
      </c>
    </row>
    <row r="4623" spans="1:37" hidden="1" x14ac:dyDescent="0.35">
      <c r="A4623" s="39" t="str">
        <f t="shared" si="583"/>
        <v>SWHC005</v>
      </c>
      <c r="B4623" s="39" t="s">
        <v>333</v>
      </c>
      <c r="C4623" s="62" t="s">
        <v>20</v>
      </c>
      <c r="D4623" s="40" t="s">
        <v>163</v>
      </c>
      <c r="E4623" s="40" t="str">
        <f t="shared" si="582"/>
        <v>SWHC005A</v>
      </c>
      <c r="F4623" s="67" t="s">
        <v>244</v>
      </c>
      <c r="G4623" s="40" t="str">
        <f>DataSpec!$B$11</f>
        <v>UpDeemed, DnDeemed, DnDeemDI</v>
      </c>
      <c r="H4623" s="40" t="str">
        <f>DataSpec!$B$7</f>
        <v>Cap-Tons</v>
      </c>
      <c r="I4623" s="40" t="s">
        <v>11</v>
      </c>
      <c r="J4623" t="s">
        <v>164</v>
      </c>
      <c r="K4623" t="s">
        <v>253</v>
      </c>
      <c r="U4623" s="44">
        <f>SUMIFS(Table1[AStdWBkW],Table1[EnergyImpactID],E4623,Table1[BldgType],B4623,Table1[BldgVint],C4623,Table1[BldgLoc],F4623)</f>
        <v>0.04</v>
      </c>
      <c r="V4623" s="44">
        <f>SUMIFS(Table1[AStdWBkWh],Table1[EnergyImpactID],E4623,Table1[BldgType],B4623,Table1[BldgVint],C4623,Table1[BldgLoc],F4623)</f>
        <v>113.79</v>
      </c>
      <c r="W4623" s="69">
        <v>0</v>
      </c>
      <c r="X4623" s="69"/>
      <c r="Y4623" s="69"/>
      <c r="Z4623" s="69"/>
      <c r="AA4623" s="47">
        <f>SUMIF('Cost per Solution Code'!$I$5:$I$24,'Measure Support Table'!D4623,'Cost per Solution Code'!$H$5:$H$24)</f>
        <v>656.88499999999999</v>
      </c>
      <c r="AB4623" s="62"/>
      <c r="AC4623" s="47">
        <f>SUMIF('Cost per Solution Code'!$I$5:$I$24,'Measure Support Table'!D4623,'Cost per Solution Code'!$F$5:$F$24)</f>
        <v>931.83999999999992</v>
      </c>
      <c r="AD4623" s="62"/>
      <c r="AE4623" s="48">
        <f t="shared" si="576"/>
        <v>656.88499999999999</v>
      </c>
      <c r="AF4623" s="48">
        <f t="shared" si="577"/>
        <v>931.83999999999992</v>
      </c>
      <c r="AG4623" s="48">
        <f t="shared" si="578"/>
        <v>274.95499999999993</v>
      </c>
      <c r="AH4623" s="49">
        <f t="shared" si="579"/>
        <v>0</v>
      </c>
      <c r="AI4623" s="49">
        <f t="shared" si="580"/>
        <v>0</v>
      </c>
      <c r="AJ4623" s="50">
        <f t="shared" si="581"/>
        <v>0</v>
      </c>
      <c r="AK4623" s="51">
        <v>0</v>
      </c>
    </row>
    <row r="4624" spans="1:37" hidden="1" x14ac:dyDescent="0.35">
      <c r="A4624" s="39" t="str">
        <f t="shared" si="583"/>
        <v>SWHC005</v>
      </c>
      <c r="B4624" s="39" t="s">
        <v>333</v>
      </c>
      <c r="C4624" s="62" t="s">
        <v>20</v>
      </c>
      <c r="D4624" s="40" t="s">
        <v>165</v>
      </c>
      <c r="E4624" s="40" t="str">
        <f t="shared" si="582"/>
        <v>SWHC005B</v>
      </c>
      <c r="F4624" s="67" t="s">
        <v>244</v>
      </c>
      <c r="G4624" s="40" t="str">
        <f>DataSpec!$B$11</f>
        <v>UpDeemed, DnDeemed, DnDeemDI</v>
      </c>
      <c r="H4624" s="40" t="str">
        <f>DataSpec!$B$7</f>
        <v>Cap-Tons</v>
      </c>
      <c r="I4624" s="40" t="s">
        <v>11</v>
      </c>
      <c r="J4624" t="s">
        <v>164</v>
      </c>
      <c r="K4624" t="s">
        <v>254</v>
      </c>
      <c r="U4624" s="44">
        <f>SUMIFS(Table1[AStdWBkW],Table1[EnergyImpactID],E4624,Table1[BldgType],B4624,Table1[BldgVint],C4624,Table1[BldgLoc],F4624)</f>
        <v>0.03</v>
      </c>
      <c r="V4624" s="44">
        <f>SUMIFS(Table1[AStdWBkWh],Table1[EnergyImpactID],E4624,Table1[BldgType],B4624,Table1[BldgVint],C4624,Table1[BldgLoc],F4624)</f>
        <v>75.63</v>
      </c>
      <c r="W4624" s="69">
        <v>0</v>
      </c>
      <c r="X4624" s="69"/>
      <c r="Y4624" s="69"/>
      <c r="Z4624" s="69"/>
      <c r="AA4624" s="47">
        <f>SUMIF('Cost per Solution Code'!$I$5:$I$24,'Measure Support Table'!D4624,'Cost per Solution Code'!$H$5:$H$24)</f>
        <v>656.88499999999999</v>
      </c>
      <c r="AB4624" s="62"/>
      <c r="AC4624" s="47">
        <f>SUMIF('Cost per Solution Code'!$I$5:$I$24,'Measure Support Table'!D4624,'Cost per Solution Code'!$F$5:$F$24)</f>
        <v>729.01</v>
      </c>
      <c r="AD4624" s="62"/>
      <c r="AE4624" s="48">
        <f t="shared" si="576"/>
        <v>656.88499999999999</v>
      </c>
      <c r="AF4624" s="48">
        <f t="shared" si="577"/>
        <v>729.01</v>
      </c>
      <c r="AG4624" s="48">
        <f t="shared" si="578"/>
        <v>72.125</v>
      </c>
      <c r="AH4624" s="49">
        <f t="shared" si="579"/>
        <v>0</v>
      </c>
      <c r="AI4624" s="49">
        <f t="shared" si="580"/>
        <v>0</v>
      </c>
      <c r="AJ4624" s="50">
        <f t="shared" si="581"/>
        <v>0</v>
      </c>
      <c r="AK4624" s="51">
        <v>0</v>
      </c>
    </row>
    <row r="4625" spans="1:37" hidden="1" x14ac:dyDescent="0.35">
      <c r="A4625" s="39" t="str">
        <f t="shared" si="583"/>
        <v>SWHC005</v>
      </c>
      <c r="B4625" s="39" t="s">
        <v>333</v>
      </c>
      <c r="C4625" s="62" t="s">
        <v>20</v>
      </c>
      <c r="D4625" s="40" t="s">
        <v>166</v>
      </c>
      <c r="E4625" s="40" t="str">
        <f t="shared" si="582"/>
        <v>SWHC005C</v>
      </c>
      <c r="F4625" s="67" t="s">
        <v>244</v>
      </c>
      <c r="G4625" s="40" t="str">
        <f>DataSpec!$B$11</f>
        <v>UpDeemed, DnDeemed, DnDeemDI</v>
      </c>
      <c r="H4625" s="40" t="str">
        <f>DataSpec!$B$7</f>
        <v>Cap-Tons</v>
      </c>
      <c r="I4625" s="40" t="s">
        <v>11</v>
      </c>
      <c r="J4625" t="s">
        <v>167</v>
      </c>
      <c r="K4625" t="s">
        <v>255</v>
      </c>
      <c r="U4625" s="44">
        <f>SUMIFS(Table1[AStdWBkW],Table1[EnergyImpactID],E4625,Table1[BldgType],B4625,Table1[BldgVint],C4625,Table1[BldgLoc],F4625)</f>
        <v>0.04</v>
      </c>
      <c r="V4625" s="44">
        <f>SUMIFS(Table1[AStdWBkWh],Table1[EnergyImpactID],E4625,Table1[BldgType],B4625,Table1[BldgVint],C4625,Table1[BldgLoc],F4625)</f>
        <v>106.13</v>
      </c>
      <c r="W4625" s="69">
        <v>0</v>
      </c>
      <c r="X4625" s="69"/>
      <c r="Y4625" s="69"/>
      <c r="Z4625" s="69"/>
      <c r="AA4625" s="47">
        <f>SUMIF('Cost per Solution Code'!$I$5:$I$24,'Measure Support Table'!D4625,'Cost per Solution Code'!$H$5:$H$24)</f>
        <v>515.125</v>
      </c>
      <c r="AB4625" s="62"/>
      <c r="AC4625" s="47">
        <f>SUMIF('Cost per Solution Code'!$I$5:$I$24,'Measure Support Table'!D4625,'Cost per Solution Code'!$F$5:$F$24)</f>
        <v>741.56</v>
      </c>
      <c r="AD4625" s="62"/>
      <c r="AE4625" s="48">
        <f t="shared" si="576"/>
        <v>515.125</v>
      </c>
      <c r="AF4625" s="48">
        <f t="shared" si="577"/>
        <v>741.56</v>
      </c>
      <c r="AG4625" s="48">
        <f t="shared" si="578"/>
        <v>226.43499999999995</v>
      </c>
      <c r="AH4625" s="49">
        <f t="shared" si="579"/>
        <v>0</v>
      </c>
      <c r="AI4625" s="49">
        <f t="shared" si="580"/>
        <v>0</v>
      </c>
      <c r="AJ4625" s="50">
        <f t="shared" si="581"/>
        <v>0</v>
      </c>
      <c r="AK4625" s="51">
        <v>0</v>
      </c>
    </row>
    <row r="4626" spans="1:37" hidden="1" x14ac:dyDescent="0.35">
      <c r="A4626" s="39" t="str">
        <f t="shared" si="583"/>
        <v>SWHC005</v>
      </c>
      <c r="B4626" s="39" t="s">
        <v>333</v>
      </c>
      <c r="C4626" s="62" t="s">
        <v>20</v>
      </c>
      <c r="D4626" s="40" t="s">
        <v>168</v>
      </c>
      <c r="E4626" s="40" t="str">
        <f t="shared" si="582"/>
        <v>SWHC005D</v>
      </c>
      <c r="F4626" s="67" t="s">
        <v>244</v>
      </c>
      <c r="G4626" s="40" t="str">
        <f>DataSpec!$B$11</f>
        <v>UpDeemed, DnDeemed, DnDeemDI</v>
      </c>
      <c r="H4626" s="40" t="str">
        <f>DataSpec!$B$7</f>
        <v>Cap-Tons</v>
      </c>
      <c r="I4626" s="40" t="s">
        <v>11</v>
      </c>
      <c r="J4626" t="s">
        <v>167</v>
      </c>
      <c r="K4626" t="s">
        <v>256</v>
      </c>
      <c r="U4626" s="44">
        <f>SUMIFS(Table1[AStdWBkW],Table1[EnergyImpactID],E4626,Table1[BldgType],B4626,Table1[BldgVint],C4626,Table1[BldgLoc],F4626)</f>
        <v>0.03</v>
      </c>
      <c r="V4626" s="44">
        <f>SUMIFS(Table1[AStdWBkWh],Table1[EnergyImpactID],E4626,Table1[BldgType],B4626,Table1[BldgVint],C4626,Table1[BldgLoc],F4626)</f>
        <v>70.91</v>
      </c>
      <c r="W4626" s="69">
        <v>0</v>
      </c>
      <c r="X4626" s="69"/>
      <c r="Y4626" s="69"/>
      <c r="Z4626" s="69"/>
      <c r="AA4626" s="47">
        <f>SUMIF('Cost per Solution Code'!$I$5:$I$24,'Measure Support Table'!D4626,'Cost per Solution Code'!$H$5:$H$24)</f>
        <v>515.125</v>
      </c>
      <c r="AB4626" s="62"/>
      <c r="AC4626" s="47">
        <f>SUMIF('Cost per Solution Code'!$I$5:$I$24,'Measure Support Table'!D4626,'Cost per Solution Code'!$F$5:$F$24)</f>
        <v>673.54</v>
      </c>
      <c r="AD4626" s="62"/>
      <c r="AE4626" s="48">
        <f t="shared" si="576"/>
        <v>515.125</v>
      </c>
      <c r="AF4626" s="48">
        <f t="shared" si="577"/>
        <v>673.54</v>
      </c>
      <c r="AG4626" s="48">
        <f t="shared" si="578"/>
        <v>158.41499999999996</v>
      </c>
      <c r="AH4626" s="49">
        <f t="shared" si="579"/>
        <v>0</v>
      </c>
      <c r="AI4626" s="49">
        <f t="shared" si="580"/>
        <v>0</v>
      </c>
      <c r="AJ4626" s="50">
        <f t="shared" si="581"/>
        <v>0</v>
      </c>
      <c r="AK4626" s="51">
        <v>0</v>
      </c>
    </row>
    <row r="4627" spans="1:37" hidden="1" x14ac:dyDescent="0.35">
      <c r="A4627" s="39" t="str">
        <f t="shared" si="583"/>
        <v>SWHC005</v>
      </c>
      <c r="B4627" s="39" t="s">
        <v>333</v>
      </c>
      <c r="C4627" s="62" t="s">
        <v>20</v>
      </c>
      <c r="D4627" s="40" t="s">
        <v>169</v>
      </c>
      <c r="E4627" s="40" t="str">
        <f t="shared" si="582"/>
        <v>SWHC005E</v>
      </c>
      <c r="F4627" s="67" t="s">
        <v>244</v>
      </c>
      <c r="G4627" s="40" t="str">
        <f>DataSpec!$B$11</f>
        <v>UpDeemed, DnDeemed, DnDeemDI</v>
      </c>
      <c r="H4627" s="40" t="str">
        <f>DataSpec!$B$7</f>
        <v>Cap-Tons</v>
      </c>
      <c r="I4627" s="40" t="s">
        <v>11</v>
      </c>
      <c r="J4627" t="s">
        <v>170</v>
      </c>
      <c r="K4627" t="s">
        <v>257</v>
      </c>
      <c r="U4627" s="44">
        <f>SUMIFS(Table1[AStdWBkW],Table1[EnergyImpactID],E4627,Table1[BldgType],B4627,Table1[BldgVint],C4627,Table1[BldgLoc],F4627)</f>
        <v>0.04</v>
      </c>
      <c r="V4627" s="44">
        <f>SUMIFS(Table1[AStdWBkWh],Table1[EnergyImpactID],E4627,Table1[BldgType],B4627,Table1[BldgVint],C4627,Table1[BldgLoc],F4627)</f>
        <v>104.23</v>
      </c>
      <c r="W4627" s="69">
        <v>0</v>
      </c>
      <c r="X4627" s="69"/>
      <c r="Y4627" s="69"/>
      <c r="Z4627" s="69"/>
      <c r="AA4627" s="47">
        <f>SUMIF('Cost per Solution Code'!$I$5:$I$24,'Measure Support Table'!D4627,'Cost per Solution Code'!$H$5:$H$24)</f>
        <v>448.52499999999998</v>
      </c>
      <c r="AB4627" s="62"/>
      <c r="AC4627" s="47">
        <f>SUMIF('Cost per Solution Code'!$I$5:$I$24,'Measure Support Table'!D4627,'Cost per Solution Code'!$F$5:$F$24)</f>
        <v>698.35</v>
      </c>
      <c r="AD4627" s="62"/>
      <c r="AE4627" s="48">
        <f t="shared" si="576"/>
        <v>448.52499999999998</v>
      </c>
      <c r="AF4627" s="48">
        <f t="shared" si="577"/>
        <v>698.35</v>
      </c>
      <c r="AG4627" s="48">
        <f t="shared" si="578"/>
        <v>249.82500000000005</v>
      </c>
      <c r="AH4627" s="49">
        <f t="shared" si="579"/>
        <v>0</v>
      </c>
      <c r="AI4627" s="49">
        <f t="shared" si="580"/>
        <v>0</v>
      </c>
      <c r="AJ4627" s="50">
        <f t="shared" si="581"/>
        <v>0</v>
      </c>
      <c r="AK4627" s="51">
        <v>0</v>
      </c>
    </row>
    <row r="4628" spans="1:37" hidden="1" x14ac:dyDescent="0.35">
      <c r="A4628" s="39" t="str">
        <f t="shared" si="583"/>
        <v>SWHC005</v>
      </c>
      <c r="B4628" s="39" t="s">
        <v>333</v>
      </c>
      <c r="C4628" s="62" t="s">
        <v>20</v>
      </c>
      <c r="D4628" s="40" t="s">
        <v>171</v>
      </c>
      <c r="E4628" s="40" t="str">
        <f t="shared" si="582"/>
        <v>SWHC005F</v>
      </c>
      <c r="F4628" s="67" t="s">
        <v>244</v>
      </c>
      <c r="G4628" s="40" t="str">
        <f>DataSpec!$B$11</f>
        <v>UpDeemed, DnDeemed, DnDeemDI</v>
      </c>
      <c r="H4628" s="40" t="str">
        <f>DataSpec!$B$7</f>
        <v>Cap-Tons</v>
      </c>
      <c r="I4628" s="40" t="s">
        <v>11</v>
      </c>
      <c r="J4628" t="s">
        <v>170</v>
      </c>
      <c r="K4628" t="s">
        <v>258</v>
      </c>
      <c r="U4628" s="44">
        <f>SUMIFS(Table1[AStdWBkW],Table1[EnergyImpactID],E4628,Table1[BldgType],B4628,Table1[BldgVint],C4628,Table1[BldgLoc],F4628)</f>
        <v>0.03</v>
      </c>
      <c r="V4628" s="44">
        <f>SUMIFS(Table1[AStdWBkWh],Table1[EnergyImpactID],E4628,Table1[BldgType],B4628,Table1[BldgVint],C4628,Table1[BldgLoc],F4628)</f>
        <v>69.66</v>
      </c>
      <c r="W4628" s="69">
        <v>0</v>
      </c>
      <c r="X4628" s="69"/>
      <c r="Y4628" s="69"/>
      <c r="Z4628" s="69"/>
      <c r="AA4628" s="47">
        <f>SUMIF('Cost per Solution Code'!$I$5:$I$24,'Measure Support Table'!D4628,'Cost per Solution Code'!$H$5:$H$24)</f>
        <v>448.52499999999998</v>
      </c>
      <c r="AB4628" s="62"/>
      <c r="AC4628" s="47">
        <f>SUMIF('Cost per Solution Code'!$I$5:$I$24,'Measure Support Table'!D4628,'Cost per Solution Code'!$F$5:$F$24)</f>
        <v>642.36500000000001</v>
      </c>
      <c r="AD4628" s="62"/>
      <c r="AE4628" s="48">
        <f t="shared" si="576"/>
        <v>448.52499999999998</v>
      </c>
      <c r="AF4628" s="48">
        <f t="shared" si="577"/>
        <v>642.36500000000001</v>
      </c>
      <c r="AG4628" s="48">
        <f t="shared" si="578"/>
        <v>193.84000000000003</v>
      </c>
      <c r="AH4628" s="49">
        <f t="shared" si="579"/>
        <v>0</v>
      </c>
      <c r="AI4628" s="49">
        <f t="shared" si="580"/>
        <v>0</v>
      </c>
      <c r="AJ4628" s="50">
        <f t="shared" si="581"/>
        <v>0</v>
      </c>
      <c r="AK4628" s="51">
        <v>0</v>
      </c>
    </row>
    <row r="4629" spans="1:37" hidden="1" x14ac:dyDescent="0.35">
      <c r="A4629" s="39" t="str">
        <f t="shared" si="583"/>
        <v>SWHC005</v>
      </c>
      <c r="B4629" s="39" t="s">
        <v>333</v>
      </c>
      <c r="C4629" s="62" t="s">
        <v>20</v>
      </c>
      <c r="D4629" s="40" t="s">
        <v>8</v>
      </c>
      <c r="E4629" s="40" t="str">
        <f t="shared" si="582"/>
        <v>SWHC005G</v>
      </c>
      <c r="F4629" s="67" t="s">
        <v>244</v>
      </c>
      <c r="G4629" s="40" t="str">
        <f>DataSpec!$B$11</f>
        <v>UpDeemed, DnDeemed, DnDeemDI</v>
      </c>
      <c r="H4629" s="40" t="str">
        <f>DataSpec!$B$7</f>
        <v>Cap-Tons</v>
      </c>
      <c r="I4629" s="40" t="s">
        <v>11</v>
      </c>
      <c r="J4629" t="s">
        <v>172</v>
      </c>
      <c r="K4629" t="s">
        <v>259</v>
      </c>
      <c r="U4629" s="44">
        <f>SUMIFS(Table1[AStdWBkW],Table1[EnergyImpactID],E4629,Table1[BldgType],B4629,Table1[BldgVint],C4629,Table1[BldgLoc],F4629)</f>
        <v>0.04</v>
      </c>
      <c r="V4629" s="44">
        <f>SUMIFS(Table1[AStdWBkWh],Table1[EnergyImpactID],E4629,Table1[BldgType],B4629,Table1[BldgVint],C4629,Table1[BldgLoc],F4629)</f>
        <v>104.23</v>
      </c>
      <c r="W4629" s="69">
        <v>0</v>
      </c>
      <c r="X4629" s="69"/>
      <c r="Y4629" s="69"/>
      <c r="Z4629" s="69"/>
      <c r="AA4629" s="47">
        <f>SUMIF('Cost per Solution Code'!$I$5:$I$24,'Measure Support Table'!D4629,'Cost per Solution Code'!$H$5:$H$24)</f>
        <v>392.565</v>
      </c>
      <c r="AB4629" s="62"/>
      <c r="AC4629" s="47">
        <f>SUMIF('Cost per Solution Code'!$I$5:$I$24,'Measure Support Table'!D4629,'Cost per Solution Code'!$F$5:$F$24)</f>
        <v>491.11500000000001</v>
      </c>
      <c r="AD4629" s="62"/>
      <c r="AE4629" s="48">
        <f t="shared" si="576"/>
        <v>392.565</v>
      </c>
      <c r="AF4629" s="48">
        <f t="shared" si="577"/>
        <v>491.11500000000001</v>
      </c>
      <c r="AG4629" s="48">
        <f t="shared" si="578"/>
        <v>98.550000000000011</v>
      </c>
      <c r="AH4629" s="49">
        <f t="shared" si="579"/>
        <v>0</v>
      </c>
      <c r="AI4629" s="49">
        <f t="shared" si="580"/>
        <v>0</v>
      </c>
      <c r="AJ4629" s="50">
        <f t="shared" si="581"/>
        <v>0</v>
      </c>
      <c r="AK4629" s="51">
        <v>0</v>
      </c>
    </row>
    <row r="4630" spans="1:37" hidden="1" x14ac:dyDescent="0.35">
      <c r="A4630" s="39" t="str">
        <f t="shared" si="583"/>
        <v>SWHC005</v>
      </c>
      <c r="B4630" s="39" t="s">
        <v>333</v>
      </c>
      <c r="C4630" s="62" t="s">
        <v>20</v>
      </c>
      <c r="D4630" s="40" t="s">
        <v>16</v>
      </c>
      <c r="E4630" s="40" t="str">
        <f t="shared" si="582"/>
        <v>SWHC005H</v>
      </c>
      <c r="F4630" s="67" t="s">
        <v>244</v>
      </c>
      <c r="G4630" s="40" t="str">
        <f>DataSpec!$B$11</f>
        <v>UpDeemed, DnDeemed, DnDeemDI</v>
      </c>
      <c r="H4630" s="40" t="str">
        <f>DataSpec!$B$7</f>
        <v>Cap-Tons</v>
      </c>
      <c r="I4630" s="40" t="s">
        <v>11</v>
      </c>
      <c r="J4630" t="s">
        <v>172</v>
      </c>
      <c r="K4630" t="s">
        <v>260</v>
      </c>
      <c r="U4630" s="44">
        <f>SUMIFS(Table1[AStdWBkW],Table1[EnergyImpactID],E4630,Table1[BldgType],B4630,Table1[BldgVint],C4630,Table1[BldgLoc],F4630)</f>
        <v>0.03</v>
      </c>
      <c r="V4630" s="44">
        <f>SUMIFS(Table1[AStdWBkWh],Table1[EnergyImpactID],E4630,Table1[BldgType],B4630,Table1[BldgVint],C4630,Table1[BldgLoc],F4630)</f>
        <v>69.66</v>
      </c>
      <c r="W4630" s="69">
        <v>0</v>
      </c>
      <c r="X4630" s="69"/>
      <c r="Y4630" s="69"/>
      <c r="Z4630" s="69"/>
      <c r="AA4630" s="47">
        <f>SUMIF('Cost per Solution Code'!$I$5:$I$24,'Measure Support Table'!D4630,'Cost per Solution Code'!$H$5:$H$24)</f>
        <v>392.565</v>
      </c>
      <c r="AB4630" s="62"/>
      <c r="AC4630" s="47">
        <f>SUMIF('Cost per Solution Code'!$I$5:$I$24,'Measure Support Table'!D4630,'Cost per Solution Code'!$F$5:$F$24)</f>
        <v>458.26499999999999</v>
      </c>
      <c r="AD4630" s="62"/>
      <c r="AE4630" s="48">
        <f t="shared" si="576"/>
        <v>392.565</v>
      </c>
      <c r="AF4630" s="48">
        <f t="shared" si="577"/>
        <v>458.26499999999999</v>
      </c>
      <c r="AG4630" s="48">
        <f t="shared" si="578"/>
        <v>65.699999999999989</v>
      </c>
      <c r="AH4630" s="49">
        <f t="shared" si="579"/>
        <v>0</v>
      </c>
      <c r="AI4630" s="49">
        <f t="shared" si="580"/>
        <v>0</v>
      </c>
      <c r="AJ4630" s="50">
        <f t="shared" si="581"/>
        <v>0</v>
      </c>
      <c r="AK4630" s="51">
        <v>0</v>
      </c>
    </row>
    <row r="4631" spans="1:37" hidden="1" x14ac:dyDescent="0.35">
      <c r="A4631" s="39" t="str">
        <f t="shared" si="583"/>
        <v>SWHC005</v>
      </c>
      <c r="B4631" s="39" t="s">
        <v>333</v>
      </c>
      <c r="C4631" s="62" t="s">
        <v>20</v>
      </c>
      <c r="D4631" s="40" t="s">
        <v>18</v>
      </c>
      <c r="E4631" s="40" t="str">
        <f t="shared" si="582"/>
        <v>SWHC005I</v>
      </c>
      <c r="F4631" s="67" t="s">
        <v>244</v>
      </c>
      <c r="G4631" s="40" t="str">
        <f>DataSpec!$B$11</f>
        <v>UpDeemed, DnDeemed, DnDeemDI</v>
      </c>
      <c r="H4631" s="40" t="str">
        <f>DataSpec!$B$7</f>
        <v>Cap-Tons</v>
      </c>
      <c r="I4631" s="40" t="s">
        <v>11</v>
      </c>
      <c r="J4631" t="s">
        <v>173</v>
      </c>
      <c r="K4631" t="s">
        <v>261</v>
      </c>
      <c r="U4631" s="44">
        <f>SUMIFS(Table1[AStdWBkW],Table1[EnergyImpactID],E4631,Table1[BldgType],B4631,Table1[BldgVint],C4631,Table1[BldgLoc],F4631)</f>
        <v>0.05</v>
      </c>
      <c r="V4631" s="44">
        <f>SUMIFS(Table1[AStdWBkWh],Table1[EnergyImpactID],E4631,Table1[BldgType],B4631,Table1[BldgVint],C4631,Table1[BldgLoc],F4631)</f>
        <v>124.41</v>
      </c>
      <c r="W4631" s="69">
        <v>0</v>
      </c>
      <c r="X4631" s="69"/>
      <c r="Y4631" s="69"/>
      <c r="Z4631" s="69"/>
      <c r="AA4631" s="47">
        <f>SUMIF('Cost per Solution Code'!$I$5:$I$24,'Measure Support Table'!D4631,'Cost per Solution Code'!$H$5:$H$24)</f>
        <v>660</v>
      </c>
      <c r="AB4631" s="62"/>
      <c r="AC4631" s="47">
        <f>SUMIF('Cost per Solution Code'!$I$5:$I$24,'Measure Support Table'!D4631,'Cost per Solution Code'!$F$5:$F$24)</f>
        <v>923</v>
      </c>
      <c r="AD4631" s="62"/>
      <c r="AE4631" s="48">
        <f t="shared" si="576"/>
        <v>660</v>
      </c>
      <c r="AF4631" s="48">
        <f t="shared" si="577"/>
        <v>923</v>
      </c>
      <c r="AG4631" s="48">
        <f t="shared" si="578"/>
        <v>263</v>
      </c>
      <c r="AH4631" s="49">
        <f t="shared" si="579"/>
        <v>0</v>
      </c>
      <c r="AI4631" s="49">
        <f t="shared" si="580"/>
        <v>0</v>
      </c>
      <c r="AJ4631" s="50">
        <f t="shared" si="581"/>
        <v>0</v>
      </c>
      <c r="AK4631" s="51">
        <v>0</v>
      </c>
    </row>
    <row r="4632" spans="1:37" hidden="1" x14ac:dyDescent="0.35">
      <c r="A4632" s="39" t="str">
        <f t="shared" si="583"/>
        <v>SWHC005</v>
      </c>
      <c r="B4632" s="39" t="s">
        <v>333</v>
      </c>
      <c r="C4632" s="62" t="s">
        <v>20</v>
      </c>
      <c r="D4632" s="40" t="s">
        <v>22</v>
      </c>
      <c r="E4632" s="40" t="str">
        <f t="shared" si="582"/>
        <v>SWHC005J</v>
      </c>
      <c r="F4632" s="67" t="s">
        <v>244</v>
      </c>
      <c r="G4632" s="40" t="str">
        <f>DataSpec!$B$11</f>
        <v>UpDeemed, DnDeemed, DnDeemDI</v>
      </c>
      <c r="H4632" s="40" t="str">
        <f>DataSpec!$B$7</f>
        <v>Cap-Tons</v>
      </c>
      <c r="I4632" s="40" t="s">
        <v>11</v>
      </c>
      <c r="J4632" t="s">
        <v>173</v>
      </c>
      <c r="K4632" t="s">
        <v>262</v>
      </c>
      <c r="U4632" s="44">
        <f>SUMIFS(Table1[AStdWBkW],Table1[EnergyImpactID],E4632,Table1[BldgType],B4632,Table1[BldgVint],C4632,Table1[BldgLoc],F4632)</f>
        <v>0.03</v>
      </c>
      <c r="V4632" s="44">
        <f>SUMIFS(Table1[AStdWBkWh],Table1[EnergyImpactID],E4632,Table1[BldgType],B4632,Table1[BldgVint],C4632,Table1[BldgLoc],F4632)</f>
        <v>82.77</v>
      </c>
      <c r="W4632" s="69">
        <v>0</v>
      </c>
      <c r="X4632" s="69"/>
      <c r="Y4632" s="69"/>
      <c r="Z4632" s="69"/>
      <c r="AA4632" s="47">
        <f>SUMIF('Cost per Solution Code'!$I$5:$I$24,'Measure Support Table'!D4632,'Cost per Solution Code'!$H$5:$H$24)</f>
        <v>660</v>
      </c>
      <c r="AB4632" s="62"/>
      <c r="AC4632" s="47">
        <f>SUMIF('Cost per Solution Code'!$I$5:$I$24,'Measure Support Table'!D4632,'Cost per Solution Code'!$F$5:$F$24)</f>
        <v>845</v>
      </c>
      <c r="AD4632" s="62"/>
      <c r="AE4632" s="48">
        <f t="shared" si="576"/>
        <v>660</v>
      </c>
      <c r="AF4632" s="48">
        <f t="shared" si="577"/>
        <v>845</v>
      </c>
      <c r="AG4632" s="48">
        <f t="shared" si="578"/>
        <v>185</v>
      </c>
      <c r="AH4632" s="49">
        <f t="shared" si="579"/>
        <v>0</v>
      </c>
      <c r="AI4632" s="49">
        <f t="shared" si="580"/>
        <v>0</v>
      </c>
      <c r="AJ4632" s="50">
        <f t="shared" si="581"/>
        <v>0</v>
      </c>
      <c r="AK4632" s="51">
        <v>0</v>
      </c>
    </row>
    <row r="4633" spans="1:37" hidden="1" x14ac:dyDescent="0.35">
      <c r="A4633" s="39" t="str">
        <f t="shared" si="583"/>
        <v>SWHC005</v>
      </c>
      <c r="B4633" s="39" t="s">
        <v>333</v>
      </c>
      <c r="C4633" s="62" t="s">
        <v>20</v>
      </c>
      <c r="D4633" s="40" t="s">
        <v>25</v>
      </c>
      <c r="E4633" s="40" t="str">
        <f t="shared" si="582"/>
        <v>SWHC005K</v>
      </c>
      <c r="F4633" s="67" t="s">
        <v>244</v>
      </c>
      <c r="G4633" s="40" t="str">
        <f>DataSpec!$B$11</f>
        <v>UpDeemed, DnDeemed, DnDeemDI</v>
      </c>
      <c r="H4633" s="40" t="str">
        <f>DataSpec!$B$7</f>
        <v>Cap-Tons</v>
      </c>
      <c r="I4633" s="40" t="s">
        <v>11</v>
      </c>
      <c r="J4633" t="s">
        <v>174</v>
      </c>
      <c r="K4633" t="s">
        <v>263</v>
      </c>
      <c r="U4633" s="44">
        <f>SUMIFS(Table1[AStdWBkW],Table1[EnergyImpactID],E4633,Table1[BldgType],B4633,Table1[BldgVint],C4633,Table1[BldgLoc],F4633)</f>
        <v>0.06</v>
      </c>
      <c r="V4633" s="44">
        <f>SUMIFS(Table1[AStdWBkWh],Table1[EnergyImpactID],E4633,Table1[BldgType],B4633,Table1[BldgVint],C4633,Table1[BldgLoc],F4633)</f>
        <v>132.44999999999999</v>
      </c>
      <c r="W4633" s="69">
        <v>0</v>
      </c>
      <c r="X4633" s="69"/>
      <c r="Y4633" s="69"/>
      <c r="Z4633" s="69"/>
      <c r="AA4633" s="47">
        <f>SUMIF('Cost per Solution Code'!$I$5:$I$24,'Measure Support Table'!D4633,'Cost per Solution Code'!$H$5:$H$24)</f>
        <v>519.14</v>
      </c>
      <c r="AB4633" s="62"/>
      <c r="AC4633" s="47">
        <f>SUMIF('Cost per Solution Code'!$I$5:$I$24,'Measure Support Table'!D4633,'Cost per Solution Code'!$F$5:$F$24)</f>
        <v>685.85</v>
      </c>
      <c r="AD4633" s="62"/>
      <c r="AE4633" s="48">
        <f t="shared" si="576"/>
        <v>519.14</v>
      </c>
      <c r="AF4633" s="48">
        <f t="shared" si="577"/>
        <v>685.85</v>
      </c>
      <c r="AG4633" s="48">
        <f t="shared" si="578"/>
        <v>166.71000000000004</v>
      </c>
      <c r="AH4633" s="49">
        <f t="shared" si="579"/>
        <v>0</v>
      </c>
      <c r="AI4633" s="49">
        <f t="shared" si="580"/>
        <v>0</v>
      </c>
      <c r="AJ4633" s="50">
        <f t="shared" si="581"/>
        <v>0</v>
      </c>
      <c r="AK4633" s="51">
        <v>0</v>
      </c>
    </row>
    <row r="4634" spans="1:37" hidden="1" x14ac:dyDescent="0.35">
      <c r="A4634" s="39" t="str">
        <f t="shared" si="583"/>
        <v>SWHC005</v>
      </c>
      <c r="B4634" s="39" t="s">
        <v>333</v>
      </c>
      <c r="C4634" s="62" t="s">
        <v>20</v>
      </c>
      <c r="D4634" s="40" t="s">
        <v>175</v>
      </c>
      <c r="E4634" s="40" t="str">
        <f t="shared" si="582"/>
        <v>SWHC005L</v>
      </c>
      <c r="F4634" s="67" t="s">
        <v>244</v>
      </c>
      <c r="G4634" s="40" t="str">
        <f>DataSpec!$B$11</f>
        <v>UpDeemed, DnDeemed, DnDeemDI</v>
      </c>
      <c r="H4634" s="40" t="str">
        <f>DataSpec!$B$7</f>
        <v>Cap-Tons</v>
      </c>
      <c r="I4634" s="40" t="s">
        <v>11</v>
      </c>
      <c r="J4634" t="s">
        <v>174</v>
      </c>
      <c r="K4634" t="s">
        <v>264</v>
      </c>
      <c r="U4634" s="44">
        <f>SUMIFS(Table1[AStdWBkW],Table1[EnergyImpactID],E4634,Table1[BldgType],B4634,Table1[BldgVint],C4634,Table1[BldgLoc],F4634)</f>
        <v>0.04</v>
      </c>
      <c r="V4634" s="44">
        <f>SUMIFS(Table1[AStdWBkWh],Table1[EnergyImpactID],E4634,Table1[BldgType],B4634,Table1[BldgVint],C4634,Table1[BldgLoc],F4634)</f>
        <v>88.21</v>
      </c>
      <c r="W4634" s="69">
        <v>0</v>
      </c>
      <c r="X4634" s="69"/>
      <c r="Y4634" s="69"/>
      <c r="Z4634" s="69"/>
      <c r="AA4634" s="47">
        <f>SUMIF('Cost per Solution Code'!$I$5:$I$24,'Measure Support Table'!D4634,'Cost per Solution Code'!$H$5:$H$24)</f>
        <v>519.14</v>
      </c>
      <c r="AB4634" s="62"/>
      <c r="AC4634" s="47">
        <f>SUMIF('Cost per Solution Code'!$I$5:$I$24,'Measure Support Table'!D4634,'Cost per Solution Code'!$F$5:$F$24)</f>
        <v>555.84500000000003</v>
      </c>
      <c r="AD4634" s="62"/>
      <c r="AE4634" s="48">
        <f t="shared" si="576"/>
        <v>519.14</v>
      </c>
      <c r="AF4634" s="48">
        <f t="shared" si="577"/>
        <v>555.84500000000003</v>
      </c>
      <c r="AG4634" s="48">
        <f t="shared" si="578"/>
        <v>36.705000000000041</v>
      </c>
      <c r="AH4634" s="49">
        <f t="shared" si="579"/>
        <v>0</v>
      </c>
      <c r="AI4634" s="49">
        <f t="shared" si="580"/>
        <v>0</v>
      </c>
      <c r="AJ4634" s="50">
        <f t="shared" si="581"/>
        <v>0</v>
      </c>
      <c r="AK4634" s="51">
        <v>0</v>
      </c>
    </row>
    <row r="4635" spans="1:37" hidden="1" x14ac:dyDescent="0.35">
      <c r="A4635" s="39" t="str">
        <f t="shared" si="583"/>
        <v>SWHC005</v>
      </c>
      <c r="B4635" s="39" t="s">
        <v>333</v>
      </c>
      <c r="C4635" s="62" t="s">
        <v>20</v>
      </c>
      <c r="D4635" s="40" t="s">
        <v>176</v>
      </c>
      <c r="E4635" s="40" t="str">
        <f t="shared" si="582"/>
        <v>SWHC005M</v>
      </c>
      <c r="F4635" s="67" t="s">
        <v>244</v>
      </c>
      <c r="G4635" s="40" t="str">
        <f>DataSpec!$B$11</f>
        <v>UpDeemed, DnDeemed, DnDeemDI</v>
      </c>
      <c r="H4635" s="40" t="str">
        <f>DataSpec!$B$7</f>
        <v>Cap-Tons</v>
      </c>
      <c r="I4635" s="40" t="s">
        <v>11</v>
      </c>
      <c r="J4635" t="s">
        <v>177</v>
      </c>
      <c r="K4635" t="s">
        <v>265</v>
      </c>
      <c r="U4635" s="44">
        <f>SUMIFS(Table1[AStdWBkW],Table1[EnergyImpactID],E4635,Table1[BldgType],B4635,Table1[BldgVint],C4635,Table1[BldgLoc],F4635)</f>
        <v>0.05</v>
      </c>
      <c r="V4635" s="44">
        <f>SUMIFS(Table1[AStdWBkWh],Table1[EnergyImpactID],E4635,Table1[BldgType],B4635,Table1[BldgVint],C4635,Table1[BldgLoc],F4635)</f>
        <v>121.85</v>
      </c>
      <c r="W4635" s="69">
        <v>0</v>
      </c>
      <c r="X4635" s="69"/>
      <c r="Y4635" s="69"/>
      <c r="Z4635" s="69"/>
      <c r="AA4635" s="47">
        <f>SUMIF('Cost per Solution Code'!$I$5:$I$24,'Measure Support Table'!D4635,'Cost per Solution Code'!$H$5:$H$24)</f>
        <v>449.41</v>
      </c>
      <c r="AB4635" s="62"/>
      <c r="AC4635" s="47">
        <f>SUMIF('Cost per Solution Code'!$I$5:$I$24,'Measure Support Table'!D4635,'Cost per Solution Code'!$F$5:$F$24)</f>
        <v>771.3576281291954</v>
      </c>
      <c r="AD4635" s="62"/>
      <c r="AE4635" s="48">
        <f t="shared" si="576"/>
        <v>449.41</v>
      </c>
      <c r="AF4635" s="48">
        <f t="shared" si="577"/>
        <v>771.3576281291954</v>
      </c>
      <c r="AG4635" s="48">
        <f t="shared" si="578"/>
        <v>321.94762812919538</v>
      </c>
      <c r="AH4635" s="49">
        <f t="shared" si="579"/>
        <v>0</v>
      </c>
      <c r="AI4635" s="49">
        <f t="shared" si="580"/>
        <v>0</v>
      </c>
      <c r="AJ4635" s="50">
        <f t="shared" si="581"/>
        <v>0</v>
      </c>
      <c r="AK4635" s="51">
        <v>0</v>
      </c>
    </row>
    <row r="4636" spans="1:37" hidden="1" x14ac:dyDescent="0.35">
      <c r="A4636" s="39" t="str">
        <f t="shared" si="583"/>
        <v>SWHC005</v>
      </c>
      <c r="B4636" s="39" t="s">
        <v>333</v>
      </c>
      <c r="C4636" s="62" t="s">
        <v>20</v>
      </c>
      <c r="D4636" s="40" t="s">
        <v>178</v>
      </c>
      <c r="E4636" s="40" t="str">
        <f t="shared" si="582"/>
        <v>SWHC005N</v>
      </c>
      <c r="F4636" s="67" t="s">
        <v>244</v>
      </c>
      <c r="G4636" s="40" t="str">
        <f>DataSpec!$B$11</f>
        <v>UpDeemed, DnDeemed, DnDeemDI</v>
      </c>
      <c r="H4636" s="40" t="str">
        <f>DataSpec!$B$7</f>
        <v>Cap-Tons</v>
      </c>
      <c r="I4636" s="40" t="s">
        <v>11</v>
      </c>
      <c r="J4636" t="s">
        <v>177</v>
      </c>
      <c r="K4636" t="s">
        <v>266</v>
      </c>
      <c r="U4636" s="44">
        <f>SUMIFS(Table1[AStdWBkW],Table1[EnergyImpactID],E4636,Table1[BldgType],B4636,Table1[BldgVint],C4636,Table1[BldgLoc],F4636)</f>
        <v>0.03</v>
      </c>
      <c r="V4636" s="44">
        <f>SUMIFS(Table1[AStdWBkWh],Table1[EnergyImpactID],E4636,Table1[BldgType],B4636,Table1[BldgVint],C4636,Table1[BldgLoc],F4636)</f>
        <v>81.069999999999993</v>
      </c>
      <c r="W4636" s="69">
        <v>0</v>
      </c>
      <c r="X4636" s="69"/>
      <c r="Y4636" s="69"/>
      <c r="Z4636" s="69"/>
      <c r="AA4636" s="47">
        <f>SUMIF('Cost per Solution Code'!$I$5:$I$24,'Measure Support Table'!D4636,'Cost per Solution Code'!$H$5:$H$24)</f>
        <v>449.41</v>
      </c>
      <c r="AB4636" s="62"/>
      <c r="AC4636" s="47">
        <f>SUMIF('Cost per Solution Code'!$I$5:$I$24,'Measure Support Table'!D4636,'Cost per Solution Code'!$F$5:$F$24)</f>
        <v>629.11366698254767</v>
      </c>
      <c r="AD4636" s="62"/>
      <c r="AE4636" s="48">
        <f t="shared" si="576"/>
        <v>449.41</v>
      </c>
      <c r="AF4636" s="48">
        <f t="shared" si="577"/>
        <v>629.11366698254767</v>
      </c>
      <c r="AG4636" s="48">
        <f t="shared" si="578"/>
        <v>179.70366698254765</v>
      </c>
      <c r="AH4636" s="49">
        <f t="shared" si="579"/>
        <v>0</v>
      </c>
      <c r="AI4636" s="49">
        <f t="shared" si="580"/>
        <v>0</v>
      </c>
      <c r="AJ4636" s="50">
        <f t="shared" si="581"/>
        <v>0</v>
      </c>
      <c r="AK4636" s="51">
        <v>0</v>
      </c>
    </row>
    <row r="4637" spans="1:37" hidden="1" x14ac:dyDescent="0.35">
      <c r="A4637" s="39" t="str">
        <f t="shared" si="583"/>
        <v>SWHC005</v>
      </c>
      <c r="B4637" s="39" t="s">
        <v>333</v>
      </c>
      <c r="C4637" s="62" t="s">
        <v>20</v>
      </c>
      <c r="D4637" s="40" t="s">
        <v>179</v>
      </c>
      <c r="E4637" s="40" t="str">
        <f t="shared" si="582"/>
        <v>SWHC005O</v>
      </c>
      <c r="F4637" s="67" t="s">
        <v>244</v>
      </c>
      <c r="G4637" s="40" t="str">
        <f>DataSpec!$B$11</f>
        <v>UpDeemed, DnDeemed, DnDeemDI</v>
      </c>
      <c r="H4637" s="40" t="str">
        <f>DataSpec!$B$7</f>
        <v>Cap-Tons</v>
      </c>
      <c r="I4637" s="40" t="s">
        <v>11</v>
      </c>
      <c r="J4637" t="s">
        <v>180</v>
      </c>
      <c r="K4637" t="s">
        <v>267</v>
      </c>
      <c r="U4637" s="44">
        <f>SUMIFS(Table1[AStdWBkW],Table1[EnergyImpactID],E4637,Table1[BldgType],B4637,Table1[BldgVint],C4637,Table1[BldgLoc],F4637)</f>
        <v>0.06</v>
      </c>
      <c r="V4637" s="44">
        <f>SUMIFS(Table1[AStdWBkWh],Table1[EnergyImpactID],E4637,Table1[BldgType],B4637,Table1[BldgVint],C4637,Table1[BldgLoc],F4637)</f>
        <v>145.97999999999999</v>
      </c>
      <c r="W4637" s="69">
        <v>0</v>
      </c>
      <c r="X4637" s="69"/>
      <c r="Y4637" s="69"/>
      <c r="Z4637" s="69"/>
      <c r="AA4637" s="47">
        <f>SUMIF('Cost per Solution Code'!$I$5:$I$24,'Measure Support Table'!D4637,'Cost per Solution Code'!$H$5:$H$24)</f>
        <v>1086</v>
      </c>
      <c r="AB4637" s="62"/>
      <c r="AC4637" s="47">
        <f>SUMIF('Cost per Solution Code'!$I$5:$I$24,'Measure Support Table'!D4637,'Cost per Solution Code'!$F$5:$F$24)</f>
        <v>1124.9000000000001</v>
      </c>
      <c r="AD4637" s="62"/>
      <c r="AE4637" s="48">
        <f t="shared" si="576"/>
        <v>1086</v>
      </c>
      <c r="AF4637" s="48">
        <f t="shared" si="577"/>
        <v>1124.9000000000001</v>
      </c>
      <c r="AG4637" s="48">
        <f t="shared" si="578"/>
        <v>38.900000000000091</v>
      </c>
      <c r="AH4637" s="49">
        <f t="shared" si="579"/>
        <v>0</v>
      </c>
      <c r="AI4637" s="49">
        <f t="shared" si="580"/>
        <v>0</v>
      </c>
      <c r="AJ4637" s="50">
        <f t="shared" si="581"/>
        <v>0</v>
      </c>
      <c r="AK4637" s="51">
        <v>0</v>
      </c>
    </row>
    <row r="4638" spans="1:37" hidden="1" x14ac:dyDescent="0.35">
      <c r="A4638" s="39" t="str">
        <f t="shared" si="583"/>
        <v>SWHC005</v>
      </c>
      <c r="B4638" s="39" t="s">
        <v>333</v>
      </c>
      <c r="C4638" s="62" t="s">
        <v>20</v>
      </c>
      <c r="D4638" s="40" t="s">
        <v>181</v>
      </c>
      <c r="E4638" s="40" t="str">
        <f t="shared" si="582"/>
        <v>SWHC005P</v>
      </c>
      <c r="F4638" s="67" t="s">
        <v>244</v>
      </c>
      <c r="G4638" s="40" t="str">
        <f>DataSpec!$B$11</f>
        <v>UpDeemed, DnDeemed, DnDeemDI</v>
      </c>
      <c r="H4638" s="40" t="str">
        <f>DataSpec!$B$7</f>
        <v>Cap-Tons</v>
      </c>
      <c r="I4638" s="40" t="s">
        <v>11</v>
      </c>
      <c r="J4638" t="s">
        <v>180</v>
      </c>
      <c r="K4638" t="s">
        <v>268</v>
      </c>
      <c r="U4638" s="44">
        <f>SUMIFS(Table1[AStdWBkW],Table1[EnergyImpactID],E4638,Table1[BldgType],B4638,Table1[BldgVint],C4638,Table1[BldgLoc],F4638)</f>
        <v>0.04</v>
      </c>
      <c r="V4638" s="44">
        <f>SUMIFS(Table1[AStdWBkWh],Table1[EnergyImpactID],E4638,Table1[BldgType],B4638,Table1[BldgVint],C4638,Table1[BldgLoc],F4638)</f>
        <v>97.65</v>
      </c>
      <c r="W4638" s="69">
        <v>0</v>
      </c>
      <c r="X4638" s="69"/>
      <c r="Y4638" s="69"/>
      <c r="Z4638" s="69"/>
      <c r="AA4638" s="47">
        <f>SUMIF('Cost per Solution Code'!$I$5:$I$24,'Measure Support Table'!D4638,'Cost per Solution Code'!$H$5:$H$24)</f>
        <v>1086</v>
      </c>
      <c r="AB4638" s="62"/>
      <c r="AC4638" s="47">
        <f>SUMIF('Cost per Solution Code'!$I$5:$I$24,'Measure Support Table'!D4638,'Cost per Solution Code'!$F$5:$F$24)</f>
        <v>1107.17</v>
      </c>
      <c r="AD4638" s="62"/>
      <c r="AE4638" s="48">
        <f t="shared" si="576"/>
        <v>1086</v>
      </c>
      <c r="AF4638" s="48">
        <f t="shared" si="577"/>
        <v>1107.17</v>
      </c>
      <c r="AG4638" s="48">
        <f t="shared" si="578"/>
        <v>21.170000000000073</v>
      </c>
      <c r="AH4638" s="49">
        <f t="shared" si="579"/>
        <v>0</v>
      </c>
      <c r="AI4638" s="49">
        <f t="shared" si="580"/>
        <v>0</v>
      </c>
      <c r="AJ4638" s="50">
        <f t="shared" si="581"/>
        <v>0</v>
      </c>
      <c r="AK4638" s="51">
        <v>0</v>
      </c>
    </row>
    <row r="4639" spans="1:37" hidden="1" x14ac:dyDescent="0.35">
      <c r="A4639" s="39" t="str">
        <f t="shared" si="583"/>
        <v>SWHC005</v>
      </c>
      <c r="B4639" s="39" t="s">
        <v>333</v>
      </c>
      <c r="C4639" s="62" t="s">
        <v>20</v>
      </c>
      <c r="D4639" s="40" t="s">
        <v>182</v>
      </c>
      <c r="E4639" s="40" t="str">
        <f t="shared" si="582"/>
        <v>SWHC005Q</v>
      </c>
      <c r="F4639" s="67" t="s">
        <v>244</v>
      </c>
      <c r="G4639" s="40" t="str">
        <f>DataSpec!$B$11</f>
        <v>UpDeemed, DnDeemed, DnDeemDI</v>
      </c>
      <c r="H4639" s="40" t="str">
        <f>DataSpec!$B$7</f>
        <v>Cap-Tons</v>
      </c>
      <c r="I4639" s="40" t="s">
        <v>11</v>
      </c>
      <c r="J4639" t="s">
        <v>183</v>
      </c>
      <c r="K4639" t="s">
        <v>269</v>
      </c>
      <c r="U4639" s="44">
        <f>SUMIFS(Table1[AStdWBkW],Table1[EnergyImpactID],E4639,Table1[BldgType],B4639,Table1[BldgVint],C4639,Table1[BldgLoc],F4639)</f>
        <v>0.05</v>
      </c>
      <c r="V4639" s="44">
        <f>SUMIFS(Table1[AStdWBkWh],Table1[EnergyImpactID],E4639,Table1[BldgType],B4639,Table1[BldgVint],C4639,Table1[BldgLoc],F4639)</f>
        <v>114.1</v>
      </c>
      <c r="W4639" s="69">
        <v>0</v>
      </c>
      <c r="X4639" s="69"/>
      <c r="Y4639" s="69"/>
      <c r="Z4639" s="69"/>
      <c r="AA4639" s="47">
        <f>SUMIF('Cost per Solution Code'!$I$5:$I$24,'Measure Support Table'!D4639,'Cost per Solution Code'!$H$5:$H$24)</f>
        <v>636.29999999999995</v>
      </c>
      <c r="AB4639" s="62"/>
      <c r="AC4639" s="47">
        <f>SUMIF('Cost per Solution Code'!$I$5:$I$24,'Measure Support Table'!D4639,'Cost per Solution Code'!$F$5:$F$24)</f>
        <v>931.83</v>
      </c>
      <c r="AD4639" s="62"/>
      <c r="AE4639" s="48">
        <f t="shared" si="576"/>
        <v>636.29999999999995</v>
      </c>
      <c r="AF4639" s="48">
        <f t="shared" si="577"/>
        <v>931.83</v>
      </c>
      <c r="AG4639" s="48">
        <f t="shared" si="578"/>
        <v>295.53000000000009</v>
      </c>
      <c r="AH4639" s="49">
        <f t="shared" si="579"/>
        <v>0</v>
      </c>
      <c r="AI4639" s="49">
        <f t="shared" si="580"/>
        <v>0</v>
      </c>
      <c r="AJ4639" s="50">
        <f t="shared" si="581"/>
        <v>0</v>
      </c>
      <c r="AK4639" s="51">
        <v>0</v>
      </c>
    </row>
    <row r="4640" spans="1:37" hidden="1" x14ac:dyDescent="0.35">
      <c r="A4640" s="39" t="str">
        <f t="shared" si="583"/>
        <v>SWHC005</v>
      </c>
      <c r="B4640" s="39" t="s">
        <v>333</v>
      </c>
      <c r="C4640" s="62" t="s">
        <v>20</v>
      </c>
      <c r="D4640" s="40" t="s">
        <v>184</v>
      </c>
      <c r="E4640" s="40" t="str">
        <f t="shared" si="582"/>
        <v>SWHC005R</v>
      </c>
      <c r="F4640" s="67" t="s">
        <v>244</v>
      </c>
      <c r="G4640" s="40" t="str">
        <f>DataSpec!$B$11</f>
        <v>UpDeemed, DnDeemed, DnDeemDI</v>
      </c>
      <c r="H4640" s="40" t="str">
        <f>DataSpec!$B$7</f>
        <v>Cap-Tons</v>
      </c>
      <c r="I4640" s="40" t="s">
        <v>11</v>
      </c>
      <c r="J4640" t="s">
        <v>183</v>
      </c>
      <c r="K4640" t="s">
        <v>270</v>
      </c>
      <c r="U4640" s="44">
        <f>SUMIFS(Table1[AStdWBkW],Table1[EnergyImpactID],E4640,Table1[BldgType],B4640,Table1[BldgVint],C4640,Table1[BldgLoc],F4640)</f>
        <v>0.03</v>
      </c>
      <c r="V4640" s="44">
        <f>SUMIFS(Table1[AStdWBkWh],Table1[EnergyImpactID],E4640,Table1[BldgType],B4640,Table1[BldgVint],C4640,Table1[BldgLoc],F4640)</f>
        <v>75.92</v>
      </c>
      <c r="W4640" s="69">
        <v>0</v>
      </c>
      <c r="X4640" s="69"/>
      <c r="Y4640" s="69"/>
      <c r="Z4640" s="69"/>
      <c r="AA4640" s="47">
        <f>SUMIF('Cost per Solution Code'!$I$5:$I$24,'Measure Support Table'!D4640,'Cost per Solution Code'!$H$5:$H$24)</f>
        <v>636.29999999999995</v>
      </c>
      <c r="AB4640" s="62"/>
      <c r="AC4640" s="47">
        <f>SUMIF('Cost per Solution Code'!$I$5:$I$24,'Measure Support Table'!D4640,'Cost per Solution Code'!$F$5:$F$24)</f>
        <v>797.9</v>
      </c>
      <c r="AD4640" s="62"/>
      <c r="AE4640" s="48">
        <f t="shared" si="576"/>
        <v>636.29999999999995</v>
      </c>
      <c r="AF4640" s="48">
        <f t="shared" si="577"/>
        <v>797.9</v>
      </c>
      <c r="AG4640" s="48">
        <f t="shared" si="578"/>
        <v>161.60000000000002</v>
      </c>
      <c r="AH4640" s="49">
        <f t="shared" si="579"/>
        <v>0</v>
      </c>
      <c r="AI4640" s="49">
        <f t="shared" si="580"/>
        <v>0</v>
      </c>
      <c r="AJ4640" s="50">
        <f t="shared" si="581"/>
        <v>0</v>
      </c>
      <c r="AK4640" s="51">
        <v>0</v>
      </c>
    </row>
    <row r="4641" spans="1:37" hidden="1" x14ac:dyDescent="0.35">
      <c r="A4641" s="39" t="str">
        <f t="shared" si="583"/>
        <v>SWHC005</v>
      </c>
      <c r="B4641" s="39" t="s">
        <v>333</v>
      </c>
      <c r="C4641" s="62" t="s">
        <v>20</v>
      </c>
      <c r="D4641" s="40" t="s">
        <v>185</v>
      </c>
      <c r="E4641" s="40" t="str">
        <f t="shared" si="582"/>
        <v>SWHC005S</v>
      </c>
      <c r="F4641" s="67" t="s">
        <v>244</v>
      </c>
      <c r="G4641" s="40" t="str">
        <f>DataSpec!$B$11</f>
        <v>UpDeemed, DnDeemed, DnDeemDI</v>
      </c>
      <c r="H4641" s="40" t="str">
        <f>DataSpec!$B$7</f>
        <v>Cap-Tons</v>
      </c>
      <c r="I4641" s="40" t="s">
        <v>11</v>
      </c>
      <c r="J4641" t="s">
        <v>186</v>
      </c>
      <c r="K4641" t="s">
        <v>271</v>
      </c>
      <c r="U4641" s="44">
        <f>SUMIFS(Table1[AStdWBkW],Table1[EnergyImpactID],E4641,Table1[BldgType],B4641,Table1[BldgVint],C4641,Table1[BldgLoc],F4641)</f>
        <v>0.06</v>
      </c>
      <c r="V4641" s="44">
        <f>SUMIFS(Table1[AStdWBkWh],Table1[EnergyImpactID],E4641,Table1[BldgType],B4641,Table1[BldgVint],C4641,Table1[BldgLoc],F4641)</f>
        <v>151.81</v>
      </c>
      <c r="W4641" s="69">
        <v>0</v>
      </c>
      <c r="X4641" s="69"/>
      <c r="Y4641" s="69"/>
      <c r="Z4641" s="69"/>
      <c r="AA4641" s="47">
        <f>SUMIF('Cost per Solution Code'!$I$5:$I$24,'Measure Support Table'!D4641,'Cost per Solution Code'!$H$5:$H$24)</f>
        <v>416.53842439071497</v>
      </c>
      <c r="AB4641" s="62"/>
      <c r="AC4641" s="47">
        <f>SUMIF('Cost per Solution Code'!$I$5:$I$24,'Measure Support Table'!D4641,'Cost per Solution Code'!$F$5:$F$24)</f>
        <v>610</v>
      </c>
      <c r="AD4641" s="62"/>
      <c r="AE4641" s="48">
        <f t="shared" si="576"/>
        <v>416.53842439071497</v>
      </c>
      <c r="AF4641" s="48">
        <f t="shared" si="577"/>
        <v>610</v>
      </c>
      <c r="AG4641" s="48">
        <f t="shared" si="578"/>
        <v>193.46157560928503</v>
      </c>
      <c r="AH4641" s="49">
        <f t="shared" si="579"/>
        <v>0</v>
      </c>
      <c r="AI4641" s="49">
        <f t="shared" si="580"/>
        <v>0</v>
      </c>
      <c r="AJ4641" s="50">
        <f t="shared" si="581"/>
        <v>0</v>
      </c>
      <c r="AK4641" s="51">
        <v>0</v>
      </c>
    </row>
    <row r="4642" spans="1:37" hidden="1" x14ac:dyDescent="0.35">
      <c r="A4642" s="39" t="str">
        <f t="shared" si="583"/>
        <v>SWHC005</v>
      </c>
      <c r="B4642" s="39" t="s">
        <v>333</v>
      </c>
      <c r="C4642" s="62" t="s">
        <v>20</v>
      </c>
      <c r="D4642" s="40" t="s">
        <v>187</v>
      </c>
      <c r="E4642" s="40" t="str">
        <f t="shared" si="582"/>
        <v>SWHC005T</v>
      </c>
      <c r="F4642" s="67" t="s">
        <v>244</v>
      </c>
      <c r="G4642" s="40" t="str">
        <f>DataSpec!$B$11</f>
        <v>UpDeemed, DnDeemed, DnDeemDI</v>
      </c>
      <c r="H4642" s="40" t="str">
        <f>DataSpec!$B$7</f>
        <v>Cap-Tons</v>
      </c>
      <c r="I4642" s="40" t="s">
        <v>11</v>
      </c>
      <c r="J4642" t="s">
        <v>186</v>
      </c>
      <c r="K4642" t="s">
        <v>272</v>
      </c>
      <c r="U4642" s="44">
        <f>SUMIFS(Table1[AStdWBkW],Table1[EnergyImpactID],E4642,Table1[BldgType],B4642,Table1[BldgVint],C4642,Table1[BldgLoc],F4642)</f>
        <v>0.04</v>
      </c>
      <c r="V4642" s="44">
        <f>SUMIFS(Table1[AStdWBkWh],Table1[EnergyImpactID],E4642,Table1[BldgType],B4642,Table1[BldgVint],C4642,Table1[BldgLoc],F4642)</f>
        <v>101.51</v>
      </c>
      <c r="W4642" s="69">
        <v>0</v>
      </c>
      <c r="X4642" s="69"/>
      <c r="Y4642" s="69"/>
      <c r="Z4642" s="69"/>
      <c r="AA4642" s="47">
        <f>SUMIF('Cost per Solution Code'!$I$5:$I$24,'Measure Support Table'!D4642,'Cost per Solution Code'!$H$5:$H$24)</f>
        <v>416.53842439071497</v>
      </c>
      <c r="AB4642" s="62"/>
      <c r="AC4642" s="47">
        <f>SUMIF('Cost per Solution Code'!$I$5:$I$24,'Measure Support Table'!D4642,'Cost per Solution Code'!$F$5:$F$24)</f>
        <v>522.1950355751585</v>
      </c>
      <c r="AD4642" s="62"/>
      <c r="AE4642" s="48">
        <f t="shared" si="576"/>
        <v>416.53842439071497</v>
      </c>
      <c r="AF4642" s="48">
        <f t="shared" si="577"/>
        <v>522.1950355751585</v>
      </c>
      <c r="AG4642" s="48">
        <f t="shared" si="578"/>
        <v>105.65661118444353</v>
      </c>
      <c r="AH4642" s="49">
        <f t="shared" si="579"/>
        <v>0</v>
      </c>
      <c r="AI4642" s="49">
        <f t="shared" si="580"/>
        <v>0</v>
      </c>
      <c r="AJ4642" s="50">
        <f t="shared" si="581"/>
        <v>0</v>
      </c>
      <c r="AK4642" s="51">
        <v>0</v>
      </c>
    </row>
    <row r="4643" spans="1:37" x14ac:dyDescent="0.35">
      <c r="A4643" s="39" t="str">
        <f t="shared" si="583"/>
        <v>SWHC005</v>
      </c>
      <c r="B4643" s="39" t="s">
        <v>333</v>
      </c>
      <c r="C4643" s="62" t="s">
        <v>20</v>
      </c>
      <c r="D4643" s="40" t="s">
        <v>163</v>
      </c>
      <c r="E4643" s="40" t="str">
        <f t="shared" si="582"/>
        <v>SWHC005A</v>
      </c>
      <c r="F4643" s="67" t="s">
        <v>245</v>
      </c>
      <c r="G4643" s="40" t="str">
        <f>DataSpec!$B$11</f>
        <v>UpDeemed, DnDeemed, DnDeemDI</v>
      </c>
      <c r="H4643" s="40" t="str">
        <f>DataSpec!$B$7</f>
        <v>Cap-Tons</v>
      </c>
      <c r="I4643" s="40" t="s">
        <v>11</v>
      </c>
      <c r="J4643" t="s">
        <v>164</v>
      </c>
      <c r="K4643" t="s">
        <v>253</v>
      </c>
      <c r="U4643" s="44">
        <f>SUMIFS(Table1[AStdWBkW],Table1[EnergyImpactID],E4643,Table1[BldgType],B4643,Table1[BldgVint],C4643,Table1[BldgLoc],F4643)</f>
        <v>0.05</v>
      </c>
      <c r="V4643" s="44">
        <f>SUMIFS(Table1[AStdWBkWh],Table1[EnergyImpactID],E4643,Table1[BldgType],B4643,Table1[BldgVint],C4643,Table1[BldgLoc],F4643)</f>
        <v>113.65</v>
      </c>
      <c r="W4643" s="69">
        <v>0</v>
      </c>
      <c r="X4643" s="69"/>
      <c r="Y4643" s="69"/>
      <c r="Z4643" s="69"/>
      <c r="AA4643" s="47">
        <f>SUMIF('Cost per Solution Code'!$I$5:$I$24,'Measure Support Table'!D4643,'Cost per Solution Code'!$H$5:$H$24)</f>
        <v>656.88499999999999</v>
      </c>
      <c r="AB4643" s="62"/>
      <c r="AC4643" s="47">
        <f>SUMIF('Cost per Solution Code'!$I$5:$I$24,'Measure Support Table'!D4643,'Cost per Solution Code'!$F$5:$F$24)</f>
        <v>931.83999999999992</v>
      </c>
      <c r="AD4643" s="62"/>
      <c r="AE4643" s="48">
        <f t="shared" si="576"/>
        <v>656.88499999999999</v>
      </c>
      <c r="AF4643" s="48">
        <f t="shared" si="577"/>
        <v>931.83999999999992</v>
      </c>
      <c r="AG4643" s="48">
        <f t="shared" si="578"/>
        <v>274.95499999999993</v>
      </c>
      <c r="AH4643" s="49">
        <f t="shared" si="579"/>
        <v>0</v>
      </c>
      <c r="AI4643" s="49">
        <f t="shared" si="580"/>
        <v>0</v>
      </c>
      <c r="AJ4643" s="50">
        <f t="shared" si="581"/>
        <v>0</v>
      </c>
      <c r="AK4643" s="51">
        <v>0</v>
      </c>
    </row>
    <row r="4644" spans="1:37" hidden="1" x14ac:dyDescent="0.35">
      <c r="A4644" s="39" t="str">
        <f t="shared" si="583"/>
        <v>SWHC005</v>
      </c>
      <c r="B4644" s="39" t="s">
        <v>333</v>
      </c>
      <c r="C4644" s="62" t="s">
        <v>20</v>
      </c>
      <c r="D4644" s="40" t="s">
        <v>165</v>
      </c>
      <c r="E4644" s="40" t="str">
        <f t="shared" si="582"/>
        <v>SWHC005B</v>
      </c>
      <c r="F4644" s="67" t="s">
        <v>245</v>
      </c>
      <c r="G4644" s="40" t="str">
        <f>DataSpec!$B$11</f>
        <v>UpDeemed, DnDeemed, DnDeemDI</v>
      </c>
      <c r="H4644" s="40" t="str">
        <f>DataSpec!$B$7</f>
        <v>Cap-Tons</v>
      </c>
      <c r="I4644" s="40" t="s">
        <v>11</v>
      </c>
      <c r="J4644" t="s">
        <v>164</v>
      </c>
      <c r="K4644" t="s">
        <v>254</v>
      </c>
      <c r="U4644" s="44">
        <f>SUMIFS(Table1[AStdWBkW],Table1[EnergyImpactID],E4644,Table1[BldgType],B4644,Table1[BldgVint],C4644,Table1[BldgLoc],F4644)</f>
        <v>0.03</v>
      </c>
      <c r="V4644" s="44">
        <f>SUMIFS(Table1[AStdWBkWh],Table1[EnergyImpactID],E4644,Table1[BldgType],B4644,Table1[BldgVint],C4644,Table1[BldgLoc],F4644)</f>
        <v>75.48</v>
      </c>
      <c r="W4644" s="69">
        <v>0</v>
      </c>
      <c r="X4644" s="69"/>
      <c r="Y4644" s="69"/>
      <c r="Z4644" s="69"/>
      <c r="AA4644" s="47">
        <f>SUMIF('Cost per Solution Code'!$I$5:$I$24,'Measure Support Table'!D4644,'Cost per Solution Code'!$H$5:$H$24)</f>
        <v>656.88499999999999</v>
      </c>
      <c r="AB4644" s="62"/>
      <c r="AC4644" s="47">
        <f>SUMIF('Cost per Solution Code'!$I$5:$I$24,'Measure Support Table'!D4644,'Cost per Solution Code'!$F$5:$F$24)</f>
        <v>729.01</v>
      </c>
      <c r="AD4644" s="62"/>
      <c r="AE4644" s="48">
        <f t="shared" si="576"/>
        <v>656.88499999999999</v>
      </c>
      <c r="AF4644" s="48">
        <f t="shared" si="577"/>
        <v>729.01</v>
      </c>
      <c r="AG4644" s="48">
        <f t="shared" si="578"/>
        <v>72.125</v>
      </c>
      <c r="AH4644" s="49">
        <f t="shared" si="579"/>
        <v>0</v>
      </c>
      <c r="AI4644" s="49">
        <f t="shared" si="580"/>
        <v>0</v>
      </c>
      <c r="AJ4644" s="50">
        <f t="shared" si="581"/>
        <v>0</v>
      </c>
      <c r="AK4644" s="51">
        <v>0</v>
      </c>
    </row>
    <row r="4645" spans="1:37" hidden="1" x14ac:dyDescent="0.35">
      <c r="A4645" s="39" t="str">
        <f t="shared" si="583"/>
        <v>SWHC005</v>
      </c>
      <c r="B4645" s="39" t="s">
        <v>333</v>
      </c>
      <c r="C4645" s="62" t="s">
        <v>20</v>
      </c>
      <c r="D4645" s="40" t="s">
        <v>166</v>
      </c>
      <c r="E4645" s="40" t="str">
        <f t="shared" si="582"/>
        <v>SWHC005C</v>
      </c>
      <c r="F4645" s="67" t="s">
        <v>245</v>
      </c>
      <c r="G4645" s="40" t="str">
        <f>DataSpec!$B$11</f>
        <v>UpDeemed, DnDeemed, DnDeemDI</v>
      </c>
      <c r="H4645" s="40" t="str">
        <f>DataSpec!$B$7</f>
        <v>Cap-Tons</v>
      </c>
      <c r="I4645" s="40" t="s">
        <v>11</v>
      </c>
      <c r="J4645" t="s">
        <v>167</v>
      </c>
      <c r="K4645" t="s">
        <v>255</v>
      </c>
      <c r="U4645" s="44">
        <f>SUMIFS(Table1[AStdWBkW],Table1[EnergyImpactID],E4645,Table1[BldgType],B4645,Table1[BldgVint],C4645,Table1[BldgLoc],F4645)</f>
        <v>0.05</v>
      </c>
      <c r="V4645" s="44">
        <f>SUMIFS(Table1[AStdWBkWh],Table1[EnergyImpactID],E4645,Table1[BldgType],B4645,Table1[BldgVint],C4645,Table1[BldgLoc],F4645)</f>
        <v>106.07</v>
      </c>
      <c r="W4645" s="69">
        <v>0</v>
      </c>
      <c r="X4645" s="69"/>
      <c r="Y4645" s="69"/>
      <c r="Z4645" s="69"/>
      <c r="AA4645" s="47">
        <f>SUMIF('Cost per Solution Code'!$I$5:$I$24,'Measure Support Table'!D4645,'Cost per Solution Code'!$H$5:$H$24)</f>
        <v>515.125</v>
      </c>
      <c r="AB4645" s="62"/>
      <c r="AC4645" s="47">
        <f>SUMIF('Cost per Solution Code'!$I$5:$I$24,'Measure Support Table'!D4645,'Cost per Solution Code'!$F$5:$F$24)</f>
        <v>741.56</v>
      </c>
      <c r="AD4645" s="62"/>
      <c r="AE4645" s="48">
        <f t="shared" si="576"/>
        <v>515.125</v>
      </c>
      <c r="AF4645" s="48">
        <f t="shared" si="577"/>
        <v>741.56</v>
      </c>
      <c r="AG4645" s="48">
        <f t="shared" si="578"/>
        <v>226.43499999999995</v>
      </c>
      <c r="AH4645" s="49">
        <f t="shared" si="579"/>
        <v>0</v>
      </c>
      <c r="AI4645" s="49">
        <f t="shared" si="580"/>
        <v>0</v>
      </c>
      <c r="AJ4645" s="50">
        <f t="shared" si="581"/>
        <v>0</v>
      </c>
      <c r="AK4645" s="51">
        <v>0</v>
      </c>
    </row>
    <row r="4646" spans="1:37" hidden="1" x14ac:dyDescent="0.35">
      <c r="A4646" s="39" t="str">
        <f t="shared" si="583"/>
        <v>SWHC005</v>
      </c>
      <c r="B4646" s="39" t="s">
        <v>333</v>
      </c>
      <c r="C4646" s="62" t="s">
        <v>20</v>
      </c>
      <c r="D4646" s="40" t="s">
        <v>168</v>
      </c>
      <c r="E4646" s="40" t="str">
        <f t="shared" si="582"/>
        <v>SWHC005D</v>
      </c>
      <c r="F4646" s="67" t="s">
        <v>245</v>
      </c>
      <c r="G4646" s="40" t="str">
        <f>DataSpec!$B$11</f>
        <v>UpDeemed, DnDeemed, DnDeemDI</v>
      </c>
      <c r="H4646" s="40" t="str">
        <f>DataSpec!$B$7</f>
        <v>Cap-Tons</v>
      </c>
      <c r="I4646" s="40" t="s">
        <v>11</v>
      </c>
      <c r="J4646" t="s">
        <v>167</v>
      </c>
      <c r="K4646" t="s">
        <v>256</v>
      </c>
      <c r="U4646" s="44">
        <f>SUMIFS(Table1[AStdWBkW],Table1[EnergyImpactID],E4646,Table1[BldgType],B4646,Table1[BldgVint],C4646,Table1[BldgLoc],F4646)</f>
        <v>0.03</v>
      </c>
      <c r="V4646" s="44">
        <f>SUMIFS(Table1[AStdWBkWh],Table1[EnergyImpactID],E4646,Table1[BldgType],B4646,Table1[BldgVint],C4646,Table1[BldgLoc],F4646)</f>
        <v>70.790000000000006</v>
      </c>
      <c r="W4646" s="69">
        <v>0</v>
      </c>
      <c r="X4646" s="69"/>
      <c r="Y4646" s="69"/>
      <c r="Z4646" s="69"/>
      <c r="AA4646" s="47">
        <f>SUMIF('Cost per Solution Code'!$I$5:$I$24,'Measure Support Table'!D4646,'Cost per Solution Code'!$H$5:$H$24)</f>
        <v>515.125</v>
      </c>
      <c r="AB4646" s="62"/>
      <c r="AC4646" s="47">
        <f>SUMIF('Cost per Solution Code'!$I$5:$I$24,'Measure Support Table'!D4646,'Cost per Solution Code'!$F$5:$F$24)</f>
        <v>673.54</v>
      </c>
      <c r="AD4646" s="62"/>
      <c r="AE4646" s="48">
        <f t="shared" si="576"/>
        <v>515.125</v>
      </c>
      <c r="AF4646" s="48">
        <f t="shared" si="577"/>
        <v>673.54</v>
      </c>
      <c r="AG4646" s="48">
        <f t="shared" si="578"/>
        <v>158.41499999999996</v>
      </c>
      <c r="AH4646" s="49">
        <f t="shared" si="579"/>
        <v>0</v>
      </c>
      <c r="AI4646" s="49">
        <f t="shared" si="580"/>
        <v>0</v>
      </c>
      <c r="AJ4646" s="50">
        <f t="shared" si="581"/>
        <v>0</v>
      </c>
      <c r="AK4646" s="51">
        <v>0</v>
      </c>
    </row>
    <row r="4647" spans="1:37" hidden="1" x14ac:dyDescent="0.35">
      <c r="A4647" s="39" t="str">
        <f t="shared" si="583"/>
        <v>SWHC005</v>
      </c>
      <c r="B4647" s="39" t="s">
        <v>333</v>
      </c>
      <c r="C4647" s="62" t="s">
        <v>20</v>
      </c>
      <c r="D4647" s="40" t="s">
        <v>169</v>
      </c>
      <c r="E4647" s="40" t="str">
        <f t="shared" si="582"/>
        <v>SWHC005E</v>
      </c>
      <c r="F4647" s="67" t="s">
        <v>245</v>
      </c>
      <c r="G4647" s="40" t="str">
        <f>DataSpec!$B$11</f>
        <v>UpDeemed, DnDeemed, DnDeemDI</v>
      </c>
      <c r="H4647" s="40" t="str">
        <f>DataSpec!$B$7</f>
        <v>Cap-Tons</v>
      </c>
      <c r="I4647" s="40" t="s">
        <v>11</v>
      </c>
      <c r="J4647" t="s">
        <v>170</v>
      </c>
      <c r="K4647" t="s">
        <v>257</v>
      </c>
      <c r="U4647" s="44">
        <f>SUMIFS(Table1[AStdWBkW],Table1[EnergyImpactID],E4647,Table1[BldgType],B4647,Table1[BldgVint],C4647,Table1[BldgLoc],F4647)</f>
        <v>0.04</v>
      </c>
      <c r="V4647" s="44">
        <f>SUMIFS(Table1[AStdWBkWh],Table1[EnergyImpactID],E4647,Table1[BldgType],B4647,Table1[BldgVint],C4647,Table1[BldgLoc],F4647)</f>
        <v>104.18</v>
      </c>
      <c r="W4647" s="69">
        <v>0</v>
      </c>
      <c r="X4647" s="69"/>
      <c r="Y4647" s="69"/>
      <c r="Z4647" s="69"/>
      <c r="AA4647" s="47">
        <f>SUMIF('Cost per Solution Code'!$I$5:$I$24,'Measure Support Table'!D4647,'Cost per Solution Code'!$H$5:$H$24)</f>
        <v>448.52499999999998</v>
      </c>
      <c r="AB4647" s="62"/>
      <c r="AC4647" s="47">
        <f>SUMIF('Cost per Solution Code'!$I$5:$I$24,'Measure Support Table'!D4647,'Cost per Solution Code'!$F$5:$F$24)</f>
        <v>698.35</v>
      </c>
      <c r="AD4647" s="62"/>
      <c r="AE4647" s="48">
        <f t="shared" si="576"/>
        <v>448.52499999999998</v>
      </c>
      <c r="AF4647" s="48">
        <f t="shared" si="577"/>
        <v>698.35</v>
      </c>
      <c r="AG4647" s="48">
        <f t="shared" si="578"/>
        <v>249.82500000000005</v>
      </c>
      <c r="AH4647" s="49">
        <f t="shared" si="579"/>
        <v>0</v>
      </c>
      <c r="AI4647" s="49">
        <f t="shared" si="580"/>
        <v>0</v>
      </c>
      <c r="AJ4647" s="50">
        <f t="shared" si="581"/>
        <v>0</v>
      </c>
      <c r="AK4647" s="51">
        <v>0</v>
      </c>
    </row>
    <row r="4648" spans="1:37" hidden="1" x14ac:dyDescent="0.35">
      <c r="A4648" s="39" t="str">
        <f t="shared" si="583"/>
        <v>SWHC005</v>
      </c>
      <c r="B4648" s="39" t="s">
        <v>333</v>
      </c>
      <c r="C4648" s="62" t="s">
        <v>20</v>
      </c>
      <c r="D4648" s="40" t="s">
        <v>171</v>
      </c>
      <c r="E4648" s="40" t="str">
        <f t="shared" si="582"/>
        <v>SWHC005F</v>
      </c>
      <c r="F4648" s="67" t="s">
        <v>245</v>
      </c>
      <c r="G4648" s="40" t="str">
        <f>DataSpec!$B$11</f>
        <v>UpDeemed, DnDeemed, DnDeemDI</v>
      </c>
      <c r="H4648" s="40" t="str">
        <f>DataSpec!$B$7</f>
        <v>Cap-Tons</v>
      </c>
      <c r="I4648" s="40" t="s">
        <v>11</v>
      </c>
      <c r="J4648" t="s">
        <v>170</v>
      </c>
      <c r="K4648" t="s">
        <v>258</v>
      </c>
      <c r="U4648" s="44">
        <f>SUMIFS(Table1[AStdWBkW],Table1[EnergyImpactID],E4648,Table1[BldgType],B4648,Table1[BldgVint],C4648,Table1[BldgLoc],F4648)</f>
        <v>0.03</v>
      </c>
      <c r="V4648" s="44">
        <f>SUMIFS(Table1[AStdWBkWh],Table1[EnergyImpactID],E4648,Table1[BldgType],B4648,Table1[BldgVint],C4648,Table1[BldgLoc],F4648)</f>
        <v>69.56</v>
      </c>
      <c r="W4648" s="69">
        <v>0</v>
      </c>
      <c r="X4648" s="69"/>
      <c r="Y4648" s="69"/>
      <c r="Z4648" s="69"/>
      <c r="AA4648" s="47">
        <f>SUMIF('Cost per Solution Code'!$I$5:$I$24,'Measure Support Table'!D4648,'Cost per Solution Code'!$H$5:$H$24)</f>
        <v>448.52499999999998</v>
      </c>
      <c r="AB4648" s="62"/>
      <c r="AC4648" s="47">
        <f>SUMIF('Cost per Solution Code'!$I$5:$I$24,'Measure Support Table'!D4648,'Cost per Solution Code'!$F$5:$F$24)</f>
        <v>642.36500000000001</v>
      </c>
      <c r="AD4648" s="62"/>
      <c r="AE4648" s="48">
        <f t="shared" si="576"/>
        <v>448.52499999999998</v>
      </c>
      <c r="AF4648" s="48">
        <f t="shared" si="577"/>
        <v>642.36500000000001</v>
      </c>
      <c r="AG4648" s="48">
        <f t="shared" si="578"/>
        <v>193.84000000000003</v>
      </c>
      <c r="AH4648" s="49">
        <f t="shared" si="579"/>
        <v>0</v>
      </c>
      <c r="AI4648" s="49">
        <f t="shared" si="580"/>
        <v>0</v>
      </c>
      <c r="AJ4648" s="50">
        <f t="shared" si="581"/>
        <v>0</v>
      </c>
      <c r="AK4648" s="51">
        <v>0</v>
      </c>
    </row>
    <row r="4649" spans="1:37" hidden="1" x14ac:dyDescent="0.35">
      <c r="A4649" s="39" t="str">
        <f t="shared" si="583"/>
        <v>SWHC005</v>
      </c>
      <c r="B4649" s="39" t="s">
        <v>333</v>
      </c>
      <c r="C4649" s="62" t="s">
        <v>20</v>
      </c>
      <c r="D4649" s="40" t="s">
        <v>8</v>
      </c>
      <c r="E4649" s="40" t="str">
        <f t="shared" si="582"/>
        <v>SWHC005G</v>
      </c>
      <c r="F4649" s="67" t="s">
        <v>245</v>
      </c>
      <c r="G4649" s="40" t="str">
        <f>DataSpec!$B$11</f>
        <v>UpDeemed, DnDeemed, DnDeemDI</v>
      </c>
      <c r="H4649" s="40" t="str">
        <f>DataSpec!$B$7</f>
        <v>Cap-Tons</v>
      </c>
      <c r="I4649" s="40" t="s">
        <v>11</v>
      </c>
      <c r="J4649" t="s">
        <v>172</v>
      </c>
      <c r="K4649" t="s">
        <v>259</v>
      </c>
      <c r="U4649" s="44">
        <f>SUMIFS(Table1[AStdWBkW],Table1[EnergyImpactID],E4649,Table1[BldgType],B4649,Table1[BldgVint],C4649,Table1[BldgLoc],F4649)</f>
        <v>0.04</v>
      </c>
      <c r="V4649" s="44">
        <f>SUMIFS(Table1[AStdWBkWh],Table1[EnergyImpactID],E4649,Table1[BldgType],B4649,Table1[BldgVint],C4649,Table1[BldgLoc],F4649)</f>
        <v>104.18</v>
      </c>
      <c r="W4649" s="69">
        <v>0</v>
      </c>
      <c r="X4649" s="69"/>
      <c r="Y4649" s="69"/>
      <c r="Z4649" s="69"/>
      <c r="AA4649" s="47">
        <f>SUMIF('Cost per Solution Code'!$I$5:$I$24,'Measure Support Table'!D4649,'Cost per Solution Code'!$H$5:$H$24)</f>
        <v>392.565</v>
      </c>
      <c r="AB4649" s="62"/>
      <c r="AC4649" s="47">
        <f>SUMIF('Cost per Solution Code'!$I$5:$I$24,'Measure Support Table'!D4649,'Cost per Solution Code'!$F$5:$F$24)</f>
        <v>491.11500000000001</v>
      </c>
      <c r="AD4649" s="62"/>
      <c r="AE4649" s="48">
        <f t="shared" si="576"/>
        <v>392.565</v>
      </c>
      <c r="AF4649" s="48">
        <f t="shared" si="577"/>
        <v>491.11500000000001</v>
      </c>
      <c r="AG4649" s="48">
        <f t="shared" si="578"/>
        <v>98.550000000000011</v>
      </c>
      <c r="AH4649" s="49">
        <f t="shared" si="579"/>
        <v>0</v>
      </c>
      <c r="AI4649" s="49">
        <f t="shared" si="580"/>
        <v>0</v>
      </c>
      <c r="AJ4649" s="50">
        <f t="shared" si="581"/>
        <v>0</v>
      </c>
      <c r="AK4649" s="51">
        <v>0</v>
      </c>
    </row>
    <row r="4650" spans="1:37" hidden="1" x14ac:dyDescent="0.35">
      <c r="A4650" s="39" t="str">
        <f t="shared" si="583"/>
        <v>SWHC005</v>
      </c>
      <c r="B4650" s="39" t="s">
        <v>333</v>
      </c>
      <c r="C4650" s="62" t="s">
        <v>20</v>
      </c>
      <c r="D4650" s="40" t="s">
        <v>16</v>
      </c>
      <c r="E4650" s="40" t="str">
        <f t="shared" si="582"/>
        <v>SWHC005H</v>
      </c>
      <c r="F4650" s="67" t="s">
        <v>245</v>
      </c>
      <c r="G4650" s="40" t="str">
        <f>DataSpec!$B$11</f>
        <v>UpDeemed, DnDeemed, DnDeemDI</v>
      </c>
      <c r="H4650" s="40" t="str">
        <f>DataSpec!$B$7</f>
        <v>Cap-Tons</v>
      </c>
      <c r="I4650" s="40" t="s">
        <v>11</v>
      </c>
      <c r="J4650" t="s">
        <v>172</v>
      </c>
      <c r="K4650" t="s">
        <v>260</v>
      </c>
      <c r="U4650" s="44">
        <f>SUMIFS(Table1[AStdWBkW],Table1[EnergyImpactID],E4650,Table1[BldgType],B4650,Table1[BldgVint],C4650,Table1[BldgLoc],F4650)</f>
        <v>0.03</v>
      </c>
      <c r="V4650" s="44">
        <f>SUMIFS(Table1[AStdWBkWh],Table1[EnergyImpactID],E4650,Table1[BldgType],B4650,Table1[BldgVint],C4650,Table1[BldgLoc],F4650)</f>
        <v>69.56</v>
      </c>
      <c r="W4650" s="69">
        <v>0</v>
      </c>
      <c r="X4650" s="69"/>
      <c r="Y4650" s="69"/>
      <c r="Z4650" s="69"/>
      <c r="AA4650" s="47">
        <f>SUMIF('Cost per Solution Code'!$I$5:$I$24,'Measure Support Table'!D4650,'Cost per Solution Code'!$H$5:$H$24)</f>
        <v>392.565</v>
      </c>
      <c r="AB4650" s="62"/>
      <c r="AC4650" s="47">
        <f>SUMIF('Cost per Solution Code'!$I$5:$I$24,'Measure Support Table'!D4650,'Cost per Solution Code'!$F$5:$F$24)</f>
        <v>458.26499999999999</v>
      </c>
      <c r="AD4650" s="62"/>
      <c r="AE4650" s="48">
        <f t="shared" si="576"/>
        <v>392.565</v>
      </c>
      <c r="AF4650" s="48">
        <f t="shared" si="577"/>
        <v>458.26499999999999</v>
      </c>
      <c r="AG4650" s="48">
        <f t="shared" si="578"/>
        <v>65.699999999999989</v>
      </c>
      <c r="AH4650" s="49">
        <f t="shared" si="579"/>
        <v>0</v>
      </c>
      <c r="AI4650" s="49">
        <f t="shared" si="580"/>
        <v>0</v>
      </c>
      <c r="AJ4650" s="50">
        <f t="shared" si="581"/>
        <v>0</v>
      </c>
      <c r="AK4650" s="51">
        <v>0</v>
      </c>
    </row>
    <row r="4651" spans="1:37" hidden="1" x14ac:dyDescent="0.35">
      <c r="A4651" s="39" t="str">
        <f t="shared" si="583"/>
        <v>SWHC005</v>
      </c>
      <c r="B4651" s="39" t="s">
        <v>333</v>
      </c>
      <c r="C4651" s="62" t="s">
        <v>20</v>
      </c>
      <c r="D4651" s="40" t="s">
        <v>18</v>
      </c>
      <c r="E4651" s="40" t="str">
        <f t="shared" si="582"/>
        <v>SWHC005I</v>
      </c>
      <c r="F4651" s="67" t="s">
        <v>245</v>
      </c>
      <c r="G4651" s="40" t="str">
        <f>DataSpec!$B$11</f>
        <v>UpDeemed, DnDeemed, DnDeemDI</v>
      </c>
      <c r="H4651" s="40" t="str">
        <f>DataSpec!$B$7</f>
        <v>Cap-Tons</v>
      </c>
      <c r="I4651" s="40" t="s">
        <v>11</v>
      </c>
      <c r="J4651" t="s">
        <v>173</v>
      </c>
      <c r="K4651" t="s">
        <v>261</v>
      </c>
      <c r="U4651" s="44">
        <f>SUMIFS(Table1[AStdWBkW],Table1[EnergyImpactID],E4651,Table1[BldgType],B4651,Table1[BldgVint],C4651,Table1[BldgLoc],F4651)</f>
        <v>0.05</v>
      </c>
      <c r="V4651" s="44">
        <f>SUMIFS(Table1[AStdWBkWh],Table1[EnergyImpactID],E4651,Table1[BldgType],B4651,Table1[BldgVint],C4651,Table1[BldgLoc],F4651)</f>
        <v>124.18</v>
      </c>
      <c r="W4651" s="69">
        <v>0</v>
      </c>
      <c r="X4651" s="69"/>
      <c r="Y4651" s="69"/>
      <c r="Z4651" s="69"/>
      <c r="AA4651" s="47">
        <f>SUMIF('Cost per Solution Code'!$I$5:$I$24,'Measure Support Table'!D4651,'Cost per Solution Code'!$H$5:$H$24)</f>
        <v>660</v>
      </c>
      <c r="AB4651" s="62"/>
      <c r="AC4651" s="47">
        <f>SUMIF('Cost per Solution Code'!$I$5:$I$24,'Measure Support Table'!D4651,'Cost per Solution Code'!$F$5:$F$24)</f>
        <v>923</v>
      </c>
      <c r="AD4651" s="62"/>
      <c r="AE4651" s="48">
        <f t="shared" si="576"/>
        <v>660</v>
      </c>
      <c r="AF4651" s="48">
        <f t="shared" si="577"/>
        <v>923</v>
      </c>
      <c r="AG4651" s="48">
        <f t="shared" si="578"/>
        <v>263</v>
      </c>
      <c r="AH4651" s="49">
        <f t="shared" si="579"/>
        <v>0</v>
      </c>
      <c r="AI4651" s="49">
        <f t="shared" si="580"/>
        <v>0</v>
      </c>
      <c r="AJ4651" s="50">
        <f t="shared" si="581"/>
        <v>0</v>
      </c>
      <c r="AK4651" s="51">
        <v>0</v>
      </c>
    </row>
    <row r="4652" spans="1:37" hidden="1" x14ac:dyDescent="0.35">
      <c r="A4652" s="39" t="str">
        <f t="shared" si="583"/>
        <v>SWHC005</v>
      </c>
      <c r="B4652" s="39" t="s">
        <v>333</v>
      </c>
      <c r="C4652" s="62" t="s">
        <v>20</v>
      </c>
      <c r="D4652" s="40" t="s">
        <v>22</v>
      </c>
      <c r="E4652" s="40" t="str">
        <f t="shared" si="582"/>
        <v>SWHC005J</v>
      </c>
      <c r="F4652" s="67" t="s">
        <v>245</v>
      </c>
      <c r="G4652" s="40" t="str">
        <f>DataSpec!$B$11</f>
        <v>UpDeemed, DnDeemed, DnDeemDI</v>
      </c>
      <c r="H4652" s="40" t="str">
        <f>DataSpec!$B$7</f>
        <v>Cap-Tons</v>
      </c>
      <c r="I4652" s="40" t="s">
        <v>11</v>
      </c>
      <c r="J4652" t="s">
        <v>173</v>
      </c>
      <c r="K4652" t="s">
        <v>262</v>
      </c>
      <c r="U4652" s="44">
        <f>SUMIFS(Table1[AStdWBkW],Table1[EnergyImpactID],E4652,Table1[BldgType],B4652,Table1[BldgVint],C4652,Table1[BldgLoc],F4652)</f>
        <v>0.03</v>
      </c>
      <c r="V4652" s="44">
        <f>SUMIFS(Table1[AStdWBkWh],Table1[EnergyImpactID],E4652,Table1[BldgType],B4652,Table1[BldgVint],C4652,Table1[BldgLoc],F4652)</f>
        <v>82.64</v>
      </c>
      <c r="W4652" s="69">
        <v>0</v>
      </c>
      <c r="X4652" s="69"/>
      <c r="Y4652" s="69"/>
      <c r="Z4652" s="69"/>
      <c r="AA4652" s="47">
        <f>SUMIF('Cost per Solution Code'!$I$5:$I$24,'Measure Support Table'!D4652,'Cost per Solution Code'!$H$5:$H$24)</f>
        <v>660</v>
      </c>
      <c r="AB4652" s="62"/>
      <c r="AC4652" s="47">
        <f>SUMIF('Cost per Solution Code'!$I$5:$I$24,'Measure Support Table'!D4652,'Cost per Solution Code'!$F$5:$F$24)</f>
        <v>845</v>
      </c>
      <c r="AD4652" s="62"/>
      <c r="AE4652" s="48">
        <f t="shared" si="576"/>
        <v>660</v>
      </c>
      <c r="AF4652" s="48">
        <f t="shared" si="577"/>
        <v>845</v>
      </c>
      <c r="AG4652" s="48">
        <f t="shared" si="578"/>
        <v>185</v>
      </c>
      <c r="AH4652" s="49">
        <f t="shared" si="579"/>
        <v>0</v>
      </c>
      <c r="AI4652" s="49">
        <f t="shared" si="580"/>
        <v>0</v>
      </c>
      <c r="AJ4652" s="50">
        <f t="shared" si="581"/>
        <v>0</v>
      </c>
      <c r="AK4652" s="51">
        <v>0</v>
      </c>
    </row>
    <row r="4653" spans="1:37" hidden="1" x14ac:dyDescent="0.35">
      <c r="A4653" s="39" t="str">
        <f t="shared" si="583"/>
        <v>SWHC005</v>
      </c>
      <c r="B4653" s="39" t="s">
        <v>333</v>
      </c>
      <c r="C4653" s="62" t="s">
        <v>20</v>
      </c>
      <c r="D4653" s="40" t="s">
        <v>25</v>
      </c>
      <c r="E4653" s="40" t="str">
        <f t="shared" si="582"/>
        <v>SWHC005K</v>
      </c>
      <c r="F4653" s="67" t="s">
        <v>245</v>
      </c>
      <c r="G4653" s="40" t="str">
        <f>DataSpec!$B$11</f>
        <v>UpDeemed, DnDeemed, DnDeemDI</v>
      </c>
      <c r="H4653" s="40" t="str">
        <f>DataSpec!$B$7</f>
        <v>Cap-Tons</v>
      </c>
      <c r="I4653" s="40" t="s">
        <v>11</v>
      </c>
      <c r="J4653" t="s">
        <v>174</v>
      </c>
      <c r="K4653" t="s">
        <v>263</v>
      </c>
      <c r="U4653" s="44">
        <f>SUMIFS(Table1[AStdWBkW],Table1[EnergyImpactID],E4653,Table1[BldgType],B4653,Table1[BldgVint],C4653,Table1[BldgLoc],F4653)</f>
        <v>0.06</v>
      </c>
      <c r="V4653" s="44">
        <f>SUMIFS(Table1[AStdWBkWh],Table1[EnergyImpactID],E4653,Table1[BldgType],B4653,Table1[BldgVint],C4653,Table1[BldgLoc],F4653)</f>
        <v>114.52</v>
      </c>
      <c r="W4653" s="69">
        <v>0</v>
      </c>
      <c r="X4653" s="69"/>
      <c r="Y4653" s="69"/>
      <c r="Z4653" s="69"/>
      <c r="AA4653" s="47">
        <f>SUMIF('Cost per Solution Code'!$I$5:$I$24,'Measure Support Table'!D4653,'Cost per Solution Code'!$H$5:$H$24)</f>
        <v>519.14</v>
      </c>
      <c r="AB4653" s="62"/>
      <c r="AC4653" s="47">
        <f>SUMIF('Cost per Solution Code'!$I$5:$I$24,'Measure Support Table'!D4653,'Cost per Solution Code'!$F$5:$F$24)</f>
        <v>685.85</v>
      </c>
      <c r="AD4653" s="62"/>
      <c r="AE4653" s="48">
        <f t="shared" si="576"/>
        <v>519.14</v>
      </c>
      <c r="AF4653" s="48">
        <f t="shared" si="577"/>
        <v>685.85</v>
      </c>
      <c r="AG4653" s="48">
        <f t="shared" si="578"/>
        <v>166.71000000000004</v>
      </c>
      <c r="AH4653" s="49">
        <f t="shared" si="579"/>
        <v>0</v>
      </c>
      <c r="AI4653" s="49">
        <f t="shared" si="580"/>
        <v>0</v>
      </c>
      <c r="AJ4653" s="50">
        <f t="shared" si="581"/>
        <v>0</v>
      </c>
      <c r="AK4653" s="51">
        <v>0</v>
      </c>
    </row>
    <row r="4654" spans="1:37" hidden="1" x14ac:dyDescent="0.35">
      <c r="A4654" s="39" t="str">
        <f t="shared" si="583"/>
        <v>SWHC005</v>
      </c>
      <c r="B4654" s="39" t="s">
        <v>333</v>
      </c>
      <c r="C4654" s="62" t="s">
        <v>20</v>
      </c>
      <c r="D4654" s="40" t="s">
        <v>175</v>
      </c>
      <c r="E4654" s="40" t="str">
        <f t="shared" si="582"/>
        <v>SWHC005L</v>
      </c>
      <c r="F4654" s="67" t="s">
        <v>245</v>
      </c>
      <c r="G4654" s="40" t="str">
        <f>DataSpec!$B$11</f>
        <v>UpDeemed, DnDeemed, DnDeemDI</v>
      </c>
      <c r="H4654" s="40" t="str">
        <f>DataSpec!$B$7</f>
        <v>Cap-Tons</v>
      </c>
      <c r="I4654" s="40" t="s">
        <v>11</v>
      </c>
      <c r="J4654" t="s">
        <v>174</v>
      </c>
      <c r="K4654" t="s">
        <v>264</v>
      </c>
      <c r="U4654" s="44">
        <f>SUMIFS(Table1[AStdWBkW],Table1[EnergyImpactID],E4654,Table1[BldgType],B4654,Table1[BldgVint],C4654,Table1[BldgLoc],F4654)</f>
        <v>0.04</v>
      </c>
      <c r="V4654" s="44">
        <f>SUMIFS(Table1[AStdWBkWh],Table1[EnergyImpactID],E4654,Table1[BldgType],B4654,Table1[BldgVint],C4654,Table1[BldgLoc],F4654)</f>
        <v>76.58</v>
      </c>
      <c r="W4654" s="69">
        <v>0</v>
      </c>
      <c r="X4654" s="69"/>
      <c r="Y4654" s="69"/>
      <c r="Z4654" s="69"/>
      <c r="AA4654" s="47">
        <f>SUMIF('Cost per Solution Code'!$I$5:$I$24,'Measure Support Table'!D4654,'Cost per Solution Code'!$H$5:$H$24)</f>
        <v>519.14</v>
      </c>
      <c r="AB4654" s="62"/>
      <c r="AC4654" s="47">
        <f>SUMIF('Cost per Solution Code'!$I$5:$I$24,'Measure Support Table'!D4654,'Cost per Solution Code'!$F$5:$F$24)</f>
        <v>555.84500000000003</v>
      </c>
      <c r="AD4654" s="62"/>
      <c r="AE4654" s="48">
        <f t="shared" si="576"/>
        <v>519.14</v>
      </c>
      <c r="AF4654" s="48">
        <f t="shared" si="577"/>
        <v>555.84500000000003</v>
      </c>
      <c r="AG4654" s="48">
        <f t="shared" si="578"/>
        <v>36.705000000000041</v>
      </c>
      <c r="AH4654" s="49">
        <f t="shared" si="579"/>
        <v>0</v>
      </c>
      <c r="AI4654" s="49">
        <f t="shared" si="580"/>
        <v>0</v>
      </c>
      <c r="AJ4654" s="50">
        <f t="shared" si="581"/>
        <v>0</v>
      </c>
      <c r="AK4654" s="51">
        <v>0</v>
      </c>
    </row>
    <row r="4655" spans="1:37" hidden="1" x14ac:dyDescent="0.35">
      <c r="A4655" s="39" t="str">
        <f t="shared" si="583"/>
        <v>SWHC005</v>
      </c>
      <c r="B4655" s="39" t="s">
        <v>333</v>
      </c>
      <c r="C4655" s="62" t="s">
        <v>20</v>
      </c>
      <c r="D4655" s="40" t="s">
        <v>176</v>
      </c>
      <c r="E4655" s="40" t="str">
        <f t="shared" si="582"/>
        <v>SWHC005M</v>
      </c>
      <c r="F4655" s="67" t="s">
        <v>245</v>
      </c>
      <c r="G4655" s="40" t="str">
        <f>DataSpec!$B$11</f>
        <v>UpDeemed, DnDeemed, DnDeemDI</v>
      </c>
      <c r="H4655" s="40" t="str">
        <f>DataSpec!$B$7</f>
        <v>Cap-Tons</v>
      </c>
      <c r="I4655" s="40" t="s">
        <v>11</v>
      </c>
      <c r="J4655" t="s">
        <v>177</v>
      </c>
      <c r="K4655" t="s">
        <v>265</v>
      </c>
      <c r="U4655" s="44">
        <f>SUMIFS(Table1[AStdWBkW],Table1[EnergyImpactID],E4655,Table1[BldgType],B4655,Table1[BldgVint],C4655,Table1[BldgLoc],F4655)</f>
        <v>0.06</v>
      </c>
      <c r="V4655" s="44">
        <f>SUMIFS(Table1[AStdWBkWh],Table1[EnergyImpactID],E4655,Table1[BldgType],B4655,Table1[BldgVint],C4655,Table1[BldgLoc],F4655)</f>
        <v>105.77</v>
      </c>
      <c r="W4655" s="69">
        <v>0</v>
      </c>
      <c r="X4655" s="69"/>
      <c r="Y4655" s="69"/>
      <c r="Z4655" s="69"/>
      <c r="AA4655" s="47">
        <f>SUMIF('Cost per Solution Code'!$I$5:$I$24,'Measure Support Table'!D4655,'Cost per Solution Code'!$H$5:$H$24)</f>
        <v>449.41</v>
      </c>
      <c r="AB4655" s="62"/>
      <c r="AC4655" s="47">
        <f>SUMIF('Cost per Solution Code'!$I$5:$I$24,'Measure Support Table'!D4655,'Cost per Solution Code'!$F$5:$F$24)</f>
        <v>771.3576281291954</v>
      </c>
      <c r="AD4655" s="62"/>
      <c r="AE4655" s="48">
        <f t="shared" si="576"/>
        <v>449.41</v>
      </c>
      <c r="AF4655" s="48">
        <f t="shared" si="577"/>
        <v>771.3576281291954</v>
      </c>
      <c r="AG4655" s="48">
        <f t="shared" si="578"/>
        <v>321.94762812919538</v>
      </c>
      <c r="AH4655" s="49">
        <f t="shared" si="579"/>
        <v>0</v>
      </c>
      <c r="AI4655" s="49">
        <f t="shared" si="580"/>
        <v>0</v>
      </c>
      <c r="AJ4655" s="50">
        <f t="shared" si="581"/>
        <v>0</v>
      </c>
      <c r="AK4655" s="51">
        <v>0</v>
      </c>
    </row>
    <row r="4656" spans="1:37" hidden="1" x14ac:dyDescent="0.35">
      <c r="A4656" s="39" t="str">
        <f t="shared" si="583"/>
        <v>SWHC005</v>
      </c>
      <c r="B4656" s="39" t="s">
        <v>333</v>
      </c>
      <c r="C4656" s="62" t="s">
        <v>20</v>
      </c>
      <c r="D4656" s="40" t="s">
        <v>178</v>
      </c>
      <c r="E4656" s="40" t="str">
        <f t="shared" si="582"/>
        <v>SWHC005N</v>
      </c>
      <c r="F4656" s="67" t="s">
        <v>245</v>
      </c>
      <c r="G4656" s="40" t="str">
        <f>DataSpec!$B$11</f>
        <v>UpDeemed, DnDeemed, DnDeemDI</v>
      </c>
      <c r="H4656" s="40" t="str">
        <f>DataSpec!$B$7</f>
        <v>Cap-Tons</v>
      </c>
      <c r="I4656" s="40" t="s">
        <v>11</v>
      </c>
      <c r="J4656" t="s">
        <v>177</v>
      </c>
      <c r="K4656" t="s">
        <v>266</v>
      </c>
      <c r="U4656" s="44">
        <f>SUMIFS(Table1[AStdWBkW],Table1[EnergyImpactID],E4656,Table1[BldgType],B4656,Table1[BldgVint],C4656,Table1[BldgLoc],F4656)</f>
        <v>0.04</v>
      </c>
      <c r="V4656" s="44">
        <f>SUMIFS(Table1[AStdWBkWh],Table1[EnergyImpactID],E4656,Table1[BldgType],B4656,Table1[BldgVint],C4656,Table1[BldgLoc],F4656)</f>
        <v>70.33</v>
      </c>
      <c r="W4656" s="69">
        <v>0</v>
      </c>
      <c r="X4656" s="69"/>
      <c r="Y4656" s="69"/>
      <c r="Z4656" s="69"/>
      <c r="AA4656" s="47">
        <f>SUMIF('Cost per Solution Code'!$I$5:$I$24,'Measure Support Table'!D4656,'Cost per Solution Code'!$H$5:$H$24)</f>
        <v>449.41</v>
      </c>
      <c r="AB4656" s="62"/>
      <c r="AC4656" s="47">
        <f>SUMIF('Cost per Solution Code'!$I$5:$I$24,'Measure Support Table'!D4656,'Cost per Solution Code'!$F$5:$F$24)</f>
        <v>629.11366698254767</v>
      </c>
      <c r="AD4656" s="62"/>
      <c r="AE4656" s="48">
        <f t="shared" si="576"/>
        <v>449.41</v>
      </c>
      <c r="AF4656" s="48">
        <f t="shared" si="577"/>
        <v>629.11366698254767</v>
      </c>
      <c r="AG4656" s="48">
        <f t="shared" si="578"/>
        <v>179.70366698254765</v>
      </c>
      <c r="AH4656" s="49">
        <f t="shared" si="579"/>
        <v>0</v>
      </c>
      <c r="AI4656" s="49">
        <f t="shared" si="580"/>
        <v>0</v>
      </c>
      <c r="AJ4656" s="50">
        <f t="shared" si="581"/>
        <v>0</v>
      </c>
      <c r="AK4656" s="51">
        <v>0</v>
      </c>
    </row>
    <row r="4657" spans="1:37" hidden="1" x14ac:dyDescent="0.35">
      <c r="A4657" s="39" t="str">
        <f t="shared" si="583"/>
        <v>SWHC005</v>
      </c>
      <c r="B4657" s="39" t="s">
        <v>333</v>
      </c>
      <c r="C4657" s="62" t="s">
        <v>20</v>
      </c>
      <c r="D4657" s="40" t="s">
        <v>179</v>
      </c>
      <c r="E4657" s="40" t="str">
        <f t="shared" si="582"/>
        <v>SWHC005O</v>
      </c>
      <c r="F4657" s="67" t="s">
        <v>245</v>
      </c>
      <c r="G4657" s="40" t="str">
        <f>DataSpec!$B$11</f>
        <v>UpDeemed, DnDeemed, DnDeemDI</v>
      </c>
      <c r="H4657" s="40" t="str">
        <f>DataSpec!$B$7</f>
        <v>Cap-Tons</v>
      </c>
      <c r="I4657" s="40" t="s">
        <v>11</v>
      </c>
      <c r="J4657" t="s">
        <v>180</v>
      </c>
      <c r="K4657" t="s">
        <v>267</v>
      </c>
      <c r="U4657" s="44">
        <f>SUMIFS(Table1[AStdWBkW],Table1[EnergyImpactID],E4657,Table1[BldgType],B4657,Table1[BldgVint],C4657,Table1[BldgLoc],F4657)</f>
        <v>7.0000000000000007E-2</v>
      </c>
      <c r="V4657" s="44">
        <f>SUMIFS(Table1[AStdWBkWh],Table1[EnergyImpactID],E4657,Table1[BldgType],B4657,Table1[BldgVint],C4657,Table1[BldgLoc],F4657)</f>
        <v>126.84</v>
      </c>
      <c r="W4657" s="69">
        <v>0</v>
      </c>
      <c r="X4657" s="69"/>
      <c r="Y4657" s="69"/>
      <c r="Z4657" s="69"/>
      <c r="AA4657" s="47">
        <f>SUMIF('Cost per Solution Code'!$I$5:$I$24,'Measure Support Table'!D4657,'Cost per Solution Code'!$H$5:$H$24)</f>
        <v>1086</v>
      </c>
      <c r="AB4657" s="62"/>
      <c r="AC4657" s="47">
        <f>SUMIF('Cost per Solution Code'!$I$5:$I$24,'Measure Support Table'!D4657,'Cost per Solution Code'!$F$5:$F$24)</f>
        <v>1124.9000000000001</v>
      </c>
      <c r="AD4657" s="62"/>
      <c r="AE4657" s="48">
        <f t="shared" si="576"/>
        <v>1086</v>
      </c>
      <c r="AF4657" s="48">
        <f t="shared" si="577"/>
        <v>1124.9000000000001</v>
      </c>
      <c r="AG4657" s="48">
        <f t="shared" si="578"/>
        <v>38.900000000000091</v>
      </c>
      <c r="AH4657" s="49">
        <f t="shared" si="579"/>
        <v>0</v>
      </c>
      <c r="AI4657" s="49">
        <f t="shared" si="580"/>
        <v>0</v>
      </c>
      <c r="AJ4657" s="50">
        <f t="shared" si="581"/>
        <v>0</v>
      </c>
      <c r="AK4657" s="51">
        <v>0</v>
      </c>
    </row>
    <row r="4658" spans="1:37" hidden="1" x14ac:dyDescent="0.35">
      <c r="A4658" s="39" t="str">
        <f t="shared" si="583"/>
        <v>SWHC005</v>
      </c>
      <c r="B4658" s="39" t="s">
        <v>333</v>
      </c>
      <c r="C4658" s="62" t="s">
        <v>20</v>
      </c>
      <c r="D4658" s="40" t="s">
        <v>181</v>
      </c>
      <c r="E4658" s="40" t="str">
        <f t="shared" si="582"/>
        <v>SWHC005P</v>
      </c>
      <c r="F4658" s="67" t="s">
        <v>245</v>
      </c>
      <c r="G4658" s="40" t="str">
        <f>DataSpec!$B$11</f>
        <v>UpDeemed, DnDeemed, DnDeemDI</v>
      </c>
      <c r="H4658" s="40" t="str">
        <f>DataSpec!$B$7</f>
        <v>Cap-Tons</v>
      </c>
      <c r="I4658" s="40" t="s">
        <v>11</v>
      </c>
      <c r="J4658" t="s">
        <v>180</v>
      </c>
      <c r="K4658" t="s">
        <v>268</v>
      </c>
      <c r="U4658" s="44">
        <f>SUMIFS(Table1[AStdWBkW],Table1[EnergyImpactID],E4658,Table1[BldgType],B4658,Table1[BldgVint],C4658,Table1[BldgLoc],F4658)</f>
        <v>0.05</v>
      </c>
      <c r="V4658" s="44">
        <f>SUMIFS(Table1[AStdWBkWh],Table1[EnergyImpactID],E4658,Table1[BldgType],B4658,Table1[BldgVint],C4658,Table1[BldgLoc],F4658)</f>
        <v>84.46</v>
      </c>
      <c r="W4658" s="69">
        <v>0</v>
      </c>
      <c r="X4658" s="69"/>
      <c r="Y4658" s="69"/>
      <c r="Z4658" s="69"/>
      <c r="AA4658" s="47">
        <f>SUMIF('Cost per Solution Code'!$I$5:$I$24,'Measure Support Table'!D4658,'Cost per Solution Code'!$H$5:$H$24)</f>
        <v>1086</v>
      </c>
      <c r="AB4658" s="62"/>
      <c r="AC4658" s="47">
        <f>SUMIF('Cost per Solution Code'!$I$5:$I$24,'Measure Support Table'!D4658,'Cost per Solution Code'!$F$5:$F$24)</f>
        <v>1107.17</v>
      </c>
      <c r="AD4658" s="62"/>
      <c r="AE4658" s="48">
        <f t="shared" si="576"/>
        <v>1086</v>
      </c>
      <c r="AF4658" s="48">
        <f t="shared" si="577"/>
        <v>1107.17</v>
      </c>
      <c r="AG4658" s="48">
        <f t="shared" si="578"/>
        <v>21.170000000000073</v>
      </c>
      <c r="AH4658" s="49">
        <f t="shared" si="579"/>
        <v>0</v>
      </c>
      <c r="AI4658" s="49">
        <f t="shared" si="580"/>
        <v>0</v>
      </c>
      <c r="AJ4658" s="50">
        <f t="shared" si="581"/>
        <v>0</v>
      </c>
      <c r="AK4658" s="51">
        <v>0</v>
      </c>
    </row>
    <row r="4659" spans="1:37" hidden="1" x14ac:dyDescent="0.35">
      <c r="A4659" s="39" t="str">
        <f t="shared" si="583"/>
        <v>SWHC005</v>
      </c>
      <c r="B4659" s="39" t="s">
        <v>333</v>
      </c>
      <c r="C4659" s="62" t="s">
        <v>20</v>
      </c>
      <c r="D4659" s="40" t="s">
        <v>182</v>
      </c>
      <c r="E4659" s="40" t="str">
        <f t="shared" si="582"/>
        <v>SWHC005Q</v>
      </c>
      <c r="F4659" s="67" t="s">
        <v>245</v>
      </c>
      <c r="G4659" s="40" t="str">
        <f>DataSpec!$B$11</f>
        <v>UpDeemed, DnDeemed, DnDeemDI</v>
      </c>
      <c r="H4659" s="40" t="str">
        <f>DataSpec!$B$7</f>
        <v>Cap-Tons</v>
      </c>
      <c r="I4659" s="40" t="s">
        <v>11</v>
      </c>
      <c r="J4659" t="s">
        <v>183</v>
      </c>
      <c r="K4659" t="s">
        <v>269</v>
      </c>
      <c r="U4659" s="44">
        <f>SUMIFS(Table1[AStdWBkW],Table1[EnergyImpactID],E4659,Table1[BldgType],B4659,Table1[BldgVint],C4659,Table1[BldgLoc],F4659)</f>
        <v>0.05</v>
      </c>
      <c r="V4659" s="44">
        <f>SUMIFS(Table1[AStdWBkWh],Table1[EnergyImpactID],E4659,Table1[BldgType],B4659,Table1[BldgVint],C4659,Table1[BldgLoc],F4659)</f>
        <v>99.03</v>
      </c>
      <c r="W4659" s="69">
        <v>0</v>
      </c>
      <c r="X4659" s="69"/>
      <c r="Y4659" s="69"/>
      <c r="Z4659" s="69"/>
      <c r="AA4659" s="47">
        <f>SUMIF('Cost per Solution Code'!$I$5:$I$24,'Measure Support Table'!D4659,'Cost per Solution Code'!$H$5:$H$24)</f>
        <v>636.29999999999995</v>
      </c>
      <c r="AB4659" s="62"/>
      <c r="AC4659" s="47">
        <f>SUMIF('Cost per Solution Code'!$I$5:$I$24,'Measure Support Table'!D4659,'Cost per Solution Code'!$F$5:$F$24)</f>
        <v>931.83</v>
      </c>
      <c r="AD4659" s="62"/>
      <c r="AE4659" s="48">
        <f t="shared" si="576"/>
        <v>636.29999999999995</v>
      </c>
      <c r="AF4659" s="48">
        <f t="shared" si="577"/>
        <v>931.83</v>
      </c>
      <c r="AG4659" s="48">
        <f t="shared" si="578"/>
        <v>295.53000000000009</v>
      </c>
      <c r="AH4659" s="49">
        <f t="shared" si="579"/>
        <v>0</v>
      </c>
      <c r="AI4659" s="49">
        <f t="shared" si="580"/>
        <v>0</v>
      </c>
      <c r="AJ4659" s="50">
        <f t="shared" si="581"/>
        <v>0</v>
      </c>
      <c r="AK4659" s="51">
        <v>0</v>
      </c>
    </row>
    <row r="4660" spans="1:37" hidden="1" x14ac:dyDescent="0.35">
      <c r="A4660" s="39" t="str">
        <f t="shared" si="583"/>
        <v>SWHC005</v>
      </c>
      <c r="B4660" s="39" t="s">
        <v>333</v>
      </c>
      <c r="C4660" s="62" t="s">
        <v>20</v>
      </c>
      <c r="D4660" s="40" t="s">
        <v>184</v>
      </c>
      <c r="E4660" s="40" t="str">
        <f t="shared" si="582"/>
        <v>SWHC005R</v>
      </c>
      <c r="F4660" s="67" t="s">
        <v>245</v>
      </c>
      <c r="G4660" s="40" t="str">
        <f>DataSpec!$B$11</f>
        <v>UpDeemed, DnDeemed, DnDeemDI</v>
      </c>
      <c r="H4660" s="40" t="str">
        <f>DataSpec!$B$7</f>
        <v>Cap-Tons</v>
      </c>
      <c r="I4660" s="40" t="s">
        <v>11</v>
      </c>
      <c r="J4660" t="s">
        <v>183</v>
      </c>
      <c r="K4660" t="s">
        <v>270</v>
      </c>
      <c r="U4660" s="44">
        <f>SUMIFS(Table1[AStdWBkW],Table1[EnergyImpactID],E4660,Table1[BldgType],B4660,Table1[BldgVint],C4660,Table1[BldgLoc],F4660)</f>
        <v>0.04</v>
      </c>
      <c r="V4660" s="44">
        <f>SUMIFS(Table1[AStdWBkWh],Table1[EnergyImpactID],E4660,Table1[BldgType],B4660,Table1[BldgVint],C4660,Table1[BldgLoc],F4660)</f>
        <v>65.89</v>
      </c>
      <c r="W4660" s="69">
        <v>0</v>
      </c>
      <c r="X4660" s="69"/>
      <c r="Y4660" s="69"/>
      <c r="Z4660" s="69"/>
      <c r="AA4660" s="47">
        <f>SUMIF('Cost per Solution Code'!$I$5:$I$24,'Measure Support Table'!D4660,'Cost per Solution Code'!$H$5:$H$24)</f>
        <v>636.29999999999995</v>
      </c>
      <c r="AB4660" s="62"/>
      <c r="AC4660" s="47">
        <f>SUMIF('Cost per Solution Code'!$I$5:$I$24,'Measure Support Table'!D4660,'Cost per Solution Code'!$F$5:$F$24)</f>
        <v>797.9</v>
      </c>
      <c r="AD4660" s="62"/>
      <c r="AE4660" s="48">
        <f t="shared" si="576"/>
        <v>636.29999999999995</v>
      </c>
      <c r="AF4660" s="48">
        <f t="shared" si="577"/>
        <v>797.9</v>
      </c>
      <c r="AG4660" s="48">
        <f t="shared" si="578"/>
        <v>161.60000000000002</v>
      </c>
      <c r="AH4660" s="49">
        <f t="shared" si="579"/>
        <v>0</v>
      </c>
      <c r="AI4660" s="49">
        <f t="shared" si="580"/>
        <v>0</v>
      </c>
      <c r="AJ4660" s="50">
        <f t="shared" si="581"/>
        <v>0</v>
      </c>
      <c r="AK4660" s="51">
        <v>0</v>
      </c>
    </row>
    <row r="4661" spans="1:37" hidden="1" x14ac:dyDescent="0.35">
      <c r="A4661" s="39" t="str">
        <f t="shared" si="583"/>
        <v>SWHC005</v>
      </c>
      <c r="B4661" s="39" t="s">
        <v>333</v>
      </c>
      <c r="C4661" s="62" t="s">
        <v>20</v>
      </c>
      <c r="D4661" s="40" t="s">
        <v>185</v>
      </c>
      <c r="E4661" s="40" t="str">
        <f t="shared" si="582"/>
        <v>SWHC005S</v>
      </c>
      <c r="F4661" s="67" t="s">
        <v>245</v>
      </c>
      <c r="G4661" s="40" t="str">
        <f>DataSpec!$B$11</f>
        <v>UpDeemed, DnDeemed, DnDeemDI</v>
      </c>
      <c r="H4661" s="40" t="str">
        <f>DataSpec!$B$7</f>
        <v>Cap-Tons</v>
      </c>
      <c r="I4661" s="40" t="s">
        <v>11</v>
      </c>
      <c r="J4661" t="s">
        <v>186</v>
      </c>
      <c r="K4661" t="s">
        <v>271</v>
      </c>
      <c r="U4661" s="44">
        <f>SUMIFS(Table1[AStdWBkW],Table1[EnergyImpactID],E4661,Table1[BldgType],B4661,Table1[BldgVint],C4661,Table1[BldgLoc],F4661)</f>
        <v>7.0000000000000007E-2</v>
      </c>
      <c r="V4661" s="44">
        <f>SUMIFS(Table1[AStdWBkWh],Table1[EnergyImpactID],E4661,Table1[BldgType],B4661,Table1[BldgVint],C4661,Table1[BldgLoc],F4661)</f>
        <v>131.84</v>
      </c>
      <c r="W4661" s="69">
        <v>0</v>
      </c>
      <c r="X4661" s="69"/>
      <c r="Y4661" s="69"/>
      <c r="Z4661" s="69"/>
      <c r="AA4661" s="47">
        <f>SUMIF('Cost per Solution Code'!$I$5:$I$24,'Measure Support Table'!D4661,'Cost per Solution Code'!$H$5:$H$24)</f>
        <v>416.53842439071497</v>
      </c>
      <c r="AB4661" s="62"/>
      <c r="AC4661" s="47">
        <f>SUMIF('Cost per Solution Code'!$I$5:$I$24,'Measure Support Table'!D4661,'Cost per Solution Code'!$F$5:$F$24)</f>
        <v>610</v>
      </c>
      <c r="AD4661" s="62"/>
      <c r="AE4661" s="48">
        <f t="shared" si="576"/>
        <v>416.53842439071497</v>
      </c>
      <c r="AF4661" s="48">
        <f t="shared" si="577"/>
        <v>610</v>
      </c>
      <c r="AG4661" s="48">
        <f t="shared" si="578"/>
        <v>193.46157560928503</v>
      </c>
      <c r="AH4661" s="49">
        <f t="shared" si="579"/>
        <v>0</v>
      </c>
      <c r="AI4661" s="49">
        <f t="shared" si="580"/>
        <v>0</v>
      </c>
      <c r="AJ4661" s="50">
        <f t="shared" si="581"/>
        <v>0</v>
      </c>
      <c r="AK4661" s="51">
        <v>0</v>
      </c>
    </row>
    <row r="4662" spans="1:37" x14ac:dyDescent="0.35">
      <c r="A4662" s="39" t="str">
        <f t="shared" si="583"/>
        <v>SWHC005</v>
      </c>
      <c r="B4662" s="39" t="s">
        <v>333</v>
      </c>
      <c r="C4662" s="62" t="s">
        <v>20</v>
      </c>
      <c r="D4662" s="40" t="s">
        <v>187</v>
      </c>
      <c r="E4662" s="40" t="str">
        <f t="shared" si="582"/>
        <v>SWHC005T</v>
      </c>
      <c r="F4662" s="67" t="s">
        <v>245</v>
      </c>
      <c r="G4662" s="40" t="str">
        <f>DataSpec!$B$11</f>
        <v>UpDeemed, DnDeemed, DnDeemDI</v>
      </c>
      <c r="H4662" s="40" t="str">
        <f>DataSpec!$B$7</f>
        <v>Cap-Tons</v>
      </c>
      <c r="I4662" s="40" t="s">
        <v>11</v>
      </c>
      <c r="J4662" t="s">
        <v>186</v>
      </c>
      <c r="K4662" t="s">
        <v>272</v>
      </c>
      <c r="U4662" s="44">
        <f>SUMIFS(Table1[AStdWBkW],Table1[EnergyImpactID],E4662,Table1[BldgType],B4662,Table1[BldgVint],C4662,Table1[BldgLoc],F4662)</f>
        <v>0.05</v>
      </c>
      <c r="V4662" s="44">
        <f>SUMIFS(Table1[AStdWBkWh],Table1[EnergyImpactID],E4662,Table1[BldgType],B4662,Table1[BldgVint],C4662,Table1[BldgLoc],F4662)</f>
        <v>87.83</v>
      </c>
      <c r="W4662" s="69">
        <v>0</v>
      </c>
      <c r="X4662" s="69"/>
      <c r="Y4662" s="69"/>
      <c r="Z4662" s="69"/>
      <c r="AA4662" s="47">
        <f>SUMIF('Cost per Solution Code'!$I$5:$I$24,'Measure Support Table'!D4662,'Cost per Solution Code'!$H$5:$H$24)</f>
        <v>416.53842439071497</v>
      </c>
      <c r="AB4662" s="62"/>
      <c r="AC4662" s="47">
        <f>SUMIF('Cost per Solution Code'!$I$5:$I$24,'Measure Support Table'!D4662,'Cost per Solution Code'!$F$5:$F$24)</f>
        <v>522.1950355751585</v>
      </c>
      <c r="AD4662" s="62"/>
      <c r="AE4662" s="48">
        <f t="shared" si="576"/>
        <v>416.53842439071497</v>
      </c>
      <c r="AF4662" s="48">
        <f t="shared" si="577"/>
        <v>522.1950355751585</v>
      </c>
      <c r="AG4662" s="48">
        <f t="shared" si="578"/>
        <v>105.65661118444353</v>
      </c>
      <c r="AH4662" s="49">
        <f t="shared" si="579"/>
        <v>0</v>
      </c>
      <c r="AI4662" s="49">
        <f t="shared" si="580"/>
        <v>0</v>
      </c>
      <c r="AJ4662" s="50">
        <f t="shared" si="581"/>
        <v>0</v>
      </c>
      <c r="AK4662" s="51">
        <v>0</v>
      </c>
    </row>
    <row r="4663" spans="1:37" hidden="1" x14ac:dyDescent="0.35">
      <c r="A4663" s="39" t="str">
        <f t="shared" si="583"/>
        <v>SWHC005</v>
      </c>
      <c r="B4663" s="39" t="s">
        <v>333</v>
      </c>
      <c r="C4663" s="62" t="s">
        <v>20</v>
      </c>
      <c r="D4663" s="40" t="s">
        <v>163</v>
      </c>
      <c r="E4663" s="40" t="str">
        <f t="shared" si="582"/>
        <v>SWHC005A</v>
      </c>
      <c r="F4663" s="67" t="s">
        <v>246</v>
      </c>
      <c r="G4663" s="40" t="str">
        <f>DataSpec!$B$11</f>
        <v>UpDeemed, DnDeemed, DnDeemDI</v>
      </c>
      <c r="H4663" s="40" t="str">
        <f>DataSpec!$B$7</f>
        <v>Cap-Tons</v>
      </c>
      <c r="I4663" s="40" t="s">
        <v>11</v>
      </c>
      <c r="J4663" t="s">
        <v>164</v>
      </c>
      <c r="K4663" t="s">
        <v>253</v>
      </c>
      <c r="U4663" s="44">
        <f>SUMIFS(Table1[AStdWBkW],Table1[EnergyImpactID],E4663,Table1[BldgType],B4663,Table1[BldgVint],C4663,Table1[BldgLoc],F4663)</f>
        <v>0.05</v>
      </c>
      <c r="V4663" s="44">
        <f>SUMIFS(Table1[AStdWBkWh],Table1[EnergyImpactID],E4663,Table1[BldgType],B4663,Table1[BldgVint],C4663,Table1[BldgLoc],F4663)</f>
        <v>109.97</v>
      </c>
      <c r="W4663" s="69">
        <v>0</v>
      </c>
      <c r="X4663" s="69"/>
      <c r="Y4663" s="69"/>
      <c r="Z4663" s="69"/>
      <c r="AA4663" s="47">
        <f>SUMIF('Cost per Solution Code'!$I$5:$I$24,'Measure Support Table'!D4663,'Cost per Solution Code'!$H$5:$H$24)</f>
        <v>656.88499999999999</v>
      </c>
      <c r="AB4663" s="62"/>
      <c r="AC4663" s="47">
        <f>SUMIF('Cost per Solution Code'!$I$5:$I$24,'Measure Support Table'!D4663,'Cost per Solution Code'!$F$5:$F$24)</f>
        <v>931.83999999999992</v>
      </c>
      <c r="AD4663" s="62"/>
      <c r="AE4663" s="48">
        <f t="shared" si="576"/>
        <v>656.88499999999999</v>
      </c>
      <c r="AF4663" s="48">
        <f t="shared" si="577"/>
        <v>931.83999999999992</v>
      </c>
      <c r="AG4663" s="48">
        <f t="shared" si="578"/>
        <v>274.95499999999993</v>
      </c>
      <c r="AH4663" s="49">
        <f t="shared" si="579"/>
        <v>0</v>
      </c>
      <c r="AI4663" s="49">
        <f t="shared" si="580"/>
        <v>0</v>
      </c>
      <c r="AJ4663" s="50">
        <f t="shared" si="581"/>
        <v>0</v>
      </c>
      <c r="AK4663" s="51">
        <v>0</v>
      </c>
    </row>
    <row r="4664" spans="1:37" hidden="1" x14ac:dyDescent="0.35">
      <c r="A4664" s="39" t="str">
        <f t="shared" si="583"/>
        <v>SWHC005</v>
      </c>
      <c r="B4664" s="39" t="s">
        <v>333</v>
      </c>
      <c r="C4664" s="62" t="s">
        <v>20</v>
      </c>
      <c r="D4664" s="40" t="s">
        <v>165</v>
      </c>
      <c r="E4664" s="40" t="str">
        <f t="shared" si="582"/>
        <v>SWHC005B</v>
      </c>
      <c r="F4664" s="67" t="s">
        <v>246</v>
      </c>
      <c r="G4664" s="40" t="str">
        <f>DataSpec!$B$11</f>
        <v>UpDeemed, DnDeemed, DnDeemDI</v>
      </c>
      <c r="H4664" s="40" t="str">
        <f>DataSpec!$B$7</f>
        <v>Cap-Tons</v>
      </c>
      <c r="I4664" s="40" t="s">
        <v>11</v>
      </c>
      <c r="J4664" t="s">
        <v>164</v>
      </c>
      <c r="K4664" t="s">
        <v>254</v>
      </c>
      <c r="U4664" s="44">
        <f>SUMIFS(Table1[AStdWBkW],Table1[EnergyImpactID],E4664,Table1[BldgType],B4664,Table1[BldgVint],C4664,Table1[BldgLoc],F4664)</f>
        <v>0.03</v>
      </c>
      <c r="V4664" s="44">
        <f>SUMIFS(Table1[AStdWBkWh],Table1[EnergyImpactID],E4664,Table1[BldgType],B4664,Table1[BldgVint],C4664,Table1[BldgLoc],F4664)</f>
        <v>73.34</v>
      </c>
      <c r="W4664" s="69">
        <v>0</v>
      </c>
      <c r="X4664" s="69"/>
      <c r="Y4664" s="69"/>
      <c r="Z4664" s="69"/>
      <c r="AA4664" s="47">
        <f>SUMIF('Cost per Solution Code'!$I$5:$I$24,'Measure Support Table'!D4664,'Cost per Solution Code'!$H$5:$H$24)</f>
        <v>656.88499999999999</v>
      </c>
      <c r="AB4664" s="62"/>
      <c r="AC4664" s="47">
        <f>SUMIF('Cost per Solution Code'!$I$5:$I$24,'Measure Support Table'!D4664,'Cost per Solution Code'!$F$5:$F$24)</f>
        <v>729.01</v>
      </c>
      <c r="AD4664" s="62"/>
      <c r="AE4664" s="48">
        <f t="shared" si="576"/>
        <v>656.88499999999999</v>
      </c>
      <c r="AF4664" s="48">
        <f t="shared" si="577"/>
        <v>729.01</v>
      </c>
      <c r="AG4664" s="48">
        <f t="shared" si="578"/>
        <v>72.125</v>
      </c>
      <c r="AH4664" s="49">
        <f t="shared" si="579"/>
        <v>0</v>
      </c>
      <c r="AI4664" s="49">
        <f t="shared" si="580"/>
        <v>0</v>
      </c>
      <c r="AJ4664" s="50">
        <f t="shared" si="581"/>
        <v>0</v>
      </c>
      <c r="AK4664" s="51">
        <v>0</v>
      </c>
    </row>
    <row r="4665" spans="1:37" hidden="1" x14ac:dyDescent="0.35">
      <c r="A4665" s="39" t="str">
        <f t="shared" si="583"/>
        <v>SWHC005</v>
      </c>
      <c r="B4665" s="39" t="s">
        <v>333</v>
      </c>
      <c r="C4665" s="62" t="s">
        <v>20</v>
      </c>
      <c r="D4665" s="40" t="s">
        <v>166</v>
      </c>
      <c r="E4665" s="40" t="str">
        <f t="shared" si="582"/>
        <v>SWHC005C</v>
      </c>
      <c r="F4665" s="67" t="s">
        <v>246</v>
      </c>
      <c r="G4665" s="40" t="str">
        <f>DataSpec!$B$11</f>
        <v>UpDeemed, DnDeemed, DnDeemDI</v>
      </c>
      <c r="H4665" s="40" t="str">
        <f>DataSpec!$B$7</f>
        <v>Cap-Tons</v>
      </c>
      <c r="I4665" s="40" t="s">
        <v>11</v>
      </c>
      <c r="J4665" t="s">
        <v>167</v>
      </c>
      <c r="K4665" t="s">
        <v>255</v>
      </c>
      <c r="U4665" s="44">
        <f>SUMIFS(Table1[AStdWBkW],Table1[EnergyImpactID],E4665,Table1[BldgType],B4665,Table1[BldgVint],C4665,Table1[BldgLoc],F4665)</f>
        <v>0.05</v>
      </c>
      <c r="V4665" s="44">
        <f>SUMIFS(Table1[AStdWBkWh],Table1[EnergyImpactID],E4665,Table1[BldgType],B4665,Table1[BldgVint],C4665,Table1[BldgLoc],F4665)</f>
        <v>103.35</v>
      </c>
      <c r="W4665" s="69">
        <v>0</v>
      </c>
      <c r="X4665" s="69"/>
      <c r="Y4665" s="69"/>
      <c r="Z4665" s="69"/>
      <c r="AA4665" s="47">
        <f>SUMIF('Cost per Solution Code'!$I$5:$I$24,'Measure Support Table'!D4665,'Cost per Solution Code'!$H$5:$H$24)</f>
        <v>515.125</v>
      </c>
      <c r="AB4665" s="62"/>
      <c r="AC4665" s="47">
        <f>SUMIF('Cost per Solution Code'!$I$5:$I$24,'Measure Support Table'!D4665,'Cost per Solution Code'!$F$5:$F$24)</f>
        <v>741.56</v>
      </c>
      <c r="AD4665" s="62"/>
      <c r="AE4665" s="48">
        <f t="shared" si="576"/>
        <v>515.125</v>
      </c>
      <c r="AF4665" s="48">
        <f t="shared" si="577"/>
        <v>741.56</v>
      </c>
      <c r="AG4665" s="48">
        <f t="shared" si="578"/>
        <v>226.43499999999995</v>
      </c>
      <c r="AH4665" s="49">
        <f t="shared" si="579"/>
        <v>0</v>
      </c>
      <c r="AI4665" s="49">
        <f t="shared" si="580"/>
        <v>0</v>
      </c>
      <c r="AJ4665" s="50">
        <f t="shared" si="581"/>
        <v>0</v>
      </c>
      <c r="AK4665" s="51">
        <v>0</v>
      </c>
    </row>
    <row r="4666" spans="1:37" hidden="1" x14ac:dyDescent="0.35">
      <c r="A4666" s="39" t="str">
        <f t="shared" si="583"/>
        <v>SWHC005</v>
      </c>
      <c r="B4666" s="39" t="s">
        <v>333</v>
      </c>
      <c r="C4666" s="62" t="s">
        <v>20</v>
      </c>
      <c r="D4666" s="40" t="s">
        <v>168</v>
      </c>
      <c r="E4666" s="40" t="str">
        <f t="shared" si="582"/>
        <v>SWHC005D</v>
      </c>
      <c r="F4666" s="67" t="s">
        <v>246</v>
      </c>
      <c r="G4666" s="40" t="str">
        <f>DataSpec!$B$11</f>
        <v>UpDeemed, DnDeemed, DnDeemDI</v>
      </c>
      <c r="H4666" s="40" t="str">
        <f>DataSpec!$B$7</f>
        <v>Cap-Tons</v>
      </c>
      <c r="I4666" s="40" t="s">
        <v>11</v>
      </c>
      <c r="J4666" t="s">
        <v>167</v>
      </c>
      <c r="K4666" t="s">
        <v>256</v>
      </c>
      <c r="U4666" s="44">
        <f>SUMIFS(Table1[AStdWBkW],Table1[EnergyImpactID],E4666,Table1[BldgType],B4666,Table1[BldgVint],C4666,Table1[BldgLoc],F4666)</f>
        <v>0.03</v>
      </c>
      <c r="V4666" s="44">
        <f>SUMIFS(Table1[AStdWBkWh],Table1[EnergyImpactID],E4666,Table1[BldgType],B4666,Table1[BldgVint],C4666,Table1[BldgLoc],F4666)</f>
        <v>68.72</v>
      </c>
      <c r="W4666" s="69">
        <v>0</v>
      </c>
      <c r="X4666" s="69"/>
      <c r="Y4666" s="69"/>
      <c r="Z4666" s="69"/>
      <c r="AA4666" s="47">
        <f>SUMIF('Cost per Solution Code'!$I$5:$I$24,'Measure Support Table'!D4666,'Cost per Solution Code'!$H$5:$H$24)</f>
        <v>515.125</v>
      </c>
      <c r="AB4666" s="62"/>
      <c r="AC4666" s="47">
        <f>SUMIF('Cost per Solution Code'!$I$5:$I$24,'Measure Support Table'!D4666,'Cost per Solution Code'!$F$5:$F$24)</f>
        <v>673.54</v>
      </c>
      <c r="AD4666" s="62"/>
      <c r="AE4666" s="48">
        <f t="shared" si="576"/>
        <v>515.125</v>
      </c>
      <c r="AF4666" s="48">
        <f t="shared" si="577"/>
        <v>673.54</v>
      </c>
      <c r="AG4666" s="48">
        <f t="shared" si="578"/>
        <v>158.41499999999996</v>
      </c>
      <c r="AH4666" s="49">
        <f t="shared" si="579"/>
        <v>0</v>
      </c>
      <c r="AI4666" s="49">
        <f t="shared" si="580"/>
        <v>0</v>
      </c>
      <c r="AJ4666" s="50">
        <f t="shared" si="581"/>
        <v>0</v>
      </c>
      <c r="AK4666" s="51">
        <v>0</v>
      </c>
    </row>
    <row r="4667" spans="1:37" hidden="1" x14ac:dyDescent="0.35">
      <c r="A4667" s="39" t="str">
        <f t="shared" si="583"/>
        <v>SWHC005</v>
      </c>
      <c r="B4667" s="39" t="s">
        <v>333</v>
      </c>
      <c r="C4667" s="62" t="s">
        <v>20</v>
      </c>
      <c r="D4667" s="40" t="s">
        <v>169</v>
      </c>
      <c r="E4667" s="40" t="str">
        <f t="shared" si="582"/>
        <v>SWHC005E</v>
      </c>
      <c r="F4667" s="67" t="s">
        <v>246</v>
      </c>
      <c r="G4667" s="40" t="str">
        <f>DataSpec!$B$11</f>
        <v>UpDeemed, DnDeemed, DnDeemDI</v>
      </c>
      <c r="H4667" s="40" t="str">
        <f>DataSpec!$B$7</f>
        <v>Cap-Tons</v>
      </c>
      <c r="I4667" s="40" t="s">
        <v>11</v>
      </c>
      <c r="J4667" t="s">
        <v>170</v>
      </c>
      <c r="K4667" t="s">
        <v>257</v>
      </c>
      <c r="U4667" s="44">
        <f>SUMIFS(Table1[AStdWBkW],Table1[EnergyImpactID],E4667,Table1[BldgType],B4667,Table1[BldgVint],C4667,Table1[BldgLoc],F4667)</f>
        <v>0.05</v>
      </c>
      <c r="V4667" s="44">
        <f>SUMIFS(Table1[AStdWBkWh],Table1[EnergyImpactID],E4667,Table1[BldgType],B4667,Table1[BldgVint],C4667,Table1[BldgLoc],F4667)</f>
        <v>101.49</v>
      </c>
      <c r="W4667" s="69">
        <v>0</v>
      </c>
      <c r="X4667" s="69"/>
      <c r="Y4667" s="69"/>
      <c r="Z4667" s="69"/>
      <c r="AA4667" s="47">
        <f>SUMIF('Cost per Solution Code'!$I$5:$I$24,'Measure Support Table'!D4667,'Cost per Solution Code'!$H$5:$H$24)</f>
        <v>448.52499999999998</v>
      </c>
      <c r="AB4667" s="62"/>
      <c r="AC4667" s="47">
        <f>SUMIF('Cost per Solution Code'!$I$5:$I$24,'Measure Support Table'!D4667,'Cost per Solution Code'!$F$5:$F$24)</f>
        <v>698.35</v>
      </c>
      <c r="AD4667" s="62"/>
      <c r="AE4667" s="48">
        <f t="shared" si="576"/>
        <v>448.52499999999998</v>
      </c>
      <c r="AF4667" s="48">
        <f t="shared" si="577"/>
        <v>698.35</v>
      </c>
      <c r="AG4667" s="48">
        <f t="shared" si="578"/>
        <v>249.82500000000005</v>
      </c>
      <c r="AH4667" s="49">
        <f t="shared" si="579"/>
        <v>0</v>
      </c>
      <c r="AI4667" s="49">
        <f t="shared" si="580"/>
        <v>0</v>
      </c>
      <c r="AJ4667" s="50">
        <f t="shared" si="581"/>
        <v>0</v>
      </c>
      <c r="AK4667" s="51">
        <v>0</v>
      </c>
    </row>
    <row r="4668" spans="1:37" hidden="1" x14ac:dyDescent="0.35">
      <c r="A4668" s="39" t="str">
        <f t="shared" si="583"/>
        <v>SWHC005</v>
      </c>
      <c r="B4668" s="39" t="s">
        <v>333</v>
      </c>
      <c r="C4668" s="62" t="s">
        <v>20</v>
      </c>
      <c r="D4668" s="40" t="s">
        <v>171</v>
      </c>
      <c r="E4668" s="40" t="str">
        <f t="shared" si="582"/>
        <v>SWHC005F</v>
      </c>
      <c r="F4668" s="67" t="s">
        <v>246</v>
      </c>
      <c r="G4668" s="40" t="str">
        <f>DataSpec!$B$11</f>
        <v>UpDeemed, DnDeemed, DnDeemDI</v>
      </c>
      <c r="H4668" s="40" t="str">
        <f>DataSpec!$B$7</f>
        <v>Cap-Tons</v>
      </c>
      <c r="I4668" s="40" t="s">
        <v>11</v>
      </c>
      <c r="J4668" t="s">
        <v>170</v>
      </c>
      <c r="K4668" t="s">
        <v>258</v>
      </c>
      <c r="U4668" s="44">
        <f>SUMIFS(Table1[AStdWBkW],Table1[EnergyImpactID],E4668,Table1[BldgType],B4668,Table1[BldgVint],C4668,Table1[BldgLoc],F4668)</f>
        <v>0.03</v>
      </c>
      <c r="V4668" s="44">
        <f>SUMIFS(Table1[AStdWBkWh],Table1[EnergyImpactID],E4668,Table1[BldgType],B4668,Table1[BldgVint],C4668,Table1[BldgLoc],F4668)</f>
        <v>67.599999999999994</v>
      </c>
      <c r="W4668" s="69">
        <v>0</v>
      </c>
      <c r="X4668" s="69"/>
      <c r="Y4668" s="69"/>
      <c r="Z4668" s="69"/>
      <c r="AA4668" s="47">
        <f>SUMIF('Cost per Solution Code'!$I$5:$I$24,'Measure Support Table'!D4668,'Cost per Solution Code'!$H$5:$H$24)</f>
        <v>448.52499999999998</v>
      </c>
      <c r="AB4668" s="62"/>
      <c r="AC4668" s="47">
        <f>SUMIF('Cost per Solution Code'!$I$5:$I$24,'Measure Support Table'!D4668,'Cost per Solution Code'!$F$5:$F$24)</f>
        <v>642.36500000000001</v>
      </c>
      <c r="AD4668" s="62"/>
      <c r="AE4668" s="48">
        <f t="shared" si="576"/>
        <v>448.52499999999998</v>
      </c>
      <c r="AF4668" s="48">
        <f t="shared" si="577"/>
        <v>642.36500000000001</v>
      </c>
      <c r="AG4668" s="48">
        <f t="shared" si="578"/>
        <v>193.84000000000003</v>
      </c>
      <c r="AH4668" s="49">
        <f t="shared" si="579"/>
        <v>0</v>
      </c>
      <c r="AI4668" s="49">
        <f t="shared" si="580"/>
        <v>0</v>
      </c>
      <c r="AJ4668" s="50">
        <f t="shared" si="581"/>
        <v>0</v>
      </c>
      <c r="AK4668" s="51">
        <v>0</v>
      </c>
    </row>
    <row r="4669" spans="1:37" hidden="1" x14ac:dyDescent="0.35">
      <c r="A4669" s="39" t="str">
        <f t="shared" si="583"/>
        <v>SWHC005</v>
      </c>
      <c r="B4669" s="39" t="s">
        <v>333</v>
      </c>
      <c r="C4669" s="62" t="s">
        <v>20</v>
      </c>
      <c r="D4669" s="40" t="s">
        <v>8</v>
      </c>
      <c r="E4669" s="40" t="str">
        <f t="shared" si="582"/>
        <v>SWHC005G</v>
      </c>
      <c r="F4669" s="67" t="s">
        <v>246</v>
      </c>
      <c r="G4669" s="40" t="str">
        <f>DataSpec!$B$11</f>
        <v>UpDeemed, DnDeemed, DnDeemDI</v>
      </c>
      <c r="H4669" s="40" t="str">
        <f>DataSpec!$B$7</f>
        <v>Cap-Tons</v>
      </c>
      <c r="I4669" s="40" t="s">
        <v>11</v>
      </c>
      <c r="J4669" t="s">
        <v>172</v>
      </c>
      <c r="K4669" t="s">
        <v>259</v>
      </c>
      <c r="U4669" s="44">
        <f>SUMIFS(Table1[AStdWBkW],Table1[EnergyImpactID],E4669,Table1[BldgType],B4669,Table1[BldgVint],C4669,Table1[BldgLoc],F4669)</f>
        <v>0.05</v>
      </c>
      <c r="V4669" s="44">
        <f>SUMIFS(Table1[AStdWBkWh],Table1[EnergyImpactID],E4669,Table1[BldgType],B4669,Table1[BldgVint],C4669,Table1[BldgLoc],F4669)</f>
        <v>101.49</v>
      </c>
      <c r="W4669" s="69">
        <v>0</v>
      </c>
      <c r="X4669" s="69"/>
      <c r="Y4669" s="69"/>
      <c r="Z4669" s="69"/>
      <c r="AA4669" s="47">
        <f>SUMIF('Cost per Solution Code'!$I$5:$I$24,'Measure Support Table'!D4669,'Cost per Solution Code'!$H$5:$H$24)</f>
        <v>392.565</v>
      </c>
      <c r="AB4669" s="62"/>
      <c r="AC4669" s="47">
        <f>SUMIF('Cost per Solution Code'!$I$5:$I$24,'Measure Support Table'!D4669,'Cost per Solution Code'!$F$5:$F$24)</f>
        <v>491.11500000000001</v>
      </c>
      <c r="AD4669" s="62"/>
      <c r="AE4669" s="48">
        <f t="shared" si="576"/>
        <v>392.565</v>
      </c>
      <c r="AF4669" s="48">
        <f t="shared" si="577"/>
        <v>491.11500000000001</v>
      </c>
      <c r="AG4669" s="48">
        <f t="shared" si="578"/>
        <v>98.550000000000011</v>
      </c>
      <c r="AH4669" s="49">
        <f t="shared" si="579"/>
        <v>0</v>
      </c>
      <c r="AI4669" s="49">
        <f t="shared" si="580"/>
        <v>0</v>
      </c>
      <c r="AJ4669" s="50">
        <f t="shared" si="581"/>
        <v>0</v>
      </c>
      <c r="AK4669" s="51">
        <v>0</v>
      </c>
    </row>
    <row r="4670" spans="1:37" hidden="1" x14ac:dyDescent="0.35">
      <c r="A4670" s="39" t="str">
        <f t="shared" si="583"/>
        <v>SWHC005</v>
      </c>
      <c r="B4670" s="39" t="s">
        <v>333</v>
      </c>
      <c r="C4670" s="62" t="s">
        <v>20</v>
      </c>
      <c r="D4670" s="40" t="s">
        <v>16</v>
      </c>
      <c r="E4670" s="40" t="str">
        <f t="shared" si="582"/>
        <v>SWHC005H</v>
      </c>
      <c r="F4670" s="67" t="s">
        <v>246</v>
      </c>
      <c r="G4670" s="40" t="str">
        <f>DataSpec!$B$11</f>
        <v>UpDeemed, DnDeemed, DnDeemDI</v>
      </c>
      <c r="H4670" s="40" t="str">
        <f>DataSpec!$B$7</f>
        <v>Cap-Tons</v>
      </c>
      <c r="I4670" s="40" t="s">
        <v>11</v>
      </c>
      <c r="J4670" t="s">
        <v>172</v>
      </c>
      <c r="K4670" t="s">
        <v>260</v>
      </c>
      <c r="U4670" s="44">
        <f>SUMIFS(Table1[AStdWBkW],Table1[EnergyImpactID],E4670,Table1[BldgType],B4670,Table1[BldgVint],C4670,Table1[BldgLoc],F4670)</f>
        <v>0.03</v>
      </c>
      <c r="V4670" s="44">
        <f>SUMIFS(Table1[AStdWBkWh],Table1[EnergyImpactID],E4670,Table1[BldgType],B4670,Table1[BldgVint],C4670,Table1[BldgLoc],F4670)</f>
        <v>67.599999999999994</v>
      </c>
      <c r="W4670" s="69">
        <v>0</v>
      </c>
      <c r="X4670" s="69"/>
      <c r="Y4670" s="69"/>
      <c r="Z4670" s="69"/>
      <c r="AA4670" s="47">
        <f>SUMIF('Cost per Solution Code'!$I$5:$I$24,'Measure Support Table'!D4670,'Cost per Solution Code'!$H$5:$H$24)</f>
        <v>392.565</v>
      </c>
      <c r="AB4670" s="62"/>
      <c r="AC4670" s="47">
        <f>SUMIF('Cost per Solution Code'!$I$5:$I$24,'Measure Support Table'!D4670,'Cost per Solution Code'!$F$5:$F$24)</f>
        <v>458.26499999999999</v>
      </c>
      <c r="AD4670" s="62"/>
      <c r="AE4670" s="48">
        <f t="shared" si="576"/>
        <v>392.565</v>
      </c>
      <c r="AF4670" s="48">
        <f t="shared" si="577"/>
        <v>458.26499999999999</v>
      </c>
      <c r="AG4670" s="48">
        <f t="shared" si="578"/>
        <v>65.699999999999989</v>
      </c>
      <c r="AH4670" s="49">
        <f t="shared" si="579"/>
        <v>0</v>
      </c>
      <c r="AI4670" s="49">
        <f t="shared" si="580"/>
        <v>0</v>
      </c>
      <c r="AJ4670" s="50">
        <f t="shared" si="581"/>
        <v>0</v>
      </c>
      <c r="AK4670" s="51">
        <v>0</v>
      </c>
    </row>
    <row r="4671" spans="1:37" hidden="1" x14ac:dyDescent="0.35">
      <c r="A4671" s="39" t="str">
        <f t="shared" si="583"/>
        <v>SWHC005</v>
      </c>
      <c r="B4671" s="39" t="s">
        <v>333</v>
      </c>
      <c r="C4671" s="62" t="s">
        <v>20</v>
      </c>
      <c r="D4671" s="40" t="s">
        <v>18</v>
      </c>
      <c r="E4671" s="40" t="str">
        <f t="shared" si="582"/>
        <v>SWHC005I</v>
      </c>
      <c r="F4671" s="67" t="s">
        <v>246</v>
      </c>
      <c r="G4671" s="40" t="str">
        <f>DataSpec!$B$11</f>
        <v>UpDeemed, DnDeemed, DnDeemDI</v>
      </c>
      <c r="H4671" s="40" t="str">
        <f>DataSpec!$B$7</f>
        <v>Cap-Tons</v>
      </c>
      <c r="I4671" s="40" t="s">
        <v>11</v>
      </c>
      <c r="J4671" t="s">
        <v>173</v>
      </c>
      <c r="K4671" t="s">
        <v>261</v>
      </c>
      <c r="U4671" s="44">
        <f>SUMIFS(Table1[AStdWBkW],Table1[EnergyImpactID],E4671,Table1[BldgType],B4671,Table1[BldgVint],C4671,Table1[BldgLoc],F4671)</f>
        <v>0.06</v>
      </c>
      <c r="V4671" s="44">
        <f>SUMIFS(Table1[AStdWBkWh],Table1[EnergyImpactID],E4671,Table1[BldgType],B4671,Table1[BldgVint],C4671,Table1[BldgLoc],F4671)</f>
        <v>120.33</v>
      </c>
      <c r="W4671" s="69">
        <v>0</v>
      </c>
      <c r="X4671" s="69"/>
      <c r="Y4671" s="69"/>
      <c r="Z4671" s="69"/>
      <c r="AA4671" s="47">
        <f>SUMIF('Cost per Solution Code'!$I$5:$I$24,'Measure Support Table'!D4671,'Cost per Solution Code'!$H$5:$H$24)</f>
        <v>660</v>
      </c>
      <c r="AB4671" s="62"/>
      <c r="AC4671" s="47">
        <f>SUMIF('Cost per Solution Code'!$I$5:$I$24,'Measure Support Table'!D4671,'Cost per Solution Code'!$F$5:$F$24)</f>
        <v>923</v>
      </c>
      <c r="AD4671" s="62"/>
      <c r="AE4671" s="48">
        <f t="shared" si="576"/>
        <v>660</v>
      </c>
      <c r="AF4671" s="48">
        <f t="shared" si="577"/>
        <v>923</v>
      </c>
      <c r="AG4671" s="48">
        <f t="shared" si="578"/>
        <v>263</v>
      </c>
      <c r="AH4671" s="49">
        <f t="shared" si="579"/>
        <v>0</v>
      </c>
      <c r="AI4671" s="49">
        <f t="shared" si="580"/>
        <v>0</v>
      </c>
      <c r="AJ4671" s="50">
        <f t="shared" si="581"/>
        <v>0</v>
      </c>
      <c r="AK4671" s="51">
        <v>0</v>
      </c>
    </row>
    <row r="4672" spans="1:37" hidden="1" x14ac:dyDescent="0.35">
      <c r="A4672" s="39" t="str">
        <f t="shared" si="583"/>
        <v>SWHC005</v>
      </c>
      <c r="B4672" s="39" t="s">
        <v>333</v>
      </c>
      <c r="C4672" s="62" t="s">
        <v>20</v>
      </c>
      <c r="D4672" s="40" t="s">
        <v>22</v>
      </c>
      <c r="E4672" s="40" t="str">
        <f t="shared" si="582"/>
        <v>SWHC005J</v>
      </c>
      <c r="F4672" s="67" t="s">
        <v>246</v>
      </c>
      <c r="G4672" s="40" t="str">
        <f>DataSpec!$B$11</f>
        <v>UpDeemed, DnDeemed, DnDeemDI</v>
      </c>
      <c r="H4672" s="40" t="str">
        <f>DataSpec!$B$7</f>
        <v>Cap-Tons</v>
      </c>
      <c r="I4672" s="40" t="s">
        <v>11</v>
      </c>
      <c r="J4672" t="s">
        <v>173</v>
      </c>
      <c r="K4672" t="s">
        <v>262</v>
      </c>
      <c r="U4672" s="44">
        <f>SUMIFS(Table1[AStdWBkW],Table1[EnergyImpactID],E4672,Table1[BldgType],B4672,Table1[BldgVint],C4672,Table1[BldgLoc],F4672)</f>
        <v>0.04</v>
      </c>
      <c r="V4672" s="44">
        <f>SUMIFS(Table1[AStdWBkWh],Table1[EnergyImpactID],E4672,Table1[BldgType],B4672,Table1[BldgVint],C4672,Table1[BldgLoc],F4672)</f>
        <v>80.290000000000006</v>
      </c>
      <c r="W4672" s="69">
        <v>0</v>
      </c>
      <c r="X4672" s="69"/>
      <c r="Y4672" s="69"/>
      <c r="Z4672" s="69"/>
      <c r="AA4672" s="47">
        <f>SUMIF('Cost per Solution Code'!$I$5:$I$24,'Measure Support Table'!D4672,'Cost per Solution Code'!$H$5:$H$24)</f>
        <v>660</v>
      </c>
      <c r="AB4672" s="62"/>
      <c r="AC4672" s="47">
        <f>SUMIF('Cost per Solution Code'!$I$5:$I$24,'Measure Support Table'!D4672,'Cost per Solution Code'!$F$5:$F$24)</f>
        <v>845</v>
      </c>
      <c r="AD4672" s="62"/>
      <c r="AE4672" s="48">
        <f t="shared" si="576"/>
        <v>660</v>
      </c>
      <c r="AF4672" s="48">
        <f t="shared" si="577"/>
        <v>845</v>
      </c>
      <c r="AG4672" s="48">
        <f t="shared" si="578"/>
        <v>185</v>
      </c>
      <c r="AH4672" s="49">
        <f t="shared" si="579"/>
        <v>0</v>
      </c>
      <c r="AI4672" s="49">
        <f t="shared" si="580"/>
        <v>0</v>
      </c>
      <c r="AJ4672" s="50">
        <f t="shared" si="581"/>
        <v>0</v>
      </c>
      <c r="AK4672" s="51">
        <v>0</v>
      </c>
    </row>
    <row r="4673" spans="1:37" hidden="1" x14ac:dyDescent="0.35">
      <c r="A4673" s="39" t="str">
        <f t="shared" si="583"/>
        <v>SWHC005</v>
      </c>
      <c r="B4673" s="39" t="s">
        <v>333</v>
      </c>
      <c r="C4673" s="62" t="s">
        <v>20</v>
      </c>
      <c r="D4673" s="40" t="s">
        <v>25</v>
      </c>
      <c r="E4673" s="40" t="str">
        <f t="shared" si="582"/>
        <v>SWHC005K</v>
      </c>
      <c r="F4673" s="67" t="s">
        <v>246</v>
      </c>
      <c r="G4673" s="40" t="str">
        <f>DataSpec!$B$11</f>
        <v>UpDeemed, DnDeemed, DnDeemDI</v>
      </c>
      <c r="H4673" s="40" t="str">
        <f>DataSpec!$B$7</f>
        <v>Cap-Tons</v>
      </c>
      <c r="I4673" s="40" t="s">
        <v>11</v>
      </c>
      <c r="J4673" t="s">
        <v>174</v>
      </c>
      <c r="K4673" t="s">
        <v>263</v>
      </c>
      <c r="U4673" s="44">
        <f>SUMIFS(Table1[AStdWBkW],Table1[EnergyImpactID],E4673,Table1[BldgType],B4673,Table1[BldgVint],C4673,Table1[BldgLoc],F4673)</f>
        <v>0.06</v>
      </c>
      <c r="V4673" s="44">
        <f>SUMIFS(Table1[AStdWBkWh],Table1[EnergyImpactID],E4673,Table1[BldgType],B4673,Table1[BldgVint],C4673,Table1[BldgLoc],F4673)</f>
        <v>126.12</v>
      </c>
      <c r="W4673" s="69">
        <v>0</v>
      </c>
      <c r="X4673" s="69"/>
      <c r="Y4673" s="69"/>
      <c r="Z4673" s="69"/>
      <c r="AA4673" s="47">
        <f>SUMIF('Cost per Solution Code'!$I$5:$I$24,'Measure Support Table'!D4673,'Cost per Solution Code'!$H$5:$H$24)</f>
        <v>519.14</v>
      </c>
      <c r="AB4673" s="62"/>
      <c r="AC4673" s="47">
        <f>SUMIF('Cost per Solution Code'!$I$5:$I$24,'Measure Support Table'!D4673,'Cost per Solution Code'!$F$5:$F$24)</f>
        <v>685.85</v>
      </c>
      <c r="AD4673" s="62"/>
      <c r="AE4673" s="48">
        <f t="shared" si="576"/>
        <v>519.14</v>
      </c>
      <c r="AF4673" s="48">
        <f t="shared" si="577"/>
        <v>685.85</v>
      </c>
      <c r="AG4673" s="48">
        <f t="shared" si="578"/>
        <v>166.71000000000004</v>
      </c>
      <c r="AH4673" s="49">
        <f t="shared" si="579"/>
        <v>0</v>
      </c>
      <c r="AI4673" s="49">
        <f t="shared" si="580"/>
        <v>0</v>
      </c>
      <c r="AJ4673" s="50">
        <f t="shared" si="581"/>
        <v>0</v>
      </c>
      <c r="AK4673" s="51">
        <v>0</v>
      </c>
    </row>
    <row r="4674" spans="1:37" hidden="1" x14ac:dyDescent="0.35">
      <c r="A4674" s="39" t="str">
        <f t="shared" si="583"/>
        <v>SWHC005</v>
      </c>
      <c r="B4674" s="39" t="s">
        <v>333</v>
      </c>
      <c r="C4674" s="62" t="s">
        <v>20</v>
      </c>
      <c r="D4674" s="40" t="s">
        <v>175</v>
      </c>
      <c r="E4674" s="40" t="str">
        <f t="shared" si="582"/>
        <v>SWHC005L</v>
      </c>
      <c r="F4674" s="67" t="s">
        <v>246</v>
      </c>
      <c r="G4674" s="40" t="str">
        <f>DataSpec!$B$11</f>
        <v>UpDeemed, DnDeemed, DnDeemDI</v>
      </c>
      <c r="H4674" s="40" t="str">
        <f>DataSpec!$B$7</f>
        <v>Cap-Tons</v>
      </c>
      <c r="I4674" s="40" t="s">
        <v>11</v>
      </c>
      <c r="J4674" t="s">
        <v>174</v>
      </c>
      <c r="K4674" t="s">
        <v>264</v>
      </c>
      <c r="U4674" s="44">
        <f>SUMIFS(Table1[AStdWBkW],Table1[EnergyImpactID],E4674,Table1[BldgType],B4674,Table1[BldgVint],C4674,Table1[BldgLoc],F4674)</f>
        <v>0.04</v>
      </c>
      <c r="V4674" s="44">
        <f>SUMIFS(Table1[AStdWBkWh],Table1[EnergyImpactID],E4674,Table1[BldgType],B4674,Table1[BldgVint],C4674,Table1[BldgLoc],F4674)</f>
        <v>84.11</v>
      </c>
      <c r="W4674" s="69">
        <v>0</v>
      </c>
      <c r="X4674" s="69"/>
      <c r="Y4674" s="69"/>
      <c r="Z4674" s="69"/>
      <c r="AA4674" s="47">
        <f>SUMIF('Cost per Solution Code'!$I$5:$I$24,'Measure Support Table'!D4674,'Cost per Solution Code'!$H$5:$H$24)</f>
        <v>519.14</v>
      </c>
      <c r="AB4674" s="62"/>
      <c r="AC4674" s="47">
        <f>SUMIF('Cost per Solution Code'!$I$5:$I$24,'Measure Support Table'!D4674,'Cost per Solution Code'!$F$5:$F$24)</f>
        <v>555.84500000000003</v>
      </c>
      <c r="AD4674" s="62"/>
      <c r="AE4674" s="48">
        <f t="shared" si="576"/>
        <v>519.14</v>
      </c>
      <c r="AF4674" s="48">
        <f t="shared" si="577"/>
        <v>555.84500000000003</v>
      </c>
      <c r="AG4674" s="48">
        <f t="shared" si="578"/>
        <v>36.705000000000041</v>
      </c>
      <c r="AH4674" s="49">
        <f t="shared" si="579"/>
        <v>0</v>
      </c>
      <c r="AI4674" s="49">
        <f t="shared" si="580"/>
        <v>0</v>
      </c>
      <c r="AJ4674" s="50">
        <f t="shared" si="581"/>
        <v>0</v>
      </c>
      <c r="AK4674" s="51">
        <v>0</v>
      </c>
    </row>
    <row r="4675" spans="1:37" hidden="1" x14ac:dyDescent="0.35">
      <c r="A4675" s="39" t="str">
        <f t="shared" si="583"/>
        <v>SWHC005</v>
      </c>
      <c r="B4675" s="39" t="s">
        <v>333</v>
      </c>
      <c r="C4675" s="62" t="s">
        <v>20</v>
      </c>
      <c r="D4675" s="40" t="s">
        <v>176</v>
      </c>
      <c r="E4675" s="40" t="str">
        <f t="shared" si="582"/>
        <v>SWHC005M</v>
      </c>
      <c r="F4675" s="67" t="s">
        <v>246</v>
      </c>
      <c r="G4675" s="40" t="str">
        <f>DataSpec!$B$11</f>
        <v>UpDeemed, DnDeemed, DnDeemDI</v>
      </c>
      <c r="H4675" s="40" t="str">
        <f>DataSpec!$B$7</f>
        <v>Cap-Tons</v>
      </c>
      <c r="I4675" s="40" t="s">
        <v>11</v>
      </c>
      <c r="J4675" t="s">
        <v>177</v>
      </c>
      <c r="K4675" t="s">
        <v>265</v>
      </c>
      <c r="U4675" s="44">
        <f>SUMIFS(Table1[AStdWBkW],Table1[EnergyImpactID],E4675,Table1[BldgType],B4675,Table1[BldgVint],C4675,Table1[BldgLoc],F4675)</f>
        <v>0.06</v>
      </c>
      <c r="V4675" s="44">
        <f>SUMIFS(Table1[AStdWBkWh],Table1[EnergyImpactID],E4675,Table1[BldgType],B4675,Table1[BldgVint],C4675,Table1[BldgLoc],F4675)</f>
        <v>115.74</v>
      </c>
      <c r="W4675" s="69">
        <v>0</v>
      </c>
      <c r="X4675" s="69"/>
      <c r="Y4675" s="69"/>
      <c r="Z4675" s="69"/>
      <c r="AA4675" s="47">
        <f>SUMIF('Cost per Solution Code'!$I$5:$I$24,'Measure Support Table'!D4675,'Cost per Solution Code'!$H$5:$H$24)</f>
        <v>449.41</v>
      </c>
      <c r="AB4675" s="62"/>
      <c r="AC4675" s="47">
        <f>SUMIF('Cost per Solution Code'!$I$5:$I$24,'Measure Support Table'!D4675,'Cost per Solution Code'!$F$5:$F$24)</f>
        <v>771.3576281291954</v>
      </c>
      <c r="AD4675" s="62"/>
      <c r="AE4675" s="48">
        <f t="shared" ref="AE4675:AE4738" si="584">AA4675+AB4675</f>
        <v>449.41</v>
      </c>
      <c r="AF4675" s="48">
        <f t="shared" ref="AF4675:AF4738" si="585">AC4675+AD4675</f>
        <v>771.3576281291954</v>
      </c>
      <c r="AG4675" s="48">
        <f t="shared" ref="AG4675:AG4738" si="586">AF4675-AE4675</f>
        <v>321.94762812919538</v>
      </c>
      <c r="AH4675" s="49">
        <f t="shared" ref="AH4675:AH4738" si="587">IF(I4675="ER",SUM(AA4675:AB4675),0)</f>
        <v>0</v>
      </c>
      <c r="AI4675" s="49">
        <f t="shared" ref="AI4675:AI4738" si="588">IF(I4675="ER",AC4675+AD4675,0)</f>
        <v>0</v>
      </c>
      <c r="AJ4675" s="50">
        <f t="shared" ref="AJ4675:AJ4738" si="589">AI4675-AH4675</f>
        <v>0</v>
      </c>
      <c r="AK4675" s="51">
        <v>0</v>
      </c>
    </row>
    <row r="4676" spans="1:37" hidden="1" x14ac:dyDescent="0.35">
      <c r="A4676" s="39" t="str">
        <f t="shared" si="583"/>
        <v>SWHC005</v>
      </c>
      <c r="B4676" s="39" t="s">
        <v>333</v>
      </c>
      <c r="C4676" s="62" t="s">
        <v>20</v>
      </c>
      <c r="D4676" s="40" t="s">
        <v>178</v>
      </c>
      <c r="E4676" s="40" t="str">
        <f t="shared" ref="E4676:E4739" si="590">A4676&amp;D4676</f>
        <v>SWHC005N</v>
      </c>
      <c r="F4676" s="67" t="s">
        <v>246</v>
      </c>
      <c r="G4676" s="40" t="str">
        <f>DataSpec!$B$11</f>
        <v>UpDeemed, DnDeemed, DnDeemDI</v>
      </c>
      <c r="H4676" s="40" t="str">
        <f>DataSpec!$B$7</f>
        <v>Cap-Tons</v>
      </c>
      <c r="I4676" s="40" t="s">
        <v>11</v>
      </c>
      <c r="J4676" t="s">
        <v>177</v>
      </c>
      <c r="K4676" t="s">
        <v>266</v>
      </c>
      <c r="U4676" s="44">
        <f>SUMIFS(Table1[AStdWBkW],Table1[EnergyImpactID],E4676,Table1[BldgType],B4676,Table1[BldgVint],C4676,Table1[BldgLoc],F4676)</f>
        <v>0.04</v>
      </c>
      <c r="V4676" s="44">
        <f>SUMIFS(Table1[AStdWBkWh],Table1[EnergyImpactID],E4676,Table1[BldgType],B4676,Table1[BldgVint],C4676,Table1[BldgLoc],F4676)</f>
        <v>77.36</v>
      </c>
      <c r="W4676" s="69">
        <v>0</v>
      </c>
      <c r="X4676" s="69"/>
      <c r="Y4676" s="69"/>
      <c r="Z4676" s="69"/>
      <c r="AA4676" s="47">
        <f>SUMIF('Cost per Solution Code'!$I$5:$I$24,'Measure Support Table'!D4676,'Cost per Solution Code'!$H$5:$H$24)</f>
        <v>449.41</v>
      </c>
      <c r="AB4676" s="62"/>
      <c r="AC4676" s="47">
        <f>SUMIF('Cost per Solution Code'!$I$5:$I$24,'Measure Support Table'!D4676,'Cost per Solution Code'!$F$5:$F$24)</f>
        <v>629.11366698254767</v>
      </c>
      <c r="AD4676" s="62"/>
      <c r="AE4676" s="48">
        <f t="shared" si="584"/>
        <v>449.41</v>
      </c>
      <c r="AF4676" s="48">
        <f t="shared" si="585"/>
        <v>629.11366698254767</v>
      </c>
      <c r="AG4676" s="48">
        <f t="shared" si="586"/>
        <v>179.70366698254765</v>
      </c>
      <c r="AH4676" s="49">
        <f t="shared" si="587"/>
        <v>0</v>
      </c>
      <c r="AI4676" s="49">
        <f t="shared" si="588"/>
        <v>0</v>
      </c>
      <c r="AJ4676" s="50">
        <f t="shared" si="589"/>
        <v>0</v>
      </c>
      <c r="AK4676" s="51">
        <v>0</v>
      </c>
    </row>
    <row r="4677" spans="1:37" hidden="1" x14ac:dyDescent="0.35">
      <c r="A4677" s="39" t="str">
        <f t="shared" si="583"/>
        <v>SWHC005</v>
      </c>
      <c r="B4677" s="39" t="s">
        <v>333</v>
      </c>
      <c r="C4677" s="62" t="s">
        <v>20</v>
      </c>
      <c r="D4677" s="40" t="s">
        <v>179</v>
      </c>
      <c r="E4677" s="40" t="str">
        <f t="shared" si="590"/>
        <v>SWHC005O</v>
      </c>
      <c r="F4677" s="67" t="s">
        <v>246</v>
      </c>
      <c r="G4677" s="40" t="str">
        <f>DataSpec!$B$11</f>
        <v>UpDeemed, DnDeemed, DnDeemDI</v>
      </c>
      <c r="H4677" s="40" t="str">
        <f>DataSpec!$B$7</f>
        <v>Cap-Tons</v>
      </c>
      <c r="I4677" s="40" t="s">
        <v>11</v>
      </c>
      <c r="J4677" t="s">
        <v>180</v>
      </c>
      <c r="K4677" t="s">
        <v>267</v>
      </c>
      <c r="U4677" s="44">
        <f>SUMIFS(Table1[AStdWBkW],Table1[EnergyImpactID],E4677,Table1[BldgType],B4677,Table1[BldgVint],C4677,Table1[BldgLoc],F4677)</f>
        <v>7.0000000000000007E-2</v>
      </c>
      <c r="V4677" s="44">
        <f>SUMIFS(Table1[AStdWBkWh],Table1[EnergyImpactID],E4677,Table1[BldgType],B4677,Table1[BldgVint],C4677,Table1[BldgLoc],F4677)</f>
        <v>139.1</v>
      </c>
      <c r="W4677" s="69">
        <v>0</v>
      </c>
      <c r="X4677" s="69"/>
      <c r="Y4677" s="69"/>
      <c r="Z4677" s="69"/>
      <c r="AA4677" s="47">
        <f>SUMIF('Cost per Solution Code'!$I$5:$I$24,'Measure Support Table'!D4677,'Cost per Solution Code'!$H$5:$H$24)</f>
        <v>1086</v>
      </c>
      <c r="AB4677" s="62"/>
      <c r="AC4677" s="47">
        <f>SUMIF('Cost per Solution Code'!$I$5:$I$24,'Measure Support Table'!D4677,'Cost per Solution Code'!$F$5:$F$24)</f>
        <v>1124.9000000000001</v>
      </c>
      <c r="AD4677" s="62"/>
      <c r="AE4677" s="48">
        <f t="shared" si="584"/>
        <v>1086</v>
      </c>
      <c r="AF4677" s="48">
        <f t="shared" si="585"/>
        <v>1124.9000000000001</v>
      </c>
      <c r="AG4677" s="48">
        <f t="shared" si="586"/>
        <v>38.900000000000091</v>
      </c>
      <c r="AH4677" s="49">
        <f t="shared" si="587"/>
        <v>0</v>
      </c>
      <c r="AI4677" s="49">
        <f t="shared" si="588"/>
        <v>0</v>
      </c>
      <c r="AJ4677" s="50">
        <f t="shared" si="589"/>
        <v>0</v>
      </c>
      <c r="AK4677" s="51">
        <v>0</v>
      </c>
    </row>
    <row r="4678" spans="1:37" hidden="1" x14ac:dyDescent="0.35">
      <c r="A4678" s="39" t="str">
        <f t="shared" si="583"/>
        <v>SWHC005</v>
      </c>
      <c r="B4678" s="39" t="s">
        <v>333</v>
      </c>
      <c r="C4678" s="62" t="s">
        <v>20</v>
      </c>
      <c r="D4678" s="40" t="s">
        <v>181</v>
      </c>
      <c r="E4678" s="40" t="str">
        <f t="shared" si="590"/>
        <v>SWHC005P</v>
      </c>
      <c r="F4678" s="67" t="s">
        <v>246</v>
      </c>
      <c r="G4678" s="40" t="str">
        <f>DataSpec!$B$11</f>
        <v>UpDeemed, DnDeemed, DnDeemDI</v>
      </c>
      <c r="H4678" s="40" t="str">
        <f>DataSpec!$B$7</f>
        <v>Cap-Tons</v>
      </c>
      <c r="I4678" s="40" t="s">
        <v>11</v>
      </c>
      <c r="J4678" t="s">
        <v>180</v>
      </c>
      <c r="K4678" t="s">
        <v>268</v>
      </c>
      <c r="U4678" s="44">
        <f>SUMIFS(Table1[AStdWBkW],Table1[EnergyImpactID],E4678,Table1[BldgType],B4678,Table1[BldgVint],C4678,Table1[BldgLoc],F4678)</f>
        <v>0.05</v>
      </c>
      <c r="V4678" s="44">
        <f>SUMIFS(Table1[AStdWBkWh],Table1[EnergyImpactID],E4678,Table1[BldgType],B4678,Table1[BldgVint],C4678,Table1[BldgLoc],F4678)</f>
        <v>92.81</v>
      </c>
      <c r="W4678" s="69">
        <v>0</v>
      </c>
      <c r="X4678" s="69"/>
      <c r="Y4678" s="69"/>
      <c r="Z4678" s="69"/>
      <c r="AA4678" s="47">
        <f>SUMIF('Cost per Solution Code'!$I$5:$I$24,'Measure Support Table'!D4678,'Cost per Solution Code'!$H$5:$H$24)</f>
        <v>1086</v>
      </c>
      <c r="AB4678" s="62"/>
      <c r="AC4678" s="47">
        <f>SUMIF('Cost per Solution Code'!$I$5:$I$24,'Measure Support Table'!D4678,'Cost per Solution Code'!$F$5:$F$24)</f>
        <v>1107.17</v>
      </c>
      <c r="AD4678" s="62"/>
      <c r="AE4678" s="48">
        <f t="shared" si="584"/>
        <v>1086</v>
      </c>
      <c r="AF4678" s="48">
        <f t="shared" si="585"/>
        <v>1107.17</v>
      </c>
      <c r="AG4678" s="48">
        <f t="shared" si="586"/>
        <v>21.170000000000073</v>
      </c>
      <c r="AH4678" s="49">
        <f t="shared" si="587"/>
        <v>0</v>
      </c>
      <c r="AI4678" s="49">
        <f t="shared" si="588"/>
        <v>0</v>
      </c>
      <c r="AJ4678" s="50">
        <f t="shared" si="589"/>
        <v>0</v>
      </c>
      <c r="AK4678" s="51">
        <v>0</v>
      </c>
    </row>
    <row r="4679" spans="1:37" hidden="1" x14ac:dyDescent="0.35">
      <c r="A4679" s="39" t="str">
        <f t="shared" ref="A4679:A4742" si="591">A4678</f>
        <v>SWHC005</v>
      </c>
      <c r="B4679" s="39" t="s">
        <v>333</v>
      </c>
      <c r="C4679" s="62" t="s">
        <v>20</v>
      </c>
      <c r="D4679" s="40" t="s">
        <v>182</v>
      </c>
      <c r="E4679" s="40" t="str">
        <f t="shared" si="590"/>
        <v>SWHC005Q</v>
      </c>
      <c r="F4679" s="67" t="s">
        <v>246</v>
      </c>
      <c r="G4679" s="40" t="str">
        <f>DataSpec!$B$11</f>
        <v>UpDeemed, DnDeemed, DnDeemDI</v>
      </c>
      <c r="H4679" s="40" t="str">
        <f>DataSpec!$B$7</f>
        <v>Cap-Tons</v>
      </c>
      <c r="I4679" s="40" t="s">
        <v>11</v>
      </c>
      <c r="J4679" t="s">
        <v>183</v>
      </c>
      <c r="K4679" t="s">
        <v>269</v>
      </c>
      <c r="U4679" s="44">
        <f>SUMIFS(Table1[AStdWBkW],Table1[EnergyImpactID],E4679,Table1[BldgType],B4679,Table1[BldgVint],C4679,Table1[BldgLoc],F4679)</f>
        <v>0.06</v>
      </c>
      <c r="V4679" s="44">
        <f>SUMIFS(Table1[AStdWBkWh],Table1[EnergyImpactID],E4679,Table1[BldgType],B4679,Table1[BldgVint],C4679,Table1[BldgLoc],F4679)</f>
        <v>108.81</v>
      </c>
      <c r="W4679" s="69">
        <v>0</v>
      </c>
      <c r="X4679" s="69"/>
      <c r="Y4679" s="69"/>
      <c r="Z4679" s="69"/>
      <c r="AA4679" s="47">
        <f>SUMIF('Cost per Solution Code'!$I$5:$I$24,'Measure Support Table'!D4679,'Cost per Solution Code'!$H$5:$H$24)</f>
        <v>636.29999999999995</v>
      </c>
      <c r="AB4679" s="62"/>
      <c r="AC4679" s="47">
        <f>SUMIF('Cost per Solution Code'!$I$5:$I$24,'Measure Support Table'!D4679,'Cost per Solution Code'!$F$5:$F$24)</f>
        <v>931.83</v>
      </c>
      <c r="AD4679" s="62"/>
      <c r="AE4679" s="48">
        <f t="shared" si="584"/>
        <v>636.29999999999995</v>
      </c>
      <c r="AF4679" s="48">
        <f t="shared" si="585"/>
        <v>931.83</v>
      </c>
      <c r="AG4679" s="48">
        <f t="shared" si="586"/>
        <v>295.53000000000009</v>
      </c>
      <c r="AH4679" s="49">
        <f t="shared" si="587"/>
        <v>0</v>
      </c>
      <c r="AI4679" s="49">
        <f t="shared" si="588"/>
        <v>0</v>
      </c>
      <c r="AJ4679" s="50">
        <f t="shared" si="589"/>
        <v>0</v>
      </c>
      <c r="AK4679" s="51">
        <v>0</v>
      </c>
    </row>
    <row r="4680" spans="1:37" hidden="1" x14ac:dyDescent="0.35">
      <c r="A4680" s="39" t="str">
        <f t="shared" si="591"/>
        <v>SWHC005</v>
      </c>
      <c r="B4680" s="39" t="s">
        <v>333</v>
      </c>
      <c r="C4680" s="62" t="s">
        <v>20</v>
      </c>
      <c r="D4680" s="40" t="s">
        <v>184</v>
      </c>
      <c r="E4680" s="40" t="str">
        <f t="shared" si="590"/>
        <v>SWHC005R</v>
      </c>
      <c r="F4680" s="67" t="s">
        <v>246</v>
      </c>
      <c r="G4680" s="40" t="str">
        <f>DataSpec!$B$11</f>
        <v>UpDeemed, DnDeemed, DnDeemDI</v>
      </c>
      <c r="H4680" s="40" t="str">
        <f>DataSpec!$B$7</f>
        <v>Cap-Tons</v>
      </c>
      <c r="I4680" s="40" t="s">
        <v>11</v>
      </c>
      <c r="J4680" t="s">
        <v>183</v>
      </c>
      <c r="K4680" t="s">
        <v>270</v>
      </c>
      <c r="U4680" s="44">
        <f>SUMIFS(Table1[AStdWBkW],Table1[EnergyImpactID],E4680,Table1[BldgType],B4680,Table1[BldgVint],C4680,Table1[BldgLoc],F4680)</f>
        <v>0.04</v>
      </c>
      <c r="V4680" s="44">
        <f>SUMIFS(Table1[AStdWBkWh],Table1[EnergyImpactID],E4680,Table1[BldgType],B4680,Table1[BldgVint],C4680,Table1[BldgLoc],F4680)</f>
        <v>72.37</v>
      </c>
      <c r="W4680" s="69">
        <v>0</v>
      </c>
      <c r="X4680" s="69"/>
      <c r="Y4680" s="69"/>
      <c r="Z4680" s="69"/>
      <c r="AA4680" s="47">
        <f>SUMIF('Cost per Solution Code'!$I$5:$I$24,'Measure Support Table'!D4680,'Cost per Solution Code'!$H$5:$H$24)</f>
        <v>636.29999999999995</v>
      </c>
      <c r="AB4680" s="62"/>
      <c r="AC4680" s="47">
        <f>SUMIF('Cost per Solution Code'!$I$5:$I$24,'Measure Support Table'!D4680,'Cost per Solution Code'!$F$5:$F$24)</f>
        <v>797.9</v>
      </c>
      <c r="AD4680" s="62"/>
      <c r="AE4680" s="48">
        <f t="shared" si="584"/>
        <v>636.29999999999995</v>
      </c>
      <c r="AF4680" s="48">
        <f t="shared" si="585"/>
        <v>797.9</v>
      </c>
      <c r="AG4680" s="48">
        <f t="shared" si="586"/>
        <v>161.60000000000002</v>
      </c>
      <c r="AH4680" s="49">
        <f t="shared" si="587"/>
        <v>0</v>
      </c>
      <c r="AI4680" s="49">
        <f t="shared" si="588"/>
        <v>0</v>
      </c>
      <c r="AJ4680" s="50">
        <f t="shared" si="589"/>
        <v>0</v>
      </c>
      <c r="AK4680" s="51">
        <v>0</v>
      </c>
    </row>
    <row r="4681" spans="1:37" hidden="1" x14ac:dyDescent="0.35">
      <c r="A4681" s="39" t="str">
        <f t="shared" si="591"/>
        <v>SWHC005</v>
      </c>
      <c r="B4681" s="39" t="s">
        <v>333</v>
      </c>
      <c r="C4681" s="62" t="s">
        <v>20</v>
      </c>
      <c r="D4681" s="40" t="s">
        <v>185</v>
      </c>
      <c r="E4681" s="40" t="str">
        <f t="shared" si="590"/>
        <v>SWHC005S</v>
      </c>
      <c r="F4681" s="67" t="s">
        <v>246</v>
      </c>
      <c r="G4681" s="40" t="str">
        <f>DataSpec!$B$11</f>
        <v>UpDeemed, DnDeemed, DnDeemDI</v>
      </c>
      <c r="H4681" s="40" t="str">
        <f>DataSpec!$B$7</f>
        <v>Cap-Tons</v>
      </c>
      <c r="I4681" s="40" t="s">
        <v>11</v>
      </c>
      <c r="J4681" t="s">
        <v>186</v>
      </c>
      <c r="K4681" t="s">
        <v>271</v>
      </c>
      <c r="U4681" s="44">
        <f>SUMIFS(Table1[AStdWBkW],Table1[EnergyImpactID],E4681,Table1[BldgType],B4681,Table1[BldgVint],C4681,Table1[BldgLoc],F4681)</f>
        <v>7.0000000000000007E-2</v>
      </c>
      <c r="V4681" s="44">
        <f>SUMIFS(Table1[AStdWBkWh],Table1[EnergyImpactID],E4681,Table1[BldgType],B4681,Table1[BldgVint],C4681,Table1[BldgLoc],F4681)</f>
        <v>144.9</v>
      </c>
      <c r="W4681" s="69">
        <v>0</v>
      </c>
      <c r="X4681" s="69"/>
      <c r="Y4681" s="69"/>
      <c r="Z4681" s="69"/>
      <c r="AA4681" s="47">
        <f>SUMIF('Cost per Solution Code'!$I$5:$I$24,'Measure Support Table'!D4681,'Cost per Solution Code'!$H$5:$H$24)</f>
        <v>416.53842439071497</v>
      </c>
      <c r="AB4681" s="62"/>
      <c r="AC4681" s="47">
        <f>SUMIF('Cost per Solution Code'!$I$5:$I$24,'Measure Support Table'!D4681,'Cost per Solution Code'!$F$5:$F$24)</f>
        <v>610</v>
      </c>
      <c r="AD4681" s="62"/>
      <c r="AE4681" s="48">
        <f t="shared" si="584"/>
        <v>416.53842439071497</v>
      </c>
      <c r="AF4681" s="48">
        <f t="shared" si="585"/>
        <v>610</v>
      </c>
      <c r="AG4681" s="48">
        <f t="shared" si="586"/>
        <v>193.46157560928503</v>
      </c>
      <c r="AH4681" s="49">
        <f t="shared" si="587"/>
        <v>0</v>
      </c>
      <c r="AI4681" s="49">
        <f t="shared" si="588"/>
        <v>0</v>
      </c>
      <c r="AJ4681" s="50">
        <f t="shared" si="589"/>
        <v>0</v>
      </c>
      <c r="AK4681" s="51">
        <v>0</v>
      </c>
    </row>
    <row r="4682" spans="1:37" hidden="1" x14ac:dyDescent="0.35">
      <c r="A4682" s="39" t="str">
        <f t="shared" si="591"/>
        <v>SWHC005</v>
      </c>
      <c r="B4682" s="39" t="s">
        <v>333</v>
      </c>
      <c r="C4682" s="62" t="s">
        <v>20</v>
      </c>
      <c r="D4682" s="40" t="s">
        <v>187</v>
      </c>
      <c r="E4682" s="40" t="str">
        <f t="shared" si="590"/>
        <v>SWHC005T</v>
      </c>
      <c r="F4682" s="67" t="s">
        <v>246</v>
      </c>
      <c r="G4682" s="40" t="str">
        <f>DataSpec!$B$11</f>
        <v>UpDeemed, DnDeemed, DnDeemDI</v>
      </c>
      <c r="H4682" s="40" t="str">
        <f>DataSpec!$B$7</f>
        <v>Cap-Tons</v>
      </c>
      <c r="I4682" s="40" t="s">
        <v>11</v>
      </c>
      <c r="J4682" t="s">
        <v>186</v>
      </c>
      <c r="K4682" t="s">
        <v>272</v>
      </c>
      <c r="U4682" s="44">
        <f>SUMIFS(Table1[AStdWBkW],Table1[EnergyImpactID],E4682,Table1[BldgType],B4682,Table1[BldgVint],C4682,Table1[BldgLoc],F4682)</f>
        <v>0.05</v>
      </c>
      <c r="V4682" s="44">
        <f>SUMIFS(Table1[AStdWBkWh],Table1[EnergyImpactID],E4682,Table1[BldgType],B4682,Table1[BldgVint],C4682,Table1[BldgLoc],F4682)</f>
        <v>96.54</v>
      </c>
      <c r="W4682" s="69">
        <v>0</v>
      </c>
      <c r="X4682" s="69"/>
      <c r="Y4682" s="69"/>
      <c r="Z4682" s="69"/>
      <c r="AA4682" s="47">
        <f>SUMIF('Cost per Solution Code'!$I$5:$I$24,'Measure Support Table'!D4682,'Cost per Solution Code'!$H$5:$H$24)</f>
        <v>416.53842439071497</v>
      </c>
      <c r="AB4682" s="62"/>
      <c r="AC4682" s="47">
        <f>SUMIF('Cost per Solution Code'!$I$5:$I$24,'Measure Support Table'!D4682,'Cost per Solution Code'!$F$5:$F$24)</f>
        <v>522.1950355751585</v>
      </c>
      <c r="AD4682" s="62"/>
      <c r="AE4682" s="48">
        <f t="shared" si="584"/>
        <v>416.53842439071497</v>
      </c>
      <c r="AF4682" s="48">
        <f t="shared" si="585"/>
        <v>522.1950355751585</v>
      </c>
      <c r="AG4682" s="48">
        <f t="shared" si="586"/>
        <v>105.65661118444353</v>
      </c>
      <c r="AH4682" s="49">
        <f t="shared" si="587"/>
        <v>0</v>
      </c>
      <c r="AI4682" s="49">
        <f t="shared" si="588"/>
        <v>0</v>
      </c>
      <c r="AJ4682" s="50">
        <f t="shared" si="589"/>
        <v>0</v>
      </c>
      <c r="AK4682" s="51">
        <v>0</v>
      </c>
    </row>
    <row r="4683" spans="1:37" hidden="1" x14ac:dyDescent="0.35">
      <c r="A4683" s="39" t="str">
        <f t="shared" si="591"/>
        <v>SWHC005</v>
      </c>
      <c r="B4683" s="39" t="s">
        <v>333</v>
      </c>
      <c r="C4683" s="62" t="s">
        <v>20</v>
      </c>
      <c r="D4683" s="40" t="s">
        <v>163</v>
      </c>
      <c r="E4683" s="40" t="str">
        <f t="shared" si="590"/>
        <v>SWHC005A</v>
      </c>
      <c r="F4683" s="67" t="s">
        <v>247</v>
      </c>
      <c r="G4683" s="40" t="str">
        <f>DataSpec!$B$11</f>
        <v>UpDeemed, DnDeemed, DnDeemDI</v>
      </c>
      <c r="H4683" s="40" t="str">
        <f>DataSpec!$B$7</f>
        <v>Cap-Tons</v>
      </c>
      <c r="I4683" s="40" t="s">
        <v>11</v>
      </c>
      <c r="J4683" t="s">
        <v>164</v>
      </c>
      <c r="K4683" t="s">
        <v>253</v>
      </c>
      <c r="U4683" s="44">
        <f>SUMIFS(Table1[AStdWBkW],Table1[EnergyImpactID],E4683,Table1[BldgType],B4683,Table1[BldgVint],C4683,Table1[BldgLoc],F4683)</f>
        <v>0.05</v>
      </c>
      <c r="V4683" s="44">
        <f>SUMIFS(Table1[AStdWBkWh],Table1[EnergyImpactID],E4683,Table1[BldgType],B4683,Table1[BldgVint],C4683,Table1[BldgLoc],F4683)</f>
        <v>112.92</v>
      </c>
      <c r="W4683" s="69">
        <v>0</v>
      </c>
      <c r="X4683" s="69"/>
      <c r="Y4683" s="69"/>
      <c r="Z4683" s="69"/>
      <c r="AA4683" s="47">
        <f>SUMIF('Cost per Solution Code'!$I$5:$I$24,'Measure Support Table'!D4683,'Cost per Solution Code'!$H$5:$H$24)</f>
        <v>656.88499999999999</v>
      </c>
      <c r="AB4683" s="62"/>
      <c r="AC4683" s="47">
        <f>SUMIF('Cost per Solution Code'!$I$5:$I$24,'Measure Support Table'!D4683,'Cost per Solution Code'!$F$5:$F$24)</f>
        <v>931.83999999999992</v>
      </c>
      <c r="AD4683" s="62"/>
      <c r="AE4683" s="48">
        <f t="shared" si="584"/>
        <v>656.88499999999999</v>
      </c>
      <c r="AF4683" s="48">
        <f t="shared" si="585"/>
        <v>931.83999999999992</v>
      </c>
      <c r="AG4683" s="48">
        <f t="shared" si="586"/>
        <v>274.95499999999993</v>
      </c>
      <c r="AH4683" s="49">
        <f t="shared" si="587"/>
        <v>0</v>
      </c>
      <c r="AI4683" s="49">
        <f t="shared" si="588"/>
        <v>0</v>
      </c>
      <c r="AJ4683" s="50">
        <f t="shared" si="589"/>
        <v>0</v>
      </c>
      <c r="AK4683" s="51">
        <v>0</v>
      </c>
    </row>
    <row r="4684" spans="1:37" hidden="1" x14ac:dyDescent="0.35">
      <c r="A4684" s="39" t="str">
        <f t="shared" si="591"/>
        <v>SWHC005</v>
      </c>
      <c r="B4684" s="39" t="s">
        <v>333</v>
      </c>
      <c r="C4684" s="62" t="s">
        <v>20</v>
      </c>
      <c r="D4684" s="40" t="s">
        <v>165</v>
      </c>
      <c r="E4684" s="40" t="str">
        <f t="shared" si="590"/>
        <v>SWHC005B</v>
      </c>
      <c r="F4684" s="67" t="s">
        <v>247</v>
      </c>
      <c r="G4684" s="40" t="str">
        <f>DataSpec!$B$11</f>
        <v>UpDeemed, DnDeemed, DnDeemDI</v>
      </c>
      <c r="H4684" s="40" t="str">
        <f>DataSpec!$B$7</f>
        <v>Cap-Tons</v>
      </c>
      <c r="I4684" s="40" t="s">
        <v>11</v>
      </c>
      <c r="J4684" t="s">
        <v>164</v>
      </c>
      <c r="K4684" t="s">
        <v>254</v>
      </c>
      <c r="U4684" s="44">
        <f>SUMIFS(Table1[AStdWBkW],Table1[EnergyImpactID],E4684,Table1[BldgType],B4684,Table1[BldgVint],C4684,Table1[BldgLoc],F4684)</f>
        <v>0.04</v>
      </c>
      <c r="V4684" s="44">
        <f>SUMIFS(Table1[AStdWBkWh],Table1[EnergyImpactID],E4684,Table1[BldgType],B4684,Table1[BldgVint],C4684,Table1[BldgLoc],F4684)</f>
        <v>75.239999999999995</v>
      </c>
      <c r="W4684" s="69">
        <v>0</v>
      </c>
      <c r="X4684" s="69"/>
      <c r="Y4684" s="69"/>
      <c r="Z4684" s="69"/>
      <c r="AA4684" s="47">
        <f>SUMIF('Cost per Solution Code'!$I$5:$I$24,'Measure Support Table'!D4684,'Cost per Solution Code'!$H$5:$H$24)</f>
        <v>656.88499999999999</v>
      </c>
      <c r="AB4684" s="62"/>
      <c r="AC4684" s="47">
        <f>SUMIF('Cost per Solution Code'!$I$5:$I$24,'Measure Support Table'!D4684,'Cost per Solution Code'!$F$5:$F$24)</f>
        <v>729.01</v>
      </c>
      <c r="AD4684" s="62"/>
      <c r="AE4684" s="48">
        <f t="shared" si="584"/>
        <v>656.88499999999999</v>
      </c>
      <c r="AF4684" s="48">
        <f t="shared" si="585"/>
        <v>729.01</v>
      </c>
      <c r="AG4684" s="48">
        <f t="shared" si="586"/>
        <v>72.125</v>
      </c>
      <c r="AH4684" s="49">
        <f t="shared" si="587"/>
        <v>0</v>
      </c>
      <c r="AI4684" s="49">
        <f t="shared" si="588"/>
        <v>0</v>
      </c>
      <c r="AJ4684" s="50">
        <f t="shared" si="589"/>
        <v>0</v>
      </c>
      <c r="AK4684" s="51">
        <v>0</v>
      </c>
    </row>
    <row r="4685" spans="1:37" hidden="1" x14ac:dyDescent="0.35">
      <c r="A4685" s="39" t="str">
        <f t="shared" si="591"/>
        <v>SWHC005</v>
      </c>
      <c r="B4685" s="39" t="s">
        <v>333</v>
      </c>
      <c r="C4685" s="62" t="s">
        <v>20</v>
      </c>
      <c r="D4685" s="40" t="s">
        <v>166</v>
      </c>
      <c r="E4685" s="40" t="str">
        <f t="shared" si="590"/>
        <v>SWHC005C</v>
      </c>
      <c r="F4685" s="67" t="s">
        <v>247</v>
      </c>
      <c r="G4685" s="40" t="str">
        <f>DataSpec!$B$11</f>
        <v>UpDeemed, DnDeemed, DnDeemDI</v>
      </c>
      <c r="H4685" s="40" t="str">
        <f>DataSpec!$B$7</f>
        <v>Cap-Tons</v>
      </c>
      <c r="I4685" s="40" t="s">
        <v>11</v>
      </c>
      <c r="J4685" t="s">
        <v>167</v>
      </c>
      <c r="K4685" t="s">
        <v>255</v>
      </c>
      <c r="U4685" s="44">
        <f>SUMIFS(Table1[AStdWBkW],Table1[EnergyImpactID],E4685,Table1[BldgType],B4685,Table1[BldgVint],C4685,Table1[BldgLoc],F4685)</f>
        <v>0.05</v>
      </c>
      <c r="V4685" s="44">
        <f>SUMIFS(Table1[AStdWBkWh],Table1[EnergyImpactID],E4685,Table1[BldgType],B4685,Table1[BldgVint],C4685,Table1[BldgLoc],F4685)</f>
        <v>105.41</v>
      </c>
      <c r="W4685" s="69">
        <v>0</v>
      </c>
      <c r="X4685" s="69"/>
      <c r="Y4685" s="69"/>
      <c r="Z4685" s="69"/>
      <c r="AA4685" s="47">
        <f>SUMIF('Cost per Solution Code'!$I$5:$I$24,'Measure Support Table'!D4685,'Cost per Solution Code'!$H$5:$H$24)</f>
        <v>515.125</v>
      </c>
      <c r="AB4685" s="62"/>
      <c r="AC4685" s="47">
        <f>SUMIF('Cost per Solution Code'!$I$5:$I$24,'Measure Support Table'!D4685,'Cost per Solution Code'!$F$5:$F$24)</f>
        <v>741.56</v>
      </c>
      <c r="AD4685" s="62"/>
      <c r="AE4685" s="48">
        <f t="shared" si="584"/>
        <v>515.125</v>
      </c>
      <c r="AF4685" s="48">
        <f t="shared" si="585"/>
        <v>741.56</v>
      </c>
      <c r="AG4685" s="48">
        <f t="shared" si="586"/>
        <v>226.43499999999995</v>
      </c>
      <c r="AH4685" s="49">
        <f t="shared" si="587"/>
        <v>0</v>
      </c>
      <c r="AI4685" s="49">
        <f t="shared" si="588"/>
        <v>0</v>
      </c>
      <c r="AJ4685" s="50">
        <f t="shared" si="589"/>
        <v>0</v>
      </c>
      <c r="AK4685" s="51">
        <v>0</v>
      </c>
    </row>
    <row r="4686" spans="1:37" hidden="1" x14ac:dyDescent="0.35">
      <c r="A4686" s="39" t="str">
        <f t="shared" si="591"/>
        <v>SWHC005</v>
      </c>
      <c r="B4686" s="39" t="s">
        <v>333</v>
      </c>
      <c r="C4686" s="62" t="s">
        <v>20</v>
      </c>
      <c r="D4686" s="40" t="s">
        <v>168</v>
      </c>
      <c r="E4686" s="40" t="str">
        <f t="shared" si="590"/>
        <v>SWHC005D</v>
      </c>
      <c r="F4686" s="67" t="s">
        <v>247</v>
      </c>
      <c r="G4686" s="40" t="str">
        <f>DataSpec!$B$11</f>
        <v>UpDeemed, DnDeemed, DnDeemDI</v>
      </c>
      <c r="H4686" s="40" t="str">
        <f>DataSpec!$B$7</f>
        <v>Cap-Tons</v>
      </c>
      <c r="I4686" s="40" t="s">
        <v>11</v>
      </c>
      <c r="J4686" t="s">
        <v>167</v>
      </c>
      <c r="K4686" t="s">
        <v>256</v>
      </c>
      <c r="U4686" s="44">
        <f>SUMIFS(Table1[AStdWBkW],Table1[EnergyImpactID],E4686,Table1[BldgType],B4686,Table1[BldgVint],C4686,Table1[BldgLoc],F4686)</f>
        <v>0.03</v>
      </c>
      <c r="V4686" s="44">
        <f>SUMIFS(Table1[AStdWBkWh],Table1[EnergyImpactID],E4686,Table1[BldgType],B4686,Table1[BldgVint],C4686,Table1[BldgLoc],F4686)</f>
        <v>70.52</v>
      </c>
      <c r="W4686" s="69">
        <v>0</v>
      </c>
      <c r="X4686" s="69"/>
      <c r="Y4686" s="69"/>
      <c r="Z4686" s="69"/>
      <c r="AA4686" s="47">
        <f>SUMIF('Cost per Solution Code'!$I$5:$I$24,'Measure Support Table'!D4686,'Cost per Solution Code'!$H$5:$H$24)</f>
        <v>515.125</v>
      </c>
      <c r="AB4686" s="62"/>
      <c r="AC4686" s="47">
        <f>SUMIF('Cost per Solution Code'!$I$5:$I$24,'Measure Support Table'!D4686,'Cost per Solution Code'!$F$5:$F$24)</f>
        <v>673.54</v>
      </c>
      <c r="AD4686" s="62"/>
      <c r="AE4686" s="48">
        <f t="shared" si="584"/>
        <v>515.125</v>
      </c>
      <c r="AF4686" s="48">
        <f t="shared" si="585"/>
        <v>673.54</v>
      </c>
      <c r="AG4686" s="48">
        <f t="shared" si="586"/>
        <v>158.41499999999996</v>
      </c>
      <c r="AH4686" s="49">
        <f t="shared" si="587"/>
        <v>0</v>
      </c>
      <c r="AI4686" s="49">
        <f t="shared" si="588"/>
        <v>0</v>
      </c>
      <c r="AJ4686" s="50">
        <f t="shared" si="589"/>
        <v>0</v>
      </c>
      <c r="AK4686" s="51">
        <v>0</v>
      </c>
    </row>
    <row r="4687" spans="1:37" hidden="1" x14ac:dyDescent="0.35">
      <c r="A4687" s="39" t="str">
        <f t="shared" si="591"/>
        <v>SWHC005</v>
      </c>
      <c r="B4687" s="39" t="s">
        <v>333</v>
      </c>
      <c r="C4687" s="62" t="s">
        <v>20</v>
      </c>
      <c r="D4687" s="40" t="s">
        <v>169</v>
      </c>
      <c r="E4687" s="40" t="str">
        <f t="shared" si="590"/>
        <v>SWHC005E</v>
      </c>
      <c r="F4687" s="67" t="s">
        <v>247</v>
      </c>
      <c r="G4687" s="40" t="str">
        <f>DataSpec!$B$11</f>
        <v>UpDeemed, DnDeemed, DnDeemDI</v>
      </c>
      <c r="H4687" s="40" t="str">
        <f>DataSpec!$B$7</f>
        <v>Cap-Tons</v>
      </c>
      <c r="I4687" s="40" t="s">
        <v>11</v>
      </c>
      <c r="J4687" t="s">
        <v>170</v>
      </c>
      <c r="K4687" t="s">
        <v>257</v>
      </c>
      <c r="U4687" s="44">
        <f>SUMIFS(Table1[AStdWBkW],Table1[EnergyImpactID],E4687,Table1[BldgType],B4687,Table1[BldgVint],C4687,Table1[BldgLoc],F4687)</f>
        <v>0.05</v>
      </c>
      <c r="V4687" s="44">
        <f>SUMIFS(Table1[AStdWBkWh],Table1[EnergyImpactID],E4687,Table1[BldgType],B4687,Table1[BldgVint],C4687,Table1[BldgLoc],F4687)</f>
        <v>104.32</v>
      </c>
      <c r="W4687" s="69">
        <v>0</v>
      </c>
      <c r="X4687" s="69"/>
      <c r="Y4687" s="69"/>
      <c r="Z4687" s="69"/>
      <c r="AA4687" s="47">
        <f>SUMIF('Cost per Solution Code'!$I$5:$I$24,'Measure Support Table'!D4687,'Cost per Solution Code'!$H$5:$H$24)</f>
        <v>448.52499999999998</v>
      </c>
      <c r="AB4687" s="62"/>
      <c r="AC4687" s="47">
        <f>SUMIF('Cost per Solution Code'!$I$5:$I$24,'Measure Support Table'!D4687,'Cost per Solution Code'!$F$5:$F$24)</f>
        <v>698.35</v>
      </c>
      <c r="AD4687" s="62"/>
      <c r="AE4687" s="48">
        <f t="shared" si="584"/>
        <v>448.52499999999998</v>
      </c>
      <c r="AF4687" s="48">
        <f t="shared" si="585"/>
        <v>698.35</v>
      </c>
      <c r="AG4687" s="48">
        <f t="shared" si="586"/>
        <v>249.82500000000005</v>
      </c>
      <c r="AH4687" s="49">
        <f t="shared" si="587"/>
        <v>0</v>
      </c>
      <c r="AI4687" s="49">
        <f t="shared" si="588"/>
        <v>0</v>
      </c>
      <c r="AJ4687" s="50">
        <f t="shared" si="589"/>
        <v>0</v>
      </c>
      <c r="AK4687" s="51">
        <v>0</v>
      </c>
    </row>
    <row r="4688" spans="1:37" hidden="1" x14ac:dyDescent="0.35">
      <c r="A4688" s="39" t="str">
        <f t="shared" si="591"/>
        <v>SWHC005</v>
      </c>
      <c r="B4688" s="39" t="s">
        <v>333</v>
      </c>
      <c r="C4688" s="62" t="s">
        <v>20</v>
      </c>
      <c r="D4688" s="40" t="s">
        <v>171</v>
      </c>
      <c r="E4688" s="40" t="str">
        <f t="shared" si="590"/>
        <v>SWHC005F</v>
      </c>
      <c r="F4688" s="67" t="s">
        <v>247</v>
      </c>
      <c r="G4688" s="40" t="str">
        <f>DataSpec!$B$11</f>
        <v>UpDeemed, DnDeemed, DnDeemDI</v>
      </c>
      <c r="H4688" s="40" t="str">
        <f>DataSpec!$B$7</f>
        <v>Cap-Tons</v>
      </c>
      <c r="I4688" s="40" t="s">
        <v>11</v>
      </c>
      <c r="J4688" t="s">
        <v>170</v>
      </c>
      <c r="K4688" t="s">
        <v>258</v>
      </c>
      <c r="U4688" s="44">
        <f>SUMIFS(Table1[AStdWBkW],Table1[EnergyImpactID],E4688,Table1[BldgType],B4688,Table1[BldgVint],C4688,Table1[BldgLoc],F4688)</f>
        <v>0.03</v>
      </c>
      <c r="V4688" s="44">
        <f>SUMIFS(Table1[AStdWBkWh],Table1[EnergyImpactID],E4688,Table1[BldgType],B4688,Table1[BldgVint],C4688,Table1[BldgLoc],F4688)</f>
        <v>69.36</v>
      </c>
      <c r="W4688" s="69">
        <v>0</v>
      </c>
      <c r="X4688" s="69"/>
      <c r="Y4688" s="69"/>
      <c r="Z4688" s="69"/>
      <c r="AA4688" s="47">
        <f>SUMIF('Cost per Solution Code'!$I$5:$I$24,'Measure Support Table'!D4688,'Cost per Solution Code'!$H$5:$H$24)</f>
        <v>448.52499999999998</v>
      </c>
      <c r="AB4688" s="62"/>
      <c r="AC4688" s="47">
        <f>SUMIF('Cost per Solution Code'!$I$5:$I$24,'Measure Support Table'!D4688,'Cost per Solution Code'!$F$5:$F$24)</f>
        <v>642.36500000000001</v>
      </c>
      <c r="AD4688" s="62"/>
      <c r="AE4688" s="48">
        <f t="shared" si="584"/>
        <v>448.52499999999998</v>
      </c>
      <c r="AF4688" s="48">
        <f t="shared" si="585"/>
        <v>642.36500000000001</v>
      </c>
      <c r="AG4688" s="48">
        <f t="shared" si="586"/>
        <v>193.84000000000003</v>
      </c>
      <c r="AH4688" s="49">
        <f t="shared" si="587"/>
        <v>0</v>
      </c>
      <c r="AI4688" s="49">
        <f t="shared" si="588"/>
        <v>0</v>
      </c>
      <c r="AJ4688" s="50">
        <f t="shared" si="589"/>
        <v>0</v>
      </c>
      <c r="AK4688" s="51">
        <v>0</v>
      </c>
    </row>
    <row r="4689" spans="1:37" hidden="1" x14ac:dyDescent="0.35">
      <c r="A4689" s="39" t="str">
        <f t="shared" si="591"/>
        <v>SWHC005</v>
      </c>
      <c r="B4689" s="39" t="s">
        <v>333</v>
      </c>
      <c r="C4689" s="62" t="s">
        <v>20</v>
      </c>
      <c r="D4689" s="40" t="s">
        <v>8</v>
      </c>
      <c r="E4689" s="40" t="str">
        <f t="shared" si="590"/>
        <v>SWHC005G</v>
      </c>
      <c r="F4689" s="67" t="s">
        <v>247</v>
      </c>
      <c r="G4689" s="40" t="str">
        <f>DataSpec!$B$11</f>
        <v>UpDeemed, DnDeemed, DnDeemDI</v>
      </c>
      <c r="H4689" s="40" t="str">
        <f>DataSpec!$B$7</f>
        <v>Cap-Tons</v>
      </c>
      <c r="I4689" s="40" t="s">
        <v>11</v>
      </c>
      <c r="J4689" t="s">
        <v>172</v>
      </c>
      <c r="K4689" t="s">
        <v>259</v>
      </c>
      <c r="U4689" s="44">
        <f>SUMIFS(Table1[AStdWBkW],Table1[EnergyImpactID],E4689,Table1[BldgType],B4689,Table1[BldgVint],C4689,Table1[BldgLoc],F4689)</f>
        <v>0.05</v>
      </c>
      <c r="V4689" s="44">
        <f>SUMIFS(Table1[AStdWBkWh],Table1[EnergyImpactID],E4689,Table1[BldgType],B4689,Table1[BldgVint],C4689,Table1[BldgLoc],F4689)</f>
        <v>104.32</v>
      </c>
      <c r="W4689" s="69">
        <v>0</v>
      </c>
      <c r="X4689" s="69"/>
      <c r="Y4689" s="69"/>
      <c r="Z4689" s="69"/>
      <c r="AA4689" s="47">
        <f>SUMIF('Cost per Solution Code'!$I$5:$I$24,'Measure Support Table'!D4689,'Cost per Solution Code'!$H$5:$H$24)</f>
        <v>392.565</v>
      </c>
      <c r="AB4689" s="62"/>
      <c r="AC4689" s="47">
        <f>SUMIF('Cost per Solution Code'!$I$5:$I$24,'Measure Support Table'!D4689,'Cost per Solution Code'!$F$5:$F$24)</f>
        <v>491.11500000000001</v>
      </c>
      <c r="AD4689" s="62"/>
      <c r="AE4689" s="48">
        <f t="shared" si="584"/>
        <v>392.565</v>
      </c>
      <c r="AF4689" s="48">
        <f t="shared" si="585"/>
        <v>491.11500000000001</v>
      </c>
      <c r="AG4689" s="48">
        <f t="shared" si="586"/>
        <v>98.550000000000011</v>
      </c>
      <c r="AH4689" s="49">
        <f t="shared" si="587"/>
        <v>0</v>
      </c>
      <c r="AI4689" s="49">
        <f t="shared" si="588"/>
        <v>0</v>
      </c>
      <c r="AJ4689" s="50">
        <f t="shared" si="589"/>
        <v>0</v>
      </c>
      <c r="AK4689" s="51">
        <v>0</v>
      </c>
    </row>
    <row r="4690" spans="1:37" hidden="1" x14ac:dyDescent="0.35">
      <c r="A4690" s="39" t="str">
        <f t="shared" si="591"/>
        <v>SWHC005</v>
      </c>
      <c r="B4690" s="39" t="s">
        <v>333</v>
      </c>
      <c r="C4690" s="62" t="s">
        <v>20</v>
      </c>
      <c r="D4690" s="40" t="s">
        <v>16</v>
      </c>
      <c r="E4690" s="40" t="str">
        <f t="shared" si="590"/>
        <v>SWHC005H</v>
      </c>
      <c r="F4690" s="67" t="s">
        <v>247</v>
      </c>
      <c r="G4690" s="40" t="str">
        <f>DataSpec!$B$11</f>
        <v>UpDeemed, DnDeemed, DnDeemDI</v>
      </c>
      <c r="H4690" s="40" t="str">
        <f>DataSpec!$B$7</f>
        <v>Cap-Tons</v>
      </c>
      <c r="I4690" s="40" t="s">
        <v>11</v>
      </c>
      <c r="J4690" t="s">
        <v>172</v>
      </c>
      <c r="K4690" t="s">
        <v>260</v>
      </c>
      <c r="U4690" s="44">
        <f>SUMIFS(Table1[AStdWBkW],Table1[EnergyImpactID],E4690,Table1[BldgType],B4690,Table1[BldgVint],C4690,Table1[BldgLoc],F4690)</f>
        <v>0.03</v>
      </c>
      <c r="V4690" s="44">
        <f>SUMIFS(Table1[AStdWBkWh],Table1[EnergyImpactID],E4690,Table1[BldgType],B4690,Table1[BldgVint],C4690,Table1[BldgLoc],F4690)</f>
        <v>69.36</v>
      </c>
      <c r="W4690" s="69">
        <v>0</v>
      </c>
      <c r="X4690" s="69"/>
      <c r="Y4690" s="69"/>
      <c r="Z4690" s="69"/>
      <c r="AA4690" s="47">
        <f>SUMIF('Cost per Solution Code'!$I$5:$I$24,'Measure Support Table'!D4690,'Cost per Solution Code'!$H$5:$H$24)</f>
        <v>392.565</v>
      </c>
      <c r="AB4690" s="62"/>
      <c r="AC4690" s="47">
        <f>SUMIF('Cost per Solution Code'!$I$5:$I$24,'Measure Support Table'!D4690,'Cost per Solution Code'!$F$5:$F$24)</f>
        <v>458.26499999999999</v>
      </c>
      <c r="AD4690" s="62"/>
      <c r="AE4690" s="48">
        <f t="shared" si="584"/>
        <v>392.565</v>
      </c>
      <c r="AF4690" s="48">
        <f t="shared" si="585"/>
        <v>458.26499999999999</v>
      </c>
      <c r="AG4690" s="48">
        <f t="shared" si="586"/>
        <v>65.699999999999989</v>
      </c>
      <c r="AH4690" s="49">
        <f t="shared" si="587"/>
        <v>0</v>
      </c>
      <c r="AI4690" s="49">
        <f t="shared" si="588"/>
        <v>0</v>
      </c>
      <c r="AJ4690" s="50">
        <f t="shared" si="589"/>
        <v>0</v>
      </c>
      <c r="AK4690" s="51">
        <v>0</v>
      </c>
    </row>
    <row r="4691" spans="1:37" hidden="1" x14ac:dyDescent="0.35">
      <c r="A4691" s="39" t="str">
        <f t="shared" si="591"/>
        <v>SWHC005</v>
      </c>
      <c r="B4691" s="39" t="s">
        <v>333</v>
      </c>
      <c r="C4691" s="62" t="s">
        <v>20</v>
      </c>
      <c r="D4691" s="40" t="s">
        <v>18</v>
      </c>
      <c r="E4691" s="40" t="str">
        <f t="shared" si="590"/>
        <v>SWHC005I</v>
      </c>
      <c r="F4691" s="67" t="s">
        <v>247</v>
      </c>
      <c r="G4691" s="40" t="str">
        <f>DataSpec!$B$11</f>
        <v>UpDeemed, DnDeemed, DnDeemDI</v>
      </c>
      <c r="H4691" s="40" t="str">
        <f>DataSpec!$B$7</f>
        <v>Cap-Tons</v>
      </c>
      <c r="I4691" s="40" t="s">
        <v>11</v>
      </c>
      <c r="J4691" t="s">
        <v>173</v>
      </c>
      <c r="K4691" t="s">
        <v>261</v>
      </c>
      <c r="U4691" s="44">
        <f>SUMIFS(Table1[AStdWBkW],Table1[EnergyImpactID],E4691,Table1[BldgType],B4691,Table1[BldgVint],C4691,Table1[BldgLoc],F4691)</f>
        <v>0.06</v>
      </c>
      <c r="V4691" s="44">
        <f>SUMIFS(Table1[AStdWBkWh],Table1[EnergyImpactID],E4691,Table1[BldgType],B4691,Table1[BldgVint],C4691,Table1[BldgLoc],F4691)</f>
        <v>123.4</v>
      </c>
      <c r="W4691" s="69">
        <v>0</v>
      </c>
      <c r="X4691" s="69"/>
      <c r="Y4691" s="69"/>
      <c r="Z4691" s="69"/>
      <c r="AA4691" s="47">
        <f>SUMIF('Cost per Solution Code'!$I$5:$I$24,'Measure Support Table'!D4691,'Cost per Solution Code'!$H$5:$H$24)</f>
        <v>660</v>
      </c>
      <c r="AB4691" s="62"/>
      <c r="AC4691" s="47">
        <f>SUMIF('Cost per Solution Code'!$I$5:$I$24,'Measure Support Table'!D4691,'Cost per Solution Code'!$F$5:$F$24)</f>
        <v>923</v>
      </c>
      <c r="AD4691" s="62"/>
      <c r="AE4691" s="48">
        <f t="shared" si="584"/>
        <v>660</v>
      </c>
      <c r="AF4691" s="48">
        <f t="shared" si="585"/>
        <v>923</v>
      </c>
      <c r="AG4691" s="48">
        <f t="shared" si="586"/>
        <v>263</v>
      </c>
      <c r="AH4691" s="49">
        <f t="shared" si="587"/>
        <v>0</v>
      </c>
      <c r="AI4691" s="49">
        <f t="shared" si="588"/>
        <v>0</v>
      </c>
      <c r="AJ4691" s="50">
        <f t="shared" si="589"/>
        <v>0</v>
      </c>
      <c r="AK4691" s="51">
        <v>0</v>
      </c>
    </row>
    <row r="4692" spans="1:37" hidden="1" x14ac:dyDescent="0.35">
      <c r="A4692" s="39" t="str">
        <f t="shared" si="591"/>
        <v>SWHC005</v>
      </c>
      <c r="B4692" s="39" t="s">
        <v>333</v>
      </c>
      <c r="C4692" s="62" t="s">
        <v>20</v>
      </c>
      <c r="D4692" s="40" t="s">
        <v>22</v>
      </c>
      <c r="E4692" s="40" t="str">
        <f t="shared" si="590"/>
        <v>SWHC005J</v>
      </c>
      <c r="F4692" s="67" t="s">
        <v>247</v>
      </c>
      <c r="G4692" s="40" t="str">
        <f>DataSpec!$B$11</f>
        <v>UpDeemed, DnDeemed, DnDeemDI</v>
      </c>
      <c r="H4692" s="40" t="str">
        <f>DataSpec!$B$7</f>
        <v>Cap-Tons</v>
      </c>
      <c r="I4692" s="40" t="s">
        <v>11</v>
      </c>
      <c r="J4692" t="s">
        <v>173</v>
      </c>
      <c r="K4692" t="s">
        <v>262</v>
      </c>
      <c r="U4692" s="44">
        <f>SUMIFS(Table1[AStdWBkW],Table1[EnergyImpactID],E4692,Table1[BldgType],B4692,Table1[BldgVint],C4692,Table1[BldgLoc],F4692)</f>
        <v>0.04</v>
      </c>
      <c r="V4692" s="44">
        <f>SUMIFS(Table1[AStdWBkWh],Table1[EnergyImpactID],E4692,Table1[BldgType],B4692,Table1[BldgVint],C4692,Table1[BldgLoc],F4692)</f>
        <v>82.36</v>
      </c>
      <c r="W4692" s="69">
        <v>0</v>
      </c>
      <c r="X4692" s="69"/>
      <c r="Y4692" s="69"/>
      <c r="Z4692" s="69"/>
      <c r="AA4692" s="47">
        <f>SUMIF('Cost per Solution Code'!$I$5:$I$24,'Measure Support Table'!D4692,'Cost per Solution Code'!$H$5:$H$24)</f>
        <v>660</v>
      </c>
      <c r="AB4692" s="62"/>
      <c r="AC4692" s="47">
        <f>SUMIF('Cost per Solution Code'!$I$5:$I$24,'Measure Support Table'!D4692,'Cost per Solution Code'!$F$5:$F$24)</f>
        <v>845</v>
      </c>
      <c r="AD4692" s="62"/>
      <c r="AE4692" s="48">
        <f t="shared" si="584"/>
        <v>660</v>
      </c>
      <c r="AF4692" s="48">
        <f t="shared" si="585"/>
        <v>845</v>
      </c>
      <c r="AG4692" s="48">
        <f t="shared" si="586"/>
        <v>185</v>
      </c>
      <c r="AH4692" s="49">
        <f t="shared" si="587"/>
        <v>0</v>
      </c>
      <c r="AI4692" s="49">
        <f t="shared" si="588"/>
        <v>0</v>
      </c>
      <c r="AJ4692" s="50">
        <f t="shared" si="589"/>
        <v>0</v>
      </c>
      <c r="AK4692" s="51">
        <v>0</v>
      </c>
    </row>
    <row r="4693" spans="1:37" hidden="1" x14ac:dyDescent="0.35">
      <c r="A4693" s="39" t="str">
        <f t="shared" si="591"/>
        <v>SWHC005</v>
      </c>
      <c r="B4693" s="39" t="s">
        <v>333</v>
      </c>
      <c r="C4693" s="62" t="s">
        <v>20</v>
      </c>
      <c r="D4693" s="40" t="s">
        <v>25</v>
      </c>
      <c r="E4693" s="40" t="str">
        <f t="shared" si="590"/>
        <v>SWHC005K</v>
      </c>
      <c r="F4693" s="67" t="s">
        <v>247</v>
      </c>
      <c r="G4693" s="40" t="str">
        <f>DataSpec!$B$11</f>
        <v>UpDeemed, DnDeemed, DnDeemDI</v>
      </c>
      <c r="H4693" s="40" t="str">
        <f>DataSpec!$B$7</f>
        <v>Cap-Tons</v>
      </c>
      <c r="I4693" s="40" t="s">
        <v>11</v>
      </c>
      <c r="J4693" t="s">
        <v>174</v>
      </c>
      <c r="K4693" t="s">
        <v>263</v>
      </c>
      <c r="U4693" s="44">
        <f>SUMIFS(Table1[AStdWBkW],Table1[EnergyImpactID],E4693,Table1[BldgType],B4693,Table1[BldgVint],C4693,Table1[BldgLoc],F4693)</f>
        <v>7.0000000000000007E-2</v>
      </c>
      <c r="V4693" s="44">
        <f>SUMIFS(Table1[AStdWBkWh],Table1[EnergyImpactID],E4693,Table1[BldgType],B4693,Table1[BldgVint],C4693,Table1[BldgLoc],F4693)</f>
        <v>126.9</v>
      </c>
      <c r="W4693" s="69">
        <v>0</v>
      </c>
      <c r="X4693" s="69"/>
      <c r="Y4693" s="69"/>
      <c r="Z4693" s="69"/>
      <c r="AA4693" s="47">
        <f>SUMIF('Cost per Solution Code'!$I$5:$I$24,'Measure Support Table'!D4693,'Cost per Solution Code'!$H$5:$H$24)</f>
        <v>519.14</v>
      </c>
      <c r="AB4693" s="62"/>
      <c r="AC4693" s="47">
        <f>SUMIF('Cost per Solution Code'!$I$5:$I$24,'Measure Support Table'!D4693,'Cost per Solution Code'!$F$5:$F$24)</f>
        <v>685.85</v>
      </c>
      <c r="AD4693" s="62"/>
      <c r="AE4693" s="48">
        <f t="shared" si="584"/>
        <v>519.14</v>
      </c>
      <c r="AF4693" s="48">
        <f t="shared" si="585"/>
        <v>685.85</v>
      </c>
      <c r="AG4693" s="48">
        <f t="shared" si="586"/>
        <v>166.71000000000004</v>
      </c>
      <c r="AH4693" s="49">
        <f t="shared" si="587"/>
        <v>0</v>
      </c>
      <c r="AI4693" s="49">
        <f t="shared" si="588"/>
        <v>0</v>
      </c>
      <c r="AJ4693" s="50">
        <f t="shared" si="589"/>
        <v>0</v>
      </c>
      <c r="AK4693" s="51">
        <v>0</v>
      </c>
    </row>
    <row r="4694" spans="1:37" hidden="1" x14ac:dyDescent="0.35">
      <c r="A4694" s="39" t="str">
        <f t="shared" si="591"/>
        <v>SWHC005</v>
      </c>
      <c r="B4694" s="39" t="s">
        <v>333</v>
      </c>
      <c r="C4694" s="62" t="s">
        <v>20</v>
      </c>
      <c r="D4694" s="40" t="s">
        <v>175</v>
      </c>
      <c r="E4694" s="40" t="str">
        <f t="shared" si="590"/>
        <v>SWHC005L</v>
      </c>
      <c r="F4694" s="67" t="s">
        <v>247</v>
      </c>
      <c r="G4694" s="40" t="str">
        <f>DataSpec!$B$11</f>
        <v>UpDeemed, DnDeemed, DnDeemDI</v>
      </c>
      <c r="H4694" s="40" t="str">
        <f>DataSpec!$B$7</f>
        <v>Cap-Tons</v>
      </c>
      <c r="I4694" s="40" t="s">
        <v>11</v>
      </c>
      <c r="J4694" t="s">
        <v>174</v>
      </c>
      <c r="K4694" t="s">
        <v>264</v>
      </c>
      <c r="U4694" s="44">
        <f>SUMIFS(Table1[AStdWBkW],Table1[EnergyImpactID],E4694,Table1[BldgType],B4694,Table1[BldgVint],C4694,Table1[BldgLoc],F4694)</f>
        <v>0.05</v>
      </c>
      <c r="V4694" s="44">
        <f>SUMIFS(Table1[AStdWBkWh],Table1[EnergyImpactID],E4694,Table1[BldgType],B4694,Table1[BldgVint],C4694,Table1[BldgLoc],F4694)</f>
        <v>84.82</v>
      </c>
      <c r="W4694" s="69">
        <v>0</v>
      </c>
      <c r="X4694" s="69"/>
      <c r="Y4694" s="69"/>
      <c r="Z4694" s="69"/>
      <c r="AA4694" s="47">
        <f>SUMIF('Cost per Solution Code'!$I$5:$I$24,'Measure Support Table'!D4694,'Cost per Solution Code'!$H$5:$H$24)</f>
        <v>519.14</v>
      </c>
      <c r="AB4694" s="62"/>
      <c r="AC4694" s="47">
        <f>SUMIF('Cost per Solution Code'!$I$5:$I$24,'Measure Support Table'!D4694,'Cost per Solution Code'!$F$5:$F$24)</f>
        <v>555.84500000000003</v>
      </c>
      <c r="AD4694" s="62"/>
      <c r="AE4694" s="48">
        <f t="shared" si="584"/>
        <v>519.14</v>
      </c>
      <c r="AF4694" s="48">
        <f t="shared" si="585"/>
        <v>555.84500000000003</v>
      </c>
      <c r="AG4694" s="48">
        <f t="shared" si="586"/>
        <v>36.705000000000041</v>
      </c>
      <c r="AH4694" s="49">
        <f t="shared" si="587"/>
        <v>0</v>
      </c>
      <c r="AI4694" s="49">
        <f t="shared" si="588"/>
        <v>0</v>
      </c>
      <c r="AJ4694" s="50">
        <f t="shared" si="589"/>
        <v>0</v>
      </c>
      <c r="AK4694" s="51">
        <v>0</v>
      </c>
    </row>
    <row r="4695" spans="1:37" hidden="1" x14ac:dyDescent="0.35">
      <c r="A4695" s="39" t="str">
        <f t="shared" si="591"/>
        <v>SWHC005</v>
      </c>
      <c r="B4695" s="39" t="s">
        <v>333</v>
      </c>
      <c r="C4695" s="62" t="s">
        <v>20</v>
      </c>
      <c r="D4695" s="40" t="s">
        <v>176</v>
      </c>
      <c r="E4695" s="40" t="str">
        <f t="shared" si="590"/>
        <v>SWHC005M</v>
      </c>
      <c r="F4695" s="67" t="s">
        <v>247</v>
      </c>
      <c r="G4695" s="40" t="str">
        <f>DataSpec!$B$11</f>
        <v>UpDeemed, DnDeemed, DnDeemDI</v>
      </c>
      <c r="H4695" s="40" t="str">
        <f>DataSpec!$B$7</f>
        <v>Cap-Tons</v>
      </c>
      <c r="I4695" s="40" t="s">
        <v>11</v>
      </c>
      <c r="J4695" t="s">
        <v>177</v>
      </c>
      <c r="K4695" t="s">
        <v>265</v>
      </c>
      <c r="U4695" s="44">
        <f>SUMIFS(Table1[AStdWBkW],Table1[EnergyImpactID],E4695,Table1[BldgType],B4695,Table1[BldgVint],C4695,Table1[BldgLoc],F4695)</f>
        <v>0.06</v>
      </c>
      <c r="V4695" s="44">
        <f>SUMIFS(Table1[AStdWBkWh],Table1[EnergyImpactID],E4695,Table1[BldgType],B4695,Table1[BldgVint],C4695,Table1[BldgLoc],F4695)</f>
        <v>117.28</v>
      </c>
      <c r="W4695" s="69">
        <v>0</v>
      </c>
      <c r="X4695" s="69"/>
      <c r="Y4695" s="69"/>
      <c r="Z4695" s="69"/>
      <c r="AA4695" s="47">
        <f>SUMIF('Cost per Solution Code'!$I$5:$I$24,'Measure Support Table'!D4695,'Cost per Solution Code'!$H$5:$H$24)</f>
        <v>449.41</v>
      </c>
      <c r="AB4695" s="62"/>
      <c r="AC4695" s="47">
        <f>SUMIF('Cost per Solution Code'!$I$5:$I$24,'Measure Support Table'!D4695,'Cost per Solution Code'!$F$5:$F$24)</f>
        <v>771.3576281291954</v>
      </c>
      <c r="AD4695" s="62"/>
      <c r="AE4695" s="48">
        <f t="shared" si="584"/>
        <v>449.41</v>
      </c>
      <c r="AF4695" s="48">
        <f t="shared" si="585"/>
        <v>771.3576281291954</v>
      </c>
      <c r="AG4695" s="48">
        <f t="shared" si="586"/>
        <v>321.94762812919538</v>
      </c>
      <c r="AH4695" s="49">
        <f t="shared" si="587"/>
        <v>0</v>
      </c>
      <c r="AI4695" s="49">
        <f t="shared" si="588"/>
        <v>0</v>
      </c>
      <c r="AJ4695" s="50">
        <f t="shared" si="589"/>
        <v>0</v>
      </c>
      <c r="AK4695" s="51">
        <v>0</v>
      </c>
    </row>
    <row r="4696" spans="1:37" hidden="1" x14ac:dyDescent="0.35">
      <c r="A4696" s="39" t="str">
        <f t="shared" si="591"/>
        <v>SWHC005</v>
      </c>
      <c r="B4696" s="39" t="s">
        <v>333</v>
      </c>
      <c r="C4696" s="62" t="s">
        <v>20</v>
      </c>
      <c r="D4696" s="40" t="s">
        <v>178</v>
      </c>
      <c r="E4696" s="40" t="str">
        <f t="shared" si="590"/>
        <v>SWHC005N</v>
      </c>
      <c r="F4696" s="67" t="s">
        <v>247</v>
      </c>
      <c r="G4696" s="40" t="str">
        <f>DataSpec!$B$11</f>
        <v>UpDeemed, DnDeemed, DnDeemDI</v>
      </c>
      <c r="H4696" s="40" t="str">
        <f>DataSpec!$B$7</f>
        <v>Cap-Tons</v>
      </c>
      <c r="I4696" s="40" t="s">
        <v>11</v>
      </c>
      <c r="J4696" t="s">
        <v>177</v>
      </c>
      <c r="K4696" t="s">
        <v>266</v>
      </c>
      <c r="U4696" s="44">
        <f>SUMIFS(Table1[AStdWBkW],Table1[EnergyImpactID],E4696,Table1[BldgType],B4696,Table1[BldgVint],C4696,Table1[BldgLoc],F4696)</f>
        <v>0.04</v>
      </c>
      <c r="V4696" s="44">
        <f>SUMIFS(Table1[AStdWBkWh],Table1[EnergyImpactID],E4696,Table1[BldgType],B4696,Table1[BldgVint],C4696,Table1[BldgLoc],F4696)</f>
        <v>77.959999999999994</v>
      </c>
      <c r="W4696" s="69">
        <v>0</v>
      </c>
      <c r="X4696" s="69"/>
      <c r="Y4696" s="69"/>
      <c r="Z4696" s="69"/>
      <c r="AA4696" s="47">
        <f>SUMIF('Cost per Solution Code'!$I$5:$I$24,'Measure Support Table'!D4696,'Cost per Solution Code'!$H$5:$H$24)</f>
        <v>449.41</v>
      </c>
      <c r="AB4696" s="62"/>
      <c r="AC4696" s="47">
        <f>SUMIF('Cost per Solution Code'!$I$5:$I$24,'Measure Support Table'!D4696,'Cost per Solution Code'!$F$5:$F$24)</f>
        <v>629.11366698254767</v>
      </c>
      <c r="AD4696" s="62"/>
      <c r="AE4696" s="48">
        <f t="shared" si="584"/>
        <v>449.41</v>
      </c>
      <c r="AF4696" s="48">
        <f t="shared" si="585"/>
        <v>629.11366698254767</v>
      </c>
      <c r="AG4696" s="48">
        <f t="shared" si="586"/>
        <v>179.70366698254765</v>
      </c>
      <c r="AH4696" s="49">
        <f t="shared" si="587"/>
        <v>0</v>
      </c>
      <c r="AI4696" s="49">
        <f t="shared" si="588"/>
        <v>0</v>
      </c>
      <c r="AJ4696" s="50">
        <f t="shared" si="589"/>
        <v>0</v>
      </c>
      <c r="AK4696" s="51">
        <v>0</v>
      </c>
    </row>
    <row r="4697" spans="1:37" hidden="1" x14ac:dyDescent="0.35">
      <c r="A4697" s="39" t="str">
        <f t="shared" si="591"/>
        <v>SWHC005</v>
      </c>
      <c r="B4697" s="39" t="s">
        <v>333</v>
      </c>
      <c r="C4697" s="62" t="s">
        <v>20</v>
      </c>
      <c r="D4697" s="40" t="s">
        <v>179</v>
      </c>
      <c r="E4697" s="40" t="str">
        <f t="shared" si="590"/>
        <v>SWHC005O</v>
      </c>
      <c r="F4697" s="67" t="s">
        <v>247</v>
      </c>
      <c r="G4697" s="40" t="str">
        <f>DataSpec!$B$11</f>
        <v>UpDeemed, DnDeemed, DnDeemDI</v>
      </c>
      <c r="H4697" s="40" t="str">
        <f>DataSpec!$B$7</f>
        <v>Cap-Tons</v>
      </c>
      <c r="I4697" s="40" t="s">
        <v>11</v>
      </c>
      <c r="J4697" t="s">
        <v>180</v>
      </c>
      <c r="K4697" t="s">
        <v>267</v>
      </c>
      <c r="U4697" s="44">
        <f>SUMIFS(Table1[AStdWBkW],Table1[EnergyImpactID],E4697,Table1[BldgType],B4697,Table1[BldgVint],C4697,Table1[BldgLoc],F4697)</f>
        <v>0.08</v>
      </c>
      <c r="V4697" s="44">
        <f>SUMIFS(Table1[AStdWBkWh],Table1[EnergyImpactID],E4697,Table1[BldgType],B4697,Table1[BldgVint],C4697,Table1[BldgLoc],F4697)</f>
        <v>140.27000000000001</v>
      </c>
      <c r="W4697" s="69">
        <v>0</v>
      </c>
      <c r="X4697" s="69"/>
      <c r="Y4697" s="69"/>
      <c r="Z4697" s="69"/>
      <c r="AA4697" s="47">
        <f>SUMIF('Cost per Solution Code'!$I$5:$I$24,'Measure Support Table'!D4697,'Cost per Solution Code'!$H$5:$H$24)</f>
        <v>1086</v>
      </c>
      <c r="AB4697" s="62"/>
      <c r="AC4697" s="47">
        <f>SUMIF('Cost per Solution Code'!$I$5:$I$24,'Measure Support Table'!D4697,'Cost per Solution Code'!$F$5:$F$24)</f>
        <v>1124.9000000000001</v>
      </c>
      <c r="AD4697" s="62"/>
      <c r="AE4697" s="48">
        <f t="shared" si="584"/>
        <v>1086</v>
      </c>
      <c r="AF4697" s="48">
        <f t="shared" si="585"/>
        <v>1124.9000000000001</v>
      </c>
      <c r="AG4697" s="48">
        <f t="shared" si="586"/>
        <v>38.900000000000091</v>
      </c>
      <c r="AH4697" s="49">
        <f t="shared" si="587"/>
        <v>0</v>
      </c>
      <c r="AI4697" s="49">
        <f t="shared" si="588"/>
        <v>0</v>
      </c>
      <c r="AJ4697" s="50">
        <f t="shared" si="589"/>
        <v>0</v>
      </c>
      <c r="AK4697" s="51">
        <v>0</v>
      </c>
    </row>
    <row r="4698" spans="1:37" hidden="1" x14ac:dyDescent="0.35">
      <c r="A4698" s="39" t="str">
        <f t="shared" si="591"/>
        <v>SWHC005</v>
      </c>
      <c r="B4698" s="39" t="s">
        <v>333</v>
      </c>
      <c r="C4698" s="62" t="s">
        <v>20</v>
      </c>
      <c r="D4698" s="40" t="s">
        <v>181</v>
      </c>
      <c r="E4698" s="40" t="str">
        <f t="shared" si="590"/>
        <v>SWHC005P</v>
      </c>
      <c r="F4698" s="67" t="s">
        <v>247</v>
      </c>
      <c r="G4698" s="40" t="str">
        <f>DataSpec!$B$11</f>
        <v>UpDeemed, DnDeemed, DnDeemDI</v>
      </c>
      <c r="H4698" s="40" t="str">
        <f>DataSpec!$B$7</f>
        <v>Cap-Tons</v>
      </c>
      <c r="I4698" s="40" t="s">
        <v>11</v>
      </c>
      <c r="J4698" t="s">
        <v>180</v>
      </c>
      <c r="K4698" t="s">
        <v>268</v>
      </c>
      <c r="U4698" s="44">
        <f>SUMIFS(Table1[AStdWBkW],Table1[EnergyImpactID],E4698,Table1[BldgType],B4698,Table1[BldgVint],C4698,Table1[BldgLoc],F4698)</f>
        <v>0.05</v>
      </c>
      <c r="V4698" s="44">
        <f>SUMIFS(Table1[AStdWBkWh],Table1[EnergyImpactID],E4698,Table1[BldgType],B4698,Table1[BldgVint],C4698,Table1[BldgLoc],F4698)</f>
        <v>93.58</v>
      </c>
      <c r="W4698" s="69">
        <v>0</v>
      </c>
      <c r="X4698" s="69"/>
      <c r="Y4698" s="69"/>
      <c r="Z4698" s="69"/>
      <c r="AA4698" s="47">
        <f>SUMIF('Cost per Solution Code'!$I$5:$I$24,'Measure Support Table'!D4698,'Cost per Solution Code'!$H$5:$H$24)</f>
        <v>1086</v>
      </c>
      <c r="AB4698" s="62"/>
      <c r="AC4698" s="47">
        <f>SUMIF('Cost per Solution Code'!$I$5:$I$24,'Measure Support Table'!D4698,'Cost per Solution Code'!$F$5:$F$24)</f>
        <v>1107.17</v>
      </c>
      <c r="AD4698" s="62"/>
      <c r="AE4698" s="48">
        <f t="shared" si="584"/>
        <v>1086</v>
      </c>
      <c r="AF4698" s="48">
        <f t="shared" si="585"/>
        <v>1107.17</v>
      </c>
      <c r="AG4698" s="48">
        <f t="shared" si="586"/>
        <v>21.170000000000073</v>
      </c>
      <c r="AH4698" s="49">
        <f t="shared" si="587"/>
        <v>0</v>
      </c>
      <c r="AI4698" s="49">
        <f t="shared" si="588"/>
        <v>0</v>
      </c>
      <c r="AJ4698" s="50">
        <f t="shared" si="589"/>
        <v>0</v>
      </c>
      <c r="AK4698" s="51">
        <v>0</v>
      </c>
    </row>
    <row r="4699" spans="1:37" hidden="1" x14ac:dyDescent="0.35">
      <c r="A4699" s="39" t="str">
        <f t="shared" si="591"/>
        <v>SWHC005</v>
      </c>
      <c r="B4699" s="39" t="s">
        <v>333</v>
      </c>
      <c r="C4699" s="62" t="s">
        <v>20</v>
      </c>
      <c r="D4699" s="40" t="s">
        <v>182</v>
      </c>
      <c r="E4699" s="40" t="str">
        <f t="shared" si="590"/>
        <v>SWHC005Q</v>
      </c>
      <c r="F4699" s="67" t="s">
        <v>247</v>
      </c>
      <c r="G4699" s="40" t="str">
        <f>DataSpec!$B$11</f>
        <v>UpDeemed, DnDeemed, DnDeemDI</v>
      </c>
      <c r="H4699" s="40" t="str">
        <f>DataSpec!$B$7</f>
        <v>Cap-Tons</v>
      </c>
      <c r="I4699" s="40" t="s">
        <v>11</v>
      </c>
      <c r="J4699" t="s">
        <v>183</v>
      </c>
      <c r="K4699" t="s">
        <v>269</v>
      </c>
      <c r="U4699" s="44">
        <f>SUMIFS(Table1[AStdWBkW],Table1[EnergyImpactID],E4699,Table1[BldgType],B4699,Table1[BldgVint],C4699,Table1[BldgLoc],F4699)</f>
        <v>0.06</v>
      </c>
      <c r="V4699" s="44">
        <f>SUMIFS(Table1[AStdWBkWh],Table1[EnergyImpactID],E4699,Table1[BldgType],B4699,Table1[BldgVint],C4699,Table1[BldgLoc],F4699)</f>
        <v>109.68</v>
      </c>
      <c r="W4699" s="69">
        <v>0</v>
      </c>
      <c r="X4699" s="69"/>
      <c r="Y4699" s="69"/>
      <c r="Z4699" s="69"/>
      <c r="AA4699" s="47">
        <f>SUMIF('Cost per Solution Code'!$I$5:$I$24,'Measure Support Table'!D4699,'Cost per Solution Code'!$H$5:$H$24)</f>
        <v>636.29999999999995</v>
      </c>
      <c r="AB4699" s="62"/>
      <c r="AC4699" s="47">
        <f>SUMIF('Cost per Solution Code'!$I$5:$I$24,'Measure Support Table'!D4699,'Cost per Solution Code'!$F$5:$F$24)</f>
        <v>931.83</v>
      </c>
      <c r="AD4699" s="62"/>
      <c r="AE4699" s="48">
        <f t="shared" si="584"/>
        <v>636.29999999999995</v>
      </c>
      <c r="AF4699" s="48">
        <f t="shared" si="585"/>
        <v>931.83</v>
      </c>
      <c r="AG4699" s="48">
        <f t="shared" si="586"/>
        <v>295.53000000000009</v>
      </c>
      <c r="AH4699" s="49">
        <f t="shared" si="587"/>
        <v>0</v>
      </c>
      <c r="AI4699" s="49">
        <f t="shared" si="588"/>
        <v>0</v>
      </c>
      <c r="AJ4699" s="50">
        <f t="shared" si="589"/>
        <v>0</v>
      </c>
      <c r="AK4699" s="51">
        <v>0</v>
      </c>
    </row>
    <row r="4700" spans="1:37" hidden="1" x14ac:dyDescent="0.35">
      <c r="A4700" s="39" t="str">
        <f t="shared" si="591"/>
        <v>SWHC005</v>
      </c>
      <c r="B4700" s="39" t="s">
        <v>333</v>
      </c>
      <c r="C4700" s="62" t="s">
        <v>20</v>
      </c>
      <c r="D4700" s="40" t="s">
        <v>184</v>
      </c>
      <c r="E4700" s="40" t="str">
        <f t="shared" si="590"/>
        <v>SWHC005R</v>
      </c>
      <c r="F4700" s="67" t="s">
        <v>247</v>
      </c>
      <c r="G4700" s="40" t="str">
        <f>DataSpec!$B$11</f>
        <v>UpDeemed, DnDeemed, DnDeemDI</v>
      </c>
      <c r="H4700" s="40" t="str">
        <f>DataSpec!$B$7</f>
        <v>Cap-Tons</v>
      </c>
      <c r="I4700" s="40" t="s">
        <v>11</v>
      </c>
      <c r="J4700" t="s">
        <v>183</v>
      </c>
      <c r="K4700" t="s">
        <v>270</v>
      </c>
      <c r="U4700" s="44">
        <f>SUMIFS(Table1[AStdWBkW],Table1[EnergyImpactID],E4700,Table1[BldgType],B4700,Table1[BldgVint],C4700,Table1[BldgLoc],F4700)</f>
        <v>0.04</v>
      </c>
      <c r="V4700" s="44">
        <f>SUMIFS(Table1[AStdWBkWh],Table1[EnergyImpactID],E4700,Table1[BldgType],B4700,Table1[BldgVint],C4700,Table1[BldgLoc],F4700)</f>
        <v>72.989999999999995</v>
      </c>
      <c r="W4700" s="69">
        <v>0</v>
      </c>
      <c r="X4700" s="69"/>
      <c r="Y4700" s="69"/>
      <c r="Z4700" s="69"/>
      <c r="AA4700" s="47">
        <f>SUMIF('Cost per Solution Code'!$I$5:$I$24,'Measure Support Table'!D4700,'Cost per Solution Code'!$H$5:$H$24)</f>
        <v>636.29999999999995</v>
      </c>
      <c r="AB4700" s="62"/>
      <c r="AC4700" s="47">
        <f>SUMIF('Cost per Solution Code'!$I$5:$I$24,'Measure Support Table'!D4700,'Cost per Solution Code'!$F$5:$F$24)</f>
        <v>797.9</v>
      </c>
      <c r="AD4700" s="62"/>
      <c r="AE4700" s="48">
        <f t="shared" si="584"/>
        <v>636.29999999999995</v>
      </c>
      <c r="AF4700" s="48">
        <f t="shared" si="585"/>
        <v>797.9</v>
      </c>
      <c r="AG4700" s="48">
        <f t="shared" si="586"/>
        <v>161.60000000000002</v>
      </c>
      <c r="AH4700" s="49">
        <f t="shared" si="587"/>
        <v>0</v>
      </c>
      <c r="AI4700" s="49">
        <f t="shared" si="588"/>
        <v>0</v>
      </c>
      <c r="AJ4700" s="50">
        <f t="shared" si="589"/>
        <v>0</v>
      </c>
      <c r="AK4700" s="51">
        <v>0</v>
      </c>
    </row>
    <row r="4701" spans="1:37" hidden="1" x14ac:dyDescent="0.35">
      <c r="A4701" s="39" t="str">
        <f t="shared" si="591"/>
        <v>SWHC005</v>
      </c>
      <c r="B4701" s="39" t="s">
        <v>333</v>
      </c>
      <c r="C4701" s="62" t="s">
        <v>20</v>
      </c>
      <c r="D4701" s="40" t="s">
        <v>185</v>
      </c>
      <c r="E4701" s="40" t="str">
        <f t="shared" si="590"/>
        <v>SWHC005S</v>
      </c>
      <c r="F4701" s="67" t="s">
        <v>247</v>
      </c>
      <c r="G4701" s="40" t="str">
        <f>DataSpec!$B$11</f>
        <v>UpDeemed, DnDeemed, DnDeemDI</v>
      </c>
      <c r="H4701" s="40" t="str">
        <f>DataSpec!$B$7</f>
        <v>Cap-Tons</v>
      </c>
      <c r="I4701" s="40" t="s">
        <v>11</v>
      </c>
      <c r="J4701" t="s">
        <v>186</v>
      </c>
      <c r="K4701" t="s">
        <v>271</v>
      </c>
      <c r="U4701" s="44">
        <f>SUMIFS(Table1[AStdWBkW],Table1[EnergyImpactID],E4701,Table1[BldgType],B4701,Table1[BldgVint],C4701,Table1[BldgLoc],F4701)</f>
        <v>0.08</v>
      </c>
      <c r="V4701" s="44">
        <f>SUMIFS(Table1[AStdWBkWh],Table1[EnergyImpactID],E4701,Table1[BldgType],B4701,Table1[BldgVint],C4701,Table1[BldgLoc],F4701)</f>
        <v>146.06</v>
      </c>
      <c r="W4701" s="69">
        <v>0</v>
      </c>
      <c r="X4701" s="69"/>
      <c r="Y4701" s="69"/>
      <c r="Z4701" s="69"/>
      <c r="AA4701" s="47">
        <f>SUMIF('Cost per Solution Code'!$I$5:$I$24,'Measure Support Table'!D4701,'Cost per Solution Code'!$H$5:$H$24)</f>
        <v>416.53842439071497</v>
      </c>
      <c r="AB4701" s="62"/>
      <c r="AC4701" s="47">
        <f>SUMIF('Cost per Solution Code'!$I$5:$I$24,'Measure Support Table'!D4701,'Cost per Solution Code'!$F$5:$F$24)</f>
        <v>610</v>
      </c>
      <c r="AD4701" s="62"/>
      <c r="AE4701" s="48">
        <f t="shared" si="584"/>
        <v>416.53842439071497</v>
      </c>
      <c r="AF4701" s="48">
        <f t="shared" si="585"/>
        <v>610</v>
      </c>
      <c r="AG4701" s="48">
        <f t="shared" si="586"/>
        <v>193.46157560928503</v>
      </c>
      <c r="AH4701" s="49">
        <f t="shared" si="587"/>
        <v>0</v>
      </c>
      <c r="AI4701" s="49">
        <f t="shared" si="588"/>
        <v>0</v>
      </c>
      <c r="AJ4701" s="50">
        <f t="shared" si="589"/>
        <v>0</v>
      </c>
      <c r="AK4701" s="51">
        <v>0</v>
      </c>
    </row>
    <row r="4702" spans="1:37" hidden="1" x14ac:dyDescent="0.35">
      <c r="A4702" s="39" t="str">
        <f t="shared" si="591"/>
        <v>SWHC005</v>
      </c>
      <c r="B4702" s="39" t="s">
        <v>333</v>
      </c>
      <c r="C4702" s="62" t="s">
        <v>20</v>
      </c>
      <c r="D4702" s="40" t="s">
        <v>187</v>
      </c>
      <c r="E4702" s="40" t="str">
        <f t="shared" si="590"/>
        <v>SWHC005T</v>
      </c>
      <c r="F4702" s="67" t="s">
        <v>247</v>
      </c>
      <c r="G4702" s="40" t="str">
        <f>DataSpec!$B$11</f>
        <v>UpDeemed, DnDeemed, DnDeemDI</v>
      </c>
      <c r="H4702" s="40" t="str">
        <f>DataSpec!$B$7</f>
        <v>Cap-Tons</v>
      </c>
      <c r="I4702" s="40" t="s">
        <v>11</v>
      </c>
      <c r="J4702" t="s">
        <v>186</v>
      </c>
      <c r="K4702" t="s">
        <v>272</v>
      </c>
      <c r="U4702" s="44">
        <f>SUMIFS(Table1[AStdWBkW],Table1[EnergyImpactID],E4702,Table1[BldgType],B4702,Table1[BldgVint],C4702,Table1[BldgLoc],F4702)</f>
        <v>0.05</v>
      </c>
      <c r="V4702" s="44">
        <f>SUMIFS(Table1[AStdWBkWh],Table1[EnergyImpactID],E4702,Table1[BldgType],B4702,Table1[BldgVint],C4702,Table1[BldgLoc],F4702)</f>
        <v>97.31</v>
      </c>
      <c r="W4702" s="69">
        <v>0</v>
      </c>
      <c r="X4702" s="69"/>
      <c r="Y4702" s="69"/>
      <c r="Z4702" s="69"/>
      <c r="AA4702" s="47">
        <f>SUMIF('Cost per Solution Code'!$I$5:$I$24,'Measure Support Table'!D4702,'Cost per Solution Code'!$H$5:$H$24)</f>
        <v>416.53842439071497</v>
      </c>
      <c r="AB4702" s="62"/>
      <c r="AC4702" s="47">
        <f>SUMIF('Cost per Solution Code'!$I$5:$I$24,'Measure Support Table'!D4702,'Cost per Solution Code'!$F$5:$F$24)</f>
        <v>522.1950355751585</v>
      </c>
      <c r="AD4702" s="62"/>
      <c r="AE4702" s="48">
        <f t="shared" si="584"/>
        <v>416.53842439071497</v>
      </c>
      <c r="AF4702" s="48">
        <f t="shared" si="585"/>
        <v>522.1950355751585</v>
      </c>
      <c r="AG4702" s="48">
        <f t="shared" si="586"/>
        <v>105.65661118444353</v>
      </c>
      <c r="AH4702" s="49">
        <f t="shared" si="587"/>
        <v>0</v>
      </c>
      <c r="AI4702" s="49">
        <f t="shared" si="588"/>
        <v>0</v>
      </c>
      <c r="AJ4702" s="50">
        <f t="shared" si="589"/>
        <v>0</v>
      </c>
      <c r="AK4702" s="51">
        <v>0</v>
      </c>
    </row>
    <row r="4703" spans="1:37" hidden="1" x14ac:dyDescent="0.35">
      <c r="A4703" s="39" t="str">
        <f t="shared" si="591"/>
        <v>SWHC005</v>
      </c>
      <c r="B4703" s="39" t="s">
        <v>333</v>
      </c>
      <c r="C4703" s="62" t="s">
        <v>20</v>
      </c>
      <c r="D4703" s="40" t="s">
        <v>163</v>
      </c>
      <c r="E4703" s="40" t="str">
        <f t="shared" si="590"/>
        <v>SWHC005A</v>
      </c>
      <c r="F4703" s="67" t="s">
        <v>248</v>
      </c>
      <c r="G4703" s="40" t="str">
        <f>DataSpec!$B$11</f>
        <v>UpDeemed, DnDeemed, DnDeemDI</v>
      </c>
      <c r="H4703" s="40" t="str">
        <f>DataSpec!$B$7</f>
        <v>Cap-Tons</v>
      </c>
      <c r="I4703" s="40" t="s">
        <v>11</v>
      </c>
      <c r="J4703" t="s">
        <v>164</v>
      </c>
      <c r="K4703" t="s">
        <v>253</v>
      </c>
      <c r="U4703" s="44">
        <f>SUMIFS(Table1[AStdWBkW],Table1[EnergyImpactID],E4703,Table1[BldgType],B4703,Table1[BldgVint],C4703,Table1[BldgLoc],F4703)</f>
        <v>0.06</v>
      </c>
      <c r="V4703" s="44">
        <f>SUMIFS(Table1[AStdWBkWh],Table1[EnergyImpactID],E4703,Table1[BldgType],B4703,Table1[BldgVint],C4703,Table1[BldgLoc],F4703)</f>
        <v>94.05</v>
      </c>
      <c r="W4703" s="69">
        <v>0</v>
      </c>
      <c r="X4703" s="69"/>
      <c r="Y4703" s="69"/>
      <c r="Z4703" s="69"/>
      <c r="AA4703" s="47">
        <f>SUMIF('Cost per Solution Code'!$I$5:$I$24,'Measure Support Table'!D4703,'Cost per Solution Code'!$H$5:$H$24)</f>
        <v>656.88499999999999</v>
      </c>
      <c r="AB4703" s="62"/>
      <c r="AC4703" s="47">
        <f>SUMIF('Cost per Solution Code'!$I$5:$I$24,'Measure Support Table'!D4703,'Cost per Solution Code'!$F$5:$F$24)</f>
        <v>931.83999999999992</v>
      </c>
      <c r="AD4703" s="62"/>
      <c r="AE4703" s="48">
        <f t="shared" si="584"/>
        <v>656.88499999999999</v>
      </c>
      <c r="AF4703" s="48">
        <f t="shared" si="585"/>
        <v>931.83999999999992</v>
      </c>
      <c r="AG4703" s="48">
        <f t="shared" si="586"/>
        <v>274.95499999999993</v>
      </c>
      <c r="AH4703" s="49">
        <f t="shared" si="587"/>
        <v>0</v>
      </c>
      <c r="AI4703" s="49">
        <f t="shared" si="588"/>
        <v>0</v>
      </c>
      <c r="AJ4703" s="50">
        <f t="shared" si="589"/>
        <v>0</v>
      </c>
      <c r="AK4703" s="51">
        <v>0</v>
      </c>
    </row>
    <row r="4704" spans="1:37" hidden="1" x14ac:dyDescent="0.35">
      <c r="A4704" s="39" t="str">
        <f t="shared" si="591"/>
        <v>SWHC005</v>
      </c>
      <c r="B4704" s="39" t="s">
        <v>333</v>
      </c>
      <c r="C4704" s="62" t="s">
        <v>20</v>
      </c>
      <c r="D4704" s="40" t="s">
        <v>165</v>
      </c>
      <c r="E4704" s="40" t="str">
        <f t="shared" si="590"/>
        <v>SWHC005B</v>
      </c>
      <c r="F4704" s="67" t="s">
        <v>248</v>
      </c>
      <c r="G4704" s="40" t="str">
        <f>DataSpec!$B$11</f>
        <v>UpDeemed, DnDeemed, DnDeemDI</v>
      </c>
      <c r="H4704" s="40" t="str">
        <f>DataSpec!$B$7</f>
        <v>Cap-Tons</v>
      </c>
      <c r="I4704" s="40" t="s">
        <v>11</v>
      </c>
      <c r="J4704" t="s">
        <v>164</v>
      </c>
      <c r="K4704" t="s">
        <v>254</v>
      </c>
      <c r="U4704" s="44">
        <f>SUMIFS(Table1[AStdWBkW],Table1[EnergyImpactID],E4704,Table1[BldgType],B4704,Table1[BldgVint],C4704,Table1[BldgLoc],F4704)</f>
        <v>0.04</v>
      </c>
      <c r="V4704" s="44">
        <f>SUMIFS(Table1[AStdWBkWh],Table1[EnergyImpactID],E4704,Table1[BldgType],B4704,Table1[BldgVint],C4704,Table1[BldgLoc],F4704)</f>
        <v>62.7</v>
      </c>
      <c r="W4704" s="69">
        <v>0</v>
      </c>
      <c r="X4704" s="69"/>
      <c r="Y4704" s="69"/>
      <c r="Z4704" s="69"/>
      <c r="AA4704" s="47">
        <f>SUMIF('Cost per Solution Code'!$I$5:$I$24,'Measure Support Table'!D4704,'Cost per Solution Code'!$H$5:$H$24)</f>
        <v>656.88499999999999</v>
      </c>
      <c r="AB4704" s="62"/>
      <c r="AC4704" s="47">
        <f>SUMIF('Cost per Solution Code'!$I$5:$I$24,'Measure Support Table'!D4704,'Cost per Solution Code'!$F$5:$F$24)</f>
        <v>729.01</v>
      </c>
      <c r="AD4704" s="62"/>
      <c r="AE4704" s="48">
        <f t="shared" si="584"/>
        <v>656.88499999999999</v>
      </c>
      <c r="AF4704" s="48">
        <f t="shared" si="585"/>
        <v>729.01</v>
      </c>
      <c r="AG4704" s="48">
        <f t="shared" si="586"/>
        <v>72.125</v>
      </c>
      <c r="AH4704" s="49">
        <f t="shared" si="587"/>
        <v>0</v>
      </c>
      <c r="AI4704" s="49">
        <f t="shared" si="588"/>
        <v>0</v>
      </c>
      <c r="AJ4704" s="50">
        <f t="shared" si="589"/>
        <v>0</v>
      </c>
      <c r="AK4704" s="51">
        <v>0</v>
      </c>
    </row>
    <row r="4705" spans="1:37" hidden="1" x14ac:dyDescent="0.35">
      <c r="A4705" s="39" t="str">
        <f t="shared" si="591"/>
        <v>SWHC005</v>
      </c>
      <c r="B4705" s="39" t="s">
        <v>333</v>
      </c>
      <c r="C4705" s="62" t="s">
        <v>20</v>
      </c>
      <c r="D4705" s="40" t="s">
        <v>166</v>
      </c>
      <c r="E4705" s="40" t="str">
        <f t="shared" si="590"/>
        <v>SWHC005C</v>
      </c>
      <c r="F4705" s="67" t="s">
        <v>248</v>
      </c>
      <c r="G4705" s="40" t="str">
        <f>DataSpec!$B$11</f>
        <v>UpDeemed, DnDeemed, DnDeemDI</v>
      </c>
      <c r="H4705" s="40" t="str">
        <f>DataSpec!$B$7</f>
        <v>Cap-Tons</v>
      </c>
      <c r="I4705" s="40" t="s">
        <v>11</v>
      </c>
      <c r="J4705" t="s">
        <v>167</v>
      </c>
      <c r="K4705" t="s">
        <v>255</v>
      </c>
      <c r="U4705" s="44">
        <f>SUMIFS(Table1[AStdWBkW],Table1[EnergyImpactID],E4705,Table1[BldgType],B4705,Table1[BldgVint],C4705,Table1[BldgLoc],F4705)</f>
        <v>0.05</v>
      </c>
      <c r="V4705" s="44">
        <f>SUMIFS(Table1[AStdWBkWh],Table1[EnergyImpactID],E4705,Table1[BldgType],B4705,Table1[BldgVint],C4705,Table1[BldgLoc],F4705)</f>
        <v>88.1</v>
      </c>
      <c r="W4705" s="69">
        <v>0</v>
      </c>
      <c r="X4705" s="69"/>
      <c r="Y4705" s="69"/>
      <c r="Z4705" s="69"/>
      <c r="AA4705" s="47">
        <f>SUMIF('Cost per Solution Code'!$I$5:$I$24,'Measure Support Table'!D4705,'Cost per Solution Code'!$H$5:$H$24)</f>
        <v>515.125</v>
      </c>
      <c r="AB4705" s="62"/>
      <c r="AC4705" s="47">
        <f>SUMIF('Cost per Solution Code'!$I$5:$I$24,'Measure Support Table'!D4705,'Cost per Solution Code'!$F$5:$F$24)</f>
        <v>741.56</v>
      </c>
      <c r="AD4705" s="62"/>
      <c r="AE4705" s="48">
        <f t="shared" si="584"/>
        <v>515.125</v>
      </c>
      <c r="AF4705" s="48">
        <f t="shared" si="585"/>
        <v>741.56</v>
      </c>
      <c r="AG4705" s="48">
        <f t="shared" si="586"/>
        <v>226.43499999999995</v>
      </c>
      <c r="AH4705" s="49">
        <f t="shared" si="587"/>
        <v>0</v>
      </c>
      <c r="AI4705" s="49">
        <f t="shared" si="588"/>
        <v>0</v>
      </c>
      <c r="AJ4705" s="50">
        <f t="shared" si="589"/>
        <v>0</v>
      </c>
      <c r="AK4705" s="51">
        <v>0</v>
      </c>
    </row>
    <row r="4706" spans="1:37" hidden="1" x14ac:dyDescent="0.35">
      <c r="A4706" s="39" t="str">
        <f t="shared" si="591"/>
        <v>SWHC005</v>
      </c>
      <c r="B4706" s="39" t="s">
        <v>333</v>
      </c>
      <c r="C4706" s="62" t="s">
        <v>20</v>
      </c>
      <c r="D4706" s="40" t="s">
        <v>168</v>
      </c>
      <c r="E4706" s="40" t="str">
        <f t="shared" si="590"/>
        <v>SWHC005D</v>
      </c>
      <c r="F4706" s="67" t="s">
        <v>248</v>
      </c>
      <c r="G4706" s="40" t="str">
        <f>DataSpec!$B$11</f>
        <v>UpDeemed, DnDeemed, DnDeemDI</v>
      </c>
      <c r="H4706" s="40" t="str">
        <f>DataSpec!$B$7</f>
        <v>Cap-Tons</v>
      </c>
      <c r="I4706" s="40" t="s">
        <v>11</v>
      </c>
      <c r="J4706" t="s">
        <v>167</v>
      </c>
      <c r="K4706" t="s">
        <v>256</v>
      </c>
      <c r="U4706" s="44">
        <f>SUMIFS(Table1[AStdWBkW],Table1[EnergyImpactID],E4706,Table1[BldgType],B4706,Table1[BldgVint],C4706,Table1[BldgLoc],F4706)</f>
        <v>0.04</v>
      </c>
      <c r="V4706" s="44">
        <f>SUMIFS(Table1[AStdWBkWh],Table1[EnergyImpactID],E4706,Table1[BldgType],B4706,Table1[BldgVint],C4706,Table1[BldgLoc],F4706)</f>
        <v>58.72</v>
      </c>
      <c r="W4706" s="69">
        <v>0</v>
      </c>
      <c r="X4706" s="69"/>
      <c r="Y4706" s="69"/>
      <c r="Z4706" s="69"/>
      <c r="AA4706" s="47">
        <f>SUMIF('Cost per Solution Code'!$I$5:$I$24,'Measure Support Table'!D4706,'Cost per Solution Code'!$H$5:$H$24)</f>
        <v>515.125</v>
      </c>
      <c r="AB4706" s="62"/>
      <c r="AC4706" s="47">
        <f>SUMIF('Cost per Solution Code'!$I$5:$I$24,'Measure Support Table'!D4706,'Cost per Solution Code'!$F$5:$F$24)</f>
        <v>673.54</v>
      </c>
      <c r="AD4706" s="62"/>
      <c r="AE4706" s="48">
        <f t="shared" si="584"/>
        <v>515.125</v>
      </c>
      <c r="AF4706" s="48">
        <f t="shared" si="585"/>
        <v>673.54</v>
      </c>
      <c r="AG4706" s="48">
        <f t="shared" si="586"/>
        <v>158.41499999999996</v>
      </c>
      <c r="AH4706" s="49">
        <f t="shared" si="587"/>
        <v>0</v>
      </c>
      <c r="AI4706" s="49">
        <f t="shared" si="588"/>
        <v>0</v>
      </c>
      <c r="AJ4706" s="50">
        <f t="shared" si="589"/>
        <v>0</v>
      </c>
      <c r="AK4706" s="51">
        <v>0</v>
      </c>
    </row>
    <row r="4707" spans="1:37" hidden="1" x14ac:dyDescent="0.35">
      <c r="A4707" s="39" t="str">
        <f t="shared" si="591"/>
        <v>SWHC005</v>
      </c>
      <c r="B4707" s="39" t="s">
        <v>333</v>
      </c>
      <c r="C4707" s="62" t="s">
        <v>20</v>
      </c>
      <c r="D4707" s="40" t="s">
        <v>169</v>
      </c>
      <c r="E4707" s="40" t="str">
        <f t="shared" si="590"/>
        <v>SWHC005E</v>
      </c>
      <c r="F4707" s="67" t="s">
        <v>248</v>
      </c>
      <c r="G4707" s="40" t="str">
        <f>DataSpec!$B$11</f>
        <v>UpDeemed, DnDeemed, DnDeemDI</v>
      </c>
      <c r="H4707" s="40" t="str">
        <f>DataSpec!$B$7</f>
        <v>Cap-Tons</v>
      </c>
      <c r="I4707" s="40" t="s">
        <v>11</v>
      </c>
      <c r="J4707" t="s">
        <v>170</v>
      </c>
      <c r="K4707" t="s">
        <v>257</v>
      </c>
      <c r="U4707" s="44">
        <f>SUMIFS(Table1[AStdWBkW],Table1[EnergyImpactID],E4707,Table1[BldgType],B4707,Table1[BldgVint],C4707,Table1[BldgLoc],F4707)</f>
        <v>0.05</v>
      </c>
      <c r="V4707" s="44">
        <f>SUMIFS(Table1[AStdWBkWh],Table1[EnergyImpactID],E4707,Table1[BldgType],B4707,Table1[BldgVint],C4707,Table1[BldgLoc],F4707)</f>
        <v>86.6</v>
      </c>
      <c r="W4707" s="69">
        <v>0</v>
      </c>
      <c r="X4707" s="69"/>
      <c r="Y4707" s="69"/>
      <c r="Z4707" s="69"/>
      <c r="AA4707" s="47">
        <f>SUMIF('Cost per Solution Code'!$I$5:$I$24,'Measure Support Table'!D4707,'Cost per Solution Code'!$H$5:$H$24)</f>
        <v>448.52499999999998</v>
      </c>
      <c r="AB4707" s="62"/>
      <c r="AC4707" s="47">
        <f>SUMIF('Cost per Solution Code'!$I$5:$I$24,'Measure Support Table'!D4707,'Cost per Solution Code'!$F$5:$F$24)</f>
        <v>698.35</v>
      </c>
      <c r="AD4707" s="62"/>
      <c r="AE4707" s="48">
        <f t="shared" si="584"/>
        <v>448.52499999999998</v>
      </c>
      <c r="AF4707" s="48">
        <f t="shared" si="585"/>
        <v>698.35</v>
      </c>
      <c r="AG4707" s="48">
        <f t="shared" si="586"/>
        <v>249.82500000000005</v>
      </c>
      <c r="AH4707" s="49">
        <f t="shared" si="587"/>
        <v>0</v>
      </c>
      <c r="AI4707" s="49">
        <f t="shared" si="588"/>
        <v>0</v>
      </c>
      <c r="AJ4707" s="50">
        <f t="shared" si="589"/>
        <v>0</v>
      </c>
      <c r="AK4707" s="51">
        <v>0</v>
      </c>
    </row>
    <row r="4708" spans="1:37" hidden="1" x14ac:dyDescent="0.35">
      <c r="A4708" s="39" t="str">
        <f t="shared" si="591"/>
        <v>SWHC005</v>
      </c>
      <c r="B4708" s="39" t="s">
        <v>333</v>
      </c>
      <c r="C4708" s="62" t="s">
        <v>20</v>
      </c>
      <c r="D4708" s="40" t="s">
        <v>171</v>
      </c>
      <c r="E4708" s="40" t="str">
        <f t="shared" si="590"/>
        <v>SWHC005F</v>
      </c>
      <c r="F4708" s="67" t="s">
        <v>248</v>
      </c>
      <c r="G4708" s="40" t="str">
        <f>DataSpec!$B$11</f>
        <v>UpDeemed, DnDeemed, DnDeemDI</v>
      </c>
      <c r="H4708" s="40" t="str">
        <f>DataSpec!$B$7</f>
        <v>Cap-Tons</v>
      </c>
      <c r="I4708" s="40" t="s">
        <v>11</v>
      </c>
      <c r="J4708" t="s">
        <v>170</v>
      </c>
      <c r="K4708" t="s">
        <v>258</v>
      </c>
      <c r="U4708" s="44">
        <f>SUMIFS(Table1[AStdWBkW],Table1[EnergyImpactID],E4708,Table1[BldgType],B4708,Table1[BldgVint],C4708,Table1[BldgLoc],F4708)</f>
        <v>0.03</v>
      </c>
      <c r="V4708" s="44">
        <f>SUMIFS(Table1[AStdWBkWh],Table1[EnergyImpactID],E4708,Table1[BldgType],B4708,Table1[BldgVint],C4708,Table1[BldgLoc],F4708)</f>
        <v>57.78</v>
      </c>
      <c r="W4708" s="69">
        <v>0</v>
      </c>
      <c r="X4708" s="69"/>
      <c r="Y4708" s="69"/>
      <c r="Z4708" s="69"/>
      <c r="AA4708" s="47">
        <f>SUMIF('Cost per Solution Code'!$I$5:$I$24,'Measure Support Table'!D4708,'Cost per Solution Code'!$H$5:$H$24)</f>
        <v>448.52499999999998</v>
      </c>
      <c r="AB4708" s="62"/>
      <c r="AC4708" s="47">
        <f>SUMIF('Cost per Solution Code'!$I$5:$I$24,'Measure Support Table'!D4708,'Cost per Solution Code'!$F$5:$F$24)</f>
        <v>642.36500000000001</v>
      </c>
      <c r="AD4708" s="62"/>
      <c r="AE4708" s="48">
        <f t="shared" si="584"/>
        <v>448.52499999999998</v>
      </c>
      <c r="AF4708" s="48">
        <f t="shared" si="585"/>
        <v>642.36500000000001</v>
      </c>
      <c r="AG4708" s="48">
        <f t="shared" si="586"/>
        <v>193.84000000000003</v>
      </c>
      <c r="AH4708" s="49">
        <f t="shared" si="587"/>
        <v>0</v>
      </c>
      <c r="AI4708" s="49">
        <f t="shared" si="588"/>
        <v>0</v>
      </c>
      <c r="AJ4708" s="50">
        <f t="shared" si="589"/>
        <v>0</v>
      </c>
      <c r="AK4708" s="51">
        <v>0</v>
      </c>
    </row>
    <row r="4709" spans="1:37" hidden="1" x14ac:dyDescent="0.35">
      <c r="A4709" s="39" t="str">
        <f t="shared" si="591"/>
        <v>SWHC005</v>
      </c>
      <c r="B4709" s="39" t="s">
        <v>333</v>
      </c>
      <c r="C4709" s="62" t="s">
        <v>20</v>
      </c>
      <c r="D4709" s="40" t="s">
        <v>8</v>
      </c>
      <c r="E4709" s="40" t="str">
        <f t="shared" si="590"/>
        <v>SWHC005G</v>
      </c>
      <c r="F4709" s="67" t="s">
        <v>248</v>
      </c>
      <c r="G4709" s="40" t="str">
        <f>DataSpec!$B$11</f>
        <v>UpDeemed, DnDeemed, DnDeemDI</v>
      </c>
      <c r="H4709" s="40" t="str">
        <f>DataSpec!$B$7</f>
        <v>Cap-Tons</v>
      </c>
      <c r="I4709" s="40" t="s">
        <v>11</v>
      </c>
      <c r="J4709" t="s">
        <v>172</v>
      </c>
      <c r="K4709" t="s">
        <v>259</v>
      </c>
      <c r="U4709" s="44">
        <f>SUMIFS(Table1[AStdWBkW],Table1[EnergyImpactID],E4709,Table1[BldgType],B4709,Table1[BldgVint],C4709,Table1[BldgLoc],F4709)</f>
        <v>0.05</v>
      </c>
      <c r="V4709" s="44">
        <f>SUMIFS(Table1[AStdWBkWh],Table1[EnergyImpactID],E4709,Table1[BldgType],B4709,Table1[BldgVint],C4709,Table1[BldgLoc],F4709)</f>
        <v>86.6</v>
      </c>
      <c r="W4709" s="69">
        <v>0</v>
      </c>
      <c r="X4709" s="69"/>
      <c r="Y4709" s="69"/>
      <c r="Z4709" s="69"/>
      <c r="AA4709" s="47">
        <f>SUMIF('Cost per Solution Code'!$I$5:$I$24,'Measure Support Table'!D4709,'Cost per Solution Code'!$H$5:$H$24)</f>
        <v>392.565</v>
      </c>
      <c r="AB4709" s="62"/>
      <c r="AC4709" s="47">
        <f>SUMIF('Cost per Solution Code'!$I$5:$I$24,'Measure Support Table'!D4709,'Cost per Solution Code'!$F$5:$F$24)</f>
        <v>491.11500000000001</v>
      </c>
      <c r="AD4709" s="62"/>
      <c r="AE4709" s="48">
        <f t="shared" si="584"/>
        <v>392.565</v>
      </c>
      <c r="AF4709" s="48">
        <f t="shared" si="585"/>
        <v>491.11500000000001</v>
      </c>
      <c r="AG4709" s="48">
        <f t="shared" si="586"/>
        <v>98.550000000000011</v>
      </c>
      <c r="AH4709" s="49">
        <f t="shared" si="587"/>
        <v>0</v>
      </c>
      <c r="AI4709" s="49">
        <f t="shared" si="588"/>
        <v>0</v>
      </c>
      <c r="AJ4709" s="50">
        <f t="shared" si="589"/>
        <v>0</v>
      </c>
      <c r="AK4709" s="51">
        <v>0</v>
      </c>
    </row>
    <row r="4710" spans="1:37" hidden="1" x14ac:dyDescent="0.35">
      <c r="A4710" s="39" t="str">
        <f t="shared" si="591"/>
        <v>SWHC005</v>
      </c>
      <c r="B4710" s="39" t="s">
        <v>333</v>
      </c>
      <c r="C4710" s="62" t="s">
        <v>20</v>
      </c>
      <c r="D4710" s="40" t="s">
        <v>16</v>
      </c>
      <c r="E4710" s="40" t="str">
        <f t="shared" si="590"/>
        <v>SWHC005H</v>
      </c>
      <c r="F4710" s="67" t="s">
        <v>248</v>
      </c>
      <c r="G4710" s="40" t="str">
        <f>DataSpec!$B$11</f>
        <v>UpDeemed, DnDeemed, DnDeemDI</v>
      </c>
      <c r="H4710" s="40" t="str">
        <f>DataSpec!$B$7</f>
        <v>Cap-Tons</v>
      </c>
      <c r="I4710" s="40" t="s">
        <v>11</v>
      </c>
      <c r="J4710" t="s">
        <v>172</v>
      </c>
      <c r="K4710" t="s">
        <v>260</v>
      </c>
      <c r="U4710" s="44">
        <f>SUMIFS(Table1[AStdWBkW],Table1[EnergyImpactID],E4710,Table1[BldgType],B4710,Table1[BldgVint],C4710,Table1[BldgLoc],F4710)</f>
        <v>0.03</v>
      </c>
      <c r="V4710" s="44">
        <f>SUMIFS(Table1[AStdWBkWh],Table1[EnergyImpactID],E4710,Table1[BldgType],B4710,Table1[BldgVint],C4710,Table1[BldgLoc],F4710)</f>
        <v>57.78</v>
      </c>
      <c r="W4710" s="69">
        <v>0</v>
      </c>
      <c r="X4710" s="69"/>
      <c r="Y4710" s="69"/>
      <c r="Z4710" s="69"/>
      <c r="AA4710" s="47">
        <f>SUMIF('Cost per Solution Code'!$I$5:$I$24,'Measure Support Table'!D4710,'Cost per Solution Code'!$H$5:$H$24)</f>
        <v>392.565</v>
      </c>
      <c r="AB4710" s="62"/>
      <c r="AC4710" s="47">
        <f>SUMIF('Cost per Solution Code'!$I$5:$I$24,'Measure Support Table'!D4710,'Cost per Solution Code'!$F$5:$F$24)</f>
        <v>458.26499999999999</v>
      </c>
      <c r="AD4710" s="62"/>
      <c r="AE4710" s="48">
        <f t="shared" si="584"/>
        <v>392.565</v>
      </c>
      <c r="AF4710" s="48">
        <f t="shared" si="585"/>
        <v>458.26499999999999</v>
      </c>
      <c r="AG4710" s="48">
        <f t="shared" si="586"/>
        <v>65.699999999999989</v>
      </c>
      <c r="AH4710" s="49">
        <f t="shared" si="587"/>
        <v>0</v>
      </c>
      <c r="AI4710" s="49">
        <f t="shared" si="588"/>
        <v>0</v>
      </c>
      <c r="AJ4710" s="50">
        <f t="shared" si="589"/>
        <v>0</v>
      </c>
      <c r="AK4710" s="51">
        <v>0</v>
      </c>
    </row>
    <row r="4711" spans="1:37" hidden="1" x14ac:dyDescent="0.35">
      <c r="A4711" s="39" t="str">
        <f t="shared" si="591"/>
        <v>SWHC005</v>
      </c>
      <c r="B4711" s="39" t="s">
        <v>333</v>
      </c>
      <c r="C4711" s="62" t="s">
        <v>20</v>
      </c>
      <c r="D4711" s="40" t="s">
        <v>18</v>
      </c>
      <c r="E4711" s="40" t="str">
        <f t="shared" si="590"/>
        <v>SWHC005I</v>
      </c>
      <c r="F4711" s="67" t="s">
        <v>248</v>
      </c>
      <c r="G4711" s="40" t="str">
        <f>DataSpec!$B$11</f>
        <v>UpDeemed, DnDeemed, DnDeemDI</v>
      </c>
      <c r="H4711" s="40" t="str">
        <f>DataSpec!$B$7</f>
        <v>Cap-Tons</v>
      </c>
      <c r="I4711" s="40" t="s">
        <v>11</v>
      </c>
      <c r="J4711" t="s">
        <v>173</v>
      </c>
      <c r="K4711" t="s">
        <v>261</v>
      </c>
      <c r="U4711" s="44">
        <f>SUMIFS(Table1[AStdWBkW],Table1[EnergyImpactID],E4711,Table1[BldgType],B4711,Table1[BldgVint],C4711,Table1[BldgLoc],F4711)</f>
        <v>0.06</v>
      </c>
      <c r="V4711" s="44">
        <f>SUMIFS(Table1[AStdWBkWh],Table1[EnergyImpactID],E4711,Table1[BldgType],B4711,Table1[BldgVint],C4711,Table1[BldgLoc],F4711)</f>
        <v>102.92</v>
      </c>
      <c r="W4711" s="69">
        <v>0</v>
      </c>
      <c r="X4711" s="69"/>
      <c r="Y4711" s="69"/>
      <c r="Z4711" s="69"/>
      <c r="AA4711" s="47">
        <f>SUMIF('Cost per Solution Code'!$I$5:$I$24,'Measure Support Table'!D4711,'Cost per Solution Code'!$H$5:$H$24)</f>
        <v>660</v>
      </c>
      <c r="AB4711" s="62"/>
      <c r="AC4711" s="47">
        <f>SUMIF('Cost per Solution Code'!$I$5:$I$24,'Measure Support Table'!D4711,'Cost per Solution Code'!$F$5:$F$24)</f>
        <v>923</v>
      </c>
      <c r="AD4711" s="62"/>
      <c r="AE4711" s="48">
        <f t="shared" si="584"/>
        <v>660</v>
      </c>
      <c r="AF4711" s="48">
        <f t="shared" si="585"/>
        <v>923</v>
      </c>
      <c r="AG4711" s="48">
        <f t="shared" si="586"/>
        <v>263</v>
      </c>
      <c r="AH4711" s="49">
        <f t="shared" si="587"/>
        <v>0</v>
      </c>
      <c r="AI4711" s="49">
        <f t="shared" si="588"/>
        <v>0</v>
      </c>
      <c r="AJ4711" s="50">
        <f t="shared" si="589"/>
        <v>0</v>
      </c>
      <c r="AK4711" s="51">
        <v>0</v>
      </c>
    </row>
    <row r="4712" spans="1:37" hidden="1" x14ac:dyDescent="0.35">
      <c r="A4712" s="39" t="str">
        <f t="shared" si="591"/>
        <v>SWHC005</v>
      </c>
      <c r="B4712" s="39" t="s">
        <v>333</v>
      </c>
      <c r="C4712" s="62" t="s">
        <v>20</v>
      </c>
      <c r="D4712" s="40" t="s">
        <v>22</v>
      </c>
      <c r="E4712" s="40" t="str">
        <f t="shared" si="590"/>
        <v>SWHC005J</v>
      </c>
      <c r="F4712" s="67" t="s">
        <v>248</v>
      </c>
      <c r="G4712" s="40" t="str">
        <f>DataSpec!$B$11</f>
        <v>UpDeemed, DnDeemed, DnDeemDI</v>
      </c>
      <c r="H4712" s="40" t="str">
        <f>DataSpec!$B$7</f>
        <v>Cap-Tons</v>
      </c>
      <c r="I4712" s="40" t="s">
        <v>11</v>
      </c>
      <c r="J4712" t="s">
        <v>173</v>
      </c>
      <c r="K4712" t="s">
        <v>262</v>
      </c>
      <c r="U4712" s="44">
        <f>SUMIFS(Table1[AStdWBkW],Table1[EnergyImpactID],E4712,Table1[BldgType],B4712,Table1[BldgVint],C4712,Table1[BldgLoc],F4712)</f>
        <v>0.04</v>
      </c>
      <c r="V4712" s="44">
        <f>SUMIFS(Table1[AStdWBkWh],Table1[EnergyImpactID],E4712,Table1[BldgType],B4712,Table1[BldgVint],C4712,Table1[BldgLoc],F4712)</f>
        <v>68.64</v>
      </c>
      <c r="W4712" s="69">
        <v>0</v>
      </c>
      <c r="X4712" s="69"/>
      <c r="Y4712" s="69"/>
      <c r="Z4712" s="69"/>
      <c r="AA4712" s="47">
        <f>SUMIF('Cost per Solution Code'!$I$5:$I$24,'Measure Support Table'!D4712,'Cost per Solution Code'!$H$5:$H$24)</f>
        <v>660</v>
      </c>
      <c r="AB4712" s="62"/>
      <c r="AC4712" s="47">
        <f>SUMIF('Cost per Solution Code'!$I$5:$I$24,'Measure Support Table'!D4712,'Cost per Solution Code'!$F$5:$F$24)</f>
        <v>845</v>
      </c>
      <c r="AD4712" s="62"/>
      <c r="AE4712" s="48">
        <f t="shared" si="584"/>
        <v>660</v>
      </c>
      <c r="AF4712" s="48">
        <f t="shared" si="585"/>
        <v>845</v>
      </c>
      <c r="AG4712" s="48">
        <f t="shared" si="586"/>
        <v>185</v>
      </c>
      <c r="AH4712" s="49">
        <f t="shared" si="587"/>
        <v>0</v>
      </c>
      <c r="AI4712" s="49">
        <f t="shared" si="588"/>
        <v>0</v>
      </c>
      <c r="AJ4712" s="50">
        <f t="shared" si="589"/>
        <v>0</v>
      </c>
      <c r="AK4712" s="51">
        <v>0</v>
      </c>
    </row>
    <row r="4713" spans="1:37" hidden="1" x14ac:dyDescent="0.35">
      <c r="A4713" s="39" t="str">
        <f t="shared" si="591"/>
        <v>SWHC005</v>
      </c>
      <c r="B4713" s="39" t="s">
        <v>333</v>
      </c>
      <c r="C4713" s="62" t="s">
        <v>20</v>
      </c>
      <c r="D4713" s="40" t="s">
        <v>25</v>
      </c>
      <c r="E4713" s="40" t="str">
        <f t="shared" si="590"/>
        <v>SWHC005K</v>
      </c>
      <c r="F4713" s="67" t="s">
        <v>248</v>
      </c>
      <c r="G4713" s="40" t="str">
        <f>DataSpec!$B$11</f>
        <v>UpDeemed, DnDeemed, DnDeemDI</v>
      </c>
      <c r="H4713" s="40" t="str">
        <f>DataSpec!$B$7</f>
        <v>Cap-Tons</v>
      </c>
      <c r="I4713" s="40" t="s">
        <v>11</v>
      </c>
      <c r="J4713" t="s">
        <v>174</v>
      </c>
      <c r="K4713" t="s">
        <v>263</v>
      </c>
      <c r="U4713" s="44">
        <f>SUMIFS(Table1[AStdWBkW],Table1[EnergyImpactID],E4713,Table1[BldgType],B4713,Table1[BldgVint],C4713,Table1[BldgLoc],F4713)</f>
        <v>7.0000000000000007E-2</v>
      </c>
      <c r="V4713" s="44">
        <f>SUMIFS(Table1[AStdWBkWh],Table1[EnergyImpactID],E4713,Table1[BldgType],B4713,Table1[BldgVint],C4713,Table1[BldgLoc],F4713)</f>
        <v>107.47</v>
      </c>
      <c r="W4713" s="69">
        <v>0</v>
      </c>
      <c r="X4713" s="69"/>
      <c r="Y4713" s="69"/>
      <c r="Z4713" s="69"/>
      <c r="AA4713" s="47">
        <f>SUMIF('Cost per Solution Code'!$I$5:$I$24,'Measure Support Table'!D4713,'Cost per Solution Code'!$H$5:$H$24)</f>
        <v>519.14</v>
      </c>
      <c r="AB4713" s="62"/>
      <c r="AC4713" s="47">
        <f>SUMIF('Cost per Solution Code'!$I$5:$I$24,'Measure Support Table'!D4713,'Cost per Solution Code'!$F$5:$F$24)</f>
        <v>685.85</v>
      </c>
      <c r="AD4713" s="62"/>
      <c r="AE4713" s="48">
        <f t="shared" si="584"/>
        <v>519.14</v>
      </c>
      <c r="AF4713" s="48">
        <f t="shared" si="585"/>
        <v>685.85</v>
      </c>
      <c r="AG4713" s="48">
        <f t="shared" si="586"/>
        <v>166.71000000000004</v>
      </c>
      <c r="AH4713" s="49">
        <f t="shared" si="587"/>
        <v>0</v>
      </c>
      <c r="AI4713" s="49">
        <f t="shared" si="588"/>
        <v>0</v>
      </c>
      <c r="AJ4713" s="50">
        <f t="shared" si="589"/>
        <v>0</v>
      </c>
      <c r="AK4713" s="51">
        <v>0</v>
      </c>
    </row>
    <row r="4714" spans="1:37" hidden="1" x14ac:dyDescent="0.35">
      <c r="A4714" s="39" t="str">
        <f t="shared" si="591"/>
        <v>SWHC005</v>
      </c>
      <c r="B4714" s="39" t="s">
        <v>333</v>
      </c>
      <c r="C4714" s="62" t="s">
        <v>20</v>
      </c>
      <c r="D4714" s="40" t="s">
        <v>175</v>
      </c>
      <c r="E4714" s="40" t="str">
        <f t="shared" si="590"/>
        <v>SWHC005L</v>
      </c>
      <c r="F4714" s="67" t="s">
        <v>248</v>
      </c>
      <c r="G4714" s="40" t="str">
        <f>DataSpec!$B$11</f>
        <v>UpDeemed, DnDeemed, DnDeemDI</v>
      </c>
      <c r="H4714" s="40" t="str">
        <f>DataSpec!$B$7</f>
        <v>Cap-Tons</v>
      </c>
      <c r="I4714" s="40" t="s">
        <v>11</v>
      </c>
      <c r="J4714" t="s">
        <v>174</v>
      </c>
      <c r="K4714" t="s">
        <v>264</v>
      </c>
      <c r="U4714" s="44">
        <f>SUMIFS(Table1[AStdWBkW],Table1[EnergyImpactID],E4714,Table1[BldgType],B4714,Table1[BldgVint],C4714,Table1[BldgLoc],F4714)</f>
        <v>0.05</v>
      </c>
      <c r="V4714" s="44">
        <f>SUMIFS(Table1[AStdWBkWh],Table1[EnergyImpactID],E4714,Table1[BldgType],B4714,Table1[BldgVint],C4714,Table1[BldgLoc],F4714)</f>
        <v>71.78</v>
      </c>
      <c r="W4714" s="69">
        <v>0</v>
      </c>
      <c r="X4714" s="69"/>
      <c r="Y4714" s="69"/>
      <c r="Z4714" s="69"/>
      <c r="AA4714" s="47">
        <f>SUMIF('Cost per Solution Code'!$I$5:$I$24,'Measure Support Table'!D4714,'Cost per Solution Code'!$H$5:$H$24)</f>
        <v>519.14</v>
      </c>
      <c r="AB4714" s="62"/>
      <c r="AC4714" s="47">
        <f>SUMIF('Cost per Solution Code'!$I$5:$I$24,'Measure Support Table'!D4714,'Cost per Solution Code'!$F$5:$F$24)</f>
        <v>555.84500000000003</v>
      </c>
      <c r="AD4714" s="62"/>
      <c r="AE4714" s="48">
        <f t="shared" si="584"/>
        <v>519.14</v>
      </c>
      <c r="AF4714" s="48">
        <f t="shared" si="585"/>
        <v>555.84500000000003</v>
      </c>
      <c r="AG4714" s="48">
        <f t="shared" si="586"/>
        <v>36.705000000000041</v>
      </c>
      <c r="AH4714" s="49">
        <f t="shared" si="587"/>
        <v>0</v>
      </c>
      <c r="AI4714" s="49">
        <f t="shared" si="588"/>
        <v>0</v>
      </c>
      <c r="AJ4714" s="50">
        <f t="shared" si="589"/>
        <v>0</v>
      </c>
      <c r="AK4714" s="51">
        <v>0</v>
      </c>
    </row>
    <row r="4715" spans="1:37" hidden="1" x14ac:dyDescent="0.35">
      <c r="A4715" s="39" t="str">
        <f t="shared" si="591"/>
        <v>SWHC005</v>
      </c>
      <c r="B4715" s="39" t="s">
        <v>333</v>
      </c>
      <c r="C4715" s="62" t="s">
        <v>20</v>
      </c>
      <c r="D4715" s="40" t="s">
        <v>176</v>
      </c>
      <c r="E4715" s="40" t="str">
        <f t="shared" si="590"/>
        <v>SWHC005M</v>
      </c>
      <c r="F4715" s="67" t="s">
        <v>248</v>
      </c>
      <c r="G4715" s="40" t="str">
        <f>DataSpec!$B$11</f>
        <v>UpDeemed, DnDeemed, DnDeemDI</v>
      </c>
      <c r="H4715" s="40" t="str">
        <f>DataSpec!$B$7</f>
        <v>Cap-Tons</v>
      </c>
      <c r="I4715" s="40" t="s">
        <v>11</v>
      </c>
      <c r="J4715" t="s">
        <v>177</v>
      </c>
      <c r="K4715" t="s">
        <v>265</v>
      </c>
      <c r="U4715" s="44">
        <f>SUMIFS(Table1[AStdWBkW],Table1[EnergyImpactID],E4715,Table1[BldgType],B4715,Table1[BldgVint],C4715,Table1[BldgLoc],F4715)</f>
        <v>7.0000000000000007E-2</v>
      </c>
      <c r="V4715" s="44">
        <f>SUMIFS(Table1[AStdWBkWh],Table1[EnergyImpactID],E4715,Table1[BldgType],B4715,Table1[BldgVint],C4715,Table1[BldgLoc],F4715)</f>
        <v>98.88</v>
      </c>
      <c r="W4715" s="69">
        <v>0</v>
      </c>
      <c r="X4715" s="69"/>
      <c r="Y4715" s="69"/>
      <c r="Z4715" s="69"/>
      <c r="AA4715" s="47">
        <f>SUMIF('Cost per Solution Code'!$I$5:$I$24,'Measure Support Table'!D4715,'Cost per Solution Code'!$H$5:$H$24)</f>
        <v>449.41</v>
      </c>
      <c r="AB4715" s="62"/>
      <c r="AC4715" s="47">
        <f>SUMIF('Cost per Solution Code'!$I$5:$I$24,'Measure Support Table'!D4715,'Cost per Solution Code'!$F$5:$F$24)</f>
        <v>771.3576281291954</v>
      </c>
      <c r="AD4715" s="62"/>
      <c r="AE4715" s="48">
        <f t="shared" si="584"/>
        <v>449.41</v>
      </c>
      <c r="AF4715" s="48">
        <f t="shared" si="585"/>
        <v>771.3576281291954</v>
      </c>
      <c r="AG4715" s="48">
        <f t="shared" si="586"/>
        <v>321.94762812919538</v>
      </c>
      <c r="AH4715" s="49">
        <f t="shared" si="587"/>
        <v>0</v>
      </c>
      <c r="AI4715" s="49">
        <f t="shared" si="588"/>
        <v>0</v>
      </c>
      <c r="AJ4715" s="50">
        <f t="shared" si="589"/>
        <v>0</v>
      </c>
      <c r="AK4715" s="51">
        <v>0</v>
      </c>
    </row>
    <row r="4716" spans="1:37" hidden="1" x14ac:dyDescent="0.35">
      <c r="A4716" s="39" t="str">
        <f t="shared" si="591"/>
        <v>SWHC005</v>
      </c>
      <c r="B4716" s="39" t="s">
        <v>333</v>
      </c>
      <c r="C4716" s="62" t="s">
        <v>20</v>
      </c>
      <c r="D4716" s="40" t="s">
        <v>178</v>
      </c>
      <c r="E4716" s="40" t="str">
        <f t="shared" si="590"/>
        <v>SWHC005N</v>
      </c>
      <c r="F4716" s="67" t="s">
        <v>248</v>
      </c>
      <c r="G4716" s="40" t="str">
        <f>DataSpec!$B$11</f>
        <v>UpDeemed, DnDeemed, DnDeemDI</v>
      </c>
      <c r="H4716" s="40" t="str">
        <f>DataSpec!$B$7</f>
        <v>Cap-Tons</v>
      </c>
      <c r="I4716" s="40" t="s">
        <v>11</v>
      </c>
      <c r="J4716" t="s">
        <v>177</v>
      </c>
      <c r="K4716" t="s">
        <v>266</v>
      </c>
      <c r="U4716" s="44">
        <f>SUMIFS(Table1[AStdWBkW],Table1[EnergyImpactID],E4716,Table1[BldgType],B4716,Table1[BldgVint],C4716,Table1[BldgLoc],F4716)</f>
        <v>0.04</v>
      </c>
      <c r="V4716" s="44">
        <f>SUMIFS(Table1[AStdWBkWh],Table1[EnergyImpactID],E4716,Table1[BldgType],B4716,Table1[BldgVint],C4716,Table1[BldgLoc],F4716)</f>
        <v>65.98</v>
      </c>
      <c r="W4716" s="69">
        <v>0</v>
      </c>
      <c r="X4716" s="69"/>
      <c r="Y4716" s="69"/>
      <c r="Z4716" s="69"/>
      <c r="AA4716" s="47">
        <f>SUMIF('Cost per Solution Code'!$I$5:$I$24,'Measure Support Table'!D4716,'Cost per Solution Code'!$H$5:$H$24)</f>
        <v>449.41</v>
      </c>
      <c r="AB4716" s="62"/>
      <c r="AC4716" s="47">
        <f>SUMIF('Cost per Solution Code'!$I$5:$I$24,'Measure Support Table'!D4716,'Cost per Solution Code'!$F$5:$F$24)</f>
        <v>629.11366698254767</v>
      </c>
      <c r="AD4716" s="62"/>
      <c r="AE4716" s="48">
        <f t="shared" si="584"/>
        <v>449.41</v>
      </c>
      <c r="AF4716" s="48">
        <f t="shared" si="585"/>
        <v>629.11366698254767</v>
      </c>
      <c r="AG4716" s="48">
        <f t="shared" si="586"/>
        <v>179.70366698254765</v>
      </c>
      <c r="AH4716" s="49">
        <f t="shared" si="587"/>
        <v>0</v>
      </c>
      <c r="AI4716" s="49">
        <f t="shared" si="588"/>
        <v>0</v>
      </c>
      <c r="AJ4716" s="50">
        <f t="shared" si="589"/>
        <v>0</v>
      </c>
      <c r="AK4716" s="51">
        <v>0</v>
      </c>
    </row>
    <row r="4717" spans="1:37" hidden="1" x14ac:dyDescent="0.35">
      <c r="A4717" s="39" t="str">
        <f t="shared" si="591"/>
        <v>SWHC005</v>
      </c>
      <c r="B4717" s="39" t="s">
        <v>333</v>
      </c>
      <c r="C4717" s="62" t="s">
        <v>20</v>
      </c>
      <c r="D4717" s="40" t="s">
        <v>179</v>
      </c>
      <c r="E4717" s="40" t="str">
        <f t="shared" si="590"/>
        <v>SWHC005O</v>
      </c>
      <c r="F4717" s="67" t="s">
        <v>248</v>
      </c>
      <c r="G4717" s="40" t="str">
        <f>DataSpec!$B$11</f>
        <v>UpDeemed, DnDeemed, DnDeemDI</v>
      </c>
      <c r="H4717" s="40" t="str">
        <f>DataSpec!$B$7</f>
        <v>Cap-Tons</v>
      </c>
      <c r="I4717" s="40" t="s">
        <v>11</v>
      </c>
      <c r="J4717" t="s">
        <v>180</v>
      </c>
      <c r="K4717" t="s">
        <v>267</v>
      </c>
      <c r="U4717" s="44">
        <f>SUMIFS(Table1[AStdWBkW],Table1[EnergyImpactID],E4717,Table1[BldgType],B4717,Table1[BldgVint],C4717,Table1[BldgLoc],F4717)</f>
        <v>0.08</v>
      </c>
      <c r="V4717" s="44">
        <f>SUMIFS(Table1[AStdWBkWh],Table1[EnergyImpactID],E4717,Table1[BldgType],B4717,Table1[BldgVint],C4717,Table1[BldgLoc],F4717)</f>
        <v>118.81</v>
      </c>
      <c r="W4717" s="69">
        <v>0</v>
      </c>
      <c r="X4717" s="69"/>
      <c r="Y4717" s="69"/>
      <c r="Z4717" s="69"/>
      <c r="AA4717" s="47">
        <f>SUMIF('Cost per Solution Code'!$I$5:$I$24,'Measure Support Table'!D4717,'Cost per Solution Code'!$H$5:$H$24)</f>
        <v>1086</v>
      </c>
      <c r="AB4717" s="62"/>
      <c r="AC4717" s="47">
        <f>SUMIF('Cost per Solution Code'!$I$5:$I$24,'Measure Support Table'!D4717,'Cost per Solution Code'!$F$5:$F$24)</f>
        <v>1124.9000000000001</v>
      </c>
      <c r="AD4717" s="62"/>
      <c r="AE4717" s="48">
        <f t="shared" si="584"/>
        <v>1086</v>
      </c>
      <c r="AF4717" s="48">
        <f t="shared" si="585"/>
        <v>1124.9000000000001</v>
      </c>
      <c r="AG4717" s="48">
        <f t="shared" si="586"/>
        <v>38.900000000000091</v>
      </c>
      <c r="AH4717" s="49">
        <f t="shared" si="587"/>
        <v>0</v>
      </c>
      <c r="AI4717" s="49">
        <f t="shared" si="588"/>
        <v>0</v>
      </c>
      <c r="AJ4717" s="50">
        <f t="shared" si="589"/>
        <v>0</v>
      </c>
      <c r="AK4717" s="51">
        <v>0</v>
      </c>
    </row>
    <row r="4718" spans="1:37" hidden="1" x14ac:dyDescent="0.35">
      <c r="A4718" s="39" t="str">
        <f t="shared" si="591"/>
        <v>SWHC005</v>
      </c>
      <c r="B4718" s="39" t="s">
        <v>333</v>
      </c>
      <c r="C4718" s="62" t="s">
        <v>20</v>
      </c>
      <c r="D4718" s="40" t="s">
        <v>181</v>
      </c>
      <c r="E4718" s="40" t="str">
        <f t="shared" si="590"/>
        <v>SWHC005P</v>
      </c>
      <c r="F4718" s="67" t="s">
        <v>248</v>
      </c>
      <c r="G4718" s="40" t="str">
        <f>DataSpec!$B$11</f>
        <v>UpDeemed, DnDeemed, DnDeemDI</v>
      </c>
      <c r="H4718" s="40" t="str">
        <f>DataSpec!$B$7</f>
        <v>Cap-Tons</v>
      </c>
      <c r="I4718" s="40" t="s">
        <v>11</v>
      </c>
      <c r="J4718" t="s">
        <v>180</v>
      </c>
      <c r="K4718" t="s">
        <v>268</v>
      </c>
      <c r="U4718" s="44">
        <f>SUMIFS(Table1[AStdWBkW],Table1[EnergyImpactID],E4718,Table1[BldgType],B4718,Table1[BldgVint],C4718,Table1[BldgLoc],F4718)</f>
        <v>0.05</v>
      </c>
      <c r="V4718" s="44">
        <f>SUMIFS(Table1[AStdWBkWh],Table1[EnergyImpactID],E4718,Table1[BldgType],B4718,Table1[BldgVint],C4718,Table1[BldgLoc],F4718)</f>
        <v>79.19</v>
      </c>
      <c r="W4718" s="69">
        <v>0</v>
      </c>
      <c r="X4718" s="69"/>
      <c r="Y4718" s="69"/>
      <c r="Z4718" s="69"/>
      <c r="AA4718" s="47">
        <f>SUMIF('Cost per Solution Code'!$I$5:$I$24,'Measure Support Table'!D4718,'Cost per Solution Code'!$H$5:$H$24)</f>
        <v>1086</v>
      </c>
      <c r="AB4718" s="62"/>
      <c r="AC4718" s="47">
        <f>SUMIF('Cost per Solution Code'!$I$5:$I$24,'Measure Support Table'!D4718,'Cost per Solution Code'!$F$5:$F$24)</f>
        <v>1107.17</v>
      </c>
      <c r="AD4718" s="62"/>
      <c r="AE4718" s="48">
        <f t="shared" si="584"/>
        <v>1086</v>
      </c>
      <c r="AF4718" s="48">
        <f t="shared" si="585"/>
        <v>1107.17</v>
      </c>
      <c r="AG4718" s="48">
        <f t="shared" si="586"/>
        <v>21.170000000000073</v>
      </c>
      <c r="AH4718" s="49">
        <f t="shared" si="587"/>
        <v>0</v>
      </c>
      <c r="AI4718" s="49">
        <f t="shared" si="588"/>
        <v>0</v>
      </c>
      <c r="AJ4718" s="50">
        <f t="shared" si="589"/>
        <v>0</v>
      </c>
      <c r="AK4718" s="51">
        <v>0</v>
      </c>
    </row>
    <row r="4719" spans="1:37" hidden="1" x14ac:dyDescent="0.35">
      <c r="A4719" s="39" t="str">
        <f t="shared" si="591"/>
        <v>SWHC005</v>
      </c>
      <c r="B4719" s="39" t="s">
        <v>333</v>
      </c>
      <c r="C4719" s="62" t="s">
        <v>20</v>
      </c>
      <c r="D4719" s="40" t="s">
        <v>182</v>
      </c>
      <c r="E4719" s="40" t="str">
        <f t="shared" si="590"/>
        <v>SWHC005Q</v>
      </c>
      <c r="F4719" s="67" t="s">
        <v>248</v>
      </c>
      <c r="G4719" s="40" t="str">
        <f>DataSpec!$B$11</f>
        <v>UpDeemed, DnDeemed, DnDeemDI</v>
      </c>
      <c r="H4719" s="40" t="str">
        <f>DataSpec!$B$7</f>
        <v>Cap-Tons</v>
      </c>
      <c r="I4719" s="40" t="s">
        <v>11</v>
      </c>
      <c r="J4719" t="s">
        <v>183</v>
      </c>
      <c r="K4719" t="s">
        <v>269</v>
      </c>
      <c r="U4719" s="44">
        <f>SUMIFS(Table1[AStdWBkW],Table1[EnergyImpactID],E4719,Table1[BldgType],B4719,Table1[BldgVint],C4719,Table1[BldgLoc],F4719)</f>
        <v>0.06</v>
      </c>
      <c r="V4719" s="44">
        <f>SUMIFS(Table1[AStdWBkWh],Table1[EnergyImpactID],E4719,Table1[BldgType],B4719,Table1[BldgVint],C4719,Table1[BldgLoc],F4719)</f>
        <v>92.6</v>
      </c>
      <c r="W4719" s="69">
        <v>0</v>
      </c>
      <c r="X4719" s="69"/>
      <c r="Y4719" s="69"/>
      <c r="Z4719" s="69"/>
      <c r="AA4719" s="47">
        <f>SUMIF('Cost per Solution Code'!$I$5:$I$24,'Measure Support Table'!D4719,'Cost per Solution Code'!$H$5:$H$24)</f>
        <v>636.29999999999995</v>
      </c>
      <c r="AB4719" s="62"/>
      <c r="AC4719" s="47">
        <f>SUMIF('Cost per Solution Code'!$I$5:$I$24,'Measure Support Table'!D4719,'Cost per Solution Code'!$F$5:$F$24)</f>
        <v>931.83</v>
      </c>
      <c r="AD4719" s="62"/>
      <c r="AE4719" s="48">
        <f t="shared" si="584"/>
        <v>636.29999999999995</v>
      </c>
      <c r="AF4719" s="48">
        <f t="shared" si="585"/>
        <v>931.83</v>
      </c>
      <c r="AG4719" s="48">
        <f t="shared" si="586"/>
        <v>295.53000000000009</v>
      </c>
      <c r="AH4719" s="49">
        <f t="shared" si="587"/>
        <v>0</v>
      </c>
      <c r="AI4719" s="49">
        <f t="shared" si="588"/>
        <v>0</v>
      </c>
      <c r="AJ4719" s="50">
        <f t="shared" si="589"/>
        <v>0</v>
      </c>
      <c r="AK4719" s="51">
        <v>0</v>
      </c>
    </row>
    <row r="4720" spans="1:37" hidden="1" x14ac:dyDescent="0.35">
      <c r="A4720" s="39" t="str">
        <f t="shared" si="591"/>
        <v>SWHC005</v>
      </c>
      <c r="B4720" s="39" t="s">
        <v>333</v>
      </c>
      <c r="C4720" s="62" t="s">
        <v>20</v>
      </c>
      <c r="D4720" s="40" t="s">
        <v>184</v>
      </c>
      <c r="E4720" s="40" t="str">
        <f t="shared" si="590"/>
        <v>SWHC005R</v>
      </c>
      <c r="F4720" s="67" t="s">
        <v>248</v>
      </c>
      <c r="G4720" s="40" t="str">
        <f>DataSpec!$B$11</f>
        <v>UpDeemed, DnDeemed, DnDeemDI</v>
      </c>
      <c r="H4720" s="40" t="str">
        <f>DataSpec!$B$7</f>
        <v>Cap-Tons</v>
      </c>
      <c r="I4720" s="40" t="s">
        <v>11</v>
      </c>
      <c r="J4720" t="s">
        <v>183</v>
      </c>
      <c r="K4720" t="s">
        <v>270</v>
      </c>
      <c r="U4720" s="44">
        <f>SUMIFS(Table1[AStdWBkW],Table1[EnergyImpactID],E4720,Table1[BldgType],B4720,Table1[BldgVint],C4720,Table1[BldgLoc],F4720)</f>
        <v>0.04</v>
      </c>
      <c r="V4720" s="44">
        <f>SUMIFS(Table1[AStdWBkWh],Table1[EnergyImpactID],E4720,Table1[BldgType],B4720,Table1[BldgVint],C4720,Table1[BldgLoc],F4720)</f>
        <v>61.78</v>
      </c>
      <c r="W4720" s="69">
        <v>0</v>
      </c>
      <c r="X4720" s="69"/>
      <c r="Y4720" s="69"/>
      <c r="Z4720" s="69"/>
      <c r="AA4720" s="47">
        <f>SUMIF('Cost per Solution Code'!$I$5:$I$24,'Measure Support Table'!D4720,'Cost per Solution Code'!$H$5:$H$24)</f>
        <v>636.29999999999995</v>
      </c>
      <c r="AB4720" s="62"/>
      <c r="AC4720" s="47">
        <f>SUMIF('Cost per Solution Code'!$I$5:$I$24,'Measure Support Table'!D4720,'Cost per Solution Code'!$F$5:$F$24)</f>
        <v>797.9</v>
      </c>
      <c r="AD4720" s="62"/>
      <c r="AE4720" s="48">
        <f t="shared" si="584"/>
        <v>636.29999999999995</v>
      </c>
      <c r="AF4720" s="48">
        <f t="shared" si="585"/>
        <v>797.9</v>
      </c>
      <c r="AG4720" s="48">
        <f t="shared" si="586"/>
        <v>161.60000000000002</v>
      </c>
      <c r="AH4720" s="49">
        <f t="shared" si="587"/>
        <v>0</v>
      </c>
      <c r="AI4720" s="49">
        <f t="shared" si="588"/>
        <v>0</v>
      </c>
      <c r="AJ4720" s="50">
        <f t="shared" si="589"/>
        <v>0</v>
      </c>
      <c r="AK4720" s="51">
        <v>0</v>
      </c>
    </row>
    <row r="4721" spans="1:37" hidden="1" x14ac:dyDescent="0.35">
      <c r="A4721" s="39" t="str">
        <f t="shared" si="591"/>
        <v>SWHC005</v>
      </c>
      <c r="B4721" s="39" t="s">
        <v>333</v>
      </c>
      <c r="C4721" s="62" t="s">
        <v>20</v>
      </c>
      <c r="D4721" s="40" t="s">
        <v>185</v>
      </c>
      <c r="E4721" s="40" t="str">
        <f t="shared" si="590"/>
        <v>SWHC005S</v>
      </c>
      <c r="F4721" s="67" t="s">
        <v>248</v>
      </c>
      <c r="G4721" s="40" t="str">
        <f>DataSpec!$B$11</f>
        <v>UpDeemed, DnDeemed, DnDeemDI</v>
      </c>
      <c r="H4721" s="40" t="str">
        <f>DataSpec!$B$7</f>
        <v>Cap-Tons</v>
      </c>
      <c r="I4721" s="40" t="s">
        <v>11</v>
      </c>
      <c r="J4721" t="s">
        <v>186</v>
      </c>
      <c r="K4721" t="s">
        <v>271</v>
      </c>
      <c r="U4721" s="44">
        <f>SUMIFS(Table1[AStdWBkW],Table1[EnergyImpactID],E4721,Table1[BldgType],B4721,Table1[BldgVint],C4721,Table1[BldgLoc],F4721)</f>
        <v>0.08</v>
      </c>
      <c r="V4721" s="44">
        <f>SUMIFS(Table1[AStdWBkWh],Table1[EnergyImpactID],E4721,Table1[BldgType],B4721,Table1[BldgVint],C4721,Table1[BldgLoc],F4721)</f>
        <v>123.57</v>
      </c>
      <c r="W4721" s="69">
        <v>0</v>
      </c>
      <c r="X4721" s="69"/>
      <c r="Y4721" s="69"/>
      <c r="Z4721" s="69"/>
      <c r="AA4721" s="47">
        <f>SUMIF('Cost per Solution Code'!$I$5:$I$24,'Measure Support Table'!D4721,'Cost per Solution Code'!$H$5:$H$24)</f>
        <v>416.53842439071497</v>
      </c>
      <c r="AB4721" s="62"/>
      <c r="AC4721" s="47">
        <f>SUMIF('Cost per Solution Code'!$I$5:$I$24,'Measure Support Table'!D4721,'Cost per Solution Code'!$F$5:$F$24)</f>
        <v>610</v>
      </c>
      <c r="AD4721" s="62"/>
      <c r="AE4721" s="48">
        <f t="shared" si="584"/>
        <v>416.53842439071497</v>
      </c>
      <c r="AF4721" s="48">
        <f t="shared" si="585"/>
        <v>610</v>
      </c>
      <c r="AG4721" s="48">
        <f t="shared" si="586"/>
        <v>193.46157560928503</v>
      </c>
      <c r="AH4721" s="49">
        <f t="shared" si="587"/>
        <v>0</v>
      </c>
      <c r="AI4721" s="49">
        <f t="shared" si="588"/>
        <v>0</v>
      </c>
      <c r="AJ4721" s="50">
        <f t="shared" si="589"/>
        <v>0</v>
      </c>
      <c r="AK4721" s="51">
        <v>0</v>
      </c>
    </row>
    <row r="4722" spans="1:37" hidden="1" x14ac:dyDescent="0.35">
      <c r="A4722" s="39" t="str">
        <f t="shared" si="591"/>
        <v>SWHC005</v>
      </c>
      <c r="B4722" s="39" t="s">
        <v>333</v>
      </c>
      <c r="C4722" s="62" t="s">
        <v>20</v>
      </c>
      <c r="D4722" s="40" t="s">
        <v>187</v>
      </c>
      <c r="E4722" s="40" t="str">
        <f t="shared" si="590"/>
        <v>SWHC005T</v>
      </c>
      <c r="F4722" s="67" t="s">
        <v>248</v>
      </c>
      <c r="G4722" s="40" t="str">
        <f>DataSpec!$B$11</f>
        <v>UpDeemed, DnDeemed, DnDeemDI</v>
      </c>
      <c r="H4722" s="40" t="str">
        <f>DataSpec!$B$7</f>
        <v>Cap-Tons</v>
      </c>
      <c r="I4722" s="40" t="s">
        <v>11</v>
      </c>
      <c r="J4722" t="s">
        <v>186</v>
      </c>
      <c r="K4722" t="s">
        <v>272</v>
      </c>
      <c r="U4722" s="44">
        <f>SUMIFS(Table1[AStdWBkW],Table1[EnergyImpactID],E4722,Table1[BldgType],B4722,Table1[BldgVint],C4722,Table1[BldgLoc],F4722)</f>
        <v>0.05</v>
      </c>
      <c r="V4722" s="44">
        <f>SUMIFS(Table1[AStdWBkWh],Table1[EnergyImpactID],E4722,Table1[BldgType],B4722,Table1[BldgVint],C4722,Table1[BldgLoc],F4722)</f>
        <v>82.32</v>
      </c>
      <c r="W4722" s="69">
        <v>0</v>
      </c>
      <c r="X4722" s="69"/>
      <c r="Y4722" s="69"/>
      <c r="Z4722" s="69"/>
      <c r="AA4722" s="47">
        <f>SUMIF('Cost per Solution Code'!$I$5:$I$24,'Measure Support Table'!D4722,'Cost per Solution Code'!$H$5:$H$24)</f>
        <v>416.53842439071497</v>
      </c>
      <c r="AB4722" s="62"/>
      <c r="AC4722" s="47">
        <f>SUMIF('Cost per Solution Code'!$I$5:$I$24,'Measure Support Table'!D4722,'Cost per Solution Code'!$F$5:$F$24)</f>
        <v>522.1950355751585</v>
      </c>
      <c r="AD4722" s="62"/>
      <c r="AE4722" s="48">
        <f t="shared" si="584"/>
        <v>416.53842439071497</v>
      </c>
      <c r="AF4722" s="48">
        <f t="shared" si="585"/>
        <v>522.1950355751585</v>
      </c>
      <c r="AG4722" s="48">
        <f t="shared" si="586"/>
        <v>105.65661118444353</v>
      </c>
      <c r="AH4722" s="49">
        <f t="shared" si="587"/>
        <v>0</v>
      </c>
      <c r="AI4722" s="49">
        <f t="shared" si="588"/>
        <v>0</v>
      </c>
      <c r="AJ4722" s="50">
        <f t="shared" si="589"/>
        <v>0</v>
      </c>
      <c r="AK4722" s="51">
        <v>0</v>
      </c>
    </row>
    <row r="4723" spans="1:37" hidden="1" x14ac:dyDescent="0.35">
      <c r="A4723" s="39" t="str">
        <f t="shared" si="591"/>
        <v>SWHC005</v>
      </c>
      <c r="B4723" s="39" t="s">
        <v>333</v>
      </c>
      <c r="C4723" s="62" t="s">
        <v>20</v>
      </c>
      <c r="D4723" s="40" t="s">
        <v>163</v>
      </c>
      <c r="E4723" s="40" t="str">
        <f t="shared" si="590"/>
        <v>SWHC005A</v>
      </c>
      <c r="F4723" s="67" t="s">
        <v>249</v>
      </c>
      <c r="G4723" s="40" t="str">
        <f>DataSpec!$B$11</f>
        <v>UpDeemed, DnDeemed, DnDeemDI</v>
      </c>
      <c r="H4723" s="40" t="str">
        <f>DataSpec!$B$7</f>
        <v>Cap-Tons</v>
      </c>
      <c r="I4723" s="40" t="s">
        <v>11</v>
      </c>
      <c r="J4723" t="s">
        <v>164</v>
      </c>
      <c r="K4723" t="s">
        <v>253</v>
      </c>
      <c r="U4723" s="44">
        <f>SUMIFS(Table1[AStdWBkW],Table1[EnergyImpactID],E4723,Table1[BldgType],B4723,Table1[BldgVint],C4723,Table1[BldgLoc],F4723)</f>
        <v>0.05</v>
      </c>
      <c r="V4723" s="44">
        <f>SUMIFS(Table1[AStdWBkWh],Table1[EnergyImpactID],E4723,Table1[BldgType],B4723,Table1[BldgVint],C4723,Table1[BldgLoc],F4723)</f>
        <v>113.01</v>
      </c>
      <c r="W4723" s="69">
        <v>0</v>
      </c>
      <c r="X4723" s="69"/>
      <c r="Y4723" s="69"/>
      <c r="Z4723" s="69"/>
      <c r="AA4723" s="47">
        <f>SUMIF('Cost per Solution Code'!$I$5:$I$24,'Measure Support Table'!D4723,'Cost per Solution Code'!$H$5:$H$24)</f>
        <v>656.88499999999999</v>
      </c>
      <c r="AB4723" s="62"/>
      <c r="AC4723" s="47">
        <f>SUMIF('Cost per Solution Code'!$I$5:$I$24,'Measure Support Table'!D4723,'Cost per Solution Code'!$F$5:$F$24)</f>
        <v>931.83999999999992</v>
      </c>
      <c r="AD4723" s="62"/>
      <c r="AE4723" s="48">
        <f t="shared" si="584"/>
        <v>656.88499999999999</v>
      </c>
      <c r="AF4723" s="48">
        <f t="shared" si="585"/>
        <v>931.83999999999992</v>
      </c>
      <c r="AG4723" s="48">
        <f t="shared" si="586"/>
        <v>274.95499999999993</v>
      </c>
      <c r="AH4723" s="49">
        <f t="shared" si="587"/>
        <v>0</v>
      </c>
      <c r="AI4723" s="49">
        <f t="shared" si="588"/>
        <v>0</v>
      </c>
      <c r="AJ4723" s="50">
        <f t="shared" si="589"/>
        <v>0</v>
      </c>
      <c r="AK4723" s="51">
        <v>0</v>
      </c>
    </row>
    <row r="4724" spans="1:37" hidden="1" x14ac:dyDescent="0.35">
      <c r="A4724" s="39" t="str">
        <f t="shared" si="591"/>
        <v>SWHC005</v>
      </c>
      <c r="B4724" s="39" t="s">
        <v>333</v>
      </c>
      <c r="C4724" s="62" t="s">
        <v>20</v>
      </c>
      <c r="D4724" s="40" t="s">
        <v>165</v>
      </c>
      <c r="E4724" s="40" t="str">
        <f t="shared" si="590"/>
        <v>SWHC005B</v>
      </c>
      <c r="F4724" s="67" t="s">
        <v>249</v>
      </c>
      <c r="G4724" s="40" t="str">
        <f>DataSpec!$B$11</f>
        <v>UpDeemed, DnDeemed, DnDeemDI</v>
      </c>
      <c r="H4724" s="40" t="str">
        <f>DataSpec!$B$7</f>
        <v>Cap-Tons</v>
      </c>
      <c r="I4724" s="40" t="s">
        <v>11</v>
      </c>
      <c r="J4724" t="s">
        <v>164</v>
      </c>
      <c r="K4724" t="s">
        <v>254</v>
      </c>
      <c r="U4724" s="44">
        <f>SUMIFS(Table1[AStdWBkW],Table1[EnergyImpactID],E4724,Table1[BldgType],B4724,Table1[BldgVint],C4724,Table1[BldgLoc],F4724)</f>
        <v>0.03</v>
      </c>
      <c r="V4724" s="44">
        <f>SUMIFS(Table1[AStdWBkWh],Table1[EnergyImpactID],E4724,Table1[BldgType],B4724,Table1[BldgVint],C4724,Table1[BldgLoc],F4724)</f>
        <v>75.53</v>
      </c>
      <c r="W4724" s="69">
        <v>0</v>
      </c>
      <c r="X4724" s="69"/>
      <c r="Y4724" s="69"/>
      <c r="Z4724" s="69"/>
      <c r="AA4724" s="47">
        <f>SUMIF('Cost per Solution Code'!$I$5:$I$24,'Measure Support Table'!D4724,'Cost per Solution Code'!$H$5:$H$24)</f>
        <v>656.88499999999999</v>
      </c>
      <c r="AB4724" s="62"/>
      <c r="AC4724" s="47">
        <f>SUMIF('Cost per Solution Code'!$I$5:$I$24,'Measure Support Table'!D4724,'Cost per Solution Code'!$F$5:$F$24)</f>
        <v>729.01</v>
      </c>
      <c r="AD4724" s="62"/>
      <c r="AE4724" s="48">
        <f t="shared" si="584"/>
        <v>656.88499999999999</v>
      </c>
      <c r="AF4724" s="48">
        <f t="shared" si="585"/>
        <v>729.01</v>
      </c>
      <c r="AG4724" s="48">
        <f t="shared" si="586"/>
        <v>72.125</v>
      </c>
      <c r="AH4724" s="49">
        <f t="shared" si="587"/>
        <v>0</v>
      </c>
      <c r="AI4724" s="49">
        <f t="shared" si="588"/>
        <v>0</v>
      </c>
      <c r="AJ4724" s="50">
        <f t="shared" si="589"/>
        <v>0</v>
      </c>
      <c r="AK4724" s="51">
        <v>0</v>
      </c>
    </row>
    <row r="4725" spans="1:37" hidden="1" x14ac:dyDescent="0.35">
      <c r="A4725" s="39" t="str">
        <f t="shared" si="591"/>
        <v>SWHC005</v>
      </c>
      <c r="B4725" s="39" t="s">
        <v>333</v>
      </c>
      <c r="C4725" s="62" t="s">
        <v>20</v>
      </c>
      <c r="D4725" s="40" t="s">
        <v>166</v>
      </c>
      <c r="E4725" s="40" t="str">
        <f t="shared" si="590"/>
        <v>SWHC005C</v>
      </c>
      <c r="F4725" s="67" t="s">
        <v>249</v>
      </c>
      <c r="G4725" s="40" t="str">
        <f>DataSpec!$B$11</f>
        <v>UpDeemed, DnDeemed, DnDeemDI</v>
      </c>
      <c r="H4725" s="40" t="str">
        <f>DataSpec!$B$7</f>
        <v>Cap-Tons</v>
      </c>
      <c r="I4725" s="40" t="s">
        <v>11</v>
      </c>
      <c r="J4725" t="s">
        <v>167</v>
      </c>
      <c r="K4725" t="s">
        <v>255</v>
      </c>
      <c r="U4725" s="44">
        <f>SUMIFS(Table1[AStdWBkW],Table1[EnergyImpactID],E4725,Table1[BldgType],B4725,Table1[BldgVint],C4725,Table1[BldgLoc],F4725)</f>
        <v>0.05</v>
      </c>
      <c r="V4725" s="44">
        <f>SUMIFS(Table1[AStdWBkWh],Table1[EnergyImpactID],E4725,Table1[BldgType],B4725,Table1[BldgVint],C4725,Table1[BldgLoc],F4725)</f>
        <v>106.27</v>
      </c>
      <c r="W4725" s="69">
        <v>0</v>
      </c>
      <c r="X4725" s="69"/>
      <c r="Y4725" s="69"/>
      <c r="Z4725" s="69"/>
      <c r="AA4725" s="47">
        <f>SUMIF('Cost per Solution Code'!$I$5:$I$24,'Measure Support Table'!D4725,'Cost per Solution Code'!$H$5:$H$24)</f>
        <v>515.125</v>
      </c>
      <c r="AB4725" s="62"/>
      <c r="AC4725" s="47">
        <f>SUMIF('Cost per Solution Code'!$I$5:$I$24,'Measure Support Table'!D4725,'Cost per Solution Code'!$F$5:$F$24)</f>
        <v>741.56</v>
      </c>
      <c r="AD4725" s="62"/>
      <c r="AE4725" s="48">
        <f t="shared" si="584"/>
        <v>515.125</v>
      </c>
      <c r="AF4725" s="48">
        <f t="shared" si="585"/>
        <v>741.56</v>
      </c>
      <c r="AG4725" s="48">
        <f t="shared" si="586"/>
        <v>226.43499999999995</v>
      </c>
      <c r="AH4725" s="49">
        <f t="shared" si="587"/>
        <v>0</v>
      </c>
      <c r="AI4725" s="49">
        <f t="shared" si="588"/>
        <v>0</v>
      </c>
      <c r="AJ4725" s="50">
        <f t="shared" si="589"/>
        <v>0</v>
      </c>
      <c r="AK4725" s="51">
        <v>0</v>
      </c>
    </row>
    <row r="4726" spans="1:37" hidden="1" x14ac:dyDescent="0.35">
      <c r="A4726" s="39" t="str">
        <f t="shared" si="591"/>
        <v>SWHC005</v>
      </c>
      <c r="B4726" s="39" t="s">
        <v>333</v>
      </c>
      <c r="C4726" s="62" t="s">
        <v>20</v>
      </c>
      <c r="D4726" s="40" t="s">
        <v>168</v>
      </c>
      <c r="E4726" s="40" t="str">
        <f t="shared" si="590"/>
        <v>SWHC005D</v>
      </c>
      <c r="F4726" s="67" t="s">
        <v>249</v>
      </c>
      <c r="G4726" s="40" t="str">
        <f>DataSpec!$B$11</f>
        <v>UpDeemed, DnDeemed, DnDeemDI</v>
      </c>
      <c r="H4726" s="40" t="str">
        <f>DataSpec!$B$7</f>
        <v>Cap-Tons</v>
      </c>
      <c r="I4726" s="40" t="s">
        <v>11</v>
      </c>
      <c r="J4726" t="s">
        <v>167</v>
      </c>
      <c r="K4726" t="s">
        <v>256</v>
      </c>
      <c r="U4726" s="44">
        <f>SUMIFS(Table1[AStdWBkW],Table1[EnergyImpactID],E4726,Table1[BldgType],B4726,Table1[BldgVint],C4726,Table1[BldgLoc],F4726)</f>
        <v>0.03</v>
      </c>
      <c r="V4726" s="44">
        <f>SUMIFS(Table1[AStdWBkWh],Table1[EnergyImpactID],E4726,Table1[BldgType],B4726,Table1[BldgVint],C4726,Table1[BldgLoc],F4726)</f>
        <v>70.790000000000006</v>
      </c>
      <c r="W4726" s="69">
        <v>0</v>
      </c>
      <c r="X4726" s="69"/>
      <c r="Y4726" s="69"/>
      <c r="Z4726" s="69"/>
      <c r="AA4726" s="47">
        <f>SUMIF('Cost per Solution Code'!$I$5:$I$24,'Measure Support Table'!D4726,'Cost per Solution Code'!$H$5:$H$24)</f>
        <v>515.125</v>
      </c>
      <c r="AB4726" s="62"/>
      <c r="AC4726" s="47">
        <f>SUMIF('Cost per Solution Code'!$I$5:$I$24,'Measure Support Table'!D4726,'Cost per Solution Code'!$F$5:$F$24)</f>
        <v>673.54</v>
      </c>
      <c r="AD4726" s="62"/>
      <c r="AE4726" s="48">
        <f t="shared" si="584"/>
        <v>515.125</v>
      </c>
      <c r="AF4726" s="48">
        <f t="shared" si="585"/>
        <v>673.54</v>
      </c>
      <c r="AG4726" s="48">
        <f t="shared" si="586"/>
        <v>158.41499999999996</v>
      </c>
      <c r="AH4726" s="49">
        <f t="shared" si="587"/>
        <v>0</v>
      </c>
      <c r="AI4726" s="49">
        <f t="shared" si="588"/>
        <v>0</v>
      </c>
      <c r="AJ4726" s="50">
        <f t="shared" si="589"/>
        <v>0</v>
      </c>
      <c r="AK4726" s="51">
        <v>0</v>
      </c>
    </row>
    <row r="4727" spans="1:37" hidden="1" x14ac:dyDescent="0.35">
      <c r="A4727" s="39" t="str">
        <f t="shared" si="591"/>
        <v>SWHC005</v>
      </c>
      <c r="B4727" s="39" t="s">
        <v>333</v>
      </c>
      <c r="C4727" s="62" t="s">
        <v>20</v>
      </c>
      <c r="D4727" s="40" t="s">
        <v>169</v>
      </c>
      <c r="E4727" s="40" t="str">
        <f t="shared" si="590"/>
        <v>SWHC005E</v>
      </c>
      <c r="F4727" s="67" t="s">
        <v>249</v>
      </c>
      <c r="G4727" s="40" t="str">
        <f>DataSpec!$B$11</f>
        <v>UpDeemed, DnDeemed, DnDeemDI</v>
      </c>
      <c r="H4727" s="40" t="str">
        <f>DataSpec!$B$7</f>
        <v>Cap-Tons</v>
      </c>
      <c r="I4727" s="40" t="s">
        <v>11</v>
      </c>
      <c r="J4727" t="s">
        <v>170</v>
      </c>
      <c r="K4727" t="s">
        <v>257</v>
      </c>
      <c r="U4727" s="44">
        <f>SUMIFS(Table1[AStdWBkW],Table1[EnergyImpactID],E4727,Table1[BldgType],B4727,Table1[BldgVint],C4727,Table1[BldgLoc],F4727)</f>
        <v>0.05</v>
      </c>
      <c r="V4727" s="44">
        <f>SUMIFS(Table1[AStdWBkWh],Table1[EnergyImpactID],E4727,Table1[BldgType],B4727,Table1[BldgVint],C4727,Table1[BldgLoc],F4727)</f>
        <v>104.39</v>
      </c>
      <c r="W4727" s="69">
        <v>0</v>
      </c>
      <c r="X4727" s="69"/>
      <c r="Y4727" s="69"/>
      <c r="Z4727" s="69"/>
      <c r="AA4727" s="47">
        <f>SUMIF('Cost per Solution Code'!$I$5:$I$24,'Measure Support Table'!D4727,'Cost per Solution Code'!$H$5:$H$24)</f>
        <v>448.52499999999998</v>
      </c>
      <c r="AB4727" s="62"/>
      <c r="AC4727" s="47">
        <f>SUMIF('Cost per Solution Code'!$I$5:$I$24,'Measure Support Table'!D4727,'Cost per Solution Code'!$F$5:$F$24)</f>
        <v>698.35</v>
      </c>
      <c r="AD4727" s="62"/>
      <c r="AE4727" s="48">
        <f t="shared" si="584"/>
        <v>448.52499999999998</v>
      </c>
      <c r="AF4727" s="48">
        <f t="shared" si="585"/>
        <v>698.35</v>
      </c>
      <c r="AG4727" s="48">
        <f t="shared" si="586"/>
        <v>249.82500000000005</v>
      </c>
      <c r="AH4727" s="49">
        <f t="shared" si="587"/>
        <v>0</v>
      </c>
      <c r="AI4727" s="49">
        <f t="shared" si="588"/>
        <v>0</v>
      </c>
      <c r="AJ4727" s="50">
        <f t="shared" si="589"/>
        <v>0</v>
      </c>
      <c r="AK4727" s="51">
        <v>0</v>
      </c>
    </row>
    <row r="4728" spans="1:37" hidden="1" x14ac:dyDescent="0.35">
      <c r="A4728" s="39" t="str">
        <f t="shared" si="591"/>
        <v>SWHC005</v>
      </c>
      <c r="B4728" s="39" t="s">
        <v>333</v>
      </c>
      <c r="C4728" s="62" t="s">
        <v>20</v>
      </c>
      <c r="D4728" s="40" t="s">
        <v>171</v>
      </c>
      <c r="E4728" s="40" t="str">
        <f t="shared" si="590"/>
        <v>SWHC005F</v>
      </c>
      <c r="F4728" s="67" t="s">
        <v>249</v>
      </c>
      <c r="G4728" s="40" t="str">
        <f>DataSpec!$B$11</f>
        <v>UpDeemed, DnDeemed, DnDeemDI</v>
      </c>
      <c r="H4728" s="40" t="str">
        <f>DataSpec!$B$7</f>
        <v>Cap-Tons</v>
      </c>
      <c r="I4728" s="40" t="s">
        <v>11</v>
      </c>
      <c r="J4728" t="s">
        <v>170</v>
      </c>
      <c r="K4728" t="s">
        <v>258</v>
      </c>
      <c r="U4728" s="44">
        <f>SUMIFS(Table1[AStdWBkW],Table1[EnergyImpactID],E4728,Table1[BldgType],B4728,Table1[BldgVint],C4728,Table1[BldgLoc],F4728)</f>
        <v>0.03</v>
      </c>
      <c r="V4728" s="44">
        <f>SUMIFS(Table1[AStdWBkWh],Table1[EnergyImpactID],E4728,Table1[BldgType],B4728,Table1[BldgVint],C4728,Table1[BldgLoc],F4728)</f>
        <v>69.55</v>
      </c>
      <c r="W4728" s="69">
        <v>0</v>
      </c>
      <c r="X4728" s="69"/>
      <c r="Y4728" s="69"/>
      <c r="Z4728" s="69"/>
      <c r="AA4728" s="47">
        <f>SUMIF('Cost per Solution Code'!$I$5:$I$24,'Measure Support Table'!D4728,'Cost per Solution Code'!$H$5:$H$24)</f>
        <v>448.52499999999998</v>
      </c>
      <c r="AB4728" s="62"/>
      <c r="AC4728" s="47">
        <f>SUMIF('Cost per Solution Code'!$I$5:$I$24,'Measure Support Table'!D4728,'Cost per Solution Code'!$F$5:$F$24)</f>
        <v>642.36500000000001</v>
      </c>
      <c r="AD4728" s="62"/>
      <c r="AE4728" s="48">
        <f t="shared" si="584"/>
        <v>448.52499999999998</v>
      </c>
      <c r="AF4728" s="48">
        <f t="shared" si="585"/>
        <v>642.36500000000001</v>
      </c>
      <c r="AG4728" s="48">
        <f t="shared" si="586"/>
        <v>193.84000000000003</v>
      </c>
      <c r="AH4728" s="49">
        <f t="shared" si="587"/>
        <v>0</v>
      </c>
      <c r="AI4728" s="49">
        <f t="shared" si="588"/>
        <v>0</v>
      </c>
      <c r="AJ4728" s="50">
        <f t="shared" si="589"/>
        <v>0</v>
      </c>
      <c r="AK4728" s="51">
        <v>0</v>
      </c>
    </row>
    <row r="4729" spans="1:37" hidden="1" x14ac:dyDescent="0.35">
      <c r="A4729" s="39" t="str">
        <f t="shared" si="591"/>
        <v>SWHC005</v>
      </c>
      <c r="B4729" s="39" t="s">
        <v>333</v>
      </c>
      <c r="C4729" s="62" t="s">
        <v>20</v>
      </c>
      <c r="D4729" s="40" t="s">
        <v>8</v>
      </c>
      <c r="E4729" s="40" t="str">
        <f t="shared" si="590"/>
        <v>SWHC005G</v>
      </c>
      <c r="F4729" s="67" t="s">
        <v>249</v>
      </c>
      <c r="G4729" s="40" t="str">
        <f>DataSpec!$B$11</f>
        <v>UpDeemed, DnDeemed, DnDeemDI</v>
      </c>
      <c r="H4729" s="40" t="str">
        <f>DataSpec!$B$7</f>
        <v>Cap-Tons</v>
      </c>
      <c r="I4729" s="40" t="s">
        <v>11</v>
      </c>
      <c r="J4729" t="s">
        <v>172</v>
      </c>
      <c r="K4729" t="s">
        <v>259</v>
      </c>
      <c r="U4729" s="44">
        <f>SUMIFS(Table1[AStdWBkW],Table1[EnergyImpactID],E4729,Table1[BldgType],B4729,Table1[BldgVint],C4729,Table1[BldgLoc],F4729)</f>
        <v>0.05</v>
      </c>
      <c r="V4729" s="44">
        <f>SUMIFS(Table1[AStdWBkWh],Table1[EnergyImpactID],E4729,Table1[BldgType],B4729,Table1[BldgVint],C4729,Table1[BldgLoc],F4729)</f>
        <v>104.39</v>
      </c>
      <c r="W4729" s="69">
        <v>0</v>
      </c>
      <c r="X4729" s="69"/>
      <c r="Y4729" s="69"/>
      <c r="Z4729" s="69"/>
      <c r="AA4729" s="47">
        <f>SUMIF('Cost per Solution Code'!$I$5:$I$24,'Measure Support Table'!D4729,'Cost per Solution Code'!$H$5:$H$24)</f>
        <v>392.565</v>
      </c>
      <c r="AB4729" s="62"/>
      <c r="AC4729" s="47">
        <f>SUMIF('Cost per Solution Code'!$I$5:$I$24,'Measure Support Table'!D4729,'Cost per Solution Code'!$F$5:$F$24)</f>
        <v>491.11500000000001</v>
      </c>
      <c r="AD4729" s="62"/>
      <c r="AE4729" s="48">
        <f t="shared" si="584"/>
        <v>392.565</v>
      </c>
      <c r="AF4729" s="48">
        <f t="shared" si="585"/>
        <v>491.11500000000001</v>
      </c>
      <c r="AG4729" s="48">
        <f t="shared" si="586"/>
        <v>98.550000000000011</v>
      </c>
      <c r="AH4729" s="49">
        <f t="shared" si="587"/>
        <v>0</v>
      </c>
      <c r="AI4729" s="49">
        <f t="shared" si="588"/>
        <v>0</v>
      </c>
      <c r="AJ4729" s="50">
        <f t="shared" si="589"/>
        <v>0</v>
      </c>
      <c r="AK4729" s="51">
        <v>0</v>
      </c>
    </row>
    <row r="4730" spans="1:37" hidden="1" x14ac:dyDescent="0.35">
      <c r="A4730" s="39" t="str">
        <f t="shared" si="591"/>
        <v>SWHC005</v>
      </c>
      <c r="B4730" s="39" t="s">
        <v>333</v>
      </c>
      <c r="C4730" s="62" t="s">
        <v>20</v>
      </c>
      <c r="D4730" s="40" t="s">
        <v>16</v>
      </c>
      <c r="E4730" s="40" t="str">
        <f t="shared" si="590"/>
        <v>SWHC005H</v>
      </c>
      <c r="F4730" s="67" t="s">
        <v>249</v>
      </c>
      <c r="G4730" s="40" t="str">
        <f>DataSpec!$B$11</f>
        <v>UpDeemed, DnDeemed, DnDeemDI</v>
      </c>
      <c r="H4730" s="40" t="str">
        <f>DataSpec!$B$7</f>
        <v>Cap-Tons</v>
      </c>
      <c r="I4730" s="40" t="s">
        <v>11</v>
      </c>
      <c r="J4730" t="s">
        <v>172</v>
      </c>
      <c r="K4730" t="s">
        <v>260</v>
      </c>
      <c r="U4730" s="44">
        <f>SUMIFS(Table1[AStdWBkW],Table1[EnergyImpactID],E4730,Table1[BldgType],B4730,Table1[BldgVint],C4730,Table1[BldgLoc],F4730)</f>
        <v>0.03</v>
      </c>
      <c r="V4730" s="44">
        <f>SUMIFS(Table1[AStdWBkWh],Table1[EnergyImpactID],E4730,Table1[BldgType],B4730,Table1[BldgVint],C4730,Table1[BldgLoc],F4730)</f>
        <v>69.55</v>
      </c>
      <c r="W4730" s="69">
        <v>0</v>
      </c>
      <c r="X4730" s="69"/>
      <c r="Y4730" s="69"/>
      <c r="Z4730" s="69"/>
      <c r="AA4730" s="47">
        <f>SUMIF('Cost per Solution Code'!$I$5:$I$24,'Measure Support Table'!D4730,'Cost per Solution Code'!$H$5:$H$24)</f>
        <v>392.565</v>
      </c>
      <c r="AB4730" s="62"/>
      <c r="AC4730" s="47">
        <f>SUMIF('Cost per Solution Code'!$I$5:$I$24,'Measure Support Table'!D4730,'Cost per Solution Code'!$F$5:$F$24)</f>
        <v>458.26499999999999</v>
      </c>
      <c r="AD4730" s="62"/>
      <c r="AE4730" s="48">
        <f t="shared" si="584"/>
        <v>392.565</v>
      </c>
      <c r="AF4730" s="48">
        <f t="shared" si="585"/>
        <v>458.26499999999999</v>
      </c>
      <c r="AG4730" s="48">
        <f t="shared" si="586"/>
        <v>65.699999999999989</v>
      </c>
      <c r="AH4730" s="49">
        <f t="shared" si="587"/>
        <v>0</v>
      </c>
      <c r="AI4730" s="49">
        <f t="shared" si="588"/>
        <v>0</v>
      </c>
      <c r="AJ4730" s="50">
        <f t="shared" si="589"/>
        <v>0</v>
      </c>
      <c r="AK4730" s="51">
        <v>0</v>
      </c>
    </row>
    <row r="4731" spans="1:37" hidden="1" x14ac:dyDescent="0.35">
      <c r="A4731" s="39" t="str">
        <f t="shared" si="591"/>
        <v>SWHC005</v>
      </c>
      <c r="B4731" s="39" t="s">
        <v>333</v>
      </c>
      <c r="C4731" s="62" t="s">
        <v>20</v>
      </c>
      <c r="D4731" s="40" t="s">
        <v>18</v>
      </c>
      <c r="E4731" s="40" t="str">
        <f t="shared" si="590"/>
        <v>SWHC005I</v>
      </c>
      <c r="F4731" s="67" t="s">
        <v>249</v>
      </c>
      <c r="G4731" s="40" t="str">
        <f>DataSpec!$B$11</f>
        <v>UpDeemed, DnDeemed, DnDeemDI</v>
      </c>
      <c r="H4731" s="40" t="str">
        <f>DataSpec!$B$7</f>
        <v>Cap-Tons</v>
      </c>
      <c r="I4731" s="40" t="s">
        <v>11</v>
      </c>
      <c r="J4731" t="s">
        <v>173</v>
      </c>
      <c r="K4731" t="s">
        <v>261</v>
      </c>
      <c r="U4731" s="44">
        <f>SUMIFS(Table1[AStdWBkW],Table1[EnergyImpactID],E4731,Table1[BldgType],B4731,Table1[BldgVint],C4731,Table1[BldgLoc],F4731)</f>
        <v>0.06</v>
      </c>
      <c r="V4731" s="44">
        <f>SUMIFS(Table1[AStdWBkWh],Table1[EnergyImpactID],E4731,Table1[BldgType],B4731,Table1[BldgVint],C4731,Table1[BldgLoc],F4731)</f>
        <v>124.28</v>
      </c>
      <c r="W4731" s="69">
        <v>0</v>
      </c>
      <c r="X4731" s="69"/>
      <c r="Y4731" s="69"/>
      <c r="Z4731" s="69"/>
      <c r="AA4731" s="47">
        <f>SUMIF('Cost per Solution Code'!$I$5:$I$24,'Measure Support Table'!D4731,'Cost per Solution Code'!$H$5:$H$24)</f>
        <v>660</v>
      </c>
      <c r="AB4731" s="62"/>
      <c r="AC4731" s="47">
        <f>SUMIF('Cost per Solution Code'!$I$5:$I$24,'Measure Support Table'!D4731,'Cost per Solution Code'!$F$5:$F$24)</f>
        <v>923</v>
      </c>
      <c r="AD4731" s="62"/>
      <c r="AE4731" s="48">
        <f t="shared" si="584"/>
        <v>660</v>
      </c>
      <c r="AF4731" s="48">
        <f t="shared" si="585"/>
        <v>923</v>
      </c>
      <c r="AG4731" s="48">
        <f t="shared" si="586"/>
        <v>263</v>
      </c>
      <c r="AH4731" s="49">
        <f t="shared" si="587"/>
        <v>0</v>
      </c>
      <c r="AI4731" s="49">
        <f t="shared" si="588"/>
        <v>0</v>
      </c>
      <c r="AJ4731" s="50">
        <f t="shared" si="589"/>
        <v>0</v>
      </c>
      <c r="AK4731" s="51">
        <v>0</v>
      </c>
    </row>
    <row r="4732" spans="1:37" hidden="1" x14ac:dyDescent="0.35">
      <c r="A4732" s="39" t="str">
        <f t="shared" si="591"/>
        <v>SWHC005</v>
      </c>
      <c r="B4732" s="39" t="s">
        <v>333</v>
      </c>
      <c r="C4732" s="62" t="s">
        <v>20</v>
      </c>
      <c r="D4732" s="40" t="s">
        <v>22</v>
      </c>
      <c r="E4732" s="40" t="str">
        <f t="shared" si="590"/>
        <v>SWHC005J</v>
      </c>
      <c r="F4732" s="67" t="s">
        <v>249</v>
      </c>
      <c r="G4732" s="40" t="str">
        <f>DataSpec!$B$11</f>
        <v>UpDeemed, DnDeemed, DnDeemDI</v>
      </c>
      <c r="H4732" s="40" t="str">
        <f>DataSpec!$B$7</f>
        <v>Cap-Tons</v>
      </c>
      <c r="I4732" s="40" t="s">
        <v>11</v>
      </c>
      <c r="J4732" t="s">
        <v>173</v>
      </c>
      <c r="K4732" t="s">
        <v>262</v>
      </c>
      <c r="U4732" s="44">
        <f>SUMIFS(Table1[AStdWBkW],Table1[EnergyImpactID],E4732,Table1[BldgType],B4732,Table1[BldgVint],C4732,Table1[BldgLoc],F4732)</f>
        <v>0.04</v>
      </c>
      <c r="V4732" s="44">
        <f>SUMIFS(Table1[AStdWBkWh],Table1[EnergyImpactID],E4732,Table1[BldgType],B4732,Table1[BldgVint],C4732,Table1[BldgLoc],F4732)</f>
        <v>82.65</v>
      </c>
      <c r="W4732" s="69">
        <v>0</v>
      </c>
      <c r="X4732" s="69"/>
      <c r="Y4732" s="69"/>
      <c r="Z4732" s="69"/>
      <c r="AA4732" s="47">
        <f>SUMIF('Cost per Solution Code'!$I$5:$I$24,'Measure Support Table'!D4732,'Cost per Solution Code'!$H$5:$H$24)</f>
        <v>660</v>
      </c>
      <c r="AB4732" s="62"/>
      <c r="AC4732" s="47">
        <f>SUMIF('Cost per Solution Code'!$I$5:$I$24,'Measure Support Table'!D4732,'Cost per Solution Code'!$F$5:$F$24)</f>
        <v>845</v>
      </c>
      <c r="AD4732" s="62"/>
      <c r="AE4732" s="48">
        <f t="shared" si="584"/>
        <v>660</v>
      </c>
      <c r="AF4732" s="48">
        <f t="shared" si="585"/>
        <v>845</v>
      </c>
      <c r="AG4732" s="48">
        <f t="shared" si="586"/>
        <v>185</v>
      </c>
      <c r="AH4732" s="49">
        <f t="shared" si="587"/>
        <v>0</v>
      </c>
      <c r="AI4732" s="49">
        <f t="shared" si="588"/>
        <v>0</v>
      </c>
      <c r="AJ4732" s="50">
        <f t="shared" si="589"/>
        <v>0</v>
      </c>
      <c r="AK4732" s="51">
        <v>0</v>
      </c>
    </row>
    <row r="4733" spans="1:37" hidden="1" x14ac:dyDescent="0.35">
      <c r="A4733" s="39" t="str">
        <f t="shared" si="591"/>
        <v>SWHC005</v>
      </c>
      <c r="B4733" s="39" t="s">
        <v>333</v>
      </c>
      <c r="C4733" s="62" t="s">
        <v>20</v>
      </c>
      <c r="D4733" s="40" t="s">
        <v>25</v>
      </c>
      <c r="E4733" s="40" t="str">
        <f t="shared" si="590"/>
        <v>SWHC005K</v>
      </c>
      <c r="F4733" s="67" t="s">
        <v>249</v>
      </c>
      <c r="G4733" s="40" t="str">
        <f>DataSpec!$B$11</f>
        <v>UpDeemed, DnDeemed, DnDeemDI</v>
      </c>
      <c r="H4733" s="40" t="str">
        <f>DataSpec!$B$7</f>
        <v>Cap-Tons</v>
      </c>
      <c r="I4733" s="40" t="s">
        <v>11</v>
      </c>
      <c r="J4733" t="s">
        <v>174</v>
      </c>
      <c r="K4733" t="s">
        <v>263</v>
      </c>
      <c r="U4733" s="44">
        <f>SUMIFS(Table1[AStdWBkW],Table1[EnergyImpactID],E4733,Table1[BldgType],B4733,Table1[BldgVint],C4733,Table1[BldgLoc],F4733)</f>
        <v>7.0000000000000007E-2</v>
      </c>
      <c r="V4733" s="44">
        <f>SUMIFS(Table1[AStdWBkWh],Table1[EnergyImpactID],E4733,Table1[BldgType],B4733,Table1[BldgVint],C4733,Table1[BldgLoc],F4733)</f>
        <v>133.57</v>
      </c>
      <c r="W4733" s="69">
        <v>0</v>
      </c>
      <c r="X4733" s="69"/>
      <c r="Y4733" s="69"/>
      <c r="Z4733" s="69"/>
      <c r="AA4733" s="47">
        <f>SUMIF('Cost per Solution Code'!$I$5:$I$24,'Measure Support Table'!D4733,'Cost per Solution Code'!$H$5:$H$24)</f>
        <v>519.14</v>
      </c>
      <c r="AB4733" s="62"/>
      <c r="AC4733" s="47">
        <f>SUMIF('Cost per Solution Code'!$I$5:$I$24,'Measure Support Table'!D4733,'Cost per Solution Code'!$F$5:$F$24)</f>
        <v>685.85</v>
      </c>
      <c r="AD4733" s="62"/>
      <c r="AE4733" s="48">
        <f t="shared" si="584"/>
        <v>519.14</v>
      </c>
      <c r="AF4733" s="48">
        <f t="shared" si="585"/>
        <v>685.85</v>
      </c>
      <c r="AG4733" s="48">
        <f t="shared" si="586"/>
        <v>166.71000000000004</v>
      </c>
      <c r="AH4733" s="49">
        <f t="shared" si="587"/>
        <v>0</v>
      </c>
      <c r="AI4733" s="49">
        <f t="shared" si="588"/>
        <v>0</v>
      </c>
      <c r="AJ4733" s="50">
        <f t="shared" si="589"/>
        <v>0</v>
      </c>
      <c r="AK4733" s="51">
        <v>0</v>
      </c>
    </row>
    <row r="4734" spans="1:37" hidden="1" x14ac:dyDescent="0.35">
      <c r="A4734" s="39" t="str">
        <f t="shared" si="591"/>
        <v>SWHC005</v>
      </c>
      <c r="B4734" s="39" t="s">
        <v>333</v>
      </c>
      <c r="C4734" s="62" t="s">
        <v>20</v>
      </c>
      <c r="D4734" s="40" t="s">
        <v>175</v>
      </c>
      <c r="E4734" s="40" t="str">
        <f t="shared" si="590"/>
        <v>SWHC005L</v>
      </c>
      <c r="F4734" s="67" t="s">
        <v>249</v>
      </c>
      <c r="G4734" s="40" t="str">
        <f>DataSpec!$B$11</f>
        <v>UpDeemed, DnDeemed, DnDeemDI</v>
      </c>
      <c r="H4734" s="40" t="str">
        <f>DataSpec!$B$7</f>
        <v>Cap-Tons</v>
      </c>
      <c r="I4734" s="40" t="s">
        <v>11</v>
      </c>
      <c r="J4734" t="s">
        <v>174</v>
      </c>
      <c r="K4734" t="s">
        <v>264</v>
      </c>
      <c r="U4734" s="44">
        <f>SUMIFS(Table1[AStdWBkW],Table1[EnergyImpactID],E4734,Table1[BldgType],B4734,Table1[BldgVint],C4734,Table1[BldgLoc],F4734)</f>
        <v>0.04</v>
      </c>
      <c r="V4734" s="44">
        <f>SUMIFS(Table1[AStdWBkWh],Table1[EnergyImpactID],E4734,Table1[BldgType],B4734,Table1[BldgVint],C4734,Table1[BldgLoc],F4734)</f>
        <v>89.28</v>
      </c>
      <c r="W4734" s="69">
        <v>0</v>
      </c>
      <c r="X4734" s="69"/>
      <c r="Y4734" s="69"/>
      <c r="Z4734" s="69"/>
      <c r="AA4734" s="47">
        <f>SUMIF('Cost per Solution Code'!$I$5:$I$24,'Measure Support Table'!D4734,'Cost per Solution Code'!$H$5:$H$24)</f>
        <v>519.14</v>
      </c>
      <c r="AB4734" s="62"/>
      <c r="AC4734" s="47">
        <f>SUMIF('Cost per Solution Code'!$I$5:$I$24,'Measure Support Table'!D4734,'Cost per Solution Code'!$F$5:$F$24)</f>
        <v>555.84500000000003</v>
      </c>
      <c r="AD4734" s="62"/>
      <c r="AE4734" s="48">
        <f t="shared" si="584"/>
        <v>519.14</v>
      </c>
      <c r="AF4734" s="48">
        <f t="shared" si="585"/>
        <v>555.84500000000003</v>
      </c>
      <c r="AG4734" s="48">
        <f t="shared" si="586"/>
        <v>36.705000000000041</v>
      </c>
      <c r="AH4734" s="49">
        <f t="shared" si="587"/>
        <v>0</v>
      </c>
      <c r="AI4734" s="49">
        <f t="shared" si="588"/>
        <v>0</v>
      </c>
      <c r="AJ4734" s="50">
        <f t="shared" si="589"/>
        <v>0</v>
      </c>
      <c r="AK4734" s="51">
        <v>0</v>
      </c>
    </row>
    <row r="4735" spans="1:37" hidden="1" x14ac:dyDescent="0.35">
      <c r="A4735" s="39" t="str">
        <f t="shared" si="591"/>
        <v>SWHC005</v>
      </c>
      <c r="B4735" s="39" t="s">
        <v>333</v>
      </c>
      <c r="C4735" s="62" t="s">
        <v>20</v>
      </c>
      <c r="D4735" s="40" t="s">
        <v>176</v>
      </c>
      <c r="E4735" s="40" t="str">
        <f t="shared" si="590"/>
        <v>SWHC005M</v>
      </c>
      <c r="F4735" s="67" t="s">
        <v>249</v>
      </c>
      <c r="G4735" s="40" t="str">
        <f>DataSpec!$B$11</f>
        <v>UpDeemed, DnDeemed, DnDeemDI</v>
      </c>
      <c r="H4735" s="40" t="str">
        <f>DataSpec!$B$7</f>
        <v>Cap-Tons</v>
      </c>
      <c r="I4735" s="40" t="s">
        <v>11</v>
      </c>
      <c r="J4735" t="s">
        <v>177</v>
      </c>
      <c r="K4735" t="s">
        <v>265</v>
      </c>
      <c r="U4735" s="44">
        <f>SUMIFS(Table1[AStdWBkW],Table1[EnergyImpactID],E4735,Table1[BldgType],B4735,Table1[BldgVint],C4735,Table1[BldgLoc],F4735)</f>
        <v>0.06</v>
      </c>
      <c r="V4735" s="44">
        <f>SUMIFS(Table1[AStdWBkWh],Table1[EnergyImpactID],E4735,Table1[BldgType],B4735,Table1[BldgVint],C4735,Table1[BldgLoc],F4735)</f>
        <v>123</v>
      </c>
      <c r="W4735" s="69">
        <v>0</v>
      </c>
      <c r="X4735" s="69"/>
      <c r="Y4735" s="69"/>
      <c r="Z4735" s="69"/>
      <c r="AA4735" s="47">
        <f>SUMIF('Cost per Solution Code'!$I$5:$I$24,'Measure Support Table'!D4735,'Cost per Solution Code'!$H$5:$H$24)</f>
        <v>449.41</v>
      </c>
      <c r="AB4735" s="62"/>
      <c r="AC4735" s="47">
        <f>SUMIF('Cost per Solution Code'!$I$5:$I$24,'Measure Support Table'!D4735,'Cost per Solution Code'!$F$5:$F$24)</f>
        <v>771.3576281291954</v>
      </c>
      <c r="AD4735" s="62"/>
      <c r="AE4735" s="48">
        <f t="shared" si="584"/>
        <v>449.41</v>
      </c>
      <c r="AF4735" s="48">
        <f t="shared" si="585"/>
        <v>771.3576281291954</v>
      </c>
      <c r="AG4735" s="48">
        <f t="shared" si="586"/>
        <v>321.94762812919538</v>
      </c>
      <c r="AH4735" s="49">
        <f t="shared" si="587"/>
        <v>0</v>
      </c>
      <c r="AI4735" s="49">
        <f t="shared" si="588"/>
        <v>0</v>
      </c>
      <c r="AJ4735" s="50">
        <f t="shared" si="589"/>
        <v>0</v>
      </c>
      <c r="AK4735" s="51">
        <v>0</v>
      </c>
    </row>
    <row r="4736" spans="1:37" hidden="1" x14ac:dyDescent="0.35">
      <c r="A4736" s="39" t="str">
        <f t="shared" si="591"/>
        <v>SWHC005</v>
      </c>
      <c r="B4736" s="39" t="s">
        <v>333</v>
      </c>
      <c r="C4736" s="62" t="s">
        <v>20</v>
      </c>
      <c r="D4736" s="40" t="s">
        <v>178</v>
      </c>
      <c r="E4736" s="40" t="str">
        <f t="shared" si="590"/>
        <v>SWHC005N</v>
      </c>
      <c r="F4736" s="67" t="s">
        <v>249</v>
      </c>
      <c r="G4736" s="40" t="str">
        <f>DataSpec!$B$11</f>
        <v>UpDeemed, DnDeemed, DnDeemDI</v>
      </c>
      <c r="H4736" s="40" t="str">
        <f>DataSpec!$B$7</f>
        <v>Cap-Tons</v>
      </c>
      <c r="I4736" s="40" t="s">
        <v>11</v>
      </c>
      <c r="J4736" t="s">
        <v>177</v>
      </c>
      <c r="K4736" t="s">
        <v>266</v>
      </c>
      <c r="U4736" s="44">
        <f>SUMIFS(Table1[AStdWBkW],Table1[EnergyImpactID],E4736,Table1[BldgType],B4736,Table1[BldgVint],C4736,Table1[BldgLoc],F4736)</f>
        <v>0.04</v>
      </c>
      <c r="V4736" s="44">
        <f>SUMIFS(Table1[AStdWBkWh],Table1[EnergyImpactID],E4736,Table1[BldgType],B4736,Table1[BldgVint],C4736,Table1[BldgLoc],F4736)</f>
        <v>82.02</v>
      </c>
      <c r="W4736" s="69">
        <v>0</v>
      </c>
      <c r="X4736" s="69"/>
      <c r="Y4736" s="69"/>
      <c r="Z4736" s="69"/>
      <c r="AA4736" s="47">
        <f>SUMIF('Cost per Solution Code'!$I$5:$I$24,'Measure Support Table'!D4736,'Cost per Solution Code'!$H$5:$H$24)</f>
        <v>449.41</v>
      </c>
      <c r="AB4736" s="62"/>
      <c r="AC4736" s="47">
        <f>SUMIF('Cost per Solution Code'!$I$5:$I$24,'Measure Support Table'!D4736,'Cost per Solution Code'!$F$5:$F$24)</f>
        <v>629.11366698254767</v>
      </c>
      <c r="AD4736" s="62"/>
      <c r="AE4736" s="48">
        <f t="shared" si="584"/>
        <v>449.41</v>
      </c>
      <c r="AF4736" s="48">
        <f t="shared" si="585"/>
        <v>629.11366698254767</v>
      </c>
      <c r="AG4736" s="48">
        <f t="shared" si="586"/>
        <v>179.70366698254765</v>
      </c>
      <c r="AH4736" s="49">
        <f t="shared" si="587"/>
        <v>0</v>
      </c>
      <c r="AI4736" s="49">
        <f t="shared" si="588"/>
        <v>0</v>
      </c>
      <c r="AJ4736" s="50">
        <f t="shared" si="589"/>
        <v>0</v>
      </c>
      <c r="AK4736" s="51">
        <v>0</v>
      </c>
    </row>
    <row r="4737" spans="1:37" hidden="1" x14ac:dyDescent="0.35">
      <c r="A4737" s="39" t="str">
        <f t="shared" si="591"/>
        <v>SWHC005</v>
      </c>
      <c r="B4737" s="39" t="s">
        <v>333</v>
      </c>
      <c r="C4737" s="62" t="s">
        <v>20</v>
      </c>
      <c r="D4737" s="40" t="s">
        <v>179</v>
      </c>
      <c r="E4737" s="40" t="str">
        <f t="shared" si="590"/>
        <v>SWHC005O</v>
      </c>
      <c r="F4737" s="67" t="s">
        <v>249</v>
      </c>
      <c r="G4737" s="40" t="str">
        <f>DataSpec!$B$11</f>
        <v>UpDeemed, DnDeemed, DnDeemDI</v>
      </c>
      <c r="H4737" s="40" t="str">
        <f>DataSpec!$B$7</f>
        <v>Cap-Tons</v>
      </c>
      <c r="I4737" s="40" t="s">
        <v>11</v>
      </c>
      <c r="J4737" t="s">
        <v>180</v>
      </c>
      <c r="K4737" t="s">
        <v>267</v>
      </c>
      <c r="U4737" s="44">
        <f>SUMIFS(Table1[AStdWBkW],Table1[EnergyImpactID],E4737,Table1[BldgType],B4737,Table1[BldgVint],C4737,Table1[BldgLoc],F4737)</f>
        <v>7.0000000000000007E-2</v>
      </c>
      <c r="V4737" s="44">
        <f>SUMIFS(Table1[AStdWBkWh],Table1[EnergyImpactID],E4737,Table1[BldgType],B4737,Table1[BldgVint],C4737,Table1[BldgLoc],F4737)</f>
        <v>147.9</v>
      </c>
      <c r="W4737" s="69">
        <v>0</v>
      </c>
      <c r="X4737" s="69"/>
      <c r="Y4737" s="69"/>
      <c r="Z4737" s="69"/>
      <c r="AA4737" s="47">
        <f>SUMIF('Cost per Solution Code'!$I$5:$I$24,'Measure Support Table'!D4737,'Cost per Solution Code'!$H$5:$H$24)</f>
        <v>1086</v>
      </c>
      <c r="AB4737" s="62"/>
      <c r="AC4737" s="47">
        <f>SUMIF('Cost per Solution Code'!$I$5:$I$24,'Measure Support Table'!D4737,'Cost per Solution Code'!$F$5:$F$24)</f>
        <v>1124.9000000000001</v>
      </c>
      <c r="AD4737" s="62"/>
      <c r="AE4737" s="48">
        <f t="shared" si="584"/>
        <v>1086</v>
      </c>
      <c r="AF4737" s="48">
        <f t="shared" si="585"/>
        <v>1124.9000000000001</v>
      </c>
      <c r="AG4737" s="48">
        <f t="shared" si="586"/>
        <v>38.900000000000091</v>
      </c>
      <c r="AH4737" s="49">
        <f t="shared" si="587"/>
        <v>0</v>
      </c>
      <c r="AI4737" s="49">
        <f t="shared" si="588"/>
        <v>0</v>
      </c>
      <c r="AJ4737" s="50">
        <f t="shared" si="589"/>
        <v>0</v>
      </c>
      <c r="AK4737" s="51">
        <v>0</v>
      </c>
    </row>
    <row r="4738" spans="1:37" hidden="1" x14ac:dyDescent="0.35">
      <c r="A4738" s="39" t="str">
        <f t="shared" si="591"/>
        <v>SWHC005</v>
      </c>
      <c r="B4738" s="39" t="s">
        <v>333</v>
      </c>
      <c r="C4738" s="62" t="s">
        <v>20</v>
      </c>
      <c r="D4738" s="40" t="s">
        <v>181</v>
      </c>
      <c r="E4738" s="40" t="str">
        <f t="shared" si="590"/>
        <v>SWHC005P</v>
      </c>
      <c r="F4738" s="67" t="s">
        <v>249</v>
      </c>
      <c r="G4738" s="40" t="str">
        <f>DataSpec!$B$11</f>
        <v>UpDeemed, DnDeemed, DnDeemDI</v>
      </c>
      <c r="H4738" s="40" t="str">
        <f>DataSpec!$B$7</f>
        <v>Cap-Tons</v>
      </c>
      <c r="I4738" s="40" t="s">
        <v>11</v>
      </c>
      <c r="J4738" t="s">
        <v>180</v>
      </c>
      <c r="K4738" t="s">
        <v>268</v>
      </c>
      <c r="U4738" s="44">
        <f>SUMIFS(Table1[AStdWBkW],Table1[EnergyImpactID],E4738,Table1[BldgType],B4738,Table1[BldgVint],C4738,Table1[BldgLoc],F4738)</f>
        <v>0.05</v>
      </c>
      <c r="V4738" s="44">
        <f>SUMIFS(Table1[AStdWBkWh],Table1[EnergyImpactID],E4738,Table1[BldgType],B4738,Table1[BldgVint],C4738,Table1[BldgLoc],F4738)</f>
        <v>98.28</v>
      </c>
      <c r="W4738" s="69">
        <v>0</v>
      </c>
      <c r="X4738" s="69"/>
      <c r="Y4738" s="69"/>
      <c r="Z4738" s="69"/>
      <c r="AA4738" s="47">
        <f>SUMIF('Cost per Solution Code'!$I$5:$I$24,'Measure Support Table'!D4738,'Cost per Solution Code'!$H$5:$H$24)</f>
        <v>1086</v>
      </c>
      <c r="AB4738" s="62"/>
      <c r="AC4738" s="47">
        <f>SUMIF('Cost per Solution Code'!$I$5:$I$24,'Measure Support Table'!D4738,'Cost per Solution Code'!$F$5:$F$24)</f>
        <v>1107.17</v>
      </c>
      <c r="AD4738" s="62"/>
      <c r="AE4738" s="48">
        <f t="shared" si="584"/>
        <v>1086</v>
      </c>
      <c r="AF4738" s="48">
        <f t="shared" si="585"/>
        <v>1107.17</v>
      </c>
      <c r="AG4738" s="48">
        <f t="shared" si="586"/>
        <v>21.170000000000073</v>
      </c>
      <c r="AH4738" s="49">
        <f t="shared" si="587"/>
        <v>0</v>
      </c>
      <c r="AI4738" s="49">
        <f t="shared" si="588"/>
        <v>0</v>
      </c>
      <c r="AJ4738" s="50">
        <f t="shared" si="589"/>
        <v>0</v>
      </c>
      <c r="AK4738" s="51">
        <v>0</v>
      </c>
    </row>
    <row r="4739" spans="1:37" hidden="1" x14ac:dyDescent="0.35">
      <c r="A4739" s="39" t="str">
        <f t="shared" si="591"/>
        <v>SWHC005</v>
      </c>
      <c r="B4739" s="39" t="s">
        <v>333</v>
      </c>
      <c r="C4739" s="62" t="s">
        <v>20</v>
      </c>
      <c r="D4739" s="40" t="s">
        <v>182</v>
      </c>
      <c r="E4739" s="40" t="str">
        <f t="shared" si="590"/>
        <v>SWHC005Q</v>
      </c>
      <c r="F4739" s="67" t="s">
        <v>249</v>
      </c>
      <c r="G4739" s="40" t="str">
        <f>DataSpec!$B$11</f>
        <v>UpDeemed, DnDeemed, DnDeemDI</v>
      </c>
      <c r="H4739" s="40" t="str">
        <f>DataSpec!$B$7</f>
        <v>Cap-Tons</v>
      </c>
      <c r="I4739" s="40" t="s">
        <v>11</v>
      </c>
      <c r="J4739" t="s">
        <v>183</v>
      </c>
      <c r="K4739" t="s">
        <v>269</v>
      </c>
      <c r="U4739" s="44">
        <f>SUMIFS(Table1[AStdWBkW],Table1[EnergyImpactID],E4739,Table1[BldgType],B4739,Table1[BldgVint],C4739,Table1[BldgLoc],F4739)</f>
        <v>0.06</v>
      </c>
      <c r="V4739" s="44">
        <f>SUMIFS(Table1[AStdWBkWh],Table1[EnergyImpactID],E4739,Table1[BldgType],B4739,Table1[BldgVint],C4739,Table1[BldgLoc],F4739)</f>
        <v>115.38</v>
      </c>
      <c r="W4739" s="69">
        <v>0</v>
      </c>
      <c r="X4739" s="69"/>
      <c r="Y4739" s="69"/>
      <c r="Z4739" s="69"/>
      <c r="AA4739" s="47">
        <f>SUMIF('Cost per Solution Code'!$I$5:$I$24,'Measure Support Table'!D4739,'Cost per Solution Code'!$H$5:$H$24)</f>
        <v>636.29999999999995</v>
      </c>
      <c r="AB4739" s="62"/>
      <c r="AC4739" s="47">
        <f>SUMIF('Cost per Solution Code'!$I$5:$I$24,'Measure Support Table'!D4739,'Cost per Solution Code'!$F$5:$F$24)</f>
        <v>931.83</v>
      </c>
      <c r="AD4739" s="62"/>
      <c r="AE4739" s="48">
        <f t="shared" ref="AE4739:AE4802" si="592">AA4739+AB4739</f>
        <v>636.29999999999995</v>
      </c>
      <c r="AF4739" s="48">
        <f t="shared" ref="AF4739:AF4802" si="593">AC4739+AD4739</f>
        <v>931.83</v>
      </c>
      <c r="AG4739" s="48">
        <f t="shared" ref="AG4739:AG4802" si="594">AF4739-AE4739</f>
        <v>295.53000000000009</v>
      </c>
      <c r="AH4739" s="49">
        <f t="shared" ref="AH4739:AH4802" si="595">IF(I4739="ER",SUM(AA4739:AB4739),0)</f>
        <v>0</v>
      </c>
      <c r="AI4739" s="49">
        <f t="shared" ref="AI4739:AI4802" si="596">IF(I4739="ER",AC4739+AD4739,0)</f>
        <v>0</v>
      </c>
      <c r="AJ4739" s="50">
        <f t="shared" ref="AJ4739:AJ4802" si="597">AI4739-AH4739</f>
        <v>0</v>
      </c>
      <c r="AK4739" s="51">
        <v>0</v>
      </c>
    </row>
    <row r="4740" spans="1:37" hidden="1" x14ac:dyDescent="0.35">
      <c r="A4740" s="39" t="str">
        <f t="shared" si="591"/>
        <v>SWHC005</v>
      </c>
      <c r="B4740" s="39" t="s">
        <v>333</v>
      </c>
      <c r="C4740" s="62" t="s">
        <v>20</v>
      </c>
      <c r="D4740" s="40" t="s">
        <v>184</v>
      </c>
      <c r="E4740" s="40" t="str">
        <f t="shared" ref="E4740:E4803" si="598">A4740&amp;D4740</f>
        <v>SWHC005R</v>
      </c>
      <c r="F4740" s="67" t="s">
        <v>249</v>
      </c>
      <c r="G4740" s="40" t="str">
        <f>DataSpec!$B$11</f>
        <v>UpDeemed, DnDeemed, DnDeemDI</v>
      </c>
      <c r="H4740" s="40" t="str">
        <f>DataSpec!$B$7</f>
        <v>Cap-Tons</v>
      </c>
      <c r="I4740" s="40" t="s">
        <v>11</v>
      </c>
      <c r="J4740" t="s">
        <v>183</v>
      </c>
      <c r="K4740" t="s">
        <v>270</v>
      </c>
      <c r="U4740" s="44">
        <f>SUMIFS(Table1[AStdWBkW],Table1[EnergyImpactID],E4740,Table1[BldgType],B4740,Table1[BldgVint],C4740,Table1[BldgLoc],F4740)</f>
        <v>0.04</v>
      </c>
      <c r="V4740" s="44">
        <f>SUMIFS(Table1[AStdWBkWh],Table1[EnergyImpactID],E4740,Table1[BldgType],B4740,Table1[BldgVint],C4740,Table1[BldgLoc],F4740)</f>
        <v>76.78</v>
      </c>
      <c r="W4740" s="69">
        <v>0</v>
      </c>
      <c r="X4740" s="69"/>
      <c r="Y4740" s="69"/>
      <c r="Z4740" s="69"/>
      <c r="AA4740" s="47">
        <f>SUMIF('Cost per Solution Code'!$I$5:$I$24,'Measure Support Table'!D4740,'Cost per Solution Code'!$H$5:$H$24)</f>
        <v>636.29999999999995</v>
      </c>
      <c r="AB4740" s="62"/>
      <c r="AC4740" s="47">
        <f>SUMIF('Cost per Solution Code'!$I$5:$I$24,'Measure Support Table'!D4740,'Cost per Solution Code'!$F$5:$F$24)</f>
        <v>797.9</v>
      </c>
      <c r="AD4740" s="62"/>
      <c r="AE4740" s="48">
        <f t="shared" si="592"/>
        <v>636.29999999999995</v>
      </c>
      <c r="AF4740" s="48">
        <f t="shared" si="593"/>
        <v>797.9</v>
      </c>
      <c r="AG4740" s="48">
        <f t="shared" si="594"/>
        <v>161.60000000000002</v>
      </c>
      <c r="AH4740" s="49">
        <f t="shared" si="595"/>
        <v>0</v>
      </c>
      <c r="AI4740" s="49">
        <f t="shared" si="596"/>
        <v>0</v>
      </c>
      <c r="AJ4740" s="50">
        <f t="shared" si="597"/>
        <v>0</v>
      </c>
      <c r="AK4740" s="51">
        <v>0</v>
      </c>
    </row>
    <row r="4741" spans="1:37" hidden="1" x14ac:dyDescent="0.35">
      <c r="A4741" s="39" t="str">
        <f t="shared" si="591"/>
        <v>SWHC005</v>
      </c>
      <c r="B4741" s="39" t="s">
        <v>333</v>
      </c>
      <c r="C4741" s="62" t="s">
        <v>20</v>
      </c>
      <c r="D4741" s="40" t="s">
        <v>185</v>
      </c>
      <c r="E4741" s="40" t="str">
        <f t="shared" si="598"/>
        <v>SWHC005S</v>
      </c>
      <c r="F4741" s="67" t="s">
        <v>249</v>
      </c>
      <c r="G4741" s="40" t="str">
        <f>DataSpec!$B$11</f>
        <v>UpDeemed, DnDeemed, DnDeemDI</v>
      </c>
      <c r="H4741" s="40" t="str">
        <f>DataSpec!$B$7</f>
        <v>Cap-Tons</v>
      </c>
      <c r="I4741" s="40" t="s">
        <v>11</v>
      </c>
      <c r="J4741" t="s">
        <v>186</v>
      </c>
      <c r="K4741" t="s">
        <v>271</v>
      </c>
      <c r="U4741" s="44">
        <f>SUMIFS(Table1[AStdWBkW],Table1[EnergyImpactID],E4741,Table1[BldgType],B4741,Table1[BldgVint],C4741,Table1[BldgLoc],F4741)</f>
        <v>7.0000000000000007E-2</v>
      </c>
      <c r="V4741" s="44">
        <f>SUMIFS(Table1[AStdWBkWh],Table1[EnergyImpactID],E4741,Table1[BldgType],B4741,Table1[BldgVint],C4741,Table1[BldgLoc],F4741)</f>
        <v>153.5</v>
      </c>
      <c r="W4741" s="69">
        <v>0</v>
      </c>
      <c r="X4741" s="69"/>
      <c r="Y4741" s="69"/>
      <c r="Z4741" s="69"/>
      <c r="AA4741" s="47">
        <f>SUMIF('Cost per Solution Code'!$I$5:$I$24,'Measure Support Table'!D4741,'Cost per Solution Code'!$H$5:$H$24)</f>
        <v>416.53842439071497</v>
      </c>
      <c r="AB4741" s="62"/>
      <c r="AC4741" s="47">
        <f>SUMIF('Cost per Solution Code'!$I$5:$I$24,'Measure Support Table'!D4741,'Cost per Solution Code'!$F$5:$F$24)</f>
        <v>610</v>
      </c>
      <c r="AD4741" s="62"/>
      <c r="AE4741" s="48">
        <f t="shared" si="592"/>
        <v>416.53842439071497</v>
      </c>
      <c r="AF4741" s="48">
        <f t="shared" si="593"/>
        <v>610</v>
      </c>
      <c r="AG4741" s="48">
        <f t="shared" si="594"/>
        <v>193.46157560928503</v>
      </c>
      <c r="AH4741" s="49">
        <f t="shared" si="595"/>
        <v>0</v>
      </c>
      <c r="AI4741" s="49">
        <f t="shared" si="596"/>
        <v>0</v>
      </c>
      <c r="AJ4741" s="50">
        <f t="shared" si="597"/>
        <v>0</v>
      </c>
      <c r="AK4741" s="51">
        <v>0</v>
      </c>
    </row>
    <row r="4742" spans="1:37" hidden="1" x14ac:dyDescent="0.35">
      <c r="A4742" s="39" t="str">
        <f t="shared" si="591"/>
        <v>SWHC005</v>
      </c>
      <c r="B4742" s="39" t="s">
        <v>333</v>
      </c>
      <c r="C4742" s="62" t="s">
        <v>20</v>
      </c>
      <c r="D4742" s="40" t="s">
        <v>187</v>
      </c>
      <c r="E4742" s="40" t="str">
        <f t="shared" si="598"/>
        <v>SWHC005T</v>
      </c>
      <c r="F4742" s="67" t="s">
        <v>249</v>
      </c>
      <c r="G4742" s="40" t="str">
        <f>DataSpec!$B$11</f>
        <v>UpDeemed, DnDeemed, DnDeemDI</v>
      </c>
      <c r="H4742" s="40" t="str">
        <f>DataSpec!$B$7</f>
        <v>Cap-Tons</v>
      </c>
      <c r="I4742" s="40" t="s">
        <v>11</v>
      </c>
      <c r="J4742" t="s">
        <v>186</v>
      </c>
      <c r="K4742" t="s">
        <v>272</v>
      </c>
      <c r="U4742" s="44">
        <f>SUMIFS(Table1[AStdWBkW],Table1[EnergyImpactID],E4742,Table1[BldgType],B4742,Table1[BldgVint],C4742,Table1[BldgLoc],F4742)</f>
        <v>0.05</v>
      </c>
      <c r="V4742" s="44">
        <f>SUMIFS(Table1[AStdWBkWh],Table1[EnergyImpactID],E4742,Table1[BldgType],B4742,Table1[BldgVint],C4742,Table1[BldgLoc],F4742)</f>
        <v>102.13</v>
      </c>
      <c r="W4742" s="69">
        <v>0</v>
      </c>
      <c r="X4742" s="69"/>
      <c r="Y4742" s="69"/>
      <c r="Z4742" s="69"/>
      <c r="AA4742" s="47">
        <f>SUMIF('Cost per Solution Code'!$I$5:$I$24,'Measure Support Table'!D4742,'Cost per Solution Code'!$H$5:$H$24)</f>
        <v>416.53842439071497</v>
      </c>
      <c r="AB4742" s="62"/>
      <c r="AC4742" s="47">
        <f>SUMIF('Cost per Solution Code'!$I$5:$I$24,'Measure Support Table'!D4742,'Cost per Solution Code'!$F$5:$F$24)</f>
        <v>522.1950355751585</v>
      </c>
      <c r="AD4742" s="62"/>
      <c r="AE4742" s="48">
        <f t="shared" si="592"/>
        <v>416.53842439071497</v>
      </c>
      <c r="AF4742" s="48">
        <f t="shared" si="593"/>
        <v>522.1950355751585</v>
      </c>
      <c r="AG4742" s="48">
        <f t="shared" si="594"/>
        <v>105.65661118444353</v>
      </c>
      <c r="AH4742" s="49">
        <f t="shared" si="595"/>
        <v>0</v>
      </c>
      <c r="AI4742" s="49">
        <f t="shared" si="596"/>
        <v>0</v>
      </c>
      <c r="AJ4742" s="50">
        <f t="shared" si="597"/>
        <v>0</v>
      </c>
      <c r="AK4742" s="51">
        <v>0</v>
      </c>
    </row>
    <row r="4743" spans="1:37" hidden="1" x14ac:dyDescent="0.35">
      <c r="A4743" s="39" t="str">
        <f t="shared" ref="A4743:A4806" si="599">A4742</f>
        <v>SWHC005</v>
      </c>
      <c r="B4743" s="39" t="s">
        <v>333</v>
      </c>
      <c r="C4743" s="62" t="s">
        <v>20</v>
      </c>
      <c r="D4743" s="40" t="s">
        <v>163</v>
      </c>
      <c r="E4743" s="40" t="str">
        <f t="shared" si="598"/>
        <v>SWHC005A</v>
      </c>
      <c r="F4743" s="67" t="s">
        <v>250</v>
      </c>
      <c r="G4743" s="40" t="str">
        <f>DataSpec!$B$11</f>
        <v>UpDeemed, DnDeemed, DnDeemDI</v>
      </c>
      <c r="H4743" s="40" t="str">
        <f>DataSpec!$B$7</f>
        <v>Cap-Tons</v>
      </c>
      <c r="I4743" s="40" t="s">
        <v>11</v>
      </c>
      <c r="J4743" t="s">
        <v>164</v>
      </c>
      <c r="K4743" t="s">
        <v>253</v>
      </c>
      <c r="U4743" s="44">
        <f>SUMIFS(Table1[AStdWBkW],Table1[EnergyImpactID],E4743,Table1[BldgType],B4743,Table1[BldgVint],C4743,Table1[BldgLoc],F4743)</f>
        <v>0.05</v>
      </c>
      <c r="V4743" s="44">
        <f>SUMIFS(Table1[AStdWBkWh],Table1[EnergyImpactID],E4743,Table1[BldgType],B4743,Table1[BldgVint],C4743,Table1[BldgLoc],F4743)</f>
        <v>118.6</v>
      </c>
      <c r="W4743" s="69">
        <v>0</v>
      </c>
      <c r="X4743" s="69"/>
      <c r="Y4743" s="69"/>
      <c r="Z4743" s="69"/>
      <c r="AA4743" s="47">
        <f>SUMIF('Cost per Solution Code'!$I$5:$I$24,'Measure Support Table'!D4743,'Cost per Solution Code'!$H$5:$H$24)</f>
        <v>656.88499999999999</v>
      </c>
      <c r="AB4743" s="62"/>
      <c r="AC4743" s="47">
        <f>SUMIF('Cost per Solution Code'!$I$5:$I$24,'Measure Support Table'!D4743,'Cost per Solution Code'!$F$5:$F$24)</f>
        <v>931.83999999999992</v>
      </c>
      <c r="AD4743" s="62"/>
      <c r="AE4743" s="48">
        <f t="shared" si="592"/>
        <v>656.88499999999999</v>
      </c>
      <c r="AF4743" s="48">
        <f t="shared" si="593"/>
        <v>931.83999999999992</v>
      </c>
      <c r="AG4743" s="48">
        <f t="shared" si="594"/>
        <v>274.95499999999993</v>
      </c>
      <c r="AH4743" s="49">
        <f t="shared" si="595"/>
        <v>0</v>
      </c>
      <c r="AI4743" s="49">
        <f t="shared" si="596"/>
        <v>0</v>
      </c>
      <c r="AJ4743" s="50">
        <f t="shared" si="597"/>
        <v>0</v>
      </c>
      <c r="AK4743" s="51">
        <v>0</v>
      </c>
    </row>
    <row r="4744" spans="1:37" hidden="1" x14ac:dyDescent="0.35">
      <c r="A4744" s="39" t="str">
        <f t="shared" si="599"/>
        <v>SWHC005</v>
      </c>
      <c r="B4744" s="39" t="s">
        <v>333</v>
      </c>
      <c r="C4744" s="62" t="s">
        <v>20</v>
      </c>
      <c r="D4744" s="40" t="s">
        <v>165</v>
      </c>
      <c r="E4744" s="40" t="str">
        <f t="shared" si="598"/>
        <v>SWHC005B</v>
      </c>
      <c r="F4744" s="67" t="s">
        <v>250</v>
      </c>
      <c r="G4744" s="40" t="str">
        <f>DataSpec!$B$11</f>
        <v>UpDeemed, DnDeemed, DnDeemDI</v>
      </c>
      <c r="H4744" s="40" t="str">
        <f>DataSpec!$B$7</f>
        <v>Cap-Tons</v>
      </c>
      <c r="I4744" s="40" t="s">
        <v>11</v>
      </c>
      <c r="J4744" t="s">
        <v>164</v>
      </c>
      <c r="K4744" t="s">
        <v>254</v>
      </c>
      <c r="U4744" s="44">
        <f>SUMIFS(Table1[AStdWBkW],Table1[EnergyImpactID],E4744,Table1[BldgType],B4744,Table1[BldgVint],C4744,Table1[BldgLoc],F4744)</f>
        <v>0.03</v>
      </c>
      <c r="V4744" s="44">
        <f>SUMIFS(Table1[AStdWBkWh],Table1[EnergyImpactID],E4744,Table1[BldgType],B4744,Table1[BldgVint],C4744,Table1[BldgLoc],F4744)</f>
        <v>78.819999999999993</v>
      </c>
      <c r="W4744" s="69">
        <v>0</v>
      </c>
      <c r="X4744" s="69"/>
      <c r="Y4744" s="69"/>
      <c r="Z4744" s="69"/>
      <c r="AA4744" s="47">
        <f>SUMIF('Cost per Solution Code'!$I$5:$I$24,'Measure Support Table'!D4744,'Cost per Solution Code'!$H$5:$H$24)</f>
        <v>656.88499999999999</v>
      </c>
      <c r="AB4744" s="62"/>
      <c r="AC4744" s="47">
        <f>SUMIF('Cost per Solution Code'!$I$5:$I$24,'Measure Support Table'!D4744,'Cost per Solution Code'!$F$5:$F$24)</f>
        <v>729.01</v>
      </c>
      <c r="AD4744" s="62"/>
      <c r="AE4744" s="48">
        <f t="shared" si="592"/>
        <v>656.88499999999999</v>
      </c>
      <c r="AF4744" s="48">
        <f t="shared" si="593"/>
        <v>729.01</v>
      </c>
      <c r="AG4744" s="48">
        <f t="shared" si="594"/>
        <v>72.125</v>
      </c>
      <c r="AH4744" s="49">
        <f t="shared" si="595"/>
        <v>0</v>
      </c>
      <c r="AI4744" s="49">
        <f t="shared" si="596"/>
        <v>0</v>
      </c>
      <c r="AJ4744" s="50">
        <f t="shared" si="597"/>
        <v>0</v>
      </c>
      <c r="AK4744" s="51">
        <v>0</v>
      </c>
    </row>
    <row r="4745" spans="1:37" hidden="1" x14ac:dyDescent="0.35">
      <c r="A4745" s="39" t="str">
        <f t="shared" si="599"/>
        <v>SWHC005</v>
      </c>
      <c r="B4745" s="39" t="s">
        <v>333</v>
      </c>
      <c r="C4745" s="62" t="s">
        <v>20</v>
      </c>
      <c r="D4745" s="40" t="s">
        <v>166</v>
      </c>
      <c r="E4745" s="40" t="str">
        <f t="shared" si="598"/>
        <v>SWHC005C</v>
      </c>
      <c r="F4745" s="67" t="s">
        <v>250</v>
      </c>
      <c r="G4745" s="40" t="str">
        <f>DataSpec!$B$11</f>
        <v>UpDeemed, DnDeemed, DnDeemDI</v>
      </c>
      <c r="H4745" s="40" t="str">
        <f>DataSpec!$B$7</f>
        <v>Cap-Tons</v>
      </c>
      <c r="I4745" s="40" t="s">
        <v>11</v>
      </c>
      <c r="J4745" t="s">
        <v>167</v>
      </c>
      <c r="K4745" t="s">
        <v>255</v>
      </c>
      <c r="U4745" s="44">
        <f>SUMIFS(Table1[AStdWBkW],Table1[EnergyImpactID],E4745,Table1[BldgType],B4745,Table1[BldgVint],C4745,Table1[BldgLoc],F4745)</f>
        <v>0.05</v>
      </c>
      <c r="V4745" s="44">
        <f>SUMIFS(Table1[AStdWBkWh],Table1[EnergyImpactID],E4745,Table1[BldgType],B4745,Table1[BldgVint],C4745,Table1[BldgLoc],F4745)</f>
        <v>111.08</v>
      </c>
      <c r="W4745" s="69">
        <v>0</v>
      </c>
      <c r="X4745" s="69"/>
      <c r="Y4745" s="69"/>
      <c r="Z4745" s="69"/>
      <c r="AA4745" s="47">
        <f>SUMIF('Cost per Solution Code'!$I$5:$I$24,'Measure Support Table'!D4745,'Cost per Solution Code'!$H$5:$H$24)</f>
        <v>515.125</v>
      </c>
      <c r="AB4745" s="62"/>
      <c r="AC4745" s="47">
        <f>SUMIF('Cost per Solution Code'!$I$5:$I$24,'Measure Support Table'!D4745,'Cost per Solution Code'!$F$5:$F$24)</f>
        <v>741.56</v>
      </c>
      <c r="AD4745" s="62"/>
      <c r="AE4745" s="48">
        <f t="shared" si="592"/>
        <v>515.125</v>
      </c>
      <c r="AF4745" s="48">
        <f t="shared" si="593"/>
        <v>741.56</v>
      </c>
      <c r="AG4745" s="48">
        <f t="shared" si="594"/>
        <v>226.43499999999995</v>
      </c>
      <c r="AH4745" s="49">
        <f t="shared" si="595"/>
        <v>0</v>
      </c>
      <c r="AI4745" s="49">
        <f t="shared" si="596"/>
        <v>0</v>
      </c>
      <c r="AJ4745" s="50">
        <f t="shared" si="597"/>
        <v>0</v>
      </c>
      <c r="AK4745" s="51">
        <v>0</v>
      </c>
    </row>
    <row r="4746" spans="1:37" hidden="1" x14ac:dyDescent="0.35">
      <c r="A4746" s="39" t="str">
        <f t="shared" si="599"/>
        <v>SWHC005</v>
      </c>
      <c r="B4746" s="39" t="s">
        <v>333</v>
      </c>
      <c r="C4746" s="62" t="s">
        <v>20</v>
      </c>
      <c r="D4746" s="40" t="s">
        <v>168</v>
      </c>
      <c r="E4746" s="40" t="str">
        <f t="shared" si="598"/>
        <v>SWHC005D</v>
      </c>
      <c r="F4746" s="67" t="s">
        <v>250</v>
      </c>
      <c r="G4746" s="40" t="str">
        <f>DataSpec!$B$11</f>
        <v>UpDeemed, DnDeemed, DnDeemDI</v>
      </c>
      <c r="H4746" s="40" t="str">
        <f>DataSpec!$B$7</f>
        <v>Cap-Tons</v>
      </c>
      <c r="I4746" s="40" t="s">
        <v>11</v>
      </c>
      <c r="J4746" t="s">
        <v>167</v>
      </c>
      <c r="K4746" t="s">
        <v>256</v>
      </c>
      <c r="U4746" s="44">
        <f>SUMIFS(Table1[AStdWBkW],Table1[EnergyImpactID],E4746,Table1[BldgType],B4746,Table1[BldgVint],C4746,Table1[BldgLoc],F4746)</f>
        <v>0.03</v>
      </c>
      <c r="V4746" s="44">
        <f>SUMIFS(Table1[AStdWBkWh],Table1[EnergyImpactID],E4746,Table1[BldgType],B4746,Table1[BldgVint],C4746,Table1[BldgLoc],F4746)</f>
        <v>73.849999999999994</v>
      </c>
      <c r="W4746" s="69">
        <v>0</v>
      </c>
      <c r="X4746" s="69"/>
      <c r="Y4746" s="69"/>
      <c r="Z4746" s="69"/>
      <c r="AA4746" s="47">
        <f>SUMIF('Cost per Solution Code'!$I$5:$I$24,'Measure Support Table'!D4746,'Cost per Solution Code'!$H$5:$H$24)</f>
        <v>515.125</v>
      </c>
      <c r="AB4746" s="62"/>
      <c r="AC4746" s="47">
        <f>SUMIF('Cost per Solution Code'!$I$5:$I$24,'Measure Support Table'!D4746,'Cost per Solution Code'!$F$5:$F$24)</f>
        <v>673.54</v>
      </c>
      <c r="AD4746" s="62"/>
      <c r="AE4746" s="48">
        <f t="shared" si="592"/>
        <v>515.125</v>
      </c>
      <c r="AF4746" s="48">
        <f t="shared" si="593"/>
        <v>673.54</v>
      </c>
      <c r="AG4746" s="48">
        <f t="shared" si="594"/>
        <v>158.41499999999996</v>
      </c>
      <c r="AH4746" s="49">
        <f t="shared" si="595"/>
        <v>0</v>
      </c>
      <c r="AI4746" s="49">
        <f t="shared" si="596"/>
        <v>0</v>
      </c>
      <c r="AJ4746" s="50">
        <f t="shared" si="597"/>
        <v>0</v>
      </c>
      <c r="AK4746" s="51">
        <v>0</v>
      </c>
    </row>
    <row r="4747" spans="1:37" hidden="1" x14ac:dyDescent="0.35">
      <c r="A4747" s="39" t="str">
        <f t="shared" si="599"/>
        <v>SWHC005</v>
      </c>
      <c r="B4747" s="39" t="s">
        <v>333</v>
      </c>
      <c r="C4747" s="62" t="s">
        <v>20</v>
      </c>
      <c r="D4747" s="40" t="s">
        <v>169</v>
      </c>
      <c r="E4747" s="40" t="str">
        <f t="shared" si="598"/>
        <v>SWHC005E</v>
      </c>
      <c r="F4747" s="67" t="s">
        <v>250</v>
      </c>
      <c r="G4747" s="40" t="str">
        <f>DataSpec!$B$11</f>
        <v>UpDeemed, DnDeemed, DnDeemDI</v>
      </c>
      <c r="H4747" s="40" t="str">
        <f>DataSpec!$B$7</f>
        <v>Cap-Tons</v>
      </c>
      <c r="I4747" s="40" t="s">
        <v>11</v>
      </c>
      <c r="J4747" t="s">
        <v>170</v>
      </c>
      <c r="K4747" t="s">
        <v>257</v>
      </c>
      <c r="U4747" s="44">
        <f>SUMIFS(Table1[AStdWBkW],Table1[EnergyImpactID],E4747,Table1[BldgType],B4747,Table1[BldgVint],C4747,Table1[BldgLoc],F4747)</f>
        <v>0.05</v>
      </c>
      <c r="V4747" s="44">
        <f>SUMIFS(Table1[AStdWBkWh],Table1[EnergyImpactID],E4747,Table1[BldgType],B4747,Table1[BldgVint],C4747,Table1[BldgLoc],F4747)</f>
        <v>109.2</v>
      </c>
      <c r="W4747" s="69">
        <v>0</v>
      </c>
      <c r="X4747" s="69"/>
      <c r="Y4747" s="69"/>
      <c r="Z4747" s="69"/>
      <c r="AA4747" s="47">
        <f>SUMIF('Cost per Solution Code'!$I$5:$I$24,'Measure Support Table'!D4747,'Cost per Solution Code'!$H$5:$H$24)</f>
        <v>448.52499999999998</v>
      </c>
      <c r="AB4747" s="62"/>
      <c r="AC4747" s="47">
        <f>SUMIF('Cost per Solution Code'!$I$5:$I$24,'Measure Support Table'!D4747,'Cost per Solution Code'!$F$5:$F$24)</f>
        <v>698.35</v>
      </c>
      <c r="AD4747" s="62"/>
      <c r="AE4747" s="48">
        <f t="shared" si="592"/>
        <v>448.52499999999998</v>
      </c>
      <c r="AF4747" s="48">
        <f t="shared" si="593"/>
        <v>698.35</v>
      </c>
      <c r="AG4747" s="48">
        <f t="shared" si="594"/>
        <v>249.82500000000005</v>
      </c>
      <c r="AH4747" s="49">
        <f t="shared" si="595"/>
        <v>0</v>
      </c>
      <c r="AI4747" s="49">
        <f t="shared" si="596"/>
        <v>0</v>
      </c>
      <c r="AJ4747" s="50">
        <f t="shared" si="597"/>
        <v>0</v>
      </c>
      <c r="AK4747" s="51">
        <v>0</v>
      </c>
    </row>
    <row r="4748" spans="1:37" hidden="1" x14ac:dyDescent="0.35">
      <c r="A4748" s="39" t="str">
        <f t="shared" si="599"/>
        <v>SWHC005</v>
      </c>
      <c r="B4748" s="39" t="s">
        <v>333</v>
      </c>
      <c r="C4748" s="62" t="s">
        <v>20</v>
      </c>
      <c r="D4748" s="40" t="s">
        <v>171</v>
      </c>
      <c r="E4748" s="40" t="str">
        <f t="shared" si="598"/>
        <v>SWHC005F</v>
      </c>
      <c r="F4748" s="67" t="s">
        <v>250</v>
      </c>
      <c r="G4748" s="40" t="str">
        <f>DataSpec!$B$11</f>
        <v>UpDeemed, DnDeemed, DnDeemDI</v>
      </c>
      <c r="H4748" s="40" t="str">
        <f>DataSpec!$B$7</f>
        <v>Cap-Tons</v>
      </c>
      <c r="I4748" s="40" t="s">
        <v>11</v>
      </c>
      <c r="J4748" t="s">
        <v>170</v>
      </c>
      <c r="K4748" t="s">
        <v>258</v>
      </c>
      <c r="U4748" s="44">
        <f>SUMIFS(Table1[AStdWBkW],Table1[EnergyImpactID],E4748,Table1[BldgType],B4748,Table1[BldgVint],C4748,Table1[BldgLoc],F4748)</f>
        <v>0.03</v>
      </c>
      <c r="V4748" s="44">
        <f>SUMIFS(Table1[AStdWBkWh],Table1[EnergyImpactID],E4748,Table1[BldgType],B4748,Table1[BldgVint],C4748,Table1[BldgLoc],F4748)</f>
        <v>72.61</v>
      </c>
      <c r="W4748" s="69">
        <v>0</v>
      </c>
      <c r="X4748" s="69"/>
      <c r="Y4748" s="69"/>
      <c r="Z4748" s="69"/>
      <c r="AA4748" s="47">
        <f>SUMIF('Cost per Solution Code'!$I$5:$I$24,'Measure Support Table'!D4748,'Cost per Solution Code'!$H$5:$H$24)</f>
        <v>448.52499999999998</v>
      </c>
      <c r="AB4748" s="62"/>
      <c r="AC4748" s="47">
        <f>SUMIF('Cost per Solution Code'!$I$5:$I$24,'Measure Support Table'!D4748,'Cost per Solution Code'!$F$5:$F$24)</f>
        <v>642.36500000000001</v>
      </c>
      <c r="AD4748" s="62"/>
      <c r="AE4748" s="48">
        <f t="shared" si="592"/>
        <v>448.52499999999998</v>
      </c>
      <c r="AF4748" s="48">
        <f t="shared" si="593"/>
        <v>642.36500000000001</v>
      </c>
      <c r="AG4748" s="48">
        <f t="shared" si="594"/>
        <v>193.84000000000003</v>
      </c>
      <c r="AH4748" s="49">
        <f t="shared" si="595"/>
        <v>0</v>
      </c>
      <c r="AI4748" s="49">
        <f t="shared" si="596"/>
        <v>0</v>
      </c>
      <c r="AJ4748" s="50">
        <f t="shared" si="597"/>
        <v>0</v>
      </c>
      <c r="AK4748" s="51">
        <v>0</v>
      </c>
    </row>
    <row r="4749" spans="1:37" hidden="1" x14ac:dyDescent="0.35">
      <c r="A4749" s="39" t="str">
        <f t="shared" si="599"/>
        <v>SWHC005</v>
      </c>
      <c r="B4749" s="39" t="s">
        <v>333</v>
      </c>
      <c r="C4749" s="62" t="s">
        <v>20</v>
      </c>
      <c r="D4749" s="40" t="s">
        <v>8</v>
      </c>
      <c r="E4749" s="40" t="str">
        <f t="shared" si="598"/>
        <v>SWHC005G</v>
      </c>
      <c r="F4749" s="67" t="s">
        <v>250</v>
      </c>
      <c r="G4749" s="40" t="str">
        <f>DataSpec!$B$11</f>
        <v>UpDeemed, DnDeemed, DnDeemDI</v>
      </c>
      <c r="H4749" s="40" t="str">
        <f>DataSpec!$B$7</f>
        <v>Cap-Tons</v>
      </c>
      <c r="I4749" s="40" t="s">
        <v>11</v>
      </c>
      <c r="J4749" t="s">
        <v>172</v>
      </c>
      <c r="K4749" t="s">
        <v>259</v>
      </c>
      <c r="U4749" s="44">
        <f>SUMIFS(Table1[AStdWBkW],Table1[EnergyImpactID],E4749,Table1[BldgType],B4749,Table1[BldgVint],C4749,Table1[BldgLoc],F4749)</f>
        <v>0.05</v>
      </c>
      <c r="V4749" s="44">
        <f>SUMIFS(Table1[AStdWBkWh],Table1[EnergyImpactID],E4749,Table1[BldgType],B4749,Table1[BldgVint],C4749,Table1[BldgLoc],F4749)</f>
        <v>109.2</v>
      </c>
      <c r="W4749" s="69">
        <v>0</v>
      </c>
      <c r="X4749" s="69"/>
      <c r="Y4749" s="69"/>
      <c r="Z4749" s="69"/>
      <c r="AA4749" s="47">
        <f>SUMIF('Cost per Solution Code'!$I$5:$I$24,'Measure Support Table'!D4749,'Cost per Solution Code'!$H$5:$H$24)</f>
        <v>392.565</v>
      </c>
      <c r="AB4749" s="62"/>
      <c r="AC4749" s="47">
        <f>SUMIF('Cost per Solution Code'!$I$5:$I$24,'Measure Support Table'!D4749,'Cost per Solution Code'!$F$5:$F$24)</f>
        <v>491.11500000000001</v>
      </c>
      <c r="AD4749" s="62"/>
      <c r="AE4749" s="48">
        <f t="shared" si="592"/>
        <v>392.565</v>
      </c>
      <c r="AF4749" s="48">
        <f t="shared" si="593"/>
        <v>491.11500000000001</v>
      </c>
      <c r="AG4749" s="48">
        <f t="shared" si="594"/>
        <v>98.550000000000011</v>
      </c>
      <c r="AH4749" s="49">
        <f t="shared" si="595"/>
        <v>0</v>
      </c>
      <c r="AI4749" s="49">
        <f t="shared" si="596"/>
        <v>0</v>
      </c>
      <c r="AJ4749" s="50">
        <f t="shared" si="597"/>
        <v>0</v>
      </c>
      <c r="AK4749" s="51">
        <v>0</v>
      </c>
    </row>
    <row r="4750" spans="1:37" hidden="1" x14ac:dyDescent="0.35">
      <c r="A4750" s="39" t="str">
        <f t="shared" si="599"/>
        <v>SWHC005</v>
      </c>
      <c r="B4750" s="39" t="s">
        <v>333</v>
      </c>
      <c r="C4750" s="62" t="s">
        <v>20</v>
      </c>
      <c r="D4750" s="40" t="s">
        <v>16</v>
      </c>
      <c r="E4750" s="40" t="str">
        <f t="shared" si="598"/>
        <v>SWHC005H</v>
      </c>
      <c r="F4750" s="67" t="s">
        <v>250</v>
      </c>
      <c r="G4750" s="40" t="str">
        <f>DataSpec!$B$11</f>
        <v>UpDeemed, DnDeemed, DnDeemDI</v>
      </c>
      <c r="H4750" s="40" t="str">
        <f>DataSpec!$B$7</f>
        <v>Cap-Tons</v>
      </c>
      <c r="I4750" s="40" t="s">
        <v>11</v>
      </c>
      <c r="J4750" t="s">
        <v>172</v>
      </c>
      <c r="K4750" t="s">
        <v>260</v>
      </c>
      <c r="U4750" s="44">
        <f>SUMIFS(Table1[AStdWBkW],Table1[EnergyImpactID],E4750,Table1[BldgType],B4750,Table1[BldgVint],C4750,Table1[BldgLoc],F4750)</f>
        <v>0.03</v>
      </c>
      <c r="V4750" s="44">
        <f>SUMIFS(Table1[AStdWBkWh],Table1[EnergyImpactID],E4750,Table1[BldgType],B4750,Table1[BldgVint],C4750,Table1[BldgLoc],F4750)</f>
        <v>72.61</v>
      </c>
      <c r="W4750" s="69">
        <v>0</v>
      </c>
      <c r="X4750" s="69"/>
      <c r="Y4750" s="69"/>
      <c r="Z4750" s="69"/>
      <c r="AA4750" s="47">
        <f>SUMIF('Cost per Solution Code'!$I$5:$I$24,'Measure Support Table'!D4750,'Cost per Solution Code'!$H$5:$H$24)</f>
        <v>392.565</v>
      </c>
      <c r="AB4750" s="62"/>
      <c r="AC4750" s="47">
        <f>SUMIF('Cost per Solution Code'!$I$5:$I$24,'Measure Support Table'!D4750,'Cost per Solution Code'!$F$5:$F$24)</f>
        <v>458.26499999999999</v>
      </c>
      <c r="AD4750" s="62"/>
      <c r="AE4750" s="48">
        <f t="shared" si="592"/>
        <v>392.565</v>
      </c>
      <c r="AF4750" s="48">
        <f t="shared" si="593"/>
        <v>458.26499999999999</v>
      </c>
      <c r="AG4750" s="48">
        <f t="shared" si="594"/>
        <v>65.699999999999989</v>
      </c>
      <c r="AH4750" s="49">
        <f t="shared" si="595"/>
        <v>0</v>
      </c>
      <c r="AI4750" s="49">
        <f t="shared" si="596"/>
        <v>0</v>
      </c>
      <c r="AJ4750" s="50">
        <f t="shared" si="597"/>
        <v>0</v>
      </c>
      <c r="AK4750" s="51">
        <v>0</v>
      </c>
    </row>
    <row r="4751" spans="1:37" hidden="1" x14ac:dyDescent="0.35">
      <c r="A4751" s="39" t="str">
        <f t="shared" si="599"/>
        <v>SWHC005</v>
      </c>
      <c r="B4751" s="39" t="s">
        <v>333</v>
      </c>
      <c r="C4751" s="62" t="s">
        <v>20</v>
      </c>
      <c r="D4751" s="40" t="s">
        <v>18</v>
      </c>
      <c r="E4751" s="40" t="str">
        <f t="shared" si="598"/>
        <v>SWHC005I</v>
      </c>
      <c r="F4751" s="67" t="s">
        <v>250</v>
      </c>
      <c r="G4751" s="40" t="str">
        <f>DataSpec!$B$11</f>
        <v>UpDeemed, DnDeemed, DnDeemDI</v>
      </c>
      <c r="H4751" s="40" t="str">
        <f>DataSpec!$B$7</f>
        <v>Cap-Tons</v>
      </c>
      <c r="I4751" s="40" t="s">
        <v>11</v>
      </c>
      <c r="J4751" t="s">
        <v>173</v>
      </c>
      <c r="K4751" t="s">
        <v>261</v>
      </c>
      <c r="U4751" s="44">
        <f>SUMIFS(Table1[AStdWBkW],Table1[EnergyImpactID],E4751,Table1[BldgType],B4751,Table1[BldgVint],C4751,Table1[BldgLoc],F4751)</f>
        <v>0.05</v>
      </c>
      <c r="V4751" s="44">
        <f>SUMIFS(Table1[AStdWBkWh],Table1[EnergyImpactID],E4751,Table1[BldgType],B4751,Table1[BldgVint],C4751,Table1[BldgLoc],F4751)</f>
        <v>129.09</v>
      </c>
      <c r="W4751" s="69">
        <v>0</v>
      </c>
      <c r="X4751" s="69"/>
      <c r="Y4751" s="69"/>
      <c r="Z4751" s="69"/>
      <c r="AA4751" s="47">
        <f>SUMIF('Cost per Solution Code'!$I$5:$I$24,'Measure Support Table'!D4751,'Cost per Solution Code'!$H$5:$H$24)</f>
        <v>660</v>
      </c>
      <c r="AB4751" s="62"/>
      <c r="AC4751" s="47">
        <f>SUMIF('Cost per Solution Code'!$I$5:$I$24,'Measure Support Table'!D4751,'Cost per Solution Code'!$F$5:$F$24)</f>
        <v>923</v>
      </c>
      <c r="AD4751" s="62"/>
      <c r="AE4751" s="48">
        <f t="shared" si="592"/>
        <v>660</v>
      </c>
      <c r="AF4751" s="48">
        <f t="shared" si="593"/>
        <v>923</v>
      </c>
      <c r="AG4751" s="48">
        <f t="shared" si="594"/>
        <v>263</v>
      </c>
      <c r="AH4751" s="49">
        <f t="shared" si="595"/>
        <v>0</v>
      </c>
      <c r="AI4751" s="49">
        <f t="shared" si="596"/>
        <v>0</v>
      </c>
      <c r="AJ4751" s="50">
        <f t="shared" si="597"/>
        <v>0</v>
      </c>
      <c r="AK4751" s="51">
        <v>0</v>
      </c>
    </row>
    <row r="4752" spans="1:37" hidden="1" x14ac:dyDescent="0.35">
      <c r="A4752" s="39" t="str">
        <f t="shared" si="599"/>
        <v>SWHC005</v>
      </c>
      <c r="B4752" s="39" t="s">
        <v>333</v>
      </c>
      <c r="C4752" s="62" t="s">
        <v>20</v>
      </c>
      <c r="D4752" s="40" t="s">
        <v>22</v>
      </c>
      <c r="E4752" s="40" t="str">
        <f t="shared" si="598"/>
        <v>SWHC005J</v>
      </c>
      <c r="F4752" s="67" t="s">
        <v>250</v>
      </c>
      <c r="G4752" s="40" t="str">
        <f>DataSpec!$B$11</f>
        <v>UpDeemed, DnDeemed, DnDeemDI</v>
      </c>
      <c r="H4752" s="40" t="str">
        <f>DataSpec!$B$7</f>
        <v>Cap-Tons</v>
      </c>
      <c r="I4752" s="40" t="s">
        <v>11</v>
      </c>
      <c r="J4752" t="s">
        <v>173</v>
      </c>
      <c r="K4752" t="s">
        <v>262</v>
      </c>
      <c r="U4752" s="44">
        <f>SUMIFS(Table1[AStdWBkW],Table1[EnergyImpactID],E4752,Table1[BldgType],B4752,Table1[BldgVint],C4752,Table1[BldgLoc],F4752)</f>
        <v>0.04</v>
      </c>
      <c r="V4752" s="44">
        <f>SUMIFS(Table1[AStdWBkWh],Table1[EnergyImpactID],E4752,Table1[BldgType],B4752,Table1[BldgVint],C4752,Table1[BldgLoc],F4752)</f>
        <v>86.26</v>
      </c>
      <c r="W4752" s="69">
        <v>0</v>
      </c>
      <c r="X4752" s="69"/>
      <c r="Y4752" s="69"/>
      <c r="Z4752" s="69"/>
      <c r="AA4752" s="47">
        <f>SUMIF('Cost per Solution Code'!$I$5:$I$24,'Measure Support Table'!D4752,'Cost per Solution Code'!$H$5:$H$24)</f>
        <v>660</v>
      </c>
      <c r="AB4752" s="62"/>
      <c r="AC4752" s="47">
        <f>SUMIF('Cost per Solution Code'!$I$5:$I$24,'Measure Support Table'!D4752,'Cost per Solution Code'!$F$5:$F$24)</f>
        <v>845</v>
      </c>
      <c r="AD4752" s="62"/>
      <c r="AE4752" s="48">
        <f t="shared" si="592"/>
        <v>660</v>
      </c>
      <c r="AF4752" s="48">
        <f t="shared" si="593"/>
        <v>845</v>
      </c>
      <c r="AG4752" s="48">
        <f t="shared" si="594"/>
        <v>185</v>
      </c>
      <c r="AH4752" s="49">
        <f t="shared" si="595"/>
        <v>0</v>
      </c>
      <c r="AI4752" s="49">
        <f t="shared" si="596"/>
        <v>0</v>
      </c>
      <c r="AJ4752" s="50">
        <f t="shared" si="597"/>
        <v>0</v>
      </c>
      <c r="AK4752" s="51">
        <v>0</v>
      </c>
    </row>
    <row r="4753" spans="1:37" hidden="1" x14ac:dyDescent="0.35">
      <c r="A4753" s="39" t="str">
        <f t="shared" si="599"/>
        <v>SWHC005</v>
      </c>
      <c r="B4753" s="39" t="s">
        <v>333</v>
      </c>
      <c r="C4753" s="62" t="s">
        <v>20</v>
      </c>
      <c r="D4753" s="40" t="s">
        <v>25</v>
      </c>
      <c r="E4753" s="40" t="str">
        <f t="shared" si="598"/>
        <v>SWHC005K</v>
      </c>
      <c r="F4753" s="67" t="s">
        <v>250</v>
      </c>
      <c r="G4753" s="40" t="str">
        <f>DataSpec!$B$11</f>
        <v>UpDeemed, DnDeemed, DnDeemDI</v>
      </c>
      <c r="H4753" s="40" t="str">
        <f>DataSpec!$B$7</f>
        <v>Cap-Tons</v>
      </c>
      <c r="I4753" s="40" t="s">
        <v>11</v>
      </c>
      <c r="J4753" t="s">
        <v>174</v>
      </c>
      <c r="K4753" t="s">
        <v>263</v>
      </c>
      <c r="U4753" s="44">
        <f>SUMIFS(Table1[AStdWBkW],Table1[EnergyImpactID],E4753,Table1[BldgType],B4753,Table1[BldgVint],C4753,Table1[BldgLoc],F4753)</f>
        <v>0.06</v>
      </c>
      <c r="V4753" s="44">
        <f>SUMIFS(Table1[AStdWBkWh],Table1[EnergyImpactID],E4753,Table1[BldgType],B4753,Table1[BldgVint],C4753,Table1[BldgLoc],F4753)</f>
        <v>125.37</v>
      </c>
      <c r="W4753" s="69">
        <v>0</v>
      </c>
      <c r="X4753" s="69"/>
      <c r="Y4753" s="69"/>
      <c r="Z4753" s="69"/>
      <c r="AA4753" s="47">
        <f>SUMIF('Cost per Solution Code'!$I$5:$I$24,'Measure Support Table'!D4753,'Cost per Solution Code'!$H$5:$H$24)</f>
        <v>519.14</v>
      </c>
      <c r="AB4753" s="62"/>
      <c r="AC4753" s="47">
        <f>SUMIF('Cost per Solution Code'!$I$5:$I$24,'Measure Support Table'!D4753,'Cost per Solution Code'!$F$5:$F$24)</f>
        <v>685.85</v>
      </c>
      <c r="AD4753" s="62"/>
      <c r="AE4753" s="48">
        <f t="shared" si="592"/>
        <v>519.14</v>
      </c>
      <c r="AF4753" s="48">
        <f t="shared" si="593"/>
        <v>685.85</v>
      </c>
      <c r="AG4753" s="48">
        <f t="shared" si="594"/>
        <v>166.71000000000004</v>
      </c>
      <c r="AH4753" s="49">
        <f t="shared" si="595"/>
        <v>0</v>
      </c>
      <c r="AI4753" s="49">
        <f t="shared" si="596"/>
        <v>0</v>
      </c>
      <c r="AJ4753" s="50">
        <f t="shared" si="597"/>
        <v>0</v>
      </c>
      <c r="AK4753" s="51">
        <v>0</v>
      </c>
    </row>
    <row r="4754" spans="1:37" hidden="1" x14ac:dyDescent="0.35">
      <c r="A4754" s="39" t="str">
        <f t="shared" si="599"/>
        <v>SWHC005</v>
      </c>
      <c r="B4754" s="39" t="s">
        <v>333</v>
      </c>
      <c r="C4754" s="62" t="s">
        <v>20</v>
      </c>
      <c r="D4754" s="40" t="s">
        <v>175</v>
      </c>
      <c r="E4754" s="40" t="str">
        <f t="shared" si="598"/>
        <v>SWHC005L</v>
      </c>
      <c r="F4754" s="67" t="s">
        <v>250</v>
      </c>
      <c r="G4754" s="40" t="str">
        <f>DataSpec!$B$11</f>
        <v>UpDeemed, DnDeemed, DnDeemDI</v>
      </c>
      <c r="H4754" s="40" t="str">
        <f>DataSpec!$B$7</f>
        <v>Cap-Tons</v>
      </c>
      <c r="I4754" s="40" t="s">
        <v>11</v>
      </c>
      <c r="J4754" t="s">
        <v>174</v>
      </c>
      <c r="K4754" t="s">
        <v>264</v>
      </c>
      <c r="U4754" s="44">
        <f>SUMIFS(Table1[AStdWBkW],Table1[EnergyImpactID],E4754,Table1[BldgType],B4754,Table1[BldgVint],C4754,Table1[BldgLoc],F4754)</f>
        <v>0.04</v>
      </c>
      <c r="V4754" s="44">
        <f>SUMIFS(Table1[AStdWBkWh],Table1[EnergyImpactID],E4754,Table1[BldgType],B4754,Table1[BldgVint],C4754,Table1[BldgLoc],F4754)</f>
        <v>83.59</v>
      </c>
      <c r="W4754" s="69">
        <v>0</v>
      </c>
      <c r="X4754" s="69"/>
      <c r="Y4754" s="69"/>
      <c r="Z4754" s="69"/>
      <c r="AA4754" s="47">
        <f>SUMIF('Cost per Solution Code'!$I$5:$I$24,'Measure Support Table'!D4754,'Cost per Solution Code'!$H$5:$H$24)</f>
        <v>519.14</v>
      </c>
      <c r="AB4754" s="62"/>
      <c r="AC4754" s="47">
        <f>SUMIF('Cost per Solution Code'!$I$5:$I$24,'Measure Support Table'!D4754,'Cost per Solution Code'!$F$5:$F$24)</f>
        <v>555.84500000000003</v>
      </c>
      <c r="AD4754" s="62"/>
      <c r="AE4754" s="48">
        <f t="shared" si="592"/>
        <v>519.14</v>
      </c>
      <c r="AF4754" s="48">
        <f t="shared" si="593"/>
        <v>555.84500000000003</v>
      </c>
      <c r="AG4754" s="48">
        <f t="shared" si="594"/>
        <v>36.705000000000041</v>
      </c>
      <c r="AH4754" s="49">
        <f t="shared" si="595"/>
        <v>0</v>
      </c>
      <c r="AI4754" s="49">
        <f t="shared" si="596"/>
        <v>0</v>
      </c>
      <c r="AJ4754" s="50">
        <f t="shared" si="597"/>
        <v>0</v>
      </c>
      <c r="AK4754" s="51">
        <v>0</v>
      </c>
    </row>
    <row r="4755" spans="1:37" hidden="1" x14ac:dyDescent="0.35">
      <c r="A4755" s="39" t="str">
        <f t="shared" si="599"/>
        <v>SWHC005</v>
      </c>
      <c r="B4755" s="39" t="s">
        <v>333</v>
      </c>
      <c r="C4755" s="62" t="s">
        <v>20</v>
      </c>
      <c r="D4755" s="40" t="s">
        <v>176</v>
      </c>
      <c r="E4755" s="40" t="str">
        <f t="shared" si="598"/>
        <v>SWHC005M</v>
      </c>
      <c r="F4755" s="67" t="s">
        <v>250</v>
      </c>
      <c r="G4755" s="40" t="str">
        <f>DataSpec!$B$11</f>
        <v>UpDeemed, DnDeemed, DnDeemDI</v>
      </c>
      <c r="H4755" s="40" t="str">
        <f>DataSpec!$B$7</f>
        <v>Cap-Tons</v>
      </c>
      <c r="I4755" s="40" t="s">
        <v>11</v>
      </c>
      <c r="J4755" t="s">
        <v>177</v>
      </c>
      <c r="K4755" t="s">
        <v>265</v>
      </c>
      <c r="U4755" s="44">
        <f>SUMIFS(Table1[AStdWBkW],Table1[EnergyImpactID],E4755,Table1[BldgType],B4755,Table1[BldgVint],C4755,Table1[BldgLoc],F4755)</f>
        <v>0.06</v>
      </c>
      <c r="V4755" s="44">
        <f>SUMIFS(Table1[AStdWBkWh],Table1[EnergyImpactID],E4755,Table1[BldgType],B4755,Table1[BldgVint],C4755,Table1[BldgLoc],F4755)</f>
        <v>114.99</v>
      </c>
      <c r="W4755" s="69">
        <v>0</v>
      </c>
      <c r="X4755" s="69"/>
      <c r="Y4755" s="69"/>
      <c r="Z4755" s="69"/>
      <c r="AA4755" s="47">
        <f>SUMIF('Cost per Solution Code'!$I$5:$I$24,'Measure Support Table'!D4755,'Cost per Solution Code'!$H$5:$H$24)</f>
        <v>449.41</v>
      </c>
      <c r="AB4755" s="62"/>
      <c r="AC4755" s="47">
        <f>SUMIF('Cost per Solution Code'!$I$5:$I$24,'Measure Support Table'!D4755,'Cost per Solution Code'!$F$5:$F$24)</f>
        <v>771.3576281291954</v>
      </c>
      <c r="AD4755" s="62"/>
      <c r="AE4755" s="48">
        <f t="shared" si="592"/>
        <v>449.41</v>
      </c>
      <c r="AF4755" s="48">
        <f t="shared" si="593"/>
        <v>771.3576281291954</v>
      </c>
      <c r="AG4755" s="48">
        <f t="shared" si="594"/>
        <v>321.94762812919538</v>
      </c>
      <c r="AH4755" s="49">
        <f t="shared" si="595"/>
        <v>0</v>
      </c>
      <c r="AI4755" s="49">
        <f t="shared" si="596"/>
        <v>0</v>
      </c>
      <c r="AJ4755" s="50">
        <f t="shared" si="597"/>
        <v>0</v>
      </c>
      <c r="AK4755" s="51">
        <v>0</v>
      </c>
    </row>
    <row r="4756" spans="1:37" hidden="1" x14ac:dyDescent="0.35">
      <c r="A4756" s="39" t="str">
        <f t="shared" si="599"/>
        <v>SWHC005</v>
      </c>
      <c r="B4756" s="39" t="s">
        <v>333</v>
      </c>
      <c r="C4756" s="62" t="s">
        <v>20</v>
      </c>
      <c r="D4756" s="40" t="s">
        <v>178</v>
      </c>
      <c r="E4756" s="40" t="str">
        <f t="shared" si="598"/>
        <v>SWHC005N</v>
      </c>
      <c r="F4756" s="67" t="s">
        <v>250</v>
      </c>
      <c r="G4756" s="40" t="str">
        <f>DataSpec!$B$11</f>
        <v>UpDeemed, DnDeemed, DnDeemDI</v>
      </c>
      <c r="H4756" s="40" t="str">
        <f>DataSpec!$B$7</f>
        <v>Cap-Tons</v>
      </c>
      <c r="I4756" s="40" t="s">
        <v>11</v>
      </c>
      <c r="J4756" t="s">
        <v>177</v>
      </c>
      <c r="K4756" t="s">
        <v>266</v>
      </c>
      <c r="U4756" s="44">
        <f>SUMIFS(Table1[AStdWBkW],Table1[EnergyImpactID],E4756,Table1[BldgType],B4756,Table1[BldgVint],C4756,Table1[BldgLoc],F4756)</f>
        <v>0.04</v>
      </c>
      <c r="V4756" s="44">
        <f>SUMIFS(Table1[AStdWBkWh],Table1[EnergyImpactID],E4756,Table1[BldgType],B4756,Table1[BldgVint],C4756,Table1[BldgLoc],F4756)</f>
        <v>76.84</v>
      </c>
      <c r="W4756" s="69">
        <v>0</v>
      </c>
      <c r="X4756" s="69"/>
      <c r="Y4756" s="69"/>
      <c r="Z4756" s="69"/>
      <c r="AA4756" s="47">
        <f>SUMIF('Cost per Solution Code'!$I$5:$I$24,'Measure Support Table'!D4756,'Cost per Solution Code'!$H$5:$H$24)</f>
        <v>449.41</v>
      </c>
      <c r="AB4756" s="62"/>
      <c r="AC4756" s="47">
        <f>SUMIF('Cost per Solution Code'!$I$5:$I$24,'Measure Support Table'!D4756,'Cost per Solution Code'!$F$5:$F$24)</f>
        <v>629.11366698254767</v>
      </c>
      <c r="AD4756" s="62"/>
      <c r="AE4756" s="48">
        <f t="shared" si="592"/>
        <v>449.41</v>
      </c>
      <c r="AF4756" s="48">
        <f t="shared" si="593"/>
        <v>629.11366698254767</v>
      </c>
      <c r="AG4756" s="48">
        <f t="shared" si="594"/>
        <v>179.70366698254765</v>
      </c>
      <c r="AH4756" s="49">
        <f t="shared" si="595"/>
        <v>0</v>
      </c>
      <c r="AI4756" s="49">
        <f t="shared" si="596"/>
        <v>0</v>
      </c>
      <c r="AJ4756" s="50">
        <f t="shared" si="597"/>
        <v>0</v>
      </c>
      <c r="AK4756" s="51">
        <v>0</v>
      </c>
    </row>
    <row r="4757" spans="1:37" hidden="1" x14ac:dyDescent="0.35">
      <c r="A4757" s="39" t="str">
        <f t="shared" si="599"/>
        <v>SWHC005</v>
      </c>
      <c r="B4757" s="39" t="s">
        <v>333</v>
      </c>
      <c r="C4757" s="62" t="s">
        <v>20</v>
      </c>
      <c r="D4757" s="40" t="s">
        <v>179</v>
      </c>
      <c r="E4757" s="40" t="str">
        <f t="shared" si="598"/>
        <v>SWHC005O</v>
      </c>
      <c r="F4757" s="67" t="s">
        <v>250</v>
      </c>
      <c r="G4757" s="40" t="str">
        <f>DataSpec!$B$11</f>
        <v>UpDeemed, DnDeemed, DnDeemDI</v>
      </c>
      <c r="H4757" s="40" t="str">
        <f>DataSpec!$B$7</f>
        <v>Cap-Tons</v>
      </c>
      <c r="I4757" s="40" t="s">
        <v>11</v>
      </c>
      <c r="J4757" t="s">
        <v>180</v>
      </c>
      <c r="K4757" t="s">
        <v>267</v>
      </c>
      <c r="U4757" s="44">
        <f>SUMIFS(Table1[AStdWBkW],Table1[EnergyImpactID],E4757,Table1[BldgType],B4757,Table1[BldgVint],C4757,Table1[BldgLoc],F4757)</f>
        <v>7.0000000000000007E-2</v>
      </c>
      <c r="V4757" s="44">
        <f>SUMIFS(Table1[AStdWBkWh],Table1[EnergyImpactID],E4757,Table1[BldgType],B4757,Table1[BldgVint],C4757,Table1[BldgLoc],F4757)</f>
        <v>138.58000000000001</v>
      </c>
      <c r="W4757" s="69">
        <v>0</v>
      </c>
      <c r="X4757" s="69"/>
      <c r="Y4757" s="69"/>
      <c r="Z4757" s="69"/>
      <c r="AA4757" s="47">
        <f>SUMIF('Cost per Solution Code'!$I$5:$I$24,'Measure Support Table'!D4757,'Cost per Solution Code'!$H$5:$H$24)</f>
        <v>1086</v>
      </c>
      <c r="AB4757" s="62"/>
      <c r="AC4757" s="47">
        <f>SUMIF('Cost per Solution Code'!$I$5:$I$24,'Measure Support Table'!D4757,'Cost per Solution Code'!$F$5:$F$24)</f>
        <v>1124.9000000000001</v>
      </c>
      <c r="AD4757" s="62"/>
      <c r="AE4757" s="48">
        <f t="shared" si="592"/>
        <v>1086</v>
      </c>
      <c r="AF4757" s="48">
        <f t="shared" si="593"/>
        <v>1124.9000000000001</v>
      </c>
      <c r="AG4757" s="48">
        <f t="shared" si="594"/>
        <v>38.900000000000091</v>
      </c>
      <c r="AH4757" s="49">
        <f t="shared" si="595"/>
        <v>0</v>
      </c>
      <c r="AI4757" s="49">
        <f t="shared" si="596"/>
        <v>0</v>
      </c>
      <c r="AJ4757" s="50">
        <f t="shared" si="597"/>
        <v>0</v>
      </c>
      <c r="AK4757" s="51">
        <v>0</v>
      </c>
    </row>
    <row r="4758" spans="1:37" hidden="1" x14ac:dyDescent="0.35">
      <c r="A4758" s="39" t="str">
        <f t="shared" si="599"/>
        <v>SWHC005</v>
      </c>
      <c r="B4758" s="39" t="s">
        <v>333</v>
      </c>
      <c r="C4758" s="62" t="s">
        <v>20</v>
      </c>
      <c r="D4758" s="40" t="s">
        <v>181</v>
      </c>
      <c r="E4758" s="40" t="str">
        <f t="shared" si="598"/>
        <v>SWHC005P</v>
      </c>
      <c r="F4758" s="67" t="s">
        <v>250</v>
      </c>
      <c r="G4758" s="40" t="str">
        <f>DataSpec!$B$11</f>
        <v>UpDeemed, DnDeemed, DnDeemDI</v>
      </c>
      <c r="H4758" s="40" t="str">
        <f>DataSpec!$B$7</f>
        <v>Cap-Tons</v>
      </c>
      <c r="I4758" s="40" t="s">
        <v>11</v>
      </c>
      <c r="J4758" t="s">
        <v>180</v>
      </c>
      <c r="K4758" t="s">
        <v>268</v>
      </c>
      <c r="U4758" s="44">
        <f>SUMIFS(Table1[AStdWBkW],Table1[EnergyImpactID],E4758,Table1[BldgType],B4758,Table1[BldgVint],C4758,Table1[BldgLoc],F4758)</f>
        <v>0.04</v>
      </c>
      <c r="V4758" s="44">
        <f>SUMIFS(Table1[AStdWBkWh],Table1[EnergyImpactID],E4758,Table1[BldgType],B4758,Table1[BldgVint],C4758,Table1[BldgLoc],F4758)</f>
        <v>92.14</v>
      </c>
      <c r="W4758" s="69">
        <v>0</v>
      </c>
      <c r="X4758" s="69"/>
      <c r="Y4758" s="69"/>
      <c r="Z4758" s="69"/>
      <c r="AA4758" s="47">
        <f>SUMIF('Cost per Solution Code'!$I$5:$I$24,'Measure Support Table'!D4758,'Cost per Solution Code'!$H$5:$H$24)</f>
        <v>1086</v>
      </c>
      <c r="AB4758" s="62"/>
      <c r="AC4758" s="47">
        <f>SUMIF('Cost per Solution Code'!$I$5:$I$24,'Measure Support Table'!D4758,'Cost per Solution Code'!$F$5:$F$24)</f>
        <v>1107.17</v>
      </c>
      <c r="AD4758" s="62"/>
      <c r="AE4758" s="48">
        <f t="shared" si="592"/>
        <v>1086</v>
      </c>
      <c r="AF4758" s="48">
        <f t="shared" si="593"/>
        <v>1107.17</v>
      </c>
      <c r="AG4758" s="48">
        <f t="shared" si="594"/>
        <v>21.170000000000073</v>
      </c>
      <c r="AH4758" s="49">
        <f t="shared" si="595"/>
        <v>0</v>
      </c>
      <c r="AI4758" s="49">
        <f t="shared" si="596"/>
        <v>0</v>
      </c>
      <c r="AJ4758" s="50">
        <f t="shared" si="597"/>
        <v>0</v>
      </c>
      <c r="AK4758" s="51">
        <v>0</v>
      </c>
    </row>
    <row r="4759" spans="1:37" hidden="1" x14ac:dyDescent="0.35">
      <c r="A4759" s="39" t="str">
        <f t="shared" si="599"/>
        <v>SWHC005</v>
      </c>
      <c r="B4759" s="39" t="s">
        <v>333</v>
      </c>
      <c r="C4759" s="62" t="s">
        <v>20</v>
      </c>
      <c r="D4759" s="40" t="s">
        <v>182</v>
      </c>
      <c r="E4759" s="40" t="str">
        <f t="shared" si="598"/>
        <v>SWHC005Q</v>
      </c>
      <c r="F4759" s="67" t="s">
        <v>250</v>
      </c>
      <c r="G4759" s="40" t="str">
        <f>DataSpec!$B$11</f>
        <v>UpDeemed, DnDeemed, DnDeemDI</v>
      </c>
      <c r="H4759" s="40" t="str">
        <f>DataSpec!$B$7</f>
        <v>Cap-Tons</v>
      </c>
      <c r="I4759" s="40" t="s">
        <v>11</v>
      </c>
      <c r="J4759" t="s">
        <v>183</v>
      </c>
      <c r="K4759" t="s">
        <v>269</v>
      </c>
      <c r="U4759" s="44">
        <f>SUMIFS(Table1[AStdWBkW],Table1[EnergyImpactID],E4759,Table1[BldgType],B4759,Table1[BldgVint],C4759,Table1[BldgLoc],F4759)</f>
        <v>0.05</v>
      </c>
      <c r="V4759" s="44">
        <f>SUMIFS(Table1[AStdWBkWh],Table1[EnergyImpactID],E4759,Table1[BldgType],B4759,Table1[BldgVint],C4759,Table1[BldgLoc],F4759)</f>
        <v>108.21</v>
      </c>
      <c r="W4759" s="69">
        <v>0</v>
      </c>
      <c r="X4759" s="69"/>
      <c r="Y4759" s="69"/>
      <c r="Z4759" s="69"/>
      <c r="AA4759" s="47">
        <f>SUMIF('Cost per Solution Code'!$I$5:$I$24,'Measure Support Table'!D4759,'Cost per Solution Code'!$H$5:$H$24)</f>
        <v>636.29999999999995</v>
      </c>
      <c r="AB4759" s="62"/>
      <c r="AC4759" s="47">
        <f>SUMIF('Cost per Solution Code'!$I$5:$I$24,'Measure Support Table'!D4759,'Cost per Solution Code'!$F$5:$F$24)</f>
        <v>931.83</v>
      </c>
      <c r="AD4759" s="62"/>
      <c r="AE4759" s="48">
        <f t="shared" si="592"/>
        <v>636.29999999999995</v>
      </c>
      <c r="AF4759" s="48">
        <f t="shared" si="593"/>
        <v>931.83</v>
      </c>
      <c r="AG4759" s="48">
        <f t="shared" si="594"/>
        <v>295.53000000000009</v>
      </c>
      <c r="AH4759" s="49">
        <f t="shared" si="595"/>
        <v>0</v>
      </c>
      <c r="AI4759" s="49">
        <f t="shared" si="596"/>
        <v>0</v>
      </c>
      <c r="AJ4759" s="50">
        <f t="shared" si="597"/>
        <v>0</v>
      </c>
      <c r="AK4759" s="51">
        <v>0</v>
      </c>
    </row>
    <row r="4760" spans="1:37" hidden="1" x14ac:dyDescent="0.35">
      <c r="A4760" s="39" t="str">
        <f t="shared" si="599"/>
        <v>SWHC005</v>
      </c>
      <c r="B4760" s="39" t="s">
        <v>333</v>
      </c>
      <c r="C4760" s="62" t="s">
        <v>20</v>
      </c>
      <c r="D4760" s="40" t="s">
        <v>184</v>
      </c>
      <c r="E4760" s="40" t="str">
        <f t="shared" si="598"/>
        <v>SWHC005R</v>
      </c>
      <c r="F4760" s="67" t="s">
        <v>250</v>
      </c>
      <c r="G4760" s="40" t="str">
        <f>DataSpec!$B$11</f>
        <v>UpDeemed, DnDeemed, DnDeemDI</v>
      </c>
      <c r="H4760" s="40" t="str">
        <f>DataSpec!$B$7</f>
        <v>Cap-Tons</v>
      </c>
      <c r="I4760" s="40" t="s">
        <v>11</v>
      </c>
      <c r="J4760" t="s">
        <v>183</v>
      </c>
      <c r="K4760" t="s">
        <v>270</v>
      </c>
      <c r="U4760" s="44">
        <f>SUMIFS(Table1[AStdWBkW],Table1[EnergyImpactID],E4760,Table1[BldgType],B4760,Table1[BldgVint],C4760,Table1[BldgLoc],F4760)</f>
        <v>0.03</v>
      </c>
      <c r="V4760" s="44">
        <f>SUMIFS(Table1[AStdWBkWh],Table1[EnergyImpactID],E4760,Table1[BldgType],B4760,Table1[BldgVint],C4760,Table1[BldgLoc],F4760)</f>
        <v>71.91</v>
      </c>
      <c r="W4760" s="69">
        <v>0</v>
      </c>
      <c r="X4760" s="69"/>
      <c r="Y4760" s="69"/>
      <c r="Z4760" s="69"/>
      <c r="AA4760" s="47">
        <f>SUMIF('Cost per Solution Code'!$I$5:$I$24,'Measure Support Table'!D4760,'Cost per Solution Code'!$H$5:$H$24)</f>
        <v>636.29999999999995</v>
      </c>
      <c r="AB4760" s="62"/>
      <c r="AC4760" s="47">
        <f>SUMIF('Cost per Solution Code'!$I$5:$I$24,'Measure Support Table'!D4760,'Cost per Solution Code'!$F$5:$F$24)</f>
        <v>797.9</v>
      </c>
      <c r="AD4760" s="62"/>
      <c r="AE4760" s="48">
        <f t="shared" si="592"/>
        <v>636.29999999999995</v>
      </c>
      <c r="AF4760" s="48">
        <f t="shared" si="593"/>
        <v>797.9</v>
      </c>
      <c r="AG4760" s="48">
        <f t="shared" si="594"/>
        <v>161.60000000000002</v>
      </c>
      <c r="AH4760" s="49">
        <f t="shared" si="595"/>
        <v>0</v>
      </c>
      <c r="AI4760" s="49">
        <f t="shared" si="596"/>
        <v>0</v>
      </c>
      <c r="AJ4760" s="50">
        <f t="shared" si="597"/>
        <v>0</v>
      </c>
      <c r="AK4760" s="51">
        <v>0</v>
      </c>
    </row>
    <row r="4761" spans="1:37" hidden="1" x14ac:dyDescent="0.35">
      <c r="A4761" s="39" t="str">
        <f t="shared" si="599"/>
        <v>SWHC005</v>
      </c>
      <c r="B4761" s="39" t="s">
        <v>333</v>
      </c>
      <c r="C4761" s="62" t="s">
        <v>20</v>
      </c>
      <c r="D4761" s="40" t="s">
        <v>185</v>
      </c>
      <c r="E4761" s="40" t="str">
        <f t="shared" si="598"/>
        <v>SWHC005S</v>
      </c>
      <c r="F4761" s="67" t="s">
        <v>250</v>
      </c>
      <c r="G4761" s="40" t="str">
        <f>DataSpec!$B$11</f>
        <v>UpDeemed, DnDeemed, DnDeemDI</v>
      </c>
      <c r="H4761" s="40" t="str">
        <f>DataSpec!$B$7</f>
        <v>Cap-Tons</v>
      </c>
      <c r="I4761" s="40" t="s">
        <v>11</v>
      </c>
      <c r="J4761" t="s">
        <v>186</v>
      </c>
      <c r="K4761" t="s">
        <v>271</v>
      </c>
      <c r="U4761" s="44">
        <f>SUMIFS(Table1[AStdWBkW],Table1[EnergyImpactID],E4761,Table1[BldgType],B4761,Table1[BldgVint],C4761,Table1[BldgLoc],F4761)</f>
        <v>7.0000000000000007E-2</v>
      </c>
      <c r="V4761" s="44">
        <f>SUMIFS(Table1[AStdWBkWh],Table1[EnergyImpactID],E4761,Table1[BldgType],B4761,Table1[BldgVint],C4761,Table1[BldgLoc],F4761)</f>
        <v>143.59</v>
      </c>
      <c r="W4761" s="69">
        <v>0</v>
      </c>
      <c r="X4761" s="69"/>
      <c r="Y4761" s="69"/>
      <c r="Z4761" s="69"/>
      <c r="AA4761" s="47">
        <f>SUMIF('Cost per Solution Code'!$I$5:$I$24,'Measure Support Table'!D4761,'Cost per Solution Code'!$H$5:$H$24)</f>
        <v>416.53842439071497</v>
      </c>
      <c r="AB4761" s="62"/>
      <c r="AC4761" s="47">
        <f>SUMIF('Cost per Solution Code'!$I$5:$I$24,'Measure Support Table'!D4761,'Cost per Solution Code'!$F$5:$F$24)</f>
        <v>610</v>
      </c>
      <c r="AD4761" s="62"/>
      <c r="AE4761" s="48">
        <f t="shared" si="592"/>
        <v>416.53842439071497</v>
      </c>
      <c r="AF4761" s="48">
        <f t="shared" si="593"/>
        <v>610</v>
      </c>
      <c r="AG4761" s="48">
        <f t="shared" si="594"/>
        <v>193.46157560928503</v>
      </c>
      <c r="AH4761" s="49">
        <f t="shared" si="595"/>
        <v>0</v>
      </c>
      <c r="AI4761" s="49">
        <f t="shared" si="596"/>
        <v>0</v>
      </c>
      <c r="AJ4761" s="50">
        <f t="shared" si="597"/>
        <v>0</v>
      </c>
      <c r="AK4761" s="51">
        <v>0</v>
      </c>
    </row>
    <row r="4762" spans="1:37" hidden="1" x14ac:dyDescent="0.35">
      <c r="A4762" s="39" t="str">
        <f t="shared" si="599"/>
        <v>SWHC005</v>
      </c>
      <c r="B4762" s="39" t="s">
        <v>333</v>
      </c>
      <c r="C4762" s="62" t="s">
        <v>20</v>
      </c>
      <c r="D4762" s="40" t="s">
        <v>187</v>
      </c>
      <c r="E4762" s="40" t="str">
        <f t="shared" si="598"/>
        <v>SWHC005T</v>
      </c>
      <c r="F4762" s="67" t="s">
        <v>250</v>
      </c>
      <c r="G4762" s="40" t="str">
        <f>DataSpec!$B$11</f>
        <v>UpDeemed, DnDeemed, DnDeemDI</v>
      </c>
      <c r="H4762" s="40" t="str">
        <f>DataSpec!$B$7</f>
        <v>Cap-Tons</v>
      </c>
      <c r="I4762" s="40" t="s">
        <v>11</v>
      </c>
      <c r="J4762" t="s">
        <v>186</v>
      </c>
      <c r="K4762" t="s">
        <v>272</v>
      </c>
      <c r="U4762" s="44">
        <f>SUMIFS(Table1[AStdWBkW],Table1[EnergyImpactID],E4762,Table1[BldgType],B4762,Table1[BldgVint],C4762,Table1[BldgLoc],F4762)</f>
        <v>0.05</v>
      </c>
      <c r="V4762" s="44">
        <f>SUMIFS(Table1[AStdWBkWh],Table1[EnergyImpactID],E4762,Table1[BldgType],B4762,Table1[BldgVint],C4762,Table1[BldgLoc],F4762)</f>
        <v>95.91</v>
      </c>
      <c r="W4762" s="69">
        <v>0</v>
      </c>
      <c r="X4762" s="69"/>
      <c r="Y4762" s="69"/>
      <c r="Z4762" s="69"/>
      <c r="AA4762" s="47">
        <f>SUMIF('Cost per Solution Code'!$I$5:$I$24,'Measure Support Table'!D4762,'Cost per Solution Code'!$H$5:$H$24)</f>
        <v>416.53842439071497</v>
      </c>
      <c r="AB4762" s="62"/>
      <c r="AC4762" s="47">
        <f>SUMIF('Cost per Solution Code'!$I$5:$I$24,'Measure Support Table'!D4762,'Cost per Solution Code'!$F$5:$F$24)</f>
        <v>522.1950355751585</v>
      </c>
      <c r="AD4762" s="62"/>
      <c r="AE4762" s="48">
        <f t="shared" si="592"/>
        <v>416.53842439071497</v>
      </c>
      <c r="AF4762" s="48">
        <f t="shared" si="593"/>
        <v>522.1950355751585</v>
      </c>
      <c r="AG4762" s="48">
        <f t="shared" si="594"/>
        <v>105.65661118444353</v>
      </c>
      <c r="AH4762" s="49">
        <f t="shared" si="595"/>
        <v>0</v>
      </c>
      <c r="AI4762" s="49">
        <f t="shared" si="596"/>
        <v>0</v>
      </c>
      <c r="AJ4762" s="50">
        <f t="shared" si="597"/>
        <v>0</v>
      </c>
      <c r="AK4762" s="51">
        <v>0</v>
      </c>
    </row>
    <row r="4763" spans="1:37" hidden="1" x14ac:dyDescent="0.35">
      <c r="A4763" s="39" t="str">
        <f t="shared" si="599"/>
        <v>SWHC005</v>
      </c>
      <c r="B4763" s="39" t="s">
        <v>333</v>
      </c>
      <c r="C4763" s="62" t="s">
        <v>20</v>
      </c>
      <c r="D4763" s="40" t="s">
        <v>163</v>
      </c>
      <c r="E4763" s="40" t="str">
        <f t="shared" si="598"/>
        <v>SWHC005A</v>
      </c>
      <c r="F4763" s="67" t="s">
        <v>251</v>
      </c>
      <c r="G4763" s="40" t="str">
        <f>DataSpec!$B$11</f>
        <v>UpDeemed, DnDeemed, DnDeemDI</v>
      </c>
      <c r="H4763" s="40" t="str">
        <f>DataSpec!$B$7</f>
        <v>Cap-Tons</v>
      </c>
      <c r="I4763" s="40" t="s">
        <v>11</v>
      </c>
      <c r="J4763" t="s">
        <v>164</v>
      </c>
      <c r="K4763" t="s">
        <v>253</v>
      </c>
      <c r="U4763" s="44">
        <f>SUMIFS(Table1[AStdWBkW],Table1[EnergyImpactID],E4763,Table1[BldgType],B4763,Table1[BldgVint],C4763,Table1[BldgLoc],F4763)</f>
        <v>0.05</v>
      </c>
      <c r="V4763" s="44">
        <f>SUMIFS(Table1[AStdWBkWh],Table1[EnergyImpactID],E4763,Table1[BldgType],B4763,Table1[BldgVint],C4763,Table1[BldgLoc],F4763)</f>
        <v>163.52000000000001</v>
      </c>
      <c r="W4763" s="69">
        <v>0</v>
      </c>
      <c r="X4763" s="69"/>
      <c r="Y4763" s="69"/>
      <c r="Z4763" s="69"/>
      <c r="AA4763" s="47">
        <f>SUMIF('Cost per Solution Code'!$I$5:$I$24,'Measure Support Table'!D4763,'Cost per Solution Code'!$H$5:$H$24)</f>
        <v>656.88499999999999</v>
      </c>
      <c r="AB4763" s="62"/>
      <c r="AC4763" s="47">
        <f>SUMIF('Cost per Solution Code'!$I$5:$I$24,'Measure Support Table'!D4763,'Cost per Solution Code'!$F$5:$F$24)</f>
        <v>931.83999999999992</v>
      </c>
      <c r="AD4763" s="62"/>
      <c r="AE4763" s="48">
        <f t="shared" si="592"/>
        <v>656.88499999999999</v>
      </c>
      <c r="AF4763" s="48">
        <f t="shared" si="593"/>
        <v>931.83999999999992</v>
      </c>
      <c r="AG4763" s="48">
        <f t="shared" si="594"/>
        <v>274.95499999999993</v>
      </c>
      <c r="AH4763" s="49">
        <f t="shared" si="595"/>
        <v>0</v>
      </c>
      <c r="AI4763" s="49">
        <f t="shared" si="596"/>
        <v>0</v>
      </c>
      <c r="AJ4763" s="50">
        <f t="shared" si="597"/>
        <v>0</v>
      </c>
      <c r="AK4763" s="51">
        <v>0</v>
      </c>
    </row>
    <row r="4764" spans="1:37" hidden="1" x14ac:dyDescent="0.35">
      <c r="A4764" s="39" t="str">
        <f t="shared" si="599"/>
        <v>SWHC005</v>
      </c>
      <c r="B4764" s="39" t="s">
        <v>333</v>
      </c>
      <c r="C4764" s="62" t="s">
        <v>20</v>
      </c>
      <c r="D4764" s="40" t="s">
        <v>165</v>
      </c>
      <c r="E4764" s="40" t="str">
        <f t="shared" si="598"/>
        <v>SWHC005B</v>
      </c>
      <c r="F4764" s="67" t="s">
        <v>251</v>
      </c>
      <c r="G4764" s="40" t="str">
        <f>DataSpec!$B$11</f>
        <v>UpDeemed, DnDeemed, DnDeemDI</v>
      </c>
      <c r="H4764" s="40" t="str">
        <f>DataSpec!$B$7</f>
        <v>Cap-Tons</v>
      </c>
      <c r="I4764" s="40" t="s">
        <v>11</v>
      </c>
      <c r="J4764" t="s">
        <v>164</v>
      </c>
      <c r="K4764" t="s">
        <v>254</v>
      </c>
      <c r="U4764" s="44">
        <f>SUMIFS(Table1[AStdWBkW],Table1[EnergyImpactID],E4764,Table1[BldgType],B4764,Table1[BldgVint],C4764,Table1[BldgLoc],F4764)</f>
        <v>0.03</v>
      </c>
      <c r="V4764" s="44">
        <f>SUMIFS(Table1[AStdWBkWh],Table1[EnergyImpactID],E4764,Table1[BldgType],B4764,Table1[BldgVint],C4764,Table1[BldgLoc],F4764)</f>
        <v>109.03</v>
      </c>
      <c r="W4764" s="69">
        <v>0</v>
      </c>
      <c r="X4764" s="69"/>
      <c r="Y4764" s="69"/>
      <c r="Z4764" s="69"/>
      <c r="AA4764" s="47">
        <f>SUMIF('Cost per Solution Code'!$I$5:$I$24,'Measure Support Table'!D4764,'Cost per Solution Code'!$H$5:$H$24)</f>
        <v>656.88499999999999</v>
      </c>
      <c r="AB4764" s="62"/>
      <c r="AC4764" s="47">
        <f>SUMIF('Cost per Solution Code'!$I$5:$I$24,'Measure Support Table'!D4764,'Cost per Solution Code'!$F$5:$F$24)</f>
        <v>729.01</v>
      </c>
      <c r="AD4764" s="62"/>
      <c r="AE4764" s="48">
        <f t="shared" si="592"/>
        <v>656.88499999999999</v>
      </c>
      <c r="AF4764" s="48">
        <f t="shared" si="593"/>
        <v>729.01</v>
      </c>
      <c r="AG4764" s="48">
        <f t="shared" si="594"/>
        <v>72.125</v>
      </c>
      <c r="AH4764" s="49">
        <f t="shared" si="595"/>
        <v>0</v>
      </c>
      <c r="AI4764" s="49">
        <f t="shared" si="596"/>
        <v>0</v>
      </c>
      <c r="AJ4764" s="50">
        <f t="shared" si="597"/>
        <v>0</v>
      </c>
      <c r="AK4764" s="51">
        <v>0</v>
      </c>
    </row>
    <row r="4765" spans="1:37" hidden="1" x14ac:dyDescent="0.35">
      <c r="A4765" s="39" t="str">
        <f t="shared" si="599"/>
        <v>SWHC005</v>
      </c>
      <c r="B4765" s="39" t="s">
        <v>333</v>
      </c>
      <c r="C4765" s="62" t="s">
        <v>20</v>
      </c>
      <c r="D4765" s="40" t="s">
        <v>166</v>
      </c>
      <c r="E4765" s="40" t="str">
        <f t="shared" si="598"/>
        <v>SWHC005C</v>
      </c>
      <c r="F4765" s="67" t="s">
        <v>251</v>
      </c>
      <c r="G4765" s="40" t="str">
        <f>DataSpec!$B$11</f>
        <v>UpDeemed, DnDeemed, DnDeemDI</v>
      </c>
      <c r="H4765" s="40" t="str">
        <f>DataSpec!$B$7</f>
        <v>Cap-Tons</v>
      </c>
      <c r="I4765" s="40" t="s">
        <v>11</v>
      </c>
      <c r="J4765" t="s">
        <v>167</v>
      </c>
      <c r="K4765" t="s">
        <v>255</v>
      </c>
      <c r="U4765" s="44">
        <f>SUMIFS(Table1[AStdWBkW],Table1[EnergyImpactID],E4765,Table1[BldgType],B4765,Table1[BldgVint],C4765,Table1[BldgLoc],F4765)</f>
        <v>0.04</v>
      </c>
      <c r="V4765" s="44">
        <f>SUMIFS(Table1[AStdWBkWh],Table1[EnergyImpactID],E4765,Table1[BldgType],B4765,Table1[BldgVint],C4765,Table1[BldgLoc],F4765)</f>
        <v>153.16</v>
      </c>
      <c r="W4765" s="69">
        <v>0</v>
      </c>
      <c r="X4765" s="69"/>
      <c r="Y4765" s="69"/>
      <c r="Z4765" s="69"/>
      <c r="AA4765" s="47">
        <f>SUMIF('Cost per Solution Code'!$I$5:$I$24,'Measure Support Table'!D4765,'Cost per Solution Code'!$H$5:$H$24)</f>
        <v>515.125</v>
      </c>
      <c r="AB4765" s="62"/>
      <c r="AC4765" s="47">
        <f>SUMIF('Cost per Solution Code'!$I$5:$I$24,'Measure Support Table'!D4765,'Cost per Solution Code'!$F$5:$F$24)</f>
        <v>741.56</v>
      </c>
      <c r="AD4765" s="62"/>
      <c r="AE4765" s="48">
        <f t="shared" si="592"/>
        <v>515.125</v>
      </c>
      <c r="AF4765" s="48">
        <f t="shared" si="593"/>
        <v>741.56</v>
      </c>
      <c r="AG4765" s="48">
        <f t="shared" si="594"/>
        <v>226.43499999999995</v>
      </c>
      <c r="AH4765" s="49">
        <f t="shared" si="595"/>
        <v>0</v>
      </c>
      <c r="AI4765" s="49">
        <f t="shared" si="596"/>
        <v>0</v>
      </c>
      <c r="AJ4765" s="50">
        <f t="shared" si="597"/>
        <v>0</v>
      </c>
      <c r="AK4765" s="51">
        <v>0</v>
      </c>
    </row>
    <row r="4766" spans="1:37" hidden="1" x14ac:dyDescent="0.35">
      <c r="A4766" s="39" t="str">
        <f t="shared" si="599"/>
        <v>SWHC005</v>
      </c>
      <c r="B4766" s="39" t="s">
        <v>333</v>
      </c>
      <c r="C4766" s="62" t="s">
        <v>20</v>
      </c>
      <c r="D4766" s="40" t="s">
        <v>168</v>
      </c>
      <c r="E4766" s="40" t="str">
        <f t="shared" si="598"/>
        <v>SWHC005D</v>
      </c>
      <c r="F4766" s="67" t="s">
        <v>251</v>
      </c>
      <c r="G4766" s="40" t="str">
        <f>DataSpec!$B$11</f>
        <v>UpDeemed, DnDeemed, DnDeemDI</v>
      </c>
      <c r="H4766" s="40" t="str">
        <f>DataSpec!$B$7</f>
        <v>Cap-Tons</v>
      </c>
      <c r="I4766" s="40" t="s">
        <v>11</v>
      </c>
      <c r="J4766" t="s">
        <v>167</v>
      </c>
      <c r="K4766" t="s">
        <v>256</v>
      </c>
      <c r="U4766" s="44">
        <f>SUMIFS(Table1[AStdWBkW],Table1[EnergyImpactID],E4766,Table1[BldgType],B4766,Table1[BldgVint],C4766,Table1[BldgLoc],F4766)</f>
        <v>0.03</v>
      </c>
      <c r="V4766" s="44">
        <f>SUMIFS(Table1[AStdWBkWh],Table1[EnergyImpactID],E4766,Table1[BldgType],B4766,Table1[BldgVint],C4766,Table1[BldgLoc],F4766)</f>
        <v>102.41</v>
      </c>
      <c r="W4766" s="69">
        <v>0</v>
      </c>
      <c r="X4766" s="69"/>
      <c r="Y4766" s="69"/>
      <c r="Z4766" s="69"/>
      <c r="AA4766" s="47">
        <f>SUMIF('Cost per Solution Code'!$I$5:$I$24,'Measure Support Table'!D4766,'Cost per Solution Code'!$H$5:$H$24)</f>
        <v>515.125</v>
      </c>
      <c r="AB4766" s="62"/>
      <c r="AC4766" s="47">
        <f>SUMIF('Cost per Solution Code'!$I$5:$I$24,'Measure Support Table'!D4766,'Cost per Solution Code'!$F$5:$F$24)</f>
        <v>673.54</v>
      </c>
      <c r="AD4766" s="62"/>
      <c r="AE4766" s="48">
        <f t="shared" si="592"/>
        <v>515.125</v>
      </c>
      <c r="AF4766" s="48">
        <f t="shared" si="593"/>
        <v>673.54</v>
      </c>
      <c r="AG4766" s="48">
        <f t="shared" si="594"/>
        <v>158.41499999999996</v>
      </c>
      <c r="AH4766" s="49">
        <f t="shared" si="595"/>
        <v>0</v>
      </c>
      <c r="AI4766" s="49">
        <f t="shared" si="596"/>
        <v>0</v>
      </c>
      <c r="AJ4766" s="50">
        <f t="shared" si="597"/>
        <v>0</v>
      </c>
      <c r="AK4766" s="51">
        <v>0</v>
      </c>
    </row>
    <row r="4767" spans="1:37" hidden="1" x14ac:dyDescent="0.35">
      <c r="A4767" s="39" t="str">
        <f t="shared" si="599"/>
        <v>SWHC005</v>
      </c>
      <c r="B4767" s="39" t="s">
        <v>333</v>
      </c>
      <c r="C4767" s="62" t="s">
        <v>20</v>
      </c>
      <c r="D4767" s="40" t="s">
        <v>169</v>
      </c>
      <c r="E4767" s="40" t="str">
        <f t="shared" si="598"/>
        <v>SWHC005E</v>
      </c>
      <c r="F4767" s="67" t="s">
        <v>251</v>
      </c>
      <c r="G4767" s="40" t="str">
        <f>DataSpec!$B$11</f>
        <v>UpDeemed, DnDeemed, DnDeemDI</v>
      </c>
      <c r="H4767" s="40" t="str">
        <f>DataSpec!$B$7</f>
        <v>Cap-Tons</v>
      </c>
      <c r="I4767" s="40" t="s">
        <v>11</v>
      </c>
      <c r="J4767" t="s">
        <v>170</v>
      </c>
      <c r="K4767" t="s">
        <v>257</v>
      </c>
      <c r="U4767" s="44">
        <f>SUMIFS(Table1[AStdWBkW],Table1[EnergyImpactID],E4767,Table1[BldgType],B4767,Table1[BldgVint],C4767,Table1[BldgLoc],F4767)</f>
        <v>0.04</v>
      </c>
      <c r="V4767" s="44">
        <f>SUMIFS(Table1[AStdWBkWh],Table1[EnergyImpactID],E4767,Table1[BldgType],B4767,Table1[BldgVint],C4767,Table1[BldgLoc],F4767)</f>
        <v>150.38</v>
      </c>
      <c r="W4767" s="69">
        <v>0</v>
      </c>
      <c r="X4767" s="69"/>
      <c r="Y4767" s="69"/>
      <c r="Z4767" s="69"/>
      <c r="AA4767" s="47">
        <f>SUMIF('Cost per Solution Code'!$I$5:$I$24,'Measure Support Table'!D4767,'Cost per Solution Code'!$H$5:$H$24)</f>
        <v>448.52499999999998</v>
      </c>
      <c r="AB4767" s="62"/>
      <c r="AC4767" s="47">
        <f>SUMIF('Cost per Solution Code'!$I$5:$I$24,'Measure Support Table'!D4767,'Cost per Solution Code'!$F$5:$F$24)</f>
        <v>698.35</v>
      </c>
      <c r="AD4767" s="62"/>
      <c r="AE4767" s="48">
        <f t="shared" si="592"/>
        <v>448.52499999999998</v>
      </c>
      <c r="AF4767" s="48">
        <f t="shared" si="593"/>
        <v>698.35</v>
      </c>
      <c r="AG4767" s="48">
        <f t="shared" si="594"/>
        <v>249.82500000000005</v>
      </c>
      <c r="AH4767" s="49">
        <f t="shared" si="595"/>
        <v>0</v>
      </c>
      <c r="AI4767" s="49">
        <f t="shared" si="596"/>
        <v>0</v>
      </c>
      <c r="AJ4767" s="50">
        <f t="shared" si="597"/>
        <v>0</v>
      </c>
      <c r="AK4767" s="51">
        <v>0</v>
      </c>
    </row>
    <row r="4768" spans="1:37" hidden="1" x14ac:dyDescent="0.35">
      <c r="A4768" s="39" t="str">
        <f t="shared" si="599"/>
        <v>SWHC005</v>
      </c>
      <c r="B4768" s="39" t="s">
        <v>333</v>
      </c>
      <c r="C4768" s="62" t="s">
        <v>20</v>
      </c>
      <c r="D4768" s="40" t="s">
        <v>171</v>
      </c>
      <c r="E4768" s="40" t="str">
        <f t="shared" si="598"/>
        <v>SWHC005F</v>
      </c>
      <c r="F4768" s="67" t="s">
        <v>251</v>
      </c>
      <c r="G4768" s="40" t="str">
        <f>DataSpec!$B$11</f>
        <v>UpDeemed, DnDeemed, DnDeemDI</v>
      </c>
      <c r="H4768" s="40" t="str">
        <f>DataSpec!$B$7</f>
        <v>Cap-Tons</v>
      </c>
      <c r="I4768" s="40" t="s">
        <v>11</v>
      </c>
      <c r="J4768" t="s">
        <v>170</v>
      </c>
      <c r="K4768" t="s">
        <v>258</v>
      </c>
      <c r="U4768" s="44">
        <f>SUMIFS(Table1[AStdWBkW],Table1[EnergyImpactID],E4768,Table1[BldgType],B4768,Table1[BldgVint],C4768,Table1[BldgLoc],F4768)</f>
        <v>0.03</v>
      </c>
      <c r="V4768" s="44">
        <f>SUMIFS(Table1[AStdWBkWh],Table1[EnergyImpactID],E4768,Table1[BldgType],B4768,Table1[BldgVint],C4768,Table1[BldgLoc],F4768)</f>
        <v>100.54</v>
      </c>
      <c r="W4768" s="69">
        <v>0</v>
      </c>
      <c r="X4768" s="69"/>
      <c r="Y4768" s="69"/>
      <c r="Z4768" s="69"/>
      <c r="AA4768" s="47">
        <f>SUMIF('Cost per Solution Code'!$I$5:$I$24,'Measure Support Table'!D4768,'Cost per Solution Code'!$H$5:$H$24)</f>
        <v>448.52499999999998</v>
      </c>
      <c r="AB4768" s="62"/>
      <c r="AC4768" s="47">
        <f>SUMIF('Cost per Solution Code'!$I$5:$I$24,'Measure Support Table'!D4768,'Cost per Solution Code'!$F$5:$F$24)</f>
        <v>642.36500000000001</v>
      </c>
      <c r="AD4768" s="62"/>
      <c r="AE4768" s="48">
        <f t="shared" si="592"/>
        <v>448.52499999999998</v>
      </c>
      <c r="AF4768" s="48">
        <f t="shared" si="593"/>
        <v>642.36500000000001</v>
      </c>
      <c r="AG4768" s="48">
        <f t="shared" si="594"/>
        <v>193.84000000000003</v>
      </c>
      <c r="AH4768" s="49">
        <f t="shared" si="595"/>
        <v>0</v>
      </c>
      <c r="AI4768" s="49">
        <f t="shared" si="596"/>
        <v>0</v>
      </c>
      <c r="AJ4768" s="50">
        <f t="shared" si="597"/>
        <v>0</v>
      </c>
      <c r="AK4768" s="51">
        <v>0</v>
      </c>
    </row>
    <row r="4769" spans="1:37" hidden="1" x14ac:dyDescent="0.35">
      <c r="A4769" s="39" t="str">
        <f t="shared" si="599"/>
        <v>SWHC005</v>
      </c>
      <c r="B4769" s="39" t="s">
        <v>333</v>
      </c>
      <c r="C4769" s="62" t="s">
        <v>20</v>
      </c>
      <c r="D4769" s="40" t="s">
        <v>8</v>
      </c>
      <c r="E4769" s="40" t="str">
        <f t="shared" si="598"/>
        <v>SWHC005G</v>
      </c>
      <c r="F4769" s="67" t="s">
        <v>251</v>
      </c>
      <c r="G4769" s="40" t="str">
        <f>DataSpec!$B$11</f>
        <v>UpDeemed, DnDeemed, DnDeemDI</v>
      </c>
      <c r="H4769" s="40" t="str">
        <f>DataSpec!$B$7</f>
        <v>Cap-Tons</v>
      </c>
      <c r="I4769" s="40" t="s">
        <v>11</v>
      </c>
      <c r="J4769" t="s">
        <v>172</v>
      </c>
      <c r="K4769" t="s">
        <v>259</v>
      </c>
      <c r="U4769" s="44">
        <f>SUMIFS(Table1[AStdWBkW],Table1[EnergyImpactID],E4769,Table1[BldgType],B4769,Table1[BldgVint],C4769,Table1[BldgLoc],F4769)</f>
        <v>0.04</v>
      </c>
      <c r="V4769" s="44">
        <f>SUMIFS(Table1[AStdWBkWh],Table1[EnergyImpactID],E4769,Table1[BldgType],B4769,Table1[BldgVint],C4769,Table1[BldgLoc],F4769)</f>
        <v>150.38</v>
      </c>
      <c r="W4769" s="69">
        <v>0</v>
      </c>
      <c r="X4769" s="69"/>
      <c r="Y4769" s="69"/>
      <c r="Z4769" s="69"/>
      <c r="AA4769" s="47">
        <f>SUMIF('Cost per Solution Code'!$I$5:$I$24,'Measure Support Table'!D4769,'Cost per Solution Code'!$H$5:$H$24)</f>
        <v>392.565</v>
      </c>
      <c r="AB4769" s="62"/>
      <c r="AC4769" s="47">
        <f>SUMIF('Cost per Solution Code'!$I$5:$I$24,'Measure Support Table'!D4769,'Cost per Solution Code'!$F$5:$F$24)</f>
        <v>491.11500000000001</v>
      </c>
      <c r="AD4769" s="62"/>
      <c r="AE4769" s="48">
        <f t="shared" si="592"/>
        <v>392.565</v>
      </c>
      <c r="AF4769" s="48">
        <f t="shared" si="593"/>
        <v>491.11500000000001</v>
      </c>
      <c r="AG4769" s="48">
        <f t="shared" si="594"/>
        <v>98.550000000000011</v>
      </c>
      <c r="AH4769" s="49">
        <f t="shared" si="595"/>
        <v>0</v>
      </c>
      <c r="AI4769" s="49">
        <f t="shared" si="596"/>
        <v>0</v>
      </c>
      <c r="AJ4769" s="50">
        <f t="shared" si="597"/>
        <v>0</v>
      </c>
      <c r="AK4769" s="51">
        <v>0</v>
      </c>
    </row>
    <row r="4770" spans="1:37" hidden="1" x14ac:dyDescent="0.35">
      <c r="A4770" s="39" t="str">
        <f t="shared" si="599"/>
        <v>SWHC005</v>
      </c>
      <c r="B4770" s="39" t="s">
        <v>333</v>
      </c>
      <c r="C4770" s="62" t="s">
        <v>20</v>
      </c>
      <c r="D4770" s="40" t="s">
        <v>16</v>
      </c>
      <c r="E4770" s="40" t="str">
        <f t="shared" si="598"/>
        <v>SWHC005H</v>
      </c>
      <c r="F4770" s="67" t="s">
        <v>251</v>
      </c>
      <c r="G4770" s="40" t="str">
        <f>DataSpec!$B$11</f>
        <v>UpDeemed, DnDeemed, DnDeemDI</v>
      </c>
      <c r="H4770" s="40" t="str">
        <f>DataSpec!$B$7</f>
        <v>Cap-Tons</v>
      </c>
      <c r="I4770" s="40" t="s">
        <v>11</v>
      </c>
      <c r="J4770" t="s">
        <v>172</v>
      </c>
      <c r="K4770" t="s">
        <v>260</v>
      </c>
      <c r="U4770" s="44">
        <f>SUMIFS(Table1[AStdWBkW],Table1[EnergyImpactID],E4770,Table1[BldgType],B4770,Table1[BldgVint],C4770,Table1[BldgLoc],F4770)</f>
        <v>0.03</v>
      </c>
      <c r="V4770" s="44">
        <f>SUMIFS(Table1[AStdWBkWh],Table1[EnergyImpactID],E4770,Table1[BldgType],B4770,Table1[BldgVint],C4770,Table1[BldgLoc],F4770)</f>
        <v>100.54</v>
      </c>
      <c r="W4770" s="69">
        <v>0</v>
      </c>
      <c r="X4770" s="69"/>
      <c r="Y4770" s="69"/>
      <c r="Z4770" s="69"/>
      <c r="AA4770" s="47">
        <f>SUMIF('Cost per Solution Code'!$I$5:$I$24,'Measure Support Table'!D4770,'Cost per Solution Code'!$H$5:$H$24)</f>
        <v>392.565</v>
      </c>
      <c r="AB4770" s="62"/>
      <c r="AC4770" s="47">
        <f>SUMIF('Cost per Solution Code'!$I$5:$I$24,'Measure Support Table'!D4770,'Cost per Solution Code'!$F$5:$F$24)</f>
        <v>458.26499999999999</v>
      </c>
      <c r="AD4770" s="62"/>
      <c r="AE4770" s="48">
        <f t="shared" si="592"/>
        <v>392.565</v>
      </c>
      <c r="AF4770" s="48">
        <f t="shared" si="593"/>
        <v>458.26499999999999</v>
      </c>
      <c r="AG4770" s="48">
        <f t="shared" si="594"/>
        <v>65.699999999999989</v>
      </c>
      <c r="AH4770" s="49">
        <f t="shared" si="595"/>
        <v>0</v>
      </c>
      <c r="AI4770" s="49">
        <f t="shared" si="596"/>
        <v>0</v>
      </c>
      <c r="AJ4770" s="50">
        <f t="shared" si="597"/>
        <v>0</v>
      </c>
      <c r="AK4770" s="51">
        <v>0</v>
      </c>
    </row>
    <row r="4771" spans="1:37" hidden="1" x14ac:dyDescent="0.35">
      <c r="A4771" s="39" t="str">
        <f t="shared" si="599"/>
        <v>SWHC005</v>
      </c>
      <c r="B4771" s="39" t="s">
        <v>333</v>
      </c>
      <c r="C4771" s="62" t="s">
        <v>20</v>
      </c>
      <c r="D4771" s="40" t="s">
        <v>18</v>
      </c>
      <c r="E4771" s="40" t="str">
        <f t="shared" si="598"/>
        <v>SWHC005I</v>
      </c>
      <c r="F4771" s="67" t="s">
        <v>251</v>
      </c>
      <c r="G4771" s="40" t="str">
        <f>DataSpec!$B$11</f>
        <v>UpDeemed, DnDeemed, DnDeemDI</v>
      </c>
      <c r="H4771" s="40" t="str">
        <f>DataSpec!$B$7</f>
        <v>Cap-Tons</v>
      </c>
      <c r="I4771" s="40" t="s">
        <v>11</v>
      </c>
      <c r="J4771" t="s">
        <v>173</v>
      </c>
      <c r="K4771" t="s">
        <v>261</v>
      </c>
      <c r="U4771" s="44">
        <f>SUMIFS(Table1[AStdWBkW],Table1[EnergyImpactID],E4771,Table1[BldgType],B4771,Table1[BldgVint],C4771,Table1[BldgLoc],F4771)</f>
        <v>0.05</v>
      </c>
      <c r="V4771" s="44">
        <f>SUMIFS(Table1[AStdWBkWh],Table1[EnergyImpactID],E4771,Table1[BldgType],B4771,Table1[BldgVint],C4771,Table1[BldgLoc],F4771)</f>
        <v>178.67</v>
      </c>
      <c r="W4771" s="69">
        <v>0</v>
      </c>
      <c r="X4771" s="69"/>
      <c r="Y4771" s="69"/>
      <c r="Z4771" s="69"/>
      <c r="AA4771" s="47">
        <f>SUMIF('Cost per Solution Code'!$I$5:$I$24,'Measure Support Table'!D4771,'Cost per Solution Code'!$H$5:$H$24)</f>
        <v>660</v>
      </c>
      <c r="AB4771" s="62"/>
      <c r="AC4771" s="47">
        <f>SUMIF('Cost per Solution Code'!$I$5:$I$24,'Measure Support Table'!D4771,'Cost per Solution Code'!$F$5:$F$24)</f>
        <v>923</v>
      </c>
      <c r="AD4771" s="62"/>
      <c r="AE4771" s="48">
        <f t="shared" si="592"/>
        <v>660</v>
      </c>
      <c r="AF4771" s="48">
        <f t="shared" si="593"/>
        <v>923</v>
      </c>
      <c r="AG4771" s="48">
        <f t="shared" si="594"/>
        <v>263</v>
      </c>
      <c r="AH4771" s="49">
        <f t="shared" si="595"/>
        <v>0</v>
      </c>
      <c r="AI4771" s="49">
        <f t="shared" si="596"/>
        <v>0</v>
      </c>
      <c r="AJ4771" s="50">
        <f t="shared" si="597"/>
        <v>0</v>
      </c>
      <c r="AK4771" s="51">
        <v>0</v>
      </c>
    </row>
    <row r="4772" spans="1:37" hidden="1" x14ac:dyDescent="0.35">
      <c r="A4772" s="39" t="str">
        <f t="shared" si="599"/>
        <v>SWHC005</v>
      </c>
      <c r="B4772" s="39" t="s">
        <v>333</v>
      </c>
      <c r="C4772" s="62" t="s">
        <v>20</v>
      </c>
      <c r="D4772" s="40" t="s">
        <v>22</v>
      </c>
      <c r="E4772" s="40" t="str">
        <f t="shared" si="598"/>
        <v>SWHC005J</v>
      </c>
      <c r="F4772" s="67" t="s">
        <v>251</v>
      </c>
      <c r="G4772" s="40" t="str">
        <f>DataSpec!$B$11</f>
        <v>UpDeemed, DnDeemed, DnDeemDI</v>
      </c>
      <c r="H4772" s="40" t="str">
        <f>DataSpec!$B$7</f>
        <v>Cap-Tons</v>
      </c>
      <c r="I4772" s="40" t="s">
        <v>11</v>
      </c>
      <c r="J4772" t="s">
        <v>173</v>
      </c>
      <c r="K4772" t="s">
        <v>262</v>
      </c>
      <c r="U4772" s="44">
        <f>SUMIFS(Table1[AStdWBkW],Table1[EnergyImpactID],E4772,Table1[BldgType],B4772,Table1[BldgVint],C4772,Table1[BldgLoc],F4772)</f>
        <v>0.03</v>
      </c>
      <c r="V4772" s="44">
        <f>SUMIFS(Table1[AStdWBkWh],Table1[EnergyImpactID],E4772,Table1[BldgType],B4772,Table1[BldgVint],C4772,Table1[BldgLoc],F4772)</f>
        <v>119.37</v>
      </c>
      <c r="W4772" s="69">
        <v>0</v>
      </c>
      <c r="X4772" s="69"/>
      <c r="Y4772" s="69"/>
      <c r="Z4772" s="69"/>
      <c r="AA4772" s="47">
        <f>SUMIF('Cost per Solution Code'!$I$5:$I$24,'Measure Support Table'!D4772,'Cost per Solution Code'!$H$5:$H$24)</f>
        <v>660</v>
      </c>
      <c r="AB4772" s="62"/>
      <c r="AC4772" s="47">
        <f>SUMIF('Cost per Solution Code'!$I$5:$I$24,'Measure Support Table'!D4772,'Cost per Solution Code'!$F$5:$F$24)</f>
        <v>845</v>
      </c>
      <c r="AD4772" s="62"/>
      <c r="AE4772" s="48">
        <f t="shared" si="592"/>
        <v>660</v>
      </c>
      <c r="AF4772" s="48">
        <f t="shared" si="593"/>
        <v>845</v>
      </c>
      <c r="AG4772" s="48">
        <f t="shared" si="594"/>
        <v>185</v>
      </c>
      <c r="AH4772" s="49">
        <f t="shared" si="595"/>
        <v>0</v>
      </c>
      <c r="AI4772" s="49">
        <f t="shared" si="596"/>
        <v>0</v>
      </c>
      <c r="AJ4772" s="50">
        <f t="shared" si="597"/>
        <v>0</v>
      </c>
      <c r="AK4772" s="51">
        <v>0</v>
      </c>
    </row>
    <row r="4773" spans="1:37" hidden="1" x14ac:dyDescent="0.35">
      <c r="A4773" s="39" t="str">
        <f t="shared" si="599"/>
        <v>SWHC005</v>
      </c>
      <c r="B4773" s="39" t="s">
        <v>333</v>
      </c>
      <c r="C4773" s="62" t="s">
        <v>20</v>
      </c>
      <c r="D4773" s="40" t="s">
        <v>25</v>
      </c>
      <c r="E4773" s="40" t="str">
        <f t="shared" si="598"/>
        <v>SWHC005K</v>
      </c>
      <c r="F4773" s="67" t="s">
        <v>251</v>
      </c>
      <c r="G4773" s="40" t="str">
        <f>DataSpec!$B$11</f>
        <v>UpDeemed, DnDeemed, DnDeemDI</v>
      </c>
      <c r="H4773" s="40" t="str">
        <f>DataSpec!$B$7</f>
        <v>Cap-Tons</v>
      </c>
      <c r="I4773" s="40" t="s">
        <v>11</v>
      </c>
      <c r="J4773" t="s">
        <v>174</v>
      </c>
      <c r="K4773" t="s">
        <v>263</v>
      </c>
      <c r="U4773" s="44">
        <f>SUMIFS(Table1[AStdWBkW],Table1[EnergyImpactID],E4773,Table1[BldgType],B4773,Table1[BldgVint],C4773,Table1[BldgLoc],F4773)</f>
        <v>0.05</v>
      </c>
      <c r="V4773" s="44">
        <f>SUMIFS(Table1[AStdWBkWh],Table1[EnergyImpactID],E4773,Table1[BldgType],B4773,Table1[BldgVint],C4773,Table1[BldgLoc],F4773)</f>
        <v>178.95</v>
      </c>
      <c r="W4773" s="69">
        <v>0</v>
      </c>
      <c r="X4773" s="69"/>
      <c r="Y4773" s="69"/>
      <c r="Z4773" s="69"/>
      <c r="AA4773" s="47">
        <f>SUMIF('Cost per Solution Code'!$I$5:$I$24,'Measure Support Table'!D4773,'Cost per Solution Code'!$H$5:$H$24)</f>
        <v>519.14</v>
      </c>
      <c r="AB4773" s="62"/>
      <c r="AC4773" s="47">
        <f>SUMIF('Cost per Solution Code'!$I$5:$I$24,'Measure Support Table'!D4773,'Cost per Solution Code'!$F$5:$F$24)</f>
        <v>685.85</v>
      </c>
      <c r="AD4773" s="62"/>
      <c r="AE4773" s="48">
        <f t="shared" si="592"/>
        <v>519.14</v>
      </c>
      <c r="AF4773" s="48">
        <f t="shared" si="593"/>
        <v>685.85</v>
      </c>
      <c r="AG4773" s="48">
        <f t="shared" si="594"/>
        <v>166.71000000000004</v>
      </c>
      <c r="AH4773" s="49">
        <f t="shared" si="595"/>
        <v>0</v>
      </c>
      <c r="AI4773" s="49">
        <f t="shared" si="596"/>
        <v>0</v>
      </c>
      <c r="AJ4773" s="50">
        <f t="shared" si="597"/>
        <v>0</v>
      </c>
      <c r="AK4773" s="51">
        <v>0</v>
      </c>
    </row>
    <row r="4774" spans="1:37" hidden="1" x14ac:dyDescent="0.35">
      <c r="A4774" s="39" t="str">
        <f t="shared" si="599"/>
        <v>SWHC005</v>
      </c>
      <c r="B4774" s="39" t="s">
        <v>333</v>
      </c>
      <c r="C4774" s="62" t="s">
        <v>20</v>
      </c>
      <c r="D4774" s="40" t="s">
        <v>175</v>
      </c>
      <c r="E4774" s="40" t="str">
        <f t="shared" si="598"/>
        <v>SWHC005L</v>
      </c>
      <c r="F4774" s="67" t="s">
        <v>251</v>
      </c>
      <c r="G4774" s="40" t="str">
        <f>DataSpec!$B$11</f>
        <v>UpDeemed, DnDeemed, DnDeemDI</v>
      </c>
      <c r="H4774" s="40" t="str">
        <f>DataSpec!$B$7</f>
        <v>Cap-Tons</v>
      </c>
      <c r="I4774" s="40" t="s">
        <v>11</v>
      </c>
      <c r="J4774" t="s">
        <v>174</v>
      </c>
      <c r="K4774" t="s">
        <v>264</v>
      </c>
      <c r="U4774" s="44">
        <f>SUMIFS(Table1[AStdWBkW],Table1[EnergyImpactID],E4774,Table1[BldgType],B4774,Table1[BldgVint],C4774,Table1[BldgLoc],F4774)</f>
        <v>0.04</v>
      </c>
      <c r="V4774" s="44">
        <f>SUMIFS(Table1[AStdWBkWh],Table1[EnergyImpactID],E4774,Table1[BldgType],B4774,Table1[BldgVint],C4774,Table1[BldgLoc],F4774)</f>
        <v>119.26</v>
      </c>
      <c r="W4774" s="69">
        <v>0</v>
      </c>
      <c r="X4774" s="69"/>
      <c r="Y4774" s="69"/>
      <c r="Z4774" s="69"/>
      <c r="AA4774" s="47">
        <f>SUMIF('Cost per Solution Code'!$I$5:$I$24,'Measure Support Table'!D4774,'Cost per Solution Code'!$H$5:$H$24)</f>
        <v>519.14</v>
      </c>
      <c r="AB4774" s="62"/>
      <c r="AC4774" s="47">
        <f>SUMIF('Cost per Solution Code'!$I$5:$I$24,'Measure Support Table'!D4774,'Cost per Solution Code'!$F$5:$F$24)</f>
        <v>555.84500000000003</v>
      </c>
      <c r="AD4774" s="62"/>
      <c r="AE4774" s="48">
        <f t="shared" si="592"/>
        <v>519.14</v>
      </c>
      <c r="AF4774" s="48">
        <f t="shared" si="593"/>
        <v>555.84500000000003</v>
      </c>
      <c r="AG4774" s="48">
        <f t="shared" si="594"/>
        <v>36.705000000000041</v>
      </c>
      <c r="AH4774" s="49">
        <f t="shared" si="595"/>
        <v>0</v>
      </c>
      <c r="AI4774" s="49">
        <f t="shared" si="596"/>
        <v>0</v>
      </c>
      <c r="AJ4774" s="50">
        <f t="shared" si="597"/>
        <v>0</v>
      </c>
      <c r="AK4774" s="51">
        <v>0</v>
      </c>
    </row>
    <row r="4775" spans="1:37" hidden="1" x14ac:dyDescent="0.35">
      <c r="A4775" s="39" t="str">
        <f t="shared" si="599"/>
        <v>SWHC005</v>
      </c>
      <c r="B4775" s="39" t="s">
        <v>333</v>
      </c>
      <c r="C4775" s="62" t="s">
        <v>20</v>
      </c>
      <c r="D4775" s="40" t="s">
        <v>176</v>
      </c>
      <c r="E4775" s="40" t="str">
        <f t="shared" si="598"/>
        <v>SWHC005M</v>
      </c>
      <c r="F4775" s="67" t="s">
        <v>251</v>
      </c>
      <c r="G4775" s="40" t="str">
        <f>DataSpec!$B$11</f>
        <v>UpDeemed, DnDeemed, DnDeemDI</v>
      </c>
      <c r="H4775" s="40" t="str">
        <f>DataSpec!$B$7</f>
        <v>Cap-Tons</v>
      </c>
      <c r="I4775" s="40" t="s">
        <v>11</v>
      </c>
      <c r="J4775" t="s">
        <v>177</v>
      </c>
      <c r="K4775" t="s">
        <v>265</v>
      </c>
      <c r="U4775" s="44">
        <f>SUMIFS(Table1[AStdWBkW],Table1[EnergyImpactID],E4775,Table1[BldgType],B4775,Table1[BldgVint],C4775,Table1[BldgLoc],F4775)</f>
        <v>0.05</v>
      </c>
      <c r="V4775" s="44">
        <f>SUMIFS(Table1[AStdWBkWh],Table1[EnergyImpactID],E4775,Table1[BldgType],B4775,Table1[BldgVint],C4775,Table1[BldgLoc],F4775)</f>
        <v>164.59</v>
      </c>
      <c r="W4775" s="69">
        <v>0</v>
      </c>
      <c r="X4775" s="69"/>
      <c r="Y4775" s="69"/>
      <c r="Z4775" s="69"/>
      <c r="AA4775" s="47">
        <f>SUMIF('Cost per Solution Code'!$I$5:$I$24,'Measure Support Table'!D4775,'Cost per Solution Code'!$H$5:$H$24)</f>
        <v>449.41</v>
      </c>
      <c r="AB4775" s="62"/>
      <c r="AC4775" s="47">
        <f>SUMIF('Cost per Solution Code'!$I$5:$I$24,'Measure Support Table'!D4775,'Cost per Solution Code'!$F$5:$F$24)</f>
        <v>771.3576281291954</v>
      </c>
      <c r="AD4775" s="62"/>
      <c r="AE4775" s="48">
        <f t="shared" si="592"/>
        <v>449.41</v>
      </c>
      <c r="AF4775" s="48">
        <f t="shared" si="593"/>
        <v>771.3576281291954</v>
      </c>
      <c r="AG4775" s="48">
        <f t="shared" si="594"/>
        <v>321.94762812919538</v>
      </c>
      <c r="AH4775" s="49">
        <f t="shared" si="595"/>
        <v>0</v>
      </c>
      <c r="AI4775" s="49">
        <f t="shared" si="596"/>
        <v>0</v>
      </c>
      <c r="AJ4775" s="50">
        <f t="shared" si="597"/>
        <v>0</v>
      </c>
      <c r="AK4775" s="51">
        <v>0</v>
      </c>
    </row>
    <row r="4776" spans="1:37" hidden="1" x14ac:dyDescent="0.35">
      <c r="A4776" s="39" t="str">
        <f t="shared" si="599"/>
        <v>SWHC005</v>
      </c>
      <c r="B4776" s="39" t="s">
        <v>333</v>
      </c>
      <c r="C4776" s="62" t="s">
        <v>20</v>
      </c>
      <c r="D4776" s="40" t="s">
        <v>178</v>
      </c>
      <c r="E4776" s="40" t="str">
        <f t="shared" si="598"/>
        <v>SWHC005N</v>
      </c>
      <c r="F4776" s="67" t="s">
        <v>251</v>
      </c>
      <c r="G4776" s="40" t="str">
        <f>DataSpec!$B$11</f>
        <v>UpDeemed, DnDeemed, DnDeemDI</v>
      </c>
      <c r="H4776" s="40" t="str">
        <f>DataSpec!$B$7</f>
        <v>Cap-Tons</v>
      </c>
      <c r="I4776" s="40" t="s">
        <v>11</v>
      </c>
      <c r="J4776" t="s">
        <v>177</v>
      </c>
      <c r="K4776" t="s">
        <v>266</v>
      </c>
      <c r="U4776" s="44">
        <f>SUMIFS(Table1[AStdWBkW],Table1[EnergyImpactID],E4776,Table1[BldgType],B4776,Table1[BldgVint],C4776,Table1[BldgLoc],F4776)</f>
        <v>0.03</v>
      </c>
      <c r="V4776" s="44">
        <f>SUMIFS(Table1[AStdWBkWh],Table1[EnergyImpactID],E4776,Table1[BldgType],B4776,Table1[BldgVint],C4776,Table1[BldgLoc],F4776)</f>
        <v>109.76</v>
      </c>
      <c r="W4776" s="69">
        <v>0</v>
      </c>
      <c r="X4776" s="69"/>
      <c r="Y4776" s="69"/>
      <c r="Z4776" s="69"/>
      <c r="AA4776" s="47">
        <f>SUMIF('Cost per Solution Code'!$I$5:$I$24,'Measure Support Table'!D4776,'Cost per Solution Code'!$H$5:$H$24)</f>
        <v>449.41</v>
      </c>
      <c r="AB4776" s="62"/>
      <c r="AC4776" s="47">
        <f>SUMIF('Cost per Solution Code'!$I$5:$I$24,'Measure Support Table'!D4776,'Cost per Solution Code'!$F$5:$F$24)</f>
        <v>629.11366698254767</v>
      </c>
      <c r="AD4776" s="62"/>
      <c r="AE4776" s="48">
        <f t="shared" si="592"/>
        <v>449.41</v>
      </c>
      <c r="AF4776" s="48">
        <f t="shared" si="593"/>
        <v>629.11366698254767</v>
      </c>
      <c r="AG4776" s="48">
        <f t="shared" si="594"/>
        <v>179.70366698254765</v>
      </c>
      <c r="AH4776" s="49">
        <f t="shared" si="595"/>
        <v>0</v>
      </c>
      <c r="AI4776" s="49">
        <f t="shared" si="596"/>
        <v>0</v>
      </c>
      <c r="AJ4776" s="50">
        <f t="shared" si="597"/>
        <v>0</v>
      </c>
      <c r="AK4776" s="51">
        <v>0</v>
      </c>
    </row>
    <row r="4777" spans="1:37" hidden="1" x14ac:dyDescent="0.35">
      <c r="A4777" s="39" t="str">
        <f t="shared" si="599"/>
        <v>SWHC005</v>
      </c>
      <c r="B4777" s="39" t="s">
        <v>333</v>
      </c>
      <c r="C4777" s="62" t="s">
        <v>20</v>
      </c>
      <c r="D4777" s="40" t="s">
        <v>179</v>
      </c>
      <c r="E4777" s="40" t="str">
        <f t="shared" si="598"/>
        <v>SWHC005O</v>
      </c>
      <c r="F4777" s="67" t="s">
        <v>251</v>
      </c>
      <c r="G4777" s="40" t="str">
        <f>DataSpec!$B$11</f>
        <v>UpDeemed, DnDeemed, DnDeemDI</v>
      </c>
      <c r="H4777" s="40" t="str">
        <f>DataSpec!$B$7</f>
        <v>Cap-Tons</v>
      </c>
      <c r="I4777" s="40" t="s">
        <v>11</v>
      </c>
      <c r="J4777" t="s">
        <v>180</v>
      </c>
      <c r="K4777" t="s">
        <v>267</v>
      </c>
      <c r="U4777" s="44">
        <f>SUMIFS(Table1[AStdWBkW],Table1[EnergyImpactID],E4777,Table1[BldgType],B4777,Table1[BldgVint],C4777,Table1[BldgLoc],F4777)</f>
        <v>0.06</v>
      </c>
      <c r="V4777" s="44">
        <f>SUMIFS(Table1[AStdWBkWh],Table1[EnergyImpactID],E4777,Table1[BldgType],B4777,Table1[BldgVint],C4777,Table1[BldgLoc],F4777)</f>
        <v>197.67</v>
      </c>
      <c r="W4777" s="69">
        <v>0</v>
      </c>
      <c r="X4777" s="69"/>
      <c r="Y4777" s="69"/>
      <c r="Z4777" s="69"/>
      <c r="AA4777" s="47">
        <f>SUMIF('Cost per Solution Code'!$I$5:$I$24,'Measure Support Table'!D4777,'Cost per Solution Code'!$H$5:$H$24)</f>
        <v>1086</v>
      </c>
      <c r="AB4777" s="62"/>
      <c r="AC4777" s="47">
        <f>SUMIF('Cost per Solution Code'!$I$5:$I$24,'Measure Support Table'!D4777,'Cost per Solution Code'!$F$5:$F$24)</f>
        <v>1124.9000000000001</v>
      </c>
      <c r="AD4777" s="62"/>
      <c r="AE4777" s="48">
        <f t="shared" si="592"/>
        <v>1086</v>
      </c>
      <c r="AF4777" s="48">
        <f t="shared" si="593"/>
        <v>1124.9000000000001</v>
      </c>
      <c r="AG4777" s="48">
        <f t="shared" si="594"/>
        <v>38.900000000000091</v>
      </c>
      <c r="AH4777" s="49">
        <f t="shared" si="595"/>
        <v>0</v>
      </c>
      <c r="AI4777" s="49">
        <f t="shared" si="596"/>
        <v>0</v>
      </c>
      <c r="AJ4777" s="50">
        <f t="shared" si="597"/>
        <v>0</v>
      </c>
      <c r="AK4777" s="51">
        <v>0</v>
      </c>
    </row>
    <row r="4778" spans="1:37" hidden="1" x14ac:dyDescent="0.35">
      <c r="A4778" s="39" t="str">
        <f t="shared" si="599"/>
        <v>SWHC005</v>
      </c>
      <c r="B4778" s="39" t="s">
        <v>333</v>
      </c>
      <c r="C4778" s="62" t="s">
        <v>20</v>
      </c>
      <c r="D4778" s="40" t="s">
        <v>181</v>
      </c>
      <c r="E4778" s="40" t="str">
        <f t="shared" si="598"/>
        <v>SWHC005P</v>
      </c>
      <c r="F4778" s="67" t="s">
        <v>251</v>
      </c>
      <c r="G4778" s="40" t="str">
        <f>DataSpec!$B$11</f>
        <v>UpDeemed, DnDeemed, DnDeemDI</v>
      </c>
      <c r="H4778" s="40" t="str">
        <f>DataSpec!$B$7</f>
        <v>Cap-Tons</v>
      </c>
      <c r="I4778" s="40" t="s">
        <v>11</v>
      </c>
      <c r="J4778" t="s">
        <v>180</v>
      </c>
      <c r="K4778" t="s">
        <v>268</v>
      </c>
      <c r="U4778" s="44">
        <f>SUMIFS(Table1[AStdWBkW],Table1[EnergyImpactID],E4778,Table1[BldgType],B4778,Table1[BldgVint],C4778,Table1[BldgLoc],F4778)</f>
        <v>0.04</v>
      </c>
      <c r="V4778" s="44">
        <f>SUMIFS(Table1[AStdWBkWh],Table1[EnergyImpactID],E4778,Table1[BldgType],B4778,Table1[BldgVint],C4778,Table1[BldgLoc],F4778)</f>
        <v>131.52000000000001</v>
      </c>
      <c r="W4778" s="69">
        <v>0</v>
      </c>
      <c r="X4778" s="69"/>
      <c r="Y4778" s="69"/>
      <c r="Z4778" s="69"/>
      <c r="AA4778" s="47">
        <f>SUMIF('Cost per Solution Code'!$I$5:$I$24,'Measure Support Table'!D4778,'Cost per Solution Code'!$H$5:$H$24)</f>
        <v>1086</v>
      </c>
      <c r="AB4778" s="62"/>
      <c r="AC4778" s="47">
        <f>SUMIF('Cost per Solution Code'!$I$5:$I$24,'Measure Support Table'!D4778,'Cost per Solution Code'!$F$5:$F$24)</f>
        <v>1107.17</v>
      </c>
      <c r="AD4778" s="62"/>
      <c r="AE4778" s="48">
        <f t="shared" si="592"/>
        <v>1086</v>
      </c>
      <c r="AF4778" s="48">
        <f t="shared" si="593"/>
        <v>1107.17</v>
      </c>
      <c r="AG4778" s="48">
        <f t="shared" si="594"/>
        <v>21.170000000000073</v>
      </c>
      <c r="AH4778" s="49">
        <f t="shared" si="595"/>
        <v>0</v>
      </c>
      <c r="AI4778" s="49">
        <f t="shared" si="596"/>
        <v>0</v>
      </c>
      <c r="AJ4778" s="50">
        <f t="shared" si="597"/>
        <v>0</v>
      </c>
      <c r="AK4778" s="51">
        <v>0</v>
      </c>
    </row>
    <row r="4779" spans="1:37" hidden="1" x14ac:dyDescent="0.35">
      <c r="A4779" s="39" t="str">
        <f t="shared" si="599"/>
        <v>SWHC005</v>
      </c>
      <c r="B4779" s="39" t="s">
        <v>333</v>
      </c>
      <c r="C4779" s="62" t="s">
        <v>20</v>
      </c>
      <c r="D4779" s="40" t="s">
        <v>182</v>
      </c>
      <c r="E4779" s="40" t="str">
        <f t="shared" si="598"/>
        <v>SWHC005Q</v>
      </c>
      <c r="F4779" s="67" t="s">
        <v>251</v>
      </c>
      <c r="G4779" s="40" t="str">
        <f>DataSpec!$B$11</f>
        <v>UpDeemed, DnDeemed, DnDeemDI</v>
      </c>
      <c r="H4779" s="40" t="str">
        <f>DataSpec!$B$7</f>
        <v>Cap-Tons</v>
      </c>
      <c r="I4779" s="40" t="s">
        <v>11</v>
      </c>
      <c r="J4779" t="s">
        <v>183</v>
      </c>
      <c r="K4779" t="s">
        <v>269</v>
      </c>
      <c r="U4779" s="44">
        <f>SUMIFS(Table1[AStdWBkW],Table1[EnergyImpactID],E4779,Table1[BldgType],B4779,Table1[BldgVint],C4779,Table1[BldgLoc],F4779)</f>
        <v>0.05</v>
      </c>
      <c r="V4779" s="44">
        <f>SUMIFS(Table1[AStdWBkWh],Table1[EnergyImpactID],E4779,Table1[BldgType],B4779,Table1[BldgVint],C4779,Table1[BldgLoc],F4779)</f>
        <v>154.22999999999999</v>
      </c>
      <c r="W4779" s="69">
        <v>0</v>
      </c>
      <c r="X4779" s="69"/>
      <c r="Y4779" s="69"/>
      <c r="Z4779" s="69"/>
      <c r="AA4779" s="47">
        <f>SUMIF('Cost per Solution Code'!$I$5:$I$24,'Measure Support Table'!D4779,'Cost per Solution Code'!$H$5:$H$24)</f>
        <v>636.29999999999995</v>
      </c>
      <c r="AB4779" s="62"/>
      <c r="AC4779" s="47">
        <f>SUMIF('Cost per Solution Code'!$I$5:$I$24,'Measure Support Table'!D4779,'Cost per Solution Code'!$F$5:$F$24)</f>
        <v>931.83</v>
      </c>
      <c r="AD4779" s="62"/>
      <c r="AE4779" s="48">
        <f t="shared" si="592"/>
        <v>636.29999999999995</v>
      </c>
      <c r="AF4779" s="48">
        <f t="shared" si="593"/>
        <v>931.83</v>
      </c>
      <c r="AG4779" s="48">
        <f t="shared" si="594"/>
        <v>295.53000000000009</v>
      </c>
      <c r="AH4779" s="49">
        <f t="shared" si="595"/>
        <v>0</v>
      </c>
      <c r="AI4779" s="49">
        <f t="shared" si="596"/>
        <v>0</v>
      </c>
      <c r="AJ4779" s="50">
        <f t="shared" si="597"/>
        <v>0</v>
      </c>
      <c r="AK4779" s="51">
        <v>0</v>
      </c>
    </row>
    <row r="4780" spans="1:37" hidden="1" x14ac:dyDescent="0.35">
      <c r="A4780" s="39" t="str">
        <f t="shared" si="599"/>
        <v>SWHC005</v>
      </c>
      <c r="B4780" s="39" t="s">
        <v>333</v>
      </c>
      <c r="C4780" s="62" t="s">
        <v>20</v>
      </c>
      <c r="D4780" s="40" t="s">
        <v>184</v>
      </c>
      <c r="E4780" s="40" t="str">
        <f t="shared" si="598"/>
        <v>SWHC005R</v>
      </c>
      <c r="F4780" s="67" t="s">
        <v>251</v>
      </c>
      <c r="G4780" s="40" t="str">
        <f>DataSpec!$B$11</f>
        <v>UpDeemed, DnDeemed, DnDeemDI</v>
      </c>
      <c r="H4780" s="40" t="str">
        <f>DataSpec!$B$7</f>
        <v>Cap-Tons</v>
      </c>
      <c r="I4780" s="40" t="s">
        <v>11</v>
      </c>
      <c r="J4780" t="s">
        <v>183</v>
      </c>
      <c r="K4780" t="s">
        <v>270</v>
      </c>
      <c r="U4780" s="44">
        <f>SUMIFS(Table1[AStdWBkW],Table1[EnergyImpactID],E4780,Table1[BldgType],B4780,Table1[BldgVint],C4780,Table1[BldgLoc],F4780)</f>
        <v>0.03</v>
      </c>
      <c r="V4780" s="44">
        <f>SUMIFS(Table1[AStdWBkWh],Table1[EnergyImpactID],E4780,Table1[BldgType],B4780,Table1[BldgVint],C4780,Table1[BldgLoc],F4780)</f>
        <v>103.08</v>
      </c>
      <c r="W4780" s="69">
        <v>0</v>
      </c>
      <c r="X4780" s="69"/>
      <c r="Y4780" s="69"/>
      <c r="Z4780" s="69"/>
      <c r="AA4780" s="47">
        <f>SUMIF('Cost per Solution Code'!$I$5:$I$24,'Measure Support Table'!D4780,'Cost per Solution Code'!$H$5:$H$24)</f>
        <v>636.29999999999995</v>
      </c>
      <c r="AB4780" s="62"/>
      <c r="AC4780" s="47">
        <f>SUMIF('Cost per Solution Code'!$I$5:$I$24,'Measure Support Table'!D4780,'Cost per Solution Code'!$F$5:$F$24)</f>
        <v>797.9</v>
      </c>
      <c r="AD4780" s="62"/>
      <c r="AE4780" s="48">
        <f t="shared" si="592"/>
        <v>636.29999999999995</v>
      </c>
      <c r="AF4780" s="48">
        <f t="shared" si="593"/>
        <v>797.9</v>
      </c>
      <c r="AG4780" s="48">
        <f t="shared" si="594"/>
        <v>161.60000000000002</v>
      </c>
      <c r="AH4780" s="49">
        <f t="shared" si="595"/>
        <v>0</v>
      </c>
      <c r="AI4780" s="49">
        <f t="shared" si="596"/>
        <v>0</v>
      </c>
      <c r="AJ4780" s="50">
        <f t="shared" si="597"/>
        <v>0</v>
      </c>
      <c r="AK4780" s="51">
        <v>0</v>
      </c>
    </row>
    <row r="4781" spans="1:37" hidden="1" x14ac:dyDescent="0.35">
      <c r="A4781" s="39" t="str">
        <f t="shared" si="599"/>
        <v>SWHC005</v>
      </c>
      <c r="B4781" s="39" t="s">
        <v>333</v>
      </c>
      <c r="C4781" s="62" t="s">
        <v>20</v>
      </c>
      <c r="D4781" s="40" t="s">
        <v>185</v>
      </c>
      <c r="E4781" s="40" t="str">
        <f t="shared" si="598"/>
        <v>SWHC005S</v>
      </c>
      <c r="F4781" s="67" t="s">
        <v>251</v>
      </c>
      <c r="G4781" s="40" t="str">
        <f>DataSpec!$B$11</f>
        <v>UpDeemed, DnDeemed, DnDeemDI</v>
      </c>
      <c r="H4781" s="40" t="str">
        <f>DataSpec!$B$7</f>
        <v>Cap-Tons</v>
      </c>
      <c r="I4781" s="40" t="s">
        <v>11</v>
      </c>
      <c r="J4781" t="s">
        <v>186</v>
      </c>
      <c r="K4781" t="s">
        <v>271</v>
      </c>
      <c r="U4781" s="44">
        <f>SUMIFS(Table1[AStdWBkW],Table1[EnergyImpactID],E4781,Table1[BldgType],B4781,Table1[BldgVint],C4781,Table1[BldgLoc],F4781)</f>
        <v>0.06</v>
      </c>
      <c r="V4781" s="44">
        <f>SUMIFS(Table1[AStdWBkWh],Table1[EnergyImpactID],E4781,Table1[BldgType],B4781,Table1[BldgVint],C4781,Table1[BldgLoc],F4781)</f>
        <v>205.45</v>
      </c>
      <c r="W4781" s="69">
        <v>0</v>
      </c>
      <c r="X4781" s="69"/>
      <c r="Y4781" s="69"/>
      <c r="Z4781" s="69"/>
      <c r="AA4781" s="47">
        <f>SUMIF('Cost per Solution Code'!$I$5:$I$24,'Measure Support Table'!D4781,'Cost per Solution Code'!$H$5:$H$24)</f>
        <v>416.53842439071497</v>
      </c>
      <c r="AB4781" s="62"/>
      <c r="AC4781" s="47">
        <f>SUMIF('Cost per Solution Code'!$I$5:$I$24,'Measure Support Table'!D4781,'Cost per Solution Code'!$F$5:$F$24)</f>
        <v>610</v>
      </c>
      <c r="AD4781" s="62"/>
      <c r="AE4781" s="48">
        <f t="shared" si="592"/>
        <v>416.53842439071497</v>
      </c>
      <c r="AF4781" s="48">
        <f t="shared" si="593"/>
        <v>610</v>
      </c>
      <c r="AG4781" s="48">
        <f t="shared" si="594"/>
        <v>193.46157560928503</v>
      </c>
      <c r="AH4781" s="49">
        <f t="shared" si="595"/>
        <v>0</v>
      </c>
      <c r="AI4781" s="49">
        <f t="shared" si="596"/>
        <v>0</v>
      </c>
      <c r="AJ4781" s="50">
        <f t="shared" si="597"/>
        <v>0</v>
      </c>
      <c r="AK4781" s="51">
        <v>0</v>
      </c>
    </row>
    <row r="4782" spans="1:37" hidden="1" x14ac:dyDescent="0.35">
      <c r="A4782" s="39" t="str">
        <f t="shared" si="599"/>
        <v>SWHC005</v>
      </c>
      <c r="B4782" s="39" t="s">
        <v>333</v>
      </c>
      <c r="C4782" s="62" t="s">
        <v>20</v>
      </c>
      <c r="D4782" s="40" t="s">
        <v>187</v>
      </c>
      <c r="E4782" s="40" t="str">
        <f t="shared" si="598"/>
        <v>SWHC005T</v>
      </c>
      <c r="F4782" s="67" t="s">
        <v>251</v>
      </c>
      <c r="G4782" s="40" t="str">
        <f>DataSpec!$B$11</f>
        <v>UpDeemed, DnDeemed, DnDeemDI</v>
      </c>
      <c r="H4782" s="40" t="str">
        <f>DataSpec!$B$7</f>
        <v>Cap-Tons</v>
      </c>
      <c r="I4782" s="40" t="s">
        <v>11</v>
      </c>
      <c r="J4782" t="s">
        <v>186</v>
      </c>
      <c r="K4782" t="s">
        <v>272</v>
      </c>
      <c r="U4782" s="44">
        <f>SUMIFS(Table1[AStdWBkW],Table1[EnergyImpactID],E4782,Table1[BldgType],B4782,Table1[BldgVint],C4782,Table1[BldgLoc],F4782)</f>
        <v>0.04</v>
      </c>
      <c r="V4782" s="44">
        <f>SUMIFS(Table1[AStdWBkWh],Table1[EnergyImpactID],E4782,Table1[BldgType],B4782,Table1[BldgVint],C4782,Table1[BldgLoc],F4782)</f>
        <v>137.09</v>
      </c>
      <c r="W4782" s="69">
        <v>0</v>
      </c>
      <c r="X4782" s="69"/>
      <c r="Y4782" s="69"/>
      <c r="Z4782" s="69"/>
      <c r="AA4782" s="47">
        <f>SUMIF('Cost per Solution Code'!$I$5:$I$24,'Measure Support Table'!D4782,'Cost per Solution Code'!$H$5:$H$24)</f>
        <v>416.53842439071497</v>
      </c>
      <c r="AB4782" s="62"/>
      <c r="AC4782" s="47">
        <f>SUMIF('Cost per Solution Code'!$I$5:$I$24,'Measure Support Table'!D4782,'Cost per Solution Code'!$F$5:$F$24)</f>
        <v>522.1950355751585</v>
      </c>
      <c r="AD4782" s="62"/>
      <c r="AE4782" s="48">
        <f t="shared" si="592"/>
        <v>416.53842439071497</v>
      </c>
      <c r="AF4782" s="48">
        <f t="shared" si="593"/>
        <v>522.1950355751585</v>
      </c>
      <c r="AG4782" s="48">
        <f t="shared" si="594"/>
        <v>105.65661118444353</v>
      </c>
      <c r="AH4782" s="49">
        <f t="shared" si="595"/>
        <v>0</v>
      </c>
      <c r="AI4782" s="49">
        <f t="shared" si="596"/>
        <v>0</v>
      </c>
      <c r="AJ4782" s="50">
        <f t="shared" si="597"/>
        <v>0</v>
      </c>
      <c r="AK4782" s="51">
        <v>0</v>
      </c>
    </row>
    <row r="4783" spans="1:37" hidden="1" x14ac:dyDescent="0.35">
      <c r="A4783" s="39" t="str">
        <f t="shared" si="599"/>
        <v>SWHC005</v>
      </c>
      <c r="B4783" s="39" t="s">
        <v>333</v>
      </c>
      <c r="C4783" s="62" t="s">
        <v>20</v>
      </c>
      <c r="D4783" s="40" t="s">
        <v>163</v>
      </c>
      <c r="E4783" s="40" t="str">
        <f t="shared" si="598"/>
        <v>SWHC005A</v>
      </c>
      <c r="F4783" s="67" t="s">
        <v>252</v>
      </c>
      <c r="G4783" s="40" t="str">
        <f>DataSpec!$B$11</f>
        <v>UpDeemed, DnDeemed, DnDeemDI</v>
      </c>
      <c r="H4783" s="40" t="str">
        <f>DataSpec!$B$7</f>
        <v>Cap-Tons</v>
      </c>
      <c r="I4783" s="40" t="s">
        <v>11</v>
      </c>
      <c r="J4783" t="s">
        <v>164</v>
      </c>
      <c r="K4783" t="s">
        <v>253</v>
      </c>
      <c r="U4783" s="44">
        <f>SUMIFS(Table1[AStdWBkW],Table1[EnergyImpactID],E4783,Table1[BldgType],B4783,Table1[BldgVint],C4783,Table1[BldgLoc],F4783)</f>
        <v>0.05</v>
      </c>
      <c r="V4783" s="44">
        <f>SUMIFS(Table1[AStdWBkWh],Table1[EnergyImpactID],E4783,Table1[BldgType],B4783,Table1[BldgVint],C4783,Table1[BldgLoc],F4783)</f>
        <v>72.94</v>
      </c>
      <c r="W4783" s="69">
        <v>0</v>
      </c>
      <c r="X4783" s="69"/>
      <c r="Y4783" s="69"/>
      <c r="Z4783" s="69"/>
      <c r="AA4783" s="47">
        <f>SUMIF('Cost per Solution Code'!$I$5:$I$24,'Measure Support Table'!D4783,'Cost per Solution Code'!$H$5:$H$24)</f>
        <v>656.88499999999999</v>
      </c>
      <c r="AB4783" s="62"/>
      <c r="AC4783" s="47">
        <f>SUMIF('Cost per Solution Code'!$I$5:$I$24,'Measure Support Table'!D4783,'Cost per Solution Code'!$F$5:$F$24)</f>
        <v>931.83999999999992</v>
      </c>
      <c r="AD4783" s="62"/>
      <c r="AE4783" s="48">
        <f t="shared" si="592"/>
        <v>656.88499999999999</v>
      </c>
      <c r="AF4783" s="48">
        <f t="shared" si="593"/>
        <v>931.83999999999992</v>
      </c>
      <c r="AG4783" s="48">
        <f t="shared" si="594"/>
        <v>274.95499999999993</v>
      </c>
      <c r="AH4783" s="49">
        <f t="shared" si="595"/>
        <v>0</v>
      </c>
      <c r="AI4783" s="49">
        <f t="shared" si="596"/>
        <v>0</v>
      </c>
      <c r="AJ4783" s="50">
        <f t="shared" si="597"/>
        <v>0</v>
      </c>
      <c r="AK4783" s="51">
        <v>0</v>
      </c>
    </row>
    <row r="4784" spans="1:37" hidden="1" x14ac:dyDescent="0.35">
      <c r="A4784" s="39" t="str">
        <f t="shared" si="599"/>
        <v>SWHC005</v>
      </c>
      <c r="B4784" s="39" t="s">
        <v>333</v>
      </c>
      <c r="C4784" s="62" t="s">
        <v>20</v>
      </c>
      <c r="D4784" s="40" t="s">
        <v>165</v>
      </c>
      <c r="E4784" s="40" t="str">
        <f t="shared" si="598"/>
        <v>SWHC005B</v>
      </c>
      <c r="F4784" s="67" t="s">
        <v>252</v>
      </c>
      <c r="G4784" s="40" t="str">
        <f>DataSpec!$B$11</f>
        <v>UpDeemed, DnDeemed, DnDeemDI</v>
      </c>
      <c r="H4784" s="40" t="str">
        <f>DataSpec!$B$7</f>
        <v>Cap-Tons</v>
      </c>
      <c r="I4784" s="40" t="s">
        <v>11</v>
      </c>
      <c r="J4784" t="s">
        <v>164</v>
      </c>
      <c r="K4784" t="s">
        <v>254</v>
      </c>
      <c r="U4784" s="44">
        <f>SUMIFS(Table1[AStdWBkW],Table1[EnergyImpactID],E4784,Table1[BldgType],B4784,Table1[BldgVint],C4784,Table1[BldgLoc],F4784)</f>
        <v>0.04</v>
      </c>
      <c r="V4784" s="44">
        <f>SUMIFS(Table1[AStdWBkWh],Table1[EnergyImpactID],E4784,Table1[BldgType],B4784,Table1[BldgVint],C4784,Table1[BldgLoc],F4784)</f>
        <v>48.63</v>
      </c>
      <c r="W4784" s="69">
        <v>0</v>
      </c>
      <c r="X4784" s="69"/>
      <c r="Y4784" s="69"/>
      <c r="Z4784" s="69"/>
      <c r="AA4784" s="47">
        <f>SUMIF('Cost per Solution Code'!$I$5:$I$24,'Measure Support Table'!D4784,'Cost per Solution Code'!$H$5:$H$24)</f>
        <v>656.88499999999999</v>
      </c>
      <c r="AB4784" s="62"/>
      <c r="AC4784" s="47">
        <f>SUMIF('Cost per Solution Code'!$I$5:$I$24,'Measure Support Table'!D4784,'Cost per Solution Code'!$F$5:$F$24)</f>
        <v>729.01</v>
      </c>
      <c r="AD4784" s="62"/>
      <c r="AE4784" s="48">
        <f t="shared" si="592"/>
        <v>656.88499999999999</v>
      </c>
      <c r="AF4784" s="48">
        <f t="shared" si="593"/>
        <v>729.01</v>
      </c>
      <c r="AG4784" s="48">
        <f t="shared" si="594"/>
        <v>72.125</v>
      </c>
      <c r="AH4784" s="49">
        <f t="shared" si="595"/>
        <v>0</v>
      </c>
      <c r="AI4784" s="49">
        <f t="shared" si="596"/>
        <v>0</v>
      </c>
      <c r="AJ4784" s="50">
        <f t="shared" si="597"/>
        <v>0</v>
      </c>
      <c r="AK4784" s="51">
        <v>0</v>
      </c>
    </row>
    <row r="4785" spans="1:37" hidden="1" x14ac:dyDescent="0.35">
      <c r="A4785" s="39" t="str">
        <f t="shared" si="599"/>
        <v>SWHC005</v>
      </c>
      <c r="B4785" s="39" t="s">
        <v>333</v>
      </c>
      <c r="C4785" s="62" t="s">
        <v>20</v>
      </c>
      <c r="D4785" s="40" t="s">
        <v>166</v>
      </c>
      <c r="E4785" s="40" t="str">
        <f t="shared" si="598"/>
        <v>SWHC005C</v>
      </c>
      <c r="F4785" s="67" t="s">
        <v>252</v>
      </c>
      <c r="G4785" s="40" t="str">
        <f>DataSpec!$B$11</f>
        <v>UpDeemed, DnDeemed, DnDeemDI</v>
      </c>
      <c r="H4785" s="40" t="str">
        <f>DataSpec!$B$7</f>
        <v>Cap-Tons</v>
      </c>
      <c r="I4785" s="40" t="s">
        <v>11</v>
      </c>
      <c r="J4785" t="s">
        <v>167</v>
      </c>
      <c r="K4785" t="s">
        <v>255</v>
      </c>
      <c r="U4785" s="44">
        <f>SUMIFS(Table1[AStdWBkW],Table1[EnergyImpactID],E4785,Table1[BldgType],B4785,Table1[BldgVint],C4785,Table1[BldgLoc],F4785)</f>
        <v>0.05</v>
      </c>
      <c r="V4785" s="44">
        <f>SUMIFS(Table1[AStdWBkWh],Table1[EnergyImpactID],E4785,Table1[BldgType],B4785,Table1[BldgVint],C4785,Table1[BldgLoc],F4785)</f>
        <v>68.37</v>
      </c>
      <c r="W4785" s="69">
        <v>0</v>
      </c>
      <c r="X4785" s="69"/>
      <c r="Y4785" s="69"/>
      <c r="Z4785" s="69"/>
      <c r="AA4785" s="47">
        <f>SUMIF('Cost per Solution Code'!$I$5:$I$24,'Measure Support Table'!D4785,'Cost per Solution Code'!$H$5:$H$24)</f>
        <v>515.125</v>
      </c>
      <c r="AB4785" s="62"/>
      <c r="AC4785" s="47">
        <f>SUMIF('Cost per Solution Code'!$I$5:$I$24,'Measure Support Table'!D4785,'Cost per Solution Code'!$F$5:$F$24)</f>
        <v>741.56</v>
      </c>
      <c r="AD4785" s="62"/>
      <c r="AE4785" s="48">
        <f t="shared" si="592"/>
        <v>515.125</v>
      </c>
      <c r="AF4785" s="48">
        <f t="shared" si="593"/>
        <v>741.56</v>
      </c>
      <c r="AG4785" s="48">
        <f t="shared" si="594"/>
        <v>226.43499999999995</v>
      </c>
      <c r="AH4785" s="49">
        <f t="shared" si="595"/>
        <v>0</v>
      </c>
      <c r="AI4785" s="49">
        <f t="shared" si="596"/>
        <v>0</v>
      </c>
      <c r="AJ4785" s="50">
        <f t="shared" si="597"/>
        <v>0</v>
      </c>
      <c r="AK4785" s="51">
        <v>0</v>
      </c>
    </row>
    <row r="4786" spans="1:37" hidden="1" x14ac:dyDescent="0.35">
      <c r="A4786" s="39" t="str">
        <f t="shared" si="599"/>
        <v>SWHC005</v>
      </c>
      <c r="B4786" s="39" t="s">
        <v>333</v>
      </c>
      <c r="C4786" s="62" t="s">
        <v>20</v>
      </c>
      <c r="D4786" s="40" t="s">
        <v>168</v>
      </c>
      <c r="E4786" s="40" t="str">
        <f t="shared" si="598"/>
        <v>SWHC005D</v>
      </c>
      <c r="F4786" s="67" t="s">
        <v>252</v>
      </c>
      <c r="G4786" s="40" t="str">
        <f>DataSpec!$B$11</f>
        <v>UpDeemed, DnDeemed, DnDeemDI</v>
      </c>
      <c r="H4786" s="40" t="str">
        <f>DataSpec!$B$7</f>
        <v>Cap-Tons</v>
      </c>
      <c r="I4786" s="40" t="s">
        <v>11</v>
      </c>
      <c r="J4786" t="s">
        <v>167</v>
      </c>
      <c r="K4786" t="s">
        <v>256</v>
      </c>
      <c r="U4786" s="44">
        <f>SUMIFS(Table1[AStdWBkW],Table1[EnergyImpactID],E4786,Table1[BldgType],B4786,Table1[BldgVint],C4786,Table1[BldgLoc],F4786)</f>
        <v>0.03</v>
      </c>
      <c r="V4786" s="44">
        <f>SUMIFS(Table1[AStdWBkWh],Table1[EnergyImpactID],E4786,Table1[BldgType],B4786,Table1[BldgVint],C4786,Table1[BldgLoc],F4786)</f>
        <v>45.54</v>
      </c>
      <c r="W4786" s="69">
        <v>0</v>
      </c>
      <c r="X4786" s="69"/>
      <c r="Y4786" s="69"/>
      <c r="Z4786" s="69"/>
      <c r="AA4786" s="47">
        <f>SUMIF('Cost per Solution Code'!$I$5:$I$24,'Measure Support Table'!D4786,'Cost per Solution Code'!$H$5:$H$24)</f>
        <v>515.125</v>
      </c>
      <c r="AB4786" s="62"/>
      <c r="AC4786" s="47">
        <f>SUMIF('Cost per Solution Code'!$I$5:$I$24,'Measure Support Table'!D4786,'Cost per Solution Code'!$F$5:$F$24)</f>
        <v>673.54</v>
      </c>
      <c r="AD4786" s="62"/>
      <c r="AE4786" s="48">
        <f t="shared" si="592"/>
        <v>515.125</v>
      </c>
      <c r="AF4786" s="48">
        <f t="shared" si="593"/>
        <v>673.54</v>
      </c>
      <c r="AG4786" s="48">
        <f t="shared" si="594"/>
        <v>158.41499999999996</v>
      </c>
      <c r="AH4786" s="49">
        <f t="shared" si="595"/>
        <v>0</v>
      </c>
      <c r="AI4786" s="49">
        <f t="shared" si="596"/>
        <v>0</v>
      </c>
      <c r="AJ4786" s="50">
        <f t="shared" si="597"/>
        <v>0</v>
      </c>
      <c r="AK4786" s="51">
        <v>0</v>
      </c>
    </row>
    <row r="4787" spans="1:37" hidden="1" x14ac:dyDescent="0.35">
      <c r="A4787" s="39" t="str">
        <f t="shared" si="599"/>
        <v>SWHC005</v>
      </c>
      <c r="B4787" s="39" t="s">
        <v>333</v>
      </c>
      <c r="C4787" s="62" t="s">
        <v>20</v>
      </c>
      <c r="D4787" s="40" t="s">
        <v>169</v>
      </c>
      <c r="E4787" s="40" t="str">
        <f t="shared" si="598"/>
        <v>SWHC005E</v>
      </c>
      <c r="F4787" s="67" t="s">
        <v>252</v>
      </c>
      <c r="G4787" s="40" t="str">
        <f>DataSpec!$B$11</f>
        <v>UpDeemed, DnDeemed, DnDeemDI</v>
      </c>
      <c r="H4787" s="40" t="str">
        <f>DataSpec!$B$7</f>
        <v>Cap-Tons</v>
      </c>
      <c r="I4787" s="40" t="s">
        <v>11</v>
      </c>
      <c r="J4787" t="s">
        <v>170</v>
      </c>
      <c r="K4787" t="s">
        <v>257</v>
      </c>
      <c r="U4787" s="44">
        <f>SUMIFS(Table1[AStdWBkW],Table1[EnergyImpactID],E4787,Table1[BldgType],B4787,Table1[BldgVint],C4787,Table1[BldgLoc],F4787)</f>
        <v>0.05</v>
      </c>
      <c r="V4787" s="44">
        <f>SUMIFS(Table1[AStdWBkWh],Table1[EnergyImpactID],E4787,Table1[BldgType],B4787,Table1[BldgVint],C4787,Table1[BldgLoc],F4787)</f>
        <v>67.17</v>
      </c>
      <c r="W4787" s="69">
        <v>0</v>
      </c>
      <c r="X4787" s="69"/>
      <c r="Y4787" s="69"/>
      <c r="Z4787" s="69"/>
      <c r="AA4787" s="47">
        <f>SUMIF('Cost per Solution Code'!$I$5:$I$24,'Measure Support Table'!D4787,'Cost per Solution Code'!$H$5:$H$24)</f>
        <v>448.52499999999998</v>
      </c>
      <c r="AB4787" s="62"/>
      <c r="AC4787" s="47">
        <f>SUMIF('Cost per Solution Code'!$I$5:$I$24,'Measure Support Table'!D4787,'Cost per Solution Code'!$F$5:$F$24)</f>
        <v>698.35</v>
      </c>
      <c r="AD4787" s="62"/>
      <c r="AE4787" s="48">
        <f t="shared" si="592"/>
        <v>448.52499999999998</v>
      </c>
      <c r="AF4787" s="48">
        <f t="shared" si="593"/>
        <v>698.35</v>
      </c>
      <c r="AG4787" s="48">
        <f t="shared" si="594"/>
        <v>249.82500000000005</v>
      </c>
      <c r="AH4787" s="49">
        <f t="shared" si="595"/>
        <v>0</v>
      </c>
      <c r="AI4787" s="49">
        <f t="shared" si="596"/>
        <v>0</v>
      </c>
      <c r="AJ4787" s="50">
        <f t="shared" si="597"/>
        <v>0</v>
      </c>
      <c r="AK4787" s="51">
        <v>0</v>
      </c>
    </row>
    <row r="4788" spans="1:37" hidden="1" x14ac:dyDescent="0.35">
      <c r="A4788" s="39" t="str">
        <f t="shared" si="599"/>
        <v>SWHC005</v>
      </c>
      <c r="B4788" s="39" t="s">
        <v>333</v>
      </c>
      <c r="C4788" s="62" t="s">
        <v>20</v>
      </c>
      <c r="D4788" s="40" t="s">
        <v>171</v>
      </c>
      <c r="E4788" s="40" t="str">
        <f t="shared" si="598"/>
        <v>SWHC005F</v>
      </c>
      <c r="F4788" s="67" t="s">
        <v>252</v>
      </c>
      <c r="G4788" s="40" t="str">
        <f>DataSpec!$B$11</f>
        <v>UpDeemed, DnDeemed, DnDeemDI</v>
      </c>
      <c r="H4788" s="40" t="str">
        <f>DataSpec!$B$7</f>
        <v>Cap-Tons</v>
      </c>
      <c r="I4788" s="40" t="s">
        <v>11</v>
      </c>
      <c r="J4788" t="s">
        <v>170</v>
      </c>
      <c r="K4788" t="s">
        <v>258</v>
      </c>
      <c r="U4788" s="44">
        <f>SUMIFS(Table1[AStdWBkW],Table1[EnergyImpactID],E4788,Table1[BldgType],B4788,Table1[BldgVint],C4788,Table1[BldgLoc],F4788)</f>
        <v>0.03</v>
      </c>
      <c r="V4788" s="44">
        <f>SUMIFS(Table1[AStdWBkWh],Table1[EnergyImpactID],E4788,Table1[BldgType],B4788,Table1[BldgVint],C4788,Table1[BldgLoc],F4788)</f>
        <v>44.8</v>
      </c>
      <c r="W4788" s="69">
        <v>0</v>
      </c>
      <c r="X4788" s="69"/>
      <c r="Y4788" s="69"/>
      <c r="Z4788" s="69"/>
      <c r="AA4788" s="47">
        <f>SUMIF('Cost per Solution Code'!$I$5:$I$24,'Measure Support Table'!D4788,'Cost per Solution Code'!$H$5:$H$24)</f>
        <v>448.52499999999998</v>
      </c>
      <c r="AB4788" s="62"/>
      <c r="AC4788" s="47">
        <f>SUMIF('Cost per Solution Code'!$I$5:$I$24,'Measure Support Table'!D4788,'Cost per Solution Code'!$F$5:$F$24)</f>
        <v>642.36500000000001</v>
      </c>
      <c r="AD4788" s="62"/>
      <c r="AE4788" s="48">
        <f t="shared" si="592"/>
        <v>448.52499999999998</v>
      </c>
      <c r="AF4788" s="48">
        <f t="shared" si="593"/>
        <v>642.36500000000001</v>
      </c>
      <c r="AG4788" s="48">
        <f t="shared" si="594"/>
        <v>193.84000000000003</v>
      </c>
      <c r="AH4788" s="49">
        <f t="shared" si="595"/>
        <v>0</v>
      </c>
      <c r="AI4788" s="49">
        <f t="shared" si="596"/>
        <v>0</v>
      </c>
      <c r="AJ4788" s="50">
        <f t="shared" si="597"/>
        <v>0</v>
      </c>
      <c r="AK4788" s="51">
        <v>0</v>
      </c>
    </row>
    <row r="4789" spans="1:37" hidden="1" x14ac:dyDescent="0.35">
      <c r="A4789" s="39" t="str">
        <f t="shared" si="599"/>
        <v>SWHC005</v>
      </c>
      <c r="B4789" s="39" t="s">
        <v>333</v>
      </c>
      <c r="C4789" s="62" t="s">
        <v>20</v>
      </c>
      <c r="D4789" s="40" t="s">
        <v>8</v>
      </c>
      <c r="E4789" s="40" t="str">
        <f t="shared" si="598"/>
        <v>SWHC005G</v>
      </c>
      <c r="F4789" s="67" t="s">
        <v>252</v>
      </c>
      <c r="G4789" s="40" t="str">
        <f>DataSpec!$B$11</f>
        <v>UpDeemed, DnDeemed, DnDeemDI</v>
      </c>
      <c r="H4789" s="40" t="str">
        <f>DataSpec!$B$7</f>
        <v>Cap-Tons</v>
      </c>
      <c r="I4789" s="40" t="s">
        <v>11</v>
      </c>
      <c r="J4789" t="s">
        <v>172</v>
      </c>
      <c r="K4789" t="s">
        <v>259</v>
      </c>
      <c r="U4789" s="44">
        <f>SUMIFS(Table1[AStdWBkW],Table1[EnergyImpactID],E4789,Table1[BldgType],B4789,Table1[BldgVint],C4789,Table1[BldgLoc],F4789)</f>
        <v>0.05</v>
      </c>
      <c r="V4789" s="44">
        <f>SUMIFS(Table1[AStdWBkWh],Table1[EnergyImpactID],E4789,Table1[BldgType],B4789,Table1[BldgVint],C4789,Table1[BldgLoc],F4789)</f>
        <v>67.17</v>
      </c>
      <c r="W4789" s="69">
        <v>0</v>
      </c>
      <c r="X4789" s="69"/>
      <c r="Y4789" s="69"/>
      <c r="Z4789" s="69"/>
      <c r="AA4789" s="47">
        <f>SUMIF('Cost per Solution Code'!$I$5:$I$24,'Measure Support Table'!D4789,'Cost per Solution Code'!$H$5:$H$24)</f>
        <v>392.565</v>
      </c>
      <c r="AB4789" s="62"/>
      <c r="AC4789" s="47">
        <f>SUMIF('Cost per Solution Code'!$I$5:$I$24,'Measure Support Table'!D4789,'Cost per Solution Code'!$F$5:$F$24)</f>
        <v>491.11500000000001</v>
      </c>
      <c r="AD4789" s="62"/>
      <c r="AE4789" s="48">
        <f t="shared" si="592"/>
        <v>392.565</v>
      </c>
      <c r="AF4789" s="48">
        <f t="shared" si="593"/>
        <v>491.11500000000001</v>
      </c>
      <c r="AG4789" s="48">
        <f t="shared" si="594"/>
        <v>98.550000000000011</v>
      </c>
      <c r="AH4789" s="49">
        <f t="shared" si="595"/>
        <v>0</v>
      </c>
      <c r="AI4789" s="49">
        <f t="shared" si="596"/>
        <v>0</v>
      </c>
      <c r="AJ4789" s="50">
        <f t="shared" si="597"/>
        <v>0</v>
      </c>
      <c r="AK4789" s="51">
        <v>0</v>
      </c>
    </row>
    <row r="4790" spans="1:37" hidden="1" x14ac:dyDescent="0.35">
      <c r="A4790" s="39" t="str">
        <f t="shared" si="599"/>
        <v>SWHC005</v>
      </c>
      <c r="B4790" s="39" t="s">
        <v>333</v>
      </c>
      <c r="C4790" s="62" t="s">
        <v>20</v>
      </c>
      <c r="D4790" s="40" t="s">
        <v>16</v>
      </c>
      <c r="E4790" s="40" t="str">
        <f t="shared" si="598"/>
        <v>SWHC005H</v>
      </c>
      <c r="F4790" s="67" t="s">
        <v>252</v>
      </c>
      <c r="G4790" s="40" t="str">
        <f>DataSpec!$B$11</f>
        <v>UpDeemed, DnDeemed, DnDeemDI</v>
      </c>
      <c r="H4790" s="40" t="str">
        <f>DataSpec!$B$7</f>
        <v>Cap-Tons</v>
      </c>
      <c r="I4790" s="40" t="s">
        <v>11</v>
      </c>
      <c r="J4790" t="s">
        <v>172</v>
      </c>
      <c r="K4790" t="s">
        <v>260</v>
      </c>
      <c r="U4790" s="44">
        <f>SUMIFS(Table1[AStdWBkW],Table1[EnergyImpactID],E4790,Table1[BldgType],B4790,Table1[BldgVint],C4790,Table1[BldgLoc],F4790)</f>
        <v>0.03</v>
      </c>
      <c r="V4790" s="44">
        <f>SUMIFS(Table1[AStdWBkWh],Table1[EnergyImpactID],E4790,Table1[BldgType],B4790,Table1[BldgVint],C4790,Table1[BldgLoc],F4790)</f>
        <v>44.8</v>
      </c>
      <c r="W4790" s="69">
        <v>0</v>
      </c>
      <c r="X4790" s="69"/>
      <c r="Y4790" s="69"/>
      <c r="Z4790" s="69"/>
      <c r="AA4790" s="47">
        <f>SUMIF('Cost per Solution Code'!$I$5:$I$24,'Measure Support Table'!D4790,'Cost per Solution Code'!$H$5:$H$24)</f>
        <v>392.565</v>
      </c>
      <c r="AB4790" s="62"/>
      <c r="AC4790" s="47">
        <f>SUMIF('Cost per Solution Code'!$I$5:$I$24,'Measure Support Table'!D4790,'Cost per Solution Code'!$F$5:$F$24)</f>
        <v>458.26499999999999</v>
      </c>
      <c r="AD4790" s="62"/>
      <c r="AE4790" s="48">
        <f t="shared" si="592"/>
        <v>392.565</v>
      </c>
      <c r="AF4790" s="48">
        <f t="shared" si="593"/>
        <v>458.26499999999999</v>
      </c>
      <c r="AG4790" s="48">
        <f t="shared" si="594"/>
        <v>65.699999999999989</v>
      </c>
      <c r="AH4790" s="49">
        <f t="shared" si="595"/>
        <v>0</v>
      </c>
      <c r="AI4790" s="49">
        <f t="shared" si="596"/>
        <v>0</v>
      </c>
      <c r="AJ4790" s="50">
        <f t="shared" si="597"/>
        <v>0</v>
      </c>
      <c r="AK4790" s="51">
        <v>0</v>
      </c>
    </row>
    <row r="4791" spans="1:37" hidden="1" x14ac:dyDescent="0.35">
      <c r="A4791" s="39" t="str">
        <f t="shared" si="599"/>
        <v>SWHC005</v>
      </c>
      <c r="B4791" s="39" t="s">
        <v>333</v>
      </c>
      <c r="C4791" s="62" t="s">
        <v>20</v>
      </c>
      <c r="D4791" s="40" t="s">
        <v>18</v>
      </c>
      <c r="E4791" s="40" t="str">
        <f t="shared" si="598"/>
        <v>SWHC005I</v>
      </c>
      <c r="F4791" s="67" t="s">
        <v>252</v>
      </c>
      <c r="G4791" s="40" t="str">
        <f>DataSpec!$B$11</f>
        <v>UpDeemed, DnDeemed, DnDeemDI</v>
      </c>
      <c r="H4791" s="40" t="str">
        <f>DataSpec!$B$7</f>
        <v>Cap-Tons</v>
      </c>
      <c r="I4791" s="40" t="s">
        <v>11</v>
      </c>
      <c r="J4791" t="s">
        <v>173</v>
      </c>
      <c r="K4791" t="s">
        <v>261</v>
      </c>
      <c r="U4791" s="44">
        <f>SUMIFS(Table1[AStdWBkW],Table1[EnergyImpactID],E4791,Table1[BldgType],B4791,Table1[BldgVint],C4791,Table1[BldgLoc],F4791)</f>
        <v>0.06</v>
      </c>
      <c r="V4791" s="44">
        <f>SUMIFS(Table1[AStdWBkWh],Table1[EnergyImpactID],E4791,Table1[BldgType],B4791,Table1[BldgVint],C4791,Table1[BldgLoc],F4791)</f>
        <v>79.819999999999993</v>
      </c>
      <c r="W4791" s="69">
        <v>0</v>
      </c>
      <c r="X4791" s="69"/>
      <c r="Y4791" s="69"/>
      <c r="Z4791" s="69"/>
      <c r="AA4791" s="47">
        <f>SUMIF('Cost per Solution Code'!$I$5:$I$24,'Measure Support Table'!D4791,'Cost per Solution Code'!$H$5:$H$24)</f>
        <v>660</v>
      </c>
      <c r="AB4791" s="62"/>
      <c r="AC4791" s="47">
        <f>SUMIF('Cost per Solution Code'!$I$5:$I$24,'Measure Support Table'!D4791,'Cost per Solution Code'!$F$5:$F$24)</f>
        <v>923</v>
      </c>
      <c r="AD4791" s="62"/>
      <c r="AE4791" s="48">
        <f t="shared" si="592"/>
        <v>660</v>
      </c>
      <c r="AF4791" s="48">
        <f t="shared" si="593"/>
        <v>923</v>
      </c>
      <c r="AG4791" s="48">
        <f t="shared" si="594"/>
        <v>263</v>
      </c>
      <c r="AH4791" s="49">
        <f t="shared" si="595"/>
        <v>0</v>
      </c>
      <c r="AI4791" s="49">
        <f t="shared" si="596"/>
        <v>0</v>
      </c>
      <c r="AJ4791" s="50">
        <f t="shared" si="597"/>
        <v>0</v>
      </c>
      <c r="AK4791" s="51">
        <v>0</v>
      </c>
    </row>
    <row r="4792" spans="1:37" hidden="1" x14ac:dyDescent="0.35">
      <c r="A4792" s="39" t="str">
        <f t="shared" si="599"/>
        <v>SWHC005</v>
      </c>
      <c r="B4792" s="39" t="s">
        <v>333</v>
      </c>
      <c r="C4792" s="62" t="s">
        <v>20</v>
      </c>
      <c r="D4792" s="40" t="s">
        <v>22</v>
      </c>
      <c r="E4792" s="40" t="str">
        <f t="shared" si="598"/>
        <v>SWHC005J</v>
      </c>
      <c r="F4792" s="67" t="s">
        <v>252</v>
      </c>
      <c r="G4792" s="40" t="str">
        <f>DataSpec!$B$11</f>
        <v>UpDeemed, DnDeemed, DnDeemDI</v>
      </c>
      <c r="H4792" s="40" t="str">
        <f>DataSpec!$B$7</f>
        <v>Cap-Tons</v>
      </c>
      <c r="I4792" s="40" t="s">
        <v>11</v>
      </c>
      <c r="J4792" t="s">
        <v>173</v>
      </c>
      <c r="K4792" t="s">
        <v>262</v>
      </c>
      <c r="U4792" s="44">
        <f>SUMIFS(Table1[AStdWBkW],Table1[EnergyImpactID],E4792,Table1[BldgType],B4792,Table1[BldgVint],C4792,Table1[BldgLoc],F4792)</f>
        <v>0.04</v>
      </c>
      <c r="V4792" s="44">
        <f>SUMIFS(Table1[AStdWBkWh],Table1[EnergyImpactID],E4792,Table1[BldgType],B4792,Table1[BldgVint],C4792,Table1[BldgLoc],F4792)</f>
        <v>53.2</v>
      </c>
      <c r="W4792" s="69">
        <v>0</v>
      </c>
      <c r="X4792" s="69"/>
      <c r="Y4792" s="69"/>
      <c r="Z4792" s="69"/>
      <c r="AA4792" s="47">
        <f>SUMIF('Cost per Solution Code'!$I$5:$I$24,'Measure Support Table'!D4792,'Cost per Solution Code'!$H$5:$H$24)</f>
        <v>660</v>
      </c>
      <c r="AB4792" s="62"/>
      <c r="AC4792" s="47">
        <f>SUMIF('Cost per Solution Code'!$I$5:$I$24,'Measure Support Table'!D4792,'Cost per Solution Code'!$F$5:$F$24)</f>
        <v>845</v>
      </c>
      <c r="AD4792" s="62"/>
      <c r="AE4792" s="48">
        <f t="shared" si="592"/>
        <v>660</v>
      </c>
      <c r="AF4792" s="48">
        <f t="shared" si="593"/>
        <v>845</v>
      </c>
      <c r="AG4792" s="48">
        <f t="shared" si="594"/>
        <v>185</v>
      </c>
      <c r="AH4792" s="49">
        <f t="shared" si="595"/>
        <v>0</v>
      </c>
      <c r="AI4792" s="49">
        <f t="shared" si="596"/>
        <v>0</v>
      </c>
      <c r="AJ4792" s="50">
        <f t="shared" si="597"/>
        <v>0</v>
      </c>
      <c r="AK4792" s="51">
        <v>0</v>
      </c>
    </row>
    <row r="4793" spans="1:37" hidden="1" x14ac:dyDescent="0.35">
      <c r="A4793" s="39" t="str">
        <f t="shared" si="599"/>
        <v>SWHC005</v>
      </c>
      <c r="B4793" s="39" t="s">
        <v>333</v>
      </c>
      <c r="C4793" s="62" t="s">
        <v>20</v>
      </c>
      <c r="D4793" s="40" t="s">
        <v>25</v>
      </c>
      <c r="E4793" s="40" t="str">
        <f t="shared" si="598"/>
        <v>SWHC005K</v>
      </c>
      <c r="F4793" s="67" t="s">
        <v>252</v>
      </c>
      <c r="G4793" s="40" t="str">
        <f>DataSpec!$B$11</f>
        <v>UpDeemed, DnDeemed, DnDeemDI</v>
      </c>
      <c r="H4793" s="40" t="str">
        <f>DataSpec!$B$7</f>
        <v>Cap-Tons</v>
      </c>
      <c r="I4793" s="40" t="s">
        <v>11</v>
      </c>
      <c r="J4793" t="s">
        <v>174</v>
      </c>
      <c r="K4793" t="s">
        <v>263</v>
      </c>
      <c r="U4793" s="44">
        <f>SUMIFS(Table1[AStdWBkW],Table1[EnergyImpactID],E4793,Table1[BldgType],B4793,Table1[BldgVint],C4793,Table1[BldgLoc],F4793)</f>
        <v>7.0000000000000007E-2</v>
      </c>
      <c r="V4793" s="44">
        <f>SUMIFS(Table1[AStdWBkWh],Table1[EnergyImpactID],E4793,Table1[BldgType],B4793,Table1[BldgVint],C4793,Table1[BldgLoc],F4793)</f>
        <v>87.68</v>
      </c>
      <c r="W4793" s="69">
        <v>0</v>
      </c>
      <c r="X4793" s="69"/>
      <c r="Y4793" s="69"/>
      <c r="Z4793" s="69"/>
      <c r="AA4793" s="47">
        <f>SUMIF('Cost per Solution Code'!$I$5:$I$24,'Measure Support Table'!D4793,'Cost per Solution Code'!$H$5:$H$24)</f>
        <v>519.14</v>
      </c>
      <c r="AB4793" s="62"/>
      <c r="AC4793" s="47">
        <f>SUMIF('Cost per Solution Code'!$I$5:$I$24,'Measure Support Table'!D4793,'Cost per Solution Code'!$F$5:$F$24)</f>
        <v>685.85</v>
      </c>
      <c r="AD4793" s="62"/>
      <c r="AE4793" s="48">
        <f t="shared" si="592"/>
        <v>519.14</v>
      </c>
      <c r="AF4793" s="48">
        <f t="shared" si="593"/>
        <v>685.85</v>
      </c>
      <c r="AG4793" s="48">
        <f t="shared" si="594"/>
        <v>166.71000000000004</v>
      </c>
      <c r="AH4793" s="49">
        <f t="shared" si="595"/>
        <v>0</v>
      </c>
      <c r="AI4793" s="49">
        <f t="shared" si="596"/>
        <v>0</v>
      </c>
      <c r="AJ4793" s="50">
        <f t="shared" si="597"/>
        <v>0</v>
      </c>
      <c r="AK4793" s="51">
        <v>0</v>
      </c>
    </row>
    <row r="4794" spans="1:37" hidden="1" x14ac:dyDescent="0.35">
      <c r="A4794" s="39" t="str">
        <f t="shared" si="599"/>
        <v>SWHC005</v>
      </c>
      <c r="B4794" s="39" t="s">
        <v>333</v>
      </c>
      <c r="C4794" s="62" t="s">
        <v>20</v>
      </c>
      <c r="D4794" s="40" t="s">
        <v>175</v>
      </c>
      <c r="E4794" s="40" t="str">
        <f t="shared" si="598"/>
        <v>SWHC005L</v>
      </c>
      <c r="F4794" s="67" t="s">
        <v>252</v>
      </c>
      <c r="G4794" s="40" t="str">
        <f>DataSpec!$B$11</f>
        <v>UpDeemed, DnDeemed, DnDeemDI</v>
      </c>
      <c r="H4794" s="40" t="str">
        <f>DataSpec!$B$7</f>
        <v>Cap-Tons</v>
      </c>
      <c r="I4794" s="40" t="s">
        <v>11</v>
      </c>
      <c r="J4794" t="s">
        <v>174</v>
      </c>
      <c r="K4794" t="s">
        <v>264</v>
      </c>
      <c r="U4794" s="44">
        <f>SUMIFS(Table1[AStdWBkW],Table1[EnergyImpactID],E4794,Table1[BldgType],B4794,Table1[BldgVint],C4794,Table1[BldgLoc],F4794)</f>
        <v>0.05</v>
      </c>
      <c r="V4794" s="44">
        <f>SUMIFS(Table1[AStdWBkWh],Table1[EnergyImpactID],E4794,Table1[BldgType],B4794,Table1[BldgVint],C4794,Table1[BldgLoc],F4794)</f>
        <v>58.49</v>
      </c>
      <c r="W4794" s="69">
        <v>0</v>
      </c>
      <c r="X4794" s="69"/>
      <c r="Y4794" s="69"/>
      <c r="Z4794" s="69"/>
      <c r="AA4794" s="47">
        <f>SUMIF('Cost per Solution Code'!$I$5:$I$24,'Measure Support Table'!D4794,'Cost per Solution Code'!$H$5:$H$24)</f>
        <v>519.14</v>
      </c>
      <c r="AB4794" s="62"/>
      <c r="AC4794" s="47">
        <f>SUMIF('Cost per Solution Code'!$I$5:$I$24,'Measure Support Table'!D4794,'Cost per Solution Code'!$F$5:$F$24)</f>
        <v>555.84500000000003</v>
      </c>
      <c r="AD4794" s="62"/>
      <c r="AE4794" s="48">
        <f t="shared" si="592"/>
        <v>519.14</v>
      </c>
      <c r="AF4794" s="48">
        <f t="shared" si="593"/>
        <v>555.84500000000003</v>
      </c>
      <c r="AG4794" s="48">
        <f t="shared" si="594"/>
        <v>36.705000000000041</v>
      </c>
      <c r="AH4794" s="49">
        <f t="shared" si="595"/>
        <v>0</v>
      </c>
      <c r="AI4794" s="49">
        <f t="shared" si="596"/>
        <v>0</v>
      </c>
      <c r="AJ4794" s="50">
        <f t="shared" si="597"/>
        <v>0</v>
      </c>
      <c r="AK4794" s="51">
        <v>0</v>
      </c>
    </row>
    <row r="4795" spans="1:37" hidden="1" x14ac:dyDescent="0.35">
      <c r="A4795" s="39" t="str">
        <f t="shared" si="599"/>
        <v>SWHC005</v>
      </c>
      <c r="B4795" s="39" t="s">
        <v>333</v>
      </c>
      <c r="C4795" s="62" t="s">
        <v>20</v>
      </c>
      <c r="D4795" s="40" t="s">
        <v>176</v>
      </c>
      <c r="E4795" s="40" t="str">
        <f t="shared" si="598"/>
        <v>SWHC005M</v>
      </c>
      <c r="F4795" s="67" t="s">
        <v>252</v>
      </c>
      <c r="G4795" s="40" t="str">
        <f>DataSpec!$B$11</f>
        <v>UpDeemed, DnDeemed, DnDeemDI</v>
      </c>
      <c r="H4795" s="40" t="str">
        <f>DataSpec!$B$7</f>
        <v>Cap-Tons</v>
      </c>
      <c r="I4795" s="40" t="s">
        <v>11</v>
      </c>
      <c r="J4795" t="s">
        <v>177</v>
      </c>
      <c r="K4795" t="s">
        <v>265</v>
      </c>
      <c r="U4795" s="44">
        <f>SUMIFS(Table1[AStdWBkW],Table1[EnergyImpactID],E4795,Table1[BldgType],B4795,Table1[BldgVint],C4795,Table1[BldgLoc],F4795)</f>
        <v>7.0000000000000007E-2</v>
      </c>
      <c r="V4795" s="44">
        <f>SUMIFS(Table1[AStdWBkWh],Table1[EnergyImpactID],E4795,Table1[BldgType],B4795,Table1[BldgVint],C4795,Table1[BldgLoc],F4795)</f>
        <v>80.62</v>
      </c>
      <c r="W4795" s="69">
        <v>0</v>
      </c>
      <c r="X4795" s="69"/>
      <c r="Y4795" s="69"/>
      <c r="Z4795" s="69"/>
      <c r="AA4795" s="47">
        <f>SUMIF('Cost per Solution Code'!$I$5:$I$24,'Measure Support Table'!D4795,'Cost per Solution Code'!$H$5:$H$24)</f>
        <v>449.41</v>
      </c>
      <c r="AB4795" s="62"/>
      <c r="AC4795" s="47">
        <f>SUMIF('Cost per Solution Code'!$I$5:$I$24,'Measure Support Table'!D4795,'Cost per Solution Code'!$F$5:$F$24)</f>
        <v>771.3576281291954</v>
      </c>
      <c r="AD4795" s="62"/>
      <c r="AE4795" s="48">
        <f t="shared" si="592"/>
        <v>449.41</v>
      </c>
      <c r="AF4795" s="48">
        <f t="shared" si="593"/>
        <v>771.3576281291954</v>
      </c>
      <c r="AG4795" s="48">
        <f t="shared" si="594"/>
        <v>321.94762812919538</v>
      </c>
      <c r="AH4795" s="49">
        <f t="shared" si="595"/>
        <v>0</v>
      </c>
      <c r="AI4795" s="49">
        <f t="shared" si="596"/>
        <v>0</v>
      </c>
      <c r="AJ4795" s="50">
        <f t="shared" si="597"/>
        <v>0</v>
      </c>
      <c r="AK4795" s="51">
        <v>0</v>
      </c>
    </row>
    <row r="4796" spans="1:37" hidden="1" x14ac:dyDescent="0.35">
      <c r="A4796" s="39" t="str">
        <f t="shared" si="599"/>
        <v>SWHC005</v>
      </c>
      <c r="B4796" s="39" t="s">
        <v>333</v>
      </c>
      <c r="C4796" s="62" t="s">
        <v>20</v>
      </c>
      <c r="D4796" s="40" t="s">
        <v>178</v>
      </c>
      <c r="E4796" s="40" t="str">
        <f t="shared" si="598"/>
        <v>SWHC005N</v>
      </c>
      <c r="F4796" s="67" t="s">
        <v>252</v>
      </c>
      <c r="G4796" s="40" t="str">
        <f>DataSpec!$B$11</f>
        <v>UpDeemed, DnDeemed, DnDeemDI</v>
      </c>
      <c r="H4796" s="40" t="str">
        <f>DataSpec!$B$7</f>
        <v>Cap-Tons</v>
      </c>
      <c r="I4796" s="40" t="s">
        <v>11</v>
      </c>
      <c r="J4796" t="s">
        <v>177</v>
      </c>
      <c r="K4796" t="s">
        <v>266</v>
      </c>
      <c r="U4796" s="44">
        <f>SUMIFS(Table1[AStdWBkW],Table1[EnergyImpactID],E4796,Table1[BldgType],B4796,Table1[BldgVint],C4796,Table1[BldgLoc],F4796)</f>
        <v>0.04</v>
      </c>
      <c r="V4796" s="44">
        <f>SUMIFS(Table1[AStdWBkWh],Table1[EnergyImpactID],E4796,Table1[BldgType],B4796,Table1[BldgVint],C4796,Table1[BldgLoc],F4796)</f>
        <v>53.73</v>
      </c>
      <c r="W4796" s="69">
        <v>0</v>
      </c>
      <c r="X4796" s="69"/>
      <c r="Y4796" s="69"/>
      <c r="Z4796" s="69"/>
      <c r="AA4796" s="47">
        <f>SUMIF('Cost per Solution Code'!$I$5:$I$24,'Measure Support Table'!D4796,'Cost per Solution Code'!$H$5:$H$24)</f>
        <v>449.41</v>
      </c>
      <c r="AB4796" s="62"/>
      <c r="AC4796" s="47">
        <f>SUMIF('Cost per Solution Code'!$I$5:$I$24,'Measure Support Table'!D4796,'Cost per Solution Code'!$F$5:$F$24)</f>
        <v>629.11366698254767</v>
      </c>
      <c r="AD4796" s="62"/>
      <c r="AE4796" s="48">
        <f t="shared" si="592"/>
        <v>449.41</v>
      </c>
      <c r="AF4796" s="48">
        <f t="shared" si="593"/>
        <v>629.11366698254767</v>
      </c>
      <c r="AG4796" s="48">
        <f t="shared" si="594"/>
        <v>179.70366698254765</v>
      </c>
      <c r="AH4796" s="49">
        <f t="shared" si="595"/>
        <v>0</v>
      </c>
      <c r="AI4796" s="49">
        <f t="shared" si="596"/>
        <v>0</v>
      </c>
      <c r="AJ4796" s="50">
        <f t="shared" si="597"/>
        <v>0</v>
      </c>
      <c r="AK4796" s="51">
        <v>0</v>
      </c>
    </row>
    <row r="4797" spans="1:37" hidden="1" x14ac:dyDescent="0.35">
      <c r="A4797" s="39" t="str">
        <f t="shared" si="599"/>
        <v>SWHC005</v>
      </c>
      <c r="B4797" s="39" t="s">
        <v>333</v>
      </c>
      <c r="C4797" s="62" t="s">
        <v>20</v>
      </c>
      <c r="D4797" s="40" t="s">
        <v>179</v>
      </c>
      <c r="E4797" s="40" t="str">
        <f t="shared" si="598"/>
        <v>SWHC005O</v>
      </c>
      <c r="F4797" s="67" t="s">
        <v>252</v>
      </c>
      <c r="G4797" s="40" t="str">
        <f>DataSpec!$B$11</f>
        <v>UpDeemed, DnDeemed, DnDeemDI</v>
      </c>
      <c r="H4797" s="40" t="str">
        <f>DataSpec!$B$7</f>
        <v>Cap-Tons</v>
      </c>
      <c r="I4797" s="40" t="s">
        <v>11</v>
      </c>
      <c r="J4797" t="s">
        <v>180</v>
      </c>
      <c r="K4797" t="s">
        <v>267</v>
      </c>
      <c r="U4797" s="44">
        <f>SUMIFS(Table1[AStdWBkW],Table1[EnergyImpactID],E4797,Table1[BldgType],B4797,Table1[BldgVint],C4797,Table1[BldgLoc],F4797)</f>
        <v>0.08</v>
      </c>
      <c r="V4797" s="44">
        <f>SUMIFS(Table1[AStdWBkWh],Table1[EnergyImpactID],E4797,Table1[BldgType],B4797,Table1[BldgVint],C4797,Table1[BldgLoc],F4797)</f>
        <v>96.61</v>
      </c>
      <c r="W4797" s="69">
        <v>0</v>
      </c>
      <c r="X4797" s="69"/>
      <c r="Y4797" s="69"/>
      <c r="Z4797" s="69"/>
      <c r="AA4797" s="47">
        <f>SUMIF('Cost per Solution Code'!$I$5:$I$24,'Measure Support Table'!D4797,'Cost per Solution Code'!$H$5:$H$24)</f>
        <v>1086</v>
      </c>
      <c r="AB4797" s="62"/>
      <c r="AC4797" s="47">
        <f>SUMIF('Cost per Solution Code'!$I$5:$I$24,'Measure Support Table'!D4797,'Cost per Solution Code'!$F$5:$F$24)</f>
        <v>1124.9000000000001</v>
      </c>
      <c r="AD4797" s="62"/>
      <c r="AE4797" s="48">
        <f t="shared" si="592"/>
        <v>1086</v>
      </c>
      <c r="AF4797" s="48">
        <f t="shared" si="593"/>
        <v>1124.9000000000001</v>
      </c>
      <c r="AG4797" s="48">
        <f t="shared" si="594"/>
        <v>38.900000000000091</v>
      </c>
      <c r="AH4797" s="49">
        <f t="shared" si="595"/>
        <v>0</v>
      </c>
      <c r="AI4797" s="49">
        <f t="shared" si="596"/>
        <v>0</v>
      </c>
      <c r="AJ4797" s="50">
        <f t="shared" si="597"/>
        <v>0</v>
      </c>
      <c r="AK4797" s="51">
        <v>0</v>
      </c>
    </row>
    <row r="4798" spans="1:37" hidden="1" x14ac:dyDescent="0.35">
      <c r="A4798" s="39" t="str">
        <f t="shared" si="599"/>
        <v>SWHC005</v>
      </c>
      <c r="B4798" s="39" t="s">
        <v>333</v>
      </c>
      <c r="C4798" s="62" t="s">
        <v>20</v>
      </c>
      <c r="D4798" s="40" t="s">
        <v>181</v>
      </c>
      <c r="E4798" s="40" t="str">
        <f t="shared" si="598"/>
        <v>SWHC005P</v>
      </c>
      <c r="F4798" s="67" t="s">
        <v>252</v>
      </c>
      <c r="G4798" s="40" t="str">
        <f>DataSpec!$B$11</f>
        <v>UpDeemed, DnDeemed, DnDeemDI</v>
      </c>
      <c r="H4798" s="40" t="str">
        <f>DataSpec!$B$7</f>
        <v>Cap-Tons</v>
      </c>
      <c r="I4798" s="40" t="s">
        <v>11</v>
      </c>
      <c r="J4798" t="s">
        <v>180</v>
      </c>
      <c r="K4798" t="s">
        <v>268</v>
      </c>
      <c r="U4798" s="44">
        <f>SUMIFS(Table1[AStdWBkW],Table1[EnergyImpactID],E4798,Table1[BldgType],B4798,Table1[BldgVint],C4798,Table1[BldgLoc],F4798)</f>
        <v>0.05</v>
      </c>
      <c r="V4798" s="44">
        <f>SUMIFS(Table1[AStdWBkWh],Table1[EnergyImpactID],E4798,Table1[BldgType],B4798,Table1[BldgVint],C4798,Table1[BldgLoc],F4798)</f>
        <v>64.5</v>
      </c>
      <c r="W4798" s="69">
        <v>0</v>
      </c>
      <c r="X4798" s="69"/>
      <c r="Y4798" s="69"/>
      <c r="Z4798" s="69"/>
      <c r="AA4798" s="47">
        <f>SUMIF('Cost per Solution Code'!$I$5:$I$24,'Measure Support Table'!D4798,'Cost per Solution Code'!$H$5:$H$24)</f>
        <v>1086</v>
      </c>
      <c r="AB4798" s="62"/>
      <c r="AC4798" s="47">
        <f>SUMIF('Cost per Solution Code'!$I$5:$I$24,'Measure Support Table'!D4798,'Cost per Solution Code'!$F$5:$F$24)</f>
        <v>1107.17</v>
      </c>
      <c r="AD4798" s="62"/>
      <c r="AE4798" s="48">
        <f t="shared" si="592"/>
        <v>1086</v>
      </c>
      <c r="AF4798" s="48">
        <f t="shared" si="593"/>
        <v>1107.17</v>
      </c>
      <c r="AG4798" s="48">
        <f t="shared" si="594"/>
        <v>21.170000000000073</v>
      </c>
      <c r="AH4798" s="49">
        <f t="shared" si="595"/>
        <v>0</v>
      </c>
      <c r="AI4798" s="49">
        <f t="shared" si="596"/>
        <v>0</v>
      </c>
      <c r="AJ4798" s="50">
        <f t="shared" si="597"/>
        <v>0</v>
      </c>
      <c r="AK4798" s="51">
        <v>0</v>
      </c>
    </row>
    <row r="4799" spans="1:37" hidden="1" x14ac:dyDescent="0.35">
      <c r="A4799" s="39" t="str">
        <f t="shared" si="599"/>
        <v>SWHC005</v>
      </c>
      <c r="B4799" s="39" t="s">
        <v>333</v>
      </c>
      <c r="C4799" s="62" t="s">
        <v>20</v>
      </c>
      <c r="D4799" s="40" t="s">
        <v>182</v>
      </c>
      <c r="E4799" s="40" t="str">
        <f t="shared" si="598"/>
        <v>SWHC005Q</v>
      </c>
      <c r="F4799" s="67" t="s">
        <v>252</v>
      </c>
      <c r="G4799" s="40" t="str">
        <f>DataSpec!$B$11</f>
        <v>UpDeemed, DnDeemed, DnDeemDI</v>
      </c>
      <c r="H4799" s="40" t="str">
        <f>DataSpec!$B$7</f>
        <v>Cap-Tons</v>
      </c>
      <c r="I4799" s="40" t="s">
        <v>11</v>
      </c>
      <c r="J4799" t="s">
        <v>183</v>
      </c>
      <c r="K4799" t="s">
        <v>269</v>
      </c>
      <c r="U4799" s="44">
        <f>SUMIFS(Table1[AStdWBkW],Table1[EnergyImpactID],E4799,Table1[BldgType],B4799,Table1[BldgVint],C4799,Table1[BldgLoc],F4799)</f>
        <v>0.06</v>
      </c>
      <c r="V4799" s="44">
        <f>SUMIFS(Table1[AStdWBkWh],Table1[EnergyImpactID],E4799,Table1[BldgType],B4799,Table1[BldgVint],C4799,Table1[BldgLoc],F4799)</f>
        <v>75.47</v>
      </c>
      <c r="W4799" s="69">
        <v>0</v>
      </c>
      <c r="X4799" s="69"/>
      <c r="Y4799" s="69"/>
      <c r="Z4799" s="69"/>
      <c r="AA4799" s="47">
        <f>SUMIF('Cost per Solution Code'!$I$5:$I$24,'Measure Support Table'!D4799,'Cost per Solution Code'!$H$5:$H$24)</f>
        <v>636.29999999999995</v>
      </c>
      <c r="AB4799" s="62"/>
      <c r="AC4799" s="47">
        <f>SUMIF('Cost per Solution Code'!$I$5:$I$24,'Measure Support Table'!D4799,'Cost per Solution Code'!$F$5:$F$24)</f>
        <v>931.83</v>
      </c>
      <c r="AD4799" s="62"/>
      <c r="AE4799" s="48">
        <f t="shared" si="592"/>
        <v>636.29999999999995</v>
      </c>
      <c r="AF4799" s="48">
        <f t="shared" si="593"/>
        <v>931.83</v>
      </c>
      <c r="AG4799" s="48">
        <f t="shared" si="594"/>
        <v>295.53000000000009</v>
      </c>
      <c r="AH4799" s="49">
        <f t="shared" si="595"/>
        <v>0</v>
      </c>
      <c r="AI4799" s="49">
        <f t="shared" si="596"/>
        <v>0</v>
      </c>
      <c r="AJ4799" s="50">
        <f t="shared" si="597"/>
        <v>0</v>
      </c>
      <c r="AK4799" s="51">
        <v>0</v>
      </c>
    </row>
    <row r="4800" spans="1:37" hidden="1" x14ac:dyDescent="0.35">
      <c r="A4800" s="39" t="str">
        <f t="shared" si="599"/>
        <v>SWHC005</v>
      </c>
      <c r="B4800" s="39" t="s">
        <v>333</v>
      </c>
      <c r="C4800" s="62" t="s">
        <v>20</v>
      </c>
      <c r="D4800" s="40" t="s">
        <v>184</v>
      </c>
      <c r="E4800" s="40" t="str">
        <f t="shared" si="598"/>
        <v>SWHC005R</v>
      </c>
      <c r="F4800" s="67" t="s">
        <v>252</v>
      </c>
      <c r="G4800" s="40" t="str">
        <f>DataSpec!$B$11</f>
        <v>UpDeemed, DnDeemed, DnDeemDI</v>
      </c>
      <c r="H4800" s="40" t="str">
        <f>DataSpec!$B$7</f>
        <v>Cap-Tons</v>
      </c>
      <c r="I4800" s="40" t="s">
        <v>11</v>
      </c>
      <c r="J4800" t="s">
        <v>183</v>
      </c>
      <c r="K4800" t="s">
        <v>270</v>
      </c>
      <c r="U4800" s="44">
        <f>SUMIFS(Table1[AStdWBkW],Table1[EnergyImpactID],E4800,Table1[BldgType],B4800,Table1[BldgVint],C4800,Table1[BldgLoc],F4800)</f>
        <v>0.04</v>
      </c>
      <c r="V4800" s="44">
        <f>SUMIFS(Table1[AStdWBkWh],Table1[EnergyImpactID],E4800,Table1[BldgType],B4800,Table1[BldgVint],C4800,Table1[BldgLoc],F4800)</f>
        <v>50.33</v>
      </c>
      <c r="W4800" s="69">
        <v>0</v>
      </c>
      <c r="X4800" s="69"/>
      <c r="Y4800" s="69"/>
      <c r="Z4800" s="69"/>
      <c r="AA4800" s="47">
        <f>SUMIF('Cost per Solution Code'!$I$5:$I$24,'Measure Support Table'!D4800,'Cost per Solution Code'!$H$5:$H$24)</f>
        <v>636.29999999999995</v>
      </c>
      <c r="AB4800" s="62"/>
      <c r="AC4800" s="47">
        <f>SUMIF('Cost per Solution Code'!$I$5:$I$24,'Measure Support Table'!D4800,'Cost per Solution Code'!$F$5:$F$24)</f>
        <v>797.9</v>
      </c>
      <c r="AD4800" s="62"/>
      <c r="AE4800" s="48">
        <f t="shared" si="592"/>
        <v>636.29999999999995</v>
      </c>
      <c r="AF4800" s="48">
        <f t="shared" si="593"/>
        <v>797.9</v>
      </c>
      <c r="AG4800" s="48">
        <f t="shared" si="594"/>
        <v>161.60000000000002</v>
      </c>
      <c r="AH4800" s="49">
        <f t="shared" si="595"/>
        <v>0</v>
      </c>
      <c r="AI4800" s="49">
        <f t="shared" si="596"/>
        <v>0</v>
      </c>
      <c r="AJ4800" s="50">
        <f t="shared" si="597"/>
        <v>0</v>
      </c>
      <c r="AK4800" s="51">
        <v>0</v>
      </c>
    </row>
    <row r="4801" spans="1:37" hidden="1" x14ac:dyDescent="0.35">
      <c r="A4801" s="39" t="str">
        <f t="shared" si="599"/>
        <v>SWHC005</v>
      </c>
      <c r="B4801" s="39" t="s">
        <v>333</v>
      </c>
      <c r="C4801" s="62" t="s">
        <v>20</v>
      </c>
      <c r="D4801" s="40" t="s">
        <v>185</v>
      </c>
      <c r="E4801" s="40" t="str">
        <f t="shared" si="598"/>
        <v>SWHC005S</v>
      </c>
      <c r="F4801" s="67" t="s">
        <v>252</v>
      </c>
      <c r="G4801" s="40" t="str">
        <f>DataSpec!$B$11</f>
        <v>UpDeemed, DnDeemed, DnDeemDI</v>
      </c>
      <c r="H4801" s="40" t="str">
        <f>DataSpec!$B$7</f>
        <v>Cap-Tons</v>
      </c>
      <c r="I4801" s="40" t="s">
        <v>11</v>
      </c>
      <c r="J4801" t="s">
        <v>186</v>
      </c>
      <c r="K4801" t="s">
        <v>271</v>
      </c>
      <c r="U4801" s="44">
        <f>SUMIFS(Table1[AStdWBkW],Table1[EnergyImpactID],E4801,Table1[BldgType],B4801,Table1[BldgVint],C4801,Table1[BldgLoc],F4801)</f>
        <v>0.08</v>
      </c>
      <c r="V4801" s="44">
        <f>SUMIFS(Table1[AStdWBkWh],Table1[EnergyImpactID],E4801,Table1[BldgType],B4801,Table1[BldgVint],C4801,Table1[BldgLoc],F4801)</f>
        <v>100.38</v>
      </c>
      <c r="W4801" s="69">
        <v>0</v>
      </c>
      <c r="X4801" s="69"/>
      <c r="Y4801" s="69"/>
      <c r="Z4801" s="69"/>
      <c r="AA4801" s="47">
        <f>SUMIF('Cost per Solution Code'!$I$5:$I$24,'Measure Support Table'!D4801,'Cost per Solution Code'!$H$5:$H$24)</f>
        <v>416.53842439071497</v>
      </c>
      <c r="AB4801" s="62"/>
      <c r="AC4801" s="47">
        <f>SUMIF('Cost per Solution Code'!$I$5:$I$24,'Measure Support Table'!D4801,'Cost per Solution Code'!$F$5:$F$24)</f>
        <v>610</v>
      </c>
      <c r="AD4801" s="62"/>
      <c r="AE4801" s="48">
        <f t="shared" si="592"/>
        <v>416.53842439071497</v>
      </c>
      <c r="AF4801" s="48">
        <f t="shared" si="593"/>
        <v>610</v>
      </c>
      <c r="AG4801" s="48">
        <f t="shared" si="594"/>
        <v>193.46157560928503</v>
      </c>
      <c r="AH4801" s="49">
        <f t="shared" si="595"/>
        <v>0</v>
      </c>
      <c r="AI4801" s="49">
        <f t="shared" si="596"/>
        <v>0</v>
      </c>
      <c r="AJ4801" s="50">
        <f t="shared" si="597"/>
        <v>0</v>
      </c>
      <c r="AK4801" s="51">
        <v>0</v>
      </c>
    </row>
    <row r="4802" spans="1:37" hidden="1" x14ac:dyDescent="0.35">
      <c r="A4802" s="39" t="str">
        <f t="shared" si="599"/>
        <v>SWHC005</v>
      </c>
      <c r="B4802" s="39" t="s">
        <v>333</v>
      </c>
      <c r="C4802" s="62" t="s">
        <v>20</v>
      </c>
      <c r="D4802" s="40" t="s">
        <v>187</v>
      </c>
      <c r="E4802" s="40" t="str">
        <f t="shared" si="598"/>
        <v>SWHC005T</v>
      </c>
      <c r="F4802" s="67" t="s">
        <v>252</v>
      </c>
      <c r="G4802" s="40" t="str">
        <f>DataSpec!$B$11</f>
        <v>UpDeemed, DnDeemed, DnDeemDI</v>
      </c>
      <c r="H4802" s="40" t="str">
        <f>DataSpec!$B$7</f>
        <v>Cap-Tons</v>
      </c>
      <c r="I4802" s="40" t="s">
        <v>11</v>
      </c>
      <c r="J4802" t="s">
        <v>186</v>
      </c>
      <c r="K4802" t="s">
        <v>272</v>
      </c>
      <c r="U4802" s="44">
        <f>SUMIFS(Table1[AStdWBkW],Table1[EnergyImpactID],E4802,Table1[BldgType],B4802,Table1[BldgVint],C4802,Table1[BldgLoc],F4802)</f>
        <v>0.05</v>
      </c>
      <c r="V4802" s="44">
        <f>SUMIFS(Table1[AStdWBkWh],Table1[EnergyImpactID],E4802,Table1[BldgType],B4802,Table1[BldgVint],C4802,Table1[BldgLoc],F4802)</f>
        <v>67.040000000000006</v>
      </c>
      <c r="W4802" s="69">
        <v>0</v>
      </c>
      <c r="X4802" s="69"/>
      <c r="Y4802" s="69"/>
      <c r="Z4802" s="69"/>
      <c r="AA4802" s="47">
        <f>SUMIF('Cost per Solution Code'!$I$5:$I$24,'Measure Support Table'!D4802,'Cost per Solution Code'!$H$5:$H$24)</f>
        <v>416.53842439071497</v>
      </c>
      <c r="AB4802" s="62"/>
      <c r="AC4802" s="47">
        <f>SUMIF('Cost per Solution Code'!$I$5:$I$24,'Measure Support Table'!D4802,'Cost per Solution Code'!$F$5:$F$24)</f>
        <v>522.1950355751585</v>
      </c>
      <c r="AD4802" s="62"/>
      <c r="AE4802" s="48">
        <f t="shared" si="592"/>
        <v>416.53842439071497</v>
      </c>
      <c r="AF4802" s="48">
        <f t="shared" si="593"/>
        <v>522.1950355751585</v>
      </c>
      <c r="AG4802" s="48">
        <f t="shared" si="594"/>
        <v>105.65661118444353</v>
      </c>
      <c r="AH4802" s="49">
        <f t="shared" si="595"/>
        <v>0</v>
      </c>
      <c r="AI4802" s="49">
        <f t="shared" si="596"/>
        <v>0</v>
      </c>
      <c r="AJ4802" s="50">
        <f t="shared" si="597"/>
        <v>0</v>
      </c>
      <c r="AK4802" s="51">
        <v>0</v>
      </c>
    </row>
    <row r="4803" spans="1:37" hidden="1" x14ac:dyDescent="0.35">
      <c r="A4803" s="39" t="str">
        <f t="shared" si="599"/>
        <v>SWHC005</v>
      </c>
      <c r="B4803" s="39" t="s">
        <v>333</v>
      </c>
      <c r="C4803" s="62" t="s">
        <v>188</v>
      </c>
      <c r="D4803" s="40" t="s">
        <v>163</v>
      </c>
      <c r="E4803" s="40" t="str">
        <f t="shared" si="598"/>
        <v>SWHC005A</v>
      </c>
      <c r="F4803" s="67" t="s">
        <v>237</v>
      </c>
      <c r="G4803" s="40" t="str">
        <f>DataSpec!$B$11</f>
        <v>UpDeemed, DnDeemed, DnDeemDI</v>
      </c>
      <c r="H4803" s="40" t="str">
        <f>DataSpec!$B$7</f>
        <v>Cap-Tons</v>
      </c>
      <c r="I4803" s="40" t="s">
        <v>189</v>
      </c>
      <c r="J4803" t="s">
        <v>164</v>
      </c>
      <c r="K4803" t="s">
        <v>253</v>
      </c>
      <c r="U4803" s="44">
        <f>SUMIFS(Table1[AStdWBkW],Table1[EnergyImpactID],E4803,Table1[BldgType],B4803,Table1[BldgVint],C4803,Table1[BldgLoc],F4803)</f>
        <v>0.01</v>
      </c>
      <c r="V4803" s="44">
        <f>SUMIFS(Table1[AStdWBkWh],Table1[EnergyImpactID],E4803,Table1[BldgType],B4803,Table1[BldgVint],C4803,Table1[BldgLoc],F4803)</f>
        <v>3.9</v>
      </c>
      <c r="W4803" s="69">
        <v>0</v>
      </c>
      <c r="X4803" s="69"/>
      <c r="Y4803" s="69"/>
      <c r="Z4803" s="69"/>
      <c r="AA4803" s="47">
        <f>SUMIF('Cost per Solution Code'!$I$5:$I$24,'Measure Support Table'!D4803,'Cost per Solution Code'!$H$5:$H$24)</f>
        <v>656.88499999999999</v>
      </c>
      <c r="AB4803" s="62"/>
      <c r="AC4803" s="47">
        <f>SUMIF('Cost per Solution Code'!$I$5:$I$24,'Measure Support Table'!D4803,'Cost per Solution Code'!$F$5:$F$24)</f>
        <v>931.83999999999992</v>
      </c>
      <c r="AD4803" s="62"/>
      <c r="AE4803" s="48">
        <f t="shared" ref="AE4803:AE4866" si="600">AA4803+AB4803</f>
        <v>656.88499999999999</v>
      </c>
      <c r="AF4803" s="48">
        <f t="shared" ref="AF4803:AF4866" si="601">AC4803+AD4803</f>
        <v>931.83999999999992</v>
      </c>
      <c r="AG4803" s="48">
        <f t="shared" ref="AG4803:AG4866" si="602">AF4803-AE4803</f>
        <v>274.95499999999993</v>
      </c>
      <c r="AH4803" s="49">
        <f t="shared" ref="AH4803:AH4866" si="603">IF(I4803="ER",SUM(AA4803:AB4803),0)</f>
        <v>0</v>
      </c>
      <c r="AI4803" s="49">
        <f t="shared" ref="AI4803:AI4866" si="604">IF(I4803="ER",AC4803+AD4803,0)</f>
        <v>0</v>
      </c>
      <c r="AJ4803" s="50">
        <f t="shared" ref="AJ4803:AJ4866" si="605">AI4803-AH4803</f>
        <v>0</v>
      </c>
      <c r="AK4803" s="51">
        <v>0</v>
      </c>
    </row>
    <row r="4804" spans="1:37" hidden="1" x14ac:dyDescent="0.35">
      <c r="A4804" s="39" t="str">
        <f t="shared" si="599"/>
        <v>SWHC005</v>
      </c>
      <c r="B4804" s="39" t="s">
        <v>333</v>
      </c>
      <c r="C4804" s="62" t="s">
        <v>188</v>
      </c>
      <c r="D4804" s="40" t="s">
        <v>165</v>
      </c>
      <c r="E4804" s="40" t="str">
        <f t="shared" ref="E4804:E4867" si="606">A4804&amp;D4804</f>
        <v>SWHC005B</v>
      </c>
      <c r="F4804" s="67" t="s">
        <v>237</v>
      </c>
      <c r="G4804" s="40" t="str">
        <f>DataSpec!$B$11</f>
        <v>UpDeemed, DnDeemed, DnDeemDI</v>
      </c>
      <c r="H4804" s="40" t="str">
        <f>DataSpec!$B$7</f>
        <v>Cap-Tons</v>
      </c>
      <c r="I4804" s="40" t="s">
        <v>189</v>
      </c>
      <c r="J4804" t="s">
        <v>164</v>
      </c>
      <c r="K4804" t="s">
        <v>254</v>
      </c>
      <c r="U4804" s="44">
        <f>SUMIFS(Table1[AStdWBkW],Table1[EnergyImpactID],E4804,Table1[BldgType],B4804,Table1[BldgVint],C4804,Table1[BldgLoc],F4804)</f>
        <v>0.01</v>
      </c>
      <c r="V4804" s="44">
        <f>SUMIFS(Table1[AStdWBkWh],Table1[EnergyImpactID],E4804,Table1[BldgType],B4804,Table1[BldgVint],C4804,Table1[BldgLoc],F4804)</f>
        <v>2.6</v>
      </c>
      <c r="W4804" s="69">
        <v>0</v>
      </c>
      <c r="X4804" s="69"/>
      <c r="Y4804" s="69"/>
      <c r="Z4804" s="69"/>
      <c r="AA4804" s="47">
        <f>SUMIF('Cost per Solution Code'!$I$5:$I$24,'Measure Support Table'!D4804,'Cost per Solution Code'!$H$5:$H$24)</f>
        <v>656.88499999999999</v>
      </c>
      <c r="AB4804" s="62"/>
      <c r="AC4804" s="47">
        <f>SUMIF('Cost per Solution Code'!$I$5:$I$24,'Measure Support Table'!D4804,'Cost per Solution Code'!$F$5:$F$24)</f>
        <v>729.01</v>
      </c>
      <c r="AD4804" s="62"/>
      <c r="AE4804" s="48">
        <f t="shared" si="600"/>
        <v>656.88499999999999</v>
      </c>
      <c r="AF4804" s="48">
        <f t="shared" si="601"/>
        <v>729.01</v>
      </c>
      <c r="AG4804" s="48">
        <f t="shared" si="602"/>
        <v>72.125</v>
      </c>
      <c r="AH4804" s="49">
        <f t="shared" si="603"/>
        <v>0</v>
      </c>
      <c r="AI4804" s="49">
        <f t="shared" si="604"/>
        <v>0</v>
      </c>
      <c r="AJ4804" s="50">
        <f t="shared" si="605"/>
        <v>0</v>
      </c>
      <c r="AK4804" s="51">
        <v>0</v>
      </c>
    </row>
    <row r="4805" spans="1:37" hidden="1" x14ac:dyDescent="0.35">
      <c r="A4805" s="39" t="str">
        <f t="shared" si="599"/>
        <v>SWHC005</v>
      </c>
      <c r="B4805" s="39" t="s">
        <v>333</v>
      </c>
      <c r="C4805" s="62" t="s">
        <v>188</v>
      </c>
      <c r="D4805" s="40" t="s">
        <v>166</v>
      </c>
      <c r="E4805" s="40" t="str">
        <f t="shared" si="606"/>
        <v>SWHC005C</v>
      </c>
      <c r="F4805" s="67" t="s">
        <v>237</v>
      </c>
      <c r="G4805" s="40" t="str">
        <f>DataSpec!$B$11</f>
        <v>UpDeemed, DnDeemed, DnDeemDI</v>
      </c>
      <c r="H4805" s="40" t="str">
        <f>DataSpec!$B$7</f>
        <v>Cap-Tons</v>
      </c>
      <c r="I4805" s="40" t="s">
        <v>189</v>
      </c>
      <c r="J4805" t="s">
        <v>167</v>
      </c>
      <c r="K4805" t="s">
        <v>255</v>
      </c>
      <c r="U4805" s="44">
        <f>SUMIFS(Table1[AStdWBkW],Table1[EnergyImpactID],E4805,Table1[BldgType],B4805,Table1[BldgVint],C4805,Table1[BldgLoc],F4805)</f>
        <v>0.01</v>
      </c>
      <c r="V4805" s="44">
        <f>SUMIFS(Table1[AStdWBkWh],Table1[EnergyImpactID],E4805,Table1[BldgType],B4805,Table1[BldgVint],C4805,Table1[BldgLoc],F4805)</f>
        <v>3.7</v>
      </c>
      <c r="W4805" s="69">
        <v>0</v>
      </c>
      <c r="X4805" s="69"/>
      <c r="Y4805" s="69"/>
      <c r="Z4805" s="69"/>
      <c r="AA4805" s="47">
        <f>SUMIF('Cost per Solution Code'!$I$5:$I$24,'Measure Support Table'!D4805,'Cost per Solution Code'!$H$5:$H$24)</f>
        <v>515.125</v>
      </c>
      <c r="AB4805" s="62"/>
      <c r="AC4805" s="47">
        <f>SUMIF('Cost per Solution Code'!$I$5:$I$24,'Measure Support Table'!D4805,'Cost per Solution Code'!$F$5:$F$24)</f>
        <v>741.56</v>
      </c>
      <c r="AD4805" s="62"/>
      <c r="AE4805" s="48">
        <f t="shared" si="600"/>
        <v>515.125</v>
      </c>
      <c r="AF4805" s="48">
        <f t="shared" si="601"/>
        <v>741.56</v>
      </c>
      <c r="AG4805" s="48">
        <f t="shared" si="602"/>
        <v>226.43499999999995</v>
      </c>
      <c r="AH4805" s="49">
        <f t="shared" si="603"/>
        <v>0</v>
      </c>
      <c r="AI4805" s="49">
        <f t="shared" si="604"/>
        <v>0</v>
      </c>
      <c r="AJ4805" s="50">
        <f t="shared" si="605"/>
        <v>0</v>
      </c>
      <c r="AK4805" s="51">
        <v>0</v>
      </c>
    </row>
    <row r="4806" spans="1:37" hidden="1" x14ac:dyDescent="0.35">
      <c r="A4806" s="39" t="str">
        <f t="shared" si="599"/>
        <v>SWHC005</v>
      </c>
      <c r="B4806" s="39" t="s">
        <v>333</v>
      </c>
      <c r="C4806" s="62" t="s">
        <v>188</v>
      </c>
      <c r="D4806" s="40" t="s">
        <v>168</v>
      </c>
      <c r="E4806" s="40" t="str">
        <f t="shared" si="606"/>
        <v>SWHC005D</v>
      </c>
      <c r="F4806" s="67" t="s">
        <v>237</v>
      </c>
      <c r="G4806" s="40" t="str">
        <f>DataSpec!$B$11</f>
        <v>UpDeemed, DnDeemed, DnDeemDI</v>
      </c>
      <c r="H4806" s="40" t="str">
        <f>DataSpec!$B$7</f>
        <v>Cap-Tons</v>
      </c>
      <c r="I4806" s="40" t="s">
        <v>189</v>
      </c>
      <c r="J4806" t="s">
        <v>167</v>
      </c>
      <c r="K4806" t="s">
        <v>256</v>
      </c>
      <c r="U4806" s="44">
        <f>SUMIFS(Table1[AStdWBkW],Table1[EnergyImpactID],E4806,Table1[BldgType],B4806,Table1[BldgVint],C4806,Table1[BldgLoc],F4806)</f>
        <v>0.01</v>
      </c>
      <c r="V4806" s="44">
        <f>SUMIFS(Table1[AStdWBkWh],Table1[EnergyImpactID],E4806,Table1[BldgType],B4806,Table1[BldgVint],C4806,Table1[BldgLoc],F4806)</f>
        <v>2.4</v>
      </c>
      <c r="W4806" s="69">
        <v>0</v>
      </c>
      <c r="X4806" s="69"/>
      <c r="Y4806" s="69"/>
      <c r="Z4806" s="69"/>
      <c r="AA4806" s="47">
        <f>SUMIF('Cost per Solution Code'!$I$5:$I$24,'Measure Support Table'!D4806,'Cost per Solution Code'!$H$5:$H$24)</f>
        <v>515.125</v>
      </c>
      <c r="AB4806" s="62"/>
      <c r="AC4806" s="47">
        <f>SUMIF('Cost per Solution Code'!$I$5:$I$24,'Measure Support Table'!D4806,'Cost per Solution Code'!$F$5:$F$24)</f>
        <v>673.54</v>
      </c>
      <c r="AD4806" s="62"/>
      <c r="AE4806" s="48">
        <f t="shared" si="600"/>
        <v>515.125</v>
      </c>
      <c r="AF4806" s="48">
        <f t="shared" si="601"/>
        <v>673.54</v>
      </c>
      <c r="AG4806" s="48">
        <f t="shared" si="602"/>
        <v>158.41499999999996</v>
      </c>
      <c r="AH4806" s="49">
        <f t="shared" si="603"/>
        <v>0</v>
      </c>
      <c r="AI4806" s="49">
        <f t="shared" si="604"/>
        <v>0</v>
      </c>
      <c r="AJ4806" s="50">
        <f t="shared" si="605"/>
        <v>0</v>
      </c>
      <c r="AK4806" s="51">
        <v>0</v>
      </c>
    </row>
    <row r="4807" spans="1:37" hidden="1" x14ac:dyDescent="0.35">
      <c r="A4807" s="39" t="str">
        <f t="shared" ref="A4807:A4870" si="607">A4806</f>
        <v>SWHC005</v>
      </c>
      <c r="B4807" s="39" t="s">
        <v>333</v>
      </c>
      <c r="C4807" s="62" t="s">
        <v>188</v>
      </c>
      <c r="D4807" s="40" t="s">
        <v>169</v>
      </c>
      <c r="E4807" s="40" t="str">
        <f t="shared" si="606"/>
        <v>SWHC005E</v>
      </c>
      <c r="F4807" s="67" t="s">
        <v>237</v>
      </c>
      <c r="G4807" s="40" t="str">
        <f>DataSpec!$B$11</f>
        <v>UpDeemed, DnDeemed, DnDeemDI</v>
      </c>
      <c r="H4807" s="40" t="str">
        <f>DataSpec!$B$7</f>
        <v>Cap-Tons</v>
      </c>
      <c r="I4807" s="40" t="s">
        <v>189</v>
      </c>
      <c r="J4807" t="s">
        <v>170</v>
      </c>
      <c r="K4807" t="s">
        <v>257</v>
      </c>
      <c r="U4807" s="44">
        <f>SUMIFS(Table1[AStdWBkW],Table1[EnergyImpactID],E4807,Table1[BldgType],B4807,Table1[BldgVint],C4807,Table1[BldgLoc],F4807)</f>
        <v>0.01</v>
      </c>
      <c r="V4807" s="44">
        <f>SUMIFS(Table1[AStdWBkWh],Table1[EnergyImpactID],E4807,Table1[BldgType],B4807,Table1[BldgVint],C4807,Table1[BldgLoc],F4807)</f>
        <v>3.6</v>
      </c>
      <c r="W4807" s="69">
        <v>0</v>
      </c>
      <c r="X4807" s="69"/>
      <c r="Y4807" s="69"/>
      <c r="Z4807" s="69"/>
      <c r="AA4807" s="47">
        <f>SUMIF('Cost per Solution Code'!$I$5:$I$24,'Measure Support Table'!D4807,'Cost per Solution Code'!$H$5:$H$24)</f>
        <v>448.52499999999998</v>
      </c>
      <c r="AB4807" s="62"/>
      <c r="AC4807" s="47">
        <f>SUMIF('Cost per Solution Code'!$I$5:$I$24,'Measure Support Table'!D4807,'Cost per Solution Code'!$F$5:$F$24)</f>
        <v>698.35</v>
      </c>
      <c r="AD4807" s="62"/>
      <c r="AE4807" s="48">
        <f t="shared" si="600"/>
        <v>448.52499999999998</v>
      </c>
      <c r="AF4807" s="48">
        <f t="shared" si="601"/>
        <v>698.35</v>
      </c>
      <c r="AG4807" s="48">
        <f t="shared" si="602"/>
        <v>249.82500000000005</v>
      </c>
      <c r="AH4807" s="49">
        <f t="shared" si="603"/>
        <v>0</v>
      </c>
      <c r="AI4807" s="49">
        <f t="shared" si="604"/>
        <v>0</v>
      </c>
      <c r="AJ4807" s="50">
        <f t="shared" si="605"/>
        <v>0</v>
      </c>
      <c r="AK4807" s="51">
        <v>0</v>
      </c>
    </row>
    <row r="4808" spans="1:37" hidden="1" x14ac:dyDescent="0.35">
      <c r="A4808" s="39" t="str">
        <f t="shared" si="607"/>
        <v>SWHC005</v>
      </c>
      <c r="B4808" s="39" t="s">
        <v>333</v>
      </c>
      <c r="C4808" s="62" t="s">
        <v>188</v>
      </c>
      <c r="D4808" s="40" t="s">
        <v>171</v>
      </c>
      <c r="E4808" s="40" t="str">
        <f t="shared" si="606"/>
        <v>SWHC005F</v>
      </c>
      <c r="F4808" s="67" t="s">
        <v>237</v>
      </c>
      <c r="G4808" s="40" t="str">
        <f>DataSpec!$B$11</f>
        <v>UpDeemed, DnDeemed, DnDeemDI</v>
      </c>
      <c r="H4808" s="40" t="str">
        <f>DataSpec!$B$7</f>
        <v>Cap-Tons</v>
      </c>
      <c r="I4808" s="40" t="s">
        <v>189</v>
      </c>
      <c r="J4808" t="s">
        <v>170</v>
      </c>
      <c r="K4808" t="s">
        <v>258</v>
      </c>
      <c r="U4808" s="44">
        <f>SUMIFS(Table1[AStdWBkW],Table1[EnergyImpactID],E4808,Table1[BldgType],B4808,Table1[BldgVint],C4808,Table1[BldgLoc],F4808)</f>
        <v>0.01</v>
      </c>
      <c r="V4808" s="44">
        <f>SUMIFS(Table1[AStdWBkWh],Table1[EnergyImpactID],E4808,Table1[BldgType],B4808,Table1[BldgVint],C4808,Table1[BldgLoc],F4808)</f>
        <v>2.4</v>
      </c>
      <c r="W4808" s="69">
        <v>0</v>
      </c>
      <c r="X4808" s="69"/>
      <c r="Y4808" s="69"/>
      <c r="Z4808" s="69"/>
      <c r="AA4808" s="47">
        <f>SUMIF('Cost per Solution Code'!$I$5:$I$24,'Measure Support Table'!D4808,'Cost per Solution Code'!$H$5:$H$24)</f>
        <v>448.52499999999998</v>
      </c>
      <c r="AB4808" s="62"/>
      <c r="AC4808" s="47">
        <f>SUMIF('Cost per Solution Code'!$I$5:$I$24,'Measure Support Table'!D4808,'Cost per Solution Code'!$F$5:$F$24)</f>
        <v>642.36500000000001</v>
      </c>
      <c r="AD4808" s="62"/>
      <c r="AE4808" s="48">
        <f t="shared" si="600"/>
        <v>448.52499999999998</v>
      </c>
      <c r="AF4808" s="48">
        <f t="shared" si="601"/>
        <v>642.36500000000001</v>
      </c>
      <c r="AG4808" s="48">
        <f t="shared" si="602"/>
        <v>193.84000000000003</v>
      </c>
      <c r="AH4808" s="49">
        <f t="shared" si="603"/>
        <v>0</v>
      </c>
      <c r="AI4808" s="49">
        <f t="shared" si="604"/>
        <v>0</v>
      </c>
      <c r="AJ4808" s="50">
        <f t="shared" si="605"/>
        <v>0</v>
      </c>
      <c r="AK4808" s="51">
        <v>0</v>
      </c>
    </row>
    <row r="4809" spans="1:37" hidden="1" x14ac:dyDescent="0.35">
      <c r="A4809" s="39" t="str">
        <f t="shared" si="607"/>
        <v>SWHC005</v>
      </c>
      <c r="B4809" s="39" t="s">
        <v>333</v>
      </c>
      <c r="C4809" s="62" t="s">
        <v>188</v>
      </c>
      <c r="D4809" s="40" t="s">
        <v>8</v>
      </c>
      <c r="E4809" s="40" t="str">
        <f t="shared" si="606"/>
        <v>SWHC005G</v>
      </c>
      <c r="F4809" s="67" t="s">
        <v>237</v>
      </c>
      <c r="G4809" s="40" t="str">
        <f>DataSpec!$B$11</f>
        <v>UpDeemed, DnDeemed, DnDeemDI</v>
      </c>
      <c r="H4809" s="40" t="str">
        <f>DataSpec!$B$7</f>
        <v>Cap-Tons</v>
      </c>
      <c r="I4809" s="40" t="s">
        <v>189</v>
      </c>
      <c r="J4809" t="s">
        <v>172</v>
      </c>
      <c r="K4809" t="s">
        <v>259</v>
      </c>
      <c r="U4809" s="44">
        <f>SUMIFS(Table1[AStdWBkW],Table1[EnergyImpactID],E4809,Table1[BldgType],B4809,Table1[BldgVint],C4809,Table1[BldgLoc],F4809)</f>
        <v>0.01</v>
      </c>
      <c r="V4809" s="44">
        <f>SUMIFS(Table1[AStdWBkWh],Table1[EnergyImpactID],E4809,Table1[BldgType],B4809,Table1[BldgVint],C4809,Table1[BldgLoc],F4809)</f>
        <v>3.6</v>
      </c>
      <c r="W4809" s="69">
        <v>0</v>
      </c>
      <c r="X4809" s="69"/>
      <c r="Y4809" s="69"/>
      <c r="Z4809" s="69"/>
      <c r="AA4809" s="47">
        <f>SUMIF('Cost per Solution Code'!$I$5:$I$24,'Measure Support Table'!D4809,'Cost per Solution Code'!$H$5:$H$24)</f>
        <v>392.565</v>
      </c>
      <c r="AB4809" s="62"/>
      <c r="AC4809" s="47">
        <f>SUMIF('Cost per Solution Code'!$I$5:$I$24,'Measure Support Table'!D4809,'Cost per Solution Code'!$F$5:$F$24)</f>
        <v>491.11500000000001</v>
      </c>
      <c r="AD4809" s="62"/>
      <c r="AE4809" s="48">
        <f t="shared" si="600"/>
        <v>392.565</v>
      </c>
      <c r="AF4809" s="48">
        <f t="shared" si="601"/>
        <v>491.11500000000001</v>
      </c>
      <c r="AG4809" s="48">
        <f t="shared" si="602"/>
        <v>98.550000000000011</v>
      </c>
      <c r="AH4809" s="49">
        <f t="shared" si="603"/>
        <v>0</v>
      </c>
      <c r="AI4809" s="49">
        <f t="shared" si="604"/>
        <v>0</v>
      </c>
      <c r="AJ4809" s="50">
        <f t="shared" si="605"/>
        <v>0</v>
      </c>
      <c r="AK4809" s="51">
        <v>0</v>
      </c>
    </row>
    <row r="4810" spans="1:37" hidden="1" x14ac:dyDescent="0.35">
      <c r="A4810" s="39" t="str">
        <f t="shared" si="607"/>
        <v>SWHC005</v>
      </c>
      <c r="B4810" s="39" t="s">
        <v>333</v>
      </c>
      <c r="C4810" s="62" t="s">
        <v>188</v>
      </c>
      <c r="D4810" s="40" t="s">
        <v>16</v>
      </c>
      <c r="E4810" s="40" t="str">
        <f t="shared" si="606"/>
        <v>SWHC005H</v>
      </c>
      <c r="F4810" s="67" t="s">
        <v>237</v>
      </c>
      <c r="G4810" s="40" t="str">
        <f>DataSpec!$B$11</f>
        <v>UpDeemed, DnDeemed, DnDeemDI</v>
      </c>
      <c r="H4810" s="40" t="str">
        <f>DataSpec!$B$7</f>
        <v>Cap-Tons</v>
      </c>
      <c r="I4810" s="40" t="s">
        <v>189</v>
      </c>
      <c r="J4810" t="s">
        <v>172</v>
      </c>
      <c r="K4810" t="s">
        <v>260</v>
      </c>
      <c r="U4810" s="44">
        <f>SUMIFS(Table1[AStdWBkW],Table1[EnergyImpactID],E4810,Table1[BldgType],B4810,Table1[BldgVint],C4810,Table1[BldgLoc],F4810)</f>
        <v>0.01</v>
      </c>
      <c r="V4810" s="44">
        <f>SUMIFS(Table1[AStdWBkWh],Table1[EnergyImpactID],E4810,Table1[BldgType],B4810,Table1[BldgVint],C4810,Table1[BldgLoc],F4810)</f>
        <v>2.4</v>
      </c>
      <c r="W4810" s="69">
        <v>0</v>
      </c>
      <c r="X4810" s="69"/>
      <c r="Y4810" s="69"/>
      <c r="Z4810" s="69"/>
      <c r="AA4810" s="47">
        <f>SUMIF('Cost per Solution Code'!$I$5:$I$24,'Measure Support Table'!D4810,'Cost per Solution Code'!$H$5:$H$24)</f>
        <v>392.565</v>
      </c>
      <c r="AB4810" s="62"/>
      <c r="AC4810" s="47">
        <f>SUMIF('Cost per Solution Code'!$I$5:$I$24,'Measure Support Table'!D4810,'Cost per Solution Code'!$F$5:$F$24)</f>
        <v>458.26499999999999</v>
      </c>
      <c r="AD4810" s="62"/>
      <c r="AE4810" s="48">
        <f t="shared" si="600"/>
        <v>392.565</v>
      </c>
      <c r="AF4810" s="48">
        <f t="shared" si="601"/>
        <v>458.26499999999999</v>
      </c>
      <c r="AG4810" s="48">
        <f t="shared" si="602"/>
        <v>65.699999999999989</v>
      </c>
      <c r="AH4810" s="49">
        <f t="shared" si="603"/>
        <v>0</v>
      </c>
      <c r="AI4810" s="49">
        <f t="shared" si="604"/>
        <v>0</v>
      </c>
      <c r="AJ4810" s="50">
        <f t="shared" si="605"/>
        <v>0</v>
      </c>
      <c r="AK4810" s="51">
        <v>0</v>
      </c>
    </row>
    <row r="4811" spans="1:37" hidden="1" x14ac:dyDescent="0.35">
      <c r="A4811" s="39" t="str">
        <f t="shared" si="607"/>
        <v>SWHC005</v>
      </c>
      <c r="B4811" s="39" t="s">
        <v>333</v>
      </c>
      <c r="C4811" s="62" t="s">
        <v>188</v>
      </c>
      <c r="D4811" s="40" t="s">
        <v>18</v>
      </c>
      <c r="E4811" s="40" t="str">
        <f t="shared" si="606"/>
        <v>SWHC005I</v>
      </c>
      <c r="F4811" s="67" t="s">
        <v>237</v>
      </c>
      <c r="G4811" s="40" t="str">
        <f>DataSpec!$B$11</f>
        <v>UpDeemed, DnDeemed, DnDeemDI</v>
      </c>
      <c r="H4811" s="40" t="str">
        <f>DataSpec!$B$7</f>
        <v>Cap-Tons</v>
      </c>
      <c r="I4811" s="40" t="s">
        <v>189</v>
      </c>
      <c r="J4811" t="s">
        <v>173</v>
      </c>
      <c r="K4811" t="s">
        <v>261</v>
      </c>
      <c r="U4811" s="44">
        <f>SUMIFS(Table1[AStdWBkW],Table1[EnergyImpactID],E4811,Table1[BldgType],B4811,Table1[BldgVint],C4811,Table1[BldgLoc],F4811)</f>
        <v>0.01</v>
      </c>
      <c r="V4811" s="44">
        <f>SUMIFS(Table1[AStdWBkWh],Table1[EnergyImpactID],E4811,Table1[BldgType],B4811,Table1[BldgVint],C4811,Table1[BldgLoc],F4811)</f>
        <v>4.3</v>
      </c>
      <c r="W4811" s="69">
        <v>0</v>
      </c>
      <c r="X4811" s="69"/>
      <c r="Y4811" s="69"/>
      <c r="Z4811" s="69"/>
      <c r="AA4811" s="47">
        <f>SUMIF('Cost per Solution Code'!$I$5:$I$24,'Measure Support Table'!D4811,'Cost per Solution Code'!$H$5:$H$24)</f>
        <v>660</v>
      </c>
      <c r="AB4811" s="62"/>
      <c r="AC4811" s="47">
        <f>SUMIF('Cost per Solution Code'!$I$5:$I$24,'Measure Support Table'!D4811,'Cost per Solution Code'!$F$5:$F$24)</f>
        <v>923</v>
      </c>
      <c r="AD4811" s="62"/>
      <c r="AE4811" s="48">
        <f t="shared" si="600"/>
        <v>660</v>
      </c>
      <c r="AF4811" s="48">
        <f t="shared" si="601"/>
        <v>923</v>
      </c>
      <c r="AG4811" s="48">
        <f t="shared" si="602"/>
        <v>263</v>
      </c>
      <c r="AH4811" s="49">
        <f t="shared" si="603"/>
        <v>0</v>
      </c>
      <c r="AI4811" s="49">
        <f t="shared" si="604"/>
        <v>0</v>
      </c>
      <c r="AJ4811" s="50">
        <f t="shared" si="605"/>
        <v>0</v>
      </c>
      <c r="AK4811" s="51">
        <v>0</v>
      </c>
    </row>
    <row r="4812" spans="1:37" hidden="1" x14ac:dyDescent="0.35">
      <c r="A4812" s="39" t="str">
        <f t="shared" si="607"/>
        <v>SWHC005</v>
      </c>
      <c r="B4812" s="39" t="s">
        <v>333</v>
      </c>
      <c r="C4812" s="62" t="s">
        <v>188</v>
      </c>
      <c r="D4812" s="40" t="s">
        <v>22</v>
      </c>
      <c r="E4812" s="40" t="str">
        <f t="shared" si="606"/>
        <v>SWHC005J</v>
      </c>
      <c r="F4812" s="67" t="s">
        <v>237</v>
      </c>
      <c r="G4812" s="40" t="str">
        <f>DataSpec!$B$11</f>
        <v>UpDeemed, DnDeemed, DnDeemDI</v>
      </c>
      <c r="H4812" s="40" t="str">
        <f>DataSpec!$B$7</f>
        <v>Cap-Tons</v>
      </c>
      <c r="I4812" s="40" t="s">
        <v>189</v>
      </c>
      <c r="J4812" t="s">
        <v>173</v>
      </c>
      <c r="K4812" t="s">
        <v>262</v>
      </c>
      <c r="U4812" s="44">
        <f>SUMIFS(Table1[AStdWBkW],Table1[EnergyImpactID],E4812,Table1[BldgType],B4812,Table1[BldgVint],C4812,Table1[BldgLoc],F4812)</f>
        <v>0.01</v>
      </c>
      <c r="V4812" s="44">
        <f>SUMIFS(Table1[AStdWBkWh],Table1[EnergyImpactID],E4812,Table1[BldgType],B4812,Table1[BldgVint],C4812,Table1[BldgLoc],F4812)</f>
        <v>2.9</v>
      </c>
      <c r="W4812" s="69">
        <v>0</v>
      </c>
      <c r="X4812" s="69"/>
      <c r="Y4812" s="69"/>
      <c r="Z4812" s="69"/>
      <c r="AA4812" s="47">
        <f>SUMIF('Cost per Solution Code'!$I$5:$I$24,'Measure Support Table'!D4812,'Cost per Solution Code'!$H$5:$H$24)</f>
        <v>660</v>
      </c>
      <c r="AB4812" s="62"/>
      <c r="AC4812" s="47">
        <f>SUMIF('Cost per Solution Code'!$I$5:$I$24,'Measure Support Table'!D4812,'Cost per Solution Code'!$F$5:$F$24)</f>
        <v>845</v>
      </c>
      <c r="AD4812" s="62"/>
      <c r="AE4812" s="48">
        <f t="shared" si="600"/>
        <v>660</v>
      </c>
      <c r="AF4812" s="48">
        <f t="shared" si="601"/>
        <v>845</v>
      </c>
      <c r="AG4812" s="48">
        <f t="shared" si="602"/>
        <v>185</v>
      </c>
      <c r="AH4812" s="49">
        <f t="shared" si="603"/>
        <v>0</v>
      </c>
      <c r="AI4812" s="49">
        <f t="shared" si="604"/>
        <v>0</v>
      </c>
      <c r="AJ4812" s="50">
        <f t="shared" si="605"/>
        <v>0</v>
      </c>
      <c r="AK4812" s="51">
        <v>0</v>
      </c>
    </row>
    <row r="4813" spans="1:37" hidden="1" x14ac:dyDescent="0.35">
      <c r="A4813" s="39" t="str">
        <f t="shared" si="607"/>
        <v>SWHC005</v>
      </c>
      <c r="B4813" s="39" t="s">
        <v>333</v>
      </c>
      <c r="C4813" s="62" t="s">
        <v>188</v>
      </c>
      <c r="D4813" s="40" t="s">
        <v>25</v>
      </c>
      <c r="E4813" s="40" t="str">
        <f t="shared" si="606"/>
        <v>SWHC005K</v>
      </c>
      <c r="F4813" s="67" t="s">
        <v>237</v>
      </c>
      <c r="G4813" s="40" t="str">
        <f>DataSpec!$B$11</f>
        <v>UpDeemed, DnDeemed, DnDeemDI</v>
      </c>
      <c r="H4813" s="40" t="str">
        <f>DataSpec!$B$7</f>
        <v>Cap-Tons</v>
      </c>
      <c r="I4813" s="40" t="s">
        <v>189</v>
      </c>
      <c r="J4813" t="s">
        <v>174</v>
      </c>
      <c r="K4813" t="s">
        <v>263</v>
      </c>
      <c r="U4813" s="44">
        <f>SUMIFS(Table1[AStdWBkW],Table1[EnergyImpactID],E4813,Table1[BldgType],B4813,Table1[BldgVint],C4813,Table1[BldgLoc],F4813)</f>
        <v>0.01</v>
      </c>
      <c r="V4813" s="44">
        <f>SUMIFS(Table1[AStdWBkWh],Table1[EnergyImpactID],E4813,Table1[BldgType],B4813,Table1[BldgVint],C4813,Table1[BldgLoc],F4813)</f>
        <v>3.9</v>
      </c>
      <c r="W4813" s="69">
        <v>0</v>
      </c>
      <c r="X4813" s="69"/>
      <c r="Y4813" s="69"/>
      <c r="Z4813" s="69"/>
      <c r="AA4813" s="47">
        <f>SUMIF('Cost per Solution Code'!$I$5:$I$24,'Measure Support Table'!D4813,'Cost per Solution Code'!$H$5:$H$24)</f>
        <v>519.14</v>
      </c>
      <c r="AB4813" s="62"/>
      <c r="AC4813" s="47">
        <f>SUMIF('Cost per Solution Code'!$I$5:$I$24,'Measure Support Table'!D4813,'Cost per Solution Code'!$F$5:$F$24)</f>
        <v>685.85</v>
      </c>
      <c r="AD4813" s="62"/>
      <c r="AE4813" s="48">
        <f t="shared" si="600"/>
        <v>519.14</v>
      </c>
      <c r="AF4813" s="48">
        <f t="shared" si="601"/>
        <v>685.85</v>
      </c>
      <c r="AG4813" s="48">
        <f t="shared" si="602"/>
        <v>166.71000000000004</v>
      </c>
      <c r="AH4813" s="49">
        <f t="shared" si="603"/>
        <v>0</v>
      </c>
      <c r="AI4813" s="49">
        <f t="shared" si="604"/>
        <v>0</v>
      </c>
      <c r="AJ4813" s="50">
        <f t="shared" si="605"/>
        <v>0</v>
      </c>
      <c r="AK4813" s="51">
        <v>0</v>
      </c>
    </row>
    <row r="4814" spans="1:37" hidden="1" x14ac:dyDescent="0.35">
      <c r="A4814" s="39" t="str">
        <f t="shared" si="607"/>
        <v>SWHC005</v>
      </c>
      <c r="B4814" s="39" t="s">
        <v>333</v>
      </c>
      <c r="C4814" s="62" t="s">
        <v>188</v>
      </c>
      <c r="D4814" s="40" t="s">
        <v>175</v>
      </c>
      <c r="E4814" s="40" t="str">
        <f t="shared" si="606"/>
        <v>SWHC005L</v>
      </c>
      <c r="F4814" s="67" t="s">
        <v>237</v>
      </c>
      <c r="G4814" s="40" t="str">
        <f>DataSpec!$B$11</f>
        <v>UpDeemed, DnDeemed, DnDeemDI</v>
      </c>
      <c r="H4814" s="40" t="str">
        <f>DataSpec!$B$7</f>
        <v>Cap-Tons</v>
      </c>
      <c r="I4814" s="40" t="s">
        <v>189</v>
      </c>
      <c r="J4814" t="s">
        <v>174</v>
      </c>
      <c r="K4814" t="s">
        <v>264</v>
      </c>
      <c r="U4814" s="44">
        <f>SUMIFS(Table1[AStdWBkW],Table1[EnergyImpactID],E4814,Table1[BldgType],B4814,Table1[BldgVint],C4814,Table1[BldgLoc],F4814)</f>
        <v>0.01</v>
      </c>
      <c r="V4814" s="44">
        <f>SUMIFS(Table1[AStdWBkWh],Table1[EnergyImpactID],E4814,Table1[BldgType],B4814,Table1[BldgVint],C4814,Table1[BldgLoc],F4814)</f>
        <v>2.6</v>
      </c>
      <c r="W4814" s="69">
        <v>0</v>
      </c>
      <c r="X4814" s="69"/>
      <c r="Y4814" s="69"/>
      <c r="Z4814" s="69"/>
      <c r="AA4814" s="47">
        <f>SUMIF('Cost per Solution Code'!$I$5:$I$24,'Measure Support Table'!D4814,'Cost per Solution Code'!$H$5:$H$24)</f>
        <v>519.14</v>
      </c>
      <c r="AB4814" s="62"/>
      <c r="AC4814" s="47">
        <f>SUMIF('Cost per Solution Code'!$I$5:$I$24,'Measure Support Table'!D4814,'Cost per Solution Code'!$F$5:$F$24)</f>
        <v>555.84500000000003</v>
      </c>
      <c r="AD4814" s="62"/>
      <c r="AE4814" s="48">
        <f t="shared" si="600"/>
        <v>519.14</v>
      </c>
      <c r="AF4814" s="48">
        <f t="shared" si="601"/>
        <v>555.84500000000003</v>
      </c>
      <c r="AG4814" s="48">
        <f t="shared" si="602"/>
        <v>36.705000000000041</v>
      </c>
      <c r="AH4814" s="49">
        <f t="shared" si="603"/>
        <v>0</v>
      </c>
      <c r="AI4814" s="49">
        <f t="shared" si="604"/>
        <v>0</v>
      </c>
      <c r="AJ4814" s="50">
        <f t="shared" si="605"/>
        <v>0</v>
      </c>
      <c r="AK4814" s="51">
        <v>0</v>
      </c>
    </row>
    <row r="4815" spans="1:37" hidden="1" x14ac:dyDescent="0.35">
      <c r="A4815" s="39" t="str">
        <f t="shared" si="607"/>
        <v>SWHC005</v>
      </c>
      <c r="B4815" s="39" t="s">
        <v>333</v>
      </c>
      <c r="C4815" s="62" t="s">
        <v>188</v>
      </c>
      <c r="D4815" s="40" t="s">
        <v>176</v>
      </c>
      <c r="E4815" s="40" t="str">
        <f t="shared" si="606"/>
        <v>SWHC005M</v>
      </c>
      <c r="F4815" s="67" t="s">
        <v>237</v>
      </c>
      <c r="G4815" s="40" t="str">
        <f>DataSpec!$B$11</f>
        <v>UpDeemed, DnDeemed, DnDeemDI</v>
      </c>
      <c r="H4815" s="40" t="str">
        <f>DataSpec!$B$7</f>
        <v>Cap-Tons</v>
      </c>
      <c r="I4815" s="40" t="s">
        <v>189</v>
      </c>
      <c r="J4815" t="s">
        <v>177</v>
      </c>
      <c r="K4815" t="s">
        <v>265</v>
      </c>
      <c r="U4815" s="44">
        <f>SUMIFS(Table1[AStdWBkW],Table1[EnergyImpactID],E4815,Table1[BldgType],B4815,Table1[BldgVint],C4815,Table1[BldgLoc],F4815)</f>
        <v>0.01</v>
      </c>
      <c r="V4815" s="44">
        <f>SUMIFS(Table1[AStdWBkWh],Table1[EnergyImpactID],E4815,Table1[BldgType],B4815,Table1[BldgVint],C4815,Table1[BldgLoc],F4815)</f>
        <v>3.6</v>
      </c>
      <c r="W4815" s="69">
        <v>0</v>
      </c>
      <c r="X4815" s="69"/>
      <c r="Y4815" s="69"/>
      <c r="Z4815" s="69"/>
      <c r="AA4815" s="47">
        <f>SUMIF('Cost per Solution Code'!$I$5:$I$24,'Measure Support Table'!D4815,'Cost per Solution Code'!$H$5:$H$24)</f>
        <v>449.41</v>
      </c>
      <c r="AB4815" s="62"/>
      <c r="AC4815" s="47">
        <f>SUMIF('Cost per Solution Code'!$I$5:$I$24,'Measure Support Table'!D4815,'Cost per Solution Code'!$F$5:$F$24)</f>
        <v>771.3576281291954</v>
      </c>
      <c r="AD4815" s="62"/>
      <c r="AE4815" s="48">
        <f t="shared" si="600"/>
        <v>449.41</v>
      </c>
      <c r="AF4815" s="48">
        <f t="shared" si="601"/>
        <v>771.3576281291954</v>
      </c>
      <c r="AG4815" s="48">
        <f t="shared" si="602"/>
        <v>321.94762812919538</v>
      </c>
      <c r="AH4815" s="49">
        <f t="shared" si="603"/>
        <v>0</v>
      </c>
      <c r="AI4815" s="49">
        <f t="shared" si="604"/>
        <v>0</v>
      </c>
      <c r="AJ4815" s="50">
        <f t="shared" si="605"/>
        <v>0</v>
      </c>
      <c r="AK4815" s="51">
        <v>0</v>
      </c>
    </row>
    <row r="4816" spans="1:37" hidden="1" x14ac:dyDescent="0.35">
      <c r="A4816" s="39" t="str">
        <f t="shared" si="607"/>
        <v>SWHC005</v>
      </c>
      <c r="B4816" s="39" t="s">
        <v>333</v>
      </c>
      <c r="C4816" s="62" t="s">
        <v>188</v>
      </c>
      <c r="D4816" s="40" t="s">
        <v>178</v>
      </c>
      <c r="E4816" s="40" t="str">
        <f t="shared" si="606"/>
        <v>SWHC005N</v>
      </c>
      <c r="F4816" s="67" t="s">
        <v>237</v>
      </c>
      <c r="G4816" s="40" t="str">
        <f>DataSpec!$B$11</f>
        <v>UpDeemed, DnDeemed, DnDeemDI</v>
      </c>
      <c r="H4816" s="40" t="str">
        <f>DataSpec!$B$7</f>
        <v>Cap-Tons</v>
      </c>
      <c r="I4816" s="40" t="s">
        <v>189</v>
      </c>
      <c r="J4816" t="s">
        <v>177</v>
      </c>
      <c r="K4816" t="s">
        <v>266</v>
      </c>
      <c r="U4816" s="44">
        <f>SUMIFS(Table1[AStdWBkW],Table1[EnergyImpactID],E4816,Table1[BldgType],B4816,Table1[BldgVint],C4816,Table1[BldgLoc],F4816)</f>
        <v>0.01</v>
      </c>
      <c r="V4816" s="44">
        <f>SUMIFS(Table1[AStdWBkWh],Table1[EnergyImpactID],E4816,Table1[BldgType],B4816,Table1[BldgVint],C4816,Table1[BldgLoc],F4816)</f>
        <v>2.4</v>
      </c>
      <c r="W4816" s="69">
        <v>0</v>
      </c>
      <c r="X4816" s="69"/>
      <c r="Y4816" s="69"/>
      <c r="Z4816" s="69"/>
      <c r="AA4816" s="47">
        <f>SUMIF('Cost per Solution Code'!$I$5:$I$24,'Measure Support Table'!D4816,'Cost per Solution Code'!$H$5:$H$24)</f>
        <v>449.41</v>
      </c>
      <c r="AB4816" s="62"/>
      <c r="AC4816" s="47">
        <f>SUMIF('Cost per Solution Code'!$I$5:$I$24,'Measure Support Table'!D4816,'Cost per Solution Code'!$F$5:$F$24)</f>
        <v>629.11366698254767</v>
      </c>
      <c r="AD4816" s="62"/>
      <c r="AE4816" s="48">
        <f t="shared" si="600"/>
        <v>449.41</v>
      </c>
      <c r="AF4816" s="48">
        <f t="shared" si="601"/>
        <v>629.11366698254767</v>
      </c>
      <c r="AG4816" s="48">
        <f t="shared" si="602"/>
        <v>179.70366698254765</v>
      </c>
      <c r="AH4816" s="49">
        <f t="shared" si="603"/>
        <v>0</v>
      </c>
      <c r="AI4816" s="49">
        <f t="shared" si="604"/>
        <v>0</v>
      </c>
      <c r="AJ4816" s="50">
        <f t="shared" si="605"/>
        <v>0</v>
      </c>
      <c r="AK4816" s="51">
        <v>0</v>
      </c>
    </row>
    <row r="4817" spans="1:37" hidden="1" x14ac:dyDescent="0.35">
      <c r="A4817" s="39" t="str">
        <f t="shared" si="607"/>
        <v>SWHC005</v>
      </c>
      <c r="B4817" s="39" t="s">
        <v>333</v>
      </c>
      <c r="C4817" s="62" t="s">
        <v>188</v>
      </c>
      <c r="D4817" s="40" t="s">
        <v>179</v>
      </c>
      <c r="E4817" s="40" t="str">
        <f t="shared" si="606"/>
        <v>SWHC005O</v>
      </c>
      <c r="F4817" s="67" t="s">
        <v>237</v>
      </c>
      <c r="G4817" s="40" t="str">
        <f>DataSpec!$B$11</f>
        <v>UpDeemed, DnDeemed, DnDeemDI</v>
      </c>
      <c r="H4817" s="40" t="str">
        <f>DataSpec!$B$7</f>
        <v>Cap-Tons</v>
      </c>
      <c r="I4817" s="40" t="s">
        <v>189</v>
      </c>
      <c r="J4817" t="s">
        <v>180</v>
      </c>
      <c r="K4817" t="s">
        <v>267</v>
      </c>
      <c r="U4817" s="44">
        <f>SUMIFS(Table1[AStdWBkW],Table1[EnergyImpactID],E4817,Table1[BldgType],B4817,Table1[BldgVint],C4817,Table1[BldgLoc],F4817)</f>
        <v>0.01</v>
      </c>
      <c r="V4817" s="44">
        <f>SUMIFS(Table1[AStdWBkWh],Table1[EnergyImpactID],E4817,Table1[BldgType],B4817,Table1[BldgVint],C4817,Table1[BldgLoc],F4817)</f>
        <v>4.3</v>
      </c>
      <c r="W4817" s="69">
        <v>0</v>
      </c>
      <c r="X4817" s="69"/>
      <c r="Y4817" s="69"/>
      <c r="Z4817" s="69"/>
      <c r="AA4817" s="47">
        <f>SUMIF('Cost per Solution Code'!$I$5:$I$24,'Measure Support Table'!D4817,'Cost per Solution Code'!$H$5:$H$24)</f>
        <v>1086</v>
      </c>
      <c r="AB4817" s="62"/>
      <c r="AC4817" s="47">
        <f>SUMIF('Cost per Solution Code'!$I$5:$I$24,'Measure Support Table'!D4817,'Cost per Solution Code'!$F$5:$F$24)</f>
        <v>1124.9000000000001</v>
      </c>
      <c r="AD4817" s="62"/>
      <c r="AE4817" s="48">
        <f t="shared" si="600"/>
        <v>1086</v>
      </c>
      <c r="AF4817" s="48">
        <f t="shared" si="601"/>
        <v>1124.9000000000001</v>
      </c>
      <c r="AG4817" s="48">
        <f t="shared" si="602"/>
        <v>38.900000000000091</v>
      </c>
      <c r="AH4817" s="49">
        <f t="shared" si="603"/>
        <v>0</v>
      </c>
      <c r="AI4817" s="49">
        <f t="shared" si="604"/>
        <v>0</v>
      </c>
      <c r="AJ4817" s="50">
        <f t="shared" si="605"/>
        <v>0</v>
      </c>
      <c r="AK4817" s="51">
        <v>0</v>
      </c>
    </row>
    <row r="4818" spans="1:37" hidden="1" x14ac:dyDescent="0.35">
      <c r="A4818" s="39" t="str">
        <f t="shared" si="607"/>
        <v>SWHC005</v>
      </c>
      <c r="B4818" s="39" t="s">
        <v>333</v>
      </c>
      <c r="C4818" s="62" t="s">
        <v>188</v>
      </c>
      <c r="D4818" s="40" t="s">
        <v>181</v>
      </c>
      <c r="E4818" s="40" t="str">
        <f t="shared" si="606"/>
        <v>SWHC005P</v>
      </c>
      <c r="F4818" s="67" t="s">
        <v>237</v>
      </c>
      <c r="G4818" s="40" t="str">
        <f>DataSpec!$B$11</f>
        <v>UpDeemed, DnDeemed, DnDeemDI</v>
      </c>
      <c r="H4818" s="40" t="str">
        <f>DataSpec!$B$7</f>
        <v>Cap-Tons</v>
      </c>
      <c r="I4818" s="40" t="s">
        <v>189</v>
      </c>
      <c r="J4818" t="s">
        <v>180</v>
      </c>
      <c r="K4818" t="s">
        <v>268</v>
      </c>
      <c r="U4818" s="44">
        <f>SUMIFS(Table1[AStdWBkW],Table1[EnergyImpactID],E4818,Table1[BldgType],B4818,Table1[BldgVint],C4818,Table1[BldgLoc],F4818)</f>
        <v>0.01</v>
      </c>
      <c r="V4818" s="44">
        <f>SUMIFS(Table1[AStdWBkWh],Table1[EnergyImpactID],E4818,Table1[BldgType],B4818,Table1[BldgVint],C4818,Table1[BldgLoc],F4818)</f>
        <v>2.9</v>
      </c>
      <c r="W4818" s="69">
        <v>0</v>
      </c>
      <c r="X4818" s="69"/>
      <c r="Y4818" s="69"/>
      <c r="Z4818" s="69"/>
      <c r="AA4818" s="47">
        <f>SUMIF('Cost per Solution Code'!$I$5:$I$24,'Measure Support Table'!D4818,'Cost per Solution Code'!$H$5:$H$24)</f>
        <v>1086</v>
      </c>
      <c r="AB4818" s="62"/>
      <c r="AC4818" s="47">
        <f>SUMIF('Cost per Solution Code'!$I$5:$I$24,'Measure Support Table'!D4818,'Cost per Solution Code'!$F$5:$F$24)</f>
        <v>1107.17</v>
      </c>
      <c r="AD4818" s="62"/>
      <c r="AE4818" s="48">
        <f t="shared" si="600"/>
        <v>1086</v>
      </c>
      <c r="AF4818" s="48">
        <f t="shared" si="601"/>
        <v>1107.17</v>
      </c>
      <c r="AG4818" s="48">
        <f t="shared" si="602"/>
        <v>21.170000000000073</v>
      </c>
      <c r="AH4818" s="49">
        <f t="shared" si="603"/>
        <v>0</v>
      </c>
      <c r="AI4818" s="49">
        <f t="shared" si="604"/>
        <v>0</v>
      </c>
      <c r="AJ4818" s="50">
        <f t="shared" si="605"/>
        <v>0</v>
      </c>
      <c r="AK4818" s="51">
        <v>0</v>
      </c>
    </row>
    <row r="4819" spans="1:37" hidden="1" x14ac:dyDescent="0.35">
      <c r="A4819" s="39" t="str">
        <f t="shared" si="607"/>
        <v>SWHC005</v>
      </c>
      <c r="B4819" s="39" t="s">
        <v>333</v>
      </c>
      <c r="C4819" s="62" t="s">
        <v>188</v>
      </c>
      <c r="D4819" s="40" t="s">
        <v>182</v>
      </c>
      <c r="E4819" s="40" t="str">
        <f t="shared" si="606"/>
        <v>SWHC005Q</v>
      </c>
      <c r="F4819" s="67" t="s">
        <v>237</v>
      </c>
      <c r="G4819" s="40" t="str">
        <f>DataSpec!$B$11</f>
        <v>UpDeemed, DnDeemed, DnDeemDI</v>
      </c>
      <c r="H4819" s="40" t="str">
        <f>DataSpec!$B$7</f>
        <v>Cap-Tons</v>
      </c>
      <c r="I4819" s="40" t="s">
        <v>189</v>
      </c>
      <c r="J4819" t="s">
        <v>183</v>
      </c>
      <c r="K4819" t="s">
        <v>269</v>
      </c>
      <c r="U4819" s="44">
        <f>SUMIFS(Table1[AStdWBkW],Table1[EnergyImpactID],E4819,Table1[BldgType],B4819,Table1[BldgVint],C4819,Table1[BldgLoc],F4819)</f>
        <v>0.01</v>
      </c>
      <c r="V4819" s="44">
        <f>SUMIFS(Table1[AStdWBkWh],Table1[EnergyImpactID],E4819,Table1[BldgType],B4819,Table1[BldgVint],C4819,Table1[BldgLoc],F4819)</f>
        <v>3.4</v>
      </c>
      <c r="W4819" s="69">
        <v>0</v>
      </c>
      <c r="X4819" s="69"/>
      <c r="Y4819" s="69"/>
      <c r="Z4819" s="69"/>
      <c r="AA4819" s="47">
        <f>SUMIF('Cost per Solution Code'!$I$5:$I$24,'Measure Support Table'!D4819,'Cost per Solution Code'!$H$5:$H$24)</f>
        <v>636.29999999999995</v>
      </c>
      <c r="AB4819" s="62"/>
      <c r="AC4819" s="47">
        <f>SUMIF('Cost per Solution Code'!$I$5:$I$24,'Measure Support Table'!D4819,'Cost per Solution Code'!$F$5:$F$24)</f>
        <v>931.83</v>
      </c>
      <c r="AD4819" s="62"/>
      <c r="AE4819" s="48">
        <f t="shared" si="600"/>
        <v>636.29999999999995</v>
      </c>
      <c r="AF4819" s="48">
        <f t="shared" si="601"/>
        <v>931.83</v>
      </c>
      <c r="AG4819" s="48">
        <f t="shared" si="602"/>
        <v>295.53000000000009</v>
      </c>
      <c r="AH4819" s="49">
        <f t="shared" si="603"/>
        <v>0</v>
      </c>
      <c r="AI4819" s="49">
        <f t="shared" si="604"/>
        <v>0</v>
      </c>
      <c r="AJ4819" s="50">
        <f t="shared" si="605"/>
        <v>0</v>
      </c>
      <c r="AK4819" s="51">
        <v>0</v>
      </c>
    </row>
    <row r="4820" spans="1:37" hidden="1" x14ac:dyDescent="0.35">
      <c r="A4820" s="39" t="str">
        <f t="shared" si="607"/>
        <v>SWHC005</v>
      </c>
      <c r="B4820" s="39" t="s">
        <v>333</v>
      </c>
      <c r="C4820" s="62" t="s">
        <v>188</v>
      </c>
      <c r="D4820" s="40" t="s">
        <v>184</v>
      </c>
      <c r="E4820" s="40" t="str">
        <f t="shared" si="606"/>
        <v>SWHC005R</v>
      </c>
      <c r="F4820" s="67" t="s">
        <v>237</v>
      </c>
      <c r="G4820" s="40" t="str">
        <f>DataSpec!$B$11</f>
        <v>UpDeemed, DnDeemed, DnDeemDI</v>
      </c>
      <c r="H4820" s="40" t="str">
        <f>DataSpec!$B$7</f>
        <v>Cap-Tons</v>
      </c>
      <c r="I4820" s="40" t="s">
        <v>189</v>
      </c>
      <c r="J4820" t="s">
        <v>183</v>
      </c>
      <c r="K4820" t="s">
        <v>270</v>
      </c>
      <c r="U4820" s="44">
        <f>SUMIFS(Table1[AStdWBkW],Table1[EnergyImpactID],E4820,Table1[BldgType],B4820,Table1[BldgVint],C4820,Table1[BldgLoc],F4820)</f>
        <v>0.01</v>
      </c>
      <c r="V4820" s="44">
        <f>SUMIFS(Table1[AStdWBkWh],Table1[EnergyImpactID],E4820,Table1[BldgType],B4820,Table1[BldgVint],C4820,Table1[BldgLoc],F4820)</f>
        <v>2.2999999999999998</v>
      </c>
      <c r="W4820" s="69">
        <v>0</v>
      </c>
      <c r="X4820" s="69"/>
      <c r="Y4820" s="69"/>
      <c r="Z4820" s="69"/>
      <c r="AA4820" s="47">
        <f>SUMIF('Cost per Solution Code'!$I$5:$I$24,'Measure Support Table'!D4820,'Cost per Solution Code'!$H$5:$H$24)</f>
        <v>636.29999999999995</v>
      </c>
      <c r="AB4820" s="62"/>
      <c r="AC4820" s="47">
        <f>SUMIF('Cost per Solution Code'!$I$5:$I$24,'Measure Support Table'!D4820,'Cost per Solution Code'!$F$5:$F$24)</f>
        <v>797.9</v>
      </c>
      <c r="AD4820" s="62"/>
      <c r="AE4820" s="48">
        <f t="shared" si="600"/>
        <v>636.29999999999995</v>
      </c>
      <c r="AF4820" s="48">
        <f t="shared" si="601"/>
        <v>797.9</v>
      </c>
      <c r="AG4820" s="48">
        <f t="shared" si="602"/>
        <v>161.60000000000002</v>
      </c>
      <c r="AH4820" s="49">
        <f t="shared" si="603"/>
        <v>0</v>
      </c>
      <c r="AI4820" s="49">
        <f t="shared" si="604"/>
        <v>0</v>
      </c>
      <c r="AJ4820" s="50">
        <f t="shared" si="605"/>
        <v>0</v>
      </c>
      <c r="AK4820" s="51">
        <v>0</v>
      </c>
    </row>
    <row r="4821" spans="1:37" hidden="1" x14ac:dyDescent="0.35">
      <c r="A4821" s="39" t="str">
        <f t="shared" si="607"/>
        <v>SWHC005</v>
      </c>
      <c r="B4821" s="39" t="s">
        <v>333</v>
      </c>
      <c r="C4821" s="62" t="s">
        <v>188</v>
      </c>
      <c r="D4821" s="40" t="s">
        <v>185</v>
      </c>
      <c r="E4821" s="40" t="str">
        <f t="shared" si="606"/>
        <v>SWHC005S</v>
      </c>
      <c r="F4821" s="67" t="s">
        <v>237</v>
      </c>
      <c r="G4821" s="40" t="str">
        <f>DataSpec!$B$11</f>
        <v>UpDeemed, DnDeemed, DnDeemDI</v>
      </c>
      <c r="H4821" s="40" t="str">
        <f>DataSpec!$B$7</f>
        <v>Cap-Tons</v>
      </c>
      <c r="I4821" s="40" t="s">
        <v>189</v>
      </c>
      <c r="J4821" t="s">
        <v>186</v>
      </c>
      <c r="K4821" t="s">
        <v>271</v>
      </c>
      <c r="U4821" s="44">
        <f>SUMIFS(Table1[AStdWBkW],Table1[EnergyImpactID],E4821,Table1[BldgType],B4821,Table1[BldgVint],C4821,Table1[BldgLoc],F4821)</f>
        <v>0.01</v>
      </c>
      <c r="V4821" s="44">
        <f>SUMIFS(Table1[AStdWBkWh],Table1[EnergyImpactID],E4821,Table1[BldgType],B4821,Table1[BldgVint],C4821,Table1[BldgLoc],F4821)</f>
        <v>4.5</v>
      </c>
      <c r="W4821" s="69">
        <v>0</v>
      </c>
      <c r="X4821" s="69"/>
      <c r="Y4821" s="69"/>
      <c r="Z4821" s="69"/>
      <c r="AA4821" s="47">
        <f>SUMIF('Cost per Solution Code'!$I$5:$I$24,'Measure Support Table'!D4821,'Cost per Solution Code'!$H$5:$H$24)</f>
        <v>416.53842439071497</v>
      </c>
      <c r="AB4821" s="62"/>
      <c r="AC4821" s="47">
        <f>SUMIF('Cost per Solution Code'!$I$5:$I$24,'Measure Support Table'!D4821,'Cost per Solution Code'!$F$5:$F$24)</f>
        <v>610</v>
      </c>
      <c r="AD4821" s="62"/>
      <c r="AE4821" s="48">
        <f t="shared" si="600"/>
        <v>416.53842439071497</v>
      </c>
      <c r="AF4821" s="48">
        <f t="shared" si="601"/>
        <v>610</v>
      </c>
      <c r="AG4821" s="48">
        <f t="shared" si="602"/>
        <v>193.46157560928503</v>
      </c>
      <c r="AH4821" s="49">
        <f t="shared" si="603"/>
        <v>0</v>
      </c>
      <c r="AI4821" s="49">
        <f t="shared" si="604"/>
        <v>0</v>
      </c>
      <c r="AJ4821" s="50">
        <f t="shared" si="605"/>
        <v>0</v>
      </c>
      <c r="AK4821" s="51">
        <v>0</v>
      </c>
    </row>
    <row r="4822" spans="1:37" hidden="1" x14ac:dyDescent="0.35">
      <c r="A4822" s="39" t="str">
        <f t="shared" si="607"/>
        <v>SWHC005</v>
      </c>
      <c r="B4822" s="39" t="s">
        <v>333</v>
      </c>
      <c r="C4822" s="62" t="s">
        <v>188</v>
      </c>
      <c r="D4822" s="40" t="s">
        <v>187</v>
      </c>
      <c r="E4822" s="40" t="str">
        <f t="shared" si="606"/>
        <v>SWHC005T</v>
      </c>
      <c r="F4822" s="67" t="s">
        <v>237</v>
      </c>
      <c r="G4822" s="40" t="str">
        <f>DataSpec!$B$11</f>
        <v>UpDeemed, DnDeemed, DnDeemDI</v>
      </c>
      <c r="H4822" s="40" t="str">
        <f>DataSpec!$B$7</f>
        <v>Cap-Tons</v>
      </c>
      <c r="I4822" s="40" t="s">
        <v>189</v>
      </c>
      <c r="J4822" t="s">
        <v>186</v>
      </c>
      <c r="K4822" t="s">
        <v>272</v>
      </c>
      <c r="U4822" s="44">
        <f>SUMIFS(Table1[AStdWBkW],Table1[EnergyImpactID],E4822,Table1[BldgType],B4822,Table1[BldgVint],C4822,Table1[BldgLoc],F4822)</f>
        <v>0.01</v>
      </c>
      <c r="V4822" s="44">
        <f>SUMIFS(Table1[AStdWBkWh],Table1[EnergyImpactID],E4822,Table1[BldgType],B4822,Table1[BldgVint],C4822,Table1[BldgLoc],F4822)</f>
        <v>3</v>
      </c>
      <c r="W4822" s="69">
        <v>0</v>
      </c>
      <c r="X4822" s="69"/>
      <c r="Y4822" s="69"/>
      <c r="Z4822" s="69"/>
      <c r="AA4822" s="47">
        <f>SUMIF('Cost per Solution Code'!$I$5:$I$24,'Measure Support Table'!D4822,'Cost per Solution Code'!$H$5:$H$24)</f>
        <v>416.53842439071497</v>
      </c>
      <c r="AB4822" s="62"/>
      <c r="AC4822" s="47">
        <f>SUMIF('Cost per Solution Code'!$I$5:$I$24,'Measure Support Table'!D4822,'Cost per Solution Code'!$F$5:$F$24)</f>
        <v>522.1950355751585</v>
      </c>
      <c r="AD4822" s="62"/>
      <c r="AE4822" s="48">
        <f t="shared" si="600"/>
        <v>416.53842439071497</v>
      </c>
      <c r="AF4822" s="48">
        <f t="shared" si="601"/>
        <v>522.1950355751585</v>
      </c>
      <c r="AG4822" s="48">
        <f t="shared" si="602"/>
        <v>105.65661118444353</v>
      </c>
      <c r="AH4822" s="49">
        <f t="shared" si="603"/>
        <v>0</v>
      </c>
      <c r="AI4822" s="49">
        <f t="shared" si="604"/>
        <v>0</v>
      </c>
      <c r="AJ4822" s="50">
        <f t="shared" si="605"/>
        <v>0</v>
      </c>
      <c r="AK4822" s="51">
        <v>0</v>
      </c>
    </row>
    <row r="4823" spans="1:37" hidden="1" x14ac:dyDescent="0.35">
      <c r="A4823" s="39" t="str">
        <f t="shared" si="607"/>
        <v>SWHC005</v>
      </c>
      <c r="B4823" s="39" t="s">
        <v>333</v>
      </c>
      <c r="C4823" s="62" t="s">
        <v>188</v>
      </c>
      <c r="D4823" s="40" t="s">
        <v>163</v>
      </c>
      <c r="E4823" s="40" t="str">
        <f t="shared" si="606"/>
        <v>SWHC005A</v>
      </c>
      <c r="F4823" s="67" t="s">
        <v>238</v>
      </c>
      <c r="G4823" s="40" t="str">
        <f>DataSpec!$B$11</f>
        <v>UpDeemed, DnDeemed, DnDeemDI</v>
      </c>
      <c r="H4823" s="40" t="str">
        <f>DataSpec!$B$7</f>
        <v>Cap-Tons</v>
      </c>
      <c r="I4823" s="40" t="s">
        <v>189</v>
      </c>
      <c r="J4823" t="s">
        <v>164</v>
      </c>
      <c r="K4823" t="s">
        <v>253</v>
      </c>
      <c r="U4823" s="44">
        <f>SUMIFS(Table1[AStdWBkW],Table1[EnergyImpactID],E4823,Table1[BldgType],B4823,Table1[BldgVint],C4823,Table1[BldgLoc],F4823)</f>
        <v>0.04</v>
      </c>
      <c r="V4823" s="44">
        <f>SUMIFS(Table1[AStdWBkWh],Table1[EnergyImpactID],E4823,Table1[BldgType],B4823,Table1[BldgVint],C4823,Table1[BldgLoc],F4823)</f>
        <v>33.5</v>
      </c>
      <c r="W4823" s="69">
        <v>0</v>
      </c>
      <c r="X4823" s="69"/>
      <c r="Y4823" s="69"/>
      <c r="Z4823" s="69"/>
      <c r="AA4823" s="47">
        <f>SUMIF('Cost per Solution Code'!$I$5:$I$24,'Measure Support Table'!D4823,'Cost per Solution Code'!$H$5:$H$24)</f>
        <v>656.88499999999999</v>
      </c>
      <c r="AB4823" s="62"/>
      <c r="AC4823" s="47">
        <f>SUMIF('Cost per Solution Code'!$I$5:$I$24,'Measure Support Table'!D4823,'Cost per Solution Code'!$F$5:$F$24)</f>
        <v>931.83999999999992</v>
      </c>
      <c r="AD4823" s="62"/>
      <c r="AE4823" s="48">
        <f t="shared" si="600"/>
        <v>656.88499999999999</v>
      </c>
      <c r="AF4823" s="48">
        <f t="shared" si="601"/>
        <v>931.83999999999992</v>
      </c>
      <c r="AG4823" s="48">
        <f t="shared" si="602"/>
        <v>274.95499999999993</v>
      </c>
      <c r="AH4823" s="49">
        <f t="shared" si="603"/>
        <v>0</v>
      </c>
      <c r="AI4823" s="49">
        <f t="shared" si="604"/>
        <v>0</v>
      </c>
      <c r="AJ4823" s="50">
        <f t="shared" si="605"/>
        <v>0</v>
      </c>
      <c r="AK4823" s="51">
        <v>0</v>
      </c>
    </row>
    <row r="4824" spans="1:37" hidden="1" x14ac:dyDescent="0.35">
      <c r="A4824" s="39" t="str">
        <f t="shared" si="607"/>
        <v>SWHC005</v>
      </c>
      <c r="B4824" s="39" t="s">
        <v>333</v>
      </c>
      <c r="C4824" s="62" t="s">
        <v>188</v>
      </c>
      <c r="D4824" s="40" t="s">
        <v>165</v>
      </c>
      <c r="E4824" s="40" t="str">
        <f t="shared" si="606"/>
        <v>SWHC005B</v>
      </c>
      <c r="F4824" s="67" t="s">
        <v>238</v>
      </c>
      <c r="G4824" s="40" t="str">
        <f>DataSpec!$B$11</f>
        <v>UpDeemed, DnDeemed, DnDeemDI</v>
      </c>
      <c r="H4824" s="40" t="str">
        <f>DataSpec!$B$7</f>
        <v>Cap-Tons</v>
      </c>
      <c r="I4824" s="40" t="s">
        <v>189</v>
      </c>
      <c r="J4824" t="s">
        <v>164</v>
      </c>
      <c r="K4824" t="s">
        <v>254</v>
      </c>
      <c r="U4824" s="44">
        <f>SUMIFS(Table1[AStdWBkW],Table1[EnergyImpactID],E4824,Table1[BldgType],B4824,Table1[BldgVint],C4824,Table1[BldgLoc],F4824)</f>
        <v>0.02</v>
      </c>
      <c r="V4824" s="44">
        <f>SUMIFS(Table1[AStdWBkWh],Table1[EnergyImpactID],E4824,Table1[BldgType],B4824,Table1[BldgVint],C4824,Table1[BldgLoc],F4824)</f>
        <v>22.3</v>
      </c>
      <c r="W4824" s="69">
        <v>0</v>
      </c>
      <c r="X4824" s="69"/>
      <c r="Y4824" s="69"/>
      <c r="Z4824" s="69"/>
      <c r="AA4824" s="47">
        <f>SUMIF('Cost per Solution Code'!$I$5:$I$24,'Measure Support Table'!D4824,'Cost per Solution Code'!$H$5:$H$24)</f>
        <v>656.88499999999999</v>
      </c>
      <c r="AB4824" s="62"/>
      <c r="AC4824" s="47">
        <f>SUMIF('Cost per Solution Code'!$I$5:$I$24,'Measure Support Table'!D4824,'Cost per Solution Code'!$F$5:$F$24)</f>
        <v>729.01</v>
      </c>
      <c r="AD4824" s="62"/>
      <c r="AE4824" s="48">
        <f t="shared" si="600"/>
        <v>656.88499999999999</v>
      </c>
      <c r="AF4824" s="48">
        <f t="shared" si="601"/>
        <v>729.01</v>
      </c>
      <c r="AG4824" s="48">
        <f t="shared" si="602"/>
        <v>72.125</v>
      </c>
      <c r="AH4824" s="49">
        <f t="shared" si="603"/>
        <v>0</v>
      </c>
      <c r="AI4824" s="49">
        <f t="shared" si="604"/>
        <v>0</v>
      </c>
      <c r="AJ4824" s="50">
        <f t="shared" si="605"/>
        <v>0</v>
      </c>
      <c r="AK4824" s="51">
        <v>0</v>
      </c>
    </row>
    <row r="4825" spans="1:37" hidden="1" x14ac:dyDescent="0.35">
      <c r="A4825" s="39" t="str">
        <f t="shared" si="607"/>
        <v>SWHC005</v>
      </c>
      <c r="B4825" s="39" t="s">
        <v>333</v>
      </c>
      <c r="C4825" s="62" t="s">
        <v>188</v>
      </c>
      <c r="D4825" s="40" t="s">
        <v>166</v>
      </c>
      <c r="E4825" s="40" t="str">
        <f t="shared" si="606"/>
        <v>SWHC005C</v>
      </c>
      <c r="F4825" s="67" t="s">
        <v>238</v>
      </c>
      <c r="G4825" s="40" t="str">
        <f>DataSpec!$B$11</f>
        <v>UpDeemed, DnDeemed, DnDeemDI</v>
      </c>
      <c r="H4825" s="40" t="str">
        <f>DataSpec!$B$7</f>
        <v>Cap-Tons</v>
      </c>
      <c r="I4825" s="40" t="s">
        <v>189</v>
      </c>
      <c r="J4825" t="s">
        <v>167</v>
      </c>
      <c r="K4825" t="s">
        <v>255</v>
      </c>
      <c r="U4825" s="44">
        <f>SUMIFS(Table1[AStdWBkW],Table1[EnergyImpactID],E4825,Table1[BldgType],B4825,Table1[BldgVint],C4825,Table1[BldgLoc],F4825)</f>
        <v>0.03</v>
      </c>
      <c r="V4825" s="44">
        <f>SUMIFS(Table1[AStdWBkWh],Table1[EnergyImpactID],E4825,Table1[BldgType],B4825,Table1[BldgVint],C4825,Table1[BldgLoc],F4825)</f>
        <v>31.4</v>
      </c>
      <c r="W4825" s="69">
        <v>0</v>
      </c>
      <c r="X4825" s="69"/>
      <c r="Y4825" s="69"/>
      <c r="Z4825" s="69"/>
      <c r="AA4825" s="47">
        <f>SUMIF('Cost per Solution Code'!$I$5:$I$24,'Measure Support Table'!D4825,'Cost per Solution Code'!$H$5:$H$24)</f>
        <v>515.125</v>
      </c>
      <c r="AB4825" s="62"/>
      <c r="AC4825" s="47">
        <f>SUMIF('Cost per Solution Code'!$I$5:$I$24,'Measure Support Table'!D4825,'Cost per Solution Code'!$F$5:$F$24)</f>
        <v>741.56</v>
      </c>
      <c r="AD4825" s="62"/>
      <c r="AE4825" s="48">
        <f t="shared" si="600"/>
        <v>515.125</v>
      </c>
      <c r="AF4825" s="48">
        <f t="shared" si="601"/>
        <v>741.56</v>
      </c>
      <c r="AG4825" s="48">
        <f t="shared" si="602"/>
        <v>226.43499999999995</v>
      </c>
      <c r="AH4825" s="49">
        <f t="shared" si="603"/>
        <v>0</v>
      </c>
      <c r="AI4825" s="49">
        <f t="shared" si="604"/>
        <v>0</v>
      </c>
      <c r="AJ4825" s="50">
        <f t="shared" si="605"/>
        <v>0</v>
      </c>
      <c r="AK4825" s="51">
        <v>0</v>
      </c>
    </row>
    <row r="4826" spans="1:37" hidden="1" x14ac:dyDescent="0.35">
      <c r="A4826" s="39" t="str">
        <f t="shared" si="607"/>
        <v>SWHC005</v>
      </c>
      <c r="B4826" s="39" t="s">
        <v>333</v>
      </c>
      <c r="C4826" s="62" t="s">
        <v>188</v>
      </c>
      <c r="D4826" s="40" t="s">
        <v>168</v>
      </c>
      <c r="E4826" s="40" t="str">
        <f t="shared" si="606"/>
        <v>SWHC005D</v>
      </c>
      <c r="F4826" s="67" t="s">
        <v>238</v>
      </c>
      <c r="G4826" s="40" t="str">
        <f>DataSpec!$B$11</f>
        <v>UpDeemed, DnDeemed, DnDeemDI</v>
      </c>
      <c r="H4826" s="40" t="str">
        <f>DataSpec!$B$7</f>
        <v>Cap-Tons</v>
      </c>
      <c r="I4826" s="40" t="s">
        <v>189</v>
      </c>
      <c r="J4826" t="s">
        <v>167</v>
      </c>
      <c r="K4826" t="s">
        <v>256</v>
      </c>
      <c r="U4826" s="44">
        <f>SUMIFS(Table1[AStdWBkW],Table1[EnergyImpactID],E4826,Table1[BldgType],B4826,Table1[BldgVint],C4826,Table1[BldgLoc],F4826)</f>
        <v>0.02</v>
      </c>
      <c r="V4826" s="44">
        <f>SUMIFS(Table1[AStdWBkWh],Table1[EnergyImpactID],E4826,Table1[BldgType],B4826,Table1[BldgVint],C4826,Table1[BldgLoc],F4826)</f>
        <v>20.9</v>
      </c>
      <c r="W4826" s="69">
        <v>0</v>
      </c>
      <c r="X4826" s="69"/>
      <c r="Y4826" s="69"/>
      <c r="Z4826" s="69"/>
      <c r="AA4826" s="47">
        <f>SUMIF('Cost per Solution Code'!$I$5:$I$24,'Measure Support Table'!D4826,'Cost per Solution Code'!$H$5:$H$24)</f>
        <v>515.125</v>
      </c>
      <c r="AB4826" s="62"/>
      <c r="AC4826" s="47">
        <f>SUMIF('Cost per Solution Code'!$I$5:$I$24,'Measure Support Table'!D4826,'Cost per Solution Code'!$F$5:$F$24)</f>
        <v>673.54</v>
      </c>
      <c r="AD4826" s="62"/>
      <c r="AE4826" s="48">
        <f t="shared" si="600"/>
        <v>515.125</v>
      </c>
      <c r="AF4826" s="48">
        <f t="shared" si="601"/>
        <v>673.54</v>
      </c>
      <c r="AG4826" s="48">
        <f t="shared" si="602"/>
        <v>158.41499999999996</v>
      </c>
      <c r="AH4826" s="49">
        <f t="shared" si="603"/>
        <v>0</v>
      </c>
      <c r="AI4826" s="49">
        <f t="shared" si="604"/>
        <v>0</v>
      </c>
      <c r="AJ4826" s="50">
        <f t="shared" si="605"/>
        <v>0</v>
      </c>
      <c r="AK4826" s="51">
        <v>0</v>
      </c>
    </row>
    <row r="4827" spans="1:37" hidden="1" x14ac:dyDescent="0.35">
      <c r="A4827" s="39" t="str">
        <f t="shared" si="607"/>
        <v>SWHC005</v>
      </c>
      <c r="B4827" s="39" t="s">
        <v>333</v>
      </c>
      <c r="C4827" s="62" t="s">
        <v>188</v>
      </c>
      <c r="D4827" s="40" t="s">
        <v>169</v>
      </c>
      <c r="E4827" s="40" t="str">
        <f t="shared" si="606"/>
        <v>SWHC005E</v>
      </c>
      <c r="F4827" s="67" t="s">
        <v>238</v>
      </c>
      <c r="G4827" s="40" t="str">
        <f>DataSpec!$B$11</f>
        <v>UpDeemed, DnDeemed, DnDeemDI</v>
      </c>
      <c r="H4827" s="40" t="str">
        <f>DataSpec!$B$7</f>
        <v>Cap-Tons</v>
      </c>
      <c r="I4827" s="40" t="s">
        <v>189</v>
      </c>
      <c r="J4827" t="s">
        <v>170</v>
      </c>
      <c r="K4827" t="s">
        <v>257</v>
      </c>
      <c r="U4827" s="44">
        <f>SUMIFS(Table1[AStdWBkW],Table1[EnergyImpactID],E4827,Table1[BldgType],B4827,Table1[BldgVint],C4827,Table1[BldgLoc],F4827)</f>
        <v>0.03</v>
      </c>
      <c r="V4827" s="44">
        <f>SUMIFS(Table1[AStdWBkWh],Table1[EnergyImpactID],E4827,Table1[BldgType],B4827,Table1[BldgVint],C4827,Table1[BldgLoc],F4827)</f>
        <v>30.9</v>
      </c>
      <c r="W4827" s="69">
        <v>0</v>
      </c>
      <c r="X4827" s="69"/>
      <c r="Y4827" s="69"/>
      <c r="Z4827" s="69"/>
      <c r="AA4827" s="47">
        <f>SUMIF('Cost per Solution Code'!$I$5:$I$24,'Measure Support Table'!D4827,'Cost per Solution Code'!$H$5:$H$24)</f>
        <v>448.52499999999998</v>
      </c>
      <c r="AB4827" s="62"/>
      <c r="AC4827" s="47">
        <f>SUMIF('Cost per Solution Code'!$I$5:$I$24,'Measure Support Table'!D4827,'Cost per Solution Code'!$F$5:$F$24)</f>
        <v>698.35</v>
      </c>
      <c r="AD4827" s="62"/>
      <c r="AE4827" s="48">
        <f t="shared" si="600"/>
        <v>448.52499999999998</v>
      </c>
      <c r="AF4827" s="48">
        <f t="shared" si="601"/>
        <v>698.35</v>
      </c>
      <c r="AG4827" s="48">
        <f t="shared" si="602"/>
        <v>249.82500000000005</v>
      </c>
      <c r="AH4827" s="49">
        <f t="shared" si="603"/>
        <v>0</v>
      </c>
      <c r="AI4827" s="49">
        <f t="shared" si="604"/>
        <v>0</v>
      </c>
      <c r="AJ4827" s="50">
        <f t="shared" si="605"/>
        <v>0</v>
      </c>
      <c r="AK4827" s="51">
        <v>0</v>
      </c>
    </row>
    <row r="4828" spans="1:37" hidden="1" x14ac:dyDescent="0.35">
      <c r="A4828" s="39" t="str">
        <f t="shared" si="607"/>
        <v>SWHC005</v>
      </c>
      <c r="B4828" s="39" t="s">
        <v>333</v>
      </c>
      <c r="C4828" s="62" t="s">
        <v>188</v>
      </c>
      <c r="D4828" s="40" t="s">
        <v>171</v>
      </c>
      <c r="E4828" s="40" t="str">
        <f t="shared" si="606"/>
        <v>SWHC005F</v>
      </c>
      <c r="F4828" s="67" t="s">
        <v>238</v>
      </c>
      <c r="G4828" s="40" t="str">
        <f>DataSpec!$B$11</f>
        <v>UpDeemed, DnDeemed, DnDeemDI</v>
      </c>
      <c r="H4828" s="40" t="str">
        <f>DataSpec!$B$7</f>
        <v>Cap-Tons</v>
      </c>
      <c r="I4828" s="40" t="s">
        <v>189</v>
      </c>
      <c r="J4828" t="s">
        <v>170</v>
      </c>
      <c r="K4828" t="s">
        <v>258</v>
      </c>
      <c r="U4828" s="44">
        <f>SUMIFS(Table1[AStdWBkW],Table1[EnergyImpactID],E4828,Table1[BldgType],B4828,Table1[BldgVint],C4828,Table1[BldgLoc],F4828)</f>
        <v>0.02</v>
      </c>
      <c r="V4828" s="44">
        <f>SUMIFS(Table1[AStdWBkWh],Table1[EnergyImpactID],E4828,Table1[BldgType],B4828,Table1[BldgVint],C4828,Table1[BldgLoc],F4828)</f>
        <v>20.6</v>
      </c>
      <c r="W4828" s="69">
        <v>0</v>
      </c>
      <c r="X4828" s="69"/>
      <c r="Y4828" s="69"/>
      <c r="Z4828" s="69"/>
      <c r="AA4828" s="47">
        <f>SUMIF('Cost per Solution Code'!$I$5:$I$24,'Measure Support Table'!D4828,'Cost per Solution Code'!$H$5:$H$24)</f>
        <v>448.52499999999998</v>
      </c>
      <c r="AB4828" s="62"/>
      <c r="AC4828" s="47">
        <f>SUMIF('Cost per Solution Code'!$I$5:$I$24,'Measure Support Table'!D4828,'Cost per Solution Code'!$F$5:$F$24)</f>
        <v>642.36500000000001</v>
      </c>
      <c r="AD4828" s="62"/>
      <c r="AE4828" s="48">
        <f t="shared" si="600"/>
        <v>448.52499999999998</v>
      </c>
      <c r="AF4828" s="48">
        <f t="shared" si="601"/>
        <v>642.36500000000001</v>
      </c>
      <c r="AG4828" s="48">
        <f t="shared" si="602"/>
        <v>193.84000000000003</v>
      </c>
      <c r="AH4828" s="49">
        <f t="shared" si="603"/>
        <v>0</v>
      </c>
      <c r="AI4828" s="49">
        <f t="shared" si="604"/>
        <v>0</v>
      </c>
      <c r="AJ4828" s="50">
        <f t="shared" si="605"/>
        <v>0</v>
      </c>
      <c r="AK4828" s="51">
        <v>0</v>
      </c>
    </row>
    <row r="4829" spans="1:37" hidden="1" x14ac:dyDescent="0.35">
      <c r="A4829" s="39" t="str">
        <f t="shared" si="607"/>
        <v>SWHC005</v>
      </c>
      <c r="B4829" s="39" t="s">
        <v>333</v>
      </c>
      <c r="C4829" s="62" t="s">
        <v>188</v>
      </c>
      <c r="D4829" s="40" t="s">
        <v>8</v>
      </c>
      <c r="E4829" s="40" t="str">
        <f t="shared" si="606"/>
        <v>SWHC005G</v>
      </c>
      <c r="F4829" s="67" t="s">
        <v>238</v>
      </c>
      <c r="G4829" s="40" t="str">
        <f>DataSpec!$B$11</f>
        <v>UpDeemed, DnDeemed, DnDeemDI</v>
      </c>
      <c r="H4829" s="40" t="str">
        <f>DataSpec!$B$7</f>
        <v>Cap-Tons</v>
      </c>
      <c r="I4829" s="40" t="s">
        <v>189</v>
      </c>
      <c r="J4829" t="s">
        <v>172</v>
      </c>
      <c r="K4829" t="s">
        <v>259</v>
      </c>
      <c r="U4829" s="44">
        <f>SUMIFS(Table1[AStdWBkW],Table1[EnergyImpactID],E4829,Table1[BldgType],B4829,Table1[BldgVint],C4829,Table1[BldgLoc],F4829)</f>
        <v>0.03</v>
      </c>
      <c r="V4829" s="44">
        <f>SUMIFS(Table1[AStdWBkWh],Table1[EnergyImpactID],E4829,Table1[BldgType],B4829,Table1[BldgVint],C4829,Table1[BldgLoc],F4829)</f>
        <v>30.9</v>
      </c>
      <c r="W4829" s="69">
        <v>0</v>
      </c>
      <c r="X4829" s="69"/>
      <c r="Y4829" s="69"/>
      <c r="Z4829" s="69"/>
      <c r="AA4829" s="47">
        <f>SUMIF('Cost per Solution Code'!$I$5:$I$24,'Measure Support Table'!D4829,'Cost per Solution Code'!$H$5:$H$24)</f>
        <v>392.565</v>
      </c>
      <c r="AB4829" s="62"/>
      <c r="AC4829" s="47">
        <f>SUMIF('Cost per Solution Code'!$I$5:$I$24,'Measure Support Table'!D4829,'Cost per Solution Code'!$F$5:$F$24)</f>
        <v>491.11500000000001</v>
      </c>
      <c r="AD4829" s="62"/>
      <c r="AE4829" s="48">
        <f t="shared" si="600"/>
        <v>392.565</v>
      </c>
      <c r="AF4829" s="48">
        <f t="shared" si="601"/>
        <v>491.11500000000001</v>
      </c>
      <c r="AG4829" s="48">
        <f t="shared" si="602"/>
        <v>98.550000000000011</v>
      </c>
      <c r="AH4829" s="49">
        <f t="shared" si="603"/>
        <v>0</v>
      </c>
      <c r="AI4829" s="49">
        <f t="shared" si="604"/>
        <v>0</v>
      </c>
      <c r="AJ4829" s="50">
        <f t="shared" si="605"/>
        <v>0</v>
      </c>
      <c r="AK4829" s="51">
        <v>0</v>
      </c>
    </row>
    <row r="4830" spans="1:37" hidden="1" x14ac:dyDescent="0.35">
      <c r="A4830" s="39" t="str">
        <f t="shared" si="607"/>
        <v>SWHC005</v>
      </c>
      <c r="B4830" s="39" t="s">
        <v>333</v>
      </c>
      <c r="C4830" s="62" t="s">
        <v>188</v>
      </c>
      <c r="D4830" s="40" t="s">
        <v>16</v>
      </c>
      <c r="E4830" s="40" t="str">
        <f t="shared" si="606"/>
        <v>SWHC005H</v>
      </c>
      <c r="F4830" s="67" t="s">
        <v>238</v>
      </c>
      <c r="G4830" s="40" t="str">
        <f>DataSpec!$B$11</f>
        <v>UpDeemed, DnDeemed, DnDeemDI</v>
      </c>
      <c r="H4830" s="40" t="str">
        <f>DataSpec!$B$7</f>
        <v>Cap-Tons</v>
      </c>
      <c r="I4830" s="40" t="s">
        <v>189</v>
      </c>
      <c r="J4830" t="s">
        <v>172</v>
      </c>
      <c r="K4830" t="s">
        <v>260</v>
      </c>
      <c r="U4830" s="44">
        <f>SUMIFS(Table1[AStdWBkW],Table1[EnergyImpactID],E4830,Table1[BldgType],B4830,Table1[BldgVint],C4830,Table1[BldgLoc],F4830)</f>
        <v>0.02</v>
      </c>
      <c r="V4830" s="44">
        <f>SUMIFS(Table1[AStdWBkWh],Table1[EnergyImpactID],E4830,Table1[BldgType],B4830,Table1[BldgVint],C4830,Table1[BldgLoc],F4830)</f>
        <v>20.6</v>
      </c>
      <c r="W4830" s="69">
        <v>0</v>
      </c>
      <c r="X4830" s="69"/>
      <c r="Y4830" s="69"/>
      <c r="Z4830" s="69"/>
      <c r="AA4830" s="47">
        <f>SUMIF('Cost per Solution Code'!$I$5:$I$24,'Measure Support Table'!D4830,'Cost per Solution Code'!$H$5:$H$24)</f>
        <v>392.565</v>
      </c>
      <c r="AB4830" s="62"/>
      <c r="AC4830" s="47">
        <f>SUMIF('Cost per Solution Code'!$I$5:$I$24,'Measure Support Table'!D4830,'Cost per Solution Code'!$F$5:$F$24)</f>
        <v>458.26499999999999</v>
      </c>
      <c r="AD4830" s="62"/>
      <c r="AE4830" s="48">
        <f t="shared" si="600"/>
        <v>392.565</v>
      </c>
      <c r="AF4830" s="48">
        <f t="shared" si="601"/>
        <v>458.26499999999999</v>
      </c>
      <c r="AG4830" s="48">
        <f t="shared" si="602"/>
        <v>65.699999999999989</v>
      </c>
      <c r="AH4830" s="49">
        <f t="shared" si="603"/>
        <v>0</v>
      </c>
      <c r="AI4830" s="49">
        <f t="shared" si="604"/>
        <v>0</v>
      </c>
      <c r="AJ4830" s="50">
        <f t="shared" si="605"/>
        <v>0</v>
      </c>
      <c r="AK4830" s="51">
        <v>0</v>
      </c>
    </row>
    <row r="4831" spans="1:37" hidden="1" x14ac:dyDescent="0.35">
      <c r="A4831" s="39" t="str">
        <f t="shared" si="607"/>
        <v>SWHC005</v>
      </c>
      <c r="B4831" s="39" t="s">
        <v>333</v>
      </c>
      <c r="C4831" s="62" t="s">
        <v>188</v>
      </c>
      <c r="D4831" s="40" t="s">
        <v>18</v>
      </c>
      <c r="E4831" s="40" t="str">
        <f t="shared" si="606"/>
        <v>SWHC005I</v>
      </c>
      <c r="F4831" s="67" t="s">
        <v>238</v>
      </c>
      <c r="G4831" s="40" t="str">
        <f>DataSpec!$B$11</f>
        <v>UpDeemed, DnDeemed, DnDeemDI</v>
      </c>
      <c r="H4831" s="40" t="str">
        <f>DataSpec!$B$7</f>
        <v>Cap-Tons</v>
      </c>
      <c r="I4831" s="40" t="s">
        <v>189</v>
      </c>
      <c r="J4831" t="s">
        <v>173</v>
      </c>
      <c r="K4831" t="s">
        <v>261</v>
      </c>
      <c r="U4831" s="44">
        <f>SUMIFS(Table1[AStdWBkW],Table1[EnergyImpactID],E4831,Table1[BldgType],B4831,Table1[BldgVint],C4831,Table1[BldgLoc],F4831)</f>
        <v>0.04</v>
      </c>
      <c r="V4831" s="44">
        <f>SUMIFS(Table1[AStdWBkWh],Table1[EnergyImpactID],E4831,Table1[BldgType],B4831,Table1[BldgVint],C4831,Table1[BldgLoc],F4831)</f>
        <v>36.700000000000003</v>
      </c>
      <c r="W4831" s="69">
        <v>0</v>
      </c>
      <c r="X4831" s="69"/>
      <c r="Y4831" s="69"/>
      <c r="Z4831" s="69"/>
      <c r="AA4831" s="47">
        <f>SUMIF('Cost per Solution Code'!$I$5:$I$24,'Measure Support Table'!D4831,'Cost per Solution Code'!$H$5:$H$24)</f>
        <v>660</v>
      </c>
      <c r="AB4831" s="62"/>
      <c r="AC4831" s="47">
        <f>SUMIF('Cost per Solution Code'!$I$5:$I$24,'Measure Support Table'!D4831,'Cost per Solution Code'!$F$5:$F$24)</f>
        <v>923</v>
      </c>
      <c r="AD4831" s="62"/>
      <c r="AE4831" s="48">
        <f t="shared" si="600"/>
        <v>660</v>
      </c>
      <c r="AF4831" s="48">
        <f t="shared" si="601"/>
        <v>923</v>
      </c>
      <c r="AG4831" s="48">
        <f t="shared" si="602"/>
        <v>263</v>
      </c>
      <c r="AH4831" s="49">
        <f t="shared" si="603"/>
        <v>0</v>
      </c>
      <c r="AI4831" s="49">
        <f t="shared" si="604"/>
        <v>0</v>
      </c>
      <c r="AJ4831" s="50">
        <f t="shared" si="605"/>
        <v>0</v>
      </c>
      <c r="AK4831" s="51">
        <v>0</v>
      </c>
    </row>
    <row r="4832" spans="1:37" hidden="1" x14ac:dyDescent="0.35">
      <c r="A4832" s="39" t="str">
        <f t="shared" si="607"/>
        <v>SWHC005</v>
      </c>
      <c r="B4832" s="39" t="s">
        <v>333</v>
      </c>
      <c r="C4832" s="62" t="s">
        <v>188</v>
      </c>
      <c r="D4832" s="40" t="s">
        <v>22</v>
      </c>
      <c r="E4832" s="40" t="str">
        <f t="shared" si="606"/>
        <v>SWHC005J</v>
      </c>
      <c r="F4832" s="67" t="s">
        <v>238</v>
      </c>
      <c r="G4832" s="40" t="str">
        <f>DataSpec!$B$11</f>
        <v>UpDeemed, DnDeemed, DnDeemDI</v>
      </c>
      <c r="H4832" s="40" t="str">
        <f>DataSpec!$B$7</f>
        <v>Cap-Tons</v>
      </c>
      <c r="I4832" s="40" t="s">
        <v>189</v>
      </c>
      <c r="J4832" t="s">
        <v>173</v>
      </c>
      <c r="K4832" t="s">
        <v>262</v>
      </c>
      <c r="U4832" s="44">
        <f>SUMIFS(Table1[AStdWBkW],Table1[EnergyImpactID],E4832,Table1[BldgType],B4832,Table1[BldgVint],C4832,Table1[BldgLoc],F4832)</f>
        <v>0.03</v>
      </c>
      <c r="V4832" s="44">
        <f>SUMIFS(Table1[AStdWBkWh],Table1[EnergyImpactID],E4832,Table1[BldgType],B4832,Table1[BldgVint],C4832,Table1[BldgLoc],F4832)</f>
        <v>24.4</v>
      </c>
      <c r="W4832" s="69">
        <v>0</v>
      </c>
      <c r="X4832" s="69"/>
      <c r="Y4832" s="69"/>
      <c r="Z4832" s="69"/>
      <c r="AA4832" s="47">
        <f>SUMIF('Cost per Solution Code'!$I$5:$I$24,'Measure Support Table'!D4832,'Cost per Solution Code'!$H$5:$H$24)</f>
        <v>660</v>
      </c>
      <c r="AB4832" s="62"/>
      <c r="AC4832" s="47">
        <f>SUMIF('Cost per Solution Code'!$I$5:$I$24,'Measure Support Table'!D4832,'Cost per Solution Code'!$F$5:$F$24)</f>
        <v>845</v>
      </c>
      <c r="AD4832" s="62"/>
      <c r="AE4832" s="48">
        <f t="shared" si="600"/>
        <v>660</v>
      </c>
      <c r="AF4832" s="48">
        <f t="shared" si="601"/>
        <v>845</v>
      </c>
      <c r="AG4832" s="48">
        <f t="shared" si="602"/>
        <v>185</v>
      </c>
      <c r="AH4832" s="49">
        <f t="shared" si="603"/>
        <v>0</v>
      </c>
      <c r="AI4832" s="49">
        <f t="shared" si="604"/>
        <v>0</v>
      </c>
      <c r="AJ4832" s="50">
        <f t="shared" si="605"/>
        <v>0</v>
      </c>
      <c r="AK4832" s="51">
        <v>0</v>
      </c>
    </row>
    <row r="4833" spans="1:37" hidden="1" x14ac:dyDescent="0.35">
      <c r="A4833" s="39" t="str">
        <f t="shared" si="607"/>
        <v>SWHC005</v>
      </c>
      <c r="B4833" s="39" t="s">
        <v>333</v>
      </c>
      <c r="C4833" s="62" t="s">
        <v>188</v>
      </c>
      <c r="D4833" s="40" t="s">
        <v>25</v>
      </c>
      <c r="E4833" s="40" t="str">
        <f t="shared" si="606"/>
        <v>SWHC005K</v>
      </c>
      <c r="F4833" s="67" t="s">
        <v>238</v>
      </c>
      <c r="G4833" s="40" t="str">
        <f>DataSpec!$B$11</f>
        <v>UpDeemed, DnDeemed, DnDeemDI</v>
      </c>
      <c r="H4833" s="40" t="str">
        <f>DataSpec!$B$7</f>
        <v>Cap-Tons</v>
      </c>
      <c r="I4833" s="40" t="s">
        <v>189</v>
      </c>
      <c r="J4833" t="s">
        <v>174</v>
      </c>
      <c r="K4833" t="s">
        <v>263</v>
      </c>
      <c r="U4833" s="44">
        <f>SUMIFS(Table1[AStdWBkW],Table1[EnergyImpactID],E4833,Table1[BldgType],B4833,Table1[BldgVint],C4833,Table1[BldgLoc],F4833)</f>
        <v>0.05</v>
      </c>
      <c r="V4833" s="44">
        <f>SUMIFS(Table1[AStdWBkWh],Table1[EnergyImpactID],E4833,Table1[BldgType],B4833,Table1[BldgVint],C4833,Table1[BldgLoc],F4833)</f>
        <v>40.6</v>
      </c>
      <c r="W4833" s="69">
        <v>0</v>
      </c>
      <c r="X4833" s="69"/>
      <c r="Y4833" s="69"/>
      <c r="Z4833" s="69"/>
      <c r="AA4833" s="47">
        <f>SUMIF('Cost per Solution Code'!$I$5:$I$24,'Measure Support Table'!D4833,'Cost per Solution Code'!$H$5:$H$24)</f>
        <v>519.14</v>
      </c>
      <c r="AB4833" s="62"/>
      <c r="AC4833" s="47">
        <f>SUMIF('Cost per Solution Code'!$I$5:$I$24,'Measure Support Table'!D4833,'Cost per Solution Code'!$F$5:$F$24)</f>
        <v>685.85</v>
      </c>
      <c r="AD4833" s="62"/>
      <c r="AE4833" s="48">
        <f t="shared" si="600"/>
        <v>519.14</v>
      </c>
      <c r="AF4833" s="48">
        <f t="shared" si="601"/>
        <v>685.85</v>
      </c>
      <c r="AG4833" s="48">
        <f t="shared" si="602"/>
        <v>166.71000000000004</v>
      </c>
      <c r="AH4833" s="49">
        <f t="shared" si="603"/>
        <v>0</v>
      </c>
      <c r="AI4833" s="49">
        <f t="shared" si="604"/>
        <v>0</v>
      </c>
      <c r="AJ4833" s="50">
        <f t="shared" si="605"/>
        <v>0</v>
      </c>
      <c r="AK4833" s="51">
        <v>0</v>
      </c>
    </row>
    <row r="4834" spans="1:37" hidden="1" x14ac:dyDescent="0.35">
      <c r="A4834" s="39" t="str">
        <f t="shared" si="607"/>
        <v>SWHC005</v>
      </c>
      <c r="B4834" s="39" t="s">
        <v>333</v>
      </c>
      <c r="C4834" s="62" t="s">
        <v>188</v>
      </c>
      <c r="D4834" s="40" t="s">
        <v>175</v>
      </c>
      <c r="E4834" s="40" t="str">
        <f t="shared" si="606"/>
        <v>SWHC005L</v>
      </c>
      <c r="F4834" s="67" t="s">
        <v>238</v>
      </c>
      <c r="G4834" s="40" t="str">
        <f>DataSpec!$B$11</f>
        <v>UpDeemed, DnDeemed, DnDeemDI</v>
      </c>
      <c r="H4834" s="40" t="str">
        <f>DataSpec!$B$7</f>
        <v>Cap-Tons</v>
      </c>
      <c r="I4834" s="40" t="s">
        <v>189</v>
      </c>
      <c r="J4834" t="s">
        <v>174</v>
      </c>
      <c r="K4834" t="s">
        <v>264</v>
      </c>
      <c r="U4834" s="44">
        <f>SUMIFS(Table1[AStdWBkW],Table1[EnergyImpactID],E4834,Table1[BldgType],B4834,Table1[BldgVint],C4834,Table1[BldgLoc],F4834)</f>
        <v>0.03</v>
      </c>
      <c r="V4834" s="44">
        <f>SUMIFS(Table1[AStdWBkWh],Table1[EnergyImpactID],E4834,Table1[BldgType],B4834,Table1[BldgVint],C4834,Table1[BldgLoc],F4834)</f>
        <v>27.1</v>
      </c>
      <c r="W4834" s="69">
        <v>0</v>
      </c>
      <c r="X4834" s="69"/>
      <c r="Y4834" s="69"/>
      <c r="Z4834" s="69"/>
      <c r="AA4834" s="47">
        <f>SUMIF('Cost per Solution Code'!$I$5:$I$24,'Measure Support Table'!D4834,'Cost per Solution Code'!$H$5:$H$24)</f>
        <v>519.14</v>
      </c>
      <c r="AB4834" s="62"/>
      <c r="AC4834" s="47">
        <f>SUMIF('Cost per Solution Code'!$I$5:$I$24,'Measure Support Table'!D4834,'Cost per Solution Code'!$F$5:$F$24)</f>
        <v>555.84500000000003</v>
      </c>
      <c r="AD4834" s="62"/>
      <c r="AE4834" s="48">
        <f t="shared" si="600"/>
        <v>519.14</v>
      </c>
      <c r="AF4834" s="48">
        <f t="shared" si="601"/>
        <v>555.84500000000003</v>
      </c>
      <c r="AG4834" s="48">
        <f t="shared" si="602"/>
        <v>36.705000000000041</v>
      </c>
      <c r="AH4834" s="49">
        <f t="shared" si="603"/>
        <v>0</v>
      </c>
      <c r="AI4834" s="49">
        <f t="shared" si="604"/>
        <v>0</v>
      </c>
      <c r="AJ4834" s="50">
        <f t="shared" si="605"/>
        <v>0</v>
      </c>
      <c r="AK4834" s="51">
        <v>0</v>
      </c>
    </row>
    <row r="4835" spans="1:37" hidden="1" x14ac:dyDescent="0.35">
      <c r="A4835" s="39" t="str">
        <f t="shared" si="607"/>
        <v>SWHC005</v>
      </c>
      <c r="B4835" s="39" t="s">
        <v>333</v>
      </c>
      <c r="C4835" s="62" t="s">
        <v>188</v>
      </c>
      <c r="D4835" s="40" t="s">
        <v>176</v>
      </c>
      <c r="E4835" s="40" t="str">
        <f t="shared" si="606"/>
        <v>SWHC005M</v>
      </c>
      <c r="F4835" s="67" t="s">
        <v>238</v>
      </c>
      <c r="G4835" s="40" t="str">
        <f>DataSpec!$B$11</f>
        <v>UpDeemed, DnDeemed, DnDeemDI</v>
      </c>
      <c r="H4835" s="40" t="str">
        <f>DataSpec!$B$7</f>
        <v>Cap-Tons</v>
      </c>
      <c r="I4835" s="40" t="s">
        <v>189</v>
      </c>
      <c r="J4835" t="s">
        <v>177</v>
      </c>
      <c r="K4835" t="s">
        <v>265</v>
      </c>
      <c r="U4835" s="44">
        <f>SUMIFS(Table1[AStdWBkW],Table1[EnergyImpactID],E4835,Table1[BldgType],B4835,Table1[BldgVint],C4835,Table1[BldgLoc],F4835)</f>
        <v>0.04</v>
      </c>
      <c r="V4835" s="44">
        <f>SUMIFS(Table1[AStdWBkWh],Table1[EnergyImpactID],E4835,Table1[BldgType],B4835,Table1[BldgVint],C4835,Table1[BldgLoc],F4835)</f>
        <v>37.299999999999997</v>
      </c>
      <c r="W4835" s="69">
        <v>0</v>
      </c>
      <c r="X4835" s="69"/>
      <c r="Y4835" s="69"/>
      <c r="Z4835" s="69"/>
      <c r="AA4835" s="47">
        <f>SUMIF('Cost per Solution Code'!$I$5:$I$24,'Measure Support Table'!D4835,'Cost per Solution Code'!$H$5:$H$24)</f>
        <v>449.41</v>
      </c>
      <c r="AB4835" s="62"/>
      <c r="AC4835" s="47">
        <f>SUMIF('Cost per Solution Code'!$I$5:$I$24,'Measure Support Table'!D4835,'Cost per Solution Code'!$F$5:$F$24)</f>
        <v>771.3576281291954</v>
      </c>
      <c r="AD4835" s="62"/>
      <c r="AE4835" s="48">
        <f t="shared" si="600"/>
        <v>449.41</v>
      </c>
      <c r="AF4835" s="48">
        <f t="shared" si="601"/>
        <v>771.3576281291954</v>
      </c>
      <c r="AG4835" s="48">
        <f t="shared" si="602"/>
        <v>321.94762812919538</v>
      </c>
      <c r="AH4835" s="49">
        <f t="shared" si="603"/>
        <v>0</v>
      </c>
      <c r="AI4835" s="49">
        <f t="shared" si="604"/>
        <v>0</v>
      </c>
      <c r="AJ4835" s="50">
        <f t="shared" si="605"/>
        <v>0</v>
      </c>
      <c r="AK4835" s="51">
        <v>0</v>
      </c>
    </row>
    <row r="4836" spans="1:37" hidden="1" x14ac:dyDescent="0.35">
      <c r="A4836" s="39" t="str">
        <f t="shared" si="607"/>
        <v>SWHC005</v>
      </c>
      <c r="B4836" s="39" t="s">
        <v>333</v>
      </c>
      <c r="C4836" s="62" t="s">
        <v>188</v>
      </c>
      <c r="D4836" s="40" t="s">
        <v>178</v>
      </c>
      <c r="E4836" s="40" t="str">
        <f t="shared" si="606"/>
        <v>SWHC005N</v>
      </c>
      <c r="F4836" s="67" t="s">
        <v>238</v>
      </c>
      <c r="G4836" s="40" t="str">
        <f>DataSpec!$B$11</f>
        <v>UpDeemed, DnDeemed, DnDeemDI</v>
      </c>
      <c r="H4836" s="40" t="str">
        <f>DataSpec!$B$7</f>
        <v>Cap-Tons</v>
      </c>
      <c r="I4836" s="40" t="s">
        <v>189</v>
      </c>
      <c r="J4836" t="s">
        <v>177</v>
      </c>
      <c r="K4836" t="s">
        <v>266</v>
      </c>
      <c r="U4836" s="44">
        <f>SUMIFS(Table1[AStdWBkW],Table1[EnergyImpactID],E4836,Table1[BldgType],B4836,Table1[BldgVint],C4836,Table1[BldgLoc],F4836)</f>
        <v>0.03</v>
      </c>
      <c r="V4836" s="44">
        <f>SUMIFS(Table1[AStdWBkWh],Table1[EnergyImpactID],E4836,Table1[BldgType],B4836,Table1[BldgVint],C4836,Table1[BldgLoc],F4836)</f>
        <v>24.9</v>
      </c>
      <c r="W4836" s="69">
        <v>0</v>
      </c>
      <c r="X4836" s="69"/>
      <c r="Y4836" s="69"/>
      <c r="Z4836" s="69"/>
      <c r="AA4836" s="47">
        <f>SUMIF('Cost per Solution Code'!$I$5:$I$24,'Measure Support Table'!D4836,'Cost per Solution Code'!$H$5:$H$24)</f>
        <v>449.41</v>
      </c>
      <c r="AB4836" s="62"/>
      <c r="AC4836" s="47">
        <f>SUMIF('Cost per Solution Code'!$I$5:$I$24,'Measure Support Table'!D4836,'Cost per Solution Code'!$F$5:$F$24)</f>
        <v>629.11366698254767</v>
      </c>
      <c r="AD4836" s="62"/>
      <c r="AE4836" s="48">
        <f t="shared" si="600"/>
        <v>449.41</v>
      </c>
      <c r="AF4836" s="48">
        <f t="shared" si="601"/>
        <v>629.11366698254767</v>
      </c>
      <c r="AG4836" s="48">
        <f t="shared" si="602"/>
        <v>179.70366698254765</v>
      </c>
      <c r="AH4836" s="49">
        <f t="shared" si="603"/>
        <v>0</v>
      </c>
      <c r="AI4836" s="49">
        <f t="shared" si="604"/>
        <v>0</v>
      </c>
      <c r="AJ4836" s="50">
        <f t="shared" si="605"/>
        <v>0</v>
      </c>
      <c r="AK4836" s="51">
        <v>0</v>
      </c>
    </row>
    <row r="4837" spans="1:37" hidden="1" x14ac:dyDescent="0.35">
      <c r="A4837" s="39" t="str">
        <f t="shared" si="607"/>
        <v>SWHC005</v>
      </c>
      <c r="B4837" s="39" t="s">
        <v>333</v>
      </c>
      <c r="C4837" s="62" t="s">
        <v>188</v>
      </c>
      <c r="D4837" s="40" t="s">
        <v>179</v>
      </c>
      <c r="E4837" s="40" t="str">
        <f t="shared" si="606"/>
        <v>SWHC005O</v>
      </c>
      <c r="F4837" s="67" t="s">
        <v>238</v>
      </c>
      <c r="G4837" s="40" t="str">
        <f>DataSpec!$B$11</f>
        <v>UpDeemed, DnDeemed, DnDeemDI</v>
      </c>
      <c r="H4837" s="40" t="str">
        <f>DataSpec!$B$7</f>
        <v>Cap-Tons</v>
      </c>
      <c r="I4837" s="40" t="s">
        <v>189</v>
      </c>
      <c r="J4837" t="s">
        <v>180</v>
      </c>
      <c r="K4837" t="s">
        <v>267</v>
      </c>
      <c r="U4837" s="44">
        <f>SUMIFS(Table1[AStdWBkW],Table1[EnergyImpactID],E4837,Table1[BldgType],B4837,Table1[BldgVint],C4837,Table1[BldgLoc],F4837)</f>
        <v>0.05</v>
      </c>
      <c r="V4837" s="44">
        <f>SUMIFS(Table1[AStdWBkWh],Table1[EnergyImpactID],E4837,Table1[BldgType],B4837,Table1[BldgVint],C4837,Table1[BldgLoc],F4837)</f>
        <v>44.8</v>
      </c>
      <c r="W4837" s="69">
        <v>0</v>
      </c>
      <c r="X4837" s="69"/>
      <c r="Y4837" s="69"/>
      <c r="Z4837" s="69"/>
      <c r="AA4837" s="47">
        <f>SUMIF('Cost per Solution Code'!$I$5:$I$24,'Measure Support Table'!D4837,'Cost per Solution Code'!$H$5:$H$24)</f>
        <v>1086</v>
      </c>
      <c r="AB4837" s="62"/>
      <c r="AC4837" s="47">
        <f>SUMIF('Cost per Solution Code'!$I$5:$I$24,'Measure Support Table'!D4837,'Cost per Solution Code'!$F$5:$F$24)</f>
        <v>1124.9000000000001</v>
      </c>
      <c r="AD4837" s="62"/>
      <c r="AE4837" s="48">
        <f t="shared" si="600"/>
        <v>1086</v>
      </c>
      <c r="AF4837" s="48">
        <f t="shared" si="601"/>
        <v>1124.9000000000001</v>
      </c>
      <c r="AG4837" s="48">
        <f t="shared" si="602"/>
        <v>38.900000000000091</v>
      </c>
      <c r="AH4837" s="49">
        <f t="shared" si="603"/>
        <v>0</v>
      </c>
      <c r="AI4837" s="49">
        <f t="shared" si="604"/>
        <v>0</v>
      </c>
      <c r="AJ4837" s="50">
        <f t="shared" si="605"/>
        <v>0</v>
      </c>
      <c r="AK4837" s="51">
        <v>0</v>
      </c>
    </row>
    <row r="4838" spans="1:37" hidden="1" x14ac:dyDescent="0.35">
      <c r="A4838" s="39" t="str">
        <f t="shared" si="607"/>
        <v>SWHC005</v>
      </c>
      <c r="B4838" s="39" t="s">
        <v>333</v>
      </c>
      <c r="C4838" s="62" t="s">
        <v>188</v>
      </c>
      <c r="D4838" s="40" t="s">
        <v>181</v>
      </c>
      <c r="E4838" s="40" t="str">
        <f t="shared" si="606"/>
        <v>SWHC005P</v>
      </c>
      <c r="F4838" s="67" t="s">
        <v>238</v>
      </c>
      <c r="G4838" s="40" t="str">
        <f>DataSpec!$B$11</f>
        <v>UpDeemed, DnDeemed, DnDeemDI</v>
      </c>
      <c r="H4838" s="40" t="str">
        <f>DataSpec!$B$7</f>
        <v>Cap-Tons</v>
      </c>
      <c r="I4838" s="40" t="s">
        <v>189</v>
      </c>
      <c r="J4838" t="s">
        <v>180</v>
      </c>
      <c r="K4838" t="s">
        <v>268</v>
      </c>
      <c r="U4838" s="44">
        <f>SUMIFS(Table1[AStdWBkW],Table1[EnergyImpactID],E4838,Table1[BldgType],B4838,Table1[BldgVint],C4838,Table1[BldgLoc],F4838)</f>
        <v>0.03</v>
      </c>
      <c r="V4838" s="44">
        <f>SUMIFS(Table1[AStdWBkWh],Table1[EnergyImpactID],E4838,Table1[BldgType],B4838,Table1[BldgVint],C4838,Table1[BldgLoc],F4838)</f>
        <v>29.8</v>
      </c>
      <c r="W4838" s="69">
        <v>0</v>
      </c>
      <c r="X4838" s="69"/>
      <c r="Y4838" s="69"/>
      <c r="Z4838" s="69"/>
      <c r="AA4838" s="47">
        <f>SUMIF('Cost per Solution Code'!$I$5:$I$24,'Measure Support Table'!D4838,'Cost per Solution Code'!$H$5:$H$24)</f>
        <v>1086</v>
      </c>
      <c r="AB4838" s="62"/>
      <c r="AC4838" s="47">
        <f>SUMIF('Cost per Solution Code'!$I$5:$I$24,'Measure Support Table'!D4838,'Cost per Solution Code'!$F$5:$F$24)</f>
        <v>1107.17</v>
      </c>
      <c r="AD4838" s="62"/>
      <c r="AE4838" s="48">
        <f t="shared" si="600"/>
        <v>1086</v>
      </c>
      <c r="AF4838" s="48">
        <f t="shared" si="601"/>
        <v>1107.17</v>
      </c>
      <c r="AG4838" s="48">
        <f t="shared" si="602"/>
        <v>21.170000000000073</v>
      </c>
      <c r="AH4838" s="49">
        <f t="shared" si="603"/>
        <v>0</v>
      </c>
      <c r="AI4838" s="49">
        <f t="shared" si="604"/>
        <v>0</v>
      </c>
      <c r="AJ4838" s="50">
        <f t="shared" si="605"/>
        <v>0</v>
      </c>
      <c r="AK4838" s="51">
        <v>0</v>
      </c>
    </row>
    <row r="4839" spans="1:37" hidden="1" x14ac:dyDescent="0.35">
      <c r="A4839" s="39" t="str">
        <f t="shared" si="607"/>
        <v>SWHC005</v>
      </c>
      <c r="B4839" s="39" t="s">
        <v>333</v>
      </c>
      <c r="C4839" s="62" t="s">
        <v>188</v>
      </c>
      <c r="D4839" s="40" t="s">
        <v>182</v>
      </c>
      <c r="E4839" s="40" t="str">
        <f t="shared" si="606"/>
        <v>SWHC005Q</v>
      </c>
      <c r="F4839" s="67" t="s">
        <v>238</v>
      </c>
      <c r="G4839" s="40" t="str">
        <f>DataSpec!$B$11</f>
        <v>UpDeemed, DnDeemed, DnDeemDI</v>
      </c>
      <c r="H4839" s="40" t="str">
        <f>DataSpec!$B$7</f>
        <v>Cap-Tons</v>
      </c>
      <c r="I4839" s="40" t="s">
        <v>189</v>
      </c>
      <c r="J4839" t="s">
        <v>183</v>
      </c>
      <c r="K4839" t="s">
        <v>269</v>
      </c>
      <c r="U4839" s="44">
        <f>SUMIFS(Table1[AStdWBkW],Table1[EnergyImpactID],E4839,Table1[BldgType],B4839,Table1[BldgVint],C4839,Table1[BldgLoc],F4839)</f>
        <v>0.04</v>
      </c>
      <c r="V4839" s="44">
        <f>SUMIFS(Table1[AStdWBkWh],Table1[EnergyImpactID],E4839,Table1[BldgType],B4839,Table1[BldgVint],C4839,Table1[BldgLoc],F4839)</f>
        <v>34.9</v>
      </c>
      <c r="W4839" s="69">
        <v>0</v>
      </c>
      <c r="X4839" s="69"/>
      <c r="Y4839" s="69"/>
      <c r="Z4839" s="69"/>
      <c r="AA4839" s="47">
        <f>SUMIF('Cost per Solution Code'!$I$5:$I$24,'Measure Support Table'!D4839,'Cost per Solution Code'!$H$5:$H$24)</f>
        <v>636.29999999999995</v>
      </c>
      <c r="AB4839" s="62"/>
      <c r="AC4839" s="47">
        <f>SUMIF('Cost per Solution Code'!$I$5:$I$24,'Measure Support Table'!D4839,'Cost per Solution Code'!$F$5:$F$24)</f>
        <v>931.83</v>
      </c>
      <c r="AD4839" s="62"/>
      <c r="AE4839" s="48">
        <f t="shared" si="600"/>
        <v>636.29999999999995</v>
      </c>
      <c r="AF4839" s="48">
        <f t="shared" si="601"/>
        <v>931.83</v>
      </c>
      <c r="AG4839" s="48">
        <f t="shared" si="602"/>
        <v>295.53000000000009</v>
      </c>
      <c r="AH4839" s="49">
        <f t="shared" si="603"/>
        <v>0</v>
      </c>
      <c r="AI4839" s="49">
        <f t="shared" si="604"/>
        <v>0</v>
      </c>
      <c r="AJ4839" s="50">
        <f t="shared" si="605"/>
        <v>0</v>
      </c>
      <c r="AK4839" s="51">
        <v>0</v>
      </c>
    </row>
    <row r="4840" spans="1:37" hidden="1" x14ac:dyDescent="0.35">
      <c r="A4840" s="39" t="str">
        <f t="shared" si="607"/>
        <v>SWHC005</v>
      </c>
      <c r="B4840" s="39" t="s">
        <v>333</v>
      </c>
      <c r="C4840" s="62" t="s">
        <v>188</v>
      </c>
      <c r="D4840" s="40" t="s">
        <v>184</v>
      </c>
      <c r="E4840" s="40" t="str">
        <f t="shared" si="606"/>
        <v>SWHC005R</v>
      </c>
      <c r="F4840" s="67" t="s">
        <v>238</v>
      </c>
      <c r="G4840" s="40" t="str">
        <f>DataSpec!$B$11</f>
        <v>UpDeemed, DnDeemed, DnDeemDI</v>
      </c>
      <c r="H4840" s="40" t="str">
        <f>DataSpec!$B$7</f>
        <v>Cap-Tons</v>
      </c>
      <c r="I4840" s="40" t="s">
        <v>189</v>
      </c>
      <c r="J4840" t="s">
        <v>183</v>
      </c>
      <c r="K4840" t="s">
        <v>270</v>
      </c>
      <c r="U4840" s="44">
        <f>SUMIFS(Table1[AStdWBkW],Table1[EnergyImpactID],E4840,Table1[BldgType],B4840,Table1[BldgVint],C4840,Table1[BldgLoc],F4840)</f>
        <v>0.03</v>
      </c>
      <c r="V4840" s="44">
        <f>SUMIFS(Table1[AStdWBkWh],Table1[EnergyImpactID],E4840,Table1[BldgType],B4840,Table1[BldgVint],C4840,Table1[BldgLoc],F4840)</f>
        <v>23.3</v>
      </c>
      <c r="W4840" s="69">
        <v>0</v>
      </c>
      <c r="X4840" s="69"/>
      <c r="Y4840" s="69"/>
      <c r="Z4840" s="69"/>
      <c r="AA4840" s="47">
        <f>SUMIF('Cost per Solution Code'!$I$5:$I$24,'Measure Support Table'!D4840,'Cost per Solution Code'!$H$5:$H$24)</f>
        <v>636.29999999999995</v>
      </c>
      <c r="AB4840" s="62"/>
      <c r="AC4840" s="47">
        <f>SUMIF('Cost per Solution Code'!$I$5:$I$24,'Measure Support Table'!D4840,'Cost per Solution Code'!$F$5:$F$24)</f>
        <v>797.9</v>
      </c>
      <c r="AD4840" s="62"/>
      <c r="AE4840" s="48">
        <f t="shared" si="600"/>
        <v>636.29999999999995</v>
      </c>
      <c r="AF4840" s="48">
        <f t="shared" si="601"/>
        <v>797.9</v>
      </c>
      <c r="AG4840" s="48">
        <f t="shared" si="602"/>
        <v>161.60000000000002</v>
      </c>
      <c r="AH4840" s="49">
        <f t="shared" si="603"/>
        <v>0</v>
      </c>
      <c r="AI4840" s="49">
        <f t="shared" si="604"/>
        <v>0</v>
      </c>
      <c r="AJ4840" s="50">
        <f t="shared" si="605"/>
        <v>0</v>
      </c>
      <c r="AK4840" s="51">
        <v>0</v>
      </c>
    </row>
    <row r="4841" spans="1:37" hidden="1" x14ac:dyDescent="0.35">
      <c r="A4841" s="39" t="str">
        <f t="shared" si="607"/>
        <v>SWHC005</v>
      </c>
      <c r="B4841" s="39" t="s">
        <v>333</v>
      </c>
      <c r="C4841" s="62" t="s">
        <v>188</v>
      </c>
      <c r="D4841" s="40" t="s">
        <v>185</v>
      </c>
      <c r="E4841" s="40" t="str">
        <f t="shared" si="606"/>
        <v>SWHC005S</v>
      </c>
      <c r="F4841" s="67" t="s">
        <v>238</v>
      </c>
      <c r="G4841" s="40" t="str">
        <f>DataSpec!$B$11</f>
        <v>UpDeemed, DnDeemed, DnDeemDI</v>
      </c>
      <c r="H4841" s="40" t="str">
        <f>DataSpec!$B$7</f>
        <v>Cap-Tons</v>
      </c>
      <c r="I4841" s="40" t="s">
        <v>189</v>
      </c>
      <c r="J4841" t="s">
        <v>186</v>
      </c>
      <c r="K4841" t="s">
        <v>271</v>
      </c>
      <c r="U4841" s="44">
        <f>SUMIFS(Table1[AStdWBkW],Table1[EnergyImpactID],E4841,Table1[BldgType],B4841,Table1[BldgVint],C4841,Table1[BldgLoc],F4841)</f>
        <v>0.05</v>
      </c>
      <c r="V4841" s="44">
        <f>SUMIFS(Table1[AStdWBkWh],Table1[EnergyImpactID],E4841,Table1[BldgType],B4841,Table1[BldgVint],C4841,Table1[BldgLoc],F4841)</f>
        <v>46.6</v>
      </c>
      <c r="W4841" s="69">
        <v>0</v>
      </c>
      <c r="X4841" s="69"/>
      <c r="Y4841" s="69"/>
      <c r="Z4841" s="69"/>
      <c r="AA4841" s="47">
        <f>SUMIF('Cost per Solution Code'!$I$5:$I$24,'Measure Support Table'!D4841,'Cost per Solution Code'!$H$5:$H$24)</f>
        <v>416.53842439071497</v>
      </c>
      <c r="AB4841" s="62"/>
      <c r="AC4841" s="47">
        <f>SUMIF('Cost per Solution Code'!$I$5:$I$24,'Measure Support Table'!D4841,'Cost per Solution Code'!$F$5:$F$24)</f>
        <v>610</v>
      </c>
      <c r="AD4841" s="62"/>
      <c r="AE4841" s="48">
        <f t="shared" si="600"/>
        <v>416.53842439071497</v>
      </c>
      <c r="AF4841" s="48">
        <f t="shared" si="601"/>
        <v>610</v>
      </c>
      <c r="AG4841" s="48">
        <f t="shared" si="602"/>
        <v>193.46157560928503</v>
      </c>
      <c r="AH4841" s="49">
        <f t="shared" si="603"/>
        <v>0</v>
      </c>
      <c r="AI4841" s="49">
        <f t="shared" si="604"/>
        <v>0</v>
      </c>
      <c r="AJ4841" s="50">
        <f t="shared" si="605"/>
        <v>0</v>
      </c>
      <c r="AK4841" s="51">
        <v>0</v>
      </c>
    </row>
    <row r="4842" spans="1:37" hidden="1" x14ac:dyDescent="0.35">
      <c r="A4842" s="39" t="str">
        <f t="shared" si="607"/>
        <v>SWHC005</v>
      </c>
      <c r="B4842" s="39" t="s">
        <v>333</v>
      </c>
      <c r="C4842" s="62" t="s">
        <v>188</v>
      </c>
      <c r="D4842" s="40" t="s">
        <v>187</v>
      </c>
      <c r="E4842" s="40" t="str">
        <f t="shared" si="606"/>
        <v>SWHC005T</v>
      </c>
      <c r="F4842" s="67" t="s">
        <v>238</v>
      </c>
      <c r="G4842" s="40" t="str">
        <f>DataSpec!$B$11</f>
        <v>UpDeemed, DnDeemed, DnDeemDI</v>
      </c>
      <c r="H4842" s="40" t="str">
        <f>DataSpec!$B$7</f>
        <v>Cap-Tons</v>
      </c>
      <c r="I4842" s="40" t="s">
        <v>189</v>
      </c>
      <c r="J4842" t="s">
        <v>186</v>
      </c>
      <c r="K4842" t="s">
        <v>272</v>
      </c>
      <c r="U4842" s="44">
        <f>SUMIFS(Table1[AStdWBkW],Table1[EnergyImpactID],E4842,Table1[BldgType],B4842,Table1[BldgVint],C4842,Table1[BldgLoc],F4842)</f>
        <v>0.04</v>
      </c>
      <c r="V4842" s="44">
        <f>SUMIFS(Table1[AStdWBkWh],Table1[EnergyImpactID],E4842,Table1[BldgType],B4842,Table1[BldgVint],C4842,Table1[BldgLoc],F4842)</f>
        <v>31</v>
      </c>
      <c r="W4842" s="69">
        <v>0</v>
      </c>
      <c r="X4842" s="69"/>
      <c r="Y4842" s="69"/>
      <c r="Z4842" s="69"/>
      <c r="AA4842" s="47">
        <f>SUMIF('Cost per Solution Code'!$I$5:$I$24,'Measure Support Table'!D4842,'Cost per Solution Code'!$H$5:$H$24)</f>
        <v>416.53842439071497</v>
      </c>
      <c r="AB4842" s="62"/>
      <c r="AC4842" s="47">
        <f>SUMIF('Cost per Solution Code'!$I$5:$I$24,'Measure Support Table'!D4842,'Cost per Solution Code'!$F$5:$F$24)</f>
        <v>522.1950355751585</v>
      </c>
      <c r="AD4842" s="62"/>
      <c r="AE4842" s="48">
        <f t="shared" si="600"/>
        <v>416.53842439071497</v>
      </c>
      <c r="AF4842" s="48">
        <f t="shared" si="601"/>
        <v>522.1950355751585</v>
      </c>
      <c r="AG4842" s="48">
        <f t="shared" si="602"/>
        <v>105.65661118444353</v>
      </c>
      <c r="AH4842" s="49">
        <f t="shared" si="603"/>
        <v>0</v>
      </c>
      <c r="AI4842" s="49">
        <f t="shared" si="604"/>
        <v>0</v>
      </c>
      <c r="AJ4842" s="50">
        <f t="shared" si="605"/>
        <v>0</v>
      </c>
      <c r="AK4842" s="51">
        <v>0</v>
      </c>
    </row>
    <row r="4843" spans="1:37" hidden="1" x14ac:dyDescent="0.35">
      <c r="A4843" s="39" t="str">
        <f t="shared" si="607"/>
        <v>SWHC005</v>
      </c>
      <c r="B4843" s="39" t="s">
        <v>333</v>
      </c>
      <c r="C4843" s="62" t="s">
        <v>188</v>
      </c>
      <c r="D4843" s="40" t="s">
        <v>163</v>
      </c>
      <c r="E4843" s="40" t="str">
        <f t="shared" si="606"/>
        <v>SWHC005A</v>
      </c>
      <c r="F4843" s="67" t="s">
        <v>239</v>
      </c>
      <c r="G4843" s="40" t="str">
        <f>DataSpec!$B$11</f>
        <v>UpDeemed, DnDeemed, DnDeemDI</v>
      </c>
      <c r="H4843" s="40" t="str">
        <f>DataSpec!$B$7</f>
        <v>Cap-Tons</v>
      </c>
      <c r="I4843" s="40" t="s">
        <v>189</v>
      </c>
      <c r="J4843" t="s">
        <v>164</v>
      </c>
      <c r="K4843" t="s">
        <v>253</v>
      </c>
      <c r="U4843" s="44">
        <f>SUMIFS(Table1[AStdWBkW],Table1[EnergyImpactID],E4843,Table1[BldgType],B4843,Table1[BldgVint],C4843,Table1[BldgLoc],F4843)</f>
        <v>0.02</v>
      </c>
      <c r="V4843" s="44">
        <f>SUMIFS(Table1[AStdWBkWh],Table1[EnergyImpactID],E4843,Table1[BldgType],B4843,Table1[BldgVint],C4843,Table1[BldgLoc],F4843)</f>
        <v>19.899999999999999</v>
      </c>
      <c r="W4843" s="69">
        <v>0</v>
      </c>
      <c r="X4843" s="69"/>
      <c r="Y4843" s="69"/>
      <c r="Z4843" s="69"/>
      <c r="AA4843" s="47">
        <f>SUMIF('Cost per Solution Code'!$I$5:$I$24,'Measure Support Table'!D4843,'Cost per Solution Code'!$H$5:$H$24)</f>
        <v>656.88499999999999</v>
      </c>
      <c r="AB4843" s="62"/>
      <c r="AC4843" s="47">
        <f>SUMIF('Cost per Solution Code'!$I$5:$I$24,'Measure Support Table'!D4843,'Cost per Solution Code'!$F$5:$F$24)</f>
        <v>931.83999999999992</v>
      </c>
      <c r="AD4843" s="62"/>
      <c r="AE4843" s="48">
        <f t="shared" si="600"/>
        <v>656.88499999999999</v>
      </c>
      <c r="AF4843" s="48">
        <f t="shared" si="601"/>
        <v>931.83999999999992</v>
      </c>
      <c r="AG4843" s="48">
        <f t="shared" si="602"/>
        <v>274.95499999999993</v>
      </c>
      <c r="AH4843" s="49">
        <f t="shared" si="603"/>
        <v>0</v>
      </c>
      <c r="AI4843" s="49">
        <f t="shared" si="604"/>
        <v>0</v>
      </c>
      <c r="AJ4843" s="50">
        <f t="shared" si="605"/>
        <v>0</v>
      </c>
      <c r="AK4843" s="51">
        <v>0</v>
      </c>
    </row>
    <row r="4844" spans="1:37" hidden="1" x14ac:dyDescent="0.35">
      <c r="A4844" s="39" t="str">
        <f t="shared" si="607"/>
        <v>SWHC005</v>
      </c>
      <c r="B4844" s="39" t="s">
        <v>333</v>
      </c>
      <c r="C4844" s="62" t="s">
        <v>188</v>
      </c>
      <c r="D4844" s="40" t="s">
        <v>165</v>
      </c>
      <c r="E4844" s="40" t="str">
        <f t="shared" si="606"/>
        <v>SWHC005B</v>
      </c>
      <c r="F4844" s="67" t="s">
        <v>239</v>
      </c>
      <c r="G4844" s="40" t="str">
        <f>DataSpec!$B$11</f>
        <v>UpDeemed, DnDeemed, DnDeemDI</v>
      </c>
      <c r="H4844" s="40" t="str">
        <f>DataSpec!$B$7</f>
        <v>Cap-Tons</v>
      </c>
      <c r="I4844" s="40" t="s">
        <v>189</v>
      </c>
      <c r="J4844" t="s">
        <v>164</v>
      </c>
      <c r="K4844" t="s">
        <v>254</v>
      </c>
      <c r="U4844" s="44">
        <f>SUMIFS(Table1[AStdWBkW],Table1[EnergyImpactID],E4844,Table1[BldgType],B4844,Table1[BldgVint],C4844,Table1[BldgLoc],F4844)</f>
        <v>0.02</v>
      </c>
      <c r="V4844" s="44">
        <f>SUMIFS(Table1[AStdWBkWh],Table1[EnergyImpactID],E4844,Table1[BldgType],B4844,Table1[BldgVint],C4844,Table1[BldgLoc],F4844)</f>
        <v>13.2</v>
      </c>
      <c r="W4844" s="69">
        <v>0</v>
      </c>
      <c r="X4844" s="69"/>
      <c r="Y4844" s="69"/>
      <c r="Z4844" s="69"/>
      <c r="AA4844" s="47">
        <f>SUMIF('Cost per Solution Code'!$I$5:$I$24,'Measure Support Table'!D4844,'Cost per Solution Code'!$H$5:$H$24)</f>
        <v>656.88499999999999</v>
      </c>
      <c r="AB4844" s="62"/>
      <c r="AC4844" s="47">
        <f>SUMIF('Cost per Solution Code'!$I$5:$I$24,'Measure Support Table'!D4844,'Cost per Solution Code'!$F$5:$F$24)</f>
        <v>729.01</v>
      </c>
      <c r="AD4844" s="62"/>
      <c r="AE4844" s="48">
        <f t="shared" si="600"/>
        <v>656.88499999999999</v>
      </c>
      <c r="AF4844" s="48">
        <f t="shared" si="601"/>
        <v>729.01</v>
      </c>
      <c r="AG4844" s="48">
        <f t="shared" si="602"/>
        <v>72.125</v>
      </c>
      <c r="AH4844" s="49">
        <f t="shared" si="603"/>
        <v>0</v>
      </c>
      <c r="AI4844" s="49">
        <f t="shared" si="604"/>
        <v>0</v>
      </c>
      <c r="AJ4844" s="50">
        <f t="shared" si="605"/>
        <v>0</v>
      </c>
      <c r="AK4844" s="51">
        <v>0</v>
      </c>
    </row>
    <row r="4845" spans="1:37" hidden="1" x14ac:dyDescent="0.35">
      <c r="A4845" s="39" t="str">
        <f t="shared" si="607"/>
        <v>SWHC005</v>
      </c>
      <c r="B4845" s="39" t="s">
        <v>333</v>
      </c>
      <c r="C4845" s="62" t="s">
        <v>188</v>
      </c>
      <c r="D4845" s="40" t="s">
        <v>166</v>
      </c>
      <c r="E4845" s="40" t="str">
        <f t="shared" si="606"/>
        <v>SWHC005C</v>
      </c>
      <c r="F4845" s="67" t="s">
        <v>239</v>
      </c>
      <c r="G4845" s="40" t="str">
        <f>DataSpec!$B$11</f>
        <v>UpDeemed, DnDeemed, DnDeemDI</v>
      </c>
      <c r="H4845" s="40" t="str">
        <f>DataSpec!$B$7</f>
        <v>Cap-Tons</v>
      </c>
      <c r="I4845" s="40" t="s">
        <v>189</v>
      </c>
      <c r="J4845" t="s">
        <v>167</v>
      </c>
      <c r="K4845" t="s">
        <v>255</v>
      </c>
      <c r="U4845" s="44">
        <f>SUMIFS(Table1[AStdWBkW],Table1[EnergyImpactID],E4845,Table1[BldgType],B4845,Table1[BldgVint],C4845,Table1[BldgLoc],F4845)</f>
        <v>0.02</v>
      </c>
      <c r="V4845" s="44">
        <f>SUMIFS(Table1[AStdWBkWh],Table1[EnergyImpactID],E4845,Table1[BldgType],B4845,Table1[BldgVint],C4845,Table1[BldgLoc],F4845)</f>
        <v>18.600000000000001</v>
      </c>
      <c r="W4845" s="69">
        <v>0</v>
      </c>
      <c r="X4845" s="69"/>
      <c r="Y4845" s="69"/>
      <c r="Z4845" s="69"/>
      <c r="AA4845" s="47">
        <f>SUMIF('Cost per Solution Code'!$I$5:$I$24,'Measure Support Table'!D4845,'Cost per Solution Code'!$H$5:$H$24)</f>
        <v>515.125</v>
      </c>
      <c r="AB4845" s="62"/>
      <c r="AC4845" s="47">
        <f>SUMIF('Cost per Solution Code'!$I$5:$I$24,'Measure Support Table'!D4845,'Cost per Solution Code'!$F$5:$F$24)</f>
        <v>741.56</v>
      </c>
      <c r="AD4845" s="62"/>
      <c r="AE4845" s="48">
        <f t="shared" si="600"/>
        <v>515.125</v>
      </c>
      <c r="AF4845" s="48">
        <f t="shared" si="601"/>
        <v>741.56</v>
      </c>
      <c r="AG4845" s="48">
        <f t="shared" si="602"/>
        <v>226.43499999999995</v>
      </c>
      <c r="AH4845" s="49">
        <f t="shared" si="603"/>
        <v>0</v>
      </c>
      <c r="AI4845" s="49">
        <f t="shared" si="604"/>
        <v>0</v>
      </c>
      <c r="AJ4845" s="50">
        <f t="shared" si="605"/>
        <v>0</v>
      </c>
      <c r="AK4845" s="51">
        <v>0</v>
      </c>
    </row>
    <row r="4846" spans="1:37" hidden="1" x14ac:dyDescent="0.35">
      <c r="A4846" s="39" t="str">
        <f t="shared" si="607"/>
        <v>SWHC005</v>
      </c>
      <c r="B4846" s="39" t="s">
        <v>333</v>
      </c>
      <c r="C4846" s="62" t="s">
        <v>188</v>
      </c>
      <c r="D4846" s="40" t="s">
        <v>168</v>
      </c>
      <c r="E4846" s="40" t="str">
        <f t="shared" si="606"/>
        <v>SWHC005D</v>
      </c>
      <c r="F4846" s="67" t="s">
        <v>239</v>
      </c>
      <c r="G4846" s="40" t="str">
        <f>DataSpec!$B$11</f>
        <v>UpDeemed, DnDeemed, DnDeemDI</v>
      </c>
      <c r="H4846" s="40" t="str">
        <f>DataSpec!$B$7</f>
        <v>Cap-Tons</v>
      </c>
      <c r="I4846" s="40" t="s">
        <v>189</v>
      </c>
      <c r="J4846" t="s">
        <v>167</v>
      </c>
      <c r="K4846" t="s">
        <v>256</v>
      </c>
      <c r="U4846" s="44">
        <f>SUMIFS(Table1[AStdWBkW],Table1[EnergyImpactID],E4846,Table1[BldgType],B4846,Table1[BldgVint],C4846,Table1[BldgLoc],F4846)</f>
        <v>0.02</v>
      </c>
      <c r="V4846" s="44">
        <f>SUMIFS(Table1[AStdWBkWh],Table1[EnergyImpactID],E4846,Table1[BldgType],B4846,Table1[BldgVint],C4846,Table1[BldgLoc],F4846)</f>
        <v>12.4</v>
      </c>
      <c r="W4846" s="69">
        <v>0</v>
      </c>
      <c r="X4846" s="69"/>
      <c r="Y4846" s="69"/>
      <c r="Z4846" s="69"/>
      <c r="AA4846" s="47">
        <f>SUMIF('Cost per Solution Code'!$I$5:$I$24,'Measure Support Table'!D4846,'Cost per Solution Code'!$H$5:$H$24)</f>
        <v>515.125</v>
      </c>
      <c r="AB4846" s="62"/>
      <c r="AC4846" s="47">
        <f>SUMIF('Cost per Solution Code'!$I$5:$I$24,'Measure Support Table'!D4846,'Cost per Solution Code'!$F$5:$F$24)</f>
        <v>673.54</v>
      </c>
      <c r="AD4846" s="62"/>
      <c r="AE4846" s="48">
        <f t="shared" si="600"/>
        <v>515.125</v>
      </c>
      <c r="AF4846" s="48">
        <f t="shared" si="601"/>
        <v>673.54</v>
      </c>
      <c r="AG4846" s="48">
        <f t="shared" si="602"/>
        <v>158.41499999999996</v>
      </c>
      <c r="AH4846" s="49">
        <f t="shared" si="603"/>
        <v>0</v>
      </c>
      <c r="AI4846" s="49">
        <f t="shared" si="604"/>
        <v>0</v>
      </c>
      <c r="AJ4846" s="50">
        <f t="shared" si="605"/>
        <v>0</v>
      </c>
      <c r="AK4846" s="51">
        <v>0</v>
      </c>
    </row>
    <row r="4847" spans="1:37" hidden="1" x14ac:dyDescent="0.35">
      <c r="A4847" s="39" t="str">
        <f t="shared" si="607"/>
        <v>SWHC005</v>
      </c>
      <c r="B4847" s="39" t="s">
        <v>333</v>
      </c>
      <c r="C4847" s="62" t="s">
        <v>188</v>
      </c>
      <c r="D4847" s="40" t="s">
        <v>169</v>
      </c>
      <c r="E4847" s="40" t="str">
        <f t="shared" si="606"/>
        <v>SWHC005E</v>
      </c>
      <c r="F4847" s="67" t="s">
        <v>239</v>
      </c>
      <c r="G4847" s="40" t="str">
        <f>DataSpec!$B$11</f>
        <v>UpDeemed, DnDeemed, DnDeemDI</v>
      </c>
      <c r="H4847" s="40" t="str">
        <f>DataSpec!$B$7</f>
        <v>Cap-Tons</v>
      </c>
      <c r="I4847" s="40" t="s">
        <v>189</v>
      </c>
      <c r="J4847" t="s">
        <v>170</v>
      </c>
      <c r="K4847" t="s">
        <v>257</v>
      </c>
      <c r="U4847" s="44">
        <f>SUMIFS(Table1[AStdWBkW],Table1[EnergyImpactID],E4847,Table1[BldgType],B4847,Table1[BldgVint],C4847,Table1[BldgLoc],F4847)</f>
        <v>0.02</v>
      </c>
      <c r="V4847" s="44">
        <f>SUMIFS(Table1[AStdWBkWh],Table1[EnergyImpactID],E4847,Table1[BldgType],B4847,Table1[BldgVint],C4847,Table1[BldgLoc],F4847)</f>
        <v>18.3</v>
      </c>
      <c r="W4847" s="69">
        <v>0</v>
      </c>
      <c r="X4847" s="69"/>
      <c r="Y4847" s="69"/>
      <c r="Z4847" s="69"/>
      <c r="AA4847" s="47">
        <f>SUMIF('Cost per Solution Code'!$I$5:$I$24,'Measure Support Table'!D4847,'Cost per Solution Code'!$H$5:$H$24)</f>
        <v>448.52499999999998</v>
      </c>
      <c r="AB4847" s="62"/>
      <c r="AC4847" s="47">
        <f>SUMIF('Cost per Solution Code'!$I$5:$I$24,'Measure Support Table'!D4847,'Cost per Solution Code'!$F$5:$F$24)</f>
        <v>698.35</v>
      </c>
      <c r="AD4847" s="62"/>
      <c r="AE4847" s="48">
        <f t="shared" si="600"/>
        <v>448.52499999999998</v>
      </c>
      <c r="AF4847" s="48">
        <f t="shared" si="601"/>
        <v>698.35</v>
      </c>
      <c r="AG4847" s="48">
        <f t="shared" si="602"/>
        <v>249.82500000000005</v>
      </c>
      <c r="AH4847" s="49">
        <f t="shared" si="603"/>
        <v>0</v>
      </c>
      <c r="AI4847" s="49">
        <f t="shared" si="604"/>
        <v>0</v>
      </c>
      <c r="AJ4847" s="50">
        <f t="shared" si="605"/>
        <v>0</v>
      </c>
      <c r="AK4847" s="51">
        <v>0</v>
      </c>
    </row>
    <row r="4848" spans="1:37" hidden="1" x14ac:dyDescent="0.35">
      <c r="A4848" s="39" t="str">
        <f t="shared" si="607"/>
        <v>SWHC005</v>
      </c>
      <c r="B4848" s="39" t="s">
        <v>333</v>
      </c>
      <c r="C4848" s="62" t="s">
        <v>188</v>
      </c>
      <c r="D4848" s="40" t="s">
        <v>171</v>
      </c>
      <c r="E4848" s="40" t="str">
        <f t="shared" si="606"/>
        <v>SWHC005F</v>
      </c>
      <c r="F4848" s="67" t="s">
        <v>239</v>
      </c>
      <c r="G4848" s="40" t="str">
        <f>DataSpec!$B$11</f>
        <v>UpDeemed, DnDeemed, DnDeemDI</v>
      </c>
      <c r="H4848" s="40" t="str">
        <f>DataSpec!$B$7</f>
        <v>Cap-Tons</v>
      </c>
      <c r="I4848" s="40" t="s">
        <v>189</v>
      </c>
      <c r="J4848" t="s">
        <v>170</v>
      </c>
      <c r="K4848" t="s">
        <v>258</v>
      </c>
      <c r="U4848" s="44">
        <f>SUMIFS(Table1[AStdWBkW],Table1[EnergyImpactID],E4848,Table1[BldgType],B4848,Table1[BldgVint],C4848,Table1[BldgLoc],F4848)</f>
        <v>0.01</v>
      </c>
      <c r="V4848" s="44">
        <f>SUMIFS(Table1[AStdWBkWh],Table1[EnergyImpactID],E4848,Table1[BldgType],B4848,Table1[BldgVint],C4848,Table1[BldgLoc],F4848)</f>
        <v>12.2</v>
      </c>
      <c r="W4848" s="69">
        <v>0</v>
      </c>
      <c r="X4848" s="69"/>
      <c r="Y4848" s="69"/>
      <c r="Z4848" s="69"/>
      <c r="AA4848" s="47">
        <f>SUMIF('Cost per Solution Code'!$I$5:$I$24,'Measure Support Table'!D4848,'Cost per Solution Code'!$H$5:$H$24)</f>
        <v>448.52499999999998</v>
      </c>
      <c r="AB4848" s="62"/>
      <c r="AC4848" s="47">
        <f>SUMIF('Cost per Solution Code'!$I$5:$I$24,'Measure Support Table'!D4848,'Cost per Solution Code'!$F$5:$F$24)</f>
        <v>642.36500000000001</v>
      </c>
      <c r="AD4848" s="62"/>
      <c r="AE4848" s="48">
        <f t="shared" si="600"/>
        <v>448.52499999999998</v>
      </c>
      <c r="AF4848" s="48">
        <f t="shared" si="601"/>
        <v>642.36500000000001</v>
      </c>
      <c r="AG4848" s="48">
        <f t="shared" si="602"/>
        <v>193.84000000000003</v>
      </c>
      <c r="AH4848" s="49">
        <f t="shared" si="603"/>
        <v>0</v>
      </c>
      <c r="AI4848" s="49">
        <f t="shared" si="604"/>
        <v>0</v>
      </c>
      <c r="AJ4848" s="50">
        <f t="shared" si="605"/>
        <v>0</v>
      </c>
      <c r="AK4848" s="51">
        <v>0</v>
      </c>
    </row>
    <row r="4849" spans="1:37" hidden="1" x14ac:dyDescent="0.35">
      <c r="A4849" s="39" t="str">
        <f t="shared" si="607"/>
        <v>SWHC005</v>
      </c>
      <c r="B4849" s="39" t="s">
        <v>333</v>
      </c>
      <c r="C4849" s="62" t="s">
        <v>188</v>
      </c>
      <c r="D4849" s="40" t="s">
        <v>8</v>
      </c>
      <c r="E4849" s="40" t="str">
        <f t="shared" si="606"/>
        <v>SWHC005G</v>
      </c>
      <c r="F4849" s="67" t="s">
        <v>239</v>
      </c>
      <c r="G4849" s="40" t="str">
        <f>DataSpec!$B$11</f>
        <v>UpDeemed, DnDeemed, DnDeemDI</v>
      </c>
      <c r="H4849" s="40" t="str">
        <f>DataSpec!$B$7</f>
        <v>Cap-Tons</v>
      </c>
      <c r="I4849" s="40" t="s">
        <v>189</v>
      </c>
      <c r="J4849" t="s">
        <v>172</v>
      </c>
      <c r="K4849" t="s">
        <v>259</v>
      </c>
      <c r="U4849" s="44">
        <f>SUMIFS(Table1[AStdWBkW],Table1[EnergyImpactID],E4849,Table1[BldgType],B4849,Table1[BldgVint],C4849,Table1[BldgLoc],F4849)</f>
        <v>0.02</v>
      </c>
      <c r="V4849" s="44">
        <f>SUMIFS(Table1[AStdWBkWh],Table1[EnergyImpactID],E4849,Table1[BldgType],B4849,Table1[BldgVint],C4849,Table1[BldgLoc],F4849)</f>
        <v>18.3</v>
      </c>
      <c r="W4849" s="69">
        <v>0</v>
      </c>
      <c r="X4849" s="69"/>
      <c r="Y4849" s="69"/>
      <c r="Z4849" s="69"/>
      <c r="AA4849" s="47">
        <f>SUMIF('Cost per Solution Code'!$I$5:$I$24,'Measure Support Table'!D4849,'Cost per Solution Code'!$H$5:$H$24)</f>
        <v>392.565</v>
      </c>
      <c r="AB4849" s="62"/>
      <c r="AC4849" s="47">
        <f>SUMIF('Cost per Solution Code'!$I$5:$I$24,'Measure Support Table'!D4849,'Cost per Solution Code'!$F$5:$F$24)</f>
        <v>491.11500000000001</v>
      </c>
      <c r="AD4849" s="62"/>
      <c r="AE4849" s="48">
        <f t="shared" si="600"/>
        <v>392.565</v>
      </c>
      <c r="AF4849" s="48">
        <f t="shared" si="601"/>
        <v>491.11500000000001</v>
      </c>
      <c r="AG4849" s="48">
        <f t="shared" si="602"/>
        <v>98.550000000000011</v>
      </c>
      <c r="AH4849" s="49">
        <f t="shared" si="603"/>
        <v>0</v>
      </c>
      <c r="AI4849" s="49">
        <f t="shared" si="604"/>
        <v>0</v>
      </c>
      <c r="AJ4849" s="50">
        <f t="shared" si="605"/>
        <v>0</v>
      </c>
      <c r="AK4849" s="51">
        <v>0</v>
      </c>
    </row>
    <row r="4850" spans="1:37" hidden="1" x14ac:dyDescent="0.35">
      <c r="A4850" s="39" t="str">
        <f t="shared" si="607"/>
        <v>SWHC005</v>
      </c>
      <c r="B4850" s="39" t="s">
        <v>333</v>
      </c>
      <c r="C4850" s="62" t="s">
        <v>188</v>
      </c>
      <c r="D4850" s="40" t="s">
        <v>16</v>
      </c>
      <c r="E4850" s="40" t="str">
        <f t="shared" si="606"/>
        <v>SWHC005H</v>
      </c>
      <c r="F4850" s="67" t="s">
        <v>239</v>
      </c>
      <c r="G4850" s="40" t="str">
        <f>DataSpec!$B$11</f>
        <v>UpDeemed, DnDeemed, DnDeemDI</v>
      </c>
      <c r="H4850" s="40" t="str">
        <f>DataSpec!$B$7</f>
        <v>Cap-Tons</v>
      </c>
      <c r="I4850" s="40" t="s">
        <v>189</v>
      </c>
      <c r="J4850" t="s">
        <v>172</v>
      </c>
      <c r="K4850" t="s">
        <v>260</v>
      </c>
      <c r="U4850" s="44">
        <f>SUMIFS(Table1[AStdWBkW],Table1[EnergyImpactID],E4850,Table1[BldgType],B4850,Table1[BldgVint],C4850,Table1[BldgLoc],F4850)</f>
        <v>0.01</v>
      </c>
      <c r="V4850" s="44">
        <f>SUMIFS(Table1[AStdWBkWh],Table1[EnergyImpactID],E4850,Table1[BldgType],B4850,Table1[BldgVint],C4850,Table1[BldgLoc],F4850)</f>
        <v>12.2</v>
      </c>
      <c r="W4850" s="69">
        <v>0</v>
      </c>
      <c r="X4850" s="69"/>
      <c r="Y4850" s="69"/>
      <c r="Z4850" s="69"/>
      <c r="AA4850" s="47">
        <f>SUMIF('Cost per Solution Code'!$I$5:$I$24,'Measure Support Table'!D4850,'Cost per Solution Code'!$H$5:$H$24)</f>
        <v>392.565</v>
      </c>
      <c r="AB4850" s="62"/>
      <c r="AC4850" s="47">
        <f>SUMIF('Cost per Solution Code'!$I$5:$I$24,'Measure Support Table'!D4850,'Cost per Solution Code'!$F$5:$F$24)</f>
        <v>458.26499999999999</v>
      </c>
      <c r="AD4850" s="62"/>
      <c r="AE4850" s="48">
        <f t="shared" si="600"/>
        <v>392.565</v>
      </c>
      <c r="AF4850" s="48">
        <f t="shared" si="601"/>
        <v>458.26499999999999</v>
      </c>
      <c r="AG4850" s="48">
        <f t="shared" si="602"/>
        <v>65.699999999999989</v>
      </c>
      <c r="AH4850" s="49">
        <f t="shared" si="603"/>
        <v>0</v>
      </c>
      <c r="AI4850" s="49">
        <f t="shared" si="604"/>
        <v>0</v>
      </c>
      <c r="AJ4850" s="50">
        <f t="shared" si="605"/>
        <v>0</v>
      </c>
      <c r="AK4850" s="51">
        <v>0</v>
      </c>
    </row>
    <row r="4851" spans="1:37" hidden="1" x14ac:dyDescent="0.35">
      <c r="A4851" s="39" t="str">
        <f t="shared" si="607"/>
        <v>SWHC005</v>
      </c>
      <c r="B4851" s="39" t="s">
        <v>333</v>
      </c>
      <c r="C4851" s="62" t="s">
        <v>188</v>
      </c>
      <c r="D4851" s="40" t="s">
        <v>18</v>
      </c>
      <c r="E4851" s="40" t="str">
        <f t="shared" si="606"/>
        <v>SWHC005I</v>
      </c>
      <c r="F4851" s="67" t="s">
        <v>239</v>
      </c>
      <c r="G4851" s="40" t="str">
        <f>DataSpec!$B$11</f>
        <v>UpDeemed, DnDeemed, DnDeemDI</v>
      </c>
      <c r="H4851" s="40" t="str">
        <f>DataSpec!$B$7</f>
        <v>Cap-Tons</v>
      </c>
      <c r="I4851" s="40" t="s">
        <v>189</v>
      </c>
      <c r="J4851" t="s">
        <v>173</v>
      </c>
      <c r="K4851" t="s">
        <v>261</v>
      </c>
      <c r="U4851" s="44">
        <f>SUMIFS(Table1[AStdWBkW],Table1[EnergyImpactID],E4851,Table1[BldgType],B4851,Table1[BldgVint],C4851,Table1[BldgLoc],F4851)</f>
        <v>0.03</v>
      </c>
      <c r="V4851" s="44">
        <f>SUMIFS(Table1[AStdWBkWh],Table1[EnergyImpactID],E4851,Table1[BldgType],B4851,Table1[BldgVint],C4851,Table1[BldgLoc],F4851)</f>
        <v>21.7</v>
      </c>
      <c r="W4851" s="69">
        <v>0</v>
      </c>
      <c r="X4851" s="69"/>
      <c r="Y4851" s="69"/>
      <c r="Z4851" s="69"/>
      <c r="AA4851" s="47">
        <f>SUMIF('Cost per Solution Code'!$I$5:$I$24,'Measure Support Table'!D4851,'Cost per Solution Code'!$H$5:$H$24)</f>
        <v>660</v>
      </c>
      <c r="AB4851" s="62"/>
      <c r="AC4851" s="47">
        <f>SUMIF('Cost per Solution Code'!$I$5:$I$24,'Measure Support Table'!D4851,'Cost per Solution Code'!$F$5:$F$24)</f>
        <v>923</v>
      </c>
      <c r="AD4851" s="62"/>
      <c r="AE4851" s="48">
        <f t="shared" si="600"/>
        <v>660</v>
      </c>
      <c r="AF4851" s="48">
        <f t="shared" si="601"/>
        <v>923</v>
      </c>
      <c r="AG4851" s="48">
        <f t="shared" si="602"/>
        <v>263</v>
      </c>
      <c r="AH4851" s="49">
        <f t="shared" si="603"/>
        <v>0</v>
      </c>
      <c r="AI4851" s="49">
        <f t="shared" si="604"/>
        <v>0</v>
      </c>
      <c r="AJ4851" s="50">
        <f t="shared" si="605"/>
        <v>0</v>
      </c>
      <c r="AK4851" s="51">
        <v>0</v>
      </c>
    </row>
    <row r="4852" spans="1:37" hidden="1" x14ac:dyDescent="0.35">
      <c r="A4852" s="39" t="str">
        <f t="shared" si="607"/>
        <v>SWHC005</v>
      </c>
      <c r="B4852" s="39" t="s">
        <v>333</v>
      </c>
      <c r="C4852" s="62" t="s">
        <v>188</v>
      </c>
      <c r="D4852" s="40" t="s">
        <v>22</v>
      </c>
      <c r="E4852" s="40" t="str">
        <f t="shared" si="606"/>
        <v>SWHC005J</v>
      </c>
      <c r="F4852" s="67" t="s">
        <v>239</v>
      </c>
      <c r="G4852" s="40" t="str">
        <f>DataSpec!$B$11</f>
        <v>UpDeemed, DnDeemed, DnDeemDI</v>
      </c>
      <c r="H4852" s="40" t="str">
        <f>DataSpec!$B$7</f>
        <v>Cap-Tons</v>
      </c>
      <c r="I4852" s="40" t="s">
        <v>189</v>
      </c>
      <c r="J4852" t="s">
        <v>173</v>
      </c>
      <c r="K4852" t="s">
        <v>262</v>
      </c>
      <c r="U4852" s="44">
        <f>SUMIFS(Table1[AStdWBkW],Table1[EnergyImpactID],E4852,Table1[BldgType],B4852,Table1[BldgVint],C4852,Table1[BldgLoc],F4852)</f>
        <v>0.02</v>
      </c>
      <c r="V4852" s="44">
        <f>SUMIFS(Table1[AStdWBkWh],Table1[EnergyImpactID],E4852,Table1[BldgType],B4852,Table1[BldgVint],C4852,Table1[BldgLoc],F4852)</f>
        <v>14.5</v>
      </c>
      <c r="W4852" s="69">
        <v>0</v>
      </c>
      <c r="X4852" s="69"/>
      <c r="Y4852" s="69"/>
      <c r="Z4852" s="69"/>
      <c r="AA4852" s="47">
        <f>SUMIF('Cost per Solution Code'!$I$5:$I$24,'Measure Support Table'!D4852,'Cost per Solution Code'!$H$5:$H$24)</f>
        <v>660</v>
      </c>
      <c r="AB4852" s="62"/>
      <c r="AC4852" s="47">
        <f>SUMIF('Cost per Solution Code'!$I$5:$I$24,'Measure Support Table'!D4852,'Cost per Solution Code'!$F$5:$F$24)</f>
        <v>845</v>
      </c>
      <c r="AD4852" s="62"/>
      <c r="AE4852" s="48">
        <f t="shared" si="600"/>
        <v>660</v>
      </c>
      <c r="AF4852" s="48">
        <f t="shared" si="601"/>
        <v>845</v>
      </c>
      <c r="AG4852" s="48">
        <f t="shared" si="602"/>
        <v>185</v>
      </c>
      <c r="AH4852" s="49">
        <f t="shared" si="603"/>
        <v>0</v>
      </c>
      <c r="AI4852" s="49">
        <f t="shared" si="604"/>
        <v>0</v>
      </c>
      <c r="AJ4852" s="50">
        <f t="shared" si="605"/>
        <v>0</v>
      </c>
      <c r="AK4852" s="51">
        <v>0</v>
      </c>
    </row>
    <row r="4853" spans="1:37" hidden="1" x14ac:dyDescent="0.35">
      <c r="A4853" s="39" t="str">
        <f t="shared" si="607"/>
        <v>SWHC005</v>
      </c>
      <c r="B4853" s="39" t="s">
        <v>333</v>
      </c>
      <c r="C4853" s="62" t="s">
        <v>188</v>
      </c>
      <c r="D4853" s="40" t="s">
        <v>25</v>
      </c>
      <c r="E4853" s="40" t="str">
        <f t="shared" si="606"/>
        <v>SWHC005K</v>
      </c>
      <c r="F4853" s="67" t="s">
        <v>239</v>
      </c>
      <c r="G4853" s="40" t="str">
        <f>DataSpec!$B$11</f>
        <v>UpDeemed, DnDeemed, DnDeemDI</v>
      </c>
      <c r="H4853" s="40" t="str">
        <f>DataSpec!$B$7</f>
        <v>Cap-Tons</v>
      </c>
      <c r="I4853" s="40" t="s">
        <v>189</v>
      </c>
      <c r="J4853" t="s">
        <v>174</v>
      </c>
      <c r="K4853" t="s">
        <v>263</v>
      </c>
      <c r="U4853" s="44">
        <f>SUMIFS(Table1[AStdWBkW],Table1[EnergyImpactID],E4853,Table1[BldgType],B4853,Table1[BldgVint],C4853,Table1[BldgLoc],F4853)</f>
        <v>0.03</v>
      </c>
      <c r="V4853" s="44">
        <f>SUMIFS(Table1[AStdWBkWh],Table1[EnergyImpactID],E4853,Table1[BldgType],B4853,Table1[BldgVint],C4853,Table1[BldgLoc],F4853)</f>
        <v>23.6</v>
      </c>
      <c r="W4853" s="69">
        <v>0</v>
      </c>
      <c r="X4853" s="69"/>
      <c r="Y4853" s="69"/>
      <c r="Z4853" s="69"/>
      <c r="AA4853" s="47">
        <f>SUMIF('Cost per Solution Code'!$I$5:$I$24,'Measure Support Table'!D4853,'Cost per Solution Code'!$H$5:$H$24)</f>
        <v>519.14</v>
      </c>
      <c r="AB4853" s="62"/>
      <c r="AC4853" s="47">
        <f>SUMIF('Cost per Solution Code'!$I$5:$I$24,'Measure Support Table'!D4853,'Cost per Solution Code'!$F$5:$F$24)</f>
        <v>685.85</v>
      </c>
      <c r="AD4853" s="62"/>
      <c r="AE4853" s="48">
        <f t="shared" si="600"/>
        <v>519.14</v>
      </c>
      <c r="AF4853" s="48">
        <f t="shared" si="601"/>
        <v>685.85</v>
      </c>
      <c r="AG4853" s="48">
        <f t="shared" si="602"/>
        <v>166.71000000000004</v>
      </c>
      <c r="AH4853" s="49">
        <f t="shared" si="603"/>
        <v>0</v>
      </c>
      <c r="AI4853" s="49">
        <f t="shared" si="604"/>
        <v>0</v>
      </c>
      <c r="AJ4853" s="50">
        <f t="shared" si="605"/>
        <v>0</v>
      </c>
      <c r="AK4853" s="51">
        <v>0</v>
      </c>
    </row>
    <row r="4854" spans="1:37" hidden="1" x14ac:dyDescent="0.35">
      <c r="A4854" s="39" t="str">
        <f t="shared" si="607"/>
        <v>SWHC005</v>
      </c>
      <c r="B4854" s="39" t="s">
        <v>333</v>
      </c>
      <c r="C4854" s="62" t="s">
        <v>188</v>
      </c>
      <c r="D4854" s="40" t="s">
        <v>175</v>
      </c>
      <c r="E4854" s="40" t="str">
        <f t="shared" si="606"/>
        <v>SWHC005L</v>
      </c>
      <c r="F4854" s="67" t="s">
        <v>239</v>
      </c>
      <c r="G4854" s="40" t="str">
        <f>DataSpec!$B$11</f>
        <v>UpDeemed, DnDeemed, DnDeemDI</v>
      </c>
      <c r="H4854" s="40" t="str">
        <f>DataSpec!$B$7</f>
        <v>Cap-Tons</v>
      </c>
      <c r="I4854" s="40" t="s">
        <v>189</v>
      </c>
      <c r="J4854" t="s">
        <v>174</v>
      </c>
      <c r="K4854" t="s">
        <v>264</v>
      </c>
      <c r="U4854" s="44">
        <f>SUMIFS(Table1[AStdWBkW],Table1[EnergyImpactID],E4854,Table1[BldgType],B4854,Table1[BldgVint],C4854,Table1[BldgLoc],F4854)</f>
        <v>0.02</v>
      </c>
      <c r="V4854" s="44">
        <f>SUMIFS(Table1[AStdWBkWh],Table1[EnergyImpactID],E4854,Table1[BldgType],B4854,Table1[BldgVint],C4854,Table1[BldgLoc],F4854)</f>
        <v>15.7</v>
      </c>
      <c r="W4854" s="69">
        <v>0</v>
      </c>
      <c r="X4854" s="69"/>
      <c r="Y4854" s="69"/>
      <c r="Z4854" s="69"/>
      <c r="AA4854" s="47">
        <f>SUMIF('Cost per Solution Code'!$I$5:$I$24,'Measure Support Table'!D4854,'Cost per Solution Code'!$H$5:$H$24)</f>
        <v>519.14</v>
      </c>
      <c r="AB4854" s="62"/>
      <c r="AC4854" s="47">
        <f>SUMIF('Cost per Solution Code'!$I$5:$I$24,'Measure Support Table'!D4854,'Cost per Solution Code'!$F$5:$F$24)</f>
        <v>555.84500000000003</v>
      </c>
      <c r="AD4854" s="62"/>
      <c r="AE4854" s="48">
        <f t="shared" si="600"/>
        <v>519.14</v>
      </c>
      <c r="AF4854" s="48">
        <f t="shared" si="601"/>
        <v>555.84500000000003</v>
      </c>
      <c r="AG4854" s="48">
        <f t="shared" si="602"/>
        <v>36.705000000000041</v>
      </c>
      <c r="AH4854" s="49">
        <f t="shared" si="603"/>
        <v>0</v>
      </c>
      <c r="AI4854" s="49">
        <f t="shared" si="604"/>
        <v>0</v>
      </c>
      <c r="AJ4854" s="50">
        <f t="shared" si="605"/>
        <v>0</v>
      </c>
      <c r="AK4854" s="51">
        <v>0</v>
      </c>
    </row>
    <row r="4855" spans="1:37" hidden="1" x14ac:dyDescent="0.35">
      <c r="A4855" s="39" t="str">
        <f t="shared" si="607"/>
        <v>SWHC005</v>
      </c>
      <c r="B4855" s="39" t="s">
        <v>333</v>
      </c>
      <c r="C4855" s="62" t="s">
        <v>188</v>
      </c>
      <c r="D4855" s="40" t="s">
        <v>176</v>
      </c>
      <c r="E4855" s="40" t="str">
        <f t="shared" si="606"/>
        <v>SWHC005M</v>
      </c>
      <c r="F4855" s="67" t="s">
        <v>239</v>
      </c>
      <c r="G4855" s="40" t="str">
        <f>DataSpec!$B$11</f>
        <v>UpDeemed, DnDeemed, DnDeemDI</v>
      </c>
      <c r="H4855" s="40" t="str">
        <f>DataSpec!$B$7</f>
        <v>Cap-Tons</v>
      </c>
      <c r="I4855" s="40" t="s">
        <v>189</v>
      </c>
      <c r="J4855" t="s">
        <v>177</v>
      </c>
      <c r="K4855" t="s">
        <v>265</v>
      </c>
      <c r="U4855" s="44">
        <f>SUMIFS(Table1[AStdWBkW],Table1[EnergyImpactID],E4855,Table1[BldgType],B4855,Table1[BldgVint],C4855,Table1[BldgLoc],F4855)</f>
        <v>0.03</v>
      </c>
      <c r="V4855" s="44">
        <f>SUMIFS(Table1[AStdWBkWh],Table1[EnergyImpactID],E4855,Table1[BldgType],B4855,Table1[BldgVint],C4855,Table1[BldgLoc],F4855)</f>
        <v>21.7</v>
      </c>
      <c r="W4855" s="69">
        <v>0</v>
      </c>
      <c r="X4855" s="69"/>
      <c r="Y4855" s="69"/>
      <c r="Z4855" s="69"/>
      <c r="AA4855" s="47">
        <f>SUMIF('Cost per Solution Code'!$I$5:$I$24,'Measure Support Table'!D4855,'Cost per Solution Code'!$H$5:$H$24)</f>
        <v>449.41</v>
      </c>
      <c r="AB4855" s="62"/>
      <c r="AC4855" s="47">
        <f>SUMIF('Cost per Solution Code'!$I$5:$I$24,'Measure Support Table'!D4855,'Cost per Solution Code'!$F$5:$F$24)</f>
        <v>771.3576281291954</v>
      </c>
      <c r="AD4855" s="62"/>
      <c r="AE4855" s="48">
        <f t="shared" si="600"/>
        <v>449.41</v>
      </c>
      <c r="AF4855" s="48">
        <f t="shared" si="601"/>
        <v>771.3576281291954</v>
      </c>
      <c r="AG4855" s="48">
        <f t="shared" si="602"/>
        <v>321.94762812919538</v>
      </c>
      <c r="AH4855" s="49">
        <f t="shared" si="603"/>
        <v>0</v>
      </c>
      <c r="AI4855" s="49">
        <f t="shared" si="604"/>
        <v>0</v>
      </c>
      <c r="AJ4855" s="50">
        <f t="shared" si="605"/>
        <v>0</v>
      </c>
      <c r="AK4855" s="51">
        <v>0</v>
      </c>
    </row>
    <row r="4856" spans="1:37" hidden="1" x14ac:dyDescent="0.35">
      <c r="A4856" s="39" t="str">
        <f t="shared" si="607"/>
        <v>SWHC005</v>
      </c>
      <c r="B4856" s="39" t="s">
        <v>333</v>
      </c>
      <c r="C4856" s="62" t="s">
        <v>188</v>
      </c>
      <c r="D4856" s="40" t="s">
        <v>178</v>
      </c>
      <c r="E4856" s="40" t="str">
        <f t="shared" si="606"/>
        <v>SWHC005N</v>
      </c>
      <c r="F4856" s="67" t="s">
        <v>239</v>
      </c>
      <c r="G4856" s="40" t="str">
        <f>DataSpec!$B$11</f>
        <v>UpDeemed, DnDeemed, DnDeemDI</v>
      </c>
      <c r="H4856" s="40" t="str">
        <f>DataSpec!$B$7</f>
        <v>Cap-Tons</v>
      </c>
      <c r="I4856" s="40" t="s">
        <v>189</v>
      </c>
      <c r="J4856" t="s">
        <v>177</v>
      </c>
      <c r="K4856" t="s">
        <v>266</v>
      </c>
      <c r="U4856" s="44">
        <f>SUMIFS(Table1[AStdWBkW],Table1[EnergyImpactID],E4856,Table1[BldgType],B4856,Table1[BldgVint],C4856,Table1[BldgLoc],F4856)</f>
        <v>0.02</v>
      </c>
      <c r="V4856" s="44">
        <f>SUMIFS(Table1[AStdWBkWh],Table1[EnergyImpactID],E4856,Table1[BldgType],B4856,Table1[BldgVint],C4856,Table1[BldgLoc],F4856)</f>
        <v>14.4</v>
      </c>
      <c r="W4856" s="69">
        <v>0</v>
      </c>
      <c r="X4856" s="69"/>
      <c r="Y4856" s="69"/>
      <c r="Z4856" s="69"/>
      <c r="AA4856" s="47">
        <f>SUMIF('Cost per Solution Code'!$I$5:$I$24,'Measure Support Table'!D4856,'Cost per Solution Code'!$H$5:$H$24)</f>
        <v>449.41</v>
      </c>
      <c r="AB4856" s="62"/>
      <c r="AC4856" s="47">
        <f>SUMIF('Cost per Solution Code'!$I$5:$I$24,'Measure Support Table'!D4856,'Cost per Solution Code'!$F$5:$F$24)</f>
        <v>629.11366698254767</v>
      </c>
      <c r="AD4856" s="62"/>
      <c r="AE4856" s="48">
        <f t="shared" si="600"/>
        <v>449.41</v>
      </c>
      <c r="AF4856" s="48">
        <f t="shared" si="601"/>
        <v>629.11366698254767</v>
      </c>
      <c r="AG4856" s="48">
        <f t="shared" si="602"/>
        <v>179.70366698254765</v>
      </c>
      <c r="AH4856" s="49">
        <f t="shared" si="603"/>
        <v>0</v>
      </c>
      <c r="AI4856" s="49">
        <f t="shared" si="604"/>
        <v>0</v>
      </c>
      <c r="AJ4856" s="50">
        <f t="shared" si="605"/>
        <v>0</v>
      </c>
      <c r="AK4856" s="51">
        <v>0</v>
      </c>
    </row>
    <row r="4857" spans="1:37" hidden="1" x14ac:dyDescent="0.35">
      <c r="A4857" s="39" t="str">
        <f t="shared" si="607"/>
        <v>SWHC005</v>
      </c>
      <c r="B4857" s="39" t="s">
        <v>333</v>
      </c>
      <c r="C4857" s="62" t="s">
        <v>188</v>
      </c>
      <c r="D4857" s="40" t="s">
        <v>179</v>
      </c>
      <c r="E4857" s="40" t="str">
        <f t="shared" si="606"/>
        <v>SWHC005O</v>
      </c>
      <c r="F4857" s="67" t="s">
        <v>239</v>
      </c>
      <c r="G4857" s="40" t="str">
        <f>DataSpec!$B$11</f>
        <v>UpDeemed, DnDeemed, DnDeemDI</v>
      </c>
      <c r="H4857" s="40" t="str">
        <f>DataSpec!$B$7</f>
        <v>Cap-Tons</v>
      </c>
      <c r="I4857" s="40" t="s">
        <v>189</v>
      </c>
      <c r="J4857" t="s">
        <v>180</v>
      </c>
      <c r="K4857" t="s">
        <v>267</v>
      </c>
      <c r="U4857" s="44">
        <f>SUMIFS(Table1[AStdWBkW],Table1[EnergyImpactID],E4857,Table1[BldgType],B4857,Table1[BldgVint],C4857,Table1[BldgLoc],F4857)</f>
        <v>0.04</v>
      </c>
      <c r="V4857" s="44">
        <f>SUMIFS(Table1[AStdWBkWh],Table1[EnergyImpactID],E4857,Table1[BldgType],B4857,Table1[BldgVint],C4857,Table1[BldgLoc],F4857)</f>
        <v>26</v>
      </c>
      <c r="W4857" s="69">
        <v>0</v>
      </c>
      <c r="X4857" s="69"/>
      <c r="Y4857" s="69"/>
      <c r="Z4857" s="69"/>
      <c r="AA4857" s="47">
        <f>SUMIF('Cost per Solution Code'!$I$5:$I$24,'Measure Support Table'!D4857,'Cost per Solution Code'!$H$5:$H$24)</f>
        <v>1086</v>
      </c>
      <c r="AB4857" s="62"/>
      <c r="AC4857" s="47">
        <f>SUMIF('Cost per Solution Code'!$I$5:$I$24,'Measure Support Table'!D4857,'Cost per Solution Code'!$F$5:$F$24)</f>
        <v>1124.9000000000001</v>
      </c>
      <c r="AD4857" s="62"/>
      <c r="AE4857" s="48">
        <f t="shared" si="600"/>
        <v>1086</v>
      </c>
      <c r="AF4857" s="48">
        <f t="shared" si="601"/>
        <v>1124.9000000000001</v>
      </c>
      <c r="AG4857" s="48">
        <f t="shared" si="602"/>
        <v>38.900000000000091</v>
      </c>
      <c r="AH4857" s="49">
        <f t="shared" si="603"/>
        <v>0</v>
      </c>
      <c r="AI4857" s="49">
        <f t="shared" si="604"/>
        <v>0</v>
      </c>
      <c r="AJ4857" s="50">
        <f t="shared" si="605"/>
        <v>0</v>
      </c>
      <c r="AK4857" s="51">
        <v>0</v>
      </c>
    </row>
    <row r="4858" spans="1:37" hidden="1" x14ac:dyDescent="0.35">
      <c r="A4858" s="39" t="str">
        <f t="shared" si="607"/>
        <v>SWHC005</v>
      </c>
      <c r="B4858" s="39" t="s">
        <v>333</v>
      </c>
      <c r="C4858" s="62" t="s">
        <v>188</v>
      </c>
      <c r="D4858" s="40" t="s">
        <v>181</v>
      </c>
      <c r="E4858" s="40" t="str">
        <f t="shared" si="606"/>
        <v>SWHC005P</v>
      </c>
      <c r="F4858" s="67" t="s">
        <v>239</v>
      </c>
      <c r="G4858" s="40" t="str">
        <f>DataSpec!$B$11</f>
        <v>UpDeemed, DnDeemed, DnDeemDI</v>
      </c>
      <c r="H4858" s="40" t="str">
        <f>DataSpec!$B$7</f>
        <v>Cap-Tons</v>
      </c>
      <c r="I4858" s="40" t="s">
        <v>189</v>
      </c>
      <c r="J4858" t="s">
        <v>180</v>
      </c>
      <c r="K4858" t="s">
        <v>268</v>
      </c>
      <c r="U4858" s="44">
        <f>SUMIFS(Table1[AStdWBkW],Table1[EnergyImpactID],E4858,Table1[BldgType],B4858,Table1[BldgVint],C4858,Table1[BldgLoc],F4858)</f>
        <v>0.02</v>
      </c>
      <c r="V4858" s="44">
        <f>SUMIFS(Table1[AStdWBkWh],Table1[EnergyImpactID],E4858,Table1[BldgType],B4858,Table1[BldgVint],C4858,Table1[BldgLoc],F4858)</f>
        <v>17.3</v>
      </c>
      <c r="W4858" s="69">
        <v>0</v>
      </c>
      <c r="X4858" s="69"/>
      <c r="Y4858" s="69"/>
      <c r="Z4858" s="69"/>
      <c r="AA4858" s="47">
        <f>SUMIF('Cost per Solution Code'!$I$5:$I$24,'Measure Support Table'!D4858,'Cost per Solution Code'!$H$5:$H$24)</f>
        <v>1086</v>
      </c>
      <c r="AB4858" s="62"/>
      <c r="AC4858" s="47">
        <f>SUMIF('Cost per Solution Code'!$I$5:$I$24,'Measure Support Table'!D4858,'Cost per Solution Code'!$F$5:$F$24)</f>
        <v>1107.17</v>
      </c>
      <c r="AD4858" s="62"/>
      <c r="AE4858" s="48">
        <f t="shared" si="600"/>
        <v>1086</v>
      </c>
      <c r="AF4858" s="48">
        <f t="shared" si="601"/>
        <v>1107.17</v>
      </c>
      <c r="AG4858" s="48">
        <f t="shared" si="602"/>
        <v>21.170000000000073</v>
      </c>
      <c r="AH4858" s="49">
        <f t="shared" si="603"/>
        <v>0</v>
      </c>
      <c r="AI4858" s="49">
        <f t="shared" si="604"/>
        <v>0</v>
      </c>
      <c r="AJ4858" s="50">
        <f t="shared" si="605"/>
        <v>0</v>
      </c>
      <c r="AK4858" s="51">
        <v>0</v>
      </c>
    </row>
    <row r="4859" spans="1:37" hidden="1" x14ac:dyDescent="0.35">
      <c r="A4859" s="39" t="str">
        <f t="shared" si="607"/>
        <v>SWHC005</v>
      </c>
      <c r="B4859" s="39" t="s">
        <v>333</v>
      </c>
      <c r="C4859" s="62" t="s">
        <v>188</v>
      </c>
      <c r="D4859" s="40" t="s">
        <v>182</v>
      </c>
      <c r="E4859" s="40" t="str">
        <f t="shared" si="606"/>
        <v>SWHC005Q</v>
      </c>
      <c r="F4859" s="67" t="s">
        <v>239</v>
      </c>
      <c r="G4859" s="40" t="str">
        <f>DataSpec!$B$11</f>
        <v>UpDeemed, DnDeemed, DnDeemDI</v>
      </c>
      <c r="H4859" s="40" t="str">
        <f>DataSpec!$B$7</f>
        <v>Cap-Tons</v>
      </c>
      <c r="I4859" s="40" t="s">
        <v>189</v>
      </c>
      <c r="J4859" t="s">
        <v>183</v>
      </c>
      <c r="K4859" t="s">
        <v>269</v>
      </c>
      <c r="U4859" s="44">
        <f>SUMIFS(Table1[AStdWBkW],Table1[EnergyImpactID],E4859,Table1[BldgType],B4859,Table1[BldgVint],C4859,Table1[BldgLoc],F4859)</f>
        <v>0.03</v>
      </c>
      <c r="V4859" s="44">
        <f>SUMIFS(Table1[AStdWBkWh],Table1[EnergyImpactID],E4859,Table1[BldgType],B4859,Table1[BldgVint],C4859,Table1[BldgLoc],F4859)</f>
        <v>20.3</v>
      </c>
      <c r="W4859" s="69">
        <v>0</v>
      </c>
      <c r="X4859" s="69"/>
      <c r="Y4859" s="69"/>
      <c r="Z4859" s="69"/>
      <c r="AA4859" s="47">
        <f>SUMIF('Cost per Solution Code'!$I$5:$I$24,'Measure Support Table'!D4859,'Cost per Solution Code'!$H$5:$H$24)</f>
        <v>636.29999999999995</v>
      </c>
      <c r="AB4859" s="62"/>
      <c r="AC4859" s="47">
        <f>SUMIF('Cost per Solution Code'!$I$5:$I$24,'Measure Support Table'!D4859,'Cost per Solution Code'!$F$5:$F$24)</f>
        <v>931.83</v>
      </c>
      <c r="AD4859" s="62"/>
      <c r="AE4859" s="48">
        <f t="shared" si="600"/>
        <v>636.29999999999995</v>
      </c>
      <c r="AF4859" s="48">
        <f t="shared" si="601"/>
        <v>931.83</v>
      </c>
      <c r="AG4859" s="48">
        <f t="shared" si="602"/>
        <v>295.53000000000009</v>
      </c>
      <c r="AH4859" s="49">
        <f t="shared" si="603"/>
        <v>0</v>
      </c>
      <c r="AI4859" s="49">
        <f t="shared" si="604"/>
        <v>0</v>
      </c>
      <c r="AJ4859" s="50">
        <f t="shared" si="605"/>
        <v>0</v>
      </c>
      <c r="AK4859" s="51">
        <v>0</v>
      </c>
    </row>
    <row r="4860" spans="1:37" hidden="1" x14ac:dyDescent="0.35">
      <c r="A4860" s="39" t="str">
        <f t="shared" si="607"/>
        <v>SWHC005</v>
      </c>
      <c r="B4860" s="39" t="s">
        <v>333</v>
      </c>
      <c r="C4860" s="62" t="s">
        <v>188</v>
      </c>
      <c r="D4860" s="40" t="s">
        <v>184</v>
      </c>
      <c r="E4860" s="40" t="str">
        <f t="shared" si="606"/>
        <v>SWHC005R</v>
      </c>
      <c r="F4860" s="67" t="s">
        <v>239</v>
      </c>
      <c r="G4860" s="40" t="str">
        <f>DataSpec!$B$11</f>
        <v>UpDeemed, DnDeemed, DnDeemDI</v>
      </c>
      <c r="H4860" s="40" t="str">
        <f>DataSpec!$B$7</f>
        <v>Cap-Tons</v>
      </c>
      <c r="I4860" s="40" t="s">
        <v>189</v>
      </c>
      <c r="J4860" t="s">
        <v>183</v>
      </c>
      <c r="K4860" t="s">
        <v>270</v>
      </c>
      <c r="U4860" s="44">
        <f>SUMIFS(Table1[AStdWBkW],Table1[EnergyImpactID],E4860,Table1[BldgType],B4860,Table1[BldgVint],C4860,Table1[BldgLoc],F4860)</f>
        <v>0.02</v>
      </c>
      <c r="V4860" s="44">
        <f>SUMIFS(Table1[AStdWBkWh],Table1[EnergyImpactID],E4860,Table1[BldgType],B4860,Table1[BldgVint],C4860,Table1[BldgLoc],F4860)</f>
        <v>13.5</v>
      </c>
      <c r="W4860" s="69">
        <v>0</v>
      </c>
      <c r="X4860" s="69"/>
      <c r="Y4860" s="69"/>
      <c r="Z4860" s="69"/>
      <c r="AA4860" s="47">
        <f>SUMIF('Cost per Solution Code'!$I$5:$I$24,'Measure Support Table'!D4860,'Cost per Solution Code'!$H$5:$H$24)</f>
        <v>636.29999999999995</v>
      </c>
      <c r="AB4860" s="62"/>
      <c r="AC4860" s="47">
        <f>SUMIF('Cost per Solution Code'!$I$5:$I$24,'Measure Support Table'!D4860,'Cost per Solution Code'!$F$5:$F$24)</f>
        <v>797.9</v>
      </c>
      <c r="AD4860" s="62"/>
      <c r="AE4860" s="48">
        <f t="shared" si="600"/>
        <v>636.29999999999995</v>
      </c>
      <c r="AF4860" s="48">
        <f t="shared" si="601"/>
        <v>797.9</v>
      </c>
      <c r="AG4860" s="48">
        <f t="shared" si="602"/>
        <v>161.60000000000002</v>
      </c>
      <c r="AH4860" s="49">
        <f t="shared" si="603"/>
        <v>0</v>
      </c>
      <c r="AI4860" s="49">
        <f t="shared" si="604"/>
        <v>0</v>
      </c>
      <c r="AJ4860" s="50">
        <f t="shared" si="605"/>
        <v>0</v>
      </c>
      <c r="AK4860" s="51">
        <v>0</v>
      </c>
    </row>
    <row r="4861" spans="1:37" hidden="1" x14ac:dyDescent="0.35">
      <c r="A4861" s="39" t="str">
        <f t="shared" si="607"/>
        <v>SWHC005</v>
      </c>
      <c r="B4861" s="39" t="s">
        <v>333</v>
      </c>
      <c r="C4861" s="62" t="s">
        <v>188</v>
      </c>
      <c r="D4861" s="40" t="s">
        <v>185</v>
      </c>
      <c r="E4861" s="40" t="str">
        <f t="shared" si="606"/>
        <v>SWHC005S</v>
      </c>
      <c r="F4861" s="67" t="s">
        <v>239</v>
      </c>
      <c r="G4861" s="40" t="str">
        <f>DataSpec!$B$11</f>
        <v>UpDeemed, DnDeemed, DnDeemDI</v>
      </c>
      <c r="H4861" s="40" t="str">
        <f>DataSpec!$B$7</f>
        <v>Cap-Tons</v>
      </c>
      <c r="I4861" s="40" t="s">
        <v>189</v>
      </c>
      <c r="J4861" t="s">
        <v>186</v>
      </c>
      <c r="K4861" t="s">
        <v>271</v>
      </c>
      <c r="U4861" s="44">
        <f>SUMIFS(Table1[AStdWBkW],Table1[EnergyImpactID],E4861,Table1[BldgType],B4861,Table1[BldgVint],C4861,Table1[BldgLoc],F4861)</f>
        <v>0.04</v>
      </c>
      <c r="V4861" s="44">
        <f>SUMIFS(Table1[AStdWBkWh],Table1[EnergyImpactID],E4861,Table1[BldgType],B4861,Table1[BldgVint],C4861,Table1[BldgLoc],F4861)</f>
        <v>27</v>
      </c>
      <c r="W4861" s="69">
        <v>0</v>
      </c>
      <c r="X4861" s="69"/>
      <c r="Y4861" s="69"/>
      <c r="Z4861" s="69"/>
      <c r="AA4861" s="47">
        <f>SUMIF('Cost per Solution Code'!$I$5:$I$24,'Measure Support Table'!D4861,'Cost per Solution Code'!$H$5:$H$24)</f>
        <v>416.53842439071497</v>
      </c>
      <c r="AB4861" s="62"/>
      <c r="AC4861" s="47">
        <f>SUMIF('Cost per Solution Code'!$I$5:$I$24,'Measure Support Table'!D4861,'Cost per Solution Code'!$F$5:$F$24)</f>
        <v>610</v>
      </c>
      <c r="AD4861" s="62"/>
      <c r="AE4861" s="48">
        <f t="shared" si="600"/>
        <v>416.53842439071497</v>
      </c>
      <c r="AF4861" s="48">
        <f t="shared" si="601"/>
        <v>610</v>
      </c>
      <c r="AG4861" s="48">
        <f t="shared" si="602"/>
        <v>193.46157560928503</v>
      </c>
      <c r="AH4861" s="49">
        <f t="shared" si="603"/>
        <v>0</v>
      </c>
      <c r="AI4861" s="49">
        <f t="shared" si="604"/>
        <v>0</v>
      </c>
      <c r="AJ4861" s="50">
        <f t="shared" si="605"/>
        <v>0</v>
      </c>
      <c r="AK4861" s="51">
        <v>0</v>
      </c>
    </row>
    <row r="4862" spans="1:37" hidden="1" x14ac:dyDescent="0.35">
      <c r="A4862" s="39" t="str">
        <f t="shared" si="607"/>
        <v>SWHC005</v>
      </c>
      <c r="B4862" s="39" t="s">
        <v>333</v>
      </c>
      <c r="C4862" s="62" t="s">
        <v>188</v>
      </c>
      <c r="D4862" s="40" t="s">
        <v>187</v>
      </c>
      <c r="E4862" s="40" t="str">
        <f t="shared" si="606"/>
        <v>SWHC005T</v>
      </c>
      <c r="F4862" s="67" t="s">
        <v>239</v>
      </c>
      <c r="G4862" s="40" t="str">
        <f>DataSpec!$B$11</f>
        <v>UpDeemed, DnDeemed, DnDeemDI</v>
      </c>
      <c r="H4862" s="40" t="str">
        <f>DataSpec!$B$7</f>
        <v>Cap-Tons</v>
      </c>
      <c r="I4862" s="40" t="s">
        <v>189</v>
      </c>
      <c r="J4862" t="s">
        <v>186</v>
      </c>
      <c r="K4862" t="s">
        <v>272</v>
      </c>
      <c r="U4862" s="44">
        <f>SUMIFS(Table1[AStdWBkW],Table1[EnergyImpactID],E4862,Table1[BldgType],B4862,Table1[BldgVint],C4862,Table1[BldgLoc],F4862)</f>
        <v>0.03</v>
      </c>
      <c r="V4862" s="44">
        <f>SUMIFS(Table1[AStdWBkWh],Table1[EnergyImpactID],E4862,Table1[BldgType],B4862,Table1[BldgVint],C4862,Table1[BldgLoc],F4862)</f>
        <v>18</v>
      </c>
      <c r="W4862" s="69">
        <v>0</v>
      </c>
      <c r="X4862" s="69"/>
      <c r="Y4862" s="69"/>
      <c r="Z4862" s="69"/>
      <c r="AA4862" s="47">
        <f>SUMIF('Cost per Solution Code'!$I$5:$I$24,'Measure Support Table'!D4862,'Cost per Solution Code'!$H$5:$H$24)</f>
        <v>416.53842439071497</v>
      </c>
      <c r="AB4862" s="62"/>
      <c r="AC4862" s="47">
        <f>SUMIF('Cost per Solution Code'!$I$5:$I$24,'Measure Support Table'!D4862,'Cost per Solution Code'!$F$5:$F$24)</f>
        <v>522.1950355751585</v>
      </c>
      <c r="AD4862" s="62"/>
      <c r="AE4862" s="48">
        <f t="shared" si="600"/>
        <v>416.53842439071497</v>
      </c>
      <c r="AF4862" s="48">
        <f t="shared" si="601"/>
        <v>522.1950355751585</v>
      </c>
      <c r="AG4862" s="48">
        <f t="shared" si="602"/>
        <v>105.65661118444353</v>
      </c>
      <c r="AH4862" s="49">
        <f t="shared" si="603"/>
        <v>0</v>
      </c>
      <c r="AI4862" s="49">
        <f t="shared" si="604"/>
        <v>0</v>
      </c>
      <c r="AJ4862" s="50">
        <f t="shared" si="605"/>
        <v>0</v>
      </c>
      <c r="AK4862" s="51">
        <v>0</v>
      </c>
    </row>
    <row r="4863" spans="1:37" hidden="1" x14ac:dyDescent="0.35">
      <c r="A4863" s="39" t="str">
        <f t="shared" si="607"/>
        <v>SWHC005</v>
      </c>
      <c r="B4863" s="39" t="s">
        <v>333</v>
      </c>
      <c r="C4863" s="62" t="s">
        <v>188</v>
      </c>
      <c r="D4863" s="40" t="s">
        <v>163</v>
      </c>
      <c r="E4863" s="40" t="str">
        <f t="shared" si="606"/>
        <v>SWHC005A</v>
      </c>
      <c r="F4863" s="67" t="s">
        <v>240</v>
      </c>
      <c r="G4863" s="40" t="str">
        <f>DataSpec!$B$11</f>
        <v>UpDeemed, DnDeemed, DnDeemDI</v>
      </c>
      <c r="H4863" s="40" t="str">
        <f>DataSpec!$B$7</f>
        <v>Cap-Tons</v>
      </c>
      <c r="I4863" s="40" t="s">
        <v>189</v>
      </c>
      <c r="J4863" t="s">
        <v>164</v>
      </c>
      <c r="K4863" t="s">
        <v>253</v>
      </c>
      <c r="U4863" s="44">
        <f>SUMIFS(Table1[AStdWBkW],Table1[EnergyImpactID],E4863,Table1[BldgType],B4863,Table1[BldgVint],C4863,Table1[BldgLoc],F4863)</f>
        <v>0.03</v>
      </c>
      <c r="V4863" s="44">
        <f>SUMIFS(Table1[AStdWBkWh],Table1[EnergyImpactID],E4863,Table1[BldgType],B4863,Table1[BldgVint],C4863,Table1[BldgLoc],F4863)</f>
        <v>39.1</v>
      </c>
      <c r="W4863" s="69">
        <v>0</v>
      </c>
      <c r="X4863" s="69"/>
      <c r="Y4863" s="69"/>
      <c r="Z4863" s="69"/>
      <c r="AA4863" s="47">
        <f>SUMIF('Cost per Solution Code'!$I$5:$I$24,'Measure Support Table'!D4863,'Cost per Solution Code'!$H$5:$H$24)</f>
        <v>656.88499999999999</v>
      </c>
      <c r="AB4863" s="62"/>
      <c r="AC4863" s="47">
        <f>SUMIF('Cost per Solution Code'!$I$5:$I$24,'Measure Support Table'!D4863,'Cost per Solution Code'!$F$5:$F$24)</f>
        <v>931.83999999999992</v>
      </c>
      <c r="AD4863" s="62"/>
      <c r="AE4863" s="48">
        <f t="shared" si="600"/>
        <v>656.88499999999999</v>
      </c>
      <c r="AF4863" s="48">
        <f t="shared" si="601"/>
        <v>931.83999999999992</v>
      </c>
      <c r="AG4863" s="48">
        <f t="shared" si="602"/>
        <v>274.95499999999993</v>
      </c>
      <c r="AH4863" s="49">
        <f t="shared" si="603"/>
        <v>0</v>
      </c>
      <c r="AI4863" s="49">
        <f t="shared" si="604"/>
        <v>0</v>
      </c>
      <c r="AJ4863" s="50">
        <f t="shared" si="605"/>
        <v>0</v>
      </c>
      <c r="AK4863" s="51">
        <v>0</v>
      </c>
    </row>
    <row r="4864" spans="1:37" hidden="1" x14ac:dyDescent="0.35">
      <c r="A4864" s="39" t="str">
        <f t="shared" si="607"/>
        <v>SWHC005</v>
      </c>
      <c r="B4864" s="39" t="s">
        <v>333</v>
      </c>
      <c r="C4864" s="62" t="s">
        <v>188</v>
      </c>
      <c r="D4864" s="40" t="s">
        <v>165</v>
      </c>
      <c r="E4864" s="40" t="str">
        <f t="shared" si="606"/>
        <v>SWHC005B</v>
      </c>
      <c r="F4864" s="67" t="s">
        <v>240</v>
      </c>
      <c r="G4864" s="40" t="str">
        <f>DataSpec!$B$11</f>
        <v>UpDeemed, DnDeemed, DnDeemDI</v>
      </c>
      <c r="H4864" s="40" t="str">
        <f>DataSpec!$B$7</f>
        <v>Cap-Tons</v>
      </c>
      <c r="I4864" s="40" t="s">
        <v>189</v>
      </c>
      <c r="J4864" t="s">
        <v>164</v>
      </c>
      <c r="K4864" t="s">
        <v>254</v>
      </c>
      <c r="U4864" s="44">
        <f>SUMIFS(Table1[AStdWBkW],Table1[EnergyImpactID],E4864,Table1[BldgType],B4864,Table1[BldgVint],C4864,Table1[BldgLoc],F4864)</f>
        <v>0.02</v>
      </c>
      <c r="V4864" s="44">
        <f>SUMIFS(Table1[AStdWBkWh],Table1[EnergyImpactID],E4864,Table1[BldgType],B4864,Table1[BldgVint],C4864,Table1[BldgLoc],F4864)</f>
        <v>26</v>
      </c>
      <c r="W4864" s="69">
        <v>0</v>
      </c>
      <c r="X4864" s="69"/>
      <c r="Y4864" s="69"/>
      <c r="Z4864" s="69"/>
      <c r="AA4864" s="47">
        <f>SUMIF('Cost per Solution Code'!$I$5:$I$24,'Measure Support Table'!D4864,'Cost per Solution Code'!$H$5:$H$24)</f>
        <v>656.88499999999999</v>
      </c>
      <c r="AB4864" s="62"/>
      <c r="AC4864" s="47">
        <f>SUMIF('Cost per Solution Code'!$I$5:$I$24,'Measure Support Table'!D4864,'Cost per Solution Code'!$F$5:$F$24)</f>
        <v>729.01</v>
      </c>
      <c r="AD4864" s="62"/>
      <c r="AE4864" s="48">
        <f t="shared" si="600"/>
        <v>656.88499999999999</v>
      </c>
      <c r="AF4864" s="48">
        <f t="shared" si="601"/>
        <v>729.01</v>
      </c>
      <c r="AG4864" s="48">
        <f t="shared" si="602"/>
        <v>72.125</v>
      </c>
      <c r="AH4864" s="49">
        <f t="shared" si="603"/>
        <v>0</v>
      </c>
      <c r="AI4864" s="49">
        <f t="shared" si="604"/>
        <v>0</v>
      </c>
      <c r="AJ4864" s="50">
        <f t="shared" si="605"/>
        <v>0</v>
      </c>
      <c r="AK4864" s="51">
        <v>0</v>
      </c>
    </row>
    <row r="4865" spans="1:37" hidden="1" x14ac:dyDescent="0.35">
      <c r="A4865" s="39" t="str">
        <f t="shared" si="607"/>
        <v>SWHC005</v>
      </c>
      <c r="B4865" s="39" t="s">
        <v>333</v>
      </c>
      <c r="C4865" s="62" t="s">
        <v>188</v>
      </c>
      <c r="D4865" s="40" t="s">
        <v>166</v>
      </c>
      <c r="E4865" s="40" t="str">
        <f t="shared" si="606"/>
        <v>SWHC005C</v>
      </c>
      <c r="F4865" s="67" t="s">
        <v>240</v>
      </c>
      <c r="G4865" s="40" t="str">
        <f>DataSpec!$B$11</f>
        <v>UpDeemed, DnDeemed, DnDeemDI</v>
      </c>
      <c r="H4865" s="40" t="str">
        <f>DataSpec!$B$7</f>
        <v>Cap-Tons</v>
      </c>
      <c r="I4865" s="40" t="s">
        <v>189</v>
      </c>
      <c r="J4865" t="s">
        <v>167</v>
      </c>
      <c r="K4865" t="s">
        <v>255</v>
      </c>
      <c r="U4865" s="44">
        <f>SUMIFS(Table1[AStdWBkW],Table1[EnergyImpactID],E4865,Table1[BldgType],B4865,Table1[BldgVint],C4865,Table1[BldgLoc],F4865)</f>
        <v>0.03</v>
      </c>
      <c r="V4865" s="44">
        <f>SUMIFS(Table1[AStdWBkWh],Table1[EnergyImpactID],E4865,Table1[BldgType],B4865,Table1[BldgVint],C4865,Table1[BldgLoc],F4865)</f>
        <v>36.6</v>
      </c>
      <c r="W4865" s="69">
        <v>0</v>
      </c>
      <c r="X4865" s="69"/>
      <c r="Y4865" s="69"/>
      <c r="Z4865" s="69"/>
      <c r="AA4865" s="47">
        <f>SUMIF('Cost per Solution Code'!$I$5:$I$24,'Measure Support Table'!D4865,'Cost per Solution Code'!$H$5:$H$24)</f>
        <v>515.125</v>
      </c>
      <c r="AB4865" s="62"/>
      <c r="AC4865" s="47">
        <f>SUMIF('Cost per Solution Code'!$I$5:$I$24,'Measure Support Table'!D4865,'Cost per Solution Code'!$F$5:$F$24)</f>
        <v>741.56</v>
      </c>
      <c r="AD4865" s="62"/>
      <c r="AE4865" s="48">
        <f t="shared" si="600"/>
        <v>515.125</v>
      </c>
      <c r="AF4865" s="48">
        <f t="shared" si="601"/>
        <v>741.56</v>
      </c>
      <c r="AG4865" s="48">
        <f t="shared" si="602"/>
        <v>226.43499999999995</v>
      </c>
      <c r="AH4865" s="49">
        <f t="shared" si="603"/>
        <v>0</v>
      </c>
      <c r="AI4865" s="49">
        <f t="shared" si="604"/>
        <v>0</v>
      </c>
      <c r="AJ4865" s="50">
        <f t="shared" si="605"/>
        <v>0</v>
      </c>
      <c r="AK4865" s="51">
        <v>0</v>
      </c>
    </row>
    <row r="4866" spans="1:37" hidden="1" x14ac:dyDescent="0.35">
      <c r="A4866" s="39" t="str">
        <f t="shared" si="607"/>
        <v>SWHC005</v>
      </c>
      <c r="B4866" s="39" t="s">
        <v>333</v>
      </c>
      <c r="C4866" s="62" t="s">
        <v>188</v>
      </c>
      <c r="D4866" s="40" t="s">
        <v>168</v>
      </c>
      <c r="E4866" s="40" t="str">
        <f t="shared" si="606"/>
        <v>SWHC005D</v>
      </c>
      <c r="F4866" s="67" t="s">
        <v>240</v>
      </c>
      <c r="G4866" s="40" t="str">
        <f>DataSpec!$B$11</f>
        <v>UpDeemed, DnDeemed, DnDeemDI</v>
      </c>
      <c r="H4866" s="40" t="str">
        <f>DataSpec!$B$7</f>
        <v>Cap-Tons</v>
      </c>
      <c r="I4866" s="40" t="s">
        <v>189</v>
      </c>
      <c r="J4866" t="s">
        <v>167</v>
      </c>
      <c r="K4866" t="s">
        <v>256</v>
      </c>
      <c r="U4866" s="44">
        <f>SUMIFS(Table1[AStdWBkW],Table1[EnergyImpactID],E4866,Table1[BldgType],B4866,Table1[BldgVint],C4866,Table1[BldgLoc],F4866)</f>
        <v>0.02</v>
      </c>
      <c r="V4866" s="44">
        <f>SUMIFS(Table1[AStdWBkWh],Table1[EnergyImpactID],E4866,Table1[BldgType],B4866,Table1[BldgVint],C4866,Table1[BldgLoc],F4866)</f>
        <v>24.4</v>
      </c>
      <c r="W4866" s="69">
        <v>0</v>
      </c>
      <c r="X4866" s="69"/>
      <c r="Y4866" s="69"/>
      <c r="Z4866" s="69"/>
      <c r="AA4866" s="47">
        <f>SUMIF('Cost per Solution Code'!$I$5:$I$24,'Measure Support Table'!D4866,'Cost per Solution Code'!$H$5:$H$24)</f>
        <v>515.125</v>
      </c>
      <c r="AB4866" s="62"/>
      <c r="AC4866" s="47">
        <f>SUMIF('Cost per Solution Code'!$I$5:$I$24,'Measure Support Table'!D4866,'Cost per Solution Code'!$F$5:$F$24)</f>
        <v>673.54</v>
      </c>
      <c r="AD4866" s="62"/>
      <c r="AE4866" s="48">
        <f t="shared" si="600"/>
        <v>515.125</v>
      </c>
      <c r="AF4866" s="48">
        <f t="shared" si="601"/>
        <v>673.54</v>
      </c>
      <c r="AG4866" s="48">
        <f t="shared" si="602"/>
        <v>158.41499999999996</v>
      </c>
      <c r="AH4866" s="49">
        <f t="shared" si="603"/>
        <v>0</v>
      </c>
      <c r="AI4866" s="49">
        <f t="shared" si="604"/>
        <v>0</v>
      </c>
      <c r="AJ4866" s="50">
        <f t="shared" si="605"/>
        <v>0</v>
      </c>
      <c r="AK4866" s="51">
        <v>0</v>
      </c>
    </row>
    <row r="4867" spans="1:37" hidden="1" x14ac:dyDescent="0.35">
      <c r="A4867" s="39" t="str">
        <f t="shared" si="607"/>
        <v>SWHC005</v>
      </c>
      <c r="B4867" s="39" t="s">
        <v>333</v>
      </c>
      <c r="C4867" s="62" t="s">
        <v>188</v>
      </c>
      <c r="D4867" s="40" t="s">
        <v>169</v>
      </c>
      <c r="E4867" s="40" t="str">
        <f t="shared" si="606"/>
        <v>SWHC005E</v>
      </c>
      <c r="F4867" s="67" t="s">
        <v>240</v>
      </c>
      <c r="G4867" s="40" t="str">
        <f>DataSpec!$B$11</f>
        <v>UpDeemed, DnDeemed, DnDeemDI</v>
      </c>
      <c r="H4867" s="40" t="str">
        <f>DataSpec!$B$7</f>
        <v>Cap-Tons</v>
      </c>
      <c r="I4867" s="40" t="s">
        <v>189</v>
      </c>
      <c r="J4867" t="s">
        <v>170</v>
      </c>
      <c r="K4867" t="s">
        <v>257</v>
      </c>
      <c r="U4867" s="44">
        <f>SUMIFS(Table1[AStdWBkW],Table1[EnergyImpactID],E4867,Table1[BldgType],B4867,Table1[BldgVint],C4867,Table1[BldgLoc],F4867)</f>
        <v>0.03</v>
      </c>
      <c r="V4867" s="44">
        <f>SUMIFS(Table1[AStdWBkWh],Table1[EnergyImpactID],E4867,Table1[BldgType],B4867,Table1[BldgVint],C4867,Table1[BldgLoc],F4867)</f>
        <v>36</v>
      </c>
      <c r="W4867" s="69">
        <v>0</v>
      </c>
      <c r="X4867" s="69"/>
      <c r="Y4867" s="69"/>
      <c r="Z4867" s="69"/>
      <c r="AA4867" s="47">
        <f>SUMIF('Cost per Solution Code'!$I$5:$I$24,'Measure Support Table'!D4867,'Cost per Solution Code'!$H$5:$H$24)</f>
        <v>448.52499999999998</v>
      </c>
      <c r="AB4867" s="62"/>
      <c r="AC4867" s="47">
        <f>SUMIF('Cost per Solution Code'!$I$5:$I$24,'Measure Support Table'!D4867,'Cost per Solution Code'!$F$5:$F$24)</f>
        <v>698.35</v>
      </c>
      <c r="AD4867" s="62"/>
      <c r="AE4867" s="48">
        <f t="shared" ref="AE4867:AE4930" si="608">AA4867+AB4867</f>
        <v>448.52499999999998</v>
      </c>
      <c r="AF4867" s="48">
        <f t="shared" ref="AF4867:AF4930" si="609">AC4867+AD4867</f>
        <v>698.35</v>
      </c>
      <c r="AG4867" s="48">
        <f t="shared" ref="AG4867:AG4930" si="610">AF4867-AE4867</f>
        <v>249.82500000000005</v>
      </c>
      <c r="AH4867" s="49">
        <f t="shared" ref="AH4867:AH4930" si="611">IF(I4867="ER",SUM(AA4867:AB4867),0)</f>
        <v>0</v>
      </c>
      <c r="AI4867" s="49">
        <f t="shared" ref="AI4867:AI4930" si="612">IF(I4867="ER",AC4867+AD4867,0)</f>
        <v>0</v>
      </c>
      <c r="AJ4867" s="50">
        <f t="shared" ref="AJ4867:AJ4930" si="613">AI4867-AH4867</f>
        <v>0</v>
      </c>
      <c r="AK4867" s="51">
        <v>0</v>
      </c>
    </row>
    <row r="4868" spans="1:37" hidden="1" x14ac:dyDescent="0.35">
      <c r="A4868" s="39" t="str">
        <f t="shared" si="607"/>
        <v>SWHC005</v>
      </c>
      <c r="B4868" s="39" t="s">
        <v>333</v>
      </c>
      <c r="C4868" s="62" t="s">
        <v>188</v>
      </c>
      <c r="D4868" s="40" t="s">
        <v>171</v>
      </c>
      <c r="E4868" s="40" t="str">
        <f t="shared" ref="E4868:E4931" si="614">A4868&amp;D4868</f>
        <v>SWHC005F</v>
      </c>
      <c r="F4868" s="67" t="s">
        <v>240</v>
      </c>
      <c r="G4868" s="40" t="str">
        <f>DataSpec!$B$11</f>
        <v>UpDeemed, DnDeemed, DnDeemDI</v>
      </c>
      <c r="H4868" s="40" t="str">
        <f>DataSpec!$B$7</f>
        <v>Cap-Tons</v>
      </c>
      <c r="I4868" s="40" t="s">
        <v>189</v>
      </c>
      <c r="J4868" t="s">
        <v>170</v>
      </c>
      <c r="K4868" t="s">
        <v>258</v>
      </c>
      <c r="U4868" s="44">
        <f>SUMIFS(Table1[AStdWBkW],Table1[EnergyImpactID],E4868,Table1[BldgType],B4868,Table1[BldgVint],C4868,Table1[BldgLoc],F4868)</f>
        <v>0.02</v>
      </c>
      <c r="V4868" s="44">
        <f>SUMIFS(Table1[AStdWBkWh],Table1[EnergyImpactID],E4868,Table1[BldgType],B4868,Table1[BldgVint],C4868,Table1[BldgLoc],F4868)</f>
        <v>24</v>
      </c>
      <c r="W4868" s="69">
        <v>0</v>
      </c>
      <c r="X4868" s="69"/>
      <c r="Y4868" s="69"/>
      <c r="Z4868" s="69"/>
      <c r="AA4868" s="47">
        <f>SUMIF('Cost per Solution Code'!$I$5:$I$24,'Measure Support Table'!D4868,'Cost per Solution Code'!$H$5:$H$24)</f>
        <v>448.52499999999998</v>
      </c>
      <c r="AB4868" s="62"/>
      <c r="AC4868" s="47">
        <f>SUMIF('Cost per Solution Code'!$I$5:$I$24,'Measure Support Table'!D4868,'Cost per Solution Code'!$F$5:$F$24)</f>
        <v>642.36500000000001</v>
      </c>
      <c r="AD4868" s="62"/>
      <c r="AE4868" s="48">
        <f t="shared" si="608"/>
        <v>448.52499999999998</v>
      </c>
      <c r="AF4868" s="48">
        <f t="shared" si="609"/>
        <v>642.36500000000001</v>
      </c>
      <c r="AG4868" s="48">
        <f t="shared" si="610"/>
        <v>193.84000000000003</v>
      </c>
      <c r="AH4868" s="49">
        <f t="shared" si="611"/>
        <v>0</v>
      </c>
      <c r="AI4868" s="49">
        <f t="shared" si="612"/>
        <v>0</v>
      </c>
      <c r="AJ4868" s="50">
        <f t="shared" si="613"/>
        <v>0</v>
      </c>
      <c r="AK4868" s="51">
        <v>0</v>
      </c>
    </row>
    <row r="4869" spans="1:37" hidden="1" x14ac:dyDescent="0.35">
      <c r="A4869" s="39" t="str">
        <f t="shared" si="607"/>
        <v>SWHC005</v>
      </c>
      <c r="B4869" s="39" t="s">
        <v>333</v>
      </c>
      <c r="C4869" s="62" t="s">
        <v>188</v>
      </c>
      <c r="D4869" s="40" t="s">
        <v>8</v>
      </c>
      <c r="E4869" s="40" t="str">
        <f t="shared" si="614"/>
        <v>SWHC005G</v>
      </c>
      <c r="F4869" s="67" t="s">
        <v>240</v>
      </c>
      <c r="G4869" s="40" t="str">
        <f>DataSpec!$B$11</f>
        <v>UpDeemed, DnDeemed, DnDeemDI</v>
      </c>
      <c r="H4869" s="40" t="str">
        <f>DataSpec!$B$7</f>
        <v>Cap-Tons</v>
      </c>
      <c r="I4869" s="40" t="s">
        <v>189</v>
      </c>
      <c r="J4869" t="s">
        <v>172</v>
      </c>
      <c r="K4869" t="s">
        <v>259</v>
      </c>
      <c r="U4869" s="44">
        <f>SUMIFS(Table1[AStdWBkW],Table1[EnergyImpactID],E4869,Table1[BldgType],B4869,Table1[BldgVint],C4869,Table1[BldgLoc],F4869)</f>
        <v>0.03</v>
      </c>
      <c r="V4869" s="44">
        <f>SUMIFS(Table1[AStdWBkWh],Table1[EnergyImpactID],E4869,Table1[BldgType],B4869,Table1[BldgVint],C4869,Table1[BldgLoc],F4869)</f>
        <v>36</v>
      </c>
      <c r="W4869" s="69">
        <v>0</v>
      </c>
      <c r="X4869" s="69"/>
      <c r="Y4869" s="69"/>
      <c r="Z4869" s="69"/>
      <c r="AA4869" s="47">
        <f>SUMIF('Cost per Solution Code'!$I$5:$I$24,'Measure Support Table'!D4869,'Cost per Solution Code'!$H$5:$H$24)</f>
        <v>392.565</v>
      </c>
      <c r="AB4869" s="62"/>
      <c r="AC4869" s="47">
        <f>SUMIF('Cost per Solution Code'!$I$5:$I$24,'Measure Support Table'!D4869,'Cost per Solution Code'!$F$5:$F$24)</f>
        <v>491.11500000000001</v>
      </c>
      <c r="AD4869" s="62"/>
      <c r="AE4869" s="48">
        <f t="shared" si="608"/>
        <v>392.565</v>
      </c>
      <c r="AF4869" s="48">
        <f t="shared" si="609"/>
        <v>491.11500000000001</v>
      </c>
      <c r="AG4869" s="48">
        <f t="shared" si="610"/>
        <v>98.550000000000011</v>
      </c>
      <c r="AH4869" s="49">
        <f t="shared" si="611"/>
        <v>0</v>
      </c>
      <c r="AI4869" s="49">
        <f t="shared" si="612"/>
        <v>0</v>
      </c>
      <c r="AJ4869" s="50">
        <f t="shared" si="613"/>
        <v>0</v>
      </c>
      <c r="AK4869" s="51">
        <v>0</v>
      </c>
    </row>
    <row r="4870" spans="1:37" hidden="1" x14ac:dyDescent="0.35">
      <c r="A4870" s="39" t="str">
        <f t="shared" si="607"/>
        <v>SWHC005</v>
      </c>
      <c r="B4870" s="39" t="s">
        <v>333</v>
      </c>
      <c r="C4870" s="62" t="s">
        <v>188</v>
      </c>
      <c r="D4870" s="40" t="s">
        <v>16</v>
      </c>
      <c r="E4870" s="40" t="str">
        <f t="shared" si="614"/>
        <v>SWHC005H</v>
      </c>
      <c r="F4870" s="67" t="s">
        <v>240</v>
      </c>
      <c r="G4870" s="40" t="str">
        <f>DataSpec!$B$11</f>
        <v>UpDeemed, DnDeemed, DnDeemDI</v>
      </c>
      <c r="H4870" s="40" t="str">
        <f>DataSpec!$B$7</f>
        <v>Cap-Tons</v>
      </c>
      <c r="I4870" s="40" t="s">
        <v>189</v>
      </c>
      <c r="J4870" t="s">
        <v>172</v>
      </c>
      <c r="K4870" t="s">
        <v>260</v>
      </c>
      <c r="U4870" s="44">
        <f>SUMIFS(Table1[AStdWBkW],Table1[EnergyImpactID],E4870,Table1[BldgType],B4870,Table1[BldgVint],C4870,Table1[BldgLoc],F4870)</f>
        <v>0.02</v>
      </c>
      <c r="V4870" s="44">
        <f>SUMIFS(Table1[AStdWBkWh],Table1[EnergyImpactID],E4870,Table1[BldgType],B4870,Table1[BldgVint],C4870,Table1[BldgLoc],F4870)</f>
        <v>24</v>
      </c>
      <c r="W4870" s="69">
        <v>0</v>
      </c>
      <c r="X4870" s="69"/>
      <c r="Y4870" s="69"/>
      <c r="Z4870" s="69"/>
      <c r="AA4870" s="47">
        <f>SUMIF('Cost per Solution Code'!$I$5:$I$24,'Measure Support Table'!D4870,'Cost per Solution Code'!$H$5:$H$24)</f>
        <v>392.565</v>
      </c>
      <c r="AB4870" s="62"/>
      <c r="AC4870" s="47">
        <f>SUMIF('Cost per Solution Code'!$I$5:$I$24,'Measure Support Table'!D4870,'Cost per Solution Code'!$F$5:$F$24)</f>
        <v>458.26499999999999</v>
      </c>
      <c r="AD4870" s="62"/>
      <c r="AE4870" s="48">
        <f t="shared" si="608"/>
        <v>392.565</v>
      </c>
      <c r="AF4870" s="48">
        <f t="shared" si="609"/>
        <v>458.26499999999999</v>
      </c>
      <c r="AG4870" s="48">
        <f t="shared" si="610"/>
        <v>65.699999999999989</v>
      </c>
      <c r="AH4870" s="49">
        <f t="shared" si="611"/>
        <v>0</v>
      </c>
      <c r="AI4870" s="49">
        <f t="shared" si="612"/>
        <v>0</v>
      </c>
      <c r="AJ4870" s="50">
        <f t="shared" si="613"/>
        <v>0</v>
      </c>
      <c r="AK4870" s="51">
        <v>0</v>
      </c>
    </row>
    <row r="4871" spans="1:37" hidden="1" x14ac:dyDescent="0.35">
      <c r="A4871" s="39" t="str">
        <f t="shared" ref="A4871:A4934" si="615">A4870</f>
        <v>SWHC005</v>
      </c>
      <c r="B4871" s="39" t="s">
        <v>333</v>
      </c>
      <c r="C4871" s="62" t="s">
        <v>188</v>
      </c>
      <c r="D4871" s="40" t="s">
        <v>18</v>
      </c>
      <c r="E4871" s="40" t="str">
        <f t="shared" si="614"/>
        <v>SWHC005I</v>
      </c>
      <c r="F4871" s="67" t="s">
        <v>240</v>
      </c>
      <c r="G4871" s="40" t="str">
        <f>DataSpec!$B$11</f>
        <v>UpDeemed, DnDeemed, DnDeemDI</v>
      </c>
      <c r="H4871" s="40" t="str">
        <f>DataSpec!$B$7</f>
        <v>Cap-Tons</v>
      </c>
      <c r="I4871" s="40" t="s">
        <v>189</v>
      </c>
      <c r="J4871" t="s">
        <v>173</v>
      </c>
      <c r="K4871" t="s">
        <v>261</v>
      </c>
      <c r="U4871" s="44">
        <f>SUMIFS(Table1[AStdWBkW],Table1[EnergyImpactID],E4871,Table1[BldgType],B4871,Table1[BldgVint],C4871,Table1[BldgLoc],F4871)</f>
        <v>0.04</v>
      </c>
      <c r="V4871" s="44">
        <f>SUMIFS(Table1[AStdWBkWh],Table1[EnergyImpactID],E4871,Table1[BldgType],B4871,Table1[BldgVint],C4871,Table1[BldgLoc],F4871)</f>
        <v>42.8</v>
      </c>
      <c r="W4871" s="69">
        <v>0</v>
      </c>
      <c r="X4871" s="69"/>
      <c r="Y4871" s="69"/>
      <c r="Z4871" s="69"/>
      <c r="AA4871" s="47">
        <f>SUMIF('Cost per Solution Code'!$I$5:$I$24,'Measure Support Table'!D4871,'Cost per Solution Code'!$H$5:$H$24)</f>
        <v>660</v>
      </c>
      <c r="AB4871" s="62"/>
      <c r="AC4871" s="47">
        <f>SUMIF('Cost per Solution Code'!$I$5:$I$24,'Measure Support Table'!D4871,'Cost per Solution Code'!$F$5:$F$24)</f>
        <v>923</v>
      </c>
      <c r="AD4871" s="62"/>
      <c r="AE4871" s="48">
        <f t="shared" si="608"/>
        <v>660</v>
      </c>
      <c r="AF4871" s="48">
        <f t="shared" si="609"/>
        <v>923</v>
      </c>
      <c r="AG4871" s="48">
        <f t="shared" si="610"/>
        <v>263</v>
      </c>
      <c r="AH4871" s="49">
        <f t="shared" si="611"/>
        <v>0</v>
      </c>
      <c r="AI4871" s="49">
        <f t="shared" si="612"/>
        <v>0</v>
      </c>
      <c r="AJ4871" s="50">
        <f t="shared" si="613"/>
        <v>0</v>
      </c>
      <c r="AK4871" s="51">
        <v>0</v>
      </c>
    </row>
    <row r="4872" spans="1:37" hidden="1" x14ac:dyDescent="0.35">
      <c r="A4872" s="39" t="str">
        <f t="shared" si="615"/>
        <v>SWHC005</v>
      </c>
      <c r="B4872" s="39" t="s">
        <v>333</v>
      </c>
      <c r="C4872" s="62" t="s">
        <v>188</v>
      </c>
      <c r="D4872" s="40" t="s">
        <v>22</v>
      </c>
      <c r="E4872" s="40" t="str">
        <f t="shared" si="614"/>
        <v>SWHC005J</v>
      </c>
      <c r="F4872" s="67" t="s">
        <v>240</v>
      </c>
      <c r="G4872" s="40" t="str">
        <f>DataSpec!$B$11</f>
        <v>UpDeemed, DnDeemed, DnDeemDI</v>
      </c>
      <c r="H4872" s="40" t="str">
        <f>DataSpec!$B$7</f>
        <v>Cap-Tons</v>
      </c>
      <c r="I4872" s="40" t="s">
        <v>189</v>
      </c>
      <c r="J4872" t="s">
        <v>173</v>
      </c>
      <c r="K4872" t="s">
        <v>262</v>
      </c>
      <c r="U4872" s="44">
        <f>SUMIFS(Table1[AStdWBkW],Table1[EnergyImpactID],E4872,Table1[BldgType],B4872,Table1[BldgVint],C4872,Table1[BldgLoc],F4872)</f>
        <v>0.02</v>
      </c>
      <c r="V4872" s="44">
        <f>SUMIFS(Table1[AStdWBkWh],Table1[EnergyImpactID],E4872,Table1[BldgType],B4872,Table1[BldgVint],C4872,Table1[BldgLoc],F4872)</f>
        <v>28.5</v>
      </c>
      <c r="W4872" s="69">
        <v>0</v>
      </c>
      <c r="X4872" s="69"/>
      <c r="Y4872" s="69"/>
      <c r="Z4872" s="69"/>
      <c r="AA4872" s="47">
        <f>SUMIF('Cost per Solution Code'!$I$5:$I$24,'Measure Support Table'!D4872,'Cost per Solution Code'!$H$5:$H$24)</f>
        <v>660</v>
      </c>
      <c r="AB4872" s="62"/>
      <c r="AC4872" s="47">
        <f>SUMIF('Cost per Solution Code'!$I$5:$I$24,'Measure Support Table'!D4872,'Cost per Solution Code'!$F$5:$F$24)</f>
        <v>845</v>
      </c>
      <c r="AD4872" s="62"/>
      <c r="AE4872" s="48">
        <f t="shared" si="608"/>
        <v>660</v>
      </c>
      <c r="AF4872" s="48">
        <f t="shared" si="609"/>
        <v>845</v>
      </c>
      <c r="AG4872" s="48">
        <f t="shared" si="610"/>
        <v>185</v>
      </c>
      <c r="AH4872" s="49">
        <f t="shared" si="611"/>
        <v>0</v>
      </c>
      <c r="AI4872" s="49">
        <f t="shared" si="612"/>
        <v>0</v>
      </c>
      <c r="AJ4872" s="50">
        <f t="shared" si="613"/>
        <v>0</v>
      </c>
      <c r="AK4872" s="51">
        <v>0</v>
      </c>
    </row>
    <row r="4873" spans="1:37" hidden="1" x14ac:dyDescent="0.35">
      <c r="A4873" s="39" t="str">
        <f t="shared" si="615"/>
        <v>SWHC005</v>
      </c>
      <c r="B4873" s="39" t="s">
        <v>333</v>
      </c>
      <c r="C4873" s="62" t="s">
        <v>188</v>
      </c>
      <c r="D4873" s="40" t="s">
        <v>25</v>
      </c>
      <c r="E4873" s="40" t="str">
        <f t="shared" si="614"/>
        <v>SWHC005K</v>
      </c>
      <c r="F4873" s="67" t="s">
        <v>240</v>
      </c>
      <c r="G4873" s="40" t="str">
        <f>DataSpec!$B$11</f>
        <v>UpDeemed, DnDeemed, DnDeemDI</v>
      </c>
      <c r="H4873" s="40" t="str">
        <f>DataSpec!$B$7</f>
        <v>Cap-Tons</v>
      </c>
      <c r="I4873" s="40" t="s">
        <v>189</v>
      </c>
      <c r="J4873" t="s">
        <v>174</v>
      </c>
      <c r="K4873" t="s">
        <v>263</v>
      </c>
      <c r="U4873" s="44">
        <f>SUMIFS(Table1[AStdWBkW],Table1[EnergyImpactID],E4873,Table1[BldgType],B4873,Table1[BldgVint],C4873,Table1[BldgLoc],F4873)</f>
        <v>0.04</v>
      </c>
      <c r="V4873" s="44">
        <f>SUMIFS(Table1[AStdWBkWh],Table1[EnergyImpactID],E4873,Table1[BldgType],B4873,Table1[BldgVint],C4873,Table1[BldgLoc],F4873)</f>
        <v>49.3</v>
      </c>
      <c r="W4873" s="69">
        <v>0</v>
      </c>
      <c r="X4873" s="69"/>
      <c r="Y4873" s="69"/>
      <c r="Z4873" s="69"/>
      <c r="AA4873" s="47">
        <f>SUMIF('Cost per Solution Code'!$I$5:$I$24,'Measure Support Table'!D4873,'Cost per Solution Code'!$H$5:$H$24)</f>
        <v>519.14</v>
      </c>
      <c r="AB4873" s="62"/>
      <c r="AC4873" s="47">
        <f>SUMIF('Cost per Solution Code'!$I$5:$I$24,'Measure Support Table'!D4873,'Cost per Solution Code'!$F$5:$F$24)</f>
        <v>685.85</v>
      </c>
      <c r="AD4873" s="62"/>
      <c r="AE4873" s="48">
        <f t="shared" si="608"/>
        <v>519.14</v>
      </c>
      <c r="AF4873" s="48">
        <f t="shared" si="609"/>
        <v>685.85</v>
      </c>
      <c r="AG4873" s="48">
        <f t="shared" si="610"/>
        <v>166.71000000000004</v>
      </c>
      <c r="AH4873" s="49">
        <f t="shared" si="611"/>
        <v>0</v>
      </c>
      <c r="AI4873" s="49">
        <f t="shared" si="612"/>
        <v>0</v>
      </c>
      <c r="AJ4873" s="50">
        <f t="shared" si="613"/>
        <v>0</v>
      </c>
      <c r="AK4873" s="51">
        <v>0</v>
      </c>
    </row>
    <row r="4874" spans="1:37" hidden="1" x14ac:dyDescent="0.35">
      <c r="A4874" s="39" t="str">
        <f t="shared" si="615"/>
        <v>SWHC005</v>
      </c>
      <c r="B4874" s="39" t="s">
        <v>333</v>
      </c>
      <c r="C4874" s="62" t="s">
        <v>188</v>
      </c>
      <c r="D4874" s="40" t="s">
        <v>175</v>
      </c>
      <c r="E4874" s="40" t="str">
        <f t="shared" si="614"/>
        <v>SWHC005L</v>
      </c>
      <c r="F4874" s="67" t="s">
        <v>240</v>
      </c>
      <c r="G4874" s="40" t="str">
        <f>DataSpec!$B$11</f>
        <v>UpDeemed, DnDeemed, DnDeemDI</v>
      </c>
      <c r="H4874" s="40" t="str">
        <f>DataSpec!$B$7</f>
        <v>Cap-Tons</v>
      </c>
      <c r="I4874" s="40" t="s">
        <v>189</v>
      </c>
      <c r="J4874" t="s">
        <v>174</v>
      </c>
      <c r="K4874" t="s">
        <v>264</v>
      </c>
      <c r="U4874" s="44">
        <f>SUMIFS(Table1[AStdWBkW],Table1[EnergyImpactID],E4874,Table1[BldgType],B4874,Table1[BldgVint],C4874,Table1[BldgLoc],F4874)</f>
        <v>0.03</v>
      </c>
      <c r="V4874" s="44">
        <f>SUMIFS(Table1[AStdWBkWh],Table1[EnergyImpactID],E4874,Table1[BldgType],B4874,Table1[BldgVint],C4874,Table1[BldgLoc],F4874)</f>
        <v>32.9</v>
      </c>
      <c r="W4874" s="69">
        <v>0</v>
      </c>
      <c r="X4874" s="69"/>
      <c r="Y4874" s="69"/>
      <c r="Z4874" s="69"/>
      <c r="AA4874" s="47">
        <f>SUMIF('Cost per Solution Code'!$I$5:$I$24,'Measure Support Table'!D4874,'Cost per Solution Code'!$H$5:$H$24)</f>
        <v>519.14</v>
      </c>
      <c r="AB4874" s="62"/>
      <c r="AC4874" s="47">
        <f>SUMIF('Cost per Solution Code'!$I$5:$I$24,'Measure Support Table'!D4874,'Cost per Solution Code'!$F$5:$F$24)</f>
        <v>555.84500000000003</v>
      </c>
      <c r="AD4874" s="62"/>
      <c r="AE4874" s="48">
        <f t="shared" si="608"/>
        <v>519.14</v>
      </c>
      <c r="AF4874" s="48">
        <f t="shared" si="609"/>
        <v>555.84500000000003</v>
      </c>
      <c r="AG4874" s="48">
        <f t="shared" si="610"/>
        <v>36.705000000000041</v>
      </c>
      <c r="AH4874" s="49">
        <f t="shared" si="611"/>
        <v>0</v>
      </c>
      <c r="AI4874" s="49">
        <f t="shared" si="612"/>
        <v>0</v>
      </c>
      <c r="AJ4874" s="50">
        <f t="shared" si="613"/>
        <v>0</v>
      </c>
      <c r="AK4874" s="51">
        <v>0</v>
      </c>
    </row>
    <row r="4875" spans="1:37" hidden="1" x14ac:dyDescent="0.35">
      <c r="A4875" s="39" t="str">
        <f t="shared" si="615"/>
        <v>SWHC005</v>
      </c>
      <c r="B4875" s="39" t="s">
        <v>333</v>
      </c>
      <c r="C4875" s="62" t="s">
        <v>188</v>
      </c>
      <c r="D4875" s="40" t="s">
        <v>176</v>
      </c>
      <c r="E4875" s="40" t="str">
        <f t="shared" si="614"/>
        <v>SWHC005M</v>
      </c>
      <c r="F4875" s="67" t="s">
        <v>240</v>
      </c>
      <c r="G4875" s="40" t="str">
        <f>DataSpec!$B$11</f>
        <v>UpDeemed, DnDeemed, DnDeemDI</v>
      </c>
      <c r="H4875" s="40" t="str">
        <f>DataSpec!$B$7</f>
        <v>Cap-Tons</v>
      </c>
      <c r="I4875" s="40" t="s">
        <v>189</v>
      </c>
      <c r="J4875" t="s">
        <v>177</v>
      </c>
      <c r="K4875" t="s">
        <v>265</v>
      </c>
      <c r="U4875" s="44">
        <f>SUMIFS(Table1[AStdWBkW],Table1[EnergyImpactID],E4875,Table1[BldgType],B4875,Table1[BldgVint],C4875,Table1[BldgLoc],F4875)</f>
        <v>0.04</v>
      </c>
      <c r="V4875" s="44">
        <f>SUMIFS(Table1[AStdWBkWh],Table1[EnergyImpactID],E4875,Table1[BldgType],B4875,Table1[BldgVint],C4875,Table1[BldgLoc],F4875)</f>
        <v>45.3</v>
      </c>
      <c r="W4875" s="69">
        <v>0</v>
      </c>
      <c r="X4875" s="69"/>
      <c r="Y4875" s="69"/>
      <c r="Z4875" s="69"/>
      <c r="AA4875" s="47">
        <f>SUMIF('Cost per Solution Code'!$I$5:$I$24,'Measure Support Table'!D4875,'Cost per Solution Code'!$H$5:$H$24)</f>
        <v>449.41</v>
      </c>
      <c r="AB4875" s="62"/>
      <c r="AC4875" s="47">
        <f>SUMIF('Cost per Solution Code'!$I$5:$I$24,'Measure Support Table'!D4875,'Cost per Solution Code'!$F$5:$F$24)</f>
        <v>771.3576281291954</v>
      </c>
      <c r="AD4875" s="62"/>
      <c r="AE4875" s="48">
        <f t="shared" si="608"/>
        <v>449.41</v>
      </c>
      <c r="AF4875" s="48">
        <f t="shared" si="609"/>
        <v>771.3576281291954</v>
      </c>
      <c r="AG4875" s="48">
        <f t="shared" si="610"/>
        <v>321.94762812919538</v>
      </c>
      <c r="AH4875" s="49">
        <f t="shared" si="611"/>
        <v>0</v>
      </c>
      <c r="AI4875" s="49">
        <f t="shared" si="612"/>
        <v>0</v>
      </c>
      <c r="AJ4875" s="50">
        <f t="shared" si="613"/>
        <v>0</v>
      </c>
      <c r="AK4875" s="51">
        <v>0</v>
      </c>
    </row>
    <row r="4876" spans="1:37" hidden="1" x14ac:dyDescent="0.35">
      <c r="A4876" s="39" t="str">
        <f t="shared" si="615"/>
        <v>SWHC005</v>
      </c>
      <c r="B4876" s="39" t="s">
        <v>333</v>
      </c>
      <c r="C4876" s="62" t="s">
        <v>188</v>
      </c>
      <c r="D4876" s="40" t="s">
        <v>178</v>
      </c>
      <c r="E4876" s="40" t="str">
        <f t="shared" si="614"/>
        <v>SWHC005N</v>
      </c>
      <c r="F4876" s="67" t="s">
        <v>240</v>
      </c>
      <c r="G4876" s="40" t="str">
        <f>DataSpec!$B$11</f>
        <v>UpDeemed, DnDeemed, DnDeemDI</v>
      </c>
      <c r="H4876" s="40" t="str">
        <f>DataSpec!$B$7</f>
        <v>Cap-Tons</v>
      </c>
      <c r="I4876" s="40" t="s">
        <v>189</v>
      </c>
      <c r="J4876" t="s">
        <v>177</v>
      </c>
      <c r="K4876" t="s">
        <v>266</v>
      </c>
      <c r="U4876" s="44">
        <f>SUMIFS(Table1[AStdWBkW],Table1[EnergyImpactID],E4876,Table1[BldgType],B4876,Table1[BldgVint],C4876,Table1[BldgLoc],F4876)</f>
        <v>0.03</v>
      </c>
      <c r="V4876" s="44">
        <f>SUMIFS(Table1[AStdWBkWh],Table1[EnergyImpactID],E4876,Table1[BldgType],B4876,Table1[BldgVint],C4876,Table1[BldgLoc],F4876)</f>
        <v>30.2</v>
      </c>
      <c r="W4876" s="69">
        <v>0</v>
      </c>
      <c r="X4876" s="69"/>
      <c r="Y4876" s="69"/>
      <c r="Z4876" s="69"/>
      <c r="AA4876" s="47">
        <f>SUMIF('Cost per Solution Code'!$I$5:$I$24,'Measure Support Table'!D4876,'Cost per Solution Code'!$H$5:$H$24)</f>
        <v>449.41</v>
      </c>
      <c r="AB4876" s="62"/>
      <c r="AC4876" s="47">
        <f>SUMIF('Cost per Solution Code'!$I$5:$I$24,'Measure Support Table'!D4876,'Cost per Solution Code'!$F$5:$F$24)</f>
        <v>629.11366698254767</v>
      </c>
      <c r="AD4876" s="62"/>
      <c r="AE4876" s="48">
        <f t="shared" si="608"/>
        <v>449.41</v>
      </c>
      <c r="AF4876" s="48">
        <f t="shared" si="609"/>
        <v>629.11366698254767</v>
      </c>
      <c r="AG4876" s="48">
        <f t="shared" si="610"/>
        <v>179.70366698254765</v>
      </c>
      <c r="AH4876" s="49">
        <f t="shared" si="611"/>
        <v>0</v>
      </c>
      <c r="AI4876" s="49">
        <f t="shared" si="612"/>
        <v>0</v>
      </c>
      <c r="AJ4876" s="50">
        <f t="shared" si="613"/>
        <v>0</v>
      </c>
      <c r="AK4876" s="51">
        <v>0</v>
      </c>
    </row>
    <row r="4877" spans="1:37" hidden="1" x14ac:dyDescent="0.35">
      <c r="A4877" s="39" t="str">
        <f t="shared" si="615"/>
        <v>SWHC005</v>
      </c>
      <c r="B4877" s="39" t="s">
        <v>333</v>
      </c>
      <c r="C4877" s="62" t="s">
        <v>188</v>
      </c>
      <c r="D4877" s="40" t="s">
        <v>179</v>
      </c>
      <c r="E4877" s="40" t="str">
        <f t="shared" si="614"/>
        <v>SWHC005O</v>
      </c>
      <c r="F4877" s="67" t="s">
        <v>240</v>
      </c>
      <c r="G4877" s="40" t="str">
        <f>DataSpec!$B$11</f>
        <v>UpDeemed, DnDeemed, DnDeemDI</v>
      </c>
      <c r="H4877" s="40" t="str">
        <f>DataSpec!$B$7</f>
        <v>Cap-Tons</v>
      </c>
      <c r="I4877" s="40" t="s">
        <v>189</v>
      </c>
      <c r="J4877" t="s">
        <v>180</v>
      </c>
      <c r="K4877" t="s">
        <v>267</v>
      </c>
      <c r="U4877" s="44">
        <f>SUMIFS(Table1[AStdWBkW],Table1[EnergyImpactID],E4877,Table1[BldgType],B4877,Table1[BldgVint],C4877,Table1[BldgLoc],F4877)</f>
        <v>0.05</v>
      </c>
      <c r="V4877" s="44">
        <f>SUMIFS(Table1[AStdWBkWh],Table1[EnergyImpactID],E4877,Table1[BldgType],B4877,Table1[BldgVint],C4877,Table1[BldgLoc],F4877)</f>
        <v>54.4</v>
      </c>
      <c r="W4877" s="69">
        <v>0</v>
      </c>
      <c r="X4877" s="69"/>
      <c r="Y4877" s="69"/>
      <c r="Z4877" s="69"/>
      <c r="AA4877" s="47">
        <f>SUMIF('Cost per Solution Code'!$I$5:$I$24,'Measure Support Table'!D4877,'Cost per Solution Code'!$H$5:$H$24)</f>
        <v>1086</v>
      </c>
      <c r="AB4877" s="62"/>
      <c r="AC4877" s="47">
        <f>SUMIF('Cost per Solution Code'!$I$5:$I$24,'Measure Support Table'!D4877,'Cost per Solution Code'!$F$5:$F$24)</f>
        <v>1124.9000000000001</v>
      </c>
      <c r="AD4877" s="62"/>
      <c r="AE4877" s="48">
        <f t="shared" si="608"/>
        <v>1086</v>
      </c>
      <c r="AF4877" s="48">
        <f t="shared" si="609"/>
        <v>1124.9000000000001</v>
      </c>
      <c r="AG4877" s="48">
        <f t="shared" si="610"/>
        <v>38.900000000000091</v>
      </c>
      <c r="AH4877" s="49">
        <f t="shared" si="611"/>
        <v>0</v>
      </c>
      <c r="AI4877" s="49">
        <f t="shared" si="612"/>
        <v>0</v>
      </c>
      <c r="AJ4877" s="50">
        <f t="shared" si="613"/>
        <v>0</v>
      </c>
      <c r="AK4877" s="51">
        <v>0</v>
      </c>
    </row>
    <row r="4878" spans="1:37" hidden="1" x14ac:dyDescent="0.35">
      <c r="A4878" s="39" t="str">
        <f t="shared" si="615"/>
        <v>SWHC005</v>
      </c>
      <c r="B4878" s="39" t="s">
        <v>333</v>
      </c>
      <c r="C4878" s="62" t="s">
        <v>188</v>
      </c>
      <c r="D4878" s="40" t="s">
        <v>181</v>
      </c>
      <c r="E4878" s="40" t="str">
        <f t="shared" si="614"/>
        <v>SWHC005P</v>
      </c>
      <c r="F4878" s="67" t="s">
        <v>240</v>
      </c>
      <c r="G4878" s="40" t="str">
        <f>DataSpec!$B$11</f>
        <v>UpDeemed, DnDeemed, DnDeemDI</v>
      </c>
      <c r="H4878" s="40" t="str">
        <f>DataSpec!$B$7</f>
        <v>Cap-Tons</v>
      </c>
      <c r="I4878" s="40" t="s">
        <v>189</v>
      </c>
      <c r="J4878" t="s">
        <v>180</v>
      </c>
      <c r="K4878" t="s">
        <v>268</v>
      </c>
      <c r="U4878" s="44">
        <f>SUMIFS(Table1[AStdWBkW],Table1[EnergyImpactID],E4878,Table1[BldgType],B4878,Table1[BldgVint],C4878,Table1[BldgLoc],F4878)</f>
        <v>0.03</v>
      </c>
      <c r="V4878" s="44">
        <f>SUMIFS(Table1[AStdWBkWh],Table1[EnergyImpactID],E4878,Table1[BldgType],B4878,Table1[BldgVint],C4878,Table1[BldgLoc],F4878)</f>
        <v>36.200000000000003</v>
      </c>
      <c r="W4878" s="69">
        <v>0</v>
      </c>
      <c r="X4878" s="69"/>
      <c r="Y4878" s="69"/>
      <c r="Z4878" s="69"/>
      <c r="AA4878" s="47">
        <f>SUMIF('Cost per Solution Code'!$I$5:$I$24,'Measure Support Table'!D4878,'Cost per Solution Code'!$H$5:$H$24)</f>
        <v>1086</v>
      </c>
      <c r="AB4878" s="62"/>
      <c r="AC4878" s="47">
        <f>SUMIF('Cost per Solution Code'!$I$5:$I$24,'Measure Support Table'!D4878,'Cost per Solution Code'!$F$5:$F$24)</f>
        <v>1107.17</v>
      </c>
      <c r="AD4878" s="62"/>
      <c r="AE4878" s="48">
        <f t="shared" si="608"/>
        <v>1086</v>
      </c>
      <c r="AF4878" s="48">
        <f t="shared" si="609"/>
        <v>1107.17</v>
      </c>
      <c r="AG4878" s="48">
        <f t="shared" si="610"/>
        <v>21.170000000000073</v>
      </c>
      <c r="AH4878" s="49">
        <f t="shared" si="611"/>
        <v>0</v>
      </c>
      <c r="AI4878" s="49">
        <f t="shared" si="612"/>
        <v>0</v>
      </c>
      <c r="AJ4878" s="50">
        <f t="shared" si="613"/>
        <v>0</v>
      </c>
      <c r="AK4878" s="51">
        <v>0</v>
      </c>
    </row>
    <row r="4879" spans="1:37" hidden="1" x14ac:dyDescent="0.35">
      <c r="A4879" s="39" t="str">
        <f t="shared" si="615"/>
        <v>SWHC005</v>
      </c>
      <c r="B4879" s="39" t="s">
        <v>333</v>
      </c>
      <c r="C4879" s="62" t="s">
        <v>188</v>
      </c>
      <c r="D4879" s="40" t="s">
        <v>182</v>
      </c>
      <c r="E4879" s="40" t="str">
        <f t="shared" si="614"/>
        <v>SWHC005Q</v>
      </c>
      <c r="F4879" s="67" t="s">
        <v>240</v>
      </c>
      <c r="G4879" s="40" t="str">
        <f>DataSpec!$B$11</f>
        <v>UpDeemed, DnDeemed, DnDeemDI</v>
      </c>
      <c r="H4879" s="40" t="str">
        <f>DataSpec!$B$7</f>
        <v>Cap-Tons</v>
      </c>
      <c r="I4879" s="40" t="s">
        <v>189</v>
      </c>
      <c r="J4879" t="s">
        <v>183</v>
      </c>
      <c r="K4879" t="s">
        <v>269</v>
      </c>
      <c r="U4879" s="44">
        <f>SUMIFS(Table1[AStdWBkW],Table1[EnergyImpactID],E4879,Table1[BldgType],B4879,Table1[BldgVint],C4879,Table1[BldgLoc],F4879)</f>
        <v>0.04</v>
      </c>
      <c r="V4879" s="44">
        <f>SUMIFS(Table1[AStdWBkWh],Table1[EnergyImpactID],E4879,Table1[BldgType],B4879,Table1[BldgVint],C4879,Table1[BldgLoc],F4879)</f>
        <v>42.4</v>
      </c>
      <c r="W4879" s="69">
        <v>0</v>
      </c>
      <c r="X4879" s="69"/>
      <c r="Y4879" s="69"/>
      <c r="Z4879" s="69"/>
      <c r="AA4879" s="47">
        <f>SUMIF('Cost per Solution Code'!$I$5:$I$24,'Measure Support Table'!D4879,'Cost per Solution Code'!$H$5:$H$24)</f>
        <v>636.29999999999995</v>
      </c>
      <c r="AB4879" s="62"/>
      <c r="AC4879" s="47">
        <f>SUMIF('Cost per Solution Code'!$I$5:$I$24,'Measure Support Table'!D4879,'Cost per Solution Code'!$F$5:$F$24)</f>
        <v>931.83</v>
      </c>
      <c r="AD4879" s="62"/>
      <c r="AE4879" s="48">
        <f t="shared" si="608"/>
        <v>636.29999999999995</v>
      </c>
      <c r="AF4879" s="48">
        <f t="shared" si="609"/>
        <v>931.83</v>
      </c>
      <c r="AG4879" s="48">
        <f t="shared" si="610"/>
        <v>295.53000000000009</v>
      </c>
      <c r="AH4879" s="49">
        <f t="shared" si="611"/>
        <v>0</v>
      </c>
      <c r="AI4879" s="49">
        <f t="shared" si="612"/>
        <v>0</v>
      </c>
      <c r="AJ4879" s="50">
        <f t="shared" si="613"/>
        <v>0</v>
      </c>
      <c r="AK4879" s="51">
        <v>0</v>
      </c>
    </row>
    <row r="4880" spans="1:37" hidden="1" x14ac:dyDescent="0.35">
      <c r="A4880" s="39" t="str">
        <f t="shared" si="615"/>
        <v>SWHC005</v>
      </c>
      <c r="B4880" s="39" t="s">
        <v>333</v>
      </c>
      <c r="C4880" s="62" t="s">
        <v>188</v>
      </c>
      <c r="D4880" s="40" t="s">
        <v>184</v>
      </c>
      <c r="E4880" s="40" t="str">
        <f t="shared" si="614"/>
        <v>SWHC005R</v>
      </c>
      <c r="F4880" s="67" t="s">
        <v>240</v>
      </c>
      <c r="G4880" s="40" t="str">
        <f>DataSpec!$B$11</f>
        <v>UpDeemed, DnDeemed, DnDeemDI</v>
      </c>
      <c r="H4880" s="40" t="str">
        <f>DataSpec!$B$7</f>
        <v>Cap-Tons</v>
      </c>
      <c r="I4880" s="40" t="s">
        <v>189</v>
      </c>
      <c r="J4880" t="s">
        <v>183</v>
      </c>
      <c r="K4880" t="s">
        <v>270</v>
      </c>
      <c r="U4880" s="44">
        <f>SUMIFS(Table1[AStdWBkW],Table1[EnergyImpactID],E4880,Table1[BldgType],B4880,Table1[BldgVint],C4880,Table1[BldgLoc],F4880)</f>
        <v>0.03</v>
      </c>
      <c r="V4880" s="44">
        <f>SUMIFS(Table1[AStdWBkWh],Table1[EnergyImpactID],E4880,Table1[BldgType],B4880,Table1[BldgVint],C4880,Table1[BldgLoc],F4880)</f>
        <v>28.3</v>
      </c>
      <c r="W4880" s="69">
        <v>0</v>
      </c>
      <c r="X4880" s="69"/>
      <c r="Y4880" s="69"/>
      <c r="Z4880" s="69"/>
      <c r="AA4880" s="47">
        <f>SUMIF('Cost per Solution Code'!$I$5:$I$24,'Measure Support Table'!D4880,'Cost per Solution Code'!$H$5:$H$24)</f>
        <v>636.29999999999995</v>
      </c>
      <c r="AB4880" s="62"/>
      <c r="AC4880" s="47">
        <f>SUMIF('Cost per Solution Code'!$I$5:$I$24,'Measure Support Table'!D4880,'Cost per Solution Code'!$F$5:$F$24)</f>
        <v>797.9</v>
      </c>
      <c r="AD4880" s="62"/>
      <c r="AE4880" s="48">
        <f t="shared" si="608"/>
        <v>636.29999999999995</v>
      </c>
      <c r="AF4880" s="48">
        <f t="shared" si="609"/>
        <v>797.9</v>
      </c>
      <c r="AG4880" s="48">
        <f t="shared" si="610"/>
        <v>161.60000000000002</v>
      </c>
      <c r="AH4880" s="49">
        <f t="shared" si="611"/>
        <v>0</v>
      </c>
      <c r="AI4880" s="49">
        <f t="shared" si="612"/>
        <v>0</v>
      </c>
      <c r="AJ4880" s="50">
        <f t="shared" si="613"/>
        <v>0</v>
      </c>
      <c r="AK4880" s="51">
        <v>0</v>
      </c>
    </row>
    <row r="4881" spans="1:37" hidden="1" x14ac:dyDescent="0.35">
      <c r="A4881" s="39" t="str">
        <f t="shared" si="615"/>
        <v>SWHC005</v>
      </c>
      <c r="B4881" s="39" t="s">
        <v>333</v>
      </c>
      <c r="C4881" s="62" t="s">
        <v>188</v>
      </c>
      <c r="D4881" s="40" t="s">
        <v>185</v>
      </c>
      <c r="E4881" s="40" t="str">
        <f t="shared" si="614"/>
        <v>SWHC005S</v>
      </c>
      <c r="F4881" s="67" t="s">
        <v>240</v>
      </c>
      <c r="G4881" s="40" t="str">
        <f>DataSpec!$B$11</f>
        <v>UpDeemed, DnDeemed, DnDeemDI</v>
      </c>
      <c r="H4881" s="40" t="str">
        <f>DataSpec!$B$7</f>
        <v>Cap-Tons</v>
      </c>
      <c r="I4881" s="40" t="s">
        <v>189</v>
      </c>
      <c r="J4881" t="s">
        <v>186</v>
      </c>
      <c r="K4881" t="s">
        <v>271</v>
      </c>
      <c r="U4881" s="44">
        <f>SUMIFS(Table1[AStdWBkW],Table1[EnergyImpactID],E4881,Table1[BldgType],B4881,Table1[BldgVint],C4881,Table1[BldgLoc],F4881)</f>
        <v>0.05</v>
      </c>
      <c r="V4881" s="44">
        <f>SUMIFS(Table1[AStdWBkWh],Table1[EnergyImpactID],E4881,Table1[BldgType],B4881,Table1[BldgVint],C4881,Table1[BldgLoc],F4881)</f>
        <v>56.5</v>
      </c>
      <c r="W4881" s="69">
        <v>0</v>
      </c>
      <c r="X4881" s="69"/>
      <c r="Y4881" s="69"/>
      <c r="Z4881" s="69"/>
      <c r="AA4881" s="47">
        <f>SUMIF('Cost per Solution Code'!$I$5:$I$24,'Measure Support Table'!D4881,'Cost per Solution Code'!$H$5:$H$24)</f>
        <v>416.53842439071497</v>
      </c>
      <c r="AB4881" s="62"/>
      <c r="AC4881" s="47">
        <f>SUMIF('Cost per Solution Code'!$I$5:$I$24,'Measure Support Table'!D4881,'Cost per Solution Code'!$F$5:$F$24)</f>
        <v>610</v>
      </c>
      <c r="AD4881" s="62"/>
      <c r="AE4881" s="48">
        <f t="shared" si="608"/>
        <v>416.53842439071497</v>
      </c>
      <c r="AF4881" s="48">
        <f t="shared" si="609"/>
        <v>610</v>
      </c>
      <c r="AG4881" s="48">
        <f t="shared" si="610"/>
        <v>193.46157560928503</v>
      </c>
      <c r="AH4881" s="49">
        <f t="shared" si="611"/>
        <v>0</v>
      </c>
      <c r="AI4881" s="49">
        <f t="shared" si="612"/>
        <v>0</v>
      </c>
      <c r="AJ4881" s="50">
        <f t="shared" si="613"/>
        <v>0</v>
      </c>
      <c r="AK4881" s="51">
        <v>0</v>
      </c>
    </row>
    <row r="4882" spans="1:37" hidden="1" x14ac:dyDescent="0.35">
      <c r="A4882" s="39" t="str">
        <f t="shared" si="615"/>
        <v>SWHC005</v>
      </c>
      <c r="B4882" s="39" t="s">
        <v>333</v>
      </c>
      <c r="C4882" s="62" t="s">
        <v>188</v>
      </c>
      <c r="D4882" s="40" t="s">
        <v>187</v>
      </c>
      <c r="E4882" s="40" t="str">
        <f t="shared" si="614"/>
        <v>SWHC005T</v>
      </c>
      <c r="F4882" s="67" t="s">
        <v>240</v>
      </c>
      <c r="G4882" s="40" t="str">
        <f>DataSpec!$B$11</f>
        <v>UpDeemed, DnDeemed, DnDeemDI</v>
      </c>
      <c r="H4882" s="40" t="str">
        <f>DataSpec!$B$7</f>
        <v>Cap-Tons</v>
      </c>
      <c r="I4882" s="40" t="s">
        <v>189</v>
      </c>
      <c r="J4882" t="s">
        <v>186</v>
      </c>
      <c r="K4882" t="s">
        <v>272</v>
      </c>
      <c r="U4882" s="44">
        <f>SUMIFS(Table1[AStdWBkW],Table1[EnergyImpactID],E4882,Table1[BldgType],B4882,Table1[BldgVint],C4882,Table1[BldgLoc],F4882)</f>
        <v>0.03</v>
      </c>
      <c r="V4882" s="44">
        <f>SUMIFS(Table1[AStdWBkWh],Table1[EnergyImpactID],E4882,Table1[BldgType],B4882,Table1[BldgVint],C4882,Table1[BldgLoc],F4882)</f>
        <v>37.700000000000003</v>
      </c>
      <c r="W4882" s="69">
        <v>0</v>
      </c>
      <c r="X4882" s="69"/>
      <c r="Y4882" s="69"/>
      <c r="Z4882" s="69"/>
      <c r="AA4882" s="47">
        <f>SUMIF('Cost per Solution Code'!$I$5:$I$24,'Measure Support Table'!D4882,'Cost per Solution Code'!$H$5:$H$24)</f>
        <v>416.53842439071497</v>
      </c>
      <c r="AB4882" s="62"/>
      <c r="AC4882" s="47">
        <f>SUMIF('Cost per Solution Code'!$I$5:$I$24,'Measure Support Table'!D4882,'Cost per Solution Code'!$F$5:$F$24)</f>
        <v>522.1950355751585</v>
      </c>
      <c r="AD4882" s="62"/>
      <c r="AE4882" s="48">
        <f t="shared" si="608"/>
        <v>416.53842439071497</v>
      </c>
      <c r="AF4882" s="48">
        <f t="shared" si="609"/>
        <v>522.1950355751585</v>
      </c>
      <c r="AG4882" s="48">
        <f t="shared" si="610"/>
        <v>105.65661118444353</v>
      </c>
      <c r="AH4882" s="49">
        <f t="shared" si="611"/>
        <v>0</v>
      </c>
      <c r="AI4882" s="49">
        <f t="shared" si="612"/>
        <v>0</v>
      </c>
      <c r="AJ4882" s="50">
        <f t="shared" si="613"/>
        <v>0</v>
      </c>
      <c r="AK4882" s="51">
        <v>0</v>
      </c>
    </row>
    <row r="4883" spans="1:37" hidden="1" x14ac:dyDescent="0.35">
      <c r="A4883" s="39" t="str">
        <f t="shared" si="615"/>
        <v>SWHC005</v>
      </c>
      <c r="B4883" s="39" t="s">
        <v>333</v>
      </c>
      <c r="C4883" s="62" t="s">
        <v>188</v>
      </c>
      <c r="D4883" s="40" t="s">
        <v>163</v>
      </c>
      <c r="E4883" s="40" t="str">
        <f t="shared" si="614"/>
        <v>SWHC005A</v>
      </c>
      <c r="F4883" s="67" t="s">
        <v>241</v>
      </c>
      <c r="G4883" s="40" t="str">
        <f>DataSpec!$B$11</f>
        <v>UpDeemed, DnDeemed, DnDeemDI</v>
      </c>
      <c r="H4883" s="40" t="str">
        <f>DataSpec!$B$7</f>
        <v>Cap-Tons</v>
      </c>
      <c r="I4883" s="40" t="s">
        <v>189</v>
      </c>
      <c r="J4883" t="s">
        <v>164</v>
      </c>
      <c r="K4883" t="s">
        <v>253</v>
      </c>
      <c r="U4883" s="44">
        <f>SUMIFS(Table1[AStdWBkW],Table1[EnergyImpactID],E4883,Table1[BldgType],B4883,Table1[BldgVint],C4883,Table1[BldgLoc],F4883)</f>
        <v>0.02</v>
      </c>
      <c r="V4883" s="44">
        <f>SUMIFS(Table1[AStdWBkWh],Table1[EnergyImpactID],E4883,Table1[BldgType],B4883,Table1[BldgVint],C4883,Table1[BldgLoc],F4883)</f>
        <v>18.8</v>
      </c>
      <c r="W4883" s="69">
        <v>0</v>
      </c>
      <c r="X4883" s="69"/>
      <c r="Y4883" s="69"/>
      <c r="Z4883" s="69"/>
      <c r="AA4883" s="47">
        <f>SUMIF('Cost per Solution Code'!$I$5:$I$24,'Measure Support Table'!D4883,'Cost per Solution Code'!$H$5:$H$24)</f>
        <v>656.88499999999999</v>
      </c>
      <c r="AB4883" s="62"/>
      <c r="AC4883" s="47">
        <f>SUMIF('Cost per Solution Code'!$I$5:$I$24,'Measure Support Table'!D4883,'Cost per Solution Code'!$F$5:$F$24)</f>
        <v>931.83999999999992</v>
      </c>
      <c r="AD4883" s="62"/>
      <c r="AE4883" s="48">
        <f t="shared" si="608"/>
        <v>656.88499999999999</v>
      </c>
      <c r="AF4883" s="48">
        <f t="shared" si="609"/>
        <v>931.83999999999992</v>
      </c>
      <c r="AG4883" s="48">
        <f t="shared" si="610"/>
        <v>274.95499999999993</v>
      </c>
      <c r="AH4883" s="49">
        <f t="shared" si="611"/>
        <v>0</v>
      </c>
      <c r="AI4883" s="49">
        <f t="shared" si="612"/>
        <v>0</v>
      </c>
      <c r="AJ4883" s="50">
        <f t="shared" si="613"/>
        <v>0</v>
      </c>
      <c r="AK4883" s="51">
        <v>0</v>
      </c>
    </row>
    <row r="4884" spans="1:37" hidden="1" x14ac:dyDescent="0.35">
      <c r="A4884" s="39" t="str">
        <f t="shared" si="615"/>
        <v>SWHC005</v>
      </c>
      <c r="B4884" s="39" t="s">
        <v>333</v>
      </c>
      <c r="C4884" s="62" t="s">
        <v>188</v>
      </c>
      <c r="D4884" s="40" t="s">
        <v>165</v>
      </c>
      <c r="E4884" s="40" t="str">
        <f t="shared" si="614"/>
        <v>SWHC005B</v>
      </c>
      <c r="F4884" s="67" t="s">
        <v>241</v>
      </c>
      <c r="G4884" s="40" t="str">
        <f>DataSpec!$B$11</f>
        <v>UpDeemed, DnDeemed, DnDeemDI</v>
      </c>
      <c r="H4884" s="40" t="str">
        <f>DataSpec!$B$7</f>
        <v>Cap-Tons</v>
      </c>
      <c r="I4884" s="40" t="s">
        <v>189</v>
      </c>
      <c r="J4884" t="s">
        <v>164</v>
      </c>
      <c r="K4884" t="s">
        <v>254</v>
      </c>
      <c r="U4884" s="44">
        <f>SUMIFS(Table1[AStdWBkW],Table1[EnergyImpactID],E4884,Table1[BldgType],B4884,Table1[BldgVint],C4884,Table1[BldgLoc],F4884)</f>
        <v>0.01</v>
      </c>
      <c r="V4884" s="44">
        <f>SUMIFS(Table1[AStdWBkWh],Table1[EnergyImpactID],E4884,Table1[BldgType],B4884,Table1[BldgVint],C4884,Table1[BldgLoc],F4884)</f>
        <v>12.5</v>
      </c>
      <c r="W4884" s="69">
        <v>0</v>
      </c>
      <c r="X4884" s="69"/>
      <c r="Y4884" s="69"/>
      <c r="Z4884" s="69"/>
      <c r="AA4884" s="47">
        <f>SUMIF('Cost per Solution Code'!$I$5:$I$24,'Measure Support Table'!D4884,'Cost per Solution Code'!$H$5:$H$24)</f>
        <v>656.88499999999999</v>
      </c>
      <c r="AB4884" s="62"/>
      <c r="AC4884" s="47">
        <f>SUMIF('Cost per Solution Code'!$I$5:$I$24,'Measure Support Table'!D4884,'Cost per Solution Code'!$F$5:$F$24)</f>
        <v>729.01</v>
      </c>
      <c r="AD4884" s="62"/>
      <c r="AE4884" s="48">
        <f t="shared" si="608"/>
        <v>656.88499999999999</v>
      </c>
      <c r="AF4884" s="48">
        <f t="shared" si="609"/>
        <v>729.01</v>
      </c>
      <c r="AG4884" s="48">
        <f t="shared" si="610"/>
        <v>72.125</v>
      </c>
      <c r="AH4884" s="49">
        <f t="shared" si="611"/>
        <v>0</v>
      </c>
      <c r="AI4884" s="49">
        <f t="shared" si="612"/>
        <v>0</v>
      </c>
      <c r="AJ4884" s="50">
        <f t="shared" si="613"/>
        <v>0</v>
      </c>
      <c r="AK4884" s="51">
        <v>0</v>
      </c>
    </row>
    <row r="4885" spans="1:37" hidden="1" x14ac:dyDescent="0.35">
      <c r="A4885" s="39" t="str">
        <f t="shared" si="615"/>
        <v>SWHC005</v>
      </c>
      <c r="B4885" s="39" t="s">
        <v>333</v>
      </c>
      <c r="C4885" s="62" t="s">
        <v>188</v>
      </c>
      <c r="D4885" s="40" t="s">
        <v>166</v>
      </c>
      <c r="E4885" s="40" t="str">
        <f t="shared" si="614"/>
        <v>SWHC005C</v>
      </c>
      <c r="F4885" s="67" t="s">
        <v>241</v>
      </c>
      <c r="G4885" s="40" t="str">
        <f>DataSpec!$B$11</f>
        <v>UpDeemed, DnDeemed, DnDeemDI</v>
      </c>
      <c r="H4885" s="40" t="str">
        <f>DataSpec!$B$7</f>
        <v>Cap-Tons</v>
      </c>
      <c r="I4885" s="40" t="s">
        <v>189</v>
      </c>
      <c r="J4885" t="s">
        <v>167</v>
      </c>
      <c r="K4885" t="s">
        <v>255</v>
      </c>
      <c r="U4885" s="44">
        <f>SUMIFS(Table1[AStdWBkW],Table1[EnergyImpactID],E4885,Table1[BldgType],B4885,Table1[BldgVint],C4885,Table1[BldgLoc],F4885)</f>
        <v>0.02</v>
      </c>
      <c r="V4885" s="44">
        <f>SUMIFS(Table1[AStdWBkWh],Table1[EnergyImpactID],E4885,Table1[BldgType],B4885,Table1[BldgVint],C4885,Table1[BldgLoc],F4885)</f>
        <v>17.600000000000001</v>
      </c>
      <c r="W4885" s="69">
        <v>0</v>
      </c>
      <c r="X4885" s="69"/>
      <c r="Y4885" s="69"/>
      <c r="Z4885" s="69"/>
      <c r="AA4885" s="47">
        <f>SUMIF('Cost per Solution Code'!$I$5:$I$24,'Measure Support Table'!D4885,'Cost per Solution Code'!$H$5:$H$24)</f>
        <v>515.125</v>
      </c>
      <c r="AB4885" s="62"/>
      <c r="AC4885" s="47">
        <f>SUMIF('Cost per Solution Code'!$I$5:$I$24,'Measure Support Table'!D4885,'Cost per Solution Code'!$F$5:$F$24)</f>
        <v>741.56</v>
      </c>
      <c r="AD4885" s="62"/>
      <c r="AE4885" s="48">
        <f t="shared" si="608"/>
        <v>515.125</v>
      </c>
      <c r="AF4885" s="48">
        <f t="shared" si="609"/>
        <v>741.56</v>
      </c>
      <c r="AG4885" s="48">
        <f t="shared" si="610"/>
        <v>226.43499999999995</v>
      </c>
      <c r="AH4885" s="49">
        <f t="shared" si="611"/>
        <v>0</v>
      </c>
      <c r="AI4885" s="49">
        <f t="shared" si="612"/>
        <v>0</v>
      </c>
      <c r="AJ4885" s="50">
        <f t="shared" si="613"/>
        <v>0</v>
      </c>
      <c r="AK4885" s="51">
        <v>0</v>
      </c>
    </row>
    <row r="4886" spans="1:37" hidden="1" x14ac:dyDescent="0.35">
      <c r="A4886" s="39" t="str">
        <f t="shared" si="615"/>
        <v>SWHC005</v>
      </c>
      <c r="B4886" s="39" t="s">
        <v>333</v>
      </c>
      <c r="C4886" s="62" t="s">
        <v>188</v>
      </c>
      <c r="D4886" s="40" t="s">
        <v>168</v>
      </c>
      <c r="E4886" s="40" t="str">
        <f t="shared" si="614"/>
        <v>SWHC005D</v>
      </c>
      <c r="F4886" s="67" t="s">
        <v>241</v>
      </c>
      <c r="G4886" s="40" t="str">
        <f>DataSpec!$B$11</f>
        <v>UpDeemed, DnDeemed, DnDeemDI</v>
      </c>
      <c r="H4886" s="40" t="str">
        <f>DataSpec!$B$7</f>
        <v>Cap-Tons</v>
      </c>
      <c r="I4886" s="40" t="s">
        <v>189</v>
      </c>
      <c r="J4886" t="s">
        <v>167</v>
      </c>
      <c r="K4886" t="s">
        <v>256</v>
      </c>
      <c r="U4886" s="44">
        <f>SUMIFS(Table1[AStdWBkW],Table1[EnergyImpactID],E4886,Table1[BldgType],B4886,Table1[BldgVint],C4886,Table1[BldgLoc],F4886)</f>
        <v>0.01</v>
      </c>
      <c r="V4886" s="44">
        <f>SUMIFS(Table1[AStdWBkWh],Table1[EnergyImpactID],E4886,Table1[BldgType],B4886,Table1[BldgVint],C4886,Table1[BldgLoc],F4886)</f>
        <v>11.7</v>
      </c>
      <c r="W4886" s="69">
        <v>0</v>
      </c>
      <c r="X4886" s="69"/>
      <c r="Y4886" s="69"/>
      <c r="Z4886" s="69"/>
      <c r="AA4886" s="47">
        <f>SUMIF('Cost per Solution Code'!$I$5:$I$24,'Measure Support Table'!D4886,'Cost per Solution Code'!$H$5:$H$24)</f>
        <v>515.125</v>
      </c>
      <c r="AB4886" s="62"/>
      <c r="AC4886" s="47">
        <f>SUMIF('Cost per Solution Code'!$I$5:$I$24,'Measure Support Table'!D4886,'Cost per Solution Code'!$F$5:$F$24)</f>
        <v>673.54</v>
      </c>
      <c r="AD4886" s="62"/>
      <c r="AE4886" s="48">
        <f t="shared" si="608"/>
        <v>515.125</v>
      </c>
      <c r="AF4886" s="48">
        <f t="shared" si="609"/>
        <v>673.54</v>
      </c>
      <c r="AG4886" s="48">
        <f t="shared" si="610"/>
        <v>158.41499999999996</v>
      </c>
      <c r="AH4886" s="49">
        <f t="shared" si="611"/>
        <v>0</v>
      </c>
      <c r="AI4886" s="49">
        <f t="shared" si="612"/>
        <v>0</v>
      </c>
      <c r="AJ4886" s="50">
        <f t="shared" si="613"/>
        <v>0</v>
      </c>
      <c r="AK4886" s="51">
        <v>0</v>
      </c>
    </row>
    <row r="4887" spans="1:37" hidden="1" x14ac:dyDescent="0.35">
      <c r="A4887" s="39" t="str">
        <f t="shared" si="615"/>
        <v>SWHC005</v>
      </c>
      <c r="B4887" s="39" t="s">
        <v>333</v>
      </c>
      <c r="C4887" s="62" t="s">
        <v>188</v>
      </c>
      <c r="D4887" s="40" t="s">
        <v>169</v>
      </c>
      <c r="E4887" s="40" t="str">
        <f t="shared" si="614"/>
        <v>SWHC005E</v>
      </c>
      <c r="F4887" s="67" t="s">
        <v>241</v>
      </c>
      <c r="G4887" s="40" t="str">
        <f>DataSpec!$B$11</f>
        <v>UpDeemed, DnDeemed, DnDeemDI</v>
      </c>
      <c r="H4887" s="40" t="str">
        <f>DataSpec!$B$7</f>
        <v>Cap-Tons</v>
      </c>
      <c r="I4887" s="40" t="s">
        <v>189</v>
      </c>
      <c r="J4887" t="s">
        <v>170</v>
      </c>
      <c r="K4887" t="s">
        <v>257</v>
      </c>
      <c r="U4887" s="44">
        <f>SUMIFS(Table1[AStdWBkW],Table1[EnergyImpactID],E4887,Table1[BldgType],B4887,Table1[BldgVint],C4887,Table1[BldgLoc],F4887)</f>
        <v>0.02</v>
      </c>
      <c r="V4887" s="44">
        <f>SUMIFS(Table1[AStdWBkWh],Table1[EnergyImpactID],E4887,Table1[BldgType],B4887,Table1[BldgVint],C4887,Table1[BldgLoc],F4887)</f>
        <v>17.3</v>
      </c>
      <c r="W4887" s="69">
        <v>0</v>
      </c>
      <c r="X4887" s="69"/>
      <c r="Y4887" s="69"/>
      <c r="Z4887" s="69"/>
      <c r="AA4887" s="47">
        <f>SUMIF('Cost per Solution Code'!$I$5:$I$24,'Measure Support Table'!D4887,'Cost per Solution Code'!$H$5:$H$24)</f>
        <v>448.52499999999998</v>
      </c>
      <c r="AB4887" s="62"/>
      <c r="AC4887" s="47">
        <f>SUMIF('Cost per Solution Code'!$I$5:$I$24,'Measure Support Table'!D4887,'Cost per Solution Code'!$F$5:$F$24)</f>
        <v>698.35</v>
      </c>
      <c r="AD4887" s="62"/>
      <c r="AE4887" s="48">
        <f t="shared" si="608"/>
        <v>448.52499999999998</v>
      </c>
      <c r="AF4887" s="48">
        <f t="shared" si="609"/>
        <v>698.35</v>
      </c>
      <c r="AG4887" s="48">
        <f t="shared" si="610"/>
        <v>249.82500000000005</v>
      </c>
      <c r="AH4887" s="49">
        <f t="shared" si="611"/>
        <v>0</v>
      </c>
      <c r="AI4887" s="49">
        <f t="shared" si="612"/>
        <v>0</v>
      </c>
      <c r="AJ4887" s="50">
        <f t="shared" si="613"/>
        <v>0</v>
      </c>
      <c r="AK4887" s="51">
        <v>0</v>
      </c>
    </row>
    <row r="4888" spans="1:37" hidden="1" x14ac:dyDescent="0.35">
      <c r="A4888" s="39" t="str">
        <f t="shared" si="615"/>
        <v>SWHC005</v>
      </c>
      <c r="B4888" s="39" t="s">
        <v>333</v>
      </c>
      <c r="C4888" s="62" t="s">
        <v>188</v>
      </c>
      <c r="D4888" s="40" t="s">
        <v>171</v>
      </c>
      <c r="E4888" s="40" t="str">
        <f t="shared" si="614"/>
        <v>SWHC005F</v>
      </c>
      <c r="F4888" s="67" t="s">
        <v>241</v>
      </c>
      <c r="G4888" s="40" t="str">
        <f>DataSpec!$B$11</f>
        <v>UpDeemed, DnDeemed, DnDeemDI</v>
      </c>
      <c r="H4888" s="40" t="str">
        <f>DataSpec!$B$7</f>
        <v>Cap-Tons</v>
      </c>
      <c r="I4888" s="40" t="s">
        <v>189</v>
      </c>
      <c r="J4888" t="s">
        <v>170</v>
      </c>
      <c r="K4888" t="s">
        <v>258</v>
      </c>
      <c r="U4888" s="44">
        <f>SUMIFS(Table1[AStdWBkW],Table1[EnergyImpactID],E4888,Table1[BldgType],B4888,Table1[BldgVint],C4888,Table1[BldgLoc],F4888)</f>
        <v>0.01</v>
      </c>
      <c r="V4888" s="44">
        <f>SUMIFS(Table1[AStdWBkWh],Table1[EnergyImpactID],E4888,Table1[BldgType],B4888,Table1[BldgVint],C4888,Table1[BldgLoc],F4888)</f>
        <v>11.5</v>
      </c>
      <c r="W4888" s="69">
        <v>0</v>
      </c>
      <c r="X4888" s="69"/>
      <c r="Y4888" s="69"/>
      <c r="Z4888" s="69"/>
      <c r="AA4888" s="47">
        <f>SUMIF('Cost per Solution Code'!$I$5:$I$24,'Measure Support Table'!D4888,'Cost per Solution Code'!$H$5:$H$24)</f>
        <v>448.52499999999998</v>
      </c>
      <c r="AB4888" s="62"/>
      <c r="AC4888" s="47">
        <f>SUMIF('Cost per Solution Code'!$I$5:$I$24,'Measure Support Table'!D4888,'Cost per Solution Code'!$F$5:$F$24)</f>
        <v>642.36500000000001</v>
      </c>
      <c r="AD4888" s="62"/>
      <c r="AE4888" s="48">
        <f t="shared" si="608"/>
        <v>448.52499999999998</v>
      </c>
      <c r="AF4888" s="48">
        <f t="shared" si="609"/>
        <v>642.36500000000001</v>
      </c>
      <c r="AG4888" s="48">
        <f t="shared" si="610"/>
        <v>193.84000000000003</v>
      </c>
      <c r="AH4888" s="49">
        <f t="shared" si="611"/>
        <v>0</v>
      </c>
      <c r="AI4888" s="49">
        <f t="shared" si="612"/>
        <v>0</v>
      </c>
      <c r="AJ4888" s="50">
        <f t="shared" si="613"/>
        <v>0</v>
      </c>
      <c r="AK4888" s="51">
        <v>0</v>
      </c>
    </row>
    <row r="4889" spans="1:37" hidden="1" x14ac:dyDescent="0.35">
      <c r="A4889" s="39" t="str">
        <f t="shared" si="615"/>
        <v>SWHC005</v>
      </c>
      <c r="B4889" s="39" t="s">
        <v>333</v>
      </c>
      <c r="C4889" s="62" t="s">
        <v>188</v>
      </c>
      <c r="D4889" s="40" t="s">
        <v>8</v>
      </c>
      <c r="E4889" s="40" t="str">
        <f t="shared" si="614"/>
        <v>SWHC005G</v>
      </c>
      <c r="F4889" s="67" t="s">
        <v>241</v>
      </c>
      <c r="G4889" s="40" t="str">
        <f>DataSpec!$B$11</f>
        <v>UpDeemed, DnDeemed, DnDeemDI</v>
      </c>
      <c r="H4889" s="40" t="str">
        <f>DataSpec!$B$7</f>
        <v>Cap-Tons</v>
      </c>
      <c r="I4889" s="40" t="s">
        <v>189</v>
      </c>
      <c r="J4889" t="s">
        <v>172</v>
      </c>
      <c r="K4889" t="s">
        <v>259</v>
      </c>
      <c r="U4889" s="44">
        <f>SUMIFS(Table1[AStdWBkW],Table1[EnergyImpactID],E4889,Table1[BldgType],B4889,Table1[BldgVint],C4889,Table1[BldgLoc],F4889)</f>
        <v>0.02</v>
      </c>
      <c r="V4889" s="44">
        <f>SUMIFS(Table1[AStdWBkWh],Table1[EnergyImpactID],E4889,Table1[BldgType],B4889,Table1[BldgVint],C4889,Table1[BldgLoc],F4889)</f>
        <v>17.3</v>
      </c>
      <c r="W4889" s="69">
        <v>0</v>
      </c>
      <c r="X4889" s="69"/>
      <c r="Y4889" s="69"/>
      <c r="Z4889" s="69"/>
      <c r="AA4889" s="47">
        <f>SUMIF('Cost per Solution Code'!$I$5:$I$24,'Measure Support Table'!D4889,'Cost per Solution Code'!$H$5:$H$24)</f>
        <v>392.565</v>
      </c>
      <c r="AB4889" s="62"/>
      <c r="AC4889" s="47">
        <f>SUMIF('Cost per Solution Code'!$I$5:$I$24,'Measure Support Table'!D4889,'Cost per Solution Code'!$F$5:$F$24)</f>
        <v>491.11500000000001</v>
      </c>
      <c r="AD4889" s="62"/>
      <c r="AE4889" s="48">
        <f t="shared" si="608"/>
        <v>392.565</v>
      </c>
      <c r="AF4889" s="48">
        <f t="shared" si="609"/>
        <v>491.11500000000001</v>
      </c>
      <c r="AG4889" s="48">
        <f t="shared" si="610"/>
        <v>98.550000000000011</v>
      </c>
      <c r="AH4889" s="49">
        <f t="shared" si="611"/>
        <v>0</v>
      </c>
      <c r="AI4889" s="49">
        <f t="shared" si="612"/>
        <v>0</v>
      </c>
      <c r="AJ4889" s="50">
        <f t="shared" si="613"/>
        <v>0</v>
      </c>
      <c r="AK4889" s="51">
        <v>0</v>
      </c>
    </row>
    <row r="4890" spans="1:37" hidden="1" x14ac:dyDescent="0.35">
      <c r="A4890" s="39" t="str">
        <f t="shared" si="615"/>
        <v>SWHC005</v>
      </c>
      <c r="B4890" s="39" t="s">
        <v>333</v>
      </c>
      <c r="C4890" s="62" t="s">
        <v>188</v>
      </c>
      <c r="D4890" s="40" t="s">
        <v>16</v>
      </c>
      <c r="E4890" s="40" t="str">
        <f t="shared" si="614"/>
        <v>SWHC005H</v>
      </c>
      <c r="F4890" s="67" t="s">
        <v>241</v>
      </c>
      <c r="G4890" s="40" t="str">
        <f>DataSpec!$B$11</f>
        <v>UpDeemed, DnDeemed, DnDeemDI</v>
      </c>
      <c r="H4890" s="40" t="str">
        <f>DataSpec!$B$7</f>
        <v>Cap-Tons</v>
      </c>
      <c r="I4890" s="40" t="s">
        <v>189</v>
      </c>
      <c r="J4890" t="s">
        <v>172</v>
      </c>
      <c r="K4890" t="s">
        <v>260</v>
      </c>
      <c r="U4890" s="44">
        <f>SUMIFS(Table1[AStdWBkW],Table1[EnergyImpactID],E4890,Table1[BldgType],B4890,Table1[BldgVint],C4890,Table1[BldgLoc],F4890)</f>
        <v>0.01</v>
      </c>
      <c r="V4890" s="44">
        <f>SUMIFS(Table1[AStdWBkWh],Table1[EnergyImpactID],E4890,Table1[BldgType],B4890,Table1[BldgVint],C4890,Table1[BldgLoc],F4890)</f>
        <v>11.5</v>
      </c>
      <c r="W4890" s="69">
        <v>0</v>
      </c>
      <c r="X4890" s="69"/>
      <c r="Y4890" s="69"/>
      <c r="Z4890" s="69"/>
      <c r="AA4890" s="47">
        <f>SUMIF('Cost per Solution Code'!$I$5:$I$24,'Measure Support Table'!D4890,'Cost per Solution Code'!$H$5:$H$24)</f>
        <v>392.565</v>
      </c>
      <c r="AB4890" s="62"/>
      <c r="AC4890" s="47">
        <f>SUMIF('Cost per Solution Code'!$I$5:$I$24,'Measure Support Table'!D4890,'Cost per Solution Code'!$F$5:$F$24)</f>
        <v>458.26499999999999</v>
      </c>
      <c r="AD4890" s="62"/>
      <c r="AE4890" s="48">
        <f t="shared" si="608"/>
        <v>392.565</v>
      </c>
      <c r="AF4890" s="48">
        <f t="shared" si="609"/>
        <v>458.26499999999999</v>
      </c>
      <c r="AG4890" s="48">
        <f t="shared" si="610"/>
        <v>65.699999999999989</v>
      </c>
      <c r="AH4890" s="49">
        <f t="shared" si="611"/>
        <v>0</v>
      </c>
      <c r="AI4890" s="49">
        <f t="shared" si="612"/>
        <v>0</v>
      </c>
      <c r="AJ4890" s="50">
        <f t="shared" si="613"/>
        <v>0</v>
      </c>
      <c r="AK4890" s="51">
        <v>0</v>
      </c>
    </row>
    <row r="4891" spans="1:37" hidden="1" x14ac:dyDescent="0.35">
      <c r="A4891" s="39" t="str">
        <f t="shared" si="615"/>
        <v>SWHC005</v>
      </c>
      <c r="B4891" s="39" t="s">
        <v>333</v>
      </c>
      <c r="C4891" s="62" t="s">
        <v>188</v>
      </c>
      <c r="D4891" s="40" t="s">
        <v>18</v>
      </c>
      <c r="E4891" s="40" t="str">
        <f t="shared" si="614"/>
        <v>SWHC005I</v>
      </c>
      <c r="F4891" s="67" t="s">
        <v>241</v>
      </c>
      <c r="G4891" s="40" t="str">
        <f>DataSpec!$B$11</f>
        <v>UpDeemed, DnDeemed, DnDeemDI</v>
      </c>
      <c r="H4891" s="40" t="str">
        <f>DataSpec!$B$7</f>
        <v>Cap-Tons</v>
      </c>
      <c r="I4891" s="40" t="s">
        <v>189</v>
      </c>
      <c r="J4891" t="s">
        <v>173</v>
      </c>
      <c r="K4891" t="s">
        <v>261</v>
      </c>
      <c r="U4891" s="44">
        <f>SUMIFS(Table1[AStdWBkW],Table1[EnergyImpactID],E4891,Table1[BldgType],B4891,Table1[BldgVint],C4891,Table1[BldgLoc],F4891)</f>
        <v>0.02</v>
      </c>
      <c r="V4891" s="44">
        <f>SUMIFS(Table1[AStdWBkWh],Table1[EnergyImpactID],E4891,Table1[BldgType],B4891,Table1[BldgVint],C4891,Table1[BldgLoc],F4891)</f>
        <v>20.5</v>
      </c>
      <c r="W4891" s="69">
        <v>0</v>
      </c>
      <c r="X4891" s="69"/>
      <c r="Y4891" s="69"/>
      <c r="Z4891" s="69"/>
      <c r="AA4891" s="47">
        <f>SUMIF('Cost per Solution Code'!$I$5:$I$24,'Measure Support Table'!D4891,'Cost per Solution Code'!$H$5:$H$24)</f>
        <v>660</v>
      </c>
      <c r="AB4891" s="62"/>
      <c r="AC4891" s="47">
        <f>SUMIF('Cost per Solution Code'!$I$5:$I$24,'Measure Support Table'!D4891,'Cost per Solution Code'!$F$5:$F$24)</f>
        <v>923</v>
      </c>
      <c r="AD4891" s="62"/>
      <c r="AE4891" s="48">
        <f t="shared" si="608"/>
        <v>660</v>
      </c>
      <c r="AF4891" s="48">
        <f t="shared" si="609"/>
        <v>923</v>
      </c>
      <c r="AG4891" s="48">
        <f t="shared" si="610"/>
        <v>263</v>
      </c>
      <c r="AH4891" s="49">
        <f t="shared" si="611"/>
        <v>0</v>
      </c>
      <c r="AI4891" s="49">
        <f t="shared" si="612"/>
        <v>0</v>
      </c>
      <c r="AJ4891" s="50">
        <f t="shared" si="613"/>
        <v>0</v>
      </c>
      <c r="AK4891" s="51">
        <v>0</v>
      </c>
    </row>
    <row r="4892" spans="1:37" hidden="1" x14ac:dyDescent="0.35">
      <c r="A4892" s="39" t="str">
        <f t="shared" si="615"/>
        <v>SWHC005</v>
      </c>
      <c r="B4892" s="39" t="s">
        <v>333</v>
      </c>
      <c r="C4892" s="62" t="s">
        <v>188</v>
      </c>
      <c r="D4892" s="40" t="s">
        <v>22</v>
      </c>
      <c r="E4892" s="40" t="str">
        <f t="shared" si="614"/>
        <v>SWHC005J</v>
      </c>
      <c r="F4892" s="67" t="s">
        <v>241</v>
      </c>
      <c r="G4892" s="40" t="str">
        <f>DataSpec!$B$11</f>
        <v>UpDeemed, DnDeemed, DnDeemDI</v>
      </c>
      <c r="H4892" s="40" t="str">
        <f>DataSpec!$B$7</f>
        <v>Cap-Tons</v>
      </c>
      <c r="I4892" s="40" t="s">
        <v>189</v>
      </c>
      <c r="J4892" t="s">
        <v>173</v>
      </c>
      <c r="K4892" t="s">
        <v>262</v>
      </c>
      <c r="U4892" s="44">
        <f>SUMIFS(Table1[AStdWBkW],Table1[EnergyImpactID],E4892,Table1[BldgType],B4892,Table1[BldgVint],C4892,Table1[BldgLoc],F4892)</f>
        <v>0.01</v>
      </c>
      <c r="V4892" s="44">
        <f>SUMIFS(Table1[AStdWBkWh],Table1[EnergyImpactID],E4892,Table1[BldgType],B4892,Table1[BldgVint],C4892,Table1[BldgLoc],F4892)</f>
        <v>13.7</v>
      </c>
      <c r="W4892" s="69">
        <v>0</v>
      </c>
      <c r="X4892" s="69"/>
      <c r="Y4892" s="69"/>
      <c r="Z4892" s="69"/>
      <c r="AA4892" s="47">
        <f>SUMIF('Cost per Solution Code'!$I$5:$I$24,'Measure Support Table'!D4892,'Cost per Solution Code'!$H$5:$H$24)</f>
        <v>660</v>
      </c>
      <c r="AB4892" s="62"/>
      <c r="AC4892" s="47">
        <f>SUMIF('Cost per Solution Code'!$I$5:$I$24,'Measure Support Table'!D4892,'Cost per Solution Code'!$F$5:$F$24)</f>
        <v>845</v>
      </c>
      <c r="AD4892" s="62"/>
      <c r="AE4892" s="48">
        <f t="shared" si="608"/>
        <v>660</v>
      </c>
      <c r="AF4892" s="48">
        <f t="shared" si="609"/>
        <v>845</v>
      </c>
      <c r="AG4892" s="48">
        <f t="shared" si="610"/>
        <v>185</v>
      </c>
      <c r="AH4892" s="49">
        <f t="shared" si="611"/>
        <v>0</v>
      </c>
      <c r="AI4892" s="49">
        <f t="shared" si="612"/>
        <v>0</v>
      </c>
      <c r="AJ4892" s="50">
        <f t="shared" si="613"/>
        <v>0</v>
      </c>
      <c r="AK4892" s="51">
        <v>0</v>
      </c>
    </row>
    <row r="4893" spans="1:37" hidden="1" x14ac:dyDescent="0.35">
      <c r="A4893" s="39" t="str">
        <f t="shared" si="615"/>
        <v>SWHC005</v>
      </c>
      <c r="B4893" s="39" t="s">
        <v>333</v>
      </c>
      <c r="C4893" s="62" t="s">
        <v>188</v>
      </c>
      <c r="D4893" s="40" t="s">
        <v>25</v>
      </c>
      <c r="E4893" s="40" t="str">
        <f t="shared" si="614"/>
        <v>SWHC005K</v>
      </c>
      <c r="F4893" s="67" t="s">
        <v>241</v>
      </c>
      <c r="G4893" s="40" t="str">
        <f>DataSpec!$B$11</f>
        <v>UpDeemed, DnDeemed, DnDeemDI</v>
      </c>
      <c r="H4893" s="40" t="str">
        <f>DataSpec!$B$7</f>
        <v>Cap-Tons</v>
      </c>
      <c r="I4893" s="40" t="s">
        <v>189</v>
      </c>
      <c r="J4893" t="s">
        <v>174</v>
      </c>
      <c r="K4893" t="s">
        <v>263</v>
      </c>
      <c r="U4893" s="44">
        <f>SUMIFS(Table1[AStdWBkW],Table1[EnergyImpactID],E4893,Table1[BldgType],B4893,Table1[BldgVint],C4893,Table1[BldgLoc],F4893)</f>
        <v>0.02</v>
      </c>
      <c r="V4893" s="44">
        <f>SUMIFS(Table1[AStdWBkWh],Table1[EnergyImpactID],E4893,Table1[BldgType],B4893,Table1[BldgVint],C4893,Table1[BldgLoc],F4893)</f>
        <v>22.6</v>
      </c>
      <c r="W4893" s="69">
        <v>0</v>
      </c>
      <c r="X4893" s="69"/>
      <c r="Y4893" s="69"/>
      <c r="Z4893" s="69"/>
      <c r="AA4893" s="47">
        <f>SUMIF('Cost per Solution Code'!$I$5:$I$24,'Measure Support Table'!D4893,'Cost per Solution Code'!$H$5:$H$24)</f>
        <v>519.14</v>
      </c>
      <c r="AB4893" s="62"/>
      <c r="AC4893" s="47">
        <f>SUMIF('Cost per Solution Code'!$I$5:$I$24,'Measure Support Table'!D4893,'Cost per Solution Code'!$F$5:$F$24)</f>
        <v>685.85</v>
      </c>
      <c r="AD4893" s="62"/>
      <c r="AE4893" s="48">
        <f t="shared" si="608"/>
        <v>519.14</v>
      </c>
      <c r="AF4893" s="48">
        <f t="shared" si="609"/>
        <v>685.85</v>
      </c>
      <c r="AG4893" s="48">
        <f t="shared" si="610"/>
        <v>166.71000000000004</v>
      </c>
      <c r="AH4893" s="49">
        <f t="shared" si="611"/>
        <v>0</v>
      </c>
      <c r="AI4893" s="49">
        <f t="shared" si="612"/>
        <v>0</v>
      </c>
      <c r="AJ4893" s="50">
        <f t="shared" si="613"/>
        <v>0</v>
      </c>
      <c r="AK4893" s="51">
        <v>0</v>
      </c>
    </row>
    <row r="4894" spans="1:37" hidden="1" x14ac:dyDescent="0.35">
      <c r="A4894" s="39" t="str">
        <f t="shared" si="615"/>
        <v>SWHC005</v>
      </c>
      <c r="B4894" s="39" t="s">
        <v>333</v>
      </c>
      <c r="C4894" s="62" t="s">
        <v>188</v>
      </c>
      <c r="D4894" s="40" t="s">
        <v>175</v>
      </c>
      <c r="E4894" s="40" t="str">
        <f t="shared" si="614"/>
        <v>SWHC005L</v>
      </c>
      <c r="F4894" s="67" t="s">
        <v>241</v>
      </c>
      <c r="G4894" s="40" t="str">
        <f>DataSpec!$B$11</f>
        <v>UpDeemed, DnDeemed, DnDeemDI</v>
      </c>
      <c r="H4894" s="40" t="str">
        <f>DataSpec!$B$7</f>
        <v>Cap-Tons</v>
      </c>
      <c r="I4894" s="40" t="s">
        <v>189</v>
      </c>
      <c r="J4894" t="s">
        <v>174</v>
      </c>
      <c r="K4894" t="s">
        <v>264</v>
      </c>
      <c r="U4894" s="44">
        <f>SUMIFS(Table1[AStdWBkW],Table1[EnergyImpactID],E4894,Table1[BldgType],B4894,Table1[BldgVint],C4894,Table1[BldgLoc],F4894)</f>
        <v>0.01</v>
      </c>
      <c r="V4894" s="44">
        <f>SUMIFS(Table1[AStdWBkWh],Table1[EnergyImpactID],E4894,Table1[BldgType],B4894,Table1[BldgVint],C4894,Table1[BldgLoc],F4894)</f>
        <v>15.1</v>
      </c>
      <c r="W4894" s="69">
        <v>0</v>
      </c>
      <c r="X4894" s="69"/>
      <c r="Y4894" s="69"/>
      <c r="Z4894" s="69"/>
      <c r="AA4894" s="47">
        <f>SUMIF('Cost per Solution Code'!$I$5:$I$24,'Measure Support Table'!D4894,'Cost per Solution Code'!$H$5:$H$24)</f>
        <v>519.14</v>
      </c>
      <c r="AB4894" s="62"/>
      <c r="AC4894" s="47">
        <f>SUMIF('Cost per Solution Code'!$I$5:$I$24,'Measure Support Table'!D4894,'Cost per Solution Code'!$F$5:$F$24)</f>
        <v>555.84500000000003</v>
      </c>
      <c r="AD4894" s="62"/>
      <c r="AE4894" s="48">
        <f t="shared" si="608"/>
        <v>519.14</v>
      </c>
      <c r="AF4894" s="48">
        <f t="shared" si="609"/>
        <v>555.84500000000003</v>
      </c>
      <c r="AG4894" s="48">
        <f t="shared" si="610"/>
        <v>36.705000000000041</v>
      </c>
      <c r="AH4894" s="49">
        <f t="shared" si="611"/>
        <v>0</v>
      </c>
      <c r="AI4894" s="49">
        <f t="shared" si="612"/>
        <v>0</v>
      </c>
      <c r="AJ4894" s="50">
        <f t="shared" si="613"/>
        <v>0</v>
      </c>
      <c r="AK4894" s="51">
        <v>0</v>
      </c>
    </row>
    <row r="4895" spans="1:37" hidden="1" x14ac:dyDescent="0.35">
      <c r="A4895" s="39" t="str">
        <f t="shared" si="615"/>
        <v>SWHC005</v>
      </c>
      <c r="B4895" s="39" t="s">
        <v>333</v>
      </c>
      <c r="C4895" s="62" t="s">
        <v>188</v>
      </c>
      <c r="D4895" s="40" t="s">
        <v>176</v>
      </c>
      <c r="E4895" s="40" t="str">
        <f t="shared" si="614"/>
        <v>SWHC005M</v>
      </c>
      <c r="F4895" s="67" t="s">
        <v>241</v>
      </c>
      <c r="G4895" s="40" t="str">
        <f>DataSpec!$B$11</f>
        <v>UpDeemed, DnDeemed, DnDeemDI</v>
      </c>
      <c r="H4895" s="40" t="str">
        <f>DataSpec!$B$7</f>
        <v>Cap-Tons</v>
      </c>
      <c r="I4895" s="40" t="s">
        <v>189</v>
      </c>
      <c r="J4895" t="s">
        <v>177</v>
      </c>
      <c r="K4895" t="s">
        <v>265</v>
      </c>
      <c r="U4895" s="44">
        <f>SUMIFS(Table1[AStdWBkW],Table1[EnergyImpactID],E4895,Table1[BldgType],B4895,Table1[BldgVint],C4895,Table1[BldgLoc],F4895)</f>
        <v>0.02</v>
      </c>
      <c r="V4895" s="44">
        <f>SUMIFS(Table1[AStdWBkWh],Table1[EnergyImpactID],E4895,Table1[BldgType],B4895,Table1[BldgVint],C4895,Table1[BldgLoc],F4895)</f>
        <v>20.8</v>
      </c>
      <c r="W4895" s="69">
        <v>0</v>
      </c>
      <c r="X4895" s="69"/>
      <c r="Y4895" s="69"/>
      <c r="Z4895" s="69"/>
      <c r="AA4895" s="47">
        <f>SUMIF('Cost per Solution Code'!$I$5:$I$24,'Measure Support Table'!D4895,'Cost per Solution Code'!$H$5:$H$24)</f>
        <v>449.41</v>
      </c>
      <c r="AB4895" s="62"/>
      <c r="AC4895" s="47">
        <f>SUMIF('Cost per Solution Code'!$I$5:$I$24,'Measure Support Table'!D4895,'Cost per Solution Code'!$F$5:$F$24)</f>
        <v>771.3576281291954</v>
      </c>
      <c r="AD4895" s="62"/>
      <c r="AE4895" s="48">
        <f t="shared" si="608"/>
        <v>449.41</v>
      </c>
      <c r="AF4895" s="48">
        <f t="shared" si="609"/>
        <v>771.3576281291954</v>
      </c>
      <c r="AG4895" s="48">
        <f t="shared" si="610"/>
        <v>321.94762812919538</v>
      </c>
      <c r="AH4895" s="49">
        <f t="shared" si="611"/>
        <v>0</v>
      </c>
      <c r="AI4895" s="49">
        <f t="shared" si="612"/>
        <v>0</v>
      </c>
      <c r="AJ4895" s="50">
        <f t="shared" si="613"/>
        <v>0</v>
      </c>
      <c r="AK4895" s="51">
        <v>0</v>
      </c>
    </row>
    <row r="4896" spans="1:37" hidden="1" x14ac:dyDescent="0.35">
      <c r="A4896" s="39" t="str">
        <f t="shared" si="615"/>
        <v>SWHC005</v>
      </c>
      <c r="B4896" s="39" t="s">
        <v>333</v>
      </c>
      <c r="C4896" s="62" t="s">
        <v>188</v>
      </c>
      <c r="D4896" s="40" t="s">
        <v>178</v>
      </c>
      <c r="E4896" s="40" t="str">
        <f t="shared" si="614"/>
        <v>SWHC005N</v>
      </c>
      <c r="F4896" s="67" t="s">
        <v>241</v>
      </c>
      <c r="G4896" s="40" t="str">
        <f>DataSpec!$B$11</f>
        <v>UpDeemed, DnDeemed, DnDeemDI</v>
      </c>
      <c r="H4896" s="40" t="str">
        <f>DataSpec!$B$7</f>
        <v>Cap-Tons</v>
      </c>
      <c r="I4896" s="40" t="s">
        <v>189</v>
      </c>
      <c r="J4896" t="s">
        <v>177</v>
      </c>
      <c r="K4896" t="s">
        <v>266</v>
      </c>
      <c r="U4896" s="44">
        <f>SUMIFS(Table1[AStdWBkW],Table1[EnergyImpactID],E4896,Table1[BldgType],B4896,Table1[BldgVint],C4896,Table1[BldgLoc],F4896)</f>
        <v>0.01</v>
      </c>
      <c r="V4896" s="44">
        <f>SUMIFS(Table1[AStdWBkWh],Table1[EnergyImpactID],E4896,Table1[BldgType],B4896,Table1[BldgVint],C4896,Table1[BldgLoc],F4896)</f>
        <v>13.9</v>
      </c>
      <c r="W4896" s="69">
        <v>0</v>
      </c>
      <c r="X4896" s="69"/>
      <c r="Y4896" s="69"/>
      <c r="Z4896" s="69"/>
      <c r="AA4896" s="47">
        <f>SUMIF('Cost per Solution Code'!$I$5:$I$24,'Measure Support Table'!D4896,'Cost per Solution Code'!$H$5:$H$24)</f>
        <v>449.41</v>
      </c>
      <c r="AB4896" s="62"/>
      <c r="AC4896" s="47">
        <f>SUMIF('Cost per Solution Code'!$I$5:$I$24,'Measure Support Table'!D4896,'Cost per Solution Code'!$F$5:$F$24)</f>
        <v>629.11366698254767</v>
      </c>
      <c r="AD4896" s="62"/>
      <c r="AE4896" s="48">
        <f t="shared" si="608"/>
        <v>449.41</v>
      </c>
      <c r="AF4896" s="48">
        <f t="shared" si="609"/>
        <v>629.11366698254767</v>
      </c>
      <c r="AG4896" s="48">
        <f t="shared" si="610"/>
        <v>179.70366698254765</v>
      </c>
      <c r="AH4896" s="49">
        <f t="shared" si="611"/>
        <v>0</v>
      </c>
      <c r="AI4896" s="49">
        <f t="shared" si="612"/>
        <v>0</v>
      </c>
      <c r="AJ4896" s="50">
        <f t="shared" si="613"/>
        <v>0</v>
      </c>
      <c r="AK4896" s="51">
        <v>0</v>
      </c>
    </row>
    <row r="4897" spans="1:37" hidden="1" x14ac:dyDescent="0.35">
      <c r="A4897" s="39" t="str">
        <f t="shared" si="615"/>
        <v>SWHC005</v>
      </c>
      <c r="B4897" s="39" t="s">
        <v>333</v>
      </c>
      <c r="C4897" s="62" t="s">
        <v>188</v>
      </c>
      <c r="D4897" s="40" t="s">
        <v>179</v>
      </c>
      <c r="E4897" s="40" t="str">
        <f t="shared" si="614"/>
        <v>SWHC005O</v>
      </c>
      <c r="F4897" s="67" t="s">
        <v>241</v>
      </c>
      <c r="G4897" s="40" t="str">
        <f>DataSpec!$B$11</f>
        <v>UpDeemed, DnDeemed, DnDeemDI</v>
      </c>
      <c r="H4897" s="40" t="str">
        <f>DataSpec!$B$7</f>
        <v>Cap-Tons</v>
      </c>
      <c r="I4897" s="40" t="s">
        <v>189</v>
      </c>
      <c r="J4897" t="s">
        <v>180</v>
      </c>
      <c r="K4897" t="s">
        <v>267</v>
      </c>
      <c r="U4897" s="44">
        <f>SUMIFS(Table1[AStdWBkW],Table1[EnergyImpactID],E4897,Table1[BldgType],B4897,Table1[BldgVint],C4897,Table1[BldgLoc],F4897)</f>
        <v>0.02</v>
      </c>
      <c r="V4897" s="44">
        <f>SUMIFS(Table1[AStdWBkWh],Table1[EnergyImpactID],E4897,Table1[BldgType],B4897,Table1[BldgVint],C4897,Table1[BldgLoc],F4897)</f>
        <v>24.9</v>
      </c>
      <c r="W4897" s="69">
        <v>0</v>
      </c>
      <c r="X4897" s="69"/>
      <c r="Y4897" s="69"/>
      <c r="Z4897" s="69"/>
      <c r="AA4897" s="47">
        <f>SUMIF('Cost per Solution Code'!$I$5:$I$24,'Measure Support Table'!D4897,'Cost per Solution Code'!$H$5:$H$24)</f>
        <v>1086</v>
      </c>
      <c r="AB4897" s="62"/>
      <c r="AC4897" s="47">
        <f>SUMIF('Cost per Solution Code'!$I$5:$I$24,'Measure Support Table'!D4897,'Cost per Solution Code'!$F$5:$F$24)</f>
        <v>1124.9000000000001</v>
      </c>
      <c r="AD4897" s="62"/>
      <c r="AE4897" s="48">
        <f t="shared" si="608"/>
        <v>1086</v>
      </c>
      <c r="AF4897" s="48">
        <f t="shared" si="609"/>
        <v>1124.9000000000001</v>
      </c>
      <c r="AG4897" s="48">
        <f t="shared" si="610"/>
        <v>38.900000000000091</v>
      </c>
      <c r="AH4897" s="49">
        <f t="shared" si="611"/>
        <v>0</v>
      </c>
      <c r="AI4897" s="49">
        <f t="shared" si="612"/>
        <v>0</v>
      </c>
      <c r="AJ4897" s="50">
        <f t="shared" si="613"/>
        <v>0</v>
      </c>
      <c r="AK4897" s="51">
        <v>0</v>
      </c>
    </row>
    <row r="4898" spans="1:37" hidden="1" x14ac:dyDescent="0.35">
      <c r="A4898" s="39" t="str">
        <f t="shared" si="615"/>
        <v>SWHC005</v>
      </c>
      <c r="B4898" s="39" t="s">
        <v>333</v>
      </c>
      <c r="C4898" s="62" t="s">
        <v>188</v>
      </c>
      <c r="D4898" s="40" t="s">
        <v>181</v>
      </c>
      <c r="E4898" s="40" t="str">
        <f t="shared" si="614"/>
        <v>SWHC005P</v>
      </c>
      <c r="F4898" s="67" t="s">
        <v>241</v>
      </c>
      <c r="G4898" s="40" t="str">
        <f>DataSpec!$B$11</f>
        <v>UpDeemed, DnDeemed, DnDeemDI</v>
      </c>
      <c r="H4898" s="40" t="str">
        <f>DataSpec!$B$7</f>
        <v>Cap-Tons</v>
      </c>
      <c r="I4898" s="40" t="s">
        <v>189</v>
      </c>
      <c r="J4898" t="s">
        <v>180</v>
      </c>
      <c r="K4898" t="s">
        <v>268</v>
      </c>
      <c r="U4898" s="44">
        <f>SUMIFS(Table1[AStdWBkW],Table1[EnergyImpactID],E4898,Table1[BldgType],B4898,Table1[BldgVint],C4898,Table1[BldgLoc],F4898)</f>
        <v>0.02</v>
      </c>
      <c r="V4898" s="44">
        <f>SUMIFS(Table1[AStdWBkWh],Table1[EnergyImpactID],E4898,Table1[BldgType],B4898,Table1[BldgVint],C4898,Table1[BldgLoc],F4898)</f>
        <v>16.600000000000001</v>
      </c>
      <c r="W4898" s="69">
        <v>0</v>
      </c>
      <c r="X4898" s="69"/>
      <c r="Y4898" s="69"/>
      <c r="Z4898" s="69"/>
      <c r="AA4898" s="47">
        <f>SUMIF('Cost per Solution Code'!$I$5:$I$24,'Measure Support Table'!D4898,'Cost per Solution Code'!$H$5:$H$24)</f>
        <v>1086</v>
      </c>
      <c r="AB4898" s="62"/>
      <c r="AC4898" s="47">
        <f>SUMIF('Cost per Solution Code'!$I$5:$I$24,'Measure Support Table'!D4898,'Cost per Solution Code'!$F$5:$F$24)</f>
        <v>1107.17</v>
      </c>
      <c r="AD4898" s="62"/>
      <c r="AE4898" s="48">
        <f t="shared" si="608"/>
        <v>1086</v>
      </c>
      <c r="AF4898" s="48">
        <f t="shared" si="609"/>
        <v>1107.17</v>
      </c>
      <c r="AG4898" s="48">
        <f t="shared" si="610"/>
        <v>21.170000000000073</v>
      </c>
      <c r="AH4898" s="49">
        <f t="shared" si="611"/>
        <v>0</v>
      </c>
      <c r="AI4898" s="49">
        <f t="shared" si="612"/>
        <v>0</v>
      </c>
      <c r="AJ4898" s="50">
        <f t="shared" si="613"/>
        <v>0</v>
      </c>
      <c r="AK4898" s="51">
        <v>0</v>
      </c>
    </row>
    <row r="4899" spans="1:37" hidden="1" x14ac:dyDescent="0.35">
      <c r="A4899" s="39" t="str">
        <f t="shared" si="615"/>
        <v>SWHC005</v>
      </c>
      <c r="B4899" s="39" t="s">
        <v>333</v>
      </c>
      <c r="C4899" s="62" t="s">
        <v>188</v>
      </c>
      <c r="D4899" s="40" t="s">
        <v>182</v>
      </c>
      <c r="E4899" s="40" t="str">
        <f t="shared" si="614"/>
        <v>SWHC005Q</v>
      </c>
      <c r="F4899" s="67" t="s">
        <v>241</v>
      </c>
      <c r="G4899" s="40" t="str">
        <f>DataSpec!$B$11</f>
        <v>UpDeemed, DnDeemed, DnDeemDI</v>
      </c>
      <c r="H4899" s="40" t="str">
        <f>DataSpec!$B$7</f>
        <v>Cap-Tons</v>
      </c>
      <c r="I4899" s="40" t="s">
        <v>189</v>
      </c>
      <c r="J4899" t="s">
        <v>183</v>
      </c>
      <c r="K4899" t="s">
        <v>269</v>
      </c>
      <c r="U4899" s="44">
        <f>SUMIFS(Table1[AStdWBkW],Table1[EnergyImpactID],E4899,Table1[BldgType],B4899,Table1[BldgVint],C4899,Table1[BldgLoc],F4899)</f>
        <v>0.02</v>
      </c>
      <c r="V4899" s="44">
        <f>SUMIFS(Table1[AStdWBkWh],Table1[EnergyImpactID],E4899,Table1[BldgType],B4899,Table1[BldgVint],C4899,Table1[BldgLoc],F4899)</f>
        <v>19.399999999999999</v>
      </c>
      <c r="W4899" s="69">
        <v>0</v>
      </c>
      <c r="X4899" s="69"/>
      <c r="Y4899" s="69"/>
      <c r="Z4899" s="69"/>
      <c r="AA4899" s="47">
        <f>SUMIF('Cost per Solution Code'!$I$5:$I$24,'Measure Support Table'!D4899,'Cost per Solution Code'!$H$5:$H$24)</f>
        <v>636.29999999999995</v>
      </c>
      <c r="AB4899" s="62"/>
      <c r="AC4899" s="47">
        <f>SUMIF('Cost per Solution Code'!$I$5:$I$24,'Measure Support Table'!D4899,'Cost per Solution Code'!$F$5:$F$24)</f>
        <v>931.83</v>
      </c>
      <c r="AD4899" s="62"/>
      <c r="AE4899" s="48">
        <f t="shared" si="608"/>
        <v>636.29999999999995</v>
      </c>
      <c r="AF4899" s="48">
        <f t="shared" si="609"/>
        <v>931.83</v>
      </c>
      <c r="AG4899" s="48">
        <f t="shared" si="610"/>
        <v>295.53000000000009</v>
      </c>
      <c r="AH4899" s="49">
        <f t="shared" si="611"/>
        <v>0</v>
      </c>
      <c r="AI4899" s="49">
        <f t="shared" si="612"/>
        <v>0</v>
      </c>
      <c r="AJ4899" s="50">
        <f t="shared" si="613"/>
        <v>0</v>
      </c>
      <c r="AK4899" s="51">
        <v>0</v>
      </c>
    </row>
    <row r="4900" spans="1:37" hidden="1" x14ac:dyDescent="0.35">
      <c r="A4900" s="39" t="str">
        <f t="shared" si="615"/>
        <v>SWHC005</v>
      </c>
      <c r="B4900" s="39" t="s">
        <v>333</v>
      </c>
      <c r="C4900" s="62" t="s">
        <v>188</v>
      </c>
      <c r="D4900" s="40" t="s">
        <v>184</v>
      </c>
      <c r="E4900" s="40" t="str">
        <f t="shared" si="614"/>
        <v>SWHC005R</v>
      </c>
      <c r="F4900" s="67" t="s">
        <v>241</v>
      </c>
      <c r="G4900" s="40" t="str">
        <f>DataSpec!$B$11</f>
        <v>UpDeemed, DnDeemed, DnDeemDI</v>
      </c>
      <c r="H4900" s="40" t="str">
        <f>DataSpec!$B$7</f>
        <v>Cap-Tons</v>
      </c>
      <c r="I4900" s="40" t="s">
        <v>189</v>
      </c>
      <c r="J4900" t="s">
        <v>183</v>
      </c>
      <c r="K4900" t="s">
        <v>270</v>
      </c>
      <c r="U4900" s="44">
        <f>SUMIFS(Table1[AStdWBkW],Table1[EnergyImpactID],E4900,Table1[BldgType],B4900,Table1[BldgVint],C4900,Table1[BldgLoc],F4900)</f>
        <v>0.01</v>
      </c>
      <c r="V4900" s="44">
        <f>SUMIFS(Table1[AStdWBkWh],Table1[EnergyImpactID],E4900,Table1[BldgType],B4900,Table1[BldgVint],C4900,Table1[BldgLoc],F4900)</f>
        <v>13</v>
      </c>
      <c r="W4900" s="69">
        <v>0</v>
      </c>
      <c r="X4900" s="69"/>
      <c r="Y4900" s="69"/>
      <c r="Z4900" s="69"/>
      <c r="AA4900" s="47">
        <f>SUMIF('Cost per Solution Code'!$I$5:$I$24,'Measure Support Table'!D4900,'Cost per Solution Code'!$H$5:$H$24)</f>
        <v>636.29999999999995</v>
      </c>
      <c r="AB4900" s="62"/>
      <c r="AC4900" s="47">
        <f>SUMIF('Cost per Solution Code'!$I$5:$I$24,'Measure Support Table'!D4900,'Cost per Solution Code'!$F$5:$F$24)</f>
        <v>797.9</v>
      </c>
      <c r="AD4900" s="62"/>
      <c r="AE4900" s="48">
        <f t="shared" si="608"/>
        <v>636.29999999999995</v>
      </c>
      <c r="AF4900" s="48">
        <f t="shared" si="609"/>
        <v>797.9</v>
      </c>
      <c r="AG4900" s="48">
        <f t="shared" si="610"/>
        <v>161.60000000000002</v>
      </c>
      <c r="AH4900" s="49">
        <f t="shared" si="611"/>
        <v>0</v>
      </c>
      <c r="AI4900" s="49">
        <f t="shared" si="612"/>
        <v>0</v>
      </c>
      <c r="AJ4900" s="50">
        <f t="shared" si="613"/>
        <v>0</v>
      </c>
      <c r="AK4900" s="51">
        <v>0</v>
      </c>
    </row>
    <row r="4901" spans="1:37" hidden="1" x14ac:dyDescent="0.35">
      <c r="A4901" s="39" t="str">
        <f t="shared" si="615"/>
        <v>SWHC005</v>
      </c>
      <c r="B4901" s="39" t="s">
        <v>333</v>
      </c>
      <c r="C4901" s="62" t="s">
        <v>188</v>
      </c>
      <c r="D4901" s="40" t="s">
        <v>185</v>
      </c>
      <c r="E4901" s="40" t="str">
        <f t="shared" si="614"/>
        <v>SWHC005S</v>
      </c>
      <c r="F4901" s="67" t="s">
        <v>241</v>
      </c>
      <c r="G4901" s="40" t="str">
        <f>DataSpec!$B$11</f>
        <v>UpDeemed, DnDeemed, DnDeemDI</v>
      </c>
      <c r="H4901" s="40" t="str">
        <f>DataSpec!$B$7</f>
        <v>Cap-Tons</v>
      </c>
      <c r="I4901" s="40" t="s">
        <v>189</v>
      </c>
      <c r="J4901" t="s">
        <v>186</v>
      </c>
      <c r="K4901" t="s">
        <v>271</v>
      </c>
      <c r="U4901" s="44">
        <f>SUMIFS(Table1[AStdWBkW],Table1[EnergyImpactID],E4901,Table1[BldgType],B4901,Table1[BldgVint],C4901,Table1[BldgLoc],F4901)</f>
        <v>0.02</v>
      </c>
      <c r="V4901" s="44">
        <f>SUMIFS(Table1[AStdWBkWh],Table1[EnergyImpactID],E4901,Table1[BldgType],B4901,Table1[BldgVint],C4901,Table1[BldgLoc],F4901)</f>
        <v>25.9</v>
      </c>
      <c r="W4901" s="69">
        <v>0</v>
      </c>
      <c r="X4901" s="69"/>
      <c r="Y4901" s="69"/>
      <c r="Z4901" s="69"/>
      <c r="AA4901" s="47">
        <f>SUMIF('Cost per Solution Code'!$I$5:$I$24,'Measure Support Table'!D4901,'Cost per Solution Code'!$H$5:$H$24)</f>
        <v>416.53842439071497</v>
      </c>
      <c r="AB4901" s="62"/>
      <c r="AC4901" s="47">
        <f>SUMIF('Cost per Solution Code'!$I$5:$I$24,'Measure Support Table'!D4901,'Cost per Solution Code'!$F$5:$F$24)</f>
        <v>610</v>
      </c>
      <c r="AD4901" s="62"/>
      <c r="AE4901" s="48">
        <f t="shared" si="608"/>
        <v>416.53842439071497</v>
      </c>
      <c r="AF4901" s="48">
        <f t="shared" si="609"/>
        <v>610</v>
      </c>
      <c r="AG4901" s="48">
        <f t="shared" si="610"/>
        <v>193.46157560928503</v>
      </c>
      <c r="AH4901" s="49">
        <f t="shared" si="611"/>
        <v>0</v>
      </c>
      <c r="AI4901" s="49">
        <f t="shared" si="612"/>
        <v>0</v>
      </c>
      <c r="AJ4901" s="50">
        <f t="shared" si="613"/>
        <v>0</v>
      </c>
      <c r="AK4901" s="51">
        <v>0</v>
      </c>
    </row>
    <row r="4902" spans="1:37" hidden="1" x14ac:dyDescent="0.35">
      <c r="A4902" s="39" t="str">
        <f t="shared" si="615"/>
        <v>SWHC005</v>
      </c>
      <c r="B4902" s="39" t="s">
        <v>333</v>
      </c>
      <c r="C4902" s="62" t="s">
        <v>188</v>
      </c>
      <c r="D4902" s="40" t="s">
        <v>187</v>
      </c>
      <c r="E4902" s="40" t="str">
        <f t="shared" si="614"/>
        <v>SWHC005T</v>
      </c>
      <c r="F4902" s="67" t="s">
        <v>241</v>
      </c>
      <c r="G4902" s="40" t="str">
        <f>DataSpec!$B$11</f>
        <v>UpDeemed, DnDeemed, DnDeemDI</v>
      </c>
      <c r="H4902" s="40" t="str">
        <f>DataSpec!$B$7</f>
        <v>Cap-Tons</v>
      </c>
      <c r="I4902" s="40" t="s">
        <v>189</v>
      </c>
      <c r="J4902" t="s">
        <v>186</v>
      </c>
      <c r="K4902" t="s">
        <v>272</v>
      </c>
      <c r="U4902" s="44">
        <f>SUMIFS(Table1[AStdWBkW],Table1[EnergyImpactID],E4902,Table1[BldgType],B4902,Table1[BldgVint],C4902,Table1[BldgLoc],F4902)</f>
        <v>0.02</v>
      </c>
      <c r="V4902" s="44">
        <f>SUMIFS(Table1[AStdWBkWh],Table1[EnergyImpactID],E4902,Table1[BldgType],B4902,Table1[BldgVint],C4902,Table1[BldgLoc],F4902)</f>
        <v>17.3</v>
      </c>
      <c r="W4902" s="69">
        <v>0</v>
      </c>
      <c r="X4902" s="69"/>
      <c r="Y4902" s="69"/>
      <c r="Z4902" s="69"/>
      <c r="AA4902" s="47">
        <f>SUMIF('Cost per Solution Code'!$I$5:$I$24,'Measure Support Table'!D4902,'Cost per Solution Code'!$H$5:$H$24)</f>
        <v>416.53842439071497</v>
      </c>
      <c r="AB4902" s="62"/>
      <c r="AC4902" s="47">
        <f>SUMIF('Cost per Solution Code'!$I$5:$I$24,'Measure Support Table'!D4902,'Cost per Solution Code'!$F$5:$F$24)</f>
        <v>522.1950355751585</v>
      </c>
      <c r="AD4902" s="62"/>
      <c r="AE4902" s="48">
        <f t="shared" si="608"/>
        <v>416.53842439071497</v>
      </c>
      <c r="AF4902" s="48">
        <f t="shared" si="609"/>
        <v>522.1950355751585</v>
      </c>
      <c r="AG4902" s="48">
        <f t="shared" si="610"/>
        <v>105.65661118444353</v>
      </c>
      <c r="AH4902" s="49">
        <f t="shared" si="611"/>
        <v>0</v>
      </c>
      <c r="AI4902" s="49">
        <f t="shared" si="612"/>
        <v>0</v>
      </c>
      <c r="AJ4902" s="50">
        <f t="shared" si="613"/>
        <v>0</v>
      </c>
      <c r="AK4902" s="51">
        <v>0</v>
      </c>
    </row>
    <row r="4903" spans="1:37" hidden="1" x14ac:dyDescent="0.35">
      <c r="A4903" s="39" t="str">
        <f t="shared" si="615"/>
        <v>SWHC005</v>
      </c>
      <c r="B4903" s="39" t="s">
        <v>333</v>
      </c>
      <c r="C4903" s="62" t="s">
        <v>188</v>
      </c>
      <c r="D4903" s="40" t="s">
        <v>163</v>
      </c>
      <c r="E4903" s="40" t="str">
        <f t="shared" si="614"/>
        <v>SWHC005A</v>
      </c>
      <c r="F4903" s="67" t="s">
        <v>242</v>
      </c>
      <c r="G4903" s="40" t="str">
        <f>DataSpec!$B$11</f>
        <v>UpDeemed, DnDeemed, DnDeemDI</v>
      </c>
      <c r="H4903" s="40" t="str">
        <f>DataSpec!$B$7</f>
        <v>Cap-Tons</v>
      </c>
      <c r="I4903" s="40" t="s">
        <v>189</v>
      </c>
      <c r="J4903" t="s">
        <v>164</v>
      </c>
      <c r="K4903" t="s">
        <v>253</v>
      </c>
      <c r="U4903" s="44">
        <f>SUMIFS(Table1[AStdWBkW],Table1[EnergyImpactID],E4903,Table1[BldgType],B4903,Table1[BldgVint],C4903,Table1[BldgLoc],F4903)</f>
        <v>0.03</v>
      </c>
      <c r="V4903" s="44">
        <f>SUMIFS(Table1[AStdWBkWh],Table1[EnergyImpactID],E4903,Table1[BldgType],B4903,Table1[BldgVint],C4903,Table1[BldgLoc],F4903)</f>
        <v>42.4</v>
      </c>
      <c r="W4903" s="69">
        <v>0</v>
      </c>
      <c r="X4903" s="69"/>
      <c r="Y4903" s="69"/>
      <c r="Z4903" s="69"/>
      <c r="AA4903" s="47">
        <f>SUMIF('Cost per Solution Code'!$I$5:$I$24,'Measure Support Table'!D4903,'Cost per Solution Code'!$H$5:$H$24)</f>
        <v>656.88499999999999</v>
      </c>
      <c r="AB4903" s="62"/>
      <c r="AC4903" s="47">
        <f>SUMIF('Cost per Solution Code'!$I$5:$I$24,'Measure Support Table'!D4903,'Cost per Solution Code'!$F$5:$F$24)</f>
        <v>931.83999999999992</v>
      </c>
      <c r="AD4903" s="62"/>
      <c r="AE4903" s="48">
        <f t="shared" si="608"/>
        <v>656.88499999999999</v>
      </c>
      <c r="AF4903" s="48">
        <f t="shared" si="609"/>
        <v>931.83999999999992</v>
      </c>
      <c r="AG4903" s="48">
        <f t="shared" si="610"/>
        <v>274.95499999999993</v>
      </c>
      <c r="AH4903" s="49">
        <f t="shared" si="611"/>
        <v>0</v>
      </c>
      <c r="AI4903" s="49">
        <f t="shared" si="612"/>
        <v>0</v>
      </c>
      <c r="AJ4903" s="50">
        <f t="shared" si="613"/>
        <v>0</v>
      </c>
      <c r="AK4903" s="51">
        <v>0</v>
      </c>
    </row>
    <row r="4904" spans="1:37" hidden="1" x14ac:dyDescent="0.35">
      <c r="A4904" s="39" t="str">
        <f t="shared" si="615"/>
        <v>SWHC005</v>
      </c>
      <c r="B4904" s="39" t="s">
        <v>333</v>
      </c>
      <c r="C4904" s="62" t="s">
        <v>188</v>
      </c>
      <c r="D4904" s="40" t="s">
        <v>165</v>
      </c>
      <c r="E4904" s="40" t="str">
        <f t="shared" si="614"/>
        <v>SWHC005B</v>
      </c>
      <c r="F4904" s="67" t="s">
        <v>242</v>
      </c>
      <c r="G4904" s="40" t="str">
        <f>DataSpec!$B$11</f>
        <v>UpDeemed, DnDeemed, DnDeemDI</v>
      </c>
      <c r="H4904" s="40" t="str">
        <f>DataSpec!$B$7</f>
        <v>Cap-Tons</v>
      </c>
      <c r="I4904" s="40" t="s">
        <v>189</v>
      </c>
      <c r="J4904" t="s">
        <v>164</v>
      </c>
      <c r="K4904" t="s">
        <v>254</v>
      </c>
      <c r="U4904" s="44">
        <f>SUMIFS(Table1[AStdWBkW],Table1[EnergyImpactID],E4904,Table1[BldgType],B4904,Table1[BldgVint],C4904,Table1[BldgLoc],F4904)</f>
        <v>0.02</v>
      </c>
      <c r="V4904" s="44">
        <f>SUMIFS(Table1[AStdWBkWh],Table1[EnergyImpactID],E4904,Table1[BldgType],B4904,Table1[BldgVint],C4904,Table1[BldgLoc],F4904)</f>
        <v>28.3</v>
      </c>
      <c r="W4904" s="69">
        <v>0</v>
      </c>
      <c r="X4904" s="69"/>
      <c r="Y4904" s="69"/>
      <c r="Z4904" s="69"/>
      <c r="AA4904" s="47">
        <f>SUMIF('Cost per Solution Code'!$I$5:$I$24,'Measure Support Table'!D4904,'Cost per Solution Code'!$H$5:$H$24)</f>
        <v>656.88499999999999</v>
      </c>
      <c r="AB4904" s="62"/>
      <c r="AC4904" s="47">
        <f>SUMIF('Cost per Solution Code'!$I$5:$I$24,'Measure Support Table'!D4904,'Cost per Solution Code'!$F$5:$F$24)</f>
        <v>729.01</v>
      </c>
      <c r="AD4904" s="62"/>
      <c r="AE4904" s="48">
        <f t="shared" si="608"/>
        <v>656.88499999999999</v>
      </c>
      <c r="AF4904" s="48">
        <f t="shared" si="609"/>
        <v>729.01</v>
      </c>
      <c r="AG4904" s="48">
        <f t="shared" si="610"/>
        <v>72.125</v>
      </c>
      <c r="AH4904" s="49">
        <f t="shared" si="611"/>
        <v>0</v>
      </c>
      <c r="AI4904" s="49">
        <f t="shared" si="612"/>
        <v>0</v>
      </c>
      <c r="AJ4904" s="50">
        <f t="shared" si="613"/>
        <v>0</v>
      </c>
      <c r="AK4904" s="51">
        <v>0</v>
      </c>
    </row>
    <row r="4905" spans="1:37" hidden="1" x14ac:dyDescent="0.35">
      <c r="A4905" s="39" t="str">
        <f t="shared" si="615"/>
        <v>SWHC005</v>
      </c>
      <c r="B4905" s="39" t="s">
        <v>333</v>
      </c>
      <c r="C4905" s="62" t="s">
        <v>188</v>
      </c>
      <c r="D4905" s="40" t="s">
        <v>166</v>
      </c>
      <c r="E4905" s="40" t="str">
        <f t="shared" si="614"/>
        <v>SWHC005C</v>
      </c>
      <c r="F4905" s="67" t="s">
        <v>242</v>
      </c>
      <c r="G4905" s="40" t="str">
        <f>DataSpec!$B$11</f>
        <v>UpDeemed, DnDeemed, DnDeemDI</v>
      </c>
      <c r="H4905" s="40" t="str">
        <f>DataSpec!$B$7</f>
        <v>Cap-Tons</v>
      </c>
      <c r="I4905" s="40" t="s">
        <v>189</v>
      </c>
      <c r="J4905" t="s">
        <v>167</v>
      </c>
      <c r="K4905" t="s">
        <v>255</v>
      </c>
      <c r="U4905" s="44">
        <f>SUMIFS(Table1[AStdWBkW],Table1[EnergyImpactID],E4905,Table1[BldgType],B4905,Table1[BldgVint],C4905,Table1[BldgLoc],F4905)</f>
        <v>0.03</v>
      </c>
      <c r="V4905" s="44">
        <f>SUMIFS(Table1[AStdWBkWh],Table1[EnergyImpactID],E4905,Table1[BldgType],B4905,Table1[BldgVint],C4905,Table1[BldgLoc],F4905)</f>
        <v>39.700000000000003</v>
      </c>
      <c r="W4905" s="69">
        <v>0</v>
      </c>
      <c r="X4905" s="69"/>
      <c r="Y4905" s="69"/>
      <c r="Z4905" s="69"/>
      <c r="AA4905" s="47">
        <f>SUMIF('Cost per Solution Code'!$I$5:$I$24,'Measure Support Table'!D4905,'Cost per Solution Code'!$H$5:$H$24)</f>
        <v>515.125</v>
      </c>
      <c r="AB4905" s="62"/>
      <c r="AC4905" s="47">
        <f>SUMIF('Cost per Solution Code'!$I$5:$I$24,'Measure Support Table'!D4905,'Cost per Solution Code'!$F$5:$F$24)</f>
        <v>741.56</v>
      </c>
      <c r="AD4905" s="62"/>
      <c r="AE4905" s="48">
        <f t="shared" si="608"/>
        <v>515.125</v>
      </c>
      <c r="AF4905" s="48">
        <f t="shared" si="609"/>
        <v>741.56</v>
      </c>
      <c r="AG4905" s="48">
        <f t="shared" si="610"/>
        <v>226.43499999999995</v>
      </c>
      <c r="AH4905" s="49">
        <f t="shared" si="611"/>
        <v>0</v>
      </c>
      <c r="AI4905" s="49">
        <f t="shared" si="612"/>
        <v>0</v>
      </c>
      <c r="AJ4905" s="50">
        <f t="shared" si="613"/>
        <v>0</v>
      </c>
      <c r="AK4905" s="51">
        <v>0</v>
      </c>
    </row>
    <row r="4906" spans="1:37" hidden="1" x14ac:dyDescent="0.35">
      <c r="A4906" s="39" t="str">
        <f t="shared" si="615"/>
        <v>SWHC005</v>
      </c>
      <c r="B4906" s="39" t="s">
        <v>333</v>
      </c>
      <c r="C4906" s="62" t="s">
        <v>188</v>
      </c>
      <c r="D4906" s="40" t="s">
        <v>168</v>
      </c>
      <c r="E4906" s="40" t="str">
        <f t="shared" si="614"/>
        <v>SWHC005D</v>
      </c>
      <c r="F4906" s="67" t="s">
        <v>242</v>
      </c>
      <c r="G4906" s="40" t="str">
        <f>DataSpec!$B$11</f>
        <v>UpDeemed, DnDeemed, DnDeemDI</v>
      </c>
      <c r="H4906" s="40" t="str">
        <f>DataSpec!$B$7</f>
        <v>Cap-Tons</v>
      </c>
      <c r="I4906" s="40" t="s">
        <v>189</v>
      </c>
      <c r="J4906" t="s">
        <v>167</v>
      </c>
      <c r="K4906" t="s">
        <v>256</v>
      </c>
      <c r="U4906" s="44">
        <f>SUMIFS(Table1[AStdWBkW],Table1[EnergyImpactID],E4906,Table1[BldgType],B4906,Table1[BldgVint],C4906,Table1[BldgLoc],F4906)</f>
        <v>0.02</v>
      </c>
      <c r="V4906" s="44">
        <f>SUMIFS(Table1[AStdWBkWh],Table1[EnergyImpactID],E4906,Table1[BldgType],B4906,Table1[BldgVint],C4906,Table1[BldgLoc],F4906)</f>
        <v>26.5</v>
      </c>
      <c r="W4906" s="69">
        <v>0</v>
      </c>
      <c r="X4906" s="69"/>
      <c r="Y4906" s="69"/>
      <c r="Z4906" s="69"/>
      <c r="AA4906" s="47">
        <f>SUMIF('Cost per Solution Code'!$I$5:$I$24,'Measure Support Table'!D4906,'Cost per Solution Code'!$H$5:$H$24)</f>
        <v>515.125</v>
      </c>
      <c r="AB4906" s="62"/>
      <c r="AC4906" s="47">
        <f>SUMIF('Cost per Solution Code'!$I$5:$I$24,'Measure Support Table'!D4906,'Cost per Solution Code'!$F$5:$F$24)</f>
        <v>673.54</v>
      </c>
      <c r="AD4906" s="62"/>
      <c r="AE4906" s="48">
        <f t="shared" si="608"/>
        <v>515.125</v>
      </c>
      <c r="AF4906" s="48">
        <f t="shared" si="609"/>
        <v>673.54</v>
      </c>
      <c r="AG4906" s="48">
        <f t="shared" si="610"/>
        <v>158.41499999999996</v>
      </c>
      <c r="AH4906" s="49">
        <f t="shared" si="611"/>
        <v>0</v>
      </c>
      <c r="AI4906" s="49">
        <f t="shared" si="612"/>
        <v>0</v>
      </c>
      <c r="AJ4906" s="50">
        <f t="shared" si="613"/>
        <v>0</v>
      </c>
      <c r="AK4906" s="51">
        <v>0</v>
      </c>
    </row>
    <row r="4907" spans="1:37" hidden="1" x14ac:dyDescent="0.35">
      <c r="A4907" s="39" t="str">
        <f t="shared" si="615"/>
        <v>SWHC005</v>
      </c>
      <c r="B4907" s="39" t="s">
        <v>333</v>
      </c>
      <c r="C4907" s="62" t="s">
        <v>188</v>
      </c>
      <c r="D4907" s="40" t="s">
        <v>169</v>
      </c>
      <c r="E4907" s="40" t="str">
        <f t="shared" si="614"/>
        <v>SWHC005E</v>
      </c>
      <c r="F4907" s="67" t="s">
        <v>242</v>
      </c>
      <c r="G4907" s="40" t="str">
        <f>DataSpec!$B$11</f>
        <v>UpDeemed, DnDeemed, DnDeemDI</v>
      </c>
      <c r="H4907" s="40" t="str">
        <f>DataSpec!$B$7</f>
        <v>Cap-Tons</v>
      </c>
      <c r="I4907" s="40" t="s">
        <v>189</v>
      </c>
      <c r="J4907" t="s">
        <v>170</v>
      </c>
      <c r="K4907" t="s">
        <v>257</v>
      </c>
      <c r="U4907" s="44">
        <f>SUMIFS(Table1[AStdWBkW],Table1[EnergyImpactID],E4907,Table1[BldgType],B4907,Table1[BldgVint],C4907,Table1[BldgLoc],F4907)</f>
        <v>0.02</v>
      </c>
      <c r="V4907" s="44">
        <f>SUMIFS(Table1[AStdWBkWh],Table1[EnergyImpactID],E4907,Table1[BldgType],B4907,Table1[BldgVint],C4907,Table1[BldgLoc],F4907)</f>
        <v>39.1</v>
      </c>
      <c r="W4907" s="69">
        <v>0</v>
      </c>
      <c r="X4907" s="69"/>
      <c r="Y4907" s="69"/>
      <c r="Z4907" s="69"/>
      <c r="AA4907" s="47">
        <f>SUMIF('Cost per Solution Code'!$I$5:$I$24,'Measure Support Table'!D4907,'Cost per Solution Code'!$H$5:$H$24)</f>
        <v>448.52499999999998</v>
      </c>
      <c r="AB4907" s="62"/>
      <c r="AC4907" s="47">
        <f>SUMIF('Cost per Solution Code'!$I$5:$I$24,'Measure Support Table'!D4907,'Cost per Solution Code'!$F$5:$F$24)</f>
        <v>698.35</v>
      </c>
      <c r="AD4907" s="62"/>
      <c r="AE4907" s="48">
        <f t="shared" si="608"/>
        <v>448.52499999999998</v>
      </c>
      <c r="AF4907" s="48">
        <f t="shared" si="609"/>
        <v>698.35</v>
      </c>
      <c r="AG4907" s="48">
        <f t="shared" si="610"/>
        <v>249.82500000000005</v>
      </c>
      <c r="AH4907" s="49">
        <f t="shared" si="611"/>
        <v>0</v>
      </c>
      <c r="AI4907" s="49">
        <f t="shared" si="612"/>
        <v>0</v>
      </c>
      <c r="AJ4907" s="50">
        <f t="shared" si="613"/>
        <v>0</v>
      </c>
      <c r="AK4907" s="51">
        <v>0</v>
      </c>
    </row>
    <row r="4908" spans="1:37" hidden="1" x14ac:dyDescent="0.35">
      <c r="A4908" s="39" t="str">
        <f t="shared" si="615"/>
        <v>SWHC005</v>
      </c>
      <c r="B4908" s="39" t="s">
        <v>333</v>
      </c>
      <c r="C4908" s="62" t="s">
        <v>188</v>
      </c>
      <c r="D4908" s="40" t="s">
        <v>171</v>
      </c>
      <c r="E4908" s="40" t="str">
        <f t="shared" si="614"/>
        <v>SWHC005F</v>
      </c>
      <c r="F4908" s="67" t="s">
        <v>242</v>
      </c>
      <c r="G4908" s="40" t="str">
        <f>DataSpec!$B$11</f>
        <v>UpDeemed, DnDeemed, DnDeemDI</v>
      </c>
      <c r="H4908" s="40" t="str">
        <f>DataSpec!$B$7</f>
        <v>Cap-Tons</v>
      </c>
      <c r="I4908" s="40" t="s">
        <v>189</v>
      </c>
      <c r="J4908" t="s">
        <v>170</v>
      </c>
      <c r="K4908" t="s">
        <v>258</v>
      </c>
      <c r="U4908" s="44">
        <f>SUMIFS(Table1[AStdWBkW],Table1[EnergyImpactID],E4908,Table1[BldgType],B4908,Table1[BldgVint],C4908,Table1[BldgLoc],F4908)</f>
        <v>0.02</v>
      </c>
      <c r="V4908" s="44">
        <f>SUMIFS(Table1[AStdWBkWh],Table1[EnergyImpactID],E4908,Table1[BldgType],B4908,Table1[BldgVint],C4908,Table1[BldgLoc],F4908)</f>
        <v>26</v>
      </c>
      <c r="W4908" s="69">
        <v>0</v>
      </c>
      <c r="X4908" s="69"/>
      <c r="Y4908" s="69"/>
      <c r="Z4908" s="69"/>
      <c r="AA4908" s="47">
        <f>SUMIF('Cost per Solution Code'!$I$5:$I$24,'Measure Support Table'!D4908,'Cost per Solution Code'!$H$5:$H$24)</f>
        <v>448.52499999999998</v>
      </c>
      <c r="AB4908" s="62"/>
      <c r="AC4908" s="47">
        <f>SUMIF('Cost per Solution Code'!$I$5:$I$24,'Measure Support Table'!D4908,'Cost per Solution Code'!$F$5:$F$24)</f>
        <v>642.36500000000001</v>
      </c>
      <c r="AD4908" s="62"/>
      <c r="AE4908" s="48">
        <f t="shared" si="608"/>
        <v>448.52499999999998</v>
      </c>
      <c r="AF4908" s="48">
        <f t="shared" si="609"/>
        <v>642.36500000000001</v>
      </c>
      <c r="AG4908" s="48">
        <f t="shared" si="610"/>
        <v>193.84000000000003</v>
      </c>
      <c r="AH4908" s="49">
        <f t="shared" si="611"/>
        <v>0</v>
      </c>
      <c r="AI4908" s="49">
        <f t="shared" si="612"/>
        <v>0</v>
      </c>
      <c r="AJ4908" s="50">
        <f t="shared" si="613"/>
        <v>0</v>
      </c>
      <c r="AK4908" s="51">
        <v>0</v>
      </c>
    </row>
    <row r="4909" spans="1:37" hidden="1" x14ac:dyDescent="0.35">
      <c r="A4909" s="39" t="str">
        <f t="shared" si="615"/>
        <v>SWHC005</v>
      </c>
      <c r="B4909" s="39" t="s">
        <v>333</v>
      </c>
      <c r="C4909" s="62" t="s">
        <v>188</v>
      </c>
      <c r="D4909" s="40" t="s">
        <v>8</v>
      </c>
      <c r="E4909" s="40" t="str">
        <f t="shared" si="614"/>
        <v>SWHC005G</v>
      </c>
      <c r="F4909" s="67" t="s">
        <v>242</v>
      </c>
      <c r="G4909" s="40" t="str">
        <f>DataSpec!$B$11</f>
        <v>UpDeemed, DnDeemed, DnDeemDI</v>
      </c>
      <c r="H4909" s="40" t="str">
        <f>DataSpec!$B$7</f>
        <v>Cap-Tons</v>
      </c>
      <c r="I4909" s="40" t="s">
        <v>189</v>
      </c>
      <c r="J4909" t="s">
        <v>172</v>
      </c>
      <c r="K4909" t="s">
        <v>259</v>
      </c>
      <c r="U4909" s="44">
        <f>SUMIFS(Table1[AStdWBkW],Table1[EnergyImpactID],E4909,Table1[BldgType],B4909,Table1[BldgVint],C4909,Table1[BldgLoc],F4909)</f>
        <v>0.02</v>
      </c>
      <c r="V4909" s="44">
        <f>SUMIFS(Table1[AStdWBkWh],Table1[EnergyImpactID],E4909,Table1[BldgType],B4909,Table1[BldgVint],C4909,Table1[BldgLoc],F4909)</f>
        <v>39.1</v>
      </c>
      <c r="W4909" s="69">
        <v>0</v>
      </c>
      <c r="X4909" s="69"/>
      <c r="Y4909" s="69"/>
      <c r="Z4909" s="69"/>
      <c r="AA4909" s="47">
        <f>SUMIF('Cost per Solution Code'!$I$5:$I$24,'Measure Support Table'!D4909,'Cost per Solution Code'!$H$5:$H$24)</f>
        <v>392.565</v>
      </c>
      <c r="AB4909" s="62"/>
      <c r="AC4909" s="47">
        <f>SUMIF('Cost per Solution Code'!$I$5:$I$24,'Measure Support Table'!D4909,'Cost per Solution Code'!$F$5:$F$24)</f>
        <v>491.11500000000001</v>
      </c>
      <c r="AD4909" s="62"/>
      <c r="AE4909" s="48">
        <f t="shared" si="608"/>
        <v>392.565</v>
      </c>
      <c r="AF4909" s="48">
        <f t="shared" si="609"/>
        <v>491.11500000000001</v>
      </c>
      <c r="AG4909" s="48">
        <f t="shared" si="610"/>
        <v>98.550000000000011</v>
      </c>
      <c r="AH4909" s="49">
        <f t="shared" si="611"/>
        <v>0</v>
      </c>
      <c r="AI4909" s="49">
        <f t="shared" si="612"/>
        <v>0</v>
      </c>
      <c r="AJ4909" s="50">
        <f t="shared" si="613"/>
        <v>0</v>
      </c>
      <c r="AK4909" s="51">
        <v>0</v>
      </c>
    </row>
    <row r="4910" spans="1:37" hidden="1" x14ac:dyDescent="0.35">
      <c r="A4910" s="39" t="str">
        <f t="shared" si="615"/>
        <v>SWHC005</v>
      </c>
      <c r="B4910" s="39" t="s">
        <v>333</v>
      </c>
      <c r="C4910" s="62" t="s">
        <v>188</v>
      </c>
      <c r="D4910" s="40" t="s">
        <v>16</v>
      </c>
      <c r="E4910" s="40" t="str">
        <f t="shared" si="614"/>
        <v>SWHC005H</v>
      </c>
      <c r="F4910" s="67" t="s">
        <v>242</v>
      </c>
      <c r="G4910" s="40" t="str">
        <f>DataSpec!$B$11</f>
        <v>UpDeemed, DnDeemed, DnDeemDI</v>
      </c>
      <c r="H4910" s="40" t="str">
        <f>DataSpec!$B$7</f>
        <v>Cap-Tons</v>
      </c>
      <c r="I4910" s="40" t="s">
        <v>189</v>
      </c>
      <c r="J4910" t="s">
        <v>172</v>
      </c>
      <c r="K4910" t="s">
        <v>260</v>
      </c>
      <c r="U4910" s="44">
        <f>SUMIFS(Table1[AStdWBkW],Table1[EnergyImpactID],E4910,Table1[BldgType],B4910,Table1[BldgVint],C4910,Table1[BldgLoc],F4910)</f>
        <v>0.02</v>
      </c>
      <c r="V4910" s="44">
        <f>SUMIFS(Table1[AStdWBkWh],Table1[EnergyImpactID],E4910,Table1[BldgType],B4910,Table1[BldgVint],C4910,Table1[BldgLoc],F4910)</f>
        <v>26</v>
      </c>
      <c r="W4910" s="69">
        <v>0</v>
      </c>
      <c r="X4910" s="69"/>
      <c r="Y4910" s="69"/>
      <c r="Z4910" s="69"/>
      <c r="AA4910" s="47">
        <f>SUMIF('Cost per Solution Code'!$I$5:$I$24,'Measure Support Table'!D4910,'Cost per Solution Code'!$H$5:$H$24)</f>
        <v>392.565</v>
      </c>
      <c r="AB4910" s="62"/>
      <c r="AC4910" s="47">
        <f>SUMIF('Cost per Solution Code'!$I$5:$I$24,'Measure Support Table'!D4910,'Cost per Solution Code'!$F$5:$F$24)</f>
        <v>458.26499999999999</v>
      </c>
      <c r="AD4910" s="62"/>
      <c r="AE4910" s="48">
        <f t="shared" si="608"/>
        <v>392.565</v>
      </c>
      <c r="AF4910" s="48">
        <f t="shared" si="609"/>
        <v>458.26499999999999</v>
      </c>
      <c r="AG4910" s="48">
        <f t="shared" si="610"/>
        <v>65.699999999999989</v>
      </c>
      <c r="AH4910" s="49">
        <f t="shared" si="611"/>
        <v>0</v>
      </c>
      <c r="AI4910" s="49">
        <f t="shared" si="612"/>
        <v>0</v>
      </c>
      <c r="AJ4910" s="50">
        <f t="shared" si="613"/>
        <v>0</v>
      </c>
      <c r="AK4910" s="51">
        <v>0</v>
      </c>
    </row>
    <row r="4911" spans="1:37" hidden="1" x14ac:dyDescent="0.35">
      <c r="A4911" s="39" t="str">
        <f t="shared" si="615"/>
        <v>SWHC005</v>
      </c>
      <c r="B4911" s="39" t="s">
        <v>333</v>
      </c>
      <c r="C4911" s="62" t="s">
        <v>188</v>
      </c>
      <c r="D4911" s="40" t="s">
        <v>18</v>
      </c>
      <c r="E4911" s="40" t="str">
        <f t="shared" si="614"/>
        <v>SWHC005I</v>
      </c>
      <c r="F4911" s="67" t="s">
        <v>242</v>
      </c>
      <c r="G4911" s="40" t="str">
        <f>DataSpec!$B$11</f>
        <v>UpDeemed, DnDeemed, DnDeemDI</v>
      </c>
      <c r="H4911" s="40" t="str">
        <f>DataSpec!$B$7</f>
        <v>Cap-Tons</v>
      </c>
      <c r="I4911" s="40" t="s">
        <v>189</v>
      </c>
      <c r="J4911" t="s">
        <v>173</v>
      </c>
      <c r="K4911" t="s">
        <v>261</v>
      </c>
      <c r="U4911" s="44">
        <f>SUMIFS(Table1[AStdWBkW],Table1[EnergyImpactID],E4911,Table1[BldgType],B4911,Table1[BldgVint],C4911,Table1[BldgLoc],F4911)</f>
        <v>0.03</v>
      </c>
      <c r="V4911" s="44">
        <f>SUMIFS(Table1[AStdWBkWh],Table1[EnergyImpactID],E4911,Table1[BldgType],B4911,Table1[BldgVint],C4911,Table1[BldgLoc],F4911)</f>
        <v>46.4</v>
      </c>
      <c r="W4911" s="69">
        <v>0</v>
      </c>
      <c r="X4911" s="69"/>
      <c r="Y4911" s="69"/>
      <c r="Z4911" s="69"/>
      <c r="AA4911" s="47">
        <f>SUMIF('Cost per Solution Code'!$I$5:$I$24,'Measure Support Table'!D4911,'Cost per Solution Code'!$H$5:$H$24)</f>
        <v>660</v>
      </c>
      <c r="AB4911" s="62"/>
      <c r="AC4911" s="47">
        <f>SUMIF('Cost per Solution Code'!$I$5:$I$24,'Measure Support Table'!D4911,'Cost per Solution Code'!$F$5:$F$24)</f>
        <v>923</v>
      </c>
      <c r="AD4911" s="62"/>
      <c r="AE4911" s="48">
        <f t="shared" si="608"/>
        <v>660</v>
      </c>
      <c r="AF4911" s="48">
        <f t="shared" si="609"/>
        <v>923</v>
      </c>
      <c r="AG4911" s="48">
        <f t="shared" si="610"/>
        <v>263</v>
      </c>
      <c r="AH4911" s="49">
        <f t="shared" si="611"/>
        <v>0</v>
      </c>
      <c r="AI4911" s="49">
        <f t="shared" si="612"/>
        <v>0</v>
      </c>
      <c r="AJ4911" s="50">
        <f t="shared" si="613"/>
        <v>0</v>
      </c>
      <c r="AK4911" s="51">
        <v>0</v>
      </c>
    </row>
    <row r="4912" spans="1:37" hidden="1" x14ac:dyDescent="0.35">
      <c r="A4912" s="39" t="str">
        <f t="shared" si="615"/>
        <v>SWHC005</v>
      </c>
      <c r="B4912" s="39" t="s">
        <v>333</v>
      </c>
      <c r="C4912" s="62" t="s">
        <v>188</v>
      </c>
      <c r="D4912" s="40" t="s">
        <v>22</v>
      </c>
      <c r="E4912" s="40" t="str">
        <f t="shared" si="614"/>
        <v>SWHC005J</v>
      </c>
      <c r="F4912" s="67" t="s">
        <v>242</v>
      </c>
      <c r="G4912" s="40" t="str">
        <f>DataSpec!$B$11</f>
        <v>UpDeemed, DnDeemed, DnDeemDI</v>
      </c>
      <c r="H4912" s="40" t="str">
        <f>DataSpec!$B$7</f>
        <v>Cap-Tons</v>
      </c>
      <c r="I4912" s="40" t="s">
        <v>189</v>
      </c>
      <c r="J4912" t="s">
        <v>173</v>
      </c>
      <c r="K4912" t="s">
        <v>262</v>
      </c>
      <c r="U4912" s="44">
        <f>SUMIFS(Table1[AStdWBkW],Table1[EnergyImpactID],E4912,Table1[BldgType],B4912,Table1[BldgVint],C4912,Table1[BldgLoc],F4912)</f>
        <v>0.02</v>
      </c>
      <c r="V4912" s="44">
        <f>SUMIFS(Table1[AStdWBkWh],Table1[EnergyImpactID],E4912,Table1[BldgType],B4912,Table1[BldgVint],C4912,Table1[BldgLoc],F4912)</f>
        <v>30.9</v>
      </c>
      <c r="W4912" s="69">
        <v>0</v>
      </c>
      <c r="X4912" s="69"/>
      <c r="Y4912" s="69"/>
      <c r="Z4912" s="69"/>
      <c r="AA4912" s="47">
        <f>SUMIF('Cost per Solution Code'!$I$5:$I$24,'Measure Support Table'!D4912,'Cost per Solution Code'!$H$5:$H$24)</f>
        <v>660</v>
      </c>
      <c r="AB4912" s="62"/>
      <c r="AC4912" s="47">
        <f>SUMIF('Cost per Solution Code'!$I$5:$I$24,'Measure Support Table'!D4912,'Cost per Solution Code'!$F$5:$F$24)</f>
        <v>845</v>
      </c>
      <c r="AD4912" s="62"/>
      <c r="AE4912" s="48">
        <f t="shared" si="608"/>
        <v>660</v>
      </c>
      <c r="AF4912" s="48">
        <f t="shared" si="609"/>
        <v>845</v>
      </c>
      <c r="AG4912" s="48">
        <f t="shared" si="610"/>
        <v>185</v>
      </c>
      <c r="AH4912" s="49">
        <f t="shared" si="611"/>
        <v>0</v>
      </c>
      <c r="AI4912" s="49">
        <f t="shared" si="612"/>
        <v>0</v>
      </c>
      <c r="AJ4912" s="50">
        <f t="shared" si="613"/>
        <v>0</v>
      </c>
      <c r="AK4912" s="51">
        <v>0</v>
      </c>
    </row>
    <row r="4913" spans="1:37" hidden="1" x14ac:dyDescent="0.35">
      <c r="A4913" s="39" t="str">
        <f t="shared" si="615"/>
        <v>SWHC005</v>
      </c>
      <c r="B4913" s="39" t="s">
        <v>333</v>
      </c>
      <c r="C4913" s="62" t="s">
        <v>188</v>
      </c>
      <c r="D4913" s="40" t="s">
        <v>25</v>
      </c>
      <c r="E4913" s="40" t="str">
        <f t="shared" si="614"/>
        <v>SWHC005K</v>
      </c>
      <c r="F4913" s="67" t="s">
        <v>242</v>
      </c>
      <c r="G4913" s="40" t="str">
        <f>DataSpec!$B$11</f>
        <v>UpDeemed, DnDeemed, DnDeemDI</v>
      </c>
      <c r="H4913" s="40" t="str">
        <f>DataSpec!$B$7</f>
        <v>Cap-Tons</v>
      </c>
      <c r="I4913" s="40" t="s">
        <v>189</v>
      </c>
      <c r="J4913" t="s">
        <v>174</v>
      </c>
      <c r="K4913" t="s">
        <v>263</v>
      </c>
      <c r="U4913" s="44">
        <f>SUMIFS(Table1[AStdWBkW],Table1[EnergyImpactID],E4913,Table1[BldgType],B4913,Table1[BldgVint],C4913,Table1[BldgLoc],F4913)</f>
        <v>0.04</v>
      </c>
      <c r="V4913" s="44">
        <f>SUMIFS(Table1[AStdWBkWh],Table1[EnergyImpactID],E4913,Table1[BldgType],B4913,Table1[BldgVint],C4913,Table1[BldgLoc],F4913)</f>
        <v>54.1</v>
      </c>
      <c r="W4913" s="69">
        <v>0</v>
      </c>
      <c r="X4913" s="69"/>
      <c r="Y4913" s="69"/>
      <c r="Z4913" s="69"/>
      <c r="AA4913" s="47">
        <f>SUMIF('Cost per Solution Code'!$I$5:$I$24,'Measure Support Table'!D4913,'Cost per Solution Code'!$H$5:$H$24)</f>
        <v>519.14</v>
      </c>
      <c r="AB4913" s="62"/>
      <c r="AC4913" s="47">
        <f>SUMIF('Cost per Solution Code'!$I$5:$I$24,'Measure Support Table'!D4913,'Cost per Solution Code'!$F$5:$F$24)</f>
        <v>685.85</v>
      </c>
      <c r="AD4913" s="62"/>
      <c r="AE4913" s="48">
        <f t="shared" si="608"/>
        <v>519.14</v>
      </c>
      <c r="AF4913" s="48">
        <f t="shared" si="609"/>
        <v>685.85</v>
      </c>
      <c r="AG4913" s="48">
        <f t="shared" si="610"/>
        <v>166.71000000000004</v>
      </c>
      <c r="AH4913" s="49">
        <f t="shared" si="611"/>
        <v>0</v>
      </c>
      <c r="AI4913" s="49">
        <f t="shared" si="612"/>
        <v>0</v>
      </c>
      <c r="AJ4913" s="50">
        <f t="shared" si="613"/>
        <v>0</v>
      </c>
      <c r="AK4913" s="51">
        <v>0</v>
      </c>
    </row>
    <row r="4914" spans="1:37" hidden="1" x14ac:dyDescent="0.35">
      <c r="A4914" s="39" t="str">
        <f t="shared" si="615"/>
        <v>SWHC005</v>
      </c>
      <c r="B4914" s="39" t="s">
        <v>333</v>
      </c>
      <c r="C4914" s="62" t="s">
        <v>188</v>
      </c>
      <c r="D4914" s="40" t="s">
        <v>175</v>
      </c>
      <c r="E4914" s="40" t="str">
        <f t="shared" si="614"/>
        <v>SWHC005L</v>
      </c>
      <c r="F4914" s="67" t="s">
        <v>242</v>
      </c>
      <c r="G4914" s="40" t="str">
        <f>DataSpec!$B$11</f>
        <v>UpDeemed, DnDeemed, DnDeemDI</v>
      </c>
      <c r="H4914" s="40" t="str">
        <f>DataSpec!$B$7</f>
        <v>Cap-Tons</v>
      </c>
      <c r="I4914" s="40" t="s">
        <v>189</v>
      </c>
      <c r="J4914" t="s">
        <v>174</v>
      </c>
      <c r="K4914" t="s">
        <v>264</v>
      </c>
      <c r="U4914" s="44">
        <f>SUMIFS(Table1[AStdWBkW],Table1[EnergyImpactID],E4914,Table1[BldgType],B4914,Table1[BldgVint],C4914,Table1[BldgLoc],F4914)</f>
        <v>0.02</v>
      </c>
      <c r="V4914" s="44">
        <f>SUMIFS(Table1[AStdWBkWh],Table1[EnergyImpactID],E4914,Table1[BldgType],B4914,Table1[BldgVint],C4914,Table1[BldgLoc],F4914)</f>
        <v>36.1</v>
      </c>
      <c r="W4914" s="69">
        <v>0</v>
      </c>
      <c r="X4914" s="69"/>
      <c r="Y4914" s="69"/>
      <c r="Z4914" s="69"/>
      <c r="AA4914" s="47">
        <f>SUMIF('Cost per Solution Code'!$I$5:$I$24,'Measure Support Table'!D4914,'Cost per Solution Code'!$H$5:$H$24)</f>
        <v>519.14</v>
      </c>
      <c r="AB4914" s="62"/>
      <c r="AC4914" s="47">
        <f>SUMIF('Cost per Solution Code'!$I$5:$I$24,'Measure Support Table'!D4914,'Cost per Solution Code'!$F$5:$F$24)</f>
        <v>555.84500000000003</v>
      </c>
      <c r="AD4914" s="62"/>
      <c r="AE4914" s="48">
        <f t="shared" si="608"/>
        <v>519.14</v>
      </c>
      <c r="AF4914" s="48">
        <f t="shared" si="609"/>
        <v>555.84500000000003</v>
      </c>
      <c r="AG4914" s="48">
        <f t="shared" si="610"/>
        <v>36.705000000000041</v>
      </c>
      <c r="AH4914" s="49">
        <f t="shared" si="611"/>
        <v>0</v>
      </c>
      <c r="AI4914" s="49">
        <f t="shared" si="612"/>
        <v>0</v>
      </c>
      <c r="AJ4914" s="50">
        <f t="shared" si="613"/>
        <v>0</v>
      </c>
      <c r="AK4914" s="51">
        <v>0</v>
      </c>
    </row>
    <row r="4915" spans="1:37" hidden="1" x14ac:dyDescent="0.35">
      <c r="A4915" s="39" t="str">
        <f t="shared" si="615"/>
        <v>SWHC005</v>
      </c>
      <c r="B4915" s="39" t="s">
        <v>333</v>
      </c>
      <c r="C4915" s="62" t="s">
        <v>188</v>
      </c>
      <c r="D4915" s="40" t="s">
        <v>176</v>
      </c>
      <c r="E4915" s="40" t="str">
        <f t="shared" si="614"/>
        <v>SWHC005M</v>
      </c>
      <c r="F4915" s="67" t="s">
        <v>242</v>
      </c>
      <c r="G4915" s="40" t="str">
        <f>DataSpec!$B$11</f>
        <v>UpDeemed, DnDeemed, DnDeemDI</v>
      </c>
      <c r="H4915" s="40" t="str">
        <f>DataSpec!$B$7</f>
        <v>Cap-Tons</v>
      </c>
      <c r="I4915" s="40" t="s">
        <v>189</v>
      </c>
      <c r="J4915" t="s">
        <v>177</v>
      </c>
      <c r="K4915" t="s">
        <v>265</v>
      </c>
      <c r="U4915" s="44">
        <f>SUMIFS(Table1[AStdWBkW],Table1[EnergyImpactID],E4915,Table1[BldgType],B4915,Table1[BldgVint],C4915,Table1[BldgLoc],F4915)</f>
        <v>0.03</v>
      </c>
      <c r="V4915" s="44">
        <f>SUMIFS(Table1[AStdWBkWh],Table1[EnergyImpactID],E4915,Table1[BldgType],B4915,Table1[BldgVint],C4915,Table1[BldgLoc],F4915)</f>
        <v>49.7</v>
      </c>
      <c r="W4915" s="69">
        <v>0</v>
      </c>
      <c r="X4915" s="69"/>
      <c r="Y4915" s="69"/>
      <c r="Z4915" s="69"/>
      <c r="AA4915" s="47">
        <f>SUMIF('Cost per Solution Code'!$I$5:$I$24,'Measure Support Table'!D4915,'Cost per Solution Code'!$H$5:$H$24)</f>
        <v>449.41</v>
      </c>
      <c r="AB4915" s="62"/>
      <c r="AC4915" s="47">
        <f>SUMIF('Cost per Solution Code'!$I$5:$I$24,'Measure Support Table'!D4915,'Cost per Solution Code'!$F$5:$F$24)</f>
        <v>771.3576281291954</v>
      </c>
      <c r="AD4915" s="62"/>
      <c r="AE4915" s="48">
        <f t="shared" si="608"/>
        <v>449.41</v>
      </c>
      <c r="AF4915" s="48">
        <f t="shared" si="609"/>
        <v>771.3576281291954</v>
      </c>
      <c r="AG4915" s="48">
        <f t="shared" si="610"/>
        <v>321.94762812919538</v>
      </c>
      <c r="AH4915" s="49">
        <f t="shared" si="611"/>
        <v>0</v>
      </c>
      <c r="AI4915" s="49">
        <f t="shared" si="612"/>
        <v>0</v>
      </c>
      <c r="AJ4915" s="50">
        <f t="shared" si="613"/>
        <v>0</v>
      </c>
      <c r="AK4915" s="51">
        <v>0</v>
      </c>
    </row>
    <row r="4916" spans="1:37" hidden="1" x14ac:dyDescent="0.35">
      <c r="A4916" s="39" t="str">
        <f t="shared" si="615"/>
        <v>SWHC005</v>
      </c>
      <c r="B4916" s="39" t="s">
        <v>333</v>
      </c>
      <c r="C4916" s="62" t="s">
        <v>188</v>
      </c>
      <c r="D4916" s="40" t="s">
        <v>178</v>
      </c>
      <c r="E4916" s="40" t="str">
        <f t="shared" si="614"/>
        <v>SWHC005N</v>
      </c>
      <c r="F4916" s="67" t="s">
        <v>242</v>
      </c>
      <c r="G4916" s="40" t="str">
        <f>DataSpec!$B$11</f>
        <v>UpDeemed, DnDeemed, DnDeemDI</v>
      </c>
      <c r="H4916" s="40" t="str">
        <f>DataSpec!$B$7</f>
        <v>Cap-Tons</v>
      </c>
      <c r="I4916" s="40" t="s">
        <v>189</v>
      </c>
      <c r="J4916" t="s">
        <v>177</v>
      </c>
      <c r="K4916" t="s">
        <v>266</v>
      </c>
      <c r="U4916" s="44">
        <f>SUMIFS(Table1[AStdWBkW],Table1[EnergyImpactID],E4916,Table1[BldgType],B4916,Table1[BldgVint],C4916,Table1[BldgLoc],F4916)</f>
        <v>0.02</v>
      </c>
      <c r="V4916" s="44">
        <f>SUMIFS(Table1[AStdWBkWh],Table1[EnergyImpactID],E4916,Table1[BldgType],B4916,Table1[BldgVint],C4916,Table1[BldgLoc],F4916)</f>
        <v>33.200000000000003</v>
      </c>
      <c r="W4916" s="69">
        <v>0</v>
      </c>
      <c r="X4916" s="69"/>
      <c r="Y4916" s="69"/>
      <c r="Z4916" s="69"/>
      <c r="AA4916" s="47">
        <f>SUMIF('Cost per Solution Code'!$I$5:$I$24,'Measure Support Table'!D4916,'Cost per Solution Code'!$H$5:$H$24)</f>
        <v>449.41</v>
      </c>
      <c r="AB4916" s="62"/>
      <c r="AC4916" s="47">
        <f>SUMIF('Cost per Solution Code'!$I$5:$I$24,'Measure Support Table'!D4916,'Cost per Solution Code'!$F$5:$F$24)</f>
        <v>629.11366698254767</v>
      </c>
      <c r="AD4916" s="62"/>
      <c r="AE4916" s="48">
        <f t="shared" si="608"/>
        <v>449.41</v>
      </c>
      <c r="AF4916" s="48">
        <f t="shared" si="609"/>
        <v>629.11366698254767</v>
      </c>
      <c r="AG4916" s="48">
        <f t="shared" si="610"/>
        <v>179.70366698254765</v>
      </c>
      <c r="AH4916" s="49">
        <f t="shared" si="611"/>
        <v>0</v>
      </c>
      <c r="AI4916" s="49">
        <f t="shared" si="612"/>
        <v>0</v>
      </c>
      <c r="AJ4916" s="50">
        <f t="shared" si="613"/>
        <v>0</v>
      </c>
      <c r="AK4916" s="51">
        <v>0</v>
      </c>
    </row>
    <row r="4917" spans="1:37" hidden="1" x14ac:dyDescent="0.35">
      <c r="A4917" s="39" t="str">
        <f t="shared" si="615"/>
        <v>SWHC005</v>
      </c>
      <c r="B4917" s="39" t="s">
        <v>333</v>
      </c>
      <c r="C4917" s="62" t="s">
        <v>188</v>
      </c>
      <c r="D4917" s="40" t="s">
        <v>179</v>
      </c>
      <c r="E4917" s="40" t="str">
        <f t="shared" si="614"/>
        <v>SWHC005O</v>
      </c>
      <c r="F4917" s="67" t="s">
        <v>242</v>
      </c>
      <c r="G4917" s="40" t="str">
        <f>DataSpec!$B$11</f>
        <v>UpDeemed, DnDeemed, DnDeemDI</v>
      </c>
      <c r="H4917" s="40" t="str">
        <f>DataSpec!$B$7</f>
        <v>Cap-Tons</v>
      </c>
      <c r="I4917" s="40" t="s">
        <v>189</v>
      </c>
      <c r="J4917" t="s">
        <v>180</v>
      </c>
      <c r="K4917" t="s">
        <v>267</v>
      </c>
      <c r="U4917" s="44">
        <f>SUMIFS(Table1[AStdWBkW],Table1[EnergyImpactID],E4917,Table1[BldgType],B4917,Table1[BldgVint],C4917,Table1[BldgLoc],F4917)</f>
        <v>0.04</v>
      </c>
      <c r="V4917" s="44">
        <f>SUMIFS(Table1[AStdWBkWh],Table1[EnergyImpactID],E4917,Table1[BldgType],B4917,Table1[BldgVint],C4917,Table1[BldgLoc],F4917)</f>
        <v>59.7</v>
      </c>
      <c r="W4917" s="69">
        <v>0</v>
      </c>
      <c r="X4917" s="69"/>
      <c r="Y4917" s="69"/>
      <c r="Z4917" s="69"/>
      <c r="AA4917" s="47">
        <f>SUMIF('Cost per Solution Code'!$I$5:$I$24,'Measure Support Table'!D4917,'Cost per Solution Code'!$H$5:$H$24)</f>
        <v>1086</v>
      </c>
      <c r="AB4917" s="62"/>
      <c r="AC4917" s="47">
        <f>SUMIF('Cost per Solution Code'!$I$5:$I$24,'Measure Support Table'!D4917,'Cost per Solution Code'!$F$5:$F$24)</f>
        <v>1124.9000000000001</v>
      </c>
      <c r="AD4917" s="62"/>
      <c r="AE4917" s="48">
        <f t="shared" si="608"/>
        <v>1086</v>
      </c>
      <c r="AF4917" s="48">
        <f t="shared" si="609"/>
        <v>1124.9000000000001</v>
      </c>
      <c r="AG4917" s="48">
        <f t="shared" si="610"/>
        <v>38.900000000000091</v>
      </c>
      <c r="AH4917" s="49">
        <f t="shared" si="611"/>
        <v>0</v>
      </c>
      <c r="AI4917" s="49">
        <f t="shared" si="612"/>
        <v>0</v>
      </c>
      <c r="AJ4917" s="50">
        <f t="shared" si="613"/>
        <v>0</v>
      </c>
      <c r="AK4917" s="51">
        <v>0</v>
      </c>
    </row>
    <row r="4918" spans="1:37" hidden="1" x14ac:dyDescent="0.35">
      <c r="A4918" s="39" t="str">
        <f t="shared" si="615"/>
        <v>SWHC005</v>
      </c>
      <c r="B4918" s="39" t="s">
        <v>333</v>
      </c>
      <c r="C4918" s="62" t="s">
        <v>188</v>
      </c>
      <c r="D4918" s="40" t="s">
        <v>181</v>
      </c>
      <c r="E4918" s="40" t="str">
        <f t="shared" si="614"/>
        <v>SWHC005P</v>
      </c>
      <c r="F4918" s="67" t="s">
        <v>242</v>
      </c>
      <c r="G4918" s="40" t="str">
        <f>DataSpec!$B$11</f>
        <v>UpDeemed, DnDeemed, DnDeemDI</v>
      </c>
      <c r="H4918" s="40" t="str">
        <f>DataSpec!$B$7</f>
        <v>Cap-Tons</v>
      </c>
      <c r="I4918" s="40" t="s">
        <v>189</v>
      </c>
      <c r="J4918" t="s">
        <v>180</v>
      </c>
      <c r="K4918" t="s">
        <v>268</v>
      </c>
      <c r="U4918" s="44">
        <f>SUMIFS(Table1[AStdWBkW],Table1[EnergyImpactID],E4918,Table1[BldgType],B4918,Table1[BldgVint],C4918,Table1[BldgLoc],F4918)</f>
        <v>0.03</v>
      </c>
      <c r="V4918" s="44">
        <f>SUMIFS(Table1[AStdWBkWh],Table1[EnergyImpactID],E4918,Table1[BldgType],B4918,Table1[BldgVint],C4918,Table1[BldgLoc],F4918)</f>
        <v>39.799999999999997</v>
      </c>
      <c r="W4918" s="69">
        <v>0</v>
      </c>
      <c r="X4918" s="69"/>
      <c r="Y4918" s="69"/>
      <c r="Z4918" s="69"/>
      <c r="AA4918" s="47">
        <f>SUMIF('Cost per Solution Code'!$I$5:$I$24,'Measure Support Table'!D4918,'Cost per Solution Code'!$H$5:$H$24)</f>
        <v>1086</v>
      </c>
      <c r="AB4918" s="62"/>
      <c r="AC4918" s="47">
        <f>SUMIF('Cost per Solution Code'!$I$5:$I$24,'Measure Support Table'!D4918,'Cost per Solution Code'!$F$5:$F$24)</f>
        <v>1107.17</v>
      </c>
      <c r="AD4918" s="62"/>
      <c r="AE4918" s="48">
        <f t="shared" si="608"/>
        <v>1086</v>
      </c>
      <c r="AF4918" s="48">
        <f t="shared" si="609"/>
        <v>1107.17</v>
      </c>
      <c r="AG4918" s="48">
        <f t="shared" si="610"/>
        <v>21.170000000000073</v>
      </c>
      <c r="AH4918" s="49">
        <f t="shared" si="611"/>
        <v>0</v>
      </c>
      <c r="AI4918" s="49">
        <f t="shared" si="612"/>
        <v>0</v>
      </c>
      <c r="AJ4918" s="50">
        <f t="shared" si="613"/>
        <v>0</v>
      </c>
      <c r="AK4918" s="51">
        <v>0</v>
      </c>
    </row>
    <row r="4919" spans="1:37" hidden="1" x14ac:dyDescent="0.35">
      <c r="A4919" s="39" t="str">
        <f t="shared" si="615"/>
        <v>SWHC005</v>
      </c>
      <c r="B4919" s="39" t="s">
        <v>333</v>
      </c>
      <c r="C4919" s="62" t="s">
        <v>188</v>
      </c>
      <c r="D4919" s="40" t="s">
        <v>182</v>
      </c>
      <c r="E4919" s="40" t="str">
        <f t="shared" si="614"/>
        <v>SWHC005Q</v>
      </c>
      <c r="F4919" s="67" t="s">
        <v>242</v>
      </c>
      <c r="G4919" s="40" t="str">
        <f>DataSpec!$B$11</f>
        <v>UpDeemed, DnDeemed, DnDeemDI</v>
      </c>
      <c r="H4919" s="40" t="str">
        <f>DataSpec!$B$7</f>
        <v>Cap-Tons</v>
      </c>
      <c r="I4919" s="40" t="s">
        <v>189</v>
      </c>
      <c r="J4919" t="s">
        <v>183</v>
      </c>
      <c r="K4919" t="s">
        <v>269</v>
      </c>
      <c r="U4919" s="44">
        <f>SUMIFS(Table1[AStdWBkW],Table1[EnergyImpactID],E4919,Table1[BldgType],B4919,Table1[BldgVint],C4919,Table1[BldgLoc],F4919)</f>
        <v>0.03</v>
      </c>
      <c r="V4919" s="44">
        <f>SUMIFS(Table1[AStdWBkWh],Table1[EnergyImpactID],E4919,Table1[BldgType],B4919,Table1[BldgVint],C4919,Table1[BldgLoc],F4919)</f>
        <v>46.6</v>
      </c>
      <c r="W4919" s="69">
        <v>0</v>
      </c>
      <c r="X4919" s="69"/>
      <c r="Y4919" s="69"/>
      <c r="Z4919" s="69"/>
      <c r="AA4919" s="47">
        <f>SUMIF('Cost per Solution Code'!$I$5:$I$24,'Measure Support Table'!D4919,'Cost per Solution Code'!$H$5:$H$24)</f>
        <v>636.29999999999995</v>
      </c>
      <c r="AB4919" s="62"/>
      <c r="AC4919" s="47">
        <f>SUMIF('Cost per Solution Code'!$I$5:$I$24,'Measure Support Table'!D4919,'Cost per Solution Code'!$F$5:$F$24)</f>
        <v>931.83</v>
      </c>
      <c r="AD4919" s="62"/>
      <c r="AE4919" s="48">
        <f t="shared" si="608"/>
        <v>636.29999999999995</v>
      </c>
      <c r="AF4919" s="48">
        <f t="shared" si="609"/>
        <v>931.83</v>
      </c>
      <c r="AG4919" s="48">
        <f t="shared" si="610"/>
        <v>295.53000000000009</v>
      </c>
      <c r="AH4919" s="49">
        <f t="shared" si="611"/>
        <v>0</v>
      </c>
      <c r="AI4919" s="49">
        <f t="shared" si="612"/>
        <v>0</v>
      </c>
      <c r="AJ4919" s="50">
        <f t="shared" si="613"/>
        <v>0</v>
      </c>
      <c r="AK4919" s="51">
        <v>0</v>
      </c>
    </row>
    <row r="4920" spans="1:37" hidden="1" x14ac:dyDescent="0.35">
      <c r="A4920" s="39" t="str">
        <f t="shared" si="615"/>
        <v>SWHC005</v>
      </c>
      <c r="B4920" s="39" t="s">
        <v>333</v>
      </c>
      <c r="C4920" s="62" t="s">
        <v>188</v>
      </c>
      <c r="D4920" s="40" t="s">
        <v>184</v>
      </c>
      <c r="E4920" s="40" t="str">
        <f t="shared" si="614"/>
        <v>SWHC005R</v>
      </c>
      <c r="F4920" s="67" t="s">
        <v>242</v>
      </c>
      <c r="G4920" s="40" t="str">
        <f>DataSpec!$B$11</f>
        <v>UpDeemed, DnDeemed, DnDeemDI</v>
      </c>
      <c r="H4920" s="40" t="str">
        <f>DataSpec!$B$7</f>
        <v>Cap-Tons</v>
      </c>
      <c r="I4920" s="40" t="s">
        <v>189</v>
      </c>
      <c r="J4920" t="s">
        <v>183</v>
      </c>
      <c r="K4920" t="s">
        <v>270</v>
      </c>
      <c r="U4920" s="44">
        <f>SUMIFS(Table1[AStdWBkW],Table1[EnergyImpactID],E4920,Table1[BldgType],B4920,Table1[BldgVint],C4920,Table1[BldgLoc],F4920)</f>
        <v>0.02</v>
      </c>
      <c r="V4920" s="44">
        <f>SUMIFS(Table1[AStdWBkWh],Table1[EnergyImpactID],E4920,Table1[BldgType],B4920,Table1[BldgVint],C4920,Table1[BldgLoc],F4920)</f>
        <v>31</v>
      </c>
      <c r="W4920" s="69">
        <v>0</v>
      </c>
      <c r="X4920" s="69"/>
      <c r="Y4920" s="69"/>
      <c r="Z4920" s="69"/>
      <c r="AA4920" s="47">
        <f>SUMIF('Cost per Solution Code'!$I$5:$I$24,'Measure Support Table'!D4920,'Cost per Solution Code'!$H$5:$H$24)</f>
        <v>636.29999999999995</v>
      </c>
      <c r="AB4920" s="62"/>
      <c r="AC4920" s="47">
        <f>SUMIF('Cost per Solution Code'!$I$5:$I$24,'Measure Support Table'!D4920,'Cost per Solution Code'!$F$5:$F$24)</f>
        <v>797.9</v>
      </c>
      <c r="AD4920" s="62"/>
      <c r="AE4920" s="48">
        <f t="shared" si="608"/>
        <v>636.29999999999995</v>
      </c>
      <c r="AF4920" s="48">
        <f t="shared" si="609"/>
        <v>797.9</v>
      </c>
      <c r="AG4920" s="48">
        <f t="shared" si="610"/>
        <v>161.60000000000002</v>
      </c>
      <c r="AH4920" s="49">
        <f t="shared" si="611"/>
        <v>0</v>
      </c>
      <c r="AI4920" s="49">
        <f t="shared" si="612"/>
        <v>0</v>
      </c>
      <c r="AJ4920" s="50">
        <f t="shared" si="613"/>
        <v>0</v>
      </c>
      <c r="AK4920" s="51">
        <v>0</v>
      </c>
    </row>
    <row r="4921" spans="1:37" hidden="1" x14ac:dyDescent="0.35">
      <c r="A4921" s="39" t="str">
        <f t="shared" si="615"/>
        <v>SWHC005</v>
      </c>
      <c r="B4921" s="39" t="s">
        <v>333</v>
      </c>
      <c r="C4921" s="62" t="s">
        <v>188</v>
      </c>
      <c r="D4921" s="40" t="s">
        <v>185</v>
      </c>
      <c r="E4921" s="40" t="str">
        <f t="shared" si="614"/>
        <v>SWHC005S</v>
      </c>
      <c r="F4921" s="67" t="s">
        <v>242</v>
      </c>
      <c r="G4921" s="40" t="str">
        <f>DataSpec!$B$11</f>
        <v>UpDeemed, DnDeemed, DnDeemDI</v>
      </c>
      <c r="H4921" s="40" t="str">
        <f>DataSpec!$B$7</f>
        <v>Cap-Tons</v>
      </c>
      <c r="I4921" s="40" t="s">
        <v>189</v>
      </c>
      <c r="J4921" t="s">
        <v>186</v>
      </c>
      <c r="K4921" t="s">
        <v>271</v>
      </c>
      <c r="U4921" s="44">
        <f>SUMIFS(Table1[AStdWBkW],Table1[EnergyImpactID],E4921,Table1[BldgType],B4921,Table1[BldgVint],C4921,Table1[BldgLoc],F4921)</f>
        <v>0.04</v>
      </c>
      <c r="V4921" s="44">
        <f>SUMIFS(Table1[AStdWBkWh],Table1[EnergyImpactID],E4921,Table1[BldgType],B4921,Table1[BldgVint],C4921,Table1[BldgLoc],F4921)</f>
        <v>62.1</v>
      </c>
      <c r="W4921" s="69">
        <v>0</v>
      </c>
      <c r="X4921" s="69"/>
      <c r="Y4921" s="69"/>
      <c r="Z4921" s="69"/>
      <c r="AA4921" s="47">
        <f>SUMIF('Cost per Solution Code'!$I$5:$I$24,'Measure Support Table'!D4921,'Cost per Solution Code'!$H$5:$H$24)</f>
        <v>416.53842439071497</v>
      </c>
      <c r="AB4921" s="62"/>
      <c r="AC4921" s="47">
        <f>SUMIF('Cost per Solution Code'!$I$5:$I$24,'Measure Support Table'!D4921,'Cost per Solution Code'!$F$5:$F$24)</f>
        <v>610</v>
      </c>
      <c r="AD4921" s="62"/>
      <c r="AE4921" s="48">
        <f t="shared" si="608"/>
        <v>416.53842439071497</v>
      </c>
      <c r="AF4921" s="48">
        <f t="shared" si="609"/>
        <v>610</v>
      </c>
      <c r="AG4921" s="48">
        <f t="shared" si="610"/>
        <v>193.46157560928503</v>
      </c>
      <c r="AH4921" s="49">
        <f t="shared" si="611"/>
        <v>0</v>
      </c>
      <c r="AI4921" s="49">
        <f t="shared" si="612"/>
        <v>0</v>
      </c>
      <c r="AJ4921" s="50">
        <f t="shared" si="613"/>
        <v>0</v>
      </c>
      <c r="AK4921" s="51">
        <v>0</v>
      </c>
    </row>
    <row r="4922" spans="1:37" hidden="1" x14ac:dyDescent="0.35">
      <c r="A4922" s="39" t="str">
        <f t="shared" si="615"/>
        <v>SWHC005</v>
      </c>
      <c r="B4922" s="39" t="s">
        <v>333</v>
      </c>
      <c r="C4922" s="62" t="s">
        <v>188</v>
      </c>
      <c r="D4922" s="40" t="s">
        <v>187</v>
      </c>
      <c r="E4922" s="40" t="str">
        <f t="shared" si="614"/>
        <v>SWHC005T</v>
      </c>
      <c r="F4922" s="67" t="s">
        <v>242</v>
      </c>
      <c r="G4922" s="40" t="str">
        <f>DataSpec!$B$11</f>
        <v>UpDeemed, DnDeemed, DnDeemDI</v>
      </c>
      <c r="H4922" s="40" t="str">
        <f>DataSpec!$B$7</f>
        <v>Cap-Tons</v>
      </c>
      <c r="I4922" s="40" t="s">
        <v>189</v>
      </c>
      <c r="J4922" t="s">
        <v>186</v>
      </c>
      <c r="K4922" t="s">
        <v>272</v>
      </c>
      <c r="U4922" s="44">
        <f>SUMIFS(Table1[AStdWBkW],Table1[EnergyImpactID],E4922,Table1[BldgType],B4922,Table1[BldgVint],C4922,Table1[BldgLoc],F4922)</f>
        <v>0.03</v>
      </c>
      <c r="V4922" s="44">
        <f>SUMIFS(Table1[AStdWBkWh],Table1[EnergyImpactID],E4922,Table1[BldgType],B4922,Table1[BldgVint],C4922,Table1[BldgLoc],F4922)</f>
        <v>41.4</v>
      </c>
      <c r="W4922" s="69">
        <v>0</v>
      </c>
      <c r="X4922" s="69"/>
      <c r="Y4922" s="69"/>
      <c r="Z4922" s="69"/>
      <c r="AA4922" s="47">
        <f>SUMIF('Cost per Solution Code'!$I$5:$I$24,'Measure Support Table'!D4922,'Cost per Solution Code'!$H$5:$H$24)</f>
        <v>416.53842439071497</v>
      </c>
      <c r="AB4922" s="62"/>
      <c r="AC4922" s="47">
        <f>SUMIF('Cost per Solution Code'!$I$5:$I$24,'Measure Support Table'!D4922,'Cost per Solution Code'!$F$5:$F$24)</f>
        <v>522.1950355751585</v>
      </c>
      <c r="AD4922" s="62"/>
      <c r="AE4922" s="48">
        <f t="shared" si="608"/>
        <v>416.53842439071497</v>
      </c>
      <c r="AF4922" s="48">
        <f t="shared" si="609"/>
        <v>522.1950355751585</v>
      </c>
      <c r="AG4922" s="48">
        <f t="shared" si="610"/>
        <v>105.65661118444353</v>
      </c>
      <c r="AH4922" s="49">
        <f t="shared" si="611"/>
        <v>0</v>
      </c>
      <c r="AI4922" s="49">
        <f t="shared" si="612"/>
        <v>0</v>
      </c>
      <c r="AJ4922" s="50">
        <f t="shared" si="613"/>
        <v>0</v>
      </c>
      <c r="AK4922" s="51">
        <v>0</v>
      </c>
    </row>
    <row r="4923" spans="1:37" hidden="1" x14ac:dyDescent="0.35">
      <c r="A4923" s="39" t="str">
        <f t="shared" si="615"/>
        <v>SWHC005</v>
      </c>
      <c r="B4923" s="39" t="s">
        <v>333</v>
      </c>
      <c r="C4923" s="62" t="s">
        <v>188</v>
      </c>
      <c r="D4923" s="40" t="s">
        <v>163</v>
      </c>
      <c r="E4923" s="40" t="str">
        <f t="shared" si="614"/>
        <v>SWHC005A</v>
      </c>
      <c r="F4923" s="67" t="s">
        <v>243</v>
      </c>
      <c r="G4923" s="40" t="str">
        <f>DataSpec!$B$11</f>
        <v>UpDeemed, DnDeemed, DnDeemDI</v>
      </c>
      <c r="H4923" s="40" t="str">
        <f>DataSpec!$B$7</f>
        <v>Cap-Tons</v>
      </c>
      <c r="I4923" s="40" t="s">
        <v>189</v>
      </c>
      <c r="J4923" t="s">
        <v>164</v>
      </c>
      <c r="K4923" t="s">
        <v>253</v>
      </c>
      <c r="U4923" s="44">
        <f>SUMIFS(Table1[AStdWBkW],Table1[EnergyImpactID],E4923,Table1[BldgType],B4923,Table1[BldgVint],C4923,Table1[BldgLoc],F4923)</f>
        <v>0.02</v>
      </c>
      <c r="V4923" s="44">
        <f>SUMIFS(Table1[AStdWBkWh],Table1[EnergyImpactID],E4923,Table1[BldgType],B4923,Table1[BldgVint],C4923,Table1[BldgLoc],F4923)</f>
        <v>39.700000000000003</v>
      </c>
      <c r="W4923" s="69">
        <v>0</v>
      </c>
      <c r="X4923" s="69"/>
      <c r="Y4923" s="69"/>
      <c r="Z4923" s="69"/>
      <c r="AA4923" s="47">
        <f>SUMIF('Cost per Solution Code'!$I$5:$I$24,'Measure Support Table'!D4923,'Cost per Solution Code'!$H$5:$H$24)</f>
        <v>656.88499999999999</v>
      </c>
      <c r="AB4923" s="62"/>
      <c r="AC4923" s="47">
        <f>SUMIF('Cost per Solution Code'!$I$5:$I$24,'Measure Support Table'!D4923,'Cost per Solution Code'!$F$5:$F$24)</f>
        <v>931.83999999999992</v>
      </c>
      <c r="AD4923" s="62"/>
      <c r="AE4923" s="48">
        <f t="shared" si="608"/>
        <v>656.88499999999999</v>
      </c>
      <c r="AF4923" s="48">
        <f t="shared" si="609"/>
        <v>931.83999999999992</v>
      </c>
      <c r="AG4923" s="48">
        <f t="shared" si="610"/>
        <v>274.95499999999993</v>
      </c>
      <c r="AH4923" s="49">
        <f t="shared" si="611"/>
        <v>0</v>
      </c>
      <c r="AI4923" s="49">
        <f t="shared" si="612"/>
        <v>0</v>
      </c>
      <c r="AJ4923" s="50">
        <f t="shared" si="613"/>
        <v>0</v>
      </c>
      <c r="AK4923" s="51">
        <v>0</v>
      </c>
    </row>
    <row r="4924" spans="1:37" hidden="1" x14ac:dyDescent="0.35">
      <c r="A4924" s="39" t="str">
        <f t="shared" si="615"/>
        <v>SWHC005</v>
      </c>
      <c r="B4924" s="39" t="s">
        <v>333</v>
      </c>
      <c r="C4924" s="62" t="s">
        <v>188</v>
      </c>
      <c r="D4924" s="40" t="s">
        <v>165</v>
      </c>
      <c r="E4924" s="40" t="str">
        <f t="shared" si="614"/>
        <v>SWHC005B</v>
      </c>
      <c r="F4924" s="67" t="s">
        <v>243</v>
      </c>
      <c r="G4924" s="40" t="str">
        <f>DataSpec!$B$11</f>
        <v>UpDeemed, DnDeemed, DnDeemDI</v>
      </c>
      <c r="H4924" s="40" t="str">
        <f>DataSpec!$B$7</f>
        <v>Cap-Tons</v>
      </c>
      <c r="I4924" s="40" t="s">
        <v>189</v>
      </c>
      <c r="J4924" t="s">
        <v>164</v>
      </c>
      <c r="K4924" t="s">
        <v>254</v>
      </c>
      <c r="U4924" s="44">
        <f>SUMIFS(Table1[AStdWBkW],Table1[EnergyImpactID],E4924,Table1[BldgType],B4924,Table1[BldgVint],C4924,Table1[BldgLoc],F4924)</f>
        <v>0.01</v>
      </c>
      <c r="V4924" s="44">
        <f>SUMIFS(Table1[AStdWBkWh],Table1[EnergyImpactID],E4924,Table1[BldgType],B4924,Table1[BldgVint],C4924,Table1[BldgLoc],F4924)</f>
        <v>26.5</v>
      </c>
      <c r="W4924" s="69">
        <v>0</v>
      </c>
      <c r="X4924" s="69"/>
      <c r="Y4924" s="69"/>
      <c r="Z4924" s="69"/>
      <c r="AA4924" s="47">
        <f>SUMIF('Cost per Solution Code'!$I$5:$I$24,'Measure Support Table'!D4924,'Cost per Solution Code'!$H$5:$H$24)</f>
        <v>656.88499999999999</v>
      </c>
      <c r="AB4924" s="62"/>
      <c r="AC4924" s="47">
        <f>SUMIF('Cost per Solution Code'!$I$5:$I$24,'Measure Support Table'!D4924,'Cost per Solution Code'!$F$5:$F$24)</f>
        <v>729.01</v>
      </c>
      <c r="AD4924" s="62"/>
      <c r="AE4924" s="48">
        <f t="shared" si="608"/>
        <v>656.88499999999999</v>
      </c>
      <c r="AF4924" s="48">
        <f t="shared" si="609"/>
        <v>729.01</v>
      </c>
      <c r="AG4924" s="48">
        <f t="shared" si="610"/>
        <v>72.125</v>
      </c>
      <c r="AH4924" s="49">
        <f t="shared" si="611"/>
        <v>0</v>
      </c>
      <c r="AI4924" s="49">
        <f t="shared" si="612"/>
        <v>0</v>
      </c>
      <c r="AJ4924" s="50">
        <f t="shared" si="613"/>
        <v>0</v>
      </c>
      <c r="AK4924" s="51">
        <v>0</v>
      </c>
    </row>
    <row r="4925" spans="1:37" hidden="1" x14ac:dyDescent="0.35">
      <c r="A4925" s="39" t="str">
        <f t="shared" si="615"/>
        <v>SWHC005</v>
      </c>
      <c r="B4925" s="39" t="s">
        <v>333</v>
      </c>
      <c r="C4925" s="62" t="s">
        <v>188</v>
      </c>
      <c r="D4925" s="40" t="s">
        <v>166</v>
      </c>
      <c r="E4925" s="40" t="str">
        <f t="shared" si="614"/>
        <v>SWHC005C</v>
      </c>
      <c r="F4925" s="67" t="s">
        <v>243</v>
      </c>
      <c r="G4925" s="40" t="str">
        <f>DataSpec!$B$11</f>
        <v>UpDeemed, DnDeemed, DnDeemDI</v>
      </c>
      <c r="H4925" s="40" t="str">
        <f>DataSpec!$B$7</f>
        <v>Cap-Tons</v>
      </c>
      <c r="I4925" s="40" t="s">
        <v>189</v>
      </c>
      <c r="J4925" t="s">
        <v>167</v>
      </c>
      <c r="K4925" t="s">
        <v>255</v>
      </c>
      <c r="U4925" s="44">
        <f>SUMIFS(Table1[AStdWBkW],Table1[EnergyImpactID],E4925,Table1[BldgType],B4925,Table1[BldgVint],C4925,Table1[BldgLoc],F4925)</f>
        <v>0.02</v>
      </c>
      <c r="V4925" s="44">
        <f>SUMIFS(Table1[AStdWBkWh],Table1[EnergyImpactID],E4925,Table1[BldgType],B4925,Table1[BldgVint],C4925,Table1[BldgLoc],F4925)</f>
        <v>37.200000000000003</v>
      </c>
      <c r="W4925" s="69">
        <v>0</v>
      </c>
      <c r="X4925" s="69"/>
      <c r="Y4925" s="69"/>
      <c r="Z4925" s="69"/>
      <c r="AA4925" s="47">
        <f>SUMIF('Cost per Solution Code'!$I$5:$I$24,'Measure Support Table'!D4925,'Cost per Solution Code'!$H$5:$H$24)</f>
        <v>515.125</v>
      </c>
      <c r="AB4925" s="62"/>
      <c r="AC4925" s="47">
        <f>SUMIF('Cost per Solution Code'!$I$5:$I$24,'Measure Support Table'!D4925,'Cost per Solution Code'!$F$5:$F$24)</f>
        <v>741.56</v>
      </c>
      <c r="AD4925" s="62"/>
      <c r="AE4925" s="48">
        <f t="shared" si="608"/>
        <v>515.125</v>
      </c>
      <c r="AF4925" s="48">
        <f t="shared" si="609"/>
        <v>741.56</v>
      </c>
      <c r="AG4925" s="48">
        <f t="shared" si="610"/>
        <v>226.43499999999995</v>
      </c>
      <c r="AH4925" s="49">
        <f t="shared" si="611"/>
        <v>0</v>
      </c>
      <c r="AI4925" s="49">
        <f t="shared" si="612"/>
        <v>0</v>
      </c>
      <c r="AJ4925" s="50">
        <f t="shared" si="613"/>
        <v>0</v>
      </c>
      <c r="AK4925" s="51">
        <v>0</v>
      </c>
    </row>
    <row r="4926" spans="1:37" hidden="1" x14ac:dyDescent="0.35">
      <c r="A4926" s="39" t="str">
        <f t="shared" si="615"/>
        <v>SWHC005</v>
      </c>
      <c r="B4926" s="39" t="s">
        <v>333</v>
      </c>
      <c r="C4926" s="62" t="s">
        <v>188</v>
      </c>
      <c r="D4926" s="40" t="s">
        <v>168</v>
      </c>
      <c r="E4926" s="40" t="str">
        <f t="shared" si="614"/>
        <v>SWHC005D</v>
      </c>
      <c r="F4926" s="67" t="s">
        <v>243</v>
      </c>
      <c r="G4926" s="40" t="str">
        <f>DataSpec!$B$11</f>
        <v>UpDeemed, DnDeemed, DnDeemDI</v>
      </c>
      <c r="H4926" s="40" t="str">
        <f>DataSpec!$B$7</f>
        <v>Cap-Tons</v>
      </c>
      <c r="I4926" s="40" t="s">
        <v>189</v>
      </c>
      <c r="J4926" t="s">
        <v>167</v>
      </c>
      <c r="K4926" t="s">
        <v>256</v>
      </c>
      <c r="U4926" s="44">
        <f>SUMIFS(Table1[AStdWBkW],Table1[EnergyImpactID],E4926,Table1[BldgType],B4926,Table1[BldgVint],C4926,Table1[BldgLoc],F4926)</f>
        <v>0.01</v>
      </c>
      <c r="V4926" s="44">
        <f>SUMIFS(Table1[AStdWBkWh],Table1[EnergyImpactID],E4926,Table1[BldgType],B4926,Table1[BldgVint],C4926,Table1[BldgLoc],F4926)</f>
        <v>24.8</v>
      </c>
      <c r="W4926" s="69">
        <v>0</v>
      </c>
      <c r="X4926" s="69"/>
      <c r="Y4926" s="69"/>
      <c r="Z4926" s="69"/>
      <c r="AA4926" s="47">
        <f>SUMIF('Cost per Solution Code'!$I$5:$I$24,'Measure Support Table'!D4926,'Cost per Solution Code'!$H$5:$H$24)</f>
        <v>515.125</v>
      </c>
      <c r="AB4926" s="62"/>
      <c r="AC4926" s="47">
        <f>SUMIF('Cost per Solution Code'!$I$5:$I$24,'Measure Support Table'!D4926,'Cost per Solution Code'!$F$5:$F$24)</f>
        <v>673.54</v>
      </c>
      <c r="AD4926" s="62"/>
      <c r="AE4926" s="48">
        <f t="shared" si="608"/>
        <v>515.125</v>
      </c>
      <c r="AF4926" s="48">
        <f t="shared" si="609"/>
        <v>673.54</v>
      </c>
      <c r="AG4926" s="48">
        <f t="shared" si="610"/>
        <v>158.41499999999996</v>
      </c>
      <c r="AH4926" s="49">
        <f t="shared" si="611"/>
        <v>0</v>
      </c>
      <c r="AI4926" s="49">
        <f t="shared" si="612"/>
        <v>0</v>
      </c>
      <c r="AJ4926" s="50">
        <f t="shared" si="613"/>
        <v>0</v>
      </c>
      <c r="AK4926" s="51">
        <v>0</v>
      </c>
    </row>
    <row r="4927" spans="1:37" hidden="1" x14ac:dyDescent="0.35">
      <c r="A4927" s="39" t="str">
        <f t="shared" si="615"/>
        <v>SWHC005</v>
      </c>
      <c r="B4927" s="39" t="s">
        <v>333</v>
      </c>
      <c r="C4927" s="62" t="s">
        <v>188</v>
      </c>
      <c r="D4927" s="40" t="s">
        <v>169</v>
      </c>
      <c r="E4927" s="40" t="str">
        <f t="shared" si="614"/>
        <v>SWHC005E</v>
      </c>
      <c r="F4927" s="67" t="s">
        <v>243</v>
      </c>
      <c r="G4927" s="40" t="str">
        <f>DataSpec!$B$11</f>
        <v>UpDeemed, DnDeemed, DnDeemDI</v>
      </c>
      <c r="H4927" s="40" t="str">
        <f>DataSpec!$B$7</f>
        <v>Cap-Tons</v>
      </c>
      <c r="I4927" s="40" t="s">
        <v>189</v>
      </c>
      <c r="J4927" t="s">
        <v>170</v>
      </c>
      <c r="K4927" t="s">
        <v>257</v>
      </c>
      <c r="U4927" s="44">
        <f>SUMIFS(Table1[AStdWBkW],Table1[EnergyImpactID],E4927,Table1[BldgType],B4927,Table1[BldgVint],C4927,Table1[BldgLoc],F4927)</f>
        <v>0.02</v>
      </c>
      <c r="V4927" s="44">
        <f>SUMIFS(Table1[AStdWBkWh],Table1[EnergyImpactID],E4927,Table1[BldgType],B4927,Table1[BldgVint],C4927,Table1[BldgLoc],F4927)</f>
        <v>36.6</v>
      </c>
      <c r="W4927" s="69">
        <v>0</v>
      </c>
      <c r="X4927" s="69"/>
      <c r="Y4927" s="69"/>
      <c r="Z4927" s="69"/>
      <c r="AA4927" s="47">
        <f>SUMIF('Cost per Solution Code'!$I$5:$I$24,'Measure Support Table'!D4927,'Cost per Solution Code'!$H$5:$H$24)</f>
        <v>448.52499999999998</v>
      </c>
      <c r="AB4927" s="62"/>
      <c r="AC4927" s="47">
        <f>SUMIF('Cost per Solution Code'!$I$5:$I$24,'Measure Support Table'!D4927,'Cost per Solution Code'!$F$5:$F$24)</f>
        <v>698.35</v>
      </c>
      <c r="AD4927" s="62"/>
      <c r="AE4927" s="48">
        <f t="shared" si="608"/>
        <v>448.52499999999998</v>
      </c>
      <c r="AF4927" s="48">
        <f t="shared" si="609"/>
        <v>698.35</v>
      </c>
      <c r="AG4927" s="48">
        <f t="shared" si="610"/>
        <v>249.82500000000005</v>
      </c>
      <c r="AH4927" s="49">
        <f t="shared" si="611"/>
        <v>0</v>
      </c>
      <c r="AI4927" s="49">
        <f t="shared" si="612"/>
        <v>0</v>
      </c>
      <c r="AJ4927" s="50">
        <f t="shared" si="613"/>
        <v>0</v>
      </c>
      <c r="AK4927" s="51">
        <v>0</v>
      </c>
    </row>
    <row r="4928" spans="1:37" hidden="1" x14ac:dyDescent="0.35">
      <c r="A4928" s="39" t="str">
        <f t="shared" si="615"/>
        <v>SWHC005</v>
      </c>
      <c r="B4928" s="39" t="s">
        <v>333</v>
      </c>
      <c r="C4928" s="62" t="s">
        <v>188</v>
      </c>
      <c r="D4928" s="40" t="s">
        <v>171</v>
      </c>
      <c r="E4928" s="40" t="str">
        <f t="shared" si="614"/>
        <v>SWHC005F</v>
      </c>
      <c r="F4928" s="67" t="s">
        <v>243</v>
      </c>
      <c r="G4928" s="40" t="str">
        <f>DataSpec!$B$11</f>
        <v>UpDeemed, DnDeemed, DnDeemDI</v>
      </c>
      <c r="H4928" s="40" t="str">
        <f>DataSpec!$B$7</f>
        <v>Cap-Tons</v>
      </c>
      <c r="I4928" s="40" t="s">
        <v>189</v>
      </c>
      <c r="J4928" t="s">
        <v>170</v>
      </c>
      <c r="K4928" t="s">
        <v>258</v>
      </c>
      <c r="U4928" s="44">
        <f>SUMIFS(Table1[AStdWBkW],Table1[EnergyImpactID],E4928,Table1[BldgType],B4928,Table1[BldgVint],C4928,Table1[BldgLoc],F4928)</f>
        <v>0.01</v>
      </c>
      <c r="V4928" s="44">
        <f>SUMIFS(Table1[AStdWBkWh],Table1[EnergyImpactID],E4928,Table1[BldgType],B4928,Table1[BldgVint],C4928,Table1[BldgLoc],F4928)</f>
        <v>24.4</v>
      </c>
      <c r="W4928" s="69">
        <v>0</v>
      </c>
      <c r="X4928" s="69"/>
      <c r="Y4928" s="69"/>
      <c r="Z4928" s="69"/>
      <c r="AA4928" s="47">
        <f>SUMIF('Cost per Solution Code'!$I$5:$I$24,'Measure Support Table'!D4928,'Cost per Solution Code'!$H$5:$H$24)</f>
        <v>448.52499999999998</v>
      </c>
      <c r="AB4928" s="62"/>
      <c r="AC4928" s="47">
        <f>SUMIF('Cost per Solution Code'!$I$5:$I$24,'Measure Support Table'!D4928,'Cost per Solution Code'!$F$5:$F$24)</f>
        <v>642.36500000000001</v>
      </c>
      <c r="AD4928" s="62"/>
      <c r="AE4928" s="48">
        <f t="shared" si="608"/>
        <v>448.52499999999998</v>
      </c>
      <c r="AF4928" s="48">
        <f t="shared" si="609"/>
        <v>642.36500000000001</v>
      </c>
      <c r="AG4928" s="48">
        <f t="shared" si="610"/>
        <v>193.84000000000003</v>
      </c>
      <c r="AH4928" s="49">
        <f t="shared" si="611"/>
        <v>0</v>
      </c>
      <c r="AI4928" s="49">
        <f t="shared" si="612"/>
        <v>0</v>
      </c>
      <c r="AJ4928" s="50">
        <f t="shared" si="613"/>
        <v>0</v>
      </c>
      <c r="AK4928" s="51">
        <v>0</v>
      </c>
    </row>
    <row r="4929" spans="1:37" hidden="1" x14ac:dyDescent="0.35">
      <c r="A4929" s="39" t="str">
        <f t="shared" si="615"/>
        <v>SWHC005</v>
      </c>
      <c r="B4929" s="39" t="s">
        <v>333</v>
      </c>
      <c r="C4929" s="62" t="s">
        <v>188</v>
      </c>
      <c r="D4929" s="40" t="s">
        <v>8</v>
      </c>
      <c r="E4929" s="40" t="str">
        <f t="shared" si="614"/>
        <v>SWHC005G</v>
      </c>
      <c r="F4929" s="67" t="s">
        <v>243</v>
      </c>
      <c r="G4929" s="40" t="str">
        <f>DataSpec!$B$11</f>
        <v>UpDeemed, DnDeemed, DnDeemDI</v>
      </c>
      <c r="H4929" s="40" t="str">
        <f>DataSpec!$B$7</f>
        <v>Cap-Tons</v>
      </c>
      <c r="I4929" s="40" t="s">
        <v>189</v>
      </c>
      <c r="J4929" t="s">
        <v>172</v>
      </c>
      <c r="K4929" t="s">
        <v>259</v>
      </c>
      <c r="U4929" s="44">
        <f>SUMIFS(Table1[AStdWBkW],Table1[EnergyImpactID],E4929,Table1[BldgType],B4929,Table1[BldgVint],C4929,Table1[BldgLoc],F4929)</f>
        <v>0.02</v>
      </c>
      <c r="V4929" s="44">
        <f>SUMIFS(Table1[AStdWBkWh],Table1[EnergyImpactID],E4929,Table1[BldgType],B4929,Table1[BldgVint],C4929,Table1[BldgLoc],F4929)</f>
        <v>36.6</v>
      </c>
      <c r="W4929" s="69">
        <v>0</v>
      </c>
      <c r="X4929" s="69"/>
      <c r="Y4929" s="69"/>
      <c r="Z4929" s="69"/>
      <c r="AA4929" s="47">
        <f>SUMIF('Cost per Solution Code'!$I$5:$I$24,'Measure Support Table'!D4929,'Cost per Solution Code'!$H$5:$H$24)</f>
        <v>392.565</v>
      </c>
      <c r="AB4929" s="62"/>
      <c r="AC4929" s="47">
        <f>SUMIF('Cost per Solution Code'!$I$5:$I$24,'Measure Support Table'!D4929,'Cost per Solution Code'!$F$5:$F$24)</f>
        <v>491.11500000000001</v>
      </c>
      <c r="AD4929" s="62"/>
      <c r="AE4929" s="48">
        <f t="shared" si="608"/>
        <v>392.565</v>
      </c>
      <c r="AF4929" s="48">
        <f t="shared" si="609"/>
        <v>491.11500000000001</v>
      </c>
      <c r="AG4929" s="48">
        <f t="shared" si="610"/>
        <v>98.550000000000011</v>
      </c>
      <c r="AH4929" s="49">
        <f t="shared" si="611"/>
        <v>0</v>
      </c>
      <c r="AI4929" s="49">
        <f t="shared" si="612"/>
        <v>0</v>
      </c>
      <c r="AJ4929" s="50">
        <f t="shared" si="613"/>
        <v>0</v>
      </c>
      <c r="AK4929" s="51">
        <v>0</v>
      </c>
    </row>
    <row r="4930" spans="1:37" hidden="1" x14ac:dyDescent="0.35">
      <c r="A4930" s="39" t="str">
        <f t="shared" si="615"/>
        <v>SWHC005</v>
      </c>
      <c r="B4930" s="39" t="s">
        <v>333</v>
      </c>
      <c r="C4930" s="62" t="s">
        <v>188</v>
      </c>
      <c r="D4930" s="40" t="s">
        <v>16</v>
      </c>
      <c r="E4930" s="40" t="str">
        <f t="shared" si="614"/>
        <v>SWHC005H</v>
      </c>
      <c r="F4930" s="67" t="s">
        <v>243</v>
      </c>
      <c r="G4930" s="40" t="str">
        <f>DataSpec!$B$11</f>
        <v>UpDeemed, DnDeemed, DnDeemDI</v>
      </c>
      <c r="H4930" s="40" t="str">
        <f>DataSpec!$B$7</f>
        <v>Cap-Tons</v>
      </c>
      <c r="I4930" s="40" t="s">
        <v>189</v>
      </c>
      <c r="J4930" t="s">
        <v>172</v>
      </c>
      <c r="K4930" t="s">
        <v>260</v>
      </c>
      <c r="U4930" s="44">
        <f>SUMIFS(Table1[AStdWBkW],Table1[EnergyImpactID],E4930,Table1[BldgType],B4930,Table1[BldgVint],C4930,Table1[BldgLoc],F4930)</f>
        <v>0.01</v>
      </c>
      <c r="V4930" s="44">
        <f>SUMIFS(Table1[AStdWBkWh],Table1[EnergyImpactID],E4930,Table1[BldgType],B4930,Table1[BldgVint],C4930,Table1[BldgLoc],F4930)</f>
        <v>24.4</v>
      </c>
      <c r="W4930" s="69">
        <v>0</v>
      </c>
      <c r="X4930" s="69"/>
      <c r="Y4930" s="69"/>
      <c r="Z4930" s="69"/>
      <c r="AA4930" s="47">
        <f>SUMIF('Cost per Solution Code'!$I$5:$I$24,'Measure Support Table'!D4930,'Cost per Solution Code'!$H$5:$H$24)</f>
        <v>392.565</v>
      </c>
      <c r="AB4930" s="62"/>
      <c r="AC4930" s="47">
        <f>SUMIF('Cost per Solution Code'!$I$5:$I$24,'Measure Support Table'!D4930,'Cost per Solution Code'!$F$5:$F$24)</f>
        <v>458.26499999999999</v>
      </c>
      <c r="AD4930" s="62"/>
      <c r="AE4930" s="48">
        <f t="shared" si="608"/>
        <v>392.565</v>
      </c>
      <c r="AF4930" s="48">
        <f t="shared" si="609"/>
        <v>458.26499999999999</v>
      </c>
      <c r="AG4930" s="48">
        <f t="shared" si="610"/>
        <v>65.699999999999989</v>
      </c>
      <c r="AH4930" s="49">
        <f t="shared" si="611"/>
        <v>0</v>
      </c>
      <c r="AI4930" s="49">
        <f t="shared" si="612"/>
        <v>0</v>
      </c>
      <c r="AJ4930" s="50">
        <f t="shared" si="613"/>
        <v>0</v>
      </c>
      <c r="AK4930" s="51">
        <v>0</v>
      </c>
    </row>
    <row r="4931" spans="1:37" hidden="1" x14ac:dyDescent="0.35">
      <c r="A4931" s="39" t="str">
        <f t="shared" si="615"/>
        <v>SWHC005</v>
      </c>
      <c r="B4931" s="39" t="s">
        <v>333</v>
      </c>
      <c r="C4931" s="62" t="s">
        <v>188</v>
      </c>
      <c r="D4931" s="40" t="s">
        <v>18</v>
      </c>
      <c r="E4931" s="40" t="str">
        <f t="shared" si="614"/>
        <v>SWHC005I</v>
      </c>
      <c r="F4931" s="67" t="s">
        <v>243</v>
      </c>
      <c r="G4931" s="40" t="str">
        <f>DataSpec!$B$11</f>
        <v>UpDeemed, DnDeemed, DnDeemDI</v>
      </c>
      <c r="H4931" s="40" t="str">
        <f>DataSpec!$B$7</f>
        <v>Cap-Tons</v>
      </c>
      <c r="I4931" s="40" t="s">
        <v>189</v>
      </c>
      <c r="J4931" t="s">
        <v>173</v>
      </c>
      <c r="K4931" t="s">
        <v>261</v>
      </c>
      <c r="U4931" s="44">
        <f>SUMIFS(Table1[AStdWBkW],Table1[EnergyImpactID],E4931,Table1[BldgType],B4931,Table1[BldgVint],C4931,Table1[BldgLoc],F4931)</f>
        <v>0.02</v>
      </c>
      <c r="V4931" s="44">
        <f>SUMIFS(Table1[AStdWBkWh],Table1[EnergyImpactID],E4931,Table1[BldgType],B4931,Table1[BldgVint],C4931,Table1[BldgLoc],F4931)</f>
        <v>43.5</v>
      </c>
      <c r="W4931" s="69">
        <v>0</v>
      </c>
      <c r="X4931" s="69"/>
      <c r="Y4931" s="69"/>
      <c r="Z4931" s="69"/>
      <c r="AA4931" s="47">
        <f>SUMIF('Cost per Solution Code'!$I$5:$I$24,'Measure Support Table'!D4931,'Cost per Solution Code'!$H$5:$H$24)</f>
        <v>660</v>
      </c>
      <c r="AB4931" s="62"/>
      <c r="AC4931" s="47">
        <f>SUMIF('Cost per Solution Code'!$I$5:$I$24,'Measure Support Table'!D4931,'Cost per Solution Code'!$F$5:$F$24)</f>
        <v>923</v>
      </c>
      <c r="AD4931" s="62"/>
      <c r="AE4931" s="48">
        <f t="shared" ref="AE4931:AE4994" si="616">AA4931+AB4931</f>
        <v>660</v>
      </c>
      <c r="AF4931" s="48">
        <f t="shared" ref="AF4931:AF4994" si="617">AC4931+AD4931</f>
        <v>923</v>
      </c>
      <c r="AG4931" s="48">
        <f t="shared" ref="AG4931:AG4994" si="618">AF4931-AE4931</f>
        <v>263</v>
      </c>
      <c r="AH4931" s="49">
        <f t="shared" ref="AH4931:AH4994" si="619">IF(I4931="ER",SUM(AA4931:AB4931),0)</f>
        <v>0</v>
      </c>
      <c r="AI4931" s="49">
        <f t="shared" ref="AI4931:AI4994" si="620">IF(I4931="ER",AC4931+AD4931,0)</f>
        <v>0</v>
      </c>
      <c r="AJ4931" s="50">
        <f t="shared" ref="AJ4931:AJ4994" si="621">AI4931-AH4931</f>
        <v>0</v>
      </c>
      <c r="AK4931" s="51">
        <v>0</v>
      </c>
    </row>
    <row r="4932" spans="1:37" hidden="1" x14ac:dyDescent="0.35">
      <c r="A4932" s="39" t="str">
        <f t="shared" si="615"/>
        <v>SWHC005</v>
      </c>
      <c r="B4932" s="39" t="s">
        <v>333</v>
      </c>
      <c r="C4932" s="62" t="s">
        <v>188</v>
      </c>
      <c r="D4932" s="40" t="s">
        <v>22</v>
      </c>
      <c r="E4932" s="40" t="str">
        <f t="shared" ref="E4932:E4995" si="622">A4932&amp;D4932</f>
        <v>SWHC005J</v>
      </c>
      <c r="F4932" s="67" t="s">
        <v>243</v>
      </c>
      <c r="G4932" s="40" t="str">
        <f>DataSpec!$B$11</f>
        <v>UpDeemed, DnDeemed, DnDeemDI</v>
      </c>
      <c r="H4932" s="40" t="str">
        <f>DataSpec!$B$7</f>
        <v>Cap-Tons</v>
      </c>
      <c r="I4932" s="40" t="s">
        <v>189</v>
      </c>
      <c r="J4932" t="s">
        <v>173</v>
      </c>
      <c r="K4932" t="s">
        <v>262</v>
      </c>
      <c r="U4932" s="44">
        <f>SUMIFS(Table1[AStdWBkW],Table1[EnergyImpactID],E4932,Table1[BldgType],B4932,Table1[BldgVint],C4932,Table1[BldgLoc],F4932)</f>
        <v>0.01</v>
      </c>
      <c r="V4932" s="44">
        <f>SUMIFS(Table1[AStdWBkWh],Table1[EnergyImpactID],E4932,Table1[BldgType],B4932,Table1[BldgVint],C4932,Table1[BldgLoc],F4932)</f>
        <v>29</v>
      </c>
      <c r="W4932" s="69">
        <v>0</v>
      </c>
      <c r="X4932" s="69"/>
      <c r="Y4932" s="69"/>
      <c r="Z4932" s="69"/>
      <c r="AA4932" s="47">
        <f>SUMIF('Cost per Solution Code'!$I$5:$I$24,'Measure Support Table'!D4932,'Cost per Solution Code'!$H$5:$H$24)</f>
        <v>660</v>
      </c>
      <c r="AB4932" s="62"/>
      <c r="AC4932" s="47">
        <f>SUMIF('Cost per Solution Code'!$I$5:$I$24,'Measure Support Table'!D4932,'Cost per Solution Code'!$F$5:$F$24)</f>
        <v>845</v>
      </c>
      <c r="AD4932" s="62"/>
      <c r="AE4932" s="48">
        <f t="shared" si="616"/>
        <v>660</v>
      </c>
      <c r="AF4932" s="48">
        <f t="shared" si="617"/>
        <v>845</v>
      </c>
      <c r="AG4932" s="48">
        <f t="shared" si="618"/>
        <v>185</v>
      </c>
      <c r="AH4932" s="49">
        <f t="shared" si="619"/>
        <v>0</v>
      </c>
      <c r="AI4932" s="49">
        <f t="shared" si="620"/>
        <v>0</v>
      </c>
      <c r="AJ4932" s="50">
        <f t="shared" si="621"/>
        <v>0</v>
      </c>
      <c r="AK4932" s="51">
        <v>0</v>
      </c>
    </row>
    <row r="4933" spans="1:37" hidden="1" x14ac:dyDescent="0.35">
      <c r="A4933" s="39" t="str">
        <f t="shared" si="615"/>
        <v>SWHC005</v>
      </c>
      <c r="B4933" s="39" t="s">
        <v>333</v>
      </c>
      <c r="C4933" s="62" t="s">
        <v>188</v>
      </c>
      <c r="D4933" s="40" t="s">
        <v>25</v>
      </c>
      <c r="E4933" s="40" t="str">
        <f t="shared" si="622"/>
        <v>SWHC005K</v>
      </c>
      <c r="F4933" s="67" t="s">
        <v>243</v>
      </c>
      <c r="G4933" s="40" t="str">
        <f>DataSpec!$B$11</f>
        <v>UpDeemed, DnDeemed, DnDeemDI</v>
      </c>
      <c r="H4933" s="40" t="str">
        <f>DataSpec!$B$7</f>
        <v>Cap-Tons</v>
      </c>
      <c r="I4933" s="40" t="s">
        <v>189</v>
      </c>
      <c r="J4933" t="s">
        <v>174</v>
      </c>
      <c r="K4933" t="s">
        <v>263</v>
      </c>
      <c r="U4933" s="44">
        <f>SUMIFS(Table1[AStdWBkW],Table1[EnergyImpactID],E4933,Table1[BldgType],B4933,Table1[BldgVint],C4933,Table1[BldgLoc],F4933)</f>
        <v>0.03</v>
      </c>
      <c r="V4933" s="44">
        <f>SUMIFS(Table1[AStdWBkWh],Table1[EnergyImpactID],E4933,Table1[BldgType],B4933,Table1[BldgVint],C4933,Table1[BldgLoc],F4933)</f>
        <v>49.4</v>
      </c>
      <c r="W4933" s="69">
        <v>0</v>
      </c>
      <c r="X4933" s="69"/>
      <c r="Y4933" s="69"/>
      <c r="Z4933" s="69"/>
      <c r="AA4933" s="47">
        <f>SUMIF('Cost per Solution Code'!$I$5:$I$24,'Measure Support Table'!D4933,'Cost per Solution Code'!$H$5:$H$24)</f>
        <v>519.14</v>
      </c>
      <c r="AB4933" s="62"/>
      <c r="AC4933" s="47">
        <f>SUMIF('Cost per Solution Code'!$I$5:$I$24,'Measure Support Table'!D4933,'Cost per Solution Code'!$F$5:$F$24)</f>
        <v>685.85</v>
      </c>
      <c r="AD4933" s="62"/>
      <c r="AE4933" s="48">
        <f t="shared" si="616"/>
        <v>519.14</v>
      </c>
      <c r="AF4933" s="48">
        <f t="shared" si="617"/>
        <v>685.85</v>
      </c>
      <c r="AG4933" s="48">
        <f t="shared" si="618"/>
        <v>166.71000000000004</v>
      </c>
      <c r="AH4933" s="49">
        <f t="shared" si="619"/>
        <v>0</v>
      </c>
      <c r="AI4933" s="49">
        <f t="shared" si="620"/>
        <v>0</v>
      </c>
      <c r="AJ4933" s="50">
        <f t="shared" si="621"/>
        <v>0</v>
      </c>
      <c r="AK4933" s="51">
        <v>0</v>
      </c>
    </row>
    <row r="4934" spans="1:37" hidden="1" x14ac:dyDescent="0.35">
      <c r="A4934" s="39" t="str">
        <f t="shared" si="615"/>
        <v>SWHC005</v>
      </c>
      <c r="B4934" s="39" t="s">
        <v>333</v>
      </c>
      <c r="C4934" s="62" t="s">
        <v>188</v>
      </c>
      <c r="D4934" s="40" t="s">
        <v>175</v>
      </c>
      <c r="E4934" s="40" t="str">
        <f t="shared" si="622"/>
        <v>SWHC005L</v>
      </c>
      <c r="F4934" s="67" t="s">
        <v>243</v>
      </c>
      <c r="G4934" s="40" t="str">
        <f>DataSpec!$B$11</f>
        <v>UpDeemed, DnDeemed, DnDeemDI</v>
      </c>
      <c r="H4934" s="40" t="str">
        <f>DataSpec!$B$7</f>
        <v>Cap-Tons</v>
      </c>
      <c r="I4934" s="40" t="s">
        <v>189</v>
      </c>
      <c r="J4934" t="s">
        <v>174</v>
      </c>
      <c r="K4934" t="s">
        <v>264</v>
      </c>
      <c r="U4934" s="44">
        <f>SUMIFS(Table1[AStdWBkW],Table1[EnergyImpactID],E4934,Table1[BldgType],B4934,Table1[BldgVint],C4934,Table1[BldgLoc],F4934)</f>
        <v>0.02</v>
      </c>
      <c r="V4934" s="44">
        <f>SUMIFS(Table1[AStdWBkWh],Table1[EnergyImpactID],E4934,Table1[BldgType],B4934,Table1[BldgVint],C4934,Table1[BldgLoc],F4934)</f>
        <v>32.9</v>
      </c>
      <c r="W4934" s="69">
        <v>0</v>
      </c>
      <c r="X4934" s="69"/>
      <c r="Y4934" s="69"/>
      <c r="Z4934" s="69"/>
      <c r="AA4934" s="47">
        <f>SUMIF('Cost per Solution Code'!$I$5:$I$24,'Measure Support Table'!D4934,'Cost per Solution Code'!$H$5:$H$24)</f>
        <v>519.14</v>
      </c>
      <c r="AB4934" s="62"/>
      <c r="AC4934" s="47">
        <f>SUMIF('Cost per Solution Code'!$I$5:$I$24,'Measure Support Table'!D4934,'Cost per Solution Code'!$F$5:$F$24)</f>
        <v>555.84500000000003</v>
      </c>
      <c r="AD4934" s="62"/>
      <c r="AE4934" s="48">
        <f t="shared" si="616"/>
        <v>519.14</v>
      </c>
      <c r="AF4934" s="48">
        <f t="shared" si="617"/>
        <v>555.84500000000003</v>
      </c>
      <c r="AG4934" s="48">
        <f t="shared" si="618"/>
        <v>36.705000000000041</v>
      </c>
      <c r="AH4934" s="49">
        <f t="shared" si="619"/>
        <v>0</v>
      </c>
      <c r="AI4934" s="49">
        <f t="shared" si="620"/>
        <v>0</v>
      </c>
      <c r="AJ4934" s="50">
        <f t="shared" si="621"/>
        <v>0</v>
      </c>
      <c r="AK4934" s="51">
        <v>0</v>
      </c>
    </row>
    <row r="4935" spans="1:37" hidden="1" x14ac:dyDescent="0.35">
      <c r="A4935" s="39" t="str">
        <f t="shared" ref="A4935:A4998" si="623">A4934</f>
        <v>SWHC005</v>
      </c>
      <c r="B4935" s="39" t="s">
        <v>333</v>
      </c>
      <c r="C4935" s="62" t="s">
        <v>188</v>
      </c>
      <c r="D4935" s="40" t="s">
        <v>176</v>
      </c>
      <c r="E4935" s="40" t="str">
        <f t="shared" si="622"/>
        <v>SWHC005M</v>
      </c>
      <c r="F4935" s="67" t="s">
        <v>243</v>
      </c>
      <c r="G4935" s="40" t="str">
        <f>DataSpec!$B$11</f>
        <v>UpDeemed, DnDeemed, DnDeemDI</v>
      </c>
      <c r="H4935" s="40" t="str">
        <f>DataSpec!$B$7</f>
        <v>Cap-Tons</v>
      </c>
      <c r="I4935" s="40" t="s">
        <v>189</v>
      </c>
      <c r="J4935" t="s">
        <v>177</v>
      </c>
      <c r="K4935" t="s">
        <v>265</v>
      </c>
      <c r="U4935" s="44">
        <f>SUMIFS(Table1[AStdWBkW],Table1[EnergyImpactID],E4935,Table1[BldgType],B4935,Table1[BldgVint],C4935,Table1[BldgLoc],F4935)</f>
        <v>0.03</v>
      </c>
      <c r="V4935" s="44">
        <f>SUMIFS(Table1[AStdWBkWh],Table1[EnergyImpactID],E4935,Table1[BldgType],B4935,Table1[BldgVint],C4935,Table1[BldgLoc],F4935)</f>
        <v>45.4</v>
      </c>
      <c r="W4935" s="69">
        <v>0</v>
      </c>
      <c r="X4935" s="69"/>
      <c r="Y4935" s="69"/>
      <c r="Z4935" s="69"/>
      <c r="AA4935" s="47">
        <f>SUMIF('Cost per Solution Code'!$I$5:$I$24,'Measure Support Table'!D4935,'Cost per Solution Code'!$H$5:$H$24)</f>
        <v>449.41</v>
      </c>
      <c r="AB4935" s="62"/>
      <c r="AC4935" s="47">
        <f>SUMIF('Cost per Solution Code'!$I$5:$I$24,'Measure Support Table'!D4935,'Cost per Solution Code'!$F$5:$F$24)</f>
        <v>771.3576281291954</v>
      </c>
      <c r="AD4935" s="62"/>
      <c r="AE4935" s="48">
        <f t="shared" si="616"/>
        <v>449.41</v>
      </c>
      <c r="AF4935" s="48">
        <f t="shared" si="617"/>
        <v>771.3576281291954</v>
      </c>
      <c r="AG4935" s="48">
        <f t="shared" si="618"/>
        <v>321.94762812919538</v>
      </c>
      <c r="AH4935" s="49">
        <f t="shared" si="619"/>
        <v>0</v>
      </c>
      <c r="AI4935" s="49">
        <f t="shared" si="620"/>
        <v>0</v>
      </c>
      <c r="AJ4935" s="50">
        <f t="shared" si="621"/>
        <v>0</v>
      </c>
      <c r="AK4935" s="51">
        <v>0</v>
      </c>
    </row>
    <row r="4936" spans="1:37" hidden="1" x14ac:dyDescent="0.35">
      <c r="A4936" s="39" t="str">
        <f t="shared" si="623"/>
        <v>SWHC005</v>
      </c>
      <c r="B4936" s="39" t="s">
        <v>333</v>
      </c>
      <c r="C4936" s="62" t="s">
        <v>188</v>
      </c>
      <c r="D4936" s="40" t="s">
        <v>178</v>
      </c>
      <c r="E4936" s="40" t="str">
        <f t="shared" si="622"/>
        <v>SWHC005N</v>
      </c>
      <c r="F4936" s="67" t="s">
        <v>243</v>
      </c>
      <c r="G4936" s="40" t="str">
        <f>DataSpec!$B$11</f>
        <v>UpDeemed, DnDeemed, DnDeemDI</v>
      </c>
      <c r="H4936" s="40" t="str">
        <f>DataSpec!$B$7</f>
        <v>Cap-Tons</v>
      </c>
      <c r="I4936" s="40" t="s">
        <v>189</v>
      </c>
      <c r="J4936" t="s">
        <v>177</v>
      </c>
      <c r="K4936" t="s">
        <v>266</v>
      </c>
      <c r="U4936" s="44">
        <f>SUMIFS(Table1[AStdWBkW],Table1[EnergyImpactID],E4936,Table1[BldgType],B4936,Table1[BldgVint],C4936,Table1[BldgLoc],F4936)</f>
        <v>0.02</v>
      </c>
      <c r="V4936" s="44">
        <f>SUMIFS(Table1[AStdWBkWh],Table1[EnergyImpactID],E4936,Table1[BldgType],B4936,Table1[BldgVint],C4936,Table1[BldgLoc],F4936)</f>
        <v>30.3</v>
      </c>
      <c r="W4936" s="69">
        <v>0</v>
      </c>
      <c r="X4936" s="69"/>
      <c r="Y4936" s="69"/>
      <c r="Z4936" s="69"/>
      <c r="AA4936" s="47">
        <f>SUMIF('Cost per Solution Code'!$I$5:$I$24,'Measure Support Table'!D4936,'Cost per Solution Code'!$H$5:$H$24)</f>
        <v>449.41</v>
      </c>
      <c r="AB4936" s="62"/>
      <c r="AC4936" s="47">
        <f>SUMIF('Cost per Solution Code'!$I$5:$I$24,'Measure Support Table'!D4936,'Cost per Solution Code'!$F$5:$F$24)</f>
        <v>629.11366698254767</v>
      </c>
      <c r="AD4936" s="62"/>
      <c r="AE4936" s="48">
        <f t="shared" si="616"/>
        <v>449.41</v>
      </c>
      <c r="AF4936" s="48">
        <f t="shared" si="617"/>
        <v>629.11366698254767</v>
      </c>
      <c r="AG4936" s="48">
        <f t="shared" si="618"/>
        <v>179.70366698254765</v>
      </c>
      <c r="AH4936" s="49">
        <f t="shared" si="619"/>
        <v>0</v>
      </c>
      <c r="AI4936" s="49">
        <f t="shared" si="620"/>
        <v>0</v>
      </c>
      <c r="AJ4936" s="50">
        <f t="shared" si="621"/>
        <v>0</v>
      </c>
      <c r="AK4936" s="51">
        <v>0</v>
      </c>
    </row>
    <row r="4937" spans="1:37" hidden="1" x14ac:dyDescent="0.35">
      <c r="A4937" s="39" t="str">
        <f t="shared" si="623"/>
        <v>SWHC005</v>
      </c>
      <c r="B4937" s="39" t="s">
        <v>333</v>
      </c>
      <c r="C4937" s="62" t="s">
        <v>188</v>
      </c>
      <c r="D4937" s="40" t="s">
        <v>179</v>
      </c>
      <c r="E4937" s="40" t="str">
        <f t="shared" si="622"/>
        <v>SWHC005O</v>
      </c>
      <c r="F4937" s="67" t="s">
        <v>243</v>
      </c>
      <c r="G4937" s="40" t="str">
        <f>DataSpec!$B$11</f>
        <v>UpDeemed, DnDeemed, DnDeemDI</v>
      </c>
      <c r="H4937" s="40" t="str">
        <f>DataSpec!$B$7</f>
        <v>Cap-Tons</v>
      </c>
      <c r="I4937" s="40" t="s">
        <v>189</v>
      </c>
      <c r="J4937" t="s">
        <v>180</v>
      </c>
      <c r="K4937" t="s">
        <v>267</v>
      </c>
      <c r="U4937" s="44">
        <f>SUMIFS(Table1[AStdWBkW],Table1[EnergyImpactID],E4937,Table1[BldgType],B4937,Table1[BldgVint],C4937,Table1[BldgLoc],F4937)</f>
        <v>0.03</v>
      </c>
      <c r="V4937" s="44">
        <f>SUMIFS(Table1[AStdWBkWh],Table1[EnergyImpactID],E4937,Table1[BldgType],B4937,Table1[BldgVint],C4937,Table1[BldgLoc],F4937)</f>
        <v>54.5</v>
      </c>
      <c r="W4937" s="69">
        <v>0</v>
      </c>
      <c r="X4937" s="69"/>
      <c r="Y4937" s="69"/>
      <c r="Z4937" s="69"/>
      <c r="AA4937" s="47">
        <f>SUMIF('Cost per Solution Code'!$I$5:$I$24,'Measure Support Table'!D4937,'Cost per Solution Code'!$H$5:$H$24)</f>
        <v>1086</v>
      </c>
      <c r="AB4937" s="62"/>
      <c r="AC4937" s="47">
        <f>SUMIF('Cost per Solution Code'!$I$5:$I$24,'Measure Support Table'!D4937,'Cost per Solution Code'!$F$5:$F$24)</f>
        <v>1124.9000000000001</v>
      </c>
      <c r="AD4937" s="62"/>
      <c r="AE4937" s="48">
        <f t="shared" si="616"/>
        <v>1086</v>
      </c>
      <c r="AF4937" s="48">
        <f t="shared" si="617"/>
        <v>1124.9000000000001</v>
      </c>
      <c r="AG4937" s="48">
        <f t="shared" si="618"/>
        <v>38.900000000000091</v>
      </c>
      <c r="AH4937" s="49">
        <f t="shared" si="619"/>
        <v>0</v>
      </c>
      <c r="AI4937" s="49">
        <f t="shared" si="620"/>
        <v>0</v>
      </c>
      <c r="AJ4937" s="50">
        <f t="shared" si="621"/>
        <v>0</v>
      </c>
      <c r="AK4937" s="51">
        <v>0</v>
      </c>
    </row>
    <row r="4938" spans="1:37" hidden="1" x14ac:dyDescent="0.35">
      <c r="A4938" s="39" t="str">
        <f t="shared" si="623"/>
        <v>SWHC005</v>
      </c>
      <c r="B4938" s="39" t="s">
        <v>333</v>
      </c>
      <c r="C4938" s="62" t="s">
        <v>188</v>
      </c>
      <c r="D4938" s="40" t="s">
        <v>181</v>
      </c>
      <c r="E4938" s="40" t="str">
        <f t="shared" si="622"/>
        <v>SWHC005P</v>
      </c>
      <c r="F4938" s="67" t="s">
        <v>243</v>
      </c>
      <c r="G4938" s="40" t="str">
        <f>DataSpec!$B$11</f>
        <v>UpDeemed, DnDeemed, DnDeemDI</v>
      </c>
      <c r="H4938" s="40" t="str">
        <f>DataSpec!$B$7</f>
        <v>Cap-Tons</v>
      </c>
      <c r="I4938" s="40" t="s">
        <v>189</v>
      </c>
      <c r="J4938" t="s">
        <v>180</v>
      </c>
      <c r="K4938" t="s">
        <v>268</v>
      </c>
      <c r="U4938" s="44">
        <f>SUMIFS(Table1[AStdWBkW],Table1[EnergyImpactID],E4938,Table1[BldgType],B4938,Table1[BldgVint],C4938,Table1[BldgLoc],F4938)</f>
        <v>0.02</v>
      </c>
      <c r="V4938" s="44">
        <f>SUMIFS(Table1[AStdWBkWh],Table1[EnergyImpactID],E4938,Table1[BldgType],B4938,Table1[BldgVint],C4938,Table1[BldgLoc],F4938)</f>
        <v>36.299999999999997</v>
      </c>
      <c r="W4938" s="69">
        <v>0</v>
      </c>
      <c r="X4938" s="69"/>
      <c r="Y4938" s="69"/>
      <c r="Z4938" s="69"/>
      <c r="AA4938" s="47">
        <f>SUMIF('Cost per Solution Code'!$I$5:$I$24,'Measure Support Table'!D4938,'Cost per Solution Code'!$H$5:$H$24)</f>
        <v>1086</v>
      </c>
      <c r="AB4938" s="62"/>
      <c r="AC4938" s="47">
        <f>SUMIF('Cost per Solution Code'!$I$5:$I$24,'Measure Support Table'!D4938,'Cost per Solution Code'!$F$5:$F$24)</f>
        <v>1107.17</v>
      </c>
      <c r="AD4938" s="62"/>
      <c r="AE4938" s="48">
        <f t="shared" si="616"/>
        <v>1086</v>
      </c>
      <c r="AF4938" s="48">
        <f t="shared" si="617"/>
        <v>1107.17</v>
      </c>
      <c r="AG4938" s="48">
        <f t="shared" si="618"/>
        <v>21.170000000000073</v>
      </c>
      <c r="AH4938" s="49">
        <f t="shared" si="619"/>
        <v>0</v>
      </c>
      <c r="AI4938" s="49">
        <f t="shared" si="620"/>
        <v>0</v>
      </c>
      <c r="AJ4938" s="50">
        <f t="shared" si="621"/>
        <v>0</v>
      </c>
      <c r="AK4938" s="51">
        <v>0</v>
      </c>
    </row>
    <row r="4939" spans="1:37" hidden="1" x14ac:dyDescent="0.35">
      <c r="A4939" s="39" t="str">
        <f t="shared" si="623"/>
        <v>SWHC005</v>
      </c>
      <c r="B4939" s="39" t="s">
        <v>333</v>
      </c>
      <c r="C4939" s="62" t="s">
        <v>188</v>
      </c>
      <c r="D4939" s="40" t="s">
        <v>182</v>
      </c>
      <c r="E4939" s="40" t="str">
        <f t="shared" si="622"/>
        <v>SWHC005Q</v>
      </c>
      <c r="F4939" s="67" t="s">
        <v>243</v>
      </c>
      <c r="G4939" s="40" t="str">
        <f>DataSpec!$B$11</f>
        <v>UpDeemed, DnDeemed, DnDeemDI</v>
      </c>
      <c r="H4939" s="40" t="str">
        <f>DataSpec!$B$7</f>
        <v>Cap-Tons</v>
      </c>
      <c r="I4939" s="40" t="s">
        <v>189</v>
      </c>
      <c r="J4939" t="s">
        <v>183</v>
      </c>
      <c r="K4939" t="s">
        <v>269</v>
      </c>
      <c r="U4939" s="44">
        <f>SUMIFS(Table1[AStdWBkW],Table1[EnergyImpactID],E4939,Table1[BldgType],B4939,Table1[BldgVint],C4939,Table1[BldgLoc],F4939)</f>
        <v>0.02</v>
      </c>
      <c r="V4939" s="44">
        <f>SUMIFS(Table1[AStdWBkWh],Table1[EnergyImpactID],E4939,Table1[BldgType],B4939,Table1[BldgVint],C4939,Table1[BldgLoc],F4939)</f>
        <v>42.5</v>
      </c>
      <c r="W4939" s="69">
        <v>0</v>
      </c>
      <c r="X4939" s="69"/>
      <c r="Y4939" s="69"/>
      <c r="Z4939" s="69"/>
      <c r="AA4939" s="47">
        <f>SUMIF('Cost per Solution Code'!$I$5:$I$24,'Measure Support Table'!D4939,'Cost per Solution Code'!$H$5:$H$24)</f>
        <v>636.29999999999995</v>
      </c>
      <c r="AB4939" s="62"/>
      <c r="AC4939" s="47">
        <f>SUMIF('Cost per Solution Code'!$I$5:$I$24,'Measure Support Table'!D4939,'Cost per Solution Code'!$F$5:$F$24)</f>
        <v>931.83</v>
      </c>
      <c r="AD4939" s="62"/>
      <c r="AE4939" s="48">
        <f t="shared" si="616"/>
        <v>636.29999999999995</v>
      </c>
      <c r="AF4939" s="48">
        <f t="shared" si="617"/>
        <v>931.83</v>
      </c>
      <c r="AG4939" s="48">
        <f t="shared" si="618"/>
        <v>295.53000000000009</v>
      </c>
      <c r="AH4939" s="49">
        <f t="shared" si="619"/>
        <v>0</v>
      </c>
      <c r="AI4939" s="49">
        <f t="shared" si="620"/>
        <v>0</v>
      </c>
      <c r="AJ4939" s="50">
        <f t="shared" si="621"/>
        <v>0</v>
      </c>
      <c r="AK4939" s="51">
        <v>0</v>
      </c>
    </row>
    <row r="4940" spans="1:37" hidden="1" x14ac:dyDescent="0.35">
      <c r="A4940" s="39" t="str">
        <f t="shared" si="623"/>
        <v>SWHC005</v>
      </c>
      <c r="B4940" s="39" t="s">
        <v>333</v>
      </c>
      <c r="C4940" s="62" t="s">
        <v>188</v>
      </c>
      <c r="D4940" s="40" t="s">
        <v>184</v>
      </c>
      <c r="E4940" s="40" t="str">
        <f t="shared" si="622"/>
        <v>SWHC005R</v>
      </c>
      <c r="F4940" s="67" t="s">
        <v>243</v>
      </c>
      <c r="G4940" s="40" t="str">
        <f>DataSpec!$B$11</f>
        <v>UpDeemed, DnDeemed, DnDeemDI</v>
      </c>
      <c r="H4940" s="40" t="str">
        <f>DataSpec!$B$7</f>
        <v>Cap-Tons</v>
      </c>
      <c r="I4940" s="40" t="s">
        <v>189</v>
      </c>
      <c r="J4940" t="s">
        <v>183</v>
      </c>
      <c r="K4940" t="s">
        <v>270</v>
      </c>
      <c r="U4940" s="44">
        <f>SUMIFS(Table1[AStdWBkW],Table1[EnergyImpactID],E4940,Table1[BldgType],B4940,Table1[BldgVint],C4940,Table1[BldgLoc],F4940)</f>
        <v>0.02</v>
      </c>
      <c r="V4940" s="44">
        <f>SUMIFS(Table1[AStdWBkWh],Table1[EnergyImpactID],E4940,Table1[BldgType],B4940,Table1[BldgVint],C4940,Table1[BldgLoc],F4940)</f>
        <v>28.3</v>
      </c>
      <c r="W4940" s="69">
        <v>0</v>
      </c>
      <c r="X4940" s="69"/>
      <c r="Y4940" s="69"/>
      <c r="Z4940" s="69"/>
      <c r="AA4940" s="47">
        <f>SUMIF('Cost per Solution Code'!$I$5:$I$24,'Measure Support Table'!D4940,'Cost per Solution Code'!$H$5:$H$24)</f>
        <v>636.29999999999995</v>
      </c>
      <c r="AB4940" s="62"/>
      <c r="AC4940" s="47">
        <f>SUMIF('Cost per Solution Code'!$I$5:$I$24,'Measure Support Table'!D4940,'Cost per Solution Code'!$F$5:$F$24)</f>
        <v>797.9</v>
      </c>
      <c r="AD4940" s="62"/>
      <c r="AE4940" s="48">
        <f t="shared" si="616"/>
        <v>636.29999999999995</v>
      </c>
      <c r="AF4940" s="48">
        <f t="shared" si="617"/>
        <v>797.9</v>
      </c>
      <c r="AG4940" s="48">
        <f t="shared" si="618"/>
        <v>161.60000000000002</v>
      </c>
      <c r="AH4940" s="49">
        <f t="shared" si="619"/>
        <v>0</v>
      </c>
      <c r="AI4940" s="49">
        <f t="shared" si="620"/>
        <v>0</v>
      </c>
      <c r="AJ4940" s="50">
        <f t="shared" si="621"/>
        <v>0</v>
      </c>
      <c r="AK4940" s="51">
        <v>0</v>
      </c>
    </row>
    <row r="4941" spans="1:37" hidden="1" x14ac:dyDescent="0.35">
      <c r="A4941" s="39" t="str">
        <f t="shared" si="623"/>
        <v>SWHC005</v>
      </c>
      <c r="B4941" s="39" t="s">
        <v>333</v>
      </c>
      <c r="C4941" s="62" t="s">
        <v>188</v>
      </c>
      <c r="D4941" s="40" t="s">
        <v>185</v>
      </c>
      <c r="E4941" s="40" t="str">
        <f t="shared" si="622"/>
        <v>SWHC005S</v>
      </c>
      <c r="F4941" s="67" t="s">
        <v>243</v>
      </c>
      <c r="G4941" s="40" t="str">
        <f>DataSpec!$B$11</f>
        <v>UpDeemed, DnDeemed, DnDeemDI</v>
      </c>
      <c r="H4941" s="40" t="str">
        <f>DataSpec!$B$7</f>
        <v>Cap-Tons</v>
      </c>
      <c r="I4941" s="40" t="s">
        <v>189</v>
      </c>
      <c r="J4941" t="s">
        <v>186</v>
      </c>
      <c r="K4941" t="s">
        <v>271</v>
      </c>
      <c r="U4941" s="44">
        <f>SUMIFS(Table1[AStdWBkW],Table1[EnergyImpactID],E4941,Table1[BldgType],B4941,Table1[BldgVint],C4941,Table1[BldgLoc],F4941)</f>
        <v>0.03</v>
      </c>
      <c r="V4941" s="44">
        <f>SUMIFS(Table1[AStdWBkWh],Table1[EnergyImpactID],E4941,Table1[BldgType],B4941,Table1[BldgVint],C4941,Table1[BldgLoc],F4941)</f>
        <v>56.6</v>
      </c>
      <c r="W4941" s="69">
        <v>0</v>
      </c>
      <c r="X4941" s="69"/>
      <c r="Y4941" s="69"/>
      <c r="Z4941" s="69"/>
      <c r="AA4941" s="47">
        <f>SUMIF('Cost per Solution Code'!$I$5:$I$24,'Measure Support Table'!D4941,'Cost per Solution Code'!$H$5:$H$24)</f>
        <v>416.53842439071497</v>
      </c>
      <c r="AB4941" s="62"/>
      <c r="AC4941" s="47">
        <f>SUMIF('Cost per Solution Code'!$I$5:$I$24,'Measure Support Table'!D4941,'Cost per Solution Code'!$F$5:$F$24)</f>
        <v>610</v>
      </c>
      <c r="AD4941" s="62"/>
      <c r="AE4941" s="48">
        <f t="shared" si="616"/>
        <v>416.53842439071497</v>
      </c>
      <c r="AF4941" s="48">
        <f t="shared" si="617"/>
        <v>610</v>
      </c>
      <c r="AG4941" s="48">
        <f t="shared" si="618"/>
        <v>193.46157560928503</v>
      </c>
      <c r="AH4941" s="49">
        <f t="shared" si="619"/>
        <v>0</v>
      </c>
      <c r="AI4941" s="49">
        <f t="shared" si="620"/>
        <v>0</v>
      </c>
      <c r="AJ4941" s="50">
        <f t="shared" si="621"/>
        <v>0</v>
      </c>
      <c r="AK4941" s="51">
        <v>0</v>
      </c>
    </row>
    <row r="4942" spans="1:37" hidden="1" x14ac:dyDescent="0.35">
      <c r="A4942" s="39" t="str">
        <f t="shared" si="623"/>
        <v>SWHC005</v>
      </c>
      <c r="B4942" s="39" t="s">
        <v>333</v>
      </c>
      <c r="C4942" s="62" t="s">
        <v>188</v>
      </c>
      <c r="D4942" s="40" t="s">
        <v>187</v>
      </c>
      <c r="E4942" s="40" t="str">
        <f t="shared" si="622"/>
        <v>SWHC005T</v>
      </c>
      <c r="F4942" s="67" t="s">
        <v>243</v>
      </c>
      <c r="G4942" s="40" t="str">
        <f>DataSpec!$B$11</f>
        <v>UpDeemed, DnDeemed, DnDeemDI</v>
      </c>
      <c r="H4942" s="40" t="str">
        <f>DataSpec!$B$7</f>
        <v>Cap-Tons</v>
      </c>
      <c r="I4942" s="40" t="s">
        <v>189</v>
      </c>
      <c r="J4942" t="s">
        <v>186</v>
      </c>
      <c r="K4942" t="s">
        <v>272</v>
      </c>
      <c r="U4942" s="44">
        <f>SUMIFS(Table1[AStdWBkW],Table1[EnergyImpactID],E4942,Table1[BldgType],B4942,Table1[BldgVint],C4942,Table1[BldgLoc],F4942)</f>
        <v>0.02</v>
      </c>
      <c r="V4942" s="44">
        <f>SUMIFS(Table1[AStdWBkWh],Table1[EnergyImpactID],E4942,Table1[BldgType],B4942,Table1[BldgVint],C4942,Table1[BldgLoc],F4942)</f>
        <v>37.799999999999997</v>
      </c>
      <c r="W4942" s="69">
        <v>0</v>
      </c>
      <c r="X4942" s="69"/>
      <c r="Y4942" s="69"/>
      <c r="Z4942" s="69"/>
      <c r="AA4942" s="47">
        <f>SUMIF('Cost per Solution Code'!$I$5:$I$24,'Measure Support Table'!D4942,'Cost per Solution Code'!$H$5:$H$24)</f>
        <v>416.53842439071497</v>
      </c>
      <c r="AB4942" s="62"/>
      <c r="AC4942" s="47">
        <f>SUMIF('Cost per Solution Code'!$I$5:$I$24,'Measure Support Table'!D4942,'Cost per Solution Code'!$F$5:$F$24)</f>
        <v>522.1950355751585</v>
      </c>
      <c r="AD4942" s="62"/>
      <c r="AE4942" s="48">
        <f t="shared" si="616"/>
        <v>416.53842439071497</v>
      </c>
      <c r="AF4942" s="48">
        <f t="shared" si="617"/>
        <v>522.1950355751585</v>
      </c>
      <c r="AG4942" s="48">
        <f t="shared" si="618"/>
        <v>105.65661118444353</v>
      </c>
      <c r="AH4942" s="49">
        <f t="shared" si="619"/>
        <v>0</v>
      </c>
      <c r="AI4942" s="49">
        <f t="shared" si="620"/>
        <v>0</v>
      </c>
      <c r="AJ4942" s="50">
        <f t="shared" si="621"/>
        <v>0</v>
      </c>
      <c r="AK4942" s="51">
        <v>0</v>
      </c>
    </row>
    <row r="4943" spans="1:37" hidden="1" x14ac:dyDescent="0.35">
      <c r="A4943" s="39" t="str">
        <f t="shared" si="623"/>
        <v>SWHC005</v>
      </c>
      <c r="B4943" s="39" t="s">
        <v>333</v>
      </c>
      <c r="C4943" s="62" t="s">
        <v>188</v>
      </c>
      <c r="D4943" s="40" t="s">
        <v>163</v>
      </c>
      <c r="E4943" s="40" t="str">
        <f t="shared" si="622"/>
        <v>SWHC005A</v>
      </c>
      <c r="F4943" s="67" t="s">
        <v>244</v>
      </c>
      <c r="G4943" s="40" t="str">
        <f>DataSpec!$B$11</f>
        <v>UpDeemed, DnDeemed, DnDeemDI</v>
      </c>
      <c r="H4943" s="40" t="str">
        <f>DataSpec!$B$7</f>
        <v>Cap-Tons</v>
      </c>
      <c r="I4943" s="40" t="s">
        <v>189</v>
      </c>
      <c r="J4943" t="s">
        <v>164</v>
      </c>
      <c r="K4943" t="s">
        <v>253</v>
      </c>
      <c r="U4943" s="44">
        <f>SUMIFS(Table1[AStdWBkW],Table1[EnergyImpactID],E4943,Table1[BldgType],B4943,Table1[BldgVint],C4943,Table1[BldgLoc],F4943)</f>
        <v>0.02</v>
      </c>
      <c r="V4943" s="44">
        <f>SUMIFS(Table1[AStdWBkWh],Table1[EnergyImpactID],E4943,Table1[BldgType],B4943,Table1[BldgVint],C4943,Table1[BldgLoc],F4943)</f>
        <v>51.4</v>
      </c>
      <c r="W4943" s="69">
        <v>0</v>
      </c>
      <c r="X4943" s="69"/>
      <c r="Y4943" s="69"/>
      <c r="Z4943" s="69"/>
      <c r="AA4943" s="47">
        <f>SUMIF('Cost per Solution Code'!$I$5:$I$24,'Measure Support Table'!D4943,'Cost per Solution Code'!$H$5:$H$24)</f>
        <v>656.88499999999999</v>
      </c>
      <c r="AB4943" s="62"/>
      <c r="AC4943" s="47">
        <f>SUMIF('Cost per Solution Code'!$I$5:$I$24,'Measure Support Table'!D4943,'Cost per Solution Code'!$F$5:$F$24)</f>
        <v>931.83999999999992</v>
      </c>
      <c r="AD4943" s="62"/>
      <c r="AE4943" s="48">
        <f t="shared" si="616"/>
        <v>656.88499999999999</v>
      </c>
      <c r="AF4943" s="48">
        <f t="shared" si="617"/>
        <v>931.83999999999992</v>
      </c>
      <c r="AG4943" s="48">
        <f t="shared" si="618"/>
        <v>274.95499999999993</v>
      </c>
      <c r="AH4943" s="49">
        <f t="shared" si="619"/>
        <v>0</v>
      </c>
      <c r="AI4943" s="49">
        <f t="shared" si="620"/>
        <v>0</v>
      </c>
      <c r="AJ4943" s="50">
        <f t="shared" si="621"/>
        <v>0</v>
      </c>
      <c r="AK4943" s="51">
        <v>0</v>
      </c>
    </row>
    <row r="4944" spans="1:37" hidden="1" x14ac:dyDescent="0.35">
      <c r="A4944" s="39" t="str">
        <f t="shared" si="623"/>
        <v>SWHC005</v>
      </c>
      <c r="B4944" s="39" t="s">
        <v>333</v>
      </c>
      <c r="C4944" s="62" t="s">
        <v>188</v>
      </c>
      <c r="D4944" s="40" t="s">
        <v>165</v>
      </c>
      <c r="E4944" s="40" t="str">
        <f t="shared" si="622"/>
        <v>SWHC005B</v>
      </c>
      <c r="F4944" s="67" t="s">
        <v>244</v>
      </c>
      <c r="G4944" s="40" t="str">
        <f>DataSpec!$B$11</f>
        <v>UpDeemed, DnDeemed, DnDeemDI</v>
      </c>
      <c r="H4944" s="40" t="str">
        <f>DataSpec!$B$7</f>
        <v>Cap-Tons</v>
      </c>
      <c r="I4944" s="40" t="s">
        <v>189</v>
      </c>
      <c r="J4944" t="s">
        <v>164</v>
      </c>
      <c r="K4944" t="s">
        <v>254</v>
      </c>
      <c r="U4944" s="44">
        <f>SUMIFS(Table1[AStdWBkW],Table1[EnergyImpactID],E4944,Table1[BldgType],B4944,Table1[BldgVint],C4944,Table1[BldgLoc],F4944)</f>
        <v>0.02</v>
      </c>
      <c r="V4944" s="44">
        <f>SUMIFS(Table1[AStdWBkWh],Table1[EnergyImpactID],E4944,Table1[BldgType],B4944,Table1[BldgVint],C4944,Table1[BldgLoc],F4944)</f>
        <v>34.299999999999997</v>
      </c>
      <c r="W4944" s="69">
        <v>0</v>
      </c>
      <c r="X4944" s="69"/>
      <c r="Y4944" s="69"/>
      <c r="Z4944" s="69"/>
      <c r="AA4944" s="47">
        <f>SUMIF('Cost per Solution Code'!$I$5:$I$24,'Measure Support Table'!D4944,'Cost per Solution Code'!$H$5:$H$24)</f>
        <v>656.88499999999999</v>
      </c>
      <c r="AB4944" s="62"/>
      <c r="AC4944" s="47">
        <f>SUMIF('Cost per Solution Code'!$I$5:$I$24,'Measure Support Table'!D4944,'Cost per Solution Code'!$F$5:$F$24)</f>
        <v>729.01</v>
      </c>
      <c r="AD4944" s="62"/>
      <c r="AE4944" s="48">
        <f t="shared" si="616"/>
        <v>656.88499999999999</v>
      </c>
      <c r="AF4944" s="48">
        <f t="shared" si="617"/>
        <v>729.01</v>
      </c>
      <c r="AG4944" s="48">
        <f t="shared" si="618"/>
        <v>72.125</v>
      </c>
      <c r="AH4944" s="49">
        <f t="shared" si="619"/>
        <v>0</v>
      </c>
      <c r="AI4944" s="49">
        <f t="shared" si="620"/>
        <v>0</v>
      </c>
      <c r="AJ4944" s="50">
        <f t="shared" si="621"/>
        <v>0</v>
      </c>
      <c r="AK4944" s="51">
        <v>0</v>
      </c>
    </row>
    <row r="4945" spans="1:37" hidden="1" x14ac:dyDescent="0.35">
      <c r="A4945" s="39" t="str">
        <f t="shared" si="623"/>
        <v>SWHC005</v>
      </c>
      <c r="B4945" s="39" t="s">
        <v>333</v>
      </c>
      <c r="C4945" s="62" t="s">
        <v>188</v>
      </c>
      <c r="D4945" s="40" t="s">
        <v>166</v>
      </c>
      <c r="E4945" s="40" t="str">
        <f t="shared" si="622"/>
        <v>SWHC005C</v>
      </c>
      <c r="F4945" s="67" t="s">
        <v>244</v>
      </c>
      <c r="G4945" s="40" t="str">
        <f>DataSpec!$B$11</f>
        <v>UpDeemed, DnDeemed, DnDeemDI</v>
      </c>
      <c r="H4945" s="40" t="str">
        <f>DataSpec!$B$7</f>
        <v>Cap-Tons</v>
      </c>
      <c r="I4945" s="40" t="s">
        <v>189</v>
      </c>
      <c r="J4945" t="s">
        <v>167</v>
      </c>
      <c r="K4945" t="s">
        <v>255</v>
      </c>
      <c r="U4945" s="44">
        <f>SUMIFS(Table1[AStdWBkW],Table1[EnergyImpactID],E4945,Table1[BldgType],B4945,Table1[BldgVint],C4945,Table1[BldgLoc],F4945)</f>
        <v>0.02</v>
      </c>
      <c r="V4945" s="44">
        <f>SUMIFS(Table1[AStdWBkWh],Table1[EnergyImpactID],E4945,Table1[BldgType],B4945,Table1[BldgVint],C4945,Table1[BldgLoc],F4945)</f>
        <v>48.2</v>
      </c>
      <c r="W4945" s="69">
        <v>0</v>
      </c>
      <c r="X4945" s="69"/>
      <c r="Y4945" s="69"/>
      <c r="Z4945" s="69"/>
      <c r="AA4945" s="47">
        <f>SUMIF('Cost per Solution Code'!$I$5:$I$24,'Measure Support Table'!D4945,'Cost per Solution Code'!$H$5:$H$24)</f>
        <v>515.125</v>
      </c>
      <c r="AB4945" s="62"/>
      <c r="AC4945" s="47">
        <f>SUMIF('Cost per Solution Code'!$I$5:$I$24,'Measure Support Table'!D4945,'Cost per Solution Code'!$F$5:$F$24)</f>
        <v>741.56</v>
      </c>
      <c r="AD4945" s="62"/>
      <c r="AE4945" s="48">
        <f t="shared" si="616"/>
        <v>515.125</v>
      </c>
      <c r="AF4945" s="48">
        <f t="shared" si="617"/>
        <v>741.56</v>
      </c>
      <c r="AG4945" s="48">
        <f t="shared" si="618"/>
        <v>226.43499999999995</v>
      </c>
      <c r="AH4945" s="49">
        <f t="shared" si="619"/>
        <v>0</v>
      </c>
      <c r="AI4945" s="49">
        <f t="shared" si="620"/>
        <v>0</v>
      </c>
      <c r="AJ4945" s="50">
        <f t="shared" si="621"/>
        <v>0</v>
      </c>
      <c r="AK4945" s="51">
        <v>0</v>
      </c>
    </row>
    <row r="4946" spans="1:37" hidden="1" x14ac:dyDescent="0.35">
      <c r="A4946" s="39" t="str">
        <f t="shared" si="623"/>
        <v>SWHC005</v>
      </c>
      <c r="B4946" s="39" t="s">
        <v>333</v>
      </c>
      <c r="C4946" s="62" t="s">
        <v>188</v>
      </c>
      <c r="D4946" s="40" t="s">
        <v>168</v>
      </c>
      <c r="E4946" s="40" t="str">
        <f t="shared" si="622"/>
        <v>SWHC005D</v>
      </c>
      <c r="F4946" s="67" t="s">
        <v>244</v>
      </c>
      <c r="G4946" s="40" t="str">
        <f>DataSpec!$B$11</f>
        <v>UpDeemed, DnDeemed, DnDeemDI</v>
      </c>
      <c r="H4946" s="40" t="str">
        <f>DataSpec!$B$7</f>
        <v>Cap-Tons</v>
      </c>
      <c r="I4946" s="40" t="s">
        <v>189</v>
      </c>
      <c r="J4946" t="s">
        <v>167</v>
      </c>
      <c r="K4946" t="s">
        <v>256</v>
      </c>
      <c r="U4946" s="44">
        <f>SUMIFS(Table1[AStdWBkW],Table1[EnergyImpactID],E4946,Table1[BldgType],B4946,Table1[BldgVint],C4946,Table1[BldgLoc],F4946)</f>
        <v>0.02</v>
      </c>
      <c r="V4946" s="44">
        <f>SUMIFS(Table1[AStdWBkWh],Table1[EnergyImpactID],E4946,Table1[BldgType],B4946,Table1[BldgVint],C4946,Table1[BldgLoc],F4946)</f>
        <v>32.1</v>
      </c>
      <c r="W4946" s="69">
        <v>0</v>
      </c>
      <c r="X4946" s="69"/>
      <c r="Y4946" s="69"/>
      <c r="Z4946" s="69"/>
      <c r="AA4946" s="47">
        <f>SUMIF('Cost per Solution Code'!$I$5:$I$24,'Measure Support Table'!D4946,'Cost per Solution Code'!$H$5:$H$24)</f>
        <v>515.125</v>
      </c>
      <c r="AB4946" s="62"/>
      <c r="AC4946" s="47">
        <f>SUMIF('Cost per Solution Code'!$I$5:$I$24,'Measure Support Table'!D4946,'Cost per Solution Code'!$F$5:$F$24)</f>
        <v>673.54</v>
      </c>
      <c r="AD4946" s="62"/>
      <c r="AE4946" s="48">
        <f t="shared" si="616"/>
        <v>515.125</v>
      </c>
      <c r="AF4946" s="48">
        <f t="shared" si="617"/>
        <v>673.54</v>
      </c>
      <c r="AG4946" s="48">
        <f t="shared" si="618"/>
        <v>158.41499999999996</v>
      </c>
      <c r="AH4946" s="49">
        <f t="shared" si="619"/>
        <v>0</v>
      </c>
      <c r="AI4946" s="49">
        <f t="shared" si="620"/>
        <v>0</v>
      </c>
      <c r="AJ4946" s="50">
        <f t="shared" si="621"/>
        <v>0</v>
      </c>
      <c r="AK4946" s="51">
        <v>0</v>
      </c>
    </row>
    <row r="4947" spans="1:37" hidden="1" x14ac:dyDescent="0.35">
      <c r="A4947" s="39" t="str">
        <f t="shared" si="623"/>
        <v>SWHC005</v>
      </c>
      <c r="B4947" s="39" t="s">
        <v>333</v>
      </c>
      <c r="C4947" s="62" t="s">
        <v>188</v>
      </c>
      <c r="D4947" s="40" t="s">
        <v>169</v>
      </c>
      <c r="E4947" s="40" t="str">
        <f t="shared" si="622"/>
        <v>SWHC005E</v>
      </c>
      <c r="F4947" s="67" t="s">
        <v>244</v>
      </c>
      <c r="G4947" s="40" t="str">
        <f>DataSpec!$B$11</f>
        <v>UpDeemed, DnDeemed, DnDeemDI</v>
      </c>
      <c r="H4947" s="40" t="str">
        <f>DataSpec!$B$7</f>
        <v>Cap-Tons</v>
      </c>
      <c r="I4947" s="40" t="s">
        <v>189</v>
      </c>
      <c r="J4947" t="s">
        <v>170</v>
      </c>
      <c r="K4947" t="s">
        <v>257</v>
      </c>
      <c r="U4947" s="44">
        <f>SUMIFS(Table1[AStdWBkW],Table1[EnergyImpactID],E4947,Table1[BldgType],B4947,Table1[BldgVint],C4947,Table1[BldgLoc],F4947)</f>
        <v>0.02</v>
      </c>
      <c r="V4947" s="44">
        <f>SUMIFS(Table1[AStdWBkWh],Table1[EnergyImpactID],E4947,Table1[BldgType],B4947,Table1[BldgVint],C4947,Table1[BldgLoc],F4947)</f>
        <v>47.4</v>
      </c>
      <c r="W4947" s="69">
        <v>0</v>
      </c>
      <c r="X4947" s="69"/>
      <c r="Y4947" s="69"/>
      <c r="Z4947" s="69"/>
      <c r="AA4947" s="47">
        <f>SUMIF('Cost per Solution Code'!$I$5:$I$24,'Measure Support Table'!D4947,'Cost per Solution Code'!$H$5:$H$24)</f>
        <v>448.52499999999998</v>
      </c>
      <c r="AB4947" s="62"/>
      <c r="AC4947" s="47">
        <f>SUMIF('Cost per Solution Code'!$I$5:$I$24,'Measure Support Table'!D4947,'Cost per Solution Code'!$F$5:$F$24)</f>
        <v>698.35</v>
      </c>
      <c r="AD4947" s="62"/>
      <c r="AE4947" s="48">
        <f t="shared" si="616"/>
        <v>448.52499999999998</v>
      </c>
      <c r="AF4947" s="48">
        <f t="shared" si="617"/>
        <v>698.35</v>
      </c>
      <c r="AG4947" s="48">
        <f t="shared" si="618"/>
        <v>249.82500000000005</v>
      </c>
      <c r="AH4947" s="49">
        <f t="shared" si="619"/>
        <v>0</v>
      </c>
      <c r="AI4947" s="49">
        <f t="shared" si="620"/>
        <v>0</v>
      </c>
      <c r="AJ4947" s="50">
        <f t="shared" si="621"/>
        <v>0</v>
      </c>
      <c r="AK4947" s="51">
        <v>0</v>
      </c>
    </row>
    <row r="4948" spans="1:37" hidden="1" x14ac:dyDescent="0.35">
      <c r="A4948" s="39" t="str">
        <f t="shared" si="623"/>
        <v>SWHC005</v>
      </c>
      <c r="B4948" s="39" t="s">
        <v>333</v>
      </c>
      <c r="C4948" s="62" t="s">
        <v>188</v>
      </c>
      <c r="D4948" s="40" t="s">
        <v>171</v>
      </c>
      <c r="E4948" s="40" t="str">
        <f t="shared" si="622"/>
        <v>SWHC005F</v>
      </c>
      <c r="F4948" s="67" t="s">
        <v>244</v>
      </c>
      <c r="G4948" s="40" t="str">
        <f>DataSpec!$B$11</f>
        <v>UpDeemed, DnDeemed, DnDeemDI</v>
      </c>
      <c r="H4948" s="40" t="str">
        <f>DataSpec!$B$7</f>
        <v>Cap-Tons</v>
      </c>
      <c r="I4948" s="40" t="s">
        <v>189</v>
      </c>
      <c r="J4948" t="s">
        <v>170</v>
      </c>
      <c r="K4948" t="s">
        <v>258</v>
      </c>
      <c r="U4948" s="44">
        <f>SUMIFS(Table1[AStdWBkW],Table1[EnergyImpactID],E4948,Table1[BldgType],B4948,Table1[BldgVint],C4948,Table1[BldgLoc],F4948)</f>
        <v>0.02</v>
      </c>
      <c r="V4948" s="44">
        <f>SUMIFS(Table1[AStdWBkWh],Table1[EnergyImpactID],E4948,Table1[BldgType],B4948,Table1[BldgVint],C4948,Table1[BldgLoc],F4948)</f>
        <v>31.6</v>
      </c>
      <c r="W4948" s="69">
        <v>0</v>
      </c>
      <c r="X4948" s="69"/>
      <c r="Y4948" s="69"/>
      <c r="Z4948" s="69"/>
      <c r="AA4948" s="47">
        <f>SUMIF('Cost per Solution Code'!$I$5:$I$24,'Measure Support Table'!D4948,'Cost per Solution Code'!$H$5:$H$24)</f>
        <v>448.52499999999998</v>
      </c>
      <c r="AB4948" s="62"/>
      <c r="AC4948" s="47">
        <f>SUMIF('Cost per Solution Code'!$I$5:$I$24,'Measure Support Table'!D4948,'Cost per Solution Code'!$F$5:$F$24)</f>
        <v>642.36500000000001</v>
      </c>
      <c r="AD4948" s="62"/>
      <c r="AE4948" s="48">
        <f t="shared" si="616"/>
        <v>448.52499999999998</v>
      </c>
      <c r="AF4948" s="48">
        <f t="shared" si="617"/>
        <v>642.36500000000001</v>
      </c>
      <c r="AG4948" s="48">
        <f t="shared" si="618"/>
        <v>193.84000000000003</v>
      </c>
      <c r="AH4948" s="49">
        <f t="shared" si="619"/>
        <v>0</v>
      </c>
      <c r="AI4948" s="49">
        <f t="shared" si="620"/>
        <v>0</v>
      </c>
      <c r="AJ4948" s="50">
        <f t="shared" si="621"/>
        <v>0</v>
      </c>
      <c r="AK4948" s="51">
        <v>0</v>
      </c>
    </row>
    <row r="4949" spans="1:37" hidden="1" x14ac:dyDescent="0.35">
      <c r="A4949" s="39" t="str">
        <f t="shared" si="623"/>
        <v>SWHC005</v>
      </c>
      <c r="B4949" s="39" t="s">
        <v>333</v>
      </c>
      <c r="C4949" s="62" t="s">
        <v>188</v>
      </c>
      <c r="D4949" s="40" t="s">
        <v>8</v>
      </c>
      <c r="E4949" s="40" t="str">
        <f t="shared" si="622"/>
        <v>SWHC005G</v>
      </c>
      <c r="F4949" s="67" t="s">
        <v>244</v>
      </c>
      <c r="G4949" s="40" t="str">
        <f>DataSpec!$B$11</f>
        <v>UpDeemed, DnDeemed, DnDeemDI</v>
      </c>
      <c r="H4949" s="40" t="str">
        <f>DataSpec!$B$7</f>
        <v>Cap-Tons</v>
      </c>
      <c r="I4949" s="40" t="s">
        <v>189</v>
      </c>
      <c r="J4949" t="s">
        <v>172</v>
      </c>
      <c r="K4949" t="s">
        <v>259</v>
      </c>
      <c r="U4949" s="44">
        <f>SUMIFS(Table1[AStdWBkW],Table1[EnergyImpactID],E4949,Table1[BldgType],B4949,Table1[BldgVint],C4949,Table1[BldgLoc],F4949)</f>
        <v>0.02</v>
      </c>
      <c r="V4949" s="44">
        <f>SUMIFS(Table1[AStdWBkWh],Table1[EnergyImpactID],E4949,Table1[BldgType],B4949,Table1[BldgVint],C4949,Table1[BldgLoc],F4949)</f>
        <v>47.4</v>
      </c>
      <c r="W4949" s="69">
        <v>0</v>
      </c>
      <c r="X4949" s="69"/>
      <c r="Y4949" s="69"/>
      <c r="Z4949" s="69"/>
      <c r="AA4949" s="47">
        <f>SUMIF('Cost per Solution Code'!$I$5:$I$24,'Measure Support Table'!D4949,'Cost per Solution Code'!$H$5:$H$24)</f>
        <v>392.565</v>
      </c>
      <c r="AB4949" s="62"/>
      <c r="AC4949" s="47">
        <f>SUMIF('Cost per Solution Code'!$I$5:$I$24,'Measure Support Table'!D4949,'Cost per Solution Code'!$F$5:$F$24)</f>
        <v>491.11500000000001</v>
      </c>
      <c r="AD4949" s="62"/>
      <c r="AE4949" s="48">
        <f t="shared" si="616"/>
        <v>392.565</v>
      </c>
      <c r="AF4949" s="48">
        <f t="shared" si="617"/>
        <v>491.11500000000001</v>
      </c>
      <c r="AG4949" s="48">
        <f t="shared" si="618"/>
        <v>98.550000000000011</v>
      </c>
      <c r="AH4949" s="49">
        <f t="shared" si="619"/>
        <v>0</v>
      </c>
      <c r="AI4949" s="49">
        <f t="shared" si="620"/>
        <v>0</v>
      </c>
      <c r="AJ4949" s="50">
        <f t="shared" si="621"/>
        <v>0</v>
      </c>
      <c r="AK4949" s="51">
        <v>0</v>
      </c>
    </row>
    <row r="4950" spans="1:37" hidden="1" x14ac:dyDescent="0.35">
      <c r="A4950" s="39" t="str">
        <f t="shared" si="623"/>
        <v>SWHC005</v>
      </c>
      <c r="B4950" s="39" t="s">
        <v>333</v>
      </c>
      <c r="C4950" s="62" t="s">
        <v>188</v>
      </c>
      <c r="D4950" s="40" t="s">
        <v>16</v>
      </c>
      <c r="E4950" s="40" t="str">
        <f t="shared" si="622"/>
        <v>SWHC005H</v>
      </c>
      <c r="F4950" s="67" t="s">
        <v>244</v>
      </c>
      <c r="G4950" s="40" t="str">
        <f>DataSpec!$B$11</f>
        <v>UpDeemed, DnDeemed, DnDeemDI</v>
      </c>
      <c r="H4950" s="40" t="str">
        <f>DataSpec!$B$7</f>
        <v>Cap-Tons</v>
      </c>
      <c r="I4950" s="40" t="s">
        <v>189</v>
      </c>
      <c r="J4950" t="s">
        <v>172</v>
      </c>
      <c r="K4950" t="s">
        <v>260</v>
      </c>
      <c r="U4950" s="44">
        <f>SUMIFS(Table1[AStdWBkW],Table1[EnergyImpactID],E4950,Table1[BldgType],B4950,Table1[BldgVint],C4950,Table1[BldgLoc],F4950)</f>
        <v>0.02</v>
      </c>
      <c r="V4950" s="44">
        <f>SUMIFS(Table1[AStdWBkWh],Table1[EnergyImpactID],E4950,Table1[BldgType],B4950,Table1[BldgVint],C4950,Table1[BldgLoc],F4950)</f>
        <v>31.6</v>
      </c>
      <c r="W4950" s="69">
        <v>0</v>
      </c>
      <c r="X4950" s="69"/>
      <c r="Y4950" s="69"/>
      <c r="Z4950" s="69"/>
      <c r="AA4950" s="47">
        <f>SUMIF('Cost per Solution Code'!$I$5:$I$24,'Measure Support Table'!D4950,'Cost per Solution Code'!$H$5:$H$24)</f>
        <v>392.565</v>
      </c>
      <c r="AB4950" s="62"/>
      <c r="AC4950" s="47">
        <f>SUMIF('Cost per Solution Code'!$I$5:$I$24,'Measure Support Table'!D4950,'Cost per Solution Code'!$F$5:$F$24)</f>
        <v>458.26499999999999</v>
      </c>
      <c r="AD4950" s="62"/>
      <c r="AE4950" s="48">
        <f t="shared" si="616"/>
        <v>392.565</v>
      </c>
      <c r="AF4950" s="48">
        <f t="shared" si="617"/>
        <v>458.26499999999999</v>
      </c>
      <c r="AG4950" s="48">
        <f t="shared" si="618"/>
        <v>65.699999999999989</v>
      </c>
      <c r="AH4950" s="49">
        <f t="shared" si="619"/>
        <v>0</v>
      </c>
      <c r="AI4950" s="49">
        <f t="shared" si="620"/>
        <v>0</v>
      </c>
      <c r="AJ4950" s="50">
        <f t="shared" si="621"/>
        <v>0</v>
      </c>
      <c r="AK4950" s="51">
        <v>0</v>
      </c>
    </row>
    <row r="4951" spans="1:37" hidden="1" x14ac:dyDescent="0.35">
      <c r="A4951" s="39" t="str">
        <f t="shared" si="623"/>
        <v>SWHC005</v>
      </c>
      <c r="B4951" s="39" t="s">
        <v>333</v>
      </c>
      <c r="C4951" s="62" t="s">
        <v>188</v>
      </c>
      <c r="D4951" s="40" t="s">
        <v>18</v>
      </c>
      <c r="E4951" s="40" t="str">
        <f t="shared" si="622"/>
        <v>SWHC005I</v>
      </c>
      <c r="F4951" s="67" t="s">
        <v>244</v>
      </c>
      <c r="G4951" s="40" t="str">
        <f>DataSpec!$B$11</f>
        <v>UpDeemed, DnDeemed, DnDeemDI</v>
      </c>
      <c r="H4951" s="40" t="str">
        <f>DataSpec!$B$7</f>
        <v>Cap-Tons</v>
      </c>
      <c r="I4951" s="40" t="s">
        <v>189</v>
      </c>
      <c r="J4951" t="s">
        <v>173</v>
      </c>
      <c r="K4951" t="s">
        <v>261</v>
      </c>
      <c r="U4951" s="44">
        <f>SUMIFS(Table1[AStdWBkW],Table1[EnergyImpactID],E4951,Table1[BldgType],B4951,Table1[BldgVint],C4951,Table1[BldgLoc],F4951)</f>
        <v>0.03</v>
      </c>
      <c r="V4951" s="44">
        <f>SUMIFS(Table1[AStdWBkWh],Table1[EnergyImpactID],E4951,Table1[BldgType],B4951,Table1[BldgVint],C4951,Table1[BldgLoc],F4951)</f>
        <v>56.3</v>
      </c>
      <c r="W4951" s="69">
        <v>0</v>
      </c>
      <c r="X4951" s="69"/>
      <c r="Y4951" s="69"/>
      <c r="Z4951" s="69"/>
      <c r="AA4951" s="47">
        <f>SUMIF('Cost per Solution Code'!$I$5:$I$24,'Measure Support Table'!D4951,'Cost per Solution Code'!$H$5:$H$24)</f>
        <v>660</v>
      </c>
      <c r="AB4951" s="62"/>
      <c r="AC4951" s="47">
        <f>SUMIF('Cost per Solution Code'!$I$5:$I$24,'Measure Support Table'!D4951,'Cost per Solution Code'!$F$5:$F$24)</f>
        <v>923</v>
      </c>
      <c r="AD4951" s="62"/>
      <c r="AE4951" s="48">
        <f t="shared" si="616"/>
        <v>660</v>
      </c>
      <c r="AF4951" s="48">
        <f t="shared" si="617"/>
        <v>923</v>
      </c>
      <c r="AG4951" s="48">
        <f t="shared" si="618"/>
        <v>263</v>
      </c>
      <c r="AH4951" s="49">
        <f t="shared" si="619"/>
        <v>0</v>
      </c>
      <c r="AI4951" s="49">
        <f t="shared" si="620"/>
        <v>0</v>
      </c>
      <c r="AJ4951" s="50">
        <f t="shared" si="621"/>
        <v>0</v>
      </c>
      <c r="AK4951" s="51">
        <v>0</v>
      </c>
    </row>
    <row r="4952" spans="1:37" hidden="1" x14ac:dyDescent="0.35">
      <c r="A4952" s="39" t="str">
        <f t="shared" si="623"/>
        <v>SWHC005</v>
      </c>
      <c r="B4952" s="39" t="s">
        <v>333</v>
      </c>
      <c r="C4952" s="62" t="s">
        <v>188</v>
      </c>
      <c r="D4952" s="40" t="s">
        <v>22</v>
      </c>
      <c r="E4952" s="40" t="str">
        <f t="shared" si="622"/>
        <v>SWHC005J</v>
      </c>
      <c r="F4952" s="67" t="s">
        <v>244</v>
      </c>
      <c r="G4952" s="40" t="str">
        <f>DataSpec!$B$11</f>
        <v>UpDeemed, DnDeemed, DnDeemDI</v>
      </c>
      <c r="H4952" s="40" t="str">
        <f>DataSpec!$B$7</f>
        <v>Cap-Tons</v>
      </c>
      <c r="I4952" s="40" t="s">
        <v>189</v>
      </c>
      <c r="J4952" t="s">
        <v>173</v>
      </c>
      <c r="K4952" t="s">
        <v>262</v>
      </c>
      <c r="U4952" s="44">
        <f>SUMIFS(Table1[AStdWBkW],Table1[EnergyImpactID],E4952,Table1[BldgType],B4952,Table1[BldgVint],C4952,Table1[BldgLoc],F4952)</f>
        <v>0.02</v>
      </c>
      <c r="V4952" s="44">
        <f>SUMIFS(Table1[AStdWBkWh],Table1[EnergyImpactID],E4952,Table1[BldgType],B4952,Table1[BldgVint],C4952,Table1[BldgLoc],F4952)</f>
        <v>37.5</v>
      </c>
      <c r="W4952" s="69">
        <v>0</v>
      </c>
      <c r="X4952" s="69"/>
      <c r="Y4952" s="69"/>
      <c r="Z4952" s="69"/>
      <c r="AA4952" s="47">
        <f>SUMIF('Cost per Solution Code'!$I$5:$I$24,'Measure Support Table'!D4952,'Cost per Solution Code'!$H$5:$H$24)</f>
        <v>660</v>
      </c>
      <c r="AB4952" s="62"/>
      <c r="AC4952" s="47">
        <f>SUMIF('Cost per Solution Code'!$I$5:$I$24,'Measure Support Table'!D4952,'Cost per Solution Code'!$F$5:$F$24)</f>
        <v>845</v>
      </c>
      <c r="AD4952" s="62"/>
      <c r="AE4952" s="48">
        <f t="shared" si="616"/>
        <v>660</v>
      </c>
      <c r="AF4952" s="48">
        <f t="shared" si="617"/>
        <v>845</v>
      </c>
      <c r="AG4952" s="48">
        <f t="shared" si="618"/>
        <v>185</v>
      </c>
      <c r="AH4952" s="49">
        <f t="shared" si="619"/>
        <v>0</v>
      </c>
      <c r="AI4952" s="49">
        <f t="shared" si="620"/>
        <v>0</v>
      </c>
      <c r="AJ4952" s="50">
        <f t="shared" si="621"/>
        <v>0</v>
      </c>
      <c r="AK4952" s="51">
        <v>0</v>
      </c>
    </row>
    <row r="4953" spans="1:37" hidden="1" x14ac:dyDescent="0.35">
      <c r="A4953" s="39" t="str">
        <f t="shared" si="623"/>
        <v>SWHC005</v>
      </c>
      <c r="B4953" s="39" t="s">
        <v>333</v>
      </c>
      <c r="C4953" s="62" t="s">
        <v>188</v>
      </c>
      <c r="D4953" s="40" t="s">
        <v>25</v>
      </c>
      <c r="E4953" s="40" t="str">
        <f t="shared" si="622"/>
        <v>SWHC005K</v>
      </c>
      <c r="F4953" s="67" t="s">
        <v>244</v>
      </c>
      <c r="G4953" s="40" t="str">
        <f>DataSpec!$B$11</f>
        <v>UpDeemed, DnDeemed, DnDeemDI</v>
      </c>
      <c r="H4953" s="40" t="str">
        <f>DataSpec!$B$7</f>
        <v>Cap-Tons</v>
      </c>
      <c r="I4953" s="40" t="s">
        <v>189</v>
      </c>
      <c r="J4953" t="s">
        <v>174</v>
      </c>
      <c r="K4953" t="s">
        <v>263</v>
      </c>
      <c r="U4953" s="44">
        <f>SUMIFS(Table1[AStdWBkW],Table1[EnergyImpactID],E4953,Table1[BldgType],B4953,Table1[BldgVint],C4953,Table1[BldgLoc],F4953)</f>
        <v>0.03</v>
      </c>
      <c r="V4953" s="44">
        <f>SUMIFS(Table1[AStdWBkWh],Table1[EnergyImpactID],E4953,Table1[BldgType],B4953,Table1[BldgVint],C4953,Table1[BldgLoc],F4953)</f>
        <v>64.099999999999994</v>
      </c>
      <c r="W4953" s="69">
        <v>0</v>
      </c>
      <c r="X4953" s="69"/>
      <c r="Y4953" s="69"/>
      <c r="Z4953" s="69"/>
      <c r="AA4953" s="47">
        <f>SUMIF('Cost per Solution Code'!$I$5:$I$24,'Measure Support Table'!D4953,'Cost per Solution Code'!$H$5:$H$24)</f>
        <v>519.14</v>
      </c>
      <c r="AB4953" s="62"/>
      <c r="AC4953" s="47">
        <f>SUMIF('Cost per Solution Code'!$I$5:$I$24,'Measure Support Table'!D4953,'Cost per Solution Code'!$F$5:$F$24)</f>
        <v>685.85</v>
      </c>
      <c r="AD4953" s="62"/>
      <c r="AE4953" s="48">
        <f t="shared" si="616"/>
        <v>519.14</v>
      </c>
      <c r="AF4953" s="48">
        <f t="shared" si="617"/>
        <v>685.85</v>
      </c>
      <c r="AG4953" s="48">
        <f t="shared" si="618"/>
        <v>166.71000000000004</v>
      </c>
      <c r="AH4953" s="49">
        <f t="shared" si="619"/>
        <v>0</v>
      </c>
      <c r="AI4953" s="49">
        <f t="shared" si="620"/>
        <v>0</v>
      </c>
      <c r="AJ4953" s="50">
        <f t="shared" si="621"/>
        <v>0</v>
      </c>
      <c r="AK4953" s="51">
        <v>0</v>
      </c>
    </row>
    <row r="4954" spans="1:37" hidden="1" x14ac:dyDescent="0.35">
      <c r="A4954" s="39" t="str">
        <f t="shared" si="623"/>
        <v>SWHC005</v>
      </c>
      <c r="B4954" s="39" t="s">
        <v>333</v>
      </c>
      <c r="C4954" s="62" t="s">
        <v>188</v>
      </c>
      <c r="D4954" s="40" t="s">
        <v>175</v>
      </c>
      <c r="E4954" s="40" t="str">
        <f t="shared" si="622"/>
        <v>SWHC005L</v>
      </c>
      <c r="F4954" s="67" t="s">
        <v>244</v>
      </c>
      <c r="G4954" s="40" t="str">
        <f>DataSpec!$B$11</f>
        <v>UpDeemed, DnDeemed, DnDeemDI</v>
      </c>
      <c r="H4954" s="40" t="str">
        <f>DataSpec!$B$7</f>
        <v>Cap-Tons</v>
      </c>
      <c r="I4954" s="40" t="s">
        <v>189</v>
      </c>
      <c r="J4954" t="s">
        <v>174</v>
      </c>
      <c r="K4954" t="s">
        <v>264</v>
      </c>
      <c r="U4954" s="44">
        <f>SUMIFS(Table1[AStdWBkW],Table1[EnergyImpactID],E4954,Table1[BldgType],B4954,Table1[BldgVint],C4954,Table1[BldgLoc],F4954)</f>
        <v>0.02</v>
      </c>
      <c r="V4954" s="44">
        <f>SUMIFS(Table1[AStdWBkWh],Table1[EnergyImpactID],E4954,Table1[BldgType],B4954,Table1[BldgVint],C4954,Table1[BldgLoc],F4954)</f>
        <v>42.7</v>
      </c>
      <c r="W4954" s="69">
        <v>0</v>
      </c>
      <c r="X4954" s="69"/>
      <c r="Y4954" s="69"/>
      <c r="Z4954" s="69"/>
      <c r="AA4954" s="47">
        <f>SUMIF('Cost per Solution Code'!$I$5:$I$24,'Measure Support Table'!D4954,'Cost per Solution Code'!$H$5:$H$24)</f>
        <v>519.14</v>
      </c>
      <c r="AB4954" s="62"/>
      <c r="AC4954" s="47">
        <f>SUMIF('Cost per Solution Code'!$I$5:$I$24,'Measure Support Table'!D4954,'Cost per Solution Code'!$F$5:$F$24)</f>
        <v>555.84500000000003</v>
      </c>
      <c r="AD4954" s="62"/>
      <c r="AE4954" s="48">
        <f t="shared" si="616"/>
        <v>519.14</v>
      </c>
      <c r="AF4954" s="48">
        <f t="shared" si="617"/>
        <v>555.84500000000003</v>
      </c>
      <c r="AG4954" s="48">
        <f t="shared" si="618"/>
        <v>36.705000000000041</v>
      </c>
      <c r="AH4954" s="49">
        <f t="shared" si="619"/>
        <v>0</v>
      </c>
      <c r="AI4954" s="49">
        <f t="shared" si="620"/>
        <v>0</v>
      </c>
      <c r="AJ4954" s="50">
        <f t="shared" si="621"/>
        <v>0</v>
      </c>
      <c r="AK4954" s="51">
        <v>0</v>
      </c>
    </row>
    <row r="4955" spans="1:37" hidden="1" x14ac:dyDescent="0.35">
      <c r="A4955" s="39" t="str">
        <f t="shared" si="623"/>
        <v>SWHC005</v>
      </c>
      <c r="B4955" s="39" t="s">
        <v>333</v>
      </c>
      <c r="C4955" s="62" t="s">
        <v>188</v>
      </c>
      <c r="D4955" s="40" t="s">
        <v>176</v>
      </c>
      <c r="E4955" s="40" t="str">
        <f t="shared" si="622"/>
        <v>SWHC005M</v>
      </c>
      <c r="F4955" s="67" t="s">
        <v>244</v>
      </c>
      <c r="G4955" s="40" t="str">
        <f>DataSpec!$B$11</f>
        <v>UpDeemed, DnDeemed, DnDeemDI</v>
      </c>
      <c r="H4955" s="40" t="str">
        <f>DataSpec!$B$7</f>
        <v>Cap-Tons</v>
      </c>
      <c r="I4955" s="40" t="s">
        <v>189</v>
      </c>
      <c r="J4955" t="s">
        <v>177</v>
      </c>
      <c r="K4955" t="s">
        <v>265</v>
      </c>
      <c r="U4955" s="44">
        <f>SUMIFS(Table1[AStdWBkW],Table1[EnergyImpactID],E4955,Table1[BldgType],B4955,Table1[BldgVint],C4955,Table1[BldgLoc],F4955)</f>
        <v>0.03</v>
      </c>
      <c r="V4955" s="44">
        <f>SUMIFS(Table1[AStdWBkWh],Table1[EnergyImpactID],E4955,Table1[BldgType],B4955,Table1[BldgVint],C4955,Table1[BldgLoc],F4955)</f>
        <v>58.9</v>
      </c>
      <c r="W4955" s="69">
        <v>0</v>
      </c>
      <c r="X4955" s="69"/>
      <c r="Y4955" s="69"/>
      <c r="Z4955" s="69"/>
      <c r="AA4955" s="47">
        <f>SUMIF('Cost per Solution Code'!$I$5:$I$24,'Measure Support Table'!D4955,'Cost per Solution Code'!$H$5:$H$24)</f>
        <v>449.41</v>
      </c>
      <c r="AB4955" s="62"/>
      <c r="AC4955" s="47">
        <f>SUMIF('Cost per Solution Code'!$I$5:$I$24,'Measure Support Table'!D4955,'Cost per Solution Code'!$F$5:$F$24)</f>
        <v>771.3576281291954</v>
      </c>
      <c r="AD4955" s="62"/>
      <c r="AE4955" s="48">
        <f t="shared" si="616"/>
        <v>449.41</v>
      </c>
      <c r="AF4955" s="48">
        <f t="shared" si="617"/>
        <v>771.3576281291954</v>
      </c>
      <c r="AG4955" s="48">
        <f t="shared" si="618"/>
        <v>321.94762812919538</v>
      </c>
      <c r="AH4955" s="49">
        <f t="shared" si="619"/>
        <v>0</v>
      </c>
      <c r="AI4955" s="49">
        <f t="shared" si="620"/>
        <v>0</v>
      </c>
      <c r="AJ4955" s="50">
        <f t="shared" si="621"/>
        <v>0</v>
      </c>
      <c r="AK4955" s="51">
        <v>0</v>
      </c>
    </row>
    <row r="4956" spans="1:37" hidden="1" x14ac:dyDescent="0.35">
      <c r="A4956" s="39" t="str">
        <f t="shared" si="623"/>
        <v>SWHC005</v>
      </c>
      <c r="B4956" s="39" t="s">
        <v>333</v>
      </c>
      <c r="C4956" s="62" t="s">
        <v>188</v>
      </c>
      <c r="D4956" s="40" t="s">
        <v>178</v>
      </c>
      <c r="E4956" s="40" t="str">
        <f t="shared" si="622"/>
        <v>SWHC005N</v>
      </c>
      <c r="F4956" s="67" t="s">
        <v>244</v>
      </c>
      <c r="G4956" s="40" t="str">
        <f>DataSpec!$B$11</f>
        <v>UpDeemed, DnDeemed, DnDeemDI</v>
      </c>
      <c r="H4956" s="40" t="str">
        <f>DataSpec!$B$7</f>
        <v>Cap-Tons</v>
      </c>
      <c r="I4956" s="40" t="s">
        <v>189</v>
      </c>
      <c r="J4956" t="s">
        <v>177</v>
      </c>
      <c r="K4956" t="s">
        <v>266</v>
      </c>
      <c r="U4956" s="44">
        <f>SUMIFS(Table1[AStdWBkW],Table1[EnergyImpactID],E4956,Table1[BldgType],B4956,Table1[BldgVint],C4956,Table1[BldgLoc],F4956)</f>
        <v>0.02</v>
      </c>
      <c r="V4956" s="44">
        <f>SUMIFS(Table1[AStdWBkWh],Table1[EnergyImpactID],E4956,Table1[BldgType],B4956,Table1[BldgVint],C4956,Table1[BldgLoc],F4956)</f>
        <v>39.299999999999997</v>
      </c>
      <c r="W4956" s="69">
        <v>0</v>
      </c>
      <c r="X4956" s="69"/>
      <c r="Y4956" s="69"/>
      <c r="Z4956" s="69"/>
      <c r="AA4956" s="47">
        <f>SUMIF('Cost per Solution Code'!$I$5:$I$24,'Measure Support Table'!D4956,'Cost per Solution Code'!$H$5:$H$24)</f>
        <v>449.41</v>
      </c>
      <c r="AB4956" s="62"/>
      <c r="AC4956" s="47">
        <f>SUMIF('Cost per Solution Code'!$I$5:$I$24,'Measure Support Table'!D4956,'Cost per Solution Code'!$F$5:$F$24)</f>
        <v>629.11366698254767</v>
      </c>
      <c r="AD4956" s="62"/>
      <c r="AE4956" s="48">
        <f t="shared" si="616"/>
        <v>449.41</v>
      </c>
      <c r="AF4956" s="48">
        <f t="shared" si="617"/>
        <v>629.11366698254767</v>
      </c>
      <c r="AG4956" s="48">
        <f t="shared" si="618"/>
        <v>179.70366698254765</v>
      </c>
      <c r="AH4956" s="49">
        <f t="shared" si="619"/>
        <v>0</v>
      </c>
      <c r="AI4956" s="49">
        <f t="shared" si="620"/>
        <v>0</v>
      </c>
      <c r="AJ4956" s="50">
        <f t="shared" si="621"/>
        <v>0</v>
      </c>
      <c r="AK4956" s="51">
        <v>0</v>
      </c>
    </row>
    <row r="4957" spans="1:37" hidden="1" x14ac:dyDescent="0.35">
      <c r="A4957" s="39" t="str">
        <f t="shared" si="623"/>
        <v>SWHC005</v>
      </c>
      <c r="B4957" s="39" t="s">
        <v>333</v>
      </c>
      <c r="C4957" s="62" t="s">
        <v>188</v>
      </c>
      <c r="D4957" s="40" t="s">
        <v>179</v>
      </c>
      <c r="E4957" s="40" t="str">
        <f t="shared" si="622"/>
        <v>SWHC005O</v>
      </c>
      <c r="F4957" s="67" t="s">
        <v>244</v>
      </c>
      <c r="G4957" s="40" t="str">
        <f>DataSpec!$B$11</f>
        <v>UpDeemed, DnDeemed, DnDeemDI</v>
      </c>
      <c r="H4957" s="40" t="str">
        <f>DataSpec!$B$7</f>
        <v>Cap-Tons</v>
      </c>
      <c r="I4957" s="40" t="s">
        <v>189</v>
      </c>
      <c r="J4957" t="s">
        <v>180</v>
      </c>
      <c r="K4957" t="s">
        <v>267</v>
      </c>
      <c r="U4957" s="44">
        <f>SUMIFS(Table1[AStdWBkW],Table1[EnergyImpactID],E4957,Table1[BldgType],B4957,Table1[BldgVint],C4957,Table1[BldgLoc],F4957)</f>
        <v>0.04</v>
      </c>
      <c r="V4957" s="44">
        <f>SUMIFS(Table1[AStdWBkWh],Table1[EnergyImpactID],E4957,Table1[BldgType],B4957,Table1[BldgVint],C4957,Table1[BldgLoc],F4957)</f>
        <v>70.7</v>
      </c>
      <c r="W4957" s="69">
        <v>0</v>
      </c>
      <c r="X4957" s="69"/>
      <c r="Y4957" s="69"/>
      <c r="Z4957" s="69"/>
      <c r="AA4957" s="47">
        <f>SUMIF('Cost per Solution Code'!$I$5:$I$24,'Measure Support Table'!D4957,'Cost per Solution Code'!$H$5:$H$24)</f>
        <v>1086</v>
      </c>
      <c r="AB4957" s="62"/>
      <c r="AC4957" s="47">
        <f>SUMIF('Cost per Solution Code'!$I$5:$I$24,'Measure Support Table'!D4957,'Cost per Solution Code'!$F$5:$F$24)</f>
        <v>1124.9000000000001</v>
      </c>
      <c r="AD4957" s="62"/>
      <c r="AE4957" s="48">
        <f t="shared" si="616"/>
        <v>1086</v>
      </c>
      <c r="AF4957" s="48">
        <f t="shared" si="617"/>
        <v>1124.9000000000001</v>
      </c>
      <c r="AG4957" s="48">
        <f t="shared" si="618"/>
        <v>38.900000000000091</v>
      </c>
      <c r="AH4957" s="49">
        <f t="shared" si="619"/>
        <v>0</v>
      </c>
      <c r="AI4957" s="49">
        <f t="shared" si="620"/>
        <v>0</v>
      </c>
      <c r="AJ4957" s="50">
        <f t="shared" si="621"/>
        <v>0</v>
      </c>
      <c r="AK4957" s="51">
        <v>0</v>
      </c>
    </row>
    <row r="4958" spans="1:37" hidden="1" x14ac:dyDescent="0.35">
      <c r="A4958" s="39" t="str">
        <f t="shared" si="623"/>
        <v>SWHC005</v>
      </c>
      <c r="B4958" s="39" t="s">
        <v>333</v>
      </c>
      <c r="C4958" s="62" t="s">
        <v>188</v>
      </c>
      <c r="D4958" s="40" t="s">
        <v>181</v>
      </c>
      <c r="E4958" s="40" t="str">
        <f t="shared" si="622"/>
        <v>SWHC005P</v>
      </c>
      <c r="F4958" s="67" t="s">
        <v>244</v>
      </c>
      <c r="G4958" s="40" t="str">
        <f>DataSpec!$B$11</f>
        <v>UpDeemed, DnDeemed, DnDeemDI</v>
      </c>
      <c r="H4958" s="40" t="str">
        <f>DataSpec!$B$7</f>
        <v>Cap-Tons</v>
      </c>
      <c r="I4958" s="40" t="s">
        <v>189</v>
      </c>
      <c r="J4958" t="s">
        <v>180</v>
      </c>
      <c r="K4958" t="s">
        <v>268</v>
      </c>
      <c r="U4958" s="44">
        <f>SUMIFS(Table1[AStdWBkW],Table1[EnergyImpactID],E4958,Table1[BldgType],B4958,Table1[BldgVint],C4958,Table1[BldgLoc],F4958)</f>
        <v>0.02</v>
      </c>
      <c r="V4958" s="44">
        <f>SUMIFS(Table1[AStdWBkWh],Table1[EnergyImpactID],E4958,Table1[BldgType],B4958,Table1[BldgVint],C4958,Table1[BldgLoc],F4958)</f>
        <v>47.1</v>
      </c>
      <c r="W4958" s="69">
        <v>0</v>
      </c>
      <c r="X4958" s="69"/>
      <c r="Y4958" s="69"/>
      <c r="Z4958" s="69"/>
      <c r="AA4958" s="47">
        <f>SUMIF('Cost per Solution Code'!$I$5:$I$24,'Measure Support Table'!D4958,'Cost per Solution Code'!$H$5:$H$24)</f>
        <v>1086</v>
      </c>
      <c r="AB4958" s="62"/>
      <c r="AC4958" s="47">
        <f>SUMIF('Cost per Solution Code'!$I$5:$I$24,'Measure Support Table'!D4958,'Cost per Solution Code'!$F$5:$F$24)</f>
        <v>1107.17</v>
      </c>
      <c r="AD4958" s="62"/>
      <c r="AE4958" s="48">
        <f t="shared" si="616"/>
        <v>1086</v>
      </c>
      <c r="AF4958" s="48">
        <f t="shared" si="617"/>
        <v>1107.17</v>
      </c>
      <c r="AG4958" s="48">
        <f t="shared" si="618"/>
        <v>21.170000000000073</v>
      </c>
      <c r="AH4958" s="49">
        <f t="shared" si="619"/>
        <v>0</v>
      </c>
      <c r="AI4958" s="49">
        <f t="shared" si="620"/>
        <v>0</v>
      </c>
      <c r="AJ4958" s="50">
        <f t="shared" si="621"/>
        <v>0</v>
      </c>
      <c r="AK4958" s="51">
        <v>0</v>
      </c>
    </row>
    <row r="4959" spans="1:37" hidden="1" x14ac:dyDescent="0.35">
      <c r="A4959" s="39" t="str">
        <f t="shared" si="623"/>
        <v>SWHC005</v>
      </c>
      <c r="B4959" s="39" t="s">
        <v>333</v>
      </c>
      <c r="C4959" s="62" t="s">
        <v>188</v>
      </c>
      <c r="D4959" s="40" t="s">
        <v>182</v>
      </c>
      <c r="E4959" s="40" t="str">
        <f t="shared" si="622"/>
        <v>SWHC005Q</v>
      </c>
      <c r="F4959" s="67" t="s">
        <v>244</v>
      </c>
      <c r="G4959" s="40" t="str">
        <f>DataSpec!$B$11</f>
        <v>UpDeemed, DnDeemed, DnDeemDI</v>
      </c>
      <c r="H4959" s="40" t="str">
        <f>DataSpec!$B$7</f>
        <v>Cap-Tons</v>
      </c>
      <c r="I4959" s="40" t="s">
        <v>189</v>
      </c>
      <c r="J4959" t="s">
        <v>183</v>
      </c>
      <c r="K4959" t="s">
        <v>269</v>
      </c>
      <c r="U4959" s="44">
        <f>SUMIFS(Table1[AStdWBkW],Table1[EnergyImpactID],E4959,Table1[BldgType],B4959,Table1[BldgVint],C4959,Table1[BldgLoc],F4959)</f>
        <v>0.03</v>
      </c>
      <c r="V4959" s="44">
        <f>SUMIFS(Table1[AStdWBkWh],Table1[EnergyImpactID],E4959,Table1[BldgType],B4959,Table1[BldgVint],C4959,Table1[BldgLoc],F4959)</f>
        <v>55.1</v>
      </c>
      <c r="W4959" s="69">
        <v>0</v>
      </c>
      <c r="X4959" s="69"/>
      <c r="Y4959" s="69"/>
      <c r="Z4959" s="69"/>
      <c r="AA4959" s="47">
        <f>SUMIF('Cost per Solution Code'!$I$5:$I$24,'Measure Support Table'!D4959,'Cost per Solution Code'!$H$5:$H$24)</f>
        <v>636.29999999999995</v>
      </c>
      <c r="AB4959" s="62"/>
      <c r="AC4959" s="47">
        <f>SUMIF('Cost per Solution Code'!$I$5:$I$24,'Measure Support Table'!D4959,'Cost per Solution Code'!$F$5:$F$24)</f>
        <v>931.83</v>
      </c>
      <c r="AD4959" s="62"/>
      <c r="AE4959" s="48">
        <f t="shared" si="616"/>
        <v>636.29999999999995</v>
      </c>
      <c r="AF4959" s="48">
        <f t="shared" si="617"/>
        <v>931.83</v>
      </c>
      <c r="AG4959" s="48">
        <f t="shared" si="618"/>
        <v>295.53000000000009</v>
      </c>
      <c r="AH4959" s="49">
        <f t="shared" si="619"/>
        <v>0</v>
      </c>
      <c r="AI4959" s="49">
        <f t="shared" si="620"/>
        <v>0</v>
      </c>
      <c r="AJ4959" s="50">
        <f t="shared" si="621"/>
        <v>0</v>
      </c>
      <c r="AK4959" s="51">
        <v>0</v>
      </c>
    </row>
    <row r="4960" spans="1:37" hidden="1" x14ac:dyDescent="0.35">
      <c r="A4960" s="39" t="str">
        <f t="shared" si="623"/>
        <v>SWHC005</v>
      </c>
      <c r="B4960" s="39" t="s">
        <v>333</v>
      </c>
      <c r="C4960" s="62" t="s">
        <v>188</v>
      </c>
      <c r="D4960" s="40" t="s">
        <v>184</v>
      </c>
      <c r="E4960" s="40" t="str">
        <f t="shared" si="622"/>
        <v>SWHC005R</v>
      </c>
      <c r="F4960" s="67" t="s">
        <v>244</v>
      </c>
      <c r="G4960" s="40" t="str">
        <f>DataSpec!$B$11</f>
        <v>UpDeemed, DnDeemed, DnDeemDI</v>
      </c>
      <c r="H4960" s="40" t="str">
        <f>DataSpec!$B$7</f>
        <v>Cap-Tons</v>
      </c>
      <c r="I4960" s="40" t="s">
        <v>189</v>
      </c>
      <c r="J4960" t="s">
        <v>183</v>
      </c>
      <c r="K4960" t="s">
        <v>270</v>
      </c>
      <c r="U4960" s="44">
        <f>SUMIFS(Table1[AStdWBkW],Table1[EnergyImpactID],E4960,Table1[BldgType],B4960,Table1[BldgVint],C4960,Table1[BldgLoc],F4960)</f>
        <v>0.02</v>
      </c>
      <c r="V4960" s="44">
        <f>SUMIFS(Table1[AStdWBkWh],Table1[EnergyImpactID],E4960,Table1[BldgType],B4960,Table1[BldgVint],C4960,Table1[BldgLoc],F4960)</f>
        <v>36.799999999999997</v>
      </c>
      <c r="W4960" s="69">
        <v>0</v>
      </c>
      <c r="X4960" s="69"/>
      <c r="Y4960" s="69"/>
      <c r="Z4960" s="69"/>
      <c r="AA4960" s="47">
        <f>SUMIF('Cost per Solution Code'!$I$5:$I$24,'Measure Support Table'!D4960,'Cost per Solution Code'!$H$5:$H$24)</f>
        <v>636.29999999999995</v>
      </c>
      <c r="AB4960" s="62"/>
      <c r="AC4960" s="47">
        <f>SUMIF('Cost per Solution Code'!$I$5:$I$24,'Measure Support Table'!D4960,'Cost per Solution Code'!$F$5:$F$24)</f>
        <v>797.9</v>
      </c>
      <c r="AD4960" s="62"/>
      <c r="AE4960" s="48">
        <f t="shared" si="616"/>
        <v>636.29999999999995</v>
      </c>
      <c r="AF4960" s="48">
        <f t="shared" si="617"/>
        <v>797.9</v>
      </c>
      <c r="AG4960" s="48">
        <f t="shared" si="618"/>
        <v>161.60000000000002</v>
      </c>
      <c r="AH4960" s="49">
        <f t="shared" si="619"/>
        <v>0</v>
      </c>
      <c r="AI4960" s="49">
        <f t="shared" si="620"/>
        <v>0</v>
      </c>
      <c r="AJ4960" s="50">
        <f t="shared" si="621"/>
        <v>0</v>
      </c>
      <c r="AK4960" s="51">
        <v>0</v>
      </c>
    </row>
    <row r="4961" spans="1:37" hidden="1" x14ac:dyDescent="0.35">
      <c r="A4961" s="39" t="str">
        <f t="shared" si="623"/>
        <v>SWHC005</v>
      </c>
      <c r="B4961" s="39" t="s">
        <v>333</v>
      </c>
      <c r="C4961" s="62" t="s">
        <v>188</v>
      </c>
      <c r="D4961" s="40" t="s">
        <v>185</v>
      </c>
      <c r="E4961" s="40" t="str">
        <f t="shared" si="622"/>
        <v>SWHC005S</v>
      </c>
      <c r="F4961" s="67" t="s">
        <v>244</v>
      </c>
      <c r="G4961" s="40" t="str">
        <f>DataSpec!$B$11</f>
        <v>UpDeemed, DnDeemed, DnDeemDI</v>
      </c>
      <c r="H4961" s="40" t="str">
        <f>DataSpec!$B$7</f>
        <v>Cap-Tons</v>
      </c>
      <c r="I4961" s="40" t="s">
        <v>189</v>
      </c>
      <c r="J4961" t="s">
        <v>186</v>
      </c>
      <c r="K4961" t="s">
        <v>271</v>
      </c>
      <c r="U4961" s="44">
        <f>SUMIFS(Table1[AStdWBkW],Table1[EnergyImpactID],E4961,Table1[BldgType],B4961,Table1[BldgVint],C4961,Table1[BldgLoc],F4961)</f>
        <v>0.04</v>
      </c>
      <c r="V4961" s="44">
        <f>SUMIFS(Table1[AStdWBkWh],Table1[EnergyImpactID],E4961,Table1[BldgType],B4961,Table1[BldgVint],C4961,Table1[BldgLoc],F4961)</f>
        <v>73.5</v>
      </c>
      <c r="W4961" s="69">
        <v>0</v>
      </c>
      <c r="X4961" s="69"/>
      <c r="Y4961" s="69"/>
      <c r="Z4961" s="69"/>
      <c r="AA4961" s="47">
        <f>SUMIF('Cost per Solution Code'!$I$5:$I$24,'Measure Support Table'!D4961,'Cost per Solution Code'!$H$5:$H$24)</f>
        <v>416.53842439071497</v>
      </c>
      <c r="AB4961" s="62"/>
      <c r="AC4961" s="47">
        <f>SUMIF('Cost per Solution Code'!$I$5:$I$24,'Measure Support Table'!D4961,'Cost per Solution Code'!$F$5:$F$24)</f>
        <v>610</v>
      </c>
      <c r="AD4961" s="62"/>
      <c r="AE4961" s="48">
        <f t="shared" si="616"/>
        <v>416.53842439071497</v>
      </c>
      <c r="AF4961" s="48">
        <f t="shared" si="617"/>
        <v>610</v>
      </c>
      <c r="AG4961" s="48">
        <f t="shared" si="618"/>
        <v>193.46157560928503</v>
      </c>
      <c r="AH4961" s="49">
        <f t="shared" si="619"/>
        <v>0</v>
      </c>
      <c r="AI4961" s="49">
        <f t="shared" si="620"/>
        <v>0</v>
      </c>
      <c r="AJ4961" s="50">
        <f t="shared" si="621"/>
        <v>0</v>
      </c>
      <c r="AK4961" s="51">
        <v>0</v>
      </c>
    </row>
    <row r="4962" spans="1:37" hidden="1" x14ac:dyDescent="0.35">
      <c r="A4962" s="39" t="str">
        <f t="shared" si="623"/>
        <v>SWHC005</v>
      </c>
      <c r="B4962" s="39" t="s">
        <v>333</v>
      </c>
      <c r="C4962" s="62" t="s">
        <v>188</v>
      </c>
      <c r="D4962" s="40" t="s">
        <v>187</v>
      </c>
      <c r="E4962" s="40" t="str">
        <f t="shared" si="622"/>
        <v>SWHC005T</v>
      </c>
      <c r="F4962" s="67" t="s">
        <v>244</v>
      </c>
      <c r="G4962" s="40" t="str">
        <f>DataSpec!$B$11</f>
        <v>UpDeemed, DnDeemed, DnDeemDI</v>
      </c>
      <c r="H4962" s="40" t="str">
        <f>DataSpec!$B$7</f>
        <v>Cap-Tons</v>
      </c>
      <c r="I4962" s="40" t="s">
        <v>189</v>
      </c>
      <c r="J4962" t="s">
        <v>186</v>
      </c>
      <c r="K4962" t="s">
        <v>272</v>
      </c>
      <c r="U4962" s="44">
        <f>SUMIFS(Table1[AStdWBkW],Table1[EnergyImpactID],E4962,Table1[BldgType],B4962,Table1[BldgVint],C4962,Table1[BldgLoc],F4962)</f>
        <v>0.03</v>
      </c>
      <c r="V4962" s="44">
        <f>SUMIFS(Table1[AStdWBkWh],Table1[EnergyImpactID],E4962,Table1[BldgType],B4962,Table1[BldgVint],C4962,Table1[BldgLoc],F4962)</f>
        <v>49</v>
      </c>
      <c r="W4962" s="69">
        <v>0</v>
      </c>
      <c r="X4962" s="69"/>
      <c r="Y4962" s="69"/>
      <c r="Z4962" s="69"/>
      <c r="AA4962" s="47">
        <f>SUMIF('Cost per Solution Code'!$I$5:$I$24,'Measure Support Table'!D4962,'Cost per Solution Code'!$H$5:$H$24)</f>
        <v>416.53842439071497</v>
      </c>
      <c r="AB4962" s="62"/>
      <c r="AC4962" s="47">
        <f>SUMIF('Cost per Solution Code'!$I$5:$I$24,'Measure Support Table'!D4962,'Cost per Solution Code'!$F$5:$F$24)</f>
        <v>522.1950355751585</v>
      </c>
      <c r="AD4962" s="62"/>
      <c r="AE4962" s="48">
        <f t="shared" si="616"/>
        <v>416.53842439071497</v>
      </c>
      <c r="AF4962" s="48">
        <f t="shared" si="617"/>
        <v>522.1950355751585</v>
      </c>
      <c r="AG4962" s="48">
        <f t="shared" si="618"/>
        <v>105.65661118444353</v>
      </c>
      <c r="AH4962" s="49">
        <f t="shared" si="619"/>
        <v>0</v>
      </c>
      <c r="AI4962" s="49">
        <f t="shared" si="620"/>
        <v>0</v>
      </c>
      <c r="AJ4962" s="50">
        <f t="shared" si="621"/>
        <v>0</v>
      </c>
      <c r="AK4962" s="51">
        <v>0</v>
      </c>
    </row>
    <row r="4963" spans="1:37" hidden="1" x14ac:dyDescent="0.35">
      <c r="A4963" s="39" t="str">
        <f t="shared" si="623"/>
        <v>SWHC005</v>
      </c>
      <c r="B4963" s="39" t="s">
        <v>333</v>
      </c>
      <c r="C4963" s="62" t="s">
        <v>188</v>
      </c>
      <c r="D4963" s="40" t="s">
        <v>163</v>
      </c>
      <c r="E4963" s="40" t="str">
        <f t="shared" si="622"/>
        <v>SWHC005A</v>
      </c>
      <c r="F4963" s="67" t="s">
        <v>245</v>
      </c>
      <c r="G4963" s="40" t="str">
        <f>DataSpec!$B$11</f>
        <v>UpDeemed, DnDeemed, DnDeemDI</v>
      </c>
      <c r="H4963" s="40" t="str">
        <f>DataSpec!$B$7</f>
        <v>Cap-Tons</v>
      </c>
      <c r="I4963" s="40" t="s">
        <v>189</v>
      </c>
      <c r="J4963" t="s">
        <v>164</v>
      </c>
      <c r="K4963" t="s">
        <v>253</v>
      </c>
      <c r="U4963" s="44">
        <f>SUMIFS(Table1[AStdWBkW],Table1[EnergyImpactID],E4963,Table1[BldgType],B4963,Table1[BldgVint],C4963,Table1[BldgLoc],F4963)</f>
        <v>0.03</v>
      </c>
      <c r="V4963" s="44">
        <f>SUMIFS(Table1[AStdWBkWh],Table1[EnergyImpactID],E4963,Table1[BldgType],B4963,Table1[BldgVint],C4963,Table1[BldgLoc],F4963)</f>
        <v>53.2</v>
      </c>
      <c r="W4963" s="69">
        <v>0</v>
      </c>
      <c r="X4963" s="69"/>
      <c r="Y4963" s="69"/>
      <c r="Z4963" s="69"/>
      <c r="AA4963" s="47">
        <f>SUMIF('Cost per Solution Code'!$I$5:$I$24,'Measure Support Table'!D4963,'Cost per Solution Code'!$H$5:$H$24)</f>
        <v>656.88499999999999</v>
      </c>
      <c r="AB4963" s="62"/>
      <c r="AC4963" s="47">
        <f>SUMIF('Cost per Solution Code'!$I$5:$I$24,'Measure Support Table'!D4963,'Cost per Solution Code'!$F$5:$F$24)</f>
        <v>931.83999999999992</v>
      </c>
      <c r="AD4963" s="62"/>
      <c r="AE4963" s="48">
        <f t="shared" si="616"/>
        <v>656.88499999999999</v>
      </c>
      <c r="AF4963" s="48">
        <f t="shared" si="617"/>
        <v>931.83999999999992</v>
      </c>
      <c r="AG4963" s="48">
        <f t="shared" si="618"/>
        <v>274.95499999999993</v>
      </c>
      <c r="AH4963" s="49">
        <f t="shared" si="619"/>
        <v>0</v>
      </c>
      <c r="AI4963" s="49">
        <f t="shared" si="620"/>
        <v>0</v>
      </c>
      <c r="AJ4963" s="50">
        <f t="shared" si="621"/>
        <v>0</v>
      </c>
      <c r="AK4963" s="51">
        <v>0</v>
      </c>
    </row>
    <row r="4964" spans="1:37" hidden="1" x14ac:dyDescent="0.35">
      <c r="A4964" s="39" t="str">
        <f t="shared" si="623"/>
        <v>SWHC005</v>
      </c>
      <c r="B4964" s="39" t="s">
        <v>333</v>
      </c>
      <c r="C4964" s="62" t="s">
        <v>188</v>
      </c>
      <c r="D4964" s="40" t="s">
        <v>165</v>
      </c>
      <c r="E4964" s="40" t="str">
        <f t="shared" si="622"/>
        <v>SWHC005B</v>
      </c>
      <c r="F4964" s="67" t="s">
        <v>245</v>
      </c>
      <c r="G4964" s="40" t="str">
        <f>DataSpec!$B$11</f>
        <v>UpDeemed, DnDeemed, DnDeemDI</v>
      </c>
      <c r="H4964" s="40" t="str">
        <f>DataSpec!$B$7</f>
        <v>Cap-Tons</v>
      </c>
      <c r="I4964" s="40" t="s">
        <v>189</v>
      </c>
      <c r="J4964" t="s">
        <v>164</v>
      </c>
      <c r="K4964" t="s">
        <v>254</v>
      </c>
      <c r="U4964" s="44">
        <f>SUMIFS(Table1[AStdWBkW],Table1[EnergyImpactID],E4964,Table1[BldgType],B4964,Table1[BldgVint],C4964,Table1[BldgLoc],F4964)</f>
        <v>0.02</v>
      </c>
      <c r="V4964" s="44">
        <f>SUMIFS(Table1[AStdWBkWh],Table1[EnergyImpactID],E4964,Table1[BldgType],B4964,Table1[BldgVint],C4964,Table1[BldgLoc],F4964)</f>
        <v>35.5</v>
      </c>
      <c r="W4964" s="69">
        <v>0</v>
      </c>
      <c r="X4964" s="69"/>
      <c r="Y4964" s="69"/>
      <c r="Z4964" s="69"/>
      <c r="AA4964" s="47">
        <f>SUMIF('Cost per Solution Code'!$I$5:$I$24,'Measure Support Table'!D4964,'Cost per Solution Code'!$H$5:$H$24)</f>
        <v>656.88499999999999</v>
      </c>
      <c r="AB4964" s="62"/>
      <c r="AC4964" s="47">
        <f>SUMIF('Cost per Solution Code'!$I$5:$I$24,'Measure Support Table'!D4964,'Cost per Solution Code'!$F$5:$F$24)</f>
        <v>729.01</v>
      </c>
      <c r="AD4964" s="62"/>
      <c r="AE4964" s="48">
        <f t="shared" si="616"/>
        <v>656.88499999999999</v>
      </c>
      <c r="AF4964" s="48">
        <f t="shared" si="617"/>
        <v>729.01</v>
      </c>
      <c r="AG4964" s="48">
        <f t="shared" si="618"/>
        <v>72.125</v>
      </c>
      <c r="AH4964" s="49">
        <f t="shared" si="619"/>
        <v>0</v>
      </c>
      <c r="AI4964" s="49">
        <f t="shared" si="620"/>
        <v>0</v>
      </c>
      <c r="AJ4964" s="50">
        <f t="shared" si="621"/>
        <v>0</v>
      </c>
      <c r="AK4964" s="51">
        <v>0</v>
      </c>
    </row>
    <row r="4965" spans="1:37" hidden="1" x14ac:dyDescent="0.35">
      <c r="A4965" s="39" t="str">
        <f t="shared" si="623"/>
        <v>SWHC005</v>
      </c>
      <c r="B4965" s="39" t="s">
        <v>333</v>
      </c>
      <c r="C4965" s="62" t="s">
        <v>188</v>
      </c>
      <c r="D4965" s="40" t="s">
        <v>166</v>
      </c>
      <c r="E4965" s="40" t="str">
        <f t="shared" si="622"/>
        <v>SWHC005C</v>
      </c>
      <c r="F4965" s="67" t="s">
        <v>245</v>
      </c>
      <c r="G4965" s="40" t="str">
        <f>DataSpec!$B$11</f>
        <v>UpDeemed, DnDeemed, DnDeemDI</v>
      </c>
      <c r="H4965" s="40" t="str">
        <f>DataSpec!$B$7</f>
        <v>Cap-Tons</v>
      </c>
      <c r="I4965" s="40" t="s">
        <v>189</v>
      </c>
      <c r="J4965" t="s">
        <v>167</v>
      </c>
      <c r="K4965" t="s">
        <v>255</v>
      </c>
      <c r="U4965" s="44">
        <f>SUMIFS(Table1[AStdWBkW],Table1[EnergyImpactID],E4965,Table1[BldgType],B4965,Table1[BldgVint],C4965,Table1[BldgLoc],F4965)</f>
        <v>0.03</v>
      </c>
      <c r="V4965" s="44">
        <f>SUMIFS(Table1[AStdWBkWh],Table1[EnergyImpactID],E4965,Table1[BldgType],B4965,Table1[BldgVint],C4965,Table1[BldgLoc],F4965)</f>
        <v>49.8</v>
      </c>
      <c r="W4965" s="69">
        <v>0</v>
      </c>
      <c r="X4965" s="69"/>
      <c r="Y4965" s="69"/>
      <c r="Z4965" s="69"/>
      <c r="AA4965" s="47">
        <f>SUMIF('Cost per Solution Code'!$I$5:$I$24,'Measure Support Table'!D4965,'Cost per Solution Code'!$H$5:$H$24)</f>
        <v>515.125</v>
      </c>
      <c r="AB4965" s="62"/>
      <c r="AC4965" s="47">
        <f>SUMIF('Cost per Solution Code'!$I$5:$I$24,'Measure Support Table'!D4965,'Cost per Solution Code'!$F$5:$F$24)</f>
        <v>741.56</v>
      </c>
      <c r="AD4965" s="62"/>
      <c r="AE4965" s="48">
        <f t="shared" si="616"/>
        <v>515.125</v>
      </c>
      <c r="AF4965" s="48">
        <f t="shared" si="617"/>
        <v>741.56</v>
      </c>
      <c r="AG4965" s="48">
        <f t="shared" si="618"/>
        <v>226.43499999999995</v>
      </c>
      <c r="AH4965" s="49">
        <f t="shared" si="619"/>
        <v>0</v>
      </c>
      <c r="AI4965" s="49">
        <f t="shared" si="620"/>
        <v>0</v>
      </c>
      <c r="AJ4965" s="50">
        <f t="shared" si="621"/>
        <v>0</v>
      </c>
      <c r="AK4965" s="51">
        <v>0</v>
      </c>
    </row>
    <row r="4966" spans="1:37" hidden="1" x14ac:dyDescent="0.35">
      <c r="A4966" s="39" t="str">
        <f t="shared" si="623"/>
        <v>SWHC005</v>
      </c>
      <c r="B4966" s="39" t="s">
        <v>333</v>
      </c>
      <c r="C4966" s="62" t="s">
        <v>188</v>
      </c>
      <c r="D4966" s="40" t="s">
        <v>168</v>
      </c>
      <c r="E4966" s="40" t="str">
        <f t="shared" si="622"/>
        <v>SWHC005D</v>
      </c>
      <c r="F4966" s="67" t="s">
        <v>245</v>
      </c>
      <c r="G4966" s="40" t="str">
        <f>DataSpec!$B$11</f>
        <v>UpDeemed, DnDeemed, DnDeemDI</v>
      </c>
      <c r="H4966" s="40" t="str">
        <f>DataSpec!$B$7</f>
        <v>Cap-Tons</v>
      </c>
      <c r="I4966" s="40" t="s">
        <v>189</v>
      </c>
      <c r="J4966" t="s">
        <v>167</v>
      </c>
      <c r="K4966" t="s">
        <v>256</v>
      </c>
      <c r="U4966" s="44">
        <f>SUMIFS(Table1[AStdWBkW],Table1[EnergyImpactID],E4966,Table1[BldgType],B4966,Table1[BldgVint],C4966,Table1[BldgLoc],F4966)</f>
        <v>0.02</v>
      </c>
      <c r="V4966" s="44">
        <f>SUMIFS(Table1[AStdWBkWh],Table1[EnergyImpactID],E4966,Table1[BldgType],B4966,Table1[BldgVint],C4966,Table1[BldgLoc],F4966)</f>
        <v>33.200000000000003</v>
      </c>
      <c r="W4966" s="69">
        <v>0</v>
      </c>
      <c r="X4966" s="69"/>
      <c r="Y4966" s="69"/>
      <c r="Z4966" s="69"/>
      <c r="AA4966" s="47">
        <f>SUMIF('Cost per Solution Code'!$I$5:$I$24,'Measure Support Table'!D4966,'Cost per Solution Code'!$H$5:$H$24)</f>
        <v>515.125</v>
      </c>
      <c r="AB4966" s="62"/>
      <c r="AC4966" s="47">
        <f>SUMIF('Cost per Solution Code'!$I$5:$I$24,'Measure Support Table'!D4966,'Cost per Solution Code'!$F$5:$F$24)</f>
        <v>673.54</v>
      </c>
      <c r="AD4966" s="62"/>
      <c r="AE4966" s="48">
        <f t="shared" si="616"/>
        <v>515.125</v>
      </c>
      <c r="AF4966" s="48">
        <f t="shared" si="617"/>
        <v>673.54</v>
      </c>
      <c r="AG4966" s="48">
        <f t="shared" si="618"/>
        <v>158.41499999999996</v>
      </c>
      <c r="AH4966" s="49">
        <f t="shared" si="619"/>
        <v>0</v>
      </c>
      <c r="AI4966" s="49">
        <f t="shared" si="620"/>
        <v>0</v>
      </c>
      <c r="AJ4966" s="50">
        <f t="shared" si="621"/>
        <v>0</v>
      </c>
      <c r="AK4966" s="51">
        <v>0</v>
      </c>
    </row>
    <row r="4967" spans="1:37" hidden="1" x14ac:dyDescent="0.35">
      <c r="A4967" s="39" t="str">
        <f t="shared" si="623"/>
        <v>SWHC005</v>
      </c>
      <c r="B4967" s="39" t="s">
        <v>333</v>
      </c>
      <c r="C4967" s="62" t="s">
        <v>188</v>
      </c>
      <c r="D4967" s="40" t="s">
        <v>169</v>
      </c>
      <c r="E4967" s="40" t="str">
        <f t="shared" si="622"/>
        <v>SWHC005E</v>
      </c>
      <c r="F4967" s="67" t="s">
        <v>245</v>
      </c>
      <c r="G4967" s="40" t="str">
        <f>DataSpec!$B$11</f>
        <v>UpDeemed, DnDeemed, DnDeemDI</v>
      </c>
      <c r="H4967" s="40" t="str">
        <f>DataSpec!$B$7</f>
        <v>Cap-Tons</v>
      </c>
      <c r="I4967" s="40" t="s">
        <v>189</v>
      </c>
      <c r="J4967" t="s">
        <v>170</v>
      </c>
      <c r="K4967" t="s">
        <v>257</v>
      </c>
      <c r="U4967" s="44">
        <f>SUMIFS(Table1[AStdWBkW],Table1[EnergyImpactID],E4967,Table1[BldgType],B4967,Table1[BldgVint],C4967,Table1[BldgLoc],F4967)</f>
        <v>0.03</v>
      </c>
      <c r="V4967" s="44">
        <f>SUMIFS(Table1[AStdWBkWh],Table1[EnergyImpactID],E4967,Table1[BldgType],B4967,Table1[BldgVint],C4967,Table1[BldgLoc],F4967)</f>
        <v>49</v>
      </c>
      <c r="W4967" s="69">
        <v>0</v>
      </c>
      <c r="X4967" s="69"/>
      <c r="Y4967" s="69"/>
      <c r="Z4967" s="69"/>
      <c r="AA4967" s="47">
        <f>SUMIF('Cost per Solution Code'!$I$5:$I$24,'Measure Support Table'!D4967,'Cost per Solution Code'!$H$5:$H$24)</f>
        <v>448.52499999999998</v>
      </c>
      <c r="AB4967" s="62"/>
      <c r="AC4967" s="47">
        <f>SUMIF('Cost per Solution Code'!$I$5:$I$24,'Measure Support Table'!D4967,'Cost per Solution Code'!$F$5:$F$24)</f>
        <v>698.35</v>
      </c>
      <c r="AD4967" s="62"/>
      <c r="AE4967" s="48">
        <f t="shared" si="616"/>
        <v>448.52499999999998</v>
      </c>
      <c r="AF4967" s="48">
        <f t="shared" si="617"/>
        <v>698.35</v>
      </c>
      <c r="AG4967" s="48">
        <f t="shared" si="618"/>
        <v>249.82500000000005</v>
      </c>
      <c r="AH4967" s="49">
        <f t="shared" si="619"/>
        <v>0</v>
      </c>
      <c r="AI4967" s="49">
        <f t="shared" si="620"/>
        <v>0</v>
      </c>
      <c r="AJ4967" s="50">
        <f t="shared" si="621"/>
        <v>0</v>
      </c>
      <c r="AK4967" s="51">
        <v>0</v>
      </c>
    </row>
    <row r="4968" spans="1:37" hidden="1" x14ac:dyDescent="0.35">
      <c r="A4968" s="39" t="str">
        <f t="shared" si="623"/>
        <v>SWHC005</v>
      </c>
      <c r="B4968" s="39" t="s">
        <v>333</v>
      </c>
      <c r="C4968" s="62" t="s">
        <v>188</v>
      </c>
      <c r="D4968" s="40" t="s">
        <v>171</v>
      </c>
      <c r="E4968" s="40" t="str">
        <f t="shared" si="622"/>
        <v>SWHC005F</v>
      </c>
      <c r="F4968" s="67" t="s">
        <v>245</v>
      </c>
      <c r="G4968" s="40" t="str">
        <f>DataSpec!$B$11</f>
        <v>UpDeemed, DnDeemed, DnDeemDI</v>
      </c>
      <c r="H4968" s="40" t="str">
        <f>DataSpec!$B$7</f>
        <v>Cap-Tons</v>
      </c>
      <c r="I4968" s="40" t="s">
        <v>189</v>
      </c>
      <c r="J4968" t="s">
        <v>170</v>
      </c>
      <c r="K4968" t="s">
        <v>258</v>
      </c>
      <c r="U4968" s="44">
        <f>SUMIFS(Table1[AStdWBkW],Table1[EnergyImpactID],E4968,Table1[BldgType],B4968,Table1[BldgVint],C4968,Table1[BldgLoc],F4968)</f>
        <v>0.02</v>
      </c>
      <c r="V4968" s="44">
        <f>SUMIFS(Table1[AStdWBkWh],Table1[EnergyImpactID],E4968,Table1[BldgType],B4968,Table1[BldgVint],C4968,Table1[BldgLoc],F4968)</f>
        <v>32.700000000000003</v>
      </c>
      <c r="W4968" s="69">
        <v>0</v>
      </c>
      <c r="X4968" s="69"/>
      <c r="Y4968" s="69"/>
      <c r="Z4968" s="69"/>
      <c r="AA4968" s="47">
        <f>SUMIF('Cost per Solution Code'!$I$5:$I$24,'Measure Support Table'!D4968,'Cost per Solution Code'!$H$5:$H$24)</f>
        <v>448.52499999999998</v>
      </c>
      <c r="AB4968" s="62"/>
      <c r="AC4968" s="47">
        <f>SUMIF('Cost per Solution Code'!$I$5:$I$24,'Measure Support Table'!D4968,'Cost per Solution Code'!$F$5:$F$24)</f>
        <v>642.36500000000001</v>
      </c>
      <c r="AD4968" s="62"/>
      <c r="AE4968" s="48">
        <f t="shared" si="616"/>
        <v>448.52499999999998</v>
      </c>
      <c r="AF4968" s="48">
        <f t="shared" si="617"/>
        <v>642.36500000000001</v>
      </c>
      <c r="AG4968" s="48">
        <f t="shared" si="618"/>
        <v>193.84000000000003</v>
      </c>
      <c r="AH4968" s="49">
        <f t="shared" si="619"/>
        <v>0</v>
      </c>
      <c r="AI4968" s="49">
        <f t="shared" si="620"/>
        <v>0</v>
      </c>
      <c r="AJ4968" s="50">
        <f t="shared" si="621"/>
        <v>0</v>
      </c>
      <c r="AK4968" s="51">
        <v>0</v>
      </c>
    </row>
    <row r="4969" spans="1:37" hidden="1" x14ac:dyDescent="0.35">
      <c r="A4969" s="39" t="str">
        <f t="shared" si="623"/>
        <v>SWHC005</v>
      </c>
      <c r="B4969" s="39" t="s">
        <v>333</v>
      </c>
      <c r="C4969" s="62" t="s">
        <v>188</v>
      </c>
      <c r="D4969" s="40" t="s">
        <v>8</v>
      </c>
      <c r="E4969" s="40" t="str">
        <f t="shared" si="622"/>
        <v>SWHC005G</v>
      </c>
      <c r="F4969" s="67" t="s">
        <v>245</v>
      </c>
      <c r="G4969" s="40" t="str">
        <f>DataSpec!$B$11</f>
        <v>UpDeemed, DnDeemed, DnDeemDI</v>
      </c>
      <c r="H4969" s="40" t="str">
        <f>DataSpec!$B$7</f>
        <v>Cap-Tons</v>
      </c>
      <c r="I4969" s="40" t="s">
        <v>189</v>
      </c>
      <c r="J4969" t="s">
        <v>172</v>
      </c>
      <c r="K4969" t="s">
        <v>259</v>
      </c>
      <c r="U4969" s="44">
        <f>SUMIFS(Table1[AStdWBkW],Table1[EnergyImpactID],E4969,Table1[BldgType],B4969,Table1[BldgVint],C4969,Table1[BldgLoc],F4969)</f>
        <v>0.03</v>
      </c>
      <c r="V4969" s="44">
        <f>SUMIFS(Table1[AStdWBkWh],Table1[EnergyImpactID],E4969,Table1[BldgType],B4969,Table1[BldgVint],C4969,Table1[BldgLoc],F4969)</f>
        <v>49</v>
      </c>
      <c r="W4969" s="69">
        <v>0</v>
      </c>
      <c r="X4969" s="69"/>
      <c r="Y4969" s="69"/>
      <c r="Z4969" s="69"/>
      <c r="AA4969" s="47">
        <f>SUMIF('Cost per Solution Code'!$I$5:$I$24,'Measure Support Table'!D4969,'Cost per Solution Code'!$H$5:$H$24)</f>
        <v>392.565</v>
      </c>
      <c r="AB4969" s="62"/>
      <c r="AC4969" s="47">
        <f>SUMIF('Cost per Solution Code'!$I$5:$I$24,'Measure Support Table'!D4969,'Cost per Solution Code'!$F$5:$F$24)</f>
        <v>491.11500000000001</v>
      </c>
      <c r="AD4969" s="62"/>
      <c r="AE4969" s="48">
        <f t="shared" si="616"/>
        <v>392.565</v>
      </c>
      <c r="AF4969" s="48">
        <f t="shared" si="617"/>
        <v>491.11500000000001</v>
      </c>
      <c r="AG4969" s="48">
        <f t="shared" si="618"/>
        <v>98.550000000000011</v>
      </c>
      <c r="AH4969" s="49">
        <f t="shared" si="619"/>
        <v>0</v>
      </c>
      <c r="AI4969" s="49">
        <f t="shared" si="620"/>
        <v>0</v>
      </c>
      <c r="AJ4969" s="50">
        <f t="shared" si="621"/>
        <v>0</v>
      </c>
      <c r="AK4969" s="51">
        <v>0</v>
      </c>
    </row>
    <row r="4970" spans="1:37" hidden="1" x14ac:dyDescent="0.35">
      <c r="A4970" s="39" t="str">
        <f t="shared" si="623"/>
        <v>SWHC005</v>
      </c>
      <c r="B4970" s="39" t="s">
        <v>333</v>
      </c>
      <c r="C4970" s="62" t="s">
        <v>188</v>
      </c>
      <c r="D4970" s="40" t="s">
        <v>16</v>
      </c>
      <c r="E4970" s="40" t="str">
        <f t="shared" si="622"/>
        <v>SWHC005H</v>
      </c>
      <c r="F4970" s="67" t="s">
        <v>245</v>
      </c>
      <c r="G4970" s="40" t="str">
        <f>DataSpec!$B$11</f>
        <v>UpDeemed, DnDeemed, DnDeemDI</v>
      </c>
      <c r="H4970" s="40" t="str">
        <f>DataSpec!$B$7</f>
        <v>Cap-Tons</v>
      </c>
      <c r="I4970" s="40" t="s">
        <v>189</v>
      </c>
      <c r="J4970" t="s">
        <v>172</v>
      </c>
      <c r="K4970" t="s">
        <v>260</v>
      </c>
      <c r="U4970" s="44">
        <f>SUMIFS(Table1[AStdWBkW],Table1[EnergyImpactID],E4970,Table1[BldgType],B4970,Table1[BldgVint],C4970,Table1[BldgLoc],F4970)</f>
        <v>0.02</v>
      </c>
      <c r="V4970" s="44">
        <f>SUMIFS(Table1[AStdWBkWh],Table1[EnergyImpactID],E4970,Table1[BldgType],B4970,Table1[BldgVint],C4970,Table1[BldgLoc],F4970)</f>
        <v>32.700000000000003</v>
      </c>
      <c r="W4970" s="69">
        <v>0</v>
      </c>
      <c r="X4970" s="69"/>
      <c r="Y4970" s="69"/>
      <c r="Z4970" s="69"/>
      <c r="AA4970" s="47">
        <f>SUMIF('Cost per Solution Code'!$I$5:$I$24,'Measure Support Table'!D4970,'Cost per Solution Code'!$H$5:$H$24)</f>
        <v>392.565</v>
      </c>
      <c r="AB4970" s="62"/>
      <c r="AC4970" s="47">
        <f>SUMIF('Cost per Solution Code'!$I$5:$I$24,'Measure Support Table'!D4970,'Cost per Solution Code'!$F$5:$F$24)</f>
        <v>458.26499999999999</v>
      </c>
      <c r="AD4970" s="62"/>
      <c r="AE4970" s="48">
        <f t="shared" si="616"/>
        <v>392.565</v>
      </c>
      <c r="AF4970" s="48">
        <f t="shared" si="617"/>
        <v>458.26499999999999</v>
      </c>
      <c r="AG4970" s="48">
        <f t="shared" si="618"/>
        <v>65.699999999999989</v>
      </c>
      <c r="AH4970" s="49">
        <f t="shared" si="619"/>
        <v>0</v>
      </c>
      <c r="AI4970" s="49">
        <f t="shared" si="620"/>
        <v>0</v>
      </c>
      <c r="AJ4970" s="50">
        <f t="shared" si="621"/>
        <v>0</v>
      </c>
      <c r="AK4970" s="51">
        <v>0</v>
      </c>
    </row>
    <row r="4971" spans="1:37" hidden="1" x14ac:dyDescent="0.35">
      <c r="A4971" s="39" t="str">
        <f t="shared" si="623"/>
        <v>SWHC005</v>
      </c>
      <c r="B4971" s="39" t="s">
        <v>333</v>
      </c>
      <c r="C4971" s="62" t="s">
        <v>188</v>
      </c>
      <c r="D4971" s="40" t="s">
        <v>18</v>
      </c>
      <c r="E4971" s="40" t="str">
        <f t="shared" si="622"/>
        <v>SWHC005I</v>
      </c>
      <c r="F4971" s="67" t="s">
        <v>245</v>
      </c>
      <c r="G4971" s="40" t="str">
        <f>DataSpec!$B$11</f>
        <v>UpDeemed, DnDeemed, DnDeemDI</v>
      </c>
      <c r="H4971" s="40" t="str">
        <f>DataSpec!$B$7</f>
        <v>Cap-Tons</v>
      </c>
      <c r="I4971" s="40" t="s">
        <v>189</v>
      </c>
      <c r="J4971" t="s">
        <v>173</v>
      </c>
      <c r="K4971" t="s">
        <v>261</v>
      </c>
      <c r="U4971" s="44">
        <f>SUMIFS(Table1[AStdWBkW],Table1[EnergyImpactID],E4971,Table1[BldgType],B4971,Table1[BldgVint],C4971,Table1[BldgLoc],F4971)</f>
        <v>0.04</v>
      </c>
      <c r="V4971" s="44">
        <f>SUMIFS(Table1[AStdWBkWh],Table1[EnergyImpactID],E4971,Table1[BldgType],B4971,Table1[BldgVint],C4971,Table1[BldgLoc],F4971)</f>
        <v>58.2</v>
      </c>
      <c r="W4971" s="69">
        <v>0</v>
      </c>
      <c r="X4971" s="69"/>
      <c r="Y4971" s="69"/>
      <c r="Z4971" s="69"/>
      <c r="AA4971" s="47">
        <f>SUMIF('Cost per Solution Code'!$I$5:$I$24,'Measure Support Table'!D4971,'Cost per Solution Code'!$H$5:$H$24)</f>
        <v>660</v>
      </c>
      <c r="AB4971" s="62"/>
      <c r="AC4971" s="47">
        <f>SUMIF('Cost per Solution Code'!$I$5:$I$24,'Measure Support Table'!D4971,'Cost per Solution Code'!$F$5:$F$24)</f>
        <v>923</v>
      </c>
      <c r="AD4971" s="62"/>
      <c r="AE4971" s="48">
        <f t="shared" si="616"/>
        <v>660</v>
      </c>
      <c r="AF4971" s="48">
        <f t="shared" si="617"/>
        <v>923</v>
      </c>
      <c r="AG4971" s="48">
        <f t="shared" si="618"/>
        <v>263</v>
      </c>
      <c r="AH4971" s="49">
        <f t="shared" si="619"/>
        <v>0</v>
      </c>
      <c r="AI4971" s="49">
        <f t="shared" si="620"/>
        <v>0</v>
      </c>
      <c r="AJ4971" s="50">
        <f t="shared" si="621"/>
        <v>0</v>
      </c>
      <c r="AK4971" s="51">
        <v>0</v>
      </c>
    </row>
    <row r="4972" spans="1:37" hidden="1" x14ac:dyDescent="0.35">
      <c r="A4972" s="39" t="str">
        <f t="shared" si="623"/>
        <v>SWHC005</v>
      </c>
      <c r="B4972" s="39" t="s">
        <v>333</v>
      </c>
      <c r="C4972" s="62" t="s">
        <v>188</v>
      </c>
      <c r="D4972" s="40" t="s">
        <v>22</v>
      </c>
      <c r="E4972" s="40" t="str">
        <f t="shared" si="622"/>
        <v>SWHC005J</v>
      </c>
      <c r="F4972" s="67" t="s">
        <v>245</v>
      </c>
      <c r="G4972" s="40" t="str">
        <f>DataSpec!$B$11</f>
        <v>UpDeemed, DnDeemed, DnDeemDI</v>
      </c>
      <c r="H4972" s="40" t="str">
        <f>DataSpec!$B$7</f>
        <v>Cap-Tons</v>
      </c>
      <c r="I4972" s="40" t="s">
        <v>189</v>
      </c>
      <c r="J4972" t="s">
        <v>173</v>
      </c>
      <c r="K4972" t="s">
        <v>262</v>
      </c>
      <c r="U4972" s="44">
        <f>SUMIFS(Table1[AStdWBkW],Table1[EnergyImpactID],E4972,Table1[BldgType],B4972,Table1[BldgVint],C4972,Table1[BldgLoc],F4972)</f>
        <v>0.02</v>
      </c>
      <c r="V4972" s="44">
        <f>SUMIFS(Table1[AStdWBkWh],Table1[EnergyImpactID],E4972,Table1[BldgType],B4972,Table1[BldgVint],C4972,Table1[BldgLoc],F4972)</f>
        <v>38.799999999999997</v>
      </c>
      <c r="W4972" s="69">
        <v>0</v>
      </c>
      <c r="X4972" s="69"/>
      <c r="Y4972" s="69"/>
      <c r="Z4972" s="69"/>
      <c r="AA4972" s="47">
        <f>SUMIF('Cost per Solution Code'!$I$5:$I$24,'Measure Support Table'!D4972,'Cost per Solution Code'!$H$5:$H$24)</f>
        <v>660</v>
      </c>
      <c r="AB4972" s="62"/>
      <c r="AC4972" s="47">
        <f>SUMIF('Cost per Solution Code'!$I$5:$I$24,'Measure Support Table'!D4972,'Cost per Solution Code'!$F$5:$F$24)</f>
        <v>845</v>
      </c>
      <c r="AD4972" s="62"/>
      <c r="AE4972" s="48">
        <f t="shared" si="616"/>
        <v>660</v>
      </c>
      <c r="AF4972" s="48">
        <f t="shared" si="617"/>
        <v>845</v>
      </c>
      <c r="AG4972" s="48">
        <f t="shared" si="618"/>
        <v>185</v>
      </c>
      <c r="AH4972" s="49">
        <f t="shared" si="619"/>
        <v>0</v>
      </c>
      <c r="AI4972" s="49">
        <f t="shared" si="620"/>
        <v>0</v>
      </c>
      <c r="AJ4972" s="50">
        <f t="shared" si="621"/>
        <v>0</v>
      </c>
      <c r="AK4972" s="51">
        <v>0</v>
      </c>
    </row>
    <row r="4973" spans="1:37" hidden="1" x14ac:dyDescent="0.35">
      <c r="A4973" s="39" t="str">
        <f t="shared" si="623"/>
        <v>SWHC005</v>
      </c>
      <c r="B4973" s="39" t="s">
        <v>333</v>
      </c>
      <c r="C4973" s="62" t="s">
        <v>188</v>
      </c>
      <c r="D4973" s="40" t="s">
        <v>25</v>
      </c>
      <c r="E4973" s="40" t="str">
        <f t="shared" si="622"/>
        <v>SWHC005K</v>
      </c>
      <c r="F4973" s="67" t="s">
        <v>245</v>
      </c>
      <c r="G4973" s="40" t="str">
        <f>DataSpec!$B$11</f>
        <v>UpDeemed, DnDeemed, DnDeemDI</v>
      </c>
      <c r="H4973" s="40" t="str">
        <f>DataSpec!$B$7</f>
        <v>Cap-Tons</v>
      </c>
      <c r="I4973" s="40" t="s">
        <v>189</v>
      </c>
      <c r="J4973" t="s">
        <v>174</v>
      </c>
      <c r="K4973" t="s">
        <v>263</v>
      </c>
      <c r="U4973" s="44">
        <f>SUMIFS(Table1[AStdWBkW],Table1[EnergyImpactID],E4973,Table1[BldgType],B4973,Table1[BldgVint],C4973,Table1[BldgLoc],F4973)</f>
        <v>0.04</v>
      </c>
      <c r="V4973" s="44">
        <f>SUMIFS(Table1[AStdWBkWh],Table1[EnergyImpactID],E4973,Table1[BldgType],B4973,Table1[BldgVint],C4973,Table1[BldgLoc],F4973)</f>
        <v>60.7</v>
      </c>
      <c r="W4973" s="69">
        <v>0</v>
      </c>
      <c r="X4973" s="69"/>
      <c r="Y4973" s="69"/>
      <c r="Z4973" s="69"/>
      <c r="AA4973" s="47">
        <f>SUMIF('Cost per Solution Code'!$I$5:$I$24,'Measure Support Table'!D4973,'Cost per Solution Code'!$H$5:$H$24)</f>
        <v>519.14</v>
      </c>
      <c r="AB4973" s="62"/>
      <c r="AC4973" s="47">
        <f>SUMIF('Cost per Solution Code'!$I$5:$I$24,'Measure Support Table'!D4973,'Cost per Solution Code'!$F$5:$F$24)</f>
        <v>685.85</v>
      </c>
      <c r="AD4973" s="62"/>
      <c r="AE4973" s="48">
        <f t="shared" si="616"/>
        <v>519.14</v>
      </c>
      <c r="AF4973" s="48">
        <f t="shared" si="617"/>
        <v>685.85</v>
      </c>
      <c r="AG4973" s="48">
        <f t="shared" si="618"/>
        <v>166.71000000000004</v>
      </c>
      <c r="AH4973" s="49">
        <f t="shared" si="619"/>
        <v>0</v>
      </c>
      <c r="AI4973" s="49">
        <f t="shared" si="620"/>
        <v>0</v>
      </c>
      <c r="AJ4973" s="50">
        <f t="shared" si="621"/>
        <v>0</v>
      </c>
      <c r="AK4973" s="51">
        <v>0</v>
      </c>
    </row>
    <row r="4974" spans="1:37" hidden="1" x14ac:dyDescent="0.35">
      <c r="A4974" s="39" t="str">
        <f t="shared" si="623"/>
        <v>SWHC005</v>
      </c>
      <c r="B4974" s="39" t="s">
        <v>333</v>
      </c>
      <c r="C4974" s="62" t="s">
        <v>188</v>
      </c>
      <c r="D4974" s="40" t="s">
        <v>175</v>
      </c>
      <c r="E4974" s="40" t="str">
        <f t="shared" si="622"/>
        <v>SWHC005L</v>
      </c>
      <c r="F4974" s="67" t="s">
        <v>245</v>
      </c>
      <c r="G4974" s="40" t="str">
        <f>DataSpec!$B$11</f>
        <v>UpDeemed, DnDeemed, DnDeemDI</v>
      </c>
      <c r="H4974" s="40" t="str">
        <f>DataSpec!$B$7</f>
        <v>Cap-Tons</v>
      </c>
      <c r="I4974" s="40" t="s">
        <v>189</v>
      </c>
      <c r="J4974" t="s">
        <v>174</v>
      </c>
      <c r="K4974" t="s">
        <v>264</v>
      </c>
      <c r="U4974" s="44">
        <f>SUMIFS(Table1[AStdWBkW],Table1[EnergyImpactID],E4974,Table1[BldgType],B4974,Table1[BldgVint],C4974,Table1[BldgLoc],F4974)</f>
        <v>0.03</v>
      </c>
      <c r="V4974" s="44">
        <f>SUMIFS(Table1[AStdWBkWh],Table1[EnergyImpactID],E4974,Table1[BldgType],B4974,Table1[BldgVint],C4974,Table1[BldgLoc],F4974)</f>
        <v>40.4</v>
      </c>
      <c r="W4974" s="69">
        <v>0</v>
      </c>
      <c r="X4974" s="69"/>
      <c r="Y4974" s="69"/>
      <c r="Z4974" s="69"/>
      <c r="AA4974" s="47">
        <f>SUMIF('Cost per Solution Code'!$I$5:$I$24,'Measure Support Table'!D4974,'Cost per Solution Code'!$H$5:$H$24)</f>
        <v>519.14</v>
      </c>
      <c r="AB4974" s="62"/>
      <c r="AC4974" s="47">
        <f>SUMIF('Cost per Solution Code'!$I$5:$I$24,'Measure Support Table'!D4974,'Cost per Solution Code'!$F$5:$F$24)</f>
        <v>555.84500000000003</v>
      </c>
      <c r="AD4974" s="62"/>
      <c r="AE4974" s="48">
        <f t="shared" si="616"/>
        <v>519.14</v>
      </c>
      <c r="AF4974" s="48">
        <f t="shared" si="617"/>
        <v>555.84500000000003</v>
      </c>
      <c r="AG4974" s="48">
        <f t="shared" si="618"/>
        <v>36.705000000000041</v>
      </c>
      <c r="AH4974" s="49">
        <f t="shared" si="619"/>
        <v>0</v>
      </c>
      <c r="AI4974" s="49">
        <f t="shared" si="620"/>
        <v>0</v>
      </c>
      <c r="AJ4974" s="50">
        <f t="shared" si="621"/>
        <v>0</v>
      </c>
      <c r="AK4974" s="51">
        <v>0</v>
      </c>
    </row>
    <row r="4975" spans="1:37" hidden="1" x14ac:dyDescent="0.35">
      <c r="A4975" s="39" t="str">
        <f t="shared" si="623"/>
        <v>SWHC005</v>
      </c>
      <c r="B4975" s="39" t="s">
        <v>333</v>
      </c>
      <c r="C4975" s="62" t="s">
        <v>188</v>
      </c>
      <c r="D4975" s="40" t="s">
        <v>176</v>
      </c>
      <c r="E4975" s="40" t="str">
        <f t="shared" si="622"/>
        <v>SWHC005M</v>
      </c>
      <c r="F4975" s="67" t="s">
        <v>245</v>
      </c>
      <c r="G4975" s="40" t="str">
        <f>DataSpec!$B$11</f>
        <v>UpDeemed, DnDeemed, DnDeemDI</v>
      </c>
      <c r="H4975" s="40" t="str">
        <f>DataSpec!$B$7</f>
        <v>Cap-Tons</v>
      </c>
      <c r="I4975" s="40" t="s">
        <v>189</v>
      </c>
      <c r="J4975" t="s">
        <v>177</v>
      </c>
      <c r="K4975" t="s">
        <v>265</v>
      </c>
      <c r="U4975" s="44">
        <f>SUMIFS(Table1[AStdWBkW],Table1[EnergyImpactID],E4975,Table1[BldgType],B4975,Table1[BldgVint],C4975,Table1[BldgLoc],F4975)</f>
        <v>0.04</v>
      </c>
      <c r="V4975" s="44">
        <f>SUMIFS(Table1[AStdWBkWh],Table1[EnergyImpactID],E4975,Table1[BldgType],B4975,Table1[BldgVint],C4975,Table1[BldgLoc],F4975)</f>
        <v>55.7</v>
      </c>
      <c r="W4975" s="69">
        <v>0</v>
      </c>
      <c r="X4975" s="69"/>
      <c r="Y4975" s="69"/>
      <c r="Z4975" s="69"/>
      <c r="AA4975" s="47">
        <f>SUMIF('Cost per Solution Code'!$I$5:$I$24,'Measure Support Table'!D4975,'Cost per Solution Code'!$H$5:$H$24)</f>
        <v>449.41</v>
      </c>
      <c r="AB4975" s="62"/>
      <c r="AC4975" s="47">
        <f>SUMIF('Cost per Solution Code'!$I$5:$I$24,'Measure Support Table'!D4975,'Cost per Solution Code'!$F$5:$F$24)</f>
        <v>771.3576281291954</v>
      </c>
      <c r="AD4975" s="62"/>
      <c r="AE4975" s="48">
        <f t="shared" si="616"/>
        <v>449.41</v>
      </c>
      <c r="AF4975" s="48">
        <f t="shared" si="617"/>
        <v>771.3576281291954</v>
      </c>
      <c r="AG4975" s="48">
        <f t="shared" si="618"/>
        <v>321.94762812919538</v>
      </c>
      <c r="AH4975" s="49">
        <f t="shared" si="619"/>
        <v>0</v>
      </c>
      <c r="AI4975" s="49">
        <f t="shared" si="620"/>
        <v>0</v>
      </c>
      <c r="AJ4975" s="50">
        <f t="shared" si="621"/>
        <v>0</v>
      </c>
      <c r="AK4975" s="51">
        <v>0</v>
      </c>
    </row>
    <row r="4976" spans="1:37" hidden="1" x14ac:dyDescent="0.35">
      <c r="A4976" s="39" t="str">
        <f t="shared" si="623"/>
        <v>SWHC005</v>
      </c>
      <c r="B4976" s="39" t="s">
        <v>333</v>
      </c>
      <c r="C4976" s="62" t="s">
        <v>188</v>
      </c>
      <c r="D4976" s="40" t="s">
        <v>178</v>
      </c>
      <c r="E4976" s="40" t="str">
        <f t="shared" si="622"/>
        <v>SWHC005N</v>
      </c>
      <c r="F4976" s="67" t="s">
        <v>245</v>
      </c>
      <c r="G4976" s="40" t="str">
        <f>DataSpec!$B$11</f>
        <v>UpDeemed, DnDeemed, DnDeemDI</v>
      </c>
      <c r="H4976" s="40" t="str">
        <f>DataSpec!$B$7</f>
        <v>Cap-Tons</v>
      </c>
      <c r="I4976" s="40" t="s">
        <v>189</v>
      </c>
      <c r="J4976" t="s">
        <v>177</v>
      </c>
      <c r="K4976" t="s">
        <v>266</v>
      </c>
      <c r="U4976" s="44">
        <f>SUMIFS(Table1[AStdWBkW],Table1[EnergyImpactID],E4976,Table1[BldgType],B4976,Table1[BldgVint],C4976,Table1[BldgLoc],F4976)</f>
        <v>0.03</v>
      </c>
      <c r="V4976" s="44">
        <f>SUMIFS(Table1[AStdWBkWh],Table1[EnergyImpactID],E4976,Table1[BldgType],B4976,Table1[BldgVint],C4976,Table1[BldgLoc],F4976)</f>
        <v>37.200000000000003</v>
      </c>
      <c r="W4976" s="69">
        <v>0</v>
      </c>
      <c r="X4976" s="69"/>
      <c r="Y4976" s="69"/>
      <c r="Z4976" s="69"/>
      <c r="AA4976" s="47">
        <f>SUMIF('Cost per Solution Code'!$I$5:$I$24,'Measure Support Table'!D4976,'Cost per Solution Code'!$H$5:$H$24)</f>
        <v>449.41</v>
      </c>
      <c r="AB4976" s="62"/>
      <c r="AC4976" s="47">
        <f>SUMIF('Cost per Solution Code'!$I$5:$I$24,'Measure Support Table'!D4976,'Cost per Solution Code'!$F$5:$F$24)</f>
        <v>629.11366698254767</v>
      </c>
      <c r="AD4976" s="62"/>
      <c r="AE4976" s="48">
        <f t="shared" si="616"/>
        <v>449.41</v>
      </c>
      <c r="AF4976" s="48">
        <f t="shared" si="617"/>
        <v>629.11366698254767</v>
      </c>
      <c r="AG4976" s="48">
        <f t="shared" si="618"/>
        <v>179.70366698254765</v>
      </c>
      <c r="AH4976" s="49">
        <f t="shared" si="619"/>
        <v>0</v>
      </c>
      <c r="AI4976" s="49">
        <f t="shared" si="620"/>
        <v>0</v>
      </c>
      <c r="AJ4976" s="50">
        <f t="shared" si="621"/>
        <v>0</v>
      </c>
      <c r="AK4976" s="51">
        <v>0</v>
      </c>
    </row>
    <row r="4977" spans="1:37" hidden="1" x14ac:dyDescent="0.35">
      <c r="A4977" s="39" t="str">
        <f t="shared" si="623"/>
        <v>SWHC005</v>
      </c>
      <c r="B4977" s="39" t="s">
        <v>333</v>
      </c>
      <c r="C4977" s="62" t="s">
        <v>188</v>
      </c>
      <c r="D4977" s="40" t="s">
        <v>179</v>
      </c>
      <c r="E4977" s="40" t="str">
        <f t="shared" si="622"/>
        <v>SWHC005O</v>
      </c>
      <c r="F4977" s="67" t="s">
        <v>245</v>
      </c>
      <c r="G4977" s="40" t="str">
        <f>DataSpec!$B$11</f>
        <v>UpDeemed, DnDeemed, DnDeemDI</v>
      </c>
      <c r="H4977" s="40" t="str">
        <f>DataSpec!$B$7</f>
        <v>Cap-Tons</v>
      </c>
      <c r="I4977" s="40" t="s">
        <v>189</v>
      </c>
      <c r="J4977" t="s">
        <v>180</v>
      </c>
      <c r="K4977" t="s">
        <v>267</v>
      </c>
      <c r="U4977" s="44">
        <f>SUMIFS(Table1[AStdWBkW],Table1[EnergyImpactID],E4977,Table1[BldgType],B4977,Table1[BldgVint],C4977,Table1[BldgLoc],F4977)</f>
        <v>0.05</v>
      </c>
      <c r="V4977" s="44">
        <f>SUMIFS(Table1[AStdWBkWh],Table1[EnergyImpactID],E4977,Table1[BldgType],B4977,Table1[BldgVint],C4977,Table1[BldgLoc],F4977)</f>
        <v>66.900000000000006</v>
      </c>
      <c r="W4977" s="69">
        <v>0</v>
      </c>
      <c r="X4977" s="69"/>
      <c r="Y4977" s="69"/>
      <c r="Z4977" s="69"/>
      <c r="AA4977" s="47">
        <f>SUMIF('Cost per Solution Code'!$I$5:$I$24,'Measure Support Table'!D4977,'Cost per Solution Code'!$H$5:$H$24)</f>
        <v>1086</v>
      </c>
      <c r="AB4977" s="62"/>
      <c r="AC4977" s="47">
        <f>SUMIF('Cost per Solution Code'!$I$5:$I$24,'Measure Support Table'!D4977,'Cost per Solution Code'!$F$5:$F$24)</f>
        <v>1124.9000000000001</v>
      </c>
      <c r="AD4977" s="62"/>
      <c r="AE4977" s="48">
        <f t="shared" si="616"/>
        <v>1086</v>
      </c>
      <c r="AF4977" s="48">
        <f t="shared" si="617"/>
        <v>1124.9000000000001</v>
      </c>
      <c r="AG4977" s="48">
        <f t="shared" si="618"/>
        <v>38.900000000000091</v>
      </c>
      <c r="AH4977" s="49">
        <f t="shared" si="619"/>
        <v>0</v>
      </c>
      <c r="AI4977" s="49">
        <f t="shared" si="620"/>
        <v>0</v>
      </c>
      <c r="AJ4977" s="50">
        <f t="shared" si="621"/>
        <v>0</v>
      </c>
      <c r="AK4977" s="51">
        <v>0</v>
      </c>
    </row>
    <row r="4978" spans="1:37" hidden="1" x14ac:dyDescent="0.35">
      <c r="A4978" s="39" t="str">
        <f t="shared" si="623"/>
        <v>SWHC005</v>
      </c>
      <c r="B4978" s="39" t="s">
        <v>333</v>
      </c>
      <c r="C4978" s="62" t="s">
        <v>188</v>
      </c>
      <c r="D4978" s="40" t="s">
        <v>181</v>
      </c>
      <c r="E4978" s="40" t="str">
        <f t="shared" si="622"/>
        <v>SWHC005P</v>
      </c>
      <c r="F4978" s="67" t="s">
        <v>245</v>
      </c>
      <c r="G4978" s="40" t="str">
        <f>DataSpec!$B$11</f>
        <v>UpDeemed, DnDeemed, DnDeemDI</v>
      </c>
      <c r="H4978" s="40" t="str">
        <f>DataSpec!$B$7</f>
        <v>Cap-Tons</v>
      </c>
      <c r="I4978" s="40" t="s">
        <v>189</v>
      </c>
      <c r="J4978" t="s">
        <v>180</v>
      </c>
      <c r="K4978" t="s">
        <v>268</v>
      </c>
      <c r="U4978" s="44">
        <f>SUMIFS(Table1[AStdWBkW],Table1[EnergyImpactID],E4978,Table1[BldgType],B4978,Table1[BldgVint],C4978,Table1[BldgLoc],F4978)</f>
        <v>0.03</v>
      </c>
      <c r="V4978" s="44">
        <f>SUMIFS(Table1[AStdWBkWh],Table1[EnergyImpactID],E4978,Table1[BldgType],B4978,Table1[BldgVint],C4978,Table1[BldgLoc],F4978)</f>
        <v>44.6</v>
      </c>
      <c r="W4978" s="69">
        <v>0</v>
      </c>
      <c r="X4978" s="69"/>
      <c r="Y4978" s="69"/>
      <c r="Z4978" s="69"/>
      <c r="AA4978" s="47">
        <f>SUMIF('Cost per Solution Code'!$I$5:$I$24,'Measure Support Table'!D4978,'Cost per Solution Code'!$H$5:$H$24)</f>
        <v>1086</v>
      </c>
      <c r="AB4978" s="62"/>
      <c r="AC4978" s="47">
        <f>SUMIF('Cost per Solution Code'!$I$5:$I$24,'Measure Support Table'!D4978,'Cost per Solution Code'!$F$5:$F$24)</f>
        <v>1107.17</v>
      </c>
      <c r="AD4978" s="62"/>
      <c r="AE4978" s="48">
        <f t="shared" si="616"/>
        <v>1086</v>
      </c>
      <c r="AF4978" s="48">
        <f t="shared" si="617"/>
        <v>1107.17</v>
      </c>
      <c r="AG4978" s="48">
        <f t="shared" si="618"/>
        <v>21.170000000000073</v>
      </c>
      <c r="AH4978" s="49">
        <f t="shared" si="619"/>
        <v>0</v>
      </c>
      <c r="AI4978" s="49">
        <f t="shared" si="620"/>
        <v>0</v>
      </c>
      <c r="AJ4978" s="50">
        <f t="shared" si="621"/>
        <v>0</v>
      </c>
      <c r="AK4978" s="51">
        <v>0</v>
      </c>
    </row>
    <row r="4979" spans="1:37" hidden="1" x14ac:dyDescent="0.35">
      <c r="A4979" s="39" t="str">
        <f t="shared" si="623"/>
        <v>SWHC005</v>
      </c>
      <c r="B4979" s="39" t="s">
        <v>333</v>
      </c>
      <c r="C4979" s="62" t="s">
        <v>188</v>
      </c>
      <c r="D4979" s="40" t="s">
        <v>182</v>
      </c>
      <c r="E4979" s="40" t="str">
        <f t="shared" si="622"/>
        <v>SWHC005Q</v>
      </c>
      <c r="F4979" s="67" t="s">
        <v>245</v>
      </c>
      <c r="G4979" s="40" t="str">
        <f>DataSpec!$B$11</f>
        <v>UpDeemed, DnDeemed, DnDeemDI</v>
      </c>
      <c r="H4979" s="40" t="str">
        <f>DataSpec!$B$7</f>
        <v>Cap-Tons</v>
      </c>
      <c r="I4979" s="40" t="s">
        <v>189</v>
      </c>
      <c r="J4979" t="s">
        <v>183</v>
      </c>
      <c r="K4979" t="s">
        <v>269</v>
      </c>
      <c r="U4979" s="44">
        <f>SUMIFS(Table1[AStdWBkW],Table1[EnergyImpactID],E4979,Table1[BldgType],B4979,Table1[BldgVint],C4979,Table1[BldgLoc],F4979)</f>
        <v>0.04</v>
      </c>
      <c r="V4979" s="44">
        <f>SUMIFS(Table1[AStdWBkWh],Table1[EnergyImpactID],E4979,Table1[BldgType],B4979,Table1[BldgVint],C4979,Table1[BldgLoc],F4979)</f>
        <v>52.2</v>
      </c>
      <c r="W4979" s="69">
        <v>0</v>
      </c>
      <c r="X4979" s="69"/>
      <c r="Y4979" s="69"/>
      <c r="Z4979" s="69"/>
      <c r="AA4979" s="47">
        <f>SUMIF('Cost per Solution Code'!$I$5:$I$24,'Measure Support Table'!D4979,'Cost per Solution Code'!$H$5:$H$24)</f>
        <v>636.29999999999995</v>
      </c>
      <c r="AB4979" s="62"/>
      <c r="AC4979" s="47">
        <f>SUMIF('Cost per Solution Code'!$I$5:$I$24,'Measure Support Table'!D4979,'Cost per Solution Code'!$F$5:$F$24)</f>
        <v>931.83</v>
      </c>
      <c r="AD4979" s="62"/>
      <c r="AE4979" s="48">
        <f t="shared" si="616"/>
        <v>636.29999999999995</v>
      </c>
      <c r="AF4979" s="48">
        <f t="shared" si="617"/>
        <v>931.83</v>
      </c>
      <c r="AG4979" s="48">
        <f t="shared" si="618"/>
        <v>295.53000000000009</v>
      </c>
      <c r="AH4979" s="49">
        <f t="shared" si="619"/>
        <v>0</v>
      </c>
      <c r="AI4979" s="49">
        <f t="shared" si="620"/>
        <v>0</v>
      </c>
      <c r="AJ4979" s="50">
        <f t="shared" si="621"/>
        <v>0</v>
      </c>
      <c r="AK4979" s="51">
        <v>0</v>
      </c>
    </row>
    <row r="4980" spans="1:37" hidden="1" x14ac:dyDescent="0.35">
      <c r="A4980" s="39" t="str">
        <f t="shared" si="623"/>
        <v>SWHC005</v>
      </c>
      <c r="B4980" s="39" t="s">
        <v>333</v>
      </c>
      <c r="C4980" s="62" t="s">
        <v>188</v>
      </c>
      <c r="D4980" s="40" t="s">
        <v>184</v>
      </c>
      <c r="E4980" s="40" t="str">
        <f t="shared" si="622"/>
        <v>SWHC005R</v>
      </c>
      <c r="F4980" s="67" t="s">
        <v>245</v>
      </c>
      <c r="G4980" s="40" t="str">
        <f>DataSpec!$B$11</f>
        <v>UpDeemed, DnDeemed, DnDeemDI</v>
      </c>
      <c r="H4980" s="40" t="str">
        <f>DataSpec!$B$7</f>
        <v>Cap-Tons</v>
      </c>
      <c r="I4980" s="40" t="s">
        <v>189</v>
      </c>
      <c r="J4980" t="s">
        <v>183</v>
      </c>
      <c r="K4980" t="s">
        <v>270</v>
      </c>
      <c r="U4980" s="44">
        <f>SUMIFS(Table1[AStdWBkW],Table1[EnergyImpactID],E4980,Table1[BldgType],B4980,Table1[BldgVint],C4980,Table1[BldgLoc],F4980)</f>
        <v>0.02</v>
      </c>
      <c r="V4980" s="44">
        <f>SUMIFS(Table1[AStdWBkWh],Table1[EnergyImpactID],E4980,Table1[BldgType],B4980,Table1[BldgVint],C4980,Table1[BldgLoc],F4980)</f>
        <v>34.799999999999997</v>
      </c>
      <c r="W4980" s="69">
        <v>0</v>
      </c>
      <c r="X4980" s="69"/>
      <c r="Y4980" s="69"/>
      <c r="Z4980" s="69"/>
      <c r="AA4980" s="47">
        <f>SUMIF('Cost per Solution Code'!$I$5:$I$24,'Measure Support Table'!D4980,'Cost per Solution Code'!$H$5:$H$24)</f>
        <v>636.29999999999995</v>
      </c>
      <c r="AB4980" s="62"/>
      <c r="AC4980" s="47">
        <f>SUMIF('Cost per Solution Code'!$I$5:$I$24,'Measure Support Table'!D4980,'Cost per Solution Code'!$F$5:$F$24)</f>
        <v>797.9</v>
      </c>
      <c r="AD4980" s="62"/>
      <c r="AE4980" s="48">
        <f t="shared" si="616"/>
        <v>636.29999999999995</v>
      </c>
      <c r="AF4980" s="48">
        <f t="shared" si="617"/>
        <v>797.9</v>
      </c>
      <c r="AG4980" s="48">
        <f t="shared" si="618"/>
        <v>161.60000000000002</v>
      </c>
      <c r="AH4980" s="49">
        <f t="shared" si="619"/>
        <v>0</v>
      </c>
      <c r="AI4980" s="49">
        <f t="shared" si="620"/>
        <v>0</v>
      </c>
      <c r="AJ4980" s="50">
        <f t="shared" si="621"/>
        <v>0</v>
      </c>
      <c r="AK4980" s="51">
        <v>0</v>
      </c>
    </row>
    <row r="4981" spans="1:37" hidden="1" x14ac:dyDescent="0.35">
      <c r="A4981" s="39" t="str">
        <f t="shared" si="623"/>
        <v>SWHC005</v>
      </c>
      <c r="B4981" s="39" t="s">
        <v>333</v>
      </c>
      <c r="C4981" s="62" t="s">
        <v>188</v>
      </c>
      <c r="D4981" s="40" t="s">
        <v>185</v>
      </c>
      <c r="E4981" s="40" t="str">
        <f t="shared" si="622"/>
        <v>SWHC005S</v>
      </c>
      <c r="F4981" s="67" t="s">
        <v>245</v>
      </c>
      <c r="G4981" s="40" t="str">
        <f>DataSpec!$B$11</f>
        <v>UpDeemed, DnDeemed, DnDeemDI</v>
      </c>
      <c r="H4981" s="40" t="str">
        <f>DataSpec!$B$7</f>
        <v>Cap-Tons</v>
      </c>
      <c r="I4981" s="40" t="s">
        <v>189</v>
      </c>
      <c r="J4981" t="s">
        <v>186</v>
      </c>
      <c r="K4981" t="s">
        <v>271</v>
      </c>
      <c r="U4981" s="44">
        <f>SUMIFS(Table1[AStdWBkW],Table1[EnergyImpactID],E4981,Table1[BldgType],B4981,Table1[BldgVint],C4981,Table1[BldgLoc],F4981)</f>
        <v>0.05</v>
      </c>
      <c r="V4981" s="44">
        <f>SUMIFS(Table1[AStdWBkWh],Table1[EnergyImpactID],E4981,Table1[BldgType],B4981,Table1[BldgVint],C4981,Table1[BldgLoc],F4981)</f>
        <v>69.599999999999994</v>
      </c>
      <c r="W4981" s="69">
        <v>0</v>
      </c>
      <c r="X4981" s="69"/>
      <c r="Y4981" s="69"/>
      <c r="Z4981" s="69"/>
      <c r="AA4981" s="47">
        <f>SUMIF('Cost per Solution Code'!$I$5:$I$24,'Measure Support Table'!D4981,'Cost per Solution Code'!$H$5:$H$24)</f>
        <v>416.53842439071497</v>
      </c>
      <c r="AB4981" s="62"/>
      <c r="AC4981" s="47">
        <f>SUMIF('Cost per Solution Code'!$I$5:$I$24,'Measure Support Table'!D4981,'Cost per Solution Code'!$F$5:$F$24)</f>
        <v>610</v>
      </c>
      <c r="AD4981" s="62"/>
      <c r="AE4981" s="48">
        <f t="shared" si="616"/>
        <v>416.53842439071497</v>
      </c>
      <c r="AF4981" s="48">
        <f t="shared" si="617"/>
        <v>610</v>
      </c>
      <c r="AG4981" s="48">
        <f t="shared" si="618"/>
        <v>193.46157560928503</v>
      </c>
      <c r="AH4981" s="49">
        <f t="shared" si="619"/>
        <v>0</v>
      </c>
      <c r="AI4981" s="49">
        <f t="shared" si="620"/>
        <v>0</v>
      </c>
      <c r="AJ4981" s="50">
        <f t="shared" si="621"/>
        <v>0</v>
      </c>
      <c r="AK4981" s="51">
        <v>0</v>
      </c>
    </row>
    <row r="4982" spans="1:37" hidden="1" x14ac:dyDescent="0.35">
      <c r="A4982" s="39" t="str">
        <f t="shared" si="623"/>
        <v>SWHC005</v>
      </c>
      <c r="B4982" s="39" t="s">
        <v>333</v>
      </c>
      <c r="C4982" s="62" t="s">
        <v>188</v>
      </c>
      <c r="D4982" s="40" t="s">
        <v>187</v>
      </c>
      <c r="E4982" s="40" t="str">
        <f t="shared" si="622"/>
        <v>SWHC005T</v>
      </c>
      <c r="F4982" s="67" t="s">
        <v>245</v>
      </c>
      <c r="G4982" s="40" t="str">
        <f>DataSpec!$B$11</f>
        <v>UpDeemed, DnDeemed, DnDeemDI</v>
      </c>
      <c r="H4982" s="40" t="str">
        <f>DataSpec!$B$7</f>
        <v>Cap-Tons</v>
      </c>
      <c r="I4982" s="40" t="s">
        <v>189</v>
      </c>
      <c r="J4982" t="s">
        <v>186</v>
      </c>
      <c r="K4982" t="s">
        <v>272</v>
      </c>
      <c r="U4982" s="44">
        <f>SUMIFS(Table1[AStdWBkW],Table1[EnergyImpactID],E4982,Table1[BldgType],B4982,Table1[BldgVint],C4982,Table1[BldgLoc],F4982)</f>
        <v>0.03</v>
      </c>
      <c r="V4982" s="44">
        <f>SUMIFS(Table1[AStdWBkWh],Table1[EnergyImpactID],E4982,Table1[BldgType],B4982,Table1[BldgVint],C4982,Table1[BldgLoc],F4982)</f>
        <v>46.4</v>
      </c>
      <c r="W4982" s="69">
        <v>0</v>
      </c>
      <c r="X4982" s="69"/>
      <c r="Y4982" s="69"/>
      <c r="Z4982" s="69"/>
      <c r="AA4982" s="47">
        <f>SUMIF('Cost per Solution Code'!$I$5:$I$24,'Measure Support Table'!D4982,'Cost per Solution Code'!$H$5:$H$24)</f>
        <v>416.53842439071497</v>
      </c>
      <c r="AB4982" s="62"/>
      <c r="AC4982" s="47">
        <f>SUMIF('Cost per Solution Code'!$I$5:$I$24,'Measure Support Table'!D4982,'Cost per Solution Code'!$F$5:$F$24)</f>
        <v>522.1950355751585</v>
      </c>
      <c r="AD4982" s="62"/>
      <c r="AE4982" s="48">
        <f t="shared" si="616"/>
        <v>416.53842439071497</v>
      </c>
      <c r="AF4982" s="48">
        <f t="shared" si="617"/>
        <v>522.1950355751585</v>
      </c>
      <c r="AG4982" s="48">
        <f t="shared" si="618"/>
        <v>105.65661118444353</v>
      </c>
      <c r="AH4982" s="49">
        <f t="shared" si="619"/>
        <v>0</v>
      </c>
      <c r="AI4982" s="49">
        <f t="shared" si="620"/>
        <v>0</v>
      </c>
      <c r="AJ4982" s="50">
        <f t="shared" si="621"/>
        <v>0</v>
      </c>
      <c r="AK4982" s="51">
        <v>0</v>
      </c>
    </row>
    <row r="4983" spans="1:37" hidden="1" x14ac:dyDescent="0.35">
      <c r="A4983" s="39" t="str">
        <f t="shared" si="623"/>
        <v>SWHC005</v>
      </c>
      <c r="B4983" s="39" t="s">
        <v>333</v>
      </c>
      <c r="C4983" s="62" t="s">
        <v>188</v>
      </c>
      <c r="D4983" s="40" t="s">
        <v>163</v>
      </c>
      <c r="E4983" s="40" t="str">
        <f t="shared" si="622"/>
        <v>SWHC005A</v>
      </c>
      <c r="F4983" s="67" t="s">
        <v>246</v>
      </c>
      <c r="G4983" s="40" t="str">
        <f>DataSpec!$B$11</f>
        <v>UpDeemed, DnDeemed, DnDeemDI</v>
      </c>
      <c r="H4983" s="40" t="str">
        <f>DataSpec!$B$7</f>
        <v>Cap-Tons</v>
      </c>
      <c r="I4983" s="40" t="s">
        <v>189</v>
      </c>
      <c r="J4983" t="s">
        <v>164</v>
      </c>
      <c r="K4983" t="s">
        <v>253</v>
      </c>
      <c r="U4983" s="44">
        <f>SUMIFS(Table1[AStdWBkW],Table1[EnergyImpactID],E4983,Table1[BldgType],B4983,Table1[BldgVint],C4983,Table1[BldgLoc],F4983)</f>
        <v>0.04</v>
      </c>
      <c r="V4983" s="44">
        <f>SUMIFS(Table1[AStdWBkWh],Table1[EnergyImpactID],E4983,Table1[BldgType],B4983,Table1[BldgVint],C4983,Table1[BldgLoc],F4983)</f>
        <v>59.2</v>
      </c>
      <c r="W4983" s="69">
        <v>0</v>
      </c>
      <c r="X4983" s="69"/>
      <c r="Y4983" s="69"/>
      <c r="Z4983" s="69"/>
      <c r="AA4983" s="47">
        <f>SUMIF('Cost per Solution Code'!$I$5:$I$24,'Measure Support Table'!D4983,'Cost per Solution Code'!$H$5:$H$24)</f>
        <v>656.88499999999999</v>
      </c>
      <c r="AB4983" s="62"/>
      <c r="AC4983" s="47">
        <f>SUMIF('Cost per Solution Code'!$I$5:$I$24,'Measure Support Table'!D4983,'Cost per Solution Code'!$F$5:$F$24)</f>
        <v>931.83999999999992</v>
      </c>
      <c r="AD4983" s="62"/>
      <c r="AE4983" s="48">
        <f t="shared" si="616"/>
        <v>656.88499999999999</v>
      </c>
      <c r="AF4983" s="48">
        <f t="shared" si="617"/>
        <v>931.83999999999992</v>
      </c>
      <c r="AG4983" s="48">
        <f t="shared" si="618"/>
        <v>274.95499999999993</v>
      </c>
      <c r="AH4983" s="49">
        <f t="shared" si="619"/>
        <v>0</v>
      </c>
      <c r="AI4983" s="49">
        <f t="shared" si="620"/>
        <v>0</v>
      </c>
      <c r="AJ4983" s="50">
        <f t="shared" si="621"/>
        <v>0</v>
      </c>
      <c r="AK4983" s="51">
        <v>0</v>
      </c>
    </row>
    <row r="4984" spans="1:37" hidden="1" x14ac:dyDescent="0.35">
      <c r="A4984" s="39" t="str">
        <f t="shared" si="623"/>
        <v>SWHC005</v>
      </c>
      <c r="B4984" s="39" t="s">
        <v>333</v>
      </c>
      <c r="C4984" s="62" t="s">
        <v>188</v>
      </c>
      <c r="D4984" s="40" t="s">
        <v>165</v>
      </c>
      <c r="E4984" s="40" t="str">
        <f t="shared" si="622"/>
        <v>SWHC005B</v>
      </c>
      <c r="F4984" s="67" t="s">
        <v>246</v>
      </c>
      <c r="G4984" s="40" t="str">
        <f>DataSpec!$B$11</f>
        <v>UpDeemed, DnDeemed, DnDeemDI</v>
      </c>
      <c r="H4984" s="40" t="str">
        <f>DataSpec!$B$7</f>
        <v>Cap-Tons</v>
      </c>
      <c r="I4984" s="40" t="s">
        <v>189</v>
      </c>
      <c r="J4984" t="s">
        <v>164</v>
      </c>
      <c r="K4984" t="s">
        <v>254</v>
      </c>
      <c r="U4984" s="44">
        <f>SUMIFS(Table1[AStdWBkW],Table1[EnergyImpactID],E4984,Table1[BldgType],B4984,Table1[BldgVint],C4984,Table1[BldgLoc],F4984)</f>
        <v>0.02</v>
      </c>
      <c r="V4984" s="44">
        <f>SUMIFS(Table1[AStdWBkWh],Table1[EnergyImpactID],E4984,Table1[BldgType],B4984,Table1[BldgVint],C4984,Table1[BldgLoc],F4984)</f>
        <v>39.5</v>
      </c>
      <c r="W4984" s="69">
        <v>0</v>
      </c>
      <c r="X4984" s="69"/>
      <c r="Y4984" s="69"/>
      <c r="Z4984" s="69"/>
      <c r="AA4984" s="47">
        <f>SUMIF('Cost per Solution Code'!$I$5:$I$24,'Measure Support Table'!D4984,'Cost per Solution Code'!$H$5:$H$24)</f>
        <v>656.88499999999999</v>
      </c>
      <c r="AB4984" s="62"/>
      <c r="AC4984" s="47">
        <f>SUMIF('Cost per Solution Code'!$I$5:$I$24,'Measure Support Table'!D4984,'Cost per Solution Code'!$F$5:$F$24)</f>
        <v>729.01</v>
      </c>
      <c r="AD4984" s="62"/>
      <c r="AE4984" s="48">
        <f t="shared" si="616"/>
        <v>656.88499999999999</v>
      </c>
      <c r="AF4984" s="48">
        <f t="shared" si="617"/>
        <v>729.01</v>
      </c>
      <c r="AG4984" s="48">
        <f t="shared" si="618"/>
        <v>72.125</v>
      </c>
      <c r="AH4984" s="49">
        <f t="shared" si="619"/>
        <v>0</v>
      </c>
      <c r="AI4984" s="49">
        <f t="shared" si="620"/>
        <v>0</v>
      </c>
      <c r="AJ4984" s="50">
        <f t="shared" si="621"/>
        <v>0</v>
      </c>
      <c r="AK4984" s="51">
        <v>0</v>
      </c>
    </row>
    <row r="4985" spans="1:37" hidden="1" x14ac:dyDescent="0.35">
      <c r="A4985" s="39" t="str">
        <f t="shared" si="623"/>
        <v>SWHC005</v>
      </c>
      <c r="B4985" s="39" t="s">
        <v>333</v>
      </c>
      <c r="C4985" s="62" t="s">
        <v>188</v>
      </c>
      <c r="D4985" s="40" t="s">
        <v>166</v>
      </c>
      <c r="E4985" s="40" t="str">
        <f t="shared" si="622"/>
        <v>SWHC005C</v>
      </c>
      <c r="F4985" s="67" t="s">
        <v>246</v>
      </c>
      <c r="G4985" s="40" t="str">
        <f>DataSpec!$B$11</f>
        <v>UpDeemed, DnDeemed, DnDeemDI</v>
      </c>
      <c r="H4985" s="40" t="str">
        <f>DataSpec!$B$7</f>
        <v>Cap-Tons</v>
      </c>
      <c r="I4985" s="40" t="s">
        <v>189</v>
      </c>
      <c r="J4985" t="s">
        <v>167</v>
      </c>
      <c r="K4985" t="s">
        <v>255</v>
      </c>
      <c r="U4985" s="44">
        <f>SUMIFS(Table1[AStdWBkW],Table1[EnergyImpactID],E4985,Table1[BldgType],B4985,Table1[BldgVint],C4985,Table1[BldgLoc],F4985)</f>
        <v>0.03</v>
      </c>
      <c r="V4985" s="44">
        <f>SUMIFS(Table1[AStdWBkWh],Table1[EnergyImpactID],E4985,Table1[BldgType],B4985,Table1[BldgVint],C4985,Table1[BldgLoc],F4985)</f>
        <v>55.5</v>
      </c>
      <c r="W4985" s="69">
        <v>0</v>
      </c>
      <c r="X4985" s="69"/>
      <c r="Y4985" s="69"/>
      <c r="Z4985" s="69"/>
      <c r="AA4985" s="47">
        <f>SUMIF('Cost per Solution Code'!$I$5:$I$24,'Measure Support Table'!D4985,'Cost per Solution Code'!$H$5:$H$24)</f>
        <v>515.125</v>
      </c>
      <c r="AB4985" s="62"/>
      <c r="AC4985" s="47">
        <f>SUMIF('Cost per Solution Code'!$I$5:$I$24,'Measure Support Table'!D4985,'Cost per Solution Code'!$F$5:$F$24)</f>
        <v>741.56</v>
      </c>
      <c r="AD4985" s="62"/>
      <c r="AE4985" s="48">
        <f t="shared" si="616"/>
        <v>515.125</v>
      </c>
      <c r="AF4985" s="48">
        <f t="shared" si="617"/>
        <v>741.56</v>
      </c>
      <c r="AG4985" s="48">
        <f t="shared" si="618"/>
        <v>226.43499999999995</v>
      </c>
      <c r="AH4985" s="49">
        <f t="shared" si="619"/>
        <v>0</v>
      </c>
      <c r="AI4985" s="49">
        <f t="shared" si="620"/>
        <v>0</v>
      </c>
      <c r="AJ4985" s="50">
        <f t="shared" si="621"/>
        <v>0</v>
      </c>
      <c r="AK4985" s="51">
        <v>0</v>
      </c>
    </row>
    <row r="4986" spans="1:37" hidden="1" x14ac:dyDescent="0.35">
      <c r="A4986" s="39" t="str">
        <f t="shared" si="623"/>
        <v>SWHC005</v>
      </c>
      <c r="B4986" s="39" t="s">
        <v>333</v>
      </c>
      <c r="C4986" s="62" t="s">
        <v>188</v>
      </c>
      <c r="D4986" s="40" t="s">
        <v>168</v>
      </c>
      <c r="E4986" s="40" t="str">
        <f t="shared" si="622"/>
        <v>SWHC005D</v>
      </c>
      <c r="F4986" s="67" t="s">
        <v>246</v>
      </c>
      <c r="G4986" s="40" t="str">
        <f>DataSpec!$B$11</f>
        <v>UpDeemed, DnDeemed, DnDeemDI</v>
      </c>
      <c r="H4986" s="40" t="str">
        <f>DataSpec!$B$7</f>
        <v>Cap-Tons</v>
      </c>
      <c r="I4986" s="40" t="s">
        <v>189</v>
      </c>
      <c r="J4986" t="s">
        <v>167</v>
      </c>
      <c r="K4986" t="s">
        <v>256</v>
      </c>
      <c r="U4986" s="44">
        <f>SUMIFS(Table1[AStdWBkW],Table1[EnergyImpactID],E4986,Table1[BldgType],B4986,Table1[BldgVint],C4986,Table1[BldgLoc],F4986)</f>
        <v>0.02</v>
      </c>
      <c r="V4986" s="44">
        <f>SUMIFS(Table1[AStdWBkWh],Table1[EnergyImpactID],E4986,Table1[BldgType],B4986,Table1[BldgVint],C4986,Table1[BldgLoc],F4986)</f>
        <v>37</v>
      </c>
      <c r="W4986" s="69">
        <v>0</v>
      </c>
      <c r="X4986" s="69"/>
      <c r="Y4986" s="69"/>
      <c r="Z4986" s="69"/>
      <c r="AA4986" s="47">
        <f>SUMIF('Cost per Solution Code'!$I$5:$I$24,'Measure Support Table'!D4986,'Cost per Solution Code'!$H$5:$H$24)</f>
        <v>515.125</v>
      </c>
      <c r="AB4986" s="62"/>
      <c r="AC4986" s="47">
        <f>SUMIF('Cost per Solution Code'!$I$5:$I$24,'Measure Support Table'!D4986,'Cost per Solution Code'!$F$5:$F$24)</f>
        <v>673.54</v>
      </c>
      <c r="AD4986" s="62"/>
      <c r="AE4986" s="48">
        <f t="shared" si="616"/>
        <v>515.125</v>
      </c>
      <c r="AF4986" s="48">
        <f t="shared" si="617"/>
        <v>673.54</v>
      </c>
      <c r="AG4986" s="48">
        <f t="shared" si="618"/>
        <v>158.41499999999996</v>
      </c>
      <c r="AH4986" s="49">
        <f t="shared" si="619"/>
        <v>0</v>
      </c>
      <c r="AI4986" s="49">
        <f t="shared" si="620"/>
        <v>0</v>
      </c>
      <c r="AJ4986" s="50">
        <f t="shared" si="621"/>
        <v>0</v>
      </c>
      <c r="AK4986" s="51">
        <v>0</v>
      </c>
    </row>
    <row r="4987" spans="1:37" hidden="1" x14ac:dyDescent="0.35">
      <c r="A4987" s="39" t="str">
        <f t="shared" si="623"/>
        <v>SWHC005</v>
      </c>
      <c r="B4987" s="39" t="s">
        <v>333</v>
      </c>
      <c r="C4987" s="62" t="s">
        <v>188</v>
      </c>
      <c r="D4987" s="40" t="s">
        <v>169</v>
      </c>
      <c r="E4987" s="40" t="str">
        <f t="shared" si="622"/>
        <v>SWHC005E</v>
      </c>
      <c r="F4987" s="67" t="s">
        <v>246</v>
      </c>
      <c r="G4987" s="40" t="str">
        <f>DataSpec!$B$11</f>
        <v>UpDeemed, DnDeemed, DnDeemDI</v>
      </c>
      <c r="H4987" s="40" t="str">
        <f>DataSpec!$B$7</f>
        <v>Cap-Tons</v>
      </c>
      <c r="I4987" s="40" t="s">
        <v>189</v>
      </c>
      <c r="J4987" t="s">
        <v>170</v>
      </c>
      <c r="K4987" t="s">
        <v>257</v>
      </c>
      <c r="U4987" s="44">
        <f>SUMIFS(Table1[AStdWBkW],Table1[EnergyImpactID],E4987,Table1[BldgType],B4987,Table1[BldgVint],C4987,Table1[BldgLoc],F4987)</f>
        <v>0.03</v>
      </c>
      <c r="V4987" s="44">
        <f>SUMIFS(Table1[AStdWBkWh],Table1[EnergyImpactID],E4987,Table1[BldgType],B4987,Table1[BldgVint],C4987,Table1[BldgLoc],F4987)</f>
        <v>54.5</v>
      </c>
      <c r="W4987" s="69">
        <v>0</v>
      </c>
      <c r="X4987" s="69"/>
      <c r="Y4987" s="69"/>
      <c r="Z4987" s="69"/>
      <c r="AA4987" s="47">
        <f>SUMIF('Cost per Solution Code'!$I$5:$I$24,'Measure Support Table'!D4987,'Cost per Solution Code'!$H$5:$H$24)</f>
        <v>448.52499999999998</v>
      </c>
      <c r="AB4987" s="62"/>
      <c r="AC4987" s="47">
        <f>SUMIF('Cost per Solution Code'!$I$5:$I$24,'Measure Support Table'!D4987,'Cost per Solution Code'!$F$5:$F$24)</f>
        <v>698.35</v>
      </c>
      <c r="AD4987" s="62"/>
      <c r="AE4987" s="48">
        <f t="shared" si="616"/>
        <v>448.52499999999998</v>
      </c>
      <c r="AF4987" s="48">
        <f t="shared" si="617"/>
        <v>698.35</v>
      </c>
      <c r="AG4987" s="48">
        <f t="shared" si="618"/>
        <v>249.82500000000005</v>
      </c>
      <c r="AH4987" s="49">
        <f t="shared" si="619"/>
        <v>0</v>
      </c>
      <c r="AI4987" s="49">
        <f t="shared" si="620"/>
        <v>0</v>
      </c>
      <c r="AJ4987" s="50">
        <f t="shared" si="621"/>
        <v>0</v>
      </c>
      <c r="AK4987" s="51">
        <v>0</v>
      </c>
    </row>
    <row r="4988" spans="1:37" hidden="1" x14ac:dyDescent="0.35">
      <c r="A4988" s="39" t="str">
        <f t="shared" si="623"/>
        <v>SWHC005</v>
      </c>
      <c r="B4988" s="39" t="s">
        <v>333</v>
      </c>
      <c r="C4988" s="62" t="s">
        <v>188</v>
      </c>
      <c r="D4988" s="40" t="s">
        <v>171</v>
      </c>
      <c r="E4988" s="40" t="str">
        <f t="shared" si="622"/>
        <v>SWHC005F</v>
      </c>
      <c r="F4988" s="67" t="s">
        <v>246</v>
      </c>
      <c r="G4988" s="40" t="str">
        <f>DataSpec!$B$11</f>
        <v>UpDeemed, DnDeemed, DnDeemDI</v>
      </c>
      <c r="H4988" s="40" t="str">
        <f>DataSpec!$B$7</f>
        <v>Cap-Tons</v>
      </c>
      <c r="I4988" s="40" t="s">
        <v>189</v>
      </c>
      <c r="J4988" t="s">
        <v>170</v>
      </c>
      <c r="K4988" t="s">
        <v>258</v>
      </c>
      <c r="U4988" s="44">
        <f>SUMIFS(Table1[AStdWBkW],Table1[EnergyImpactID],E4988,Table1[BldgType],B4988,Table1[BldgVint],C4988,Table1[BldgLoc],F4988)</f>
        <v>0.02</v>
      </c>
      <c r="V4988" s="44">
        <f>SUMIFS(Table1[AStdWBkWh],Table1[EnergyImpactID],E4988,Table1[BldgType],B4988,Table1[BldgVint],C4988,Table1[BldgLoc],F4988)</f>
        <v>36.4</v>
      </c>
      <c r="W4988" s="69">
        <v>0</v>
      </c>
      <c r="X4988" s="69"/>
      <c r="Y4988" s="69"/>
      <c r="Z4988" s="69"/>
      <c r="AA4988" s="47">
        <f>SUMIF('Cost per Solution Code'!$I$5:$I$24,'Measure Support Table'!D4988,'Cost per Solution Code'!$H$5:$H$24)</f>
        <v>448.52499999999998</v>
      </c>
      <c r="AB4988" s="62"/>
      <c r="AC4988" s="47">
        <f>SUMIF('Cost per Solution Code'!$I$5:$I$24,'Measure Support Table'!D4988,'Cost per Solution Code'!$F$5:$F$24)</f>
        <v>642.36500000000001</v>
      </c>
      <c r="AD4988" s="62"/>
      <c r="AE4988" s="48">
        <f t="shared" si="616"/>
        <v>448.52499999999998</v>
      </c>
      <c r="AF4988" s="48">
        <f t="shared" si="617"/>
        <v>642.36500000000001</v>
      </c>
      <c r="AG4988" s="48">
        <f t="shared" si="618"/>
        <v>193.84000000000003</v>
      </c>
      <c r="AH4988" s="49">
        <f t="shared" si="619"/>
        <v>0</v>
      </c>
      <c r="AI4988" s="49">
        <f t="shared" si="620"/>
        <v>0</v>
      </c>
      <c r="AJ4988" s="50">
        <f t="shared" si="621"/>
        <v>0</v>
      </c>
      <c r="AK4988" s="51">
        <v>0</v>
      </c>
    </row>
    <row r="4989" spans="1:37" hidden="1" x14ac:dyDescent="0.35">
      <c r="A4989" s="39" t="str">
        <f t="shared" si="623"/>
        <v>SWHC005</v>
      </c>
      <c r="B4989" s="39" t="s">
        <v>333</v>
      </c>
      <c r="C4989" s="62" t="s">
        <v>188</v>
      </c>
      <c r="D4989" s="40" t="s">
        <v>8</v>
      </c>
      <c r="E4989" s="40" t="str">
        <f t="shared" si="622"/>
        <v>SWHC005G</v>
      </c>
      <c r="F4989" s="67" t="s">
        <v>246</v>
      </c>
      <c r="G4989" s="40" t="str">
        <f>DataSpec!$B$11</f>
        <v>UpDeemed, DnDeemed, DnDeemDI</v>
      </c>
      <c r="H4989" s="40" t="str">
        <f>DataSpec!$B$7</f>
        <v>Cap-Tons</v>
      </c>
      <c r="I4989" s="40" t="s">
        <v>189</v>
      </c>
      <c r="J4989" t="s">
        <v>172</v>
      </c>
      <c r="K4989" t="s">
        <v>259</v>
      </c>
      <c r="U4989" s="44">
        <f>SUMIFS(Table1[AStdWBkW],Table1[EnergyImpactID],E4989,Table1[BldgType],B4989,Table1[BldgVint],C4989,Table1[BldgLoc],F4989)</f>
        <v>0.03</v>
      </c>
      <c r="V4989" s="44">
        <f>SUMIFS(Table1[AStdWBkWh],Table1[EnergyImpactID],E4989,Table1[BldgType],B4989,Table1[BldgVint],C4989,Table1[BldgLoc],F4989)</f>
        <v>54.5</v>
      </c>
      <c r="W4989" s="69">
        <v>0</v>
      </c>
      <c r="X4989" s="69"/>
      <c r="Y4989" s="69"/>
      <c r="Z4989" s="69"/>
      <c r="AA4989" s="47">
        <f>SUMIF('Cost per Solution Code'!$I$5:$I$24,'Measure Support Table'!D4989,'Cost per Solution Code'!$H$5:$H$24)</f>
        <v>392.565</v>
      </c>
      <c r="AB4989" s="62"/>
      <c r="AC4989" s="47">
        <f>SUMIF('Cost per Solution Code'!$I$5:$I$24,'Measure Support Table'!D4989,'Cost per Solution Code'!$F$5:$F$24)</f>
        <v>491.11500000000001</v>
      </c>
      <c r="AD4989" s="62"/>
      <c r="AE4989" s="48">
        <f t="shared" si="616"/>
        <v>392.565</v>
      </c>
      <c r="AF4989" s="48">
        <f t="shared" si="617"/>
        <v>491.11500000000001</v>
      </c>
      <c r="AG4989" s="48">
        <f t="shared" si="618"/>
        <v>98.550000000000011</v>
      </c>
      <c r="AH4989" s="49">
        <f t="shared" si="619"/>
        <v>0</v>
      </c>
      <c r="AI4989" s="49">
        <f t="shared" si="620"/>
        <v>0</v>
      </c>
      <c r="AJ4989" s="50">
        <f t="shared" si="621"/>
        <v>0</v>
      </c>
      <c r="AK4989" s="51">
        <v>0</v>
      </c>
    </row>
    <row r="4990" spans="1:37" hidden="1" x14ac:dyDescent="0.35">
      <c r="A4990" s="39" t="str">
        <f t="shared" si="623"/>
        <v>SWHC005</v>
      </c>
      <c r="B4990" s="39" t="s">
        <v>333</v>
      </c>
      <c r="C4990" s="62" t="s">
        <v>188</v>
      </c>
      <c r="D4990" s="40" t="s">
        <v>16</v>
      </c>
      <c r="E4990" s="40" t="str">
        <f t="shared" si="622"/>
        <v>SWHC005H</v>
      </c>
      <c r="F4990" s="67" t="s">
        <v>246</v>
      </c>
      <c r="G4990" s="40" t="str">
        <f>DataSpec!$B$11</f>
        <v>UpDeemed, DnDeemed, DnDeemDI</v>
      </c>
      <c r="H4990" s="40" t="str">
        <f>DataSpec!$B$7</f>
        <v>Cap-Tons</v>
      </c>
      <c r="I4990" s="40" t="s">
        <v>189</v>
      </c>
      <c r="J4990" t="s">
        <v>172</v>
      </c>
      <c r="K4990" t="s">
        <v>260</v>
      </c>
      <c r="U4990" s="44">
        <f>SUMIFS(Table1[AStdWBkW],Table1[EnergyImpactID],E4990,Table1[BldgType],B4990,Table1[BldgVint],C4990,Table1[BldgLoc],F4990)</f>
        <v>0.02</v>
      </c>
      <c r="V4990" s="44">
        <f>SUMIFS(Table1[AStdWBkWh],Table1[EnergyImpactID],E4990,Table1[BldgType],B4990,Table1[BldgVint],C4990,Table1[BldgLoc],F4990)</f>
        <v>36.4</v>
      </c>
      <c r="W4990" s="69">
        <v>0</v>
      </c>
      <c r="X4990" s="69"/>
      <c r="Y4990" s="69"/>
      <c r="Z4990" s="69"/>
      <c r="AA4990" s="47">
        <f>SUMIF('Cost per Solution Code'!$I$5:$I$24,'Measure Support Table'!D4990,'Cost per Solution Code'!$H$5:$H$24)</f>
        <v>392.565</v>
      </c>
      <c r="AB4990" s="62"/>
      <c r="AC4990" s="47">
        <f>SUMIF('Cost per Solution Code'!$I$5:$I$24,'Measure Support Table'!D4990,'Cost per Solution Code'!$F$5:$F$24)</f>
        <v>458.26499999999999</v>
      </c>
      <c r="AD4990" s="62"/>
      <c r="AE4990" s="48">
        <f t="shared" si="616"/>
        <v>392.565</v>
      </c>
      <c r="AF4990" s="48">
        <f t="shared" si="617"/>
        <v>458.26499999999999</v>
      </c>
      <c r="AG4990" s="48">
        <f t="shared" si="618"/>
        <v>65.699999999999989</v>
      </c>
      <c r="AH4990" s="49">
        <f t="shared" si="619"/>
        <v>0</v>
      </c>
      <c r="AI4990" s="49">
        <f t="shared" si="620"/>
        <v>0</v>
      </c>
      <c r="AJ4990" s="50">
        <f t="shared" si="621"/>
        <v>0</v>
      </c>
      <c r="AK4990" s="51">
        <v>0</v>
      </c>
    </row>
    <row r="4991" spans="1:37" hidden="1" x14ac:dyDescent="0.35">
      <c r="A4991" s="39" t="str">
        <f t="shared" si="623"/>
        <v>SWHC005</v>
      </c>
      <c r="B4991" s="39" t="s">
        <v>333</v>
      </c>
      <c r="C4991" s="62" t="s">
        <v>188</v>
      </c>
      <c r="D4991" s="40" t="s">
        <v>18</v>
      </c>
      <c r="E4991" s="40" t="str">
        <f t="shared" si="622"/>
        <v>SWHC005I</v>
      </c>
      <c r="F4991" s="67" t="s">
        <v>246</v>
      </c>
      <c r="G4991" s="40" t="str">
        <f>DataSpec!$B$11</f>
        <v>UpDeemed, DnDeemed, DnDeemDI</v>
      </c>
      <c r="H4991" s="40" t="str">
        <f>DataSpec!$B$7</f>
        <v>Cap-Tons</v>
      </c>
      <c r="I4991" s="40" t="s">
        <v>189</v>
      </c>
      <c r="J4991" t="s">
        <v>173</v>
      </c>
      <c r="K4991" t="s">
        <v>261</v>
      </c>
      <c r="U4991" s="44">
        <f>SUMIFS(Table1[AStdWBkW],Table1[EnergyImpactID],E4991,Table1[BldgType],B4991,Table1[BldgVint],C4991,Table1[BldgLoc],F4991)</f>
        <v>0.04</v>
      </c>
      <c r="V4991" s="44">
        <f>SUMIFS(Table1[AStdWBkWh],Table1[EnergyImpactID],E4991,Table1[BldgType],B4991,Table1[BldgVint],C4991,Table1[BldgLoc],F4991)</f>
        <v>64.8</v>
      </c>
      <c r="W4991" s="69">
        <v>0</v>
      </c>
      <c r="X4991" s="69"/>
      <c r="Y4991" s="69"/>
      <c r="Z4991" s="69"/>
      <c r="AA4991" s="47">
        <f>SUMIF('Cost per Solution Code'!$I$5:$I$24,'Measure Support Table'!D4991,'Cost per Solution Code'!$H$5:$H$24)</f>
        <v>660</v>
      </c>
      <c r="AB4991" s="62"/>
      <c r="AC4991" s="47">
        <f>SUMIF('Cost per Solution Code'!$I$5:$I$24,'Measure Support Table'!D4991,'Cost per Solution Code'!$F$5:$F$24)</f>
        <v>923</v>
      </c>
      <c r="AD4991" s="62"/>
      <c r="AE4991" s="48">
        <f t="shared" si="616"/>
        <v>660</v>
      </c>
      <c r="AF4991" s="48">
        <f t="shared" si="617"/>
        <v>923</v>
      </c>
      <c r="AG4991" s="48">
        <f t="shared" si="618"/>
        <v>263</v>
      </c>
      <c r="AH4991" s="49">
        <f t="shared" si="619"/>
        <v>0</v>
      </c>
      <c r="AI4991" s="49">
        <f t="shared" si="620"/>
        <v>0</v>
      </c>
      <c r="AJ4991" s="50">
        <f t="shared" si="621"/>
        <v>0</v>
      </c>
      <c r="AK4991" s="51">
        <v>0</v>
      </c>
    </row>
    <row r="4992" spans="1:37" hidden="1" x14ac:dyDescent="0.35">
      <c r="A4992" s="39" t="str">
        <f t="shared" si="623"/>
        <v>SWHC005</v>
      </c>
      <c r="B4992" s="39" t="s">
        <v>333</v>
      </c>
      <c r="C4992" s="62" t="s">
        <v>188</v>
      </c>
      <c r="D4992" s="40" t="s">
        <v>22</v>
      </c>
      <c r="E4992" s="40" t="str">
        <f t="shared" si="622"/>
        <v>SWHC005J</v>
      </c>
      <c r="F4992" s="67" t="s">
        <v>246</v>
      </c>
      <c r="G4992" s="40" t="str">
        <f>DataSpec!$B$11</f>
        <v>UpDeemed, DnDeemed, DnDeemDI</v>
      </c>
      <c r="H4992" s="40" t="str">
        <f>DataSpec!$B$7</f>
        <v>Cap-Tons</v>
      </c>
      <c r="I4992" s="40" t="s">
        <v>189</v>
      </c>
      <c r="J4992" t="s">
        <v>173</v>
      </c>
      <c r="K4992" t="s">
        <v>262</v>
      </c>
      <c r="U4992" s="44">
        <f>SUMIFS(Table1[AStdWBkW],Table1[EnergyImpactID],E4992,Table1[BldgType],B4992,Table1[BldgVint],C4992,Table1[BldgLoc],F4992)</f>
        <v>0.03</v>
      </c>
      <c r="V4992" s="44">
        <f>SUMIFS(Table1[AStdWBkWh],Table1[EnergyImpactID],E4992,Table1[BldgType],B4992,Table1[BldgVint],C4992,Table1[BldgLoc],F4992)</f>
        <v>43.2</v>
      </c>
      <c r="W4992" s="69">
        <v>0</v>
      </c>
      <c r="X4992" s="69"/>
      <c r="Y4992" s="69"/>
      <c r="Z4992" s="69"/>
      <c r="AA4992" s="47">
        <f>SUMIF('Cost per Solution Code'!$I$5:$I$24,'Measure Support Table'!D4992,'Cost per Solution Code'!$H$5:$H$24)</f>
        <v>660</v>
      </c>
      <c r="AB4992" s="62"/>
      <c r="AC4992" s="47">
        <f>SUMIF('Cost per Solution Code'!$I$5:$I$24,'Measure Support Table'!D4992,'Cost per Solution Code'!$F$5:$F$24)</f>
        <v>845</v>
      </c>
      <c r="AD4992" s="62"/>
      <c r="AE4992" s="48">
        <f t="shared" si="616"/>
        <v>660</v>
      </c>
      <c r="AF4992" s="48">
        <f t="shared" si="617"/>
        <v>845</v>
      </c>
      <c r="AG4992" s="48">
        <f t="shared" si="618"/>
        <v>185</v>
      </c>
      <c r="AH4992" s="49">
        <f t="shared" si="619"/>
        <v>0</v>
      </c>
      <c r="AI4992" s="49">
        <f t="shared" si="620"/>
        <v>0</v>
      </c>
      <c r="AJ4992" s="50">
        <f t="shared" si="621"/>
        <v>0</v>
      </c>
      <c r="AK4992" s="51">
        <v>0</v>
      </c>
    </row>
    <row r="4993" spans="1:37" hidden="1" x14ac:dyDescent="0.35">
      <c r="A4993" s="39" t="str">
        <f t="shared" si="623"/>
        <v>SWHC005</v>
      </c>
      <c r="B4993" s="39" t="s">
        <v>333</v>
      </c>
      <c r="C4993" s="62" t="s">
        <v>188</v>
      </c>
      <c r="D4993" s="40" t="s">
        <v>25</v>
      </c>
      <c r="E4993" s="40" t="str">
        <f t="shared" si="622"/>
        <v>SWHC005K</v>
      </c>
      <c r="F4993" s="67" t="s">
        <v>246</v>
      </c>
      <c r="G4993" s="40" t="str">
        <f>DataSpec!$B$11</f>
        <v>UpDeemed, DnDeemed, DnDeemDI</v>
      </c>
      <c r="H4993" s="40" t="str">
        <f>DataSpec!$B$7</f>
        <v>Cap-Tons</v>
      </c>
      <c r="I4993" s="40" t="s">
        <v>189</v>
      </c>
      <c r="J4993" t="s">
        <v>174</v>
      </c>
      <c r="K4993" t="s">
        <v>263</v>
      </c>
      <c r="U4993" s="44">
        <f>SUMIFS(Table1[AStdWBkW],Table1[EnergyImpactID],E4993,Table1[BldgType],B4993,Table1[BldgVint],C4993,Table1[BldgLoc],F4993)</f>
        <v>0.05</v>
      </c>
      <c r="V4993" s="44">
        <f>SUMIFS(Table1[AStdWBkWh],Table1[EnergyImpactID],E4993,Table1[BldgType],B4993,Table1[BldgVint],C4993,Table1[BldgLoc],F4993)</f>
        <v>72.900000000000006</v>
      </c>
      <c r="W4993" s="69">
        <v>0</v>
      </c>
      <c r="X4993" s="69"/>
      <c r="Y4993" s="69"/>
      <c r="Z4993" s="69"/>
      <c r="AA4993" s="47">
        <f>SUMIF('Cost per Solution Code'!$I$5:$I$24,'Measure Support Table'!D4993,'Cost per Solution Code'!$H$5:$H$24)</f>
        <v>519.14</v>
      </c>
      <c r="AB4993" s="62"/>
      <c r="AC4993" s="47">
        <f>SUMIF('Cost per Solution Code'!$I$5:$I$24,'Measure Support Table'!D4993,'Cost per Solution Code'!$F$5:$F$24)</f>
        <v>685.85</v>
      </c>
      <c r="AD4993" s="62"/>
      <c r="AE4993" s="48">
        <f t="shared" si="616"/>
        <v>519.14</v>
      </c>
      <c r="AF4993" s="48">
        <f t="shared" si="617"/>
        <v>685.85</v>
      </c>
      <c r="AG4993" s="48">
        <f t="shared" si="618"/>
        <v>166.71000000000004</v>
      </c>
      <c r="AH4993" s="49">
        <f t="shared" si="619"/>
        <v>0</v>
      </c>
      <c r="AI4993" s="49">
        <f t="shared" si="620"/>
        <v>0</v>
      </c>
      <c r="AJ4993" s="50">
        <f t="shared" si="621"/>
        <v>0</v>
      </c>
      <c r="AK4993" s="51">
        <v>0</v>
      </c>
    </row>
    <row r="4994" spans="1:37" hidden="1" x14ac:dyDescent="0.35">
      <c r="A4994" s="39" t="str">
        <f t="shared" si="623"/>
        <v>SWHC005</v>
      </c>
      <c r="B4994" s="39" t="s">
        <v>333</v>
      </c>
      <c r="C4994" s="62" t="s">
        <v>188</v>
      </c>
      <c r="D4994" s="40" t="s">
        <v>175</v>
      </c>
      <c r="E4994" s="40" t="str">
        <f t="shared" si="622"/>
        <v>SWHC005L</v>
      </c>
      <c r="F4994" s="67" t="s">
        <v>246</v>
      </c>
      <c r="G4994" s="40" t="str">
        <f>DataSpec!$B$11</f>
        <v>UpDeemed, DnDeemed, DnDeemDI</v>
      </c>
      <c r="H4994" s="40" t="str">
        <f>DataSpec!$B$7</f>
        <v>Cap-Tons</v>
      </c>
      <c r="I4994" s="40" t="s">
        <v>189</v>
      </c>
      <c r="J4994" t="s">
        <v>174</v>
      </c>
      <c r="K4994" t="s">
        <v>264</v>
      </c>
      <c r="U4994" s="44">
        <f>SUMIFS(Table1[AStdWBkW],Table1[EnergyImpactID],E4994,Table1[BldgType],B4994,Table1[BldgVint],C4994,Table1[BldgLoc],F4994)</f>
        <v>0.03</v>
      </c>
      <c r="V4994" s="44">
        <f>SUMIFS(Table1[AStdWBkWh],Table1[EnergyImpactID],E4994,Table1[BldgType],B4994,Table1[BldgVint],C4994,Table1[BldgLoc],F4994)</f>
        <v>48.6</v>
      </c>
      <c r="W4994" s="69">
        <v>0</v>
      </c>
      <c r="X4994" s="69"/>
      <c r="Y4994" s="69"/>
      <c r="Z4994" s="69"/>
      <c r="AA4994" s="47">
        <f>SUMIF('Cost per Solution Code'!$I$5:$I$24,'Measure Support Table'!D4994,'Cost per Solution Code'!$H$5:$H$24)</f>
        <v>519.14</v>
      </c>
      <c r="AB4994" s="62"/>
      <c r="AC4994" s="47">
        <f>SUMIF('Cost per Solution Code'!$I$5:$I$24,'Measure Support Table'!D4994,'Cost per Solution Code'!$F$5:$F$24)</f>
        <v>555.84500000000003</v>
      </c>
      <c r="AD4994" s="62"/>
      <c r="AE4994" s="48">
        <f t="shared" si="616"/>
        <v>519.14</v>
      </c>
      <c r="AF4994" s="48">
        <f t="shared" si="617"/>
        <v>555.84500000000003</v>
      </c>
      <c r="AG4994" s="48">
        <f t="shared" si="618"/>
        <v>36.705000000000041</v>
      </c>
      <c r="AH4994" s="49">
        <f t="shared" si="619"/>
        <v>0</v>
      </c>
      <c r="AI4994" s="49">
        <f t="shared" si="620"/>
        <v>0</v>
      </c>
      <c r="AJ4994" s="50">
        <f t="shared" si="621"/>
        <v>0</v>
      </c>
      <c r="AK4994" s="51">
        <v>0</v>
      </c>
    </row>
    <row r="4995" spans="1:37" hidden="1" x14ac:dyDescent="0.35">
      <c r="A4995" s="39" t="str">
        <f t="shared" si="623"/>
        <v>SWHC005</v>
      </c>
      <c r="B4995" s="39" t="s">
        <v>333</v>
      </c>
      <c r="C4995" s="62" t="s">
        <v>188</v>
      </c>
      <c r="D4995" s="40" t="s">
        <v>176</v>
      </c>
      <c r="E4995" s="40" t="str">
        <f t="shared" si="622"/>
        <v>SWHC005M</v>
      </c>
      <c r="F4995" s="67" t="s">
        <v>246</v>
      </c>
      <c r="G4995" s="40" t="str">
        <f>DataSpec!$B$11</f>
        <v>UpDeemed, DnDeemed, DnDeemDI</v>
      </c>
      <c r="H4995" s="40" t="str">
        <f>DataSpec!$B$7</f>
        <v>Cap-Tons</v>
      </c>
      <c r="I4995" s="40" t="s">
        <v>189</v>
      </c>
      <c r="J4995" t="s">
        <v>177</v>
      </c>
      <c r="K4995" t="s">
        <v>265</v>
      </c>
      <c r="U4995" s="44">
        <f>SUMIFS(Table1[AStdWBkW],Table1[EnergyImpactID],E4995,Table1[BldgType],B4995,Table1[BldgVint],C4995,Table1[BldgLoc],F4995)</f>
        <v>0.04</v>
      </c>
      <c r="V4995" s="44">
        <f>SUMIFS(Table1[AStdWBkWh],Table1[EnergyImpactID],E4995,Table1[BldgType],B4995,Table1[BldgVint],C4995,Table1[BldgLoc],F4995)</f>
        <v>67</v>
      </c>
      <c r="W4995" s="69">
        <v>0</v>
      </c>
      <c r="X4995" s="69"/>
      <c r="Y4995" s="69"/>
      <c r="Z4995" s="69"/>
      <c r="AA4995" s="47">
        <f>SUMIF('Cost per Solution Code'!$I$5:$I$24,'Measure Support Table'!D4995,'Cost per Solution Code'!$H$5:$H$24)</f>
        <v>449.41</v>
      </c>
      <c r="AB4995" s="62"/>
      <c r="AC4995" s="47">
        <f>SUMIF('Cost per Solution Code'!$I$5:$I$24,'Measure Support Table'!D4995,'Cost per Solution Code'!$F$5:$F$24)</f>
        <v>771.3576281291954</v>
      </c>
      <c r="AD4995" s="62"/>
      <c r="AE4995" s="48">
        <f t="shared" ref="AE4995:AE5058" si="624">AA4995+AB4995</f>
        <v>449.41</v>
      </c>
      <c r="AF4995" s="48">
        <f t="shared" ref="AF4995:AF5058" si="625">AC4995+AD4995</f>
        <v>771.3576281291954</v>
      </c>
      <c r="AG4995" s="48">
        <f t="shared" ref="AG4995:AG5058" si="626">AF4995-AE4995</f>
        <v>321.94762812919538</v>
      </c>
      <c r="AH4995" s="49">
        <f t="shared" ref="AH4995:AH5058" si="627">IF(I4995="ER",SUM(AA4995:AB4995),0)</f>
        <v>0</v>
      </c>
      <c r="AI4995" s="49">
        <f t="shared" ref="AI4995:AI5058" si="628">IF(I4995="ER",AC4995+AD4995,0)</f>
        <v>0</v>
      </c>
      <c r="AJ4995" s="50">
        <f t="shared" ref="AJ4995:AJ5058" si="629">AI4995-AH4995</f>
        <v>0</v>
      </c>
      <c r="AK4995" s="51">
        <v>0</v>
      </c>
    </row>
    <row r="4996" spans="1:37" hidden="1" x14ac:dyDescent="0.35">
      <c r="A4996" s="39" t="str">
        <f t="shared" si="623"/>
        <v>SWHC005</v>
      </c>
      <c r="B4996" s="39" t="s">
        <v>333</v>
      </c>
      <c r="C4996" s="62" t="s">
        <v>188</v>
      </c>
      <c r="D4996" s="40" t="s">
        <v>178</v>
      </c>
      <c r="E4996" s="40" t="str">
        <f t="shared" ref="E4996:E5059" si="630">A4996&amp;D4996</f>
        <v>SWHC005N</v>
      </c>
      <c r="F4996" s="67" t="s">
        <v>246</v>
      </c>
      <c r="G4996" s="40" t="str">
        <f>DataSpec!$B$11</f>
        <v>UpDeemed, DnDeemed, DnDeemDI</v>
      </c>
      <c r="H4996" s="40" t="str">
        <f>DataSpec!$B$7</f>
        <v>Cap-Tons</v>
      </c>
      <c r="I4996" s="40" t="s">
        <v>189</v>
      </c>
      <c r="J4996" t="s">
        <v>177</v>
      </c>
      <c r="K4996" t="s">
        <v>266</v>
      </c>
      <c r="U4996" s="44">
        <f>SUMIFS(Table1[AStdWBkW],Table1[EnergyImpactID],E4996,Table1[BldgType],B4996,Table1[BldgVint],C4996,Table1[BldgLoc],F4996)</f>
        <v>0.03</v>
      </c>
      <c r="V4996" s="44">
        <f>SUMIFS(Table1[AStdWBkWh],Table1[EnergyImpactID],E4996,Table1[BldgType],B4996,Table1[BldgVint],C4996,Table1[BldgLoc],F4996)</f>
        <v>44.7</v>
      </c>
      <c r="W4996" s="69">
        <v>0</v>
      </c>
      <c r="X4996" s="69"/>
      <c r="Y4996" s="69"/>
      <c r="Z4996" s="69"/>
      <c r="AA4996" s="47">
        <f>SUMIF('Cost per Solution Code'!$I$5:$I$24,'Measure Support Table'!D4996,'Cost per Solution Code'!$H$5:$H$24)</f>
        <v>449.41</v>
      </c>
      <c r="AB4996" s="62"/>
      <c r="AC4996" s="47">
        <f>SUMIF('Cost per Solution Code'!$I$5:$I$24,'Measure Support Table'!D4996,'Cost per Solution Code'!$F$5:$F$24)</f>
        <v>629.11366698254767</v>
      </c>
      <c r="AD4996" s="62"/>
      <c r="AE4996" s="48">
        <f t="shared" si="624"/>
        <v>449.41</v>
      </c>
      <c r="AF4996" s="48">
        <f t="shared" si="625"/>
        <v>629.11366698254767</v>
      </c>
      <c r="AG4996" s="48">
        <f t="shared" si="626"/>
        <v>179.70366698254765</v>
      </c>
      <c r="AH4996" s="49">
        <f t="shared" si="627"/>
        <v>0</v>
      </c>
      <c r="AI4996" s="49">
        <f t="shared" si="628"/>
        <v>0</v>
      </c>
      <c r="AJ4996" s="50">
        <f t="shared" si="629"/>
        <v>0</v>
      </c>
      <c r="AK4996" s="51">
        <v>0</v>
      </c>
    </row>
    <row r="4997" spans="1:37" hidden="1" x14ac:dyDescent="0.35">
      <c r="A4997" s="39" t="str">
        <f t="shared" si="623"/>
        <v>SWHC005</v>
      </c>
      <c r="B4997" s="39" t="s">
        <v>333</v>
      </c>
      <c r="C4997" s="62" t="s">
        <v>188</v>
      </c>
      <c r="D4997" s="40" t="s">
        <v>179</v>
      </c>
      <c r="E4997" s="40" t="str">
        <f t="shared" si="630"/>
        <v>SWHC005O</v>
      </c>
      <c r="F4997" s="67" t="s">
        <v>246</v>
      </c>
      <c r="G4997" s="40" t="str">
        <f>DataSpec!$B$11</f>
        <v>UpDeemed, DnDeemed, DnDeemDI</v>
      </c>
      <c r="H4997" s="40" t="str">
        <f>DataSpec!$B$7</f>
        <v>Cap-Tons</v>
      </c>
      <c r="I4997" s="40" t="s">
        <v>189</v>
      </c>
      <c r="J4997" t="s">
        <v>180</v>
      </c>
      <c r="K4997" t="s">
        <v>267</v>
      </c>
      <c r="U4997" s="44">
        <f>SUMIFS(Table1[AStdWBkW],Table1[EnergyImpactID],E4997,Table1[BldgType],B4997,Table1[BldgVint],C4997,Table1[BldgLoc],F4997)</f>
        <v>0.05</v>
      </c>
      <c r="V4997" s="44">
        <f>SUMIFS(Table1[AStdWBkWh],Table1[EnergyImpactID],E4997,Table1[BldgType],B4997,Table1[BldgVint],C4997,Table1[BldgLoc],F4997)</f>
        <v>80.400000000000006</v>
      </c>
      <c r="W4997" s="69">
        <v>0</v>
      </c>
      <c r="X4997" s="69"/>
      <c r="Y4997" s="69"/>
      <c r="Z4997" s="69"/>
      <c r="AA4997" s="47">
        <f>SUMIF('Cost per Solution Code'!$I$5:$I$24,'Measure Support Table'!D4997,'Cost per Solution Code'!$H$5:$H$24)</f>
        <v>1086</v>
      </c>
      <c r="AB4997" s="62"/>
      <c r="AC4997" s="47">
        <f>SUMIF('Cost per Solution Code'!$I$5:$I$24,'Measure Support Table'!D4997,'Cost per Solution Code'!$F$5:$F$24)</f>
        <v>1124.9000000000001</v>
      </c>
      <c r="AD4997" s="62"/>
      <c r="AE4997" s="48">
        <f t="shared" si="624"/>
        <v>1086</v>
      </c>
      <c r="AF4997" s="48">
        <f t="shared" si="625"/>
        <v>1124.9000000000001</v>
      </c>
      <c r="AG4997" s="48">
        <f t="shared" si="626"/>
        <v>38.900000000000091</v>
      </c>
      <c r="AH4997" s="49">
        <f t="shared" si="627"/>
        <v>0</v>
      </c>
      <c r="AI4997" s="49">
        <f t="shared" si="628"/>
        <v>0</v>
      </c>
      <c r="AJ4997" s="50">
        <f t="shared" si="629"/>
        <v>0</v>
      </c>
      <c r="AK4997" s="51">
        <v>0</v>
      </c>
    </row>
    <row r="4998" spans="1:37" hidden="1" x14ac:dyDescent="0.35">
      <c r="A4998" s="39" t="str">
        <f t="shared" si="623"/>
        <v>SWHC005</v>
      </c>
      <c r="B4998" s="39" t="s">
        <v>333</v>
      </c>
      <c r="C4998" s="62" t="s">
        <v>188</v>
      </c>
      <c r="D4998" s="40" t="s">
        <v>181</v>
      </c>
      <c r="E4998" s="40" t="str">
        <f t="shared" si="630"/>
        <v>SWHC005P</v>
      </c>
      <c r="F4998" s="67" t="s">
        <v>246</v>
      </c>
      <c r="G4998" s="40" t="str">
        <f>DataSpec!$B$11</f>
        <v>UpDeemed, DnDeemed, DnDeemDI</v>
      </c>
      <c r="H4998" s="40" t="str">
        <f>DataSpec!$B$7</f>
        <v>Cap-Tons</v>
      </c>
      <c r="I4998" s="40" t="s">
        <v>189</v>
      </c>
      <c r="J4998" t="s">
        <v>180</v>
      </c>
      <c r="K4998" t="s">
        <v>268</v>
      </c>
      <c r="U4998" s="44">
        <f>SUMIFS(Table1[AStdWBkW],Table1[EnergyImpactID],E4998,Table1[BldgType],B4998,Table1[BldgVint],C4998,Table1[BldgLoc],F4998)</f>
        <v>0.03</v>
      </c>
      <c r="V4998" s="44">
        <f>SUMIFS(Table1[AStdWBkWh],Table1[EnergyImpactID],E4998,Table1[BldgType],B4998,Table1[BldgVint],C4998,Table1[BldgLoc],F4998)</f>
        <v>53.6</v>
      </c>
      <c r="W4998" s="69">
        <v>0</v>
      </c>
      <c r="X4998" s="69"/>
      <c r="Y4998" s="69"/>
      <c r="Z4998" s="69"/>
      <c r="AA4998" s="47">
        <f>SUMIF('Cost per Solution Code'!$I$5:$I$24,'Measure Support Table'!D4998,'Cost per Solution Code'!$H$5:$H$24)</f>
        <v>1086</v>
      </c>
      <c r="AB4998" s="62"/>
      <c r="AC4998" s="47">
        <f>SUMIF('Cost per Solution Code'!$I$5:$I$24,'Measure Support Table'!D4998,'Cost per Solution Code'!$F$5:$F$24)</f>
        <v>1107.17</v>
      </c>
      <c r="AD4998" s="62"/>
      <c r="AE4998" s="48">
        <f t="shared" si="624"/>
        <v>1086</v>
      </c>
      <c r="AF4998" s="48">
        <f t="shared" si="625"/>
        <v>1107.17</v>
      </c>
      <c r="AG4998" s="48">
        <f t="shared" si="626"/>
        <v>21.170000000000073</v>
      </c>
      <c r="AH4998" s="49">
        <f t="shared" si="627"/>
        <v>0</v>
      </c>
      <c r="AI4998" s="49">
        <f t="shared" si="628"/>
        <v>0</v>
      </c>
      <c r="AJ4998" s="50">
        <f t="shared" si="629"/>
        <v>0</v>
      </c>
      <c r="AK4998" s="51">
        <v>0</v>
      </c>
    </row>
    <row r="4999" spans="1:37" hidden="1" x14ac:dyDescent="0.35">
      <c r="A4999" s="39" t="str">
        <f t="shared" ref="A4999:A5062" si="631">A4998</f>
        <v>SWHC005</v>
      </c>
      <c r="B4999" s="39" t="s">
        <v>333</v>
      </c>
      <c r="C4999" s="62" t="s">
        <v>188</v>
      </c>
      <c r="D4999" s="40" t="s">
        <v>182</v>
      </c>
      <c r="E4999" s="40" t="str">
        <f t="shared" si="630"/>
        <v>SWHC005Q</v>
      </c>
      <c r="F4999" s="67" t="s">
        <v>246</v>
      </c>
      <c r="G4999" s="40" t="str">
        <f>DataSpec!$B$11</f>
        <v>UpDeemed, DnDeemed, DnDeemDI</v>
      </c>
      <c r="H4999" s="40" t="str">
        <f>DataSpec!$B$7</f>
        <v>Cap-Tons</v>
      </c>
      <c r="I4999" s="40" t="s">
        <v>189</v>
      </c>
      <c r="J4999" t="s">
        <v>183</v>
      </c>
      <c r="K4999" t="s">
        <v>269</v>
      </c>
      <c r="U4999" s="44">
        <f>SUMIFS(Table1[AStdWBkW],Table1[EnergyImpactID],E4999,Table1[BldgType],B4999,Table1[BldgVint],C4999,Table1[BldgLoc],F4999)</f>
        <v>0.04</v>
      </c>
      <c r="V4999" s="44">
        <f>SUMIFS(Table1[AStdWBkWh],Table1[EnergyImpactID],E4999,Table1[BldgType],B4999,Table1[BldgVint],C4999,Table1[BldgLoc],F4999)</f>
        <v>62.7</v>
      </c>
      <c r="W4999" s="69">
        <v>0</v>
      </c>
      <c r="X4999" s="69"/>
      <c r="Y4999" s="69"/>
      <c r="Z4999" s="69"/>
      <c r="AA4999" s="47">
        <f>SUMIF('Cost per Solution Code'!$I$5:$I$24,'Measure Support Table'!D4999,'Cost per Solution Code'!$H$5:$H$24)</f>
        <v>636.29999999999995</v>
      </c>
      <c r="AB4999" s="62"/>
      <c r="AC4999" s="47">
        <f>SUMIF('Cost per Solution Code'!$I$5:$I$24,'Measure Support Table'!D4999,'Cost per Solution Code'!$F$5:$F$24)</f>
        <v>931.83</v>
      </c>
      <c r="AD4999" s="62"/>
      <c r="AE4999" s="48">
        <f t="shared" si="624"/>
        <v>636.29999999999995</v>
      </c>
      <c r="AF4999" s="48">
        <f t="shared" si="625"/>
        <v>931.83</v>
      </c>
      <c r="AG4999" s="48">
        <f t="shared" si="626"/>
        <v>295.53000000000009</v>
      </c>
      <c r="AH4999" s="49">
        <f t="shared" si="627"/>
        <v>0</v>
      </c>
      <c r="AI4999" s="49">
        <f t="shared" si="628"/>
        <v>0</v>
      </c>
      <c r="AJ4999" s="50">
        <f t="shared" si="629"/>
        <v>0</v>
      </c>
      <c r="AK4999" s="51">
        <v>0</v>
      </c>
    </row>
    <row r="5000" spans="1:37" hidden="1" x14ac:dyDescent="0.35">
      <c r="A5000" s="39" t="str">
        <f t="shared" si="631"/>
        <v>SWHC005</v>
      </c>
      <c r="B5000" s="39" t="s">
        <v>333</v>
      </c>
      <c r="C5000" s="62" t="s">
        <v>188</v>
      </c>
      <c r="D5000" s="40" t="s">
        <v>184</v>
      </c>
      <c r="E5000" s="40" t="str">
        <f t="shared" si="630"/>
        <v>SWHC005R</v>
      </c>
      <c r="F5000" s="67" t="s">
        <v>246</v>
      </c>
      <c r="G5000" s="40" t="str">
        <f>DataSpec!$B$11</f>
        <v>UpDeemed, DnDeemed, DnDeemDI</v>
      </c>
      <c r="H5000" s="40" t="str">
        <f>DataSpec!$B$7</f>
        <v>Cap-Tons</v>
      </c>
      <c r="I5000" s="40" t="s">
        <v>189</v>
      </c>
      <c r="J5000" t="s">
        <v>183</v>
      </c>
      <c r="K5000" t="s">
        <v>270</v>
      </c>
      <c r="U5000" s="44">
        <f>SUMIFS(Table1[AStdWBkW],Table1[EnergyImpactID],E5000,Table1[BldgType],B5000,Table1[BldgVint],C5000,Table1[BldgLoc],F5000)</f>
        <v>0.03</v>
      </c>
      <c r="V5000" s="44">
        <f>SUMIFS(Table1[AStdWBkWh],Table1[EnergyImpactID],E5000,Table1[BldgType],B5000,Table1[BldgVint],C5000,Table1[BldgLoc],F5000)</f>
        <v>41.8</v>
      </c>
      <c r="W5000" s="69">
        <v>0</v>
      </c>
      <c r="X5000" s="69"/>
      <c r="Y5000" s="69"/>
      <c r="Z5000" s="69"/>
      <c r="AA5000" s="47">
        <f>SUMIF('Cost per Solution Code'!$I$5:$I$24,'Measure Support Table'!D5000,'Cost per Solution Code'!$H$5:$H$24)</f>
        <v>636.29999999999995</v>
      </c>
      <c r="AB5000" s="62"/>
      <c r="AC5000" s="47">
        <f>SUMIF('Cost per Solution Code'!$I$5:$I$24,'Measure Support Table'!D5000,'Cost per Solution Code'!$F$5:$F$24)</f>
        <v>797.9</v>
      </c>
      <c r="AD5000" s="62"/>
      <c r="AE5000" s="48">
        <f t="shared" si="624"/>
        <v>636.29999999999995</v>
      </c>
      <c r="AF5000" s="48">
        <f t="shared" si="625"/>
        <v>797.9</v>
      </c>
      <c r="AG5000" s="48">
        <f t="shared" si="626"/>
        <v>161.60000000000002</v>
      </c>
      <c r="AH5000" s="49">
        <f t="shared" si="627"/>
        <v>0</v>
      </c>
      <c r="AI5000" s="49">
        <f t="shared" si="628"/>
        <v>0</v>
      </c>
      <c r="AJ5000" s="50">
        <f t="shared" si="629"/>
        <v>0</v>
      </c>
      <c r="AK5000" s="51">
        <v>0</v>
      </c>
    </row>
    <row r="5001" spans="1:37" hidden="1" x14ac:dyDescent="0.35">
      <c r="A5001" s="39" t="str">
        <f t="shared" si="631"/>
        <v>SWHC005</v>
      </c>
      <c r="B5001" s="39" t="s">
        <v>333</v>
      </c>
      <c r="C5001" s="62" t="s">
        <v>188</v>
      </c>
      <c r="D5001" s="40" t="s">
        <v>185</v>
      </c>
      <c r="E5001" s="40" t="str">
        <f t="shared" si="630"/>
        <v>SWHC005S</v>
      </c>
      <c r="F5001" s="67" t="s">
        <v>246</v>
      </c>
      <c r="G5001" s="40" t="str">
        <f>DataSpec!$B$11</f>
        <v>UpDeemed, DnDeemed, DnDeemDI</v>
      </c>
      <c r="H5001" s="40" t="str">
        <f>DataSpec!$B$7</f>
        <v>Cap-Tons</v>
      </c>
      <c r="I5001" s="40" t="s">
        <v>189</v>
      </c>
      <c r="J5001" t="s">
        <v>186</v>
      </c>
      <c r="K5001" t="s">
        <v>271</v>
      </c>
      <c r="U5001" s="44">
        <f>SUMIFS(Table1[AStdWBkW],Table1[EnergyImpactID],E5001,Table1[BldgType],B5001,Table1[BldgVint],C5001,Table1[BldgLoc],F5001)</f>
        <v>0.05</v>
      </c>
      <c r="V5001" s="44">
        <f>SUMIFS(Table1[AStdWBkWh],Table1[EnergyImpactID],E5001,Table1[BldgType],B5001,Table1[BldgVint],C5001,Table1[BldgLoc],F5001)</f>
        <v>83.6</v>
      </c>
      <c r="W5001" s="69">
        <v>0</v>
      </c>
      <c r="X5001" s="69"/>
      <c r="Y5001" s="69"/>
      <c r="Z5001" s="69"/>
      <c r="AA5001" s="47">
        <f>SUMIF('Cost per Solution Code'!$I$5:$I$24,'Measure Support Table'!D5001,'Cost per Solution Code'!$H$5:$H$24)</f>
        <v>416.53842439071497</v>
      </c>
      <c r="AB5001" s="62"/>
      <c r="AC5001" s="47">
        <f>SUMIF('Cost per Solution Code'!$I$5:$I$24,'Measure Support Table'!D5001,'Cost per Solution Code'!$F$5:$F$24)</f>
        <v>610</v>
      </c>
      <c r="AD5001" s="62"/>
      <c r="AE5001" s="48">
        <f t="shared" si="624"/>
        <v>416.53842439071497</v>
      </c>
      <c r="AF5001" s="48">
        <f t="shared" si="625"/>
        <v>610</v>
      </c>
      <c r="AG5001" s="48">
        <f t="shared" si="626"/>
        <v>193.46157560928503</v>
      </c>
      <c r="AH5001" s="49">
        <f t="shared" si="627"/>
        <v>0</v>
      </c>
      <c r="AI5001" s="49">
        <f t="shared" si="628"/>
        <v>0</v>
      </c>
      <c r="AJ5001" s="50">
        <f t="shared" si="629"/>
        <v>0</v>
      </c>
      <c r="AK5001" s="51">
        <v>0</v>
      </c>
    </row>
    <row r="5002" spans="1:37" hidden="1" x14ac:dyDescent="0.35">
      <c r="A5002" s="39" t="str">
        <f t="shared" si="631"/>
        <v>SWHC005</v>
      </c>
      <c r="B5002" s="39" t="s">
        <v>333</v>
      </c>
      <c r="C5002" s="62" t="s">
        <v>188</v>
      </c>
      <c r="D5002" s="40" t="s">
        <v>187</v>
      </c>
      <c r="E5002" s="40" t="str">
        <f t="shared" si="630"/>
        <v>SWHC005T</v>
      </c>
      <c r="F5002" s="67" t="s">
        <v>246</v>
      </c>
      <c r="G5002" s="40" t="str">
        <f>DataSpec!$B$11</f>
        <v>UpDeemed, DnDeemed, DnDeemDI</v>
      </c>
      <c r="H5002" s="40" t="str">
        <f>DataSpec!$B$7</f>
        <v>Cap-Tons</v>
      </c>
      <c r="I5002" s="40" t="s">
        <v>189</v>
      </c>
      <c r="J5002" t="s">
        <v>186</v>
      </c>
      <c r="K5002" t="s">
        <v>272</v>
      </c>
      <c r="U5002" s="44">
        <f>SUMIFS(Table1[AStdWBkW],Table1[EnergyImpactID],E5002,Table1[BldgType],B5002,Table1[BldgVint],C5002,Table1[BldgLoc],F5002)</f>
        <v>0.04</v>
      </c>
      <c r="V5002" s="44">
        <f>SUMIFS(Table1[AStdWBkWh],Table1[EnergyImpactID],E5002,Table1[BldgType],B5002,Table1[BldgVint],C5002,Table1[BldgLoc],F5002)</f>
        <v>55.8</v>
      </c>
      <c r="W5002" s="69">
        <v>0</v>
      </c>
      <c r="X5002" s="69"/>
      <c r="Y5002" s="69"/>
      <c r="Z5002" s="69"/>
      <c r="AA5002" s="47">
        <f>SUMIF('Cost per Solution Code'!$I$5:$I$24,'Measure Support Table'!D5002,'Cost per Solution Code'!$H$5:$H$24)</f>
        <v>416.53842439071497</v>
      </c>
      <c r="AB5002" s="62"/>
      <c r="AC5002" s="47">
        <f>SUMIF('Cost per Solution Code'!$I$5:$I$24,'Measure Support Table'!D5002,'Cost per Solution Code'!$F$5:$F$24)</f>
        <v>522.1950355751585</v>
      </c>
      <c r="AD5002" s="62"/>
      <c r="AE5002" s="48">
        <f t="shared" si="624"/>
        <v>416.53842439071497</v>
      </c>
      <c r="AF5002" s="48">
        <f t="shared" si="625"/>
        <v>522.1950355751585</v>
      </c>
      <c r="AG5002" s="48">
        <f t="shared" si="626"/>
        <v>105.65661118444353</v>
      </c>
      <c r="AH5002" s="49">
        <f t="shared" si="627"/>
        <v>0</v>
      </c>
      <c r="AI5002" s="49">
        <f t="shared" si="628"/>
        <v>0</v>
      </c>
      <c r="AJ5002" s="50">
        <f t="shared" si="629"/>
        <v>0</v>
      </c>
      <c r="AK5002" s="51">
        <v>0</v>
      </c>
    </row>
    <row r="5003" spans="1:37" hidden="1" x14ac:dyDescent="0.35">
      <c r="A5003" s="39" t="str">
        <f t="shared" si="631"/>
        <v>SWHC005</v>
      </c>
      <c r="B5003" s="39" t="s">
        <v>333</v>
      </c>
      <c r="C5003" s="62" t="s">
        <v>188</v>
      </c>
      <c r="D5003" s="40" t="s">
        <v>163</v>
      </c>
      <c r="E5003" s="40" t="str">
        <f t="shared" si="630"/>
        <v>SWHC005A</v>
      </c>
      <c r="F5003" s="67" t="s">
        <v>247</v>
      </c>
      <c r="G5003" s="40" t="str">
        <f>DataSpec!$B$11</f>
        <v>UpDeemed, DnDeemed, DnDeemDI</v>
      </c>
      <c r="H5003" s="40" t="str">
        <f>DataSpec!$B$7</f>
        <v>Cap-Tons</v>
      </c>
      <c r="I5003" s="40" t="s">
        <v>189</v>
      </c>
      <c r="J5003" t="s">
        <v>164</v>
      </c>
      <c r="K5003" t="s">
        <v>253</v>
      </c>
      <c r="U5003" s="44">
        <f>SUMIFS(Table1[AStdWBkW],Table1[EnergyImpactID],E5003,Table1[BldgType],B5003,Table1[BldgVint],C5003,Table1[BldgLoc],F5003)</f>
        <v>0.04</v>
      </c>
      <c r="V5003" s="44">
        <f>SUMIFS(Table1[AStdWBkWh],Table1[EnergyImpactID],E5003,Table1[BldgType],B5003,Table1[BldgVint],C5003,Table1[BldgLoc],F5003)</f>
        <v>65.099999999999994</v>
      </c>
      <c r="W5003" s="69">
        <v>0</v>
      </c>
      <c r="X5003" s="69"/>
      <c r="Y5003" s="69"/>
      <c r="Z5003" s="69"/>
      <c r="AA5003" s="47">
        <f>SUMIF('Cost per Solution Code'!$I$5:$I$24,'Measure Support Table'!D5003,'Cost per Solution Code'!$H$5:$H$24)</f>
        <v>656.88499999999999</v>
      </c>
      <c r="AB5003" s="62"/>
      <c r="AC5003" s="47">
        <f>SUMIF('Cost per Solution Code'!$I$5:$I$24,'Measure Support Table'!D5003,'Cost per Solution Code'!$F$5:$F$24)</f>
        <v>931.83999999999992</v>
      </c>
      <c r="AD5003" s="62"/>
      <c r="AE5003" s="48">
        <f t="shared" si="624"/>
        <v>656.88499999999999</v>
      </c>
      <c r="AF5003" s="48">
        <f t="shared" si="625"/>
        <v>931.83999999999992</v>
      </c>
      <c r="AG5003" s="48">
        <f t="shared" si="626"/>
        <v>274.95499999999993</v>
      </c>
      <c r="AH5003" s="49">
        <f t="shared" si="627"/>
        <v>0</v>
      </c>
      <c r="AI5003" s="49">
        <f t="shared" si="628"/>
        <v>0</v>
      </c>
      <c r="AJ5003" s="50">
        <f t="shared" si="629"/>
        <v>0</v>
      </c>
      <c r="AK5003" s="51">
        <v>0</v>
      </c>
    </row>
    <row r="5004" spans="1:37" hidden="1" x14ac:dyDescent="0.35">
      <c r="A5004" s="39" t="str">
        <f t="shared" si="631"/>
        <v>SWHC005</v>
      </c>
      <c r="B5004" s="39" t="s">
        <v>333</v>
      </c>
      <c r="C5004" s="62" t="s">
        <v>188</v>
      </c>
      <c r="D5004" s="40" t="s">
        <v>165</v>
      </c>
      <c r="E5004" s="40" t="str">
        <f t="shared" si="630"/>
        <v>SWHC005B</v>
      </c>
      <c r="F5004" s="67" t="s">
        <v>247</v>
      </c>
      <c r="G5004" s="40" t="str">
        <f>DataSpec!$B$11</f>
        <v>UpDeemed, DnDeemed, DnDeemDI</v>
      </c>
      <c r="H5004" s="40" t="str">
        <f>DataSpec!$B$7</f>
        <v>Cap-Tons</v>
      </c>
      <c r="I5004" s="40" t="s">
        <v>189</v>
      </c>
      <c r="J5004" t="s">
        <v>164</v>
      </c>
      <c r="K5004" t="s">
        <v>254</v>
      </c>
      <c r="U5004" s="44">
        <f>SUMIFS(Table1[AStdWBkW],Table1[EnergyImpactID],E5004,Table1[BldgType],B5004,Table1[BldgVint],C5004,Table1[BldgLoc],F5004)</f>
        <v>0.03</v>
      </c>
      <c r="V5004" s="44">
        <f>SUMIFS(Table1[AStdWBkWh],Table1[EnergyImpactID],E5004,Table1[BldgType],B5004,Table1[BldgVint],C5004,Table1[BldgLoc],F5004)</f>
        <v>43.4</v>
      </c>
      <c r="W5004" s="69">
        <v>0</v>
      </c>
      <c r="X5004" s="69"/>
      <c r="Y5004" s="69"/>
      <c r="Z5004" s="69"/>
      <c r="AA5004" s="47">
        <f>SUMIF('Cost per Solution Code'!$I$5:$I$24,'Measure Support Table'!D5004,'Cost per Solution Code'!$H$5:$H$24)</f>
        <v>656.88499999999999</v>
      </c>
      <c r="AB5004" s="62"/>
      <c r="AC5004" s="47">
        <f>SUMIF('Cost per Solution Code'!$I$5:$I$24,'Measure Support Table'!D5004,'Cost per Solution Code'!$F$5:$F$24)</f>
        <v>729.01</v>
      </c>
      <c r="AD5004" s="62"/>
      <c r="AE5004" s="48">
        <f t="shared" si="624"/>
        <v>656.88499999999999</v>
      </c>
      <c r="AF5004" s="48">
        <f t="shared" si="625"/>
        <v>729.01</v>
      </c>
      <c r="AG5004" s="48">
        <f t="shared" si="626"/>
        <v>72.125</v>
      </c>
      <c r="AH5004" s="49">
        <f t="shared" si="627"/>
        <v>0</v>
      </c>
      <c r="AI5004" s="49">
        <f t="shared" si="628"/>
        <v>0</v>
      </c>
      <c r="AJ5004" s="50">
        <f t="shared" si="629"/>
        <v>0</v>
      </c>
      <c r="AK5004" s="51">
        <v>0</v>
      </c>
    </row>
    <row r="5005" spans="1:37" hidden="1" x14ac:dyDescent="0.35">
      <c r="A5005" s="39" t="str">
        <f t="shared" si="631"/>
        <v>SWHC005</v>
      </c>
      <c r="B5005" s="39" t="s">
        <v>333</v>
      </c>
      <c r="C5005" s="62" t="s">
        <v>188</v>
      </c>
      <c r="D5005" s="40" t="s">
        <v>166</v>
      </c>
      <c r="E5005" s="40" t="str">
        <f t="shared" si="630"/>
        <v>SWHC005C</v>
      </c>
      <c r="F5005" s="67" t="s">
        <v>247</v>
      </c>
      <c r="G5005" s="40" t="str">
        <f>DataSpec!$B$11</f>
        <v>UpDeemed, DnDeemed, DnDeemDI</v>
      </c>
      <c r="H5005" s="40" t="str">
        <f>DataSpec!$B$7</f>
        <v>Cap-Tons</v>
      </c>
      <c r="I5005" s="40" t="s">
        <v>189</v>
      </c>
      <c r="J5005" t="s">
        <v>167</v>
      </c>
      <c r="K5005" t="s">
        <v>255</v>
      </c>
      <c r="U5005" s="44">
        <f>SUMIFS(Table1[AStdWBkW],Table1[EnergyImpactID],E5005,Table1[BldgType],B5005,Table1[BldgVint],C5005,Table1[BldgLoc],F5005)</f>
        <v>0.04</v>
      </c>
      <c r="V5005" s="44">
        <f>SUMIFS(Table1[AStdWBkWh],Table1[EnergyImpactID],E5005,Table1[BldgType],B5005,Table1[BldgVint],C5005,Table1[BldgLoc],F5005)</f>
        <v>61</v>
      </c>
      <c r="W5005" s="69">
        <v>0</v>
      </c>
      <c r="X5005" s="69"/>
      <c r="Y5005" s="69"/>
      <c r="Z5005" s="69"/>
      <c r="AA5005" s="47">
        <f>SUMIF('Cost per Solution Code'!$I$5:$I$24,'Measure Support Table'!D5005,'Cost per Solution Code'!$H$5:$H$24)</f>
        <v>515.125</v>
      </c>
      <c r="AB5005" s="62"/>
      <c r="AC5005" s="47">
        <f>SUMIF('Cost per Solution Code'!$I$5:$I$24,'Measure Support Table'!D5005,'Cost per Solution Code'!$F$5:$F$24)</f>
        <v>741.56</v>
      </c>
      <c r="AD5005" s="62"/>
      <c r="AE5005" s="48">
        <f t="shared" si="624"/>
        <v>515.125</v>
      </c>
      <c r="AF5005" s="48">
        <f t="shared" si="625"/>
        <v>741.56</v>
      </c>
      <c r="AG5005" s="48">
        <f t="shared" si="626"/>
        <v>226.43499999999995</v>
      </c>
      <c r="AH5005" s="49">
        <f t="shared" si="627"/>
        <v>0</v>
      </c>
      <c r="AI5005" s="49">
        <f t="shared" si="628"/>
        <v>0</v>
      </c>
      <c r="AJ5005" s="50">
        <f t="shared" si="629"/>
        <v>0</v>
      </c>
      <c r="AK5005" s="51">
        <v>0</v>
      </c>
    </row>
    <row r="5006" spans="1:37" hidden="1" x14ac:dyDescent="0.35">
      <c r="A5006" s="39" t="str">
        <f t="shared" si="631"/>
        <v>SWHC005</v>
      </c>
      <c r="B5006" s="39" t="s">
        <v>333</v>
      </c>
      <c r="C5006" s="62" t="s">
        <v>188</v>
      </c>
      <c r="D5006" s="40" t="s">
        <v>168</v>
      </c>
      <c r="E5006" s="40" t="str">
        <f t="shared" si="630"/>
        <v>SWHC005D</v>
      </c>
      <c r="F5006" s="67" t="s">
        <v>247</v>
      </c>
      <c r="G5006" s="40" t="str">
        <f>DataSpec!$B$11</f>
        <v>UpDeemed, DnDeemed, DnDeemDI</v>
      </c>
      <c r="H5006" s="40" t="str">
        <f>DataSpec!$B$7</f>
        <v>Cap-Tons</v>
      </c>
      <c r="I5006" s="40" t="s">
        <v>189</v>
      </c>
      <c r="J5006" t="s">
        <v>167</v>
      </c>
      <c r="K5006" t="s">
        <v>256</v>
      </c>
      <c r="U5006" s="44">
        <f>SUMIFS(Table1[AStdWBkW],Table1[EnergyImpactID],E5006,Table1[BldgType],B5006,Table1[BldgVint],C5006,Table1[BldgLoc],F5006)</f>
        <v>0.02</v>
      </c>
      <c r="V5006" s="44">
        <f>SUMIFS(Table1[AStdWBkWh],Table1[EnergyImpactID],E5006,Table1[BldgType],B5006,Table1[BldgVint],C5006,Table1[BldgLoc],F5006)</f>
        <v>40.6</v>
      </c>
      <c r="W5006" s="69">
        <v>0</v>
      </c>
      <c r="X5006" s="69"/>
      <c r="Y5006" s="69"/>
      <c r="Z5006" s="69"/>
      <c r="AA5006" s="47">
        <f>SUMIF('Cost per Solution Code'!$I$5:$I$24,'Measure Support Table'!D5006,'Cost per Solution Code'!$H$5:$H$24)</f>
        <v>515.125</v>
      </c>
      <c r="AB5006" s="62"/>
      <c r="AC5006" s="47">
        <f>SUMIF('Cost per Solution Code'!$I$5:$I$24,'Measure Support Table'!D5006,'Cost per Solution Code'!$F$5:$F$24)</f>
        <v>673.54</v>
      </c>
      <c r="AD5006" s="62"/>
      <c r="AE5006" s="48">
        <f t="shared" si="624"/>
        <v>515.125</v>
      </c>
      <c r="AF5006" s="48">
        <f t="shared" si="625"/>
        <v>673.54</v>
      </c>
      <c r="AG5006" s="48">
        <f t="shared" si="626"/>
        <v>158.41499999999996</v>
      </c>
      <c r="AH5006" s="49">
        <f t="shared" si="627"/>
        <v>0</v>
      </c>
      <c r="AI5006" s="49">
        <f t="shared" si="628"/>
        <v>0</v>
      </c>
      <c r="AJ5006" s="50">
        <f t="shared" si="629"/>
        <v>0</v>
      </c>
      <c r="AK5006" s="51">
        <v>0</v>
      </c>
    </row>
    <row r="5007" spans="1:37" hidden="1" x14ac:dyDescent="0.35">
      <c r="A5007" s="39" t="str">
        <f t="shared" si="631"/>
        <v>SWHC005</v>
      </c>
      <c r="B5007" s="39" t="s">
        <v>333</v>
      </c>
      <c r="C5007" s="62" t="s">
        <v>188</v>
      </c>
      <c r="D5007" s="40" t="s">
        <v>169</v>
      </c>
      <c r="E5007" s="40" t="str">
        <f t="shared" si="630"/>
        <v>SWHC005E</v>
      </c>
      <c r="F5007" s="67" t="s">
        <v>247</v>
      </c>
      <c r="G5007" s="40" t="str">
        <f>DataSpec!$B$11</f>
        <v>UpDeemed, DnDeemed, DnDeemDI</v>
      </c>
      <c r="H5007" s="40" t="str">
        <f>DataSpec!$B$7</f>
        <v>Cap-Tons</v>
      </c>
      <c r="I5007" s="40" t="s">
        <v>189</v>
      </c>
      <c r="J5007" t="s">
        <v>170</v>
      </c>
      <c r="K5007" t="s">
        <v>257</v>
      </c>
      <c r="U5007" s="44">
        <f>SUMIFS(Table1[AStdWBkW],Table1[EnergyImpactID],E5007,Table1[BldgType],B5007,Table1[BldgVint],C5007,Table1[BldgLoc],F5007)</f>
        <v>0.04</v>
      </c>
      <c r="V5007" s="44">
        <f>SUMIFS(Table1[AStdWBkWh],Table1[EnergyImpactID],E5007,Table1[BldgType],B5007,Table1[BldgVint],C5007,Table1[BldgLoc],F5007)</f>
        <v>59.9</v>
      </c>
      <c r="W5007" s="69">
        <v>0</v>
      </c>
      <c r="X5007" s="69"/>
      <c r="Y5007" s="69"/>
      <c r="Z5007" s="69"/>
      <c r="AA5007" s="47">
        <f>SUMIF('Cost per Solution Code'!$I$5:$I$24,'Measure Support Table'!D5007,'Cost per Solution Code'!$H$5:$H$24)</f>
        <v>448.52499999999998</v>
      </c>
      <c r="AB5007" s="62"/>
      <c r="AC5007" s="47">
        <f>SUMIF('Cost per Solution Code'!$I$5:$I$24,'Measure Support Table'!D5007,'Cost per Solution Code'!$F$5:$F$24)</f>
        <v>698.35</v>
      </c>
      <c r="AD5007" s="62"/>
      <c r="AE5007" s="48">
        <f t="shared" si="624"/>
        <v>448.52499999999998</v>
      </c>
      <c r="AF5007" s="48">
        <f t="shared" si="625"/>
        <v>698.35</v>
      </c>
      <c r="AG5007" s="48">
        <f t="shared" si="626"/>
        <v>249.82500000000005</v>
      </c>
      <c r="AH5007" s="49">
        <f t="shared" si="627"/>
        <v>0</v>
      </c>
      <c r="AI5007" s="49">
        <f t="shared" si="628"/>
        <v>0</v>
      </c>
      <c r="AJ5007" s="50">
        <f t="shared" si="629"/>
        <v>0</v>
      </c>
      <c r="AK5007" s="51">
        <v>0</v>
      </c>
    </row>
    <row r="5008" spans="1:37" hidden="1" x14ac:dyDescent="0.35">
      <c r="A5008" s="39" t="str">
        <f t="shared" si="631"/>
        <v>SWHC005</v>
      </c>
      <c r="B5008" s="39" t="s">
        <v>333</v>
      </c>
      <c r="C5008" s="62" t="s">
        <v>188</v>
      </c>
      <c r="D5008" s="40" t="s">
        <v>171</v>
      </c>
      <c r="E5008" s="40" t="str">
        <f t="shared" si="630"/>
        <v>SWHC005F</v>
      </c>
      <c r="F5008" s="67" t="s">
        <v>247</v>
      </c>
      <c r="G5008" s="40" t="str">
        <f>DataSpec!$B$11</f>
        <v>UpDeemed, DnDeemed, DnDeemDI</v>
      </c>
      <c r="H5008" s="40" t="str">
        <f>DataSpec!$B$7</f>
        <v>Cap-Tons</v>
      </c>
      <c r="I5008" s="40" t="s">
        <v>189</v>
      </c>
      <c r="J5008" t="s">
        <v>170</v>
      </c>
      <c r="K5008" t="s">
        <v>258</v>
      </c>
      <c r="U5008" s="44">
        <f>SUMIFS(Table1[AStdWBkW],Table1[EnergyImpactID],E5008,Table1[BldgType],B5008,Table1[BldgVint],C5008,Table1[BldgLoc],F5008)</f>
        <v>0.02</v>
      </c>
      <c r="V5008" s="44">
        <f>SUMIFS(Table1[AStdWBkWh],Table1[EnergyImpactID],E5008,Table1[BldgType],B5008,Table1[BldgVint],C5008,Table1[BldgLoc],F5008)</f>
        <v>40</v>
      </c>
      <c r="W5008" s="69">
        <v>0</v>
      </c>
      <c r="X5008" s="69"/>
      <c r="Y5008" s="69"/>
      <c r="Z5008" s="69"/>
      <c r="AA5008" s="47">
        <f>SUMIF('Cost per Solution Code'!$I$5:$I$24,'Measure Support Table'!D5008,'Cost per Solution Code'!$H$5:$H$24)</f>
        <v>448.52499999999998</v>
      </c>
      <c r="AB5008" s="62"/>
      <c r="AC5008" s="47">
        <f>SUMIF('Cost per Solution Code'!$I$5:$I$24,'Measure Support Table'!D5008,'Cost per Solution Code'!$F$5:$F$24)</f>
        <v>642.36500000000001</v>
      </c>
      <c r="AD5008" s="62"/>
      <c r="AE5008" s="48">
        <f t="shared" si="624"/>
        <v>448.52499999999998</v>
      </c>
      <c r="AF5008" s="48">
        <f t="shared" si="625"/>
        <v>642.36500000000001</v>
      </c>
      <c r="AG5008" s="48">
        <f t="shared" si="626"/>
        <v>193.84000000000003</v>
      </c>
      <c r="AH5008" s="49">
        <f t="shared" si="627"/>
        <v>0</v>
      </c>
      <c r="AI5008" s="49">
        <f t="shared" si="628"/>
        <v>0</v>
      </c>
      <c r="AJ5008" s="50">
        <f t="shared" si="629"/>
        <v>0</v>
      </c>
      <c r="AK5008" s="51">
        <v>0</v>
      </c>
    </row>
    <row r="5009" spans="1:37" hidden="1" x14ac:dyDescent="0.35">
      <c r="A5009" s="39" t="str">
        <f t="shared" si="631"/>
        <v>SWHC005</v>
      </c>
      <c r="B5009" s="39" t="s">
        <v>333</v>
      </c>
      <c r="C5009" s="62" t="s">
        <v>188</v>
      </c>
      <c r="D5009" s="40" t="s">
        <v>8</v>
      </c>
      <c r="E5009" s="40" t="str">
        <f t="shared" si="630"/>
        <v>SWHC005G</v>
      </c>
      <c r="F5009" s="67" t="s">
        <v>247</v>
      </c>
      <c r="G5009" s="40" t="str">
        <f>DataSpec!$B$11</f>
        <v>UpDeemed, DnDeemed, DnDeemDI</v>
      </c>
      <c r="H5009" s="40" t="str">
        <f>DataSpec!$B$7</f>
        <v>Cap-Tons</v>
      </c>
      <c r="I5009" s="40" t="s">
        <v>189</v>
      </c>
      <c r="J5009" t="s">
        <v>172</v>
      </c>
      <c r="K5009" t="s">
        <v>259</v>
      </c>
      <c r="U5009" s="44">
        <f>SUMIFS(Table1[AStdWBkW],Table1[EnergyImpactID],E5009,Table1[BldgType],B5009,Table1[BldgVint],C5009,Table1[BldgLoc],F5009)</f>
        <v>0.04</v>
      </c>
      <c r="V5009" s="44">
        <f>SUMIFS(Table1[AStdWBkWh],Table1[EnergyImpactID],E5009,Table1[BldgType],B5009,Table1[BldgVint],C5009,Table1[BldgLoc],F5009)</f>
        <v>59.9</v>
      </c>
      <c r="W5009" s="69">
        <v>0</v>
      </c>
      <c r="X5009" s="69"/>
      <c r="Y5009" s="69"/>
      <c r="Z5009" s="69"/>
      <c r="AA5009" s="47">
        <f>SUMIF('Cost per Solution Code'!$I$5:$I$24,'Measure Support Table'!D5009,'Cost per Solution Code'!$H$5:$H$24)</f>
        <v>392.565</v>
      </c>
      <c r="AB5009" s="62"/>
      <c r="AC5009" s="47">
        <f>SUMIF('Cost per Solution Code'!$I$5:$I$24,'Measure Support Table'!D5009,'Cost per Solution Code'!$F$5:$F$24)</f>
        <v>491.11500000000001</v>
      </c>
      <c r="AD5009" s="62"/>
      <c r="AE5009" s="48">
        <f t="shared" si="624"/>
        <v>392.565</v>
      </c>
      <c r="AF5009" s="48">
        <f t="shared" si="625"/>
        <v>491.11500000000001</v>
      </c>
      <c r="AG5009" s="48">
        <f t="shared" si="626"/>
        <v>98.550000000000011</v>
      </c>
      <c r="AH5009" s="49">
        <f t="shared" si="627"/>
        <v>0</v>
      </c>
      <c r="AI5009" s="49">
        <f t="shared" si="628"/>
        <v>0</v>
      </c>
      <c r="AJ5009" s="50">
        <f t="shared" si="629"/>
        <v>0</v>
      </c>
      <c r="AK5009" s="51">
        <v>0</v>
      </c>
    </row>
    <row r="5010" spans="1:37" hidden="1" x14ac:dyDescent="0.35">
      <c r="A5010" s="39" t="str">
        <f t="shared" si="631"/>
        <v>SWHC005</v>
      </c>
      <c r="B5010" s="39" t="s">
        <v>333</v>
      </c>
      <c r="C5010" s="62" t="s">
        <v>188</v>
      </c>
      <c r="D5010" s="40" t="s">
        <v>16</v>
      </c>
      <c r="E5010" s="40" t="str">
        <f t="shared" si="630"/>
        <v>SWHC005H</v>
      </c>
      <c r="F5010" s="67" t="s">
        <v>247</v>
      </c>
      <c r="G5010" s="40" t="str">
        <f>DataSpec!$B$11</f>
        <v>UpDeemed, DnDeemed, DnDeemDI</v>
      </c>
      <c r="H5010" s="40" t="str">
        <f>DataSpec!$B$7</f>
        <v>Cap-Tons</v>
      </c>
      <c r="I5010" s="40" t="s">
        <v>189</v>
      </c>
      <c r="J5010" t="s">
        <v>172</v>
      </c>
      <c r="K5010" t="s">
        <v>260</v>
      </c>
      <c r="U5010" s="44">
        <f>SUMIFS(Table1[AStdWBkW],Table1[EnergyImpactID],E5010,Table1[BldgType],B5010,Table1[BldgVint],C5010,Table1[BldgLoc],F5010)</f>
        <v>0.02</v>
      </c>
      <c r="V5010" s="44">
        <f>SUMIFS(Table1[AStdWBkWh],Table1[EnergyImpactID],E5010,Table1[BldgType],B5010,Table1[BldgVint],C5010,Table1[BldgLoc],F5010)</f>
        <v>40</v>
      </c>
      <c r="W5010" s="69">
        <v>0</v>
      </c>
      <c r="X5010" s="69"/>
      <c r="Y5010" s="69"/>
      <c r="Z5010" s="69"/>
      <c r="AA5010" s="47">
        <f>SUMIF('Cost per Solution Code'!$I$5:$I$24,'Measure Support Table'!D5010,'Cost per Solution Code'!$H$5:$H$24)</f>
        <v>392.565</v>
      </c>
      <c r="AB5010" s="62"/>
      <c r="AC5010" s="47">
        <f>SUMIF('Cost per Solution Code'!$I$5:$I$24,'Measure Support Table'!D5010,'Cost per Solution Code'!$F$5:$F$24)</f>
        <v>458.26499999999999</v>
      </c>
      <c r="AD5010" s="62"/>
      <c r="AE5010" s="48">
        <f t="shared" si="624"/>
        <v>392.565</v>
      </c>
      <c r="AF5010" s="48">
        <f t="shared" si="625"/>
        <v>458.26499999999999</v>
      </c>
      <c r="AG5010" s="48">
        <f t="shared" si="626"/>
        <v>65.699999999999989</v>
      </c>
      <c r="AH5010" s="49">
        <f t="shared" si="627"/>
        <v>0</v>
      </c>
      <c r="AI5010" s="49">
        <f t="shared" si="628"/>
        <v>0</v>
      </c>
      <c r="AJ5010" s="50">
        <f t="shared" si="629"/>
        <v>0</v>
      </c>
      <c r="AK5010" s="51">
        <v>0</v>
      </c>
    </row>
    <row r="5011" spans="1:37" hidden="1" x14ac:dyDescent="0.35">
      <c r="A5011" s="39" t="str">
        <f t="shared" si="631"/>
        <v>SWHC005</v>
      </c>
      <c r="B5011" s="39" t="s">
        <v>333</v>
      </c>
      <c r="C5011" s="62" t="s">
        <v>188</v>
      </c>
      <c r="D5011" s="40" t="s">
        <v>18</v>
      </c>
      <c r="E5011" s="40" t="str">
        <f t="shared" si="630"/>
        <v>SWHC005I</v>
      </c>
      <c r="F5011" s="67" t="s">
        <v>247</v>
      </c>
      <c r="G5011" s="40" t="str">
        <f>DataSpec!$B$11</f>
        <v>UpDeemed, DnDeemed, DnDeemDI</v>
      </c>
      <c r="H5011" s="40" t="str">
        <f>DataSpec!$B$7</f>
        <v>Cap-Tons</v>
      </c>
      <c r="I5011" s="40" t="s">
        <v>189</v>
      </c>
      <c r="J5011" t="s">
        <v>173</v>
      </c>
      <c r="K5011" t="s">
        <v>261</v>
      </c>
      <c r="U5011" s="44">
        <f>SUMIFS(Table1[AStdWBkW],Table1[EnergyImpactID],E5011,Table1[BldgType],B5011,Table1[BldgVint],C5011,Table1[BldgLoc],F5011)</f>
        <v>0.04</v>
      </c>
      <c r="V5011" s="44">
        <f>SUMIFS(Table1[AStdWBkWh],Table1[EnergyImpactID],E5011,Table1[BldgType],B5011,Table1[BldgVint],C5011,Table1[BldgLoc],F5011)</f>
        <v>71.2</v>
      </c>
      <c r="W5011" s="69">
        <v>0</v>
      </c>
      <c r="X5011" s="69"/>
      <c r="Y5011" s="69"/>
      <c r="Z5011" s="69"/>
      <c r="AA5011" s="47">
        <f>SUMIF('Cost per Solution Code'!$I$5:$I$24,'Measure Support Table'!D5011,'Cost per Solution Code'!$H$5:$H$24)</f>
        <v>660</v>
      </c>
      <c r="AB5011" s="62"/>
      <c r="AC5011" s="47">
        <f>SUMIF('Cost per Solution Code'!$I$5:$I$24,'Measure Support Table'!D5011,'Cost per Solution Code'!$F$5:$F$24)</f>
        <v>923</v>
      </c>
      <c r="AD5011" s="62"/>
      <c r="AE5011" s="48">
        <f t="shared" si="624"/>
        <v>660</v>
      </c>
      <c r="AF5011" s="48">
        <f t="shared" si="625"/>
        <v>923</v>
      </c>
      <c r="AG5011" s="48">
        <f t="shared" si="626"/>
        <v>263</v>
      </c>
      <c r="AH5011" s="49">
        <f t="shared" si="627"/>
        <v>0</v>
      </c>
      <c r="AI5011" s="49">
        <f t="shared" si="628"/>
        <v>0</v>
      </c>
      <c r="AJ5011" s="50">
        <f t="shared" si="629"/>
        <v>0</v>
      </c>
      <c r="AK5011" s="51">
        <v>0</v>
      </c>
    </row>
    <row r="5012" spans="1:37" hidden="1" x14ac:dyDescent="0.35">
      <c r="A5012" s="39" t="str">
        <f t="shared" si="631"/>
        <v>SWHC005</v>
      </c>
      <c r="B5012" s="39" t="s">
        <v>333</v>
      </c>
      <c r="C5012" s="62" t="s">
        <v>188</v>
      </c>
      <c r="D5012" s="40" t="s">
        <v>22</v>
      </c>
      <c r="E5012" s="40" t="str">
        <f t="shared" si="630"/>
        <v>SWHC005J</v>
      </c>
      <c r="F5012" s="67" t="s">
        <v>247</v>
      </c>
      <c r="G5012" s="40" t="str">
        <f>DataSpec!$B$11</f>
        <v>UpDeemed, DnDeemed, DnDeemDI</v>
      </c>
      <c r="H5012" s="40" t="str">
        <f>DataSpec!$B$7</f>
        <v>Cap-Tons</v>
      </c>
      <c r="I5012" s="40" t="s">
        <v>189</v>
      </c>
      <c r="J5012" t="s">
        <v>173</v>
      </c>
      <c r="K5012" t="s">
        <v>262</v>
      </c>
      <c r="U5012" s="44">
        <f>SUMIFS(Table1[AStdWBkW],Table1[EnergyImpactID],E5012,Table1[BldgType],B5012,Table1[BldgVint],C5012,Table1[BldgLoc],F5012)</f>
        <v>0.03</v>
      </c>
      <c r="V5012" s="44">
        <f>SUMIFS(Table1[AStdWBkWh],Table1[EnergyImpactID],E5012,Table1[BldgType],B5012,Table1[BldgVint],C5012,Table1[BldgLoc],F5012)</f>
        <v>47.5</v>
      </c>
      <c r="W5012" s="69">
        <v>0</v>
      </c>
      <c r="X5012" s="69"/>
      <c r="Y5012" s="69"/>
      <c r="Z5012" s="69"/>
      <c r="AA5012" s="47">
        <f>SUMIF('Cost per Solution Code'!$I$5:$I$24,'Measure Support Table'!D5012,'Cost per Solution Code'!$H$5:$H$24)</f>
        <v>660</v>
      </c>
      <c r="AB5012" s="62"/>
      <c r="AC5012" s="47">
        <f>SUMIF('Cost per Solution Code'!$I$5:$I$24,'Measure Support Table'!D5012,'Cost per Solution Code'!$F$5:$F$24)</f>
        <v>845</v>
      </c>
      <c r="AD5012" s="62"/>
      <c r="AE5012" s="48">
        <f t="shared" si="624"/>
        <v>660</v>
      </c>
      <c r="AF5012" s="48">
        <f t="shared" si="625"/>
        <v>845</v>
      </c>
      <c r="AG5012" s="48">
        <f t="shared" si="626"/>
        <v>185</v>
      </c>
      <c r="AH5012" s="49">
        <f t="shared" si="627"/>
        <v>0</v>
      </c>
      <c r="AI5012" s="49">
        <f t="shared" si="628"/>
        <v>0</v>
      </c>
      <c r="AJ5012" s="50">
        <f t="shared" si="629"/>
        <v>0</v>
      </c>
      <c r="AK5012" s="51">
        <v>0</v>
      </c>
    </row>
    <row r="5013" spans="1:37" hidden="1" x14ac:dyDescent="0.35">
      <c r="A5013" s="39" t="str">
        <f t="shared" si="631"/>
        <v>SWHC005</v>
      </c>
      <c r="B5013" s="39" t="s">
        <v>333</v>
      </c>
      <c r="C5013" s="62" t="s">
        <v>188</v>
      </c>
      <c r="D5013" s="40" t="s">
        <v>25</v>
      </c>
      <c r="E5013" s="40" t="str">
        <f t="shared" si="630"/>
        <v>SWHC005K</v>
      </c>
      <c r="F5013" s="67" t="s">
        <v>247</v>
      </c>
      <c r="G5013" s="40" t="str">
        <f>DataSpec!$B$11</f>
        <v>UpDeemed, DnDeemed, DnDeemDI</v>
      </c>
      <c r="H5013" s="40" t="str">
        <f>DataSpec!$B$7</f>
        <v>Cap-Tons</v>
      </c>
      <c r="I5013" s="40" t="s">
        <v>189</v>
      </c>
      <c r="J5013" t="s">
        <v>174</v>
      </c>
      <c r="K5013" t="s">
        <v>263</v>
      </c>
      <c r="U5013" s="44">
        <f>SUMIFS(Table1[AStdWBkW],Table1[EnergyImpactID],E5013,Table1[BldgType],B5013,Table1[BldgVint],C5013,Table1[BldgLoc],F5013)</f>
        <v>0.05</v>
      </c>
      <c r="V5013" s="44">
        <f>SUMIFS(Table1[AStdWBkWh],Table1[EnergyImpactID],E5013,Table1[BldgType],B5013,Table1[BldgVint],C5013,Table1[BldgLoc],F5013)</f>
        <v>78.900000000000006</v>
      </c>
      <c r="W5013" s="69">
        <v>0</v>
      </c>
      <c r="X5013" s="69"/>
      <c r="Y5013" s="69"/>
      <c r="Z5013" s="69"/>
      <c r="AA5013" s="47">
        <f>SUMIF('Cost per Solution Code'!$I$5:$I$24,'Measure Support Table'!D5013,'Cost per Solution Code'!$H$5:$H$24)</f>
        <v>519.14</v>
      </c>
      <c r="AB5013" s="62"/>
      <c r="AC5013" s="47">
        <f>SUMIF('Cost per Solution Code'!$I$5:$I$24,'Measure Support Table'!D5013,'Cost per Solution Code'!$F$5:$F$24)</f>
        <v>685.85</v>
      </c>
      <c r="AD5013" s="62"/>
      <c r="AE5013" s="48">
        <f t="shared" si="624"/>
        <v>519.14</v>
      </c>
      <c r="AF5013" s="48">
        <f t="shared" si="625"/>
        <v>685.85</v>
      </c>
      <c r="AG5013" s="48">
        <f t="shared" si="626"/>
        <v>166.71000000000004</v>
      </c>
      <c r="AH5013" s="49">
        <f t="shared" si="627"/>
        <v>0</v>
      </c>
      <c r="AI5013" s="49">
        <f t="shared" si="628"/>
        <v>0</v>
      </c>
      <c r="AJ5013" s="50">
        <f t="shared" si="629"/>
        <v>0</v>
      </c>
      <c r="AK5013" s="51">
        <v>0</v>
      </c>
    </row>
    <row r="5014" spans="1:37" hidden="1" x14ac:dyDescent="0.35">
      <c r="A5014" s="39" t="str">
        <f t="shared" si="631"/>
        <v>SWHC005</v>
      </c>
      <c r="B5014" s="39" t="s">
        <v>333</v>
      </c>
      <c r="C5014" s="62" t="s">
        <v>188</v>
      </c>
      <c r="D5014" s="40" t="s">
        <v>175</v>
      </c>
      <c r="E5014" s="40" t="str">
        <f t="shared" si="630"/>
        <v>SWHC005L</v>
      </c>
      <c r="F5014" s="67" t="s">
        <v>247</v>
      </c>
      <c r="G5014" s="40" t="str">
        <f>DataSpec!$B$11</f>
        <v>UpDeemed, DnDeemed, DnDeemDI</v>
      </c>
      <c r="H5014" s="40" t="str">
        <f>DataSpec!$B$7</f>
        <v>Cap-Tons</v>
      </c>
      <c r="I5014" s="40" t="s">
        <v>189</v>
      </c>
      <c r="J5014" t="s">
        <v>174</v>
      </c>
      <c r="K5014" t="s">
        <v>264</v>
      </c>
      <c r="U5014" s="44">
        <f>SUMIFS(Table1[AStdWBkW],Table1[EnergyImpactID],E5014,Table1[BldgType],B5014,Table1[BldgVint],C5014,Table1[BldgLoc],F5014)</f>
        <v>0.03</v>
      </c>
      <c r="V5014" s="44">
        <f>SUMIFS(Table1[AStdWBkWh],Table1[EnergyImpactID],E5014,Table1[BldgType],B5014,Table1[BldgVint],C5014,Table1[BldgLoc],F5014)</f>
        <v>52.6</v>
      </c>
      <c r="W5014" s="69">
        <v>0</v>
      </c>
      <c r="X5014" s="69"/>
      <c r="Y5014" s="69"/>
      <c r="Z5014" s="69"/>
      <c r="AA5014" s="47">
        <f>SUMIF('Cost per Solution Code'!$I$5:$I$24,'Measure Support Table'!D5014,'Cost per Solution Code'!$H$5:$H$24)</f>
        <v>519.14</v>
      </c>
      <c r="AB5014" s="62"/>
      <c r="AC5014" s="47">
        <f>SUMIF('Cost per Solution Code'!$I$5:$I$24,'Measure Support Table'!D5014,'Cost per Solution Code'!$F$5:$F$24)</f>
        <v>555.84500000000003</v>
      </c>
      <c r="AD5014" s="62"/>
      <c r="AE5014" s="48">
        <f t="shared" si="624"/>
        <v>519.14</v>
      </c>
      <c r="AF5014" s="48">
        <f t="shared" si="625"/>
        <v>555.84500000000003</v>
      </c>
      <c r="AG5014" s="48">
        <f t="shared" si="626"/>
        <v>36.705000000000041</v>
      </c>
      <c r="AH5014" s="49">
        <f t="shared" si="627"/>
        <v>0</v>
      </c>
      <c r="AI5014" s="49">
        <f t="shared" si="628"/>
        <v>0</v>
      </c>
      <c r="AJ5014" s="50">
        <f t="shared" si="629"/>
        <v>0</v>
      </c>
      <c r="AK5014" s="51">
        <v>0</v>
      </c>
    </row>
    <row r="5015" spans="1:37" hidden="1" x14ac:dyDescent="0.35">
      <c r="A5015" s="39" t="str">
        <f t="shared" si="631"/>
        <v>SWHC005</v>
      </c>
      <c r="B5015" s="39" t="s">
        <v>333</v>
      </c>
      <c r="C5015" s="62" t="s">
        <v>188</v>
      </c>
      <c r="D5015" s="40" t="s">
        <v>176</v>
      </c>
      <c r="E5015" s="40" t="str">
        <f t="shared" si="630"/>
        <v>SWHC005M</v>
      </c>
      <c r="F5015" s="67" t="s">
        <v>247</v>
      </c>
      <c r="G5015" s="40" t="str">
        <f>DataSpec!$B$11</f>
        <v>UpDeemed, DnDeemed, DnDeemDI</v>
      </c>
      <c r="H5015" s="40" t="str">
        <f>DataSpec!$B$7</f>
        <v>Cap-Tons</v>
      </c>
      <c r="I5015" s="40" t="s">
        <v>189</v>
      </c>
      <c r="J5015" t="s">
        <v>177</v>
      </c>
      <c r="K5015" t="s">
        <v>265</v>
      </c>
      <c r="U5015" s="44">
        <f>SUMIFS(Table1[AStdWBkW],Table1[EnergyImpactID],E5015,Table1[BldgType],B5015,Table1[BldgVint],C5015,Table1[BldgLoc],F5015)</f>
        <v>0.05</v>
      </c>
      <c r="V5015" s="44">
        <f>SUMIFS(Table1[AStdWBkWh],Table1[EnergyImpactID],E5015,Table1[BldgType],B5015,Table1[BldgVint],C5015,Table1[BldgLoc],F5015)</f>
        <v>72.5</v>
      </c>
      <c r="W5015" s="69">
        <v>0</v>
      </c>
      <c r="X5015" s="69"/>
      <c r="Y5015" s="69"/>
      <c r="Z5015" s="69"/>
      <c r="AA5015" s="47">
        <f>SUMIF('Cost per Solution Code'!$I$5:$I$24,'Measure Support Table'!D5015,'Cost per Solution Code'!$H$5:$H$24)</f>
        <v>449.41</v>
      </c>
      <c r="AB5015" s="62"/>
      <c r="AC5015" s="47">
        <f>SUMIF('Cost per Solution Code'!$I$5:$I$24,'Measure Support Table'!D5015,'Cost per Solution Code'!$F$5:$F$24)</f>
        <v>771.3576281291954</v>
      </c>
      <c r="AD5015" s="62"/>
      <c r="AE5015" s="48">
        <f t="shared" si="624"/>
        <v>449.41</v>
      </c>
      <c r="AF5015" s="48">
        <f t="shared" si="625"/>
        <v>771.3576281291954</v>
      </c>
      <c r="AG5015" s="48">
        <f t="shared" si="626"/>
        <v>321.94762812919538</v>
      </c>
      <c r="AH5015" s="49">
        <f t="shared" si="627"/>
        <v>0</v>
      </c>
      <c r="AI5015" s="49">
        <f t="shared" si="628"/>
        <v>0</v>
      </c>
      <c r="AJ5015" s="50">
        <f t="shared" si="629"/>
        <v>0</v>
      </c>
      <c r="AK5015" s="51">
        <v>0</v>
      </c>
    </row>
    <row r="5016" spans="1:37" hidden="1" x14ac:dyDescent="0.35">
      <c r="A5016" s="39" t="str">
        <f t="shared" si="631"/>
        <v>SWHC005</v>
      </c>
      <c r="B5016" s="39" t="s">
        <v>333</v>
      </c>
      <c r="C5016" s="62" t="s">
        <v>188</v>
      </c>
      <c r="D5016" s="40" t="s">
        <v>178</v>
      </c>
      <c r="E5016" s="40" t="str">
        <f t="shared" si="630"/>
        <v>SWHC005N</v>
      </c>
      <c r="F5016" s="67" t="s">
        <v>247</v>
      </c>
      <c r="G5016" s="40" t="str">
        <f>DataSpec!$B$11</f>
        <v>UpDeemed, DnDeemed, DnDeemDI</v>
      </c>
      <c r="H5016" s="40" t="str">
        <f>DataSpec!$B$7</f>
        <v>Cap-Tons</v>
      </c>
      <c r="I5016" s="40" t="s">
        <v>189</v>
      </c>
      <c r="J5016" t="s">
        <v>177</v>
      </c>
      <c r="K5016" t="s">
        <v>266</v>
      </c>
      <c r="U5016" s="44">
        <f>SUMIFS(Table1[AStdWBkW],Table1[EnergyImpactID],E5016,Table1[BldgType],B5016,Table1[BldgVint],C5016,Table1[BldgLoc],F5016)</f>
        <v>0.03</v>
      </c>
      <c r="V5016" s="44">
        <f>SUMIFS(Table1[AStdWBkWh],Table1[EnergyImpactID],E5016,Table1[BldgType],B5016,Table1[BldgVint],C5016,Table1[BldgLoc],F5016)</f>
        <v>48.3</v>
      </c>
      <c r="W5016" s="69">
        <v>0</v>
      </c>
      <c r="X5016" s="69"/>
      <c r="Y5016" s="69"/>
      <c r="Z5016" s="69"/>
      <c r="AA5016" s="47">
        <f>SUMIF('Cost per Solution Code'!$I$5:$I$24,'Measure Support Table'!D5016,'Cost per Solution Code'!$H$5:$H$24)</f>
        <v>449.41</v>
      </c>
      <c r="AB5016" s="62"/>
      <c r="AC5016" s="47">
        <f>SUMIF('Cost per Solution Code'!$I$5:$I$24,'Measure Support Table'!D5016,'Cost per Solution Code'!$F$5:$F$24)</f>
        <v>629.11366698254767</v>
      </c>
      <c r="AD5016" s="62"/>
      <c r="AE5016" s="48">
        <f t="shared" si="624"/>
        <v>449.41</v>
      </c>
      <c r="AF5016" s="48">
        <f t="shared" si="625"/>
        <v>629.11366698254767</v>
      </c>
      <c r="AG5016" s="48">
        <f t="shared" si="626"/>
        <v>179.70366698254765</v>
      </c>
      <c r="AH5016" s="49">
        <f t="shared" si="627"/>
        <v>0</v>
      </c>
      <c r="AI5016" s="49">
        <f t="shared" si="628"/>
        <v>0</v>
      </c>
      <c r="AJ5016" s="50">
        <f t="shared" si="629"/>
        <v>0</v>
      </c>
      <c r="AK5016" s="51">
        <v>0</v>
      </c>
    </row>
    <row r="5017" spans="1:37" hidden="1" x14ac:dyDescent="0.35">
      <c r="A5017" s="39" t="str">
        <f t="shared" si="631"/>
        <v>SWHC005</v>
      </c>
      <c r="B5017" s="39" t="s">
        <v>333</v>
      </c>
      <c r="C5017" s="62" t="s">
        <v>188</v>
      </c>
      <c r="D5017" s="40" t="s">
        <v>179</v>
      </c>
      <c r="E5017" s="40" t="str">
        <f t="shared" si="630"/>
        <v>SWHC005O</v>
      </c>
      <c r="F5017" s="67" t="s">
        <v>247</v>
      </c>
      <c r="G5017" s="40" t="str">
        <f>DataSpec!$B$11</f>
        <v>UpDeemed, DnDeemed, DnDeemDI</v>
      </c>
      <c r="H5017" s="40" t="str">
        <f>DataSpec!$B$7</f>
        <v>Cap-Tons</v>
      </c>
      <c r="I5017" s="40" t="s">
        <v>189</v>
      </c>
      <c r="J5017" t="s">
        <v>180</v>
      </c>
      <c r="K5017" t="s">
        <v>267</v>
      </c>
      <c r="U5017" s="44">
        <f>SUMIFS(Table1[AStdWBkW],Table1[EnergyImpactID],E5017,Table1[BldgType],B5017,Table1[BldgVint],C5017,Table1[BldgLoc],F5017)</f>
        <v>0.06</v>
      </c>
      <c r="V5017" s="44">
        <f>SUMIFS(Table1[AStdWBkWh],Table1[EnergyImpactID],E5017,Table1[BldgType],B5017,Table1[BldgVint],C5017,Table1[BldgLoc],F5017)</f>
        <v>87</v>
      </c>
      <c r="W5017" s="69">
        <v>0</v>
      </c>
      <c r="X5017" s="69"/>
      <c r="Y5017" s="69"/>
      <c r="Z5017" s="69"/>
      <c r="AA5017" s="47">
        <f>SUMIF('Cost per Solution Code'!$I$5:$I$24,'Measure Support Table'!D5017,'Cost per Solution Code'!$H$5:$H$24)</f>
        <v>1086</v>
      </c>
      <c r="AB5017" s="62"/>
      <c r="AC5017" s="47">
        <f>SUMIF('Cost per Solution Code'!$I$5:$I$24,'Measure Support Table'!D5017,'Cost per Solution Code'!$F$5:$F$24)</f>
        <v>1124.9000000000001</v>
      </c>
      <c r="AD5017" s="62"/>
      <c r="AE5017" s="48">
        <f t="shared" si="624"/>
        <v>1086</v>
      </c>
      <c r="AF5017" s="48">
        <f t="shared" si="625"/>
        <v>1124.9000000000001</v>
      </c>
      <c r="AG5017" s="48">
        <f t="shared" si="626"/>
        <v>38.900000000000091</v>
      </c>
      <c r="AH5017" s="49">
        <f t="shared" si="627"/>
        <v>0</v>
      </c>
      <c r="AI5017" s="49">
        <f t="shared" si="628"/>
        <v>0</v>
      </c>
      <c r="AJ5017" s="50">
        <f t="shared" si="629"/>
        <v>0</v>
      </c>
      <c r="AK5017" s="51">
        <v>0</v>
      </c>
    </row>
    <row r="5018" spans="1:37" hidden="1" x14ac:dyDescent="0.35">
      <c r="A5018" s="39" t="str">
        <f t="shared" si="631"/>
        <v>SWHC005</v>
      </c>
      <c r="B5018" s="39" t="s">
        <v>333</v>
      </c>
      <c r="C5018" s="62" t="s">
        <v>188</v>
      </c>
      <c r="D5018" s="40" t="s">
        <v>181</v>
      </c>
      <c r="E5018" s="40" t="str">
        <f t="shared" si="630"/>
        <v>SWHC005P</v>
      </c>
      <c r="F5018" s="67" t="s">
        <v>247</v>
      </c>
      <c r="G5018" s="40" t="str">
        <f>DataSpec!$B$11</f>
        <v>UpDeemed, DnDeemed, DnDeemDI</v>
      </c>
      <c r="H5018" s="40" t="str">
        <f>DataSpec!$B$7</f>
        <v>Cap-Tons</v>
      </c>
      <c r="I5018" s="40" t="s">
        <v>189</v>
      </c>
      <c r="J5018" t="s">
        <v>180</v>
      </c>
      <c r="K5018" t="s">
        <v>268</v>
      </c>
      <c r="U5018" s="44">
        <f>SUMIFS(Table1[AStdWBkW],Table1[EnergyImpactID],E5018,Table1[BldgType],B5018,Table1[BldgVint],C5018,Table1[BldgLoc],F5018)</f>
        <v>0.04</v>
      </c>
      <c r="V5018" s="44">
        <f>SUMIFS(Table1[AStdWBkWh],Table1[EnergyImpactID],E5018,Table1[BldgType],B5018,Table1[BldgVint],C5018,Table1[BldgLoc],F5018)</f>
        <v>58</v>
      </c>
      <c r="W5018" s="69">
        <v>0</v>
      </c>
      <c r="X5018" s="69"/>
      <c r="Y5018" s="69"/>
      <c r="Z5018" s="69"/>
      <c r="AA5018" s="47">
        <f>SUMIF('Cost per Solution Code'!$I$5:$I$24,'Measure Support Table'!D5018,'Cost per Solution Code'!$H$5:$H$24)</f>
        <v>1086</v>
      </c>
      <c r="AB5018" s="62"/>
      <c r="AC5018" s="47">
        <f>SUMIF('Cost per Solution Code'!$I$5:$I$24,'Measure Support Table'!D5018,'Cost per Solution Code'!$F$5:$F$24)</f>
        <v>1107.17</v>
      </c>
      <c r="AD5018" s="62"/>
      <c r="AE5018" s="48">
        <f t="shared" si="624"/>
        <v>1086</v>
      </c>
      <c r="AF5018" s="48">
        <f t="shared" si="625"/>
        <v>1107.17</v>
      </c>
      <c r="AG5018" s="48">
        <f t="shared" si="626"/>
        <v>21.170000000000073</v>
      </c>
      <c r="AH5018" s="49">
        <f t="shared" si="627"/>
        <v>0</v>
      </c>
      <c r="AI5018" s="49">
        <f t="shared" si="628"/>
        <v>0</v>
      </c>
      <c r="AJ5018" s="50">
        <f t="shared" si="629"/>
        <v>0</v>
      </c>
      <c r="AK5018" s="51">
        <v>0</v>
      </c>
    </row>
    <row r="5019" spans="1:37" hidden="1" x14ac:dyDescent="0.35">
      <c r="A5019" s="39" t="str">
        <f t="shared" si="631"/>
        <v>SWHC005</v>
      </c>
      <c r="B5019" s="39" t="s">
        <v>333</v>
      </c>
      <c r="C5019" s="62" t="s">
        <v>188</v>
      </c>
      <c r="D5019" s="40" t="s">
        <v>182</v>
      </c>
      <c r="E5019" s="40" t="str">
        <f t="shared" si="630"/>
        <v>SWHC005Q</v>
      </c>
      <c r="F5019" s="67" t="s">
        <v>247</v>
      </c>
      <c r="G5019" s="40" t="str">
        <f>DataSpec!$B$11</f>
        <v>UpDeemed, DnDeemed, DnDeemDI</v>
      </c>
      <c r="H5019" s="40" t="str">
        <f>DataSpec!$B$7</f>
        <v>Cap-Tons</v>
      </c>
      <c r="I5019" s="40" t="s">
        <v>189</v>
      </c>
      <c r="J5019" t="s">
        <v>183</v>
      </c>
      <c r="K5019" t="s">
        <v>269</v>
      </c>
      <c r="U5019" s="44">
        <f>SUMIFS(Table1[AStdWBkW],Table1[EnergyImpactID],E5019,Table1[BldgType],B5019,Table1[BldgVint],C5019,Table1[BldgLoc],F5019)</f>
        <v>0.04</v>
      </c>
      <c r="V5019" s="44">
        <f>SUMIFS(Table1[AStdWBkWh],Table1[EnergyImpactID],E5019,Table1[BldgType],B5019,Table1[BldgVint],C5019,Table1[BldgLoc],F5019)</f>
        <v>67.900000000000006</v>
      </c>
      <c r="W5019" s="69">
        <v>0</v>
      </c>
      <c r="X5019" s="69"/>
      <c r="Y5019" s="69"/>
      <c r="Z5019" s="69"/>
      <c r="AA5019" s="47">
        <f>SUMIF('Cost per Solution Code'!$I$5:$I$24,'Measure Support Table'!D5019,'Cost per Solution Code'!$H$5:$H$24)</f>
        <v>636.29999999999995</v>
      </c>
      <c r="AB5019" s="62"/>
      <c r="AC5019" s="47">
        <f>SUMIF('Cost per Solution Code'!$I$5:$I$24,'Measure Support Table'!D5019,'Cost per Solution Code'!$F$5:$F$24)</f>
        <v>931.83</v>
      </c>
      <c r="AD5019" s="62"/>
      <c r="AE5019" s="48">
        <f t="shared" si="624"/>
        <v>636.29999999999995</v>
      </c>
      <c r="AF5019" s="48">
        <f t="shared" si="625"/>
        <v>931.83</v>
      </c>
      <c r="AG5019" s="48">
        <f t="shared" si="626"/>
        <v>295.53000000000009</v>
      </c>
      <c r="AH5019" s="49">
        <f t="shared" si="627"/>
        <v>0</v>
      </c>
      <c r="AI5019" s="49">
        <f t="shared" si="628"/>
        <v>0</v>
      </c>
      <c r="AJ5019" s="50">
        <f t="shared" si="629"/>
        <v>0</v>
      </c>
      <c r="AK5019" s="51">
        <v>0</v>
      </c>
    </row>
    <row r="5020" spans="1:37" hidden="1" x14ac:dyDescent="0.35">
      <c r="A5020" s="39" t="str">
        <f t="shared" si="631"/>
        <v>SWHC005</v>
      </c>
      <c r="B5020" s="39" t="s">
        <v>333</v>
      </c>
      <c r="C5020" s="62" t="s">
        <v>188</v>
      </c>
      <c r="D5020" s="40" t="s">
        <v>184</v>
      </c>
      <c r="E5020" s="40" t="str">
        <f t="shared" si="630"/>
        <v>SWHC005R</v>
      </c>
      <c r="F5020" s="67" t="s">
        <v>247</v>
      </c>
      <c r="G5020" s="40" t="str">
        <f>DataSpec!$B$11</f>
        <v>UpDeemed, DnDeemed, DnDeemDI</v>
      </c>
      <c r="H5020" s="40" t="str">
        <f>DataSpec!$B$7</f>
        <v>Cap-Tons</v>
      </c>
      <c r="I5020" s="40" t="s">
        <v>189</v>
      </c>
      <c r="J5020" t="s">
        <v>183</v>
      </c>
      <c r="K5020" t="s">
        <v>270</v>
      </c>
      <c r="U5020" s="44">
        <f>SUMIFS(Table1[AStdWBkW],Table1[EnergyImpactID],E5020,Table1[BldgType],B5020,Table1[BldgVint],C5020,Table1[BldgLoc],F5020)</f>
        <v>0.03</v>
      </c>
      <c r="V5020" s="44">
        <f>SUMIFS(Table1[AStdWBkWh],Table1[EnergyImpactID],E5020,Table1[BldgType],B5020,Table1[BldgVint],C5020,Table1[BldgLoc],F5020)</f>
        <v>45.2</v>
      </c>
      <c r="W5020" s="69">
        <v>0</v>
      </c>
      <c r="X5020" s="69"/>
      <c r="Y5020" s="69"/>
      <c r="Z5020" s="69"/>
      <c r="AA5020" s="47">
        <f>SUMIF('Cost per Solution Code'!$I$5:$I$24,'Measure Support Table'!D5020,'Cost per Solution Code'!$H$5:$H$24)</f>
        <v>636.29999999999995</v>
      </c>
      <c r="AB5020" s="62"/>
      <c r="AC5020" s="47">
        <f>SUMIF('Cost per Solution Code'!$I$5:$I$24,'Measure Support Table'!D5020,'Cost per Solution Code'!$F$5:$F$24)</f>
        <v>797.9</v>
      </c>
      <c r="AD5020" s="62"/>
      <c r="AE5020" s="48">
        <f t="shared" si="624"/>
        <v>636.29999999999995</v>
      </c>
      <c r="AF5020" s="48">
        <f t="shared" si="625"/>
        <v>797.9</v>
      </c>
      <c r="AG5020" s="48">
        <f t="shared" si="626"/>
        <v>161.60000000000002</v>
      </c>
      <c r="AH5020" s="49">
        <f t="shared" si="627"/>
        <v>0</v>
      </c>
      <c r="AI5020" s="49">
        <f t="shared" si="628"/>
        <v>0</v>
      </c>
      <c r="AJ5020" s="50">
        <f t="shared" si="629"/>
        <v>0</v>
      </c>
      <c r="AK5020" s="51">
        <v>0</v>
      </c>
    </row>
    <row r="5021" spans="1:37" hidden="1" x14ac:dyDescent="0.35">
      <c r="A5021" s="39" t="str">
        <f t="shared" si="631"/>
        <v>SWHC005</v>
      </c>
      <c r="B5021" s="39" t="s">
        <v>333</v>
      </c>
      <c r="C5021" s="62" t="s">
        <v>188</v>
      </c>
      <c r="D5021" s="40" t="s">
        <v>185</v>
      </c>
      <c r="E5021" s="40" t="str">
        <f t="shared" si="630"/>
        <v>SWHC005S</v>
      </c>
      <c r="F5021" s="67" t="s">
        <v>247</v>
      </c>
      <c r="G5021" s="40" t="str">
        <f>DataSpec!$B$11</f>
        <v>UpDeemed, DnDeemed, DnDeemDI</v>
      </c>
      <c r="H5021" s="40" t="str">
        <f>DataSpec!$B$7</f>
        <v>Cap-Tons</v>
      </c>
      <c r="I5021" s="40" t="s">
        <v>189</v>
      </c>
      <c r="J5021" t="s">
        <v>186</v>
      </c>
      <c r="K5021" t="s">
        <v>271</v>
      </c>
      <c r="U5021" s="44">
        <f>SUMIFS(Table1[AStdWBkW],Table1[EnergyImpactID],E5021,Table1[BldgType],B5021,Table1[BldgVint],C5021,Table1[BldgLoc],F5021)</f>
        <v>0.06</v>
      </c>
      <c r="V5021" s="44">
        <f>SUMIFS(Table1[AStdWBkWh],Table1[EnergyImpactID],E5021,Table1[BldgType],B5021,Table1[BldgVint],C5021,Table1[BldgLoc],F5021)</f>
        <v>90.5</v>
      </c>
      <c r="W5021" s="69">
        <v>0</v>
      </c>
      <c r="X5021" s="69"/>
      <c r="Y5021" s="69"/>
      <c r="Z5021" s="69"/>
      <c r="AA5021" s="47">
        <f>SUMIF('Cost per Solution Code'!$I$5:$I$24,'Measure Support Table'!D5021,'Cost per Solution Code'!$H$5:$H$24)</f>
        <v>416.53842439071497</v>
      </c>
      <c r="AB5021" s="62"/>
      <c r="AC5021" s="47">
        <f>SUMIF('Cost per Solution Code'!$I$5:$I$24,'Measure Support Table'!D5021,'Cost per Solution Code'!$F$5:$F$24)</f>
        <v>610</v>
      </c>
      <c r="AD5021" s="62"/>
      <c r="AE5021" s="48">
        <f t="shared" si="624"/>
        <v>416.53842439071497</v>
      </c>
      <c r="AF5021" s="48">
        <f t="shared" si="625"/>
        <v>610</v>
      </c>
      <c r="AG5021" s="48">
        <f t="shared" si="626"/>
        <v>193.46157560928503</v>
      </c>
      <c r="AH5021" s="49">
        <f t="shared" si="627"/>
        <v>0</v>
      </c>
      <c r="AI5021" s="49">
        <f t="shared" si="628"/>
        <v>0</v>
      </c>
      <c r="AJ5021" s="50">
        <f t="shared" si="629"/>
        <v>0</v>
      </c>
      <c r="AK5021" s="51">
        <v>0</v>
      </c>
    </row>
    <row r="5022" spans="1:37" hidden="1" x14ac:dyDescent="0.35">
      <c r="A5022" s="39" t="str">
        <f t="shared" si="631"/>
        <v>SWHC005</v>
      </c>
      <c r="B5022" s="39" t="s">
        <v>333</v>
      </c>
      <c r="C5022" s="62" t="s">
        <v>188</v>
      </c>
      <c r="D5022" s="40" t="s">
        <v>187</v>
      </c>
      <c r="E5022" s="40" t="str">
        <f t="shared" si="630"/>
        <v>SWHC005T</v>
      </c>
      <c r="F5022" s="67" t="s">
        <v>247</v>
      </c>
      <c r="G5022" s="40" t="str">
        <f>DataSpec!$B$11</f>
        <v>UpDeemed, DnDeemed, DnDeemDI</v>
      </c>
      <c r="H5022" s="40" t="str">
        <f>DataSpec!$B$7</f>
        <v>Cap-Tons</v>
      </c>
      <c r="I5022" s="40" t="s">
        <v>189</v>
      </c>
      <c r="J5022" t="s">
        <v>186</v>
      </c>
      <c r="K5022" t="s">
        <v>272</v>
      </c>
      <c r="U5022" s="44">
        <f>SUMIFS(Table1[AStdWBkW],Table1[EnergyImpactID],E5022,Table1[BldgType],B5022,Table1[BldgVint],C5022,Table1[BldgLoc],F5022)</f>
        <v>0.04</v>
      </c>
      <c r="V5022" s="44">
        <f>SUMIFS(Table1[AStdWBkWh],Table1[EnergyImpactID],E5022,Table1[BldgType],B5022,Table1[BldgVint],C5022,Table1[BldgLoc],F5022)</f>
        <v>60.3</v>
      </c>
      <c r="W5022" s="69">
        <v>0</v>
      </c>
      <c r="X5022" s="69"/>
      <c r="Y5022" s="69"/>
      <c r="Z5022" s="69"/>
      <c r="AA5022" s="47">
        <f>SUMIF('Cost per Solution Code'!$I$5:$I$24,'Measure Support Table'!D5022,'Cost per Solution Code'!$H$5:$H$24)</f>
        <v>416.53842439071497</v>
      </c>
      <c r="AB5022" s="62"/>
      <c r="AC5022" s="47">
        <f>SUMIF('Cost per Solution Code'!$I$5:$I$24,'Measure Support Table'!D5022,'Cost per Solution Code'!$F$5:$F$24)</f>
        <v>522.1950355751585</v>
      </c>
      <c r="AD5022" s="62"/>
      <c r="AE5022" s="48">
        <f t="shared" si="624"/>
        <v>416.53842439071497</v>
      </c>
      <c r="AF5022" s="48">
        <f t="shared" si="625"/>
        <v>522.1950355751585</v>
      </c>
      <c r="AG5022" s="48">
        <f t="shared" si="626"/>
        <v>105.65661118444353</v>
      </c>
      <c r="AH5022" s="49">
        <f t="shared" si="627"/>
        <v>0</v>
      </c>
      <c r="AI5022" s="49">
        <f t="shared" si="628"/>
        <v>0</v>
      </c>
      <c r="AJ5022" s="50">
        <f t="shared" si="629"/>
        <v>0</v>
      </c>
      <c r="AK5022" s="51">
        <v>0</v>
      </c>
    </row>
    <row r="5023" spans="1:37" hidden="1" x14ac:dyDescent="0.35">
      <c r="A5023" s="39" t="str">
        <f t="shared" si="631"/>
        <v>SWHC005</v>
      </c>
      <c r="B5023" s="39" t="s">
        <v>333</v>
      </c>
      <c r="C5023" s="62" t="s">
        <v>188</v>
      </c>
      <c r="D5023" s="40" t="s">
        <v>163</v>
      </c>
      <c r="E5023" s="40" t="str">
        <f t="shared" si="630"/>
        <v>SWHC005A</v>
      </c>
      <c r="F5023" s="67" t="s">
        <v>248</v>
      </c>
      <c r="G5023" s="40" t="str">
        <f>DataSpec!$B$11</f>
        <v>UpDeemed, DnDeemed, DnDeemDI</v>
      </c>
      <c r="H5023" s="40" t="str">
        <f>DataSpec!$B$7</f>
        <v>Cap-Tons</v>
      </c>
      <c r="I5023" s="40" t="s">
        <v>189</v>
      </c>
      <c r="J5023" t="s">
        <v>164</v>
      </c>
      <c r="K5023" t="s">
        <v>253</v>
      </c>
      <c r="U5023" s="44">
        <f>SUMIFS(Table1[AStdWBkW],Table1[EnergyImpactID],E5023,Table1[BldgType],B5023,Table1[BldgVint],C5023,Table1[BldgLoc],F5023)</f>
        <v>0.04</v>
      </c>
      <c r="V5023" s="44">
        <f>SUMIFS(Table1[AStdWBkWh],Table1[EnergyImpactID],E5023,Table1[BldgType],B5023,Table1[BldgVint],C5023,Table1[BldgLoc],F5023)</f>
        <v>49.4</v>
      </c>
      <c r="W5023" s="69">
        <v>0</v>
      </c>
      <c r="X5023" s="69"/>
      <c r="Y5023" s="69"/>
      <c r="Z5023" s="69"/>
      <c r="AA5023" s="47">
        <f>SUMIF('Cost per Solution Code'!$I$5:$I$24,'Measure Support Table'!D5023,'Cost per Solution Code'!$H$5:$H$24)</f>
        <v>656.88499999999999</v>
      </c>
      <c r="AB5023" s="62"/>
      <c r="AC5023" s="47">
        <f>SUMIF('Cost per Solution Code'!$I$5:$I$24,'Measure Support Table'!D5023,'Cost per Solution Code'!$F$5:$F$24)</f>
        <v>931.83999999999992</v>
      </c>
      <c r="AD5023" s="62"/>
      <c r="AE5023" s="48">
        <f t="shared" si="624"/>
        <v>656.88499999999999</v>
      </c>
      <c r="AF5023" s="48">
        <f t="shared" si="625"/>
        <v>931.83999999999992</v>
      </c>
      <c r="AG5023" s="48">
        <f t="shared" si="626"/>
        <v>274.95499999999993</v>
      </c>
      <c r="AH5023" s="49">
        <f t="shared" si="627"/>
        <v>0</v>
      </c>
      <c r="AI5023" s="49">
        <f t="shared" si="628"/>
        <v>0</v>
      </c>
      <c r="AJ5023" s="50">
        <f t="shared" si="629"/>
        <v>0</v>
      </c>
      <c r="AK5023" s="51">
        <v>0</v>
      </c>
    </row>
    <row r="5024" spans="1:37" hidden="1" x14ac:dyDescent="0.35">
      <c r="A5024" s="39" t="str">
        <f t="shared" si="631"/>
        <v>SWHC005</v>
      </c>
      <c r="B5024" s="39" t="s">
        <v>333</v>
      </c>
      <c r="C5024" s="62" t="s">
        <v>188</v>
      </c>
      <c r="D5024" s="40" t="s">
        <v>165</v>
      </c>
      <c r="E5024" s="40" t="str">
        <f t="shared" si="630"/>
        <v>SWHC005B</v>
      </c>
      <c r="F5024" s="67" t="s">
        <v>248</v>
      </c>
      <c r="G5024" s="40" t="str">
        <f>DataSpec!$B$11</f>
        <v>UpDeemed, DnDeemed, DnDeemDI</v>
      </c>
      <c r="H5024" s="40" t="str">
        <f>DataSpec!$B$7</f>
        <v>Cap-Tons</v>
      </c>
      <c r="I5024" s="40" t="s">
        <v>189</v>
      </c>
      <c r="J5024" t="s">
        <v>164</v>
      </c>
      <c r="K5024" t="s">
        <v>254</v>
      </c>
      <c r="U5024" s="44">
        <f>SUMIFS(Table1[AStdWBkW],Table1[EnergyImpactID],E5024,Table1[BldgType],B5024,Table1[BldgVint],C5024,Table1[BldgLoc],F5024)</f>
        <v>0.03</v>
      </c>
      <c r="V5024" s="44">
        <f>SUMIFS(Table1[AStdWBkWh],Table1[EnergyImpactID],E5024,Table1[BldgType],B5024,Table1[BldgVint],C5024,Table1[BldgLoc],F5024)</f>
        <v>33</v>
      </c>
      <c r="W5024" s="69">
        <v>0</v>
      </c>
      <c r="X5024" s="69"/>
      <c r="Y5024" s="69"/>
      <c r="Z5024" s="69"/>
      <c r="AA5024" s="47">
        <f>SUMIF('Cost per Solution Code'!$I$5:$I$24,'Measure Support Table'!D5024,'Cost per Solution Code'!$H$5:$H$24)</f>
        <v>656.88499999999999</v>
      </c>
      <c r="AB5024" s="62"/>
      <c r="AC5024" s="47">
        <f>SUMIF('Cost per Solution Code'!$I$5:$I$24,'Measure Support Table'!D5024,'Cost per Solution Code'!$F$5:$F$24)</f>
        <v>729.01</v>
      </c>
      <c r="AD5024" s="62"/>
      <c r="AE5024" s="48">
        <f t="shared" si="624"/>
        <v>656.88499999999999</v>
      </c>
      <c r="AF5024" s="48">
        <f t="shared" si="625"/>
        <v>729.01</v>
      </c>
      <c r="AG5024" s="48">
        <f t="shared" si="626"/>
        <v>72.125</v>
      </c>
      <c r="AH5024" s="49">
        <f t="shared" si="627"/>
        <v>0</v>
      </c>
      <c r="AI5024" s="49">
        <f t="shared" si="628"/>
        <v>0</v>
      </c>
      <c r="AJ5024" s="50">
        <f t="shared" si="629"/>
        <v>0</v>
      </c>
      <c r="AK5024" s="51">
        <v>0</v>
      </c>
    </row>
    <row r="5025" spans="1:37" hidden="1" x14ac:dyDescent="0.35">
      <c r="A5025" s="39" t="str">
        <f t="shared" si="631"/>
        <v>SWHC005</v>
      </c>
      <c r="B5025" s="39" t="s">
        <v>333</v>
      </c>
      <c r="C5025" s="62" t="s">
        <v>188</v>
      </c>
      <c r="D5025" s="40" t="s">
        <v>166</v>
      </c>
      <c r="E5025" s="40" t="str">
        <f t="shared" si="630"/>
        <v>SWHC005C</v>
      </c>
      <c r="F5025" s="67" t="s">
        <v>248</v>
      </c>
      <c r="G5025" s="40" t="str">
        <f>DataSpec!$B$11</f>
        <v>UpDeemed, DnDeemed, DnDeemDI</v>
      </c>
      <c r="H5025" s="40" t="str">
        <f>DataSpec!$B$7</f>
        <v>Cap-Tons</v>
      </c>
      <c r="I5025" s="40" t="s">
        <v>189</v>
      </c>
      <c r="J5025" t="s">
        <v>167</v>
      </c>
      <c r="K5025" t="s">
        <v>255</v>
      </c>
      <c r="U5025" s="44">
        <f>SUMIFS(Table1[AStdWBkW],Table1[EnergyImpactID],E5025,Table1[BldgType],B5025,Table1[BldgVint],C5025,Table1[BldgLoc],F5025)</f>
        <v>0.04</v>
      </c>
      <c r="V5025" s="44">
        <f>SUMIFS(Table1[AStdWBkWh],Table1[EnergyImpactID],E5025,Table1[BldgType],B5025,Table1[BldgVint],C5025,Table1[BldgLoc],F5025)</f>
        <v>46.3</v>
      </c>
      <c r="W5025" s="69">
        <v>0</v>
      </c>
      <c r="X5025" s="69"/>
      <c r="Y5025" s="69"/>
      <c r="Z5025" s="69"/>
      <c r="AA5025" s="47">
        <f>SUMIF('Cost per Solution Code'!$I$5:$I$24,'Measure Support Table'!D5025,'Cost per Solution Code'!$H$5:$H$24)</f>
        <v>515.125</v>
      </c>
      <c r="AB5025" s="62"/>
      <c r="AC5025" s="47">
        <f>SUMIF('Cost per Solution Code'!$I$5:$I$24,'Measure Support Table'!D5025,'Cost per Solution Code'!$F$5:$F$24)</f>
        <v>741.56</v>
      </c>
      <c r="AD5025" s="62"/>
      <c r="AE5025" s="48">
        <f t="shared" si="624"/>
        <v>515.125</v>
      </c>
      <c r="AF5025" s="48">
        <f t="shared" si="625"/>
        <v>741.56</v>
      </c>
      <c r="AG5025" s="48">
        <f t="shared" si="626"/>
        <v>226.43499999999995</v>
      </c>
      <c r="AH5025" s="49">
        <f t="shared" si="627"/>
        <v>0</v>
      </c>
      <c r="AI5025" s="49">
        <f t="shared" si="628"/>
        <v>0</v>
      </c>
      <c r="AJ5025" s="50">
        <f t="shared" si="629"/>
        <v>0</v>
      </c>
      <c r="AK5025" s="51">
        <v>0</v>
      </c>
    </row>
    <row r="5026" spans="1:37" hidden="1" x14ac:dyDescent="0.35">
      <c r="A5026" s="39" t="str">
        <f t="shared" si="631"/>
        <v>SWHC005</v>
      </c>
      <c r="B5026" s="39" t="s">
        <v>333</v>
      </c>
      <c r="C5026" s="62" t="s">
        <v>188</v>
      </c>
      <c r="D5026" s="40" t="s">
        <v>168</v>
      </c>
      <c r="E5026" s="40" t="str">
        <f t="shared" si="630"/>
        <v>SWHC005D</v>
      </c>
      <c r="F5026" s="67" t="s">
        <v>248</v>
      </c>
      <c r="G5026" s="40" t="str">
        <f>DataSpec!$B$11</f>
        <v>UpDeemed, DnDeemed, DnDeemDI</v>
      </c>
      <c r="H5026" s="40" t="str">
        <f>DataSpec!$B$7</f>
        <v>Cap-Tons</v>
      </c>
      <c r="I5026" s="40" t="s">
        <v>189</v>
      </c>
      <c r="J5026" t="s">
        <v>167</v>
      </c>
      <c r="K5026" t="s">
        <v>256</v>
      </c>
      <c r="U5026" s="44">
        <f>SUMIFS(Table1[AStdWBkW],Table1[EnergyImpactID],E5026,Table1[BldgType],B5026,Table1[BldgVint],C5026,Table1[BldgLoc],F5026)</f>
        <v>0.03</v>
      </c>
      <c r="V5026" s="44">
        <f>SUMIFS(Table1[AStdWBkWh],Table1[EnergyImpactID],E5026,Table1[BldgType],B5026,Table1[BldgVint],C5026,Table1[BldgLoc],F5026)</f>
        <v>30.9</v>
      </c>
      <c r="W5026" s="69">
        <v>0</v>
      </c>
      <c r="X5026" s="69"/>
      <c r="Y5026" s="69"/>
      <c r="Z5026" s="69"/>
      <c r="AA5026" s="47">
        <f>SUMIF('Cost per Solution Code'!$I$5:$I$24,'Measure Support Table'!D5026,'Cost per Solution Code'!$H$5:$H$24)</f>
        <v>515.125</v>
      </c>
      <c r="AB5026" s="62"/>
      <c r="AC5026" s="47">
        <f>SUMIF('Cost per Solution Code'!$I$5:$I$24,'Measure Support Table'!D5026,'Cost per Solution Code'!$F$5:$F$24)</f>
        <v>673.54</v>
      </c>
      <c r="AD5026" s="62"/>
      <c r="AE5026" s="48">
        <f t="shared" si="624"/>
        <v>515.125</v>
      </c>
      <c r="AF5026" s="48">
        <f t="shared" si="625"/>
        <v>673.54</v>
      </c>
      <c r="AG5026" s="48">
        <f t="shared" si="626"/>
        <v>158.41499999999996</v>
      </c>
      <c r="AH5026" s="49">
        <f t="shared" si="627"/>
        <v>0</v>
      </c>
      <c r="AI5026" s="49">
        <f t="shared" si="628"/>
        <v>0</v>
      </c>
      <c r="AJ5026" s="50">
        <f t="shared" si="629"/>
        <v>0</v>
      </c>
      <c r="AK5026" s="51">
        <v>0</v>
      </c>
    </row>
    <row r="5027" spans="1:37" hidden="1" x14ac:dyDescent="0.35">
      <c r="A5027" s="39" t="str">
        <f t="shared" si="631"/>
        <v>SWHC005</v>
      </c>
      <c r="B5027" s="39" t="s">
        <v>333</v>
      </c>
      <c r="C5027" s="62" t="s">
        <v>188</v>
      </c>
      <c r="D5027" s="40" t="s">
        <v>169</v>
      </c>
      <c r="E5027" s="40" t="str">
        <f t="shared" si="630"/>
        <v>SWHC005E</v>
      </c>
      <c r="F5027" s="67" t="s">
        <v>248</v>
      </c>
      <c r="G5027" s="40" t="str">
        <f>DataSpec!$B$11</f>
        <v>UpDeemed, DnDeemed, DnDeemDI</v>
      </c>
      <c r="H5027" s="40" t="str">
        <f>DataSpec!$B$7</f>
        <v>Cap-Tons</v>
      </c>
      <c r="I5027" s="40" t="s">
        <v>189</v>
      </c>
      <c r="J5027" t="s">
        <v>170</v>
      </c>
      <c r="K5027" t="s">
        <v>257</v>
      </c>
      <c r="U5027" s="44">
        <f>SUMIFS(Table1[AStdWBkW],Table1[EnergyImpactID],E5027,Table1[BldgType],B5027,Table1[BldgVint],C5027,Table1[BldgLoc],F5027)</f>
        <v>0.04</v>
      </c>
      <c r="V5027" s="44">
        <f>SUMIFS(Table1[AStdWBkWh],Table1[EnergyImpactID],E5027,Table1[BldgType],B5027,Table1[BldgVint],C5027,Table1[BldgLoc],F5027)</f>
        <v>45.6</v>
      </c>
      <c r="W5027" s="69">
        <v>0</v>
      </c>
      <c r="X5027" s="69"/>
      <c r="Y5027" s="69"/>
      <c r="Z5027" s="69"/>
      <c r="AA5027" s="47">
        <f>SUMIF('Cost per Solution Code'!$I$5:$I$24,'Measure Support Table'!D5027,'Cost per Solution Code'!$H$5:$H$24)</f>
        <v>448.52499999999998</v>
      </c>
      <c r="AB5027" s="62"/>
      <c r="AC5027" s="47">
        <f>SUMIF('Cost per Solution Code'!$I$5:$I$24,'Measure Support Table'!D5027,'Cost per Solution Code'!$F$5:$F$24)</f>
        <v>698.35</v>
      </c>
      <c r="AD5027" s="62"/>
      <c r="AE5027" s="48">
        <f t="shared" si="624"/>
        <v>448.52499999999998</v>
      </c>
      <c r="AF5027" s="48">
        <f t="shared" si="625"/>
        <v>698.35</v>
      </c>
      <c r="AG5027" s="48">
        <f t="shared" si="626"/>
        <v>249.82500000000005</v>
      </c>
      <c r="AH5027" s="49">
        <f t="shared" si="627"/>
        <v>0</v>
      </c>
      <c r="AI5027" s="49">
        <f t="shared" si="628"/>
        <v>0</v>
      </c>
      <c r="AJ5027" s="50">
        <f t="shared" si="629"/>
        <v>0</v>
      </c>
      <c r="AK5027" s="51">
        <v>0</v>
      </c>
    </row>
    <row r="5028" spans="1:37" hidden="1" x14ac:dyDescent="0.35">
      <c r="A5028" s="39" t="str">
        <f t="shared" si="631"/>
        <v>SWHC005</v>
      </c>
      <c r="B5028" s="39" t="s">
        <v>333</v>
      </c>
      <c r="C5028" s="62" t="s">
        <v>188</v>
      </c>
      <c r="D5028" s="40" t="s">
        <v>171</v>
      </c>
      <c r="E5028" s="40" t="str">
        <f t="shared" si="630"/>
        <v>SWHC005F</v>
      </c>
      <c r="F5028" s="67" t="s">
        <v>248</v>
      </c>
      <c r="G5028" s="40" t="str">
        <f>DataSpec!$B$11</f>
        <v>UpDeemed, DnDeemed, DnDeemDI</v>
      </c>
      <c r="H5028" s="40" t="str">
        <f>DataSpec!$B$7</f>
        <v>Cap-Tons</v>
      </c>
      <c r="I5028" s="40" t="s">
        <v>189</v>
      </c>
      <c r="J5028" t="s">
        <v>170</v>
      </c>
      <c r="K5028" t="s">
        <v>258</v>
      </c>
      <c r="U5028" s="44">
        <f>SUMIFS(Table1[AStdWBkW],Table1[EnergyImpactID],E5028,Table1[BldgType],B5028,Table1[BldgVint],C5028,Table1[BldgLoc],F5028)</f>
        <v>0.03</v>
      </c>
      <c r="V5028" s="44">
        <f>SUMIFS(Table1[AStdWBkWh],Table1[EnergyImpactID],E5028,Table1[BldgType],B5028,Table1[BldgVint],C5028,Table1[BldgLoc],F5028)</f>
        <v>30.4</v>
      </c>
      <c r="W5028" s="69">
        <v>0</v>
      </c>
      <c r="X5028" s="69"/>
      <c r="Y5028" s="69"/>
      <c r="Z5028" s="69"/>
      <c r="AA5028" s="47">
        <f>SUMIF('Cost per Solution Code'!$I$5:$I$24,'Measure Support Table'!D5028,'Cost per Solution Code'!$H$5:$H$24)</f>
        <v>448.52499999999998</v>
      </c>
      <c r="AB5028" s="62"/>
      <c r="AC5028" s="47">
        <f>SUMIF('Cost per Solution Code'!$I$5:$I$24,'Measure Support Table'!D5028,'Cost per Solution Code'!$F$5:$F$24)</f>
        <v>642.36500000000001</v>
      </c>
      <c r="AD5028" s="62"/>
      <c r="AE5028" s="48">
        <f t="shared" si="624"/>
        <v>448.52499999999998</v>
      </c>
      <c r="AF5028" s="48">
        <f t="shared" si="625"/>
        <v>642.36500000000001</v>
      </c>
      <c r="AG5028" s="48">
        <f t="shared" si="626"/>
        <v>193.84000000000003</v>
      </c>
      <c r="AH5028" s="49">
        <f t="shared" si="627"/>
        <v>0</v>
      </c>
      <c r="AI5028" s="49">
        <f t="shared" si="628"/>
        <v>0</v>
      </c>
      <c r="AJ5028" s="50">
        <f t="shared" si="629"/>
        <v>0</v>
      </c>
      <c r="AK5028" s="51">
        <v>0</v>
      </c>
    </row>
    <row r="5029" spans="1:37" hidden="1" x14ac:dyDescent="0.35">
      <c r="A5029" s="39" t="str">
        <f t="shared" si="631"/>
        <v>SWHC005</v>
      </c>
      <c r="B5029" s="39" t="s">
        <v>333</v>
      </c>
      <c r="C5029" s="62" t="s">
        <v>188</v>
      </c>
      <c r="D5029" s="40" t="s">
        <v>8</v>
      </c>
      <c r="E5029" s="40" t="str">
        <f t="shared" si="630"/>
        <v>SWHC005G</v>
      </c>
      <c r="F5029" s="67" t="s">
        <v>248</v>
      </c>
      <c r="G5029" s="40" t="str">
        <f>DataSpec!$B$11</f>
        <v>UpDeemed, DnDeemed, DnDeemDI</v>
      </c>
      <c r="H5029" s="40" t="str">
        <f>DataSpec!$B$7</f>
        <v>Cap-Tons</v>
      </c>
      <c r="I5029" s="40" t="s">
        <v>189</v>
      </c>
      <c r="J5029" t="s">
        <v>172</v>
      </c>
      <c r="K5029" t="s">
        <v>259</v>
      </c>
      <c r="U5029" s="44">
        <f>SUMIFS(Table1[AStdWBkW],Table1[EnergyImpactID],E5029,Table1[BldgType],B5029,Table1[BldgVint],C5029,Table1[BldgLoc],F5029)</f>
        <v>0.04</v>
      </c>
      <c r="V5029" s="44">
        <f>SUMIFS(Table1[AStdWBkWh],Table1[EnergyImpactID],E5029,Table1[BldgType],B5029,Table1[BldgVint],C5029,Table1[BldgLoc],F5029)</f>
        <v>45.6</v>
      </c>
      <c r="W5029" s="69">
        <v>0</v>
      </c>
      <c r="X5029" s="69"/>
      <c r="Y5029" s="69"/>
      <c r="Z5029" s="69"/>
      <c r="AA5029" s="47">
        <f>SUMIF('Cost per Solution Code'!$I$5:$I$24,'Measure Support Table'!D5029,'Cost per Solution Code'!$H$5:$H$24)</f>
        <v>392.565</v>
      </c>
      <c r="AB5029" s="62"/>
      <c r="AC5029" s="47">
        <f>SUMIF('Cost per Solution Code'!$I$5:$I$24,'Measure Support Table'!D5029,'Cost per Solution Code'!$F$5:$F$24)</f>
        <v>491.11500000000001</v>
      </c>
      <c r="AD5029" s="62"/>
      <c r="AE5029" s="48">
        <f t="shared" si="624"/>
        <v>392.565</v>
      </c>
      <c r="AF5029" s="48">
        <f t="shared" si="625"/>
        <v>491.11500000000001</v>
      </c>
      <c r="AG5029" s="48">
        <f t="shared" si="626"/>
        <v>98.550000000000011</v>
      </c>
      <c r="AH5029" s="49">
        <f t="shared" si="627"/>
        <v>0</v>
      </c>
      <c r="AI5029" s="49">
        <f t="shared" si="628"/>
        <v>0</v>
      </c>
      <c r="AJ5029" s="50">
        <f t="shared" si="629"/>
        <v>0</v>
      </c>
      <c r="AK5029" s="51">
        <v>0</v>
      </c>
    </row>
    <row r="5030" spans="1:37" hidden="1" x14ac:dyDescent="0.35">
      <c r="A5030" s="39" t="str">
        <f t="shared" si="631"/>
        <v>SWHC005</v>
      </c>
      <c r="B5030" s="39" t="s">
        <v>333</v>
      </c>
      <c r="C5030" s="62" t="s">
        <v>188</v>
      </c>
      <c r="D5030" s="40" t="s">
        <v>16</v>
      </c>
      <c r="E5030" s="40" t="str">
        <f t="shared" si="630"/>
        <v>SWHC005H</v>
      </c>
      <c r="F5030" s="67" t="s">
        <v>248</v>
      </c>
      <c r="G5030" s="40" t="str">
        <f>DataSpec!$B$11</f>
        <v>UpDeemed, DnDeemed, DnDeemDI</v>
      </c>
      <c r="H5030" s="40" t="str">
        <f>DataSpec!$B$7</f>
        <v>Cap-Tons</v>
      </c>
      <c r="I5030" s="40" t="s">
        <v>189</v>
      </c>
      <c r="J5030" t="s">
        <v>172</v>
      </c>
      <c r="K5030" t="s">
        <v>260</v>
      </c>
      <c r="U5030" s="44">
        <f>SUMIFS(Table1[AStdWBkW],Table1[EnergyImpactID],E5030,Table1[BldgType],B5030,Table1[BldgVint],C5030,Table1[BldgLoc],F5030)</f>
        <v>0.03</v>
      </c>
      <c r="V5030" s="44">
        <f>SUMIFS(Table1[AStdWBkWh],Table1[EnergyImpactID],E5030,Table1[BldgType],B5030,Table1[BldgVint],C5030,Table1[BldgLoc],F5030)</f>
        <v>30.4</v>
      </c>
      <c r="W5030" s="69">
        <v>0</v>
      </c>
      <c r="X5030" s="69"/>
      <c r="Y5030" s="69"/>
      <c r="Z5030" s="69"/>
      <c r="AA5030" s="47">
        <f>SUMIF('Cost per Solution Code'!$I$5:$I$24,'Measure Support Table'!D5030,'Cost per Solution Code'!$H$5:$H$24)</f>
        <v>392.565</v>
      </c>
      <c r="AB5030" s="62"/>
      <c r="AC5030" s="47">
        <f>SUMIF('Cost per Solution Code'!$I$5:$I$24,'Measure Support Table'!D5030,'Cost per Solution Code'!$F$5:$F$24)</f>
        <v>458.26499999999999</v>
      </c>
      <c r="AD5030" s="62"/>
      <c r="AE5030" s="48">
        <f t="shared" si="624"/>
        <v>392.565</v>
      </c>
      <c r="AF5030" s="48">
        <f t="shared" si="625"/>
        <v>458.26499999999999</v>
      </c>
      <c r="AG5030" s="48">
        <f t="shared" si="626"/>
        <v>65.699999999999989</v>
      </c>
      <c r="AH5030" s="49">
        <f t="shared" si="627"/>
        <v>0</v>
      </c>
      <c r="AI5030" s="49">
        <f t="shared" si="628"/>
        <v>0</v>
      </c>
      <c r="AJ5030" s="50">
        <f t="shared" si="629"/>
        <v>0</v>
      </c>
      <c r="AK5030" s="51">
        <v>0</v>
      </c>
    </row>
    <row r="5031" spans="1:37" hidden="1" x14ac:dyDescent="0.35">
      <c r="A5031" s="39" t="str">
        <f t="shared" si="631"/>
        <v>SWHC005</v>
      </c>
      <c r="B5031" s="39" t="s">
        <v>333</v>
      </c>
      <c r="C5031" s="62" t="s">
        <v>188</v>
      </c>
      <c r="D5031" s="40" t="s">
        <v>18</v>
      </c>
      <c r="E5031" s="40" t="str">
        <f t="shared" si="630"/>
        <v>SWHC005I</v>
      </c>
      <c r="F5031" s="67" t="s">
        <v>248</v>
      </c>
      <c r="G5031" s="40" t="str">
        <f>DataSpec!$B$11</f>
        <v>UpDeemed, DnDeemed, DnDeemDI</v>
      </c>
      <c r="H5031" s="40" t="str">
        <f>DataSpec!$B$7</f>
        <v>Cap-Tons</v>
      </c>
      <c r="I5031" s="40" t="s">
        <v>189</v>
      </c>
      <c r="J5031" t="s">
        <v>173</v>
      </c>
      <c r="K5031" t="s">
        <v>261</v>
      </c>
      <c r="U5031" s="44">
        <f>SUMIFS(Table1[AStdWBkW],Table1[EnergyImpactID],E5031,Table1[BldgType],B5031,Table1[BldgVint],C5031,Table1[BldgLoc],F5031)</f>
        <v>0.05</v>
      </c>
      <c r="V5031" s="44">
        <f>SUMIFS(Table1[AStdWBkWh],Table1[EnergyImpactID],E5031,Table1[BldgType],B5031,Table1[BldgVint],C5031,Table1[BldgLoc],F5031)</f>
        <v>54.1</v>
      </c>
      <c r="W5031" s="69">
        <v>0</v>
      </c>
      <c r="X5031" s="69"/>
      <c r="Y5031" s="69"/>
      <c r="Z5031" s="69"/>
      <c r="AA5031" s="47">
        <f>SUMIF('Cost per Solution Code'!$I$5:$I$24,'Measure Support Table'!D5031,'Cost per Solution Code'!$H$5:$H$24)</f>
        <v>660</v>
      </c>
      <c r="AB5031" s="62"/>
      <c r="AC5031" s="47">
        <f>SUMIF('Cost per Solution Code'!$I$5:$I$24,'Measure Support Table'!D5031,'Cost per Solution Code'!$F$5:$F$24)</f>
        <v>923</v>
      </c>
      <c r="AD5031" s="62"/>
      <c r="AE5031" s="48">
        <f t="shared" si="624"/>
        <v>660</v>
      </c>
      <c r="AF5031" s="48">
        <f t="shared" si="625"/>
        <v>923</v>
      </c>
      <c r="AG5031" s="48">
        <f t="shared" si="626"/>
        <v>263</v>
      </c>
      <c r="AH5031" s="49">
        <f t="shared" si="627"/>
        <v>0</v>
      </c>
      <c r="AI5031" s="49">
        <f t="shared" si="628"/>
        <v>0</v>
      </c>
      <c r="AJ5031" s="50">
        <f t="shared" si="629"/>
        <v>0</v>
      </c>
      <c r="AK5031" s="51">
        <v>0</v>
      </c>
    </row>
    <row r="5032" spans="1:37" hidden="1" x14ac:dyDescent="0.35">
      <c r="A5032" s="39" t="str">
        <f t="shared" si="631"/>
        <v>SWHC005</v>
      </c>
      <c r="B5032" s="39" t="s">
        <v>333</v>
      </c>
      <c r="C5032" s="62" t="s">
        <v>188</v>
      </c>
      <c r="D5032" s="40" t="s">
        <v>22</v>
      </c>
      <c r="E5032" s="40" t="str">
        <f t="shared" si="630"/>
        <v>SWHC005J</v>
      </c>
      <c r="F5032" s="67" t="s">
        <v>248</v>
      </c>
      <c r="G5032" s="40" t="str">
        <f>DataSpec!$B$11</f>
        <v>UpDeemed, DnDeemed, DnDeemDI</v>
      </c>
      <c r="H5032" s="40" t="str">
        <f>DataSpec!$B$7</f>
        <v>Cap-Tons</v>
      </c>
      <c r="I5032" s="40" t="s">
        <v>189</v>
      </c>
      <c r="J5032" t="s">
        <v>173</v>
      </c>
      <c r="K5032" t="s">
        <v>262</v>
      </c>
      <c r="U5032" s="44">
        <f>SUMIFS(Table1[AStdWBkW],Table1[EnergyImpactID],E5032,Table1[BldgType],B5032,Table1[BldgVint],C5032,Table1[BldgLoc],F5032)</f>
        <v>0.03</v>
      </c>
      <c r="V5032" s="44">
        <f>SUMIFS(Table1[AStdWBkWh],Table1[EnergyImpactID],E5032,Table1[BldgType],B5032,Table1[BldgVint],C5032,Table1[BldgLoc],F5032)</f>
        <v>36.1</v>
      </c>
      <c r="W5032" s="69">
        <v>0</v>
      </c>
      <c r="X5032" s="69"/>
      <c r="Y5032" s="69"/>
      <c r="Z5032" s="69"/>
      <c r="AA5032" s="47">
        <f>SUMIF('Cost per Solution Code'!$I$5:$I$24,'Measure Support Table'!D5032,'Cost per Solution Code'!$H$5:$H$24)</f>
        <v>660</v>
      </c>
      <c r="AB5032" s="62"/>
      <c r="AC5032" s="47">
        <f>SUMIF('Cost per Solution Code'!$I$5:$I$24,'Measure Support Table'!D5032,'Cost per Solution Code'!$F$5:$F$24)</f>
        <v>845</v>
      </c>
      <c r="AD5032" s="62"/>
      <c r="AE5032" s="48">
        <f t="shared" si="624"/>
        <v>660</v>
      </c>
      <c r="AF5032" s="48">
        <f t="shared" si="625"/>
        <v>845</v>
      </c>
      <c r="AG5032" s="48">
        <f t="shared" si="626"/>
        <v>185</v>
      </c>
      <c r="AH5032" s="49">
        <f t="shared" si="627"/>
        <v>0</v>
      </c>
      <c r="AI5032" s="49">
        <f t="shared" si="628"/>
        <v>0</v>
      </c>
      <c r="AJ5032" s="50">
        <f t="shared" si="629"/>
        <v>0</v>
      </c>
      <c r="AK5032" s="51">
        <v>0</v>
      </c>
    </row>
    <row r="5033" spans="1:37" hidden="1" x14ac:dyDescent="0.35">
      <c r="A5033" s="39" t="str">
        <f t="shared" si="631"/>
        <v>SWHC005</v>
      </c>
      <c r="B5033" s="39" t="s">
        <v>333</v>
      </c>
      <c r="C5033" s="62" t="s">
        <v>188</v>
      </c>
      <c r="D5033" s="40" t="s">
        <v>25</v>
      </c>
      <c r="E5033" s="40" t="str">
        <f t="shared" si="630"/>
        <v>SWHC005K</v>
      </c>
      <c r="F5033" s="67" t="s">
        <v>248</v>
      </c>
      <c r="G5033" s="40" t="str">
        <f>DataSpec!$B$11</f>
        <v>UpDeemed, DnDeemed, DnDeemDI</v>
      </c>
      <c r="H5033" s="40" t="str">
        <f>DataSpec!$B$7</f>
        <v>Cap-Tons</v>
      </c>
      <c r="I5033" s="40" t="s">
        <v>189</v>
      </c>
      <c r="J5033" t="s">
        <v>174</v>
      </c>
      <c r="K5033" t="s">
        <v>263</v>
      </c>
      <c r="U5033" s="44">
        <f>SUMIFS(Table1[AStdWBkW],Table1[EnergyImpactID],E5033,Table1[BldgType],B5033,Table1[BldgVint],C5033,Table1[BldgLoc],F5033)</f>
        <v>0.05</v>
      </c>
      <c r="V5033" s="44">
        <f>SUMIFS(Table1[AStdWBkWh],Table1[EnergyImpactID],E5033,Table1[BldgType],B5033,Table1[BldgVint],C5033,Table1[BldgLoc],F5033)</f>
        <v>61.4</v>
      </c>
      <c r="W5033" s="69">
        <v>0</v>
      </c>
      <c r="X5033" s="69"/>
      <c r="Y5033" s="69"/>
      <c r="Z5033" s="69"/>
      <c r="AA5033" s="47">
        <f>SUMIF('Cost per Solution Code'!$I$5:$I$24,'Measure Support Table'!D5033,'Cost per Solution Code'!$H$5:$H$24)</f>
        <v>519.14</v>
      </c>
      <c r="AB5033" s="62"/>
      <c r="AC5033" s="47">
        <f>SUMIF('Cost per Solution Code'!$I$5:$I$24,'Measure Support Table'!D5033,'Cost per Solution Code'!$F$5:$F$24)</f>
        <v>685.85</v>
      </c>
      <c r="AD5033" s="62"/>
      <c r="AE5033" s="48">
        <f t="shared" si="624"/>
        <v>519.14</v>
      </c>
      <c r="AF5033" s="48">
        <f t="shared" si="625"/>
        <v>685.85</v>
      </c>
      <c r="AG5033" s="48">
        <f t="shared" si="626"/>
        <v>166.71000000000004</v>
      </c>
      <c r="AH5033" s="49">
        <f t="shared" si="627"/>
        <v>0</v>
      </c>
      <c r="AI5033" s="49">
        <f t="shared" si="628"/>
        <v>0</v>
      </c>
      <c r="AJ5033" s="50">
        <f t="shared" si="629"/>
        <v>0</v>
      </c>
      <c r="AK5033" s="51">
        <v>0</v>
      </c>
    </row>
    <row r="5034" spans="1:37" hidden="1" x14ac:dyDescent="0.35">
      <c r="A5034" s="39" t="str">
        <f t="shared" si="631"/>
        <v>SWHC005</v>
      </c>
      <c r="B5034" s="39" t="s">
        <v>333</v>
      </c>
      <c r="C5034" s="62" t="s">
        <v>188</v>
      </c>
      <c r="D5034" s="40" t="s">
        <v>175</v>
      </c>
      <c r="E5034" s="40" t="str">
        <f t="shared" si="630"/>
        <v>SWHC005L</v>
      </c>
      <c r="F5034" s="67" t="s">
        <v>248</v>
      </c>
      <c r="G5034" s="40" t="str">
        <f>DataSpec!$B$11</f>
        <v>UpDeemed, DnDeemed, DnDeemDI</v>
      </c>
      <c r="H5034" s="40" t="str">
        <f>DataSpec!$B$7</f>
        <v>Cap-Tons</v>
      </c>
      <c r="I5034" s="40" t="s">
        <v>189</v>
      </c>
      <c r="J5034" t="s">
        <v>174</v>
      </c>
      <c r="K5034" t="s">
        <v>264</v>
      </c>
      <c r="U5034" s="44">
        <f>SUMIFS(Table1[AStdWBkW],Table1[EnergyImpactID],E5034,Table1[BldgType],B5034,Table1[BldgVint],C5034,Table1[BldgLoc],F5034)</f>
        <v>0.04</v>
      </c>
      <c r="V5034" s="44">
        <f>SUMIFS(Table1[AStdWBkWh],Table1[EnergyImpactID],E5034,Table1[BldgType],B5034,Table1[BldgVint],C5034,Table1[BldgLoc],F5034)</f>
        <v>41</v>
      </c>
      <c r="W5034" s="69">
        <v>0</v>
      </c>
      <c r="X5034" s="69"/>
      <c r="Y5034" s="69"/>
      <c r="Z5034" s="69"/>
      <c r="AA5034" s="47">
        <f>SUMIF('Cost per Solution Code'!$I$5:$I$24,'Measure Support Table'!D5034,'Cost per Solution Code'!$H$5:$H$24)</f>
        <v>519.14</v>
      </c>
      <c r="AB5034" s="62"/>
      <c r="AC5034" s="47">
        <f>SUMIF('Cost per Solution Code'!$I$5:$I$24,'Measure Support Table'!D5034,'Cost per Solution Code'!$F$5:$F$24)</f>
        <v>555.84500000000003</v>
      </c>
      <c r="AD5034" s="62"/>
      <c r="AE5034" s="48">
        <f t="shared" si="624"/>
        <v>519.14</v>
      </c>
      <c r="AF5034" s="48">
        <f t="shared" si="625"/>
        <v>555.84500000000003</v>
      </c>
      <c r="AG5034" s="48">
        <f t="shared" si="626"/>
        <v>36.705000000000041</v>
      </c>
      <c r="AH5034" s="49">
        <f t="shared" si="627"/>
        <v>0</v>
      </c>
      <c r="AI5034" s="49">
        <f t="shared" si="628"/>
        <v>0</v>
      </c>
      <c r="AJ5034" s="50">
        <f t="shared" si="629"/>
        <v>0</v>
      </c>
      <c r="AK5034" s="51">
        <v>0</v>
      </c>
    </row>
    <row r="5035" spans="1:37" hidden="1" x14ac:dyDescent="0.35">
      <c r="A5035" s="39" t="str">
        <f t="shared" si="631"/>
        <v>SWHC005</v>
      </c>
      <c r="B5035" s="39" t="s">
        <v>333</v>
      </c>
      <c r="C5035" s="62" t="s">
        <v>188</v>
      </c>
      <c r="D5035" s="40" t="s">
        <v>176</v>
      </c>
      <c r="E5035" s="40" t="str">
        <f t="shared" si="630"/>
        <v>SWHC005M</v>
      </c>
      <c r="F5035" s="67" t="s">
        <v>248</v>
      </c>
      <c r="G5035" s="40" t="str">
        <f>DataSpec!$B$11</f>
        <v>UpDeemed, DnDeemed, DnDeemDI</v>
      </c>
      <c r="H5035" s="40" t="str">
        <f>DataSpec!$B$7</f>
        <v>Cap-Tons</v>
      </c>
      <c r="I5035" s="40" t="s">
        <v>189</v>
      </c>
      <c r="J5035" t="s">
        <v>177</v>
      </c>
      <c r="K5035" t="s">
        <v>265</v>
      </c>
      <c r="U5035" s="44">
        <f>SUMIFS(Table1[AStdWBkW],Table1[EnergyImpactID],E5035,Table1[BldgType],B5035,Table1[BldgVint],C5035,Table1[BldgLoc],F5035)</f>
        <v>0.05</v>
      </c>
      <c r="V5035" s="44">
        <f>SUMIFS(Table1[AStdWBkWh],Table1[EnergyImpactID],E5035,Table1[BldgType],B5035,Table1[BldgVint],C5035,Table1[BldgLoc],F5035)</f>
        <v>56.5</v>
      </c>
      <c r="W5035" s="69">
        <v>0</v>
      </c>
      <c r="X5035" s="69"/>
      <c r="Y5035" s="69"/>
      <c r="Z5035" s="69"/>
      <c r="AA5035" s="47">
        <f>SUMIF('Cost per Solution Code'!$I$5:$I$24,'Measure Support Table'!D5035,'Cost per Solution Code'!$H$5:$H$24)</f>
        <v>449.41</v>
      </c>
      <c r="AB5035" s="62"/>
      <c r="AC5035" s="47">
        <f>SUMIF('Cost per Solution Code'!$I$5:$I$24,'Measure Support Table'!D5035,'Cost per Solution Code'!$F$5:$F$24)</f>
        <v>771.3576281291954</v>
      </c>
      <c r="AD5035" s="62"/>
      <c r="AE5035" s="48">
        <f t="shared" si="624"/>
        <v>449.41</v>
      </c>
      <c r="AF5035" s="48">
        <f t="shared" si="625"/>
        <v>771.3576281291954</v>
      </c>
      <c r="AG5035" s="48">
        <f t="shared" si="626"/>
        <v>321.94762812919538</v>
      </c>
      <c r="AH5035" s="49">
        <f t="shared" si="627"/>
        <v>0</v>
      </c>
      <c r="AI5035" s="49">
        <f t="shared" si="628"/>
        <v>0</v>
      </c>
      <c r="AJ5035" s="50">
        <f t="shared" si="629"/>
        <v>0</v>
      </c>
      <c r="AK5035" s="51">
        <v>0</v>
      </c>
    </row>
    <row r="5036" spans="1:37" hidden="1" x14ac:dyDescent="0.35">
      <c r="A5036" s="39" t="str">
        <f t="shared" si="631"/>
        <v>SWHC005</v>
      </c>
      <c r="B5036" s="39" t="s">
        <v>333</v>
      </c>
      <c r="C5036" s="62" t="s">
        <v>188</v>
      </c>
      <c r="D5036" s="40" t="s">
        <v>178</v>
      </c>
      <c r="E5036" s="40" t="str">
        <f t="shared" si="630"/>
        <v>SWHC005N</v>
      </c>
      <c r="F5036" s="67" t="s">
        <v>248</v>
      </c>
      <c r="G5036" s="40" t="str">
        <f>DataSpec!$B$11</f>
        <v>UpDeemed, DnDeemed, DnDeemDI</v>
      </c>
      <c r="H5036" s="40" t="str">
        <f>DataSpec!$B$7</f>
        <v>Cap-Tons</v>
      </c>
      <c r="I5036" s="40" t="s">
        <v>189</v>
      </c>
      <c r="J5036" t="s">
        <v>177</v>
      </c>
      <c r="K5036" t="s">
        <v>266</v>
      </c>
      <c r="U5036" s="44">
        <f>SUMIFS(Table1[AStdWBkW],Table1[EnergyImpactID],E5036,Table1[BldgType],B5036,Table1[BldgVint],C5036,Table1[BldgLoc],F5036)</f>
        <v>0.03</v>
      </c>
      <c r="V5036" s="44">
        <f>SUMIFS(Table1[AStdWBkWh],Table1[EnergyImpactID],E5036,Table1[BldgType],B5036,Table1[BldgVint],C5036,Table1[BldgLoc],F5036)</f>
        <v>37.6</v>
      </c>
      <c r="W5036" s="69">
        <v>0</v>
      </c>
      <c r="X5036" s="69"/>
      <c r="Y5036" s="69"/>
      <c r="Z5036" s="69"/>
      <c r="AA5036" s="47">
        <f>SUMIF('Cost per Solution Code'!$I$5:$I$24,'Measure Support Table'!D5036,'Cost per Solution Code'!$H$5:$H$24)</f>
        <v>449.41</v>
      </c>
      <c r="AB5036" s="62"/>
      <c r="AC5036" s="47">
        <f>SUMIF('Cost per Solution Code'!$I$5:$I$24,'Measure Support Table'!D5036,'Cost per Solution Code'!$F$5:$F$24)</f>
        <v>629.11366698254767</v>
      </c>
      <c r="AD5036" s="62"/>
      <c r="AE5036" s="48">
        <f t="shared" si="624"/>
        <v>449.41</v>
      </c>
      <c r="AF5036" s="48">
        <f t="shared" si="625"/>
        <v>629.11366698254767</v>
      </c>
      <c r="AG5036" s="48">
        <f t="shared" si="626"/>
        <v>179.70366698254765</v>
      </c>
      <c r="AH5036" s="49">
        <f t="shared" si="627"/>
        <v>0</v>
      </c>
      <c r="AI5036" s="49">
        <f t="shared" si="628"/>
        <v>0</v>
      </c>
      <c r="AJ5036" s="50">
        <f t="shared" si="629"/>
        <v>0</v>
      </c>
      <c r="AK5036" s="51">
        <v>0</v>
      </c>
    </row>
    <row r="5037" spans="1:37" hidden="1" x14ac:dyDescent="0.35">
      <c r="A5037" s="39" t="str">
        <f t="shared" si="631"/>
        <v>SWHC005</v>
      </c>
      <c r="B5037" s="39" t="s">
        <v>333</v>
      </c>
      <c r="C5037" s="62" t="s">
        <v>188</v>
      </c>
      <c r="D5037" s="40" t="s">
        <v>179</v>
      </c>
      <c r="E5037" s="40" t="str">
        <f t="shared" si="630"/>
        <v>SWHC005O</v>
      </c>
      <c r="F5037" s="67" t="s">
        <v>248</v>
      </c>
      <c r="G5037" s="40" t="str">
        <f>DataSpec!$B$11</f>
        <v>UpDeemed, DnDeemed, DnDeemDI</v>
      </c>
      <c r="H5037" s="40" t="str">
        <f>DataSpec!$B$7</f>
        <v>Cap-Tons</v>
      </c>
      <c r="I5037" s="40" t="s">
        <v>189</v>
      </c>
      <c r="J5037" t="s">
        <v>180</v>
      </c>
      <c r="K5037" t="s">
        <v>267</v>
      </c>
      <c r="U5037" s="44">
        <f>SUMIFS(Table1[AStdWBkW],Table1[EnergyImpactID],E5037,Table1[BldgType],B5037,Table1[BldgVint],C5037,Table1[BldgLoc],F5037)</f>
        <v>0.06</v>
      </c>
      <c r="V5037" s="44">
        <f>SUMIFS(Table1[AStdWBkWh],Table1[EnergyImpactID],E5037,Table1[BldgType],B5037,Table1[BldgVint],C5037,Table1[BldgLoc],F5037)</f>
        <v>67.8</v>
      </c>
      <c r="W5037" s="69">
        <v>0</v>
      </c>
      <c r="X5037" s="69"/>
      <c r="Y5037" s="69"/>
      <c r="Z5037" s="69"/>
      <c r="AA5037" s="47">
        <f>SUMIF('Cost per Solution Code'!$I$5:$I$24,'Measure Support Table'!D5037,'Cost per Solution Code'!$H$5:$H$24)</f>
        <v>1086</v>
      </c>
      <c r="AB5037" s="62"/>
      <c r="AC5037" s="47">
        <f>SUMIF('Cost per Solution Code'!$I$5:$I$24,'Measure Support Table'!D5037,'Cost per Solution Code'!$F$5:$F$24)</f>
        <v>1124.9000000000001</v>
      </c>
      <c r="AD5037" s="62"/>
      <c r="AE5037" s="48">
        <f t="shared" si="624"/>
        <v>1086</v>
      </c>
      <c r="AF5037" s="48">
        <f t="shared" si="625"/>
        <v>1124.9000000000001</v>
      </c>
      <c r="AG5037" s="48">
        <f t="shared" si="626"/>
        <v>38.900000000000091</v>
      </c>
      <c r="AH5037" s="49">
        <f t="shared" si="627"/>
        <v>0</v>
      </c>
      <c r="AI5037" s="49">
        <f t="shared" si="628"/>
        <v>0</v>
      </c>
      <c r="AJ5037" s="50">
        <f t="shared" si="629"/>
        <v>0</v>
      </c>
      <c r="AK5037" s="51">
        <v>0</v>
      </c>
    </row>
    <row r="5038" spans="1:37" hidden="1" x14ac:dyDescent="0.35">
      <c r="A5038" s="39" t="str">
        <f t="shared" si="631"/>
        <v>SWHC005</v>
      </c>
      <c r="B5038" s="39" t="s">
        <v>333</v>
      </c>
      <c r="C5038" s="62" t="s">
        <v>188</v>
      </c>
      <c r="D5038" s="40" t="s">
        <v>181</v>
      </c>
      <c r="E5038" s="40" t="str">
        <f t="shared" si="630"/>
        <v>SWHC005P</v>
      </c>
      <c r="F5038" s="67" t="s">
        <v>248</v>
      </c>
      <c r="G5038" s="40" t="str">
        <f>DataSpec!$B$11</f>
        <v>UpDeemed, DnDeemed, DnDeemDI</v>
      </c>
      <c r="H5038" s="40" t="str">
        <f>DataSpec!$B$7</f>
        <v>Cap-Tons</v>
      </c>
      <c r="I5038" s="40" t="s">
        <v>189</v>
      </c>
      <c r="J5038" t="s">
        <v>180</v>
      </c>
      <c r="K5038" t="s">
        <v>268</v>
      </c>
      <c r="U5038" s="44">
        <f>SUMIFS(Table1[AStdWBkW],Table1[EnergyImpactID],E5038,Table1[BldgType],B5038,Table1[BldgVint],C5038,Table1[BldgLoc],F5038)</f>
        <v>0.04</v>
      </c>
      <c r="V5038" s="44">
        <f>SUMIFS(Table1[AStdWBkWh],Table1[EnergyImpactID],E5038,Table1[BldgType],B5038,Table1[BldgVint],C5038,Table1[BldgLoc],F5038)</f>
        <v>45.2</v>
      </c>
      <c r="W5038" s="69">
        <v>0</v>
      </c>
      <c r="X5038" s="69"/>
      <c r="Y5038" s="69"/>
      <c r="Z5038" s="69"/>
      <c r="AA5038" s="47">
        <f>SUMIF('Cost per Solution Code'!$I$5:$I$24,'Measure Support Table'!D5038,'Cost per Solution Code'!$H$5:$H$24)</f>
        <v>1086</v>
      </c>
      <c r="AB5038" s="62"/>
      <c r="AC5038" s="47">
        <f>SUMIF('Cost per Solution Code'!$I$5:$I$24,'Measure Support Table'!D5038,'Cost per Solution Code'!$F$5:$F$24)</f>
        <v>1107.17</v>
      </c>
      <c r="AD5038" s="62"/>
      <c r="AE5038" s="48">
        <f t="shared" si="624"/>
        <v>1086</v>
      </c>
      <c r="AF5038" s="48">
        <f t="shared" si="625"/>
        <v>1107.17</v>
      </c>
      <c r="AG5038" s="48">
        <f t="shared" si="626"/>
        <v>21.170000000000073</v>
      </c>
      <c r="AH5038" s="49">
        <f t="shared" si="627"/>
        <v>0</v>
      </c>
      <c r="AI5038" s="49">
        <f t="shared" si="628"/>
        <v>0</v>
      </c>
      <c r="AJ5038" s="50">
        <f t="shared" si="629"/>
        <v>0</v>
      </c>
      <c r="AK5038" s="51">
        <v>0</v>
      </c>
    </row>
    <row r="5039" spans="1:37" hidden="1" x14ac:dyDescent="0.35">
      <c r="A5039" s="39" t="str">
        <f t="shared" si="631"/>
        <v>SWHC005</v>
      </c>
      <c r="B5039" s="39" t="s">
        <v>333</v>
      </c>
      <c r="C5039" s="62" t="s">
        <v>188</v>
      </c>
      <c r="D5039" s="40" t="s">
        <v>182</v>
      </c>
      <c r="E5039" s="40" t="str">
        <f t="shared" si="630"/>
        <v>SWHC005Q</v>
      </c>
      <c r="F5039" s="67" t="s">
        <v>248</v>
      </c>
      <c r="G5039" s="40" t="str">
        <f>DataSpec!$B$11</f>
        <v>UpDeemed, DnDeemed, DnDeemDI</v>
      </c>
      <c r="H5039" s="40" t="str">
        <f>DataSpec!$B$7</f>
        <v>Cap-Tons</v>
      </c>
      <c r="I5039" s="40" t="s">
        <v>189</v>
      </c>
      <c r="J5039" t="s">
        <v>183</v>
      </c>
      <c r="K5039" t="s">
        <v>269</v>
      </c>
      <c r="U5039" s="44">
        <f>SUMIFS(Table1[AStdWBkW],Table1[EnergyImpactID],E5039,Table1[BldgType],B5039,Table1[BldgVint],C5039,Table1[BldgLoc],F5039)</f>
        <v>0.05</v>
      </c>
      <c r="V5039" s="44">
        <f>SUMIFS(Table1[AStdWBkWh],Table1[EnergyImpactID],E5039,Table1[BldgType],B5039,Table1[BldgVint],C5039,Table1[BldgLoc],F5039)</f>
        <v>52.9</v>
      </c>
      <c r="W5039" s="69">
        <v>0</v>
      </c>
      <c r="X5039" s="69"/>
      <c r="Y5039" s="69"/>
      <c r="Z5039" s="69"/>
      <c r="AA5039" s="47">
        <f>SUMIF('Cost per Solution Code'!$I$5:$I$24,'Measure Support Table'!D5039,'Cost per Solution Code'!$H$5:$H$24)</f>
        <v>636.29999999999995</v>
      </c>
      <c r="AB5039" s="62"/>
      <c r="AC5039" s="47">
        <f>SUMIF('Cost per Solution Code'!$I$5:$I$24,'Measure Support Table'!D5039,'Cost per Solution Code'!$F$5:$F$24)</f>
        <v>931.83</v>
      </c>
      <c r="AD5039" s="62"/>
      <c r="AE5039" s="48">
        <f t="shared" si="624"/>
        <v>636.29999999999995</v>
      </c>
      <c r="AF5039" s="48">
        <f t="shared" si="625"/>
        <v>931.83</v>
      </c>
      <c r="AG5039" s="48">
        <f t="shared" si="626"/>
        <v>295.53000000000009</v>
      </c>
      <c r="AH5039" s="49">
        <f t="shared" si="627"/>
        <v>0</v>
      </c>
      <c r="AI5039" s="49">
        <f t="shared" si="628"/>
        <v>0</v>
      </c>
      <c r="AJ5039" s="50">
        <f t="shared" si="629"/>
        <v>0</v>
      </c>
      <c r="AK5039" s="51">
        <v>0</v>
      </c>
    </row>
    <row r="5040" spans="1:37" hidden="1" x14ac:dyDescent="0.35">
      <c r="A5040" s="39" t="str">
        <f t="shared" si="631"/>
        <v>SWHC005</v>
      </c>
      <c r="B5040" s="39" t="s">
        <v>333</v>
      </c>
      <c r="C5040" s="62" t="s">
        <v>188</v>
      </c>
      <c r="D5040" s="40" t="s">
        <v>184</v>
      </c>
      <c r="E5040" s="40" t="str">
        <f t="shared" si="630"/>
        <v>SWHC005R</v>
      </c>
      <c r="F5040" s="67" t="s">
        <v>248</v>
      </c>
      <c r="G5040" s="40" t="str">
        <f>DataSpec!$B$11</f>
        <v>UpDeemed, DnDeemed, DnDeemDI</v>
      </c>
      <c r="H5040" s="40" t="str">
        <f>DataSpec!$B$7</f>
        <v>Cap-Tons</v>
      </c>
      <c r="I5040" s="40" t="s">
        <v>189</v>
      </c>
      <c r="J5040" t="s">
        <v>183</v>
      </c>
      <c r="K5040" t="s">
        <v>270</v>
      </c>
      <c r="U5040" s="44">
        <f>SUMIFS(Table1[AStdWBkW],Table1[EnergyImpactID],E5040,Table1[BldgType],B5040,Table1[BldgVint],C5040,Table1[BldgLoc],F5040)</f>
        <v>0.03</v>
      </c>
      <c r="V5040" s="44">
        <f>SUMIFS(Table1[AStdWBkWh],Table1[EnergyImpactID],E5040,Table1[BldgType],B5040,Table1[BldgVint],C5040,Table1[BldgLoc],F5040)</f>
        <v>35.200000000000003</v>
      </c>
      <c r="W5040" s="69">
        <v>0</v>
      </c>
      <c r="X5040" s="69"/>
      <c r="Y5040" s="69"/>
      <c r="Z5040" s="69"/>
      <c r="AA5040" s="47">
        <f>SUMIF('Cost per Solution Code'!$I$5:$I$24,'Measure Support Table'!D5040,'Cost per Solution Code'!$H$5:$H$24)</f>
        <v>636.29999999999995</v>
      </c>
      <c r="AB5040" s="62"/>
      <c r="AC5040" s="47">
        <f>SUMIF('Cost per Solution Code'!$I$5:$I$24,'Measure Support Table'!D5040,'Cost per Solution Code'!$F$5:$F$24)</f>
        <v>797.9</v>
      </c>
      <c r="AD5040" s="62"/>
      <c r="AE5040" s="48">
        <f t="shared" si="624"/>
        <v>636.29999999999995</v>
      </c>
      <c r="AF5040" s="48">
        <f t="shared" si="625"/>
        <v>797.9</v>
      </c>
      <c r="AG5040" s="48">
        <f t="shared" si="626"/>
        <v>161.60000000000002</v>
      </c>
      <c r="AH5040" s="49">
        <f t="shared" si="627"/>
        <v>0</v>
      </c>
      <c r="AI5040" s="49">
        <f t="shared" si="628"/>
        <v>0</v>
      </c>
      <c r="AJ5040" s="50">
        <f t="shared" si="629"/>
        <v>0</v>
      </c>
      <c r="AK5040" s="51">
        <v>0</v>
      </c>
    </row>
    <row r="5041" spans="1:37" hidden="1" x14ac:dyDescent="0.35">
      <c r="A5041" s="39" t="str">
        <f t="shared" si="631"/>
        <v>SWHC005</v>
      </c>
      <c r="B5041" s="39" t="s">
        <v>333</v>
      </c>
      <c r="C5041" s="62" t="s">
        <v>188</v>
      </c>
      <c r="D5041" s="40" t="s">
        <v>185</v>
      </c>
      <c r="E5041" s="40" t="str">
        <f t="shared" si="630"/>
        <v>SWHC005S</v>
      </c>
      <c r="F5041" s="67" t="s">
        <v>248</v>
      </c>
      <c r="G5041" s="40" t="str">
        <f>DataSpec!$B$11</f>
        <v>UpDeemed, DnDeemed, DnDeemDI</v>
      </c>
      <c r="H5041" s="40" t="str">
        <f>DataSpec!$B$7</f>
        <v>Cap-Tons</v>
      </c>
      <c r="I5041" s="40" t="s">
        <v>189</v>
      </c>
      <c r="J5041" t="s">
        <v>186</v>
      </c>
      <c r="K5041" t="s">
        <v>271</v>
      </c>
      <c r="U5041" s="44">
        <f>SUMIFS(Table1[AStdWBkW],Table1[EnergyImpactID],E5041,Table1[BldgType],B5041,Table1[BldgVint],C5041,Table1[BldgLoc],F5041)</f>
        <v>0.06</v>
      </c>
      <c r="V5041" s="44">
        <f>SUMIFS(Table1[AStdWBkWh],Table1[EnergyImpactID],E5041,Table1[BldgType],B5041,Table1[BldgVint],C5041,Table1[BldgLoc],F5041)</f>
        <v>70.5</v>
      </c>
      <c r="W5041" s="69">
        <v>0</v>
      </c>
      <c r="X5041" s="69"/>
      <c r="Y5041" s="69"/>
      <c r="Z5041" s="69"/>
      <c r="AA5041" s="47">
        <f>SUMIF('Cost per Solution Code'!$I$5:$I$24,'Measure Support Table'!D5041,'Cost per Solution Code'!$H$5:$H$24)</f>
        <v>416.53842439071497</v>
      </c>
      <c r="AB5041" s="62"/>
      <c r="AC5041" s="47">
        <f>SUMIF('Cost per Solution Code'!$I$5:$I$24,'Measure Support Table'!D5041,'Cost per Solution Code'!$F$5:$F$24)</f>
        <v>610</v>
      </c>
      <c r="AD5041" s="62"/>
      <c r="AE5041" s="48">
        <f t="shared" si="624"/>
        <v>416.53842439071497</v>
      </c>
      <c r="AF5041" s="48">
        <f t="shared" si="625"/>
        <v>610</v>
      </c>
      <c r="AG5041" s="48">
        <f t="shared" si="626"/>
        <v>193.46157560928503</v>
      </c>
      <c r="AH5041" s="49">
        <f t="shared" si="627"/>
        <v>0</v>
      </c>
      <c r="AI5041" s="49">
        <f t="shared" si="628"/>
        <v>0</v>
      </c>
      <c r="AJ5041" s="50">
        <f t="shared" si="629"/>
        <v>0</v>
      </c>
      <c r="AK5041" s="51">
        <v>0</v>
      </c>
    </row>
    <row r="5042" spans="1:37" hidden="1" x14ac:dyDescent="0.35">
      <c r="A5042" s="39" t="str">
        <f t="shared" si="631"/>
        <v>SWHC005</v>
      </c>
      <c r="B5042" s="39" t="s">
        <v>333</v>
      </c>
      <c r="C5042" s="62" t="s">
        <v>188</v>
      </c>
      <c r="D5042" s="40" t="s">
        <v>187</v>
      </c>
      <c r="E5042" s="40" t="str">
        <f t="shared" si="630"/>
        <v>SWHC005T</v>
      </c>
      <c r="F5042" s="67" t="s">
        <v>248</v>
      </c>
      <c r="G5042" s="40" t="str">
        <f>DataSpec!$B$11</f>
        <v>UpDeemed, DnDeemed, DnDeemDI</v>
      </c>
      <c r="H5042" s="40" t="str">
        <f>DataSpec!$B$7</f>
        <v>Cap-Tons</v>
      </c>
      <c r="I5042" s="40" t="s">
        <v>189</v>
      </c>
      <c r="J5042" t="s">
        <v>186</v>
      </c>
      <c r="K5042" t="s">
        <v>272</v>
      </c>
      <c r="U5042" s="44">
        <f>SUMIFS(Table1[AStdWBkW],Table1[EnergyImpactID],E5042,Table1[BldgType],B5042,Table1[BldgVint],C5042,Table1[BldgLoc],F5042)</f>
        <v>0.04</v>
      </c>
      <c r="V5042" s="44">
        <f>SUMIFS(Table1[AStdWBkWh],Table1[EnergyImpactID],E5042,Table1[BldgType],B5042,Table1[BldgVint],C5042,Table1[BldgLoc],F5042)</f>
        <v>47</v>
      </c>
      <c r="W5042" s="69">
        <v>0</v>
      </c>
      <c r="X5042" s="69"/>
      <c r="Y5042" s="69"/>
      <c r="Z5042" s="69"/>
      <c r="AA5042" s="47">
        <f>SUMIF('Cost per Solution Code'!$I$5:$I$24,'Measure Support Table'!D5042,'Cost per Solution Code'!$H$5:$H$24)</f>
        <v>416.53842439071497</v>
      </c>
      <c r="AB5042" s="62"/>
      <c r="AC5042" s="47">
        <f>SUMIF('Cost per Solution Code'!$I$5:$I$24,'Measure Support Table'!D5042,'Cost per Solution Code'!$F$5:$F$24)</f>
        <v>522.1950355751585</v>
      </c>
      <c r="AD5042" s="62"/>
      <c r="AE5042" s="48">
        <f t="shared" si="624"/>
        <v>416.53842439071497</v>
      </c>
      <c r="AF5042" s="48">
        <f t="shared" si="625"/>
        <v>522.1950355751585</v>
      </c>
      <c r="AG5042" s="48">
        <f t="shared" si="626"/>
        <v>105.65661118444353</v>
      </c>
      <c r="AH5042" s="49">
        <f t="shared" si="627"/>
        <v>0</v>
      </c>
      <c r="AI5042" s="49">
        <f t="shared" si="628"/>
        <v>0</v>
      </c>
      <c r="AJ5042" s="50">
        <f t="shared" si="629"/>
        <v>0</v>
      </c>
      <c r="AK5042" s="51">
        <v>0</v>
      </c>
    </row>
    <row r="5043" spans="1:37" hidden="1" x14ac:dyDescent="0.35">
      <c r="A5043" s="39" t="str">
        <f t="shared" si="631"/>
        <v>SWHC005</v>
      </c>
      <c r="B5043" s="39" t="s">
        <v>333</v>
      </c>
      <c r="C5043" s="62" t="s">
        <v>188</v>
      </c>
      <c r="D5043" s="40" t="s">
        <v>163</v>
      </c>
      <c r="E5043" s="40" t="str">
        <f t="shared" si="630"/>
        <v>SWHC005A</v>
      </c>
      <c r="F5043" s="67" t="s">
        <v>249</v>
      </c>
      <c r="G5043" s="40" t="str">
        <f>DataSpec!$B$11</f>
        <v>UpDeemed, DnDeemed, DnDeemDI</v>
      </c>
      <c r="H5043" s="40" t="str">
        <f>DataSpec!$B$7</f>
        <v>Cap-Tons</v>
      </c>
      <c r="I5043" s="40" t="s">
        <v>189</v>
      </c>
      <c r="J5043" t="s">
        <v>164</v>
      </c>
      <c r="K5043" t="s">
        <v>253</v>
      </c>
      <c r="U5043" s="44">
        <f>SUMIFS(Table1[AStdWBkW],Table1[EnergyImpactID],E5043,Table1[BldgType],B5043,Table1[BldgVint],C5043,Table1[BldgLoc],F5043)</f>
        <v>0.04</v>
      </c>
      <c r="V5043" s="44">
        <f>SUMIFS(Table1[AStdWBkWh],Table1[EnergyImpactID],E5043,Table1[BldgType],B5043,Table1[BldgVint],C5043,Table1[BldgLoc],F5043)</f>
        <v>67</v>
      </c>
      <c r="W5043" s="69">
        <v>0</v>
      </c>
      <c r="X5043" s="69"/>
      <c r="Y5043" s="69"/>
      <c r="Z5043" s="69"/>
      <c r="AA5043" s="47">
        <f>SUMIF('Cost per Solution Code'!$I$5:$I$24,'Measure Support Table'!D5043,'Cost per Solution Code'!$H$5:$H$24)</f>
        <v>656.88499999999999</v>
      </c>
      <c r="AB5043" s="62"/>
      <c r="AC5043" s="47">
        <f>SUMIF('Cost per Solution Code'!$I$5:$I$24,'Measure Support Table'!D5043,'Cost per Solution Code'!$F$5:$F$24)</f>
        <v>931.83999999999992</v>
      </c>
      <c r="AD5043" s="62"/>
      <c r="AE5043" s="48">
        <f t="shared" si="624"/>
        <v>656.88499999999999</v>
      </c>
      <c r="AF5043" s="48">
        <f t="shared" si="625"/>
        <v>931.83999999999992</v>
      </c>
      <c r="AG5043" s="48">
        <f t="shared" si="626"/>
        <v>274.95499999999993</v>
      </c>
      <c r="AH5043" s="49">
        <f t="shared" si="627"/>
        <v>0</v>
      </c>
      <c r="AI5043" s="49">
        <f t="shared" si="628"/>
        <v>0</v>
      </c>
      <c r="AJ5043" s="50">
        <f t="shared" si="629"/>
        <v>0</v>
      </c>
      <c r="AK5043" s="51">
        <v>0</v>
      </c>
    </row>
    <row r="5044" spans="1:37" hidden="1" x14ac:dyDescent="0.35">
      <c r="A5044" s="39" t="str">
        <f t="shared" si="631"/>
        <v>SWHC005</v>
      </c>
      <c r="B5044" s="39" t="s">
        <v>333</v>
      </c>
      <c r="C5044" s="62" t="s">
        <v>188</v>
      </c>
      <c r="D5044" s="40" t="s">
        <v>165</v>
      </c>
      <c r="E5044" s="40" t="str">
        <f t="shared" si="630"/>
        <v>SWHC005B</v>
      </c>
      <c r="F5044" s="67" t="s">
        <v>249</v>
      </c>
      <c r="G5044" s="40" t="str">
        <f>DataSpec!$B$11</f>
        <v>UpDeemed, DnDeemed, DnDeemDI</v>
      </c>
      <c r="H5044" s="40" t="str">
        <f>DataSpec!$B$7</f>
        <v>Cap-Tons</v>
      </c>
      <c r="I5044" s="40" t="s">
        <v>189</v>
      </c>
      <c r="J5044" t="s">
        <v>164</v>
      </c>
      <c r="K5044" t="s">
        <v>254</v>
      </c>
      <c r="U5044" s="44">
        <f>SUMIFS(Table1[AStdWBkW],Table1[EnergyImpactID],E5044,Table1[BldgType],B5044,Table1[BldgVint],C5044,Table1[BldgLoc],F5044)</f>
        <v>0.03</v>
      </c>
      <c r="V5044" s="44">
        <f>SUMIFS(Table1[AStdWBkWh],Table1[EnergyImpactID],E5044,Table1[BldgType],B5044,Table1[BldgVint],C5044,Table1[BldgLoc],F5044)</f>
        <v>44.7</v>
      </c>
      <c r="W5044" s="69">
        <v>0</v>
      </c>
      <c r="X5044" s="69"/>
      <c r="Y5044" s="69"/>
      <c r="Z5044" s="69"/>
      <c r="AA5044" s="47">
        <f>SUMIF('Cost per Solution Code'!$I$5:$I$24,'Measure Support Table'!D5044,'Cost per Solution Code'!$H$5:$H$24)</f>
        <v>656.88499999999999</v>
      </c>
      <c r="AB5044" s="62"/>
      <c r="AC5044" s="47">
        <f>SUMIF('Cost per Solution Code'!$I$5:$I$24,'Measure Support Table'!D5044,'Cost per Solution Code'!$F$5:$F$24)</f>
        <v>729.01</v>
      </c>
      <c r="AD5044" s="62"/>
      <c r="AE5044" s="48">
        <f t="shared" si="624"/>
        <v>656.88499999999999</v>
      </c>
      <c r="AF5044" s="48">
        <f t="shared" si="625"/>
        <v>729.01</v>
      </c>
      <c r="AG5044" s="48">
        <f t="shared" si="626"/>
        <v>72.125</v>
      </c>
      <c r="AH5044" s="49">
        <f t="shared" si="627"/>
        <v>0</v>
      </c>
      <c r="AI5044" s="49">
        <f t="shared" si="628"/>
        <v>0</v>
      </c>
      <c r="AJ5044" s="50">
        <f t="shared" si="629"/>
        <v>0</v>
      </c>
      <c r="AK5044" s="51">
        <v>0</v>
      </c>
    </row>
    <row r="5045" spans="1:37" hidden="1" x14ac:dyDescent="0.35">
      <c r="A5045" s="39" t="str">
        <f t="shared" si="631"/>
        <v>SWHC005</v>
      </c>
      <c r="B5045" s="39" t="s">
        <v>333</v>
      </c>
      <c r="C5045" s="62" t="s">
        <v>188</v>
      </c>
      <c r="D5045" s="40" t="s">
        <v>166</v>
      </c>
      <c r="E5045" s="40" t="str">
        <f t="shared" si="630"/>
        <v>SWHC005C</v>
      </c>
      <c r="F5045" s="67" t="s">
        <v>249</v>
      </c>
      <c r="G5045" s="40" t="str">
        <f>DataSpec!$B$11</f>
        <v>UpDeemed, DnDeemed, DnDeemDI</v>
      </c>
      <c r="H5045" s="40" t="str">
        <f>DataSpec!$B$7</f>
        <v>Cap-Tons</v>
      </c>
      <c r="I5045" s="40" t="s">
        <v>189</v>
      </c>
      <c r="J5045" t="s">
        <v>167</v>
      </c>
      <c r="K5045" t="s">
        <v>255</v>
      </c>
      <c r="U5045" s="44">
        <f>SUMIFS(Table1[AStdWBkW],Table1[EnergyImpactID],E5045,Table1[BldgType],B5045,Table1[BldgVint],C5045,Table1[BldgLoc],F5045)</f>
        <v>0.04</v>
      </c>
      <c r="V5045" s="44">
        <f>SUMIFS(Table1[AStdWBkWh],Table1[EnergyImpactID],E5045,Table1[BldgType],B5045,Table1[BldgVint],C5045,Table1[BldgLoc],F5045)</f>
        <v>62.8</v>
      </c>
      <c r="W5045" s="69">
        <v>0</v>
      </c>
      <c r="X5045" s="69"/>
      <c r="Y5045" s="69"/>
      <c r="Z5045" s="69"/>
      <c r="AA5045" s="47">
        <f>SUMIF('Cost per Solution Code'!$I$5:$I$24,'Measure Support Table'!D5045,'Cost per Solution Code'!$H$5:$H$24)</f>
        <v>515.125</v>
      </c>
      <c r="AB5045" s="62"/>
      <c r="AC5045" s="47">
        <f>SUMIF('Cost per Solution Code'!$I$5:$I$24,'Measure Support Table'!D5045,'Cost per Solution Code'!$F$5:$F$24)</f>
        <v>741.56</v>
      </c>
      <c r="AD5045" s="62"/>
      <c r="AE5045" s="48">
        <f t="shared" si="624"/>
        <v>515.125</v>
      </c>
      <c r="AF5045" s="48">
        <f t="shared" si="625"/>
        <v>741.56</v>
      </c>
      <c r="AG5045" s="48">
        <f t="shared" si="626"/>
        <v>226.43499999999995</v>
      </c>
      <c r="AH5045" s="49">
        <f t="shared" si="627"/>
        <v>0</v>
      </c>
      <c r="AI5045" s="49">
        <f t="shared" si="628"/>
        <v>0</v>
      </c>
      <c r="AJ5045" s="50">
        <f t="shared" si="629"/>
        <v>0</v>
      </c>
      <c r="AK5045" s="51">
        <v>0</v>
      </c>
    </row>
    <row r="5046" spans="1:37" hidden="1" x14ac:dyDescent="0.35">
      <c r="A5046" s="39" t="str">
        <f t="shared" si="631"/>
        <v>SWHC005</v>
      </c>
      <c r="B5046" s="39" t="s">
        <v>333</v>
      </c>
      <c r="C5046" s="62" t="s">
        <v>188</v>
      </c>
      <c r="D5046" s="40" t="s">
        <v>168</v>
      </c>
      <c r="E5046" s="40" t="str">
        <f t="shared" si="630"/>
        <v>SWHC005D</v>
      </c>
      <c r="F5046" s="67" t="s">
        <v>249</v>
      </c>
      <c r="G5046" s="40" t="str">
        <f>DataSpec!$B$11</f>
        <v>UpDeemed, DnDeemed, DnDeemDI</v>
      </c>
      <c r="H5046" s="40" t="str">
        <f>DataSpec!$B$7</f>
        <v>Cap-Tons</v>
      </c>
      <c r="I5046" s="40" t="s">
        <v>189</v>
      </c>
      <c r="J5046" t="s">
        <v>167</v>
      </c>
      <c r="K5046" t="s">
        <v>256</v>
      </c>
      <c r="U5046" s="44">
        <f>SUMIFS(Table1[AStdWBkW],Table1[EnergyImpactID],E5046,Table1[BldgType],B5046,Table1[BldgVint],C5046,Table1[BldgLoc],F5046)</f>
        <v>0.02</v>
      </c>
      <c r="V5046" s="44">
        <f>SUMIFS(Table1[AStdWBkWh],Table1[EnergyImpactID],E5046,Table1[BldgType],B5046,Table1[BldgVint],C5046,Table1[BldgLoc],F5046)</f>
        <v>41.8</v>
      </c>
      <c r="W5046" s="69">
        <v>0</v>
      </c>
      <c r="X5046" s="69"/>
      <c r="Y5046" s="69"/>
      <c r="Z5046" s="69"/>
      <c r="AA5046" s="47">
        <f>SUMIF('Cost per Solution Code'!$I$5:$I$24,'Measure Support Table'!D5046,'Cost per Solution Code'!$H$5:$H$24)</f>
        <v>515.125</v>
      </c>
      <c r="AB5046" s="62"/>
      <c r="AC5046" s="47">
        <f>SUMIF('Cost per Solution Code'!$I$5:$I$24,'Measure Support Table'!D5046,'Cost per Solution Code'!$F$5:$F$24)</f>
        <v>673.54</v>
      </c>
      <c r="AD5046" s="62"/>
      <c r="AE5046" s="48">
        <f t="shared" si="624"/>
        <v>515.125</v>
      </c>
      <c r="AF5046" s="48">
        <f t="shared" si="625"/>
        <v>673.54</v>
      </c>
      <c r="AG5046" s="48">
        <f t="shared" si="626"/>
        <v>158.41499999999996</v>
      </c>
      <c r="AH5046" s="49">
        <f t="shared" si="627"/>
        <v>0</v>
      </c>
      <c r="AI5046" s="49">
        <f t="shared" si="628"/>
        <v>0</v>
      </c>
      <c r="AJ5046" s="50">
        <f t="shared" si="629"/>
        <v>0</v>
      </c>
      <c r="AK5046" s="51">
        <v>0</v>
      </c>
    </row>
    <row r="5047" spans="1:37" hidden="1" x14ac:dyDescent="0.35">
      <c r="A5047" s="39" t="str">
        <f t="shared" si="631"/>
        <v>SWHC005</v>
      </c>
      <c r="B5047" s="39" t="s">
        <v>333</v>
      </c>
      <c r="C5047" s="62" t="s">
        <v>188</v>
      </c>
      <c r="D5047" s="40" t="s">
        <v>169</v>
      </c>
      <c r="E5047" s="40" t="str">
        <f t="shared" si="630"/>
        <v>SWHC005E</v>
      </c>
      <c r="F5047" s="67" t="s">
        <v>249</v>
      </c>
      <c r="G5047" s="40" t="str">
        <f>DataSpec!$B$11</f>
        <v>UpDeemed, DnDeemed, DnDeemDI</v>
      </c>
      <c r="H5047" s="40" t="str">
        <f>DataSpec!$B$7</f>
        <v>Cap-Tons</v>
      </c>
      <c r="I5047" s="40" t="s">
        <v>189</v>
      </c>
      <c r="J5047" t="s">
        <v>170</v>
      </c>
      <c r="K5047" t="s">
        <v>257</v>
      </c>
      <c r="U5047" s="44">
        <f>SUMIFS(Table1[AStdWBkW],Table1[EnergyImpactID],E5047,Table1[BldgType],B5047,Table1[BldgVint],C5047,Table1[BldgLoc],F5047)</f>
        <v>0.03</v>
      </c>
      <c r="V5047" s="44">
        <f>SUMIFS(Table1[AStdWBkWh],Table1[EnergyImpactID],E5047,Table1[BldgType],B5047,Table1[BldgVint],C5047,Table1[BldgLoc],F5047)</f>
        <v>61.7</v>
      </c>
      <c r="W5047" s="69">
        <v>0</v>
      </c>
      <c r="X5047" s="69"/>
      <c r="Y5047" s="69"/>
      <c r="Z5047" s="69"/>
      <c r="AA5047" s="47">
        <f>SUMIF('Cost per Solution Code'!$I$5:$I$24,'Measure Support Table'!D5047,'Cost per Solution Code'!$H$5:$H$24)</f>
        <v>448.52499999999998</v>
      </c>
      <c r="AB5047" s="62"/>
      <c r="AC5047" s="47">
        <f>SUMIF('Cost per Solution Code'!$I$5:$I$24,'Measure Support Table'!D5047,'Cost per Solution Code'!$F$5:$F$24)</f>
        <v>698.35</v>
      </c>
      <c r="AD5047" s="62"/>
      <c r="AE5047" s="48">
        <f t="shared" si="624"/>
        <v>448.52499999999998</v>
      </c>
      <c r="AF5047" s="48">
        <f t="shared" si="625"/>
        <v>698.35</v>
      </c>
      <c r="AG5047" s="48">
        <f t="shared" si="626"/>
        <v>249.82500000000005</v>
      </c>
      <c r="AH5047" s="49">
        <f t="shared" si="627"/>
        <v>0</v>
      </c>
      <c r="AI5047" s="49">
        <f t="shared" si="628"/>
        <v>0</v>
      </c>
      <c r="AJ5047" s="50">
        <f t="shared" si="629"/>
        <v>0</v>
      </c>
      <c r="AK5047" s="51">
        <v>0</v>
      </c>
    </row>
    <row r="5048" spans="1:37" hidden="1" x14ac:dyDescent="0.35">
      <c r="A5048" s="39" t="str">
        <f t="shared" si="631"/>
        <v>SWHC005</v>
      </c>
      <c r="B5048" s="39" t="s">
        <v>333</v>
      </c>
      <c r="C5048" s="62" t="s">
        <v>188</v>
      </c>
      <c r="D5048" s="40" t="s">
        <v>171</v>
      </c>
      <c r="E5048" s="40" t="str">
        <f t="shared" si="630"/>
        <v>SWHC005F</v>
      </c>
      <c r="F5048" s="67" t="s">
        <v>249</v>
      </c>
      <c r="G5048" s="40" t="str">
        <f>DataSpec!$B$11</f>
        <v>UpDeemed, DnDeemed, DnDeemDI</v>
      </c>
      <c r="H5048" s="40" t="str">
        <f>DataSpec!$B$7</f>
        <v>Cap-Tons</v>
      </c>
      <c r="I5048" s="40" t="s">
        <v>189</v>
      </c>
      <c r="J5048" t="s">
        <v>170</v>
      </c>
      <c r="K5048" t="s">
        <v>258</v>
      </c>
      <c r="U5048" s="44">
        <f>SUMIFS(Table1[AStdWBkW],Table1[EnergyImpactID],E5048,Table1[BldgType],B5048,Table1[BldgVint],C5048,Table1[BldgLoc],F5048)</f>
        <v>0.02</v>
      </c>
      <c r="V5048" s="44">
        <f>SUMIFS(Table1[AStdWBkWh],Table1[EnergyImpactID],E5048,Table1[BldgType],B5048,Table1[BldgVint],C5048,Table1[BldgLoc],F5048)</f>
        <v>41.1</v>
      </c>
      <c r="W5048" s="69">
        <v>0</v>
      </c>
      <c r="X5048" s="69"/>
      <c r="Y5048" s="69"/>
      <c r="Z5048" s="69"/>
      <c r="AA5048" s="47">
        <f>SUMIF('Cost per Solution Code'!$I$5:$I$24,'Measure Support Table'!D5048,'Cost per Solution Code'!$H$5:$H$24)</f>
        <v>448.52499999999998</v>
      </c>
      <c r="AB5048" s="62"/>
      <c r="AC5048" s="47">
        <f>SUMIF('Cost per Solution Code'!$I$5:$I$24,'Measure Support Table'!D5048,'Cost per Solution Code'!$F$5:$F$24)</f>
        <v>642.36500000000001</v>
      </c>
      <c r="AD5048" s="62"/>
      <c r="AE5048" s="48">
        <f t="shared" si="624"/>
        <v>448.52499999999998</v>
      </c>
      <c r="AF5048" s="48">
        <f t="shared" si="625"/>
        <v>642.36500000000001</v>
      </c>
      <c r="AG5048" s="48">
        <f t="shared" si="626"/>
        <v>193.84000000000003</v>
      </c>
      <c r="AH5048" s="49">
        <f t="shared" si="627"/>
        <v>0</v>
      </c>
      <c r="AI5048" s="49">
        <f t="shared" si="628"/>
        <v>0</v>
      </c>
      <c r="AJ5048" s="50">
        <f t="shared" si="629"/>
        <v>0</v>
      </c>
      <c r="AK5048" s="51">
        <v>0</v>
      </c>
    </row>
    <row r="5049" spans="1:37" hidden="1" x14ac:dyDescent="0.35">
      <c r="A5049" s="39" t="str">
        <f t="shared" si="631"/>
        <v>SWHC005</v>
      </c>
      <c r="B5049" s="39" t="s">
        <v>333</v>
      </c>
      <c r="C5049" s="62" t="s">
        <v>188</v>
      </c>
      <c r="D5049" s="40" t="s">
        <v>8</v>
      </c>
      <c r="E5049" s="40" t="str">
        <f t="shared" si="630"/>
        <v>SWHC005G</v>
      </c>
      <c r="F5049" s="67" t="s">
        <v>249</v>
      </c>
      <c r="G5049" s="40" t="str">
        <f>DataSpec!$B$11</f>
        <v>UpDeemed, DnDeemed, DnDeemDI</v>
      </c>
      <c r="H5049" s="40" t="str">
        <f>DataSpec!$B$7</f>
        <v>Cap-Tons</v>
      </c>
      <c r="I5049" s="40" t="s">
        <v>189</v>
      </c>
      <c r="J5049" t="s">
        <v>172</v>
      </c>
      <c r="K5049" t="s">
        <v>259</v>
      </c>
      <c r="U5049" s="44">
        <f>SUMIFS(Table1[AStdWBkW],Table1[EnergyImpactID],E5049,Table1[BldgType],B5049,Table1[BldgVint],C5049,Table1[BldgLoc],F5049)</f>
        <v>0.03</v>
      </c>
      <c r="V5049" s="44">
        <f>SUMIFS(Table1[AStdWBkWh],Table1[EnergyImpactID],E5049,Table1[BldgType],B5049,Table1[BldgVint],C5049,Table1[BldgLoc],F5049)</f>
        <v>61.7</v>
      </c>
      <c r="W5049" s="69">
        <v>0</v>
      </c>
      <c r="X5049" s="69"/>
      <c r="Y5049" s="69"/>
      <c r="Z5049" s="69"/>
      <c r="AA5049" s="47">
        <f>SUMIF('Cost per Solution Code'!$I$5:$I$24,'Measure Support Table'!D5049,'Cost per Solution Code'!$H$5:$H$24)</f>
        <v>392.565</v>
      </c>
      <c r="AB5049" s="62"/>
      <c r="AC5049" s="47">
        <f>SUMIF('Cost per Solution Code'!$I$5:$I$24,'Measure Support Table'!D5049,'Cost per Solution Code'!$F$5:$F$24)</f>
        <v>491.11500000000001</v>
      </c>
      <c r="AD5049" s="62"/>
      <c r="AE5049" s="48">
        <f t="shared" si="624"/>
        <v>392.565</v>
      </c>
      <c r="AF5049" s="48">
        <f t="shared" si="625"/>
        <v>491.11500000000001</v>
      </c>
      <c r="AG5049" s="48">
        <f t="shared" si="626"/>
        <v>98.550000000000011</v>
      </c>
      <c r="AH5049" s="49">
        <f t="shared" si="627"/>
        <v>0</v>
      </c>
      <c r="AI5049" s="49">
        <f t="shared" si="628"/>
        <v>0</v>
      </c>
      <c r="AJ5049" s="50">
        <f t="shared" si="629"/>
        <v>0</v>
      </c>
      <c r="AK5049" s="51">
        <v>0</v>
      </c>
    </row>
    <row r="5050" spans="1:37" hidden="1" x14ac:dyDescent="0.35">
      <c r="A5050" s="39" t="str">
        <f t="shared" si="631"/>
        <v>SWHC005</v>
      </c>
      <c r="B5050" s="39" t="s">
        <v>333</v>
      </c>
      <c r="C5050" s="62" t="s">
        <v>188</v>
      </c>
      <c r="D5050" s="40" t="s">
        <v>16</v>
      </c>
      <c r="E5050" s="40" t="str">
        <f t="shared" si="630"/>
        <v>SWHC005H</v>
      </c>
      <c r="F5050" s="67" t="s">
        <v>249</v>
      </c>
      <c r="G5050" s="40" t="str">
        <f>DataSpec!$B$11</f>
        <v>UpDeemed, DnDeemed, DnDeemDI</v>
      </c>
      <c r="H5050" s="40" t="str">
        <f>DataSpec!$B$7</f>
        <v>Cap-Tons</v>
      </c>
      <c r="I5050" s="40" t="s">
        <v>189</v>
      </c>
      <c r="J5050" t="s">
        <v>172</v>
      </c>
      <c r="K5050" t="s">
        <v>260</v>
      </c>
      <c r="U5050" s="44">
        <f>SUMIFS(Table1[AStdWBkW],Table1[EnergyImpactID],E5050,Table1[BldgType],B5050,Table1[BldgVint],C5050,Table1[BldgLoc],F5050)</f>
        <v>0.02</v>
      </c>
      <c r="V5050" s="44">
        <f>SUMIFS(Table1[AStdWBkWh],Table1[EnergyImpactID],E5050,Table1[BldgType],B5050,Table1[BldgVint],C5050,Table1[BldgLoc],F5050)</f>
        <v>41.1</v>
      </c>
      <c r="W5050" s="69">
        <v>0</v>
      </c>
      <c r="X5050" s="69"/>
      <c r="Y5050" s="69"/>
      <c r="Z5050" s="69"/>
      <c r="AA5050" s="47">
        <f>SUMIF('Cost per Solution Code'!$I$5:$I$24,'Measure Support Table'!D5050,'Cost per Solution Code'!$H$5:$H$24)</f>
        <v>392.565</v>
      </c>
      <c r="AB5050" s="62"/>
      <c r="AC5050" s="47">
        <f>SUMIF('Cost per Solution Code'!$I$5:$I$24,'Measure Support Table'!D5050,'Cost per Solution Code'!$F$5:$F$24)</f>
        <v>458.26499999999999</v>
      </c>
      <c r="AD5050" s="62"/>
      <c r="AE5050" s="48">
        <f t="shared" si="624"/>
        <v>392.565</v>
      </c>
      <c r="AF5050" s="48">
        <f t="shared" si="625"/>
        <v>458.26499999999999</v>
      </c>
      <c r="AG5050" s="48">
        <f t="shared" si="626"/>
        <v>65.699999999999989</v>
      </c>
      <c r="AH5050" s="49">
        <f t="shared" si="627"/>
        <v>0</v>
      </c>
      <c r="AI5050" s="49">
        <f t="shared" si="628"/>
        <v>0</v>
      </c>
      <c r="AJ5050" s="50">
        <f t="shared" si="629"/>
        <v>0</v>
      </c>
      <c r="AK5050" s="51">
        <v>0</v>
      </c>
    </row>
    <row r="5051" spans="1:37" hidden="1" x14ac:dyDescent="0.35">
      <c r="A5051" s="39" t="str">
        <f t="shared" si="631"/>
        <v>SWHC005</v>
      </c>
      <c r="B5051" s="39" t="s">
        <v>333</v>
      </c>
      <c r="C5051" s="62" t="s">
        <v>188</v>
      </c>
      <c r="D5051" s="40" t="s">
        <v>18</v>
      </c>
      <c r="E5051" s="40" t="str">
        <f t="shared" si="630"/>
        <v>SWHC005I</v>
      </c>
      <c r="F5051" s="67" t="s">
        <v>249</v>
      </c>
      <c r="G5051" s="40" t="str">
        <f>DataSpec!$B$11</f>
        <v>UpDeemed, DnDeemed, DnDeemDI</v>
      </c>
      <c r="H5051" s="40" t="str">
        <f>DataSpec!$B$7</f>
        <v>Cap-Tons</v>
      </c>
      <c r="I5051" s="40" t="s">
        <v>189</v>
      </c>
      <c r="J5051" t="s">
        <v>173</v>
      </c>
      <c r="K5051" t="s">
        <v>261</v>
      </c>
      <c r="U5051" s="44">
        <f>SUMIFS(Table1[AStdWBkW],Table1[EnergyImpactID],E5051,Table1[BldgType],B5051,Table1[BldgVint],C5051,Table1[BldgLoc],F5051)</f>
        <v>0.04</v>
      </c>
      <c r="V5051" s="44">
        <f>SUMIFS(Table1[AStdWBkWh],Table1[EnergyImpactID],E5051,Table1[BldgType],B5051,Table1[BldgVint],C5051,Table1[BldgLoc],F5051)</f>
        <v>73.3</v>
      </c>
      <c r="W5051" s="69">
        <v>0</v>
      </c>
      <c r="X5051" s="69"/>
      <c r="Y5051" s="69"/>
      <c r="Z5051" s="69"/>
      <c r="AA5051" s="47">
        <f>SUMIF('Cost per Solution Code'!$I$5:$I$24,'Measure Support Table'!D5051,'Cost per Solution Code'!$H$5:$H$24)</f>
        <v>660</v>
      </c>
      <c r="AB5051" s="62"/>
      <c r="AC5051" s="47">
        <f>SUMIF('Cost per Solution Code'!$I$5:$I$24,'Measure Support Table'!D5051,'Cost per Solution Code'!$F$5:$F$24)</f>
        <v>923</v>
      </c>
      <c r="AD5051" s="62"/>
      <c r="AE5051" s="48">
        <f t="shared" si="624"/>
        <v>660</v>
      </c>
      <c r="AF5051" s="48">
        <f t="shared" si="625"/>
        <v>923</v>
      </c>
      <c r="AG5051" s="48">
        <f t="shared" si="626"/>
        <v>263</v>
      </c>
      <c r="AH5051" s="49">
        <f t="shared" si="627"/>
        <v>0</v>
      </c>
      <c r="AI5051" s="49">
        <f t="shared" si="628"/>
        <v>0</v>
      </c>
      <c r="AJ5051" s="50">
        <f t="shared" si="629"/>
        <v>0</v>
      </c>
      <c r="AK5051" s="51">
        <v>0</v>
      </c>
    </row>
    <row r="5052" spans="1:37" hidden="1" x14ac:dyDescent="0.35">
      <c r="A5052" s="39" t="str">
        <f t="shared" si="631"/>
        <v>SWHC005</v>
      </c>
      <c r="B5052" s="39" t="s">
        <v>333</v>
      </c>
      <c r="C5052" s="62" t="s">
        <v>188</v>
      </c>
      <c r="D5052" s="40" t="s">
        <v>22</v>
      </c>
      <c r="E5052" s="40" t="str">
        <f t="shared" si="630"/>
        <v>SWHC005J</v>
      </c>
      <c r="F5052" s="67" t="s">
        <v>249</v>
      </c>
      <c r="G5052" s="40" t="str">
        <f>DataSpec!$B$11</f>
        <v>UpDeemed, DnDeemed, DnDeemDI</v>
      </c>
      <c r="H5052" s="40" t="str">
        <f>DataSpec!$B$7</f>
        <v>Cap-Tons</v>
      </c>
      <c r="I5052" s="40" t="s">
        <v>189</v>
      </c>
      <c r="J5052" t="s">
        <v>173</v>
      </c>
      <c r="K5052" t="s">
        <v>262</v>
      </c>
      <c r="U5052" s="44">
        <f>SUMIFS(Table1[AStdWBkW],Table1[EnergyImpactID],E5052,Table1[BldgType],B5052,Table1[BldgVint],C5052,Table1[BldgLoc],F5052)</f>
        <v>0.03</v>
      </c>
      <c r="V5052" s="44">
        <f>SUMIFS(Table1[AStdWBkWh],Table1[EnergyImpactID],E5052,Table1[BldgType],B5052,Table1[BldgVint],C5052,Table1[BldgLoc],F5052)</f>
        <v>48.9</v>
      </c>
      <c r="W5052" s="69">
        <v>0</v>
      </c>
      <c r="X5052" s="69"/>
      <c r="Y5052" s="69"/>
      <c r="Z5052" s="69"/>
      <c r="AA5052" s="47">
        <f>SUMIF('Cost per Solution Code'!$I$5:$I$24,'Measure Support Table'!D5052,'Cost per Solution Code'!$H$5:$H$24)</f>
        <v>660</v>
      </c>
      <c r="AB5052" s="62"/>
      <c r="AC5052" s="47">
        <f>SUMIF('Cost per Solution Code'!$I$5:$I$24,'Measure Support Table'!D5052,'Cost per Solution Code'!$F$5:$F$24)</f>
        <v>845</v>
      </c>
      <c r="AD5052" s="62"/>
      <c r="AE5052" s="48">
        <f t="shared" si="624"/>
        <v>660</v>
      </c>
      <c r="AF5052" s="48">
        <f t="shared" si="625"/>
        <v>845</v>
      </c>
      <c r="AG5052" s="48">
        <f t="shared" si="626"/>
        <v>185</v>
      </c>
      <c r="AH5052" s="49">
        <f t="shared" si="627"/>
        <v>0</v>
      </c>
      <c r="AI5052" s="49">
        <f t="shared" si="628"/>
        <v>0</v>
      </c>
      <c r="AJ5052" s="50">
        <f t="shared" si="629"/>
        <v>0</v>
      </c>
      <c r="AK5052" s="51">
        <v>0</v>
      </c>
    </row>
    <row r="5053" spans="1:37" hidden="1" x14ac:dyDescent="0.35">
      <c r="A5053" s="39" t="str">
        <f t="shared" si="631"/>
        <v>SWHC005</v>
      </c>
      <c r="B5053" s="39" t="s">
        <v>333</v>
      </c>
      <c r="C5053" s="62" t="s">
        <v>188</v>
      </c>
      <c r="D5053" s="40" t="s">
        <v>25</v>
      </c>
      <c r="E5053" s="40" t="str">
        <f t="shared" si="630"/>
        <v>SWHC005K</v>
      </c>
      <c r="F5053" s="67" t="s">
        <v>249</v>
      </c>
      <c r="G5053" s="40" t="str">
        <f>DataSpec!$B$11</f>
        <v>UpDeemed, DnDeemed, DnDeemDI</v>
      </c>
      <c r="H5053" s="40" t="str">
        <f>DataSpec!$B$7</f>
        <v>Cap-Tons</v>
      </c>
      <c r="I5053" s="40" t="s">
        <v>189</v>
      </c>
      <c r="J5053" t="s">
        <v>174</v>
      </c>
      <c r="K5053" t="s">
        <v>263</v>
      </c>
      <c r="U5053" s="44">
        <f>SUMIFS(Table1[AStdWBkW],Table1[EnergyImpactID],E5053,Table1[BldgType],B5053,Table1[BldgVint],C5053,Table1[BldgLoc],F5053)</f>
        <v>0.05</v>
      </c>
      <c r="V5053" s="44">
        <f>SUMIFS(Table1[AStdWBkWh],Table1[EnergyImpactID],E5053,Table1[BldgType],B5053,Table1[BldgVint],C5053,Table1[BldgLoc],F5053)</f>
        <v>84.8</v>
      </c>
      <c r="W5053" s="69">
        <v>0</v>
      </c>
      <c r="X5053" s="69"/>
      <c r="Y5053" s="69"/>
      <c r="Z5053" s="69"/>
      <c r="AA5053" s="47">
        <f>SUMIF('Cost per Solution Code'!$I$5:$I$24,'Measure Support Table'!D5053,'Cost per Solution Code'!$H$5:$H$24)</f>
        <v>519.14</v>
      </c>
      <c r="AB5053" s="62"/>
      <c r="AC5053" s="47">
        <f>SUMIF('Cost per Solution Code'!$I$5:$I$24,'Measure Support Table'!D5053,'Cost per Solution Code'!$F$5:$F$24)</f>
        <v>685.85</v>
      </c>
      <c r="AD5053" s="62"/>
      <c r="AE5053" s="48">
        <f t="shared" si="624"/>
        <v>519.14</v>
      </c>
      <c r="AF5053" s="48">
        <f t="shared" si="625"/>
        <v>685.85</v>
      </c>
      <c r="AG5053" s="48">
        <f t="shared" si="626"/>
        <v>166.71000000000004</v>
      </c>
      <c r="AH5053" s="49">
        <f t="shared" si="627"/>
        <v>0</v>
      </c>
      <c r="AI5053" s="49">
        <f t="shared" si="628"/>
        <v>0</v>
      </c>
      <c r="AJ5053" s="50">
        <f t="shared" si="629"/>
        <v>0</v>
      </c>
      <c r="AK5053" s="51">
        <v>0</v>
      </c>
    </row>
    <row r="5054" spans="1:37" hidden="1" x14ac:dyDescent="0.35">
      <c r="A5054" s="39" t="str">
        <f t="shared" si="631"/>
        <v>SWHC005</v>
      </c>
      <c r="B5054" s="39" t="s">
        <v>333</v>
      </c>
      <c r="C5054" s="62" t="s">
        <v>188</v>
      </c>
      <c r="D5054" s="40" t="s">
        <v>175</v>
      </c>
      <c r="E5054" s="40" t="str">
        <f t="shared" si="630"/>
        <v>SWHC005L</v>
      </c>
      <c r="F5054" s="67" t="s">
        <v>249</v>
      </c>
      <c r="G5054" s="40" t="str">
        <f>DataSpec!$B$11</f>
        <v>UpDeemed, DnDeemed, DnDeemDI</v>
      </c>
      <c r="H5054" s="40" t="str">
        <f>DataSpec!$B$7</f>
        <v>Cap-Tons</v>
      </c>
      <c r="I5054" s="40" t="s">
        <v>189</v>
      </c>
      <c r="J5054" t="s">
        <v>174</v>
      </c>
      <c r="K5054" t="s">
        <v>264</v>
      </c>
      <c r="U5054" s="44">
        <f>SUMIFS(Table1[AStdWBkW],Table1[EnergyImpactID],E5054,Table1[BldgType],B5054,Table1[BldgVint],C5054,Table1[BldgLoc],F5054)</f>
        <v>0.03</v>
      </c>
      <c r="V5054" s="44">
        <f>SUMIFS(Table1[AStdWBkWh],Table1[EnergyImpactID],E5054,Table1[BldgType],B5054,Table1[BldgVint],C5054,Table1[BldgLoc],F5054)</f>
        <v>56.5</v>
      </c>
      <c r="W5054" s="69">
        <v>0</v>
      </c>
      <c r="X5054" s="69"/>
      <c r="Y5054" s="69"/>
      <c r="Z5054" s="69"/>
      <c r="AA5054" s="47">
        <f>SUMIF('Cost per Solution Code'!$I$5:$I$24,'Measure Support Table'!D5054,'Cost per Solution Code'!$H$5:$H$24)</f>
        <v>519.14</v>
      </c>
      <c r="AB5054" s="62"/>
      <c r="AC5054" s="47">
        <f>SUMIF('Cost per Solution Code'!$I$5:$I$24,'Measure Support Table'!D5054,'Cost per Solution Code'!$F$5:$F$24)</f>
        <v>555.84500000000003</v>
      </c>
      <c r="AD5054" s="62"/>
      <c r="AE5054" s="48">
        <f t="shared" si="624"/>
        <v>519.14</v>
      </c>
      <c r="AF5054" s="48">
        <f t="shared" si="625"/>
        <v>555.84500000000003</v>
      </c>
      <c r="AG5054" s="48">
        <f t="shared" si="626"/>
        <v>36.705000000000041</v>
      </c>
      <c r="AH5054" s="49">
        <f t="shared" si="627"/>
        <v>0</v>
      </c>
      <c r="AI5054" s="49">
        <f t="shared" si="628"/>
        <v>0</v>
      </c>
      <c r="AJ5054" s="50">
        <f t="shared" si="629"/>
        <v>0</v>
      </c>
      <c r="AK5054" s="51">
        <v>0</v>
      </c>
    </row>
    <row r="5055" spans="1:37" hidden="1" x14ac:dyDescent="0.35">
      <c r="A5055" s="39" t="str">
        <f t="shared" si="631"/>
        <v>SWHC005</v>
      </c>
      <c r="B5055" s="39" t="s">
        <v>333</v>
      </c>
      <c r="C5055" s="62" t="s">
        <v>188</v>
      </c>
      <c r="D5055" s="40" t="s">
        <v>176</v>
      </c>
      <c r="E5055" s="40" t="str">
        <f t="shared" si="630"/>
        <v>SWHC005M</v>
      </c>
      <c r="F5055" s="67" t="s">
        <v>249</v>
      </c>
      <c r="G5055" s="40" t="str">
        <f>DataSpec!$B$11</f>
        <v>UpDeemed, DnDeemed, DnDeemDI</v>
      </c>
      <c r="H5055" s="40" t="str">
        <f>DataSpec!$B$7</f>
        <v>Cap-Tons</v>
      </c>
      <c r="I5055" s="40" t="s">
        <v>189</v>
      </c>
      <c r="J5055" t="s">
        <v>177</v>
      </c>
      <c r="K5055" t="s">
        <v>265</v>
      </c>
      <c r="U5055" s="44">
        <f>SUMIFS(Table1[AStdWBkW],Table1[EnergyImpactID],E5055,Table1[BldgType],B5055,Table1[BldgVint],C5055,Table1[BldgLoc],F5055)</f>
        <v>0.05</v>
      </c>
      <c r="V5055" s="44">
        <f>SUMIFS(Table1[AStdWBkWh],Table1[EnergyImpactID],E5055,Table1[BldgType],B5055,Table1[BldgVint],C5055,Table1[BldgLoc],F5055)</f>
        <v>77.900000000000006</v>
      </c>
      <c r="W5055" s="69">
        <v>0</v>
      </c>
      <c r="X5055" s="69"/>
      <c r="Y5055" s="69"/>
      <c r="Z5055" s="69"/>
      <c r="AA5055" s="47">
        <f>SUMIF('Cost per Solution Code'!$I$5:$I$24,'Measure Support Table'!D5055,'Cost per Solution Code'!$H$5:$H$24)</f>
        <v>449.41</v>
      </c>
      <c r="AB5055" s="62"/>
      <c r="AC5055" s="47">
        <f>SUMIF('Cost per Solution Code'!$I$5:$I$24,'Measure Support Table'!D5055,'Cost per Solution Code'!$F$5:$F$24)</f>
        <v>771.3576281291954</v>
      </c>
      <c r="AD5055" s="62"/>
      <c r="AE5055" s="48">
        <f t="shared" si="624"/>
        <v>449.41</v>
      </c>
      <c r="AF5055" s="48">
        <f t="shared" si="625"/>
        <v>771.3576281291954</v>
      </c>
      <c r="AG5055" s="48">
        <f t="shared" si="626"/>
        <v>321.94762812919538</v>
      </c>
      <c r="AH5055" s="49">
        <f t="shared" si="627"/>
        <v>0</v>
      </c>
      <c r="AI5055" s="49">
        <f t="shared" si="628"/>
        <v>0</v>
      </c>
      <c r="AJ5055" s="50">
        <f t="shared" si="629"/>
        <v>0</v>
      </c>
      <c r="AK5055" s="51">
        <v>0</v>
      </c>
    </row>
    <row r="5056" spans="1:37" hidden="1" x14ac:dyDescent="0.35">
      <c r="A5056" s="39" t="str">
        <f t="shared" si="631"/>
        <v>SWHC005</v>
      </c>
      <c r="B5056" s="39" t="s">
        <v>333</v>
      </c>
      <c r="C5056" s="62" t="s">
        <v>188</v>
      </c>
      <c r="D5056" s="40" t="s">
        <v>178</v>
      </c>
      <c r="E5056" s="40" t="str">
        <f t="shared" si="630"/>
        <v>SWHC005N</v>
      </c>
      <c r="F5056" s="67" t="s">
        <v>249</v>
      </c>
      <c r="G5056" s="40" t="str">
        <f>DataSpec!$B$11</f>
        <v>UpDeemed, DnDeemed, DnDeemDI</v>
      </c>
      <c r="H5056" s="40" t="str">
        <f>DataSpec!$B$7</f>
        <v>Cap-Tons</v>
      </c>
      <c r="I5056" s="40" t="s">
        <v>189</v>
      </c>
      <c r="J5056" t="s">
        <v>177</v>
      </c>
      <c r="K5056" t="s">
        <v>266</v>
      </c>
      <c r="U5056" s="44">
        <f>SUMIFS(Table1[AStdWBkW],Table1[EnergyImpactID],E5056,Table1[BldgType],B5056,Table1[BldgVint],C5056,Table1[BldgLoc],F5056)</f>
        <v>0.03</v>
      </c>
      <c r="V5056" s="44">
        <f>SUMIFS(Table1[AStdWBkWh],Table1[EnergyImpactID],E5056,Table1[BldgType],B5056,Table1[BldgVint],C5056,Table1[BldgLoc],F5056)</f>
        <v>51.9</v>
      </c>
      <c r="W5056" s="69">
        <v>0</v>
      </c>
      <c r="X5056" s="69"/>
      <c r="Y5056" s="69"/>
      <c r="Z5056" s="69"/>
      <c r="AA5056" s="47">
        <f>SUMIF('Cost per Solution Code'!$I$5:$I$24,'Measure Support Table'!D5056,'Cost per Solution Code'!$H$5:$H$24)</f>
        <v>449.41</v>
      </c>
      <c r="AB5056" s="62"/>
      <c r="AC5056" s="47">
        <f>SUMIF('Cost per Solution Code'!$I$5:$I$24,'Measure Support Table'!D5056,'Cost per Solution Code'!$F$5:$F$24)</f>
        <v>629.11366698254767</v>
      </c>
      <c r="AD5056" s="62"/>
      <c r="AE5056" s="48">
        <f t="shared" si="624"/>
        <v>449.41</v>
      </c>
      <c r="AF5056" s="48">
        <f t="shared" si="625"/>
        <v>629.11366698254767</v>
      </c>
      <c r="AG5056" s="48">
        <f t="shared" si="626"/>
        <v>179.70366698254765</v>
      </c>
      <c r="AH5056" s="49">
        <f t="shared" si="627"/>
        <v>0</v>
      </c>
      <c r="AI5056" s="49">
        <f t="shared" si="628"/>
        <v>0</v>
      </c>
      <c r="AJ5056" s="50">
        <f t="shared" si="629"/>
        <v>0</v>
      </c>
      <c r="AK5056" s="51">
        <v>0</v>
      </c>
    </row>
    <row r="5057" spans="1:37" hidden="1" x14ac:dyDescent="0.35">
      <c r="A5057" s="39" t="str">
        <f t="shared" si="631"/>
        <v>SWHC005</v>
      </c>
      <c r="B5057" s="39" t="s">
        <v>333</v>
      </c>
      <c r="C5057" s="62" t="s">
        <v>188</v>
      </c>
      <c r="D5057" s="40" t="s">
        <v>179</v>
      </c>
      <c r="E5057" s="40" t="str">
        <f t="shared" si="630"/>
        <v>SWHC005O</v>
      </c>
      <c r="F5057" s="67" t="s">
        <v>249</v>
      </c>
      <c r="G5057" s="40" t="str">
        <f>DataSpec!$B$11</f>
        <v>UpDeemed, DnDeemed, DnDeemDI</v>
      </c>
      <c r="H5057" s="40" t="str">
        <f>DataSpec!$B$7</f>
        <v>Cap-Tons</v>
      </c>
      <c r="I5057" s="40" t="s">
        <v>189</v>
      </c>
      <c r="J5057" t="s">
        <v>180</v>
      </c>
      <c r="K5057" t="s">
        <v>267</v>
      </c>
      <c r="U5057" s="44">
        <f>SUMIFS(Table1[AStdWBkW],Table1[EnergyImpactID],E5057,Table1[BldgType],B5057,Table1[BldgVint],C5057,Table1[BldgLoc],F5057)</f>
        <v>0.05</v>
      </c>
      <c r="V5057" s="44">
        <f>SUMIFS(Table1[AStdWBkWh],Table1[EnergyImpactID],E5057,Table1[BldgType],B5057,Table1[BldgVint],C5057,Table1[BldgLoc],F5057)</f>
        <v>93.5</v>
      </c>
      <c r="W5057" s="69">
        <v>0</v>
      </c>
      <c r="X5057" s="69"/>
      <c r="Y5057" s="69"/>
      <c r="Z5057" s="69"/>
      <c r="AA5057" s="47">
        <f>SUMIF('Cost per Solution Code'!$I$5:$I$24,'Measure Support Table'!D5057,'Cost per Solution Code'!$H$5:$H$24)</f>
        <v>1086</v>
      </c>
      <c r="AB5057" s="62"/>
      <c r="AC5057" s="47">
        <f>SUMIF('Cost per Solution Code'!$I$5:$I$24,'Measure Support Table'!D5057,'Cost per Solution Code'!$F$5:$F$24)</f>
        <v>1124.9000000000001</v>
      </c>
      <c r="AD5057" s="62"/>
      <c r="AE5057" s="48">
        <f t="shared" si="624"/>
        <v>1086</v>
      </c>
      <c r="AF5057" s="48">
        <f t="shared" si="625"/>
        <v>1124.9000000000001</v>
      </c>
      <c r="AG5057" s="48">
        <f t="shared" si="626"/>
        <v>38.900000000000091</v>
      </c>
      <c r="AH5057" s="49">
        <f t="shared" si="627"/>
        <v>0</v>
      </c>
      <c r="AI5057" s="49">
        <f t="shared" si="628"/>
        <v>0</v>
      </c>
      <c r="AJ5057" s="50">
        <f t="shared" si="629"/>
        <v>0</v>
      </c>
      <c r="AK5057" s="51">
        <v>0</v>
      </c>
    </row>
    <row r="5058" spans="1:37" hidden="1" x14ac:dyDescent="0.35">
      <c r="A5058" s="39" t="str">
        <f t="shared" si="631"/>
        <v>SWHC005</v>
      </c>
      <c r="B5058" s="39" t="s">
        <v>333</v>
      </c>
      <c r="C5058" s="62" t="s">
        <v>188</v>
      </c>
      <c r="D5058" s="40" t="s">
        <v>181</v>
      </c>
      <c r="E5058" s="40" t="str">
        <f t="shared" si="630"/>
        <v>SWHC005P</v>
      </c>
      <c r="F5058" s="67" t="s">
        <v>249</v>
      </c>
      <c r="G5058" s="40" t="str">
        <f>DataSpec!$B$11</f>
        <v>UpDeemed, DnDeemed, DnDeemDI</v>
      </c>
      <c r="H5058" s="40" t="str">
        <f>DataSpec!$B$7</f>
        <v>Cap-Tons</v>
      </c>
      <c r="I5058" s="40" t="s">
        <v>189</v>
      </c>
      <c r="J5058" t="s">
        <v>180</v>
      </c>
      <c r="K5058" t="s">
        <v>268</v>
      </c>
      <c r="U5058" s="44">
        <f>SUMIFS(Table1[AStdWBkW],Table1[EnergyImpactID],E5058,Table1[BldgType],B5058,Table1[BldgVint],C5058,Table1[BldgLoc],F5058)</f>
        <v>0.04</v>
      </c>
      <c r="V5058" s="44">
        <f>SUMIFS(Table1[AStdWBkWh],Table1[EnergyImpactID],E5058,Table1[BldgType],B5058,Table1[BldgVint],C5058,Table1[BldgLoc],F5058)</f>
        <v>62.3</v>
      </c>
      <c r="W5058" s="69">
        <v>0</v>
      </c>
      <c r="X5058" s="69"/>
      <c r="Y5058" s="69"/>
      <c r="Z5058" s="69"/>
      <c r="AA5058" s="47">
        <f>SUMIF('Cost per Solution Code'!$I$5:$I$24,'Measure Support Table'!D5058,'Cost per Solution Code'!$H$5:$H$24)</f>
        <v>1086</v>
      </c>
      <c r="AB5058" s="62"/>
      <c r="AC5058" s="47">
        <f>SUMIF('Cost per Solution Code'!$I$5:$I$24,'Measure Support Table'!D5058,'Cost per Solution Code'!$F$5:$F$24)</f>
        <v>1107.17</v>
      </c>
      <c r="AD5058" s="62"/>
      <c r="AE5058" s="48">
        <f t="shared" si="624"/>
        <v>1086</v>
      </c>
      <c r="AF5058" s="48">
        <f t="shared" si="625"/>
        <v>1107.17</v>
      </c>
      <c r="AG5058" s="48">
        <f t="shared" si="626"/>
        <v>21.170000000000073</v>
      </c>
      <c r="AH5058" s="49">
        <f t="shared" si="627"/>
        <v>0</v>
      </c>
      <c r="AI5058" s="49">
        <f t="shared" si="628"/>
        <v>0</v>
      </c>
      <c r="AJ5058" s="50">
        <f t="shared" si="629"/>
        <v>0</v>
      </c>
      <c r="AK5058" s="51">
        <v>0</v>
      </c>
    </row>
    <row r="5059" spans="1:37" hidden="1" x14ac:dyDescent="0.35">
      <c r="A5059" s="39" t="str">
        <f t="shared" si="631"/>
        <v>SWHC005</v>
      </c>
      <c r="B5059" s="39" t="s">
        <v>333</v>
      </c>
      <c r="C5059" s="62" t="s">
        <v>188</v>
      </c>
      <c r="D5059" s="40" t="s">
        <v>182</v>
      </c>
      <c r="E5059" s="40" t="str">
        <f t="shared" si="630"/>
        <v>SWHC005Q</v>
      </c>
      <c r="F5059" s="67" t="s">
        <v>249</v>
      </c>
      <c r="G5059" s="40" t="str">
        <f>DataSpec!$B$11</f>
        <v>UpDeemed, DnDeemed, DnDeemDI</v>
      </c>
      <c r="H5059" s="40" t="str">
        <f>DataSpec!$B$7</f>
        <v>Cap-Tons</v>
      </c>
      <c r="I5059" s="40" t="s">
        <v>189</v>
      </c>
      <c r="J5059" t="s">
        <v>183</v>
      </c>
      <c r="K5059" t="s">
        <v>269</v>
      </c>
      <c r="U5059" s="44">
        <f>SUMIFS(Table1[AStdWBkW],Table1[EnergyImpactID],E5059,Table1[BldgType],B5059,Table1[BldgVint],C5059,Table1[BldgLoc],F5059)</f>
        <v>0.04</v>
      </c>
      <c r="V5059" s="44">
        <f>SUMIFS(Table1[AStdWBkWh],Table1[EnergyImpactID],E5059,Table1[BldgType],B5059,Table1[BldgVint],C5059,Table1[BldgLoc],F5059)</f>
        <v>72.900000000000006</v>
      </c>
      <c r="W5059" s="69">
        <v>0</v>
      </c>
      <c r="X5059" s="69"/>
      <c r="Y5059" s="69"/>
      <c r="Z5059" s="69"/>
      <c r="AA5059" s="47">
        <f>SUMIF('Cost per Solution Code'!$I$5:$I$24,'Measure Support Table'!D5059,'Cost per Solution Code'!$H$5:$H$24)</f>
        <v>636.29999999999995</v>
      </c>
      <c r="AB5059" s="62"/>
      <c r="AC5059" s="47">
        <f>SUMIF('Cost per Solution Code'!$I$5:$I$24,'Measure Support Table'!D5059,'Cost per Solution Code'!$F$5:$F$24)</f>
        <v>931.83</v>
      </c>
      <c r="AD5059" s="62"/>
      <c r="AE5059" s="48">
        <f t="shared" ref="AE5059:AE5122" si="632">AA5059+AB5059</f>
        <v>636.29999999999995</v>
      </c>
      <c r="AF5059" s="48">
        <f t="shared" ref="AF5059:AF5122" si="633">AC5059+AD5059</f>
        <v>931.83</v>
      </c>
      <c r="AG5059" s="48">
        <f t="shared" ref="AG5059:AG5122" si="634">AF5059-AE5059</f>
        <v>295.53000000000009</v>
      </c>
      <c r="AH5059" s="49">
        <f t="shared" ref="AH5059:AH5122" si="635">IF(I5059="ER",SUM(AA5059:AB5059),0)</f>
        <v>0</v>
      </c>
      <c r="AI5059" s="49">
        <f t="shared" ref="AI5059:AI5122" si="636">IF(I5059="ER",AC5059+AD5059,0)</f>
        <v>0</v>
      </c>
      <c r="AJ5059" s="50">
        <f t="shared" ref="AJ5059:AJ5122" si="637">AI5059-AH5059</f>
        <v>0</v>
      </c>
      <c r="AK5059" s="51">
        <v>0</v>
      </c>
    </row>
    <row r="5060" spans="1:37" hidden="1" x14ac:dyDescent="0.35">
      <c r="A5060" s="39" t="str">
        <f t="shared" si="631"/>
        <v>SWHC005</v>
      </c>
      <c r="B5060" s="39" t="s">
        <v>333</v>
      </c>
      <c r="C5060" s="62" t="s">
        <v>188</v>
      </c>
      <c r="D5060" s="40" t="s">
        <v>184</v>
      </c>
      <c r="E5060" s="40" t="str">
        <f t="shared" ref="E5060:E5123" si="638">A5060&amp;D5060</f>
        <v>SWHC005R</v>
      </c>
      <c r="F5060" s="67" t="s">
        <v>249</v>
      </c>
      <c r="G5060" s="40" t="str">
        <f>DataSpec!$B$11</f>
        <v>UpDeemed, DnDeemed, DnDeemDI</v>
      </c>
      <c r="H5060" s="40" t="str">
        <f>DataSpec!$B$7</f>
        <v>Cap-Tons</v>
      </c>
      <c r="I5060" s="40" t="s">
        <v>189</v>
      </c>
      <c r="J5060" t="s">
        <v>183</v>
      </c>
      <c r="K5060" t="s">
        <v>270</v>
      </c>
      <c r="U5060" s="44">
        <f>SUMIFS(Table1[AStdWBkW],Table1[EnergyImpactID],E5060,Table1[BldgType],B5060,Table1[BldgVint],C5060,Table1[BldgLoc],F5060)</f>
        <v>0.03</v>
      </c>
      <c r="V5060" s="44">
        <f>SUMIFS(Table1[AStdWBkWh],Table1[EnergyImpactID],E5060,Table1[BldgType],B5060,Table1[BldgVint],C5060,Table1[BldgLoc],F5060)</f>
        <v>48.6</v>
      </c>
      <c r="W5060" s="69">
        <v>0</v>
      </c>
      <c r="X5060" s="69"/>
      <c r="Y5060" s="69"/>
      <c r="Z5060" s="69"/>
      <c r="AA5060" s="47">
        <f>SUMIF('Cost per Solution Code'!$I$5:$I$24,'Measure Support Table'!D5060,'Cost per Solution Code'!$H$5:$H$24)</f>
        <v>636.29999999999995</v>
      </c>
      <c r="AB5060" s="62"/>
      <c r="AC5060" s="47">
        <f>SUMIF('Cost per Solution Code'!$I$5:$I$24,'Measure Support Table'!D5060,'Cost per Solution Code'!$F$5:$F$24)</f>
        <v>797.9</v>
      </c>
      <c r="AD5060" s="62"/>
      <c r="AE5060" s="48">
        <f t="shared" si="632"/>
        <v>636.29999999999995</v>
      </c>
      <c r="AF5060" s="48">
        <f t="shared" si="633"/>
        <v>797.9</v>
      </c>
      <c r="AG5060" s="48">
        <f t="shared" si="634"/>
        <v>161.60000000000002</v>
      </c>
      <c r="AH5060" s="49">
        <f t="shared" si="635"/>
        <v>0</v>
      </c>
      <c r="AI5060" s="49">
        <f t="shared" si="636"/>
        <v>0</v>
      </c>
      <c r="AJ5060" s="50">
        <f t="shared" si="637"/>
        <v>0</v>
      </c>
      <c r="AK5060" s="51">
        <v>0</v>
      </c>
    </row>
    <row r="5061" spans="1:37" hidden="1" x14ac:dyDescent="0.35">
      <c r="A5061" s="39" t="str">
        <f t="shared" si="631"/>
        <v>SWHC005</v>
      </c>
      <c r="B5061" s="39" t="s">
        <v>333</v>
      </c>
      <c r="C5061" s="62" t="s">
        <v>188</v>
      </c>
      <c r="D5061" s="40" t="s">
        <v>185</v>
      </c>
      <c r="E5061" s="40" t="str">
        <f t="shared" si="638"/>
        <v>SWHC005S</v>
      </c>
      <c r="F5061" s="67" t="s">
        <v>249</v>
      </c>
      <c r="G5061" s="40" t="str">
        <f>DataSpec!$B$11</f>
        <v>UpDeemed, DnDeemed, DnDeemDI</v>
      </c>
      <c r="H5061" s="40" t="str">
        <f>DataSpec!$B$7</f>
        <v>Cap-Tons</v>
      </c>
      <c r="I5061" s="40" t="s">
        <v>189</v>
      </c>
      <c r="J5061" t="s">
        <v>186</v>
      </c>
      <c r="K5061" t="s">
        <v>271</v>
      </c>
      <c r="U5061" s="44">
        <f>SUMIFS(Table1[AStdWBkW],Table1[EnergyImpactID],E5061,Table1[BldgType],B5061,Table1[BldgVint],C5061,Table1[BldgLoc],F5061)</f>
        <v>0.06</v>
      </c>
      <c r="V5061" s="44">
        <f>SUMIFS(Table1[AStdWBkWh],Table1[EnergyImpactID],E5061,Table1[BldgType],B5061,Table1[BldgVint],C5061,Table1[BldgLoc],F5061)</f>
        <v>97.2</v>
      </c>
      <c r="W5061" s="69">
        <v>0</v>
      </c>
      <c r="X5061" s="69"/>
      <c r="Y5061" s="69"/>
      <c r="Z5061" s="69"/>
      <c r="AA5061" s="47">
        <f>SUMIF('Cost per Solution Code'!$I$5:$I$24,'Measure Support Table'!D5061,'Cost per Solution Code'!$H$5:$H$24)</f>
        <v>416.53842439071497</v>
      </c>
      <c r="AB5061" s="62"/>
      <c r="AC5061" s="47">
        <f>SUMIF('Cost per Solution Code'!$I$5:$I$24,'Measure Support Table'!D5061,'Cost per Solution Code'!$F$5:$F$24)</f>
        <v>610</v>
      </c>
      <c r="AD5061" s="62"/>
      <c r="AE5061" s="48">
        <f t="shared" si="632"/>
        <v>416.53842439071497</v>
      </c>
      <c r="AF5061" s="48">
        <f t="shared" si="633"/>
        <v>610</v>
      </c>
      <c r="AG5061" s="48">
        <f t="shared" si="634"/>
        <v>193.46157560928503</v>
      </c>
      <c r="AH5061" s="49">
        <f t="shared" si="635"/>
        <v>0</v>
      </c>
      <c r="AI5061" s="49">
        <f t="shared" si="636"/>
        <v>0</v>
      </c>
      <c r="AJ5061" s="50">
        <f t="shared" si="637"/>
        <v>0</v>
      </c>
      <c r="AK5061" s="51">
        <v>0</v>
      </c>
    </row>
    <row r="5062" spans="1:37" hidden="1" x14ac:dyDescent="0.35">
      <c r="A5062" s="39" t="str">
        <f t="shared" si="631"/>
        <v>SWHC005</v>
      </c>
      <c r="B5062" s="39" t="s">
        <v>333</v>
      </c>
      <c r="C5062" s="62" t="s">
        <v>188</v>
      </c>
      <c r="D5062" s="40" t="s">
        <v>187</v>
      </c>
      <c r="E5062" s="40" t="str">
        <f t="shared" si="638"/>
        <v>SWHC005T</v>
      </c>
      <c r="F5062" s="67" t="s">
        <v>249</v>
      </c>
      <c r="G5062" s="40" t="str">
        <f>DataSpec!$B$11</f>
        <v>UpDeemed, DnDeemed, DnDeemDI</v>
      </c>
      <c r="H5062" s="40" t="str">
        <f>DataSpec!$B$7</f>
        <v>Cap-Tons</v>
      </c>
      <c r="I5062" s="40" t="s">
        <v>189</v>
      </c>
      <c r="J5062" t="s">
        <v>186</v>
      </c>
      <c r="K5062" t="s">
        <v>272</v>
      </c>
      <c r="U5062" s="44">
        <f>SUMIFS(Table1[AStdWBkW],Table1[EnergyImpactID],E5062,Table1[BldgType],B5062,Table1[BldgVint],C5062,Table1[BldgLoc],F5062)</f>
        <v>0.04</v>
      </c>
      <c r="V5062" s="44">
        <f>SUMIFS(Table1[AStdWBkWh],Table1[EnergyImpactID],E5062,Table1[BldgType],B5062,Table1[BldgVint],C5062,Table1[BldgLoc],F5062)</f>
        <v>64.8</v>
      </c>
      <c r="W5062" s="69">
        <v>0</v>
      </c>
      <c r="X5062" s="69"/>
      <c r="Y5062" s="69"/>
      <c r="Z5062" s="69"/>
      <c r="AA5062" s="47">
        <f>SUMIF('Cost per Solution Code'!$I$5:$I$24,'Measure Support Table'!D5062,'Cost per Solution Code'!$H$5:$H$24)</f>
        <v>416.53842439071497</v>
      </c>
      <c r="AB5062" s="62"/>
      <c r="AC5062" s="47">
        <f>SUMIF('Cost per Solution Code'!$I$5:$I$24,'Measure Support Table'!D5062,'Cost per Solution Code'!$F$5:$F$24)</f>
        <v>522.1950355751585</v>
      </c>
      <c r="AD5062" s="62"/>
      <c r="AE5062" s="48">
        <f t="shared" si="632"/>
        <v>416.53842439071497</v>
      </c>
      <c r="AF5062" s="48">
        <f t="shared" si="633"/>
        <v>522.1950355751585</v>
      </c>
      <c r="AG5062" s="48">
        <f t="shared" si="634"/>
        <v>105.65661118444353</v>
      </c>
      <c r="AH5062" s="49">
        <f t="shared" si="635"/>
        <v>0</v>
      </c>
      <c r="AI5062" s="49">
        <f t="shared" si="636"/>
        <v>0</v>
      </c>
      <c r="AJ5062" s="50">
        <f t="shared" si="637"/>
        <v>0</v>
      </c>
      <c r="AK5062" s="51">
        <v>0</v>
      </c>
    </row>
    <row r="5063" spans="1:37" hidden="1" x14ac:dyDescent="0.35">
      <c r="A5063" s="39" t="str">
        <f t="shared" ref="A5063:A5126" si="639">A5062</f>
        <v>SWHC005</v>
      </c>
      <c r="B5063" s="39" t="s">
        <v>333</v>
      </c>
      <c r="C5063" s="62" t="s">
        <v>188</v>
      </c>
      <c r="D5063" s="40" t="s">
        <v>163</v>
      </c>
      <c r="E5063" s="40" t="str">
        <f t="shared" si="638"/>
        <v>SWHC005A</v>
      </c>
      <c r="F5063" s="67" t="s">
        <v>250</v>
      </c>
      <c r="G5063" s="40" t="str">
        <f>DataSpec!$B$11</f>
        <v>UpDeemed, DnDeemed, DnDeemDI</v>
      </c>
      <c r="H5063" s="40" t="str">
        <f>DataSpec!$B$7</f>
        <v>Cap-Tons</v>
      </c>
      <c r="I5063" s="40" t="s">
        <v>189</v>
      </c>
      <c r="J5063" t="s">
        <v>164</v>
      </c>
      <c r="K5063" t="s">
        <v>253</v>
      </c>
      <c r="U5063" s="44">
        <f>SUMIFS(Table1[AStdWBkW],Table1[EnergyImpactID],E5063,Table1[BldgType],B5063,Table1[BldgVint],C5063,Table1[BldgLoc],F5063)</f>
        <v>0.03</v>
      </c>
      <c r="V5063" s="44">
        <f>SUMIFS(Table1[AStdWBkWh],Table1[EnergyImpactID],E5063,Table1[BldgType],B5063,Table1[BldgVint],C5063,Table1[BldgLoc],F5063)</f>
        <v>66.3</v>
      </c>
      <c r="W5063" s="69">
        <v>0</v>
      </c>
      <c r="X5063" s="69"/>
      <c r="Y5063" s="69"/>
      <c r="Z5063" s="69"/>
      <c r="AA5063" s="47">
        <f>SUMIF('Cost per Solution Code'!$I$5:$I$24,'Measure Support Table'!D5063,'Cost per Solution Code'!$H$5:$H$24)</f>
        <v>656.88499999999999</v>
      </c>
      <c r="AB5063" s="62"/>
      <c r="AC5063" s="47">
        <f>SUMIF('Cost per Solution Code'!$I$5:$I$24,'Measure Support Table'!D5063,'Cost per Solution Code'!$F$5:$F$24)</f>
        <v>931.83999999999992</v>
      </c>
      <c r="AD5063" s="62"/>
      <c r="AE5063" s="48">
        <f t="shared" si="632"/>
        <v>656.88499999999999</v>
      </c>
      <c r="AF5063" s="48">
        <f t="shared" si="633"/>
        <v>931.83999999999992</v>
      </c>
      <c r="AG5063" s="48">
        <f t="shared" si="634"/>
        <v>274.95499999999993</v>
      </c>
      <c r="AH5063" s="49">
        <f t="shared" si="635"/>
        <v>0</v>
      </c>
      <c r="AI5063" s="49">
        <f t="shared" si="636"/>
        <v>0</v>
      </c>
      <c r="AJ5063" s="50">
        <f t="shared" si="637"/>
        <v>0</v>
      </c>
      <c r="AK5063" s="51">
        <v>0</v>
      </c>
    </row>
    <row r="5064" spans="1:37" hidden="1" x14ac:dyDescent="0.35">
      <c r="A5064" s="39" t="str">
        <f t="shared" si="639"/>
        <v>SWHC005</v>
      </c>
      <c r="B5064" s="39" t="s">
        <v>333</v>
      </c>
      <c r="C5064" s="62" t="s">
        <v>188</v>
      </c>
      <c r="D5064" s="40" t="s">
        <v>165</v>
      </c>
      <c r="E5064" s="40" t="str">
        <f t="shared" si="638"/>
        <v>SWHC005B</v>
      </c>
      <c r="F5064" s="67" t="s">
        <v>250</v>
      </c>
      <c r="G5064" s="40" t="str">
        <f>DataSpec!$B$11</f>
        <v>UpDeemed, DnDeemed, DnDeemDI</v>
      </c>
      <c r="H5064" s="40" t="str">
        <f>DataSpec!$B$7</f>
        <v>Cap-Tons</v>
      </c>
      <c r="I5064" s="40" t="s">
        <v>189</v>
      </c>
      <c r="J5064" t="s">
        <v>164</v>
      </c>
      <c r="K5064" t="s">
        <v>254</v>
      </c>
      <c r="U5064" s="44">
        <f>SUMIFS(Table1[AStdWBkW],Table1[EnergyImpactID],E5064,Table1[BldgType],B5064,Table1[BldgVint],C5064,Table1[BldgLoc],F5064)</f>
        <v>0.02</v>
      </c>
      <c r="V5064" s="44">
        <f>SUMIFS(Table1[AStdWBkWh],Table1[EnergyImpactID],E5064,Table1[BldgType],B5064,Table1[BldgVint],C5064,Table1[BldgLoc],F5064)</f>
        <v>44.2</v>
      </c>
      <c r="W5064" s="69">
        <v>0</v>
      </c>
      <c r="X5064" s="69"/>
      <c r="Y5064" s="69"/>
      <c r="Z5064" s="69"/>
      <c r="AA5064" s="47">
        <f>SUMIF('Cost per Solution Code'!$I$5:$I$24,'Measure Support Table'!D5064,'Cost per Solution Code'!$H$5:$H$24)</f>
        <v>656.88499999999999</v>
      </c>
      <c r="AB5064" s="62"/>
      <c r="AC5064" s="47">
        <f>SUMIF('Cost per Solution Code'!$I$5:$I$24,'Measure Support Table'!D5064,'Cost per Solution Code'!$F$5:$F$24)</f>
        <v>729.01</v>
      </c>
      <c r="AD5064" s="62"/>
      <c r="AE5064" s="48">
        <f t="shared" si="632"/>
        <v>656.88499999999999</v>
      </c>
      <c r="AF5064" s="48">
        <f t="shared" si="633"/>
        <v>729.01</v>
      </c>
      <c r="AG5064" s="48">
        <f t="shared" si="634"/>
        <v>72.125</v>
      </c>
      <c r="AH5064" s="49">
        <f t="shared" si="635"/>
        <v>0</v>
      </c>
      <c r="AI5064" s="49">
        <f t="shared" si="636"/>
        <v>0</v>
      </c>
      <c r="AJ5064" s="50">
        <f t="shared" si="637"/>
        <v>0</v>
      </c>
      <c r="AK5064" s="51">
        <v>0</v>
      </c>
    </row>
    <row r="5065" spans="1:37" hidden="1" x14ac:dyDescent="0.35">
      <c r="A5065" s="39" t="str">
        <f t="shared" si="639"/>
        <v>SWHC005</v>
      </c>
      <c r="B5065" s="39" t="s">
        <v>333</v>
      </c>
      <c r="C5065" s="62" t="s">
        <v>188</v>
      </c>
      <c r="D5065" s="40" t="s">
        <v>166</v>
      </c>
      <c r="E5065" s="40" t="str">
        <f t="shared" si="638"/>
        <v>SWHC005C</v>
      </c>
      <c r="F5065" s="67" t="s">
        <v>250</v>
      </c>
      <c r="G5065" s="40" t="str">
        <f>DataSpec!$B$11</f>
        <v>UpDeemed, DnDeemed, DnDeemDI</v>
      </c>
      <c r="H5065" s="40" t="str">
        <f>DataSpec!$B$7</f>
        <v>Cap-Tons</v>
      </c>
      <c r="I5065" s="40" t="s">
        <v>189</v>
      </c>
      <c r="J5065" t="s">
        <v>167</v>
      </c>
      <c r="K5065" t="s">
        <v>255</v>
      </c>
      <c r="U5065" s="44">
        <f>SUMIFS(Table1[AStdWBkW],Table1[EnergyImpactID],E5065,Table1[BldgType],B5065,Table1[BldgVint],C5065,Table1[BldgLoc],F5065)</f>
        <v>0.03</v>
      </c>
      <c r="V5065" s="44">
        <f>SUMIFS(Table1[AStdWBkWh],Table1[EnergyImpactID],E5065,Table1[BldgType],B5065,Table1[BldgVint],C5065,Table1[BldgLoc],F5065)</f>
        <v>62.1</v>
      </c>
      <c r="W5065" s="69">
        <v>0</v>
      </c>
      <c r="X5065" s="69"/>
      <c r="Y5065" s="69"/>
      <c r="Z5065" s="69"/>
      <c r="AA5065" s="47">
        <f>SUMIF('Cost per Solution Code'!$I$5:$I$24,'Measure Support Table'!D5065,'Cost per Solution Code'!$H$5:$H$24)</f>
        <v>515.125</v>
      </c>
      <c r="AB5065" s="62"/>
      <c r="AC5065" s="47">
        <f>SUMIF('Cost per Solution Code'!$I$5:$I$24,'Measure Support Table'!D5065,'Cost per Solution Code'!$F$5:$F$24)</f>
        <v>741.56</v>
      </c>
      <c r="AD5065" s="62"/>
      <c r="AE5065" s="48">
        <f t="shared" si="632"/>
        <v>515.125</v>
      </c>
      <c r="AF5065" s="48">
        <f t="shared" si="633"/>
        <v>741.56</v>
      </c>
      <c r="AG5065" s="48">
        <f t="shared" si="634"/>
        <v>226.43499999999995</v>
      </c>
      <c r="AH5065" s="49">
        <f t="shared" si="635"/>
        <v>0</v>
      </c>
      <c r="AI5065" s="49">
        <f t="shared" si="636"/>
        <v>0</v>
      </c>
      <c r="AJ5065" s="50">
        <f t="shared" si="637"/>
        <v>0</v>
      </c>
      <c r="AK5065" s="51">
        <v>0</v>
      </c>
    </row>
    <row r="5066" spans="1:37" hidden="1" x14ac:dyDescent="0.35">
      <c r="A5066" s="39" t="str">
        <f t="shared" si="639"/>
        <v>SWHC005</v>
      </c>
      <c r="B5066" s="39" t="s">
        <v>333</v>
      </c>
      <c r="C5066" s="62" t="s">
        <v>188</v>
      </c>
      <c r="D5066" s="40" t="s">
        <v>168</v>
      </c>
      <c r="E5066" s="40" t="str">
        <f t="shared" si="638"/>
        <v>SWHC005D</v>
      </c>
      <c r="F5066" s="67" t="s">
        <v>250</v>
      </c>
      <c r="G5066" s="40" t="str">
        <f>DataSpec!$B$11</f>
        <v>UpDeemed, DnDeemed, DnDeemDI</v>
      </c>
      <c r="H5066" s="40" t="str">
        <f>DataSpec!$B$7</f>
        <v>Cap-Tons</v>
      </c>
      <c r="I5066" s="40" t="s">
        <v>189</v>
      </c>
      <c r="J5066" t="s">
        <v>167</v>
      </c>
      <c r="K5066" t="s">
        <v>256</v>
      </c>
      <c r="U5066" s="44">
        <f>SUMIFS(Table1[AStdWBkW],Table1[EnergyImpactID],E5066,Table1[BldgType],B5066,Table1[BldgVint],C5066,Table1[BldgLoc],F5066)</f>
        <v>0.02</v>
      </c>
      <c r="V5066" s="44">
        <f>SUMIFS(Table1[AStdWBkWh],Table1[EnergyImpactID],E5066,Table1[BldgType],B5066,Table1[BldgVint],C5066,Table1[BldgLoc],F5066)</f>
        <v>41.4</v>
      </c>
      <c r="W5066" s="69">
        <v>0</v>
      </c>
      <c r="X5066" s="69"/>
      <c r="Y5066" s="69"/>
      <c r="Z5066" s="69"/>
      <c r="AA5066" s="47">
        <f>SUMIF('Cost per Solution Code'!$I$5:$I$24,'Measure Support Table'!D5066,'Cost per Solution Code'!$H$5:$H$24)</f>
        <v>515.125</v>
      </c>
      <c r="AB5066" s="62"/>
      <c r="AC5066" s="47">
        <f>SUMIF('Cost per Solution Code'!$I$5:$I$24,'Measure Support Table'!D5066,'Cost per Solution Code'!$F$5:$F$24)</f>
        <v>673.54</v>
      </c>
      <c r="AD5066" s="62"/>
      <c r="AE5066" s="48">
        <f t="shared" si="632"/>
        <v>515.125</v>
      </c>
      <c r="AF5066" s="48">
        <f t="shared" si="633"/>
        <v>673.54</v>
      </c>
      <c r="AG5066" s="48">
        <f t="shared" si="634"/>
        <v>158.41499999999996</v>
      </c>
      <c r="AH5066" s="49">
        <f t="shared" si="635"/>
        <v>0</v>
      </c>
      <c r="AI5066" s="49">
        <f t="shared" si="636"/>
        <v>0</v>
      </c>
      <c r="AJ5066" s="50">
        <f t="shared" si="637"/>
        <v>0</v>
      </c>
      <c r="AK5066" s="51">
        <v>0</v>
      </c>
    </row>
    <row r="5067" spans="1:37" hidden="1" x14ac:dyDescent="0.35">
      <c r="A5067" s="39" t="str">
        <f t="shared" si="639"/>
        <v>SWHC005</v>
      </c>
      <c r="B5067" s="39" t="s">
        <v>333</v>
      </c>
      <c r="C5067" s="62" t="s">
        <v>188</v>
      </c>
      <c r="D5067" s="40" t="s">
        <v>169</v>
      </c>
      <c r="E5067" s="40" t="str">
        <f t="shared" si="638"/>
        <v>SWHC005E</v>
      </c>
      <c r="F5067" s="67" t="s">
        <v>250</v>
      </c>
      <c r="G5067" s="40" t="str">
        <f>DataSpec!$B$11</f>
        <v>UpDeemed, DnDeemed, DnDeemDI</v>
      </c>
      <c r="H5067" s="40" t="str">
        <f>DataSpec!$B$7</f>
        <v>Cap-Tons</v>
      </c>
      <c r="I5067" s="40" t="s">
        <v>189</v>
      </c>
      <c r="J5067" t="s">
        <v>170</v>
      </c>
      <c r="K5067" t="s">
        <v>257</v>
      </c>
      <c r="U5067" s="44">
        <f>SUMIFS(Table1[AStdWBkW],Table1[EnergyImpactID],E5067,Table1[BldgType],B5067,Table1[BldgVint],C5067,Table1[BldgLoc],F5067)</f>
        <v>0.03</v>
      </c>
      <c r="V5067" s="44">
        <f>SUMIFS(Table1[AStdWBkWh],Table1[EnergyImpactID],E5067,Table1[BldgType],B5067,Table1[BldgVint],C5067,Table1[BldgLoc],F5067)</f>
        <v>61.1</v>
      </c>
      <c r="W5067" s="69">
        <v>0</v>
      </c>
      <c r="X5067" s="69"/>
      <c r="Y5067" s="69"/>
      <c r="Z5067" s="69"/>
      <c r="AA5067" s="47">
        <f>SUMIF('Cost per Solution Code'!$I$5:$I$24,'Measure Support Table'!D5067,'Cost per Solution Code'!$H$5:$H$24)</f>
        <v>448.52499999999998</v>
      </c>
      <c r="AB5067" s="62"/>
      <c r="AC5067" s="47">
        <f>SUMIF('Cost per Solution Code'!$I$5:$I$24,'Measure Support Table'!D5067,'Cost per Solution Code'!$F$5:$F$24)</f>
        <v>698.35</v>
      </c>
      <c r="AD5067" s="62"/>
      <c r="AE5067" s="48">
        <f t="shared" si="632"/>
        <v>448.52499999999998</v>
      </c>
      <c r="AF5067" s="48">
        <f t="shared" si="633"/>
        <v>698.35</v>
      </c>
      <c r="AG5067" s="48">
        <f t="shared" si="634"/>
        <v>249.82500000000005</v>
      </c>
      <c r="AH5067" s="49">
        <f t="shared" si="635"/>
        <v>0</v>
      </c>
      <c r="AI5067" s="49">
        <f t="shared" si="636"/>
        <v>0</v>
      </c>
      <c r="AJ5067" s="50">
        <f t="shared" si="637"/>
        <v>0</v>
      </c>
      <c r="AK5067" s="51">
        <v>0</v>
      </c>
    </row>
    <row r="5068" spans="1:37" hidden="1" x14ac:dyDescent="0.35">
      <c r="A5068" s="39" t="str">
        <f t="shared" si="639"/>
        <v>SWHC005</v>
      </c>
      <c r="B5068" s="39" t="s">
        <v>333</v>
      </c>
      <c r="C5068" s="62" t="s">
        <v>188</v>
      </c>
      <c r="D5068" s="40" t="s">
        <v>171</v>
      </c>
      <c r="E5068" s="40" t="str">
        <f t="shared" si="638"/>
        <v>SWHC005F</v>
      </c>
      <c r="F5068" s="67" t="s">
        <v>250</v>
      </c>
      <c r="G5068" s="40" t="str">
        <f>DataSpec!$B$11</f>
        <v>UpDeemed, DnDeemed, DnDeemDI</v>
      </c>
      <c r="H5068" s="40" t="str">
        <f>DataSpec!$B$7</f>
        <v>Cap-Tons</v>
      </c>
      <c r="I5068" s="40" t="s">
        <v>189</v>
      </c>
      <c r="J5068" t="s">
        <v>170</v>
      </c>
      <c r="K5068" t="s">
        <v>258</v>
      </c>
      <c r="U5068" s="44">
        <f>SUMIFS(Table1[AStdWBkW],Table1[EnergyImpactID],E5068,Table1[BldgType],B5068,Table1[BldgVint],C5068,Table1[BldgLoc],F5068)</f>
        <v>0.02</v>
      </c>
      <c r="V5068" s="44">
        <f>SUMIFS(Table1[AStdWBkWh],Table1[EnergyImpactID],E5068,Table1[BldgType],B5068,Table1[BldgVint],C5068,Table1[BldgLoc],F5068)</f>
        <v>40.700000000000003</v>
      </c>
      <c r="W5068" s="69">
        <v>0</v>
      </c>
      <c r="X5068" s="69"/>
      <c r="Y5068" s="69"/>
      <c r="Z5068" s="69"/>
      <c r="AA5068" s="47">
        <f>SUMIF('Cost per Solution Code'!$I$5:$I$24,'Measure Support Table'!D5068,'Cost per Solution Code'!$H$5:$H$24)</f>
        <v>448.52499999999998</v>
      </c>
      <c r="AB5068" s="62"/>
      <c r="AC5068" s="47">
        <f>SUMIF('Cost per Solution Code'!$I$5:$I$24,'Measure Support Table'!D5068,'Cost per Solution Code'!$F$5:$F$24)</f>
        <v>642.36500000000001</v>
      </c>
      <c r="AD5068" s="62"/>
      <c r="AE5068" s="48">
        <f t="shared" si="632"/>
        <v>448.52499999999998</v>
      </c>
      <c r="AF5068" s="48">
        <f t="shared" si="633"/>
        <v>642.36500000000001</v>
      </c>
      <c r="AG5068" s="48">
        <f t="shared" si="634"/>
        <v>193.84000000000003</v>
      </c>
      <c r="AH5068" s="49">
        <f t="shared" si="635"/>
        <v>0</v>
      </c>
      <c r="AI5068" s="49">
        <f t="shared" si="636"/>
        <v>0</v>
      </c>
      <c r="AJ5068" s="50">
        <f t="shared" si="637"/>
        <v>0</v>
      </c>
      <c r="AK5068" s="51">
        <v>0</v>
      </c>
    </row>
    <row r="5069" spans="1:37" hidden="1" x14ac:dyDescent="0.35">
      <c r="A5069" s="39" t="str">
        <f t="shared" si="639"/>
        <v>SWHC005</v>
      </c>
      <c r="B5069" s="39" t="s">
        <v>333</v>
      </c>
      <c r="C5069" s="62" t="s">
        <v>188</v>
      </c>
      <c r="D5069" s="40" t="s">
        <v>8</v>
      </c>
      <c r="E5069" s="40" t="str">
        <f t="shared" si="638"/>
        <v>SWHC005G</v>
      </c>
      <c r="F5069" s="67" t="s">
        <v>250</v>
      </c>
      <c r="G5069" s="40" t="str">
        <f>DataSpec!$B$11</f>
        <v>UpDeemed, DnDeemed, DnDeemDI</v>
      </c>
      <c r="H5069" s="40" t="str">
        <f>DataSpec!$B$7</f>
        <v>Cap-Tons</v>
      </c>
      <c r="I5069" s="40" t="s">
        <v>189</v>
      </c>
      <c r="J5069" t="s">
        <v>172</v>
      </c>
      <c r="K5069" t="s">
        <v>259</v>
      </c>
      <c r="U5069" s="44">
        <f>SUMIFS(Table1[AStdWBkW],Table1[EnergyImpactID],E5069,Table1[BldgType],B5069,Table1[BldgVint],C5069,Table1[BldgLoc],F5069)</f>
        <v>0.03</v>
      </c>
      <c r="V5069" s="44">
        <f>SUMIFS(Table1[AStdWBkWh],Table1[EnergyImpactID],E5069,Table1[BldgType],B5069,Table1[BldgVint],C5069,Table1[BldgLoc],F5069)</f>
        <v>61.1</v>
      </c>
      <c r="W5069" s="69">
        <v>0</v>
      </c>
      <c r="X5069" s="69"/>
      <c r="Y5069" s="69"/>
      <c r="Z5069" s="69"/>
      <c r="AA5069" s="47">
        <f>SUMIF('Cost per Solution Code'!$I$5:$I$24,'Measure Support Table'!D5069,'Cost per Solution Code'!$H$5:$H$24)</f>
        <v>392.565</v>
      </c>
      <c r="AB5069" s="62"/>
      <c r="AC5069" s="47">
        <f>SUMIF('Cost per Solution Code'!$I$5:$I$24,'Measure Support Table'!D5069,'Cost per Solution Code'!$F$5:$F$24)</f>
        <v>491.11500000000001</v>
      </c>
      <c r="AD5069" s="62"/>
      <c r="AE5069" s="48">
        <f t="shared" si="632"/>
        <v>392.565</v>
      </c>
      <c r="AF5069" s="48">
        <f t="shared" si="633"/>
        <v>491.11500000000001</v>
      </c>
      <c r="AG5069" s="48">
        <f t="shared" si="634"/>
        <v>98.550000000000011</v>
      </c>
      <c r="AH5069" s="49">
        <f t="shared" si="635"/>
        <v>0</v>
      </c>
      <c r="AI5069" s="49">
        <f t="shared" si="636"/>
        <v>0</v>
      </c>
      <c r="AJ5069" s="50">
        <f t="shared" si="637"/>
        <v>0</v>
      </c>
      <c r="AK5069" s="51">
        <v>0</v>
      </c>
    </row>
    <row r="5070" spans="1:37" hidden="1" x14ac:dyDescent="0.35">
      <c r="A5070" s="39" t="str">
        <f t="shared" si="639"/>
        <v>SWHC005</v>
      </c>
      <c r="B5070" s="39" t="s">
        <v>333</v>
      </c>
      <c r="C5070" s="62" t="s">
        <v>188</v>
      </c>
      <c r="D5070" s="40" t="s">
        <v>16</v>
      </c>
      <c r="E5070" s="40" t="str">
        <f t="shared" si="638"/>
        <v>SWHC005H</v>
      </c>
      <c r="F5070" s="67" t="s">
        <v>250</v>
      </c>
      <c r="G5070" s="40" t="str">
        <f>DataSpec!$B$11</f>
        <v>UpDeemed, DnDeemed, DnDeemDI</v>
      </c>
      <c r="H5070" s="40" t="str">
        <f>DataSpec!$B$7</f>
        <v>Cap-Tons</v>
      </c>
      <c r="I5070" s="40" t="s">
        <v>189</v>
      </c>
      <c r="J5070" t="s">
        <v>172</v>
      </c>
      <c r="K5070" t="s">
        <v>260</v>
      </c>
      <c r="U5070" s="44">
        <f>SUMIFS(Table1[AStdWBkW],Table1[EnergyImpactID],E5070,Table1[BldgType],B5070,Table1[BldgVint],C5070,Table1[BldgLoc],F5070)</f>
        <v>0.02</v>
      </c>
      <c r="V5070" s="44">
        <f>SUMIFS(Table1[AStdWBkWh],Table1[EnergyImpactID],E5070,Table1[BldgType],B5070,Table1[BldgVint],C5070,Table1[BldgLoc],F5070)</f>
        <v>40.700000000000003</v>
      </c>
      <c r="W5070" s="69">
        <v>0</v>
      </c>
      <c r="X5070" s="69"/>
      <c r="Y5070" s="69"/>
      <c r="Z5070" s="69"/>
      <c r="AA5070" s="47">
        <f>SUMIF('Cost per Solution Code'!$I$5:$I$24,'Measure Support Table'!D5070,'Cost per Solution Code'!$H$5:$H$24)</f>
        <v>392.565</v>
      </c>
      <c r="AB5070" s="62"/>
      <c r="AC5070" s="47">
        <f>SUMIF('Cost per Solution Code'!$I$5:$I$24,'Measure Support Table'!D5070,'Cost per Solution Code'!$F$5:$F$24)</f>
        <v>458.26499999999999</v>
      </c>
      <c r="AD5070" s="62"/>
      <c r="AE5070" s="48">
        <f t="shared" si="632"/>
        <v>392.565</v>
      </c>
      <c r="AF5070" s="48">
        <f t="shared" si="633"/>
        <v>458.26499999999999</v>
      </c>
      <c r="AG5070" s="48">
        <f t="shared" si="634"/>
        <v>65.699999999999989</v>
      </c>
      <c r="AH5070" s="49">
        <f t="shared" si="635"/>
        <v>0</v>
      </c>
      <c r="AI5070" s="49">
        <f t="shared" si="636"/>
        <v>0</v>
      </c>
      <c r="AJ5070" s="50">
        <f t="shared" si="637"/>
        <v>0</v>
      </c>
      <c r="AK5070" s="51">
        <v>0</v>
      </c>
    </row>
    <row r="5071" spans="1:37" hidden="1" x14ac:dyDescent="0.35">
      <c r="A5071" s="39" t="str">
        <f t="shared" si="639"/>
        <v>SWHC005</v>
      </c>
      <c r="B5071" s="39" t="s">
        <v>333</v>
      </c>
      <c r="C5071" s="62" t="s">
        <v>188</v>
      </c>
      <c r="D5071" s="40" t="s">
        <v>18</v>
      </c>
      <c r="E5071" s="40" t="str">
        <f t="shared" si="638"/>
        <v>SWHC005I</v>
      </c>
      <c r="F5071" s="67" t="s">
        <v>250</v>
      </c>
      <c r="G5071" s="40" t="str">
        <f>DataSpec!$B$11</f>
        <v>UpDeemed, DnDeemed, DnDeemDI</v>
      </c>
      <c r="H5071" s="40" t="str">
        <f>DataSpec!$B$7</f>
        <v>Cap-Tons</v>
      </c>
      <c r="I5071" s="40" t="s">
        <v>189</v>
      </c>
      <c r="J5071" t="s">
        <v>173</v>
      </c>
      <c r="K5071" t="s">
        <v>261</v>
      </c>
      <c r="U5071" s="44">
        <f>SUMIFS(Table1[AStdWBkW],Table1[EnergyImpactID],E5071,Table1[BldgType],B5071,Table1[BldgVint],C5071,Table1[BldgLoc],F5071)</f>
        <v>0.04</v>
      </c>
      <c r="V5071" s="44">
        <f>SUMIFS(Table1[AStdWBkWh],Table1[EnergyImpactID],E5071,Table1[BldgType],B5071,Table1[BldgVint],C5071,Table1[BldgLoc],F5071)</f>
        <v>72.599999999999994</v>
      </c>
      <c r="W5071" s="69">
        <v>0</v>
      </c>
      <c r="X5071" s="69"/>
      <c r="Y5071" s="69"/>
      <c r="Z5071" s="69"/>
      <c r="AA5071" s="47">
        <f>SUMIF('Cost per Solution Code'!$I$5:$I$24,'Measure Support Table'!D5071,'Cost per Solution Code'!$H$5:$H$24)</f>
        <v>660</v>
      </c>
      <c r="AB5071" s="62"/>
      <c r="AC5071" s="47">
        <f>SUMIF('Cost per Solution Code'!$I$5:$I$24,'Measure Support Table'!D5071,'Cost per Solution Code'!$F$5:$F$24)</f>
        <v>923</v>
      </c>
      <c r="AD5071" s="62"/>
      <c r="AE5071" s="48">
        <f t="shared" si="632"/>
        <v>660</v>
      </c>
      <c r="AF5071" s="48">
        <f t="shared" si="633"/>
        <v>923</v>
      </c>
      <c r="AG5071" s="48">
        <f t="shared" si="634"/>
        <v>263</v>
      </c>
      <c r="AH5071" s="49">
        <f t="shared" si="635"/>
        <v>0</v>
      </c>
      <c r="AI5071" s="49">
        <f t="shared" si="636"/>
        <v>0</v>
      </c>
      <c r="AJ5071" s="50">
        <f t="shared" si="637"/>
        <v>0</v>
      </c>
      <c r="AK5071" s="51">
        <v>0</v>
      </c>
    </row>
    <row r="5072" spans="1:37" hidden="1" x14ac:dyDescent="0.35">
      <c r="A5072" s="39" t="str">
        <f t="shared" si="639"/>
        <v>SWHC005</v>
      </c>
      <c r="B5072" s="39" t="s">
        <v>333</v>
      </c>
      <c r="C5072" s="62" t="s">
        <v>188</v>
      </c>
      <c r="D5072" s="40" t="s">
        <v>22</v>
      </c>
      <c r="E5072" s="40" t="str">
        <f t="shared" si="638"/>
        <v>SWHC005J</v>
      </c>
      <c r="F5072" s="67" t="s">
        <v>250</v>
      </c>
      <c r="G5072" s="40" t="str">
        <f>DataSpec!$B$11</f>
        <v>UpDeemed, DnDeemed, DnDeemDI</v>
      </c>
      <c r="H5072" s="40" t="str">
        <f>DataSpec!$B$7</f>
        <v>Cap-Tons</v>
      </c>
      <c r="I5072" s="40" t="s">
        <v>189</v>
      </c>
      <c r="J5072" t="s">
        <v>173</v>
      </c>
      <c r="K5072" t="s">
        <v>262</v>
      </c>
      <c r="U5072" s="44">
        <f>SUMIFS(Table1[AStdWBkW],Table1[EnergyImpactID],E5072,Table1[BldgType],B5072,Table1[BldgVint],C5072,Table1[BldgLoc],F5072)</f>
        <v>0.02</v>
      </c>
      <c r="V5072" s="44">
        <f>SUMIFS(Table1[AStdWBkWh],Table1[EnergyImpactID],E5072,Table1[BldgType],B5072,Table1[BldgVint],C5072,Table1[BldgLoc],F5072)</f>
        <v>48.4</v>
      </c>
      <c r="W5072" s="69">
        <v>0</v>
      </c>
      <c r="X5072" s="69"/>
      <c r="Y5072" s="69"/>
      <c r="Z5072" s="69"/>
      <c r="AA5072" s="47">
        <f>SUMIF('Cost per Solution Code'!$I$5:$I$24,'Measure Support Table'!D5072,'Cost per Solution Code'!$H$5:$H$24)</f>
        <v>660</v>
      </c>
      <c r="AB5072" s="62"/>
      <c r="AC5072" s="47">
        <f>SUMIF('Cost per Solution Code'!$I$5:$I$24,'Measure Support Table'!D5072,'Cost per Solution Code'!$F$5:$F$24)</f>
        <v>845</v>
      </c>
      <c r="AD5072" s="62"/>
      <c r="AE5072" s="48">
        <f t="shared" si="632"/>
        <v>660</v>
      </c>
      <c r="AF5072" s="48">
        <f t="shared" si="633"/>
        <v>845</v>
      </c>
      <c r="AG5072" s="48">
        <f t="shared" si="634"/>
        <v>185</v>
      </c>
      <c r="AH5072" s="49">
        <f t="shared" si="635"/>
        <v>0</v>
      </c>
      <c r="AI5072" s="49">
        <f t="shared" si="636"/>
        <v>0</v>
      </c>
      <c r="AJ5072" s="50">
        <f t="shared" si="637"/>
        <v>0</v>
      </c>
      <c r="AK5072" s="51">
        <v>0</v>
      </c>
    </row>
    <row r="5073" spans="1:37" hidden="1" x14ac:dyDescent="0.35">
      <c r="A5073" s="39" t="str">
        <f t="shared" si="639"/>
        <v>SWHC005</v>
      </c>
      <c r="B5073" s="39" t="s">
        <v>333</v>
      </c>
      <c r="C5073" s="62" t="s">
        <v>188</v>
      </c>
      <c r="D5073" s="40" t="s">
        <v>25</v>
      </c>
      <c r="E5073" s="40" t="str">
        <f t="shared" si="638"/>
        <v>SWHC005K</v>
      </c>
      <c r="F5073" s="67" t="s">
        <v>250</v>
      </c>
      <c r="G5073" s="40" t="str">
        <f>DataSpec!$B$11</f>
        <v>UpDeemed, DnDeemed, DnDeemDI</v>
      </c>
      <c r="H5073" s="40" t="str">
        <f>DataSpec!$B$7</f>
        <v>Cap-Tons</v>
      </c>
      <c r="I5073" s="40" t="s">
        <v>189</v>
      </c>
      <c r="J5073" t="s">
        <v>174</v>
      </c>
      <c r="K5073" t="s">
        <v>263</v>
      </c>
      <c r="U5073" s="44">
        <f>SUMIFS(Table1[AStdWBkW],Table1[EnergyImpactID],E5073,Table1[BldgType],B5073,Table1[BldgVint],C5073,Table1[BldgLoc],F5073)</f>
        <v>0.04</v>
      </c>
      <c r="V5073" s="44">
        <f>SUMIFS(Table1[AStdWBkWh],Table1[EnergyImpactID],E5073,Table1[BldgType],B5073,Table1[BldgVint],C5073,Table1[BldgLoc],F5073)</f>
        <v>76.5</v>
      </c>
      <c r="W5073" s="69">
        <v>0</v>
      </c>
      <c r="X5073" s="69"/>
      <c r="Y5073" s="69"/>
      <c r="Z5073" s="69"/>
      <c r="AA5073" s="47">
        <f>SUMIF('Cost per Solution Code'!$I$5:$I$24,'Measure Support Table'!D5073,'Cost per Solution Code'!$H$5:$H$24)</f>
        <v>519.14</v>
      </c>
      <c r="AB5073" s="62"/>
      <c r="AC5073" s="47">
        <f>SUMIF('Cost per Solution Code'!$I$5:$I$24,'Measure Support Table'!D5073,'Cost per Solution Code'!$F$5:$F$24)</f>
        <v>685.85</v>
      </c>
      <c r="AD5073" s="62"/>
      <c r="AE5073" s="48">
        <f t="shared" si="632"/>
        <v>519.14</v>
      </c>
      <c r="AF5073" s="48">
        <f t="shared" si="633"/>
        <v>685.85</v>
      </c>
      <c r="AG5073" s="48">
        <f t="shared" si="634"/>
        <v>166.71000000000004</v>
      </c>
      <c r="AH5073" s="49">
        <f t="shared" si="635"/>
        <v>0</v>
      </c>
      <c r="AI5073" s="49">
        <f t="shared" si="636"/>
        <v>0</v>
      </c>
      <c r="AJ5073" s="50">
        <f t="shared" si="637"/>
        <v>0</v>
      </c>
      <c r="AK5073" s="51">
        <v>0</v>
      </c>
    </row>
    <row r="5074" spans="1:37" hidden="1" x14ac:dyDescent="0.35">
      <c r="A5074" s="39" t="str">
        <f t="shared" si="639"/>
        <v>SWHC005</v>
      </c>
      <c r="B5074" s="39" t="s">
        <v>333</v>
      </c>
      <c r="C5074" s="62" t="s">
        <v>188</v>
      </c>
      <c r="D5074" s="40" t="s">
        <v>175</v>
      </c>
      <c r="E5074" s="40" t="str">
        <f t="shared" si="638"/>
        <v>SWHC005L</v>
      </c>
      <c r="F5074" s="67" t="s">
        <v>250</v>
      </c>
      <c r="G5074" s="40" t="str">
        <f>DataSpec!$B$11</f>
        <v>UpDeemed, DnDeemed, DnDeemDI</v>
      </c>
      <c r="H5074" s="40" t="str">
        <f>DataSpec!$B$7</f>
        <v>Cap-Tons</v>
      </c>
      <c r="I5074" s="40" t="s">
        <v>189</v>
      </c>
      <c r="J5074" t="s">
        <v>174</v>
      </c>
      <c r="K5074" t="s">
        <v>264</v>
      </c>
      <c r="U5074" s="44">
        <f>SUMIFS(Table1[AStdWBkW],Table1[EnergyImpactID],E5074,Table1[BldgType],B5074,Table1[BldgVint],C5074,Table1[BldgLoc],F5074)</f>
        <v>0.03</v>
      </c>
      <c r="V5074" s="44">
        <f>SUMIFS(Table1[AStdWBkWh],Table1[EnergyImpactID],E5074,Table1[BldgType],B5074,Table1[BldgVint],C5074,Table1[BldgLoc],F5074)</f>
        <v>51</v>
      </c>
      <c r="W5074" s="69">
        <v>0</v>
      </c>
      <c r="X5074" s="69"/>
      <c r="Y5074" s="69"/>
      <c r="Z5074" s="69"/>
      <c r="AA5074" s="47">
        <f>SUMIF('Cost per Solution Code'!$I$5:$I$24,'Measure Support Table'!D5074,'Cost per Solution Code'!$H$5:$H$24)</f>
        <v>519.14</v>
      </c>
      <c r="AB5074" s="62"/>
      <c r="AC5074" s="47">
        <f>SUMIF('Cost per Solution Code'!$I$5:$I$24,'Measure Support Table'!D5074,'Cost per Solution Code'!$F$5:$F$24)</f>
        <v>555.84500000000003</v>
      </c>
      <c r="AD5074" s="62"/>
      <c r="AE5074" s="48">
        <f t="shared" si="632"/>
        <v>519.14</v>
      </c>
      <c r="AF5074" s="48">
        <f t="shared" si="633"/>
        <v>555.84500000000003</v>
      </c>
      <c r="AG5074" s="48">
        <f t="shared" si="634"/>
        <v>36.705000000000041</v>
      </c>
      <c r="AH5074" s="49">
        <f t="shared" si="635"/>
        <v>0</v>
      </c>
      <c r="AI5074" s="49">
        <f t="shared" si="636"/>
        <v>0</v>
      </c>
      <c r="AJ5074" s="50">
        <f t="shared" si="637"/>
        <v>0</v>
      </c>
      <c r="AK5074" s="51">
        <v>0</v>
      </c>
    </row>
    <row r="5075" spans="1:37" hidden="1" x14ac:dyDescent="0.35">
      <c r="A5075" s="39" t="str">
        <f t="shared" si="639"/>
        <v>SWHC005</v>
      </c>
      <c r="B5075" s="39" t="s">
        <v>333</v>
      </c>
      <c r="C5075" s="62" t="s">
        <v>188</v>
      </c>
      <c r="D5075" s="40" t="s">
        <v>176</v>
      </c>
      <c r="E5075" s="40" t="str">
        <f t="shared" si="638"/>
        <v>SWHC005M</v>
      </c>
      <c r="F5075" s="67" t="s">
        <v>250</v>
      </c>
      <c r="G5075" s="40" t="str">
        <f>DataSpec!$B$11</f>
        <v>UpDeemed, DnDeemed, DnDeemDI</v>
      </c>
      <c r="H5075" s="40" t="str">
        <f>DataSpec!$B$7</f>
        <v>Cap-Tons</v>
      </c>
      <c r="I5075" s="40" t="s">
        <v>189</v>
      </c>
      <c r="J5075" t="s">
        <v>177</v>
      </c>
      <c r="K5075" t="s">
        <v>265</v>
      </c>
      <c r="U5075" s="44">
        <f>SUMIFS(Table1[AStdWBkW],Table1[EnergyImpactID],E5075,Table1[BldgType],B5075,Table1[BldgVint],C5075,Table1[BldgLoc],F5075)</f>
        <v>0.04</v>
      </c>
      <c r="V5075" s="44">
        <f>SUMIFS(Table1[AStdWBkWh],Table1[EnergyImpactID],E5075,Table1[BldgType],B5075,Table1[BldgVint],C5075,Table1[BldgLoc],F5075)</f>
        <v>70.3</v>
      </c>
      <c r="W5075" s="69">
        <v>0</v>
      </c>
      <c r="X5075" s="69"/>
      <c r="Y5075" s="69"/>
      <c r="Z5075" s="69"/>
      <c r="AA5075" s="47">
        <f>SUMIF('Cost per Solution Code'!$I$5:$I$24,'Measure Support Table'!D5075,'Cost per Solution Code'!$H$5:$H$24)</f>
        <v>449.41</v>
      </c>
      <c r="AB5075" s="62"/>
      <c r="AC5075" s="47">
        <f>SUMIF('Cost per Solution Code'!$I$5:$I$24,'Measure Support Table'!D5075,'Cost per Solution Code'!$F$5:$F$24)</f>
        <v>771.3576281291954</v>
      </c>
      <c r="AD5075" s="62"/>
      <c r="AE5075" s="48">
        <f t="shared" si="632"/>
        <v>449.41</v>
      </c>
      <c r="AF5075" s="48">
        <f t="shared" si="633"/>
        <v>771.3576281291954</v>
      </c>
      <c r="AG5075" s="48">
        <f t="shared" si="634"/>
        <v>321.94762812919538</v>
      </c>
      <c r="AH5075" s="49">
        <f t="shared" si="635"/>
        <v>0</v>
      </c>
      <c r="AI5075" s="49">
        <f t="shared" si="636"/>
        <v>0</v>
      </c>
      <c r="AJ5075" s="50">
        <f t="shared" si="637"/>
        <v>0</v>
      </c>
      <c r="AK5075" s="51">
        <v>0</v>
      </c>
    </row>
    <row r="5076" spans="1:37" hidden="1" x14ac:dyDescent="0.35">
      <c r="A5076" s="39" t="str">
        <f t="shared" si="639"/>
        <v>SWHC005</v>
      </c>
      <c r="B5076" s="39" t="s">
        <v>333</v>
      </c>
      <c r="C5076" s="62" t="s">
        <v>188</v>
      </c>
      <c r="D5076" s="40" t="s">
        <v>178</v>
      </c>
      <c r="E5076" s="40" t="str">
        <f t="shared" si="638"/>
        <v>SWHC005N</v>
      </c>
      <c r="F5076" s="67" t="s">
        <v>250</v>
      </c>
      <c r="G5076" s="40" t="str">
        <f>DataSpec!$B$11</f>
        <v>UpDeemed, DnDeemed, DnDeemDI</v>
      </c>
      <c r="H5076" s="40" t="str">
        <f>DataSpec!$B$7</f>
        <v>Cap-Tons</v>
      </c>
      <c r="I5076" s="40" t="s">
        <v>189</v>
      </c>
      <c r="J5076" t="s">
        <v>177</v>
      </c>
      <c r="K5076" t="s">
        <v>266</v>
      </c>
      <c r="U5076" s="44">
        <f>SUMIFS(Table1[AStdWBkW],Table1[EnergyImpactID],E5076,Table1[BldgType],B5076,Table1[BldgVint],C5076,Table1[BldgLoc],F5076)</f>
        <v>0.03</v>
      </c>
      <c r="V5076" s="44">
        <f>SUMIFS(Table1[AStdWBkWh],Table1[EnergyImpactID],E5076,Table1[BldgType],B5076,Table1[BldgVint],C5076,Table1[BldgLoc],F5076)</f>
        <v>46.9</v>
      </c>
      <c r="W5076" s="69">
        <v>0</v>
      </c>
      <c r="X5076" s="69"/>
      <c r="Y5076" s="69"/>
      <c r="Z5076" s="69"/>
      <c r="AA5076" s="47">
        <f>SUMIF('Cost per Solution Code'!$I$5:$I$24,'Measure Support Table'!D5076,'Cost per Solution Code'!$H$5:$H$24)</f>
        <v>449.41</v>
      </c>
      <c r="AB5076" s="62"/>
      <c r="AC5076" s="47">
        <f>SUMIF('Cost per Solution Code'!$I$5:$I$24,'Measure Support Table'!D5076,'Cost per Solution Code'!$F$5:$F$24)</f>
        <v>629.11366698254767</v>
      </c>
      <c r="AD5076" s="62"/>
      <c r="AE5076" s="48">
        <f t="shared" si="632"/>
        <v>449.41</v>
      </c>
      <c r="AF5076" s="48">
        <f t="shared" si="633"/>
        <v>629.11366698254767</v>
      </c>
      <c r="AG5076" s="48">
        <f t="shared" si="634"/>
        <v>179.70366698254765</v>
      </c>
      <c r="AH5076" s="49">
        <f t="shared" si="635"/>
        <v>0</v>
      </c>
      <c r="AI5076" s="49">
        <f t="shared" si="636"/>
        <v>0</v>
      </c>
      <c r="AJ5076" s="50">
        <f t="shared" si="637"/>
        <v>0</v>
      </c>
      <c r="AK5076" s="51">
        <v>0</v>
      </c>
    </row>
    <row r="5077" spans="1:37" hidden="1" x14ac:dyDescent="0.35">
      <c r="A5077" s="39" t="str">
        <f t="shared" si="639"/>
        <v>SWHC005</v>
      </c>
      <c r="B5077" s="39" t="s">
        <v>333</v>
      </c>
      <c r="C5077" s="62" t="s">
        <v>188</v>
      </c>
      <c r="D5077" s="40" t="s">
        <v>179</v>
      </c>
      <c r="E5077" s="40" t="str">
        <f t="shared" si="638"/>
        <v>SWHC005O</v>
      </c>
      <c r="F5077" s="67" t="s">
        <v>250</v>
      </c>
      <c r="G5077" s="40" t="str">
        <f>DataSpec!$B$11</f>
        <v>UpDeemed, DnDeemed, DnDeemDI</v>
      </c>
      <c r="H5077" s="40" t="str">
        <f>DataSpec!$B$7</f>
        <v>Cap-Tons</v>
      </c>
      <c r="I5077" s="40" t="s">
        <v>189</v>
      </c>
      <c r="J5077" t="s">
        <v>180</v>
      </c>
      <c r="K5077" t="s">
        <v>267</v>
      </c>
      <c r="U5077" s="44">
        <f>SUMIFS(Table1[AStdWBkW],Table1[EnergyImpactID],E5077,Table1[BldgType],B5077,Table1[BldgVint],C5077,Table1[BldgLoc],F5077)</f>
        <v>0.05</v>
      </c>
      <c r="V5077" s="44">
        <f>SUMIFS(Table1[AStdWBkWh],Table1[EnergyImpactID],E5077,Table1[BldgType],B5077,Table1[BldgVint],C5077,Table1[BldgLoc],F5077)</f>
        <v>84.4</v>
      </c>
      <c r="W5077" s="69">
        <v>0</v>
      </c>
      <c r="X5077" s="69"/>
      <c r="Y5077" s="69"/>
      <c r="Z5077" s="69"/>
      <c r="AA5077" s="47">
        <f>SUMIF('Cost per Solution Code'!$I$5:$I$24,'Measure Support Table'!D5077,'Cost per Solution Code'!$H$5:$H$24)</f>
        <v>1086</v>
      </c>
      <c r="AB5077" s="62"/>
      <c r="AC5077" s="47">
        <f>SUMIF('Cost per Solution Code'!$I$5:$I$24,'Measure Support Table'!D5077,'Cost per Solution Code'!$F$5:$F$24)</f>
        <v>1124.9000000000001</v>
      </c>
      <c r="AD5077" s="62"/>
      <c r="AE5077" s="48">
        <f t="shared" si="632"/>
        <v>1086</v>
      </c>
      <c r="AF5077" s="48">
        <f t="shared" si="633"/>
        <v>1124.9000000000001</v>
      </c>
      <c r="AG5077" s="48">
        <f t="shared" si="634"/>
        <v>38.900000000000091</v>
      </c>
      <c r="AH5077" s="49">
        <f t="shared" si="635"/>
        <v>0</v>
      </c>
      <c r="AI5077" s="49">
        <f t="shared" si="636"/>
        <v>0</v>
      </c>
      <c r="AJ5077" s="50">
        <f t="shared" si="637"/>
        <v>0</v>
      </c>
      <c r="AK5077" s="51">
        <v>0</v>
      </c>
    </row>
    <row r="5078" spans="1:37" hidden="1" x14ac:dyDescent="0.35">
      <c r="A5078" s="39" t="str">
        <f t="shared" si="639"/>
        <v>SWHC005</v>
      </c>
      <c r="B5078" s="39" t="s">
        <v>333</v>
      </c>
      <c r="C5078" s="62" t="s">
        <v>188</v>
      </c>
      <c r="D5078" s="40" t="s">
        <v>181</v>
      </c>
      <c r="E5078" s="40" t="str">
        <f t="shared" si="638"/>
        <v>SWHC005P</v>
      </c>
      <c r="F5078" s="67" t="s">
        <v>250</v>
      </c>
      <c r="G5078" s="40" t="str">
        <f>DataSpec!$B$11</f>
        <v>UpDeemed, DnDeemed, DnDeemDI</v>
      </c>
      <c r="H5078" s="40" t="str">
        <f>DataSpec!$B$7</f>
        <v>Cap-Tons</v>
      </c>
      <c r="I5078" s="40" t="s">
        <v>189</v>
      </c>
      <c r="J5078" t="s">
        <v>180</v>
      </c>
      <c r="K5078" t="s">
        <v>268</v>
      </c>
      <c r="U5078" s="44">
        <f>SUMIFS(Table1[AStdWBkW],Table1[EnergyImpactID],E5078,Table1[BldgType],B5078,Table1[BldgVint],C5078,Table1[BldgLoc],F5078)</f>
        <v>0.03</v>
      </c>
      <c r="V5078" s="44">
        <f>SUMIFS(Table1[AStdWBkWh],Table1[EnergyImpactID],E5078,Table1[BldgType],B5078,Table1[BldgVint],C5078,Table1[BldgLoc],F5078)</f>
        <v>56.3</v>
      </c>
      <c r="W5078" s="69">
        <v>0</v>
      </c>
      <c r="X5078" s="69"/>
      <c r="Y5078" s="69"/>
      <c r="Z5078" s="69"/>
      <c r="AA5078" s="47">
        <f>SUMIF('Cost per Solution Code'!$I$5:$I$24,'Measure Support Table'!D5078,'Cost per Solution Code'!$H$5:$H$24)</f>
        <v>1086</v>
      </c>
      <c r="AB5078" s="62"/>
      <c r="AC5078" s="47">
        <f>SUMIF('Cost per Solution Code'!$I$5:$I$24,'Measure Support Table'!D5078,'Cost per Solution Code'!$F$5:$F$24)</f>
        <v>1107.17</v>
      </c>
      <c r="AD5078" s="62"/>
      <c r="AE5078" s="48">
        <f t="shared" si="632"/>
        <v>1086</v>
      </c>
      <c r="AF5078" s="48">
        <f t="shared" si="633"/>
        <v>1107.17</v>
      </c>
      <c r="AG5078" s="48">
        <f t="shared" si="634"/>
        <v>21.170000000000073</v>
      </c>
      <c r="AH5078" s="49">
        <f t="shared" si="635"/>
        <v>0</v>
      </c>
      <c r="AI5078" s="49">
        <f t="shared" si="636"/>
        <v>0</v>
      </c>
      <c r="AJ5078" s="50">
        <f t="shared" si="637"/>
        <v>0</v>
      </c>
      <c r="AK5078" s="51">
        <v>0</v>
      </c>
    </row>
    <row r="5079" spans="1:37" hidden="1" x14ac:dyDescent="0.35">
      <c r="A5079" s="39" t="str">
        <f t="shared" si="639"/>
        <v>SWHC005</v>
      </c>
      <c r="B5079" s="39" t="s">
        <v>333</v>
      </c>
      <c r="C5079" s="62" t="s">
        <v>188</v>
      </c>
      <c r="D5079" s="40" t="s">
        <v>182</v>
      </c>
      <c r="E5079" s="40" t="str">
        <f t="shared" si="638"/>
        <v>SWHC005Q</v>
      </c>
      <c r="F5079" s="67" t="s">
        <v>250</v>
      </c>
      <c r="G5079" s="40" t="str">
        <f>DataSpec!$B$11</f>
        <v>UpDeemed, DnDeemed, DnDeemDI</v>
      </c>
      <c r="H5079" s="40" t="str">
        <f>DataSpec!$B$7</f>
        <v>Cap-Tons</v>
      </c>
      <c r="I5079" s="40" t="s">
        <v>189</v>
      </c>
      <c r="J5079" t="s">
        <v>183</v>
      </c>
      <c r="K5079" t="s">
        <v>269</v>
      </c>
      <c r="U5079" s="44">
        <f>SUMIFS(Table1[AStdWBkW],Table1[EnergyImpactID],E5079,Table1[BldgType],B5079,Table1[BldgVint],C5079,Table1[BldgLoc],F5079)</f>
        <v>0.04</v>
      </c>
      <c r="V5079" s="44">
        <f>SUMIFS(Table1[AStdWBkWh],Table1[EnergyImpactID],E5079,Table1[BldgType],B5079,Table1[BldgVint],C5079,Table1[BldgLoc],F5079)</f>
        <v>65.8</v>
      </c>
      <c r="W5079" s="69">
        <v>0</v>
      </c>
      <c r="X5079" s="69"/>
      <c r="Y5079" s="69"/>
      <c r="Z5079" s="69"/>
      <c r="AA5079" s="47">
        <f>SUMIF('Cost per Solution Code'!$I$5:$I$24,'Measure Support Table'!D5079,'Cost per Solution Code'!$H$5:$H$24)</f>
        <v>636.29999999999995</v>
      </c>
      <c r="AB5079" s="62"/>
      <c r="AC5079" s="47">
        <f>SUMIF('Cost per Solution Code'!$I$5:$I$24,'Measure Support Table'!D5079,'Cost per Solution Code'!$F$5:$F$24)</f>
        <v>931.83</v>
      </c>
      <c r="AD5079" s="62"/>
      <c r="AE5079" s="48">
        <f t="shared" si="632"/>
        <v>636.29999999999995</v>
      </c>
      <c r="AF5079" s="48">
        <f t="shared" si="633"/>
        <v>931.83</v>
      </c>
      <c r="AG5079" s="48">
        <f t="shared" si="634"/>
        <v>295.53000000000009</v>
      </c>
      <c r="AH5079" s="49">
        <f t="shared" si="635"/>
        <v>0</v>
      </c>
      <c r="AI5079" s="49">
        <f t="shared" si="636"/>
        <v>0</v>
      </c>
      <c r="AJ5079" s="50">
        <f t="shared" si="637"/>
        <v>0</v>
      </c>
      <c r="AK5079" s="51">
        <v>0</v>
      </c>
    </row>
    <row r="5080" spans="1:37" hidden="1" x14ac:dyDescent="0.35">
      <c r="A5080" s="39" t="str">
        <f t="shared" si="639"/>
        <v>SWHC005</v>
      </c>
      <c r="B5080" s="39" t="s">
        <v>333</v>
      </c>
      <c r="C5080" s="62" t="s">
        <v>188</v>
      </c>
      <c r="D5080" s="40" t="s">
        <v>184</v>
      </c>
      <c r="E5080" s="40" t="str">
        <f t="shared" si="638"/>
        <v>SWHC005R</v>
      </c>
      <c r="F5080" s="67" t="s">
        <v>250</v>
      </c>
      <c r="G5080" s="40" t="str">
        <f>DataSpec!$B$11</f>
        <v>UpDeemed, DnDeemed, DnDeemDI</v>
      </c>
      <c r="H5080" s="40" t="str">
        <f>DataSpec!$B$7</f>
        <v>Cap-Tons</v>
      </c>
      <c r="I5080" s="40" t="s">
        <v>189</v>
      </c>
      <c r="J5080" t="s">
        <v>183</v>
      </c>
      <c r="K5080" t="s">
        <v>270</v>
      </c>
      <c r="U5080" s="44">
        <f>SUMIFS(Table1[AStdWBkW],Table1[EnergyImpactID],E5080,Table1[BldgType],B5080,Table1[BldgVint],C5080,Table1[BldgLoc],F5080)</f>
        <v>0.03</v>
      </c>
      <c r="V5080" s="44">
        <f>SUMIFS(Table1[AStdWBkWh],Table1[EnergyImpactID],E5080,Table1[BldgType],B5080,Table1[BldgVint],C5080,Table1[BldgLoc],F5080)</f>
        <v>43.9</v>
      </c>
      <c r="W5080" s="69">
        <v>0</v>
      </c>
      <c r="X5080" s="69"/>
      <c r="Y5080" s="69"/>
      <c r="Z5080" s="69"/>
      <c r="AA5080" s="47">
        <f>SUMIF('Cost per Solution Code'!$I$5:$I$24,'Measure Support Table'!D5080,'Cost per Solution Code'!$H$5:$H$24)</f>
        <v>636.29999999999995</v>
      </c>
      <c r="AB5080" s="62"/>
      <c r="AC5080" s="47">
        <f>SUMIF('Cost per Solution Code'!$I$5:$I$24,'Measure Support Table'!D5080,'Cost per Solution Code'!$F$5:$F$24)</f>
        <v>797.9</v>
      </c>
      <c r="AD5080" s="62"/>
      <c r="AE5080" s="48">
        <f t="shared" si="632"/>
        <v>636.29999999999995</v>
      </c>
      <c r="AF5080" s="48">
        <f t="shared" si="633"/>
        <v>797.9</v>
      </c>
      <c r="AG5080" s="48">
        <f t="shared" si="634"/>
        <v>161.60000000000002</v>
      </c>
      <c r="AH5080" s="49">
        <f t="shared" si="635"/>
        <v>0</v>
      </c>
      <c r="AI5080" s="49">
        <f t="shared" si="636"/>
        <v>0</v>
      </c>
      <c r="AJ5080" s="50">
        <f t="shared" si="637"/>
        <v>0</v>
      </c>
      <c r="AK5080" s="51">
        <v>0</v>
      </c>
    </row>
    <row r="5081" spans="1:37" hidden="1" x14ac:dyDescent="0.35">
      <c r="A5081" s="39" t="str">
        <f t="shared" si="639"/>
        <v>SWHC005</v>
      </c>
      <c r="B5081" s="39" t="s">
        <v>333</v>
      </c>
      <c r="C5081" s="62" t="s">
        <v>188</v>
      </c>
      <c r="D5081" s="40" t="s">
        <v>185</v>
      </c>
      <c r="E5081" s="40" t="str">
        <f t="shared" si="638"/>
        <v>SWHC005S</v>
      </c>
      <c r="F5081" s="67" t="s">
        <v>250</v>
      </c>
      <c r="G5081" s="40" t="str">
        <f>DataSpec!$B$11</f>
        <v>UpDeemed, DnDeemed, DnDeemDI</v>
      </c>
      <c r="H5081" s="40" t="str">
        <f>DataSpec!$B$7</f>
        <v>Cap-Tons</v>
      </c>
      <c r="I5081" s="40" t="s">
        <v>189</v>
      </c>
      <c r="J5081" t="s">
        <v>186</v>
      </c>
      <c r="K5081" t="s">
        <v>271</v>
      </c>
      <c r="U5081" s="44">
        <f>SUMIFS(Table1[AStdWBkW],Table1[EnergyImpactID],E5081,Table1[BldgType],B5081,Table1[BldgVint],C5081,Table1[BldgLoc],F5081)</f>
        <v>0.05</v>
      </c>
      <c r="V5081" s="44">
        <f>SUMIFS(Table1[AStdWBkWh],Table1[EnergyImpactID],E5081,Table1[BldgType],B5081,Table1[BldgVint],C5081,Table1[BldgLoc],F5081)</f>
        <v>87.8</v>
      </c>
      <c r="W5081" s="69">
        <v>0</v>
      </c>
      <c r="X5081" s="69"/>
      <c r="Y5081" s="69"/>
      <c r="Z5081" s="69"/>
      <c r="AA5081" s="47">
        <f>SUMIF('Cost per Solution Code'!$I$5:$I$24,'Measure Support Table'!D5081,'Cost per Solution Code'!$H$5:$H$24)</f>
        <v>416.53842439071497</v>
      </c>
      <c r="AB5081" s="62"/>
      <c r="AC5081" s="47">
        <f>SUMIF('Cost per Solution Code'!$I$5:$I$24,'Measure Support Table'!D5081,'Cost per Solution Code'!$F$5:$F$24)</f>
        <v>610</v>
      </c>
      <c r="AD5081" s="62"/>
      <c r="AE5081" s="48">
        <f t="shared" si="632"/>
        <v>416.53842439071497</v>
      </c>
      <c r="AF5081" s="48">
        <f t="shared" si="633"/>
        <v>610</v>
      </c>
      <c r="AG5081" s="48">
        <f t="shared" si="634"/>
        <v>193.46157560928503</v>
      </c>
      <c r="AH5081" s="49">
        <f t="shared" si="635"/>
        <v>0</v>
      </c>
      <c r="AI5081" s="49">
        <f t="shared" si="636"/>
        <v>0</v>
      </c>
      <c r="AJ5081" s="50">
        <f t="shared" si="637"/>
        <v>0</v>
      </c>
      <c r="AK5081" s="51">
        <v>0</v>
      </c>
    </row>
    <row r="5082" spans="1:37" hidden="1" x14ac:dyDescent="0.35">
      <c r="A5082" s="39" t="str">
        <f t="shared" si="639"/>
        <v>SWHC005</v>
      </c>
      <c r="B5082" s="39" t="s">
        <v>333</v>
      </c>
      <c r="C5082" s="62" t="s">
        <v>188</v>
      </c>
      <c r="D5082" s="40" t="s">
        <v>187</v>
      </c>
      <c r="E5082" s="40" t="str">
        <f t="shared" si="638"/>
        <v>SWHC005T</v>
      </c>
      <c r="F5082" s="67" t="s">
        <v>250</v>
      </c>
      <c r="G5082" s="40" t="str">
        <f>DataSpec!$B$11</f>
        <v>UpDeemed, DnDeemed, DnDeemDI</v>
      </c>
      <c r="H5082" s="40" t="str">
        <f>DataSpec!$B$7</f>
        <v>Cap-Tons</v>
      </c>
      <c r="I5082" s="40" t="s">
        <v>189</v>
      </c>
      <c r="J5082" t="s">
        <v>186</v>
      </c>
      <c r="K5082" t="s">
        <v>272</v>
      </c>
      <c r="U5082" s="44">
        <f>SUMIFS(Table1[AStdWBkW],Table1[EnergyImpactID],E5082,Table1[BldgType],B5082,Table1[BldgVint],C5082,Table1[BldgLoc],F5082)</f>
        <v>0.03</v>
      </c>
      <c r="V5082" s="44">
        <f>SUMIFS(Table1[AStdWBkWh],Table1[EnergyImpactID],E5082,Table1[BldgType],B5082,Table1[BldgVint],C5082,Table1[BldgLoc],F5082)</f>
        <v>58.5</v>
      </c>
      <c r="W5082" s="69">
        <v>0</v>
      </c>
      <c r="X5082" s="69"/>
      <c r="Y5082" s="69"/>
      <c r="Z5082" s="69"/>
      <c r="AA5082" s="47">
        <f>SUMIF('Cost per Solution Code'!$I$5:$I$24,'Measure Support Table'!D5082,'Cost per Solution Code'!$H$5:$H$24)</f>
        <v>416.53842439071497</v>
      </c>
      <c r="AB5082" s="62"/>
      <c r="AC5082" s="47">
        <f>SUMIF('Cost per Solution Code'!$I$5:$I$24,'Measure Support Table'!D5082,'Cost per Solution Code'!$F$5:$F$24)</f>
        <v>522.1950355751585</v>
      </c>
      <c r="AD5082" s="62"/>
      <c r="AE5082" s="48">
        <f t="shared" si="632"/>
        <v>416.53842439071497</v>
      </c>
      <c r="AF5082" s="48">
        <f t="shared" si="633"/>
        <v>522.1950355751585</v>
      </c>
      <c r="AG5082" s="48">
        <f t="shared" si="634"/>
        <v>105.65661118444353</v>
      </c>
      <c r="AH5082" s="49">
        <f t="shared" si="635"/>
        <v>0</v>
      </c>
      <c r="AI5082" s="49">
        <f t="shared" si="636"/>
        <v>0</v>
      </c>
      <c r="AJ5082" s="50">
        <f t="shared" si="637"/>
        <v>0</v>
      </c>
      <c r="AK5082" s="51">
        <v>0</v>
      </c>
    </row>
    <row r="5083" spans="1:37" hidden="1" x14ac:dyDescent="0.35">
      <c r="A5083" s="39" t="str">
        <f t="shared" si="639"/>
        <v>SWHC005</v>
      </c>
      <c r="B5083" s="39" t="s">
        <v>333</v>
      </c>
      <c r="C5083" s="62" t="s">
        <v>188</v>
      </c>
      <c r="D5083" s="40" t="s">
        <v>163</v>
      </c>
      <c r="E5083" s="40" t="str">
        <f t="shared" si="638"/>
        <v>SWHC005A</v>
      </c>
      <c r="F5083" s="67" t="s">
        <v>251</v>
      </c>
      <c r="G5083" s="40" t="str">
        <f>DataSpec!$B$11</f>
        <v>UpDeemed, DnDeemed, DnDeemDI</v>
      </c>
      <c r="H5083" s="40" t="str">
        <f>DataSpec!$B$7</f>
        <v>Cap-Tons</v>
      </c>
      <c r="I5083" s="40" t="s">
        <v>189</v>
      </c>
      <c r="J5083" t="s">
        <v>164</v>
      </c>
      <c r="K5083" t="s">
        <v>253</v>
      </c>
      <c r="U5083" s="44">
        <f>SUMIFS(Table1[AStdWBkW],Table1[EnergyImpactID],E5083,Table1[BldgType],B5083,Table1[BldgVint],C5083,Table1[BldgLoc],F5083)</f>
        <v>0.03</v>
      </c>
      <c r="V5083" s="44">
        <f>SUMIFS(Table1[AStdWBkWh],Table1[EnergyImpactID],E5083,Table1[BldgType],B5083,Table1[BldgVint],C5083,Table1[BldgLoc],F5083)</f>
        <v>100</v>
      </c>
      <c r="W5083" s="69">
        <v>0</v>
      </c>
      <c r="X5083" s="69"/>
      <c r="Y5083" s="69"/>
      <c r="Z5083" s="69"/>
      <c r="AA5083" s="47">
        <f>SUMIF('Cost per Solution Code'!$I$5:$I$24,'Measure Support Table'!D5083,'Cost per Solution Code'!$H$5:$H$24)</f>
        <v>656.88499999999999</v>
      </c>
      <c r="AB5083" s="62"/>
      <c r="AC5083" s="47">
        <f>SUMIF('Cost per Solution Code'!$I$5:$I$24,'Measure Support Table'!D5083,'Cost per Solution Code'!$F$5:$F$24)</f>
        <v>931.83999999999992</v>
      </c>
      <c r="AD5083" s="62"/>
      <c r="AE5083" s="48">
        <f t="shared" si="632"/>
        <v>656.88499999999999</v>
      </c>
      <c r="AF5083" s="48">
        <f t="shared" si="633"/>
        <v>931.83999999999992</v>
      </c>
      <c r="AG5083" s="48">
        <f t="shared" si="634"/>
        <v>274.95499999999993</v>
      </c>
      <c r="AH5083" s="49">
        <f t="shared" si="635"/>
        <v>0</v>
      </c>
      <c r="AI5083" s="49">
        <f t="shared" si="636"/>
        <v>0</v>
      </c>
      <c r="AJ5083" s="50">
        <f t="shared" si="637"/>
        <v>0</v>
      </c>
      <c r="AK5083" s="51">
        <v>0</v>
      </c>
    </row>
    <row r="5084" spans="1:37" hidden="1" x14ac:dyDescent="0.35">
      <c r="A5084" s="39" t="str">
        <f t="shared" si="639"/>
        <v>SWHC005</v>
      </c>
      <c r="B5084" s="39" t="s">
        <v>333</v>
      </c>
      <c r="C5084" s="62" t="s">
        <v>188</v>
      </c>
      <c r="D5084" s="40" t="s">
        <v>165</v>
      </c>
      <c r="E5084" s="40" t="str">
        <f t="shared" si="638"/>
        <v>SWHC005B</v>
      </c>
      <c r="F5084" s="67" t="s">
        <v>251</v>
      </c>
      <c r="G5084" s="40" t="str">
        <f>DataSpec!$B$11</f>
        <v>UpDeemed, DnDeemed, DnDeemDI</v>
      </c>
      <c r="H5084" s="40" t="str">
        <f>DataSpec!$B$7</f>
        <v>Cap-Tons</v>
      </c>
      <c r="I5084" s="40" t="s">
        <v>189</v>
      </c>
      <c r="J5084" t="s">
        <v>164</v>
      </c>
      <c r="K5084" t="s">
        <v>254</v>
      </c>
      <c r="U5084" s="44">
        <f>SUMIFS(Table1[AStdWBkW],Table1[EnergyImpactID],E5084,Table1[BldgType],B5084,Table1[BldgVint],C5084,Table1[BldgLoc],F5084)</f>
        <v>0.02</v>
      </c>
      <c r="V5084" s="44">
        <f>SUMIFS(Table1[AStdWBkWh],Table1[EnergyImpactID],E5084,Table1[BldgType],B5084,Table1[BldgVint],C5084,Table1[BldgLoc],F5084)</f>
        <v>66.900000000000006</v>
      </c>
      <c r="W5084" s="69">
        <v>0</v>
      </c>
      <c r="X5084" s="69"/>
      <c r="Y5084" s="69"/>
      <c r="Z5084" s="69"/>
      <c r="AA5084" s="47">
        <f>SUMIF('Cost per Solution Code'!$I$5:$I$24,'Measure Support Table'!D5084,'Cost per Solution Code'!$H$5:$H$24)</f>
        <v>656.88499999999999</v>
      </c>
      <c r="AB5084" s="62"/>
      <c r="AC5084" s="47">
        <f>SUMIF('Cost per Solution Code'!$I$5:$I$24,'Measure Support Table'!D5084,'Cost per Solution Code'!$F$5:$F$24)</f>
        <v>729.01</v>
      </c>
      <c r="AD5084" s="62"/>
      <c r="AE5084" s="48">
        <f t="shared" si="632"/>
        <v>656.88499999999999</v>
      </c>
      <c r="AF5084" s="48">
        <f t="shared" si="633"/>
        <v>729.01</v>
      </c>
      <c r="AG5084" s="48">
        <f t="shared" si="634"/>
        <v>72.125</v>
      </c>
      <c r="AH5084" s="49">
        <f t="shared" si="635"/>
        <v>0</v>
      </c>
      <c r="AI5084" s="49">
        <f t="shared" si="636"/>
        <v>0</v>
      </c>
      <c r="AJ5084" s="50">
        <f t="shared" si="637"/>
        <v>0</v>
      </c>
      <c r="AK5084" s="51">
        <v>0</v>
      </c>
    </row>
    <row r="5085" spans="1:37" hidden="1" x14ac:dyDescent="0.35">
      <c r="A5085" s="39" t="str">
        <f t="shared" si="639"/>
        <v>SWHC005</v>
      </c>
      <c r="B5085" s="39" t="s">
        <v>333</v>
      </c>
      <c r="C5085" s="62" t="s">
        <v>188</v>
      </c>
      <c r="D5085" s="40" t="s">
        <v>166</v>
      </c>
      <c r="E5085" s="40" t="str">
        <f t="shared" si="638"/>
        <v>SWHC005C</v>
      </c>
      <c r="F5085" s="67" t="s">
        <v>251</v>
      </c>
      <c r="G5085" s="40" t="str">
        <f>DataSpec!$B$11</f>
        <v>UpDeemed, DnDeemed, DnDeemDI</v>
      </c>
      <c r="H5085" s="40" t="str">
        <f>DataSpec!$B$7</f>
        <v>Cap-Tons</v>
      </c>
      <c r="I5085" s="40" t="s">
        <v>189</v>
      </c>
      <c r="J5085" t="s">
        <v>167</v>
      </c>
      <c r="K5085" t="s">
        <v>255</v>
      </c>
      <c r="U5085" s="44">
        <f>SUMIFS(Table1[AStdWBkW],Table1[EnergyImpactID],E5085,Table1[BldgType],B5085,Table1[BldgVint],C5085,Table1[BldgLoc],F5085)</f>
        <v>0.03</v>
      </c>
      <c r="V5085" s="44">
        <f>SUMIFS(Table1[AStdWBkWh],Table1[EnergyImpactID],E5085,Table1[BldgType],B5085,Table1[BldgVint],C5085,Table1[BldgLoc],F5085)</f>
        <v>94</v>
      </c>
      <c r="W5085" s="69">
        <v>0</v>
      </c>
      <c r="X5085" s="69"/>
      <c r="Y5085" s="69"/>
      <c r="Z5085" s="69"/>
      <c r="AA5085" s="47">
        <f>SUMIF('Cost per Solution Code'!$I$5:$I$24,'Measure Support Table'!D5085,'Cost per Solution Code'!$H$5:$H$24)</f>
        <v>515.125</v>
      </c>
      <c r="AB5085" s="62"/>
      <c r="AC5085" s="47">
        <f>SUMIF('Cost per Solution Code'!$I$5:$I$24,'Measure Support Table'!D5085,'Cost per Solution Code'!$F$5:$F$24)</f>
        <v>741.56</v>
      </c>
      <c r="AD5085" s="62"/>
      <c r="AE5085" s="48">
        <f t="shared" si="632"/>
        <v>515.125</v>
      </c>
      <c r="AF5085" s="48">
        <f t="shared" si="633"/>
        <v>741.56</v>
      </c>
      <c r="AG5085" s="48">
        <f t="shared" si="634"/>
        <v>226.43499999999995</v>
      </c>
      <c r="AH5085" s="49">
        <f t="shared" si="635"/>
        <v>0</v>
      </c>
      <c r="AI5085" s="49">
        <f t="shared" si="636"/>
        <v>0</v>
      </c>
      <c r="AJ5085" s="50">
        <f t="shared" si="637"/>
        <v>0</v>
      </c>
      <c r="AK5085" s="51">
        <v>0</v>
      </c>
    </row>
    <row r="5086" spans="1:37" hidden="1" x14ac:dyDescent="0.35">
      <c r="A5086" s="39" t="str">
        <f t="shared" si="639"/>
        <v>SWHC005</v>
      </c>
      <c r="B5086" s="39" t="s">
        <v>333</v>
      </c>
      <c r="C5086" s="62" t="s">
        <v>188</v>
      </c>
      <c r="D5086" s="40" t="s">
        <v>168</v>
      </c>
      <c r="E5086" s="40" t="str">
        <f t="shared" si="638"/>
        <v>SWHC005D</v>
      </c>
      <c r="F5086" s="67" t="s">
        <v>251</v>
      </c>
      <c r="G5086" s="40" t="str">
        <f>DataSpec!$B$11</f>
        <v>UpDeemed, DnDeemed, DnDeemDI</v>
      </c>
      <c r="H5086" s="40" t="str">
        <f>DataSpec!$B$7</f>
        <v>Cap-Tons</v>
      </c>
      <c r="I5086" s="40" t="s">
        <v>189</v>
      </c>
      <c r="J5086" t="s">
        <v>167</v>
      </c>
      <c r="K5086" t="s">
        <v>256</v>
      </c>
      <c r="U5086" s="44">
        <f>SUMIFS(Table1[AStdWBkW],Table1[EnergyImpactID],E5086,Table1[BldgType],B5086,Table1[BldgVint],C5086,Table1[BldgLoc],F5086)</f>
        <v>0.02</v>
      </c>
      <c r="V5086" s="44">
        <f>SUMIFS(Table1[AStdWBkWh],Table1[EnergyImpactID],E5086,Table1[BldgType],B5086,Table1[BldgVint],C5086,Table1[BldgLoc],F5086)</f>
        <v>62.7</v>
      </c>
      <c r="W5086" s="69">
        <v>0</v>
      </c>
      <c r="X5086" s="69"/>
      <c r="Y5086" s="69"/>
      <c r="Z5086" s="69"/>
      <c r="AA5086" s="47">
        <f>SUMIF('Cost per Solution Code'!$I$5:$I$24,'Measure Support Table'!D5086,'Cost per Solution Code'!$H$5:$H$24)</f>
        <v>515.125</v>
      </c>
      <c r="AB5086" s="62"/>
      <c r="AC5086" s="47">
        <f>SUMIF('Cost per Solution Code'!$I$5:$I$24,'Measure Support Table'!D5086,'Cost per Solution Code'!$F$5:$F$24)</f>
        <v>673.54</v>
      </c>
      <c r="AD5086" s="62"/>
      <c r="AE5086" s="48">
        <f t="shared" si="632"/>
        <v>515.125</v>
      </c>
      <c r="AF5086" s="48">
        <f t="shared" si="633"/>
        <v>673.54</v>
      </c>
      <c r="AG5086" s="48">
        <f t="shared" si="634"/>
        <v>158.41499999999996</v>
      </c>
      <c r="AH5086" s="49">
        <f t="shared" si="635"/>
        <v>0</v>
      </c>
      <c r="AI5086" s="49">
        <f t="shared" si="636"/>
        <v>0</v>
      </c>
      <c r="AJ5086" s="50">
        <f t="shared" si="637"/>
        <v>0</v>
      </c>
      <c r="AK5086" s="51">
        <v>0</v>
      </c>
    </row>
    <row r="5087" spans="1:37" hidden="1" x14ac:dyDescent="0.35">
      <c r="A5087" s="39" t="str">
        <f t="shared" si="639"/>
        <v>SWHC005</v>
      </c>
      <c r="B5087" s="39" t="s">
        <v>333</v>
      </c>
      <c r="C5087" s="62" t="s">
        <v>188</v>
      </c>
      <c r="D5087" s="40" t="s">
        <v>169</v>
      </c>
      <c r="E5087" s="40" t="str">
        <f t="shared" si="638"/>
        <v>SWHC005E</v>
      </c>
      <c r="F5087" s="67" t="s">
        <v>251</v>
      </c>
      <c r="G5087" s="40" t="str">
        <f>DataSpec!$B$11</f>
        <v>UpDeemed, DnDeemed, DnDeemDI</v>
      </c>
      <c r="H5087" s="40" t="str">
        <f>DataSpec!$B$7</f>
        <v>Cap-Tons</v>
      </c>
      <c r="I5087" s="40" t="s">
        <v>189</v>
      </c>
      <c r="J5087" t="s">
        <v>170</v>
      </c>
      <c r="K5087" t="s">
        <v>257</v>
      </c>
      <c r="U5087" s="44">
        <f>SUMIFS(Table1[AStdWBkW],Table1[EnergyImpactID],E5087,Table1[BldgType],B5087,Table1[BldgVint],C5087,Table1[BldgLoc],F5087)</f>
        <v>0.03</v>
      </c>
      <c r="V5087" s="44">
        <f>SUMIFS(Table1[AStdWBkWh],Table1[EnergyImpactID],E5087,Table1[BldgType],B5087,Table1[BldgVint],C5087,Table1[BldgLoc],F5087)</f>
        <v>92.5</v>
      </c>
      <c r="W5087" s="69">
        <v>0</v>
      </c>
      <c r="X5087" s="69"/>
      <c r="Y5087" s="69"/>
      <c r="Z5087" s="69"/>
      <c r="AA5087" s="47">
        <f>SUMIF('Cost per Solution Code'!$I$5:$I$24,'Measure Support Table'!D5087,'Cost per Solution Code'!$H$5:$H$24)</f>
        <v>448.52499999999998</v>
      </c>
      <c r="AB5087" s="62"/>
      <c r="AC5087" s="47">
        <f>SUMIF('Cost per Solution Code'!$I$5:$I$24,'Measure Support Table'!D5087,'Cost per Solution Code'!$F$5:$F$24)</f>
        <v>698.35</v>
      </c>
      <c r="AD5087" s="62"/>
      <c r="AE5087" s="48">
        <f t="shared" si="632"/>
        <v>448.52499999999998</v>
      </c>
      <c r="AF5087" s="48">
        <f t="shared" si="633"/>
        <v>698.35</v>
      </c>
      <c r="AG5087" s="48">
        <f t="shared" si="634"/>
        <v>249.82500000000005</v>
      </c>
      <c r="AH5087" s="49">
        <f t="shared" si="635"/>
        <v>0</v>
      </c>
      <c r="AI5087" s="49">
        <f t="shared" si="636"/>
        <v>0</v>
      </c>
      <c r="AJ5087" s="50">
        <f t="shared" si="637"/>
        <v>0</v>
      </c>
      <c r="AK5087" s="51">
        <v>0</v>
      </c>
    </row>
    <row r="5088" spans="1:37" hidden="1" x14ac:dyDescent="0.35">
      <c r="A5088" s="39" t="str">
        <f t="shared" si="639"/>
        <v>SWHC005</v>
      </c>
      <c r="B5088" s="39" t="s">
        <v>333</v>
      </c>
      <c r="C5088" s="62" t="s">
        <v>188</v>
      </c>
      <c r="D5088" s="40" t="s">
        <v>171</v>
      </c>
      <c r="E5088" s="40" t="str">
        <f t="shared" si="638"/>
        <v>SWHC005F</v>
      </c>
      <c r="F5088" s="67" t="s">
        <v>251</v>
      </c>
      <c r="G5088" s="40" t="str">
        <f>DataSpec!$B$11</f>
        <v>UpDeemed, DnDeemed, DnDeemDI</v>
      </c>
      <c r="H5088" s="40" t="str">
        <f>DataSpec!$B$7</f>
        <v>Cap-Tons</v>
      </c>
      <c r="I5088" s="40" t="s">
        <v>189</v>
      </c>
      <c r="J5088" t="s">
        <v>170</v>
      </c>
      <c r="K5088" t="s">
        <v>258</v>
      </c>
      <c r="U5088" s="44">
        <f>SUMIFS(Table1[AStdWBkW],Table1[EnergyImpactID],E5088,Table1[BldgType],B5088,Table1[BldgVint],C5088,Table1[BldgLoc],F5088)</f>
        <v>0.02</v>
      </c>
      <c r="V5088" s="44">
        <f>SUMIFS(Table1[AStdWBkWh],Table1[EnergyImpactID],E5088,Table1[BldgType],B5088,Table1[BldgVint],C5088,Table1[BldgLoc],F5088)</f>
        <v>61.6</v>
      </c>
      <c r="W5088" s="69">
        <v>0</v>
      </c>
      <c r="X5088" s="69"/>
      <c r="Y5088" s="69"/>
      <c r="Z5088" s="69"/>
      <c r="AA5088" s="47">
        <f>SUMIF('Cost per Solution Code'!$I$5:$I$24,'Measure Support Table'!D5088,'Cost per Solution Code'!$H$5:$H$24)</f>
        <v>448.52499999999998</v>
      </c>
      <c r="AB5088" s="62"/>
      <c r="AC5088" s="47">
        <f>SUMIF('Cost per Solution Code'!$I$5:$I$24,'Measure Support Table'!D5088,'Cost per Solution Code'!$F$5:$F$24)</f>
        <v>642.36500000000001</v>
      </c>
      <c r="AD5088" s="62"/>
      <c r="AE5088" s="48">
        <f t="shared" si="632"/>
        <v>448.52499999999998</v>
      </c>
      <c r="AF5088" s="48">
        <f t="shared" si="633"/>
        <v>642.36500000000001</v>
      </c>
      <c r="AG5088" s="48">
        <f t="shared" si="634"/>
        <v>193.84000000000003</v>
      </c>
      <c r="AH5088" s="49">
        <f t="shared" si="635"/>
        <v>0</v>
      </c>
      <c r="AI5088" s="49">
        <f t="shared" si="636"/>
        <v>0</v>
      </c>
      <c r="AJ5088" s="50">
        <f t="shared" si="637"/>
        <v>0</v>
      </c>
      <c r="AK5088" s="51">
        <v>0</v>
      </c>
    </row>
    <row r="5089" spans="1:37" hidden="1" x14ac:dyDescent="0.35">
      <c r="A5089" s="39" t="str">
        <f t="shared" si="639"/>
        <v>SWHC005</v>
      </c>
      <c r="B5089" s="39" t="s">
        <v>333</v>
      </c>
      <c r="C5089" s="62" t="s">
        <v>188</v>
      </c>
      <c r="D5089" s="40" t="s">
        <v>8</v>
      </c>
      <c r="E5089" s="40" t="str">
        <f t="shared" si="638"/>
        <v>SWHC005G</v>
      </c>
      <c r="F5089" s="67" t="s">
        <v>251</v>
      </c>
      <c r="G5089" s="40" t="str">
        <f>DataSpec!$B$11</f>
        <v>UpDeemed, DnDeemed, DnDeemDI</v>
      </c>
      <c r="H5089" s="40" t="str">
        <f>DataSpec!$B$7</f>
        <v>Cap-Tons</v>
      </c>
      <c r="I5089" s="40" t="s">
        <v>189</v>
      </c>
      <c r="J5089" t="s">
        <v>172</v>
      </c>
      <c r="K5089" t="s">
        <v>259</v>
      </c>
      <c r="U5089" s="44">
        <f>SUMIFS(Table1[AStdWBkW],Table1[EnergyImpactID],E5089,Table1[BldgType],B5089,Table1[BldgVint],C5089,Table1[BldgLoc],F5089)</f>
        <v>0.03</v>
      </c>
      <c r="V5089" s="44">
        <f>SUMIFS(Table1[AStdWBkWh],Table1[EnergyImpactID],E5089,Table1[BldgType],B5089,Table1[BldgVint],C5089,Table1[BldgLoc],F5089)</f>
        <v>92.5</v>
      </c>
      <c r="W5089" s="69">
        <v>0</v>
      </c>
      <c r="X5089" s="69"/>
      <c r="Y5089" s="69"/>
      <c r="Z5089" s="69"/>
      <c r="AA5089" s="47">
        <f>SUMIF('Cost per Solution Code'!$I$5:$I$24,'Measure Support Table'!D5089,'Cost per Solution Code'!$H$5:$H$24)</f>
        <v>392.565</v>
      </c>
      <c r="AB5089" s="62"/>
      <c r="AC5089" s="47">
        <f>SUMIF('Cost per Solution Code'!$I$5:$I$24,'Measure Support Table'!D5089,'Cost per Solution Code'!$F$5:$F$24)</f>
        <v>491.11500000000001</v>
      </c>
      <c r="AD5089" s="62"/>
      <c r="AE5089" s="48">
        <f t="shared" si="632"/>
        <v>392.565</v>
      </c>
      <c r="AF5089" s="48">
        <f t="shared" si="633"/>
        <v>491.11500000000001</v>
      </c>
      <c r="AG5089" s="48">
        <f t="shared" si="634"/>
        <v>98.550000000000011</v>
      </c>
      <c r="AH5089" s="49">
        <f t="shared" si="635"/>
        <v>0</v>
      </c>
      <c r="AI5089" s="49">
        <f t="shared" si="636"/>
        <v>0</v>
      </c>
      <c r="AJ5089" s="50">
        <f t="shared" si="637"/>
        <v>0</v>
      </c>
      <c r="AK5089" s="51">
        <v>0</v>
      </c>
    </row>
    <row r="5090" spans="1:37" hidden="1" x14ac:dyDescent="0.35">
      <c r="A5090" s="39" t="str">
        <f t="shared" si="639"/>
        <v>SWHC005</v>
      </c>
      <c r="B5090" s="39" t="s">
        <v>333</v>
      </c>
      <c r="C5090" s="62" t="s">
        <v>188</v>
      </c>
      <c r="D5090" s="40" t="s">
        <v>16</v>
      </c>
      <c r="E5090" s="40" t="str">
        <f t="shared" si="638"/>
        <v>SWHC005H</v>
      </c>
      <c r="F5090" s="67" t="s">
        <v>251</v>
      </c>
      <c r="G5090" s="40" t="str">
        <f>DataSpec!$B$11</f>
        <v>UpDeemed, DnDeemed, DnDeemDI</v>
      </c>
      <c r="H5090" s="40" t="str">
        <f>DataSpec!$B$7</f>
        <v>Cap-Tons</v>
      </c>
      <c r="I5090" s="40" t="s">
        <v>189</v>
      </c>
      <c r="J5090" t="s">
        <v>172</v>
      </c>
      <c r="K5090" t="s">
        <v>260</v>
      </c>
      <c r="U5090" s="44">
        <f>SUMIFS(Table1[AStdWBkW],Table1[EnergyImpactID],E5090,Table1[BldgType],B5090,Table1[BldgVint],C5090,Table1[BldgLoc],F5090)</f>
        <v>0.02</v>
      </c>
      <c r="V5090" s="44">
        <f>SUMIFS(Table1[AStdWBkWh],Table1[EnergyImpactID],E5090,Table1[BldgType],B5090,Table1[BldgVint],C5090,Table1[BldgLoc],F5090)</f>
        <v>61.6</v>
      </c>
      <c r="W5090" s="69">
        <v>0</v>
      </c>
      <c r="X5090" s="69"/>
      <c r="Y5090" s="69"/>
      <c r="Z5090" s="69"/>
      <c r="AA5090" s="47">
        <f>SUMIF('Cost per Solution Code'!$I$5:$I$24,'Measure Support Table'!D5090,'Cost per Solution Code'!$H$5:$H$24)</f>
        <v>392.565</v>
      </c>
      <c r="AB5090" s="62"/>
      <c r="AC5090" s="47">
        <f>SUMIF('Cost per Solution Code'!$I$5:$I$24,'Measure Support Table'!D5090,'Cost per Solution Code'!$F$5:$F$24)</f>
        <v>458.26499999999999</v>
      </c>
      <c r="AD5090" s="62"/>
      <c r="AE5090" s="48">
        <f t="shared" si="632"/>
        <v>392.565</v>
      </c>
      <c r="AF5090" s="48">
        <f t="shared" si="633"/>
        <v>458.26499999999999</v>
      </c>
      <c r="AG5090" s="48">
        <f t="shared" si="634"/>
        <v>65.699999999999989</v>
      </c>
      <c r="AH5090" s="49">
        <f t="shared" si="635"/>
        <v>0</v>
      </c>
      <c r="AI5090" s="49">
        <f t="shared" si="636"/>
        <v>0</v>
      </c>
      <c r="AJ5090" s="50">
        <f t="shared" si="637"/>
        <v>0</v>
      </c>
      <c r="AK5090" s="51">
        <v>0</v>
      </c>
    </row>
    <row r="5091" spans="1:37" hidden="1" x14ac:dyDescent="0.35">
      <c r="A5091" s="39" t="str">
        <f t="shared" si="639"/>
        <v>SWHC005</v>
      </c>
      <c r="B5091" s="39" t="s">
        <v>333</v>
      </c>
      <c r="C5091" s="62" t="s">
        <v>188</v>
      </c>
      <c r="D5091" s="40" t="s">
        <v>18</v>
      </c>
      <c r="E5091" s="40" t="str">
        <f t="shared" si="638"/>
        <v>SWHC005I</v>
      </c>
      <c r="F5091" s="67" t="s">
        <v>251</v>
      </c>
      <c r="G5091" s="40" t="str">
        <f>DataSpec!$B$11</f>
        <v>UpDeemed, DnDeemed, DnDeemDI</v>
      </c>
      <c r="H5091" s="40" t="str">
        <f>DataSpec!$B$7</f>
        <v>Cap-Tons</v>
      </c>
      <c r="I5091" s="40" t="s">
        <v>189</v>
      </c>
      <c r="J5091" t="s">
        <v>173</v>
      </c>
      <c r="K5091" t="s">
        <v>261</v>
      </c>
      <c r="U5091" s="44">
        <f>SUMIFS(Table1[AStdWBkW],Table1[EnergyImpactID],E5091,Table1[BldgType],B5091,Table1[BldgVint],C5091,Table1[BldgLoc],F5091)</f>
        <v>0.04</v>
      </c>
      <c r="V5091" s="44">
        <f>SUMIFS(Table1[AStdWBkWh],Table1[EnergyImpactID],E5091,Table1[BldgType],B5091,Table1[BldgVint],C5091,Table1[BldgLoc],F5091)</f>
        <v>110</v>
      </c>
      <c r="W5091" s="69">
        <v>0</v>
      </c>
      <c r="X5091" s="69"/>
      <c r="Y5091" s="69"/>
      <c r="Z5091" s="69"/>
      <c r="AA5091" s="47">
        <f>SUMIF('Cost per Solution Code'!$I$5:$I$24,'Measure Support Table'!D5091,'Cost per Solution Code'!$H$5:$H$24)</f>
        <v>660</v>
      </c>
      <c r="AB5091" s="62"/>
      <c r="AC5091" s="47">
        <f>SUMIF('Cost per Solution Code'!$I$5:$I$24,'Measure Support Table'!D5091,'Cost per Solution Code'!$F$5:$F$24)</f>
        <v>923</v>
      </c>
      <c r="AD5091" s="62"/>
      <c r="AE5091" s="48">
        <f t="shared" si="632"/>
        <v>660</v>
      </c>
      <c r="AF5091" s="48">
        <f t="shared" si="633"/>
        <v>923</v>
      </c>
      <c r="AG5091" s="48">
        <f t="shared" si="634"/>
        <v>263</v>
      </c>
      <c r="AH5091" s="49">
        <f t="shared" si="635"/>
        <v>0</v>
      </c>
      <c r="AI5091" s="49">
        <f t="shared" si="636"/>
        <v>0</v>
      </c>
      <c r="AJ5091" s="50">
        <f t="shared" si="637"/>
        <v>0</v>
      </c>
      <c r="AK5091" s="51">
        <v>0</v>
      </c>
    </row>
    <row r="5092" spans="1:37" hidden="1" x14ac:dyDescent="0.35">
      <c r="A5092" s="39" t="str">
        <f t="shared" si="639"/>
        <v>SWHC005</v>
      </c>
      <c r="B5092" s="39" t="s">
        <v>333</v>
      </c>
      <c r="C5092" s="62" t="s">
        <v>188</v>
      </c>
      <c r="D5092" s="40" t="s">
        <v>22</v>
      </c>
      <c r="E5092" s="40" t="str">
        <f t="shared" si="638"/>
        <v>SWHC005J</v>
      </c>
      <c r="F5092" s="67" t="s">
        <v>251</v>
      </c>
      <c r="G5092" s="40" t="str">
        <f>DataSpec!$B$11</f>
        <v>UpDeemed, DnDeemed, DnDeemDI</v>
      </c>
      <c r="H5092" s="40" t="str">
        <f>DataSpec!$B$7</f>
        <v>Cap-Tons</v>
      </c>
      <c r="I5092" s="40" t="s">
        <v>189</v>
      </c>
      <c r="J5092" t="s">
        <v>173</v>
      </c>
      <c r="K5092" t="s">
        <v>262</v>
      </c>
      <c r="U5092" s="44">
        <f>SUMIFS(Table1[AStdWBkW],Table1[EnergyImpactID],E5092,Table1[BldgType],B5092,Table1[BldgVint],C5092,Table1[BldgLoc],F5092)</f>
        <v>0.02</v>
      </c>
      <c r="V5092" s="44">
        <f>SUMIFS(Table1[AStdWBkWh],Table1[EnergyImpactID],E5092,Table1[BldgType],B5092,Table1[BldgVint],C5092,Table1[BldgLoc],F5092)</f>
        <v>73.2</v>
      </c>
      <c r="W5092" s="69">
        <v>0</v>
      </c>
      <c r="X5092" s="69"/>
      <c r="Y5092" s="69"/>
      <c r="Z5092" s="69"/>
      <c r="AA5092" s="47">
        <f>SUMIF('Cost per Solution Code'!$I$5:$I$24,'Measure Support Table'!D5092,'Cost per Solution Code'!$H$5:$H$24)</f>
        <v>660</v>
      </c>
      <c r="AB5092" s="62"/>
      <c r="AC5092" s="47">
        <f>SUMIF('Cost per Solution Code'!$I$5:$I$24,'Measure Support Table'!D5092,'Cost per Solution Code'!$F$5:$F$24)</f>
        <v>845</v>
      </c>
      <c r="AD5092" s="62"/>
      <c r="AE5092" s="48">
        <f t="shared" si="632"/>
        <v>660</v>
      </c>
      <c r="AF5092" s="48">
        <f t="shared" si="633"/>
        <v>845</v>
      </c>
      <c r="AG5092" s="48">
        <f t="shared" si="634"/>
        <v>185</v>
      </c>
      <c r="AH5092" s="49">
        <f t="shared" si="635"/>
        <v>0</v>
      </c>
      <c r="AI5092" s="49">
        <f t="shared" si="636"/>
        <v>0</v>
      </c>
      <c r="AJ5092" s="50">
        <f t="shared" si="637"/>
        <v>0</v>
      </c>
      <c r="AK5092" s="51">
        <v>0</v>
      </c>
    </row>
    <row r="5093" spans="1:37" hidden="1" x14ac:dyDescent="0.35">
      <c r="A5093" s="39" t="str">
        <f t="shared" si="639"/>
        <v>SWHC005</v>
      </c>
      <c r="B5093" s="39" t="s">
        <v>333</v>
      </c>
      <c r="C5093" s="62" t="s">
        <v>188</v>
      </c>
      <c r="D5093" s="40" t="s">
        <v>25</v>
      </c>
      <c r="E5093" s="40" t="str">
        <f t="shared" si="638"/>
        <v>SWHC005K</v>
      </c>
      <c r="F5093" s="67" t="s">
        <v>251</v>
      </c>
      <c r="G5093" s="40" t="str">
        <f>DataSpec!$B$11</f>
        <v>UpDeemed, DnDeemed, DnDeemDI</v>
      </c>
      <c r="H5093" s="40" t="str">
        <f>DataSpec!$B$7</f>
        <v>Cap-Tons</v>
      </c>
      <c r="I5093" s="40" t="s">
        <v>189</v>
      </c>
      <c r="J5093" t="s">
        <v>174</v>
      </c>
      <c r="K5093" t="s">
        <v>263</v>
      </c>
      <c r="U5093" s="44">
        <f>SUMIFS(Table1[AStdWBkW],Table1[EnergyImpactID],E5093,Table1[BldgType],B5093,Table1[BldgVint],C5093,Table1[BldgLoc],F5093)</f>
        <v>0.04</v>
      </c>
      <c r="V5093" s="44">
        <f>SUMIFS(Table1[AStdWBkWh],Table1[EnergyImpactID],E5093,Table1[BldgType],B5093,Table1[BldgVint],C5093,Table1[BldgLoc],F5093)</f>
        <v>118</v>
      </c>
      <c r="W5093" s="69">
        <v>0</v>
      </c>
      <c r="X5093" s="69"/>
      <c r="Y5093" s="69"/>
      <c r="Z5093" s="69"/>
      <c r="AA5093" s="47">
        <f>SUMIF('Cost per Solution Code'!$I$5:$I$24,'Measure Support Table'!D5093,'Cost per Solution Code'!$H$5:$H$24)</f>
        <v>519.14</v>
      </c>
      <c r="AB5093" s="62"/>
      <c r="AC5093" s="47">
        <f>SUMIF('Cost per Solution Code'!$I$5:$I$24,'Measure Support Table'!D5093,'Cost per Solution Code'!$F$5:$F$24)</f>
        <v>685.85</v>
      </c>
      <c r="AD5093" s="62"/>
      <c r="AE5093" s="48">
        <f t="shared" si="632"/>
        <v>519.14</v>
      </c>
      <c r="AF5093" s="48">
        <f t="shared" si="633"/>
        <v>685.85</v>
      </c>
      <c r="AG5093" s="48">
        <f t="shared" si="634"/>
        <v>166.71000000000004</v>
      </c>
      <c r="AH5093" s="49">
        <f t="shared" si="635"/>
        <v>0</v>
      </c>
      <c r="AI5093" s="49">
        <f t="shared" si="636"/>
        <v>0</v>
      </c>
      <c r="AJ5093" s="50">
        <f t="shared" si="637"/>
        <v>0</v>
      </c>
      <c r="AK5093" s="51">
        <v>0</v>
      </c>
    </row>
    <row r="5094" spans="1:37" hidden="1" x14ac:dyDescent="0.35">
      <c r="A5094" s="39" t="str">
        <f t="shared" si="639"/>
        <v>SWHC005</v>
      </c>
      <c r="B5094" s="39" t="s">
        <v>333</v>
      </c>
      <c r="C5094" s="62" t="s">
        <v>188</v>
      </c>
      <c r="D5094" s="40" t="s">
        <v>175</v>
      </c>
      <c r="E5094" s="40" t="str">
        <f t="shared" si="638"/>
        <v>SWHC005L</v>
      </c>
      <c r="F5094" s="67" t="s">
        <v>251</v>
      </c>
      <c r="G5094" s="40" t="str">
        <f>DataSpec!$B$11</f>
        <v>UpDeemed, DnDeemed, DnDeemDI</v>
      </c>
      <c r="H5094" s="40" t="str">
        <f>DataSpec!$B$7</f>
        <v>Cap-Tons</v>
      </c>
      <c r="I5094" s="40" t="s">
        <v>189</v>
      </c>
      <c r="J5094" t="s">
        <v>174</v>
      </c>
      <c r="K5094" t="s">
        <v>264</v>
      </c>
      <c r="U5094" s="44">
        <f>SUMIFS(Table1[AStdWBkW],Table1[EnergyImpactID],E5094,Table1[BldgType],B5094,Table1[BldgVint],C5094,Table1[BldgLoc],F5094)</f>
        <v>0.03</v>
      </c>
      <c r="V5094" s="44">
        <f>SUMIFS(Table1[AStdWBkWh],Table1[EnergyImpactID],E5094,Table1[BldgType],B5094,Table1[BldgVint],C5094,Table1[BldgLoc],F5094)</f>
        <v>78.8</v>
      </c>
      <c r="W5094" s="69">
        <v>0</v>
      </c>
      <c r="X5094" s="69"/>
      <c r="Y5094" s="69"/>
      <c r="Z5094" s="69"/>
      <c r="AA5094" s="47">
        <f>SUMIF('Cost per Solution Code'!$I$5:$I$24,'Measure Support Table'!D5094,'Cost per Solution Code'!$H$5:$H$24)</f>
        <v>519.14</v>
      </c>
      <c r="AB5094" s="62"/>
      <c r="AC5094" s="47">
        <f>SUMIF('Cost per Solution Code'!$I$5:$I$24,'Measure Support Table'!D5094,'Cost per Solution Code'!$F$5:$F$24)</f>
        <v>555.84500000000003</v>
      </c>
      <c r="AD5094" s="62"/>
      <c r="AE5094" s="48">
        <f t="shared" si="632"/>
        <v>519.14</v>
      </c>
      <c r="AF5094" s="48">
        <f t="shared" si="633"/>
        <v>555.84500000000003</v>
      </c>
      <c r="AG5094" s="48">
        <f t="shared" si="634"/>
        <v>36.705000000000041</v>
      </c>
      <c r="AH5094" s="49">
        <f t="shared" si="635"/>
        <v>0</v>
      </c>
      <c r="AI5094" s="49">
        <f t="shared" si="636"/>
        <v>0</v>
      </c>
      <c r="AJ5094" s="50">
        <f t="shared" si="637"/>
        <v>0</v>
      </c>
      <c r="AK5094" s="51">
        <v>0</v>
      </c>
    </row>
    <row r="5095" spans="1:37" hidden="1" x14ac:dyDescent="0.35">
      <c r="A5095" s="39" t="str">
        <f t="shared" si="639"/>
        <v>SWHC005</v>
      </c>
      <c r="B5095" s="39" t="s">
        <v>333</v>
      </c>
      <c r="C5095" s="62" t="s">
        <v>188</v>
      </c>
      <c r="D5095" s="40" t="s">
        <v>176</v>
      </c>
      <c r="E5095" s="40" t="str">
        <f t="shared" si="638"/>
        <v>SWHC005M</v>
      </c>
      <c r="F5095" s="67" t="s">
        <v>251</v>
      </c>
      <c r="G5095" s="40" t="str">
        <f>DataSpec!$B$11</f>
        <v>UpDeemed, DnDeemed, DnDeemDI</v>
      </c>
      <c r="H5095" s="40" t="str">
        <f>DataSpec!$B$7</f>
        <v>Cap-Tons</v>
      </c>
      <c r="I5095" s="40" t="s">
        <v>189</v>
      </c>
      <c r="J5095" t="s">
        <v>177</v>
      </c>
      <c r="K5095" t="s">
        <v>265</v>
      </c>
      <c r="U5095" s="44">
        <f>SUMIFS(Table1[AStdWBkW],Table1[EnergyImpactID],E5095,Table1[BldgType],B5095,Table1[BldgVint],C5095,Table1[BldgLoc],F5095)</f>
        <v>0.04</v>
      </c>
      <c r="V5095" s="44">
        <f>SUMIFS(Table1[AStdWBkWh],Table1[EnergyImpactID],E5095,Table1[BldgType],B5095,Table1[BldgVint],C5095,Table1[BldgLoc],F5095)</f>
        <v>109</v>
      </c>
      <c r="W5095" s="69">
        <v>0</v>
      </c>
      <c r="X5095" s="69"/>
      <c r="Y5095" s="69"/>
      <c r="Z5095" s="69"/>
      <c r="AA5095" s="47">
        <f>SUMIF('Cost per Solution Code'!$I$5:$I$24,'Measure Support Table'!D5095,'Cost per Solution Code'!$H$5:$H$24)</f>
        <v>449.41</v>
      </c>
      <c r="AB5095" s="62"/>
      <c r="AC5095" s="47">
        <f>SUMIF('Cost per Solution Code'!$I$5:$I$24,'Measure Support Table'!D5095,'Cost per Solution Code'!$F$5:$F$24)</f>
        <v>771.3576281291954</v>
      </c>
      <c r="AD5095" s="62"/>
      <c r="AE5095" s="48">
        <f t="shared" si="632"/>
        <v>449.41</v>
      </c>
      <c r="AF5095" s="48">
        <f t="shared" si="633"/>
        <v>771.3576281291954</v>
      </c>
      <c r="AG5095" s="48">
        <f t="shared" si="634"/>
        <v>321.94762812919538</v>
      </c>
      <c r="AH5095" s="49">
        <f t="shared" si="635"/>
        <v>0</v>
      </c>
      <c r="AI5095" s="49">
        <f t="shared" si="636"/>
        <v>0</v>
      </c>
      <c r="AJ5095" s="50">
        <f t="shared" si="637"/>
        <v>0</v>
      </c>
      <c r="AK5095" s="51">
        <v>0</v>
      </c>
    </row>
    <row r="5096" spans="1:37" hidden="1" x14ac:dyDescent="0.35">
      <c r="A5096" s="39" t="str">
        <f t="shared" si="639"/>
        <v>SWHC005</v>
      </c>
      <c r="B5096" s="39" t="s">
        <v>333</v>
      </c>
      <c r="C5096" s="62" t="s">
        <v>188</v>
      </c>
      <c r="D5096" s="40" t="s">
        <v>178</v>
      </c>
      <c r="E5096" s="40" t="str">
        <f t="shared" si="638"/>
        <v>SWHC005N</v>
      </c>
      <c r="F5096" s="67" t="s">
        <v>251</v>
      </c>
      <c r="G5096" s="40" t="str">
        <f>DataSpec!$B$11</f>
        <v>UpDeemed, DnDeemed, DnDeemDI</v>
      </c>
      <c r="H5096" s="40" t="str">
        <f>DataSpec!$B$7</f>
        <v>Cap-Tons</v>
      </c>
      <c r="I5096" s="40" t="s">
        <v>189</v>
      </c>
      <c r="J5096" t="s">
        <v>177</v>
      </c>
      <c r="K5096" t="s">
        <v>266</v>
      </c>
      <c r="U5096" s="44">
        <f>SUMIFS(Table1[AStdWBkW],Table1[EnergyImpactID],E5096,Table1[BldgType],B5096,Table1[BldgVint],C5096,Table1[BldgLoc],F5096)</f>
        <v>0.03</v>
      </c>
      <c r="V5096" s="44">
        <f>SUMIFS(Table1[AStdWBkWh],Table1[EnergyImpactID],E5096,Table1[BldgType],B5096,Table1[BldgVint],C5096,Table1[BldgLoc],F5096)</f>
        <v>72.400000000000006</v>
      </c>
      <c r="W5096" s="69">
        <v>0</v>
      </c>
      <c r="X5096" s="69"/>
      <c r="Y5096" s="69"/>
      <c r="Z5096" s="69"/>
      <c r="AA5096" s="47">
        <f>SUMIF('Cost per Solution Code'!$I$5:$I$24,'Measure Support Table'!D5096,'Cost per Solution Code'!$H$5:$H$24)</f>
        <v>449.41</v>
      </c>
      <c r="AB5096" s="62"/>
      <c r="AC5096" s="47">
        <f>SUMIF('Cost per Solution Code'!$I$5:$I$24,'Measure Support Table'!D5096,'Cost per Solution Code'!$F$5:$F$24)</f>
        <v>629.11366698254767</v>
      </c>
      <c r="AD5096" s="62"/>
      <c r="AE5096" s="48">
        <f t="shared" si="632"/>
        <v>449.41</v>
      </c>
      <c r="AF5096" s="48">
        <f t="shared" si="633"/>
        <v>629.11366698254767</v>
      </c>
      <c r="AG5096" s="48">
        <f t="shared" si="634"/>
        <v>179.70366698254765</v>
      </c>
      <c r="AH5096" s="49">
        <f t="shared" si="635"/>
        <v>0</v>
      </c>
      <c r="AI5096" s="49">
        <f t="shared" si="636"/>
        <v>0</v>
      </c>
      <c r="AJ5096" s="50">
        <f t="shared" si="637"/>
        <v>0</v>
      </c>
      <c r="AK5096" s="51">
        <v>0</v>
      </c>
    </row>
    <row r="5097" spans="1:37" hidden="1" x14ac:dyDescent="0.35">
      <c r="A5097" s="39" t="str">
        <f t="shared" si="639"/>
        <v>SWHC005</v>
      </c>
      <c r="B5097" s="39" t="s">
        <v>333</v>
      </c>
      <c r="C5097" s="62" t="s">
        <v>188</v>
      </c>
      <c r="D5097" s="40" t="s">
        <v>179</v>
      </c>
      <c r="E5097" s="40" t="str">
        <f t="shared" si="638"/>
        <v>SWHC005O</v>
      </c>
      <c r="F5097" s="67" t="s">
        <v>251</v>
      </c>
      <c r="G5097" s="40" t="str">
        <f>DataSpec!$B$11</f>
        <v>UpDeemed, DnDeemed, DnDeemDI</v>
      </c>
      <c r="H5097" s="40" t="str">
        <f>DataSpec!$B$7</f>
        <v>Cap-Tons</v>
      </c>
      <c r="I5097" s="40" t="s">
        <v>189</v>
      </c>
      <c r="J5097" t="s">
        <v>180</v>
      </c>
      <c r="K5097" t="s">
        <v>267</v>
      </c>
      <c r="U5097" s="44">
        <f>SUMIFS(Table1[AStdWBkW],Table1[EnergyImpactID],E5097,Table1[BldgType],B5097,Table1[BldgVint],C5097,Table1[BldgLoc],F5097)</f>
        <v>0.05</v>
      </c>
      <c r="V5097" s="44">
        <f>SUMIFS(Table1[AStdWBkWh],Table1[EnergyImpactID],E5097,Table1[BldgType],B5097,Table1[BldgVint],C5097,Table1[BldgLoc],F5097)</f>
        <v>130</v>
      </c>
      <c r="W5097" s="69">
        <v>0</v>
      </c>
      <c r="X5097" s="69"/>
      <c r="Y5097" s="69"/>
      <c r="Z5097" s="69"/>
      <c r="AA5097" s="47">
        <f>SUMIF('Cost per Solution Code'!$I$5:$I$24,'Measure Support Table'!D5097,'Cost per Solution Code'!$H$5:$H$24)</f>
        <v>1086</v>
      </c>
      <c r="AB5097" s="62"/>
      <c r="AC5097" s="47">
        <f>SUMIF('Cost per Solution Code'!$I$5:$I$24,'Measure Support Table'!D5097,'Cost per Solution Code'!$F$5:$F$24)</f>
        <v>1124.9000000000001</v>
      </c>
      <c r="AD5097" s="62"/>
      <c r="AE5097" s="48">
        <f t="shared" si="632"/>
        <v>1086</v>
      </c>
      <c r="AF5097" s="48">
        <f t="shared" si="633"/>
        <v>1124.9000000000001</v>
      </c>
      <c r="AG5097" s="48">
        <f t="shared" si="634"/>
        <v>38.900000000000091</v>
      </c>
      <c r="AH5097" s="49">
        <f t="shared" si="635"/>
        <v>0</v>
      </c>
      <c r="AI5097" s="49">
        <f t="shared" si="636"/>
        <v>0</v>
      </c>
      <c r="AJ5097" s="50">
        <f t="shared" si="637"/>
        <v>0</v>
      </c>
      <c r="AK5097" s="51">
        <v>0</v>
      </c>
    </row>
    <row r="5098" spans="1:37" hidden="1" x14ac:dyDescent="0.35">
      <c r="A5098" s="39" t="str">
        <f t="shared" si="639"/>
        <v>SWHC005</v>
      </c>
      <c r="B5098" s="39" t="s">
        <v>333</v>
      </c>
      <c r="C5098" s="62" t="s">
        <v>188</v>
      </c>
      <c r="D5098" s="40" t="s">
        <v>181</v>
      </c>
      <c r="E5098" s="40" t="str">
        <f t="shared" si="638"/>
        <v>SWHC005P</v>
      </c>
      <c r="F5098" s="67" t="s">
        <v>251</v>
      </c>
      <c r="G5098" s="40" t="str">
        <f>DataSpec!$B$11</f>
        <v>UpDeemed, DnDeemed, DnDeemDI</v>
      </c>
      <c r="H5098" s="40" t="str">
        <f>DataSpec!$B$7</f>
        <v>Cap-Tons</v>
      </c>
      <c r="I5098" s="40" t="s">
        <v>189</v>
      </c>
      <c r="J5098" t="s">
        <v>180</v>
      </c>
      <c r="K5098" t="s">
        <v>268</v>
      </c>
      <c r="U5098" s="44">
        <f>SUMIFS(Table1[AStdWBkW],Table1[EnergyImpactID],E5098,Table1[BldgType],B5098,Table1[BldgVint],C5098,Table1[BldgLoc],F5098)</f>
        <v>0.03</v>
      </c>
      <c r="V5098" s="44">
        <f>SUMIFS(Table1[AStdWBkWh],Table1[EnergyImpactID],E5098,Table1[BldgType],B5098,Table1[BldgVint],C5098,Table1[BldgLoc],F5098)</f>
        <v>86.9</v>
      </c>
      <c r="W5098" s="69">
        <v>0</v>
      </c>
      <c r="X5098" s="69"/>
      <c r="Y5098" s="69"/>
      <c r="Z5098" s="69"/>
      <c r="AA5098" s="47">
        <f>SUMIF('Cost per Solution Code'!$I$5:$I$24,'Measure Support Table'!D5098,'Cost per Solution Code'!$H$5:$H$24)</f>
        <v>1086</v>
      </c>
      <c r="AB5098" s="62"/>
      <c r="AC5098" s="47">
        <f>SUMIF('Cost per Solution Code'!$I$5:$I$24,'Measure Support Table'!D5098,'Cost per Solution Code'!$F$5:$F$24)</f>
        <v>1107.17</v>
      </c>
      <c r="AD5098" s="62"/>
      <c r="AE5098" s="48">
        <f t="shared" si="632"/>
        <v>1086</v>
      </c>
      <c r="AF5098" s="48">
        <f t="shared" si="633"/>
        <v>1107.17</v>
      </c>
      <c r="AG5098" s="48">
        <f t="shared" si="634"/>
        <v>21.170000000000073</v>
      </c>
      <c r="AH5098" s="49">
        <f t="shared" si="635"/>
        <v>0</v>
      </c>
      <c r="AI5098" s="49">
        <f t="shared" si="636"/>
        <v>0</v>
      </c>
      <c r="AJ5098" s="50">
        <f t="shared" si="637"/>
        <v>0</v>
      </c>
      <c r="AK5098" s="51">
        <v>0</v>
      </c>
    </row>
    <row r="5099" spans="1:37" hidden="1" x14ac:dyDescent="0.35">
      <c r="A5099" s="39" t="str">
        <f t="shared" si="639"/>
        <v>SWHC005</v>
      </c>
      <c r="B5099" s="39" t="s">
        <v>333</v>
      </c>
      <c r="C5099" s="62" t="s">
        <v>188</v>
      </c>
      <c r="D5099" s="40" t="s">
        <v>182</v>
      </c>
      <c r="E5099" s="40" t="str">
        <f t="shared" si="638"/>
        <v>SWHC005Q</v>
      </c>
      <c r="F5099" s="67" t="s">
        <v>251</v>
      </c>
      <c r="G5099" s="40" t="str">
        <f>DataSpec!$B$11</f>
        <v>UpDeemed, DnDeemed, DnDeemDI</v>
      </c>
      <c r="H5099" s="40" t="str">
        <f>DataSpec!$B$7</f>
        <v>Cap-Tons</v>
      </c>
      <c r="I5099" s="40" t="s">
        <v>189</v>
      </c>
      <c r="J5099" t="s">
        <v>183</v>
      </c>
      <c r="K5099" t="s">
        <v>269</v>
      </c>
      <c r="U5099" s="44">
        <f>SUMIFS(Table1[AStdWBkW],Table1[EnergyImpactID],E5099,Table1[BldgType],B5099,Table1[BldgVint],C5099,Table1[BldgLoc],F5099)</f>
        <v>0.04</v>
      </c>
      <c r="V5099" s="44">
        <f>SUMIFS(Table1[AStdWBkWh],Table1[EnergyImpactID],E5099,Table1[BldgType],B5099,Table1[BldgVint],C5099,Table1[BldgLoc],F5099)</f>
        <v>102</v>
      </c>
      <c r="W5099" s="69">
        <v>0</v>
      </c>
      <c r="X5099" s="69"/>
      <c r="Y5099" s="69"/>
      <c r="Z5099" s="69"/>
      <c r="AA5099" s="47">
        <f>SUMIF('Cost per Solution Code'!$I$5:$I$24,'Measure Support Table'!D5099,'Cost per Solution Code'!$H$5:$H$24)</f>
        <v>636.29999999999995</v>
      </c>
      <c r="AB5099" s="62"/>
      <c r="AC5099" s="47">
        <f>SUMIF('Cost per Solution Code'!$I$5:$I$24,'Measure Support Table'!D5099,'Cost per Solution Code'!$F$5:$F$24)</f>
        <v>931.83</v>
      </c>
      <c r="AD5099" s="62"/>
      <c r="AE5099" s="48">
        <f t="shared" si="632"/>
        <v>636.29999999999995</v>
      </c>
      <c r="AF5099" s="48">
        <f t="shared" si="633"/>
        <v>931.83</v>
      </c>
      <c r="AG5099" s="48">
        <f t="shared" si="634"/>
        <v>295.53000000000009</v>
      </c>
      <c r="AH5099" s="49">
        <f t="shared" si="635"/>
        <v>0</v>
      </c>
      <c r="AI5099" s="49">
        <f t="shared" si="636"/>
        <v>0</v>
      </c>
      <c r="AJ5099" s="50">
        <f t="shared" si="637"/>
        <v>0</v>
      </c>
      <c r="AK5099" s="51">
        <v>0</v>
      </c>
    </row>
    <row r="5100" spans="1:37" hidden="1" x14ac:dyDescent="0.35">
      <c r="A5100" s="39" t="str">
        <f t="shared" si="639"/>
        <v>SWHC005</v>
      </c>
      <c r="B5100" s="39" t="s">
        <v>333</v>
      </c>
      <c r="C5100" s="62" t="s">
        <v>188</v>
      </c>
      <c r="D5100" s="40" t="s">
        <v>184</v>
      </c>
      <c r="E5100" s="40" t="str">
        <f t="shared" si="638"/>
        <v>SWHC005R</v>
      </c>
      <c r="F5100" s="67" t="s">
        <v>251</v>
      </c>
      <c r="G5100" s="40" t="str">
        <f>DataSpec!$B$11</f>
        <v>UpDeemed, DnDeemed, DnDeemDI</v>
      </c>
      <c r="H5100" s="40" t="str">
        <f>DataSpec!$B$7</f>
        <v>Cap-Tons</v>
      </c>
      <c r="I5100" s="40" t="s">
        <v>189</v>
      </c>
      <c r="J5100" t="s">
        <v>183</v>
      </c>
      <c r="K5100" t="s">
        <v>270</v>
      </c>
      <c r="U5100" s="44">
        <f>SUMIFS(Table1[AStdWBkW],Table1[EnergyImpactID],E5100,Table1[BldgType],B5100,Table1[BldgVint],C5100,Table1[BldgLoc],F5100)</f>
        <v>0.02</v>
      </c>
      <c r="V5100" s="44">
        <f>SUMIFS(Table1[AStdWBkWh],Table1[EnergyImpactID],E5100,Table1[BldgType],B5100,Table1[BldgVint],C5100,Table1[BldgLoc],F5100)</f>
        <v>67.8</v>
      </c>
      <c r="W5100" s="69">
        <v>0</v>
      </c>
      <c r="X5100" s="69"/>
      <c r="Y5100" s="69"/>
      <c r="Z5100" s="69"/>
      <c r="AA5100" s="47">
        <f>SUMIF('Cost per Solution Code'!$I$5:$I$24,'Measure Support Table'!D5100,'Cost per Solution Code'!$H$5:$H$24)</f>
        <v>636.29999999999995</v>
      </c>
      <c r="AB5100" s="62"/>
      <c r="AC5100" s="47">
        <f>SUMIF('Cost per Solution Code'!$I$5:$I$24,'Measure Support Table'!D5100,'Cost per Solution Code'!$F$5:$F$24)</f>
        <v>797.9</v>
      </c>
      <c r="AD5100" s="62"/>
      <c r="AE5100" s="48">
        <f t="shared" si="632"/>
        <v>636.29999999999995</v>
      </c>
      <c r="AF5100" s="48">
        <f t="shared" si="633"/>
        <v>797.9</v>
      </c>
      <c r="AG5100" s="48">
        <f t="shared" si="634"/>
        <v>161.60000000000002</v>
      </c>
      <c r="AH5100" s="49">
        <f t="shared" si="635"/>
        <v>0</v>
      </c>
      <c r="AI5100" s="49">
        <f t="shared" si="636"/>
        <v>0</v>
      </c>
      <c r="AJ5100" s="50">
        <f t="shared" si="637"/>
        <v>0</v>
      </c>
      <c r="AK5100" s="51">
        <v>0</v>
      </c>
    </row>
    <row r="5101" spans="1:37" hidden="1" x14ac:dyDescent="0.35">
      <c r="A5101" s="39" t="str">
        <f t="shared" si="639"/>
        <v>SWHC005</v>
      </c>
      <c r="B5101" s="39" t="s">
        <v>333</v>
      </c>
      <c r="C5101" s="62" t="s">
        <v>188</v>
      </c>
      <c r="D5101" s="40" t="s">
        <v>185</v>
      </c>
      <c r="E5101" s="40" t="str">
        <f t="shared" si="638"/>
        <v>SWHC005S</v>
      </c>
      <c r="F5101" s="67" t="s">
        <v>251</v>
      </c>
      <c r="G5101" s="40" t="str">
        <f>DataSpec!$B$11</f>
        <v>UpDeemed, DnDeemed, DnDeemDI</v>
      </c>
      <c r="H5101" s="40" t="str">
        <f>DataSpec!$B$7</f>
        <v>Cap-Tons</v>
      </c>
      <c r="I5101" s="40" t="s">
        <v>189</v>
      </c>
      <c r="J5101" t="s">
        <v>186</v>
      </c>
      <c r="K5101" t="s">
        <v>271</v>
      </c>
      <c r="U5101" s="44">
        <f>SUMIFS(Table1[AStdWBkW],Table1[EnergyImpactID],E5101,Table1[BldgType],B5101,Table1[BldgVint],C5101,Table1[BldgLoc],F5101)</f>
        <v>0.05</v>
      </c>
      <c r="V5101" s="44">
        <f>SUMIFS(Table1[AStdWBkWh],Table1[EnergyImpactID],E5101,Table1[BldgType],B5101,Table1[BldgVint],C5101,Table1[BldgLoc],F5101)</f>
        <v>136</v>
      </c>
      <c r="W5101" s="69">
        <v>0</v>
      </c>
      <c r="X5101" s="69"/>
      <c r="Y5101" s="69"/>
      <c r="Z5101" s="69"/>
      <c r="AA5101" s="47">
        <f>SUMIF('Cost per Solution Code'!$I$5:$I$24,'Measure Support Table'!D5101,'Cost per Solution Code'!$H$5:$H$24)</f>
        <v>416.53842439071497</v>
      </c>
      <c r="AB5101" s="62"/>
      <c r="AC5101" s="47">
        <f>SUMIF('Cost per Solution Code'!$I$5:$I$24,'Measure Support Table'!D5101,'Cost per Solution Code'!$F$5:$F$24)</f>
        <v>610</v>
      </c>
      <c r="AD5101" s="62"/>
      <c r="AE5101" s="48">
        <f t="shared" si="632"/>
        <v>416.53842439071497</v>
      </c>
      <c r="AF5101" s="48">
        <f t="shared" si="633"/>
        <v>610</v>
      </c>
      <c r="AG5101" s="48">
        <f t="shared" si="634"/>
        <v>193.46157560928503</v>
      </c>
      <c r="AH5101" s="49">
        <f t="shared" si="635"/>
        <v>0</v>
      </c>
      <c r="AI5101" s="49">
        <f t="shared" si="636"/>
        <v>0</v>
      </c>
      <c r="AJ5101" s="50">
        <f t="shared" si="637"/>
        <v>0</v>
      </c>
      <c r="AK5101" s="51">
        <v>0</v>
      </c>
    </row>
    <row r="5102" spans="1:37" hidden="1" x14ac:dyDescent="0.35">
      <c r="A5102" s="39" t="str">
        <f t="shared" si="639"/>
        <v>SWHC005</v>
      </c>
      <c r="B5102" s="39" t="s">
        <v>333</v>
      </c>
      <c r="C5102" s="62" t="s">
        <v>188</v>
      </c>
      <c r="D5102" s="40" t="s">
        <v>187</v>
      </c>
      <c r="E5102" s="40" t="str">
        <f t="shared" si="638"/>
        <v>SWHC005T</v>
      </c>
      <c r="F5102" s="67" t="s">
        <v>251</v>
      </c>
      <c r="G5102" s="40" t="str">
        <f>DataSpec!$B$11</f>
        <v>UpDeemed, DnDeemed, DnDeemDI</v>
      </c>
      <c r="H5102" s="40" t="str">
        <f>DataSpec!$B$7</f>
        <v>Cap-Tons</v>
      </c>
      <c r="I5102" s="40" t="s">
        <v>189</v>
      </c>
      <c r="J5102" t="s">
        <v>186</v>
      </c>
      <c r="K5102" t="s">
        <v>272</v>
      </c>
      <c r="U5102" s="44">
        <f>SUMIFS(Table1[AStdWBkW],Table1[EnergyImpactID],E5102,Table1[BldgType],B5102,Table1[BldgVint],C5102,Table1[BldgLoc],F5102)</f>
        <v>0.03</v>
      </c>
      <c r="V5102" s="44">
        <f>SUMIFS(Table1[AStdWBkWh],Table1[EnergyImpactID],E5102,Table1[BldgType],B5102,Table1[BldgVint],C5102,Table1[BldgLoc],F5102)</f>
        <v>90.4</v>
      </c>
      <c r="W5102" s="69">
        <v>0</v>
      </c>
      <c r="X5102" s="69"/>
      <c r="Y5102" s="69"/>
      <c r="Z5102" s="69"/>
      <c r="AA5102" s="47">
        <f>SUMIF('Cost per Solution Code'!$I$5:$I$24,'Measure Support Table'!D5102,'Cost per Solution Code'!$H$5:$H$24)</f>
        <v>416.53842439071497</v>
      </c>
      <c r="AB5102" s="62"/>
      <c r="AC5102" s="47">
        <f>SUMIF('Cost per Solution Code'!$I$5:$I$24,'Measure Support Table'!D5102,'Cost per Solution Code'!$F$5:$F$24)</f>
        <v>522.1950355751585</v>
      </c>
      <c r="AD5102" s="62"/>
      <c r="AE5102" s="48">
        <f t="shared" si="632"/>
        <v>416.53842439071497</v>
      </c>
      <c r="AF5102" s="48">
        <f t="shared" si="633"/>
        <v>522.1950355751585</v>
      </c>
      <c r="AG5102" s="48">
        <f t="shared" si="634"/>
        <v>105.65661118444353</v>
      </c>
      <c r="AH5102" s="49">
        <f t="shared" si="635"/>
        <v>0</v>
      </c>
      <c r="AI5102" s="49">
        <f t="shared" si="636"/>
        <v>0</v>
      </c>
      <c r="AJ5102" s="50">
        <f t="shared" si="637"/>
        <v>0</v>
      </c>
      <c r="AK5102" s="51">
        <v>0</v>
      </c>
    </row>
    <row r="5103" spans="1:37" hidden="1" x14ac:dyDescent="0.35">
      <c r="A5103" s="39" t="str">
        <f t="shared" si="639"/>
        <v>SWHC005</v>
      </c>
      <c r="B5103" s="39" t="s">
        <v>333</v>
      </c>
      <c r="C5103" s="62" t="s">
        <v>188</v>
      </c>
      <c r="D5103" s="40" t="s">
        <v>163</v>
      </c>
      <c r="E5103" s="40" t="str">
        <f t="shared" si="638"/>
        <v>SWHC005A</v>
      </c>
      <c r="F5103" s="67" t="s">
        <v>252</v>
      </c>
      <c r="G5103" s="40" t="str">
        <f>DataSpec!$B$11</f>
        <v>UpDeemed, DnDeemed, DnDeemDI</v>
      </c>
      <c r="H5103" s="40" t="str">
        <f>DataSpec!$B$7</f>
        <v>Cap-Tons</v>
      </c>
      <c r="I5103" s="40" t="s">
        <v>189</v>
      </c>
      <c r="J5103" t="s">
        <v>164</v>
      </c>
      <c r="K5103" t="s">
        <v>253</v>
      </c>
      <c r="U5103" s="44">
        <f>SUMIFS(Table1[AStdWBkW],Table1[EnergyImpactID],E5103,Table1[BldgType],B5103,Table1[BldgVint],C5103,Table1[BldgLoc],F5103)</f>
        <v>0.03</v>
      </c>
      <c r="V5103" s="44">
        <f>SUMIFS(Table1[AStdWBkWh],Table1[EnergyImpactID],E5103,Table1[BldgType],B5103,Table1[BldgVint],C5103,Table1[BldgLoc],F5103)</f>
        <v>34</v>
      </c>
      <c r="W5103" s="69">
        <v>0</v>
      </c>
      <c r="X5103" s="69"/>
      <c r="Y5103" s="69"/>
      <c r="Z5103" s="69"/>
      <c r="AA5103" s="47">
        <f>SUMIF('Cost per Solution Code'!$I$5:$I$24,'Measure Support Table'!D5103,'Cost per Solution Code'!$H$5:$H$24)</f>
        <v>656.88499999999999</v>
      </c>
      <c r="AB5103" s="62"/>
      <c r="AC5103" s="47">
        <f>SUMIF('Cost per Solution Code'!$I$5:$I$24,'Measure Support Table'!D5103,'Cost per Solution Code'!$F$5:$F$24)</f>
        <v>931.83999999999992</v>
      </c>
      <c r="AD5103" s="62"/>
      <c r="AE5103" s="48">
        <f t="shared" si="632"/>
        <v>656.88499999999999</v>
      </c>
      <c r="AF5103" s="48">
        <f t="shared" si="633"/>
        <v>931.83999999999992</v>
      </c>
      <c r="AG5103" s="48">
        <f t="shared" si="634"/>
        <v>274.95499999999993</v>
      </c>
      <c r="AH5103" s="49">
        <f t="shared" si="635"/>
        <v>0</v>
      </c>
      <c r="AI5103" s="49">
        <f t="shared" si="636"/>
        <v>0</v>
      </c>
      <c r="AJ5103" s="50">
        <f t="shared" si="637"/>
        <v>0</v>
      </c>
      <c r="AK5103" s="51">
        <v>0</v>
      </c>
    </row>
    <row r="5104" spans="1:37" hidden="1" x14ac:dyDescent="0.35">
      <c r="A5104" s="39" t="str">
        <f t="shared" si="639"/>
        <v>SWHC005</v>
      </c>
      <c r="B5104" s="39" t="s">
        <v>333</v>
      </c>
      <c r="C5104" s="62" t="s">
        <v>188</v>
      </c>
      <c r="D5104" s="40" t="s">
        <v>165</v>
      </c>
      <c r="E5104" s="40" t="str">
        <f t="shared" si="638"/>
        <v>SWHC005B</v>
      </c>
      <c r="F5104" s="67" t="s">
        <v>252</v>
      </c>
      <c r="G5104" s="40" t="str">
        <f>DataSpec!$B$11</f>
        <v>UpDeemed, DnDeemed, DnDeemDI</v>
      </c>
      <c r="H5104" s="40" t="str">
        <f>DataSpec!$B$7</f>
        <v>Cap-Tons</v>
      </c>
      <c r="I5104" s="40" t="s">
        <v>189</v>
      </c>
      <c r="J5104" t="s">
        <v>164</v>
      </c>
      <c r="K5104" t="s">
        <v>254</v>
      </c>
      <c r="U5104" s="44">
        <f>SUMIFS(Table1[AStdWBkW],Table1[EnergyImpactID],E5104,Table1[BldgType],B5104,Table1[BldgVint],C5104,Table1[BldgLoc],F5104)</f>
        <v>0.02</v>
      </c>
      <c r="V5104" s="44">
        <f>SUMIFS(Table1[AStdWBkWh],Table1[EnergyImpactID],E5104,Table1[BldgType],B5104,Table1[BldgVint],C5104,Table1[BldgLoc],F5104)</f>
        <v>22.6</v>
      </c>
      <c r="W5104" s="69">
        <v>0</v>
      </c>
      <c r="X5104" s="69"/>
      <c r="Y5104" s="69"/>
      <c r="Z5104" s="69"/>
      <c r="AA5104" s="47">
        <f>SUMIF('Cost per Solution Code'!$I$5:$I$24,'Measure Support Table'!D5104,'Cost per Solution Code'!$H$5:$H$24)</f>
        <v>656.88499999999999</v>
      </c>
      <c r="AB5104" s="62"/>
      <c r="AC5104" s="47">
        <f>SUMIF('Cost per Solution Code'!$I$5:$I$24,'Measure Support Table'!D5104,'Cost per Solution Code'!$F$5:$F$24)</f>
        <v>729.01</v>
      </c>
      <c r="AD5104" s="62"/>
      <c r="AE5104" s="48">
        <f t="shared" si="632"/>
        <v>656.88499999999999</v>
      </c>
      <c r="AF5104" s="48">
        <f t="shared" si="633"/>
        <v>729.01</v>
      </c>
      <c r="AG5104" s="48">
        <f t="shared" si="634"/>
        <v>72.125</v>
      </c>
      <c r="AH5104" s="49">
        <f t="shared" si="635"/>
        <v>0</v>
      </c>
      <c r="AI5104" s="49">
        <f t="shared" si="636"/>
        <v>0</v>
      </c>
      <c r="AJ5104" s="50">
        <f t="shared" si="637"/>
        <v>0</v>
      </c>
      <c r="AK5104" s="51">
        <v>0</v>
      </c>
    </row>
    <row r="5105" spans="1:37" hidden="1" x14ac:dyDescent="0.35">
      <c r="A5105" s="39" t="str">
        <f t="shared" si="639"/>
        <v>SWHC005</v>
      </c>
      <c r="B5105" s="39" t="s">
        <v>333</v>
      </c>
      <c r="C5105" s="62" t="s">
        <v>188</v>
      </c>
      <c r="D5105" s="40" t="s">
        <v>166</v>
      </c>
      <c r="E5105" s="40" t="str">
        <f t="shared" si="638"/>
        <v>SWHC005C</v>
      </c>
      <c r="F5105" s="67" t="s">
        <v>252</v>
      </c>
      <c r="G5105" s="40" t="str">
        <f>DataSpec!$B$11</f>
        <v>UpDeemed, DnDeemed, DnDeemDI</v>
      </c>
      <c r="H5105" s="40" t="str">
        <f>DataSpec!$B$7</f>
        <v>Cap-Tons</v>
      </c>
      <c r="I5105" s="40" t="s">
        <v>189</v>
      </c>
      <c r="J5105" t="s">
        <v>167</v>
      </c>
      <c r="K5105" t="s">
        <v>255</v>
      </c>
      <c r="U5105" s="44">
        <f>SUMIFS(Table1[AStdWBkW],Table1[EnergyImpactID],E5105,Table1[BldgType],B5105,Table1[BldgVint],C5105,Table1[BldgLoc],F5105)</f>
        <v>0.03</v>
      </c>
      <c r="V5105" s="44">
        <f>SUMIFS(Table1[AStdWBkWh],Table1[EnergyImpactID],E5105,Table1[BldgType],B5105,Table1[BldgVint],C5105,Table1[BldgLoc],F5105)</f>
        <v>31.8</v>
      </c>
      <c r="W5105" s="69">
        <v>0</v>
      </c>
      <c r="X5105" s="69"/>
      <c r="Y5105" s="69"/>
      <c r="Z5105" s="69"/>
      <c r="AA5105" s="47">
        <f>SUMIF('Cost per Solution Code'!$I$5:$I$24,'Measure Support Table'!D5105,'Cost per Solution Code'!$H$5:$H$24)</f>
        <v>515.125</v>
      </c>
      <c r="AB5105" s="62"/>
      <c r="AC5105" s="47">
        <f>SUMIF('Cost per Solution Code'!$I$5:$I$24,'Measure Support Table'!D5105,'Cost per Solution Code'!$F$5:$F$24)</f>
        <v>741.56</v>
      </c>
      <c r="AD5105" s="62"/>
      <c r="AE5105" s="48">
        <f t="shared" si="632"/>
        <v>515.125</v>
      </c>
      <c r="AF5105" s="48">
        <f t="shared" si="633"/>
        <v>741.56</v>
      </c>
      <c r="AG5105" s="48">
        <f t="shared" si="634"/>
        <v>226.43499999999995</v>
      </c>
      <c r="AH5105" s="49">
        <f t="shared" si="635"/>
        <v>0</v>
      </c>
      <c r="AI5105" s="49">
        <f t="shared" si="636"/>
        <v>0</v>
      </c>
      <c r="AJ5105" s="50">
        <f t="shared" si="637"/>
        <v>0</v>
      </c>
      <c r="AK5105" s="51">
        <v>0</v>
      </c>
    </row>
    <row r="5106" spans="1:37" hidden="1" x14ac:dyDescent="0.35">
      <c r="A5106" s="39" t="str">
        <f t="shared" si="639"/>
        <v>SWHC005</v>
      </c>
      <c r="B5106" s="39" t="s">
        <v>333</v>
      </c>
      <c r="C5106" s="62" t="s">
        <v>188</v>
      </c>
      <c r="D5106" s="40" t="s">
        <v>168</v>
      </c>
      <c r="E5106" s="40" t="str">
        <f t="shared" si="638"/>
        <v>SWHC005D</v>
      </c>
      <c r="F5106" s="67" t="s">
        <v>252</v>
      </c>
      <c r="G5106" s="40" t="str">
        <f>DataSpec!$B$11</f>
        <v>UpDeemed, DnDeemed, DnDeemDI</v>
      </c>
      <c r="H5106" s="40" t="str">
        <f>DataSpec!$B$7</f>
        <v>Cap-Tons</v>
      </c>
      <c r="I5106" s="40" t="s">
        <v>189</v>
      </c>
      <c r="J5106" t="s">
        <v>167</v>
      </c>
      <c r="K5106" t="s">
        <v>256</v>
      </c>
      <c r="U5106" s="44">
        <f>SUMIFS(Table1[AStdWBkW],Table1[EnergyImpactID],E5106,Table1[BldgType],B5106,Table1[BldgVint],C5106,Table1[BldgLoc],F5106)</f>
        <v>0.02</v>
      </c>
      <c r="V5106" s="44">
        <f>SUMIFS(Table1[AStdWBkWh],Table1[EnergyImpactID],E5106,Table1[BldgType],B5106,Table1[BldgVint],C5106,Table1[BldgLoc],F5106)</f>
        <v>21.2</v>
      </c>
      <c r="W5106" s="69">
        <v>0</v>
      </c>
      <c r="X5106" s="69"/>
      <c r="Y5106" s="69"/>
      <c r="Z5106" s="69"/>
      <c r="AA5106" s="47">
        <f>SUMIF('Cost per Solution Code'!$I$5:$I$24,'Measure Support Table'!D5106,'Cost per Solution Code'!$H$5:$H$24)</f>
        <v>515.125</v>
      </c>
      <c r="AB5106" s="62"/>
      <c r="AC5106" s="47">
        <f>SUMIF('Cost per Solution Code'!$I$5:$I$24,'Measure Support Table'!D5106,'Cost per Solution Code'!$F$5:$F$24)</f>
        <v>673.54</v>
      </c>
      <c r="AD5106" s="62"/>
      <c r="AE5106" s="48">
        <f t="shared" si="632"/>
        <v>515.125</v>
      </c>
      <c r="AF5106" s="48">
        <f t="shared" si="633"/>
        <v>673.54</v>
      </c>
      <c r="AG5106" s="48">
        <f t="shared" si="634"/>
        <v>158.41499999999996</v>
      </c>
      <c r="AH5106" s="49">
        <f t="shared" si="635"/>
        <v>0</v>
      </c>
      <c r="AI5106" s="49">
        <f t="shared" si="636"/>
        <v>0</v>
      </c>
      <c r="AJ5106" s="50">
        <f t="shared" si="637"/>
        <v>0</v>
      </c>
      <c r="AK5106" s="51">
        <v>0</v>
      </c>
    </row>
    <row r="5107" spans="1:37" hidden="1" x14ac:dyDescent="0.35">
      <c r="A5107" s="39" t="str">
        <f t="shared" si="639"/>
        <v>SWHC005</v>
      </c>
      <c r="B5107" s="39" t="s">
        <v>333</v>
      </c>
      <c r="C5107" s="62" t="s">
        <v>188</v>
      </c>
      <c r="D5107" s="40" t="s">
        <v>169</v>
      </c>
      <c r="E5107" s="40" t="str">
        <f t="shared" si="638"/>
        <v>SWHC005E</v>
      </c>
      <c r="F5107" s="67" t="s">
        <v>252</v>
      </c>
      <c r="G5107" s="40" t="str">
        <f>DataSpec!$B$11</f>
        <v>UpDeemed, DnDeemed, DnDeemDI</v>
      </c>
      <c r="H5107" s="40" t="str">
        <f>DataSpec!$B$7</f>
        <v>Cap-Tons</v>
      </c>
      <c r="I5107" s="40" t="s">
        <v>189</v>
      </c>
      <c r="J5107" t="s">
        <v>170</v>
      </c>
      <c r="K5107" t="s">
        <v>257</v>
      </c>
      <c r="U5107" s="44">
        <f>SUMIFS(Table1[AStdWBkW],Table1[EnergyImpactID],E5107,Table1[BldgType],B5107,Table1[BldgVint],C5107,Table1[BldgLoc],F5107)</f>
        <v>0.03</v>
      </c>
      <c r="V5107" s="44">
        <f>SUMIFS(Table1[AStdWBkWh],Table1[EnergyImpactID],E5107,Table1[BldgType],B5107,Table1[BldgVint],C5107,Table1[BldgLoc],F5107)</f>
        <v>31.3</v>
      </c>
      <c r="W5107" s="69">
        <v>0</v>
      </c>
      <c r="X5107" s="69"/>
      <c r="Y5107" s="69"/>
      <c r="Z5107" s="69"/>
      <c r="AA5107" s="47">
        <f>SUMIF('Cost per Solution Code'!$I$5:$I$24,'Measure Support Table'!D5107,'Cost per Solution Code'!$H$5:$H$24)</f>
        <v>448.52499999999998</v>
      </c>
      <c r="AB5107" s="62"/>
      <c r="AC5107" s="47">
        <f>SUMIF('Cost per Solution Code'!$I$5:$I$24,'Measure Support Table'!D5107,'Cost per Solution Code'!$F$5:$F$24)</f>
        <v>698.35</v>
      </c>
      <c r="AD5107" s="62"/>
      <c r="AE5107" s="48">
        <f t="shared" si="632"/>
        <v>448.52499999999998</v>
      </c>
      <c r="AF5107" s="48">
        <f t="shared" si="633"/>
        <v>698.35</v>
      </c>
      <c r="AG5107" s="48">
        <f t="shared" si="634"/>
        <v>249.82500000000005</v>
      </c>
      <c r="AH5107" s="49">
        <f t="shared" si="635"/>
        <v>0</v>
      </c>
      <c r="AI5107" s="49">
        <f t="shared" si="636"/>
        <v>0</v>
      </c>
      <c r="AJ5107" s="50">
        <f t="shared" si="637"/>
        <v>0</v>
      </c>
      <c r="AK5107" s="51">
        <v>0</v>
      </c>
    </row>
    <row r="5108" spans="1:37" hidden="1" x14ac:dyDescent="0.35">
      <c r="A5108" s="39" t="str">
        <f t="shared" si="639"/>
        <v>SWHC005</v>
      </c>
      <c r="B5108" s="39" t="s">
        <v>333</v>
      </c>
      <c r="C5108" s="62" t="s">
        <v>188</v>
      </c>
      <c r="D5108" s="40" t="s">
        <v>171</v>
      </c>
      <c r="E5108" s="40" t="str">
        <f t="shared" si="638"/>
        <v>SWHC005F</v>
      </c>
      <c r="F5108" s="67" t="s">
        <v>252</v>
      </c>
      <c r="G5108" s="40" t="str">
        <f>DataSpec!$B$11</f>
        <v>UpDeemed, DnDeemed, DnDeemDI</v>
      </c>
      <c r="H5108" s="40" t="str">
        <f>DataSpec!$B$7</f>
        <v>Cap-Tons</v>
      </c>
      <c r="I5108" s="40" t="s">
        <v>189</v>
      </c>
      <c r="J5108" t="s">
        <v>170</v>
      </c>
      <c r="K5108" t="s">
        <v>258</v>
      </c>
      <c r="U5108" s="44">
        <f>SUMIFS(Table1[AStdWBkW],Table1[EnergyImpactID],E5108,Table1[BldgType],B5108,Table1[BldgVint],C5108,Table1[BldgLoc],F5108)</f>
        <v>0.02</v>
      </c>
      <c r="V5108" s="44">
        <f>SUMIFS(Table1[AStdWBkWh],Table1[EnergyImpactID],E5108,Table1[BldgType],B5108,Table1[BldgVint],C5108,Table1[BldgLoc],F5108)</f>
        <v>20.9</v>
      </c>
      <c r="W5108" s="69">
        <v>0</v>
      </c>
      <c r="X5108" s="69"/>
      <c r="Y5108" s="69"/>
      <c r="Z5108" s="69"/>
      <c r="AA5108" s="47">
        <f>SUMIF('Cost per Solution Code'!$I$5:$I$24,'Measure Support Table'!D5108,'Cost per Solution Code'!$H$5:$H$24)</f>
        <v>448.52499999999998</v>
      </c>
      <c r="AB5108" s="62"/>
      <c r="AC5108" s="47">
        <f>SUMIF('Cost per Solution Code'!$I$5:$I$24,'Measure Support Table'!D5108,'Cost per Solution Code'!$F$5:$F$24)</f>
        <v>642.36500000000001</v>
      </c>
      <c r="AD5108" s="62"/>
      <c r="AE5108" s="48">
        <f t="shared" si="632"/>
        <v>448.52499999999998</v>
      </c>
      <c r="AF5108" s="48">
        <f t="shared" si="633"/>
        <v>642.36500000000001</v>
      </c>
      <c r="AG5108" s="48">
        <f t="shared" si="634"/>
        <v>193.84000000000003</v>
      </c>
      <c r="AH5108" s="49">
        <f t="shared" si="635"/>
        <v>0</v>
      </c>
      <c r="AI5108" s="49">
        <f t="shared" si="636"/>
        <v>0</v>
      </c>
      <c r="AJ5108" s="50">
        <f t="shared" si="637"/>
        <v>0</v>
      </c>
      <c r="AK5108" s="51">
        <v>0</v>
      </c>
    </row>
    <row r="5109" spans="1:37" hidden="1" x14ac:dyDescent="0.35">
      <c r="A5109" s="39" t="str">
        <f t="shared" si="639"/>
        <v>SWHC005</v>
      </c>
      <c r="B5109" s="39" t="s">
        <v>333</v>
      </c>
      <c r="C5109" s="62" t="s">
        <v>188</v>
      </c>
      <c r="D5109" s="40" t="s">
        <v>8</v>
      </c>
      <c r="E5109" s="40" t="str">
        <f t="shared" si="638"/>
        <v>SWHC005G</v>
      </c>
      <c r="F5109" s="67" t="s">
        <v>252</v>
      </c>
      <c r="G5109" s="40" t="str">
        <f>DataSpec!$B$11</f>
        <v>UpDeemed, DnDeemed, DnDeemDI</v>
      </c>
      <c r="H5109" s="40" t="str">
        <f>DataSpec!$B$7</f>
        <v>Cap-Tons</v>
      </c>
      <c r="I5109" s="40" t="s">
        <v>189</v>
      </c>
      <c r="J5109" t="s">
        <v>172</v>
      </c>
      <c r="K5109" t="s">
        <v>259</v>
      </c>
      <c r="U5109" s="44">
        <f>SUMIFS(Table1[AStdWBkW],Table1[EnergyImpactID],E5109,Table1[BldgType],B5109,Table1[BldgVint],C5109,Table1[BldgLoc],F5109)</f>
        <v>0.03</v>
      </c>
      <c r="V5109" s="44">
        <f>SUMIFS(Table1[AStdWBkWh],Table1[EnergyImpactID],E5109,Table1[BldgType],B5109,Table1[BldgVint],C5109,Table1[BldgLoc],F5109)</f>
        <v>31.3</v>
      </c>
      <c r="W5109" s="69">
        <v>0</v>
      </c>
      <c r="X5109" s="69"/>
      <c r="Y5109" s="69"/>
      <c r="Z5109" s="69"/>
      <c r="AA5109" s="47">
        <f>SUMIF('Cost per Solution Code'!$I$5:$I$24,'Measure Support Table'!D5109,'Cost per Solution Code'!$H$5:$H$24)</f>
        <v>392.565</v>
      </c>
      <c r="AB5109" s="62"/>
      <c r="AC5109" s="47">
        <f>SUMIF('Cost per Solution Code'!$I$5:$I$24,'Measure Support Table'!D5109,'Cost per Solution Code'!$F$5:$F$24)</f>
        <v>491.11500000000001</v>
      </c>
      <c r="AD5109" s="62"/>
      <c r="AE5109" s="48">
        <f t="shared" si="632"/>
        <v>392.565</v>
      </c>
      <c r="AF5109" s="48">
        <f t="shared" si="633"/>
        <v>491.11500000000001</v>
      </c>
      <c r="AG5109" s="48">
        <f t="shared" si="634"/>
        <v>98.550000000000011</v>
      </c>
      <c r="AH5109" s="49">
        <f t="shared" si="635"/>
        <v>0</v>
      </c>
      <c r="AI5109" s="49">
        <f t="shared" si="636"/>
        <v>0</v>
      </c>
      <c r="AJ5109" s="50">
        <f t="shared" si="637"/>
        <v>0</v>
      </c>
      <c r="AK5109" s="51">
        <v>0</v>
      </c>
    </row>
    <row r="5110" spans="1:37" hidden="1" x14ac:dyDescent="0.35">
      <c r="A5110" s="39" t="str">
        <f t="shared" si="639"/>
        <v>SWHC005</v>
      </c>
      <c r="B5110" s="39" t="s">
        <v>333</v>
      </c>
      <c r="C5110" s="62" t="s">
        <v>188</v>
      </c>
      <c r="D5110" s="40" t="s">
        <v>16</v>
      </c>
      <c r="E5110" s="40" t="str">
        <f t="shared" si="638"/>
        <v>SWHC005H</v>
      </c>
      <c r="F5110" s="67" t="s">
        <v>252</v>
      </c>
      <c r="G5110" s="40" t="str">
        <f>DataSpec!$B$11</f>
        <v>UpDeemed, DnDeemed, DnDeemDI</v>
      </c>
      <c r="H5110" s="40" t="str">
        <f>DataSpec!$B$7</f>
        <v>Cap-Tons</v>
      </c>
      <c r="I5110" s="40" t="s">
        <v>189</v>
      </c>
      <c r="J5110" t="s">
        <v>172</v>
      </c>
      <c r="K5110" t="s">
        <v>260</v>
      </c>
      <c r="U5110" s="44">
        <f>SUMIFS(Table1[AStdWBkW],Table1[EnergyImpactID],E5110,Table1[BldgType],B5110,Table1[BldgVint],C5110,Table1[BldgLoc],F5110)</f>
        <v>0.02</v>
      </c>
      <c r="V5110" s="44">
        <f>SUMIFS(Table1[AStdWBkWh],Table1[EnergyImpactID],E5110,Table1[BldgType],B5110,Table1[BldgVint],C5110,Table1[BldgLoc],F5110)</f>
        <v>20.9</v>
      </c>
      <c r="W5110" s="69">
        <v>0</v>
      </c>
      <c r="X5110" s="69"/>
      <c r="Y5110" s="69"/>
      <c r="Z5110" s="69"/>
      <c r="AA5110" s="47">
        <f>SUMIF('Cost per Solution Code'!$I$5:$I$24,'Measure Support Table'!D5110,'Cost per Solution Code'!$H$5:$H$24)</f>
        <v>392.565</v>
      </c>
      <c r="AB5110" s="62"/>
      <c r="AC5110" s="47">
        <f>SUMIF('Cost per Solution Code'!$I$5:$I$24,'Measure Support Table'!D5110,'Cost per Solution Code'!$F$5:$F$24)</f>
        <v>458.26499999999999</v>
      </c>
      <c r="AD5110" s="62"/>
      <c r="AE5110" s="48">
        <f t="shared" si="632"/>
        <v>392.565</v>
      </c>
      <c r="AF5110" s="48">
        <f t="shared" si="633"/>
        <v>458.26499999999999</v>
      </c>
      <c r="AG5110" s="48">
        <f t="shared" si="634"/>
        <v>65.699999999999989</v>
      </c>
      <c r="AH5110" s="49">
        <f t="shared" si="635"/>
        <v>0</v>
      </c>
      <c r="AI5110" s="49">
        <f t="shared" si="636"/>
        <v>0</v>
      </c>
      <c r="AJ5110" s="50">
        <f t="shared" si="637"/>
        <v>0</v>
      </c>
      <c r="AK5110" s="51">
        <v>0</v>
      </c>
    </row>
    <row r="5111" spans="1:37" hidden="1" x14ac:dyDescent="0.35">
      <c r="A5111" s="39" t="str">
        <f t="shared" si="639"/>
        <v>SWHC005</v>
      </c>
      <c r="B5111" s="39" t="s">
        <v>333</v>
      </c>
      <c r="C5111" s="62" t="s">
        <v>188</v>
      </c>
      <c r="D5111" s="40" t="s">
        <v>18</v>
      </c>
      <c r="E5111" s="40" t="str">
        <f t="shared" si="638"/>
        <v>SWHC005I</v>
      </c>
      <c r="F5111" s="67" t="s">
        <v>252</v>
      </c>
      <c r="G5111" s="40" t="str">
        <f>DataSpec!$B$11</f>
        <v>UpDeemed, DnDeemed, DnDeemDI</v>
      </c>
      <c r="H5111" s="40" t="str">
        <f>DataSpec!$B$7</f>
        <v>Cap-Tons</v>
      </c>
      <c r="I5111" s="40" t="s">
        <v>189</v>
      </c>
      <c r="J5111" t="s">
        <v>173</v>
      </c>
      <c r="K5111" t="s">
        <v>261</v>
      </c>
      <c r="U5111" s="44">
        <f>SUMIFS(Table1[AStdWBkW],Table1[EnergyImpactID],E5111,Table1[BldgType],B5111,Table1[BldgVint],C5111,Table1[BldgLoc],F5111)</f>
        <v>0.04</v>
      </c>
      <c r="V5111" s="44">
        <f>SUMIFS(Table1[AStdWBkWh],Table1[EnergyImpactID],E5111,Table1[BldgType],B5111,Table1[BldgVint],C5111,Table1[BldgLoc],F5111)</f>
        <v>37.200000000000003</v>
      </c>
      <c r="W5111" s="69">
        <v>0</v>
      </c>
      <c r="X5111" s="69"/>
      <c r="Y5111" s="69"/>
      <c r="Z5111" s="69"/>
      <c r="AA5111" s="47">
        <f>SUMIF('Cost per Solution Code'!$I$5:$I$24,'Measure Support Table'!D5111,'Cost per Solution Code'!$H$5:$H$24)</f>
        <v>660</v>
      </c>
      <c r="AB5111" s="62"/>
      <c r="AC5111" s="47">
        <f>SUMIF('Cost per Solution Code'!$I$5:$I$24,'Measure Support Table'!D5111,'Cost per Solution Code'!$F$5:$F$24)</f>
        <v>923</v>
      </c>
      <c r="AD5111" s="62"/>
      <c r="AE5111" s="48">
        <f t="shared" si="632"/>
        <v>660</v>
      </c>
      <c r="AF5111" s="48">
        <f t="shared" si="633"/>
        <v>923</v>
      </c>
      <c r="AG5111" s="48">
        <f t="shared" si="634"/>
        <v>263</v>
      </c>
      <c r="AH5111" s="49">
        <f t="shared" si="635"/>
        <v>0</v>
      </c>
      <c r="AI5111" s="49">
        <f t="shared" si="636"/>
        <v>0</v>
      </c>
      <c r="AJ5111" s="50">
        <f t="shared" si="637"/>
        <v>0</v>
      </c>
      <c r="AK5111" s="51">
        <v>0</v>
      </c>
    </row>
    <row r="5112" spans="1:37" hidden="1" x14ac:dyDescent="0.35">
      <c r="A5112" s="39" t="str">
        <f t="shared" si="639"/>
        <v>SWHC005</v>
      </c>
      <c r="B5112" s="39" t="s">
        <v>333</v>
      </c>
      <c r="C5112" s="62" t="s">
        <v>188</v>
      </c>
      <c r="D5112" s="40" t="s">
        <v>22</v>
      </c>
      <c r="E5112" s="40" t="str">
        <f t="shared" si="638"/>
        <v>SWHC005J</v>
      </c>
      <c r="F5112" s="67" t="s">
        <v>252</v>
      </c>
      <c r="G5112" s="40" t="str">
        <f>DataSpec!$B$11</f>
        <v>UpDeemed, DnDeemed, DnDeemDI</v>
      </c>
      <c r="H5112" s="40" t="str">
        <f>DataSpec!$B$7</f>
        <v>Cap-Tons</v>
      </c>
      <c r="I5112" s="40" t="s">
        <v>189</v>
      </c>
      <c r="J5112" t="s">
        <v>173</v>
      </c>
      <c r="K5112" t="s">
        <v>262</v>
      </c>
      <c r="U5112" s="44">
        <f>SUMIFS(Table1[AStdWBkW],Table1[EnergyImpactID],E5112,Table1[BldgType],B5112,Table1[BldgVint],C5112,Table1[BldgLoc],F5112)</f>
        <v>0.02</v>
      </c>
      <c r="V5112" s="44">
        <f>SUMIFS(Table1[AStdWBkWh],Table1[EnergyImpactID],E5112,Table1[BldgType],B5112,Table1[BldgVint],C5112,Table1[BldgLoc],F5112)</f>
        <v>24.8</v>
      </c>
      <c r="W5112" s="69">
        <v>0</v>
      </c>
      <c r="X5112" s="69"/>
      <c r="Y5112" s="69"/>
      <c r="Z5112" s="69"/>
      <c r="AA5112" s="47">
        <f>SUMIF('Cost per Solution Code'!$I$5:$I$24,'Measure Support Table'!D5112,'Cost per Solution Code'!$H$5:$H$24)</f>
        <v>660</v>
      </c>
      <c r="AB5112" s="62"/>
      <c r="AC5112" s="47">
        <f>SUMIF('Cost per Solution Code'!$I$5:$I$24,'Measure Support Table'!D5112,'Cost per Solution Code'!$F$5:$F$24)</f>
        <v>845</v>
      </c>
      <c r="AD5112" s="62"/>
      <c r="AE5112" s="48">
        <f t="shared" si="632"/>
        <v>660</v>
      </c>
      <c r="AF5112" s="48">
        <f t="shared" si="633"/>
        <v>845</v>
      </c>
      <c r="AG5112" s="48">
        <f t="shared" si="634"/>
        <v>185</v>
      </c>
      <c r="AH5112" s="49">
        <f t="shared" si="635"/>
        <v>0</v>
      </c>
      <c r="AI5112" s="49">
        <f t="shared" si="636"/>
        <v>0</v>
      </c>
      <c r="AJ5112" s="50">
        <f t="shared" si="637"/>
        <v>0</v>
      </c>
      <c r="AK5112" s="51">
        <v>0</v>
      </c>
    </row>
    <row r="5113" spans="1:37" hidden="1" x14ac:dyDescent="0.35">
      <c r="A5113" s="39" t="str">
        <f t="shared" si="639"/>
        <v>SWHC005</v>
      </c>
      <c r="B5113" s="39" t="s">
        <v>333</v>
      </c>
      <c r="C5113" s="62" t="s">
        <v>188</v>
      </c>
      <c r="D5113" s="40" t="s">
        <v>25</v>
      </c>
      <c r="E5113" s="40" t="str">
        <f t="shared" si="638"/>
        <v>SWHC005K</v>
      </c>
      <c r="F5113" s="67" t="s">
        <v>252</v>
      </c>
      <c r="G5113" s="40" t="str">
        <f>DataSpec!$B$11</f>
        <v>UpDeemed, DnDeemed, DnDeemDI</v>
      </c>
      <c r="H5113" s="40" t="str">
        <f>DataSpec!$B$7</f>
        <v>Cap-Tons</v>
      </c>
      <c r="I5113" s="40" t="s">
        <v>189</v>
      </c>
      <c r="J5113" t="s">
        <v>174</v>
      </c>
      <c r="K5113" t="s">
        <v>263</v>
      </c>
      <c r="U5113" s="44">
        <f>SUMIFS(Table1[AStdWBkW],Table1[EnergyImpactID],E5113,Table1[BldgType],B5113,Table1[BldgVint],C5113,Table1[BldgLoc],F5113)</f>
        <v>0.04</v>
      </c>
      <c r="V5113" s="44">
        <f>SUMIFS(Table1[AStdWBkWh],Table1[EnergyImpactID],E5113,Table1[BldgType],B5113,Table1[BldgVint],C5113,Table1[BldgLoc],F5113)</f>
        <v>43.3</v>
      </c>
      <c r="W5113" s="69">
        <v>0</v>
      </c>
      <c r="X5113" s="69"/>
      <c r="Y5113" s="69"/>
      <c r="Z5113" s="69"/>
      <c r="AA5113" s="47">
        <f>SUMIF('Cost per Solution Code'!$I$5:$I$24,'Measure Support Table'!D5113,'Cost per Solution Code'!$H$5:$H$24)</f>
        <v>519.14</v>
      </c>
      <c r="AB5113" s="62"/>
      <c r="AC5113" s="47">
        <f>SUMIF('Cost per Solution Code'!$I$5:$I$24,'Measure Support Table'!D5113,'Cost per Solution Code'!$F$5:$F$24)</f>
        <v>685.85</v>
      </c>
      <c r="AD5113" s="62"/>
      <c r="AE5113" s="48">
        <f t="shared" si="632"/>
        <v>519.14</v>
      </c>
      <c r="AF5113" s="48">
        <f t="shared" si="633"/>
        <v>685.85</v>
      </c>
      <c r="AG5113" s="48">
        <f t="shared" si="634"/>
        <v>166.71000000000004</v>
      </c>
      <c r="AH5113" s="49">
        <f t="shared" si="635"/>
        <v>0</v>
      </c>
      <c r="AI5113" s="49">
        <f t="shared" si="636"/>
        <v>0</v>
      </c>
      <c r="AJ5113" s="50">
        <f t="shared" si="637"/>
        <v>0</v>
      </c>
      <c r="AK5113" s="51">
        <v>0</v>
      </c>
    </row>
    <row r="5114" spans="1:37" hidden="1" x14ac:dyDescent="0.35">
      <c r="A5114" s="39" t="str">
        <f t="shared" si="639"/>
        <v>SWHC005</v>
      </c>
      <c r="B5114" s="39" t="s">
        <v>333</v>
      </c>
      <c r="C5114" s="62" t="s">
        <v>188</v>
      </c>
      <c r="D5114" s="40" t="s">
        <v>175</v>
      </c>
      <c r="E5114" s="40" t="str">
        <f t="shared" si="638"/>
        <v>SWHC005L</v>
      </c>
      <c r="F5114" s="67" t="s">
        <v>252</v>
      </c>
      <c r="G5114" s="40" t="str">
        <f>DataSpec!$B$11</f>
        <v>UpDeemed, DnDeemed, DnDeemDI</v>
      </c>
      <c r="H5114" s="40" t="str">
        <f>DataSpec!$B$7</f>
        <v>Cap-Tons</v>
      </c>
      <c r="I5114" s="40" t="s">
        <v>189</v>
      </c>
      <c r="J5114" t="s">
        <v>174</v>
      </c>
      <c r="K5114" t="s">
        <v>264</v>
      </c>
      <c r="U5114" s="44">
        <f>SUMIFS(Table1[AStdWBkW],Table1[EnergyImpactID],E5114,Table1[BldgType],B5114,Table1[BldgVint],C5114,Table1[BldgLoc],F5114)</f>
        <v>0.03</v>
      </c>
      <c r="V5114" s="44">
        <f>SUMIFS(Table1[AStdWBkWh],Table1[EnergyImpactID],E5114,Table1[BldgType],B5114,Table1[BldgVint],C5114,Table1[BldgLoc],F5114)</f>
        <v>28.8</v>
      </c>
      <c r="W5114" s="69">
        <v>0</v>
      </c>
      <c r="X5114" s="69"/>
      <c r="Y5114" s="69"/>
      <c r="Z5114" s="69"/>
      <c r="AA5114" s="47">
        <f>SUMIF('Cost per Solution Code'!$I$5:$I$24,'Measure Support Table'!D5114,'Cost per Solution Code'!$H$5:$H$24)</f>
        <v>519.14</v>
      </c>
      <c r="AB5114" s="62"/>
      <c r="AC5114" s="47">
        <f>SUMIF('Cost per Solution Code'!$I$5:$I$24,'Measure Support Table'!D5114,'Cost per Solution Code'!$F$5:$F$24)</f>
        <v>555.84500000000003</v>
      </c>
      <c r="AD5114" s="62"/>
      <c r="AE5114" s="48">
        <f t="shared" si="632"/>
        <v>519.14</v>
      </c>
      <c r="AF5114" s="48">
        <f t="shared" si="633"/>
        <v>555.84500000000003</v>
      </c>
      <c r="AG5114" s="48">
        <f t="shared" si="634"/>
        <v>36.705000000000041</v>
      </c>
      <c r="AH5114" s="49">
        <f t="shared" si="635"/>
        <v>0</v>
      </c>
      <c r="AI5114" s="49">
        <f t="shared" si="636"/>
        <v>0</v>
      </c>
      <c r="AJ5114" s="50">
        <f t="shared" si="637"/>
        <v>0</v>
      </c>
      <c r="AK5114" s="51">
        <v>0</v>
      </c>
    </row>
    <row r="5115" spans="1:37" hidden="1" x14ac:dyDescent="0.35">
      <c r="A5115" s="39" t="str">
        <f t="shared" si="639"/>
        <v>SWHC005</v>
      </c>
      <c r="B5115" s="39" t="s">
        <v>333</v>
      </c>
      <c r="C5115" s="62" t="s">
        <v>188</v>
      </c>
      <c r="D5115" s="40" t="s">
        <v>176</v>
      </c>
      <c r="E5115" s="40" t="str">
        <f t="shared" si="638"/>
        <v>SWHC005M</v>
      </c>
      <c r="F5115" s="67" t="s">
        <v>252</v>
      </c>
      <c r="G5115" s="40" t="str">
        <f>DataSpec!$B$11</f>
        <v>UpDeemed, DnDeemed, DnDeemDI</v>
      </c>
      <c r="H5115" s="40" t="str">
        <f>DataSpec!$B$7</f>
        <v>Cap-Tons</v>
      </c>
      <c r="I5115" s="40" t="s">
        <v>189</v>
      </c>
      <c r="J5115" t="s">
        <v>177</v>
      </c>
      <c r="K5115" t="s">
        <v>265</v>
      </c>
      <c r="U5115" s="44">
        <f>SUMIFS(Table1[AStdWBkW],Table1[EnergyImpactID],E5115,Table1[BldgType],B5115,Table1[BldgVint],C5115,Table1[BldgLoc],F5115)</f>
        <v>0.04</v>
      </c>
      <c r="V5115" s="44">
        <f>SUMIFS(Table1[AStdWBkWh],Table1[EnergyImpactID],E5115,Table1[BldgType],B5115,Table1[BldgVint],C5115,Table1[BldgLoc],F5115)</f>
        <v>39.799999999999997</v>
      </c>
      <c r="W5115" s="69">
        <v>0</v>
      </c>
      <c r="X5115" s="69"/>
      <c r="Y5115" s="69"/>
      <c r="Z5115" s="69"/>
      <c r="AA5115" s="47">
        <f>SUMIF('Cost per Solution Code'!$I$5:$I$24,'Measure Support Table'!D5115,'Cost per Solution Code'!$H$5:$H$24)</f>
        <v>449.41</v>
      </c>
      <c r="AB5115" s="62"/>
      <c r="AC5115" s="47">
        <f>SUMIF('Cost per Solution Code'!$I$5:$I$24,'Measure Support Table'!D5115,'Cost per Solution Code'!$F$5:$F$24)</f>
        <v>771.3576281291954</v>
      </c>
      <c r="AD5115" s="62"/>
      <c r="AE5115" s="48">
        <f t="shared" si="632"/>
        <v>449.41</v>
      </c>
      <c r="AF5115" s="48">
        <f t="shared" si="633"/>
        <v>771.3576281291954</v>
      </c>
      <c r="AG5115" s="48">
        <f t="shared" si="634"/>
        <v>321.94762812919538</v>
      </c>
      <c r="AH5115" s="49">
        <f t="shared" si="635"/>
        <v>0</v>
      </c>
      <c r="AI5115" s="49">
        <f t="shared" si="636"/>
        <v>0</v>
      </c>
      <c r="AJ5115" s="50">
        <f t="shared" si="637"/>
        <v>0</v>
      </c>
      <c r="AK5115" s="51">
        <v>0</v>
      </c>
    </row>
    <row r="5116" spans="1:37" hidden="1" x14ac:dyDescent="0.35">
      <c r="A5116" s="39" t="str">
        <f t="shared" si="639"/>
        <v>SWHC005</v>
      </c>
      <c r="B5116" s="39" t="s">
        <v>333</v>
      </c>
      <c r="C5116" s="62" t="s">
        <v>188</v>
      </c>
      <c r="D5116" s="40" t="s">
        <v>178</v>
      </c>
      <c r="E5116" s="40" t="str">
        <f t="shared" si="638"/>
        <v>SWHC005N</v>
      </c>
      <c r="F5116" s="67" t="s">
        <v>252</v>
      </c>
      <c r="G5116" s="40" t="str">
        <f>DataSpec!$B$11</f>
        <v>UpDeemed, DnDeemed, DnDeemDI</v>
      </c>
      <c r="H5116" s="40" t="str">
        <f>DataSpec!$B$7</f>
        <v>Cap-Tons</v>
      </c>
      <c r="I5116" s="40" t="s">
        <v>189</v>
      </c>
      <c r="J5116" t="s">
        <v>177</v>
      </c>
      <c r="K5116" t="s">
        <v>266</v>
      </c>
      <c r="U5116" s="44">
        <f>SUMIFS(Table1[AStdWBkW],Table1[EnergyImpactID],E5116,Table1[BldgType],B5116,Table1[BldgVint],C5116,Table1[BldgLoc],F5116)</f>
        <v>0.03</v>
      </c>
      <c r="V5116" s="44">
        <f>SUMIFS(Table1[AStdWBkWh],Table1[EnergyImpactID],E5116,Table1[BldgType],B5116,Table1[BldgVint],C5116,Table1[BldgLoc],F5116)</f>
        <v>26.5</v>
      </c>
      <c r="W5116" s="69">
        <v>0</v>
      </c>
      <c r="X5116" s="69"/>
      <c r="Y5116" s="69"/>
      <c r="Z5116" s="69"/>
      <c r="AA5116" s="47">
        <f>SUMIF('Cost per Solution Code'!$I$5:$I$24,'Measure Support Table'!D5116,'Cost per Solution Code'!$H$5:$H$24)</f>
        <v>449.41</v>
      </c>
      <c r="AB5116" s="62"/>
      <c r="AC5116" s="47">
        <f>SUMIF('Cost per Solution Code'!$I$5:$I$24,'Measure Support Table'!D5116,'Cost per Solution Code'!$F$5:$F$24)</f>
        <v>629.11366698254767</v>
      </c>
      <c r="AD5116" s="62"/>
      <c r="AE5116" s="48">
        <f t="shared" si="632"/>
        <v>449.41</v>
      </c>
      <c r="AF5116" s="48">
        <f t="shared" si="633"/>
        <v>629.11366698254767</v>
      </c>
      <c r="AG5116" s="48">
        <f t="shared" si="634"/>
        <v>179.70366698254765</v>
      </c>
      <c r="AH5116" s="49">
        <f t="shared" si="635"/>
        <v>0</v>
      </c>
      <c r="AI5116" s="49">
        <f t="shared" si="636"/>
        <v>0</v>
      </c>
      <c r="AJ5116" s="50">
        <f t="shared" si="637"/>
        <v>0</v>
      </c>
      <c r="AK5116" s="51">
        <v>0</v>
      </c>
    </row>
    <row r="5117" spans="1:37" hidden="1" x14ac:dyDescent="0.35">
      <c r="A5117" s="39" t="str">
        <f t="shared" si="639"/>
        <v>SWHC005</v>
      </c>
      <c r="B5117" s="39" t="s">
        <v>333</v>
      </c>
      <c r="C5117" s="62" t="s">
        <v>188</v>
      </c>
      <c r="D5117" s="40" t="s">
        <v>179</v>
      </c>
      <c r="E5117" s="40" t="str">
        <f t="shared" si="638"/>
        <v>SWHC005O</v>
      </c>
      <c r="F5117" s="67" t="s">
        <v>252</v>
      </c>
      <c r="G5117" s="40" t="str">
        <f>DataSpec!$B$11</f>
        <v>UpDeemed, DnDeemed, DnDeemDI</v>
      </c>
      <c r="H5117" s="40" t="str">
        <f>DataSpec!$B$7</f>
        <v>Cap-Tons</v>
      </c>
      <c r="I5117" s="40" t="s">
        <v>189</v>
      </c>
      <c r="J5117" t="s">
        <v>180</v>
      </c>
      <c r="K5117" t="s">
        <v>267</v>
      </c>
      <c r="U5117" s="44">
        <f>SUMIFS(Table1[AStdWBkW],Table1[EnergyImpactID],E5117,Table1[BldgType],B5117,Table1[BldgVint],C5117,Table1[BldgLoc],F5117)</f>
        <v>0.05</v>
      </c>
      <c r="V5117" s="44">
        <f>SUMIFS(Table1[AStdWBkWh],Table1[EnergyImpactID],E5117,Table1[BldgType],B5117,Table1[BldgVint],C5117,Table1[BldgLoc],F5117)</f>
        <v>47.7</v>
      </c>
      <c r="W5117" s="69">
        <v>0</v>
      </c>
      <c r="X5117" s="69"/>
      <c r="Y5117" s="69"/>
      <c r="Z5117" s="69"/>
      <c r="AA5117" s="47">
        <f>SUMIF('Cost per Solution Code'!$I$5:$I$24,'Measure Support Table'!D5117,'Cost per Solution Code'!$H$5:$H$24)</f>
        <v>1086</v>
      </c>
      <c r="AB5117" s="62"/>
      <c r="AC5117" s="47">
        <f>SUMIF('Cost per Solution Code'!$I$5:$I$24,'Measure Support Table'!D5117,'Cost per Solution Code'!$F$5:$F$24)</f>
        <v>1124.9000000000001</v>
      </c>
      <c r="AD5117" s="62"/>
      <c r="AE5117" s="48">
        <f t="shared" si="632"/>
        <v>1086</v>
      </c>
      <c r="AF5117" s="48">
        <f t="shared" si="633"/>
        <v>1124.9000000000001</v>
      </c>
      <c r="AG5117" s="48">
        <f t="shared" si="634"/>
        <v>38.900000000000091</v>
      </c>
      <c r="AH5117" s="49">
        <f t="shared" si="635"/>
        <v>0</v>
      </c>
      <c r="AI5117" s="49">
        <f t="shared" si="636"/>
        <v>0</v>
      </c>
      <c r="AJ5117" s="50">
        <f t="shared" si="637"/>
        <v>0</v>
      </c>
      <c r="AK5117" s="51">
        <v>0</v>
      </c>
    </row>
    <row r="5118" spans="1:37" hidden="1" x14ac:dyDescent="0.35">
      <c r="A5118" s="39" t="str">
        <f t="shared" si="639"/>
        <v>SWHC005</v>
      </c>
      <c r="B5118" s="39" t="s">
        <v>333</v>
      </c>
      <c r="C5118" s="62" t="s">
        <v>188</v>
      </c>
      <c r="D5118" s="40" t="s">
        <v>181</v>
      </c>
      <c r="E5118" s="40" t="str">
        <f t="shared" si="638"/>
        <v>SWHC005P</v>
      </c>
      <c r="F5118" s="67" t="s">
        <v>252</v>
      </c>
      <c r="G5118" s="40" t="str">
        <f>DataSpec!$B$11</f>
        <v>UpDeemed, DnDeemed, DnDeemDI</v>
      </c>
      <c r="H5118" s="40" t="str">
        <f>DataSpec!$B$7</f>
        <v>Cap-Tons</v>
      </c>
      <c r="I5118" s="40" t="s">
        <v>189</v>
      </c>
      <c r="J5118" t="s">
        <v>180</v>
      </c>
      <c r="K5118" t="s">
        <v>268</v>
      </c>
      <c r="U5118" s="44">
        <f>SUMIFS(Table1[AStdWBkW],Table1[EnergyImpactID],E5118,Table1[BldgType],B5118,Table1[BldgVint],C5118,Table1[BldgLoc],F5118)</f>
        <v>0.03</v>
      </c>
      <c r="V5118" s="44">
        <f>SUMIFS(Table1[AStdWBkWh],Table1[EnergyImpactID],E5118,Table1[BldgType],B5118,Table1[BldgVint],C5118,Table1[BldgLoc],F5118)</f>
        <v>31.8</v>
      </c>
      <c r="W5118" s="69">
        <v>0</v>
      </c>
      <c r="X5118" s="69"/>
      <c r="Y5118" s="69"/>
      <c r="Z5118" s="69"/>
      <c r="AA5118" s="47">
        <f>SUMIF('Cost per Solution Code'!$I$5:$I$24,'Measure Support Table'!D5118,'Cost per Solution Code'!$H$5:$H$24)</f>
        <v>1086</v>
      </c>
      <c r="AB5118" s="62"/>
      <c r="AC5118" s="47">
        <f>SUMIF('Cost per Solution Code'!$I$5:$I$24,'Measure Support Table'!D5118,'Cost per Solution Code'!$F$5:$F$24)</f>
        <v>1107.17</v>
      </c>
      <c r="AD5118" s="62"/>
      <c r="AE5118" s="48">
        <f t="shared" si="632"/>
        <v>1086</v>
      </c>
      <c r="AF5118" s="48">
        <f t="shared" si="633"/>
        <v>1107.17</v>
      </c>
      <c r="AG5118" s="48">
        <f t="shared" si="634"/>
        <v>21.170000000000073</v>
      </c>
      <c r="AH5118" s="49">
        <f t="shared" si="635"/>
        <v>0</v>
      </c>
      <c r="AI5118" s="49">
        <f t="shared" si="636"/>
        <v>0</v>
      </c>
      <c r="AJ5118" s="50">
        <f t="shared" si="637"/>
        <v>0</v>
      </c>
      <c r="AK5118" s="51">
        <v>0</v>
      </c>
    </row>
    <row r="5119" spans="1:37" hidden="1" x14ac:dyDescent="0.35">
      <c r="A5119" s="39" t="str">
        <f t="shared" si="639"/>
        <v>SWHC005</v>
      </c>
      <c r="B5119" s="39" t="s">
        <v>333</v>
      </c>
      <c r="C5119" s="62" t="s">
        <v>188</v>
      </c>
      <c r="D5119" s="40" t="s">
        <v>182</v>
      </c>
      <c r="E5119" s="40" t="str">
        <f t="shared" si="638"/>
        <v>SWHC005Q</v>
      </c>
      <c r="F5119" s="67" t="s">
        <v>252</v>
      </c>
      <c r="G5119" s="40" t="str">
        <f>DataSpec!$B$11</f>
        <v>UpDeemed, DnDeemed, DnDeemDI</v>
      </c>
      <c r="H5119" s="40" t="str">
        <f>DataSpec!$B$7</f>
        <v>Cap-Tons</v>
      </c>
      <c r="I5119" s="40" t="s">
        <v>189</v>
      </c>
      <c r="J5119" t="s">
        <v>183</v>
      </c>
      <c r="K5119" t="s">
        <v>269</v>
      </c>
      <c r="U5119" s="44">
        <f>SUMIFS(Table1[AStdWBkW],Table1[EnergyImpactID],E5119,Table1[BldgType],B5119,Table1[BldgVint],C5119,Table1[BldgLoc],F5119)</f>
        <v>0.04</v>
      </c>
      <c r="V5119" s="44">
        <f>SUMIFS(Table1[AStdWBkWh],Table1[EnergyImpactID],E5119,Table1[BldgType],B5119,Table1[BldgVint],C5119,Table1[BldgLoc],F5119)</f>
        <v>37.200000000000003</v>
      </c>
      <c r="W5119" s="69">
        <v>0</v>
      </c>
      <c r="X5119" s="69"/>
      <c r="Y5119" s="69"/>
      <c r="Z5119" s="69"/>
      <c r="AA5119" s="47">
        <f>SUMIF('Cost per Solution Code'!$I$5:$I$24,'Measure Support Table'!D5119,'Cost per Solution Code'!$H$5:$H$24)</f>
        <v>636.29999999999995</v>
      </c>
      <c r="AB5119" s="62"/>
      <c r="AC5119" s="47">
        <f>SUMIF('Cost per Solution Code'!$I$5:$I$24,'Measure Support Table'!D5119,'Cost per Solution Code'!$F$5:$F$24)</f>
        <v>931.83</v>
      </c>
      <c r="AD5119" s="62"/>
      <c r="AE5119" s="48">
        <f t="shared" si="632"/>
        <v>636.29999999999995</v>
      </c>
      <c r="AF5119" s="48">
        <f t="shared" si="633"/>
        <v>931.83</v>
      </c>
      <c r="AG5119" s="48">
        <f t="shared" si="634"/>
        <v>295.53000000000009</v>
      </c>
      <c r="AH5119" s="49">
        <f t="shared" si="635"/>
        <v>0</v>
      </c>
      <c r="AI5119" s="49">
        <f t="shared" si="636"/>
        <v>0</v>
      </c>
      <c r="AJ5119" s="50">
        <f t="shared" si="637"/>
        <v>0</v>
      </c>
      <c r="AK5119" s="51">
        <v>0</v>
      </c>
    </row>
    <row r="5120" spans="1:37" hidden="1" x14ac:dyDescent="0.35">
      <c r="A5120" s="39" t="str">
        <f t="shared" si="639"/>
        <v>SWHC005</v>
      </c>
      <c r="B5120" s="39" t="s">
        <v>333</v>
      </c>
      <c r="C5120" s="62" t="s">
        <v>188</v>
      </c>
      <c r="D5120" s="40" t="s">
        <v>184</v>
      </c>
      <c r="E5120" s="40" t="str">
        <f t="shared" si="638"/>
        <v>SWHC005R</v>
      </c>
      <c r="F5120" s="67" t="s">
        <v>252</v>
      </c>
      <c r="G5120" s="40" t="str">
        <f>DataSpec!$B$11</f>
        <v>UpDeemed, DnDeemed, DnDeemDI</v>
      </c>
      <c r="H5120" s="40" t="str">
        <f>DataSpec!$B$7</f>
        <v>Cap-Tons</v>
      </c>
      <c r="I5120" s="40" t="s">
        <v>189</v>
      </c>
      <c r="J5120" t="s">
        <v>183</v>
      </c>
      <c r="K5120" t="s">
        <v>270</v>
      </c>
      <c r="U5120" s="44">
        <f>SUMIFS(Table1[AStdWBkW],Table1[EnergyImpactID],E5120,Table1[BldgType],B5120,Table1[BldgVint],C5120,Table1[BldgLoc],F5120)</f>
        <v>0.03</v>
      </c>
      <c r="V5120" s="44">
        <f>SUMIFS(Table1[AStdWBkWh],Table1[EnergyImpactID],E5120,Table1[BldgType],B5120,Table1[BldgVint],C5120,Table1[BldgLoc],F5120)</f>
        <v>24.8</v>
      </c>
      <c r="W5120" s="69">
        <v>0</v>
      </c>
      <c r="X5120" s="69"/>
      <c r="Y5120" s="69"/>
      <c r="Z5120" s="69"/>
      <c r="AA5120" s="47">
        <f>SUMIF('Cost per Solution Code'!$I$5:$I$24,'Measure Support Table'!D5120,'Cost per Solution Code'!$H$5:$H$24)</f>
        <v>636.29999999999995</v>
      </c>
      <c r="AB5120" s="62"/>
      <c r="AC5120" s="47">
        <f>SUMIF('Cost per Solution Code'!$I$5:$I$24,'Measure Support Table'!D5120,'Cost per Solution Code'!$F$5:$F$24)</f>
        <v>797.9</v>
      </c>
      <c r="AD5120" s="62"/>
      <c r="AE5120" s="48">
        <f t="shared" si="632"/>
        <v>636.29999999999995</v>
      </c>
      <c r="AF5120" s="48">
        <f t="shared" si="633"/>
        <v>797.9</v>
      </c>
      <c r="AG5120" s="48">
        <f t="shared" si="634"/>
        <v>161.60000000000002</v>
      </c>
      <c r="AH5120" s="49">
        <f t="shared" si="635"/>
        <v>0</v>
      </c>
      <c r="AI5120" s="49">
        <f t="shared" si="636"/>
        <v>0</v>
      </c>
      <c r="AJ5120" s="50">
        <f t="shared" si="637"/>
        <v>0</v>
      </c>
      <c r="AK5120" s="51">
        <v>0</v>
      </c>
    </row>
    <row r="5121" spans="1:37" hidden="1" x14ac:dyDescent="0.35">
      <c r="A5121" s="39" t="str">
        <f t="shared" si="639"/>
        <v>SWHC005</v>
      </c>
      <c r="B5121" s="39" t="s">
        <v>333</v>
      </c>
      <c r="C5121" s="62" t="s">
        <v>188</v>
      </c>
      <c r="D5121" s="40" t="s">
        <v>185</v>
      </c>
      <c r="E5121" s="40" t="str">
        <f t="shared" si="638"/>
        <v>SWHC005S</v>
      </c>
      <c r="F5121" s="67" t="s">
        <v>252</v>
      </c>
      <c r="G5121" s="40" t="str">
        <f>DataSpec!$B$11</f>
        <v>UpDeemed, DnDeemed, DnDeemDI</v>
      </c>
      <c r="H5121" s="40" t="str">
        <f>DataSpec!$B$7</f>
        <v>Cap-Tons</v>
      </c>
      <c r="I5121" s="40" t="s">
        <v>189</v>
      </c>
      <c r="J5121" t="s">
        <v>186</v>
      </c>
      <c r="K5121" t="s">
        <v>271</v>
      </c>
      <c r="U5121" s="44">
        <f>SUMIFS(Table1[AStdWBkW],Table1[EnergyImpactID],E5121,Table1[BldgType],B5121,Table1[BldgVint],C5121,Table1[BldgLoc],F5121)</f>
        <v>0.05</v>
      </c>
      <c r="V5121" s="44">
        <f>SUMIFS(Table1[AStdWBkWh],Table1[EnergyImpactID],E5121,Table1[BldgType],B5121,Table1[BldgVint],C5121,Table1[BldgLoc],F5121)</f>
        <v>49.6</v>
      </c>
      <c r="W5121" s="69">
        <v>0</v>
      </c>
      <c r="X5121" s="69"/>
      <c r="Y5121" s="69"/>
      <c r="Z5121" s="69"/>
      <c r="AA5121" s="47">
        <f>SUMIF('Cost per Solution Code'!$I$5:$I$24,'Measure Support Table'!D5121,'Cost per Solution Code'!$H$5:$H$24)</f>
        <v>416.53842439071497</v>
      </c>
      <c r="AB5121" s="62"/>
      <c r="AC5121" s="47">
        <f>SUMIF('Cost per Solution Code'!$I$5:$I$24,'Measure Support Table'!D5121,'Cost per Solution Code'!$F$5:$F$24)</f>
        <v>610</v>
      </c>
      <c r="AD5121" s="62"/>
      <c r="AE5121" s="48">
        <f t="shared" si="632"/>
        <v>416.53842439071497</v>
      </c>
      <c r="AF5121" s="48">
        <f t="shared" si="633"/>
        <v>610</v>
      </c>
      <c r="AG5121" s="48">
        <f t="shared" si="634"/>
        <v>193.46157560928503</v>
      </c>
      <c r="AH5121" s="49">
        <f t="shared" si="635"/>
        <v>0</v>
      </c>
      <c r="AI5121" s="49">
        <f t="shared" si="636"/>
        <v>0</v>
      </c>
      <c r="AJ5121" s="50">
        <f t="shared" si="637"/>
        <v>0</v>
      </c>
      <c r="AK5121" s="51">
        <v>0</v>
      </c>
    </row>
    <row r="5122" spans="1:37" hidden="1" x14ac:dyDescent="0.35">
      <c r="A5122" s="39" t="str">
        <f t="shared" si="639"/>
        <v>SWHC005</v>
      </c>
      <c r="B5122" s="39" t="s">
        <v>333</v>
      </c>
      <c r="C5122" s="62" t="s">
        <v>188</v>
      </c>
      <c r="D5122" s="40" t="s">
        <v>187</v>
      </c>
      <c r="E5122" s="40" t="str">
        <f t="shared" si="638"/>
        <v>SWHC005T</v>
      </c>
      <c r="F5122" s="67" t="s">
        <v>252</v>
      </c>
      <c r="G5122" s="40" t="str">
        <f>DataSpec!$B$11</f>
        <v>UpDeemed, DnDeemed, DnDeemDI</v>
      </c>
      <c r="H5122" s="40" t="str">
        <f>DataSpec!$B$7</f>
        <v>Cap-Tons</v>
      </c>
      <c r="I5122" s="40" t="s">
        <v>189</v>
      </c>
      <c r="J5122" t="s">
        <v>186</v>
      </c>
      <c r="K5122" t="s">
        <v>272</v>
      </c>
      <c r="U5122" s="44">
        <f>SUMIFS(Table1[AStdWBkW],Table1[EnergyImpactID],E5122,Table1[BldgType],B5122,Table1[BldgVint],C5122,Table1[BldgLoc],F5122)</f>
        <v>0.03</v>
      </c>
      <c r="V5122" s="44">
        <f>SUMIFS(Table1[AStdWBkWh],Table1[EnergyImpactID],E5122,Table1[BldgType],B5122,Table1[BldgVint],C5122,Table1[BldgLoc],F5122)</f>
        <v>33.1</v>
      </c>
      <c r="W5122" s="69">
        <v>0</v>
      </c>
      <c r="X5122" s="69"/>
      <c r="Y5122" s="69"/>
      <c r="Z5122" s="69"/>
      <c r="AA5122" s="47">
        <f>SUMIF('Cost per Solution Code'!$I$5:$I$24,'Measure Support Table'!D5122,'Cost per Solution Code'!$H$5:$H$24)</f>
        <v>416.53842439071497</v>
      </c>
      <c r="AB5122" s="62"/>
      <c r="AC5122" s="47">
        <f>SUMIF('Cost per Solution Code'!$I$5:$I$24,'Measure Support Table'!D5122,'Cost per Solution Code'!$F$5:$F$24)</f>
        <v>522.1950355751585</v>
      </c>
      <c r="AD5122" s="62"/>
      <c r="AE5122" s="48">
        <f t="shared" si="632"/>
        <v>416.53842439071497</v>
      </c>
      <c r="AF5122" s="48">
        <f t="shared" si="633"/>
        <v>522.1950355751585</v>
      </c>
      <c r="AG5122" s="48">
        <f t="shared" si="634"/>
        <v>105.65661118444353</v>
      </c>
      <c r="AH5122" s="49">
        <f t="shared" si="635"/>
        <v>0</v>
      </c>
      <c r="AI5122" s="49">
        <f t="shared" si="636"/>
        <v>0</v>
      </c>
      <c r="AJ5122" s="50">
        <f t="shared" si="637"/>
        <v>0</v>
      </c>
      <c r="AK5122" s="51">
        <v>0</v>
      </c>
    </row>
    <row r="5123" spans="1:37" hidden="1" x14ac:dyDescent="0.35">
      <c r="A5123" s="39" t="str">
        <f t="shared" si="639"/>
        <v>SWHC005</v>
      </c>
      <c r="B5123" s="39" t="s">
        <v>334</v>
      </c>
      <c r="C5123" s="62" t="s">
        <v>20</v>
      </c>
      <c r="D5123" s="40" t="s">
        <v>163</v>
      </c>
      <c r="E5123" s="40" t="str">
        <f t="shared" si="638"/>
        <v>SWHC005A</v>
      </c>
      <c r="F5123" s="67" t="s">
        <v>237</v>
      </c>
      <c r="G5123" s="40" t="str">
        <f>DataSpec!$B$11</f>
        <v>UpDeemed, DnDeemed, DnDeemDI</v>
      </c>
      <c r="H5123" s="40" t="str">
        <f>DataSpec!$B$7</f>
        <v>Cap-Tons</v>
      </c>
      <c r="I5123" s="40" t="s">
        <v>11</v>
      </c>
      <c r="J5123" t="s">
        <v>164</v>
      </c>
      <c r="K5123" t="s">
        <v>253</v>
      </c>
      <c r="U5123" s="44">
        <f>SUMIFS(Table1[AStdWBkW],Table1[EnergyImpactID],E5123,Table1[BldgType],B5123,Table1[BldgVint],C5123,Table1[BldgLoc],F5123)</f>
        <v>0.01</v>
      </c>
      <c r="V5123" s="44">
        <f>SUMIFS(Table1[AStdWBkWh],Table1[EnergyImpactID],E5123,Table1[BldgType],B5123,Table1[BldgVint],C5123,Table1[BldgLoc],F5123)</f>
        <v>10.66</v>
      </c>
      <c r="W5123" s="69">
        <v>0</v>
      </c>
      <c r="X5123" s="69"/>
      <c r="Y5123" s="69"/>
      <c r="Z5123" s="69"/>
      <c r="AA5123" s="47">
        <f>SUMIF('Cost per Solution Code'!$I$5:$I$24,'Measure Support Table'!D5123,'Cost per Solution Code'!$H$5:$H$24)</f>
        <v>656.88499999999999</v>
      </c>
      <c r="AB5123" s="62"/>
      <c r="AC5123" s="47">
        <f>SUMIF('Cost per Solution Code'!$I$5:$I$24,'Measure Support Table'!D5123,'Cost per Solution Code'!$F$5:$F$24)</f>
        <v>931.83999999999992</v>
      </c>
      <c r="AD5123" s="62"/>
      <c r="AE5123" s="48">
        <f t="shared" ref="AE5123:AE5186" si="640">AA5123+AB5123</f>
        <v>656.88499999999999</v>
      </c>
      <c r="AF5123" s="48">
        <f t="shared" ref="AF5123:AF5186" si="641">AC5123+AD5123</f>
        <v>931.83999999999992</v>
      </c>
      <c r="AG5123" s="48">
        <f t="shared" ref="AG5123:AG5186" si="642">AF5123-AE5123</f>
        <v>274.95499999999993</v>
      </c>
      <c r="AH5123" s="49">
        <f t="shared" ref="AH5123:AH5186" si="643">IF(I5123="ER",SUM(AA5123:AB5123),0)</f>
        <v>0</v>
      </c>
      <c r="AI5123" s="49">
        <f t="shared" ref="AI5123:AI5186" si="644">IF(I5123="ER",AC5123+AD5123,0)</f>
        <v>0</v>
      </c>
      <c r="AJ5123" s="50">
        <f t="shared" ref="AJ5123:AJ5186" si="645">AI5123-AH5123</f>
        <v>0</v>
      </c>
      <c r="AK5123" s="51">
        <v>0</v>
      </c>
    </row>
    <row r="5124" spans="1:37" hidden="1" x14ac:dyDescent="0.35">
      <c r="A5124" s="39" t="str">
        <f t="shared" si="639"/>
        <v>SWHC005</v>
      </c>
      <c r="B5124" s="39" t="s">
        <v>334</v>
      </c>
      <c r="C5124" s="62" t="s">
        <v>20</v>
      </c>
      <c r="D5124" s="40" t="s">
        <v>165</v>
      </c>
      <c r="E5124" s="40" t="str">
        <f t="shared" ref="E5124:E5187" si="646">A5124&amp;D5124</f>
        <v>SWHC005B</v>
      </c>
      <c r="F5124" s="67" t="s">
        <v>237</v>
      </c>
      <c r="G5124" s="40" t="str">
        <f>DataSpec!$B$11</f>
        <v>UpDeemed, DnDeemed, DnDeemDI</v>
      </c>
      <c r="H5124" s="40" t="str">
        <f>DataSpec!$B$7</f>
        <v>Cap-Tons</v>
      </c>
      <c r="I5124" s="40" t="s">
        <v>11</v>
      </c>
      <c r="J5124" t="s">
        <v>164</v>
      </c>
      <c r="K5124" t="s">
        <v>254</v>
      </c>
      <c r="U5124" s="44">
        <f>SUMIFS(Table1[AStdWBkW],Table1[EnergyImpactID],E5124,Table1[BldgType],B5124,Table1[BldgVint],C5124,Table1[BldgLoc],F5124)</f>
        <v>0.01</v>
      </c>
      <c r="V5124" s="44">
        <f>SUMIFS(Table1[AStdWBkWh],Table1[EnergyImpactID],E5124,Table1[BldgType],B5124,Table1[BldgVint],C5124,Table1[BldgLoc],F5124)</f>
        <v>7.16</v>
      </c>
      <c r="W5124" s="69">
        <v>0</v>
      </c>
      <c r="X5124" s="69"/>
      <c r="Y5124" s="69"/>
      <c r="Z5124" s="69"/>
      <c r="AA5124" s="47">
        <f>SUMIF('Cost per Solution Code'!$I$5:$I$24,'Measure Support Table'!D5124,'Cost per Solution Code'!$H$5:$H$24)</f>
        <v>656.88499999999999</v>
      </c>
      <c r="AB5124" s="62"/>
      <c r="AC5124" s="47">
        <f>SUMIF('Cost per Solution Code'!$I$5:$I$24,'Measure Support Table'!D5124,'Cost per Solution Code'!$F$5:$F$24)</f>
        <v>729.01</v>
      </c>
      <c r="AD5124" s="62"/>
      <c r="AE5124" s="48">
        <f t="shared" si="640"/>
        <v>656.88499999999999</v>
      </c>
      <c r="AF5124" s="48">
        <f t="shared" si="641"/>
        <v>729.01</v>
      </c>
      <c r="AG5124" s="48">
        <f t="shared" si="642"/>
        <v>72.125</v>
      </c>
      <c r="AH5124" s="49">
        <f t="shared" si="643"/>
        <v>0</v>
      </c>
      <c r="AI5124" s="49">
        <f t="shared" si="644"/>
        <v>0</v>
      </c>
      <c r="AJ5124" s="50">
        <f t="shared" si="645"/>
        <v>0</v>
      </c>
      <c r="AK5124" s="51">
        <v>0</v>
      </c>
    </row>
    <row r="5125" spans="1:37" hidden="1" x14ac:dyDescent="0.35">
      <c r="A5125" s="39" t="str">
        <f t="shared" si="639"/>
        <v>SWHC005</v>
      </c>
      <c r="B5125" s="39" t="s">
        <v>334</v>
      </c>
      <c r="C5125" s="62" t="s">
        <v>20</v>
      </c>
      <c r="D5125" s="40" t="s">
        <v>166</v>
      </c>
      <c r="E5125" s="40" t="str">
        <f t="shared" si="646"/>
        <v>SWHC005C</v>
      </c>
      <c r="F5125" s="67" t="s">
        <v>237</v>
      </c>
      <c r="G5125" s="40" t="str">
        <f>DataSpec!$B$11</f>
        <v>UpDeemed, DnDeemed, DnDeemDI</v>
      </c>
      <c r="H5125" s="40" t="str">
        <f>DataSpec!$B$7</f>
        <v>Cap-Tons</v>
      </c>
      <c r="I5125" s="40" t="s">
        <v>11</v>
      </c>
      <c r="J5125" t="s">
        <v>167</v>
      </c>
      <c r="K5125" t="s">
        <v>255</v>
      </c>
      <c r="U5125" s="44">
        <f>SUMIFS(Table1[AStdWBkW],Table1[EnergyImpactID],E5125,Table1[BldgType],B5125,Table1[BldgVint],C5125,Table1[BldgLoc],F5125)</f>
        <v>0.01</v>
      </c>
      <c r="V5125" s="44">
        <f>SUMIFS(Table1[AStdWBkWh],Table1[EnergyImpactID],E5125,Table1[BldgType],B5125,Table1[BldgVint],C5125,Table1[BldgLoc],F5125)</f>
        <v>10</v>
      </c>
      <c r="W5125" s="69">
        <v>0</v>
      </c>
      <c r="X5125" s="69"/>
      <c r="Y5125" s="69"/>
      <c r="Z5125" s="69"/>
      <c r="AA5125" s="47">
        <f>SUMIF('Cost per Solution Code'!$I$5:$I$24,'Measure Support Table'!D5125,'Cost per Solution Code'!$H$5:$H$24)</f>
        <v>515.125</v>
      </c>
      <c r="AB5125" s="62"/>
      <c r="AC5125" s="47">
        <f>SUMIF('Cost per Solution Code'!$I$5:$I$24,'Measure Support Table'!D5125,'Cost per Solution Code'!$F$5:$F$24)</f>
        <v>741.56</v>
      </c>
      <c r="AD5125" s="62"/>
      <c r="AE5125" s="48">
        <f t="shared" si="640"/>
        <v>515.125</v>
      </c>
      <c r="AF5125" s="48">
        <f t="shared" si="641"/>
        <v>741.56</v>
      </c>
      <c r="AG5125" s="48">
        <f t="shared" si="642"/>
        <v>226.43499999999995</v>
      </c>
      <c r="AH5125" s="49">
        <f t="shared" si="643"/>
        <v>0</v>
      </c>
      <c r="AI5125" s="49">
        <f t="shared" si="644"/>
        <v>0</v>
      </c>
      <c r="AJ5125" s="50">
        <f t="shared" si="645"/>
        <v>0</v>
      </c>
      <c r="AK5125" s="51">
        <v>0</v>
      </c>
    </row>
    <row r="5126" spans="1:37" hidden="1" x14ac:dyDescent="0.35">
      <c r="A5126" s="39" t="str">
        <f t="shared" si="639"/>
        <v>SWHC005</v>
      </c>
      <c r="B5126" s="39" t="s">
        <v>334</v>
      </c>
      <c r="C5126" s="62" t="s">
        <v>20</v>
      </c>
      <c r="D5126" s="40" t="s">
        <v>168</v>
      </c>
      <c r="E5126" s="40" t="str">
        <f t="shared" si="646"/>
        <v>SWHC005D</v>
      </c>
      <c r="F5126" s="67" t="s">
        <v>237</v>
      </c>
      <c r="G5126" s="40" t="str">
        <f>DataSpec!$B$11</f>
        <v>UpDeemed, DnDeemed, DnDeemDI</v>
      </c>
      <c r="H5126" s="40" t="str">
        <f>DataSpec!$B$7</f>
        <v>Cap-Tons</v>
      </c>
      <c r="I5126" s="40" t="s">
        <v>11</v>
      </c>
      <c r="J5126" t="s">
        <v>167</v>
      </c>
      <c r="K5126" t="s">
        <v>256</v>
      </c>
      <c r="U5126" s="44">
        <f>SUMIFS(Table1[AStdWBkW],Table1[EnergyImpactID],E5126,Table1[BldgType],B5126,Table1[BldgVint],C5126,Table1[BldgLoc],F5126)</f>
        <v>0.01</v>
      </c>
      <c r="V5126" s="44">
        <f>SUMIFS(Table1[AStdWBkWh],Table1[EnergyImpactID],E5126,Table1[BldgType],B5126,Table1[BldgVint],C5126,Table1[BldgLoc],F5126)</f>
        <v>6.72</v>
      </c>
      <c r="W5126" s="69">
        <v>0</v>
      </c>
      <c r="X5126" s="69"/>
      <c r="Y5126" s="69"/>
      <c r="Z5126" s="69"/>
      <c r="AA5126" s="47">
        <f>SUMIF('Cost per Solution Code'!$I$5:$I$24,'Measure Support Table'!D5126,'Cost per Solution Code'!$H$5:$H$24)</f>
        <v>515.125</v>
      </c>
      <c r="AB5126" s="62"/>
      <c r="AC5126" s="47">
        <f>SUMIF('Cost per Solution Code'!$I$5:$I$24,'Measure Support Table'!D5126,'Cost per Solution Code'!$F$5:$F$24)</f>
        <v>673.54</v>
      </c>
      <c r="AD5126" s="62"/>
      <c r="AE5126" s="48">
        <f t="shared" si="640"/>
        <v>515.125</v>
      </c>
      <c r="AF5126" s="48">
        <f t="shared" si="641"/>
        <v>673.54</v>
      </c>
      <c r="AG5126" s="48">
        <f t="shared" si="642"/>
        <v>158.41499999999996</v>
      </c>
      <c r="AH5126" s="49">
        <f t="shared" si="643"/>
        <v>0</v>
      </c>
      <c r="AI5126" s="49">
        <f t="shared" si="644"/>
        <v>0</v>
      </c>
      <c r="AJ5126" s="50">
        <f t="shared" si="645"/>
        <v>0</v>
      </c>
      <c r="AK5126" s="51">
        <v>0</v>
      </c>
    </row>
    <row r="5127" spans="1:37" hidden="1" x14ac:dyDescent="0.35">
      <c r="A5127" s="39" t="str">
        <f t="shared" ref="A5127:A5190" si="647">A5126</f>
        <v>SWHC005</v>
      </c>
      <c r="B5127" s="39" t="s">
        <v>334</v>
      </c>
      <c r="C5127" s="62" t="s">
        <v>20</v>
      </c>
      <c r="D5127" s="40" t="s">
        <v>169</v>
      </c>
      <c r="E5127" s="40" t="str">
        <f t="shared" si="646"/>
        <v>SWHC005E</v>
      </c>
      <c r="F5127" s="67" t="s">
        <v>237</v>
      </c>
      <c r="G5127" s="40" t="str">
        <f>DataSpec!$B$11</f>
        <v>UpDeemed, DnDeemed, DnDeemDI</v>
      </c>
      <c r="H5127" s="40" t="str">
        <f>DataSpec!$B$7</f>
        <v>Cap-Tons</v>
      </c>
      <c r="I5127" s="40" t="s">
        <v>11</v>
      </c>
      <c r="J5127" t="s">
        <v>170</v>
      </c>
      <c r="K5127" t="s">
        <v>257</v>
      </c>
      <c r="U5127" s="44">
        <f>SUMIFS(Table1[AStdWBkW],Table1[EnergyImpactID],E5127,Table1[BldgType],B5127,Table1[BldgVint],C5127,Table1[BldgLoc],F5127)</f>
        <v>0.01</v>
      </c>
      <c r="V5127" s="44">
        <f>SUMIFS(Table1[AStdWBkWh],Table1[EnergyImpactID],E5127,Table1[BldgType],B5127,Table1[BldgVint],C5127,Table1[BldgLoc],F5127)</f>
        <v>9.85</v>
      </c>
      <c r="W5127" s="69">
        <v>0</v>
      </c>
      <c r="X5127" s="69"/>
      <c r="Y5127" s="69"/>
      <c r="Z5127" s="69"/>
      <c r="AA5127" s="47">
        <f>SUMIF('Cost per Solution Code'!$I$5:$I$24,'Measure Support Table'!D5127,'Cost per Solution Code'!$H$5:$H$24)</f>
        <v>448.52499999999998</v>
      </c>
      <c r="AB5127" s="62"/>
      <c r="AC5127" s="47">
        <f>SUMIF('Cost per Solution Code'!$I$5:$I$24,'Measure Support Table'!D5127,'Cost per Solution Code'!$F$5:$F$24)</f>
        <v>698.35</v>
      </c>
      <c r="AD5127" s="62"/>
      <c r="AE5127" s="48">
        <f t="shared" si="640"/>
        <v>448.52499999999998</v>
      </c>
      <c r="AF5127" s="48">
        <f t="shared" si="641"/>
        <v>698.35</v>
      </c>
      <c r="AG5127" s="48">
        <f t="shared" si="642"/>
        <v>249.82500000000005</v>
      </c>
      <c r="AH5127" s="49">
        <f t="shared" si="643"/>
        <v>0</v>
      </c>
      <c r="AI5127" s="49">
        <f t="shared" si="644"/>
        <v>0</v>
      </c>
      <c r="AJ5127" s="50">
        <f t="shared" si="645"/>
        <v>0</v>
      </c>
      <c r="AK5127" s="51">
        <v>0</v>
      </c>
    </row>
    <row r="5128" spans="1:37" hidden="1" x14ac:dyDescent="0.35">
      <c r="A5128" s="39" t="str">
        <f t="shared" si="647"/>
        <v>SWHC005</v>
      </c>
      <c r="B5128" s="39" t="s">
        <v>334</v>
      </c>
      <c r="C5128" s="62" t="s">
        <v>20</v>
      </c>
      <c r="D5128" s="40" t="s">
        <v>171</v>
      </c>
      <c r="E5128" s="40" t="str">
        <f t="shared" si="646"/>
        <v>SWHC005F</v>
      </c>
      <c r="F5128" s="67" t="s">
        <v>237</v>
      </c>
      <c r="G5128" s="40" t="str">
        <f>DataSpec!$B$11</f>
        <v>UpDeemed, DnDeemed, DnDeemDI</v>
      </c>
      <c r="H5128" s="40" t="str">
        <f>DataSpec!$B$7</f>
        <v>Cap-Tons</v>
      </c>
      <c r="I5128" s="40" t="s">
        <v>11</v>
      </c>
      <c r="J5128" t="s">
        <v>170</v>
      </c>
      <c r="K5128" t="s">
        <v>258</v>
      </c>
      <c r="U5128" s="44">
        <f>SUMIFS(Table1[AStdWBkW],Table1[EnergyImpactID],E5128,Table1[BldgType],B5128,Table1[BldgVint],C5128,Table1[BldgLoc],F5128)</f>
        <v>0.01</v>
      </c>
      <c r="V5128" s="44">
        <f>SUMIFS(Table1[AStdWBkWh],Table1[EnergyImpactID],E5128,Table1[BldgType],B5128,Table1[BldgVint],C5128,Table1[BldgLoc],F5128)</f>
        <v>6.6</v>
      </c>
      <c r="W5128" s="69">
        <v>0</v>
      </c>
      <c r="X5128" s="69"/>
      <c r="Y5128" s="69"/>
      <c r="Z5128" s="69"/>
      <c r="AA5128" s="47">
        <f>SUMIF('Cost per Solution Code'!$I$5:$I$24,'Measure Support Table'!D5128,'Cost per Solution Code'!$H$5:$H$24)</f>
        <v>448.52499999999998</v>
      </c>
      <c r="AB5128" s="62"/>
      <c r="AC5128" s="47">
        <f>SUMIF('Cost per Solution Code'!$I$5:$I$24,'Measure Support Table'!D5128,'Cost per Solution Code'!$F$5:$F$24)</f>
        <v>642.36500000000001</v>
      </c>
      <c r="AD5128" s="62"/>
      <c r="AE5128" s="48">
        <f t="shared" si="640"/>
        <v>448.52499999999998</v>
      </c>
      <c r="AF5128" s="48">
        <f t="shared" si="641"/>
        <v>642.36500000000001</v>
      </c>
      <c r="AG5128" s="48">
        <f t="shared" si="642"/>
        <v>193.84000000000003</v>
      </c>
      <c r="AH5128" s="49">
        <f t="shared" si="643"/>
        <v>0</v>
      </c>
      <c r="AI5128" s="49">
        <f t="shared" si="644"/>
        <v>0</v>
      </c>
      <c r="AJ5128" s="50">
        <f t="shared" si="645"/>
        <v>0</v>
      </c>
      <c r="AK5128" s="51">
        <v>0</v>
      </c>
    </row>
    <row r="5129" spans="1:37" hidden="1" x14ac:dyDescent="0.35">
      <c r="A5129" s="39" t="str">
        <f t="shared" si="647"/>
        <v>SWHC005</v>
      </c>
      <c r="B5129" s="39" t="s">
        <v>334</v>
      </c>
      <c r="C5129" s="62" t="s">
        <v>20</v>
      </c>
      <c r="D5129" s="40" t="s">
        <v>8</v>
      </c>
      <c r="E5129" s="40" t="str">
        <f t="shared" si="646"/>
        <v>SWHC005G</v>
      </c>
      <c r="F5129" s="67" t="s">
        <v>237</v>
      </c>
      <c r="G5129" s="40" t="str">
        <f>DataSpec!$B$11</f>
        <v>UpDeemed, DnDeemed, DnDeemDI</v>
      </c>
      <c r="H5129" s="40" t="str">
        <f>DataSpec!$B$7</f>
        <v>Cap-Tons</v>
      </c>
      <c r="I5129" s="40" t="s">
        <v>11</v>
      </c>
      <c r="J5129" t="s">
        <v>172</v>
      </c>
      <c r="K5129" t="s">
        <v>259</v>
      </c>
      <c r="U5129" s="44">
        <f>SUMIFS(Table1[AStdWBkW],Table1[EnergyImpactID],E5129,Table1[BldgType],B5129,Table1[BldgVint],C5129,Table1[BldgLoc],F5129)</f>
        <v>0.01</v>
      </c>
      <c r="V5129" s="44">
        <f>SUMIFS(Table1[AStdWBkWh],Table1[EnergyImpactID],E5129,Table1[BldgType],B5129,Table1[BldgVint],C5129,Table1[BldgLoc],F5129)</f>
        <v>9.85</v>
      </c>
      <c r="W5129" s="69">
        <v>0</v>
      </c>
      <c r="X5129" s="69"/>
      <c r="Y5129" s="69"/>
      <c r="Z5129" s="69"/>
      <c r="AA5129" s="47">
        <f>SUMIF('Cost per Solution Code'!$I$5:$I$24,'Measure Support Table'!D5129,'Cost per Solution Code'!$H$5:$H$24)</f>
        <v>392.565</v>
      </c>
      <c r="AB5129" s="62"/>
      <c r="AC5129" s="47">
        <f>SUMIF('Cost per Solution Code'!$I$5:$I$24,'Measure Support Table'!D5129,'Cost per Solution Code'!$F$5:$F$24)</f>
        <v>491.11500000000001</v>
      </c>
      <c r="AD5129" s="62"/>
      <c r="AE5129" s="48">
        <f t="shared" si="640"/>
        <v>392.565</v>
      </c>
      <c r="AF5129" s="48">
        <f t="shared" si="641"/>
        <v>491.11500000000001</v>
      </c>
      <c r="AG5129" s="48">
        <f t="shared" si="642"/>
        <v>98.550000000000011</v>
      </c>
      <c r="AH5129" s="49">
        <f t="shared" si="643"/>
        <v>0</v>
      </c>
      <c r="AI5129" s="49">
        <f t="shared" si="644"/>
        <v>0</v>
      </c>
      <c r="AJ5129" s="50">
        <f t="shared" si="645"/>
        <v>0</v>
      </c>
      <c r="AK5129" s="51">
        <v>0</v>
      </c>
    </row>
    <row r="5130" spans="1:37" hidden="1" x14ac:dyDescent="0.35">
      <c r="A5130" s="39" t="str">
        <f t="shared" si="647"/>
        <v>SWHC005</v>
      </c>
      <c r="B5130" s="39" t="s">
        <v>334</v>
      </c>
      <c r="C5130" s="62" t="s">
        <v>20</v>
      </c>
      <c r="D5130" s="40" t="s">
        <v>16</v>
      </c>
      <c r="E5130" s="40" t="str">
        <f t="shared" si="646"/>
        <v>SWHC005H</v>
      </c>
      <c r="F5130" s="67" t="s">
        <v>237</v>
      </c>
      <c r="G5130" s="40" t="str">
        <f>DataSpec!$B$11</f>
        <v>UpDeemed, DnDeemed, DnDeemDI</v>
      </c>
      <c r="H5130" s="40" t="str">
        <f>DataSpec!$B$7</f>
        <v>Cap-Tons</v>
      </c>
      <c r="I5130" s="40" t="s">
        <v>11</v>
      </c>
      <c r="J5130" t="s">
        <v>172</v>
      </c>
      <c r="K5130" t="s">
        <v>260</v>
      </c>
      <c r="U5130" s="44">
        <f>SUMIFS(Table1[AStdWBkW],Table1[EnergyImpactID],E5130,Table1[BldgType],B5130,Table1[BldgVint],C5130,Table1[BldgLoc],F5130)</f>
        <v>0.01</v>
      </c>
      <c r="V5130" s="44">
        <f>SUMIFS(Table1[AStdWBkWh],Table1[EnergyImpactID],E5130,Table1[BldgType],B5130,Table1[BldgVint],C5130,Table1[BldgLoc],F5130)</f>
        <v>6.6</v>
      </c>
      <c r="W5130" s="69">
        <v>0</v>
      </c>
      <c r="X5130" s="69"/>
      <c r="Y5130" s="69"/>
      <c r="Z5130" s="69"/>
      <c r="AA5130" s="47">
        <f>SUMIF('Cost per Solution Code'!$I$5:$I$24,'Measure Support Table'!D5130,'Cost per Solution Code'!$H$5:$H$24)</f>
        <v>392.565</v>
      </c>
      <c r="AB5130" s="62"/>
      <c r="AC5130" s="47">
        <f>SUMIF('Cost per Solution Code'!$I$5:$I$24,'Measure Support Table'!D5130,'Cost per Solution Code'!$F$5:$F$24)</f>
        <v>458.26499999999999</v>
      </c>
      <c r="AD5130" s="62"/>
      <c r="AE5130" s="48">
        <f t="shared" si="640"/>
        <v>392.565</v>
      </c>
      <c r="AF5130" s="48">
        <f t="shared" si="641"/>
        <v>458.26499999999999</v>
      </c>
      <c r="AG5130" s="48">
        <f t="shared" si="642"/>
        <v>65.699999999999989</v>
      </c>
      <c r="AH5130" s="49">
        <f t="shared" si="643"/>
        <v>0</v>
      </c>
      <c r="AI5130" s="49">
        <f t="shared" si="644"/>
        <v>0</v>
      </c>
      <c r="AJ5130" s="50">
        <f t="shared" si="645"/>
        <v>0</v>
      </c>
      <c r="AK5130" s="51">
        <v>0</v>
      </c>
    </row>
    <row r="5131" spans="1:37" hidden="1" x14ac:dyDescent="0.35">
      <c r="A5131" s="39" t="str">
        <f t="shared" si="647"/>
        <v>SWHC005</v>
      </c>
      <c r="B5131" s="39" t="s">
        <v>334</v>
      </c>
      <c r="C5131" s="62" t="s">
        <v>20</v>
      </c>
      <c r="D5131" s="40" t="s">
        <v>18</v>
      </c>
      <c r="E5131" s="40" t="str">
        <f t="shared" si="646"/>
        <v>SWHC005I</v>
      </c>
      <c r="F5131" s="67" t="s">
        <v>237</v>
      </c>
      <c r="G5131" s="40" t="str">
        <f>DataSpec!$B$11</f>
        <v>UpDeemed, DnDeemed, DnDeemDI</v>
      </c>
      <c r="H5131" s="40" t="str">
        <f>DataSpec!$B$7</f>
        <v>Cap-Tons</v>
      </c>
      <c r="I5131" s="40" t="s">
        <v>11</v>
      </c>
      <c r="J5131" t="s">
        <v>173</v>
      </c>
      <c r="K5131" t="s">
        <v>261</v>
      </c>
      <c r="U5131" s="44">
        <f>SUMIFS(Table1[AStdWBkW],Table1[EnergyImpactID],E5131,Table1[BldgType],B5131,Table1[BldgVint],C5131,Table1[BldgLoc],F5131)</f>
        <v>0.01</v>
      </c>
      <c r="V5131" s="44">
        <f>SUMIFS(Table1[AStdWBkWh],Table1[EnergyImpactID],E5131,Table1[BldgType],B5131,Table1[BldgVint],C5131,Table1[BldgLoc],F5131)</f>
        <v>11.66</v>
      </c>
      <c r="W5131" s="69">
        <v>0</v>
      </c>
      <c r="X5131" s="69"/>
      <c r="Y5131" s="69"/>
      <c r="Z5131" s="69"/>
      <c r="AA5131" s="47">
        <f>SUMIF('Cost per Solution Code'!$I$5:$I$24,'Measure Support Table'!D5131,'Cost per Solution Code'!$H$5:$H$24)</f>
        <v>660</v>
      </c>
      <c r="AB5131" s="62"/>
      <c r="AC5131" s="47">
        <f>SUMIF('Cost per Solution Code'!$I$5:$I$24,'Measure Support Table'!D5131,'Cost per Solution Code'!$F$5:$F$24)</f>
        <v>923</v>
      </c>
      <c r="AD5131" s="62"/>
      <c r="AE5131" s="48">
        <f t="shared" si="640"/>
        <v>660</v>
      </c>
      <c r="AF5131" s="48">
        <f t="shared" si="641"/>
        <v>923</v>
      </c>
      <c r="AG5131" s="48">
        <f t="shared" si="642"/>
        <v>263</v>
      </c>
      <c r="AH5131" s="49">
        <f t="shared" si="643"/>
        <v>0</v>
      </c>
      <c r="AI5131" s="49">
        <f t="shared" si="644"/>
        <v>0</v>
      </c>
      <c r="AJ5131" s="50">
        <f t="shared" si="645"/>
        <v>0</v>
      </c>
      <c r="AK5131" s="51">
        <v>0</v>
      </c>
    </row>
    <row r="5132" spans="1:37" hidden="1" x14ac:dyDescent="0.35">
      <c r="A5132" s="39" t="str">
        <f t="shared" si="647"/>
        <v>SWHC005</v>
      </c>
      <c r="B5132" s="39" t="s">
        <v>334</v>
      </c>
      <c r="C5132" s="62" t="s">
        <v>20</v>
      </c>
      <c r="D5132" s="40" t="s">
        <v>22</v>
      </c>
      <c r="E5132" s="40" t="str">
        <f t="shared" si="646"/>
        <v>SWHC005J</v>
      </c>
      <c r="F5132" s="67" t="s">
        <v>237</v>
      </c>
      <c r="G5132" s="40" t="str">
        <f>DataSpec!$B$11</f>
        <v>UpDeemed, DnDeemed, DnDeemDI</v>
      </c>
      <c r="H5132" s="40" t="str">
        <f>DataSpec!$B$7</f>
        <v>Cap-Tons</v>
      </c>
      <c r="I5132" s="40" t="s">
        <v>11</v>
      </c>
      <c r="J5132" t="s">
        <v>173</v>
      </c>
      <c r="K5132" t="s">
        <v>262</v>
      </c>
      <c r="U5132" s="44">
        <f>SUMIFS(Table1[AStdWBkW],Table1[EnergyImpactID],E5132,Table1[BldgType],B5132,Table1[BldgVint],C5132,Table1[BldgLoc],F5132)</f>
        <v>0.01</v>
      </c>
      <c r="V5132" s="44">
        <f>SUMIFS(Table1[AStdWBkWh],Table1[EnergyImpactID],E5132,Table1[BldgType],B5132,Table1[BldgVint],C5132,Table1[BldgLoc],F5132)</f>
        <v>7.84</v>
      </c>
      <c r="W5132" s="69">
        <v>0</v>
      </c>
      <c r="X5132" s="69"/>
      <c r="Y5132" s="69"/>
      <c r="Z5132" s="69"/>
      <c r="AA5132" s="47">
        <f>SUMIF('Cost per Solution Code'!$I$5:$I$24,'Measure Support Table'!D5132,'Cost per Solution Code'!$H$5:$H$24)</f>
        <v>660</v>
      </c>
      <c r="AB5132" s="62"/>
      <c r="AC5132" s="47">
        <f>SUMIF('Cost per Solution Code'!$I$5:$I$24,'Measure Support Table'!D5132,'Cost per Solution Code'!$F$5:$F$24)</f>
        <v>845</v>
      </c>
      <c r="AD5132" s="62"/>
      <c r="AE5132" s="48">
        <f t="shared" si="640"/>
        <v>660</v>
      </c>
      <c r="AF5132" s="48">
        <f t="shared" si="641"/>
        <v>845</v>
      </c>
      <c r="AG5132" s="48">
        <f t="shared" si="642"/>
        <v>185</v>
      </c>
      <c r="AH5132" s="49">
        <f t="shared" si="643"/>
        <v>0</v>
      </c>
      <c r="AI5132" s="49">
        <f t="shared" si="644"/>
        <v>0</v>
      </c>
      <c r="AJ5132" s="50">
        <f t="shared" si="645"/>
        <v>0</v>
      </c>
      <c r="AK5132" s="51">
        <v>0</v>
      </c>
    </row>
    <row r="5133" spans="1:37" hidden="1" x14ac:dyDescent="0.35">
      <c r="A5133" s="39" t="str">
        <f t="shared" si="647"/>
        <v>SWHC005</v>
      </c>
      <c r="B5133" s="39" t="s">
        <v>334</v>
      </c>
      <c r="C5133" s="62" t="s">
        <v>20</v>
      </c>
      <c r="D5133" s="40" t="s">
        <v>25</v>
      </c>
      <c r="E5133" s="40" t="str">
        <f t="shared" si="646"/>
        <v>SWHC005K</v>
      </c>
      <c r="F5133" s="67" t="s">
        <v>237</v>
      </c>
      <c r="G5133" s="40" t="str">
        <f>DataSpec!$B$11</f>
        <v>UpDeemed, DnDeemed, DnDeemDI</v>
      </c>
      <c r="H5133" s="40" t="str">
        <f>DataSpec!$B$7</f>
        <v>Cap-Tons</v>
      </c>
      <c r="I5133" s="40" t="s">
        <v>11</v>
      </c>
      <c r="J5133" t="s">
        <v>174</v>
      </c>
      <c r="K5133" t="s">
        <v>263</v>
      </c>
      <c r="U5133" s="44">
        <f>SUMIFS(Table1[AStdWBkW],Table1[EnergyImpactID],E5133,Table1[BldgType],B5133,Table1[BldgVint],C5133,Table1[BldgLoc],F5133)</f>
        <v>0.02</v>
      </c>
      <c r="V5133" s="44">
        <f>SUMIFS(Table1[AStdWBkWh],Table1[EnergyImpactID],E5133,Table1[BldgType],B5133,Table1[BldgVint],C5133,Table1[BldgLoc],F5133)</f>
        <v>11.39</v>
      </c>
      <c r="W5133" s="69">
        <v>0</v>
      </c>
      <c r="X5133" s="69"/>
      <c r="Y5133" s="69"/>
      <c r="Z5133" s="69"/>
      <c r="AA5133" s="47">
        <f>SUMIF('Cost per Solution Code'!$I$5:$I$24,'Measure Support Table'!D5133,'Cost per Solution Code'!$H$5:$H$24)</f>
        <v>519.14</v>
      </c>
      <c r="AB5133" s="62"/>
      <c r="AC5133" s="47">
        <f>SUMIF('Cost per Solution Code'!$I$5:$I$24,'Measure Support Table'!D5133,'Cost per Solution Code'!$F$5:$F$24)</f>
        <v>685.85</v>
      </c>
      <c r="AD5133" s="62"/>
      <c r="AE5133" s="48">
        <f t="shared" si="640"/>
        <v>519.14</v>
      </c>
      <c r="AF5133" s="48">
        <f t="shared" si="641"/>
        <v>685.85</v>
      </c>
      <c r="AG5133" s="48">
        <f t="shared" si="642"/>
        <v>166.71000000000004</v>
      </c>
      <c r="AH5133" s="49">
        <f t="shared" si="643"/>
        <v>0</v>
      </c>
      <c r="AI5133" s="49">
        <f t="shared" si="644"/>
        <v>0</v>
      </c>
      <c r="AJ5133" s="50">
        <f t="shared" si="645"/>
        <v>0</v>
      </c>
      <c r="AK5133" s="51">
        <v>0</v>
      </c>
    </row>
    <row r="5134" spans="1:37" hidden="1" x14ac:dyDescent="0.35">
      <c r="A5134" s="39" t="str">
        <f t="shared" si="647"/>
        <v>SWHC005</v>
      </c>
      <c r="B5134" s="39" t="s">
        <v>334</v>
      </c>
      <c r="C5134" s="62" t="s">
        <v>20</v>
      </c>
      <c r="D5134" s="40" t="s">
        <v>175</v>
      </c>
      <c r="E5134" s="40" t="str">
        <f t="shared" si="646"/>
        <v>SWHC005L</v>
      </c>
      <c r="F5134" s="67" t="s">
        <v>237</v>
      </c>
      <c r="G5134" s="40" t="str">
        <f>DataSpec!$B$11</f>
        <v>UpDeemed, DnDeemed, DnDeemDI</v>
      </c>
      <c r="H5134" s="40" t="str">
        <f>DataSpec!$B$7</f>
        <v>Cap-Tons</v>
      </c>
      <c r="I5134" s="40" t="s">
        <v>11</v>
      </c>
      <c r="J5134" t="s">
        <v>174</v>
      </c>
      <c r="K5134" t="s">
        <v>264</v>
      </c>
      <c r="U5134" s="44">
        <f>SUMIFS(Table1[AStdWBkW],Table1[EnergyImpactID],E5134,Table1[BldgType],B5134,Table1[BldgVint],C5134,Table1[BldgLoc],F5134)</f>
        <v>0.01</v>
      </c>
      <c r="V5134" s="44">
        <f>SUMIFS(Table1[AStdWBkWh],Table1[EnergyImpactID],E5134,Table1[BldgType],B5134,Table1[BldgVint],C5134,Table1[BldgLoc],F5134)</f>
        <v>7.56</v>
      </c>
      <c r="W5134" s="69">
        <v>0</v>
      </c>
      <c r="X5134" s="69"/>
      <c r="Y5134" s="69"/>
      <c r="Z5134" s="69"/>
      <c r="AA5134" s="47">
        <f>SUMIF('Cost per Solution Code'!$I$5:$I$24,'Measure Support Table'!D5134,'Cost per Solution Code'!$H$5:$H$24)</f>
        <v>519.14</v>
      </c>
      <c r="AB5134" s="62"/>
      <c r="AC5134" s="47">
        <f>SUMIF('Cost per Solution Code'!$I$5:$I$24,'Measure Support Table'!D5134,'Cost per Solution Code'!$F$5:$F$24)</f>
        <v>555.84500000000003</v>
      </c>
      <c r="AD5134" s="62"/>
      <c r="AE5134" s="48">
        <f t="shared" si="640"/>
        <v>519.14</v>
      </c>
      <c r="AF5134" s="48">
        <f t="shared" si="641"/>
        <v>555.84500000000003</v>
      </c>
      <c r="AG5134" s="48">
        <f t="shared" si="642"/>
        <v>36.705000000000041</v>
      </c>
      <c r="AH5134" s="49">
        <f t="shared" si="643"/>
        <v>0</v>
      </c>
      <c r="AI5134" s="49">
        <f t="shared" si="644"/>
        <v>0</v>
      </c>
      <c r="AJ5134" s="50">
        <f t="shared" si="645"/>
        <v>0</v>
      </c>
      <c r="AK5134" s="51">
        <v>0</v>
      </c>
    </row>
    <row r="5135" spans="1:37" hidden="1" x14ac:dyDescent="0.35">
      <c r="A5135" s="39" t="str">
        <f t="shared" si="647"/>
        <v>SWHC005</v>
      </c>
      <c r="B5135" s="39" t="s">
        <v>334</v>
      </c>
      <c r="C5135" s="62" t="s">
        <v>20</v>
      </c>
      <c r="D5135" s="40" t="s">
        <v>176</v>
      </c>
      <c r="E5135" s="40" t="str">
        <f t="shared" si="646"/>
        <v>SWHC005M</v>
      </c>
      <c r="F5135" s="67" t="s">
        <v>237</v>
      </c>
      <c r="G5135" s="40" t="str">
        <f>DataSpec!$B$11</f>
        <v>UpDeemed, DnDeemed, DnDeemDI</v>
      </c>
      <c r="H5135" s="40" t="str">
        <f>DataSpec!$B$7</f>
        <v>Cap-Tons</v>
      </c>
      <c r="I5135" s="40" t="s">
        <v>11</v>
      </c>
      <c r="J5135" t="s">
        <v>177</v>
      </c>
      <c r="K5135" t="s">
        <v>265</v>
      </c>
      <c r="U5135" s="44">
        <f>SUMIFS(Table1[AStdWBkW],Table1[EnergyImpactID],E5135,Table1[BldgType],B5135,Table1[BldgVint],C5135,Table1[BldgLoc],F5135)</f>
        <v>0.02</v>
      </c>
      <c r="V5135" s="44">
        <f>SUMIFS(Table1[AStdWBkWh],Table1[EnergyImpactID],E5135,Table1[BldgType],B5135,Table1[BldgVint],C5135,Table1[BldgLoc],F5135)</f>
        <v>10.48</v>
      </c>
      <c r="W5135" s="69">
        <v>0</v>
      </c>
      <c r="X5135" s="69"/>
      <c r="Y5135" s="69"/>
      <c r="Z5135" s="69"/>
      <c r="AA5135" s="47">
        <f>SUMIF('Cost per Solution Code'!$I$5:$I$24,'Measure Support Table'!D5135,'Cost per Solution Code'!$H$5:$H$24)</f>
        <v>449.41</v>
      </c>
      <c r="AB5135" s="62"/>
      <c r="AC5135" s="47">
        <f>SUMIF('Cost per Solution Code'!$I$5:$I$24,'Measure Support Table'!D5135,'Cost per Solution Code'!$F$5:$F$24)</f>
        <v>771.3576281291954</v>
      </c>
      <c r="AD5135" s="62"/>
      <c r="AE5135" s="48">
        <f t="shared" si="640"/>
        <v>449.41</v>
      </c>
      <c r="AF5135" s="48">
        <f t="shared" si="641"/>
        <v>771.3576281291954</v>
      </c>
      <c r="AG5135" s="48">
        <f t="shared" si="642"/>
        <v>321.94762812919538</v>
      </c>
      <c r="AH5135" s="49">
        <f t="shared" si="643"/>
        <v>0</v>
      </c>
      <c r="AI5135" s="49">
        <f t="shared" si="644"/>
        <v>0</v>
      </c>
      <c r="AJ5135" s="50">
        <f t="shared" si="645"/>
        <v>0</v>
      </c>
      <c r="AK5135" s="51">
        <v>0</v>
      </c>
    </row>
    <row r="5136" spans="1:37" hidden="1" x14ac:dyDescent="0.35">
      <c r="A5136" s="39" t="str">
        <f t="shared" si="647"/>
        <v>SWHC005</v>
      </c>
      <c r="B5136" s="39" t="s">
        <v>334</v>
      </c>
      <c r="C5136" s="62" t="s">
        <v>20</v>
      </c>
      <c r="D5136" s="40" t="s">
        <v>178</v>
      </c>
      <c r="E5136" s="40" t="str">
        <f t="shared" si="646"/>
        <v>SWHC005N</v>
      </c>
      <c r="F5136" s="67" t="s">
        <v>237</v>
      </c>
      <c r="G5136" s="40" t="str">
        <f>DataSpec!$B$11</f>
        <v>UpDeemed, DnDeemed, DnDeemDI</v>
      </c>
      <c r="H5136" s="40" t="str">
        <f>DataSpec!$B$7</f>
        <v>Cap-Tons</v>
      </c>
      <c r="I5136" s="40" t="s">
        <v>11</v>
      </c>
      <c r="J5136" t="s">
        <v>177</v>
      </c>
      <c r="K5136" t="s">
        <v>266</v>
      </c>
      <c r="U5136" s="44">
        <f>SUMIFS(Table1[AStdWBkW],Table1[EnergyImpactID],E5136,Table1[BldgType],B5136,Table1[BldgVint],C5136,Table1[BldgLoc],F5136)</f>
        <v>0.01</v>
      </c>
      <c r="V5136" s="44">
        <f>SUMIFS(Table1[AStdWBkWh],Table1[EnergyImpactID],E5136,Table1[BldgType],B5136,Table1[BldgVint],C5136,Table1[BldgLoc],F5136)</f>
        <v>6.98</v>
      </c>
      <c r="W5136" s="69">
        <v>0</v>
      </c>
      <c r="X5136" s="69"/>
      <c r="Y5136" s="69"/>
      <c r="Z5136" s="69"/>
      <c r="AA5136" s="47">
        <f>SUMIF('Cost per Solution Code'!$I$5:$I$24,'Measure Support Table'!D5136,'Cost per Solution Code'!$H$5:$H$24)</f>
        <v>449.41</v>
      </c>
      <c r="AB5136" s="62"/>
      <c r="AC5136" s="47">
        <f>SUMIF('Cost per Solution Code'!$I$5:$I$24,'Measure Support Table'!D5136,'Cost per Solution Code'!$F$5:$F$24)</f>
        <v>629.11366698254767</v>
      </c>
      <c r="AD5136" s="62"/>
      <c r="AE5136" s="48">
        <f t="shared" si="640"/>
        <v>449.41</v>
      </c>
      <c r="AF5136" s="48">
        <f t="shared" si="641"/>
        <v>629.11366698254767</v>
      </c>
      <c r="AG5136" s="48">
        <f t="shared" si="642"/>
        <v>179.70366698254765</v>
      </c>
      <c r="AH5136" s="49">
        <f t="shared" si="643"/>
        <v>0</v>
      </c>
      <c r="AI5136" s="49">
        <f t="shared" si="644"/>
        <v>0</v>
      </c>
      <c r="AJ5136" s="50">
        <f t="shared" si="645"/>
        <v>0</v>
      </c>
      <c r="AK5136" s="51">
        <v>0</v>
      </c>
    </row>
    <row r="5137" spans="1:37" hidden="1" x14ac:dyDescent="0.35">
      <c r="A5137" s="39" t="str">
        <f t="shared" si="647"/>
        <v>SWHC005</v>
      </c>
      <c r="B5137" s="39" t="s">
        <v>334</v>
      </c>
      <c r="C5137" s="62" t="s">
        <v>20</v>
      </c>
      <c r="D5137" s="40" t="s">
        <v>179</v>
      </c>
      <c r="E5137" s="40" t="str">
        <f t="shared" si="646"/>
        <v>SWHC005O</v>
      </c>
      <c r="F5137" s="67" t="s">
        <v>237</v>
      </c>
      <c r="G5137" s="40" t="str">
        <f>DataSpec!$B$11</f>
        <v>UpDeemed, DnDeemed, DnDeemDI</v>
      </c>
      <c r="H5137" s="40" t="str">
        <f>DataSpec!$B$7</f>
        <v>Cap-Tons</v>
      </c>
      <c r="I5137" s="40" t="s">
        <v>11</v>
      </c>
      <c r="J5137" t="s">
        <v>180</v>
      </c>
      <c r="K5137" t="s">
        <v>267</v>
      </c>
      <c r="U5137" s="44">
        <f>SUMIFS(Table1[AStdWBkW],Table1[EnergyImpactID],E5137,Table1[BldgType],B5137,Table1[BldgVint],C5137,Table1[BldgLoc],F5137)</f>
        <v>0.02</v>
      </c>
      <c r="V5137" s="44">
        <f>SUMIFS(Table1[AStdWBkWh],Table1[EnergyImpactID],E5137,Table1[BldgType],B5137,Table1[BldgVint],C5137,Table1[BldgLoc],F5137)</f>
        <v>12.53</v>
      </c>
      <c r="W5137" s="69">
        <v>0</v>
      </c>
      <c r="X5137" s="69"/>
      <c r="Y5137" s="69"/>
      <c r="Z5137" s="69"/>
      <c r="AA5137" s="47">
        <f>SUMIF('Cost per Solution Code'!$I$5:$I$24,'Measure Support Table'!D5137,'Cost per Solution Code'!$H$5:$H$24)</f>
        <v>1086</v>
      </c>
      <c r="AB5137" s="62"/>
      <c r="AC5137" s="47">
        <f>SUMIF('Cost per Solution Code'!$I$5:$I$24,'Measure Support Table'!D5137,'Cost per Solution Code'!$F$5:$F$24)</f>
        <v>1124.9000000000001</v>
      </c>
      <c r="AD5137" s="62"/>
      <c r="AE5137" s="48">
        <f t="shared" si="640"/>
        <v>1086</v>
      </c>
      <c r="AF5137" s="48">
        <f t="shared" si="641"/>
        <v>1124.9000000000001</v>
      </c>
      <c r="AG5137" s="48">
        <f t="shared" si="642"/>
        <v>38.900000000000091</v>
      </c>
      <c r="AH5137" s="49">
        <f t="shared" si="643"/>
        <v>0</v>
      </c>
      <c r="AI5137" s="49">
        <f t="shared" si="644"/>
        <v>0</v>
      </c>
      <c r="AJ5137" s="50">
        <f t="shared" si="645"/>
        <v>0</v>
      </c>
      <c r="AK5137" s="51">
        <v>0</v>
      </c>
    </row>
    <row r="5138" spans="1:37" hidden="1" x14ac:dyDescent="0.35">
      <c r="A5138" s="39" t="str">
        <f t="shared" si="647"/>
        <v>SWHC005</v>
      </c>
      <c r="B5138" s="39" t="s">
        <v>334</v>
      </c>
      <c r="C5138" s="62" t="s">
        <v>20</v>
      </c>
      <c r="D5138" s="40" t="s">
        <v>181</v>
      </c>
      <c r="E5138" s="40" t="str">
        <f t="shared" si="646"/>
        <v>SWHC005P</v>
      </c>
      <c r="F5138" s="67" t="s">
        <v>237</v>
      </c>
      <c r="G5138" s="40" t="str">
        <f>DataSpec!$B$11</f>
        <v>UpDeemed, DnDeemed, DnDeemDI</v>
      </c>
      <c r="H5138" s="40" t="str">
        <f>DataSpec!$B$7</f>
        <v>Cap-Tons</v>
      </c>
      <c r="I5138" s="40" t="s">
        <v>11</v>
      </c>
      <c r="J5138" t="s">
        <v>180</v>
      </c>
      <c r="K5138" t="s">
        <v>268</v>
      </c>
      <c r="U5138" s="44">
        <f>SUMIFS(Table1[AStdWBkW],Table1[EnergyImpactID],E5138,Table1[BldgType],B5138,Table1[BldgVint],C5138,Table1[BldgLoc],F5138)</f>
        <v>0.01</v>
      </c>
      <c r="V5138" s="44">
        <f>SUMIFS(Table1[AStdWBkWh],Table1[EnergyImpactID],E5138,Table1[BldgType],B5138,Table1[BldgVint],C5138,Table1[BldgLoc],F5138)</f>
        <v>8.35</v>
      </c>
      <c r="W5138" s="69">
        <v>0</v>
      </c>
      <c r="X5138" s="69"/>
      <c r="Y5138" s="69"/>
      <c r="Z5138" s="69"/>
      <c r="AA5138" s="47">
        <f>SUMIF('Cost per Solution Code'!$I$5:$I$24,'Measure Support Table'!D5138,'Cost per Solution Code'!$H$5:$H$24)</f>
        <v>1086</v>
      </c>
      <c r="AB5138" s="62"/>
      <c r="AC5138" s="47">
        <f>SUMIF('Cost per Solution Code'!$I$5:$I$24,'Measure Support Table'!D5138,'Cost per Solution Code'!$F$5:$F$24)</f>
        <v>1107.17</v>
      </c>
      <c r="AD5138" s="62"/>
      <c r="AE5138" s="48">
        <f t="shared" si="640"/>
        <v>1086</v>
      </c>
      <c r="AF5138" s="48">
        <f t="shared" si="641"/>
        <v>1107.17</v>
      </c>
      <c r="AG5138" s="48">
        <f t="shared" si="642"/>
        <v>21.170000000000073</v>
      </c>
      <c r="AH5138" s="49">
        <f t="shared" si="643"/>
        <v>0</v>
      </c>
      <c r="AI5138" s="49">
        <f t="shared" si="644"/>
        <v>0</v>
      </c>
      <c r="AJ5138" s="50">
        <f t="shared" si="645"/>
        <v>0</v>
      </c>
      <c r="AK5138" s="51">
        <v>0</v>
      </c>
    </row>
    <row r="5139" spans="1:37" hidden="1" x14ac:dyDescent="0.35">
      <c r="A5139" s="39" t="str">
        <f t="shared" si="647"/>
        <v>SWHC005</v>
      </c>
      <c r="B5139" s="39" t="s">
        <v>334</v>
      </c>
      <c r="C5139" s="62" t="s">
        <v>20</v>
      </c>
      <c r="D5139" s="40" t="s">
        <v>182</v>
      </c>
      <c r="E5139" s="40" t="str">
        <f t="shared" si="646"/>
        <v>SWHC005Q</v>
      </c>
      <c r="F5139" s="67" t="s">
        <v>237</v>
      </c>
      <c r="G5139" s="40" t="str">
        <f>DataSpec!$B$11</f>
        <v>UpDeemed, DnDeemed, DnDeemDI</v>
      </c>
      <c r="H5139" s="40" t="str">
        <f>DataSpec!$B$7</f>
        <v>Cap-Tons</v>
      </c>
      <c r="I5139" s="40" t="s">
        <v>11</v>
      </c>
      <c r="J5139" t="s">
        <v>183</v>
      </c>
      <c r="K5139" t="s">
        <v>269</v>
      </c>
      <c r="U5139" s="44">
        <f>SUMIFS(Table1[AStdWBkW],Table1[EnergyImpactID],E5139,Table1[BldgType],B5139,Table1[BldgVint],C5139,Table1[BldgLoc],F5139)</f>
        <v>0.02</v>
      </c>
      <c r="V5139" s="44">
        <f>SUMIFS(Table1[AStdWBkWh],Table1[EnergyImpactID],E5139,Table1[BldgType],B5139,Table1[BldgVint],C5139,Table1[BldgLoc],F5139)</f>
        <v>9.82</v>
      </c>
      <c r="W5139" s="69">
        <v>0</v>
      </c>
      <c r="X5139" s="69"/>
      <c r="Y5139" s="69"/>
      <c r="Z5139" s="69"/>
      <c r="AA5139" s="47">
        <f>SUMIF('Cost per Solution Code'!$I$5:$I$24,'Measure Support Table'!D5139,'Cost per Solution Code'!$H$5:$H$24)</f>
        <v>636.29999999999995</v>
      </c>
      <c r="AB5139" s="62"/>
      <c r="AC5139" s="47">
        <f>SUMIF('Cost per Solution Code'!$I$5:$I$24,'Measure Support Table'!D5139,'Cost per Solution Code'!$F$5:$F$24)</f>
        <v>931.83</v>
      </c>
      <c r="AD5139" s="62"/>
      <c r="AE5139" s="48">
        <f t="shared" si="640"/>
        <v>636.29999999999995</v>
      </c>
      <c r="AF5139" s="48">
        <f t="shared" si="641"/>
        <v>931.83</v>
      </c>
      <c r="AG5139" s="48">
        <f t="shared" si="642"/>
        <v>295.53000000000009</v>
      </c>
      <c r="AH5139" s="49">
        <f t="shared" si="643"/>
        <v>0</v>
      </c>
      <c r="AI5139" s="49">
        <f t="shared" si="644"/>
        <v>0</v>
      </c>
      <c r="AJ5139" s="50">
        <f t="shared" si="645"/>
        <v>0</v>
      </c>
      <c r="AK5139" s="51">
        <v>0</v>
      </c>
    </row>
    <row r="5140" spans="1:37" hidden="1" x14ac:dyDescent="0.35">
      <c r="A5140" s="39" t="str">
        <f t="shared" si="647"/>
        <v>SWHC005</v>
      </c>
      <c r="B5140" s="39" t="s">
        <v>334</v>
      </c>
      <c r="C5140" s="62" t="s">
        <v>20</v>
      </c>
      <c r="D5140" s="40" t="s">
        <v>184</v>
      </c>
      <c r="E5140" s="40" t="str">
        <f t="shared" si="646"/>
        <v>SWHC005R</v>
      </c>
      <c r="F5140" s="67" t="s">
        <v>237</v>
      </c>
      <c r="G5140" s="40" t="str">
        <f>DataSpec!$B$11</f>
        <v>UpDeemed, DnDeemed, DnDeemDI</v>
      </c>
      <c r="H5140" s="40" t="str">
        <f>DataSpec!$B$7</f>
        <v>Cap-Tons</v>
      </c>
      <c r="I5140" s="40" t="s">
        <v>11</v>
      </c>
      <c r="J5140" t="s">
        <v>183</v>
      </c>
      <c r="K5140" t="s">
        <v>270</v>
      </c>
      <c r="U5140" s="44">
        <f>SUMIFS(Table1[AStdWBkW],Table1[EnergyImpactID],E5140,Table1[BldgType],B5140,Table1[BldgVint],C5140,Table1[BldgLoc],F5140)</f>
        <v>0.01</v>
      </c>
      <c r="V5140" s="44">
        <f>SUMIFS(Table1[AStdWBkWh],Table1[EnergyImpactID],E5140,Table1[BldgType],B5140,Table1[BldgVint],C5140,Table1[BldgLoc],F5140)</f>
        <v>6.54</v>
      </c>
      <c r="W5140" s="69">
        <v>0</v>
      </c>
      <c r="X5140" s="69"/>
      <c r="Y5140" s="69"/>
      <c r="Z5140" s="69"/>
      <c r="AA5140" s="47">
        <f>SUMIF('Cost per Solution Code'!$I$5:$I$24,'Measure Support Table'!D5140,'Cost per Solution Code'!$H$5:$H$24)</f>
        <v>636.29999999999995</v>
      </c>
      <c r="AB5140" s="62"/>
      <c r="AC5140" s="47">
        <f>SUMIF('Cost per Solution Code'!$I$5:$I$24,'Measure Support Table'!D5140,'Cost per Solution Code'!$F$5:$F$24)</f>
        <v>797.9</v>
      </c>
      <c r="AD5140" s="62"/>
      <c r="AE5140" s="48">
        <f t="shared" si="640"/>
        <v>636.29999999999995</v>
      </c>
      <c r="AF5140" s="48">
        <f t="shared" si="641"/>
        <v>797.9</v>
      </c>
      <c r="AG5140" s="48">
        <f t="shared" si="642"/>
        <v>161.60000000000002</v>
      </c>
      <c r="AH5140" s="49">
        <f t="shared" si="643"/>
        <v>0</v>
      </c>
      <c r="AI5140" s="49">
        <f t="shared" si="644"/>
        <v>0</v>
      </c>
      <c r="AJ5140" s="50">
        <f t="shared" si="645"/>
        <v>0</v>
      </c>
      <c r="AK5140" s="51">
        <v>0</v>
      </c>
    </row>
    <row r="5141" spans="1:37" hidden="1" x14ac:dyDescent="0.35">
      <c r="A5141" s="39" t="str">
        <f t="shared" si="647"/>
        <v>SWHC005</v>
      </c>
      <c r="B5141" s="39" t="s">
        <v>334</v>
      </c>
      <c r="C5141" s="62" t="s">
        <v>20</v>
      </c>
      <c r="D5141" s="40" t="s">
        <v>185</v>
      </c>
      <c r="E5141" s="40" t="str">
        <f t="shared" si="646"/>
        <v>SWHC005S</v>
      </c>
      <c r="F5141" s="67" t="s">
        <v>237</v>
      </c>
      <c r="G5141" s="40" t="str">
        <f>DataSpec!$B$11</f>
        <v>UpDeemed, DnDeemed, DnDeemDI</v>
      </c>
      <c r="H5141" s="40" t="str">
        <f>DataSpec!$B$7</f>
        <v>Cap-Tons</v>
      </c>
      <c r="I5141" s="40" t="s">
        <v>11</v>
      </c>
      <c r="J5141" t="s">
        <v>186</v>
      </c>
      <c r="K5141" t="s">
        <v>271</v>
      </c>
      <c r="U5141" s="44">
        <f>SUMIFS(Table1[AStdWBkW],Table1[EnergyImpactID],E5141,Table1[BldgType],B5141,Table1[BldgVint],C5141,Table1[BldgLoc],F5141)</f>
        <v>0.02</v>
      </c>
      <c r="V5141" s="44">
        <f>SUMIFS(Table1[AStdWBkWh],Table1[EnergyImpactID],E5141,Table1[BldgType],B5141,Table1[BldgVint],C5141,Table1[BldgLoc],F5141)</f>
        <v>13</v>
      </c>
      <c r="W5141" s="69">
        <v>0</v>
      </c>
      <c r="X5141" s="69"/>
      <c r="Y5141" s="69"/>
      <c r="Z5141" s="69"/>
      <c r="AA5141" s="47">
        <f>SUMIF('Cost per Solution Code'!$I$5:$I$24,'Measure Support Table'!D5141,'Cost per Solution Code'!$H$5:$H$24)</f>
        <v>416.53842439071497</v>
      </c>
      <c r="AB5141" s="62"/>
      <c r="AC5141" s="47">
        <f>SUMIF('Cost per Solution Code'!$I$5:$I$24,'Measure Support Table'!D5141,'Cost per Solution Code'!$F$5:$F$24)</f>
        <v>610</v>
      </c>
      <c r="AD5141" s="62"/>
      <c r="AE5141" s="48">
        <f t="shared" si="640"/>
        <v>416.53842439071497</v>
      </c>
      <c r="AF5141" s="48">
        <f t="shared" si="641"/>
        <v>610</v>
      </c>
      <c r="AG5141" s="48">
        <f t="shared" si="642"/>
        <v>193.46157560928503</v>
      </c>
      <c r="AH5141" s="49">
        <f t="shared" si="643"/>
        <v>0</v>
      </c>
      <c r="AI5141" s="49">
        <f t="shared" si="644"/>
        <v>0</v>
      </c>
      <c r="AJ5141" s="50">
        <f t="shared" si="645"/>
        <v>0</v>
      </c>
      <c r="AK5141" s="51">
        <v>0</v>
      </c>
    </row>
    <row r="5142" spans="1:37" hidden="1" x14ac:dyDescent="0.35">
      <c r="A5142" s="39" t="str">
        <f t="shared" si="647"/>
        <v>SWHC005</v>
      </c>
      <c r="B5142" s="39" t="s">
        <v>334</v>
      </c>
      <c r="C5142" s="62" t="s">
        <v>20</v>
      </c>
      <c r="D5142" s="40" t="s">
        <v>187</v>
      </c>
      <c r="E5142" s="40" t="str">
        <f t="shared" si="646"/>
        <v>SWHC005T</v>
      </c>
      <c r="F5142" s="67" t="s">
        <v>237</v>
      </c>
      <c r="G5142" s="40" t="str">
        <f>DataSpec!$B$11</f>
        <v>UpDeemed, DnDeemed, DnDeemDI</v>
      </c>
      <c r="H5142" s="40" t="str">
        <f>DataSpec!$B$7</f>
        <v>Cap-Tons</v>
      </c>
      <c r="I5142" s="40" t="s">
        <v>11</v>
      </c>
      <c r="J5142" t="s">
        <v>186</v>
      </c>
      <c r="K5142" t="s">
        <v>272</v>
      </c>
      <c r="U5142" s="44">
        <f>SUMIFS(Table1[AStdWBkW],Table1[EnergyImpactID],E5142,Table1[BldgType],B5142,Table1[BldgVint],C5142,Table1[BldgLoc],F5142)</f>
        <v>0.01</v>
      </c>
      <c r="V5142" s="44">
        <f>SUMIFS(Table1[AStdWBkWh],Table1[EnergyImpactID],E5142,Table1[BldgType],B5142,Table1[BldgVint],C5142,Table1[BldgLoc],F5142)</f>
        <v>8.69</v>
      </c>
      <c r="W5142" s="69">
        <v>0</v>
      </c>
      <c r="X5142" s="69"/>
      <c r="Y5142" s="69"/>
      <c r="Z5142" s="69"/>
      <c r="AA5142" s="47">
        <f>SUMIF('Cost per Solution Code'!$I$5:$I$24,'Measure Support Table'!D5142,'Cost per Solution Code'!$H$5:$H$24)</f>
        <v>416.53842439071497</v>
      </c>
      <c r="AB5142" s="62"/>
      <c r="AC5142" s="47">
        <f>SUMIF('Cost per Solution Code'!$I$5:$I$24,'Measure Support Table'!D5142,'Cost per Solution Code'!$F$5:$F$24)</f>
        <v>522.1950355751585</v>
      </c>
      <c r="AD5142" s="62"/>
      <c r="AE5142" s="48">
        <f t="shared" si="640"/>
        <v>416.53842439071497</v>
      </c>
      <c r="AF5142" s="48">
        <f t="shared" si="641"/>
        <v>522.1950355751585</v>
      </c>
      <c r="AG5142" s="48">
        <f t="shared" si="642"/>
        <v>105.65661118444353</v>
      </c>
      <c r="AH5142" s="49">
        <f t="shared" si="643"/>
        <v>0</v>
      </c>
      <c r="AI5142" s="49">
        <f t="shared" si="644"/>
        <v>0</v>
      </c>
      <c r="AJ5142" s="50">
        <f t="shared" si="645"/>
        <v>0</v>
      </c>
      <c r="AK5142" s="51">
        <v>0</v>
      </c>
    </row>
    <row r="5143" spans="1:37" hidden="1" x14ac:dyDescent="0.35">
      <c r="A5143" s="39" t="str">
        <f t="shared" si="647"/>
        <v>SWHC005</v>
      </c>
      <c r="B5143" s="39" t="s">
        <v>334</v>
      </c>
      <c r="C5143" s="62" t="s">
        <v>20</v>
      </c>
      <c r="D5143" s="40" t="s">
        <v>163</v>
      </c>
      <c r="E5143" s="40" t="str">
        <f t="shared" si="646"/>
        <v>SWHC005A</v>
      </c>
      <c r="F5143" s="67" t="s">
        <v>238</v>
      </c>
      <c r="G5143" s="40" t="str">
        <f>DataSpec!$B$11</f>
        <v>UpDeemed, DnDeemed, DnDeemDI</v>
      </c>
      <c r="H5143" s="40" t="str">
        <f>DataSpec!$B$7</f>
        <v>Cap-Tons</v>
      </c>
      <c r="I5143" s="40" t="s">
        <v>11</v>
      </c>
      <c r="J5143" t="s">
        <v>164</v>
      </c>
      <c r="K5143" t="s">
        <v>253</v>
      </c>
      <c r="U5143" s="44">
        <f>SUMIFS(Table1[AStdWBkW],Table1[EnergyImpactID],E5143,Table1[BldgType],B5143,Table1[BldgVint],C5143,Table1[BldgLoc],F5143)</f>
        <v>0.02</v>
      </c>
      <c r="V5143" s="44">
        <f>SUMIFS(Table1[AStdWBkWh],Table1[EnergyImpactID],E5143,Table1[BldgType],B5143,Table1[BldgVint],C5143,Table1[BldgLoc],F5143)</f>
        <v>37.590000000000003</v>
      </c>
      <c r="W5143" s="69">
        <v>0</v>
      </c>
      <c r="X5143" s="69"/>
      <c r="Y5143" s="69"/>
      <c r="Z5143" s="69"/>
      <c r="AA5143" s="47">
        <f>SUMIF('Cost per Solution Code'!$I$5:$I$24,'Measure Support Table'!D5143,'Cost per Solution Code'!$H$5:$H$24)</f>
        <v>656.88499999999999</v>
      </c>
      <c r="AB5143" s="62"/>
      <c r="AC5143" s="47">
        <f>SUMIF('Cost per Solution Code'!$I$5:$I$24,'Measure Support Table'!D5143,'Cost per Solution Code'!$F$5:$F$24)</f>
        <v>931.83999999999992</v>
      </c>
      <c r="AD5143" s="62"/>
      <c r="AE5143" s="48">
        <f t="shared" si="640"/>
        <v>656.88499999999999</v>
      </c>
      <c r="AF5143" s="48">
        <f t="shared" si="641"/>
        <v>931.83999999999992</v>
      </c>
      <c r="AG5143" s="48">
        <f t="shared" si="642"/>
        <v>274.95499999999993</v>
      </c>
      <c r="AH5143" s="49">
        <f t="shared" si="643"/>
        <v>0</v>
      </c>
      <c r="AI5143" s="49">
        <f t="shared" si="644"/>
        <v>0</v>
      </c>
      <c r="AJ5143" s="50">
        <f t="shared" si="645"/>
        <v>0</v>
      </c>
      <c r="AK5143" s="51">
        <v>0</v>
      </c>
    </row>
    <row r="5144" spans="1:37" hidden="1" x14ac:dyDescent="0.35">
      <c r="A5144" s="39" t="str">
        <f t="shared" si="647"/>
        <v>SWHC005</v>
      </c>
      <c r="B5144" s="39" t="s">
        <v>334</v>
      </c>
      <c r="C5144" s="62" t="s">
        <v>20</v>
      </c>
      <c r="D5144" s="40" t="s">
        <v>165</v>
      </c>
      <c r="E5144" s="40" t="str">
        <f t="shared" si="646"/>
        <v>SWHC005B</v>
      </c>
      <c r="F5144" s="67" t="s">
        <v>238</v>
      </c>
      <c r="G5144" s="40" t="str">
        <f>DataSpec!$B$11</f>
        <v>UpDeemed, DnDeemed, DnDeemDI</v>
      </c>
      <c r="H5144" s="40" t="str">
        <f>DataSpec!$B$7</f>
        <v>Cap-Tons</v>
      </c>
      <c r="I5144" s="40" t="s">
        <v>11</v>
      </c>
      <c r="J5144" t="s">
        <v>164</v>
      </c>
      <c r="K5144" t="s">
        <v>254</v>
      </c>
      <c r="U5144" s="44">
        <f>SUMIFS(Table1[AStdWBkW],Table1[EnergyImpactID],E5144,Table1[BldgType],B5144,Table1[BldgVint],C5144,Table1[BldgLoc],F5144)</f>
        <v>0.02</v>
      </c>
      <c r="V5144" s="44">
        <f>SUMIFS(Table1[AStdWBkWh],Table1[EnergyImpactID],E5144,Table1[BldgType],B5144,Table1[BldgVint],C5144,Table1[BldgLoc],F5144)</f>
        <v>25.07</v>
      </c>
      <c r="W5144" s="69">
        <v>0</v>
      </c>
      <c r="X5144" s="69"/>
      <c r="Y5144" s="69"/>
      <c r="Z5144" s="69"/>
      <c r="AA5144" s="47">
        <f>SUMIF('Cost per Solution Code'!$I$5:$I$24,'Measure Support Table'!D5144,'Cost per Solution Code'!$H$5:$H$24)</f>
        <v>656.88499999999999</v>
      </c>
      <c r="AB5144" s="62"/>
      <c r="AC5144" s="47">
        <f>SUMIF('Cost per Solution Code'!$I$5:$I$24,'Measure Support Table'!D5144,'Cost per Solution Code'!$F$5:$F$24)</f>
        <v>729.01</v>
      </c>
      <c r="AD5144" s="62"/>
      <c r="AE5144" s="48">
        <f t="shared" si="640"/>
        <v>656.88499999999999</v>
      </c>
      <c r="AF5144" s="48">
        <f t="shared" si="641"/>
        <v>729.01</v>
      </c>
      <c r="AG5144" s="48">
        <f t="shared" si="642"/>
        <v>72.125</v>
      </c>
      <c r="AH5144" s="49">
        <f t="shared" si="643"/>
        <v>0</v>
      </c>
      <c r="AI5144" s="49">
        <f t="shared" si="644"/>
        <v>0</v>
      </c>
      <c r="AJ5144" s="50">
        <f t="shared" si="645"/>
        <v>0</v>
      </c>
      <c r="AK5144" s="51">
        <v>0</v>
      </c>
    </row>
    <row r="5145" spans="1:37" hidden="1" x14ac:dyDescent="0.35">
      <c r="A5145" s="39" t="str">
        <f t="shared" si="647"/>
        <v>SWHC005</v>
      </c>
      <c r="B5145" s="39" t="s">
        <v>334</v>
      </c>
      <c r="C5145" s="62" t="s">
        <v>20</v>
      </c>
      <c r="D5145" s="40" t="s">
        <v>166</v>
      </c>
      <c r="E5145" s="40" t="str">
        <f t="shared" si="646"/>
        <v>SWHC005C</v>
      </c>
      <c r="F5145" s="67" t="s">
        <v>238</v>
      </c>
      <c r="G5145" s="40" t="str">
        <f>DataSpec!$B$11</f>
        <v>UpDeemed, DnDeemed, DnDeemDI</v>
      </c>
      <c r="H5145" s="40" t="str">
        <f>DataSpec!$B$7</f>
        <v>Cap-Tons</v>
      </c>
      <c r="I5145" s="40" t="s">
        <v>11</v>
      </c>
      <c r="J5145" t="s">
        <v>167</v>
      </c>
      <c r="K5145" t="s">
        <v>255</v>
      </c>
      <c r="U5145" s="44">
        <f>SUMIFS(Table1[AStdWBkW],Table1[EnergyImpactID],E5145,Table1[BldgType],B5145,Table1[BldgVint],C5145,Table1[BldgLoc],F5145)</f>
        <v>0.02</v>
      </c>
      <c r="V5145" s="44">
        <f>SUMIFS(Table1[AStdWBkWh],Table1[EnergyImpactID],E5145,Table1[BldgType],B5145,Table1[BldgVint],C5145,Table1[BldgLoc],F5145)</f>
        <v>35.229999999999997</v>
      </c>
      <c r="W5145" s="69">
        <v>0</v>
      </c>
      <c r="X5145" s="69"/>
      <c r="Y5145" s="69"/>
      <c r="Z5145" s="69"/>
      <c r="AA5145" s="47">
        <f>SUMIF('Cost per Solution Code'!$I$5:$I$24,'Measure Support Table'!D5145,'Cost per Solution Code'!$H$5:$H$24)</f>
        <v>515.125</v>
      </c>
      <c r="AB5145" s="62"/>
      <c r="AC5145" s="47">
        <f>SUMIF('Cost per Solution Code'!$I$5:$I$24,'Measure Support Table'!D5145,'Cost per Solution Code'!$F$5:$F$24)</f>
        <v>741.56</v>
      </c>
      <c r="AD5145" s="62"/>
      <c r="AE5145" s="48">
        <f t="shared" si="640"/>
        <v>515.125</v>
      </c>
      <c r="AF5145" s="48">
        <f t="shared" si="641"/>
        <v>741.56</v>
      </c>
      <c r="AG5145" s="48">
        <f t="shared" si="642"/>
        <v>226.43499999999995</v>
      </c>
      <c r="AH5145" s="49">
        <f t="shared" si="643"/>
        <v>0</v>
      </c>
      <c r="AI5145" s="49">
        <f t="shared" si="644"/>
        <v>0</v>
      </c>
      <c r="AJ5145" s="50">
        <f t="shared" si="645"/>
        <v>0</v>
      </c>
      <c r="AK5145" s="51">
        <v>0</v>
      </c>
    </row>
    <row r="5146" spans="1:37" hidden="1" x14ac:dyDescent="0.35">
      <c r="A5146" s="39" t="str">
        <f t="shared" si="647"/>
        <v>SWHC005</v>
      </c>
      <c r="B5146" s="39" t="s">
        <v>334</v>
      </c>
      <c r="C5146" s="62" t="s">
        <v>20</v>
      </c>
      <c r="D5146" s="40" t="s">
        <v>168</v>
      </c>
      <c r="E5146" s="40" t="str">
        <f t="shared" si="646"/>
        <v>SWHC005D</v>
      </c>
      <c r="F5146" s="67" t="s">
        <v>238</v>
      </c>
      <c r="G5146" s="40" t="str">
        <f>DataSpec!$B$11</f>
        <v>UpDeemed, DnDeemed, DnDeemDI</v>
      </c>
      <c r="H5146" s="40" t="str">
        <f>DataSpec!$B$7</f>
        <v>Cap-Tons</v>
      </c>
      <c r="I5146" s="40" t="s">
        <v>11</v>
      </c>
      <c r="J5146" t="s">
        <v>167</v>
      </c>
      <c r="K5146" t="s">
        <v>256</v>
      </c>
      <c r="U5146" s="44">
        <f>SUMIFS(Table1[AStdWBkW],Table1[EnergyImpactID],E5146,Table1[BldgType],B5146,Table1[BldgVint],C5146,Table1[BldgLoc],F5146)</f>
        <v>0.01</v>
      </c>
      <c r="V5146" s="44">
        <f>SUMIFS(Table1[AStdWBkWh],Table1[EnergyImpactID],E5146,Table1[BldgType],B5146,Table1[BldgVint],C5146,Table1[BldgLoc],F5146)</f>
        <v>23.49</v>
      </c>
      <c r="W5146" s="69">
        <v>0</v>
      </c>
      <c r="X5146" s="69"/>
      <c r="Y5146" s="69"/>
      <c r="Z5146" s="69"/>
      <c r="AA5146" s="47">
        <f>SUMIF('Cost per Solution Code'!$I$5:$I$24,'Measure Support Table'!D5146,'Cost per Solution Code'!$H$5:$H$24)</f>
        <v>515.125</v>
      </c>
      <c r="AB5146" s="62"/>
      <c r="AC5146" s="47">
        <f>SUMIF('Cost per Solution Code'!$I$5:$I$24,'Measure Support Table'!D5146,'Cost per Solution Code'!$F$5:$F$24)</f>
        <v>673.54</v>
      </c>
      <c r="AD5146" s="62"/>
      <c r="AE5146" s="48">
        <f t="shared" si="640"/>
        <v>515.125</v>
      </c>
      <c r="AF5146" s="48">
        <f t="shared" si="641"/>
        <v>673.54</v>
      </c>
      <c r="AG5146" s="48">
        <f t="shared" si="642"/>
        <v>158.41499999999996</v>
      </c>
      <c r="AH5146" s="49">
        <f t="shared" si="643"/>
        <v>0</v>
      </c>
      <c r="AI5146" s="49">
        <f t="shared" si="644"/>
        <v>0</v>
      </c>
      <c r="AJ5146" s="50">
        <f t="shared" si="645"/>
        <v>0</v>
      </c>
      <c r="AK5146" s="51">
        <v>0</v>
      </c>
    </row>
    <row r="5147" spans="1:37" hidden="1" x14ac:dyDescent="0.35">
      <c r="A5147" s="39" t="str">
        <f t="shared" si="647"/>
        <v>SWHC005</v>
      </c>
      <c r="B5147" s="39" t="s">
        <v>334</v>
      </c>
      <c r="C5147" s="62" t="s">
        <v>20</v>
      </c>
      <c r="D5147" s="40" t="s">
        <v>169</v>
      </c>
      <c r="E5147" s="40" t="str">
        <f t="shared" si="646"/>
        <v>SWHC005E</v>
      </c>
      <c r="F5147" s="67" t="s">
        <v>238</v>
      </c>
      <c r="G5147" s="40" t="str">
        <f>DataSpec!$B$11</f>
        <v>UpDeemed, DnDeemed, DnDeemDI</v>
      </c>
      <c r="H5147" s="40" t="str">
        <f>DataSpec!$B$7</f>
        <v>Cap-Tons</v>
      </c>
      <c r="I5147" s="40" t="s">
        <v>11</v>
      </c>
      <c r="J5147" t="s">
        <v>170</v>
      </c>
      <c r="K5147" t="s">
        <v>257</v>
      </c>
      <c r="U5147" s="44">
        <f>SUMIFS(Table1[AStdWBkW],Table1[EnergyImpactID],E5147,Table1[BldgType],B5147,Table1[BldgVint],C5147,Table1[BldgLoc],F5147)</f>
        <v>0.02</v>
      </c>
      <c r="V5147" s="44">
        <f>SUMIFS(Table1[AStdWBkWh],Table1[EnergyImpactID],E5147,Table1[BldgType],B5147,Table1[BldgVint],C5147,Table1[BldgLoc],F5147)</f>
        <v>34.630000000000003</v>
      </c>
      <c r="W5147" s="69">
        <v>0</v>
      </c>
      <c r="X5147" s="69"/>
      <c r="Y5147" s="69"/>
      <c r="Z5147" s="69"/>
      <c r="AA5147" s="47">
        <f>SUMIF('Cost per Solution Code'!$I$5:$I$24,'Measure Support Table'!D5147,'Cost per Solution Code'!$H$5:$H$24)</f>
        <v>448.52499999999998</v>
      </c>
      <c r="AB5147" s="62"/>
      <c r="AC5147" s="47">
        <f>SUMIF('Cost per Solution Code'!$I$5:$I$24,'Measure Support Table'!D5147,'Cost per Solution Code'!$F$5:$F$24)</f>
        <v>698.35</v>
      </c>
      <c r="AD5147" s="62"/>
      <c r="AE5147" s="48">
        <f t="shared" si="640"/>
        <v>448.52499999999998</v>
      </c>
      <c r="AF5147" s="48">
        <f t="shared" si="641"/>
        <v>698.35</v>
      </c>
      <c r="AG5147" s="48">
        <f t="shared" si="642"/>
        <v>249.82500000000005</v>
      </c>
      <c r="AH5147" s="49">
        <f t="shared" si="643"/>
        <v>0</v>
      </c>
      <c r="AI5147" s="49">
        <f t="shared" si="644"/>
        <v>0</v>
      </c>
      <c r="AJ5147" s="50">
        <f t="shared" si="645"/>
        <v>0</v>
      </c>
      <c r="AK5147" s="51">
        <v>0</v>
      </c>
    </row>
    <row r="5148" spans="1:37" hidden="1" x14ac:dyDescent="0.35">
      <c r="A5148" s="39" t="str">
        <f t="shared" si="647"/>
        <v>SWHC005</v>
      </c>
      <c r="B5148" s="39" t="s">
        <v>334</v>
      </c>
      <c r="C5148" s="62" t="s">
        <v>20</v>
      </c>
      <c r="D5148" s="40" t="s">
        <v>171</v>
      </c>
      <c r="E5148" s="40" t="str">
        <f t="shared" si="646"/>
        <v>SWHC005F</v>
      </c>
      <c r="F5148" s="67" t="s">
        <v>238</v>
      </c>
      <c r="G5148" s="40" t="str">
        <f>DataSpec!$B$11</f>
        <v>UpDeemed, DnDeemed, DnDeemDI</v>
      </c>
      <c r="H5148" s="40" t="str">
        <f>DataSpec!$B$7</f>
        <v>Cap-Tons</v>
      </c>
      <c r="I5148" s="40" t="s">
        <v>11</v>
      </c>
      <c r="J5148" t="s">
        <v>170</v>
      </c>
      <c r="K5148" t="s">
        <v>258</v>
      </c>
      <c r="U5148" s="44">
        <f>SUMIFS(Table1[AStdWBkW],Table1[EnergyImpactID],E5148,Table1[BldgType],B5148,Table1[BldgVint],C5148,Table1[BldgLoc],F5148)</f>
        <v>0.01</v>
      </c>
      <c r="V5148" s="44">
        <f>SUMIFS(Table1[AStdWBkWh],Table1[EnergyImpactID],E5148,Table1[BldgType],B5148,Table1[BldgVint],C5148,Table1[BldgLoc],F5148)</f>
        <v>23.09</v>
      </c>
      <c r="W5148" s="69">
        <v>0</v>
      </c>
      <c r="X5148" s="69"/>
      <c r="Y5148" s="69"/>
      <c r="Z5148" s="69"/>
      <c r="AA5148" s="47">
        <f>SUMIF('Cost per Solution Code'!$I$5:$I$24,'Measure Support Table'!D5148,'Cost per Solution Code'!$H$5:$H$24)</f>
        <v>448.52499999999998</v>
      </c>
      <c r="AB5148" s="62"/>
      <c r="AC5148" s="47">
        <f>SUMIF('Cost per Solution Code'!$I$5:$I$24,'Measure Support Table'!D5148,'Cost per Solution Code'!$F$5:$F$24)</f>
        <v>642.36500000000001</v>
      </c>
      <c r="AD5148" s="62"/>
      <c r="AE5148" s="48">
        <f t="shared" si="640"/>
        <v>448.52499999999998</v>
      </c>
      <c r="AF5148" s="48">
        <f t="shared" si="641"/>
        <v>642.36500000000001</v>
      </c>
      <c r="AG5148" s="48">
        <f t="shared" si="642"/>
        <v>193.84000000000003</v>
      </c>
      <c r="AH5148" s="49">
        <f t="shared" si="643"/>
        <v>0</v>
      </c>
      <c r="AI5148" s="49">
        <f t="shared" si="644"/>
        <v>0</v>
      </c>
      <c r="AJ5148" s="50">
        <f t="shared" si="645"/>
        <v>0</v>
      </c>
      <c r="AK5148" s="51">
        <v>0</v>
      </c>
    </row>
    <row r="5149" spans="1:37" hidden="1" x14ac:dyDescent="0.35">
      <c r="A5149" s="39" t="str">
        <f t="shared" si="647"/>
        <v>SWHC005</v>
      </c>
      <c r="B5149" s="39" t="s">
        <v>334</v>
      </c>
      <c r="C5149" s="62" t="s">
        <v>20</v>
      </c>
      <c r="D5149" s="40" t="s">
        <v>8</v>
      </c>
      <c r="E5149" s="40" t="str">
        <f t="shared" si="646"/>
        <v>SWHC005G</v>
      </c>
      <c r="F5149" s="67" t="s">
        <v>238</v>
      </c>
      <c r="G5149" s="40" t="str">
        <f>DataSpec!$B$11</f>
        <v>UpDeemed, DnDeemed, DnDeemDI</v>
      </c>
      <c r="H5149" s="40" t="str">
        <f>DataSpec!$B$7</f>
        <v>Cap-Tons</v>
      </c>
      <c r="I5149" s="40" t="s">
        <v>11</v>
      </c>
      <c r="J5149" t="s">
        <v>172</v>
      </c>
      <c r="K5149" t="s">
        <v>259</v>
      </c>
      <c r="U5149" s="44">
        <f>SUMIFS(Table1[AStdWBkW],Table1[EnergyImpactID],E5149,Table1[BldgType],B5149,Table1[BldgVint],C5149,Table1[BldgLoc],F5149)</f>
        <v>0.02</v>
      </c>
      <c r="V5149" s="44">
        <f>SUMIFS(Table1[AStdWBkWh],Table1[EnergyImpactID],E5149,Table1[BldgType],B5149,Table1[BldgVint],C5149,Table1[BldgLoc],F5149)</f>
        <v>34.630000000000003</v>
      </c>
      <c r="W5149" s="69">
        <v>0</v>
      </c>
      <c r="X5149" s="69"/>
      <c r="Y5149" s="69"/>
      <c r="Z5149" s="69"/>
      <c r="AA5149" s="47">
        <f>SUMIF('Cost per Solution Code'!$I$5:$I$24,'Measure Support Table'!D5149,'Cost per Solution Code'!$H$5:$H$24)</f>
        <v>392.565</v>
      </c>
      <c r="AB5149" s="62"/>
      <c r="AC5149" s="47">
        <f>SUMIF('Cost per Solution Code'!$I$5:$I$24,'Measure Support Table'!D5149,'Cost per Solution Code'!$F$5:$F$24)</f>
        <v>491.11500000000001</v>
      </c>
      <c r="AD5149" s="62"/>
      <c r="AE5149" s="48">
        <f t="shared" si="640"/>
        <v>392.565</v>
      </c>
      <c r="AF5149" s="48">
        <f t="shared" si="641"/>
        <v>491.11500000000001</v>
      </c>
      <c r="AG5149" s="48">
        <f t="shared" si="642"/>
        <v>98.550000000000011</v>
      </c>
      <c r="AH5149" s="49">
        <f t="shared" si="643"/>
        <v>0</v>
      </c>
      <c r="AI5149" s="49">
        <f t="shared" si="644"/>
        <v>0</v>
      </c>
      <c r="AJ5149" s="50">
        <f t="shared" si="645"/>
        <v>0</v>
      </c>
      <c r="AK5149" s="51">
        <v>0</v>
      </c>
    </row>
    <row r="5150" spans="1:37" hidden="1" x14ac:dyDescent="0.35">
      <c r="A5150" s="39" t="str">
        <f t="shared" si="647"/>
        <v>SWHC005</v>
      </c>
      <c r="B5150" s="39" t="s">
        <v>334</v>
      </c>
      <c r="C5150" s="62" t="s">
        <v>20</v>
      </c>
      <c r="D5150" s="40" t="s">
        <v>16</v>
      </c>
      <c r="E5150" s="40" t="str">
        <f t="shared" si="646"/>
        <v>SWHC005H</v>
      </c>
      <c r="F5150" s="67" t="s">
        <v>238</v>
      </c>
      <c r="G5150" s="40" t="str">
        <f>DataSpec!$B$11</f>
        <v>UpDeemed, DnDeemed, DnDeemDI</v>
      </c>
      <c r="H5150" s="40" t="str">
        <f>DataSpec!$B$7</f>
        <v>Cap-Tons</v>
      </c>
      <c r="I5150" s="40" t="s">
        <v>11</v>
      </c>
      <c r="J5150" t="s">
        <v>172</v>
      </c>
      <c r="K5150" t="s">
        <v>260</v>
      </c>
      <c r="U5150" s="44">
        <f>SUMIFS(Table1[AStdWBkW],Table1[EnergyImpactID],E5150,Table1[BldgType],B5150,Table1[BldgVint],C5150,Table1[BldgLoc],F5150)</f>
        <v>0.01</v>
      </c>
      <c r="V5150" s="44">
        <f>SUMIFS(Table1[AStdWBkWh],Table1[EnergyImpactID],E5150,Table1[BldgType],B5150,Table1[BldgVint],C5150,Table1[BldgLoc],F5150)</f>
        <v>23.09</v>
      </c>
      <c r="W5150" s="69">
        <v>0</v>
      </c>
      <c r="X5150" s="69"/>
      <c r="Y5150" s="69"/>
      <c r="Z5150" s="69"/>
      <c r="AA5150" s="47">
        <f>SUMIF('Cost per Solution Code'!$I$5:$I$24,'Measure Support Table'!D5150,'Cost per Solution Code'!$H$5:$H$24)</f>
        <v>392.565</v>
      </c>
      <c r="AB5150" s="62"/>
      <c r="AC5150" s="47">
        <f>SUMIF('Cost per Solution Code'!$I$5:$I$24,'Measure Support Table'!D5150,'Cost per Solution Code'!$F$5:$F$24)</f>
        <v>458.26499999999999</v>
      </c>
      <c r="AD5150" s="62"/>
      <c r="AE5150" s="48">
        <f t="shared" si="640"/>
        <v>392.565</v>
      </c>
      <c r="AF5150" s="48">
        <f t="shared" si="641"/>
        <v>458.26499999999999</v>
      </c>
      <c r="AG5150" s="48">
        <f t="shared" si="642"/>
        <v>65.699999999999989</v>
      </c>
      <c r="AH5150" s="49">
        <f t="shared" si="643"/>
        <v>0</v>
      </c>
      <c r="AI5150" s="49">
        <f t="shared" si="644"/>
        <v>0</v>
      </c>
      <c r="AJ5150" s="50">
        <f t="shared" si="645"/>
        <v>0</v>
      </c>
      <c r="AK5150" s="51">
        <v>0</v>
      </c>
    </row>
    <row r="5151" spans="1:37" hidden="1" x14ac:dyDescent="0.35">
      <c r="A5151" s="39" t="str">
        <f t="shared" si="647"/>
        <v>SWHC005</v>
      </c>
      <c r="B5151" s="39" t="s">
        <v>334</v>
      </c>
      <c r="C5151" s="62" t="s">
        <v>20</v>
      </c>
      <c r="D5151" s="40" t="s">
        <v>18</v>
      </c>
      <c r="E5151" s="40" t="str">
        <f t="shared" si="646"/>
        <v>SWHC005I</v>
      </c>
      <c r="F5151" s="67" t="s">
        <v>238</v>
      </c>
      <c r="G5151" s="40" t="str">
        <f>DataSpec!$B$11</f>
        <v>UpDeemed, DnDeemed, DnDeemDI</v>
      </c>
      <c r="H5151" s="40" t="str">
        <f>DataSpec!$B$7</f>
        <v>Cap-Tons</v>
      </c>
      <c r="I5151" s="40" t="s">
        <v>11</v>
      </c>
      <c r="J5151" t="s">
        <v>173</v>
      </c>
      <c r="K5151" t="s">
        <v>261</v>
      </c>
      <c r="U5151" s="44">
        <f>SUMIFS(Table1[AStdWBkW],Table1[EnergyImpactID],E5151,Table1[BldgType],B5151,Table1[BldgVint],C5151,Table1[BldgLoc],F5151)</f>
        <v>0.03</v>
      </c>
      <c r="V5151" s="44">
        <f>SUMIFS(Table1[AStdWBkWh],Table1[EnergyImpactID],E5151,Table1[BldgType],B5151,Table1[BldgVint],C5151,Table1[BldgLoc],F5151)</f>
        <v>41.15</v>
      </c>
      <c r="W5151" s="69">
        <v>0</v>
      </c>
      <c r="X5151" s="69"/>
      <c r="Y5151" s="69"/>
      <c r="Z5151" s="69"/>
      <c r="AA5151" s="47">
        <f>SUMIF('Cost per Solution Code'!$I$5:$I$24,'Measure Support Table'!D5151,'Cost per Solution Code'!$H$5:$H$24)</f>
        <v>660</v>
      </c>
      <c r="AB5151" s="62"/>
      <c r="AC5151" s="47">
        <f>SUMIF('Cost per Solution Code'!$I$5:$I$24,'Measure Support Table'!D5151,'Cost per Solution Code'!$F$5:$F$24)</f>
        <v>923</v>
      </c>
      <c r="AD5151" s="62"/>
      <c r="AE5151" s="48">
        <f t="shared" si="640"/>
        <v>660</v>
      </c>
      <c r="AF5151" s="48">
        <f t="shared" si="641"/>
        <v>923</v>
      </c>
      <c r="AG5151" s="48">
        <f t="shared" si="642"/>
        <v>263</v>
      </c>
      <c r="AH5151" s="49">
        <f t="shared" si="643"/>
        <v>0</v>
      </c>
      <c r="AI5151" s="49">
        <f t="shared" si="644"/>
        <v>0</v>
      </c>
      <c r="AJ5151" s="50">
        <f t="shared" si="645"/>
        <v>0</v>
      </c>
      <c r="AK5151" s="51">
        <v>0</v>
      </c>
    </row>
    <row r="5152" spans="1:37" hidden="1" x14ac:dyDescent="0.35">
      <c r="A5152" s="39" t="str">
        <f t="shared" si="647"/>
        <v>SWHC005</v>
      </c>
      <c r="B5152" s="39" t="s">
        <v>334</v>
      </c>
      <c r="C5152" s="62" t="s">
        <v>20</v>
      </c>
      <c r="D5152" s="40" t="s">
        <v>22</v>
      </c>
      <c r="E5152" s="40" t="str">
        <f t="shared" si="646"/>
        <v>SWHC005J</v>
      </c>
      <c r="F5152" s="67" t="s">
        <v>238</v>
      </c>
      <c r="G5152" s="40" t="str">
        <f>DataSpec!$B$11</f>
        <v>UpDeemed, DnDeemed, DnDeemDI</v>
      </c>
      <c r="H5152" s="40" t="str">
        <f>DataSpec!$B$7</f>
        <v>Cap-Tons</v>
      </c>
      <c r="I5152" s="40" t="s">
        <v>11</v>
      </c>
      <c r="J5152" t="s">
        <v>173</v>
      </c>
      <c r="K5152" t="s">
        <v>262</v>
      </c>
      <c r="U5152" s="44">
        <f>SUMIFS(Table1[AStdWBkW],Table1[EnergyImpactID],E5152,Table1[BldgType],B5152,Table1[BldgVint],C5152,Table1[BldgLoc],F5152)</f>
        <v>0.02</v>
      </c>
      <c r="V5152" s="44">
        <f>SUMIFS(Table1[AStdWBkWh],Table1[EnergyImpactID],E5152,Table1[BldgType],B5152,Table1[BldgVint],C5152,Table1[BldgLoc],F5152)</f>
        <v>27.43</v>
      </c>
      <c r="W5152" s="69">
        <v>0</v>
      </c>
      <c r="X5152" s="69"/>
      <c r="Y5152" s="69"/>
      <c r="Z5152" s="69"/>
      <c r="AA5152" s="47">
        <f>SUMIF('Cost per Solution Code'!$I$5:$I$24,'Measure Support Table'!D5152,'Cost per Solution Code'!$H$5:$H$24)</f>
        <v>660</v>
      </c>
      <c r="AB5152" s="62"/>
      <c r="AC5152" s="47">
        <f>SUMIF('Cost per Solution Code'!$I$5:$I$24,'Measure Support Table'!D5152,'Cost per Solution Code'!$F$5:$F$24)</f>
        <v>845</v>
      </c>
      <c r="AD5152" s="62"/>
      <c r="AE5152" s="48">
        <f t="shared" si="640"/>
        <v>660</v>
      </c>
      <c r="AF5152" s="48">
        <f t="shared" si="641"/>
        <v>845</v>
      </c>
      <c r="AG5152" s="48">
        <f t="shared" si="642"/>
        <v>185</v>
      </c>
      <c r="AH5152" s="49">
        <f t="shared" si="643"/>
        <v>0</v>
      </c>
      <c r="AI5152" s="49">
        <f t="shared" si="644"/>
        <v>0</v>
      </c>
      <c r="AJ5152" s="50">
        <f t="shared" si="645"/>
        <v>0</v>
      </c>
      <c r="AK5152" s="51">
        <v>0</v>
      </c>
    </row>
    <row r="5153" spans="1:37" hidden="1" x14ac:dyDescent="0.35">
      <c r="A5153" s="39" t="str">
        <f t="shared" si="647"/>
        <v>SWHC005</v>
      </c>
      <c r="B5153" s="39" t="s">
        <v>334</v>
      </c>
      <c r="C5153" s="62" t="s">
        <v>20</v>
      </c>
      <c r="D5153" s="40" t="s">
        <v>25</v>
      </c>
      <c r="E5153" s="40" t="str">
        <f t="shared" si="646"/>
        <v>SWHC005K</v>
      </c>
      <c r="F5153" s="67" t="s">
        <v>238</v>
      </c>
      <c r="G5153" s="40" t="str">
        <f>DataSpec!$B$11</f>
        <v>UpDeemed, DnDeemed, DnDeemDI</v>
      </c>
      <c r="H5153" s="40" t="str">
        <f>DataSpec!$B$7</f>
        <v>Cap-Tons</v>
      </c>
      <c r="I5153" s="40" t="s">
        <v>11</v>
      </c>
      <c r="J5153" t="s">
        <v>174</v>
      </c>
      <c r="K5153" t="s">
        <v>263</v>
      </c>
      <c r="U5153" s="44">
        <f>SUMIFS(Table1[AStdWBkW],Table1[EnergyImpactID],E5153,Table1[BldgType],B5153,Table1[BldgVint],C5153,Table1[BldgLoc],F5153)</f>
        <v>0.03</v>
      </c>
      <c r="V5153" s="44">
        <f>SUMIFS(Table1[AStdWBkWh],Table1[EnergyImpactID],E5153,Table1[BldgType],B5153,Table1[BldgVint],C5153,Table1[BldgLoc],F5153)</f>
        <v>46.38</v>
      </c>
      <c r="W5153" s="69">
        <v>0</v>
      </c>
      <c r="X5153" s="69"/>
      <c r="Y5153" s="69"/>
      <c r="Z5153" s="69"/>
      <c r="AA5153" s="47">
        <f>SUMIF('Cost per Solution Code'!$I$5:$I$24,'Measure Support Table'!D5153,'Cost per Solution Code'!$H$5:$H$24)</f>
        <v>519.14</v>
      </c>
      <c r="AB5153" s="62"/>
      <c r="AC5153" s="47">
        <f>SUMIF('Cost per Solution Code'!$I$5:$I$24,'Measure Support Table'!D5153,'Cost per Solution Code'!$F$5:$F$24)</f>
        <v>685.85</v>
      </c>
      <c r="AD5153" s="62"/>
      <c r="AE5153" s="48">
        <f t="shared" si="640"/>
        <v>519.14</v>
      </c>
      <c r="AF5153" s="48">
        <f t="shared" si="641"/>
        <v>685.85</v>
      </c>
      <c r="AG5153" s="48">
        <f t="shared" si="642"/>
        <v>166.71000000000004</v>
      </c>
      <c r="AH5153" s="49">
        <f t="shared" si="643"/>
        <v>0</v>
      </c>
      <c r="AI5153" s="49">
        <f t="shared" si="644"/>
        <v>0</v>
      </c>
      <c r="AJ5153" s="50">
        <f t="shared" si="645"/>
        <v>0</v>
      </c>
      <c r="AK5153" s="51">
        <v>0</v>
      </c>
    </row>
    <row r="5154" spans="1:37" hidden="1" x14ac:dyDescent="0.35">
      <c r="A5154" s="39" t="str">
        <f t="shared" si="647"/>
        <v>SWHC005</v>
      </c>
      <c r="B5154" s="39" t="s">
        <v>334</v>
      </c>
      <c r="C5154" s="62" t="s">
        <v>20</v>
      </c>
      <c r="D5154" s="40" t="s">
        <v>175</v>
      </c>
      <c r="E5154" s="40" t="str">
        <f t="shared" si="646"/>
        <v>SWHC005L</v>
      </c>
      <c r="F5154" s="67" t="s">
        <v>238</v>
      </c>
      <c r="G5154" s="40" t="str">
        <f>DataSpec!$B$11</f>
        <v>UpDeemed, DnDeemed, DnDeemDI</v>
      </c>
      <c r="H5154" s="40" t="str">
        <f>DataSpec!$B$7</f>
        <v>Cap-Tons</v>
      </c>
      <c r="I5154" s="40" t="s">
        <v>11</v>
      </c>
      <c r="J5154" t="s">
        <v>174</v>
      </c>
      <c r="K5154" t="s">
        <v>264</v>
      </c>
      <c r="U5154" s="44">
        <f>SUMIFS(Table1[AStdWBkW],Table1[EnergyImpactID],E5154,Table1[BldgType],B5154,Table1[BldgVint],C5154,Table1[BldgLoc],F5154)</f>
        <v>0.02</v>
      </c>
      <c r="V5154" s="44">
        <f>SUMIFS(Table1[AStdWBkWh],Table1[EnergyImpactID],E5154,Table1[BldgType],B5154,Table1[BldgVint],C5154,Table1[BldgLoc],F5154)</f>
        <v>30.95</v>
      </c>
      <c r="W5154" s="69">
        <v>0</v>
      </c>
      <c r="X5154" s="69"/>
      <c r="Y5154" s="69"/>
      <c r="Z5154" s="69"/>
      <c r="AA5154" s="47">
        <f>SUMIF('Cost per Solution Code'!$I$5:$I$24,'Measure Support Table'!D5154,'Cost per Solution Code'!$H$5:$H$24)</f>
        <v>519.14</v>
      </c>
      <c r="AB5154" s="62"/>
      <c r="AC5154" s="47">
        <f>SUMIF('Cost per Solution Code'!$I$5:$I$24,'Measure Support Table'!D5154,'Cost per Solution Code'!$F$5:$F$24)</f>
        <v>555.84500000000003</v>
      </c>
      <c r="AD5154" s="62"/>
      <c r="AE5154" s="48">
        <f t="shared" si="640"/>
        <v>519.14</v>
      </c>
      <c r="AF5154" s="48">
        <f t="shared" si="641"/>
        <v>555.84500000000003</v>
      </c>
      <c r="AG5154" s="48">
        <f t="shared" si="642"/>
        <v>36.705000000000041</v>
      </c>
      <c r="AH5154" s="49">
        <f t="shared" si="643"/>
        <v>0</v>
      </c>
      <c r="AI5154" s="49">
        <f t="shared" si="644"/>
        <v>0</v>
      </c>
      <c r="AJ5154" s="50">
        <f t="shared" si="645"/>
        <v>0</v>
      </c>
      <c r="AK5154" s="51">
        <v>0</v>
      </c>
    </row>
    <row r="5155" spans="1:37" hidden="1" x14ac:dyDescent="0.35">
      <c r="A5155" s="39" t="str">
        <f t="shared" si="647"/>
        <v>SWHC005</v>
      </c>
      <c r="B5155" s="39" t="s">
        <v>334</v>
      </c>
      <c r="C5155" s="62" t="s">
        <v>20</v>
      </c>
      <c r="D5155" s="40" t="s">
        <v>176</v>
      </c>
      <c r="E5155" s="40" t="str">
        <f t="shared" si="646"/>
        <v>SWHC005M</v>
      </c>
      <c r="F5155" s="67" t="s">
        <v>238</v>
      </c>
      <c r="G5155" s="40" t="str">
        <f>DataSpec!$B$11</f>
        <v>UpDeemed, DnDeemed, DnDeemDI</v>
      </c>
      <c r="H5155" s="40" t="str">
        <f>DataSpec!$B$7</f>
        <v>Cap-Tons</v>
      </c>
      <c r="I5155" s="40" t="s">
        <v>11</v>
      </c>
      <c r="J5155" t="s">
        <v>177</v>
      </c>
      <c r="K5155" t="s">
        <v>265</v>
      </c>
      <c r="U5155" s="44">
        <f>SUMIFS(Table1[AStdWBkW],Table1[EnergyImpactID],E5155,Table1[BldgType],B5155,Table1[BldgVint],C5155,Table1[BldgLoc],F5155)</f>
        <v>0.03</v>
      </c>
      <c r="V5155" s="44">
        <f>SUMIFS(Table1[AStdWBkWh],Table1[EnergyImpactID],E5155,Table1[BldgType],B5155,Table1[BldgVint],C5155,Table1[BldgLoc],F5155)</f>
        <v>42.64</v>
      </c>
      <c r="W5155" s="69">
        <v>0</v>
      </c>
      <c r="X5155" s="69"/>
      <c r="Y5155" s="69"/>
      <c r="Z5155" s="69"/>
      <c r="AA5155" s="47">
        <f>SUMIF('Cost per Solution Code'!$I$5:$I$24,'Measure Support Table'!D5155,'Cost per Solution Code'!$H$5:$H$24)</f>
        <v>449.41</v>
      </c>
      <c r="AB5155" s="62"/>
      <c r="AC5155" s="47">
        <f>SUMIF('Cost per Solution Code'!$I$5:$I$24,'Measure Support Table'!D5155,'Cost per Solution Code'!$F$5:$F$24)</f>
        <v>771.3576281291954</v>
      </c>
      <c r="AD5155" s="62"/>
      <c r="AE5155" s="48">
        <f t="shared" si="640"/>
        <v>449.41</v>
      </c>
      <c r="AF5155" s="48">
        <f t="shared" si="641"/>
        <v>771.3576281291954</v>
      </c>
      <c r="AG5155" s="48">
        <f t="shared" si="642"/>
        <v>321.94762812919538</v>
      </c>
      <c r="AH5155" s="49">
        <f t="shared" si="643"/>
        <v>0</v>
      </c>
      <c r="AI5155" s="49">
        <f t="shared" si="644"/>
        <v>0</v>
      </c>
      <c r="AJ5155" s="50">
        <f t="shared" si="645"/>
        <v>0</v>
      </c>
      <c r="AK5155" s="51">
        <v>0</v>
      </c>
    </row>
    <row r="5156" spans="1:37" hidden="1" x14ac:dyDescent="0.35">
      <c r="A5156" s="39" t="str">
        <f t="shared" si="647"/>
        <v>SWHC005</v>
      </c>
      <c r="B5156" s="39" t="s">
        <v>334</v>
      </c>
      <c r="C5156" s="62" t="s">
        <v>20</v>
      </c>
      <c r="D5156" s="40" t="s">
        <v>178</v>
      </c>
      <c r="E5156" s="40" t="str">
        <f t="shared" si="646"/>
        <v>SWHC005N</v>
      </c>
      <c r="F5156" s="67" t="s">
        <v>238</v>
      </c>
      <c r="G5156" s="40" t="str">
        <f>DataSpec!$B$11</f>
        <v>UpDeemed, DnDeemed, DnDeemDI</v>
      </c>
      <c r="H5156" s="40" t="str">
        <f>DataSpec!$B$7</f>
        <v>Cap-Tons</v>
      </c>
      <c r="I5156" s="40" t="s">
        <v>11</v>
      </c>
      <c r="J5156" t="s">
        <v>177</v>
      </c>
      <c r="K5156" t="s">
        <v>266</v>
      </c>
      <c r="U5156" s="44">
        <f>SUMIFS(Table1[AStdWBkW],Table1[EnergyImpactID],E5156,Table1[BldgType],B5156,Table1[BldgVint],C5156,Table1[BldgLoc],F5156)</f>
        <v>0.02</v>
      </c>
      <c r="V5156" s="44">
        <f>SUMIFS(Table1[AStdWBkWh],Table1[EnergyImpactID],E5156,Table1[BldgType],B5156,Table1[BldgVint],C5156,Table1[BldgLoc],F5156)</f>
        <v>28.39</v>
      </c>
      <c r="W5156" s="69">
        <v>0</v>
      </c>
      <c r="X5156" s="69"/>
      <c r="Y5156" s="69"/>
      <c r="Z5156" s="69"/>
      <c r="AA5156" s="47">
        <f>SUMIF('Cost per Solution Code'!$I$5:$I$24,'Measure Support Table'!D5156,'Cost per Solution Code'!$H$5:$H$24)</f>
        <v>449.41</v>
      </c>
      <c r="AB5156" s="62"/>
      <c r="AC5156" s="47">
        <f>SUMIF('Cost per Solution Code'!$I$5:$I$24,'Measure Support Table'!D5156,'Cost per Solution Code'!$F$5:$F$24)</f>
        <v>629.11366698254767</v>
      </c>
      <c r="AD5156" s="62"/>
      <c r="AE5156" s="48">
        <f t="shared" si="640"/>
        <v>449.41</v>
      </c>
      <c r="AF5156" s="48">
        <f t="shared" si="641"/>
        <v>629.11366698254767</v>
      </c>
      <c r="AG5156" s="48">
        <f t="shared" si="642"/>
        <v>179.70366698254765</v>
      </c>
      <c r="AH5156" s="49">
        <f t="shared" si="643"/>
        <v>0</v>
      </c>
      <c r="AI5156" s="49">
        <f t="shared" si="644"/>
        <v>0</v>
      </c>
      <c r="AJ5156" s="50">
        <f t="shared" si="645"/>
        <v>0</v>
      </c>
      <c r="AK5156" s="51">
        <v>0</v>
      </c>
    </row>
    <row r="5157" spans="1:37" hidden="1" x14ac:dyDescent="0.35">
      <c r="A5157" s="39" t="str">
        <f t="shared" si="647"/>
        <v>SWHC005</v>
      </c>
      <c r="B5157" s="39" t="s">
        <v>334</v>
      </c>
      <c r="C5157" s="62" t="s">
        <v>20</v>
      </c>
      <c r="D5157" s="40" t="s">
        <v>179</v>
      </c>
      <c r="E5157" s="40" t="str">
        <f t="shared" si="646"/>
        <v>SWHC005O</v>
      </c>
      <c r="F5157" s="67" t="s">
        <v>238</v>
      </c>
      <c r="G5157" s="40" t="str">
        <f>DataSpec!$B$11</f>
        <v>UpDeemed, DnDeemed, DnDeemDI</v>
      </c>
      <c r="H5157" s="40" t="str">
        <f>DataSpec!$B$7</f>
        <v>Cap-Tons</v>
      </c>
      <c r="I5157" s="40" t="s">
        <v>11</v>
      </c>
      <c r="J5157" t="s">
        <v>180</v>
      </c>
      <c r="K5157" t="s">
        <v>267</v>
      </c>
      <c r="U5157" s="44">
        <f>SUMIFS(Table1[AStdWBkW],Table1[EnergyImpactID],E5157,Table1[BldgType],B5157,Table1[BldgVint],C5157,Table1[BldgLoc],F5157)</f>
        <v>0.04</v>
      </c>
      <c r="V5157" s="44">
        <f>SUMIFS(Table1[AStdWBkWh],Table1[EnergyImpactID],E5157,Table1[BldgType],B5157,Table1[BldgVint],C5157,Table1[BldgLoc],F5157)</f>
        <v>51.18</v>
      </c>
      <c r="W5157" s="69">
        <v>0</v>
      </c>
      <c r="X5157" s="69"/>
      <c r="Y5157" s="69"/>
      <c r="Z5157" s="69"/>
      <c r="AA5157" s="47">
        <f>SUMIF('Cost per Solution Code'!$I$5:$I$24,'Measure Support Table'!D5157,'Cost per Solution Code'!$H$5:$H$24)</f>
        <v>1086</v>
      </c>
      <c r="AB5157" s="62"/>
      <c r="AC5157" s="47">
        <f>SUMIF('Cost per Solution Code'!$I$5:$I$24,'Measure Support Table'!D5157,'Cost per Solution Code'!$F$5:$F$24)</f>
        <v>1124.9000000000001</v>
      </c>
      <c r="AD5157" s="62"/>
      <c r="AE5157" s="48">
        <f t="shared" si="640"/>
        <v>1086</v>
      </c>
      <c r="AF5157" s="48">
        <f t="shared" si="641"/>
        <v>1124.9000000000001</v>
      </c>
      <c r="AG5157" s="48">
        <f t="shared" si="642"/>
        <v>38.900000000000091</v>
      </c>
      <c r="AH5157" s="49">
        <f t="shared" si="643"/>
        <v>0</v>
      </c>
      <c r="AI5157" s="49">
        <f t="shared" si="644"/>
        <v>0</v>
      </c>
      <c r="AJ5157" s="50">
        <f t="shared" si="645"/>
        <v>0</v>
      </c>
      <c r="AK5157" s="51">
        <v>0</v>
      </c>
    </row>
    <row r="5158" spans="1:37" hidden="1" x14ac:dyDescent="0.35">
      <c r="A5158" s="39" t="str">
        <f t="shared" si="647"/>
        <v>SWHC005</v>
      </c>
      <c r="B5158" s="39" t="s">
        <v>334</v>
      </c>
      <c r="C5158" s="62" t="s">
        <v>20</v>
      </c>
      <c r="D5158" s="40" t="s">
        <v>181</v>
      </c>
      <c r="E5158" s="40" t="str">
        <f t="shared" si="646"/>
        <v>SWHC005P</v>
      </c>
      <c r="F5158" s="67" t="s">
        <v>238</v>
      </c>
      <c r="G5158" s="40" t="str">
        <f>DataSpec!$B$11</f>
        <v>UpDeemed, DnDeemed, DnDeemDI</v>
      </c>
      <c r="H5158" s="40" t="str">
        <f>DataSpec!$B$7</f>
        <v>Cap-Tons</v>
      </c>
      <c r="I5158" s="40" t="s">
        <v>11</v>
      </c>
      <c r="J5158" t="s">
        <v>180</v>
      </c>
      <c r="K5158" t="s">
        <v>268</v>
      </c>
      <c r="U5158" s="44">
        <f>SUMIFS(Table1[AStdWBkW],Table1[EnergyImpactID],E5158,Table1[BldgType],B5158,Table1[BldgVint],C5158,Table1[BldgLoc],F5158)</f>
        <v>0.02</v>
      </c>
      <c r="V5158" s="44">
        <f>SUMIFS(Table1[AStdWBkWh],Table1[EnergyImpactID],E5158,Table1[BldgType],B5158,Table1[BldgVint],C5158,Table1[BldgLoc],F5158)</f>
        <v>34.1</v>
      </c>
      <c r="W5158" s="69">
        <v>0</v>
      </c>
      <c r="X5158" s="69"/>
      <c r="Y5158" s="69"/>
      <c r="Z5158" s="69"/>
      <c r="AA5158" s="47">
        <f>SUMIF('Cost per Solution Code'!$I$5:$I$24,'Measure Support Table'!D5158,'Cost per Solution Code'!$H$5:$H$24)</f>
        <v>1086</v>
      </c>
      <c r="AB5158" s="62"/>
      <c r="AC5158" s="47">
        <f>SUMIF('Cost per Solution Code'!$I$5:$I$24,'Measure Support Table'!D5158,'Cost per Solution Code'!$F$5:$F$24)</f>
        <v>1107.17</v>
      </c>
      <c r="AD5158" s="62"/>
      <c r="AE5158" s="48">
        <f t="shared" si="640"/>
        <v>1086</v>
      </c>
      <c r="AF5158" s="48">
        <f t="shared" si="641"/>
        <v>1107.17</v>
      </c>
      <c r="AG5158" s="48">
        <f t="shared" si="642"/>
        <v>21.170000000000073</v>
      </c>
      <c r="AH5158" s="49">
        <f t="shared" si="643"/>
        <v>0</v>
      </c>
      <c r="AI5158" s="49">
        <f t="shared" si="644"/>
        <v>0</v>
      </c>
      <c r="AJ5158" s="50">
        <f t="shared" si="645"/>
        <v>0</v>
      </c>
      <c r="AK5158" s="51">
        <v>0</v>
      </c>
    </row>
    <row r="5159" spans="1:37" hidden="1" x14ac:dyDescent="0.35">
      <c r="A5159" s="39" t="str">
        <f t="shared" si="647"/>
        <v>SWHC005</v>
      </c>
      <c r="B5159" s="39" t="s">
        <v>334</v>
      </c>
      <c r="C5159" s="62" t="s">
        <v>20</v>
      </c>
      <c r="D5159" s="40" t="s">
        <v>182</v>
      </c>
      <c r="E5159" s="40" t="str">
        <f t="shared" si="646"/>
        <v>SWHC005Q</v>
      </c>
      <c r="F5159" s="67" t="s">
        <v>238</v>
      </c>
      <c r="G5159" s="40" t="str">
        <f>DataSpec!$B$11</f>
        <v>UpDeemed, DnDeemed, DnDeemDI</v>
      </c>
      <c r="H5159" s="40" t="str">
        <f>DataSpec!$B$7</f>
        <v>Cap-Tons</v>
      </c>
      <c r="I5159" s="40" t="s">
        <v>11</v>
      </c>
      <c r="J5159" t="s">
        <v>183</v>
      </c>
      <c r="K5159" t="s">
        <v>269</v>
      </c>
      <c r="U5159" s="44">
        <f>SUMIFS(Table1[AStdWBkW],Table1[EnergyImpactID],E5159,Table1[BldgType],B5159,Table1[BldgVint],C5159,Table1[BldgLoc],F5159)</f>
        <v>0.03</v>
      </c>
      <c r="V5159" s="44">
        <f>SUMIFS(Table1[AStdWBkWh],Table1[EnergyImpactID],E5159,Table1[BldgType],B5159,Table1[BldgVint],C5159,Table1[BldgLoc],F5159)</f>
        <v>39.9</v>
      </c>
      <c r="W5159" s="69">
        <v>0</v>
      </c>
      <c r="X5159" s="69"/>
      <c r="Y5159" s="69"/>
      <c r="Z5159" s="69"/>
      <c r="AA5159" s="47">
        <f>SUMIF('Cost per Solution Code'!$I$5:$I$24,'Measure Support Table'!D5159,'Cost per Solution Code'!$H$5:$H$24)</f>
        <v>636.29999999999995</v>
      </c>
      <c r="AB5159" s="62"/>
      <c r="AC5159" s="47">
        <f>SUMIF('Cost per Solution Code'!$I$5:$I$24,'Measure Support Table'!D5159,'Cost per Solution Code'!$F$5:$F$24)</f>
        <v>931.83</v>
      </c>
      <c r="AD5159" s="62"/>
      <c r="AE5159" s="48">
        <f t="shared" si="640"/>
        <v>636.29999999999995</v>
      </c>
      <c r="AF5159" s="48">
        <f t="shared" si="641"/>
        <v>931.83</v>
      </c>
      <c r="AG5159" s="48">
        <f t="shared" si="642"/>
        <v>295.53000000000009</v>
      </c>
      <c r="AH5159" s="49">
        <f t="shared" si="643"/>
        <v>0</v>
      </c>
      <c r="AI5159" s="49">
        <f t="shared" si="644"/>
        <v>0</v>
      </c>
      <c r="AJ5159" s="50">
        <f t="shared" si="645"/>
        <v>0</v>
      </c>
      <c r="AK5159" s="51">
        <v>0</v>
      </c>
    </row>
    <row r="5160" spans="1:37" hidden="1" x14ac:dyDescent="0.35">
      <c r="A5160" s="39" t="str">
        <f t="shared" si="647"/>
        <v>SWHC005</v>
      </c>
      <c r="B5160" s="39" t="s">
        <v>334</v>
      </c>
      <c r="C5160" s="62" t="s">
        <v>20</v>
      </c>
      <c r="D5160" s="40" t="s">
        <v>184</v>
      </c>
      <c r="E5160" s="40" t="str">
        <f t="shared" si="646"/>
        <v>SWHC005R</v>
      </c>
      <c r="F5160" s="67" t="s">
        <v>238</v>
      </c>
      <c r="G5160" s="40" t="str">
        <f>DataSpec!$B$11</f>
        <v>UpDeemed, DnDeemed, DnDeemDI</v>
      </c>
      <c r="H5160" s="40" t="str">
        <f>DataSpec!$B$7</f>
        <v>Cap-Tons</v>
      </c>
      <c r="I5160" s="40" t="s">
        <v>11</v>
      </c>
      <c r="J5160" t="s">
        <v>183</v>
      </c>
      <c r="K5160" t="s">
        <v>270</v>
      </c>
      <c r="U5160" s="44">
        <f>SUMIFS(Table1[AStdWBkW],Table1[EnergyImpactID],E5160,Table1[BldgType],B5160,Table1[BldgVint],C5160,Table1[BldgLoc],F5160)</f>
        <v>0.02</v>
      </c>
      <c r="V5160" s="44">
        <f>SUMIFS(Table1[AStdWBkWh],Table1[EnergyImpactID],E5160,Table1[BldgType],B5160,Table1[BldgVint],C5160,Table1[BldgLoc],F5160)</f>
        <v>26.63</v>
      </c>
      <c r="W5160" s="69">
        <v>0</v>
      </c>
      <c r="X5160" s="69"/>
      <c r="Y5160" s="69"/>
      <c r="Z5160" s="69"/>
      <c r="AA5160" s="47">
        <f>SUMIF('Cost per Solution Code'!$I$5:$I$24,'Measure Support Table'!D5160,'Cost per Solution Code'!$H$5:$H$24)</f>
        <v>636.29999999999995</v>
      </c>
      <c r="AB5160" s="62"/>
      <c r="AC5160" s="47">
        <f>SUMIF('Cost per Solution Code'!$I$5:$I$24,'Measure Support Table'!D5160,'Cost per Solution Code'!$F$5:$F$24)</f>
        <v>797.9</v>
      </c>
      <c r="AD5160" s="62"/>
      <c r="AE5160" s="48">
        <f t="shared" si="640"/>
        <v>636.29999999999995</v>
      </c>
      <c r="AF5160" s="48">
        <f t="shared" si="641"/>
        <v>797.9</v>
      </c>
      <c r="AG5160" s="48">
        <f t="shared" si="642"/>
        <v>161.60000000000002</v>
      </c>
      <c r="AH5160" s="49">
        <f t="shared" si="643"/>
        <v>0</v>
      </c>
      <c r="AI5160" s="49">
        <f t="shared" si="644"/>
        <v>0</v>
      </c>
      <c r="AJ5160" s="50">
        <f t="shared" si="645"/>
        <v>0</v>
      </c>
      <c r="AK5160" s="51">
        <v>0</v>
      </c>
    </row>
    <row r="5161" spans="1:37" hidden="1" x14ac:dyDescent="0.35">
      <c r="A5161" s="39" t="str">
        <f t="shared" si="647"/>
        <v>SWHC005</v>
      </c>
      <c r="B5161" s="39" t="s">
        <v>334</v>
      </c>
      <c r="C5161" s="62" t="s">
        <v>20</v>
      </c>
      <c r="D5161" s="40" t="s">
        <v>185</v>
      </c>
      <c r="E5161" s="40" t="str">
        <f t="shared" si="646"/>
        <v>SWHC005S</v>
      </c>
      <c r="F5161" s="67" t="s">
        <v>238</v>
      </c>
      <c r="G5161" s="40" t="str">
        <f>DataSpec!$B$11</f>
        <v>UpDeemed, DnDeemed, DnDeemDI</v>
      </c>
      <c r="H5161" s="40" t="str">
        <f>DataSpec!$B$7</f>
        <v>Cap-Tons</v>
      </c>
      <c r="I5161" s="40" t="s">
        <v>11</v>
      </c>
      <c r="J5161" t="s">
        <v>186</v>
      </c>
      <c r="K5161" t="s">
        <v>271</v>
      </c>
      <c r="U5161" s="44">
        <f>SUMIFS(Table1[AStdWBkW],Table1[EnergyImpactID],E5161,Table1[BldgType],B5161,Table1[BldgVint],C5161,Table1[BldgLoc],F5161)</f>
        <v>0.04</v>
      </c>
      <c r="V5161" s="44">
        <f>SUMIFS(Table1[AStdWBkWh],Table1[EnergyImpactID],E5161,Table1[BldgType],B5161,Table1[BldgVint],C5161,Table1[BldgLoc],F5161)</f>
        <v>53.25</v>
      </c>
      <c r="W5161" s="69">
        <v>0</v>
      </c>
      <c r="X5161" s="69"/>
      <c r="Y5161" s="69"/>
      <c r="Z5161" s="69"/>
      <c r="AA5161" s="47">
        <f>SUMIF('Cost per Solution Code'!$I$5:$I$24,'Measure Support Table'!D5161,'Cost per Solution Code'!$H$5:$H$24)</f>
        <v>416.53842439071497</v>
      </c>
      <c r="AB5161" s="62"/>
      <c r="AC5161" s="47">
        <f>SUMIF('Cost per Solution Code'!$I$5:$I$24,'Measure Support Table'!D5161,'Cost per Solution Code'!$F$5:$F$24)</f>
        <v>610</v>
      </c>
      <c r="AD5161" s="62"/>
      <c r="AE5161" s="48">
        <f t="shared" si="640"/>
        <v>416.53842439071497</v>
      </c>
      <c r="AF5161" s="48">
        <f t="shared" si="641"/>
        <v>610</v>
      </c>
      <c r="AG5161" s="48">
        <f t="shared" si="642"/>
        <v>193.46157560928503</v>
      </c>
      <c r="AH5161" s="49">
        <f t="shared" si="643"/>
        <v>0</v>
      </c>
      <c r="AI5161" s="49">
        <f t="shared" si="644"/>
        <v>0</v>
      </c>
      <c r="AJ5161" s="50">
        <f t="shared" si="645"/>
        <v>0</v>
      </c>
      <c r="AK5161" s="51">
        <v>0</v>
      </c>
    </row>
    <row r="5162" spans="1:37" hidden="1" x14ac:dyDescent="0.35">
      <c r="A5162" s="39" t="str">
        <f t="shared" si="647"/>
        <v>SWHC005</v>
      </c>
      <c r="B5162" s="39" t="s">
        <v>334</v>
      </c>
      <c r="C5162" s="62" t="s">
        <v>20</v>
      </c>
      <c r="D5162" s="40" t="s">
        <v>187</v>
      </c>
      <c r="E5162" s="40" t="str">
        <f t="shared" si="646"/>
        <v>SWHC005T</v>
      </c>
      <c r="F5162" s="67" t="s">
        <v>238</v>
      </c>
      <c r="G5162" s="40" t="str">
        <f>DataSpec!$B$11</f>
        <v>UpDeemed, DnDeemed, DnDeemDI</v>
      </c>
      <c r="H5162" s="40" t="str">
        <f>DataSpec!$B$7</f>
        <v>Cap-Tons</v>
      </c>
      <c r="I5162" s="40" t="s">
        <v>11</v>
      </c>
      <c r="J5162" t="s">
        <v>186</v>
      </c>
      <c r="K5162" t="s">
        <v>272</v>
      </c>
      <c r="U5162" s="44">
        <f>SUMIFS(Table1[AStdWBkW],Table1[EnergyImpactID],E5162,Table1[BldgType],B5162,Table1[BldgVint],C5162,Table1[BldgLoc],F5162)</f>
        <v>0.02</v>
      </c>
      <c r="V5162" s="44">
        <f>SUMIFS(Table1[AStdWBkWh],Table1[EnergyImpactID],E5162,Table1[BldgType],B5162,Table1[BldgVint],C5162,Table1[BldgLoc],F5162)</f>
        <v>35.479999999999997</v>
      </c>
      <c r="W5162" s="69">
        <v>0</v>
      </c>
      <c r="X5162" s="69"/>
      <c r="Y5162" s="69"/>
      <c r="Z5162" s="69"/>
      <c r="AA5162" s="47">
        <f>SUMIF('Cost per Solution Code'!$I$5:$I$24,'Measure Support Table'!D5162,'Cost per Solution Code'!$H$5:$H$24)</f>
        <v>416.53842439071497</v>
      </c>
      <c r="AB5162" s="62"/>
      <c r="AC5162" s="47">
        <f>SUMIF('Cost per Solution Code'!$I$5:$I$24,'Measure Support Table'!D5162,'Cost per Solution Code'!$F$5:$F$24)</f>
        <v>522.1950355751585</v>
      </c>
      <c r="AD5162" s="62"/>
      <c r="AE5162" s="48">
        <f t="shared" si="640"/>
        <v>416.53842439071497</v>
      </c>
      <c r="AF5162" s="48">
        <f t="shared" si="641"/>
        <v>522.1950355751585</v>
      </c>
      <c r="AG5162" s="48">
        <f t="shared" si="642"/>
        <v>105.65661118444353</v>
      </c>
      <c r="AH5162" s="49">
        <f t="shared" si="643"/>
        <v>0</v>
      </c>
      <c r="AI5162" s="49">
        <f t="shared" si="644"/>
        <v>0</v>
      </c>
      <c r="AJ5162" s="50">
        <f t="shared" si="645"/>
        <v>0</v>
      </c>
      <c r="AK5162" s="51">
        <v>0</v>
      </c>
    </row>
    <row r="5163" spans="1:37" hidden="1" x14ac:dyDescent="0.35">
      <c r="A5163" s="39" t="str">
        <f t="shared" si="647"/>
        <v>SWHC005</v>
      </c>
      <c r="B5163" s="39" t="s">
        <v>334</v>
      </c>
      <c r="C5163" s="62" t="s">
        <v>20</v>
      </c>
      <c r="D5163" s="40" t="s">
        <v>163</v>
      </c>
      <c r="E5163" s="40" t="str">
        <f t="shared" si="646"/>
        <v>SWHC005A</v>
      </c>
      <c r="F5163" s="67" t="s">
        <v>239</v>
      </c>
      <c r="G5163" s="40" t="str">
        <f>DataSpec!$B$11</f>
        <v>UpDeemed, DnDeemed, DnDeemDI</v>
      </c>
      <c r="H5163" s="40" t="str">
        <f>DataSpec!$B$7</f>
        <v>Cap-Tons</v>
      </c>
      <c r="I5163" s="40" t="s">
        <v>11</v>
      </c>
      <c r="J5163" t="s">
        <v>164</v>
      </c>
      <c r="K5163" t="s">
        <v>253</v>
      </c>
      <c r="U5163" s="44">
        <f>SUMIFS(Table1[AStdWBkW],Table1[EnergyImpactID],E5163,Table1[BldgType],B5163,Table1[BldgVint],C5163,Table1[BldgLoc],F5163)</f>
        <v>0.02</v>
      </c>
      <c r="V5163" s="44">
        <f>SUMIFS(Table1[AStdWBkWh],Table1[EnergyImpactID],E5163,Table1[BldgType],B5163,Table1[BldgVint],C5163,Table1[BldgLoc],F5163)</f>
        <v>25.11</v>
      </c>
      <c r="W5163" s="69">
        <v>0</v>
      </c>
      <c r="X5163" s="69"/>
      <c r="Y5163" s="69"/>
      <c r="Z5163" s="69"/>
      <c r="AA5163" s="47">
        <f>SUMIF('Cost per Solution Code'!$I$5:$I$24,'Measure Support Table'!D5163,'Cost per Solution Code'!$H$5:$H$24)</f>
        <v>656.88499999999999</v>
      </c>
      <c r="AB5163" s="62"/>
      <c r="AC5163" s="47">
        <f>SUMIF('Cost per Solution Code'!$I$5:$I$24,'Measure Support Table'!D5163,'Cost per Solution Code'!$F$5:$F$24)</f>
        <v>931.83999999999992</v>
      </c>
      <c r="AD5163" s="62"/>
      <c r="AE5163" s="48">
        <f t="shared" si="640"/>
        <v>656.88499999999999</v>
      </c>
      <c r="AF5163" s="48">
        <f t="shared" si="641"/>
        <v>931.83999999999992</v>
      </c>
      <c r="AG5163" s="48">
        <f t="shared" si="642"/>
        <v>274.95499999999993</v>
      </c>
      <c r="AH5163" s="49">
        <f t="shared" si="643"/>
        <v>0</v>
      </c>
      <c r="AI5163" s="49">
        <f t="shared" si="644"/>
        <v>0</v>
      </c>
      <c r="AJ5163" s="50">
        <f t="shared" si="645"/>
        <v>0</v>
      </c>
      <c r="AK5163" s="51">
        <v>0</v>
      </c>
    </row>
    <row r="5164" spans="1:37" hidden="1" x14ac:dyDescent="0.35">
      <c r="A5164" s="39" t="str">
        <f t="shared" si="647"/>
        <v>SWHC005</v>
      </c>
      <c r="B5164" s="39" t="s">
        <v>334</v>
      </c>
      <c r="C5164" s="62" t="s">
        <v>20</v>
      </c>
      <c r="D5164" s="40" t="s">
        <v>165</v>
      </c>
      <c r="E5164" s="40" t="str">
        <f t="shared" si="646"/>
        <v>SWHC005B</v>
      </c>
      <c r="F5164" s="67" t="s">
        <v>239</v>
      </c>
      <c r="G5164" s="40" t="str">
        <f>DataSpec!$B$11</f>
        <v>UpDeemed, DnDeemed, DnDeemDI</v>
      </c>
      <c r="H5164" s="40" t="str">
        <f>DataSpec!$B$7</f>
        <v>Cap-Tons</v>
      </c>
      <c r="I5164" s="40" t="s">
        <v>11</v>
      </c>
      <c r="J5164" t="s">
        <v>164</v>
      </c>
      <c r="K5164" t="s">
        <v>254</v>
      </c>
      <c r="U5164" s="44">
        <f>SUMIFS(Table1[AStdWBkW],Table1[EnergyImpactID],E5164,Table1[BldgType],B5164,Table1[BldgVint],C5164,Table1[BldgLoc],F5164)</f>
        <v>0.01</v>
      </c>
      <c r="V5164" s="44">
        <f>SUMIFS(Table1[AStdWBkWh],Table1[EnergyImpactID],E5164,Table1[BldgType],B5164,Table1[BldgVint],C5164,Table1[BldgLoc],F5164)</f>
        <v>16.68</v>
      </c>
      <c r="W5164" s="69">
        <v>0</v>
      </c>
      <c r="X5164" s="69"/>
      <c r="Y5164" s="69"/>
      <c r="Z5164" s="69"/>
      <c r="AA5164" s="47">
        <f>SUMIF('Cost per Solution Code'!$I$5:$I$24,'Measure Support Table'!D5164,'Cost per Solution Code'!$H$5:$H$24)</f>
        <v>656.88499999999999</v>
      </c>
      <c r="AB5164" s="62"/>
      <c r="AC5164" s="47">
        <f>SUMIF('Cost per Solution Code'!$I$5:$I$24,'Measure Support Table'!D5164,'Cost per Solution Code'!$F$5:$F$24)</f>
        <v>729.01</v>
      </c>
      <c r="AD5164" s="62"/>
      <c r="AE5164" s="48">
        <f t="shared" si="640"/>
        <v>656.88499999999999</v>
      </c>
      <c r="AF5164" s="48">
        <f t="shared" si="641"/>
        <v>729.01</v>
      </c>
      <c r="AG5164" s="48">
        <f t="shared" si="642"/>
        <v>72.125</v>
      </c>
      <c r="AH5164" s="49">
        <f t="shared" si="643"/>
        <v>0</v>
      </c>
      <c r="AI5164" s="49">
        <f t="shared" si="644"/>
        <v>0</v>
      </c>
      <c r="AJ5164" s="50">
        <f t="shared" si="645"/>
        <v>0</v>
      </c>
      <c r="AK5164" s="51">
        <v>0</v>
      </c>
    </row>
    <row r="5165" spans="1:37" hidden="1" x14ac:dyDescent="0.35">
      <c r="A5165" s="39" t="str">
        <f t="shared" si="647"/>
        <v>SWHC005</v>
      </c>
      <c r="B5165" s="39" t="s">
        <v>334</v>
      </c>
      <c r="C5165" s="62" t="s">
        <v>20</v>
      </c>
      <c r="D5165" s="40" t="s">
        <v>166</v>
      </c>
      <c r="E5165" s="40" t="str">
        <f t="shared" si="646"/>
        <v>SWHC005C</v>
      </c>
      <c r="F5165" s="67" t="s">
        <v>239</v>
      </c>
      <c r="G5165" s="40" t="str">
        <f>DataSpec!$B$11</f>
        <v>UpDeemed, DnDeemed, DnDeemDI</v>
      </c>
      <c r="H5165" s="40" t="str">
        <f>DataSpec!$B$7</f>
        <v>Cap-Tons</v>
      </c>
      <c r="I5165" s="40" t="s">
        <v>11</v>
      </c>
      <c r="J5165" t="s">
        <v>167</v>
      </c>
      <c r="K5165" t="s">
        <v>255</v>
      </c>
      <c r="U5165" s="44">
        <f>SUMIFS(Table1[AStdWBkW],Table1[EnergyImpactID],E5165,Table1[BldgType],B5165,Table1[BldgVint],C5165,Table1[BldgLoc],F5165)</f>
        <v>0.02</v>
      </c>
      <c r="V5165" s="44">
        <f>SUMIFS(Table1[AStdWBkWh],Table1[EnergyImpactID],E5165,Table1[BldgType],B5165,Table1[BldgVint],C5165,Table1[BldgLoc],F5165)</f>
        <v>23.5</v>
      </c>
      <c r="W5165" s="69">
        <v>0</v>
      </c>
      <c r="X5165" s="69"/>
      <c r="Y5165" s="69"/>
      <c r="Z5165" s="69"/>
      <c r="AA5165" s="47">
        <f>SUMIF('Cost per Solution Code'!$I$5:$I$24,'Measure Support Table'!D5165,'Cost per Solution Code'!$H$5:$H$24)</f>
        <v>515.125</v>
      </c>
      <c r="AB5165" s="62"/>
      <c r="AC5165" s="47">
        <f>SUMIF('Cost per Solution Code'!$I$5:$I$24,'Measure Support Table'!D5165,'Cost per Solution Code'!$F$5:$F$24)</f>
        <v>741.56</v>
      </c>
      <c r="AD5165" s="62"/>
      <c r="AE5165" s="48">
        <f t="shared" si="640"/>
        <v>515.125</v>
      </c>
      <c r="AF5165" s="48">
        <f t="shared" si="641"/>
        <v>741.56</v>
      </c>
      <c r="AG5165" s="48">
        <f t="shared" si="642"/>
        <v>226.43499999999995</v>
      </c>
      <c r="AH5165" s="49">
        <f t="shared" si="643"/>
        <v>0</v>
      </c>
      <c r="AI5165" s="49">
        <f t="shared" si="644"/>
        <v>0</v>
      </c>
      <c r="AJ5165" s="50">
        <f t="shared" si="645"/>
        <v>0</v>
      </c>
      <c r="AK5165" s="51">
        <v>0</v>
      </c>
    </row>
    <row r="5166" spans="1:37" hidden="1" x14ac:dyDescent="0.35">
      <c r="A5166" s="39" t="str">
        <f t="shared" si="647"/>
        <v>SWHC005</v>
      </c>
      <c r="B5166" s="39" t="s">
        <v>334</v>
      </c>
      <c r="C5166" s="62" t="s">
        <v>20</v>
      </c>
      <c r="D5166" s="40" t="s">
        <v>168</v>
      </c>
      <c r="E5166" s="40" t="str">
        <f t="shared" si="646"/>
        <v>SWHC005D</v>
      </c>
      <c r="F5166" s="67" t="s">
        <v>239</v>
      </c>
      <c r="G5166" s="40" t="str">
        <f>DataSpec!$B$11</f>
        <v>UpDeemed, DnDeemed, DnDeemDI</v>
      </c>
      <c r="H5166" s="40" t="str">
        <f>DataSpec!$B$7</f>
        <v>Cap-Tons</v>
      </c>
      <c r="I5166" s="40" t="s">
        <v>11</v>
      </c>
      <c r="J5166" t="s">
        <v>167</v>
      </c>
      <c r="K5166" t="s">
        <v>256</v>
      </c>
      <c r="U5166" s="44">
        <f>SUMIFS(Table1[AStdWBkW],Table1[EnergyImpactID],E5166,Table1[BldgType],B5166,Table1[BldgVint],C5166,Table1[BldgLoc],F5166)</f>
        <v>0.01</v>
      </c>
      <c r="V5166" s="44">
        <f>SUMIFS(Table1[AStdWBkWh],Table1[EnergyImpactID],E5166,Table1[BldgType],B5166,Table1[BldgVint],C5166,Table1[BldgLoc],F5166)</f>
        <v>15.66</v>
      </c>
      <c r="W5166" s="69">
        <v>0</v>
      </c>
      <c r="X5166" s="69"/>
      <c r="Y5166" s="69"/>
      <c r="Z5166" s="69"/>
      <c r="AA5166" s="47">
        <f>SUMIF('Cost per Solution Code'!$I$5:$I$24,'Measure Support Table'!D5166,'Cost per Solution Code'!$H$5:$H$24)</f>
        <v>515.125</v>
      </c>
      <c r="AB5166" s="62"/>
      <c r="AC5166" s="47">
        <f>SUMIF('Cost per Solution Code'!$I$5:$I$24,'Measure Support Table'!D5166,'Cost per Solution Code'!$F$5:$F$24)</f>
        <v>673.54</v>
      </c>
      <c r="AD5166" s="62"/>
      <c r="AE5166" s="48">
        <f t="shared" si="640"/>
        <v>515.125</v>
      </c>
      <c r="AF5166" s="48">
        <f t="shared" si="641"/>
        <v>673.54</v>
      </c>
      <c r="AG5166" s="48">
        <f t="shared" si="642"/>
        <v>158.41499999999996</v>
      </c>
      <c r="AH5166" s="49">
        <f t="shared" si="643"/>
        <v>0</v>
      </c>
      <c r="AI5166" s="49">
        <f t="shared" si="644"/>
        <v>0</v>
      </c>
      <c r="AJ5166" s="50">
        <f t="shared" si="645"/>
        <v>0</v>
      </c>
      <c r="AK5166" s="51">
        <v>0</v>
      </c>
    </row>
    <row r="5167" spans="1:37" hidden="1" x14ac:dyDescent="0.35">
      <c r="A5167" s="39" t="str">
        <f t="shared" si="647"/>
        <v>SWHC005</v>
      </c>
      <c r="B5167" s="39" t="s">
        <v>334</v>
      </c>
      <c r="C5167" s="62" t="s">
        <v>20</v>
      </c>
      <c r="D5167" s="40" t="s">
        <v>169</v>
      </c>
      <c r="E5167" s="40" t="str">
        <f t="shared" si="646"/>
        <v>SWHC005E</v>
      </c>
      <c r="F5167" s="67" t="s">
        <v>239</v>
      </c>
      <c r="G5167" s="40" t="str">
        <f>DataSpec!$B$11</f>
        <v>UpDeemed, DnDeemed, DnDeemDI</v>
      </c>
      <c r="H5167" s="40" t="str">
        <f>DataSpec!$B$7</f>
        <v>Cap-Tons</v>
      </c>
      <c r="I5167" s="40" t="s">
        <v>11</v>
      </c>
      <c r="J5167" t="s">
        <v>170</v>
      </c>
      <c r="K5167" t="s">
        <v>257</v>
      </c>
      <c r="U5167" s="44">
        <f>SUMIFS(Table1[AStdWBkW],Table1[EnergyImpactID],E5167,Table1[BldgType],B5167,Table1[BldgVint],C5167,Table1[BldgLoc],F5167)</f>
        <v>0.02</v>
      </c>
      <c r="V5167" s="44">
        <f>SUMIFS(Table1[AStdWBkWh],Table1[EnergyImpactID],E5167,Table1[BldgType],B5167,Table1[BldgVint],C5167,Table1[BldgLoc],F5167)</f>
        <v>23.1</v>
      </c>
      <c r="W5167" s="69">
        <v>0</v>
      </c>
      <c r="X5167" s="69"/>
      <c r="Y5167" s="69"/>
      <c r="Z5167" s="69"/>
      <c r="AA5167" s="47">
        <f>SUMIF('Cost per Solution Code'!$I$5:$I$24,'Measure Support Table'!D5167,'Cost per Solution Code'!$H$5:$H$24)</f>
        <v>448.52499999999998</v>
      </c>
      <c r="AB5167" s="62"/>
      <c r="AC5167" s="47">
        <f>SUMIF('Cost per Solution Code'!$I$5:$I$24,'Measure Support Table'!D5167,'Cost per Solution Code'!$F$5:$F$24)</f>
        <v>698.35</v>
      </c>
      <c r="AD5167" s="62"/>
      <c r="AE5167" s="48">
        <f t="shared" si="640"/>
        <v>448.52499999999998</v>
      </c>
      <c r="AF5167" s="48">
        <f t="shared" si="641"/>
        <v>698.35</v>
      </c>
      <c r="AG5167" s="48">
        <f t="shared" si="642"/>
        <v>249.82500000000005</v>
      </c>
      <c r="AH5167" s="49">
        <f t="shared" si="643"/>
        <v>0</v>
      </c>
      <c r="AI5167" s="49">
        <f t="shared" si="644"/>
        <v>0</v>
      </c>
      <c r="AJ5167" s="50">
        <f t="shared" si="645"/>
        <v>0</v>
      </c>
      <c r="AK5167" s="51">
        <v>0</v>
      </c>
    </row>
    <row r="5168" spans="1:37" hidden="1" x14ac:dyDescent="0.35">
      <c r="A5168" s="39" t="str">
        <f t="shared" si="647"/>
        <v>SWHC005</v>
      </c>
      <c r="B5168" s="39" t="s">
        <v>334</v>
      </c>
      <c r="C5168" s="62" t="s">
        <v>20</v>
      </c>
      <c r="D5168" s="40" t="s">
        <v>171</v>
      </c>
      <c r="E5168" s="40" t="str">
        <f t="shared" si="646"/>
        <v>SWHC005F</v>
      </c>
      <c r="F5168" s="67" t="s">
        <v>239</v>
      </c>
      <c r="G5168" s="40" t="str">
        <f>DataSpec!$B$11</f>
        <v>UpDeemed, DnDeemed, DnDeemDI</v>
      </c>
      <c r="H5168" s="40" t="str">
        <f>DataSpec!$B$7</f>
        <v>Cap-Tons</v>
      </c>
      <c r="I5168" s="40" t="s">
        <v>11</v>
      </c>
      <c r="J5168" t="s">
        <v>170</v>
      </c>
      <c r="K5168" t="s">
        <v>258</v>
      </c>
      <c r="U5168" s="44">
        <f>SUMIFS(Table1[AStdWBkW],Table1[EnergyImpactID],E5168,Table1[BldgType],B5168,Table1[BldgVint],C5168,Table1[BldgLoc],F5168)</f>
        <v>0.01</v>
      </c>
      <c r="V5168" s="44">
        <f>SUMIFS(Table1[AStdWBkWh],Table1[EnergyImpactID],E5168,Table1[BldgType],B5168,Table1[BldgVint],C5168,Table1[BldgLoc],F5168)</f>
        <v>15.45</v>
      </c>
      <c r="W5168" s="69">
        <v>0</v>
      </c>
      <c r="X5168" s="69"/>
      <c r="Y5168" s="69"/>
      <c r="Z5168" s="69"/>
      <c r="AA5168" s="47">
        <f>SUMIF('Cost per Solution Code'!$I$5:$I$24,'Measure Support Table'!D5168,'Cost per Solution Code'!$H$5:$H$24)</f>
        <v>448.52499999999998</v>
      </c>
      <c r="AB5168" s="62"/>
      <c r="AC5168" s="47">
        <f>SUMIF('Cost per Solution Code'!$I$5:$I$24,'Measure Support Table'!D5168,'Cost per Solution Code'!$F$5:$F$24)</f>
        <v>642.36500000000001</v>
      </c>
      <c r="AD5168" s="62"/>
      <c r="AE5168" s="48">
        <f t="shared" si="640"/>
        <v>448.52499999999998</v>
      </c>
      <c r="AF5168" s="48">
        <f t="shared" si="641"/>
        <v>642.36500000000001</v>
      </c>
      <c r="AG5168" s="48">
        <f t="shared" si="642"/>
        <v>193.84000000000003</v>
      </c>
      <c r="AH5168" s="49">
        <f t="shared" si="643"/>
        <v>0</v>
      </c>
      <c r="AI5168" s="49">
        <f t="shared" si="644"/>
        <v>0</v>
      </c>
      <c r="AJ5168" s="50">
        <f t="shared" si="645"/>
        <v>0</v>
      </c>
      <c r="AK5168" s="51">
        <v>0</v>
      </c>
    </row>
    <row r="5169" spans="1:37" hidden="1" x14ac:dyDescent="0.35">
      <c r="A5169" s="39" t="str">
        <f t="shared" si="647"/>
        <v>SWHC005</v>
      </c>
      <c r="B5169" s="39" t="s">
        <v>334</v>
      </c>
      <c r="C5169" s="62" t="s">
        <v>20</v>
      </c>
      <c r="D5169" s="40" t="s">
        <v>8</v>
      </c>
      <c r="E5169" s="40" t="str">
        <f t="shared" si="646"/>
        <v>SWHC005G</v>
      </c>
      <c r="F5169" s="67" t="s">
        <v>239</v>
      </c>
      <c r="G5169" s="40" t="str">
        <f>DataSpec!$B$11</f>
        <v>UpDeemed, DnDeemed, DnDeemDI</v>
      </c>
      <c r="H5169" s="40" t="str">
        <f>DataSpec!$B$7</f>
        <v>Cap-Tons</v>
      </c>
      <c r="I5169" s="40" t="s">
        <v>11</v>
      </c>
      <c r="J5169" t="s">
        <v>172</v>
      </c>
      <c r="K5169" t="s">
        <v>259</v>
      </c>
      <c r="U5169" s="44">
        <f>SUMIFS(Table1[AStdWBkW],Table1[EnergyImpactID],E5169,Table1[BldgType],B5169,Table1[BldgVint],C5169,Table1[BldgLoc],F5169)</f>
        <v>0.02</v>
      </c>
      <c r="V5169" s="44">
        <f>SUMIFS(Table1[AStdWBkWh],Table1[EnergyImpactID],E5169,Table1[BldgType],B5169,Table1[BldgVint],C5169,Table1[BldgLoc],F5169)</f>
        <v>23.1</v>
      </c>
      <c r="W5169" s="69">
        <v>0</v>
      </c>
      <c r="X5169" s="69"/>
      <c r="Y5169" s="69"/>
      <c r="Z5169" s="69"/>
      <c r="AA5169" s="47">
        <f>SUMIF('Cost per Solution Code'!$I$5:$I$24,'Measure Support Table'!D5169,'Cost per Solution Code'!$H$5:$H$24)</f>
        <v>392.565</v>
      </c>
      <c r="AB5169" s="62"/>
      <c r="AC5169" s="47">
        <f>SUMIF('Cost per Solution Code'!$I$5:$I$24,'Measure Support Table'!D5169,'Cost per Solution Code'!$F$5:$F$24)</f>
        <v>491.11500000000001</v>
      </c>
      <c r="AD5169" s="62"/>
      <c r="AE5169" s="48">
        <f t="shared" si="640"/>
        <v>392.565</v>
      </c>
      <c r="AF5169" s="48">
        <f t="shared" si="641"/>
        <v>491.11500000000001</v>
      </c>
      <c r="AG5169" s="48">
        <f t="shared" si="642"/>
        <v>98.550000000000011</v>
      </c>
      <c r="AH5169" s="49">
        <f t="shared" si="643"/>
        <v>0</v>
      </c>
      <c r="AI5169" s="49">
        <f t="shared" si="644"/>
        <v>0</v>
      </c>
      <c r="AJ5169" s="50">
        <f t="shared" si="645"/>
        <v>0</v>
      </c>
      <c r="AK5169" s="51">
        <v>0</v>
      </c>
    </row>
    <row r="5170" spans="1:37" hidden="1" x14ac:dyDescent="0.35">
      <c r="A5170" s="39" t="str">
        <f t="shared" si="647"/>
        <v>SWHC005</v>
      </c>
      <c r="B5170" s="39" t="s">
        <v>334</v>
      </c>
      <c r="C5170" s="62" t="s">
        <v>20</v>
      </c>
      <c r="D5170" s="40" t="s">
        <v>16</v>
      </c>
      <c r="E5170" s="40" t="str">
        <f t="shared" si="646"/>
        <v>SWHC005H</v>
      </c>
      <c r="F5170" s="67" t="s">
        <v>239</v>
      </c>
      <c r="G5170" s="40" t="str">
        <f>DataSpec!$B$11</f>
        <v>UpDeemed, DnDeemed, DnDeemDI</v>
      </c>
      <c r="H5170" s="40" t="str">
        <f>DataSpec!$B$7</f>
        <v>Cap-Tons</v>
      </c>
      <c r="I5170" s="40" t="s">
        <v>11</v>
      </c>
      <c r="J5170" t="s">
        <v>172</v>
      </c>
      <c r="K5170" t="s">
        <v>260</v>
      </c>
      <c r="U5170" s="44">
        <f>SUMIFS(Table1[AStdWBkW],Table1[EnergyImpactID],E5170,Table1[BldgType],B5170,Table1[BldgVint],C5170,Table1[BldgLoc],F5170)</f>
        <v>0.01</v>
      </c>
      <c r="V5170" s="44">
        <f>SUMIFS(Table1[AStdWBkWh],Table1[EnergyImpactID],E5170,Table1[BldgType],B5170,Table1[BldgVint],C5170,Table1[BldgLoc],F5170)</f>
        <v>15.45</v>
      </c>
      <c r="W5170" s="69">
        <v>0</v>
      </c>
      <c r="X5170" s="69"/>
      <c r="Y5170" s="69"/>
      <c r="Z5170" s="69"/>
      <c r="AA5170" s="47">
        <f>SUMIF('Cost per Solution Code'!$I$5:$I$24,'Measure Support Table'!D5170,'Cost per Solution Code'!$H$5:$H$24)</f>
        <v>392.565</v>
      </c>
      <c r="AB5170" s="62"/>
      <c r="AC5170" s="47">
        <f>SUMIF('Cost per Solution Code'!$I$5:$I$24,'Measure Support Table'!D5170,'Cost per Solution Code'!$F$5:$F$24)</f>
        <v>458.26499999999999</v>
      </c>
      <c r="AD5170" s="62"/>
      <c r="AE5170" s="48">
        <f t="shared" si="640"/>
        <v>392.565</v>
      </c>
      <c r="AF5170" s="48">
        <f t="shared" si="641"/>
        <v>458.26499999999999</v>
      </c>
      <c r="AG5170" s="48">
        <f t="shared" si="642"/>
        <v>65.699999999999989</v>
      </c>
      <c r="AH5170" s="49">
        <f t="shared" si="643"/>
        <v>0</v>
      </c>
      <c r="AI5170" s="49">
        <f t="shared" si="644"/>
        <v>0</v>
      </c>
      <c r="AJ5170" s="50">
        <f t="shared" si="645"/>
        <v>0</v>
      </c>
      <c r="AK5170" s="51">
        <v>0</v>
      </c>
    </row>
    <row r="5171" spans="1:37" hidden="1" x14ac:dyDescent="0.35">
      <c r="A5171" s="39" t="str">
        <f t="shared" si="647"/>
        <v>SWHC005</v>
      </c>
      <c r="B5171" s="39" t="s">
        <v>334</v>
      </c>
      <c r="C5171" s="62" t="s">
        <v>20</v>
      </c>
      <c r="D5171" s="40" t="s">
        <v>18</v>
      </c>
      <c r="E5171" s="40" t="str">
        <f t="shared" si="646"/>
        <v>SWHC005I</v>
      </c>
      <c r="F5171" s="67" t="s">
        <v>239</v>
      </c>
      <c r="G5171" s="40" t="str">
        <f>DataSpec!$B$11</f>
        <v>UpDeemed, DnDeemed, DnDeemDI</v>
      </c>
      <c r="H5171" s="40" t="str">
        <f>DataSpec!$B$7</f>
        <v>Cap-Tons</v>
      </c>
      <c r="I5171" s="40" t="s">
        <v>11</v>
      </c>
      <c r="J5171" t="s">
        <v>173</v>
      </c>
      <c r="K5171" t="s">
        <v>261</v>
      </c>
      <c r="U5171" s="44">
        <f>SUMIFS(Table1[AStdWBkW],Table1[EnergyImpactID],E5171,Table1[BldgType],B5171,Table1[BldgVint],C5171,Table1[BldgLoc],F5171)</f>
        <v>0.02</v>
      </c>
      <c r="V5171" s="44">
        <f>SUMIFS(Table1[AStdWBkWh],Table1[EnergyImpactID],E5171,Table1[BldgType],B5171,Table1[BldgVint],C5171,Table1[BldgLoc],F5171)</f>
        <v>27.46</v>
      </c>
      <c r="W5171" s="69">
        <v>0</v>
      </c>
      <c r="X5171" s="69"/>
      <c r="Y5171" s="69"/>
      <c r="Z5171" s="69"/>
      <c r="AA5171" s="47">
        <f>SUMIF('Cost per Solution Code'!$I$5:$I$24,'Measure Support Table'!D5171,'Cost per Solution Code'!$H$5:$H$24)</f>
        <v>660</v>
      </c>
      <c r="AB5171" s="62"/>
      <c r="AC5171" s="47">
        <f>SUMIF('Cost per Solution Code'!$I$5:$I$24,'Measure Support Table'!D5171,'Cost per Solution Code'!$F$5:$F$24)</f>
        <v>923</v>
      </c>
      <c r="AD5171" s="62"/>
      <c r="AE5171" s="48">
        <f t="shared" si="640"/>
        <v>660</v>
      </c>
      <c r="AF5171" s="48">
        <f t="shared" si="641"/>
        <v>923</v>
      </c>
      <c r="AG5171" s="48">
        <f t="shared" si="642"/>
        <v>263</v>
      </c>
      <c r="AH5171" s="49">
        <f t="shared" si="643"/>
        <v>0</v>
      </c>
      <c r="AI5171" s="49">
        <f t="shared" si="644"/>
        <v>0</v>
      </c>
      <c r="AJ5171" s="50">
        <f t="shared" si="645"/>
        <v>0</v>
      </c>
      <c r="AK5171" s="51">
        <v>0</v>
      </c>
    </row>
    <row r="5172" spans="1:37" hidden="1" x14ac:dyDescent="0.35">
      <c r="A5172" s="39" t="str">
        <f t="shared" si="647"/>
        <v>SWHC005</v>
      </c>
      <c r="B5172" s="39" t="s">
        <v>334</v>
      </c>
      <c r="C5172" s="62" t="s">
        <v>20</v>
      </c>
      <c r="D5172" s="40" t="s">
        <v>22</v>
      </c>
      <c r="E5172" s="40" t="str">
        <f t="shared" si="646"/>
        <v>SWHC005J</v>
      </c>
      <c r="F5172" s="67" t="s">
        <v>239</v>
      </c>
      <c r="G5172" s="40" t="str">
        <f>DataSpec!$B$11</f>
        <v>UpDeemed, DnDeemed, DnDeemDI</v>
      </c>
      <c r="H5172" s="40" t="str">
        <f>DataSpec!$B$7</f>
        <v>Cap-Tons</v>
      </c>
      <c r="I5172" s="40" t="s">
        <v>11</v>
      </c>
      <c r="J5172" t="s">
        <v>173</v>
      </c>
      <c r="K5172" t="s">
        <v>262</v>
      </c>
      <c r="U5172" s="44">
        <f>SUMIFS(Table1[AStdWBkW],Table1[EnergyImpactID],E5172,Table1[BldgType],B5172,Table1[BldgVint],C5172,Table1[BldgLoc],F5172)</f>
        <v>0.02</v>
      </c>
      <c r="V5172" s="44">
        <f>SUMIFS(Table1[AStdWBkWh],Table1[EnergyImpactID],E5172,Table1[BldgType],B5172,Table1[BldgVint],C5172,Table1[BldgLoc],F5172)</f>
        <v>18.309999999999999</v>
      </c>
      <c r="W5172" s="69">
        <v>0</v>
      </c>
      <c r="X5172" s="69"/>
      <c r="Y5172" s="69"/>
      <c r="Z5172" s="69"/>
      <c r="AA5172" s="47">
        <f>SUMIF('Cost per Solution Code'!$I$5:$I$24,'Measure Support Table'!D5172,'Cost per Solution Code'!$H$5:$H$24)</f>
        <v>660</v>
      </c>
      <c r="AB5172" s="62"/>
      <c r="AC5172" s="47">
        <f>SUMIF('Cost per Solution Code'!$I$5:$I$24,'Measure Support Table'!D5172,'Cost per Solution Code'!$F$5:$F$24)</f>
        <v>845</v>
      </c>
      <c r="AD5172" s="62"/>
      <c r="AE5172" s="48">
        <f t="shared" si="640"/>
        <v>660</v>
      </c>
      <c r="AF5172" s="48">
        <f t="shared" si="641"/>
        <v>845</v>
      </c>
      <c r="AG5172" s="48">
        <f t="shared" si="642"/>
        <v>185</v>
      </c>
      <c r="AH5172" s="49">
        <f t="shared" si="643"/>
        <v>0</v>
      </c>
      <c r="AI5172" s="49">
        <f t="shared" si="644"/>
        <v>0</v>
      </c>
      <c r="AJ5172" s="50">
        <f t="shared" si="645"/>
        <v>0</v>
      </c>
      <c r="AK5172" s="51">
        <v>0</v>
      </c>
    </row>
    <row r="5173" spans="1:37" hidden="1" x14ac:dyDescent="0.35">
      <c r="A5173" s="39" t="str">
        <f t="shared" si="647"/>
        <v>SWHC005</v>
      </c>
      <c r="B5173" s="39" t="s">
        <v>334</v>
      </c>
      <c r="C5173" s="62" t="s">
        <v>20</v>
      </c>
      <c r="D5173" s="40" t="s">
        <v>25</v>
      </c>
      <c r="E5173" s="40" t="str">
        <f t="shared" si="646"/>
        <v>SWHC005K</v>
      </c>
      <c r="F5173" s="67" t="s">
        <v>239</v>
      </c>
      <c r="G5173" s="40" t="str">
        <f>DataSpec!$B$11</f>
        <v>UpDeemed, DnDeemed, DnDeemDI</v>
      </c>
      <c r="H5173" s="40" t="str">
        <f>DataSpec!$B$7</f>
        <v>Cap-Tons</v>
      </c>
      <c r="I5173" s="40" t="s">
        <v>11</v>
      </c>
      <c r="J5173" t="s">
        <v>174</v>
      </c>
      <c r="K5173" t="s">
        <v>263</v>
      </c>
      <c r="U5173" s="44">
        <f>SUMIFS(Table1[AStdWBkW],Table1[EnergyImpactID],E5173,Table1[BldgType],B5173,Table1[BldgVint],C5173,Table1[BldgLoc],F5173)</f>
        <v>0.03</v>
      </c>
      <c r="V5173" s="44">
        <f>SUMIFS(Table1[AStdWBkWh],Table1[EnergyImpactID],E5173,Table1[BldgType],B5173,Table1[BldgVint],C5173,Table1[BldgLoc],F5173)</f>
        <v>32.93</v>
      </c>
      <c r="W5173" s="69">
        <v>0</v>
      </c>
      <c r="X5173" s="69"/>
      <c r="Y5173" s="69"/>
      <c r="Z5173" s="69"/>
      <c r="AA5173" s="47">
        <f>SUMIF('Cost per Solution Code'!$I$5:$I$24,'Measure Support Table'!D5173,'Cost per Solution Code'!$H$5:$H$24)</f>
        <v>519.14</v>
      </c>
      <c r="AB5173" s="62"/>
      <c r="AC5173" s="47">
        <f>SUMIF('Cost per Solution Code'!$I$5:$I$24,'Measure Support Table'!D5173,'Cost per Solution Code'!$F$5:$F$24)</f>
        <v>685.85</v>
      </c>
      <c r="AD5173" s="62"/>
      <c r="AE5173" s="48">
        <f t="shared" si="640"/>
        <v>519.14</v>
      </c>
      <c r="AF5173" s="48">
        <f t="shared" si="641"/>
        <v>685.85</v>
      </c>
      <c r="AG5173" s="48">
        <f t="shared" si="642"/>
        <v>166.71000000000004</v>
      </c>
      <c r="AH5173" s="49">
        <f t="shared" si="643"/>
        <v>0</v>
      </c>
      <c r="AI5173" s="49">
        <f t="shared" si="644"/>
        <v>0</v>
      </c>
      <c r="AJ5173" s="50">
        <f t="shared" si="645"/>
        <v>0</v>
      </c>
      <c r="AK5173" s="51">
        <v>0</v>
      </c>
    </row>
    <row r="5174" spans="1:37" hidden="1" x14ac:dyDescent="0.35">
      <c r="A5174" s="39" t="str">
        <f t="shared" si="647"/>
        <v>SWHC005</v>
      </c>
      <c r="B5174" s="39" t="s">
        <v>334</v>
      </c>
      <c r="C5174" s="62" t="s">
        <v>20</v>
      </c>
      <c r="D5174" s="40" t="s">
        <v>175</v>
      </c>
      <c r="E5174" s="40" t="str">
        <f t="shared" si="646"/>
        <v>SWHC005L</v>
      </c>
      <c r="F5174" s="67" t="s">
        <v>239</v>
      </c>
      <c r="G5174" s="40" t="str">
        <f>DataSpec!$B$11</f>
        <v>UpDeemed, DnDeemed, DnDeemDI</v>
      </c>
      <c r="H5174" s="40" t="str">
        <f>DataSpec!$B$7</f>
        <v>Cap-Tons</v>
      </c>
      <c r="I5174" s="40" t="s">
        <v>11</v>
      </c>
      <c r="J5174" t="s">
        <v>174</v>
      </c>
      <c r="K5174" t="s">
        <v>264</v>
      </c>
      <c r="U5174" s="44">
        <f>SUMIFS(Table1[AStdWBkW],Table1[EnergyImpactID],E5174,Table1[BldgType],B5174,Table1[BldgVint],C5174,Table1[BldgLoc],F5174)</f>
        <v>0.02</v>
      </c>
      <c r="V5174" s="44">
        <f>SUMIFS(Table1[AStdWBkWh],Table1[EnergyImpactID],E5174,Table1[BldgType],B5174,Table1[BldgVint],C5174,Table1[BldgLoc],F5174)</f>
        <v>21.9</v>
      </c>
      <c r="W5174" s="69">
        <v>0</v>
      </c>
      <c r="X5174" s="69"/>
      <c r="Y5174" s="69"/>
      <c r="Z5174" s="69"/>
      <c r="AA5174" s="47">
        <f>SUMIF('Cost per Solution Code'!$I$5:$I$24,'Measure Support Table'!D5174,'Cost per Solution Code'!$H$5:$H$24)</f>
        <v>519.14</v>
      </c>
      <c r="AB5174" s="62"/>
      <c r="AC5174" s="47">
        <f>SUMIF('Cost per Solution Code'!$I$5:$I$24,'Measure Support Table'!D5174,'Cost per Solution Code'!$F$5:$F$24)</f>
        <v>555.84500000000003</v>
      </c>
      <c r="AD5174" s="62"/>
      <c r="AE5174" s="48">
        <f t="shared" si="640"/>
        <v>519.14</v>
      </c>
      <c r="AF5174" s="48">
        <f t="shared" si="641"/>
        <v>555.84500000000003</v>
      </c>
      <c r="AG5174" s="48">
        <f t="shared" si="642"/>
        <v>36.705000000000041</v>
      </c>
      <c r="AH5174" s="49">
        <f t="shared" si="643"/>
        <v>0</v>
      </c>
      <c r="AI5174" s="49">
        <f t="shared" si="644"/>
        <v>0</v>
      </c>
      <c r="AJ5174" s="50">
        <f t="shared" si="645"/>
        <v>0</v>
      </c>
      <c r="AK5174" s="51">
        <v>0</v>
      </c>
    </row>
    <row r="5175" spans="1:37" hidden="1" x14ac:dyDescent="0.35">
      <c r="A5175" s="39" t="str">
        <f t="shared" si="647"/>
        <v>SWHC005</v>
      </c>
      <c r="B5175" s="39" t="s">
        <v>334</v>
      </c>
      <c r="C5175" s="62" t="s">
        <v>20</v>
      </c>
      <c r="D5175" s="40" t="s">
        <v>176</v>
      </c>
      <c r="E5175" s="40" t="str">
        <f t="shared" si="646"/>
        <v>SWHC005M</v>
      </c>
      <c r="F5175" s="67" t="s">
        <v>239</v>
      </c>
      <c r="G5175" s="40" t="str">
        <f>DataSpec!$B$11</f>
        <v>UpDeemed, DnDeemed, DnDeemDI</v>
      </c>
      <c r="H5175" s="40" t="str">
        <f>DataSpec!$B$7</f>
        <v>Cap-Tons</v>
      </c>
      <c r="I5175" s="40" t="s">
        <v>11</v>
      </c>
      <c r="J5175" t="s">
        <v>177</v>
      </c>
      <c r="K5175" t="s">
        <v>265</v>
      </c>
      <c r="U5175" s="44">
        <f>SUMIFS(Table1[AStdWBkW],Table1[EnergyImpactID],E5175,Table1[BldgType],B5175,Table1[BldgVint],C5175,Table1[BldgLoc],F5175)</f>
        <v>0.03</v>
      </c>
      <c r="V5175" s="44">
        <f>SUMIFS(Table1[AStdWBkWh],Table1[EnergyImpactID],E5175,Table1[BldgType],B5175,Table1[BldgVint],C5175,Table1[BldgLoc],F5175)</f>
        <v>30.21</v>
      </c>
      <c r="W5175" s="69">
        <v>0</v>
      </c>
      <c r="X5175" s="69"/>
      <c r="Y5175" s="69"/>
      <c r="Z5175" s="69"/>
      <c r="AA5175" s="47">
        <f>SUMIF('Cost per Solution Code'!$I$5:$I$24,'Measure Support Table'!D5175,'Cost per Solution Code'!$H$5:$H$24)</f>
        <v>449.41</v>
      </c>
      <c r="AB5175" s="62"/>
      <c r="AC5175" s="47">
        <f>SUMIF('Cost per Solution Code'!$I$5:$I$24,'Measure Support Table'!D5175,'Cost per Solution Code'!$F$5:$F$24)</f>
        <v>771.3576281291954</v>
      </c>
      <c r="AD5175" s="62"/>
      <c r="AE5175" s="48">
        <f t="shared" si="640"/>
        <v>449.41</v>
      </c>
      <c r="AF5175" s="48">
        <f t="shared" si="641"/>
        <v>771.3576281291954</v>
      </c>
      <c r="AG5175" s="48">
        <f t="shared" si="642"/>
        <v>321.94762812919538</v>
      </c>
      <c r="AH5175" s="49">
        <f t="shared" si="643"/>
        <v>0</v>
      </c>
      <c r="AI5175" s="49">
        <f t="shared" si="644"/>
        <v>0</v>
      </c>
      <c r="AJ5175" s="50">
        <f t="shared" si="645"/>
        <v>0</v>
      </c>
      <c r="AK5175" s="51">
        <v>0</v>
      </c>
    </row>
    <row r="5176" spans="1:37" hidden="1" x14ac:dyDescent="0.35">
      <c r="A5176" s="39" t="str">
        <f t="shared" si="647"/>
        <v>SWHC005</v>
      </c>
      <c r="B5176" s="39" t="s">
        <v>334</v>
      </c>
      <c r="C5176" s="62" t="s">
        <v>20</v>
      </c>
      <c r="D5176" s="40" t="s">
        <v>178</v>
      </c>
      <c r="E5176" s="40" t="str">
        <f t="shared" si="646"/>
        <v>SWHC005N</v>
      </c>
      <c r="F5176" s="67" t="s">
        <v>239</v>
      </c>
      <c r="G5176" s="40" t="str">
        <f>DataSpec!$B$11</f>
        <v>UpDeemed, DnDeemed, DnDeemDI</v>
      </c>
      <c r="H5176" s="40" t="str">
        <f>DataSpec!$B$7</f>
        <v>Cap-Tons</v>
      </c>
      <c r="I5176" s="40" t="s">
        <v>11</v>
      </c>
      <c r="J5176" t="s">
        <v>177</v>
      </c>
      <c r="K5176" t="s">
        <v>266</v>
      </c>
      <c r="U5176" s="44">
        <f>SUMIFS(Table1[AStdWBkW],Table1[EnergyImpactID],E5176,Table1[BldgType],B5176,Table1[BldgVint],C5176,Table1[BldgLoc],F5176)</f>
        <v>0.02</v>
      </c>
      <c r="V5176" s="44">
        <f>SUMIFS(Table1[AStdWBkWh],Table1[EnergyImpactID],E5176,Table1[BldgType],B5176,Table1[BldgVint],C5176,Table1[BldgLoc],F5176)</f>
        <v>20.16</v>
      </c>
      <c r="W5176" s="69">
        <v>0</v>
      </c>
      <c r="X5176" s="69"/>
      <c r="Y5176" s="69"/>
      <c r="Z5176" s="69"/>
      <c r="AA5176" s="47">
        <f>SUMIF('Cost per Solution Code'!$I$5:$I$24,'Measure Support Table'!D5176,'Cost per Solution Code'!$H$5:$H$24)</f>
        <v>449.41</v>
      </c>
      <c r="AB5176" s="62"/>
      <c r="AC5176" s="47">
        <f>SUMIF('Cost per Solution Code'!$I$5:$I$24,'Measure Support Table'!D5176,'Cost per Solution Code'!$F$5:$F$24)</f>
        <v>629.11366698254767</v>
      </c>
      <c r="AD5176" s="62"/>
      <c r="AE5176" s="48">
        <f t="shared" si="640"/>
        <v>449.41</v>
      </c>
      <c r="AF5176" s="48">
        <f t="shared" si="641"/>
        <v>629.11366698254767</v>
      </c>
      <c r="AG5176" s="48">
        <f t="shared" si="642"/>
        <v>179.70366698254765</v>
      </c>
      <c r="AH5176" s="49">
        <f t="shared" si="643"/>
        <v>0</v>
      </c>
      <c r="AI5176" s="49">
        <f t="shared" si="644"/>
        <v>0</v>
      </c>
      <c r="AJ5176" s="50">
        <f t="shared" si="645"/>
        <v>0</v>
      </c>
      <c r="AK5176" s="51">
        <v>0</v>
      </c>
    </row>
    <row r="5177" spans="1:37" hidden="1" x14ac:dyDescent="0.35">
      <c r="A5177" s="39" t="str">
        <f t="shared" si="647"/>
        <v>SWHC005</v>
      </c>
      <c r="B5177" s="39" t="s">
        <v>334</v>
      </c>
      <c r="C5177" s="62" t="s">
        <v>20</v>
      </c>
      <c r="D5177" s="40" t="s">
        <v>179</v>
      </c>
      <c r="E5177" s="40" t="str">
        <f t="shared" si="646"/>
        <v>SWHC005O</v>
      </c>
      <c r="F5177" s="67" t="s">
        <v>239</v>
      </c>
      <c r="G5177" s="40" t="str">
        <f>DataSpec!$B$11</f>
        <v>UpDeemed, DnDeemed, DnDeemDI</v>
      </c>
      <c r="H5177" s="40" t="str">
        <f>DataSpec!$B$7</f>
        <v>Cap-Tons</v>
      </c>
      <c r="I5177" s="40" t="s">
        <v>11</v>
      </c>
      <c r="J5177" t="s">
        <v>180</v>
      </c>
      <c r="K5177" t="s">
        <v>267</v>
      </c>
      <c r="U5177" s="44">
        <f>SUMIFS(Table1[AStdWBkW],Table1[EnergyImpactID],E5177,Table1[BldgType],B5177,Table1[BldgVint],C5177,Table1[BldgLoc],F5177)</f>
        <v>0.03</v>
      </c>
      <c r="V5177" s="44">
        <f>SUMIFS(Table1[AStdWBkWh],Table1[EnergyImpactID],E5177,Table1[BldgType],B5177,Table1[BldgVint],C5177,Table1[BldgLoc],F5177)</f>
        <v>36.28</v>
      </c>
      <c r="W5177" s="69">
        <v>0</v>
      </c>
      <c r="X5177" s="69"/>
      <c r="Y5177" s="69"/>
      <c r="Z5177" s="69"/>
      <c r="AA5177" s="47">
        <f>SUMIF('Cost per Solution Code'!$I$5:$I$24,'Measure Support Table'!D5177,'Cost per Solution Code'!$H$5:$H$24)</f>
        <v>1086</v>
      </c>
      <c r="AB5177" s="62"/>
      <c r="AC5177" s="47">
        <f>SUMIF('Cost per Solution Code'!$I$5:$I$24,'Measure Support Table'!D5177,'Cost per Solution Code'!$F$5:$F$24)</f>
        <v>1124.9000000000001</v>
      </c>
      <c r="AD5177" s="62"/>
      <c r="AE5177" s="48">
        <f t="shared" si="640"/>
        <v>1086</v>
      </c>
      <c r="AF5177" s="48">
        <f t="shared" si="641"/>
        <v>1124.9000000000001</v>
      </c>
      <c r="AG5177" s="48">
        <f t="shared" si="642"/>
        <v>38.900000000000091</v>
      </c>
      <c r="AH5177" s="49">
        <f t="shared" si="643"/>
        <v>0</v>
      </c>
      <c r="AI5177" s="49">
        <f t="shared" si="644"/>
        <v>0</v>
      </c>
      <c r="AJ5177" s="50">
        <f t="shared" si="645"/>
        <v>0</v>
      </c>
      <c r="AK5177" s="51">
        <v>0</v>
      </c>
    </row>
    <row r="5178" spans="1:37" hidden="1" x14ac:dyDescent="0.35">
      <c r="A5178" s="39" t="str">
        <f t="shared" si="647"/>
        <v>SWHC005</v>
      </c>
      <c r="B5178" s="39" t="s">
        <v>334</v>
      </c>
      <c r="C5178" s="62" t="s">
        <v>20</v>
      </c>
      <c r="D5178" s="40" t="s">
        <v>181</v>
      </c>
      <c r="E5178" s="40" t="str">
        <f t="shared" si="646"/>
        <v>SWHC005P</v>
      </c>
      <c r="F5178" s="67" t="s">
        <v>239</v>
      </c>
      <c r="G5178" s="40" t="str">
        <f>DataSpec!$B$11</f>
        <v>UpDeemed, DnDeemed, DnDeemDI</v>
      </c>
      <c r="H5178" s="40" t="str">
        <f>DataSpec!$B$7</f>
        <v>Cap-Tons</v>
      </c>
      <c r="I5178" s="40" t="s">
        <v>11</v>
      </c>
      <c r="J5178" t="s">
        <v>180</v>
      </c>
      <c r="K5178" t="s">
        <v>268</v>
      </c>
      <c r="U5178" s="44">
        <f>SUMIFS(Table1[AStdWBkW],Table1[EnergyImpactID],E5178,Table1[BldgType],B5178,Table1[BldgVint],C5178,Table1[BldgLoc],F5178)</f>
        <v>0.02</v>
      </c>
      <c r="V5178" s="44">
        <f>SUMIFS(Table1[AStdWBkWh],Table1[EnergyImpactID],E5178,Table1[BldgType],B5178,Table1[BldgVint],C5178,Table1[BldgLoc],F5178)</f>
        <v>24.21</v>
      </c>
      <c r="W5178" s="69">
        <v>0</v>
      </c>
      <c r="X5178" s="69"/>
      <c r="Y5178" s="69"/>
      <c r="Z5178" s="69"/>
      <c r="AA5178" s="47">
        <f>SUMIF('Cost per Solution Code'!$I$5:$I$24,'Measure Support Table'!D5178,'Cost per Solution Code'!$H$5:$H$24)</f>
        <v>1086</v>
      </c>
      <c r="AB5178" s="62"/>
      <c r="AC5178" s="47">
        <f>SUMIF('Cost per Solution Code'!$I$5:$I$24,'Measure Support Table'!D5178,'Cost per Solution Code'!$F$5:$F$24)</f>
        <v>1107.17</v>
      </c>
      <c r="AD5178" s="62"/>
      <c r="AE5178" s="48">
        <f t="shared" si="640"/>
        <v>1086</v>
      </c>
      <c r="AF5178" s="48">
        <f t="shared" si="641"/>
        <v>1107.17</v>
      </c>
      <c r="AG5178" s="48">
        <f t="shared" si="642"/>
        <v>21.170000000000073</v>
      </c>
      <c r="AH5178" s="49">
        <f t="shared" si="643"/>
        <v>0</v>
      </c>
      <c r="AI5178" s="49">
        <f t="shared" si="644"/>
        <v>0</v>
      </c>
      <c r="AJ5178" s="50">
        <f t="shared" si="645"/>
        <v>0</v>
      </c>
      <c r="AK5178" s="51">
        <v>0</v>
      </c>
    </row>
    <row r="5179" spans="1:37" hidden="1" x14ac:dyDescent="0.35">
      <c r="A5179" s="39" t="str">
        <f t="shared" si="647"/>
        <v>SWHC005</v>
      </c>
      <c r="B5179" s="39" t="s">
        <v>334</v>
      </c>
      <c r="C5179" s="62" t="s">
        <v>20</v>
      </c>
      <c r="D5179" s="40" t="s">
        <v>182</v>
      </c>
      <c r="E5179" s="40" t="str">
        <f t="shared" si="646"/>
        <v>SWHC005Q</v>
      </c>
      <c r="F5179" s="67" t="s">
        <v>239</v>
      </c>
      <c r="G5179" s="40" t="str">
        <f>DataSpec!$B$11</f>
        <v>UpDeemed, DnDeemed, DnDeemDI</v>
      </c>
      <c r="H5179" s="40" t="str">
        <f>DataSpec!$B$7</f>
        <v>Cap-Tons</v>
      </c>
      <c r="I5179" s="40" t="s">
        <v>11</v>
      </c>
      <c r="J5179" t="s">
        <v>183</v>
      </c>
      <c r="K5179" t="s">
        <v>269</v>
      </c>
      <c r="U5179" s="44">
        <f>SUMIFS(Table1[AStdWBkW],Table1[EnergyImpactID],E5179,Table1[BldgType],B5179,Table1[BldgVint],C5179,Table1[BldgLoc],F5179)</f>
        <v>0.02</v>
      </c>
      <c r="V5179" s="44">
        <f>SUMIFS(Table1[AStdWBkWh],Table1[EnergyImpactID],E5179,Table1[BldgType],B5179,Table1[BldgVint],C5179,Table1[BldgLoc],F5179)</f>
        <v>28.28</v>
      </c>
      <c r="W5179" s="69">
        <v>0</v>
      </c>
      <c r="X5179" s="69"/>
      <c r="Y5179" s="69"/>
      <c r="Z5179" s="69"/>
      <c r="AA5179" s="47">
        <f>SUMIF('Cost per Solution Code'!$I$5:$I$24,'Measure Support Table'!D5179,'Cost per Solution Code'!$H$5:$H$24)</f>
        <v>636.29999999999995</v>
      </c>
      <c r="AB5179" s="62"/>
      <c r="AC5179" s="47">
        <f>SUMIF('Cost per Solution Code'!$I$5:$I$24,'Measure Support Table'!D5179,'Cost per Solution Code'!$F$5:$F$24)</f>
        <v>931.83</v>
      </c>
      <c r="AD5179" s="62"/>
      <c r="AE5179" s="48">
        <f t="shared" si="640"/>
        <v>636.29999999999995</v>
      </c>
      <c r="AF5179" s="48">
        <f t="shared" si="641"/>
        <v>931.83</v>
      </c>
      <c r="AG5179" s="48">
        <f t="shared" si="642"/>
        <v>295.53000000000009</v>
      </c>
      <c r="AH5179" s="49">
        <f t="shared" si="643"/>
        <v>0</v>
      </c>
      <c r="AI5179" s="49">
        <f t="shared" si="644"/>
        <v>0</v>
      </c>
      <c r="AJ5179" s="50">
        <f t="shared" si="645"/>
        <v>0</v>
      </c>
      <c r="AK5179" s="51">
        <v>0</v>
      </c>
    </row>
    <row r="5180" spans="1:37" hidden="1" x14ac:dyDescent="0.35">
      <c r="A5180" s="39" t="str">
        <f t="shared" si="647"/>
        <v>SWHC005</v>
      </c>
      <c r="B5180" s="39" t="s">
        <v>334</v>
      </c>
      <c r="C5180" s="62" t="s">
        <v>20</v>
      </c>
      <c r="D5180" s="40" t="s">
        <v>184</v>
      </c>
      <c r="E5180" s="40" t="str">
        <f t="shared" si="646"/>
        <v>SWHC005R</v>
      </c>
      <c r="F5180" s="67" t="s">
        <v>239</v>
      </c>
      <c r="G5180" s="40" t="str">
        <f>DataSpec!$B$11</f>
        <v>UpDeemed, DnDeemed, DnDeemDI</v>
      </c>
      <c r="H5180" s="40" t="str">
        <f>DataSpec!$B$7</f>
        <v>Cap-Tons</v>
      </c>
      <c r="I5180" s="40" t="s">
        <v>11</v>
      </c>
      <c r="J5180" t="s">
        <v>183</v>
      </c>
      <c r="K5180" t="s">
        <v>270</v>
      </c>
      <c r="U5180" s="44">
        <f>SUMIFS(Table1[AStdWBkW],Table1[EnergyImpactID],E5180,Table1[BldgType],B5180,Table1[BldgVint],C5180,Table1[BldgLoc],F5180)</f>
        <v>0.02</v>
      </c>
      <c r="V5180" s="44">
        <f>SUMIFS(Table1[AStdWBkWh],Table1[EnergyImpactID],E5180,Table1[BldgType],B5180,Table1[BldgVint],C5180,Table1[BldgLoc],F5180)</f>
        <v>18.850000000000001</v>
      </c>
      <c r="W5180" s="69">
        <v>0</v>
      </c>
      <c r="X5180" s="69"/>
      <c r="Y5180" s="69"/>
      <c r="Z5180" s="69"/>
      <c r="AA5180" s="47">
        <f>SUMIF('Cost per Solution Code'!$I$5:$I$24,'Measure Support Table'!D5180,'Cost per Solution Code'!$H$5:$H$24)</f>
        <v>636.29999999999995</v>
      </c>
      <c r="AB5180" s="62"/>
      <c r="AC5180" s="47">
        <f>SUMIF('Cost per Solution Code'!$I$5:$I$24,'Measure Support Table'!D5180,'Cost per Solution Code'!$F$5:$F$24)</f>
        <v>797.9</v>
      </c>
      <c r="AD5180" s="62"/>
      <c r="AE5180" s="48">
        <f t="shared" si="640"/>
        <v>636.29999999999995</v>
      </c>
      <c r="AF5180" s="48">
        <f t="shared" si="641"/>
        <v>797.9</v>
      </c>
      <c r="AG5180" s="48">
        <f t="shared" si="642"/>
        <v>161.60000000000002</v>
      </c>
      <c r="AH5180" s="49">
        <f t="shared" si="643"/>
        <v>0</v>
      </c>
      <c r="AI5180" s="49">
        <f t="shared" si="644"/>
        <v>0</v>
      </c>
      <c r="AJ5180" s="50">
        <f t="shared" si="645"/>
        <v>0</v>
      </c>
      <c r="AK5180" s="51">
        <v>0</v>
      </c>
    </row>
    <row r="5181" spans="1:37" hidden="1" x14ac:dyDescent="0.35">
      <c r="A5181" s="39" t="str">
        <f t="shared" si="647"/>
        <v>SWHC005</v>
      </c>
      <c r="B5181" s="39" t="s">
        <v>334</v>
      </c>
      <c r="C5181" s="62" t="s">
        <v>20</v>
      </c>
      <c r="D5181" s="40" t="s">
        <v>185</v>
      </c>
      <c r="E5181" s="40" t="str">
        <f t="shared" si="646"/>
        <v>SWHC005S</v>
      </c>
      <c r="F5181" s="67" t="s">
        <v>239</v>
      </c>
      <c r="G5181" s="40" t="str">
        <f>DataSpec!$B$11</f>
        <v>UpDeemed, DnDeemed, DnDeemDI</v>
      </c>
      <c r="H5181" s="40" t="str">
        <f>DataSpec!$B$7</f>
        <v>Cap-Tons</v>
      </c>
      <c r="I5181" s="40" t="s">
        <v>11</v>
      </c>
      <c r="J5181" t="s">
        <v>186</v>
      </c>
      <c r="K5181" t="s">
        <v>271</v>
      </c>
      <c r="U5181" s="44">
        <f>SUMIFS(Table1[AStdWBkW],Table1[EnergyImpactID],E5181,Table1[BldgType],B5181,Table1[BldgVint],C5181,Table1[BldgLoc],F5181)</f>
        <v>0.03</v>
      </c>
      <c r="V5181" s="44">
        <f>SUMIFS(Table1[AStdWBkWh],Table1[EnergyImpactID],E5181,Table1[BldgType],B5181,Table1[BldgVint],C5181,Table1[BldgLoc],F5181)</f>
        <v>37.71</v>
      </c>
      <c r="W5181" s="69">
        <v>0</v>
      </c>
      <c r="X5181" s="69"/>
      <c r="Y5181" s="69"/>
      <c r="Z5181" s="69"/>
      <c r="AA5181" s="47">
        <f>SUMIF('Cost per Solution Code'!$I$5:$I$24,'Measure Support Table'!D5181,'Cost per Solution Code'!$H$5:$H$24)</f>
        <v>416.53842439071497</v>
      </c>
      <c r="AB5181" s="62"/>
      <c r="AC5181" s="47">
        <f>SUMIF('Cost per Solution Code'!$I$5:$I$24,'Measure Support Table'!D5181,'Cost per Solution Code'!$F$5:$F$24)</f>
        <v>610</v>
      </c>
      <c r="AD5181" s="62"/>
      <c r="AE5181" s="48">
        <f t="shared" si="640"/>
        <v>416.53842439071497</v>
      </c>
      <c r="AF5181" s="48">
        <f t="shared" si="641"/>
        <v>610</v>
      </c>
      <c r="AG5181" s="48">
        <f t="shared" si="642"/>
        <v>193.46157560928503</v>
      </c>
      <c r="AH5181" s="49">
        <f t="shared" si="643"/>
        <v>0</v>
      </c>
      <c r="AI5181" s="49">
        <f t="shared" si="644"/>
        <v>0</v>
      </c>
      <c r="AJ5181" s="50">
        <f t="shared" si="645"/>
        <v>0</v>
      </c>
      <c r="AK5181" s="51">
        <v>0</v>
      </c>
    </row>
    <row r="5182" spans="1:37" hidden="1" x14ac:dyDescent="0.35">
      <c r="A5182" s="39" t="str">
        <f t="shared" si="647"/>
        <v>SWHC005</v>
      </c>
      <c r="B5182" s="39" t="s">
        <v>334</v>
      </c>
      <c r="C5182" s="62" t="s">
        <v>20</v>
      </c>
      <c r="D5182" s="40" t="s">
        <v>187</v>
      </c>
      <c r="E5182" s="40" t="str">
        <f t="shared" si="646"/>
        <v>SWHC005T</v>
      </c>
      <c r="F5182" s="67" t="s">
        <v>239</v>
      </c>
      <c r="G5182" s="40" t="str">
        <f>DataSpec!$B$11</f>
        <v>UpDeemed, DnDeemed, DnDeemDI</v>
      </c>
      <c r="H5182" s="40" t="str">
        <f>DataSpec!$B$7</f>
        <v>Cap-Tons</v>
      </c>
      <c r="I5182" s="40" t="s">
        <v>11</v>
      </c>
      <c r="J5182" t="s">
        <v>186</v>
      </c>
      <c r="K5182" t="s">
        <v>272</v>
      </c>
      <c r="U5182" s="44">
        <f>SUMIFS(Table1[AStdWBkW],Table1[EnergyImpactID],E5182,Table1[BldgType],B5182,Table1[BldgVint],C5182,Table1[BldgLoc],F5182)</f>
        <v>0.02</v>
      </c>
      <c r="V5182" s="44">
        <f>SUMIFS(Table1[AStdWBkWh],Table1[EnergyImpactID],E5182,Table1[BldgType],B5182,Table1[BldgVint],C5182,Table1[BldgLoc],F5182)</f>
        <v>25.13</v>
      </c>
      <c r="W5182" s="69">
        <v>0</v>
      </c>
      <c r="X5182" s="69"/>
      <c r="Y5182" s="69"/>
      <c r="Z5182" s="69"/>
      <c r="AA5182" s="47">
        <f>SUMIF('Cost per Solution Code'!$I$5:$I$24,'Measure Support Table'!D5182,'Cost per Solution Code'!$H$5:$H$24)</f>
        <v>416.53842439071497</v>
      </c>
      <c r="AB5182" s="62"/>
      <c r="AC5182" s="47">
        <f>SUMIF('Cost per Solution Code'!$I$5:$I$24,'Measure Support Table'!D5182,'Cost per Solution Code'!$F$5:$F$24)</f>
        <v>522.1950355751585</v>
      </c>
      <c r="AD5182" s="62"/>
      <c r="AE5182" s="48">
        <f t="shared" si="640"/>
        <v>416.53842439071497</v>
      </c>
      <c r="AF5182" s="48">
        <f t="shared" si="641"/>
        <v>522.1950355751585</v>
      </c>
      <c r="AG5182" s="48">
        <f t="shared" si="642"/>
        <v>105.65661118444353</v>
      </c>
      <c r="AH5182" s="49">
        <f t="shared" si="643"/>
        <v>0</v>
      </c>
      <c r="AI5182" s="49">
        <f t="shared" si="644"/>
        <v>0</v>
      </c>
      <c r="AJ5182" s="50">
        <f t="shared" si="645"/>
        <v>0</v>
      </c>
      <c r="AK5182" s="51">
        <v>0</v>
      </c>
    </row>
    <row r="5183" spans="1:37" hidden="1" x14ac:dyDescent="0.35">
      <c r="A5183" s="39" t="str">
        <f t="shared" si="647"/>
        <v>SWHC005</v>
      </c>
      <c r="B5183" s="39" t="s">
        <v>334</v>
      </c>
      <c r="C5183" s="62" t="s">
        <v>20</v>
      </c>
      <c r="D5183" s="40" t="s">
        <v>163</v>
      </c>
      <c r="E5183" s="40" t="str">
        <f t="shared" si="646"/>
        <v>SWHC005A</v>
      </c>
      <c r="F5183" s="67" t="s">
        <v>240</v>
      </c>
      <c r="G5183" s="40" t="str">
        <f>DataSpec!$B$11</f>
        <v>UpDeemed, DnDeemed, DnDeemDI</v>
      </c>
      <c r="H5183" s="40" t="str">
        <f>DataSpec!$B$7</f>
        <v>Cap-Tons</v>
      </c>
      <c r="I5183" s="40" t="s">
        <v>11</v>
      </c>
      <c r="J5183" t="s">
        <v>164</v>
      </c>
      <c r="K5183" t="s">
        <v>253</v>
      </c>
      <c r="U5183" s="44">
        <f>SUMIFS(Table1[AStdWBkW],Table1[EnergyImpactID],E5183,Table1[BldgType],B5183,Table1[BldgVint],C5183,Table1[BldgLoc],F5183)</f>
        <v>0.02</v>
      </c>
      <c r="V5183" s="44">
        <f>SUMIFS(Table1[AStdWBkWh],Table1[EnergyImpactID],E5183,Table1[BldgType],B5183,Table1[BldgVint],C5183,Table1[BldgLoc],F5183)</f>
        <v>40.67</v>
      </c>
      <c r="W5183" s="69">
        <v>0</v>
      </c>
      <c r="X5183" s="69"/>
      <c r="Y5183" s="69"/>
      <c r="Z5183" s="69"/>
      <c r="AA5183" s="47">
        <f>SUMIF('Cost per Solution Code'!$I$5:$I$24,'Measure Support Table'!D5183,'Cost per Solution Code'!$H$5:$H$24)</f>
        <v>656.88499999999999</v>
      </c>
      <c r="AB5183" s="62"/>
      <c r="AC5183" s="47">
        <f>SUMIF('Cost per Solution Code'!$I$5:$I$24,'Measure Support Table'!D5183,'Cost per Solution Code'!$F$5:$F$24)</f>
        <v>931.83999999999992</v>
      </c>
      <c r="AD5183" s="62"/>
      <c r="AE5183" s="48">
        <f t="shared" si="640"/>
        <v>656.88499999999999</v>
      </c>
      <c r="AF5183" s="48">
        <f t="shared" si="641"/>
        <v>931.83999999999992</v>
      </c>
      <c r="AG5183" s="48">
        <f t="shared" si="642"/>
        <v>274.95499999999993</v>
      </c>
      <c r="AH5183" s="49">
        <f t="shared" si="643"/>
        <v>0</v>
      </c>
      <c r="AI5183" s="49">
        <f t="shared" si="644"/>
        <v>0</v>
      </c>
      <c r="AJ5183" s="50">
        <f t="shared" si="645"/>
        <v>0</v>
      </c>
      <c r="AK5183" s="51">
        <v>0</v>
      </c>
    </row>
    <row r="5184" spans="1:37" hidden="1" x14ac:dyDescent="0.35">
      <c r="A5184" s="39" t="str">
        <f t="shared" si="647"/>
        <v>SWHC005</v>
      </c>
      <c r="B5184" s="39" t="s">
        <v>334</v>
      </c>
      <c r="C5184" s="62" t="s">
        <v>20</v>
      </c>
      <c r="D5184" s="40" t="s">
        <v>165</v>
      </c>
      <c r="E5184" s="40" t="str">
        <f t="shared" si="646"/>
        <v>SWHC005B</v>
      </c>
      <c r="F5184" s="67" t="s">
        <v>240</v>
      </c>
      <c r="G5184" s="40" t="str">
        <f>DataSpec!$B$11</f>
        <v>UpDeemed, DnDeemed, DnDeemDI</v>
      </c>
      <c r="H5184" s="40" t="str">
        <f>DataSpec!$B$7</f>
        <v>Cap-Tons</v>
      </c>
      <c r="I5184" s="40" t="s">
        <v>11</v>
      </c>
      <c r="J5184" t="s">
        <v>164</v>
      </c>
      <c r="K5184" t="s">
        <v>254</v>
      </c>
      <c r="U5184" s="44">
        <f>SUMIFS(Table1[AStdWBkW],Table1[EnergyImpactID],E5184,Table1[BldgType],B5184,Table1[BldgVint],C5184,Table1[BldgLoc],F5184)</f>
        <v>0.01</v>
      </c>
      <c r="V5184" s="44">
        <f>SUMIFS(Table1[AStdWBkWh],Table1[EnergyImpactID],E5184,Table1[BldgType],B5184,Table1[BldgVint],C5184,Table1[BldgLoc],F5184)</f>
        <v>27.17</v>
      </c>
      <c r="W5184" s="69">
        <v>0</v>
      </c>
      <c r="X5184" s="69"/>
      <c r="Y5184" s="69"/>
      <c r="Z5184" s="69"/>
      <c r="AA5184" s="47">
        <f>SUMIF('Cost per Solution Code'!$I$5:$I$24,'Measure Support Table'!D5184,'Cost per Solution Code'!$H$5:$H$24)</f>
        <v>656.88499999999999</v>
      </c>
      <c r="AB5184" s="62"/>
      <c r="AC5184" s="47">
        <f>SUMIF('Cost per Solution Code'!$I$5:$I$24,'Measure Support Table'!D5184,'Cost per Solution Code'!$F$5:$F$24)</f>
        <v>729.01</v>
      </c>
      <c r="AD5184" s="62"/>
      <c r="AE5184" s="48">
        <f t="shared" si="640"/>
        <v>656.88499999999999</v>
      </c>
      <c r="AF5184" s="48">
        <f t="shared" si="641"/>
        <v>729.01</v>
      </c>
      <c r="AG5184" s="48">
        <f t="shared" si="642"/>
        <v>72.125</v>
      </c>
      <c r="AH5184" s="49">
        <f t="shared" si="643"/>
        <v>0</v>
      </c>
      <c r="AI5184" s="49">
        <f t="shared" si="644"/>
        <v>0</v>
      </c>
      <c r="AJ5184" s="50">
        <f t="shared" si="645"/>
        <v>0</v>
      </c>
      <c r="AK5184" s="51">
        <v>0</v>
      </c>
    </row>
    <row r="5185" spans="1:37" hidden="1" x14ac:dyDescent="0.35">
      <c r="A5185" s="39" t="str">
        <f t="shared" si="647"/>
        <v>SWHC005</v>
      </c>
      <c r="B5185" s="39" t="s">
        <v>334</v>
      </c>
      <c r="C5185" s="62" t="s">
        <v>20</v>
      </c>
      <c r="D5185" s="40" t="s">
        <v>166</v>
      </c>
      <c r="E5185" s="40" t="str">
        <f t="shared" si="646"/>
        <v>SWHC005C</v>
      </c>
      <c r="F5185" s="67" t="s">
        <v>240</v>
      </c>
      <c r="G5185" s="40" t="str">
        <f>DataSpec!$B$11</f>
        <v>UpDeemed, DnDeemed, DnDeemDI</v>
      </c>
      <c r="H5185" s="40" t="str">
        <f>DataSpec!$B$7</f>
        <v>Cap-Tons</v>
      </c>
      <c r="I5185" s="40" t="s">
        <v>11</v>
      </c>
      <c r="J5185" t="s">
        <v>167</v>
      </c>
      <c r="K5185" t="s">
        <v>255</v>
      </c>
      <c r="U5185" s="44">
        <f>SUMIFS(Table1[AStdWBkW],Table1[EnergyImpactID],E5185,Table1[BldgType],B5185,Table1[BldgVint],C5185,Table1[BldgLoc],F5185)</f>
        <v>0.02</v>
      </c>
      <c r="V5185" s="44">
        <f>SUMIFS(Table1[AStdWBkWh],Table1[EnergyImpactID],E5185,Table1[BldgType],B5185,Table1[BldgVint],C5185,Table1[BldgLoc],F5185)</f>
        <v>38.11</v>
      </c>
      <c r="W5185" s="69">
        <v>0</v>
      </c>
      <c r="X5185" s="69"/>
      <c r="Y5185" s="69"/>
      <c r="Z5185" s="69"/>
      <c r="AA5185" s="47">
        <f>SUMIF('Cost per Solution Code'!$I$5:$I$24,'Measure Support Table'!D5185,'Cost per Solution Code'!$H$5:$H$24)</f>
        <v>515.125</v>
      </c>
      <c r="AB5185" s="62"/>
      <c r="AC5185" s="47">
        <f>SUMIF('Cost per Solution Code'!$I$5:$I$24,'Measure Support Table'!D5185,'Cost per Solution Code'!$F$5:$F$24)</f>
        <v>741.56</v>
      </c>
      <c r="AD5185" s="62"/>
      <c r="AE5185" s="48">
        <f t="shared" si="640"/>
        <v>515.125</v>
      </c>
      <c r="AF5185" s="48">
        <f t="shared" si="641"/>
        <v>741.56</v>
      </c>
      <c r="AG5185" s="48">
        <f t="shared" si="642"/>
        <v>226.43499999999995</v>
      </c>
      <c r="AH5185" s="49">
        <f t="shared" si="643"/>
        <v>0</v>
      </c>
      <c r="AI5185" s="49">
        <f t="shared" si="644"/>
        <v>0</v>
      </c>
      <c r="AJ5185" s="50">
        <f t="shared" si="645"/>
        <v>0</v>
      </c>
      <c r="AK5185" s="51">
        <v>0</v>
      </c>
    </row>
    <row r="5186" spans="1:37" hidden="1" x14ac:dyDescent="0.35">
      <c r="A5186" s="39" t="str">
        <f t="shared" si="647"/>
        <v>SWHC005</v>
      </c>
      <c r="B5186" s="39" t="s">
        <v>334</v>
      </c>
      <c r="C5186" s="62" t="s">
        <v>20</v>
      </c>
      <c r="D5186" s="40" t="s">
        <v>168</v>
      </c>
      <c r="E5186" s="40" t="str">
        <f t="shared" si="646"/>
        <v>SWHC005D</v>
      </c>
      <c r="F5186" s="67" t="s">
        <v>240</v>
      </c>
      <c r="G5186" s="40" t="str">
        <f>DataSpec!$B$11</f>
        <v>UpDeemed, DnDeemed, DnDeemDI</v>
      </c>
      <c r="H5186" s="40" t="str">
        <f>DataSpec!$B$7</f>
        <v>Cap-Tons</v>
      </c>
      <c r="I5186" s="40" t="s">
        <v>11</v>
      </c>
      <c r="J5186" t="s">
        <v>167</v>
      </c>
      <c r="K5186" t="s">
        <v>256</v>
      </c>
      <c r="U5186" s="44">
        <f>SUMIFS(Table1[AStdWBkW],Table1[EnergyImpactID],E5186,Table1[BldgType],B5186,Table1[BldgVint],C5186,Table1[BldgLoc],F5186)</f>
        <v>0.01</v>
      </c>
      <c r="V5186" s="44">
        <f>SUMIFS(Table1[AStdWBkWh],Table1[EnergyImpactID],E5186,Table1[BldgType],B5186,Table1[BldgVint],C5186,Table1[BldgLoc],F5186)</f>
        <v>25.41</v>
      </c>
      <c r="W5186" s="69">
        <v>0</v>
      </c>
      <c r="X5186" s="69"/>
      <c r="Y5186" s="69"/>
      <c r="Z5186" s="69"/>
      <c r="AA5186" s="47">
        <f>SUMIF('Cost per Solution Code'!$I$5:$I$24,'Measure Support Table'!D5186,'Cost per Solution Code'!$H$5:$H$24)</f>
        <v>515.125</v>
      </c>
      <c r="AB5186" s="62"/>
      <c r="AC5186" s="47">
        <f>SUMIF('Cost per Solution Code'!$I$5:$I$24,'Measure Support Table'!D5186,'Cost per Solution Code'!$F$5:$F$24)</f>
        <v>673.54</v>
      </c>
      <c r="AD5186" s="62"/>
      <c r="AE5186" s="48">
        <f t="shared" si="640"/>
        <v>515.125</v>
      </c>
      <c r="AF5186" s="48">
        <f t="shared" si="641"/>
        <v>673.54</v>
      </c>
      <c r="AG5186" s="48">
        <f t="shared" si="642"/>
        <v>158.41499999999996</v>
      </c>
      <c r="AH5186" s="49">
        <f t="shared" si="643"/>
        <v>0</v>
      </c>
      <c r="AI5186" s="49">
        <f t="shared" si="644"/>
        <v>0</v>
      </c>
      <c r="AJ5186" s="50">
        <f t="shared" si="645"/>
        <v>0</v>
      </c>
      <c r="AK5186" s="51">
        <v>0</v>
      </c>
    </row>
    <row r="5187" spans="1:37" hidden="1" x14ac:dyDescent="0.35">
      <c r="A5187" s="39" t="str">
        <f t="shared" si="647"/>
        <v>SWHC005</v>
      </c>
      <c r="B5187" s="39" t="s">
        <v>334</v>
      </c>
      <c r="C5187" s="62" t="s">
        <v>20</v>
      </c>
      <c r="D5187" s="40" t="s">
        <v>169</v>
      </c>
      <c r="E5187" s="40" t="str">
        <f t="shared" si="646"/>
        <v>SWHC005E</v>
      </c>
      <c r="F5187" s="67" t="s">
        <v>240</v>
      </c>
      <c r="G5187" s="40" t="str">
        <f>DataSpec!$B$11</f>
        <v>UpDeemed, DnDeemed, DnDeemDI</v>
      </c>
      <c r="H5187" s="40" t="str">
        <f>DataSpec!$B$7</f>
        <v>Cap-Tons</v>
      </c>
      <c r="I5187" s="40" t="s">
        <v>11</v>
      </c>
      <c r="J5187" t="s">
        <v>170</v>
      </c>
      <c r="K5187" t="s">
        <v>257</v>
      </c>
      <c r="U5187" s="44">
        <f>SUMIFS(Table1[AStdWBkW],Table1[EnergyImpactID],E5187,Table1[BldgType],B5187,Table1[BldgVint],C5187,Table1[BldgLoc],F5187)</f>
        <v>0.02</v>
      </c>
      <c r="V5187" s="44">
        <f>SUMIFS(Table1[AStdWBkWh],Table1[EnergyImpactID],E5187,Table1[BldgType],B5187,Table1[BldgVint],C5187,Table1[BldgLoc],F5187)</f>
        <v>37.51</v>
      </c>
      <c r="W5187" s="69">
        <v>0</v>
      </c>
      <c r="X5187" s="69"/>
      <c r="Y5187" s="69"/>
      <c r="Z5187" s="69"/>
      <c r="AA5187" s="47">
        <f>SUMIF('Cost per Solution Code'!$I$5:$I$24,'Measure Support Table'!D5187,'Cost per Solution Code'!$H$5:$H$24)</f>
        <v>448.52499999999998</v>
      </c>
      <c r="AB5187" s="62"/>
      <c r="AC5187" s="47">
        <f>SUMIF('Cost per Solution Code'!$I$5:$I$24,'Measure Support Table'!D5187,'Cost per Solution Code'!$F$5:$F$24)</f>
        <v>698.35</v>
      </c>
      <c r="AD5187" s="62"/>
      <c r="AE5187" s="48">
        <f t="shared" ref="AE5187:AE5250" si="648">AA5187+AB5187</f>
        <v>448.52499999999998</v>
      </c>
      <c r="AF5187" s="48">
        <f t="shared" ref="AF5187:AF5250" si="649">AC5187+AD5187</f>
        <v>698.35</v>
      </c>
      <c r="AG5187" s="48">
        <f t="shared" ref="AG5187:AG5250" si="650">AF5187-AE5187</f>
        <v>249.82500000000005</v>
      </c>
      <c r="AH5187" s="49">
        <f t="shared" ref="AH5187:AH5250" si="651">IF(I5187="ER",SUM(AA5187:AB5187),0)</f>
        <v>0</v>
      </c>
      <c r="AI5187" s="49">
        <f t="shared" ref="AI5187:AI5250" si="652">IF(I5187="ER",AC5187+AD5187,0)</f>
        <v>0</v>
      </c>
      <c r="AJ5187" s="50">
        <f t="shared" ref="AJ5187:AJ5250" si="653">AI5187-AH5187</f>
        <v>0</v>
      </c>
      <c r="AK5187" s="51">
        <v>0</v>
      </c>
    </row>
    <row r="5188" spans="1:37" hidden="1" x14ac:dyDescent="0.35">
      <c r="A5188" s="39" t="str">
        <f t="shared" si="647"/>
        <v>SWHC005</v>
      </c>
      <c r="B5188" s="39" t="s">
        <v>334</v>
      </c>
      <c r="C5188" s="62" t="s">
        <v>20</v>
      </c>
      <c r="D5188" s="40" t="s">
        <v>171</v>
      </c>
      <c r="E5188" s="40" t="str">
        <f t="shared" ref="E5188:E5251" si="654">A5188&amp;D5188</f>
        <v>SWHC005F</v>
      </c>
      <c r="F5188" s="67" t="s">
        <v>240</v>
      </c>
      <c r="G5188" s="40" t="str">
        <f>DataSpec!$B$11</f>
        <v>UpDeemed, DnDeemed, DnDeemDI</v>
      </c>
      <c r="H5188" s="40" t="str">
        <f>DataSpec!$B$7</f>
        <v>Cap-Tons</v>
      </c>
      <c r="I5188" s="40" t="s">
        <v>11</v>
      </c>
      <c r="J5188" t="s">
        <v>170</v>
      </c>
      <c r="K5188" t="s">
        <v>258</v>
      </c>
      <c r="U5188" s="44">
        <f>SUMIFS(Table1[AStdWBkW],Table1[EnergyImpactID],E5188,Table1[BldgType],B5188,Table1[BldgVint],C5188,Table1[BldgLoc],F5188)</f>
        <v>0.01</v>
      </c>
      <c r="V5188" s="44">
        <f>SUMIFS(Table1[AStdWBkWh],Table1[EnergyImpactID],E5188,Table1[BldgType],B5188,Table1[BldgVint],C5188,Table1[BldgLoc],F5188)</f>
        <v>25.01</v>
      </c>
      <c r="W5188" s="69">
        <v>0</v>
      </c>
      <c r="X5188" s="69"/>
      <c r="Y5188" s="69"/>
      <c r="Z5188" s="69"/>
      <c r="AA5188" s="47">
        <f>SUMIF('Cost per Solution Code'!$I$5:$I$24,'Measure Support Table'!D5188,'Cost per Solution Code'!$H$5:$H$24)</f>
        <v>448.52499999999998</v>
      </c>
      <c r="AB5188" s="62"/>
      <c r="AC5188" s="47">
        <f>SUMIF('Cost per Solution Code'!$I$5:$I$24,'Measure Support Table'!D5188,'Cost per Solution Code'!$F$5:$F$24)</f>
        <v>642.36500000000001</v>
      </c>
      <c r="AD5188" s="62"/>
      <c r="AE5188" s="48">
        <f t="shared" si="648"/>
        <v>448.52499999999998</v>
      </c>
      <c r="AF5188" s="48">
        <f t="shared" si="649"/>
        <v>642.36500000000001</v>
      </c>
      <c r="AG5188" s="48">
        <f t="shared" si="650"/>
        <v>193.84000000000003</v>
      </c>
      <c r="AH5188" s="49">
        <f t="shared" si="651"/>
        <v>0</v>
      </c>
      <c r="AI5188" s="49">
        <f t="shared" si="652"/>
        <v>0</v>
      </c>
      <c r="AJ5188" s="50">
        <f t="shared" si="653"/>
        <v>0</v>
      </c>
      <c r="AK5188" s="51">
        <v>0</v>
      </c>
    </row>
    <row r="5189" spans="1:37" hidden="1" x14ac:dyDescent="0.35">
      <c r="A5189" s="39" t="str">
        <f t="shared" si="647"/>
        <v>SWHC005</v>
      </c>
      <c r="B5189" s="39" t="s">
        <v>334</v>
      </c>
      <c r="C5189" s="62" t="s">
        <v>20</v>
      </c>
      <c r="D5189" s="40" t="s">
        <v>8</v>
      </c>
      <c r="E5189" s="40" t="str">
        <f t="shared" si="654"/>
        <v>SWHC005G</v>
      </c>
      <c r="F5189" s="67" t="s">
        <v>240</v>
      </c>
      <c r="G5189" s="40" t="str">
        <f>DataSpec!$B$11</f>
        <v>UpDeemed, DnDeemed, DnDeemDI</v>
      </c>
      <c r="H5189" s="40" t="str">
        <f>DataSpec!$B$7</f>
        <v>Cap-Tons</v>
      </c>
      <c r="I5189" s="40" t="s">
        <v>11</v>
      </c>
      <c r="J5189" t="s">
        <v>172</v>
      </c>
      <c r="K5189" t="s">
        <v>259</v>
      </c>
      <c r="U5189" s="44">
        <f>SUMIFS(Table1[AStdWBkW],Table1[EnergyImpactID],E5189,Table1[BldgType],B5189,Table1[BldgVint],C5189,Table1[BldgLoc],F5189)</f>
        <v>0.02</v>
      </c>
      <c r="V5189" s="44">
        <f>SUMIFS(Table1[AStdWBkWh],Table1[EnergyImpactID],E5189,Table1[BldgType],B5189,Table1[BldgVint],C5189,Table1[BldgLoc],F5189)</f>
        <v>37.51</v>
      </c>
      <c r="W5189" s="69">
        <v>0</v>
      </c>
      <c r="X5189" s="69"/>
      <c r="Y5189" s="69"/>
      <c r="Z5189" s="69"/>
      <c r="AA5189" s="47">
        <f>SUMIF('Cost per Solution Code'!$I$5:$I$24,'Measure Support Table'!D5189,'Cost per Solution Code'!$H$5:$H$24)</f>
        <v>392.565</v>
      </c>
      <c r="AB5189" s="62"/>
      <c r="AC5189" s="47">
        <f>SUMIF('Cost per Solution Code'!$I$5:$I$24,'Measure Support Table'!D5189,'Cost per Solution Code'!$F$5:$F$24)</f>
        <v>491.11500000000001</v>
      </c>
      <c r="AD5189" s="62"/>
      <c r="AE5189" s="48">
        <f t="shared" si="648"/>
        <v>392.565</v>
      </c>
      <c r="AF5189" s="48">
        <f t="shared" si="649"/>
        <v>491.11500000000001</v>
      </c>
      <c r="AG5189" s="48">
        <f t="shared" si="650"/>
        <v>98.550000000000011</v>
      </c>
      <c r="AH5189" s="49">
        <f t="shared" si="651"/>
        <v>0</v>
      </c>
      <c r="AI5189" s="49">
        <f t="shared" si="652"/>
        <v>0</v>
      </c>
      <c r="AJ5189" s="50">
        <f t="shared" si="653"/>
        <v>0</v>
      </c>
      <c r="AK5189" s="51">
        <v>0</v>
      </c>
    </row>
    <row r="5190" spans="1:37" hidden="1" x14ac:dyDescent="0.35">
      <c r="A5190" s="39" t="str">
        <f t="shared" si="647"/>
        <v>SWHC005</v>
      </c>
      <c r="B5190" s="39" t="s">
        <v>334</v>
      </c>
      <c r="C5190" s="62" t="s">
        <v>20</v>
      </c>
      <c r="D5190" s="40" t="s">
        <v>16</v>
      </c>
      <c r="E5190" s="40" t="str">
        <f t="shared" si="654"/>
        <v>SWHC005H</v>
      </c>
      <c r="F5190" s="67" t="s">
        <v>240</v>
      </c>
      <c r="G5190" s="40" t="str">
        <f>DataSpec!$B$11</f>
        <v>UpDeemed, DnDeemed, DnDeemDI</v>
      </c>
      <c r="H5190" s="40" t="str">
        <f>DataSpec!$B$7</f>
        <v>Cap-Tons</v>
      </c>
      <c r="I5190" s="40" t="s">
        <v>11</v>
      </c>
      <c r="J5190" t="s">
        <v>172</v>
      </c>
      <c r="K5190" t="s">
        <v>260</v>
      </c>
      <c r="U5190" s="44">
        <f>SUMIFS(Table1[AStdWBkW],Table1[EnergyImpactID],E5190,Table1[BldgType],B5190,Table1[BldgVint],C5190,Table1[BldgLoc],F5190)</f>
        <v>0.01</v>
      </c>
      <c r="V5190" s="44">
        <f>SUMIFS(Table1[AStdWBkWh],Table1[EnergyImpactID],E5190,Table1[BldgType],B5190,Table1[BldgVint],C5190,Table1[BldgLoc],F5190)</f>
        <v>25.01</v>
      </c>
      <c r="W5190" s="69">
        <v>0</v>
      </c>
      <c r="X5190" s="69"/>
      <c r="Y5190" s="69"/>
      <c r="Z5190" s="69"/>
      <c r="AA5190" s="47">
        <f>SUMIF('Cost per Solution Code'!$I$5:$I$24,'Measure Support Table'!D5190,'Cost per Solution Code'!$H$5:$H$24)</f>
        <v>392.565</v>
      </c>
      <c r="AB5190" s="62"/>
      <c r="AC5190" s="47">
        <f>SUMIF('Cost per Solution Code'!$I$5:$I$24,'Measure Support Table'!D5190,'Cost per Solution Code'!$F$5:$F$24)</f>
        <v>458.26499999999999</v>
      </c>
      <c r="AD5190" s="62"/>
      <c r="AE5190" s="48">
        <f t="shared" si="648"/>
        <v>392.565</v>
      </c>
      <c r="AF5190" s="48">
        <f t="shared" si="649"/>
        <v>458.26499999999999</v>
      </c>
      <c r="AG5190" s="48">
        <f t="shared" si="650"/>
        <v>65.699999999999989</v>
      </c>
      <c r="AH5190" s="49">
        <f t="shared" si="651"/>
        <v>0</v>
      </c>
      <c r="AI5190" s="49">
        <f t="shared" si="652"/>
        <v>0</v>
      </c>
      <c r="AJ5190" s="50">
        <f t="shared" si="653"/>
        <v>0</v>
      </c>
      <c r="AK5190" s="51">
        <v>0</v>
      </c>
    </row>
    <row r="5191" spans="1:37" hidden="1" x14ac:dyDescent="0.35">
      <c r="A5191" s="39" t="str">
        <f t="shared" ref="A5191:A5254" si="655">A5190</f>
        <v>SWHC005</v>
      </c>
      <c r="B5191" s="39" t="s">
        <v>334</v>
      </c>
      <c r="C5191" s="62" t="s">
        <v>20</v>
      </c>
      <c r="D5191" s="40" t="s">
        <v>18</v>
      </c>
      <c r="E5191" s="40" t="str">
        <f t="shared" si="654"/>
        <v>SWHC005I</v>
      </c>
      <c r="F5191" s="67" t="s">
        <v>240</v>
      </c>
      <c r="G5191" s="40" t="str">
        <f>DataSpec!$B$11</f>
        <v>UpDeemed, DnDeemed, DnDeemDI</v>
      </c>
      <c r="H5191" s="40" t="str">
        <f>DataSpec!$B$7</f>
        <v>Cap-Tons</v>
      </c>
      <c r="I5191" s="40" t="s">
        <v>11</v>
      </c>
      <c r="J5191" t="s">
        <v>173</v>
      </c>
      <c r="K5191" t="s">
        <v>261</v>
      </c>
      <c r="U5191" s="44">
        <f>SUMIFS(Table1[AStdWBkW],Table1[EnergyImpactID],E5191,Table1[BldgType],B5191,Table1[BldgVint],C5191,Table1[BldgLoc],F5191)</f>
        <v>0.02</v>
      </c>
      <c r="V5191" s="44">
        <f>SUMIFS(Table1[AStdWBkWh],Table1[EnergyImpactID],E5191,Table1[BldgType],B5191,Table1[BldgVint],C5191,Table1[BldgLoc],F5191)</f>
        <v>44.53</v>
      </c>
      <c r="W5191" s="69">
        <v>0</v>
      </c>
      <c r="X5191" s="69"/>
      <c r="Y5191" s="69"/>
      <c r="Z5191" s="69"/>
      <c r="AA5191" s="47">
        <f>SUMIF('Cost per Solution Code'!$I$5:$I$24,'Measure Support Table'!D5191,'Cost per Solution Code'!$H$5:$H$24)</f>
        <v>660</v>
      </c>
      <c r="AB5191" s="62"/>
      <c r="AC5191" s="47">
        <f>SUMIF('Cost per Solution Code'!$I$5:$I$24,'Measure Support Table'!D5191,'Cost per Solution Code'!$F$5:$F$24)</f>
        <v>923</v>
      </c>
      <c r="AD5191" s="62"/>
      <c r="AE5191" s="48">
        <f t="shared" si="648"/>
        <v>660</v>
      </c>
      <c r="AF5191" s="48">
        <f t="shared" si="649"/>
        <v>923</v>
      </c>
      <c r="AG5191" s="48">
        <f t="shared" si="650"/>
        <v>263</v>
      </c>
      <c r="AH5191" s="49">
        <f t="shared" si="651"/>
        <v>0</v>
      </c>
      <c r="AI5191" s="49">
        <f t="shared" si="652"/>
        <v>0</v>
      </c>
      <c r="AJ5191" s="50">
        <f t="shared" si="653"/>
        <v>0</v>
      </c>
      <c r="AK5191" s="51">
        <v>0</v>
      </c>
    </row>
    <row r="5192" spans="1:37" hidden="1" x14ac:dyDescent="0.35">
      <c r="A5192" s="39" t="str">
        <f t="shared" si="655"/>
        <v>SWHC005</v>
      </c>
      <c r="B5192" s="39" t="s">
        <v>334</v>
      </c>
      <c r="C5192" s="62" t="s">
        <v>20</v>
      </c>
      <c r="D5192" s="40" t="s">
        <v>22</v>
      </c>
      <c r="E5192" s="40" t="str">
        <f t="shared" si="654"/>
        <v>SWHC005J</v>
      </c>
      <c r="F5192" s="67" t="s">
        <v>240</v>
      </c>
      <c r="G5192" s="40" t="str">
        <f>DataSpec!$B$11</f>
        <v>UpDeemed, DnDeemed, DnDeemDI</v>
      </c>
      <c r="H5192" s="40" t="str">
        <f>DataSpec!$B$7</f>
        <v>Cap-Tons</v>
      </c>
      <c r="I5192" s="40" t="s">
        <v>11</v>
      </c>
      <c r="J5192" t="s">
        <v>173</v>
      </c>
      <c r="K5192" t="s">
        <v>262</v>
      </c>
      <c r="U5192" s="44">
        <f>SUMIFS(Table1[AStdWBkW],Table1[EnergyImpactID],E5192,Table1[BldgType],B5192,Table1[BldgVint],C5192,Table1[BldgLoc],F5192)</f>
        <v>0.02</v>
      </c>
      <c r="V5192" s="44">
        <f>SUMIFS(Table1[AStdWBkWh],Table1[EnergyImpactID],E5192,Table1[BldgType],B5192,Table1[BldgVint],C5192,Table1[BldgLoc],F5192)</f>
        <v>29.72</v>
      </c>
      <c r="W5192" s="69">
        <v>0</v>
      </c>
      <c r="X5192" s="69"/>
      <c r="Y5192" s="69"/>
      <c r="Z5192" s="69"/>
      <c r="AA5192" s="47">
        <f>SUMIF('Cost per Solution Code'!$I$5:$I$24,'Measure Support Table'!D5192,'Cost per Solution Code'!$H$5:$H$24)</f>
        <v>660</v>
      </c>
      <c r="AB5192" s="62"/>
      <c r="AC5192" s="47">
        <f>SUMIF('Cost per Solution Code'!$I$5:$I$24,'Measure Support Table'!D5192,'Cost per Solution Code'!$F$5:$F$24)</f>
        <v>845</v>
      </c>
      <c r="AD5192" s="62"/>
      <c r="AE5192" s="48">
        <f t="shared" si="648"/>
        <v>660</v>
      </c>
      <c r="AF5192" s="48">
        <f t="shared" si="649"/>
        <v>845</v>
      </c>
      <c r="AG5192" s="48">
        <f t="shared" si="650"/>
        <v>185</v>
      </c>
      <c r="AH5192" s="49">
        <f t="shared" si="651"/>
        <v>0</v>
      </c>
      <c r="AI5192" s="49">
        <f t="shared" si="652"/>
        <v>0</v>
      </c>
      <c r="AJ5192" s="50">
        <f t="shared" si="653"/>
        <v>0</v>
      </c>
      <c r="AK5192" s="51">
        <v>0</v>
      </c>
    </row>
    <row r="5193" spans="1:37" hidden="1" x14ac:dyDescent="0.35">
      <c r="A5193" s="39" t="str">
        <f t="shared" si="655"/>
        <v>SWHC005</v>
      </c>
      <c r="B5193" s="39" t="s">
        <v>334</v>
      </c>
      <c r="C5193" s="62" t="s">
        <v>20</v>
      </c>
      <c r="D5193" s="40" t="s">
        <v>25</v>
      </c>
      <c r="E5193" s="40" t="str">
        <f t="shared" si="654"/>
        <v>SWHC005K</v>
      </c>
      <c r="F5193" s="67" t="s">
        <v>240</v>
      </c>
      <c r="G5193" s="40" t="str">
        <f>DataSpec!$B$11</f>
        <v>UpDeemed, DnDeemed, DnDeemDI</v>
      </c>
      <c r="H5193" s="40" t="str">
        <f>DataSpec!$B$7</f>
        <v>Cap-Tons</v>
      </c>
      <c r="I5193" s="40" t="s">
        <v>11</v>
      </c>
      <c r="J5193" t="s">
        <v>174</v>
      </c>
      <c r="K5193" t="s">
        <v>263</v>
      </c>
      <c r="U5193" s="44">
        <f>SUMIFS(Table1[AStdWBkW],Table1[EnergyImpactID],E5193,Table1[BldgType],B5193,Table1[BldgVint],C5193,Table1[BldgLoc],F5193)</f>
        <v>0.03</v>
      </c>
      <c r="V5193" s="44">
        <f>SUMIFS(Table1[AStdWBkWh],Table1[EnergyImpactID],E5193,Table1[BldgType],B5193,Table1[BldgVint],C5193,Table1[BldgLoc],F5193)</f>
        <v>52.79</v>
      </c>
      <c r="W5193" s="69">
        <v>0</v>
      </c>
      <c r="X5193" s="69"/>
      <c r="Y5193" s="69"/>
      <c r="Z5193" s="69"/>
      <c r="AA5193" s="47">
        <f>SUMIF('Cost per Solution Code'!$I$5:$I$24,'Measure Support Table'!D5193,'Cost per Solution Code'!$H$5:$H$24)</f>
        <v>519.14</v>
      </c>
      <c r="AB5193" s="62"/>
      <c r="AC5193" s="47">
        <f>SUMIF('Cost per Solution Code'!$I$5:$I$24,'Measure Support Table'!D5193,'Cost per Solution Code'!$F$5:$F$24)</f>
        <v>685.85</v>
      </c>
      <c r="AD5193" s="62"/>
      <c r="AE5193" s="48">
        <f t="shared" si="648"/>
        <v>519.14</v>
      </c>
      <c r="AF5193" s="48">
        <f t="shared" si="649"/>
        <v>685.85</v>
      </c>
      <c r="AG5193" s="48">
        <f t="shared" si="650"/>
        <v>166.71000000000004</v>
      </c>
      <c r="AH5193" s="49">
        <f t="shared" si="651"/>
        <v>0</v>
      </c>
      <c r="AI5193" s="49">
        <f t="shared" si="652"/>
        <v>0</v>
      </c>
      <c r="AJ5193" s="50">
        <f t="shared" si="653"/>
        <v>0</v>
      </c>
      <c r="AK5193" s="51">
        <v>0</v>
      </c>
    </row>
    <row r="5194" spans="1:37" hidden="1" x14ac:dyDescent="0.35">
      <c r="A5194" s="39" t="str">
        <f t="shared" si="655"/>
        <v>SWHC005</v>
      </c>
      <c r="B5194" s="39" t="s">
        <v>334</v>
      </c>
      <c r="C5194" s="62" t="s">
        <v>20</v>
      </c>
      <c r="D5194" s="40" t="s">
        <v>175</v>
      </c>
      <c r="E5194" s="40" t="str">
        <f t="shared" si="654"/>
        <v>SWHC005L</v>
      </c>
      <c r="F5194" s="67" t="s">
        <v>240</v>
      </c>
      <c r="G5194" s="40" t="str">
        <f>DataSpec!$B$11</f>
        <v>UpDeemed, DnDeemed, DnDeemDI</v>
      </c>
      <c r="H5194" s="40" t="str">
        <f>DataSpec!$B$7</f>
        <v>Cap-Tons</v>
      </c>
      <c r="I5194" s="40" t="s">
        <v>11</v>
      </c>
      <c r="J5194" t="s">
        <v>174</v>
      </c>
      <c r="K5194" t="s">
        <v>264</v>
      </c>
      <c r="U5194" s="44">
        <f>SUMIFS(Table1[AStdWBkW],Table1[EnergyImpactID],E5194,Table1[BldgType],B5194,Table1[BldgVint],C5194,Table1[BldgLoc],F5194)</f>
        <v>0.02</v>
      </c>
      <c r="V5194" s="44">
        <f>SUMIFS(Table1[AStdWBkWh],Table1[EnergyImpactID],E5194,Table1[BldgType],B5194,Table1[BldgVint],C5194,Table1[BldgLoc],F5194)</f>
        <v>35.19</v>
      </c>
      <c r="W5194" s="69">
        <v>0</v>
      </c>
      <c r="X5194" s="69"/>
      <c r="Y5194" s="69"/>
      <c r="Z5194" s="69"/>
      <c r="AA5194" s="47">
        <f>SUMIF('Cost per Solution Code'!$I$5:$I$24,'Measure Support Table'!D5194,'Cost per Solution Code'!$H$5:$H$24)</f>
        <v>519.14</v>
      </c>
      <c r="AB5194" s="62"/>
      <c r="AC5194" s="47">
        <f>SUMIF('Cost per Solution Code'!$I$5:$I$24,'Measure Support Table'!D5194,'Cost per Solution Code'!$F$5:$F$24)</f>
        <v>555.84500000000003</v>
      </c>
      <c r="AD5194" s="62"/>
      <c r="AE5194" s="48">
        <f t="shared" si="648"/>
        <v>519.14</v>
      </c>
      <c r="AF5194" s="48">
        <f t="shared" si="649"/>
        <v>555.84500000000003</v>
      </c>
      <c r="AG5194" s="48">
        <f t="shared" si="650"/>
        <v>36.705000000000041</v>
      </c>
      <c r="AH5194" s="49">
        <f t="shared" si="651"/>
        <v>0</v>
      </c>
      <c r="AI5194" s="49">
        <f t="shared" si="652"/>
        <v>0</v>
      </c>
      <c r="AJ5194" s="50">
        <f t="shared" si="653"/>
        <v>0</v>
      </c>
      <c r="AK5194" s="51">
        <v>0</v>
      </c>
    </row>
    <row r="5195" spans="1:37" hidden="1" x14ac:dyDescent="0.35">
      <c r="A5195" s="39" t="str">
        <f t="shared" si="655"/>
        <v>SWHC005</v>
      </c>
      <c r="B5195" s="39" t="s">
        <v>334</v>
      </c>
      <c r="C5195" s="62" t="s">
        <v>20</v>
      </c>
      <c r="D5195" s="40" t="s">
        <v>176</v>
      </c>
      <c r="E5195" s="40" t="str">
        <f t="shared" si="654"/>
        <v>SWHC005M</v>
      </c>
      <c r="F5195" s="67" t="s">
        <v>240</v>
      </c>
      <c r="G5195" s="40" t="str">
        <f>DataSpec!$B$11</f>
        <v>UpDeemed, DnDeemed, DnDeemDI</v>
      </c>
      <c r="H5195" s="40" t="str">
        <f>DataSpec!$B$7</f>
        <v>Cap-Tons</v>
      </c>
      <c r="I5195" s="40" t="s">
        <v>11</v>
      </c>
      <c r="J5195" t="s">
        <v>177</v>
      </c>
      <c r="K5195" t="s">
        <v>265</v>
      </c>
      <c r="U5195" s="44">
        <f>SUMIFS(Table1[AStdWBkW],Table1[EnergyImpactID],E5195,Table1[BldgType],B5195,Table1[BldgVint],C5195,Table1[BldgLoc],F5195)</f>
        <v>0.03</v>
      </c>
      <c r="V5195" s="44">
        <f>SUMIFS(Table1[AStdWBkWh],Table1[EnergyImpactID],E5195,Table1[BldgType],B5195,Table1[BldgVint],C5195,Table1[BldgLoc],F5195)</f>
        <v>48.55</v>
      </c>
      <c r="W5195" s="69">
        <v>0</v>
      </c>
      <c r="X5195" s="69"/>
      <c r="Y5195" s="69"/>
      <c r="Z5195" s="69"/>
      <c r="AA5195" s="47">
        <f>SUMIF('Cost per Solution Code'!$I$5:$I$24,'Measure Support Table'!D5195,'Cost per Solution Code'!$H$5:$H$24)</f>
        <v>449.41</v>
      </c>
      <c r="AB5195" s="62"/>
      <c r="AC5195" s="47">
        <f>SUMIF('Cost per Solution Code'!$I$5:$I$24,'Measure Support Table'!D5195,'Cost per Solution Code'!$F$5:$F$24)</f>
        <v>771.3576281291954</v>
      </c>
      <c r="AD5195" s="62"/>
      <c r="AE5195" s="48">
        <f t="shared" si="648"/>
        <v>449.41</v>
      </c>
      <c r="AF5195" s="48">
        <f t="shared" si="649"/>
        <v>771.3576281291954</v>
      </c>
      <c r="AG5195" s="48">
        <f t="shared" si="650"/>
        <v>321.94762812919538</v>
      </c>
      <c r="AH5195" s="49">
        <f t="shared" si="651"/>
        <v>0</v>
      </c>
      <c r="AI5195" s="49">
        <f t="shared" si="652"/>
        <v>0</v>
      </c>
      <c r="AJ5195" s="50">
        <f t="shared" si="653"/>
        <v>0</v>
      </c>
      <c r="AK5195" s="51">
        <v>0</v>
      </c>
    </row>
    <row r="5196" spans="1:37" hidden="1" x14ac:dyDescent="0.35">
      <c r="A5196" s="39" t="str">
        <f t="shared" si="655"/>
        <v>SWHC005</v>
      </c>
      <c r="B5196" s="39" t="s">
        <v>334</v>
      </c>
      <c r="C5196" s="62" t="s">
        <v>20</v>
      </c>
      <c r="D5196" s="40" t="s">
        <v>178</v>
      </c>
      <c r="E5196" s="40" t="str">
        <f t="shared" si="654"/>
        <v>SWHC005N</v>
      </c>
      <c r="F5196" s="67" t="s">
        <v>240</v>
      </c>
      <c r="G5196" s="40" t="str">
        <f>DataSpec!$B$11</f>
        <v>UpDeemed, DnDeemed, DnDeemDI</v>
      </c>
      <c r="H5196" s="40" t="str">
        <f>DataSpec!$B$7</f>
        <v>Cap-Tons</v>
      </c>
      <c r="I5196" s="40" t="s">
        <v>11</v>
      </c>
      <c r="J5196" t="s">
        <v>177</v>
      </c>
      <c r="K5196" t="s">
        <v>266</v>
      </c>
      <c r="U5196" s="44">
        <f>SUMIFS(Table1[AStdWBkW],Table1[EnergyImpactID],E5196,Table1[BldgType],B5196,Table1[BldgVint],C5196,Table1[BldgLoc],F5196)</f>
        <v>0.02</v>
      </c>
      <c r="V5196" s="44">
        <f>SUMIFS(Table1[AStdWBkWh],Table1[EnergyImpactID],E5196,Table1[BldgType],B5196,Table1[BldgVint],C5196,Table1[BldgLoc],F5196)</f>
        <v>32.340000000000003</v>
      </c>
      <c r="W5196" s="69">
        <v>0</v>
      </c>
      <c r="X5196" s="69"/>
      <c r="Y5196" s="69"/>
      <c r="Z5196" s="69"/>
      <c r="AA5196" s="47">
        <f>SUMIF('Cost per Solution Code'!$I$5:$I$24,'Measure Support Table'!D5196,'Cost per Solution Code'!$H$5:$H$24)</f>
        <v>449.41</v>
      </c>
      <c r="AB5196" s="62"/>
      <c r="AC5196" s="47">
        <f>SUMIF('Cost per Solution Code'!$I$5:$I$24,'Measure Support Table'!D5196,'Cost per Solution Code'!$F$5:$F$24)</f>
        <v>629.11366698254767</v>
      </c>
      <c r="AD5196" s="62"/>
      <c r="AE5196" s="48">
        <f t="shared" si="648"/>
        <v>449.41</v>
      </c>
      <c r="AF5196" s="48">
        <f t="shared" si="649"/>
        <v>629.11366698254767</v>
      </c>
      <c r="AG5196" s="48">
        <f t="shared" si="650"/>
        <v>179.70366698254765</v>
      </c>
      <c r="AH5196" s="49">
        <f t="shared" si="651"/>
        <v>0</v>
      </c>
      <c r="AI5196" s="49">
        <f t="shared" si="652"/>
        <v>0</v>
      </c>
      <c r="AJ5196" s="50">
        <f t="shared" si="653"/>
        <v>0</v>
      </c>
      <c r="AK5196" s="51">
        <v>0</v>
      </c>
    </row>
    <row r="5197" spans="1:37" hidden="1" x14ac:dyDescent="0.35">
      <c r="A5197" s="39" t="str">
        <f t="shared" si="655"/>
        <v>SWHC005</v>
      </c>
      <c r="B5197" s="39" t="s">
        <v>334</v>
      </c>
      <c r="C5197" s="62" t="s">
        <v>20</v>
      </c>
      <c r="D5197" s="40" t="s">
        <v>179</v>
      </c>
      <c r="E5197" s="40" t="str">
        <f t="shared" si="654"/>
        <v>SWHC005O</v>
      </c>
      <c r="F5197" s="67" t="s">
        <v>240</v>
      </c>
      <c r="G5197" s="40" t="str">
        <f>DataSpec!$B$11</f>
        <v>UpDeemed, DnDeemed, DnDeemDI</v>
      </c>
      <c r="H5197" s="40" t="str">
        <f>DataSpec!$B$7</f>
        <v>Cap-Tons</v>
      </c>
      <c r="I5197" s="40" t="s">
        <v>11</v>
      </c>
      <c r="J5197" t="s">
        <v>180</v>
      </c>
      <c r="K5197" t="s">
        <v>267</v>
      </c>
      <c r="U5197" s="44">
        <f>SUMIFS(Table1[AStdWBkW],Table1[EnergyImpactID],E5197,Table1[BldgType],B5197,Table1[BldgVint],C5197,Table1[BldgLoc],F5197)</f>
        <v>0.03</v>
      </c>
      <c r="V5197" s="44">
        <f>SUMIFS(Table1[AStdWBkWh],Table1[EnergyImpactID],E5197,Table1[BldgType],B5197,Table1[BldgVint],C5197,Table1[BldgLoc],F5197)</f>
        <v>58.2</v>
      </c>
      <c r="W5197" s="69">
        <v>0</v>
      </c>
      <c r="X5197" s="69"/>
      <c r="Y5197" s="69"/>
      <c r="Z5197" s="69"/>
      <c r="AA5197" s="47">
        <f>SUMIF('Cost per Solution Code'!$I$5:$I$24,'Measure Support Table'!D5197,'Cost per Solution Code'!$H$5:$H$24)</f>
        <v>1086</v>
      </c>
      <c r="AB5197" s="62"/>
      <c r="AC5197" s="47">
        <f>SUMIF('Cost per Solution Code'!$I$5:$I$24,'Measure Support Table'!D5197,'Cost per Solution Code'!$F$5:$F$24)</f>
        <v>1124.9000000000001</v>
      </c>
      <c r="AD5197" s="62"/>
      <c r="AE5197" s="48">
        <f t="shared" si="648"/>
        <v>1086</v>
      </c>
      <c r="AF5197" s="48">
        <f t="shared" si="649"/>
        <v>1124.9000000000001</v>
      </c>
      <c r="AG5197" s="48">
        <f t="shared" si="650"/>
        <v>38.900000000000091</v>
      </c>
      <c r="AH5197" s="49">
        <f t="shared" si="651"/>
        <v>0</v>
      </c>
      <c r="AI5197" s="49">
        <f t="shared" si="652"/>
        <v>0</v>
      </c>
      <c r="AJ5197" s="50">
        <f t="shared" si="653"/>
        <v>0</v>
      </c>
      <c r="AK5197" s="51">
        <v>0</v>
      </c>
    </row>
    <row r="5198" spans="1:37" hidden="1" x14ac:dyDescent="0.35">
      <c r="A5198" s="39" t="str">
        <f t="shared" si="655"/>
        <v>SWHC005</v>
      </c>
      <c r="B5198" s="39" t="s">
        <v>334</v>
      </c>
      <c r="C5198" s="62" t="s">
        <v>20</v>
      </c>
      <c r="D5198" s="40" t="s">
        <v>181</v>
      </c>
      <c r="E5198" s="40" t="str">
        <f t="shared" si="654"/>
        <v>SWHC005P</v>
      </c>
      <c r="F5198" s="67" t="s">
        <v>240</v>
      </c>
      <c r="G5198" s="40" t="str">
        <f>DataSpec!$B$11</f>
        <v>UpDeemed, DnDeemed, DnDeemDI</v>
      </c>
      <c r="H5198" s="40" t="str">
        <f>DataSpec!$B$7</f>
        <v>Cap-Tons</v>
      </c>
      <c r="I5198" s="40" t="s">
        <v>11</v>
      </c>
      <c r="J5198" t="s">
        <v>180</v>
      </c>
      <c r="K5198" t="s">
        <v>268</v>
      </c>
      <c r="U5198" s="44">
        <f>SUMIFS(Table1[AStdWBkW],Table1[EnergyImpactID],E5198,Table1[BldgType],B5198,Table1[BldgVint],C5198,Table1[BldgLoc],F5198)</f>
        <v>0.02</v>
      </c>
      <c r="V5198" s="44">
        <f>SUMIFS(Table1[AStdWBkWh],Table1[EnergyImpactID],E5198,Table1[BldgType],B5198,Table1[BldgVint],C5198,Table1[BldgLoc],F5198)</f>
        <v>38.83</v>
      </c>
      <c r="W5198" s="69">
        <v>0</v>
      </c>
      <c r="X5198" s="69"/>
      <c r="Y5198" s="69"/>
      <c r="Z5198" s="69"/>
      <c r="AA5198" s="47">
        <f>SUMIF('Cost per Solution Code'!$I$5:$I$24,'Measure Support Table'!D5198,'Cost per Solution Code'!$H$5:$H$24)</f>
        <v>1086</v>
      </c>
      <c r="AB5198" s="62"/>
      <c r="AC5198" s="47">
        <f>SUMIF('Cost per Solution Code'!$I$5:$I$24,'Measure Support Table'!D5198,'Cost per Solution Code'!$F$5:$F$24)</f>
        <v>1107.17</v>
      </c>
      <c r="AD5198" s="62"/>
      <c r="AE5198" s="48">
        <f t="shared" si="648"/>
        <v>1086</v>
      </c>
      <c r="AF5198" s="48">
        <f t="shared" si="649"/>
        <v>1107.17</v>
      </c>
      <c r="AG5198" s="48">
        <f t="shared" si="650"/>
        <v>21.170000000000073</v>
      </c>
      <c r="AH5198" s="49">
        <f t="shared" si="651"/>
        <v>0</v>
      </c>
      <c r="AI5198" s="49">
        <f t="shared" si="652"/>
        <v>0</v>
      </c>
      <c r="AJ5198" s="50">
        <f t="shared" si="653"/>
        <v>0</v>
      </c>
      <c r="AK5198" s="51">
        <v>0</v>
      </c>
    </row>
    <row r="5199" spans="1:37" hidden="1" x14ac:dyDescent="0.35">
      <c r="A5199" s="39" t="str">
        <f t="shared" si="655"/>
        <v>SWHC005</v>
      </c>
      <c r="B5199" s="39" t="s">
        <v>334</v>
      </c>
      <c r="C5199" s="62" t="s">
        <v>20</v>
      </c>
      <c r="D5199" s="40" t="s">
        <v>182</v>
      </c>
      <c r="E5199" s="40" t="str">
        <f t="shared" si="654"/>
        <v>SWHC005Q</v>
      </c>
      <c r="F5199" s="67" t="s">
        <v>240</v>
      </c>
      <c r="G5199" s="40" t="str">
        <f>DataSpec!$B$11</f>
        <v>UpDeemed, DnDeemed, DnDeemDI</v>
      </c>
      <c r="H5199" s="40" t="str">
        <f>DataSpec!$B$7</f>
        <v>Cap-Tons</v>
      </c>
      <c r="I5199" s="40" t="s">
        <v>11</v>
      </c>
      <c r="J5199" t="s">
        <v>183</v>
      </c>
      <c r="K5199" t="s">
        <v>269</v>
      </c>
      <c r="U5199" s="44">
        <f>SUMIFS(Table1[AStdWBkW],Table1[EnergyImpactID],E5199,Table1[BldgType],B5199,Table1[BldgVint],C5199,Table1[BldgLoc],F5199)</f>
        <v>0.03</v>
      </c>
      <c r="V5199" s="44">
        <f>SUMIFS(Table1[AStdWBkWh],Table1[EnergyImpactID],E5199,Table1[BldgType],B5199,Table1[BldgVint],C5199,Table1[BldgLoc],F5199)</f>
        <v>45.42</v>
      </c>
      <c r="W5199" s="69">
        <v>0</v>
      </c>
      <c r="X5199" s="69"/>
      <c r="Y5199" s="69"/>
      <c r="Z5199" s="69"/>
      <c r="AA5199" s="47">
        <f>SUMIF('Cost per Solution Code'!$I$5:$I$24,'Measure Support Table'!D5199,'Cost per Solution Code'!$H$5:$H$24)</f>
        <v>636.29999999999995</v>
      </c>
      <c r="AB5199" s="62"/>
      <c r="AC5199" s="47">
        <f>SUMIF('Cost per Solution Code'!$I$5:$I$24,'Measure Support Table'!D5199,'Cost per Solution Code'!$F$5:$F$24)</f>
        <v>931.83</v>
      </c>
      <c r="AD5199" s="62"/>
      <c r="AE5199" s="48">
        <f t="shared" si="648"/>
        <v>636.29999999999995</v>
      </c>
      <c r="AF5199" s="48">
        <f t="shared" si="649"/>
        <v>931.83</v>
      </c>
      <c r="AG5199" s="48">
        <f t="shared" si="650"/>
        <v>295.53000000000009</v>
      </c>
      <c r="AH5199" s="49">
        <f t="shared" si="651"/>
        <v>0</v>
      </c>
      <c r="AI5199" s="49">
        <f t="shared" si="652"/>
        <v>0</v>
      </c>
      <c r="AJ5199" s="50">
        <f t="shared" si="653"/>
        <v>0</v>
      </c>
      <c r="AK5199" s="51">
        <v>0</v>
      </c>
    </row>
    <row r="5200" spans="1:37" hidden="1" x14ac:dyDescent="0.35">
      <c r="A5200" s="39" t="str">
        <f t="shared" si="655"/>
        <v>SWHC005</v>
      </c>
      <c r="B5200" s="39" t="s">
        <v>334</v>
      </c>
      <c r="C5200" s="62" t="s">
        <v>20</v>
      </c>
      <c r="D5200" s="40" t="s">
        <v>184</v>
      </c>
      <c r="E5200" s="40" t="str">
        <f t="shared" si="654"/>
        <v>SWHC005R</v>
      </c>
      <c r="F5200" s="67" t="s">
        <v>240</v>
      </c>
      <c r="G5200" s="40" t="str">
        <f>DataSpec!$B$11</f>
        <v>UpDeemed, DnDeemed, DnDeemDI</v>
      </c>
      <c r="H5200" s="40" t="str">
        <f>DataSpec!$B$7</f>
        <v>Cap-Tons</v>
      </c>
      <c r="I5200" s="40" t="s">
        <v>11</v>
      </c>
      <c r="J5200" t="s">
        <v>183</v>
      </c>
      <c r="K5200" t="s">
        <v>270</v>
      </c>
      <c r="U5200" s="44">
        <f>SUMIFS(Table1[AStdWBkW],Table1[EnergyImpactID],E5200,Table1[BldgType],B5200,Table1[BldgVint],C5200,Table1[BldgLoc],F5200)</f>
        <v>0.02</v>
      </c>
      <c r="V5200" s="44">
        <f>SUMIFS(Table1[AStdWBkWh],Table1[EnergyImpactID],E5200,Table1[BldgType],B5200,Table1[BldgVint],C5200,Table1[BldgLoc],F5200)</f>
        <v>30.28</v>
      </c>
      <c r="W5200" s="69">
        <v>0</v>
      </c>
      <c r="X5200" s="69"/>
      <c r="Y5200" s="69"/>
      <c r="Z5200" s="69"/>
      <c r="AA5200" s="47">
        <f>SUMIF('Cost per Solution Code'!$I$5:$I$24,'Measure Support Table'!D5200,'Cost per Solution Code'!$H$5:$H$24)</f>
        <v>636.29999999999995</v>
      </c>
      <c r="AB5200" s="62"/>
      <c r="AC5200" s="47">
        <f>SUMIF('Cost per Solution Code'!$I$5:$I$24,'Measure Support Table'!D5200,'Cost per Solution Code'!$F$5:$F$24)</f>
        <v>797.9</v>
      </c>
      <c r="AD5200" s="62"/>
      <c r="AE5200" s="48">
        <f t="shared" si="648"/>
        <v>636.29999999999995</v>
      </c>
      <c r="AF5200" s="48">
        <f t="shared" si="649"/>
        <v>797.9</v>
      </c>
      <c r="AG5200" s="48">
        <f t="shared" si="650"/>
        <v>161.60000000000002</v>
      </c>
      <c r="AH5200" s="49">
        <f t="shared" si="651"/>
        <v>0</v>
      </c>
      <c r="AI5200" s="49">
        <f t="shared" si="652"/>
        <v>0</v>
      </c>
      <c r="AJ5200" s="50">
        <f t="shared" si="653"/>
        <v>0</v>
      </c>
      <c r="AK5200" s="51">
        <v>0</v>
      </c>
    </row>
    <row r="5201" spans="1:37" hidden="1" x14ac:dyDescent="0.35">
      <c r="A5201" s="39" t="str">
        <f t="shared" si="655"/>
        <v>SWHC005</v>
      </c>
      <c r="B5201" s="39" t="s">
        <v>334</v>
      </c>
      <c r="C5201" s="62" t="s">
        <v>20</v>
      </c>
      <c r="D5201" s="40" t="s">
        <v>185</v>
      </c>
      <c r="E5201" s="40" t="str">
        <f t="shared" si="654"/>
        <v>SWHC005S</v>
      </c>
      <c r="F5201" s="67" t="s">
        <v>240</v>
      </c>
      <c r="G5201" s="40" t="str">
        <f>DataSpec!$B$11</f>
        <v>UpDeemed, DnDeemed, DnDeemDI</v>
      </c>
      <c r="H5201" s="40" t="str">
        <f>DataSpec!$B$7</f>
        <v>Cap-Tons</v>
      </c>
      <c r="I5201" s="40" t="s">
        <v>11</v>
      </c>
      <c r="J5201" t="s">
        <v>186</v>
      </c>
      <c r="K5201" t="s">
        <v>271</v>
      </c>
      <c r="U5201" s="44">
        <f>SUMIFS(Table1[AStdWBkW],Table1[EnergyImpactID],E5201,Table1[BldgType],B5201,Table1[BldgVint],C5201,Table1[BldgLoc],F5201)</f>
        <v>0.03</v>
      </c>
      <c r="V5201" s="44">
        <f>SUMIFS(Table1[AStdWBkWh],Table1[EnergyImpactID],E5201,Table1[BldgType],B5201,Table1[BldgVint],C5201,Table1[BldgLoc],F5201)</f>
        <v>60.56</v>
      </c>
      <c r="W5201" s="69">
        <v>0</v>
      </c>
      <c r="X5201" s="69"/>
      <c r="Y5201" s="69"/>
      <c r="Z5201" s="69"/>
      <c r="AA5201" s="47">
        <f>SUMIF('Cost per Solution Code'!$I$5:$I$24,'Measure Support Table'!D5201,'Cost per Solution Code'!$H$5:$H$24)</f>
        <v>416.53842439071497</v>
      </c>
      <c r="AB5201" s="62"/>
      <c r="AC5201" s="47">
        <f>SUMIF('Cost per Solution Code'!$I$5:$I$24,'Measure Support Table'!D5201,'Cost per Solution Code'!$F$5:$F$24)</f>
        <v>610</v>
      </c>
      <c r="AD5201" s="62"/>
      <c r="AE5201" s="48">
        <f t="shared" si="648"/>
        <v>416.53842439071497</v>
      </c>
      <c r="AF5201" s="48">
        <f t="shared" si="649"/>
        <v>610</v>
      </c>
      <c r="AG5201" s="48">
        <f t="shared" si="650"/>
        <v>193.46157560928503</v>
      </c>
      <c r="AH5201" s="49">
        <f t="shared" si="651"/>
        <v>0</v>
      </c>
      <c r="AI5201" s="49">
        <f t="shared" si="652"/>
        <v>0</v>
      </c>
      <c r="AJ5201" s="50">
        <f t="shared" si="653"/>
        <v>0</v>
      </c>
      <c r="AK5201" s="51">
        <v>0</v>
      </c>
    </row>
    <row r="5202" spans="1:37" hidden="1" x14ac:dyDescent="0.35">
      <c r="A5202" s="39" t="str">
        <f t="shared" si="655"/>
        <v>SWHC005</v>
      </c>
      <c r="B5202" s="39" t="s">
        <v>334</v>
      </c>
      <c r="C5202" s="62" t="s">
        <v>20</v>
      </c>
      <c r="D5202" s="40" t="s">
        <v>187</v>
      </c>
      <c r="E5202" s="40" t="str">
        <f t="shared" si="654"/>
        <v>SWHC005T</v>
      </c>
      <c r="F5202" s="67" t="s">
        <v>240</v>
      </c>
      <c r="G5202" s="40" t="str">
        <f>DataSpec!$B$11</f>
        <v>UpDeemed, DnDeemed, DnDeemDI</v>
      </c>
      <c r="H5202" s="40" t="str">
        <f>DataSpec!$B$7</f>
        <v>Cap-Tons</v>
      </c>
      <c r="I5202" s="40" t="s">
        <v>11</v>
      </c>
      <c r="J5202" t="s">
        <v>186</v>
      </c>
      <c r="K5202" t="s">
        <v>272</v>
      </c>
      <c r="U5202" s="44">
        <f>SUMIFS(Table1[AStdWBkW],Table1[EnergyImpactID],E5202,Table1[BldgType],B5202,Table1[BldgVint],C5202,Table1[BldgLoc],F5202)</f>
        <v>0.02</v>
      </c>
      <c r="V5202" s="44">
        <f>SUMIFS(Table1[AStdWBkWh],Table1[EnergyImpactID],E5202,Table1[BldgType],B5202,Table1[BldgVint],C5202,Table1[BldgLoc],F5202)</f>
        <v>40.380000000000003</v>
      </c>
      <c r="W5202" s="69">
        <v>0</v>
      </c>
      <c r="X5202" s="69"/>
      <c r="Y5202" s="69"/>
      <c r="Z5202" s="69"/>
      <c r="AA5202" s="47">
        <f>SUMIF('Cost per Solution Code'!$I$5:$I$24,'Measure Support Table'!D5202,'Cost per Solution Code'!$H$5:$H$24)</f>
        <v>416.53842439071497</v>
      </c>
      <c r="AB5202" s="62"/>
      <c r="AC5202" s="47">
        <f>SUMIF('Cost per Solution Code'!$I$5:$I$24,'Measure Support Table'!D5202,'Cost per Solution Code'!$F$5:$F$24)</f>
        <v>522.1950355751585</v>
      </c>
      <c r="AD5202" s="62"/>
      <c r="AE5202" s="48">
        <f t="shared" si="648"/>
        <v>416.53842439071497</v>
      </c>
      <c r="AF5202" s="48">
        <f t="shared" si="649"/>
        <v>522.1950355751585</v>
      </c>
      <c r="AG5202" s="48">
        <f t="shared" si="650"/>
        <v>105.65661118444353</v>
      </c>
      <c r="AH5202" s="49">
        <f t="shared" si="651"/>
        <v>0</v>
      </c>
      <c r="AI5202" s="49">
        <f t="shared" si="652"/>
        <v>0</v>
      </c>
      <c r="AJ5202" s="50">
        <f t="shared" si="653"/>
        <v>0</v>
      </c>
      <c r="AK5202" s="51">
        <v>0</v>
      </c>
    </row>
    <row r="5203" spans="1:37" hidden="1" x14ac:dyDescent="0.35">
      <c r="A5203" s="39" t="str">
        <f t="shared" si="655"/>
        <v>SWHC005</v>
      </c>
      <c r="B5203" s="39" t="s">
        <v>334</v>
      </c>
      <c r="C5203" s="62" t="s">
        <v>20</v>
      </c>
      <c r="D5203" s="40" t="s">
        <v>163</v>
      </c>
      <c r="E5203" s="40" t="str">
        <f t="shared" si="654"/>
        <v>SWHC005A</v>
      </c>
      <c r="F5203" s="67" t="s">
        <v>241</v>
      </c>
      <c r="G5203" s="40" t="str">
        <f>DataSpec!$B$11</f>
        <v>UpDeemed, DnDeemed, DnDeemDI</v>
      </c>
      <c r="H5203" s="40" t="str">
        <f>DataSpec!$B$7</f>
        <v>Cap-Tons</v>
      </c>
      <c r="I5203" s="40" t="s">
        <v>11</v>
      </c>
      <c r="J5203" t="s">
        <v>164</v>
      </c>
      <c r="K5203" t="s">
        <v>253</v>
      </c>
      <c r="U5203" s="44">
        <f>SUMIFS(Table1[AStdWBkW],Table1[EnergyImpactID],E5203,Table1[BldgType],B5203,Table1[BldgVint],C5203,Table1[BldgLoc],F5203)</f>
        <v>0.02</v>
      </c>
      <c r="V5203" s="44">
        <f>SUMIFS(Table1[AStdWBkWh],Table1[EnergyImpactID],E5203,Table1[BldgType],B5203,Table1[BldgVint],C5203,Table1[BldgLoc],F5203)</f>
        <v>41.16</v>
      </c>
      <c r="W5203" s="69">
        <v>0</v>
      </c>
      <c r="X5203" s="69"/>
      <c r="Y5203" s="69"/>
      <c r="Z5203" s="69"/>
      <c r="AA5203" s="47">
        <f>SUMIF('Cost per Solution Code'!$I$5:$I$24,'Measure Support Table'!D5203,'Cost per Solution Code'!$H$5:$H$24)</f>
        <v>656.88499999999999</v>
      </c>
      <c r="AB5203" s="62"/>
      <c r="AC5203" s="47">
        <f>SUMIF('Cost per Solution Code'!$I$5:$I$24,'Measure Support Table'!D5203,'Cost per Solution Code'!$F$5:$F$24)</f>
        <v>931.83999999999992</v>
      </c>
      <c r="AD5203" s="62"/>
      <c r="AE5203" s="48">
        <f t="shared" si="648"/>
        <v>656.88499999999999</v>
      </c>
      <c r="AF5203" s="48">
        <f t="shared" si="649"/>
        <v>931.83999999999992</v>
      </c>
      <c r="AG5203" s="48">
        <f t="shared" si="650"/>
        <v>274.95499999999993</v>
      </c>
      <c r="AH5203" s="49">
        <f t="shared" si="651"/>
        <v>0</v>
      </c>
      <c r="AI5203" s="49">
        <f t="shared" si="652"/>
        <v>0</v>
      </c>
      <c r="AJ5203" s="50">
        <f t="shared" si="653"/>
        <v>0</v>
      </c>
      <c r="AK5203" s="51">
        <v>0</v>
      </c>
    </row>
    <row r="5204" spans="1:37" hidden="1" x14ac:dyDescent="0.35">
      <c r="A5204" s="39" t="str">
        <f t="shared" si="655"/>
        <v>SWHC005</v>
      </c>
      <c r="B5204" s="39" t="s">
        <v>334</v>
      </c>
      <c r="C5204" s="62" t="s">
        <v>20</v>
      </c>
      <c r="D5204" s="40" t="s">
        <v>165</v>
      </c>
      <c r="E5204" s="40" t="str">
        <f t="shared" si="654"/>
        <v>SWHC005B</v>
      </c>
      <c r="F5204" s="67" t="s">
        <v>241</v>
      </c>
      <c r="G5204" s="40" t="str">
        <f>DataSpec!$B$11</f>
        <v>UpDeemed, DnDeemed, DnDeemDI</v>
      </c>
      <c r="H5204" s="40" t="str">
        <f>DataSpec!$B$7</f>
        <v>Cap-Tons</v>
      </c>
      <c r="I5204" s="40" t="s">
        <v>11</v>
      </c>
      <c r="J5204" t="s">
        <v>164</v>
      </c>
      <c r="K5204" t="s">
        <v>254</v>
      </c>
      <c r="U5204" s="44">
        <f>SUMIFS(Table1[AStdWBkW],Table1[EnergyImpactID],E5204,Table1[BldgType],B5204,Table1[BldgVint],C5204,Table1[BldgLoc],F5204)</f>
        <v>0.01</v>
      </c>
      <c r="V5204" s="44">
        <f>SUMIFS(Table1[AStdWBkWh],Table1[EnergyImpactID],E5204,Table1[BldgType],B5204,Table1[BldgVint],C5204,Table1[BldgLoc],F5204)</f>
        <v>27.44</v>
      </c>
      <c r="W5204" s="69">
        <v>0</v>
      </c>
      <c r="X5204" s="69"/>
      <c r="Y5204" s="69"/>
      <c r="Z5204" s="69"/>
      <c r="AA5204" s="47">
        <f>SUMIF('Cost per Solution Code'!$I$5:$I$24,'Measure Support Table'!D5204,'Cost per Solution Code'!$H$5:$H$24)</f>
        <v>656.88499999999999</v>
      </c>
      <c r="AB5204" s="62"/>
      <c r="AC5204" s="47">
        <f>SUMIF('Cost per Solution Code'!$I$5:$I$24,'Measure Support Table'!D5204,'Cost per Solution Code'!$F$5:$F$24)</f>
        <v>729.01</v>
      </c>
      <c r="AD5204" s="62"/>
      <c r="AE5204" s="48">
        <f t="shared" si="648"/>
        <v>656.88499999999999</v>
      </c>
      <c r="AF5204" s="48">
        <f t="shared" si="649"/>
        <v>729.01</v>
      </c>
      <c r="AG5204" s="48">
        <f t="shared" si="650"/>
        <v>72.125</v>
      </c>
      <c r="AH5204" s="49">
        <f t="shared" si="651"/>
        <v>0</v>
      </c>
      <c r="AI5204" s="49">
        <f t="shared" si="652"/>
        <v>0</v>
      </c>
      <c r="AJ5204" s="50">
        <f t="shared" si="653"/>
        <v>0</v>
      </c>
      <c r="AK5204" s="51">
        <v>0</v>
      </c>
    </row>
    <row r="5205" spans="1:37" hidden="1" x14ac:dyDescent="0.35">
      <c r="A5205" s="39" t="str">
        <f t="shared" si="655"/>
        <v>SWHC005</v>
      </c>
      <c r="B5205" s="39" t="s">
        <v>334</v>
      </c>
      <c r="C5205" s="62" t="s">
        <v>20</v>
      </c>
      <c r="D5205" s="40" t="s">
        <v>166</v>
      </c>
      <c r="E5205" s="40" t="str">
        <f t="shared" si="654"/>
        <v>SWHC005C</v>
      </c>
      <c r="F5205" s="67" t="s">
        <v>241</v>
      </c>
      <c r="G5205" s="40" t="str">
        <f>DataSpec!$B$11</f>
        <v>UpDeemed, DnDeemed, DnDeemDI</v>
      </c>
      <c r="H5205" s="40" t="str">
        <f>DataSpec!$B$7</f>
        <v>Cap-Tons</v>
      </c>
      <c r="I5205" s="40" t="s">
        <v>11</v>
      </c>
      <c r="J5205" t="s">
        <v>167</v>
      </c>
      <c r="K5205" t="s">
        <v>255</v>
      </c>
      <c r="U5205" s="44">
        <f>SUMIFS(Table1[AStdWBkW],Table1[EnergyImpactID],E5205,Table1[BldgType],B5205,Table1[BldgVint],C5205,Table1[BldgLoc],F5205)</f>
        <v>0.02</v>
      </c>
      <c r="V5205" s="44">
        <f>SUMIFS(Table1[AStdWBkWh],Table1[EnergyImpactID],E5205,Table1[BldgType],B5205,Table1[BldgVint],C5205,Table1[BldgLoc],F5205)</f>
        <v>38.6</v>
      </c>
      <c r="W5205" s="69">
        <v>0</v>
      </c>
      <c r="X5205" s="69"/>
      <c r="Y5205" s="69"/>
      <c r="Z5205" s="69"/>
      <c r="AA5205" s="47">
        <f>SUMIF('Cost per Solution Code'!$I$5:$I$24,'Measure Support Table'!D5205,'Cost per Solution Code'!$H$5:$H$24)</f>
        <v>515.125</v>
      </c>
      <c r="AB5205" s="62"/>
      <c r="AC5205" s="47">
        <f>SUMIF('Cost per Solution Code'!$I$5:$I$24,'Measure Support Table'!D5205,'Cost per Solution Code'!$F$5:$F$24)</f>
        <v>741.56</v>
      </c>
      <c r="AD5205" s="62"/>
      <c r="AE5205" s="48">
        <f t="shared" si="648"/>
        <v>515.125</v>
      </c>
      <c r="AF5205" s="48">
        <f t="shared" si="649"/>
        <v>741.56</v>
      </c>
      <c r="AG5205" s="48">
        <f t="shared" si="650"/>
        <v>226.43499999999995</v>
      </c>
      <c r="AH5205" s="49">
        <f t="shared" si="651"/>
        <v>0</v>
      </c>
      <c r="AI5205" s="49">
        <f t="shared" si="652"/>
        <v>0</v>
      </c>
      <c r="AJ5205" s="50">
        <f t="shared" si="653"/>
        <v>0</v>
      </c>
      <c r="AK5205" s="51">
        <v>0</v>
      </c>
    </row>
    <row r="5206" spans="1:37" hidden="1" x14ac:dyDescent="0.35">
      <c r="A5206" s="39" t="str">
        <f t="shared" si="655"/>
        <v>SWHC005</v>
      </c>
      <c r="B5206" s="39" t="s">
        <v>334</v>
      </c>
      <c r="C5206" s="62" t="s">
        <v>20</v>
      </c>
      <c r="D5206" s="40" t="s">
        <v>168</v>
      </c>
      <c r="E5206" s="40" t="str">
        <f t="shared" si="654"/>
        <v>SWHC005D</v>
      </c>
      <c r="F5206" s="67" t="s">
        <v>241</v>
      </c>
      <c r="G5206" s="40" t="str">
        <f>DataSpec!$B$11</f>
        <v>UpDeemed, DnDeemed, DnDeemDI</v>
      </c>
      <c r="H5206" s="40" t="str">
        <f>DataSpec!$B$7</f>
        <v>Cap-Tons</v>
      </c>
      <c r="I5206" s="40" t="s">
        <v>11</v>
      </c>
      <c r="J5206" t="s">
        <v>167</v>
      </c>
      <c r="K5206" t="s">
        <v>256</v>
      </c>
      <c r="U5206" s="44">
        <f>SUMIFS(Table1[AStdWBkW],Table1[EnergyImpactID],E5206,Table1[BldgType],B5206,Table1[BldgVint],C5206,Table1[BldgLoc],F5206)</f>
        <v>0.01</v>
      </c>
      <c r="V5206" s="44">
        <f>SUMIFS(Table1[AStdWBkWh],Table1[EnergyImpactID],E5206,Table1[BldgType],B5206,Table1[BldgVint],C5206,Table1[BldgLoc],F5206)</f>
        <v>25.72</v>
      </c>
      <c r="W5206" s="69">
        <v>0</v>
      </c>
      <c r="X5206" s="69"/>
      <c r="Y5206" s="69"/>
      <c r="Z5206" s="69"/>
      <c r="AA5206" s="47">
        <f>SUMIF('Cost per Solution Code'!$I$5:$I$24,'Measure Support Table'!D5206,'Cost per Solution Code'!$H$5:$H$24)</f>
        <v>515.125</v>
      </c>
      <c r="AB5206" s="62"/>
      <c r="AC5206" s="47">
        <f>SUMIF('Cost per Solution Code'!$I$5:$I$24,'Measure Support Table'!D5206,'Cost per Solution Code'!$F$5:$F$24)</f>
        <v>673.54</v>
      </c>
      <c r="AD5206" s="62"/>
      <c r="AE5206" s="48">
        <f t="shared" si="648"/>
        <v>515.125</v>
      </c>
      <c r="AF5206" s="48">
        <f t="shared" si="649"/>
        <v>673.54</v>
      </c>
      <c r="AG5206" s="48">
        <f t="shared" si="650"/>
        <v>158.41499999999996</v>
      </c>
      <c r="AH5206" s="49">
        <f t="shared" si="651"/>
        <v>0</v>
      </c>
      <c r="AI5206" s="49">
        <f t="shared" si="652"/>
        <v>0</v>
      </c>
      <c r="AJ5206" s="50">
        <f t="shared" si="653"/>
        <v>0</v>
      </c>
      <c r="AK5206" s="51">
        <v>0</v>
      </c>
    </row>
    <row r="5207" spans="1:37" hidden="1" x14ac:dyDescent="0.35">
      <c r="A5207" s="39" t="str">
        <f t="shared" si="655"/>
        <v>SWHC005</v>
      </c>
      <c r="B5207" s="39" t="s">
        <v>334</v>
      </c>
      <c r="C5207" s="62" t="s">
        <v>20</v>
      </c>
      <c r="D5207" s="40" t="s">
        <v>169</v>
      </c>
      <c r="E5207" s="40" t="str">
        <f t="shared" si="654"/>
        <v>SWHC005E</v>
      </c>
      <c r="F5207" s="67" t="s">
        <v>241</v>
      </c>
      <c r="G5207" s="40" t="str">
        <f>DataSpec!$B$11</f>
        <v>UpDeemed, DnDeemed, DnDeemDI</v>
      </c>
      <c r="H5207" s="40" t="str">
        <f>DataSpec!$B$7</f>
        <v>Cap-Tons</v>
      </c>
      <c r="I5207" s="40" t="s">
        <v>11</v>
      </c>
      <c r="J5207" t="s">
        <v>170</v>
      </c>
      <c r="K5207" t="s">
        <v>257</v>
      </c>
      <c r="U5207" s="44">
        <f>SUMIFS(Table1[AStdWBkW],Table1[EnergyImpactID],E5207,Table1[BldgType],B5207,Table1[BldgVint],C5207,Table1[BldgLoc],F5207)</f>
        <v>0.02</v>
      </c>
      <c r="V5207" s="44">
        <f>SUMIFS(Table1[AStdWBkWh],Table1[EnergyImpactID],E5207,Table1[BldgType],B5207,Table1[BldgVint],C5207,Table1[BldgLoc],F5207)</f>
        <v>37.94</v>
      </c>
      <c r="W5207" s="69">
        <v>0</v>
      </c>
      <c r="X5207" s="69"/>
      <c r="Y5207" s="69"/>
      <c r="Z5207" s="69"/>
      <c r="AA5207" s="47">
        <f>SUMIF('Cost per Solution Code'!$I$5:$I$24,'Measure Support Table'!D5207,'Cost per Solution Code'!$H$5:$H$24)</f>
        <v>448.52499999999998</v>
      </c>
      <c r="AB5207" s="62"/>
      <c r="AC5207" s="47">
        <f>SUMIF('Cost per Solution Code'!$I$5:$I$24,'Measure Support Table'!D5207,'Cost per Solution Code'!$F$5:$F$24)</f>
        <v>698.35</v>
      </c>
      <c r="AD5207" s="62"/>
      <c r="AE5207" s="48">
        <f t="shared" si="648"/>
        <v>448.52499999999998</v>
      </c>
      <c r="AF5207" s="48">
        <f t="shared" si="649"/>
        <v>698.35</v>
      </c>
      <c r="AG5207" s="48">
        <f t="shared" si="650"/>
        <v>249.82500000000005</v>
      </c>
      <c r="AH5207" s="49">
        <f t="shared" si="651"/>
        <v>0</v>
      </c>
      <c r="AI5207" s="49">
        <f t="shared" si="652"/>
        <v>0</v>
      </c>
      <c r="AJ5207" s="50">
        <f t="shared" si="653"/>
        <v>0</v>
      </c>
      <c r="AK5207" s="51">
        <v>0</v>
      </c>
    </row>
    <row r="5208" spans="1:37" hidden="1" x14ac:dyDescent="0.35">
      <c r="A5208" s="39" t="str">
        <f t="shared" si="655"/>
        <v>SWHC005</v>
      </c>
      <c r="B5208" s="39" t="s">
        <v>334</v>
      </c>
      <c r="C5208" s="62" t="s">
        <v>20</v>
      </c>
      <c r="D5208" s="40" t="s">
        <v>171</v>
      </c>
      <c r="E5208" s="40" t="str">
        <f t="shared" si="654"/>
        <v>SWHC005F</v>
      </c>
      <c r="F5208" s="67" t="s">
        <v>241</v>
      </c>
      <c r="G5208" s="40" t="str">
        <f>DataSpec!$B$11</f>
        <v>UpDeemed, DnDeemed, DnDeemDI</v>
      </c>
      <c r="H5208" s="40" t="str">
        <f>DataSpec!$B$7</f>
        <v>Cap-Tons</v>
      </c>
      <c r="I5208" s="40" t="s">
        <v>11</v>
      </c>
      <c r="J5208" t="s">
        <v>170</v>
      </c>
      <c r="K5208" t="s">
        <v>258</v>
      </c>
      <c r="U5208" s="44">
        <f>SUMIFS(Table1[AStdWBkW],Table1[EnergyImpactID],E5208,Table1[BldgType],B5208,Table1[BldgVint],C5208,Table1[BldgLoc],F5208)</f>
        <v>0.01</v>
      </c>
      <c r="V5208" s="44">
        <f>SUMIFS(Table1[AStdWBkWh],Table1[EnergyImpactID],E5208,Table1[BldgType],B5208,Table1[BldgVint],C5208,Table1[BldgLoc],F5208)</f>
        <v>25.28</v>
      </c>
      <c r="W5208" s="69">
        <v>0</v>
      </c>
      <c r="X5208" s="69"/>
      <c r="Y5208" s="69"/>
      <c r="Z5208" s="69"/>
      <c r="AA5208" s="47">
        <f>SUMIF('Cost per Solution Code'!$I$5:$I$24,'Measure Support Table'!D5208,'Cost per Solution Code'!$H$5:$H$24)</f>
        <v>448.52499999999998</v>
      </c>
      <c r="AB5208" s="62"/>
      <c r="AC5208" s="47">
        <f>SUMIF('Cost per Solution Code'!$I$5:$I$24,'Measure Support Table'!D5208,'Cost per Solution Code'!$F$5:$F$24)</f>
        <v>642.36500000000001</v>
      </c>
      <c r="AD5208" s="62"/>
      <c r="AE5208" s="48">
        <f t="shared" si="648"/>
        <v>448.52499999999998</v>
      </c>
      <c r="AF5208" s="48">
        <f t="shared" si="649"/>
        <v>642.36500000000001</v>
      </c>
      <c r="AG5208" s="48">
        <f t="shared" si="650"/>
        <v>193.84000000000003</v>
      </c>
      <c r="AH5208" s="49">
        <f t="shared" si="651"/>
        <v>0</v>
      </c>
      <c r="AI5208" s="49">
        <f t="shared" si="652"/>
        <v>0</v>
      </c>
      <c r="AJ5208" s="50">
        <f t="shared" si="653"/>
        <v>0</v>
      </c>
      <c r="AK5208" s="51">
        <v>0</v>
      </c>
    </row>
    <row r="5209" spans="1:37" hidden="1" x14ac:dyDescent="0.35">
      <c r="A5209" s="39" t="str">
        <f t="shared" si="655"/>
        <v>SWHC005</v>
      </c>
      <c r="B5209" s="39" t="s">
        <v>334</v>
      </c>
      <c r="C5209" s="62" t="s">
        <v>20</v>
      </c>
      <c r="D5209" s="40" t="s">
        <v>8</v>
      </c>
      <c r="E5209" s="40" t="str">
        <f t="shared" si="654"/>
        <v>SWHC005G</v>
      </c>
      <c r="F5209" s="67" t="s">
        <v>241</v>
      </c>
      <c r="G5209" s="40" t="str">
        <f>DataSpec!$B$11</f>
        <v>UpDeemed, DnDeemed, DnDeemDI</v>
      </c>
      <c r="H5209" s="40" t="str">
        <f>DataSpec!$B$7</f>
        <v>Cap-Tons</v>
      </c>
      <c r="I5209" s="40" t="s">
        <v>11</v>
      </c>
      <c r="J5209" t="s">
        <v>172</v>
      </c>
      <c r="K5209" t="s">
        <v>259</v>
      </c>
      <c r="U5209" s="44">
        <f>SUMIFS(Table1[AStdWBkW],Table1[EnergyImpactID],E5209,Table1[BldgType],B5209,Table1[BldgVint],C5209,Table1[BldgLoc],F5209)</f>
        <v>0.02</v>
      </c>
      <c r="V5209" s="44">
        <f>SUMIFS(Table1[AStdWBkWh],Table1[EnergyImpactID],E5209,Table1[BldgType],B5209,Table1[BldgVint],C5209,Table1[BldgLoc],F5209)</f>
        <v>37.94</v>
      </c>
      <c r="W5209" s="69">
        <v>0</v>
      </c>
      <c r="X5209" s="69"/>
      <c r="Y5209" s="69"/>
      <c r="Z5209" s="69"/>
      <c r="AA5209" s="47">
        <f>SUMIF('Cost per Solution Code'!$I$5:$I$24,'Measure Support Table'!D5209,'Cost per Solution Code'!$H$5:$H$24)</f>
        <v>392.565</v>
      </c>
      <c r="AB5209" s="62"/>
      <c r="AC5209" s="47">
        <f>SUMIF('Cost per Solution Code'!$I$5:$I$24,'Measure Support Table'!D5209,'Cost per Solution Code'!$F$5:$F$24)</f>
        <v>491.11500000000001</v>
      </c>
      <c r="AD5209" s="62"/>
      <c r="AE5209" s="48">
        <f t="shared" si="648"/>
        <v>392.565</v>
      </c>
      <c r="AF5209" s="48">
        <f t="shared" si="649"/>
        <v>491.11500000000001</v>
      </c>
      <c r="AG5209" s="48">
        <f t="shared" si="650"/>
        <v>98.550000000000011</v>
      </c>
      <c r="AH5209" s="49">
        <f t="shared" si="651"/>
        <v>0</v>
      </c>
      <c r="AI5209" s="49">
        <f t="shared" si="652"/>
        <v>0</v>
      </c>
      <c r="AJ5209" s="50">
        <f t="shared" si="653"/>
        <v>0</v>
      </c>
      <c r="AK5209" s="51">
        <v>0</v>
      </c>
    </row>
    <row r="5210" spans="1:37" hidden="1" x14ac:dyDescent="0.35">
      <c r="A5210" s="39" t="str">
        <f t="shared" si="655"/>
        <v>SWHC005</v>
      </c>
      <c r="B5210" s="39" t="s">
        <v>334</v>
      </c>
      <c r="C5210" s="62" t="s">
        <v>20</v>
      </c>
      <c r="D5210" s="40" t="s">
        <v>16</v>
      </c>
      <c r="E5210" s="40" t="str">
        <f t="shared" si="654"/>
        <v>SWHC005H</v>
      </c>
      <c r="F5210" s="67" t="s">
        <v>241</v>
      </c>
      <c r="G5210" s="40" t="str">
        <f>DataSpec!$B$11</f>
        <v>UpDeemed, DnDeemed, DnDeemDI</v>
      </c>
      <c r="H5210" s="40" t="str">
        <f>DataSpec!$B$7</f>
        <v>Cap-Tons</v>
      </c>
      <c r="I5210" s="40" t="s">
        <v>11</v>
      </c>
      <c r="J5210" t="s">
        <v>172</v>
      </c>
      <c r="K5210" t="s">
        <v>260</v>
      </c>
      <c r="U5210" s="44">
        <f>SUMIFS(Table1[AStdWBkW],Table1[EnergyImpactID],E5210,Table1[BldgType],B5210,Table1[BldgVint],C5210,Table1[BldgLoc],F5210)</f>
        <v>0.01</v>
      </c>
      <c r="V5210" s="44">
        <f>SUMIFS(Table1[AStdWBkWh],Table1[EnergyImpactID],E5210,Table1[BldgType],B5210,Table1[BldgVint],C5210,Table1[BldgLoc],F5210)</f>
        <v>25.28</v>
      </c>
      <c r="W5210" s="69">
        <v>0</v>
      </c>
      <c r="X5210" s="69"/>
      <c r="Y5210" s="69"/>
      <c r="Z5210" s="69"/>
      <c r="AA5210" s="47">
        <f>SUMIF('Cost per Solution Code'!$I$5:$I$24,'Measure Support Table'!D5210,'Cost per Solution Code'!$H$5:$H$24)</f>
        <v>392.565</v>
      </c>
      <c r="AB5210" s="62"/>
      <c r="AC5210" s="47">
        <f>SUMIF('Cost per Solution Code'!$I$5:$I$24,'Measure Support Table'!D5210,'Cost per Solution Code'!$F$5:$F$24)</f>
        <v>458.26499999999999</v>
      </c>
      <c r="AD5210" s="62"/>
      <c r="AE5210" s="48">
        <f t="shared" si="648"/>
        <v>392.565</v>
      </c>
      <c r="AF5210" s="48">
        <f t="shared" si="649"/>
        <v>458.26499999999999</v>
      </c>
      <c r="AG5210" s="48">
        <f t="shared" si="650"/>
        <v>65.699999999999989</v>
      </c>
      <c r="AH5210" s="49">
        <f t="shared" si="651"/>
        <v>0</v>
      </c>
      <c r="AI5210" s="49">
        <f t="shared" si="652"/>
        <v>0</v>
      </c>
      <c r="AJ5210" s="50">
        <f t="shared" si="653"/>
        <v>0</v>
      </c>
      <c r="AK5210" s="51">
        <v>0</v>
      </c>
    </row>
    <row r="5211" spans="1:37" hidden="1" x14ac:dyDescent="0.35">
      <c r="A5211" s="39" t="str">
        <f t="shared" si="655"/>
        <v>SWHC005</v>
      </c>
      <c r="B5211" s="39" t="s">
        <v>334</v>
      </c>
      <c r="C5211" s="62" t="s">
        <v>20</v>
      </c>
      <c r="D5211" s="40" t="s">
        <v>18</v>
      </c>
      <c r="E5211" s="40" t="str">
        <f t="shared" si="654"/>
        <v>SWHC005I</v>
      </c>
      <c r="F5211" s="67" t="s">
        <v>241</v>
      </c>
      <c r="G5211" s="40" t="str">
        <f>DataSpec!$B$11</f>
        <v>UpDeemed, DnDeemed, DnDeemDI</v>
      </c>
      <c r="H5211" s="40" t="str">
        <f>DataSpec!$B$7</f>
        <v>Cap-Tons</v>
      </c>
      <c r="I5211" s="40" t="s">
        <v>11</v>
      </c>
      <c r="J5211" t="s">
        <v>173</v>
      </c>
      <c r="K5211" t="s">
        <v>261</v>
      </c>
      <c r="U5211" s="44">
        <f>SUMIFS(Table1[AStdWBkW],Table1[EnergyImpactID],E5211,Table1[BldgType],B5211,Table1[BldgVint],C5211,Table1[BldgLoc],F5211)</f>
        <v>0.02</v>
      </c>
      <c r="V5211" s="44">
        <f>SUMIFS(Table1[AStdWBkWh],Table1[EnergyImpactID],E5211,Table1[BldgType],B5211,Table1[BldgVint],C5211,Table1[BldgLoc],F5211)</f>
        <v>45.07</v>
      </c>
      <c r="W5211" s="69">
        <v>0</v>
      </c>
      <c r="X5211" s="69"/>
      <c r="Y5211" s="69"/>
      <c r="Z5211" s="69"/>
      <c r="AA5211" s="47">
        <f>SUMIF('Cost per Solution Code'!$I$5:$I$24,'Measure Support Table'!D5211,'Cost per Solution Code'!$H$5:$H$24)</f>
        <v>660</v>
      </c>
      <c r="AB5211" s="62"/>
      <c r="AC5211" s="47">
        <f>SUMIF('Cost per Solution Code'!$I$5:$I$24,'Measure Support Table'!D5211,'Cost per Solution Code'!$F$5:$F$24)</f>
        <v>923</v>
      </c>
      <c r="AD5211" s="62"/>
      <c r="AE5211" s="48">
        <f t="shared" si="648"/>
        <v>660</v>
      </c>
      <c r="AF5211" s="48">
        <f t="shared" si="649"/>
        <v>923</v>
      </c>
      <c r="AG5211" s="48">
        <f t="shared" si="650"/>
        <v>263</v>
      </c>
      <c r="AH5211" s="49">
        <f t="shared" si="651"/>
        <v>0</v>
      </c>
      <c r="AI5211" s="49">
        <f t="shared" si="652"/>
        <v>0</v>
      </c>
      <c r="AJ5211" s="50">
        <f t="shared" si="653"/>
        <v>0</v>
      </c>
      <c r="AK5211" s="51">
        <v>0</v>
      </c>
    </row>
    <row r="5212" spans="1:37" hidden="1" x14ac:dyDescent="0.35">
      <c r="A5212" s="39" t="str">
        <f t="shared" si="655"/>
        <v>SWHC005</v>
      </c>
      <c r="B5212" s="39" t="s">
        <v>334</v>
      </c>
      <c r="C5212" s="62" t="s">
        <v>20</v>
      </c>
      <c r="D5212" s="40" t="s">
        <v>22</v>
      </c>
      <c r="E5212" s="40" t="str">
        <f t="shared" si="654"/>
        <v>SWHC005J</v>
      </c>
      <c r="F5212" s="67" t="s">
        <v>241</v>
      </c>
      <c r="G5212" s="40" t="str">
        <f>DataSpec!$B$11</f>
        <v>UpDeemed, DnDeemed, DnDeemDI</v>
      </c>
      <c r="H5212" s="40" t="str">
        <f>DataSpec!$B$7</f>
        <v>Cap-Tons</v>
      </c>
      <c r="I5212" s="40" t="s">
        <v>11</v>
      </c>
      <c r="J5212" t="s">
        <v>173</v>
      </c>
      <c r="K5212" t="s">
        <v>262</v>
      </c>
      <c r="U5212" s="44">
        <f>SUMIFS(Table1[AStdWBkW],Table1[EnergyImpactID],E5212,Table1[BldgType],B5212,Table1[BldgVint],C5212,Table1[BldgLoc],F5212)</f>
        <v>0.01</v>
      </c>
      <c r="V5212" s="44">
        <f>SUMIFS(Table1[AStdWBkWh],Table1[EnergyImpactID],E5212,Table1[BldgType],B5212,Table1[BldgVint],C5212,Table1[BldgLoc],F5212)</f>
        <v>30.07</v>
      </c>
      <c r="W5212" s="69">
        <v>0</v>
      </c>
      <c r="X5212" s="69"/>
      <c r="Y5212" s="69"/>
      <c r="Z5212" s="69"/>
      <c r="AA5212" s="47">
        <f>SUMIF('Cost per Solution Code'!$I$5:$I$24,'Measure Support Table'!D5212,'Cost per Solution Code'!$H$5:$H$24)</f>
        <v>660</v>
      </c>
      <c r="AB5212" s="62"/>
      <c r="AC5212" s="47">
        <f>SUMIF('Cost per Solution Code'!$I$5:$I$24,'Measure Support Table'!D5212,'Cost per Solution Code'!$F$5:$F$24)</f>
        <v>845</v>
      </c>
      <c r="AD5212" s="62"/>
      <c r="AE5212" s="48">
        <f t="shared" si="648"/>
        <v>660</v>
      </c>
      <c r="AF5212" s="48">
        <f t="shared" si="649"/>
        <v>845</v>
      </c>
      <c r="AG5212" s="48">
        <f t="shared" si="650"/>
        <v>185</v>
      </c>
      <c r="AH5212" s="49">
        <f t="shared" si="651"/>
        <v>0</v>
      </c>
      <c r="AI5212" s="49">
        <f t="shared" si="652"/>
        <v>0</v>
      </c>
      <c r="AJ5212" s="50">
        <f t="shared" si="653"/>
        <v>0</v>
      </c>
      <c r="AK5212" s="51">
        <v>0</v>
      </c>
    </row>
    <row r="5213" spans="1:37" hidden="1" x14ac:dyDescent="0.35">
      <c r="A5213" s="39" t="str">
        <f t="shared" si="655"/>
        <v>SWHC005</v>
      </c>
      <c r="B5213" s="39" t="s">
        <v>334</v>
      </c>
      <c r="C5213" s="62" t="s">
        <v>20</v>
      </c>
      <c r="D5213" s="40" t="s">
        <v>25</v>
      </c>
      <c r="E5213" s="40" t="str">
        <f t="shared" si="654"/>
        <v>SWHC005K</v>
      </c>
      <c r="F5213" s="67" t="s">
        <v>241</v>
      </c>
      <c r="G5213" s="40" t="str">
        <f>DataSpec!$B$11</f>
        <v>UpDeemed, DnDeemed, DnDeemDI</v>
      </c>
      <c r="H5213" s="40" t="str">
        <f>DataSpec!$B$7</f>
        <v>Cap-Tons</v>
      </c>
      <c r="I5213" s="40" t="s">
        <v>11</v>
      </c>
      <c r="J5213" t="s">
        <v>174</v>
      </c>
      <c r="K5213" t="s">
        <v>263</v>
      </c>
      <c r="U5213" s="44">
        <f>SUMIFS(Table1[AStdWBkW],Table1[EnergyImpactID],E5213,Table1[BldgType],B5213,Table1[BldgVint],C5213,Table1[BldgLoc],F5213)</f>
        <v>0.02</v>
      </c>
      <c r="V5213" s="44">
        <f>SUMIFS(Table1[AStdWBkWh],Table1[EnergyImpactID],E5213,Table1[BldgType],B5213,Table1[BldgVint],C5213,Table1[BldgLoc],F5213)</f>
        <v>51.77</v>
      </c>
      <c r="W5213" s="69">
        <v>0</v>
      </c>
      <c r="X5213" s="69"/>
      <c r="Y5213" s="69"/>
      <c r="Z5213" s="69"/>
      <c r="AA5213" s="47">
        <f>SUMIF('Cost per Solution Code'!$I$5:$I$24,'Measure Support Table'!D5213,'Cost per Solution Code'!$H$5:$H$24)</f>
        <v>519.14</v>
      </c>
      <c r="AB5213" s="62"/>
      <c r="AC5213" s="47">
        <f>SUMIF('Cost per Solution Code'!$I$5:$I$24,'Measure Support Table'!D5213,'Cost per Solution Code'!$F$5:$F$24)</f>
        <v>685.85</v>
      </c>
      <c r="AD5213" s="62"/>
      <c r="AE5213" s="48">
        <f t="shared" si="648"/>
        <v>519.14</v>
      </c>
      <c r="AF5213" s="48">
        <f t="shared" si="649"/>
        <v>685.85</v>
      </c>
      <c r="AG5213" s="48">
        <f t="shared" si="650"/>
        <v>166.71000000000004</v>
      </c>
      <c r="AH5213" s="49">
        <f t="shared" si="651"/>
        <v>0</v>
      </c>
      <c r="AI5213" s="49">
        <f t="shared" si="652"/>
        <v>0</v>
      </c>
      <c r="AJ5213" s="50">
        <f t="shared" si="653"/>
        <v>0</v>
      </c>
      <c r="AK5213" s="51">
        <v>0</v>
      </c>
    </row>
    <row r="5214" spans="1:37" hidden="1" x14ac:dyDescent="0.35">
      <c r="A5214" s="39" t="str">
        <f t="shared" si="655"/>
        <v>SWHC005</v>
      </c>
      <c r="B5214" s="39" t="s">
        <v>334</v>
      </c>
      <c r="C5214" s="62" t="s">
        <v>20</v>
      </c>
      <c r="D5214" s="40" t="s">
        <v>175</v>
      </c>
      <c r="E5214" s="40" t="str">
        <f t="shared" si="654"/>
        <v>SWHC005L</v>
      </c>
      <c r="F5214" s="67" t="s">
        <v>241</v>
      </c>
      <c r="G5214" s="40" t="str">
        <f>DataSpec!$B$11</f>
        <v>UpDeemed, DnDeemed, DnDeemDI</v>
      </c>
      <c r="H5214" s="40" t="str">
        <f>DataSpec!$B$7</f>
        <v>Cap-Tons</v>
      </c>
      <c r="I5214" s="40" t="s">
        <v>11</v>
      </c>
      <c r="J5214" t="s">
        <v>174</v>
      </c>
      <c r="K5214" t="s">
        <v>264</v>
      </c>
      <c r="U5214" s="44">
        <f>SUMIFS(Table1[AStdWBkW],Table1[EnergyImpactID],E5214,Table1[BldgType],B5214,Table1[BldgVint],C5214,Table1[BldgLoc],F5214)</f>
        <v>0.02</v>
      </c>
      <c r="V5214" s="44">
        <f>SUMIFS(Table1[AStdWBkWh],Table1[EnergyImpactID],E5214,Table1[BldgType],B5214,Table1[BldgVint],C5214,Table1[BldgLoc],F5214)</f>
        <v>34.53</v>
      </c>
      <c r="W5214" s="69">
        <v>0</v>
      </c>
      <c r="X5214" s="69"/>
      <c r="Y5214" s="69"/>
      <c r="Z5214" s="69"/>
      <c r="AA5214" s="47">
        <f>SUMIF('Cost per Solution Code'!$I$5:$I$24,'Measure Support Table'!D5214,'Cost per Solution Code'!$H$5:$H$24)</f>
        <v>519.14</v>
      </c>
      <c r="AB5214" s="62"/>
      <c r="AC5214" s="47">
        <f>SUMIF('Cost per Solution Code'!$I$5:$I$24,'Measure Support Table'!D5214,'Cost per Solution Code'!$F$5:$F$24)</f>
        <v>555.84500000000003</v>
      </c>
      <c r="AD5214" s="62"/>
      <c r="AE5214" s="48">
        <f t="shared" si="648"/>
        <v>519.14</v>
      </c>
      <c r="AF5214" s="48">
        <f t="shared" si="649"/>
        <v>555.84500000000003</v>
      </c>
      <c r="AG5214" s="48">
        <f t="shared" si="650"/>
        <v>36.705000000000041</v>
      </c>
      <c r="AH5214" s="49">
        <f t="shared" si="651"/>
        <v>0</v>
      </c>
      <c r="AI5214" s="49">
        <f t="shared" si="652"/>
        <v>0</v>
      </c>
      <c r="AJ5214" s="50">
        <f t="shared" si="653"/>
        <v>0</v>
      </c>
      <c r="AK5214" s="51">
        <v>0</v>
      </c>
    </row>
    <row r="5215" spans="1:37" hidden="1" x14ac:dyDescent="0.35">
      <c r="A5215" s="39" t="str">
        <f t="shared" si="655"/>
        <v>SWHC005</v>
      </c>
      <c r="B5215" s="39" t="s">
        <v>334</v>
      </c>
      <c r="C5215" s="62" t="s">
        <v>20</v>
      </c>
      <c r="D5215" s="40" t="s">
        <v>176</v>
      </c>
      <c r="E5215" s="40" t="str">
        <f t="shared" si="654"/>
        <v>SWHC005M</v>
      </c>
      <c r="F5215" s="67" t="s">
        <v>241</v>
      </c>
      <c r="G5215" s="40" t="str">
        <f>DataSpec!$B$11</f>
        <v>UpDeemed, DnDeemed, DnDeemDI</v>
      </c>
      <c r="H5215" s="40" t="str">
        <f>DataSpec!$B$7</f>
        <v>Cap-Tons</v>
      </c>
      <c r="I5215" s="40" t="s">
        <v>11</v>
      </c>
      <c r="J5215" t="s">
        <v>177</v>
      </c>
      <c r="K5215" t="s">
        <v>265</v>
      </c>
      <c r="U5215" s="44">
        <f>SUMIFS(Table1[AStdWBkW],Table1[EnergyImpactID],E5215,Table1[BldgType],B5215,Table1[BldgVint],C5215,Table1[BldgLoc],F5215)</f>
        <v>0.02</v>
      </c>
      <c r="V5215" s="44">
        <f>SUMIFS(Table1[AStdWBkWh],Table1[EnergyImpactID],E5215,Table1[BldgType],B5215,Table1[BldgVint],C5215,Table1[BldgLoc],F5215)</f>
        <v>47.59</v>
      </c>
      <c r="W5215" s="69">
        <v>0</v>
      </c>
      <c r="X5215" s="69"/>
      <c r="Y5215" s="69"/>
      <c r="Z5215" s="69"/>
      <c r="AA5215" s="47">
        <f>SUMIF('Cost per Solution Code'!$I$5:$I$24,'Measure Support Table'!D5215,'Cost per Solution Code'!$H$5:$H$24)</f>
        <v>449.41</v>
      </c>
      <c r="AB5215" s="62"/>
      <c r="AC5215" s="47">
        <f>SUMIF('Cost per Solution Code'!$I$5:$I$24,'Measure Support Table'!D5215,'Cost per Solution Code'!$F$5:$F$24)</f>
        <v>771.3576281291954</v>
      </c>
      <c r="AD5215" s="62"/>
      <c r="AE5215" s="48">
        <f t="shared" si="648"/>
        <v>449.41</v>
      </c>
      <c r="AF5215" s="48">
        <f t="shared" si="649"/>
        <v>771.3576281291954</v>
      </c>
      <c r="AG5215" s="48">
        <f t="shared" si="650"/>
        <v>321.94762812919538</v>
      </c>
      <c r="AH5215" s="49">
        <f t="shared" si="651"/>
        <v>0</v>
      </c>
      <c r="AI5215" s="49">
        <f t="shared" si="652"/>
        <v>0</v>
      </c>
      <c r="AJ5215" s="50">
        <f t="shared" si="653"/>
        <v>0</v>
      </c>
      <c r="AK5215" s="51">
        <v>0</v>
      </c>
    </row>
    <row r="5216" spans="1:37" hidden="1" x14ac:dyDescent="0.35">
      <c r="A5216" s="39" t="str">
        <f t="shared" si="655"/>
        <v>SWHC005</v>
      </c>
      <c r="B5216" s="39" t="s">
        <v>334</v>
      </c>
      <c r="C5216" s="62" t="s">
        <v>20</v>
      </c>
      <c r="D5216" s="40" t="s">
        <v>178</v>
      </c>
      <c r="E5216" s="40" t="str">
        <f t="shared" si="654"/>
        <v>SWHC005N</v>
      </c>
      <c r="F5216" s="67" t="s">
        <v>241</v>
      </c>
      <c r="G5216" s="40" t="str">
        <f>DataSpec!$B$11</f>
        <v>UpDeemed, DnDeemed, DnDeemDI</v>
      </c>
      <c r="H5216" s="40" t="str">
        <f>DataSpec!$B$7</f>
        <v>Cap-Tons</v>
      </c>
      <c r="I5216" s="40" t="s">
        <v>11</v>
      </c>
      <c r="J5216" t="s">
        <v>177</v>
      </c>
      <c r="K5216" t="s">
        <v>266</v>
      </c>
      <c r="U5216" s="44">
        <f>SUMIFS(Table1[AStdWBkW],Table1[EnergyImpactID],E5216,Table1[BldgType],B5216,Table1[BldgVint],C5216,Table1[BldgLoc],F5216)</f>
        <v>0.01</v>
      </c>
      <c r="V5216" s="44">
        <f>SUMIFS(Table1[AStdWBkWh],Table1[EnergyImpactID],E5216,Table1[BldgType],B5216,Table1[BldgVint],C5216,Table1[BldgLoc],F5216)</f>
        <v>31.7</v>
      </c>
      <c r="W5216" s="69">
        <v>0</v>
      </c>
      <c r="X5216" s="69"/>
      <c r="Y5216" s="69"/>
      <c r="Z5216" s="69"/>
      <c r="AA5216" s="47">
        <f>SUMIF('Cost per Solution Code'!$I$5:$I$24,'Measure Support Table'!D5216,'Cost per Solution Code'!$H$5:$H$24)</f>
        <v>449.41</v>
      </c>
      <c r="AB5216" s="62"/>
      <c r="AC5216" s="47">
        <f>SUMIF('Cost per Solution Code'!$I$5:$I$24,'Measure Support Table'!D5216,'Cost per Solution Code'!$F$5:$F$24)</f>
        <v>629.11366698254767</v>
      </c>
      <c r="AD5216" s="62"/>
      <c r="AE5216" s="48">
        <f t="shared" si="648"/>
        <v>449.41</v>
      </c>
      <c r="AF5216" s="48">
        <f t="shared" si="649"/>
        <v>629.11366698254767</v>
      </c>
      <c r="AG5216" s="48">
        <f t="shared" si="650"/>
        <v>179.70366698254765</v>
      </c>
      <c r="AH5216" s="49">
        <f t="shared" si="651"/>
        <v>0</v>
      </c>
      <c r="AI5216" s="49">
        <f t="shared" si="652"/>
        <v>0</v>
      </c>
      <c r="AJ5216" s="50">
        <f t="shared" si="653"/>
        <v>0</v>
      </c>
      <c r="AK5216" s="51">
        <v>0</v>
      </c>
    </row>
    <row r="5217" spans="1:37" hidden="1" x14ac:dyDescent="0.35">
      <c r="A5217" s="39" t="str">
        <f t="shared" si="655"/>
        <v>SWHC005</v>
      </c>
      <c r="B5217" s="39" t="s">
        <v>334</v>
      </c>
      <c r="C5217" s="62" t="s">
        <v>20</v>
      </c>
      <c r="D5217" s="40" t="s">
        <v>179</v>
      </c>
      <c r="E5217" s="40" t="str">
        <f t="shared" si="654"/>
        <v>SWHC005O</v>
      </c>
      <c r="F5217" s="67" t="s">
        <v>241</v>
      </c>
      <c r="G5217" s="40" t="str">
        <f>DataSpec!$B$11</f>
        <v>UpDeemed, DnDeemed, DnDeemDI</v>
      </c>
      <c r="H5217" s="40" t="str">
        <f>DataSpec!$B$7</f>
        <v>Cap-Tons</v>
      </c>
      <c r="I5217" s="40" t="s">
        <v>11</v>
      </c>
      <c r="J5217" t="s">
        <v>180</v>
      </c>
      <c r="K5217" t="s">
        <v>267</v>
      </c>
      <c r="U5217" s="44">
        <f>SUMIFS(Table1[AStdWBkW],Table1[EnergyImpactID],E5217,Table1[BldgType],B5217,Table1[BldgVint],C5217,Table1[BldgLoc],F5217)</f>
        <v>0.03</v>
      </c>
      <c r="V5217" s="44">
        <f>SUMIFS(Table1[AStdWBkWh],Table1[EnergyImpactID],E5217,Table1[BldgType],B5217,Table1[BldgVint],C5217,Table1[BldgLoc],F5217)</f>
        <v>57.06</v>
      </c>
      <c r="W5217" s="69">
        <v>0</v>
      </c>
      <c r="X5217" s="69"/>
      <c r="Y5217" s="69"/>
      <c r="Z5217" s="69"/>
      <c r="AA5217" s="47">
        <f>SUMIF('Cost per Solution Code'!$I$5:$I$24,'Measure Support Table'!D5217,'Cost per Solution Code'!$H$5:$H$24)</f>
        <v>1086</v>
      </c>
      <c r="AB5217" s="62"/>
      <c r="AC5217" s="47">
        <f>SUMIF('Cost per Solution Code'!$I$5:$I$24,'Measure Support Table'!D5217,'Cost per Solution Code'!$F$5:$F$24)</f>
        <v>1124.9000000000001</v>
      </c>
      <c r="AD5217" s="62"/>
      <c r="AE5217" s="48">
        <f t="shared" si="648"/>
        <v>1086</v>
      </c>
      <c r="AF5217" s="48">
        <f t="shared" si="649"/>
        <v>1124.9000000000001</v>
      </c>
      <c r="AG5217" s="48">
        <f t="shared" si="650"/>
        <v>38.900000000000091</v>
      </c>
      <c r="AH5217" s="49">
        <f t="shared" si="651"/>
        <v>0</v>
      </c>
      <c r="AI5217" s="49">
        <f t="shared" si="652"/>
        <v>0</v>
      </c>
      <c r="AJ5217" s="50">
        <f t="shared" si="653"/>
        <v>0</v>
      </c>
      <c r="AK5217" s="51">
        <v>0</v>
      </c>
    </row>
    <row r="5218" spans="1:37" hidden="1" x14ac:dyDescent="0.35">
      <c r="A5218" s="39" t="str">
        <f t="shared" si="655"/>
        <v>SWHC005</v>
      </c>
      <c r="B5218" s="39" t="s">
        <v>334</v>
      </c>
      <c r="C5218" s="62" t="s">
        <v>20</v>
      </c>
      <c r="D5218" s="40" t="s">
        <v>181</v>
      </c>
      <c r="E5218" s="40" t="str">
        <f t="shared" si="654"/>
        <v>SWHC005P</v>
      </c>
      <c r="F5218" s="67" t="s">
        <v>241</v>
      </c>
      <c r="G5218" s="40" t="str">
        <f>DataSpec!$B$11</f>
        <v>UpDeemed, DnDeemed, DnDeemDI</v>
      </c>
      <c r="H5218" s="40" t="str">
        <f>DataSpec!$B$7</f>
        <v>Cap-Tons</v>
      </c>
      <c r="I5218" s="40" t="s">
        <v>11</v>
      </c>
      <c r="J5218" t="s">
        <v>180</v>
      </c>
      <c r="K5218" t="s">
        <v>268</v>
      </c>
      <c r="U5218" s="44">
        <f>SUMIFS(Table1[AStdWBkW],Table1[EnergyImpactID],E5218,Table1[BldgType],B5218,Table1[BldgVint],C5218,Table1[BldgLoc],F5218)</f>
        <v>0.02</v>
      </c>
      <c r="V5218" s="44">
        <f>SUMIFS(Table1[AStdWBkWh],Table1[EnergyImpactID],E5218,Table1[BldgType],B5218,Table1[BldgVint],C5218,Table1[BldgLoc],F5218)</f>
        <v>38.03</v>
      </c>
      <c r="W5218" s="69">
        <v>0</v>
      </c>
      <c r="X5218" s="69"/>
      <c r="Y5218" s="69"/>
      <c r="Z5218" s="69"/>
      <c r="AA5218" s="47">
        <f>SUMIF('Cost per Solution Code'!$I$5:$I$24,'Measure Support Table'!D5218,'Cost per Solution Code'!$H$5:$H$24)</f>
        <v>1086</v>
      </c>
      <c r="AB5218" s="62"/>
      <c r="AC5218" s="47">
        <f>SUMIF('Cost per Solution Code'!$I$5:$I$24,'Measure Support Table'!D5218,'Cost per Solution Code'!$F$5:$F$24)</f>
        <v>1107.17</v>
      </c>
      <c r="AD5218" s="62"/>
      <c r="AE5218" s="48">
        <f t="shared" si="648"/>
        <v>1086</v>
      </c>
      <c r="AF5218" s="48">
        <f t="shared" si="649"/>
        <v>1107.17</v>
      </c>
      <c r="AG5218" s="48">
        <f t="shared" si="650"/>
        <v>21.170000000000073</v>
      </c>
      <c r="AH5218" s="49">
        <f t="shared" si="651"/>
        <v>0</v>
      </c>
      <c r="AI5218" s="49">
        <f t="shared" si="652"/>
        <v>0</v>
      </c>
      <c r="AJ5218" s="50">
        <f t="shared" si="653"/>
        <v>0</v>
      </c>
      <c r="AK5218" s="51">
        <v>0</v>
      </c>
    </row>
    <row r="5219" spans="1:37" hidden="1" x14ac:dyDescent="0.35">
      <c r="A5219" s="39" t="str">
        <f t="shared" si="655"/>
        <v>SWHC005</v>
      </c>
      <c r="B5219" s="39" t="s">
        <v>334</v>
      </c>
      <c r="C5219" s="62" t="s">
        <v>20</v>
      </c>
      <c r="D5219" s="40" t="s">
        <v>182</v>
      </c>
      <c r="E5219" s="40" t="str">
        <f t="shared" si="654"/>
        <v>SWHC005Q</v>
      </c>
      <c r="F5219" s="67" t="s">
        <v>241</v>
      </c>
      <c r="G5219" s="40" t="str">
        <f>DataSpec!$B$11</f>
        <v>UpDeemed, DnDeemed, DnDeemDI</v>
      </c>
      <c r="H5219" s="40" t="str">
        <f>DataSpec!$B$7</f>
        <v>Cap-Tons</v>
      </c>
      <c r="I5219" s="40" t="s">
        <v>11</v>
      </c>
      <c r="J5219" t="s">
        <v>183</v>
      </c>
      <c r="K5219" t="s">
        <v>269</v>
      </c>
      <c r="U5219" s="44">
        <f>SUMIFS(Table1[AStdWBkW],Table1[EnergyImpactID],E5219,Table1[BldgType],B5219,Table1[BldgVint],C5219,Table1[BldgLoc],F5219)</f>
        <v>0.02</v>
      </c>
      <c r="V5219" s="44">
        <f>SUMIFS(Table1[AStdWBkWh],Table1[EnergyImpactID],E5219,Table1[BldgType],B5219,Table1[BldgVint],C5219,Table1[BldgLoc],F5219)</f>
        <v>44.5</v>
      </c>
      <c r="W5219" s="69">
        <v>0</v>
      </c>
      <c r="X5219" s="69"/>
      <c r="Y5219" s="69"/>
      <c r="Z5219" s="69"/>
      <c r="AA5219" s="47">
        <f>SUMIF('Cost per Solution Code'!$I$5:$I$24,'Measure Support Table'!D5219,'Cost per Solution Code'!$H$5:$H$24)</f>
        <v>636.29999999999995</v>
      </c>
      <c r="AB5219" s="62"/>
      <c r="AC5219" s="47">
        <f>SUMIF('Cost per Solution Code'!$I$5:$I$24,'Measure Support Table'!D5219,'Cost per Solution Code'!$F$5:$F$24)</f>
        <v>931.83</v>
      </c>
      <c r="AD5219" s="62"/>
      <c r="AE5219" s="48">
        <f t="shared" si="648"/>
        <v>636.29999999999995</v>
      </c>
      <c r="AF5219" s="48">
        <f t="shared" si="649"/>
        <v>931.83</v>
      </c>
      <c r="AG5219" s="48">
        <f t="shared" si="650"/>
        <v>295.53000000000009</v>
      </c>
      <c r="AH5219" s="49">
        <f t="shared" si="651"/>
        <v>0</v>
      </c>
      <c r="AI5219" s="49">
        <f t="shared" si="652"/>
        <v>0</v>
      </c>
      <c r="AJ5219" s="50">
        <f t="shared" si="653"/>
        <v>0</v>
      </c>
      <c r="AK5219" s="51">
        <v>0</v>
      </c>
    </row>
    <row r="5220" spans="1:37" hidden="1" x14ac:dyDescent="0.35">
      <c r="A5220" s="39" t="str">
        <f t="shared" si="655"/>
        <v>SWHC005</v>
      </c>
      <c r="B5220" s="39" t="s">
        <v>334</v>
      </c>
      <c r="C5220" s="62" t="s">
        <v>20</v>
      </c>
      <c r="D5220" s="40" t="s">
        <v>184</v>
      </c>
      <c r="E5220" s="40" t="str">
        <f t="shared" si="654"/>
        <v>SWHC005R</v>
      </c>
      <c r="F5220" s="67" t="s">
        <v>241</v>
      </c>
      <c r="G5220" s="40" t="str">
        <f>DataSpec!$B$11</f>
        <v>UpDeemed, DnDeemed, DnDeemDI</v>
      </c>
      <c r="H5220" s="40" t="str">
        <f>DataSpec!$B$7</f>
        <v>Cap-Tons</v>
      </c>
      <c r="I5220" s="40" t="s">
        <v>11</v>
      </c>
      <c r="J5220" t="s">
        <v>183</v>
      </c>
      <c r="K5220" t="s">
        <v>270</v>
      </c>
      <c r="U5220" s="44">
        <f>SUMIFS(Table1[AStdWBkW],Table1[EnergyImpactID],E5220,Table1[BldgType],B5220,Table1[BldgVint],C5220,Table1[BldgLoc],F5220)</f>
        <v>0.01</v>
      </c>
      <c r="V5220" s="44">
        <f>SUMIFS(Table1[AStdWBkWh],Table1[EnergyImpactID],E5220,Table1[BldgType],B5220,Table1[BldgVint],C5220,Table1[BldgLoc],F5220)</f>
        <v>29.7</v>
      </c>
      <c r="W5220" s="69">
        <v>0</v>
      </c>
      <c r="X5220" s="69"/>
      <c r="Y5220" s="69"/>
      <c r="Z5220" s="69"/>
      <c r="AA5220" s="47">
        <f>SUMIF('Cost per Solution Code'!$I$5:$I$24,'Measure Support Table'!D5220,'Cost per Solution Code'!$H$5:$H$24)</f>
        <v>636.29999999999995</v>
      </c>
      <c r="AB5220" s="62"/>
      <c r="AC5220" s="47">
        <f>SUMIF('Cost per Solution Code'!$I$5:$I$24,'Measure Support Table'!D5220,'Cost per Solution Code'!$F$5:$F$24)</f>
        <v>797.9</v>
      </c>
      <c r="AD5220" s="62"/>
      <c r="AE5220" s="48">
        <f t="shared" si="648"/>
        <v>636.29999999999995</v>
      </c>
      <c r="AF5220" s="48">
        <f t="shared" si="649"/>
        <v>797.9</v>
      </c>
      <c r="AG5220" s="48">
        <f t="shared" si="650"/>
        <v>161.60000000000002</v>
      </c>
      <c r="AH5220" s="49">
        <f t="shared" si="651"/>
        <v>0</v>
      </c>
      <c r="AI5220" s="49">
        <f t="shared" si="652"/>
        <v>0</v>
      </c>
      <c r="AJ5220" s="50">
        <f t="shared" si="653"/>
        <v>0</v>
      </c>
      <c r="AK5220" s="51">
        <v>0</v>
      </c>
    </row>
    <row r="5221" spans="1:37" hidden="1" x14ac:dyDescent="0.35">
      <c r="A5221" s="39" t="str">
        <f t="shared" si="655"/>
        <v>SWHC005</v>
      </c>
      <c r="B5221" s="39" t="s">
        <v>334</v>
      </c>
      <c r="C5221" s="62" t="s">
        <v>20</v>
      </c>
      <c r="D5221" s="40" t="s">
        <v>185</v>
      </c>
      <c r="E5221" s="40" t="str">
        <f t="shared" si="654"/>
        <v>SWHC005S</v>
      </c>
      <c r="F5221" s="67" t="s">
        <v>241</v>
      </c>
      <c r="G5221" s="40" t="str">
        <f>DataSpec!$B$11</f>
        <v>UpDeemed, DnDeemed, DnDeemDI</v>
      </c>
      <c r="H5221" s="40" t="str">
        <f>DataSpec!$B$7</f>
        <v>Cap-Tons</v>
      </c>
      <c r="I5221" s="40" t="s">
        <v>11</v>
      </c>
      <c r="J5221" t="s">
        <v>186</v>
      </c>
      <c r="K5221" t="s">
        <v>271</v>
      </c>
      <c r="U5221" s="44">
        <f>SUMIFS(Table1[AStdWBkW],Table1[EnergyImpactID],E5221,Table1[BldgType],B5221,Table1[BldgVint],C5221,Table1[BldgLoc],F5221)</f>
        <v>0.03</v>
      </c>
      <c r="V5221" s="44">
        <f>SUMIFS(Table1[AStdWBkWh],Table1[EnergyImpactID],E5221,Table1[BldgType],B5221,Table1[BldgVint],C5221,Table1[BldgLoc],F5221)</f>
        <v>59.34</v>
      </c>
      <c r="W5221" s="69">
        <v>0</v>
      </c>
      <c r="X5221" s="69"/>
      <c r="Y5221" s="69"/>
      <c r="Z5221" s="69"/>
      <c r="AA5221" s="47">
        <f>SUMIF('Cost per Solution Code'!$I$5:$I$24,'Measure Support Table'!D5221,'Cost per Solution Code'!$H$5:$H$24)</f>
        <v>416.53842439071497</v>
      </c>
      <c r="AB5221" s="62"/>
      <c r="AC5221" s="47">
        <f>SUMIF('Cost per Solution Code'!$I$5:$I$24,'Measure Support Table'!D5221,'Cost per Solution Code'!$F$5:$F$24)</f>
        <v>610</v>
      </c>
      <c r="AD5221" s="62"/>
      <c r="AE5221" s="48">
        <f t="shared" si="648"/>
        <v>416.53842439071497</v>
      </c>
      <c r="AF5221" s="48">
        <f t="shared" si="649"/>
        <v>610</v>
      </c>
      <c r="AG5221" s="48">
        <f t="shared" si="650"/>
        <v>193.46157560928503</v>
      </c>
      <c r="AH5221" s="49">
        <f t="shared" si="651"/>
        <v>0</v>
      </c>
      <c r="AI5221" s="49">
        <f t="shared" si="652"/>
        <v>0</v>
      </c>
      <c r="AJ5221" s="50">
        <f t="shared" si="653"/>
        <v>0</v>
      </c>
      <c r="AK5221" s="51">
        <v>0</v>
      </c>
    </row>
    <row r="5222" spans="1:37" hidden="1" x14ac:dyDescent="0.35">
      <c r="A5222" s="39" t="str">
        <f t="shared" si="655"/>
        <v>SWHC005</v>
      </c>
      <c r="B5222" s="39" t="s">
        <v>334</v>
      </c>
      <c r="C5222" s="62" t="s">
        <v>20</v>
      </c>
      <c r="D5222" s="40" t="s">
        <v>187</v>
      </c>
      <c r="E5222" s="40" t="str">
        <f t="shared" si="654"/>
        <v>SWHC005T</v>
      </c>
      <c r="F5222" s="67" t="s">
        <v>241</v>
      </c>
      <c r="G5222" s="40" t="str">
        <f>DataSpec!$B$11</f>
        <v>UpDeemed, DnDeemed, DnDeemDI</v>
      </c>
      <c r="H5222" s="40" t="str">
        <f>DataSpec!$B$7</f>
        <v>Cap-Tons</v>
      </c>
      <c r="I5222" s="40" t="s">
        <v>11</v>
      </c>
      <c r="J5222" t="s">
        <v>186</v>
      </c>
      <c r="K5222" t="s">
        <v>272</v>
      </c>
      <c r="U5222" s="44">
        <f>SUMIFS(Table1[AStdWBkW],Table1[EnergyImpactID],E5222,Table1[BldgType],B5222,Table1[BldgVint],C5222,Table1[BldgLoc],F5222)</f>
        <v>0.02</v>
      </c>
      <c r="V5222" s="44">
        <f>SUMIFS(Table1[AStdWBkWh],Table1[EnergyImpactID],E5222,Table1[BldgType],B5222,Table1[BldgVint],C5222,Table1[BldgLoc],F5222)</f>
        <v>39.549999999999997</v>
      </c>
      <c r="W5222" s="69">
        <v>0</v>
      </c>
      <c r="X5222" s="69"/>
      <c r="Y5222" s="69"/>
      <c r="Z5222" s="69"/>
      <c r="AA5222" s="47">
        <f>SUMIF('Cost per Solution Code'!$I$5:$I$24,'Measure Support Table'!D5222,'Cost per Solution Code'!$H$5:$H$24)</f>
        <v>416.53842439071497</v>
      </c>
      <c r="AB5222" s="62"/>
      <c r="AC5222" s="47">
        <f>SUMIF('Cost per Solution Code'!$I$5:$I$24,'Measure Support Table'!D5222,'Cost per Solution Code'!$F$5:$F$24)</f>
        <v>522.1950355751585</v>
      </c>
      <c r="AD5222" s="62"/>
      <c r="AE5222" s="48">
        <f t="shared" si="648"/>
        <v>416.53842439071497</v>
      </c>
      <c r="AF5222" s="48">
        <f t="shared" si="649"/>
        <v>522.1950355751585</v>
      </c>
      <c r="AG5222" s="48">
        <f t="shared" si="650"/>
        <v>105.65661118444353</v>
      </c>
      <c r="AH5222" s="49">
        <f t="shared" si="651"/>
        <v>0</v>
      </c>
      <c r="AI5222" s="49">
        <f t="shared" si="652"/>
        <v>0</v>
      </c>
      <c r="AJ5222" s="50">
        <f t="shared" si="653"/>
        <v>0</v>
      </c>
      <c r="AK5222" s="51">
        <v>0</v>
      </c>
    </row>
    <row r="5223" spans="1:37" hidden="1" x14ac:dyDescent="0.35">
      <c r="A5223" s="39" t="str">
        <f t="shared" si="655"/>
        <v>SWHC005</v>
      </c>
      <c r="B5223" s="39" t="s">
        <v>334</v>
      </c>
      <c r="C5223" s="62" t="s">
        <v>20</v>
      </c>
      <c r="D5223" s="40" t="s">
        <v>163</v>
      </c>
      <c r="E5223" s="40" t="str">
        <f t="shared" si="654"/>
        <v>SWHC005A</v>
      </c>
      <c r="F5223" s="67" t="s">
        <v>242</v>
      </c>
      <c r="G5223" s="40" t="str">
        <f>DataSpec!$B$11</f>
        <v>UpDeemed, DnDeemed, DnDeemDI</v>
      </c>
      <c r="H5223" s="40" t="str">
        <f>DataSpec!$B$7</f>
        <v>Cap-Tons</v>
      </c>
      <c r="I5223" s="40" t="s">
        <v>11</v>
      </c>
      <c r="J5223" t="s">
        <v>164</v>
      </c>
      <c r="K5223" t="s">
        <v>253</v>
      </c>
      <c r="U5223" s="44">
        <f>SUMIFS(Table1[AStdWBkW],Table1[EnergyImpactID],E5223,Table1[BldgType],B5223,Table1[BldgVint],C5223,Table1[BldgLoc],F5223)</f>
        <v>0.02</v>
      </c>
      <c r="V5223" s="44">
        <f>SUMIFS(Table1[AStdWBkWh],Table1[EnergyImpactID],E5223,Table1[BldgType],B5223,Table1[BldgVint],C5223,Table1[BldgLoc],F5223)</f>
        <v>50.65</v>
      </c>
      <c r="W5223" s="69">
        <v>0</v>
      </c>
      <c r="X5223" s="69"/>
      <c r="Y5223" s="69"/>
      <c r="Z5223" s="69"/>
      <c r="AA5223" s="47">
        <f>SUMIF('Cost per Solution Code'!$I$5:$I$24,'Measure Support Table'!D5223,'Cost per Solution Code'!$H$5:$H$24)</f>
        <v>656.88499999999999</v>
      </c>
      <c r="AB5223" s="62"/>
      <c r="AC5223" s="47">
        <f>SUMIF('Cost per Solution Code'!$I$5:$I$24,'Measure Support Table'!D5223,'Cost per Solution Code'!$F$5:$F$24)</f>
        <v>931.83999999999992</v>
      </c>
      <c r="AD5223" s="62"/>
      <c r="AE5223" s="48">
        <f t="shared" si="648"/>
        <v>656.88499999999999</v>
      </c>
      <c r="AF5223" s="48">
        <f t="shared" si="649"/>
        <v>931.83999999999992</v>
      </c>
      <c r="AG5223" s="48">
        <f t="shared" si="650"/>
        <v>274.95499999999993</v>
      </c>
      <c r="AH5223" s="49">
        <f t="shared" si="651"/>
        <v>0</v>
      </c>
      <c r="AI5223" s="49">
        <f t="shared" si="652"/>
        <v>0</v>
      </c>
      <c r="AJ5223" s="50">
        <f t="shared" si="653"/>
        <v>0</v>
      </c>
      <c r="AK5223" s="51">
        <v>0</v>
      </c>
    </row>
    <row r="5224" spans="1:37" hidden="1" x14ac:dyDescent="0.35">
      <c r="A5224" s="39" t="str">
        <f t="shared" si="655"/>
        <v>SWHC005</v>
      </c>
      <c r="B5224" s="39" t="s">
        <v>334</v>
      </c>
      <c r="C5224" s="62" t="s">
        <v>20</v>
      </c>
      <c r="D5224" s="40" t="s">
        <v>165</v>
      </c>
      <c r="E5224" s="40" t="str">
        <f t="shared" si="654"/>
        <v>SWHC005B</v>
      </c>
      <c r="F5224" s="67" t="s">
        <v>242</v>
      </c>
      <c r="G5224" s="40" t="str">
        <f>DataSpec!$B$11</f>
        <v>UpDeemed, DnDeemed, DnDeemDI</v>
      </c>
      <c r="H5224" s="40" t="str">
        <f>DataSpec!$B$7</f>
        <v>Cap-Tons</v>
      </c>
      <c r="I5224" s="40" t="s">
        <v>11</v>
      </c>
      <c r="J5224" t="s">
        <v>164</v>
      </c>
      <c r="K5224" t="s">
        <v>254</v>
      </c>
      <c r="U5224" s="44">
        <f>SUMIFS(Table1[AStdWBkW],Table1[EnergyImpactID],E5224,Table1[BldgType],B5224,Table1[BldgVint],C5224,Table1[BldgLoc],F5224)</f>
        <v>0.01</v>
      </c>
      <c r="V5224" s="44">
        <f>SUMIFS(Table1[AStdWBkWh],Table1[EnergyImpactID],E5224,Table1[BldgType],B5224,Table1[BldgVint],C5224,Table1[BldgLoc],F5224)</f>
        <v>33.799999999999997</v>
      </c>
      <c r="W5224" s="69">
        <v>0</v>
      </c>
      <c r="X5224" s="69"/>
      <c r="Y5224" s="69"/>
      <c r="Z5224" s="69"/>
      <c r="AA5224" s="47">
        <f>SUMIF('Cost per Solution Code'!$I$5:$I$24,'Measure Support Table'!D5224,'Cost per Solution Code'!$H$5:$H$24)</f>
        <v>656.88499999999999</v>
      </c>
      <c r="AB5224" s="62"/>
      <c r="AC5224" s="47">
        <f>SUMIF('Cost per Solution Code'!$I$5:$I$24,'Measure Support Table'!D5224,'Cost per Solution Code'!$F$5:$F$24)</f>
        <v>729.01</v>
      </c>
      <c r="AD5224" s="62"/>
      <c r="AE5224" s="48">
        <f t="shared" si="648"/>
        <v>656.88499999999999</v>
      </c>
      <c r="AF5224" s="48">
        <f t="shared" si="649"/>
        <v>729.01</v>
      </c>
      <c r="AG5224" s="48">
        <f t="shared" si="650"/>
        <v>72.125</v>
      </c>
      <c r="AH5224" s="49">
        <f t="shared" si="651"/>
        <v>0</v>
      </c>
      <c r="AI5224" s="49">
        <f t="shared" si="652"/>
        <v>0</v>
      </c>
      <c r="AJ5224" s="50">
        <f t="shared" si="653"/>
        <v>0</v>
      </c>
      <c r="AK5224" s="51">
        <v>0</v>
      </c>
    </row>
    <row r="5225" spans="1:37" hidden="1" x14ac:dyDescent="0.35">
      <c r="A5225" s="39" t="str">
        <f t="shared" si="655"/>
        <v>SWHC005</v>
      </c>
      <c r="B5225" s="39" t="s">
        <v>334</v>
      </c>
      <c r="C5225" s="62" t="s">
        <v>20</v>
      </c>
      <c r="D5225" s="40" t="s">
        <v>166</v>
      </c>
      <c r="E5225" s="40" t="str">
        <f t="shared" si="654"/>
        <v>SWHC005C</v>
      </c>
      <c r="F5225" s="67" t="s">
        <v>242</v>
      </c>
      <c r="G5225" s="40" t="str">
        <f>DataSpec!$B$11</f>
        <v>UpDeemed, DnDeemed, DnDeemDI</v>
      </c>
      <c r="H5225" s="40" t="str">
        <f>DataSpec!$B$7</f>
        <v>Cap-Tons</v>
      </c>
      <c r="I5225" s="40" t="s">
        <v>11</v>
      </c>
      <c r="J5225" t="s">
        <v>167</v>
      </c>
      <c r="K5225" t="s">
        <v>255</v>
      </c>
      <c r="U5225" s="44">
        <f>SUMIFS(Table1[AStdWBkW],Table1[EnergyImpactID],E5225,Table1[BldgType],B5225,Table1[BldgVint],C5225,Table1[BldgLoc],F5225)</f>
        <v>0.02</v>
      </c>
      <c r="V5225" s="44">
        <f>SUMIFS(Table1[AStdWBkWh],Table1[EnergyImpactID],E5225,Table1[BldgType],B5225,Table1[BldgVint],C5225,Table1[BldgLoc],F5225)</f>
        <v>47.46</v>
      </c>
      <c r="W5225" s="69">
        <v>0</v>
      </c>
      <c r="X5225" s="69"/>
      <c r="Y5225" s="69"/>
      <c r="Z5225" s="69"/>
      <c r="AA5225" s="47">
        <f>SUMIF('Cost per Solution Code'!$I$5:$I$24,'Measure Support Table'!D5225,'Cost per Solution Code'!$H$5:$H$24)</f>
        <v>515.125</v>
      </c>
      <c r="AB5225" s="62"/>
      <c r="AC5225" s="47">
        <f>SUMIF('Cost per Solution Code'!$I$5:$I$24,'Measure Support Table'!D5225,'Cost per Solution Code'!$F$5:$F$24)</f>
        <v>741.56</v>
      </c>
      <c r="AD5225" s="62"/>
      <c r="AE5225" s="48">
        <f t="shared" si="648"/>
        <v>515.125</v>
      </c>
      <c r="AF5225" s="48">
        <f t="shared" si="649"/>
        <v>741.56</v>
      </c>
      <c r="AG5225" s="48">
        <f t="shared" si="650"/>
        <v>226.43499999999995</v>
      </c>
      <c r="AH5225" s="49">
        <f t="shared" si="651"/>
        <v>0</v>
      </c>
      <c r="AI5225" s="49">
        <f t="shared" si="652"/>
        <v>0</v>
      </c>
      <c r="AJ5225" s="50">
        <f t="shared" si="653"/>
        <v>0</v>
      </c>
      <c r="AK5225" s="51">
        <v>0</v>
      </c>
    </row>
    <row r="5226" spans="1:37" hidden="1" x14ac:dyDescent="0.35">
      <c r="A5226" s="39" t="str">
        <f t="shared" si="655"/>
        <v>SWHC005</v>
      </c>
      <c r="B5226" s="39" t="s">
        <v>334</v>
      </c>
      <c r="C5226" s="62" t="s">
        <v>20</v>
      </c>
      <c r="D5226" s="40" t="s">
        <v>168</v>
      </c>
      <c r="E5226" s="40" t="str">
        <f t="shared" si="654"/>
        <v>SWHC005D</v>
      </c>
      <c r="F5226" s="67" t="s">
        <v>242</v>
      </c>
      <c r="G5226" s="40" t="str">
        <f>DataSpec!$B$11</f>
        <v>UpDeemed, DnDeemed, DnDeemDI</v>
      </c>
      <c r="H5226" s="40" t="str">
        <f>DataSpec!$B$7</f>
        <v>Cap-Tons</v>
      </c>
      <c r="I5226" s="40" t="s">
        <v>11</v>
      </c>
      <c r="J5226" t="s">
        <v>167</v>
      </c>
      <c r="K5226" t="s">
        <v>256</v>
      </c>
      <c r="U5226" s="44">
        <f>SUMIFS(Table1[AStdWBkW],Table1[EnergyImpactID],E5226,Table1[BldgType],B5226,Table1[BldgVint],C5226,Table1[BldgLoc],F5226)</f>
        <v>0.01</v>
      </c>
      <c r="V5226" s="44">
        <f>SUMIFS(Table1[AStdWBkWh],Table1[EnergyImpactID],E5226,Table1[BldgType],B5226,Table1[BldgVint],C5226,Table1[BldgLoc],F5226)</f>
        <v>31.61</v>
      </c>
      <c r="W5226" s="69">
        <v>0</v>
      </c>
      <c r="X5226" s="69"/>
      <c r="Y5226" s="69"/>
      <c r="Z5226" s="69"/>
      <c r="AA5226" s="47">
        <f>SUMIF('Cost per Solution Code'!$I$5:$I$24,'Measure Support Table'!D5226,'Cost per Solution Code'!$H$5:$H$24)</f>
        <v>515.125</v>
      </c>
      <c r="AB5226" s="62"/>
      <c r="AC5226" s="47">
        <f>SUMIF('Cost per Solution Code'!$I$5:$I$24,'Measure Support Table'!D5226,'Cost per Solution Code'!$F$5:$F$24)</f>
        <v>673.54</v>
      </c>
      <c r="AD5226" s="62"/>
      <c r="AE5226" s="48">
        <f t="shared" si="648"/>
        <v>515.125</v>
      </c>
      <c r="AF5226" s="48">
        <f t="shared" si="649"/>
        <v>673.54</v>
      </c>
      <c r="AG5226" s="48">
        <f t="shared" si="650"/>
        <v>158.41499999999996</v>
      </c>
      <c r="AH5226" s="49">
        <f t="shared" si="651"/>
        <v>0</v>
      </c>
      <c r="AI5226" s="49">
        <f t="shared" si="652"/>
        <v>0</v>
      </c>
      <c r="AJ5226" s="50">
        <f t="shared" si="653"/>
        <v>0</v>
      </c>
      <c r="AK5226" s="51">
        <v>0</v>
      </c>
    </row>
    <row r="5227" spans="1:37" hidden="1" x14ac:dyDescent="0.35">
      <c r="A5227" s="39" t="str">
        <f t="shared" si="655"/>
        <v>SWHC005</v>
      </c>
      <c r="B5227" s="39" t="s">
        <v>334</v>
      </c>
      <c r="C5227" s="62" t="s">
        <v>20</v>
      </c>
      <c r="D5227" s="40" t="s">
        <v>169</v>
      </c>
      <c r="E5227" s="40" t="str">
        <f t="shared" si="654"/>
        <v>SWHC005E</v>
      </c>
      <c r="F5227" s="67" t="s">
        <v>242</v>
      </c>
      <c r="G5227" s="40" t="str">
        <f>DataSpec!$B$11</f>
        <v>UpDeemed, DnDeemed, DnDeemDI</v>
      </c>
      <c r="H5227" s="40" t="str">
        <f>DataSpec!$B$7</f>
        <v>Cap-Tons</v>
      </c>
      <c r="I5227" s="40" t="s">
        <v>11</v>
      </c>
      <c r="J5227" t="s">
        <v>170</v>
      </c>
      <c r="K5227" t="s">
        <v>257</v>
      </c>
      <c r="U5227" s="44">
        <f>SUMIFS(Table1[AStdWBkW],Table1[EnergyImpactID],E5227,Table1[BldgType],B5227,Table1[BldgVint],C5227,Table1[BldgLoc],F5227)</f>
        <v>0.02</v>
      </c>
      <c r="V5227" s="44">
        <f>SUMIFS(Table1[AStdWBkWh],Table1[EnergyImpactID],E5227,Table1[BldgType],B5227,Table1[BldgVint],C5227,Table1[BldgLoc],F5227)</f>
        <v>46.66</v>
      </c>
      <c r="W5227" s="69">
        <v>0</v>
      </c>
      <c r="X5227" s="69"/>
      <c r="Y5227" s="69"/>
      <c r="Z5227" s="69"/>
      <c r="AA5227" s="47">
        <f>SUMIF('Cost per Solution Code'!$I$5:$I$24,'Measure Support Table'!D5227,'Cost per Solution Code'!$H$5:$H$24)</f>
        <v>448.52499999999998</v>
      </c>
      <c r="AB5227" s="62"/>
      <c r="AC5227" s="47">
        <f>SUMIF('Cost per Solution Code'!$I$5:$I$24,'Measure Support Table'!D5227,'Cost per Solution Code'!$F$5:$F$24)</f>
        <v>698.35</v>
      </c>
      <c r="AD5227" s="62"/>
      <c r="AE5227" s="48">
        <f t="shared" si="648"/>
        <v>448.52499999999998</v>
      </c>
      <c r="AF5227" s="48">
        <f t="shared" si="649"/>
        <v>698.35</v>
      </c>
      <c r="AG5227" s="48">
        <f t="shared" si="650"/>
        <v>249.82500000000005</v>
      </c>
      <c r="AH5227" s="49">
        <f t="shared" si="651"/>
        <v>0</v>
      </c>
      <c r="AI5227" s="49">
        <f t="shared" si="652"/>
        <v>0</v>
      </c>
      <c r="AJ5227" s="50">
        <f t="shared" si="653"/>
        <v>0</v>
      </c>
      <c r="AK5227" s="51">
        <v>0</v>
      </c>
    </row>
    <row r="5228" spans="1:37" hidden="1" x14ac:dyDescent="0.35">
      <c r="A5228" s="39" t="str">
        <f t="shared" si="655"/>
        <v>SWHC005</v>
      </c>
      <c r="B5228" s="39" t="s">
        <v>334</v>
      </c>
      <c r="C5228" s="62" t="s">
        <v>20</v>
      </c>
      <c r="D5228" s="40" t="s">
        <v>171</v>
      </c>
      <c r="E5228" s="40" t="str">
        <f t="shared" si="654"/>
        <v>SWHC005F</v>
      </c>
      <c r="F5228" s="67" t="s">
        <v>242</v>
      </c>
      <c r="G5228" s="40" t="str">
        <f>DataSpec!$B$11</f>
        <v>UpDeemed, DnDeemed, DnDeemDI</v>
      </c>
      <c r="H5228" s="40" t="str">
        <f>DataSpec!$B$7</f>
        <v>Cap-Tons</v>
      </c>
      <c r="I5228" s="40" t="s">
        <v>11</v>
      </c>
      <c r="J5228" t="s">
        <v>170</v>
      </c>
      <c r="K5228" t="s">
        <v>258</v>
      </c>
      <c r="U5228" s="44">
        <f>SUMIFS(Table1[AStdWBkW],Table1[EnergyImpactID],E5228,Table1[BldgType],B5228,Table1[BldgVint],C5228,Table1[BldgLoc],F5228)</f>
        <v>0.01</v>
      </c>
      <c r="V5228" s="44">
        <f>SUMIFS(Table1[AStdWBkWh],Table1[EnergyImpactID],E5228,Table1[BldgType],B5228,Table1[BldgVint],C5228,Table1[BldgLoc],F5228)</f>
        <v>31.11</v>
      </c>
      <c r="W5228" s="69">
        <v>0</v>
      </c>
      <c r="X5228" s="69"/>
      <c r="Y5228" s="69"/>
      <c r="Z5228" s="69"/>
      <c r="AA5228" s="47">
        <f>SUMIF('Cost per Solution Code'!$I$5:$I$24,'Measure Support Table'!D5228,'Cost per Solution Code'!$H$5:$H$24)</f>
        <v>448.52499999999998</v>
      </c>
      <c r="AB5228" s="62"/>
      <c r="AC5228" s="47">
        <f>SUMIF('Cost per Solution Code'!$I$5:$I$24,'Measure Support Table'!D5228,'Cost per Solution Code'!$F$5:$F$24)</f>
        <v>642.36500000000001</v>
      </c>
      <c r="AD5228" s="62"/>
      <c r="AE5228" s="48">
        <f t="shared" si="648"/>
        <v>448.52499999999998</v>
      </c>
      <c r="AF5228" s="48">
        <f t="shared" si="649"/>
        <v>642.36500000000001</v>
      </c>
      <c r="AG5228" s="48">
        <f t="shared" si="650"/>
        <v>193.84000000000003</v>
      </c>
      <c r="AH5228" s="49">
        <f t="shared" si="651"/>
        <v>0</v>
      </c>
      <c r="AI5228" s="49">
        <f t="shared" si="652"/>
        <v>0</v>
      </c>
      <c r="AJ5228" s="50">
        <f t="shared" si="653"/>
        <v>0</v>
      </c>
      <c r="AK5228" s="51">
        <v>0</v>
      </c>
    </row>
    <row r="5229" spans="1:37" hidden="1" x14ac:dyDescent="0.35">
      <c r="A5229" s="39" t="str">
        <f t="shared" si="655"/>
        <v>SWHC005</v>
      </c>
      <c r="B5229" s="39" t="s">
        <v>334</v>
      </c>
      <c r="C5229" s="62" t="s">
        <v>20</v>
      </c>
      <c r="D5229" s="40" t="s">
        <v>8</v>
      </c>
      <c r="E5229" s="40" t="str">
        <f t="shared" si="654"/>
        <v>SWHC005G</v>
      </c>
      <c r="F5229" s="67" t="s">
        <v>242</v>
      </c>
      <c r="G5229" s="40" t="str">
        <f>DataSpec!$B$11</f>
        <v>UpDeemed, DnDeemed, DnDeemDI</v>
      </c>
      <c r="H5229" s="40" t="str">
        <f>DataSpec!$B$7</f>
        <v>Cap-Tons</v>
      </c>
      <c r="I5229" s="40" t="s">
        <v>11</v>
      </c>
      <c r="J5229" t="s">
        <v>172</v>
      </c>
      <c r="K5229" t="s">
        <v>259</v>
      </c>
      <c r="U5229" s="44">
        <f>SUMIFS(Table1[AStdWBkW],Table1[EnergyImpactID],E5229,Table1[BldgType],B5229,Table1[BldgVint],C5229,Table1[BldgLoc],F5229)</f>
        <v>0.02</v>
      </c>
      <c r="V5229" s="44">
        <f>SUMIFS(Table1[AStdWBkWh],Table1[EnergyImpactID],E5229,Table1[BldgType],B5229,Table1[BldgVint],C5229,Table1[BldgLoc],F5229)</f>
        <v>46.66</v>
      </c>
      <c r="W5229" s="69">
        <v>0</v>
      </c>
      <c r="X5229" s="69"/>
      <c r="Y5229" s="69"/>
      <c r="Z5229" s="69"/>
      <c r="AA5229" s="47">
        <f>SUMIF('Cost per Solution Code'!$I$5:$I$24,'Measure Support Table'!D5229,'Cost per Solution Code'!$H$5:$H$24)</f>
        <v>392.565</v>
      </c>
      <c r="AB5229" s="62"/>
      <c r="AC5229" s="47">
        <f>SUMIF('Cost per Solution Code'!$I$5:$I$24,'Measure Support Table'!D5229,'Cost per Solution Code'!$F$5:$F$24)</f>
        <v>491.11500000000001</v>
      </c>
      <c r="AD5229" s="62"/>
      <c r="AE5229" s="48">
        <f t="shared" si="648"/>
        <v>392.565</v>
      </c>
      <c r="AF5229" s="48">
        <f t="shared" si="649"/>
        <v>491.11500000000001</v>
      </c>
      <c r="AG5229" s="48">
        <f t="shared" si="650"/>
        <v>98.550000000000011</v>
      </c>
      <c r="AH5229" s="49">
        <f t="shared" si="651"/>
        <v>0</v>
      </c>
      <c r="AI5229" s="49">
        <f t="shared" si="652"/>
        <v>0</v>
      </c>
      <c r="AJ5229" s="50">
        <f t="shared" si="653"/>
        <v>0</v>
      </c>
      <c r="AK5229" s="51">
        <v>0</v>
      </c>
    </row>
    <row r="5230" spans="1:37" hidden="1" x14ac:dyDescent="0.35">
      <c r="A5230" s="39" t="str">
        <f t="shared" si="655"/>
        <v>SWHC005</v>
      </c>
      <c r="B5230" s="39" t="s">
        <v>334</v>
      </c>
      <c r="C5230" s="62" t="s">
        <v>20</v>
      </c>
      <c r="D5230" s="40" t="s">
        <v>16</v>
      </c>
      <c r="E5230" s="40" t="str">
        <f t="shared" si="654"/>
        <v>SWHC005H</v>
      </c>
      <c r="F5230" s="67" t="s">
        <v>242</v>
      </c>
      <c r="G5230" s="40" t="str">
        <f>DataSpec!$B$11</f>
        <v>UpDeemed, DnDeemed, DnDeemDI</v>
      </c>
      <c r="H5230" s="40" t="str">
        <f>DataSpec!$B$7</f>
        <v>Cap-Tons</v>
      </c>
      <c r="I5230" s="40" t="s">
        <v>11</v>
      </c>
      <c r="J5230" t="s">
        <v>172</v>
      </c>
      <c r="K5230" t="s">
        <v>260</v>
      </c>
      <c r="U5230" s="44">
        <f>SUMIFS(Table1[AStdWBkW],Table1[EnergyImpactID],E5230,Table1[BldgType],B5230,Table1[BldgVint],C5230,Table1[BldgLoc],F5230)</f>
        <v>0.01</v>
      </c>
      <c r="V5230" s="44">
        <f>SUMIFS(Table1[AStdWBkWh],Table1[EnergyImpactID],E5230,Table1[BldgType],B5230,Table1[BldgVint],C5230,Table1[BldgLoc],F5230)</f>
        <v>31.11</v>
      </c>
      <c r="W5230" s="69">
        <v>0</v>
      </c>
      <c r="X5230" s="69"/>
      <c r="Y5230" s="69"/>
      <c r="Z5230" s="69"/>
      <c r="AA5230" s="47">
        <f>SUMIF('Cost per Solution Code'!$I$5:$I$24,'Measure Support Table'!D5230,'Cost per Solution Code'!$H$5:$H$24)</f>
        <v>392.565</v>
      </c>
      <c r="AB5230" s="62"/>
      <c r="AC5230" s="47">
        <f>SUMIF('Cost per Solution Code'!$I$5:$I$24,'Measure Support Table'!D5230,'Cost per Solution Code'!$F$5:$F$24)</f>
        <v>458.26499999999999</v>
      </c>
      <c r="AD5230" s="62"/>
      <c r="AE5230" s="48">
        <f t="shared" si="648"/>
        <v>392.565</v>
      </c>
      <c r="AF5230" s="48">
        <f t="shared" si="649"/>
        <v>458.26499999999999</v>
      </c>
      <c r="AG5230" s="48">
        <f t="shared" si="650"/>
        <v>65.699999999999989</v>
      </c>
      <c r="AH5230" s="49">
        <f t="shared" si="651"/>
        <v>0</v>
      </c>
      <c r="AI5230" s="49">
        <f t="shared" si="652"/>
        <v>0</v>
      </c>
      <c r="AJ5230" s="50">
        <f t="shared" si="653"/>
        <v>0</v>
      </c>
      <c r="AK5230" s="51">
        <v>0</v>
      </c>
    </row>
    <row r="5231" spans="1:37" hidden="1" x14ac:dyDescent="0.35">
      <c r="A5231" s="39" t="str">
        <f t="shared" si="655"/>
        <v>SWHC005</v>
      </c>
      <c r="B5231" s="39" t="s">
        <v>334</v>
      </c>
      <c r="C5231" s="62" t="s">
        <v>20</v>
      </c>
      <c r="D5231" s="40" t="s">
        <v>18</v>
      </c>
      <c r="E5231" s="40" t="str">
        <f t="shared" si="654"/>
        <v>SWHC005I</v>
      </c>
      <c r="F5231" s="67" t="s">
        <v>242</v>
      </c>
      <c r="G5231" s="40" t="str">
        <f>DataSpec!$B$11</f>
        <v>UpDeemed, DnDeemed, DnDeemDI</v>
      </c>
      <c r="H5231" s="40" t="str">
        <f>DataSpec!$B$7</f>
        <v>Cap-Tons</v>
      </c>
      <c r="I5231" s="40" t="s">
        <v>11</v>
      </c>
      <c r="J5231" t="s">
        <v>173</v>
      </c>
      <c r="K5231" t="s">
        <v>261</v>
      </c>
      <c r="U5231" s="44">
        <f>SUMIFS(Table1[AStdWBkW],Table1[EnergyImpactID],E5231,Table1[BldgType],B5231,Table1[BldgVint],C5231,Table1[BldgLoc],F5231)</f>
        <v>0.02</v>
      </c>
      <c r="V5231" s="44">
        <f>SUMIFS(Table1[AStdWBkWh],Table1[EnergyImpactID],E5231,Table1[BldgType],B5231,Table1[BldgVint],C5231,Table1[BldgLoc],F5231)</f>
        <v>55.44</v>
      </c>
      <c r="W5231" s="69">
        <v>0</v>
      </c>
      <c r="X5231" s="69"/>
      <c r="Y5231" s="69"/>
      <c r="Z5231" s="69"/>
      <c r="AA5231" s="47">
        <f>SUMIF('Cost per Solution Code'!$I$5:$I$24,'Measure Support Table'!D5231,'Cost per Solution Code'!$H$5:$H$24)</f>
        <v>660</v>
      </c>
      <c r="AB5231" s="62"/>
      <c r="AC5231" s="47">
        <f>SUMIF('Cost per Solution Code'!$I$5:$I$24,'Measure Support Table'!D5231,'Cost per Solution Code'!$F$5:$F$24)</f>
        <v>923</v>
      </c>
      <c r="AD5231" s="62"/>
      <c r="AE5231" s="48">
        <f t="shared" si="648"/>
        <v>660</v>
      </c>
      <c r="AF5231" s="48">
        <f t="shared" si="649"/>
        <v>923</v>
      </c>
      <c r="AG5231" s="48">
        <f t="shared" si="650"/>
        <v>263</v>
      </c>
      <c r="AH5231" s="49">
        <f t="shared" si="651"/>
        <v>0</v>
      </c>
      <c r="AI5231" s="49">
        <f t="shared" si="652"/>
        <v>0</v>
      </c>
      <c r="AJ5231" s="50">
        <f t="shared" si="653"/>
        <v>0</v>
      </c>
      <c r="AK5231" s="51">
        <v>0</v>
      </c>
    </row>
    <row r="5232" spans="1:37" hidden="1" x14ac:dyDescent="0.35">
      <c r="A5232" s="39" t="str">
        <f t="shared" si="655"/>
        <v>SWHC005</v>
      </c>
      <c r="B5232" s="39" t="s">
        <v>334</v>
      </c>
      <c r="C5232" s="62" t="s">
        <v>20</v>
      </c>
      <c r="D5232" s="40" t="s">
        <v>22</v>
      </c>
      <c r="E5232" s="40" t="str">
        <f t="shared" si="654"/>
        <v>SWHC005J</v>
      </c>
      <c r="F5232" s="67" t="s">
        <v>242</v>
      </c>
      <c r="G5232" s="40" t="str">
        <f>DataSpec!$B$11</f>
        <v>UpDeemed, DnDeemed, DnDeemDI</v>
      </c>
      <c r="H5232" s="40" t="str">
        <f>DataSpec!$B$7</f>
        <v>Cap-Tons</v>
      </c>
      <c r="I5232" s="40" t="s">
        <v>11</v>
      </c>
      <c r="J5232" t="s">
        <v>173</v>
      </c>
      <c r="K5232" t="s">
        <v>262</v>
      </c>
      <c r="U5232" s="44">
        <f>SUMIFS(Table1[AStdWBkW],Table1[EnergyImpactID],E5232,Table1[BldgType],B5232,Table1[BldgVint],C5232,Table1[BldgLoc],F5232)</f>
        <v>0.01</v>
      </c>
      <c r="V5232" s="44">
        <f>SUMIFS(Table1[AStdWBkWh],Table1[EnergyImpactID],E5232,Table1[BldgType],B5232,Table1[BldgVint],C5232,Table1[BldgLoc],F5232)</f>
        <v>36.99</v>
      </c>
      <c r="W5232" s="69">
        <v>0</v>
      </c>
      <c r="X5232" s="69"/>
      <c r="Y5232" s="69"/>
      <c r="Z5232" s="69"/>
      <c r="AA5232" s="47">
        <f>SUMIF('Cost per Solution Code'!$I$5:$I$24,'Measure Support Table'!D5232,'Cost per Solution Code'!$H$5:$H$24)</f>
        <v>660</v>
      </c>
      <c r="AB5232" s="62"/>
      <c r="AC5232" s="47">
        <f>SUMIF('Cost per Solution Code'!$I$5:$I$24,'Measure Support Table'!D5232,'Cost per Solution Code'!$F$5:$F$24)</f>
        <v>845</v>
      </c>
      <c r="AD5232" s="62"/>
      <c r="AE5232" s="48">
        <f t="shared" si="648"/>
        <v>660</v>
      </c>
      <c r="AF5232" s="48">
        <f t="shared" si="649"/>
        <v>845</v>
      </c>
      <c r="AG5232" s="48">
        <f t="shared" si="650"/>
        <v>185</v>
      </c>
      <c r="AH5232" s="49">
        <f t="shared" si="651"/>
        <v>0</v>
      </c>
      <c r="AI5232" s="49">
        <f t="shared" si="652"/>
        <v>0</v>
      </c>
      <c r="AJ5232" s="50">
        <f t="shared" si="653"/>
        <v>0</v>
      </c>
      <c r="AK5232" s="51">
        <v>0</v>
      </c>
    </row>
    <row r="5233" spans="1:37" hidden="1" x14ac:dyDescent="0.35">
      <c r="A5233" s="39" t="str">
        <f t="shared" si="655"/>
        <v>SWHC005</v>
      </c>
      <c r="B5233" s="39" t="s">
        <v>334</v>
      </c>
      <c r="C5233" s="62" t="s">
        <v>20</v>
      </c>
      <c r="D5233" s="40" t="s">
        <v>25</v>
      </c>
      <c r="E5233" s="40" t="str">
        <f t="shared" si="654"/>
        <v>SWHC005K</v>
      </c>
      <c r="F5233" s="67" t="s">
        <v>242</v>
      </c>
      <c r="G5233" s="40" t="str">
        <f>DataSpec!$B$11</f>
        <v>UpDeemed, DnDeemed, DnDeemDI</v>
      </c>
      <c r="H5233" s="40" t="str">
        <f>DataSpec!$B$7</f>
        <v>Cap-Tons</v>
      </c>
      <c r="I5233" s="40" t="s">
        <v>11</v>
      </c>
      <c r="J5233" t="s">
        <v>174</v>
      </c>
      <c r="K5233" t="s">
        <v>263</v>
      </c>
      <c r="U5233" s="44">
        <f>SUMIFS(Table1[AStdWBkW],Table1[EnergyImpactID],E5233,Table1[BldgType],B5233,Table1[BldgVint],C5233,Table1[BldgLoc],F5233)</f>
        <v>0.02</v>
      </c>
      <c r="V5233" s="44">
        <f>SUMIFS(Table1[AStdWBkWh],Table1[EnergyImpactID],E5233,Table1[BldgType],B5233,Table1[BldgVint],C5233,Table1[BldgLoc],F5233)</f>
        <v>65.98</v>
      </c>
      <c r="W5233" s="69">
        <v>0</v>
      </c>
      <c r="X5233" s="69"/>
      <c r="Y5233" s="69"/>
      <c r="Z5233" s="69"/>
      <c r="AA5233" s="47">
        <f>SUMIF('Cost per Solution Code'!$I$5:$I$24,'Measure Support Table'!D5233,'Cost per Solution Code'!$H$5:$H$24)</f>
        <v>519.14</v>
      </c>
      <c r="AB5233" s="62"/>
      <c r="AC5233" s="47">
        <f>SUMIF('Cost per Solution Code'!$I$5:$I$24,'Measure Support Table'!D5233,'Cost per Solution Code'!$F$5:$F$24)</f>
        <v>685.85</v>
      </c>
      <c r="AD5233" s="62"/>
      <c r="AE5233" s="48">
        <f t="shared" si="648"/>
        <v>519.14</v>
      </c>
      <c r="AF5233" s="48">
        <f t="shared" si="649"/>
        <v>685.85</v>
      </c>
      <c r="AG5233" s="48">
        <f t="shared" si="650"/>
        <v>166.71000000000004</v>
      </c>
      <c r="AH5233" s="49">
        <f t="shared" si="651"/>
        <v>0</v>
      </c>
      <c r="AI5233" s="49">
        <f t="shared" si="652"/>
        <v>0</v>
      </c>
      <c r="AJ5233" s="50">
        <f t="shared" si="653"/>
        <v>0</v>
      </c>
      <c r="AK5233" s="51">
        <v>0</v>
      </c>
    </row>
    <row r="5234" spans="1:37" hidden="1" x14ac:dyDescent="0.35">
      <c r="A5234" s="39" t="str">
        <f t="shared" si="655"/>
        <v>SWHC005</v>
      </c>
      <c r="B5234" s="39" t="s">
        <v>334</v>
      </c>
      <c r="C5234" s="62" t="s">
        <v>20</v>
      </c>
      <c r="D5234" s="40" t="s">
        <v>175</v>
      </c>
      <c r="E5234" s="40" t="str">
        <f t="shared" si="654"/>
        <v>SWHC005L</v>
      </c>
      <c r="F5234" s="67" t="s">
        <v>242</v>
      </c>
      <c r="G5234" s="40" t="str">
        <f>DataSpec!$B$11</f>
        <v>UpDeemed, DnDeemed, DnDeemDI</v>
      </c>
      <c r="H5234" s="40" t="str">
        <f>DataSpec!$B$7</f>
        <v>Cap-Tons</v>
      </c>
      <c r="I5234" s="40" t="s">
        <v>11</v>
      </c>
      <c r="J5234" t="s">
        <v>174</v>
      </c>
      <c r="K5234" t="s">
        <v>264</v>
      </c>
      <c r="U5234" s="44">
        <f>SUMIFS(Table1[AStdWBkW],Table1[EnergyImpactID],E5234,Table1[BldgType],B5234,Table1[BldgVint],C5234,Table1[BldgLoc],F5234)</f>
        <v>0.02</v>
      </c>
      <c r="V5234" s="44">
        <f>SUMIFS(Table1[AStdWBkWh],Table1[EnergyImpactID],E5234,Table1[BldgType],B5234,Table1[BldgVint],C5234,Table1[BldgLoc],F5234)</f>
        <v>43.95</v>
      </c>
      <c r="W5234" s="69">
        <v>0</v>
      </c>
      <c r="X5234" s="69"/>
      <c r="Y5234" s="69"/>
      <c r="Z5234" s="69"/>
      <c r="AA5234" s="47">
        <f>SUMIF('Cost per Solution Code'!$I$5:$I$24,'Measure Support Table'!D5234,'Cost per Solution Code'!$H$5:$H$24)</f>
        <v>519.14</v>
      </c>
      <c r="AB5234" s="62"/>
      <c r="AC5234" s="47">
        <f>SUMIF('Cost per Solution Code'!$I$5:$I$24,'Measure Support Table'!D5234,'Cost per Solution Code'!$F$5:$F$24)</f>
        <v>555.84500000000003</v>
      </c>
      <c r="AD5234" s="62"/>
      <c r="AE5234" s="48">
        <f t="shared" si="648"/>
        <v>519.14</v>
      </c>
      <c r="AF5234" s="48">
        <f t="shared" si="649"/>
        <v>555.84500000000003</v>
      </c>
      <c r="AG5234" s="48">
        <f t="shared" si="650"/>
        <v>36.705000000000041</v>
      </c>
      <c r="AH5234" s="49">
        <f t="shared" si="651"/>
        <v>0</v>
      </c>
      <c r="AI5234" s="49">
        <f t="shared" si="652"/>
        <v>0</v>
      </c>
      <c r="AJ5234" s="50">
        <f t="shared" si="653"/>
        <v>0</v>
      </c>
      <c r="AK5234" s="51">
        <v>0</v>
      </c>
    </row>
    <row r="5235" spans="1:37" hidden="1" x14ac:dyDescent="0.35">
      <c r="A5235" s="39" t="str">
        <f t="shared" si="655"/>
        <v>SWHC005</v>
      </c>
      <c r="B5235" s="39" t="s">
        <v>334</v>
      </c>
      <c r="C5235" s="62" t="s">
        <v>20</v>
      </c>
      <c r="D5235" s="40" t="s">
        <v>176</v>
      </c>
      <c r="E5235" s="40" t="str">
        <f t="shared" si="654"/>
        <v>SWHC005M</v>
      </c>
      <c r="F5235" s="67" t="s">
        <v>242</v>
      </c>
      <c r="G5235" s="40" t="str">
        <f>DataSpec!$B$11</f>
        <v>UpDeemed, DnDeemed, DnDeemDI</v>
      </c>
      <c r="H5235" s="40" t="str">
        <f>DataSpec!$B$7</f>
        <v>Cap-Tons</v>
      </c>
      <c r="I5235" s="40" t="s">
        <v>11</v>
      </c>
      <c r="J5235" t="s">
        <v>177</v>
      </c>
      <c r="K5235" t="s">
        <v>265</v>
      </c>
      <c r="U5235" s="44">
        <f>SUMIFS(Table1[AStdWBkW],Table1[EnergyImpactID],E5235,Table1[BldgType],B5235,Table1[BldgVint],C5235,Table1[BldgLoc],F5235)</f>
        <v>0.02</v>
      </c>
      <c r="V5235" s="44">
        <f>SUMIFS(Table1[AStdWBkWh],Table1[EnergyImpactID],E5235,Table1[BldgType],B5235,Table1[BldgVint],C5235,Table1[BldgLoc],F5235)</f>
        <v>60.59</v>
      </c>
      <c r="W5235" s="69">
        <v>0</v>
      </c>
      <c r="X5235" s="69"/>
      <c r="Y5235" s="69"/>
      <c r="Z5235" s="69"/>
      <c r="AA5235" s="47">
        <f>SUMIF('Cost per Solution Code'!$I$5:$I$24,'Measure Support Table'!D5235,'Cost per Solution Code'!$H$5:$H$24)</f>
        <v>449.41</v>
      </c>
      <c r="AB5235" s="62"/>
      <c r="AC5235" s="47">
        <f>SUMIF('Cost per Solution Code'!$I$5:$I$24,'Measure Support Table'!D5235,'Cost per Solution Code'!$F$5:$F$24)</f>
        <v>771.3576281291954</v>
      </c>
      <c r="AD5235" s="62"/>
      <c r="AE5235" s="48">
        <f t="shared" si="648"/>
        <v>449.41</v>
      </c>
      <c r="AF5235" s="48">
        <f t="shared" si="649"/>
        <v>771.3576281291954</v>
      </c>
      <c r="AG5235" s="48">
        <f t="shared" si="650"/>
        <v>321.94762812919538</v>
      </c>
      <c r="AH5235" s="49">
        <f t="shared" si="651"/>
        <v>0</v>
      </c>
      <c r="AI5235" s="49">
        <f t="shared" si="652"/>
        <v>0</v>
      </c>
      <c r="AJ5235" s="50">
        <f t="shared" si="653"/>
        <v>0</v>
      </c>
      <c r="AK5235" s="51">
        <v>0</v>
      </c>
    </row>
    <row r="5236" spans="1:37" hidden="1" x14ac:dyDescent="0.35">
      <c r="A5236" s="39" t="str">
        <f t="shared" si="655"/>
        <v>SWHC005</v>
      </c>
      <c r="B5236" s="39" t="s">
        <v>334</v>
      </c>
      <c r="C5236" s="62" t="s">
        <v>20</v>
      </c>
      <c r="D5236" s="40" t="s">
        <v>178</v>
      </c>
      <c r="E5236" s="40" t="str">
        <f t="shared" si="654"/>
        <v>SWHC005N</v>
      </c>
      <c r="F5236" s="67" t="s">
        <v>242</v>
      </c>
      <c r="G5236" s="40" t="str">
        <f>DataSpec!$B$11</f>
        <v>UpDeemed, DnDeemed, DnDeemDI</v>
      </c>
      <c r="H5236" s="40" t="str">
        <f>DataSpec!$B$7</f>
        <v>Cap-Tons</v>
      </c>
      <c r="I5236" s="40" t="s">
        <v>11</v>
      </c>
      <c r="J5236" t="s">
        <v>177</v>
      </c>
      <c r="K5236" t="s">
        <v>266</v>
      </c>
      <c r="U5236" s="44">
        <f>SUMIFS(Table1[AStdWBkW],Table1[EnergyImpactID],E5236,Table1[BldgType],B5236,Table1[BldgVint],C5236,Table1[BldgLoc],F5236)</f>
        <v>0.01</v>
      </c>
      <c r="V5236" s="44">
        <f>SUMIFS(Table1[AStdWBkWh],Table1[EnergyImpactID],E5236,Table1[BldgType],B5236,Table1[BldgVint],C5236,Table1[BldgLoc],F5236)</f>
        <v>40.46</v>
      </c>
      <c r="W5236" s="69">
        <v>0</v>
      </c>
      <c r="X5236" s="69"/>
      <c r="Y5236" s="69"/>
      <c r="Z5236" s="69"/>
      <c r="AA5236" s="47">
        <f>SUMIF('Cost per Solution Code'!$I$5:$I$24,'Measure Support Table'!D5236,'Cost per Solution Code'!$H$5:$H$24)</f>
        <v>449.41</v>
      </c>
      <c r="AB5236" s="62"/>
      <c r="AC5236" s="47">
        <f>SUMIF('Cost per Solution Code'!$I$5:$I$24,'Measure Support Table'!D5236,'Cost per Solution Code'!$F$5:$F$24)</f>
        <v>629.11366698254767</v>
      </c>
      <c r="AD5236" s="62"/>
      <c r="AE5236" s="48">
        <f t="shared" si="648"/>
        <v>449.41</v>
      </c>
      <c r="AF5236" s="48">
        <f t="shared" si="649"/>
        <v>629.11366698254767</v>
      </c>
      <c r="AG5236" s="48">
        <f t="shared" si="650"/>
        <v>179.70366698254765</v>
      </c>
      <c r="AH5236" s="49">
        <f t="shared" si="651"/>
        <v>0</v>
      </c>
      <c r="AI5236" s="49">
        <f t="shared" si="652"/>
        <v>0</v>
      </c>
      <c r="AJ5236" s="50">
        <f t="shared" si="653"/>
        <v>0</v>
      </c>
      <c r="AK5236" s="51">
        <v>0</v>
      </c>
    </row>
    <row r="5237" spans="1:37" hidden="1" x14ac:dyDescent="0.35">
      <c r="A5237" s="39" t="str">
        <f t="shared" si="655"/>
        <v>SWHC005</v>
      </c>
      <c r="B5237" s="39" t="s">
        <v>334</v>
      </c>
      <c r="C5237" s="62" t="s">
        <v>20</v>
      </c>
      <c r="D5237" s="40" t="s">
        <v>179</v>
      </c>
      <c r="E5237" s="40" t="str">
        <f t="shared" si="654"/>
        <v>SWHC005O</v>
      </c>
      <c r="F5237" s="67" t="s">
        <v>242</v>
      </c>
      <c r="G5237" s="40" t="str">
        <f>DataSpec!$B$11</f>
        <v>UpDeemed, DnDeemed, DnDeemDI</v>
      </c>
      <c r="H5237" s="40" t="str">
        <f>DataSpec!$B$7</f>
        <v>Cap-Tons</v>
      </c>
      <c r="I5237" s="40" t="s">
        <v>11</v>
      </c>
      <c r="J5237" t="s">
        <v>180</v>
      </c>
      <c r="K5237" t="s">
        <v>267</v>
      </c>
      <c r="U5237" s="44">
        <f>SUMIFS(Table1[AStdWBkW],Table1[EnergyImpactID],E5237,Table1[BldgType],B5237,Table1[BldgVint],C5237,Table1[BldgLoc],F5237)</f>
        <v>0.03</v>
      </c>
      <c r="V5237" s="44">
        <f>SUMIFS(Table1[AStdWBkWh],Table1[EnergyImpactID],E5237,Table1[BldgType],B5237,Table1[BldgVint],C5237,Table1[BldgLoc],F5237)</f>
        <v>72.760000000000005</v>
      </c>
      <c r="W5237" s="69">
        <v>0</v>
      </c>
      <c r="X5237" s="69"/>
      <c r="Y5237" s="69"/>
      <c r="Z5237" s="69"/>
      <c r="AA5237" s="47">
        <f>SUMIF('Cost per Solution Code'!$I$5:$I$24,'Measure Support Table'!D5237,'Cost per Solution Code'!$H$5:$H$24)</f>
        <v>1086</v>
      </c>
      <c r="AB5237" s="62"/>
      <c r="AC5237" s="47">
        <f>SUMIF('Cost per Solution Code'!$I$5:$I$24,'Measure Support Table'!D5237,'Cost per Solution Code'!$F$5:$F$24)</f>
        <v>1124.9000000000001</v>
      </c>
      <c r="AD5237" s="62"/>
      <c r="AE5237" s="48">
        <f t="shared" si="648"/>
        <v>1086</v>
      </c>
      <c r="AF5237" s="48">
        <f t="shared" si="649"/>
        <v>1124.9000000000001</v>
      </c>
      <c r="AG5237" s="48">
        <f t="shared" si="650"/>
        <v>38.900000000000091</v>
      </c>
      <c r="AH5237" s="49">
        <f t="shared" si="651"/>
        <v>0</v>
      </c>
      <c r="AI5237" s="49">
        <f t="shared" si="652"/>
        <v>0</v>
      </c>
      <c r="AJ5237" s="50">
        <f t="shared" si="653"/>
        <v>0</v>
      </c>
      <c r="AK5237" s="51">
        <v>0</v>
      </c>
    </row>
    <row r="5238" spans="1:37" hidden="1" x14ac:dyDescent="0.35">
      <c r="A5238" s="39" t="str">
        <f t="shared" si="655"/>
        <v>SWHC005</v>
      </c>
      <c r="B5238" s="39" t="s">
        <v>334</v>
      </c>
      <c r="C5238" s="62" t="s">
        <v>20</v>
      </c>
      <c r="D5238" s="40" t="s">
        <v>181</v>
      </c>
      <c r="E5238" s="40" t="str">
        <f t="shared" si="654"/>
        <v>SWHC005P</v>
      </c>
      <c r="F5238" s="67" t="s">
        <v>242</v>
      </c>
      <c r="G5238" s="40" t="str">
        <f>DataSpec!$B$11</f>
        <v>UpDeemed, DnDeemed, DnDeemDI</v>
      </c>
      <c r="H5238" s="40" t="str">
        <f>DataSpec!$B$7</f>
        <v>Cap-Tons</v>
      </c>
      <c r="I5238" s="40" t="s">
        <v>11</v>
      </c>
      <c r="J5238" t="s">
        <v>180</v>
      </c>
      <c r="K5238" t="s">
        <v>268</v>
      </c>
      <c r="U5238" s="44">
        <f>SUMIFS(Table1[AStdWBkW],Table1[EnergyImpactID],E5238,Table1[BldgType],B5238,Table1[BldgVint],C5238,Table1[BldgLoc],F5238)</f>
        <v>0.02</v>
      </c>
      <c r="V5238" s="44">
        <f>SUMIFS(Table1[AStdWBkWh],Table1[EnergyImpactID],E5238,Table1[BldgType],B5238,Table1[BldgVint],C5238,Table1[BldgLoc],F5238)</f>
        <v>48.53</v>
      </c>
      <c r="W5238" s="69">
        <v>0</v>
      </c>
      <c r="X5238" s="69"/>
      <c r="Y5238" s="69"/>
      <c r="Z5238" s="69"/>
      <c r="AA5238" s="47">
        <f>SUMIF('Cost per Solution Code'!$I$5:$I$24,'Measure Support Table'!D5238,'Cost per Solution Code'!$H$5:$H$24)</f>
        <v>1086</v>
      </c>
      <c r="AB5238" s="62"/>
      <c r="AC5238" s="47">
        <f>SUMIF('Cost per Solution Code'!$I$5:$I$24,'Measure Support Table'!D5238,'Cost per Solution Code'!$F$5:$F$24)</f>
        <v>1107.17</v>
      </c>
      <c r="AD5238" s="62"/>
      <c r="AE5238" s="48">
        <f t="shared" si="648"/>
        <v>1086</v>
      </c>
      <c r="AF5238" s="48">
        <f t="shared" si="649"/>
        <v>1107.17</v>
      </c>
      <c r="AG5238" s="48">
        <f t="shared" si="650"/>
        <v>21.170000000000073</v>
      </c>
      <c r="AH5238" s="49">
        <f t="shared" si="651"/>
        <v>0</v>
      </c>
      <c r="AI5238" s="49">
        <f t="shared" si="652"/>
        <v>0</v>
      </c>
      <c r="AJ5238" s="50">
        <f t="shared" si="653"/>
        <v>0</v>
      </c>
      <c r="AK5238" s="51">
        <v>0</v>
      </c>
    </row>
    <row r="5239" spans="1:37" hidden="1" x14ac:dyDescent="0.35">
      <c r="A5239" s="39" t="str">
        <f t="shared" si="655"/>
        <v>SWHC005</v>
      </c>
      <c r="B5239" s="39" t="s">
        <v>334</v>
      </c>
      <c r="C5239" s="62" t="s">
        <v>20</v>
      </c>
      <c r="D5239" s="40" t="s">
        <v>182</v>
      </c>
      <c r="E5239" s="40" t="str">
        <f t="shared" si="654"/>
        <v>SWHC005Q</v>
      </c>
      <c r="F5239" s="67" t="s">
        <v>242</v>
      </c>
      <c r="G5239" s="40" t="str">
        <f>DataSpec!$B$11</f>
        <v>UpDeemed, DnDeemed, DnDeemDI</v>
      </c>
      <c r="H5239" s="40" t="str">
        <f>DataSpec!$B$7</f>
        <v>Cap-Tons</v>
      </c>
      <c r="I5239" s="40" t="s">
        <v>11</v>
      </c>
      <c r="J5239" t="s">
        <v>183</v>
      </c>
      <c r="K5239" t="s">
        <v>269</v>
      </c>
      <c r="U5239" s="44">
        <f>SUMIFS(Table1[AStdWBkW],Table1[EnergyImpactID],E5239,Table1[BldgType],B5239,Table1[BldgVint],C5239,Table1[BldgLoc],F5239)</f>
        <v>0.02</v>
      </c>
      <c r="V5239" s="44">
        <f>SUMIFS(Table1[AStdWBkWh],Table1[EnergyImpactID],E5239,Table1[BldgType],B5239,Table1[BldgVint],C5239,Table1[BldgLoc],F5239)</f>
        <v>56.8</v>
      </c>
      <c r="W5239" s="69">
        <v>0</v>
      </c>
      <c r="X5239" s="69"/>
      <c r="Y5239" s="69"/>
      <c r="Z5239" s="69"/>
      <c r="AA5239" s="47">
        <f>SUMIF('Cost per Solution Code'!$I$5:$I$24,'Measure Support Table'!D5239,'Cost per Solution Code'!$H$5:$H$24)</f>
        <v>636.29999999999995</v>
      </c>
      <c r="AB5239" s="62"/>
      <c r="AC5239" s="47">
        <f>SUMIF('Cost per Solution Code'!$I$5:$I$24,'Measure Support Table'!D5239,'Cost per Solution Code'!$F$5:$F$24)</f>
        <v>931.83</v>
      </c>
      <c r="AD5239" s="62"/>
      <c r="AE5239" s="48">
        <f t="shared" si="648"/>
        <v>636.29999999999995</v>
      </c>
      <c r="AF5239" s="48">
        <f t="shared" si="649"/>
        <v>931.83</v>
      </c>
      <c r="AG5239" s="48">
        <f t="shared" si="650"/>
        <v>295.53000000000009</v>
      </c>
      <c r="AH5239" s="49">
        <f t="shared" si="651"/>
        <v>0</v>
      </c>
      <c r="AI5239" s="49">
        <f t="shared" si="652"/>
        <v>0</v>
      </c>
      <c r="AJ5239" s="50">
        <f t="shared" si="653"/>
        <v>0</v>
      </c>
      <c r="AK5239" s="51">
        <v>0</v>
      </c>
    </row>
    <row r="5240" spans="1:37" hidden="1" x14ac:dyDescent="0.35">
      <c r="A5240" s="39" t="str">
        <f t="shared" si="655"/>
        <v>SWHC005</v>
      </c>
      <c r="B5240" s="39" t="s">
        <v>334</v>
      </c>
      <c r="C5240" s="62" t="s">
        <v>20</v>
      </c>
      <c r="D5240" s="40" t="s">
        <v>184</v>
      </c>
      <c r="E5240" s="40" t="str">
        <f t="shared" si="654"/>
        <v>SWHC005R</v>
      </c>
      <c r="F5240" s="67" t="s">
        <v>242</v>
      </c>
      <c r="G5240" s="40" t="str">
        <f>DataSpec!$B$11</f>
        <v>UpDeemed, DnDeemed, DnDeemDI</v>
      </c>
      <c r="H5240" s="40" t="str">
        <f>DataSpec!$B$7</f>
        <v>Cap-Tons</v>
      </c>
      <c r="I5240" s="40" t="s">
        <v>11</v>
      </c>
      <c r="J5240" t="s">
        <v>183</v>
      </c>
      <c r="K5240" t="s">
        <v>270</v>
      </c>
      <c r="U5240" s="44">
        <f>SUMIFS(Table1[AStdWBkW],Table1[EnergyImpactID],E5240,Table1[BldgType],B5240,Table1[BldgVint],C5240,Table1[BldgLoc],F5240)</f>
        <v>0.01</v>
      </c>
      <c r="V5240" s="44">
        <f>SUMIFS(Table1[AStdWBkWh],Table1[EnergyImpactID],E5240,Table1[BldgType],B5240,Table1[BldgVint],C5240,Table1[BldgLoc],F5240)</f>
        <v>37.86</v>
      </c>
      <c r="W5240" s="69">
        <v>0</v>
      </c>
      <c r="X5240" s="69"/>
      <c r="Y5240" s="69"/>
      <c r="Z5240" s="69"/>
      <c r="AA5240" s="47">
        <f>SUMIF('Cost per Solution Code'!$I$5:$I$24,'Measure Support Table'!D5240,'Cost per Solution Code'!$H$5:$H$24)</f>
        <v>636.29999999999995</v>
      </c>
      <c r="AB5240" s="62"/>
      <c r="AC5240" s="47">
        <f>SUMIF('Cost per Solution Code'!$I$5:$I$24,'Measure Support Table'!D5240,'Cost per Solution Code'!$F$5:$F$24)</f>
        <v>797.9</v>
      </c>
      <c r="AD5240" s="62"/>
      <c r="AE5240" s="48">
        <f t="shared" si="648"/>
        <v>636.29999999999995</v>
      </c>
      <c r="AF5240" s="48">
        <f t="shared" si="649"/>
        <v>797.9</v>
      </c>
      <c r="AG5240" s="48">
        <f t="shared" si="650"/>
        <v>161.60000000000002</v>
      </c>
      <c r="AH5240" s="49">
        <f t="shared" si="651"/>
        <v>0</v>
      </c>
      <c r="AI5240" s="49">
        <f t="shared" si="652"/>
        <v>0</v>
      </c>
      <c r="AJ5240" s="50">
        <f t="shared" si="653"/>
        <v>0</v>
      </c>
      <c r="AK5240" s="51">
        <v>0</v>
      </c>
    </row>
    <row r="5241" spans="1:37" hidden="1" x14ac:dyDescent="0.35">
      <c r="A5241" s="39" t="str">
        <f t="shared" si="655"/>
        <v>SWHC005</v>
      </c>
      <c r="B5241" s="39" t="s">
        <v>334</v>
      </c>
      <c r="C5241" s="62" t="s">
        <v>20</v>
      </c>
      <c r="D5241" s="40" t="s">
        <v>185</v>
      </c>
      <c r="E5241" s="40" t="str">
        <f t="shared" si="654"/>
        <v>SWHC005S</v>
      </c>
      <c r="F5241" s="67" t="s">
        <v>242</v>
      </c>
      <c r="G5241" s="40" t="str">
        <f>DataSpec!$B$11</f>
        <v>UpDeemed, DnDeemed, DnDeemDI</v>
      </c>
      <c r="H5241" s="40" t="str">
        <f>DataSpec!$B$7</f>
        <v>Cap-Tons</v>
      </c>
      <c r="I5241" s="40" t="s">
        <v>11</v>
      </c>
      <c r="J5241" t="s">
        <v>186</v>
      </c>
      <c r="K5241" t="s">
        <v>271</v>
      </c>
      <c r="U5241" s="44">
        <f>SUMIFS(Table1[AStdWBkW],Table1[EnergyImpactID],E5241,Table1[BldgType],B5241,Table1[BldgVint],C5241,Table1[BldgLoc],F5241)</f>
        <v>0.03</v>
      </c>
      <c r="V5241" s="44">
        <f>SUMIFS(Table1[AStdWBkWh],Table1[EnergyImpactID],E5241,Table1[BldgType],B5241,Table1[BldgVint],C5241,Table1[BldgLoc],F5241)</f>
        <v>75.650000000000006</v>
      </c>
      <c r="W5241" s="69">
        <v>0</v>
      </c>
      <c r="X5241" s="69"/>
      <c r="Y5241" s="69"/>
      <c r="Z5241" s="69"/>
      <c r="AA5241" s="47">
        <f>SUMIF('Cost per Solution Code'!$I$5:$I$24,'Measure Support Table'!D5241,'Cost per Solution Code'!$H$5:$H$24)</f>
        <v>416.53842439071497</v>
      </c>
      <c r="AB5241" s="62"/>
      <c r="AC5241" s="47">
        <f>SUMIF('Cost per Solution Code'!$I$5:$I$24,'Measure Support Table'!D5241,'Cost per Solution Code'!$F$5:$F$24)</f>
        <v>610</v>
      </c>
      <c r="AD5241" s="62"/>
      <c r="AE5241" s="48">
        <f t="shared" si="648"/>
        <v>416.53842439071497</v>
      </c>
      <c r="AF5241" s="48">
        <f t="shared" si="649"/>
        <v>610</v>
      </c>
      <c r="AG5241" s="48">
        <f t="shared" si="650"/>
        <v>193.46157560928503</v>
      </c>
      <c r="AH5241" s="49">
        <f t="shared" si="651"/>
        <v>0</v>
      </c>
      <c r="AI5241" s="49">
        <f t="shared" si="652"/>
        <v>0</v>
      </c>
      <c r="AJ5241" s="50">
        <f t="shared" si="653"/>
        <v>0</v>
      </c>
      <c r="AK5241" s="51">
        <v>0</v>
      </c>
    </row>
    <row r="5242" spans="1:37" hidden="1" x14ac:dyDescent="0.35">
      <c r="A5242" s="39" t="str">
        <f t="shared" si="655"/>
        <v>SWHC005</v>
      </c>
      <c r="B5242" s="39" t="s">
        <v>334</v>
      </c>
      <c r="C5242" s="62" t="s">
        <v>20</v>
      </c>
      <c r="D5242" s="40" t="s">
        <v>187</v>
      </c>
      <c r="E5242" s="40" t="str">
        <f t="shared" si="654"/>
        <v>SWHC005T</v>
      </c>
      <c r="F5242" s="67" t="s">
        <v>242</v>
      </c>
      <c r="G5242" s="40" t="str">
        <f>DataSpec!$B$11</f>
        <v>UpDeemed, DnDeemed, DnDeemDI</v>
      </c>
      <c r="H5242" s="40" t="str">
        <f>DataSpec!$B$7</f>
        <v>Cap-Tons</v>
      </c>
      <c r="I5242" s="40" t="s">
        <v>11</v>
      </c>
      <c r="J5242" t="s">
        <v>186</v>
      </c>
      <c r="K5242" t="s">
        <v>272</v>
      </c>
      <c r="U5242" s="44">
        <f>SUMIFS(Table1[AStdWBkW],Table1[EnergyImpactID],E5242,Table1[BldgType],B5242,Table1[BldgVint],C5242,Table1[BldgLoc],F5242)</f>
        <v>0.02</v>
      </c>
      <c r="V5242" s="44">
        <f>SUMIFS(Table1[AStdWBkWh],Table1[EnergyImpactID],E5242,Table1[BldgType],B5242,Table1[BldgVint],C5242,Table1[BldgLoc],F5242)</f>
        <v>50.43</v>
      </c>
      <c r="W5242" s="69">
        <v>0</v>
      </c>
      <c r="X5242" s="69"/>
      <c r="Y5242" s="69"/>
      <c r="Z5242" s="69"/>
      <c r="AA5242" s="47">
        <f>SUMIF('Cost per Solution Code'!$I$5:$I$24,'Measure Support Table'!D5242,'Cost per Solution Code'!$H$5:$H$24)</f>
        <v>416.53842439071497</v>
      </c>
      <c r="AB5242" s="62"/>
      <c r="AC5242" s="47">
        <f>SUMIF('Cost per Solution Code'!$I$5:$I$24,'Measure Support Table'!D5242,'Cost per Solution Code'!$F$5:$F$24)</f>
        <v>522.1950355751585</v>
      </c>
      <c r="AD5242" s="62"/>
      <c r="AE5242" s="48">
        <f t="shared" si="648"/>
        <v>416.53842439071497</v>
      </c>
      <c r="AF5242" s="48">
        <f t="shared" si="649"/>
        <v>522.1950355751585</v>
      </c>
      <c r="AG5242" s="48">
        <f t="shared" si="650"/>
        <v>105.65661118444353</v>
      </c>
      <c r="AH5242" s="49">
        <f t="shared" si="651"/>
        <v>0</v>
      </c>
      <c r="AI5242" s="49">
        <f t="shared" si="652"/>
        <v>0</v>
      </c>
      <c r="AJ5242" s="50">
        <f t="shared" si="653"/>
        <v>0</v>
      </c>
      <c r="AK5242" s="51">
        <v>0</v>
      </c>
    </row>
    <row r="5243" spans="1:37" hidden="1" x14ac:dyDescent="0.35">
      <c r="A5243" s="39" t="str">
        <f t="shared" si="655"/>
        <v>SWHC005</v>
      </c>
      <c r="B5243" s="39" t="s">
        <v>334</v>
      </c>
      <c r="C5243" s="62" t="s">
        <v>20</v>
      </c>
      <c r="D5243" s="40" t="s">
        <v>163</v>
      </c>
      <c r="E5243" s="40" t="str">
        <f t="shared" si="654"/>
        <v>SWHC005A</v>
      </c>
      <c r="F5243" s="67" t="s">
        <v>243</v>
      </c>
      <c r="G5243" s="40" t="str">
        <f>DataSpec!$B$11</f>
        <v>UpDeemed, DnDeemed, DnDeemDI</v>
      </c>
      <c r="H5243" s="40" t="str">
        <f>DataSpec!$B$7</f>
        <v>Cap-Tons</v>
      </c>
      <c r="I5243" s="40" t="s">
        <v>11</v>
      </c>
      <c r="J5243" t="s">
        <v>164</v>
      </c>
      <c r="K5243" t="s">
        <v>253</v>
      </c>
      <c r="U5243" s="44">
        <f>SUMIFS(Table1[AStdWBkW],Table1[EnergyImpactID],E5243,Table1[BldgType],B5243,Table1[BldgVint],C5243,Table1[BldgLoc],F5243)</f>
        <v>0.01</v>
      </c>
      <c r="V5243" s="44">
        <f>SUMIFS(Table1[AStdWBkWh],Table1[EnergyImpactID],E5243,Table1[BldgType],B5243,Table1[BldgVint],C5243,Table1[BldgLoc],F5243)</f>
        <v>46.04</v>
      </c>
      <c r="W5243" s="69">
        <v>0</v>
      </c>
      <c r="X5243" s="69"/>
      <c r="Y5243" s="69"/>
      <c r="Z5243" s="69"/>
      <c r="AA5243" s="47">
        <f>SUMIF('Cost per Solution Code'!$I$5:$I$24,'Measure Support Table'!D5243,'Cost per Solution Code'!$H$5:$H$24)</f>
        <v>656.88499999999999</v>
      </c>
      <c r="AB5243" s="62"/>
      <c r="AC5243" s="47">
        <f>SUMIF('Cost per Solution Code'!$I$5:$I$24,'Measure Support Table'!D5243,'Cost per Solution Code'!$F$5:$F$24)</f>
        <v>931.83999999999992</v>
      </c>
      <c r="AD5243" s="62"/>
      <c r="AE5243" s="48">
        <f t="shared" si="648"/>
        <v>656.88499999999999</v>
      </c>
      <c r="AF5243" s="48">
        <f t="shared" si="649"/>
        <v>931.83999999999992</v>
      </c>
      <c r="AG5243" s="48">
        <f t="shared" si="650"/>
        <v>274.95499999999993</v>
      </c>
      <c r="AH5243" s="49">
        <f t="shared" si="651"/>
        <v>0</v>
      </c>
      <c r="AI5243" s="49">
        <f t="shared" si="652"/>
        <v>0</v>
      </c>
      <c r="AJ5243" s="50">
        <f t="shared" si="653"/>
        <v>0</v>
      </c>
      <c r="AK5243" s="51">
        <v>0</v>
      </c>
    </row>
    <row r="5244" spans="1:37" hidden="1" x14ac:dyDescent="0.35">
      <c r="A5244" s="39" t="str">
        <f t="shared" si="655"/>
        <v>SWHC005</v>
      </c>
      <c r="B5244" s="39" t="s">
        <v>334</v>
      </c>
      <c r="C5244" s="62" t="s">
        <v>20</v>
      </c>
      <c r="D5244" s="40" t="s">
        <v>165</v>
      </c>
      <c r="E5244" s="40" t="str">
        <f t="shared" si="654"/>
        <v>SWHC005B</v>
      </c>
      <c r="F5244" s="67" t="s">
        <v>243</v>
      </c>
      <c r="G5244" s="40" t="str">
        <f>DataSpec!$B$11</f>
        <v>UpDeemed, DnDeemed, DnDeemDI</v>
      </c>
      <c r="H5244" s="40" t="str">
        <f>DataSpec!$B$7</f>
        <v>Cap-Tons</v>
      </c>
      <c r="I5244" s="40" t="s">
        <v>11</v>
      </c>
      <c r="J5244" t="s">
        <v>164</v>
      </c>
      <c r="K5244" t="s">
        <v>254</v>
      </c>
      <c r="U5244" s="44">
        <f>SUMIFS(Table1[AStdWBkW],Table1[EnergyImpactID],E5244,Table1[BldgType],B5244,Table1[BldgVint],C5244,Table1[BldgLoc],F5244)</f>
        <v>0.01</v>
      </c>
      <c r="V5244" s="44">
        <f>SUMIFS(Table1[AStdWBkWh],Table1[EnergyImpactID],E5244,Table1[BldgType],B5244,Table1[BldgVint],C5244,Table1[BldgLoc],F5244)</f>
        <v>30.66</v>
      </c>
      <c r="W5244" s="69">
        <v>0</v>
      </c>
      <c r="X5244" s="69"/>
      <c r="Y5244" s="69"/>
      <c r="Z5244" s="69"/>
      <c r="AA5244" s="47">
        <f>SUMIF('Cost per Solution Code'!$I$5:$I$24,'Measure Support Table'!D5244,'Cost per Solution Code'!$H$5:$H$24)</f>
        <v>656.88499999999999</v>
      </c>
      <c r="AB5244" s="62"/>
      <c r="AC5244" s="47">
        <f>SUMIF('Cost per Solution Code'!$I$5:$I$24,'Measure Support Table'!D5244,'Cost per Solution Code'!$F$5:$F$24)</f>
        <v>729.01</v>
      </c>
      <c r="AD5244" s="62"/>
      <c r="AE5244" s="48">
        <f t="shared" si="648"/>
        <v>656.88499999999999</v>
      </c>
      <c r="AF5244" s="48">
        <f t="shared" si="649"/>
        <v>729.01</v>
      </c>
      <c r="AG5244" s="48">
        <f t="shared" si="650"/>
        <v>72.125</v>
      </c>
      <c r="AH5244" s="49">
        <f t="shared" si="651"/>
        <v>0</v>
      </c>
      <c r="AI5244" s="49">
        <f t="shared" si="652"/>
        <v>0</v>
      </c>
      <c r="AJ5244" s="50">
        <f t="shared" si="653"/>
        <v>0</v>
      </c>
      <c r="AK5244" s="51">
        <v>0</v>
      </c>
    </row>
    <row r="5245" spans="1:37" hidden="1" x14ac:dyDescent="0.35">
      <c r="A5245" s="39" t="str">
        <f t="shared" si="655"/>
        <v>SWHC005</v>
      </c>
      <c r="B5245" s="39" t="s">
        <v>334</v>
      </c>
      <c r="C5245" s="62" t="s">
        <v>20</v>
      </c>
      <c r="D5245" s="40" t="s">
        <v>166</v>
      </c>
      <c r="E5245" s="40" t="str">
        <f t="shared" si="654"/>
        <v>SWHC005C</v>
      </c>
      <c r="F5245" s="67" t="s">
        <v>243</v>
      </c>
      <c r="G5245" s="40" t="str">
        <f>DataSpec!$B$11</f>
        <v>UpDeemed, DnDeemed, DnDeemDI</v>
      </c>
      <c r="H5245" s="40" t="str">
        <f>DataSpec!$B$7</f>
        <v>Cap-Tons</v>
      </c>
      <c r="I5245" s="40" t="s">
        <v>11</v>
      </c>
      <c r="J5245" t="s">
        <v>167</v>
      </c>
      <c r="K5245" t="s">
        <v>255</v>
      </c>
      <c r="U5245" s="44">
        <f>SUMIFS(Table1[AStdWBkW],Table1[EnergyImpactID],E5245,Table1[BldgType],B5245,Table1[BldgVint],C5245,Table1[BldgLoc],F5245)</f>
        <v>0.01</v>
      </c>
      <c r="V5245" s="44">
        <f>SUMIFS(Table1[AStdWBkWh],Table1[EnergyImpactID],E5245,Table1[BldgType],B5245,Table1[BldgVint],C5245,Table1[BldgLoc],F5245)</f>
        <v>43.14</v>
      </c>
      <c r="W5245" s="69">
        <v>0</v>
      </c>
      <c r="X5245" s="69"/>
      <c r="Y5245" s="69"/>
      <c r="Z5245" s="69"/>
      <c r="AA5245" s="47">
        <f>SUMIF('Cost per Solution Code'!$I$5:$I$24,'Measure Support Table'!D5245,'Cost per Solution Code'!$H$5:$H$24)</f>
        <v>515.125</v>
      </c>
      <c r="AB5245" s="62"/>
      <c r="AC5245" s="47">
        <f>SUMIF('Cost per Solution Code'!$I$5:$I$24,'Measure Support Table'!D5245,'Cost per Solution Code'!$F$5:$F$24)</f>
        <v>741.56</v>
      </c>
      <c r="AD5245" s="62"/>
      <c r="AE5245" s="48">
        <f t="shared" si="648"/>
        <v>515.125</v>
      </c>
      <c r="AF5245" s="48">
        <f t="shared" si="649"/>
        <v>741.56</v>
      </c>
      <c r="AG5245" s="48">
        <f t="shared" si="650"/>
        <v>226.43499999999995</v>
      </c>
      <c r="AH5245" s="49">
        <f t="shared" si="651"/>
        <v>0</v>
      </c>
      <c r="AI5245" s="49">
        <f t="shared" si="652"/>
        <v>0</v>
      </c>
      <c r="AJ5245" s="50">
        <f t="shared" si="653"/>
        <v>0</v>
      </c>
      <c r="AK5245" s="51">
        <v>0</v>
      </c>
    </row>
    <row r="5246" spans="1:37" hidden="1" x14ac:dyDescent="0.35">
      <c r="A5246" s="39" t="str">
        <f t="shared" si="655"/>
        <v>SWHC005</v>
      </c>
      <c r="B5246" s="39" t="s">
        <v>334</v>
      </c>
      <c r="C5246" s="62" t="s">
        <v>20</v>
      </c>
      <c r="D5246" s="40" t="s">
        <v>168</v>
      </c>
      <c r="E5246" s="40" t="str">
        <f t="shared" si="654"/>
        <v>SWHC005D</v>
      </c>
      <c r="F5246" s="67" t="s">
        <v>243</v>
      </c>
      <c r="G5246" s="40" t="str">
        <f>DataSpec!$B$11</f>
        <v>UpDeemed, DnDeemed, DnDeemDI</v>
      </c>
      <c r="H5246" s="40" t="str">
        <f>DataSpec!$B$7</f>
        <v>Cap-Tons</v>
      </c>
      <c r="I5246" s="40" t="s">
        <v>11</v>
      </c>
      <c r="J5246" t="s">
        <v>167</v>
      </c>
      <c r="K5246" t="s">
        <v>256</v>
      </c>
      <c r="U5246" s="44">
        <f>SUMIFS(Table1[AStdWBkW],Table1[EnergyImpactID],E5246,Table1[BldgType],B5246,Table1[BldgVint],C5246,Table1[BldgLoc],F5246)</f>
        <v>0.01</v>
      </c>
      <c r="V5246" s="44">
        <f>SUMIFS(Table1[AStdWBkWh],Table1[EnergyImpactID],E5246,Table1[BldgType],B5246,Table1[BldgVint],C5246,Table1[BldgLoc],F5246)</f>
        <v>28.76</v>
      </c>
      <c r="W5246" s="69">
        <v>0</v>
      </c>
      <c r="X5246" s="69"/>
      <c r="Y5246" s="69"/>
      <c r="Z5246" s="69"/>
      <c r="AA5246" s="47">
        <f>SUMIF('Cost per Solution Code'!$I$5:$I$24,'Measure Support Table'!D5246,'Cost per Solution Code'!$H$5:$H$24)</f>
        <v>515.125</v>
      </c>
      <c r="AB5246" s="62"/>
      <c r="AC5246" s="47">
        <f>SUMIF('Cost per Solution Code'!$I$5:$I$24,'Measure Support Table'!D5246,'Cost per Solution Code'!$F$5:$F$24)</f>
        <v>673.54</v>
      </c>
      <c r="AD5246" s="62"/>
      <c r="AE5246" s="48">
        <f t="shared" si="648"/>
        <v>515.125</v>
      </c>
      <c r="AF5246" s="48">
        <f t="shared" si="649"/>
        <v>673.54</v>
      </c>
      <c r="AG5246" s="48">
        <f t="shared" si="650"/>
        <v>158.41499999999996</v>
      </c>
      <c r="AH5246" s="49">
        <f t="shared" si="651"/>
        <v>0</v>
      </c>
      <c r="AI5246" s="49">
        <f t="shared" si="652"/>
        <v>0</v>
      </c>
      <c r="AJ5246" s="50">
        <f t="shared" si="653"/>
        <v>0</v>
      </c>
      <c r="AK5246" s="51">
        <v>0</v>
      </c>
    </row>
    <row r="5247" spans="1:37" hidden="1" x14ac:dyDescent="0.35">
      <c r="A5247" s="39" t="str">
        <f t="shared" si="655"/>
        <v>SWHC005</v>
      </c>
      <c r="B5247" s="39" t="s">
        <v>334</v>
      </c>
      <c r="C5247" s="62" t="s">
        <v>20</v>
      </c>
      <c r="D5247" s="40" t="s">
        <v>169</v>
      </c>
      <c r="E5247" s="40" t="str">
        <f t="shared" si="654"/>
        <v>SWHC005E</v>
      </c>
      <c r="F5247" s="67" t="s">
        <v>243</v>
      </c>
      <c r="G5247" s="40" t="str">
        <f>DataSpec!$B$11</f>
        <v>UpDeemed, DnDeemed, DnDeemDI</v>
      </c>
      <c r="H5247" s="40" t="str">
        <f>DataSpec!$B$7</f>
        <v>Cap-Tons</v>
      </c>
      <c r="I5247" s="40" t="s">
        <v>11</v>
      </c>
      <c r="J5247" t="s">
        <v>170</v>
      </c>
      <c r="K5247" t="s">
        <v>257</v>
      </c>
      <c r="U5247" s="44">
        <f>SUMIFS(Table1[AStdWBkW],Table1[EnergyImpactID],E5247,Table1[BldgType],B5247,Table1[BldgVint],C5247,Table1[BldgLoc],F5247)</f>
        <v>0.01</v>
      </c>
      <c r="V5247" s="44">
        <f>SUMIFS(Table1[AStdWBkWh],Table1[EnergyImpactID],E5247,Table1[BldgType],B5247,Table1[BldgVint],C5247,Table1[BldgLoc],F5247)</f>
        <v>42.36</v>
      </c>
      <c r="W5247" s="69">
        <v>0</v>
      </c>
      <c r="X5247" s="69"/>
      <c r="Y5247" s="69"/>
      <c r="Z5247" s="69"/>
      <c r="AA5247" s="47">
        <f>SUMIF('Cost per Solution Code'!$I$5:$I$24,'Measure Support Table'!D5247,'Cost per Solution Code'!$H$5:$H$24)</f>
        <v>448.52499999999998</v>
      </c>
      <c r="AB5247" s="62"/>
      <c r="AC5247" s="47">
        <f>SUMIF('Cost per Solution Code'!$I$5:$I$24,'Measure Support Table'!D5247,'Cost per Solution Code'!$F$5:$F$24)</f>
        <v>698.35</v>
      </c>
      <c r="AD5247" s="62"/>
      <c r="AE5247" s="48">
        <f t="shared" si="648"/>
        <v>448.52499999999998</v>
      </c>
      <c r="AF5247" s="48">
        <f t="shared" si="649"/>
        <v>698.35</v>
      </c>
      <c r="AG5247" s="48">
        <f t="shared" si="650"/>
        <v>249.82500000000005</v>
      </c>
      <c r="AH5247" s="49">
        <f t="shared" si="651"/>
        <v>0</v>
      </c>
      <c r="AI5247" s="49">
        <f t="shared" si="652"/>
        <v>0</v>
      </c>
      <c r="AJ5247" s="50">
        <f t="shared" si="653"/>
        <v>0</v>
      </c>
      <c r="AK5247" s="51">
        <v>0</v>
      </c>
    </row>
    <row r="5248" spans="1:37" hidden="1" x14ac:dyDescent="0.35">
      <c r="A5248" s="39" t="str">
        <f t="shared" si="655"/>
        <v>SWHC005</v>
      </c>
      <c r="B5248" s="39" t="s">
        <v>334</v>
      </c>
      <c r="C5248" s="62" t="s">
        <v>20</v>
      </c>
      <c r="D5248" s="40" t="s">
        <v>171</v>
      </c>
      <c r="E5248" s="40" t="str">
        <f t="shared" si="654"/>
        <v>SWHC005F</v>
      </c>
      <c r="F5248" s="67" t="s">
        <v>243</v>
      </c>
      <c r="G5248" s="40" t="str">
        <f>DataSpec!$B$11</f>
        <v>UpDeemed, DnDeemed, DnDeemDI</v>
      </c>
      <c r="H5248" s="40" t="str">
        <f>DataSpec!$B$7</f>
        <v>Cap-Tons</v>
      </c>
      <c r="I5248" s="40" t="s">
        <v>11</v>
      </c>
      <c r="J5248" t="s">
        <v>170</v>
      </c>
      <c r="K5248" t="s">
        <v>258</v>
      </c>
      <c r="U5248" s="44">
        <f>SUMIFS(Table1[AStdWBkW],Table1[EnergyImpactID],E5248,Table1[BldgType],B5248,Table1[BldgVint],C5248,Table1[BldgLoc],F5248)</f>
        <v>0.01</v>
      </c>
      <c r="V5248" s="44">
        <f>SUMIFS(Table1[AStdWBkWh],Table1[EnergyImpactID],E5248,Table1[BldgType],B5248,Table1[BldgVint],C5248,Table1[BldgLoc],F5248)</f>
        <v>28.26</v>
      </c>
      <c r="W5248" s="69">
        <v>0</v>
      </c>
      <c r="X5248" s="69"/>
      <c r="Y5248" s="69"/>
      <c r="Z5248" s="69"/>
      <c r="AA5248" s="47">
        <f>SUMIF('Cost per Solution Code'!$I$5:$I$24,'Measure Support Table'!D5248,'Cost per Solution Code'!$H$5:$H$24)</f>
        <v>448.52499999999998</v>
      </c>
      <c r="AB5248" s="62"/>
      <c r="AC5248" s="47">
        <f>SUMIF('Cost per Solution Code'!$I$5:$I$24,'Measure Support Table'!D5248,'Cost per Solution Code'!$F$5:$F$24)</f>
        <v>642.36500000000001</v>
      </c>
      <c r="AD5248" s="62"/>
      <c r="AE5248" s="48">
        <f t="shared" si="648"/>
        <v>448.52499999999998</v>
      </c>
      <c r="AF5248" s="48">
        <f t="shared" si="649"/>
        <v>642.36500000000001</v>
      </c>
      <c r="AG5248" s="48">
        <f t="shared" si="650"/>
        <v>193.84000000000003</v>
      </c>
      <c r="AH5248" s="49">
        <f t="shared" si="651"/>
        <v>0</v>
      </c>
      <c r="AI5248" s="49">
        <f t="shared" si="652"/>
        <v>0</v>
      </c>
      <c r="AJ5248" s="50">
        <f t="shared" si="653"/>
        <v>0</v>
      </c>
      <c r="AK5248" s="51">
        <v>0</v>
      </c>
    </row>
    <row r="5249" spans="1:37" hidden="1" x14ac:dyDescent="0.35">
      <c r="A5249" s="39" t="str">
        <f t="shared" si="655"/>
        <v>SWHC005</v>
      </c>
      <c r="B5249" s="39" t="s">
        <v>334</v>
      </c>
      <c r="C5249" s="62" t="s">
        <v>20</v>
      </c>
      <c r="D5249" s="40" t="s">
        <v>8</v>
      </c>
      <c r="E5249" s="40" t="str">
        <f t="shared" si="654"/>
        <v>SWHC005G</v>
      </c>
      <c r="F5249" s="67" t="s">
        <v>243</v>
      </c>
      <c r="G5249" s="40" t="str">
        <f>DataSpec!$B$11</f>
        <v>UpDeemed, DnDeemed, DnDeemDI</v>
      </c>
      <c r="H5249" s="40" t="str">
        <f>DataSpec!$B$7</f>
        <v>Cap-Tons</v>
      </c>
      <c r="I5249" s="40" t="s">
        <v>11</v>
      </c>
      <c r="J5249" t="s">
        <v>172</v>
      </c>
      <c r="K5249" t="s">
        <v>259</v>
      </c>
      <c r="U5249" s="44">
        <f>SUMIFS(Table1[AStdWBkW],Table1[EnergyImpactID],E5249,Table1[BldgType],B5249,Table1[BldgVint],C5249,Table1[BldgLoc],F5249)</f>
        <v>0.01</v>
      </c>
      <c r="V5249" s="44">
        <f>SUMIFS(Table1[AStdWBkWh],Table1[EnergyImpactID],E5249,Table1[BldgType],B5249,Table1[BldgVint],C5249,Table1[BldgLoc],F5249)</f>
        <v>42.36</v>
      </c>
      <c r="W5249" s="69">
        <v>0</v>
      </c>
      <c r="X5249" s="69"/>
      <c r="Y5249" s="69"/>
      <c r="Z5249" s="69"/>
      <c r="AA5249" s="47">
        <f>SUMIF('Cost per Solution Code'!$I$5:$I$24,'Measure Support Table'!D5249,'Cost per Solution Code'!$H$5:$H$24)</f>
        <v>392.565</v>
      </c>
      <c r="AB5249" s="62"/>
      <c r="AC5249" s="47">
        <f>SUMIF('Cost per Solution Code'!$I$5:$I$24,'Measure Support Table'!D5249,'Cost per Solution Code'!$F$5:$F$24)</f>
        <v>491.11500000000001</v>
      </c>
      <c r="AD5249" s="62"/>
      <c r="AE5249" s="48">
        <f t="shared" si="648"/>
        <v>392.565</v>
      </c>
      <c r="AF5249" s="48">
        <f t="shared" si="649"/>
        <v>491.11500000000001</v>
      </c>
      <c r="AG5249" s="48">
        <f t="shared" si="650"/>
        <v>98.550000000000011</v>
      </c>
      <c r="AH5249" s="49">
        <f t="shared" si="651"/>
        <v>0</v>
      </c>
      <c r="AI5249" s="49">
        <f t="shared" si="652"/>
        <v>0</v>
      </c>
      <c r="AJ5249" s="50">
        <f t="shared" si="653"/>
        <v>0</v>
      </c>
      <c r="AK5249" s="51">
        <v>0</v>
      </c>
    </row>
    <row r="5250" spans="1:37" hidden="1" x14ac:dyDescent="0.35">
      <c r="A5250" s="39" t="str">
        <f t="shared" si="655"/>
        <v>SWHC005</v>
      </c>
      <c r="B5250" s="39" t="s">
        <v>334</v>
      </c>
      <c r="C5250" s="62" t="s">
        <v>20</v>
      </c>
      <c r="D5250" s="40" t="s">
        <v>16</v>
      </c>
      <c r="E5250" s="40" t="str">
        <f t="shared" si="654"/>
        <v>SWHC005H</v>
      </c>
      <c r="F5250" s="67" t="s">
        <v>243</v>
      </c>
      <c r="G5250" s="40" t="str">
        <f>DataSpec!$B$11</f>
        <v>UpDeemed, DnDeemed, DnDeemDI</v>
      </c>
      <c r="H5250" s="40" t="str">
        <f>DataSpec!$B$7</f>
        <v>Cap-Tons</v>
      </c>
      <c r="I5250" s="40" t="s">
        <v>11</v>
      </c>
      <c r="J5250" t="s">
        <v>172</v>
      </c>
      <c r="K5250" t="s">
        <v>260</v>
      </c>
      <c r="U5250" s="44">
        <f>SUMIFS(Table1[AStdWBkW],Table1[EnergyImpactID],E5250,Table1[BldgType],B5250,Table1[BldgVint],C5250,Table1[BldgLoc],F5250)</f>
        <v>0.01</v>
      </c>
      <c r="V5250" s="44">
        <f>SUMIFS(Table1[AStdWBkWh],Table1[EnergyImpactID],E5250,Table1[BldgType],B5250,Table1[BldgVint],C5250,Table1[BldgLoc],F5250)</f>
        <v>28.26</v>
      </c>
      <c r="W5250" s="69">
        <v>0</v>
      </c>
      <c r="X5250" s="69"/>
      <c r="Y5250" s="69"/>
      <c r="Z5250" s="69"/>
      <c r="AA5250" s="47">
        <f>SUMIF('Cost per Solution Code'!$I$5:$I$24,'Measure Support Table'!D5250,'Cost per Solution Code'!$H$5:$H$24)</f>
        <v>392.565</v>
      </c>
      <c r="AB5250" s="62"/>
      <c r="AC5250" s="47">
        <f>SUMIF('Cost per Solution Code'!$I$5:$I$24,'Measure Support Table'!D5250,'Cost per Solution Code'!$F$5:$F$24)</f>
        <v>458.26499999999999</v>
      </c>
      <c r="AD5250" s="62"/>
      <c r="AE5250" s="48">
        <f t="shared" si="648"/>
        <v>392.565</v>
      </c>
      <c r="AF5250" s="48">
        <f t="shared" si="649"/>
        <v>458.26499999999999</v>
      </c>
      <c r="AG5250" s="48">
        <f t="shared" si="650"/>
        <v>65.699999999999989</v>
      </c>
      <c r="AH5250" s="49">
        <f t="shared" si="651"/>
        <v>0</v>
      </c>
      <c r="AI5250" s="49">
        <f t="shared" si="652"/>
        <v>0</v>
      </c>
      <c r="AJ5250" s="50">
        <f t="shared" si="653"/>
        <v>0</v>
      </c>
      <c r="AK5250" s="51">
        <v>0</v>
      </c>
    </row>
    <row r="5251" spans="1:37" hidden="1" x14ac:dyDescent="0.35">
      <c r="A5251" s="39" t="str">
        <f t="shared" si="655"/>
        <v>SWHC005</v>
      </c>
      <c r="B5251" s="39" t="s">
        <v>334</v>
      </c>
      <c r="C5251" s="62" t="s">
        <v>20</v>
      </c>
      <c r="D5251" s="40" t="s">
        <v>18</v>
      </c>
      <c r="E5251" s="40" t="str">
        <f t="shared" si="654"/>
        <v>SWHC005I</v>
      </c>
      <c r="F5251" s="67" t="s">
        <v>243</v>
      </c>
      <c r="G5251" s="40" t="str">
        <f>DataSpec!$B$11</f>
        <v>UpDeemed, DnDeemed, DnDeemDI</v>
      </c>
      <c r="H5251" s="40" t="str">
        <f>DataSpec!$B$7</f>
        <v>Cap-Tons</v>
      </c>
      <c r="I5251" s="40" t="s">
        <v>11</v>
      </c>
      <c r="J5251" t="s">
        <v>173</v>
      </c>
      <c r="K5251" t="s">
        <v>261</v>
      </c>
      <c r="U5251" s="44">
        <f>SUMIFS(Table1[AStdWBkW],Table1[EnergyImpactID],E5251,Table1[BldgType],B5251,Table1[BldgVint],C5251,Table1[BldgLoc],F5251)</f>
        <v>0.02</v>
      </c>
      <c r="V5251" s="44">
        <f>SUMIFS(Table1[AStdWBkWh],Table1[EnergyImpactID],E5251,Table1[BldgType],B5251,Table1[BldgVint],C5251,Table1[BldgLoc],F5251)</f>
        <v>50.34</v>
      </c>
      <c r="W5251" s="69">
        <v>0</v>
      </c>
      <c r="X5251" s="69"/>
      <c r="Y5251" s="69"/>
      <c r="Z5251" s="69"/>
      <c r="AA5251" s="47">
        <f>SUMIF('Cost per Solution Code'!$I$5:$I$24,'Measure Support Table'!D5251,'Cost per Solution Code'!$H$5:$H$24)</f>
        <v>660</v>
      </c>
      <c r="AB5251" s="62"/>
      <c r="AC5251" s="47">
        <f>SUMIF('Cost per Solution Code'!$I$5:$I$24,'Measure Support Table'!D5251,'Cost per Solution Code'!$F$5:$F$24)</f>
        <v>923</v>
      </c>
      <c r="AD5251" s="62"/>
      <c r="AE5251" s="48">
        <f t="shared" ref="AE5251:AE5314" si="656">AA5251+AB5251</f>
        <v>660</v>
      </c>
      <c r="AF5251" s="48">
        <f t="shared" ref="AF5251:AF5314" si="657">AC5251+AD5251</f>
        <v>923</v>
      </c>
      <c r="AG5251" s="48">
        <f t="shared" ref="AG5251:AG5314" si="658">AF5251-AE5251</f>
        <v>263</v>
      </c>
      <c r="AH5251" s="49">
        <f t="shared" ref="AH5251:AH5314" si="659">IF(I5251="ER",SUM(AA5251:AB5251),0)</f>
        <v>0</v>
      </c>
      <c r="AI5251" s="49">
        <f t="shared" ref="AI5251:AI5314" si="660">IF(I5251="ER",AC5251+AD5251,0)</f>
        <v>0</v>
      </c>
      <c r="AJ5251" s="50">
        <f t="shared" ref="AJ5251:AJ5314" si="661">AI5251-AH5251</f>
        <v>0</v>
      </c>
      <c r="AK5251" s="51">
        <v>0</v>
      </c>
    </row>
    <row r="5252" spans="1:37" hidden="1" x14ac:dyDescent="0.35">
      <c r="A5252" s="39" t="str">
        <f t="shared" si="655"/>
        <v>SWHC005</v>
      </c>
      <c r="B5252" s="39" t="s">
        <v>334</v>
      </c>
      <c r="C5252" s="62" t="s">
        <v>20</v>
      </c>
      <c r="D5252" s="40" t="s">
        <v>22</v>
      </c>
      <c r="E5252" s="40" t="str">
        <f t="shared" ref="E5252:E5315" si="662">A5252&amp;D5252</f>
        <v>SWHC005J</v>
      </c>
      <c r="F5252" s="67" t="s">
        <v>243</v>
      </c>
      <c r="G5252" s="40" t="str">
        <f>DataSpec!$B$11</f>
        <v>UpDeemed, DnDeemed, DnDeemDI</v>
      </c>
      <c r="H5252" s="40" t="str">
        <f>DataSpec!$B$7</f>
        <v>Cap-Tons</v>
      </c>
      <c r="I5252" s="40" t="s">
        <v>11</v>
      </c>
      <c r="J5252" t="s">
        <v>173</v>
      </c>
      <c r="K5252" t="s">
        <v>262</v>
      </c>
      <c r="U5252" s="44">
        <f>SUMIFS(Table1[AStdWBkW],Table1[EnergyImpactID],E5252,Table1[BldgType],B5252,Table1[BldgVint],C5252,Table1[BldgLoc],F5252)</f>
        <v>0.01</v>
      </c>
      <c r="V5252" s="44">
        <f>SUMIFS(Table1[AStdWBkWh],Table1[EnergyImpactID],E5252,Table1[BldgType],B5252,Table1[BldgVint],C5252,Table1[BldgLoc],F5252)</f>
        <v>33.56</v>
      </c>
      <c r="W5252" s="69">
        <v>0</v>
      </c>
      <c r="X5252" s="69"/>
      <c r="Y5252" s="69"/>
      <c r="Z5252" s="69"/>
      <c r="AA5252" s="47">
        <f>SUMIF('Cost per Solution Code'!$I$5:$I$24,'Measure Support Table'!D5252,'Cost per Solution Code'!$H$5:$H$24)</f>
        <v>660</v>
      </c>
      <c r="AB5252" s="62"/>
      <c r="AC5252" s="47">
        <f>SUMIF('Cost per Solution Code'!$I$5:$I$24,'Measure Support Table'!D5252,'Cost per Solution Code'!$F$5:$F$24)</f>
        <v>845</v>
      </c>
      <c r="AD5252" s="62"/>
      <c r="AE5252" s="48">
        <f t="shared" si="656"/>
        <v>660</v>
      </c>
      <c r="AF5252" s="48">
        <f t="shared" si="657"/>
        <v>845</v>
      </c>
      <c r="AG5252" s="48">
        <f t="shared" si="658"/>
        <v>185</v>
      </c>
      <c r="AH5252" s="49">
        <f t="shared" si="659"/>
        <v>0</v>
      </c>
      <c r="AI5252" s="49">
        <f t="shared" si="660"/>
        <v>0</v>
      </c>
      <c r="AJ5252" s="50">
        <f t="shared" si="661"/>
        <v>0</v>
      </c>
      <c r="AK5252" s="51">
        <v>0</v>
      </c>
    </row>
    <row r="5253" spans="1:37" hidden="1" x14ac:dyDescent="0.35">
      <c r="A5253" s="39" t="str">
        <f t="shared" si="655"/>
        <v>SWHC005</v>
      </c>
      <c r="B5253" s="39" t="s">
        <v>334</v>
      </c>
      <c r="C5253" s="62" t="s">
        <v>20</v>
      </c>
      <c r="D5253" s="40" t="s">
        <v>25</v>
      </c>
      <c r="E5253" s="40" t="str">
        <f t="shared" si="662"/>
        <v>SWHC005K</v>
      </c>
      <c r="F5253" s="67" t="s">
        <v>243</v>
      </c>
      <c r="G5253" s="40" t="str">
        <f>DataSpec!$B$11</f>
        <v>UpDeemed, DnDeemed, DnDeemDI</v>
      </c>
      <c r="H5253" s="40" t="str">
        <f>DataSpec!$B$7</f>
        <v>Cap-Tons</v>
      </c>
      <c r="I5253" s="40" t="s">
        <v>11</v>
      </c>
      <c r="J5253" t="s">
        <v>174</v>
      </c>
      <c r="K5253" t="s">
        <v>263</v>
      </c>
      <c r="U5253" s="44">
        <f>SUMIFS(Table1[AStdWBkW],Table1[EnergyImpactID],E5253,Table1[BldgType],B5253,Table1[BldgVint],C5253,Table1[BldgLoc],F5253)</f>
        <v>0.02</v>
      </c>
      <c r="V5253" s="44">
        <f>SUMIFS(Table1[AStdWBkWh],Table1[EnergyImpactID],E5253,Table1[BldgType],B5253,Table1[BldgVint],C5253,Table1[BldgLoc],F5253)</f>
        <v>59.91</v>
      </c>
      <c r="W5253" s="69">
        <v>0</v>
      </c>
      <c r="X5253" s="69"/>
      <c r="Y5253" s="69"/>
      <c r="Z5253" s="69"/>
      <c r="AA5253" s="47">
        <f>SUMIF('Cost per Solution Code'!$I$5:$I$24,'Measure Support Table'!D5253,'Cost per Solution Code'!$H$5:$H$24)</f>
        <v>519.14</v>
      </c>
      <c r="AB5253" s="62"/>
      <c r="AC5253" s="47">
        <f>SUMIF('Cost per Solution Code'!$I$5:$I$24,'Measure Support Table'!D5253,'Cost per Solution Code'!$F$5:$F$24)</f>
        <v>685.85</v>
      </c>
      <c r="AD5253" s="62"/>
      <c r="AE5253" s="48">
        <f t="shared" si="656"/>
        <v>519.14</v>
      </c>
      <c r="AF5253" s="48">
        <f t="shared" si="657"/>
        <v>685.85</v>
      </c>
      <c r="AG5253" s="48">
        <f t="shared" si="658"/>
        <v>166.71000000000004</v>
      </c>
      <c r="AH5253" s="49">
        <f t="shared" si="659"/>
        <v>0</v>
      </c>
      <c r="AI5253" s="49">
        <f t="shared" si="660"/>
        <v>0</v>
      </c>
      <c r="AJ5253" s="50">
        <f t="shared" si="661"/>
        <v>0</v>
      </c>
      <c r="AK5253" s="51">
        <v>0</v>
      </c>
    </row>
    <row r="5254" spans="1:37" hidden="1" x14ac:dyDescent="0.35">
      <c r="A5254" s="39" t="str">
        <f t="shared" si="655"/>
        <v>SWHC005</v>
      </c>
      <c r="B5254" s="39" t="s">
        <v>334</v>
      </c>
      <c r="C5254" s="62" t="s">
        <v>20</v>
      </c>
      <c r="D5254" s="40" t="s">
        <v>175</v>
      </c>
      <c r="E5254" s="40" t="str">
        <f t="shared" si="662"/>
        <v>SWHC005L</v>
      </c>
      <c r="F5254" s="67" t="s">
        <v>243</v>
      </c>
      <c r="G5254" s="40" t="str">
        <f>DataSpec!$B$11</f>
        <v>UpDeemed, DnDeemed, DnDeemDI</v>
      </c>
      <c r="H5254" s="40" t="str">
        <f>DataSpec!$B$7</f>
        <v>Cap-Tons</v>
      </c>
      <c r="I5254" s="40" t="s">
        <v>11</v>
      </c>
      <c r="J5254" t="s">
        <v>174</v>
      </c>
      <c r="K5254" t="s">
        <v>264</v>
      </c>
      <c r="U5254" s="44">
        <f>SUMIFS(Table1[AStdWBkW],Table1[EnergyImpactID],E5254,Table1[BldgType],B5254,Table1[BldgVint],C5254,Table1[BldgLoc],F5254)</f>
        <v>0.01</v>
      </c>
      <c r="V5254" s="44">
        <f>SUMIFS(Table1[AStdWBkWh],Table1[EnergyImpactID],E5254,Table1[BldgType],B5254,Table1[BldgVint],C5254,Table1[BldgLoc],F5254)</f>
        <v>39.93</v>
      </c>
      <c r="W5254" s="69">
        <v>0</v>
      </c>
      <c r="X5254" s="69"/>
      <c r="Y5254" s="69"/>
      <c r="Z5254" s="69"/>
      <c r="AA5254" s="47">
        <f>SUMIF('Cost per Solution Code'!$I$5:$I$24,'Measure Support Table'!D5254,'Cost per Solution Code'!$H$5:$H$24)</f>
        <v>519.14</v>
      </c>
      <c r="AB5254" s="62"/>
      <c r="AC5254" s="47">
        <f>SUMIF('Cost per Solution Code'!$I$5:$I$24,'Measure Support Table'!D5254,'Cost per Solution Code'!$F$5:$F$24)</f>
        <v>555.84500000000003</v>
      </c>
      <c r="AD5254" s="62"/>
      <c r="AE5254" s="48">
        <f t="shared" si="656"/>
        <v>519.14</v>
      </c>
      <c r="AF5254" s="48">
        <f t="shared" si="657"/>
        <v>555.84500000000003</v>
      </c>
      <c r="AG5254" s="48">
        <f t="shared" si="658"/>
        <v>36.705000000000041</v>
      </c>
      <c r="AH5254" s="49">
        <f t="shared" si="659"/>
        <v>0</v>
      </c>
      <c r="AI5254" s="49">
        <f t="shared" si="660"/>
        <v>0</v>
      </c>
      <c r="AJ5254" s="50">
        <f t="shared" si="661"/>
        <v>0</v>
      </c>
      <c r="AK5254" s="51">
        <v>0</v>
      </c>
    </row>
    <row r="5255" spans="1:37" hidden="1" x14ac:dyDescent="0.35">
      <c r="A5255" s="39" t="str">
        <f t="shared" ref="A5255:A5318" si="663">A5254</f>
        <v>SWHC005</v>
      </c>
      <c r="B5255" s="39" t="s">
        <v>334</v>
      </c>
      <c r="C5255" s="62" t="s">
        <v>20</v>
      </c>
      <c r="D5255" s="40" t="s">
        <v>176</v>
      </c>
      <c r="E5255" s="40" t="str">
        <f t="shared" si="662"/>
        <v>SWHC005M</v>
      </c>
      <c r="F5255" s="67" t="s">
        <v>243</v>
      </c>
      <c r="G5255" s="40" t="str">
        <f>DataSpec!$B$11</f>
        <v>UpDeemed, DnDeemed, DnDeemDI</v>
      </c>
      <c r="H5255" s="40" t="str">
        <f>DataSpec!$B$7</f>
        <v>Cap-Tons</v>
      </c>
      <c r="I5255" s="40" t="s">
        <v>11</v>
      </c>
      <c r="J5255" t="s">
        <v>177</v>
      </c>
      <c r="K5255" t="s">
        <v>265</v>
      </c>
      <c r="U5255" s="44">
        <f>SUMIFS(Table1[AStdWBkW],Table1[EnergyImpactID],E5255,Table1[BldgType],B5255,Table1[BldgVint],C5255,Table1[BldgLoc],F5255)</f>
        <v>0.02</v>
      </c>
      <c r="V5255" s="44">
        <f>SUMIFS(Table1[AStdWBkWh],Table1[EnergyImpactID],E5255,Table1[BldgType],B5255,Table1[BldgVint],C5255,Table1[BldgLoc],F5255)</f>
        <v>55.11</v>
      </c>
      <c r="W5255" s="69">
        <v>0</v>
      </c>
      <c r="X5255" s="69"/>
      <c r="Y5255" s="69"/>
      <c r="Z5255" s="69"/>
      <c r="AA5255" s="47">
        <f>SUMIF('Cost per Solution Code'!$I$5:$I$24,'Measure Support Table'!D5255,'Cost per Solution Code'!$H$5:$H$24)</f>
        <v>449.41</v>
      </c>
      <c r="AB5255" s="62"/>
      <c r="AC5255" s="47">
        <f>SUMIF('Cost per Solution Code'!$I$5:$I$24,'Measure Support Table'!D5255,'Cost per Solution Code'!$F$5:$F$24)</f>
        <v>771.3576281291954</v>
      </c>
      <c r="AD5255" s="62"/>
      <c r="AE5255" s="48">
        <f t="shared" si="656"/>
        <v>449.41</v>
      </c>
      <c r="AF5255" s="48">
        <f t="shared" si="657"/>
        <v>771.3576281291954</v>
      </c>
      <c r="AG5255" s="48">
        <f t="shared" si="658"/>
        <v>321.94762812919538</v>
      </c>
      <c r="AH5255" s="49">
        <f t="shared" si="659"/>
        <v>0</v>
      </c>
      <c r="AI5255" s="49">
        <f t="shared" si="660"/>
        <v>0</v>
      </c>
      <c r="AJ5255" s="50">
        <f t="shared" si="661"/>
        <v>0</v>
      </c>
      <c r="AK5255" s="51">
        <v>0</v>
      </c>
    </row>
    <row r="5256" spans="1:37" hidden="1" x14ac:dyDescent="0.35">
      <c r="A5256" s="39" t="str">
        <f t="shared" si="663"/>
        <v>SWHC005</v>
      </c>
      <c r="B5256" s="39" t="s">
        <v>334</v>
      </c>
      <c r="C5256" s="62" t="s">
        <v>20</v>
      </c>
      <c r="D5256" s="40" t="s">
        <v>178</v>
      </c>
      <c r="E5256" s="40" t="str">
        <f t="shared" si="662"/>
        <v>SWHC005N</v>
      </c>
      <c r="F5256" s="67" t="s">
        <v>243</v>
      </c>
      <c r="G5256" s="40" t="str">
        <f>DataSpec!$B$11</f>
        <v>UpDeemed, DnDeemed, DnDeemDI</v>
      </c>
      <c r="H5256" s="40" t="str">
        <f>DataSpec!$B$7</f>
        <v>Cap-Tons</v>
      </c>
      <c r="I5256" s="40" t="s">
        <v>11</v>
      </c>
      <c r="J5256" t="s">
        <v>177</v>
      </c>
      <c r="K5256" t="s">
        <v>266</v>
      </c>
      <c r="U5256" s="44">
        <f>SUMIFS(Table1[AStdWBkW],Table1[EnergyImpactID],E5256,Table1[BldgType],B5256,Table1[BldgVint],C5256,Table1[BldgLoc],F5256)</f>
        <v>0.01</v>
      </c>
      <c r="V5256" s="44">
        <f>SUMIFS(Table1[AStdWBkWh],Table1[EnergyImpactID],E5256,Table1[BldgType],B5256,Table1[BldgVint],C5256,Table1[BldgLoc],F5256)</f>
        <v>36.729999999999997</v>
      </c>
      <c r="W5256" s="69">
        <v>0</v>
      </c>
      <c r="X5256" s="69"/>
      <c r="Y5256" s="69"/>
      <c r="Z5256" s="69"/>
      <c r="AA5256" s="47">
        <f>SUMIF('Cost per Solution Code'!$I$5:$I$24,'Measure Support Table'!D5256,'Cost per Solution Code'!$H$5:$H$24)</f>
        <v>449.41</v>
      </c>
      <c r="AB5256" s="62"/>
      <c r="AC5256" s="47">
        <f>SUMIF('Cost per Solution Code'!$I$5:$I$24,'Measure Support Table'!D5256,'Cost per Solution Code'!$F$5:$F$24)</f>
        <v>629.11366698254767</v>
      </c>
      <c r="AD5256" s="62"/>
      <c r="AE5256" s="48">
        <f t="shared" si="656"/>
        <v>449.41</v>
      </c>
      <c r="AF5256" s="48">
        <f t="shared" si="657"/>
        <v>629.11366698254767</v>
      </c>
      <c r="AG5256" s="48">
        <f t="shared" si="658"/>
        <v>179.70366698254765</v>
      </c>
      <c r="AH5256" s="49">
        <f t="shared" si="659"/>
        <v>0</v>
      </c>
      <c r="AI5256" s="49">
        <f t="shared" si="660"/>
        <v>0</v>
      </c>
      <c r="AJ5256" s="50">
        <f t="shared" si="661"/>
        <v>0</v>
      </c>
      <c r="AK5256" s="51">
        <v>0</v>
      </c>
    </row>
    <row r="5257" spans="1:37" hidden="1" x14ac:dyDescent="0.35">
      <c r="A5257" s="39" t="str">
        <f t="shared" si="663"/>
        <v>SWHC005</v>
      </c>
      <c r="B5257" s="39" t="s">
        <v>334</v>
      </c>
      <c r="C5257" s="62" t="s">
        <v>20</v>
      </c>
      <c r="D5257" s="40" t="s">
        <v>179</v>
      </c>
      <c r="E5257" s="40" t="str">
        <f t="shared" si="662"/>
        <v>SWHC005O</v>
      </c>
      <c r="F5257" s="67" t="s">
        <v>243</v>
      </c>
      <c r="G5257" s="40" t="str">
        <f>DataSpec!$B$11</f>
        <v>UpDeemed, DnDeemed, DnDeemDI</v>
      </c>
      <c r="H5257" s="40" t="str">
        <f>DataSpec!$B$7</f>
        <v>Cap-Tons</v>
      </c>
      <c r="I5257" s="40" t="s">
        <v>11</v>
      </c>
      <c r="J5257" t="s">
        <v>180</v>
      </c>
      <c r="K5257" t="s">
        <v>267</v>
      </c>
      <c r="U5257" s="44">
        <f>SUMIFS(Table1[AStdWBkW],Table1[EnergyImpactID],E5257,Table1[BldgType],B5257,Table1[BldgVint],C5257,Table1[BldgLoc],F5257)</f>
        <v>0.02</v>
      </c>
      <c r="V5257" s="44">
        <f>SUMIFS(Table1[AStdWBkWh],Table1[EnergyImpactID],E5257,Table1[BldgType],B5257,Table1[BldgVint],C5257,Table1[BldgLoc],F5257)</f>
        <v>66.09</v>
      </c>
      <c r="W5257" s="69">
        <v>0</v>
      </c>
      <c r="X5257" s="69"/>
      <c r="Y5257" s="69"/>
      <c r="Z5257" s="69"/>
      <c r="AA5257" s="47">
        <f>SUMIF('Cost per Solution Code'!$I$5:$I$24,'Measure Support Table'!D5257,'Cost per Solution Code'!$H$5:$H$24)</f>
        <v>1086</v>
      </c>
      <c r="AB5257" s="62"/>
      <c r="AC5257" s="47">
        <f>SUMIF('Cost per Solution Code'!$I$5:$I$24,'Measure Support Table'!D5257,'Cost per Solution Code'!$F$5:$F$24)</f>
        <v>1124.9000000000001</v>
      </c>
      <c r="AD5257" s="62"/>
      <c r="AE5257" s="48">
        <f t="shared" si="656"/>
        <v>1086</v>
      </c>
      <c r="AF5257" s="48">
        <f t="shared" si="657"/>
        <v>1124.9000000000001</v>
      </c>
      <c r="AG5257" s="48">
        <f t="shared" si="658"/>
        <v>38.900000000000091</v>
      </c>
      <c r="AH5257" s="49">
        <f t="shared" si="659"/>
        <v>0</v>
      </c>
      <c r="AI5257" s="49">
        <f t="shared" si="660"/>
        <v>0</v>
      </c>
      <c r="AJ5257" s="50">
        <f t="shared" si="661"/>
        <v>0</v>
      </c>
      <c r="AK5257" s="51">
        <v>0</v>
      </c>
    </row>
    <row r="5258" spans="1:37" hidden="1" x14ac:dyDescent="0.35">
      <c r="A5258" s="39" t="str">
        <f t="shared" si="663"/>
        <v>SWHC005</v>
      </c>
      <c r="B5258" s="39" t="s">
        <v>334</v>
      </c>
      <c r="C5258" s="62" t="s">
        <v>20</v>
      </c>
      <c r="D5258" s="40" t="s">
        <v>181</v>
      </c>
      <c r="E5258" s="40" t="str">
        <f t="shared" si="662"/>
        <v>SWHC005P</v>
      </c>
      <c r="F5258" s="67" t="s">
        <v>243</v>
      </c>
      <c r="G5258" s="40" t="str">
        <f>DataSpec!$B$11</f>
        <v>UpDeemed, DnDeemed, DnDeemDI</v>
      </c>
      <c r="H5258" s="40" t="str">
        <f>DataSpec!$B$7</f>
        <v>Cap-Tons</v>
      </c>
      <c r="I5258" s="40" t="s">
        <v>11</v>
      </c>
      <c r="J5258" t="s">
        <v>180</v>
      </c>
      <c r="K5258" t="s">
        <v>268</v>
      </c>
      <c r="U5258" s="44">
        <f>SUMIFS(Table1[AStdWBkW],Table1[EnergyImpactID],E5258,Table1[BldgType],B5258,Table1[BldgVint],C5258,Table1[BldgLoc],F5258)</f>
        <v>0.01</v>
      </c>
      <c r="V5258" s="44">
        <f>SUMIFS(Table1[AStdWBkWh],Table1[EnergyImpactID],E5258,Table1[BldgType],B5258,Table1[BldgVint],C5258,Table1[BldgLoc],F5258)</f>
        <v>44.03</v>
      </c>
      <c r="W5258" s="69">
        <v>0</v>
      </c>
      <c r="X5258" s="69"/>
      <c r="Y5258" s="69"/>
      <c r="Z5258" s="69"/>
      <c r="AA5258" s="47">
        <f>SUMIF('Cost per Solution Code'!$I$5:$I$24,'Measure Support Table'!D5258,'Cost per Solution Code'!$H$5:$H$24)</f>
        <v>1086</v>
      </c>
      <c r="AB5258" s="62"/>
      <c r="AC5258" s="47">
        <f>SUMIF('Cost per Solution Code'!$I$5:$I$24,'Measure Support Table'!D5258,'Cost per Solution Code'!$F$5:$F$24)</f>
        <v>1107.17</v>
      </c>
      <c r="AD5258" s="62"/>
      <c r="AE5258" s="48">
        <f t="shared" si="656"/>
        <v>1086</v>
      </c>
      <c r="AF5258" s="48">
        <f t="shared" si="657"/>
        <v>1107.17</v>
      </c>
      <c r="AG5258" s="48">
        <f t="shared" si="658"/>
        <v>21.170000000000073</v>
      </c>
      <c r="AH5258" s="49">
        <f t="shared" si="659"/>
        <v>0</v>
      </c>
      <c r="AI5258" s="49">
        <f t="shared" si="660"/>
        <v>0</v>
      </c>
      <c r="AJ5258" s="50">
        <f t="shared" si="661"/>
        <v>0</v>
      </c>
      <c r="AK5258" s="51">
        <v>0</v>
      </c>
    </row>
    <row r="5259" spans="1:37" hidden="1" x14ac:dyDescent="0.35">
      <c r="A5259" s="39" t="str">
        <f t="shared" si="663"/>
        <v>SWHC005</v>
      </c>
      <c r="B5259" s="39" t="s">
        <v>334</v>
      </c>
      <c r="C5259" s="62" t="s">
        <v>20</v>
      </c>
      <c r="D5259" s="40" t="s">
        <v>182</v>
      </c>
      <c r="E5259" s="40" t="str">
        <f t="shared" si="662"/>
        <v>SWHC005Q</v>
      </c>
      <c r="F5259" s="67" t="s">
        <v>243</v>
      </c>
      <c r="G5259" s="40" t="str">
        <f>DataSpec!$B$11</f>
        <v>UpDeemed, DnDeemed, DnDeemDI</v>
      </c>
      <c r="H5259" s="40" t="str">
        <f>DataSpec!$B$7</f>
        <v>Cap-Tons</v>
      </c>
      <c r="I5259" s="40" t="s">
        <v>11</v>
      </c>
      <c r="J5259" t="s">
        <v>183</v>
      </c>
      <c r="K5259" t="s">
        <v>269</v>
      </c>
      <c r="U5259" s="44">
        <f>SUMIFS(Table1[AStdWBkW],Table1[EnergyImpactID],E5259,Table1[BldgType],B5259,Table1[BldgVint],C5259,Table1[BldgLoc],F5259)</f>
        <v>0.02</v>
      </c>
      <c r="V5259" s="44">
        <f>SUMIFS(Table1[AStdWBkWh],Table1[EnergyImpactID],E5259,Table1[BldgType],B5259,Table1[BldgVint],C5259,Table1[BldgLoc],F5259)</f>
        <v>51.53</v>
      </c>
      <c r="W5259" s="69">
        <v>0</v>
      </c>
      <c r="X5259" s="69"/>
      <c r="Y5259" s="69"/>
      <c r="Z5259" s="69"/>
      <c r="AA5259" s="47">
        <f>SUMIF('Cost per Solution Code'!$I$5:$I$24,'Measure Support Table'!D5259,'Cost per Solution Code'!$H$5:$H$24)</f>
        <v>636.29999999999995</v>
      </c>
      <c r="AB5259" s="62"/>
      <c r="AC5259" s="47">
        <f>SUMIF('Cost per Solution Code'!$I$5:$I$24,'Measure Support Table'!D5259,'Cost per Solution Code'!$F$5:$F$24)</f>
        <v>931.83</v>
      </c>
      <c r="AD5259" s="62"/>
      <c r="AE5259" s="48">
        <f t="shared" si="656"/>
        <v>636.29999999999995</v>
      </c>
      <c r="AF5259" s="48">
        <f t="shared" si="657"/>
        <v>931.83</v>
      </c>
      <c r="AG5259" s="48">
        <f t="shared" si="658"/>
        <v>295.53000000000009</v>
      </c>
      <c r="AH5259" s="49">
        <f t="shared" si="659"/>
        <v>0</v>
      </c>
      <c r="AI5259" s="49">
        <f t="shared" si="660"/>
        <v>0</v>
      </c>
      <c r="AJ5259" s="50">
        <f t="shared" si="661"/>
        <v>0</v>
      </c>
      <c r="AK5259" s="51">
        <v>0</v>
      </c>
    </row>
    <row r="5260" spans="1:37" hidden="1" x14ac:dyDescent="0.35">
      <c r="A5260" s="39" t="str">
        <f t="shared" si="663"/>
        <v>SWHC005</v>
      </c>
      <c r="B5260" s="39" t="s">
        <v>334</v>
      </c>
      <c r="C5260" s="62" t="s">
        <v>20</v>
      </c>
      <c r="D5260" s="40" t="s">
        <v>184</v>
      </c>
      <c r="E5260" s="40" t="str">
        <f t="shared" si="662"/>
        <v>SWHC005R</v>
      </c>
      <c r="F5260" s="67" t="s">
        <v>243</v>
      </c>
      <c r="G5260" s="40" t="str">
        <f>DataSpec!$B$11</f>
        <v>UpDeemed, DnDeemed, DnDeemDI</v>
      </c>
      <c r="H5260" s="40" t="str">
        <f>DataSpec!$B$7</f>
        <v>Cap-Tons</v>
      </c>
      <c r="I5260" s="40" t="s">
        <v>11</v>
      </c>
      <c r="J5260" t="s">
        <v>183</v>
      </c>
      <c r="K5260" t="s">
        <v>270</v>
      </c>
      <c r="U5260" s="44">
        <f>SUMIFS(Table1[AStdWBkW],Table1[EnergyImpactID],E5260,Table1[BldgType],B5260,Table1[BldgVint],C5260,Table1[BldgLoc],F5260)</f>
        <v>0.01</v>
      </c>
      <c r="V5260" s="44">
        <f>SUMIFS(Table1[AStdWBkWh],Table1[EnergyImpactID],E5260,Table1[BldgType],B5260,Table1[BldgVint],C5260,Table1[BldgLoc],F5260)</f>
        <v>34.340000000000003</v>
      </c>
      <c r="W5260" s="69">
        <v>0</v>
      </c>
      <c r="X5260" s="69"/>
      <c r="Y5260" s="69"/>
      <c r="Z5260" s="69"/>
      <c r="AA5260" s="47">
        <f>SUMIF('Cost per Solution Code'!$I$5:$I$24,'Measure Support Table'!D5260,'Cost per Solution Code'!$H$5:$H$24)</f>
        <v>636.29999999999995</v>
      </c>
      <c r="AB5260" s="62"/>
      <c r="AC5260" s="47">
        <f>SUMIF('Cost per Solution Code'!$I$5:$I$24,'Measure Support Table'!D5260,'Cost per Solution Code'!$F$5:$F$24)</f>
        <v>797.9</v>
      </c>
      <c r="AD5260" s="62"/>
      <c r="AE5260" s="48">
        <f t="shared" si="656"/>
        <v>636.29999999999995</v>
      </c>
      <c r="AF5260" s="48">
        <f t="shared" si="657"/>
        <v>797.9</v>
      </c>
      <c r="AG5260" s="48">
        <f t="shared" si="658"/>
        <v>161.60000000000002</v>
      </c>
      <c r="AH5260" s="49">
        <f t="shared" si="659"/>
        <v>0</v>
      </c>
      <c r="AI5260" s="49">
        <f t="shared" si="660"/>
        <v>0</v>
      </c>
      <c r="AJ5260" s="50">
        <f t="shared" si="661"/>
        <v>0</v>
      </c>
      <c r="AK5260" s="51">
        <v>0</v>
      </c>
    </row>
    <row r="5261" spans="1:37" hidden="1" x14ac:dyDescent="0.35">
      <c r="A5261" s="39" t="str">
        <f t="shared" si="663"/>
        <v>SWHC005</v>
      </c>
      <c r="B5261" s="39" t="s">
        <v>334</v>
      </c>
      <c r="C5261" s="62" t="s">
        <v>20</v>
      </c>
      <c r="D5261" s="40" t="s">
        <v>185</v>
      </c>
      <c r="E5261" s="40" t="str">
        <f t="shared" si="662"/>
        <v>SWHC005S</v>
      </c>
      <c r="F5261" s="67" t="s">
        <v>243</v>
      </c>
      <c r="G5261" s="40" t="str">
        <f>DataSpec!$B$11</f>
        <v>UpDeemed, DnDeemed, DnDeemDI</v>
      </c>
      <c r="H5261" s="40" t="str">
        <f>DataSpec!$B$7</f>
        <v>Cap-Tons</v>
      </c>
      <c r="I5261" s="40" t="s">
        <v>11</v>
      </c>
      <c r="J5261" t="s">
        <v>186</v>
      </c>
      <c r="K5261" t="s">
        <v>271</v>
      </c>
      <c r="U5261" s="44">
        <f>SUMIFS(Table1[AStdWBkW],Table1[EnergyImpactID],E5261,Table1[BldgType],B5261,Table1[BldgVint],C5261,Table1[BldgLoc],F5261)</f>
        <v>0.02</v>
      </c>
      <c r="V5261" s="44">
        <f>SUMIFS(Table1[AStdWBkWh],Table1[EnergyImpactID],E5261,Table1[BldgType],B5261,Table1[BldgVint],C5261,Table1[BldgLoc],F5261)</f>
        <v>68.77</v>
      </c>
      <c r="W5261" s="69">
        <v>0</v>
      </c>
      <c r="X5261" s="69"/>
      <c r="Y5261" s="69"/>
      <c r="Z5261" s="69"/>
      <c r="AA5261" s="47">
        <f>SUMIF('Cost per Solution Code'!$I$5:$I$24,'Measure Support Table'!D5261,'Cost per Solution Code'!$H$5:$H$24)</f>
        <v>416.53842439071497</v>
      </c>
      <c r="AB5261" s="62"/>
      <c r="AC5261" s="47">
        <f>SUMIF('Cost per Solution Code'!$I$5:$I$24,'Measure Support Table'!D5261,'Cost per Solution Code'!$F$5:$F$24)</f>
        <v>610</v>
      </c>
      <c r="AD5261" s="62"/>
      <c r="AE5261" s="48">
        <f t="shared" si="656"/>
        <v>416.53842439071497</v>
      </c>
      <c r="AF5261" s="48">
        <f t="shared" si="657"/>
        <v>610</v>
      </c>
      <c r="AG5261" s="48">
        <f t="shared" si="658"/>
        <v>193.46157560928503</v>
      </c>
      <c r="AH5261" s="49">
        <f t="shared" si="659"/>
        <v>0</v>
      </c>
      <c r="AI5261" s="49">
        <f t="shared" si="660"/>
        <v>0</v>
      </c>
      <c r="AJ5261" s="50">
        <f t="shared" si="661"/>
        <v>0</v>
      </c>
      <c r="AK5261" s="51">
        <v>0</v>
      </c>
    </row>
    <row r="5262" spans="1:37" hidden="1" x14ac:dyDescent="0.35">
      <c r="A5262" s="39" t="str">
        <f t="shared" si="663"/>
        <v>SWHC005</v>
      </c>
      <c r="B5262" s="39" t="s">
        <v>334</v>
      </c>
      <c r="C5262" s="62" t="s">
        <v>20</v>
      </c>
      <c r="D5262" s="40" t="s">
        <v>187</v>
      </c>
      <c r="E5262" s="40" t="str">
        <f t="shared" si="662"/>
        <v>SWHC005T</v>
      </c>
      <c r="F5262" s="67" t="s">
        <v>243</v>
      </c>
      <c r="G5262" s="40" t="str">
        <f>DataSpec!$B$11</f>
        <v>UpDeemed, DnDeemed, DnDeemDI</v>
      </c>
      <c r="H5262" s="40" t="str">
        <f>DataSpec!$B$7</f>
        <v>Cap-Tons</v>
      </c>
      <c r="I5262" s="40" t="s">
        <v>11</v>
      </c>
      <c r="J5262" t="s">
        <v>186</v>
      </c>
      <c r="K5262" t="s">
        <v>272</v>
      </c>
      <c r="U5262" s="44">
        <f>SUMIFS(Table1[AStdWBkW],Table1[EnergyImpactID],E5262,Table1[BldgType],B5262,Table1[BldgVint],C5262,Table1[BldgLoc],F5262)</f>
        <v>0.01</v>
      </c>
      <c r="V5262" s="44">
        <f>SUMIFS(Table1[AStdWBkWh],Table1[EnergyImpactID],E5262,Table1[BldgType],B5262,Table1[BldgVint],C5262,Table1[BldgLoc],F5262)</f>
        <v>45.83</v>
      </c>
      <c r="W5262" s="69">
        <v>0</v>
      </c>
      <c r="X5262" s="69"/>
      <c r="Y5262" s="69"/>
      <c r="Z5262" s="69"/>
      <c r="AA5262" s="47">
        <f>SUMIF('Cost per Solution Code'!$I$5:$I$24,'Measure Support Table'!D5262,'Cost per Solution Code'!$H$5:$H$24)</f>
        <v>416.53842439071497</v>
      </c>
      <c r="AB5262" s="62"/>
      <c r="AC5262" s="47">
        <f>SUMIF('Cost per Solution Code'!$I$5:$I$24,'Measure Support Table'!D5262,'Cost per Solution Code'!$F$5:$F$24)</f>
        <v>522.1950355751585</v>
      </c>
      <c r="AD5262" s="62"/>
      <c r="AE5262" s="48">
        <f t="shared" si="656"/>
        <v>416.53842439071497</v>
      </c>
      <c r="AF5262" s="48">
        <f t="shared" si="657"/>
        <v>522.1950355751585</v>
      </c>
      <c r="AG5262" s="48">
        <f t="shared" si="658"/>
        <v>105.65661118444353</v>
      </c>
      <c r="AH5262" s="49">
        <f t="shared" si="659"/>
        <v>0</v>
      </c>
      <c r="AI5262" s="49">
        <f t="shared" si="660"/>
        <v>0</v>
      </c>
      <c r="AJ5262" s="50">
        <f t="shared" si="661"/>
        <v>0</v>
      </c>
      <c r="AK5262" s="51">
        <v>0</v>
      </c>
    </row>
    <row r="5263" spans="1:37" hidden="1" x14ac:dyDescent="0.35">
      <c r="A5263" s="39" t="str">
        <f t="shared" si="663"/>
        <v>SWHC005</v>
      </c>
      <c r="B5263" s="39" t="s">
        <v>334</v>
      </c>
      <c r="C5263" s="62" t="s">
        <v>20</v>
      </c>
      <c r="D5263" s="40" t="s">
        <v>163</v>
      </c>
      <c r="E5263" s="40" t="str">
        <f t="shared" si="662"/>
        <v>SWHC005A</v>
      </c>
      <c r="F5263" s="67" t="s">
        <v>244</v>
      </c>
      <c r="G5263" s="40" t="str">
        <f>DataSpec!$B$11</f>
        <v>UpDeemed, DnDeemed, DnDeemDI</v>
      </c>
      <c r="H5263" s="40" t="str">
        <f>DataSpec!$B$7</f>
        <v>Cap-Tons</v>
      </c>
      <c r="I5263" s="40" t="s">
        <v>11</v>
      </c>
      <c r="J5263" t="s">
        <v>164</v>
      </c>
      <c r="K5263" t="s">
        <v>253</v>
      </c>
      <c r="U5263" s="44">
        <f>SUMIFS(Table1[AStdWBkW],Table1[EnergyImpactID],E5263,Table1[BldgType],B5263,Table1[BldgVint],C5263,Table1[BldgLoc],F5263)</f>
        <v>0.01</v>
      </c>
      <c r="V5263" s="44">
        <f>SUMIFS(Table1[AStdWBkWh],Table1[EnergyImpactID],E5263,Table1[BldgType],B5263,Table1[BldgVint],C5263,Table1[BldgLoc],F5263)</f>
        <v>52.22</v>
      </c>
      <c r="W5263" s="69">
        <v>0</v>
      </c>
      <c r="X5263" s="69"/>
      <c r="Y5263" s="69"/>
      <c r="Z5263" s="69"/>
      <c r="AA5263" s="47">
        <f>SUMIF('Cost per Solution Code'!$I$5:$I$24,'Measure Support Table'!D5263,'Cost per Solution Code'!$H$5:$H$24)</f>
        <v>656.88499999999999</v>
      </c>
      <c r="AB5263" s="62"/>
      <c r="AC5263" s="47">
        <f>SUMIF('Cost per Solution Code'!$I$5:$I$24,'Measure Support Table'!D5263,'Cost per Solution Code'!$F$5:$F$24)</f>
        <v>931.83999999999992</v>
      </c>
      <c r="AD5263" s="62"/>
      <c r="AE5263" s="48">
        <f t="shared" si="656"/>
        <v>656.88499999999999</v>
      </c>
      <c r="AF5263" s="48">
        <f t="shared" si="657"/>
        <v>931.83999999999992</v>
      </c>
      <c r="AG5263" s="48">
        <f t="shared" si="658"/>
        <v>274.95499999999993</v>
      </c>
      <c r="AH5263" s="49">
        <f t="shared" si="659"/>
        <v>0</v>
      </c>
      <c r="AI5263" s="49">
        <f t="shared" si="660"/>
        <v>0</v>
      </c>
      <c r="AJ5263" s="50">
        <f t="shared" si="661"/>
        <v>0</v>
      </c>
      <c r="AK5263" s="51">
        <v>0</v>
      </c>
    </row>
    <row r="5264" spans="1:37" hidden="1" x14ac:dyDescent="0.35">
      <c r="A5264" s="39" t="str">
        <f t="shared" si="663"/>
        <v>SWHC005</v>
      </c>
      <c r="B5264" s="39" t="s">
        <v>334</v>
      </c>
      <c r="C5264" s="62" t="s">
        <v>20</v>
      </c>
      <c r="D5264" s="40" t="s">
        <v>165</v>
      </c>
      <c r="E5264" s="40" t="str">
        <f t="shared" si="662"/>
        <v>SWHC005B</v>
      </c>
      <c r="F5264" s="67" t="s">
        <v>244</v>
      </c>
      <c r="G5264" s="40" t="str">
        <f>DataSpec!$B$11</f>
        <v>UpDeemed, DnDeemed, DnDeemDI</v>
      </c>
      <c r="H5264" s="40" t="str">
        <f>DataSpec!$B$7</f>
        <v>Cap-Tons</v>
      </c>
      <c r="I5264" s="40" t="s">
        <v>11</v>
      </c>
      <c r="J5264" t="s">
        <v>164</v>
      </c>
      <c r="K5264" t="s">
        <v>254</v>
      </c>
      <c r="U5264" s="44">
        <f>SUMIFS(Table1[AStdWBkW],Table1[EnergyImpactID],E5264,Table1[BldgType],B5264,Table1[BldgVint],C5264,Table1[BldgLoc],F5264)</f>
        <v>0.01</v>
      </c>
      <c r="V5264" s="44">
        <f>SUMIFS(Table1[AStdWBkWh],Table1[EnergyImpactID],E5264,Table1[BldgType],B5264,Table1[BldgVint],C5264,Table1[BldgLoc],F5264)</f>
        <v>34.81</v>
      </c>
      <c r="W5264" s="69">
        <v>0</v>
      </c>
      <c r="X5264" s="69"/>
      <c r="Y5264" s="69"/>
      <c r="Z5264" s="69"/>
      <c r="AA5264" s="47">
        <f>SUMIF('Cost per Solution Code'!$I$5:$I$24,'Measure Support Table'!D5264,'Cost per Solution Code'!$H$5:$H$24)</f>
        <v>656.88499999999999</v>
      </c>
      <c r="AB5264" s="62"/>
      <c r="AC5264" s="47">
        <f>SUMIF('Cost per Solution Code'!$I$5:$I$24,'Measure Support Table'!D5264,'Cost per Solution Code'!$F$5:$F$24)</f>
        <v>729.01</v>
      </c>
      <c r="AD5264" s="62"/>
      <c r="AE5264" s="48">
        <f t="shared" si="656"/>
        <v>656.88499999999999</v>
      </c>
      <c r="AF5264" s="48">
        <f t="shared" si="657"/>
        <v>729.01</v>
      </c>
      <c r="AG5264" s="48">
        <f t="shared" si="658"/>
        <v>72.125</v>
      </c>
      <c r="AH5264" s="49">
        <f t="shared" si="659"/>
        <v>0</v>
      </c>
      <c r="AI5264" s="49">
        <f t="shared" si="660"/>
        <v>0</v>
      </c>
      <c r="AJ5264" s="50">
        <f t="shared" si="661"/>
        <v>0</v>
      </c>
      <c r="AK5264" s="51">
        <v>0</v>
      </c>
    </row>
    <row r="5265" spans="1:37" hidden="1" x14ac:dyDescent="0.35">
      <c r="A5265" s="39" t="str">
        <f t="shared" si="663"/>
        <v>SWHC005</v>
      </c>
      <c r="B5265" s="39" t="s">
        <v>334</v>
      </c>
      <c r="C5265" s="62" t="s">
        <v>20</v>
      </c>
      <c r="D5265" s="40" t="s">
        <v>166</v>
      </c>
      <c r="E5265" s="40" t="str">
        <f t="shared" si="662"/>
        <v>SWHC005C</v>
      </c>
      <c r="F5265" s="67" t="s">
        <v>244</v>
      </c>
      <c r="G5265" s="40" t="str">
        <f>DataSpec!$B$11</f>
        <v>UpDeemed, DnDeemed, DnDeemDI</v>
      </c>
      <c r="H5265" s="40" t="str">
        <f>DataSpec!$B$7</f>
        <v>Cap-Tons</v>
      </c>
      <c r="I5265" s="40" t="s">
        <v>11</v>
      </c>
      <c r="J5265" t="s">
        <v>167</v>
      </c>
      <c r="K5265" t="s">
        <v>255</v>
      </c>
      <c r="U5265" s="44">
        <f>SUMIFS(Table1[AStdWBkW],Table1[EnergyImpactID],E5265,Table1[BldgType],B5265,Table1[BldgVint],C5265,Table1[BldgLoc],F5265)</f>
        <v>0.01</v>
      </c>
      <c r="V5265" s="44">
        <f>SUMIFS(Table1[AStdWBkWh],Table1[EnergyImpactID],E5265,Table1[BldgType],B5265,Table1[BldgVint],C5265,Table1[BldgLoc],F5265)</f>
        <v>48.94</v>
      </c>
      <c r="W5265" s="69">
        <v>0</v>
      </c>
      <c r="X5265" s="69"/>
      <c r="Y5265" s="69"/>
      <c r="Z5265" s="69"/>
      <c r="AA5265" s="47">
        <f>SUMIF('Cost per Solution Code'!$I$5:$I$24,'Measure Support Table'!D5265,'Cost per Solution Code'!$H$5:$H$24)</f>
        <v>515.125</v>
      </c>
      <c r="AB5265" s="62"/>
      <c r="AC5265" s="47">
        <f>SUMIF('Cost per Solution Code'!$I$5:$I$24,'Measure Support Table'!D5265,'Cost per Solution Code'!$F$5:$F$24)</f>
        <v>741.56</v>
      </c>
      <c r="AD5265" s="62"/>
      <c r="AE5265" s="48">
        <f t="shared" si="656"/>
        <v>515.125</v>
      </c>
      <c r="AF5265" s="48">
        <f t="shared" si="657"/>
        <v>741.56</v>
      </c>
      <c r="AG5265" s="48">
        <f t="shared" si="658"/>
        <v>226.43499999999995</v>
      </c>
      <c r="AH5265" s="49">
        <f t="shared" si="659"/>
        <v>0</v>
      </c>
      <c r="AI5265" s="49">
        <f t="shared" si="660"/>
        <v>0</v>
      </c>
      <c r="AJ5265" s="50">
        <f t="shared" si="661"/>
        <v>0</v>
      </c>
      <c r="AK5265" s="51">
        <v>0</v>
      </c>
    </row>
    <row r="5266" spans="1:37" hidden="1" x14ac:dyDescent="0.35">
      <c r="A5266" s="39" t="str">
        <f t="shared" si="663"/>
        <v>SWHC005</v>
      </c>
      <c r="B5266" s="39" t="s">
        <v>334</v>
      </c>
      <c r="C5266" s="62" t="s">
        <v>20</v>
      </c>
      <c r="D5266" s="40" t="s">
        <v>168</v>
      </c>
      <c r="E5266" s="40" t="str">
        <f t="shared" si="662"/>
        <v>SWHC005D</v>
      </c>
      <c r="F5266" s="67" t="s">
        <v>244</v>
      </c>
      <c r="G5266" s="40" t="str">
        <f>DataSpec!$B$11</f>
        <v>UpDeemed, DnDeemed, DnDeemDI</v>
      </c>
      <c r="H5266" s="40" t="str">
        <f>DataSpec!$B$7</f>
        <v>Cap-Tons</v>
      </c>
      <c r="I5266" s="40" t="s">
        <v>11</v>
      </c>
      <c r="J5266" t="s">
        <v>167</v>
      </c>
      <c r="K5266" t="s">
        <v>256</v>
      </c>
      <c r="U5266" s="44">
        <f>SUMIFS(Table1[AStdWBkW],Table1[EnergyImpactID],E5266,Table1[BldgType],B5266,Table1[BldgVint],C5266,Table1[BldgLoc],F5266)</f>
        <v>0.01</v>
      </c>
      <c r="V5266" s="44">
        <f>SUMIFS(Table1[AStdWBkWh],Table1[EnergyImpactID],E5266,Table1[BldgType],B5266,Table1[BldgVint],C5266,Table1[BldgLoc],F5266)</f>
        <v>32.619999999999997</v>
      </c>
      <c r="W5266" s="69">
        <v>0</v>
      </c>
      <c r="X5266" s="69"/>
      <c r="Y5266" s="69"/>
      <c r="Z5266" s="69"/>
      <c r="AA5266" s="47">
        <f>SUMIF('Cost per Solution Code'!$I$5:$I$24,'Measure Support Table'!D5266,'Cost per Solution Code'!$H$5:$H$24)</f>
        <v>515.125</v>
      </c>
      <c r="AB5266" s="62"/>
      <c r="AC5266" s="47">
        <f>SUMIF('Cost per Solution Code'!$I$5:$I$24,'Measure Support Table'!D5266,'Cost per Solution Code'!$F$5:$F$24)</f>
        <v>673.54</v>
      </c>
      <c r="AD5266" s="62"/>
      <c r="AE5266" s="48">
        <f t="shared" si="656"/>
        <v>515.125</v>
      </c>
      <c r="AF5266" s="48">
        <f t="shared" si="657"/>
        <v>673.54</v>
      </c>
      <c r="AG5266" s="48">
        <f t="shared" si="658"/>
        <v>158.41499999999996</v>
      </c>
      <c r="AH5266" s="49">
        <f t="shared" si="659"/>
        <v>0</v>
      </c>
      <c r="AI5266" s="49">
        <f t="shared" si="660"/>
        <v>0</v>
      </c>
      <c r="AJ5266" s="50">
        <f t="shared" si="661"/>
        <v>0</v>
      </c>
      <c r="AK5266" s="51">
        <v>0</v>
      </c>
    </row>
    <row r="5267" spans="1:37" hidden="1" x14ac:dyDescent="0.35">
      <c r="A5267" s="39" t="str">
        <f t="shared" si="663"/>
        <v>SWHC005</v>
      </c>
      <c r="B5267" s="39" t="s">
        <v>334</v>
      </c>
      <c r="C5267" s="62" t="s">
        <v>20</v>
      </c>
      <c r="D5267" s="40" t="s">
        <v>169</v>
      </c>
      <c r="E5267" s="40" t="str">
        <f t="shared" si="662"/>
        <v>SWHC005E</v>
      </c>
      <c r="F5267" s="67" t="s">
        <v>244</v>
      </c>
      <c r="G5267" s="40" t="str">
        <f>DataSpec!$B$11</f>
        <v>UpDeemed, DnDeemed, DnDeemDI</v>
      </c>
      <c r="H5267" s="40" t="str">
        <f>DataSpec!$B$7</f>
        <v>Cap-Tons</v>
      </c>
      <c r="I5267" s="40" t="s">
        <v>11</v>
      </c>
      <c r="J5267" t="s">
        <v>170</v>
      </c>
      <c r="K5267" t="s">
        <v>257</v>
      </c>
      <c r="U5267" s="44">
        <f>SUMIFS(Table1[AStdWBkW],Table1[EnergyImpactID],E5267,Table1[BldgType],B5267,Table1[BldgVint],C5267,Table1[BldgLoc],F5267)</f>
        <v>0.01</v>
      </c>
      <c r="V5267" s="44">
        <f>SUMIFS(Table1[AStdWBkWh],Table1[EnergyImpactID],E5267,Table1[BldgType],B5267,Table1[BldgVint],C5267,Table1[BldgLoc],F5267)</f>
        <v>48.14</v>
      </c>
      <c r="W5267" s="69">
        <v>0</v>
      </c>
      <c r="X5267" s="69"/>
      <c r="Y5267" s="69"/>
      <c r="Z5267" s="69"/>
      <c r="AA5267" s="47">
        <f>SUMIF('Cost per Solution Code'!$I$5:$I$24,'Measure Support Table'!D5267,'Cost per Solution Code'!$H$5:$H$24)</f>
        <v>448.52499999999998</v>
      </c>
      <c r="AB5267" s="62"/>
      <c r="AC5267" s="47">
        <f>SUMIF('Cost per Solution Code'!$I$5:$I$24,'Measure Support Table'!D5267,'Cost per Solution Code'!$F$5:$F$24)</f>
        <v>698.35</v>
      </c>
      <c r="AD5267" s="62"/>
      <c r="AE5267" s="48">
        <f t="shared" si="656"/>
        <v>448.52499999999998</v>
      </c>
      <c r="AF5267" s="48">
        <f t="shared" si="657"/>
        <v>698.35</v>
      </c>
      <c r="AG5267" s="48">
        <f t="shared" si="658"/>
        <v>249.82500000000005</v>
      </c>
      <c r="AH5267" s="49">
        <f t="shared" si="659"/>
        <v>0</v>
      </c>
      <c r="AI5267" s="49">
        <f t="shared" si="660"/>
        <v>0</v>
      </c>
      <c r="AJ5267" s="50">
        <f t="shared" si="661"/>
        <v>0</v>
      </c>
      <c r="AK5267" s="51">
        <v>0</v>
      </c>
    </row>
    <row r="5268" spans="1:37" hidden="1" x14ac:dyDescent="0.35">
      <c r="A5268" s="39" t="str">
        <f t="shared" si="663"/>
        <v>SWHC005</v>
      </c>
      <c r="B5268" s="39" t="s">
        <v>334</v>
      </c>
      <c r="C5268" s="62" t="s">
        <v>20</v>
      </c>
      <c r="D5268" s="40" t="s">
        <v>171</v>
      </c>
      <c r="E5268" s="40" t="str">
        <f t="shared" si="662"/>
        <v>SWHC005F</v>
      </c>
      <c r="F5268" s="67" t="s">
        <v>244</v>
      </c>
      <c r="G5268" s="40" t="str">
        <f>DataSpec!$B$11</f>
        <v>UpDeemed, DnDeemed, DnDeemDI</v>
      </c>
      <c r="H5268" s="40" t="str">
        <f>DataSpec!$B$7</f>
        <v>Cap-Tons</v>
      </c>
      <c r="I5268" s="40" t="s">
        <v>11</v>
      </c>
      <c r="J5268" t="s">
        <v>170</v>
      </c>
      <c r="K5268" t="s">
        <v>258</v>
      </c>
      <c r="U5268" s="44">
        <f>SUMIFS(Table1[AStdWBkW],Table1[EnergyImpactID],E5268,Table1[BldgType],B5268,Table1[BldgVint],C5268,Table1[BldgLoc],F5268)</f>
        <v>0.01</v>
      </c>
      <c r="V5268" s="44">
        <f>SUMIFS(Table1[AStdWBkWh],Table1[EnergyImpactID],E5268,Table1[BldgType],B5268,Table1[BldgVint],C5268,Table1[BldgLoc],F5268)</f>
        <v>32.03</v>
      </c>
      <c r="W5268" s="69">
        <v>0</v>
      </c>
      <c r="X5268" s="69"/>
      <c r="Y5268" s="69"/>
      <c r="Z5268" s="69"/>
      <c r="AA5268" s="47">
        <f>SUMIF('Cost per Solution Code'!$I$5:$I$24,'Measure Support Table'!D5268,'Cost per Solution Code'!$H$5:$H$24)</f>
        <v>448.52499999999998</v>
      </c>
      <c r="AB5268" s="62"/>
      <c r="AC5268" s="47">
        <f>SUMIF('Cost per Solution Code'!$I$5:$I$24,'Measure Support Table'!D5268,'Cost per Solution Code'!$F$5:$F$24)</f>
        <v>642.36500000000001</v>
      </c>
      <c r="AD5268" s="62"/>
      <c r="AE5268" s="48">
        <f t="shared" si="656"/>
        <v>448.52499999999998</v>
      </c>
      <c r="AF5268" s="48">
        <f t="shared" si="657"/>
        <v>642.36500000000001</v>
      </c>
      <c r="AG5268" s="48">
        <f t="shared" si="658"/>
        <v>193.84000000000003</v>
      </c>
      <c r="AH5268" s="49">
        <f t="shared" si="659"/>
        <v>0</v>
      </c>
      <c r="AI5268" s="49">
        <f t="shared" si="660"/>
        <v>0</v>
      </c>
      <c r="AJ5268" s="50">
        <f t="shared" si="661"/>
        <v>0</v>
      </c>
      <c r="AK5268" s="51">
        <v>0</v>
      </c>
    </row>
    <row r="5269" spans="1:37" hidden="1" x14ac:dyDescent="0.35">
      <c r="A5269" s="39" t="str">
        <f t="shared" si="663"/>
        <v>SWHC005</v>
      </c>
      <c r="B5269" s="39" t="s">
        <v>334</v>
      </c>
      <c r="C5269" s="62" t="s">
        <v>20</v>
      </c>
      <c r="D5269" s="40" t="s">
        <v>8</v>
      </c>
      <c r="E5269" s="40" t="str">
        <f t="shared" si="662"/>
        <v>SWHC005G</v>
      </c>
      <c r="F5269" s="67" t="s">
        <v>244</v>
      </c>
      <c r="G5269" s="40" t="str">
        <f>DataSpec!$B$11</f>
        <v>UpDeemed, DnDeemed, DnDeemDI</v>
      </c>
      <c r="H5269" s="40" t="str">
        <f>DataSpec!$B$7</f>
        <v>Cap-Tons</v>
      </c>
      <c r="I5269" s="40" t="s">
        <v>11</v>
      </c>
      <c r="J5269" t="s">
        <v>172</v>
      </c>
      <c r="K5269" t="s">
        <v>259</v>
      </c>
      <c r="U5269" s="44">
        <f>SUMIFS(Table1[AStdWBkW],Table1[EnergyImpactID],E5269,Table1[BldgType],B5269,Table1[BldgVint],C5269,Table1[BldgLoc],F5269)</f>
        <v>0.01</v>
      </c>
      <c r="V5269" s="44">
        <f>SUMIFS(Table1[AStdWBkWh],Table1[EnergyImpactID],E5269,Table1[BldgType],B5269,Table1[BldgVint],C5269,Table1[BldgLoc],F5269)</f>
        <v>48.14</v>
      </c>
      <c r="W5269" s="69">
        <v>0</v>
      </c>
      <c r="X5269" s="69"/>
      <c r="Y5269" s="69"/>
      <c r="Z5269" s="69"/>
      <c r="AA5269" s="47">
        <f>SUMIF('Cost per Solution Code'!$I$5:$I$24,'Measure Support Table'!D5269,'Cost per Solution Code'!$H$5:$H$24)</f>
        <v>392.565</v>
      </c>
      <c r="AB5269" s="62"/>
      <c r="AC5269" s="47">
        <f>SUMIF('Cost per Solution Code'!$I$5:$I$24,'Measure Support Table'!D5269,'Cost per Solution Code'!$F$5:$F$24)</f>
        <v>491.11500000000001</v>
      </c>
      <c r="AD5269" s="62"/>
      <c r="AE5269" s="48">
        <f t="shared" si="656"/>
        <v>392.565</v>
      </c>
      <c r="AF5269" s="48">
        <f t="shared" si="657"/>
        <v>491.11500000000001</v>
      </c>
      <c r="AG5269" s="48">
        <f t="shared" si="658"/>
        <v>98.550000000000011</v>
      </c>
      <c r="AH5269" s="49">
        <f t="shared" si="659"/>
        <v>0</v>
      </c>
      <c r="AI5269" s="49">
        <f t="shared" si="660"/>
        <v>0</v>
      </c>
      <c r="AJ5269" s="50">
        <f t="shared" si="661"/>
        <v>0</v>
      </c>
      <c r="AK5269" s="51">
        <v>0</v>
      </c>
    </row>
    <row r="5270" spans="1:37" hidden="1" x14ac:dyDescent="0.35">
      <c r="A5270" s="39" t="str">
        <f t="shared" si="663"/>
        <v>SWHC005</v>
      </c>
      <c r="B5270" s="39" t="s">
        <v>334</v>
      </c>
      <c r="C5270" s="62" t="s">
        <v>20</v>
      </c>
      <c r="D5270" s="40" t="s">
        <v>16</v>
      </c>
      <c r="E5270" s="40" t="str">
        <f t="shared" si="662"/>
        <v>SWHC005H</v>
      </c>
      <c r="F5270" s="67" t="s">
        <v>244</v>
      </c>
      <c r="G5270" s="40" t="str">
        <f>DataSpec!$B$11</f>
        <v>UpDeemed, DnDeemed, DnDeemDI</v>
      </c>
      <c r="H5270" s="40" t="str">
        <f>DataSpec!$B$7</f>
        <v>Cap-Tons</v>
      </c>
      <c r="I5270" s="40" t="s">
        <v>11</v>
      </c>
      <c r="J5270" t="s">
        <v>172</v>
      </c>
      <c r="K5270" t="s">
        <v>260</v>
      </c>
      <c r="U5270" s="44">
        <f>SUMIFS(Table1[AStdWBkW],Table1[EnergyImpactID],E5270,Table1[BldgType],B5270,Table1[BldgVint],C5270,Table1[BldgLoc],F5270)</f>
        <v>0.01</v>
      </c>
      <c r="V5270" s="44">
        <f>SUMIFS(Table1[AStdWBkWh],Table1[EnergyImpactID],E5270,Table1[BldgType],B5270,Table1[BldgVint],C5270,Table1[BldgLoc],F5270)</f>
        <v>32.03</v>
      </c>
      <c r="W5270" s="69">
        <v>0</v>
      </c>
      <c r="X5270" s="69"/>
      <c r="Y5270" s="69"/>
      <c r="Z5270" s="69"/>
      <c r="AA5270" s="47">
        <f>SUMIF('Cost per Solution Code'!$I$5:$I$24,'Measure Support Table'!D5270,'Cost per Solution Code'!$H$5:$H$24)</f>
        <v>392.565</v>
      </c>
      <c r="AB5270" s="62"/>
      <c r="AC5270" s="47">
        <f>SUMIF('Cost per Solution Code'!$I$5:$I$24,'Measure Support Table'!D5270,'Cost per Solution Code'!$F$5:$F$24)</f>
        <v>458.26499999999999</v>
      </c>
      <c r="AD5270" s="62"/>
      <c r="AE5270" s="48">
        <f t="shared" si="656"/>
        <v>392.565</v>
      </c>
      <c r="AF5270" s="48">
        <f t="shared" si="657"/>
        <v>458.26499999999999</v>
      </c>
      <c r="AG5270" s="48">
        <f t="shared" si="658"/>
        <v>65.699999999999989</v>
      </c>
      <c r="AH5270" s="49">
        <f t="shared" si="659"/>
        <v>0</v>
      </c>
      <c r="AI5270" s="49">
        <f t="shared" si="660"/>
        <v>0</v>
      </c>
      <c r="AJ5270" s="50">
        <f t="shared" si="661"/>
        <v>0</v>
      </c>
      <c r="AK5270" s="51">
        <v>0</v>
      </c>
    </row>
    <row r="5271" spans="1:37" hidden="1" x14ac:dyDescent="0.35">
      <c r="A5271" s="39" t="str">
        <f t="shared" si="663"/>
        <v>SWHC005</v>
      </c>
      <c r="B5271" s="39" t="s">
        <v>334</v>
      </c>
      <c r="C5271" s="62" t="s">
        <v>20</v>
      </c>
      <c r="D5271" s="40" t="s">
        <v>18</v>
      </c>
      <c r="E5271" s="40" t="str">
        <f t="shared" si="662"/>
        <v>SWHC005I</v>
      </c>
      <c r="F5271" s="67" t="s">
        <v>244</v>
      </c>
      <c r="G5271" s="40" t="str">
        <f>DataSpec!$B$11</f>
        <v>UpDeemed, DnDeemed, DnDeemDI</v>
      </c>
      <c r="H5271" s="40" t="str">
        <f>DataSpec!$B$7</f>
        <v>Cap-Tons</v>
      </c>
      <c r="I5271" s="40" t="s">
        <v>11</v>
      </c>
      <c r="J5271" t="s">
        <v>173</v>
      </c>
      <c r="K5271" t="s">
        <v>261</v>
      </c>
      <c r="U5271" s="44">
        <f>SUMIFS(Table1[AStdWBkW],Table1[EnergyImpactID],E5271,Table1[BldgType],B5271,Table1[BldgVint],C5271,Table1[BldgLoc],F5271)</f>
        <v>0.02</v>
      </c>
      <c r="V5271" s="44">
        <f>SUMIFS(Table1[AStdWBkWh],Table1[EnergyImpactID],E5271,Table1[BldgType],B5271,Table1[BldgVint],C5271,Table1[BldgLoc],F5271)</f>
        <v>57.19</v>
      </c>
      <c r="W5271" s="69">
        <v>0</v>
      </c>
      <c r="X5271" s="69"/>
      <c r="Y5271" s="69"/>
      <c r="Z5271" s="69"/>
      <c r="AA5271" s="47">
        <f>SUMIF('Cost per Solution Code'!$I$5:$I$24,'Measure Support Table'!D5271,'Cost per Solution Code'!$H$5:$H$24)</f>
        <v>660</v>
      </c>
      <c r="AB5271" s="62"/>
      <c r="AC5271" s="47">
        <f>SUMIF('Cost per Solution Code'!$I$5:$I$24,'Measure Support Table'!D5271,'Cost per Solution Code'!$F$5:$F$24)</f>
        <v>923</v>
      </c>
      <c r="AD5271" s="62"/>
      <c r="AE5271" s="48">
        <f t="shared" si="656"/>
        <v>660</v>
      </c>
      <c r="AF5271" s="48">
        <f t="shared" si="657"/>
        <v>923</v>
      </c>
      <c r="AG5271" s="48">
        <f t="shared" si="658"/>
        <v>263</v>
      </c>
      <c r="AH5271" s="49">
        <f t="shared" si="659"/>
        <v>0</v>
      </c>
      <c r="AI5271" s="49">
        <f t="shared" si="660"/>
        <v>0</v>
      </c>
      <c r="AJ5271" s="50">
        <f t="shared" si="661"/>
        <v>0</v>
      </c>
      <c r="AK5271" s="51">
        <v>0</v>
      </c>
    </row>
    <row r="5272" spans="1:37" hidden="1" x14ac:dyDescent="0.35">
      <c r="A5272" s="39" t="str">
        <f t="shared" si="663"/>
        <v>SWHC005</v>
      </c>
      <c r="B5272" s="39" t="s">
        <v>334</v>
      </c>
      <c r="C5272" s="62" t="s">
        <v>20</v>
      </c>
      <c r="D5272" s="40" t="s">
        <v>22</v>
      </c>
      <c r="E5272" s="40" t="str">
        <f t="shared" si="662"/>
        <v>SWHC005J</v>
      </c>
      <c r="F5272" s="67" t="s">
        <v>244</v>
      </c>
      <c r="G5272" s="40" t="str">
        <f>DataSpec!$B$11</f>
        <v>UpDeemed, DnDeemed, DnDeemDI</v>
      </c>
      <c r="H5272" s="40" t="str">
        <f>DataSpec!$B$7</f>
        <v>Cap-Tons</v>
      </c>
      <c r="I5272" s="40" t="s">
        <v>11</v>
      </c>
      <c r="J5272" t="s">
        <v>173</v>
      </c>
      <c r="K5272" t="s">
        <v>262</v>
      </c>
      <c r="U5272" s="44">
        <f>SUMIFS(Table1[AStdWBkW],Table1[EnergyImpactID],E5272,Table1[BldgType],B5272,Table1[BldgVint],C5272,Table1[BldgLoc],F5272)</f>
        <v>0.01</v>
      </c>
      <c r="V5272" s="44">
        <f>SUMIFS(Table1[AStdWBkWh],Table1[EnergyImpactID],E5272,Table1[BldgType],B5272,Table1[BldgVint],C5272,Table1[BldgLoc],F5272)</f>
        <v>38.090000000000003</v>
      </c>
      <c r="W5272" s="69">
        <v>0</v>
      </c>
      <c r="X5272" s="69"/>
      <c r="Y5272" s="69"/>
      <c r="Z5272" s="69"/>
      <c r="AA5272" s="47">
        <f>SUMIF('Cost per Solution Code'!$I$5:$I$24,'Measure Support Table'!D5272,'Cost per Solution Code'!$H$5:$H$24)</f>
        <v>660</v>
      </c>
      <c r="AB5272" s="62"/>
      <c r="AC5272" s="47">
        <f>SUMIF('Cost per Solution Code'!$I$5:$I$24,'Measure Support Table'!D5272,'Cost per Solution Code'!$F$5:$F$24)</f>
        <v>845</v>
      </c>
      <c r="AD5272" s="62"/>
      <c r="AE5272" s="48">
        <f t="shared" si="656"/>
        <v>660</v>
      </c>
      <c r="AF5272" s="48">
        <f t="shared" si="657"/>
        <v>845</v>
      </c>
      <c r="AG5272" s="48">
        <f t="shared" si="658"/>
        <v>185</v>
      </c>
      <c r="AH5272" s="49">
        <f t="shared" si="659"/>
        <v>0</v>
      </c>
      <c r="AI5272" s="49">
        <f t="shared" si="660"/>
        <v>0</v>
      </c>
      <c r="AJ5272" s="50">
        <f t="shared" si="661"/>
        <v>0</v>
      </c>
      <c r="AK5272" s="51">
        <v>0</v>
      </c>
    </row>
    <row r="5273" spans="1:37" hidden="1" x14ac:dyDescent="0.35">
      <c r="A5273" s="39" t="str">
        <f t="shared" si="663"/>
        <v>SWHC005</v>
      </c>
      <c r="B5273" s="39" t="s">
        <v>334</v>
      </c>
      <c r="C5273" s="62" t="s">
        <v>20</v>
      </c>
      <c r="D5273" s="40" t="s">
        <v>25</v>
      </c>
      <c r="E5273" s="40" t="str">
        <f t="shared" si="662"/>
        <v>SWHC005K</v>
      </c>
      <c r="F5273" s="67" t="s">
        <v>244</v>
      </c>
      <c r="G5273" s="40" t="str">
        <f>DataSpec!$B$11</f>
        <v>UpDeemed, DnDeemed, DnDeemDI</v>
      </c>
      <c r="H5273" s="40" t="str">
        <f>DataSpec!$B$7</f>
        <v>Cap-Tons</v>
      </c>
      <c r="I5273" s="40" t="s">
        <v>11</v>
      </c>
      <c r="J5273" t="s">
        <v>174</v>
      </c>
      <c r="K5273" t="s">
        <v>263</v>
      </c>
      <c r="U5273" s="44">
        <f>SUMIFS(Table1[AStdWBkW],Table1[EnergyImpactID],E5273,Table1[BldgType],B5273,Table1[BldgVint],C5273,Table1[BldgLoc],F5273)</f>
        <v>0.02</v>
      </c>
      <c r="V5273" s="44">
        <f>SUMIFS(Table1[AStdWBkWh],Table1[EnergyImpactID],E5273,Table1[BldgType],B5273,Table1[BldgVint],C5273,Table1[BldgLoc],F5273)</f>
        <v>67.540000000000006</v>
      </c>
      <c r="W5273" s="69">
        <v>0</v>
      </c>
      <c r="X5273" s="69"/>
      <c r="Y5273" s="69"/>
      <c r="Z5273" s="69"/>
      <c r="AA5273" s="47">
        <f>SUMIF('Cost per Solution Code'!$I$5:$I$24,'Measure Support Table'!D5273,'Cost per Solution Code'!$H$5:$H$24)</f>
        <v>519.14</v>
      </c>
      <c r="AB5273" s="62"/>
      <c r="AC5273" s="47">
        <f>SUMIF('Cost per Solution Code'!$I$5:$I$24,'Measure Support Table'!D5273,'Cost per Solution Code'!$F$5:$F$24)</f>
        <v>685.85</v>
      </c>
      <c r="AD5273" s="62"/>
      <c r="AE5273" s="48">
        <f t="shared" si="656"/>
        <v>519.14</v>
      </c>
      <c r="AF5273" s="48">
        <f t="shared" si="657"/>
        <v>685.85</v>
      </c>
      <c r="AG5273" s="48">
        <f t="shared" si="658"/>
        <v>166.71000000000004</v>
      </c>
      <c r="AH5273" s="49">
        <f t="shared" si="659"/>
        <v>0</v>
      </c>
      <c r="AI5273" s="49">
        <f t="shared" si="660"/>
        <v>0</v>
      </c>
      <c r="AJ5273" s="50">
        <f t="shared" si="661"/>
        <v>0</v>
      </c>
      <c r="AK5273" s="51">
        <v>0</v>
      </c>
    </row>
    <row r="5274" spans="1:37" hidden="1" x14ac:dyDescent="0.35">
      <c r="A5274" s="39" t="str">
        <f t="shared" si="663"/>
        <v>SWHC005</v>
      </c>
      <c r="B5274" s="39" t="s">
        <v>334</v>
      </c>
      <c r="C5274" s="62" t="s">
        <v>20</v>
      </c>
      <c r="D5274" s="40" t="s">
        <v>175</v>
      </c>
      <c r="E5274" s="40" t="str">
        <f t="shared" si="662"/>
        <v>SWHC005L</v>
      </c>
      <c r="F5274" s="67" t="s">
        <v>244</v>
      </c>
      <c r="G5274" s="40" t="str">
        <f>DataSpec!$B$11</f>
        <v>UpDeemed, DnDeemed, DnDeemDI</v>
      </c>
      <c r="H5274" s="40" t="str">
        <f>DataSpec!$B$7</f>
        <v>Cap-Tons</v>
      </c>
      <c r="I5274" s="40" t="s">
        <v>11</v>
      </c>
      <c r="J5274" t="s">
        <v>174</v>
      </c>
      <c r="K5274" t="s">
        <v>264</v>
      </c>
      <c r="U5274" s="44">
        <f>SUMIFS(Table1[AStdWBkW],Table1[EnergyImpactID],E5274,Table1[BldgType],B5274,Table1[BldgVint],C5274,Table1[BldgLoc],F5274)</f>
        <v>0.01</v>
      </c>
      <c r="V5274" s="44">
        <f>SUMIFS(Table1[AStdWBkWh],Table1[EnergyImpactID],E5274,Table1[BldgType],B5274,Table1[BldgVint],C5274,Table1[BldgLoc],F5274)</f>
        <v>45</v>
      </c>
      <c r="W5274" s="69">
        <v>0</v>
      </c>
      <c r="X5274" s="69"/>
      <c r="Y5274" s="69"/>
      <c r="Z5274" s="69"/>
      <c r="AA5274" s="47">
        <f>SUMIF('Cost per Solution Code'!$I$5:$I$24,'Measure Support Table'!D5274,'Cost per Solution Code'!$H$5:$H$24)</f>
        <v>519.14</v>
      </c>
      <c r="AB5274" s="62"/>
      <c r="AC5274" s="47">
        <f>SUMIF('Cost per Solution Code'!$I$5:$I$24,'Measure Support Table'!D5274,'Cost per Solution Code'!$F$5:$F$24)</f>
        <v>555.84500000000003</v>
      </c>
      <c r="AD5274" s="62"/>
      <c r="AE5274" s="48">
        <f t="shared" si="656"/>
        <v>519.14</v>
      </c>
      <c r="AF5274" s="48">
        <f t="shared" si="657"/>
        <v>555.84500000000003</v>
      </c>
      <c r="AG5274" s="48">
        <f t="shared" si="658"/>
        <v>36.705000000000041</v>
      </c>
      <c r="AH5274" s="49">
        <f t="shared" si="659"/>
        <v>0</v>
      </c>
      <c r="AI5274" s="49">
        <f t="shared" si="660"/>
        <v>0</v>
      </c>
      <c r="AJ5274" s="50">
        <f t="shared" si="661"/>
        <v>0</v>
      </c>
      <c r="AK5274" s="51">
        <v>0</v>
      </c>
    </row>
    <row r="5275" spans="1:37" hidden="1" x14ac:dyDescent="0.35">
      <c r="A5275" s="39" t="str">
        <f t="shared" si="663"/>
        <v>SWHC005</v>
      </c>
      <c r="B5275" s="39" t="s">
        <v>334</v>
      </c>
      <c r="C5275" s="62" t="s">
        <v>20</v>
      </c>
      <c r="D5275" s="40" t="s">
        <v>176</v>
      </c>
      <c r="E5275" s="40" t="str">
        <f t="shared" si="662"/>
        <v>SWHC005M</v>
      </c>
      <c r="F5275" s="67" t="s">
        <v>244</v>
      </c>
      <c r="G5275" s="40" t="str">
        <f>DataSpec!$B$11</f>
        <v>UpDeemed, DnDeemed, DnDeemDI</v>
      </c>
      <c r="H5275" s="40" t="str">
        <f>DataSpec!$B$7</f>
        <v>Cap-Tons</v>
      </c>
      <c r="I5275" s="40" t="s">
        <v>11</v>
      </c>
      <c r="J5275" t="s">
        <v>177</v>
      </c>
      <c r="K5275" t="s">
        <v>265</v>
      </c>
      <c r="U5275" s="44">
        <f>SUMIFS(Table1[AStdWBkW],Table1[EnergyImpactID],E5275,Table1[BldgType],B5275,Table1[BldgVint],C5275,Table1[BldgLoc],F5275)</f>
        <v>0.02</v>
      </c>
      <c r="V5275" s="44">
        <f>SUMIFS(Table1[AStdWBkWh],Table1[EnergyImpactID],E5275,Table1[BldgType],B5275,Table1[BldgVint],C5275,Table1[BldgLoc],F5275)</f>
        <v>62.08</v>
      </c>
      <c r="W5275" s="69">
        <v>0</v>
      </c>
      <c r="X5275" s="69"/>
      <c r="Y5275" s="69"/>
      <c r="Z5275" s="69"/>
      <c r="AA5275" s="47">
        <f>SUMIF('Cost per Solution Code'!$I$5:$I$24,'Measure Support Table'!D5275,'Cost per Solution Code'!$H$5:$H$24)</f>
        <v>449.41</v>
      </c>
      <c r="AB5275" s="62"/>
      <c r="AC5275" s="47">
        <f>SUMIF('Cost per Solution Code'!$I$5:$I$24,'Measure Support Table'!D5275,'Cost per Solution Code'!$F$5:$F$24)</f>
        <v>771.3576281291954</v>
      </c>
      <c r="AD5275" s="62"/>
      <c r="AE5275" s="48">
        <f t="shared" si="656"/>
        <v>449.41</v>
      </c>
      <c r="AF5275" s="48">
        <f t="shared" si="657"/>
        <v>771.3576281291954</v>
      </c>
      <c r="AG5275" s="48">
        <f t="shared" si="658"/>
        <v>321.94762812919538</v>
      </c>
      <c r="AH5275" s="49">
        <f t="shared" si="659"/>
        <v>0</v>
      </c>
      <c r="AI5275" s="49">
        <f t="shared" si="660"/>
        <v>0</v>
      </c>
      <c r="AJ5275" s="50">
        <f t="shared" si="661"/>
        <v>0</v>
      </c>
      <c r="AK5275" s="51">
        <v>0</v>
      </c>
    </row>
    <row r="5276" spans="1:37" hidden="1" x14ac:dyDescent="0.35">
      <c r="A5276" s="39" t="str">
        <f t="shared" si="663"/>
        <v>SWHC005</v>
      </c>
      <c r="B5276" s="39" t="s">
        <v>334</v>
      </c>
      <c r="C5276" s="62" t="s">
        <v>20</v>
      </c>
      <c r="D5276" s="40" t="s">
        <v>178</v>
      </c>
      <c r="E5276" s="40" t="str">
        <f t="shared" si="662"/>
        <v>SWHC005N</v>
      </c>
      <c r="F5276" s="67" t="s">
        <v>244</v>
      </c>
      <c r="G5276" s="40" t="str">
        <f>DataSpec!$B$11</f>
        <v>UpDeemed, DnDeemed, DnDeemDI</v>
      </c>
      <c r="H5276" s="40" t="str">
        <f>DataSpec!$B$7</f>
        <v>Cap-Tons</v>
      </c>
      <c r="I5276" s="40" t="s">
        <v>11</v>
      </c>
      <c r="J5276" t="s">
        <v>177</v>
      </c>
      <c r="K5276" t="s">
        <v>266</v>
      </c>
      <c r="U5276" s="44">
        <f>SUMIFS(Table1[AStdWBkW],Table1[EnergyImpactID],E5276,Table1[BldgType],B5276,Table1[BldgVint],C5276,Table1[BldgLoc],F5276)</f>
        <v>0.01</v>
      </c>
      <c r="V5276" s="44">
        <f>SUMIFS(Table1[AStdWBkWh],Table1[EnergyImpactID],E5276,Table1[BldgType],B5276,Table1[BldgVint],C5276,Table1[BldgLoc],F5276)</f>
        <v>41.33</v>
      </c>
      <c r="W5276" s="69">
        <v>0</v>
      </c>
      <c r="X5276" s="69"/>
      <c r="Y5276" s="69"/>
      <c r="Z5276" s="69"/>
      <c r="AA5276" s="47">
        <f>SUMIF('Cost per Solution Code'!$I$5:$I$24,'Measure Support Table'!D5276,'Cost per Solution Code'!$H$5:$H$24)</f>
        <v>449.41</v>
      </c>
      <c r="AB5276" s="62"/>
      <c r="AC5276" s="47">
        <f>SUMIF('Cost per Solution Code'!$I$5:$I$24,'Measure Support Table'!D5276,'Cost per Solution Code'!$F$5:$F$24)</f>
        <v>629.11366698254767</v>
      </c>
      <c r="AD5276" s="62"/>
      <c r="AE5276" s="48">
        <f t="shared" si="656"/>
        <v>449.41</v>
      </c>
      <c r="AF5276" s="48">
        <f t="shared" si="657"/>
        <v>629.11366698254767</v>
      </c>
      <c r="AG5276" s="48">
        <f t="shared" si="658"/>
        <v>179.70366698254765</v>
      </c>
      <c r="AH5276" s="49">
        <f t="shared" si="659"/>
        <v>0</v>
      </c>
      <c r="AI5276" s="49">
        <f t="shared" si="660"/>
        <v>0</v>
      </c>
      <c r="AJ5276" s="50">
        <f t="shared" si="661"/>
        <v>0</v>
      </c>
      <c r="AK5276" s="51">
        <v>0</v>
      </c>
    </row>
    <row r="5277" spans="1:37" hidden="1" x14ac:dyDescent="0.35">
      <c r="A5277" s="39" t="str">
        <f t="shared" si="663"/>
        <v>SWHC005</v>
      </c>
      <c r="B5277" s="39" t="s">
        <v>334</v>
      </c>
      <c r="C5277" s="62" t="s">
        <v>20</v>
      </c>
      <c r="D5277" s="40" t="s">
        <v>179</v>
      </c>
      <c r="E5277" s="40" t="str">
        <f t="shared" si="662"/>
        <v>SWHC005O</v>
      </c>
      <c r="F5277" s="67" t="s">
        <v>244</v>
      </c>
      <c r="G5277" s="40" t="str">
        <f>DataSpec!$B$11</f>
        <v>UpDeemed, DnDeemed, DnDeemDI</v>
      </c>
      <c r="H5277" s="40" t="str">
        <f>DataSpec!$B$7</f>
        <v>Cap-Tons</v>
      </c>
      <c r="I5277" s="40" t="s">
        <v>11</v>
      </c>
      <c r="J5277" t="s">
        <v>180</v>
      </c>
      <c r="K5277" t="s">
        <v>267</v>
      </c>
      <c r="U5277" s="44">
        <f>SUMIFS(Table1[AStdWBkW],Table1[EnergyImpactID],E5277,Table1[BldgType],B5277,Table1[BldgVint],C5277,Table1[BldgLoc],F5277)</f>
        <v>0.02</v>
      </c>
      <c r="V5277" s="44">
        <f>SUMIFS(Table1[AStdWBkWh],Table1[EnergyImpactID],E5277,Table1[BldgType],B5277,Table1[BldgVint],C5277,Table1[BldgLoc],F5277)</f>
        <v>74.400000000000006</v>
      </c>
      <c r="W5277" s="69">
        <v>0</v>
      </c>
      <c r="X5277" s="69"/>
      <c r="Y5277" s="69"/>
      <c r="Z5277" s="69"/>
      <c r="AA5277" s="47">
        <f>SUMIF('Cost per Solution Code'!$I$5:$I$24,'Measure Support Table'!D5277,'Cost per Solution Code'!$H$5:$H$24)</f>
        <v>1086</v>
      </c>
      <c r="AB5277" s="62"/>
      <c r="AC5277" s="47">
        <f>SUMIF('Cost per Solution Code'!$I$5:$I$24,'Measure Support Table'!D5277,'Cost per Solution Code'!$F$5:$F$24)</f>
        <v>1124.9000000000001</v>
      </c>
      <c r="AD5277" s="62"/>
      <c r="AE5277" s="48">
        <f t="shared" si="656"/>
        <v>1086</v>
      </c>
      <c r="AF5277" s="48">
        <f t="shared" si="657"/>
        <v>1124.9000000000001</v>
      </c>
      <c r="AG5277" s="48">
        <f t="shared" si="658"/>
        <v>38.900000000000091</v>
      </c>
      <c r="AH5277" s="49">
        <f t="shared" si="659"/>
        <v>0</v>
      </c>
      <c r="AI5277" s="49">
        <f t="shared" si="660"/>
        <v>0</v>
      </c>
      <c r="AJ5277" s="50">
        <f t="shared" si="661"/>
        <v>0</v>
      </c>
      <c r="AK5277" s="51">
        <v>0</v>
      </c>
    </row>
    <row r="5278" spans="1:37" hidden="1" x14ac:dyDescent="0.35">
      <c r="A5278" s="39" t="str">
        <f t="shared" si="663"/>
        <v>SWHC005</v>
      </c>
      <c r="B5278" s="39" t="s">
        <v>334</v>
      </c>
      <c r="C5278" s="62" t="s">
        <v>20</v>
      </c>
      <c r="D5278" s="40" t="s">
        <v>181</v>
      </c>
      <c r="E5278" s="40" t="str">
        <f t="shared" si="662"/>
        <v>SWHC005P</v>
      </c>
      <c r="F5278" s="67" t="s">
        <v>244</v>
      </c>
      <c r="G5278" s="40" t="str">
        <f>DataSpec!$B$11</f>
        <v>UpDeemed, DnDeemed, DnDeemDI</v>
      </c>
      <c r="H5278" s="40" t="str">
        <f>DataSpec!$B$7</f>
        <v>Cap-Tons</v>
      </c>
      <c r="I5278" s="40" t="s">
        <v>11</v>
      </c>
      <c r="J5278" t="s">
        <v>180</v>
      </c>
      <c r="K5278" t="s">
        <v>268</v>
      </c>
      <c r="U5278" s="44">
        <f>SUMIFS(Table1[AStdWBkW],Table1[EnergyImpactID],E5278,Table1[BldgType],B5278,Table1[BldgVint],C5278,Table1[BldgLoc],F5278)</f>
        <v>0.01</v>
      </c>
      <c r="V5278" s="44">
        <f>SUMIFS(Table1[AStdWBkWh],Table1[EnergyImpactID],E5278,Table1[BldgType],B5278,Table1[BldgVint],C5278,Table1[BldgLoc],F5278)</f>
        <v>49.67</v>
      </c>
      <c r="W5278" s="69">
        <v>0</v>
      </c>
      <c r="X5278" s="69"/>
      <c r="Y5278" s="69"/>
      <c r="Z5278" s="69"/>
      <c r="AA5278" s="47">
        <f>SUMIF('Cost per Solution Code'!$I$5:$I$24,'Measure Support Table'!D5278,'Cost per Solution Code'!$H$5:$H$24)</f>
        <v>1086</v>
      </c>
      <c r="AB5278" s="62"/>
      <c r="AC5278" s="47">
        <f>SUMIF('Cost per Solution Code'!$I$5:$I$24,'Measure Support Table'!D5278,'Cost per Solution Code'!$F$5:$F$24)</f>
        <v>1107.17</v>
      </c>
      <c r="AD5278" s="62"/>
      <c r="AE5278" s="48">
        <f t="shared" si="656"/>
        <v>1086</v>
      </c>
      <c r="AF5278" s="48">
        <f t="shared" si="657"/>
        <v>1107.17</v>
      </c>
      <c r="AG5278" s="48">
        <f t="shared" si="658"/>
        <v>21.170000000000073</v>
      </c>
      <c r="AH5278" s="49">
        <f t="shared" si="659"/>
        <v>0</v>
      </c>
      <c r="AI5278" s="49">
        <f t="shared" si="660"/>
        <v>0</v>
      </c>
      <c r="AJ5278" s="50">
        <f t="shared" si="661"/>
        <v>0</v>
      </c>
      <c r="AK5278" s="51">
        <v>0</v>
      </c>
    </row>
    <row r="5279" spans="1:37" hidden="1" x14ac:dyDescent="0.35">
      <c r="A5279" s="39" t="str">
        <f t="shared" si="663"/>
        <v>SWHC005</v>
      </c>
      <c r="B5279" s="39" t="s">
        <v>334</v>
      </c>
      <c r="C5279" s="62" t="s">
        <v>20</v>
      </c>
      <c r="D5279" s="40" t="s">
        <v>182</v>
      </c>
      <c r="E5279" s="40" t="str">
        <f t="shared" si="662"/>
        <v>SWHC005Q</v>
      </c>
      <c r="F5279" s="67" t="s">
        <v>244</v>
      </c>
      <c r="G5279" s="40" t="str">
        <f>DataSpec!$B$11</f>
        <v>UpDeemed, DnDeemed, DnDeemDI</v>
      </c>
      <c r="H5279" s="40" t="str">
        <f>DataSpec!$B$7</f>
        <v>Cap-Tons</v>
      </c>
      <c r="I5279" s="40" t="s">
        <v>11</v>
      </c>
      <c r="J5279" t="s">
        <v>183</v>
      </c>
      <c r="K5279" t="s">
        <v>269</v>
      </c>
      <c r="U5279" s="44">
        <f>SUMIFS(Table1[AStdWBkW],Table1[EnergyImpactID],E5279,Table1[BldgType],B5279,Table1[BldgVint],C5279,Table1[BldgLoc],F5279)</f>
        <v>0.02</v>
      </c>
      <c r="V5279" s="44">
        <f>SUMIFS(Table1[AStdWBkWh],Table1[EnergyImpactID],E5279,Table1[BldgType],B5279,Table1[BldgVint],C5279,Table1[BldgLoc],F5279)</f>
        <v>58.11</v>
      </c>
      <c r="W5279" s="69">
        <v>0</v>
      </c>
      <c r="X5279" s="69"/>
      <c r="Y5279" s="69"/>
      <c r="Z5279" s="69"/>
      <c r="AA5279" s="47">
        <f>SUMIF('Cost per Solution Code'!$I$5:$I$24,'Measure Support Table'!D5279,'Cost per Solution Code'!$H$5:$H$24)</f>
        <v>636.29999999999995</v>
      </c>
      <c r="AB5279" s="62"/>
      <c r="AC5279" s="47">
        <f>SUMIF('Cost per Solution Code'!$I$5:$I$24,'Measure Support Table'!D5279,'Cost per Solution Code'!$F$5:$F$24)</f>
        <v>931.83</v>
      </c>
      <c r="AD5279" s="62"/>
      <c r="AE5279" s="48">
        <f t="shared" si="656"/>
        <v>636.29999999999995</v>
      </c>
      <c r="AF5279" s="48">
        <f t="shared" si="657"/>
        <v>931.83</v>
      </c>
      <c r="AG5279" s="48">
        <f t="shared" si="658"/>
        <v>295.53000000000009</v>
      </c>
      <c r="AH5279" s="49">
        <f t="shared" si="659"/>
        <v>0</v>
      </c>
      <c r="AI5279" s="49">
        <f t="shared" si="660"/>
        <v>0</v>
      </c>
      <c r="AJ5279" s="50">
        <f t="shared" si="661"/>
        <v>0</v>
      </c>
      <c r="AK5279" s="51">
        <v>0</v>
      </c>
    </row>
    <row r="5280" spans="1:37" hidden="1" x14ac:dyDescent="0.35">
      <c r="A5280" s="39" t="str">
        <f t="shared" si="663"/>
        <v>SWHC005</v>
      </c>
      <c r="B5280" s="39" t="s">
        <v>334</v>
      </c>
      <c r="C5280" s="62" t="s">
        <v>20</v>
      </c>
      <c r="D5280" s="40" t="s">
        <v>184</v>
      </c>
      <c r="E5280" s="40" t="str">
        <f t="shared" si="662"/>
        <v>SWHC005R</v>
      </c>
      <c r="F5280" s="67" t="s">
        <v>244</v>
      </c>
      <c r="G5280" s="40" t="str">
        <f>DataSpec!$B$11</f>
        <v>UpDeemed, DnDeemed, DnDeemDI</v>
      </c>
      <c r="H5280" s="40" t="str">
        <f>DataSpec!$B$7</f>
        <v>Cap-Tons</v>
      </c>
      <c r="I5280" s="40" t="s">
        <v>11</v>
      </c>
      <c r="J5280" t="s">
        <v>183</v>
      </c>
      <c r="K5280" t="s">
        <v>270</v>
      </c>
      <c r="U5280" s="44">
        <f>SUMIFS(Table1[AStdWBkW],Table1[EnergyImpactID],E5280,Table1[BldgType],B5280,Table1[BldgVint],C5280,Table1[BldgLoc],F5280)</f>
        <v>0.01</v>
      </c>
      <c r="V5280" s="44">
        <f>SUMIFS(Table1[AStdWBkWh],Table1[EnergyImpactID],E5280,Table1[BldgType],B5280,Table1[BldgVint],C5280,Table1[BldgLoc],F5280)</f>
        <v>38.74</v>
      </c>
      <c r="W5280" s="69">
        <v>0</v>
      </c>
      <c r="X5280" s="69"/>
      <c r="Y5280" s="69"/>
      <c r="Z5280" s="69"/>
      <c r="AA5280" s="47">
        <f>SUMIF('Cost per Solution Code'!$I$5:$I$24,'Measure Support Table'!D5280,'Cost per Solution Code'!$H$5:$H$24)</f>
        <v>636.29999999999995</v>
      </c>
      <c r="AB5280" s="62"/>
      <c r="AC5280" s="47">
        <f>SUMIF('Cost per Solution Code'!$I$5:$I$24,'Measure Support Table'!D5280,'Cost per Solution Code'!$F$5:$F$24)</f>
        <v>797.9</v>
      </c>
      <c r="AD5280" s="62"/>
      <c r="AE5280" s="48">
        <f t="shared" si="656"/>
        <v>636.29999999999995</v>
      </c>
      <c r="AF5280" s="48">
        <f t="shared" si="657"/>
        <v>797.9</v>
      </c>
      <c r="AG5280" s="48">
        <f t="shared" si="658"/>
        <v>161.60000000000002</v>
      </c>
      <c r="AH5280" s="49">
        <f t="shared" si="659"/>
        <v>0</v>
      </c>
      <c r="AI5280" s="49">
        <f t="shared" si="660"/>
        <v>0</v>
      </c>
      <c r="AJ5280" s="50">
        <f t="shared" si="661"/>
        <v>0</v>
      </c>
      <c r="AK5280" s="51">
        <v>0</v>
      </c>
    </row>
    <row r="5281" spans="1:37" hidden="1" x14ac:dyDescent="0.35">
      <c r="A5281" s="39" t="str">
        <f t="shared" si="663"/>
        <v>SWHC005</v>
      </c>
      <c r="B5281" s="39" t="s">
        <v>334</v>
      </c>
      <c r="C5281" s="62" t="s">
        <v>20</v>
      </c>
      <c r="D5281" s="40" t="s">
        <v>185</v>
      </c>
      <c r="E5281" s="40" t="str">
        <f t="shared" si="662"/>
        <v>SWHC005S</v>
      </c>
      <c r="F5281" s="67" t="s">
        <v>244</v>
      </c>
      <c r="G5281" s="40" t="str">
        <f>DataSpec!$B$11</f>
        <v>UpDeemed, DnDeemed, DnDeemDI</v>
      </c>
      <c r="H5281" s="40" t="str">
        <f>DataSpec!$B$7</f>
        <v>Cap-Tons</v>
      </c>
      <c r="I5281" s="40" t="s">
        <v>11</v>
      </c>
      <c r="J5281" t="s">
        <v>186</v>
      </c>
      <c r="K5281" t="s">
        <v>271</v>
      </c>
      <c r="U5281" s="44">
        <f>SUMIFS(Table1[AStdWBkW],Table1[EnergyImpactID],E5281,Table1[BldgType],B5281,Table1[BldgVint],C5281,Table1[BldgLoc],F5281)</f>
        <v>0.02</v>
      </c>
      <c r="V5281" s="44">
        <f>SUMIFS(Table1[AStdWBkWh],Table1[EnergyImpactID],E5281,Table1[BldgType],B5281,Table1[BldgVint],C5281,Table1[BldgLoc],F5281)</f>
        <v>77.38</v>
      </c>
      <c r="W5281" s="69">
        <v>0</v>
      </c>
      <c r="X5281" s="69"/>
      <c r="Y5281" s="69"/>
      <c r="Z5281" s="69"/>
      <c r="AA5281" s="47">
        <f>SUMIF('Cost per Solution Code'!$I$5:$I$24,'Measure Support Table'!D5281,'Cost per Solution Code'!$H$5:$H$24)</f>
        <v>416.53842439071497</v>
      </c>
      <c r="AB5281" s="62"/>
      <c r="AC5281" s="47">
        <f>SUMIF('Cost per Solution Code'!$I$5:$I$24,'Measure Support Table'!D5281,'Cost per Solution Code'!$F$5:$F$24)</f>
        <v>610</v>
      </c>
      <c r="AD5281" s="62"/>
      <c r="AE5281" s="48">
        <f t="shared" si="656"/>
        <v>416.53842439071497</v>
      </c>
      <c r="AF5281" s="48">
        <f t="shared" si="657"/>
        <v>610</v>
      </c>
      <c r="AG5281" s="48">
        <f t="shared" si="658"/>
        <v>193.46157560928503</v>
      </c>
      <c r="AH5281" s="49">
        <f t="shared" si="659"/>
        <v>0</v>
      </c>
      <c r="AI5281" s="49">
        <f t="shared" si="660"/>
        <v>0</v>
      </c>
      <c r="AJ5281" s="50">
        <f t="shared" si="661"/>
        <v>0</v>
      </c>
      <c r="AK5281" s="51">
        <v>0</v>
      </c>
    </row>
    <row r="5282" spans="1:37" hidden="1" x14ac:dyDescent="0.35">
      <c r="A5282" s="39" t="str">
        <f t="shared" si="663"/>
        <v>SWHC005</v>
      </c>
      <c r="B5282" s="39" t="s">
        <v>334</v>
      </c>
      <c r="C5282" s="62" t="s">
        <v>20</v>
      </c>
      <c r="D5282" s="40" t="s">
        <v>187</v>
      </c>
      <c r="E5282" s="40" t="str">
        <f t="shared" si="662"/>
        <v>SWHC005T</v>
      </c>
      <c r="F5282" s="67" t="s">
        <v>244</v>
      </c>
      <c r="G5282" s="40" t="str">
        <f>DataSpec!$B$11</f>
        <v>UpDeemed, DnDeemed, DnDeemDI</v>
      </c>
      <c r="H5282" s="40" t="str">
        <f>DataSpec!$B$7</f>
        <v>Cap-Tons</v>
      </c>
      <c r="I5282" s="40" t="s">
        <v>11</v>
      </c>
      <c r="J5282" t="s">
        <v>186</v>
      </c>
      <c r="K5282" t="s">
        <v>272</v>
      </c>
      <c r="U5282" s="44">
        <f>SUMIFS(Table1[AStdWBkW],Table1[EnergyImpactID],E5282,Table1[BldgType],B5282,Table1[BldgVint],C5282,Table1[BldgLoc],F5282)</f>
        <v>0.01</v>
      </c>
      <c r="V5282" s="44">
        <f>SUMIFS(Table1[AStdWBkWh],Table1[EnergyImpactID],E5282,Table1[BldgType],B5282,Table1[BldgVint],C5282,Table1[BldgLoc],F5282)</f>
        <v>51.65</v>
      </c>
      <c r="W5282" s="69">
        <v>0</v>
      </c>
      <c r="X5282" s="69"/>
      <c r="Y5282" s="69"/>
      <c r="Z5282" s="69"/>
      <c r="AA5282" s="47">
        <f>SUMIF('Cost per Solution Code'!$I$5:$I$24,'Measure Support Table'!D5282,'Cost per Solution Code'!$H$5:$H$24)</f>
        <v>416.53842439071497</v>
      </c>
      <c r="AB5282" s="62"/>
      <c r="AC5282" s="47">
        <f>SUMIF('Cost per Solution Code'!$I$5:$I$24,'Measure Support Table'!D5282,'Cost per Solution Code'!$F$5:$F$24)</f>
        <v>522.1950355751585</v>
      </c>
      <c r="AD5282" s="62"/>
      <c r="AE5282" s="48">
        <f t="shared" si="656"/>
        <v>416.53842439071497</v>
      </c>
      <c r="AF5282" s="48">
        <f t="shared" si="657"/>
        <v>522.1950355751585</v>
      </c>
      <c r="AG5282" s="48">
        <f t="shared" si="658"/>
        <v>105.65661118444353</v>
      </c>
      <c r="AH5282" s="49">
        <f t="shared" si="659"/>
        <v>0</v>
      </c>
      <c r="AI5282" s="49">
        <f t="shared" si="660"/>
        <v>0</v>
      </c>
      <c r="AJ5282" s="50">
        <f t="shared" si="661"/>
        <v>0</v>
      </c>
      <c r="AK5282" s="51">
        <v>0</v>
      </c>
    </row>
    <row r="5283" spans="1:37" x14ac:dyDescent="0.35">
      <c r="A5283" s="39" t="str">
        <f t="shared" si="663"/>
        <v>SWHC005</v>
      </c>
      <c r="B5283" s="39" t="s">
        <v>334</v>
      </c>
      <c r="C5283" s="62" t="s">
        <v>20</v>
      </c>
      <c r="D5283" s="40" t="s">
        <v>163</v>
      </c>
      <c r="E5283" s="40" t="str">
        <f t="shared" si="662"/>
        <v>SWHC005A</v>
      </c>
      <c r="F5283" s="67" t="s">
        <v>245</v>
      </c>
      <c r="G5283" s="40" t="str">
        <f>DataSpec!$B$11</f>
        <v>UpDeemed, DnDeemed, DnDeemDI</v>
      </c>
      <c r="H5283" s="40" t="str">
        <f>DataSpec!$B$7</f>
        <v>Cap-Tons</v>
      </c>
      <c r="I5283" s="40" t="s">
        <v>11</v>
      </c>
      <c r="J5283" t="s">
        <v>164</v>
      </c>
      <c r="K5283" t="s">
        <v>253</v>
      </c>
      <c r="U5283" s="44">
        <f>SUMIFS(Table1[AStdWBkW],Table1[EnergyImpactID],E5283,Table1[BldgType],B5283,Table1[BldgVint],C5283,Table1[BldgLoc],F5283)</f>
        <v>0.02</v>
      </c>
      <c r="V5283" s="44">
        <f>SUMIFS(Table1[AStdWBkWh],Table1[EnergyImpactID],E5283,Table1[BldgType],B5283,Table1[BldgVint],C5283,Table1[BldgLoc],F5283)</f>
        <v>53.87</v>
      </c>
      <c r="W5283" s="69">
        <v>0</v>
      </c>
      <c r="X5283" s="69"/>
      <c r="Y5283" s="69"/>
      <c r="Z5283" s="69"/>
      <c r="AA5283" s="47">
        <f>SUMIF('Cost per Solution Code'!$I$5:$I$24,'Measure Support Table'!D5283,'Cost per Solution Code'!$H$5:$H$24)</f>
        <v>656.88499999999999</v>
      </c>
      <c r="AB5283" s="62"/>
      <c r="AC5283" s="47">
        <f>SUMIF('Cost per Solution Code'!$I$5:$I$24,'Measure Support Table'!D5283,'Cost per Solution Code'!$F$5:$F$24)</f>
        <v>931.83999999999992</v>
      </c>
      <c r="AD5283" s="62"/>
      <c r="AE5283" s="48">
        <f t="shared" si="656"/>
        <v>656.88499999999999</v>
      </c>
      <c r="AF5283" s="48">
        <f t="shared" si="657"/>
        <v>931.83999999999992</v>
      </c>
      <c r="AG5283" s="48">
        <f t="shared" si="658"/>
        <v>274.95499999999993</v>
      </c>
      <c r="AH5283" s="49">
        <f t="shared" si="659"/>
        <v>0</v>
      </c>
      <c r="AI5283" s="49">
        <f t="shared" si="660"/>
        <v>0</v>
      </c>
      <c r="AJ5283" s="50">
        <f t="shared" si="661"/>
        <v>0</v>
      </c>
      <c r="AK5283" s="51">
        <v>0</v>
      </c>
    </row>
    <row r="5284" spans="1:37" hidden="1" x14ac:dyDescent="0.35">
      <c r="A5284" s="39" t="str">
        <f t="shared" si="663"/>
        <v>SWHC005</v>
      </c>
      <c r="B5284" s="39" t="s">
        <v>334</v>
      </c>
      <c r="C5284" s="62" t="s">
        <v>20</v>
      </c>
      <c r="D5284" s="40" t="s">
        <v>165</v>
      </c>
      <c r="E5284" s="40" t="str">
        <f t="shared" si="662"/>
        <v>SWHC005B</v>
      </c>
      <c r="F5284" s="67" t="s">
        <v>245</v>
      </c>
      <c r="G5284" s="40" t="str">
        <f>DataSpec!$B$11</f>
        <v>UpDeemed, DnDeemed, DnDeemDI</v>
      </c>
      <c r="H5284" s="40" t="str">
        <f>DataSpec!$B$7</f>
        <v>Cap-Tons</v>
      </c>
      <c r="I5284" s="40" t="s">
        <v>11</v>
      </c>
      <c r="J5284" t="s">
        <v>164</v>
      </c>
      <c r="K5284" t="s">
        <v>254</v>
      </c>
      <c r="U5284" s="44">
        <f>SUMIFS(Table1[AStdWBkW],Table1[EnergyImpactID],E5284,Table1[BldgType],B5284,Table1[BldgVint],C5284,Table1[BldgLoc],F5284)</f>
        <v>0.01</v>
      </c>
      <c r="V5284" s="44">
        <f>SUMIFS(Table1[AStdWBkWh],Table1[EnergyImpactID],E5284,Table1[BldgType],B5284,Table1[BldgVint],C5284,Table1[BldgLoc],F5284)</f>
        <v>35.94</v>
      </c>
      <c r="W5284" s="69">
        <v>0</v>
      </c>
      <c r="X5284" s="69"/>
      <c r="Y5284" s="69"/>
      <c r="Z5284" s="69"/>
      <c r="AA5284" s="47">
        <f>SUMIF('Cost per Solution Code'!$I$5:$I$24,'Measure Support Table'!D5284,'Cost per Solution Code'!$H$5:$H$24)</f>
        <v>656.88499999999999</v>
      </c>
      <c r="AB5284" s="62"/>
      <c r="AC5284" s="47">
        <f>SUMIF('Cost per Solution Code'!$I$5:$I$24,'Measure Support Table'!D5284,'Cost per Solution Code'!$F$5:$F$24)</f>
        <v>729.01</v>
      </c>
      <c r="AD5284" s="62"/>
      <c r="AE5284" s="48">
        <f t="shared" si="656"/>
        <v>656.88499999999999</v>
      </c>
      <c r="AF5284" s="48">
        <f t="shared" si="657"/>
        <v>729.01</v>
      </c>
      <c r="AG5284" s="48">
        <f t="shared" si="658"/>
        <v>72.125</v>
      </c>
      <c r="AH5284" s="49">
        <f t="shared" si="659"/>
        <v>0</v>
      </c>
      <c r="AI5284" s="49">
        <f t="shared" si="660"/>
        <v>0</v>
      </c>
      <c r="AJ5284" s="50">
        <f t="shared" si="661"/>
        <v>0</v>
      </c>
      <c r="AK5284" s="51">
        <v>0</v>
      </c>
    </row>
    <row r="5285" spans="1:37" hidden="1" x14ac:dyDescent="0.35">
      <c r="A5285" s="39" t="str">
        <f t="shared" si="663"/>
        <v>SWHC005</v>
      </c>
      <c r="B5285" s="39" t="s">
        <v>334</v>
      </c>
      <c r="C5285" s="62" t="s">
        <v>20</v>
      </c>
      <c r="D5285" s="40" t="s">
        <v>166</v>
      </c>
      <c r="E5285" s="40" t="str">
        <f t="shared" si="662"/>
        <v>SWHC005C</v>
      </c>
      <c r="F5285" s="67" t="s">
        <v>245</v>
      </c>
      <c r="G5285" s="40" t="str">
        <f>DataSpec!$B$11</f>
        <v>UpDeemed, DnDeemed, DnDeemDI</v>
      </c>
      <c r="H5285" s="40" t="str">
        <f>DataSpec!$B$7</f>
        <v>Cap-Tons</v>
      </c>
      <c r="I5285" s="40" t="s">
        <v>11</v>
      </c>
      <c r="J5285" t="s">
        <v>167</v>
      </c>
      <c r="K5285" t="s">
        <v>255</v>
      </c>
      <c r="U5285" s="44">
        <f>SUMIFS(Table1[AStdWBkW],Table1[EnergyImpactID],E5285,Table1[BldgType],B5285,Table1[BldgVint],C5285,Table1[BldgLoc],F5285)</f>
        <v>0.02</v>
      </c>
      <c r="V5285" s="44">
        <f>SUMIFS(Table1[AStdWBkWh],Table1[EnergyImpactID],E5285,Table1[BldgType],B5285,Table1[BldgVint],C5285,Table1[BldgLoc],F5285)</f>
        <v>50.5</v>
      </c>
      <c r="W5285" s="69">
        <v>0</v>
      </c>
      <c r="X5285" s="69"/>
      <c r="Y5285" s="69"/>
      <c r="Z5285" s="69"/>
      <c r="AA5285" s="47">
        <f>SUMIF('Cost per Solution Code'!$I$5:$I$24,'Measure Support Table'!D5285,'Cost per Solution Code'!$H$5:$H$24)</f>
        <v>515.125</v>
      </c>
      <c r="AB5285" s="62"/>
      <c r="AC5285" s="47">
        <f>SUMIF('Cost per Solution Code'!$I$5:$I$24,'Measure Support Table'!D5285,'Cost per Solution Code'!$F$5:$F$24)</f>
        <v>741.56</v>
      </c>
      <c r="AD5285" s="62"/>
      <c r="AE5285" s="48">
        <f t="shared" si="656"/>
        <v>515.125</v>
      </c>
      <c r="AF5285" s="48">
        <f t="shared" si="657"/>
        <v>741.56</v>
      </c>
      <c r="AG5285" s="48">
        <f t="shared" si="658"/>
        <v>226.43499999999995</v>
      </c>
      <c r="AH5285" s="49">
        <f t="shared" si="659"/>
        <v>0</v>
      </c>
      <c r="AI5285" s="49">
        <f t="shared" si="660"/>
        <v>0</v>
      </c>
      <c r="AJ5285" s="50">
        <f t="shared" si="661"/>
        <v>0</v>
      </c>
      <c r="AK5285" s="51">
        <v>0</v>
      </c>
    </row>
    <row r="5286" spans="1:37" hidden="1" x14ac:dyDescent="0.35">
      <c r="A5286" s="39" t="str">
        <f t="shared" si="663"/>
        <v>SWHC005</v>
      </c>
      <c r="B5286" s="39" t="s">
        <v>334</v>
      </c>
      <c r="C5286" s="62" t="s">
        <v>20</v>
      </c>
      <c r="D5286" s="40" t="s">
        <v>168</v>
      </c>
      <c r="E5286" s="40" t="str">
        <f t="shared" si="662"/>
        <v>SWHC005D</v>
      </c>
      <c r="F5286" s="67" t="s">
        <v>245</v>
      </c>
      <c r="G5286" s="40" t="str">
        <f>DataSpec!$B$11</f>
        <v>UpDeemed, DnDeemed, DnDeemDI</v>
      </c>
      <c r="H5286" s="40" t="str">
        <f>DataSpec!$B$7</f>
        <v>Cap-Tons</v>
      </c>
      <c r="I5286" s="40" t="s">
        <v>11</v>
      </c>
      <c r="J5286" t="s">
        <v>167</v>
      </c>
      <c r="K5286" t="s">
        <v>256</v>
      </c>
      <c r="U5286" s="44">
        <f>SUMIFS(Table1[AStdWBkW],Table1[EnergyImpactID],E5286,Table1[BldgType],B5286,Table1[BldgVint],C5286,Table1[BldgLoc],F5286)</f>
        <v>0.01</v>
      </c>
      <c r="V5286" s="44">
        <f>SUMIFS(Table1[AStdWBkWh],Table1[EnergyImpactID],E5286,Table1[BldgType],B5286,Table1[BldgVint],C5286,Table1[BldgLoc],F5286)</f>
        <v>33.659999999999997</v>
      </c>
      <c r="W5286" s="69">
        <v>0</v>
      </c>
      <c r="X5286" s="69"/>
      <c r="Y5286" s="69"/>
      <c r="Z5286" s="69"/>
      <c r="AA5286" s="47">
        <f>SUMIF('Cost per Solution Code'!$I$5:$I$24,'Measure Support Table'!D5286,'Cost per Solution Code'!$H$5:$H$24)</f>
        <v>515.125</v>
      </c>
      <c r="AB5286" s="62"/>
      <c r="AC5286" s="47">
        <f>SUMIF('Cost per Solution Code'!$I$5:$I$24,'Measure Support Table'!D5286,'Cost per Solution Code'!$F$5:$F$24)</f>
        <v>673.54</v>
      </c>
      <c r="AD5286" s="62"/>
      <c r="AE5286" s="48">
        <f t="shared" si="656"/>
        <v>515.125</v>
      </c>
      <c r="AF5286" s="48">
        <f t="shared" si="657"/>
        <v>673.54</v>
      </c>
      <c r="AG5286" s="48">
        <f t="shared" si="658"/>
        <v>158.41499999999996</v>
      </c>
      <c r="AH5286" s="49">
        <f t="shared" si="659"/>
        <v>0</v>
      </c>
      <c r="AI5286" s="49">
        <f t="shared" si="660"/>
        <v>0</v>
      </c>
      <c r="AJ5286" s="50">
        <f t="shared" si="661"/>
        <v>0</v>
      </c>
      <c r="AK5286" s="51">
        <v>0</v>
      </c>
    </row>
    <row r="5287" spans="1:37" hidden="1" x14ac:dyDescent="0.35">
      <c r="A5287" s="39" t="str">
        <f t="shared" si="663"/>
        <v>SWHC005</v>
      </c>
      <c r="B5287" s="39" t="s">
        <v>334</v>
      </c>
      <c r="C5287" s="62" t="s">
        <v>20</v>
      </c>
      <c r="D5287" s="40" t="s">
        <v>169</v>
      </c>
      <c r="E5287" s="40" t="str">
        <f t="shared" si="662"/>
        <v>SWHC005E</v>
      </c>
      <c r="F5287" s="67" t="s">
        <v>245</v>
      </c>
      <c r="G5287" s="40" t="str">
        <f>DataSpec!$B$11</f>
        <v>UpDeemed, DnDeemed, DnDeemDI</v>
      </c>
      <c r="H5287" s="40" t="str">
        <f>DataSpec!$B$7</f>
        <v>Cap-Tons</v>
      </c>
      <c r="I5287" s="40" t="s">
        <v>11</v>
      </c>
      <c r="J5287" t="s">
        <v>170</v>
      </c>
      <c r="K5287" t="s">
        <v>257</v>
      </c>
      <c r="U5287" s="44">
        <f>SUMIFS(Table1[AStdWBkW],Table1[EnergyImpactID],E5287,Table1[BldgType],B5287,Table1[BldgVint],C5287,Table1[BldgLoc],F5287)</f>
        <v>0.02</v>
      </c>
      <c r="V5287" s="44">
        <f>SUMIFS(Table1[AStdWBkWh],Table1[EnergyImpactID],E5287,Table1[BldgType],B5287,Table1[BldgVint],C5287,Table1[BldgLoc],F5287)</f>
        <v>49.61</v>
      </c>
      <c r="W5287" s="69">
        <v>0</v>
      </c>
      <c r="X5287" s="69"/>
      <c r="Y5287" s="69"/>
      <c r="Z5287" s="69"/>
      <c r="AA5287" s="47">
        <f>SUMIF('Cost per Solution Code'!$I$5:$I$24,'Measure Support Table'!D5287,'Cost per Solution Code'!$H$5:$H$24)</f>
        <v>448.52499999999998</v>
      </c>
      <c r="AB5287" s="62"/>
      <c r="AC5287" s="47">
        <f>SUMIF('Cost per Solution Code'!$I$5:$I$24,'Measure Support Table'!D5287,'Cost per Solution Code'!$F$5:$F$24)</f>
        <v>698.35</v>
      </c>
      <c r="AD5287" s="62"/>
      <c r="AE5287" s="48">
        <f t="shared" si="656"/>
        <v>448.52499999999998</v>
      </c>
      <c r="AF5287" s="48">
        <f t="shared" si="657"/>
        <v>698.35</v>
      </c>
      <c r="AG5287" s="48">
        <f t="shared" si="658"/>
        <v>249.82500000000005</v>
      </c>
      <c r="AH5287" s="49">
        <f t="shared" si="659"/>
        <v>0</v>
      </c>
      <c r="AI5287" s="49">
        <f t="shared" si="660"/>
        <v>0</v>
      </c>
      <c r="AJ5287" s="50">
        <f t="shared" si="661"/>
        <v>0</v>
      </c>
      <c r="AK5287" s="51">
        <v>0</v>
      </c>
    </row>
    <row r="5288" spans="1:37" hidden="1" x14ac:dyDescent="0.35">
      <c r="A5288" s="39" t="str">
        <f t="shared" si="663"/>
        <v>SWHC005</v>
      </c>
      <c r="B5288" s="39" t="s">
        <v>334</v>
      </c>
      <c r="C5288" s="62" t="s">
        <v>20</v>
      </c>
      <c r="D5288" s="40" t="s">
        <v>171</v>
      </c>
      <c r="E5288" s="40" t="str">
        <f t="shared" si="662"/>
        <v>SWHC005F</v>
      </c>
      <c r="F5288" s="67" t="s">
        <v>245</v>
      </c>
      <c r="G5288" s="40" t="str">
        <f>DataSpec!$B$11</f>
        <v>UpDeemed, DnDeemed, DnDeemDI</v>
      </c>
      <c r="H5288" s="40" t="str">
        <f>DataSpec!$B$7</f>
        <v>Cap-Tons</v>
      </c>
      <c r="I5288" s="40" t="s">
        <v>11</v>
      </c>
      <c r="J5288" t="s">
        <v>170</v>
      </c>
      <c r="K5288" t="s">
        <v>258</v>
      </c>
      <c r="U5288" s="44">
        <f>SUMIFS(Table1[AStdWBkW],Table1[EnergyImpactID],E5288,Table1[BldgType],B5288,Table1[BldgVint],C5288,Table1[BldgLoc],F5288)</f>
        <v>0.01</v>
      </c>
      <c r="V5288" s="44">
        <f>SUMIFS(Table1[AStdWBkWh],Table1[EnergyImpactID],E5288,Table1[BldgType],B5288,Table1[BldgVint],C5288,Table1[BldgLoc],F5288)</f>
        <v>33.08</v>
      </c>
      <c r="W5288" s="69">
        <v>0</v>
      </c>
      <c r="X5288" s="69"/>
      <c r="Y5288" s="69"/>
      <c r="Z5288" s="69"/>
      <c r="AA5288" s="47">
        <f>SUMIF('Cost per Solution Code'!$I$5:$I$24,'Measure Support Table'!D5288,'Cost per Solution Code'!$H$5:$H$24)</f>
        <v>448.52499999999998</v>
      </c>
      <c r="AB5288" s="62"/>
      <c r="AC5288" s="47">
        <f>SUMIF('Cost per Solution Code'!$I$5:$I$24,'Measure Support Table'!D5288,'Cost per Solution Code'!$F$5:$F$24)</f>
        <v>642.36500000000001</v>
      </c>
      <c r="AD5288" s="62"/>
      <c r="AE5288" s="48">
        <f t="shared" si="656"/>
        <v>448.52499999999998</v>
      </c>
      <c r="AF5288" s="48">
        <f t="shared" si="657"/>
        <v>642.36500000000001</v>
      </c>
      <c r="AG5288" s="48">
        <f t="shared" si="658"/>
        <v>193.84000000000003</v>
      </c>
      <c r="AH5288" s="49">
        <f t="shared" si="659"/>
        <v>0</v>
      </c>
      <c r="AI5288" s="49">
        <f t="shared" si="660"/>
        <v>0</v>
      </c>
      <c r="AJ5288" s="50">
        <f t="shared" si="661"/>
        <v>0</v>
      </c>
      <c r="AK5288" s="51">
        <v>0</v>
      </c>
    </row>
    <row r="5289" spans="1:37" hidden="1" x14ac:dyDescent="0.35">
      <c r="A5289" s="39" t="str">
        <f t="shared" si="663"/>
        <v>SWHC005</v>
      </c>
      <c r="B5289" s="39" t="s">
        <v>334</v>
      </c>
      <c r="C5289" s="62" t="s">
        <v>20</v>
      </c>
      <c r="D5289" s="40" t="s">
        <v>8</v>
      </c>
      <c r="E5289" s="40" t="str">
        <f t="shared" si="662"/>
        <v>SWHC005G</v>
      </c>
      <c r="F5289" s="67" t="s">
        <v>245</v>
      </c>
      <c r="G5289" s="40" t="str">
        <f>DataSpec!$B$11</f>
        <v>UpDeemed, DnDeemed, DnDeemDI</v>
      </c>
      <c r="H5289" s="40" t="str">
        <f>DataSpec!$B$7</f>
        <v>Cap-Tons</v>
      </c>
      <c r="I5289" s="40" t="s">
        <v>11</v>
      </c>
      <c r="J5289" t="s">
        <v>172</v>
      </c>
      <c r="K5289" t="s">
        <v>259</v>
      </c>
      <c r="U5289" s="44">
        <f>SUMIFS(Table1[AStdWBkW],Table1[EnergyImpactID],E5289,Table1[BldgType],B5289,Table1[BldgVint],C5289,Table1[BldgLoc],F5289)</f>
        <v>0.02</v>
      </c>
      <c r="V5289" s="44">
        <f>SUMIFS(Table1[AStdWBkWh],Table1[EnergyImpactID],E5289,Table1[BldgType],B5289,Table1[BldgVint],C5289,Table1[BldgLoc],F5289)</f>
        <v>49.61</v>
      </c>
      <c r="W5289" s="69">
        <v>0</v>
      </c>
      <c r="X5289" s="69"/>
      <c r="Y5289" s="69"/>
      <c r="Z5289" s="69"/>
      <c r="AA5289" s="47">
        <f>SUMIF('Cost per Solution Code'!$I$5:$I$24,'Measure Support Table'!D5289,'Cost per Solution Code'!$H$5:$H$24)</f>
        <v>392.565</v>
      </c>
      <c r="AB5289" s="62"/>
      <c r="AC5289" s="47">
        <f>SUMIF('Cost per Solution Code'!$I$5:$I$24,'Measure Support Table'!D5289,'Cost per Solution Code'!$F$5:$F$24)</f>
        <v>491.11500000000001</v>
      </c>
      <c r="AD5289" s="62"/>
      <c r="AE5289" s="48">
        <f t="shared" si="656"/>
        <v>392.565</v>
      </c>
      <c r="AF5289" s="48">
        <f t="shared" si="657"/>
        <v>491.11500000000001</v>
      </c>
      <c r="AG5289" s="48">
        <f t="shared" si="658"/>
        <v>98.550000000000011</v>
      </c>
      <c r="AH5289" s="49">
        <f t="shared" si="659"/>
        <v>0</v>
      </c>
      <c r="AI5289" s="49">
        <f t="shared" si="660"/>
        <v>0</v>
      </c>
      <c r="AJ5289" s="50">
        <f t="shared" si="661"/>
        <v>0</v>
      </c>
      <c r="AK5289" s="51">
        <v>0</v>
      </c>
    </row>
    <row r="5290" spans="1:37" hidden="1" x14ac:dyDescent="0.35">
      <c r="A5290" s="39" t="str">
        <f t="shared" si="663"/>
        <v>SWHC005</v>
      </c>
      <c r="B5290" s="39" t="s">
        <v>334</v>
      </c>
      <c r="C5290" s="62" t="s">
        <v>20</v>
      </c>
      <c r="D5290" s="40" t="s">
        <v>16</v>
      </c>
      <c r="E5290" s="40" t="str">
        <f t="shared" si="662"/>
        <v>SWHC005H</v>
      </c>
      <c r="F5290" s="67" t="s">
        <v>245</v>
      </c>
      <c r="G5290" s="40" t="str">
        <f>DataSpec!$B$11</f>
        <v>UpDeemed, DnDeemed, DnDeemDI</v>
      </c>
      <c r="H5290" s="40" t="str">
        <f>DataSpec!$B$7</f>
        <v>Cap-Tons</v>
      </c>
      <c r="I5290" s="40" t="s">
        <v>11</v>
      </c>
      <c r="J5290" t="s">
        <v>172</v>
      </c>
      <c r="K5290" t="s">
        <v>260</v>
      </c>
      <c r="U5290" s="44">
        <f>SUMIFS(Table1[AStdWBkW],Table1[EnergyImpactID],E5290,Table1[BldgType],B5290,Table1[BldgVint],C5290,Table1[BldgLoc],F5290)</f>
        <v>0.01</v>
      </c>
      <c r="V5290" s="44">
        <f>SUMIFS(Table1[AStdWBkWh],Table1[EnergyImpactID],E5290,Table1[BldgType],B5290,Table1[BldgVint],C5290,Table1[BldgLoc],F5290)</f>
        <v>33.08</v>
      </c>
      <c r="W5290" s="69">
        <v>0</v>
      </c>
      <c r="X5290" s="69"/>
      <c r="Y5290" s="69"/>
      <c r="Z5290" s="69"/>
      <c r="AA5290" s="47">
        <f>SUMIF('Cost per Solution Code'!$I$5:$I$24,'Measure Support Table'!D5290,'Cost per Solution Code'!$H$5:$H$24)</f>
        <v>392.565</v>
      </c>
      <c r="AB5290" s="62"/>
      <c r="AC5290" s="47">
        <f>SUMIF('Cost per Solution Code'!$I$5:$I$24,'Measure Support Table'!D5290,'Cost per Solution Code'!$F$5:$F$24)</f>
        <v>458.26499999999999</v>
      </c>
      <c r="AD5290" s="62"/>
      <c r="AE5290" s="48">
        <f t="shared" si="656"/>
        <v>392.565</v>
      </c>
      <c r="AF5290" s="48">
        <f t="shared" si="657"/>
        <v>458.26499999999999</v>
      </c>
      <c r="AG5290" s="48">
        <f t="shared" si="658"/>
        <v>65.699999999999989</v>
      </c>
      <c r="AH5290" s="49">
        <f t="shared" si="659"/>
        <v>0</v>
      </c>
      <c r="AI5290" s="49">
        <f t="shared" si="660"/>
        <v>0</v>
      </c>
      <c r="AJ5290" s="50">
        <f t="shared" si="661"/>
        <v>0</v>
      </c>
      <c r="AK5290" s="51">
        <v>0</v>
      </c>
    </row>
    <row r="5291" spans="1:37" hidden="1" x14ac:dyDescent="0.35">
      <c r="A5291" s="39" t="str">
        <f t="shared" si="663"/>
        <v>SWHC005</v>
      </c>
      <c r="B5291" s="39" t="s">
        <v>334</v>
      </c>
      <c r="C5291" s="62" t="s">
        <v>20</v>
      </c>
      <c r="D5291" s="40" t="s">
        <v>18</v>
      </c>
      <c r="E5291" s="40" t="str">
        <f t="shared" si="662"/>
        <v>SWHC005I</v>
      </c>
      <c r="F5291" s="67" t="s">
        <v>245</v>
      </c>
      <c r="G5291" s="40" t="str">
        <f>DataSpec!$B$11</f>
        <v>UpDeemed, DnDeemed, DnDeemDI</v>
      </c>
      <c r="H5291" s="40" t="str">
        <f>DataSpec!$B$7</f>
        <v>Cap-Tons</v>
      </c>
      <c r="I5291" s="40" t="s">
        <v>11</v>
      </c>
      <c r="J5291" t="s">
        <v>173</v>
      </c>
      <c r="K5291" t="s">
        <v>261</v>
      </c>
      <c r="U5291" s="44">
        <f>SUMIFS(Table1[AStdWBkW],Table1[EnergyImpactID],E5291,Table1[BldgType],B5291,Table1[BldgVint],C5291,Table1[BldgLoc],F5291)</f>
        <v>0.02</v>
      </c>
      <c r="V5291" s="44">
        <f>SUMIFS(Table1[AStdWBkWh],Table1[EnergyImpactID],E5291,Table1[BldgType],B5291,Table1[BldgVint],C5291,Table1[BldgLoc],F5291)</f>
        <v>59.01</v>
      </c>
      <c r="W5291" s="69">
        <v>0</v>
      </c>
      <c r="X5291" s="69"/>
      <c r="Y5291" s="69"/>
      <c r="Z5291" s="69"/>
      <c r="AA5291" s="47">
        <f>SUMIF('Cost per Solution Code'!$I$5:$I$24,'Measure Support Table'!D5291,'Cost per Solution Code'!$H$5:$H$24)</f>
        <v>660</v>
      </c>
      <c r="AB5291" s="62"/>
      <c r="AC5291" s="47">
        <f>SUMIF('Cost per Solution Code'!$I$5:$I$24,'Measure Support Table'!D5291,'Cost per Solution Code'!$F$5:$F$24)</f>
        <v>923</v>
      </c>
      <c r="AD5291" s="62"/>
      <c r="AE5291" s="48">
        <f t="shared" si="656"/>
        <v>660</v>
      </c>
      <c r="AF5291" s="48">
        <f t="shared" si="657"/>
        <v>923</v>
      </c>
      <c r="AG5291" s="48">
        <f t="shared" si="658"/>
        <v>263</v>
      </c>
      <c r="AH5291" s="49">
        <f t="shared" si="659"/>
        <v>0</v>
      </c>
      <c r="AI5291" s="49">
        <f t="shared" si="660"/>
        <v>0</v>
      </c>
      <c r="AJ5291" s="50">
        <f t="shared" si="661"/>
        <v>0</v>
      </c>
      <c r="AK5291" s="51">
        <v>0</v>
      </c>
    </row>
    <row r="5292" spans="1:37" hidden="1" x14ac:dyDescent="0.35">
      <c r="A5292" s="39" t="str">
        <f t="shared" si="663"/>
        <v>SWHC005</v>
      </c>
      <c r="B5292" s="39" t="s">
        <v>334</v>
      </c>
      <c r="C5292" s="62" t="s">
        <v>20</v>
      </c>
      <c r="D5292" s="40" t="s">
        <v>22</v>
      </c>
      <c r="E5292" s="40" t="str">
        <f t="shared" si="662"/>
        <v>SWHC005J</v>
      </c>
      <c r="F5292" s="67" t="s">
        <v>245</v>
      </c>
      <c r="G5292" s="40" t="str">
        <f>DataSpec!$B$11</f>
        <v>UpDeemed, DnDeemed, DnDeemDI</v>
      </c>
      <c r="H5292" s="40" t="str">
        <f>DataSpec!$B$7</f>
        <v>Cap-Tons</v>
      </c>
      <c r="I5292" s="40" t="s">
        <v>11</v>
      </c>
      <c r="J5292" t="s">
        <v>173</v>
      </c>
      <c r="K5292" t="s">
        <v>262</v>
      </c>
      <c r="U5292" s="44">
        <f>SUMIFS(Table1[AStdWBkW],Table1[EnergyImpactID],E5292,Table1[BldgType],B5292,Table1[BldgVint],C5292,Table1[BldgLoc],F5292)</f>
        <v>0.02</v>
      </c>
      <c r="V5292" s="44">
        <f>SUMIFS(Table1[AStdWBkWh],Table1[EnergyImpactID],E5292,Table1[BldgType],B5292,Table1[BldgVint],C5292,Table1[BldgLoc],F5292)</f>
        <v>39.31</v>
      </c>
      <c r="W5292" s="69">
        <v>0</v>
      </c>
      <c r="X5292" s="69"/>
      <c r="Y5292" s="69"/>
      <c r="Z5292" s="69"/>
      <c r="AA5292" s="47">
        <f>SUMIF('Cost per Solution Code'!$I$5:$I$24,'Measure Support Table'!D5292,'Cost per Solution Code'!$H$5:$H$24)</f>
        <v>660</v>
      </c>
      <c r="AB5292" s="62"/>
      <c r="AC5292" s="47">
        <f>SUMIF('Cost per Solution Code'!$I$5:$I$24,'Measure Support Table'!D5292,'Cost per Solution Code'!$F$5:$F$24)</f>
        <v>845</v>
      </c>
      <c r="AD5292" s="62"/>
      <c r="AE5292" s="48">
        <f t="shared" si="656"/>
        <v>660</v>
      </c>
      <c r="AF5292" s="48">
        <f t="shared" si="657"/>
        <v>845</v>
      </c>
      <c r="AG5292" s="48">
        <f t="shared" si="658"/>
        <v>185</v>
      </c>
      <c r="AH5292" s="49">
        <f t="shared" si="659"/>
        <v>0</v>
      </c>
      <c r="AI5292" s="49">
        <f t="shared" si="660"/>
        <v>0</v>
      </c>
      <c r="AJ5292" s="50">
        <f t="shared" si="661"/>
        <v>0</v>
      </c>
      <c r="AK5292" s="51">
        <v>0</v>
      </c>
    </row>
    <row r="5293" spans="1:37" hidden="1" x14ac:dyDescent="0.35">
      <c r="A5293" s="39" t="str">
        <f t="shared" si="663"/>
        <v>SWHC005</v>
      </c>
      <c r="B5293" s="39" t="s">
        <v>334</v>
      </c>
      <c r="C5293" s="62" t="s">
        <v>20</v>
      </c>
      <c r="D5293" s="40" t="s">
        <v>25</v>
      </c>
      <c r="E5293" s="40" t="str">
        <f t="shared" si="662"/>
        <v>SWHC005K</v>
      </c>
      <c r="F5293" s="67" t="s">
        <v>245</v>
      </c>
      <c r="G5293" s="40" t="str">
        <f>DataSpec!$B$11</f>
        <v>UpDeemed, DnDeemed, DnDeemDI</v>
      </c>
      <c r="H5293" s="40" t="str">
        <f>DataSpec!$B$7</f>
        <v>Cap-Tons</v>
      </c>
      <c r="I5293" s="40" t="s">
        <v>11</v>
      </c>
      <c r="J5293" t="s">
        <v>174</v>
      </c>
      <c r="K5293" t="s">
        <v>263</v>
      </c>
      <c r="U5293" s="44">
        <f>SUMIFS(Table1[AStdWBkW],Table1[EnergyImpactID],E5293,Table1[BldgType],B5293,Table1[BldgVint],C5293,Table1[BldgLoc],F5293)</f>
        <v>0.03</v>
      </c>
      <c r="V5293" s="44">
        <f>SUMIFS(Table1[AStdWBkWh],Table1[EnergyImpactID],E5293,Table1[BldgType],B5293,Table1[BldgVint],C5293,Table1[BldgLoc],F5293)</f>
        <v>64.12</v>
      </c>
      <c r="W5293" s="69">
        <v>0</v>
      </c>
      <c r="X5293" s="69"/>
      <c r="Y5293" s="69"/>
      <c r="Z5293" s="69"/>
      <c r="AA5293" s="47">
        <f>SUMIF('Cost per Solution Code'!$I$5:$I$24,'Measure Support Table'!D5293,'Cost per Solution Code'!$H$5:$H$24)</f>
        <v>519.14</v>
      </c>
      <c r="AB5293" s="62"/>
      <c r="AC5293" s="47">
        <f>SUMIF('Cost per Solution Code'!$I$5:$I$24,'Measure Support Table'!D5293,'Cost per Solution Code'!$F$5:$F$24)</f>
        <v>685.85</v>
      </c>
      <c r="AD5293" s="62"/>
      <c r="AE5293" s="48">
        <f t="shared" si="656"/>
        <v>519.14</v>
      </c>
      <c r="AF5293" s="48">
        <f t="shared" si="657"/>
        <v>685.85</v>
      </c>
      <c r="AG5293" s="48">
        <f t="shared" si="658"/>
        <v>166.71000000000004</v>
      </c>
      <c r="AH5293" s="49">
        <f t="shared" si="659"/>
        <v>0</v>
      </c>
      <c r="AI5293" s="49">
        <f t="shared" si="660"/>
        <v>0</v>
      </c>
      <c r="AJ5293" s="50">
        <f t="shared" si="661"/>
        <v>0</v>
      </c>
      <c r="AK5293" s="51">
        <v>0</v>
      </c>
    </row>
    <row r="5294" spans="1:37" hidden="1" x14ac:dyDescent="0.35">
      <c r="A5294" s="39" t="str">
        <f t="shared" si="663"/>
        <v>SWHC005</v>
      </c>
      <c r="B5294" s="39" t="s">
        <v>334</v>
      </c>
      <c r="C5294" s="62" t="s">
        <v>20</v>
      </c>
      <c r="D5294" s="40" t="s">
        <v>175</v>
      </c>
      <c r="E5294" s="40" t="str">
        <f t="shared" si="662"/>
        <v>SWHC005L</v>
      </c>
      <c r="F5294" s="67" t="s">
        <v>245</v>
      </c>
      <c r="G5294" s="40" t="str">
        <f>DataSpec!$B$11</f>
        <v>UpDeemed, DnDeemed, DnDeemDI</v>
      </c>
      <c r="H5294" s="40" t="str">
        <f>DataSpec!$B$7</f>
        <v>Cap-Tons</v>
      </c>
      <c r="I5294" s="40" t="s">
        <v>11</v>
      </c>
      <c r="J5294" t="s">
        <v>174</v>
      </c>
      <c r="K5294" t="s">
        <v>264</v>
      </c>
      <c r="U5294" s="44">
        <f>SUMIFS(Table1[AStdWBkW],Table1[EnergyImpactID],E5294,Table1[BldgType],B5294,Table1[BldgVint],C5294,Table1[BldgLoc],F5294)</f>
        <v>0.02</v>
      </c>
      <c r="V5294" s="44">
        <f>SUMIFS(Table1[AStdWBkWh],Table1[EnergyImpactID],E5294,Table1[BldgType],B5294,Table1[BldgVint],C5294,Table1[BldgLoc],F5294)</f>
        <v>42.78</v>
      </c>
      <c r="W5294" s="69">
        <v>0</v>
      </c>
      <c r="X5294" s="69"/>
      <c r="Y5294" s="69"/>
      <c r="Z5294" s="69"/>
      <c r="AA5294" s="47">
        <f>SUMIF('Cost per Solution Code'!$I$5:$I$24,'Measure Support Table'!D5294,'Cost per Solution Code'!$H$5:$H$24)</f>
        <v>519.14</v>
      </c>
      <c r="AB5294" s="62"/>
      <c r="AC5294" s="47">
        <f>SUMIF('Cost per Solution Code'!$I$5:$I$24,'Measure Support Table'!D5294,'Cost per Solution Code'!$F$5:$F$24)</f>
        <v>555.84500000000003</v>
      </c>
      <c r="AD5294" s="62"/>
      <c r="AE5294" s="48">
        <f t="shared" si="656"/>
        <v>519.14</v>
      </c>
      <c r="AF5294" s="48">
        <f t="shared" si="657"/>
        <v>555.84500000000003</v>
      </c>
      <c r="AG5294" s="48">
        <f t="shared" si="658"/>
        <v>36.705000000000041</v>
      </c>
      <c r="AH5294" s="49">
        <f t="shared" si="659"/>
        <v>0</v>
      </c>
      <c r="AI5294" s="49">
        <f t="shared" si="660"/>
        <v>0</v>
      </c>
      <c r="AJ5294" s="50">
        <f t="shared" si="661"/>
        <v>0</v>
      </c>
      <c r="AK5294" s="51">
        <v>0</v>
      </c>
    </row>
    <row r="5295" spans="1:37" hidden="1" x14ac:dyDescent="0.35">
      <c r="A5295" s="39" t="str">
        <f t="shared" si="663"/>
        <v>SWHC005</v>
      </c>
      <c r="B5295" s="39" t="s">
        <v>334</v>
      </c>
      <c r="C5295" s="62" t="s">
        <v>20</v>
      </c>
      <c r="D5295" s="40" t="s">
        <v>176</v>
      </c>
      <c r="E5295" s="40" t="str">
        <f t="shared" si="662"/>
        <v>SWHC005M</v>
      </c>
      <c r="F5295" s="67" t="s">
        <v>245</v>
      </c>
      <c r="G5295" s="40" t="str">
        <f>DataSpec!$B$11</f>
        <v>UpDeemed, DnDeemed, DnDeemDI</v>
      </c>
      <c r="H5295" s="40" t="str">
        <f>DataSpec!$B$7</f>
        <v>Cap-Tons</v>
      </c>
      <c r="I5295" s="40" t="s">
        <v>11</v>
      </c>
      <c r="J5295" t="s">
        <v>177</v>
      </c>
      <c r="K5295" t="s">
        <v>265</v>
      </c>
      <c r="U5295" s="44">
        <f>SUMIFS(Table1[AStdWBkW],Table1[EnergyImpactID],E5295,Table1[BldgType],B5295,Table1[BldgVint],C5295,Table1[BldgLoc],F5295)</f>
        <v>0.03</v>
      </c>
      <c r="V5295" s="44">
        <f>SUMIFS(Table1[AStdWBkWh],Table1[EnergyImpactID],E5295,Table1[BldgType],B5295,Table1[BldgVint],C5295,Table1[BldgLoc],F5295)</f>
        <v>58.98</v>
      </c>
      <c r="W5295" s="69">
        <v>0</v>
      </c>
      <c r="X5295" s="69"/>
      <c r="Y5295" s="69"/>
      <c r="Z5295" s="69"/>
      <c r="AA5295" s="47">
        <f>SUMIF('Cost per Solution Code'!$I$5:$I$24,'Measure Support Table'!D5295,'Cost per Solution Code'!$H$5:$H$24)</f>
        <v>449.41</v>
      </c>
      <c r="AB5295" s="62"/>
      <c r="AC5295" s="47">
        <f>SUMIF('Cost per Solution Code'!$I$5:$I$24,'Measure Support Table'!D5295,'Cost per Solution Code'!$F$5:$F$24)</f>
        <v>771.3576281291954</v>
      </c>
      <c r="AD5295" s="62"/>
      <c r="AE5295" s="48">
        <f t="shared" si="656"/>
        <v>449.41</v>
      </c>
      <c r="AF5295" s="48">
        <f t="shared" si="657"/>
        <v>771.3576281291954</v>
      </c>
      <c r="AG5295" s="48">
        <f t="shared" si="658"/>
        <v>321.94762812919538</v>
      </c>
      <c r="AH5295" s="49">
        <f t="shared" si="659"/>
        <v>0</v>
      </c>
      <c r="AI5295" s="49">
        <f t="shared" si="660"/>
        <v>0</v>
      </c>
      <c r="AJ5295" s="50">
        <f t="shared" si="661"/>
        <v>0</v>
      </c>
      <c r="AK5295" s="51">
        <v>0</v>
      </c>
    </row>
    <row r="5296" spans="1:37" hidden="1" x14ac:dyDescent="0.35">
      <c r="A5296" s="39" t="str">
        <f t="shared" si="663"/>
        <v>SWHC005</v>
      </c>
      <c r="B5296" s="39" t="s">
        <v>334</v>
      </c>
      <c r="C5296" s="62" t="s">
        <v>20</v>
      </c>
      <c r="D5296" s="40" t="s">
        <v>178</v>
      </c>
      <c r="E5296" s="40" t="str">
        <f t="shared" si="662"/>
        <v>SWHC005N</v>
      </c>
      <c r="F5296" s="67" t="s">
        <v>245</v>
      </c>
      <c r="G5296" s="40" t="str">
        <f>DataSpec!$B$11</f>
        <v>UpDeemed, DnDeemed, DnDeemDI</v>
      </c>
      <c r="H5296" s="40" t="str">
        <f>DataSpec!$B$7</f>
        <v>Cap-Tons</v>
      </c>
      <c r="I5296" s="40" t="s">
        <v>11</v>
      </c>
      <c r="J5296" t="s">
        <v>177</v>
      </c>
      <c r="K5296" t="s">
        <v>266</v>
      </c>
      <c r="U5296" s="44">
        <f>SUMIFS(Table1[AStdWBkW],Table1[EnergyImpactID],E5296,Table1[BldgType],B5296,Table1[BldgVint],C5296,Table1[BldgLoc],F5296)</f>
        <v>0.02</v>
      </c>
      <c r="V5296" s="44">
        <f>SUMIFS(Table1[AStdWBkWh],Table1[EnergyImpactID],E5296,Table1[BldgType],B5296,Table1[BldgVint],C5296,Table1[BldgLoc],F5296)</f>
        <v>39.33</v>
      </c>
      <c r="W5296" s="69">
        <v>0</v>
      </c>
      <c r="X5296" s="69"/>
      <c r="Y5296" s="69"/>
      <c r="Z5296" s="69"/>
      <c r="AA5296" s="47">
        <f>SUMIF('Cost per Solution Code'!$I$5:$I$24,'Measure Support Table'!D5296,'Cost per Solution Code'!$H$5:$H$24)</f>
        <v>449.41</v>
      </c>
      <c r="AB5296" s="62"/>
      <c r="AC5296" s="47">
        <f>SUMIF('Cost per Solution Code'!$I$5:$I$24,'Measure Support Table'!D5296,'Cost per Solution Code'!$F$5:$F$24)</f>
        <v>629.11366698254767</v>
      </c>
      <c r="AD5296" s="62"/>
      <c r="AE5296" s="48">
        <f t="shared" si="656"/>
        <v>449.41</v>
      </c>
      <c r="AF5296" s="48">
        <f t="shared" si="657"/>
        <v>629.11366698254767</v>
      </c>
      <c r="AG5296" s="48">
        <f t="shared" si="658"/>
        <v>179.70366698254765</v>
      </c>
      <c r="AH5296" s="49">
        <f t="shared" si="659"/>
        <v>0</v>
      </c>
      <c r="AI5296" s="49">
        <f t="shared" si="660"/>
        <v>0</v>
      </c>
      <c r="AJ5296" s="50">
        <f t="shared" si="661"/>
        <v>0</v>
      </c>
      <c r="AK5296" s="51">
        <v>0</v>
      </c>
    </row>
    <row r="5297" spans="1:37" hidden="1" x14ac:dyDescent="0.35">
      <c r="A5297" s="39" t="str">
        <f t="shared" si="663"/>
        <v>SWHC005</v>
      </c>
      <c r="B5297" s="39" t="s">
        <v>334</v>
      </c>
      <c r="C5297" s="62" t="s">
        <v>20</v>
      </c>
      <c r="D5297" s="40" t="s">
        <v>179</v>
      </c>
      <c r="E5297" s="40" t="str">
        <f t="shared" si="662"/>
        <v>SWHC005O</v>
      </c>
      <c r="F5297" s="67" t="s">
        <v>245</v>
      </c>
      <c r="G5297" s="40" t="str">
        <f>DataSpec!$B$11</f>
        <v>UpDeemed, DnDeemed, DnDeemDI</v>
      </c>
      <c r="H5297" s="40" t="str">
        <f>DataSpec!$B$7</f>
        <v>Cap-Tons</v>
      </c>
      <c r="I5297" s="40" t="s">
        <v>11</v>
      </c>
      <c r="J5297" t="s">
        <v>180</v>
      </c>
      <c r="K5297" t="s">
        <v>267</v>
      </c>
      <c r="U5297" s="44">
        <f>SUMIFS(Table1[AStdWBkW],Table1[EnergyImpactID],E5297,Table1[BldgType],B5297,Table1[BldgVint],C5297,Table1[BldgLoc],F5297)</f>
        <v>0.03</v>
      </c>
      <c r="V5297" s="44">
        <f>SUMIFS(Table1[AStdWBkWh],Table1[EnergyImpactID],E5297,Table1[BldgType],B5297,Table1[BldgVint],C5297,Table1[BldgLoc],F5297)</f>
        <v>70.739999999999995</v>
      </c>
      <c r="W5297" s="69">
        <v>0</v>
      </c>
      <c r="X5297" s="69"/>
      <c r="Y5297" s="69"/>
      <c r="Z5297" s="69"/>
      <c r="AA5297" s="47">
        <f>SUMIF('Cost per Solution Code'!$I$5:$I$24,'Measure Support Table'!D5297,'Cost per Solution Code'!$H$5:$H$24)</f>
        <v>1086</v>
      </c>
      <c r="AB5297" s="62"/>
      <c r="AC5297" s="47">
        <f>SUMIF('Cost per Solution Code'!$I$5:$I$24,'Measure Support Table'!D5297,'Cost per Solution Code'!$F$5:$F$24)</f>
        <v>1124.9000000000001</v>
      </c>
      <c r="AD5297" s="62"/>
      <c r="AE5297" s="48">
        <f t="shared" si="656"/>
        <v>1086</v>
      </c>
      <c r="AF5297" s="48">
        <f t="shared" si="657"/>
        <v>1124.9000000000001</v>
      </c>
      <c r="AG5297" s="48">
        <f t="shared" si="658"/>
        <v>38.900000000000091</v>
      </c>
      <c r="AH5297" s="49">
        <f t="shared" si="659"/>
        <v>0</v>
      </c>
      <c r="AI5297" s="49">
        <f t="shared" si="660"/>
        <v>0</v>
      </c>
      <c r="AJ5297" s="50">
        <f t="shared" si="661"/>
        <v>0</v>
      </c>
      <c r="AK5297" s="51">
        <v>0</v>
      </c>
    </row>
    <row r="5298" spans="1:37" hidden="1" x14ac:dyDescent="0.35">
      <c r="A5298" s="39" t="str">
        <f t="shared" si="663"/>
        <v>SWHC005</v>
      </c>
      <c r="B5298" s="39" t="s">
        <v>334</v>
      </c>
      <c r="C5298" s="62" t="s">
        <v>20</v>
      </c>
      <c r="D5298" s="40" t="s">
        <v>181</v>
      </c>
      <c r="E5298" s="40" t="str">
        <f t="shared" si="662"/>
        <v>SWHC005P</v>
      </c>
      <c r="F5298" s="67" t="s">
        <v>245</v>
      </c>
      <c r="G5298" s="40" t="str">
        <f>DataSpec!$B$11</f>
        <v>UpDeemed, DnDeemed, DnDeemDI</v>
      </c>
      <c r="H5298" s="40" t="str">
        <f>DataSpec!$B$7</f>
        <v>Cap-Tons</v>
      </c>
      <c r="I5298" s="40" t="s">
        <v>11</v>
      </c>
      <c r="J5298" t="s">
        <v>180</v>
      </c>
      <c r="K5298" t="s">
        <v>268</v>
      </c>
      <c r="U5298" s="44">
        <f>SUMIFS(Table1[AStdWBkW],Table1[EnergyImpactID],E5298,Table1[BldgType],B5298,Table1[BldgVint],C5298,Table1[BldgLoc],F5298)</f>
        <v>0.02</v>
      </c>
      <c r="V5298" s="44">
        <f>SUMIFS(Table1[AStdWBkWh],Table1[EnergyImpactID],E5298,Table1[BldgType],B5298,Table1[BldgVint],C5298,Table1[BldgLoc],F5298)</f>
        <v>47.13</v>
      </c>
      <c r="W5298" s="69">
        <v>0</v>
      </c>
      <c r="X5298" s="69"/>
      <c r="Y5298" s="69"/>
      <c r="Z5298" s="69"/>
      <c r="AA5298" s="47">
        <f>SUMIF('Cost per Solution Code'!$I$5:$I$24,'Measure Support Table'!D5298,'Cost per Solution Code'!$H$5:$H$24)</f>
        <v>1086</v>
      </c>
      <c r="AB5298" s="62"/>
      <c r="AC5298" s="47">
        <f>SUMIF('Cost per Solution Code'!$I$5:$I$24,'Measure Support Table'!D5298,'Cost per Solution Code'!$F$5:$F$24)</f>
        <v>1107.17</v>
      </c>
      <c r="AD5298" s="62"/>
      <c r="AE5298" s="48">
        <f t="shared" si="656"/>
        <v>1086</v>
      </c>
      <c r="AF5298" s="48">
        <f t="shared" si="657"/>
        <v>1107.17</v>
      </c>
      <c r="AG5298" s="48">
        <f t="shared" si="658"/>
        <v>21.170000000000073</v>
      </c>
      <c r="AH5298" s="49">
        <f t="shared" si="659"/>
        <v>0</v>
      </c>
      <c r="AI5298" s="49">
        <f t="shared" si="660"/>
        <v>0</v>
      </c>
      <c r="AJ5298" s="50">
        <f t="shared" si="661"/>
        <v>0</v>
      </c>
      <c r="AK5298" s="51">
        <v>0</v>
      </c>
    </row>
    <row r="5299" spans="1:37" hidden="1" x14ac:dyDescent="0.35">
      <c r="A5299" s="39" t="str">
        <f t="shared" si="663"/>
        <v>SWHC005</v>
      </c>
      <c r="B5299" s="39" t="s">
        <v>334</v>
      </c>
      <c r="C5299" s="62" t="s">
        <v>20</v>
      </c>
      <c r="D5299" s="40" t="s">
        <v>182</v>
      </c>
      <c r="E5299" s="40" t="str">
        <f t="shared" si="662"/>
        <v>SWHC005Q</v>
      </c>
      <c r="F5299" s="67" t="s">
        <v>245</v>
      </c>
      <c r="G5299" s="40" t="str">
        <f>DataSpec!$B$11</f>
        <v>UpDeemed, DnDeemed, DnDeemDI</v>
      </c>
      <c r="H5299" s="40" t="str">
        <f>DataSpec!$B$7</f>
        <v>Cap-Tons</v>
      </c>
      <c r="I5299" s="40" t="s">
        <v>11</v>
      </c>
      <c r="J5299" t="s">
        <v>183</v>
      </c>
      <c r="K5299" t="s">
        <v>269</v>
      </c>
      <c r="U5299" s="44">
        <f>SUMIFS(Table1[AStdWBkW],Table1[EnergyImpactID],E5299,Table1[BldgType],B5299,Table1[BldgVint],C5299,Table1[BldgLoc],F5299)</f>
        <v>0.02</v>
      </c>
      <c r="V5299" s="44">
        <f>SUMIFS(Table1[AStdWBkWh],Table1[EnergyImpactID],E5299,Table1[BldgType],B5299,Table1[BldgVint],C5299,Table1[BldgLoc],F5299)</f>
        <v>55.14</v>
      </c>
      <c r="W5299" s="69">
        <v>0</v>
      </c>
      <c r="X5299" s="69"/>
      <c r="Y5299" s="69"/>
      <c r="Z5299" s="69"/>
      <c r="AA5299" s="47">
        <f>SUMIF('Cost per Solution Code'!$I$5:$I$24,'Measure Support Table'!D5299,'Cost per Solution Code'!$H$5:$H$24)</f>
        <v>636.29999999999995</v>
      </c>
      <c r="AB5299" s="62"/>
      <c r="AC5299" s="47">
        <f>SUMIF('Cost per Solution Code'!$I$5:$I$24,'Measure Support Table'!D5299,'Cost per Solution Code'!$F$5:$F$24)</f>
        <v>931.83</v>
      </c>
      <c r="AD5299" s="62"/>
      <c r="AE5299" s="48">
        <f t="shared" si="656"/>
        <v>636.29999999999995</v>
      </c>
      <c r="AF5299" s="48">
        <f t="shared" si="657"/>
        <v>931.83</v>
      </c>
      <c r="AG5299" s="48">
        <f t="shared" si="658"/>
        <v>295.53000000000009</v>
      </c>
      <c r="AH5299" s="49">
        <f t="shared" si="659"/>
        <v>0</v>
      </c>
      <c r="AI5299" s="49">
        <f t="shared" si="660"/>
        <v>0</v>
      </c>
      <c r="AJ5299" s="50">
        <f t="shared" si="661"/>
        <v>0</v>
      </c>
      <c r="AK5299" s="51">
        <v>0</v>
      </c>
    </row>
    <row r="5300" spans="1:37" hidden="1" x14ac:dyDescent="0.35">
      <c r="A5300" s="39" t="str">
        <f t="shared" si="663"/>
        <v>SWHC005</v>
      </c>
      <c r="B5300" s="39" t="s">
        <v>334</v>
      </c>
      <c r="C5300" s="62" t="s">
        <v>20</v>
      </c>
      <c r="D5300" s="40" t="s">
        <v>184</v>
      </c>
      <c r="E5300" s="40" t="str">
        <f t="shared" si="662"/>
        <v>SWHC005R</v>
      </c>
      <c r="F5300" s="67" t="s">
        <v>245</v>
      </c>
      <c r="G5300" s="40" t="str">
        <f>DataSpec!$B$11</f>
        <v>UpDeemed, DnDeemed, DnDeemDI</v>
      </c>
      <c r="H5300" s="40" t="str">
        <f>DataSpec!$B$7</f>
        <v>Cap-Tons</v>
      </c>
      <c r="I5300" s="40" t="s">
        <v>11</v>
      </c>
      <c r="J5300" t="s">
        <v>183</v>
      </c>
      <c r="K5300" t="s">
        <v>270</v>
      </c>
      <c r="U5300" s="44">
        <f>SUMIFS(Table1[AStdWBkW],Table1[EnergyImpactID],E5300,Table1[BldgType],B5300,Table1[BldgVint],C5300,Table1[BldgLoc],F5300)</f>
        <v>0.02</v>
      </c>
      <c r="V5300" s="44">
        <f>SUMIFS(Table1[AStdWBkWh],Table1[EnergyImpactID],E5300,Table1[BldgType],B5300,Table1[BldgVint],C5300,Table1[BldgLoc],F5300)</f>
        <v>36.76</v>
      </c>
      <c r="W5300" s="69">
        <v>0</v>
      </c>
      <c r="X5300" s="69"/>
      <c r="Y5300" s="69"/>
      <c r="Z5300" s="69"/>
      <c r="AA5300" s="47">
        <f>SUMIF('Cost per Solution Code'!$I$5:$I$24,'Measure Support Table'!D5300,'Cost per Solution Code'!$H$5:$H$24)</f>
        <v>636.29999999999995</v>
      </c>
      <c r="AB5300" s="62"/>
      <c r="AC5300" s="47">
        <f>SUMIF('Cost per Solution Code'!$I$5:$I$24,'Measure Support Table'!D5300,'Cost per Solution Code'!$F$5:$F$24)</f>
        <v>797.9</v>
      </c>
      <c r="AD5300" s="62"/>
      <c r="AE5300" s="48">
        <f t="shared" si="656"/>
        <v>636.29999999999995</v>
      </c>
      <c r="AF5300" s="48">
        <f t="shared" si="657"/>
        <v>797.9</v>
      </c>
      <c r="AG5300" s="48">
        <f t="shared" si="658"/>
        <v>161.60000000000002</v>
      </c>
      <c r="AH5300" s="49">
        <f t="shared" si="659"/>
        <v>0</v>
      </c>
      <c r="AI5300" s="49">
        <f t="shared" si="660"/>
        <v>0</v>
      </c>
      <c r="AJ5300" s="50">
        <f t="shared" si="661"/>
        <v>0</v>
      </c>
      <c r="AK5300" s="51">
        <v>0</v>
      </c>
    </row>
    <row r="5301" spans="1:37" hidden="1" x14ac:dyDescent="0.35">
      <c r="A5301" s="39" t="str">
        <f t="shared" si="663"/>
        <v>SWHC005</v>
      </c>
      <c r="B5301" s="39" t="s">
        <v>334</v>
      </c>
      <c r="C5301" s="62" t="s">
        <v>20</v>
      </c>
      <c r="D5301" s="40" t="s">
        <v>185</v>
      </c>
      <c r="E5301" s="40" t="str">
        <f t="shared" si="662"/>
        <v>SWHC005S</v>
      </c>
      <c r="F5301" s="67" t="s">
        <v>245</v>
      </c>
      <c r="G5301" s="40" t="str">
        <f>DataSpec!$B$11</f>
        <v>UpDeemed, DnDeemed, DnDeemDI</v>
      </c>
      <c r="H5301" s="40" t="str">
        <f>DataSpec!$B$7</f>
        <v>Cap-Tons</v>
      </c>
      <c r="I5301" s="40" t="s">
        <v>11</v>
      </c>
      <c r="J5301" t="s">
        <v>186</v>
      </c>
      <c r="K5301" t="s">
        <v>271</v>
      </c>
      <c r="U5301" s="44">
        <f>SUMIFS(Table1[AStdWBkW],Table1[EnergyImpactID],E5301,Table1[BldgType],B5301,Table1[BldgVint],C5301,Table1[BldgLoc],F5301)</f>
        <v>0.03</v>
      </c>
      <c r="V5301" s="44">
        <f>SUMIFS(Table1[AStdWBkWh],Table1[EnergyImpactID],E5301,Table1[BldgType],B5301,Table1[BldgVint],C5301,Table1[BldgLoc],F5301)</f>
        <v>73.52</v>
      </c>
      <c r="W5301" s="69">
        <v>0</v>
      </c>
      <c r="X5301" s="69"/>
      <c r="Y5301" s="69"/>
      <c r="Z5301" s="69"/>
      <c r="AA5301" s="47">
        <f>SUMIF('Cost per Solution Code'!$I$5:$I$24,'Measure Support Table'!D5301,'Cost per Solution Code'!$H$5:$H$24)</f>
        <v>416.53842439071497</v>
      </c>
      <c r="AB5301" s="62"/>
      <c r="AC5301" s="47">
        <f>SUMIF('Cost per Solution Code'!$I$5:$I$24,'Measure Support Table'!D5301,'Cost per Solution Code'!$F$5:$F$24)</f>
        <v>610</v>
      </c>
      <c r="AD5301" s="62"/>
      <c r="AE5301" s="48">
        <f t="shared" si="656"/>
        <v>416.53842439071497</v>
      </c>
      <c r="AF5301" s="48">
        <f t="shared" si="657"/>
        <v>610</v>
      </c>
      <c r="AG5301" s="48">
        <f t="shared" si="658"/>
        <v>193.46157560928503</v>
      </c>
      <c r="AH5301" s="49">
        <f t="shared" si="659"/>
        <v>0</v>
      </c>
      <c r="AI5301" s="49">
        <f t="shared" si="660"/>
        <v>0</v>
      </c>
      <c r="AJ5301" s="50">
        <f t="shared" si="661"/>
        <v>0</v>
      </c>
      <c r="AK5301" s="51">
        <v>0</v>
      </c>
    </row>
    <row r="5302" spans="1:37" x14ac:dyDescent="0.35">
      <c r="A5302" s="39" t="str">
        <f t="shared" si="663"/>
        <v>SWHC005</v>
      </c>
      <c r="B5302" s="39" t="s">
        <v>334</v>
      </c>
      <c r="C5302" s="62" t="s">
        <v>20</v>
      </c>
      <c r="D5302" s="40" t="s">
        <v>187</v>
      </c>
      <c r="E5302" s="40" t="str">
        <f t="shared" si="662"/>
        <v>SWHC005T</v>
      </c>
      <c r="F5302" s="67" t="s">
        <v>245</v>
      </c>
      <c r="G5302" s="40" t="str">
        <f>DataSpec!$B$11</f>
        <v>UpDeemed, DnDeemed, DnDeemDI</v>
      </c>
      <c r="H5302" s="40" t="str">
        <f>DataSpec!$B$7</f>
        <v>Cap-Tons</v>
      </c>
      <c r="I5302" s="40" t="s">
        <v>11</v>
      </c>
      <c r="J5302" t="s">
        <v>186</v>
      </c>
      <c r="K5302" t="s">
        <v>272</v>
      </c>
      <c r="U5302" s="44">
        <f>SUMIFS(Table1[AStdWBkW],Table1[EnergyImpactID],E5302,Table1[BldgType],B5302,Table1[BldgVint],C5302,Table1[BldgLoc],F5302)</f>
        <v>0.02</v>
      </c>
      <c r="V5302" s="44">
        <f>SUMIFS(Table1[AStdWBkWh],Table1[EnergyImpactID],E5302,Table1[BldgType],B5302,Table1[BldgVint],C5302,Table1[BldgLoc],F5302)</f>
        <v>49.01</v>
      </c>
      <c r="W5302" s="69">
        <v>0</v>
      </c>
      <c r="X5302" s="69"/>
      <c r="Y5302" s="69"/>
      <c r="Z5302" s="69"/>
      <c r="AA5302" s="47">
        <f>SUMIF('Cost per Solution Code'!$I$5:$I$24,'Measure Support Table'!D5302,'Cost per Solution Code'!$H$5:$H$24)</f>
        <v>416.53842439071497</v>
      </c>
      <c r="AB5302" s="62"/>
      <c r="AC5302" s="47">
        <f>SUMIF('Cost per Solution Code'!$I$5:$I$24,'Measure Support Table'!D5302,'Cost per Solution Code'!$F$5:$F$24)</f>
        <v>522.1950355751585</v>
      </c>
      <c r="AD5302" s="62"/>
      <c r="AE5302" s="48">
        <f t="shared" si="656"/>
        <v>416.53842439071497</v>
      </c>
      <c r="AF5302" s="48">
        <f t="shared" si="657"/>
        <v>522.1950355751585</v>
      </c>
      <c r="AG5302" s="48">
        <f t="shared" si="658"/>
        <v>105.65661118444353</v>
      </c>
      <c r="AH5302" s="49">
        <f t="shared" si="659"/>
        <v>0</v>
      </c>
      <c r="AI5302" s="49">
        <f t="shared" si="660"/>
        <v>0</v>
      </c>
      <c r="AJ5302" s="50">
        <f t="shared" si="661"/>
        <v>0</v>
      </c>
      <c r="AK5302" s="51">
        <v>0</v>
      </c>
    </row>
    <row r="5303" spans="1:37" hidden="1" x14ac:dyDescent="0.35">
      <c r="A5303" s="39" t="str">
        <f t="shared" si="663"/>
        <v>SWHC005</v>
      </c>
      <c r="B5303" s="39" t="s">
        <v>334</v>
      </c>
      <c r="C5303" s="62" t="s">
        <v>20</v>
      </c>
      <c r="D5303" s="40" t="s">
        <v>163</v>
      </c>
      <c r="E5303" s="40" t="str">
        <f t="shared" si="662"/>
        <v>SWHC005A</v>
      </c>
      <c r="F5303" s="67" t="s">
        <v>246</v>
      </c>
      <c r="G5303" s="40" t="str">
        <f>DataSpec!$B$11</f>
        <v>UpDeemed, DnDeemed, DnDeemDI</v>
      </c>
      <c r="H5303" s="40" t="str">
        <f>DataSpec!$B$7</f>
        <v>Cap-Tons</v>
      </c>
      <c r="I5303" s="40" t="s">
        <v>11</v>
      </c>
      <c r="J5303" t="s">
        <v>164</v>
      </c>
      <c r="K5303" t="s">
        <v>253</v>
      </c>
      <c r="U5303" s="44">
        <f>SUMIFS(Table1[AStdWBkW],Table1[EnergyImpactID],E5303,Table1[BldgType],B5303,Table1[BldgVint],C5303,Table1[BldgLoc],F5303)</f>
        <v>0.02</v>
      </c>
      <c r="V5303" s="44">
        <f>SUMIFS(Table1[AStdWBkWh],Table1[EnergyImpactID],E5303,Table1[BldgType],B5303,Table1[BldgVint],C5303,Table1[BldgLoc],F5303)</f>
        <v>54.77</v>
      </c>
      <c r="W5303" s="69">
        <v>0</v>
      </c>
      <c r="X5303" s="69"/>
      <c r="Y5303" s="69"/>
      <c r="Z5303" s="69"/>
      <c r="AA5303" s="47">
        <f>SUMIF('Cost per Solution Code'!$I$5:$I$24,'Measure Support Table'!D5303,'Cost per Solution Code'!$H$5:$H$24)</f>
        <v>656.88499999999999</v>
      </c>
      <c r="AB5303" s="62"/>
      <c r="AC5303" s="47">
        <f>SUMIF('Cost per Solution Code'!$I$5:$I$24,'Measure Support Table'!D5303,'Cost per Solution Code'!$F$5:$F$24)</f>
        <v>931.83999999999992</v>
      </c>
      <c r="AD5303" s="62"/>
      <c r="AE5303" s="48">
        <f t="shared" si="656"/>
        <v>656.88499999999999</v>
      </c>
      <c r="AF5303" s="48">
        <f t="shared" si="657"/>
        <v>931.83999999999992</v>
      </c>
      <c r="AG5303" s="48">
        <f t="shared" si="658"/>
        <v>274.95499999999993</v>
      </c>
      <c r="AH5303" s="49">
        <f t="shared" si="659"/>
        <v>0</v>
      </c>
      <c r="AI5303" s="49">
        <f t="shared" si="660"/>
        <v>0</v>
      </c>
      <c r="AJ5303" s="50">
        <f t="shared" si="661"/>
        <v>0</v>
      </c>
      <c r="AK5303" s="51">
        <v>0</v>
      </c>
    </row>
    <row r="5304" spans="1:37" hidden="1" x14ac:dyDescent="0.35">
      <c r="A5304" s="39" t="str">
        <f t="shared" si="663"/>
        <v>SWHC005</v>
      </c>
      <c r="B5304" s="39" t="s">
        <v>334</v>
      </c>
      <c r="C5304" s="62" t="s">
        <v>20</v>
      </c>
      <c r="D5304" s="40" t="s">
        <v>165</v>
      </c>
      <c r="E5304" s="40" t="str">
        <f t="shared" si="662"/>
        <v>SWHC005B</v>
      </c>
      <c r="F5304" s="67" t="s">
        <v>246</v>
      </c>
      <c r="G5304" s="40" t="str">
        <f>DataSpec!$B$11</f>
        <v>UpDeemed, DnDeemed, DnDeemDI</v>
      </c>
      <c r="H5304" s="40" t="str">
        <f>DataSpec!$B$7</f>
        <v>Cap-Tons</v>
      </c>
      <c r="I5304" s="40" t="s">
        <v>11</v>
      </c>
      <c r="J5304" t="s">
        <v>164</v>
      </c>
      <c r="K5304" t="s">
        <v>254</v>
      </c>
      <c r="U5304" s="44">
        <f>SUMIFS(Table1[AStdWBkW],Table1[EnergyImpactID],E5304,Table1[BldgType],B5304,Table1[BldgVint],C5304,Table1[BldgLoc],F5304)</f>
        <v>0.01</v>
      </c>
      <c r="V5304" s="44">
        <f>SUMIFS(Table1[AStdWBkWh],Table1[EnergyImpactID],E5304,Table1[BldgType],B5304,Table1[BldgVint],C5304,Table1[BldgLoc],F5304)</f>
        <v>36.5</v>
      </c>
      <c r="W5304" s="69">
        <v>0</v>
      </c>
      <c r="X5304" s="69"/>
      <c r="Y5304" s="69"/>
      <c r="Z5304" s="69"/>
      <c r="AA5304" s="47">
        <f>SUMIF('Cost per Solution Code'!$I$5:$I$24,'Measure Support Table'!D5304,'Cost per Solution Code'!$H$5:$H$24)</f>
        <v>656.88499999999999</v>
      </c>
      <c r="AB5304" s="62"/>
      <c r="AC5304" s="47">
        <f>SUMIF('Cost per Solution Code'!$I$5:$I$24,'Measure Support Table'!D5304,'Cost per Solution Code'!$F$5:$F$24)</f>
        <v>729.01</v>
      </c>
      <c r="AD5304" s="62"/>
      <c r="AE5304" s="48">
        <f t="shared" si="656"/>
        <v>656.88499999999999</v>
      </c>
      <c r="AF5304" s="48">
        <f t="shared" si="657"/>
        <v>729.01</v>
      </c>
      <c r="AG5304" s="48">
        <f t="shared" si="658"/>
        <v>72.125</v>
      </c>
      <c r="AH5304" s="49">
        <f t="shared" si="659"/>
        <v>0</v>
      </c>
      <c r="AI5304" s="49">
        <f t="shared" si="660"/>
        <v>0</v>
      </c>
      <c r="AJ5304" s="50">
        <f t="shared" si="661"/>
        <v>0</v>
      </c>
      <c r="AK5304" s="51">
        <v>0</v>
      </c>
    </row>
    <row r="5305" spans="1:37" hidden="1" x14ac:dyDescent="0.35">
      <c r="A5305" s="39" t="str">
        <f t="shared" si="663"/>
        <v>SWHC005</v>
      </c>
      <c r="B5305" s="39" t="s">
        <v>334</v>
      </c>
      <c r="C5305" s="62" t="s">
        <v>20</v>
      </c>
      <c r="D5305" s="40" t="s">
        <v>166</v>
      </c>
      <c r="E5305" s="40" t="str">
        <f t="shared" si="662"/>
        <v>SWHC005C</v>
      </c>
      <c r="F5305" s="67" t="s">
        <v>246</v>
      </c>
      <c r="G5305" s="40" t="str">
        <f>DataSpec!$B$11</f>
        <v>UpDeemed, DnDeemed, DnDeemDI</v>
      </c>
      <c r="H5305" s="40" t="str">
        <f>DataSpec!$B$7</f>
        <v>Cap-Tons</v>
      </c>
      <c r="I5305" s="40" t="s">
        <v>11</v>
      </c>
      <c r="J5305" t="s">
        <v>167</v>
      </c>
      <c r="K5305" t="s">
        <v>255</v>
      </c>
      <c r="U5305" s="44">
        <f>SUMIFS(Table1[AStdWBkW],Table1[EnergyImpactID],E5305,Table1[BldgType],B5305,Table1[BldgVint],C5305,Table1[BldgLoc],F5305)</f>
        <v>0.02</v>
      </c>
      <c r="V5305" s="44">
        <f>SUMIFS(Table1[AStdWBkWh],Table1[EnergyImpactID],E5305,Table1[BldgType],B5305,Table1[BldgVint],C5305,Table1[BldgLoc],F5305)</f>
        <v>51.32</v>
      </c>
      <c r="W5305" s="69">
        <v>0</v>
      </c>
      <c r="X5305" s="69"/>
      <c r="Y5305" s="69"/>
      <c r="Z5305" s="69"/>
      <c r="AA5305" s="47">
        <f>SUMIF('Cost per Solution Code'!$I$5:$I$24,'Measure Support Table'!D5305,'Cost per Solution Code'!$H$5:$H$24)</f>
        <v>515.125</v>
      </c>
      <c r="AB5305" s="62"/>
      <c r="AC5305" s="47">
        <f>SUMIF('Cost per Solution Code'!$I$5:$I$24,'Measure Support Table'!D5305,'Cost per Solution Code'!$F$5:$F$24)</f>
        <v>741.56</v>
      </c>
      <c r="AD5305" s="62"/>
      <c r="AE5305" s="48">
        <f t="shared" si="656"/>
        <v>515.125</v>
      </c>
      <c r="AF5305" s="48">
        <f t="shared" si="657"/>
        <v>741.56</v>
      </c>
      <c r="AG5305" s="48">
        <f t="shared" si="658"/>
        <v>226.43499999999995</v>
      </c>
      <c r="AH5305" s="49">
        <f t="shared" si="659"/>
        <v>0</v>
      </c>
      <c r="AI5305" s="49">
        <f t="shared" si="660"/>
        <v>0</v>
      </c>
      <c r="AJ5305" s="50">
        <f t="shared" si="661"/>
        <v>0</v>
      </c>
      <c r="AK5305" s="51">
        <v>0</v>
      </c>
    </row>
    <row r="5306" spans="1:37" hidden="1" x14ac:dyDescent="0.35">
      <c r="A5306" s="39" t="str">
        <f t="shared" si="663"/>
        <v>SWHC005</v>
      </c>
      <c r="B5306" s="39" t="s">
        <v>334</v>
      </c>
      <c r="C5306" s="62" t="s">
        <v>20</v>
      </c>
      <c r="D5306" s="40" t="s">
        <v>168</v>
      </c>
      <c r="E5306" s="40" t="str">
        <f t="shared" si="662"/>
        <v>SWHC005D</v>
      </c>
      <c r="F5306" s="67" t="s">
        <v>246</v>
      </c>
      <c r="G5306" s="40" t="str">
        <f>DataSpec!$B$11</f>
        <v>UpDeemed, DnDeemed, DnDeemDI</v>
      </c>
      <c r="H5306" s="40" t="str">
        <f>DataSpec!$B$7</f>
        <v>Cap-Tons</v>
      </c>
      <c r="I5306" s="40" t="s">
        <v>11</v>
      </c>
      <c r="J5306" t="s">
        <v>167</v>
      </c>
      <c r="K5306" t="s">
        <v>256</v>
      </c>
      <c r="U5306" s="44">
        <f>SUMIFS(Table1[AStdWBkW],Table1[EnergyImpactID],E5306,Table1[BldgType],B5306,Table1[BldgVint],C5306,Table1[BldgLoc],F5306)</f>
        <v>0.01</v>
      </c>
      <c r="V5306" s="44">
        <f>SUMIFS(Table1[AStdWBkWh],Table1[EnergyImpactID],E5306,Table1[BldgType],B5306,Table1[BldgVint],C5306,Table1[BldgLoc],F5306)</f>
        <v>34.25</v>
      </c>
      <c r="W5306" s="69">
        <v>0</v>
      </c>
      <c r="X5306" s="69"/>
      <c r="Y5306" s="69"/>
      <c r="Z5306" s="69"/>
      <c r="AA5306" s="47">
        <f>SUMIF('Cost per Solution Code'!$I$5:$I$24,'Measure Support Table'!D5306,'Cost per Solution Code'!$H$5:$H$24)</f>
        <v>515.125</v>
      </c>
      <c r="AB5306" s="62"/>
      <c r="AC5306" s="47">
        <f>SUMIF('Cost per Solution Code'!$I$5:$I$24,'Measure Support Table'!D5306,'Cost per Solution Code'!$F$5:$F$24)</f>
        <v>673.54</v>
      </c>
      <c r="AD5306" s="62"/>
      <c r="AE5306" s="48">
        <f t="shared" si="656"/>
        <v>515.125</v>
      </c>
      <c r="AF5306" s="48">
        <f t="shared" si="657"/>
        <v>673.54</v>
      </c>
      <c r="AG5306" s="48">
        <f t="shared" si="658"/>
        <v>158.41499999999996</v>
      </c>
      <c r="AH5306" s="49">
        <f t="shared" si="659"/>
        <v>0</v>
      </c>
      <c r="AI5306" s="49">
        <f t="shared" si="660"/>
        <v>0</v>
      </c>
      <c r="AJ5306" s="50">
        <f t="shared" si="661"/>
        <v>0</v>
      </c>
      <c r="AK5306" s="51">
        <v>0</v>
      </c>
    </row>
    <row r="5307" spans="1:37" hidden="1" x14ac:dyDescent="0.35">
      <c r="A5307" s="39" t="str">
        <f t="shared" si="663"/>
        <v>SWHC005</v>
      </c>
      <c r="B5307" s="39" t="s">
        <v>334</v>
      </c>
      <c r="C5307" s="62" t="s">
        <v>20</v>
      </c>
      <c r="D5307" s="40" t="s">
        <v>169</v>
      </c>
      <c r="E5307" s="40" t="str">
        <f t="shared" si="662"/>
        <v>SWHC005E</v>
      </c>
      <c r="F5307" s="67" t="s">
        <v>246</v>
      </c>
      <c r="G5307" s="40" t="str">
        <f>DataSpec!$B$11</f>
        <v>UpDeemed, DnDeemed, DnDeemDI</v>
      </c>
      <c r="H5307" s="40" t="str">
        <f>DataSpec!$B$7</f>
        <v>Cap-Tons</v>
      </c>
      <c r="I5307" s="40" t="s">
        <v>11</v>
      </c>
      <c r="J5307" t="s">
        <v>170</v>
      </c>
      <c r="K5307" t="s">
        <v>257</v>
      </c>
      <c r="U5307" s="44">
        <f>SUMIFS(Table1[AStdWBkW],Table1[EnergyImpactID],E5307,Table1[BldgType],B5307,Table1[BldgVint],C5307,Table1[BldgLoc],F5307)</f>
        <v>0.02</v>
      </c>
      <c r="V5307" s="44">
        <f>SUMIFS(Table1[AStdWBkWh],Table1[EnergyImpactID],E5307,Table1[BldgType],B5307,Table1[BldgVint],C5307,Table1[BldgLoc],F5307)</f>
        <v>50.44</v>
      </c>
      <c r="W5307" s="69">
        <v>0</v>
      </c>
      <c r="X5307" s="69"/>
      <c r="Y5307" s="69"/>
      <c r="Z5307" s="69"/>
      <c r="AA5307" s="47">
        <f>SUMIF('Cost per Solution Code'!$I$5:$I$24,'Measure Support Table'!D5307,'Cost per Solution Code'!$H$5:$H$24)</f>
        <v>448.52499999999998</v>
      </c>
      <c r="AB5307" s="62"/>
      <c r="AC5307" s="47">
        <f>SUMIF('Cost per Solution Code'!$I$5:$I$24,'Measure Support Table'!D5307,'Cost per Solution Code'!$F$5:$F$24)</f>
        <v>698.35</v>
      </c>
      <c r="AD5307" s="62"/>
      <c r="AE5307" s="48">
        <f t="shared" si="656"/>
        <v>448.52499999999998</v>
      </c>
      <c r="AF5307" s="48">
        <f t="shared" si="657"/>
        <v>698.35</v>
      </c>
      <c r="AG5307" s="48">
        <f t="shared" si="658"/>
        <v>249.82500000000005</v>
      </c>
      <c r="AH5307" s="49">
        <f t="shared" si="659"/>
        <v>0</v>
      </c>
      <c r="AI5307" s="49">
        <f t="shared" si="660"/>
        <v>0</v>
      </c>
      <c r="AJ5307" s="50">
        <f t="shared" si="661"/>
        <v>0</v>
      </c>
      <c r="AK5307" s="51">
        <v>0</v>
      </c>
    </row>
    <row r="5308" spans="1:37" hidden="1" x14ac:dyDescent="0.35">
      <c r="A5308" s="39" t="str">
        <f t="shared" si="663"/>
        <v>SWHC005</v>
      </c>
      <c r="B5308" s="39" t="s">
        <v>334</v>
      </c>
      <c r="C5308" s="62" t="s">
        <v>20</v>
      </c>
      <c r="D5308" s="40" t="s">
        <v>171</v>
      </c>
      <c r="E5308" s="40" t="str">
        <f t="shared" si="662"/>
        <v>SWHC005F</v>
      </c>
      <c r="F5308" s="67" t="s">
        <v>246</v>
      </c>
      <c r="G5308" s="40" t="str">
        <f>DataSpec!$B$11</f>
        <v>UpDeemed, DnDeemed, DnDeemDI</v>
      </c>
      <c r="H5308" s="40" t="str">
        <f>DataSpec!$B$7</f>
        <v>Cap-Tons</v>
      </c>
      <c r="I5308" s="40" t="s">
        <v>11</v>
      </c>
      <c r="J5308" t="s">
        <v>170</v>
      </c>
      <c r="K5308" t="s">
        <v>258</v>
      </c>
      <c r="U5308" s="44">
        <f>SUMIFS(Table1[AStdWBkW],Table1[EnergyImpactID],E5308,Table1[BldgType],B5308,Table1[BldgVint],C5308,Table1[BldgLoc],F5308)</f>
        <v>0.01</v>
      </c>
      <c r="V5308" s="44">
        <f>SUMIFS(Table1[AStdWBkWh],Table1[EnergyImpactID],E5308,Table1[BldgType],B5308,Table1[BldgVint],C5308,Table1[BldgLoc],F5308)</f>
        <v>33.659999999999997</v>
      </c>
      <c r="W5308" s="69">
        <v>0</v>
      </c>
      <c r="X5308" s="69"/>
      <c r="Y5308" s="69"/>
      <c r="Z5308" s="69"/>
      <c r="AA5308" s="47">
        <f>SUMIF('Cost per Solution Code'!$I$5:$I$24,'Measure Support Table'!D5308,'Cost per Solution Code'!$H$5:$H$24)</f>
        <v>448.52499999999998</v>
      </c>
      <c r="AB5308" s="62"/>
      <c r="AC5308" s="47">
        <f>SUMIF('Cost per Solution Code'!$I$5:$I$24,'Measure Support Table'!D5308,'Cost per Solution Code'!$F$5:$F$24)</f>
        <v>642.36500000000001</v>
      </c>
      <c r="AD5308" s="62"/>
      <c r="AE5308" s="48">
        <f t="shared" si="656"/>
        <v>448.52499999999998</v>
      </c>
      <c r="AF5308" s="48">
        <f t="shared" si="657"/>
        <v>642.36500000000001</v>
      </c>
      <c r="AG5308" s="48">
        <f t="shared" si="658"/>
        <v>193.84000000000003</v>
      </c>
      <c r="AH5308" s="49">
        <f t="shared" si="659"/>
        <v>0</v>
      </c>
      <c r="AI5308" s="49">
        <f t="shared" si="660"/>
        <v>0</v>
      </c>
      <c r="AJ5308" s="50">
        <f t="shared" si="661"/>
        <v>0</v>
      </c>
      <c r="AK5308" s="51">
        <v>0</v>
      </c>
    </row>
    <row r="5309" spans="1:37" hidden="1" x14ac:dyDescent="0.35">
      <c r="A5309" s="39" t="str">
        <f t="shared" si="663"/>
        <v>SWHC005</v>
      </c>
      <c r="B5309" s="39" t="s">
        <v>334</v>
      </c>
      <c r="C5309" s="62" t="s">
        <v>20</v>
      </c>
      <c r="D5309" s="40" t="s">
        <v>8</v>
      </c>
      <c r="E5309" s="40" t="str">
        <f t="shared" si="662"/>
        <v>SWHC005G</v>
      </c>
      <c r="F5309" s="67" t="s">
        <v>246</v>
      </c>
      <c r="G5309" s="40" t="str">
        <f>DataSpec!$B$11</f>
        <v>UpDeemed, DnDeemed, DnDeemDI</v>
      </c>
      <c r="H5309" s="40" t="str">
        <f>DataSpec!$B$7</f>
        <v>Cap-Tons</v>
      </c>
      <c r="I5309" s="40" t="s">
        <v>11</v>
      </c>
      <c r="J5309" t="s">
        <v>172</v>
      </c>
      <c r="K5309" t="s">
        <v>259</v>
      </c>
      <c r="U5309" s="44">
        <f>SUMIFS(Table1[AStdWBkW],Table1[EnergyImpactID],E5309,Table1[BldgType],B5309,Table1[BldgVint],C5309,Table1[BldgLoc],F5309)</f>
        <v>0.02</v>
      </c>
      <c r="V5309" s="44">
        <f>SUMIFS(Table1[AStdWBkWh],Table1[EnergyImpactID],E5309,Table1[BldgType],B5309,Table1[BldgVint],C5309,Table1[BldgLoc],F5309)</f>
        <v>50.44</v>
      </c>
      <c r="W5309" s="69">
        <v>0</v>
      </c>
      <c r="X5309" s="69"/>
      <c r="Y5309" s="69"/>
      <c r="Z5309" s="69"/>
      <c r="AA5309" s="47">
        <f>SUMIF('Cost per Solution Code'!$I$5:$I$24,'Measure Support Table'!D5309,'Cost per Solution Code'!$H$5:$H$24)</f>
        <v>392.565</v>
      </c>
      <c r="AB5309" s="62"/>
      <c r="AC5309" s="47">
        <f>SUMIF('Cost per Solution Code'!$I$5:$I$24,'Measure Support Table'!D5309,'Cost per Solution Code'!$F$5:$F$24)</f>
        <v>491.11500000000001</v>
      </c>
      <c r="AD5309" s="62"/>
      <c r="AE5309" s="48">
        <f t="shared" si="656"/>
        <v>392.565</v>
      </c>
      <c r="AF5309" s="48">
        <f t="shared" si="657"/>
        <v>491.11500000000001</v>
      </c>
      <c r="AG5309" s="48">
        <f t="shared" si="658"/>
        <v>98.550000000000011</v>
      </c>
      <c r="AH5309" s="49">
        <f t="shared" si="659"/>
        <v>0</v>
      </c>
      <c r="AI5309" s="49">
        <f t="shared" si="660"/>
        <v>0</v>
      </c>
      <c r="AJ5309" s="50">
        <f t="shared" si="661"/>
        <v>0</v>
      </c>
      <c r="AK5309" s="51">
        <v>0</v>
      </c>
    </row>
    <row r="5310" spans="1:37" hidden="1" x14ac:dyDescent="0.35">
      <c r="A5310" s="39" t="str">
        <f t="shared" si="663"/>
        <v>SWHC005</v>
      </c>
      <c r="B5310" s="39" t="s">
        <v>334</v>
      </c>
      <c r="C5310" s="62" t="s">
        <v>20</v>
      </c>
      <c r="D5310" s="40" t="s">
        <v>16</v>
      </c>
      <c r="E5310" s="40" t="str">
        <f t="shared" si="662"/>
        <v>SWHC005H</v>
      </c>
      <c r="F5310" s="67" t="s">
        <v>246</v>
      </c>
      <c r="G5310" s="40" t="str">
        <f>DataSpec!$B$11</f>
        <v>UpDeemed, DnDeemed, DnDeemDI</v>
      </c>
      <c r="H5310" s="40" t="str">
        <f>DataSpec!$B$7</f>
        <v>Cap-Tons</v>
      </c>
      <c r="I5310" s="40" t="s">
        <v>11</v>
      </c>
      <c r="J5310" t="s">
        <v>172</v>
      </c>
      <c r="K5310" t="s">
        <v>260</v>
      </c>
      <c r="U5310" s="44">
        <f>SUMIFS(Table1[AStdWBkW],Table1[EnergyImpactID],E5310,Table1[BldgType],B5310,Table1[BldgVint],C5310,Table1[BldgLoc],F5310)</f>
        <v>0.01</v>
      </c>
      <c r="V5310" s="44">
        <f>SUMIFS(Table1[AStdWBkWh],Table1[EnergyImpactID],E5310,Table1[BldgType],B5310,Table1[BldgVint],C5310,Table1[BldgLoc],F5310)</f>
        <v>33.659999999999997</v>
      </c>
      <c r="W5310" s="69">
        <v>0</v>
      </c>
      <c r="X5310" s="69"/>
      <c r="Y5310" s="69"/>
      <c r="Z5310" s="69"/>
      <c r="AA5310" s="47">
        <f>SUMIF('Cost per Solution Code'!$I$5:$I$24,'Measure Support Table'!D5310,'Cost per Solution Code'!$H$5:$H$24)</f>
        <v>392.565</v>
      </c>
      <c r="AB5310" s="62"/>
      <c r="AC5310" s="47">
        <f>SUMIF('Cost per Solution Code'!$I$5:$I$24,'Measure Support Table'!D5310,'Cost per Solution Code'!$F$5:$F$24)</f>
        <v>458.26499999999999</v>
      </c>
      <c r="AD5310" s="62"/>
      <c r="AE5310" s="48">
        <f t="shared" si="656"/>
        <v>392.565</v>
      </c>
      <c r="AF5310" s="48">
        <f t="shared" si="657"/>
        <v>458.26499999999999</v>
      </c>
      <c r="AG5310" s="48">
        <f t="shared" si="658"/>
        <v>65.699999999999989</v>
      </c>
      <c r="AH5310" s="49">
        <f t="shared" si="659"/>
        <v>0</v>
      </c>
      <c r="AI5310" s="49">
        <f t="shared" si="660"/>
        <v>0</v>
      </c>
      <c r="AJ5310" s="50">
        <f t="shared" si="661"/>
        <v>0</v>
      </c>
      <c r="AK5310" s="51">
        <v>0</v>
      </c>
    </row>
    <row r="5311" spans="1:37" hidden="1" x14ac:dyDescent="0.35">
      <c r="A5311" s="39" t="str">
        <f t="shared" si="663"/>
        <v>SWHC005</v>
      </c>
      <c r="B5311" s="39" t="s">
        <v>334</v>
      </c>
      <c r="C5311" s="62" t="s">
        <v>20</v>
      </c>
      <c r="D5311" s="40" t="s">
        <v>18</v>
      </c>
      <c r="E5311" s="40" t="str">
        <f t="shared" si="662"/>
        <v>SWHC005I</v>
      </c>
      <c r="F5311" s="67" t="s">
        <v>246</v>
      </c>
      <c r="G5311" s="40" t="str">
        <f>DataSpec!$B$11</f>
        <v>UpDeemed, DnDeemed, DnDeemDI</v>
      </c>
      <c r="H5311" s="40" t="str">
        <f>DataSpec!$B$7</f>
        <v>Cap-Tons</v>
      </c>
      <c r="I5311" s="40" t="s">
        <v>11</v>
      </c>
      <c r="J5311" t="s">
        <v>173</v>
      </c>
      <c r="K5311" t="s">
        <v>261</v>
      </c>
      <c r="U5311" s="44">
        <f>SUMIFS(Table1[AStdWBkW],Table1[EnergyImpactID],E5311,Table1[BldgType],B5311,Table1[BldgVint],C5311,Table1[BldgLoc],F5311)</f>
        <v>0.02</v>
      </c>
      <c r="V5311" s="44">
        <f>SUMIFS(Table1[AStdWBkWh],Table1[EnergyImpactID],E5311,Table1[BldgType],B5311,Table1[BldgVint],C5311,Table1[BldgLoc],F5311)</f>
        <v>59.94</v>
      </c>
      <c r="W5311" s="69">
        <v>0</v>
      </c>
      <c r="X5311" s="69"/>
      <c r="Y5311" s="69"/>
      <c r="Z5311" s="69"/>
      <c r="AA5311" s="47">
        <f>SUMIF('Cost per Solution Code'!$I$5:$I$24,'Measure Support Table'!D5311,'Cost per Solution Code'!$H$5:$H$24)</f>
        <v>660</v>
      </c>
      <c r="AB5311" s="62"/>
      <c r="AC5311" s="47">
        <f>SUMIF('Cost per Solution Code'!$I$5:$I$24,'Measure Support Table'!D5311,'Cost per Solution Code'!$F$5:$F$24)</f>
        <v>923</v>
      </c>
      <c r="AD5311" s="62"/>
      <c r="AE5311" s="48">
        <f t="shared" si="656"/>
        <v>660</v>
      </c>
      <c r="AF5311" s="48">
        <f t="shared" si="657"/>
        <v>923</v>
      </c>
      <c r="AG5311" s="48">
        <f t="shared" si="658"/>
        <v>263</v>
      </c>
      <c r="AH5311" s="49">
        <f t="shared" si="659"/>
        <v>0</v>
      </c>
      <c r="AI5311" s="49">
        <f t="shared" si="660"/>
        <v>0</v>
      </c>
      <c r="AJ5311" s="50">
        <f t="shared" si="661"/>
        <v>0</v>
      </c>
      <c r="AK5311" s="51">
        <v>0</v>
      </c>
    </row>
    <row r="5312" spans="1:37" hidden="1" x14ac:dyDescent="0.35">
      <c r="A5312" s="39" t="str">
        <f t="shared" si="663"/>
        <v>SWHC005</v>
      </c>
      <c r="B5312" s="39" t="s">
        <v>334</v>
      </c>
      <c r="C5312" s="62" t="s">
        <v>20</v>
      </c>
      <c r="D5312" s="40" t="s">
        <v>22</v>
      </c>
      <c r="E5312" s="40" t="str">
        <f t="shared" si="662"/>
        <v>SWHC005J</v>
      </c>
      <c r="F5312" s="67" t="s">
        <v>246</v>
      </c>
      <c r="G5312" s="40" t="str">
        <f>DataSpec!$B$11</f>
        <v>UpDeemed, DnDeemed, DnDeemDI</v>
      </c>
      <c r="H5312" s="40" t="str">
        <f>DataSpec!$B$7</f>
        <v>Cap-Tons</v>
      </c>
      <c r="I5312" s="40" t="s">
        <v>11</v>
      </c>
      <c r="J5312" t="s">
        <v>173</v>
      </c>
      <c r="K5312" t="s">
        <v>262</v>
      </c>
      <c r="U5312" s="44">
        <f>SUMIFS(Table1[AStdWBkW],Table1[EnergyImpactID],E5312,Table1[BldgType],B5312,Table1[BldgVint],C5312,Table1[BldgLoc],F5312)</f>
        <v>0.01</v>
      </c>
      <c r="V5312" s="44">
        <f>SUMIFS(Table1[AStdWBkWh],Table1[EnergyImpactID],E5312,Table1[BldgType],B5312,Table1[BldgVint],C5312,Table1[BldgLoc],F5312)</f>
        <v>40</v>
      </c>
      <c r="W5312" s="69">
        <v>0</v>
      </c>
      <c r="X5312" s="69"/>
      <c r="Y5312" s="69"/>
      <c r="Z5312" s="69"/>
      <c r="AA5312" s="47">
        <f>SUMIF('Cost per Solution Code'!$I$5:$I$24,'Measure Support Table'!D5312,'Cost per Solution Code'!$H$5:$H$24)</f>
        <v>660</v>
      </c>
      <c r="AB5312" s="62"/>
      <c r="AC5312" s="47">
        <f>SUMIF('Cost per Solution Code'!$I$5:$I$24,'Measure Support Table'!D5312,'Cost per Solution Code'!$F$5:$F$24)</f>
        <v>845</v>
      </c>
      <c r="AD5312" s="62"/>
      <c r="AE5312" s="48">
        <f t="shared" si="656"/>
        <v>660</v>
      </c>
      <c r="AF5312" s="48">
        <f t="shared" si="657"/>
        <v>845</v>
      </c>
      <c r="AG5312" s="48">
        <f t="shared" si="658"/>
        <v>185</v>
      </c>
      <c r="AH5312" s="49">
        <f t="shared" si="659"/>
        <v>0</v>
      </c>
      <c r="AI5312" s="49">
        <f t="shared" si="660"/>
        <v>0</v>
      </c>
      <c r="AJ5312" s="50">
        <f t="shared" si="661"/>
        <v>0</v>
      </c>
      <c r="AK5312" s="51">
        <v>0</v>
      </c>
    </row>
    <row r="5313" spans="1:37" hidden="1" x14ac:dyDescent="0.35">
      <c r="A5313" s="39" t="str">
        <f t="shared" si="663"/>
        <v>SWHC005</v>
      </c>
      <c r="B5313" s="39" t="s">
        <v>334</v>
      </c>
      <c r="C5313" s="62" t="s">
        <v>20</v>
      </c>
      <c r="D5313" s="40" t="s">
        <v>25</v>
      </c>
      <c r="E5313" s="40" t="str">
        <f t="shared" si="662"/>
        <v>SWHC005K</v>
      </c>
      <c r="F5313" s="67" t="s">
        <v>246</v>
      </c>
      <c r="G5313" s="40" t="str">
        <f>DataSpec!$B$11</f>
        <v>UpDeemed, DnDeemed, DnDeemDI</v>
      </c>
      <c r="H5313" s="40" t="str">
        <f>DataSpec!$B$7</f>
        <v>Cap-Tons</v>
      </c>
      <c r="I5313" s="40" t="s">
        <v>11</v>
      </c>
      <c r="J5313" t="s">
        <v>174</v>
      </c>
      <c r="K5313" t="s">
        <v>263</v>
      </c>
      <c r="U5313" s="44">
        <f>SUMIFS(Table1[AStdWBkW],Table1[EnergyImpactID],E5313,Table1[BldgType],B5313,Table1[BldgVint],C5313,Table1[BldgLoc],F5313)</f>
        <v>0.03</v>
      </c>
      <c r="V5313" s="44">
        <f>SUMIFS(Table1[AStdWBkWh],Table1[EnergyImpactID],E5313,Table1[BldgType],B5313,Table1[BldgVint],C5313,Table1[BldgLoc],F5313)</f>
        <v>69.06</v>
      </c>
      <c r="W5313" s="69">
        <v>0</v>
      </c>
      <c r="X5313" s="69"/>
      <c r="Y5313" s="69"/>
      <c r="Z5313" s="69"/>
      <c r="AA5313" s="47">
        <f>SUMIF('Cost per Solution Code'!$I$5:$I$24,'Measure Support Table'!D5313,'Cost per Solution Code'!$H$5:$H$24)</f>
        <v>519.14</v>
      </c>
      <c r="AB5313" s="62"/>
      <c r="AC5313" s="47">
        <f>SUMIF('Cost per Solution Code'!$I$5:$I$24,'Measure Support Table'!D5313,'Cost per Solution Code'!$F$5:$F$24)</f>
        <v>685.85</v>
      </c>
      <c r="AD5313" s="62"/>
      <c r="AE5313" s="48">
        <f t="shared" si="656"/>
        <v>519.14</v>
      </c>
      <c r="AF5313" s="48">
        <f t="shared" si="657"/>
        <v>685.85</v>
      </c>
      <c r="AG5313" s="48">
        <f t="shared" si="658"/>
        <v>166.71000000000004</v>
      </c>
      <c r="AH5313" s="49">
        <f t="shared" si="659"/>
        <v>0</v>
      </c>
      <c r="AI5313" s="49">
        <f t="shared" si="660"/>
        <v>0</v>
      </c>
      <c r="AJ5313" s="50">
        <f t="shared" si="661"/>
        <v>0</v>
      </c>
      <c r="AK5313" s="51">
        <v>0</v>
      </c>
    </row>
    <row r="5314" spans="1:37" hidden="1" x14ac:dyDescent="0.35">
      <c r="A5314" s="39" t="str">
        <f t="shared" si="663"/>
        <v>SWHC005</v>
      </c>
      <c r="B5314" s="39" t="s">
        <v>334</v>
      </c>
      <c r="C5314" s="62" t="s">
        <v>20</v>
      </c>
      <c r="D5314" s="40" t="s">
        <v>175</v>
      </c>
      <c r="E5314" s="40" t="str">
        <f t="shared" si="662"/>
        <v>SWHC005L</v>
      </c>
      <c r="F5314" s="67" t="s">
        <v>246</v>
      </c>
      <c r="G5314" s="40" t="str">
        <f>DataSpec!$B$11</f>
        <v>UpDeemed, DnDeemed, DnDeemDI</v>
      </c>
      <c r="H5314" s="40" t="str">
        <f>DataSpec!$B$7</f>
        <v>Cap-Tons</v>
      </c>
      <c r="I5314" s="40" t="s">
        <v>11</v>
      </c>
      <c r="J5314" t="s">
        <v>174</v>
      </c>
      <c r="K5314" t="s">
        <v>264</v>
      </c>
      <c r="U5314" s="44">
        <f>SUMIFS(Table1[AStdWBkW],Table1[EnergyImpactID],E5314,Table1[BldgType],B5314,Table1[BldgVint],C5314,Table1[BldgLoc],F5314)</f>
        <v>0.02</v>
      </c>
      <c r="V5314" s="44">
        <f>SUMIFS(Table1[AStdWBkWh],Table1[EnergyImpactID],E5314,Table1[BldgType],B5314,Table1[BldgVint],C5314,Table1[BldgLoc],F5314)</f>
        <v>46.05</v>
      </c>
      <c r="W5314" s="69">
        <v>0</v>
      </c>
      <c r="X5314" s="69"/>
      <c r="Y5314" s="69"/>
      <c r="Z5314" s="69"/>
      <c r="AA5314" s="47">
        <f>SUMIF('Cost per Solution Code'!$I$5:$I$24,'Measure Support Table'!D5314,'Cost per Solution Code'!$H$5:$H$24)</f>
        <v>519.14</v>
      </c>
      <c r="AB5314" s="62"/>
      <c r="AC5314" s="47">
        <f>SUMIF('Cost per Solution Code'!$I$5:$I$24,'Measure Support Table'!D5314,'Cost per Solution Code'!$F$5:$F$24)</f>
        <v>555.84500000000003</v>
      </c>
      <c r="AD5314" s="62"/>
      <c r="AE5314" s="48">
        <f t="shared" si="656"/>
        <v>519.14</v>
      </c>
      <c r="AF5314" s="48">
        <f t="shared" si="657"/>
        <v>555.84500000000003</v>
      </c>
      <c r="AG5314" s="48">
        <f t="shared" si="658"/>
        <v>36.705000000000041</v>
      </c>
      <c r="AH5314" s="49">
        <f t="shared" si="659"/>
        <v>0</v>
      </c>
      <c r="AI5314" s="49">
        <f t="shared" si="660"/>
        <v>0</v>
      </c>
      <c r="AJ5314" s="50">
        <f t="shared" si="661"/>
        <v>0</v>
      </c>
      <c r="AK5314" s="51">
        <v>0</v>
      </c>
    </row>
    <row r="5315" spans="1:37" hidden="1" x14ac:dyDescent="0.35">
      <c r="A5315" s="39" t="str">
        <f t="shared" si="663"/>
        <v>SWHC005</v>
      </c>
      <c r="B5315" s="39" t="s">
        <v>334</v>
      </c>
      <c r="C5315" s="62" t="s">
        <v>20</v>
      </c>
      <c r="D5315" s="40" t="s">
        <v>176</v>
      </c>
      <c r="E5315" s="40" t="str">
        <f t="shared" si="662"/>
        <v>SWHC005M</v>
      </c>
      <c r="F5315" s="67" t="s">
        <v>246</v>
      </c>
      <c r="G5315" s="40" t="str">
        <f>DataSpec!$B$11</f>
        <v>UpDeemed, DnDeemed, DnDeemDI</v>
      </c>
      <c r="H5315" s="40" t="str">
        <f>DataSpec!$B$7</f>
        <v>Cap-Tons</v>
      </c>
      <c r="I5315" s="40" t="s">
        <v>11</v>
      </c>
      <c r="J5315" t="s">
        <v>177</v>
      </c>
      <c r="K5315" t="s">
        <v>265</v>
      </c>
      <c r="U5315" s="44">
        <f>SUMIFS(Table1[AStdWBkW],Table1[EnergyImpactID],E5315,Table1[BldgType],B5315,Table1[BldgVint],C5315,Table1[BldgLoc],F5315)</f>
        <v>0.02</v>
      </c>
      <c r="V5315" s="44">
        <f>SUMIFS(Table1[AStdWBkWh],Table1[EnergyImpactID],E5315,Table1[BldgType],B5315,Table1[BldgVint],C5315,Table1[BldgLoc],F5315)</f>
        <v>63.48</v>
      </c>
      <c r="W5315" s="69">
        <v>0</v>
      </c>
      <c r="X5315" s="69"/>
      <c r="Y5315" s="69"/>
      <c r="Z5315" s="69"/>
      <c r="AA5315" s="47">
        <f>SUMIF('Cost per Solution Code'!$I$5:$I$24,'Measure Support Table'!D5315,'Cost per Solution Code'!$H$5:$H$24)</f>
        <v>449.41</v>
      </c>
      <c r="AB5315" s="62"/>
      <c r="AC5315" s="47">
        <f>SUMIF('Cost per Solution Code'!$I$5:$I$24,'Measure Support Table'!D5315,'Cost per Solution Code'!$F$5:$F$24)</f>
        <v>771.3576281291954</v>
      </c>
      <c r="AD5315" s="62"/>
      <c r="AE5315" s="48">
        <f t="shared" ref="AE5315:AE5378" si="664">AA5315+AB5315</f>
        <v>449.41</v>
      </c>
      <c r="AF5315" s="48">
        <f t="shared" ref="AF5315:AF5378" si="665">AC5315+AD5315</f>
        <v>771.3576281291954</v>
      </c>
      <c r="AG5315" s="48">
        <f t="shared" ref="AG5315:AG5378" si="666">AF5315-AE5315</f>
        <v>321.94762812919538</v>
      </c>
      <c r="AH5315" s="49">
        <f t="shared" ref="AH5315:AH5378" si="667">IF(I5315="ER",SUM(AA5315:AB5315),0)</f>
        <v>0</v>
      </c>
      <c r="AI5315" s="49">
        <f t="shared" ref="AI5315:AI5378" si="668">IF(I5315="ER",AC5315+AD5315,0)</f>
        <v>0</v>
      </c>
      <c r="AJ5315" s="50">
        <f t="shared" ref="AJ5315:AJ5378" si="669">AI5315-AH5315</f>
        <v>0</v>
      </c>
      <c r="AK5315" s="51">
        <v>0</v>
      </c>
    </row>
    <row r="5316" spans="1:37" hidden="1" x14ac:dyDescent="0.35">
      <c r="A5316" s="39" t="str">
        <f t="shared" si="663"/>
        <v>SWHC005</v>
      </c>
      <c r="B5316" s="39" t="s">
        <v>334</v>
      </c>
      <c r="C5316" s="62" t="s">
        <v>20</v>
      </c>
      <c r="D5316" s="40" t="s">
        <v>178</v>
      </c>
      <c r="E5316" s="40" t="str">
        <f t="shared" ref="E5316:E5379" si="670">A5316&amp;D5316</f>
        <v>SWHC005N</v>
      </c>
      <c r="F5316" s="67" t="s">
        <v>246</v>
      </c>
      <c r="G5316" s="40" t="str">
        <f>DataSpec!$B$11</f>
        <v>UpDeemed, DnDeemed, DnDeemDI</v>
      </c>
      <c r="H5316" s="40" t="str">
        <f>DataSpec!$B$7</f>
        <v>Cap-Tons</v>
      </c>
      <c r="I5316" s="40" t="s">
        <v>11</v>
      </c>
      <c r="J5316" t="s">
        <v>177</v>
      </c>
      <c r="K5316" t="s">
        <v>266</v>
      </c>
      <c r="U5316" s="44">
        <f>SUMIFS(Table1[AStdWBkW],Table1[EnergyImpactID],E5316,Table1[BldgType],B5316,Table1[BldgVint],C5316,Table1[BldgLoc],F5316)</f>
        <v>0.02</v>
      </c>
      <c r="V5316" s="44">
        <f>SUMIFS(Table1[AStdWBkWh],Table1[EnergyImpactID],E5316,Table1[BldgType],B5316,Table1[BldgVint],C5316,Table1[BldgLoc],F5316)</f>
        <v>42.27</v>
      </c>
      <c r="W5316" s="69">
        <v>0</v>
      </c>
      <c r="X5316" s="69"/>
      <c r="Y5316" s="69"/>
      <c r="Z5316" s="69"/>
      <c r="AA5316" s="47">
        <f>SUMIF('Cost per Solution Code'!$I$5:$I$24,'Measure Support Table'!D5316,'Cost per Solution Code'!$H$5:$H$24)</f>
        <v>449.41</v>
      </c>
      <c r="AB5316" s="62"/>
      <c r="AC5316" s="47">
        <f>SUMIF('Cost per Solution Code'!$I$5:$I$24,'Measure Support Table'!D5316,'Cost per Solution Code'!$F$5:$F$24)</f>
        <v>629.11366698254767</v>
      </c>
      <c r="AD5316" s="62"/>
      <c r="AE5316" s="48">
        <f t="shared" si="664"/>
        <v>449.41</v>
      </c>
      <c r="AF5316" s="48">
        <f t="shared" si="665"/>
        <v>629.11366698254767</v>
      </c>
      <c r="AG5316" s="48">
        <f t="shared" si="666"/>
        <v>179.70366698254765</v>
      </c>
      <c r="AH5316" s="49">
        <f t="shared" si="667"/>
        <v>0</v>
      </c>
      <c r="AI5316" s="49">
        <f t="shared" si="668"/>
        <v>0</v>
      </c>
      <c r="AJ5316" s="50">
        <f t="shared" si="669"/>
        <v>0</v>
      </c>
      <c r="AK5316" s="51">
        <v>0</v>
      </c>
    </row>
    <row r="5317" spans="1:37" hidden="1" x14ac:dyDescent="0.35">
      <c r="A5317" s="39" t="str">
        <f t="shared" si="663"/>
        <v>SWHC005</v>
      </c>
      <c r="B5317" s="39" t="s">
        <v>334</v>
      </c>
      <c r="C5317" s="62" t="s">
        <v>20</v>
      </c>
      <c r="D5317" s="40" t="s">
        <v>179</v>
      </c>
      <c r="E5317" s="40" t="str">
        <f t="shared" si="670"/>
        <v>SWHC005O</v>
      </c>
      <c r="F5317" s="67" t="s">
        <v>246</v>
      </c>
      <c r="G5317" s="40" t="str">
        <f>DataSpec!$B$11</f>
        <v>UpDeemed, DnDeemed, DnDeemDI</v>
      </c>
      <c r="H5317" s="40" t="str">
        <f>DataSpec!$B$7</f>
        <v>Cap-Tons</v>
      </c>
      <c r="I5317" s="40" t="s">
        <v>11</v>
      </c>
      <c r="J5317" t="s">
        <v>180</v>
      </c>
      <c r="K5317" t="s">
        <v>267</v>
      </c>
      <c r="U5317" s="44">
        <f>SUMIFS(Table1[AStdWBkW],Table1[EnergyImpactID],E5317,Table1[BldgType],B5317,Table1[BldgVint],C5317,Table1[BldgLoc],F5317)</f>
        <v>0.03</v>
      </c>
      <c r="V5317" s="44">
        <f>SUMIFS(Table1[AStdWBkWh],Table1[EnergyImpactID],E5317,Table1[BldgType],B5317,Table1[BldgVint],C5317,Table1[BldgLoc],F5317)</f>
        <v>76.19</v>
      </c>
      <c r="W5317" s="69">
        <v>0</v>
      </c>
      <c r="X5317" s="69"/>
      <c r="Y5317" s="69"/>
      <c r="Z5317" s="69"/>
      <c r="AA5317" s="47">
        <f>SUMIF('Cost per Solution Code'!$I$5:$I$24,'Measure Support Table'!D5317,'Cost per Solution Code'!$H$5:$H$24)</f>
        <v>1086</v>
      </c>
      <c r="AB5317" s="62"/>
      <c r="AC5317" s="47">
        <f>SUMIF('Cost per Solution Code'!$I$5:$I$24,'Measure Support Table'!D5317,'Cost per Solution Code'!$F$5:$F$24)</f>
        <v>1124.9000000000001</v>
      </c>
      <c r="AD5317" s="62"/>
      <c r="AE5317" s="48">
        <f t="shared" si="664"/>
        <v>1086</v>
      </c>
      <c r="AF5317" s="48">
        <f t="shared" si="665"/>
        <v>1124.9000000000001</v>
      </c>
      <c r="AG5317" s="48">
        <f t="shared" si="666"/>
        <v>38.900000000000091</v>
      </c>
      <c r="AH5317" s="49">
        <f t="shared" si="667"/>
        <v>0</v>
      </c>
      <c r="AI5317" s="49">
        <f t="shared" si="668"/>
        <v>0</v>
      </c>
      <c r="AJ5317" s="50">
        <f t="shared" si="669"/>
        <v>0</v>
      </c>
      <c r="AK5317" s="51">
        <v>0</v>
      </c>
    </row>
    <row r="5318" spans="1:37" hidden="1" x14ac:dyDescent="0.35">
      <c r="A5318" s="39" t="str">
        <f t="shared" si="663"/>
        <v>SWHC005</v>
      </c>
      <c r="B5318" s="39" t="s">
        <v>334</v>
      </c>
      <c r="C5318" s="62" t="s">
        <v>20</v>
      </c>
      <c r="D5318" s="40" t="s">
        <v>181</v>
      </c>
      <c r="E5318" s="40" t="str">
        <f t="shared" si="670"/>
        <v>SWHC005P</v>
      </c>
      <c r="F5318" s="67" t="s">
        <v>246</v>
      </c>
      <c r="G5318" s="40" t="str">
        <f>DataSpec!$B$11</f>
        <v>UpDeemed, DnDeemed, DnDeemDI</v>
      </c>
      <c r="H5318" s="40" t="str">
        <f>DataSpec!$B$7</f>
        <v>Cap-Tons</v>
      </c>
      <c r="I5318" s="40" t="s">
        <v>11</v>
      </c>
      <c r="J5318" t="s">
        <v>180</v>
      </c>
      <c r="K5318" t="s">
        <v>268</v>
      </c>
      <c r="U5318" s="44">
        <f>SUMIFS(Table1[AStdWBkW],Table1[EnergyImpactID],E5318,Table1[BldgType],B5318,Table1[BldgVint],C5318,Table1[BldgLoc],F5318)</f>
        <v>0.02</v>
      </c>
      <c r="V5318" s="44">
        <f>SUMIFS(Table1[AStdWBkWh],Table1[EnergyImpactID],E5318,Table1[BldgType],B5318,Table1[BldgVint],C5318,Table1[BldgLoc],F5318)</f>
        <v>50.78</v>
      </c>
      <c r="W5318" s="69">
        <v>0</v>
      </c>
      <c r="X5318" s="69"/>
      <c r="Y5318" s="69"/>
      <c r="Z5318" s="69"/>
      <c r="AA5318" s="47">
        <f>SUMIF('Cost per Solution Code'!$I$5:$I$24,'Measure Support Table'!D5318,'Cost per Solution Code'!$H$5:$H$24)</f>
        <v>1086</v>
      </c>
      <c r="AB5318" s="62"/>
      <c r="AC5318" s="47">
        <f>SUMIF('Cost per Solution Code'!$I$5:$I$24,'Measure Support Table'!D5318,'Cost per Solution Code'!$F$5:$F$24)</f>
        <v>1107.17</v>
      </c>
      <c r="AD5318" s="62"/>
      <c r="AE5318" s="48">
        <f t="shared" si="664"/>
        <v>1086</v>
      </c>
      <c r="AF5318" s="48">
        <f t="shared" si="665"/>
        <v>1107.17</v>
      </c>
      <c r="AG5318" s="48">
        <f t="shared" si="666"/>
        <v>21.170000000000073</v>
      </c>
      <c r="AH5318" s="49">
        <f t="shared" si="667"/>
        <v>0</v>
      </c>
      <c r="AI5318" s="49">
        <f t="shared" si="668"/>
        <v>0</v>
      </c>
      <c r="AJ5318" s="50">
        <f t="shared" si="669"/>
        <v>0</v>
      </c>
      <c r="AK5318" s="51">
        <v>0</v>
      </c>
    </row>
    <row r="5319" spans="1:37" hidden="1" x14ac:dyDescent="0.35">
      <c r="A5319" s="39" t="str">
        <f t="shared" ref="A5319:A5382" si="671">A5318</f>
        <v>SWHC005</v>
      </c>
      <c r="B5319" s="39" t="s">
        <v>334</v>
      </c>
      <c r="C5319" s="62" t="s">
        <v>20</v>
      </c>
      <c r="D5319" s="40" t="s">
        <v>182</v>
      </c>
      <c r="E5319" s="40" t="str">
        <f t="shared" si="670"/>
        <v>SWHC005Q</v>
      </c>
      <c r="F5319" s="67" t="s">
        <v>246</v>
      </c>
      <c r="G5319" s="40" t="str">
        <f>DataSpec!$B$11</f>
        <v>UpDeemed, DnDeemed, DnDeemDI</v>
      </c>
      <c r="H5319" s="40" t="str">
        <f>DataSpec!$B$7</f>
        <v>Cap-Tons</v>
      </c>
      <c r="I5319" s="40" t="s">
        <v>11</v>
      </c>
      <c r="J5319" t="s">
        <v>183</v>
      </c>
      <c r="K5319" t="s">
        <v>269</v>
      </c>
      <c r="U5319" s="44">
        <f>SUMIFS(Table1[AStdWBkW],Table1[EnergyImpactID],E5319,Table1[BldgType],B5319,Table1[BldgVint],C5319,Table1[BldgLoc],F5319)</f>
        <v>0.02</v>
      </c>
      <c r="V5319" s="44">
        <f>SUMIFS(Table1[AStdWBkWh],Table1[EnergyImpactID],E5319,Table1[BldgType],B5319,Table1[BldgVint],C5319,Table1[BldgLoc],F5319)</f>
        <v>59.41</v>
      </c>
      <c r="W5319" s="69">
        <v>0</v>
      </c>
      <c r="X5319" s="69"/>
      <c r="Y5319" s="69"/>
      <c r="Z5319" s="69"/>
      <c r="AA5319" s="47">
        <f>SUMIF('Cost per Solution Code'!$I$5:$I$24,'Measure Support Table'!D5319,'Cost per Solution Code'!$H$5:$H$24)</f>
        <v>636.29999999999995</v>
      </c>
      <c r="AB5319" s="62"/>
      <c r="AC5319" s="47">
        <f>SUMIF('Cost per Solution Code'!$I$5:$I$24,'Measure Support Table'!D5319,'Cost per Solution Code'!$F$5:$F$24)</f>
        <v>931.83</v>
      </c>
      <c r="AD5319" s="62"/>
      <c r="AE5319" s="48">
        <f t="shared" si="664"/>
        <v>636.29999999999995</v>
      </c>
      <c r="AF5319" s="48">
        <f t="shared" si="665"/>
        <v>931.83</v>
      </c>
      <c r="AG5319" s="48">
        <f t="shared" si="666"/>
        <v>295.53000000000009</v>
      </c>
      <c r="AH5319" s="49">
        <f t="shared" si="667"/>
        <v>0</v>
      </c>
      <c r="AI5319" s="49">
        <f t="shared" si="668"/>
        <v>0</v>
      </c>
      <c r="AJ5319" s="50">
        <f t="shared" si="669"/>
        <v>0</v>
      </c>
      <c r="AK5319" s="51">
        <v>0</v>
      </c>
    </row>
    <row r="5320" spans="1:37" hidden="1" x14ac:dyDescent="0.35">
      <c r="A5320" s="39" t="str">
        <f t="shared" si="671"/>
        <v>SWHC005</v>
      </c>
      <c r="B5320" s="39" t="s">
        <v>334</v>
      </c>
      <c r="C5320" s="62" t="s">
        <v>20</v>
      </c>
      <c r="D5320" s="40" t="s">
        <v>184</v>
      </c>
      <c r="E5320" s="40" t="str">
        <f t="shared" si="670"/>
        <v>SWHC005R</v>
      </c>
      <c r="F5320" s="67" t="s">
        <v>246</v>
      </c>
      <c r="G5320" s="40" t="str">
        <f>DataSpec!$B$11</f>
        <v>UpDeemed, DnDeemed, DnDeemDI</v>
      </c>
      <c r="H5320" s="40" t="str">
        <f>DataSpec!$B$7</f>
        <v>Cap-Tons</v>
      </c>
      <c r="I5320" s="40" t="s">
        <v>11</v>
      </c>
      <c r="J5320" t="s">
        <v>183</v>
      </c>
      <c r="K5320" t="s">
        <v>270</v>
      </c>
      <c r="U5320" s="44">
        <f>SUMIFS(Table1[AStdWBkW],Table1[EnergyImpactID],E5320,Table1[BldgType],B5320,Table1[BldgVint],C5320,Table1[BldgLoc],F5320)</f>
        <v>0.01</v>
      </c>
      <c r="V5320" s="44">
        <f>SUMIFS(Table1[AStdWBkWh],Table1[EnergyImpactID],E5320,Table1[BldgType],B5320,Table1[BldgVint],C5320,Table1[BldgLoc],F5320)</f>
        <v>39.6</v>
      </c>
      <c r="W5320" s="69">
        <v>0</v>
      </c>
      <c r="X5320" s="69"/>
      <c r="Y5320" s="69"/>
      <c r="Z5320" s="69"/>
      <c r="AA5320" s="47">
        <f>SUMIF('Cost per Solution Code'!$I$5:$I$24,'Measure Support Table'!D5320,'Cost per Solution Code'!$H$5:$H$24)</f>
        <v>636.29999999999995</v>
      </c>
      <c r="AB5320" s="62"/>
      <c r="AC5320" s="47">
        <f>SUMIF('Cost per Solution Code'!$I$5:$I$24,'Measure Support Table'!D5320,'Cost per Solution Code'!$F$5:$F$24)</f>
        <v>797.9</v>
      </c>
      <c r="AD5320" s="62"/>
      <c r="AE5320" s="48">
        <f t="shared" si="664"/>
        <v>636.29999999999995</v>
      </c>
      <c r="AF5320" s="48">
        <f t="shared" si="665"/>
        <v>797.9</v>
      </c>
      <c r="AG5320" s="48">
        <f t="shared" si="666"/>
        <v>161.60000000000002</v>
      </c>
      <c r="AH5320" s="49">
        <f t="shared" si="667"/>
        <v>0</v>
      </c>
      <c r="AI5320" s="49">
        <f t="shared" si="668"/>
        <v>0</v>
      </c>
      <c r="AJ5320" s="50">
        <f t="shared" si="669"/>
        <v>0</v>
      </c>
      <c r="AK5320" s="51">
        <v>0</v>
      </c>
    </row>
    <row r="5321" spans="1:37" hidden="1" x14ac:dyDescent="0.35">
      <c r="A5321" s="39" t="str">
        <f t="shared" si="671"/>
        <v>SWHC005</v>
      </c>
      <c r="B5321" s="39" t="s">
        <v>334</v>
      </c>
      <c r="C5321" s="62" t="s">
        <v>20</v>
      </c>
      <c r="D5321" s="40" t="s">
        <v>185</v>
      </c>
      <c r="E5321" s="40" t="str">
        <f t="shared" si="670"/>
        <v>SWHC005S</v>
      </c>
      <c r="F5321" s="67" t="s">
        <v>246</v>
      </c>
      <c r="G5321" s="40" t="str">
        <f>DataSpec!$B$11</f>
        <v>UpDeemed, DnDeemed, DnDeemDI</v>
      </c>
      <c r="H5321" s="40" t="str">
        <f>DataSpec!$B$7</f>
        <v>Cap-Tons</v>
      </c>
      <c r="I5321" s="40" t="s">
        <v>11</v>
      </c>
      <c r="J5321" t="s">
        <v>186</v>
      </c>
      <c r="K5321" t="s">
        <v>271</v>
      </c>
      <c r="U5321" s="44">
        <f>SUMIFS(Table1[AStdWBkW],Table1[EnergyImpactID],E5321,Table1[BldgType],B5321,Table1[BldgVint],C5321,Table1[BldgLoc],F5321)</f>
        <v>0.03</v>
      </c>
      <c r="V5321" s="44">
        <f>SUMIFS(Table1[AStdWBkWh],Table1[EnergyImpactID],E5321,Table1[BldgType],B5321,Table1[BldgVint],C5321,Table1[BldgLoc],F5321)</f>
        <v>79.22</v>
      </c>
      <c r="W5321" s="69">
        <v>0</v>
      </c>
      <c r="X5321" s="69"/>
      <c r="Y5321" s="69"/>
      <c r="Z5321" s="69"/>
      <c r="AA5321" s="47">
        <f>SUMIF('Cost per Solution Code'!$I$5:$I$24,'Measure Support Table'!D5321,'Cost per Solution Code'!$H$5:$H$24)</f>
        <v>416.53842439071497</v>
      </c>
      <c r="AB5321" s="62"/>
      <c r="AC5321" s="47">
        <f>SUMIF('Cost per Solution Code'!$I$5:$I$24,'Measure Support Table'!D5321,'Cost per Solution Code'!$F$5:$F$24)</f>
        <v>610</v>
      </c>
      <c r="AD5321" s="62"/>
      <c r="AE5321" s="48">
        <f t="shared" si="664"/>
        <v>416.53842439071497</v>
      </c>
      <c r="AF5321" s="48">
        <f t="shared" si="665"/>
        <v>610</v>
      </c>
      <c r="AG5321" s="48">
        <f t="shared" si="666"/>
        <v>193.46157560928503</v>
      </c>
      <c r="AH5321" s="49">
        <f t="shared" si="667"/>
        <v>0</v>
      </c>
      <c r="AI5321" s="49">
        <f t="shared" si="668"/>
        <v>0</v>
      </c>
      <c r="AJ5321" s="50">
        <f t="shared" si="669"/>
        <v>0</v>
      </c>
      <c r="AK5321" s="51">
        <v>0</v>
      </c>
    </row>
    <row r="5322" spans="1:37" hidden="1" x14ac:dyDescent="0.35">
      <c r="A5322" s="39" t="str">
        <f t="shared" si="671"/>
        <v>SWHC005</v>
      </c>
      <c r="B5322" s="39" t="s">
        <v>334</v>
      </c>
      <c r="C5322" s="62" t="s">
        <v>20</v>
      </c>
      <c r="D5322" s="40" t="s">
        <v>187</v>
      </c>
      <c r="E5322" s="40" t="str">
        <f t="shared" si="670"/>
        <v>SWHC005T</v>
      </c>
      <c r="F5322" s="67" t="s">
        <v>246</v>
      </c>
      <c r="G5322" s="40" t="str">
        <f>DataSpec!$B$11</f>
        <v>UpDeemed, DnDeemed, DnDeemDI</v>
      </c>
      <c r="H5322" s="40" t="str">
        <f>DataSpec!$B$7</f>
        <v>Cap-Tons</v>
      </c>
      <c r="I5322" s="40" t="s">
        <v>11</v>
      </c>
      <c r="J5322" t="s">
        <v>186</v>
      </c>
      <c r="K5322" t="s">
        <v>272</v>
      </c>
      <c r="U5322" s="44">
        <f>SUMIFS(Table1[AStdWBkW],Table1[EnergyImpactID],E5322,Table1[BldgType],B5322,Table1[BldgVint],C5322,Table1[BldgLoc],F5322)</f>
        <v>0.02</v>
      </c>
      <c r="V5322" s="44">
        <f>SUMIFS(Table1[AStdWBkWh],Table1[EnergyImpactID],E5322,Table1[BldgType],B5322,Table1[BldgVint],C5322,Table1[BldgLoc],F5322)</f>
        <v>52.81</v>
      </c>
      <c r="W5322" s="69">
        <v>0</v>
      </c>
      <c r="X5322" s="69"/>
      <c r="Y5322" s="69"/>
      <c r="Z5322" s="69"/>
      <c r="AA5322" s="47">
        <f>SUMIF('Cost per Solution Code'!$I$5:$I$24,'Measure Support Table'!D5322,'Cost per Solution Code'!$H$5:$H$24)</f>
        <v>416.53842439071497</v>
      </c>
      <c r="AB5322" s="62"/>
      <c r="AC5322" s="47">
        <f>SUMIF('Cost per Solution Code'!$I$5:$I$24,'Measure Support Table'!D5322,'Cost per Solution Code'!$F$5:$F$24)</f>
        <v>522.1950355751585</v>
      </c>
      <c r="AD5322" s="62"/>
      <c r="AE5322" s="48">
        <f t="shared" si="664"/>
        <v>416.53842439071497</v>
      </c>
      <c r="AF5322" s="48">
        <f t="shared" si="665"/>
        <v>522.1950355751585</v>
      </c>
      <c r="AG5322" s="48">
        <f t="shared" si="666"/>
        <v>105.65661118444353</v>
      </c>
      <c r="AH5322" s="49">
        <f t="shared" si="667"/>
        <v>0</v>
      </c>
      <c r="AI5322" s="49">
        <f t="shared" si="668"/>
        <v>0</v>
      </c>
      <c r="AJ5322" s="50">
        <f t="shared" si="669"/>
        <v>0</v>
      </c>
      <c r="AK5322" s="51">
        <v>0</v>
      </c>
    </row>
    <row r="5323" spans="1:37" hidden="1" x14ac:dyDescent="0.35">
      <c r="A5323" s="39" t="str">
        <f t="shared" si="671"/>
        <v>SWHC005</v>
      </c>
      <c r="B5323" s="39" t="s">
        <v>334</v>
      </c>
      <c r="C5323" s="62" t="s">
        <v>20</v>
      </c>
      <c r="D5323" s="40" t="s">
        <v>163</v>
      </c>
      <c r="E5323" s="40" t="str">
        <f t="shared" si="670"/>
        <v>SWHC005A</v>
      </c>
      <c r="F5323" s="67" t="s">
        <v>247</v>
      </c>
      <c r="G5323" s="40" t="str">
        <f>DataSpec!$B$11</f>
        <v>UpDeemed, DnDeemed, DnDeemDI</v>
      </c>
      <c r="H5323" s="40" t="str">
        <f>DataSpec!$B$7</f>
        <v>Cap-Tons</v>
      </c>
      <c r="I5323" s="40" t="s">
        <v>11</v>
      </c>
      <c r="J5323" t="s">
        <v>164</v>
      </c>
      <c r="K5323" t="s">
        <v>253</v>
      </c>
      <c r="U5323" s="44">
        <f>SUMIFS(Table1[AStdWBkW],Table1[EnergyImpactID],E5323,Table1[BldgType],B5323,Table1[BldgVint],C5323,Table1[BldgLoc],F5323)</f>
        <v>0.02</v>
      </c>
      <c r="V5323" s="44">
        <f>SUMIFS(Table1[AStdWBkWh],Table1[EnergyImpactID],E5323,Table1[BldgType],B5323,Table1[BldgVint],C5323,Table1[BldgLoc],F5323)</f>
        <v>52.96</v>
      </c>
      <c r="W5323" s="69">
        <v>0</v>
      </c>
      <c r="X5323" s="69"/>
      <c r="Y5323" s="69"/>
      <c r="Z5323" s="69"/>
      <c r="AA5323" s="47">
        <f>SUMIF('Cost per Solution Code'!$I$5:$I$24,'Measure Support Table'!D5323,'Cost per Solution Code'!$H$5:$H$24)</f>
        <v>656.88499999999999</v>
      </c>
      <c r="AB5323" s="62"/>
      <c r="AC5323" s="47">
        <f>SUMIF('Cost per Solution Code'!$I$5:$I$24,'Measure Support Table'!D5323,'Cost per Solution Code'!$F$5:$F$24)</f>
        <v>931.83999999999992</v>
      </c>
      <c r="AD5323" s="62"/>
      <c r="AE5323" s="48">
        <f t="shared" si="664"/>
        <v>656.88499999999999</v>
      </c>
      <c r="AF5323" s="48">
        <f t="shared" si="665"/>
        <v>931.83999999999992</v>
      </c>
      <c r="AG5323" s="48">
        <f t="shared" si="666"/>
        <v>274.95499999999993</v>
      </c>
      <c r="AH5323" s="49">
        <f t="shared" si="667"/>
        <v>0</v>
      </c>
      <c r="AI5323" s="49">
        <f t="shared" si="668"/>
        <v>0</v>
      </c>
      <c r="AJ5323" s="50">
        <f t="shared" si="669"/>
        <v>0</v>
      </c>
      <c r="AK5323" s="51">
        <v>0</v>
      </c>
    </row>
    <row r="5324" spans="1:37" hidden="1" x14ac:dyDescent="0.35">
      <c r="A5324" s="39" t="str">
        <f t="shared" si="671"/>
        <v>SWHC005</v>
      </c>
      <c r="B5324" s="39" t="s">
        <v>334</v>
      </c>
      <c r="C5324" s="62" t="s">
        <v>20</v>
      </c>
      <c r="D5324" s="40" t="s">
        <v>165</v>
      </c>
      <c r="E5324" s="40" t="str">
        <f t="shared" si="670"/>
        <v>SWHC005B</v>
      </c>
      <c r="F5324" s="67" t="s">
        <v>247</v>
      </c>
      <c r="G5324" s="40" t="str">
        <f>DataSpec!$B$11</f>
        <v>UpDeemed, DnDeemed, DnDeemDI</v>
      </c>
      <c r="H5324" s="40" t="str">
        <f>DataSpec!$B$7</f>
        <v>Cap-Tons</v>
      </c>
      <c r="I5324" s="40" t="s">
        <v>11</v>
      </c>
      <c r="J5324" t="s">
        <v>164</v>
      </c>
      <c r="K5324" t="s">
        <v>254</v>
      </c>
      <c r="U5324" s="44">
        <f>SUMIFS(Table1[AStdWBkW],Table1[EnergyImpactID],E5324,Table1[BldgType],B5324,Table1[BldgVint],C5324,Table1[BldgLoc],F5324)</f>
        <v>0.02</v>
      </c>
      <c r="V5324" s="44">
        <f>SUMIFS(Table1[AStdWBkWh],Table1[EnergyImpactID],E5324,Table1[BldgType],B5324,Table1[BldgVint],C5324,Table1[BldgLoc],F5324)</f>
        <v>35.340000000000003</v>
      </c>
      <c r="W5324" s="69">
        <v>0</v>
      </c>
      <c r="X5324" s="69"/>
      <c r="Y5324" s="69"/>
      <c r="Z5324" s="69"/>
      <c r="AA5324" s="47">
        <f>SUMIF('Cost per Solution Code'!$I$5:$I$24,'Measure Support Table'!D5324,'Cost per Solution Code'!$H$5:$H$24)</f>
        <v>656.88499999999999</v>
      </c>
      <c r="AB5324" s="62"/>
      <c r="AC5324" s="47">
        <f>SUMIF('Cost per Solution Code'!$I$5:$I$24,'Measure Support Table'!D5324,'Cost per Solution Code'!$F$5:$F$24)</f>
        <v>729.01</v>
      </c>
      <c r="AD5324" s="62"/>
      <c r="AE5324" s="48">
        <f t="shared" si="664"/>
        <v>656.88499999999999</v>
      </c>
      <c r="AF5324" s="48">
        <f t="shared" si="665"/>
        <v>729.01</v>
      </c>
      <c r="AG5324" s="48">
        <f t="shared" si="666"/>
        <v>72.125</v>
      </c>
      <c r="AH5324" s="49">
        <f t="shared" si="667"/>
        <v>0</v>
      </c>
      <c r="AI5324" s="49">
        <f t="shared" si="668"/>
        <v>0</v>
      </c>
      <c r="AJ5324" s="50">
        <f t="shared" si="669"/>
        <v>0</v>
      </c>
      <c r="AK5324" s="51">
        <v>0</v>
      </c>
    </row>
    <row r="5325" spans="1:37" hidden="1" x14ac:dyDescent="0.35">
      <c r="A5325" s="39" t="str">
        <f t="shared" si="671"/>
        <v>SWHC005</v>
      </c>
      <c r="B5325" s="39" t="s">
        <v>334</v>
      </c>
      <c r="C5325" s="62" t="s">
        <v>20</v>
      </c>
      <c r="D5325" s="40" t="s">
        <v>166</v>
      </c>
      <c r="E5325" s="40" t="str">
        <f t="shared" si="670"/>
        <v>SWHC005C</v>
      </c>
      <c r="F5325" s="67" t="s">
        <v>247</v>
      </c>
      <c r="G5325" s="40" t="str">
        <f>DataSpec!$B$11</f>
        <v>UpDeemed, DnDeemed, DnDeemDI</v>
      </c>
      <c r="H5325" s="40" t="str">
        <f>DataSpec!$B$7</f>
        <v>Cap-Tons</v>
      </c>
      <c r="I5325" s="40" t="s">
        <v>11</v>
      </c>
      <c r="J5325" t="s">
        <v>167</v>
      </c>
      <c r="K5325" t="s">
        <v>255</v>
      </c>
      <c r="U5325" s="44">
        <f>SUMIFS(Table1[AStdWBkW],Table1[EnergyImpactID],E5325,Table1[BldgType],B5325,Table1[BldgVint],C5325,Table1[BldgLoc],F5325)</f>
        <v>0.02</v>
      </c>
      <c r="V5325" s="44">
        <f>SUMIFS(Table1[AStdWBkWh],Table1[EnergyImpactID],E5325,Table1[BldgType],B5325,Table1[BldgVint],C5325,Table1[BldgLoc],F5325)</f>
        <v>49.66</v>
      </c>
      <c r="W5325" s="69">
        <v>0</v>
      </c>
      <c r="X5325" s="69"/>
      <c r="Y5325" s="69"/>
      <c r="Z5325" s="69"/>
      <c r="AA5325" s="47">
        <f>SUMIF('Cost per Solution Code'!$I$5:$I$24,'Measure Support Table'!D5325,'Cost per Solution Code'!$H$5:$H$24)</f>
        <v>515.125</v>
      </c>
      <c r="AB5325" s="62"/>
      <c r="AC5325" s="47">
        <f>SUMIF('Cost per Solution Code'!$I$5:$I$24,'Measure Support Table'!D5325,'Cost per Solution Code'!$F$5:$F$24)</f>
        <v>741.56</v>
      </c>
      <c r="AD5325" s="62"/>
      <c r="AE5325" s="48">
        <f t="shared" si="664"/>
        <v>515.125</v>
      </c>
      <c r="AF5325" s="48">
        <f t="shared" si="665"/>
        <v>741.56</v>
      </c>
      <c r="AG5325" s="48">
        <f t="shared" si="666"/>
        <v>226.43499999999995</v>
      </c>
      <c r="AH5325" s="49">
        <f t="shared" si="667"/>
        <v>0</v>
      </c>
      <c r="AI5325" s="49">
        <f t="shared" si="668"/>
        <v>0</v>
      </c>
      <c r="AJ5325" s="50">
        <f t="shared" si="669"/>
        <v>0</v>
      </c>
      <c r="AK5325" s="51">
        <v>0</v>
      </c>
    </row>
    <row r="5326" spans="1:37" hidden="1" x14ac:dyDescent="0.35">
      <c r="A5326" s="39" t="str">
        <f t="shared" si="671"/>
        <v>SWHC005</v>
      </c>
      <c r="B5326" s="39" t="s">
        <v>334</v>
      </c>
      <c r="C5326" s="62" t="s">
        <v>20</v>
      </c>
      <c r="D5326" s="40" t="s">
        <v>168</v>
      </c>
      <c r="E5326" s="40" t="str">
        <f t="shared" si="670"/>
        <v>SWHC005D</v>
      </c>
      <c r="F5326" s="67" t="s">
        <v>247</v>
      </c>
      <c r="G5326" s="40" t="str">
        <f>DataSpec!$B$11</f>
        <v>UpDeemed, DnDeemed, DnDeemDI</v>
      </c>
      <c r="H5326" s="40" t="str">
        <f>DataSpec!$B$7</f>
        <v>Cap-Tons</v>
      </c>
      <c r="I5326" s="40" t="s">
        <v>11</v>
      </c>
      <c r="J5326" t="s">
        <v>167</v>
      </c>
      <c r="K5326" t="s">
        <v>256</v>
      </c>
      <c r="U5326" s="44">
        <f>SUMIFS(Table1[AStdWBkW],Table1[EnergyImpactID],E5326,Table1[BldgType],B5326,Table1[BldgVint],C5326,Table1[BldgLoc],F5326)</f>
        <v>0.01</v>
      </c>
      <c r="V5326" s="44">
        <f>SUMIFS(Table1[AStdWBkWh],Table1[EnergyImpactID],E5326,Table1[BldgType],B5326,Table1[BldgVint],C5326,Table1[BldgLoc],F5326)</f>
        <v>33.090000000000003</v>
      </c>
      <c r="W5326" s="69">
        <v>0</v>
      </c>
      <c r="X5326" s="69"/>
      <c r="Y5326" s="69"/>
      <c r="Z5326" s="69"/>
      <c r="AA5326" s="47">
        <f>SUMIF('Cost per Solution Code'!$I$5:$I$24,'Measure Support Table'!D5326,'Cost per Solution Code'!$H$5:$H$24)</f>
        <v>515.125</v>
      </c>
      <c r="AB5326" s="62"/>
      <c r="AC5326" s="47">
        <f>SUMIF('Cost per Solution Code'!$I$5:$I$24,'Measure Support Table'!D5326,'Cost per Solution Code'!$F$5:$F$24)</f>
        <v>673.54</v>
      </c>
      <c r="AD5326" s="62"/>
      <c r="AE5326" s="48">
        <f t="shared" si="664"/>
        <v>515.125</v>
      </c>
      <c r="AF5326" s="48">
        <f t="shared" si="665"/>
        <v>673.54</v>
      </c>
      <c r="AG5326" s="48">
        <f t="shared" si="666"/>
        <v>158.41499999999996</v>
      </c>
      <c r="AH5326" s="49">
        <f t="shared" si="667"/>
        <v>0</v>
      </c>
      <c r="AI5326" s="49">
        <f t="shared" si="668"/>
        <v>0</v>
      </c>
      <c r="AJ5326" s="50">
        <f t="shared" si="669"/>
        <v>0</v>
      </c>
      <c r="AK5326" s="51">
        <v>0</v>
      </c>
    </row>
    <row r="5327" spans="1:37" hidden="1" x14ac:dyDescent="0.35">
      <c r="A5327" s="39" t="str">
        <f t="shared" si="671"/>
        <v>SWHC005</v>
      </c>
      <c r="B5327" s="39" t="s">
        <v>334</v>
      </c>
      <c r="C5327" s="62" t="s">
        <v>20</v>
      </c>
      <c r="D5327" s="40" t="s">
        <v>169</v>
      </c>
      <c r="E5327" s="40" t="str">
        <f t="shared" si="670"/>
        <v>SWHC005E</v>
      </c>
      <c r="F5327" s="67" t="s">
        <v>247</v>
      </c>
      <c r="G5327" s="40" t="str">
        <f>DataSpec!$B$11</f>
        <v>UpDeemed, DnDeemed, DnDeemDI</v>
      </c>
      <c r="H5327" s="40" t="str">
        <f>DataSpec!$B$7</f>
        <v>Cap-Tons</v>
      </c>
      <c r="I5327" s="40" t="s">
        <v>11</v>
      </c>
      <c r="J5327" t="s">
        <v>170</v>
      </c>
      <c r="K5327" t="s">
        <v>257</v>
      </c>
      <c r="U5327" s="44">
        <f>SUMIFS(Table1[AStdWBkW],Table1[EnergyImpactID],E5327,Table1[BldgType],B5327,Table1[BldgVint],C5327,Table1[BldgLoc],F5327)</f>
        <v>0.02</v>
      </c>
      <c r="V5327" s="44">
        <f>SUMIFS(Table1[AStdWBkWh],Table1[EnergyImpactID],E5327,Table1[BldgType],B5327,Table1[BldgVint],C5327,Table1[BldgLoc],F5327)</f>
        <v>48.79</v>
      </c>
      <c r="W5327" s="69">
        <v>0</v>
      </c>
      <c r="X5327" s="69"/>
      <c r="Y5327" s="69"/>
      <c r="Z5327" s="69"/>
      <c r="AA5327" s="47">
        <f>SUMIF('Cost per Solution Code'!$I$5:$I$24,'Measure Support Table'!D5327,'Cost per Solution Code'!$H$5:$H$24)</f>
        <v>448.52499999999998</v>
      </c>
      <c r="AB5327" s="62"/>
      <c r="AC5327" s="47">
        <f>SUMIF('Cost per Solution Code'!$I$5:$I$24,'Measure Support Table'!D5327,'Cost per Solution Code'!$F$5:$F$24)</f>
        <v>698.35</v>
      </c>
      <c r="AD5327" s="62"/>
      <c r="AE5327" s="48">
        <f t="shared" si="664"/>
        <v>448.52499999999998</v>
      </c>
      <c r="AF5327" s="48">
        <f t="shared" si="665"/>
        <v>698.35</v>
      </c>
      <c r="AG5327" s="48">
        <f t="shared" si="666"/>
        <v>249.82500000000005</v>
      </c>
      <c r="AH5327" s="49">
        <f t="shared" si="667"/>
        <v>0</v>
      </c>
      <c r="AI5327" s="49">
        <f t="shared" si="668"/>
        <v>0</v>
      </c>
      <c r="AJ5327" s="50">
        <f t="shared" si="669"/>
        <v>0</v>
      </c>
      <c r="AK5327" s="51">
        <v>0</v>
      </c>
    </row>
    <row r="5328" spans="1:37" hidden="1" x14ac:dyDescent="0.35">
      <c r="A5328" s="39" t="str">
        <f t="shared" si="671"/>
        <v>SWHC005</v>
      </c>
      <c r="B5328" s="39" t="s">
        <v>334</v>
      </c>
      <c r="C5328" s="62" t="s">
        <v>20</v>
      </c>
      <c r="D5328" s="40" t="s">
        <v>171</v>
      </c>
      <c r="E5328" s="40" t="str">
        <f t="shared" si="670"/>
        <v>SWHC005F</v>
      </c>
      <c r="F5328" s="67" t="s">
        <v>247</v>
      </c>
      <c r="G5328" s="40" t="str">
        <f>DataSpec!$B$11</f>
        <v>UpDeemed, DnDeemed, DnDeemDI</v>
      </c>
      <c r="H5328" s="40" t="str">
        <f>DataSpec!$B$7</f>
        <v>Cap-Tons</v>
      </c>
      <c r="I5328" s="40" t="s">
        <v>11</v>
      </c>
      <c r="J5328" t="s">
        <v>170</v>
      </c>
      <c r="K5328" t="s">
        <v>258</v>
      </c>
      <c r="U5328" s="44">
        <f>SUMIFS(Table1[AStdWBkW],Table1[EnergyImpactID],E5328,Table1[BldgType],B5328,Table1[BldgVint],C5328,Table1[BldgLoc],F5328)</f>
        <v>0.01</v>
      </c>
      <c r="V5328" s="44">
        <f>SUMIFS(Table1[AStdWBkWh],Table1[EnergyImpactID],E5328,Table1[BldgType],B5328,Table1[BldgVint],C5328,Table1[BldgLoc],F5328)</f>
        <v>32.520000000000003</v>
      </c>
      <c r="W5328" s="69">
        <v>0</v>
      </c>
      <c r="X5328" s="69"/>
      <c r="Y5328" s="69"/>
      <c r="Z5328" s="69"/>
      <c r="AA5328" s="47">
        <f>SUMIF('Cost per Solution Code'!$I$5:$I$24,'Measure Support Table'!D5328,'Cost per Solution Code'!$H$5:$H$24)</f>
        <v>448.52499999999998</v>
      </c>
      <c r="AB5328" s="62"/>
      <c r="AC5328" s="47">
        <f>SUMIF('Cost per Solution Code'!$I$5:$I$24,'Measure Support Table'!D5328,'Cost per Solution Code'!$F$5:$F$24)</f>
        <v>642.36500000000001</v>
      </c>
      <c r="AD5328" s="62"/>
      <c r="AE5328" s="48">
        <f t="shared" si="664"/>
        <v>448.52499999999998</v>
      </c>
      <c r="AF5328" s="48">
        <f t="shared" si="665"/>
        <v>642.36500000000001</v>
      </c>
      <c r="AG5328" s="48">
        <f t="shared" si="666"/>
        <v>193.84000000000003</v>
      </c>
      <c r="AH5328" s="49">
        <f t="shared" si="667"/>
        <v>0</v>
      </c>
      <c r="AI5328" s="49">
        <f t="shared" si="668"/>
        <v>0</v>
      </c>
      <c r="AJ5328" s="50">
        <f t="shared" si="669"/>
        <v>0</v>
      </c>
      <c r="AK5328" s="51">
        <v>0</v>
      </c>
    </row>
    <row r="5329" spans="1:37" hidden="1" x14ac:dyDescent="0.35">
      <c r="A5329" s="39" t="str">
        <f t="shared" si="671"/>
        <v>SWHC005</v>
      </c>
      <c r="B5329" s="39" t="s">
        <v>334</v>
      </c>
      <c r="C5329" s="62" t="s">
        <v>20</v>
      </c>
      <c r="D5329" s="40" t="s">
        <v>8</v>
      </c>
      <c r="E5329" s="40" t="str">
        <f t="shared" si="670"/>
        <v>SWHC005G</v>
      </c>
      <c r="F5329" s="67" t="s">
        <v>247</v>
      </c>
      <c r="G5329" s="40" t="str">
        <f>DataSpec!$B$11</f>
        <v>UpDeemed, DnDeemed, DnDeemDI</v>
      </c>
      <c r="H5329" s="40" t="str">
        <f>DataSpec!$B$7</f>
        <v>Cap-Tons</v>
      </c>
      <c r="I5329" s="40" t="s">
        <v>11</v>
      </c>
      <c r="J5329" t="s">
        <v>172</v>
      </c>
      <c r="K5329" t="s">
        <v>259</v>
      </c>
      <c r="U5329" s="44">
        <f>SUMIFS(Table1[AStdWBkW],Table1[EnergyImpactID],E5329,Table1[BldgType],B5329,Table1[BldgVint],C5329,Table1[BldgLoc],F5329)</f>
        <v>0.02</v>
      </c>
      <c r="V5329" s="44">
        <f>SUMIFS(Table1[AStdWBkWh],Table1[EnergyImpactID],E5329,Table1[BldgType],B5329,Table1[BldgVint],C5329,Table1[BldgLoc],F5329)</f>
        <v>48.79</v>
      </c>
      <c r="W5329" s="69">
        <v>0</v>
      </c>
      <c r="X5329" s="69"/>
      <c r="Y5329" s="69"/>
      <c r="Z5329" s="69"/>
      <c r="AA5329" s="47">
        <f>SUMIF('Cost per Solution Code'!$I$5:$I$24,'Measure Support Table'!D5329,'Cost per Solution Code'!$H$5:$H$24)</f>
        <v>392.565</v>
      </c>
      <c r="AB5329" s="62"/>
      <c r="AC5329" s="47">
        <f>SUMIF('Cost per Solution Code'!$I$5:$I$24,'Measure Support Table'!D5329,'Cost per Solution Code'!$F$5:$F$24)</f>
        <v>491.11500000000001</v>
      </c>
      <c r="AD5329" s="62"/>
      <c r="AE5329" s="48">
        <f t="shared" si="664"/>
        <v>392.565</v>
      </c>
      <c r="AF5329" s="48">
        <f t="shared" si="665"/>
        <v>491.11500000000001</v>
      </c>
      <c r="AG5329" s="48">
        <f t="shared" si="666"/>
        <v>98.550000000000011</v>
      </c>
      <c r="AH5329" s="49">
        <f t="shared" si="667"/>
        <v>0</v>
      </c>
      <c r="AI5329" s="49">
        <f t="shared" si="668"/>
        <v>0</v>
      </c>
      <c r="AJ5329" s="50">
        <f t="shared" si="669"/>
        <v>0</v>
      </c>
      <c r="AK5329" s="51">
        <v>0</v>
      </c>
    </row>
    <row r="5330" spans="1:37" hidden="1" x14ac:dyDescent="0.35">
      <c r="A5330" s="39" t="str">
        <f t="shared" si="671"/>
        <v>SWHC005</v>
      </c>
      <c r="B5330" s="39" t="s">
        <v>334</v>
      </c>
      <c r="C5330" s="62" t="s">
        <v>20</v>
      </c>
      <c r="D5330" s="40" t="s">
        <v>16</v>
      </c>
      <c r="E5330" s="40" t="str">
        <f t="shared" si="670"/>
        <v>SWHC005H</v>
      </c>
      <c r="F5330" s="67" t="s">
        <v>247</v>
      </c>
      <c r="G5330" s="40" t="str">
        <f>DataSpec!$B$11</f>
        <v>UpDeemed, DnDeemed, DnDeemDI</v>
      </c>
      <c r="H5330" s="40" t="str">
        <f>DataSpec!$B$7</f>
        <v>Cap-Tons</v>
      </c>
      <c r="I5330" s="40" t="s">
        <v>11</v>
      </c>
      <c r="J5330" t="s">
        <v>172</v>
      </c>
      <c r="K5330" t="s">
        <v>260</v>
      </c>
      <c r="U5330" s="44">
        <f>SUMIFS(Table1[AStdWBkW],Table1[EnergyImpactID],E5330,Table1[BldgType],B5330,Table1[BldgVint],C5330,Table1[BldgLoc],F5330)</f>
        <v>0.01</v>
      </c>
      <c r="V5330" s="44">
        <f>SUMIFS(Table1[AStdWBkWh],Table1[EnergyImpactID],E5330,Table1[BldgType],B5330,Table1[BldgVint],C5330,Table1[BldgLoc],F5330)</f>
        <v>32.520000000000003</v>
      </c>
      <c r="W5330" s="69">
        <v>0</v>
      </c>
      <c r="X5330" s="69"/>
      <c r="Y5330" s="69"/>
      <c r="Z5330" s="69"/>
      <c r="AA5330" s="47">
        <f>SUMIF('Cost per Solution Code'!$I$5:$I$24,'Measure Support Table'!D5330,'Cost per Solution Code'!$H$5:$H$24)</f>
        <v>392.565</v>
      </c>
      <c r="AB5330" s="62"/>
      <c r="AC5330" s="47">
        <f>SUMIF('Cost per Solution Code'!$I$5:$I$24,'Measure Support Table'!D5330,'Cost per Solution Code'!$F$5:$F$24)</f>
        <v>458.26499999999999</v>
      </c>
      <c r="AD5330" s="62"/>
      <c r="AE5330" s="48">
        <f t="shared" si="664"/>
        <v>392.565</v>
      </c>
      <c r="AF5330" s="48">
        <f t="shared" si="665"/>
        <v>458.26499999999999</v>
      </c>
      <c r="AG5330" s="48">
        <f t="shared" si="666"/>
        <v>65.699999999999989</v>
      </c>
      <c r="AH5330" s="49">
        <f t="shared" si="667"/>
        <v>0</v>
      </c>
      <c r="AI5330" s="49">
        <f t="shared" si="668"/>
        <v>0</v>
      </c>
      <c r="AJ5330" s="50">
        <f t="shared" si="669"/>
        <v>0</v>
      </c>
      <c r="AK5330" s="51">
        <v>0</v>
      </c>
    </row>
    <row r="5331" spans="1:37" hidden="1" x14ac:dyDescent="0.35">
      <c r="A5331" s="39" t="str">
        <f t="shared" si="671"/>
        <v>SWHC005</v>
      </c>
      <c r="B5331" s="39" t="s">
        <v>334</v>
      </c>
      <c r="C5331" s="62" t="s">
        <v>20</v>
      </c>
      <c r="D5331" s="40" t="s">
        <v>18</v>
      </c>
      <c r="E5331" s="40" t="str">
        <f t="shared" si="670"/>
        <v>SWHC005I</v>
      </c>
      <c r="F5331" s="67" t="s">
        <v>247</v>
      </c>
      <c r="G5331" s="40" t="str">
        <f>DataSpec!$B$11</f>
        <v>UpDeemed, DnDeemed, DnDeemDI</v>
      </c>
      <c r="H5331" s="40" t="str">
        <f>DataSpec!$B$7</f>
        <v>Cap-Tons</v>
      </c>
      <c r="I5331" s="40" t="s">
        <v>11</v>
      </c>
      <c r="J5331" t="s">
        <v>173</v>
      </c>
      <c r="K5331" t="s">
        <v>261</v>
      </c>
      <c r="U5331" s="44">
        <f>SUMIFS(Table1[AStdWBkW],Table1[EnergyImpactID],E5331,Table1[BldgType],B5331,Table1[BldgVint],C5331,Table1[BldgLoc],F5331)</f>
        <v>0.03</v>
      </c>
      <c r="V5331" s="44">
        <f>SUMIFS(Table1[AStdWBkWh],Table1[EnergyImpactID],E5331,Table1[BldgType],B5331,Table1[BldgVint],C5331,Table1[BldgLoc],F5331)</f>
        <v>57.93</v>
      </c>
      <c r="W5331" s="69">
        <v>0</v>
      </c>
      <c r="X5331" s="69"/>
      <c r="Y5331" s="69"/>
      <c r="Z5331" s="69"/>
      <c r="AA5331" s="47">
        <f>SUMIF('Cost per Solution Code'!$I$5:$I$24,'Measure Support Table'!D5331,'Cost per Solution Code'!$H$5:$H$24)</f>
        <v>660</v>
      </c>
      <c r="AB5331" s="62"/>
      <c r="AC5331" s="47">
        <f>SUMIF('Cost per Solution Code'!$I$5:$I$24,'Measure Support Table'!D5331,'Cost per Solution Code'!$F$5:$F$24)</f>
        <v>923</v>
      </c>
      <c r="AD5331" s="62"/>
      <c r="AE5331" s="48">
        <f t="shared" si="664"/>
        <v>660</v>
      </c>
      <c r="AF5331" s="48">
        <f t="shared" si="665"/>
        <v>923</v>
      </c>
      <c r="AG5331" s="48">
        <f t="shared" si="666"/>
        <v>263</v>
      </c>
      <c r="AH5331" s="49">
        <f t="shared" si="667"/>
        <v>0</v>
      </c>
      <c r="AI5331" s="49">
        <f t="shared" si="668"/>
        <v>0</v>
      </c>
      <c r="AJ5331" s="50">
        <f t="shared" si="669"/>
        <v>0</v>
      </c>
      <c r="AK5331" s="51">
        <v>0</v>
      </c>
    </row>
    <row r="5332" spans="1:37" hidden="1" x14ac:dyDescent="0.35">
      <c r="A5332" s="39" t="str">
        <f t="shared" si="671"/>
        <v>SWHC005</v>
      </c>
      <c r="B5332" s="39" t="s">
        <v>334</v>
      </c>
      <c r="C5332" s="62" t="s">
        <v>20</v>
      </c>
      <c r="D5332" s="40" t="s">
        <v>22</v>
      </c>
      <c r="E5332" s="40" t="str">
        <f t="shared" si="670"/>
        <v>SWHC005J</v>
      </c>
      <c r="F5332" s="67" t="s">
        <v>247</v>
      </c>
      <c r="G5332" s="40" t="str">
        <f>DataSpec!$B$11</f>
        <v>UpDeemed, DnDeemed, DnDeemDI</v>
      </c>
      <c r="H5332" s="40" t="str">
        <f>DataSpec!$B$7</f>
        <v>Cap-Tons</v>
      </c>
      <c r="I5332" s="40" t="s">
        <v>11</v>
      </c>
      <c r="J5332" t="s">
        <v>173</v>
      </c>
      <c r="K5332" t="s">
        <v>262</v>
      </c>
      <c r="U5332" s="44">
        <f>SUMIFS(Table1[AStdWBkW],Table1[EnergyImpactID],E5332,Table1[BldgType],B5332,Table1[BldgVint],C5332,Table1[BldgLoc],F5332)</f>
        <v>0.02</v>
      </c>
      <c r="V5332" s="44">
        <f>SUMIFS(Table1[AStdWBkWh],Table1[EnergyImpactID],E5332,Table1[BldgType],B5332,Table1[BldgVint],C5332,Table1[BldgLoc],F5332)</f>
        <v>38.659999999999997</v>
      </c>
      <c r="W5332" s="69">
        <v>0</v>
      </c>
      <c r="X5332" s="69"/>
      <c r="Y5332" s="69"/>
      <c r="Z5332" s="69"/>
      <c r="AA5332" s="47">
        <f>SUMIF('Cost per Solution Code'!$I$5:$I$24,'Measure Support Table'!D5332,'Cost per Solution Code'!$H$5:$H$24)</f>
        <v>660</v>
      </c>
      <c r="AB5332" s="62"/>
      <c r="AC5332" s="47">
        <f>SUMIF('Cost per Solution Code'!$I$5:$I$24,'Measure Support Table'!D5332,'Cost per Solution Code'!$F$5:$F$24)</f>
        <v>845</v>
      </c>
      <c r="AD5332" s="62"/>
      <c r="AE5332" s="48">
        <f t="shared" si="664"/>
        <v>660</v>
      </c>
      <c r="AF5332" s="48">
        <f t="shared" si="665"/>
        <v>845</v>
      </c>
      <c r="AG5332" s="48">
        <f t="shared" si="666"/>
        <v>185</v>
      </c>
      <c r="AH5332" s="49">
        <f t="shared" si="667"/>
        <v>0</v>
      </c>
      <c r="AI5332" s="49">
        <f t="shared" si="668"/>
        <v>0</v>
      </c>
      <c r="AJ5332" s="50">
        <f t="shared" si="669"/>
        <v>0</v>
      </c>
      <c r="AK5332" s="51">
        <v>0</v>
      </c>
    </row>
    <row r="5333" spans="1:37" hidden="1" x14ac:dyDescent="0.35">
      <c r="A5333" s="39" t="str">
        <f t="shared" si="671"/>
        <v>SWHC005</v>
      </c>
      <c r="B5333" s="39" t="s">
        <v>334</v>
      </c>
      <c r="C5333" s="62" t="s">
        <v>20</v>
      </c>
      <c r="D5333" s="40" t="s">
        <v>25</v>
      </c>
      <c r="E5333" s="40" t="str">
        <f t="shared" si="670"/>
        <v>SWHC005K</v>
      </c>
      <c r="F5333" s="67" t="s">
        <v>247</v>
      </c>
      <c r="G5333" s="40" t="str">
        <f>DataSpec!$B$11</f>
        <v>UpDeemed, DnDeemed, DnDeemDI</v>
      </c>
      <c r="H5333" s="40" t="str">
        <f>DataSpec!$B$7</f>
        <v>Cap-Tons</v>
      </c>
      <c r="I5333" s="40" t="s">
        <v>11</v>
      </c>
      <c r="J5333" t="s">
        <v>174</v>
      </c>
      <c r="K5333" t="s">
        <v>263</v>
      </c>
      <c r="U5333" s="44">
        <f>SUMIFS(Table1[AStdWBkW],Table1[EnergyImpactID],E5333,Table1[BldgType],B5333,Table1[BldgVint],C5333,Table1[BldgLoc],F5333)</f>
        <v>0.03</v>
      </c>
      <c r="V5333" s="44">
        <f>SUMIFS(Table1[AStdWBkWh],Table1[EnergyImpactID],E5333,Table1[BldgType],B5333,Table1[BldgVint],C5333,Table1[BldgLoc],F5333)</f>
        <v>63.93</v>
      </c>
      <c r="W5333" s="69">
        <v>0</v>
      </c>
      <c r="X5333" s="69"/>
      <c r="Y5333" s="69"/>
      <c r="Z5333" s="69"/>
      <c r="AA5333" s="47">
        <f>SUMIF('Cost per Solution Code'!$I$5:$I$24,'Measure Support Table'!D5333,'Cost per Solution Code'!$H$5:$H$24)</f>
        <v>519.14</v>
      </c>
      <c r="AB5333" s="62"/>
      <c r="AC5333" s="47">
        <f>SUMIF('Cost per Solution Code'!$I$5:$I$24,'Measure Support Table'!D5333,'Cost per Solution Code'!$F$5:$F$24)</f>
        <v>685.85</v>
      </c>
      <c r="AD5333" s="62"/>
      <c r="AE5333" s="48">
        <f t="shared" si="664"/>
        <v>519.14</v>
      </c>
      <c r="AF5333" s="48">
        <f t="shared" si="665"/>
        <v>685.85</v>
      </c>
      <c r="AG5333" s="48">
        <f t="shared" si="666"/>
        <v>166.71000000000004</v>
      </c>
      <c r="AH5333" s="49">
        <f t="shared" si="667"/>
        <v>0</v>
      </c>
      <c r="AI5333" s="49">
        <f t="shared" si="668"/>
        <v>0</v>
      </c>
      <c r="AJ5333" s="50">
        <f t="shared" si="669"/>
        <v>0</v>
      </c>
      <c r="AK5333" s="51">
        <v>0</v>
      </c>
    </row>
    <row r="5334" spans="1:37" hidden="1" x14ac:dyDescent="0.35">
      <c r="A5334" s="39" t="str">
        <f t="shared" si="671"/>
        <v>SWHC005</v>
      </c>
      <c r="B5334" s="39" t="s">
        <v>334</v>
      </c>
      <c r="C5334" s="62" t="s">
        <v>20</v>
      </c>
      <c r="D5334" s="40" t="s">
        <v>175</v>
      </c>
      <c r="E5334" s="40" t="str">
        <f t="shared" si="670"/>
        <v>SWHC005L</v>
      </c>
      <c r="F5334" s="67" t="s">
        <v>247</v>
      </c>
      <c r="G5334" s="40" t="str">
        <f>DataSpec!$B$11</f>
        <v>UpDeemed, DnDeemed, DnDeemDI</v>
      </c>
      <c r="H5334" s="40" t="str">
        <f>DataSpec!$B$7</f>
        <v>Cap-Tons</v>
      </c>
      <c r="I5334" s="40" t="s">
        <v>11</v>
      </c>
      <c r="J5334" t="s">
        <v>174</v>
      </c>
      <c r="K5334" t="s">
        <v>264</v>
      </c>
      <c r="U5334" s="44">
        <f>SUMIFS(Table1[AStdWBkW],Table1[EnergyImpactID],E5334,Table1[BldgType],B5334,Table1[BldgVint],C5334,Table1[BldgLoc],F5334)</f>
        <v>0.02</v>
      </c>
      <c r="V5334" s="44">
        <f>SUMIFS(Table1[AStdWBkWh],Table1[EnergyImpactID],E5334,Table1[BldgType],B5334,Table1[BldgVint],C5334,Table1[BldgLoc],F5334)</f>
        <v>42.61</v>
      </c>
      <c r="W5334" s="69">
        <v>0</v>
      </c>
      <c r="X5334" s="69"/>
      <c r="Y5334" s="69"/>
      <c r="Z5334" s="69"/>
      <c r="AA5334" s="47">
        <f>SUMIF('Cost per Solution Code'!$I$5:$I$24,'Measure Support Table'!D5334,'Cost per Solution Code'!$H$5:$H$24)</f>
        <v>519.14</v>
      </c>
      <c r="AB5334" s="62"/>
      <c r="AC5334" s="47">
        <f>SUMIF('Cost per Solution Code'!$I$5:$I$24,'Measure Support Table'!D5334,'Cost per Solution Code'!$F$5:$F$24)</f>
        <v>555.84500000000003</v>
      </c>
      <c r="AD5334" s="62"/>
      <c r="AE5334" s="48">
        <f t="shared" si="664"/>
        <v>519.14</v>
      </c>
      <c r="AF5334" s="48">
        <f t="shared" si="665"/>
        <v>555.84500000000003</v>
      </c>
      <c r="AG5334" s="48">
        <f t="shared" si="666"/>
        <v>36.705000000000041</v>
      </c>
      <c r="AH5334" s="49">
        <f t="shared" si="667"/>
        <v>0</v>
      </c>
      <c r="AI5334" s="49">
        <f t="shared" si="668"/>
        <v>0</v>
      </c>
      <c r="AJ5334" s="50">
        <f t="shared" si="669"/>
        <v>0</v>
      </c>
      <c r="AK5334" s="51">
        <v>0</v>
      </c>
    </row>
    <row r="5335" spans="1:37" hidden="1" x14ac:dyDescent="0.35">
      <c r="A5335" s="39" t="str">
        <f t="shared" si="671"/>
        <v>SWHC005</v>
      </c>
      <c r="B5335" s="39" t="s">
        <v>334</v>
      </c>
      <c r="C5335" s="62" t="s">
        <v>20</v>
      </c>
      <c r="D5335" s="40" t="s">
        <v>176</v>
      </c>
      <c r="E5335" s="40" t="str">
        <f t="shared" si="670"/>
        <v>SWHC005M</v>
      </c>
      <c r="F5335" s="67" t="s">
        <v>247</v>
      </c>
      <c r="G5335" s="40" t="str">
        <f>DataSpec!$B$11</f>
        <v>UpDeemed, DnDeemed, DnDeemDI</v>
      </c>
      <c r="H5335" s="40" t="str">
        <f>DataSpec!$B$7</f>
        <v>Cap-Tons</v>
      </c>
      <c r="I5335" s="40" t="s">
        <v>11</v>
      </c>
      <c r="J5335" t="s">
        <v>177</v>
      </c>
      <c r="K5335" t="s">
        <v>265</v>
      </c>
      <c r="U5335" s="44">
        <f>SUMIFS(Table1[AStdWBkW],Table1[EnergyImpactID],E5335,Table1[BldgType],B5335,Table1[BldgVint],C5335,Table1[BldgLoc],F5335)</f>
        <v>0.03</v>
      </c>
      <c r="V5335" s="44">
        <f>SUMIFS(Table1[AStdWBkWh],Table1[EnergyImpactID],E5335,Table1[BldgType],B5335,Table1[BldgVint],C5335,Table1[BldgLoc],F5335)</f>
        <v>58.78</v>
      </c>
      <c r="W5335" s="69">
        <v>0</v>
      </c>
      <c r="X5335" s="69"/>
      <c r="Y5335" s="69"/>
      <c r="Z5335" s="69"/>
      <c r="AA5335" s="47">
        <f>SUMIF('Cost per Solution Code'!$I$5:$I$24,'Measure Support Table'!D5335,'Cost per Solution Code'!$H$5:$H$24)</f>
        <v>449.41</v>
      </c>
      <c r="AB5335" s="62"/>
      <c r="AC5335" s="47">
        <f>SUMIF('Cost per Solution Code'!$I$5:$I$24,'Measure Support Table'!D5335,'Cost per Solution Code'!$F$5:$F$24)</f>
        <v>771.3576281291954</v>
      </c>
      <c r="AD5335" s="62"/>
      <c r="AE5335" s="48">
        <f t="shared" si="664"/>
        <v>449.41</v>
      </c>
      <c r="AF5335" s="48">
        <f t="shared" si="665"/>
        <v>771.3576281291954</v>
      </c>
      <c r="AG5335" s="48">
        <f t="shared" si="666"/>
        <v>321.94762812919538</v>
      </c>
      <c r="AH5335" s="49">
        <f t="shared" si="667"/>
        <v>0</v>
      </c>
      <c r="AI5335" s="49">
        <f t="shared" si="668"/>
        <v>0</v>
      </c>
      <c r="AJ5335" s="50">
        <f t="shared" si="669"/>
        <v>0</v>
      </c>
      <c r="AK5335" s="51">
        <v>0</v>
      </c>
    </row>
    <row r="5336" spans="1:37" hidden="1" x14ac:dyDescent="0.35">
      <c r="A5336" s="39" t="str">
        <f t="shared" si="671"/>
        <v>SWHC005</v>
      </c>
      <c r="B5336" s="39" t="s">
        <v>334</v>
      </c>
      <c r="C5336" s="62" t="s">
        <v>20</v>
      </c>
      <c r="D5336" s="40" t="s">
        <v>178</v>
      </c>
      <c r="E5336" s="40" t="str">
        <f t="shared" si="670"/>
        <v>SWHC005N</v>
      </c>
      <c r="F5336" s="67" t="s">
        <v>247</v>
      </c>
      <c r="G5336" s="40" t="str">
        <f>DataSpec!$B$11</f>
        <v>UpDeemed, DnDeemed, DnDeemDI</v>
      </c>
      <c r="H5336" s="40" t="str">
        <f>DataSpec!$B$7</f>
        <v>Cap-Tons</v>
      </c>
      <c r="I5336" s="40" t="s">
        <v>11</v>
      </c>
      <c r="J5336" t="s">
        <v>177</v>
      </c>
      <c r="K5336" t="s">
        <v>266</v>
      </c>
      <c r="U5336" s="44">
        <f>SUMIFS(Table1[AStdWBkW],Table1[EnergyImpactID],E5336,Table1[BldgType],B5336,Table1[BldgVint],C5336,Table1[BldgLoc],F5336)</f>
        <v>0.02</v>
      </c>
      <c r="V5336" s="44">
        <f>SUMIFS(Table1[AStdWBkWh],Table1[EnergyImpactID],E5336,Table1[BldgType],B5336,Table1[BldgVint],C5336,Table1[BldgLoc],F5336)</f>
        <v>39.21</v>
      </c>
      <c r="W5336" s="69">
        <v>0</v>
      </c>
      <c r="X5336" s="69"/>
      <c r="Y5336" s="69"/>
      <c r="Z5336" s="69"/>
      <c r="AA5336" s="47">
        <f>SUMIF('Cost per Solution Code'!$I$5:$I$24,'Measure Support Table'!D5336,'Cost per Solution Code'!$H$5:$H$24)</f>
        <v>449.41</v>
      </c>
      <c r="AB5336" s="62"/>
      <c r="AC5336" s="47">
        <f>SUMIF('Cost per Solution Code'!$I$5:$I$24,'Measure Support Table'!D5336,'Cost per Solution Code'!$F$5:$F$24)</f>
        <v>629.11366698254767</v>
      </c>
      <c r="AD5336" s="62"/>
      <c r="AE5336" s="48">
        <f t="shared" si="664"/>
        <v>449.41</v>
      </c>
      <c r="AF5336" s="48">
        <f t="shared" si="665"/>
        <v>629.11366698254767</v>
      </c>
      <c r="AG5336" s="48">
        <f t="shared" si="666"/>
        <v>179.70366698254765</v>
      </c>
      <c r="AH5336" s="49">
        <f t="shared" si="667"/>
        <v>0</v>
      </c>
      <c r="AI5336" s="49">
        <f t="shared" si="668"/>
        <v>0</v>
      </c>
      <c r="AJ5336" s="50">
        <f t="shared" si="669"/>
        <v>0</v>
      </c>
      <c r="AK5336" s="51">
        <v>0</v>
      </c>
    </row>
    <row r="5337" spans="1:37" hidden="1" x14ac:dyDescent="0.35">
      <c r="A5337" s="39" t="str">
        <f t="shared" si="671"/>
        <v>SWHC005</v>
      </c>
      <c r="B5337" s="39" t="s">
        <v>334</v>
      </c>
      <c r="C5337" s="62" t="s">
        <v>20</v>
      </c>
      <c r="D5337" s="40" t="s">
        <v>179</v>
      </c>
      <c r="E5337" s="40" t="str">
        <f t="shared" si="670"/>
        <v>SWHC005O</v>
      </c>
      <c r="F5337" s="67" t="s">
        <v>247</v>
      </c>
      <c r="G5337" s="40" t="str">
        <f>DataSpec!$B$11</f>
        <v>UpDeemed, DnDeemed, DnDeemDI</v>
      </c>
      <c r="H5337" s="40" t="str">
        <f>DataSpec!$B$7</f>
        <v>Cap-Tons</v>
      </c>
      <c r="I5337" s="40" t="s">
        <v>11</v>
      </c>
      <c r="J5337" t="s">
        <v>180</v>
      </c>
      <c r="K5337" t="s">
        <v>267</v>
      </c>
      <c r="U5337" s="44">
        <f>SUMIFS(Table1[AStdWBkW],Table1[EnergyImpactID],E5337,Table1[BldgType],B5337,Table1[BldgVint],C5337,Table1[BldgLoc],F5337)</f>
        <v>0.03</v>
      </c>
      <c r="V5337" s="44">
        <f>SUMIFS(Table1[AStdWBkWh],Table1[EnergyImpactID],E5337,Table1[BldgType],B5337,Table1[BldgVint],C5337,Table1[BldgLoc],F5337)</f>
        <v>70.5</v>
      </c>
      <c r="W5337" s="69">
        <v>0</v>
      </c>
      <c r="X5337" s="69"/>
      <c r="Y5337" s="69"/>
      <c r="Z5337" s="69"/>
      <c r="AA5337" s="47">
        <f>SUMIF('Cost per Solution Code'!$I$5:$I$24,'Measure Support Table'!D5337,'Cost per Solution Code'!$H$5:$H$24)</f>
        <v>1086</v>
      </c>
      <c r="AB5337" s="62"/>
      <c r="AC5337" s="47">
        <f>SUMIF('Cost per Solution Code'!$I$5:$I$24,'Measure Support Table'!D5337,'Cost per Solution Code'!$F$5:$F$24)</f>
        <v>1124.9000000000001</v>
      </c>
      <c r="AD5337" s="62"/>
      <c r="AE5337" s="48">
        <f t="shared" si="664"/>
        <v>1086</v>
      </c>
      <c r="AF5337" s="48">
        <f t="shared" si="665"/>
        <v>1124.9000000000001</v>
      </c>
      <c r="AG5337" s="48">
        <f t="shared" si="666"/>
        <v>38.900000000000091</v>
      </c>
      <c r="AH5337" s="49">
        <f t="shared" si="667"/>
        <v>0</v>
      </c>
      <c r="AI5337" s="49">
        <f t="shared" si="668"/>
        <v>0</v>
      </c>
      <c r="AJ5337" s="50">
        <f t="shared" si="669"/>
        <v>0</v>
      </c>
      <c r="AK5337" s="51">
        <v>0</v>
      </c>
    </row>
    <row r="5338" spans="1:37" hidden="1" x14ac:dyDescent="0.35">
      <c r="A5338" s="39" t="str">
        <f t="shared" si="671"/>
        <v>SWHC005</v>
      </c>
      <c r="B5338" s="39" t="s">
        <v>334</v>
      </c>
      <c r="C5338" s="62" t="s">
        <v>20</v>
      </c>
      <c r="D5338" s="40" t="s">
        <v>181</v>
      </c>
      <c r="E5338" s="40" t="str">
        <f t="shared" si="670"/>
        <v>SWHC005P</v>
      </c>
      <c r="F5338" s="67" t="s">
        <v>247</v>
      </c>
      <c r="G5338" s="40" t="str">
        <f>DataSpec!$B$11</f>
        <v>UpDeemed, DnDeemed, DnDeemDI</v>
      </c>
      <c r="H5338" s="40" t="str">
        <f>DataSpec!$B$7</f>
        <v>Cap-Tons</v>
      </c>
      <c r="I5338" s="40" t="s">
        <v>11</v>
      </c>
      <c r="J5338" t="s">
        <v>180</v>
      </c>
      <c r="K5338" t="s">
        <v>268</v>
      </c>
      <c r="U5338" s="44">
        <f>SUMIFS(Table1[AStdWBkW],Table1[EnergyImpactID],E5338,Table1[BldgType],B5338,Table1[BldgVint],C5338,Table1[BldgLoc],F5338)</f>
        <v>0.02</v>
      </c>
      <c r="V5338" s="44">
        <f>SUMIFS(Table1[AStdWBkWh],Table1[EnergyImpactID],E5338,Table1[BldgType],B5338,Table1[BldgVint],C5338,Table1[BldgLoc],F5338)</f>
        <v>47.06</v>
      </c>
      <c r="W5338" s="69">
        <v>0</v>
      </c>
      <c r="X5338" s="69"/>
      <c r="Y5338" s="69"/>
      <c r="Z5338" s="69"/>
      <c r="AA5338" s="47">
        <f>SUMIF('Cost per Solution Code'!$I$5:$I$24,'Measure Support Table'!D5338,'Cost per Solution Code'!$H$5:$H$24)</f>
        <v>1086</v>
      </c>
      <c r="AB5338" s="62"/>
      <c r="AC5338" s="47">
        <f>SUMIF('Cost per Solution Code'!$I$5:$I$24,'Measure Support Table'!D5338,'Cost per Solution Code'!$F$5:$F$24)</f>
        <v>1107.17</v>
      </c>
      <c r="AD5338" s="62"/>
      <c r="AE5338" s="48">
        <f t="shared" si="664"/>
        <v>1086</v>
      </c>
      <c r="AF5338" s="48">
        <f t="shared" si="665"/>
        <v>1107.17</v>
      </c>
      <c r="AG5338" s="48">
        <f t="shared" si="666"/>
        <v>21.170000000000073</v>
      </c>
      <c r="AH5338" s="49">
        <f t="shared" si="667"/>
        <v>0</v>
      </c>
      <c r="AI5338" s="49">
        <f t="shared" si="668"/>
        <v>0</v>
      </c>
      <c r="AJ5338" s="50">
        <f t="shared" si="669"/>
        <v>0</v>
      </c>
      <c r="AK5338" s="51">
        <v>0</v>
      </c>
    </row>
    <row r="5339" spans="1:37" hidden="1" x14ac:dyDescent="0.35">
      <c r="A5339" s="39" t="str">
        <f t="shared" si="671"/>
        <v>SWHC005</v>
      </c>
      <c r="B5339" s="39" t="s">
        <v>334</v>
      </c>
      <c r="C5339" s="62" t="s">
        <v>20</v>
      </c>
      <c r="D5339" s="40" t="s">
        <v>182</v>
      </c>
      <c r="E5339" s="40" t="str">
        <f t="shared" si="670"/>
        <v>SWHC005Q</v>
      </c>
      <c r="F5339" s="67" t="s">
        <v>247</v>
      </c>
      <c r="G5339" s="40" t="str">
        <f>DataSpec!$B$11</f>
        <v>UpDeemed, DnDeemed, DnDeemDI</v>
      </c>
      <c r="H5339" s="40" t="str">
        <f>DataSpec!$B$7</f>
        <v>Cap-Tons</v>
      </c>
      <c r="I5339" s="40" t="s">
        <v>11</v>
      </c>
      <c r="J5339" t="s">
        <v>183</v>
      </c>
      <c r="K5339" t="s">
        <v>269</v>
      </c>
      <c r="U5339" s="44">
        <f>SUMIFS(Table1[AStdWBkW],Table1[EnergyImpactID],E5339,Table1[BldgType],B5339,Table1[BldgVint],C5339,Table1[BldgLoc],F5339)</f>
        <v>0.03</v>
      </c>
      <c r="V5339" s="44">
        <f>SUMIFS(Table1[AStdWBkWh],Table1[EnergyImpactID],E5339,Table1[BldgType],B5339,Table1[BldgVint],C5339,Table1[BldgLoc],F5339)</f>
        <v>55.01</v>
      </c>
      <c r="W5339" s="69">
        <v>0</v>
      </c>
      <c r="X5339" s="69"/>
      <c r="Y5339" s="69"/>
      <c r="Z5339" s="69"/>
      <c r="AA5339" s="47">
        <f>SUMIF('Cost per Solution Code'!$I$5:$I$24,'Measure Support Table'!D5339,'Cost per Solution Code'!$H$5:$H$24)</f>
        <v>636.29999999999995</v>
      </c>
      <c r="AB5339" s="62"/>
      <c r="AC5339" s="47">
        <f>SUMIF('Cost per Solution Code'!$I$5:$I$24,'Measure Support Table'!D5339,'Cost per Solution Code'!$F$5:$F$24)</f>
        <v>931.83</v>
      </c>
      <c r="AD5339" s="62"/>
      <c r="AE5339" s="48">
        <f t="shared" si="664"/>
        <v>636.29999999999995</v>
      </c>
      <c r="AF5339" s="48">
        <f t="shared" si="665"/>
        <v>931.83</v>
      </c>
      <c r="AG5339" s="48">
        <f t="shared" si="666"/>
        <v>295.53000000000009</v>
      </c>
      <c r="AH5339" s="49">
        <f t="shared" si="667"/>
        <v>0</v>
      </c>
      <c r="AI5339" s="49">
        <f t="shared" si="668"/>
        <v>0</v>
      </c>
      <c r="AJ5339" s="50">
        <f t="shared" si="669"/>
        <v>0</v>
      </c>
      <c r="AK5339" s="51">
        <v>0</v>
      </c>
    </row>
    <row r="5340" spans="1:37" hidden="1" x14ac:dyDescent="0.35">
      <c r="A5340" s="39" t="str">
        <f t="shared" si="671"/>
        <v>SWHC005</v>
      </c>
      <c r="B5340" s="39" t="s">
        <v>334</v>
      </c>
      <c r="C5340" s="62" t="s">
        <v>20</v>
      </c>
      <c r="D5340" s="40" t="s">
        <v>184</v>
      </c>
      <c r="E5340" s="40" t="str">
        <f t="shared" si="670"/>
        <v>SWHC005R</v>
      </c>
      <c r="F5340" s="67" t="s">
        <v>247</v>
      </c>
      <c r="G5340" s="40" t="str">
        <f>DataSpec!$B$11</f>
        <v>UpDeemed, DnDeemed, DnDeemDI</v>
      </c>
      <c r="H5340" s="40" t="str">
        <f>DataSpec!$B$7</f>
        <v>Cap-Tons</v>
      </c>
      <c r="I5340" s="40" t="s">
        <v>11</v>
      </c>
      <c r="J5340" t="s">
        <v>183</v>
      </c>
      <c r="K5340" t="s">
        <v>270</v>
      </c>
      <c r="U5340" s="44">
        <f>SUMIFS(Table1[AStdWBkW],Table1[EnergyImpactID],E5340,Table1[BldgType],B5340,Table1[BldgVint],C5340,Table1[BldgLoc],F5340)</f>
        <v>0.02</v>
      </c>
      <c r="V5340" s="44">
        <f>SUMIFS(Table1[AStdWBkWh],Table1[EnergyImpactID],E5340,Table1[BldgType],B5340,Table1[BldgVint],C5340,Table1[BldgLoc],F5340)</f>
        <v>36.69</v>
      </c>
      <c r="W5340" s="69">
        <v>0</v>
      </c>
      <c r="X5340" s="69"/>
      <c r="Y5340" s="69"/>
      <c r="Z5340" s="69"/>
      <c r="AA5340" s="47">
        <f>SUMIF('Cost per Solution Code'!$I$5:$I$24,'Measure Support Table'!D5340,'Cost per Solution Code'!$H$5:$H$24)</f>
        <v>636.29999999999995</v>
      </c>
      <c r="AB5340" s="62"/>
      <c r="AC5340" s="47">
        <f>SUMIF('Cost per Solution Code'!$I$5:$I$24,'Measure Support Table'!D5340,'Cost per Solution Code'!$F$5:$F$24)</f>
        <v>797.9</v>
      </c>
      <c r="AD5340" s="62"/>
      <c r="AE5340" s="48">
        <f t="shared" si="664"/>
        <v>636.29999999999995</v>
      </c>
      <c r="AF5340" s="48">
        <f t="shared" si="665"/>
        <v>797.9</v>
      </c>
      <c r="AG5340" s="48">
        <f t="shared" si="666"/>
        <v>161.60000000000002</v>
      </c>
      <c r="AH5340" s="49">
        <f t="shared" si="667"/>
        <v>0</v>
      </c>
      <c r="AI5340" s="49">
        <f t="shared" si="668"/>
        <v>0</v>
      </c>
      <c r="AJ5340" s="50">
        <f t="shared" si="669"/>
        <v>0</v>
      </c>
      <c r="AK5340" s="51">
        <v>0</v>
      </c>
    </row>
    <row r="5341" spans="1:37" hidden="1" x14ac:dyDescent="0.35">
      <c r="A5341" s="39" t="str">
        <f t="shared" si="671"/>
        <v>SWHC005</v>
      </c>
      <c r="B5341" s="39" t="s">
        <v>334</v>
      </c>
      <c r="C5341" s="62" t="s">
        <v>20</v>
      </c>
      <c r="D5341" s="40" t="s">
        <v>185</v>
      </c>
      <c r="E5341" s="40" t="str">
        <f t="shared" si="670"/>
        <v>SWHC005S</v>
      </c>
      <c r="F5341" s="67" t="s">
        <v>247</v>
      </c>
      <c r="G5341" s="40" t="str">
        <f>DataSpec!$B$11</f>
        <v>UpDeemed, DnDeemed, DnDeemDI</v>
      </c>
      <c r="H5341" s="40" t="str">
        <f>DataSpec!$B$7</f>
        <v>Cap-Tons</v>
      </c>
      <c r="I5341" s="40" t="s">
        <v>11</v>
      </c>
      <c r="J5341" t="s">
        <v>186</v>
      </c>
      <c r="K5341" t="s">
        <v>271</v>
      </c>
      <c r="U5341" s="44">
        <f>SUMIFS(Table1[AStdWBkW],Table1[EnergyImpactID],E5341,Table1[BldgType],B5341,Table1[BldgVint],C5341,Table1[BldgLoc],F5341)</f>
        <v>0.04</v>
      </c>
      <c r="V5341" s="44">
        <f>SUMIFS(Table1[AStdWBkWh],Table1[EnergyImpactID],E5341,Table1[BldgType],B5341,Table1[BldgVint],C5341,Table1[BldgLoc],F5341)</f>
        <v>73.319999999999993</v>
      </c>
      <c r="W5341" s="69">
        <v>0</v>
      </c>
      <c r="X5341" s="69"/>
      <c r="Y5341" s="69"/>
      <c r="Z5341" s="69"/>
      <c r="AA5341" s="47">
        <f>SUMIF('Cost per Solution Code'!$I$5:$I$24,'Measure Support Table'!D5341,'Cost per Solution Code'!$H$5:$H$24)</f>
        <v>416.53842439071497</v>
      </c>
      <c r="AB5341" s="62"/>
      <c r="AC5341" s="47">
        <f>SUMIF('Cost per Solution Code'!$I$5:$I$24,'Measure Support Table'!D5341,'Cost per Solution Code'!$F$5:$F$24)</f>
        <v>610</v>
      </c>
      <c r="AD5341" s="62"/>
      <c r="AE5341" s="48">
        <f t="shared" si="664"/>
        <v>416.53842439071497</v>
      </c>
      <c r="AF5341" s="48">
        <f t="shared" si="665"/>
        <v>610</v>
      </c>
      <c r="AG5341" s="48">
        <f t="shared" si="666"/>
        <v>193.46157560928503</v>
      </c>
      <c r="AH5341" s="49">
        <f t="shared" si="667"/>
        <v>0</v>
      </c>
      <c r="AI5341" s="49">
        <f t="shared" si="668"/>
        <v>0</v>
      </c>
      <c r="AJ5341" s="50">
        <f t="shared" si="669"/>
        <v>0</v>
      </c>
      <c r="AK5341" s="51">
        <v>0</v>
      </c>
    </row>
    <row r="5342" spans="1:37" hidden="1" x14ac:dyDescent="0.35">
      <c r="A5342" s="39" t="str">
        <f t="shared" si="671"/>
        <v>SWHC005</v>
      </c>
      <c r="B5342" s="39" t="s">
        <v>334</v>
      </c>
      <c r="C5342" s="62" t="s">
        <v>20</v>
      </c>
      <c r="D5342" s="40" t="s">
        <v>187</v>
      </c>
      <c r="E5342" s="40" t="str">
        <f t="shared" si="670"/>
        <v>SWHC005T</v>
      </c>
      <c r="F5342" s="67" t="s">
        <v>247</v>
      </c>
      <c r="G5342" s="40" t="str">
        <f>DataSpec!$B$11</f>
        <v>UpDeemed, DnDeemed, DnDeemDI</v>
      </c>
      <c r="H5342" s="40" t="str">
        <f>DataSpec!$B$7</f>
        <v>Cap-Tons</v>
      </c>
      <c r="I5342" s="40" t="s">
        <v>11</v>
      </c>
      <c r="J5342" t="s">
        <v>186</v>
      </c>
      <c r="K5342" t="s">
        <v>272</v>
      </c>
      <c r="U5342" s="44">
        <f>SUMIFS(Table1[AStdWBkW],Table1[EnergyImpactID],E5342,Table1[BldgType],B5342,Table1[BldgVint],C5342,Table1[BldgLoc],F5342)</f>
        <v>0.02</v>
      </c>
      <c r="V5342" s="44">
        <f>SUMIFS(Table1[AStdWBkWh],Table1[EnergyImpactID],E5342,Table1[BldgType],B5342,Table1[BldgVint],C5342,Table1[BldgLoc],F5342)</f>
        <v>48.91</v>
      </c>
      <c r="W5342" s="69">
        <v>0</v>
      </c>
      <c r="X5342" s="69"/>
      <c r="Y5342" s="69"/>
      <c r="Z5342" s="69"/>
      <c r="AA5342" s="47">
        <f>SUMIF('Cost per Solution Code'!$I$5:$I$24,'Measure Support Table'!D5342,'Cost per Solution Code'!$H$5:$H$24)</f>
        <v>416.53842439071497</v>
      </c>
      <c r="AB5342" s="62"/>
      <c r="AC5342" s="47">
        <f>SUMIF('Cost per Solution Code'!$I$5:$I$24,'Measure Support Table'!D5342,'Cost per Solution Code'!$F$5:$F$24)</f>
        <v>522.1950355751585</v>
      </c>
      <c r="AD5342" s="62"/>
      <c r="AE5342" s="48">
        <f t="shared" si="664"/>
        <v>416.53842439071497</v>
      </c>
      <c r="AF5342" s="48">
        <f t="shared" si="665"/>
        <v>522.1950355751585</v>
      </c>
      <c r="AG5342" s="48">
        <f t="shared" si="666"/>
        <v>105.65661118444353</v>
      </c>
      <c r="AH5342" s="49">
        <f t="shared" si="667"/>
        <v>0</v>
      </c>
      <c r="AI5342" s="49">
        <f t="shared" si="668"/>
        <v>0</v>
      </c>
      <c r="AJ5342" s="50">
        <f t="shared" si="669"/>
        <v>0</v>
      </c>
      <c r="AK5342" s="51">
        <v>0</v>
      </c>
    </row>
    <row r="5343" spans="1:37" hidden="1" x14ac:dyDescent="0.35">
      <c r="A5343" s="39" t="str">
        <f t="shared" si="671"/>
        <v>SWHC005</v>
      </c>
      <c r="B5343" s="39" t="s">
        <v>334</v>
      </c>
      <c r="C5343" s="62" t="s">
        <v>20</v>
      </c>
      <c r="D5343" s="40" t="s">
        <v>163</v>
      </c>
      <c r="E5343" s="40" t="str">
        <f t="shared" si="670"/>
        <v>SWHC005A</v>
      </c>
      <c r="F5343" s="67" t="s">
        <v>248</v>
      </c>
      <c r="G5343" s="40" t="str">
        <f>DataSpec!$B$11</f>
        <v>UpDeemed, DnDeemed, DnDeemDI</v>
      </c>
      <c r="H5343" s="40" t="str">
        <f>DataSpec!$B$7</f>
        <v>Cap-Tons</v>
      </c>
      <c r="I5343" s="40" t="s">
        <v>11</v>
      </c>
      <c r="J5343" t="s">
        <v>164</v>
      </c>
      <c r="K5343" t="s">
        <v>253</v>
      </c>
      <c r="U5343" s="44">
        <f>SUMIFS(Table1[AStdWBkW],Table1[EnergyImpactID],E5343,Table1[BldgType],B5343,Table1[BldgVint],C5343,Table1[BldgLoc],F5343)</f>
        <v>0.02</v>
      </c>
      <c r="V5343" s="44">
        <f>SUMIFS(Table1[AStdWBkWh],Table1[EnergyImpactID],E5343,Table1[BldgType],B5343,Table1[BldgVint],C5343,Table1[BldgLoc],F5343)</f>
        <v>43.88</v>
      </c>
      <c r="W5343" s="69">
        <v>0</v>
      </c>
      <c r="X5343" s="69"/>
      <c r="Y5343" s="69"/>
      <c r="Z5343" s="69"/>
      <c r="AA5343" s="47">
        <f>SUMIF('Cost per Solution Code'!$I$5:$I$24,'Measure Support Table'!D5343,'Cost per Solution Code'!$H$5:$H$24)</f>
        <v>656.88499999999999</v>
      </c>
      <c r="AB5343" s="62"/>
      <c r="AC5343" s="47">
        <f>SUMIF('Cost per Solution Code'!$I$5:$I$24,'Measure Support Table'!D5343,'Cost per Solution Code'!$F$5:$F$24)</f>
        <v>931.83999999999992</v>
      </c>
      <c r="AD5343" s="62"/>
      <c r="AE5343" s="48">
        <f t="shared" si="664"/>
        <v>656.88499999999999</v>
      </c>
      <c r="AF5343" s="48">
        <f t="shared" si="665"/>
        <v>931.83999999999992</v>
      </c>
      <c r="AG5343" s="48">
        <f t="shared" si="666"/>
        <v>274.95499999999993</v>
      </c>
      <c r="AH5343" s="49">
        <f t="shared" si="667"/>
        <v>0</v>
      </c>
      <c r="AI5343" s="49">
        <f t="shared" si="668"/>
        <v>0</v>
      </c>
      <c r="AJ5343" s="50">
        <f t="shared" si="669"/>
        <v>0</v>
      </c>
      <c r="AK5343" s="51">
        <v>0</v>
      </c>
    </row>
    <row r="5344" spans="1:37" hidden="1" x14ac:dyDescent="0.35">
      <c r="A5344" s="39" t="str">
        <f t="shared" si="671"/>
        <v>SWHC005</v>
      </c>
      <c r="B5344" s="39" t="s">
        <v>334</v>
      </c>
      <c r="C5344" s="62" t="s">
        <v>20</v>
      </c>
      <c r="D5344" s="40" t="s">
        <v>165</v>
      </c>
      <c r="E5344" s="40" t="str">
        <f t="shared" si="670"/>
        <v>SWHC005B</v>
      </c>
      <c r="F5344" s="67" t="s">
        <v>248</v>
      </c>
      <c r="G5344" s="40" t="str">
        <f>DataSpec!$B$11</f>
        <v>UpDeemed, DnDeemed, DnDeemDI</v>
      </c>
      <c r="H5344" s="40" t="str">
        <f>DataSpec!$B$7</f>
        <v>Cap-Tons</v>
      </c>
      <c r="I5344" s="40" t="s">
        <v>11</v>
      </c>
      <c r="J5344" t="s">
        <v>164</v>
      </c>
      <c r="K5344" t="s">
        <v>254</v>
      </c>
      <c r="U5344" s="44">
        <f>SUMIFS(Table1[AStdWBkW],Table1[EnergyImpactID],E5344,Table1[BldgType],B5344,Table1[BldgVint],C5344,Table1[BldgLoc],F5344)</f>
        <v>0.02</v>
      </c>
      <c r="V5344" s="44">
        <f>SUMIFS(Table1[AStdWBkWh],Table1[EnergyImpactID],E5344,Table1[BldgType],B5344,Table1[BldgVint],C5344,Table1[BldgLoc],F5344)</f>
        <v>29.23</v>
      </c>
      <c r="W5344" s="69">
        <v>0</v>
      </c>
      <c r="X5344" s="69"/>
      <c r="Y5344" s="69"/>
      <c r="Z5344" s="69"/>
      <c r="AA5344" s="47">
        <f>SUMIF('Cost per Solution Code'!$I$5:$I$24,'Measure Support Table'!D5344,'Cost per Solution Code'!$H$5:$H$24)</f>
        <v>656.88499999999999</v>
      </c>
      <c r="AB5344" s="62"/>
      <c r="AC5344" s="47">
        <f>SUMIF('Cost per Solution Code'!$I$5:$I$24,'Measure Support Table'!D5344,'Cost per Solution Code'!$F$5:$F$24)</f>
        <v>729.01</v>
      </c>
      <c r="AD5344" s="62"/>
      <c r="AE5344" s="48">
        <f t="shared" si="664"/>
        <v>656.88499999999999</v>
      </c>
      <c r="AF5344" s="48">
        <f t="shared" si="665"/>
        <v>729.01</v>
      </c>
      <c r="AG5344" s="48">
        <f t="shared" si="666"/>
        <v>72.125</v>
      </c>
      <c r="AH5344" s="49">
        <f t="shared" si="667"/>
        <v>0</v>
      </c>
      <c r="AI5344" s="49">
        <f t="shared" si="668"/>
        <v>0</v>
      </c>
      <c r="AJ5344" s="50">
        <f t="shared" si="669"/>
        <v>0</v>
      </c>
      <c r="AK5344" s="51">
        <v>0</v>
      </c>
    </row>
    <row r="5345" spans="1:37" hidden="1" x14ac:dyDescent="0.35">
      <c r="A5345" s="39" t="str">
        <f t="shared" si="671"/>
        <v>SWHC005</v>
      </c>
      <c r="B5345" s="39" t="s">
        <v>334</v>
      </c>
      <c r="C5345" s="62" t="s">
        <v>20</v>
      </c>
      <c r="D5345" s="40" t="s">
        <v>166</v>
      </c>
      <c r="E5345" s="40" t="str">
        <f t="shared" si="670"/>
        <v>SWHC005C</v>
      </c>
      <c r="F5345" s="67" t="s">
        <v>248</v>
      </c>
      <c r="G5345" s="40" t="str">
        <f>DataSpec!$B$11</f>
        <v>UpDeemed, DnDeemed, DnDeemDI</v>
      </c>
      <c r="H5345" s="40" t="str">
        <f>DataSpec!$B$7</f>
        <v>Cap-Tons</v>
      </c>
      <c r="I5345" s="40" t="s">
        <v>11</v>
      </c>
      <c r="J5345" t="s">
        <v>167</v>
      </c>
      <c r="K5345" t="s">
        <v>255</v>
      </c>
      <c r="U5345" s="44">
        <f>SUMIFS(Table1[AStdWBkW],Table1[EnergyImpactID],E5345,Table1[BldgType],B5345,Table1[BldgVint],C5345,Table1[BldgLoc],F5345)</f>
        <v>0.02</v>
      </c>
      <c r="V5345" s="44">
        <f>SUMIFS(Table1[AStdWBkWh],Table1[EnergyImpactID],E5345,Table1[BldgType],B5345,Table1[BldgVint],C5345,Table1[BldgLoc],F5345)</f>
        <v>41.13</v>
      </c>
      <c r="W5345" s="69">
        <v>0</v>
      </c>
      <c r="X5345" s="69"/>
      <c r="Y5345" s="69"/>
      <c r="Z5345" s="69"/>
      <c r="AA5345" s="47">
        <f>SUMIF('Cost per Solution Code'!$I$5:$I$24,'Measure Support Table'!D5345,'Cost per Solution Code'!$H$5:$H$24)</f>
        <v>515.125</v>
      </c>
      <c r="AB5345" s="62"/>
      <c r="AC5345" s="47">
        <f>SUMIF('Cost per Solution Code'!$I$5:$I$24,'Measure Support Table'!D5345,'Cost per Solution Code'!$F$5:$F$24)</f>
        <v>741.56</v>
      </c>
      <c r="AD5345" s="62"/>
      <c r="AE5345" s="48">
        <f t="shared" si="664"/>
        <v>515.125</v>
      </c>
      <c r="AF5345" s="48">
        <f t="shared" si="665"/>
        <v>741.56</v>
      </c>
      <c r="AG5345" s="48">
        <f t="shared" si="666"/>
        <v>226.43499999999995</v>
      </c>
      <c r="AH5345" s="49">
        <f t="shared" si="667"/>
        <v>0</v>
      </c>
      <c r="AI5345" s="49">
        <f t="shared" si="668"/>
        <v>0</v>
      </c>
      <c r="AJ5345" s="50">
        <f t="shared" si="669"/>
        <v>0</v>
      </c>
      <c r="AK5345" s="51">
        <v>0</v>
      </c>
    </row>
    <row r="5346" spans="1:37" hidden="1" x14ac:dyDescent="0.35">
      <c r="A5346" s="39" t="str">
        <f t="shared" si="671"/>
        <v>SWHC005</v>
      </c>
      <c r="B5346" s="39" t="s">
        <v>334</v>
      </c>
      <c r="C5346" s="62" t="s">
        <v>20</v>
      </c>
      <c r="D5346" s="40" t="s">
        <v>168</v>
      </c>
      <c r="E5346" s="40" t="str">
        <f t="shared" si="670"/>
        <v>SWHC005D</v>
      </c>
      <c r="F5346" s="67" t="s">
        <v>248</v>
      </c>
      <c r="G5346" s="40" t="str">
        <f>DataSpec!$B$11</f>
        <v>UpDeemed, DnDeemed, DnDeemDI</v>
      </c>
      <c r="H5346" s="40" t="str">
        <f>DataSpec!$B$7</f>
        <v>Cap-Tons</v>
      </c>
      <c r="I5346" s="40" t="s">
        <v>11</v>
      </c>
      <c r="J5346" t="s">
        <v>167</v>
      </c>
      <c r="K5346" t="s">
        <v>256</v>
      </c>
      <c r="U5346" s="44">
        <f>SUMIFS(Table1[AStdWBkW],Table1[EnergyImpactID],E5346,Table1[BldgType],B5346,Table1[BldgVint],C5346,Table1[BldgLoc],F5346)</f>
        <v>0.01</v>
      </c>
      <c r="V5346" s="44">
        <f>SUMIFS(Table1[AStdWBkWh],Table1[EnergyImpactID],E5346,Table1[BldgType],B5346,Table1[BldgVint],C5346,Table1[BldgLoc],F5346)</f>
        <v>27.45</v>
      </c>
      <c r="W5346" s="69">
        <v>0</v>
      </c>
      <c r="X5346" s="69"/>
      <c r="Y5346" s="69"/>
      <c r="Z5346" s="69"/>
      <c r="AA5346" s="47">
        <f>SUMIF('Cost per Solution Code'!$I$5:$I$24,'Measure Support Table'!D5346,'Cost per Solution Code'!$H$5:$H$24)</f>
        <v>515.125</v>
      </c>
      <c r="AB5346" s="62"/>
      <c r="AC5346" s="47">
        <f>SUMIF('Cost per Solution Code'!$I$5:$I$24,'Measure Support Table'!D5346,'Cost per Solution Code'!$F$5:$F$24)</f>
        <v>673.54</v>
      </c>
      <c r="AD5346" s="62"/>
      <c r="AE5346" s="48">
        <f t="shared" si="664"/>
        <v>515.125</v>
      </c>
      <c r="AF5346" s="48">
        <f t="shared" si="665"/>
        <v>673.54</v>
      </c>
      <c r="AG5346" s="48">
        <f t="shared" si="666"/>
        <v>158.41499999999996</v>
      </c>
      <c r="AH5346" s="49">
        <f t="shared" si="667"/>
        <v>0</v>
      </c>
      <c r="AI5346" s="49">
        <f t="shared" si="668"/>
        <v>0</v>
      </c>
      <c r="AJ5346" s="50">
        <f t="shared" si="669"/>
        <v>0</v>
      </c>
      <c r="AK5346" s="51">
        <v>0</v>
      </c>
    </row>
    <row r="5347" spans="1:37" hidden="1" x14ac:dyDescent="0.35">
      <c r="A5347" s="39" t="str">
        <f t="shared" si="671"/>
        <v>SWHC005</v>
      </c>
      <c r="B5347" s="39" t="s">
        <v>334</v>
      </c>
      <c r="C5347" s="62" t="s">
        <v>20</v>
      </c>
      <c r="D5347" s="40" t="s">
        <v>169</v>
      </c>
      <c r="E5347" s="40" t="str">
        <f t="shared" si="670"/>
        <v>SWHC005E</v>
      </c>
      <c r="F5347" s="67" t="s">
        <v>248</v>
      </c>
      <c r="G5347" s="40" t="str">
        <f>DataSpec!$B$11</f>
        <v>UpDeemed, DnDeemed, DnDeemDI</v>
      </c>
      <c r="H5347" s="40" t="str">
        <f>DataSpec!$B$7</f>
        <v>Cap-Tons</v>
      </c>
      <c r="I5347" s="40" t="s">
        <v>11</v>
      </c>
      <c r="J5347" t="s">
        <v>170</v>
      </c>
      <c r="K5347" t="s">
        <v>257</v>
      </c>
      <c r="U5347" s="44">
        <f>SUMIFS(Table1[AStdWBkW],Table1[EnergyImpactID],E5347,Table1[BldgType],B5347,Table1[BldgVint],C5347,Table1[BldgLoc],F5347)</f>
        <v>0.02</v>
      </c>
      <c r="V5347" s="44">
        <f>SUMIFS(Table1[AStdWBkWh],Table1[EnergyImpactID],E5347,Table1[BldgType],B5347,Table1[BldgVint],C5347,Table1[BldgLoc],F5347)</f>
        <v>40.46</v>
      </c>
      <c r="W5347" s="69">
        <v>0</v>
      </c>
      <c r="X5347" s="69"/>
      <c r="Y5347" s="69"/>
      <c r="Z5347" s="69"/>
      <c r="AA5347" s="47">
        <f>SUMIF('Cost per Solution Code'!$I$5:$I$24,'Measure Support Table'!D5347,'Cost per Solution Code'!$H$5:$H$24)</f>
        <v>448.52499999999998</v>
      </c>
      <c r="AB5347" s="62"/>
      <c r="AC5347" s="47">
        <f>SUMIF('Cost per Solution Code'!$I$5:$I$24,'Measure Support Table'!D5347,'Cost per Solution Code'!$F$5:$F$24)</f>
        <v>698.35</v>
      </c>
      <c r="AD5347" s="62"/>
      <c r="AE5347" s="48">
        <f t="shared" si="664"/>
        <v>448.52499999999998</v>
      </c>
      <c r="AF5347" s="48">
        <f t="shared" si="665"/>
        <v>698.35</v>
      </c>
      <c r="AG5347" s="48">
        <f t="shared" si="666"/>
        <v>249.82500000000005</v>
      </c>
      <c r="AH5347" s="49">
        <f t="shared" si="667"/>
        <v>0</v>
      </c>
      <c r="AI5347" s="49">
        <f t="shared" si="668"/>
        <v>0</v>
      </c>
      <c r="AJ5347" s="50">
        <f t="shared" si="669"/>
        <v>0</v>
      </c>
      <c r="AK5347" s="51">
        <v>0</v>
      </c>
    </row>
    <row r="5348" spans="1:37" hidden="1" x14ac:dyDescent="0.35">
      <c r="A5348" s="39" t="str">
        <f t="shared" si="671"/>
        <v>SWHC005</v>
      </c>
      <c r="B5348" s="39" t="s">
        <v>334</v>
      </c>
      <c r="C5348" s="62" t="s">
        <v>20</v>
      </c>
      <c r="D5348" s="40" t="s">
        <v>171</v>
      </c>
      <c r="E5348" s="40" t="str">
        <f t="shared" si="670"/>
        <v>SWHC005F</v>
      </c>
      <c r="F5348" s="67" t="s">
        <v>248</v>
      </c>
      <c r="G5348" s="40" t="str">
        <f>DataSpec!$B$11</f>
        <v>UpDeemed, DnDeemed, DnDeemDI</v>
      </c>
      <c r="H5348" s="40" t="str">
        <f>DataSpec!$B$7</f>
        <v>Cap-Tons</v>
      </c>
      <c r="I5348" s="40" t="s">
        <v>11</v>
      </c>
      <c r="J5348" t="s">
        <v>170</v>
      </c>
      <c r="K5348" t="s">
        <v>258</v>
      </c>
      <c r="U5348" s="44">
        <f>SUMIFS(Table1[AStdWBkW],Table1[EnergyImpactID],E5348,Table1[BldgType],B5348,Table1[BldgVint],C5348,Table1[BldgLoc],F5348)</f>
        <v>0.01</v>
      </c>
      <c r="V5348" s="44">
        <f>SUMIFS(Table1[AStdWBkWh],Table1[EnergyImpactID],E5348,Table1[BldgType],B5348,Table1[BldgVint],C5348,Table1[BldgLoc],F5348)</f>
        <v>26.98</v>
      </c>
      <c r="W5348" s="69">
        <v>0</v>
      </c>
      <c r="X5348" s="69"/>
      <c r="Y5348" s="69"/>
      <c r="Z5348" s="69"/>
      <c r="AA5348" s="47">
        <f>SUMIF('Cost per Solution Code'!$I$5:$I$24,'Measure Support Table'!D5348,'Cost per Solution Code'!$H$5:$H$24)</f>
        <v>448.52499999999998</v>
      </c>
      <c r="AB5348" s="62"/>
      <c r="AC5348" s="47">
        <f>SUMIF('Cost per Solution Code'!$I$5:$I$24,'Measure Support Table'!D5348,'Cost per Solution Code'!$F$5:$F$24)</f>
        <v>642.36500000000001</v>
      </c>
      <c r="AD5348" s="62"/>
      <c r="AE5348" s="48">
        <f t="shared" si="664"/>
        <v>448.52499999999998</v>
      </c>
      <c r="AF5348" s="48">
        <f t="shared" si="665"/>
        <v>642.36500000000001</v>
      </c>
      <c r="AG5348" s="48">
        <f t="shared" si="666"/>
        <v>193.84000000000003</v>
      </c>
      <c r="AH5348" s="49">
        <f t="shared" si="667"/>
        <v>0</v>
      </c>
      <c r="AI5348" s="49">
        <f t="shared" si="668"/>
        <v>0</v>
      </c>
      <c r="AJ5348" s="50">
        <f t="shared" si="669"/>
        <v>0</v>
      </c>
      <c r="AK5348" s="51">
        <v>0</v>
      </c>
    </row>
    <row r="5349" spans="1:37" hidden="1" x14ac:dyDescent="0.35">
      <c r="A5349" s="39" t="str">
        <f t="shared" si="671"/>
        <v>SWHC005</v>
      </c>
      <c r="B5349" s="39" t="s">
        <v>334</v>
      </c>
      <c r="C5349" s="62" t="s">
        <v>20</v>
      </c>
      <c r="D5349" s="40" t="s">
        <v>8</v>
      </c>
      <c r="E5349" s="40" t="str">
        <f t="shared" si="670"/>
        <v>SWHC005G</v>
      </c>
      <c r="F5349" s="67" t="s">
        <v>248</v>
      </c>
      <c r="G5349" s="40" t="str">
        <f>DataSpec!$B$11</f>
        <v>UpDeemed, DnDeemed, DnDeemDI</v>
      </c>
      <c r="H5349" s="40" t="str">
        <f>DataSpec!$B$7</f>
        <v>Cap-Tons</v>
      </c>
      <c r="I5349" s="40" t="s">
        <v>11</v>
      </c>
      <c r="J5349" t="s">
        <v>172</v>
      </c>
      <c r="K5349" t="s">
        <v>259</v>
      </c>
      <c r="U5349" s="44">
        <f>SUMIFS(Table1[AStdWBkW],Table1[EnergyImpactID],E5349,Table1[BldgType],B5349,Table1[BldgVint],C5349,Table1[BldgLoc],F5349)</f>
        <v>0.02</v>
      </c>
      <c r="V5349" s="44">
        <f>SUMIFS(Table1[AStdWBkWh],Table1[EnergyImpactID],E5349,Table1[BldgType],B5349,Table1[BldgVint],C5349,Table1[BldgLoc],F5349)</f>
        <v>40.46</v>
      </c>
      <c r="W5349" s="69">
        <v>0</v>
      </c>
      <c r="X5349" s="69"/>
      <c r="Y5349" s="69"/>
      <c r="Z5349" s="69"/>
      <c r="AA5349" s="47">
        <f>SUMIF('Cost per Solution Code'!$I$5:$I$24,'Measure Support Table'!D5349,'Cost per Solution Code'!$H$5:$H$24)</f>
        <v>392.565</v>
      </c>
      <c r="AB5349" s="62"/>
      <c r="AC5349" s="47">
        <f>SUMIF('Cost per Solution Code'!$I$5:$I$24,'Measure Support Table'!D5349,'Cost per Solution Code'!$F$5:$F$24)</f>
        <v>491.11500000000001</v>
      </c>
      <c r="AD5349" s="62"/>
      <c r="AE5349" s="48">
        <f t="shared" si="664"/>
        <v>392.565</v>
      </c>
      <c r="AF5349" s="48">
        <f t="shared" si="665"/>
        <v>491.11500000000001</v>
      </c>
      <c r="AG5349" s="48">
        <f t="shared" si="666"/>
        <v>98.550000000000011</v>
      </c>
      <c r="AH5349" s="49">
        <f t="shared" si="667"/>
        <v>0</v>
      </c>
      <c r="AI5349" s="49">
        <f t="shared" si="668"/>
        <v>0</v>
      </c>
      <c r="AJ5349" s="50">
        <f t="shared" si="669"/>
        <v>0</v>
      </c>
      <c r="AK5349" s="51">
        <v>0</v>
      </c>
    </row>
    <row r="5350" spans="1:37" hidden="1" x14ac:dyDescent="0.35">
      <c r="A5350" s="39" t="str">
        <f t="shared" si="671"/>
        <v>SWHC005</v>
      </c>
      <c r="B5350" s="39" t="s">
        <v>334</v>
      </c>
      <c r="C5350" s="62" t="s">
        <v>20</v>
      </c>
      <c r="D5350" s="40" t="s">
        <v>16</v>
      </c>
      <c r="E5350" s="40" t="str">
        <f t="shared" si="670"/>
        <v>SWHC005H</v>
      </c>
      <c r="F5350" s="67" t="s">
        <v>248</v>
      </c>
      <c r="G5350" s="40" t="str">
        <f>DataSpec!$B$11</f>
        <v>UpDeemed, DnDeemed, DnDeemDI</v>
      </c>
      <c r="H5350" s="40" t="str">
        <f>DataSpec!$B$7</f>
        <v>Cap-Tons</v>
      </c>
      <c r="I5350" s="40" t="s">
        <v>11</v>
      </c>
      <c r="J5350" t="s">
        <v>172</v>
      </c>
      <c r="K5350" t="s">
        <v>260</v>
      </c>
      <c r="U5350" s="44">
        <f>SUMIFS(Table1[AStdWBkW],Table1[EnergyImpactID],E5350,Table1[BldgType],B5350,Table1[BldgVint],C5350,Table1[BldgLoc],F5350)</f>
        <v>0.01</v>
      </c>
      <c r="V5350" s="44">
        <f>SUMIFS(Table1[AStdWBkWh],Table1[EnergyImpactID],E5350,Table1[BldgType],B5350,Table1[BldgVint],C5350,Table1[BldgLoc],F5350)</f>
        <v>26.98</v>
      </c>
      <c r="W5350" s="69">
        <v>0</v>
      </c>
      <c r="X5350" s="69"/>
      <c r="Y5350" s="69"/>
      <c r="Z5350" s="69"/>
      <c r="AA5350" s="47">
        <f>SUMIF('Cost per Solution Code'!$I$5:$I$24,'Measure Support Table'!D5350,'Cost per Solution Code'!$H$5:$H$24)</f>
        <v>392.565</v>
      </c>
      <c r="AB5350" s="62"/>
      <c r="AC5350" s="47">
        <f>SUMIF('Cost per Solution Code'!$I$5:$I$24,'Measure Support Table'!D5350,'Cost per Solution Code'!$F$5:$F$24)</f>
        <v>458.26499999999999</v>
      </c>
      <c r="AD5350" s="62"/>
      <c r="AE5350" s="48">
        <f t="shared" si="664"/>
        <v>392.565</v>
      </c>
      <c r="AF5350" s="48">
        <f t="shared" si="665"/>
        <v>458.26499999999999</v>
      </c>
      <c r="AG5350" s="48">
        <f t="shared" si="666"/>
        <v>65.699999999999989</v>
      </c>
      <c r="AH5350" s="49">
        <f t="shared" si="667"/>
        <v>0</v>
      </c>
      <c r="AI5350" s="49">
        <f t="shared" si="668"/>
        <v>0</v>
      </c>
      <c r="AJ5350" s="50">
        <f t="shared" si="669"/>
        <v>0</v>
      </c>
      <c r="AK5350" s="51">
        <v>0</v>
      </c>
    </row>
    <row r="5351" spans="1:37" hidden="1" x14ac:dyDescent="0.35">
      <c r="A5351" s="39" t="str">
        <f t="shared" si="671"/>
        <v>SWHC005</v>
      </c>
      <c r="B5351" s="39" t="s">
        <v>334</v>
      </c>
      <c r="C5351" s="62" t="s">
        <v>20</v>
      </c>
      <c r="D5351" s="40" t="s">
        <v>18</v>
      </c>
      <c r="E5351" s="40" t="str">
        <f t="shared" si="670"/>
        <v>SWHC005I</v>
      </c>
      <c r="F5351" s="67" t="s">
        <v>248</v>
      </c>
      <c r="G5351" s="40" t="str">
        <f>DataSpec!$B$11</f>
        <v>UpDeemed, DnDeemed, DnDeemDI</v>
      </c>
      <c r="H5351" s="40" t="str">
        <f>DataSpec!$B$7</f>
        <v>Cap-Tons</v>
      </c>
      <c r="I5351" s="40" t="s">
        <v>11</v>
      </c>
      <c r="J5351" t="s">
        <v>173</v>
      </c>
      <c r="K5351" t="s">
        <v>261</v>
      </c>
      <c r="U5351" s="44">
        <f>SUMIFS(Table1[AStdWBkW],Table1[EnergyImpactID],E5351,Table1[BldgType],B5351,Table1[BldgVint],C5351,Table1[BldgLoc],F5351)</f>
        <v>0.03</v>
      </c>
      <c r="V5351" s="44">
        <f>SUMIFS(Table1[AStdWBkWh],Table1[EnergyImpactID],E5351,Table1[BldgType],B5351,Table1[BldgVint],C5351,Table1[BldgLoc],F5351)</f>
        <v>48.07</v>
      </c>
      <c r="W5351" s="69">
        <v>0</v>
      </c>
      <c r="X5351" s="69"/>
      <c r="Y5351" s="69"/>
      <c r="Z5351" s="69"/>
      <c r="AA5351" s="47">
        <f>SUMIF('Cost per Solution Code'!$I$5:$I$24,'Measure Support Table'!D5351,'Cost per Solution Code'!$H$5:$H$24)</f>
        <v>660</v>
      </c>
      <c r="AB5351" s="62"/>
      <c r="AC5351" s="47">
        <f>SUMIF('Cost per Solution Code'!$I$5:$I$24,'Measure Support Table'!D5351,'Cost per Solution Code'!$F$5:$F$24)</f>
        <v>923</v>
      </c>
      <c r="AD5351" s="62"/>
      <c r="AE5351" s="48">
        <f t="shared" si="664"/>
        <v>660</v>
      </c>
      <c r="AF5351" s="48">
        <f t="shared" si="665"/>
        <v>923</v>
      </c>
      <c r="AG5351" s="48">
        <f t="shared" si="666"/>
        <v>263</v>
      </c>
      <c r="AH5351" s="49">
        <f t="shared" si="667"/>
        <v>0</v>
      </c>
      <c r="AI5351" s="49">
        <f t="shared" si="668"/>
        <v>0</v>
      </c>
      <c r="AJ5351" s="50">
        <f t="shared" si="669"/>
        <v>0</v>
      </c>
      <c r="AK5351" s="51">
        <v>0</v>
      </c>
    </row>
    <row r="5352" spans="1:37" hidden="1" x14ac:dyDescent="0.35">
      <c r="A5352" s="39" t="str">
        <f t="shared" si="671"/>
        <v>SWHC005</v>
      </c>
      <c r="B5352" s="39" t="s">
        <v>334</v>
      </c>
      <c r="C5352" s="62" t="s">
        <v>20</v>
      </c>
      <c r="D5352" s="40" t="s">
        <v>22</v>
      </c>
      <c r="E5352" s="40" t="str">
        <f t="shared" si="670"/>
        <v>SWHC005J</v>
      </c>
      <c r="F5352" s="67" t="s">
        <v>248</v>
      </c>
      <c r="G5352" s="40" t="str">
        <f>DataSpec!$B$11</f>
        <v>UpDeemed, DnDeemed, DnDeemDI</v>
      </c>
      <c r="H5352" s="40" t="str">
        <f>DataSpec!$B$7</f>
        <v>Cap-Tons</v>
      </c>
      <c r="I5352" s="40" t="s">
        <v>11</v>
      </c>
      <c r="J5352" t="s">
        <v>173</v>
      </c>
      <c r="K5352" t="s">
        <v>262</v>
      </c>
      <c r="U5352" s="44">
        <f>SUMIFS(Table1[AStdWBkW],Table1[EnergyImpactID],E5352,Table1[BldgType],B5352,Table1[BldgVint],C5352,Table1[BldgLoc],F5352)</f>
        <v>0.02</v>
      </c>
      <c r="V5352" s="44">
        <f>SUMIFS(Table1[AStdWBkWh],Table1[EnergyImpactID],E5352,Table1[BldgType],B5352,Table1[BldgVint],C5352,Table1[BldgLoc],F5352)</f>
        <v>32.049999999999997</v>
      </c>
      <c r="W5352" s="69">
        <v>0</v>
      </c>
      <c r="X5352" s="69"/>
      <c r="Y5352" s="69"/>
      <c r="Z5352" s="69"/>
      <c r="AA5352" s="47">
        <f>SUMIF('Cost per Solution Code'!$I$5:$I$24,'Measure Support Table'!D5352,'Cost per Solution Code'!$H$5:$H$24)</f>
        <v>660</v>
      </c>
      <c r="AB5352" s="62"/>
      <c r="AC5352" s="47">
        <f>SUMIF('Cost per Solution Code'!$I$5:$I$24,'Measure Support Table'!D5352,'Cost per Solution Code'!$F$5:$F$24)</f>
        <v>845</v>
      </c>
      <c r="AD5352" s="62"/>
      <c r="AE5352" s="48">
        <f t="shared" si="664"/>
        <v>660</v>
      </c>
      <c r="AF5352" s="48">
        <f t="shared" si="665"/>
        <v>845</v>
      </c>
      <c r="AG5352" s="48">
        <f t="shared" si="666"/>
        <v>185</v>
      </c>
      <c r="AH5352" s="49">
        <f t="shared" si="667"/>
        <v>0</v>
      </c>
      <c r="AI5352" s="49">
        <f t="shared" si="668"/>
        <v>0</v>
      </c>
      <c r="AJ5352" s="50">
        <f t="shared" si="669"/>
        <v>0</v>
      </c>
      <c r="AK5352" s="51">
        <v>0</v>
      </c>
    </row>
    <row r="5353" spans="1:37" hidden="1" x14ac:dyDescent="0.35">
      <c r="A5353" s="39" t="str">
        <f t="shared" si="671"/>
        <v>SWHC005</v>
      </c>
      <c r="B5353" s="39" t="s">
        <v>334</v>
      </c>
      <c r="C5353" s="62" t="s">
        <v>20</v>
      </c>
      <c r="D5353" s="40" t="s">
        <v>25</v>
      </c>
      <c r="E5353" s="40" t="str">
        <f t="shared" si="670"/>
        <v>SWHC005K</v>
      </c>
      <c r="F5353" s="67" t="s">
        <v>248</v>
      </c>
      <c r="G5353" s="40" t="str">
        <f>DataSpec!$B$11</f>
        <v>UpDeemed, DnDeemed, DnDeemDI</v>
      </c>
      <c r="H5353" s="40" t="str">
        <f>DataSpec!$B$7</f>
        <v>Cap-Tons</v>
      </c>
      <c r="I5353" s="40" t="s">
        <v>11</v>
      </c>
      <c r="J5353" t="s">
        <v>174</v>
      </c>
      <c r="K5353" t="s">
        <v>263</v>
      </c>
      <c r="U5353" s="44">
        <f>SUMIFS(Table1[AStdWBkW],Table1[EnergyImpactID],E5353,Table1[BldgType],B5353,Table1[BldgVint],C5353,Table1[BldgLoc],F5353)</f>
        <v>0.03</v>
      </c>
      <c r="V5353" s="44">
        <f>SUMIFS(Table1[AStdWBkWh],Table1[EnergyImpactID],E5353,Table1[BldgType],B5353,Table1[BldgVint],C5353,Table1[BldgLoc],F5353)</f>
        <v>55.02</v>
      </c>
      <c r="W5353" s="69">
        <v>0</v>
      </c>
      <c r="X5353" s="69"/>
      <c r="Y5353" s="69"/>
      <c r="Z5353" s="69"/>
      <c r="AA5353" s="47">
        <f>SUMIF('Cost per Solution Code'!$I$5:$I$24,'Measure Support Table'!D5353,'Cost per Solution Code'!$H$5:$H$24)</f>
        <v>519.14</v>
      </c>
      <c r="AB5353" s="62"/>
      <c r="AC5353" s="47">
        <f>SUMIF('Cost per Solution Code'!$I$5:$I$24,'Measure Support Table'!D5353,'Cost per Solution Code'!$F$5:$F$24)</f>
        <v>685.85</v>
      </c>
      <c r="AD5353" s="62"/>
      <c r="AE5353" s="48">
        <f t="shared" si="664"/>
        <v>519.14</v>
      </c>
      <c r="AF5353" s="48">
        <f t="shared" si="665"/>
        <v>685.85</v>
      </c>
      <c r="AG5353" s="48">
        <f t="shared" si="666"/>
        <v>166.71000000000004</v>
      </c>
      <c r="AH5353" s="49">
        <f t="shared" si="667"/>
        <v>0</v>
      </c>
      <c r="AI5353" s="49">
        <f t="shared" si="668"/>
        <v>0</v>
      </c>
      <c r="AJ5353" s="50">
        <f t="shared" si="669"/>
        <v>0</v>
      </c>
      <c r="AK5353" s="51">
        <v>0</v>
      </c>
    </row>
    <row r="5354" spans="1:37" hidden="1" x14ac:dyDescent="0.35">
      <c r="A5354" s="39" t="str">
        <f t="shared" si="671"/>
        <v>SWHC005</v>
      </c>
      <c r="B5354" s="39" t="s">
        <v>334</v>
      </c>
      <c r="C5354" s="62" t="s">
        <v>20</v>
      </c>
      <c r="D5354" s="40" t="s">
        <v>175</v>
      </c>
      <c r="E5354" s="40" t="str">
        <f t="shared" si="670"/>
        <v>SWHC005L</v>
      </c>
      <c r="F5354" s="67" t="s">
        <v>248</v>
      </c>
      <c r="G5354" s="40" t="str">
        <f>DataSpec!$B$11</f>
        <v>UpDeemed, DnDeemed, DnDeemDI</v>
      </c>
      <c r="H5354" s="40" t="str">
        <f>DataSpec!$B$7</f>
        <v>Cap-Tons</v>
      </c>
      <c r="I5354" s="40" t="s">
        <v>11</v>
      </c>
      <c r="J5354" t="s">
        <v>174</v>
      </c>
      <c r="K5354" t="s">
        <v>264</v>
      </c>
      <c r="U5354" s="44">
        <f>SUMIFS(Table1[AStdWBkW],Table1[EnergyImpactID],E5354,Table1[BldgType],B5354,Table1[BldgVint],C5354,Table1[BldgLoc],F5354)</f>
        <v>0.02</v>
      </c>
      <c r="V5354" s="44">
        <f>SUMIFS(Table1[AStdWBkWh],Table1[EnergyImpactID],E5354,Table1[BldgType],B5354,Table1[BldgVint],C5354,Table1[BldgLoc],F5354)</f>
        <v>36.700000000000003</v>
      </c>
      <c r="W5354" s="69">
        <v>0</v>
      </c>
      <c r="X5354" s="69"/>
      <c r="Y5354" s="69"/>
      <c r="Z5354" s="69"/>
      <c r="AA5354" s="47">
        <f>SUMIF('Cost per Solution Code'!$I$5:$I$24,'Measure Support Table'!D5354,'Cost per Solution Code'!$H$5:$H$24)</f>
        <v>519.14</v>
      </c>
      <c r="AB5354" s="62"/>
      <c r="AC5354" s="47">
        <f>SUMIF('Cost per Solution Code'!$I$5:$I$24,'Measure Support Table'!D5354,'Cost per Solution Code'!$F$5:$F$24)</f>
        <v>555.84500000000003</v>
      </c>
      <c r="AD5354" s="62"/>
      <c r="AE5354" s="48">
        <f t="shared" si="664"/>
        <v>519.14</v>
      </c>
      <c r="AF5354" s="48">
        <f t="shared" si="665"/>
        <v>555.84500000000003</v>
      </c>
      <c r="AG5354" s="48">
        <f t="shared" si="666"/>
        <v>36.705000000000041</v>
      </c>
      <c r="AH5354" s="49">
        <f t="shared" si="667"/>
        <v>0</v>
      </c>
      <c r="AI5354" s="49">
        <f t="shared" si="668"/>
        <v>0</v>
      </c>
      <c r="AJ5354" s="50">
        <f t="shared" si="669"/>
        <v>0</v>
      </c>
      <c r="AK5354" s="51">
        <v>0</v>
      </c>
    </row>
    <row r="5355" spans="1:37" hidden="1" x14ac:dyDescent="0.35">
      <c r="A5355" s="39" t="str">
        <f t="shared" si="671"/>
        <v>SWHC005</v>
      </c>
      <c r="B5355" s="39" t="s">
        <v>334</v>
      </c>
      <c r="C5355" s="62" t="s">
        <v>20</v>
      </c>
      <c r="D5355" s="40" t="s">
        <v>176</v>
      </c>
      <c r="E5355" s="40" t="str">
        <f t="shared" si="670"/>
        <v>SWHC005M</v>
      </c>
      <c r="F5355" s="67" t="s">
        <v>248</v>
      </c>
      <c r="G5355" s="40" t="str">
        <f>DataSpec!$B$11</f>
        <v>UpDeemed, DnDeemed, DnDeemDI</v>
      </c>
      <c r="H5355" s="40" t="str">
        <f>DataSpec!$B$7</f>
        <v>Cap-Tons</v>
      </c>
      <c r="I5355" s="40" t="s">
        <v>11</v>
      </c>
      <c r="J5355" t="s">
        <v>177</v>
      </c>
      <c r="K5355" t="s">
        <v>265</v>
      </c>
      <c r="U5355" s="44">
        <f>SUMIFS(Table1[AStdWBkW],Table1[EnergyImpactID],E5355,Table1[BldgType],B5355,Table1[BldgVint],C5355,Table1[BldgLoc],F5355)</f>
        <v>0.03</v>
      </c>
      <c r="V5355" s="44">
        <f>SUMIFS(Table1[AStdWBkWh],Table1[EnergyImpactID],E5355,Table1[BldgType],B5355,Table1[BldgVint],C5355,Table1[BldgLoc],F5355)</f>
        <v>50.6</v>
      </c>
      <c r="W5355" s="69">
        <v>0</v>
      </c>
      <c r="X5355" s="69"/>
      <c r="Y5355" s="69"/>
      <c r="Z5355" s="69"/>
      <c r="AA5355" s="47">
        <f>SUMIF('Cost per Solution Code'!$I$5:$I$24,'Measure Support Table'!D5355,'Cost per Solution Code'!$H$5:$H$24)</f>
        <v>449.41</v>
      </c>
      <c r="AB5355" s="62"/>
      <c r="AC5355" s="47">
        <f>SUMIF('Cost per Solution Code'!$I$5:$I$24,'Measure Support Table'!D5355,'Cost per Solution Code'!$F$5:$F$24)</f>
        <v>771.3576281291954</v>
      </c>
      <c r="AD5355" s="62"/>
      <c r="AE5355" s="48">
        <f t="shared" si="664"/>
        <v>449.41</v>
      </c>
      <c r="AF5355" s="48">
        <f t="shared" si="665"/>
        <v>771.3576281291954</v>
      </c>
      <c r="AG5355" s="48">
        <f t="shared" si="666"/>
        <v>321.94762812919538</v>
      </c>
      <c r="AH5355" s="49">
        <f t="shared" si="667"/>
        <v>0</v>
      </c>
      <c r="AI5355" s="49">
        <f t="shared" si="668"/>
        <v>0</v>
      </c>
      <c r="AJ5355" s="50">
        <f t="shared" si="669"/>
        <v>0</v>
      </c>
      <c r="AK5355" s="51">
        <v>0</v>
      </c>
    </row>
    <row r="5356" spans="1:37" hidden="1" x14ac:dyDescent="0.35">
      <c r="A5356" s="39" t="str">
        <f t="shared" si="671"/>
        <v>SWHC005</v>
      </c>
      <c r="B5356" s="39" t="s">
        <v>334</v>
      </c>
      <c r="C5356" s="62" t="s">
        <v>20</v>
      </c>
      <c r="D5356" s="40" t="s">
        <v>178</v>
      </c>
      <c r="E5356" s="40" t="str">
        <f t="shared" si="670"/>
        <v>SWHC005N</v>
      </c>
      <c r="F5356" s="67" t="s">
        <v>248</v>
      </c>
      <c r="G5356" s="40" t="str">
        <f>DataSpec!$B$11</f>
        <v>UpDeemed, DnDeemed, DnDeemDI</v>
      </c>
      <c r="H5356" s="40" t="str">
        <f>DataSpec!$B$7</f>
        <v>Cap-Tons</v>
      </c>
      <c r="I5356" s="40" t="s">
        <v>11</v>
      </c>
      <c r="J5356" t="s">
        <v>177</v>
      </c>
      <c r="K5356" t="s">
        <v>266</v>
      </c>
      <c r="U5356" s="44">
        <f>SUMIFS(Table1[AStdWBkW],Table1[EnergyImpactID],E5356,Table1[BldgType],B5356,Table1[BldgVint],C5356,Table1[BldgLoc],F5356)</f>
        <v>0.02</v>
      </c>
      <c r="V5356" s="44">
        <f>SUMIFS(Table1[AStdWBkWh],Table1[EnergyImpactID],E5356,Table1[BldgType],B5356,Table1[BldgVint],C5356,Table1[BldgLoc],F5356)</f>
        <v>33.69</v>
      </c>
      <c r="W5356" s="69">
        <v>0</v>
      </c>
      <c r="X5356" s="69"/>
      <c r="Y5356" s="69"/>
      <c r="Z5356" s="69"/>
      <c r="AA5356" s="47">
        <f>SUMIF('Cost per Solution Code'!$I$5:$I$24,'Measure Support Table'!D5356,'Cost per Solution Code'!$H$5:$H$24)</f>
        <v>449.41</v>
      </c>
      <c r="AB5356" s="62"/>
      <c r="AC5356" s="47">
        <f>SUMIF('Cost per Solution Code'!$I$5:$I$24,'Measure Support Table'!D5356,'Cost per Solution Code'!$F$5:$F$24)</f>
        <v>629.11366698254767</v>
      </c>
      <c r="AD5356" s="62"/>
      <c r="AE5356" s="48">
        <f t="shared" si="664"/>
        <v>449.41</v>
      </c>
      <c r="AF5356" s="48">
        <f t="shared" si="665"/>
        <v>629.11366698254767</v>
      </c>
      <c r="AG5356" s="48">
        <f t="shared" si="666"/>
        <v>179.70366698254765</v>
      </c>
      <c r="AH5356" s="49">
        <f t="shared" si="667"/>
        <v>0</v>
      </c>
      <c r="AI5356" s="49">
        <f t="shared" si="668"/>
        <v>0</v>
      </c>
      <c r="AJ5356" s="50">
        <f t="shared" si="669"/>
        <v>0</v>
      </c>
      <c r="AK5356" s="51">
        <v>0</v>
      </c>
    </row>
    <row r="5357" spans="1:37" hidden="1" x14ac:dyDescent="0.35">
      <c r="A5357" s="39" t="str">
        <f t="shared" si="671"/>
        <v>SWHC005</v>
      </c>
      <c r="B5357" s="39" t="s">
        <v>334</v>
      </c>
      <c r="C5357" s="62" t="s">
        <v>20</v>
      </c>
      <c r="D5357" s="40" t="s">
        <v>179</v>
      </c>
      <c r="E5357" s="40" t="str">
        <f t="shared" si="670"/>
        <v>SWHC005O</v>
      </c>
      <c r="F5357" s="67" t="s">
        <v>248</v>
      </c>
      <c r="G5357" s="40" t="str">
        <f>DataSpec!$B$11</f>
        <v>UpDeemed, DnDeemed, DnDeemDI</v>
      </c>
      <c r="H5357" s="40" t="str">
        <f>DataSpec!$B$7</f>
        <v>Cap-Tons</v>
      </c>
      <c r="I5357" s="40" t="s">
        <v>11</v>
      </c>
      <c r="J5357" t="s">
        <v>180</v>
      </c>
      <c r="K5357" t="s">
        <v>267</v>
      </c>
      <c r="U5357" s="44">
        <f>SUMIFS(Table1[AStdWBkW],Table1[EnergyImpactID],E5357,Table1[BldgType],B5357,Table1[BldgVint],C5357,Table1[BldgLoc],F5357)</f>
        <v>0.03</v>
      </c>
      <c r="V5357" s="44">
        <f>SUMIFS(Table1[AStdWBkWh],Table1[EnergyImpactID],E5357,Table1[BldgType],B5357,Table1[BldgVint],C5357,Table1[BldgLoc],F5357)</f>
        <v>60.73</v>
      </c>
      <c r="W5357" s="69">
        <v>0</v>
      </c>
      <c r="X5357" s="69"/>
      <c r="Y5357" s="69"/>
      <c r="Z5357" s="69"/>
      <c r="AA5357" s="47">
        <f>SUMIF('Cost per Solution Code'!$I$5:$I$24,'Measure Support Table'!D5357,'Cost per Solution Code'!$H$5:$H$24)</f>
        <v>1086</v>
      </c>
      <c r="AB5357" s="62"/>
      <c r="AC5357" s="47">
        <f>SUMIF('Cost per Solution Code'!$I$5:$I$24,'Measure Support Table'!D5357,'Cost per Solution Code'!$F$5:$F$24)</f>
        <v>1124.9000000000001</v>
      </c>
      <c r="AD5357" s="62"/>
      <c r="AE5357" s="48">
        <f t="shared" si="664"/>
        <v>1086</v>
      </c>
      <c r="AF5357" s="48">
        <f t="shared" si="665"/>
        <v>1124.9000000000001</v>
      </c>
      <c r="AG5357" s="48">
        <f t="shared" si="666"/>
        <v>38.900000000000091</v>
      </c>
      <c r="AH5357" s="49">
        <f t="shared" si="667"/>
        <v>0</v>
      </c>
      <c r="AI5357" s="49">
        <f t="shared" si="668"/>
        <v>0</v>
      </c>
      <c r="AJ5357" s="50">
        <f t="shared" si="669"/>
        <v>0</v>
      </c>
      <c r="AK5357" s="51">
        <v>0</v>
      </c>
    </row>
    <row r="5358" spans="1:37" hidden="1" x14ac:dyDescent="0.35">
      <c r="A5358" s="39" t="str">
        <f t="shared" si="671"/>
        <v>SWHC005</v>
      </c>
      <c r="B5358" s="39" t="s">
        <v>334</v>
      </c>
      <c r="C5358" s="62" t="s">
        <v>20</v>
      </c>
      <c r="D5358" s="40" t="s">
        <v>181</v>
      </c>
      <c r="E5358" s="40" t="str">
        <f t="shared" si="670"/>
        <v>SWHC005P</v>
      </c>
      <c r="F5358" s="67" t="s">
        <v>248</v>
      </c>
      <c r="G5358" s="40" t="str">
        <f>DataSpec!$B$11</f>
        <v>UpDeemed, DnDeemed, DnDeemDI</v>
      </c>
      <c r="H5358" s="40" t="str">
        <f>DataSpec!$B$7</f>
        <v>Cap-Tons</v>
      </c>
      <c r="I5358" s="40" t="s">
        <v>11</v>
      </c>
      <c r="J5358" t="s">
        <v>180</v>
      </c>
      <c r="K5358" t="s">
        <v>268</v>
      </c>
      <c r="U5358" s="44">
        <f>SUMIFS(Table1[AStdWBkW],Table1[EnergyImpactID],E5358,Table1[BldgType],B5358,Table1[BldgVint],C5358,Table1[BldgLoc],F5358)</f>
        <v>0.02</v>
      </c>
      <c r="V5358" s="44">
        <f>SUMIFS(Table1[AStdWBkWh],Table1[EnergyImpactID],E5358,Table1[BldgType],B5358,Table1[BldgVint],C5358,Table1[BldgLoc],F5358)</f>
        <v>40.5</v>
      </c>
      <c r="W5358" s="69">
        <v>0</v>
      </c>
      <c r="X5358" s="69"/>
      <c r="Y5358" s="69"/>
      <c r="Z5358" s="69"/>
      <c r="AA5358" s="47">
        <f>SUMIF('Cost per Solution Code'!$I$5:$I$24,'Measure Support Table'!D5358,'Cost per Solution Code'!$H$5:$H$24)</f>
        <v>1086</v>
      </c>
      <c r="AB5358" s="62"/>
      <c r="AC5358" s="47">
        <f>SUMIF('Cost per Solution Code'!$I$5:$I$24,'Measure Support Table'!D5358,'Cost per Solution Code'!$F$5:$F$24)</f>
        <v>1107.17</v>
      </c>
      <c r="AD5358" s="62"/>
      <c r="AE5358" s="48">
        <f t="shared" si="664"/>
        <v>1086</v>
      </c>
      <c r="AF5358" s="48">
        <f t="shared" si="665"/>
        <v>1107.17</v>
      </c>
      <c r="AG5358" s="48">
        <f t="shared" si="666"/>
        <v>21.170000000000073</v>
      </c>
      <c r="AH5358" s="49">
        <f t="shared" si="667"/>
        <v>0</v>
      </c>
      <c r="AI5358" s="49">
        <f t="shared" si="668"/>
        <v>0</v>
      </c>
      <c r="AJ5358" s="50">
        <f t="shared" si="669"/>
        <v>0</v>
      </c>
      <c r="AK5358" s="51">
        <v>0</v>
      </c>
    </row>
    <row r="5359" spans="1:37" hidden="1" x14ac:dyDescent="0.35">
      <c r="A5359" s="39" t="str">
        <f t="shared" si="671"/>
        <v>SWHC005</v>
      </c>
      <c r="B5359" s="39" t="s">
        <v>334</v>
      </c>
      <c r="C5359" s="62" t="s">
        <v>20</v>
      </c>
      <c r="D5359" s="40" t="s">
        <v>182</v>
      </c>
      <c r="E5359" s="40" t="str">
        <f t="shared" si="670"/>
        <v>SWHC005Q</v>
      </c>
      <c r="F5359" s="67" t="s">
        <v>248</v>
      </c>
      <c r="G5359" s="40" t="str">
        <f>DataSpec!$B$11</f>
        <v>UpDeemed, DnDeemed, DnDeemDI</v>
      </c>
      <c r="H5359" s="40" t="str">
        <f>DataSpec!$B$7</f>
        <v>Cap-Tons</v>
      </c>
      <c r="I5359" s="40" t="s">
        <v>11</v>
      </c>
      <c r="J5359" t="s">
        <v>183</v>
      </c>
      <c r="K5359" t="s">
        <v>269</v>
      </c>
      <c r="U5359" s="44">
        <f>SUMIFS(Table1[AStdWBkW],Table1[EnergyImpactID],E5359,Table1[BldgType],B5359,Table1[BldgVint],C5359,Table1[BldgLoc],F5359)</f>
        <v>0.03</v>
      </c>
      <c r="V5359" s="44">
        <f>SUMIFS(Table1[AStdWBkWh],Table1[EnergyImpactID],E5359,Table1[BldgType],B5359,Table1[BldgVint],C5359,Table1[BldgLoc],F5359)</f>
        <v>47.31</v>
      </c>
      <c r="W5359" s="69">
        <v>0</v>
      </c>
      <c r="X5359" s="69"/>
      <c r="Y5359" s="69"/>
      <c r="Z5359" s="69"/>
      <c r="AA5359" s="47">
        <f>SUMIF('Cost per Solution Code'!$I$5:$I$24,'Measure Support Table'!D5359,'Cost per Solution Code'!$H$5:$H$24)</f>
        <v>636.29999999999995</v>
      </c>
      <c r="AB5359" s="62"/>
      <c r="AC5359" s="47">
        <f>SUMIF('Cost per Solution Code'!$I$5:$I$24,'Measure Support Table'!D5359,'Cost per Solution Code'!$F$5:$F$24)</f>
        <v>931.83</v>
      </c>
      <c r="AD5359" s="62"/>
      <c r="AE5359" s="48">
        <f t="shared" si="664"/>
        <v>636.29999999999995</v>
      </c>
      <c r="AF5359" s="48">
        <f t="shared" si="665"/>
        <v>931.83</v>
      </c>
      <c r="AG5359" s="48">
        <f t="shared" si="666"/>
        <v>295.53000000000009</v>
      </c>
      <c r="AH5359" s="49">
        <f t="shared" si="667"/>
        <v>0</v>
      </c>
      <c r="AI5359" s="49">
        <f t="shared" si="668"/>
        <v>0</v>
      </c>
      <c r="AJ5359" s="50">
        <f t="shared" si="669"/>
        <v>0</v>
      </c>
      <c r="AK5359" s="51">
        <v>0</v>
      </c>
    </row>
    <row r="5360" spans="1:37" hidden="1" x14ac:dyDescent="0.35">
      <c r="A5360" s="39" t="str">
        <f t="shared" si="671"/>
        <v>SWHC005</v>
      </c>
      <c r="B5360" s="39" t="s">
        <v>334</v>
      </c>
      <c r="C5360" s="62" t="s">
        <v>20</v>
      </c>
      <c r="D5360" s="40" t="s">
        <v>184</v>
      </c>
      <c r="E5360" s="40" t="str">
        <f t="shared" si="670"/>
        <v>SWHC005R</v>
      </c>
      <c r="F5360" s="67" t="s">
        <v>248</v>
      </c>
      <c r="G5360" s="40" t="str">
        <f>DataSpec!$B$11</f>
        <v>UpDeemed, DnDeemed, DnDeemDI</v>
      </c>
      <c r="H5360" s="40" t="str">
        <f>DataSpec!$B$7</f>
        <v>Cap-Tons</v>
      </c>
      <c r="I5360" s="40" t="s">
        <v>11</v>
      </c>
      <c r="J5360" t="s">
        <v>183</v>
      </c>
      <c r="K5360" t="s">
        <v>270</v>
      </c>
      <c r="U5360" s="44">
        <f>SUMIFS(Table1[AStdWBkW],Table1[EnergyImpactID],E5360,Table1[BldgType],B5360,Table1[BldgVint],C5360,Table1[BldgLoc],F5360)</f>
        <v>0.02</v>
      </c>
      <c r="V5360" s="44">
        <f>SUMIFS(Table1[AStdWBkWh],Table1[EnergyImpactID],E5360,Table1[BldgType],B5360,Table1[BldgVint],C5360,Table1[BldgLoc],F5360)</f>
        <v>31.54</v>
      </c>
      <c r="W5360" s="69">
        <v>0</v>
      </c>
      <c r="X5360" s="69"/>
      <c r="Y5360" s="69"/>
      <c r="Z5360" s="69"/>
      <c r="AA5360" s="47">
        <f>SUMIF('Cost per Solution Code'!$I$5:$I$24,'Measure Support Table'!D5360,'Cost per Solution Code'!$H$5:$H$24)</f>
        <v>636.29999999999995</v>
      </c>
      <c r="AB5360" s="62"/>
      <c r="AC5360" s="47">
        <f>SUMIF('Cost per Solution Code'!$I$5:$I$24,'Measure Support Table'!D5360,'Cost per Solution Code'!$F$5:$F$24)</f>
        <v>797.9</v>
      </c>
      <c r="AD5360" s="62"/>
      <c r="AE5360" s="48">
        <f t="shared" si="664"/>
        <v>636.29999999999995</v>
      </c>
      <c r="AF5360" s="48">
        <f t="shared" si="665"/>
        <v>797.9</v>
      </c>
      <c r="AG5360" s="48">
        <f t="shared" si="666"/>
        <v>161.60000000000002</v>
      </c>
      <c r="AH5360" s="49">
        <f t="shared" si="667"/>
        <v>0</v>
      </c>
      <c r="AI5360" s="49">
        <f t="shared" si="668"/>
        <v>0</v>
      </c>
      <c r="AJ5360" s="50">
        <f t="shared" si="669"/>
        <v>0</v>
      </c>
      <c r="AK5360" s="51">
        <v>0</v>
      </c>
    </row>
    <row r="5361" spans="1:37" hidden="1" x14ac:dyDescent="0.35">
      <c r="A5361" s="39" t="str">
        <f t="shared" si="671"/>
        <v>SWHC005</v>
      </c>
      <c r="B5361" s="39" t="s">
        <v>334</v>
      </c>
      <c r="C5361" s="62" t="s">
        <v>20</v>
      </c>
      <c r="D5361" s="40" t="s">
        <v>185</v>
      </c>
      <c r="E5361" s="40" t="str">
        <f t="shared" si="670"/>
        <v>SWHC005S</v>
      </c>
      <c r="F5361" s="67" t="s">
        <v>248</v>
      </c>
      <c r="G5361" s="40" t="str">
        <f>DataSpec!$B$11</f>
        <v>UpDeemed, DnDeemed, DnDeemDI</v>
      </c>
      <c r="H5361" s="40" t="str">
        <f>DataSpec!$B$7</f>
        <v>Cap-Tons</v>
      </c>
      <c r="I5361" s="40" t="s">
        <v>11</v>
      </c>
      <c r="J5361" t="s">
        <v>186</v>
      </c>
      <c r="K5361" t="s">
        <v>271</v>
      </c>
      <c r="U5361" s="44">
        <f>SUMIFS(Table1[AStdWBkW],Table1[EnergyImpactID],E5361,Table1[BldgType],B5361,Table1[BldgVint],C5361,Table1[BldgLoc],F5361)</f>
        <v>0.04</v>
      </c>
      <c r="V5361" s="44">
        <f>SUMIFS(Table1[AStdWBkWh],Table1[EnergyImpactID],E5361,Table1[BldgType],B5361,Table1[BldgVint],C5361,Table1[BldgLoc],F5361)</f>
        <v>63.18</v>
      </c>
      <c r="W5361" s="69">
        <v>0</v>
      </c>
      <c r="X5361" s="69"/>
      <c r="Y5361" s="69"/>
      <c r="Z5361" s="69"/>
      <c r="AA5361" s="47">
        <f>SUMIF('Cost per Solution Code'!$I$5:$I$24,'Measure Support Table'!D5361,'Cost per Solution Code'!$H$5:$H$24)</f>
        <v>416.53842439071497</v>
      </c>
      <c r="AB5361" s="62"/>
      <c r="AC5361" s="47">
        <f>SUMIF('Cost per Solution Code'!$I$5:$I$24,'Measure Support Table'!D5361,'Cost per Solution Code'!$F$5:$F$24)</f>
        <v>610</v>
      </c>
      <c r="AD5361" s="62"/>
      <c r="AE5361" s="48">
        <f t="shared" si="664"/>
        <v>416.53842439071497</v>
      </c>
      <c r="AF5361" s="48">
        <f t="shared" si="665"/>
        <v>610</v>
      </c>
      <c r="AG5361" s="48">
        <f t="shared" si="666"/>
        <v>193.46157560928503</v>
      </c>
      <c r="AH5361" s="49">
        <f t="shared" si="667"/>
        <v>0</v>
      </c>
      <c r="AI5361" s="49">
        <f t="shared" si="668"/>
        <v>0</v>
      </c>
      <c r="AJ5361" s="50">
        <f t="shared" si="669"/>
        <v>0</v>
      </c>
      <c r="AK5361" s="51">
        <v>0</v>
      </c>
    </row>
    <row r="5362" spans="1:37" hidden="1" x14ac:dyDescent="0.35">
      <c r="A5362" s="39" t="str">
        <f t="shared" si="671"/>
        <v>SWHC005</v>
      </c>
      <c r="B5362" s="39" t="s">
        <v>334</v>
      </c>
      <c r="C5362" s="62" t="s">
        <v>20</v>
      </c>
      <c r="D5362" s="40" t="s">
        <v>187</v>
      </c>
      <c r="E5362" s="40" t="str">
        <f t="shared" si="670"/>
        <v>SWHC005T</v>
      </c>
      <c r="F5362" s="67" t="s">
        <v>248</v>
      </c>
      <c r="G5362" s="40" t="str">
        <f>DataSpec!$B$11</f>
        <v>UpDeemed, DnDeemed, DnDeemDI</v>
      </c>
      <c r="H5362" s="40" t="str">
        <f>DataSpec!$B$7</f>
        <v>Cap-Tons</v>
      </c>
      <c r="I5362" s="40" t="s">
        <v>11</v>
      </c>
      <c r="J5362" t="s">
        <v>186</v>
      </c>
      <c r="K5362" t="s">
        <v>272</v>
      </c>
      <c r="U5362" s="44">
        <f>SUMIFS(Table1[AStdWBkW],Table1[EnergyImpactID],E5362,Table1[BldgType],B5362,Table1[BldgVint],C5362,Table1[BldgLoc],F5362)</f>
        <v>0.02</v>
      </c>
      <c r="V5362" s="44">
        <f>SUMIFS(Table1[AStdWBkWh],Table1[EnergyImpactID],E5362,Table1[BldgType],B5362,Table1[BldgVint],C5362,Table1[BldgLoc],F5362)</f>
        <v>42.07</v>
      </c>
      <c r="W5362" s="69">
        <v>0</v>
      </c>
      <c r="X5362" s="69"/>
      <c r="Y5362" s="69"/>
      <c r="Z5362" s="69"/>
      <c r="AA5362" s="47">
        <f>SUMIF('Cost per Solution Code'!$I$5:$I$24,'Measure Support Table'!D5362,'Cost per Solution Code'!$H$5:$H$24)</f>
        <v>416.53842439071497</v>
      </c>
      <c r="AB5362" s="62"/>
      <c r="AC5362" s="47">
        <f>SUMIF('Cost per Solution Code'!$I$5:$I$24,'Measure Support Table'!D5362,'Cost per Solution Code'!$F$5:$F$24)</f>
        <v>522.1950355751585</v>
      </c>
      <c r="AD5362" s="62"/>
      <c r="AE5362" s="48">
        <f t="shared" si="664"/>
        <v>416.53842439071497</v>
      </c>
      <c r="AF5362" s="48">
        <f t="shared" si="665"/>
        <v>522.1950355751585</v>
      </c>
      <c r="AG5362" s="48">
        <f t="shared" si="666"/>
        <v>105.65661118444353</v>
      </c>
      <c r="AH5362" s="49">
        <f t="shared" si="667"/>
        <v>0</v>
      </c>
      <c r="AI5362" s="49">
        <f t="shared" si="668"/>
        <v>0</v>
      </c>
      <c r="AJ5362" s="50">
        <f t="shared" si="669"/>
        <v>0</v>
      </c>
      <c r="AK5362" s="51">
        <v>0</v>
      </c>
    </row>
    <row r="5363" spans="1:37" hidden="1" x14ac:dyDescent="0.35">
      <c r="A5363" s="39" t="str">
        <f t="shared" si="671"/>
        <v>SWHC005</v>
      </c>
      <c r="B5363" s="39" t="s">
        <v>334</v>
      </c>
      <c r="C5363" s="62" t="s">
        <v>20</v>
      </c>
      <c r="D5363" s="40" t="s">
        <v>163</v>
      </c>
      <c r="E5363" s="40" t="str">
        <f t="shared" si="670"/>
        <v>SWHC005A</v>
      </c>
      <c r="F5363" s="67" t="s">
        <v>249</v>
      </c>
      <c r="G5363" s="40" t="str">
        <f>DataSpec!$B$11</f>
        <v>UpDeemed, DnDeemed, DnDeemDI</v>
      </c>
      <c r="H5363" s="40" t="str">
        <f>DataSpec!$B$7</f>
        <v>Cap-Tons</v>
      </c>
      <c r="I5363" s="40" t="s">
        <v>11</v>
      </c>
      <c r="J5363" t="s">
        <v>164</v>
      </c>
      <c r="K5363" t="s">
        <v>253</v>
      </c>
      <c r="U5363" s="44">
        <f>SUMIFS(Table1[AStdWBkW],Table1[EnergyImpactID],E5363,Table1[BldgType],B5363,Table1[BldgVint],C5363,Table1[BldgLoc],F5363)</f>
        <v>0.02</v>
      </c>
      <c r="V5363" s="44">
        <f>SUMIFS(Table1[AStdWBkWh],Table1[EnergyImpactID],E5363,Table1[BldgType],B5363,Table1[BldgVint],C5363,Table1[BldgLoc],F5363)</f>
        <v>53.19</v>
      </c>
      <c r="W5363" s="69">
        <v>0</v>
      </c>
      <c r="X5363" s="69"/>
      <c r="Y5363" s="69"/>
      <c r="Z5363" s="69"/>
      <c r="AA5363" s="47">
        <f>SUMIF('Cost per Solution Code'!$I$5:$I$24,'Measure Support Table'!D5363,'Cost per Solution Code'!$H$5:$H$24)</f>
        <v>656.88499999999999</v>
      </c>
      <c r="AB5363" s="62"/>
      <c r="AC5363" s="47">
        <f>SUMIF('Cost per Solution Code'!$I$5:$I$24,'Measure Support Table'!D5363,'Cost per Solution Code'!$F$5:$F$24)</f>
        <v>931.83999999999992</v>
      </c>
      <c r="AD5363" s="62"/>
      <c r="AE5363" s="48">
        <f t="shared" si="664"/>
        <v>656.88499999999999</v>
      </c>
      <c r="AF5363" s="48">
        <f t="shared" si="665"/>
        <v>931.83999999999992</v>
      </c>
      <c r="AG5363" s="48">
        <f t="shared" si="666"/>
        <v>274.95499999999993</v>
      </c>
      <c r="AH5363" s="49">
        <f t="shared" si="667"/>
        <v>0</v>
      </c>
      <c r="AI5363" s="49">
        <f t="shared" si="668"/>
        <v>0</v>
      </c>
      <c r="AJ5363" s="50">
        <f t="shared" si="669"/>
        <v>0</v>
      </c>
      <c r="AK5363" s="51">
        <v>0</v>
      </c>
    </row>
    <row r="5364" spans="1:37" hidden="1" x14ac:dyDescent="0.35">
      <c r="A5364" s="39" t="str">
        <f t="shared" si="671"/>
        <v>SWHC005</v>
      </c>
      <c r="B5364" s="39" t="s">
        <v>334</v>
      </c>
      <c r="C5364" s="62" t="s">
        <v>20</v>
      </c>
      <c r="D5364" s="40" t="s">
        <v>165</v>
      </c>
      <c r="E5364" s="40" t="str">
        <f t="shared" si="670"/>
        <v>SWHC005B</v>
      </c>
      <c r="F5364" s="67" t="s">
        <v>249</v>
      </c>
      <c r="G5364" s="40" t="str">
        <f>DataSpec!$B$11</f>
        <v>UpDeemed, DnDeemed, DnDeemDI</v>
      </c>
      <c r="H5364" s="40" t="str">
        <f>DataSpec!$B$7</f>
        <v>Cap-Tons</v>
      </c>
      <c r="I5364" s="40" t="s">
        <v>11</v>
      </c>
      <c r="J5364" t="s">
        <v>164</v>
      </c>
      <c r="K5364" t="s">
        <v>254</v>
      </c>
      <c r="U5364" s="44">
        <f>SUMIFS(Table1[AStdWBkW],Table1[EnergyImpactID],E5364,Table1[BldgType],B5364,Table1[BldgVint],C5364,Table1[BldgLoc],F5364)</f>
        <v>0.02</v>
      </c>
      <c r="V5364" s="44">
        <f>SUMIFS(Table1[AStdWBkWh],Table1[EnergyImpactID],E5364,Table1[BldgType],B5364,Table1[BldgVint],C5364,Table1[BldgLoc],F5364)</f>
        <v>35.479999999999997</v>
      </c>
      <c r="W5364" s="69">
        <v>0</v>
      </c>
      <c r="X5364" s="69"/>
      <c r="Y5364" s="69"/>
      <c r="Z5364" s="69"/>
      <c r="AA5364" s="47">
        <f>SUMIF('Cost per Solution Code'!$I$5:$I$24,'Measure Support Table'!D5364,'Cost per Solution Code'!$H$5:$H$24)</f>
        <v>656.88499999999999</v>
      </c>
      <c r="AB5364" s="62"/>
      <c r="AC5364" s="47">
        <f>SUMIF('Cost per Solution Code'!$I$5:$I$24,'Measure Support Table'!D5364,'Cost per Solution Code'!$F$5:$F$24)</f>
        <v>729.01</v>
      </c>
      <c r="AD5364" s="62"/>
      <c r="AE5364" s="48">
        <f t="shared" si="664"/>
        <v>656.88499999999999</v>
      </c>
      <c r="AF5364" s="48">
        <f t="shared" si="665"/>
        <v>729.01</v>
      </c>
      <c r="AG5364" s="48">
        <f t="shared" si="666"/>
        <v>72.125</v>
      </c>
      <c r="AH5364" s="49">
        <f t="shared" si="667"/>
        <v>0</v>
      </c>
      <c r="AI5364" s="49">
        <f t="shared" si="668"/>
        <v>0</v>
      </c>
      <c r="AJ5364" s="50">
        <f t="shared" si="669"/>
        <v>0</v>
      </c>
      <c r="AK5364" s="51">
        <v>0</v>
      </c>
    </row>
    <row r="5365" spans="1:37" hidden="1" x14ac:dyDescent="0.35">
      <c r="A5365" s="39" t="str">
        <f t="shared" si="671"/>
        <v>SWHC005</v>
      </c>
      <c r="B5365" s="39" t="s">
        <v>334</v>
      </c>
      <c r="C5365" s="62" t="s">
        <v>20</v>
      </c>
      <c r="D5365" s="40" t="s">
        <v>166</v>
      </c>
      <c r="E5365" s="40" t="str">
        <f t="shared" si="670"/>
        <v>SWHC005C</v>
      </c>
      <c r="F5365" s="67" t="s">
        <v>249</v>
      </c>
      <c r="G5365" s="40" t="str">
        <f>DataSpec!$B$11</f>
        <v>UpDeemed, DnDeemed, DnDeemDI</v>
      </c>
      <c r="H5365" s="40" t="str">
        <f>DataSpec!$B$7</f>
        <v>Cap-Tons</v>
      </c>
      <c r="I5365" s="40" t="s">
        <v>11</v>
      </c>
      <c r="J5365" t="s">
        <v>167</v>
      </c>
      <c r="K5365" t="s">
        <v>255</v>
      </c>
      <c r="U5365" s="44">
        <f>SUMIFS(Table1[AStdWBkW],Table1[EnergyImpactID],E5365,Table1[BldgType],B5365,Table1[BldgVint],C5365,Table1[BldgLoc],F5365)</f>
        <v>0.02</v>
      </c>
      <c r="V5365" s="44">
        <f>SUMIFS(Table1[AStdWBkWh],Table1[EnergyImpactID],E5365,Table1[BldgType],B5365,Table1[BldgVint],C5365,Table1[BldgLoc],F5365)</f>
        <v>49.86</v>
      </c>
      <c r="W5365" s="69">
        <v>0</v>
      </c>
      <c r="X5365" s="69"/>
      <c r="Y5365" s="69"/>
      <c r="Z5365" s="69"/>
      <c r="AA5365" s="47">
        <f>SUMIF('Cost per Solution Code'!$I$5:$I$24,'Measure Support Table'!D5365,'Cost per Solution Code'!$H$5:$H$24)</f>
        <v>515.125</v>
      </c>
      <c r="AB5365" s="62"/>
      <c r="AC5365" s="47">
        <f>SUMIF('Cost per Solution Code'!$I$5:$I$24,'Measure Support Table'!D5365,'Cost per Solution Code'!$F$5:$F$24)</f>
        <v>741.56</v>
      </c>
      <c r="AD5365" s="62"/>
      <c r="AE5365" s="48">
        <f t="shared" si="664"/>
        <v>515.125</v>
      </c>
      <c r="AF5365" s="48">
        <f t="shared" si="665"/>
        <v>741.56</v>
      </c>
      <c r="AG5365" s="48">
        <f t="shared" si="666"/>
        <v>226.43499999999995</v>
      </c>
      <c r="AH5365" s="49">
        <f t="shared" si="667"/>
        <v>0</v>
      </c>
      <c r="AI5365" s="49">
        <f t="shared" si="668"/>
        <v>0</v>
      </c>
      <c r="AJ5365" s="50">
        <f t="shared" si="669"/>
        <v>0</v>
      </c>
      <c r="AK5365" s="51">
        <v>0</v>
      </c>
    </row>
    <row r="5366" spans="1:37" hidden="1" x14ac:dyDescent="0.35">
      <c r="A5366" s="39" t="str">
        <f t="shared" si="671"/>
        <v>SWHC005</v>
      </c>
      <c r="B5366" s="39" t="s">
        <v>334</v>
      </c>
      <c r="C5366" s="62" t="s">
        <v>20</v>
      </c>
      <c r="D5366" s="40" t="s">
        <v>168</v>
      </c>
      <c r="E5366" s="40" t="str">
        <f t="shared" si="670"/>
        <v>SWHC005D</v>
      </c>
      <c r="F5366" s="67" t="s">
        <v>249</v>
      </c>
      <c r="G5366" s="40" t="str">
        <f>DataSpec!$B$11</f>
        <v>UpDeemed, DnDeemed, DnDeemDI</v>
      </c>
      <c r="H5366" s="40" t="str">
        <f>DataSpec!$B$7</f>
        <v>Cap-Tons</v>
      </c>
      <c r="I5366" s="40" t="s">
        <v>11</v>
      </c>
      <c r="J5366" t="s">
        <v>167</v>
      </c>
      <c r="K5366" t="s">
        <v>256</v>
      </c>
      <c r="U5366" s="44">
        <f>SUMIFS(Table1[AStdWBkW],Table1[EnergyImpactID],E5366,Table1[BldgType],B5366,Table1[BldgVint],C5366,Table1[BldgLoc],F5366)</f>
        <v>0.01</v>
      </c>
      <c r="V5366" s="44">
        <f>SUMIFS(Table1[AStdWBkWh],Table1[EnergyImpactID],E5366,Table1[BldgType],B5366,Table1[BldgVint],C5366,Table1[BldgLoc],F5366)</f>
        <v>33.25</v>
      </c>
      <c r="W5366" s="69">
        <v>0</v>
      </c>
      <c r="X5366" s="69"/>
      <c r="Y5366" s="69"/>
      <c r="Z5366" s="69"/>
      <c r="AA5366" s="47">
        <f>SUMIF('Cost per Solution Code'!$I$5:$I$24,'Measure Support Table'!D5366,'Cost per Solution Code'!$H$5:$H$24)</f>
        <v>515.125</v>
      </c>
      <c r="AB5366" s="62"/>
      <c r="AC5366" s="47">
        <f>SUMIF('Cost per Solution Code'!$I$5:$I$24,'Measure Support Table'!D5366,'Cost per Solution Code'!$F$5:$F$24)</f>
        <v>673.54</v>
      </c>
      <c r="AD5366" s="62"/>
      <c r="AE5366" s="48">
        <f t="shared" si="664"/>
        <v>515.125</v>
      </c>
      <c r="AF5366" s="48">
        <f t="shared" si="665"/>
        <v>673.54</v>
      </c>
      <c r="AG5366" s="48">
        <f t="shared" si="666"/>
        <v>158.41499999999996</v>
      </c>
      <c r="AH5366" s="49">
        <f t="shared" si="667"/>
        <v>0</v>
      </c>
      <c r="AI5366" s="49">
        <f t="shared" si="668"/>
        <v>0</v>
      </c>
      <c r="AJ5366" s="50">
        <f t="shared" si="669"/>
        <v>0</v>
      </c>
      <c r="AK5366" s="51">
        <v>0</v>
      </c>
    </row>
    <row r="5367" spans="1:37" hidden="1" x14ac:dyDescent="0.35">
      <c r="A5367" s="39" t="str">
        <f t="shared" si="671"/>
        <v>SWHC005</v>
      </c>
      <c r="B5367" s="39" t="s">
        <v>334</v>
      </c>
      <c r="C5367" s="62" t="s">
        <v>20</v>
      </c>
      <c r="D5367" s="40" t="s">
        <v>169</v>
      </c>
      <c r="E5367" s="40" t="str">
        <f t="shared" si="670"/>
        <v>SWHC005E</v>
      </c>
      <c r="F5367" s="67" t="s">
        <v>249</v>
      </c>
      <c r="G5367" s="40" t="str">
        <f>DataSpec!$B$11</f>
        <v>UpDeemed, DnDeemed, DnDeemDI</v>
      </c>
      <c r="H5367" s="40" t="str">
        <f>DataSpec!$B$7</f>
        <v>Cap-Tons</v>
      </c>
      <c r="I5367" s="40" t="s">
        <v>11</v>
      </c>
      <c r="J5367" t="s">
        <v>170</v>
      </c>
      <c r="K5367" t="s">
        <v>257</v>
      </c>
      <c r="U5367" s="44">
        <f>SUMIFS(Table1[AStdWBkW],Table1[EnergyImpactID],E5367,Table1[BldgType],B5367,Table1[BldgVint],C5367,Table1[BldgLoc],F5367)</f>
        <v>0.02</v>
      </c>
      <c r="V5367" s="44">
        <f>SUMIFS(Table1[AStdWBkWh],Table1[EnergyImpactID],E5367,Table1[BldgType],B5367,Table1[BldgVint],C5367,Table1[BldgLoc],F5367)</f>
        <v>49.01</v>
      </c>
      <c r="W5367" s="69">
        <v>0</v>
      </c>
      <c r="X5367" s="69"/>
      <c r="Y5367" s="69"/>
      <c r="Z5367" s="69"/>
      <c r="AA5367" s="47">
        <f>SUMIF('Cost per Solution Code'!$I$5:$I$24,'Measure Support Table'!D5367,'Cost per Solution Code'!$H$5:$H$24)</f>
        <v>448.52499999999998</v>
      </c>
      <c r="AB5367" s="62"/>
      <c r="AC5367" s="47">
        <f>SUMIF('Cost per Solution Code'!$I$5:$I$24,'Measure Support Table'!D5367,'Cost per Solution Code'!$F$5:$F$24)</f>
        <v>698.35</v>
      </c>
      <c r="AD5367" s="62"/>
      <c r="AE5367" s="48">
        <f t="shared" si="664"/>
        <v>448.52499999999998</v>
      </c>
      <c r="AF5367" s="48">
        <f t="shared" si="665"/>
        <v>698.35</v>
      </c>
      <c r="AG5367" s="48">
        <f t="shared" si="666"/>
        <v>249.82500000000005</v>
      </c>
      <c r="AH5367" s="49">
        <f t="shared" si="667"/>
        <v>0</v>
      </c>
      <c r="AI5367" s="49">
        <f t="shared" si="668"/>
        <v>0</v>
      </c>
      <c r="AJ5367" s="50">
        <f t="shared" si="669"/>
        <v>0</v>
      </c>
      <c r="AK5367" s="51">
        <v>0</v>
      </c>
    </row>
    <row r="5368" spans="1:37" hidden="1" x14ac:dyDescent="0.35">
      <c r="A5368" s="39" t="str">
        <f t="shared" si="671"/>
        <v>SWHC005</v>
      </c>
      <c r="B5368" s="39" t="s">
        <v>334</v>
      </c>
      <c r="C5368" s="62" t="s">
        <v>20</v>
      </c>
      <c r="D5368" s="40" t="s">
        <v>171</v>
      </c>
      <c r="E5368" s="40" t="str">
        <f t="shared" si="670"/>
        <v>SWHC005F</v>
      </c>
      <c r="F5368" s="67" t="s">
        <v>249</v>
      </c>
      <c r="G5368" s="40" t="str">
        <f>DataSpec!$B$11</f>
        <v>UpDeemed, DnDeemed, DnDeemDI</v>
      </c>
      <c r="H5368" s="40" t="str">
        <f>DataSpec!$B$7</f>
        <v>Cap-Tons</v>
      </c>
      <c r="I5368" s="40" t="s">
        <v>11</v>
      </c>
      <c r="J5368" t="s">
        <v>170</v>
      </c>
      <c r="K5368" t="s">
        <v>258</v>
      </c>
      <c r="U5368" s="44">
        <f>SUMIFS(Table1[AStdWBkW],Table1[EnergyImpactID],E5368,Table1[BldgType],B5368,Table1[BldgVint],C5368,Table1[BldgLoc],F5368)</f>
        <v>0.01</v>
      </c>
      <c r="V5368" s="44">
        <f>SUMIFS(Table1[AStdWBkWh],Table1[EnergyImpactID],E5368,Table1[BldgType],B5368,Table1[BldgVint],C5368,Table1[BldgLoc],F5368)</f>
        <v>32.67</v>
      </c>
      <c r="W5368" s="69">
        <v>0</v>
      </c>
      <c r="X5368" s="69"/>
      <c r="Y5368" s="69"/>
      <c r="Z5368" s="69"/>
      <c r="AA5368" s="47">
        <f>SUMIF('Cost per Solution Code'!$I$5:$I$24,'Measure Support Table'!D5368,'Cost per Solution Code'!$H$5:$H$24)</f>
        <v>448.52499999999998</v>
      </c>
      <c r="AB5368" s="62"/>
      <c r="AC5368" s="47">
        <f>SUMIF('Cost per Solution Code'!$I$5:$I$24,'Measure Support Table'!D5368,'Cost per Solution Code'!$F$5:$F$24)</f>
        <v>642.36500000000001</v>
      </c>
      <c r="AD5368" s="62"/>
      <c r="AE5368" s="48">
        <f t="shared" si="664"/>
        <v>448.52499999999998</v>
      </c>
      <c r="AF5368" s="48">
        <f t="shared" si="665"/>
        <v>642.36500000000001</v>
      </c>
      <c r="AG5368" s="48">
        <f t="shared" si="666"/>
        <v>193.84000000000003</v>
      </c>
      <c r="AH5368" s="49">
        <f t="shared" si="667"/>
        <v>0</v>
      </c>
      <c r="AI5368" s="49">
        <f t="shared" si="668"/>
        <v>0</v>
      </c>
      <c r="AJ5368" s="50">
        <f t="shared" si="669"/>
        <v>0</v>
      </c>
      <c r="AK5368" s="51">
        <v>0</v>
      </c>
    </row>
    <row r="5369" spans="1:37" hidden="1" x14ac:dyDescent="0.35">
      <c r="A5369" s="39" t="str">
        <f t="shared" si="671"/>
        <v>SWHC005</v>
      </c>
      <c r="B5369" s="39" t="s">
        <v>334</v>
      </c>
      <c r="C5369" s="62" t="s">
        <v>20</v>
      </c>
      <c r="D5369" s="40" t="s">
        <v>8</v>
      </c>
      <c r="E5369" s="40" t="str">
        <f t="shared" si="670"/>
        <v>SWHC005G</v>
      </c>
      <c r="F5369" s="67" t="s">
        <v>249</v>
      </c>
      <c r="G5369" s="40" t="str">
        <f>DataSpec!$B$11</f>
        <v>UpDeemed, DnDeemed, DnDeemDI</v>
      </c>
      <c r="H5369" s="40" t="str">
        <f>DataSpec!$B$7</f>
        <v>Cap-Tons</v>
      </c>
      <c r="I5369" s="40" t="s">
        <v>11</v>
      </c>
      <c r="J5369" t="s">
        <v>172</v>
      </c>
      <c r="K5369" t="s">
        <v>259</v>
      </c>
      <c r="U5369" s="44">
        <f>SUMIFS(Table1[AStdWBkW],Table1[EnergyImpactID],E5369,Table1[BldgType],B5369,Table1[BldgVint],C5369,Table1[BldgLoc],F5369)</f>
        <v>0.02</v>
      </c>
      <c r="V5369" s="44">
        <f>SUMIFS(Table1[AStdWBkWh],Table1[EnergyImpactID],E5369,Table1[BldgType],B5369,Table1[BldgVint],C5369,Table1[BldgLoc],F5369)</f>
        <v>49.01</v>
      </c>
      <c r="W5369" s="69">
        <v>0</v>
      </c>
      <c r="X5369" s="69"/>
      <c r="Y5369" s="69"/>
      <c r="Z5369" s="69"/>
      <c r="AA5369" s="47">
        <f>SUMIF('Cost per Solution Code'!$I$5:$I$24,'Measure Support Table'!D5369,'Cost per Solution Code'!$H$5:$H$24)</f>
        <v>392.565</v>
      </c>
      <c r="AB5369" s="62"/>
      <c r="AC5369" s="47">
        <f>SUMIF('Cost per Solution Code'!$I$5:$I$24,'Measure Support Table'!D5369,'Cost per Solution Code'!$F$5:$F$24)</f>
        <v>491.11500000000001</v>
      </c>
      <c r="AD5369" s="62"/>
      <c r="AE5369" s="48">
        <f t="shared" si="664"/>
        <v>392.565</v>
      </c>
      <c r="AF5369" s="48">
        <f t="shared" si="665"/>
        <v>491.11500000000001</v>
      </c>
      <c r="AG5369" s="48">
        <f t="shared" si="666"/>
        <v>98.550000000000011</v>
      </c>
      <c r="AH5369" s="49">
        <f t="shared" si="667"/>
        <v>0</v>
      </c>
      <c r="AI5369" s="49">
        <f t="shared" si="668"/>
        <v>0</v>
      </c>
      <c r="AJ5369" s="50">
        <f t="shared" si="669"/>
        <v>0</v>
      </c>
      <c r="AK5369" s="51">
        <v>0</v>
      </c>
    </row>
    <row r="5370" spans="1:37" hidden="1" x14ac:dyDescent="0.35">
      <c r="A5370" s="39" t="str">
        <f t="shared" si="671"/>
        <v>SWHC005</v>
      </c>
      <c r="B5370" s="39" t="s">
        <v>334</v>
      </c>
      <c r="C5370" s="62" t="s">
        <v>20</v>
      </c>
      <c r="D5370" s="40" t="s">
        <v>16</v>
      </c>
      <c r="E5370" s="40" t="str">
        <f t="shared" si="670"/>
        <v>SWHC005H</v>
      </c>
      <c r="F5370" s="67" t="s">
        <v>249</v>
      </c>
      <c r="G5370" s="40" t="str">
        <f>DataSpec!$B$11</f>
        <v>UpDeemed, DnDeemed, DnDeemDI</v>
      </c>
      <c r="H5370" s="40" t="str">
        <f>DataSpec!$B$7</f>
        <v>Cap-Tons</v>
      </c>
      <c r="I5370" s="40" t="s">
        <v>11</v>
      </c>
      <c r="J5370" t="s">
        <v>172</v>
      </c>
      <c r="K5370" t="s">
        <v>260</v>
      </c>
      <c r="U5370" s="44">
        <f>SUMIFS(Table1[AStdWBkW],Table1[EnergyImpactID],E5370,Table1[BldgType],B5370,Table1[BldgVint],C5370,Table1[BldgLoc],F5370)</f>
        <v>0.01</v>
      </c>
      <c r="V5370" s="44">
        <f>SUMIFS(Table1[AStdWBkWh],Table1[EnergyImpactID],E5370,Table1[BldgType],B5370,Table1[BldgVint],C5370,Table1[BldgLoc],F5370)</f>
        <v>32.67</v>
      </c>
      <c r="W5370" s="69">
        <v>0</v>
      </c>
      <c r="X5370" s="69"/>
      <c r="Y5370" s="69"/>
      <c r="Z5370" s="69"/>
      <c r="AA5370" s="47">
        <f>SUMIF('Cost per Solution Code'!$I$5:$I$24,'Measure Support Table'!D5370,'Cost per Solution Code'!$H$5:$H$24)</f>
        <v>392.565</v>
      </c>
      <c r="AB5370" s="62"/>
      <c r="AC5370" s="47">
        <f>SUMIF('Cost per Solution Code'!$I$5:$I$24,'Measure Support Table'!D5370,'Cost per Solution Code'!$F$5:$F$24)</f>
        <v>458.26499999999999</v>
      </c>
      <c r="AD5370" s="62"/>
      <c r="AE5370" s="48">
        <f t="shared" si="664"/>
        <v>392.565</v>
      </c>
      <c r="AF5370" s="48">
        <f t="shared" si="665"/>
        <v>458.26499999999999</v>
      </c>
      <c r="AG5370" s="48">
        <f t="shared" si="666"/>
        <v>65.699999999999989</v>
      </c>
      <c r="AH5370" s="49">
        <f t="shared" si="667"/>
        <v>0</v>
      </c>
      <c r="AI5370" s="49">
        <f t="shared" si="668"/>
        <v>0</v>
      </c>
      <c r="AJ5370" s="50">
        <f t="shared" si="669"/>
        <v>0</v>
      </c>
      <c r="AK5370" s="51">
        <v>0</v>
      </c>
    </row>
    <row r="5371" spans="1:37" hidden="1" x14ac:dyDescent="0.35">
      <c r="A5371" s="39" t="str">
        <f t="shared" si="671"/>
        <v>SWHC005</v>
      </c>
      <c r="B5371" s="39" t="s">
        <v>334</v>
      </c>
      <c r="C5371" s="62" t="s">
        <v>20</v>
      </c>
      <c r="D5371" s="40" t="s">
        <v>18</v>
      </c>
      <c r="E5371" s="40" t="str">
        <f t="shared" si="670"/>
        <v>SWHC005I</v>
      </c>
      <c r="F5371" s="67" t="s">
        <v>249</v>
      </c>
      <c r="G5371" s="40" t="str">
        <f>DataSpec!$B$11</f>
        <v>UpDeemed, DnDeemed, DnDeemDI</v>
      </c>
      <c r="H5371" s="40" t="str">
        <f>DataSpec!$B$7</f>
        <v>Cap-Tons</v>
      </c>
      <c r="I5371" s="40" t="s">
        <v>11</v>
      </c>
      <c r="J5371" t="s">
        <v>173</v>
      </c>
      <c r="K5371" t="s">
        <v>261</v>
      </c>
      <c r="U5371" s="44">
        <f>SUMIFS(Table1[AStdWBkW],Table1[EnergyImpactID],E5371,Table1[BldgType],B5371,Table1[BldgVint],C5371,Table1[BldgLoc],F5371)</f>
        <v>0.02</v>
      </c>
      <c r="V5371" s="44">
        <f>SUMIFS(Table1[AStdWBkWh],Table1[EnergyImpactID],E5371,Table1[BldgType],B5371,Table1[BldgVint],C5371,Table1[BldgLoc],F5371)</f>
        <v>58.27</v>
      </c>
      <c r="W5371" s="69">
        <v>0</v>
      </c>
      <c r="X5371" s="69"/>
      <c r="Y5371" s="69"/>
      <c r="Z5371" s="69"/>
      <c r="AA5371" s="47">
        <f>SUMIF('Cost per Solution Code'!$I$5:$I$24,'Measure Support Table'!D5371,'Cost per Solution Code'!$H$5:$H$24)</f>
        <v>660</v>
      </c>
      <c r="AB5371" s="62"/>
      <c r="AC5371" s="47">
        <f>SUMIF('Cost per Solution Code'!$I$5:$I$24,'Measure Support Table'!D5371,'Cost per Solution Code'!$F$5:$F$24)</f>
        <v>923</v>
      </c>
      <c r="AD5371" s="62"/>
      <c r="AE5371" s="48">
        <f t="shared" si="664"/>
        <v>660</v>
      </c>
      <c r="AF5371" s="48">
        <f t="shared" si="665"/>
        <v>923</v>
      </c>
      <c r="AG5371" s="48">
        <f t="shared" si="666"/>
        <v>263</v>
      </c>
      <c r="AH5371" s="49">
        <f t="shared" si="667"/>
        <v>0</v>
      </c>
      <c r="AI5371" s="49">
        <f t="shared" si="668"/>
        <v>0</v>
      </c>
      <c r="AJ5371" s="50">
        <f t="shared" si="669"/>
        <v>0</v>
      </c>
      <c r="AK5371" s="51">
        <v>0</v>
      </c>
    </row>
    <row r="5372" spans="1:37" hidden="1" x14ac:dyDescent="0.35">
      <c r="A5372" s="39" t="str">
        <f t="shared" si="671"/>
        <v>SWHC005</v>
      </c>
      <c r="B5372" s="39" t="s">
        <v>334</v>
      </c>
      <c r="C5372" s="62" t="s">
        <v>20</v>
      </c>
      <c r="D5372" s="40" t="s">
        <v>22</v>
      </c>
      <c r="E5372" s="40" t="str">
        <f t="shared" si="670"/>
        <v>SWHC005J</v>
      </c>
      <c r="F5372" s="67" t="s">
        <v>249</v>
      </c>
      <c r="G5372" s="40" t="str">
        <f>DataSpec!$B$11</f>
        <v>UpDeemed, DnDeemed, DnDeemDI</v>
      </c>
      <c r="H5372" s="40" t="str">
        <f>DataSpec!$B$7</f>
        <v>Cap-Tons</v>
      </c>
      <c r="I5372" s="40" t="s">
        <v>11</v>
      </c>
      <c r="J5372" t="s">
        <v>173</v>
      </c>
      <c r="K5372" t="s">
        <v>262</v>
      </c>
      <c r="U5372" s="44">
        <f>SUMIFS(Table1[AStdWBkW],Table1[EnergyImpactID],E5372,Table1[BldgType],B5372,Table1[BldgVint],C5372,Table1[BldgLoc],F5372)</f>
        <v>0.02</v>
      </c>
      <c r="V5372" s="44">
        <f>SUMIFS(Table1[AStdWBkWh],Table1[EnergyImpactID],E5372,Table1[BldgType],B5372,Table1[BldgVint],C5372,Table1[BldgLoc],F5372)</f>
        <v>38.82</v>
      </c>
      <c r="W5372" s="69">
        <v>0</v>
      </c>
      <c r="X5372" s="69"/>
      <c r="Y5372" s="69"/>
      <c r="Z5372" s="69"/>
      <c r="AA5372" s="47">
        <f>SUMIF('Cost per Solution Code'!$I$5:$I$24,'Measure Support Table'!D5372,'Cost per Solution Code'!$H$5:$H$24)</f>
        <v>660</v>
      </c>
      <c r="AB5372" s="62"/>
      <c r="AC5372" s="47">
        <f>SUMIF('Cost per Solution Code'!$I$5:$I$24,'Measure Support Table'!D5372,'Cost per Solution Code'!$F$5:$F$24)</f>
        <v>845</v>
      </c>
      <c r="AD5372" s="62"/>
      <c r="AE5372" s="48">
        <f t="shared" si="664"/>
        <v>660</v>
      </c>
      <c r="AF5372" s="48">
        <f t="shared" si="665"/>
        <v>845</v>
      </c>
      <c r="AG5372" s="48">
        <f t="shared" si="666"/>
        <v>185</v>
      </c>
      <c r="AH5372" s="49">
        <f t="shared" si="667"/>
        <v>0</v>
      </c>
      <c r="AI5372" s="49">
        <f t="shared" si="668"/>
        <v>0</v>
      </c>
      <c r="AJ5372" s="50">
        <f t="shared" si="669"/>
        <v>0</v>
      </c>
      <c r="AK5372" s="51">
        <v>0</v>
      </c>
    </row>
    <row r="5373" spans="1:37" hidden="1" x14ac:dyDescent="0.35">
      <c r="A5373" s="39" t="str">
        <f t="shared" si="671"/>
        <v>SWHC005</v>
      </c>
      <c r="B5373" s="39" t="s">
        <v>334</v>
      </c>
      <c r="C5373" s="62" t="s">
        <v>20</v>
      </c>
      <c r="D5373" s="40" t="s">
        <v>25</v>
      </c>
      <c r="E5373" s="40" t="str">
        <f t="shared" si="670"/>
        <v>SWHC005K</v>
      </c>
      <c r="F5373" s="67" t="s">
        <v>249</v>
      </c>
      <c r="G5373" s="40" t="str">
        <f>DataSpec!$B$11</f>
        <v>UpDeemed, DnDeemed, DnDeemDI</v>
      </c>
      <c r="H5373" s="40" t="str">
        <f>DataSpec!$B$7</f>
        <v>Cap-Tons</v>
      </c>
      <c r="I5373" s="40" t="s">
        <v>11</v>
      </c>
      <c r="J5373" t="s">
        <v>174</v>
      </c>
      <c r="K5373" t="s">
        <v>263</v>
      </c>
      <c r="U5373" s="44">
        <f>SUMIFS(Table1[AStdWBkW],Table1[EnergyImpactID],E5373,Table1[BldgType],B5373,Table1[BldgVint],C5373,Table1[BldgLoc],F5373)</f>
        <v>0.03</v>
      </c>
      <c r="V5373" s="44">
        <f>SUMIFS(Table1[AStdWBkWh],Table1[EnergyImpactID],E5373,Table1[BldgType],B5373,Table1[BldgVint],C5373,Table1[BldgLoc],F5373)</f>
        <v>66.94</v>
      </c>
      <c r="W5373" s="69">
        <v>0</v>
      </c>
      <c r="X5373" s="69"/>
      <c r="Y5373" s="69"/>
      <c r="Z5373" s="69"/>
      <c r="AA5373" s="47">
        <f>SUMIF('Cost per Solution Code'!$I$5:$I$24,'Measure Support Table'!D5373,'Cost per Solution Code'!$H$5:$H$24)</f>
        <v>519.14</v>
      </c>
      <c r="AB5373" s="62"/>
      <c r="AC5373" s="47">
        <f>SUMIF('Cost per Solution Code'!$I$5:$I$24,'Measure Support Table'!D5373,'Cost per Solution Code'!$F$5:$F$24)</f>
        <v>685.85</v>
      </c>
      <c r="AD5373" s="62"/>
      <c r="AE5373" s="48">
        <f t="shared" si="664"/>
        <v>519.14</v>
      </c>
      <c r="AF5373" s="48">
        <f t="shared" si="665"/>
        <v>685.85</v>
      </c>
      <c r="AG5373" s="48">
        <f t="shared" si="666"/>
        <v>166.71000000000004</v>
      </c>
      <c r="AH5373" s="49">
        <f t="shared" si="667"/>
        <v>0</v>
      </c>
      <c r="AI5373" s="49">
        <f t="shared" si="668"/>
        <v>0</v>
      </c>
      <c r="AJ5373" s="50">
        <f t="shared" si="669"/>
        <v>0</v>
      </c>
      <c r="AK5373" s="51">
        <v>0</v>
      </c>
    </row>
    <row r="5374" spans="1:37" hidden="1" x14ac:dyDescent="0.35">
      <c r="A5374" s="39" t="str">
        <f t="shared" si="671"/>
        <v>SWHC005</v>
      </c>
      <c r="B5374" s="39" t="s">
        <v>334</v>
      </c>
      <c r="C5374" s="62" t="s">
        <v>20</v>
      </c>
      <c r="D5374" s="40" t="s">
        <v>175</v>
      </c>
      <c r="E5374" s="40" t="str">
        <f t="shared" si="670"/>
        <v>SWHC005L</v>
      </c>
      <c r="F5374" s="67" t="s">
        <v>249</v>
      </c>
      <c r="G5374" s="40" t="str">
        <f>DataSpec!$B$11</f>
        <v>UpDeemed, DnDeemed, DnDeemDI</v>
      </c>
      <c r="H5374" s="40" t="str">
        <f>DataSpec!$B$7</f>
        <v>Cap-Tons</v>
      </c>
      <c r="I5374" s="40" t="s">
        <v>11</v>
      </c>
      <c r="J5374" t="s">
        <v>174</v>
      </c>
      <c r="K5374" t="s">
        <v>264</v>
      </c>
      <c r="U5374" s="44">
        <f>SUMIFS(Table1[AStdWBkW],Table1[EnergyImpactID],E5374,Table1[BldgType],B5374,Table1[BldgVint],C5374,Table1[BldgLoc],F5374)</f>
        <v>0.02</v>
      </c>
      <c r="V5374" s="44">
        <f>SUMIFS(Table1[AStdWBkWh],Table1[EnergyImpactID],E5374,Table1[BldgType],B5374,Table1[BldgVint],C5374,Table1[BldgLoc],F5374)</f>
        <v>44.6</v>
      </c>
      <c r="W5374" s="69">
        <v>0</v>
      </c>
      <c r="X5374" s="69"/>
      <c r="Y5374" s="69"/>
      <c r="Z5374" s="69"/>
      <c r="AA5374" s="47">
        <f>SUMIF('Cost per Solution Code'!$I$5:$I$24,'Measure Support Table'!D5374,'Cost per Solution Code'!$H$5:$H$24)</f>
        <v>519.14</v>
      </c>
      <c r="AB5374" s="62"/>
      <c r="AC5374" s="47">
        <f>SUMIF('Cost per Solution Code'!$I$5:$I$24,'Measure Support Table'!D5374,'Cost per Solution Code'!$F$5:$F$24)</f>
        <v>555.84500000000003</v>
      </c>
      <c r="AD5374" s="62"/>
      <c r="AE5374" s="48">
        <f t="shared" si="664"/>
        <v>519.14</v>
      </c>
      <c r="AF5374" s="48">
        <f t="shared" si="665"/>
        <v>555.84500000000003</v>
      </c>
      <c r="AG5374" s="48">
        <f t="shared" si="666"/>
        <v>36.705000000000041</v>
      </c>
      <c r="AH5374" s="49">
        <f t="shared" si="667"/>
        <v>0</v>
      </c>
      <c r="AI5374" s="49">
        <f t="shared" si="668"/>
        <v>0</v>
      </c>
      <c r="AJ5374" s="50">
        <f t="shared" si="669"/>
        <v>0</v>
      </c>
      <c r="AK5374" s="51">
        <v>0</v>
      </c>
    </row>
    <row r="5375" spans="1:37" hidden="1" x14ac:dyDescent="0.35">
      <c r="A5375" s="39" t="str">
        <f t="shared" si="671"/>
        <v>SWHC005</v>
      </c>
      <c r="B5375" s="39" t="s">
        <v>334</v>
      </c>
      <c r="C5375" s="62" t="s">
        <v>20</v>
      </c>
      <c r="D5375" s="40" t="s">
        <v>176</v>
      </c>
      <c r="E5375" s="40" t="str">
        <f t="shared" si="670"/>
        <v>SWHC005M</v>
      </c>
      <c r="F5375" s="67" t="s">
        <v>249</v>
      </c>
      <c r="G5375" s="40" t="str">
        <f>DataSpec!$B$11</f>
        <v>UpDeemed, DnDeemed, DnDeemDI</v>
      </c>
      <c r="H5375" s="40" t="str">
        <f>DataSpec!$B$7</f>
        <v>Cap-Tons</v>
      </c>
      <c r="I5375" s="40" t="s">
        <v>11</v>
      </c>
      <c r="J5375" t="s">
        <v>177</v>
      </c>
      <c r="K5375" t="s">
        <v>265</v>
      </c>
      <c r="U5375" s="44">
        <f>SUMIFS(Table1[AStdWBkW],Table1[EnergyImpactID],E5375,Table1[BldgType],B5375,Table1[BldgVint],C5375,Table1[BldgLoc],F5375)</f>
        <v>0.03</v>
      </c>
      <c r="V5375" s="44">
        <f>SUMIFS(Table1[AStdWBkWh],Table1[EnergyImpactID],E5375,Table1[BldgType],B5375,Table1[BldgVint],C5375,Table1[BldgLoc],F5375)</f>
        <v>61.49</v>
      </c>
      <c r="W5375" s="69">
        <v>0</v>
      </c>
      <c r="X5375" s="69"/>
      <c r="Y5375" s="69"/>
      <c r="Z5375" s="69"/>
      <c r="AA5375" s="47">
        <f>SUMIF('Cost per Solution Code'!$I$5:$I$24,'Measure Support Table'!D5375,'Cost per Solution Code'!$H$5:$H$24)</f>
        <v>449.41</v>
      </c>
      <c r="AB5375" s="62"/>
      <c r="AC5375" s="47">
        <f>SUMIF('Cost per Solution Code'!$I$5:$I$24,'Measure Support Table'!D5375,'Cost per Solution Code'!$F$5:$F$24)</f>
        <v>771.3576281291954</v>
      </c>
      <c r="AD5375" s="62"/>
      <c r="AE5375" s="48">
        <f t="shared" si="664"/>
        <v>449.41</v>
      </c>
      <c r="AF5375" s="48">
        <f t="shared" si="665"/>
        <v>771.3576281291954</v>
      </c>
      <c r="AG5375" s="48">
        <f t="shared" si="666"/>
        <v>321.94762812919538</v>
      </c>
      <c r="AH5375" s="49">
        <f t="shared" si="667"/>
        <v>0</v>
      </c>
      <c r="AI5375" s="49">
        <f t="shared" si="668"/>
        <v>0</v>
      </c>
      <c r="AJ5375" s="50">
        <f t="shared" si="669"/>
        <v>0</v>
      </c>
      <c r="AK5375" s="51">
        <v>0</v>
      </c>
    </row>
    <row r="5376" spans="1:37" hidden="1" x14ac:dyDescent="0.35">
      <c r="A5376" s="39" t="str">
        <f t="shared" si="671"/>
        <v>SWHC005</v>
      </c>
      <c r="B5376" s="39" t="s">
        <v>334</v>
      </c>
      <c r="C5376" s="62" t="s">
        <v>20</v>
      </c>
      <c r="D5376" s="40" t="s">
        <v>178</v>
      </c>
      <c r="E5376" s="40" t="str">
        <f t="shared" si="670"/>
        <v>SWHC005N</v>
      </c>
      <c r="F5376" s="67" t="s">
        <v>249</v>
      </c>
      <c r="G5376" s="40" t="str">
        <f>DataSpec!$B$11</f>
        <v>UpDeemed, DnDeemed, DnDeemDI</v>
      </c>
      <c r="H5376" s="40" t="str">
        <f>DataSpec!$B$7</f>
        <v>Cap-Tons</v>
      </c>
      <c r="I5376" s="40" t="s">
        <v>11</v>
      </c>
      <c r="J5376" t="s">
        <v>177</v>
      </c>
      <c r="K5376" t="s">
        <v>266</v>
      </c>
      <c r="U5376" s="44">
        <f>SUMIFS(Table1[AStdWBkW],Table1[EnergyImpactID],E5376,Table1[BldgType],B5376,Table1[BldgVint],C5376,Table1[BldgLoc],F5376)</f>
        <v>0.02</v>
      </c>
      <c r="V5376" s="44">
        <f>SUMIFS(Table1[AStdWBkWh],Table1[EnergyImpactID],E5376,Table1[BldgType],B5376,Table1[BldgVint],C5376,Table1[BldgLoc],F5376)</f>
        <v>40.99</v>
      </c>
      <c r="W5376" s="69">
        <v>0</v>
      </c>
      <c r="X5376" s="69"/>
      <c r="Y5376" s="69"/>
      <c r="Z5376" s="69"/>
      <c r="AA5376" s="47">
        <f>SUMIF('Cost per Solution Code'!$I$5:$I$24,'Measure Support Table'!D5376,'Cost per Solution Code'!$H$5:$H$24)</f>
        <v>449.41</v>
      </c>
      <c r="AB5376" s="62"/>
      <c r="AC5376" s="47">
        <f>SUMIF('Cost per Solution Code'!$I$5:$I$24,'Measure Support Table'!D5376,'Cost per Solution Code'!$F$5:$F$24)</f>
        <v>629.11366698254767</v>
      </c>
      <c r="AD5376" s="62"/>
      <c r="AE5376" s="48">
        <f t="shared" si="664"/>
        <v>449.41</v>
      </c>
      <c r="AF5376" s="48">
        <f t="shared" si="665"/>
        <v>629.11366698254767</v>
      </c>
      <c r="AG5376" s="48">
        <f t="shared" si="666"/>
        <v>179.70366698254765</v>
      </c>
      <c r="AH5376" s="49">
        <f t="shared" si="667"/>
        <v>0</v>
      </c>
      <c r="AI5376" s="49">
        <f t="shared" si="668"/>
        <v>0</v>
      </c>
      <c r="AJ5376" s="50">
        <f t="shared" si="669"/>
        <v>0</v>
      </c>
      <c r="AK5376" s="51">
        <v>0</v>
      </c>
    </row>
    <row r="5377" spans="1:37" hidden="1" x14ac:dyDescent="0.35">
      <c r="A5377" s="39" t="str">
        <f t="shared" si="671"/>
        <v>SWHC005</v>
      </c>
      <c r="B5377" s="39" t="s">
        <v>334</v>
      </c>
      <c r="C5377" s="62" t="s">
        <v>20</v>
      </c>
      <c r="D5377" s="40" t="s">
        <v>179</v>
      </c>
      <c r="E5377" s="40" t="str">
        <f t="shared" si="670"/>
        <v>SWHC005O</v>
      </c>
      <c r="F5377" s="67" t="s">
        <v>249</v>
      </c>
      <c r="G5377" s="40" t="str">
        <f>DataSpec!$B$11</f>
        <v>UpDeemed, DnDeemed, DnDeemDI</v>
      </c>
      <c r="H5377" s="40" t="str">
        <f>DataSpec!$B$7</f>
        <v>Cap-Tons</v>
      </c>
      <c r="I5377" s="40" t="s">
        <v>11</v>
      </c>
      <c r="J5377" t="s">
        <v>180</v>
      </c>
      <c r="K5377" t="s">
        <v>267</v>
      </c>
      <c r="U5377" s="44">
        <f>SUMIFS(Table1[AStdWBkW],Table1[EnergyImpactID],E5377,Table1[BldgType],B5377,Table1[BldgVint],C5377,Table1[BldgLoc],F5377)</f>
        <v>0.03</v>
      </c>
      <c r="V5377" s="44">
        <f>SUMIFS(Table1[AStdWBkWh],Table1[EnergyImpactID],E5377,Table1[BldgType],B5377,Table1[BldgVint],C5377,Table1[BldgLoc],F5377)</f>
        <v>73.790000000000006</v>
      </c>
      <c r="W5377" s="69">
        <v>0</v>
      </c>
      <c r="X5377" s="69"/>
      <c r="Y5377" s="69"/>
      <c r="Z5377" s="69"/>
      <c r="AA5377" s="47">
        <f>SUMIF('Cost per Solution Code'!$I$5:$I$24,'Measure Support Table'!D5377,'Cost per Solution Code'!$H$5:$H$24)</f>
        <v>1086</v>
      </c>
      <c r="AB5377" s="62"/>
      <c r="AC5377" s="47">
        <f>SUMIF('Cost per Solution Code'!$I$5:$I$24,'Measure Support Table'!D5377,'Cost per Solution Code'!$F$5:$F$24)</f>
        <v>1124.9000000000001</v>
      </c>
      <c r="AD5377" s="62"/>
      <c r="AE5377" s="48">
        <f t="shared" si="664"/>
        <v>1086</v>
      </c>
      <c r="AF5377" s="48">
        <f t="shared" si="665"/>
        <v>1124.9000000000001</v>
      </c>
      <c r="AG5377" s="48">
        <f t="shared" si="666"/>
        <v>38.900000000000091</v>
      </c>
      <c r="AH5377" s="49">
        <f t="shared" si="667"/>
        <v>0</v>
      </c>
      <c r="AI5377" s="49">
        <f t="shared" si="668"/>
        <v>0</v>
      </c>
      <c r="AJ5377" s="50">
        <f t="shared" si="669"/>
        <v>0</v>
      </c>
      <c r="AK5377" s="51">
        <v>0</v>
      </c>
    </row>
    <row r="5378" spans="1:37" hidden="1" x14ac:dyDescent="0.35">
      <c r="A5378" s="39" t="str">
        <f t="shared" si="671"/>
        <v>SWHC005</v>
      </c>
      <c r="B5378" s="39" t="s">
        <v>334</v>
      </c>
      <c r="C5378" s="62" t="s">
        <v>20</v>
      </c>
      <c r="D5378" s="40" t="s">
        <v>181</v>
      </c>
      <c r="E5378" s="40" t="str">
        <f t="shared" si="670"/>
        <v>SWHC005P</v>
      </c>
      <c r="F5378" s="67" t="s">
        <v>249</v>
      </c>
      <c r="G5378" s="40" t="str">
        <f>DataSpec!$B$11</f>
        <v>UpDeemed, DnDeemed, DnDeemDI</v>
      </c>
      <c r="H5378" s="40" t="str">
        <f>DataSpec!$B$7</f>
        <v>Cap-Tons</v>
      </c>
      <c r="I5378" s="40" t="s">
        <v>11</v>
      </c>
      <c r="J5378" t="s">
        <v>180</v>
      </c>
      <c r="K5378" t="s">
        <v>268</v>
      </c>
      <c r="U5378" s="44">
        <f>SUMIFS(Table1[AStdWBkW],Table1[EnergyImpactID],E5378,Table1[BldgType],B5378,Table1[BldgVint],C5378,Table1[BldgLoc],F5378)</f>
        <v>0.02</v>
      </c>
      <c r="V5378" s="44">
        <f>SUMIFS(Table1[AStdWBkWh],Table1[EnergyImpactID],E5378,Table1[BldgType],B5378,Table1[BldgVint],C5378,Table1[BldgLoc],F5378)</f>
        <v>49.19</v>
      </c>
      <c r="W5378" s="69">
        <v>0</v>
      </c>
      <c r="X5378" s="69"/>
      <c r="Y5378" s="69"/>
      <c r="Z5378" s="69"/>
      <c r="AA5378" s="47">
        <f>SUMIF('Cost per Solution Code'!$I$5:$I$24,'Measure Support Table'!D5378,'Cost per Solution Code'!$H$5:$H$24)</f>
        <v>1086</v>
      </c>
      <c r="AB5378" s="62"/>
      <c r="AC5378" s="47">
        <f>SUMIF('Cost per Solution Code'!$I$5:$I$24,'Measure Support Table'!D5378,'Cost per Solution Code'!$F$5:$F$24)</f>
        <v>1107.17</v>
      </c>
      <c r="AD5378" s="62"/>
      <c r="AE5378" s="48">
        <f t="shared" si="664"/>
        <v>1086</v>
      </c>
      <c r="AF5378" s="48">
        <f t="shared" si="665"/>
        <v>1107.17</v>
      </c>
      <c r="AG5378" s="48">
        <f t="shared" si="666"/>
        <v>21.170000000000073</v>
      </c>
      <c r="AH5378" s="49">
        <f t="shared" si="667"/>
        <v>0</v>
      </c>
      <c r="AI5378" s="49">
        <f t="shared" si="668"/>
        <v>0</v>
      </c>
      <c r="AJ5378" s="50">
        <f t="shared" si="669"/>
        <v>0</v>
      </c>
      <c r="AK5378" s="51">
        <v>0</v>
      </c>
    </row>
    <row r="5379" spans="1:37" hidden="1" x14ac:dyDescent="0.35">
      <c r="A5379" s="39" t="str">
        <f t="shared" si="671"/>
        <v>SWHC005</v>
      </c>
      <c r="B5379" s="39" t="s">
        <v>334</v>
      </c>
      <c r="C5379" s="62" t="s">
        <v>20</v>
      </c>
      <c r="D5379" s="40" t="s">
        <v>182</v>
      </c>
      <c r="E5379" s="40" t="str">
        <f t="shared" si="670"/>
        <v>SWHC005Q</v>
      </c>
      <c r="F5379" s="67" t="s">
        <v>249</v>
      </c>
      <c r="G5379" s="40" t="str">
        <f>DataSpec!$B$11</f>
        <v>UpDeemed, DnDeemed, DnDeemDI</v>
      </c>
      <c r="H5379" s="40" t="str">
        <f>DataSpec!$B$7</f>
        <v>Cap-Tons</v>
      </c>
      <c r="I5379" s="40" t="s">
        <v>11</v>
      </c>
      <c r="J5379" t="s">
        <v>183</v>
      </c>
      <c r="K5379" t="s">
        <v>269</v>
      </c>
      <c r="U5379" s="44">
        <f>SUMIFS(Table1[AStdWBkW],Table1[EnergyImpactID],E5379,Table1[BldgType],B5379,Table1[BldgVint],C5379,Table1[BldgLoc],F5379)</f>
        <v>0.03</v>
      </c>
      <c r="V5379" s="44">
        <f>SUMIFS(Table1[AStdWBkWh],Table1[EnergyImpactID],E5379,Table1[BldgType],B5379,Table1[BldgVint],C5379,Table1[BldgLoc],F5379)</f>
        <v>57.58</v>
      </c>
      <c r="W5379" s="69">
        <v>0</v>
      </c>
      <c r="X5379" s="69"/>
      <c r="Y5379" s="69"/>
      <c r="Z5379" s="69"/>
      <c r="AA5379" s="47">
        <f>SUMIF('Cost per Solution Code'!$I$5:$I$24,'Measure Support Table'!D5379,'Cost per Solution Code'!$H$5:$H$24)</f>
        <v>636.29999999999995</v>
      </c>
      <c r="AB5379" s="62"/>
      <c r="AC5379" s="47">
        <f>SUMIF('Cost per Solution Code'!$I$5:$I$24,'Measure Support Table'!D5379,'Cost per Solution Code'!$F$5:$F$24)</f>
        <v>931.83</v>
      </c>
      <c r="AD5379" s="62"/>
      <c r="AE5379" s="48">
        <f t="shared" ref="AE5379:AE5442" si="672">AA5379+AB5379</f>
        <v>636.29999999999995</v>
      </c>
      <c r="AF5379" s="48">
        <f t="shared" ref="AF5379:AF5442" si="673">AC5379+AD5379</f>
        <v>931.83</v>
      </c>
      <c r="AG5379" s="48">
        <f t="shared" ref="AG5379:AG5442" si="674">AF5379-AE5379</f>
        <v>295.53000000000009</v>
      </c>
      <c r="AH5379" s="49">
        <f t="shared" ref="AH5379:AH5442" si="675">IF(I5379="ER",SUM(AA5379:AB5379),0)</f>
        <v>0</v>
      </c>
      <c r="AI5379" s="49">
        <f t="shared" ref="AI5379:AI5442" si="676">IF(I5379="ER",AC5379+AD5379,0)</f>
        <v>0</v>
      </c>
      <c r="AJ5379" s="50">
        <f t="shared" ref="AJ5379:AJ5442" si="677">AI5379-AH5379</f>
        <v>0</v>
      </c>
      <c r="AK5379" s="51">
        <v>0</v>
      </c>
    </row>
    <row r="5380" spans="1:37" hidden="1" x14ac:dyDescent="0.35">
      <c r="A5380" s="39" t="str">
        <f t="shared" si="671"/>
        <v>SWHC005</v>
      </c>
      <c r="B5380" s="39" t="s">
        <v>334</v>
      </c>
      <c r="C5380" s="62" t="s">
        <v>20</v>
      </c>
      <c r="D5380" s="40" t="s">
        <v>184</v>
      </c>
      <c r="E5380" s="40" t="str">
        <f t="shared" ref="E5380:E5443" si="678">A5380&amp;D5380</f>
        <v>SWHC005R</v>
      </c>
      <c r="F5380" s="67" t="s">
        <v>249</v>
      </c>
      <c r="G5380" s="40" t="str">
        <f>DataSpec!$B$11</f>
        <v>UpDeemed, DnDeemed, DnDeemDI</v>
      </c>
      <c r="H5380" s="40" t="str">
        <f>DataSpec!$B$7</f>
        <v>Cap-Tons</v>
      </c>
      <c r="I5380" s="40" t="s">
        <v>11</v>
      </c>
      <c r="J5380" t="s">
        <v>183</v>
      </c>
      <c r="K5380" t="s">
        <v>270</v>
      </c>
      <c r="U5380" s="44">
        <f>SUMIFS(Table1[AStdWBkW],Table1[EnergyImpactID],E5380,Table1[BldgType],B5380,Table1[BldgVint],C5380,Table1[BldgLoc],F5380)</f>
        <v>0.02</v>
      </c>
      <c r="V5380" s="44">
        <f>SUMIFS(Table1[AStdWBkWh],Table1[EnergyImpactID],E5380,Table1[BldgType],B5380,Table1[BldgVint],C5380,Table1[BldgLoc],F5380)</f>
        <v>38.35</v>
      </c>
      <c r="W5380" s="69">
        <v>0</v>
      </c>
      <c r="X5380" s="69"/>
      <c r="Y5380" s="69"/>
      <c r="Z5380" s="69"/>
      <c r="AA5380" s="47">
        <f>SUMIF('Cost per Solution Code'!$I$5:$I$24,'Measure Support Table'!D5380,'Cost per Solution Code'!$H$5:$H$24)</f>
        <v>636.29999999999995</v>
      </c>
      <c r="AB5380" s="62"/>
      <c r="AC5380" s="47">
        <f>SUMIF('Cost per Solution Code'!$I$5:$I$24,'Measure Support Table'!D5380,'Cost per Solution Code'!$F$5:$F$24)</f>
        <v>797.9</v>
      </c>
      <c r="AD5380" s="62"/>
      <c r="AE5380" s="48">
        <f t="shared" si="672"/>
        <v>636.29999999999995</v>
      </c>
      <c r="AF5380" s="48">
        <f t="shared" si="673"/>
        <v>797.9</v>
      </c>
      <c r="AG5380" s="48">
        <f t="shared" si="674"/>
        <v>161.60000000000002</v>
      </c>
      <c r="AH5380" s="49">
        <f t="shared" si="675"/>
        <v>0</v>
      </c>
      <c r="AI5380" s="49">
        <f t="shared" si="676"/>
        <v>0</v>
      </c>
      <c r="AJ5380" s="50">
        <f t="shared" si="677"/>
        <v>0</v>
      </c>
      <c r="AK5380" s="51">
        <v>0</v>
      </c>
    </row>
    <row r="5381" spans="1:37" hidden="1" x14ac:dyDescent="0.35">
      <c r="A5381" s="39" t="str">
        <f t="shared" si="671"/>
        <v>SWHC005</v>
      </c>
      <c r="B5381" s="39" t="s">
        <v>334</v>
      </c>
      <c r="C5381" s="62" t="s">
        <v>20</v>
      </c>
      <c r="D5381" s="40" t="s">
        <v>185</v>
      </c>
      <c r="E5381" s="40" t="str">
        <f t="shared" si="678"/>
        <v>SWHC005S</v>
      </c>
      <c r="F5381" s="67" t="s">
        <v>249</v>
      </c>
      <c r="G5381" s="40" t="str">
        <f>DataSpec!$B$11</f>
        <v>UpDeemed, DnDeemed, DnDeemDI</v>
      </c>
      <c r="H5381" s="40" t="str">
        <f>DataSpec!$B$7</f>
        <v>Cap-Tons</v>
      </c>
      <c r="I5381" s="40" t="s">
        <v>11</v>
      </c>
      <c r="J5381" t="s">
        <v>186</v>
      </c>
      <c r="K5381" t="s">
        <v>271</v>
      </c>
      <c r="U5381" s="44">
        <f>SUMIFS(Table1[AStdWBkW],Table1[EnergyImpactID],E5381,Table1[BldgType],B5381,Table1[BldgVint],C5381,Table1[BldgLoc],F5381)</f>
        <v>0.03</v>
      </c>
      <c r="V5381" s="44">
        <f>SUMIFS(Table1[AStdWBkWh],Table1[EnergyImpactID],E5381,Table1[BldgType],B5381,Table1[BldgVint],C5381,Table1[BldgLoc],F5381)</f>
        <v>76.8</v>
      </c>
      <c r="W5381" s="69">
        <v>0</v>
      </c>
      <c r="X5381" s="69"/>
      <c r="Y5381" s="69"/>
      <c r="Z5381" s="69"/>
      <c r="AA5381" s="47">
        <f>SUMIF('Cost per Solution Code'!$I$5:$I$24,'Measure Support Table'!D5381,'Cost per Solution Code'!$H$5:$H$24)</f>
        <v>416.53842439071497</v>
      </c>
      <c r="AB5381" s="62"/>
      <c r="AC5381" s="47">
        <f>SUMIF('Cost per Solution Code'!$I$5:$I$24,'Measure Support Table'!D5381,'Cost per Solution Code'!$F$5:$F$24)</f>
        <v>610</v>
      </c>
      <c r="AD5381" s="62"/>
      <c r="AE5381" s="48">
        <f t="shared" si="672"/>
        <v>416.53842439071497</v>
      </c>
      <c r="AF5381" s="48">
        <f t="shared" si="673"/>
        <v>610</v>
      </c>
      <c r="AG5381" s="48">
        <f t="shared" si="674"/>
        <v>193.46157560928503</v>
      </c>
      <c r="AH5381" s="49">
        <f t="shared" si="675"/>
        <v>0</v>
      </c>
      <c r="AI5381" s="49">
        <f t="shared" si="676"/>
        <v>0</v>
      </c>
      <c r="AJ5381" s="50">
        <f t="shared" si="677"/>
        <v>0</v>
      </c>
      <c r="AK5381" s="51">
        <v>0</v>
      </c>
    </row>
    <row r="5382" spans="1:37" hidden="1" x14ac:dyDescent="0.35">
      <c r="A5382" s="39" t="str">
        <f t="shared" si="671"/>
        <v>SWHC005</v>
      </c>
      <c r="B5382" s="39" t="s">
        <v>334</v>
      </c>
      <c r="C5382" s="62" t="s">
        <v>20</v>
      </c>
      <c r="D5382" s="40" t="s">
        <v>187</v>
      </c>
      <c r="E5382" s="40" t="str">
        <f t="shared" si="678"/>
        <v>SWHC005T</v>
      </c>
      <c r="F5382" s="67" t="s">
        <v>249</v>
      </c>
      <c r="G5382" s="40" t="str">
        <f>DataSpec!$B$11</f>
        <v>UpDeemed, DnDeemed, DnDeemDI</v>
      </c>
      <c r="H5382" s="40" t="str">
        <f>DataSpec!$B$7</f>
        <v>Cap-Tons</v>
      </c>
      <c r="I5382" s="40" t="s">
        <v>11</v>
      </c>
      <c r="J5382" t="s">
        <v>186</v>
      </c>
      <c r="K5382" t="s">
        <v>272</v>
      </c>
      <c r="U5382" s="44">
        <f>SUMIFS(Table1[AStdWBkW],Table1[EnergyImpactID],E5382,Table1[BldgType],B5382,Table1[BldgVint],C5382,Table1[BldgLoc],F5382)</f>
        <v>0.02</v>
      </c>
      <c r="V5382" s="44">
        <f>SUMIFS(Table1[AStdWBkWh],Table1[EnergyImpactID],E5382,Table1[BldgType],B5382,Table1[BldgVint],C5382,Table1[BldgLoc],F5382)</f>
        <v>51.15</v>
      </c>
      <c r="W5382" s="69">
        <v>0</v>
      </c>
      <c r="X5382" s="69"/>
      <c r="Y5382" s="69"/>
      <c r="Z5382" s="69"/>
      <c r="AA5382" s="47">
        <f>SUMIF('Cost per Solution Code'!$I$5:$I$24,'Measure Support Table'!D5382,'Cost per Solution Code'!$H$5:$H$24)</f>
        <v>416.53842439071497</v>
      </c>
      <c r="AB5382" s="62"/>
      <c r="AC5382" s="47">
        <f>SUMIF('Cost per Solution Code'!$I$5:$I$24,'Measure Support Table'!D5382,'Cost per Solution Code'!$F$5:$F$24)</f>
        <v>522.1950355751585</v>
      </c>
      <c r="AD5382" s="62"/>
      <c r="AE5382" s="48">
        <f t="shared" si="672"/>
        <v>416.53842439071497</v>
      </c>
      <c r="AF5382" s="48">
        <f t="shared" si="673"/>
        <v>522.1950355751585</v>
      </c>
      <c r="AG5382" s="48">
        <f t="shared" si="674"/>
        <v>105.65661118444353</v>
      </c>
      <c r="AH5382" s="49">
        <f t="shared" si="675"/>
        <v>0</v>
      </c>
      <c r="AI5382" s="49">
        <f t="shared" si="676"/>
        <v>0</v>
      </c>
      <c r="AJ5382" s="50">
        <f t="shared" si="677"/>
        <v>0</v>
      </c>
      <c r="AK5382" s="51">
        <v>0</v>
      </c>
    </row>
    <row r="5383" spans="1:37" hidden="1" x14ac:dyDescent="0.35">
      <c r="A5383" s="39" t="str">
        <f t="shared" ref="A5383:A5446" si="679">A5382</f>
        <v>SWHC005</v>
      </c>
      <c r="B5383" s="39" t="s">
        <v>334</v>
      </c>
      <c r="C5383" s="62" t="s">
        <v>20</v>
      </c>
      <c r="D5383" s="40" t="s">
        <v>163</v>
      </c>
      <c r="E5383" s="40" t="str">
        <f t="shared" si="678"/>
        <v>SWHC005A</v>
      </c>
      <c r="F5383" s="67" t="s">
        <v>250</v>
      </c>
      <c r="G5383" s="40" t="str">
        <f>DataSpec!$B$11</f>
        <v>UpDeemed, DnDeemed, DnDeemDI</v>
      </c>
      <c r="H5383" s="40" t="str">
        <f>DataSpec!$B$7</f>
        <v>Cap-Tons</v>
      </c>
      <c r="I5383" s="40" t="s">
        <v>11</v>
      </c>
      <c r="J5383" t="s">
        <v>164</v>
      </c>
      <c r="K5383" t="s">
        <v>253</v>
      </c>
      <c r="U5383" s="44">
        <f>SUMIFS(Table1[AStdWBkW],Table1[EnergyImpactID],E5383,Table1[BldgType],B5383,Table1[BldgVint],C5383,Table1[BldgLoc],F5383)</f>
        <v>0.02</v>
      </c>
      <c r="V5383" s="44">
        <f>SUMIFS(Table1[AStdWBkWh],Table1[EnergyImpactID],E5383,Table1[BldgType],B5383,Table1[BldgVint],C5383,Table1[BldgLoc],F5383)</f>
        <v>55.84</v>
      </c>
      <c r="W5383" s="69">
        <v>0</v>
      </c>
      <c r="X5383" s="69"/>
      <c r="Y5383" s="69"/>
      <c r="Z5383" s="69"/>
      <c r="AA5383" s="47">
        <f>SUMIF('Cost per Solution Code'!$I$5:$I$24,'Measure Support Table'!D5383,'Cost per Solution Code'!$H$5:$H$24)</f>
        <v>656.88499999999999</v>
      </c>
      <c r="AB5383" s="62"/>
      <c r="AC5383" s="47">
        <f>SUMIF('Cost per Solution Code'!$I$5:$I$24,'Measure Support Table'!D5383,'Cost per Solution Code'!$F$5:$F$24)</f>
        <v>931.83999999999992</v>
      </c>
      <c r="AD5383" s="62"/>
      <c r="AE5383" s="48">
        <f t="shared" si="672"/>
        <v>656.88499999999999</v>
      </c>
      <c r="AF5383" s="48">
        <f t="shared" si="673"/>
        <v>931.83999999999992</v>
      </c>
      <c r="AG5383" s="48">
        <f t="shared" si="674"/>
        <v>274.95499999999993</v>
      </c>
      <c r="AH5383" s="49">
        <f t="shared" si="675"/>
        <v>0</v>
      </c>
      <c r="AI5383" s="49">
        <f t="shared" si="676"/>
        <v>0</v>
      </c>
      <c r="AJ5383" s="50">
        <f t="shared" si="677"/>
        <v>0</v>
      </c>
      <c r="AK5383" s="51">
        <v>0</v>
      </c>
    </row>
    <row r="5384" spans="1:37" hidden="1" x14ac:dyDescent="0.35">
      <c r="A5384" s="39" t="str">
        <f t="shared" si="679"/>
        <v>SWHC005</v>
      </c>
      <c r="B5384" s="39" t="s">
        <v>334</v>
      </c>
      <c r="C5384" s="62" t="s">
        <v>20</v>
      </c>
      <c r="D5384" s="40" t="s">
        <v>165</v>
      </c>
      <c r="E5384" s="40" t="str">
        <f t="shared" si="678"/>
        <v>SWHC005B</v>
      </c>
      <c r="F5384" s="67" t="s">
        <v>250</v>
      </c>
      <c r="G5384" s="40" t="str">
        <f>DataSpec!$B$11</f>
        <v>UpDeemed, DnDeemed, DnDeemDI</v>
      </c>
      <c r="H5384" s="40" t="str">
        <f>DataSpec!$B$7</f>
        <v>Cap-Tons</v>
      </c>
      <c r="I5384" s="40" t="s">
        <v>11</v>
      </c>
      <c r="J5384" t="s">
        <v>164</v>
      </c>
      <c r="K5384" t="s">
        <v>254</v>
      </c>
      <c r="U5384" s="44">
        <f>SUMIFS(Table1[AStdWBkW],Table1[EnergyImpactID],E5384,Table1[BldgType],B5384,Table1[BldgVint],C5384,Table1[BldgLoc],F5384)</f>
        <v>0.02</v>
      </c>
      <c r="V5384" s="44">
        <f>SUMIFS(Table1[AStdWBkWh],Table1[EnergyImpactID],E5384,Table1[BldgType],B5384,Table1[BldgVint],C5384,Table1[BldgLoc],F5384)</f>
        <v>37.26</v>
      </c>
      <c r="W5384" s="69">
        <v>0</v>
      </c>
      <c r="X5384" s="69"/>
      <c r="Y5384" s="69"/>
      <c r="Z5384" s="69"/>
      <c r="AA5384" s="47">
        <f>SUMIF('Cost per Solution Code'!$I$5:$I$24,'Measure Support Table'!D5384,'Cost per Solution Code'!$H$5:$H$24)</f>
        <v>656.88499999999999</v>
      </c>
      <c r="AB5384" s="62"/>
      <c r="AC5384" s="47">
        <f>SUMIF('Cost per Solution Code'!$I$5:$I$24,'Measure Support Table'!D5384,'Cost per Solution Code'!$F$5:$F$24)</f>
        <v>729.01</v>
      </c>
      <c r="AD5384" s="62"/>
      <c r="AE5384" s="48">
        <f t="shared" si="672"/>
        <v>656.88499999999999</v>
      </c>
      <c r="AF5384" s="48">
        <f t="shared" si="673"/>
        <v>729.01</v>
      </c>
      <c r="AG5384" s="48">
        <f t="shared" si="674"/>
        <v>72.125</v>
      </c>
      <c r="AH5384" s="49">
        <f t="shared" si="675"/>
        <v>0</v>
      </c>
      <c r="AI5384" s="49">
        <f t="shared" si="676"/>
        <v>0</v>
      </c>
      <c r="AJ5384" s="50">
        <f t="shared" si="677"/>
        <v>0</v>
      </c>
      <c r="AK5384" s="51">
        <v>0</v>
      </c>
    </row>
    <row r="5385" spans="1:37" hidden="1" x14ac:dyDescent="0.35">
      <c r="A5385" s="39" t="str">
        <f t="shared" si="679"/>
        <v>SWHC005</v>
      </c>
      <c r="B5385" s="39" t="s">
        <v>334</v>
      </c>
      <c r="C5385" s="62" t="s">
        <v>20</v>
      </c>
      <c r="D5385" s="40" t="s">
        <v>166</v>
      </c>
      <c r="E5385" s="40" t="str">
        <f t="shared" si="678"/>
        <v>SWHC005C</v>
      </c>
      <c r="F5385" s="67" t="s">
        <v>250</v>
      </c>
      <c r="G5385" s="40" t="str">
        <f>DataSpec!$B$11</f>
        <v>UpDeemed, DnDeemed, DnDeemDI</v>
      </c>
      <c r="H5385" s="40" t="str">
        <f>DataSpec!$B$7</f>
        <v>Cap-Tons</v>
      </c>
      <c r="I5385" s="40" t="s">
        <v>11</v>
      </c>
      <c r="J5385" t="s">
        <v>167</v>
      </c>
      <c r="K5385" t="s">
        <v>255</v>
      </c>
      <c r="U5385" s="44">
        <f>SUMIFS(Table1[AStdWBkW],Table1[EnergyImpactID],E5385,Table1[BldgType],B5385,Table1[BldgVint],C5385,Table1[BldgLoc],F5385)</f>
        <v>0.02</v>
      </c>
      <c r="V5385" s="44">
        <f>SUMIFS(Table1[AStdWBkWh],Table1[EnergyImpactID],E5385,Table1[BldgType],B5385,Table1[BldgVint],C5385,Table1[BldgLoc],F5385)</f>
        <v>52.32</v>
      </c>
      <c r="W5385" s="69">
        <v>0</v>
      </c>
      <c r="X5385" s="69"/>
      <c r="Y5385" s="69"/>
      <c r="Z5385" s="69"/>
      <c r="AA5385" s="47">
        <f>SUMIF('Cost per Solution Code'!$I$5:$I$24,'Measure Support Table'!D5385,'Cost per Solution Code'!$H$5:$H$24)</f>
        <v>515.125</v>
      </c>
      <c r="AB5385" s="62"/>
      <c r="AC5385" s="47">
        <f>SUMIF('Cost per Solution Code'!$I$5:$I$24,'Measure Support Table'!D5385,'Cost per Solution Code'!$F$5:$F$24)</f>
        <v>741.56</v>
      </c>
      <c r="AD5385" s="62"/>
      <c r="AE5385" s="48">
        <f t="shared" si="672"/>
        <v>515.125</v>
      </c>
      <c r="AF5385" s="48">
        <f t="shared" si="673"/>
        <v>741.56</v>
      </c>
      <c r="AG5385" s="48">
        <f t="shared" si="674"/>
        <v>226.43499999999995</v>
      </c>
      <c r="AH5385" s="49">
        <f t="shared" si="675"/>
        <v>0</v>
      </c>
      <c r="AI5385" s="49">
        <f t="shared" si="676"/>
        <v>0</v>
      </c>
      <c r="AJ5385" s="50">
        <f t="shared" si="677"/>
        <v>0</v>
      </c>
      <c r="AK5385" s="51">
        <v>0</v>
      </c>
    </row>
    <row r="5386" spans="1:37" hidden="1" x14ac:dyDescent="0.35">
      <c r="A5386" s="39" t="str">
        <f t="shared" si="679"/>
        <v>SWHC005</v>
      </c>
      <c r="B5386" s="39" t="s">
        <v>334</v>
      </c>
      <c r="C5386" s="62" t="s">
        <v>20</v>
      </c>
      <c r="D5386" s="40" t="s">
        <v>168</v>
      </c>
      <c r="E5386" s="40" t="str">
        <f t="shared" si="678"/>
        <v>SWHC005D</v>
      </c>
      <c r="F5386" s="67" t="s">
        <v>250</v>
      </c>
      <c r="G5386" s="40" t="str">
        <f>DataSpec!$B$11</f>
        <v>UpDeemed, DnDeemed, DnDeemDI</v>
      </c>
      <c r="H5386" s="40" t="str">
        <f>DataSpec!$B$7</f>
        <v>Cap-Tons</v>
      </c>
      <c r="I5386" s="40" t="s">
        <v>11</v>
      </c>
      <c r="J5386" t="s">
        <v>167</v>
      </c>
      <c r="K5386" t="s">
        <v>256</v>
      </c>
      <c r="U5386" s="44">
        <f>SUMIFS(Table1[AStdWBkW],Table1[EnergyImpactID],E5386,Table1[BldgType],B5386,Table1[BldgVint],C5386,Table1[BldgLoc],F5386)</f>
        <v>0.01</v>
      </c>
      <c r="V5386" s="44">
        <f>SUMIFS(Table1[AStdWBkWh],Table1[EnergyImpactID],E5386,Table1[BldgType],B5386,Table1[BldgVint],C5386,Table1[BldgLoc],F5386)</f>
        <v>34.9</v>
      </c>
      <c r="W5386" s="69">
        <v>0</v>
      </c>
      <c r="X5386" s="69"/>
      <c r="Y5386" s="69"/>
      <c r="Z5386" s="69"/>
      <c r="AA5386" s="47">
        <f>SUMIF('Cost per Solution Code'!$I$5:$I$24,'Measure Support Table'!D5386,'Cost per Solution Code'!$H$5:$H$24)</f>
        <v>515.125</v>
      </c>
      <c r="AB5386" s="62"/>
      <c r="AC5386" s="47">
        <f>SUMIF('Cost per Solution Code'!$I$5:$I$24,'Measure Support Table'!D5386,'Cost per Solution Code'!$F$5:$F$24)</f>
        <v>673.54</v>
      </c>
      <c r="AD5386" s="62"/>
      <c r="AE5386" s="48">
        <f t="shared" si="672"/>
        <v>515.125</v>
      </c>
      <c r="AF5386" s="48">
        <f t="shared" si="673"/>
        <v>673.54</v>
      </c>
      <c r="AG5386" s="48">
        <f t="shared" si="674"/>
        <v>158.41499999999996</v>
      </c>
      <c r="AH5386" s="49">
        <f t="shared" si="675"/>
        <v>0</v>
      </c>
      <c r="AI5386" s="49">
        <f t="shared" si="676"/>
        <v>0</v>
      </c>
      <c r="AJ5386" s="50">
        <f t="shared" si="677"/>
        <v>0</v>
      </c>
      <c r="AK5386" s="51">
        <v>0</v>
      </c>
    </row>
    <row r="5387" spans="1:37" hidden="1" x14ac:dyDescent="0.35">
      <c r="A5387" s="39" t="str">
        <f t="shared" si="679"/>
        <v>SWHC005</v>
      </c>
      <c r="B5387" s="39" t="s">
        <v>334</v>
      </c>
      <c r="C5387" s="62" t="s">
        <v>20</v>
      </c>
      <c r="D5387" s="40" t="s">
        <v>169</v>
      </c>
      <c r="E5387" s="40" t="str">
        <f t="shared" si="678"/>
        <v>SWHC005E</v>
      </c>
      <c r="F5387" s="67" t="s">
        <v>250</v>
      </c>
      <c r="G5387" s="40" t="str">
        <f>DataSpec!$B$11</f>
        <v>UpDeemed, DnDeemed, DnDeemDI</v>
      </c>
      <c r="H5387" s="40" t="str">
        <f>DataSpec!$B$7</f>
        <v>Cap-Tons</v>
      </c>
      <c r="I5387" s="40" t="s">
        <v>11</v>
      </c>
      <c r="J5387" t="s">
        <v>170</v>
      </c>
      <c r="K5387" t="s">
        <v>257</v>
      </c>
      <c r="U5387" s="44">
        <f>SUMIFS(Table1[AStdWBkW],Table1[EnergyImpactID],E5387,Table1[BldgType],B5387,Table1[BldgVint],C5387,Table1[BldgLoc],F5387)</f>
        <v>0.02</v>
      </c>
      <c r="V5387" s="44">
        <f>SUMIFS(Table1[AStdWBkWh],Table1[EnergyImpactID],E5387,Table1[BldgType],B5387,Table1[BldgVint],C5387,Table1[BldgLoc],F5387)</f>
        <v>51.45</v>
      </c>
      <c r="W5387" s="69">
        <v>0</v>
      </c>
      <c r="X5387" s="69"/>
      <c r="Y5387" s="69"/>
      <c r="Z5387" s="69"/>
      <c r="AA5387" s="47">
        <f>SUMIF('Cost per Solution Code'!$I$5:$I$24,'Measure Support Table'!D5387,'Cost per Solution Code'!$H$5:$H$24)</f>
        <v>448.52499999999998</v>
      </c>
      <c r="AB5387" s="62"/>
      <c r="AC5387" s="47">
        <f>SUMIF('Cost per Solution Code'!$I$5:$I$24,'Measure Support Table'!D5387,'Cost per Solution Code'!$F$5:$F$24)</f>
        <v>698.35</v>
      </c>
      <c r="AD5387" s="62"/>
      <c r="AE5387" s="48">
        <f t="shared" si="672"/>
        <v>448.52499999999998</v>
      </c>
      <c r="AF5387" s="48">
        <f t="shared" si="673"/>
        <v>698.35</v>
      </c>
      <c r="AG5387" s="48">
        <f t="shared" si="674"/>
        <v>249.82500000000005</v>
      </c>
      <c r="AH5387" s="49">
        <f t="shared" si="675"/>
        <v>0</v>
      </c>
      <c r="AI5387" s="49">
        <f t="shared" si="676"/>
        <v>0</v>
      </c>
      <c r="AJ5387" s="50">
        <f t="shared" si="677"/>
        <v>0</v>
      </c>
      <c r="AK5387" s="51">
        <v>0</v>
      </c>
    </row>
    <row r="5388" spans="1:37" hidden="1" x14ac:dyDescent="0.35">
      <c r="A5388" s="39" t="str">
        <f t="shared" si="679"/>
        <v>SWHC005</v>
      </c>
      <c r="B5388" s="39" t="s">
        <v>334</v>
      </c>
      <c r="C5388" s="62" t="s">
        <v>20</v>
      </c>
      <c r="D5388" s="40" t="s">
        <v>171</v>
      </c>
      <c r="E5388" s="40" t="str">
        <f t="shared" si="678"/>
        <v>SWHC005F</v>
      </c>
      <c r="F5388" s="67" t="s">
        <v>250</v>
      </c>
      <c r="G5388" s="40" t="str">
        <f>DataSpec!$B$11</f>
        <v>UpDeemed, DnDeemed, DnDeemDI</v>
      </c>
      <c r="H5388" s="40" t="str">
        <f>DataSpec!$B$7</f>
        <v>Cap-Tons</v>
      </c>
      <c r="I5388" s="40" t="s">
        <v>11</v>
      </c>
      <c r="J5388" t="s">
        <v>170</v>
      </c>
      <c r="K5388" t="s">
        <v>258</v>
      </c>
      <c r="U5388" s="44">
        <f>SUMIFS(Table1[AStdWBkW],Table1[EnergyImpactID],E5388,Table1[BldgType],B5388,Table1[BldgVint],C5388,Table1[BldgLoc],F5388)</f>
        <v>0.01</v>
      </c>
      <c r="V5388" s="44">
        <f>SUMIFS(Table1[AStdWBkWh],Table1[EnergyImpactID],E5388,Table1[BldgType],B5388,Table1[BldgVint],C5388,Table1[BldgLoc],F5388)</f>
        <v>34.32</v>
      </c>
      <c r="W5388" s="69">
        <v>0</v>
      </c>
      <c r="X5388" s="69"/>
      <c r="Y5388" s="69"/>
      <c r="Z5388" s="69"/>
      <c r="AA5388" s="47">
        <f>SUMIF('Cost per Solution Code'!$I$5:$I$24,'Measure Support Table'!D5388,'Cost per Solution Code'!$H$5:$H$24)</f>
        <v>448.52499999999998</v>
      </c>
      <c r="AB5388" s="62"/>
      <c r="AC5388" s="47">
        <f>SUMIF('Cost per Solution Code'!$I$5:$I$24,'Measure Support Table'!D5388,'Cost per Solution Code'!$F$5:$F$24)</f>
        <v>642.36500000000001</v>
      </c>
      <c r="AD5388" s="62"/>
      <c r="AE5388" s="48">
        <f t="shared" si="672"/>
        <v>448.52499999999998</v>
      </c>
      <c r="AF5388" s="48">
        <f t="shared" si="673"/>
        <v>642.36500000000001</v>
      </c>
      <c r="AG5388" s="48">
        <f t="shared" si="674"/>
        <v>193.84000000000003</v>
      </c>
      <c r="AH5388" s="49">
        <f t="shared" si="675"/>
        <v>0</v>
      </c>
      <c r="AI5388" s="49">
        <f t="shared" si="676"/>
        <v>0</v>
      </c>
      <c r="AJ5388" s="50">
        <f t="shared" si="677"/>
        <v>0</v>
      </c>
      <c r="AK5388" s="51">
        <v>0</v>
      </c>
    </row>
    <row r="5389" spans="1:37" hidden="1" x14ac:dyDescent="0.35">
      <c r="A5389" s="39" t="str">
        <f t="shared" si="679"/>
        <v>SWHC005</v>
      </c>
      <c r="B5389" s="39" t="s">
        <v>334</v>
      </c>
      <c r="C5389" s="62" t="s">
        <v>20</v>
      </c>
      <c r="D5389" s="40" t="s">
        <v>8</v>
      </c>
      <c r="E5389" s="40" t="str">
        <f t="shared" si="678"/>
        <v>SWHC005G</v>
      </c>
      <c r="F5389" s="67" t="s">
        <v>250</v>
      </c>
      <c r="G5389" s="40" t="str">
        <f>DataSpec!$B$11</f>
        <v>UpDeemed, DnDeemed, DnDeemDI</v>
      </c>
      <c r="H5389" s="40" t="str">
        <f>DataSpec!$B$7</f>
        <v>Cap-Tons</v>
      </c>
      <c r="I5389" s="40" t="s">
        <v>11</v>
      </c>
      <c r="J5389" t="s">
        <v>172</v>
      </c>
      <c r="K5389" t="s">
        <v>259</v>
      </c>
      <c r="U5389" s="44">
        <f>SUMIFS(Table1[AStdWBkW],Table1[EnergyImpactID],E5389,Table1[BldgType],B5389,Table1[BldgVint],C5389,Table1[BldgLoc],F5389)</f>
        <v>0.02</v>
      </c>
      <c r="V5389" s="44">
        <f>SUMIFS(Table1[AStdWBkWh],Table1[EnergyImpactID],E5389,Table1[BldgType],B5389,Table1[BldgVint],C5389,Table1[BldgLoc],F5389)</f>
        <v>51.45</v>
      </c>
      <c r="W5389" s="69">
        <v>0</v>
      </c>
      <c r="X5389" s="69"/>
      <c r="Y5389" s="69"/>
      <c r="Z5389" s="69"/>
      <c r="AA5389" s="47">
        <f>SUMIF('Cost per Solution Code'!$I$5:$I$24,'Measure Support Table'!D5389,'Cost per Solution Code'!$H$5:$H$24)</f>
        <v>392.565</v>
      </c>
      <c r="AB5389" s="62"/>
      <c r="AC5389" s="47">
        <f>SUMIF('Cost per Solution Code'!$I$5:$I$24,'Measure Support Table'!D5389,'Cost per Solution Code'!$F$5:$F$24)</f>
        <v>491.11500000000001</v>
      </c>
      <c r="AD5389" s="62"/>
      <c r="AE5389" s="48">
        <f t="shared" si="672"/>
        <v>392.565</v>
      </c>
      <c r="AF5389" s="48">
        <f t="shared" si="673"/>
        <v>491.11500000000001</v>
      </c>
      <c r="AG5389" s="48">
        <f t="shared" si="674"/>
        <v>98.550000000000011</v>
      </c>
      <c r="AH5389" s="49">
        <f t="shared" si="675"/>
        <v>0</v>
      </c>
      <c r="AI5389" s="49">
        <f t="shared" si="676"/>
        <v>0</v>
      </c>
      <c r="AJ5389" s="50">
        <f t="shared" si="677"/>
        <v>0</v>
      </c>
      <c r="AK5389" s="51">
        <v>0</v>
      </c>
    </row>
    <row r="5390" spans="1:37" hidden="1" x14ac:dyDescent="0.35">
      <c r="A5390" s="39" t="str">
        <f t="shared" si="679"/>
        <v>SWHC005</v>
      </c>
      <c r="B5390" s="39" t="s">
        <v>334</v>
      </c>
      <c r="C5390" s="62" t="s">
        <v>20</v>
      </c>
      <c r="D5390" s="40" t="s">
        <v>16</v>
      </c>
      <c r="E5390" s="40" t="str">
        <f t="shared" si="678"/>
        <v>SWHC005H</v>
      </c>
      <c r="F5390" s="67" t="s">
        <v>250</v>
      </c>
      <c r="G5390" s="40" t="str">
        <f>DataSpec!$B$11</f>
        <v>UpDeemed, DnDeemed, DnDeemDI</v>
      </c>
      <c r="H5390" s="40" t="str">
        <f>DataSpec!$B$7</f>
        <v>Cap-Tons</v>
      </c>
      <c r="I5390" s="40" t="s">
        <v>11</v>
      </c>
      <c r="J5390" t="s">
        <v>172</v>
      </c>
      <c r="K5390" t="s">
        <v>260</v>
      </c>
      <c r="U5390" s="44">
        <f>SUMIFS(Table1[AStdWBkW],Table1[EnergyImpactID],E5390,Table1[BldgType],B5390,Table1[BldgVint],C5390,Table1[BldgLoc],F5390)</f>
        <v>0.01</v>
      </c>
      <c r="V5390" s="44">
        <f>SUMIFS(Table1[AStdWBkWh],Table1[EnergyImpactID],E5390,Table1[BldgType],B5390,Table1[BldgVint],C5390,Table1[BldgLoc],F5390)</f>
        <v>34.32</v>
      </c>
      <c r="W5390" s="69">
        <v>0</v>
      </c>
      <c r="X5390" s="69"/>
      <c r="Y5390" s="69"/>
      <c r="Z5390" s="69"/>
      <c r="AA5390" s="47">
        <f>SUMIF('Cost per Solution Code'!$I$5:$I$24,'Measure Support Table'!D5390,'Cost per Solution Code'!$H$5:$H$24)</f>
        <v>392.565</v>
      </c>
      <c r="AB5390" s="62"/>
      <c r="AC5390" s="47">
        <f>SUMIF('Cost per Solution Code'!$I$5:$I$24,'Measure Support Table'!D5390,'Cost per Solution Code'!$F$5:$F$24)</f>
        <v>458.26499999999999</v>
      </c>
      <c r="AD5390" s="62"/>
      <c r="AE5390" s="48">
        <f t="shared" si="672"/>
        <v>392.565</v>
      </c>
      <c r="AF5390" s="48">
        <f t="shared" si="673"/>
        <v>458.26499999999999</v>
      </c>
      <c r="AG5390" s="48">
        <f t="shared" si="674"/>
        <v>65.699999999999989</v>
      </c>
      <c r="AH5390" s="49">
        <f t="shared" si="675"/>
        <v>0</v>
      </c>
      <c r="AI5390" s="49">
        <f t="shared" si="676"/>
        <v>0</v>
      </c>
      <c r="AJ5390" s="50">
        <f t="shared" si="677"/>
        <v>0</v>
      </c>
      <c r="AK5390" s="51">
        <v>0</v>
      </c>
    </row>
    <row r="5391" spans="1:37" hidden="1" x14ac:dyDescent="0.35">
      <c r="A5391" s="39" t="str">
        <f t="shared" si="679"/>
        <v>SWHC005</v>
      </c>
      <c r="B5391" s="39" t="s">
        <v>334</v>
      </c>
      <c r="C5391" s="62" t="s">
        <v>20</v>
      </c>
      <c r="D5391" s="40" t="s">
        <v>18</v>
      </c>
      <c r="E5391" s="40" t="str">
        <f t="shared" si="678"/>
        <v>SWHC005I</v>
      </c>
      <c r="F5391" s="67" t="s">
        <v>250</v>
      </c>
      <c r="G5391" s="40" t="str">
        <f>DataSpec!$B$11</f>
        <v>UpDeemed, DnDeemed, DnDeemDI</v>
      </c>
      <c r="H5391" s="40" t="str">
        <f>DataSpec!$B$7</f>
        <v>Cap-Tons</v>
      </c>
      <c r="I5391" s="40" t="s">
        <v>11</v>
      </c>
      <c r="J5391" t="s">
        <v>173</v>
      </c>
      <c r="K5391" t="s">
        <v>261</v>
      </c>
      <c r="U5391" s="44">
        <f>SUMIFS(Table1[AStdWBkW],Table1[EnergyImpactID],E5391,Table1[BldgType],B5391,Table1[BldgVint],C5391,Table1[BldgLoc],F5391)</f>
        <v>0.02</v>
      </c>
      <c r="V5391" s="44">
        <f>SUMIFS(Table1[AStdWBkWh],Table1[EnergyImpactID],E5391,Table1[BldgType],B5391,Table1[BldgVint],C5391,Table1[BldgLoc],F5391)</f>
        <v>61.11</v>
      </c>
      <c r="W5391" s="69">
        <v>0</v>
      </c>
      <c r="X5391" s="69"/>
      <c r="Y5391" s="69"/>
      <c r="Z5391" s="69"/>
      <c r="AA5391" s="47">
        <f>SUMIF('Cost per Solution Code'!$I$5:$I$24,'Measure Support Table'!D5391,'Cost per Solution Code'!$H$5:$H$24)</f>
        <v>660</v>
      </c>
      <c r="AB5391" s="62"/>
      <c r="AC5391" s="47">
        <f>SUMIF('Cost per Solution Code'!$I$5:$I$24,'Measure Support Table'!D5391,'Cost per Solution Code'!$F$5:$F$24)</f>
        <v>923</v>
      </c>
      <c r="AD5391" s="62"/>
      <c r="AE5391" s="48">
        <f t="shared" si="672"/>
        <v>660</v>
      </c>
      <c r="AF5391" s="48">
        <f t="shared" si="673"/>
        <v>923</v>
      </c>
      <c r="AG5391" s="48">
        <f t="shared" si="674"/>
        <v>263</v>
      </c>
      <c r="AH5391" s="49">
        <f t="shared" si="675"/>
        <v>0</v>
      </c>
      <c r="AI5391" s="49">
        <f t="shared" si="676"/>
        <v>0</v>
      </c>
      <c r="AJ5391" s="50">
        <f t="shared" si="677"/>
        <v>0</v>
      </c>
      <c r="AK5391" s="51">
        <v>0</v>
      </c>
    </row>
    <row r="5392" spans="1:37" hidden="1" x14ac:dyDescent="0.35">
      <c r="A5392" s="39" t="str">
        <f t="shared" si="679"/>
        <v>SWHC005</v>
      </c>
      <c r="B5392" s="39" t="s">
        <v>334</v>
      </c>
      <c r="C5392" s="62" t="s">
        <v>20</v>
      </c>
      <c r="D5392" s="40" t="s">
        <v>22</v>
      </c>
      <c r="E5392" s="40" t="str">
        <f t="shared" si="678"/>
        <v>SWHC005J</v>
      </c>
      <c r="F5392" s="67" t="s">
        <v>250</v>
      </c>
      <c r="G5392" s="40" t="str">
        <f>DataSpec!$B$11</f>
        <v>UpDeemed, DnDeemed, DnDeemDI</v>
      </c>
      <c r="H5392" s="40" t="str">
        <f>DataSpec!$B$7</f>
        <v>Cap-Tons</v>
      </c>
      <c r="I5392" s="40" t="s">
        <v>11</v>
      </c>
      <c r="J5392" t="s">
        <v>173</v>
      </c>
      <c r="K5392" t="s">
        <v>262</v>
      </c>
      <c r="U5392" s="44">
        <f>SUMIFS(Table1[AStdWBkW],Table1[EnergyImpactID],E5392,Table1[BldgType],B5392,Table1[BldgVint],C5392,Table1[BldgLoc],F5392)</f>
        <v>0.02</v>
      </c>
      <c r="V5392" s="44">
        <f>SUMIFS(Table1[AStdWBkWh],Table1[EnergyImpactID],E5392,Table1[BldgType],B5392,Table1[BldgVint],C5392,Table1[BldgLoc],F5392)</f>
        <v>40.770000000000003</v>
      </c>
      <c r="W5392" s="69">
        <v>0</v>
      </c>
      <c r="X5392" s="69"/>
      <c r="Y5392" s="69"/>
      <c r="Z5392" s="69"/>
      <c r="AA5392" s="47">
        <f>SUMIF('Cost per Solution Code'!$I$5:$I$24,'Measure Support Table'!D5392,'Cost per Solution Code'!$H$5:$H$24)</f>
        <v>660</v>
      </c>
      <c r="AB5392" s="62"/>
      <c r="AC5392" s="47">
        <f>SUMIF('Cost per Solution Code'!$I$5:$I$24,'Measure Support Table'!D5392,'Cost per Solution Code'!$F$5:$F$24)</f>
        <v>845</v>
      </c>
      <c r="AD5392" s="62"/>
      <c r="AE5392" s="48">
        <f t="shared" si="672"/>
        <v>660</v>
      </c>
      <c r="AF5392" s="48">
        <f t="shared" si="673"/>
        <v>845</v>
      </c>
      <c r="AG5392" s="48">
        <f t="shared" si="674"/>
        <v>185</v>
      </c>
      <c r="AH5392" s="49">
        <f t="shared" si="675"/>
        <v>0</v>
      </c>
      <c r="AI5392" s="49">
        <f t="shared" si="676"/>
        <v>0</v>
      </c>
      <c r="AJ5392" s="50">
        <f t="shared" si="677"/>
        <v>0</v>
      </c>
      <c r="AK5392" s="51">
        <v>0</v>
      </c>
    </row>
    <row r="5393" spans="1:37" hidden="1" x14ac:dyDescent="0.35">
      <c r="A5393" s="39" t="str">
        <f t="shared" si="679"/>
        <v>SWHC005</v>
      </c>
      <c r="B5393" s="39" t="s">
        <v>334</v>
      </c>
      <c r="C5393" s="62" t="s">
        <v>20</v>
      </c>
      <c r="D5393" s="40" t="s">
        <v>25</v>
      </c>
      <c r="E5393" s="40" t="str">
        <f t="shared" si="678"/>
        <v>SWHC005K</v>
      </c>
      <c r="F5393" s="67" t="s">
        <v>250</v>
      </c>
      <c r="G5393" s="40" t="str">
        <f>DataSpec!$B$11</f>
        <v>UpDeemed, DnDeemed, DnDeemDI</v>
      </c>
      <c r="H5393" s="40" t="str">
        <f>DataSpec!$B$7</f>
        <v>Cap-Tons</v>
      </c>
      <c r="I5393" s="40" t="s">
        <v>11</v>
      </c>
      <c r="J5393" t="s">
        <v>174</v>
      </c>
      <c r="K5393" t="s">
        <v>263</v>
      </c>
      <c r="U5393" s="44">
        <f>SUMIFS(Table1[AStdWBkW],Table1[EnergyImpactID],E5393,Table1[BldgType],B5393,Table1[BldgVint],C5393,Table1[BldgLoc],F5393)</f>
        <v>0.03</v>
      </c>
      <c r="V5393" s="44">
        <f>SUMIFS(Table1[AStdWBkWh],Table1[EnergyImpactID],E5393,Table1[BldgType],B5393,Table1[BldgVint],C5393,Table1[BldgLoc],F5393)</f>
        <v>65.010000000000005</v>
      </c>
      <c r="W5393" s="69">
        <v>0</v>
      </c>
      <c r="X5393" s="69"/>
      <c r="Y5393" s="69"/>
      <c r="Z5393" s="69"/>
      <c r="AA5393" s="47">
        <f>SUMIF('Cost per Solution Code'!$I$5:$I$24,'Measure Support Table'!D5393,'Cost per Solution Code'!$H$5:$H$24)</f>
        <v>519.14</v>
      </c>
      <c r="AB5393" s="62"/>
      <c r="AC5393" s="47">
        <f>SUMIF('Cost per Solution Code'!$I$5:$I$24,'Measure Support Table'!D5393,'Cost per Solution Code'!$F$5:$F$24)</f>
        <v>685.85</v>
      </c>
      <c r="AD5393" s="62"/>
      <c r="AE5393" s="48">
        <f t="shared" si="672"/>
        <v>519.14</v>
      </c>
      <c r="AF5393" s="48">
        <f t="shared" si="673"/>
        <v>685.85</v>
      </c>
      <c r="AG5393" s="48">
        <f t="shared" si="674"/>
        <v>166.71000000000004</v>
      </c>
      <c r="AH5393" s="49">
        <f t="shared" si="675"/>
        <v>0</v>
      </c>
      <c r="AI5393" s="49">
        <f t="shared" si="676"/>
        <v>0</v>
      </c>
      <c r="AJ5393" s="50">
        <f t="shared" si="677"/>
        <v>0</v>
      </c>
      <c r="AK5393" s="51">
        <v>0</v>
      </c>
    </row>
    <row r="5394" spans="1:37" hidden="1" x14ac:dyDescent="0.35">
      <c r="A5394" s="39" t="str">
        <f t="shared" si="679"/>
        <v>SWHC005</v>
      </c>
      <c r="B5394" s="39" t="s">
        <v>334</v>
      </c>
      <c r="C5394" s="62" t="s">
        <v>20</v>
      </c>
      <c r="D5394" s="40" t="s">
        <v>175</v>
      </c>
      <c r="E5394" s="40" t="str">
        <f t="shared" si="678"/>
        <v>SWHC005L</v>
      </c>
      <c r="F5394" s="67" t="s">
        <v>250</v>
      </c>
      <c r="G5394" s="40" t="str">
        <f>DataSpec!$B$11</f>
        <v>UpDeemed, DnDeemed, DnDeemDI</v>
      </c>
      <c r="H5394" s="40" t="str">
        <f>DataSpec!$B$7</f>
        <v>Cap-Tons</v>
      </c>
      <c r="I5394" s="40" t="s">
        <v>11</v>
      </c>
      <c r="J5394" t="s">
        <v>174</v>
      </c>
      <c r="K5394" t="s">
        <v>264</v>
      </c>
      <c r="U5394" s="44">
        <f>SUMIFS(Table1[AStdWBkW],Table1[EnergyImpactID],E5394,Table1[BldgType],B5394,Table1[BldgVint],C5394,Table1[BldgLoc],F5394)</f>
        <v>0.02</v>
      </c>
      <c r="V5394" s="44">
        <f>SUMIFS(Table1[AStdWBkWh],Table1[EnergyImpactID],E5394,Table1[BldgType],B5394,Table1[BldgVint],C5394,Table1[BldgLoc],F5394)</f>
        <v>43.36</v>
      </c>
      <c r="W5394" s="69">
        <v>0</v>
      </c>
      <c r="X5394" s="69"/>
      <c r="Y5394" s="69"/>
      <c r="Z5394" s="69"/>
      <c r="AA5394" s="47">
        <f>SUMIF('Cost per Solution Code'!$I$5:$I$24,'Measure Support Table'!D5394,'Cost per Solution Code'!$H$5:$H$24)</f>
        <v>519.14</v>
      </c>
      <c r="AB5394" s="62"/>
      <c r="AC5394" s="47">
        <f>SUMIF('Cost per Solution Code'!$I$5:$I$24,'Measure Support Table'!D5394,'Cost per Solution Code'!$F$5:$F$24)</f>
        <v>555.84500000000003</v>
      </c>
      <c r="AD5394" s="62"/>
      <c r="AE5394" s="48">
        <f t="shared" si="672"/>
        <v>519.14</v>
      </c>
      <c r="AF5394" s="48">
        <f t="shared" si="673"/>
        <v>555.84500000000003</v>
      </c>
      <c r="AG5394" s="48">
        <f t="shared" si="674"/>
        <v>36.705000000000041</v>
      </c>
      <c r="AH5394" s="49">
        <f t="shared" si="675"/>
        <v>0</v>
      </c>
      <c r="AI5394" s="49">
        <f t="shared" si="676"/>
        <v>0</v>
      </c>
      <c r="AJ5394" s="50">
        <f t="shared" si="677"/>
        <v>0</v>
      </c>
      <c r="AK5394" s="51">
        <v>0</v>
      </c>
    </row>
    <row r="5395" spans="1:37" hidden="1" x14ac:dyDescent="0.35">
      <c r="A5395" s="39" t="str">
        <f t="shared" si="679"/>
        <v>SWHC005</v>
      </c>
      <c r="B5395" s="39" t="s">
        <v>334</v>
      </c>
      <c r="C5395" s="62" t="s">
        <v>20</v>
      </c>
      <c r="D5395" s="40" t="s">
        <v>176</v>
      </c>
      <c r="E5395" s="40" t="str">
        <f t="shared" si="678"/>
        <v>SWHC005M</v>
      </c>
      <c r="F5395" s="67" t="s">
        <v>250</v>
      </c>
      <c r="G5395" s="40" t="str">
        <f>DataSpec!$B$11</f>
        <v>UpDeemed, DnDeemed, DnDeemDI</v>
      </c>
      <c r="H5395" s="40" t="str">
        <f>DataSpec!$B$7</f>
        <v>Cap-Tons</v>
      </c>
      <c r="I5395" s="40" t="s">
        <v>11</v>
      </c>
      <c r="J5395" t="s">
        <v>177</v>
      </c>
      <c r="K5395" t="s">
        <v>265</v>
      </c>
      <c r="U5395" s="44">
        <f>SUMIFS(Table1[AStdWBkW],Table1[EnergyImpactID],E5395,Table1[BldgType],B5395,Table1[BldgVint],C5395,Table1[BldgLoc],F5395)</f>
        <v>0.03</v>
      </c>
      <c r="V5395" s="44">
        <f>SUMIFS(Table1[AStdWBkWh],Table1[EnergyImpactID],E5395,Table1[BldgType],B5395,Table1[BldgVint],C5395,Table1[BldgLoc],F5395)</f>
        <v>59.77</v>
      </c>
      <c r="W5395" s="69">
        <v>0</v>
      </c>
      <c r="X5395" s="69"/>
      <c r="Y5395" s="69"/>
      <c r="Z5395" s="69"/>
      <c r="AA5395" s="47">
        <f>SUMIF('Cost per Solution Code'!$I$5:$I$24,'Measure Support Table'!D5395,'Cost per Solution Code'!$H$5:$H$24)</f>
        <v>449.41</v>
      </c>
      <c r="AB5395" s="62"/>
      <c r="AC5395" s="47">
        <f>SUMIF('Cost per Solution Code'!$I$5:$I$24,'Measure Support Table'!D5395,'Cost per Solution Code'!$F$5:$F$24)</f>
        <v>771.3576281291954</v>
      </c>
      <c r="AD5395" s="62"/>
      <c r="AE5395" s="48">
        <f t="shared" si="672"/>
        <v>449.41</v>
      </c>
      <c r="AF5395" s="48">
        <f t="shared" si="673"/>
        <v>771.3576281291954</v>
      </c>
      <c r="AG5395" s="48">
        <f t="shared" si="674"/>
        <v>321.94762812919538</v>
      </c>
      <c r="AH5395" s="49">
        <f t="shared" si="675"/>
        <v>0</v>
      </c>
      <c r="AI5395" s="49">
        <f t="shared" si="676"/>
        <v>0</v>
      </c>
      <c r="AJ5395" s="50">
        <f t="shared" si="677"/>
        <v>0</v>
      </c>
      <c r="AK5395" s="51">
        <v>0</v>
      </c>
    </row>
    <row r="5396" spans="1:37" hidden="1" x14ac:dyDescent="0.35">
      <c r="A5396" s="39" t="str">
        <f t="shared" si="679"/>
        <v>SWHC005</v>
      </c>
      <c r="B5396" s="39" t="s">
        <v>334</v>
      </c>
      <c r="C5396" s="62" t="s">
        <v>20</v>
      </c>
      <c r="D5396" s="40" t="s">
        <v>178</v>
      </c>
      <c r="E5396" s="40" t="str">
        <f t="shared" si="678"/>
        <v>SWHC005N</v>
      </c>
      <c r="F5396" s="67" t="s">
        <v>250</v>
      </c>
      <c r="G5396" s="40" t="str">
        <f>DataSpec!$B$11</f>
        <v>UpDeemed, DnDeemed, DnDeemDI</v>
      </c>
      <c r="H5396" s="40" t="str">
        <f>DataSpec!$B$7</f>
        <v>Cap-Tons</v>
      </c>
      <c r="I5396" s="40" t="s">
        <v>11</v>
      </c>
      <c r="J5396" t="s">
        <v>177</v>
      </c>
      <c r="K5396" t="s">
        <v>266</v>
      </c>
      <c r="U5396" s="44">
        <f>SUMIFS(Table1[AStdWBkW],Table1[EnergyImpactID],E5396,Table1[BldgType],B5396,Table1[BldgVint],C5396,Table1[BldgLoc],F5396)</f>
        <v>0.02</v>
      </c>
      <c r="V5396" s="44">
        <f>SUMIFS(Table1[AStdWBkWh],Table1[EnergyImpactID],E5396,Table1[BldgType],B5396,Table1[BldgVint],C5396,Table1[BldgLoc],F5396)</f>
        <v>39.86</v>
      </c>
      <c r="W5396" s="69">
        <v>0</v>
      </c>
      <c r="X5396" s="69"/>
      <c r="Y5396" s="69"/>
      <c r="Z5396" s="69"/>
      <c r="AA5396" s="47">
        <f>SUMIF('Cost per Solution Code'!$I$5:$I$24,'Measure Support Table'!D5396,'Cost per Solution Code'!$H$5:$H$24)</f>
        <v>449.41</v>
      </c>
      <c r="AB5396" s="62"/>
      <c r="AC5396" s="47">
        <f>SUMIF('Cost per Solution Code'!$I$5:$I$24,'Measure Support Table'!D5396,'Cost per Solution Code'!$F$5:$F$24)</f>
        <v>629.11366698254767</v>
      </c>
      <c r="AD5396" s="62"/>
      <c r="AE5396" s="48">
        <f t="shared" si="672"/>
        <v>449.41</v>
      </c>
      <c r="AF5396" s="48">
        <f t="shared" si="673"/>
        <v>629.11366698254767</v>
      </c>
      <c r="AG5396" s="48">
        <f t="shared" si="674"/>
        <v>179.70366698254765</v>
      </c>
      <c r="AH5396" s="49">
        <f t="shared" si="675"/>
        <v>0</v>
      </c>
      <c r="AI5396" s="49">
        <f t="shared" si="676"/>
        <v>0</v>
      </c>
      <c r="AJ5396" s="50">
        <f t="shared" si="677"/>
        <v>0</v>
      </c>
      <c r="AK5396" s="51">
        <v>0</v>
      </c>
    </row>
    <row r="5397" spans="1:37" hidden="1" x14ac:dyDescent="0.35">
      <c r="A5397" s="39" t="str">
        <f t="shared" si="679"/>
        <v>SWHC005</v>
      </c>
      <c r="B5397" s="39" t="s">
        <v>334</v>
      </c>
      <c r="C5397" s="62" t="s">
        <v>20</v>
      </c>
      <c r="D5397" s="40" t="s">
        <v>179</v>
      </c>
      <c r="E5397" s="40" t="str">
        <f t="shared" si="678"/>
        <v>SWHC005O</v>
      </c>
      <c r="F5397" s="67" t="s">
        <v>250</v>
      </c>
      <c r="G5397" s="40" t="str">
        <f>DataSpec!$B$11</f>
        <v>UpDeemed, DnDeemed, DnDeemDI</v>
      </c>
      <c r="H5397" s="40" t="str">
        <f>DataSpec!$B$7</f>
        <v>Cap-Tons</v>
      </c>
      <c r="I5397" s="40" t="s">
        <v>11</v>
      </c>
      <c r="J5397" t="s">
        <v>180</v>
      </c>
      <c r="K5397" t="s">
        <v>267</v>
      </c>
      <c r="U5397" s="44">
        <f>SUMIFS(Table1[AStdWBkW],Table1[EnergyImpactID],E5397,Table1[BldgType],B5397,Table1[BldgVint],C5397,Table1[BldgLoc],F5397)</f>
        <v>0.03</v>
      </c>
      <c r="V5397" s="44">
        <f>SUMIFS(Table1[AStdWBkWh],Table1[EnergyImpactID],E5397,Table1[BldgType],B5397,Table1[BldgVint],C5397,Table1[BldgLoc],F5397)</f>
        <v>71.69</v>
      </c>
      <c r="W5397" s="69">
        <v>0</v>
      </c>
      <c r="X5397" s="69"/>
      <c r="Y5397" s="69"/>
      <c r="Z5397" s="69"/>
      <c r="AA5397" s="47">
        <f>SUMIF('Cost per Solution Code'!$I$5:$I$24,'Measure Support Table'!D5397,'Cost per Solution Code'!$H$5:$H$24)</f>
        <v>1086</v>
      </c>
      <c r="AB5397" s="62"/>
      <c r="AC5397" s="47">
        <f>SUMIF('Cost per Solution Code'!$I$5:$I$24,'Measure Support Table'!D5397,'Cost per Solution Code'!$F$5:$F$24)</f>
        <v>1124.9000000000001</v>
      </c>
      <c r="AD5397" s="62"/>
      <c r="AE5397" s="48">
        <f t="shared" si="672"/>
        <v>1086</v>
      </c>
      <c r="AF5397" s="48">
        <f t="shared" si="673"/>
        <v>1124.9000000000001</v>
      </c>
      <c r="AG5397" s="48">
        <f t="shared" si="674"/>
        <v>38.900000000000091</v>
      </c>
      <c r="AH5397" s="49">
        <f t="shared" si="675"/>
        <v>0</v>
      </c>
      <c r="AI5397" s="49">
        <f t="shared" si="676"/>
        <v>0</v>
      </c>
      <c r="AJ5397" s="50">
        <f t="shared" si="677"/>
        <v>0</v>
      </c>
      <c r="AK5397" s="51">
        <v>0</v>
      </c>
    </row>
    <row r="5398" spans="1:37" hidden="1" x14ac:dyDescent="0.35">
      <c r="A5398" s="39" t="str">
        <f t="shared" si="679"/>
        <v>SWHC005</v>
      </c>
      <c r="B5398" s="39" t="s">
        <v>334</v>
      </c>
      <c r="C5398" s="62" t="s">
        <v>20</v>
      </c>
      <c r="D5398" s="40" t="s">
        <v>181</v>
      </c>
      <c r="E5398" s="40" t="str">
        <f t="shared" si="678"/>
        <v>SWHC005P</v>
      </c>
      <c r="F5398" s="67" t="s">
        <v>250</v>
      </c>
      <c r="G5398" s="40" t="str">
        <f>DataSpec!$B$11</f>
        <v>UpDeemed, DnDeemed, DnDeemDI</v>
      </c>
      <c r="H5398" s="40" t="str">
        <f>DataSpec!$B$7</f>
        <v>Cap-Tons</v>
      </c>
      <c r="I5398" s="40" t="s">
        <v>11</v>
      </c>
      <c r="J5398" t="s">
        <v>180</v>
      </c>
      <c r="K5398" t="s">
        <v>268</v>
      </c>
      <c r="U5398" s="44">
        <f>SUMIFS(Table1[AStdWBkW],Table1[EnergyImpactID],E5398,Table1[BldgType],B5398,Table1[BldgVint],C5398,Table1[BldgLoc],F5398)</f>
        <v>0.02</v>
      </c>
      <c r="V5398" s="44">
        <f>SUMIFS(Table1[AStdWBkWh],Table1[EnergyImpactID],E5398,Table1[BldgType],B5398,Table1[BldgVint],C5398,Table1[BldgLoc],F5398)</f>
        <v>47.83</v>
      </c>
      <c r="W5398" s="69">
        <v>0</v>
      </c>
      <c r="X5398" s="69"/>
      <c r="Y5398" s="69"/>
      <c r="Z5398" s="69"/>
      <c r="AA5398" s="47">
        <f>SUMIF('Cost per Solution Code'!$I$5:$I$24,'Measure Support Table'!D5398,'Cost per Solution Code'!$H$5:$H$24)</f>
        <v>1086</v>
      </c>
      <c r="AB5398" s="62"/>
      <c r="AC5398" s="47">
        <f>SUMIF('Cost per Solution Code'!$I$5:$I$24,'Measure Support Table'!D5398,'Cost per Solution Code'!$F$5:$F$24)</f>
        <v>1107.17</v>
      </c>
      <c r="AD5398" s="62"/>
      <c r="AE5398" s="48">
        <f t="shared" si="672"/>
        <v>1086</v>
      </c>
      <c r="AF5398" s="48">
        <f t="shared" si="673"/>
        <v>1107.17</v>
      </c>
      <c r="AG5398" s="48">
        <f t="shared" si="674"/>
        <v>21.170000000000073</v>
      </c>
      <c r="AH5398" s="49">
        <f t="shared" si="675"/>
        <v>0</v>
      </c>
      <c r="AI5398" s="49">
        <f t="shared" si="676"/>
        <v>0</v>
      </c>
      <c r="AJ5398" s="50">
        <f t="shared" si="677"/>
        <v>0</v>
      </c>
      <c r="AK5398" s="51">
        <v>0</v>
      </c>
    </row>
    <row r="5399" spans="1:37" hidden="1" x14ac:dyDescent="0.35">
      <c r="A5399" s="39" t="str">
        <f t="shared" si="679"/>
        <v>SWHC005</v>
      </c>
      <c r="B5399" s="39" t="s">
        <v>334</v>
      </c>
      <c r="C5399" s="62" t="s">
        <v>20</v>
      </c>
      <c r="D5399" s="40" t="s">
        <v>182</v>
      </c>
      <c r="E5399" s="40" t="str">
        <f t="shared" si="678"/>
        <v>SWHC005Q</v>
      </c>
      <c r="F5399" s="67" t="s">
        <v>250</v>
      </c>
      <c r="G5399" s="40" t="str">
        <f>DataSpec!$B$11</f>
        <v>UpDeemed, DnDeemed, DnDeemDI</v>
      </c>
      <c r="H5399" s="40" t="str">
        <f>DataSpec!$B$7</f>
        <v>Cap-Tons</v>
      </c>
      <c r="I5399" s="40" t="s">
        <v>11</v>
      </c>
      <c r="J5399" t="s">
        <v>183</v>
      </c>
      <c r="K5399" t="s">
        <v>269</v>
      </c>
      <c r="U5399" s="44">
        <f>SUMIFS(Table1[AStdWBkW],Table1[EnergyImpactID],E5399,Table1[BldgType],B5399,Table1[BldgVint],C5399,Table1[BldgLoc],F5399)</f>
        <v>0.02</v>
      </c>
      <c r="V5399" s="44">
        <f>SUMIFS(Table1[AStdWBkWh],Table1[EnergyImpactID],E5399,Table1[BldgType],B5399,Table1[BldgVint],C5399,Table1[BldgLoc],F5399)</f>
        <v>55.9</v>
      </c>
      <c r="W5399" s="69">
        <v>0</v>
      </c>
      <c r="X5399" s="69"/>
      <c r="Y5399" s="69"/>
      <c r="Z5399" s="69"/>
      <c r="AA5399" s="47">
        <f>SUMIF('Cost per Solution Code'!$I$5:$I$24,'Measure Support Table'!D5399,'Cost per Solution Code'!$H$5:$H$24)</f>
        <v>636.29999999999995</v>
      </c>
      <c r="AB5399" s="62"/>
      <c r="AC5399" s="47">
        <f>SUMIF('Cost per Solution Code'!$I$5:$I$24,'Measure Support Table'!D5399,'Cost per Solution Code'!$F$5:$F$24)</f>
        <v>931.83</v>
      </c>
      <c r="AD5399" s="62"/>
      <c r="AE5399" s="48">
        <f t="shared" si="672"/>
        <v>636.29999999999995</v>
      </c>
      <c r="AF5399" s="48">
        <f t="shared" si="673"/>
        <v>931.83</v>
      </c>
      <c r="AG5399" s="48">
        <f t="shared" si="674"/>
        <v>295.53000000000009</v>
      </c>
      <c r="AH5399" s="49">
        <f t="shared" si="675"/>
        <v>0</v>
      </c>
      <c r="AI5399" s="49">
        <f t="shared" si="676"/>
        <v>0</v>
      </c>
      <c r="AJ5399" s="50">
        <f t="shared" si="677"/>
        <v>0</v>
      </c>
      <c r="AK5399" s="51">
        <v>0</v>
      </c>
    </row>
    <row r="5400" spans="1:37" hidden="1" x14ac:dyDescent="0.35">
      <c r="A5400" s="39" t="str">
        <f t="shared" si="679"/>
        <v>SWHC005</v>
      </c>
      <c r="B5400" s="39" t="s">
        <v>334</v>
      </c>
      <c r="C5400" s="62" t="s">
        <v>20</v>
      </c>
      <c r="D5400" s="40" t="s">
        <v>184</v>
      </c>
      <c r="E5400" s="40" t="str">
        <f t="shared" si="678"/>
        <v>SWHC005R</v>
      </c>
      <c r="F5400" s="67" t="s">
        <v>250</v>
      </c>
      <c r="G5400" s="40" t="str">
        <f>DataSpec!$B$11</f>
        <v>UpDeemed, DnDeemed, DnDeemDI</v>
      </c>
      <c r="H5400" s="40" t="str">
        <f>DataSpec!$B$7</f>
        <v>Cap-Tons</v>
      </c>
      <c r="I5400" s="40" t="s">
        <v>11</v>
      </c>
      <c r="J5400" t="s">
        <v>183</v>
      </c>
      <c r="K5400" t="s">
        <v>270</v>
      </c>
      <c r="U5400" s="44">
        <f>SUMIFS(Table1[AStdWBkW],Table1[EnergyImpactID],E5400,Table1[BldgType],B5400,Table1[BldgVint],C5400,Table1[BldgLoc],F5400)</f>
        <v>0.02</v>
      </c>
      <c r="V5400" s="44">
        <f>SUMIFS(Table1[AStdWBkWh],Table1[EnergyImpactID],E5400,Table1[BldgType],B5400,Table1[BldgVint],C5400,Table1[BldgLoc],F5400)</f>
        <v>37.270000000000003</v>
      </c>
      <c r="W5400" s="69">
        <v>0</v>
      </c>
      <c r="X5400" s="69"/>
      <c r="Y5400" s="69"/>
      <c r="Z5400" s="69"/>
      <c r="AA5400" s="47">
        <f>SUMIF('Cost per Solution Code'!$I$5:$I$24,'Measure Support Table'!D5400,'Cost per Solution Code'!$H$5:$H$24)</f>
        <v>636.29999999999995</v>
      </c>
      <c r="AB5400" s="62"/>
      <c r="AC5400" s="47">
        <f>SUMIF('Cost per Solution Code'!$I$5:$I$24,'Measure Support Table'!D5400,'Cost per Solution Code'!$F$5:$F$24)</f>
        <v>797.9</v>
      </c>
      <c r="AD5400" s="62"/>
      <c r="AE5400" s="48">
        <f t="shared" si="672"/>
        <v>636.29999999999995</v>
      </c>
      <c r="AF5400" s="48">
        <f t="shared" si="673"/>
        <v>797.9</v>
      </c>
      <c r="AG5400" s="48">
        <f t="shared" si="674"/>
        <v>161.60000000000002</v>
      </c>
      <c r="AH5400" s="49">
        <f t="shared" si="675"/>
        <v>0</v>
      </c>
      <c r="AI5400" s="49">
        <f t="shared" si="676"/>
        <v>0</v>
      </c>
      <c r="AJ5400" s="50">
        <f t="shared" si="677"/>
        <v>0</v>
      </c>
      <c r="AK5400" s="51">
        <v>0</v>
      </c>
    </row>
    <row r="5401" spans="1:37" hidden="1" x14ac:dyDescent="0.35">
      <c r="A5401" s="39" t="str">
        <f t="shared" si="679"/>
        <v>SWHC005</v>
      </c>
      <c r="B5401" s="39" t="s">
        <v>334</v>
      </c>
      <c r="C5401" s="62" t="s">
        <v>20</v>
      </c>
      <c r="D5401" s="40" t="s">
        <v>185</v>
      </c>
      <c r="E5401" s="40" t="str">
        <f t="shared" si="678"/>
        <v>SWHC005S</v>
      </c>
      <c r="F5401" s="67" t="s">
        <v>250</v>
      </c>
      <c r="G5401" s="40" t="str">
        <f>DataSpec!$B$11</f>
        <v>UpDeemed, DnDeemed, DnDeemDI</v>
      </c>
      <c r="H5401" s="40" t="str">
        <f>DataSpec!$B$7</f>
        <v>Cap-Tons</v>
      </c>
      <c r="I5401" s="40" t="s">
        <v>11</v>
      </c>
      <c r="J5401" t="s">
        <v>186</v>
      </c>
      <c r="K5401" t="s">
        <v>271</v>
      </c>
      <c r="U5401" s="44">
        <f>SUMIFS(Table1[AStdWBkW],Table1[EnergyImpactID],E5401,Table1[BldgType],B5401,Table1[BldgVint],C5401,Table1[BldgLoc],F5401)</f>
        <v>0.03</v>
      </c>
      <c r="V5401" s="44">
        <f>SUMIFS(Table1[AStdWBkWh],Table1[EnergyImpactID],E5401,Table1[BldgType],B5401,Table1[BldgVint],C5401,Table1[BldgLoc],F5401)</f>
        <v>74.540000000000006</v>
      </c>
      <c r="W5401" s="69">
        <v>0</v>
      </c>
      <c r="X5401" s="69"/>
      <c r="Y5401" s="69"/>
      <c r="Z5401" s="69"/>
      <c r="AA5401" s="47">
        <f>SUMIF('Cost per Solution Code'!$I$5:$I$24,'Measure Support Table'!D5401,'Cost per Solution Code'!$H$5:$H$24)</f>
        <v>416.53842439071497</v>
      </c>
      <c r="AB5401" s="62"/>
      <c r="AC5401" s="47">
        <f>SUMIF('Cost per Solution Code'!$I$5:$I$24,'Measure Support Table'!D5401,'Cost per Solution Code'!$F$5:$F$24)</f>
        <v>610</v>
      </c>
      <c r="AD5401" s="62"/>
      <c r="AE5401" s="48">
        <f t="shared" si="672"/>
        <v>416.53842439071497</v>
      </c>
      <c r="AF5401" s="48">
        <f t="shared" si="673"/>
        <v>610</v>
      </c>
      <c r="AG5401" s="48">
        <f t="shared" si="674"/>
        <v>193.46157560928503</v>
      </c>
      <c r="AH5401" s="49">
        <f t="shared" si="675"/>
        <v>0</v>
      </c>
      <c r="AI5401" s="49">
        <f t="shared" si="676"/>
        <v>0</v>
      </c>
      <c r="AJ5401" s="50">
        <f t="shared" si="677"/>
        <v>0</v>
      </c>
      <c r="AK5401" s="51">
        <v>0</v>
      </c>
    </row>
    <row r="5402" spans="1:37" hidden="1" x14ac:dyDescent="0.35">
      <c r="A5402" s="39" t="str">
        <f t="shared" si="679"/>
        <v>SWHC005</v>
      </c>
      <c r="B5402" s="39" t="s">
        <v>334</v>
      </c>
      <c r="C5402" s="62" t="s">
        <v>20</v>
      </c>
      <c r="D5402" s="40" t="s">
        <v>187</v>
      </c>
      <c r="E5402" s="40" t="str">
        <f t="shared" si="678"/>
        <v>SWHC005T</v>
      </c>
      <c r="F5402" s="67" t="s">
        <v>250</v>
      </c>
      <c r="G5402" s="40" t="str">
        <f>DataSpec!$B$11</f>
        <v>UpDeemed, DnDeemed, DnDeemDI</v>
      </c>
      <c r="H5402" s="40" t="str">
        <f>DataSpec!$B$7</f>
        <v>Cap-Tons</v>
      </c>
      <c r="I5402" s="40" t="s">
        <v>11</v>
      </c>
      <c r="J5402" t="s">
        <v>186</v>
      </c>
      <c r="K5402" t="s">
        <v>272</v>
      </c>
      <c r="U5402" s="44">
        <f>SUMIFS(Table1[AStdWBkW],Table1[EnergyImpactID],E5402,Table1[BldgType],B5402,Table1[BldgVint],C5402,Table1[BldgLoc],F5402)</f>
        <v>0.02</v>
      </c>
      <c r="V5402" s="44">
        <f>SUMIFS(Table1[AStdWBkWh],Table1[EnergyImpactID],E5402,Table1[BldgType],B5402,Table1[BldgVint],C5402,Table1[BldgLoc],F5402)</f>
        <v>49.69</v>
      </c>
      <c r="W5402" s="69">
        <v>0</v>
      </c>
      <c r="X5402" s="69"/>
      <c r="Y5402" s="69"/>
      <c r="Z5402" s="69"/>
      <c r="AA5402" s="47">
        <f>SUMIF('Cost per Solution Code'!$I$5:$I$24,'Measure Support Table'!D5402,'Cost per Solution Code'!$H$5:$H$24)</f>
        <v>416.53842439071497</v>
      </c>
      <c r="AB5402" s="62"/>
      <c r="AC5402" s="47">
        <f>SUMIF('Cost per Solution Code'!$I$5:$I$24,'Measure Support Table'!D5402,'Cost per Solution Code'!$F$5:$F$24)</f>
        <v>522.1950355751585</v>
      </c>
      <c r="AD5402" s="62"/>
      <c r="AE5402" s="48">
        <f t="shared" si="672"/>
        <v>416.53842439071497</v>
      </c>
      <c r="AF5402" s="48">
        <f t="shared" si="673"/>
        <v>522.1950355751585</v>
      </c>
      <c r="AG5402" s="48">
        <f t="shared" si="674"/>
        <v>105.65661118444353</v>
      </c>
      <c r="AH5402" s="49">
        <f t="shared" si="675"/>
        <v>0</v>
      </c>
      <c r="AI5402" s="49">
        <f t="shared" si="676"/>
        <v>0</v>
      </c>
      <c r="AJ5402" s="50">
        <f t="shared" si="677"/>
        <v>0</v>
      </c>
      <c r="AK5402" s="51">
        <v>0</v>
      </c>
    </row>
    <row r="5403" spans="1:37" hidden="1" x14ac:dyDescent="0.35">
      <c r="A5403" s="39" t="str">
        <f t="shared" si="679"/>
        <v>SWHC005</v>
      </c>
      <c r="B5403" s="39" t="s">
        <v>334</v>
      </c>
      <c r="C5403" s="62" t="s">
        <v>20</v>
      </c>
      <c r="D5403" s="40" t="s">
        <v>163</v>
      </c>
      <c r="E5403" s="40" t="str">
        <f t="shared" si="678"/>
        <v>SWHC005A</v>
      </c>
      <c r="F5403" s="67" t="s">
        <v>251</v>
      </c>
      <c r="G5403" s="40" t="str">
        <f>DataSpec!$B$11</f>
        <v>UpDeemed, DnDeemed, DnDeemDI</v>
      </c>
      <c r="H5403" s="40" t="str">
        <f>DataSpec!$B$7</f>
        <v>Cap-Tons</v>
      </c>
      <c r="I5403" s="40" t="s">
        <v>11</v>
      </c>
      <c r="J5403" t="s">
        <v>164</v>
      </c>
      <c r="K5403" t="s">
        <v>253</v>
      </c>
      <c r="U5403" s="44">
        <f>SUMIFS(Table1[AStdWBkW],Table1[EnergyImpactID],E5403,Table1[BldgType],B5403,Table1[BldgVint],C5403,Table1[BldgLoc],F5403)</f>
        <v>0.02</v>
      </c>
      <c r="V5403" s="44">
        <f>SUMIFS(Table1[AStdWBkWh],Table1[EnergyImpactID],E5403,Table1[BldgType],B5403,Table1[BldgVint],C5403,Table1[BldgLoc],F5403)</f>
        <v>77.19</v>
      </c>
      <c r="W5403" s="69">
        <v>0</v>
      </c>
      <c r="X5403" s="69"/>
      <c r="Y5403" s="69"/>
      <c r="Z5403" s="69"/>
      <c r="AA5403" s="47">
        <f>SUMIF('Cost per Solution Code'!$I$5:$I$24,'Measure Support Table'!D5403,'Cost per Solution Code'!$H$5:$H$24)</f>
        <v>656.88499999999999</v>
      </c>
      <c r="AB5403" s="62"/>
      <c r="AC5403" s="47">
        <f>SUMIF('Cost per Solution Code'!$I$5:$I$24,'Measure Support Table'!D5403,'Cost per Solution Code'!$F$5:$F$24)</f>
        <v>931.83999999999992</v>
      </c>
      <c r="AD5403" s="62"/>
      <c r="AE5403" s="48">
        <f t="shared" si="672"/>
        <v>656.88499999999999</v>
      </c>
      <c r="AF5403" s="48">
        <f t="shared" si="673"/>
        <v>931.83999999999992</v>
      </c>
      <c r="AG5403" s="48">
        <f t="shared" si="674"/>
        <v>274.95499999999993</v>
      </c>
      <c r="AH5403" s="49">
        <f t="shared" si="675"/>
        <v>0</v>
      </c>
      <c r="AI5403" s="49">
        <f t="shared" si="676"/>
        <v>0</v>
      </c>
      <c r="AJ5403" s="50">
        <f t="shared" si="677"/>
        <v>0</v>
      </c>
      <c r="AK5403" s="51">
        <v>0</v>
      </c>
    </row>
    <row r="5404" spans="1:37" hidden="1" x14ac:dyDescent="0.35">
      <c r="A5404" s="39" t="str">
        <f t="shared" si="679"/>
        <v>SWHC005</v>
      </c>
      <c r="B5404" s="39" t="s">
        <v>334</v>
      </c>
      <c r="C5404" s="62" t="s">
        <v>20</v>
      </c>
      <c r="D5404" s="40" t="s">
        <v>165</v>
      </c>
      <c r="E5404" s="40" t="str">
        <f t="shared" si="678"/>
        <v>SWHC005B</v>
      </c>
      <c r="F5404" s="67" t="s">
        <v>251</v>
      </c>
      <c r="G5404" s="40" t="str">
        <f>DataSpec!$B$11</f>
        <v>UpDeemed, DnDeemed, DnDeemDI</v>
      </c>
      <c r="H5404" s="40" t="str">
        <f>DataSpec!$B$7</f>
        <v>Cap-Tons</v>
      </c>
      <c r="I5404" s="40" t="s">
        <v>11</v>
      </c>
      <c r="J5404" t="s">
        <v>164</v>
      </c>
      <c r="K5404" t="s">
        <v>254</v>
      </c>
      <c r="U5404" s="44">
        <f>SUMIFS(Table1[AStdWBkW],Table1[EnergyImpactID],E5404,Table1[BldgType],B5404,Table1[BldgVint],C5404,Table1[BldgLoc],F5404)</f>
        <v>0.02</v>
      </c>
      <c r="V5404" s="44">
        <f>SUMIFS(Table1[AStdWBkWh],Table1[EnergyImpactID],E5404,Table1[BldgType],B5404,Table1[BldgVint],C5404,Table1[BldgLoc],F5404)</f>
        <v>51.47</v>
      </c>
      <c r="W5404" s="69">
        <v>0</v>
      </c>
      <c r="X5404" s="69"/>
      <c r="Y5404" s="69"/>
      <c r="Z5404" s="69"/>
      <c r="AA5404" s="47">
        <f>SUMIF('Cost per Solution Code'!$I$5:$I$24,'Measure Support Table'!D5404,'Cost per Solution Code'!$H$5:$H$24)</f>
        <v>656.88499999999999</v>
      </c>
      <c r="AB5404" s="62"/>
      <c r="AC5404" s="47">
        <f>SUMIF('Cost per Solution Code'!$I$5:$I$24,'Measure Support Table'!D5404,'Cost per Solution Code'!$F$5:$F$24)</f>
        <v>729.01</v>
      </c>
      <c r="AD5404" s="62"/>
      <c r="AE5404" s="48">
        <f t="shared" si="672"/>
        <v>656.88499999999999</v>
      </c>
      <c r="AF5404" s="48">
        <f t="shared" si="673"/>
        <v>729.01</v>
      </c>
      <c r="AG5404" s="48">
        <f t="shared" si="674"/>
        <v>72.125</v>
      </c>
      <c r="AH5404" s="49">
        <f t="shared" si="675"/>
        <v>0</v>
      </c>
      <c r="AI5404" s="49">
        <f t="shared" si="676"/>
        <v>0</v>
      </c>
      <c r="AJ5404" s="50">
        <f t="shared" si="677"/>
        <v>0</v>
      </c>
      <c r="AK5404" s="51">
        <v>0</v>
      </c>
    </row>
    <row r="5405" spans="1:37" hidden="1" x14ac:dyDescent="0.35">
      <c r="A5405" s="39" t="str">
        <f t="shared" si="679"/>
        <v>SWHC005</v>
      </c>
      <c r="B5405" s="39" t="s">
        <v>334</v>
      </c>
      <c r="C5405" s="62" t="s">
        <v>20</v>
      </c>
      <c r="D5405" s="40" t="s">
        <v>166</v>
      </c>
      <c r="E5405" s="40" t="str">
        <f t="shared" si="678"/>
        <v>SWHC005C</v>
      </c>
      <c r="F5405" s="67" t="s">
        <v>251</v>
      </c>
      <c r="G5405" s="40" t="str">
        <f>DataSpec!$B$11</f>
        <v>UpDeemed, DnDeemed, DnDeemDI</v>
      </c>
      <c r="H5405" s="40" t="str">
        <f>DataSpec!$B$7</f>
        <v>Cap-Tons</v>
      </c>
      <c r="I5405" s="40" t="s">
        <v>11</v>
      </c>
      <c r="J5405" t="s">
        <v>167</v>
      </c>
      <c r="K5405" t="s">
        <v>255</v>
      </c>
      <c r="U5405" s="44">
        <f>SUMIFS(Table1[AStdWBkW],Table1[EnergyImpactID],E5405,Table1[BldgType],B5405,Table1[BldgVint],C5405,Table1[BldgLoc],F5405)</f>
        <v>0.02</v>
      </c>
      <c r="V5405" s="44">
        <f>SUMIFS(Table1[AStdWBkWh],Table1[EnergyImpactID],E5405,Table1[BldgType],B5405,Table1[BldgVint],C5405,Table1[BldgLoc],F5405)</f>
        <v>72.290000000000006</v>
      </c>
      <c r="W5405" s="69">
        <v>0</v>
      </c>
      <c r="X5405" s="69"/>
      <c r="Y5405" s="69"/>
      <c r="Z5405" s="69"/>
      <c r="AA5405" s="47">
        <f>SUMIF('Cost per Solution Code'!$I$5:$I$24,'Measure Support Table'!D5405,'Cost per Solution Code'!$H$5:$H$24)</f>
        <v>515.125</v>
      </c>
      <c r="AB5405" s="62"/>
      <c r="AC5405" s="47">
        <f>SUMIF('Cost per Solution Code'!$I$5:$I$24,'Measure Support Table'!D5405,'Cost per Solution Code'!$F$5:$F$24)</f>
        <v>741.56</v>
      </c>
      <c r="AD5405" s="62"/>
      <c r="AE5405" s="48">
        <f t="shared" si="672"/>
        <v>515.125</v>
      </c>
      <c r="AF5405" s="48">
        <f t="shared" si="673"/>
        <v>741.56</v>
      </c>
      <c r="AG5405" s="48">
        <f t="shared" si="674"/>
        <v>226.43499999999995</v>
      </c>
      <c r="AH5405" s="49">
        <f t="shared" si="675"/>
        <v>0</v>
      </c>
      <c r="AI5405" s="49">
        <f t="shared" si="676"/>
        <v>0</v>
      </c>
      <c r="AJ5405" s="50">
        <f t="shared" si="677"/>
        <v>0</v>
      </c>
      <c r="AK5405" s="51">
        <v>0</v>
      </c>
    </row>
    <row r="5406" spans="1:37" hidden="1" x14ac:dyDescent="0.35">
      <c r="A5406" s="39" t="str">
        <f t="shared" si="679"/>
        <v>SWHC005</v>
      </c>
      <c r="B5406" s="39" t="s">
        <v>334</v>
      </c>
      <c r="C5406" s="62" t="s">
        <v>20</v>
      </c>
      <c r="D5406" s="40" t="s">
        <v>168</v>
      </c>
      <c r="E5406" s="40" t="str">
        <f t="shared" si="678"/>
        <v>SWHC005D</v>
      </c>
      <c r="F5406" s="67" t="s">
        <v>251</v>
      </c>
      <c r="G5406" s="40" t="str">
        <f>DataSpec!$B$11</f>
        <v>UpDeemed, DnDeemed, DnDeemDI</v>
      </c>
      <c r="H5406" s="40" t="str">
        <f>DataSpec!$B$7</f>
        <v>Cap-Tons</v>
      </c>
      <c r="I5406" s="40" t="s">
        <v>11</v>
      </c>
      <c r="J5406" t="s">
        <v>167</v>
      </c>
      <c r="K5406" t="s">
        <v>256</v>
      </c>
      <c r="U5406" s="44">
        <f>SUMIFS(Table1[AStdWBkW],Table1[EnergyImpactID],E5406,Table1[BldgType],B5406,Table1[BldgVint],C5406,Table1[BldgLoc],F5406)</f>
        <v>0.01</v>
      </c>
      <c r="V5406" s="44">
        <f>SUMIFS(Table1[AStdWBkWh],Table1[EnergyImpactID],E5406,Table1[BldgType],B5406,Table1[BldgVint],C5406,Table1[BldgLoc],F5406)</f>
        <v>48.18</v>
      </c>
      <c r="W5406" s="69">
        <v>0</v>
      </c>
      <c r="X5406" s="69"/>
      <c r="Y5406" s="69"/>
      <c r="Z5406" s="69"/>
      <c r="AA5406" s="47">
        <f>SUMIF('Cost per Solution Code'!$I$5:$I$24,'Measure Support Table'!D5406,'Cost per Solution Code'!$H$5:$H$24)</f>
        <v>515.125</v>
      </c>
      <c r="AB5406" s="62"/>
      <c r="AC5406" s="47">
        <f>SUMIF('Cost per Solution Code'!$I$5:$I$24,'Measure Support Table'!D5406,'Cost per Solution Code'!$F$5:$F$24)</f>
        <v>673.54</v>
      </c>
      <c r="AD5406" s="62"/>
      <c r="AE5406" s="48">
        <f t="shared" si="672"/>
        <v>515.125</v>
      </c>
      <c r="AF5406" s="48">
        <f t="shared" si="673"/>
        <v>673.54</v>
      </c>
      <c r="AG5406" s="48">
        <f t="shared" si="674"/>
        <v>158.41499999999996</v>
      </c>
      <c r="AH5406" s="49">
        <f t="shared" si="675"/>
        <v>0</v>
      </c>
      <c r="AI5406" s="49">
        <f t="shared" si="676"/>
        <v>0</v>
      </c>
      <c r="AJ5406" s="50">
        <f t="shared" si="677"/>
        <v>0</v>
      </c>
      <c r="AK5406" s="51">
        <v>0</v>
      </c>
    </row>
    <row r="5407" spans="1:37" hidden="1" x14ac:dyDescent="0.35">
      <c r="A5407" s="39" t="str">
        <f t="shared" si="679"/>
        <v>SWHC005</v>
      </c>
      <c r="B5407" s="39" t="s">
        <v>334</v>
      </c>
      <c r="C5407" s="62" t="s">
        <v>20</v>
      </c>
      <c r="D5407" s="40" t="s">
        <v>169</v>
      </c>
      <c r="E5407" s="40" t="str">
        <f t="shared" si="678"/>
        <v>SWHC005E</v>
      </c>
      <c r="F5407" s="67" t="s">
        <v>251</v>
      </c>
      <c r="G5407" s="40" t="str">
        <f>DataSpec!$B$11</f>
        <v>UpDeemed, DnDeemed, DnDeemDI</v>
      </c>
      <c r="H5407" s="40" t="str">
        <f>DataSpec!$B$7</f>
        <v>Cap-Tons</v>
      </c>
      <c r="I5407" s="40" t="s">
        <v>11</v>
      </c>
      <c r="J5407" t="s">
        <v>170</v>
      </c>
      <c r="K5407" t="s">
        <v>257</v>
      </c>
      <c r="U5407" s="44">
        <f>SUMIFS(Table1[AStdWBkW],Table1[EnergyImpactID],E5407,Table1[BldgType],B5407,Table1[BldgVint],C5407,Table1[BldgLoc],F5407)</f>
        <v>0.02</v>
      </c>
      <c r="V5407" s="44">
        <f>SUMIFS(Table1[AStdWBkWh],Table1[EnergyImpactID],E5407,Table1[BldgType],B5407,Table1[BldgVint],C5407,Table1[BldgLoc],F5407)</f>
        <v>71.12</v>
      </c>
      <c r="W5407" s="69">
        <v>0</v>
      </c>
      <c r="X5407" s="69"/>
      <c r="Y5407" s="69"/>
      <c r="Z5407" s="69"/>
      <c r="AA5407" s="47">
        <f>SUMIF('Cost per Solution Code'!$I$5:$I$24,'Measure Support Table'!D5407,'Cost per Solution Code'!$H$5:$H$24)</f>
        <v>448.52499999999998</v>
      </c>
      <c r="AB5407" s="62"/>
      <c r="AC5407" s="47">
        <f>SUMIF('Cost per Solution Code'!$I$5:$I$24,'Measure Support Table'!D5407,'Cost per Solution Code'!$F$5:$F$24)</f>
        <v>698.35</v>
      </c>
      <c r="AD5407" s="62"/>
      <c r="AE5407" s="48">
        <f t="shared" si="672"/>
        <v>448.52499999999998</v>
      </c>
      <c r="AF5407" s="48">
        <f t="shared" si="673"/>
        <v>698.35</v>
      </c>
      <c r="AG5407" s="48">
        <f t="shared" si="674"/>
        <v>249.82500000000005</v>
      </c>
      <c r="AH5407" s="49">
        <f t="shared" si="675"/>
        <v>0</v>
      </c>
      <c r="AI5407" s="49">
        <f t="shared" si="676"/>
        <v>0</v>
      </c>
      <c r="AJ5407" s="50">
        <f t="shared" si="677"/>
        <v>0</v>
      </c>
      <c r="AK5407" s="51">
        <v>0</v>
      </c>
    </row>
    <row r="5408" spans="1:37" hidden="1" x14ac:dyDescent="0.35">
      <c r="A5408" s="39" t="str">
        <f t="shared" si="679"/>
        <v>SWHC005</v>
      </c>
      <c r="B5408" s="39" t="s">
        <v>334</v>
      </c>
      <c r="C5408" s="62" t="s">
        <v>20</v>
      </c>
      <c r="D5408" s="40" t="s">
        <v>171</v>
      </c>
      <c r="E5408" s="40" t="str">
        <f t="shared" si="678"/>
        <v>SWHC005F</v>
      </c>
      <c r="F5408" s="67" t="s">
        <v>251</v>
      </c>
      <c r="G5408" s="40" t="str">
        <f>DataSpec!$B$11</f>
        <v>UpDeemed, DnDeemed, DnDeemDI</v>
      </c>
      <c r="H5408" s="40" t="str">
        <f>DataSpec!$B$7</f>
        <v>Cap-Tons</v>
      </c>
      <c r="I5408" s="40" t="s">
        <v>11</v>
      </c>
      <c r="J5408" t="s">
        <v>170</v>
      </c>
      <c r="K5408" t="s">
        <v>258</v>
      </c>
      <c r="U5408" s="44">
        <f>SUMIFS(Table1[AStdWBkW],Table1[EnergyImpactID],E5408,Table1[BldgType],B5408,Table1[BldgVint],C5408,Table1[BldgLoc],F5408)</f>
        <v>0.01</v>
      </c>
      <c r="V5408" s="44">
        <f>SUMIFS(Table1[AStdWBkWh],Table1[EnergyImpactID],E5408,Table1[BldgType],B5408,Table1[BldgVint],C5408,Table1[BldgLoc],F5408)</f>
        <v>47.41</v>
      </c>
      <c r="W5408" s="69">
        <v>0</v>
      </c>
      <c r="X5408" s="69"/>
      <c r="Y5408" s="69"/>
      <c r="Z5408" s="69"/>
      <c r="AA5408" s="47">
        <f>SUMIF('Cost per Solution Code'!$I$5:$I$24,'Measure Support Table'!D5408,'Cost per Solution Code'!$H$5:$H$24)</f>
        <v>448.52499999999998</v>
      </c>
      <c r="AB5408" s="62"/>
      <c r="AC5408" s="47">
        <f>SUMIF('Cost per Solution Code'!$I$5:$I$24,'Measure Support Table'!D5408,'Cost per Solution Code'!$F$5:$F$24)</f>
        <v>642.36500000000001</v>
      </c>
      <c r="AD5408" s="62"/>
      <c r="AE5408" s="48">
        <f t="shared" si="672"/>
        <v>448.52499999999998</v>
      </c>
      <c r="AF5408" s="48">
        <f t="shared" si="673"/>
        <v>642.36500000000001</v>
      </c>
      <c r="AG5408" s="48">
        <f t="shared" si="674"/>
        <v>193.84000000000003</v>
      </c>
      <c r="AH5408" s="49">
        <f t="shared" si="675"/>
        <v>0</v>
      </c>
      <c r="AI5408" s="49">
        <f t="shared" si="676"/>
        <v>0</v>
      </c>
      <c r="AJ5408" s="50">
        <f t="shared" si="677"/>
        <v>0</v>
      </c>
      <c r="AK5408" s="51">
        <v>0</v>
      </c>
    </row>
    <row r="5409" spans="1:37" hidden="1" x14ac:dyDescent="0.35">
      <c r="A5409" s="39" t="str">
        <f t="shared" si="679"/>
        <v>SWHC005</v>
      </c>
      <c r="B5409" s="39" t="s">
        <v>334</v>
      </c>
      <c r="C5409" s="62" t="s">
        <v>20</v>
      </c>
      <c r="D5409" s="40" t="s">
        <v>8</v>
      </c>
      <c r="E5409" s="40" t="str">
        <f t="shared" si="678"/>
        <v>SWHC005G</v>
      </c>
      <c r="F5409" s="67" t="s">
        <v>251</v>
      </c>
      <c r="G5409" s="40" t="str">
        <f>DataSpec!$B$11</f>
        <v>UpDeemed, DnDeemed, DnDeemDI</v>
      </c>
      <c r="H5409" s="40" t="str">
        <f>DataSpec!$B$7</f>
        <v>Cap-Tons</v>
      </c>
      <c r="I5409" s="40" t="s">
        <v>11</v>
      </c>
      <c r="J5409" t="s">
        <v>172</v>
      </c>
      <c r="K5409" t="s">
        <v>259</v>
      </c>
      <c r="U5409" s="44">
        <f>SUMIFS(Table1[AStdWBkW],Table1[EnergyImpactID],E5409,Table1[BldgType],B5409,Table1[BldgVint],C5409,Table1[BldgLoc],F5409)</f>
        <v>0.02</v>
      </c>
      <c r="V5409" s="44">
        <f>SUMIFS(Table1[AStdWBkWh],Table1[EnergyImpactID],E5409,Table1[BldgType],B5409,Table1[BldgVint],C5409,Table1[BldgLoc],F5409)</f>
        <v>71.12</v>
      </c>
      <c r="W5409" s="69">
        <v>0</v>
      </c>
      <c r="X5409" s="69"/>
      <c r="Y5409" s="69"/>
      <c r="Z5409" s="69"/>
      <c r="AA5409" s="47">
        <f>SUMIF('Cost per Solution Code'!$I$5:$I$24,'Measure Support Table'!D5409,'Cost per Solution Code'!$H$5:$H$24)</f>
        <v>392.565</v>
      </c>
      <c r="AB5409" s="62"/>
      <c r="AC5409" s="47">
        <f>SUMIF('Cost per Solution Code'!$I$5:$I$24,'Measure Support Table'!D5409,'Cost per Solution Code'!$F$5:$F$24)</f>
        <v>491.11500000000001</v>
      </c>
      <c r="AD5409" s="62"/>
      <c r="AE5409" s="48">
        <f t="shared" si="672"/>
        <v>392.565</v>
      </c>
      <c r="AF5409" s="48">
        <f t="shared" si="673"/>
        <v>491.11500000000001</v>
      </c>
      <c r="AG5409" s="48">
        <f t="shared" si="674"/>
        <v>98.550000000000011</v>
      </c>
      <c r="AH5409" s="49">
        <f t="shared" si="675"/>
        <v>0</v>
      </c>
      <c r="AI5409" s="49">
        <f t="shared" si="676"/>
        <v>0</v>
      </c>
      <c r="AJ5409" s="50">
        <f t="shared" si="677"/>
        <v>0</v>
      </c>
      <c r="AK5409" s="51">
        <v>0</v>
      </c>
    </row>
    <row r="5410" spans="1:37" hidden="1" x14ac:dyDescent="0.35">
      <c r="A5410" s="39" t="str">
        <f t="shared" si="679"/>
        <v>SWHC005</v>
      </c>
      <c r="B5410" s="39" t="s">
        <v>334</v>
      </c>
      <c r="C5410" s="62" t="s">
        <v>20</v>
      </c>
      <c r="D5410" s="40" t="s">
        <v>16</v>
      </c>
      <c r="E5410" s="40" t="str">
        <f t="shared" si="678"/>
        <v>SWHC005H</v>
      </c>
      <c r="F5410" s="67" t="s">
        <v>251</v>
      </c>
      <c r="G5410" s="40" t="str">
        <f>DataSpec!$B$11</f>
        <v>UpDeemed, DnDeemed, DnDeemDI</v>
      </c>
      <c r="H5410" s="40" t="str">
        <f>DataSpec!$B$7</f>
        <v>Cap-Tons</v>
      </c>
      <c r="I5410" s="40" t="s">
        <v>11</v>
      </c>
      <c r="J5410" t="s">
        <v>172</v>
      </c>
      <c r="K5410" t="s">
        <v>260</v>
      </c>
      <c r="U5410" s="44">
        <f>SUMIFS(Table1[AStdWBkW],Table1[EnergyImpactID],E5410,Table1[BldgType],B5410,Table1[BldgVint],C5410,Table1[BldgLoc],F5410)</f>
        <v>0.01</v>
      </c>
      <c r="V5410" s="44">
        <f>SUMIFS(Table1[AStdWBkWh],Table1[EnergyImpactID],E5410,Table1[BldgType],B5410,Table1[BldgVint],C5410,Table1[BldgLoc],F5410)</f>
        <v>47.41</v>
      </c>
      <c r="W5410" s="69">
        <v>0</v>
      </c>
      <c r="X5410" s="69"/>
      <c r="Y5410" s="69"/>
      <c r="Z5410" s="69"/>
      <c r="AA5410" s="47">
        <f>SUMIF('Cost per Solution Code'!$I$5:$I$24,'Measure Support Table'!D5410,'Cost per Solution Code'!$H$5:$H$24)</f>
        <v>392.565</v>
      </c>
      <c r="AB5410" s="62"/>
      <c r="AC5410" s="47">
        <f>SUMIF('Cost per Solution Code'!$I$5:$I$24,'Measure Support Table'!D5410,'Cost per Solution Code'!$F$5:$F$24)</f>
        <v>458.26499999999999</v>
      </c>
      <c r="AD5410" s="62"/>
      <c r="AE5410" s="48">
        <f t="shared" si="672"/>
        <v>392.565</v>
      </c>
      <c r="AF5410" s="48">
        <f t="shared" si="673"/>
        <v>458.26499999999999</v>
      </c>
      <c r="AG5410" s="48">
        <f t="shared" si="674"/>
        <v>65.699999999999989</v>
      </c>
      <c r="AH5410" s="49">
        <f t="shared" si="675"/>
        <v>0</v>
      </c>
      <c r="AI5410" s="49">
        <f t="shared" si="676"/>
        <v>0</v>
      </c>
      <c r="AJ5410" s="50">
        <f t="shared" si="677"/>
        <v>0</v>
      </c>
      <c r="AK5410" s="51">
        <v>0</v>
      </c>
    </row>
    <row r="5411" spans="1:37" hidden="1" x14ac:dyDescent="0.35">
      <c r="A5411" s="39" t="str">
        <f t="shared" si="679"/>
        <v>SWHC005</v>
      </c>
      <c r="B5411" s="39" t="s">
        <v>334</v>
      </c>
      <c r="C5411" s="62" t="s">
        <v>20</v>
      </c>
      <c r="D5411" s="40" t="s">
        <v>18</v>
      </c>
      <c r="E5411" s="40" t="str">
        <f t="shared" si="678"/>
        <v>SWHC005I</v>
      </c>
      <c r="F5411" s="67" t="s">
        <v>251</v>
      </c>
      <c r="G5411" s="40" t="str">
        <f>DataSpec!$B$11</f>
        <v>UpDeemed, DnDeemed, DnDeemDI</v>
      </c>
      <c r="H5411" s="40" t="str">
        <f>DataSpec!$B$7</f>
        <v>Cap-Tons</v>
      </c>
      <c r="I5411" s="40" t="s">
        <v>11</v>
      </c>
      <c r="J5411" t="s">
        <v>173</v>
      </c>
      <c r="K5411" t="s">
        <v>261</v>
      </c>
      <c r="U5411" s="44">
        <f>SUMIFS(Table1[AStdWBkW],Table1[EnergyImpactID],E5411,Table1[BldgType],B5411,Table1[BldgVint],C5411,Table1[BldgLoc],F5411)</f>
        <v>0.02</v>
      </c>
      <c r="V5411" s="44">
        <f>SUMIFS(Table1[AStdWBkWh],Table1[EnergyImpactID],E5411,Table1[BldgType],B5411,Table1[BldgVint],C5411,Table1[BldgLoc],F5411)</f>
        <v>84.5</v>
      </c>
      <c r="W5411" s="69">
        <v>0</v>
      </c>
      <c r="X5411" s="69"/>
      <c r="Y5411" s="69"/>
      <c r="Z5411" s="69"/>
      <c r="AA5411" s="47">
        <f>SUMIF('Cost per Solution Code'!$I$5:$I$24,'Measure Support Table'!D5411,'Cost per Solution Code'!$H$5:$H$24)</f>
        <v>660</v>
      </c>
      <c r="AB5411" s="62"/>
      <c r="AC5411" s="47">
        <f>SUMIF('Cost per Solution Code'!$I$5:$I$24,'Measure Support Table'!D5411,'Cost per Solution Code'!$F$5:$F$24)</f>
        <v>923</v>
      </c>
      <c r="AD5411" s="62"/>
      <c r="AE5411" s="48">
        <f t="shared" si="672"/>
        <v>660</v>
      </c>
      <c r="AF5411" s="48">
        <f t="shared" si="673"/>
        <v>923</v>
      </c>
      <c r="AG5411" s="48">
        <f t="shared" si="674"/>
        <v>263</v>
      </c>
      <c r="AH5411" s="49">
        <f t="shared" si="675"/>
        <v>0</v>
      </c>
      <c r="AI5411" s="49">
        <f t="shared" si="676"/>
        <v>0</v>
      </c>
      <c r="AJ5411" s="50">
        <f t="shared" si="677"/>
        <v>0</v>
      </c>
      <c r="AK5411" s="51">
        <v>0</v>
      </c>
    </row>
    <row r="5412" spans="1:37" hidden="1" x14ac:dyDescent="0.35">
      <c r="A5412" s="39" t="str">
        <f t="shared" si="679"/>
        <v>SWHC005</v>
      </c>
      <c r="B5412" s="39" t="s">
        <v>334</v>
      </c>
      <c r="C5412" s="62" t="s">
        <v>20</v>
      </c>
      <c r="D5412" s="40" t="s">
        <v>22</v>
      </c>
      <c r="E5412" s="40" t="str">
        <f t="shared" si="678"/>
        <v>SWHC005J</v>
      </c>
      <c r="F5412" s="67" t="s">
        <v>251</v>
      </c>
      <c r="G5412" s="40" t="str">
        <f>DataSpec!$B$11</f>
        <v>UpDeemed, DnDeemed, DnDeemDI</v>
      </c>
      <c r="H5412" s="40" t="str">
        <f>DataSpec!$B$7</f>
        <v>Cap-Tons</v>
      </c>
      <c r="I5412" s="40" t="s">
        <v>11</v>
      </c>
      <c r="J5412" t="s">
        <v>173</v>
      </c>
      <c r="K5412" t="s">
        <v>262</v>
      </c>
      <c r="U5412" s="44">
        <f>SUMIFS(Table1[AStdWBkW],Table1[EnergyImpactID],E5412,Table1[BldgType],B5412,Table1[BldgVint],C5412,Table1[BldgLoc],F5412)</f>
        <v>0.02</v>
      </c>
      <c r="V5412" s="44">
        <f>SUMIFS(Table1[AStdWBkWh],Table1[EnergyImpactID],E5412,Table1[BldgType],B5412,Table1[BldgVint],C5412,Table1[BldgLoc],F5412)</f>
        <v>56.29</v>
      </c>
      <c r="W5412" s="69">
        <v>0</v>
      </c>
      <c r="X5412" s="69"/>
      <c r="Y5412" s="69"/>
      <c r="Z5412" s="69"/>
      <c r="AA5412" s="47">
        <f>SUMIF('Cost per Solution Code'!$I$5:$I$24,'Measure Support Table'!D5412,'Cost per Solution Code'!$H$5:$H$24)</f>
        <v>660</v>
      </c>
      <c r="AB5412" s="62"/>
      <c r="AC5412" s="47">
        <f>SUMIF('Cost per Solution Code'!$I$5:$I$24,'Measure Support Table'!D5412,'Cost per Solution Code'!$F$5:$F$24)</f>
        <v>845</v>
      </c>
      <c r="AD5412" s="62"/>
      <c r="AE5412" s="48">
        <f t="shared" si="672"/>
        <v>660</v>
      </c>
      <c r="AF5412" s="48">
        <f t="shared" si="673"/>
        <v>845</v>
      </c>
      <c r="AG5412" s="48">
        <f t="shared" si="674"/>
        <v>185</v>
      </c>
      <c r="AH5412" s="49">
        <f t="shared" si="675"/>
        <v>0</v>
      </c>
      <c r="AI5412" s="49">
        <f t="shared" si="676"/>
        <v>0</v>
      </c>
      <c r="AJ5412" s="50">
        <f t="shared" si="677"/>
        <v>0</v>
      </c>
      <c r="AK5412" s="51">
        <v>0</v>
      </c>
    </row>
    <row r="5413" spans="1:37" hidden="1" x14ac:dyDescent="0.35">
      <c r="A5413" s="39" t="str">
        <f t="shared" si="679"/>
        <v>SWHC005</v>
      </c>
      <c r="B5413" s="39" t="s">
        <v>334</v>
      </c>
      <c r="C5413" s="62" t="s">
        <v>20</v>
      </c>
      <c r="D5413" s="40" t="s">
        <v>25</v>
      </c>
      <c r="E5413" s="40" t="str">
        <f t="shared" si="678"/>
        <v>SWHC005K</v>
      </c>
      <c r="F5413" s="67" t="s">
        <v>251</v>
      </c>
      <c r="G5413" s="40" t="str">
        <f>DataSpec!$B$11</f>
        <v>UpDeemed, DnDeemed, DnDeemDI</v>
      </c>
      <c r="H5413" s="40" t="str">
        <f>DataSpec!$B$7</f>
        <v>Cap-Tons</v>
      </c>
      <c r="I5413" s="40" t="s">
        <v>11</v>
      </c>
      <c r="J5413" t="s">
        <v>174</v>
      </c>
      <c r="K5413" t="s">
        <v>263</v>
      </c>
      <c r="U5413" s="44">
        <f>SUMIFS(Table1[AStdWBkW],Table1[EnergyImpactID],E5413,Table1[BldgType],B5413,Table1[BldgVint],C5413,Table1[BldgLoc],F5413)</f>
        <v>0.02</v>
      </c>
      <c r="V5413" s="44">
        <f>SUMIFS(Table1[AStdWBkWh],Table1[EnergyImpactID],E5413,Table1[BldgType],B5413,Table1[BldgVint],C5413,Table1[BldgLoc],F5413)</f>
        <v>91.33</v>
      </c>
      <c r="W5413" s="69">
        <v>0</v>
      </c>
      <c r="X5413" s="69"/>
      <c r="Y5413" s="69"/>
      <c r="Z5413" s="69"/>
      <c r="AA5413" s="47">
        <f>SUMIF('Cost per Solution Code'!$I$5:$I$24,'Measure Support Table'!D5413,'Cost per Solution Code'!$H$5:$H$24)</f>
        <v>519.14</v>
      </c>
      <c r="AB5413" s="62"/>
      <c r="AC5413" s="47">
        <f>SUMIF('Cost per Solution Code'!$I$5:$I$24,'Measure Support Table'!D5413,'Cost per Solution Code'!$F$5:$F$24)</f>
        <v>685.85</v>
      </c>
      <c r="AD5413" s="62"/>
      <c r="AE5413" s="48">
        <f t="shared" si="672"/>
        <v>519.14</v>
      </c>
      <c r="AF5413" s="48">
        <f t="shared" si="673"/>
        <v>685.85</v>
      </c>
      <c r="AG5413" s="48">
        <f t="shared" si="674"/>
        <v>166.71000000000004</v>
      </c>
      <c r="AH5413" s="49">
        <f t="shared" si="675"/>
        <v>0</v>
      </c>
      <c r="AI5413" s="49">
        <f t="shared" si="676"/>
        <v>0</v>
      </c>
      <c r="AJ5413" s="50">
        <f t="shared" si="677"/>
        <v>0</v>
      </c>
      <c r="AK5413" s="51">
        <v>0</v>
      </c>
    </row>
    <row r="5414" spans="1:37" hidden="1" x14ac:dyDescent="0.35">
      <c r="A5414" s="39" t="str">
        <f t="shared" si="679"/>
        <v>SWHC005</v>
      </c>
      <c r="B5414" s="39" t="s">
        <v>334</v>
      </c>
      <c r="C5414" s="62" t="s">
        <v>20</v>
      </c>
      <c r="D5414" s="40" t="s">
        <v>175</v>
      </c>
      <c r="E5414" s="40" t="str">
        <f t="shared" si="678"/>
        <v>SWHC005L</v>
      </c>
      <c r="F5414" s="67" t="s">
        <v>251</v>
      </c>
      <c r="G5414" s="40" t="str">
        <f>DataSpec!$B$11</f>
        <v>UpDeemed, DnDeemed, DnDeemDI</v>
      </c>
      <c r="H5414" s="40" t="str">
        <f>DataSpec!$B$7</f>
        <v>Cap-Tons</v>
      </c>
      <c r="I5414" s="40" t="s">
        <v>11</v>
      </c>
      <c r="J5414" t="s">
        <v>174</v>
      </c>
      <c r="K5414" t="s">
        <v>264</v>
      </c>
      <c r="U5414" s="44">
        <f>SUMIFS(Table1[AStdWBkW],Table1[EnergyImpactID],E5414,Table1[BldgType],B5414,Table1[BldgVint],C5414,Table1[BldgLoc],F5414)</f>
        <v>0.02</v>
      </c>
      <c r="V5414" s="44">
        <f>SUMIFS(Table1[AStdWBkWh],Table1[EnergyImpactID],E5414,Table1[BldgType],B5414,Table1[BldgVint],C5414,Table1[BldgLoc],F5414)</f>
        <v>60.89</v>
      </c>
      <c r="W5414" s="69">
        <v>0</v>
      </c>
      <c r="X5414" s="69"/>
      <c r="Y5414" s="69"/>
      <c r="Z5414" s="69"/>
      <c r="AA5414" s="47">
        <f>SUMIF('Cost per Solution Code'!$I$5:$I$24,'Measure Support Table'!D5414,'Cost per Solution Code'!$H$5:$H$24)</f>
        <v>519.14</v>
      </c>
      <c r="AB5414" s="62"/>
      <c r="AC5414" s="47">
        <f>SUMIF('Cost per Solution Code'!$I$5:$I$24,'Measure Support Table'!D5414,'Cost per Solution Code'!$F$5:$F$24)</f>
        <v>555.84500000000003</v>
      </c>
      <c r="AD5414" s="62"/>
      <c r="AE5414" s="48">
        <f t="shared" si="672"/>
        <v>519.14</v>
      </c>
      <c r="AF5414" s="48">
        <f t="shared" si="673"/>
        <v>555.84500000000003</v>
      </c>
      <c r="AG5414" s="48">
        <f t="shared" si="674"/>
        <v>36.705000000000041</v>
      </c>
      <c r="AH5414" s="49">
        <f t="shared" si="675"/>
        <v>0</v>
      </c>
      <c r="AI5414" s="49">
        <f t="shared" si="676"/>
        <v>0</v>
      </c>
      <c r="AJ5414" s="50">
        <f t="shared" si="677"/>
        <v>0</v>
      </c>
      <c r="AK5414" s="51">
        <v>0</v>
      </c>
    </row>
    <row r="5415" spans="1:37" hidden="1" x14ac:dyDescent="0.35">
      <c r="A5415" s="39" t="str">
        <f t="shared" si="679"/>
        <v>SWHC005</v>
      </c>
      <c r="B5415" s="39" t="s">
        <v>334</v>
      </c>
      <c r="C5415" s="62" t="s">
        <v>20</v>
      </c>
      <c r="D5415" s="40" t="s">
        <v>176</v>
      </c>
      <c r="E5415" s="40" t="str">
        <f t="shared" si="678"/>
        <v>SWHC005M</v>
      </c>
      <c r="F5415" s="67" t="s">
        <v>251</v>
      </c>
      <c r="G5415" s="40" t="str">
        <f>DataSpec!$B$11</f>
        <v>UpDeemed, DnDeemed, DnDeemDI</v>
      </c>
      <c r="H5415" s="40" t="str">
        <f>DataSpec!$B$7</f>
        <v>Cap-Tons</v>
      </c>
      <c r="I5415" s="40" t="s">
        <v>11</v>
      </c>
      <c r="J5415" t="s">
        <v>177</v>
      </c>
      <c r="K5415" t="s">
        <v>265</v>
      </c>
      <c r="U5415" s="44">
        <f>SUMIFS(Table1[AStdWBkW],Table1[EnergyImpactID],E5415,Table1[BldgType],B5415,Table1[BldgVint],C5415,Table1[BldgLoc],F5415)</f>
        <v>0.02</v>
      </c>
      <c r="V5415" s="44">
        <f>SUMIFS(Table1[AStdWBkWh],Table1[EnergyImpactID],E5415,Table1[BldgType],B5415,Table1[BldgVint],C5415,Table1[BldgLoc],F5415)</f>
        <v>83.95</v>
      </c>
      <c r="W5415" s="69">
        <v>0</v>
      </c>
      <c r="X5415" s="69"/>
      <c r="Y5415" s="69"/>
      <c r="Z5415" s="69"/>
      <c r="AA5415" s="47">
        <f>SUMIF('Cost per Solution Code'!$I$5:$I$24,'Measure Support Table'!D5415,'Cost per Solution Code'!$H$5:$H$24)</f>
        <v>449.41</v>
      </c>
      <c r="AB5415" s="62"/>
      <c r="AC5415" s="47">
        <f>SUMIF('Cost per Solution Code'!$I$5:$I$24,'Measure Support Table'!D5415,'Cost per Solution Code'!$F$5:$F$24)</f>
        <v>771.3576281291954</v>
      </c>
      <c r="AD5415" s="62"/>
      <c r="AE5415" s="48">
        <f t="shared" si="672"/>
        <v>449.41</v>
      </c>
      <c r="AF5415" s="48">
        <f t="shared" si="673"/>
        <v>771.3576281291954</v>
      </c>
      <c r="AG5415" s="48">
        <f t="shared" si="674"/>
        <v>321.94762812919538</v>
      </c>
      <c r="AH5415" s="49">
        <f t="shared" si="675"/>
        <v>0</v>
      </c>
      <c r="AI5415" s="49">
        <f t="shared" si="676"/>
        <v>0</v>
      </c>
      <c r="AJ5415" s="50">
        <f t="shared" si="677"/>
        <v>0</v>
      </c>
      <c r="AK5415" s="51">
        <v>0</v>
      </c>
    </row>
    <row r="5416" spans="1:37" hidden="1" x14ac:dyDescent="0.35">
      <c r="A5416" s="39" t="str">
        <f t="shared" si="679"/>
        <v>SWHC005</v>
      </c>
      <c r="B5416" s="39" t="s">
        <v>334</v>
      </c>
      <c r="C5416" s="62" t="s">
        <v>20</v>
      </c>
      <c r="D5416" s="40" t="s">
        <v>178</v>
      </c>
      <c r="E5416" s="40" t="str">
        <f t="shared" si="678"/>
        <v>SWHC005N</v>
      </c>
      <c r="F5416" s="67" t="s">
        <v>251</v>
      </c>
      <c r="G5416" s="40" t="str">
        <f>DataSpec!$B$11</f>
        <v>UpDeemed, DnDeemed, DnDeemDI</v>
      </c>
      <c r="H5416" s="40" t="str">
        <f>DataSpec!$B$7</f>
        <v>Cap-Tons</v>
      </c>
      <c r="I5416" s="40" t="s">
        <v>11</v>
      </c>
      <c r="J5416" t="s">
        <v>177</v>
      </c>
      <c r="K5416" t="s">
        <v>266</v>
      </c>
      <c r="U5416" s="44">
        <f>SUMIFS(Table1[AStdWBkW],Table1[EnergyImpactID],E5416,Table1[BldgType],B5416,Table1[BldgVint],C5416,Table1[BldgLoc],F5416)</f>
        <v>0.02</v>
      </c>
      <c r="V5416" s="44">
        <f>SUMIFS(Table1[AStdWBkWh],Table1[EnergyImpactID],E5416,Table1[BldgType],B5416,Table1[BldgVint],C5416,Table1[BldgLoc],F5416)</f>
        <v>55.99</v>
      </c>
      <c r="W5416" s="69">
        <v>0</v>
      </c>
      <c r="X5416" s="69"/>
      <c r="Y5416" s="69"/>
      <c r="Z5416" s="69"/>
      <c r="AA5416" s="47">
        <f>SUMIF('Cost per Solution Code'!$I$5:$I$24,'Measure Support Table'!D5416,'Cost per Solution Code'!$H$5:$H$24)</f>
        <v>449.41</v>
      </c>
      <c r="AB5416" s="62"/>
      <c r="AC5416" s="47">
        <f>SUMIF('Cost per Solution Code'!$I$5:$I$24,'Measure Support Table'!D5416,'Cost per Solution Code'!$F$5:$F$24)</f>
        <v>629.11366698254767</v>
      </c>
      <c r="AD5416" s="62"/>
      <c r="AE5416" s="48">
        <f t="shared" si="672"/>
        <v>449.41</v>
      </c>
      <c r="AF5416" s="48">
        <f t="shared" si="673"/>
        <v>629.11366698254767</v>
      </c>
      <c r="AG5416" s="48">
        <f t="shared" si="674"/>
        <v>179.70366698254765</v>
      </c>
      <c r="AH5416" s="49">
        <f t="shared" si="675"/>
        <v>0</v>
      </c>
      <c r="AI5416" s="49">
        <f t="shared" si="676"/>
        <v>0</v>
      </c>
      <c r="AJ5416" s="50">
        <f t="shared" si="677"/>
        <v>0</v>
      </c>
      <c r="AK5416" s="51">
        <v>0</v>
      </c>
    </row>
    <row r="5417" spans="1:37" hidden="1" x14ac:dyDescent="0.35">
      <c r="A5417" s="39" t="str">
        <f t="shared" si="679"/>
        <v>SWHC005</v>
      </c>
      <c r="B5417" s="39" t="s">
        <v>334</v>
      </c>
      <c r="C5417" s="62" t="s">
        <v>20</v>
      </c>
      <c r="D5417" s="40" t="s">
        <v>179</v>
      </c>
      <c r="E5417" s="40" t="str">
        <f t="shared" si="678"/>
        <v>SWHC005O</v>
      </c>
      <c r="F5417" s="67" t="s">
        <v>251</v>
      </c>
      <c r="G5417" s="40" t="str">
        <f>DataSpec!$B$11</f>
        <v>UpDeemed, DnDeemed, DnDeemDI</v>
      </c>
      <c r="H5417" s="40" t="str">
        <f>DataSpec!$B$7</f>
        <v>Cap-Tons</v>
      </c>
      <c r="I5417" s="40" t="s">
        <v>11</v>
      </c>
      <c r="J5417" t="s">
        <v>180</v>
      </c>
      <c r="K5417" t="s">
        <v>267</v>
      </c>
      <c r="U5417" s="44">
        <f>SUMIFS(Table1[AStdWBkW],Table1[EnergyImpactID],E5417,Table1[BldgType],B5417,Table1[BldgVint],C5417,Table1[BldgLoc],F5417)</f>
        <v>0.03</v>
      </c>
      <c r="V5417" s="44">
        <f>SUMIFS(Table1[AStdWBkWh],Table1[EnergyImpactID],E5417,Table1[BldgType],B5417,Table1[BldgVint],C5417,Table1[BldgLoc],F5417)</f>
        <v>100.59</v>
      </c>
      <c r="W5417" s="69">
        <v>0</v>
      </c>
      <c r="X5417" s="69"/>
      <c r="Y5417" s="69"/>
      <c r="Z5417" s="69"/>
      <c r="AA5417" s="47">
        <f>SUMIF('Cost per Solution Code'!$I$5:$I$24,'Measure Support Table'!D5417,'Cost per Solution Code'!$H$5:$H$24)</f>
        <v>1086</v>
      </c>
      <c r="AB5417" s="62"/>
      <c r="AC5417" s="47">
        <f>SUMIF('Cost per Solution Code'!$I$5:$I$24,'Measure Support Table'!D5417,'Cost per Solution Code'!$F$5:$F$24)</f>
        <v>1124.9000000000001</v>
      </c>
      <c r="AD5417" s="62"/>
      <c r="AE5417" s="48">
        <f t="shared" si="672"/>
        <v>1086</v>
      </c>
      <c r="AF5417" s="48">
        <f t="shared" si="673"/>
        <v>1124.9000000000001</v>
      </c>
      <c r="AG5417" s="48">
        <f t="shared" si="674"/>
        <v>38.900000000000091</v>
      </c>
      <c r="AH5417" s="49">
        <f t="shared" si="675"/>
        <v>0</v>
      </c>
      <c r="AI5417" s="49">
        <f t="shared" si="676"/>
        <v>0</v>
      </c>
      <c r="AJ5417" s="50">
        <f t="shared" si="677"/>
        <v>0</v>
      </c>
      <c r="AK5417" s="51">
        <v>0</v>
      </c>
    </row>
    <row r="5418" spans="1:37" hidden="1" x14ac:dyDescent="0.35">
      <c r="A5418" s="39" t="str">
        <f t="shared" si="679"/>
        <v>SWHC005</v>
      </c>
      <c r="B5418" s="39" t="s">
        <v>334</v>
      </c>
      <c r="C5418" s="62" t="s">
        <v>20</v>
      </c>
      <c r="D5418" s="40" t="s">
        <v>181</v>
      </c>
      <c r="E5418" s="40" t="str">
        <f t="shared" si="678"/>
        <v>SWHC005P</v>
      </c>
      <c r="F5418" s="67" t="s">
        <v>251</v>
      </c>
      <c r="G5418" s="40" t="str">
        <f>DataSpec!$B$11</f>
        <v>UpDeemed, DnDeemed, DnDeemDI</v>
      </c>
      <c r="H5418" s="40" t="str">
        <f>DataSpec!$B$7</f>
        <v>Cap-Tons</v>
      </c>
      <c r="I5418" s="40" t="s">
        <v>11</v>
      </c>
      <c r="J5418" t="s">
        <v>180</v>
      </c>
      <c r="K5418" t="s">
        <v>268</v>
      </c>
      <c r="U5418" s="44">
        <f>SUMIFS(Table1[AStdWBkW],Table1[EnergyImpactID],E5418,Table1[BldgType],B5418,Table1[BldgVint],C5418,Table1[BldgLoc],F5418)</f>
        <v>0.02</v>
      </c>
      <c r="V5418" s="44">
        <f>SUMIFS(Table1[AStdWBkWh],Table1[EnergyImpactID],E5418,Table1[BldgType],B5418,Table1[BldgVint],C5418,Table1[BldgLoc],F5418)</f>
        <v>67.2</v>
      </c>
      <c r="W5418" s="69">
        <v>0</v>
      </c>
      <c r="X5418" s="69"/>
      <c r="Y5418" s="69"/>
      <c r="Z5418" s="69"/>
      <c r="AA5418" s="47">
        <f>SUMIF('Cost per Solution Code'!$I$5:$I$24,'Measure Support Table'!D5418,'Cost per Solution Code'!$H$5:$H$24)</f>
        <v>1086</v>
      </c>
      <c r="AB5418" s="62"/>
      <c r="AC5418" s="47">
        <f>SUMIF('Cost per Solution Code'!$I$5:$I$24,'Measure Support Table'!D5418,'Cost per Solution Code'!$F$5:$F$24)</f>
        <v>1107.17</v>
      </c>
      <c r="AD5418" s="62"/>
      <c r="AE5418" s="48">
        <f t="shared" si="672"/>
        <v>1086</v>
      </c>
      <c r="AF5418" s="48">
        <f t="shared" si="673"/>
        <v>1107.17</v>
      </c>
      <c r="AG5418" s="48">
        <f t="shared" si="674"/>
        <v>21.170000000000073</v>
      </c>
      <c r="AH5418" s="49">
        <f t="shared" si="675"/>
        <v>0</v>
      </c>
      <c r="AI5418" s="49">
        <f t="shared" si="676"/>
        <v>0</v>
      </c>
      <c r="AJ5418" s="50">
        <f t="shared" si="677"/>
        <v>0</v>
      </c>
      <c r="AK5418" s="51">
        <v>0</v>
      </c>
    </row>
    <row r="5419" spans="1:37" hidden="1" x14ac:dyDescent="0.35">
      <c r="A5419" s="39" t="str">
        <f t="shared" si="679"/>
        <v>SWHC005</v>
      </c>
      <c r="B5419" s="39" t="s">
        <v>334</v>
      </c>
      <c r="C5419" s="62" t="s">
        <v>20</v>
      </c>
      <c r="D5419" s="40" t="s">
        <v>182</v>
      </c>
      <c r="E5419" s="40" t="str">
        <f t="shared" si="678"/>
        <v>SWHC005Q</v>
      </c>
      <c r="F5419" s="67" t="s">
        <v>251</v>
      </c>
      <c r="G5419" s="40" t="str">
        <f>DataSpec!$B$11</f>
        <v>UpDeemed, DnDeemed, DnDeemDI</v>
      </c>
      <c r="H5419" s="40" t="str">
        <f>DataSpec!$B$7</f>
        <v>Cap-Tons</v>
      </c>
      <c r="I5419" s="40" t="s">
        <v>11</v>
      </c>
      <c r="J5419" t="s">
        <v>183</v>
      </c>
      <c r="K5419" t="s">
        <v>269</v>
      </c>
      <c r="U5419" s="44">
        <f>SUMIFS(Table1[AStdWBkW],Table1[EnergyImpactID],E5419,Table1[BldgType],B5419,Table1[BldgVint],C5419,Table1[BldgLoc],F5419)</f>
        <v>0.02</v>
      </c>
      <c r="V5419" s="44">
        <f>SUMIFS(Table1[AStdWBkWh],Table1[EnergyImpactID],E5419,Table1[BldgType],B5419,Table1[BldgVint],C5419,Table1[BldgLoc],F5419)</f>
        <v>78.61</v>
      </c>
      <c r="W5419" s="69">
        <v>0</v>
      </c>
      <c r="X5419" s="69"/>
      <c r="Y5419" s="69"/>
      <c r="Z5419" s="69"/>
      <c r="AA5419" s="47">
        <f>SUMIF('Cost per Solution Code'!$I$5:$I$24,'Measure Support Table'!D5419,'Cost per Solution Code'!$H$5:$H$24)</f>
        <v>636.29999999999995</v>
      </c>
      <c r="AB5419" s="62"/>
      <c r="AC5419" s="47">
        <f>SUMIF('Cost per Solution Code'!$I$5:$I$24,'Measure Support Table'!D5419,'Cost per Solution Code'!$F$5:$F$24)</f>
        <v>931.83</v>
      </c>
      <c r="AD5419" s="62"/>
      <c r="AE5419" s="48">
        <f t="shared" si="672"/>
        <v>636.29999999999995</v>
      </c>
      <c r="AF5419" s="48">
        <f t="shared" si="673"/>
        <v>931.83</v>
      </c>
      <c r="AG5419" s="48">
        <f t="shared" si="674"/>
        <v>295.53000000000009</v>
      </c>
      <c r="AH5419" s="49">
        <f t="shared" si="675"/>
        <v>0</v>
      </c>
      <c r="AI5419" s="49">
        <f t="shared" si="676"/>
        <v>0</v>
      </c>
      <c r="AJ5419" s="50">
        <f t="shared" si="677"/>
        <v>0</v>
      </c>
      <c r="AK5419" s="51">
        <v>0</v>
      </c>
    </row>
    <row r="5420" spans="1:37" hidden="1" x14ac:dyDescent="0.35">
      <c r="A5420" s="39" t="str">
        <f t="shared" si="679"/>
        <v>SWHC005</v>
      </c>
      <c r="B5420" s="39" t="s">
        <v>334</v>
      </c>
      <c r="C5420" s="62" t="s">
        <v>20</v>
      </c>
      <c r="D5420" s="40" t="s">
        <v>184</v>
      </c>
      <c r="E5420" s="40" t="str">
        <f t="shared" si="678"/>
        <v>SWHC005R</v>
      </c>
      <c r="F5420" s="67" t="s">
        <v>251</v>
      </c>
      <c r="G5420" s="40" t="str">
        <f>DataSpec!$B$11</f>
        <v>UpDeemed, DnDeemed, DnDeemDI</v>
      </c>
      <c r="H5420" s="40" t="str">
        <f>DataSpec!$B$7</f>
        <v>Cap-Tons</v>
      </c>
      <c r="I5420" s="40" t="s">
        <v>11</v>
      </c>
      <c r="J5420" t="s">
        <v>183</v>
      </c>
      <c r="K5420" t="s">
        <v>270</v>
      </c>
      <c r="U5420" s="44">
        <f>SUMIFS(Table1[AStdWBkW],Table1[EnergyImpactID],E5420,Table1[BldgType],B5420,Table1[BldgVint],C5420,Table1[BldgLoc],F5420)</f>
        <v>0.01</v>
      </c>
      <c r="V5420" s="44">
        <f>SUMIFS(Table1[AStdWBkWh],Table1[EnergyImpactID],E5420,Table1[BldgType],B5420,Table1[BldgVint],C5420,Table1[BldgLoc],F5420)</f>
        <v>52.36</v>
      </c>
      <c r="W5420" s="69">
        <v>0</v>
      </c>
      <c r="X5420" s="69"/>
      <c r="Y5420" s="69"/>
      <c r="Z5420" s="69"/>
      <c r="AA5420" s="47">
        <f>SUMIF('Cost per Solution Code'!$I$5:$I$24,'Measure Support Table'!D5420,'Cost per Solution Code'!$H$5:$H$24)</f>
        <v>636.29999999999995</v>
      </c>
      <c r="AB5420" s="62"/>
      <c r="AC5420" s="47">
        <f>SUMIF('Cost per Solution Code'!$I$5:$I$24,'Measure Support Table'!D5420,'Cost per Solution Code'!$F$5:$F$24)</f>
        <v>797.9</v>
      </c>
      <c r="AD5420" s="62"/>
      <c r="AE5420" s="48">
        <f t="shared" si="672"/>
        <v>636.29999999999995</v>
      </c>
      <c r="AF5420" s="48">
        <f t="shared" si="673"/>
        <v>797.9</v>
      </c>
      <c r="AG5420" s="48">
        <f t="shared" si="674"/>
        <v>161.60000000000002</v>
      </c>
      <c r="AH5420" s="49">
        <f t="shared" si="675"/>
        <v>0</v>
      </c>
      <c r="AI5420" s="49">
        <f t="shared" si="676"/>
        <v>0</v>
      </c>
      <c r="AJ5420" s="50">
        <f t="shared" si="677"/>
        <v>0</v>
      </c>
      <c r="AK5420" s="51">
        <v>0</v>
      </c>
    </row>
    <row r="5421" spans="1:37" hidden="1" x14ac:dyDescent="0.35">
      <c r="A5421" s="39" t="str">
        <f t="shared" si="679"/>
        <v>SWHC005</v>
      </c>
      <c r="B5421" s="39" t="s">
        <v>334</v>
      </c>
      <c r="C5421" s="62" t="s">
        <v>20</v>
      </c>
      <c r="D5421" s="40" t="s">
        <v>185</v>
      </c>
      <c r="E5421" s="40" t="str">
        <f t="shared" si="678"/>
        <v>SWHC005S</v>
      </c>
      <c r="F5421" s="67" t="s">
        <v>251</v>
      </c>
      <c r="G5421" s="40" t="str">
        <f>DataSpec!$B$11</f>
        <v>UpDeemed, DnDeemed, DnDeemDI</v>
      </c>
      <c r="H5421" s="40" t="str">
        <f>DataSpec!$B$7</f>
        <v>Cap-Tons</v>
      </c>
      <c r="I5421" s="40" t="s">
        <v>11</v>
      </c>
      <c r="J5421" t="s">
        <v>186</v>
      </c>
      <c r="K5421" t="s">
        <v>271</v>
      </c>
      <c r="U5421" s="44">
        <f>SUMIFS(Table1[AStdWBkW],Table1[EnergyImpactID],E5421,Table1[BldgType],B5421,Table1[BldgVint],C5421,Table1[BldgLoc],F5421)</f>
        <v>0.03</v>
      </c>
      <c r="V5421" s="44">
        <f>SUMIFS(Table1[AStdWBkWh],Table1[EnergyImpactID],E5421,Table1[BldgType],B5421,Table1[BldgVint],C5421,Table1[BldgLoc],F5421)</f>
        <v>104.48</v>
      </c>
      <c r="W5421" s="69">
        <v>0</v>
      </c>
      <c r="X5421" s="69"/>
      <c r="Y5421" s="69"/>
      <c r="Z5421" s="69"/>
      <c r="AA5421" s="47">
        <f>SUMIF('Cost per Solution Code'!$I$5:$I$24,'Measure Support Table'!D5421,'Cost per Solution Code'!$H$5:$H$24)</f>
        <v>416.53842439071497</v>
      </c>
      <c r="AB5421" s="62"/>
      <c r="AC5421" s="47">
        <f>SUMIF('Cost per Solution Code'!$I$5:$I$24,'Measure Support Table'!D5421,'Cost per Solution Code'!$F$5:$F$24)</f>
        <v>610</v>
      </c>
      <c r="AD5421" s="62"/>
      <c r="AE5421" s="48">
        <f t="shared" si="672"/>
        <v>416.53842439071497</v>
      </c>
      <c r="AF5421" s="48">
        <f t="shared" si="673"/>
        <v>610</v>
      </c>
      <c r="AG5421" s="48">
        <f t="shared" si="674"/>
        <v>193.46157560928503</v>
      </c>
      <c r="AH5421" s="49">
        <f t="shared" si="675"/>
        <v>0</v>
      </c>
      <c r="AI5421" s="49">
        <f t="shared" si="676"/>
        <v>0</v>
      </c>
      <c r="AJ5421" s="50">
        <f t="shared" si="677"/>
        <v>0</v>
      </c>
      <c r="AK5421" s="51">
        <v>0</v>
      </c>
    </row>
    <row r="5422" spans="1:37" hidden="1" x14ac:dyDescent="0.35">
      <c r="A5422" s="39" t="str">
        <f t="shared" si="679"/>
        <v>SWHC005</v>
      </c>
      <c r="B5422" s="39" t="s">
        <v>334</v>
      </c>
      <c r="C5422" s="62" t="s">
        <v>20</v>
      </c>
      <c r="D5422" s="40" t="s">
        <v>187</v>
      </c>
      <c r="E5422" s="40" t="str">
        <f t="shared" si="678"/>
        <v>SWHC005T</v>
      </c>
      <c r="F5422" s="67" t="s">
        <v>251</v>
      </c>
      <c r="G5422" s="40" t="str">
        <f>DataSpec!$B$11</f>
        <v>UpDeemed, DnDeemed, DnDeemDI</v>
      </c>
      <c r="H5422" s="40" t="str">
        <f>DataSpec!$B$7</f>
        <v>Cap-Tons</v>
      </c>
      <c r="I5422" s="40" t="s">
        <v>11</v>
      </c>
      <c r="J5422" t="s">
        <v>186</v>
      </c>
      <c r="K5422" t="s">
        <v>272</v>
      </c>
      <c r="U5422" s="44">
        <f>SUMIFS(Table1[AStdWBkW],Table1[EnergyImpactID],E5422,Table1[BldgType],B5422,Table1[BldgVint],C5422,Table1[BldgLoc],F5422)</f>
        <v>0.02</v>
      </c>
      <c r="V5422" s="44">
        <f>SUMIFS(Table1[AStdWBkWh],Table1[EnergyImpactID],E5422,Table1[BldgType],B5422,Table1[BldgVint],C5422,Table1[BldgLoc],F5422)</f>
        <v>69.88</v>
      </c>
      <c r="W5422" s="69">
        <v>0</v>
      </c>
      <c r="X5422" s="69"/>
      <c r="Y5422" s="69"/>
      <c r="Z5422" s="69"/>
      <c r="AA5422" s="47">
        <f>SUMIF('Cost per Solution Code'!$I$5:$I$24,'Measure Support Table'!D5422,'Cost per Solution Code'!$H$5:$H$24)</f>
        <v>416.53842439071497</v>
      </c>
      <c r="AB5422" s="62"/>
      <c r="AC5422" s="47">
        <f>SUMIF('Cost per Solution Code'!$I$5:$I$24,'Measure Support Table'!D5422,'Cost per Solution Code'!$F$5:$F$24)</f>
        <v>522.1950355751585</v>
      </c>
      <c r="AD5422" s="62"/>
      <c r="AE5422" s="48">
        <f t="shared" si="672"/>
        <v>416.53842439071497</v>
      </c>
      <c r="AF5422" s="48">
        <f t="shared" si="673"/>
        <v>522.1950355751585</v>
      </c>
      <c r="AG5422" s="48">
        <f t="shared" si="674"/>
        <v>105.65661118444353</v>
      </c>
      <c r="AH5422" s="49">
        <f t="shared" si="675"/>
        <v>0</v>
      </c>
      <c r="AI5422" s="49">
        <f t="shared" si="676"/>
        <v>0</v>
      </c>
      <c r="AJ5422" s="50">
        <f t="shared" si="677"/>
        <v>0</v>
      </c>
      <c r="AK5422" s="51">
        <v>0</v>
      </c>
    </row>
    <row r="5423" spans="1:37" hidden="1" x14ac:dyDescent="0.35">
      <c r="A5423" s="39" t="str">
        <f t="shared" si="679"/>
        <v>SWHC005</v>
      </c>
      <c r="B5423" s="39" t="s">
        <v>334</v>
      </c>
      <c r="C5423" s="62" t="s">
        <v>20</v>
      </c>
      <c r="D5423" s="40" t="s">
        <v>163</v>
      </c>
      <c r="E5423" s="40" t="str">
        <f t="shared" si="678"/>
        <v>SWHC005A</v>
      </c>
      <c r="F5423" s="67" t="s">
        <v>252</v>
      </c>
      <c r="G5423" s="40" t="str">
        <f>DataSpec!$B$11</f>
        <v>UpDeemed, DnDeemed, DnDeemDI</v>
      </c>
      <c r="H5423" s="40" t="str">
        <f>DataSpec!$B$7</f>
        <v>Cap-Tons</v>
      </c>
      <c r="I5423" s="40" t="s">
        <v>11</v>
      </c>
      <c r="J5423" t="s">
        <v>164</v>
      </c>
      <c r="K5423" t="s">
        <v>253</v>
      </c>
      <c r="U5423" s="44">
        <f>SUMIFS(Table1[AStdWBkW],Table1[EnergyImpactID],E5423,Table1[BldgType],B5423,Table1[BldgVint],C5423,Table1[BldgLoc],F5423)</f>
        <v>0.03</v>
      </c>
      <c r="V5423" s="44">
        <f>SUMIFS(Table1[AStdWBkWh],Table1[EnergyImpactID],E5423,Table1[BldgType],B5423,Table1[BldgVint],C5423,Table1[BldgLoc],F5423)</f>
        <v>32.97</v>
      </c>
      <c r="W5423" s="69">
        <v>0</v>
      </c>
      <c r="X5423" s="69"/>
      <c r="Y5423" s="69"/>
      <c r="Z5423" s="69"/>
      <c r="AA5423" s="47">
        <f>SUMIF('Cost per Solution Code'!$I$5:$I$24,'Measure Support Table'!D5423,'Cost per Solution Code'!$H$5:$H$24)</f>
        <v>656.88499999999999</v>
      </c>
      <c r="AB5423" s="62"/>
      <c r="AC5423" s="47">
        <f>SUMIF('Cost per Solution Code'!$I$5:$I$24,'Measure Support Table'!D5423,'Cost per Solution Code'!$F$5:$F$24)</f>
        <v>931.83999999999992</v>
      </c>
      <c r="AD5423" s="62"/>
      <c r="AE5423" s="48">
        <f t="shared" si="672"/>
        <v>656.88499999999999</v>
      </c>
      <c r="AF5423" s="48">
        <f t="shared" si="673"/>
        <v>931.83999999999992</v>
      </c>
      <c r="AG5423" s="48">
        <f t="shared" si="674"/>
        <v>274.95499999999993</v>
      </c>
      <c r="AH5423" s="49">
        <f t="shared" si="675"/>
        <v>0</v>
      </c>
      <c r="AI5423" s="49">
        <f t="shared" si="676"/>
        <v>0</v>
      </c>
      <c r="AJ5423" s="50">
        <f t="shared" si="677"/>
        <v>0</v>
      </c>
      <c r="AK5423" s="51">
        <v>0</v>
      </c>
    </row>
    <row r="5424" spans="1:37" hidden="1" x14ac:dyDescent="0.35">
      <c r="A5424" s="39" t="str">
        <f t="shared" si="679"/>
        <v>SWHC005</v>
      </c>
      <c r="B5424" s="39" t="s">
        <v>334</v>
      </c>
      <c r="C5424" s="62" t="s">
        <v>20</v>
      </c>
      <c r="D5424" s="40" t="s">
        <v>165</v>
      </c>
      <c r="E5424" s="40" t="str">
        <f t="shared" si="678"/>
        <v>SWHC005B</v>
      </c>
      <c r="F5424" s="67" t="s">
        <v>252</v>
      </c>
      <c r="G5424" s="40" t="str">
        <f>DataSpec!$B$11</f>
        <v>UpDeemed, DnDeemed, DnDeemDI</v>
      </c>
      <c r="H5424" s="40" t="str">
        <f>DataSpec!$B$7</f>
        <v>Cap-Tons</v>
      </c>
      <c r="I5424" s="40" t="s">
        <v>11</v>
      </c>
      <c r="J5424" t="s">
        <v>164</v>
      </c>
      <c r="K5424" t="s">
        <v>254</v>
      </c>
      <c r="U5424" s="44">
        <f>SUMIFS(Table1[AStdWBkW],Table1[EnergyImpactID],E5424,Table1[BldgType],B5424,Table1[BldgVint],C5424,Table1[BldgLoc],F5424)</f>
        <v>0.02</v>
      </c>
      <c r="V5424" s="44">
        <f>SUMIFS(Table1[AStdWBkWh],Table1[EnergyImpactID],E5424,Table1[BldgType],B5424,Table1[BldgVint],C5424,Table1[BldgLoc],F5424)</f>
        <v>22</v>
      </c>
      <c r="W5424" s="69">
        <v>0</v>
      </c>
      <c r="X5424" s="69"/>
      <c r="Y5424" s="69"/>
      <c r="Z5424" s="69"/>
      <c r="AA5424" s="47">
        <f>SUMIF('Cost per Solution Code'!$I$5:$I$24,'Measure Support Table'!D5424,'Cost per Solution Code'!$H$5:$H$24)</f>
        <v>656.88499999999999</v>
      </c>
      <c r="AB5424" s="62"/>
      <c r="AC5424" s="47">
        <f>SUMIF('Cost per Solution Code'!$I$5:$I$24,'Measure Support Table'!D5424,'Cost per Solution Code'!$F$5:$F$24)</f>
        <v>729.01</v>
      </c>
      <c r="AD5424" s="62"/>
      <c r="AE5424" s="48">
        <f t="shared" si="672"/>
        <v>656.88499999999999</v>
      </c>
      <c r="AF5424" s="48">
        <f t="shared" si="673"/>
        <v>729.01</v>
      </c>
      <c r="AG5424" s="48">
        <f t="shared" si="674"/>
        <v>72.125</v>
      </c>
      <c r="AH5424" s="49">
        <f t="shared" si="675"/>
        <v>0</v>
      </c>
      <c r="AI5424" s="49">
        <f t="shared" si="676"/>
        <v>0</v>
      </c>
      <c r="AJ5424" s="50">
        <f t="shared" si="677"/>
        <v>0</v>
      </c>
      <c r="AK5424" s="51">
        <v>0</v>
      </c>
    </row>
    <row r="5425" spans="1:37" hidden="1" x14ac:dyDescent="0.35">
      <c r="A5425" s="39" t="str">
        <f t="shared" si="679"/>
        <v>SWHC005</v>
      </c>
      <c r="B5425" s="39" t="s">
        <v>334</v>
      </c>
      <c r="C5425" s="62" t="s">
        <v>20</v>
      </c>
      <c r="D5425" s="40" t="s">
        <v>166</v>
      </c>
      <c r="E5425" s="40" t="str">
        <f t="shared" si="678"/>
        <v>SWHC005C</v>
      </c>
      <c r="F5425" s="67" t="s">
        <v>252</v>
      </c>
      <c r="G5425" s="40" t="str">
        <f>DataSpec!$B$11</f>
        <v>UpDeemed, DnDeemed, DnDeemDI</v>
      </c>
      <c r="H5425" s="40" t="str">
        <f>DataSpec!$B$7</f>
        <v>Cap-Tons</v>
      </c>
      <c r="I5425" s="40" t="s">
        <v>11</v>
      </c>
      <c r="J5425" t="s">
        <v>167</v>
      </c>
      <c r="K5425" t="s">
        <v>255</v>
      </c>
      <c r="U5425" s="44">
        <f>SUMIFS(Table1[AStdWBkW],Table1[EnergyImpactID],E5425,Table1[BldgType],B5425,Table1[BldgVint],C5425,Table1[BldgLoc],F5425)</f>
        <v>0.02</v>
      </c>
      <c r="V5425" s="44">
        <f>SUMIFS(Table1[AStdWBkWh],Table1[EnergyImpactID],E5425,Table1[BldgType],B5425,Table1[BldgVint],C5425,Table1[BldgLoc],F5425)</f>
        <v>30.89</v>
      </c>
      <c r="W5425" s="69">
        <v>0</v>
      </c>
      <c r="X5425" s="69"/>
      <c r="Y5425" s="69"/>
      <c r="Z5425" s="69"/>
      <c r="AA5425" s="47">
        <f>SUMIF('Cost per Solution Code'!$I$5:$I$24,'Measure Support Table'!D5425,'Cost per Solution Code'!$H$5:$H$24)</f>
        <v>515.125</v>
      </c>
      <c r="AB5425" s="62"/>
      <c r="AC5425" s="47">
        <f>SUMIF('Cost per Solution Code'!$I$5:$I$24,'Measure Support Table'!D5425,'Cost per Solution Code'!$F$5:$F$24)</f>
        <v>741.56</v>
      </c>
      <c r="AD5425" s="62"/>
      <c r="AE5425" s="48">
        <f t="shared" si="672"/>
        <v>515.125</v>
      </c>
      <c r="AF5425" s="48">
        <f t="shared" si="673"/>
        <v>741.56</v>
      </c>
      <c r="AG5425" s="48">
        <f t="shared" si="674"/>
        <v>226.43499999999995</v>
      </c>
      <c r="AH5425" s="49">
        <f t="shared" si="675"/>
        <v>0</v>
      </c>
      <c r="AI5425" s="49">
        <f t="shared" si="676"/>
        <v>0</v>
      </c>
      <c r="AJ5425" s="50">
        <f t="shared" si="677"/>
        <v>0</v>
      </c>
      <c r="AK5425" s="51">
        <v>0</v>
      </c>
    </row>
    <row r="5426" spans="1:37" hidden="1" x14ac:dyDescent="0.35">
      <c r="A5426" s="39" t="str">
        <f t="shared" si="679"/>
        <v>SWHC005</v>
      </c>
      <c r="B5426" s="39" t="s">
        <v>334</v>
      </c>
      <c r="C5426" s="62" t="s">
        <v>20</v>
      </c>
      <c r="D5426" s="40" t="s">
        <v>168</v>
      </c>
      <c r="E5426" s="40" t="str">
        <f t="shared" si="678"/>
        <v>SWHC005D</v>
      </c>
      <c r="F5426" s="67" t="s">
        <v>252</v>
      </c>
      <c r="G5426" s="40" t="str">
        <f>DataSpec!$B$11</f>
        <v>UpDeemed, DnDeemed, DnDeemDI</v>
      </c>
      <c r="H5426" s="40" t="str">
        <f>DataSpec!$B$7</f>
        <v>Cap-Tons</v>
      </c>
      <c r="I5426" s="40" t="s">
        <v>11</v>
      </c>
      <c r="J5426" t="s">
        <v>167</v>
      </c>
      <c r="K5426" t="s">
        <v>256</v>
      </c>
      <c r="U5426" s="44">
        <f>SUMIFS(Table1[AStdWBkW],Table1[EnergyImpactID],E5426,Table1[BldgType],B5426,Table1[BldgVint],C5426,Table1[BldgLoc],F5426)</f>
        <v>0.02</v>
      </c>
      <c r="V5426" s="44">
        <f>SUMIFS(Table1[AStdWBkWh],Table1[EnergyImpactID],E5426,Table1[BldgType],B5426,Table1[BldgVint],C5426,Table1[BldgLoc],F5426)</f>
        <v>20.62</v>
      </c>
      <c r="W5426" s="69">
        <v>0</v>
      </c>
      <c r="X5426" s="69"/>
      <c r="Y5426" s="69"/>
      <c r="Z5426" s="69"/>
      <c r="AA5426" s="47">
        <f>SUMIF('Cost per Solution Code'!$I$5:$I$24,'Measure Support Table'!D5426,'Cost per Solution Code'!$H$5:$H$24)</f>
        <v>515.125</v>
      </c>
      <c r="AB5426" s="62"/>
      <c r="AC5426" s="47">
        <f>SUMIF('Cost per Solution Code'!$I$5:$I$24,'Measure Support Table'!D5426,'Cost per Solution Code'!$F$5:$F$24)</f>
        <v>673.54</v>
      </c>
      <c r="AD5426" s="62"/>
      <c r="AE5426" s="48">
        <f t="shared" si="672"/>
        <v>515.125</v>
      </c>
      <c r="AF5426" s="48">
        <f t="shared" si="673"/>
        <v>673.54</v>
      </c>
      <c r="AG5426" s="48">
        <f t="shared" si="674"/>
        <v>158.41499999999996</v>
      </c>
      <c r="AH5426" s="49">
        <f t="shared" si="675"/>
        <v>0</v>
      </c>
      <c r="AI5426" s="49">
        <f t="shared" si="676"/>
        <v>0</v>
      </c>
      <c r="AJ5426" s="50">
        <f t="shared" si="677"/>
        <v>0</v>
      </c>
      <c r="AK5426" s="51">
        <v>0</v>
      </c>
    </row>
    <row r="5427" spans="1:37" hidden="1" x14ac:dyDescent="0.35">
      <c r="A5427" s="39" t="str">
        <f t="shared" si="679"/>
        <v>SWHC005</v>
      </c>
      <c r="B5427" s="39" t="s">
        <v>334</v>
      </c>
      <c r="C5427" s="62" t="s">
        <v>20</v>
      </c>
      <c r="D5427" s="40" t="s">
        <v>169</v>
      </c>
      <c r="E5427" s="40" t="str">
        <f t="shared" si="678"/>
        <v>SWHC005E</v>
      </c>
      <c r="F5427" s="67" t="s">
        <v>252</v>
      </c>
      <c r="G5427" s="40" t="str">
        <f>DataSpec!$B$11</f>
        <v>UpDeemed, DnDeemed, DnDeemDI</v>
      </c>
      <c r="H5427" s="40" t="str">
        <f>DataSpec!$B$7</f>
        <v>Cap-Tons</v>
      </c>
      <c r="I5427" s="40" t="s">
        <v>11</v>
      </c>
      <c r="J5427" t="s">
        <v>170</v>
      </c>
      <c r="K5427" t="s">
        <v>257</v>
      </c>
      <c r="U5427" s="44">
        <f>SUMIFS(Table1[AStdWBkW],Table1[EnergyImpactID],E5427,Table1[BldgType],B5427,Table1[BldgVint],C5427,Table1[BldgLoc],F5427)</f>
        <v>0.02</v>
      </c>
      <c r="V5427" s="44">
        <f>SUMIFS(Table1[AStdWBkWh],Table1[EnergyImpactID],E5427,Table1[BldgType],B5427,Table1[BldgVint],C5427,Table1[BldgLoc],F5427)</f>
        <v>30.39</v>
      </c>
      <c r="W5427" s="69">
        <v>0</v>
      </c>
      <c r="X5427" s="69"/>
      <c r="Y5427" s="69"/>
      <c r="Z5427" s="69"/>
      <c r="AA5427" s="47">
        <f>SUMIF('Cost per Solution Code'!$I$5:$I$24,'Measure Support Table'!D5427,'Cost per Solution Code'!$H$5:$H$24)</f>
        <v>448.52499999999998</v>
      </c>
      <c r="AB5427" s="62"/>
      <c r="AC5427" s="47">
        <f>SUMIF('Cost per Solution Code'!$I$5:$I$24,'Measure Support Table'!D5427,'Cost per Solution Code'!$F$5:$F$24)</f>
        <v>698.35</v>
      </c>
      <c r="AD5427" s="62"/>
      <c r="AE5427" s="48">
        <f t="shared" si="672"/>
        <v>448.52499999999998</v>
      </c>
      <c r="AF5427" s="48">
        <f t="shared" si="673"/>
        <v>698.35</v>
      </c>
      <c r="AG5427" s="48">
        <f t="shared" si="674"/>
        <v>249.82500000000005</v>
      </c>
      <c r="AH5427" s="49">
        <f t="shared" si="675"/>
        <v>0</v>
      </c>
      <c r="AI5427" s="49">
        <f t="shared" si="676"/>
        <v>0</v>
      </c>
      <c r="AJ5427" s="50">
        <f t="shared" si="677"/>
        <v>0</v>
      </c>
      <c r="AK5427" s="51">
        <v>0</v>
      </c>
    </row>
    <row r="5428" spans="1:37" hidden="1" x14ac:dyDescent="0.35">
      <c r="A5428" s="39" t="str">
        <f t="shared" si="679"/>
        <v>SWHC005</v>
      </c>
      <c r="B5428" s="39" t="s">
        <v>334</v>
      </c>
      <c r="C5428" s="62" t="s">
        <v>20</v>
      </c>
      <c r="D5428" s="40" t="s">
        <v>171</v>
      </c>
      <c r="E5428" s="40" t="str">
        <f t="shared" si="678"/>
        <v>SWHC005F</v>
      </c>
      <c r="F5428" s="67" t="s">
        <v>252</v>
      </c>
      <c r="G5428" s="40" t="str">
        <f>DataSpec!$B$11</f>
        <v>UpDeemed, DnDeemed, DnDeemDI</v>
      </c>
      <c r="H5428" s="40" t="str">
        <f>DataSpec!$B$7</f>
        <v>Cap-Tons</v>
      </c>
      <c r="I5428" s="40" t="s">
        <v>11</v>
      </c>
      <c r="J5428" t="s">
        <v>170</v>
      </c>
      <c r="K5428" t="s">
        <v>258</v>
      </c>
      <c r="U5428" s="44">
        <f>SUMIFS(Table1[AStdWBkW],Table1[EnergyImpactID],E5428,Table1[BldgType],B5428,Table1[BldgVint],C5428,Table1[BldgLoc],F5428)</f>
        <v>0.02</v>
      </c>
      <c r="V5428" s="44">
        <f>SUMIFS(Table1[AStdWBkWh],Table1[EnergyImpactID],E5428,Table1[BldgType],B5428,Table1[BldgVint],C5428,Table1[BldgLoc],F5428)</f>
        <v>20.25</v>
      </c>
      <c r="W5428" s="69">
        <v>0</v>
      </c>
      <c r="X5428" s="69"/>
      <c r="Y5428" s="69"/>
      <c r="Z5428" s="69"/>
      <c r="AA5428" s="47">
        <f>SUMIF('Cost per Solution Code'!$I$5:$I$24,'Measure Support Table'!D5428,'Cost per Solution Code'!$H$5:$H$24)</f>
        <v>448.52499999999998</v>
      </c>
      <c r="AB5428" s="62"/>
      <c r="AC5428" s="47">
        <f>SUMIF('Cost per Solution Code'!$I$5:$I$24,'Measure Support Table'!D5428,'Cost per Solution Code'!$F$5:$F$24)</f>
        <v>642.36500000000001</v>
      </c>
      <c r="AD5428" s="62"/>
      <c r="AE5428" s="48">
        <f t="shared" si="672"/>
        <v>448.52499999999998</v>
      </c>
      <c r="AF5428" s="48">
        <f t="shared" si="673"/>
        <v>642.36500000000001</v>
      </c>
      <c r="AG5428" s="48">
        <f t="shared" si="674"/>
        <v>193.84000000000003</v>
      </c>
      <c r="AH5428" s="49">
        <f t="shared" si="675"/>
        <v>0</v>
      </c>
      <c r="AI5428" s="49">
        <f t="shared" si="676"/>
        <v>0</v>
      </c>
      <c r="AJ5428" s="50">
        <f t="shared" si="677"/>
        <v>0</v>
      </c>
      <c r="AK5428" s="51">
        <v>0</v>
      </c>
    </row>
    <row r="5429" spans="1:37" hidden="1" x14ac:dyDescent="0.35">
      <c r="A5429" s="39" t="str">
        <f t="shared" si="679"/>
        <v>SWHC005</v>
      </c>
      <c r="B5429" s="39" t="s">
        <v>334</v>
      </c>
      <c r="C5429" s="62" t="s">
        <v>20</v>
      </c>
      <c r="D5429" s="40" t="s">
        <v>8</v>
      </c>
      <c r="E5429" s="40" t="str">
        <f t="shared" si="678"/>
        <v>SWHC005G</v>
      </c>
      <c r="F5429" s="67" t="s">
        <v>252</v>
      </c>
      <c r="G5429" s="40" t="str">
        <f>DataSpec!$B$11</f>
        <v>UpDeemed, DnDeemed, DnDeemDI</v>
      </c>
      <c r="H5429" s="40" t="str">
        <f>DataSpec!$B$7</f>
        <v>Cap-Tons</v>
      </c>
      <c r="I5429" s="40" t="s">
        <v>11</v>
      </c>
      <c r="J5429" t="s">
        <v>172</v>
      </c>
      <c r="K5429" t="s">
        <v>259</v>
      </c>
      <c r="U5429" s="44">
        <f>SUMIFS(Table1[AStdWBkW],Table1[EnergyImpactID],E5429,Table1[BldgType],B5429,Table1[BldgVint],C5429,Table1[BldgLoc],F5429)</f>
        <v>0.02</v>
      </c>
      <c r="V5429" s="44">
        <f>SUMIFS(Table1[AStdWBkWh],Table1[EnergyImpactID],E5429,Table1[BldgType],B5429,Table1[BldgVint],C5429,Table1[BldgLoc],F5429)</f>
        <v>30.39</v>
      </c>
      <c r="W5429" s="69">
        <v>0</v>
      </c>
      <c r="X5429" s="69"/>
      <c r="Y5429" s="69"/>
      <c r="Z5429" s="69"/>
      <c r="AA5429" s="47">
        <f>SUMIF('Cost per Solution Code'!$I$5:$I$24,'Measure Support Table'!D5429,'Cost per Solution Code'!$H$5:$H$24)</f>
        <v>392.565</v>
      </c>
      <c r="AB5429" s="62"/>
      <c r="AC5429" s="47">
        <f>SUMIF('Cost per Solution Code'!$I$5:$I$24,'Measure Support Table'!D5429,'Cost per Solution Code'!$F$5:$F$24)</f>
        <v>491.11500000000001</v>
      </c>
      <c r="AD5429" s="62"/>
      <c r="AE5429" s="48">
        <f t="shared" si="672"/>
        <v>392.565</v>
      </c>
      <c r="AF5429" s="48">
        <f t="shared" si="673"/>
        <v>491.11500000000001</v>
      </c>
      <c r="AG5429" s="48">
        <f t="shared" si="674"/>
        <v>98.550000000000011</v>
      </c>
      <c r="AH5429" s="49">
        <f t="shared" si="675"/>
        <v>0</v>
      </c>
      <c r="AI5429" s="49">
        <f t="shared" si="676"/>
        <v>0</v>
      </c>
      <c r="AJ5429" s="50">
        <f t="shared" si="677"/>
        <v>0</v>
      </c>
      <c r="AK5429" s="51">
        <v>0</v>
      </c>
    </row>
    <row r="5430" spans="1:37" hidden="1" x14ac:dyDescent="0.35">
      <c r="A5430" s="39" t="str">
        <f t="shared" si="679"/>
        <v>SWHC005</v>
      </c>
      <c r="B5430" s="39" t="s">
        <v>334</v>
      </c>
      <c r="C5430" s="62" t="s">
        <v>20</v>
      </c>
      <c r="D5430" s="40" t="s">
        <v>16</v>
      </c>
      <c r="E5430" s="40" t="str">
        <f t="shared" si="678"/>
        <v>SWHC005H</v>
      </c>
      <c r="F5430" s="67" t="s">
        <v>252</v>
      </c>
      <c r="G5430" s="40" t="str">
        <f>DataSpec!$B$11</f>
        <v>UpDeemed, DnDeemed, DnDeemDI</v>
      </c>
      <c r="H5430" s="40" t="str">
        <f>DataSpec!$B$7</f>
        <v>Cap-Tons</v>
      </c>
      <c r="I5430" s="40" t="s">
        <v>11</v>
      </c>
      <c r="J5430" t="s">
        <v>172</v>
      </c>
      <c r="K5430" t="s">
        <v>260</v>
      </c>
      <c r="U5430" s="44">
        <f>SUMIFS(Table1[AStdWBkW],Table1[EnergyImpactID],E5430,Table1[BldgType],B5430,Table1[BldgVint],C5430,Table1[BldgLoc],F5430)</f>
        <v>0.02</v>
      </c>
      <c r="V5430" s="44">
        <f>SUMIFS(Table1[AStdWBkWh],Table1[EnergyImpactID],E5430,Table1[BldgType],B5430,Table1[BldgVint],C5430,Table1[BldgLoc],F5430)</f>
        <v>20.25</v>
      </c>
      <c r="W5430" s="69">
        <v>0</v>
      </c>
      <c r="X5430" s="69"/>
      <c r="Y5430" s="69"/>
      <c r="Z5430" s="69"/>
      <c r="AA5430" s="47">
        <f>SUMIF('Cost per Solution Code'!$I$5:$I$24,'Measure Support Table'!D5430,'Cost per Solution Code'!$H$5:$H$24)</f>
        <v>392.565</v>
      </c>
      <c r="AB5430" s="62"/>
      <c r="AC5430" s="47">
        <f>SUMIF('Cost per Solution Code'!$I$5:$I$24,'Measure Support Table'!D5430,'Cost per Solution Code'!$F$5:$F$24)</f>
        <v>458.26499999999999</v>
      </c>
      <c r="AD5430" s="62"/>
      <c r="AE5430" s="48">
        <f t="shared" si="672"/>
        <v>392.565</v>
      </c>
      <c r="AF5430" s="48">
        <f t="shared" si="673"/>
        <v>458.26499999999999</v>
      </c>
      <c r="AG5430" s="48">
        <f t="shared" si="674"/>
        <v>65.699999999999989</v>
      </c>
      <c r="AH5430" s="49">
        <f t="shared" si="675"/>
        <v>0</v>
      </c>
      <c r="AI5430" s="49">
        <f t="shared" si="676"/>
        <v>0</v>
      </c>
      <c r="AJ5430" s="50">
        <f t="shared" si="677"/>
        <v>0</v>
      </c>
      <c r="AK5430" s="51">
        <v>0</v>
      </c>
    </row>
    <row r="5431" spans="1:37" hidden="1" x14ac:dyDescent="0.35">
      <c r="A5431" s="39" t="str">
        <f t="shared" si="679"/>
        <v>SWHC005</v>
      </c>
      <c r="B5431" s="39" t="s">
        <v>334</v>
      </c>
      <c r="C5431" s="62" t="s">
        <v>20</v>
      </c>
      <c r="D5431" s="40" t="s">
        <v>18</v>
      </c>
      <c r="E5431" s="40" t="str">
        <f t="shared" si="678"/>
        <v>SWHC005I</v>
      </c>
      <c r="F5431" s="67" t="s">
        <v>252</v>
      </c>
      <c r="G5431" s="40" t="str">
        <f>DataSpec!$B$11</f>
        <v>UpDeemed, DnDeemed, DnDeemDI</v>
      </c>
      <c r="H5431" s="40" t="str">
        <f>DataSpec!$B$7</f>
        <v>Cap-Tons</v>
      </c>
      <c r="I5431" s="40" t="s">
        <v>11</v>
      </c>
      <c r="J5431" t="s">
        <v>173</v>
      </c>
      <c r="K5431" t="s">
        <v>261</v>
      </c>
      <c r="U5431" s="44">
        <f>SUMIFS(Table1[AStdWBkW],Table1[EnergyImpactID],E5431,Table1[BldgType],B5431,Table1[BldgVint],C5431,Table1[BldgLoc],F5431)</f>
        <v>0.03</v>
      </c>
      <c r="V5431" s="44">
        <f>SUMIFS(Table1[AStdWBkWh],Table1[EnergyImpactID],E5431,Table1[BldgType],B5431,Table1[BldgVint],C5431,Table1[BldgLoc],F5431)</f>
        <v>36.11</v>
      </c>
      <c r="W5431" s="69">
        <v>0</v>
      </c>
      <c r="X5431" s="69"/>
      <c r="Y5431" s="69"/>
      <c r="Z5431" s="69"/>
      <c r="AA5431" s="47">
        <f>SUMIF('Cost per Solution Code'!$I$5:$I$24,'Measure Support Table'!D5431,'Cost per Solution Code'!$H$5:$H$24)</f>
        <v>660</v>
      </c>
      <c r="AB5431" s="62"/>
      <c r="AC5431" s="47">
        <f>SUMIF('Cost per Solution Code'!$I$5:$I$24,'Measure Support Table'!D5431,'Cost per Solution Code'!$F$5:$F$24)</f>
        <v>923</v>
      </c>
      <c r="AD5431" s="62"/>
      <c r="AE5431" s="48">
        <f t="shared" si="672"/>
        <v>660</v>
      </c>
      <c r="AF5431" s="48">
        <f t="shared" si="673"/>
        <v>923</v>
      </c>
      <c r="AG5431" s="48">
        <f t="shared" si="674"/>
        <v>263</v>
      </c>
      <c r="AH5431" s="49">
        <f t="shared" si="675"/>
        <v>0</v>
      </c>
      <c r="AI5431" s="49">
        <f t="shared" si="676"/>
        <v>0</v>
      </c>
      <c r="AJ5431" s="50">
        <f t="shared" si="677"/>
        <v>0</v>
      </c>
      <c r="AK5431" s="51">
        <v>0</v>
      </c>
    </row>
    <row r="5432" spans="1:37" hidden="1" x14ac:dyDescent="0.35">
      <c r="A5432" s="39" t="str">
        <f t="shared" si="679"/>
        <v>SWHC005</v>
      </c>
      <c r="B5432" s="39" t="s">
        <v>334</v>
      </c>
      <c r="C5432" s="62" t="s">
        <v>20</v>
      </c>
      <c r="D5432" s="40" t="s">
        <v>22</v>
      </c>
      <c r="E5432" s="40" t="str">
        <f t="shared" si="678"/>
        <v>SWHC005J</v>
      </c>
      <c r="F5432" s="67" t="s">
        <v>252</v>
      </c>
      <c r="G5432" s="40" t="str">
        <f>DataSpec!$B$11</f>
        <v>UpDeemed, DnDeemed, DnDeemDI</v>
      </c>
      <c r="H5432" s="40" t="str">
        <f>DataSpec!$B$7</f>
        <v>Cap-Tons</v>
      </c>
      <c r="I5432" s="40" t="s">
        <v>11</v>
      </c>
      <c r="J5432" t="s">
        <v>173</v>
      </c>
      <c r="K5432" t="s">
        <v>262</v>
      </c>
      <c r="U5432" s="44">
        <f>SUMIFS(Table1[AStdWBkW],Table1[EnergyImpactID],E5432,Table1[BldgType],B5432,Table1[BldgVint],C5432,Table1[BldgLoc],F5432)</f>
        <v>0.02</v>
      </c>
      <c r="V5432" s="44">
        <f>SUMIFS(Table1[AStdWBkWh],Table1[EnergyImpactID],E5432,Table1[BldgType],B5432,Table1[BldgVint],C5432,Table1[BldgLoc],F5432)</f>
        <v>24.08</v>
      </c>
      <c r="W5432" s="69">
        <v>0</v>
      </c>
      <c r="X5432" s="69"/>
      <c r="Y5432" s="69"/>
      <c r="Z5432" s="69"/>
      <c r="AA5432" s="47">
        <f>SUMIF('Cost per Solution Code'!$I$5:$I$24,'Measure Support Table'!D5432,'Cost per Solution Code'!$H$5:$H$24)</f>
        <v>660</v>
      </c>
      <c r="AB5432" s="62"/>
      <c r="AC5432" s="47">
        <f>SUMIF('Cost per Solution Code'!$I$5:$I$24,'Measure Support Table'!D5432,'Cost per Solution Code'!$F$5:$F$24)</f>
        <v>845</v>
      </c>
      <c r="AD5432" s="62"/>
      <c r="AE5432" s="48">
        <f t="shared" si="672"/>
        <v>660</v>
      </c>
      <c r="AF5432" s="48">
        <f t="shared" si="673"/>
        <v>845</v>
      </c>
      <c r="AG5432" s="48">
        <f t="shared" si="674"/>
        <v>185</v>
      </c>
      <c r="AH5432" s="49">
        <f t="shared" si="675"/>
        <v>0</v>
      </c>
      <c r="AI5432" s="49">
        <f t="shared" si="676"/>
        <v>0</v>
      </c>
      <c r="AJ5432" s="50">
        <f t="shared" si="677"/>
        <v>0</v>
      </c>
      <c r="AK5432" s="51">
        <v>0</v>
      </c>
    </row>
    <row r="5433" spans="1:37" hidden="1" x14ac:dyDescent="0.35">
      <c r="A5433" s="39" t="str">
        <f t="shared" si="679"/>
        <v>SWHC005</v>
      </c>
      <c r="B5433" s="39" t="s">
        <v>334</v>
      </c>
      <c r="C5433" s="62" t="s">
        <v>20</v>
      </c>
      <c r="D5433" s="40" t="s">
        <v>25</v>
      </c>
      <c r="E5433" s="40" t="str">
        <f t="shared" si="678"/>
        <v>SWHC005K</v>
      </c>
      <c r="F5433" s="67" t="s">
        <v>252</v>
      </c>
      <c r="G5433" s="40" t="str">
        <f>DataSpec!$B$11</f>
        <v>UpDeemed, DnDeemed, DnDeemDI</v>
      </c>
      <c r="H5433" s="40" t="str">
        <f>DataSpec!$B$7</f>
        <v>Cap-Tons</v>
      </c>
      <c r="I5433" s="40" t="s">
        <v>11</v>
      </c>
      <c r="J5433" t="s">
        <v>174</v>
      </c>
      <c r="K5433" t="s">
        <v>263</v>
      </c>
      <c r="U5433" s="44">
        <f>SUMIFS(Table1[AStdWBkW],Table1[EnergyImpactID],E5433,Table1[BldgType],B5433,Table1[BldgVint],C5433,Table1[BldgLoc],F5433)</f>
        <v>0.03</v>
      </c>
      <c r="V5433" s="44">
        <f>SUMIFS(Table1[AStdWBkWh],Table1[EnergyImpactID],E5433,Table1[BldgType],B5433,Table1[BldgVint],C5433,Table1[BldgLoc],F5433)</f>
        <v>43.46</v>
      </c>
      <c r="W5433" s="69">
        <v>0</v>
      </c>
      <c r="X5433" s="69"/>
      <c r="Y5433" s="69"/>
      <c r="Z5433" s="69"/>
      <c r="AA5433" s="47">
        <f>SUMIF('Cost per Solution Code'!$I$5:$I$24,'Measure Support Table'!D5433,'Cost per Solution Code'!$H$5:$H$24)</f>
        <v>519.14</v>
      </c>
      <c r="AB5433" s="62"/>
      <c r="AC5433" s="47">
        <f>SUMIF('Cost per Solution Code'!$I$5:$I$24,'Measure Support Table'!D5433,'Cost per Solution Code'!$F$5:$F$24)</f>
        <v>685.85</v>
      </c>
      <c r="AD5433" s="62"/>
      <c r="AE5433" s="48">
        <f t="shared" si="672"/>
        <v>519.14</v>
      </c>
      <c r="AF5433" s="48">
        <f t="shared" si="673"/>
        <v>685.85</v>
      </c>
      <c r="AG5433" s="48">
        <f t="shared" si="674"/>
        <v>166.71000000000004</v>
      </c>
      <c r="AH5433" s="49">
        <f t="shared" si="675"/>
        <v>0</v>
      </c>
      <c r="AI5433" s="49">
        <f t="shared" si="676"/>
        <v>0</v>
      </c>
      <c r="AJ5433" s="50">
        <f t="shared" si="677"/>
        <v>0</v>
      </c>
      <c r="AK5433" s="51">
        <v>0</v>
      </c>
    </row>
    <row r="5434" spans="1:37" hidden="1" x14ac:dyDescent="0.35">
      <c r="A5434" s="39" t="str">
        <f t="shared" si="679"/>
        <v>SWHC005</v>
      </c>
      <c r="B5434" s="39" t="s">
        <v>334</v>
      </c>
      <c r="C5434" s="62" t="s">
        <v>20</v>
      </c>
      <c r="D5434" s="40" t="s">
        <v>175</v>
      </c>
      <c r="E5434" s="40" t="str">
        <f t="shared" si="678"/>
        <v>SWHC005L</v>
      </c>
      <c r="F5434" s="67" t="s">
        <v>252</v>
      </c>
      <c r="G5434" s="40" t="str">
        <f>DataSpec!$B$11</f>
        <v>UpDeemed, DnDeemed, DnDeemDI</v>
      </c>
      <c r="H5434" s="40" t="str">
        <f>DataSpec!$B$7</f>
        <v>Cap-Tons</v>
      </c>
      <c r="I5434" s="40" t="s">
        <v>11</v>
      </c>
      <c r="J5434" t="s">
        <v>174</v>
      </c>
      <c r="K5434" t="s">
        <v>264</v>
      </c>
      <c r="U5434" s="44">
        <f>SUMIFS(Table1[AStdWBkW],Table1[EnergyImpactID],E5434,Table1[BldgType],B5434,Table1[BldgVint],C5434,Table1[BldgLoc],F5434)</f>
        <v>0.02</v>
      </c>
      <c r="V5434" s="44">
        <f>SUMIFS(Table1[AStdWBkWh],Table1[EnergyImpactID],E5434,Table1[BldgType],B5434,Table1[BldgVint],C5434,Table1[BldgLoc],F5434)</f>
        <v>28.97</v>
      </c>
      <c r="W5434" s="69">
        <v>0</v>
      </c>
      <c r="X5434" s="69"/>
      <c r="Y5434" s="69"/>
      <c r="Z5434" s="69"/>
      <c r="AA5434" s="47">
        <f>SUMIF('Cost per Solution Code'!$I$5:$I$24,'Measure Support Table'!D5434,'Cost per Solution Code'!$H$5:$H$24)</f>
        <v>519.14</v>
      </c>
      <c r="AB5434" s="62"/>
      <c r="AC5434" s="47">
        <f>SUMIF('Cost per Solution Code'!$I$5:$I$24,'Measure Support Table'!D5434,'Cost per Solution Code'!$F$5:$F$24)</f>
        <v>555.84500000000003</v>
      </c>
      <c r="AD5434" s="62"/>
      <c r="AE5434" s="48">
        <f t="shared" si="672"/>
        <v>519.14</v>
      </c>
      <c r="AF5434" s="48">
        <f t="shared" si="673"/>
        <v>555.84500000000003</v>
      </c>
      <c r="AG5434" s="48">
        <f t="shared" si="674"/>
        <v>36.705000000000041</v>
      </c>
      <c r="AH5434" s="49">
        <f t="shared" si="675"/>
        <v>0</v>
      </c>
      <c r="AI5434" s="49">
        <f t="shared" si="676"/>
        <v>0</v>
      </c>
      <c r="AJ5434" s="50">
        <f t="shared" si="677"/>
        <v>0</v>
      </c>
      <c r="AK5434" s="51">
        <v>0</v>
      </c>
    </row>
    <row r="5435" spans="1:37" hidden="1" x14ac:dyDescent="0.35">
      <c r="A5435" s="39" t="str">
        <f t="shared" si="679"/>
        <v>SWHC005</v>
      </c>
      <c r="B5435" s="39" t="s">
        <v>334</v>
      </c>
      <c r="C5435" s="62" t="s">
        <v>20</v>
      </c>
      <c r="D5435" s="40" t="s">
        <v>176</v>
      </c>
      <c r="E5435" s="40" t="str">
        <f t="shared" si="678"/>
        <v>SWHC005M</v>
      </c>
      <c r="F5435" s="67" t="s">
        <v>252</v>
      </c>
      <c r="G5435" s="40" t="str">
        <f>DataSpec!$B$11</f>
        <v>UpDeemed, DnDeemed, DnDeemDI</v>
      </c>
      <c r="H5435" s="40" t="str">
        <f>DataSpec!$B$7</f>
        <v>Cap-Tons</v>
      </c>
      <c r="I5435" s="40" t="s">
        <v>11</v>
      </c>
      <c r="J5435" t="s">
        <v>177</v>
      </c>
      <c r="K5435" t="s">
        <v>265</v>
      </c>
      <c r="U5435" s="44">
        <f>SUMIFS(Table1[AStdWBkW],Table1[EnergyImpactID],E5435,Table1[BldgType],B5435,Table1[BldgVint],C5435,Table1[BldgLoc],F5435)</f>
        <v>0.03</v>
      </c>
      <c r="V5435" s="44">
        <f>SUMIFS(Table1[AStdWBkWh],Table1[EnergyImpactID],E5435,Table1[BldgType],B5435,Table1[BldgVint],C5435,Table1[BldgLoc],F5435)</f>
        <v>39.99</v>
      </c>
      <c r="W5435" s="69">
        <v>0</v>
      </c>
      <c r="X5435" s="69"/>
      <c r="Y5435" s="69"/>
      <c r="Z5435" s="69"/>
      <c r="AA5435" s="47">
        <f>SUMIF('Cost per Solution Code'!$I$5:$I$24,'Measure Support Table'!D5435,'Cost per Solution Code'!$H$5:$H$24)</f>
        <v>449.41</v>
      </c>
      <c r="AB5435" s="62"/>
      <c r="AC5435" s="47">
        <f>SUMIF('Cost per Solution Code'!$I$5:$I$24,'Measure Support Table'!D5435,'Cost per Solution Code'!$F$5:$F$24)</f>
        <v>771.3576281291954</v>
      </c>
      <c r="AD5435" s="62"/>
      <c r="AE5435" s="48">
        <f t="shared" si="672"/>
        <v>449.41</v>
      </c>
      <c r="AF5435" s="48">
        <f t="shared" si="673"/>
        <v>771.3576281291954</v>
      </c>
      <c r="AG5435" s="48">
        <f t="shared" si="674"/>
        <v>321.94762812919538</v>
      </c>
      <c r="AH5435" s="49">
        <f t="shared" si="675"/>
        <v>0</v>
      </c>
      <c r="AI5435" s="49">
        <f t="shared" si="676"/>
        <v>0</v>
      </c>
      <c r="AJ5435" s="50">
        <f t="shared" si="677"/>
        <v>0</v>
      </c>
      <c r="AK5435" s="51">
        <v>0</v>
      </c>
    </row>
    <row r="5436" spans="1:37" hidden="1" x14ac:dyDescent="0.35">
      <c r="A5436" s="39" t="str">
        <f t="shared" si="679"/>
        <v>SWHC005</v>
      </c>
      <c r="B5436" s="39" t="s">
        <v>334</v>
      </c>
      <c r="C5436" s="62" t="s">
        <v>20</v>
      </c>
      <c r="D5436" s="40" t="s">
        <v>178</v>
      </c>
      <c r="E5436" s="40" t="str">
        <f t="shared" si="678"/>
        <v>SWHC005N</v>
      </c>
      <c r="F5436" s="67" t="s">
        <v>252</v>
      </c>
      <c r="G5436" s="40" t="str">
        <f>DataSpec!$B$11</f>
        <v>UpDeemed, DnDeemed, DnDeemDI</v>
      </c>
      <c r="H5436" s="40" t="str">
        <f>DataSpec!$B$7</f>
        <v>Cap-Tons</v>
      </c>
      <c r="I5436" s="40" t="s">
        <v>11</v>
      </c>
      <c r="J5436" t="s">
        <v>177</v>
      </c>
      <c r="K5436" t="s">
        <v>266</v>
      </c>
      <c r="U5436" s="44">
        <f>SUMIFS(Table1[AStdWBkW],Table1[EnergyImpactID],E5436,Table1[BldgType],B5436,Table1[BldgVint],C5436,Table1[BldgLoc],F5436)</f>
        <v>0.02</v>
      </c>
      <c r="V5436" s="44">
        <f>SUMIFS(Table1[AStdWBkWh],Table1[EnergyImpactID],E5436,Table1[BldgType],B5436,Table1[BldgVint],C5436,Table1[BldgLoc],F5436)</f>
        <v>26.61</v>
      </c>
      <c r="W5436" s="69">
        <v>0</v>
      </c>
      <c r="X5436" s="69"/>
      <c r="Y5436" s="69"/>
      <c r="Z5436" s="69"/>
      <c r="AA5436" s="47">
        <f>SUMIF('Cost per Solution Code'!$I$5:$I$24,'Measure Support Table'!D5436,'Cost per Solution Code'!$H$5:$H$24)</f>
        <v>449.41</v>
      </c>
      <c r="AB5436" s="62"/>
      <c r="AC5436" s="47">
        <f>SUMIF('Cost per Solution Code'!$I$5:$I$24,'Measure Support Table'!D5436,'Cost per Solution Code'!$F$5:$F$24)</f>
        <v>629.11366698254767</v>
      </c>
      <c r="AD5436" s="62"/>
      <c r="AE5436" s="48">
        <f t="shared" si="672"/>
        <v>449.41</v>
      </c>
      <c r="AF5436" s="48">
        <f t="shared" si="673"/>
        <v>629.11366698254767</v>
      </c>
      <c r="AG5436" s="48">
        <f t="shared" si="674"/>
        <v>179.70366698254765</v>
      </c>
      <c r="AH5436" s="49">
        <f t="shared" si="675"/>
        <v>0</v>
      </c>
      <c r="AI5436" s="49">
        <f t="shared" si="676"/>
        <v>0</v>
      </c>
      <c r="AJ5436" s="50">
        <f t="shared" si="677"/>
        <v>0</v>
      </c>
      <c r="AK5436" s="51">
        <v>0</v>
      </c>
    </row>
    <row r="5437" spans="1:37" hidden="1" x14ac:dyDescent="0.35">
      <c r="A5437" s="39" t="str">
        <f t="shared" si="679"/>
        <v>SWHC005</v>
      </c>
      <c r="B5437" s="39" t="s">
        <v>334</v>
      </c>
      <c r="C5437" s="62" t="s">
        <v>20</v>
      </c>
      <c r="D5437" s="40" t="s">
        <v>179</v>
      </c>
      <c r="E5437" s="40" t="str">
        <f t="shared" si="678"/>
        <v>SWHC005O</v>
      </c>
      <c r="F5437" s="67" t="s">
        <v>252</v>
      </c>
      <c r="G5437" s="40" t="str">
        <f>DataSpec!$B$11</f>
        <v>UpDeemed, DnDeemed, DnDeemDI</v>
      </c>
      <c r="H5437" s="40" t="str">
        <f>DataSpec!$B$7</f>
        <v>Cap-Tons</v>
      </c>
      <c r="I5437" s="40" t="s">
        <v>11</v>
      </c>
      <c r="J5437" t="s">
        <v>180</v>
      </c>
      <c r="K5437" t="s">
        <v>267</v>
      </c>
      <c r="U5437" s="44">
        <f>SUMIFS(Table1[AStdWBkW],Table1[EnergyImpactID],E5437,Table1[BldgType],B5437,Table1[BldgVint],C5437,Table1[BldgLoc],F5437)</f>
        <v>0.04</v>
      </c>
      <c r="V5437" s="44">
        <f>SUMIFS(Table1[AStdWBkWh],Table1[EnergyImpactID],E5437,Table1[BldgType],B5437,Table1[BldgVint],C5437,Table1[BldgLoc],F5437)</f>
        <v>47.97</v>
      </c>
      <c r="W5437" s="69">
        <v>0</v>
      </c>
      <c r="X5437" s="69"/>
      <c r="Y5437" s="69"/>
      <c r="Z5437" s="69"/>
      <c r="AA5437" s="47">
        <f>SUMIF('Cost per Solution Code'!$I$5:$I$24,'Measure Support Table'!D5437,'Cost per Solution Code'!$H$5:$H$24)</f>
        <v>1086</v>
      </c>
      <c r="AB5437" s="62"/>
      <c r="AC5437" s="47">
        <f>SUMIF('Cost per Solution Code'!$I$5:$I$24,'Measure Support Table'!D5437,'Cost per Solution Code'!$F$5:$F$24)</f>
        <v>1124.9000000000001</v>
      </c>
      <c r="AD5437" s="62"/>
      <c r="AE5437" s="48">
        <f t="shared" si="672"/>
        <v>1086</v>
      </c>
      <c r="AF5437" s="48">
        <f t="shared" si="673"/>
        <v>1124.9000000000001</v>
      </c>
      <c r="AG5437" s="48">
        <f t="shared" si="674"/>
        <v>38.900000000000091</v>
      </c>
      <c r="AH5437" s="49">
        <f t="shared" si="675"/>
        <v>0</v>
      </c>
      <c r="AI5437" s="49">
        <f t="shared" si="676"/>
        <v>0</v>
      </c>
      <c r="AJ5437" s="50">
        <f t="shared" si="677"/>
        <v>0</v>
      </c>
      <c r="AK5437" s="51">
        <v>0</v>
      </c>
    </row>
    <row r="5438" spans="1:37" hidden="1" x14ac:dyDescent="0.35">
      <c r="A5438" s="39" t="str">
        <f t="shared" si="679"/>
        <v>SWHC005</v>
      </c>
      <c r="B5438" s="39" t="s">
        <v>334</v>
      </c>
      <c r="C5438" s="62" t="s">
        <v>20</v>
      </c>
      <c r="D5438" s="40" t="s">
        <v>181</v>
      </c>
      <c r="E5438" s="40" t="str">
        <f t="shared" si="678"/>
        <v>SWHC005P</v>
      </c>
      <c r="F5438" s="67" t="s">
        <v>252</v>
      </c>
      <c r="G5438" s="40" t="str">
        <f>DataSpec!$B$11</f>
        <v>UpDeemed, DnDeemed, DnDeemDI</v>
      </c>
      <c r="H5438" s="40" t="str">
        <f>DataSpec!$B$7</f>
        <v>Cap-Tons</v>
      </c>
      <c r="I5438" s="40" t="s">
        <v>11</v>
      </c>
      <c r="J5438" t="s">
        <v>180</v>
      </c>
      <c r="K5438" t="s">
        <v>268</v>
      </c>
      <c r="U5438" s="44">
        <f>SUMIFS(Table1[AStdWBkW],Table1[EnergyImpactID],E5438,Table1[BldgType],B5438,Table1[BldgVint],C5438,Table1[BldgLoc],F5438)</f>
        <v>0.03</v>
      </c>
      <c r="V5438" s="44">
        <f>SUMIFS(Table1[AStdWBkWh],Table1[EnergyImpactID],E5438,Table1[BldgType],B5438,Table1[BldgVint],C5438,Table1[BldgLoc],F5438)</f>
        <v>32.01</v>
      </c>
      <c r="W5438" s="69">
        <v>0</v>
      </c>
      <c r="X5438" s="69"/>
      <c r="Y5438" s="69"/>
      <c r="Z5438" s="69"/>
      <c r="AA5438" s="47">
        <f>SUMIF('Cost per Solution Code'!$I$5:$I$24,'Measure Support Table'!D5438,'Cost per Solution Code'!$H$5:$H$24)</f>
        <v>1086</v>
      </c>
      <c r="AB5438" s="62"/>
      <c r="AC5438" s="47">
        <f>SUMIF('Cost per Solution Code'!$I$5:$I$24,'Measure Support Table'!D5438,'Cost per Solution Code'!$F$5:$F$24)</f>
        <v>1107.17</v>
      </c>
      <c r="AD5438" s="62"/>
      <c r="AE5438" s="48">
        <f t="shared" si="672"/>
        <v>1086</v>
      </c>
      <c r="AF5438" s="48">
        <f t="shared" si="673"/>
        <v>1107.17</v>
      </c>
      <c r="AG5438" s="48">
        <f t="shared" si="674"/>
        <v>21.170000000000073</v>
      </c>
      <c r="AH5438" s="49">
        <f t="shared" si="675"/>
        <v>0</v>
      </c>
      <c r="AI5438" s="49">
        <f t="shared" si="676"/>
        <v>0</v>
      </c>
      <c r="AJ5438" s="50">
        <f t="shared" si="677"/>
        <v>0</v>
      </c>
      <c r="AK5438" s="51">
        <v>0</v>
      </c>
    </row>
    <row r="5439" spans="1:37" hidden="1" x14ac:dyDescent="0.35">
      <c r="A5439" s="39" t="str">
        <f t="shared" si="679"/>
        <v>SWHC005</v>
      </c>
      <c r="B5439" s="39" t="s">
        <v>334</v>
      </c>
      <c r="C5439" s="62" t="s">
        <v>20</v>
      </c>
      <c r="D5439" s="40" t="s">
        <v>182</v>
      </c>
      <c r="E5439" s="40" t="str">
        <f t="shared" si="678"/>
        <v>SWHC005Q</v>
      </c>
      <c r="F5439" s="67" t="s">
        <v>252</v>
      </c>
      <c r="G5439" s="40" t="str">
        <f>DataSpec!$B$11</f>
        <v>UpDeemed, DnDeemed, DnDeemDI</v>
      </c>
      <c r="H5439" s="40" t="str">
        <f>DataSpec!$B$7</f>
        <v>Cap-Tons</v>
      </c>
      <c r="I5439" s="40" t="s">
        <v>11</v>
      </c>
      <c r="J5439" t="s">
        <v>183</v>
      </c>
      <c r="K5439" t="s">
        <v>269</v>
      </c>
      <c r="U5439" s="44">
        <f>SUMIFS(Table1[AStdWBkW],Table1[EnergyImpactID],E5439,Table1[BldgType],B5439,Table1[BldgVint],C5439,Table1[BldgLoc],F5439)</f>
        <v>0.03</v>
      </c>
      <c r="V5439" s="44">
        <f>SUMIFS(Table1[AStdWBkWh],Table1[EnergyImpactID],E5439,Table1[BldgType],B5439,Table1[BldgVint],C5439,Table1[BldgLoc],F5439)</f>
        <v>37.43</v>
      </c>
      <c r="W5439" s="69">
        <v>0</v>
      </c>
      <c r="X5439" s="69"/>
      <c r="Y5439" s="69"/>
      <c r="Z5439" s="69"/>
      <c r="AA5439" s="47">
        <f>SUMIF('Cost per Solution Code'!$I$5:$I$24,'Measure Support Table'!D5439,'Cost per Solution Code'!$H$5:$H$24)</f>
        <v>636.29999999999995</v>
      </c>
      <c r="AB5439" s="62"/>
      <c r="AC5439" s="47">
        <f>SUMIF('Cost per Solution Code'!$I$5:$I$24,'Measure Support Table'!D5439,'Cost per Solution Code'!$F$5:$F$24)</f>
        <v>931.83</v>
      </c>
      <c r="AD5439" s="62"/>
      <c r="AE5439" s="48">
        <f t="shared" si="672"/>
        <v>636.29999999999995</v>
      </c>
      <c r="AF5439" s="48">
        <f t="shared" si="673"/>
        <v>931.83</v>
      </c>
      <c r="AG5439" s="48">
        <f t="shared" si="674"/>
        <v>295.53000000000009</v>
      </c>
      <c r="AH5439" s="49">
        <f t="shared" si="675"/>
        <v>0</v>
      </c>
      <c r="AI5439" s="49">
        <f t="shared" si="676"/>
        <v>0</v>
      </c>
      <c r="AJ5439" s="50">
        <f t="shared" si="677"/>
        <v>0</v>
      </c>
      <c r="AK5439" s="51">
        <v>0</v>
      </c>
    </row>
    <row r="5440" spans="1:37" hidden="1" x14ac:dyDescent="0.35">
      <c r="A5440" s="39" t="str">
        <f t="shared" si="679"/>
        <v>SWHC005</v>
      </c>
      <c r="B5440" s="39" t="s">
        <v>334</v>
      </c>
      <c r="C5440" s="62" t="s">
        <v>20</v>
      </c>
      <c r="D5440" s="40" t="s">
        <v>184</v>
      </c>
      <c r="E5440" s="40" t="str">
        <f t="shared" si="678"/>
        <v>SWHC005R</v>
      </c>
      <c r="F5440" s="67" t="s">
        <v>252</v>
      </c>
      <c r="G5440" s="40" t="str">
        <f>DataSpec!$B$11</f>
        <v>UpDeemed, DnDeemed, DnDeemDI</v>
      </c>
      <c r="H5440" s="40" t="str">
        <f>DataSpec!$B$7</f>
        <v>Cap-Tons</v>
      </c>
      <c r="I5440" s="40" t="s">
        <v>11</v>
      </c>
      <c r="J5440" t="s">
        <v>183</v>
      </c>
      <c r="K5440" t="s">
        <v>270</v>
      </c>
      <c r="U5440" s="44">
        <f>SUMIFS(Table1[AStdWBkW],Table1[EnergyImpactID],E5440,Table1[BldgType],B5440,Table1[BldgVint],C5440,Table1[BldgLoc],F5440)</f>
        <v>0.02</v>
      </c>
      <c r="V5440" s="44">
        <f>SUMIFS(Table1[AStdWBkWh],Table1[EnergyImpactID],E5440,Table1[BldgType],B5440,Table1[BldgVint],C5440,Table1[BldgLoc],F5440)</f>
        <v>24.93</v>
      </c>
      <c r="W5440" s="69">
        <v>0</v>
      </c>
      <c r="X5440" s="69"/>
      <c r="Y5440" s="69"/>
      <c r="Z5440" s="69"/>
      <c r="AA5440" s="47">
        <f>SUMIF('Cost per Solution Code'!$I$5:$I$24,'Measure Support Table'!D5440,'Cost per Solution Code'!$H$5:$H$24)</f>
        <v>636.29999999999995</v>
      </c>
      <c r="AB5440" s="62"/>
      <c r="AC5440" s="47">
        <f>SUMIF('Cost per Solution Code'!$I$5:$I$24,'Measure Support Table'!D5440,'Cost per Solution Code'!$F$5:$F$24)</f>
        <v>797.9</v>
      </c>
      <c r="AD5440" s="62"/>
      <c r="AE5440" s="48">
        <f t="shared" si="672"/>
        <v>636.29999999999995</v>
      </c>
      <c r="AF5440" s="48">
        <f t="shared" si="673"/>
        <v>797.9</v>
      </c>
      <c r="AG5440" s="48">
        <f t="shared" si="674"/>
        <v>161.60000000000002</v>
      </c>
      <c r="AH5440" s="49">
        <f t="shared" si="675"/>
        <v>0</v>
      </c>
      <c r="AI5440" s="49">
        <f t="shared" si="676"/>
        <v>0</v>
      </c>
      <c r="AJ5440" s="50">
        <f t="shared" si="677"/>
        <v>0</v>
      </c>
      <c r="AK5440" s="51">
        <v>0</v>
      </c>
    </row>
    <row r="5441" spans="1:37" hidden="1" x14ac:dyDescent="0.35">
      <c r="A5441" s="39" t="str">
        <f t="shared" si="679"/>
        <v>SWHC005</v>
      </c>
      <c r="B5441" s="39" t="s">
        <v>334</v>
      </c>
      <c r="C5441" s="62" t="s">
        <v>20</v>
      </c>
      <c r="D5441" s="40" t="s">
        <v>185</v>
      </c>
      <c r="E5441" s="40" t="str">
        <f t="shared" si="678"/>
        <v>SWHC005S</v>
      </c>
      <c r="F5441" s="67" t="s">
        <v>252</v>
      </c>
      <c r="G5441" s="40" t="str">
        <f>DataSpec!$B$11</f>
        <v>UpDeemed, DnDeemed, DnDeemDI</v>
      </c>
      <c r="H5441" s="40" t="str">
        <f>DataSpec!$B$7</f>
        <v>Cap-Tons</v>
      </c>
      <c r="I5441" s="40" t="s">
        <v>11</v>
      </c>
      <c r="J5441" t="s">
        <v>186</v>
      </c>
      <c r="K5441" t="s">
        <v>271</v>
      </c>
      <c r="U5441" s="44">
        <f>SUMIFS(Table1[AStdWBkW],Table1[EnergyImpactID],E5441,Table1[BldgType],B5441,Table1[BldgVint],C5441,Table1[BldgLoc],F5441)</f>
        <v>0.04</v>
      </c>
      <c r="V5441" s="44">
        <f>SUMIFS(Table1[AStdWBkWh],Table1[EnergyImpactID],E5441,Table1[BldgType],B5441,Table1[BldgVint],C5441,Table1[BldgLoc],F5441)</f>
        <v>49.85</v>
      </c>
      <c r="W5441" s="69">
        <v>0</v>
      </c>
      <c r="X5441" s="69"/>
      <c r="Y5441" s="69"/>
      <c r="Z5441" s="69"/>
      <c r="AA5441" s="47">
        <f>SUMIF('Cost per Solution Code'!$I$5:$I$24,'Measure Support Table'!D5441,'Cost per Solution Code'!$H$5:$H$24)</f>
        <v>416.53842439071497</v>
      </c>
      <c r="AB5441" s="62"/>
      <c r="AC5441" s="47">
        <f>SUMIF('Cost per Solution Code'!$I$5:$I$24,'Measure Support Table'!D5441,'Cost per Solution Code'!$F$5:$F$24)</f>
        <v>610</v>
      </c>
      <c r="AD5441" s="62"/>
      <c r="AE5441" s="48">
        <f t="shared" si="672"/>
        <v>416.53842439071497</v>
      </c>
      <c r="AF5441" s="48">
        <f t="shared" si="673"/>
        <v>610</v>
      </c>
      <c r="AG5441" s="48">
        <f t="shared" si="674"/>
        <v>193.46157560928503</v>
      </c>
      <c r="AH5441" s="49">
        <f t="shared" si="675"/>
        <v>0</v>
      </c>
      <c r="AI5441" s="49">
        <f t="shared" si="676"/>
        <v>0</v>
      </c>
      <c r="AJ5441" s="50">
        <f t="shared" si="677"/>
        <v>0</v>
      </c>
      <c r="AK5441" s="51">
        <v>0</v>
      </c>
    </row>
    <row r="5442" spans="1:37" hidden="1" x14ac:dyDescent="0.35">
      <c r="A5442" s="39" t="str">
        <f t="shared" si="679"/>
        <v>SWHC005</v>
      </c>
      <c r="B5442" s="39" t="s">
        <v>334</v>
      </c>
      <c r="C5442" s="62" t="s">
        <v>20</v>
      </c>
      <c r="D5442" s="40" t="s">
        <v>187</v>
      </c>
      <c r="E5442" s="40" t="str">
        <f t="shared" si="678"/>
        <v>SWHC005T</v>
      </c>
      <c r="F5442" s="67" t="s">
        <v>252</v>
      </c>
      <c r="G5442" s="40" t="str">
        <f>DataSpec!$B$11</f>
        <v>UpDeemed, DnDeemed, DnDeemDI</v>
      </c>
      <c r="H5442" s="40" t="str">
        <f>DataSpec!$B$7</f>
        <v>Cap-Tons</v>
      </c>
      <c r="I5442" s="40" t="s">
        <v>11</v>
      </c>
      <c r="J5442" t="s">
        <v>186</v>
      </c>
      <c r="K5442" t="s">
        <v>272</v>
      </c>
      <c r="U5442" s="44">
        <f>SUMIFS(Table1[AStdWBkW],Table1[EnergyImpactID],E5442,Table1[BldgType],B5442,Table1[BldgVint],C5442,Table1[BldgLoc],F5442)</f>
        <v>0.03</v>
      </c>
      <c r="V5442" s="44">
        <f>SUMIFS(Table1[AStdWBkWh],Table1[EnergyImpactID],E5442,Table1[BldgType],B5442,Table1[BldgVint],C5442,Table1[BldgLoc],F5442)</f>
        <v>33.29</v>
      </c>
      <c r="W5442" s="69">
        <v>0</v>
      </c>
      <c r="X5442" s="69"/>
      <c r="Y5442" s="69"/>
      <c r="Z5442" s="69"/>
      <c r="AA5442" s="47">
        <f>SUMIF('Cost per Solution Code'!$I$5:$I$24,'Measure Support Table'!D5442,'Cost per Solution Code'!$H$5:$H$24)</f>
        <v>416.53842439071497</v>
      </c>
      <c r="AB5442" s="62"/>
      <c r="AC5442" s="47">
        <f>SUMIF('Cost per Solution Code'!$I$5:$I$24,'Measure Support Table'!D5442,'Cost per Solution Code'!$F$5:$F$24)</f>
        <v>522.1950355751585</v>
      </c>
      <c r="AD5442" s="62"/>
      <c r="AE5442" s="48">
        <f t="shared" si="672"/>
        <v>416.53842439071497</v>
      </c>
      <c r="AF5442" s="48">
        <f t="shared" si="673"/>
        <v>522.1950355751585</v>
      </c>
      <c r="AG5442" s="48">
        <f t="shared" si="674"/>
        <v>105.65661118444353</v>
      </c>
      <c r="AH5442" s="49">
        <f t="shared" si="675"/>
        <v>0</v>
      </c>
      <c r="AI5442" s="49">
        <f t="shared" si="676"/>
        <v>0</v>
      </c>
      <c r="AJ5442" s="50">
        <f t="shared" si="677"/>
        <v>0</v>
      </c>
      <c r="AK5442" s="51">
        <v>0</v>
      </c>
    </row>
    <row r="5443" spans="1:37" hidden="1" x14ac:dyDescent="0.35">
      <c r="A5443" s="39" t="str">
        <f t="shared" si="679"/>
        <v>SWHC005</v>
      </c>
      <c r="B5443" s="39" t="s">
        <v>334</v>
      </c>
      <c r="C5443" s="62" t="s">
        <v>188</v>
      </c>
      <c r="D5443" s="40" t="s">
        <v>163</v>
      </c>
      <c r="E5443" s="40" t="str">
        <f t="shared" si="678"/>
        <v>SWHC005A</v>
      </c>
      <c r="F5443" s="67" t="s">
        <v>237</v>
      </c>
      <c r="G5443" s="40" t="str">
        <f>DataSpec!$B$11</f>
        <v>UpDeemed, DnDeemed, DnDeemDI</v>
      </c>
      <c r="H5443" s="40" t="str">
        <f>DataSpec!$B$7</f>
        <v>Cap-Tons</v>
      </c>
      <c r="I5443" s="40" t="s">
        <v>189</v>
      </c>
      <c r="J5443" t="s">
        <v>164</v>
      </c>
      <c r="K5443" t="s">
        <v>253</v>
      </c>
      <c r="U5443" s="44">
        <f>SUMIFS(Table1[AStdWBkW],Table1[EnergyImpactID],E5443,Table1[BldgType],B5443,Table1[BldgVint],C5443,Table1[BldgLoc],F5443)</f>
        <v>0.01</v>
      </c>
      <c r="V5443" s="44">
        <f>SUMIFS(Table1[AStdWBkWh],Table1[EnergyImpactID],E5443,Table1[BldgType],B5443,Table1[BldgVint],C5443,Table1[BldgLoc],F5443)</f>
        <v>9.1999999999999993</v>
      </c>
      <c r="W5443" s="69">
        <v>0</v>
      </c>
      <c r="X5443" s="69"/>
      <c r="Y5443" s="69"/>
      <c r="Z5443" s="69"/>
      <c r="AA5443" s="47">
        <f>SUMIF('Cost per Solution Code'!$I$5:$I$24,'Measure Support Table'!D5443,'Cost per Solution Code'!$H$5:$H$24)</f>
        <v>656.88499999999999</v>
      </c>
      <c r="AB5443" s="62"/>
      <c r="AC5443" s="47">
        <f>SUMIF('Cost per Solution Code'!$I$5:$I$24,'Measure Support Table'!D5443,'Cost per Solution Code'!$F$5:$F$24)</f>
        <v>931.83999999999992</v>
      </c>
      <c r="AD5443" s="62"/>
      <c r="AE5443" s="48">
        <f t="shared" ref="AE5443:AE5506" si="680">AA5443+AB5443</f>
        <v>656.88499999999999</v>
      </c>
      <c r="AF5443" s="48">
        <f t="shared" ref="AF5443:AF5506" si="681">AC5443+AD5443</f>
        <v>931.83999999999992</v>
      </c>
      <c r="AG5443" s="48">
        <f t="shared" ref="AG5443:AG5506" si="682">AF5443-AE5443</f>
        <v>274.95499999999993</v>
      </c>
      <c r="AH5443" s="49">
        <f t="shared" ref="AH5443:AH5506" si="683">IF(I5443="ER",SUM(AA5443:AB5443),0)</f>
        <v>0</v>
      </c>
      <c r="AI5443" s="49">
        <f t="shared" ref="AI5443:AI5506" si="684">IF(I5443="ER",AC5443+AD5443,0)</f>
        <v>0</v>
      </c>
      <c r="AJ5443" s="50">
        <f t="shared" ref="AJ5443:AJ5506" si="685">AI5443-AH5443</f>
        <v>0</v>
      </c>
      <c r="AK5443" s="51">
        <v>0</v>
      </c>
    </row>
    <row r="5444" spans="1:37" hidden="1" x14ac:dyDescent="0.35">
      <c r="A5444" s="39" t="str">
        <f t="shared" si="679"/>
        <v>SWHC005</v>
      </c>
      <c r="B5444" s="39" t="s">
        <v>334</v>
      </c>
      <c r="C5444" s="62" t="s">
        <v>188</v>
      </c>
      <c r="D5444" s="40" t="s">
        <v>165</v>
      </c>
      <c r="E5444" s="40" t="str">
        <f t="shared" ref="E5444:E5507" si="686">A5444&amp;D5444</f>
        <v>SWHC005B</v>
      </c>
      <c r="F5444" s="67" t="s">
        <v>237</v>
      </c>
      <c r="G5444" s="40" t="str">
        <f>DataSpec!$B$11</f>
        <v>UpDeemed, DnDeemed, DnDeemDI</v>
      </c>
      <c r="H5444" s="40" t="str">
        <f>DataSpec!$B$7</f>
        <v>Cap-Tons</v>
      </c>
      <c r="I5444" s="40" t="s">
        <v>189</v>
      </c>
      <c r="J5444" t="s">
        <v>164</v>
      </c>
      <c r="K5444" t="s">
        <v>254</v>
      </c>
      <c r="U5444" s="44">
        <f>SUMIFS(Table1[AStdWBkW],Table1[EnergyImpactID],E5444,Table1[BldgType],B5444,Table1[BldgVint],C5444,Table1[BldgLoc],F5444)</f>
        <v>0.01</v>
      </c>
      <c r="V5444" s="44">
        <f>SUMIFS(Table1[AStdWBkWh],Table1[EnergyImpactID],E5444,Table1[BldgType],B5444,Table1[BldgVint],C5444,Table1[BldgLoc],F5444)</f>
        <v>6.2</v>
      </c>
      <c r="W5444" s="69">
        <v>0</v>
      </c>
      <c r="X5444" s="69"/>
      <c r="Y5444" s="69"/>
      <c r="Z5444" s="69"/>
      <c r="AA5444" s="47">
        <f>SUMIF('Cost per Solution Code'!$I$5:$I$24,'Measure Support Table'!D5444,'Cost per Solution Code'!$H$5:$H$24)</f>
        <v>656.88499999999999</v>
      </c>
      <c r="AB5444" s="62"/>
      <c r="AC5444" s="47">
        <f>SUMIF('Cost per Solution Code'!$I$5:$I$24,'Measure Support Table'!D5444,'Cost per Solution Code'!$F$5:$F$24)</f>
        <v>729.01</v>
      </c>
      <c r="AD5444" s="62"/>
      <c r="AE5444" s="48">
        <f t="shared" si="680"/>
        <v>656.88499999999999</v>
      </c>
      <c r="AF5444" s="48">
        <f t="shared" si="681"/>
        <v>729.01</v>
      </c>
      <c r="AG5444" s="48">
        <f t="shared" si="682"/>
        <v>72.125</v>
      </c>
      <c r="AH5444" s="49">
        <f t="shared" si="683"/>
        <v>0</v>
      </c>
      <c r="AI5444" s="49">
        <f t="shared" si="684"/>
        <v>0</v>
      </c>
      <c r="AJ5444" s="50">
        <f t="shared" si="685"/>
        <v>0</v>
      </c>
      <c r="AK5444" s="51">
        <v>0</v>
      </c>
    </row>
    <row r="5445" spans="1:37" hidden="1" x14ac:dyDescent="0.35">
      <c r="A5445" s="39" t="str">
        <f t="shared" si="679"/>
        <v>SWHC005</v>
      </c>
      <c r="B5445" s="39" t="s">
        <v>334</v>
      </c>
      <c r="C5445" s="62" t="s">
        <v>188</v>
      </c>
      <c r="D5445" s="40" t="s">
        <v>166</v>
      </c>
      <c r="E5445" s="40" t="str">
        <f t="shared" si="686"/>
        <v>SWHC005C</v>
      </c>
      <c r="F5445" s="67" t="s">
        <v>237</v>
      </c>
      <c r="G5445" s="40" t="str">
        <f>DataSpec!$B$11</f>
        <v>UpDeemed, DnDeemed, DnDeemDI</v>
      </c>
      <c r="H5445" s="40" t="str">
        <f>DataSpec!$B$7</f>
        <v>Cap-Tons</v>
      </c>
      <c r="I5445" s="40" t="s">
        <v>189</v>
      </c>
      <c r="J5445" t="s">
        <v>167</v>
      </c>
      <c r="K5445" t="s">
        <v>255</v>
      </c>
      <c r="U5445" s="44">
        <f>SUMIFS(Table1[AStdWBkW],Table1[EnergyImpactID],E5445,Table1[BldgType],B5445,Table1[BldgVint],C5445,Table1[BldgLoc],F5445)</f>
        <v>0.01</v>
      </c>
      <c r="V5445" s="44">
        <f>SUMIFS(Table1[AStdWBkWh],Table1[EnergyImpactID],E5445,Table1[BldgType],B5445,Table1[BldgVint],C5445,Table1[BldgLoc],F5445)</f>
        <v>8.6999999999999993</v>
      </c>
      <c r="W5445" s="69">
        <v>0</v>
      </c>
      <c r="X5445" s="69"/>
      <c r="Y5445" s="69"/>
      <c r="Z5445" s="69"/>
      <c r="AA5445" s="47">
        <f>SUMIF('Cost per Solution Code'!$I$5:$I$24,'Measure Support Table'!D5445,'Cost per Solution Code'!$H$5:$H$24)</f>
        <v>515.125</v>
      </c>
      <c r="AB5445" s="62"/>
      <c r="AC5445" s="47">
        <f>SUMIF('Cost per Solution Code'!$I$5:$I$24,'Measure Support Table'!D5445,'Cost per Solution Code'!$F$5:$F$24)</f>
        <v>741.56</v>
      </c>
      <c r="AD5445" s="62"/>
      <c r="AE5445" s="48">
        <f t="shared" si="680"/>
        <v>515.125</v>
      </c>
      <c r="AF5445" s="48">
        <f t="shared" si="681"/>
        <v>741.56</v>
      </c>
      <c r="AG5445" s="48">
        <f t="shared" si="682"/>
        <v>226.43499999999995</v>
      </c>
      <c r="AH5445" s="49">
        <f t="shared" si="683"/>
        <v>0</v>
      </c>
      <c r="AI5445" s="49">
        <f t="shared" si="684"/>
        <v>0</v>
      </c>
      <c r="AJ5445" s="50">
        <f t="shared" si="685"/>
        <v>0</v>
      </c>
      <c r="AK5445" s="51">
        <v>0</v>
      </c>
    </row>
    <row r="5446" spans="1:37" hidden="1" x14ac:dyDescent="0.35">
      <c r="A5446" s="39" t="str">
        <f t="shared" si="679"/>
        <v>SWHC005</v>
      </c>
      <c r="B5446" s="39" t="s">
        <v>334</v>
      </c>
      <c r="C5446" s="62" t="s">
        <v>188</v>
      </c>
      <c r="D5446" s="40" t="s">
        <v>168</v>
      </c>
      <c r="E5446" s="40" t="str">
        <f t="shared" si="686"/>
        <v>SWHC005D</v>
      </c>
      <c r="F5446" s="67" t="s">
        <v>237</v>
      </c>
      <c r="G5446" s="40" t="str">
        <f>DataSpec!$B$11</f>
        <v>UpDeemed, DnDeemed, DnDeemDI</v>
      </c>
      <c r="H5446" s="40" t="str">
        <f>DataSpec!$B$7</f>
        <v>Cap-Tons</v>
      </c>
      <c r="I5446" s="40" t="s">
        <v>189</v>
      </c>
      <c r="J5446" t="s">
        <v>167</v>
      </c>
      <c r="K5446" t="s">
        <v>256</v>
      </c>
      <c r="U5446" s="44">
        <f>SUMIFS(Table1[AStdWBkW],Table1[EnergyImpactID],E5446,Table1[BldgType],B5446,Table1[BldgVint],C5446,Table1[BldgLoc],F5446)</f>
        <v>0.01</v>
      </c>
      <c r="V5446" s="44">
        <f>SUMIFS(Table1[AStdWBkWh],Table1[EnergyImpactID],E5446,Table1[BldgType],B5446,Table1[BldgVint],C5446,Table1[BldgLoc],F5446)</f>
        <v>5.8</v>
      </c>
      <c r="W5446" s="69">
        <v>0</v>
      </c>
      <c r="X5446" s="69"/>
      <c r="Y5446" s="69"/>
      <c r="Z5446" s="69"/>
      <c r="AA5446" s="47">
        <f>SUMIF('Cost per Solution Code'!$I$5:$I$24,'Measure Support Table'!D5446,'Cost per Solution Code'!$H$5:$H$24)</f>
        <v>515.125</v>
      </c>
      <c r="AB5446" s="62"/>
      <c r="AC5446" s="47">
        <f>SUMIF('Cost per Solution Code'!$I$5:$I$24,'Measure Support Table'!D5446,'Cost per Solution Code'!$F$5:$F$24)</f>
        <v>673.54</v>
      </c>
      <c r="AD5446" s="62"/>
      <c r="AE5446" s="48">
        <f t="shared" si="680"/>
        <v>515.125</v>
      </c>
      <c r="AF5446" s="48">
        <f t="shared" si="681"/>
        <v>673.54</v>
      </c>
      <c r="AG5446" s="48">
        <f t="shared" si="682"/>
        <v>158.41499999999996</v>
      </c>
      <c r="AH5446" s="49">
        <f t="shared" si="683"/>
        <v>0</v>
      </c>
      <c r="AI5446" s="49">
        <f t="shared" si="684"/>
        <v>0</v>
      </c>
      <c r="AJ5446" s="50">
        <f t="shared" si="685"/>
        <v>0</v>
      </c>
      <c r="AK5446" s="51">
        <v>0</v>
      </c>
    </row>
    <row r="5447" spans="1:37" hidden="1" x14ac:dyDescent="0.35">
      <c r="A5447" s="39" t="str">
        <f t="shared" ref="A5447:A5510" si="687">A5446</f>
        <v>SWHC005</v>
      </c>
      <c r="B5447" s="39" t="s">
        <v>334</v>
      </c>
      <c r="C5447" s="62" t="s">
        <v>188</v>
      </c>
      <c r="D5447" s="40" t="s">
        <v>169</v>
      </c>
      <c r="E5447" s="40" t="str">
        <f t="shared" si="686"/>
        <v>SWHC005E</v>
      </c>
      <c r="F5447" s="67" t="s">
        <v>237</v>
      </c>
      <c r="G5447" s="40" t="str">
        <f>DataSpec!$B$11</f>
        <v>UpDeemed, DnDeemed, DnDeemDI</v>
      </c>
      <c r="H5447" s="40" t="str">
        <f>DataSpec!$B$7</f>
        <v>Cap-Tons</v>
      </c>
      <c r="I5447" s="40" t="s">
        <v>189</v>
      </c>
      <c r="J5447" t="s">
        <v>170</v>
      </c>
      <c r="K5447" t="s">
        <v>257</v>
      </c>
      <c r="U5447" s="44">
        <f>SUMIFS(Table1[AStdWBkW],Table1[EnergyImpactID],E5447,Table1[BldgType],B5447,Table1[BldgVint],C5447,Table1[BldgLoc],F5447)</f>
        <v>0.01</v>
      </c>
      <c r="V5447" s="44">
        <f>SUMIFS(Table1[AStdWBkWh],Table1[EnergyImpactID],E5447,Table1[BldgType],B5447,Table1[BldgVint],C5447,Table1[BldgLoc],F5447)</f>
        <v>8.5</v>
      </c>
      <c r="W5447" s="69">
        <v>0</v>
      </c>
      <c r="X5447" s="69"/>
      <c r="Y5447" s="69"/>
      <c r="Z5447" s="69"/>
      <c r="AA5447" s="47">
        <f>SUMIF('Cost per Solution Code'!$I$5:$I$24,'Measure Support Table'!D5447,'Cost per Solution Code'!$H$5:$H$24)</f>
        <v>448.52499999999998</v>
      </c>
      <c r="AB5447" s="62"/>
      <c r="AC5447" s="47">
        <f>SUMIF('Cost per Solution Code'!$I$5:$I$24,'Measure Support Table'!D5447,'Cost per Solution Code'!$F$5:$F$24)</f>
        <v>698.35</v>
      </c>
      <c r="AD5447" s="62"/>
      <c r="AE5447" s="48">
        <f t="shared" si="680"/>
        <v>448.52499999999998</v>
      </c>
      <c r="AF5447" s="48">
        <f t="shared" si="681"/>
        <v>698.35</v>
      </c>
      <c r="AG5447" s="48">
        <f t="shared" si="682"/>
        <v>249.82500000000005</v>
      </c>
      <c r="AH5447" s="49">
        <f t="shared" si="683"/>
        <v>0</v>
      </c>
      <c r="AI5447" s="49">
        <f t="shared" si="684"/>
        <v>0</v>
      </c>
      <c r="AJ5447" s="50">
        <f t="shared" si="685"/>
        <v>0</v>
      </c>
      <c r="AK5447" s="51">
        <v>0</v>
      </c>
    </row>
    <row r="5448" spans="1:37" hidden="1" x14ac:dyDescent="0.35">
      <c r="A5448" s="39" t="str">
        <f t="shared" si="687"/>
        <v>SWHC005</v>
      </c>
      <c r="B5448" s="39" t="s">
        <v>334</v>
      </c>
      <c r="C5448" s="62" t="s">
        <v>188</v>
      </c>
      <c r="D5448" s="40" t="s">
        <v>171</v>
      </c>
      <c r="E5448" s="40" t="str">
        <f t="shared" si="686"/>
        <v>SWHC005F</v>
      </c>
      <c r="F5448" s="67" t="s">
        <v>237</v>
      </c>
      <c r="G5448" s="40" t="str">
        <f>DataSpec!$B$11</f>
        <v>UpDeemed, DnDeemed, DnDeemDI</v>
      </c>
      <c r="H5448" s="40" t="str">
        <f>DataSpec!$B$7</f>
        <v>Cap-Tons</v>
      </c>
      <c r="I5448" s="40" t="s">
        <v>189</v>
      </c>
      <c r="J5448" t="s">
        <v>170</v>
      </c>
      <c r="K5448" t="s">
        <v>258</v>
      </c>
      <c r="U5448" s="44">
        <f>SUMIFS(Table1[AStdWBkW],Table1[EnergyImpactID],E5448,Table1[BldgType],B5448,Table1[BldgVint],C5448,Table1[BldgLoc],F5448)</f>
        <v>0.01</v>
      </c>
      <c r="V5448" s="44">
        <f>SUMIFS(Table1[AStdWBkWh],Table1[EnergyImpactID],E5448,Table1[BldgType],B5448,Table1[BldgVint],C5448,Table1[BldgLoc],F5448)</f>
        <v>5.7</v>
      </c>
      <c r="W5448" s="69">
        <v>0</v>
      </c>
      <c r="X5448" s="69"/>
      <c r="Y5448" s="69"/>
      <c r="Z5448" s="69"/>
      <c r="AA5448" s="47">
        <f>SUMIF('Cost per Solution Code'!$I$5:$I$24,'Measure Support Table'!D5448,'Cost per Solution Code'!$H$5:$H$24)</f>
        <v>448.52499999999998</v>
      </c>
      <c r="AB5448" s="62"/>
      <c r="AC5448" s="47">
        <f>SUMIF('Cost per Solution Code'!$I$5:$I$24,'Measure Support Table'!D5448,'Cost per Solution Code'!$F$5:$F$24)</f>
        <v>642.36500000000001</v>
      </c>
      <c r="AD5448" s="62"/>
      <c r="AE5448" s="48">
        <f t="shared" si="680"/>
        <v>448.52499999999998</v>
      </c>
      <c r="AF5448" s="48">
        <f t="shared" si="681"/>
        <v>642.36500000000001</v>
      </c>
      <c r="AG5448" s="48">
        <f t="shared" si="682"/>
        <v>193.84000000000003</v>
      </c>
      <c r="AH5448" s="49">
        <f t="shared" si="683"/>
        <v>0</v>
      </c>
      <c r="AI5448" s="49">
        <f t="shared" si="684"/>
        <v>0</v>
      </c>
      <c r="AJ5448" s="50">
        <f t="shared" si="685"/>
        <v>0</v>
      </c>
      <c r="AK5448" s="51">
        <v>0</v>
      </c>
    </row>
    <row r="5449" spans="1:37" hidden="1" x14ac:dyDescent="0.35">
      <c r="A5449" s="39" t="str">
        <f t="shared" si="687"/>
        <v>SWHC005</v>
      </c>
      <c r="B5449" s="39" t="s">
        <v>334</v>
      </c>
      <c r="C5449" s="62" t="s">
        <v>188</v>
      </c>
      <c r="D5449" s="40" t="s">
        <v>8</v>
      </c>
      <c r="E5449" s="40" t="str">
        <f t="shared" si="686"/>
        <v>SWHC005G</v>
      </c>
      <c r="F5449" s="67" t="s">
        <v>237</v>
      </c>
      <c r="G5449" s="40" t="str">
        <f>DataSpec!$B$11</f>
        <v>UpDeemed, DnDeemed, DnDeemDI</v>
      </c>
      <c r="H5449" s="40" t="str">
        <f>DataSpec!$B$7</f>
        <v>Cap-Tons</v>
      </c>
      <c r="I5449" s="40" t="s">
        <v>189</v>
      </c>
      <c r="J5449" t="s">
        <v>172</v>
      </c>
      <c r="K5449" t="s">
        <v>259</v>
      </c>
      <c r="U5449" s="44">
        <f>SUMIFS(Table1[AStdWBkW],Table1[EnergyImpactID],E5449,Table1[BldgType],B5449,Table1[BldgVint],C5449,Table1[BldgLoc],F5449)</f>
        <v>0.01</v>
      </c>
      <c r="V5449" s="44">
        <f>SUMIFS(Table1[AStdWBkWh],Table1[EnergyImpactID],E5449,Table1[BldgType],B5449,Table1[BldgVint],C5449,Table1[BldgLoc],F5449)</f>
        <v>8.5</v>
      </c>
      <c r="W5449" s="69">
        <v>0</v>
      </c>
      <c r="X5449" s="69"/>
      <c r="Y5449" s="69"/>
      <c r="Z5449" s="69"/>
      <c r="AA5449" s="47">
        <f>SUMIF('Cost per Solution Code'!$I$5:$I$24,'Measure Support Table'!D5449,'Cost per Solution Code'!$H$5:$H$24)</f>
        <v>392.565</v>
      </c>
      <c r="AB5449" s="62"/>
      <c r="AC5449" s="47">
        <f>SUMIF('Cost per Solution Code'!$I$5:$I$24,'Measure Support Table'!D5449,'Cost per Solution Code'!$F$5:$F$24)</f>
        <v>491.11500000000001</v>
      </c>
      <c r="AD5449" s="62"/>
      <c r="AE5449" s="48">
        <f t="shared" si="680"/>
        <v>392.565</v>
      </c>
      <c r="AF5449" s="48">
        <f t="shared" si="681"/>
        <v>491.11500000000001</v>
      </c>
      <c r="AG5449" s="48">
        <f t="shared" si="682"/>
        <v>98.550000000000011</v>
      </c>
      <c r="AH5449" s="49">
        <f t="shared" si="683"/>
        <v>0</v>
      </c>
      <c r="AI5449" s="49">
        <f t="shared" si="684"/>
        <v>0</v>
      </c>
      <c r="AJ5449" s="50">
        <f t="shared" si="685"/>
        <v>0</v>
      </c>
      <c r="AK5449" s="51">
        <v>0</v>
      </c>
    </row>
    <row r="5450" spans="1:37" hidden="1" x14ac:dyDescent="0.35">
      <c r="A5450" s="39" t="str">
        <f t="shared" si="687"/>
        <v>SWHC005</v>
      </c>
      <c r="B5450" s="39" t="s">
        <v>334</v>
      </c>
      <c r="C5450" s="62" t="s">
        <v>188</v>
      </c>
      <c r="D5450" s="40" t="s">
        <v>16</v>
      </c>
      <c r="E5450" s="40" t="str">
        <f t="shared" si="686"/>
        <v>SWHC005H</v>
      </c>
      <c r="F5450" s="67" t="s">
        <v>237</v>
      </c>
      <c r="G5450" s="40" t="str">
        <f>DataSpec!$B$11</f>
        <v>UpDeemed, DnDeemed, DnDeemDI</v>
      </c>
      <c r="H5450" s="40" t="str">
        <f>DataSpec!$B$7</f>
        <v>Cap-Tons</v>
      </c>
      <c r="I5450" s="40" t="s">
        <v>189</v>
      </c>
      <c r="J5450" t="s">
        <v>172</v>
      </c>
      <c r="K5450" t="s">
        <v>260</v>
      </c>
      <c r="U5450" s="44">
        <f>SUMIFS(Table1[AStdWBkW],Table1[EnergyImpactID],E5450,Table1[BldgType],B5450,Table1[BldgVint],C5450,Table1[BldgLoc],F5450)</f>
        <v>0.01</v>
      </c>
      <c r="V5450" s="44">
        <f>SUMIFS(Table1[AStdWBkWh],Table1[EnergyImpactID],E5450,Table1[BldgType],B5450,Table1[BldgVint],C5450,Table1[BldgLoc],F5450)</f>
        <v>5.7</v>
      </c>
      <c r="W5450" s="69">
        <v>0</v>
      </c>
      <c r="X5450" s="69"/>
      <c r="Y5450" s="69"/>
      <c r="Z5450" s="69"/>
      <c r="AA5450" s="47">
        <f>SUMIF('Cost per Solution Code'!$I$5:$I$24,'Measure Support Table'!D5450,'Cost per Solution Code'!$H$5:$H$24)</f>
        <v>392.565</v>
      </c>
      <c r="AB5450" s="62"/>
      <c r="AC5450" s="47">
        <f>SUMIF('Cost per Solution Code'!$I$5:$I$24,'Measure Support Table'!D5450,'Cost per Solution Code'!$F$5:$F$24)</f>
        <v>458.26499999999999</v>
      </c>
      <c r="AD5450" s="62"/>
      <c r="AE5450" s="48">
        <f t="shared" si="680"/>
        <v>392.565</v>
      </c>
      <c r="AF5450" s="48">
        <f t="shared" si="681"/>
        <v>458.26499999999999</v>
      </c>
      <c r="AG5450" s="48">
        <f t="shared" si="682"/>
        <v>65.699999999999989</v>
      </c>
      <c r="AH5450" s="49">
        <f t="shared" si="683"/>
        <v>0</v>
      </c>
      <c r="AI5450" s="49">
        <f t="shared" si="684"/>
        <v>0</v>
      </c>
      <c r="AJ5450" s="50">
        <f t="shared" si="685"/>
        <v>0</v>
      </c>
      <c r="AK5450" s="51">
        <v>0</v>
      </c>
    </row>
    <row r="5451" spans="1:37" hidden="1" x14ac:dyDescent="0.35">
      <c r="A5451" s="39" t="str">
        <f t="shared" si="687"/>
        <v>SWHC005</v>
      </c>
      <c r="B5451" s="39" t="s">
        <v>334</v>
      </c>
      <c r="C5451" s="62" t="s">
        <v>188</v>
      </c>
      <c r="D5451" s="40" t="s">
        <v>18</v>
      </c>
      <c r="E5451" s="40" t="str">
        <f t="shared" si="686"/>
        <v>SWHC005I</v>
      </c>
      <c r="F5451" s="67" t="s">
        <v>237</v>
      </c>
      <c r="G5451" s="40" t="str">
        <f>DataSpec!$B$11</f>
        <v>UpDeemed, DnDeemed, DnDeemDI</v>
      </c>
      <c r="H5451" s="40" t="str">
        <f>DataSpec!$B$7</f>
        <v>Cap-Tons</v>
      </c>
      <c r="I5451" s="40" t="s">
        <v>189</v>
      </c>
      <c r="J5451" t="s">
        <v>173</v>
      </c>
      <c r="K5451" t="s">
        <v>261</v>
      </c>
      <c r="U5451" s="44">
        <f>SUMIFS(Table1[AStdWBkW],Table1[EnergyImpactID],E5451,Table1[BldgType],B5451,Table1[BldgVint],C5451,Table1[BldgLoc],F5451)</f>
        <v>0.01</v>
      </c>
      <c r="V5451" s="44">
        <f>SUMIFS(Table1[AStdWBkWh],Table1[EnergyImpactID],E5451,Table1[BldgType],B5451,Table1[BldgVint],C5451,Table1[BldgLoc],F5451)</f>
        <v>10.1</v>
      </c>
      <c r="W5451" s="69">
        <v>0</v>
      </c>
      <c r="X5451" s="69"/>
      <c r="Y5451" s="69"/>
      <c r="Z5451" s="69"/>
      <c r="AA5451" s="47">
        <f>SUMIF('Cost per Solution Code'!$I$5:$I$24,'Measure Support Table'!D5451,'Cost per Solution Code'!$H$5:$H$24)</f>
        <v>660</v>
      </c>
      <c r="AB5451" s="62"/>
      <c r="AC5451" s="47">
        <f>SUMIF('Cost per Solution Code'!$I$5:$I$24,'Measure Support Table'!D5451,'Cost per Solution Code'!$F$5:$F$24)</f>
        <v>923</v>
      </c>
      <c r="AD5451" s="62"/>
      <c r="AE5451" s="48">
        <f t="shared" si="680"/>
        <v>660</v>
      </c>
      <c r="AF5451" s="48">
        <f t="shared" si="681"/>
        <v>923</v>
      </c>
      <c r="AG5451" s="48">
        <f t="shared" si="682"/>
        <v>263</v>
      </c>
      <c r="AH5451" s="49">
        <f t="shared" si="683"/>
        <v>0</v>
      </c>
      <c r="AI5451" s="49">
        <f t="shared" si="684"/>
        <v>0</v>
      </c>
      <c r="AJ5451" s="50">
        <f t="shared" si="685"/>
        <v>0</v>
      </c>
      <c r="AK5451" s="51">
        <v>0</v>
      </c>
    </row>
    <row r="5452" spans="1:37" hidden="1" x14ac:dyDescent="0.35">
      <c r="A5452" s="39" t="str">
        <f t="shared" si="687"/>
        <v>SWHC005</v>
      </c>
      <c r="B5452" s="39" t="s">
        <v>334</v>
      </c>
      <c r="C5452" s="62" t="s">
        <v>188</v>
      </c>
      <c r="D5452" s="40" t="s">
        <v>22</v>
      </c>
      <c r="E5452" s="40" t="str">
        <f t="shared" si="686"/>
        <v>SWHC005J</v>
      </c>
      <c r="F5452" s="67" t="s">
        <v>237</v>
      </c>
      <c r="G5452" s="40" t="str">
        <f>DataSpec!$B$11</f>
        <v>UpDeemed, DnDeemed, DnDeemDI</v>
      </c>
      <c r="H5452" s="40" t="str">
        <f>DataSpec!$B$7</f>
        <v>Cap-Tons</v>
      </c>
      <c r="I5452" s="40" t="s">
        <v>189</v>
      </c>
      <c r="J5452" t="s">
        <v>173</v>
      </c>
      <c r="K5452" t="s">
        <v>262</v>
      </c>
      <c r="U5452" s="44">
        <f>SUMIFS(Table1[AStdWBkW],Table1[EnergyImpactID],E5452,Table1[BldgType],B5452,Table1[BldgVint],C5452,Table1[BldgLoc],F5452)</f>
        <v>0.01</v>
      </c>
      <c r="V5452" s="44">
        <f>SUMIFS(Table1[AStdWBkWh],Table1[EnergyImpactID],E5452,Table1[BldgType],B5452,Table1[BldgVint],C5452,Table1[BldgLoc],F5452)</f>
        <v>6.7</v>
      </c>
      <c r="W5452" s="69">
        <v>0</v>
      </c>
      <c r="X5452" s="69"/>
      <c r="Y5452" s="69"/>
      <c r="Z5452" s="69"/>
      <c r="AA5452" s="47">
        <f>SUMIF('Cost per Solution Code'!$I$5:$I$24,'Measure Support Table'!D5452,'Cost per Solution Code'!$H$5:$H$24)</f>
        <v>660</v>
      </c>
      <c r="AB5452" s="62"/>
      <c r="AC5452" s="47">
        <f>SUMIF('Cost per Solution Code'!$I$5:$I$24,'Measure Support Table'!D5452,'Cost per Solution Code'!$F$5:$F$24)</f>
        <v>845</v>
      </c>
      <c r="AD5452" s="62"/>
      <c r="AE5452" s="48">
        <f t="shared" si="680"/>
        <v>660</v>
      </c>
      <c r="AF5452" s="48">
        <f t="shared" si="681"/>
        <v>845</v>
      </c>
      <c r="AG5452" s="48">
        <f t="shared" si="682"/>
        <v>185</v>
      </c>
      <c r="AH5452" s="49">
        <f t="shared" si="683"/>
        <v>0</v>
      </c>
      <c r="AI5452" s="49">
        <f t="shared" si="684"/>
        <v>0</v>
      </c>
      <c r="AJ5452" s="50">
        <f t="shared" si="685"/>
        <v>0</v>
      </c>
      <c r="AK5452" s="51">
        <v>0</v>
      </c>
    </row>
    <row r="5453" spans="1:37" hidden="1" x14ac:dyDescent="0.35">
      <c r="A5453" s="39" t="str">
        <f t="shared" si="687"/>
        <v>SWHC005</v>
      </c>
      <c r="B5453" s="39" t="s">
        <v>334</v>
      </c>
      <c r="C5453" s="62" t="s">
        <v>188</v>
      </c>
      <c r="D5453" s="40" t="s">
        <v>25</v>
      </c>
      <c r="E5453" s="40" t="str">
        <f t="shared" si="686"/>
        <v>SWHC005K</v>
      </c>
      <c r="F5453" s="67" t="s">
        <v>237</v>
      </c>
      <c r="G5453" s="40" t="str">
        <f>DataSpec!$B$11</f>
        <v>UpDeemed, DnDeemed, DnDeemDI</v>
      </c>
      <c r="H5453" s="40" t="str">
        <f>DataSpec!$B$7</f>
        <v>Cap-Tons</v>
      </c>
      <c r="I5453" s="40" t="s">
        <v>189</v>
      </c>
      <c r="J5453" t="s">
        <v>174</v>
      </c>
      <c r="K5453" t="s">
        <v>263</v>
      </c>
      <c r="U5453" s="44">
        <f>SUMIFS(Table1[AStdWBkW],Table1[EnergyImpactID],E5453,Table1[BldgType],B5453,Table1[BldgVint],C5453,Table1[BldgLoc],F5453)</f>
        <v>0.01</v>
      </c>
      <c r="V5453" s="44">
        <f>SUMIFS(Table1[AStdWBkWh],Table1[EnergyImpactID],E5453,Table1[BldgType],B5453,Table1[BldgVint],C5453,Table1[BldgLoc],F5453)</f>
        <v>11.1</v>
      </c>
      <c r="W5453" s="69">
        <v>0</v>
      </c>
      <c r="X5453" s="69"/>
      <c r="Y5453" s="69"/>
      <c r="Z5453" s="69"/>
      <c r="AA5453" s="47">
        <f>SUMIF('Cost per Solution Code'!$I$5:$I$24,'Measure Support Table'!D5453,'Cost per Solution Code'!$H$5:$H$24)</f>
        <v>519.14</v>
      </c>
      <c r="AB5453" s="62"/>
      <c r="AC5453" s="47">
        <f>SUMIF('Cost per Solution Code'!$I$5:$I$24,'Measure Support Table'!D5453,'Cost per Solution Code'!$F$5:$F$24)</f>
        <v>685.85</v>
      </c>
      <c r="AD5453" s="62"/>
      <c r="AE5453" s="48">
        <f t="shared" si="680"/>
        <v>519.14</v>
      </c>
      <c r="AF5453" s="48">
        <f t="shared" si="681"/>
        <v>685.85</v>
      </c>
      <c r="AG5453" s="48">
        <f t="shared" si="682"/>
        <v>166.71000000000004</v>
      </c>
      <c r="AH5453" s="49">
        <f t="shared" si="683"/>
        <v>0</v>
      </c>
      <c r="AI5453" s="49">
        <f t="shared" si="684"/>
        <v>0</v>
      </c>
      <c r="AJ5453" s="50">
        <f t="shared" si="685"/>
        <v>0</v>
      </c>
      <c r="AK5453" s="51">
        <v>0</v>
      </c>
    </row>
    <row r="5454" spans="1:37" hidden="1" x14ac:dyDescent="0.35">
      <c r="A5454" s="39" t="str">
        <f t="shared" si="687"/>
        <v>SWHC005</v>
      </c>
      <c r="B5454" s="39" t="s">
        <v>334</v>
      </c>
      <c r="C5454" s="62" t="s">
        <v>188</v>
      </c>
      <c r="D5454" s="40" t="s">
        <v>175</v>
      </c>
      <c r="E5454" s="40" t="str">
        <f t="shared" si="686"/>
        <v>SWHC005L</v>
      </c>
      <c r="F5454" s="67" t="s">
        <v>237</v>
      </c>
      <c r="G5454" s="40" t="str">
        <f>DataSpec!$B$11</f>
        <v>UpDeemed, DnDeemed, DnDeemDI</v>
      </c>
      <c r="H5454" s="40" t="str">
        <f>DataSpec!$B$7</f>
        <v>Cap-Tons</v>
      </c>
      <c r="I5454" s="40" t="s">
        <v>189</v>
      </c>
      <c r="J5454" t="s">
        <v>174</v>
      </c>
      <c r="K5454" t="s">
        <v>264</v>
      </c>
      <c r="U5454" s="44">
        <f>SUMIFS(Table1[AStdWBkW],Table1[EnergyImpactID],E5454,Table1[BldgType],B5454,Table1[BldgVint],C5454,Table1[BldgLoc],F5454)</f>
        <v>0.01</v>
      </c>
      <c r="V5454" s="44">
        <f>SUMIFS(Table1[AStdWBkWh],Table1[EnergyImpactID],E5454,Table1[BldgType],B5454,Table1[BldgVint],C5454,Table1[BldgLoc],F5454)</f>
        <v>7.4</v>
      </c>
      <c r="W5454" s="69">
        <v>0</v>
      </c>
      <c r="X5454" s="69"/>
      <c r="Y5454" s="69"/>
      <c r="Z5454" s="69"/>
      <c r="AA5454" s="47">
        <f>SUMIF('Cost per Solution Code'!$I$5:$I$24,'Measure Support Table'!D5454,'Cost per Solution Code'!$H$5:$H$24)</f>
        <v>519.14</v>
      </c>
      <c r="AB5454" s="62"/>
      <c r="AC5454" s="47">
        <f>SUMIF('Cost per Solution Code'!$I$5:$I$24,'Measure Support Table'!D5454,'Cost per Solution Code'!$F$5:$F$24)</f>
        <v>555.84500000000003</v>
      </c>
      <c r="AD5454" s="62"/>
      <c r="AE5454" s="48">
        <f t="shared" si="680"/>
        <v>519.14</v>
      </c>
      <c r="AF5454" s="48">
        <f t="shared" si="681"/>
        <v>555.84500000000003</v>
      </c>
      <c r="AG5454" s="48">
        <f t="shared" si="682"/>
        <v>36.705000000000041</v>
      </c>
      <c r="AH5454" s="49">
        <f t="shared" si="683"/>
        <v>0</v>
      </c>
      <c r="AI5454" s="49">
        <f t="shared" si="684"/>
        <v>0</v>
      </c>
      <c r="AJ5454" s="50">
        <f t="shared" si="685"/>
        <v>0</v>
      </c>
      <c r="AK5454" s="51">
        <v>0</v>
      </c>
    </row>
    <row r="5455" spans="1:37" hidden="1" x14ac:dyDescent="0.35">
      <c r="A5455" s="39" t="str">
        <f t="shared" si="687"/>
        <v>SWHC005</v>
      </c>
      <c r="B5455" s="39" t="s">
        <v>334</v>
      </c>
      <c r="C5455" s="62" t="s">
        <v>188</v>
      </c>
      <c r="D5455" s="40" t="s">
        <v>176</v>
      </c>
      <c r="E5455" s="40" t="str">
        <f t="shared" si="686"/>
        <v>SWHC005M</v>
      </c>
      <c r="F5455" s="67" t="s">
        <v>237</v>
      </c>
      <c r="G5455" s="40" t="str">
        <f>DataSpec!$B$11</f>
        <v>UpDeemed, DnDeemed, DnDeemDI</v>
      </c>
      <c r="H5455" s="40" t="str">
        <f>DataSpec!$B$7</f>
        <v>Cap-Tons</v>
      </c>
      <c r="I5455" s="40" t="s">
        <v>189</v>
      </c>
      <c r="J5455" t="s">
        <v>177</v>
      </c>
      <c r="K5455" t="s">
        <v>265</v>
      </c>
      <c r="U5455" s="44">
        <f>SUMIFS(Table1[AStdWBkW],Table1[EnergyImpactID],E5455,Table1[BldgType],B5455,Table1[BldgVint],C5455,Table1[BldgLoc],F5455)</f>
        <v>0.01</v>
      </c>
      <c r="V5455" s="44">
        <f>SUMIFS(Table1[AStdWBkWh],Table1[EnergyImpactID],E5455,Table1[BldgType],B5455,Table1[BldgVint],C5455,Table1[BldgLoc],F5455)</f>
        <v>10.199999999999999</v>
      </c>
      <c r="W5455" s="69">
        <v>0</v>
      </c>
      <c r="X5455" s="69"/>
      <c r="Y5455" s="69"/>
      <c r="Z5455" s="69"/>
      <c r="AA5455" s="47">
        <f>SUMIF('Cost per Solution Code'!$I$5:$I$24,'Measure Support Table'!D5455,'Cost per Solution Code'!$H$5:$H$24)</f>
        <v>449.41</v>
      </c>
      <c r="AB5455" s="62"/>
      <c r="AC5455" s="47">
        <f>SUMIF('Cost per Solution Code'!$I$5:$I$24,'Measure Support Table'!D5455,'Cost per Solution Code'!$F$5:$F$24)</f>
        <v>771.3576281291954</v>
      </c>
      <c r="AD5455" s="62"/>
      <c r="AE5455" s="48">
        <f t="shared" si="680"/>
        <v>449.41</v>
      </c>
      <c r="AF5455" s="48">
        <f t="shared" si="681"/>
        <v>771.3576281291954</v>
      </c>
      <c r="AG5455" s="48">
        <f t="shared" si="682"/>
        <v>321.94762812919538</v>
      </c>
      <c r="AH5455" s="49">
        <f t="shared" si="683"/>
        <v>0</v>
      </c>
      <c r="AI5455" s="49">
        <f t="shared" si="684"/>
        <v>0</v>
      </c>
      <c r="AJ5455" s="50">
        <f t="shared" si="685"/>
        <v>0</v>
      </c>
      <c r="AK5455" s="51">
        <v>0</v>
      </c>
    </row>
    <row r="5456" spans="1:37" hidden="1" x14ac:dyDescent="0.35">
      <c r="A5456" s="39" t="str">
        <f t="shared" si="687"/>
        <v>SWHC005</v>
      </c>
      <c r="B5456" s="39" t="s">
        <v>334</v>
      </c>
      <c r="C5456" s="62" t="s">
        <v>188</v>
      </c>
      <c r="D5456" s="40" t="s">
        <v>178</v>
      </c>
      <c r="E5456" s="40" t="str">
        <f t="shared" si="686"/>
        <v>SWHC005N</v>
      </c>
      <c r="F5456" s="67" t="s">
        <v>237</v>
      </c>
      <c r="G5456" s="40" t="str">
        <f>DataSpec!$B$11</f>
        <v>UpDeemed, DnDeemed, DnDeemDI</v>
      </c>
      <c r="H5456" s="40" t="str">
        <f>DataSpec!$B$7</f>
        <v>Cap-Tons</v>
      </c>
      <c r="I5456" s="40" t="s">
        <v>189</v>
      </c>
      <c r="J5456" t="s">
        <v>177</v>
      </c>
      <c r="K5456" t="s">
        <v>266</v>
      </c>
      <c r="U5456" s="44">
        <f>SUMIFS(Table1[AStdWBkW],Table1[EnergyImpactID],E5456,Table1[BldgType],B5456,Table1[BldgVint],C5456,Table1[BldgLoc],F5456)</f>
        <v>0.01</v>
      </c>
      <c r="V5456" s="44">
        <f>SUMIFS(Table1[AStdWBkWh],Table1[EnergyImpactID],E5456,Table1[BldgType],B5456,Table1[BldgVint],C5456,Table1[BldgLoc],F5456)</f>
        <v>6.8</v>
      </c>
      <c r="W5456" s="69">
        <v>0</v>
      </c>
      <c r="X5456" s="69"/>
      <c r="Y5456" s="69"/>
      <c r="Z5456" s="69"/>
      <c r="AA5456" s="47">
        <f>SUMIF('Cost per Solution Code'!$I$5:$I$24,'Measure Support Table'!D5456,'Cost per Solution Code'!$H$5:$H$24)</f>
        <v>449.41</v>
      </c>
      <c r="AB5456" s="62"/>
      <c r="AC5456" s="47">
        <f>SUMIF('Cost per Solution Code'!$I$5:$I$24,'Measure Support Table'!D5456,'Cost per Solution Code'!$F$5:$F$24)</f>
        <v>629.11366698254767</v>
      </c>
      <c r="AD5456" s="62"/>
      <c r="AE5456" s="48">
        <f t="shared" si="680"/>
        <v>449.41</v>
      </c>
      <c r="AF5456" s="48">
        <f t="shared" si="681"/>
        <v>629.11366698254767</v>
      </c>
      <c r="AG5456" s="48">
        <f t="shared" si="682"/>
        <v>179.70366698254765</v>
      </c>
      <c r="AH5456" s="49">
        <f t="shared" si="683"/>
        <v>0</v>
      </c>
      <c r="AI5456" s="49">
        <f t="shared" si="684"/>
        <v>0</v>
      </c>
      <c r="AJ5456" s="50">
        <f t="shared" si="685"/>
        <v>0</v>
      </c>
      <c r="AK5456" s="51">
        <v>0</v>
      </c>
    </row>
    <row r="5457" spans="1:37" hidden="1" x14ac:dyDescent="0.35">
      <c r="A5457" s="39" t="str">
        <f t="shared" si="687"/>
        <v>SWHC005</v>
      </c>
      <c r="B5457" s="39" t="s">
        <v>334</v>
      </c>
      <c r="C5457" s="62" t="s">
        <v>188</v>
      </c>
      <c r="D5457" s="40" t="s">
        <v>179</v>
      </c>
      <c r="E5457" s="40" t="str">
        <f t="shared" si="686"/>
        <v>SWHC005O</v>
      </c>
      <c r="F5457" s="67" t="s">
        <v>237</v>
      </c>
      <c r="G5457" s="40" t="str">
        <f>DataSpec!$B$11</f>
        <v>UpDeemed, DnDeemed, DnDeemDI</v>
      </c>
      <c r="H5457" s="40" t="str">
        <f>DataSpec!$B$7</f>
        <v>Cap-Tons</v>
      </c>
      <c r="I5457" s="40" t="s">
        <v>189</v>
      </c>
      <c r="J5457" t="s">
        <v>180</v>
      </c>
      <c r="K5457" t="s">
        <v>267</v>
      </c>
      <c r="U5457" s="44">
        <f>SUMIFS(Table1[AStdWBkW],Table1[EnergyImpactID],E5457,Table1[BldgType],B5457,Table1[BldgVint],C5457,Table1[BldgLoc],F5457)</f>
        <v>0.01</v>
      </c>
      <c r="V5457" s="44">
        <f>SUMIFS(Table1[AStdWBkWh],Table1[EnergyImpactID],E5457,Table1[BldgType],B5457,Table1[BldgVint],C5457,Table1[BldgLoc],F5457)</f>
        <v>12.2</v>
      </c>
      <c r="W5457" s="69">
        <v>0</v>
      </c>
      <c r="X5457" s="69"/>
      <c r="Y5457" s="69"/>
      <c r="Z5457" s="69"/>
      <c r="AA5457" s="47">
        <f>SUMIF('Cost per Solution Code'!$I$5:$I$24,'Measure Support Table'!D5457,'Cost per Solution Code'!$H$5:$H$24)</f>
        <v>1086</v>
      </c>
      <c r="AB5457" s="62"/>
      <c r="AC5457" s="47">
        <f>SUMIF('Cost per Solution Code'!$I$5:$I$24,'Measure Support Table'!D5457,'Cost per Solution Code'!$F$5:$F$24)</f>
        <v>1124.9000000000001</v>
      </c>
      <c r="AD5457" s="62"/>
      <c r="AE5457" s="48">
        <f t="shared" si="680"/>
        <v>1086</v>
      </c>
      <c r="AF5457" s="48">
        <f t="shared" si="681"/>
        <v>1124.9000000000001</v>
      </c>
      <c r="AG5457" s="48">
        <f t="shared" si="682"/>
        <v>38.900000000000091</v>
      </c>
      <c r="AH5457" s="49">
        <f t="shared" si="683"/>
        <v>0</v>
      </c>
      <c r="AI5457" s="49">
        <f t="shared" si="684"/>
        <v>0</v>
      </c>
      <c r="AJ5457" s="50">
        <f t="shared" si="685"/>
        <v>0</v>
      </c>
      <c r="AK5457" s="51">
        <v>0</v>
      </c>
    </row>
    <row r="5458" spans="1:37" hidden="1" x14ac:dyDescent="0.35">
      <c r="A5458" s="39" t="str">
        <f t="shared" si="687"/>
        <v>SWHC005</v>
      </c>
      <c r="B5458" s="39" t="s">
        <v>334</v>
      </c>
      <c r="C5458" s="62" t="s">
        <v>188</v>
      </c>
      <c r="D5458" s="40" t="s">
        <v>181</v>
      </c>
      <c r="E5458" s="40" t="str">
        <f t="shared" si="686"/>
        <v>SWHC005P</v>
      </c>
      <c r="F5458" s="67" t="s">
        <v>237</v>
      </c>
      <c r="G5458" s="40" t="str">
        <f>DataSpec!$B$11</f>
        <v>UpDeemed, DnDeemed, DnDeemDI</v>
      </c>
      <c r="H5458" s="40" t="str">
        <f>DataSpec!$B$7</f>
        <v>Cap-Tons</v>
      </c>
      <c r="I5458" s="40" t="s">
        <v>189</v>
      </c>
      <c r="J5458" t="s">
        <v>180</v>
      </c>
      <c r="K5458" t="s">
        <v>268</v>
      </c>
      <c r="U5458" s="44">
        <f>SUMIFS(Table1[AStdWBkW],Table1[EnergyImpactID],E5458,Table1[BldgType],B5458,Table1[BldgVint],C5458,Table1[BldgLoc],F5458)</f>
        <v>0.01</v>
      </c>
      <c r="V5458" s="44">
        <f>SUMIFS(Table1[AStdWBkWh],Table1[EnergyImpactID],E5458,Table1[BldgType],B5458,Table1[BldgVint],C5458,Table1[BldgLoc],F5458)</f>
        <v>8.1999999999999993</v>
      </c>
      <c r="W5458" s="69">
        <v>0</v>
      </c>
      <c r="X5458" s="69"/>
      <c r="Y5458" s="69"/>
      <c r="Z5458" s="69"/>
      <c r="AA5458" s="47">
        <f>SUMIF('Cost per Solution Code'!$I$5:$I$24,'Measure Support Table'!D5458,'Cost per Solution Code'!$H$5:$H$24)</f>
        <v>1086</v>
      </c>
      <c r="AB5458" s="62"/>
      <c r="AC5458" s="47">
        <f>SUMIF('Cost per Solution Code'!$I$5:$I$24,'Measure Support Table'!D5458,'Cost per Solution Code'!$F$5:$F$24)</f>
        <v>1107.17</v>
      </c>
      <c r="AD5458" s="62"/>
      <c r="AE5458" s="48">
        <f t="shared" si="680"/>
        <v>1086</v>
      </c>
      <c r="AF5458" s="48">
        <f t="shared" si="681"/>
        <v>1107.17</v>
      </c>
      <c r="AG5458" s="48">
        <f t="shared" si="682"/>
        <v>21.170000000000073</v>
      </c>
      <c r="AH5458" s="49">
        <f t="shared" si="683"/>
        <v>0</v>
      </c>
      <c r="AI5458" s="49">
        <f t="shared" si="684"/>
        <v>0</v>
      </c>
      <c r="AJ5458" s="50">
        <f t="shared" si="685"/>
        <v>0</v>
      </c>
      <c r="AK5458" s="51">
        <v>0</v>
      </c>
    </row>
    <row r="5459" spans="1:37" hidden="1" x14ac:dyDescent="0.35">
      <c r="A5459" s="39" t="str">
        <f t="shared" si="687"/>
        <v>SWHC005</v>
      </c>
      <c r="B5459" s="39" t="s">
        <v>334</v>
      </c>
      <c r="C5459" s="62" t="s">
        <v>188</v>
      </c>
      <c r="D5459" s="40" t="s">
        <v>182</v>
      </c>
      <c r="E5459" s="40" t="str">
        <f t="shared" si="686"/>
        <v>SWHC005Q</v>
      </c>
      <c r="F5459" s="67" t="s">
        <v>237</v>
      </c>
      <c r="G5459" s="40" t="str">
        <f>DataSpec!$B$11</f>
        <v>UpDeemed, DnDeemed, DnDeemDI</v>
      </c>
      <c r="H5459" s="40" t="str">
        <f>DataSpec!$B$7</f>
        <v>Cap-Tons</v>
      </c>
      <c r="I5459" s="40" t="s">
        <v>189</v>
      </c>
      <c r="J5459" t="s">
        <v>183</v>
      </c>
      <c r="K5459" t="s">
        <v>269</v>
      </c>
      <c r="U5459" s="44">
        <f>SUMIFS(Table1[AStdWBkW],Table1[EnergyImpactID],E5459,Table1[BldgType],B5459,Table1[BldgVint],C5459,Table1[BldgLoc],F5459)</f>
        <v>0.01</v>
      </c>
      <c r="V5459" s="44">
        <f>SUMIFS(Table1[AStdWBkWh],Table1[EnergyImpactID],E5459,Table1[BldgType],B5459,Table1[BldgVint],C5459,Table1[BldgLoc],F5459)</f>
        <v>9.5</v>
      </c>
      <c r="W5459" s="69">
        <v>0</v>
      </c>
      <c r="X5459" s="69"/>
      <c r="Y5459" s="69"/>
      <c r="Z5459" s="69"/>
      <c r="AA5459" s="47">
        <f>SUMIF('Cost per Solution Code'!$I$5:$I$24,'Measure Support Table'!D5459,'Cost per Solution Code'!$H$5:$H$24)</f>
        <v>636.29999999999995</v>
      </c>
      <c r="AB5459" s="62"/>
      <c r="AC5459" s="47">
        <f>SUMIF('Cost per Solution Code'!$I$5:$I$24,'Measure Support Table'!D5459,'Cost per Solution Code'!$F$5:$F$24)</f>
        <v>931.83</v>
      </c>
      <c r="AD5459" s="62"/>
      <c r="AE5459" s="48">
        <f t="shared" si="680"/>
        <v>636.29999999999995</v>
      </c>
      <c r="AF5459" s="48">
        <f t="shared" si="681"/>
        <v>931.83</v>
      </c>
      <c r="AG5459" s="48">
        <f t="shared" si="682"/>
        <v>295.53000000000009</v>
      </c>
      <c r="AH5459" s="49">
        <f t="shared" si="683"/>
        <v>0</v>
      </c>
      <c r="AI5459" s="49">
        <f t="shared" si="684"/>
        <v>0</v>
      </c>
      <c r="AJ5459" s="50">
        <f t="shared" si="685"/>
        <v>0</v>
      </c>
      <c r="AK5459" s="51">
        <v>0</v>
      </c>
    </row>
    <row r="5460" spans="1:37" hidden="1" x14ac:dyDescent="0.35">
      <c r="A5460" s="39" t="str">
        <f t="shared" si="687"/>
        <v>SWHC005</v>
      </c>
      <c r="B5460" s="39" t="s">
        <v>334</v>
      </c>
      <c r="C5460" s="62" t="s">
        <v>188</v>
      </c>
      <c r="D5460" s="40" t="s">
        <v>184</v>
      </c>
      <c r="E5460" s="40" t="str">
        <f t="shared" si="686"/>
        <v>SWHC005R</v>
      </c>
      <c r="F5460" s="67" t="s">
        <v>237</v>
      </c>
      <c r="G5460" s="40" t="str">
        <f>DataSpec!$B$11</f>
        <v>UpDeemed, DnDeemed, DnDeemDI</v>
      </c>
      <c r="H5460" s="40" t="str">
        <f>DataSpec!$B$7</f>
        <v>Cap-Tons</v>
      </c>
      <c r="I5460" s="40" t="s">
        <v>189</v>
      </c>
      <c r="J5460" t="s">
        <v>183</v>
      </c>
      <c r="K5460" t="s">
        <v>270</v>
      </c>
      <c r="U5460" s="44">
        <f>SUMIFS(Table1[AStdWBkW],Table1[EnergyImpactID],E5460,Table1[BldgType],B5460,Table1[BldgVint],C5460,Table1[BldgLoc],F5460)</f>
        <v>0.01</v>
      </c>
      <c r="V5460" s="44">
        <f>SUMIFS(Table1[AStdWBkWh],Table1[EnergyImpactID],E5460,Table1[BldgType],B5460,Table1[BldgVint],C5460,Table1[BldgLoc],F5460)</f>
        <v>6.4</v>
      </c>
      <c r="W5460" s="69">
        <v>0</v>
      </c>
      <c r="X5460" s="69"/>
      <c r="Y5460" s="69"/>
      <c r="Z5460" s="69"/>
      <c r="AA5460" s="47">
        <f>SUMIF('Cost per Solution Code'!$I$5:$I$24,'Measure Support Table'!D5460,'Cost per Solution Code'!$H$5:$H$24)</f>
        <v>636.29999999999995</v>
      </c>
      <c r="AB5460" s="62"/>
      <c r="AC5460" s="47">
        <f>SUMIF('Cost per Solution Code'!$I$5:$I$24,'Measure Support Table'!D5460,'Cost per Solution Code'!$F$5:$F$24)</f>
        <v>797.9</v>
      </c>
      <c r="AD5460" s="62"/>
      <c r="AE5460" s="48">
        <f t="shared" si="680"/>
        <v>636.29999999999995</v>
      </c>
      <c r="AF5460" s="48">
        <f t="shared" si="681"/>
        <v>797.9</v>
      </c>
      <c r="AG5460" s="48">
        <f t="shared" si="682"/>
        <v>161.60000000000002</v>
      </c>
      <c r="AH5460" s="49">
        <f t="shared" si="683"/>
        <v>0</v>
      </c>
      <c r="AI5460" s="49">
        <f t="shared" si="684"/>
        <v>0</v>
      </c>
      <c r="AJ5460" s="50">
        <f t="shared" si="685"/>
        <v>0</v>
      </c>
      <c r="AK5460" s="51">
        <v>0</v>
      </c>
    </row>
    <row r="5461" spans="1:37" hidden="1" x14ac:dyDescent="0.35">
      <c r="A5461" s="39" t="str">
        <f t="shared" si="687"/>
        <v>SWHC005</v>
      </c>
      <c r="B5461" s="39" t="s">
        <v>334</v>
      </c>
      <c r="C5461" s="62" t="s">
        <v>188</v>
      </c>
      <c r="D5461" s="40" t="s">
        <v>185</v>
      </c>
      <c r="E5461" s="40" t="str">
        <f t="shared" si="686"/>
        <v>SWHC005S</v>
      </c>
      <c r="F5461" s="67" t="s">
        <v>237</v>
      </c>
      <c r="G5461" s="40" t="str">
        <f>DataSpec!$B$11</f>
        <v>UpDeemed, DnDeemed, DnDeemDI</v>
      </c>
      <c r="H5461" s="40" t="str">
        <f>DataSpec!$B$7</f>
        <v>Cap-Tons</v>
      </c>
      <c r="I5461" s="40" t="s">
        <v>189</v>
      </c>
      <c r="J5461" t="s">
        <v>186</v>
      </c>
      <c r="K5461" t="s">
        <v>271</v>
      </c>
      <c r="U5461" s="44">
        <f>SUMIFS(Table1[AStdWBkW],Table1[EnergyImpactID],E5461,Table1[BldgType],B5461,Table1[BldgVint],C5461,Table1[BldgLoc],F5461)</f>
        <v>0.01</v>
      </c>
      <c r="V5461" s="44">
        <f>SUMIFS(Table1[AStdWBkWh],Table1[EnergyImpactID],E5461,Table1[BldgType],B5461,Table1[BldgVint],C5461,Table1[BldgLoc],F5461)</f>
        <v>12.7</v>
      </c>
      <c r="W5461" s="69">
        <v>0</v>
      </c>
      <c r="X5461" s="69"/>
      <c r="Y5461" s="69"/>
      <c r="Z5461" s="69"/>
      <c r="AA5461" s="47">
        <f>SUMIF('Cost per Solution Code'!$I$5:$I$24,'Measure Support Table'!D5461,'Cost per Solution Code'!$H$5:$H$24)</f>
        <v>416.53842439071497</v>
      </c>
      <c r="AB5461" s="62"/>
      <c r="AC5461" s="47">
        <f>SUMIF('Cost per Solution Code'!$I$5:$I$24,'Measure Support Table'!D5461,'Cost per Solution Code'!$F$5:$F$24)</f>
        <v>610</v>
      </c>
      <c r="AD5461" s="62"/>
      <c r="AE5461" s="48">
        <f t="shared" si="680"/>
        <v>416.53842439071497</v>
      </c>
      <c r="AF5461" s="48">
        <f t="shared" si="681"/>
        <v>610</v>
      </c>
      <c r="AG5461" s="48">
        <f t="shared" si="682"/>
        <v>193.46157560928503</v>
      </c>
      <c r="AH5461" s="49">
        <f t="shared" si="683"/>
        <v>0</v>
      </c>
      <c r="AI5461" s="49">
        <f t="shared" si="684"/>
        <v>0</v>
      </c>
      <c r="AJ5461" s="50">
        <f t="shared" si="685"/>
        <v>0</v>
      </c>
      <c r="AK5461" s="51">
        <v>0</v>
      </c>
    </row>
    <row r="5462" spans="1:37" hidden="1" x14ac:dyDescent="0.35">
      <c r="A5462" s="39" t="str">
        <f t="shared" si="687"/>
        <v>SWHC005</v>
      </c>
      <c r="B5462" s="39" t="s">
        <v>334</v>
      </c>
      <c r="C5462" s="62" t="s">
        <v>188</v>
      </c>
      <c r="D5462" s="40" t="s">
        <v>187</v>
      </c>
      <c r="E5462" s="40" t="str">
        <f t="shared" si="686"/>
        <v>SWHC005T</v>
      </c>
      <c r="F5462" s="67" t="s">
        <v>237</v>
      </c>
      <c r="G5462" s="40" t="str">
        <f>DataSpec!$B$11</f>
        <v>UpDeemed, DnDeemed, DnDeemDI</v>
      </c>
      <c r="H5462" s="40" t="str">
        <f>DataSpec!$B$7</f>
        <v>Cap-Tons</v>
      </c>
      <c r="I5462" s="40" t="s">
        <v>189</v>
      </c>
      <c r="J5462" t="s">
        <v>186</v>
      </c>
      <c r="K5462" t="s">
        <v>272</v>
      </c>
      <c r="U5462" s="44">
        <f>SUMIFS(Table1[AStdWBkW],Table1[EnergyImpactID],E5462,Table1[BldgType],B5462,Table1[BldgVint],C5462,Table1[BldgLoc],F5462)</f>
        <v>0.01</v>
      </c>
      <c r="V5462" s="44">
        <f>SUMIFS(Table1[AStdWBkWh],Table1[EnergyImpactID],E5462,Table1[BldgType],B5462,Table1[BldgVint],C5462,Table1[BldgLoc],F5462)</f>
        <v>8.5</v>
      </c>
      <c r="W5462" s="69">
        <v>0</v>
      </c>
      <c r="X5462" s="69"/>
      <c r="Y5462" s="69"/>
      <c r="Z5462" s="69"/>
      <c r="AA5462" s="47">
        <f>SUMIF('Cost per Solution Code'!$I$5:$I$24,'Measure Support Table'!D5462,'Cost per Solution Code'!$H$5:$H$24)</f>
        <v>416.53842439071497</v>
      </c>
      <c r="AB5462" s="62"/>
      <c r="AC5462" s="47">
        <f>SUMIF('Cost per Solution Code'!$I$5:$I$24,'Measure Support Table'!D5462,'Cost per Solution Code'!$F$5:$F$24)</f>
        <v>522.1950355751585</v>
      </c>
      <c r="AD5462" s="62"/>
      <c r="AE5462" s="48">
        <f t="shared" si="680"/>
        <v>416.53842439071497</v>
      </c>
      <c r="AF5462" s="48">
        <f t="shared" si="681"/>
        <v>522.1950355751585</v>
      </c>
      <c r="AG5462" s="48">
        <f t="shared" si="682"/>
        <v>105.65661118444353</v>
      </c>
      <c r="AH5462" s="49">
        <f t="shared" si="683"/>
        <v>0</v>
      </c>
      <c r="AI5462" s="49">
        <f t="shared" si="684"/>
        <v>0</v>
      </c>
      <c r="AJ5462" s="50">
        <f t="shared" si="685"/>
        <v>0</v>
      </c>
      <c r="AK5462" s="51">
        <v>0</v>
      </c>
    </row>
    <row r="5463" spans="1:37" hidden="1" x14ac:dyDescent="0.35">
      <c r="A5463" s="39" t="str">
        <f t="shared" si="687"/>
        <v>SWHC005</v>
      </c>
      <c r="B5463" s="39" t="s">
        <v>334</v>
      </c>
      <c r="C5463" s="62" t="s">
        <v>188</v>
      </c>
      <c r="D5463" s="40" t="s">
        <v>163</v>
      </c>
      <c r="E5463" s="40" t="str">
        <f t="shared" si="686"/>
        <v>SWHC005A</v>
      </c>
      <c r="F5463" s="67" t="s">
        <v>238</v>
      </c>
      <c r="G5463" s="40" t="str">
        <f>DataSpec!$B$11</f>
        <v>UpDeemed, DnDeemed, DnDeemDI</v>
      </c>
      <c r="H5463" s="40" t="str">
        <f>DataSpec!$B$7</f>
        <v>Cap-Tons</v>
      </c>
      <c r="I5463" s="40" t="s">
        <v>189</v>
      </c>
      <c r="J5463" t="s">
        <v>164</v>
      </c>
      <c r="K5463" t="s">
        <v>253</v>
      </c>
      <c r="U5463" s="44">
        <f>SUMIFS(Table1[AStdWBkW],Table1[EnergyImpactID],E5463,Table1[BldgType],B5463,Table1[BldgVint],C5463,Table1[BldgLoc],F5463)</f>
        <v>0.02</v>
      </c>
      <c r="V5463" s="44">
        <f>SUMIFS(Table1[AStdWBkWh],Table1[EnergyImpactID],E5463,Table1[BldgType],B5463,Table1[BldgVint],C5463,Table1[BldgLoc],F5463)</f>
        <v>33.6</v>
      </c>
      <c r="W5463" s="69">
        <v>0</v>
      </c>
      <c r="X5463" s="69"/>
      <c r="Y5463" s="69"/>
      <c r="Z5463" s="69"/>
      <c r="AA5463" s="47">
        <f>SUMIF('Cost per Solution Code'!$I$5:$I$24,'Measure Support Table'!D5463,'Cost per Solution Code'!$H$5:$H$24)</f>
        <v>656.88499999999999</v>
      </c>
      <c r="AB5463" s="62"/>
      <c r="AC5463" s="47">
        <f>SUMIF('Cost per Solution Code'!$I$5:$I$24,'Measure Support Table'!D5463,'Cost per Solution Code'!$F$5:$F$24)</f>
        <v>931.83999999999992</v>
      </c>
      <c r="AD5463" s="62"/>
      <c r="AE5463" s="48">
        <f t="shared" si="680"/>
        <v>656.88499999999999</v>
      </c>
      <c r="AF5463" s="48">
        <f t="shared" si="681"/>
        <v>931.83999999999992</v>
      </c>
      <c r="AG5463" s="48">
        <f t="shared" si="682"/>
        <v>274.95499999999993</v>
      </c>
      <c r="AH5463" s="49">
        <f t="shared" si="683"/>
        <v>0</v>
      </c>
      <c r="AI5463" s="49">
        <f t="shared" si="684"/>
        <v>0</v>
      </c>
      <c r="AJ5463" s="50">
        <f t="shared" si="685"/>
        <v>0</v>
      </c>
      <c r="AK5463" s="51">
        <v>0</v>
      </c>
    </row>
    <row r="5464" spans="1:37" hidden="1" x14ac:dyDescent="0.35">
      <c r="A5464" s="39" t="str">
        <f t="shared" si="687"/>
        <v>SWHC005</v>
      </c>
      <c r="B5464" s="39" t="s">
        <v>334</v>
      </c>
      <c r="C5464" s="62" t="s">
        <v>188</v>
      </c>
      <c r="D5464" s="40" t="s">
        <v>165</v>
      </c>
      <c r="E5464" s="40" t="str">
        <f t="shared" si="686"/>
        <v>SWHC005B</v>
      </c>
      <c r="F5464" s="67" t="s">
        <v>238</v>
      </c>
      <c r="G5464" s="40" t="str">
        <f>DataSpec!$B$11</f>
        <v>UpDeemed, DnDeemed, DnDeemDI</v>
      </c>
      <c r="H5464" s="40" t="str">
        <f>DataSpec!$B$7</f>
        <v>Cap-Tons</v>
      </c>
      <c r="I5464" s="40" t="s">
        <v>189</v>
      </c>
      <c r="J5464" t="s">
        <v>164</v>
      </c>
      <c r="K5464" t="s">
        <v>254</v>
      </c>
      <c r="U5464" s="44">
        <f>SUMIFS(Table1[AStdWBkW],Table1[EnergyImpactID],E5464,Table1[BldgType],B5464,Table1[BldgVint],C5464,Table1[BldgLoc],F5464)</f>
        <v>0.01</v>
      </c>
      <c r="V5464" s="44">
        <f>SUMIFS(Table1[AStdWBkWh],Table1[EnergyImpactID],E5464,Table1[BldgType],B5464,Table1[BldgVint],C5464,Table1[BldgLoc],F5464)</f>
        <v>22.4</v>
      </c>
      <c r="W5464" s="69">
        <v>0</v>
      </c>
      <c r="X5464" s="69"/>
      <c r="Y5464" s="69"/>
      <c r="Z5464" s="69"/>
      <c r="AA5464" s="47">
        <f>SUMIF('Cost per Solution Code'!$I$5:$I$24,'Measure Support Table'!D5464,'Cost per Solution Code'!$H$5:$H$24)</f>
        <v>656.88499999999999</v>
      </c>
      <c r="AB5464" s="62"/>
      <c r="AC5464" s="47">
        <f>SUMIF('Cost per Solution Code'!$I$5:$I$24,'Measure Support Table'!D5464,'Cost per Solution Code'!$F$5:$F$24)</f>
        <v>729.01</v>
      </c>
      <c r="AD5464" s="62"/>
      <c r="AE5464" s="48">
        <f t="shared" si="680"/>
        <v>656.88499999999999</v>
      </c>
      <c r="AF5464" s="48">
        <f t="shared" si="681"/>
        <v>729.01</v>
      </c>
      <c r="AG5464" s="48">
        <f t="shared" si="682"/>
        <v>72.125</v>
      </c>
      <c r="AH5464" s="49">
        <f t="shared" si="683"/>
        <v>0</v>
      </c>
      <c r="AI5464" s="49">
        <f t="shared" si="684"/>
        <v>0</v>
      </c>
      <c r="AJ5464" s="50">
        <f t="shared" si="685"/>
        <v>0</v>
      </c>
      <c r="AK5464" s="51">
        <v>0</v>
      </c>
    </row>
    <row r="5465" spans="1:37" hidden="1" x14ac:dyDescent="0.35">
      <c r="A5465" s="39" t="str">
        <f t="shared" si="687"/>
        <v>SWHC005</v>
      </c>
      <c r="B5465" s="39" t="s">
        <v>334</v>
      </c>
      <c r="C5465" s="62" t="s">
        <v>188</v>
      </c>
      <c r="D5465" s="40" t="s">
        <v>166</v>
      </c>
      <c r="E5465" s="40" t="str">
        <f t="shared" si="686"/>
        <v>SWHC005C</v>
      </c>
      <c r="F5465" s="67" t="s">
        <v>238</v>
      </c>
      <c r="G5465" s="40" t="str">
        <f>DataSpec!$B$11</f>
        <v>UpDeemed, DnDeemed, DnDeemDI</v>
      </c>
      <c r="H5465" s="40" t="str">
        <f>DataSpec!$B$7</f>
        <v>Cap-Tons</v>
      </c>
      <c r="I5465" s="40" t="s">
        <v>189</v>
      </c>
      <c r="J5465" t="s">
        <v>167</v>
      </c>
      <c r="K5465" t="s">
        <v>255</v>
      </c>
      <c r="U5465" s="44">
        <f>SUMIFS(Table1[AStdWBkW],Table1[EnergyImpactID],E5465,Table1[BldgType],B5465,Table1[BldgVint],C5465,Table1[BldgLoc],F5465)</f>
        <v>0.02</v>
      </c>
      <c r="V5465" s="44">
        <f>SUMIFS(Table1[AStdWBkWh],Table1[EnergyImpactID],E5465,Table1[BldgType],B5465,Table1[BldgVint],C5465,Table1[BldgLoc],F5465)</f>
        <v>31.4</v>
      </c>
      <c r="W5465" s="69">
        <v>0</v>
      </c>
      <c r="X5465" s="69"/>
      <c r="Y5465" s="69"/>
      <c r="Z5465" s="69"/>
      <c r="AA5465" s="47">
        <f>SUMIF('Cost per Solution Code'!$I$5:$I$24,'Measure Support Table'!D5465,'Cost per Solution Code'!$H$5:$H$24)</f>
        <v>515.125</v>
      </c>
      <c r="AB5465" s="62"/>
      <c r="AC5465" s="47">
        <f>SUMIF('Cost per Solution Code'!$I$5:$I$24,'Measure Support Table'!D5465,'Cost per Solution Code'!$F$5:$F$24)</f>
        <v>741.56</v>
      </c>
      <c r="AD5465" s="62"/>
      <c r="AE5465" s="48">
        <f t="shared" si="680"/>
        <v>515.125</v>
      </c>
      <c r="AF5465" s="48">
        <f t="shared" si="681"/>
        <v>741.56</v>
      </c>
      <c r="AG5465" s="48">
        <f t="shared" si="682"/>
        <v>226.43499999999995</v>
      </c>
      <c r="AH5465" s="49">
        <f t="shared" si="683"/>
        <v>0</v>
      </c>
      <c r="AI5465" s="49">
        <f t="shared" si="684"/>
        <v>0</v>
      </c>
      <c r="AJ5465" s="50">
        <f t="shared" si="685"/>
        <v>0</v>
      </c>
      <c r="AK5465" s="51">
        <v>0</v>
      </c>
    </row>
    <row r="5466" spans="1:37" hidden="1" x14ac:dyDescent="0.35">
      <c r="A5466" s="39" t="str">
        <f t="shared" si="687"/>
        <v>SWHC005</v>
      </c>
      <c r="B5466" s="39" t="s">
        <v>334</v>
      </c>
      <c r="C5466" s="62" t="s">
        <v>188</v>
      </c>
      <c r="D5466" s="40" t="s">
        <v>168</v>
      </c>
      <c r="E5466" s="40" t="str">
        <f t="shared" si="686"/>
        <v>SWHC005D</v>
      </c>
      <c r="F5466" s="67" t="s">
        <v>238</v>
      </c>
      <c r="G5466" s="40" t="str">
        <f>DataSpec!$B$11</f>
        <v>UpDeemed, DnDeemed, DnDeemDI</v>
      </c>
      <c r="H5466" s="40" t="str">
        <f>DataSpec!$B$7</f>
        <v>Cap-Tons</v>
      </c>
      <c r="I5466" s="40" t="s">
        <v>189</v>
      </c>
      <c r="J5466" t="s">
        <v>167</v>
      </c>
      <c r="K5466" t="s">
        <v>256</v>
      </c>
      <c r="U5466" s="44">
        <f>SUMIFS(Table1[AStdWBkW],Table1[EnergyImpactID],E5466,Table1[BldgType],B5466,Table1[BldgVint],C5466,Table1[BldgLoc],F5466)</f>
        <v>0.01</v>
      </c>
      <c r="V5466" s="44">
        <f>SUMIFS(Table1[AStdWBkWh],Table1[EnergyImpactID],E5466,Table1[BldgType],B5466,Table1[BldgVint],C5466,Table1[BldgLoc],F5466)</f>
        <v>21</v>
      </c>
      <c r="W5466" s="69">
        <v>0</v>
      </c>
      <c r="X5466" s="69"/>
      <c r="Y5466" s="69"/>
      <c r="Z5466" s="69"/>
      <c r="AA5466" s="47">
        <f>SUMIF('Cost per Solution Code'!$I$5:$I$24,'Measure Support Table'!D5466,'Cost per Solution Code'!$H$5:$H$24)</f>
        <v>515.125</v>
      </c>
      <c r="AB5466" s="62"/>
      <c r="AC5466" s="47">
        <f>SUMIF('Cost per Solution Code'!$I$5:$I$24,'Measure Support Table'!D5466,'Cost per Solution Code'!$F$5:$F$24)</f>
        <v>673.54</v>
      </c>
      <c r="AD5466" s="62"/>
      <c r="AE5466" s="48">
        <f t="shared" si="680"/>
        <v>515.125</v>
      </c>
      <c r="AF5466" s="48">
        <f t="shared" si="681"/>
        <v>673.54</v>
      </c>
      <c r="AG5466" s="48">
        <f t="shared" si="682"/>
        <v>158.41499999999996</v>
      </c>
      <c r="AH5466" s="49">
        <f t="shared" si="683"/>
        <v>0</v>
      </c>
      <c r="AI5466" s="49">
        <f t="shared" si="684"/>
        <v>0</v>
      </c>
      <c r="AJ5466" s="50">
        <f t="shared" si="685"/>
        <v>0</v>
      </c>
      <c r="AK5466" s="51">
        <v>0</v>
      </c>
    </row>
    <row r="5467" spans="1:37" hidden="1" x14ac:dyDescent="0.35">
      <c r="A5467" s="39" t="str">
        <f t="shared" si="687"/>
        <v>SWHC005</v>
      </c>
      <c r="B5467" s="39" t="s">
        <v>334</v>
      </c>
      <c r="C5467" s="62" t="s">
        <v>188</v>
      </c>
      <c r="D5467" s="40" t="s">
        <v>169</v>
      </c>
      <c r="E5467" s="40" t="str">
        <f t="shared" si="686"/>
        <v>SWHC005E</v>
      </c>
      <c r="F5467" s="67" t="s">
        <v>238</v>
      </c>
      <c r="G5467" s="40" t="str">
        <f>DataSpec!$B$11</f>
        <v>UpDeemed, DnDeemed, DnDeemDI</v>
      </c>
      <c r="H5467" s="40" t="str">
        <f>DataSpec!$B$7</f>
        <v>Cap-Tons</v>
      </c>
      <c r="I5467" s="40" t="s">
        <v>189</v>
      </c>
      <c r="J5467" t="s">
        <v>170</v>
      </c>
      <c r="K5467" t="s">
        <v>257</v>
      </c>
      <c r="U5467" s="44">
        <f>SUMIFS(Table1[AStdWBkW],Table1[EnergyImpactID],E5467,Table1[BldgType],B5467,Table1[BldgVint],C5467,Table1[BldgLoc],F5467)</f>
        <v>0.02</v>
      </c>
      <c r="V5467" s="44">
        <f>SUMIFS(Table1[AStdWBkWh],Table1[EnergyImpactID],E5467,Table1[BldgType],B5467,Table1[BldgVint],C5467,Table1[BldgLoc],F5467)</f>
        <v>30.9</v>
      </c>
      <c r="W5467" s="69">
        <v>0</v>
      </c>
      <c r="X5467" s="69"/>
      <c r="Y5467" s="69"/>
      <c r="Z5467" s="69"/>
      <c r="AA5467" s="47">
        <f>SUMIF('Cost per Solution Code'!$I$5:$I$24,'Measure Support Table'!D5467,'Cost per Solution Code'!$H$5:$H$24)</f>
        <v>448.52499999999998</v>
      </c>
      <c r="AB5467" s="62"/>
      <c r="AC5467" s="47">
        <f>SUMIF('Cost per Solution Code'!$I$5:$I$24,'Measure Support Table'!D5467,'Cost per Solution Code'!$F$5:$F$24)</f>
        <v>698.35</v>
      </c>
      <c r="AD5467" s="62"/>
      <c r="AE5467" s="48">
        <f t="shared" si="680"/>
        <v>448.52499999999998</v>
      </c>
      <c r="AF5467" s="48">
        <f t="shared" si="681"/>
        <v>698.35</v>
      </c>
      <c r="AG5467" s="48">
        <f t="shared" si="682"/>
        <v>249.82500000000005</v>
      </c>
      <c r="AH5467" s="49">
        <f t="shared" si="683"/>
        <v>0</v>
      </c>
      <c r="AI5467" s="49">
        <f t="shared" si="684"/>
        <v>0</v>
      </c>
      <c r="AJ5467" s="50">
        <f t="shared" si="685"/>
        <v>0</v>
      </c>
      <c r="AK5467" s="51">
        <v>0</v>
      </c>
    </row>
    <row r="5468" spans="1:37" hidden="1" x14ac:dyDescent="0.35">
      <c r="A5468" s="39" t="str">
        <f t="shared" si="687"/>
        <v>SWHC005</v>
      </c>
      <c r="B5468" s="39" t="s">
        <v>334</v>
      </c>
      <c r="C5468" s="62" t="s">
        <v>188</v>
      </c>
      <c r="D5468" s="40" t="s">
        <v>171</v>
      </c>
      <c r="E5468" s="40" t="str">
        <f t="shared" si="686"/>
        <v>SWHC005F</v>
      </c>
      <c r="F5468" s="67" t="s">
        <v>238</v>
      </c>
      <c r="G5468" s="40" t="str">
        <f>DataSpec!$B$11</f>
        <v>UpDeemed, DnDeemed, DnDeemDI</v>
      </c>
      <c r="H5468" s="40" t="str">
        <f>DataSpec!$B$7</f>
        <v>Cap-Tons</v>
      </c>
      <c r="I5468" s="40" t="s">
        <v>189</v>
      </c>
      <c r="J5468" t="s">
        <v>170</v>
      </c>
      <c r="K5468" t="s">
        <v>258</v>
      </c>
      <c r="U5468" s="44">
        <f>SUMIFS(Table1[AStdWBkW],Table1[EnergyImpactID],E5468,Table1[BldgType],B5468,Table1[BldgVint],C5468,Table1[BldgLoc],F5468)</f>
        <v>0.01</v>
      </c>
      <c r="V5468" s="44">
        <f>SUMIFS(Table1[AStdWBkWh],Table1[EnergyImpactID],E5468,Table1[BldgType],B5468,Table1[BldgVint],C5468,Table1[BldgLoc],F5468)</f>
        <v>20.6</v>
      </c>
      <c r="W5468" s="69">
        <v>0</v>
      </c>
      <c r="X5468" s="69"/>
      <c r="Y5468" s="69"/>
      <c r="Z5468" s="69"/>
      <c r="AA5468" s="47">
        <f>SUMIF('Cost per Solution Code'!$I$5:$I$24,'Measure Support Table'!D5468,'Cost per Solution Code'!$H$5:$H$24)</f>
        <v>448.52499999999998</v>
      </c>
      <c r="AB5468" s="62"/>
      <c r="AC5468" s="47">
        <f>SUMIF('Cost per Solution Code'!$I$5:$I$24,'Measure Support Table'!D5468,'Cost per Solution Code'!$F$5:$F$24)</f>
        <v>642.36500000000001</v>
      </c>
      <c r="AD5468" s="62"/>
      <c r="AE5468" s="48">
        <f t="shared" si="680"/>
        <v>448.52499999999998</v>
      </c>
      <c r="AF5468" s="48">
        <f t="shared" si="681"/>
        <v>642.36500000000001</v>
      </c>
      <c r="AG5468" s="48">
        <f t="shared" si="682"/>
        <v>193.84000000000003</v>
      </c>
      <c r="AH5468" s="49">
        <f t="shared" si="683"/>
        <v>0</v>
      </c>
      <c r="AI5468" s="49">
        <f t="shared" si="684"/>
        <v>0</v>
      </c>
      <c r="AJ5468" s="50">
        <f t="shared" si="685"/>
        <v>0</v>
      </c>
      <c r="AK5468" s="51">
        <v>0</v>
      </c>
    </row>
    <row r="5469" spans="1:37" hidden="1" x14ac:dyDescent="0.35">
      <c r="A5469" s="39" t="str">
        <f t="shared" si="687"/>
        <v>SWHC005</v>
      </c>
      <c r="B5469" s="39" t="s">
        <v>334</v>
      </c>
      <c r="C5469" s="62" t="s">
        <v>188</v>
      </c>
      <c r="D5469" s="40" t="s">
        <v>8</v>
      </c>
      <c r="E5469" s="40" t="str">
        <f t="shared" si="686"/>
        <v>SWHC005G</v>
      </c>
      <c r="F5469" s="67" t="s">
        <v>238</v>
      </c>
      <c r="G5469" s="40" t="str">
        <f>DataSpec!$B$11</f>
        <v>UpDeemed, DnDeemed, DnDeemDI</v>
      </c>
      <c r="H5469" s="40" t="str">
        <f>DataSpec!$B$7</f>
        <v>Cap-Tons</v>
      </c>
      <c r="I5469" s="40" t="s">
        <v>189</v>
      </c>
      <c r="J5469" t="s">
        <v>172</v>
      </c>
      <c r="K5469" t="s">
        <v>259</v>
      </c>
      <c r="U5469" s="44">
        <f>SUMIFS(Table1[AStdWBkW],Table1[EnergyImpactID],E5469,Table1[BldgType],B5469,Table1[BldgVint],C5469,Table1[BldgLoc],F5469)</f>
        <v>0.02</v>
      </c>
      <c r="V5469" s="44">
        <f>SUMIFS(Table1[AStdWBkWh],Table1[EnergyImpactID],E5469,Table1[BldgType],B5469,Table1[BldgVint],C5469,Table1[BldgLoc],F5469)</f>
        <v>30.9</v>
      </c>
      <c r="W5469" s="69">
        <v>0</v>
      </c>
      <c r="X5469" s="69"/>
      <c r="Y5469" s="69"/>
      <c r="Z5469" s="69"/>
      <c r="AA5469" s="47">
        <f>SUMIF('Cost per Solution Code'!$I$5:$I$24,'Measure Support Table'!D5469,'Cost per Solution Code'!$H$5:$H$24)</f>
        <v>392.565</v>
      </c>
      <c r="AB5469" s="62"/>
      <c r="AC5469" s="47">
        <f>SUMIF('Cost per Solution Code'!$I$5:$I$24,'Measure Support Table'!D5469,'Cost per Solution Code'!$F$5:$F$24)</f>
        <v>491.11500000000001</v>
      </c>
      <c r="AD5469" s="62"/>
      <c r="AE5469" s="48">
        <f t="shared" si="680"/>
        <v>392.565</v>
      </c>
      <c r="AF5469" s="48">
        <f t="shared" si="681"/>
        <v>491.11500000000001</v>
      </c>
      <c r="AG5469" s="48">
        <f t="shared" si="682"/>
        <v>98.550000000000011</v>
      </c>
      <c r="AH5469" s="49">
        <f t="shared" si="683"/>
        <v>0</v>
      </c>
      <c r="AI5469" s="49">
        <f t="shared" si="684"/>
        <v>0</v>
      </c>
      <c r="AJ5469" s="50">
        <f t="shared" si="685"/>
        <v>0</v>
      </c>
      <c r="AK5469" s="51">
        <v>0</v>
      </c>
    </row>
    <row r="5470" spans="1:37" hidden="1" x14ac:dyDescent="0.35">
      <c r="A5470" s="39" t="str">
        <f t="shared" si="687"/>
        <v>SWHC005</v>
      </c>
      <c r="B5470" s="39" t="s">
        <v>334</v>
      </c>
      <c r="C5470" s="62" t="s">
        <v>188</v>
      </c>
      <c r="D5470" s="40" t="s">
        <v>16</v>
      </c>
      <c r="E5470" s="40" t="str">
        <f t="shared" si="686"/>
        <v>SWHC005H</v>
      </c>
      <c r="F5470" s="67" t="s">
        <v>238</v>
      </c>
      <c r="G5470" s="40" t="str">
        <f>DataSpec!$B$11</f>
        <v>UpDeemed, DnDeemed, DnDeemDI</v>
      </c>
      <c r="H5470" s="40" t="str">
        <f>DataSpec!$B$7</f>
        <v>Cap-Tons</v>
      </c>
      <c r="I5470" s="40" t="s">
        <v>189</v>
      </c>
      <c r="J5470" t="s">
        <v>172</v>
      </c>
      <c r="K5470" t="s">
        <v>260</v>
      </c>
      <c r="U5470" s="44">
        <f>SUMIFS(Table1[AStdWBkW],Table1[EnergyImpactID],E5470,Table1[BldgType],B5470,Table1[BldgVint],C5470,Table1[BldgLoc],F5470)</f>
        <v>0.01</v>
      </c>
      <c r="V5470" s="44">
        <f>SUMIFS(Table1[AStdWBkWh],Table1[EnergyImpactID],E5470,Table1[BldgType],B5470,Table1[BldgVint],C5470,Table1[BldgLoc],F5470)</f>
        <v>20.6</v>
      </c>
      <c r="W5470" s="69">
        <v>0</v>
      </c>
      <c r="X5470" s="69"/>
      <c r="Y5470" s="69"/>
      <c r="Z5470" s="69"/>
      <c r="AA5470" s="47">
        <f>SUMIF('Cost per Solution Code'!$I$5:$I$24,'Measure Support Table'!D5470,'Cost per Solution Code'!$H$5:$H$24)</f>
        <v>392.565</v>
      </c>
      <c r="AB5470" s="62"/>
      <c r="AC5470" s="47">
        <f>SUMIF('Cost per Solution Code'!$I$5:$I$24,'Measure Support Table'!D5470,'Cost per Solution Code'!$F$5:$F$24)</f>
        <v>458.26499999999999</v>
      </c>
      <c r="AD5470" s="62"/>
      <c r="AE5470" s="48">
        <f t="shared" si="680"/>
        <v>392.565</v>
      </c>
      <c r="AF5470" s="48">
        <f t="shared" si="681"/>
        <v>458.26499999999999</v>
      </c>
      <c r="AG5470" s="48">
        <f t="shared" si="682"/>
        <v>65.699999999999989</v>
      </c>
      <c r="AH5470" s="49">
        <f t="shared" si="683"/>
        <v>0</v>
      </c>
      <c r="AI5470" s="49">
        <f t="shared" si="684"/>
        <v>0</v>
      </c>
      <c r="AJ5470" s="50">
        <f t="shared" si="685"/>
        <v>0</v>
      </c>
      <c r="AK5470" s="51">
        <v>0</v>
      </c>
    </row>
    <row r="5471" spans="1:37" hidden="1" x14ac:dyDescent="0.35">
      <c r="A5471" s="39" t="str">
        <f t="shared" si="687"/>
        <v>SWHC005</v>
      </c>
      <c r="B5471" s="39" t="s">
        <v>334</v>
      </c>
      <c r="C5471" s="62" t="s">
        <v>188</v>
      </c>
      <c r="D5471" s="40" t="s">
        <v>18</v>
      </c>
      <c r="E5471" s="40" t="str">
        <f t="shared" si="686"/>
        <v>SWHC005I</v>
      </c>
      <c r="F5471" s="67" t="s">
        <v>238</v>
      </c>
      <c r="G5471" s="40" t="str">
        <f>DataSpec!$B$11</f>
        <v>UpDeemed, DnDeemed, DnDeemDI</v>
      </c>
      <c r="H5471" s="40" t="str">
        <f>DataSpec!$B$7</f>
        <v>Cap-Tons</v>
      </c>
      <c r="I5471" s="40" t="s">
        <v>189</v>
      </c>
      <c r="J5471" t="s">
        <v>173</v>
      </c>
      <c r="K5471" t="s">
        <v>261</v>
      </c>
      <c r="U5471" s="44">
        <f>SUMIFS(Table1[AStdWBkW],Table1[EnergyImpactID],E5471,Table1[BldgType],B5471,Table1[BldgVint],C5471,Table1[BldgLoc],F5471)</f>
        <v>0.02</v>
      </c>
      <c r="V5471" s="44">
        <f>SUMIFS(Table1[AStdWBkWh],Table1[EnergyImpactID],E5471,Table1[BldgType],B5471,Table1[BldgVint],C5471,Table1[BldgLoc],F5471)</f>
        <v>36.700000000000003</v>
      </c>
      <c r="W5471" s="69">
        <v>0</v>
      </c>
      <c r="X5471" s="69"/>
      <c r="Y5471" s="69"/>
      <c r="Z5471" s="69"/>
      <c r="AA5471" s="47">
        <f>SUMIF('Cost per Solution Code'!$I$5:$I$24,'Measure Support Table'!D5471,'Cost per Solution Code'!$H$5:$H$24)</f>
        <v>660</v>
      </c>
      <c r="AB5471" s="62"/>
      <c r="AC5471" s="47">
        <f>SUMIF('Cost per Solution Code'!$I$5:$I$24,'Measure Support Table'!D5471,'Cost per Solution Code'!$F$5:$F$24)</f>
        <v>923</v>
      </c>
      <c r="AD5471" s="62"/>
      <c r="AE5471" s="48">
        <f t="shared" si="680"/>
        <v>660</v>
      </c>
      <c r="AF5471" s="48">
        <f t="shared" si="681"/>
        <v>923</v>
      </c>
      <c r="AG5471" s="48">
        <f t="shared" si="682"/>
        <v>263</v>
      </c>
      <c r="AH5471" s="49">
        <f t="shared" si="683"/>
        <v>0</v>
      </c>
      <c r="AI5471" s="49">
        <f t="shared" si="684"/>
        <v>0</v>
      </c>
      <c r="AJ5471" s="50">
        <f t="shared" si="685"/>
        <v>0</v>
      </c>
      <c r="AK5471" s="51">
        <v>0</v>
      </c>
    </row>
    <row r="5472" spans="1:37" hidden="1" x14ac:dyDescent="0.35">
      <c r="A5472" s="39" t="str">
        <f t="shared" si="687"/>
        <v>SWHC005</v>
      </c>
      <c r="B5472" s="39" t="s">
        <v>334</v>
      </c>
      <c r="C5472" s="62" t="s">
        <v>188</v>
      </c>
      <c r="D5472" s="40" t="s">
        <v>22</v>
      </c>
      <c r="E5472" s="40" t="str">
        <f t="shared" si="686"/>
        <v>SWHC005J</v>
      </c>
      <c r="F5472" s="67" t="s">
        <v>238</v>
      </c>
      <c r="G5472" s="40" t="str">
        <f>DataSpec!$B$11</f>
        <v>UpDeemed, DnDeemed, DnDeemDI</v>
      </c>
      <c r="H5472" s="40" t="str">
        <f>DataSpec!$B$7</f>
        <v>Cap-Tons</v>
      </c>
      <c r="I5472" s="40" t="s">
        <v>189</v>
      </c>
      <c r="J5472" t="s">
        <v>173</v>
      </c>
      <c r="K5472" t="s">
        <v>262</v>
      </c>
      <c r="U5472" s="44">
        <f>SUMIFS(Table1[AStdWBkW],Table1[EnergyImpactID],E5472,Table1[BldgType],B5472,Table1[BldgVint],C5472,Table1[BldgLoc],F5472)</f>
        <v>0.01</v>
      </c>
      <c r="V5472" s="44">
        <f>SUMIFS(Table1[AStdWBkWh],Table1[EnergyImpactID],E5472,Table1[BldgType],B5472,Table1[BldgVint],C5472,Table1[BldgLoc],F5472)</f>
        <v>24.5</v>
      </c>
      <c r="W5472" s="69">
        <v>0</v>
      </c>
      <c r="X5472" s="69"/>
      <c r="Y5472" s="69"/>
      <c r="Z5472" s="69"/>
      <c r="AA5472" s="47">
        <f>SUMIF('Cost per Solution Code'!$I$5:$I$24,'Measure Support Table'!D5472,'Cost per Solution Code'!$H$5:$H$24)</f>
        <v>660</v>
      </c>
      <c r="AB5472" s="62"/>
      <c r="AC5472" s="47">
        <f>SUMIF('Cost per Solution Code'!$I$5:$I$24,'Measure Support Table'!D5472,'Cost per Solution Code'!$F$5:$F$24)</f>
        <v>845</v>
      </c>
      <c r="AD5472" s="62"/>
      <c r="AE5472" s="48">
        <f t="shared" si="680"/>
        <v>660</v>
      </c>
      <c r="AF5472" s="48">
        <f t="shared" si="681"/>
        <v>845</v>
      </c>
      <c r="AG5472" s="48">
        <f t="shared" si="682"/>
        <v>185</v>
      </c>
      <c r="AH5472" s="49">
        <f t="shared" si="683"/>
        <v>0</v>
      </c>
      <c r="AI5472" s="49">
        <f t="shared" si="684"/>
        <v>0</v>
      </c>
      <c r="AJ5472" s="50">
        <f t="shared" si="685"/>
        <v>0</v>
      </c>
      <c r="AK5472" s="51">
        <v>0</v>
      </c>
    </row>
    <row r="5473" spans="1:37" hidden="1" x14ac:dyDescent="0.35">
      <c r="A5473" s="39" t="str">
        <f t="shared" si="687"/>
        <v>SWHC005</v>
      </c>
      <c r="B5473" s="39" t="s">
        <v>334</v>
      </c>
      <c r="C5473" s="62" t="s">
        <v>188</v>
      </c>
      <c r="D5473" s="40" t="s">
        <v>25</v>
      </c>
      <c r="E5473" s="40" t="str">
        <f t="shared" si="686"/>
        <v>SWHC005K</v>
      </c>
      <c r="F5473" s="67" t="s">
        <v>238</v>
      </c>
      <c r="G5473" s="40" t="str">
        <f>DataSpec!$B$11</f>
        <v>UpDeemed, DnDeemed, DnDeemDI</v>
      </c>
      <c r="H5473" s="40" t="str">
        <f>DataSpec!$B$7</f>
        <v>Cap-Tons</v>
      </c>
      <c r="I5473" s="40" t="s">
        <v>189</v>
      </c>
      <c r="J5473" t="s">
        <v>174</v>
      </c>
      <c r="K5473" t="s">
        <v>263</v>
      </c>
      <c r="U5473" s="44">
        <f>SUMIFS(Table1[AStdWBkW],Table1[EnergyImpactID],E5473,Table1[BldgType],B5473,Table1[BldgVint],C5473,Table1[BldgLoc],F5473)</f>
        <v>0.02</v>
      </c>
      <c r="V5473" s="44">
        <f>SUMIFS(Table1[AStdWBkWh],Table1[EnergyImpactID],E5473,Table1[BldgType],B5473,Table1[BldgVint],C5473,Table1[BldgLoc],F5473)</f>
        <v>40.6</v>
      </c>
      <c r="W5473" s="69">
        <v>0</v>
      </c>
      <c r="X5473" s="69"/>
      <c r="Y5473" s="69"/>
      <c r="Z5473" s="69"/>
      <c r="AA5473" s="47">
        <f>SUMIF('Cost per Solution Code'!$I$5:$I$24,'Measure Support Table'!D5473,'Cost per Solution Code'!$H$5:$H$24)</f>
        <v>519.14</v>
      </c>
      <c r="AB5473" s="62"/>
      <c r="AC5473" s="47">
        <f>SUMIF('Cost per Solution Code'!$I$5:$I$24,'Measure Support Table'!D5473,'Cost per Solution Code'!$F$5:$F$24)</f>
        <v>685.85</v>
      </c>
      <c r="AD5473" s="62"/>
      <c r="AE5473" s="48">
        <f t="shared" si="680"/>
        <v>519.14</v>
      </c>
      <c r="AF5473" s="48">
        <f t="shared" si="681"/>
        <v>685.85</v>
      </c>
      <c r="AG5473" s="48">
        <f t="shared" si="682"/>
        <v>166.71000000000004</v>
      </c>
      <c r="AH5473" s="49">
        <f t="shared" si="683"/>
        <v>0</v>
      </c>
      <c r="AI5473" s="49">
        <f t="shared" si="684"/>
        <v>0</v>
      </c>
      <c r="AJ5473" s="50">
        <f t="shared" si="685"/>
        <v>0</v>
      </c>
      <c r="AK5473" s="51">
        <v>0</v>
      </c>
    </row>
    <row r="5474" spans="1:37" hidden="1" x14ac:dyDescent="0.35">
      <c r="A5474" s="39" t="str">
        <f t="shared" si="687"/>
        <v>SWHC005</v>
      </c>
      <c r="B5474" s="39" t="s">
        <v>334</v>
      </c>
      <c r="C5474" s="62" t="s">
        <v>188</v>
      </c>
      <c r="D5474" s="40" t="s">
        <v>175</v>
      </c>
      <c r="E5474" s="40" t="str">
        <f t="shared" si="686"/>
        <v>SWHC005L</v>
      </c>
      <c r="F5474" s="67" t="s">
        <v>238</v>
      </c>
      <c r="G5474" s="40" t="str">
        <f>DataSpec!$B$11</f>
        <v>UpDeemed, DnDeemed, DnDeemDI</v>
      </c>
      <c r="H5474" s="40" t="str">
        <f>DataSpec!$B$7</f>
        <v>Cap-Tons</v>
      </c>
      <c r="I5474" s="40" t="s">
        <v>189</v>
      </c>
      <c r="J5474" t="s">
        <v>174</v>
      </c>
      <c r="K5474" t="s">
        <v>264</v>
      </c>
      <c r="U5474" s="44">
        <f>SUMIFS(Table1[AStdWBkW],Table1[EnergyImpactID],E5474,Table1[BldgType],B5474,Table1[BldgVint],C5474,Table1[BldgLoc],F5474)</f>
        <v>0.02</v>
      </c>
      <c r="V5474" s="44">
        <f>SUMIFS(Table1[AStdWBkWh],Table1[EnergyImpactID],E5474,Table1[BldgType],B5474,Table1[BldgVint],C5474,Table1[BldgLoc],F5474)</f>
        <v>27.1</v>
      </c>
      <c r="W5474" s="69">
        <v>0</v>
      </c>
      <c r="X5474" s="69"/>
      <c r="Y5474" s="69"/>
      <c r="Z5474" s="69"/>
      <c r="AA5474" s="47">
        <f>SUMIF('Cost per Solution Code'!$I$5:$I$24,'Measure Support Table'!D5474,'Cost per Solution Code'!$H$5:$H$24)</f>
        <v>519.14</v>
      </c>
      <c r="AB5474" s="62"/>
      <c r="AC5474" s="47">
        <f>SUMIF('Cost per Solution Code'!$I$5:$I$24,'Measure Support Table'!D5474,'Cost per Solution Code'!$F$5:$F$24)</f>
        <v>555.84500000000003</v>
      </c>
      <c r="AD5474" s="62"/>
      <c r="AE5474" s="48">
        <f t="shared" si="680"/>
        <v>519.14</v>
      </c>
      <c r="AF5474" s="48">
        <f t="shared" si="681"/>
        <v>555.84500000000003</v>
      </c>
      <c r="AG5474" s="48">
        <f t="shared" si="682"/>
        <v>36.705000000000041</v>
      </c>
      <c r="AH5474" s="49">
        <f t="shared" si="683"/>
        <v>0</v>
      </c>
      <c r="AI5474" s="49">
        <f t="shared" si="684"/>
        <v>0</v>
      </c>
      <c r="AJ5474" s="50">
        <f t="shared" si="685"/>
        <v>0</v>
      </c>
      <c r="AK5474" s="51">
        <v>0</v>
      </c>
    </row>
    <row r="5475" spans="1:37" hidden="1" x14ac:dyDescent="0.35">
      <c r="A5475" s="39" t="str">
        <f t="shared" si="687"/>
        <v>SWHC005</v>
      </c>
      <c r="B5475" s="39" t="s">
        <v>334</v>
      </c>
      <c r="C5475" s="62" t="s">
        <v>188</v>
      </c>
      <c r="D5475" s="40" t="s">
        <v>176</v>
      </c>
      <c r="E5475" s="40" t="str">
        <f t="shared" si="686"/>
        <v>SWHC005M</v>
      </c>
      <c r="F5475" s="67" t="s">
        <v>238</v>
      </c>
      <c r="G5475" s="40" t="str">
        <f>DataSpec!$B$11</f>
        <v>UpDeemed, DnDeemed, DnDeemDI</v>
      </c>
      <c r="H5475" s="40" t="str">
        <f>DataSpec!$B$7</f>
        <v>Cap-Tons</v>
      </c>
      <c r="I5475" s="40" t="s">
        <v>189</v>
      </c>
      <c r="J5475" t="s">
        <v>177</v>
      </c>
      <c r="K5475" t="s">
        <v>265</v>
      </c>
      <c r="U5475" s="44">
        <f>SUMIFS(Table1[AStdWBkW],Table1[EnergyImpactID],E5475,Table1[BldgType],B5475,Table1[BldgVint],C5475,Table1[BldgLoc],F5475)</f>
        <v>0.02</v>
      </c>
      <c r="V5475" s="44">
        <f>SUMIFS(Table1[AStdWBkWh],Table1[EnergyImpactID],E5475,Table1[BldgType],B5475,Table1[BldgVint],C5475,Table1[BldgLoc],F5475)</f>
        <v>37.4</v>
      </c>
      <c r="W5475" s="69">
        <v>0</v>
      </c>
      <c r="X5475" s="69"/>
      <c r="Y5475" s="69"/>
      <c r="Z5475" s="69"/>
      <c r="AA5475" s="47">
        <f>SUMIF('Cost per Solution Code'!$I$5:$I$24,'Measure Support Table'!D5475,'Cost per Solution Code'!$H$5:$H$24)</f>
        <v>449.41</v>
      </c>
      <c r="AB5475" s="62"/>
      <c r="AC5475" s="47">
        <f>SUMIF('Cost per Solution Code'!$I$5:$I$24,'Measure Support Table'!D5475,'Cost per Solution Code'!$F$5:$F$24)</f>
        <v>771.3576281291954</v>
      </c>
      <c r="AD5475" s="62"/>
      <c r="AE5475" s="48">
        <f t="shared" si="680"/>
        <v>449.41</v>
      </c>
      <c r="AF5475" s="48">
        <f t="shared" si="681"/>
        <v>771.3576281291954</v>
      </c>
      <c r="AG5475" s="48">
        <f t="shared" si="682"/>
        <v>321.94762812919538</v>
      </c>
      <c r="AH5475" s="49">
        <f t="shared" si="683"/>
        <v>0</v>
      </c>
      <c r="AI5475" s="49">
        <f t="shared" si="684"/>
        <v>0</v>
      </c>
      <c r="AJ5475" s="50">
        <f t="shared" si="685"/>
        <v>0</v>
      </c>
      <c r="AK5475" s="51">
        <v>0</v>
      </c>
    </row>
    <row r="5476" spans="1:37" hidden="1" x14ac:dyDescent="0.35">
      <c r="A5476" s="39" t="str">
        <f t="shared" si="687"/>
        <v>SWHC005</v>
      </c>
      <c r="B5476" s="39" t="s">
        <v>334</v>
      </c>
      <c r="C5476" s="62" t="s">
        <v>188</v>
      </c>
      <c r="D5476" s="40" t="s">
        <v>178</v>
      </c>
      <c r="E5476" s="40" t="str">
        <f t="shared" si="686"/>
        <v>SWHC005N</v>
      </c>
      <c r="F5476" s="67" t="s">
        <v>238</v>
      </c>
      <c r="G5476" s="40" t="str">
        <f>DataSpec!$B$11</f>
        <v>UpDeemed, DnDeemed, DnDeemDI</v>
      </c>
      <c r="H5476" s="40" t="str">
        <f>DataSpec!$B$7</f>
        <v>Cap-Tons</v>
      </c>
      <c r="I5476" s="40" t="s">
        <v>189</v>
      </c>
      <c r="J5476" t="s">
        <v>177</v>
      </c>
      <c r="K5476" t="s">
        <v>266</v>
      </c>
      <c r="U5476" s="44">
        <f>SUMIFS(Table1[AStdWBkW],Table1[EnergyImpactID],E5476,Table1[BldgType],B5476,Table1[BldgVint],C5476,Table1[BldgLoc],F5476)</f>
        <v>0.02</v>
      </c>
      <c r="V5476" s="44">
        <f>SUMIFS(Table1[AStdWBkWh],Table1[EnergyImpactID],E5476,Table1[BldgType],B5476,Table1[BldgVint],C5476,Table1[BldgLoc],F5476)</f>
        <v>24.9</v>
      </c>
      <c r="W5476" s="69">
        <v>0</v>
      </c>
      <c r="X5476" s="69"/>
      <c r="Y5476" s="69"/>
      <c r="Z5476" s="69"/>
      <c r="AA5476" s="47">
        <f>SUMIF('Cost per Solution Code'!$I$5:$I$24,'Measure Support Table'!D5476,'Cost per Solution Code'!$H$5:$H$24)</f>
        <v>449.41</v>
      </c>
      <c r="AB5476" s="62"/>
      <c r="AC5476" s="47">
        <f>SUMIF('Cost per Solution Code'!$I$5:$I$24,'Measure Support Table'!D5476,'Cost per Solution Code'!$F$5:$F$24)</f>
        <v>629.11366698254767</v>
      </c>
      <c r="AD5476" s="62"/>
      <c r="AE5476" s="48">
        <f t="shared" si="680"/>
        <v>449.41</v>
      </c>
      <c r="AF5476" s="48">
        <f t="shared" si="681"/>
        <v>629.11366698254767</v>
      </c>
      <c r="AG5476" s="48">
        <f t="shared" si="682"/>
        <v>179.70366698254765</v>
      </c>
      <c r="AH5476" s="49">
        <f t="shared" si="683"/>
        <v>0</v>
      </c>
      <c r="AI5476" s="49">
        <f t="shared" si="684"/>
        <v>0</v>
      </c>
      <c r="AJ5476" s="50">
        <f t="shared" si="685"/>
        <v>0</v>
      </c>
      <c r="AK5476" s="51">
        <v>0</v>
      </c>
    </row>
    <row r="5477" spans="1:37" hidden="1" x14ac:dyDescent="0.35">
      <c r="A5477" s="39" t="str">
        <f t="shared" si="687"/>
        <v>SWHC005</v>
      </c>
      <c r="B5477" s="39" t="s">
        <v>334</v>
      </c>
      <c r="C5477" s="62" t="s">
        <v>188</v>
      </c>
      <c r="D5477" s="40" t="s">
        <v>179</v>
      </c>
      <c r="E5477" s="40" t="str">
        <f t="shared" si="686"/>
        <v>SWHC005O</v>
      </c>
      <c r="F5477" s="67" t="s">
        <v>238</v>
      </c>
      <c r="G5477" s="40" t="str">
        <f>DataSpec!$B$11</f>
        <v>UpDeemed, DnDeemed, DnDeemDI</v>
      </c>
      <c r="H5477" s="40" t="str">
        <f>DataSpec!$B$7</f>
        <v>Cap-Tons</v>
      </c>
      <c r="I5477" s="40" t="s">
        <v>189</v>
      </c>
      <c r="J5477" t="s">
        <v>180</v>
      </c>
      <c r="K5477" t="s">
        <v>267</v>
      </c>
      <c r="U5477" s="44">
        <f>SUMIFS(Table1[AStdWBkW],Table1[EnergyImpactID],E5477,Table1[BldgType],B5477,Table1[BldgVint],C5477,Table1[BldgLoc],F5477)</f>
        <v>0.03</v>
      </c>
      <c r="V5477" s="44">
        <f>SUMIFS(Table1[AStdWBkWh],Table1[EnergyImpactID],E5477,Table1[BldgType],B5477,Table1[BldgVint],C5477,Table1[BldgLoc],F5477)</f>
        <v>44.8</v>
      </c>
      <c r="W5477" s="69">
        <v>0</v>
      </c>
      <c r="X5477" s="69"/>
      <c r="Y5477" s="69"/>
      <c r="Z5477" s="69"/>
      <c r="AA5477" s="47">
        <f>SUMIF('Cost per Solution Code'!$I$5:$I$24,'Measure Support Table'!D5477,'Cost per Solution Code'!$H$5:$H$24)</f>
        <v>1086</v>
      </c>
      <c r="AB5477" s="62"/>
      <c r="AC5477" s="47">
        <f>SUMIF('Cost per Solution Code'!$I$5:$I$24,'Measure Support Table'!D5477,'Cost per Solution Code'!$F$5:$F$24)</f>
        <v>1124.9000000000001</v>
      </c>
      <c r="AD5477" s="62"/>
      <c r="AE5477" s="48">
        <f t="shared" si="680"/>
        <v>1086</v>
      </c>
      <c r="AF5477" s="48">
        <f t="shared" si="681"/>
        <v>1124.9000000000001</v>
      </c>
      <c r="AG5477" s="48">
        <f t="shared" si="682"/>
        <v>38.900000000000091</v>
      </c>
      <c r="AH5477" s="49">
        <f t="shared" si="683"/>
        <v>0</v>
      </c>
      <c r="AI5477" s="49">
        <f t="shared" si="684"/>
        <v>0</v>
      </c>
      <c r="AJ5477" s="50">
        <f t="shared" si="685"/>
        <v>0</v>
      </c>
      <c r="AK5477" s="51">
        <v>0</v>
      </c>
    </row>
    <row r="5478" spans="1:37" hidden="1" x14ac:dyDescent="0.35">
      <c r="A5478" s="39" t="str">
        <f t="shared" si="687"/>
        <v>SWHC005</v>
      </c>
      <c r="B5478" s="39" t="s">
        <v>334</v>
      </c>
      <c r="C5478" s="62" t="s">
        <v>188</v>
      </c>
      <c r="D5478" s="40" t="s">
        <v>181</v>
      </c>
      <c r="E5478" s="40" t="str">
        <f t="shared" si="686"/>
        <v>SWHC005P</v>
      </c>
      <c r="F5478" s="67" t="s">
        <v>238</v>
      </c>
      <c r="G5478" s="40" t="str">
        <f>DataSpec!$B$11</f>
        <v>UpDeemed, DnDeemed, DnDeemDI</v>
      </c>
      <c r="H5478" s="40" t="str">
        <f>DataSpec!$B$7</f>
        <v>Cap-Tons</v>
      </c>
      <c r="I5478" s="40" t="s">
        <v>189</v>
      </c>
      <c r="J5478" t="s">
        <v>180</v>
      </c>
      <c r="K5478" t="s">
        <v>268</v>
      </c>
      <c r="U5478" s="44">
        <f>SUMIFS(Table1[AStdWBkW],Table1[EnergyImpactID],E5478,Table1[BldgType],B5478,Table1[BldgVint],C5478,Table1[BldgLoc],F5478)</f>
        <v>0.02</v>
      </c>
      <c r="V5478" s="44">
        <f>SUMIFS(Table1[AStdWBkWh],Table1[EnergyImpactID],E5478,Table1[BldgType],B5478,Table1[BldgVint],C5478,Table1[BldgLoc],F5478)</f>
        <v>29.9</v>
      </c>
      <c r="W5478" s="69">
        <v>0</v>
      </c>
      <c r="X5478" s="69"/>
      <c r="Y5478" s="69"/>
      <c r="Z5478" s="69"/>
      <c r="AA5478" s="47">
        <f>SUMIF('Cost per Solution Code'!$I$5:$I$24,'Measure Support Table'!D5478,'Cost per Solution Code'!$H$5:$H$24)</f>
        <v>1086</v>
      </c>
      <c r="AB5478" s="62"/>
      <c r="AC5478" s="47">
        <f>SUMIF('Cost per Solution Code'!$I$5:$I$24,'Measure Support Table'!D5478,'Cost per Solution Code'!$F$5:$F$24)</f>
        <v>1107.17</v>
      </c>
      <c r="AD5478" s="62"/>
      <c r="AE5478" s="48">
        <f t="shared" si="680"/>
        <v>1086</v>
      </c>
      <c r="AF5478" s="48">
        <f t="shared" si="681"/>
        <v>1107.17</v>
      </c>
      <c r="AG5478" s="48">
        <f t="shared" si="682"/>
        <v>21.170000000000073</v>
      </c>
      <c r="AH5478" s="49">
        <f t="shared" si="683"/>
        <v>0</v>
      </c>
      <c r="AI5478" s="49">
        <f t="shared" si="684"/>
        <v>0</v>
      </c>
      <c r="AJ5478" s="50">
        <f t="shared" si="685"/>
        <v>0</v>
      </c>
      <c r="AK5478" s="51">
        <v>0</v>
      </c>
    </row>
    <row r="5479" spans="1:37" hidden="1" x14ac:dyDescent="0.35">
      <c r="A5479" s="39" t="str">
        <f t="shared" si="687"/>
        <v>SWHC005</v>
      </c>
      <c r="B5479" s="39" t="s">
        <v>334</v>
      </c>
      <c r="C5479" s="62" t="s">
        <v>188</v>
      </c>
      <c r="D5479" s="40" t="s">
        <v>182</v>
      </c>
      <c r="E5479" s="40" t="str">
        <f t="shared" si="686"/>
        <v>SWHC005Q</v>
      </c>
      <c r="F5479" s="67" t="s">
        <v>238</v>
      </c>
      <c r="G5479" s="40" t="str">
        <f>DataSpec!$B$11</f>
        <v>UpDeemed, DnDeemed, DnDeemDI</v>
      </c>
      <c r="H5479" s="40" t="str">
        <f>DataSpec!$B$7</f>
        <v>Cap-Tons</v>
      </c>
      <c r="I5479" s="40" t="s">
        <v>189</v>
      </c>
      <c r="J5479" t="s">
        <v>183</v>
      </c>
      <c r="K5479" t="s">
        <v>269</v>
      </c>
      <c r="U5479" s="44">
        <f>SUMIFS(Table1[AStdWBkW],Table1[EnergyImpactID],E5479,Table1[BldgType],B5479,Table1[BldgVint],C5479,Table1[BldgLoc],F5479)</f>
        <v>0.02</v>
      </c>
      <c r="V5479" s="44">
        <f>SUMIFS(Table1[AStdWBkWh],Table1[EnergyImpactID],E5479,Table1[BldgType],B5479,Table1[BldgVint],C5479,Table1[BldgLoc],F5479)</f>
        <v>35</v>
      </c>
      <c r="W5479" s="69">
        <v>0</v>
      </c>
      <c r="X5479" s="69"/>
      <c r="Y5479" s="69"/>
      <c r="Z5479" s="69"/>
      <c r="AA5479" s="47">
        <f>SUMIF('Cost per Solution Code'!$I$5:$I$24,'Measure Support Table'!D5479,'Cost per Solution Code'!$H$5:$H$24)</f>
        <v>636.29999999999995</v>
      </c>
      <c r="AB5479" s="62"/>
      <c r="AC5479" s="47">
        <f>SUMIF('Cost per Solution Code'!$I$5:$I$24,'Measure Support Table'!D5479,'Cost per Solution Code'!$F$5:$F$24)</f>
        <v>931.83</v>
      </c>
      <c r="AD5479" s="62"/>
      <c r="AE5479" s="48">
        <f t="shared" si="680"/>
        <v>636.29999999999995</v>
      </c>
      <c r="AF5479" s="48">
        <f t="shared" si="681"/>
        <v>931.83</v>
      </c>
      <c r="AG5479" s="48">
        <f t="shared" si="682"/>
        <v>295.53000000000009</v>
      </c>
      <c r="AH5479" s="49">
        <f t="shared" si="683"/>
        <v>0</v>
      </c>
      <c r="AI5479" s="49">
        <f t="shared" si="684"/>
        <v>0</v>
      </c>
      <c r="AJ5479" s="50">
        <f t="shared" si="685"/>
        <v>0</v>
      </c>
      <c r="AK5479" s="51">
        <v>0</v>
      </c>
    </row>
    <row r="5480" spans="1:37" hidden="1" x14ac:dyDescent="0.35">
      <c r="A5480" s="39" t="str">
        <f t="shared" si="687"/>
        <v>SWHC005</v>
      </c>
      <c r="B5480" s="39" t="s">
        <v>334</v>
      </c>
      <c r="C5480" s="62" t="s">
        <v>188</v>
      </c>
      <c r="D5480" s="40" t="s">
        <v>184</v>
      </c>
      <c r="E5480" s="40" t="str">
        <f t="shared" si="686"/>
        <v>SWHC005R</v>
      </c>
      <c r="F5480" s="67" t="s">
        <v>238</v>
      </c>
      <c r="G5480" s="40" t="str">
        <f>DataSpec!$B$11</f>
        <v>UpDeemed, DnDeemed, DnDeemDI</v>
      </c>
      <c r="H5480" s="40" t="str">
        <f>DataSpec!$B$7</f>
        <v>Cap-Tons</v>
      </c>
      <c r="I5480" s="40" t="s">
        <v>189</v>
      </c>
      <c r="J5480" t="s">
        <v>183</v>
      </c>
      <c r="K5480" t="s">
        <v>270</v>
      </c>
      <c r="U5480" s="44">
        <f>SUMIFS(Table1[AStdWBkW],Table1[EnergyImpactID],E5480,Table1[BldgType],B5480,Table1[BldgVint],C5480,Table1[BldgLoc],F5480)</f>
        <v>0.01</v>
      </c>
      <c r="V5480" s="44">
        <f>SUMIFS(Table1[AStdWBkWh],Table1[EnergyImpactID],E5480,Table1[BldgType],B5480,Table1[BldgVint],C5480,Table1[BldgLoc],F5480)</f>
        <v>23.3</v>
      </c>
      <c r="W5480" s="69">
        <v>0</v>
      </c>
      <c r="X5480" s="69"/>
      <c r="Y5480" s="69"/>
      <c r="Z5480" s="69"/>
      <c r="AA5480" s="47">
        <f>SUMIF('Cost per Solution Code'!$I$5:$I$24,'Measure Support Table'!D5480,'Cost per Solution Code'!$H$5:$H$24)</f>
        <v>636.29999999999995</v>
      </c>
      <c r="AB5480" s="62"/>
      <c r="AC5480" s="47">
        <f>SUMIF('Cost per Solution Code'!$I$5:$I$24,'Measure Support Table'!D5480,'Cost per Solution Code'!$F$5:$F$24)</f>
        <v>797.9</v>
      </c>
      <c r="AD5480" s="62"/>
      <c r="AE5480" s="48">
        <f t="shared" si="680"/>
        <v>636.29999999999995</v>
      </c>
      <c r="AF5480" s="48">
        <f t="shared" si="681"/>
        <v>797.9</v>
      </c>
      <c r="AG5480" s="48">
        <f t="shared" si="682"/>
        <v>161.60000000000002</v>
      </c>
      <c r="AH5480" s="49">
        <f t="shared" si="683"/>
        <v>0</v>
      </c>
      <c r="AI5480" s="49">
        <f t="shared" si="684"/>
        <v>0</v>
      </c>
      <c r="AJ5480" s="50">
        <f t="shared" si="685"/>
        <v>0</v>
      </c>
      <c r="AK5480" s="51">
        <v>0</v>
      </c>
    </row>
    <row r="5481" spans="1:37" hidden="1" x14ac:dyDescent="0.35">
      <c r="A5481" s="39" t="str">
        <f t="shared" si="687"/>
        <v>SWHC005</v>
      </c>
      <c r="B5481" s="39" t="s">
        <v>334</v>
      </c>
      <c r="C5481" s="62" t="s">
        <v>188</v>
      </c>
      <c r="D5481" s="40" t="s">
        <v>185</v>
      </c>
      <c r="E5481" s="40" t="str">
        <f t="shared" si="686"/>
        <v>SWHC005S</v>
      </c>
      <c r="F5481" s="67" t="s">
        <v>238</v>
      </c>
      <c r="G5481" s="40" t="str">
        <f>DataSpec!$B$11</f>
        <v>UpDeemed, DnDeemed, DnDeemDI</v>
      </c>
      <c r="H5481" s="40" t="str">
        <f>DataSpec!$B$7</f>
        <v>Cap-Tons</v>
      </c>
      <c r="I5481" s="40" t="s">
        <v>189</v>
      </c>
      <c r="J5481" t="s">
        <v>186</v>
      </c>
      <c r="K5481" t="s">
        <v>271</v>
      </c>
      <c r="U5481" s="44">
        <f>SUMIFS(Table1[AStdWBkW],Table1[EnergyImpactID],E5481,Table1[BldgType],B5481,Table1[BldgVint],C5481,Table1[BldgLoc],F5481)</f>
        <v>0.03</v>
      </c>
      <c r="V5481" s="44">
        <f>SUMIFS(Table1[AStdWBkWh],Table1[EnergyImpactID],E5481,Table1[BldgType],B5481,Table1[BldgVint],C5481,Table1[BldgLoc],F5481)</f>
        <v>46.6</v>
      </c>
      <c r="W5481" s="69">
        <v>0</v>
      </c>
      <c r="X5481" s="69"/>
      <c r="Y5481" s="69"/>
      <c r="Z5481" s="69"/>
      <c r="AA5481" s="47">
        <f>SUMIF('Cost per Solution Code'!$I$5:$I$24,'Measure Support Table'!D5481,'Cost per Solution Code'!$H$5:$H$24)</f>
        <v>416.53842439071497</v>
      </c>
      <c r="AB5481" s="62"/>
      <c r="AC5481" s="47">
        <f>SUMIF('Cost per Solution Code'!$I$5:$I$24,'Measure Support Table'!D5481,'Cost per Solution Code'!$F$5:$F$24)</f>
        <v>610</v>
      </c>
      <c r="AD5481" s="62"/>
      <c r="AE5481" s="48">
        <f t="shared" si="680"/>
        <v>416.53842439071497</v>
      </c>
      <c r="AF5481" s="48">
        <f t="shared" si="681"/>
        <v>610</v>
      </c>
      <c r="AG5481" s="48">
        <f t="shared" si="682"/>
        <v>193.46157560928503</v>
      </c>
      <c r="AH5481" s="49">
        <f t="shared" si="683"/>
        <v>0</v>
      </c>
      <c r="AI5481" s="49">
        <f t="shared" si="684"/>
        <v>0</v>
      </c>
      <c r="AJ5481" s="50">
        <f t="shared" si="685"/>
        <v>0</v>
      </c>
      <c r="AK5481" s="51">
        <v>0</v>
      </c>
    </row>
    <row r="5482" spans="1:37" hidden="1" x14ac:dyDescent="0.35">
      <c r="A5482" s="39" t="str">
        <f t="shared" si="687"/>
        <v>SWHC005</v>
      </c>
      <c r="B5482" s="39" t="s">
        <v>334</v>
      </c>
      <c r="C5482" s="62" t="s">
        <v>188</v>
      </c>
      <c r="D5482" s="40" t="s">
        <v>187</v>
      </c>
      <c r="E5482" s="40" t="str">
        <f t="shared" si="686"/>
        <v>SWHC005T</v>
      </c>
      <c r="F5482" s="67" t="s">
        <v>238</v>
      </c>
      <c r="G5482" s="40" t="str">
        <f>DataSpec!$B$11</f>
        <v>UpDeemed, DnDeemed, DnDeemDI</v>
      </c>
      <c r="H5482" s="40" t="str">
        <f>DataSpec!$B$7</f>
        <v>Cap-Tons</v>
      </c>
      <c r="I5482" s="40" t="s">
        <v>189</v>
      </c>
      <c r="J5482" t="s">
        <v>186</v>
      </c>
      <c r="K5482" t="s">
        <v>272</v>
      </c>
      <c r="U5482" s="44">
        <f>SUMIFS(Table1[AStdWBkW],Table1[EnergyImpactID],E5482,Table1[BldgType],B5482,Table1[BldgVint],C5482,Table1[BldgLoc],F5482)</f>
        <v>0.02</v>
      </c>
      <c r="V5482" s="44">
        <f>SUMIFS(Table1[AStdWBkWh],Table1[EnergyImpactID],E5482,Table1[BldgType],B5482,Table1[BldgVint],C5482,Table1[BldgLoc],F5482)</f>
        <v>31.1</v>
      </c>
      <c r="W5482" s="69">
        <v>0</v>
      </c>
      <c r="X5482" s="69"/>
      <c r="Y5482" s="69"/>
      <c r="Z5482" s="69"/>
      <c r="AA5482" s="47">
        <f>SUMIF('Cost per Solution Code'!$I$5:$I$24,'Measure Support Table'!D5482,'Cost per Solution Code'!$H$5:$H$24)</f>
        <v>416.53842439071497</v>
      </c>
      <c r="AB5482" s="62"/>
      <c r="AC5482" s="47">
        <f>SUMIF('Cost per Solution Code'!$I$5:$I$24,'Measure Support Table'!D5482,'Cost per Solution Code'!$F$5:$F$24)</f>
        <v>522.1950355751585</v>
      </c>
      <c r="AD5482" s="62"/>
      <c r="AE5482" s="48">
        <f t="shared" si="680"/>
        <v>416.53842439071497</v>
      </c>
      <c r="AF5482" s="48">
        <f t="shared" si="681"/>
        <v>522.1950355751585</v>
      </c>
      <c r="AG5482" s="48">
        <f t="shared" si="682"/>
        <v>105.65661118444353</v>
      </c>
      <c r="AH5482" s="49">
        <f t="shared" si="683"/>
        <v>0</v>
      </c>
      <c r="AI5482" s="49">
        <f t="shared" si="684"/>
        <v>0</v>
      </c>
      <c r="AJ5482" s="50">
        <f t="shared" si="685"/>
        <v>0</v>
      </c>
      <c r="AK5482" s="51">
        <v>0</v>
      </c>
    </row>
    <row r="5483" spans="1:37" hidden="1" x14ac:dyDescent="0.35">
      <c r="A5483" s="39" t="str">
        <f t="shared" si="687"/>
        <v>SWHC005</v>
      </c>
      <c r="B5483" s="39" t="s">
        <v>334</v>
      </c>
      <c r="C5483" s="62" t="s">
        <v>188</v>
      </c>
      <c r="D5483" s="40" t="s">
        <v>163</v>
      </c>
      <c r="E5483" s="40" t="str">
        <f t="shared" si="686"/>
        <v>SWHC005A</v>
      </c>
      <c r="F5483" s="67" t="s">
        <v>239</v>
      </c>
      <c r="G5483" s="40" t="str">
        <f>DataSpec!$B$11</f>
        <v>UpDeemed, DnDeemed, DnDeemDI</v>
      </c>
      <c r="H5483" s="40" t="str">
        <f>DataSpec!$B$7</f>
        <v>Cap-Tons</v>
      </c>
      <c r="I5483" s="40" t="s">
        <v>189</v>
      </c>
      <c r="J5483" t="s">
        <v>164</v>
      </c>
      <c r="K5483" t="s">
        <v>253</v>
      </c>
      <c r="U5483" s="44">
        <f>SUMIFS(Table1[AStdWBkW],Table1[EnergyImpactID],E5483,Table1[BldgType],B5483,Table1[BldgVint],C5483,Table1[BldgLoc],F5483)</f>
        <v>0.01</v>
      </c>
      <c r="V5483" s="44">
        <f>SUMIFS(Table1[AStdWBkWh],Table1[EnergyImpactID],E5483,Table1[BldgType],B5483,Table1[BldgVint],C5483,Table1[BldgLoc],F5483)</f>
        <v>26.3</v>
      </c>
      <c r="W5483" s="69">
        <v>0</v>
      </c>
      <c r="X5483" s="69"/>
      <c r="Y5483" s="69"/>
      <c r="Z5483" s="69"/>
      <c r="AA5483" s="47">
        <f>SUMIF('Cost per Solution Code'!$I$5:$I$24,'Measure Support Table'!D5483,'Cost per Solution Code'!$H$5:$H$24)</f>
        <v>656.88499999999999</v>
      </c>
      <c r="AB5483" s="62"/>
      <c r="AC5483" s="47">
        <f>SUMIF('Cost per Solution Code'!$I$5:$I$24,'Measure Support Table'!D5483,'Cost per Solution Code'!$F$5:$F$24)</f>
        <v>931.83999999999992</v>
      </c>
      <c r="AD5483" s="62"/>
      <c r="AE5483" s="48">
        <f t="shared" si="680"/>
        <v>656.88499999999999</v>
      </c>
      <c r="AF5483" s="48">
        <f t="shared" si="681"/>
        <v>931.83999999999992</v>
      </c>
      <c r="AG5483" s="48">
        <f t="shared" si="682"/>
        <v>274.95499999999993</v>
      </c>
      <c r="AH5483" s="49">
        <f t="shared" si="683"/>
        <v>0</v>
      </c>
      <c r="AI5483" s="49">
        <f t="shared" si="684"/>
        <v>0</v>
      </c>
      <c r="AJ5483" s="50">
        <f t="shared" si="685"/>
        <v>0</v>
      </c>
      <c r="AK5483" s="51">
        <v>0</v>
      </c>
    </row>
    <row r="5484" spans="1:37" hidden="1" x14ac:dyDescent="0.35">
      <c r="A5484" s="39" t="str">
        <f t="shared" si="687"/>
        <v>SWHC005</v>
      </c>
      <c r="B5484" s="39" t="s">
        <v>334</v>
      </c>
      <c r="C5484" s="62" t="s">
        <v>188</v>
      </c>
      <c r="D5484" s="40" t="s">
        <v>165</v>
      </c>
      <c r="E5484" s="40" t="str">
        <f t="shared" si="686"/>
        <v>SWHC005B</v>
      </c>
      <c r="F5484" s="67" t="s">
        <v>239</v>
      </c>
      <c r="G5484" s="40" t="str">
        <f>DataSpec!$B$11</f>
        <v>UpDeemed, DnDeemed, DnDeemDI</v>
      </c>
      <c r="H5484" s="40" t="str">
        <f>DataSpec!$B$7</f>
        <v>Cap-Tons</v>
      </c>
      <c r="I5484" s="40" t="s">
        <v>189</v>
      </c>
      <c r="J5484" t="s">
        <v>164</v>
      </c>
      <c r="K5484" t="s">
        <v>254</v>
      </c>
      <c r="U5484" s="44">
        <f>SUMIFS(Table1[AStdWBkW],Table1[EnergyImpactID],E5484,Table1[BldgType],B5484,Table1[BldgVint],C5484,Table1[BldgLoc],F5484)</f>
        <v>0.01</v>
      </c>
      <c r="V5484" s="44">
        <f>SUMIFS(Table1[AStdWBkWh],Table1[EnergyImpactID],E5484,Table1[BldgType],B5484,Table1[BldgVint],C5484,Table1[BldgLoc],F5484)</f>
        <v>17.5</v>
      </c>
      <c r="W5484" s="69">
        <v>0</v>
      </c>
      <c r="X5484" s="69"/>
      <c r="Y5484" s="69"/>
      <c r="Z5484" s="69"/>
      <c r="AA5484" s="47">
        <f>SUMIF('Cost per Solution Code'!$I$5:$I$24,'Measure Support Table'!D5484,'Cost per Solution Code'!$H$5:$H$24)</f>
        <v>656.88499999999999</v>
      </c>
      <c r="AB5484" s="62"/>
      <c r="AC5484" s="47">
        <f>SUMIF('Cost per Solution Code'!$I$5:$I$24,'Measure Support Table'!D5484,'Cost per Solution Code'!$F$5:$F$24)</f>
        <v>729.01</v>
      </c>
      <c r="AD5484" s="62"/>
      <c r="AE5484" s="48">
        <f t="shared" si="680"/>
        <v>656.88499999999999</v>
      </c>
      <c r="AF5484" s="48">
        <f t="shared" si="681"/>
        <v>729.01</v>
      </c>
      <c r="AG5484" s="48">
        <f t="shared" si="682"/>
        <v>72.125</v>
      </c>
      <c r="AH5484" s="49">
        <f t="shared" si="683"/>
        <v>0</v>
      </c>
      <c r="AI5484" s="49">
        <f t="shared" si="684"/>
        <v>0</v>
      </c>
      <c r="AJ5484" s="50">
        <f t="shared" si="685"/>
        <v>0</v>
      </c>
      <c r="AK5484" s="51">
        <v>0</v>
      </c>
    </row>
    <row r="5485" spans="1:37" hidden="1" x14ac:dyDescent="0.35">
      <c r="A5485" s="39" t="str">
        <f t="shared" si="687"/>
        <v>SWHC005</v>
      </c>
      <c r="B5485" s="39" t="s">
        <v>334</v>
      </c>
      <c r="C5485" s="62" t="s">
        <v>188</v>
      </c>
      <c r="D5485" s="40" t="s">
        <v>166</v>
      </c>
      <c r="E5485" s="40" t="str">
        <f t="shared" si="686"/>
        <v>SWHC005C</v>
      </c>
      <c r="F5485" s="67" t="s">
        <v>239</v>
      </c>
      <c r="G5485" s="40" t="str">
        <f>DataSpec!$B$11</f>
        <v>UpDeemed, DnDeemed, DnDeemDI</v>
      </c>
      <c r="H5485" s="40" t="str">
        <f>DataSpec!$B$7</f>
        <v>Cap-Tons</v>
      </c>
      <c r="I5485" s="40" t="s">
        <v>189</v>
      </c>
      <c r="J5485" t="s">
        <v>167</v>
      </c>
      <c r="K5485" t="s">
        <v>255</v>
      </c>
      <c r="U5485" s="44">
        <f>SUMIFS(Table1[AStdWBkW],Table1[EnergyImpactID],E5485,Table1[BldgType],B5485,Table1[BldgVint],C5485,Table1[BldgLoc],F5485)</f>
        <v>0.01</v>
      </c>
      <c r="V5485" s="44">
        <f>SUMIFS(Table1[AStdWBkWh],Table1[EnergyImpactID],E5485,Table1[BldgType],B5485,Table1[BldgVint],C5485,Table1[BldgLoc],F5485)</f>
        <v>24.6</v>
      </c>
      <c r="W5485" s="69">
        <v>0</v>
      </c>
      <c r="X5485" s="69"/>
      <c r="Y5485" s="69"/>
      <c r="Z5485" s="69"/>
      <c r="AA5485" s="47">
        <f>SUMIF('Cost per Solution Code'!$I$5:$I$24,'Measure Support Table'!D5485,'Cost per Solution Code'!$H$5:$H$24)</f>
        <v>515.125</v>
      </c>
      <c r="AB5485" s="62"/>
      <c r="AC5485" s="47">
        <f>SUMIF('Cost per Solution Code'!$I$5:$I$24,'Measure Support Table'!D5485,'Cost per Solution Code'!$F$5:$F$24)</f>
        <v>741.56</v>
      </c>
      <c r="AD5485" s="62"/>
      <c r="AE5485" s="48">
        <f t="shared" si="680"/>
        <v>515.125</v>
      </c>
      <c r="AF5485" s="48">
        <f t="shared" si="681"/>
        <v>741.56</v>
      </c>
      <c r="AG5485" s="48">
        <f t="shared" si="682"/>
        <v>226.43499999999995</v>
      </c>
      <c r="AH5485" s="49">
        <f t="shared" si="683"/>
        <v>0</v>
      </c>
      <c r="AI5485" s="49">
        <f t="shared" si="684"/>
        <v>0</v>
      </c>
      <c r="AJ5485" s="50">
        <f t="shared" si="685"/>
        <v>0</v>
      </c>
      <c r="AK5485" s="51">
        <v>0</v>
      </c>
    </row>
    <row r="5486" spans="1:37" hidden="1" x14ac:dyDescent="0.35">
      <c r="A5486" s="39" t="str">
        <f t="shared" si="687"/>
        <v>SWHC005</v>
      </c>
      <c r="B5486" s="39" t="s">
        <v>334</v>
      </c>
      <c r="C5486" s="62" t="s">
        <v>188</v>
      </c>
      <c r="D5486" s="40" t="s">
        <v>168</v>
      </c>
      <c r="E5486" s="40" t="str">
        <f t="shared" si="686"/>
        <v>SWHC005D</v>
      </c>
      <c r="F5486" s="67" t="s">
        <v>239</v>
      </c>
      <c r="G5486" s="40" t="str">
        <f>DataSpec!$B$11</f>
        <v>UpDeemed, DnDeemed, DnDeemDI</v>
      </c>
      <c r="H5486" s="40" t="str">
        <f>DataSpec!$B$7</f>
        <v>Cap-Tons</v>
      </c>
      <c r="I5486" s="40" t="s">
        <v>189</v>
      </c>
      <c r="J5486" t="s">
        <v>167</v>
      </c>
      <c r="K5486" t="s">
        <v>256</v>
      </c>
      <c r="U5486" s="44">
        <f>SUMIFS(Table1[AStdWBkW],Table1[EnergyImpactID],E5486,Table1[BldgType],B5486,Table1[BldgVint],C5486,Table1[BldgLoc],F5486)</f>
        <v>0.01</v>
      </c>
      <c r="V5486" s="44">
        <f>SUMIFS(Table1[AStdWBkWh],Table1[EnergyImpactID],E5486,Table1[BldgType],B5486,Table1[BldgVint],C5486,Table1[BldgLoc],F5486)</f>
        <v>16.399999999999999</v>
      </c>
      <c r="W5486" s="69">
        <v>0</v>
      </c>
      <c r="X5486" s="69"/>
      <c r="Y5486" s="69"/>
      <c r="Z5486" s="69"/>
      <c r="AA5486" s="47">
        <f>SUMIF('Cost per Solution Code'!$I$5:$I$24,'Measure Support Table'!D5486,'Cost per Solution Code'!$H$5:$H$24)</f>
        <v>515.125</v>
      </c>
      <c r="AB5486" s="62"/>
      <c r="AC5486" s="47">
        <f>SUMIF('Cost per Solution Code'!$I$5:$I$24,'Measure Support Table'!D5486,'Cost per Solution Code'!$F$5:$F$24)</f>
        <v>673.54</v>
      </c>
      <c r="AD5486" s="62"/>
      <c r="AE5486" s="48">
        <f t="shared" si="680"/>
        <v>515.125</v>
      </c>
      <c r="AF5486" s="48">
        <f t="shared" si="681"/>
        <v>673.54</v>
      </c>
      <c r="AG5486" s="48">
        <f t="shared" si="682"/>
        <v>158.41499999999996</v>
      </c>
      <c r="AH5486" s="49">
        <f t="shared" si="683"/>
        <v>0</v>
      </c>
      <c r="AI5486" s="49">
        <f t="shared" si="684"/>
        <v>0</v>
      </c>
      <c r="AJ5486" s="50">
        <f t="shared" si="685"/>
        <v>0</v>
      </c>
      <c r="AK5486" s="51">
        <v>0</v>
      </c>
    </row>
    <row r="5487" spans="1:37" hidden="1" x14ac:dyDescent="0.35">
      <c r="A5487" s="39" t="str">
        <f t="shared" si="687"/>
        <v>SWHC005</v>
      </c>
      <c r="B5487" s="39" t="s">
        <v>334</v>
      </c>
      <c r="C5487" s="62" t="s">
        <v>188</v>
      </c>
      <c r="D5487" s="40" t="s">
        <v>169</v>
      </c>
      <c r="E5487" s="40" t="str">
        <f t="shared" si="686"/>
        <v>SWHC005E</v>
      </c>
      <c r="F5487" s="67" t="s">
        <v>239</v>
      </c>
      <c r="G5487" s="40" t="str">
        <f>DataSpec!$B$11</f>
        <v>UpDeemed, DnDeemed, DnDeemDI</v>
      </c>
      <c r="H5487" s="40" t="str">
        <f>DataSpec!$B$7</f>
        <v>Cap-Tons</v>
      </c>
      <c r="I5487" s="40" t="s">
        <v>189</v>
      </c>
      <c r="J5487" t="s">
        <v>170</v>
      </c>
      <c r="K5487" t="s">
        <v>257</v>
      </c>
      <c r="U5487" s="44">
        <f>SUMIFS(Table1[AStdWBkW],Table1[EnergyImpactID],E5487,Table1[BldgType],B5487,Table1[BldgVint],C5487,Table1[BldgLoc],F5487)</f>
        <v>0.01</v>
      </c>
      <c r="V5487" s="44">
        <f>SUMIFS(Table1[AStdWBkWh],Table1[EnergyImpactID],E5487,Table1[BldgType],B5487,Table1[BldgVint],C5487,Table1[BldgLoc],F5487)</f>
        <v>24.2</v>
      </c>
      <c r="W5487" s="69">
        <v>0</v>
      </c>
      <c r="X5487" s="69"/>
      <c r="Y5487" s="69"/>
      <c r="Z5487" s="69"/>
      <c r="AA5487" s="47">
        <f>SUMIF('Cost per Solution Code'!$I$5:$I$24,'Measure Support Table'!D5487,'Cost per Solution Code'!$H$5:$H$24)</f>
        <v>448.52499999999998</v>
      </c>
      <c r="AB5487" s="62"/>
      <c r="AC5487" s="47">
        <f>SUMIF('Cost per Solution Code'!$I$5:$I$24,'Measure Support Table'!D5487,'Cost per Solution Code'!$F$5:$F$24)</f>
        <v>698.35</v>
      </c>
      <c r="AD5487" s="62"/>
      <c r="AE5487" s="48">
        <f t="shared" si="680"/>
        <v>448.52499999999998</v>
      </c>
      <c r="AF5487" s="48">
        <f t="shared" si="681"/>
        <v>698.35</v>
      </c>
      <c r="AG5487" s="48">
        <f t="shared" si="682"/>
        <v>249.82500000000005</v>
      </c>
      <c r="AH5487" s="49">
        <f t="shared" si="683"/>
        <v>0</v>
      </c>
      <c r="AI5487" s="49">
        <f t="shared" si="684"/>
        <v>0</v>
      </c>
      <c r="AJ5487" s="50">
        <f t="shared" si="685"/>
        <v>0</v>
      </c>
      <c r="AK5487" s="51">
        <v>0</v>
      </c>
    </row>
    <row r="5488" spans="1:37" hidden="1" x14ac:dyDescent="0.35">
      <c r="A5488" s="39" t="str">
        <f t="shared" si="687"/>
        <v>SWHC005</v>
      </c>
      <c r="B5488" s="39" t="s">
        <v>334</v>
      </c>
      <c r="C5488" s="62" t="s">
        <v>188</v>
      </c>
      <c r="D5488" s="40" t="s">
        <v>171</v>
      </c>
      <c r="E5488" s="40" t="str">
        <f t="shared" si="686"/>
        <v>SWHC005F</v>
      </c>
      <c r="F5488" s="67" t="s">
        <v>239</v>
      </c>
      <c r="G5488" s="40" t="str">
        <f>DataSpec!$B$11</f>
        <v>UpDeemed, DnDeemed, DnDeemDI</v>
      </c>
      <c r="H5488" s="40" t="str">
        <f>DataSpec!$B$7</f>
        <v>Cap-Tons</v>
      </c>
      <c r="I5488" s="40" t="s">
        <v>189</v>
      </c>
      <c r="J5488" t="s">
        <v>170</v>
      </c>
      <c r="K5488" t="s">
        <v>258</v>
      </c>
      <c r="U5488" s="44">
        <f>SUMIFS(Table1[AStdWBkW],Table1[EnergyImpactID],E5488,Table1[BldgType],B5488,Table1[BldgVint],C5488,Table1[BldgLoc],F5488)</f>
        <v>0.01</v>
      </c>
      <c r="V5488" s="44">
        <f>SUMIFS(Table1[AStdWBkWh],Table1[EnergyImpactID],E5488,Table1[BldgType],B5488,Table1[BldgVint],C5488,Table1[BldgLoc],F5488)</f>
        <v>16.100000000000001</v>
      </c>
      <c r="W5488" s="69">
        <v>0</v>
      </c>
      <c r="X5488" s="69"/>
      <c r="Y5488" s="69"/>
      <c r="Z5488" s="69"/>
      <c r="AA5488" s="47">
        <f>SUMIF('Cost per Solution Code'!$I$5:$I$24,'Measure Support Table'!D5488,'Cost per Solution Code'!$H$5:$H$24)</f>
        <v>448.52499999999998</v>
      </c>
      <c r="AB5488" s="62"/>
      <c r="AC5488" s="47">
        <f>SUMIF('Cost per Solution Code'!$I$5:$I$24,'Measure Support Table'!D5488,'Cost per Solution Code'!$F$5:$F$24)</f>
        <v>642.36500000000001</v>
      </c>
      <c r="AD5488" s="62"/>
      <c r="AE5488" s="48">
        <f t="shared" si="680"/>
        <v>448.52499999999998</v>
      </c>
      <c r="AF5488" s="48">
        <f t="shared" si="681"/>
        <v>642.36500000000001</v>
      </c>
      <c r="AG5488" s="48">
        <f t="shared" si="682"/>
        <v>193.84000000000003</v>
      </c>
      <c r="AH5488" s="49">
        <f t="shared" si="683"/>
        <v>0</v>
      </c>
      <c r="AI5488" s="49">
        <f t="shared" si="684"/>
        <v>0</v>
      </c>
      <c r="AJ5488" s="50">
        <f t="shared" si="685"/>
        <v>0</v>
      </c>
      <c r="AK5488" s="51">
        <v>0</v>
      </c>
    </row>
    <row r="5489" spans="1:37" hidden="1" x14ac:dyDescent="0.35">
      <c r="A5489" s="39" t="str">
        <f t="shared" si="687"/>
        <v>SWHC005</v>
      </c>
      <c r="B5489" s="39" t="s">
        <v>334</v>
      </c>
      <c r="C5489" s="62" t="s">
        <v>188</v>
      </c>
      <c r="D5489" s="40" t="s">
        <v>8</v>
      </c>
      <c r="E5489" s="40" t="str">
        <f t="shared" si="686"/>
        <v>SWHC005G</v>
      </c>
      <c r="F5489" s="67" t="s">
        <v>239</v>
      </c>
      <c r="G5489" s="40" t="str">
        <f>DataSpec!$B$11</f>
        <v>UpDeemed, DnDeemed, DnDeemDI</v>
      </c>
      <c r="H5489" s="40" t="str">
        <f>DataSpec!$B$7</f>
        <v>Cap-Tons</v>
      </c>
      <c r="I5489" s="40" t="s">
        <v>189</v>
      </c>
      <c r="J5489" t="s">
        <v>172</v>
      </c>
      <c r="K5489" t="s">
        <v>259</v>
      </c>
      <c r="U5489" s="44">
        <f>SUMIFS(Table1[AStdWBkW],Table1[EnergyImpactID],E5489,Table1[BldgType],B5489,Table1[BldgVint],C5489,Table1[BldgLoc],F5489)</f>
        <v>0.01</v>
      </c>
      <c r="V5489" s="44">
        <f>SUMIFS(Table1[AStdWBkWh],Table1[EnergyImpactID],E5489,Table1[BldgType],B5489,Table1[BldgVint],C5489,Table1[BldgLoc],F5489)</f>
        <v>24.2</v>
      </c>
      <c r="W5489" s="69">
        <v>0</v>
      </c>
      <c r="X5489" s="69"/>
      <c r="Y5489" s="69"/>
      <c r="Z5489" s="69"/>
      <c r="AA5489" s="47">
        <f>SUMIF('Cost per Solution Code'!$I$5:$I$24,'Measure Support Table'!D5489,'Cost per Solution Code'!$H$5:$H$24)</f>
        <v>392.565</v>
      </c>
      <c r="AB5489" s="62"/>
      <c r="AC5489" s="47">
        <f>SUMIF('Cost per Solution Code'!$I$5:$I$24,'Measure Support Table'!D5489,'Cost per Solution Code'!$F$5:$F$24)</f>
        <v>491.11500000000001</v>
      </c>
      <c r="AD5489" s="62"/>
      <c r="AE5489" s="48">
        <f t="shared" si="680"/>
        <v>392.565</v>
      </c>
      <c r="AF5489" s="48">
        <f t="shared" si="681"/>
        <v>491.11500000000001</v>
      </c>
      <c r="AG5489" s="48">
        <f t="shared" si="682"/>
        <v>98.550000000000011</v>
      </c>
      <c r="AH5489" s="49">
        <f t="shared" si="683"/>
        <v>0</v>
      </c>
      <c r="AI5489" s="49">
        <f t="shared" si="684"/>
        <v>0</v>
      </c>
      <c r="AJ5489" s="50">
        <f t="shared" si="685"/>
        <v>0</v>
      </c>
      <c r="AK5489" s="51">
        <v>0</v>
      </c>
    </row>
    <row r="5490" spans="1:37" hidden="1" x14ac:dyDescent="0.35">
      <c r="A5490" s="39" t="str">
        <f t="shared" si="687"/>
        <v>SWHC005</v>
      </c>
      <c r="B5490" s="39" t="s">
        <v>334</v>
      </c>
      <c r="C5490" s="62" t="s">
        <v>188</v>
      </c>
      <c r="D5490" s="40" t="s">
        <v>16</v>
      </c>
      <c r="E5490" s="40" t="str">
        <f t="shared" si="686"/>
        <v>SWHC005H</v>
      </c>
      <c r="F5490" s="67" t="s">
        <v>239</v>
      </c>
      <c r="G5490" s="40" t="str">
        <f>DataSpec!$B$11</f>
        <v>UpDeemed, DnDeemed, DnDeemDI</v>
      </c>
      <c r="H5490" s="40" t="str">
        <f>DataSpec!$B$7</f>
        <v>Cap-Tons</v>
      </c>
      <c r="I5490" s="40" t="s">
        <v>189</v>
      </c>
      <c r="J5490" t="s">
        <v>172</v>
      </c>
      <c r="K5490" t="s">
        <v>260</v>
      </c>
      <c r="U5490" s="44">
        <f>SUMIFS(Table1[AStdWBkW],Table1[EnergyImpactID],E5490,Table1[BldgType],B5490,Table1[BldgVint],C5490,Table1[BldgLoc],F5490)</f>
        <v>0.01</v>
      </c>
      <c r="V5490" s="44">
        <f>SUMIFS(Table1[AStdWBkWh],Table1[EnergyImpactID],E5490,Table1[BldgType],B5490,Table1[BldgVint],C5490,Table1[BldgLoc],F5490)</f>
        <v>16.100000000000001</v>
      </c>
      <c r="W5490" s="69">
        <v>0</v>
      </c>
      <c r="X5490" s="69"/>
      <c r="Y5490" s="69"/>
      <c r="Z5490" s="69"/>
      <c r="AA5490" s="47">
        <f>SUMIF('Cost per Solution Code'!$I$5:$I$24,'Measure Support Table'!D5490,'Cost per Solution Code'!$H$5:$H$24)</f>
        <v>392.565</v>
      </c>
      <c r="AB5490" s="62"/>
      <c r="AC5490" s="47">
        <f>SUMIF('Cost per Solution Code'!$I$5:$I$24,'Measure Support Table'!D5490,'Cost per Solution Code'!$F$5:$F$24)</f>
        <v>458.26499999999999</v>
      </c>
      <c r="AD5490" s="62"/>
      <c r="AE5490" s="48">
        <f t="shared" si="680"/>
        <v>392.565</v>
      </c>
      <c r="AF5490" s="48">
        <f t="shared" si="681"/>
        <v>458.26499999999999</v>
      </c>
      <c r="AG5490" s="48">
        <f t="shared" si="682"/>
        <v>65.699999999999989</v>
      </c>
      <c r="AH5490" s="49">
        <f t="shared" si="683"/>
        <v>0</v>
      </c>
      <c r="AI5490" s="49">
        <f t="shared" si="684"/>
        <v>0</v>
      </c>
      <c r="AJ5490" s="50">
        <f t="shared" si="685"/>
        <v>0</v>
      </c>
      <c r="AK5490" s="51">
        <v>0</v>
      </c>
    </row>
    <row r="5491" spans="1:37" hidden="1" x14ac:dyDescent="0.35">
      <c r="A5491" s="39" t="str">
        <f t="shared" si="687"/>
        <v>SWHC005</v>
      </c>
      <c r="B5491" s="39" t="s">
        <v>334</v>
      </c>
      <c r="C5491" s="62" t="s">
        <v>188</v>
      </c>
      <c r="D5491" s="40" t="s">
        <v>18</v>
      </c>
      <c r="E5491" s="40" t="str">
        <f t="shared" si="686"/>
        <v>SWHC005I</v>
      </c>
      <c r="F5491" s="67" t="s">
        <v>239</v>
      </c>
      <c r="G5491" s="40" t="str">
        <f>DataSpec!$B$11</f>
        <v>UpDeemed, DnDeemed, DnDeemDI</v>
      </c>
      <c r="H5491" s="40" t="str">
        <f>DataSpec!$B$7</f>
        <v>Cap-Tons</v>
      </c>
      <c r="I5491" s="40" t="s">
        <v>189</v>
      </c>
      <c r="J5491" t="s">
        <v>173</v>
      </c>
      <c r="K5491" t="s">
        <v>261</v>
      </c>
      <c r="U5491" s="44">
        <f>SUMIFS(Table1[AStdWBkW],Table1[EnergyImpactID],E5491,Table1[BldgType],B5491,Table1[BldgVint],C5491,Table1[BldgLoc],F5491)</f>
        <v>0.02</v>
      </c>
      <c r="V5491" s="44">
        <f>SUMIFS(Table1[AStdWBkWh],Table1[EnergyImpactID],E5491,Table1[BldgType],B5491,Table1[BldgVint],C5491,Table1[BldgLoc],F5491)</f>
        <v>28.7</v>
      </c>
      <c r="W5491" s="69">
        <v>0</v>
      </c>
      <c r="X5491" s="69"/>
      <c r="Y5491" s="69"/>
      <c r="Z5491" s="69"/>
      <c r="AA5491" s="47">
        <f>SUMIF('Cost per Solution Code'!$I$5:$I$24,'Measure Support Table'!D5491,'Cost per Solution Code'!$H$5:$H$24)</f>
        <v>660</v>
      </c>
      <c r="AB5491" s="62"/>
      <c r="AC5491" s="47">
        <f>SUMIF('Cost per Solution Code'!$I$5:$I$24,'Measure Support Table'!D5491,'Cost per Solution Code'!$F$5:$F$24)</f>
        <v>923</v>
      </c>
      <c r="AD5491" s="62"/>
      <c r="AE5491" s="48">
        <f t="shared" si="680"/>
        <v>660</v>
      </c>
      <c r="AF5491" s="48">
        <f t="shared" si="681"/>
        <v>923</v>
      </c>
      <c r="AG5491" s="48">
        <f t="shared" si="682"/>
        <v>263</v>
      </c>
      <c r="AH5491" s="49">
        <f t="shared" si="683"/>
        <v>0</v>
      </c>
      <c r="AI5491" s="49">
        <f t="shared" si="684"/>
        <v>0</v>
      </c>
      <c r="AJ5491" s="50">
        <f t="shared" si="685"/>
        <v>0</v>
      </c>
      <c r="AK5491" s="51">
        <v>0</v>
      </c>
    </row>
    <row r="5492" spans="1:37" hidden="1" x14ac:dyDescent="0.35">
      <c r="A5492" s="39" t="str">
        <f t="shared" si="687"/>
        <v>SWHC005</v>
      </c>
      <c r="B5492" s="39" t="s">
        <v>334</v>
      </c>
      <c r="C5492" s="62" t="s">
        <v>188</v>
      </c>
      <c r="D5492" s="40" t="s">
        <v>22</v>
      </c>
      <c r="E5492" s="40" t="str">
        <f t="shared" si="686"/>
        <v>SWHC005J</v>
      </c>
      <c r="F5492" s="67" t="s">
        <v>239</v>
      </c>
      <c r="G5492" s="40" t="str">
        <f>DataSpec!$B$11</f>
        <v>UpDeemed, DnDeemed, DnDeemDI</v>
      </c>
      <c r="H5492" s="40" t="str">
        <f>DataSpec!$B$7</f>
        <v>Cap-Tons</v>
      </c>
      <c r="I5492" s="40" t="s">
        <v>189</v>
      </c>
      <c r="J5492" t="s">
        <v>173</v>
      </c>
      <c r="K5492" t="s">
        <v>262</v>
      </c>
      <c r="U5492" s="44">
        <f>SUMIFS(Table1[AStdWBkW],Table1[EnergyImpactID],E5492,Table1[BldgType],B5492,Table1[BldgVint],C5492,Table1[BldgLoc],F5492)</f>
        <v>0.01</v>
      </c>
      <c r="V5492" s="44">
        <f>SUMIFS(Table1[AStdWBkWh],Table1[EnergyImpactID],E5492,Table1[BldgType],B5492,Table1[BldgVint],C5492,Table1[BldgLoc],F5492)</f>
        <v>19.2</v>
      </c>
      <c r="W5492" s="69">
        <v>0</v>
      </c>
      <c r="X5492" s="69"/>
      <c r="Y5492" s="69"/>
      <c r="Z5492" s="69"/>
      <c r="AA5492" s="47">
        <f>SUMIF('Cost per Solution Code'!$I$5:$I$24,'Measure Support Table'!D5492,'Cost per Solution Code'!$H$5:$H$24)</f>
        <v>660</v>
      </c>
      <c r="AB5492" s="62"/>
      <c r="AC5492" s="47">
        <f>SUMIF('Cost per Solution Code'!$I$5:$I$24,'Measure Support Table'!D5492,'Cost per Solution Code'!$F$5:$F$24)</f>
        <v>845</v>
      </c>
      <c r="AD5492" s="62"/>
      <c r="AE5492" s="48">
        <f t="shared" si="680"/>
        <v>660</v>
      </c>
      <c r="AF5492" s="48">
        <f t="shared" si="681"/>
        <v>845</v>
      </c>
      <c r="AG5492" s="48">
        <f t="shared" si="682"/>
        <v>185</v>
      </c>
      <c r="AH5492" s="49">
        <f t="shared" si="683"/>
        <v>0</v>
      </c>
      <c r="AI5492" s="49">
        <f t="shared" si="684"/>
        <v>0</v>
      </c>
      <c r="AJ5492" s="50">
        <f t="shared" si="685"/>
        <v>0</v>
      </c>
      <c r="AK5492" s="51">
        <v>0</v>
      </c>
    </row>
    <row r="5493" spans="1:37" hidden="1" x14ac:dyDescent="0.35">
      <c r="A5493" s="39" t="str">
        <f t="shared" si="687"/>
        <v>SWHC005</v>
      </c>
      <c r="B5493" s="39" t="s">
        <v>334</v>
      </c>
      <c r="C5493" s="62" t="s">
        <v>188</v>
      </c>
      <c r="D5493" s="40" t="s">
        <v>25</v>
      </c>
      <c r="E5493" s="40" t="str">
        <f t="shared" si="686"/>
        <v>SWHC005K</v>
      </c>
      <c r="F5493" s="67" t="s">
        <v>239</v>
      </c>
      <c r="G5493" s="40" t="str">
        <f>DataSpec!$B$11</f>
        <v>UpDeemed, DnDeemed, DnDeemDI</v>
      </c>
      <c r="H5493" s="40" t="str">
        <f>DataSpec!$B$7</f>
        <v>Cap-Tons</v>
      </c>
      <c r="I5493" s="40" t="s">
        <v>189</v>
      </c>
      <c r="J5493" t="s">
        <v>174</v>
      </c>
      <c r="K5493" t="s">
        <v>263</v>
      </c>
      <c r="U5493" s="44">
        <f>SUMIFS(Table1[AStdWBkW],Table1[EnergyImpactID],E5493,Table1[BldgType],B5493,Table1[BldgVint],C5493,Table1[BldgLoc],F5493)</f>
        <v>0.02</v>
      </c>
      <c r="V5493" s="44">
        <f>SUMIFS(Table1[AStdWBkWh],Table1[EnergyImpactID],E5493,Table1[BldgType],B5493,Table1[BldgVint],C5493,Table1[BldgLoc],F5493)</f>
        <v>33.799999999999997</v>
      </c>
      <c r="W5493" s="69">
        <v>0</v>
      </c>
      <c r="X5493" s="69"/>
      <c r="Y5493" s="69"/>
      <c r="Z5493" s="69"/>
      <c r="AA5493" s="47">
        <f>SUMIF('Cost per Solution Code'!$I$5:$I$24,'Measure Support Table'!D5493,'Cost per Solution Code'!$H$5:$H$24)</f>
        <v>519.14</v>
      </c>
      <c r="AB5493" s="62"/>
      <c r="AC5493" s="47">
        <f>SUMIF('Cost per Solution Code'!$I$5:$I$24,'Measure Support Table'!D5493,'Cost per Solution Code'!$F$5:$F$24)</f>
        <v>685.85</v>
      </c>
      <c r="AD5493" s="62"/>
      <c r="AE5493" s="48">
        <f t="shared" si="680"/>
        <v>519.14</v>
      </c>
      <c r="AF5493" s="48">
        <f t="shared" si="681"/>
        <v>685.85</v>
      </c>
      <c r="AG5493" s="48">
        <f t="shared" si="682"/>
        <v>166.71000000000004</v>
      </c>
      <c r="AH5493" s="49">
        <f t="shared" si="683"/>
        <v>0</v>
      </c>
      <c r="AI5493" s="49">
        <f t="shared" si="684"/>
        <v>0</v>
      </c>
      <c r="AJ5493" s="50">
        <f t="shared" si="685"/>
        <v>0</v>
      </c>
      <c r="AK5493" s="51">
        <v>0</v>
      </c>
    </row>
    <row r="5494" spans="1:37" hidden="1" x14ac:dyDescent="0.35">
      <c r="A5494" s="39" t="str">
        <f t="shared" si="687"/>
        <v>SWHC005</v>
      </c>
      <c r="B5494" s="39" t="s">
        <v>334</v>
      </c>
      <c r="C5494" s="62" t="s">
        <v>188</v>
      </c>
      <c r="D5494" s="40" t="s">
        <v>175</v>
      </c>
      <c r="E5494" s="40" t="str">
        <f t="shared" si="686"/>
        <v>SWHC005L</v>
      </c>
      <c r="F5494" s="67" t="s">
        <v>239</v>
      </c>
      <c r="G5494" s="40" t="str">
        <f>DataSpec!$B$11</f>
        <v>UpDeemed, DnDeemed, DnDeemDI</v>
      </c>
      <c r="H5494" s="40" t="str">
        <f>DataSpec!$B$7</f>
        <v>Cap-Tons</v>
      </c>
      <c r="I5494" s="40" t="s">
        <v>189</v>
      </c>
      <c r="J5494" t="s">
        <v>174</v>
      </c>
      <c r="K5494" t="s">
        <v>264</v>
      </c>
      <c r="U5494" s="44">
        <f>SUMIFS(Table1[AStdWBkW],Table1[EnergyImpactID],E5494,Table1[BldgType],B5494,Table1[BldgVint],C5494,Table1[BldgLoc],F5494)</f>
        <v>0.01</v>
      </c>
      <c r="V5494" s="44">
        <f>SUMIFS(Table1[AStdWBkWh],Table1[EnergyImpactID],E5494,Table1[BldgType],B5494,Table1[BldgVint],C5494,Table1[BldgLoc],F5494)</f>
        <v>22.6</v>
      </c>
      <c r="W5494" s="69">
        <v>0</v>
      </c>
      <c r="X5494" s="69"/>
      <c r="Y5494" s="69"/>
      <c r="Z5494" s="69"/>
      <c r="AA5494" s="47">
        <f>SUMIF('Cost per Solution Code'!$I$5:$I$24,'Measure Support Table'!D5494,'Cost per Solution Code'!$H$5:$H$24)</f>
        <v>519.14</v>
      </c>
      <c r="AB5494" s="62"/>
      <c r="AC5494" s="47">
        <f>SUMIF('Cost per Solution Code'!$I$5:$I$24,'Measure Support Table'!D5494,'Cost per Solution Code'!$F$5:$F$24)</f>
        <v>555.84500000000003</v>
      </c>
      <c r="AD5494" s="62"/>
      <c r="AE5494" s="48">
        <f t="shared" si="680"/>
        <v>519.14</v>
      </c>
      <c r="AF5494" s="48">
        <f t="shared" si="681"/>
        <v>555.84500000000003</v>
      </c>
      <c r="AG5494" s="48">
        <f t="shared" si="682"/>
        <v>36.705000000000041</v>
      </c>
      <c r="AH5494" s="49">
        <f t="shared" si="683"/>
        <v>0</v>
      </c>
      <c r="AI5494" s="49">
        <f t="shared" si="684"/>
        <v>0</v>
      </c>
      <c r="AJ5494" s="50">
        <f t="shared" si="685"/>
        <v>0</v>
      </c>
      <c r="AK5494" s="51">
        <v>0</v>
      </c>
    </row>
    <row r="5495" spans="1:37" hidden="1" x14ac:dyDescent="0.35">
      <c r="A5495" s="39" t="str">
        <f t="shared" si="687"/>
        <v>SWHC005</v>
      </c>
      <c r="B5495" s="39" t="s">
        <v>334</v>
      </c>
      <c r="C5495" s="62" t="s">
        <v>188</v>
      </c>
      <c r="D5495" s="40" t="s">
        <v>176</v>
      </c>
      <c r="E5495" s="40" t="str">
        <f t="shared" si="686"/>
        <v>SWHC005M</v>
      </c>
      <c r="F5495" s="67" t="s">
        <v>239</v>
      </c>
      <c r="G5495" s="40" t="str">
        <f>DataSpec!$B$11</f>
        <v>UpDeemed, DnDeemed, DnDeemDI</v>
      </c>
      <c r="H5495" s="40" t="str">
        <f>DataSpec!$B$7</f>
        <v>Cap-Tons</v>
      </c>
      <c r="I5495" s="40" t="s">
        <v>189</v>
      </c>
      <c r="J5495" t="s">
        <v>177</v>
      </c>
      <c r="K5495" t="s">
        <v>265</v>
      </c>
      <c r="U5495" s="44">
        <f>SUMIFS(Table1[AStdWBkW],Table1[EnergyImpactID],E5495,Table1[BldgType],B5495,Table1[BldgVint],C5495,Table1[BldgLoc],F5495)</f>
        <v>0.02</v>
      </c>
      <c r="V5495" s="44">
        <f>SUMIFS(Table1[AStdWBkWh],Table1[EnergyImpactID],E5495,Table1[BldgType],B5495,Table1[BldgVint],C5495,Table1[BldgLoc],F5495)</f>
        <v>31.1</v>
      </c>
      <c r="W5495" s="69">
        <v>0</v>
      </c>
      <c r="X5495" s="69"/>
      <c r="Y5495" s="69"/>
      <c r="Z5495" s="69"/>
      <c r="AA5495" s="47">
        <f>SUMIF('Cost per Solution Code'!$I$5:$I$24,'Measure Support Table'!D5495,'Cost per Solution Code'!$H$5:$H$24)</f>
        <v>449.41</v>
      </c>
      <c r="AB5495" s="62"/>
      <c r="AC5495" s="47">
        <f>SUMIF('Cost per Solution Code'!$I$5:$I$24,'Measure Support Table'!D5495,'Cost per Solution Code'!$F$5:$F$24)</f>
        <v>771.3576281291954</v>
      </c>
      <c r="AD5495" s="62"/>
      <c r="AE5495" s="48">
        <f t="shared" si="680"/>
        <v>449.41</v>
      </c>
      <c r="AF5495" s="48">
        <f t="shared" si="681"/>
        <v>771.3576281291954</v>
      </c>
      <c r="AG5495" s="48">
        <f t="shared" si="682"/>
        <v>321.94762812919538</v>
      </c>
      <c r="AH5495" s="49">
        <f t="shared" si="683"/>
        <v>0</v>
      </c>
      <c r="AI5495" s="49">
        <f t="shared" si="684"/>
        <v>0</v>
      </c>
      <c r="AJ5495" s="50">
        <f t="shared" si="685"/>
        <v>0</v>
      </c>
      <c r="AK5495" s="51">
        <v>0</v>
      </c>
    </row>
    <row r="5496" spans="1:37" hidden="1" x14ac:dyDescent="0.35">
      <c r="A5496" s="39" t="str">
        <f t="shared" si="687"/>
        <v>SWHC005</v>
      </c>
      <c r="B5496" s="39" t="s">
        <v>334</v>
      </c>
      <c r="C5496" s="62" t="s">
        <v>188</v>
      </c>
      <c r="D5496" s="40" t="s">
        <v>178</v>
      </c>
      <c r="E5496" s="40" t="str">
        <f t="shared" si="686"/>
        <v>SWHC005N</v>
      </c>
      <c r="F5496" s="67" t="s">
        <v>239</v>
      </c>
      <c r="G5496" s="40" t="str">
        <f>DataSpec!$B$11</f>
        <v>UpDeemed, DnDeemed, DnDeemDI</v>
      </c>
      <c r="H5496" s="40" t="str">
        <f>DataSpec!$B$7</f>
        <v>Cap-Tons</v>
      </c>
      <c r="I5496" s="40" t="s">
        <v>189</v>
      </c>
      <c r="J5496" t="s">
        <v>177</v>
      </c>
      <c r="K5496" t="s">
        <v>266</v>
      </c>
      <c r="U5496" s="44">
        <f>SUMIFS(Table1[AStdWBkW],Table1[EnergyImpactID],E5496,Table1[BldgType],B5496,Table1[BldgVint],C5496,Table1[BldgLoc],F5496)</f>
        <v>0.01</v>
      </c>
      <c r="V5496" s="44">
        <f>SUMIFS(Table1[AStdWBkWh],Table1[EnergyImpactID],E5496,Table1[BldgType],B5496,Table1[BldgVint],C5496,Table1[BldgLoc],F5496)</f>
        <v>20.7</v>
      </c>
      <c r="W5496" s="69">
        <v>0</v>
      </c>
      <c r="X5496" s="69"/>
      <c r="Y5496" s="69"/>
      <c r="Z5496" s="69"/>
      <c r="AA5496" s="47">
        <f>SUMIF('Cost per Solution Code'!$I$5:$I$24,'Measure Support Table'!D5496,'Cost per Solution Code'!$H$5:$H$24)</f>
        <v>449.41</v>
      </c>
      <c r="AB5496" s="62"/>
      <c r="AC5496" s="47">
        <f>SUMIF('Cost per Solution Code'!$I$5:$I$24,'Measure Support Table'!D5496,'Cost per Solution Code'!$F$5:$F$24)</f>
        <v>629.11366698254767</v>
      </c>
      <c r="AD5496" s="62"/>
      <c r="AE5496" s="48">
        <f t="shared" si="680"/>
        <v>449.41</v>
      </c>
      <c r="AF5496" s="48">
        <f t="shared" si="681"/>
        <v>629.11366698254767</v>
      </c>
      <c r="AG5496" s="48">
        <f t="shared" si="682"/>
        <v>179.70366698254765</v>
      </c>
      <c r="AH5496" s="49">
        <f t="shared" si="683"/>
        <v>0</v>
      </c>
      <c r="AI5496" s="49">
        <f t="shared" si="684"/>
        <v>0</v>
      </c>
      <c r="AJ5496" s="50">
        <f t="shared" si="685"/>
        <v>0</v>
      </c>
      <c r="AK5496" s="51">
        <v>0</v>
      </c>
    </row>
    <row r="5497" spans="1:37" hidden="1" x14ac:dyDescent="0.35">
      <c r="A5497" s="39" t="str">
        <f t="shared" si="687"/>
        <v>SWHC005</v>
      </c>
      <c r="B5497" s="39" t="s">
        <v>334</v>
      </c>
      <c r="C5497" s="62" t="s">
        <v>188</v>
      </c>
      <c r="D5497" s="40" t="s">
        <v>179</v>
      </c>
      <c r="E5497" s="40" t="str">
        <f t="shared" si="686"/>
        <v>SWHC005O</v>
      </c>
      <c r="F5497" s="67" t="s">
        <v>239</v>
      </c>
      <c r="G5497" s="40" t="str">
        <f>DataSpec!$B$11</f>
        <v>UpDeemed, DnDeemed, DnDeemDI</v>
      </c>
      <c r="H5497" s="40" t="str">
        <f>DataSpec!$B$7</f>
        <v>Cap-Tons</v>
      </c>
      <c r="I5497" s="40" t="s">
        <v>189</v>
      </c>
      <c r="J5497" t="s">
        <v>180</v>
      </c>
      <c r="K5497" t="s">
        <v>267</v>
      </c>
      <c r="U5497" s="44">
        <f>SUMIFS(Table1[AStdWBkW],Table1[EnergyImpactID],E5497,Table1[BldgType],B5497,Table1[BldgVint],C5497,Table1[BldgLoc],F5497)</f>
        <v>0.02</v>
      </c>
      <c r="V5497" s="44">
        <f>SUMIFS(Table1[AStdWBkWh],Table1[EnergyImpactID],E5497,Table1[BldgType],B5497,Table1[BldgVint],C5497,Table1[BldgLoc],F5497)</f>
        <v>37.299999999999997</v>
      </c>
      <c r="W5497" s="69">
        <v>0</v>
      </c>
      <c r="X5497" s="69"/>
      <c r="Y5497" s="69"/>
      <c r="Z5497" s="69"/>
      <c r="AA5497" s="47">
        <f>SUMIF('Cost per Solution Code'!$I$5:$I$24,'Measure Support Table'!D5497,'Cost per Solution Code'!$H$5:$H$24)</f>
        <v>1086</v>
      </c>
      <c r="AB5497" s="62"/>
      <c r="AC5497" s="47">
        <f>SUMIF('Cost per Solution Code'!$I$5:$I$24,'Measure Support Table'!D5497,'Cost per Solution Code'!$F$5:$F$24)</f>
        <v>1124.9000000000001</v>
      </c>
      <c r="AD5497" s="62"/>
      <c r="AE5497" s="48">
        <f t="shared" si="680"/>
        <v>1086</v>
      </c>
      <c r="AF5497" s="48">
        <f t="shared" si="681"/>
        <v>1124.9000000000001</v>
      </c>
      <c r="AG5497" s="48">
        <f t="shared" si="682"/>
        <v>38.900000000000091</v>
      </c>
      <c r="AH5497" s="49">
        <f t="shared" si="683"/>
        <v>0</v>
      </c>
      <c r="AI5497" s="49">
        <f t="shared" si="684"/>
        <v>0</v>
      </c>
      <c r="AJ5497" s="50">
        <f t="shared" si="685"/>
        <v>0</v>
      </c>
      <c r="AK5497" s="51">
        <v>0</v>
      </c>
    </row>
    <row r="5498" spans="1:37" hidden="1" x14ac:dyDescent="0.35">
      <c r="A5498" s="39" t="str">
        <f t="shared" si="687"/>
        <v>SWHC005</v>
      </c>
      <c r="B5498" s="39" t="s">
        <v>334</v>
      </c>
      <c r="C5498" s="62" t="s">
        <v>188</v>
      </c>
      <c r="D5498" s="40" t="s">
        <v>181</v>
      </c>
      <c r="E5498" s="40" t="str">
        <f t="shared" si="686"/>
        <v>SWHC005P</v>
      </c>
      <c r="F5498" s="67" t="s">
        <v>239</v>
      </c>
      <c r="G5498" s="40" t="str">
        <f>DataSpec!$B$11</f>
        <v>UpDeemed, DnDeemed, DnDeemDI</v>
      </c>
      <c r="H5498" s="40" t="str">
        <f>DataSpec!$B$7</f>
        <v>Cap-Tons</v>
      </c>
      <c r="I5498" s="40" t="s">
        <v>189</v>
      </c>
      <c r="J5498" t="s">
        <v>180</v>
      </c>
      <c r="K5498" t="s">
        <v>268</v>
      </c>
      <c r="U5498" s="44">
        <f>SUMIFS(Table1[AStdWBkW],Table1[EnergyImpactID],E5498,Table1[BldgType],B5498,Table1[BldgVint],C5498,Table1[BldgLoc],F5498)</f>
        <v>0.01</v>
      </c>
      <c r="V5498" s="44">
        <f>SUMIFS(Table1[AStdWBkWh],Table1[EnergyImpactID],E5498,Table1[BldgType],B5498,Table1[BldgVint],C5498,Table1[BldgLoc],F5498)</f>
        <v>24.9</v>
      </c>
      <c r="W5498" s="69">
        <v>0</v>
      </c>
      <c r="X5498" s="69"/>
      <c r="Y5498" s="69"/>
      <c r="Z5498" s="69"/>
      <c r="AA5498" s="47">
        <f>SUMIF('Cost per Solution Code'!$I$5:$I$24,'Measure Support Table'!D5498,'Cost per Solution Code'!$H$5:$H$24)</f>
        <v>1086</v>
      </c>
      <c r="AB5498" s="62"/>
      <c r="AC5498" s="47">
        <f>SUMIF('Cost per Solution Code'!$I$5:$I$24,'Measure Support Table'!D5498,'Cost per Solution Code'!$F$5:$F$24)</f>
        <v>1107.17</v>
      </c>
      <c r="AD5498" s="62"/>
      <c r="AE5498" s="48">
        <f t="shared" si="680"/>
        <v>1086</v>
      </c>
      <c r="AF5498" s="48">
        <f t="shared" si="681"/>
        <v>1107.17</v>
      </c>
      <c r="AG5498" s="48">
        <f t="shared" si="682"/>
        <v>21.170000000000073</v>
      </c>
      <c r="AH5498" s="49">
        <f t="shared" si="683"/>
        <v>0</v>
      </c>
      <c r="AI5498" s="49">
        <f t="shared" si="684"/>
        <v>0</v>
      </c>
      <c r="AJ5498" s="50">
        <f t="shared" si="685"/>
        <v>0</v>
      </c>
      <c r="AK5498" s="51">
        <v>0</v>
      </c>
    </row>
    <row r="5499" spans="1:37" hidden="1" x14ac:dyDescent="0.35">
      <c r="A5499" s="39" t="str">
        <f t="shared" si="687"/>
        <v>SWHC005</v>
      </c>
      <c r="B5499" s="39" t="s">
        <v>334</v>
      </c>
      <c r="C5499" s="62" t="s">
        <v>188</v>
      </c>
      <c r="D5499" s="40" t="s">
        <v>182</v>
      </c>
      <c r="E5499" s="40" t="str">
        <f t="shared" si="686"/>
        <v>SWHC005Q</v>
      </c>
      <c r="F5499" s="67" t="s">
        <v>239</v>
      </c>
      <c r="G5499" s="40" t="str">
        <f>DataSpec!$B$11</f>
        <v>UpDeemed, DnDeemed, DnDeemDI</v>
      </c>
      <c r="H5499" s="40" t="str">
        <f>DataSpec!$B$7</f>
        <v>Cap-Tons</v>
      </c>
      <c r="I5499" s="40" t="s">
        <v>189</v>
      </c>
      <c r="J5499" t="s">
        <v>183</v>
      </c>
      <c r="K5499" t="s">
        <v>269</v>
      </c>
      <c r="U5499" s="44">
        <f>SUMIFS(Table1[AStdWBkW],Table1[EnergyImpactID],E5499,Table1[BldgType],B5499,Table1[BldgVint],C5499,Table1[BldgLoc],F5499)</f>
        <v>0.02</v>
      </c>
      <c r="V5499" s="44">
        <f>SUMIFS(Table1[AStdWBkWh],Table1[EnergyImpactID],E5499,Table1[BldgType],B5499,Table1[BldgVint],C5499,Table1[BldgLoc],F5499)</f>
        <v>29.1</v>
      </c>
      <c r="W5499" s="69">
        <v>0</v>
      </c>
      <c r="X5499" s="69"/>
      <c r="Y5499" s="69"/>
      <c r="Z5499" s="69"/>
      <c r="AA5499" s="47">
        <f>SUMIF('Cost per Solution Code'!$I$5:$I$24,'Measure Support Table'!D5499,'Cost per Solution Code'!$H$5:$H$24)</f>
        <v>636.29999999999995</v>
      </c>
      <c r="AB5499" s="62"/>
      <c r="AC5499" s="47">
        <f>SUMIF('Cost per Solution Code'!$I$5:$I$24,'Measure Support Table'!D5499,'Cost per Solution Code'!$F$5:$F$24)</f>
        <v>931.83</v>
      </c>
      <c r="AD5499" s="62"/>
      <c r="AE5499" s="48">
        <f t="shared" si="680"/>
        <v>636.29999999999995</v>
      </c>
      <c r="AF5499" s="48">
        <f t="shared" si="681"/>
        <v>931.83</v>
      </c>
      <c r="AG5499" s="48">
        <f t="shared" si="682"/>
        <v>295.53000000000009</v>
      </c>
      <c r="AH5499" s="49">
        <f t="shared" si="683"/>
        <v>0</v>
      </c>
      <c r="AI5499" s="49">
        <f t="shared" si="684"/>
        <v>0</v>
      </c>
      <c r="AJ5499" s="50">
        <f t="shared" si="685"/>
        <v>0</v>
      </c>
      <c r="AK5499" s="51">
        <v>0</v>
      </c>
    </row>
    <row r="5500" spans="1:37" hidden="1" x14ac:dyDescent="0.35">
      <c r="A5500" s="39" t="str">
        <f t="shared" si="687"/>
        <v>SWHC005</v>
      </c>
      <c r="B5500" s="39" t="s">
        <v>334</v>
      </c>
      <c r="C5500" s="62" t="s">
        <v>188</v>
      </c>
      <c r="D5500" s="40" t="s">
        <v>184</v>
      </c>
      <c r="E5500" s="40" t="str">
        <f t="shared" si="686"/>
        <v>SWHC005R</v>
      </c>
      <c r="F5500" s="67" t="s">
        <v>239</v>
      </c>
      <c r="G5500" s="40" t="str">
        <f>DataSpec!$B$11</f>
        <v>UpDeemed, DnDeemed, DnDeemDI</v>
      </c>
      <c r="H5500" s="40" t="str">
        <f>DataSpec!$B$7</f>
        <v>Cap-Tons</v>
      </c>
      <c r="I5500" s="40" t="s">
        <v>189</v>
      </c>
      <c r="J5500" t="s">
        <v>183</v>
      </c>
      <c r="K5500" t="s">
        <v>270</v>
      </c>
      <c r="U5500" s="44">
        <f>SUMIFS(Table1[AStdWBkW],Table1[EnergyImpactID],E5500,Table1[BldgType],B5500,Table1[BldgVint],C5500,Table1[BldgLoc],F5500)</f>
        <v>0.01</v>
      </c>
      <c r="V5500" s="44">
        <f>SUMIFS(Table1[AStdWBkWh],Table1[EnergyImpactID],E5500,Table1[BldgType],B5500,Table1[BldgVint],C5500,Table1[BldgLoc],F5500)</f>
        <v>19.399999999999999</v>
      </c>
      <c r="W5500" s="69">
        <v>0</v>
      </c>
      <c r="X5500" s="69"/>
      <c r="Y5500" s="69"/>
      <c r="Z5500" s="69"/>
      <c r="AA5500" s="47">
        <f>SUMIF('Cost per Solution Code'!$I$5:$I$24,'Measure Support Table'!D5500,'Cost per Solution Code'!$H$5:$H$24)</f>
        <v>636.29999999999995</v>
      </c>
      <c r="AB5500" s="62"/>
      <c r="AC5500" s="47">
        <f>SUMIF('Cost per Solution Code'!$I$5:$I$24,'Measure Support Table'!D5500,'Cost per Solution Code'!$F$5:$F$24)</f>
        <v>797.9</v>
      </c>
      <c r="AD5500" s="62"/>
      <c r="AE5500" s="48">
        <f t="shared" si="680"/>
        <v>636.29999999999995</v>
      </c>
      <c r="AF5500" s="48">
        <f t="shared" si="681"/>
        <v>797.9</v>
      </c>
      <c r="AG5500" s="48">
        <f t="shared" si="682"/>
        <v>161.60000000000002</v>
      </c>
      <c r="AH5500" s="49">
        <f t="shared" si="683"/>
        <v>0</v>
      </c>
      <c r="AI5500" s="49">
        <f t="shared" si="684"/>
        <v>0</v>
      </c>
      <c r="AJ5500" s="50">
        <f t="shared" si="685"/>
        <v>0</v>
      </c>
      <c r="AK5500" s="51">
        <v>0</v>
      </c>
    </row>
    <row r="5501" spans="1:37" hidden="1" x14ac:dyDescent="0.35">
      <c r="A5501" s="39" t="str">
        <f t="shared" si="687"/>
        <v>SWHC005</v>
      </c>
      <c r="B5501" s="39" t="s">
        <v>334</v>
      </c>
      <c r="C5501" s="62" t="s">
        <v>188</v>
      </c>
      <c r="D5501" s="40" t="s">
        <v>185</v>
      </c>
      <c r="E5501" s="40" t="str">
        <f t="shared" si="686"/>
        <v>SWHC005S</v>
      </c>
      <c r="F5501" s="67" t="s">
        <v>239</v>
      </c>
      <c r="G5501" s="40" t="str">
        <f>DataSpec!$B$11</f>
        <v>UpDeemed, DnDeemed, DnDeemDI</v>
      </c>
      <c r="H5501" s="40" t="str">
        <f>DataSpec!$B$7</f>
        <v>Cap-Tons</v>
      </c>
      <c r="I5501" s="40" t="s">
        <v>189</v>
      </c>
      <c r="J5501" t="s">
        <v>186</v>
      </c>
      <c r="K5501" t="s">
        <v>271</v>
      </c>
      <c r="U5501" s="44">
        <f>SUMIFS(Table1[AStdWBkW],Table1[EnergyImpactID],E5501,Table1[BldgType],B5501,Table1[BldgVint],C5501,Table1[BldgLoc],F5501)</f>
        <v>0.02</v>
      </c>
      <c r="V5501" s="44">
        <f>SUMIFS(Table1[AStdWBkWh],Table1[EnergyImpactID],E5501,Table1[BldgType],B5501,Table1[BldgVint],C5501,Table1[BldgLoc],F5501)</f>
        <v>38.799999999999997</v>
      </c>
      <c r="W5501" s="69">
        <v>0</v>
      </c>
      <c r="X5501" s="69"/>
      <c r="Y5501" s="69"/>
      <c r="Z5501" s="69"/>
      <c r="AA5501" s="47">
        <f>SUMIF('Cost per Solution Code'!$I$5:$I$24,'Measure Support Table'!D5501,'Cost per Solution Code'!$H$5:$H$24)</f>
        <v>416.53842439071497</v>
      </c>
      <c r="AB5501" s="62"/>
      <c r="AC5501" s="47">
        <f>SUMIF('Cost per Solution Code'!$I$5:$I$24,'Measure Support Table'!D5501,'Cost per Solution Code'!$F$5:$F$24)</f>
        <v>610</v>
      </c>
      <c r="AD5501" s="62"/>
      <c r="AE5501" s="48">
        <f t="shared" si="680"/>
        <v>416.53842439071497</v>
      </c>
      <c r="AF5501" s="48">
        <f t="shared" si="681"/>
        <v>610</v>
      </c>
      <c r="AG5501" s="48">
        <f t="shared" si="682"/>
        <v>193.46157560928503</v>
      </c>
      <c r="AH5501" s="49">
        <f t="shared" si="683"/>
        <v>0</v>
      </c>
      <c r="AI5501" s="49">
        <f t="shared" si="684"/>
        <v>0</v>
      </c>
      <c r="AJ5501" s="50">
        <f t="shared" si="685"/>
        <v>0</v>
      </c>
      <c r="AK5501" s="51">
        <v>0</v>
      </c>
    </row>
    <row r="5502" spans="1:37" hidden="1" x14ac:dyDescent="0.35">
      <c r="A5502" s="39" t="str">
        <f t="shared" si="687"/>
        <v>SWHC005</v>
      </c>
      <c r="B5502" s="39" t="s">
        <v>334</v>
      </c>
      <c r="C5502" s="62" t="s">
        <v>188</v>
      </c>
      <c r="D5502" s="40" t="s">
        <v>187</v>
      </c>
      <c r="E5502" s="40" t="str">
        <f t="shared" si="686"/>
        <v>SWHC005T</v>
      </c>
      <c r="F5502" s="67" t="s">
        <v>239</v>
      </c>
      <c r="G5502" s="40" t="str">
        <f>DataSpec!$B$11</f>
        <v>UpDeemed, DnDeemed, DnDeemDI</v>
      </c>
      <c r="H5502" s="40" t="str">
        <f>DataSpec!$B$7</f>
        <v>Cap-Tons</v>
      </c>
      <c r="I5502" s="40" t="s">
        <v>189</v>
      </c>
      <c r="J5502" t="s">
        <v>186</v>
      </c>
      <c r="K5502" t="s">
        <v>272</v>
      </c>
      <c r="U5502" s="44">
        <f>SUMIFS(Table1[AStdWBkW],Table1[EnergyImpactID],E5502,Table1[BldgType],B5502,Table1[BldgVint],C5502,Table1[BldgLoc],F5502)</f>
        <v>0.02</v>
      </c>
      <c r="V5502" s="44">
        <f>SUMIFS(Table1[AStdWBkWh],Table1[EnergyImpactID],E5502,Table1[BldgType],B5502,Table1[BldgVint],C5502,Table1[BldgLoc],F5502)</f>
        <v>25.9</v>
      </c>
      <c r="W5502" s="69">
        <v>0</v>
      </c>
      <c r="X5502" s="69"/>
      <c r="Y5502" s="69"/>
      <c r="Z5502" s="69"/>
      <c r="AA5502" s="47">
        <f>SUMIF('Cost per Solution Code'!$I$5:$I$24,'Measure Support Table'!D5502,'Cost per Solution Code'!$H$5:$H$24)</f>
        <v>416.53842439071497</v>
      </c>
      <c r="AB5502" s="62"/>
      <c r="AC5502" s="47">
        <f>SUMIF('Cost per Solution Code'!$I$5:$I$24,'Measure Support Table'!D5502,'Cost per Solution Code'!$F$5:$F$24)</f>
        <v>522.1950355751585</v>
      </c>
      <c r="AD5502" s="62"/>
      <c r="AE5502" s="48">
        <f t="shared" si="680"/>
        <v>416.53842439071497</v>
      </c>
      <c r="AF5502" s="48">
        <f t="shared" si="681"/>
        <v>522.1950355751585</v>
      </c>
      <c r="AG5502" s="48">
        <f t="shared" si="682"/>
        <v>105.65661118444353</v>
      </c>
      <c r="AH5502" s="49">
        <f t="shared" si="683"/>
        <v>0</v>
      </c>
      <c r="AI5502" s="49">
        <f t="shared" si="684"/>
        <v>0</v>
      </c>
      <c r="AJ5502" s="50">
        <f t="shared" si="685"/>
        <v>0</v>
      </c>
      <c r="AK5502" s="51">
        <v>0</v>
      </c>
    </row>
    <row r="5503" spans="1:37" hidden="1" x14ac:dyDescent="0.35">
      <c r="A5503" s="39" t="str">
        <f t="shared" si="687"/>
        <v>SWHC005</v>
      </c>
      <c r="B5503" s="39" t="s">
        <v>334</v>
      </c>
      <c r="C5503" s="62" t="s">
        <v>188</v>
      </c>
      <c r="D5503" s="40" t="s">
        <v>163</v>
      </c>
      <c r="E5503" s="40" t="str">
        <f t="shared" si="686"/>
        <v>SWHC005A</v>
      </c>
      <c r="F5503" s="67" t="s">
        <v>240</v>
      </c>
      <c r="G5503" s="40" t="str">
        <f>DataSpec!$B$11</f>
        <v>UpDeemed, DnDeemed, DnDeemDI</v>
      </c>
      <c r="H5503" s="40" t="str">
        <f>DataSpec!$B$7</f>
        <v>Cap-Tons</v>
      </c>
      <c r="I5503" s="40" t="s">
        <v>189</v>
      </c>
      <c r="J5503" t="s">
        <v>164</v>
      </c>
      <c r="K5503" t="s">
        <v>253</v>
      </c>
      <c r="U5503" s="44">
        <f>SUMIFS(Table1[AStdWBkW],Table1[EnergyImpactID],E5503,Table1[BldgType],B5503,Table1[BldgVint],C5503,Table1[BldgLoc],F5503)</f>
        <v>0.02</v>
      </c>
      <c r="V5503" s="44">
        <f>SUMIFS(Table1[AStdWBkWh],Table1[EnergyImpactID],E5503,Table1[BldgType],B5503,Table1[BldgVint],C5503,Table1[BldgLoc],F5503)</f>
        <v>37.700000000000003</v>
      </c>
      <c r="W5503" s="69">
        <v>0</v>
      </c>
      <c r="X5503" s="69"/>
      <c r="Y5503" s="69"/>
      <c r="Z5503" s="69"/>
      <c r="AA5503" s="47">
        <f>SUMIF('Cost per Solution Code'!$I$5:$I$24,'Measure Support Table'!D5503,'Cost per Solution Code'!$H$5:$H$24)</f>
        <v>656.88499999999999</v>
      </c>
      <c r="AB5503" s="62"/>
      <c r="AC5503" s="47">
        <f>SUMIF('Cost per Solution Code'!$I$5:$I$24,'Measure Support Table'!D5503,'Cost per Solution Code'!$F$5:$F$24)</f>
        <v>931.83999999999992</v>
      </c>
      <c r="AD5503" s="62"/>
      <c r="AE5503" s="48">
        <f t="shared" si="680"/>
        <v>656.88499999999999</v>
      </c>
      <c r="AF5503" s="48">
        <f t="shared" si="681"/>
        <v>931.83999999999992</v>
      </c>
      <c r="AG5503" s="48">
        <f t="shared" si="682"/>
        <v>274.95499999999993</v>
      </c>
      <c r="AH5503" s="49">
        <f t="shared" si="683"/>
        <v>0</v>
      </c>
      <c r="AI5503" s="49">
        <f t="shared" si="684"/>
        <v>0</v>
      </c>
      <c r="AJ5503" s="50">
        <f t="shared" si="685"/>
        <v>0</v>
      </c>
      <c r="AK5503" s="51">
        <v>0</v>
      </c>
    </row>
    <row r="5504" spans="1:37" hidden="1" x14ac:dyDescent="0.35">
      <c r="A5504" s="39" t="str">
        <f t="shared" si="687"/>
        <v>SWHC005</v>
      </c>
      <c r="B5504" s="39" t="s">
        <v>334</v>
      </c>
      <c r="C5504" s="62" t="s">
        <v>188</v>
      </c>
      <c r="D5504" s="40" t="s">
        <v>165</v>
      </c>
      <c r="E5504" s="40" t="str">
        <f t="shared" si="686"/>
        <v>SWHC005B</v>
      </c>
      <c r="F5504" s="67" t="s">
        <v>240</v>
      </c>
      <c r="G5504" s="40" t="str">
        <f>DataSpec!$B$11</f>
        <v>UpDeemed, DnDeemed, DnDeemDI</v>
      </c>
      <c r="H5504" s="40" t="str">
        <f>DataSpec!$B$7</f>
        <v>Cap-Tons</v>
      </c>
      <c r="I5504" s="40" t="s">
        <v>189</v>
      </c>
      <c r="J5504" t="s">
        <v>164</v>
      </c>
      <c r="K5504" t="s">
        <v>254</v>
      </c>
      <c r="U5504" s="44">
        <f>SUMIFS(Table1[AStdWBkW],Table1[EnergyImpactID],E5504,Table1[BldgType],B5504,Table1[BldgVint],C5504,Table1[BldgLoc],F5504)</f>
        <v>0.01</v>
      </c>
      <c r="V5504" s="44">
        <f>SUMIFS(Table1[AStdWBkWh],Table1[EnergyImpactID],E5504,Table1[BldgType],B5504,Table1[BldgVint],C5504,Table1[BldgLoc],F5504)</f>
        <v>25.1</v>
      </c>
      <c r="W5504" s="69">
        <v>0</v>
      </c>
      <c r="X5504" s="69"/>
      <c r="Y5504" s="69"/>
      <c r="Z5504" s="69"/>
      <c r="AA5504" s="47">
        <f>SUMIF('Cost per Solution Code'!$I$5:$I$24,'Measure Support Table'!D5504,'Cost per Solution Code'!$H$5:$H$24)</f>
        <v>656.88499999999999</v>
      </c>
      <c r="AB5504" s="62"/>
      <c r="AC5504" s="47">
        <f>SUMIF('Cost per Solution Code'!$I$5:$I$24,'Measure Support Table'!D5504,'Cost per Solution Code'!$F$5:$F$24)</f>
        <v>729.01</v>
      </c>
      <c r="AD5504" s="62"/>
      <c r="AE5504" s="48">
        <f t="shared" si="680"/>
        <v>656.88499999999999</v>
      </c>
      <c r="AF5504" s="48">
        <f t="shared" si="681"/>
        <v>729.01</v>
      </c>
      <c r="AG5504" s="48">
        <f t="shared" si="682"/>
        <v>72.125</v>
      </c>
      <c r="AH5504" s="49">
        <f t="shared" si="683"/>
        <v>0</v>
      </c>
      <c r="AI5504" s="49">
        <f t="shared" si="684"/>
        <v>0</v>
      </c>
      <c r="AJ5504" s="50">
        <f t="shared" si="685"/>
        <v>0</v>
      </c>
      <c r="AK5504" s="51">
        <v>0</v>
      </c>
    </row>
    <row r="5505" spans="1:37" hidden="1" x14ac:dyDescent="0.35">
      <c r="A5505" s="39" t="str">
        <f t="shared" si="687"/>
        <v>SWHC005</v>
      </c>
      <c r="B5505" s="39" t="s">
        <v>334</v>
      </c>
      <c r="C5505" s="62" t="s">
        <v>188</v>
      </c>
      <c r="D5505" s="40" t="s">
        <v>166</v>
      </c>
      <c r="E5505" s="40" t="str">
        <f t="shared" si="686"/>
        <v>SWHC005C</v>
      </c>
      <c r="F5505" s="67" t="s">
        <v>240</v>
      </c>
      <c r="G5505" s="40" t="str">
        <f>DataSpec!$B$11</f>
        <v>UpDeemed, DnDeemed, DnDeemDI</v>
      </c>
      <c r="H5505" s="40" t="str">
        <f>DataSpec!$B$7</f>
        <v>Cap-Tons</v>
      </c>
      <c r="I5505" s="40" t="s">
        <v>189</v>
      </c>
      <c r="J5505" t="s">
        <v>167</v>
      </c>
      <c r="K5505" t="s">
        <v>255</v>
      </c>
      <c r="U5505" s="44">
        <f>SUMIFS(Table1[AStdWBkW],Table1[EnergyImpactID],E5505,Table1[BldgType],B5505,Table1[BldgVint],C5505,Table1[BldgLoc],F5505)</f>
        <v>0.01</v>
      </c>
      <c r="V5505" s="44">
        <f>SUMIFS(Table1[AStdWBkWh],Table1[EnergyImpactID],E5505,Table1[BldgType],B5505,Table1[BldgVint],C5505,Table1[BldgLoc],F5505)</f>
        <v>35.299999999999997</v>
      </c>
      <c r="W5505" s="69">
        <v>0</v>
      </c>
      <c r="X5505" s="69"/>
      <c r="Y5505" s="69"/>
      <c r="Z5505" s="69"/>
      <c r="AA5505" s="47">
        <f>SUMIF('Cost per Solution Code'!$I$5:$I$24,'Measure Support Table'!D5505,'Cost per Solution Code'!$H$5:$H$24)</f>
        <v>515.125</v>
      </c>
      <c r="AB5505" s="62"/>
      <c r="AC5505" s="47">
        <f>SUMIF('Cost per Solution Code'!$I$5:$I$24,'Measure Support Table'!D5505,'Cost per Solution Code'!$F$5:$F$24)</f>
        <v>741.56</v>
      </c>
      <c r="AD5505" s="62"/>
      <c r="AE5505" s="48">
        <f t="shared" si="680"/>
        <v>515.125</v>
      </c>
      <c r="AF5505" s="48">
        <f t="shared" si="681"/>
        <v>741.56</v>
      </c>
      <c r="AG5505" s="48">
        <f t="shared" si="682"/>
        <v>226.43499999999995</v>
      </c>
      <c r="AH5505" s="49">
        <f t="shared" si="683"/>
        <v>0</v>
      </c>
      <c r="AI5505" s="49">
        <f t="shared" si="684"/>
        <v>0</v>
      </c>
      <c r="AJ5505" s="50">
        <f t="shared" si="685"/>
        <v>0</v>
      </c>
      <c r="AK5505" s="51">
        <v>0</v>
      </c>
    </row>
    <row r="5506" spans="1:37" hidden="1" x14ac:dyDescent="0.35">
      <c r="A5506" s="39" t="str">
        <f t="shared" si="687"/>
        <v>SWHC005</v>
      </c>
      <c r="B5506" s="39" t="s">
        <v>334</v>
      </c>
      <c r="C5506" s="62" t="s">
        <v>188</v>
      </c>
      <c r="D5506" s="40" t="s">
        <v>168</v>
      </c>
      <c r="E5506" s="40" t="str">
        <f t="shared" si="686"/>
        <v>SWHC005D</v>
      </c>
      <c r="F5506" s="67" t="s">
        <v>240</v>
      </c>
      <c r="G5506" s="40" t="str">
        <f>DataSpec!$B$11</f>
        <v>UpDeemed, DnDeemed, DnDeemDI</v>
      </c>
      <c r="H5506" s="40" t="str">
        <f>DataSpec!$B$7</f>
        <v>Cap-Tons</v>
      </c>
      <c r="I5506" s="40" t="s">
        <v>189</v>
      </c>
      <c r="J5506" t="s">
        <v>167</v>
      </c>
      <c r="K5506" t="s">
        <v>256</v>
      </c>
      <c r="U5506" s="44">
        <f>SUMIFS(Table1[AStdWBkW],Table1[EnergyImpactID],E5506,Table1[BldgType],B5506,Table1[BldgVint],C5506,Table1[BldgLoc],F5506)</f>
        <v>0.01</v>
      </c>
      <c r="V5506" s="44">
        <f>SUMIFS(Table1[AStdWBkWh],Table1[EnergyImpactID],E5506,Table1[BldgType],B5506,Table1[BldgVint],C5506,Table1[BldgLoc],F5506)</f>
        <v>23.6</v>
      </c>
      <c r="W5506" s="69">
        <v>0</v>
      </c>
      <c r="X5506" s="69"/>
      <c r="Y5506" s="69"/>
      <c r="Z5506" s="69"/>
      <c r="AA5506" s="47">
        <f>SUMIF('Cost per Solution Code'!$I$5:$I$24,'Measure Support Table'!D5506,'Cost per Solution Code'!$H$5:$H$24)</f>
        <v>515.125</v>
      </c>
      <c r="AB5506" s="62"/>
      <c r="AC5506" s="47">
        <f>SUMIF('Cost per Solution Code'!$I$5:$I$24,'Measure Support Table'!D5506,'Cost per Solution Code'!$F$5:$F$24)</f>
        <v>673.54</v>
      </c>
      <c r="AD5506" s="62"/>
      <c r="AE5506" s="48">
        <f t="shared" si="680"/>
        <v>515.125</v>
      </c>
      <c r="AF5506" s="48">
        <f t="shared" si="681"/>
        <v>673.54</v>
      </c>
      <c r="AG5506" s="48">
        <f t="shared" si="682"/>
        <v>158.41499999999996</v>
      </c>
      <c r="AH5506" s="49">
        <f t="shared" si="683"/>
        <v>0</v>
      </c>
      <c r="AI5506" s="49">
        <f t="shared" si="684"/>
        <v>0</v>
      </c>
      <c r="AJ5506" s="50">
        <f t="shared" si="685"/>
        <v>0</v>
      </c>
      <c r="AK5506" s="51">
        <v>0</v>
      </c>
    </row>
    <row r="5507" spans="1:37" hidden="1" x14ac:dyDescent="0.35">
      <c r="A5507" s="39" t="str">
        <f t="shared" si="687"/>
        <v>SWHC005</v>
      </c>
      <c r="B5507" s="39" t="s">
        <v>334</v>
      </c>
      <c r="C5507" s="62" t="s">
        <v>188</v>
      </c>
      <c r="D5507" s="40" t="s">
        <v>169</v>
      </c>
      <c r="E5507" s="40" t="str">
        <f t="shared" si="686"/>
        <v>SWHC005E</v>
      </c>
      <c r="F5507" s="67" t="s">
        <v>240</v>
      </c>
      <c r="G5507" s="40" t="str">
        <f>DataSpec!$B$11</f>
        <v>UpDeemed, DnDeemed, DnDeemDI</v>
      </c>
      <c r="H5507" s="40" t="str">
        <f>DataSpec!$B$7</f>
        <v>Cap-Tons</v>
      </c>
      <c r="I5507" s="40" t="s">
        <v>189</v>
      </c>
      <c r="J5507" t="s">
        <v>170</v>
      </c>
      <c r="K5507" t="s">
        <v>257</v>
      </c>
      <c r="U5507" s="44">
        <f>SUMIFS(Table1[AStdWBkW],Table1[EnergyImpactID],E5507,Table1[BldgType],B5507,Table1[BldgVint],C5507,Table1[BldgLoc],F5507)</f>
        <v>0.01</v>
      </c>
      <c r="V5507" s="44">
        <f>SUMIFS(Table1[AStdWBkWh],Table1[EnergyImpactID],E5507,Table1[BldgType],B5507,Table1[BldgVint],C5507,Table1[BldgLoc],F5507)</f>
        <v>34.700000000000003</v>
      </c>
      <c r="W5507" s="69">
        <v>0</v>
      </c>
      <c r="X5507" s="69"/>
      <c r="Y5507" s="69"/>
      <c r="Z5507" s="69"/>
      <c r="AA5507" s="47">
        <f>SUMIF('Cost per Solution Code'!$I$5:$I$24,'Measure Support Table'!D5507,'Cost per Solution Code'!$H$5:$H$24)</f>
        <v>448.52499999999998</v>
      </c>
      <c r="AB5507" s="62"/>
      <c r="AC5507" s="47">
        <f>SUMIF('Cost per Solution Code'!$I$5:$I$24,'Measure Support Table'!D5507,'Cost per Solution Code'!$F$5:$F$24)</f>
        <v>698.35</v>
      </c>
      <c r="AD5507" s="62"/>
      <c r="AE5507" s="48">
        <f t="shared" ref="AE5507:AE5570" si="688">AA5507+AB5507</f>
        <v>448.52499999999998</v>
      </c>
      <c r="AF5507" s="48">
        <f t="shared" ref="AF5507:AF5570" si="689">AC5507+AD5507</f>
        <v>698.35</v>
      </c>
      <c r="AG5507" s="48">
        <f t="shared" ref="AG5507:AG5570" si="690">AF5507-AE5507</f>
        <v>249.82500000000005</v>
      </c>
      <c r="AH5507" s="49">
        <f t="shared" ref="AH5507:AH5570" si="691">IF(I5507="ER",SUM(AA5507:AB5507),0)</f>
        <v>0</v>
      </c>
      <c r="AI5507" s="49">
        <f t="shared" ref="AI5507:AI5570" si="692">IF(I5507="ER",AC5507+AD5507,0)</f>
        <v>0</v>
      </c>
      <c r="AJ5507" s="50">
        <f t="shared" ref="AJ5507:AJ5570" si="693">AI5507-AH5507</f>
        <v>0</v>
      </c>
      <c r="AK5507" s="51">
        <v>0</v>
      </c>
    </row>
    <row r="5508" spans="1:37" hidden="1" x14ac:dyDescent="0.35">
      <c r="A5508" s="39" t="str">
        <f t="shared" si="687"/>
        <v>SWHC005</v>
      </c>
      <c r="B5508" s="39" t="s">
        <v>334</v>
      </c>
      <c r="C5508" s="62" t="s">
        <v>188</v>
      </c>
      <c r="D5508" s="40" t="s">
        <v>171</v>
      </c>
      <c r="E5508" s="40" t="str">
        <f t="shared" ref="E5508:E5571" si="694">A5508&amp;D5508</f>
        <v>SWHC005F</v>
      </c>
      <c r="F5508" s="67" t="s">
        <v>240</v>
      </c>
      <c r="G5508" s="40" t="str">
        <f>DataSpec!$B$11</f>
        <v>UpDeemed, DnDeemed, DnDeemDI</v>
      </c>
      <c r="H5508" s="40" t="str">
        <f>DataSpec!$B$7</f>
        <v>Cap-Tons</v>
      </c>
      <c r="I5508" s="40" t="s">
        <v>189</v>
      </c>
      <c r="J5508" t="s">
        <v>170</v>
      </c>
      <c r="K5508" t="s">
        <v>258</v>
      </c>
      <c r="U5508" s="44">
        <f>SUMIFS(Table1[AStdWBkW],Table1[EnergyImpactID],E5508,Table1[BldgType],B5508,Table1[BldgVint],C5508,Table1[BldgLoc],F5508)</f>
        <v>0.01</v>
      </c>
      <c r="V5508" s="44">
        <f>SUMIFS(Table1[AStdWBkWh],Table1[EnergyImpactID],E5508,Table1[BldgType],B5508,Table1[BldgVint],C5508,Table1[BldgLoc],F5508)</f>
        <v>23.2</v>
      </c>
      <c r="W5508" s="69">
        <v>0</v>
      </c>
      <c r="X5508" s="69"/>
      <c r="Y5508" s="69"/>
      <c r="Z5508" s="69"/>
      <c r="AA5508" s="47">
        <f>SUMIF('Cost per Solution Code'!$I$5:$I$24,'Measure Support Table'!D5508,'Cost per Solution Code'!$H$5:$H$24)</f>
        <v>448.52499999999998</v>
      </c>
      <c r="AB5508" s="62"/>
      <c r="AC5508" s="47">
        <f>SUMIF('Cost per Solution Code'!$I$5:$I$24,'Measure Support Table'!D5508,'Cost per Solution Code'!$F$5:$F$24)</f>
        <v>642.36500000000001</v>
      </c>
      <c r="AD5508" s="62"/>
      <c r="AE5508" s="48">
        <f t="shared" si="688"/>
        <v>448.52499999999998</v>
      </c>
      <c r="AF5508" s="48">
        <f t="shared" si="689"/>
        <v>642.36500000000001</v>
      </c>
      <c r="AG5508" s="48">
        <f t="shared" si="690"/>
        <v>193.84000000000003</v>
      </c>
      <c r="AH5508" s="49">
        <f t="shared" si="691"/>
        <v>0</v>
      </c>
      <c r="AI5508" s="49">
        <f t="shared" si="692"/>
        <v>0</v>
      </c>
      <c r="AJ5508" s="50">
        <f t="shared" si="693"/>
        <v>0</v>
      </c>
      <c r="AK5508" s="51">
        <v>0</v>
      </c>
    </row>
    <row r="5509" spans="1:37" hidden="1" x14ac:dyDescent="0.35">
      <c r="A5509" s="39" t="str">
        <f t="shared" si="687"/>
        <v>SWHC005</v>
      </c>
      <c r="B5509" s="39" t="s">
        <v>334</v>
      </c>
      <c r="C5509" s="62" t="s">
        <v>188</v>
      </c>
      <c r="D5509" s="40" t="s">
        <v>8</v>
      </c>
      <c r="E5509" s="40" t="str">
        <f t="shared" si="694"/>
        <v>SWHC005G</v>
      </c>
      <c r="F5509" s="67" t="s">
        <v>240</v>
      </c>
      <c r="G5509" s="40" t="str">
        <f>DataSpec!$B$11</f>
        <v>UpDeemed, DnDeemed, DnDeemDI</v>
      </c>
      <c r="H5509" s="40" t="str">
        <f>DataSpec!$B$7</f>
        <v>Cap-Tons</v>
      </c>
      <c r="I5509" s="40" t="s">
        <v>189</v>
      </c>
      <c r="J5509" t="s">
        <v>172</v>
      </c>
      <c r="K5509" t="s">
        <v>259</v>
      </c>
      <c r="U5509" s="44">
        <f>SUMIFS(Table1[AStdWBkW],Table1[EnergyImpactID],E5509,Table1[BldgType],B5509,Table1[BldgVint],C5509,Table1[BldgLoc],F5509)</f>
        <v>0.01</v>
      </c>
      <c r="V5509" s="44">
        <f>SUMIFS(Table1[AStdWBkWh],Table1[EnergyImpactID],E5509,Table1[BldgType],B5509,Table1[BldgVint],C5509,Table1[BldgLoc],F5509)</f>
        <v>34.700000000000003</v>
      </c>
      <c r="W5509" s="69">
        <v>0</v>
      </c>
      <c r="X5509" s="69"/>
      <c r="Y5509" s="69"/>
      <c r="Z5509" s="69"/>
      <c r="AA5509" s="47">
        <f>SUMIF('Cost per Solution Code'!$I$5:$I$24,'Measure Support Table'!D5509,'Cost per Solution Code'!$H$5:$H$24)</f>
        <v>392.565</v>
      </c>
      <c r="AB5509" s="62"/>
      <c r="AC5509" s="47">
        <f>SUMIF('Cost per Solution Code'!$I$5:$I$24,'Measure Support Table'!D5509,'Cost per Solution Code'!$F$5:$F$24)</f>
        <v>491.11500000000001</v>
      </c>
      <c r="AD5509" s="62"/>
      <c r="AE5509" s="48">
        <f t="shared" si="688"/>
        <v>392.565</v>
      </c>
      <c r="AF5509" s="48">
        <f t="shared" si="689"/>
        <v>491.11500000000001</v>
      </c>
      <c r="AG5509" s="48">
        <f t="shared" si="690"/>
        <v>98.550000000000011</v>
      </c>
      <c r="AH5509" s="49">
        <f t="shared" si="691"/>
        <v>0</v>
      </c>
      <c r="AI5509" s="49">
        <f t="shared" si="692"/>
        <v>0</v>
      </c>
      <c r="AJ5509" s="50">
        <f t="shared" si="693"/>
        <v>0</v>
      </c>
      <c r="AK5509" s="51">
        <v>0</v>
      </c>
    </row>
    <row r="5510" spans="1:37" hidden="1" x14ac:dyDescent="0.35">
      <c r="A5510" s="39" t="str">
        <f t="shared" si="687"/>
        <v>SWHC005</v>
      </c>
      <c r="B5510" s="39" t="s">
        <v>334</v>
      </c>
      <c r="C5510" s="62" t="s">
        <v>188</v>
      </c>
      <c r="D5510" s="40" t="s">
        <v>16</v>
      </c>
      <c r="E5510" s="40" t="str">
        <f t="shared" si="694"/>
        <v>SWHC005H</v>
      </c>
      <c r="F5510" s="67" t="s">
        <v>240</v>
      </c>
      <c r="G5510" s="40" t="str">
        <f>DataSpec!$B$11</f>
        <v>UpDeemed, DnDeemed, DnDeemDI</v>
      </c>
      <c r="H5510" s="40" t="str">
        <f>DataSpec!$B$7</f>
        <v>Cap-Tons</v>
      </c>
      <c r="I5510" s="40" t="s">
        <v>189</v>
      </c>
      <c r="J5510" t="s">
        <v>172</v>
      </c>
      <c r="K5510" t="s">
        <v>260</v>
      </c>
      <c r="U5510" s="44">
        <f>SUMIFS(Table1[AStdWBkW],Table1[EnergyImpactID],E5510,Table1[BldgType],B5510,Table1[BldgVint],C5510,Table1[BldgLoc],F5510)</f>
        <v>0.01</v>
      </c>
      <c r="V5510" s="44">
        <f>SUMIFS(Table1[AStdWBkWh],Table1[EnergyImpactID],E5510,Table1[BldgType],B5510,Table1[BldgVint],C5510,Table1[BldgLoc],F5510)</f>
        <v>23.2</v>
      </c>
      <c r="W5510" s="69">
        <v>0</v>
      </c>
      <c r="X5510" s="69"/>
      <c r="Y5510" s="69"/>
      <c r="Z5510" s="69"/>
      <c r="AA5510" s="47">
        <f>SUMIF('Cost per Solution Code'!$I$5:$I$24,'Measure Support Table'!D5510,'Cost per Solution Code'!$H$5:$H$24)</f>
        <v>392.565</v>
      </c>
      <c r="AB5510" s="62"/>
      <c r="AC5510" s="47">
        <f>SUMIF('Cost per Solution Code'!$I$5:$I$24,'Measure Support Table'!D5510,'Cost per Solution Code'!$F$5:$F$24)</f>
        <v>458.26499999999999</v>
      </c>
      <c r="AD5510" s="62"/>
      <c r="AE5510" s="48">
        <f t="shared" si="688"/>
        <v>392.565</v>
      </c>
      <c r="AF5510" s="48">
        <f t="shared" si="689"/>
        <v>458.26499999999999</v>
      </c>
      <c r="AG5510" s="48">
        <f t="shared" si="690"/>
        <v>65.699999999999989</v>
      </c>
      <c r="AH5510" s="49">
        <f t="shared" si="691"/>
        <v>0</v>
      </c>
      <c r="AI5510" s="49">
        <f t="shared" si="692"/>
        <v>0</v>
      </c>
      <c r="AJ5510" s="50">
        <f t="shared" si="693"/>
        <v>0</v>
      </c>
      <c r="AK5510" s="51">
        <v>0</v>
      </c>
    </row>
    <row r="5511" spans="1:37" hidden="1" x14ac:dyDescent="0.35">
      <c r="A5511" s="39" t="str">
        <f t="shared" ref="A5511:A5574" si="695">A5510</f>
        <v>SWHC005</v>
      </c>
      <c r="B5511" s="39" t="s">
        <v>334</v>
      </c>
      <c r="C5511" s="62" t="s">
        <v>188</v>
      </c>
      <c r="D5511" s="40" t="s">
        <v>18</v>
      </c>
      <c r="E5511" s="40" t="str">
        <f t="shared" si="694"/>
        <v>SWHC005I</v>
      </c>
      <c r="F5511" s="67" t="s">
        <v>240</v>
      </c>
      <c r="G5511" s="40" t="str">
        <f>DataSpec!$B$11</f>
        <v>UpDeemed, DnDeemed, DnDeemDI</v>
      </c>
      <c r="H5511" s="40" t="str">
        <f>DataSpec!$B$7</f>
        <v>Cap-Tons</v>
      </c>
      <c r="I5511" s="40" t="s">
        <v>189</v>
      </c>
      <c r="J5511" t="s">
        <v>173</v>
      </c>
      <c r="K5511" t="s">
        <v>261</v>
      </c>
      <c r="U5511" s="44">
        <f>SUMIFS(Table1[AStdWBkW],Table1[EnergyImpactID],E5511,Table1[BldgType],B5511,Table1[BldgVint],C5511,Table1[BldgLoc],F5511)</f>
        <v>0.02</v>
      </c>
      <c r="V5511" s="44">
        <f>SUMIFS(Table1[AStdWBkWh],Table1[EnergyImpactID],E5511,Table1[BldgType],B5511,Table1[BldgVint],C5511,Table1[BldgLoc],F5511)</f>
        <v>41.3</v>
      </c>
      <c r="W5511" s="69">
        <v>0</v>
      </c>
      <c r="X5511" s="69"/>
      <c r="Y5511" s="69"/>
      <c r="Z5511" s="69"/>
      <c r="AA5511" s="47">
        <f>SUMIF('Cost per Solution Code'!$I$5:$I$24,'Measure Support Table'!D5511,'Cost per Solution Code'!$H$5:$H$24)</f>
        <v>660</v>
      </c>
      <c r="AB5511" s="62"/>
      <c r="AC5511" s="47">
        <f>SUMIF('Cost per Solution Code'!$I$5:$I$24,'Measure Support Table'!D5511,'Cost per Solution Code'!$F$5:$F$24)</f>
        <v>923</v>
      </c>
      <c r="AD5511" s="62"/>
      <c r="AE5511" s="48">
        <f t="shared" si="688"/>
        <v>660</v>
      </c>
      <c r="AF5511" s="48">
        <f t="shared" si="689"/>
        <v>923</v>
      </c>
      <c r="AG5511" s="48">
        <f t="shared" si="690"/>
        <v>263</v>
      </c>
      <c r="AH5511" s="49">
        <f t="shared" si="691"/>
        <v>0</v>
      </c>
      <c r="AI5511" s="49">
        <f t="shared" si="692"/>
        <v>0</v>
      </c>
      <c r="AJ5511" s="50">
        <f t="shared" si="693"/>
        <v>0</v>
      </c>
      <c r="AK5511" s="51">
        <v>0</v>
      </c>
    </row>
    <row r="5512" spans="1:37" hidden="1" x14ac:dyDescent="0.35">
      <c r="A5512" s="39" t="str">
        <f t="shared" si="695"/>
        <v>SWHC005</v>
      </c>
      <c r="B5512" s="39" t="s">
        <v>334</v>
      </c>
      <c r="C5512" s="62" t="s">
        <v>188</v>
      </c>
      <c r="D5512" s="40" t="s">
        <v>22</v>
      </c>
      <c r="E5512" s="40" t="str">
        <f t="shared" si="694"/>
        <v>SWHC005J</v>
      </c>
      <c r="F5512" s="67" t="s">
        <v>240</v>
      </c>
      <c r="G5512" s="40" t="str">
        <f>DataSpec!$B$11</f>
        <v>UpDeemed, DnDeemed, DnDeemDI</v>
      </c>
      <c r="H5512" s="40" t="str">
        <f>DataSpec!$B$7</f>
        <v>Cap-Tons</v>
      </c>
      <c r="I5512" s="40" t="s">
        <v>189</v>
      </c>
      <c r="J5512" t="s">
        <v>173</v>
      </c>
      <c r="K5512" t="s">
        <v>262</v>
      </c>
      <c r="U5512" s="44">
        <f>SUMIFS(Table1[AStdWBkW],Table1[EnergyImpactID],E5512,Table1[BldgType],B5512,Table1[BldgVint],C5512,Table1[BldgLoc],F5512)</f>
        <v>0.01</v>
      </c>
      <c r="V5512" s="44">
        <f>SUMIFS(Table1[AStdWBkWh],Table1[EnergyImpactID],E5512,Table1[BldgType],B5512,Table1[BldgVint],C5512,Table1[BldgLoc],F5512)</f>
        <v>27.5</v>
      </c>
      <c r="W5512" s="69">
        <v>0</v>
      </c>
      <c r="X5512" s="69"/>
      <c r="Y5512" s="69"/>
      <c r="Z5512" s="69"/>
      <c r="AA5512" s="47">
        <f>SUMIF('Cost per Solution Code'!$I$5:$I$24,'Measure Support Table'!D5512,'Cost per Solution Code'!$H$5:$H$24)</f>
        <v>660</v>
      </c>
      <c r="AB5512" s="62"/>
      <c r="AC5512" s="47">
        <f>SUMIF('Cost per Solution Code'!$I$5:$I$24,'Measure Support Table'!D5512,'Cost per Solution Code'!$F$5:$F$24)</f>
        <v>845</v>
      </c>
      <c r="AD5512" s="62"/>
      <c r="AE5512" s="48">
        <f t="shared" si="688"/>
        <v>660</v>
      </c>
      <c r="AF5512" s="48">
        <f t="shared" si="689"/>
        <v>845</v>
      </c>
      <c r="AG5512" s="48">
        <f t="shared" si="690"/>
        <v>185</v>
      </c>
      <c r="AH5512" s="49">
        <f t="shared" si="691"/>
        <v>0</v>
      </c>
      <c r="AI5512" s="49">
        <f t="shared" si="692"/>
        <v>0</v>
      </c>
      <c r="AJ5512" s="50">
        <f t="shared" si="693"/>
        <v>0</v>
      </c>
      <c r="AK5512" s="51">
        <v>0</v>
      </c>
    </row>
    <row r="5513" spans="1:37" hidden="1" x14ac:dyDescent="0.35">
      <c r="A5513" s="39" t="str">
        <f t="shared" si="695"/>
        <v>SWHC005</v>
      </c>
      <c r="B5513" s="39" t="s">
        <v>334</v>
      </c>
      <c r="C5513" s="62" t="s">
        <v>188</v>
      </c>
      <c r="D5513" s="40" t="s">
        <v>25</v>
      </c>
      <c r="E5513" s="40" t="str">
        <f t="shared" si="694"/>
        <v>SWHC005K</v>
      </c>
      <c r="F5513" s="67" t="s">
        <v>240</v>
      </c>
      <c r="G5513" s="40" t="str">
        <f>DataSpec!$B$11</f>
        <v>UpDeemed, DnDeemed, DnDeemDI</v>
      </c>
      <c r="H5513" s="40" t="str">
        <f>DataSpec!$B$7</f>
        <v>Cap-Tons</v>
      </c>
      <c r="I5513" s="40" t="s">
        <v>189</v>
      </c>
      <c r="J5513" t="s">
        <v>174</v>
      </c>
      <c r="K5513" t="s">
        <v>263</v>
      </c>
      <c r="U5513" s="44">
        <f>SUMIFS(Table1[AStdWBkW],Table1[EnergyImpactID],E5513,Table1[BldgType],B5513,Table1[BldgVint],C5513,Table1[BldgLoc],F5513)</f>
        <v>0.02</v>
      </c>
      <c r="V5513" s="44">
        <f>SUMIFS(Table1[AStdWBkWh],Table1[EnergyImpactID],E5513,Table1[BldgType],B5513,Table1[BldgVint],C5513,Table1[BldgLoc],F5513)</f>
        <v>47.9</v>
      </c>
      <c r="W5513" s="69">
        <v>0</v>
      </c>
      <c r="X5513" s="69"/>
      <c r="Y5513" s="69"/>
      <c r="Z5513" s="69"/>
      <c r="AA5513" s="47">
        <f>SUMIF('Cost per Solution Code'!$I$5:$I$24,'Measure Support Table'!D5513,'Cost per Solution Code'!$H$5:$H$24)</f>
        <v>519.14</v>
      </c>
      <c r="AB5513" s="62"/>
      <c r="AC5513" s="47">
        <f>SUMIF('Cost per Solution Code'!$I$5:$I$24,'Measure Support Table'!D5513,'Cost per Solution Code'!$F$5:$F$24)</f>
        <v>685.85</v>
      </c>
      <c r="AD5513" s="62"/>
      <c r="AE5513" s="48">
        <f t="shared" si="688"/>
        <v>519.14</v>
      </c>
      <c r="AF5513" s="48">
        <f t="shared" si="689"/>
        <v>685.85</v>
      </c>
      <c r="AG5513" s="48">
        <f t="shared" si="690"/>
        <v>166.71000000000004</v>
      </c>
      <c r="AH5513" s="49">
        <f t="shared" si="691"/>
        <v>0</v>
      </c>
      <c r="AI5513" s="49">
        <f t="shared" si="692"/>
        <v>0</v>
      </c>
      <c r="AJ5513" s="50">
        <f t="shared" si="693"/>
        <v>0</v>
      </c>
      <c r="AK5513" s="51">
        <v>0</v>
      </c>
    </row>
    <row r="5514" spans="1:37" hidden="1" x14ac:dyDescent="0.35">
      <c r="A5514" s="39" t="str">
        <f t="shared" si="695"/>
        <v>SWHC005</v>
      </c>
      <c r="B5514" s="39" t="s">
        <v>334</v>
      </c>
      <c r="C5514" s="62" t="s">
        <v>188</v>
      </c>
      <c r="D5514" s="40" t="s">
        <v>175</v>
      </c>
      <c r="E5514" s="40" t="str">
        <f t="shared" si="694"/>
        <v>SWHC005L</v>
      </c>
      <c r="F5514" s="67" t="s">
        <v>240</v>
      </c>
      <c r="G5514" s="40" t="str">
        <f>DataSpec!$B$11</f>
        <v>UpDeemed, DnDeemed, DnDeemDI</v>
      </c>
      <c r="H5514" s="40" t="str">
        <f>DataSpec!$B$7</f>
        <v>Cap-Tons</v>
      </c>
      <c r="I5514" s="40" t="s">
        <v>189</v>
      </c>
      <c r="J5514" t="s">
        <v>174</v>
      </c>
      <c r="K5514" t="s">
        <v>264</v>
      </c>
      <c r="U5514" s="44">
        <f>SUMIFS(Table1[AStdWBkW],Table1[EnergyImpactID],E5514,Table1[BldgType],B5514,Table1[BldgVint],C5514,Table1[BldgLoc],F5514)</f>
        <v>0.01</v>
      </c>
      <c r="V5514" s="44">
        <f>SUMIFS(Table1[AStdWBkWh],Table1[EnergyImpactID],E5514,Table1[BldgType],B5514,Table1[BldgVint],C5514,Table1[BldgLoc],F5514)</f>
        <v>32</v>
      </c>
      <c r="W5514" s="69">
        <v>0</v>
      </c>
      <c r="X5514" s="69"/>
      <c r="Y5514" s="69"/>
      <c r="Z5514" s="69"/>
      <c r="AA5514" s="47">
        <f>SUMIF('Cost per Solution Code'!$I$5:$I$24,'Measure Support Table'!D5514,'Cost per Solution Code'!$H$5:$H$24)</f>
        <v>519.14</v>
      </c>
      <c r="AB5514" s="62"/>
      <c r="AC5514" s="47">
        <f>SUMIF('Cost per Solution Code'!$I$5:$I$24,'Measure Support Table'!D5514,'Cost per Solution Code'!$F$5:$F$24)</f>
        <v>555.84500000000003</v>
      </c>
      <c r="AD5514" s="62"/>
      <c r="AE5514" s="48">
        <f t="shared" si="688"/>
        <v>519.14</v>
      </c>
      <c r="AF5514" s="48">
        <f t="shared" si="689"/>
        <v>555.84500000000003</v>
      </c>
      <c r="AG5514" s="48">
        <f t="shared" si="690"/>
        <v>36.705000000000041</v>
      </c>
      <c r="AH5514" s="49">
        <f t="shared" si="691"/>
        <v>0</v>
      </c>
      <c r="AI5514" s="49">
        <f t="shared" si="692"/>
        <v>0</v>
      </c>
      <c r="AJ5514" s="50">
        <f t="shared" si="693"/>
        <v>0</v>
      </c>
      <c r="AK5514" s="51">
        <v>0</v>
      </c>
    </row>
    <row r="5515" spans="1:37" hidden="1" x14ac:dyDescent="0.35">
      <c r="A5515" s="39" t="str">
        <f t="shared" si="695"/>
        <v>SWHC005</v>
      </c>
      <c r="B5515" s="39" t="s">
        <v>334</v>
      </c>
      <c r="C5515" s="62" t="s">
        <v>188</v>
      </c>
      <c r="D5515" s="40" t="s">
        <v>176</v>
      </c>
      <c r="E5515" s="40" t="str">
        <f t="shared" si="694"/>
        <v>SWHC005M</v>
      </c>
      <c r="F5515" s="67" t="s">
        <v>240</v>
      </c>
      <c r="G5515" s="40" t="str">
        <f>DataSpec!$B$11</f>
        <v>UpDeemed, DnDeemed, DnDeemDI</v>
      </c>
      <c r="H5515" s="40" t="str">
        <f>DataSpec!$B$7</f>
        <v>Cap-Tons</v>
      </c>
      <c r="I5515" s="40" t="s">
        <v>189</v>
      </c>
      <c r="J5515" t="s">
        <v>177</v>
      </c>
      <c r="K5515" t="s">
        <v>265</v>
      </c>
      <c r="U5515" s="44">
        <f>SUMIFS(Table1[AStdWBkW],Table1[EnergyImpactID],E5515,Table1[BldgType],B5515,Table1[BldgVint],C5515,Table1[BldgLoc],F5515)</f>
        <v>0.02</v>
      </c>
      <c r="V5515" s="44">
        <f>SUMIFS(Table1[AStdWBkWh],Table1[EnergyImpactID],E5515,Table1[BldgType],B5515,Table1[BldgVint],C5515,Table1[BldgLoc],F5515)</f>
        <v>44.1</v>
      </c>
      <c r="W5515" s="69">
        <v>0</v>
      </c>
      <c r="X5515" s="69"/>
      <c r="Y5515" s="69"/>
      <c r="Z5515" s="69"/>
      <c r="AA5515" s="47">
        <f>SUMIF('Cost per Solution Code'!$I$5:$I$24,'Measure Support Table'!D5515,'Cost per Solution Code'!$H$5:$H$24)</f>
        <v>449.41</v>
      </c>
      <c r="AB5515" s="62"/>
      <c r="AC5515" s="47">
        <f>SUMIF('Cost per Solution Code'!$I$5:$I$24,'Measure Support Table'!D5515,'Cost per Solution Code'!$F$5:$F$24)</f>
        <v>771.3576281291954</v>
      </c>
      <c r="AD5515" s="62"/>
      <c r="AE5515" s="48">
        <f t="shared" si="688"/>
        <v>449.41</v>
      </c>
      <c r="AF5515" s="48">
        <f t="shared" si="689"/>
        <v>771.3576281291954</v>
      </c>
      <c r="AG5515" s="48">
        <f t="shared" si="690"/>
        <v>321.94762812919538</v>
      </c>
      <c r="AH5515" s="49">
        <f t="shared" si="691"/>
        <v>0</v>
      </c>
      <c r="AI5515" s="49">
        <f t="shared" si="692"/>
        <v>0</v>
      </c>
      <c r="AJ5515" s="50">
        <f t="shared" si="693"/>
        <v>0</v>
      </c>
      <c r="AK5515" s="51">
        <v>0</v>
      </c>
    </row>
    <row r="5516" spans="1:37" hidden="1" x14ac:dyDescent="0.35">
      <c r="A5516" s="39" t="str">
        <f t="shared" si="695"/>
        <v>SWHC005</v>
      </c>
      <c r="B5516" s="39" t="s">
        <v>334</v>
      </c>
      <c r="C5516" s="62" t="s">
        <v>188</v>
      </c>
      <c r="D5516" s="40" t="s">
        <v>178</v>
      </c>
      <c r="E5516" s="40" t="str">
        <f t="shared" si="694"/>
        <v>SWHC005N</v>
      </c>
      <c r="F5516" s="67" t="s">
        <v>240</v>
      </c>
      <c r="G5516" s="40" t="str">
        <f>DataSpec!$B$11</f>
        <v>UpDeemed, DnDeemed, DnDeemDI</v>
      </c>
      <c r="H5516" s="40" t="str">
        <f>DataSpec!$B$7</f>
        <v>Cap-Tons</v>
      </c>
      <c r="I5516" s="40" t="s">
        <v>189</v>
      </c>
      <c r="J5516" t="s">
        <v>177</v>
      </c>
      <c r="K5516" t="s">
        <v>266</v>
      </c>
      <c r="U5516" s="44">
        <f>SUMIFS(Table1[AStdWBkW],Table1[EnergyImpactID],E5516,Table1[BldgType],B5516,Table1[BldgVint],C5516,Table1[BldgLoc],F5516)</f>
        <v>0.01</v>
      </c>
      <c r="V5516" s="44">
        <f>SUMIFS(Table1[AStdWBkWh],Table1[EnergyImpactID],E5516,Table1[BldgType],B5516,Table1[BldgVint],C5516,Table1[BldgLoc],F5516)</f>
        <v>29.4</v>
      </c>
      <c r="W5516" s="69">
        <v>0</v>
      </c>
      <c r="X5516" s="69"/>
      <c r="Y5516" s="69"/>
      <c r="Z5516" s="69"/>
      <c r="AA5516" s="47">
        <f>SUMIF('Cost per Solution Code'!$I$5:$I$24,'Measure Support Table'!D5516,'Cost per Solution Code'!$H$5:$H$24)</f>
        <v>449.41</v>
      </c>
      <c r="AB5516" s="62"/>
      <c r="AC5516" s="47">
        <f>SUMIF('Cost per Solution Code'!$I$5:$I$24,'Measure Support Table'!D5516,'Cost per Solution Code'!$F$5:$F$24)</f>
        <v>629.11366698254767</v>
      </c>
      <c r="AD5516" s="62"/>
      <c r="AE5516" s="48">
        <f t="shared" si="688"/>
        <v>449.41</v>
      </c>
      <c r="AF5516" s="48">
        <f t="shared" si="689"/>
        <v>629.11366698254767</v>
      </c>
      <c r="AG5516" s="48">
        <f t="shared" si="690"/>
        <v>179.70366698254765</v>
      </c>
      <c r="AH5516" s="49">
        <f t="shared" si="691"/>
        <v>0</v>
      </c>
      <c r="AI5516" s="49">
        <f t="shared" si="692"/>
        <v>0</v>
      </c>
      <c r="AJ5516" s="50">
        <f t="shared" si="693"/>
        <v>0</v>
      </c>
      <c r="AK5516" s="51">
        <v>0</v>
      </c>
    </row>
    <row r="5517" spans="1:37" hidden="1" x14ac:dyDescent="0.35">
      <c r="A5517" s="39" t="str">
        <f t="shared" si="695"/>
        <v>SWHC005</v>
      </c>
      <c r="B5517" s="39" t="s">
        <v>334</v>
      </c>
      <c r="C5517" s="62" t="s">
        <v>188</v>
      </c>
      <c r="D5517" s="40" t="s">
        <v>179</v>
      </c>
      <c r="E5517" s="40" t="str">
        <f t="shared" si="694"/>
        <v>SWHC005O</v>
      </c>
      <c r="F5517" s="67" t="s">
        <v>240</v>
      </c>
      <c r="G5517" s="40" t="str">
        <f>DataSpec!$B$11</f>
        <v>UpDeemed, DnDeemed, DnDeemDI</v>
      </c>
      <c r="H5517" s="40" t="str">
        <f>DataSpec!$B$7</f>
        <v>Cap-Tons</v>
      </c>
      <c r="I5517" s="40" t="s">
        <v>189</v>
      </c>
      <c r="J5517" t="s">
        <v>180</v>
      </c>
      <c r="K5517" t="s">
        <v>267</v>
      </c>
      <c r="U5517" s="44">
        <f>SUMIFS(Table1[AStdWBkW],Table1[EnergyImpactID],E5517,Table1[BldgType],B5517,Table1[BldgVint],C5517,Table1[BldgLoc],F5517)</f>
        <v>0.02</v>
      </c>
      <c r="V5517" s="44">
        <f>SUMIFS(Table1[AStdWBkWh],Table1[EnergyImpactID],E5517,Table1[BldgType],B5517,Table1[BldgVint],C5517,Table1[BldgLoc],F5517)</f>
        <v>52.9</v>
      </c>
      <c r="W5517" s="69">
        <v>0</v>
      </c>
      <c r="X5517" s="69"/>
      <c r="Y5517" s="69"/>
      <c r="Z5517" s="69"/>
      <c r="AA5517" s="47">
        <f>SUMIF('Cost per Solution Code'!$I$5:$I$24,'Measure Support Table'!D5517,'Cost per Solution Code'!$H$5:$H$24)</f>
        <v>1086</v>
      </c>
      <c r="AB5517" s="62"/>
      <c r="AC5517" s="47">
        <f>SUMIF('Cost per Solution Code'!$I$5:$I$24,'Measure Support Table'!D5517,'Cost per Solution Code'!$F$5:$F$24)</f>
        <v>1124.9000000000001</v>
      </c>
      <c r="AD5517" s="62"/>
      <c r="AE5517" s="48">
        <f t="shared" si="688"/>
        <v>1086</v>
      </c>
      <c r="AF5517" s="48">
        <f t="shared" si="689"/>
        <v>1124.9000000000001</v>
      </c>
      <c r="AG5517" s="48">
        <f t="shared" si="690"/>
        <v>38.900000000000091</v>
      </c>
      <c r="AH5517" s="49">
        <f t="shared" si="691"/>
        <v>0</v>
      </c>
      <c r="AI5517" s="49">
        <f t="shared" si="692"/>
        <v>0</v>
      </c>
      <c r="AJ5517" s="50">
        <f t="shared" si="693"/>
        <v>0</v>
      </c>
      <c r="AK5517" s="51">
        <v>0</v>
      </c>
    </row>
    <row r="5518" spans="1:37" hidden="1" x14ac:dyDescent="0.35">
      <c r="A5518" s="39" t="str">
        <f t="shared" si="695"/>
        <v>SWHC005</v>
      </c>
      <c r="B5518" s="39" t="s">
        <v>334</v>
      </c>
      <c r="C5518" s="62" t="s">
        <v>188</v>
      </c>
      <c r="D5518" s="40" t="s">
        <v>181</v>
      </c>
      <c r="E5518" s="40" t="str">
        <f t="shared" si="694"/>
        <v>SWHC005P</v>
      </c>
      <c r="F5518" s="67" t="s">
        <v>240</v>
      </c>
      <c r="G5518" s="40" t="str">
        <f>DataSpec!$B$11</f>
        <v>UpDeemed, DnDeemed, DnDeemDI</v>
      </c>
      <c r="H5518" s="40" t="str">
        <f>DataSpec!$B$7</f>
        <v>Cap-Tons</v>
      </c>
      <c r="I5518" s="40" t="s">
        <v>189</v>
      </c>
      <c r="J5518" t="s">
        <v>180</v>
      </c>
      <c r="K5518" t="s">
        <v>268</v>
      </c>
      <c r="U5518" s="44">
        <f>SUMIFS(Table1[AStdWBkW],Table1[EnergyImpactID],E5518,Table1[BldgType],B5518,Table1[BldgVint],C5518,Table1[BldgLoc],F5518)</f>
        <v>0.02</v>
      </c>
      <c r="V5518" s="44">
        <f>SUMIFS(Table1[AStdWBkWh],Table1[EnergyImpactID],E5518,Table1[BldgType],B5518,Table1[BldgVint],C5518,Table1[BldgLoc],F5518)</f>
        <v>35.299999999999997</v>
      </c>
      <c r="W5518" s="69">
        <v>0</v>
      </c>
      <c r="X5518" s="69"/>
      <c r="Y5518" s="69"/>
      <c r="Z5518" s="69"/>
      <c r="AA5518" s="47">
        <f>SUMIF('Cost per Solution Code'!$I$5:$I$24,'Measure Support Table'!D5518,'Cost per Solution Code'!$H$5:$H$24)</f>
        <v>1086</v>
      </c>
      <c r="AB5518" s="62"/>
      <c r="AC5518" s="47">
        <f>SUMIF('Cost per Solution Code'!$I$5:$I$24,'Measure Support Table'!D5518,'Cost per Solution Code'!$F$5:$F$24)</f>
        <v>1107.17</v>
      </c>
      <c r="AD5518" s="62"/>
      <c r="AE5518" s="48">
        <f t="shared" si="688"/>
        <v>1086</v>
      </c>
      <c r="AF5518" s="48">
        <f t="shared" si="689"/>
        <v>1107.17</v>
      </c>
      <c r="AG5518" s="48">
        <f t="shared" si="690"/>
        <v>21.170000000000073</v>
      </c>
      <c r="AH5518" s="49">
        <f t="shared" si="691"/>
        <v>0</v>
      </c>
      <c r="AI5518" s="49">
        <f t="shared" si="692"/>
        <v>0</v>
      </c>
      <c r="AJ5518" s="50">
        <f t="shared" si="693"/>
        <v>0</v>
      </c>
      <c r="AK5518" s="51">
        <v>0</v>
      </c>
    </row>
    <row r="5519" spans="1:37" hidden="1" x14ac:dyDescent="0.35">
      <c r="A5519" s="39" t="str">
        <f t="shared" si="695"/>
        <v>SWHC005</v>
      </c>
      <c r="B5519" s="39" t="s">
        <v>334</v>
      </c>
      <c r="C5519" s="62" t="s">
        <v>188</v>
      </c>
      <c r="D5519" s="40" t="s">
        <v>182</v>
      </c>
      <c r="E5519" s="40" t="str">
        <f t="shared" si="694"/>
        <v>SWHC005Q</v>
      </c>
      <c r="F5519" s="67" t="s">
        <v>240</v>
      </c>
      <c r="G5519" s="40" t="str">
        <f>DataSpec!$B$11</f>
        <v>UpDeemed, DnDeemed, DnDeemDI</v>
      </c>
      <c r="H5519" s="40" t="str">
        <f>DataSpec!$B$7</f>
        <v>Cap-Tons</v>
      </c>
      <c r="I5519" s="40" t="s">
        <v>189</v>
      </c>
      <c r="J5519" t="s">
        <v>183</v>
      </c>
      <c r="K5519" t="s">
        <v>269</v>
      </c>
      <c r="U5519" s="44">
        <f>SUMIFS(Table1[AStdWBkW],Table1[EnergyImpactID],E5519,Table1[BldgType],B5519,Table1[BldgVint],C5519,Table1[BldgLoc],F5519)</f>
        <v>0.02</v>
      </c>
      <c r="V5519" s="44">
        <f>SUMIFS(Table1[AStdWBkWh],Table1[EnergyImpactID],E5519,Table1[BldgType],B5519,Table1[BldgVint],C5519,Table1[BldgLoc],F5519)</f>
        <v>41.2</v>
      </c>
      <c r="W5519" s="69">
        <v>0</v>
      </c>
      <c r="X5519" s="69"/>
      <c r="Y5519" s="69"/>
      <c r="Z5519" s="69"/>
      <c r="AA5519" s="47">
        <f>SUMIF('Cost per Solution Code'!$I$5:$I$24,'Measure Support Table'!D5519,'Cost per Solution Code'!$H$5:$H$24)</f>
        <v>636.29999999999995</v>
      </c>
      <c r="AB5519" s="62"/>
      <c r="AC5519" s="47">
        <f>SUMIF('Cost per Solution Code'!$I$5:$I$24,'Measure Support Table'!D5519,'Cost per Solution Code'!$F$5:$F$24)</f>
        <v>931.83</v>
      </c>
      <c r="AD5519" s="62"/>
      <c r="AE5519" s="48">
        <f t="shared" si="688"/>
        <v>636.29999999999995</v>
      </c>
      <c r="AF5519" s="48">
        <f t="shared" si="689"/>
        <v>931.83</v>
      </c>
      <c r="AG5519" s="48">
        <f t="shared" si="690"/>
        <v>295.53000000000009</v>
      </c>
      <c r="AH5519" s="49">
        <f t="shared" si="691"/>
        <v>0</v>
      </c>
      <c r="AI5519" s="49">
        <f t="shared" si="692"/>
        <v>0</v>
      </c>
      <c r="AJ5519" s="50">
        <f t="shared" si="693"/>
        <v>0</v>
      </c>
      <c r="AK5519" s="51">
        <v>0</v>
      </c>
    </row>
    <row r="5520" spans="1:37" hidden="1" x14ac:dyDescent="0.35">
      <c r="A5520" s="39" t="str">
        <f t="shared" si="695"/>
        <v>SWHC005</v>
      </c>
      <c r="B5520" s="39" t="s">
        <v>334</v>
      </c>
      <c r="C5520" s="62" t="s">
        <v>188</v>
      </c>
      <c r="D5520" s="40" t="s">
        <v>184</v>
      </c>
      <c r="E5520" s="40" t="str">
        <f t="shared" si="694"/>
        <v>SWHC005R</v>
      </c>
      <c r="F5520" s="67" t="s">
        <v>240</v>
      </c>
      <c r="G5520" s="40" t="str">
        <f>DataSpec!$B$11</f>
        <v>UpDeemed, DnDeemed, DnDeemDI</v>
      </c>
      <c r="H5520" s="40" t="str">
        <f>DataSpec!$B$7</f>
        <v>Cap-Tons</v>
      </c>
      <c r="I5520" s="40" t="s">
        <v>189</v>
      </c>
      <c r="J5520" t="s">
        <v>183</v>
      </c>
      <c r="K5520" t="s">
        <v>270</v>
      </c>
      <c r="U5520" s="44">
        <f>SUMIFS(Table1[AStdWBkW],Table1[EnergyImpactID],E5520,Table1[BldgType],B5520,Table1[BldgVint],C5520,Table1[BldgLoc],F5520)</f>
        <v>0.01</v>
      </c>
      <c r="V5520" s="44">
        <f>SUMIFS(Table1[AStdWBkWh],Table1[EnergyImpactID],E5520,Table1[BldgType],B5520,Table1[BldgVint],C5520,Table1[BldgLoc],F5520)</f>
        <v>27.5</v>
      </c>
      <c r="W5520" s="69">
        <v>0</v>
      </c>
      <c r="X5520" s="69"/>
      <c r="Y5520" s="69"/>
      <c r="Z5520" s="69"/>
      <c r="AA5520" s="47">
        <f>SUMIF('Cost per Solution Code'!$I$5:$I$24,'Measure Support Table'!D5520,'Cost per Solution Code'!$H$5:$H$24)</f>
        <v>636.29999999999995</v>
      </c>
      <c r="AB5520" s="62"/>
      <c r="AC5520" s="47">
        <f>SUMIF('Cost per Solution Code'!$I$5:$I$24,'Measure Support Table'!D5520,'Cost per Solution Code'!$F$5:$F$24)</f>
        <v>797.9</v>
      </c>
      <c r="AD5520" s="62"/>
      <c r="AE5520" s="48">
        <f t="shared" si="688"/>
        <v>636.29999999999995</v>
      </c>
      <c r="AF5520" s="48">
        <f t="shared" si="689"/>
        <v>797.9</v>
      </c>
      <c r="AG5520" s="48">
        <f t="shared" si="690"/>
        <v>161.60000000000002</v>
      </c>
      <c r="AH5520" s="49">
        <f t="shared" si="691"/>
        <v>0</v>
      </c>
      <c r="AI5520" s="49">
        <f t="shared" si="692"/>
        <v>0</v>
      </c>
      <c r="AJ5520" s="50">
        <f t="shared" si="693"/>
        <v>0</v>
      </c>
      <c r="AK5520" s="51">
        <v>0</v>
      </c>
    </row>
    <row r="5521" spans="1:37" hidden="1" x14ac:dyDescent="0.35">
      <c r="A5521" s="39" t="str">
        <f t="shared" si="695"/>
        <v>SWHC005</v>
      </c>
      <c r="B5521" s="39" t="s">
        <v>334</v>
      </c>
      <c r="C5521" s="62" t="s">
        <v>188</v>
      </c>
      <c r="D5521" s="40" t="s">
        <v>185</v>
      </c>
      <c r="E5521" s="40" t="str">
        <f t="shared" si="694"/>
        <v>SWHC005S</v>
      </c>
      <c r="F5521" s="67" t="s">
        <v>240</v>
      </c>
      <c r="G5521" s="40" t="str">
        <f>DataSpec!$B$11</f>
        <v>UpDeemed, DnDeemed, DnDeemDI</v>
      </c>
      <c r="H5521" s="40" t="str">
        <f>DataSpec!$B$7</f>
        <v>Cap-Tons</v>
      </c>
      <c r="I5521" s="40" t="s">
        <v>189</v>
      </c>
      <c r="J5521" t="s">
        <v>186</v>
      </c>
      <c r="K5521" t="s">
        <v>271</v>
      </c>
      <c r="U5521" s="44">
        <f>SUMIFS(Table1[AStdWBkW],Table1[EnergyImpactID],E5521,Table1[BldgType],B5521,Table1[BldgVint],C5521,Table1[BldgLoc],F5521)</f>
        <v>0.02</v>
      </c>
      <c r="V5521" s="44">
        <f>SUMIFS(Table1[AStdWBkWh],Table1[EnergyImpactID],E5521,Table1[BldgType],B5521,Table1[BldgVint],C5521,Table1[BldgLoc],F5521)</f>
        <v>55</v>
      </c>
      <c r="W5521" s="69">
        <v>0</v>
      </c>
      <c r="X5521" s="69"/>
      <c r="Y5521" s="69"/>
      <c r="Z5521" s="69"/>
      <c r="AA5521" s="47">
        <f>SUMIF('Cost per Solution Code'!$I$5:$I$24,'Measure Support Table'!D5521,'Cost per Solution Code'!$H$5:$H$24)</f>
        <v>416.53842439071497</v>
      </c>
      <c r="AB5521" s="62"/>
      <c r="AC5521" s="47">
        <f>SUMIF('Cost per Solution Code'!$I$5:$I$24,'Measure Support Table'!D5521,'Cost per Solution Code'!$F$5:$F$24)</f>
        <v>610</v>
      </c>
      <c r="AD5521" s="62"/>
      <c r="AE5521" s="48">
        <f t="shared" si="688"/>
        <v>416.53842439071497</v>
      </c>
      <c r="AF5521" s="48">
        <f t="shared" si="689"/>
        <v>610</v>
      </c>
      <c r="AG5521" s="48">
        <f t="shared" si="690"/>
        <v>193.46157560928503</v>
      </c>
      <c r="AH5521" s="49">
        <f t="shared" si="691"/>
        <v>0</v>
      </c>
      <c r="AI5521" s="49">
        <f t="shared" si="692"/>
        <v>0</v>
      </c>
      <c r="AJ5521" s="50">
        <f t="shared" si="693"/>
        <v>0</v>
      </c>
      <c r="AK5521" s="51">
        <v>0</v>
      </c>
    </row>
    <row r="5522" spans="1:37" hidden="1" x14ac:dyDescent="0.35">
      <c r="A5522" s="39" t="str">
        <f t="shared" si="695"/>
        <v>SWHC005</v>
      </c>
      <c r="B5522" s="39" t="s">
        <v>334</v>
      </c>
      <c r="C5522" s="62" t="s">
        <v>188</v>
      </c>
      <c r="D5522" s="40" t="s">
        <v>187</v>
      </c>
      <c r="E5522" s="40" t="str">
        <f t="shared" si="694"/>
        <v>SWHC005T</v>
      </c>
      <c r="F5522" s="67" t="s">
        <v>240</v>
      </c>
      <c r="G5522" s="40" t="str">
        <f>DataSpec!$B$11</f>
        <v>UpDeemed, DnDeemed, DnDeemDI</v>
      </c>
      <c r="H5522" s="40" t="str">
        <f>DataSpec!$B$7</f>
        <v>Cap-Tons</v>
      </c>
      <c r="I5522" s="40" t="s">
        <v>189</v>
      </c>
      <c r="J5522" t="s">
        <v>186</v>
      </c>
      <c r="K5522" t="s">
        <v>272</v>
      </c>
      <c r="U5522" s="44">
        <f>SUMIFS(Table1[AStdWBkW],Table1[EnergyImpactID],E5522,Table1[BldgType],B5522,Table1[BldgVint],C5522,Table1[BldgLoc],F5522)</f>
        <v>0.02</v>
      </c>
      <c r="V5522" s="44">
        <f>SUMIFS(Table1[AStdWBkWh],Table1[EnergyImpactID],E5522,Table1[BldgType],B5522,Table1[BldgVint],C5522,Table1[BldgLoc],F5522)</f>
        <v>36.700000000000003</v>
      </c>
      <c r="W5522" s="69">
        <v>0</v>
      </c>
      <c r="X5522" s="69"/>
      <c r="Y5522" s="69"/>
      <c r="Z5522" s="69"/>
      <c r="AA5522" s="47">
        <f>SUMIF('Cost per Solution Code'!$I$5:$I$24,'Measure Support Table'!D5522,'Cost per Solution Code'!$H$5:$H$24)</f>
        <v>416.53842439071497</v>
      </c>
      <c r="AB5522" s="62"/>
      <c r="AC5522" s="47">
        <f>SUMIF('Cost per Solution Code'!$I$5:$I$24,'Measure Support Table'!D5522,'Cost per Solution Code'!$F$5:$F$24)</f>
        <v>522.1950355751585</v>
      </c>
      <c r="AD5522" s="62"/>
      <c r="AE5522" s="48">
        <f t="shared" si="688"/>
        <v>416.53842439071497</v>
      </c>
      <c r="AF5522" s="48">
        <f t="shared" si="689"/>
        <v>522.1950355751585</v>
      </c>
      <c r="AG5522" s="48">
        <f t="shared" si="690"/>
        <v>105.65661118444353</v>
      </c>
      <c r="AH5522" s="49">
        <f t="shared" si="691"/>
        <v>0</v>
      </c>
      <c r="AI5522" s="49">
        <f t="shared" si="692"/>
        <v>0</v>
      </c>
      <c r="AJ5522" s="50">
        <f t="shared" si="693"/>
        <v>0</v>
      </c>
      <c r="AK5522" s="51">
        <v>0</v>
      </c>
    </row>
    <row r="5523" spans="1:37" hidden="1" x14ac:dyDescent="0.35">
      <c r="A5523" s="39" t="str">
        <f t="shared" si="695"/>
        <v>SWHC005</v>
      </c>
      <c r="B5523" s="39" t="s">
        <v>334</v>
      </c>
      <c r="C5523" s="62" t="s">
        <v>188</v>
      </c>
      <c r="D5523" s="40" t="s">
        <v>163</v>
      </c>
      <c r="E5523" s="40" t="str">
        <f t="shared" si="694"/>
        <v>SWHC005A</v>
      </c>
      <c r="F5523" s="67" t="s">
        <v>241</v>
      </c>
      <c r="G5523" s="40" t="str">
        <f>DataSpec!$B$11</f>
        <v>UpDeemed, DnDeemed, DnDeemDI</v>
      </c>
      <c r="H5523" s="40" t="str">
        <f>DataSpec!$B$7</f>
        <v>Cap-Tons</v>
      </c>
      <c r="I5523" s="40" t="s">
        <v>189</v>
      </c>
      <c r="J5523" t="s">
        <v>164</v>
      </c>
      <c r="K5523" t="s">
        <v>253</v>
      </c>
      <c r="U5523" s="44">
        <f>SUMIFS(Table1[AStdWBkW],Table1[EnergyImpactID],E5523,Table1[BldgType],B5523,Table1[BldgVint],C5523,Table1[BldgLoc],F5523)</f>
        <v>0.01</v>
      </c>
      <c r="V5523" s="44">
        <f>SUMIFS(Table1[AStdWBkWh],Table1[EnergyImpactID],E5523,Table1[BldgType],B5523,Table1[BldgVint],C5523,Table1[BldgLoc],F5523)</f>
        <v>28.9</v>
      </c>
      <c r="W5523" s="69">
        <v>0</v>
      </c>
      <c r="X5523" s="69"/>
      <c r="Y5523" s="69"/>
      <c r="Z5523" s="69"/>
      <c r="AA5523" s="47">
        <f>SUMIF('Cost per Solution Code'!$I$5:$I$24,'Measure Support Table'!D5523,'Cost per Solution Code'!$H$5:$H$24)</f>
        <v>656.88499999999999</v>
      </c>
      <c r="AB5523" s="62"/>
      <c r="AC5523" s="47">
        <f>SUMIF('Cost per Solution Code'!$I$5:$I$24,'Measure Support Table'!D5523,'Cost per Solution Code'!$F$5:$F$24)</f>
        <v>931.83999999999992</v>
      </c>
      <c r="AD5523" s="62"/>
      <c r="AE5523" s="48">
        <f t="shared" si="688"/>
        <v>656.88499999999999</v>
      </c>
      <c r="AF5523" s="48">
        <f t="shared" si="689"/>
        <v>931.83999999999992</v>
      </c>
      <c r="AG5523" s="48">
        <f t="shared" si="690"/>
        <v>274.95499999999993</v>
      </c>
      <c r="AH5523" s="49">
        <f t="shared" si="691"/>
        <v>0</v>
      </c>
      <c r="AI5523" s="49">
        <f t="shared" si="692"/>
        <v>0</v>
      </c>
      <c r="AJ5523" s="50">
        <f t="shared" si="693"/>
        <v>0</v>
      </c>
      <c r="AK5523" s="51">
        <v>0</v>
      </c>
    </row>
    <row r="5524" spans="1:37" hidden="1" x14ac:dyDescent="0.35">
      <c r="A5524" s="39" t="str">
        <f t="shared" si="695"/>
        <v>SWHC005</v>
      </c>
      <c r="B5524" s="39" t="s">
        <v>334</v>
      </c>
      <c r="C5524" s="62" t="s">
        <v>188</v>
      </c>
      <c r="D5524" s="40" t="s">
        <v>165</v>
      </c>
      <c r="E5524" s="40" t="str">
        <f t="shared" si="694"/>
        <v>SWHC005B</v>
      </c>
      <c r="F5524" s="67" t="s">
        <v>241</v>
      </c>
      <c r="G5524" s="40" t="str">
        <f>DataSpec!$B$11</f>
        <v>UpDeemed, DnDeemed, DnDeemDI</v>
      </c>
      <c r="H5524" s="40" t="str">
        <f>DataSpec!$B$7</f>
        <v>Cap-Tons</v>
      </c>
      <c r="I5524" s="40" t="s">
        <v>189</v>
      </c>
      <c r="J5524" t="s">
        <v>164</v>
      </c>
      <c r="K5524" t="s">
        <v>254</v>
      </c>
      <c r="U5524" s="44">
        <f>SUMIFS(Table1[AStdWBkW],Table1[EnergyImpactID],E5524,Table1[BldgType],B5524,Table1[BldgVint],C5524,Table1[BldgLoc],F5524)</f>
        <v>0.01</v>
      </c>
      <c r="V5524" s="44">
        <f>SUMIFS(Table1[AStdWBkWh],Table1[EnergyImpactID],E5524,Table1[BldgType],B5524,Table1[BldgVint],C5524,Table1[BldgLoc],F5524)</f>
        <v>19.3</v>
      </c>
      <c r="W5524" s="69">
        <v>0</v>
      </c>
      <c r="X5524" s="69"/>
      <c r="Y5524" s="69"/>
      <c r="Z5524" s="69"/>
      <c r="AA5524" s="47">
        <f>SUMIF('Cost per Solution Code'!$I$5:$I$24,'Measure Support Table'!D5524,'Cost per Solution Code'!$H$5:$H$24)</f>
        <v>656.88499999999999</v>
      </c>
      <c r="AB5524" s="62"/>
      <c r="AC5524" s="47">
        <f>SUMIF('Cost per Solution Code'!$I$5:$I$24,'Measure Support Table'!D5524,'Cost per Solution Code'!$F$5:$F$24)</f>
        <v>729.01</v>
      </c>
      <c r="AD5524" s="62"/>
      <c r="AE5524" s="48">
        <f t="shared" si="688"/>
        <v>656.88499999999999</v>
      </c>
      <c r="AF5524" s="48">
        <f t="shared" si="689"/>
        <v>729.01</v>
      </c>
      <c r="AG5524" s="48">
        <f t="shared" si="690"/>
        <v>72.125</v>
      </c>
      <c r="AH5524" s="49">
        <f t="shared" si="691"/>
        <v>0</v>
      </c>
      <c r="AI5524" s="49">
        <f t="shared" si="692"/>
        <v>0</v>
      </c>
      <c r="AJ5524" s="50">
        <f t="shared" si="693"/>
        <v>0</v>
      </c>
      <c r="AK5524" s="51">
        <v>0</v>
      </c>
    </row>
    <row r="5525" spans="1:37" hidden="1" x14ac:dyDescent="0.35">
      <c r="A5525" s="39" t="str">
        <f t="shared" si="695"/>
        <v>SWHC005</v>
      </c>
      <c r="B5525" s="39" t="s">
        <v>334</v>
      </c>
      <c r="C5525" s="62" t="s">
        <v>188</v>
      </c>
      <c r="D5525" s="40" t="s">
        <v>166</v>
      </c>
      <c r="E5525" s="40" t="str">
        <f t="shared" si="694"/>
        <v>SWHC005C</v>
      </c>
      <c r="F5525" s="67" t="s">
        <v>241</v>
      </c>
      <c r="G5525" s="40" t="str">
        <f>DataSpec!$B$11</f>
        <v>UpDeemed, DnDeemed, DnDeemDI</v>
      </c>
      <c r="H5525" s="40" t="str">
        <f>DataSpec!$B$7</f>
        <v>Cap-Tons</v>
      </c>
      <c r="I5525" s="40" t="s">
        <v>189</v>
      </c>
      <c r="J5525" t="s">
        <v>167</v>
      </c>
      <c r="K5525" t="s">
        <v>255</v>
      </c>
      <c r="U5525" s="44">
        <f>SUMIFS(Table1[AStdWBkW],Table1[EnergyImpactID],E5525,Table1[BldgType],B5525,Table1[BldgVint],C5525,Table1[BldgLoc],F5525)</f>
        <v>0.01</v>
      </c>
      <c r="V5525" s="44">
        <f>SUMIFS(Table1[AStdWBkWh],Table1[EnergyImpactID],E5525,Table1[BldgType],B5525,Table1[BldgVint],C5525,Table1[BldgLoc],F5525)</f>
        <v>27.1</v>
      </c>
      <c r="W5525" s="69">
        <v>0</v>
      </c>
      <c r="X5525" s="69"/>
      <c r="Y5525" s="69"/>
      <c r="Z5525" s="69"/>
      <c r="AA5525" s="47">
        <f>SUMIF('Cost per Solution Code'!$I$5:$I$24,'Measure Support Table'!D5525,'Cost per Solution Code'!$H$5:$H$24)</f>
        <v>515.125</v>
      </c>
      <c r="AB5525" s="62"/>
      <c r="AC5525" s="47">
        <f>SUMIF('Cost per Solution Code'!$I$5:$I$24,'Measure Support Table'!D5525,'Cost per Solution Code'!$F$5:$F$24)</f>
        <v>741.56</v>
      </c>
      <c r="AD5525" s="62"/>
      <c r="AE5525" s="48">
        <f t="shared" si="688"/>
        <v>515.125</v>
      </c>
      <c r="AF5525" s="48">
        <f t="shared" si="689"/>
        <v>741.56</v>
      </c>
      <c r="AG5525" s="48">
        <f t="shared" si="690"/>
        <v>226.43499999999995</v>
      </c>
      <c r="AH5525" s="49">
        <f t="shared" si="691"/>
        <v>0</v>
      </c>
      <c r="AI5525" s="49">
        <f t="shared" si="692"/>
        <v>0</v>
      </c>
      <c r="AJ5525" s="50">
        <f t="shared" si="693"/>
        <v>0</v>
      </c>
      <c r="AK5525" s="51">
        <v>0</v>
      </c>
    </row>
    <row r="5526" spans="1:37" hidden="1" x14ac:dyDescent="0.35">
      <c r="A5526" s="39" t="str">
        <f t="shared" si="695"/>
        <v>SWHC005</v>
      </c>
      <c r="B5526" s="39" t="s">
        <v>334</v>
      </c>
      <c r="C5526" s="62" t="s">
        <v>188</v>
      </c>
      <c r="D5526" s="40" t="s">
        <v>168</v>
      </c>
      <c r="E5526" s="40" t="str">
        <f t="shared" si="694"/>
        <v>SWHC005D</v>
      </c>
      <c r="F5526" s="67" t="s">
        <v>241</v>
      </c>
      <c r="G5526" s="40" t="str">
        <f>DataSpec!$B$11</f>
        <v>UpDeemed, DnDeemed, DnDeemDI</v>
      </c>
      <c r="H5526" s="40" t="str">
        <f>DataSpec!$B$7</f>
        <v>Cap-Tons</v>
      </c>
      <c r="I5526" s="40" t="s">
        <v>189</v>
      </c>
      <c r="J5526" t="s">
        <v>167</v>
      </c>
      <c r="K5526" t="s">
        <v>256</v>
      </c>
      <c r="U5526" s="44">
        <f>SUMIFS(Table1[AStdWBkW],Table1[EnergyImpactID],E5526,Table1[BldgType],B5526,Table1[BldgVint],C5526,Table1[BldgLoc],F5526)</f>
        <v>0.01</v>
      </c>
      <c r="V5526" s="44">
        <f>SUMIFS(Table1[AStdWBkWh],Table1[EnergyImpactID],E5526,Table1[BldgType],B5526,Table1[BldgVint],C5526,Table1[BldgLoc],F5526)</f>
        <v>18.100000000000001</v>
      </c>
      <c r="W5526" s="69">
        <v>0</v>
      </c>
      <c r="X5526" s="69"/>
      <c r="Y5526" s="69"/>
      <c r="Z5526" s="69"/>
      <c r="AA5526" s="47">
        <f>SUMIF('Cost per Solution Code'!$I$5:$I$24,'Measure Support Table'!D5526,'Cost per Solution Code'!$H$5:$H$24)</f>
        <v>515.125</v>
      </c>
      <c r="AB5526" s="62"/>
      <c r="AC5526" s="47">
        <f>SUMIF('Cost per Solution Code'!$I$5:$I$24,'Measure Support Table'!D5526,'Cost per Solution Code'!$F$5:$F$24)</f>
        <v>673.54</v>
      </c>
      <c r="AD5526" s="62"/>
      <c r="AE5526" s="48">
        <f t="shared" si="688"/>
        <v>515.125</v>
      </c>
      <c r="AF5526" s="48">
        <f t="shared" si="689"/>
        <v>673.54</v>
      </c>
      <c r="AG5526" s="48">
        <f t="shared" si="690"/>
        <v>158.41499999999996</v>
      </c>
      <c r="AH5526" s="49">
        <f t="shared" si="691"/>
        <v>0</v>
      </c>
      <c r="AI5526" s="49">
        <f t="shared" si="692"/>
        <v>0</v>
      </c>
      <c r="AJ5526" s="50">
        <f t="shared" si="693"/>
        <v>0</v>
      </c>
      <c r="AK5526" s="51">
        <v>0</v>
      </c>
    </row>
    <row r="5527" spans="1:37" hidden="1" x14ac:dyDescent="0.35">
      <c r="A5527" s="39" t="str">
        <f t="shared" si="695"/>
        <v>SWHC005</v>
      </c>
      <c r="B5527" s="39" t="s">
        <v>334</v>
      </c>
      <c r="C5527" s="62" t="s">
        <v>188</v>
      </c>
      <c r="D5527" s="40" t="s">
        <v>169</v>
      </c>
      <c r="E5527" s="40" t="str">
        <f t="shared" si="694"/>
        <v>SWHC005E</v>
      </c>
      <c r="F5527" s="67" t="s">
        <v>241</v>
      </c>
      <c r="G5527" s="40" t="str">
        <f>DataSpec!$B$11</f>
        <v>UpDeemed, DnDeemed, DnDeemDI</v>
      </c>
      <c r="H5527" s="40" t="str">
        <f>DataSpec!$B$7</f>
        <v>Cap-Tons</v>
      </c>
      <c r="I5527" s="40" t="s">
        <v>189</v>
      </c>
      <c r="J5527" t="s">
        <v>170</v>
      </c>
      <c r="K5527" t="s">
        <v>257</v>
      </c>
      <c r="U5527" s="44">
        <f>SUMIFS(Table1[AStdWBkW],Table1[EnergyImpactID],E5527,Table1[BldgType],B5527,Table1[BldgVint],C5527,Table1[BldgLoc],F5527)</f>
        <v>0.01</v>
      </c>
      <c r="V5527" s="44">
        <f>SUMIFS(Table1[AStdWBkWh],Table1[EnergyImpactID],E5527,Table1[BldgType],B5527,Table1[BldgVint],C5527,Table1[BldgLoc],F5527)</f>
        <v>26.7</v>
      </c>
      <c r="W5527" s="69">
        <v>0</v>
      </c>
      <c r="X5527" s="69"/>
      <c r="Y5527" s="69"/>
      <c r="Z5527" s="69"/>
      <c r="AA5527" s="47">
        <f>SUMIF('Cost per Solution Code'!$I$5:$I$24,'Measure Support Table'!D5527,'Cost per Solution Code'!$H$5:$H$24)</f>
        <v>448.52499999999998</v>
      </c>
      <c r="AB5527" s="62"/>
      <c r="AC5527" s="47">
        <f>SUMIF('Cost per Solution Code'!$I$5:$I$24,'Measure Support Table'!D5527,'Cost per Solution Code'!$F$5:$F$24)</f>
        <v>698.35</v>
      </c>
      <c r="AD5527" s="62"/>
      <c r="AE5527" s="48">
        <f t="shared" si="688"/>
        <v>448.52499999999998</v>
      </c>
      <c r="AF5527" s="48">
        <f t="shared" si="689"/>
        <v>698.35</v>
      </c>
      <c r="AG5527" s="48">
        <f t="shared" si="690"/>
        <v>249.82500000000005</v>
      </c>
      <c r="AH5527" s="49">
        <f t="shared" si="691"/>
        <v>0</v>
      </c>
      <c r="AI5527" s="49">
        <f t="shared" si="692"/>
        <v>0</v>
      </c>
      <c r="AJ5527" s="50">
        <f t="shared" si="693"/>
        <v>0</v>
      </c>
      <c r="AK5527" s="51">
        <v>0</v>
      </c>
    </row>
    <row r="5528" spans="1:37" hidden="1" x14ac:dyDescent="0.35">
      <c r="A5528" s="39" t="str">
        <f t="shared" si="695"/>
        <v>SWHC005</v>
      </c>
      <c r="B5528" s="39" t="s">
        <v>334</v>
      </c>
      <c r="C5528" s="62" t="s">
        <v>188</v>
      </c>
      <c r="D5528" s="40" t="s">
        <v>171</v>
      </c>
      <c r="E5528" s="40" t="str">
        <f t="shared" si="694"/>
        <v>SWHC005F</v>
      </c>
      <c r="F5528" s="67" t="s">
        <v>241</v>
      </c>
      <c r="G5528" s="40" t="str">
        <f>DataSpec!$B$11</f>
        <v>UpDeemed, DnDeemed, DnDeemDI</v>
      </c>
      <c r="H5528" s="40" t="str">
        <f>DataSpec!$B$7</f>
        <v>Cap-Tons</v>
      </c>
      <c r="I5528" s="40" t="s">
        <v>189</v>
      </c>
      <c r="J5528" t="s">
        <v>170</v>
      </c>
      <c r="K5528" t="s">
        <v>258</v>
      </c>
      <c r="U5528" s="44">
        <f>SUMIFS(Table1[AStdWBkW],Table1[EnergyImpactID],E5528,Table1[BldgType],B5528,Table1[BldgVint],C5528,Table1[BldgLoc],F5528)</f>
        <v>0.01</v>
      </c>
      <c r="V5528" s="44">
        <f>SUMIFS(Table1[AStdWBkWh],Table1[EnergyImpactID],E5528,Table1[BldgType],B5528,Table1[BldgVint],C5528,Table1[BldgLoc],F5528)</f>
        <v>17.8</v>
      </c>
      <c r="W5528" s="69">
        <v>0</v>
      </c>
      <c r="X5528" s="69"/>
      <c r="Y5528" s="69"/>
      <c r="Z5528" s="69"/>
      <c r="AA5528" s="47">
        <f>SUMIF('Cost per Solution Code'!$I$5:$I$24,'Measure Support Table'!D5528,'Cost per Solution Code'!$H$5:$H$24)</f>
        <v>448.52499999999998</v>
      </c>
      <c r="AB5528" s="62"/>
      <c r="AC5528" s="47">
        <f>SUMIF('Cost per Solution Code'!$I$5:$I$24,'Measure Support Table'!D5528,'Cost per Solution Code'!$F$5:$F$24)</f>
        <v>642.36500000000001</v>
      </c>
      <c r="AD5528" s="62"/>
      <c r="AE5528" s="48">
        <f t="shared" si="688"/>
        <v>448.52499999999998</v>
      </c>
      <c r="AF5528" s="48">
        <f t="shared" si="689"/>
        <v>642.36500000000001</v>
      </c>
      <c r="AG5528" s="48">
        <f t="shared" si="690"/>
        <v>193.84000000000003</v>
      </c>
      <c r="AH5528" s="49">
        <f t="shared" si="691"/>
        <v>0</v>
      </c>
      <c r="AI5528" s="49">
        <f t="shared" si="692"/>
        <v>0</v>
      </c>
      <c r="AJ5528" s="50">
        <f t="shared" si="693"/>
        <v>0</v>
      </c>
      <c r="AK5528" s="51">
        <v>0</v>
      </c>
    </row>
    <row r="5529" spans="1:37" hidden="1" x14ac:dyDescent="0.35">
      <c r="A5529" s="39" t="str">
        <f t="shared" si="695"/>
        <v>SWHC005</v>
      </c>
      <c r="B5529" s="39" t="s">
        <v>334</v>
      </c>
      <c r="C5529" s="62" t="s">
        <v>188</v>
      </c>
      <c r="D5529" s="40" t="s">
        <v>8</v>
      </c>
      <c r="E5529" s="40" t="str">
        <f t="shared" si="694"/>
        <v>SWHC005G</v>
      </c>
      <c r="F5529" s="67" t="s">
        <v>241</v>
      </c>
      <c r="G5529" s="40" t="str">
        <f>DataSpec!$B$11</f>
        <v>UpDeemed, DnDeemed, DnDeemDI</v>
      </c>
      <c r="H5529" s="40" t="str">
        <f>DataSpec!$B$7</f>
        <v>Cap-Tons</v>
      </c>
      <c r="I5529" s="40" t="s">
        <v>189</v>
      </c>
      <c r="J5529" t="s">
        <v>172</v>
      </c>
      <c r="K5529" t="s">
        <v>259</v>
      </c>
      <c r="U5529" s="44">
        <f>SUMIFS(Table1[AStdWBkW],Table1[EnergyImpactID],E5529,Table1[BldgType],B5529,Table1[BldgVint],C5529,Table1[BldgLoc],F5529)</f>
        <v>0.01</v>
      </c>
      <c r="V5529" s="44">
        <f>SUMIFS(Table1[AStdWBkWh],Table1[EnergyImpactID],E5529,Table1[BldgType],B5529,Table1[BldgVint],C5529,Table1[BldgLoc],F5529)</f>
        <v>26.7</v>
      </c>
      <c r="W5529" s="69">
        <v>0</v>
      </c>
      <c r="X5529" s="69"/>
      <c r="Y5529" s="69"/>
      <c r="Z5529" s="69"/>
      <c r="AA5529" s="47">
        <f>SUMIF('Cost per Solution Code'!$I$5:$I$24,'Measure Support Table'!D5529,'Cost per Solution Code'!$H$5:$H$24)</f>
        <v>392.565</v>
      </c>
      <c r="AB5529" s="62"/>
      <c r="AC5529" s="47">
        <f>SUMIF('Cost per Solution Code'!$I$5:$I$24,'Measure Support Table'!D5529,'Cost per Solution Code'!$F$5:$F$24)</f>
        <v>491.11500000000001</v>
      </c>
      <c r="AD5529" s="62"/>
      <c r="AE5529" s="48">
        <f t="shared" si="688"/>
        <v>392.565</v>
      </c>
      <c r="AF5529" s="48">
        <f t="shared" si="689"/>
        <v>491.11500000000001</v>
      </c>
      <c r="AG5529" s="48">
        <f t="shared" si="690"/>
        <v>98.550000000000011</v>
      </c>
      <c r="AH5529" s="49">
        <f t="shared" si="691"/>
        <v>0</v>
      </c>
      <c r="AI5529" s="49">
        <f t="shared" si="692"/>
        <v>0</v>
      </c>
      <c r="AJ5529" s="50">
        <f t="shared" si="693"/>
        <v>0</v>
      </c>
      <c r="AK5529" s="51">
        <v>0</v>
      </c>
    </row>
    <row r="5530" spans="1:37" hidden="1" x14ac:dyDescent="0.35">
      <c r="A5530" s="39" t="str">
        <f t="shared" si="695"/>
        <v>SWHC005</v>
      </c>
      <c r="B5530" s="39" t="s">
        <v>334</v>
      </c>
      <c r="C5530" s="62" t="s">
        <v>188</v>
      </c>
      <c r="D5530" s="40" t="s">
        <v>16</v>
      </c>
      <c r="E5530" s="40" t="str">
        <f t="shared" si="694"/>
        <v>SWHC005H</v>
      </c>
      <c r="F5530" s="67" t="s">
        <v>241</v>
      </c>
      <c r="G5530" s="40" t="str">
        <f>DataSpec!$B$11</f>
        <v>UpDeemed, DnDeemed, DnDeemDI</v>
      </c>
      <c r="H5530" s="40" t="str">
        <f>DataSpec!$B$7</f>
        <v>Cap-Tons</v>
      </c>
      <c r="I5530" s="40" t="s">
        <v>189</v>
      </c>
      <c r="J5530" t="s">
        <v>172</v>
      </c>
      <c r="K5530" t="s">
        <v>260</v>
      </c>
      <c r="U5530" s="44">
        <f>SUMIFS(Table1[AStdWBkW],Table1[EnergyImpactID],E5530,Table1[BldgType],B5530,Table1[BldgVint],C5530,Table1[BldgLoc],F5530)</f>
        <v>0.01</v>
      </c>
      <c r="V5530" s="44">
        <f>SUMIFS(Table1[AStdWBkWh],Table1[EnergyImpactID],E5530,Table1[BldgType],B5530,Table1[BldgVint],C5530,Table1[BldgLoc],F5530)</f>
        <v>17.8</v>
      </c>
      <c r="W5530" s="69">
        <v>0</v>
      </c>
      <c r="X5530" s="69"/>
      <c r="Y5530" s="69"/>
      <c r="Z5530" s="69"/>
      <c r="AA5530" s="47">
        <f>SUMIF('Cost per Solution Code'!$I$5:$I$24,'Measure Support Table'!D5530,'Cost per Solution Code'!$H$5:$H$24)</f>
        <v>392.565</v>
      </c>
      <c r="AB5530" s="62"/>
      <c r="AC5530" s="47">
        <f>SUMIF('Cost per Solution Code'!$I$5:$I$24,'Measure Support Table'!D5530,'Cost per Solution Code'!$F$5:$F$24)</f>
        <v>458.26499999999999</v>
      </c>
      <c r="AD5530" s="62"/>
      <c r="AE5530" s="48">
        <f t="shared" si="688"/>
        <v>392.565</v>
      </c>
      <c r="AF5530" s="48">
        <f t="shared" si="689"/>
        <v>458.26499999999999</v>
      </c>
      <c r="AG5530" s="48">
        <f t="shared" si="690"/>
        <v>65.699999999999989</v>
      </c>
      <c r="AH5530" s="49">
        <f t="shared" si="691"/>
        <v>0</v>
      </c>
      <c r="AI5530" s="49">
        <f t="shared" si="692"/>
        <v>0</v>
      </c>
      <c r="AJ5530" s="50">
        <f t="shared" si="693"/>
        <v>0</v>
      </c>
      <c r="AK5530" s="51">
        <v>0</v>
      </c>
    </row>
    <row r="5531" spans="1:37" hidden="1" x14ac:dyDescent="0.35">
      <c r="A5531" s="39" t="str">
        <f t="shared" si="695"/>
        <v>SWHC005</v>
      </c>
      <c r="B5531" s="39" t="s">
        <v>334</v>
      </c>
      <c r="C5531" s="62" t="s">
        <v>188</v>
      </c>
      <c r="D5531" s="40" t="s">
        <v>18</v>
      </c>
      <c r="E5531" s="40" t="str">
        <f t="shared" si="694"/>
        <v>SWHC005I</v>
      </c>
      <c r="F5531" s="67" t="s">
        <v>241</v>
      </c>
      <c r="G5531" s="40" t="str">
        <f>DataSpec!$B$11</f>
        <v>UpDeemed, DnDeemed, DnDeemDI</v>
      </c>
      <c r="H5531" s="40" t="str">
        <f>DataSpec!$B$7</f>
        <v>Cap-Tons</v>
      </c>
      <c r="I5531" s="40" t="s">
        <v>189</v>
      </c>
      <c r="J5531" t="s">
        <v>173</v>
      </c>
      <c r="K5531" t="s">
        <v>261</v>
      </c>
      <c r="U5531" s="44">
        <f>SUMIFS(Table1[AStdWBkW],Table1[EnergyImpactID],E5531,Table1[BldgType],B5531,Table1[BldgVint],C5531,Table1[BldgLoc],F5531)</f>
        <v>0.01</v>
      </c>
      <c r="V5531" s="44">
        <f>SUMIFS(Table1[AStdWBkWh],Table1[EnergyImpactID],E5531,Table1[BldgType],B5531,Table1[BldgVint],C5531,Table1[BldgLoc],F5531)</f>
        <v>31.7</v>
      </c>
      <c r="W5531" s="69">
        <v>0</v>
      </c>
      <c r="X5531" s="69"/>
      <c r="Y5531" s="69"/>
      <c r="Z5531" s="69"/>
      <c r="AA5531" s="47">
        <f>SUMIF('Cost per Solution Code'!$I$5:$I$24,'Measure Support Table'!D5531,'Cost per Solution Code'!$H$5:$H$24)</f>
        <v>660</v>
      </c>
      <c r="AB5531" s="62"/>
      <c r="AC5531" s="47">
        <f>SUMIF('Cost per Solution Code'!$I$5:$I$24,'Measure Support Table'!D5531,'Cost per Solution Code'!$F$5:$F$24)</f>
        <v>923</v>
      </c>
      <c r="AD5531" s="62"/>
      <c r="AE5531" s="48">
        <f t="shared" si="688"/>
        <v>660</v>
      </c>
      <c r="AF5531" s="48">
        <f t="shared" si="689"/>
        <v>923</v>
      </c>
      <c r="AG5531" s="48">
        <f t="shared" si="690"/>
        <v>263</v>
      </c>
      <c r="AH5531" s="49">
        <f t="shared" si="691"/>
        <v>0</v>
      </c>
      <c r="AI5531" s="49">
        <f t="shared" si="692"/>
        <v>0</v>
      </c>
      <c r="AJ5531" s="50">
        <f t="shared" si="693"/>
        <v>0</v>
      </c>
      <c r="AK5531" s="51">
        <v>0</v>
      </c>
    </row>
    <row r="5532" spans="1:37" hidden="1" x14ac:dyDescent="0.35">
      <c r="A5532" s="39" t="str">
        <f t="shared" si="695"/>
        <v>SWHC005</v>
      </c>
      <c r="B5532" s="39" t="s">
        <v>334</v>
      </c>
      <c r="C5532" s="62" t="s">
        <v>188</v>
      </c>
      <c r="D5532" s="40" t="s">
        <v>22</v>
      </c>
      <c r="E5532" s="40" t="str">
        <f t="shared" si="694"/>
        <v>SWHC005J</v>
      </c>
      <c r="F5532" s="67" t="s">
        <v>241</v>
      </c>
      <c r="G5532" s="40" t="str">
        <f>DataSpec!$B$11</f>
        <v>UpDeemed, DnDeemed, DnDeemDI</v>
      </c>
      <c r="H5532" s="40" t="str">
        <f>DataSpec!$B$7</f>
        <v>Cap-Tons</v>
      </c>
      <c r="I5532" s="40" t="s">
        <v>189</v>
      </c>
      <c r="J5532" t="s">
        <v>173</v>
      </c>
      <c r="K5532" t="s">
        <v>262</v>
      </c>
      <c r="U5532" s="44">
        <f>SUMIFS(Table1[AStdWBkW],Table1[EnergyImpactID],E5532,Table1[BldgType],B5532,Table1[BldgVint],C5532,Table1[BldgLoc],F5532)</f>
        <v>0.01</v>
      </c>
      <c r="V5532" s="44">
        <f>SUMIFS(Table1[AStdWBkWh],Table1[EnergyImpactID],E5532,Table1[BldgType],B5532,Table1[BldgVint],C5532,Table1[BldgLoc],F5532)</f>
        <v>21.1</v>
      </c>
      <c r="W5532" s="69">
        <v>0</v>
      </c>
      <c r="X5532" s="69"/>
      <c r="Y5532" s="69"/>
      <c r="Z5532" s="69"/>
      <c r="AA5532" s="47">
        <f>SUMIF('Cost per Solution Code'!$I$5:$I$24,'Measure Support Table'!D5532,'Cost per Solution Code'!$H$5:$H$24)</f>
        <v>660</v>
      </c>
      <c r="AB5532" s="62"/>
      <c r="AC5532" s="47">
        <f>SUMIF('Cost per Solution Code'!$I$5:$I$24,'Measure Support Table'!D5532,'Cost per Solution Code'!$F$5:$F$24)</f>
        <v>845</v>
      </c>
      <c r="AD5532" s="62"/>
      <c r="AE5532" s="48">
        <f t="shared" si="688"/>
        <v>660</v>
      </c>
      <c r="AF5532" s="48">
        <f t="shared" si="689"/>
        <v>845</v>
      </c>
      <c r="AG5532" s="48">
        <f t="shared" si="690"/>
        <v>185</v>
      </c>
      <c r="AH5532" s="49">
        <f t="shared" si="691"/>
        <v>0</v>
      </c>
      <c r="AI5532" s="49">
        <f t="shared" si="692"/>
        <v>0</v>
      </c>
      <c r="AJ5532" s="50">
        <f t="shared" si="693"/>
        <v>0</v>
      </c>
      <c r="AK5532" s="51">
        <v>0</v>
      </c>
    </row>
    <row r="5533" spans="1:37" hidden="1" x14ac:dyDescent="0.35">
      <c r="A5533" s="39" t="str">
        <f t="shared" si="695"/>
        <v>SWHC005</v>
      </c>
      <c r="B5533" s="39" t="s">
        <v>334</v>
      </c>
      <c r="C5533" s="62" t="s">
        <v>188</v>
      </c>
      <c r="D5533" s="40" t="s">
        <v>25</v>
      </c>
      <c r="E5533" s="40" t="str">
        <f t="shared" si="694"/>
        <v>SWHC005K</v>
      </c>
      <c r="F5533" s="67" t="s">
        <v>241</v>
      </c>
      <c r="G5533" s="40" t="str">
        <f>DataSpec!$B$11</f>
        <v>UpDeemed, DnDeemed, DnDeemDI</v>
      </c>
      <c r="H5533" s="40" t="str">
        <f>DataSpec!$B$7</f>
        <v>Cap-Tons</v>
      </c>
      <c r="I5533" s="40" t="s">
        <v>189</v>
      </c>
      <c r="J5533" t="s">
        <v>174</v>
      </c>
      <c r="K5533" t="s">
        <v>263</v>
      </c>
      <c r="U5533" s="44">
        <f>SUMIFS(Table1[AStdWBkW],Table1[EnergyImpactID],E5533,Table1[BldgType],B5533,Table1[BldgVint],C5533,Table1[BldgLoc],F5533)</f>
        <v>0.02</v>
      </c>
      <c r="V5533" s="44">
        <f>SUMIFS(Table1[AStdWBkWh],Table1[EnergyImpactID],E5533,Table1[BldgType],B5533,Table1[BldgVint],C5533,Table1[BldgLoc],F5533)</f>
        <v>38</v>
      </c>
      <c r="W5533" s="69">
        <v>0</v>
      </c>
      <c r="X5533" s="69"/>
      <c r="Y5533" s="69"/>
      <c r="Z5533" s="69"/>
      <c r="AA5533" s="47">
        <f>SUMIF('Cost per Solution Code'!$I$5:$I$24,'Measure Support Table'!D5533,'Cost per Solution Code'!$H$5:$H$24)</f>
        <v>519.14</v>
      </c>
      <c r="AB5533" s="62"/>
      <c r="AC5533" s="47">
        <f>SUMIF('Cost per Solution Code'!$I$5:$I$24,'Measure Support Table'!D5533,'Cost per Solution Code'!$F$5:$F$24)</f>
        <v>685.85</v>
      </c>
      <c r="AD5533" s="62"/>
      <c r="AE5533" s="48">
        <f t="shared" si="688"/>
        <v>519.14</v>
      </c>
      <c r="AF5533" s="48">
        <f t="shared" si="689"/>
        <v>685.85</v>
      </c>
      <c r="AG5533" s="48">
        <f t="shared" si="690"/>
        <v>166.71000000000004</v>
      </c>
      <c r="AH5533" s="49">
        <f t="shared" si="691"/>
        <v>0</v>
      </c>
      <c r="AI5533" s="49">
        <f t="shared" si="692"/>
        <v>0</v>
      </c>
      <c r="AJ5533" s="50">
        <f t="shared" si="693"/>
        <v>0</v>
      </c>
      <c r="AK5533" s="51">
        <v>0</v>
      </c>
    </row>
    <row r="5534" spans="1:37" hidden="1" x14ac:dyDescent="0.35">
      <c r="A5534" s="39" t="str">
        <f t="shared" si="695"/>
        <v>SWHC005</v>
      </c>
      <c r="B5534" s="39" t="s">
        <v>334</v>
      </c>
      <c r="C5534" s="62" t="s">
        <v>188</v>
      </c>
      <c r="D5534" s="40" t="s">
        <v>175</v>
      </c>
      <c r="E5534" s="40" t="str">
        <f t="shared" si="694"/>
        <v>SWHC005L</v>
      </c>
      <c r="F5534" s="67" t="s">
        <v>241</v>
      </c>
      <c r="G5534" s="40" t="str">
        <f>DataSpec!$B$11</f>
        <v>UpDeemed, DnDeemed, DnDeemDI</v>
      </c>
      <c r="H5534" s="40" t="str">
        <f>DataSpec!$B$7</f>
        <v>Cap-Tons</v>
      </c>
      <c r="I5534" s="40" t="s">
        <v>189</v>
      </c>
      <c r="J5534" t="s">
        <v>174</v>
      </c>
      <c r="K5534" t="s">
        <v>264</v>
      </c>
      <c r="U5534" s="44">
        <f>SUMIFS(Table1[AStdWBkW],Table1[EnergyImpactID],E5534,Table1[BldgType],B5534,Table1[BldgVint],C5534,Table1[BldgLoc],F5534)</f>
        <v>0.01</v>
      </c>
      <c r="V5534" s="44">
        <f>SUMIFS(Table1[AStdWBkWh],Table1[EnergyImpactID],E5534,Table1[BldgType],B5534,Table1[BldgVint],C5534,Table1[BldgLoc],F5534)</f>
        <v>25.3</v>
      </c>
      <c r="W5534" s="69">
        <v>0</v>
      </c>
      <c r="X5534" s="69"/>
      <c r="Y5534" s="69"/>
      <c r="Z5534" s="69"/>
      <c r="AA5534" s="47">
        <f>SUMIF('Cost per Solution Code'!$I$5:$I$24,'Measure Support Table'!D5534,'Cost per Solution Code'!$H$5:$H$24)</f>
        <v>519.14</v>
      </c>
      <c r="AB5534" s="62"/>
      <c r="AC5534" s="47">
        <f>SUMIF('Cost per Solution Code'!$I$5:$I$24,'Measure Support Table'!D5534,'Cost per Solution Code'!$F$5:$F$24)</f>
        <v>555.84500000000003</v>
      </c>
      <c r="AD5534" s="62"/>
      <c r="AE5534" s="48">
        <f t="shared" si="688"/>
        <v>519.14</v>
      </c>
      <c r="AF5534" s="48">
        <f t="shared" si="689"/>
        <v>555.84500000000003</v>
      </c>
      <c r="AG5534" s="48">
        <f t="shared" si="690"/>
        <v>36.705000000000041</v>
      </c>
      <c r="AH5534" s="49">
        <f t="shared" si="691"/>
        <v>0</v>
      </c>
      <c r="AI5534" s="49">
        <f t="shared" si="692"/>
        <v>0</v>
      </c>
      <c r="AJ5534" s="50">
        <f t="shared" si="693"/>
        <v>0</v>
      </c>
      <c r="AK5534" s="51">
        <v>0</v>
      </c>
    </row>
    <row r="5535" spans="1:37" hidden="1" x14ac:dyDescent="0.35">
      <c r="A5535" s="39" t="str">
        <f t="shared" si="695"/>
        <v>SWHC005</v>
      </c>
      <c r="B5535" s="39" t="s">
        <v>334</v>
      </c>
      <c r="C5535" s="62" t="s">
        <v>188</v>
      </c>
      <c r="D5535" s="40" t="s">
        <v>176</v>
      </c>
      <c r="E5535" s="40" t="str">
        <f t="shared" si="694"/>
        <v>SWHC005M</v>
      </c>
      <c r="F5535" s="67" t="s">
        <v>241</v>
      </c>
      <c r="G5535" s="40" t="str">
        <f>DataSpec!$B$11</f>
        <v>UpDeemed, DnDeemed, DnDeemDI</v>
      </c>
      <c r="H5535" s="40" t="str">
        <f>DataSpec!$B$7</f>
        <v>Cap-Tons</v>
      </c>
      <c r="I5535" s="40" t="s">
        <v>189</v>
      </c>
      <c r="J5535" t="s">
        <v>177</v>
      </c>
      <c r="K5535" t="s">
        <v>265</v>
      </c>
      <c r="U5535" s="44">
        <f>SUMIFS(Table1[AStdWBkW],Table1[EnergyImpactID],E5535,Table1[BldgType],B5535,Table1[BldgVint],C5535,Table1[BldgLoc],F5535)</f>
        <v>0.01</v>
      </c>
      <c r="V5535" s="44">
        <f>SUMIFS(Table1[AStdWBkWh],Table1[EnergyImpactID],E5535,Table1[BldgType],B5535,Table1[BldgVint],C5535,Table1[BldgLoc],F5535)</f>
        <v>34.9</v>
      </c>
      <c r="W5535" s="69">
        <v>0</v>
      </c>
      <c r="X5535" s="69"/>
      <c r="Y5535" s="69"/>
      <c r="Z5535" s="69"/>
      <c r="AA5535" s="47">
        <f>SUMIF('Cost per Solution Code'!$I$5:$I$24,'Measure Support Table'!D5535,'Cost per Solution Code'!$H$5:$H$24)</f>
        <v>449.41</v>
      </c>
      <c r="AB5535" s="62"/>
      <c r="AC5535" s="47">
        <f>SUMIF('Cost per Solution Code'!$I$5:$I$24,'Measure Support Table'!D5535,'Cost per Solution Code'!$F$5:$F$24)</f>
        <v>771.3576281291954</v>
      </c>
      <c r="AD5535" s="62"/>
      <c r="AE5535" s="48">
        <f t="shared" si="688"/>
        <v>449.41</v>
      </c>
      <c r="AF5535" s="48">
        <f t="shared" si="689"/>
        <v>771.3576281291954</v>
      </c>
      <c r="AG5535" s="48">
        <f t="shared" si="690"/>
        <v>321.94762812919538</v>
      </c>
      <c r="AH5535" s="49">
        <f t="shared" si="691"/>
        <v>0</v>
      </c>
      <c r="AI5535" s="49">
        <f t="shared" si="692"/>
        <v>0</v>
      </c>
      <c r="AJ5535" s="50">
        <f t="shared" si="693"/>
        <v>0</v>
      </c>
      <c r="AK5535" s="51">
        <v>0</v>
      </c>
    </row>
    <row r="5536" spans="1:37" hidden="1" x14ac:dyDescent="0.35">
      <c r="A5536" s="39" t="str">
        <f t="shared" si="695"/>
        <v>SWHC005</v>
      </c>
      <c r="B5536" s="39" t="s">
        <v>334</v>
      </c>
      <c r="C5536" s="62" t="s">
        <v>188</v>
      </c>
      <c r="D5536" s="40" t="s">
        <v>178</v>
      </c>
      <c r="E5536" s="40" t="str">
        <f t="shared" si="694"/>
        <v>SWHC005N</v>
      </c>
      <c r="F5536" s="67" t="s">
        <v>241</v>
      </c>
      <c r="G5536" s="40" t="str">
        <f>DataSpec!$B$11</f>
        <v>UpDeemed, DnDeemed, DnDeemDI</v>
      </c>
      <c r="H5536" s="40" t="str">
        <f>DataSpec!$B$7</f>
        <v>Cap-Tons</v>
      </c>
      <c r="I5536" s="40" t="s">
        <v>189</v>
      </c>
      <c r="J5536" t="s">
        <v>177</v>
      </c>
      <c r="K5536" t="s">
        <v>266</v>
      </c>
      <c r="U5536" s="44">
        <f>SUMIFS(Table1[AStdWBkW],Table1[EnergyImpactID],E5536,Table1[BldgType],B5536,Table1[BldgVint],C5536,Table1[BldgLoc],F5536)</f>
        <v>0.01</v>
      </c>
      <c r="V5536" s="44">
        <f>SUMIFS(Table1[AStdWBkWh],Table1[EnergyImpactID],E5536,Table1[BldgType],B5536,Table1[BldgVint],C5536,Table1[BldgLoc],F5536)</f>
        <v>23.3</v>
      </c>
      <c r="W5536" s="69">
        <v>0</v>
      </c>
      <c r="X5536" s="69"/>
      <c r="Y5536" s="69"/>
      <c r="Z5536" s="69"/>
      <c r="AA5536" s="47">
        <f>SUMIF('Cost per Solution Code'!$I$5:$I$24,'Measure Support Table'!D5536,'Cost per Solution Code'!$H$5:$H$24)</f>
        <v>449.41</v>
      </c>
      <c r="AB5536" s="62"/>
      <c r="AC5536" s="47">
        <f>SUMIF('Cost per Solution Code'!$I$5:$I$24,'Measure Support Table'!D5536,'Cost per Solution Code'!$F$5:$F$24)</f>
        <v>629.11366698254767</v>
      </c>
      <c r="AD5536" s="62"/>
      <c r="AE5536" s="48">
        <f t="shared" si="688"/>
        <v>449.41</v>
      </c>
      <c r="AF5536" s="48">
        <f t="shared" si="689"/>
        <v>629.11366698254767</v>
      </c>
      <c r="AG5536" s="48">
        <f t="shared" si="690"/>
        <v>179.70366698254765</v>
      </c>
      <c r="AH5536" s="49">
        <f t="shared" si="691"/>
        <v>0</v>
      </c>
      <c r="AI5536" s="49">
        <f t="shared" si="692"/>
        <v>0</v>
      </c>
      <c r="AJ5536" s="50">
        <f t="shared" si="693"/>
        <v>0</v>
      </c>
      <c r="AK5536" s="51">
        <v>0</v>
      </c>
    </row>
    <row r="5537" spans="1:37" hidden="1" x14ac:dyDescent="0.35">
      <c r="A5537" s="39" t="str">
        <f t="shared" si="695"/>
        <v>SWHC005</v>
      </c>
      <c r="B5537" s="39" t="s">
        <v>334</v>
      </c>
      <c r="C5537" s="62" t="s">
        <v>188</v>
      </c>
      <c r="D5537" s="40" t="s">
        <v>179</v>
      </c>
      <c r="E5537" s="40" t="str">
        <f t="shared" si="694"/>
        <v>SWHC005O</v>
      </c>
      <c r="F5537" s="67" t="s">
        <v>241</v>
      </c>
      <c r="G5537" s="40" t="str">
        <f>DataSpec!$B$11</f>
        <v>UpDeemed, DnDeemed, DnDeemDI</v>
      </c>
      <c r="H5537" s="40" t="str">
        <f>DataSpec!$B$7</f>
        <v>Cap-Tons</v>
      </c>
      <c r="I5537" s="40" t="s">
        <v>189</v>
      </c>
      <c r="J5537" t="s">
        <v>180</v>
      </c>
      <c r="K5537" t="s">
        <v>267</v>
      </c>
      <c r="U5537" s="44">
        <f>SUMIFS(Table1[AStdWBkW],Table1[EnergyImpactID],E5537,Table1[BldgType],B5537,Table1[BldgVint],C5537,Table1[BldgLoc],F5537)</f>
        <v>0.02</v>
      </c>
      <c r="V5537" s="44">
        <f>SUMIFS(Table1[AStdWBkWh],Table1[EnergyImpactID],E5537,Table1[BldgType],B5537,Table1[BldgVint],C5537,Table1[BldgLoc],F5537)</f>
        <v>41.9</v>
      </c>
      <c r="W5537" s="69">
        <v>0</v>
      </c>
      <c r="X5537" s="69"/>
      <c r="Y5537" s="69"/>
      <c r="Z5537" s="69"/>
      <c r="AA5537" s="47">
        <f>SUMIF('Cost per Solution Code'!$I$5:$I$24,'Measure Support Table'!D5537,'Cost per Solution Code'!$H$5:$H$24)</f>
        <v>1086</v>
      </c>
      <c r="AB5537" s="62"/>
      <c r="AC5537" s="47">
        <f>SUMIF('Cost per Solution Code'!$I$5:$I$24,'Measure Support Table'!D5537,'Cost per Solution Code'!$F$5:$F$24)</f>
        <v>1124.9000000000001</v>
      </c>
      <c r="AD5537" s="62"/>
      <c r="AE5537" s="48">
        <f t="shared" si="688"/>
        <v>1086</v>
      </c>
      <c r="AF5537" s="48">
        <f t="shared" si="689"/>
        <v>1124.9000000000001</v>
      </c>
      <c r="AG5537" s="48">
        <f t="shared" si="690"/>
        <v>38.900000000000091</v>
      </c>
      <c r="AH5537" s="49">
        <f t="shared" si="691"/>
        <v>0</v>
      </c>
      <c r="AI5537" s="49">
        <f t="shared" si="692"/>
        <v>0</v>
      </c>
      <c r="AJ5537" s="50">
        <f t="shared" si="693"/>
        <v>0</v>
      </c>
      <c r="AK5537" s="51">
        <v>0</v>
      </c>
    </row>
    <row r="5538" spans="1:37" hidden="1" x14ac:dyDescent="0.35">
      <c r="A5538" s="39" t="str">
        <f t="shared" si="695"/>
        <v>SWHC005</v>
      </c>
      <c r="B5538" s="39" t="s">
        <v>334</v>
      </c>
      <c r="C5538" s="62" t="s">
        <v>188</v>
      </c>
      <c r="D5538" s="40" t="s">
        <v>181</v>
      </c>
      <c r="E5538" s="40" t="str">
        <f t="shared" si="694"/>
        <v>SWHC005P</v>
      </c>
      <c r="F5538" s="67" t="s">
        <v>241</v>
      </c>
      <c r="G5538" s="40" t="str">
        <f>DataSpec!$B$11</f>
        <v>UpDeemed, DnDeemed, DnDeemDI</v>
      </c>
      <c r="H5538" s="40" t="str">
        <f>DataSpec!$B$7</f>
        <v>Cap-Tons</v>
      </c>
      <c r="I5538" s="40" t="s">
        <v>189</v>
      </c>
      <c r="J5538" t="s">
        <v>180</v>
      </c>
      <c r="K5538" t="s">
        <v>268</v>
      </c>
      <c r="U5538" s="44">
        <f>SUMIFS(Table1[AStdWBkW],Table1[EnergyImpactID],E5538,Table1[BldgType],B5538,Table1[BldgVint],C5538,Table1[BldgLoc],F5538)</f>
        <v>0.01</v>
      </c>
      <c r="V5538" s="44">
        <f>SUMIFS(Table1[AStdWBkWh],Table1[EnergyImpactID],E5538,Table1[BldgType],B5538,Table1[BldgVint],C5538,Table1[BldgLoc],F5538)</f>
        <v>27.9</v>
      </c>
      <c r="W5538" s="69">
        <v>0</v>
      </c>
      <c r="X5538" s="69"/>
      <c r="Y5538" s="69"/>
      <c r="Z5538" s="69"/>
      <c r="AA5538" s="47">
        <f>SUMIF('Cost per Solution Code'!$I$5:$I$24,'Measure Support Table'!D5538,'Cost per Solution Code'!$H$5:$H$24)</f>
        <v>1086</v>
      </c>
      <c r="AB5538" s="62"/>
      <c r="AC5538" s="47">
        <f>SUMIF('Cost per Solution Code'!$I$5:$I$24,'Measure Support Table'!D5538,'Cost per Solution Code'!$F$5:$F$24)</f>
        <v>1107.17</v>
      </c>
      <c r="AD5538" s="62"/>
      <c r="AE5538" s="48">
        <f t="shared" si="688"/>
        <v>1086</v>
      </c>
      <c r="AF5538" s="48">
        <f t="shared" si="689"/>
        <v>1107.17</v>
      </c>
      <c r="AG5538" s="48">
        <f t="shared" si="690"/>
        <v>21.170000000000073</v>
      </c>
      <c r="AH5538" s="49">
        <f t="shared" si="691"/>
        <v>0</v>
      </c>
      <c r="AI5538" s="49">
        <f t="shared" si="692"/>
        <v>0</v>
      </c>
      <c r="AJ5538" s="50">
        <f t="shared" si="693"/>
        <v>0</v>
      </c>
      <c r="AK5538" s="51">
        <v>0</v>
      </c>
    </row>
    <row r="5539" spans="1:37" hidden="1" x14ac:dyDescent="0.35">
      <c r="A5539" s="39" t="str">
        <f t="shared" si="695"/>
        <v>SWHC005</v>
      </c>
      <c r="B5539" s="39" t="s">
        <v>334</v>
      </c>
      <c r="C5539" s="62" t="s">
        <v>188</v>
      </c>
      <c r="D5539" s="40" t="s">
        <v>182</v>
      </c>
      <c r="E5539" s="40" t="str">
        <f t="shared" si="694"/>
        <v>SWHC005Q</v>
      </c>
      <c r="F5539" s="67" t="s">
        <v>241</v>
      </c>
      <c r="G5539" s="40" t="str">
        <f>DataSpec!$B$11</f>
        <v>UpDeemed, DnDeemed, DnDeemDI</v>
      </c>
      <c r="H5539" s="40" t="str">
        <f>DataSpec!$B$7</f>
        <v>Cap-Tons</v>
      </c>
      <c r="I5539" s="40" t="s">
        <v>189</v>
      </c>
      <c r="J5539" t="s">
        <v>183</v>
      </c>
      <c r="K5539" t="s">
        <v>269</v>
      </c>
      <c r="U5539" s="44">
        <f>SUMIFS(Table1[AStdWBkW],Table1[EnergyImpactID],E5539,Table1[BldgType],B5539,Table1[BldgVint],C5539,Table1[BldgLoc],F5539)</f>
        <v>0.01</v>
      </c>
      <c r="V5539" s="44">
        <f>SUMIFS(Table1[AStdWBkWh],Table1[EnergyImpactID],E5539,Table1[BldgType],B5539,Table1[BldgVint],C5539,Table1[BldgLoc],F5539)</f>
        <v>32.700000000000003</v>
      </c>
      <c r="W5539" s="69">
        <v>0</v>
      </c>
      <c r="X5539" s="69"/>
      <c r="Y5539" s="69"/>
      <c r="Z5539" s="69"/>
      <c r="AA5539" s="47">
        <f>SUMIF('Cost per Solution Code'!$I$5:$I$24,'Measure Support Table'!D5539,'Cost per Solution Code'!$H$5:$H$24)</f>
        <v>636.29999999999995</v>
      </c>
      <c r="AB5539" s="62"/>
      <c r="AC5539" s="47">
        <f>SUMIF('Cost per Solution Code'!$I$5:$I$24,'Measure Support Table'!D5539,'Cost per Solution Code'!$F$5:$F$24)</f>
        <v>931.83</v>
      </c>
      <c r="AD5539" s="62"/>
      <c r="AE5539" s="48">
        <f t="shared" si="688"/>
        <v>636.29999999999995</v>
      </c>
      <c r="AF5539" s="48">
        <f t="shared" si="689"/>
        <v>931.83</v>
      </c>
      <c r="AG5539" s="48">
        <f t="shared" si="690"/>
        <v>295.53000000000009</v>
      </c>
      <c r="AH5539" s="49">
        <f t="shared" si="691"/>
        <v>0</v>
      </c>
      <c r="AI5539" s="49">
        <f t="shared" si="692"/>
        <v>0</v>
      </c>
      <c r="AJ5539" s="50">
        <f t="shared" si="693"/>
        <v>0</v>
      </c>
      <c r="AK5539" s="51">
        <v>0</v>
      </c>
    </row>
    <row r="5540" spans="1:37" hidden="1" x14ac:dyDescent="0.35">
      <c r="A5540" s="39" t="str">
        <f t="shared" si="695"/>
        <v>SWHC005</v>
      </c>
      <c r="B5540" s="39" t="s">
        <v>334</v>
      </c>
      <c r="C5540" s="62" t="s">
        <v>188</v>
      </c>
      <c r="D5540" s="40" t="s">
        <v>184</v>
      </c>
      <c r="E5540" s="40" t="str">
        <f t="shared" si="694"/>
        <v>SWHC005R</v>
      </c>
      <c r="F5540" s="67" t="s">
        <v>241</v>
      </c>
      <c r="G5540" s="40" t="str">
        <f>DataSpec!$B$11</f>
        <v>UpDeemed, DnDeemed, DnDeemDI</v>
      </c>
      <c r="H5540" s="40" t="str">
        <f>DataSpec!$B$7</f>
        <v>Cap-Tons</v>
      </c>
      <c r="I5540" s="40" t="s">
        <v>189</v>
      </c>
      <c r="J5540" t="s">
        <v>183</v>
      </c>
      <c r="K5540" t="s">
        <v>270</v>
      </c>
      <c r="U5540" s="44">
        <f>SUMIFS(Table1[AStdWBkW],Table1[EnergyImpactID],E5540,Table1[BldgType],B5540,Table1[BldgVint],C5540,Table1[BldgLoc],F5540)</f>
        <v>0.01</v>
      </c>
      <c r="V5540" s="44">
        <f>SUMIFS(Table1[AStdWBkWh],Table1[EnergyImpactID],E5540,Table1[BldgType],B5540,Table1[BldgVint],C5540,Table1[BldgLoc],F5540)</f>
        <v>21.8</v>
      </c>
      <c r="W5540" s="69">
        <v>0</v>
      </c>
      <c r="X5540" s="69"/>
      <c r="Y5540" s="69"/>
      <c r="Z5540" s="69"/>
      <c r="AA5540" s="47">
        <f>SUMIF('Cost per Solution Code'!$I$5:$I$24,'Measure Support Table'!D5540,'Cost per Solution Code'!$H$5:$H$24)</f>
        <v>636.29999999999995</v>
      </c>
      <c r="AB5540" s="62"/>
      <c r="AC5540" s="47">
        <f>SUMIF('Cost per Solution Code'!$I$5:$I$24,'Measure Support Table'!D5540,'Cost per Solution Code'!$F$5:$F$24)</f>
        <v>797.9</v>
      </c>
      <c r="AD5540" s="62"/>
      <c r="AE5540" s="48">
        <f t="shared" si="688"/>
        <v>636.29999999999995</v>
      </c>
      <c r="AF5540" s="48">
        <f t="shared" si="689"/>
        <v>797.9</v>
      </c>
      <c r="AG5540" s="48">
        <f t="shared" si="690"/>
        <v>161.60000000000002</v>
      </c>
      <c r="AH5540" s="49">
        <f t="shared" si="691"/>
        <v>0</v>
      </c>
      <c r="AI5540" s="49">
        <f t="shared" si="692"/>
        <v>0</v>
      </c>
      <c r="AJ5540" s="50">
        <f t="shared" si="693"/>
        <v>0</v>
      </c>
      <c r="AK5540" s="51">
        <v>0</v>
      </c>
    </row>
    <row r="5541" spans="1:37" hidden="1" x14ac:dyDescent="0.35">
      <c r="A5541" s="39" t="str">
        <f t="shared" si="695"/>
        <v>SWHC005</v>
      </c>
      <c r="B5541" s="39" t="s">
        <v>334</v>
      </c>
      <c r="C5541" s="62" t="s">
        <v>188</v>
      </c>
      <c r="D5541" s="40" t="s">
        <v>185</v>
      </c>
      <c r="E5541" s="40" t="str">
        <f t="shared" si="694"/>
        <v>SWHC005S</v>
      </c>
      <c r="F5541" s="67" t="s">
        <v>241</v>
      </c>
      <c r="G5541" s="40" t="str">
        <f>DataSpec!$B$11</f>
        <v>UpDeemed, DnDeemed, DnDeemDI</v>
      </c>
      <c r="H5541" s="40" t="str">
        <f>DataSpec!$B$7</f>
        <v>Cap-Tons</v>
      </c>
      <c r="I5541" s="40" t="s">
        <v>189</v>
      </c>
      <c r="J5541" t="s">
        <v>186</v>
      </c>
      <c r="K5541" t="s">
        <v>271</v>
      </c>
      <c r="U5541" s="44">
        <f>SUMIFS(Table1[AStdWBkW],Table1[EnergyImpactID],E5541,Table1[BldgType],B5541,Table1[BldgVint],C5541,Table1[BldgLoc],F5541)</f>
        <v>0.02</v>
      </c>
      <c r="V5541" s="44">
        <f>SUMIFS(Table1[AStdWBkWh],Table1[EnergyImpactID],E5541,Table1[BldgType],B5541,Table1[BldgVint],C5541,Table1[BldgLoc],F5541)</f>
        <v>43.6</v>
      </c>
      <c r="W5541" s="69">
        <v>0</v>
      </c>
      <c r="X5541" s="69"/>
      <c r="Y5541" s="69"/>
      <c r="Z5541" s="69"/>
      <c r="AA5541" s="47">
        <f>SUMIF('Cost per Solution Code'!$I$5:$I$24,'Measure Support Table'!D5541,'Cost per Solution Code'!$H$5:$H$24)</f>
        <v>416.53842439071497</v>
      </c>
      <c r="AB5541" s="62"/>
      <c r="AC5541" s="47">
        <f>SUMIF('Cost per Solution Code'!$I$5:$I$24,'Measure Support Table'!D5541,'Cost per Solution Code'!$F$5:$F$24)</f>
        <v>610</v>
      </c>
      <c r="AD5541" s="62"/>
      <c r="AE5541" s="48">
        <f t="shared" si="688"/>
        <v>416.53842439071497</v>
      </c>
      <c r="AF5541" s="48">
        <f t="shared" si="689"/>
        <v>610</v>
      </c>
      <c r="AG5541" s="48">
        <f t="shared" si="690"/>
        <v>193.46157560928503</v>
      </c>
      <c r="AH5541" s="49">
        <f t="shared" si="691"/>
        <v>0</v>
      </c>
      <c r="AI5541" s="49">
        <f t="shared" si="692"/>
        <v>0</v>
      </c>
      <c r="AJ5541" s="50">
        <f t="shared" si="693"/>
        <v>0</v>
      </c>
      <c r="AK5541" s="51">
        <v>0</v>
      </c>
    </row>
    <row r="5542" spans="1:37" hidden="1" x14ac:dyDescent="0.35">
      <c r="A5542" s="39" t="str">
        <f t="shared" si="695"/>
        <v>SWHC005</v>
      </c>
      <c r="B5542" s="39" t="s">
        <v>334</v>
      </c>
      <c r="C5542" s="62" t="s">
        <v>188</v>
      </c>
      <c r="D5542" s="40" t="s">
        <v>187</v>
      </c>
      <c r="E5542" s="40" t="str">
        <f t="shared" si="694"/>
        <v>SWHC005T</v>
      </c>
      <c r="F5542" s="67" t="s">
        <v>241</v>
      </c>
      <c r="G5542" s="40" t="str">
        <f>DataSpec!$B$11</f>
        <v>UpDeemed, DnDeemed, DnDeemDI</v>
      </c>
      <c r="H5542" s="40" t="str">
        <f>DataSpec!$B$7</f>
        <v>Cap-Tons</v>
      </c>
      <c r="I5542" s="40" t="s">
        <v>189</v>
      </c>
      <c r="J5542" t="s">
        <v>186</v>
      </c>
      <c r="K5542" t="s">
        <v>272</v>
      </c>
      <c r="U5542" s="44">
        <f>SUMIFS(Table1[AStdWBkW],Table1[EnergyImpactID],E5542,Table1[BldgType],B5542,Table1[BldgVint],C5542,Table1[BldgLoc],F5542)</f>
        <v>0.01</v>
      </c>
      <c r="V5542" s="44">
        <f>SUMIFS(Table1[AStdWBkWh],Table1[EnergyImpactID],E5542,Table1[BldgType],B5542,Table1[BldgVint],C5542,Table1[BldgLoc],F5542)</f>
        <v>29</v>
      </c>
      <c r="W5542" s="69">
        <v>0</v>
      </c>
      <c r="X5542" s="69"/>
      <c r="Y5542" s="69"/>
      <c r="Z5542" s="69"/>
      <c r="AA5542" s="47">
        <f>SUMIF('Cost per Solution Code'!$I$5:$I$24,'Measure Support Table'!D5542,'Cost per Solution Code'!$H$5:$H$24)</f>
        <v>416.53842439071497</v>
      </c>
      <c r="AB5542" s="62"/>
      <c r="AC5542" s="47">
        <f>SUMIF('Cost per Solution Code'!$I$5:$I$24,'Measure Support Table'!D5542,'Cost per Solution Code'!$F$5:$F$24)</f>
        <v>522.1950355751585</v>
      </c>
      <c r="AD5542" s="62"/>
      <c r="AE5542" s="48">
        <f t="shared" si="688"/>
        <v>416.53842439071497</v>
      </c>
      <c r="AF5542" s="48">
        <f t="shared" si="689"/>
        <v>522.1950355751585</v>
      </c>
      <c r="AG5542" s="48">
        <f t="shared" si="690"/>
        <v>105.65661118444353</v>
      </c>
      <c r="AH5542" s="49">
        <f t="shared" si="691"/>
        <v>0</v>
      </c>
      <c r="AI5542" s="49">
        <f t="shared" si="692"/>
        <v>0</v>
      </c>
      <c r="AJ5542" s="50">
        <f t="shared" si="693"/>
        <v>0</v>
      </c>
      <c r="AK5542" s="51">
        <v>0</v>
      </c>
    </row>
    <row r="5543" spans="1:37" hidden="1" x14ac:dyDescent="0.35">
      <c r="A5543" s="39" t="str">
        <f t="shared" si="695"/>
        <v>SWHC005</v>
      </c>
      <c r="B5543" s="39" t="s">
        <v>334</v>
      </c>
      <c r="C5543" s="62" t="s">
        <v>188</v>
      </c>
      <c r="D5543" s="40" t="s">
        <v>163</v>
      </c>
      <c r="E5543" s="40" t="str">
        <f t="shared" si="694"/>
        <v>SWHC005A</v>
      </c>
      <c r="F5543" s="67" t="s">
        <v>242</v>
      </c>
      <c r="G5543" s="40" t="str">
        <f>DataSpec!$B$11</f>
        <v>UpDeemed, DnDeemed, DnDeemDI</v>
      </c>
      <c r="H5543" s="40" t="str">
        <f>DataSpec!$B$7</f>
        <v>Cap-Tons</v>
      </c>
      <c r="I5543" s="40" t="s">
        <v>189</v>
      </c>
      <c r="J5543" t="s">
        <v>164</v>
      </c>
      <c r="K5543" t="s">
        <v>253</v>
      </c>
      <c r="U5543" s="44">
        <f>SUMIFS(Table1[AStdWBkW],Table1[EnergyImpactID],E5543,Table1[BldgType],B5543,Table1[BldgVint],C5543,Table1[BldgLoc],F5543)</f>
        <v>0.01</v>
      </c>
      <c r="V5543" s="44">
        <f>SUMIFS(Table1[AStdWBkWh],Table1[EnergyImpactID],E5543,Table1[BldgType],B5543,Table1[BldgVint],C5543,Table1[BldgLoc],F5543)</f>
        <v>48.4</v>
      </c>
      <c r="W5543" s="69">
        <v>0</v>
      </c>
      <c r="X5543" s="69"/>
      <c r="Y5543" s="69"/>
      <c r="Z5543" s="69"/>
      <c r="AA5543" s="47">
        <f>SUMIF('Cost per Solution Code'!$I$5:$I$24,'Measure Support Table'!D5543,'Cost per Solution Code'!$H$5:$H$24)</f>
        <v>656.88499999999999</v>
      </c>
      <c r="AB5543" s="62"/>
      <c r="AC5543" s="47">
        <f>SUMIF('Cost per Solution Code'!$I$5:$I$24,'Measure Support Table'!D5543,'Cost per Solution Code'!$F$5:$F$24)</f>
        <v>931.83999999999992</v>
      </c>
      <c r="AD5543" s="62"/>
      <c r="AE5543" s="48">
        <f t="shared" si="688"/>
        <v>656.88499999999999</v>
      </c>
      <c r="AF5543" s="48">
        <f t="shared" si="689"/>
        <v>931.83999999999992</v>
      </c>
      <c r="AG5543" s="48">
        <f t="shared" si="690"/>
        <v>274.95499999999993</v>
      </c>
      <c r="AH5543" s="49">
        <f t="shared" si="691"/>
        <v>0</v>
      </c>
      <c r="AI5543" s="49">
        <f t="shared" si="692"/>
        <v>0</v>
      </c>
      <c r="AJ5543" s="50">
        <f t="shared" si="693"/>
        <v>0</v>
      </c>
      <c r="AK5543" s="51">
        <v>0</v>
      </c>
    </row>
    <row r="5544" spans="1:37" hidden="1" x14ac:dyDescent="0.35">
      <c r="A5544" s="39" t="str">
        <f t="shared" si="695"/>
        <v>SWHC005</v>
      </c>
      <c r="B5544" s="39" t="s">
        <v>334</v>
      </c>
      <c r="C5544" s="62" t="s">
        <v>188</v>
      </c>
      <c r="D5544" s="40" t="s">
        <v>165</v>
      </c>
      <c r="E5544" s="40" t="str">
        <f t="shared" si="694"/>
        <v>SWHC005B</v>
      </c>
      <c r="F5544" s="67" t="s">
        <v>242</v>
      </c>
      <c r="G5544" s="40" t="str">
        <f>DataSpec!$B$11</f>
        <v>UpDeemed, DnDeemed, DnDeemDI</v>
      </c>
      <c r="H5544" s="40" t="str">
        <f>DataSpec!$B$7</f>
        <v>Cap-Tons</v>
      </c>
      <c r="I5544" s="40" t="s">
        <v>189</v>
      </c>
      <c r="J5544" t="s">
        <v>164</v>
      </c>
      <c r="K5544" t="s">
        <v>254</v>
      </c>
      <c r="U5544" s="44">
        <f>SUMIFS(Table1[AStdWBkW],Table1[EnergyImpactID],E5544,Table1[BldgType],B5544,Table1[BldgVint],C5544,Table1[BldgLoc],F5544)</f>
        <v>0.01</v>
      </c>
      <c r="V5544" s="44">
        <f>SUMIFS(Table1[AStdWBkWh],Table1[EnergyImpactID],E5544,Table1[BldgType],B5544,Table1[BldgVint],C5544,Table1[BldgLoc],F5544)</f>
        <v>32.200000000000003</v>
      </c>
      <c r="W5544" s="69">
        <v>0</v>
      </c>
      <c r="X5544" s="69"/>
      <c r="Y5544" s="69"/>
      <c r="Z5544" s="69"/>
      <c r="AA5544" s="47">
        <f>SUMIF('Cost per Solution Code'!$I$5:$I$24,'Measure Support Table'!D5544,'Cost per Solution Code'!$H$5:$H$24)</f>
        <v>656.88499999999999</v>
      </c>
      <c r="AB5544" s="62"/>
      <c r="AC5544" s="47">
        <f>SUMIF('Cost per Solution Code'!$I$5:$I$24,'Measure Support Table'!D5544,'Cost per Solution Code'!$F$5:$F$24)</f>
        <v>729.01</v>
      </c>
      <c r="AD5544" s="62"/>
      <c r="AE5544" s="48">
        <f t="shared" si="688"/>
        <v>656.88499999999999</v>
      </c>
      <c r="AF5544" s="48">
        <f t="shared" si="689"/>
        <v>729.01</v>
      </c>
      <c r="AG5544" s="48">
        <f t="shared" si="690"/>
        <v>72.125</v>
      </c>
      <c r="AH5544" s="49">
        <f t="shared" si="691"/>
        <v>0</v>
      </c>
      <c r="AI5544" s="49">
        <f t="shared" si="692"/>
        <v>0</v>
      </c>
      <c r="AJ5544" s="50">
        <f t="shared" si="693"/>
        <v>0</v>
      </c>
      <c r="AK5544" s="51">
        <v>0</v>
      </c>
    </row>
    <row r="5545" spans="1:37" hidden="1" x14ac:dyDescent="0.35">
      <c r="A5545" s="39" t="str">
        <f t="shared" si="695"/>
        <v>SWHC005</v>
      </c>
      <c r="B5545" s="39" t="s">
        <v>334</v>
      </c>
      <c r="C5545" s="62" t="s">
        <v>188</v>
      </c>
      <c r="D5545" s="40" t="s">
        <v>166</v>
      </c>
      <c r="E5545" s="40" t="str">
        <f t="shared" si="694"/>
        <v>SWHC005C</v>
      </c>
      <c r="F5545" s="67" t="s">
        <v>242</v>
      </c>
      <c r="G5545" s="40" t="str">
        <f>DataSpec!$B$11</f>
        <v>UpDeemed, DnDeemed, DnDeemDI</v>
      </c>
      <c r="H5545" s="40" t="str">
        <f>DataSpec!$B$7</f>
        <v>Cap-Tons</v>
      </c>
      <c r="I5545" s="40" t="s">
        <v>189</v>
      </c>
      <c r="J5545" t="s">
        <v>167</v>
      </c>
      <c r="K5545" t="s">
        <v>255</v>
      </c>
      <c r="U5545" s="44">
        <f>SUMIFS(Table1[AStdWBkW],Table1[EnergyImpactID],E5545,Table1[BldgType],B5545,Table1[BldgVint],C5545,Table1[BldgLoc],F5545)</f>
        <v>0.01</v>
      </c>
      <c r="V5545" s="44">
        <f>SUMIFS(Table1[AStdWBkWh],Table1[EnergyImpactID],E5545,Table1[BldgType],B5545,Table1[BldgVint],C5545,Table1[BldgLoc],F5545)</f>
        <v>45.3</v>
      </c>
      <c r="W5545" s="69">
        <v>0</v>
      </c>
      <c r="X5545" s="69"/>
      <c r="Y5545" s="69"/>
      <c r="Z5545" s="69"/>
      <c r="AA5545" s="47">
        <f>SUMIF('Cost per Solution Code'!$I$5:$I$24,'Measure Support Table'!D5545,'Cost per Solution Code'!$H$5:$H$24)</f>
        <v>515.125</v>
      </c>
      <c r="AB5545" s="62"/>
      <c r="AC5545" s="47">
        <f>SUMIF('Cost per Solution Code'!$I$5:$I$24,'Measure Support Table'!D5545,'Cost per Solution Code'!$F$5:$F$24)</f>
        <v>741.56</v>
      </c>
      <c r="AD5545" s="62"/>
      <c r="AE5545" s="48">
        <f t="shared" si="688"/>
        <v>515.125</v>
      </c>
      <c r="AF5545" s="48">
        <f t="shared" si="689"/>
        <v>741.56</v>
      </c>
      <c r="AG5545" s="48">
        <f t="shared" si="690"/>
        <v>226.43499999999995</v>
      </c>
      <c r="AH5545" s="49">
        <f t="shared" si="691"/>
        <v>0</v>
      </c>
      <c r="AI5545" s="49">
        <f t="shared" si="692"/>
        <v>0</v>
      </c>
      <c r="AJ5545" s="50">
        <f t="shared" si="693"/>
        <v>0</v>
      </c>
      <c r="AK5545" s="51">
        <v>0</v>
      </c>
    </row>
    <row r="5546" spans="1:37" hidden="1" x14ac:dyDescent="0.35">
      <c r="A5546" s="39" t="str">
        <f t="shared" si="695"/>
        <v>SWHC005</v>
      </c>
      <c r="B5546" s="39" t="s">
        <v>334</v>
      </c>
      <c r="C5546" s="62" t="s">
        <v>188</v>
      </c>
      <c r="D5546" s="40" t="s">
        <v>168</v>
      </c>
      <c r="E5546" s="40" t="str">
        <f t="shared" si="694"/>
        <v>SWHC005D</v>
      </c>
      <c r="F5546" s="67" t="s">
        <v>242</v>
      </c>
      <c r="G5546" s="40" t="str">
        <f>DataSpec!$B$11</f>
        <v>UpDeemed, DnDeemed, DnDeemDI</v>
      </c>
      <c r="H5546" s="40" t="str">
        <f>DataSpec!$B$7</f>
        <v>Cap-Tons</v>
      </c>
      <c r="I5546" s="40" t="s">
        <v>189</v>
      </c>
      <c r="J5546" t="s">
        <v>167</v>
      </c>
      <c r="K5546" t="s">
        <v>256</v>
      </c>
      <c r="U5546" s="44">
        <f>SUMIFS(Table1[AStdWBkW],Table1[EnergyImpactID],E5546,Table1[BldgType],B5546,Table1[BldgVint],C5546,Table1[BldgLoc],F5546)</f>
        <v>0.01</v>
      </c>
      <c r="V5546" s="44">
        <f>SUMIFS(Table1[AStdWBkWh],Table1[EnergyImpactID],E5546,Table1[BldgType],B5546,Table1[BldgVint],C5546,Table1[BldgLoc],F5546)</f>
        <v>30.2</v>
      </c>
      <c r="W5546" s="69">
        <v>0</v>
      </c>
      <c r="X5546" s="69"/>
      <c r="Y5546" s="69"/>
      <c r="Z5546" s="69"/>
      <c r="AA5546" s="47">
        <f>SUMIF('Cost per Solution Code'!$I$5:$I$24,'Measure Support Table'!D5546,'Cost per Solution Code'!$H$5:$H$24)</f>
        <v>515.125</v>
      </c>
      <c r="AB5546" s="62"/>
      <c r="AC5546" s="47">
        <f>SUMIF('Cost per Solution Code'!$I$5:$I$24,'Measure Support Table'!D5546,'Cost per Solution Code'!$F$5:$F$24)</f>
        <v>673.54</v>
      </c>
      <c r="AD5546" s="62"/>
      <c r="AE5546" s="48">
        <f t="shared" si="688"/>
        <v>515.125</v>
      </c>
      <c r="AF5546" s="48">
        <f t="shared" si="689"/>
        <v>673.54</v>
      </c>
      <c r="AG5546" s="48">
        <f t="shared" si="690"/>
        <v>158.41499999999996</v>
      </c>
      <c r="AH5546" s="49">
        <f t="shared" si="691"/>
        <v>0</v>
      </c>
      <c r="AI5546" s="49">
        <f t="shared" si="692"/>
        <v>0</v>
      </c>
      <c r="AJ5546" s="50">
        <f t="shared" si="693"/>
        <v>0</v>
      </c>
      <c r="AK5546" s="51">
        <v>0</v>
      </c>
    </row>
    <row r="5547" spans="1:37" hidden="1" x14ac:dyDescent="0.35">
      <c r="A5547" s="39" t="str">
        <f t="shared" si="695"/>
        <v>SWHC005</v>
      </c>
      <c r="B5547" s="39" t="s">
        <v>334</v>
      </c>
      <c r="C5547" s="62" t="s">
        <v>188</v>
      </c>
      <c r="D5547" s="40" t="s">
        <v>169</v>
      </c>
      <c r="E5547" s="40" t="str">
        <f t="shared" si="694"/>
        <v>SWHC005E</v>
      </c>
      <c r="F5547" s="67" t="s">
        <v>242</v>
      </c>
      <c r="G5547" s="40" t="str">
        <f>DataSpec!$B$11</f>
        <v>UpDeemed, DnDeemed, DnDeemDI</v>
      </c>
      <c r="H5547" s="40" t="str">
        <f>DataSpec!$B$7</f>
        <v>Cap-Tons</v>
      </c>
      <c r="I5547" s="40" t="s">
        <v>189</v>
      </c>
      <c r="J5547" t="s">
        <v>170</v>
      </c>
      <c r="K5547" t="s">
        <v>257</v>
      </c>
      <c r="U5547" s="44">
        <f>SUMIFS(Table1[AStdWBkW],Table1[EnergyImpactID],E5547,Table1[BldgType],B5547,Table1[BldgVint],C5547,Table1[BldgLoc],F5547)</f>
        <v>0.01</v>
      </c>
      <c r="V5547" s="44">
        <f>SUMIFS(Table1[AStdWBkWh],Table1[EnergyImpactID],E5547,Table1[BldgType],B5547,Table1[BldgVint],C5547,Table1[BldgLoc],F5547)</f>
        <v>44.5</v>
      </c>
      <c r="W5547" s="69">
        <v>0</v>
      </c>
      <c r="X5547" s="69"/>
      <c r="Y5547" s="69"/>
      <c r="Z5547" s="69"/>
      <c r="AA5547" s="47">
        <f>SUMIF('Cost per Solution Code'!$I$5:$I$24,'Measure Support Table'!D5547,'Cost per Solution Code'!$H$5:$H$24)</f>
        <v>448.52499999999998</v>
      </c>
      <c r="AB5547" s="62"/>
      <c r="AC5547" s="47">
        <f>SUMIF('Cost per Solution Code'!$I$5:$I$24,'Measure Support Table'!D5547,'Cost per Solution Code'!$F$5:$F$24)</f>
        <v>698.35</v>
      </c>
      <c r="AD5547" s="62"/>
      <c r="AE5547" s="48">
        <f t="shared" si="688"/>
        <v>448.52499999999998</v>
      </c>
      <c r="AF5547" s="48">
        <f t="shared" si="689"/>
        <v>698.35</v>
      </c>
      <c r="AG5547" s="48">
        <f t="shared" si="690"/>
        <v>249.82500000000005</v>
      </c>
      <c r="AH5547" s="49">
        <f t="shared" si="691"/>
        <v>0</v>
      </c>
      <c r="AI5547" s="49">
        <f t="shared" si="692"/>
        <v>0</v>
      </c>
      <c r="AJ5547" s="50">
        <f t="shared" si="693"/>
        <v>0</v>
      </c>
      <c r="AK5547" s="51">
        <v>0</v>
      </c>
    </row>
    <row r="5548" spans="1:37" hidden="1" x14ac:dyDescent="0.35">
      <c r="A5548" s="39" t="str">
        <f t="shared" si="695"/>
        <v>SWHC005</v>
      </c>
      <c r="B5548" s="39" t="s">
        <v>334</v>
      </c>
      <c r="C5548" s="62" t="s">
        <v>188</v>
      </c>
      <c r="D5548" s="40" t="s">
        <v>171</v>
      </c>
      <c r="E5548" s="40" t="str">
        <f t="shared" si="694"/>
        <v>SWHC005F</v>
      </c>
      <c r="F5548" s="67" t="s">
        <v>242</v>
      </c>
      <c r="G5548" s="40" t="str">
        <f>DataSpec!$B$11</f>
        <v>UpDeemed, DnDeemed, DnDeemDI</v>
      </c>
      <c r="H5548" s="40" t="str">
        <f>DataSpec!$B$7</f>
        <v>Cap-Tons</v>
      </c>
      <c r="I5548" s="40" t="s">
        <v>189</v>
      </c>
      <c r="J5548" t="s">
        <v>170</v>
      </c>
      <c r="K5548" t="s">
        <v>258</v>
      </c>
      <c r="U5548" s="44">
        <f>SUMIFS(Table1[AStdWBkW],Table1[EnergyImpactID],E5548,Table1[BldgType],B5548,Table1[BldgVint],C5548,Table1[BldgLoc],F5548)</f>
        <v>0.01</v>
      </c>
      <c r="V5548" s="44">
        <f>SUMIFS(Table1[AStdWBkWh],Table1[EnergyImpactID],E5548,Table1[BldgType],B5548,Table1[BldgVint],C5548,Table1[BldgLoc],F5548)</f>
        <v>29.7</v>
      </c>
      <c r="W5548" s="69">
        <v>0</v>
      </c>
      <c r="X5548" s="69"/>
      <c r="Y5548" s="69"/>
      <c r="Z5548" s="69"/>
      <c r="AA5548" s="47">
        <f>SUMIF('Cost per Solution Code'!$I$5:$I$24,'Measure Support Table'!D5548,'Cost per Solution Code'!$H$5:$H$24)</f>
        <v>448.52499999999998</v>
      </c>
      <c r="AB5548" s="62"/>
      <c r="AC5548" s="47">
        <f>SUMIF('Cost per Solution Code'!$I$5:$I$24,'Measure Support Table'!D5548,'Cost per Solution Code'!$F$5:$F$24)</f>
        <v>642.36500000000001</v>
      </c>
      <c r="AD5548" s="62"/>
      <c r="AE5548" s="48">
        <f t="shared" si="688"/>
        <v>448.52499999999998</v>
      </c>
      <c r="AF5548" s="48">
        <f t="shared" si="689"/>
        <v>642.36500000000001</v>
      </c>
      <c r="AG5548" s="48">
        <f t="shared" si="690"/>
        <v>193.84000000000003</v>
      </c>
      <c r="AH5548" s="49">
        <f t="shared" si="691"/>
        <v>0</v>
      </c>
      <c r="AI5548" s="49">
        <f t="shared" si="692"/>
        <v>0</v>
      </c>
      <c r="AJ5548" s="50">
        <f t="shared" si="693"/>
        <v>0</v>
      </c>
      <c r="AK5548" s="51">
        <v>0</v>
      </c>
    </row>
    <row r="5549" spans="1:37" hidden="1" x14ac:dyDescent="0.35">
      <c r="A5549" s="39" t="str">
        <f t="shared" si="695"/>
        <v>SWHC005</v>
      </c>
      <c r="B5549" s="39" t="s">
        <v>334</v>
      </c>
      <c r="C5549" s="62" t="s">
        <v>188</v>
      </c>
      <c r="D5549" s="40" t="s">
        <v>8</v>
      </c>
      <c r="E5549" s="40" t="str">
        <f t="shared" si="694"/>
        <v>SWHC005G</v>
      </c>
      <c r="F5549" s="67" t="s">
        <v>242</v>
      </c>
      <c r="G5549" s="40" t="str">
        <f>DataSpec!$B$11</f>
        <v>UpDeemed, DnDeemed, DnDeemDI</v>
      </c>
      <c r="H5549" s="40" t="str">
        <f>DataSpec!$B$7</f>
        <v>Cap-Tons</v>
      </c>
      <c r="I5549" s="40" t="s">
        <v>189</v>
      </c>
      <c r="J5549" t="s">
        <v>172</v>
      </c>
      <c r="K5549" t="s">
        <v>259</v>
      </c>
      <c r="U5549" s="44">
        <f>SUMIFS(Table1[AStdWBkW],Table1[EnergyImpactID],E5549,Table1[BldgType],B5549,Table1[BldgVint],C5549,Table1[BldgLoc],F5549)</f>
        <v>0.01</v>
      </c>
      <c r="V5549" s="44">
        <f>SUMIFS(Table1[AStdWBkWh],Table1[EnergyImpactID],E5549,Table1[BldgType],B5549,Table1[BldgVint],C5549,Table1[BldgLoc],F5549)</f>
        <v>44.5</v>
      </c>
      <c r="W5549" s="69">
        <v>0</v>
      </c>
      <c r="X5549" s="69"/>
      <c r="Y5549" s="69"/>
      <c r="Z5549" s="69"/>
      <c r="AA5549" s="47">
        <f>SUMIF('Cost per Solution Code'!$I$5:$I$24,'Measure Support Table'!D5549,'Cost per Solution Code'!$H$5:$H$24)</f>
        <v>392.565</v>
      </c>
      <c r="AB5549" s="62"/>
      <c r="AC5549" s="47">
        <f>SUMIF('Cost per Solution Code'!$I$5:$I$24,'Measure Support Table'!D5549,'Cost per Solution Code'!$F$5:$F$24)</f>
        <v>491.11500000000001</v>
      </c>
      <c r="AD5549" s="62"/>
      <c r="AE5549" s="48">
        <f t="shared" si="688"/>
        <v>392.565</v>
      </c>
      <c r="AF5549" s="48">
        <f t="shared" si="689"/>
        <v>491.11500000000001</v>
      </c>
      <c r="AG5549" s="48">
        <f t="shared" si="690"/>
        <v>98.550000000000011</v>
      </c>
      <c r="AH5549" s="49">
        <f t="shared" si="691"/>
        <v>0</v>
      </c>
      <c r="AI5549" s="49">
        <f t="shared" si="692"/>
        <v>0</v>
      </c>
      <c r="AJ5549" s="50">
        <f t="shared" si="693"/>
        <v>0</v>
      </c>
      <c r="AK5549" s="51">
        <v>0</v>
      </c>
    </row>
    <row r="5550" spans="1:37" hidden="1" x14ac:dyDescent="0.35">
      <c r="A5550" s="39" t="str">
        <f t="shared" si="695"/>
        <v>SWHC005</v>
      </c>
      <c r="B5550" s="39" t="s">
        <v>334</v>
      </c>
      <c r="C5550" s="62" t="s">
        <v>188</v>
      </c>
      <c r="D5550" s="40" t="s">
        <v>16</v>
      </c>
      <c r="E5550" s="40" t="str">
        <f t="shared" si="694"/>
        <v>SWHC005H</v>
      </c>
      <c r="F5550" s="67" t="s">
        <v>242</v>
      </c>
      <c r="G5550" s="40" t="str">
        <f>DataSpec!$B$11</f>
        <v>UpDeemed, DnDeemed, DnDeemDI</v>
      </c>
      <c r="H5550" s="40" t="str">
        <f>DataSpec!$B$7</f>
        <v>Cap-Tons</v>
      </c>
      <c r="I5550" s="40" t="s">
        <v>189</v>
      </c>
      <c r="J5550" t="s">
        <v>172</v>
      </c>
      <c r="K5550" t="s">
        <v>260</v>
      </c>
      <c r="U5550" s="44">
        <f>SUMIFS(Table1[AStdWBkW],Table1[EnergyImpactID],E5550,Table1[BldgType],B5550,Table1[BldgVint],C5550,Table1[BldgLoc],F5550)</f>
        <v>0.01</v>
      </c>
      <c r="V5550" s="44">
        <f>SUMIFS(Table1[AStdWBkWh],Table1[EnergyImpactID],E5550,Table1[BldgType],B5550,Table1[BldgVint],C5550,Table1[BldgLoc],F5550)</f>
        <v>29.7</v>
      </c>
      <c r="W5550" s="69">
        <v>0</v>
      </c>
      <c r="X5550" s="69"/>
      <c r="Y5550" s="69"/>
      <c r="Z5550" s="69"/>
      <c r="AA5550" s="47">
        <f>SUMIF('Cost per Solution Code'!$I$5:$I$24,'Measure Support Table'!D5550,'Cost per Solution Code'!$H$5:$H$24)</f>
        <v>392.565</v>
      </c>
      <c r="AB5550" s="62"/>
      <c r="AC5550" s="47">
        <f>SUMIF('Cost per Solution Code'!$I$5:$I$24,'Measure Support Table'!D5550,'Cost per Solution Code'!$F$5:$F$24)</f>
        <v>458.26499999999999</v>
      </c>
      <c r="AD5550" s="62"/>
      <c r="AE5550" s="48">
        <f t="shared" si="688"/>
        <v>392.565</v>
      </c>
      <c r="AF5550" s="48">
        <f t="shared" si="689"/>
        <v>458.26499999999999</v>
      </c>
      <c r="AG5550" s="48">
        <f t="shared" si="690"/>
        <v>65.699999999999989</v>
      </c>
      <c r="AH5550" s="49">
        <f t="shared" si="691"/>
        <v>0</v>
      </c>
      <c r="AI5550" s="49">
        <f t="shared" si="692"/>
        <v>0</v>
      </c>
      <c r="AJ5550" s="50">
        <f t="shared" si="693"/>
        <v>0</v>
      </c>
      <c r="AK5550" s="51">
        <v>0</v>
      </c>
    </row>
    <row r="5551" spans="1:37" hidden="1" x14ac:dyDescent="0.35">
      <c r="A5551" s="39" t="str">
        <f t="shared" si="695"/>
        <v>SWHC005</v>
      </c>
      <c r="B5551" s="39" t="s">
        <v>334</v>
      </c>
      <c r="C5551" s="62" t="s">
        <v>188</v>
      </c>
      <c r="D5551" s="40" t="s">
        <v>18</v>
      </c>
      <c r="E5551" s="40" t="str">
        <f t="shared" si="694"/>
        <v>SWHC005I</v>
      </c>
      <c r="F5551" s="67" t="s">
        <v>242</v>
      </c>
      <c r="G5551" s="40" t="str">
        <f>DataSpec!$B$11</f>
        <v>UpDeemed, DnDeemed, DnDeemDI</v>
      </c>
      <c r="H5551" s="40" t="str">
        <f>DataSpec!$B$7</f>
        <v>Cap-Tons</v>
      </c>
      <c r="I5551" s="40" t="s">
        <v>189</v>
      </c>
      <c r="J5551" t="s">
        <v>173</v>
      </c>
      <c r="K5551" t="s">
        <v>261</v>
      </c>
      <c r="U5551" s="44">
        <f>SUMIFS(Table1[AStdWBkW],Table1[EnergyImpactID],E5551,Table1[BldgType],B5551,Table1[BldgVint],C5551,Table1[BldgLoc],F5551)</f>
        <v>0.01</v>
      </c>
      <c r="V5551" s="44">
        <f>SUMIFS(Table1[AStdWBkWh],Table1[EnergyImpactID],E5551,Table1[BldgType],B5551,Table1[BldgVint],C5551,Table1[BldgLoc],F5551)</f>
        <v>52.9</v>
      </c>
      <c r="W5551" s="69">
        <v>0</v>
      </c>
      <c r="X5551" s="69"/>
      <c r="Y5551" s="69"/>
      <c r="Z5551" s="69"/>
      <c r="AA5551" s="47">
        <f>SUMIF('Cost per Solution Code'!$I$5:$I$24,'Measure Support Table'!D5551,'Cost per Solution Code'!$H$5:$H$24)</f>
        <v>660</v>
      </c>
      <c r="AB5551" s="62"/>
      <c r="AC5551" s="47">
        <f>SUMIF('Cost per Solution Code'!$I$5:$I$24,'Measure Support Table'!D5551,'Cost per Solution Code'!$F$5:$F$24)</f>
        <v>923</v>
      </c>
      <c r="AD5551" s="62"/>
      <c r="AE5551" s="48">
        <f t="shared" si="688"/>
        <v>660</v>
      </c>
      <c r="AF5551" s="48">
        <f t="shared" si="689"/>
        <v>923</v>
      </c>
      <c r="AG5551" s="48">
        <f t="shared" si="690"/>
        <v>263</v>
      </c>
      <c r="AH5551" s="49">
        <f t="shared" si="691"/>
        <v>0</v>
      </c>
      <c r="AI5551" s="49">
        <f t="shared" si="692"/>
        <v>0</v>
      </c>
      <c r="AJ5551" s="50">
        <f t="shared" si="693"/>
        <v>0</v>
      </c>
      <c r="AK5551" s="51">
        <v>0</v>
      </c>
    </row>
    <row r="5552" spans="1:37" hidden="1" x14ac:dyDescent="0.35">
      <c r="A5552" s="39" t="str">
        <f t="shared" si="695"/>
        <v>SWHC005</v>
      </c>
      <c r="B5552" s="39" t="s">
        <v>334</v>
      </c>
      <c r="C5552" s="62" t="s">
        <v>188</v>
      </c>
      <c r="D5552" s="40" t="s">
        <v>22</v>
      </c>
      <c r="E5552" s="40" t="str">
        <f t="shared" si="694"/>
        <v>SWHC005J</v>
      </c>
      <c r="F5552" s="67" t="s">
        <v>242</v>
      </c>
      <c r="G5552" s="40" t="str">
        <f>DataSpec!$B$11</f>
        <v>UpDeemed, DnDeemed, DnDeemDI</v>
      </c>
      <c r="H5552" s="40" t="str">
        <f>DataSpec!$B$7</f>
        <v>Cap-Tons</v>
      </c>
      <c r="I5552" s="40" t="s">
        <v>189</v>
      </c>
      <c r="J5552" t="s">
        <v>173</v>
      </c>
      <c r="K5552" t="s">
        <v>262</v>
      </c>
      <c r="U5552" s="44">
        <f>SUMIFS(Table1[AStdWBkW],Table1[EnergyImpactID],E5552,Table1[BldgType],B5552,Table1[BldgVint],C5552,Table1[BldgLoc],F5552)</f>
        <v>0.01</v>
      </c>
      <c r="V5552" s="44">
        <f>SUMIFS(Table1[AStdWBkWh],Table1[EnergyImpactID],E5552,Table1[BldgType],B5552,Table1[BldgVint],C5552,Table1[BldgLoc],F5552)</f>
        <v>35.299999999999997</v>
      </c>
      <c r="W5552" s="69">
        <v>0</v>
      </c>
      <c r="X5552" s="69"/>
      <c r="Y5552" s="69"/>
      <c r="Z5552" s="69"/>
      <c r="AA5552" s="47">
        <f>SUMIF('Cost per Solution Code'!$I$5:$I$24,'Measure Support Table'!D5552,'Cost per Solution Code'!$H$5:$H$24)</f>
        <v>660</v>
      </c>
      <c r="AB5552" s="62"/>
      <c r="AC5552" s="47">
        <f>SUMIF('Cost per Solution Code'!$I$5:$I$24,'Measure Support Table'!D5552,'Cost per Solution Code'!$F$5:$F$24)</f>
        <v>845</v>
      </c>
      <c r="AD5552" s="62"/>
      <c r="AE5552" s="48">
        <f t="shared" si="688"/>
        <v>660</v>
      </c>
      <c r="AF5552" s="48">
        <f t="shared" si="689"/>
        <v>845</v>
      </c>
      <c r="AG5552" s="48">
        <f t="shared" si="690"/>
        <v>185</v>
      </c>
      <c r="AH5552" s="49">
        <f t="shared" si="691"/>
        <v>0</v>
      </c>
      <c r="AI5552" s="49">
        <f t="shared" si="692"/>
        <v>0</v>
      </c>
      <c r="AJ5552" s="50">
        <f t="shared" si="693"/>
        <v>0</v>
      </c>
      <c r="AK5552" s="51">
        <v>0</v>
      </c>
    </row>
    <row r="5553" spans="1:37" hidden="1" x14ac:dyDescent="0.35">
      <c r="A5553" s="39" t="str">
        <f t="shared" si="695"/>
        <v>SWHC005</v>
      </c>
      <c r="B5553" s="39" t="s">
        <v>334</v>
      </c>
      <c r="C5553" s="62" t="s">
        <v>188</v>
      </c>
      <c r="D5553" s="40" t="s">
        <v>25</v>
      </c>
      <c r="E5553" s="40" t="str">
        <f t="shared" si="694"/>
        <v>SWHC005K</v>
      </c>
      <c r="F5553" s="67" t="s">
        <v>242</v>
      </c>
      <c r="G5553" s="40" t="str">
        <f>DataSpec!$B$11</f>
        <v>UpDeemed, DnDeemed, DnDeemDI</v>
      </c>
      <c r="H5553" s="40" t="str">
        <f>DataSpec!$B$7</f>
        <v>Cap-Tons</v>
      </c>
      <c r="I5553" s="40" t="s">
        <v>189</v>
      </c>
      <c r="J5553" t="s">
        <v>174</v>
      </c>
      <c r="K5553" t="s">
        <v>263</v>
      </c>
      <c r="U5553" s="44">
        <f>SUMIFS(Table1[AStdWBkW],Table1[EnergyImpactID],E5553,Table1[BldgType],B5553,Table1[BldgVint],C5553,Table1[BldgLoc],F5553)</f>
        <v>0.02</v>
      </c>
      <c r="V5553" s="44">
        <f>SUMIFS(Table1[AStdWBkWh],Table1[EnergyImpactID],E5553,Table1[BldgType],B5553,Table1[BldgVint],C5553,Table1[BldgLoc],F5553)</f>
        <v>62.2</v>
      </c>
      <c r="W5553" s="69">
        <v>0</v>
      </c>
      <c r="X5553" s="69"/>
      <c r="Y5553" s="69"/>
      <c r="Z5553" s="69"/>
      <c r="AA5553" s="47">
        <f>SUMIF('Cost per Solution Code'!$I$5:$I$24,'Measure Support Table'!D5553,'Cost per Solution Code'!$H$5:$H$24)</f>
        <v>519.14</v>
      </c>
      <c r="AB5553" s="62"/>
      <c r="AC5553" s="47">
        <f>SUMIF('Cost per Solution Code'!$I$5:$I$24,'Measure Support Table'!D5553,'Cost per Solution Code'!$F$5:$F$24)</f>
        <v>685.85</v>
      </c>
      <c r="AD5553" s="62"/>
      <c r="AE5553" s="48">
        <f t="shared" si="688"/>
        <v>519.14</v>
      </c>
      <c r="AF5553" s="48">
        <f t="shared" si="689"/>
        <v>685.85</v>
      </c>
      <c r="AG5553" s="48">
        <f t="shared" si="690"/>
        <v>166.71000000000004</v>
      </c>
      <c r="AH5553" s="49">
        <f t="shared" si="691"/>
        <v>0</v>
      </c>
      <c r="AI5553" s="49">
        <f t="shared" si="692"/>
        <v>0</v>
      </c>
      <c r="AJ5553" s="50">
        <f t="shared" si="693"/>
        <v>0</v>
      </c>
      <c r="AK5553" s="51">
        <v>0</v>
      </c>
    </row>
    <row r="5554" spans="1:37" hidden="1" x14ac:dyDescent="0.35">
      <c r="A5554" s="39" t="str">
        <f t="shared" si="695"/>
        <v>SWHC005</v>
      </c>
      <c r="B5554" s="39" t="s">
        <v>334</v>
      </c>
      <c r="C5554" s="62" t="s">
        <v>188</v>
      </c>
      <c r="D5554" s="40" t="s">
        <v>175</v>
      </c>
      <c r="E5554" s="40" t="str">
        <f t="shared" si="694"/>
        <v>SWHC005L</v>
      </c>
      <c r="F5554" s="67" t="s">
        <v>242</v>
      </c>
      <c r="G5554" s="40" t="str">
        <f>DataSpec!$B$11</f>
        <v>UpDeemed, DnDeemed, DnDeemDI</v>
      </c>
      <c r="H5554" s="40" t="str">
        <f>DataSpec!$B$7</f>
        <v>Cap-Tons</v>
      </c>
      <c r="I5554" s="40" t="s">
        <v>189</v>
      </c>
      <c r="J5554" t="s">
        <v>174</v>
      </c>
      <c r="K5554" t="s">
        <v>264</v>
      </c>
      <c r="U5554" s="44">
        <f>SUMIFS(Table1[AStdWBkW],Table1[EnergyImpactID],E5554,Table1[BldgType],B5554,Table1[BldgVint],C5554,Table1[BldgLoc],F5554)</f>
        <v>0.01</v>
      </c>
      <c r="V5554" s="44">
        <f>SUMIFS(Table1[AStdWBkWh],Table1[EnergyImpactID],E5554,Table1[BldgType],B5554,Table1[BldgVint],C5554,Table1[BldgLoc],F5554)</f>
        <v>41.5</v>
      </c>
      <c r="W5554" s="69">
        <v>0</v>
      </c>
      <c r="X5554" s="69"/>
      <c r="Y5554" s="69"/>
      <c r="Z5554" s="69"/>
      <c r="AA5554" s="47">
        <f>SUMIF('Cost per Solution Code'!$I$5:$I$24,'Measure Support Table'!D5554,'Cost per Solution Code'!$H$5:$H$24)</f>
        <v>519.14</v>
      </c>
      <c r="AB5554" s="62"/>
      <c r="AC5554" s="47">
        <f>SUMIF('Cost per Solution Code'!$I$5:$I$24,'Measure Support Table'!D5554,'Cost per Solution Code'!$F$5:$F$24)</f>
        <v>555.84500000000003</v>
      </c>
      <c r="AD5554" s="62"/>
      <c r="AE5554" s="48">
        <f t="shared" si="688"/>
        <v>519.14</v>
      </c>
      <c r="AF5554" s="48">
        <f t="shared" si="689"/>
        <v>555.84500000000003</v>
      </c>
      <c r="AG5554" s="48">
        <f t="shared" si="690"/>
        <v>36.705000000000041</v>
      </c>
      <c r="AH5554" s="49">
        <f t="shared" si="691"/>
        <v>0</v>
      </c>
      <c r="AI5554" s="49">
        <f t="shared" si="692"/>
        <v>0</v>
      </c>
      <c r="AJ5554" s="50">
        <f t="shared" si="693"/>
        <v>0</v>
      </c>
      <c r="AK5554" s="51">
        <v>0</v>
      </c>
    </row>
    <row r="5555" spans="1:37" hidden="1" x14ac:dyDescent="0.35">
      <c r="A5555" s="39" t="str">
        <f t="shared" si="695"/>
        <v>SWHC005</v>
      </c>
      <c r="B5555" s="39" t="s">
        <v>334</v>
      </c>
      <c r="C5555" s="62" t="s">
        <v>188</v>
      </c>
      <c r="D5555" s="40" t="s">
        <v>176</v>
      </c>
      <c r="E5555" s="40" t="str">
        <f t="shared" si="694"/>
        <v>SWHC005M</v>
      </c>
      <c r="F5555" s="67" t="s">
        <v>242</v>
      </c>
      <c r="G5555" s="40" t="str">
        <f>DataSpec!$B$11</f>
        <v>UpDeemed, DnDeemed, DnDeemDI</v>
      </c>
      <c r="H5555" s="40" t="str">
        <f>DataSpec!$B$7</f>
        <v>Cap-Tons</v>
      </c>
      <c r="I5555" s="40" t="s">
        <v>189</v>
      </c>
      <c r="J5555" t="s">
        <v>177</v>
      </c>
      <c r="K5555" t="s">
        <v>265</v>
      </c>
      <c r="U5555" s="44">
        <f>SUMIFS(Table1[AStdWBkW],Table1[EnergyImpactID],E5555,Table1[BldgType],B5555,Table1[BldgVint],C5555,Table1[BldgLoc],F5555)</f>
        <v>0.02</v>
      </c>
      <c r="V5555" s="44">
        <f>SUMIFS(Table1[AStdWBkWh],Table1[EnergyImpactID],E5555,Table1[BldgType],B5555,Table1[BldgVint],C5555,Table1[BldgLoc],F5555)</f>
        <v>57.2</v>
      </c>
      <c r="W5555" s="69">
        <v>0</v>
      </c>
      <c r="X5555" s="69"/>
      <c r="Y5555" s="69"/>
      <c r="Z5555" s="69"/>
      <c r="AA5555" s="47">
        <f>SUMIF('Cost per Solution Code'!$I$5:$I$24,'Measure Support Table'!D5555,'Cost per Solution Code'!$H$5:$H$24)</f>
        <v>449.41</v>
      </c>
      <c r="AB5555" s="62"/>
      <c r="AC5555" s="47">
        <f>SUMIF('Cost per Solution Code'!$I$5:$I$24,'Measure Support Table'!D5555,'Cost per Solution Code'!$F$5:$F$24)</f>
        <v>771.3576281291954</v>
      </c>
      <c r="AD5555" s="62"/>
      <c r="AE5555" s="48">
        <f t="shared" si="688"/>
        <v>449.41</v>
      </c>
      <c r="AF5555" s="48">
        <f t="shared" si="689"/>
        <v>771.3576281291954</v>
      </c>
      <c r="AG5555" s="48">
        <f t="shared" si="690"/>
        <v>321.94762812919538</v>
      </c>
      <c r="AH5555" s="49">
        <f t="shared" si="691"/>
        <v>0</v>
      </c>
      <c r="AI5555" s="49">
        <f t="shared" si="692"/>
        <v>0</v>
      </c>
      <c r="AJ5555" s="50">
        <f t="shared" si="693"/>
        <v>0</v>
      </c>
      <c r="AK5555" s="51">
        <v>0</v>
      </c>
    </row>
    <row r="5556" spans="1:37" hidden="1" x14ac:dyDescent="0.35">
      <c r="A5556" s="39" t="str">
        <f t="shared" si="695"/>
        <v>SWHC005</v>
      </c>
      <c r="B5556" s="39" t="s">
        <v>334</v>
      </c>
      <c r="C5556" s="62" t="s">
        <v>188</v>
      </c>
      <c r="D5556" s="40" t="s">
        <v>178</v>
      </c>
      <c r="E5556" s="40" t="str">
        <f t="shared" si="694"/>
        <v>SWHC005N</v>
      </c>
      <c r="F5556" s="67" t="s">
        <v>242</v>
      </c>
      <c r="G5556" s="40" t="str">
        <f>DataSpec!$B$11</f>
        <v>UpDeemed, DnDeemed, DnDeemDI</v>
      </c>
      <c r="H5556" s="40" t="str">
        <f>DataSpec!$B$7</f>
        <v>Cap-Tons</v>
      </c>
      <c r="I5556" s="40" t="s">
        <v>189</v>
      </c>
      <c r="J5556" t="s">
        <v>177</v>
      </c>
      <c r="K5556" t="s">
        <v>266</v>
      </c>
      <c r="U5556" s="44">
        <f>SUMIFS(Table1[AStdWBkW],Table1[EnergyImpactID],E5556,Table1[BldgType],B5556,Table1[BldgVint],C5556,Table1[BldgLoc],F5556)</f>
        <v>0.01</v>
      </c>
      <c r="V5556" s="44">
        <f>SUMIFS(Table1[AStdWBkWh],Table1[EnergyImpactID],E5556,Table1[BldgType],B5556,Table1[BldgVint],C5556,Table1[BldgLoc],F5556)</f>
        <v>38.1</v>
      </c>
      <c r="W5556" s="69">
        <v>0</v>
      </c>
      <c r="X5556" s="69"/>
      <c r="Y5556" s="69"/>
      <c r="Z5556" s="69"/>
      <c r="AA5556" s="47">
        <f>SUMIF('Cost per Solution Code'!$I$5:$I$24,'Measure Support Table'!D5556,'Cost per Solution Code'!$H$5:$H$24)</f>
        <v>449.41</v>
      </c>
      <c r="AB5556" s="62"/>
      <c r="AC5556" s="47">
        <f>SUMIF('Cost per Solution Code'!$I$5:$I$24,'Measure Support Table'!D5556,'Cost per Solution Code'!$F$5:$F$24)</f>
        <v>629.11366698254767</v>
      </c>
      <c r="AD5556" s="62"/>
      <c r="AE5556" s="48">
        <f t="shared" si="688"/>
        <v>449.41</v>
      </c>
      <c r="AF5556" s="48">
        <f t="shared" si="689"/>
        <v>629.11366698254767</v>
      </c>
      <c r="AG5556" s="48">
        <f t="shared" si="690"/>
        <v>179.70366698254765</v>
      </c>
      <c r="AH5556" s="49">
        <f t="shared" si="691"/>
        <v>0</v>
      </c>
      <c r="AI5556" s="49">
        <f t="shared" si="692"/>
        <v>0</v>
      </c>
      <c r="AJ5556" s="50">
        <f t="shared" si="693"/>
        <v>0</v>
      </c>
      <c r="AK5556" s="51">
        <v>0</v>
      </c>
    </row>
    <row r="5557" spans="1:37" hidden="1" x14ac:dyDescent="0.35">
      <c r="A5557" s="39" t="str">
        <f t="shared" si="695"/>
        <v>SWHC005</v>
      </c>
      <c r="B5557" s="39" t="s">
        <v>334</v>
      </c>
      <c r="C5557" s="62" t="s">
        <v>188</v>
      </c>
      <c r="D5557" s="40" t="s">
        <v>179</v>
      </c>
      <c r="E5557" s="40" t="str">
        <f t="shared" si="694"/>
        <v>SWHC005O</v>
      </c>
      <c r="F5557" s="67" t="s">
        <v>242</v>
      </c>
      <c r="G5557" s="40" t="str">
        <f>DataSpec!$B$11</f>
        <v>UpDeemed, DnDeemed, DnDeemDI</v>
      </c>
      <c r="H5557" s="40" t="str">
        <f>DataSpec!$B$7</f>
        <v>Cap-Tons</v>
      </c>
      <c r="I5557" s="40" t="s">
        <v>189</v>
      </c>
      <c r="J5557" t="s">
        <v>180</v>
      </c>
      <c r="K5557" t="s">
        <v>267</v>
      </c>
      <c r="U5557" s="44">
        <f>SUMIFS(Table1[AStdWBkW],Table1[EnergyImpactID],E5557,Table1[BldgType],B5557,Table1[BldgVint],C5557,Table1[BldgLoc],F5557)</f>
        <v>0.02</v>
      </c>
      <c r="V5557" s="44">
        <f>SUMIFS(Table1[AStdWBkWh],Table1[EnergyImpactID],E5557,Table1[BldgType],B5557,Table1[BldgVint],C5557,Table1[BldgLoc],F5557)</f>
        <v>68.599999999999994</v>
      </c>
      <c r="W5557" s="69">
        <v>0</v>
      </c>
      <c r="X5557" s="69"/>
      <c r="Y5557" s="69"/>
      <c r="Z5557" s="69"/>
      <c r="AA5557" s="47">
        <f>SUMIF('Cost per Solution Code'!$I$5:$I$24,'Measure Support Table'!D5557,'Cost per Solution Code'!$H$5:$H$24)</f>
        <v>1086</v>
      </c>
      <c r="AB5557" s="62"/>
      <c r="AC5557" s="47">
        <f>SUMIF('Cost per Solution Code'!$I$5:$I$24,'Measure Support Table'!D5557,'Cost per Solution Code'!$F$5:$F$24)</f>
        <v>1124.9000000000001</v>
      </c>
      <c r="AD5557" s="62"/>
      <c r="AE5557" s="48">
        <f t="shared" si="688"/>
        <v>1086</v>
      </c>
      <c r="AF5557" s="48">
        <f t="shared" si="689"/>
        <v>1124.9000000000001</v>
      </c>
      <c r="AG5557" s="48">
        <f t="shared" si="690"/>
        <v>38.900000000000091</v>
      </c>
      <c r="AH5557" s="49">
        <f t="shared" si="691"/>
        <v>0</v>
      </c>
      <c r="AI5557" s="49">
        <f t="shared" si="692"/>
        <v>0</v>
      </c>
      <c r="AJ5557" s="50">
        <f t="shared" si="693"/>
        <v>0</v>
      </c>
      <c r="AK5557" s="51">
        <v>0</v>
      </c>
    </row>
    <row r="5558" spans="1:37" hidden="1" x14ac:dyDescent="0.35">
      <c r="A5558" s="39" t="str">
        <f t="shared" si="695"/>
        <v>SWHC005</v>
      </c>
      <c r="B5558" s="39" t="s">
        <v>334</v>
      </c>
      <c r="C5558" s="62" t="s">
        <v>188</v>
      </c>
      <c r="D5558" s="40" t="s">
        <v>181</v>
      </c>
      <c r="E5558" s="40" t="str">
        <f t="shared" si="694"/>
        <v>SWHC005P</v>
      </c>
      <c r="F5558" s="67" t="s">
        <v>242</v>
      </c>
      <c r="G5558" s="40" t="str">
        <f>DataSpec!$B$11</f>
        <v>UpDeemed, DnDeemed, DnDeemDI</v>
      </c>
      <c r="H5558" s="40" t="str">
        <f>DataSpec!$B$7</f>
        <v>Cap-Tons</v>
      </c>
      <c r="I5558" s="40" t="s">
        <v>189</v>
      </c>
      <c r="J5558" t="s">
        <v>180</v>
      </c>
      <c r="K5558" t="s">
        <v>268</v>
      </c>
      <c r="U5558" s="44">
        <f>SUMIFS(Table1[AStdWBkW],Table1[EnergyImpactID],E5558,Table1[BldgType],B5558,Table1[BldgVint],C5558,Table1[BldgLoc],F5558)</f>
        <v>0.01</v>
      </c>
      <c r="V5558" s="44">
        <f>SUMIFS(Table1[AStdWBkWh],Table1[EnergyImpactID],E5558,Table1[BldgType],B5558,Table1[BldgVint],C5558,Table1[BldgLoc],F5558)</f>
        <v>45.8</v>
      </c>
      <c r="W5558" s="69">
        <v>0</v>
      </c>
      <c r="X5558" s="69"/>
      <c r="Y5558" s="69"/>
      <c r="Z5558" s="69"/>
      <c r="AA5558" s="47">
        <f>SUMIF('Cost per Solution Code'!$I$5:$I$24,'Measure Support Table'!D5558,'Cost per Solution Code'!$H$5:$H$24)</f>
        <v>1086</v>
      </c>
      <c r="AB5558" s="62"/>
      <c r="AC5558" s="47">
        <f>SUMIF('Cost per Solution Code'!$I$5:$I$24,'Measure Support Table'!D5558,'Cost per Solution Code'!$F$5:$F$24)</f>
        <v>1107.17</v>
      </c>
      <c r="AD5558" s="62"/>
      <c r="AE5558" s="48">
        <f t="shared" si="688"/>
        <v>1086</v>
      </c>
      <c r="AF5558" s="48">
        <f t="shared" si="689"/>
        <v>1107.17</v>
      </c>
      <c r="AG5558" s="48">
        <f t="shared" si="690"/>
        <v>21.170000000000073</v>
      </c>
      <c r="AH5558" s="49">
        <f t="shared" si="691"/>
        <v>0</v>
      </c>
      <c r="AI5558" s="49">
        <f t="shared" si="692"/>
        <v>0</v>
      </c>
      <c r="AJ5558" s="50">
        <f t="shared" si="693"/>
        <v>0</v>
      </c>
      <c r="AK5558" s="51">
        <v>0</v>
      </c>
    </row>
    <row r="5559" spans="1:37" hidden="1" x14ac:dyDescent="0.35">
      <c r="A5559" s="39" t="str">
        <f t="shared" si="695"/>
        <v>SWHC005</v>
      </c>
      <c r="B5559" s="39" t="s">
        <v>334</v>
      </c>
      <c r="C5559" s="62" t="s">
        <v>188</v>
      </c>
      <c r="D5559" s="40" t="s">
        <v>182</v>
      </c>
      <c r="E5559" s="40" t="str">
        <f t="shared" si="694"/>
        <v>SWHC005Q</v>
      </c>
      <c r="F5559" s="67" t="s">
        <v>242</v>
      </c>
      <c r="G5559" s="40" t="str">
        <f>DataSpec!$B$11</f>
        <v>UpDeemed, DnDeemed, DnDeemDI</v>
      </c>
      <c r="H5559" s="40" t="str">
        <f>DataSpec!$B$7</f>
        <v>Cap-Tons</v>
      </c>
      <c r="I5559" s="40" t="s">
        <v>189</v>
      </c>
      <c r="J5559" t="s">
        <v>183</v>
      </c>
      <c r="K5559" t="s">
        <v>269</v>
      </c>
      <c r="U5559" s="44">
        <f>SUMIFS(Table1[AStdWBkW],Table1[EnergyImpactID],E5559,Table1[BldgType],B5559,Table1[BldgVint],C5559,Table1[BldgLoc],F5559)</f>
        <v>0.02</v>
      </c>
      <c r="V5559" s="44">
        <f>SUMIFS(Table1[AStdWBkWh],Table1[EnergyImpactID],E5559,Table1[BldgType],B5559,Table1[BldgVint],C5559,Table1[BldgLoc],F5559)</f>
        <v>53.5</v>
      </c>
      <c r="W5559" s="69">
        <v>0</v>
      </c>
      <c r="X5559" s="69"/>
      <c r="Y5559" s="69"/>
      <c r="Z5559" s="69"/>
      <c r="AA5559" s="47">
        <f>SUMIF('Cost per Solution Code'!$I$5:$I$24,'Measure Support Table'!D5559,'Cost per Solution Code'!$H$5:$H$24)</f>
        <v>636.29999999999995</v>
      </c>
      <c r="AB5559" s="62"/>
      <c r="AC5559" s="47">
        <f>SUMIF('Cost per Solution Code'!$I$5:$I$24,'Measure Support Table'!D5559,'Cost per Solution Code'!$F$5:$F$24)</f>
        <v>931.83</v>
      </c>
      <c r="AD5559" s="62"/>
      <c r="AE5559" s="48">
        <f t="shared" si="688"/>
        <v>636.29999999999995</v>
      </c>
      <c r="AF5559" s="48">
        <f t="shared" si="689"/>
        <v>931.83</v>
      </c>
      <c r="AG5559" s="48">
        <f t="shared" si="690"/>
        <v>295.53000000000009</v>
      </c>
      <c r="AH5559" s="49">
        <f t="shared" si="691"/>
        <v>0</v>
      </c>
      <c r="AI5559" s="49">
        <f t="shared" si="692"/>
        <v>0</v>
      </c>
      <c r="AJ5559" s="50">
        <f t="shared" si="693"/>
        <v>0</v>
      </c>
      <c r="AK5559" s="51">
        <v>0</v>
      </c>
    </row>
    <row r="5560" spans="1:37" hidden="1" x14ac:dyDescent="0.35">
      <c r="A5560" s="39" t="str">
        <f t="shared" si="695"/>
        <v>SWHC005</v>
      </c>
      <c r="B5560" s="39" t="s">
        <v>334</v>
      </c>
      <c r="C5560" s="62" t="s">
        <v>188</v>
      </c>
      <c r="D5560" s="40" t="s">
        <v>184</v>
      </c>
      <c r="E5560" s="40" t="str">
        <f t="shared" si="694"/>
        <v>SWHC005R</v>
      </c>
      <c r="F5560" s="67" t="s">
        <v>242</v>
      </c>
      <c r="G5560" s="40" t="str">
        <f>DataSpec!$B$11</f>
        <v>UpDeemed, DnDeemed, DnDeemDI</v>
      </c>
      <c r="H5560" s="40" t="str">
        <f>DataSpec!$B$7</f>
        <v>Cap-Tons</v>
      </c>
      <c r="I5560" s="40" t="s">
        <v>189</v>
      </c>
      <c r="J5560" t="s">
        <v>183</v>
      </c>
      <c r="K5560" t="s">
        <v>270</v>
      </c>
      <c r="U5560" s="44">
        <f>SUMIFS(Table1[AStdWBkW],Table1[EnergyImpactID],E5560,Table1[BldgType],B5560,Table1[BldgVint],C5560,Table1[BldgLoc],F5560)</f>
        <v>0.01</v>
      </c>
      <c r="V5560" s="44">
        <f>SUMIFS(Table1[AStdWBkWh],Table1[EnergyImpactID],E5560,Table1[BldgType],B5560,Table1[BldgVint],C5560,Table1[BldgLoc],F5560)</f>
        <v>35.700000000000003</v>
      </c>
      <c r="W5560" s="69">
        <v>0</v>
      </c>
      <c r="X5560" s="69"/>
      <c r="Y5560" s="69"/>
      <c r="Z5560" s="69"/>
      <c r="AA5560" s="47">
        <f>SUMIF('Cost per Solution Code'!$I$5:$I$24,'Measure Support Table'!D5560,'Cost per Solution Code'!$H$5:$H$24)</f>
        <v>636.29999999999995</v>
      </c>
      <c r="AB5560" s="62"/>
      <c r="AC5560" s="47">
        <f>SUMIF('Cost per Solution Code'!$I$5:$I$24,'Measure Support Table'!D5560,'Cost per Solution Code'!$F$5:$F$24)</f>
        <v>797.9</v>
      </c>
      <c r="AD5560" s="62"/>
      <c r="AE5560" s="48">
        <f t="shared" si="688"/>
        <v>636.29999999999995</v>
      </c>
      <c r="AF5560" s="48">
        <f t="shared" si="689"/>
        <v>797.9</v>
      </c>
      <c r="AG5560" s="48">
        <f t="shared" si="690"/>
        <v>161.60000000000002</v>
      </c>
      <c r="AH5560" s="49">
        <f t="shared" si="691"/>
        <v>0</v>
      </c>
      <c r="AI5560" s="49">
        <f t="shared" si="692"/>
        <v>0</v>
      </c>
      <c r="AJ5560" s="50">
        <f t="shared" si="693"/>
        <v>0</v>
      </c>
      <c r="AK5560" s="51">
        <v>0</v>
      </c>
    </row>
    <row r="5561" spans="1:37" hidden="1" x14ac:dyDescent="0.35">
      <c r="A5561" s="39" t="str">
        <f t="shared" si="695"/>
        <v>SWHC005</v>
      </c>
      <c r="B5561" s="39" t="s">
        <v>334</v>
      </c>
      <c r="C5561" s="62" t="s">
        <v>188</v>
      </c>
      <c r="D5561" s="40" t="s">
        <v>185</v>
      </c>
      <c r="E5561" s="40" t="str">
        <f t="shared" si="694"/>
        <v>SWHC005S</v>
      </c>
      <c r="F5561" s="67" t="s">
        <v>242</v>
      </c>
      <c r="G5561" s="40" t="str">
        <f>DataSpec!$B$11</f>
        <v>UpDeemed, DnDeemed, DnDeemDI</v>
      </c>
      <c r="H5561" s="40" t="str">
        <f>DataSpec!$B$7</f>
        <v>Cap-Tons</v>
      </c>
      <c r="I5561" s="40" t="s">
        <v>189</v>
      </c>
      <c r="J5561" t="s">
        <v>186</v>
      </c>
      <c r="K5561" t="s">
        <v>271</v>
      </c>
      <c r="U5561" s="44">
        <f>SUMIFS(Table1[AStdWBkW],Table1[EnergyImpactID],E5561,Table1[BldgType],B5561,Table1[BldgVint],C5561,Table1[BldgLoc],F5561)</f>
        <v>0.02</v>
      </c>
      <c r="V5561" s="44">
        <f>SUMIFS(Table1[AStdWBkWh],Table1[EnergyImpactID],E5561,Table1[BldgType],B5561,Table1[BldgVint],C5561,Table1[BldgLoc],F5561)</f>
        <v>71.400000000000006</v>
      </c>
      <c r="W5561" s="69">
        <v>0</v>
      </c>
      <c r="X5561" s="69"/>
      <c r="Y5561" s="69"/>
      <c r="Z5561" s="69"/>
      <c r="AA5561" s="47">
        <f>SUMIF('Cost per Solution Code'!$I$5:$I$24,'Measure Support Table'!D5561,'Cost per Solution Code'!$H$5:$H$24)</f>
        <v>416.53842439071497</v>
      </c>
      <c r="AB5561" s="62"/>
      <c r="AC5561" s="47">
        <f>SUMIF('Cost per Solution Code'!$I$5:$I$24,'Measure Support Table'!D5561,'Cost per Solution Code'!$F$5:$F$24)</f>
        <v>610</v>
      </c>
      <c r="AD5561" s="62"/>
      <c r="AE5561" s="48">
        <f t="shared" si="688"/>
        <v>416.53842439071497</v>
      </c>
      <c r="AF5561" s="48">
        <f t="shared" si="689"/>
        <v>610</v>
      </c>
      <c r="AG5561" s="48">
        <f t="shared" si="690"/>
        <v>193.46157560928503</v>
      </c>
      <c r="AH5561" s="49">
        <f t="shared" si="691"/>
        <v>0</v>
      </c>
      <c r="AI5561" s="49">
        <f t="shared" si="692"/>
        <v>0</v>
      </c>
      <c r="AJ5561" s="50">
        <f t="shared" si="693"/>
        <v>0</v>
      </c>
      <c r="AK5561" s="51">
        <v>0</v>
      </c>
    </row>
    <row r="5562" spans="1:37" hidden="1" x14ac:dyDescent="0.35">
      <c r="A5562" s="39" t="str">
        <f t="shared" si="695"/>
        <v>SWHC005</v>
      </c>
      <c r="B5562" s="39" t="s">
        <v>334</v>
      </c>
      <c r="C5562" s="62" t="s">
        <v>188</v>
      </c>
      <c r="D5562" s="40" t="s">
        <v>187</v>
      </c>
      <c r="E5562" s="40" t="str">
        <f t="shared" si="694"/>
        <v>SWHC005T</v>
      </c>
      <c r="F5562" s="67" t="s">
        <v>242</v>
      </c>
      <c r="G5562" s="40" t="str">
        <f>DataSpec!$B$11</f>
        <v>UpDeemed, DnDeemed, DnDeemDI</v>
      </c>
      <c r="H5562" s="40" t="str">
        <f>DataSpec!$B$7</f>
        <v>Cap-Tons</v>
      </c>
      <c r="I5562" s="40" t="s">
        <v>189</v>
      </c>
      <c r="J5562" t="s">
        <v>186</v>
      </c>
      <c r="K5562" t="s">
        <v>272</v>
      </c>
      <c r="U5562" s="44">
        <f>SUMIFS(Table1[AStdWBkW],Table1[EnergyImpactID],E5562,Table1[BldgType],B5562,Table1[BldgVint],C5562,Table1[BldgLoc],F5562)</f>
        <v>0.01</v>
      </c>
      <c r="V5562" s="44">
        <f>SUMIFS(Table1[AStdWBkWh],Table1[EnergyImpactID],E5562,Table1[BldgType],B5562,Table1[BldgVint],C5562,Table1[BldgLoc],F5562)</f>
        <v>47.6</v>
      </c>
      <c r="W5562" s="69">
        <v>0</v>
      </c>
      <c r="X5562" s="69"/>
      <c r="Y5562" s="69"/>
      <c r="Z5562" s="69"/>
      <c r="AA5562" s="47">
        <f>SUMIF('Cost per Solution Code'!$I$5:$I$24,'Measure Support Table'!D5562,'Cost per Solution Code'!$H$5:$H$24)</f>
        <v>416.53842439071497</v>
      </c>
      <c r="AB5562" s="62"/>
      <c r="AC5562" s="47">
        <f>SUMIF('Cost per Solution Code'!$I$5:$I$24,'Measure Support Table'!D5562,'Cost per Solution Code'!$F$5:$F$24)</f>
        <v>522.1950355751585</v>
      </c>
      <c r="AD5562" s="62"/>
      <c r="AE5562" s="48">
        <f t="shared" si="688"/>
        <v>416.53842439071497</v>
      </c>
      <c r="AF5562" s="48">
        <f t="shared" si="689"/>
        <v>522.1950355751585</v>
      </c>
      <c r="AG5562" s="48">
        <f t="shared" si="690"/>
        <v>105.65661118444353</v>
      </c>
      <c r="AH5562" s="49">
        <f t="shared" si="691"/>
        <v>0</v>
      </c>
      <c r="AI5562" s="49">
        <f t="shared" si="692"/>
        <v>0</v>
      </c>
      <c r="AJ5562" s="50">
        <f t="shared" si="693"/>
        <v>0</v>
      </c>
      <c r="AK5562" s="51">
        <v>0</v>
      </c>
    </row>
    <row r="5563" spans="1:37" hidden="1" x14ac:dyDescent="0.35">
      <c r="A5563" s="39" t="str">
        <f t="shared" si="695"/>
        <v>SWHC005</v>
      </c>
      <c r="B5563" s="39" t="s">
        <v>334</v>
      </c>
      <c r="C5563" s="62" t="s">
        <v>188</v>
      </c>
      <c r="D5563" s="40" t="s">
        <v>163</v>
      </c>
      <c r="E5563" s="40" t="str">
        <f t="shared" si="694"/>
        <v>SWHC005A</v>
      </c>
      <c r="F5563" s="67" t="s">
        <v>243</v>
      </c>
      <c r="G5563" s="40" t="str">
        <f>DataSpec!$B$11</f>
        <v>UpDeemed, DnDeemed, DnDeemDI</v>
      </c>
      <c r="H5563" s="40" t="str">
        <f>DataSpec!$B$7</f>
        <v>Cap-Tons</v>
      </c>
      <c r="I5563" s="40" t="s">
        <v>189</v>
      </c>
      <c r="J5563" t="s">
        <v>164</v>
      </c>
      <c r="K5563" t="s">
        <v>253</v>
      </c>
      <c r="U5563" s="44">
        <f>SUMIFS(Table1[AStdWBkW],Table1[EnergyImpactID],E5563,Table1[BldgType],B5563,Table1[BldgVint],C5563,Table1[BldgLoc],F5563)</f>
        <v>0.01</v>
      </c>
      <c r="V5563" s="44">
        <f>SUMIFS(Table1[AStdWBkWh],Table1[EnergyImpactID],E5563,Table1[BldgType],B5563,Table1[BldgVint],C5563,Table1[BldgLoc],F5563)</f>
        <v>44.5</v>
      </c>
      <c r="W5563" s="69">
        <v>0</v>
      </c>
      <c r="X5563" s="69"/>
      <c r="Y5563" s="69"/>
      <c r="Z5563" s="69"/>
      <c r="AA5563" s="47">
        <f>SUMIF('Cost per Solution Code'!$I$5:$I$24,'Measure Support Table'!D5563,'Cost per Solution Code'!$H$5:$H$24)</f>
        <v>656.88499999999999</v>
      </c>
      <c r="AB5563" s="62"/>
      <c r="AC5563" s="47">
        <f>SUMIF('Cost per Solution Code'!$I$5:$I$24,'Measure Support Table'!D5563,'Cost per Solution Code'!$F$5:$F$24)</f>
        <v>931.83999999999992</v>
      </c>
      <c r="AD5563" s="62"/>
      <c r="AE5563" s="48">
        <f t="shared" si="688"/>
        <v>656.88499999999999</v>
      </c>
      <c r="AF5563" s="48">
        <f t="shared" si="689"/>
        <v>931.83999999999992</v>
      </c>
      <c r="AG5563" s="48">
        <f t="shared" si="690"/>
        <v>274.95499999999993</v>
      </c>
      <c r="AH5563" s="49">
        <f t="shared" si="691"/>
        <v>0</v>
      </c>
      <c r="AI5563" s="49">
        <f t="shared" si="692"/>
        <v>0</v>
      </c>
      <c r="AJ5563" s="50">
        <f t="shared" si="693"/>
        <v>0</v>
      </c>
      <c r="AK5563" s="51">
        <v>0</v>
      </c>
    </row>
    <row r="5564" spans="1:37" hidden="1" x14ac:dyDescent="0.35">
      <c r="A5564" s="39" t="str">
        <f t="shared" si="695"/>
        <v>SWHC005</v>
      </c>
      <c r="B5564" s="39" t="s">
        <v>334</v>
      </c>
      <c r="C5564" s="62" t="s">
        <v>188</v>
      </c>
      <c r="D5564" s="40" t="s">
        <v>165</v>
      </c>
      <c r="E5564" s="40" t="str">
        <f t="shared" si="694"/>
        <v>SWHC005B</v>
      </c>
      <c r="F5564" s="67" t="s">
        <v>243</v>
      </c>
      <c r="G5564" s="40" t="str">
        <f>DataSpec!$B$11</f>
        <v>UpDeemed, DnDeemed, DnDeemDI</v>
      </c>
      <c r="H5564" s="40" t="str">
        <f>DataSpec!$B$7</f>
        <v>Cap-Tons</v>
      </c>
      <c r="I5564" s="40" t="s">
        <v>189</v>
      </c>
      <c r="J5564" t="s">
        <v>164</v>
      </c>
      <c r="K5564" t="s">
        <v>254</v>
      </c>
      <c r="U5564" s="44">
        <f>SUMIFS(Table1[AStdWBkW],Table1[EnergyImpactID],E5564,Table1[BldgType],B5564,Table1[BldgVint],C5564,Table1[BldgLoc],F5564)</f>
        <v>0.01</v>
      </c>
      <c r="V5564" s="44">
        <f>SUMIFS(Table1[AStdWBkWh],Table1[EnergyImpactID],E5564,Table1[BldgType],B5564,Table1[BldgVint],C5564,Table1[BldgLoc],F5564)</f>
        <v>29.7</v>
      </c>
      <c r="W5564" s="69">
        <v>0</v>
      </c>
      <c r="X5564" s="69"/>
      <c r="Y5564" s="69"/>
      <c r="Z5564" s="69"/>
      <c r="AA5564" s="47">
        <f>SUMIF('Cost per Solution Code'!$I$5:$I$24,'Measure Support Table'!D5564,'Cost per Solution Code'!$H$5:$H$24)</f>
        <v>656.88499999999999</v>
      </c>
      <c r="AB5564" s="62"/>
      <c r="AC5564" s="47">
        <f>SUMIF('Cost per Solution Code'!$I$5:$I$24,'Measure Support Table'!D5564,'Cost per Solution Code'!$F$5:$F$24)</f>
        <v>729.01</v>
      </c>
      <c r="AD5564" s="62"/>
      <c r="AE5564" s="48">
        <f t="shared" si="688"/>
        <v>656.88499999999999</v>
      </c>
      <c r="AF5564" s="48">
        <f t="shared" si="689"/>
        <v>729.01</v>
      </c>
      <c r="AG5564" s="48">
        <f t="shared" si="690"/>
        <v>72.125</v>
      </c>
      <c r="AH5564" s="49">
        <f t="shared" si="691"/>
        <v>0</v>
      </c>
      <c r="AI5564" s="49">
        <f t="shared" si="692"/>
        <v>0</v>
      </c>
      <c r="AJ5564" s="50">
        <f t="shared" si="693"/>
        <v>0</v>
      </c>
      <c r="AK5564" s="51">
        <v>0</v>
      </c>
    </row>
    <row r="5565" spans="1:37" hidden="1" x14ac:dyDescent="0.35">
      <c r="A5565" s="39" t="str">
        <f t="shared" si="695"/>
        <v>SWHC005</v>
      </c>
      <c r="B5565" s="39" t="s">
        <v>334</v>
      </c>
      <c r="C5565" s="62" t="s">
        <v>188</v>
      </c>
      <c r="D5565" s="40" t="s">
        <v>166</v>
      </c>
      <c r="E5565" s="40" t="str">
        <f t="shared" si="694"/>
        <v>SWHC005C</v>
      </c>
      <c r="F5565" s="67" t="s">
        <v>243</v>
      </c>
      <c r="G5565" s="40" t="str">
        <f>DataSpec!$B$11</f>
        <v>UpDeemed, DnDeemed, DnDeemDI</v>
      </c>
      <c r="H5565" s="40" t="str">
        <f>DataSpec!$B$7</f>
        <v>Cap-Tons</v>
      </c>
      <c r="I5565" s="40" t="s">
        <v>189</v>
      </c>
      <c r="J5565" t="s">
        <v>167</v>
      </c>
      <c r="K5565" t="s">
        <v>255</v>
      </c>
      <c r="U5565" s="44">
        <f>SUMIFS(Table1[AStdWBkW],Table1[EnergyImpactID],E5565,Table1[BldgType],B5565,Table1[BldgVint],C5565,Table1[BldgLoc],F5565)</f>
        <v>0.01</v>
      </c>
      <c r="V5565" s="44">
        <f>SUMIFS(Table1[AStdWBkWh],Table1[EnergyImpactID],E5565,Table1[BldgType],B5565,Table1[BldgVint],C5565,Table1[BldgLoc],F5565)</f>
        <v>41.7</v>
      </c>
      <c r="W5565" s="69">
        <v>0</v>
      </c>
      <c r="X5565" s="69"/>
      <c r="Y5565" s="69"/>
      <c r="Z5565" s="69"/>
      <c r="AA5565" s="47">
        <f>SUMIF('Cost per Solution Code'!$I$5:$I$24,'Measure Support Table'!D5565,'Cost per Solution Code'!$H$5:$H$24)</f>
        <v>515.125</v>
      </c>
      <c r="AB5565" s="62"/>
      <c r="AC5565" s="47">
        <f>SUMIF('Cost per Solution Code'!$I$5:$I$24,'Measure Support Table'!D5565,'Cost per Solution Code'!$F$5:$F$24)</f>
        <v>741.56</v>
      </c>
      <c r="AD5565" s="62"/>
      <c r="AE5565" s="48">
        <f t="shared" si="688"/>
        <v>515.125</v>
      </c>
      <c r="AF5565" s="48">
        <f t="shared" si="689"/>
        <v>741.56</v>
      </c>
      <c r="AG5565" s="48">
        <f t="shared" si="690"/>
        <v>226.43499999999995</v>
      </c>
      <c r="AH5565" s="49">
        <f t="shared" si="691"/>
        <v>0</v>
      </c>
      <c r="AI5565" s="49">
        <f t="shared" si="692"/>
        <v>0</v>
      </c>
      <c r="AJ5565" s="50">
        <f t="shared" si="693"/>
        <v>0</v>
      </c>
      <c r="AK5565" s="51">
        <v>0</v>
      </c>
    </row>
    <row r="5566" spans="1:37" hidden="1" x14ac:dyDescent="0.35">
      <c r="A5566" s="39" t="str">
        <f t="shared" si="695"/>
        <v>SWHC005</v>
      </c>
      <c r="B5566" s="39" t="s">
        <v>334</v>
      </c>
      <c r="C5566" s="62" t="s">
        <v>188</v>
      </c>
      <c r="D5566" s="40" t="s">
        <v>168</v>
      </c>
      <c r="E5566" s="40" t="str">
        <f t="shared" si="694"/>
        <v>SWHC005D</v>
      </c>
      <c r="F5566" s="67" t="s">
        <v>243</v>
      </c>
      <c r="G5566" s="40" t="str">
        <f>DataSpec!$B$11</f>
        <v>UpDeemed, DnDeemed, DnDeemDI</v>
      </c>
      <c r="H5566" s="40" t="str">
        <f>DataSpec!$B$7</f>
        <v>Cap-Tons</v>
      </c>
      <c r="I5566" s="40" t="s">
        <v>189</v>
      </c>
      <c r="J5566" t="s">
        <v>167</v>
      </c>
      <c r="K5566" t="s">
        <v>256</v>
      </c>
      <c r="U5566" s="44">
        <f>SUMIFS(Table1[AStdWBkW],Table1[EnergyImpactID],E5566,Table1[BldgType],B5566,Table1[BldgVint],C5566,Table1[BldgLoc],F5566)</f>
        <v>0.01</v>
      </c>
      <c r="V5566" s="44">
        <f>SUMIFS(Table1[AStdWBkWh],Table1[EnergyImpactID],E5566,Table1[BldgType],B5566,Table1[BldgVint],C5566,Table1[BldgLoc],F5566)</f>
        <v>27.8</v>
      </c>
      <c r="W5566" s="69">
        <v>0</v>
      </c>
      <c r="X5566" s="69"/>
      <c r="Y5566" s="69"/>
      <c r="Z5566" s="69"/>
      <c r="AA5566" s="47">
        <f>SUMIF('Cost per Solution Code'!$I$5:$I$24,'Measure Support Table'!D5566,'Cost per Solution Code'!$H$5:$H$24)</f>
        <v>515.125</v>
      </c>
      <c r="AB5566" s="62"/>
      <c r="AC5566" s="47">
        <f>SUMIF('Cost per Solution Code'!$I$5:$I$24,'Measure Support Table'!D5566,'Cost per Solution Code'!$F$5:$F$24)</f>
        <v>673.54</v>
      </c>
      <c r="AD5566" s="62"/>
      <c r="AE5566" s="48">
        <f t="shared" si="688"/>
        <v>515.125</v>
      </c>
      <c r="AF5566" s="48">
        <f t="shared" si="689"/>
        <v>673.54</v>
      </c>
      <c r="AG5566" s="48">
        <f t="shared" si="690"/>
        <v>158.41499999999996</v>
      </c>
      <c r="AH5566" s="49">
        <f t="shared" si="691"/>
        <v>0</v>
      </c>
      <c r="AI5566" s="49">
        <f t="shared" si="692"/>
        <v>0</v>
      </c>
      <c r="AJ5566" s="50">
        <f t="shared" si="693"/>
        <v>0</v>
      </c>
      <c r="AK5566" s="51">
        <v>0</v>
      </c>
    </row>
    <row r="5567" spans="1:37" hidden="1" x14ac:dyDescent="0.35">
      <c r="A5567" s="39" t="str">
        <f t="shared" si="695"/>
        <v>SWHC005</v>
      </c>
      <c r="B5567" s="39" t="s">
        <v>334</v>
      </c>
      <c r="C5567" s="62" t="s">
        <v>188</v>
      </c>
      <c r="D5567" s="40" t="s">
        <v>169</v>
      </c>
      <c r="E5567" s="40" t="str">
        <f t="shared" si="694"/>
        <v>SWHC005E</v>
      </c>
      <c r="F5567" s="67" t="s">
        <v>243</v>
      </c>
      <c r="G5567" s="40" t="str">
        <f>DataSpec!$B$11</f>
        <v>UpDeemed, DnDeemed, DnDeemDI</v>
      </c>
      <c r="H5567" s="40" t="str">
        <f>DataSpec!$B$7</f>
        <v>Cap-Tons</v>
      </c>
      <c r="I5567" s="40" t="s">
        <v>189</v>
      </c>
      <c r="J5567" t="s">
        <v>170</v>
      </c>
      <c r="K5567" t="s">
        <v>257</v>
      </c>
      <c r="U5567" s="44">
        <f>SUMIFS(Table1[AStdWBkW],Table1[EnergyImpactID],E5567,Table1[BldgType],B5567,Table1[BldgVint],C5567,Table1[BldgLoc],F5567)</f>
        <v>0.01</v>
      </c>
      <c r="V5567" s="44">
        <f>SUMIFS(Table1[AStdWBkWh],Table1[EnergyImpactID],E5567,Table1[BldgType],B5567,Table1[BldgVint],C5567,Table1[BldgLoc],F5567)</f>
        <v>41</v>
      </c>
      <c r="W5567" s="69">
        <v>0</v>
      </c>
      <c r="X5567" s="69"/>
      <c r="Y5567" s="69"/>
      <c r="Z5567" s="69"/>
      <c r="AA5567" s="47">
        <f>SUMIF('Cost per Solution Code'!$I$5:$I$24,'Measure Support Table'!D5567,'Cost per Solution Code'!$H$5:$H$24)</f>
        <v>448.52499999999998</v>
      </c>
      <c r="AB5567" s="62"/>
      <c r="AC5567" s="47">
        <f>SUMIF('Cost per Solution Code'!$I$5:$I$24,'Measure Support Table'!D5567,'Cost per Solution Code'!$F$5:$F$24)</f>
        <v>698.35</v>
      </c>
      <c r="AD5567" s="62"/>
      <c r="AE5567" s="48">
        <f t="shared" si="688"/>
        <v>448.52499999999998</v>
      </c>
      <c r="AF5567" s="48">
        <f t="shared" si="689"/>
        <v>698.35</v>
      </c>
      <c r="AG5567" s="48">
        <f t="shared" si="690"/>
        <v>249.82500000000005</v>
      </c>
      <c r="AH5567" s="49">
        <f t="shared" si="691"/>
        <v>0</v>
      </c>
      <c r="AI5567" s="49">
        <f t="shared" si="692"/>
        <v>0</v>
      </c>
      <c r="AJ5567" s="50">
        <f t="shared" si="693"/>
        <v>0</v>
      </c>
      <c r="AK5567" s="51">
        <v>0</v>
      </c>
    </row>
    <row r="5568" spans="1:37" hidden="1" x14ac:dyDescent="0.35">
      <c r="A5568" s="39" t="str">
        <f t="shared" si="695"/>
        <v>SWHC005</v>
      </c>
      <c r="B5568" s="39" t="s">
        <v>334</v>
      </c>
      <c r="C5568" s="62" t="s">
        <v>188</v>
      </c>
      <c r="D5568" s="40" t="s">
        <v>171</v>
      </c>
      <c r="E5568" s="40" t="str">
        <f t="shared" si="694"/>
        <v>SWHC005F</v>
      </c>
      <c r="F5568" s="67" t="s">
        <v>243</v>
      </c>
      <c r="G5568" s="40" t="str">
        <f>DataSpec!$B$11</f>
        <v>UpDeemed, DnDeemed, DnDeemDI</v>
      </c>
      <c r="H5568" s="40" t="str">
        <f>DataSpec!$B$7</f>
        <v>Cap-Tons</v>
      </c>
      <c r="I5568" s="40" t="s">
        <v>189</v>
      </c>
      <c r="J5568" t="s">
        <v>170</v>
      </c>
      <c r="K5568" t="s">
        <v>258</v>
      </c>
      <c r="U5568" s="44">
        <f>SUMIFS(Table1[AStdWBkW],Table1[EnergyImpactID],E5568,Table1[BldgType],B5568,Table1[BldgVint],C5568,Table1[BldgLoc],F5568)</f>
        <v>0.01</v>
      </c>
      <c r="V5568" s="44">
        <f>SUMIFS(Table1[AStdWBkWh],Table1[EnergyImpactID],E5568,Table1[BldgType],B5568,Table1[BldgVint],C5568,Table1[BldgLoc],F5568)</f>
        <v>27.4</v>
      </c>
      <c r="W5568" s="69">
        <v>0</v>
      </c>
      <c r="X5568" s="69"/>
      <c r="Y5568" s="69"/>
      <c r="Z5568" s="69"/>
      <c r="AA5568" s="47">
        <f>SUMIF('Cost per Solution Code'!$I$5:$I$24,'Measure Support Table'!D5568,'Cost per Solution Code'!$H$5:$H$24)</f>
        <v>448.52499999999998</v>
      </c>
      <c r="AB5568" s="62"/>
      <c r="AC5568" s="47">
        <f>SUMIF('Cost per Solution Code'!$I$5:$I$24,'Measure Support Table'!D5568,'Cost per Solution Code'!$F$5:$F$24)</f>
        <v>642.36500000000001</v>
      </c>
      <c r="AD5568" s="62"/>
      <c r="AE5568" s="48">
        <f t="shared" si="688"/>
        <v>448.52499999999998</v>
      </c>
      <c r="AF5568" s="48">
        <f t="shared" si="689"/>
        <v>642.36500000000001</v>
      </c>
      <c r="AG5568" s="48">
        <f t="shared" si="690"/>
        <v>193.84000000000003</v>
      </c>
      <c r="AH5568" s="49">
        <f t="shared" si="691"/>
        <v>0</v>
      </c>
      <c r="AI5568" s="49">
        <f t="shared" si="692"/>
        <v>0</v>
      </c>
      <c r="AJ5568" s="50">
        <f t="shared" si="693"/>
        <v>0</v>
      </c>
      <c r="AK5568" s="51">
        <v>0</v>
      </c>
    </row>
    <row r="5569" spans="1:37" hidden="1" x14ac:dyDescent="0.35">
      <c r="A5569" s="39" t="str">
        <f t="shared" si="695"/>
        <v>SWHC005</v>
      </c>
      <c r="B5569" s="39" t="s">
        <v>334</v>
      </c>
      <c r="C5569" s="62" t="s">
        <v>188</v>
      </c>
      <c r="D5569" s="40" t="s">
        <v>8</v>
      </c>
      <c r="E5569" s="40" t="str">
        <f t="shared" si="694"/>
        <v>SWHC005G</v>
      </c>
      <c r="F5569" s="67" t="s">
        <v>243</v>
      </c>
      <c r="G5569" s="40" t="str">
        <f>DataSpec!$B$11</f>
        <v>UpDeemed, DnDeemed, DnDeemDI</v>
      </c>
      <c r="H5569" s="40" t="str">
        <f>DataSpec!$B$7</f>
        <v>Cap-Tons</v>
      </c>
      <c r="I5569" s="40" t="s">
        <v>189</v>
      </c>
      <c r="J5569" t="s">
        <v>172</v>
      </c>
      <c r="K5569" t="s">
        <v>259</v>
      </c>
      <c r="U5569" s="44">
        <f>SUMIFS(Table1[AStdWBkW],Table1[EnergyImpactID],E5569,Table1[BldgType],B5569,Table1[BldgVint],C5569,Table1[BldgLoc],F5569)</f>
        <v>0.01</v>
      </c>
      <c r="V5569" s="44">
        <f>SUMIFS(Table1[AStdWBkWh],Table1[EnergyImpactID],E5569,Table1[BldgType],B5569,Table1[BldgVint],C5569,Table1[BldgLoc],F5569)</f>
        <v>41</v>
      </c>
      <c r="W5569" s="69">
        <v>0</v>
      </c>
      <c r="X5569" s="69"/>
      <c r="Y5569" s="69"/>
      <c r="Z5569" s="69"/>
      <c r="AA5569" s="47">
        <f>SUMIF('Cost per Solution Code'!$I$5:$I$24,'Measure Support Table'!D5569,'Cost per Solution Code'!$H$5:$H$24)</f>
        <v>392.565</v>
      </c>
      <c r="AB5569" s="62"/>
      <c r="AC5569" s="47">
        <f>SUMIF('Cost per Solution Code'!$I$5:$I$24,'Measure Support Table'!D5569,'Cost per Solution Code'!$F$5:$F$24)</f>
        <v>491.11500000000001</v>
      </c>
      <c r="AD5569" s="62"/>
      <c r="AE5569" s="48">
        <f t="shared" si="688"/>
        <v>392.565</v>
      </c>
      <c r="AF5569" s="48">
        <f t="shared" si="689"/>
        <v>491.11500000000001</v>
      </c>
      <c r="AG5569" s="48">
        <f t="shared" si="690"/>
        <v>98.550000000000011</v>
      </c>
      <c r="AH5569" s="49">
        <f t="shared" si="691"/>
        <v>0</v>
      </c>
      <c r="AI5569" s="49">
        <f t="shared" si="692"/>
        <v>0</v>
      </c>
      <c r="AJ5569" s="50">
        <f t="shared" si="693"/>
        <v>0</v>
      </c>
      <c r="AK5569" s="51">
        <v>0</v>
      </c>
    </row>
    <row r="5570" spans="1:37" hidden="1" x14ac:dyDescent="0.35">
      <c r="A5570" s="39" t="str">
        <f t="shared" si="695"/>
        <v>SWHC005</v>
      </c>
      <c r="B5570" s="39" t="s">
        <v>334</v>
      </c>
      <c r="C5570" s="62" t="s">
        <v>188</v>
      </c>
      <c r="D5570" s="40" t="s">
        <v>16</v>
      </c>
      <c r="E5570" s="40" t="str">
        <f t="shared" si="694"/>
        <v>SWHC005H</v>
      </c>
      <c r="F5570" s="67" t="s">
        <v>243</v>
      </c>
      <c r="G5570" s="40" t="str">
        <f>DataSpec!$B$11</f>
        <v>UpDeemed, DnDeemed, DnDeemDI</v>
      </c>
      <c r="H5570" s="40" t="str">
        <f>DataSpec!$B$7</f>
        <v>Cap-Tons</v>
      </c>
      <c r="I5570" s="40" t="s">
        <v>189</v>
      </c>
      <c r="J5570" t="s">
        <v>172</v>
      </c>
      <c r="K5570" t="s">
        <v>260</v>
      </c>
      <c r="U5570" s="44">
        <f>SUMIFS(Table1[AStdWBkW],Table1[EnergyImpactID],E5570,Table1[BldgType],B5570,Table1[BldgVint],C5570,Table1[BldgLoc],F5570)</f>
        <v>0.01</v>
      </c>
      <c r="V5570" s="44">
        <f>SUMIFS(Table1[AStdWBkWh],Table1[EnergyImpactID],E5570,Table1[BldgType],B5570,Table1[BldgVint],C5570,Table1[BldgLoc],F5570)</f>
        <v>27.4</v>
      </c>
      <c r="W5570" s="69">
        <v>0</v>
      </c>
      <c r="X5570" s="69"/>
      <c r="Y5570" s="69"/>
      <c r="Z5570" s="69"/>
      <c r="AA5570" s="47">
        <f>SUMIF('Cost per Solution Code'!$I$5:$I$24,'Measure Support Table'!D5570,'Cost per Solution Code'!$H$5:$H$24)</f>
        <v>392.565</v>
      </c>
      <c r="AB5570" s="62"/>
      <c r="AC5570" s="47">
        <f>SUMIF('Cost per Solution Code'!$I$5:$I$24,'Measure Support Table'!D5570,'Cost per Solution Code'!$F$5:$F$24)</f>
        <v>458.26499999999999</v>
      </c>
      <c r="AD5570" s="62"/>
      <c r="AE5570" s="48">
        <f t="shared" si="688"/>
        <v>392.565</v>
      </c>
      <c r="AF5570" s="48">
        <f t="shared" si="689"/>
        <v>458.26499999999999</v>
      </c>
      <c r="AG5570" s="48">
        <f t="shared" si="690"/>
        <v>65.699999999999989</v>
      </c>
      <c r="AH5570" s="49">
        <f t="shared" si="691"/>
        <v>0</v>
      </c>
      <c r="AI5570" s="49">
        <f t="shared" si="692"/>
        <v>0</v>
      </c>
      <c r="AJ5570" s="50">
        <f t="shared" si="693"/>
        <v>0</v>
      </c>
      <c r="AK5570" s="51">
        <v>0</v>
      </c>
    </row>
    <row r="5571" spans="1:37" hidden="1" x14ac:dyDescent="0.35">
      <c r="A5571" s="39" t="str">
        <f t="shared" si="695"/>
        <v>SWHC005</v>
      </c>
      <c r="B5571" s="39" t="s">
        <v>334</v>
      </c>
      <c r="C5571" s="62" t="s">
        <v>188</v>
      </c>
      <c r="D5571" s="40" t="s">
        <v>18</v>
      </c>
      <c r="E5571" s="40" t="str">
        <f t="shared" si="694"/>
        <v>SWHC005I</v>
      </c>
      <c r="F5571" s="67" t="s">
        <v>243</v>
      </c>
      <c r="G5571" s="40" t="str">
        <f>DataSpec!$B$11</f>
        <v>UpDeemed, DnDeemed, DnDeemDI</v>
      </c>
      <c r="H5571" s="40" t="str">
        <f>DataSpec!$B$7</f>
        <v>Cap-Tons</v>
      </c>
      <c r="I5571" s="40" t="s">
        <v>189</v>
      </c>
      <c r="J5571" t="s">
        <v>173</v>
      </c>
      <c r="K5571" t="s">
        <v>261</v>
      </c>
      <c r="U5571" s="44">
        <f>SUMIFS(Table1[AStdWBkW],Table1[EnergyImpactID],E5571,Table1[BldgType],B5571,Table1[BldgVint],C5571,Table1[BldgLoc],F5571)</f>
        <v>0.01</v>
      </c>
      <c r="V5571" s="44">
        <f>SUMIFS(Table1[AStdWBkWh],Table1[EnergyImpactID],E5571,Table1[BldgType],B5571,Table1[BldgVint],C5571,Table1[BldgLoc],F5571)</f>
        <v>48.7</v>
      </c>
      <c r="W5571" s="69">
        <v>0</v>
      </c>
      <c r="X5571" s="69"/>
      <c r="Y5571" s="69"/>
      <c r="Z5571" s="69"/>
      <c r="AA5571" s="47">
        <f>SUMIF('Cost per Solution Code'!$I$5:$I$24,'Measure Support Table'!D5571,'Cost per Solution Code'!$H$5:$H$24)</f>
        <v>660</v>
      </c>
      <c r="AB5571" s="62"/>
      <c r="AC5571" s="47">
        <f>SUMIF('Cost per Solution Code'!$I$5:$I$24,'Measure Support Table'!D5571,'Cost per Solution Code'!$F$5:$F$24)</f>
        <v>923</v>
      </c>
      <c r="AD5571" s="62"/>
      <c r="AE5571" s="48">
        <f t="shared" ref="AE5571:AE5634" si="696">AA5571+AB5571</f>
        <v>660</v>
      </c>
      <c r="AF5571" s="48">
        <f t="shared" ref="AF5571:AF5634" si="697">AC5571+AD5571</f>
        <v>923</v>
      </c>
      <c r="AG5571" s="48">
        <f t="shared" ref="AG5571:AG5634" si="698">AF5571-AE5571</f>
        <v>263</v>
      </c>
      <c r="AH5571" s="49">
        <f t="shared" ref="AH5571:AH5634" si="699">IF(I5571="ER",SUM(AA5571:AB5571),0)</f>
        <v>0</v>
      </c>
      <c r="AI5571" s="49">
        <f t="shared" ref="AI5571:AI5634" si="700">IF(I5571="ER",AC5571+AD5571,0)</f>
        <v>0</v>
      </c>
      <c r="AJ5571" s="50">
        <f t="shared" ref="AJ5571:AJ5634" si="701">AI5571-AH5571</f>
        <v>0</v>
      </c>
      <c r="AK5571" s="51">
        <v>0</v>
      </c>
    </row>
    <row r="5572" spans="1:37" hidden="1" x14ac:dyDescent="0.35">
      <c r="A5572" s="39" t="str">
        <f t="shared" si="695"/>
        <v>SWHC005</v>
      </c>
      <c r="B5572" s="39" t="s">
        <v>334</v>
      </c>
      <c r="C5572" s="62" t="s">
        <v>188</v>
      </c>
      <c r="D5572" s="40" t="s">
        <v>22</v>
      </c>
      <c r="E5572" s="40" t="str">
        <f t="shared" ref="E5572:E5635" si="702">A5572&amp;D5572</f>
        <v>SWHC005J</v>
      </c>
      <c r="F5572" s="67" t="s">
        <v>243</v>
      </c>
      <c r="G5572" s="40" t="str">
        <f>DataSpec!$B$11</f>
        <v>UpDeemed, DnDeemed, DnDeemDI</v>
      </c>
      <c r="H5572" s="40" t="str">
        <f>DataSpec!$B$7</f>
        <v>Cap-Tons</v>
      </c>
      <c r="I5572" s="40" t="s">
        <v>189</v>
      </c>
      <c r="J5572" t="s">
        <v>173</v>
      </c>
      <c r="K5572" t="s">
        <v>262</v>
      </c>
      <c r="U5572" s="44">
        <f>SUMIFS(Table1[AStdWBkW],Table1[EnergyImpactID],E5572,Table1[BldgType],B5572,Table1[BldgVint],C5572,Table1[BldgLoc],F5572)</f>
        <v>0.01</v>
      </c>
      <c r="V5572" s="44">
        <f>SUMIFS(Table1[AStdWBkWh],Table1[EnergyImpactID],E5572,Table1[BldgType],B5572,Table1[BldgVint],C5572,Table1[BldgLoc],F5572)</f>
        <v>32.5</v>
      </c>
      <c r="W5572" s="69">
        <v>0</v>
      </c>
      <c r="X5572" s="69"/>
      <c r="Y5572" s="69"/>
      <c r="Z5572" s="69"/>
      <c r="AA5572" s="47">
        <f>SUMIF('Cost per Solution Code'!$I$5:$I$24,'Measure Support Table'!D5572,'Cost per Solution Code'!$H$5:$H$24)</f>
        <v>660</v>
      </c>
      <c r="AB5572" s="62"/>
      <c r="AC5572" s="47">
        <f>SUMIF('Cost per Solution Code'!$I$5:$I$24,'Measure Support Table'!D5572,'Cost per Solution Code'!$F$5:$F$24)</f>
        <v>845</v>
      </c>
      <c r="AD5572" s="62"/>
      <c r="AE5572" s="48">
        <f t="shared" si="696"/>
        <v>660</v>
      </c>
      <c r="AF5572" s="48">
        <f t="shared" si="697"/>
        <v>845</v>
      </c>
      <c r="AG5572" s="48">
        <f t="shared" si="698"/>
        <v>185</v>
      </c>
      <c r="AH5572" s="49">
        <f t="shared" si="699"/>
        <v>0</v>
      </c>
      <c r="AI5572" s="49">
        <f t="shared" si="700"/>
        <v>0</v>
      </c>
      <c r="AJ5572" s="50">
        <f t="shared" si="701"/>
        <v>0</v>
      </c>
      <c r="AK5572" s="51">
        <v>0</v>
      </c>
    </row>
    <row r="5573" spans="1:37" hidden="1" x14ac:dyDescent="0.35">
      <c r="A5573" s="39" t="str">
        <f t="shared" si="695"/>
        <v>SWHC005</v>
      </c>
      <c r="B5573" s="39" t="s">
        <v>334</v>
      </c>
      <c r="C5573" s="62" t="s">
        <v>188</v>
      </c>
      <c r="D5573" s="40" t="s">
        <v>25</v>
      </c>
      <c r="E5573" s="40" t="str">
        <f t="shared" si="702"/>
        <v>SWHC005K</v>
      </c>
      <c r="F5573" s="67" t="s">
        <v>243</v>
      </c>
      <c r="G5573" s="40" t="str">
        <f>DataSpec!$B$11</f>
        <v>UpDeemed, DnDeemed, DnDeemDI</v>
      </c>
      <c r="H5573" s="40" t="str">
        <f>DataSpec!$B$7</f>
        <v>Cap-Tons</v>
      </c>
      <c r="I5573" s="40" t="s">
        <v>189</v>
      </c>
      <c r="J5573" t="s">
        <v>174</v>
      </c>
      <c r="K5573" t="s">
        <v>263</v>
      </c>
      <c r="U5573" s="44">
        <f>SUMIFS(Table1[AStdWBkW],Table1[EnergyImpactID],E5573,Table1[BldgType],B5573,Table1[BldgVint],C5573,Table1[BldgLoc],F5573)</f>
        <v>0.02</v>
      </c>
      <c r="V5573" s="44">
        <f>SUMIFS(Table1[AStdWBkWh],Table1[EnergyImpactID],E5573,Table1[BldgType],B5573,Table1[BldgVint],C5573,Table1[BldgLoc],F5573)</f>
        <v>57.7</v>
      </c>
      <c r="W5573" s="69">
        <v>0</v>
      </c>
      <c r="X5573" s="69"/>
      <c r="Y5573" s="69"/>
      <c r="Z5573" s="69"/>
      <c r="AA5573" s="47">
        <f>SUMIF('Cost per Solution Code'!$I$5:$I$24,'Measure Support Table'!D5573,'Cost per Solution Code'!$H$5:$H$24)</f>
        <v>519.14</v>
      </c>
      <c r="AB5573" s="62"/>
      <c r="AC5573" s="47">
        <f>SUMIF('Cost per Solution Code'!$I$5:$I$24,'Measure Support Table'!D5573,'Cost per Solution Code'!$F$5:$F$24)</f>
        <v>685.85</v>
      </c>
      <c r="AD5573" s="62"/>
      <c r="AE5573" s="48">
        <f t="shared" si="696"/>
        <v>519.14</v>
      </c>
      <c r="AF5573" s="48">
        <f t="shared" si="697"/>
        <v>685.85</v>
      </c>
      <c r="AG5573" s="48">
        <f t="shared" si="698"/>
        <v>166.71000000000004</v>
      </c>
      <c r="AH5573" s="49">
        <f t="shared" si="699"/>
        <v>0</v>
      </c>
      <c r="AI5573" s="49">
        <f t="shared" si="700"/>
        <v>0</v>
      </c>
      <c r="AJ5573" s="50">
        <f t="shared" si="701"/>
        <v>0</v>
      </c>
      <c r="AK5573" s="51">
        <v>0</v>
      </c>
    </row>
    <row r="5574" spans="1:37" hidden="1" x14ac:dyDescent="0.35">
      <c r="A5574" s="39" t="str">
        <f t="shared" si="695"/>
        <v>SWHC005</v>
      </c>
      <c r="B5574" s="39" t="s">
        <v>334</v>
      </c>
      <c r="C5574" s="62" t="s">
        <v>188</v>
      </c>
      <c r="D5574" s="40" t="s">
        <v>175</v>
      </c>
      <c r="E5574" s="40" t="str">
        <f t="shared" si="702"/>
        <v>SWHC005L</v>
      </c>
      <c r="F5574" s="67" t="s">
        <v>243</v>
      </c>
      <c r="G5574" s="40" t="str">
        <f>DataSpec!$B$11</f>
        <v>UpDeemed, DnDeemed, DnDeemDI</v>
      </c>
      <c r="H5574" s="40" t="str">
        <f>DataSpec!$B$7</f>
        <v>Cap-Tons</v>
      </c>
      <c r="I5574" s="40" t="s">
        <v>189</v>
      </c>
      <c r="J5574" t="s">
        <v>174</v>
      </c>
      <c r="K5574" t="s">
        <v>264</v>
      </c>
      <c r="U5574" s="44">
        <f>SUMIFS(Table1[AStdWBkW],Table1[EnergyImpactID],E5574,Table1[BldgType],B5574,Table1[BldgVint],C5574,Table1[BldgLoc],F5574)</f>
        <v>0.01</v>
      </c>
      <c r="V5574" s="44">
        <f>SUMIFS(Table1[AStdWBkWh],Table1[EnergyImpactID],E5574,Table1[BldgType],B5574,Table1[BldgVint],C5574,Table1[BldgLoc],F5574)</f>
        <v>38.5</v>
      </c>
      <c r="W5574" s="69">
        <v>0</v>
      </c>
      <c r="X5574" s="69"/>
      <c r="Y5574" s="69"/>
      <c r="Z5574" s="69"/>
      <c r="AA5574" s="47">
        <f>SUMIF('Cost per Solution Code'!$I$5:$I$24,'Measure Support Table'!D5574,'Cost per Solution Code'!$H$5:$H$24)</f>
        <v>519.14</v>
      </c>
      <c r="AB5574" s="62"/>
      <c r="AC5574" s="47">
        <f>SUMIF('Cost per Solution Code'!$I$5:$I$24,'Measure Support Table'!D5574,'Cost per Solution Code'!$F$5:$F$24)</f>
        <v>555.84500000000003</v>
      </c>
      <c r="AD5574" s="62"/>
      <c r="AE5574" s="48">
        <f t="shared" si="696"/>
        <v>519.14</v>
      </c>
      <c r="AF5574" s="48">
        <f t="shared" si="697"/>
        <v>555.84500000000003</v>
      </c>
      <c r="AG5574" s="48">
        <f t="shared" si="698"/>
        <v>36.705000000000041</v>
      </c>
      <c r="AH5574" s="49">
        <f t="shared" si="699"/>
        <v>0</v>
      </c>
      <c r="AI5574" s="49">
        <f t="shared" si="700"/>
        <v>0</v>
      </c>
      <c r="AJ5574" s="50">
        <f t="shared" si="701"/>
        <v>0</v>
      </c>
      <c r="AK5574" s="51">
        <v>0</v>
      </c>
    </row>
    <row r="5575" spans="1:37" hidden="1" x14ac:dyDescent="0.35">
      <c r="A5575" s="39" t="str">
        <f t="shared" ref="A5575:A5638" si="703">A5574</f>
        <v>SWHC005</v>
      </c>
      <c r="B5575" s="39" t="s">
        <v>334</v>
      </c>
      <c r="C5575" s="62" t="s">
        <v>188</v>
      </c>
      <c r="D5575" s="40" t="s">
        <v>176</v>
      </c>
      <c r="E5575" s="40" t="str">
        <f t="shared" si="702"/>
        <v>SWHC005M</v>
      </c>
      <c r="F5575" s="67" t="s">
        <v>243</v>
      </c>
      <c r="G5575" s="40" t="str">
        <f>DataSpec!$B$11</f>
        <v>UpDeemed, DnDeemed, DnDeemDI</v>
      </c>
      <c r="H5575" s="40" t="str">
        <f>DataSpec!$B$7</f>
        <v>Cap-Tons</v>
      </c>
      <c r="I5575" s="40" t="s">
        <v>189</v>
      </c>
      <c r="J5575" t="s">
        <v>177</v>
      </c>
      <c r="K5575" t="s">
        <v>265</v>
      </c>
      <c r="U5575" s="44">
        <f>SUMIFS(Table1[AStdWBkW],Table1[EnergyImpactID],E5575,Table1[BldgType],B5575,Table1[BldgVint],C5575,Table1[BldgLoc],F5575)</f>
        <v>0.02</v>
      </c>
      <c r="V5575" s="44">
        <f>SUMIFS(Table1[AStdWBkWh],Table1[EnergyImpactID],E5575,Table1[BldgType],B5575,Table1[BldgVint],C5575,Table1[BldgLoc],F5575)</f>
        <v>53</v>
      </c>
      <c r="W5575" s="69">
        <v>0</v>
      </c>
      <c r="X5575" s="69"/>
      <c r="Y5575" s="69"/>
      <c r="Z5575" s="69"/>
      <c r="AA5575" s="47">
        <f>SUMIF('Cost per Solution Code'!$I$5:$I$24,'Measure Support Table'!D5575,'Cost per Solution Code'!$H$5:$H$24)</f>
        <v>449.41</v>
      </c>
      <c r="AB5575" s="62"/>
      <c r="AC5575" s="47">
        <f>SUMIF('Cost per Solution Code'!$I$5:$I$24,'Measure Support Table'!D5575,'Cost per Solution Code'!$F$5:$F$24)</f>
        <v>771.3576281291954</v>
      </c>
      <c r="AD5575" s="62"/>
      <c r="AE5575" s="48">
        <f t="shared" si="696"/>
        <v>449.41</v>
      </c>
      <c r="AF5575" s="48">
        <f t="shared" si="697"/>
        <v>771.3576281291954</v>
      </c>
      <c r="AG5575" s="48">
        <f t="shared" si="698"/>
        <v>321.94762812919538</v>
      </c>
      <c r="AH5575" s="49">
        <f t="shared" si="699"/>
        <v>0</v>
      </c>
      <c r="AI5575" s="49">
        <f t="shared" si="700"/>
        <v>0</v>
      </c>
      <c r="AJ5575" s="50">
        <f t="shared" si="701"/>
        <v>0</v>
      </c>
      <c r="AK5575" s="51">
        <v>0</v>
      </c>
    </row>
    <row r="5576" spans="1:37" hidden="1" x14ac:dyDescent="0.35">
      <c r="A5576" s="39" t="str">
        <f t="shared" si="703"/>
        <v>SWHC005</v>
      </c>
      <c r="B5576" s="39" t="s">
        <v>334</v>
      </c>
      <c r="C5576" s="62" t="s">
        <v>188</v>
      </c>
      <c r="D5576" s="40" t="s">
        <v>178</v>
      </c>
      <c r="E5576" s="40" t="str">
        <f t="shared" si="702"/>
        <v>SWHC005N</v>
      </c>
      <c r="F5576" s="67" t="s">
        <v>243</v>
      </c>
      <c r="G5576" s="40" t="str">
        <f>DataSpec!$B$11</f>
        <v>UpDeemed, DnDeemed, DnDeemDI</v>
      </c>
      <c r="H5576" s="40" t="str">
        <f>DataSpec!$B$7</f>
        <v>Cap-Tons</v>
      </c>
      <c r="I5576" s="40" t="s">
        <v>189</v>
      </c>
      <c r="J5576" t="s">
        <v>177</v>
      </c>
      <c r="K5576" t="s">
        <v>266</v>
      </c>
      <c r="U5576" s="44">
        <f>SUMIFS(Table1[AStdWBkW],Table1[EnergyImpactID],E5576,Table1[BldgType],B5576,Table1[BldgVint],C5576,Table1[BldgLoc],F5576)</f>
        <v>0.01</v>
      </c>
      <c r="V5576" s="44">
        <f>SUMIFS(Table1[AStdWBkWh],Table1[EnergyImpactID],E5576,Table1[BldgType],B5576,Table1[BldgVint],C5576,Table1[BldgLoc],F5576)</f>
        <v>35.4</v>
      </c>
      <c r="W5576" s="69">
        <v>0</v>
      </c>
      <c r="X5576" s="69"/>
      <c r="Y5576" s="69"/>
      <c r="Z5576" s="69"/>
      <c r="AA5576" s="47">
        <f>SUMIF('Cost per Solution Code'!$I$5:$I$24,'Measure Support Table'!D5576,'Cost per Solution Code'!$H$5:$H$24)</f>
        <v>449.41</v>
      </c>
      <c r="AB5576" s="62"/>
      <c r="AC5576" s="47">
        <f>SUMIF('Cost per Solution Code'!$I$5:$I$24,'Measure Support Table'!D5576,'Cost per Solution Code'!$F$5:$F$24)</f>
        <v>629.11366698254767</v>
      </c>
      <c r="AD5576" s="62"/>
      <c r="AE5576" s="48">
        <f t="shared" si="696"/>
        <v>449.41</v>
      </c>
      <c r="AF5576" s="48">
        <f t="shared" si="697"/>
        <v>629.11366698254767</v>
      </c>
      <c r="AG5576" s="48">
        <f t="shared" si="698"/>
        <v>179.70366698254765</v>
      </c>
      <c r="AH5576" s="49">
        <f t="shared" si="699"/>
        <v>0</v>
      </c>
      <c r="AI5576" s="49">
        <f t="shared" si="700"/>
        <v>0</v>
      </c>
      <c r="AJ5576" s="50">
        <f t="shared" si="701"/>
        <v>0</v>
      </c>
      <c r="AK5576" s="51">
        <v>0</v>
      </c>
    </row>
    <row r="5577" spans="1:37" hidden="1" x14ac:dyDescent="0.35">
      <c r="A5577" s="39" t="str">
        <f t="shared" si="703"/>
        <v>SWHC005</v>
      </c>
      <c r="B5577" s="39" t="s">
        <v>334</v>
      </c>
      <c r="C5577" s="62" t="s">
        <v>188</v>
      </c>
      <c r="D5577" s="40" t="s">
        <v>179</v>
      </c>
      <c r="E5577" s="40" t="str">
        <f t="shared" si="702"/>
        <v>SWHC005O</v>
      </c>
      <c r="F5577" s="67" t="s">
        <v>243</v>
      </c>
      <c r="G5577" s="40" t="str">
        <f>DataSpec!$B$11</f>
        <v>UpDeemed, DnDeemed, DnDeemDI</v>
      </c>
      <c r="H5577" s="40" t="str">
        <f>DataSpec!$B$7</f>
        <v>Cap-Tons</v>
      </c>
      <c r="I5577" s="40" t="s">
        <v>189</v>
      </c>
      <c r="J5577" t="s">
        <v>180</v>
      </c>
      <c r="K5577" t="s">
        <v>267</v>
      </c>
      <c r="U5577" s="44">
        <f>SUMIFS(Table1[AStdWBkW],Table1[EnergyImpactID],E5577,Table1[BldgType],B5577,Table1[BldgVint],C5577,Table1[BldgLoc],F5577)</f>
        <v>0.02</v>
      </c>
      <c r="V5577" s="44">
        <f>SUMIFS(Table1[AStdWBkWh],Table1[EnergyImpactID],E5577,Table1[BldgType],B5577,Table1[BldgVint],C5577,Table1[BldgLoc],F5577)</f>
        <v>63.7</v>
      </c>
      <c r="W5577" s="69">
        <v>0</v>
      </c>
      <c r="X5577" s="69"/>
      <c r="Y5577" s="69"/>
      <c r="Z5577" s="69"/>
      <c r="AA5577" s="47">
        <f>SUMIF('Cost per Solution Code'!$I$5:$I$24,'Measure Support Table'!D5577,'Cost per Solution Code'!$H$5:$H$24)</f>
        <v>1086</v>
      </c>
      <c r="AB5577" s="62"/>
      <c r="AC5577" s="47">
        <f>SUMIF('Cost per Solution Code'!$I$5:$I$24,'Measure Support Table'!D5577,'Cost per Solution Code'!$F$5:$F$24)</f>
        <v>1124.9000000000001</v>
      </c>
      <c r="AD5577" s="62"/>
      <c r="AE5577" s="48">
        <f t="shared" si="696"/>
        <v>1086</v>
      </c>
      <c r="AF5577" s="48">
        <f t="shared" si="697"/>
        <v>1124.9000000000001</v>
      </c>
      <c r="AG5577" s="48">
        <f t="shared" si="698"/>
        <v>38.900000000000091</v>
      </c>
      <c r="AH5577" s="49">
        <f t="shared" si="699"/>
        <v>0</v>
      </c>
      <c r="AI5577" s="49">
        <f t="shared" si="700"/>
        <v>0</v>
      </c>
      <c r="AJ5577" s="50">
        <f t="shared" si="701"/>
        <v>0</v>
      </c>
      <c r="AK5577" s="51">
        <v>0</v>
      </c>
    </row>
    <row r="5578" spans="1:37" hidden="1" x14ac:dyDescent="0.35">
      <c r="A5578" s="39" t="str">
        <f t="shared" si="703"/>
        <v>SWHC005</v>
      </c>
      <c r="B5578" s="39" t="s">
        <v>334</v>
      </c>
      <c r="C5578" s="62" t="s">
        <v>188</v>
      </c>
      <c r="D5578" s="40" t="s">
        <v>181</v>
      </c>
      <c r="E5578" s="40" t="str">
        <f t="shared" si="702"/>
        <v>SWHC005P</v>
      </c>
      <c r="F5578" s="67" t="s">
        <v>243</v>
      </c>
      <c r="G5578" s="40" t="str">
        <f>DataSpec!$B$11</f>
        <v>UpDeemed, DnDeemed, DnDeemDI</v>
      </c>
      <c r="H5578" s="40" t="str">
        <f>DataSpec!$B$7</f>
        <v>Cap-Tons</v>
      </c>
      <c r="I5578" s="40" t="s">
        <v>189</v>
      </c>
      <c r="J5578" t="s">
        <v>180</v>
      </c>
      <c r="K5578" t="s">
        <v>268</v>
      </c>
      <c r="U5578" s="44">
        <f>SUMIFS(Table1[AStdWBkW],Table1[EnergyImpactID],E5578,Table1[BldgType],B5578,Table1[BldgVint],C5578,Table1[BldgLoc],F5578)</f>
        <v>0.01</v>
      </c>
      <c r="V5578" s="44">
        <f>SUMIFS(Table1[AStdWBkWh],Table1[EnergyImpactID],E5578,Table1[BldgType],B5578,Table1[BldgVint],C5578,Table1[BldgLoc],F5578)</f>
        <v>42.4</v>
      </c>
      <c r="W5578" s="69">
        <v>0</v>
      </c>
      <c r="X5578" s="69"/>
      <c r="Y5578" s="69"/>
      <c r="Z5578" s="69"/>
      <c r="AA5578" s="47">
        <f>SUMIF('Cost per Solution Code'!$I$5:$I$24,'Measure Support Table'!D5578,'Cost per Solution Code'!$H$5:$H$24)</f>
        <v>1086</v>
      </c>
      <c r="AB5578" s="62"/>
      <c r="AC5578" s="47">
        <f>SUMIF('Cost per Solution Code'!$I$5:$I$24,'Measure Support Table'!D5578,'Cost per Solution Code'!$F$5:$F$24)</f>
        <v>1107.17</v>
      </c>
      <c r="AD5578" s="62"/>
      <c r="AE5578" s="48">
        <f t="shared" si="696"/>
        <v>1086</v>
      </c>
      <c r="AF5578" s="48">
        <f t="shared" si="697"/>
        <v>1107.17</v>
      </c>
      <c r="AG5578" s="48">
        <f t="shared" si="698"/>
        <v>21.170000000000073</v>
      </c>
      <c r="AH5578" s="49">
        <f t="shared" si="699"/>
        <v>0</v>
      </c>
      <c r="AI5578" s="49">
        <f t="shared" si="700"/>
        <v>0</v>
      </c>
      <c r="AJ5578" s="50">
        <f t="shared" si="701"/>
        <v>0</v>
      </c>
      <c r="AK5578" s="51">
        <v>0</v>
      </c>
    </row>
    <row r="5579" spans="1:37" hidden="1" x14ac:dyDescent="0.35">
      <c r="A5579" s="39" t="str">
        <f t="shared" si="703"/>
        <v>SWHC005</v>
      </c>
      <c r="B5579" s="39" t="s">
        <v>334</v>
      </c>
      <c r="C5579" s="62" t="s">
        <v>188</v>
      </c>
      <c r="D5579" s="40" t="s">
        <v>182</v>
      </c>
      <c r="E5579" s="40" t="str">
        <f t="shared" si="702"/>
        <v>SWHC005Q</v>
      </c>
      <c r="F5579" s="67" t="s">
        <v>243</v>
      </c>
      <c r="G5579" s="40" t="str">
        <f>DataSpec!$B$11</f>
        <v>UpDeemed, DnDeemed, DnDeemDI</v>
      </c>
      <c r="H5579" s="40" t="str">
        <f>DataSpec!$B$7</f>
        <v>Cap-Tons</v>
      </c>
      <c r="I5579" s="40" t="s">
        <v>189</v>
      </c>
      <c r="J5579" t="s">
        <v>183</v>
      </c>
      <c r="K5579" t="s">
        <v>269</v>
      </c>
      <c r="U5579" s="44">
        <f>SUMIFS(Table1[AStdWBkW],Table1[EnergyImpactID],E5579,Table1[BldgType],B5579,Table1[BldgVint],C5579,Table1[BldgLoc],F5579)</f>
        <v>0.01</v>
      </c>
      <c r="V5579" s="44">
        <f>SUMIFS(Table1[AStdWBkWh],Table1[EnergyImpactID],E5579,Table1[BldgType],B5579,Table1[BldgVint],C5579,Table1[BldgLoc],F5579)</f>
        <v>49.6</v>
      </c>
      <c r="W5579" s="69">
        <v>0</v>
      </c>
      <c r="X5579" s="69"/>
      <c r="Y5579" s="69"/>
      <c r="Z5579" s="69"/>
      <c r="AA5579" s="47">
        <f>SUMIF('Cost per Solution Code'!$I$5:$I$24,'Measure Support Table'!D5579,'Cost per Solution Code'!$H$5:$H$24)</f>
        <v>636.29999999999995</v>
      </c>
      <c r="AB5579" s="62"/>
      <c r="AC5579" s="47">
        <f>SUMIF('Cost per Solution Code'!$I$5:$I$24,'Measure Support Table'!D5579,'Cost per Solution Code'!$F$5:$F$24)</f>
        <v>931.83</v>
      </c>
      <c r="AD5579" s="62"/>
      <c r="AE5579" s="48">
        <f t="shared" si="696"/>
        <v>636.29999999999995</v>
      </c>
      <c r="AF5579" s="48">
        <f t="shared" si="697"/>
        <v>931.83</v>
      </c>
      <c r="AG5579" s="48">
        <f t="shared" si="698"/>
        <v>295.53000000000009</v>
      </c>
      <c r="AH5579" s="49">
        <f t="shared" si="699"/>
        <v>0</v>
      </c>
      <c r="AI5579" s="49">
        <f t="shared" si="700"/>
        <v>0</v>
      </c>
      <c r="AJ5579" s="50">
        <f t="shared" si="701"/>
        <v>0</v>
      </c>
      <c r="AK5579" s="51">
        <v>0</v>
      </c>
    </row>
    <row r="5580" spans="1:37" hidden="1" x14ac:dyDescent="0.35">
      <c r="A5580" s="39" t="str">
        <f t="shared" si="703"/>
        <v>SWHC005</v>
      </c>
      <c r="B5580" s="39" t="s">
        <v>334</v>
      </c>
      <c r="C5580" s="62" t="s">
        <v>188</v>
      </c>
      <c r="D5580" s="40" t="s">
        <v>184</v>
      </c>
      <c r="E5580" s="40" t="str">
        <f t="shared" si="702"/>
        <v>SWHC005R</v>
      </c>
      <c r="F5580" s="67" t="s">
        <v>243</v>
      </c>
      <c r="G5580" s="40" t="str">
        <f>DataSpec!$B$11</f>
        <v>UpDeemed, DnDeemed, DnDeemDI</v>
      </c>
      <c r="H5580" s="40" t="str">
        <f>DataSpec!$B$7</f>
        <v>Cap-Tons</v>
      </c>
      <c r="I5580" s="40" t="s">
        <v>189</v>
      </c>
      <c r="J5580" t="s">
        <v>183</v>
      </c>
      <c r="K5580" t="s">
        <v>270</v>
      </c>
      <c r="U5580" s="44">
        <f>SUMIFS(Table1[AStdWBkW],Table1[EnergyImpactID],E5580,Table1[BldgType],B5580,Table1[BldgVint],C5580,Table1[BldgLoc],F5580)</f>
        <v>0.01</v>
      </c>
      <c r="V5580" s="44">
        <f>SUMIFS(Table1[AStdWBkWh],Table1[EnergyImpactID],E5580,Table1[BldgType],B5580,Table1[BldgVint],C5580,Table1[BldgLoc],F5580)</f>
        <v>33.1</v>
      </c>
      <c r="W5580" s="69">
        <v>0</v>
      </c>
      <c r="X5580" s="69"/>
      <c r="Y5580" s="69"/>
      <c r="Z5580" s="69"/>
      <c r="AA5580" s="47">
        <f>SUMIF('Cost per Solution Code'!$I$5:$I$24,'Measure Support Table'!D5580,'Cost per Solution Code'!$H$5:$H$24)</f>
        <v>636.29999999999995</v>
      </c>
      <c r="AB5580" s="62"/>
      <c r="AC5580" s="47">
        <f>SUMIF('Cost per Solution Code'!$I$5:$I$24,'Measure Support Table'!D5580,'Cost per Solution Code'!$F$5:$F$24)</f>
        <v>797.9</v>
      </c>
      <c r="AD5580" s="62"/>
      <c r="AE5580" s="48">
        <f t="shared" si="696"/>
        <v>636.29999999999995</v>
      </c>
      <c r="AF5580" s="48">
        <f t="shared" si="697"/>
        <v>797.9</v>
      </c>
      <c r="AG5580" s="48">
        <f t="shared" si="698"/>
        <v>161.60000000000002</v>
      </c>
      <c r="AH5580" s="49">
        <f t="shared" si="699"/>
        <v>0</v>
      </c>
      <c r="AI5580" s="49">
        <f t="shared" si="700"/>
        <v>0</v>
      </c>
      <c r="AJ5580" s="50">
        <f t="shared" si="701"/>
        <v>0</v>
      </c>
      <c r="AK5580" s="51">
        <v>0</v>
      </c>
    </row>
    <row r="5581" spans="1:37" hidden="1" x14ac:dyDescent="0.35">
      <c r="A5581" s="39" t="str">
        <f t="shared" si="703"/>
        <v>SWHC005</v>
      </c>
      <c r="B5581" s="39" t="s">
        <v>334</v>
      </c>
      <c r="C5581" s="62" t="s">
        <v>188</v>
      </c>
      <c r="D5581" s="40" t="s">
        <v>185</v>
      </c>
      <c r="E5581" s="40" t="str">
        <f t="shared" si="702"/>
        <v>SWHC005S</v>
      </c>
      <c r="F5581" s="67" t="s">
        <v>243</v>
      </c>
      <c r="G5581" s="40" t="str">
        <f>DataSpec!$B$11</f>
        <v>UpDeemed, DnDeemed, DnDeemDI</v>
      </c>
      <c r="H5581" s="40" t="str">
        <f>DataSpec!$B$7</f>
        <v>Cap-Tons</v>
      </c>
      <c r="I5581" s="40" t="s">
        <v>189</v>
      </c>
      <c r="J5581" t="s">
        <v>186</v>
      </c>
      <c r="K5581" t="s">
        <v>271</v>
      </c>
      <c r="U5581" s="44">
        <f>SUMIFS(Table1[AStdWBkW],Table1[EnergyImpactID],E5581,Table1[BldgType],B5581,Table1[BldgVint],C5581,Table1[BldgLoc],F5581)</f>
        <v>0.02</v>
      </c>
      <c r="V5581" s="44">
        <f>SUMIFS(Table1[AStdWBkWh],Table1[EnergyImpactID],E5581,Table1[BldgType],B5581,Table1[BldgVint],C5581,Table1[BldgLoc],F5581)</f>
        <v>66.2</v>
      </c>
      <c r="W5581" s="69">
        <v>0</v>
      </c>
      <c r="X5581" s="69"/>
      <c r="Y5581" s="69"/>
      <c r="Z5581" s="69"/>
      <c r="AA5581" s="47">
        <f>SUMIF('Cost per Solution Code'!$I$5:$I$24,'Measure Support Table'!D5581,'Cost per Solution Code'!$H$5:$H$24)</f>
        <v>416.53842439071497</v>
      </c>
      <c r="AB5581" s="62"/>
      <c r="AC5581" s="47">
        <f>SUMIF('Cost per Solution Code'!$I$5:$I$24,'Measure Support Table'!D5581,'Cost per Solution Code'!$F$5:$F$24)</f>
        <v>610</v>
      </c>
      <c r="AD5581" s="62"/>
      <c r="AE5581" s="48">
        <f t="shared" si="696"/>
        <v>416.53842439071497</v>
      </c>
      <c r="AF5581" s="48">
        <f t="shared" si="697"/>
        <v>610</v>
      </c>
      <c r="AG5581" s="48">
        <f t="shared" si="698"/>
        <v>193.46157560928503</v>
      </c>
      <c r="AH5581" s="49">
        <f t="shared" si="699"/>
        <v>0</v>
      </c>
      <c r="AI5581" s="49">
        <f t="shared" si="700"/>
        <v>0</v>
      </c>
      <c r="AJ5581" s="50">
        <f t="shared" si="701"/>
        <v>0</v>
      </c>
      <c r="AK5581" s="51">
        <v>0</v>
      </c>
    </row>
    <row r="5582" spans="1:37" hidden="1" x14ac:dyDescent="0.35">
      <c r="A5582" s="39" t="str">
        <f t="shared" si="703"/>
        <v>SWHC005</v>
      </c>
      <c r="B5582" s="39" t="s">
        <v>334</v>
      </c>
      <c r="C5582" s="62" t="s">
        <v>188</v>
      </c>
      <c r="D5582" s="40" t="s">
        <v>187</v>
      </c>
      <c r="E5582" s="40" t="str">
        <f t="shared" si="702"/>
        <v>SWHC005T</v>
      </c>
      <c r="F5582" s="67" t="s">
        <v>243</v>
      </c>
      <c r="G5582" s="40" t="str">
        <f>DataSpec!$B$11</f>
        <v>UpDeemed, DnDeemed, DnDeemDI</v>
      </c>
      <c r="H5582" s="40" t="str">
        <f>DataSpec!$B$7</f>
        <v>Cap-Tons</v>
      </c>
      <c r="I5582" s="40" t="s">
        <v>189</v>
      </c>
      <c r="J5582" t="s">
        <v>186</v>
      </c>
      <c r="K5582" t="s">
        <v>272</v>
      </c>
      <c r="U5582" s="44">
        <f>SUMIFS(Table1[AStdWBkW],Table1[EnergyImpactID],E5582,Table1[BldgType],B5582,Table1[BldgVint],C5582,Table1[BldgLoc],F5582)</f>
        <v>0.01</v>
      </c>
      <c r="V5582" s="44">
        <f>SUMIFS(Table1[AStdWBkWh],Table1[EnergyImpactID],E5582,Table1[BldgType],B5582,Table1[BldgVint],C5582,Table1[BldgLoc],F5582)</f>
        <v>44.1</v>
      </c>
      <c r="W5582" s="69">
        <v>0</v>
      </c>
      <c r="X5582" s="69"/>
      <c r="Y5582" s="69"/>
      <c r="Z5582" s="69"/>
      <c r="AA5582" s="47">
        <f>SUMIF('Cost per Solution Code'!$I$5:$I$24,'Measure Support Table'!D5582,'Cost per Solution Code'!$H$5:$H$24)</f>
        <v>416.53842439071497</v>
      </c>
      <c r="AB5582" s="62"/>
      <c r="AC5582" s="47">
        <f>SUMIF('Cost per Solution Code'!$I$5:$I$24,'Measure Support Table'!D5582,'Cost per Solution Code'!$F$5:$F$24)</f>
        <v>522.1950355751585</v>
      </c>
      <c r="AD5582" s="62"/>
      <c r="AE5582" s="48">
        <f t="shared" si="696"/>
        <v>416.53842439071497</v>
      </c>
      <c r="AF5582" s="48">
        <f t="shared" si="697"/>
        <v>522.1950355751585</v>
      </c>
      <c r="AG5582" s="48">
        <f t="shared" si="698"/>
        <v>105.65661118444353</v>
      </c>
      <c r="AH5582" s="49">
        <f t="shared" si="699"/>
        <v>0</v>
      </c>
      <c r="AI5582" s="49">
        <f t="shared" si="700"/>
        <v>0</v>
      </c>
      <c r="AJ5582" s="50">
        <f t="shared" si="701"/>
        <v>0</v>
      </c>
      <c r="AK5582" s="51">
        <v>0</v>
      </c>
    </row>
    <row r="5583" spans="1:37" hidden="1" x14ac:dyDescent="0.35">
      <c r="A5583" s="39" t="str">
        <f t="shared" si="703"/>
        <v>SWHC005</v>
      </c>
      <c r="B5583" s="39" t="s">
        <v>334</v>
      </c>
      <c r="C5583" s="62" t="s">
        <v>188</v>
      </c>
      <c r="D5583" s="40" t="s">
        <v>163</v>
      </c>
      <c r="E5583" s="40" t="str">
        <f t="shared" si="702"/>
        <v>SWHC005A</v>
      </c>
      <c r="F5583" s="67" t="s">
        <v>244</v>
      </c>
      <c r="G5583" s="40" t="str">
        <f>DataSpec!$B$11</f>
        <v>UpDeemed, DnDeemed, DnDeemDI</v>
      </c>
      <c r="H5583" s="40" t="str">
        <f>DataSpec!$B$7</f>
        <v>Cap-Tons</v>
      </c>
      <c r="I5583" s="40" t="s">
        <v>189</v>
      </c>
      <c r="J5583" t="s">
        <v>164</v>
      </c>
      <c r="K5583" t="s">
        <v>253</v>
      </c>
      <c r="U5583" s="44">
        <f>SUMIFS(Table1[AStdWBkW],Table1[EnergyImpactID],E5583,Table1[BldgType],B5583,Table1[BldgVint],C5583,Table1[BldgLoc],F5583)</f>
        <v>0.01</v>
      </c>
      <c r="V5583" s="44">
        <f>SUMIFS(Table1[AStdWBkWh],Table1[EnergyImpactID],E5583,Table1[BldgType],B5583,Table1[BldgVint],C5583,Table1[BldgLoc],F5583)</f>
        <v>48.4</v>
      </c>
      <c r="W5583" s="69">
        <v>0</v>
      </c>
      <c r="X5583" s="69"/>
      <c r="Y5583" s="69"/>
      <c r="Z5583" s="69"/>
      <c r="AA5583" s="47">
        <f>SUMIF('Cost per Solution Code'!$I$5:$I$24,'Measure Support Table'!D5583,'Cost per Solution Code'!$H$5:$H$24)</f>
        <v>656.88499999999999</v>
      </c>
      <c r="AB5583" s="62"/>
      <c r="AC5583" s="47">
        <f>SUMIF('Cost per Solution Code'!$I$5:$I$24,'Measure Support Table'!D5583,'Cost per Solution Code'!$F$5:$F$24)</f>
        <v>931.83999999999992</v>
      </c>
      <c r="AD5583" s="62"/>
      <c r="AE5583" s="48">
        <f t="shared" si="696"/>
        <v>656.88499999999999</v>
      </c>
      <c r="AF5583" s="48">
        <f t="shared" si="697"/>
        <v>931.83999999999992</v>
      </c>
      <c r="AG5583" s="48">
        <f t="shared" si="698"/>
        <v>274.95499999999993</v>
      </c>
      <c r="AH5583" s="49">
        <f t="shared" si="699"/>
        <v>0</v>
      </c>
      <c r="AI5583" s="49">
        <f t="shared" si="700"/>
        <v>0</v>
      </c>
      <c r="AJ5583" s="50">
        <f t="shared" si="701"/>
        <v>0</v>
      </c>
      <c r="AK5583" s="51">
        <v>0</v>
      </c>
    </row>
    <row r="5584" spans="1:37" hidden="1" x14ac:dyDescent="0.35">
      <c r="A5584" s="39" t="str">
        <f t="shared" si="703"/>
        <v>SWHC005</v>
      </c>
      <c r="B5584" s="39" t="s">
        <v>334</v>
      </c>
      <c r="C5584" s="62" t="s">
        <v>188</v>
      </c>
      <c r="D5584" s="40" t="s">
        <v>165</v>
      </c>
      <c r="E5584" s="40" t="str">
        <f t="shared" si="702"/>
        <v>SWHC005B</v>
      </c>
      <c r="F5584" s="67" t="s">
        <v>244</v>
      </c>
      <c r="G5584" s="40" t="str">
        <f>DataSpec!$B$11</f>
        <v>UpDeemed, DnDeemed, DnDeemDI</v>
      </c>
      <c r="H5584" s="40" t="str">
        <f>DataSpec!$B$7</f>
        <v>Cap-Tons</v>
      </c>
      <c r="I5584" s="40" t="s">
        <v>189</v>
      </c>
      <c r="J5584" t="s">
        <v>164</v>
      </c>
      <c r="K5584" t="s">
        <v>254</v>
      </c>
      <c r="U5584" s="44">
        <f>SUMIFS(Table1[AStdWBkW],Table1[EnergyImpactID],E5584,Table1[BldgType],B5584,Table1[BldgVint],C5584,Table1[BldgLoc],F5584)</f>
        <v>0.01</v>
      </c>
      <c r="V5584" s="44">
        <f>SUMIFS(Table1[AStdWBkWh],Table1[EnergyImpactID],E5584,Table1[BldgType],B5584,Table1[BldgVint],C5584,Table1[BldgLoc],F5584)</f>
        <v>32.299999999999997</v>
      </c>
      <c r="W5584" s="69">
        <v>0</v>
      </c>
      <c r="X5584" s="69"/>
      <c r="Y5584" s="69"/>
      <c r="Z5584" s="69"/>
      <c r="AA5584" s="47">
        <f>SUMIF('Cost per Solution Code'!$I$5:$I$24,'Measure Support Table'!D5584,'Cost per Solution Code'!$H$5:$H$24)</f>
        <v>656.88499999999999</v>
      </c>
      <c r="AB5584" s="62"/>
      <c r="AC5584" s="47">
        <f>SUMIF('Cost per Solution Code'!$I$5:$I$24,'Measure Support Table'!D5584,'Cost per Solution Code'!$F$5:$F$24)</f>
        <v>729.01</v>
      </c>
      <c r="AD5584" s="62"/>
      <c r="AE5584" s="48">
        <f t="shared" si="696"/>
        <v>656.88499999999999</v>
      </c>
      <c r="AF5584" s="48">
        <f t="shared" si="697"/>
        <v>729.01</v>
      </c>
      <c r="AG5584" s="48">
        <f t="shared" si="698"/>
        <v>72.125</v>
      </c>
      <c r="AH5584" s="49">
        <f t="shared" si="699"/>
        <v>0</v>
      </c>
      <c r="AI5584" s="49">
        <f t="shared" si="700"/>
        <v>0</v>
      </c>
      <c r="AJ5584" s="50">
        <f t="shared" si="701"/>
        <v>0</v>
      </c>
      <c r="AK5584" s="51">
        <v>0</v>
      </c>
    </row>
    <row r="5585" spans="1:37" hidden="1" x14ac:dyDescent="0.35">
      <c r="A5585" s="39" t="str">
        <f t="shared" si="703"/>
        <v>SWHC005</v>
      </c>
      <c r="B5585" s="39" t="s">
        <v>334</v>
      </c>
      <c r="C5585" s="62" t="s">
        <v>188</v>
      </c>
      <c r="D5585" s="40" t="s">
        <v>166</v>
      </c>
      <c r="E5585" s="40" t="str">
        <f t="shared" si="702"/>
        <v>SWHC005C</v>
      </c>
      <c r="F5585" s="67" t="s">
        <v>244</v>
      </c>
      <c r="G5585" s="40" t="str">
        <f>DataSpec!$B$11</f>
        <v>UpDeemed, DnDeemed, DnDeemDI</v>
      </c>
      <c r="H5585" s="40" t="str">
        <f>DataSpec!$B$7</f>
        <v>Cap-Tons</v>
      </c>
      <c r="I5585" s="40" t="s">
        <v>189</v>
      </c>
      <c r="J5585" t="s">
        <v>167</v>
      </c>
      <c r="K5585" t="s">
        <v>255</v>
      </c>
      <c r="U5585" s="44">
        <f>SUMIFS(Table1[AStdWBkW],Table1[EnergyImpactID],E5585,Table1[BldgType],B5585,Table1[BldgVint],C5585,Table1[BldgLoc],F5585)</f>
        <v>0.01</v>
      </c>
      <c r="V5585" s="44">
        <f>SUMIFS(Table1[AStdWBkWh],Table1[EnergyImpactID],E5585,Table1[BldgType],B5585,Table1[BldgVint],C5585,Table1[BldgLoc],F5585)</f>
        <v>45.3</v>
      </c>
      <c r="W5585" s="69">
        <v>0</v>
      </c>
      <c r="X5585" s="69"/>
      <c r="Y5585" s="69"/>
      <c r="Z5585" s="69"/>
      <c r="AA5585" s="47">
        <f>SUMIF('Cost per Solution Code'!$I$5:$I$24,'Measure Support Table'!D5585,'Cost per Solution Code'!$H$5:$H$24)</f>
        <v>515.125</v>
      </c>
      <c r="AB5585" s="62"/>
      <c r="AC5585" s="47">
        <f>SUMIF('Cost per Solution Code'!$I$5:$I$24,'Measure Support Table'!D5585,'Cost per Solution Code'!$F$5:$F$24)</f>
        <v>741.56</v>
      </c>
      <c r="AD5585" s="62"/>
      <c r="AE5585" s="48">
        <f t="shared" si="696"/>
        <v>515.125</v>
      </c>
      <c r="AF5585" s="48">
        <f t="shared" si="697"/>
        <v>741.56</v>
      </c>
      <c r="AG5585" s="48">
        <f t="shared" si="698"/>
        <v>226.43499999999995</v>
      </c>
      <c r="AH5585" s="49">
        <f t="shared" si="699"/>
        <v>0</v>
      </c>
      <c r="AI5585" s="49">
        <f t="shared" si="700"/>
        <v>0</v>
      </c>
      <c r="AJ5585" s="50">
        <f t="shared" si="701"/>
        <v>0</v>
      </c>
      <c r="AK5585" s="51">
        <v>0</v>
      </c>
    </row>
    <row r="5586" spans="1:37" hidden="1" x14ac:dyDescent="0.35">
      <c r="A5586" s="39" t="str">
        <f t="shared" si="703"/>
        <v>SWHC005</v>
      </c>
      <c r="B5586" s="39" t="s">
        <v>334</v>
      </c>
      <c r="C5586" s="62" t="s">
        <v>188</v>
      </c>
      <c r="D5586" s="40" t="s">
        <v>168</v>
      </c>
      <c r="E5586" s="40" t="str">
        <f t="shared" si="702"/>
        <v>SWHC005D</v>
      </c>
      <c r="F5586" s="67" t="s">
        <v>244</v>
      </c>
      <c r="G5586" s="40" t="str">
        <f>DataSpec!$B$11</f>
        <v>UpDeemed, DnDeemed, DnDeemDI</v>
      </c>
      <c r="H5586" s="40" t="str">
        <f>DataSpec!$B$7</f>
        <v>Cap-Tons</v>
      </c>
      <c r="I5586" s="40" t="s">
        <v>189</v>
      </c>
      <c r="J5586" t="s">
        <v>167</v>
      </c>
      <c r="K5586" t="s">
        <v>256</v>
      </c>
      <c r="U5586" s="44">
        <f>SUMIFS(Table1[AStdWBkW],Table1[EnergyImpactID],E5586,Table1[BldgType],B5586,Table1[BldgVint],C5586,Table1[BldgLoc],F5586)</f>
        <v>0.01</v>
      </c>
      <c r="V5586" s="44">
        <f>SUMIFS(Table1[AStdWBkWh],Table1[EnergyImpactID],E5586,Table1[BldgType],B5586,Table1[BldgVint],C5586,Table1[BldgLoc],F5586)</f>
        <v>30.2</v>
      </c>
      <c r="W5586" s="69">
        <v>0</v>
      </c>
      <c r="X5586" s="69"/>
      <c r="Y5586" s="69"/>
      <c r="Z5586" s="69"/>
      <c r="AA5586" s="47">
        <f>SUMIF('Cost per Solution Code'!$I$5:$I$24,'Measure Support Table'!D5586,'Cost per Solution Code'!$H$5:$H$24)</f>
        <v>515.125</v>
      </c>
      <c r="AB5586" s="62"/>
      <c r="AC5586" s="47">
        <f>SUMIF('Cost per Solution Code'!$I$5:$I$24,'Measure Support Table'!D5586,'Cost per Solution Code'!$F$5:$F$24)</f>
        <v>673.54</v>
      </c>
      <c r="AD5586" s="62"/>
      <c r="AE5586" s="48">
        <f t="shared" si="696"/>
        <v>515.125</v>
      </c>
      <c r="AF5586" s="48">
        <f t="shared" si="697"/>
        <v>673.54</v>
      </c>
      <c r="AG5586" s="48">
        <f t="shared" si="698"/>
        <v>158.41499999999996</v>
      </c>
      <c r="AH5586" s="49">
        <f t="shared" si="699"/>
        <v>0</v>
      </c>
      <c r="AI5586" s="49">
        <f t="shared" si="700"/>
        <v>0</v>
      </c>
      <c r="AJ5586" s="50">
        <f t="shared" si="701"/>
        <v>0</v>
      </c>
      <c r="AK5586" s="51">
        <v>0</v>
      </c>
    </row>
    <row r="5587" spans="1:37" hidden="1" x14ac:dyDescent="0.35">
      <c r="A5587" s="39" t="str">
        <f t="shared" si="703"/>
        <v>SWHC005</v>
      </c>
      <c r="B5587" s="39" t="s">
        <v>334</v>
      </c>
      <c r="C5587" s="62" t="s">
        <v>188</v>
      </c>
      <c r="D5587" s="40" t="s">
        <v>169</v>
      </c>
      <c r="E5587" s="40" t="str">
        <f t="shared" si="702"/>
        <v>SWHC005E</v>
      </c>
      <c r="F5587" s="67" t="s">
        <v>244</v>
      </c>
      <c r="G5587" s="40" t="str">
        <f>DataSpec!$B$11</f>
        <v>UpDeemed, DnDeemed, DnDeemDI</v>
      </c>
      <c r="H5587" s="40" t="str">
        <f>DataSpec!$B$7</f>
        <v>Cap-Tons</v>
      </c>
      <c r="I5587" s="40" t="s">
        <v>189</v>
      </c>
      <c r="J5587" t="s">
        <v>170</v>
      </c>
      <c r="K5587" t="s">
        <v>257</v>
      </c>
      <c r="U5587" s="44">
        <f>SUMIFS(Table1[AStdWBkW],Table1[EnergyImpactID],E5587,Table1[BldgType],B5587,Table1[BldgVint],C5587,Table1[BldgLoc],F5587)</f>
        <v>0.01</v>
      </c>
      <c r="V5587" s="44">
        <f>SUMIFS(Table1[AStdWBkWh],Table1[EnergyImpactID],E5587,Table1[BldgType],B5587,Table1[BldgVint],C5587,Table1[BldgLoc],F5587)</f>
        <v>44.6</v>
      </c>
      <c r="W5587" s="69">
        <v>0</v>
      </c>
      <c r="X5587" s="69"/>
      <c r="Y5587" s="69"/>
      <c r="Z5587" s="69"/>
      <c r="AA5587" s="47">
        <f>SUMIF('Cost per Solution Code'!$I$5:$I$24,'Measure Support Table'!D5587,'Cost per Solution Code'!$H$5:$H$24)</f>
        <v>448.52499999999998</v>
      </c>
      <c r="AB5587" s="62"/>
      <c r="AC5587" s="47">
        <f>SUMIF('Cost per Solution Code'!$I$5:$I$24,'Measure Support Table'!D5587,'Cost per Solution Code'!$F$5:$F$24)</f>
        <v>698.35</v>
      </c>
      <c r="AD5587" s="62"/>
      <c r="AE5587" s="48">
        <f t="shared" si="696"/>
        <v>448.52499999999998</v>
      </c>
      <c r="AF5587" s="48">
        <f t="shared" si="697"/>
        <v>698.35</v>
      </c>
      <c r="AG5587" s="48">
        <f t="shared" si="698"/>
        <v>249.82500000000005</v>
      </c>
      <c r="AH5587" s="49">
        <f t="shared" si="699"/>
        <v>0</v>
      </c>
      <c r="AI5587" s="49">
        <f t="shared" si="700"/>
        <v>0</v>
      </c>
      <c r="AJ5587" s="50">
        <f t="shared" si="701"/>
        <v>0</v>
      </c>
      <c r="AK5587" s="51">
        <v>0</v>
      </c>
    </row>
    <row r="5588" spans="1:37" hidden="1" x14ac:dyDescent="0.35">
      <c r="A5588" s="39" t="str">
        <f t="shared" si="703"/>
        <v>SWHC005</v>
      </c>
      <c r="B5588" s="39" t="s">
        <v>334</v>
      </c>
      <c r="C5588" s="62" t="s">
        <v>188</v>
      </c>
      <c r="D5588" s="40" t="s">
        <v>171</v>
      </c>
      <c r="E5588" s="40" t="str">
        <f t="shared" si="702"/>
        <v>SWHC005F</v>
      </c>
      <c r="F5588" s="67" t="s">
        <v>244</v>
      </c>
      <c r="G5588" s="40" t="str">
        <f>DataSpec!$B$11</f>
        <v>UpDeemed, DnDeemed, DnDeemDI</v>
      </c>
      <c r="H5588" s="40" t="str">
        <f>DataSpec!$B$7</f>
        <v>Cap-Tons</v>
      </c>
      <c r="I5588" s="40" t="s">
        <v>189</v>
      </c>
      <c r="J5588" t="s">
        <v>170</v>
      </c>
      <c r="K5588" t="s">
        <v>258</v>
      </c>
      <c r="U5588" s="44">
        <f>SUMIFS(Table1[AStdWBkW],Table1[EnergyImpactID],E5588,Table1[BldgType],B5588,Table1[BldgVint],C5588,Table1[BldgLoc],F5588)</f>
        <v>0.01</v>
      </c>
      <c r="V5588" s="44">
        <f>SUMIFS(Table1[AStdWBkWh],Table1[EnergyImpactID],E5588,Table1[BldgType],B5588,Table1[BldgVint],C5588,Table1[BldgLoc],F5588)</f>
        <v>29.7</v>
      </c>
      <c r="W5588" s="69">
        <v>0</v>
      </c>
      <c r="X5588" s="69"/>
      <c r="Y5588" s="69"/>
      <c r="Z5588" s="69"/>
      <c r="AA5588" s="47">
        <f>SUMIF('Cost per Solution Code'!$I$5:$I$24,'Measure Support Table'!D5588,'Cost per Solution Code'!$H$5:$H$24)</f>
        <v>448.52499999999998</v>
      </c>
      <c r="AB5588" s="62"/>
      <c r="AC5588" s="47">
        <f>SUMIF('Cost per Solution Code'!$I$5:$I$24,'Measure Support Table'!D5588,'Cost per Solution Code'!$F$5:$F$24)</f>
        <v>642.36500000000001</v>
      </c>
      <c r="AD5588" s="62"/>
      <c r="AE5588" s="48">
        <f t="shared" si="696"/>
        <v>448.52499999999998</v>
      </c>
      <c r="AF5588" s="48">
        <f t="shared" si="697"/>
        <v>642.36500000000001</v>
      </c>
      <c r="AG5588" s="48">
        <f t="shared" si="698"/>
        <v>193.84000000000003</v>
      </c>
      <c r="AH5588" s="49">
        <f t="shared" si="699"/>
        <v>0</v>
      </c>
      <c r="AI5588" s="49">
        <f t="shared" si="700"/>
        <v>0</v>
      </c>
      <c r="AJ5588" s="50">
        <f t="shared" si="701"/>
        <v>0</v>
      </c>
      <c r="AK5588" s="51">
        <v>0</v>
      </c>
    </row>
    <row r="5589" spans="1:37" hidden="1" x14ac:dyDescent="0.35">
      <c r="A5589" s="39" t="str">
        <f t="shared" si="703"/>
        <v>SWHC005</v>
      </c>
      <c r="B5589" s="39" t="s">
        <v>334</v>
      </c>
      <c r="C5589" s="62" t="s">
        <v>188</v>
      </c>
      <c r="D5589" s="40" t="s">
        <v>8</v>
      </c>
      <c r="E5589" s="40" t="str">
        <f t="shared" si="702"/>
        <v>SWHC005G</v>
      </c>
      <c r="F5589" s="67" t="s">
        <v>244</v>
      </c>
      <c r="G5589" s="40" t="str">
        <f>DataSpec!$B$11</f>
        <v>UpDeemed, DnDeemed, DnDeemDI</v>
      </c>
      <c r="H5589" s="40" t="str">
        <f>DataSpec!$B$7</f>
        <v>Cap-Tons</v>
      </c>
      <c r="I5589" s="40" t="s">
        <v>189</v>
      </c>
      <c r="J5589" t="s">
        <v>172</v>
      </c>
      <c r="K5589" t="s">
        <v>259</v>
      </c>
      <c r="U5589" s="44">
        <f>SUMIFS(Table1[AStdWBkW],Table1[EnergyImpactID],E5589,Table1[BldgType],B5589,Table1[BldgVint],C5589,Table1[BldgLoc],F5589)</f>
        <v>0.01</v>
      </c>
      <c r="V5589" s="44">
        <f>SUMIFS(Table1[AStdWBkWh],Table1[EnergyImpactID],E5589,Table1[BldgType],B5589,Table1[BldgVint],C5589,Table1[BldgLoc],F5589)</f>
        <v>44.6</v>
      </c>
      <c r="W5589" s="69">
        <v>0</v>
      </c>
      <c r="X5589" s="69"/>
      <c r="Y5589" s="69"/>
      <c r="Z5589" s="69"/>
      <c r="AA5589" s="47">
        <f>SUMIF('Cost per Solution Code'!$I$5:$I$24,'Measure Support Table'!D5589,'Cost per Solution Code'!$H$5:$H$24)</f>
        <v>392.565</v>
      </c>
      <c r="AB5589" s="62"/>
      <c r="AC5589" s="47">
        <f>SUMIF('Cost per Solution Code'!$I$5:$I$24,'Measure Support Table'!D5589,'Cost per Solution Code'!$F$5:$F$24)</f>
        <v>491.11500000000001</v>
      </c>
      <c r="AD5589" s="62"/>
      <c r="AE5589" s="48">
        <f t="shared" si="696"/>
        <v>392.565</v>
      </c>
      <c r="AF5589" s="48">
        <f t="shared" si="697"/>
        <v>491.11500000000001</v>
      </c>
      <c r="AG5589" s="48">
        <f t="shared" si="698"/>
        <v>98.550000000000011</v>
      </c>
      <c r="AH5589" s="49">
        <f t="shared" si="699"/>
        <v>0</v>
      </c>
      <c r="AI5589" s="49">
        <f t="shared" si="700"/>
        <v>0</v>
      </c>
      <c r="AJ5589" s="50">
        <f t="shared" si="701"/>
        <v>0</v>
      </c>
      <c r="AK5589" s="51">
        <v>0</v>
      </c>
    </row>
    <row r="5590" spans="1:37" hidden="1" x14ac:dyDescent="0.35">
      <c r="A5590" s="39" t="str">
        <f t="shared" si="703"/>
        <v>SWHC005</v>
      </c>
      <c r="B5590" s="39" t="s">
        <v>334</v>
      </c>
      <c r="C5590" s="62" t="s">
        <v>188</v>
      </c>
      <c r="D5590" s="40" t="s">
        <v>16</v>
      </c>
      <c r="E5590" s="40" t="str">
        <f t="shared" si="702"/>
        <v>SWHC005H</v>
      </c>
      <c r="F5590" s="67" t="s">
        <v>244</v>
      </c>
      <c r="G5590" s="40" t="str">
        <f>DataSpec!$B$11</f>
        <v>UpDeemed, DnDeemed, DnDeemDI</v>
      </c>
      <c r="H5590" s="40" t="str">
        <f>DataSpec!$B$7</f>
        <v>Cap-Tons</v>
      </c>
      <c r="I5590" s="40" t="s">
        <v>189</v>
      </c>
      <c r="J5590" t="s">
        <v>172</v>
      </c>
      <c r="K5590" t="s">
        <v>260</v>
      </c>
      <c r="U5590" s="44">
        <f>SUMIFS(Table1[AStdWBkW],Table1[EnergyImpactID],E5590,Table1[BldgType],B5590,Table1[BldgVint],C5590,Table1[BldgLoc],F5590)</f>
        <v>0.01</v>
      </c>
      <c r="V5590" s="44">
        <f>SUMIFS(Table1[AStdWBkWh],Table1[EnergyImpactID],E5590,Table1[BldgType],B5590,Table1[BldgVint],C5590,Table1[BldgLoc],F5590)</f>
        <v>29.7</v>
      </c>
      <c r="W5590" s="69">
        <v>0</v>
      </c>
      <c r="X5590" s="69"/>
      <c r="Y5590" s="69"/>
      <c r="Z5590" s="69"/>
      <c r="AA5590" s="47">
        <f>SUMIF('Cost per Solution Code'!$I$5:$I$24,'Measure Support Table'!D5590,'Cost per Solution Code'!$H$5:$H$24)</f>
        <v>392.565</v>
      </c>
      <c r="AB5590" s="62"/>
      <c r="AC5590" s="47">
        <f>SUMIF('Cost per Solution Code'!$I$5:$I$24,'Measure Support Table'!D5590,'Cost per Solution Code'!$F$5:$F$24)</f>
        <v>458.26499999999999</v>
      </c>
      <c r="AD5590" s="62"/>
      <c r="AE5590" s="48">
        <f t="shared" si="696"/>
        <v>392.565</v>
      </c>
      <c r="AF5590" s="48">
        <f t="shared" si="697"/>
        <v>458.26499999999999</v>
      </c>
      <c r="AG5590" s="48">
        <f t="shared" si="698"/>
        <v>65.699999999999989</v>
      </c>
      <c r="AH5590" s="49">
        <f t="shared" si="699"/>
        <v>0</v>
      </c>
      <c r="AI5590" s="49">
        <f t="shared" si="700"/>
        <v>0</v>
      </c>
      <c r="AJ5590" s="50">
        <f t="shared" si="701"/>
        <v>0</v>
      </c>
      <c r="AK5590" s="51">
        <v>0</v>
      </c>
    </row>
    <row r="5591" spans="1:37" hidden="1" x14ac:dyDescent="0.35">
      <c r="A5591" s="39" t="str">
        <f t="shared" si="703"/>
        <v>SWHC005</v>
      </c>
      <c r="B5591" s="39" t="s">
        <v>334</v>
      </c>
      <c r="C5591" s="62" t="s">
        <v>188</v>
      </c>
      <c r="D5591" s="40" t="s">
        <v>18</v>
      </c>
      <c r="E5591" s="40" t="str">
        <f t="shared" si="702"/>
        <v>SWHC005I</v>
      </c>
      <c r="F5591" s="67" t="s">
        <v>244</v>
      </c>
      <c r="G5591" s="40" t="str">
        <f>DataSpec!$B$11</f>
        <v>UpDeemed, DnDeemed, DnDeemDI</v>
      </c>
      <c r="H5591" s="40" t="str">
        <f>DataSpec!$B$7</f>
        <v>Cap-Tons</v>
      </c>
      <c r="I5591" s="40" t="s">
        <v>189</v>
      </c>
      <c r="J5591" t="s">
        <v>173</v>
      </c>
      <c r="K5591" t="s">
        <v>261</v>
      </c>
      <c r="U5591" s="44">
        <f>SUMIFS(Table1[AStdWBkW],Table1[EnergyImpactID],E5591,Table1[BldgType],B5591,Table1[BldgVint],C5591,Table1[BldgLoc],F5591)</f>
        <v>0.01</v>
      </c>
      <c r="V5591" s="44">
        <f>SUMIFS(Table1[AStdWBkWh],Table1[EnergyImpactID],E5591,Table1[BldgType],B5591,Table1[BldgVint],C5591,Table1[BldgLoc],F5591)</f>
        <v>53</v>
      </c>
      <c r="W5591" s="69">
        <v>0</v>
      </c>
      <c r="X5591" s="69"/>
      <c r="Y5591" s="69"/>
      <c r="Z5591" s="69"/>
      <c r="AA5591" s="47">
        <f>SUMIF('Cost per Solution Code'!$I$5:$I$24,'Measure Support Table'!D5591,'Cost per Solution Code'!$H$5:$H$24)</f>
        <v>660</v>
      </c>
      <c r="AB5591" s="62"/>
      <c r="AC5591" s="47">
        <f>SUMIF('Cost per Solution Code'!$I$5:$I$24,'Measure Support Table'!D5591,'Cost per Solution Code'!$F$5:$F$24)</f>
        <v>923</v>
      </c>
      <c r="AD5591" s="62"/>
      <c r="AE5591" s="48">
        <f t="shared" si="696"/>
        <v>660</v>
      </c>
      <c r="AF5591" s="48">
        <f t="shared" si="697"/>
        <v>923</v>
      </c>
      <c r="AG5591" s="48">
        <f t="shared" si="698"/>
        <v>263</v>
      </c>
      <c r="AH5591" s="49">
        <f t="shared" si="699"/>
        <v>0</v>
      </c>
      <c r="AI5591" s="49">
        <f t="shared" si="700"/>
        <v>0</v>
      </c>
      <c r="AJ5591" s="50">
        <f t="shared" si="701"/>
        <v>0</v>
      </c>
      <c r="AK5591" s="51">
        <v>0</v>
      </c>
    </row>
    <row r="5592" spans="1:37" hidden="1" x14ac:dyDescent="0.35">
      <c r="A5592" s="39" t="str">
        <f t="shared" si="703"/>
        <v>SWHC005</v>
      </c>
      <c r="B5592" s="39" t="s">
        <v>334</v>
      </c>
      <c r="C5592" s="62" t="s">
        <v>188</v>
      </c>
      <c r="D5592" s="40" t="s">
        <v>22</v>
      </c>
      <c r="E5592" s="40" t="str">
        <f t="shared" si="702"/>
        <v>SWHC005J</v>
      </c>
      <c r="F5592" s="67" t="s">
        <v>244</v>
      </c>
      <c r="G5592" s="40" t="str">
        <f>DataSpec!$B$11</f>
        <v>UpDeemed, DnDeemed, DnDeemDI</v>
      </c>
      <c r="H5592" s="40" t="str">
        <f>DataSpec!$B$7</f>
        <v>Cap-Tons</v>
      </c>
      <c r="I5592" s="40" t="s">
        <v>189</v>
      </c>
      <c r="J5592" t="s">
        <v>173</v>
      </c>
      <c r="K5592" t="s">
        <v>262</v>
      </c>
      <c r="U5592" s="44">
        <f>SUMIFS(Table1[AStdWBkW],Table1[EnergyImpactID],E5592,Table1[BldgType],B5592,Table1[BldgVint],C5592,Table1[BldgLoc],F5592)</f>
        <v>0.01</v>
      </c>
      <c r="V5592" s="44">
        <f>SUMIFS(Table1[AStdWBkWh],Table1[EnergyImpactID],E5592,Table1[BldgType],B5592,Table1[BldgVint],C5592,Table1[BldgLoc],F5592)</f>
        <v>35.299999999999997</v>
      </c>
      <c r="W5592" s="69">
        <v>0</v>
      </c>
      <c r="X5592" s="69"/>
      <c r="Y5592" s="69"/>
      <c r="Z5592" s="69"/>
      <c r="AA5592" s="47">
        <f>SUMIF('Cost per Solution Code'!$I$5:$I$24,'Measure Support Table'!D5592,'Cost per Solution Code'!$H$5:$H$24)</f>
        <v>660</v>
      </c>
      <c r="AB5592" s="62"/>
      <c r="AC5592" s="47">
        <f>SUMIF('Cost per Solution Code'!$I$5:$I$24,'Measure Support Table'!D5592,'Cost per Solution Code'!$F$5:$F$24)</f>
        <v>845</v>
      </c>
      <c r="AD5592" s="62"/>
      <c r="AE5592" s="48">
        <f t="shared" si="696"/>
        <v>660</v>
      </c>
      <c r="AF5592" s="48">
        <f t="shared" si="697"/>
        <v>845</v>
      </c>
      <c r="AG5592" s="48">
        <f t="shared" si="698"/>
        <v>185</v>
      </c>
      <c r="AH5592" s="49">
        <f t="shared" si="699"/>
        <v>0</v>
      </c>
      <c r="AI5592" s="49">
        <f t="shared" si="700"/>
        <v>0</v>
      </c>
      <c r="AJ5592" s="50">
        <f t="shared" si="701"/>
        <v>0</v>
      </c>
      <c r="AK5592" s="51">
        <v>0</v>
      </c>
    </row>
    <row r="5593" spans="1:37" hidden="1" x14ac:dyDescent="0.35">
      <c r="A5593" s="39" t="str">
        <f t="shared" si="703"/>
        <v>SWHC005</v>
      </c>
      <c r="B5593" s="39" t="s">
        <v>334</v>
      </c>
      <c r="C5593" s="62" t="s">
        <v>188</v>
      </c>
      <c r="D5593" s="40" t="s">
        <v>25</v>
      </c>
      <c r="E5593" s="40" t="str">
        <f t="shared" si="702"/>
        <v>SWHC005K</v>
      </c>
      <c r="F5593" s="67" t="s">
        <v>244</v>
      </c>
      <c r="G5593" s="40" t="str">
        <f>DataSpec!$B$11</f>
        <v>UpDeemed, DnDeemed, DnDeemDI</v>
      </c>
      <c r="H5593" s="40" t="str">
        <f>DataSpec!$B$7</f>
        <v>Cap-Tons</v>
      </c>
      <c r="I5593" s="40" t="s">
        <v>189</v>
      </c>
      <c r="J5593" t="s">
        <v>174</v>
      </c>
      <c r="K5593" t="s">
        <v>263</v>
      </c>
      <c r="U5593" s="44">
        <f>SUMIFS(Table1[AStdWBkW],Table1[EnergyImpactID],E5593,Table1[BldgType],B5593,Table1[BldgVint],C5593,Table1[BldgLoc],F5593)</f>
        <v>0.02</v>
      </c>
      <c r="V5593" s="44">
        <f>SUMIFS(Table1[AStdWBkWh],Table1[EnergyImpactID],E5593,Table1[BldgType],B5593,Table1[BldgVint],C5593,Table1[BldgLoc],F5593)</f>
        <v>61.6</v>
      </c>
      <c r="W5593" s="69">
        <v>0</v>
      </c>
      <c r="X5593" s="69"/>
      <c r="Y5593" s="69"/>
      <c r="Z5593" s="69"/>
      <c r="AA5593" s="47">
        <f>SUMIF('Cost per Solution Code'!$I$5:$I$24,'Measure Support Table'!D5593,'Cost per Solution Code'!$H$5:$H$24)</f>
        <v>519.14</v>
      </c>
      <c r="AB5593" s="62"/>
      <c r="AC5593" s="47">
        <f>SUMIF('Cost per Solution Code'!$I$5:$I$24,'Measure Support Table'!D5593,'Cost per Solution Code'!$F$5:$F$24)</f>
        <v>685.85</v>
      </c>
      <c r="AD5593" s="62"/>
      <c r="AE5593" s="48">
        <f t="shared" si="696"/>
        <v>519.14</v>
      </c>
      <c r="AF5593" s="48">
        <f t="shared" si="697"/>
        <v>685.85</v>
      </c>
      <c r="AG5593" s="48">
        <f t="shared" si="698"/>
        <v>166.71000000000004</v>
      </c>
      <c r="AH5593" s="49">
        <f t="shared" si="699"/>
        <v>0</v>
      </c>
      <c r="AI5593" s="49">
        <f t="shared" si="700"/>
        <v>0</v>
      </c>
      <c r="AJ5593" s="50">
        <f t="shared" si="701"/>
        <v>0</v>
      </c>
      <c r="AK5593" s="51">
        <v>0</v>
      </c>
    </row>
    <row r="5594" spans="1:37" hidden="1" x14ac:dyDescent="0.35">
      <c r="A5594" s="39" t="str">
        <f t="shared" si="703"/>
        <v>SWHC005</v>
      </c>
      <c r="B5594" s="39" t="s">
        <v>334</v>
      </c>
      <c r="C5594" s="62" t="s">
        <v>188</v>
      </c>
      <c r="D5594" s="40" t="s">
        <v>175</v>
      </c>
      <c r="E5594" s="40" t="str">
        <f t="shared" si="702"/>
        <v>SWHC005L</v>
      </c>
      <c r="F5594" s="67" t="s">
        <v>244</v>
      </c>
      <c r="G5594" s="40" t="str">
        <f>DataSpec!$B$11</f>
        <v>UpDeemed, DnDeemed, DnDeemDI</v>
      </c>
      <c r="H5594" s="40" t="str">
        <f>DataSpec!$B$7</f>
        <v>Cap-Tons</v>
      </c>
      <c r="I5594" s="40" t="s">
        <v>189</v>
      </c>
      <c r="J5594" t="s">
        <v>174</v>
      </c>
      <c r="K5594" t="s">
        <v>264</v>
      </c>
      <c r="U5594" s="44">
        <f>SUMIFS(Table1[AStdWBkW],Table1[EnergyImpactID],E5594,Table1[BldgType],B5594,Table1[BldgVint],C5594,Table1[BldgLoc],F5594)</f>
        <v>0.01</v>
      </c>
      <c r="V5594" s="44">
        <f>SUMIFS(Table1[AStdWBkWh],Table1[EnergyImpactID],E5594,Table1[BldgType],B5594,Table1[BldgVint],C5594,Table1[BldgLoc],F5594)</f>
        <v>41.1</v>
      </c>
      <c r="W5594" s="69">
        <v>0</v>
      </c>
      <c r="X5594" s="69"/>
      <c r="Y5594" s="69"/>
      <c r="Z5594" s="69"/>
      <c r="AA5594" s="47">
        <f>SUMIF('Cost per Solution Code'!$I$5:$I$24,'Measure Support Table'!D5594,'Cost per Solution Code'!$H$5:$H$24)</f>
        <v>519.14</v>
      </c>
      <c r="AB5594" s="62"/>
      <c r="AC5594" s="47">
        <f>SUMIF('Cost per Solution Code'!$I$5:$I$24,'Measure Support Table'!D5594,'Cost per Solution Code'!$F$5:$F$24)</f>
        <v>555.84500000000003</v>
      </c>
      <c r="AD5594" s="62"/>
      <c r="AE5594" s="48">
        <f t="shared" si="696"/>
        <v>519.14</v>
      </c>
      <c r="AF5594" s="48">
        <f t="shared" si="697"/>
        <v>555.84500000000003</v>
      </c>
      <c r="AG5594" s="48">
        <f t="shared" si="698"/>
        <v>36.705000000000041</v>
      </c>
      <c r="AH5594" s="49">
        <f t="shared" si="699"/>
        <v>0</v>
      </c>
      <c r="AI5594" s="49">
        <f t="shared" si="700"/>
        <v>0</v>
      </c>
      <c r="AJ5594" s="50">
        <f t="shared" si="701"/>
        <v>0</v>
      </c>
      <c r="AK5594" s="51">
        <v>0</v>
      </c>
    </row>
    <row r="5595" spans="1:37" hidden="1" x14ac:dyDescent="0.35">
      <c r="A5595" s="39" t="str">
        <f t="shared" si="703"/>
        <v>SWHC005</v>
      </c>
      <c r="B5595" s="39" t="s">
        <v>334</v>
      </c>
      <c r="C5595" s="62" t="s">
        <v>188</v>
      </c>
      <c r="D5595" s="40" t="s">
        <v>176</v>
      </c>
      <c r="E5595" s="40" t="str">
        <f t="shared" si="702"/>
        <v>SWHC005M</v>
      </c>
      <c r="F5595" s="67" t="s">
        <v>244</v>
      </c>
      <c r="G5595" s="40" t="str">
        <f>DataSpec!$B$11</f>
        <v>UpDeemed, DnDeemed, DnDeemDI</v>
      </c>
      <c r="H5595" s="40" t="str">
        <f>DataSpec!$B$7</f>
        <v>Cap-Tons</v>
      </c>
      <c r="I5595" s="40" t="s">
        <v>189</v>
      </c>
      <c r="J5595" t="s">
        <v>177</v>
      </c>
      <c r="K5595" t="s">
        <v>265</v>
      </c>
      <c r="U5595" s="44">
        <f>SUMIFS(Table1[AStdWBkW],Table1[EnergyImpactID],E5595,Table1[BldgType],B5595,Table1[BldgVint],C5595,Table1[BldgLoc],F5595)</f>
        <v>0.02</v>
      </c>
      <c r="V5595" s="44">
        <f>SUMIFS(Table1[AStdWBkWh],Table1[EnergyImpactID],E5595,Table1[BldgType],B5595,Table1[BldgVint],C5595,Table1[BldgLoc],F5595)</f>
        <v>56.6</v>
      </c>
      <c r="W5595" s="69">
        <v>0</v>
      </c>
      <c r="X5595" s="69"/>
      <c r="Y5595" s="69"/>
      <c r="Z5595" s="69"/>
      <c r="AA5595" s="47">
        <f>SUMIF('Cost per Solution Code'!$I$5:$I$24,'Measure Support Table'!D5595,'Cost per Solution Code'!$H$5:$H$24)</f>
        <v>449.41</v>
      </c>
      <c r="AB5595" s="62"/>
      <c r="AC5595" s="47">
        <f>SUMIF('Cost per Solution Code'!$I$5:$I$24,'Measure Support Table'!D5595,'Cost per Solution Code'!$F$5:$F$24)</f>
        <v>771.3576281291954</v>
      </c>
      <c r="AD5595" s="62"/>
      <c r="AE5595" s="48">
        <f t="shared" si="696"/>
        <v>449.41</v>
      </c>
      <c r="AF5595" s="48">
        <f t="shared" si="697"/>
        <v>771.3576281291954</v>
      </c>
      <c r="AG5595" s="48">
        <f t="shared" si="698"/>
        <v>321.94762812919538</v>
      </c>
      <c r="AH5595" s="49">
        <f t="shared" si="699"/>
        <v>0</v>
      </c>
      <c r="AI5595" s="49">
        <f t="shared" si="700"/>
        <v>0</v>
      </c>
      <c r="AJ5595" s="50">
        <f t="shared" si="701"/>
        <v>0</v>
      </c>
      <c r="AK5595" s="51">
        <v>0</v>
      </c>
    </row>
    <row r="5596" spans="1:37" hidden="1" x14ac:dyDescent="0.35">
      <c r="A5596" s="39" t="str">
        <f t="shared" si="703"/>
        <v>SWHC005</v>
      </c>
      <c r="B5596" s="39" t="s">
        <v>334</v>
      </c>
      <c r="C5596" s="62" t="s">
        <v>188</v>
      </c>
      <c r="D5596" s="40" t="s">
        <v>178</v>
      </c>
      <c r="E5596" s="40" t="str">
        <f t="shared" si="702"/>
        <v>SWHC005N</v>
      </c>
      <c r="F5596" s="67" t="s">
        <v>244</v>
      </c>
      <c r="G5596" s="40" t="str">
        <f>DataSpec!$B$11</f>
        <v>UpDeemed, DnDeemed, DnDeemDI</v>
      </c>
      <c r="H5596" s="40" t="str">
        <f>DataSpec!$B$7</f>
        <v>Cap-Tons</v>
      </c>
      <c r="I5596" s="40" t="s">
        <v>189</v>
      </c>
      <c r="J5596" t="s">
        <v>177</v>
      </c>
      <c r="K5596" t="s">
        <v>266</v>
      </c>
      <c r="U5596" s="44">
        <f>SUMIFS(Table1[AStdWBkW],Table1[EnergyImpactID],E5596,Table1[BldgType],B5596,Table1[BldgVint],C5596,Table1[BldgLoc],F5596)</f>
        <v>0.01</v>
      </c>
      <c r="V5596" s="44">
        <f>SUMIFS(Table1[AStdWBkWh],Table1[EnergyImpactID],E5596,Table1[BldgType],B5596,Table1[BldgVint],C5596,Table1[BldgLoc],F5596)</f>
        <v>37.700000000000003</v>
      </c>
      <c r="W5596" s="69">
        <v>0</v>
      </c>
      <c r="X5596" s="69"/>
      <c r="Y5596" s="69"/>
      <c r="Z5596" s="69"/>
      <c r="AA5596" s="47">
        <f>SUMIF('Cost per Solution Code'!$I$5:$I$24,'Measure Support Table'!D5596,'Cost per Solution Code'!$H$5:$H$24)</f>
        <v>449.41</v>
      </c>
      <c r="AB5596" s="62"/>
      <c r="AC5596" s="47">
        <f>SUMIF('Cost per Solution Code'!$I$5:$I$24,'Measure Support Table'!D5596,'Cost per Solution Code'!$F$5:$F$24)</f>
        <v>629.11366698254767</v>
      </c>
      <c r="AD5596" s="62"/>
      <c r="AE5596" s="48">
        <f t="shared" si="696"/>
        <v>449.41</v>
      </c>
      <c r="AF5596" s="48">
        <f t="shared" si="697"/>
        <v>629.11366698254767</v>
      </c>
      <c r="AG5596" s="48">
        <f t="shared" si="698"/>
        <v>179.70366698254765</v>
      </c>
      <c r="AH5596" s="49">
        <f t="shared" si="699"/>
        <v>0</v>
      </c>
      <c r="AI5596" s="49">
        <f t="shared" si="700"/>
        <v>0</v>
      </c>
      <c r="AJ5596" s="50">
        <f t="shared" si="701"/>
        <v>0</v>
      </c>
      <c r="AK5596" s="51">
        <v>0</v>
      </c>
    </row>
    <row r="5597" spans="1:37" hidden="1" x14ac:dyDescent="0.35">
      <c r="A5597" s="39" t="str">
        <f t="shared" si="703"/>
        <v>SWHC005</v>
      </c>
      <c r="B5597" s="39" t="s">
        <v>334</v>
      </c>
      <c r="C5597" s="62" t="s">
        <v>188</v>
      </c>
      <c r="D5597" s="40" t="s">
        <v>179</v>
      </c>
      <c r="E5597" s="40" t="str">
        <f t="shared" si="702"/>
        <v>SWHC005O</v>
      </c>
      <c r="F5597" s="67" t="s">
        <v>244</v>
      </c>
      <c r="G5597" s="40" t="str">
        <f>DataSpec!$B$11</f>
        <v>UpDeemed, DnDeemed, DnDeemDI</v>
      </c>
      <c r="H5597" s="40" t="str">
        <f>DataSpec!$B$7</f>
        <v>Cap-Tons</v>
      </c>
      <c r="I5597" s="40" t="s">
        <v>189</v>
      </c>
      <c r="J5597" t="s">
        <v>180</v>
      </c>
      <c r="K5597" t="s">
        <v>267</v>
      </c>
      <c r="U5597" s="44">
        <f>SUMIFS(Table1[AStdWBkW],Table1[EnergyImpactID],E5597,Table1[BldgType],B5597,Table1[BldgVint],C5597,Table1[BldgLoc],F5597)</f>
        <v>0.02</v>
      </c>
      <c r="V5597" s="44">
        <f>SUMIFS(Table1[AStdWBkWh],Table1[EnergyImpactID],E5597,Table1[BldgType],B5597,Table1[BldgVint],C5597,Table1[BldgLoc],F5597)</f>
        <v>67.900000000000006</v>
      </c>
      <c r="W5597" s="69">
        <v>0</v>
      </c>
      <c r="X5597" s="69"/>
      <c r="Y5597" s="69"/>
      <c r="Z5597" s="69"/>
      <c r="AA5597" s="47">
        <f>SUMIF('Cost per Solution Code'!$I$5:$I$24,'Measure Support Table'!D5597,'Cost per Solution Code'!$H$5:$H$24)</f>
        <v>1086</v>
      </c>
      <c r="AB5597" s="62"/>
      <c r="AC5597" s="47">
        <f>SUMIF('Cost per Solution Code'!$I$5:$I$24,'Measure Support Table'!D5597,'Cost per Solution Code'!$F$5:$F$24)</f>
        <v>1124.9000000000001</v>
      </c>
      <c r="AD5597" s="62"/>
      <c r="AE5597" s="48">
        <f t="shared" si="696"/>
        <v>1086</v>
      </c>
      <c r="AF5597" s="48">
        <f t="shared" si="697"/>
        <v>1124.9000000000001</v>
      </c>
      <c r="AG5597" s="48">
        <f t="shared" si="698"/>
        <v>38.900000000000091</v>
      </c>
      <c r="AH5597" s="49">
        <f t="shared" si="699"/>
        <v>0</v>
      </c>
      <c r="AI5597" s="49">
        <f t="shared" si="700"/>
        <v>0</v>
      </c>
      <c r="AJ5597" s="50">
        <f t="shared" si="701"/>
        <v>0</v>
      </c>
      <c r="AK5597" s="51">
        <v>0</v>
      </c>
    </row>
    <row r="5598" spans="1:37" hidden="1" x14ac:dyDescent="0.35">
      <c r="A5598" s="39" t="str">
        <f t="shared" si="703"/>
        <v>SWHC005</v>
      </c>
      <c r="B5598" s="39" t="s">
        <v>334</v>
      </c>
      <c r="C5598" s="62" t="s">
        <v>188</v>
      </c>
      <c r="D5598" s="40" t="s">
        <v>181</v>
      </c>
      <c r="E5598" s="40" t="str">
        <f t="shared" si="702"/>
        <v>SWHC005P</v>
      </c>
      <c r="F5598" s="67" t="s">
        <v>244</v>
      </c>
      <c r="G5598" s="40" t="str">
        <f>DataSpec!$B$11</f>
        <v>UpDeemed, DnDeemed, DnDeemDI</v>
      </c>
      <c r="H5598" s="40" t="str">
        <f>DataSpec!$B$7</f>
        <v>Cap-Tons</v>
      </c>
      <c r="I5598" s="40" t="s">
        <v>189</v>
      </c>
      <c r="J5598" t="s">
        <v>180</v>
      </c>
      <c r="K5598" t="s">
        <v>268</v>
      </c>
      <c r="U5598" s="44">
        <f>SUMIFS(Table1[AStdWBkW],Table1[EnergyImpactID],E5598,Table1[BldgType],B5598,Table1[BldgVint],C5598,Table1[BldgLoc],F5598)</f>
        <v>0.01</v>
      </c>
      <c r="V5598" s="44">
        <f>SUMIFS(Table1[AStdWBkWh],Table1[EnergyImpactID],E5598,Table1[BldgType],B5598,Table1[BldgVint],C5598,Table1[BldgLoc],F5598)</f>
        <v>45.3</v>
      </c>
      <c r="W5598" s="69">
        <v>0</v>
      </c>
      <c r="X5598" s="69"/>
      <c r="Y5598" s="69"/>
      <c r="Z5598" s="69"/>
      <c r="AA5598" s="47">
        <f>SUMIF('Cost per Solution Code'!$I$5:$I$24,'Measure Support Table'!D5598,'Cost per Solution Code'!$H$5:$H$24)</f>
        <v>1086</v>
      </c>
      <c r="AB5598" s="62"/>
      <c r="AC5598" s="47">
        <f>SUMIF('Cost per Solution Code'!$I$5:$I$24,'Measure Support Table'!D5598,'Cost per Solution Code'!$F$5:$F$24)</f>
        <v>1107.17</v>
      </c>
      <c r="AD5598" s="62"/>
      <c r="AE5598" s="48">
        <f t="shared" si="696"/>
        <v>1086</v>
      </c>
      <c r="AF5598" s="48">
        <f t="shared" si="697"/>
        <v>1107.17</v>
      </c>
      <c r="AG5598" s="48">
        <f t="shared" si="698"/>
        <v>21.170000000000073</v>
      </c>
      <c r="AH5598" s="49">
        <f t="shared" si="699"/>
        <v>0</v>
      </c>
      <c r="AI5598" s="49">
        <f t="shared" si="700"/>
        <v>0</v>
      </c>
      <c r="AJ5598" s="50">
        <f t="shared" si="701"/>
        <v>0</v>
      </c>
      <c r="AK5598" s="51">
        <v>0</v>
      </c>
    </row>
    <row r="5599" spans="1:37" hidden="1" x14ac:dyDescent="0.35">
      <c r="A5599" s="39" t="str">
        <f t="shared" si="703"/>
        <v>SWHC005</v>
      </c>
      <c r="B5599" s="39" t="s">
        <v>334</v>
      </c>
      <c r="C5599" s="62" t="s">
        <v>188</v>
      </c>
      <c r="D5599" s="40" t="s">
        <v>182</v>
      </c>
      <c r="E5599" s="40" t="str">
        <f t="shared" si="702"/>
        <v>SWHC005Q</v>
      </c>
      <c r="F5599" s="67" t="s">
        <v>244</v>
      </c>
      <c r="G5599" s="40" t="str">
        <f>DataSpec!$B$11</f>
        <v>UpDeemed, DnDeemed, DnDeemDI</v>
      </c>
      <c r="H5599" s="40" t="str">
        <f>DataSpec!$B$7</f>
        <v>Cap-Tons</v>
      </c>
      <c r="I5599" s="40" t="s">
        <v>189</v>
      </c>
      <c r="J5599" t="s">
        <v>183</v>
      </c>
      <c r="K5599" t="s">
        <v>269</v>
      </c>
      <c r="U5599" s="44">
        <f>SUMIFS(Table1[AStdWBkW],Table1[EnergyImpactID],E5599,Table1[BldgType],B5599,Table1[BldgVint],C5599,Table1[BldgLoc],F5599)</f>
        <v>0.01</v>
      </c>
      <c r="V5599" s="44">
        <f>SUMIFS(Table1[AStdWBkWh],Table1[EnergyImpactID],E5599,Table1[BldgType],B5599,Table1[BldgVint],C5599,Table1[BldgLoc],F5599)</f>
        <v>53</v>
      </c>
      <c r="W5599" s="69">
        <v>0</v>
      </c>
      <c r="X5599" s="69"/>
      <c r="Y5599" s="69"/>
      <c r="Z5599" s="69"/>
      <c r="AA5599" s="47">
        <f>SUMIF('Cost per Solution Code'!$I$5:$I$24,'Measure Support Table'!D5599,'Cost per Solution Code'!$H$5:$H$24)</f>
        <v>636.29999999999995</v>
      </c>
      <c r="AB5599" s="62"/>
      <c r="AC5599" s="47">
        <f>SUMIF('Cost per Solution Code'!$I$5:$I$24,'Measure Support Table'!D5599,'Cost per Solution Code'!$F$5:$F$24)</f>
        <v>931.83</v>
      </c>
      <c r="AD5599" s="62"/>
      <c r="AE5599" s="48">
        <f t="shared" si="696"/>
        <v>636.29999999999995</v>
      </c>
      <c r="AF5599" s="48">
        <f t="shared" si="697"/>
        <v>931.83</v>
      </c>
      <c r="AG5599" s="48">
        <f t="shared" si="698"/>
        <v>295.53000000000009</v>
      </c>
      <c r="AH5599" s="49">
        <f t="shared" si="699"/>
        <v>0</v>
      </c>
      <c r="AI5599" s="49">
        <f t="shared" si="700"/>
        <v>0</v>
      </c>
      <c r="AJ5599" s="50">
        <f t="shared" si="701"/>
        <v>0</v>
      </c>
      <c r="AK5599" s="51">
        <v>0</v>
      </c>
    </row>
    <row r="5600" spans="1:37" hidden="1" x14ac:dyDescent="0.35">
      <c r="A5600" s="39" t="str">
        <f t="shared" si="703"/>
        <v>SWHC005</v>
      </c>
      <c r="B5600" s="39" t="s">
        <v>334</v>
      </c>
      <c r="C5600" s="62" t="s">
        <v>188</v>
      </c>
      <c r="D5600" s="40" t="s">
        <v>184</v>
      </c>
      <c r="E5600" s="40" t="str">
        <f t="shared" si="702"/>
        <v>SWHC005R</v>
      </c>
      <c r="F5600" s="67" t="s">
        <v>244</v>
      </c>
      <c r="G5600" s="40" t="str">
        <f>DataSpec!$B$11</f>
        <v>UpDeemed, DnDeemed, DnDeemDI</v>
      </c>
      <c r="H5600" s="40" t="str">
        <f>DataSpec!$B$7</f>
        <v>Cap-Tons</v>
      </c>
      <c r="I5600" s="40" t="s">
        <v>189</v>
      </c>
      <c r="J5600" t="s">
        <v>183</v>
      </c>
      <c r="K5600" t="s">
        <v>270</v>
      </c>
      <c r="U5600" s="44">
        <f>SUMIFS(Table1[AStdWBkW],Table1[EnergyImpactID],E5600,Table1[BldgType],B5600,Table1[BldgVint],C5600,Table1[BldgLoc],F5600)</f>
        <v>0.01</v>
      </c>
      <c r="V5600" s="44">
        <f>SUMIFS(Table1[AStdWBkWh],Table1[EnergyImpactID],E5600,Table1[BldgType],B5600,Table1[BldgVint],C5600,Table1[BldgLoc],F5600)</f>
        <v>35.299999999999997</v>
      </c>
      <c r="W5600" s="69">
        <v>0</v>
      </c>
      <c r="X5600" s="69"/>
      <c r="Y5600" s="69"/>
      <c r="Z5600" s="69"/>
      <c r="AA5600" s="47">
        <f>SUMIF('Cost per Solution Code'!$I$5:$I$24,'Measure Support Table'!D5600,'Cost per Solution Code'!$H$5:$H$24)</f>
        <v>636.29999999999995</v>
      </c>
      <c r="AB5600" s="62"/>
      <c r="AC5600" s="47">
        <f>SUMIF('Cost per Solution Code'!$I$5:$I$24,'Measure Support Table'!D5600,'Cost per Solution Code'!$F$5:$F$24)</f>
        <v>797.9</v>
      </c>
      <c r="AD5600" s="62"/>
      <c r="AE5600" s="48">
        <f t="shared" si="696"/>
        <v>636.29999999999995</v>
      </c>
      <c r="AF5600" s="48">
        <f t="shared" si="697"/>
        <v>797.9</v>
      </c>
      <c r="AG5600" s="48">
        <f t="shared" si="698"/>
        <v>161.60000000000002</v>
      </c>
      <c r="AH5600" s="49">
        <f t="shared" si="699"/>
        <v>0</v>
      </c>
      <c r="AI5600" s="49">
        <f t="shared" si="700"/>
        <v>0</v>
      </c>
      <c r="AJ5600" s="50">
        <f t="shared" si="701"/>
        <v>0</v>
      </c>
      <c r="AK5600" s="51">
        <v>0</v>
      </c>
    </row>
    <row r="5601" spans="1:37" hidden="1" x14ac:dyDescent="0.35">
      <c r="A5601" s="39" t="str">
        <f t="shared" si="703"/>
        <v>SWHC005</v>
      </c>
      <c r="B5601" s="39" t="s">
        <v>334</v>
      </c>
      <c r="C5601" s="62" t="s">
        <v>188</v>
      </c>
      <c r="D5601" s="40" t="s">
        <v>185</v>
      </c>
      <c r="E5601" s="40" t="str">
        <f t="shared" si="702"/>
        <v>SWHC005S</v>
      </c>
      <c r="F5601" s="67" t="s">
        <v>244</v>
      </c>
      <c r="G5601" s="40" t="str">
        <f>DataSpec!$B$11</f>
        <v>UpDeemed, DnDeemed, DnDeemDI</v>
      </c>
      <c r="H5601" s="40" t="str">
        <f>DataSpec!$B$7</f>
        <v>Cap-Tons</v>
      </c>
      <c r="I5601" s="40" t="s">
        <v>189</v>
      </c>
      <c r="J5601" t="s">
        <v>186</v>
      </c>
      <c r="K5601" t="s">
        <v>271</v>
      </c>
      <c r="U5601" s="44">
        <f>SUMIFS(Table1[AStdWBkW],Table1[EnergyImpactID],E5601,Table1[BldgType],B5601,Table1[BldgVint],C5601,Table1[BldgLoc],F5601)</f>
        <v>0.02</v>
      </c>
      <c r="V5601" s="44">
        <f>SUMIFS(Table1[AStdWBkWh],Table1[EnergyImpactID],E5601,Table1[BldgType],B5601,Table1[BldgVint],C5601,Table1[BldgLoc],F5601)</f>
        <v>70.7</v>
      </c>
      <c r="W5601" s="69">
        <v>0</v>
      </c>
      <c r="X5601" s="69"/>
      <c r="Y5601" s="69"/>
      <c r="Z5601" s="69"/>
      <c r="AA5601" s="47">
        <f>SUMIF('Cost per Solution Code'!$I$5:$I$24,'Measure Support Table'!D5601,'Cost per Solution Code'!$H$5:$H$24)</f>
        <v>416.53842439071497</v>
      </c>
      <c r="AB5601" s="62"/>
      <c r="AC5601" s="47">
        <f>SUMIF('Cost per Solution Code'!$I$5:$I$24,'Measure Support Table'!D5601,'Cost per Solution Code'!$F$5:$F$24)</f>
        <v>610</v>
      </c>
      <c r="AD5601" s="62"/>
      <c r="AE5601" s="48">
        <f t="shared" si="696"/>
        <v>416.53842439071497</v>
      </c>
      <c r="AF5601" s="48">
        <f t="shared" si="697"/>
        <v>610</v>
      </c>
      <c r="AG5601" s="48">
        <f t="shared" si="698"/>
        <v>193.46157560928503</v>
      </c>
      <c r="AH5601" s="49">
        <f t="shared" si="699"/>
        <v>0</v>
      </c>
      <c r="AI5601" s="49">
        <f t="shared" si="700"/>
        <v>0</v>
      </c>
      <c r="AJ5601" s="50">
        <f t="shared" si="701"/>
        <v>0</v>
      </c>
      <c r="AK5601" s="51">
        <v>0</v>
      </c>
    </row>
    <row r="5602" spans="1:37" hidden="1" x14ac:dyDescent="0.35">
      <c r="A5602" s="39" t="str">
        <f t="shared" si="703"/>
        <v>SWHC005</v>
      </c>
      <c r="B5602" s="39" t="s">
        <v>334</v>
      </c>
      <c r="C5602" s="62" t="s">
        <v>188</v>
      </c>
      <c r="D5602" s="40" t="s">
        <v>187</v>
      </c>
      <c r="E5602" s="40" t="str">
        <f t="shared" si="702"/>
        <v>SWHC005T</v>
      </c>
      <c r="F5602" s="67" t="s">
        <v>244</v>
      </c>
      <c r="G5602" s="40" t="str">
        <f>DataSpec!$B$11</f>
        <v>UpDeemed, DnDeemed, DnDeemDI</v>
      </c>
      <c r="H5602" s="40" t="str">
        <f>DataSpec!$B$7</f>
        <v>Cap-Tons</v>
      </c>
      <c r="I5602" s="40" t="s">
        <v>189</v>
      </c>
      <c r="J5602" t="s">
        <v>186</v>
      </c>
      <c r="K5602" t="s">
        <v>272</v>
      </c>
      <c r="U5602" s="44">
        <f>SUMIFS(Table1[AStdWBkW],Table1[EnergyImpactID],E5602,Table1[BldgType],B5602,Table1[BldgVint],C5602,Table1[BldgLoc],F5602)</f>
        <v>0.01</v>
      </c>
      <c r="V5602" s="44">
        <f>SUMIFS(Table1[AStdWBkWh],Table1[EnergyImpactID],E5602,Table1[BldgType],B5602,Table1[BldgVint],C5602,Table1[BldgLoc],F5602)</f>
        <v>47.1</v>
      </c>
      <c r="W5602" s="69">
        <v>0</v>
      </c>
      <c r="X5602" s="69"/>
      <c r="Y5602" s="69"/>
      <c r="Z5602" s="69"/>
      <c r="AA5602" s="47">
        <f>SUMIF('Cost per Solution Code'!$I$5:$I$24,'Measure Support Table'!D5602,'Cost per Solution Code'!$H$5:$H$24)</f>
        <v>416.53842439071497</v>
      </c>
      <c r="AB5602" s="62"/>
      <c r="AC5602" s="47">
        <f>SUMIF('Cost per Solution Code'!$I$5:$I$24,'Measure Support Table'!D5602,'Cost per Solution Code'!$F$5:$F$24)</f>
        <v>522.1950355751585</v>
      </c>
      <c r="AD5602" s="62"/>
      <c r="AE5602" s="48">
        <f t="shared" si="696"/>
        <v>416.53842439071497</v>
      </c>
      <c r="AF5602" s="48">
        <f t="shared" si="697"/>
        <v>522.1950355751585</v>
      </c>
      <c r="AG5602" s="48">
        <f t="shared" si="698"/>
        <v>105.65661118444353</v>
      </c>
      <c r="AH5602" s="49">
        <f t="shared" si="699"/>
        <v>0</v>
      </c>
      <c r="AI5602" s="49">
        <f t="shared" si="700"/>
        <v>0</v>
      </c>
      <c r="AJ5602" s="50">
        <f t="shared" si="701"/>
        <v>0</v>
      </c>
      <c r="AK5602" s="51">
        <v>0</v>
      </c>
    </row>
    <row r="5603" spans="1:37" hidden="1" x14ac:dyDescent="0.35">
      <c r="A5603" s="39" t="str">
        <f t="shared" si="703"/>
        <v>SWHC005</v>
      </c>
      <c r="B5603" s="39" t="s">
        <v>334</v>
      </c>
      <c r="C5603" s="62" t="s">
        <v>188</v>
      </c>
      <c r="D5603" s="40" t="s">
        <v>163</v>
      </c>
      <c r="E5603" s="40" t="str">
        <f t="shared" si="702"/>
        <v>SWHC005A</v>
      </c>
      <c r="F5603" s="67" t="s">
        <v>245</v>
      </c>
      <c r="G5603" s="40" t="str">
        <f>DataSpec!$B$11</f>
        <v>UpDeemed, DnDeemed, DnDeemDI</v>
      </c>
      <c r="H5603" s="40" t="str">
        <f>DataSpec!$B$7</f>
        <v>Cap-Tons</v>
      </c>
      <c r="I5603" s="40" t="s">
        <v>189</v>
      </c>
      <c r="J5603" t="s">
        <v>164</v>
      </c>
      <c r="K5603" t="s">
        <v>253</v>
      </c>
      <c r="U5603" s="44">
        <f>SUMIFS(Table1[AStdWBkW],Table1[EnergyImpactID],E5603,Table1[BldgType],B5603,Table1[BldgVint],C5603,Table1[BldgLoc],F5603)</f>
        <v>0.01</v>
      </c>
      <c r="V5603" s="44">
        <f>SUMIFS(Table1[AStdWBkWh],Table1[EnergyImpactID],E5603,Table1[BldgType],B5603,Table1[BldgVint],C5603,Table1[BldgLoc],F5603)</f>
        <v>45</v>
      </c>
      <c r="W5603" s="69">
        <v>0</v>
      </c>
      <c r="X5603" s="69"/>
      <c r="Y5603" s="69"/>
      <c r="Z5603" s="69"/>
      <c r="AA5603" s="47">
        <f>SUMIF('Cost per Solution Code'!$I$5:$I$24,'Measure Support Table'!D5603,'Cost per Solution Code'!$H$5:$H$24)</f>
        <v>656.88499999999999</v>
      </c>
      <c r="AB5603" s="62"/>
      <c r="AC5603" s="47">
        <f>SUMIF('Cost per Solution Code'!$I$5:$I$24,'Measure Support Table'!D5603,'Cost per Solution Code'!$F$5:$F$24)</f>
        <v>931.83999999999992</v>
      </c>
      <c r="AD5603" s="62"/>
      <c r="AE5603" s="48">
        <f t="shared" si="696"/>
        <v>656.88499999999999</v>
      </c>
      <c r="AF5603" s="48">
        <f t="shared" si="697"/>
        <v>931.83999999999992</v>
      </c>
      <c r="AG5603" s="48">
        <f t="shared" si="698"/>
        <v>274.95499999999993</v>
      </c>
      <c r="AH5603" s="49">
        <f t="shared" si="699"/>
        <v>0</v>
      </c>
      <c r="AI5603" s="49">
        <f t="shared" si="700"/>
        <v>0</v>
      </c>
      <c r="AJ5603" s="50">
        <f t="shared" si="701"/>
        <v>0</v>
      </c>
      <c r="AK5603" s="51">
        <v>0</v>
      </c>
    </row>
    <row r="5604" spans="1:37" hidden="1" x14ac:dyDescent="0.35">
      <c r="A5604" s="39" t="str">
        <f t="shared" si="703"/>
        <v>SWHC005</v>
      </c>
      <c r="B5604" s="39" t="s">
        <v>334</v>
      </c>
      <c r="C5604" s="62" t="s">
        <v>188</v>
      </c>
      <c r="D5604" s="40" t="s">
        <v>165</v>
      </c>
      <c r="E5604" s="40" t="str">
        <f t="shared" si="702"/>
        <v>SWHC005B</v>
      </c>
      <c r="F5604" s="67" t="s">
        <v>245</v>
      </c>
      <c r="G5604" s="40" t="str">
        <f>DataSpec!$B$11</f>
        <v>UpDeemed, DnDeemed, DnDeemDI</v>
      </c>
      <c r="H5604" s="40" t="str">
        <f>DataSpec!$B$7</f>
        <v>Cap-Tons</v>
      </c>
      <c r="I5604" s="40" t="s">
        <v>189</v>
      </c>
      <c r="J5604" t="s">
        <v>164</v>
      </c>
      <c r="K5604" t="s">
        <v>254</v>
      </c>
      <c r="U5604" s="44">
        <f>SUMIFS(Table1[AStdWBkW],Table1[EnergyImpactID],E5604,Table1[BldgType],B5604,Table1[BldgVint],C5604,Table1[BldgLoc],F5604)</f>
        <v>0.01</v>
      </c>
      <c r="V5604" s="44">
        <f>SUMIFS(Table1[AStdWBkWh],Table1[EnergyImpactID],E5604,Table1[BldgType],B5604,Table1[BldgVint],C5604,Table1[BldgLoc],F5604)</f>
        <v>30</v>
      </c>
      <c r="W5604" s="69">
        <v>0</v>
      </c>
      <c r="X5604" s="69"/>
      <c r="Y5604" s="69"/>
      <c r="Z5604" s="69"/>
      <c r="AA5604" s="47">
        <f>SUMIF('Cost per Solution Code'!$I$5:$I$24,'Measure Support Table'!D5604,'Cost per Solution Code'!$H$5:$H$24)</f>
        <v>656.88499999999999</v>
      </c>
      <c r="AB5604" s="62"/>
      <c r="AC5604" s="47">
        <f>SUMIF('Cost per Solution Code'!$I$5:$I$24,'Measure Support Table'!D5604,'Cost per Solution Code'!$F$5:$F$24)</f>
        <v>729.01</v>
      </c>
      <c r="AD5604" s="62"/>
      <c r="AE5604" s="48">
        <f t="shared" si="696"/>
        <v>656.88499999999999</v>
      </c>
      <c r="AF5604" s="48">
        <f t="shared" si="697"/>
        <v>729.01</v>
      </c>
      <c r="AG5604" s="48">
        <f t="shared" si="698"/>
        <v>72.125</v>
      </c>
      <c r="AH5604" s="49">
        <f t="shared" si="699"/>
        <v>0</v>
      </c>
      <c r="AI5604" s="49">
        <f t="shared" si="700"/>
        <v>0</v>
      </c>
      <c r="AJ5604" s="50">
        <f t="shared" si="701"/>
        <v>0</v>
      </c>
      <c r="AK5604" s="51">
        <v>0</v>
      </c>
    </row>
    <row r="5605" spans="1:37" hidden="1" x14ac:dyDescent="0.35">
      <c r="A5605" s="39" t="str">
        <f t="shared" si="703"/>
        <v>SWHC005</v>
      </c>
      <c r="B5605" s="39" t="s">
        <v>334</v>
      </c>
      <c r="C5605" s="62" t="s">
        <v>188</v>
      </c>
      <c r="D5605" s="40" t="s">
        <v>166</v>
      </c>
      <c r="E5605" s="40" t="str">
        <f t="shared" si="702"/>
        <v>SWHC005C</v>
      </c>
      <c r="F5605" s="67" t="s">
        <v>245</v>
      </c>
      <c r="G5605" s="40" t="str">
        <f>DataSpec!$B$11</f>
        <v>UpDeemed, DnDeemed, DnDeemDI</v>
      </c>
      <c r="H5605" s="40" t="str">
        <f>DataSpec!$B$7</f>
        <v>Cap-Tons</v>
      </c>
      <c r="I5605" s="40" t="s">
        <v>189</v>
      </c>
      <c r="J5605" t="s">
        <v>167</v>
      </c>
      <c r="K5605" t="s">
        <v>255</v>
      </c>
      <c r="U5605" s="44">
        <f>SUMIFS(Table1[AStdWBkW],Table1[EnergyImpactID],E5605,Table1[BldgType],B5605,Table1[BldgVint],C5605,Table1[BldgLoc],F5605)</f>
        <v>0.01</v>
      </c>
      <c r="V5605" s="44">
        <f>SUMIFS(Table1[AStdWBkWh],Table1[EnergyImpactID],E5605,Table1[BldgType],B5605,Table1[BldgVint],C5605,Table1[BldgLoc],F5605)</f>
        <v>42.1</v>
      </c>
      <c r="W5605" s="69">
        <v>0</v>
      </c>
      <c r="X5605" s="69"/>
      <c r="Y5605" s="69"/>
      <c r="Z5605" s="69"/>
      <c r="AA5605" s="47">
        <f>SUMIF('Cost per Solution Code'!$I$5:$I$24,'Measure Support Table'!D5605,'Cost per Solution Code'!$H$5:$H$24)</f>
        <v>515.125</v>
      </c>
      <c r="AB5605" s="62"/>
      <c r="AC5605" s="47">
        <f>SUMIF('Cost per Solution Code'!$I$5:$I$24,'Measure Support Table'!D5605,'Cost per Solution Code'!$F$5:$F$24)</f>
        <v>741.56</v>
      </c>
      <c r="AD5605" s="62"/>
      <c r="AE5605" s="48">
        <f t="shared" si="696"/>
        <v>515.125</v>
      </c>
      <c r="AF5605" s="48">
        <f t="shared" si="697"/>
        <v>741.56</v>
      </c>
      <c r="AG5605" s="48">
        <f t="shared" si="698"/>
        <v>226.43499999999995</v>
      </c>
      <c r="AH5605" s="49">
        <f t="shared" si="699"/>
        <v>0</v>
      </c>
      <c r="AI5605" s="49">
        <f t="shared" si="700"/>
        <v>0</v>
      </c>
      <c r="AJ5605" s="50">
        <f t="shared" si="701"/>
        <v>0</v>
      </c>
      <c r="AK5605" s="51">
        <v>0</v>
      </c>
    </row>
    <row r="5606" spans="1:37" hidden="1" x14ac:dyDescent="0.35">
      <c r="A5606" s="39" t="str">
        <f t="shared" si="703"/>
        <v>SWHC005</v>
      </c>
      <c r="B5606" s="39" t="s">
        <v>334</v>
      </c>
      <c r="C5606" s="62" t="s">
        <v>188</v>
      </c>
      <c r="D5606" s="40" t="s">
        <v>168</v>
      </c>
      <c r="E5606" s="40" t="str">
        <f t="shared" si="702"/>
        <v>SWHC005D</v>
      </c>
      <c r="F5606" s="67" t="s">
        <v>245</v>
      </c>
      <c r="G5606" s="40" t="str">
        <f>DataSpec!$B$11</f>
        <v>UpDeemed, DnDeemed, DnDeemDI</v>
      </c>
      <c r="H5606" s="40" t="str">
        <f>DataSpec!$B$7</f>
        <v>Cap-Tons</v>
      </c>
      <c r="I5606" s="40" t="s">
        <v>189</v>
      </c>
      <c r="J5606" t="s">
        <v>167</v>
      </c>
      <c r="K5606" t="s">
        <v>256</v>
      </c>
      <c r="U5606" s="44">
        <f>SUMIFS(Table1[AStdWBkW],Table1[EnergyImpactID],E5606,Table1[BldgType],B5606,Table1[BldgVint],C5606,Table1[BldgLoc],F5606)</f>
        <v>0.01</v>
      </c>
      <c r="V5606" s="44">
        <f>SUMIFS(Table1[AStdWBkWh],Table1[EnergyImpactID],E5606,Table1[BldgType],B5606,Table1[BldgVint],C5606,Table1[BldgLoc],F5606)</f>
        <v>28.1</v>
      </c>
      <c r="W5606" s="69">
        <v>0</v>
      </c>
      <c r="X5606" s="69"/>
      <c r="Y5606" s="69"/>
      <c r="Z5606" s="69"/>
      <c r="AA5606" s="47">
        <f>SUMIF('Cost per Solution Code'!$I$5:$I$24,'Measure Support Table'!D5606,'Cost per Solution Code'!$H$5:$H$24)</f>
        <v>515.125</v>
      </c>
      <c r="AB5606" s="62"/>
      <c r="AC5606" s="47">
        <f>SUMIF('Cost per Solution Code'!$I$5:$I$24,'Measure Support Table'!D5606,'Cost per Solution Code'!$F$5:$F$24)</f>
        <v>673.54</v>
      </c>
      <c r="AD5606" s="62"/>
      <c r="AE5606" s="48">
        <f t="shared" si="696"/>
        <v>515.125</v>
      </c>
      <c r="AF5606" s="48">
        <f t="shared" si="697"/>
        <v>673.54</v>
      </c>
      <c r="AG5606" s="48">
        <f t="shared" si="698"/>
        <v>158.41499999999996</v>
      </c>
      <c r="AH5606" s="49">
        <f t="shared" si="699"/>
        <v>0</v>
      </c>
      <c r="AI5606" s="49">
        <f t="shared" si="700"/>
        <v>0</v>
      </c>
      <c r="AJ5606" s="50">
        <f t="shared" si="701"/>
        <v>0</v>
      </c>
      <c r="AK5606" s="51">
        <v>0</v>
      </c>
    </row>
    <row r="5607" spans="1:37" hidden="1" x14ac:dyDescent="0.35">
      <c r="A5607" s="39" t="str">
        <f t="shared" si="703"/>
        <v>SWHC005</v>
      </c>
      <c r="B5607" s="39" t="s">
        <v>334</v>
      </c>
      <c r="C5607" s="62" t="s">
        <v>188</v>
      </c>
      <c r="D5607" s="40" t="s">
        <v>169</v>
      </c>
      <c r="E5607" s="40" t="str">
        <f t="shared" si="702"/>
        <v>SWHC005E</v>
      </c>
      <c r="F5607" s="67" t="s">
        <v>245</v>
      </c>
      <c r="G5607" s="40" t="str">
        <f>DataSpec!$B$11</f>
        <v>UpDeemed, DnDeemed, DnDeemDI</v>
      </c>
      <c r="H5607" s="40" t="str">
        <f>DataSpec!$B$7</f>
        <v>Cap-Tons</v>
      </c>
      <c r="I5607" s="40" t="s">
        <v>189</v>
      </c>
      <c r="J5607" t="s">
        <v>170</v>
      </c>
      <c r="K5607" t="s">
        <v>257</v>
      </c>
      <c r="U5607" s="44">
        <f>SUMIFS(Table1[AStdWBkW],Table1[EnergyImpactID],E5607,Table1[BldgType],B5607,Table1[BldgVint],C5607,Table1[BldgLoc],F5607)</f>
        <v>0.01</v>
      </c>
      <c r="V5607" s="44">
        <f>SUMIFS(Table1[AStdWBkWh],Table1[EnergyImpactID],E5607,Table1[BldgType],B5607,Table1[BldgVint],C5607,Table1[BldgLoc],F5607)</f>
        <v>41.4</v>
      </c>
      <c r="W5607" s="69">
        <v>0</v>
      </c>
      <c r="X5607" s="69"/>
      <c r="Y5607" s="69"/>
      <c r="Z5607" s="69"/>
      <c r="AA5607" s="47">
        <f>SUMIF('Cost per Solution Code'!$I$5:$I$24,'Measure Support Table'!D5607,'Cost per Solution Code'!$H$5:$H$24)</f>
        <v>448.52499999999998</v>
      </c>
      <c r="AB5607" s="62"/>
      <c r="AC5607" s="47">
        <f>SUMIF('Cost per Solution Code'!$I$5:$I$24,'Measure Support Table'!D5607,'Cost per Solution Code'!$F$5:$F$24)</f>
        <v>698.35</v>
      </c>
      <c r="AD5607" s="62"/>
      <c r="AE5607" s="48">
        <f t="shared" si="696"/>
        <v>448.52499999999998</v>
      </c>
      <c r="AF5607" s="48">
        <f t="shared" si="697"/>
        <v>698.35</v>
      </c>
      <c r="AG5607" s="48">
        <f t="shared" si="698"/>
        <v>249.82500000000005</v>
      </c>
      <c r="AH5607" s="49">
        <f t="shared" si="699"/>
        <v>0</v>
      </c>
      <c r="AI5607" s="49">
        <f t="shared" si="700"/>
        <v>0</v>
      </c>
      <c r="AJ5607" s="50">
        <f t="shared" si="701"/>
        <v>0</v>
      </c>
      <c r="AK5607" s="51">
        <v>0</v>
      </c>
    </row>
    <row r="5608" spans="1:37" hidden="1" x14ac:dyDescent="0.35">
      <c r="A5608" s="39" t="str">
        <f t="shared" si="703"/>
        <v>SWHC005</v>
      </c>
      <c r="B5608" s="39" t="s">
        <v>334</v>
      </c>
      <c r="C5608" s="62" t="s">
        <v>188</v>
      </c>
      <c r="D5608" s="40" t="s">
        <v>171</v>
      </c>
      <c r="E5608" s="40" t="str">
        <f t="shared" si="702"/>
        <v>SWHC005F</v>
      </c>
      <c r="F5608" s="67" t="s">
        <v>245</v>
      </c>
      <c r="G5608" s="40" t="str">
        <f>DataSpec!$B$11</f>
        <v>UpDeemed, DnDeemed, DnDeemDI</v>
      </c>
      <c r="H5608" s="40" t="str">
        <f>DataSpec!$B$7</f>
        <v>Cap-Tons</v>
      </c>
      <c r="I5608" s="40" t="s">
        <v>189</v>
      </c>
      <c r="J5608" t="s">
        <v>170</v>
      </c>
      <c r="K5608" t="s">
        <v>258</v>
      </c>
      <c r="U5608" s="44">
        <f>SUMIFS(Table1[AStdWBkW],Table1[EnergyImpactID],E5608,Table1[BldgType],B5608,Table1[BldgVint],C5608,Table1[BldgLoc],F5608)</f>
        <v>0.01</v>
      </c>
      <c r="V5608" s="44">
        <f>SUMIFS(Table1[AStdWBkWh],Table1[EnergyImpactID],E5608,Table1[BldgType],B5608,Table1[BldgVint],C5608,Table1[BldgLoc],F5608)</f>
        <v>27.6</v>
      </c>
      <c r="W5608" s="69">
        <v>0</v>
      </c>
      <c r="X5608" s="69"/>
      <c r="Y5608" s="69"/>
      <c r="Z5608" s="69"/>
      <c r="AA5608" s="47">
        <f>SUMIF('Cost per Solution Code'!$I$5:$I$24,'Measure Support Table'!D5608,'Cost per Solution Code'!$H$5:$H$24)</f>
        <v>448.52499999999998</v>
      </c>
      <c r="AB5608" s="62"/>
      <c r="AC5608" s="47">
        <f>SUMIF('Cost per Solution Code'!$I$5:$I$24,'Measure Support Table'!D5608,'Cost per Solution Code'!$F$5:$F$24)</f>
        <v>642.36500000000001</v>
      </c>
      <c r="AD5608" s="62"/>
      <c r="AE5608" s="48">
        <f t="shared" si="696"/>
        <v>448.52499999999998</v>
      </c>
      <c r="AF5608" s="48">
        <f t="shared" si="697"/>
        <v>642.36500000000001</v>
      </c>
      <c r="AG5608" s="48">
        <f t="shared" si="698"/>
        <v>193.84000000000003</v>
      </c>
      <c r="AH5608" s="49">
        <f t="shared" si="699"/>
        <v>0</v>
      </c>
      <c r="AI5608" s="49">
        <f t="shared" si="700"/>
        <v>0</v>
      </c>
      <c r="AJ5608" s="50">
        <f t="shared" si="701"/>
        <v>0</v>
      </c>
      <c r="AK5608" s="51">
        <v>0</v>
      </c>
    </row>
    <row r="5609" spans="1:37" hidden="1" x14ac:dyDescent="0.35">
      <c r="A5609" s="39" t="str">
        <f t="shared" si="703"/>
        <v>SWHC005</v>
      </c>
      <c r="B5609" s="39" t="s">
        <v>334</v>
      </c>
      <c r="C5609" s="62" t="s">
        <v>188</v>
      </c>
      <c r="D5609" s="40" t="s">
        <v>8</v>
      </c>
      <c r="E5609" s="40" t="str">
        <f t="shared" si="702"/>
        <v>SWHC005G</v>
      </c>
      <c r="F5609" s="67" t="s">
        <v>245</v>
      </c>
      <c r="G5609" s="40" t="str">
        <f>DataSpec!$B$11</f>
        <v>UpDeemed, DnDeemed, DnDeemDI</v>
      </c>
      <c r="H5609" s="40" t="str">
        <f>DataSpec!$B$7</f>
        <v>Cap-Tons</v>
      </c>
      <c r="I5609" s="40" t="s">
        <v>189</v>
      </c>
      <c r="J5609" t="s">
        <v>172</v>
      </c>
      <c r="K5609" t="s">
        <v>259</v>
      </c>
      <c r="U5609" s="44">
        <f>SUMIFS(Table1[AStdWBkW],Table1[EnergyImpactID],E5609,Table1[BldgType],B5609,Table1[BldgVint],C5609,Table1[BldgLoc],F5609)</f>
        <v>0.01</v>
      </c>
      <c r="V5609" s="44">
        <f>SUMIFS(Table1[AStdWBkWh],Table1[EnergyImpactID],E5609,Table1[BldgType],B5609,Table1[BldgVint],C5609,Table1[BldgLoc],F5609)</f>
        <v>41.4</v>
      </c>
      <c r="W5609" s="69">
        <v>0</v>
      </c>
      <c r="X5609" s="69"/>
      <c r="Y5609" s="69"/>
      <c r="Z5609" s="69"/>
      <c r="AA5609" s="47">
        <f>SUMIF('Cost per Solution Code'!$I$5:$I$24,'Measure Support Table'!D5609,'Cost per Solution Code'!$H$5:$H$24)</f>
        <v>392.565</v>
      </c>
      <c r="AB5609" s="62"/>
      <c r="AC5609" s="47">
        <f>SUMIF('Cost per Solution Code'!$I$5:$I$24,'Measure Support Table'!D5609,'Cost per Solution Code'!$F$5:$F$24)</f>
        <v>491.11500000000001</v>
      </c>
      <c r="AD5609" s="62"/>
      <c r="AE5609" s="48">
        <f t="shared" si="696"/>
        <v>392.565</v>
      </c>
      <c r="AF5609" s="48">
        <f t="shared" si="697"/>
        <v>491.11500000000001</v>
      </c>
      <c r="AG5609" s="48">
        <f t="shared" si="698"/>
        <v>98.550000000000011</v>
      </c>
      <c r="AH5609" s="49">
        <f t="shared" si="699"/>
        <v>0</v>
      </c>
      <c r="AI5609" s="49">
        <f t="shared" si="700"/>
        <v>0</v>
      </c>
      <c r="AJ5609" s="50">
        <f t="shared" si="701"/>
        <v>0</v>
      </c>
      <c r="AK5609" s="51">
        <v>0</v>
      </c>
    </row>
    <row r="5610" spans="1:37" hidden="1" x14ac:dyDescent="0.35">
      <c r="A5610" s="39" t="str">
        <f t="shared" si="703"/>
        <v>SWHC005</v>
      </c>
      <c r="B5610" s="39" t="s">
        <v>334</v>
      </c>
      <c r="C5610" s="62" t="s">
        <v>188</v>
      </c>
      <c r="D5610" s="40" t="s">
        <v>16</v>
      </c>
      <c r="E5610" s="40" t="str">
        <f t="shared" si="702"/>
        <v>SWHC005H</v>
      </c>
      <c r="F5610" s="67" t="s">
        <v>245</v>
      </c>
      <c r="G5610" s="40" t="str">
        <f>DataSpec!$B$11</f>
        <v>UpDeemed, DnDeemed, DnDeemDI</v>
      </c>
      <c r="H5610" s="40" t="str">
        <f>DataSpec!$B$7</f>
        <v>Cap-Tons</v>
      </c>
      <c r="I5610" s="40" t="s">
        <v>189</v>
      </c>
      <c r="J5610" t="s">
        <v>172</v>
      </c>
      <c r="K5610" t="s">
        <v>260</v>
      </c>
      <c r="U5610" s="44">
        <f>SUMIFS(Table1[AStdWBkW],Table1[EnergyImpactID],E5610,Table1[BldgType],B5610,Table1[BldgVint],C5610,Table1[BldgLoc],F5610)</f>
        <v>0.01</v>
      </c>
      <c r="V5610" s="44">
        <f>SUMIFS(Table1[AStdWBkWh],Table1[EnergyImpactID],E5610,Table1[BldgType],B5610,Table1[BldgVint],C5610,Table1[BldgLoc],F5610)</f>
        <v>27.6</v>
      </c>
      <c r="W5610" s="69">
        <v>0</v>
      </c>
      <c r="X5610" s="69"/>
      <c r="Y5610" s="69"/>
      <c r="Z5610" s="69"/>
      <c r="AA5610" s="47">
        <f>SUMIF('Cost per Solution Code'!$I$5:$I$24,'Measure Support Table'!D5610,'Cost per Solution Code'!$H$5:$H$24)</f>
        <v>392.565</v>
      </c>
      <c r="AB5610" s="62"/>
      <c r="AC5610" s="47">
        <f>SUMIF('Cost per Solution Code'!$I$5:$I$24,'Measure Support Table'!D5610,'Cost per Solution Code'!$F$5:$F$24)</f>
        <v>458.26499999999999</v>
      </c>
      <c r="AD5610" s="62"/>
      <c r="AE5610" s="48">
        <f t="shared" si="696"/>
        <v>392.565</v>
      </c>
      <c r="AF5610" s="48">
        <f t="shared" si="697"/>
        <v>458.26499999999999</v>
      </c>
      <c r="AG5610" s="48">
        <f t="shared" si="698"/>
        <v>65.699999999999989</v>
      </c>
      <c r="AH5610" s="49">
        <f t="shared" si="699"/>
        <v>0</v>
      </c>
      <c r="AI5610" s="49">
        <f t="shared" si="700"/>
        <v>0</v>
      </c>
      <c r="AJ5610" s="50">
        <f t="shared" si="701"/>
        <v>0</v>
      </c>
      <c r="AK5610" s="51">
        <v>0</v>
      </c>
    </row>
    <row r="5611" spans="1:37" hidden="1" x14ac:dyDescent="0.35">
      <c r="A5611" s="39" t="str">
        <f t="shared" si="703"/>
        <v>SWHC005</v>
      </c>
      <c r="B5611" s="39" t="s">
        <v>334</v>
      </c>
      <c r="C5611" s="62" t="s">
        <v>188</v>
      </c>
      <c r="D5611" s="40" t="s">
        <v>18</v>
      </c>
      <c r="E5611" s="40" t="str">
        <f t="shared" si="702"/>
        <v>SWHC005I</v>
      </c>
      <c r="F5611" s="67" t="s">
        <v>245</v>
      </c>
      <c r="G5611" s="40" t="str">
        <f>DataSpec!$B$11</f>
        <v>UpDeemed, DnDeemed, DnDeemDI</v>
      </c>
      <c r="H5611" s="40" t="str">
        <f>DataSpec!$B$7</f>
        <v>Cap-Tons</v>
      </c>
      <c r="I5611" s="40" t="s">
        <v>189</v>
      </c>
      <c r="J5611" t="s">
        <v>173</v>
      </c>
      <c r="K5611" t="s">
        <v>261</v>
      </c>
      <c r="U5611" s="44">
        <f>SUMIFS(Table1[AStdWBkW],Table1[EnergyImpactID],E5611,Table1[BldgType],B5611,Table1[BldgVint],C5611,Table1[BldgLoc],F5611)</f>
        <v>0.02</v>
      </c>
      <c r="V5611" s="44">
        <f>SUMIFS(Table1[AStdWBkWh],Table1[EnergyImpactID],E5611,Table1[BldgType],B5611,Table1[BldgVint],C5611,Table1[BldgLoc],F5611)</f>
        <v>49.2</v>
      </c>
      <c r="W5611" s="69">
        <v>0</v>
      </c>
      <c r="X5611" s="69"/>
      <c r="Y5611" s="69"/>
      <c r="Z5611" s="69"/>
      <c r="AA5611" s="47">
        <f>SUMIF('Cost per Solution Code'!$I$5:$I$24,'Measure Support Table'!D5611,'Cost per Solution Code'!$H$5:$H$24)</f>
        <v>660</v>
      </c>
      <c r="AB5611" s="62"/>
      <c r="AC5611" s="47">
        <f>SUMIF('Cost per Solution Code'!$I$5:$I$24,'Measure Support Table'!D5611,'Cost per Solution Code'!$F$5:$F$24)</f>
        <v>923</v>
      </c>
      <c r="AD5611" s="62"/>
      <c r="AE5611" s="48">
        <f t="shared" si="696"/>
        <v>660</v>
      </c>
      <c r="AF5611" s="48">
        <f t="shared" si="697"/>
        <v>923</v>
      </c>
      <c r="AG5611" s="48">
        <f t="shared" si="698"/>
        <v>263</v>
      </c>
      <c r="AH5611" s="49">
        <f t="shared" si="699"/>
        <v>0</v>
      </c>
      <c r="AI5611" s="49">
        <f t="shared" si="700"/>
        <v>0</v>
      </c>
      <c r="AJ5611" s="50">
        <f t="shared" si="701"/>
        <v>0</v>
      </c>
      <c r="AK5611" s="51">
        <v>0</v>
      </c>
    </row>
    <row r="5612" spans="1:37" hidden="1" x14ac:dyDescent="0.35">
      <c r="A5612" s="39" t="str">
        <f t="shared" si="703"/>
        <v>SWHC005</v>
      </c>
      <c r="B5612" s="39" t="s">
        <v>334</v>
      </c>
      <c r="C5612" s="62" t="s">
        <v>188</v>
      </c>
      <c r="D5612" s="40" t="s">
        <v>22</v>
      </c>
      <c r="E5612" s="40" t="str">
        <f t="shared" si="702"/>
        <v>SWHC005J</v>
      </c>
      <c r="F5612" s="67" t="s">
        <v>245</v>
      </c>
      <c r="G5612" s="40" t="str">
        <f>DataSpec!$B$11</f>
        <v>UpDeemed, DnDeemed, DnDeemDI</v>
      </c>
      <c r="H5612" s="40" t="str">
        <f>DataSpec!$B$7</f>
        <v>Cap-Tons</v>
      </c>
      <c r="I5612" s="40" t="s">
        <v>189</v>
      </c>
      <c r="J5612" t="s">
        <v>173</v>
      </c>
      <c r="K5612" t="s">
        <v>262</v>
      </c>
      <c r="U5612" s="44">
        <f>SUMIFS(Table1[AStdWBkW],Table1[EnergyImpactID],E5612,Table1[BldgType],B5612,Table1[BldgVint],C5612,Table1[BldgLoc],F5612)</f>
        <v>0.01</v>
      </c>
      <c r="V5612" s="44">
        <f>SUMIFS(Table1[AStdWBkWh],Table1[EnergyImpactID],E5612,Table1[BldgType],B5612,Table1[BldgVint],C5612,Table1[BldgLoc],F5612)</f>
        <v>32.799999999999997</v>
      </c>
      <c r="W5612" s="69">
        <v>0</v>
      </c>
      <c r="X5612" s="69"/>
      <c r="Y5612" s="69"/>
      <c r="Z5612" s="69"/>
      <c r="AA5612" s="47">
        <f>SUMIF('Cost per Solution Code'!$I$5:$I$24,'Measure Support Table'!D5612,'Cost per Solution Code'!$H$5:$H$24)</f>
        <v>660</v>
      </c>
      <c r="AB5612" s="62"/>
      <c r="AC5612" s="47">
        <f>SUMIF('Cost per Solution Code'!$I$5:$I$24,'Measure Support Table'!D5612,'Cost per Solution Code'!$F$5:$F$24)</f>
        <v>845</v>
      </c>
      <c r="AD5612" s="62"/>
      <c r="AE5612" s="48">
        <f t="shared" si="696"/>
        <v>660</v>
      </c>
      <c r="AF5612" s="48">
        <f t="shared" si="697"/>
        <v>845</v>
      </c>
      <c r="AG5612" s="48">
        <f t="shared" si="698"/>
        <v>185</v>
      </c>
      <c r="AH5612" s="49">
        <f t="shared" si="699"/>
        <v>0</v>
      </c>
      <c r="AI5612" s="49">
        <f t="shared" si="700"/>
        <v>0</v>
      </c>
      <c r="AJ5612" s="50">
        <f t="shared" si="701"/>
        <v>0</v>
      </c>
      <c r="AK5612" s="51">
        <v>0</v>
      </c>
    </row>
    <row r="5613" spans="1:37" hidden="1" x14ac:dyDescent="0.35">
      <c r="A5613" s="39" t="str">
        <f t="shared" si="703"/>
        <v>SWHC005</v>
      </c>
      <c r="B5613" s="39" t="s">
        <v>334</v>
      </c>
      <c r="C5613" s="62" t="s">
        <v>188</v>
      </c>
      <c r="D5613" s="40" t="s">
        <v>25</v>
      </c>
      <c r="E5613" s="40" t="str">
        <f t="shared" si="702"/>
        <v>SWHC005K</v>
      </c>
      <c r="F5613" s="67" t="s">
        <v>245</v>
      </c>
      <c r="G5613" s="40" t="str">
        <f>DataSpec!$B$11</f>
        <v>UpDeemed, DnDeemed, DnDeemDI</v>
      </c>
      <c r="H5613" s="40" t="str">
        <f>DataSpec!$B$7</f>
        <v>Cap-Tons</v>
      </c>
      <c r="I5613" s="40" t="s">
        <v>189</v>
      </c>
      <c r="J5613" t="s">
        <v>174</v>
      </c>
      <c r="K5613" t="s">
        <v>263</v>
      </c>
      <c r="U5613" s="44">
        <f>SUMIFS(Table1[AStdWBkW],Table1[EnergyImpactID],E5613,Table1[BldgType],B5613,Table1[BldgVint],C5613,Table1[BldgLoc],F5613)</f>
        <v>0.02</v>
      </c>
      <c r="V5613" s="44">
        <f>SUMIFS(Table1[AStdWBkWh],Table1[EnergyImpactID],E5613,Table1[BldgType],B5613,Table1[BldgVint],C5613,Table1[BldgLoc],F5613)</f>
        <v>52.4</v>
      </c>
      <c r="W5613" s="69">
        <v>0</v>
      </c>
      <c r="X5613" s="69"/>
      <c r="Y5613" s="69"/>
      <c r="Z5613" s="69"/>
      <c r="AA5613" s="47">
        <f>SUMIF('Cost per Solution Code'!$I$5:$I$24,'Measure Support Table'!D5613,'Cost per Solution Code'!$H$5:$H$24)</f>
        <v>519.14</v>
      </c>
      <c r="AB5613" s="62"/>
      <c r="AC5613" s="47">
        <f>SUMIF('Cost per Solution Code'!$I$5:$I$24,'Measure Support Table'!D5613,'Cost per Solution Code'!$F$5:$F$24)</f>
        <v>685.85</v>
      </c>
      <c r="AD5613" s="62"/>
      <c r="AE5613" s="48">
        <f t="shared" si="696"/>
        <v>519.14</v>
      </c>
      <c r="AF5613" s="48">
        <f t="shared" si="697"/>
        <v>685.85</v>
      </c>
      <c r="AG5613" s="48">
        <f t="shared" si="698"/>
        <v>166.71000000000004</v>
      </c>
      <c r="AH5613" s="49">
        <f t="shared" si="699"/>
        <v>0</v>
      </c>
      <c r="AI5613" s="49">
        <f t="shared" si="700"/>
        <v>0</v>
      </c>
      <c r="AJ5613" s="50">
        <f t="shared" si="701"/>
        <v>0</v>
      </c>
      <c r="AK5613" s="51">
        <v>0</v>
      </c>
    </row>
    <row r="5614" spans="1:37" hidden="1" x14ac:dyDescent="0.35">
      <c r="A5614" s="39" t="str">
        <f t="shared" si="703"/>
        <v>SWHC005</v>
      </c>
      <c r="B5614" s="39" t="s">
        <v>334</v>
      </c>
      <c r="C5614" s="62" t="s">
        <v>188</v>
      </c>
      <c r="D5614" s="40" t="s">
        <v>175</v>
      </c>
      <c r="E5614" s="40" t="str">
        <f t="shared" si="702"/>
        <v>SWHC005L</v>
      </c>
      <c r="F5614" s="67" t="s">
        <v>245</v>
      </c>
      <c r="G5614" s="40" t="str">
        <f>DataSpec!$B$11</f>
        <v>UpDeemed, DnDeemed, DnDeemDI</v>
      </c>
      <c r="H5614" s="40" t="str">
        <f>DataSpec!$B$7</f>
        <v>Cap-Tons</v>
      </c>
      <c r="I5614" s="40" t="s">
        <v>189</v>
      </c>
      <c r="J5614" t="s">
        <v>174</v>
      </c>
      <c r="K5614" t="s">
        <v>264</v>
      </c>
      <c r="U5614" s="44">
        <f>SUMIFS(Table1[AStdWBkW],Table1[EnergyImpactID],E5614,Table1[BldgType],B5614,Table1[BldgVint],C5614,Table1[BldgLoc],F5614)</f>
        <v>0.01</v>
      </c>
      <c r="V5614" s="44">
        <f>SUMIFS(Table1[AStdWBkWh],Table1[EnergyImpactID],E5614,Table1[BldgType],B5614,Table1[BldgVint],C5614,Table1[BldgLoc],F5614)</f>
        <v>34.9</v>
      </c>
      <c r="W5614" s="69">
        <v>0</v>
      </c>
      <c r="X5614" s="69"/>
      <c r="Y5614" s="69"/>
      <c r="Z5614" s="69"/>
      <c r="AA5614" s="47">
        <f>SUMIF('Cost per Solution Code'!$I$5:$I$24,'Measure Support Table'!D5614,'Cost per Solution Code'!$H$5:$H$24)</f>
        <v>519.14</v>
      </c>
      <c r="AB5614" s="62"/>
      <c r="AC5614" s="47">
        <f>SUMIF('Cost per Solution Code'!$I$5:$I$24,'Measure Support Table'!D5614,'Cost per Solution Code'!$F$5:$F$24)</f>
        <v>555.84500000000003</v>
      </c>
      <c r="AD5614" s="62"/>
      <c r="AE5614" s="48">
        <f t="shared" si="696"/>
        <v>519.14</v>
      </c>
      <c r="AF5614" s="48">
        <f t="shared" si="697"/>
        <v>555.84500000000003</v>
      </c>
      <c r="AG5614" s="48">
        <f t="shared" si="698"/>
        <v>36.705000000000041</v>
      </c>
      <c r="AH5614" s="49">
        <f t="shared" si="699"/>
        <v>0</v>
      </c>
      <c r="AI5614" s="49">
        <f t="shared" si="700"/>
        <v>0</v>
      </c>
      <c r="AJ5614" s="50">
        <f t="shared" si="701"/>
        <v>0</v>
      </c>
      <c r="AK5614" s="51">
        <v>0</v>
      </c>
    </row>
    <row r="5615" spans="1:37" hidden="1" x14ac:dyDescent="0.35">
      <c r="A5615" s="39" t="str">
        <f t="shared" si="703"/>
        <v>SWHC005</v>
      </c>
      <c r="B5615" s="39" t="s">
        <v>334</v>
      </c>
      <c r="C5615" s="62" t="s">
        <v>188</v>
      </c>
      <c r="D5615" s="40" t="s">
        <v>176</v>
      </c>
      <c r="E5615" s="40" t="str">
        <f t="shared" si="702"/>
        <v>SWHC005M</v>
      </c>
      <c r="F5615" s="67" t="s">
        <v>245</v>
      </c>
      <c r="G5615" s="40" t="str">
        <f>DataSpec!$B$11</f>
        <v>UpDeemed, DnDeemed, DnDeemDI</v>
      </c>
      <c r="H5615" s="40" t="str">
        <f>DataSpec!$B$7</f>
        <v>Cap-Tons</v>
      </c>
      <c r="I5615" s="40" t="s">
        <v>189</v>
      </c>
      <c r="J5615" t="s">
        <v>177</v>
      </c>
      <c r="K5615" t="s">
        <v>265</v>
      </c>
      <c r="U5615" s="44">
        <f>SUMIFS(Table1[AStdWBkW],Table1[EnergyImpactID],E5615,Table1[BldgType],B5615,Table1[BldgVint],C5615,Table1[BldgLoc],F5615)</f>
        <v>0.02</v>
      </c>
      <c r="V5615" s="44">
        <f>SUMIFS(Table1[AStdWBkWh],Table1[EnergyImpactID],E5615,Table1[BldgType],B5615,Table1[BldgVint],C5615,Table1[BldgLoc],F5615)</f>
        <v>48.1</v>
      </c>
      <c r="W5615" s="69">
        <v>0</v>
      </c>
      <c r="X5615" s="69"/>
      <c r="Y5615" s="69"/>
      <c r="Z5615" s="69"/>
      <c r="AA5615" s="47">
        <f>SUMIF('Cost per Solution Code'!$I$5:$I$24,'Measure Support Table'!D5615,'Cost per Solution Code'!$H$5:$H$24)</f>
        <v>449.41</v>
      </c>
      <c r="AB5615" s="62"/>
      <c r="AC5615" s="47">
        <f>SUMIF('Cost per Solution Code'!$I$5:$I$24,'Measure Support Table'!D5615,'Cost per Solution Code'!$F$5:$F$24)</f>
        <v>771.3576281291954</v>
      </c>
      <c r="AD5615" s="62"/>
      <c r="AE5615" s="48">
        <f t="shared" si="696"/>
        <v>449.41</v>
      </c>
      <c r="AF5615" s="48">
        <f t="shared" si="697"/>
        <v>771.3576281291954</v>
      </c>
      <c r="AG5615" s="48">
        <f t="shared" si="698"/>
        <v>321.94762812919538</v>
      </c>
      <c r="AH5615" s="49">
        <f t="shared" si="699"/>
        <v>0</v>
      </c>
      <c r="AI5615" s="49">
        <f t="shared" si="700"/>
        <v>0</v>
      </c>
      <c r="AJ5615" s="50">
        <f t="shared" si="701"/>
        <v>0</v>
      </c>
      <c r="AK5615" s="51">
        <v>0</v>
      </c>
    </row>
    <row r="5616" spans="1:37" hidden="1" x14ac:dyDescent="0.35">
      <c r="A5616" s="39" t="str">
        <f t="shared" si="703"/>
        <v>SWHC005</v>
      </c>
      <c r="B5616" s="39" t="s">
        <v>334</v>
      </c>
      <c r="C5616" s="62" t="s">
        <v>188</v>
      </c>
      <c r="D5616" s="40" t="s">
        <v>178</v>
      </c>
      <c r="E5616" s="40" t="str">
        <f t="shared" si="702"/>
        <v>SWHC005N</v>
      </c>
      <c r="F5616" s="67" t="s">
        <v>245</v>
      </c>
      <c r="G5616" s="40" t="str">
        <f>DataSpec!$B$11</f>
        <v>UpDeemed, DnDeemed, DnDeemDI</v>
      </c>
      <c r="H5616" s="40" t="str">
        <f>DataSpec!$B$7</f>
        <v>Cap-Tons</v>
      </c>
      <c r="I5616" s="40" t="s">
        <v>189</v>
      </c>
      <c r="J5616" t="s">
        <v>177</v>
      </c>
      <c r="K5616" t="s">
        <v>266</v>
      </c>
      <c r="U5616" s="44">
        <f>SUMIFS(Table1[AStdWBkW],Table1[EnergyImpactID],E5616,Table1[BldgType],B5616,Table1[BldgVint],C5616,Table1[BldgLoc],F5616)</f>
        <v>0.01</v>
      </c>
      <c r="V5616" s="44">
        <f>SUMIFS(Table1[AStdWBkWh],Table1[EnergyImpactID],E5616,Table1[BldgType],B5616,Table1[BldgVint],C5616,Table1[BldgLoc],F5616)</f>
        <v>32.1</v>
      </c>
      <c r="W5616" s="69">
        <v>0</v>
      </c>
      <c r="X5616" s="69"/>
      <c r="Y5616" s="69"/>
      <c r="Z5616" s="69"/>
      <c r="AA5616" s="47">
        <f>SUMIF('Cost per Solution Code'!$I$5:$I$24,'Measure Support Table'!D5616,'Cost per Solution Code'!$H$5:$H$24)</f>
        <v>449.41</v>
      </c>
      <c r="AB5616" s="62"/>
      <c r="AC5616" s="47">
        <f>SUMIF('Cost per Solution Code'!$I$5:$I$24,'Measure Support Table'!D5616,'Cost per Solution Code'!$F$5:$F$24)</f>
        <v>629.11366698254767</v>
      </c>
      <c r="AD5616" s="62"/>
      <c r="AE5616" s="48">
        <f t="shared" si="696"/>
        <v>449.41</v>
      </c>
      <c r="AF5616" s="48">
        <f t="shared" si="697"/>
        <v>629.11366698254767</v>
      </c>
      <c r="AG5616" s="48">
        <f t="shared" si="698"/>
        <v>179.70366698254765</v>
      </c>
      <c r="AH5616" s="49">
        <f t="shared" si="699"/>
        <v>0</v>
      </c>
      <c r="AI5616" s="49">
        <f t="shared" si="700"/>
        <v>0</v>
      </c>
      <c r="AJ5616" s="50">
        <f t="shared" si="701"/>
        <v>0</v>
      </c>
      <c r="AK5616" s="51">
        <v>0</v>
      </c>
    </row>
    <row r="5617" spans="1:37" hidden="1" x14ac:dyDescent="0.35">
      <c r="A5617" s="39" t="str">
        <f t="shared" si="703"/>
        <v>SWHC005</v>
      </c>
      <c r="B5617" s="39" t="s">
        <v>334</v>
      </c>
      <c r="C5617" s="62" t="s">
        <v>188</v>
      </c>
      <c r="D5617" s="40" t="s">
        <v>179</v>
      </c>
      <c r="E5617" s="40" t="str">
        <f t="shared" si="702"/>
        <v>SWHC005O</v>
      </c>
      <c r="F5617" s="67" t="s">
        <v>245</v>
      </c>
      <c r="G5617" s="40" t="str">
        <f>DataSpec!$B$11</f>
        <v>UpDeemed, DnDeemed, DnDeemDI</v>
      </c>
      <c r="H5617" s="40" t="str">
        <f>DataSpec!$B$7</f>
        <v>Cap-Tons</v>
      </c>
      <c r="I5617" s="40" t="s">
        <v>189</v>
      </c>
      <c r="J5617" t="s">
        <v>180</v>
      </c>
      <c r="K5617" t="s">
        <v>267</v>
      </c>
      <c r="U5617" s="44">
        <f>SUMIFS(Table1[AStdWBkW],Table1[EnergyImpactID],E5617,Table1[BldgType],B5617,Table1[BldgVint],C5617,Table1[BldgLoc],F5617)</f>
        <v>0.02</v>
      </c>
      <c r="V5617" s="44">
        <f>SUMIFS(Table1[AStdWBkWh],Table1[EnergyImpactID],E5617,Table1[BldgType],B5617,Table1[BldgVint],C5617,Table1[BldgLoc],F5617)</f>
        <v>57.7</v>
      </c>
      <c r="W5617" s="69">
        <v>0</v>
      </c>
      <c r="X5617" s="69"/>
      <c r="Y5617" s="69"/>
      <c r="Z5617" s="69"/>
      <c r="AA5617" s="47">
        <f>SUMIF('Cost per Solution Code'!$I$5:$I$24,'Measure Support Table'!D5617,'Cost per Solution Code'!$H$5:$H$24)</f>
        <v>1086</v>
      </c>
      <c r="AB5617" s="62"/>
      <c r="AC5617" s="47">
        <f>SUMIF('Cost per Solution Code'!$I$5:$I$24,'Measure Support Table'!D5617,'Cost per Solution Code'!$F$5:$F$24)</f>
        <v>1124.9000000000001</v>
      </c>
      <c r="AD5617" s="62"/>
      <c r="AE5617" s="48">
        <f t="shared" si="696"/>
        <v>1086</v>
      </c>
      <c r="AF5617" s="48">
        <f t="shared" si="697"/>
        <v>1124.9000000000001</v>
      </c>
      <c r="AG5617" s="48">
        <f t="shared" si="698"/>
        <v>38.900000000000091</v>
      </c>
      <c r="AH5617" s="49">
        <f t="shared" si="699"/>
        <v>0</v>
      </c>
      <c r="AI5617" s="49">
        <f t="shared" si="700"/>
        <v>0</v>
      </c>
      <c r="AJ5617" s="50">
        <f t="shared" si="701"/>
        <v>0</v>
      </c>
      <c r="AK5617" s="51">
        <v>0</v>
      </c>
    </row>
    <row r="5618" spans="1:37" hidden="1" x14ac:dyDescent="0.35">
      <c r="A5618" s="39" t="str">
        <f t="shared" si="703"/>
        <v>SWHC005</v>
      </c>
      <c r="B5618" s="39" t="s">
        <v>334</v>
      </c>
      <c r="C5618" s="62" t="s">
        <v>188</v>
      </c>
      <c r="D5618" s="40" t="s">
        <v>181</v>
      </c>
      <c r="E5618" s="40" t="str">
        <f t="shared" si="702"/>
        <v>SWHC005P</v>
      </c>
      <c r="F5618" s="67" t="s">
        <v>245</v>
      </c>
      <c r="G5618" s="40" t="str">
        <f>DataSpec!$B$11</f>
        <v>UpDeemed, DnDeemed, DnDeemDI</v>
      </c>
      <c r="H5618" s="40" t="str">
        <f>DataSpec!$B$7</f>
        <v>Cap-Tons</v>
      </c>
      <c r="I5618" s="40" t="s">
        <v>189</v>
      </c>
      <c r="J5618" t="s">
        <v>180</v>
      </c>
      <c r="K5618" t="s">
        <v>268</v>
      </c>
      <c r="U5618" s="44">
        <f>SUMIFS(Table1[AStdWBkW],Table1[EnergyImpactID],E5618,Table1[BldgType],B5618,Table1[BldgVint],C5618,Table1[BldgLoc],F5618)</f>
        <v>0.01</v>
      </c>
      <c r="V5618" s="44">
        <f>SUMIFS(Table1[AStdWBkWh],Table1[EnergyImpactID],E5618,Table1[BldgType],B5618,Table1[BldgVint],C5618,Table1[BldgLoc],F5618)</f>
        <v>38.5</v>
      </c>
      <c r="W5618" s="69">
        <v>0</v>
      </c>
      <c r="X5618" s="69"/>
      <c r="Y5618" s="69"/>
      <c r="Z5618" s="69"/>
      <c r="AA5618" s="47">
        <f>SUMIF('Cost per Solution Code'!$I$5:$I$24,'Measure Support Table'!D5618,'Cost per Solution Code'!$H$5:$H$24)</f>
        <v>1086</v>
      </c>
      <c r="AB5618" s="62"/>
      <c r="AC5618" s="47">
        <f>SUMIF('Cost per Solution Code'!$I$5:$I$24,'Measure Support Table'!D5618,'Cost per Solution Code'!$F$5:$F$24)</f>
        <v>1107.17</v>
      </c>
      <c r="AD5618" s="62"/>
      <c r="AE5618" s="48">
        <f t="shared" si="696"/>
        <v>1086</v>
      </c>
      <c r="AF5618" s="48">
        <f t="shared" si="697"/>
        <v>1107.17</v>
      </c>
      <c r="AG5618" s="48">
        <f t="shared" si="698"/>
        <v>21.170000000000073</v>
      </c>
      <c r="AH5618" s="49">
        <f t="shared" si="699"/>
        <v>0</v>
      </c>
      <c r="AI5618" s="49">
        <f t="shared" si="700"/>
        <v>0</v>
      </c>
      <c r="AJ5618" s="50">
        <f t="shared" si="701"/>
        <v>0</v>
      </c>
      <c r="AK5618" s="51">
        <v>0</v>
      </c>
    </row>
    <row r="5619" spans="1:37" hidden="1" x14ac:dyDescent="0.35">
      <c r="A5619" s="39" t="str">
        <f t="shared" si="703"/>
        <v>SWHC005</v>
      </c>
      <c r="B5619" s="39" t="s">
        <v>334</v>
      </c>
      <c r="C5619" s="62" t="s">
        <v>188</v>
      </c>
      <c r="D5619" s="40" t="s">
        <v>182</v>
      </c>
      <c r="E5619" s="40" t="str">
        <f t="shared" si="702"/>
        <v>SWHC005Q</v>
      </c>
      <c r="F5619" s="67" t="s">
        <v>245</v>
      </c>
      <c r="G5619" s="40" t="str">
        <f>DataSpec!$B$11</f>
        <v>UpDeemed, DnDeemed, DnDeemDI</v>
      </c>
      <c r="H5619" s="40" t="str">
        <f>DataSpec!$B$7</f>
        <v>Cap-Tons</v>
      </c>
      <c r="I5619" s="40" t="s">
        <v>189</v>
      </c>
      <c r="J5619" t="s">
        <v>183</v>
      </c>
      <c r="K5619" t="s">
        <v>269</v>
      </c>
      <c r="U5619" s="44">
        <f>SUMIFS(Table1[AStdWBkW],Table1[EnergyImpactID],E5619,Table1[BldgType],B5619,Table1[BldgVint],C5619,Table1[BldgLoc],F5619)</f>
        <v>0.02</v>
      </c>
      <c r="V5619" s="44">
        <f>SUMIFS(Table1[AStdWBkWh],Table1[EnergyImpactID],E5619,Table1[BldgType],B5619,Table1[BldgVint],C5619,Table1[BldgLoc],F5619)</f>
        <v>45</v>
      </c>
      <c r="W5619" s="69">
        <v>0</v>
      </c>
      <c r="X5619" s="69"/>
      <c r="Y5619" s="69"/>
      <c r="Z5619" s="69"/>
      <c r="AA5619" s="47">
        <f>SUMIF('Cost per Solution Code'!$I$5:$I$24,'Measure Support Table'!D5619,'Cost per Solution Code'!$H$5:$H$24)</f>
        <v>636.29999999999995</v>
      </c>
      <c r="AB5619" s="62"/>
      <c r="AC5619" s="47">
        <f>SUMIF('Cost per Solution Code'!$I$5:$I$24,'Measure Support Table'!D5619,'Cost per Solution Code'!$F$5:$F$24)</f>
        <v>931.83</v>
      </c>
      <c r="AD5619" s="62"/>
      <c r="AE5619" s="48">
        <f t="shared" si="696"/>
        <v>636.29999999999995</v>
      </c>
      <c r="AF5619" s="48">
        <f t="shared" si="697"/>
        <v>931.83</v>
      </c>
      <c r="AG5619" s="48">
        <f t="shared" si="698"/>
        <v>295.53000000000009</v>
      </c>
      <c r="AH5619" s="49">
        <f t="shared" si="699"/>
        <v>0</v>
      </c>
      <c r="AI5619" s="49">
        <f t="shared" si="700"/>
        <v>0</v>
      </c>
      <c r="AJ5619" s="50">
        <f t="shared" si="701"/>
        <v>0</v>
      </c>
      <c r="AK5619" s="51">
        <v>0</v>
      </c>
    </row>
    <row r="5620" spans="1:37" hidden="1" x14ac:dyDescent="0.35">
      <c r="A5620" s="39" t="str">
        <f t="shared" si="703"/>
        <v>SWHC005</v>
      </c>
      <c r="B5620" s="39" t="s">
        <v>334</v>
      </c>
      <c r="C5620" s="62" t="s">
        <v>188</v>
      </c>
      <c r="D5620" s="40" t="s">
        <v>184</v>
      </c>
      <c r="E5620" s="40" t="str">
        <f t="shared" si="702"/>
        <v>SWHC005R</v>
      </c>
      <c r="F5620" s="67" t="s">
        <v>245</v>
      </c>
      <c r="G5620" s="40" t="str">
        <f>DataSpec!$B$11</f>
        <v>UpDeemed, DnDeemed, DnDeemDI</v>
      </c>
      <c r="H5620" s="40" t="str">
        <f>DataSpec!$B$7</f>
        <v>Cap-Tons</v>
      </c>
      <c r="I5620" s="40" t="s">
        <v>189</v>
      </c>
      <c r="J5620" t="s">
        <v>183</v>
      </c>
      <c r="K5620" t="s">
        <v>270</v>
      </c>
      <c r="U5620" s="44">
        <f>SUMIFS(Table1[AStdWBkW],Table1[EnergyImpactID],E5620,Table1[BldgType],B5620,Table1[BldgVint],C5620,Table1[BldgLoc],F5620)</f>
        <v>0.01</v>
      </c>
      <c r="V5620" s="44">
        <f>SUMIFS(Table1[AStdWBkWh],Table1[EnergyImpactID],E5620,Table1[BldgType],B5620,Table1[BldgVint],C5620,Table1[BldgLoc],F5620)</f>
        <v>30</v>
      </c>
      <c r="W5620" s="69">
        <v>0</v>
      </c>
      <c r="X5620" s="69"/>
      <c r="Y5620" s="69"/>
      <c r="Z5620" s="69"/>
      <c r="AA5620" s="47">
        <f>SUMIF('Cost per Solution Code'!$I$5:$I$24,'Measure Support Table'!D5620,'Cost per Solution Code'!$H$5:$H$24)</f>
        <v>636.29999999999995</v>
      </c>
      <c r="AB5620" s="62"/>
      <c r="AC5620" s="47">
        <f>SUMIF('Cost per Solution Code'!$I$5:$I$24,'Measure Support Table'!D5620,'Cost per Solution Code'!$F$5:$F$24)</f>
        <v>797.9</v>
      </c>
      <c r="AD5620" s="62"/>
      <c r="AE5620" s="48">
        <f t="shared" si="696"/>
        <v>636.29999999999995</v>
      </c>
      <c r="AF5620" s="48">
        <f t="shared" si="697"/>
        <v>797.9</v>
      </c>
      <c r="AG5620" s="48">
        <f t="shared" si="698"/>
        <v>161.60000000000002</v>
      </c>
      <c r="AH5620" s="49">
        <f t="shared" si="699"/>
        <v>0</v>
      </c>
      <c r="AI5620" s="49">
        <f t="shared" si="700"/>
        <v>0</v>
      </c>
      <c r="AJ5620" s="50">
        <f t="shared" si="701"/>
        <v>0</v>
      </c>
      <c r="AK5620" s="51">
        <v>0</v>
      </c>
    </row>
    <row r="5621" spans="1:37" hidden="1" x14ac:dyDescent="0.35">
      <c r="A5621" s="39" t="str">
        <f t="shared" si="703"/>
        <v>SWHC005</v>
      </c>
      <c r="B5621" s="39" t="s">
        <v>334</v>
      </c>
      <c r="C5621" s="62" t="s">
        <v>188</v>
      </c>
      <c r="D5621" s="40" t="s">
        <v>185</v>
      </c>
      <c r="E5621" s="40" t="str">
        <f t="shared" si="702"/>
        <v>SWHC005S</v>
      </c>
      <c r="F5621" s="67" t="s">
        <v>245</v>
      </c>
      <c r="G5621" s="40" t="str">
        <f>DataSpec!$B$11</f>
        <v>UpDeemed, DnDeemed, DnDeemDI</v>
      </c>
      <c r="H5621" s="40" t="str">
        <f>DataSpec!$B$7</f>
        <v>Cap-Tons</v>
      </c>
      <c r="I5621" s="40" t="s">
        <v>189</v>
      </c>
      <c r="J5621" t="s">
        <v>186</v>
      </c>
      <c r="K5621" t="s">
        <v>271</v>
      </c>
      <c r="U5621" s="44">
        <f>SUMIFS(Table1[AStdWBkW],Table1[EnergyImpactID],E5621,Table1[BldgType],B5621,Table1[BldgVint],C5621,Table1[BldgLoc],F5621)</f>
        <v>0.02</v>
      </c>
      <c r="V5621" s="44">
        <f>SUMIFS(Table1[AStdWBkWh],Table1[EnergyImpactID],E5621,Table1[BldgType],B5621,Table1[BldgVint],C5621,Table1[BldgLoc],F5621)</f>
        <v>60</v>
      </c>
      <c r="W5621" s="69">
        <v>0</v>
      </c>
      <c r="X5621" s="69"/>
      <c r="Y5621" s="69"/>
      <c r="Z5621" s="69"/>
      <c r="AA5621" s="47">
        <f>SUMIF('Cost per Solution Code'!$I$5:$I$24,'Measure Support Table'!D5621,'Cost per Solution Code'!$H$5:$H$24)</f>
        <v>416.53842439071497</v>
      </c>
      <c r="AB5621" s="62"/>
      <c r="AC5621" s="47">
        <f>SUMIF('Cost per Solution Code'!$I$5:$I$24,'Measure Support Table'!D5621,'Cost per Solution Code'!$F$5:$F$24)</f>
        <v>610</v>
      </c>
      <c r="AD5621" s="62"/>
      <c r="AE5621" s="48">
        <f t="shared" si="696"/>
        <v>416.53842439071497</v>
      </c>
      <c r="AF5621" s="48">
        <f t="shared" si="697"/>
        <v>610</v>
      </c>
      <c r="AG5621" s="48">
        <f t="shared" si="698"/>
        <v>193.46157560928503</v>
      </c>
      <c r="AH5621" s="49">
        <f t="shared" si="699"/>
        <v>0</v>
      </c>
      <c r="AI5621" s="49">
        <f t="shared" si="700"/>
        <v>0</v>
      </c>
      <c r="AJ5621" s="50">
        <f t="shared" si="701"/>
        <v>0</v>
      </c>
      <c r="AK5621" s="51">
        <v>0</v>
      </c>
    </row>
    <row r="5622" spans="1:37" hidden="1" x14ac:dyDescent="0.35">
      <c r="A5622" s="39" t="str">
        <f t="shared" si="703"/>
        <v>SWHC005</v>
      </c>
      <c r="B5622" s="39" t="s">
        <v>334</v>
      </c>
      <c r="C5622" s="62" t="s">
        <v>188</v>
      </c>
      <c r="D5622" s="40" t="s">
        <v>187</v>
      </c>
      <c r="E5622" s="40" t="str">
        <f t="shared" si="702"/>
        <v>SWHC005T</v>
      </c>
      <c r="F5622" s="67" t="s">
        <v>245</v>
      </c>
      <c r="G5622" s="40" t="str">
        <f>DataSpec!$B$11</f>
        <v>UpDeemed, DnDeemed, DnDeemDI</v>
      </c>
      <c r="H5622" s="40" t="str">
        <f>DataSpec!$B$7</f>
        <v>Cap-Tons</v>
      </c>
      <c r="I5622" s="40" t="s">
        <v>189</v>
      </c>
      <c r="J5622" t="s">
        <v>186</v>
      </c>
      <c r="K5622" t="s">
        <v>272</v>
      </c>
      <c r="U5622" s="44">
        <f>SUMIFS(Table1[AStdWBkW],Table1[EnergyImpactID],E5622,Table1[BldgType],B5622,Table1[BldgVint],C5622,Table1[BldgLoc],F5622)</f>
        <v>0.01</v>
      </c>
      <c r="V5622" s="44">
        <f>SUMIFS(Table1[AStdWBkWh],Table1[EnergyImpactID],E5622,Table1[BldgType],B5622,Table1[BldgVint],C5622,Table1[BldgLoc],F5622)</f>
        <v>40</v>
      </c>
      <c r="W5622" s="69">
        <v>0</v>
      </c>
      <c r="X5622" s="69"/>
      <c r="Y5622" s="69"/>
      <c r="Z5622" s="69"/>
      <c r="AA5622" s="47">
        <f>SUMIF('Cost per Solution Code'!$I$5:$I$24,'Measure Support Table'!D5622,'Cost per Solution Code'!$H$5:$H$24)</f>
        <v>416.53842439071497</v>
      </c>
      <c r="AB5622" s="62"/>
      <c r="AC5622" s="47">
        <f>SUMIF('Cost per Solution Code'!$I$5:$I$24,'Measure Support Table'!D5622,'Cost per Solution Code'!$F$5:$F$24)</f>
        <v>522.1950355751585</v>
      </c>
      <c r="AD5622" s="62"/>
      <c r="AE5622" s="48">
        <f t="shared" si="696"/>
        <v>416.53842439071497</v>
      </c>
      <c r="AF5622" s="48">
        <f t="shared" si="697"/>
        <v>522.1950355751585</v>
      </c>
      <c r="AG5622" s="48">
        <f t="shared" si="698"/>
        <v>105.65661118444353</v>
      </c>
      <c r="AH5622" s="49">
        <f t="shared" si="699"/>
        <v>0</v>
      </c>
      <c r="AI5622" s="49">
        <f t="shared" si="700"/>
        <v>0</v>
      </c>
      <c r="AJ5622" s="50">
        <f t="shared" si="701"/>
        <v>0</v>
      </c>
      <c r="AK5622" s="51">
        <v>0</v>
      </c>
    </row>
    <row r="5623" spans="1:37" hidden="1" x14ac:dyDescent="0.35">
      <c r="A5623" s="39" t="str">
        <f t="shared" si="703"/>
        <v>SWHC005</v>
      </c>
      <c r="B5623" s="39" t="s">
        <v>334</v>
      </c>
      <c r="C5623" s="62" t="s">
        <v>188</v>
      </c>
      <c r="D5623" s="40" t="s">
        <v>163</v>
      </c>
      <c r="E5623" s="40" t="str">
        <f t="shared" si="702"/>
        <v>SWHC005A</v>
      </c>
      <c r="F5623" s="67" t="s">
        <v>246</v>
      </c>
      <c r="G5623" s="40" t="str">
        <f>DataSpec!$B$11</f>
        <v>UpDeemed, DnDeemed, DnDeemDI</v>
      </c>
      <c r="H5623" s="40" t="str">
        <f>DataSpec!$B$7</f>
        <v>Cap-Tons</v>
      </c>
      <c r="I5623" s="40" t="s">
        <v>189</v>
      </c>
      <c r="J5623" t="s">
        <v>164</v>
      </c>
      <c r="K5623" t="s">
        <v>253</v>
      </c>
      <c r="U5623" s="44">
        <f>SUMIFS(Table1[AStdWBkW],Table1[EnergyImpactID],E5623,Table1[BldgType],B5623,Table1[BldgVint],C5623,Table1[BldgLoc],F5623)</f>
        <v>0.01</v>
      </c>
      <c r="V5623" s="44">
        <f>SUMIFS(Table1[AStdWBkWh],Table1[EnergyImpactID],E5623,Table1[BldgType],B5623,Table1[BldgVint],C5623,Table1[BldgLoc],F5623)</f>
        <v>48.7</v>
      </c>
      <c r="W5623" s="69">
        <v>0</v>
      </c>
      <c r="X5623" s="69"/>
      <c r="Y5623" s="69"/>
      <c r="Z5623" s="69"/>
      <c r="AA5623" s="47">
        <f>SUMIF('Cost per Solution Code'!$I$5:$I$24,'Measure Support Table'!D5623,'Cost per Solution Code'!$H$5:$H$24)</f>
        <v>656.88499999999999</v>
      </c>
      <c r="AB5623" s="62"/>
      <c r="AC5623" s="47">
        <f>SUMIF('Cost per Solution Code'!$I$5:$I$24,'Measure Support Table'!D5623,'Cost per Solution Code'!$F$5:$F$24)</f>
        <v>931.83999999999992</v>
      </c>
      <c r="AD5623" s="62"/>
      <c r="AE5623" s="48">
        <f t="shared" si="696"/>
        <v>656.88499999999999</v>
      </c>
      <c r="AF5623" s="48">
        <f t="shared" si="697"/>
        <v>931.83999999999992</v>
      </c>
      <c r="AG5623" s="48">
        <f t="shared" si="698"/>
        <v>274.95499999999993</v>
      </c>
      <c r="AH5623" s="49">
        <f t="shared" si="699"/>
        <v>0</v>
      </c>
      <c r="AI5623" s="49">
        <f t="shared" si="700"/>
        <v>0</v>
      </c>
      <c r="AJ5623" s="50">
        <f t="shared" si="701"/>
        <v>0</v>
      </c>
      <c r="AK5623" s="51">
        <v>0</v>
      </c>
    </row>
    <row r="5624" spans="1:37" hidden="1" x14ac:dyDescent="0.35">
      <c r="A5624" s="39" t="str">
        <f t="shared" si="703"/>
        <v>SWHC005</v>
      </c>
      <c r="B5624" s="39" t="s">
        <v>334</v>
      </c>
      <c r="C5624" s="62" t="s">
        <v>188</v>
      </c>
      <c r="D5624" s="40" t="s">
        <v>165</v>
      </c>
      <c r="E5624" s="40" t="str">
        <f t="shared" si="702"/>
        <v>SWHC005B</v>
      </c>
      <c r="F5624" s="67" t="s">
        <v>246</v>
      </c>
      <c r="G5624" s="40" t="str">
        <f>DataSpec!$B$11</f>
        <v>UpDeemed, DnDeemed, DnDeemDI</v>
      </c>
      <c r="H5624" s="40" t="str">
        <f>DataSpec!$B$7</f>
        <v>Cap-Tons</v>
      </c>
      <c r="I5624" s="40" t="s">
        <v>189</v>
      </c>
      <c r="J5624" t="s">
        <v>164</v>
      </c>
      <c r="K5624" t="s">
        <v>254</v>
      </c>
      <c r="U5624" s="44">
        <f>SUMIFS(Table1[AStdWBkW],Table1[EnergyImpactID],E5624,Table1[BldgType],B5624,Table1[BldgVint],C5624,Table1[BldgLoc],F5624)</f>
        <v>0.01</v>
      </c>
      <c r="V5624" s="44">
        <f>SUMIFS(Table1[AStdWBkWh],Table1[EnergyImpactID],E5624,Table1[BldgType],B5624,Table1[BldgVint],C5624,Table1[BldgLoc],F5624)</f>
        <v>32.4</v>
      </c>
      <c r="W5624" s="69">
        <v>0</v>
      </c>
      <c r="X5624" s="69"/>
      <c r="Y5624" s="69"/>
      <c r="Z5624" s="69"/>
      <c r="AA5624" s="47">
        <f>SUMIF('Cost per Solution Code'!$I$5:$I$24,'Measure Support Table'!D5624,'Cost per Solution Code'!$H$5:$H$24)</f>
        <v>656.88499999999999</v>
      </c>
      <c r="AB5624" s="62"/>
      <c r="AC5624" s="47">
        <f>SUMIF('Cost per Solution Code'!$I$5:$I$24,'Measure Support Table'!D5624,'Cost per Solution Code'!$F$5:$F$24)</f>
        <v>729.01</v>
      </c>
      <c r="AD5624" s="62"/>
      <c r="AE5624" s="48">
        <f t="shared" si="696"/>
        <v>656.88499999999999</v>
      </c>
      <c r="AF5624" s="48">
        <f t="shared" si="697"/>
        <v>729.01</v>
      </c>
      <c r="AG5624" s="48">
        <f t="shared" si="698"/>
        <v>72.125</v>
      </c>
      <c r="AH5624" s="49">
        <f t="shared" si="699"/>
        <v>0</v>
      </c>
      <c r="AI5624" s="49">
        <f t="shared" si="700"/>
        <v>0</v>
      </c>
      <c r="AJ5624" s="50">
        <f t="shared" si="701"/>
        <v>0</v>
      </c>
      <c r="AK5624" s="51">
        <v>0</v>
      </c>
    </row>
    <row r="5625" spans="1:37" hidden="1" x14ac:dyDescent="0.35">
      <c r="A5625" s="39" t="str">
        <f t="shared" si="703"/>
        <v>SWHC005</v>
      </c>
      <c r="B5625" s="39" t="s">
        <v>334</v>
      </c>
      <c r="C5625" s="62" t="s">
        <v>188</v>
      </c>
      <c r="D5625" s="40" t="s">
        <v>166</v>
      </c>
      <c r="E5625" s="40" t="str">
        <f t="shared" si="702"/>
        <v>SWHC005C</v>
      </c>
      <c r="F5625" s="67" t="s">
        <v>246</v>
      </c>
      <c r="G5625" s="40" t="str">
        <f>DataSpec!$B$11</f>
        <v>UpDeemed, DnDeemed, DnDeemDI</v>
      </c>
      <c r="H5625" s="40" t="str">
        <f>DataSpec!$B$7</f>
        <v>Cap-Tons</v>
      </c>
      <c r="I5625" s="40" t="s">
        <v>189</v>
      </c>
      <c r="J5625" t="s">
        <v>167</v>
      </c>
      <c r="K5625" t="s">
        <v>255</v>
      </c>
      <c r="U5625" s="44">
        <f>SUMIFS(Table1[AStdWBkW],Table1[EnergyImpactID],E5625,Table1[BldgType],B5625,Table1[BldgVint],C5625,Table1[BldgLoc],F5625)</f>
        <v>0.01</v>
      </c>
      <c r="V5625" s="44">
        <f>SUMIFS(Table1[AStdWBkWh],Table1[EnergyImpactID],E5625,Table1[BldgType],B5625,Table1[BldgVint],C5625,Table1[BldgLoc],F5625)</f>
        <v>45.6</v>
      </c>
      <c r="W5625" s="69">
        <v>0</v>
      </c>
      <c r="X5625" s="69"/>
      <c r="Y5625" s="69"/>
      <c r="Z5625" s="69"/>
      <c r="AA5625" s="47">
        <f>SUMIF('Cost per Solution Code'!$I$5:$I$24,'Measure Support Table'!D5625,'Cost per Solution Code'!$H$5:$H$24)</f>
        <v>515.125</v>
      </c>
      <c r="AB5625" s="62"/>
      <c r="AC5625" s="47">
        <f>SUMIF('Cost per Solution Code'!$I$5:$I$24,'Measure Support Table'!D5625,'Cost per Solution Code'!$F$5:$F$24)</f>
        <v>741.56</v>
      </c>
      <c r="AD5625" s="62"/>
      <c r="AE5625" s="48">
        <f t="shared" si="696"/>
        <v>515.125</v>
      </c>
      <c r="AF5625" s="48">
        <f t="shared" si="697"/>
        <v>741.56</v>
      </c>
      <c r="AG5625" s="48">
        <f t="shared" si="698"/>
        <v>226.43499999999995</v>
      </c>
      <c r="AH5625" s="49">
        <f t="shared" si="699"/>
        <v>0</v>
      </c>
      <c r="AI5625" s="49">
        <f t="shared" si="700"/>
        <v>0</v>
      </c>
      <c r="AJ5625" s="50">
        <f t="shared" si="701"/>
        <v>0</v>
      </c>
      <c r="AK5625" s="51">
        <v>0</v>
      </c>
    </row>
    <row r="5626" spans="1:37" hidden="1" x14ac:dyDescent="0.35">
      <c r="A5626" s="39" t="str">
        <f t="shared" si="703"/>
        <v>SWHC005</v>
      </c>
      <c r="B5626" s="39" t="s">
        <v>334</v>
      </c>
      <c r="C5626" s="62" t="s">
        <v>188</v>
      </c>
      <c r="D5626" s="40" t="s">
        <v>168</v>
      </c>
      <c r="E5626" s="40" t="str">
        <f t="shared" si="702"/>
        <v>SWHC005D</v>
      </c>
      <c r="F5626" s="67" t="s">
        <v>246</v>
      </c>
      <c r="G5626" s="40" t="str">
        <f>DataSpec!$B$11</f>
        <v>UpDeemed, DnDeemed, DnDeemDI</v>
      </c>
      <c r="H5626" s="40" t="str">
        <f>DataSpec!$B$7</f>
        <v>Cap-Tons</v>
      </c>
      <c r="I5626" s="40" t="s">
        <v>189</v>
      </c>
      <c r="J5626" t="s">
        <v>167</v>
      </c>
      <c r="K5626" t="s">
        <v>256</v>
      </c>
      <c r="U5626" s="44">
        <f>SUMIFS(Table1[AStdWBkW],Table1[EnergyImpactID],E5626,Table1[BldgType],B5626,Table1[BldgVint],C5626,Table1[BldgLoc],F5626)</f>
        <v>0.01</v>
      </c>
      <c r="V5626" s="44">
        <f>SUMIFS(Table1[AStdWBkWh],Table1[EnergyImpactID],E5626,Table1[BldgType],B5626,Table1[BldgVint],C5626,Table1[BldgLoc],F5626)</f>
        <v>30.4</v>
      </c>
      <c r="W5626" s="69">
        <v>0</v>
      </c>
      <c r="X5626" s="69"/>
      <c r="Y5626" s="69"/>
      <c r="Z5626" s="69"/>
      <c r="AA5626" s="47">
        <f>SUMIF('Cost per Solution Code'!$I$5:$I$24,'Measure Support Table'!D5626,'Cost per Solution Code'!$H$5:$H$24)</f>
        <v>515.125</v>
      </c>
      <c r="AB5626" s="62"/>
      <c r="AC5626" s="47">
        <f>SUMIF('Cost per Solution Code'!$I$5:$I$24,'Measure Support Table'!D5626,'Cost per Solution Code'!$F$5:$F$24)</f>
        <v>673.54</v>
      </c>
      <c r="AD5626" s="62"/>
      <c r="AE5626" s="48">
        <f t="shared" si="696"/>
        <v>515.125</v>
      </c>
      <c r="AF5626" s="48">
        <f t="shared" si="697"/>
        <v>673.54</v>
      </c>
      <c r="AG5626" s="48">
        <f t="shared" si="698"/>
        <v>158.41499999999996</v>
      </c>
      <c r="AH5626" s="49">
        <f t="shared" si="699"/>
        <v>0</v>
      </c>
      <c r="AI5626" s="49">
        <f t="shared" si="700"/>
        <v>0</v>
      </c>
      <c r="AJ5626" s="50">
        <f t="shared" si="701"/>
        <v>0</v>
      </c>
      <c r="AK5626" s="51">
        <v>0</v>
      </c>
    </row>
    <row r="5627" spans="1:37" hidden="1" x14ac:dyDescent="0.35">
      <c r="A5627" s="39" t="str">
        <f t="shared" si="703"/>
        <v>SWHC005</v>
      </c>
      <c r="B5627" s="39" t="s">
        <v>334</v>
      </c>
      <c r="C5627" s="62" t="s">
        <v>188</v>
      </c>
      <c r="D5627" s="40" t="s">
        <v>169</v>
      </c>
      <c r="E5627" s="40" t="str">
        <f t="shared" si="702"/>
        <v>SWHC005E</v>
      </c>
      <c r="F5627" s="67" t="s">
        <v>246</v>
      </c>
      <c r="G5627" s="40" t="str">
        <f>DataSpec!$B$11</f>
        <v>UpDeemed, DnDeemed, DnDeemDI</v>
      </c>
      <c r="H5627" s="40" t="str">
        <f>DataSpec!$B$7</f>
        <v>Cap-Tons</v>
      </c>
      <c r="I5627" s="40" t="s">
        <v>189</v>
      </c>
      <c r="J5627" t="s">
        <v>170</v>
      </c>
      <c r="K5627" t="s">
        <v>257</v>
      </c>
      <c r="U5627" s="44">
        <f>SUMIFS(Table1[AStdWBkW],Table1[EnergyImpactID],E5627,Table1[BldgType],B5627,Table1[BldgVint],C5627,Table1[BldgLoc],F5627)</f>
        <v>0.01</v>
      </c>
      <c r="V5627" s="44">
        <f>SUMIFS(Table1[AStdWBkWh],Table1[EnergyImpactID],E5627,Table1[BldgType],B5627,Table1[BldgVint],C5627,Table1[BldgLoc],F5627)</f>
        <v>44.8</v>
      </c>
      <c r="W5627" s="69">
        <v>0</v>
      </c>
      <c r="X5627" s="69"/>
      <c r="Y5627" s="69"/>
      <c r="Z5627" s="69"/>
      <c r="AA5627" s="47">
        <f>SUMIF('Cost per Solution Code'!$I$5:$I$24,'Measure Support Table'!D5627,'Cost per Solution Code'!$H$5:$H$24)</f>
        <v>448.52499999999998</v>
      </c>
      <c r="AB5627" s="62"/>
      <c r="AC5627" s="47">
        <f>SUMIF('Cost per Solution Code'!$I$5:$I$24,'Measure Support Table'!D5627,'Cost per Solution Code'!$F$5:$F$24)</f>
        <v>698.35</v>
      </c>
      <c r="AD5627" s="62"/>
      <c r="AE5627" s="48">
        <f t="shared" si="696"/>
        <v>448.52499999999998</v>
      </c>
      <c r="AF5627" s="48">
        <f t="shared" si="697"/>
        <v>698.35</v>
      </c>
      <c r="AG5627" s="48">
        <f t="shared" si="698"/>
        <v>249.82500000000005</v>
      </c>
      <c r="AH5627" s="49">
        <f t="shared" si="699"/>
        <v>0</v>
      </c>
      <c r="AI5627" s="49">
        <f t="shared" si="700"/>
        <v>0</v>
      </c>
      <c r="AJ5627" s="50">
        <f t="shared" si="701"/>
        <v>0</v>
      </c>
      <c r="AK5627" s="51">
        <v>0</v>
      </c>
    </row>
    <row r="5628" spans="1:37" hidden="1" x14ac:dyDescent="0.35">
      <c r="A5628" s="39" t="str">
        <f t="shared" si="703"/>
        <v>SWHC005</v>
      </c>
      <c r="B5628" s="39" t="s">
        <v>334</v>
      </c>
      <c r="C5628" s="62" t="s">
        <v>188</v>
      </c>
      <c r="D5628" s="40" t="s">
        <v>171</v>
      </c>
      <c r="E5628" s="40" t="str">
        <f t="shared" si="702"/>
        <v>SWHC005F</v>
      </c>
      <c r="F5628" s="67" t="s">
        <v>246</v>
      </c>
      <c r="G5628" s="40" t="str">
        <f>DataSpec!$B$11</f>
        <v>UpDeemed, DnDeemed, DnDeemDI</v>
      </c>
      <c r="H5628" s="40" t="str">
        <f>DataSpec!$B$7</f>
        <v>Cap-Tons</v>
      </c>
      <c r="I5628" s="40" t="s">
        <v>189</v>
      </c>
      <c r="J5628" t="s">
        <v>170</v>
      </c>
      <c r="K5628" t="s">
        <v>258</v>
      </c>
      <c r="U5628" s="44">
        <f>SUMIFS(Table1[AStdWBkW],Table1[EnergyImpactID],E5628,Table1[BldgType],B5628,Table1[BldgVint],C5628,Table1[BldgLoc],F5628)</f>
        <v>0.01</v>
      </c>
      <c r="V5628" s="44">
        <f>SUMIFS(Table1[AStdWBkWh],Table1[EnergyImpactID],E5628,Table1[BldgType],B5628,Table1[BldgVint],C5628,Table1[BldgLoc],F5628)</f>
        <v>29.9</v>
      </c>
      <c r="W5628" s="69">
        <v>0</v>
      </c>
      <c r="X5628" s="69"/>
      <c r="Y5628" s="69"/>
      <c r="Z5628" s="69"/>
      <c r="AA5628" s="47">
        <f>SUMIF('Cost per Solution Code'!$I$5:$I$24,'Measure Support Table'!D5628,'Cost per Solution Code'!$H$5:$H$24)</f>
        <v>448.52499999999998</v>
      </c>
      <c r="AB5628" s="62"/>
      <c r="AC5628" s="47">
        <f>SUMIF('Cost per Solution Code'!$I$5:$I$24,'Measure Support Table'!D5628,'Cost per Solution Code'!$F$5:$F$24)</f>
        <v>642.36500000000001</v>
      </c>
      <c r="AD5628" s="62"/>
      <c r="AE5628" s="48">
        <f t="shared" si="696"/>
        <v>448.52499999999998</v>
      </c>
      <c r="AF5628" s="48">
        <f t="shared" si="697"/>
        <v>642.36500000000001</v>
      </c>
      <c r="AG5628" s="48">
        <f t="shared" si="698"/>
        <v>193.84000000000003</v>
      </c>
      <c r="AH5628" s="49">
        <f t="shared" si="699"/>
        <v>0</v>
      </c>
      <c r="AI5628" s="49">
        <f t="shared" si="700"/>
        <v>0</v>
      </c>
      <c r="AJ5628" s="50">
        <f t="shared" si="701"/>
        <v>0</v>
      </c>
      <c r="AK5628" s="51">
        <v>0</v>
      </c>
    </row>
    <row r="5629" spans="1:37" hidden="1" x14ac:dyDescent="0.35">
      <c r="A5629" s="39" t="str">
        <f t="shared" si="703"/>
        <v>SWHC005</v>
      </c>
      <c r="B5629" s="39" t="s">
        <v>334</v>
      </c>
      <c r="C5629" s="62" t="s">
        <v>188</v>
      </c>
      <c r="D5629" s="40" t="s">
        <v>8</v>
      </c>
      <c r="E5629" s="40" t="str">
        <f t="shared" si="702"/>
        <v>SWHC005G</v>
      </c>
      <c r="F5629" s="67" t="s">
        <v>246</v>
      </c>
      <c r="G5629" s="40" t="str">
        <f>DataSpec!$B$11</f>
        <v>UpDeemed, DnDeemed, DnDeemDI</v>
      </c>
      <c r="H5629" s="40" t="str">
        <f>DataSpec!$B$7</f>
        <v>Cap-Tons</v>
      </c>
      <c r="I5629" s="40" t="s">
        <v>189</v>
      </c>
      <c r="J5629" t="s">
        <v>172</v>
      </c>
      <c r="K5629" t="s">
        <v>259</v>
      </c>
      <c r="U5629" s="44">
        <f>SUMIFS(Table1[AStdWBkW],Table1[EnergyImpactID],E5629,Table1[BldgType],B5629,Table1[BldgVint],C5629,Table1[BldgLoc],F5629)</f>
        <v>0.01</v>
      </c>
      <c r="V5629" s="44">
        <f>SUMIFS(Table1[AStdWBkWh],Table1[EnergyImpactID],E5629,Table1[BldgType],B5629,Table1[BldgVint],C5629,Table1[BldgLoc],F5629)</f>
        <v>44.8</v>
      </c>
      <c r="W5629" s="69">
        <v>0</v>
      </c>
      <c r="X5629" s="69"/>
      <c r="Y5629" s="69"/>
      <c r="Z5629" s="69"/>
      <c r="AA5629" s="47">
        <f>SUMIF('Cost per Solution Code'!$I$5:$I$24,'Measure Support Table'!D5629,'Cost per Solution Code'!$H$5:$H$24)</f>
        <v>392.565</v>
      </c>
      <c r="AB5629" s="62"/>
      <c r="AC5629" s="47">
        <f>SUMIF('Cost per Solution Code'!$I$5:$I$24,'Measure Support Table'!D5629,'Cost per Solution Code'!$F$5:$F$24)</f>
        <v>491.11500000000001</v>
      </c>
      <c r="AD5629" s="62"/>
      <c r="AE5629" s="48">
        <f t="shared" si="696"/>
        <v>392.565</v>
      </c>
      <c r="AF5629" s="48">
        <f t="shared" si="697"/>
        <v>491.11500000000001</v>
      </c>
      <c r="AG5629" s="48">
        <f t="shared" si="698"/>
        <v>98.550000000000011</v>
      </c>
      <c r="AH5629" s="49">
        <f t="shared" si="699"/>
        <v>0</v>
      </c>
      <c r="AI5629" s="49">
        <f t="shared" si="700"/>
        <v>0</v>
      </c>
      <c r="AJ5629" s="50">
        <f t="shared" si="701"/>
        <v>0</v>
      </c>
      <c r="AK5629" s="51">
        <v>0</v>
      </c>
    </row>
    <row r="5630" spans="1:37" hidden="1" x14ac:dyDescent="0.35">
      <c r="A5630" s="39" t="str">
        <f t="shared" si="703"/>
        <v>SWHC005</v>
      </c>
      <c r="B5630" s="39" t="s">
        <v>334</v>
      </c>
      <c r="C5630" s="62" t="s">
        <v>188</v>
      </c>
      <c r="D5630" s="40" t="s">
        <v>16</v>
      </c>
      <c r="E5630" s="40" t="str">
        <f t="shared" si="702"/>
        <v>SWHC005H</v>
      </c>
      <c r="F5630" s="67" t="s">
        <v>246</v>
      </c>
      <c r="G5630" s="40" t="str">
        <f>DataSpec!$B$11</f>
        <v>UpDeemed, DnDeemed, DnDeemDI</v>
      </c>
      <c r="H5630" s="40" t="str">
        <f>DataSpec!$B$7</f>
        <v>Cap-Tons</v>
      </c>
      <c r="I5630" s="40" t="s">
        <v>189</v>
      </c>
      <c r="J5630" t="s">
        <v>172</v>
      </c>
      <c r="K5630" t="s">
        <v>260</v>
      </c>
      <c r="U5630" s="44">
        <f>SUMIFS(Table1[AStdWBkW],Table1[EnergyImpactID],E5630,Table1[BldgType],B5630,Table1[BldgVint],C5630,Table1[BldgLoc],F5630)</f>
        <v>0.01</v>
      </c>
      <c r="V5630" s="44">
        <f>SUMIFS(Table1[AStdWBkWh],Table1[EnergyImpactID],E5630,Table1[BldgType],B5630,Table1[BldgVint],C5630,Table1[BldgLoc],F5630)</f>
        <v>29.9</v>
      </c>
      <c r="W5630" s="69">
        <v>0</v>
      </c>
      <c r="X5630" s="69"/>
      <c r="Y5630" s="69"/>
      <c r="Z5630" s="69"/>
      <c r="AA5630" s="47">
        <f>SUMIF('Cost per Solution Code'!$I$5:$I$24,'Measure Support Table'!D5630,'Cost per Solution Code'!$H$5:$H$24)</f>
        <v>392.565</v>
      </c>
      <c r="AB5630" s="62"/>
      <c r="AC5630" s="47">
        <f>SUMIF('Cost per Solution Code'!$I$5:$I$24,'Measure Support Table'!D5630,'Cost per Solution Code'!$F$5:$F$24)</f>
        <v>458.26499999999999</v>
      </c>
      <c r="AD5630" s="62"/>
      <c r="AE5630" s="48">
        <f t="shared" si="696"/>
        <v>392.565</v>
      </c>
      <c r="AF5630" s="48">
        <f t="shared" si="697"/>
        <v>458.26499999999999</v>
      </c>
      <c r="AG5630" s="48">
        <f t="shared" si="698"/>
        <v>65.699999999999989</v>
      </c>
      <c r="AH5630" s="49">
        <f t="shared" si="699"/>
        <v>0</v>
      </c>
      <c r="AI5630" s="49">
        <f t="shared" si="700"/>
        <v>0</v>
      </c>
      <c r="AJ5630" s="50">
        <f t="shared" si="701"/>
        <v>0</v>
      </c>
      <c r="AK5630" s="51">
        <v>0</v>
      </c>
    </row>
    <row r="5631" spans="1:37" hidden="1" x14ac:dyDescent="0.35">
      <c r="A5631" s="39" t="str">
        <f t="shared" si="703"/>
        <v>SWHC005</v>
      </c>
      <c r="B5631" s="39" t="s">
        <v>334</v>
      </c>
      <c r="C5631" s="62" t="s">
        <v>188</v>
      </c>
      <c r="D5631" s="40" t="s">
        <v>18</v>
      </c>
      <c r="E5631" s="40" t="str">
        <f t="shared" si="702"/>
        <v>SWHC005I</v>
      </c>
      <c r="F5631" s="67" t="s">
        <v>246</v>
      </c>
      <c r="G5631" s="40" t="str">
        <f>DataSpec!$B$11</f>
        <v>UpDeemed, DnDeemed, DnDeemDI</v>
      </c>
      <c r="H5631" s="40" t="str">
        <f>DataSpec!$B$7</f>
        <v>Cap-Tons</v>
      </c>
      <c r="I5631" s="40" t="s">
        <v>189</v>
      </c>
      <c r="J5631" t="s">
        <v>173</v>
      </c>
      <c r="K5631" t="s">
        <v>261</v>
      </c>
      <c r="U5631" s="44">
        <f>SUMIFS(Table1[AStdWBkW],Table1[EnergyImpactID],E5631,Table1[BldgType],B5631,Table1[BldgVint],C5631,Table1[BldgLoc],F5631)</f>
        <v>0.02</v>
      </c>
      <c r="V5631" s="44">
        <f>SUMIFS(Table1[AStdWBkWh],Table1[EnergyImpactID],E5631,Table1[BldgType],B5631,Table1[BldgVint],C5631,Table1[BldgLoc],F5631)</f>
        <v>53.3</v>
      </c>
      <c r="W5631" s="69">
        <v>0</v>
      </c>
      <c r="X5631" s="69"/>
      <c r="Y5631" s="69"/>
      <c r="Z5631" s="69"/>
      <c r="AA5631" s="47">
        <f>SUMIF('Cost per Solution Code'!$I$5:$I$24,'Measure Support Table'!D5631,'Cost per Solution Code'!$H$5:$H$24)</f>
        <v>660</v>
      </c>
      <c r="AB5631" s="62"/>
      <c r="AC5631" s="47">
        <f>SUMIF('Cost per Solution Code'!$I$5:$I$24,'Measure Support Table'!D5631,'Cost per Solution Code'!$F$5:$F$24)</f>
        <v>923</v>
      </c>
      <c r="AD5631" s="62"/>
      <c r="AE5631" s="48">
        <f t="shared" si="696"/>
        <v>660</v>
      </c>
      <c r="AF5631" s="48">
        <f t="shared" si="697"/>
        <v>923</v>
      </c>
      <c r="AG5631" s="48">
        <f t="shared" si="698"/>
        <v>263</v>
      </c>
      <c r="AH5631" s="49">
        <f t="shared" si="699"/>
        <v>0</v>
      </c>
      <c r="AI5631" s="49">
        <f t="shared" si="700"/>
        <v>0</v>
      </c>
      <c r="AJ5631" s="50">
        <f t="shared" si="701"/>
        <v>0</v>
      </c>
      <c r="AK5631" s="51">
        <v>0</v>
      </c>
    </row>
    <row r="5632" spans="1:37" hidden="1" x14ac:dyDescent="0.35">
      <c r="A5632" s="39" t="str">
        <f t="shared" si="703"/>
        <v>SWHC005</v>
      </c>
      <c r="B5632" s="39" t="s">
        <v>334</v>
      </c>
      <c r="C5632" s="62" t="s">
        <v>188</v>
      </c>
      <c r="D5632" s="40" t="s">
        <v>22</v>
      </c>
      <c r="E5632" s="40" t="str">
        <f t="shared" si="702"/>
        <v>SWHC005J</v>
      </c>
      <c r="F5632" s="67" t="s">
        <v>246</v>
      </c>
      <c r="G5632" s="40" t="str">
        <f>DataSpec!$B$11</f>
        <v>UpDeemed, DnDeemed, DnDeemDI</v>
      </c>
      <c r="H5632" s="40" t="str">
        <f>DataSpec!$B$7</f>
        <v>Cap-Tons</v>
      </c>
      <c r="I5632" s="40" t="s">
        <v>189</v>
      </c>
      <c r="J5632" t="s">
        <v>173</v>
      </c>
      <c r="K5632" t="s">
        <v>262</v>
      </c>
      <c r="U5632" s="44">
        <f>SUMIFS(Table1[AStdWBkW],Table1[EnergyImpactID],E5632,Table1[BldgType],B5632,Table1[BldgVint],C5632,Table1[BldgLoc],F5632)</f>
        <v>0.01</v>
      </c>
      <c r="V5632" s="44">
        <f>SUMIFS(Table1[AStdWBkWh],Table1[EnergyImpactID],E5632,Table1[BldgType],B5632,Table1[BldgVint],C5632,Table1[BldgLoc],F5632)</f>
        <v>35.5</v>
      </c>
      <c r="W5632" s="69">
        <v>0</v>
      </c>
      <c r="X5632" s="69"/>
      <c r="Y5632" s="69"/>
      <c r="Z5632" s="69"/>
      <c r="AA5632" s="47">
        <f>SUMIF('Cost per Solution Code'!$I$5:$I$24,'Measure Support Table'!D5632,'Cost per Solution Code'!$H$5:$H$24)</f>
        <v>660</v>
      </c>
      <c r="AB5632" s="62"/>
      <c r="AC5632" s="47">
        <f>SUMIF('Cost per Solution Code'!$I$5:$I$24,'Measure Support Table'!D5632,'Cost per Solution Code'!$F$5:$F$24)</f>
        <v>845</v>
      </c>
      <c r="AD5632" s="62"/>
      <c r="AE5632" s="48">
        <f t="shared" si="696"/>
        <v>660</v>
      </c>
      <c r="AF5632" s="48">
        <f t="shared" si="697"/>
        <v>845</v>
      </c>
      <c r="AG5632" s="48">
        <f t="shared" si="698"/>
        <v>185</v>
      </c>
      <c r="AH5632" s="49">
        <f t="shared" si="699"/>
        <v>0</v>
      </c>
      <c r="AI5632" s="49">
        <f t="shared" si="700"/>
        <v>0</v>
      </c>
      <c r="AJ5632" s="50">
        <f t="shared" si="701"/>
        <v>0</v>
      </c>
      <c r="AK5632" s="51">
        <v>0</v>
      </c>
    </row>
    <row r="5633" spans="1:37" hidden="1" x14ac:dyDescent="0.35">
      <c r="A5633" s="39" t="str">
        <f t="shared" si="703"/>
        <v>SWHC005</v>
      </c>
      <c r="B5633" s="39" t="s">
        <v>334</v>
      </c>
      <c r="C5633" s="62" t="s">
        <v>188</v>
      </c>
      <c r="D5633" s="40" t="s">
        <v>25</v>
      </c>
      <c r="E5633" s="40" t="str">
        <f t="shared" si="702"/>
        <v>SWHC005K</v>
      </c>
      <c r="F5633" s="67" t="s">
        <v>246</v>
      </c>
      <c r="G5633" s="40" t="str">
        <f>DataSpec!$B$11</f>
        <v>UpDeemed, DnDeemed, DnDeemDI</v>
      </c>
      <c r="H5633" s="40" t="str">
        <f>DataSpec!$B$7</f>
        <v>Cap-Tons</v>
      </c>
      <c r="I5633" s="40" t="s">
        <v>189</v>
      </c>
      <c r="J5633" t="s">
        <v>174</v>
      </c>
      <c r="K5633" t="s">
        <v>263</v>
      </c>
      <c r="U5633" s="44">
        <f>SUMIFS(Table1[AStdWBkW],Table1[EnergyImpactID],E5633,Table1[BldgType],B5633,Table1[BldgVint],C5633,Table1[BldgLoc],F5633)</f>
        <v>0.02</v>
      </c>
      <c r="V5633" s="44">
        <f>SUMIFS(Table1[AStdWBkWh],Table1[EnergyImpactID],E5633,Table1[BldgType],B5633,Table1[BldgVint],C5633,Table1[BldgLoc],F5633)</f>
        <v>60.2</v>
      </c>
      <c r="W5633" s="69">
        <v>0</v>
      </c>
      <c r="X5633" s="69"/>
      <c r="Y5633" s="69"/>
      <c r="Z5633" s="69"/>
      <c r="AA5633" s="47">
        <f>SUMIF('Cost per Solution Code'!$I$5:$I$24,'Measure Support Table'!D5633,'Cost per Solution Code'!$H$5:$H$24)</f>
        <v>519.14</v>
      </c>
      <c r="AB5633" s="62"/>
      <c r="AC5633" s="47">
        <f>SUMIF('Cost per Solution Code'!$I$5:$I$24,'Measure Support Table'!D5633,'Cost per Solution Code'!$F$5:$F$24)</f>
        <v>685.85</v>
      </c>
      <c r="AD5633" s="62"/>
      <c r="AE5633" s="48">
        <f t="shared" si="696"/>
        <v>519.14</v>
      </c>
      <c r="AF5633" s="48">
        <f t="shared" si="697"/>
        <v>685.85</v>
      </c>
      <c r="AG5633" s="48">
        <f t="shared" si="698"/>
        <v>166.71000000000004</v>
      </c>
      <c r="AH5633" s="49">
        <f t="shared" si="699"/>
        <v>0</v>
      </c>
      <c r="AI5633" s="49">
        <f t="shared" si="700"/>
        <v>0</v>
      </c>
      <c r="AJ5633" s="50">
        <f t="shared" si="701"/>
        <v>0</v>
      </c>
      <c r="AK5633" s="51">
        <v>0</v>
      </c>
    </row>
    <row r="5634" spans="1:37" hidden="1" x14ac:dyDescent="0.35">
      <c r="A5634" s="39" t="str">
        <f t="shared" si="703"/>
        <v>SWHC005</v>
      </c>
      <c r="B5634" s="39" t="s">
        <v>334</v>
      </c>
      <c r="C5634" s="62" t="s">
        <v>188</v>
      </c>
      <c r="D5634" s="40" t="s">
        <v>175</v>
      </c>
      <c r="E5634" s="40" t="str">
        <f t="shared" si="702"/>
        <v>SWHC005L</v>
      </c>
      <c r="F5634" s="67" t="s">
        <v>246</v>
      </c>
      <c r="G5634" s="40" t="str">
        <f>DataSpec!$B$11</f>
        <v>UpDeemed, DnDeemed, DnDeemDI</v>
      </c>
      <c r="H5634" s="40" t="str">
        <f>DataSpec!$B$7</f>
        <v>Cap-Tons</v>
      </c>
      <c r="I5634" s="40" t="s">
        <v>189</v>
      </c>
      <c r="J5634" t="s">
        <v>174</v>
      </c>
      <c r="K5634" t="s">
        <v>264</v>
      </c>
      <c r="U5634" s="44">
        <f>SUMIFS(Table1[AStdWBkW],Table1[EnergyImpactID],E5634,Table1[BldgType],B5634,Table1[BldgVint],C5634,Table1[BldgLoc],F5634)</f>
        <v>0.01</v>
      </c>
      <c r="V5634" s="44">
        <f>SUMIFS(Table1[AStdWBkWh],Table1[EnergyImpactID],E5634,Table1[BldgType],B5634,Table1[BldgVint],C5634,Table1[BldgLoc],F5634)</f>
        <v>40.1</v>
      </c>
      <c r="W5634" s="69">
        <v>0</v>
      </c>
      <c r="X5634" s="69"/>
      <c r="Y5634" s="69"/>
      <c r="Z5634" s="69"/>
      <c r="AA5634" s="47">
        <f>SUMIF('Cost per Solution Code'!$I$5:$I$24,'Measure Support Table'!D5634,'Cost per Solution Code'!$H$5:$H$24)</f>
        <v>519.14</v>
      </c>
      <c r="AB5634" s="62"/>
      <c r="AC5634" s="47">
        <f>SUMIF('Cost per Solution Code'!$I$5:$I$24,'Measure Support Table'!D5634,'Cost per Solution Code'!$F$5:$F$24)</f>
        <v>555.84500000000003</v>
      </c>
      <c r="AD5634" s="62"/>
      <c r="AE5634" s="48">
        <f t="shared" si="696"/>
        <v>519.14</v>
      </c>
      <c r="AF5634" s="48">
        <f t="shared" si="697"/>
        <v>555.84500000000003</v>
      </c>
      <c r="AG5634" s="48">
        <f t="shared" si="698"/>
        <v>36.705000000000041</v>
      </c>
      <c r="AH5634" s="49">
        <f t="shared" si="699"/>
        <v>0</v>
      </c>
      <c r="AI5634" s="49">
        <f t="shared" si="700"/>
        <v>0</v>
      </c>
      <c r="AJ5634" s="50">
        <f t="shared" si="701"/>
        <v>0</v>
      </c>
      <c r="AK5634" s="51">
        <v>0</v>
      </c>
    </row>
    <row r="5635" spans="1:37" hidden="1" x14ac:dyDescent="0.35">
      <c r="A5635" s="39" t="str">
        <f t="shared" si="703"/>
        <v>SWHC005</v>
      </c>
      <c r="B5635" s="39" t="s">
        <v>334</v>
      </c>
      <c r="C5635" s="62" t="s">
        <v>188</v>
      </c>
      <c r="D5635" s="40" t="s">
        <v>176</v>
      </c>
      <c r="E5635" s="40" t="str">
        <f t="shared" si="702"/>
        <v>SWHC005M</v>
      </c>
      <c r="F5635" s="67" t="s">
        <v>246</v>
      </c>
      <c r="G5635" s="40" t="str">
        <f>DataSpec!$B$11</f>
        <v>UpDeemed, DnDeemed, DnDeemDI</v>
      </c>
      <c r="H5635" s="40" t="str">
        <f>DataSpec!$B$7</f>
        <v>Cap-Tons</v>
      </c>
      <c r="I5635" s="40" t="s">
        <v>189</v>
      </c>
      <c r="J5635" t="s">
        <v>177</v>
      </c>
      <c r="K5635" t="s">
        <v>265</v>
      </c>
      <c r="U5635" s="44">
        <f>SUMIFS(Table1[AStdWBkW],Table1[EnergyImpactID],E5635,Table1[BldgType],B5635,Table1[BldgVint],C5635,Table1[BldgLoc],F5635)</f>
        <v>0.02</v>
      </c>
      <c r="V5635" s="44">
        <f>SUMIFS(Table1[AStdWBkWh],Table1[EnergyImpactID],E5635,Table1[BldgType],B5635,Table1[BldgVint],C5635,Table1[BldgLoc],F5635)</f>
        <v>55.3</v>
      </c>
      <c r="W5635" s="69">
        <v>0</v>
      </c>
      <c r="X5635" s="69"/>
      <c r="Y5635" s="69"/>
      <c r="Z5635" s="69"/>
      <c r="AA5635" s="47">
        <f>SUMIF('Cost per Solution Code'!$I$5:$I$24,'Measure Support Table'!D5635,'Cost per Solution Code'!$H$5:$H$24)</f>
        <v>449.41</v>
      </c>
      <c r="AB5635" s="62"/>
      <c r="AC5635" s="47">
        <f>SUMIF('Cost per Solution Code'!$I$5:$I$24,'Measure Support Table'!D5635,'Cost per Solution Code'!$F$5:$F$24)</f>
        <v>771.3576281291954</v>
      </c>
      <c r="AD5635" s="62"/>
      <c r="AE5635" s="48">
        <f t="shared" ref="AE5635:AE5698" si="704">AA5635+AB5635</f>
        <v>449.41</v>
      </c>
      <c r="AF5635" s="48">
        <f t="shared" ref="AF5635:AF5698" si="705">AC5635+AD5635</f>
        <v>771.3576281291954</v>
      </c>
      <c r="AG5635" s="48">
        <f t="shared" ref="AG5635:AG5698" si="706">AF5635-AE5635</f>
        <v>321.94762812919538</v>
      </c>
      <c r="AH5635" s="49">
        <f t="shared" ref="AH5635:AH5698" si="707">IF(I5635="ER",SUM(AA5635:AB5635),0)</f>
        <v>0</v>
      </c>
      <c r="AI5635" s="49">
        <f t="shared" ref="AI5635:AI5698" si="708">IF(I5635="ER",AC5635+AD5635,0)</f>
        <v>0</v>
      </c>
      <c r="AJ5635" s="50">
        <f t="shared" ref="AJ5635:AJ5698" si="709">AI5635-AH5635</f>
        <v>0</v>
      </c>
      <c r="AK5635" s="51">
        <v>0</v>
      </c>
    </row>
    <row r="5636" spans="1:37" hidden="1" x14ac:dyDescent="0.35">
      <c r="A5636" s="39" t="str">
        <f t="shared" si="703"/>
        <v>SWHC005</v>
      </c>
      <c r="B5636" s="39" t="s">
        <v>334</v>
      </c>
      <c r="C5636" s="62" t="s">
        <v>188</v>
      </c>
      <c r="D5636" s="40" t="s">
        <v>178</v>
      </c>
      <c r="E5636" s="40" t="str">
        <f t="shared" ref="E5636:E5699" si="710">A5636&amp;D5636</f>
        <v>SWHC005N</v>
      </c>
      <c r="F5636" s="67" t="s">
        <v>246</v>
      </c>
      <c r="G5636" s="40" t="str">
        <f>DataSpec!$B$11</f>
        <v>UpDeemed, DnDeemed, DnDeemDI</v>
      </c>
      <c r="H5636" s="40" t="str">
        <f>DataSpec!$B$7</f>
        <v>Cap-Tons</v>
      </c>
      <c r="I5636" s="40" t="s">
        <v>189</v>
      </c>
      <c r="J5636" t="s">
        <v>177</v>
      </c>
      <c r="K5636" t="s">
        <v>266</v>
      </c>
      <c r="U5636" s="44">
        <f>SUMIFS(Table1[AStdWBkW],Table1[EnergyImpactID],E5636,Table1[BldgType],B5636,Table1[BldgVint],C5636,Table1[BldgLoc],F5636)</f>
        <v>0.01</v>
      </c>
      <c r="V5636" s="44">
        <f>SUMIFS(Table1[AStdWBkWh],Table1[EnergyImpactID],E5636,Table1[BldgType],B5636,Table1[BldgVint],C5636,Table1[BldgLoc],F5636)</f>
        <v>36.9</v>
      </c>
      <c r="W5636" s="69">
        <v>0</v>
      </c>
      <c r="X5636" s="69"/>
      <c r="Y5636" s="69"/>
      <c r="Z5636" s="69"/>
      <c r="AA5636" s="47">
        <f>SUMIF('Cost per Solution Code'!$I$5:$I$24,'Measure Support Table'!D5636,'Cost per Solution Code'!$H$5:$H$24)</f>
        <v>449.41</v>
      </c>
      <c r="AB5636" s="62"/>
      <c r="AC5636" s="47">
        <f>SUMIF('Cost per Solution Code'!$I$5:$I$24,'Measure Support Table'!D5636,'Cost per Solution Code'!$F$5:$F$24)</f>
        <v>629.11366698254767</v>
      </c>
      <c r="AD5636" s="62"/>
      <c r="AE5636" s="48">
        <f t="shared" si="704"/>
        <v>449.41</v>
      </c>
      <c r="AF5636" s="48">
        <f t="shared" si="705"/>
        <v>629.11366698254767</v>
      </c>
      <c r="AG5636" s="48">
        <f t="shared" si="706"/>
        <v>179.70366698254765</v>
      </c>
      <c r="AH5636" s="49">
        <f t="shared" si="707"/>
        <v>0</v>
      </c>
      <c r="AI5636" s="49">
        <f t="shared" si="708"/>
        <v>0</v>
      </c>
      <c r="AJ5636" s="50">
        <f t="shared" si="709"/>
        <v>0</v>
      </c>
      <c r="AK5636" s="51">
        <v>0</v>
      </c>
    </row>
    <row r="5637" spans="1:37" hidden="1" x14ac:dyDescent="0.35">
      <c r="A5637" s="39" t="str">
        <f t="shared" si="703"/>
        <v>SWHC005</v>
      </c>
      <c r="B5637" s="39" t="s">
        <v>334</v>
      </c>
      <c r="C5637" s="62" t="s">
        <v>188</v>
      </c>
      <c r="D5637" s="40" t="s">
        <v>179</v>
      </c>
      <c r="E5637" s="40" t="str">
        <f t="shared" si="710"/>
        <v>SWHC005O</v>
      </c>
      <c r="F5637" s="67" t="s">
        <v>246</v>
      </c>
      <c r="G5637" s="40" t="str">
        <f>DataSpec!$B$11</f>
        <v>UpDeemed, DnDeemed, DnDeemDI</v>
      </c>
      <c r="H5637" s="40" t="str">
        <f>DataSpec!$B$7</f>
        <v>Cap-Tons</v>
      </c>
      <c r="I5637" s="40" t="s">
        <v>189</v>
      </c>
      <c r="J5637" t="s">
        <v>180</v>
      </c>
      <c r="K5637" t="s">
        <v>267</v>
      </c>
      <c r="U5637" s="44">
        <f>SUMIFS(Table1[AStdWBkW],Table1[EnergyImpactID],E5637,Table1[BldgType],B5637,Table1[BldgVint],C5637,Table1[BldgLoc],F5637)</f>
        <v>0.02</v>
      </c>
      <c r="V5637" s="44">
        <f>SUMIFS(Table1[AStdWBkWh],Table1[EnergyImpactID],E5637,Table1[BldgType],B5637,Table1[BldgVint],C5637,Table1[BldgLoc],F5637)</f>
        <v>66.400000000000006</v>
      </c>
      <c r="W5637" s="69">
        <v>0</v>
      </c>
      <c r="X5637" s="69"/>
      <c r="Y5637" s="69"/>
      <c r="Z5637" s="69"/>
      <c r="AA5637" s="47">
        <f>SUMIF('Cost per Solution Code'!$I$5:$I$24,'Measure Support Table'!D5637,'Cost per Solution Code'!$H$5:$H$24)</f>
        <v>1086</v>
      </c>
      <c r="AB5637" s="62"/>
      <c r="AC5637" s="47">
        <f>SUMIF('Cost per Solution Code'!$I$5:$I$24,'Measure Support Table'!D5637,'Cost per Solution Code'!$F$5:$F$24)</f>
        <v>1124.9000000000001</v>
      </c>
      <c r="AD5637" s="62"/>
      <c r="AE5637" s="48">
        <f t="shared" si="704"/>
        <v>1086</v>
      </c>
      <c r="AF5637" s="48">
        <f t="shared" si="705"/>
        <v>1124.9000000000001</v>
      </c>
      <c r="AG5637" s="48">
        <f t="shared" si="706"/>
        <v>38.900000000000091</v>
      </c>
      <c r="AH5637" s="49">
        <f t="shared" si="707"/>
        <v>0</v>
      </c>
      <c r="AI5637" s="49">
        <f t="shared" si="708"/>
        <v>0</v>
      </c>
      <c r="AJ5637" s="50">
        <f t="shared" si="709"/>
        <v>0</v>
      </c>
      <c r="AK5637" s="51">
        <v>0</v>
      </c>
    </row>
    <row r="5638" spans="1:37" hidden="1" x14ac:dyDescent="0.35">
      <c r="A5638" s="39" t="str">
        <f t="shared" si="703"/>
        <v>SWHC005</v>
      </c>
      <c r="B5638" s="39" t="s">
        <v>334</v>
      </c>
      <c r="C5638" s="62" t="s">
        <v>188</v>
      </c>
      <c r="D5638" s="40" t="s">
        <v>181</v>
      </c>
      <c r="E5638" s="40" t="str">
        <f t="shared" si="710"/>
        <v>SWHC005P</v>
      </c>
      <c r="F5638" s="67" t="s">
        <v>246</v>
      </c>
      <c r="G5638" s="40" t="str">
        <f>DataSpec!$B$11</f>
        <v>UpDeemed, DnDeemed, DnDeemDI</v>
      </c>
      <c r="H5638" s="40" t="str">
        <f>DataSpec!$B$7</f>
        <v>Cap-Tons</v>
      </c>
      <c r="I5638" s="40" t="s">
        <v>189</v>
      </c>
      <c r="J5638" t="s">
        <v>180</v>
      </c>
      <c r="K5638" t="s">
        <v>268</v>
      </c>
      <c r="U5638" s="44">
        <f>SUMIFS(Table1[AStdWBkW],Table1[EnergyImpactID],E5638,Table1[BldgType],B5638,Table1[BldgVint],C5638,Table1[BldgLoc],F5638)</f>
        <v>0.01</v>
      </c>
      <c r="V5638" s="44">
        <f>SUMIFS(Table1[AStdWBkWh],Table1[EnergyImpactID],E5638,Table1[BldgType],B5638,Table1[BldgVint],C5638,Table1[BldgLoc],F5638)</f>
        <v>44.3</v>
      </c>
      <c r="W5638" s="69">
        <v>0</v>
      </c>
      <c r="X5638" s="69"/>
      <c r="Y5638" s="69"/>
      <c r="Z5638" s="69"/>
      <c r="AA5638" s="47">
        <f>SUMIF('Cost per Solution Code'!$I$5:$I$24,'Measure Support Table'!D5638,'Cost per Solution Code'!$H$5:$H$24)</f>
        <v>1086</v>
      </c>
      <c r="AB5638" s="62"/>
      <c r="AC5638" s="47">
        <f>SUMIF('Cost per Solution Code'!$I$5:$I$24,'Measure Support Table'!D5638,'Cost per Solution Code'!$F$5:$F$24)</f>
        <v>1107.17</v>
      </c>
      <c r="AD5638" s="62"/>
      <c r="AE5638" s="48">
        <f t="shared" si="704"/>
        <v>1086</v>
      </c>
      <c r="AF5638" s="48">
        <f t="shared" si="705"/>
        <v>1107.17</v>
      </c>
      <c r="AG5638" s="48">
        <f t="shared" si="706"/>
        <v>21.170000000000073</v>
      </c>
      <c r="AH5638" s="49">
        <f t="shared" si="707"/>
        <v>0</v>
      </c>
      <c r="AI5638" s="49">
        <f t="shared" si="708"/>
        <v>0</v>
      </c>
      <c r="AJ5638" s="50">
        <f t="shared" si="709"/>
        <v>0</v>
      </c>
      <c r="AK5638" s="51">
        <v>0</v>
      </c>
    </row>
    <row r="5639" spans="1:37" hidden="1" x14ac:dyDescent="0.35">
      <c r="A5639" s="39" t="str">
        <f t="shared" ref="A5639:A5702" si="711">A5638</f>
        <v>SWHC005</v>
      </c>
      <c r="B5639" s="39" t="s">
        <v>334</v>
      </c>
      <c r="C5639" s="62" t="s">
        <v>188</v>
      </c>
      <c r="D5639" s="40" t="s">
        <v>182</v>
      </c>
      <c r="E5639" s="40" t="str">
        <f t="shared" si="710"/>
        <v>SWHC005Q</v>
      </c>
      <c r="F5639" s="67" t="s">
        <v>246</v>
      </c>
      <c r="G5639" s="40" t="str">
        <f>DataSpec!$B$11</f>
        <v>UpDeemed, DnDeemed, DnDeemDI</v>
      </c>
      <c r="H5639" s="40" t="str">
        <f>DataSpec!$B$7</f>
        <v>Cap-Tons</v>
      </c>
      <c r="I5639" s="40" t="s">
        <v>189</v>
      </c>
      <c r="J5639" t="s">
        <v>183</v>
      </c>
      <c r="K5639" t="s">
        <v>269</v>
      </c>
      <c r="U5639" s="44">
        <f>SUMIFS(Table1[AStdWBkW],Table1[EnergyImpactID],E5639,Table1[BldgType],B5639,Table1[BldgVint],C5639,Table1[BldgLoc],F5639)</f>
        <v>0.02</v>
      </c>
      <c r="V5639" s="44">
        <f>SUMIFS(Table1[AStdWBkWh],Table1[EnergyImpactID],E5639,Table1[BldgType],B5639,Table1[BldgVint],C5639,Table1[BldgLoc],F5639)</f>
        <v>51.8</v>
      </c>
      <c r="W5639" s="69">
        <v>0</v>
      </c>
      <c r="X5639" s="69"/>
      <c r="Y5639" s="69"/>
      <c r="Z5639" s="69"/>
      <c r="AA5639" s="47">
        <f>SUMIF('Cost per Solution Code'!$I$5:$I$24,'Measure Support Table'!D5639,'Cost per Solution Code'!$H$5:$H$24)</f>
        <v>636.29999999999995</v>
      </c>
      <c r="AB5639" s="62"/>
      <c r="AC5639" s="47">
        <f>SUMIF('Cost per Solution Code'!$I$5:$I$24,'Measure Support Table'!D5639,'Cost per Solution Code'!$F$5:$F$24)</f>
        <v>931.83</v>
      </c>
      <c r="AD5639" s="62"/>
      <c r="AE5639" s="48">
        <f t="shared" si="704"/>
        <v>636.29999999999995</v>
      </c>
      <c r="AF5639" s="48">
        <f t="shared" si="705"/>
        <v>931.83</v>
      </c>
      <c r="AG5639" s="48">
        <f t="shared" si="706"/>
        <v>295.53000000000009</v>
      </c>
      <c r="AH5639" s="49">
        <f t="shared" si="707"/>
        <v>0</v>
      </c>
      <c r="AI5639" s="49">
        <f t="shared" si="708"/>
        <v>0</v>
      </c>
      <c r="AJ5639" s="50">
        <f t="shared" si="709"/>
        <v>0</v>
      </c>
      <c r="AK5639" s="51">
        <v>0</v>
      </c>
    </row>
    <row r="5640" spans="1:37" hidden="1" x14ac:dyDescent="0.35">
      <c r="A5640" s="39" t="str">
        <f t="shared" si="711"/>
        <v>SWHC005</v>
      </c>
      <c r="B5640" s="39" t="s">
        <v>334</v>
      </c>
      <c r="C5640" s="62" t="s">
        <v>188</v>
      </c>
      <c r="D5640" s="40" t="s">
        <v>184</v>
      </c>
      <c r="E5640" s="40" t="str">
        <f t="shared" si="710"/>
        <v>SWHC005R</v>
      </c>
      <c r="F5640" s="67" t="s">
        <v>246</v>
      </c>
      <c r="G5640" s="40" t="str">
        <f>DataSpec!$B$11</f>
        <v>UpDeemed, DnDeemed, DnDeemDI</v>
      </c>
      <c r="H5640" s="40" t="str">
        <f>DataSpec!$B$7</f>
        <v>Cap-Tons</v>
      </c>
      <c r="I5640" s="40" t="s">
        <v>189</v>
      </c>
      <c r="J5640" t="s">
        <v>183</v>
      </c>
      <c r="K5640" t="s">
        <v>270</v>
      </c>
      <c r="U5640" s="44">
        <f>SUMIFS(Table1[AStdWBkW],Table1[EnergyImpactID],E5640,Table1[BldgType],B5640,Table1[BldgVint],C5640,Table1[BldgLoc],F5640)</f>
        <v>0.01</v>
      </c>
      <c r="V5640" s="44">
        <f>SUMIFS(Table1[AStdWBkWh],Table1[EnergyImpactID],E5640,Table1[BldgType],B5640,Table1[BldgVint],C5640,Table1[BldgLoc],F5640)</f>
        <v>34.5</v>
      </c>
      <c r="W5640" s="69">
        <v>0</v>
      </c>
      <c r="X5640" s="69"/>
      <c r="Y5640" s="69"/>
      <c r="Z5640" s="69"/>
      <c r="AA5640" s="47">
        <f>SUMIF('Cost per Solution Code'!$I$5:$I$24,'Measure Support Table'!D5640,'Cost per Solution Code'!$H$5:$H$24)</f>
        <v>636.29999999999995</v>
      </c>
      <c r="AB5640" s="62"/>
      <c r="AC5640" s="47">
        <f>SUMIF('Cost per Solution Code'!$I$5:$I$24,'Measure Support Table'!D5640,'Cost per Solution Code'!$F$5:$F$24)</f>
        <v>797.9</v>
      </c>
      <c r="AD5640" s="62"/>
      <c r="AE5640" s="48">
        <f t="shared" si="704"/>
        <v>636.29999999999995</v>
      </c>
      <c r="AF5640" s="48">
        <f t="shared" si="705"/>
        <v>797.9</v>
      </c>
      <c r="AG5640" s="48">
        <f t="shared" si="706"/>
        <v>161.60000000000002</v>
      </c>
      <c r="AH5640" s="49">
        <f t="shared" si="707"/>
        <v>0</v>
      </c>
      <c r="AI5640" s="49">
        <f t="shared" si="708"/>
        <v>0</v>
      </c>
      <c r="AJ5640" s="50">
        <f t="shared" si="709"/>
        <v>0</v>
      </c>
      <c r="AK5640" s="51">
        <v>0</v>
      </c>
    </row>
    <row r="5641" spans="1:37" hidden="1" x14ac:dyDescent="0.35">
      <c r="A5641" s="39" t="str">
        <f t="shared" si="711"/>
        <v>SWHC005</v>
      </c>
      <c r="B5641" s="39" t="s">
        <v>334</v>
      </c>
      <c r="C5641" s="62" t="s">
        <v>188</v>
      </c>
      <c r="D5641" s="40" t="s">
        <v>185</v>
      </c>
      <c r="E5641" s="40" t="str">
        <f t="shared" si="710"/>
        <v>SWHC005S</v>
      </c>
      <c r="F5641" s="67" t="s">
        <v>246</v>
      </c>
      <c r="G5641" s="40" t="str">
        <f>DataSpec!$B$11</f>
        <v>UpDeemed, DnDeemed, DnDeemDI</v>
      </c>
      <c r="H5641" s="40" t="str">
        <f>DataSpec!$B$7</f>
        <v>Cap-Tons</v>
      </c>
      <c r="I5641" s="40" t="s">
        <v>189</v>
      </c>
      <c r="J5641" t="s">
        <v>186</v>
      </c>
      <c r="K5641" t="s">
        <v>271</v>
      </c>
      <c r="U5641" s="44">
        <f>SUMIFS(Table1[AStdWBkW],Table1[EnergyImpactID],E5641,Table1[BldgType],B5641,Table1[BldgVint],C5641,Table1[BldgLoc],F5641)</f>
        <v>0.02</v>
      </c>
      <c r="V5641" s="44">
        <f>SUMIFS(Table1[AStdWBkWh],Table1[EnergyImpactID],E5641,Table1[BldgType],B5641,Table1[BldgVint],C5641,Table1[BldgLoc],F5641)</f>
        <v>69</v>
      </c>
      <c r="W5641" s="69">
        <v>0</v>
      </c>
      <c r="X5641" s="69"/>
      <c r="Y5641" s="69"/>
      <c r="Z5641" s="69"/>
      <c r="AA5641" s="47">
        <f>SUMIF('Cost per Solution Code'!$I$5:$I$24,'Measure Support Table'!D5641,'Cost per Solution Code'!$H$5:$H$24)</f>
        <v>416.53842439071497</v>
      </c>
      <c r="AB5641" s="62"/>
      <c r="AC5641" s="47">
        <f>SUMIF('Cost per Solution Code'!$I$5:$I$24,'Measure Support Table'!D5641,'Cost per Solution Code'!$F$5:$F$24)</f>
        <v>610</v>
      </c>
      <c r="AD5641" s="62"/>
      <c r="AE5641" s="48">
        <f t="shared" si="704"/>
        <v>416.53842439071497</v>
      </c>
      <c r="AF5641" s="48">
        <f t="shared" si="705"/>
        <v>610</v>
      </c>
      <c r="AG5641" s="48">
        <f t="shared" si="706"/>
        <v>193.46157560928503</v>
      </c>
      <c r="AH5641" s="49">
        <f t="shared" si="707"/>
        <v>0</v>
      </c>
      <c r="AI5641" s="49">
        <f t="shared" si="708"/>
        <v>0</v>
      </c>
      <c r="AJ5641" s="50">
        <f t="shared" si="709"/>
        <v>0</v>
      </c>
      <c r="AK5641" s="51">
        <v>0</v>
      </c>
    </row>
    <row r="5642" spans="1:37" hidden="1" x14ac:dyDescent="0.35">
      <c r="A5642" s="39" t="str">
        <f t="shared" si="711"/>
        <v>SWHC005</v>
      </c>
      <c r="B5642" s="39" t="s">
        <v>334</v>
      </c>
      <c r="C5642" s="62" t="s">
        <v>188</v>
      </c>
      <c r="D5642" s="40" t="s">
        <v>187</v>
      </c>
      <c r="E5642" s="40" t="str">
        <f t="shared" si="710"/>
        <v>SWHC005T</v>
      </c>
      <c r="F5642" s="67" t="s">
        <v>246</v>
      </c>
      <c r="G5642" s="40" t="str">
        <f>DataSpec!$B$11</f>
        <v>UpDeemed, DnDeemed, DnDeemDI</v>
      </c>
      <c r="H5642" s="40" t="str">
        <f>DataSpec!$B$7</f>
        <v>Cap-Tons</v>
      </c>
      <c r="I5642" s="40" t="s">
        <v>189</v>
      </c>
      <c r="J5642" t="s">
        <v>186</v>
      </c>
      <c r="K5642" t="s">
        <v>272</v>
      </c>
      <c r="U5642" s="44">
        <f>SUMIFS(Table1[AStdWBkW],Table1[EnergyImpactID],E5642,Table1[BldgType],B5642,Table1[BldgVint],C5642,Table1[BldgLoc],F5642)</f>
        <v>0.02</v>
      </c>
      <c r="V5642" s="44">
        <f>SUMIFS(Table1[AStdWBkWh],Table1[EnergyImpactID],E5642,Table1[BldgType],B5642,Table1[BldgVint],C5642,Table1[BldgLoc],F5642)</f>
        <v>46</v>
      </c>
      <c r="W5642" s="69">
        <v>0</v>
      </c>
      <c r="X5642" s="69"/>
      <c r="Y5642" s="69"/>
      <c r="Z5642" s="69"/>
      <c r="AA5642" s="47">
        <f>SUMIF('Cost per Solution Code'!$I$5:$I$24,'Measure Support Table'!D5642,'Cost per Solution Code'!$H$5:$H$24)</f>
        <v>416.53842439071497</v>
      </c>
      <c r="AB5642" s="62"/>
      <c r="AC5642" s="47">
        <f>SUMIF('Cost per Solution Code'!$I$5:$I$24,'Measure Support Table'!D5642,'Cost per Solution Code'!$F$5:$F$24)</f>
        <v>522.1950355751585</v>
      </c>
      <c r="AD5642" s="62"/>
      <c r="AE5642" s="48">
        <f t="shared" si="704"/>
        <v>416.53842439071497</v>
      </c>
      <c r="AF5642" s="48">
        <f t="shared" si="705"/>
        <v>522.1950355751585</v>
      </c>
      <c r="AG5642" s="48">
        <f t="shared" si="706"/>
        <v>105.65661118444353</v>
      </c>
      <c r="AH5642" s="49">
        <f t="shared" si="707"/>
        <v>0</v>
      </c>
      <c r="AI5642" s="49">
        <f t="shared" si="708"/>
        <v>0</v>
      </c>
      <c r="AJ5642" s="50">
        <f t="shared" si="709"/>
        <v>0</v>
      </c>
      <c r="AK5642" s="51">
        <v>0</v>
      </c>
    </row>
    <row r="5643" spans="1:37" hidden="1" x14ac:dyDescent="0.35">
      <c r="A5643" s="39" t="str">
        <f t="shared" si="711"/>
        <v>SWHC005</v>
      </c>
      <c r="B5643" s="39" t="s">
        <v>334</v>
      </c>
      <c r="C5643" s="62" t="s">
        <v>188</v>
      </c>
      <c r="D5643" s="40" t="s">
        <v>163</v>
      </c>
      <c r="E5643" s="40" t="str">
        <f t="shared" si="710"/>
        <v>SWHC005A</v>
      </c>
      <c r="F5643" s="67" t="s">
        <v>247</v>
      </c>
      <c r="G5643" s="40" t="str">
        <f>DataSpec!$B$11</f>
        <v>UpDeemed, DnDeemed, DnDeemDI</v>
      </c>
      <c r="H5643" s="40" t="str">
        <f>DataSpec!$B$7</f>
        <v>Cap-Tons</v>
      </c>
      <c r="I5643" s="40" t="s">
        <v>189</v>
      </c>
      <c r="J5643" t="s">
        <v>164</v>
      </c>
      <c r="K5643" t="s">
        <v>253</v>
      </c>
      <c r="U5643" s="44">
        <f>SUMIFS(Table1[AStdWBkW],Table1[EnergyImpactID],E5643,Table1[BldgType],B5643,Table1[BldgVint],C5643,Table1[BldgLoc],F5643)</f>
        <v>0.02</v>
      </c>
      <c r="V5643" s="44">
        <f>SUMIFS(Table1[AStdWBkWh],Table1[EnergyImpactID],E5643,Table1[BldgType],B5643,Table1[BldgVint],C5643,Table1[BldgLoc],F5643)</f>
        <v>47.1</v>
      </c>
      <c r="W5643" s="69">
        <v>0</v>
      </c>
      <c r="X5643" s="69"/>
      <c r="Y5643" s="69"/>
      <c r="Z5643" s="69"/>
      <c r="AA5643" s="47">
        <f>SUMIF('Cost per Solution Code'!$I$5:$I$24,'Measure Support Table'!D5643,'Cost per Solution Code'!$H$5:$H$24)</f>
        <v>656.88499999999999</v>
      </c>
      <c r="AB5643" s="62"/>
      <c r="AC5643" s="47">
        <f>SUMIF('Cost per Solution Code'!$I$5:$I$24,'Measure Support Table'!D5643,'Cost per Solution Code'!$F$5:$F$24)</f>
        <v>931.83999999999992</v>
      </c>
      <c r="AD5643" s="62"/>
      <c r="AE5643" s="48">
        <f t="shared" si="704"/>
        <v>656.88499999999999</v>
      </c>
      <c r="AF5643" s="48">
        <f t="shared" si="705"/>
        <v>931.83999999999992</v>
      </c>
      <c r="AG5643" s="48">
        <f t="shared" si="706"/>
        <v>274.95499999999993</v>
      </c>
      <c r="AH5643" s="49">
        <f t="shared" si="707"/>
        <v>0</v>
      </c>
      <c r="AI5643" s="49">
        <f t="shared" si="708"/>
        <v>0</v>
      </c>
      <c r="AJ5643" s="50">
        <f t="shared" si="709"/>
        <v>0</v>
      </c>
      <c r="AK5643" s="51">
        <v>0</v>
      </c>
    </row>
    <row r="5644" spans="1:37" hidden="1" x14ac:dyDescent="0.35">
      <c r="A5644" s="39" t="str">
        <f t="shared" si="711"/>
        <v>SWHC005</v>
      </c>
      <c r="B5644" s="39" t="s">
        <v>334</v>
      </c>
      <c r="C5644" s="62" t="s">
        <v>188</v>
      </c>
      <c r="D5644" s="40" t="s">
        <v>165</v>
      </c>
      <c r="E5644" s="40" t="str">
        <f t="shared" si="710"/>
        <v>SWHC005B</v>
      </c>
      <c r="F5644" s="67" t="s">
        <v>247</v>
      </c>
      <c r="G5644" s="40" t="str">
        <f>DataSpec!$B$11</f>
        <v>UpDeemed, DnDeemed, DnDeemDI</v>
      </c>
      <c r="H5644" s="40" t="str">
        <f>DataSpec!$B$7</f>
        <v>Cap-Tons</v>
      </c>
      <c r="I5644" s="40" t="s">
        <v>189</v>
      </c>
      <c r="J5644" t="s">
        <v>164</v>
      </c>
      <c r="K5644" t="s">
        <v>254</v>
      </c>
      <c r="U5644" s="44">
        <f>SUMIFS(Table1[AStdWBkW],Table1[EnergyImpactID],E5644,Table1[BldgType],B5644,Table1[BldgVint],C5644,Table1[BldgLoc],F5644)</f>
        <v>0.01</v>
      </c>
      <c r="V5644" s="44">
        <f>SUMIFS(Table1[AStdWBkWh],Table1[EnergyImpactID],E5644,Table1[BldgType],B5644,Table1[BldgVint],C5644,Table1[BldgLoc],F5644)</f>
        <v>31.4</v>
      </c>
      <c r="W5644" s="69">
        <v>0</v>
      </c>
      <c r="X5644" s="69"/>
      <c r="Y5644" s="69"/>
      <c r="Z5644" s="69"/>
      <c r="AA5644" s="47">
        <f>SUMIF('Cost per Solution Code'!$I$5:$I$24,'Measure Support Table'!D5644,'Cost per Solution Code'!$H$5:$H$24)</f>
        <v>656.88499999999999</v>
      </c>
      <c r="AB5644" s="62"/>
      <c r="AC5644" s="47">
        <f>SUMIF('Cost per Solution Code'!$I$5:$I$24,'Measure Support Table'!D5644,'Cost per Solution Code'!$F$5:$F$24)</f>
        <v>729.01</v>
      </c>
      <c r="AD5644" s="62"/>
      <c r="AE5644" s="48">
        <f t="shared" si="704"/>
        <v>656.88499999999999</v>
      </c>
      <c r="AF5644" s="48">
        <f t="shared" si="705"/>
        <v>729.01</v>
      </c>
      <c r="AG5644" s="48">
        <f t="shared" si="706"/>
        <v>72.125</v>
      </c>
      <c r="AH5644" s="49">
        <f t="shared" si="707"/>
        <v>0</v>
      </c>
      <c r="AI5644" s="49">
        <f t="shared" si="708"/>
        <v>0</v>
      </c>
      <c r="AJ5644" s="50">
        <f t="shared" si="709"/>
        <v>0</v>
      </c>
      <c r="AK5644" s="51">
        <v>0</v>
      </c>
    </row>
    <row r="5645" spans="1:37" hidden="1" x14ac:dyDescent="0.35">
      <c r="A5645" s="39" t="str">
        <f t="shared" si="711"/>
        <v>SWHC005</v>
      </c>
      <c r="B5645" s="39" t="s">
        <v>334</v>
      </c>
      <c r="C5645" s="62" t="s">
        <v>188</v>
      </c>
      <c r="D5645" s="40" t="s">
        <v>166</v>
      </c>
      <c r="E5645" s="40" t="str">
        <f t="shared" si="710"/>
        <v>SWHC005C</v>
      </c>
      <c r="F5645" s="67" t="s">
        <v>247</v>
      </c>
      <c r="G5645" s="40" t="str">
        <f>DataSpec!$B$11</f>
        <v>UpDeemed, DnDeemed, DnDeemDI</v>
      </c>
      <c r="H5645" s="40" t="str">
        <f>DataSpec!$B$7</f>
        <v>Cap-Tons</v>
      </c>
      <c r="I5645" s="40" t="s">
        <v>189</v>
      </c>
      <c r="J5645" t="s">
        <v>167</v>
      </c>
      <c r="K5645" t="s">
        <v>255</v>
      </c>
      <c r="U5645" s="44">
        <f>SUMIFS(Table1[AStdWBkW],Table1[EnergyImpactID],E5645,Table1[BldgType],B5645,Table1[BldgVint],C5645,Table1[BldgLoc],F5645)</f>
        <v>0.02</v>
      </c>
      <c r="V5645" s="44">
        <f>SUMIFS(Table1[AStdWBkWh],Table1[EnergyImpactID],E5645,Table1[BldgType],B5645,Table1[BldgVint],C5645,Table1[BldgLoc],F5645)</f>
        <v>44.1</v>
      </c>
      <c r="W5645" s="69">
        <v>0</v>
      </c>
      <c r="X5645" s="69"/>
      <c r="Y5645" s="69"/>
      <c r="Z5645" s="69"/>
      <c r="AA5645" s="47">
        <f>SUMIF('Cost per Solution Code'!$I$5:$I$24,'Measure Support Table'!D5645,'Cost per Solution Code'!$H$5:$H$24)</f>
        <v>515.125</v>
      </c>
      <c r="AB5645" s="62"/>
      <c r="AC5645" s="47">
        <f>SUMIF('Cost per Solution Code'!$I$5:$I$24,'Measure Support Table'!D5645,'Cost per Solution Code'!$F$5:$F$24)</f>
        <v>741.56</v>
      </c>
      <c r="AD5645" s="62"/>
      <c r="AE5645" s="48">
        <f t="shared" si="704"/>
        <v>515.125</v>
      </c>
      <c r="AF5645" s="48">
        <f t="shared" si="705"/>
        <v>741.56</v>
      </c>
      <c r="AG5645" s="48">
        <f t="shared" si="706"/>
        <v>226.43499999999995</v>
      </c>
      <c r="AH5645" s="49">
        <f t="shared" si="707"/>
        <v>0</v>
      </c>
      <c r="AI5645" s="49">
        <f t="shared" si="708"/>
        <v>0</v>
      </c>
      <c r="AJ5645" s="50">
        <f t="shared" si="709"/>
        <v>0</v>
      </c>
      <c r="AK5645" s="51">
        <v>0</v>
      </c>
    </row>
    <row r="5646" spans="1:37" hidden="1" x14ac:dyDescent="0.35">
      <c r="A5646" s="39" t="str">
        <f t="shared" si="711"/>
        <v>SWHC005</v>
      </c>
      <c r="B5646" s="39" t="s">
        <v>334</v>
      </c>
      <c r="C5646" s="62" t="s">
        <v>188</v>
      </c>
      <c r="D5646" s="40" t="s">
        <v>168</v>
      </c>
      <c r="E5646" s="40" t="str">
        <f t="shared" si="710"/>
        <v>SWHC005D</v>
      </c>
      <c r="F5646" s="67" t="s">
        <v>247</v>
      </c>
      <c r="G5646" s="40" t="str">
        <f>DataSpec!$B$11</f>
        <v>UpDeemed, DnDeemed, DnDeemDI</v>
      </c>
      <c r="H5646" s="40" t="str">
        <f>DataSpec!$B$7</f>
        <v>Cap-Tons</v>
      </c>
      <c r="I5646" s="40" t="s">
        <v>189</v>
      </c>
      <c r="J5646" t="s">
        <v>167</v>
      </c>
      <c r="K5646" t="s">
        <v>256</v>
      </c>
      <c r="U5646" s="44">
        <f>SUMIFS(Table1[AStdWBkW],Table1[EnergyImpactID],E5646,Table1[BldgType],B5646,Table1[BldgVint],C5646,Table1[BldgLoc],F5646)</f>
        <v>0.01</v>
      </c>
      <c r="V5646" s="44">
        <f>SUMIFS(Table1[AStdWBkWh],Table1[EnergyImpactID],E5646,Table1[BldgType],B5646,Table1[BldgVint],C5646,Table1[BldgLoc],F5646)</f>
        <v>29.4</v>
      </c>
      <c r="W5646" s="69">
        <v>0</v>
      </c>
      <c r="X5646" s="69"/>
      <c r="Y5646" s="69"/>
      <c r="Z5646" s="69"/>
      <c r="AA5646" s="47">
        <f>SUMIF('Cost per Solution Code'!$I$5:$I$24,'Measure Support Table'!D5646,'Cost per Solution Code'!$H$5:$H$24)</f>
        <v>515.125</v>
      </c>
      <c r="AB5646" s="62"/>
      <c r="AC5646" s="47">
        <f>SUMIF('Cost per Solution Code'!$I$5:$I$24,'Measure Support Table'!D5646,'Cost per Solution Code'!$F$5:$F$24)</f>
        <v>673.54</v>
      </c>
      <c r="AD5646" s="62"/>
      <c r="AE5646" s="48">
        <f t="shared" si="704"/>
        <v>515.125</v>
      </c>
      <c r="AF5646" s="48">
        <f t="shared" si="705"/>
        <v>673.54</v>
      </c>
      <c r="AG5646" s="48">
        <f t="shared" si="706"/>
        <v>158.41499999999996</v>
      </c>
      <c r="AH5646" s="49">
        <f t="shared" si="707"/>
        <v>0</v>
      </c>
      <c r="AI5646" s="49">
        <f t="shared" si="708"/>
        <v>0</v>
      </c>
      <c r="AJ5646" s="50">
        <f t="shared" si="709"/>
        <v>0</v>
      </c>
      <c r="AK5646" s="51">
        <v>0</v>
      </c>
    </row>
    <row r="5647" spans="1:37" hidden="1" x14ac:dyDescent="0.35">
      <c r="A5647" s="39" t="str">
        <f t="shared" si="711"/>
        <v>SWHC005</v>
      </c>
      <c r="B5647" s="39" t="s">
        <v>334</v>
      </c>
      <c r="C5647" s="62" t="s">
        <v>188</v>
      </c>
      <c r="D5647" s="40" t="s">
        <v>169</v>
      </c>
      <c r="E5647" s="40" t="str">
        <f t="shared" si="710"/>
        <v>SWHC005E</v>
      </c>
      <c r="F5647" s="67" t="s">
        <v>247</v>
      </c>
      <c r="G5647" s="40" t="str">
        <f>DataSpec!$B$11</f>
        <v>UpDeemed, DnDeemed, DnDeemDI</v>
      </c>
      <c r="H5647" s="40" t="str">
        <f>DataSpec!$B$7</f>
        <v>Cap-Tons</v>
      </c>
      <c r="I5647" s="40" t="s">
        <v>189</v>
      </c>
      <c r="J5647" t="s">
        <v>170</v>
      </c>
      <c r="K5647" t="s">
        <v>257</v>
      </c>
      <c r="U5647" s="44">
        <f>SUMIFS(Table1[AStdWBkW],Table1[EnergyImpactID],E5647,Table1[BldgType],B5647,Table1[BldgVint],C5647,Table1[BldgLoc],F5647)</f>
        <v>0.02</v>
      </c>
      <c r="V5647" s="44">
        <f>SUMIFS(Table1[AStdWBkWh],Table1[EnergyImpactID],E5647,Table1[BldgType],B5647,Table1[BldgVint],C5647,Table1[BldgLoc],F5647)</f>
        <v>43.4</v>
      </c>
      <c r="W5647" s="69">
        <v>0</v>
      </c>
      <c r="X5647" s="69"/>
      <c r="Y5647" s="69"/>
      <c r="Z5647" s="69"/>
      <c r="AA5647" s="47">
        <f>SUMIF('Cost per Solution Code'!$I$5:$I$24,'Measure Support Table'!D5647,'Cost per Solution Code'!$H$5:$H$24)</f>
        <v>448.52499999999998</v>
      </c>
      <c r="AB5647" s="62"/>
      <c r="AC5647" s="47">
        <f>SUMIF('Cost per Solution Code'!$I$5:$I$24,'Measure Support Table'!D5647,'Cost per Solution Code'!$F$5:$F$24)</f>
        <v>698.35</v>
      </c>
      <c r="AD5647" s="62"/>
      <c r="AE5647" s="48">
        <f t="shared" si="704"/>
        <v>448.52499999999998</v>
      </c>
      <c r="AF5647" s="48">
        <f t="shared" si="705"/>
        <v>698.35</v>
      </c>
      <c r="AG5647" s="48">
        <f t="shared" si="706"/>
        <v>249.82500000000005</v>
      </c>
      <c r="AH5647" s="49">
        <f t="shared" si="707"/>
        <v>0</v>
      </c>
      <c r="AI5647" s="49">
        <f t="shared" si="708"/>
        <v>0</v>
      </c>
      <c r="AJ5647" s="50">
        <f t="shared" si="709"/>
        <v>0</v>
      </c>
      <c r="AK5647" s="51">
        <v>0</v>
      </c>
    </row>
    <row r="5648" spans="1:37" hidden="1" x14ac:dyDescent="0.35">
      <c r="A5648" s="39" t="str">
        <f t="shared" si="711"/>
        <v>SWHC005</v>
      </c>
      <c r="B5648" s="39" t="s">
        <v>334</v>
      </c>
      <c r="C5648" s="62" t="s">
        <v>188</v>
      </c>
      <c r="D5648" s="40" t="s">
        <v>171</v>
      </c>
      <c r="E5648" s="40" t="str">
        <f t="shared" si="710"/>
        <v>SWHC005F</v>
      </c>
      <c r="F5648" s="67" t="s">
        <v>247</v>
      </c>
      <c r="G5648" s="40" t="str">
        <f>DataSpec!$B$11</f>
        <v>UpDeemed, DnDeemed, DnDeemDI</v>
      </c>
      <c r="H5648" s="40" t="str">
        <f>DataSpec!$B$7</f>
        <v>Cap-Tons</v>
      </c>
      <c r="I5648" s="40" t="s">
        <v>189</v>
      </c>
      <c r="J5648" t="s">
        <v>170</v>
      </c>
      <c r="K5648" t="s">
        <v>258</v>
      </c>
      <c r="U5648" s="44">
        <f>SUMIFS(Table1[AStdWBkW],Table1[EnergyImpactID],E5648,Table1[BldgType],B5648,Table1[BldgVint],C5648,Table1[BldgLoc],F5648)</f>
        <v>0.01</v>
      </c>
      <c r="V5648" s="44">
        <f>SUMIFS(Table1[AStdWBkWh],Table1[EnergyImpactID],E5648,Table1[BldgType],B5648,Table1[BldgVint],C5648,Table1[BldgLoc],F5648)</f>
        <v>28.9</v>
      </c>
      <c r="W5648" s="69">
        <v>0</v>
      </c>
      <c r="X5648" s="69"/>
      <c r="Y5648" s="69"/>
      <c r="Z5648" s="69"/>
      <c r="AA5648" s="47">
        <f>SUMIF('Cost per Solution Code'!$I$5:$I$24,'Measure Support Table'!D5648,'Cost per Solution Code'!$H$5:$H$24)</f>
        <v>448.52499999999998</v>
      </c>
      <c r="AB5648" s="62"/>
      <c r="AC5648" s="47">
        <f>SUMIF('Cost per Solution Code'!$I$5:$I$24,'Measure Support Table'!D5648,'Cost per Solution Code'!$F$5:$F$24)</f>
        <v>642.36500000000001</v>
      </c>
      <c r="AD5648" s="62"/>
      <c r="AE5648" s="48">
        <f t="shared" si="704"/>
        <v>448.52499999999998</v>
      </c>
      <c r="AF5648" s="48">
        <f t="shared" si="705"/>
        <v>642.36500000000001</v>
      </c>
      <c r="AG5648" s="48">
        <f t="shared" si="706"/>
        <v>193.84000000000003</v>
      </c>
      <c r="AH5648" s="49">
        <f t="shared" si="707"/>
        <v>0</v>
      </c>
      <c r="AI5648" s="49">
        <f t="shared" si="708"/>
        <v>0</v>
      </c>
      <c r="AJ5648" s="50">
        <f t="shared" si="709"/>
        <v>0</v>
      </c>
      <c r="AK5648" s="51">
        <v>0</v>
      </c>
    </row>
    <row r="5649" spans="1:37" hidden="1" x14ac:dyDescent="0.35">
      <c r="A5649" s="39" t="str">
        <f t="shared" si="711"/>
        <v>SWHC005</v>
      </c>
      <c r="B5649" s="39" t="s">
        <v>334</v>
      </c>
      <c r="C5649" s="62" t="s">
        <v>188</v>
      </c>
      <c r="D5649" s="40" t="s">
        <v>8</v>
      </c>
      <c r="E5649" s="40" t="str">
        <f t="shared" si="710"/>
        <v>SWHC005G</v>
      </c>
      <c r="F5649" s="67" t="s">
        <v>247</v>
      </c>
      <c r="G5649" s="40" t="str">
        <f>DataSpec!$B$11</f>
        <v>UpDeemed, DnDeemed, DnDeemDI</v>
      </c>
      <c r="H5649" s="40" t="str">
        <f>DataSpec!$B$7</f>
        <v>Cap-Tons</v>
      </c>
      <c r="I5649" s="40" t="s">
        <v>189</v>
      </c>
      <c r="J5649" t="s">
        <v>172</v>
      </c>
      <c r="K5649" t="s">
        <v>259</v>
      </c>
      <c r="U5649" s="44">
        <f>SUMIFS(Table1[AStdWBkW],Table1[EnergyImpactID],E5649,Table1[BldgType],B5649,Table1[BldgVint],C5649,Table1[BldgLoc],F5649)</f>
        <v>0.02</v>
      </c>
      <c r="V5649" s="44">
        <f>SUMIFS(Table1[AStdWBkWh],Table1[EnergyImpactID],E5649,Table1[BldgType],B5649,Table1[BldgVint],C5649,Table1[BldgLoc],F5649)</f>
        <v>43.4</v>
      </c>
      <c r="W5649" s="69">
        <v>0</v>
      </c>
      <c r="X5649" s="69"/>
      <c r="Y5649" s="69"/>
      <c r="Z5649" s="69"/>
      <c r="AA5649" s="47">
        <f>SUMIF('Cost per Solution Code'!$I$5:$I$24,'Measure Support Table'!D5649,'Cost per Solution Code'!$H$5:$H$24)</f>
        <v>392.565</v>
      </c>
      <c r="AB5649" s="62"/>
      <c r="AC5649" s="47">
        <f>SUMIF('Cost per Solution Code'!$I$5:$I$24,'Measure Support Table'!D5649,'Cost per Solution Code'!$F$5:$F$24)</f>
        <v>491.11500000000001</v>
      </c>
      <c r="AD5649" s="62"/>
      <c r="AE5649" s="48">
        <f t="shared" si="704"/>
        <v>392.565</v>
      </c>
      <c r="AF5649" s="48">
        <f t="shared" si="705"/>
        <v>491.11500000000001</v>
      </c>
      <c r="AG5649" s="48">
        <f t="shared" si="706"/>
        <v>98.550000000000011</v>
      </c>
      <c r="AH5649" s="49">
        <f t="shared" si="707"/>
        <v>0</v>
      </c>
      <c r="AI5649" s="49">
        <f t="shared" si="708"/>
        <v>0</v>
      </c>
      <c r="AJ5649" s="50">
        <f t="shared" si="709"/>
        <v>0</v>
      </c>
      <c r="AK5649" s="51">
        <v>0</v>
      </c>
    </row>
    <row r="5650" spans="1:37" hidden="1" x14ac:dyDescent="0.35">
      <c r="A5650" s="39" t="str">
        <f t="shared" si="711"/>
        <v>SWHC005</v>
      </c>
      <c r="B5650" s="39" t="s">
        <v>334</v>
      </c>
      <c r="C5650" s="62" t="s">
        <v>188</v>
      </c>
      <c r="D5650" s="40" t="s">
        <v>16</v>
      </c>
      <c r="E5650" s="40" t="str">
        <f t="shared" si="710"/>
        <v>SWHC005H</v>
      </c>
      <c r="F5650" s="67" t="s">
        <v>247</v>
      </c>
      <c r="G5650" s="40" t="str">
        <f>DataSpec!$B$11</f>
        <v>UpDeemed, DnDeemed, DnDeemDI</v>
      </c>
      <c r="H5650" s="40" t="str">
        <f>DataSpec!$B$7</f>
        <v>Cap-Tons</v>
      </c>
      <c r="I5650" s="40" t="s">
        <v>189</v>
      </c>
      <c r="J5650" t="s">
        <v>172</v>
      </c>
      <c r="K5650" t="s">
        <v>260</v>
      </c>
      <c r="U5650" s="44">
        <f>SUMIFS(Table1[AStdWBkW],Table1[EnergyImpactID],E5650,Table1[BldgType],B5650,Table1[BldgVint],C5650,Table1[BldgLoc],F5650)</f>
        <v>0.01</v>
      </c>
      <c r="V5650" s="44">
        <f>SUMIFS(Table1[AStdWBkWh],Table1[EnergyImpactID],E5650,Table1[BldgType],B5650,Table1[BldgVint],C5650,Table1[BldgLoc],F5650)</f>
        <v>28.9</v>
      </c>
      <c r="W5650" s="69">
        <v>0</v>
      </c>
      <c r="X5650" s="69"/>
      <c r="Y5650" s="69"/>
      <c r="Z5650" s="69"/>
      <c r="AA5650" s="47">
        <f>SUMIF('Cost per Solution Code'!$I$5:$I$24,'Measure Support Table'!D5650,'Cost per Solution Code'!$H$5:$H$24)</f>
        <v>392.565</v>
      </c>
      <c r="AB5650" s="62"/>
      <c r="AC5650" s="47">
        <f>SUMIF('Cost per Solution Code'!$I$5:$I$24,'Measure Support Table'!D5650,'Cost per Solution Code'!$F$5:$F$24)</f>
        <v>458.26499999999999</v>
      </c>
      <c r="AD5650" s="62"/>
      <c r="AE5650" s="48">
        <f t="shared" si="704"/>
        <v>392.565</v>
      </c>
      <c r="AF5650" s="48">
        <f t="shared" si="705"/>
        <v>458.26499999999999</v>
      </c>
      <c r="AG5650" s="48">
        <f t="shared" si="706"/>
        <v>65.699999999999989</v>
      </c>
      <c r="AH5650" s="49">
        <f t="shared" si="707"/>
        <v>0</v>
      </c>
      <c r="AI5650" s="49">
        <f t="shared" si="708"/>
        <v>0</v>
      </c>
      <c r="AJ5650" s="50">
        <f t="shared" si="709"/>
        <v>0</v>
      </c>
      <c r="AK5650" s="51">
        <v>0</v>
      </c>
    </row>
    <row r="5651" spans="1:37" hidden="1" x14ac:dyDescent="0.35">
      <c r="A5651" s="39" t="str">
        <f t="shared" si="711"/>
        <v>SWHC005</v>
      </c>
      <c r="B5651" s="39" t="s">
        <v>334</v>
      </c>
      <c r="C5651" s="62" t="s">
        <v>188</v>
      </c>
      <c r="D5651" s="40" t="s">
        <v>18</v>
      </c>
      <c r="E5651" s="40" t="str">
        <f t="shared" si="710"/>
        <v>SWHC005I</v>
      </c>
      <c r="F5651" s="67" t="s">
        <v>247</v>
      </c>
      <c r="G5651" s="40" t="str">
        <f>DataSpec!$B$11</f>
        <v>UpDeemed, DnDeemed, DnDeemDI</v>
      </c>
      <c r="H5651" s="40" t="str">
        <f>DataSpec!$B$7</f>
        <v>Cap-Tons</v>
      </c>
      <c r="I5651" s="40" t="s">
        <v>189</v>
      </c>
      <c r="J5651" t="s">
        <v>173</v>
      </c>
      <c r="K5651" t="s">
        <v>261</v>
      </c>
      <c r="U5651" s="44">
        <f>SUMIFS(Table1[AStdWBkW],Table1[EnergyImpactID],E5651,Table1[BldgType],B5651,Table1[BldgVint],C5651,Table1[BldgLoc],F5651)</f>
        <v>0.02</v>
      </c>
      <c r="V5651" s="44">
        <f>SUMIFS(Table1[AStdWBkWh],Table1[EnergyImpactID],E5651,Table1[BldgType],B5651,Table1[BldgVint],C5651,Table1[BldgLoc],F5651)</f>
        <v>51.5</v>
      </c>
      <c r="W5651" s="69">
        <v>0</v>
      </c>
      <c r="X5651" s="69"/>
      <c r="Y5651" s="69"/>
      <c r="Z5651" s="69"/>
      <c r="AA5651" s="47">
        <f>SUMIF('Cost per Solution Code'!$I$5:$I$24,'Measure Support Table'!D5651,'Cost per Solution Code'!$H$5:$H$24)</f>
        <v>660</v>
      </c>
      <c r="AB5651" s="62"/>
      <c r="AC5651" s="47">
        <f>SUMIF('Cost per Solution Code'!$I$5:$I$24,'Measure Support Table'!D5651,'Cost per Solution Code'!$F$5:$F$24)</f>
        <v>923</v>
      </c>
      <c r="AD5651" s="62"/>
      <c r="AE5651" s="48">
        <f t="shared" si="704"/>
        <v>660</v>
      </c>
      <c r="AF5651" s="48">
        <f t="shared" si="705"/>
        <v>923</v>
      </c>
      <c r="AG5651" s="48">
        <f t="shared" si="706"/>
        <v>263</v>
      </c>
      <c r="AH5651" s="49">
        <f t="shared" si="707"/>
        <v>0</v>
      </c>
      <c r="AI5651" s="49">
        <f t="shared" si="708"/>
        <v>0</v>
      </c>
      <c r="AJ5651" s="50">
        <f t="shared" si="709"/>
        <v>0</v>
      </c>
      <c r="AK5651" s="51">
        <v>0</v>
      </c>
    </row>
    <row r="5652" spans="1:37" hidden="1" x14ac:dyDescent="0.35">
      <c r="A5652" s="39" t="str">
        <f t="shared" si="711"/>
        <v>SWHC005</v>
      </c>
      <c r="B5652" s="39" t="s">
        <v>334</v>
      </c>
      <c r="C5652" s="62" t="s">
        <v>188</v>
      </c>
      <c r="D5652" s="40" t="s">
        <v>22</v>
      </c>
      <c r="E5652" s="40" t="str">
        <f t="shared" si="710"/>
        <v>SWHC005J</v>
      </c>
      <c r="F5652" s="67" t="s">
        <v>247</v>
      </c>
      <c r="G5652" s="40" t="str">
        <f>DataSpec!$B$11</f>
        <v>UpDeemed, DnDeemed, DnDeemDI</v>
      </c>
      <c r="H5652" s="40" t="str">
        <f>DataSpec!$B$7</f>
        <v>Cap-Tons</v>
      </c>
      <c r="I5652" s="40" t="s">
        <v>189</v>
      </c>
      <c r="J5652" t="s">
        <v>173</v>
      </c>
      <c r="K5652" t="s">
        <v>262</v>
      </c>
      <c r="U5652" s="44">
        <f>SUMIFS(Table1[AStdWBkW],Table1[EnergyImpactID],E5652,Table1[BldgType],B5652,Table1[BldgVint],C5652,Table1[BldgLoc],F5652)</f>
        <v>0.01</v>
      </c>
      <c r="V5652" s="44">
        <f>SUMIFS(Table1[AStdWBkWh],Table1[EnergyImpactID],E5652,Table1[BldgType],B5652,Table1[BldgVint],C5652,Table1[BldgLoc],F5652)</f>
        <v>34.299999999999997</v>
      </c>
      <c r="W5652" s="69">
        <v>0</v>
      </c>
      <c r="X5652" s="69"/>
      <c r="Y5652" s="69"/>
      <c r="Z5652" s="69"/>
      <c r="AA5652" s="47">
        <f>SUMIF('Cost per Solution Code'!$I$5:$I$24,'Measure Support Table'!D5652,'Cost per Solution Code'!$H$5:$H$24)</f>
        <v>660</v>
      </c>
      <c r="AB5652" s="62"/>
      <c r="AC5652" s="47">
        <f>SUMIF('Cost per Solution Code'!$I$5:$I$24,'Measure Support Table'!D5652,'Cost per Solution Code'!$F$5:$F$24)</f>
        <v>845</v>
      </c>
      <c r="AD5652" s="62"/>
      <c r="AE5652" s="48">
        <f t="shared" si="704"/>
        <v>660</v>
      </c>
      <c r="AF5652" s="48">
        <f t="shared" si="705"/>
        <v>845</v>
      </c>
      <c r="AG5652" s="48">
        <f t="shared" si="706"/>
        <v>185</v>
      </c>
      <c r="AH5652" s="49">
        <f t="shared" si="707"/>
        <v>0</v>
      </c>
      <c r="AI5652" s="49">
        <f t="shared" si="708"/>
        <v>0</v>
      </c>
      <c r="AJ5652" s="50">
        <f t="shared" si="709"/>
        <v>0</v>
      </c>
      <c r="AK5652" s="51">
        <v>0</v>
      </c>
    </row>
    <row r="5653" spans="1:37" hidden="1" x14ac:dyDescent="0.35">
      <c r="A5653" s="39" t="str">
        <f t="shared" si="711"/>
        <v>SWHC005</v>
      </c>
      <c r="B5653" s="39" t="s">
        <v>334</v>
      </c>
      <c r="C5653" s="62" t="s">
        <v>188</v>
      </c>
      <c r="D5653" s="40" t="s">
        <v>25</v>
      </c>
      <c r="E5653" s="40" t="str">
        <f t="shared" si="710"/>
        <v>SWHC005K</v>
      </c>
      <c r="F5653" s="67" t="s">
        <v>247</v>
      </c>
      <c r="G5653" s="40" t="str">
        <f>DataSpec!$B$11</f>
        <v>UpDeemed, DnDeemed, DnDeemDI</v>
      </c>
      <c r="H5653" s="40" t="str">
        <f>DataSpec!$B$7</f>
        <v>Cap-Tons</v>
      </c>
      <c r="I5653" s="40" t="s">
        <v>189</v>
      </c>
      <c r="J5653" t="s">
        <v>174</v>
      </c>
      <c r="K5653" t="s">
        <v>263</v>
      </c>
      <c r="U5653" s="44">
        <f>SUMIFS(Table1[AStdWBkW],Table1[EnergyImpactID],E5653,Table1[BldgType],B5653,Table1[BldgVint],C5653,Table1[BldgLoc],F5653)</f>
        <v>0.03</v>
      </c>
      <c r="V5653" s="44">
        <f>SUMIFS(Table1[AStdWBkWh],Table1[EnergyImpactID],E5653,Table1[BldgType],B5653,Table1[BldgVint],C5653,Table1[BldgLoc],F5653)</f>
        <v>55.7</v>
      </c>
      <c r="W5653" s="69">
        <v>0</v>
      </c>
      <c r="X5653" s="69"/>
      <c r="Y5653" s="69"/>
      <c r="Z5653" s="69"/>
      <c r="AA5653" s="47">
        <f>SUMIF('Cost per Solution Code'!$I$5:$I$24,'Measure Support Table'!D5653,'Cost per Solution Code'!$H$5:$H$24)</f>
        <v>519.14</v>
      </c>
      <c r="AB5653" s="62"/>
      <c r="AC5653" s="47">
        <f>SUMIF('Cost per Solution Code'!$I$5:$I$24,'Measure Support Table'!D5653,'Cost per Solution Code'!$F$5:$F$24)</f>
        <v>685.85</v>
      </c>
      <c r="AD5653" s="62"/>
      <c r="AE5653" s="48">
        <f t="shared" si="704"/>
        <v>519.14</v>
      </c>
      <c r="AF5653" s="48">
        <f t="shared" si="705"/>
        <v>685.85</v>
      </c>
      <c r="AG5653" s="48">
        <f t="shared" si="706"/>
        <v>166.71000000000004</v>
      </c>
      <c r="AH5653" s="49">
        <f t="shared" si="707"/>
        <v>0</v>
      </c>
      <c r="AI5653" s="49">
        <f t="shared" si="708"/>
        <v>0</v>
      </c>
      <c r="AJ5653" s="50">
        <f t="shared" si="709"/>
        <v>0</v>
      </c>
      <c r="AK5653" s="51">
        <v>0</v>
      </c>
    </row>
    <row r="5654" spans="1:37" hidden="1" x14ac:dyDescent="0.35">
      <c r="A5654" s="39" t="str">
        <f t="shared" si="711"/>
        <v>SWHC005</v>
      </c>
      <c r="B5654" s="39" t="s">
        <v>334</v>
      </c>
      <c r="C5654" s="62" t="s">
        <v>188</v>
      </c>
      <c r="D5654" s="40" t="s">
        <v>175</v>
      </c>
      <c r="E5654" s="40" t="str">
        <f t="shared" si="710"/>
        <v>SWHC005L</v>
      </c>
      <c r="F5654" s="67" t="s">
        <v>247</v>
      </c>
      <c r="G5654" s="40" t="str">
        <f>DataSpec!$B$11</f>
        <v>UpDeemed, DnDeemed, DnDeemDI</v>
      </c>
      <c r="H5654" s="40" t="str">
        <f>DataSpec!$B$7</f>
        <v>Cap-Tons</v>
      </c>
      <c r="I5654" s="40" t="s">
        <v>189</v>
      </c>
      <c r="J5654" t="s">
        <v>174</v>
      </c>
      <c r="K5654" t="s">
        <v>264</v>
      </c>
      <c r="U5654" s="44">
        <f>SUMIFS(Table1[AStdWBkW],Table1[EnergyImpactID],E5654,Table1[BldgType],B5654,Table1[BldgVint],C5654,Table1[BldgLoc],F5654)</f>
        <v>0.02</v>
      </c>
      <c r="V5654" s="44">
        <f>SUMIFS(Table1[AStdWBkWh],Table1[EnergyImpactID],E5654,Table1[BldgType],B5654,Table1[BldgVint],C5654,Table1[BldgLoc],F5654)</f>
        <v>37.1</v>
      </c>
      <c r="W5654" s="69">
        <v>0</v>
      </c>
      <c r="X5654" s="69"/>
      <c r="Y5654" s="69"/>
      <c r="Z5654" s="69"/>
      <c r="AA5654" s="47">
        <f>SUMIF('Cost per Solution Code'!$I$5:$I$24,'Measure Support Table'!D5654,'Cost per Solution Code'!$H$5:$H$24)</f>
        <v>519.14</v>
      </c>
      <c r="AB5654" s="62"/>
      <c r="AC5654" s="47">
        <f>SUMIF('Cost per Solution Code'!$I$5:$I$24,'Measure Support Table'!D5654,'Cost per Solution Code'!$F$5:$F$24)</f>
        <v>555.84500000000003</v>
      </c>
      <c r="AD5654" s="62"/>
      <c r="AE5654" s="48">
        <f t="shared" si="704"/>
        <v>519.14</v>
      </c>
      <c r="AF5654" s="48">
        <f t="shared" si="705"/>
        <v>555.84500000000003</v>
      </c>
      <c r="AG5654" s="48">
        <f t="shared" si="706"/>
        <v>36.705000000000041</v>
      </c>
      <c r="AH5654" s="49">
        <f t="shared" si="707"/>
        <v>0</v>
      </c>
      <c r="AI5654" s="49">
        <f t="shared" si="708"/>
        <v>0</v>
      </c>
      <c r="AJ5654" s="50">
        <f t="shared" si="709"/>
        <v>0</v>
      </c>
      <c r="AK5654" s="51">
        <v>0</v>
      </c>
    </row>
    <row r="5655" spans="1:37" hidden="1" x14ac:dyDescent="0.35">
      <c r="A5655" s="39" t="str">
        <f t="shared" si="711"/>
        <v>SWHC005</v>
      </c>
      <c r="B5655" s="39" t="s">
        <v>334</v>
      </c>
      <c r="C5655" s="62" t="s">
        <v>188</v>
      </c>
      <c r="D5655" s="40" t="s">
        <v>176</v>
      </c>
      <c r="E5655" s="40" t="str">
        <f t="shared" si="710"/>
        <v>SWHC005M</v>
      </c>
      <c r="F5655" s="67" t="s">
        <v>247</v>
      </c>
      <c r="G5655" s="40" t="str">
        <f>DataSpec!$B$11</f>
        <v>UpDeemed, DnDeemed, DnDeemDI</v>
      </c>
      <c r="H5655" s="40" t="str">
        <f>DataSpec!$B$7</f>
        <v>Cap-Tons</v>
      </c>
      <c r="I5655" s="40" t="s">
        <v>189</v>
      </c>
      <c r="J5655" t="s">
        <v>177</v>
      </c>
      <c r="K5655" t="s">
        <v>265</v>
      </c>
      <c r="U5655" s="44">
        <f>SUMIFS(Table1[AStdWBkW],Table1[EnergyImpactID],E5655,Table1[BldgType],B5655,Table1[BldgVint],C5655,Table1[BldgLoc],F5655)</f>
        <v>0.02</v>
      </c>
      <c r="V5655" s="44">
        <f>SUMIFS(Table1[AStdWBkWh],Table1[EnergyImpactID],E5655,Table1[BldgType],B5655,Table1[BldgVint],C5655,Table1[BldgLoc],F5655)</f>
        <v>51.2</v>
      </c>
      <c r="W5655" s="69">
        <v>0</v>
      </c>
      <c r="X5655" s="69"/>
      <c r="Y5655" s="69"/>
      <c r="Z5655" s="69"/>
      <c r="AA5655" s="47">
        <f>SUMIF('Cost per Solution Code'!$I$5:$I$24,'Measure Support Table'!D5655,'Cost per Solution Code'!$H$5:$H$24)</f>
        <v>449.41</v>
      </c>
      <c r="AB5655" s="62"/>
      <c r="AC5655" s="47">
        <f>SUMIF('Cost per Solution Code'!$I$5:$I$24,'Measure Support Table'!D5655,'Cost per Solution Code'!$F$5:$F$24)</f>
        <v>771.3576281291954</v>
      </c>
      <c r="AD5655" s="62"/>
      <c r="AE5655" s="48">
        <f t="shared" si="704"/>
        <v>449.41</v>
      </c>
      <c r="AF5655" s="48">
        <f t="shared" si="705"/>
        <v>771.3576281291954</v>
      </c>
      <c r="AG5655" s="48">
        <f t="shared" si="706"/>
        <v>321.94762812919538</v>
      </c>
      <c r="AH5655" s="49">
        <f t="shared" si="707"/>
        <v>0</v>
      </c>
      <c r="AI5655" s="49">
        <f t="shared" si="708"/>
        <v>0</v>
      </c>
      <c r="AJ5655" s="50">
        <f t="shared" si="709"/>
        <v>0</v>
      </c>
      <c r="AK5655" s="51">
        <v>0</v>
      </c>
    </row>
    <row r="5656" spans="1:37" hidden="1" x14ac:dyDescent="0.35">
      <c r="A5656" s="39" t="str">
        <f t="shared" si="711"/>
        <v>SWHC005</v>
      </c>
      <c r="B5656" s="39" t="s">
        <v>334</v>
      </c>
      <c r="C5656" s="62" t="s">
        <v>188</v>
      </c>
      <c r="D5656" s="40" t="s">
        <v>178</v>
      </c>
      <c r="E5656" s="40" t="str">
        <f t="shared" si="710"/>
        <v>SWHC005N</v>
      </c>
      <c r="F5656" s="67" t="s">
        <v>247</v>
      </c>
      <c r="G5656" s="40" t="str">
        <f>DataSpec!$B$11</f>
        <v>UpDeemed, DnDeemed, DnDeemDI</v>
      </c>
      <c r="H5656" s="40" t="str">
        <f>DataSpec!$B$7</f>
        <v>Cap-Tons</v>
      </c>
      <c r="I5656" s="40" t="s">
        <v>189</v>
      </c>
      <c r="J5656" t="s">
        <v>177</v>
      </c>
      <c r="K5656" t="s">
        <v>266</v>
      </c>
      <c r="U5656" s="44">
        <f>SUMIFS(Table1[AStdWBkW],Table1[EnergyImpactID],E5656,Table1[BldgType],B5656,Table1[BldgVint],C5656,Table1[BldgLoc],F5656)</f>
        <v>0.02</v>
      </c>
      <c r="V5656" s="44">
        <f>SUMIFS(Table1[AStdWBkWh],Table1[EnergyImpactID],E5656,Table1[BldgType],B5656,Table1[BldgVint],C5656,Table1[BldgLoc],F5656)</f>
        <v>34.1</v>
      </c>
      <c r="W5656" s="69">
        <v>0</v>
      </c>
      <c r="X5656" s="69"/>
      <c r="Y5656" s="69"/>
      <c r="Z5656" s="69"/>
      <c r="AA5656" s="47">
        <f>SUMIF('Cost per Solution Code'!$I$5:$I$24,'Measure Support Table'!D5656,'Cost per Solution Code'!$H$5:$H$24)</f>
        <v>449.41</v>
      </c>
      <c r="AB5656" s="62"/>
      <c r="AC5656" s="47">
        <f>SUMIF('Cost per Solution Code'!$I$5:$I$24,'Measure Support Table'!D5656,'Cost per Solution Code'!$F$5:$F$24)</f>
        <v>629.11366698254767</v>
      </c>
      <c r="AD5656" s="62"/>
      <c r="AE5656" s="48">
        <f t="shared" si="704"/>
        <v>449.41</v>
      </c>
      <c r="AF5656" s="48">
        <f t="shared" si="705"/>
        <v>629.11366698254767</v>
      </c>
      <c r="AG5656" s="48">
        <f t="shared" si="706"/>
        <v>179.70366698254765</v>
      </c>
      <c r="AH5656" s="49">
        <f t="shared" si="707"/>
        <v>0</v>
      </c>
      <c r="AI5656" s="49">
        <f t="shared" si="708"/>
        <v>0</v>
      </c>
      <c r="AJ5656" s="50">
        <f t="shared" si="709"/>
        <v>0</v>
      </c>
      <c r="AK5656" s="51">
        <v>0</v>
      </c>
    </row>
    <row r="5657" spans="1:37" hidden="1" x14ac:dyDescent="0.35">
      <c r="A5657" s="39" t="str">
        <f t="shared" si="711"/>
        <v>SWHC005</v>
      </c>
      <c r="B5657" s="39" t="s">
        <v>334</v>
      </c>
      <c r="C5657" s="62" t="s">
        <v>188</v>
      </c>
      <c r="D5657" s="40" t="s">
        <v>179</v>
      </c>
      <c r="E5657" s="40" t="str">
        <f t="shared" si="710"/>
        <v>SWHC005O</v>
      </c>
      <c r="F5657" s="67" t="s">
        <v>247</v>
      </c>
      <c r="G5657" s="40" t="str">
        <f>DataSpec!$B$11</f>
        <v>UpDeemed, DnDeemed, DnDeemDI</v>
      </c>
      <c r="H5657" s="40" t="str">
        <f>DataSpec!$B$7</f>
        <v>Cap-Tons</v>
      </c>
      <c r="I5657" s="40" t="s">
        <v>189</v>
      </c>
      <c r="J5657" t="s">
        <v>180</v>
      </c>
      <c r="K5657" t="s">
        <v>267</v>
      </c>
      <c r="U5657" s="44">
        <f>SUMIFS(Table1[AStdWBkW],Table1[EnergyImpactID],E5657,Table1[BldgType],B5657,Table1[BldgVint],C5657,Table1[BldgLoc],F5657)</f>
        <v>0.03</v>
      </c>
      <c r="V5657" s="44">
        <f>SUMIFS(Table1[AStdWBkWh],Table1[EnergyImpactID],E5657,Table1[BldgType],B5657,Table1[BldgVint],C5657,Table1[BldgLoc],F5657)</f>
        <v>61.4</v>
      </c>
      <c r="W5657" s="69">
        <v>0</v>
      </c>
      <c r="X5657" s="69"/>
      <c r="Y5657" s="69"/>
      <c r="Z5657" s="69"/>
      <c r="AA5657" s="47">
        <f>SUMIF('Cost per Solution Code'!$I$5:$I$24,'Measure Support Table'!D5657,'Cost per Solution Code'!$H$5:$H$24)</f>
        <v>1086</v>
      </c>
      <c r="AB5657" s="62"/>
      <c r="AC5657" s="47">
        <f>SUMIF('Cost per Solution Code'!$I$5:$I$24,'Measure Support Table'!D5657,'Cost per Solution Code'!$F$5:$F$24)</f>
        <v>1124.9000000000001</v>
      </c>
      <c r="AD5657" s="62"/>
      <c r="AE5657" s="48">
        <f t="shared" si="704"/>
        <v>1086</v>
      </c>
      <c r="AF5657" s="48">
        <f t="shared" si="705"/>
        <v>1124.9000000000001</v>
      </c>
      <c r="AG5657" s="48">
        <f t="shared" si="706"/>
        <v>38.900000000000091</v>
      </c>
      <c r="AH5657" s="49">
        <f t="shared" si="707"/>
        <v>0</v>
      </c>
      <c r="AI5657" s="49">
        <f t="shared" si="708"/>
        <v>0</v>
      </c>
      <c r="AJ5657" s="50">
        <f t="shared" si="709"/>
        <v>0</v>
      </c>
      <c r="AK5657" s="51">
        <v>0</v>
      </c>
    </row>
    <row r="5658" spans="1:37" hidden="1" x14ac:dyDescent="0.35">
      <c r="A5658" s="39" t="str">
        <f t="shared" si="711"/>
        <v>SWHC005</v>
      </c>
      <c r="B5658" s="39" t="s">
        <v>334</v>
      </c>
      <c r="C5658" s="62" t="s">
        <v>188</v>
      </c>
      <c r="D5658" s="40" t="s">
        <v>181</v>
      </c>
      <c r="E5658" s="40" t="str">
        <f t="shared" si="710"/>
        <v>SWHC005P</v>
      </c>
      <c r="F5658" s="67" t="s">
        <v>247</v>
      </c>
      <c r="G5658" s="40" t="str">
        <f>DataSpec!$B$11</f>
        <v>UpDeemed, DnDeemed, DnDeemDI</v>
      </c>
      <c r="H5658" s="40" t="str">
        <f>DataSpec!$B$7</f>
        <v>Cap-Tons</v>
      </c>
      <c r="I5658" s="40" t="s">
        <v>189</v>
      </c>
      <c r="J5658" t="s">
        <v>180</v>
      </c>
      <c r="K5658" t="s">
        <v>268</v>
      </c>
      <c r="U5658" s="44">
        <f>SUMIFS(Table1[AStdWBkW],Table1[EnergyImpactID],E5658,Table1[BldgType],B5658,Table1[BldgVint],C5658,Table1[BldgLoc],F5658)</f>
        <v>0.02</v>
      </c>
      <c r="V5658" s="44">
        <f>SUMIFS(Table1[AStdWBkWh],Table1[EnergyImpactID],E5658,Table1[BldgType],B5658,Table1[BldgVint],C5658,Table1[BldgLoc],F5658)</f>
        <v>40.9</v>
      </c>
      <c r="W5658" s="69">
        <v>0</v>
      </c>
      <c r="X5658" s="69"/>
      <c r="Y5658" s="69"/>
      <c r="Z5658" s="69"/>
      <c r="AA5658" s="47">
        <f>SUMIF('Cost per Solution Code'!$I$5:$I$24,'Measure Support Table'!D5658,'Cost per Solution Code'!$H$5:$H$24)</f>
        <v>1086</v>
      </c>
      <c r="AB5658" s="62"/>
      <c r="AC5658" s="47">
        <f>SUMIF('Cost per Solution Code'!$I$5:$I$24,'Measure Support Table'!D5658,'Cost per Solution Code'!$F$5:$F$24)</f>
        <v>1107.17</v>
      </c>
      <c r="AD5658" s="62"/>
      <c r="AE5658" s="48">
        <f t="shared" si="704"/>
        <v>1086</v>
      </c>
      <c r="AF5658" s="48">
        <f t="shared" si="705"/>
        <v>1107.17</v>
      </c>
      <c r="AG5658" s="48">
        <f t="shared" si="706"/>
        <v>21.170000000000073</v>
      </c>
      <c r="AH5658" s="49">
        <f t="shared" si="707"/>
        <v>0</v>
      </c>
      <c r="AI5658" s="49">
        <f t="shared" si="708"/>
        <v>0</v>
      </c>
      <c r="AJ5658" s="50">
        <f t="shared" si="709"/>
        <v>0</v>
      </c>
      <c r="AK5658" s="51">
        <v>0</v>
      </c>
    </row>
    <row r="5659" spans="1:37" hidden="1" x14ac:dyDescent="0.35">
      <c r="A5659" s="39" t="str">
        <f t="shared" si="711"/>
        <v>SWHC005</v>
      </c>
      <c r="B5659" s="39" t="s">
        <v>334</v>
      </c>
      <c r="C5659" s="62" t="s">
        <v>188</v>
      </c>
      <c r="D5659" s="40" t="s">
        <v>182</v>
      </c>
      <c r="E5659" s="40" t="str">
        <f t="shared" si="710"/>
        <v>SWHC005Q</v>
      </c>
      <c r="F5659" s="67" t="s">
        <v>247</v>
      </c>
      <c r="G5659" s="40" t="str">
        <f>DataSpec!$B$11</f>
        <v>UpDeemed, DnDeemed, DnDeemDI</v>
      </c>
      <c r="H5659" s="40" t="str">
        <f>DataSpec!$B$7</f>
        <v>Cap-Tons</v>
      </c>
      <c r="I5659" s="40" t="s">
        <v>189</v>
      </c>
      <c r="J5659" t="s">
        <v>183</v>
      </c>
      <c r="K5659" t="s">
        <v>269</v>
      </c>
      <c r="U5659" s="44">
        <f>SUMIFS(Table1[AStdWBkW],Table1[EnergyImpactID],E5659,Table1[BldgType],B5659,Table1[BldgVint],C5659,Table1[BldgLoc],F5659)</f>
        <v>0.02</v>
      </c>
      <c r="V5659" s="44">
        <f>SUMIFS(Table1[AStdWBkWh],Table1[EnergyImpactID],E5659,Table1[BldgType],B5659,Table1[BldgVint],C5659,Table1[BldgLoc],F5659)</f>
        <v>47.9</v>
      </c>
      <c r="W5659" s="69">
        <v>0</v>
      </c>
      <c r="X5659" s="69"/>
      <c r="Y5659" s="69"/>
      <c r="Z5659" s="69"/>
      <c r="AA5659" s="47">
        <f>SUMIF('Cost per Solution Code'!$I$5:$I$24,'Measure Support Table'!D5659,'Cost per Solution Code'!$H$5:$H$24)</f>
        <v>636.29999999999995</v>
      </c>
      <c r="AB5659" s="62"/>
      <c r="AC5659" s="47">
        <f>SUMIF('Cost per Solution Code'!$I$5:$I$24,'Measure Support Table'!D5659,'Cost per Solution Code'!$F$5:$F$24)</f>
        <v>931.83</v>
      </c>
      <c r="AD5659" s="62"/>
      <c r="AE5659" s="48">
        <f t="shared" si="704"/>
        <v>636.29999999999995</v>
      </c>
      <c r="AF5659" s="48">
        <f t="shared" si="705"/>
        <v>931.83</v>
      </c>
      <c r="AG5659" s="48">
        <f t="shared" si="706"/>
        <v>295.53000000000009</v>
      </c>
      <c r="AH5659" s="49">
        <f t="shared" si="707"/>
        <v>0</v>
      </c>
      <c r="AI5659" s="49">
        <f t="shared" si="708"/>
        <v>0</v>
      </c>
      <c r="AJ5659" s="50">
        <f t="shared" si="709"/>
        <v>0</v>
      </c>
      <c r="AK5659" s="51">
        <v>0</v>
      </c>
    </row>
    <row r="5660" spans="1:37" hidden="1" x14ac:dyDescent="0.35">
      <c r="A5660" s="39" t="str">
        <f t="shared" si="711"/>
        <v>SWHC005</v>
      </c>
      <c r="B5660" s="39" t="s">
        <v>334</v>
      </c>
      <c r="C5660" s="62" t="s">
        <v>188</v>
      </c>
      <c r="D5660" s="40" t="s">
        <v>184</v>
      </c>
      <c r="E5660" s="40" t="str">
        <f t="shared" si="710"/>
        <v>SWHC005R</v>
      </c>
      <c r="F5660" s="67" t="s">
        <v>247</v>
      </c>
      <c r="G5660" s="40" t="str">
        <f>DataSpec!$B$11</f>
        <v>UpDeemed, DnDeemed, DnDeemDI</v>
      </c>
      <c r="H5660" s="40" t="str">
        <f>DataSpec!$B$7</f>
        <v>Cap-Tons</v>
      </c>
      <c r="I5660" s="40" t="s">
        <v>189</v>
      </c>
      <c r="J5660" t="s">
        <v>183</v>
      </c>
      <c r="K5660" t="s">
        <v>270</v>
      </c>
      <c r="U5660" s="44">
        <f>SUMIFS(Table1[AStdWBkW],Table1[EnergyImpactID],E5660,Table1[BldgType],B5660,Table1[BldgVint],C5660,Table1[BldgLoc],F5660)</f>
        <v>0.01</v>
      </c>
      <c r="V5660" s="44">
        <f>SUMIFS(Table1[AStdWBkWh],Table1[EnergyImpactID],E5660,Table1[BldgType],B5660,Table1[BldgVint],C5660,Table1[BldgLoc],F5660)</f>
        <v>31.9</v>
      </c>
      <c r="W5660" s="69">
        <v>0</v>
      </c>
      <c r="X5660" s="69"/>
      <c r="Y5660" s="69"/>
      <c r="Z5660" s="69"/>
      <c r="AA5660" s="47">
        <f>SUMIF('Cost per Solution Code'!$I$5:$I$24,'Measure Support Table'!D5660,'Cost per Solution Code'!$H$5:$H$24)</f>
        <v>636.29999999999995</v>
      </c>
      <c r="AB5660" s="62"/>
      <c r="AC5660" s="47">
        <f>SUMIF('Cost per Solution Code'!$I$5:$I$24,'Measure Support Table'!D5660,'Cost per Solution Code'!$F$5:$F$24)</f>
        <v>797.9</v>
      </c>
      <c r="AD5660" s="62"/>
      <c r="AE5660" s="48">
        <f t="shared" si="704"/>
        <v>636.29999999999995</v>
      </c>
      <c r="AF5660" s="48">
        <f t="shared" si="705"/>
        <v>797.9</v>
      </c>
      <c r="AG5660" s="48">
        <f t="shared" si="706"/>
        <v>161.60000000000002</v>
      </c>
      <c r="AH5660" s="49">
        <f t="shared" si="707"/>
        <v>0</v>
      </c>
      <c r="AI5660" s="49">
        <f t="shared" si="708"/>
        <v>0</v>
      </c>
      <c r="AJ5660" s="50">
        <f t="shared" si="709"/>
        <v>0</v>
      </c>
      <c r="AK5660" s="51">
        <v>0</v>
      </c>
    </row>
    <row r="5661" spans="1:37" hidden="1" x14ac:dyDescent="0.35">
      <c r="A5661" s="39" t="str">
        <f t="shared" si="711"/>
        <v>SWHC005</v>
      </c>
      <c r="B5661" s="39" t="s">
        <v>334</v>
      </c>
      <c r="C5661" s="62" t="s">
        <v>188</v>
      </c>
      <c r="D5661" s="40" t="s">
        <v>185</v>
      </c>
      <c r="E5661" s="40" t="str">
        <f t="shared" si="710"/>
        <v>SWHC005S</v>
      </c>
      <c r="F5661" s="67" t="s">
        <v>247</v>
      </c>
      <c r="G5661" s="40" t="str">
        <f>DataSpec!$B$11</f>
        <v>UpDeemed, DnDeemed, DnDeemDI</v>
      </c>
      <c r="H5661" s="40" t="str">
        <f>DataSpec!$B$7</f>
        <v>Cap-Tons</v>
      </c>
      <c r="I5661" s="40" t="s">
        <v>189</v>
      </c>
      <c r="J5661" t="s">
        <v>186</v>
      </c>
      <c r="K5661" t="s">
        <v>271</v>
      </c>
      <c r="U5661" s="44">
        <f>SUMIFS(Table1[AStdWBkW],Table1[EnergyImpactID],E5661,Table1[BldgType],B5661,Table1[BldgVint],C5661,Table1[BldgLoc],F5661)</f>
        <v>0.03</v>
      </c>
      <c r="V5661" s="44">
        <f>SUMIFS(Table1[AStdWBkWh],Table1[EnergyImpactID],E5661,Table1[BldgType],B5661,Table1[BldgVint],C5661,Table1[BldgLoc],F5661)</f>
        <v>63.8</v>
      </c>
      <c r="W5661" s="69">
        <v>0</v>
      </c>
      <c r="X5661" s="69"/>
      <c r="Y5661" s="69"/>
      <c r="Z5661" s="69"/>
      <c r="AA5661" s="47">
        <f>SUMIF('Cost per Solution Code'!$I$5:$I$24,'Measure Support Table'!D5661,'Cost per Solution Code'!$H$5:$H$24)</f>
        <v>416.53842439071497</v>
      </c>
      <c r="AB5661" s="62"/>
      <c r="AC5661" s="47">
        <f>SUMIF('Cost per Solution Code'!$I$5:$I$24,'Measure Support Table'!D5661,'Cost per Solution Code'!$F$5:$F$24)</f>
        <v>610</v>
      </c>
      <c r="AD5661" s="62"/>
      <c r="AE5661" s="48">
        <f t="shared" si="704"/>
        <v>416.53842439071497</v>
      </c>
      <c r="AF5661" s="48">
        <f t="shared" si="705"/>
        <v>610</v>
      </c>
      <c r="AG5661" s="48">
        <f t="shared" si="706"/>
        <v>193.46157560928503</v>
      </c>
      <c r="AH5661" s="49">
        <f t="shared" si="707"/>
        <v>0</v>
      </c>
      <c r="AI5661" s="49">
        <f t="shared" si="708"/>
        <v>0</v>
      </c>
      <c r="AJ5661" s="50">
        <f t="shared" si="709"/>
        <v>0</v>
      </c>
      <c r="AK5661" s="51">
        <v>0</v>
      </c>
    </row>
    <row r="5662" spans="1:37" hidden="1" x14ac:dyDescent="0.35">
      <c r="A5662" s="39" t="str">
        <f t="shared" si="711"/>
        <v>SWHC005</v>
      </c>
      <c r="B5662" s="39" t="s">
        <v>334</v>
      </c>
      <c r="C5662" s="62" t="s">
        <v>188</v>
      </c>
      <c r="D5662" s="40" t="s">
        <v>187</v>
      </c>
      <c r="E5662" s="40" t="str">
        <f t="shared" si="710"/>
        <v>SWHC005T</v>
      </c>
      <c r="F5662" s="67" t="s">
        <v>247</v>
      </c>
      <c r="G5662" s="40" t="str">
        <f>DataSpec!$B$11</f>
        <v>UpDeemed, DnDeemed, DnDeemDI</v>
      </c>
      <c r="H5662" s="40" t="str">
        <f>DataSpec!$B$7</f>
        <v>Cap-Tons</v>
      </c>
      <c r="I5662" s="40" t="s">
        <v>189</v>
      </c>
      <c r="J5662" t="s">
        <v>186</v>
      </c>
      <c r="K5662" t="s">
        <v>272</v>
      </c>
      <c r="U5662" s="44">
        <f>SUMIFS(Table1[AStdWBkW],Table1[EnergyImpactID],E5662,Table1[BldgType],B5662,Table1[BldgVint],C5662,Table1[BldgLoc],F5662)</f>
        <v>0.02</v>
      </c>
      <c r="V5662" s="44">
        <f>SUMIFS(Table1[AStdWBkWh],Table1[EnergyImpactID],E5662,Table1[BldgType],B5662,Table1[BldgVint],C5662,Table1[BldgLoc],F5662)</f>
        <v>42.6</v>
      </c>
      <c r="W5662" s="69">
        <v>0</v>
      </c>
      <c r="X5662" s="69"/>
      <c r="Y5662" s="69"/>
      <c r="Z5662" s="69"/>
      <c r="AA5662" s="47">
        <f>SUMIF('Cost per Solution Code'!$I$5:$I$24,'Measure Support Table'!D5662,'Cost per Solution Code'!$H$5:$H$24)</f>
        <v>416.53842439071497</v>
      </c>
      <c r="AB5662" s="62"/>
      <c r="AC5662" s="47">
        <f>SUMIF('Cost per Solution Code'!$I$5:$I$24,'Measure Support Table'!D5662,'Cost per Solution Code'!$F$5:$F$24)</f>
        <v>522.1950355751585</v>
      </c>
      <c r="AD5662" s="62"/>
      <c r="AE5662" s="48">
        <f t="shared" si="704"/>
        <v>416.53842439071497</v>
      </c>
      <c r="AF5662" s="48">
        <f t="shared" si="705"/>
        <v>522.1950355751585</v>
      </c>
      <c r="AG5662" s="48">
        <f t="shared" si="706"/>
        <v>105.65661118444353</v>
      </c>
      <c r="AH5662" s="49">
        <f t="shared" si="707"/>
        <v>0</v>
      </c>
      <c r="AI5662" s="49">
        <f t="shared" si="708"/>
        <v>0</v>
      </c>
      <c r="AJ5662" s="50">
        <f t="shared" si="709"/>
        <v>0</v>
      </c>
      <c r="AK5662" s="51">
        <v>0</v>
      </c>
    </row>
    <row r="5663" spans="1:37" hidden="1" x14ac:dyDescent="0.35">
      <c r="A5663" s="39" t="str">
        <f t="shared" si="711"/>
        <v>SWHC005</v>
      </c>
      <c r="B5663" s="39" t="s">
        <v>334</v>
      </c>
      <c r="C5663" s="62" t="s">
        <v>188</v>
      </c>
      <c r="D5663" s="40" t="s">
        <v>163</v>
      </c>
      <c r="E5663" s="40" t="str">
        <f t="shared" si="710"/>
        <v>SWHC005A</v>
      </c>
      <c r="F5663" s="67" t="s">
        <v>248</v>
      </c>
      <c r="G5663" s="40" t="str">
        <f>DataSpec!$B$11</f>
        <v>UpDeemed, DnDeemed, DnDeemDI</v>
      </c>
      <c r="H5663" s="40" t="str">
        <f>DataSpec!$B$7</f>
        <v>Cap-Tons</v>
      </c>
      <c r="I5663" s="40" t="s">
        <v>189</v>
      </c>
      <c r="J5663" t="s">
        <v>164</v>
      </c>
      <c r="K5663" t="s">
        <v>253</v>
      </c>
      <c r="U5663" s="44">
        <f>SUMIFS(Table1[AStdWBkW],Table1[EnergyImpactID],E5663,Table1[BldgType],B5663,Table1[BldgVint],C5663,Table1[BldgLoc],F5663)</f>
        <v>0.02</v>
      </c>
      <c r="V5663" s="44">
        <f>SUMIFS(Table1[AStdWBkWh],Table1[EnergyImpactID],E5663,Table1[BldgType],B5663,Table1[BldgVint],C5663,Table1[BldgLoc],F5663)</f>
        <v>39.9</v>
      </c>
      <c r="W5663" s="69">
        <v>0</v>
      </c>
      <c r="X5663" s="69"/>
      <c r="Y5663" s="69"/>
      <c r="Z5663" s="69"/>
      <c r="AA5663" s="47">
        <f>SUMIF('Cost per Solution Code'!$I$5:$I$24,'Measure Support Table'!D5663,'Cost per Solution Code'!$H$5:$H$24)</f>
        <v>656.88499999999999</v>
      </c>
      <c r="AB5663" s="62"/>
      <c r="AC5663" s="47">
        <f>SUMIF('Cost per Solution Code'!$I$5:$I$24,'Measure Support Table'!D5663,'Cost per Solution Code'!$F$5:$F$24)</f>
        <v>931.83999999999992</v>
      </c>
      <c r="AD5663" s="62"/>
      <c r="AE5663" s="48">
        <f t="shared" si="704"/>
        <v>656.88499999999999</v>
      </c>
      <c r="AF5663" s="48">
        <f t="shared" si="705"/>
        <v>931.83999999999992</v>
      </c>
      <c r="AG5663" s="48">
        <f t="shared" si="706"/>
        <v>274.95499999999993</v>
      </c>
      <c r="AH5663" s="49">
        <f t="shared" si="707"/>
        <v>0</v>
      </c>
      <c r="AI5663" s="49">
        <f t="shared" si="708"/>
        <v>0</v>
      </c>
      <c r="AJ5663" s="50">
        <f t="shared" si="709"/>
        <v>0</v>
      </c>
      <c r="AK5663" s="51">
        <v>0</v>
      </c>
    </row>
    <row r="5664" spans="1:37" hidden="1" x14ac:dyDescent="0.35">
      <c r="A5664" s="39" t="str">
        <f t="shared" si="711"/>
        <v>SWHC005</v>
      </c>
      <c r="B5664" s="39" t="s">
        <v>334</v>
      </c>
      <c r="C5664" s="62" t="s">
        <v>188</v>
      </c>
      <c r="D5664" s="40" t="s">
        <v>165</v>
      </c>
      <c r="E5664" s="40" t="str">
        <f t="shared" si="710"/>
        <v>SWHC005B</v>
      </c>
      <c r="F5664" s="67" t="s">
        <v>248</v>
      </c>
      <c r="G5664" s="40" t="str">
        <f>DataSpec!$B$11</f>
        <v>UpDeemed, DnDeemed, DnDeemDI</v>
      </c>
      <c r="H5664" s="40" t="str">
        <f>DataSpec!$B$7</f>
        <v>Cap-Tons</v>
      </c>
      <c r="I5664" s="40" t="s">
        <v>189</v>
      </c>
      <c r="J5664" t="s">
        <v>164</v>
      </c>
      <c r="K5664" t="s">
        <v>254</v>
      </c>
      <c r="U5664" s="44">
        <f>SUMIFS(Table1[AStdWBkW],Table1[EnergyImpactID],E5664,Table1[BldgType],B5664,Table1[BldgVint],C5664,Table1[BldgLoc],F5664)</f>
        <v>0.01</v>
      </c>
      <c r="V5664" s="44">
        <f>SUMIFS(Table1[AStdWBkWh],Table1[EnergyImpactID],E5664,Table1[BldgType],B5664,Table1[BldgVint],C5664,Table1[BldgLoc],F5664)</f>
        <v>26.6</v>
      </c>
      <c r="W5664" s="69">
        <v>0</v>
      </c>
      <c r="X5664" s="69"/>
      <c r="Y5664" s="69"/>
      <c r="Z5664" s="69"/>
      <c r="AA5664" s="47">
        <f>SUMIF('Cost per Solution Code'!$I$5:$I$24,'Measure Support Table'!D5664,'Cost per Solution Code'!$H$5:$H$24)</f>
        <v>656.88499999999999</v>
      </c>
      <c r="AB5664" s="62"/>
      <c r="AC5664" s="47">
        <f>SUMIF('Cost per Solution Code'!$I$5:$I$24,'Measure Support Table'!D5664,'Cost per Solution Code'!$F$5:$F$24)</f>
        <v>729.01</v>
      </c>
      <c r="AD5664" s="62"/>
      <c r="AE5664" s="48">
        <f t="shared" si="704"/>
        <v>656.88499999999999</v>
      </c>
      <c r="AF5664" s="48">
        <f t="shared" si="705"/>
        <v>729.01</v>
      </c>
      <c r="AG5664" s="48">
        <f t="shared" si="706"/>
        <v>72.125</v>
      </c>
      <c r="AH5664" s="49">
        <f t="shared" si="707"/>
        <v>0</v>
      </c>
      <c r="AI5664" s="49">
        <f t="shared" si="708"/>
        <v>0</v>
      </c>
      <c r="AJ5664" s="50">
        <f t="shared" si="709"/>
        <v>0</v>
      </c>
      <c r="AK5664" s="51">
        <v>0</v>
      </c>
    </row>
    <row r="5665" spans="1:37" hidden="1" x14ac:dyDescent="0.35">
      <c r="A5665" s="39" t="str">
        <f t="shared" si="711"/>
        <v>SWHC005</v>
      </c>
      <c r="B5665" s="39" t="s">
        <v>334</v>
      </c>
      <c r="C5665" s="62" t="s">
        <v>188</v>
      </c>
      <c r="D5665" s="40" t="s">
        <v>166</v>
      </c>
      <c r="E5665" s="40" t="str">
        <f t="shared" si="710"/>
        <v>SWHC005C</v>
      </c>
      <c r="F5665" s="67" t="s">
        <v>248</v>
      </c>
      <c r="G5665" s="40" t="str">
        <f>DataSpec!$B$11</f>
        <v>UpDeemed, DnDeemed, DnDeemDI</v>
      </c>
      <c r="H5665" s="40" t="str">
        <f>DataSpec!$B$7</f>
        <v>Cap-Tons</v>
      </c>
      <c r="I5665" s="40" t="s">
        <v>189</v>
      </c>
      <c r="J5665" t="s">
        <v>167</v>
      </c>
      <c r="K5665" t="s">
        <v>255</v>
      </c>
      <c r="U5665" s="44">
        <f>SUMIFS(Table1[AStdWBkW],Table1[EnergyImpactID],E5665,Table1[BldgType],B5665,Table1[BldgVint],C5665,Table1[BldgLoc],F5665)</f>
        <v>0.02</v>
      </c>
      <c r="V5665" s="44">
        <f>SUMIFS(Table1[AStdWBkWh],Table1[EnergyImpactID],E5665,Table1[BldgType],B5665,Table1[BldgVint],C5665,Table1[BldgLoc],F5665)</f>
        <v>37.4</v>
      </c>
      <c r="W5665" s="69">
        <v>0</v>
      </c>
      <c r="X5665" s="69"/>
      <c r="Y5665" s="69"/>
      <c r="Z5665" s="69"/>
      <c r="AA5665" s="47">
        <f>SUMIF('Cost per Solution Code'!$I$5:$I$24,'Measure Support Table'!D5665,'Cost per Solution Code'!$H$5:$H$24)</f>
        <v>515.125</v>
      </c>
      <c r="AB5665" s="62"/>
      <c r="AC5665" s="47">
        <f>SUMIF('Cost per Solution Code'!$I$5:$I$24,'Measure Support Table'!D5665,'Cost per Solution Code'!$F$5:$F$24)</f>
        <v>741.56</v>
      </c>
      <c r="AD5665" s="62"/>
      <c r="AE5665" s="48">
        <f t="shared" si="704"/>
        <v>515.125</v>
      </c>
      <c r="AF5665" s="48">
        <f t="shared" si="705"/>
        <v>741.56</v>
      </c>
      <c r="AG5665" s="48">
        <f t="shared" si="706"/>
        <v>226.43499999999995</v>
      </c>
      <c r="AH5665" s="49">
        <f t="shared" si="707"/>
        <v>0</v>
      </c>
      <c r="AI5665" s="49">
        <f t="shared" si="708"/>
        <v>0</v>
      </c>
      <c r="AJ5665" s="50">
        <f t="shared" si="709"/>
        <v>0</v>
      </c>
      <c r="AK5665" s="51">
        <v>0</v>
      </c>
    </row>
    <row r="5666" spans="1:37" hidden="1" x14ac:dyDescent="0.35">
      <c r="A5666" s="39" t="str">
        <f t="shared" si="711"/>
        <v>SWHC005</v>
      </c>
      <c r="B5666" s="39" t="s">
        <v>334</v>
      </c>
      <c r="C5666" s="62" t="s">
        <v>188</v>
      </c>
      <c r="D5666" s="40" t="s">
        <v>168</v>
      </c>
      <c r="E5666" s="40" t="str">
        <f t="shared" si="710"/>
        <v>SWHC005D</v>
      </c>
      <c r="F5666" s="67" t="s">
        <v>248</v>
      </c>
      <c r="G5666" s="40" t="str">
        <f>DataSpec!$B$11</f>
        <v>UpDeemed, DnDeemed, DnDeemDI</v>
      </c>
      <c r="H5666" s="40" t="str">
        <f>DataSpec!$B$7</f>
        <v>Cap-Tons</v>
      </c>
      <c r="I5666" s="40" t="s">
        <v>189</v>
      </c>
      <c r="J5666" t="s">
        <v>167</v>
      </c>
      <c r="K5666" t="s">
        <v>256</v>
      </c>
      <c r="U5666" s="44">
        <f>SUMIFS(Table1[AStdWBkW],Table1[EnergyImpactID],E5666,Table1[BldgType],B5666,Table1[BldgVint],C5666,Table1[BldgLoc],F5666)</f>
        <v>0.01</v>
      </c>
      <c r="V5666" s="44">
        <f>SUMIFS(Table1[AStdWBkWh],Table1[EnergyImpactID],E5666,Table1[BldgType],B5666,Table1[BldgVint],C5666,Table1[BldgLoc],F5666)</f>
        <v>24.9</v>
      </c>
      <c r="W5666" s="69">
        <v>0</v>
      </c>
      <c r="X5666" s="69"/>
      <c r="Y5666" s="69"/>
      <c r="Z5666" s="69"/>
      <c r="AA5666" s="47">
        <f>SUMIF('Cost per Solution Code'!$I$5:$I$24,'Measure Support Table'!D5666,'Cost per Solution Code'!$H$5:$H$24)</f>
        <v>515.125</v>
      </c>
      <c r="AB5666" s="62"/>
      <c r="AC5666" s="47">
        <f>SUMIF('Cost per Solution Code'!$I$5:$I$24,'Measure Support Table'!D5666,'Cost per Solution Code'!$F$5:$F$24)</f>
        <v>673.54</v>
      </c>
      <c r="AD5666" s="62"/>
      <c r="AE5666" s="48">
        <f t="shared" si="704"/>
        <v>515.125</v>
      </c>
      <c r="AF5666" s="48">
        <f t="shared" si="705"/>
        <v>673.54</v>
      </c>
      <c r="AG5666" s="48">
        <f t="shared" si="706"/>
        <v>158.41499999999996</v>
      </c>
      <c r="AH5666" s="49">
        <f t="shared" si="707"/>
        <v>0</v>
      </c>
      <c r="AI5666" s="49">
        <f t="shared" si="708"/>
        <v>0</v>
      </c>
      <c r="AJ5666" s="50">
        <f t="shared" si="709"/>
        <v>0</v>
      </c>
      <c r="AK5666" s="51">
        <v>0</v>
      </c>
    </row>
    <row r="5667" spans="1:37" hidden="1" x14ac:dyDescent="0.35">
      <c r="A5667" s="39" t="str">
        <f t="shared" si="711"/>
        <v>SWHC005</v>
      </c>
      <c r="B5667" s="39" t="s">
        <v>334</v>
      </c>
      <c r="C5667" s="62" t="s">
        <v>188</v>
      </c>
      <c r="D5667" s="40" t="s">
        <v>169</v>
      </c>
      <c r="E5667" s="40" t="str">
        <f t="shared" si="710"/>
        <v>SWHC005E</v>
      </c>
      <c r="F5667" s="67" t="s">
        <v>248</v>
      </c>
      <c r="G5667" s="40" t="str">
        <f>DataSpec!$B$11</f>
        <v>UpDeemed, DnDeemed, DnDeemDI</v>
      </c>
      <c r="H5667" s="40" t="str">
        <f>DataSpec!$B$7</f>
        <v>Cap-Tons</v>
      </c>
      <c r="I5667" s="40" t="s">
        <v>189</v>
      </c>
      <c r="J5667" t="s">
        <v>170</v>
      </c>
      <c r="K5667" t="s">
        <v>257</v>
      </c>
      <c r="U5667" s="44">
        <f>SUMIFS(Table1[AStdWBkW],Table1[EnergyImpactID],E5667,Table1[BldgType],B5667,Table1[BldgVint],C5667,Table1[BldgLoc],F5667)</f>
        <v>0.02</v>
      </c>
      <c r="V5667" s="44">
        <f>SUMIFS(Table1[AStdWBkWh],Table1[EnergyImpactID],E5667,Table1[BldgType],B5667,Table1[BldgVint],C5667,Table1[BldgLoc],F5667)</f>
        <v>36.700000000000003</v>
      </c>
      <c r="W5667" s="69">
        <v>0</v>
      </c>
      <c r="X5667" s="69"/>
      <c r="Y5667" s="69"/>
      <c r="Z5667" s="69"/>
      <c r="AA5667" s="47">
        <f>SUMIF('Cost per Solution Code'!$I$5:$I$24,'Measure Support Table'!D5667,'Cost per Solution Code'!$H$5:$H$24)</f>
        <v>448.52499999999998</v>
      </c>
      <c r="AB5667" s="62"/>
      <c r="AC5667" s="47">
        <f>SUMIF('Cost per Solution Code'!$I$5:$I$24,'Measure Support Table'!D5667,'Cost per Solution Code'!$F$5:$F$24)</f>
        <v>698.35</v>
      </c>
      <c r="AD5667" s="62"/>
      <c r="AE5667" s="48">
        <f t="shared" si="704"/>
        <v>448.52499999999998</v>
      </c>
      <c r="AF5667" s="48">
        <f t="shared" si="705"/>
        <v>698.35</v>
      </c>
      <c r="AG5667" s="48">
        <f t="shared" si="706"/>
        <v>249.82500000000005</v>
      </c>
      <c r="AH5667" s="49">
        <f t="shared" si="707"/>
        <v>0</v>
      </c>
      <c r="AI5667" s="49">
        <f t="shared" si="708"/>
        <v>0</v>
      </c>
      <c r="AJ5667" s="50">
        <f t="shared" si="709"/>
        <v>0</v>
      </c>
      <c r="AK5667" s="51">
        <v>0</v>
      </c>
    </row>
    <row r="5668" spans="1:37" hidden="1" x14ac:dyDescent="0.35">
      <c r="A5668" s="39" t="str">
        <f t="shared" si="711"/>
        <v>SWHC005</v>
      </c>
      <c r="B5668" s="39" t="s">
        <v>334</v>
      </c>
      <c r="C5668" s="62" t="s">
        <v>188</v>
      </c>
      <c r="D5668" s="40" t="s">
        <v>171</v>
      </c>
      <c r="E5668" s="40" t="str">
        <f t="shared" si="710"/>
        <v>SWHC005F</v>
      </c>
      <c r="F5668" s="67" t="s">
        <v>248</v>
      </c>
      <c r="G5668" s="40" t="str">
        <f>DataSpec!$B$11</f>
        <v>UpDeemed, DnDeemed, DnDeemDI</v>
      </c>
      <c r="H5668" s="40" t="str">
        <f>DataSpec!$B$7</f>
        <v>Cap-Tons</v>
      </c>
      <c r="I5668" s="40" t="s">
        <v>189</v>
      </c>
      <c r="J5668" t="s">
        <v>170</v>
      </c>
      <c r="K5668" t="s">
        <v>258</v>
      </c>
      <c r="U5668" s="44">
        <f>SUMIFS(Table1[AStdWBkW],Table1[EnergyImpactID],E5668,Table1[BldgType],B5668,Table1[BldgVint],C5668,Table1[BldgLoc],F5668)</f>
        <v>0.01</v>
      </c>
      <c r="V5668" s="44">
        <f>SUMIFS(Table1[AStdWBkWh],Table1[EnergyImpactID],E5668,Table1[BldgType],B5668,Table1[BldgVint],C5668,Table1[BldgLoc],F5668)</f>
        <v>24.5</v>
      </c>
      <c r="W5668" s="69">
        <v>0</v>
      </c>
      <c r="X5668" s="69"/>
      <c r="Y5668" s="69"/>
      <c r="Z5668" s="69"/>
      <c r="AA5668" s="47">
        <f>SUMIF('Cost per Solution Code'!$I$5:$I$24,'Measure Support Table'!D5668,'Cost per Solution Code'!$H$5:$H$24)</f>
        <v>448.52499999999998</v>
      </c>
      <c r="AB5668" s="62"/>
      <c r="AC5668" s="47">
        <f>SUMIF('Cost per Solution Code'!$I$5:$I$24,'Measure Support Table'!D5668,'Cost per Solution Code'!$F$5:$F$24)</f>
        <v>642.36500000000001</v>
      </c>
      <c r="AD5668" s="62"/>
      <c r="AE5668" s="48">
        <f t="shared" si="704"/>
        <v>448.52499999999998</v>
      </c>
      <c r="AF5668" s="48">
        <f t="shared" si="705"/>
        <v>642.36500000000001</v>
      </c>
      <c r="AG5668" s="48">
        <f t="shared" si="706"/>
        <v>193.84000000000003</v>
      </c>
      <c r="AH5668" s="49">
        <f t="shared" si="707"/>
        <v>0</v>
      </c>
      <c r="AI5668" s="49">
        <f t="shared" si="708"/>
        <v>0</v>
      </c>
      <c r="AJ5668" s="50">
        <f t="shared" si="709"/>
        <v>0</v>
      </c>
      <c r="AK5668" s="51">
        <v>0</v>
      </c>
    </row>
    <row r="5669" spans="1:37" hidden="1" x14ac:dyDescent="0.35">
      <c r="A5669" s="39" t="str">
        <f t="shared" si="711"/>
        <v>SWHC005</v>
      </c>
      <c r="B5669" s="39" t="s">
        <v>334</v>
      </c>
      <c r="C5669" s="62" t="s">
        <v>188</v>
      </c>
      <c r="D5669" s="40" t="s">
        <v>8</v>
      </c>
      <c r="E5669" s="40" t="str">
        <f t="shared" si="710"/>
        <v>SWHC005G</v>
      </c>
      <c r="F5669" s="67" t="s">
        <v>248</v>
      </c>
      <c r="G5669" s="40" t="str">
        <f>DataSpec!$B$11</f>
        <v>UpDeemed, DnDeemed, DnDeemDI</v>
      </c>
      <c r="H5669" s="40" t="str">
        <f>DataSpec!$B$7</f>
        <v>Cap-Tons</v>
      </c>
      <c r="I5669" s="40" t="s">
        <v>189</v>
      </c>
      <c r="J5669" t="s">
        <v>172</v>
      </c>
      <c r="K5669" t="s">
        <v>259</v>
      </c>
      <c r="U5669" s="44">
        <f>SUMIFS(Table1[AStdWBkW],Table1[EnergyImpactID],E5669,Table1[BldgType],B5669,Table1[BldgVint],C5669,Table1[BldgLoc],F5669)</f>
        <v>0.02</v>
      </c>
      <c r="V5669" s="44">
        <f>SUMIFS(Table1[AStdWBkWh],Table1[EnergyImpactID],E5669,Table1[BldgType],B5669,Table1[BldgVint],C5669,Table1[BldgLoc],F5669)</f>
        <v>36.700000000000003</v>
      </c>
      <c r="W5669" s="69">
        <v>0</v>
      </c>
      <c r="X5669" s="69"/>
      <c r="Y5669" s="69"/>
      <c r="Z5669" s="69"/>
      <c r="AA5669" s="47">
        <f>SUMIF('Cost per Solution Code'!$I$5:$I$24,'Measure Support Table'!D5669,'Cost per Solution Code'!$H$5:$H$24)</f>
        <v>392.565</v>
      </c>
      <c r="AB5669" s="62"/>
      <c r="AC5669" s="47">
        <f>SUMIF('Cost per Solution Code'!$I$5:$I$24,'Measure Support Table'!D5669,'Cost per Solution Code'!$F$5:$F$24)</f>
        <v>491.11500000000001</v>
      </c>
      <c r="AD5669" s="62"/>
      <c r="AE5669" s="48">
        <f t="shared" si="704"/>
        <v>392.565</v>
      </c>
      <c r="AF5669" s="48">
        <f t="shared" si="705"/>
        <v>491.11500000000001</v>
      </c>
      <c r="AG5669" s="48">
        <f t="shared" si="706"/>
        <v>98.550000000000011</v>
      </c>
      <c r="AH5669" s="49">
        <f t="shared" si="707"/>
        <v>0</v>
      </c>
      <c r="AI5669" s="49">
        <f t="shared" si="708"/>
        <v>0</v>
      </c>
      <c r="AJ5669" s="50">
        <f t="shared" si="709"/>
        <v>0</v>
      </c>
      <c r="AK5669" s="51">
        <v>0</v>
      </c>
    </row>
    <row r="5670" spans="1:37" hidden="1" x14ac:dyDescent="0.35">
      <c r="A5670" s="39" t="str">
        <f t="shared" si="711"/>
        <v>SWHC005</v>
      </c>
      <c r="B5670" s="39" t="s">
        <v>334</v>
      </c>
      <c r="C5670" s="62" t="s">
        <v>188</v>
      </c>
      <c r="D5670" s="40" t="s">
        <v>16</v>
      </c>
      <c r="E5670" s="40" t="str">
        <f t="shared" si="710"/>
        <v>SWHC005H</v>
      </c>
      <c r="F5670" s="67" t="s">
        <v>248</v>
      </c>
      <c r="G5670" s="40" t="str">
        <f>DataSpec!$B$11</f>
        <v>UpDeemed, DnDeemed, DnDeemDI</v>
      </c>
      <c r="H5670" s="40" t="str">
        <f>DataSpec!$B$7</f>
        <v>Cap-Tons</v>
      </c>
      <c r="I5670" s="40" t="s">
        <v>189</v>
      </c>
      <c r="J5670" t="s">
        <v>172</v>
      </c>
      <c r="K5670" t="s">
        <v>260</v>
      </c>
      <c r="U5670" s="44">
        <f>SUMIFS(Table1[AStdWBkW],Table1[EnergyImpactID],E5670,Table1[BldgType],B5670,Table1[BldgVint],C5670,Table1[BldgLoc],F5670)</f>
        <v>0.01</v>
      </c>
      <c r="V5670" s="44">
        <f>SUMIFS(Table1[AStdWBkWh],Table1[EnergyImpactID],E5670,Table1[BldgType],B5670,Table1[BldgVint],C5670,Table1[BldgLoc],F5670)</f>
        <v>24.5</v>
      </c>
      <c r="W5670" s="69">
        <v>0</v>
      </c>
      <c r="X5670" s="69"/>
      <c r="Y5670" s="69"/>
      <c r="Z5670" s="69"/>
      <c r="AA5670" s="47">
        <f>SUMIF('Cost per Solution Code'!$I$5:$I$24,'Measure Support Table'!D5670,'Cost per Solution Code'!$H$5:$H$24)</f>
        <v>392.565</v>
      </c>
      <c r="AB5670" s="62"/>
      <c r="AC5670" s="47">
        <f>SUMIF('Cost per Solution Code'!$I$5:$I$24,'Measure Support Table'!D5670,'Cost per Solution Code'!$F$5:$F$24)</f>
        <v>458.26499999999999</v>
      </c>
      <c r="AD5670" s="62"/>
      <c r="AE5670" s="48">
        <f t="shared" si="704"/>
        <v>392.565</v>
      </c>
      <c r="AF5670" s="48">
        <f t="shared" si="705"/>
        <v>458.26499999999999</v>
      </c>
      <c r="AG5670" s="48">
        <f t="shared" si="706"/>
        <v>65.699999999999989</v>
      </c>
      <c r="AH5670" s="49">
        <f t="shared" si="707"/>
        <v>0</v>
      </c>
      <c r="AI5670" s="49">
        <f t="shared" si="708"/>
        <v>0</v>
      </c>
      <c r="AJ5670" s="50">
        <f t="shared" si="709"/>
        <v>0</v>
      </c>
      <c r="AK5670" s="51">
        <v>0</v>
      </c>
    </row>
    <row r="5671" spans="1:37" hidden="1" x14ac:dyDescent="0.35">
      <c r="A5671" s="39" t="str">
        <f t="shared" si="711"/>
        <v>SWHC005</v>
      </c>
      <c r="B5671" s="39" t="s">
        <v>334</v>
      </c>
      <c r="C5671" s="62" t="s">
        <v>188</v>
      </c>
      <c r="D5671" s="40" t="s">
        <v>18</v>
      </c>
      <c r="E5671" s="40" t="str">
        <f t="shared" si="710"/>
        <v>SWHC005I</v>
      </c>
      <c r="F5671" s="67" t="s">
        <v>248</v>
      </c>
      <c r="G5671" s="40" t="str">
        <f>DataSpec!$B$11</f>
        <v>UpDeemed, DnDeemed, DnDeemDI</v>
      </c>
      <c r="H5671" s="40" t="str">
        <f>DataSpec!$B$7</f>
        <v>Cap-Tons</v>
      </c>
      <c r="I5671" s="40" t="s">
        <v>189</v>
      </c>
      <c r="J5671" t="s">
        <v>173</v>
      </c>
      <c r="K5671" t="s">
        <v>261</v>
      </c>
      <c r="U5671" s="44">
        <f>SUMIFS(Table1[AStdWBkW],Table1[EnergyImpactID],E5671,Table1[BldgType],B5671,Table1[BldgVint],C5671,Table1[BldgLoc],F5671)</f>
        <v>0.02</v>
      </c>
      <c r="V5671" s="44">
        <f>SUMIFS(Table1[AStdWBkWh],Table1[EnergyImpactID],E5671,Table1[BldgType],B5671,Table1[BldgVint],C5671,Table1[BldgLoc],F5671)</f>
        <v>43.7</v>
      </c>
      <c r="W5671" s="69">
        <v>0</v>
      </c>
      <c r="X5671" s="69"/>
      <c r="Y5671" s="69"/>
      <c r="Z5671" s="69"/>
      <c r="AA5671" s="47">
        <f>SUMIF('Cost per Solution Code'!$I$5:$I$24,'Measure Support Table'!D5671,'Cost per Solution Code'!$H$5:$H$24)</f>
        <v>660</v>
      </c>
      <c r="AB5671" s="62"/>
      <c r="AC5671" s="47">
        <f>SUMIF('Cost per Solution Code'!$I$5:$I$24,'Measure Support Table'!D5671,'Cost per Solution Code'!$F$5:$F$24)</f>
        <v>923</v>
      </c>
      <c r="AD5671" s="62"/>
      <c r="AE5671" s="48">
        <f t="shared" si="704"/>
        <v>660</v>
      </c>
      <c r="AF5671" s="48">
        <f t="shared" si="705"/>
        <v>923</v>
      </c>
      <c r="AG5671" s="48">
        <f t="shared" si="706"/>
        <v>263</v>
      </c>
      <c r="AH5671" s="49">
        <f t="shared" si="707"/>
        <v>0</v>
      </c>
      <c r="AI5671" s="49">
        <f t="shared" si="708"/>
        <v>0</v>
      </c>
      <c r="AJ5671" s="50">
        <f t="shared" si="709"/>
        <v>0</v>
      </c>
      <c r="AK5671" s="51">
        <v>0</v>
      </c>
    </row>
    <row r="5672" spans="1:37" hidden="1" x14ac:dyDescent="0.35">
      <c r="A5672" s="39" t="str">
        <f t="shared" si="711"/>
        <v>SWHC005</v>
      </c>
      <c r="B5672" s="39" t="s">
        <v>334</v>
      </c>
      <c r="C5672" s="62" t="s">
        <v>188</v>
      </c>
      <c r="D5672" s="40" t="s">
        <v>22</v>
      </c>
      <c r="E5672" s="40" t="str">
        <f t="shared" si="710"/>
        <v>SWHC005J</v>
      </c>
      <c r="F5672" s="67" t="s">
        <v>248</v>
      </c>
      <c r="G5672" s="40" t="str">
        <f>DataSpec!$B$11</f>
        <v>UpDeemed, DnDeemed, DnDeemDI</v>
      </c>
      <c r="H5672" s="40" t="str">
        <f>DataSpec!$B$7</f>
        <v>Cap-Tons</v>
      </c>
      <c r="I5672" s="40" t="s">
        <v>189</v>
      </c>
      <c r="J5672" t="s">
        <v>173</v>
      </c>
      <c r="K5672" t="s">
        <v>262</v>
      </c>
      <c r="U5672" s="44">
        <f>SUMIFS(Table1[AStdWBkW],Table1[EnergyImpactID],E5672,Table1[BldgType],B5672,Table1[BldgVint],C5672,Table1[BldgLoc],F5672)</f>
        <v>0.01</v>
      </c>
      <c r="V5672" s="44">
        <f>SUMIFS(Table1[AStdWBkWh],Table1[EnergyImpactID],E5672,Table1[BldgType],B5672,Table1[BldgVint],C5672,Table1[BldgLoc],F5672)</f>
        <v>29.1</v>
      </c>
      <c r="W5672" s="69">
        <v>0</v>
      </c>
      <c r="X5672" s="69"/>
      <c r="Y5672" s="69"/>
      <c r="Z5672" s="69"/>
      <c r="AA5672" s="47">
        <f>SUMIF('Cost per Solution Code'!$I$5:$I$24,'Measure Support Table'!D5672,'Cost per Solution Code'!$H$5:$H$24)</f>
        <v>660</v>
      </c>
      <c r="AB5672" s="62"/>
      <c r="AC5672" s="47">
        <f>SUMIF('Cost per Solution Code'!$I$5:$I$24,'Measure Support Table'!D5672,'Cost per Solution Code'!$F$5:$F$24)</f>
        <v>845</v>
      </c>
      <c r="AD5672" s="62"/>
      <c r="AE5672" s="48">
        <f t="shared" si="704"/>
        <v>660</v>
      </c>
      <c r="AF5672" s="48">
        <f t="shared" si="705"/>
        <v>845</v>
      </c>
      <c r="AG5672" s="48">
        <f t="shared" si="706"/>
        <v>185</v>
      </c>
      <c r="AH5672" s="49">
        <f t="shared" si="707"/>
        <v>0</v>
      </c>
      <c r="AI5672" s="49">
        <f t="shared" si="708"/>
        <v>0</v>
      </c>
      <c r="AJ5672" s="50">
        <f t="shared" si="709"/>
        <v>0</v>
      </c>
      <c r="AK5672" s="51">
        <v>0</v>
      </c>
    </row>
    <row r="5673" spans="1:37" hidden="1" x14ac:dyDescent="0.35">
      <c r="A5673" s="39" t="str">
        <f t="shared" si="711"/>
        <v>SWHC005</v>
      </c>
      <c r="B5673" s="39" t="s">
        <v>334</v>
      </c>
      <c r="C5673" s="62" t="s">
        <v>188</v>
      </c>
      <c r="D5673" s="40" t="s">
        <v>25</v>
      </c>
      <c r="E5673" s="40" t="str">
        <f t="shared" si="710"/>
        <v>SWHC005K</v>
      </c>
      <c r="F5673" s="67" t="s">
        <v>248</v>
      </c>
      <c r="G5673" s="40" t="str">
        <f>DataSpec!$B$11</f>
        <v>UpDeemed, DnDeemed, DnDeemDI</v>
      </c>
      <c r="H5673" s="40" t="str">
        <f>DataSpec!$B$7</f>
        <v>Cap-Tons</v>
      </c>
      <c r="I5673" s="40" t="s">
        <v>189</v>
      </c>
      <c r="J5673" t="s">
        <v>174</v>
      </c>
      <c r="K5673" t="s">
        <v>263</v>
      </c>
      <c r="U5673" s="44">
        <f>SUMIFS(Table1[AStdWBkW],Table1[EnergyImpactID],E5673,Table1[BldgType],B5673,Table1[BldgVint],C5673,Table1[BldgLoc],F5673)</f>
        <v>0.03</v>
      </c>
      <c r="V5673" s="44">
        <f>SUMIFS(Table1[AStdWBkWh],Table1[EnergyImpactID],E5673,Table1[BldgType],B5673,Table1[BldgVint],C5673,Table1[BldgLoc],F5673)</f>
        <v>49.2</v>
      </c>
      <c r="W5673" s="69">
        <v>0</v>
      </c>
      <c r="X5673" s="69"/>
      <c r="Y5673" s="69"/>
      <c r="Z5673" s="69"/>
      <c r="AA5673" s="47">
        <f>SUMIF('Cost per Solution Code'!$I$5:$I$24,'Measure Support Table'!D5673,'Cost per Solution Code'!$H$5:$H$24)</f>
        <v>519.14</v>
      </c>
      <c r="AB5673" s="62"/>
      <c r="AC5673" s="47">
        <f>SUMIF('Cost per Solution Code'!$I$5:$I$24,'Measure Support Table'!D5673,'Cost per Solution Code'!$F$5:$F$24)</f>
        <v>685.85</v>
      </c>
      <c r="AD5673" s="62"/>
      <c r="AE5673" s="48">
        <f t="shared" si="704"/>
        <v>519.14</v>
      </c>
      <c r="AF5673" s="48">
        <f t="shared" si="705"/>
        <v>685.85</v>
      </c>
      <c r="AG5673" s="48">
        <f t="shared" si="706"/>
        <v>166.71000000000004</v>
      </c>
      <c r="AH5673" s="49">
        <f t="shared" si="707"/>
        <v>0</v>
      </c>
      <c r="AI5673" s="49">
        <f t="shared" si="708"/>
        <v>0</v>
      </c>
      <c r="AJ5673" s="50">
        <f t="shared" si="709"/>
        <v>0</v>
      </c>
      <c r="AK5673" s="51">
        <v>0</v>
      </c>
    </row>
    <row r="5674" spans="1:37" hidden="1" x14ac:dyDescent="0.35">
      <c r="A5674" s="39" t="str">
        <f t="shared" si="711"/>
        <v>SWHC005</v>
      </c>
      <c r="B5674" s="39" t="s">
        <v>334</v>
      </c>
      <c r="C5674" s="62" t="s">
        <v>188</v>
      </c>
      <c r="D5674" s="40" t="s">
        <v>175</v>
      </c>
      <c r="E5674" s="40" t="str">
        <f t="shared" si="710"/>
        <v>SWHC005L</v>
      </c>
      <c r="F5674" s="67" t="s">
        <v>248</v>
      </c>
      <c r="G5674" s="40" t="str">
        <f>DataSpec!$B$11</f>
        <v>UpDeemed, DnDeemed, DnDeemDI</v>
      </c>
      <c r="H5674" s="40" t="str">
        <f>DataSpec!$B$7</f>
        <v>Cap-Tons</v>
      </c>
      <c r="I5674" s="40" t="s">
        <v>189</v>
      </c>
      <c r="J5674" t="s">
        <v>174</v>
      </c>
      <c r="K5674" t="s">
        <v>264</v>
      </c>
      <c r="U5674" s="44">
        <f>SUMIFS(Table1[AStdWBkW],Table1[EnergyImpactID],E5674,Table1[BldgType],B5674,Table1[BldgVint],C5674,Table1[BldgLoc],F5674)</f>
        <v>0.02</v>
      </c>
      <c r="V5674" s="44">
        <f>SUMIFS(Table1[AStdWBkWh],Table1[EnergyImpactID],E5674,Table1[BldgType],B5674,Table1[BldgVint],C5674,Table1[BldgLoc],F5674)</f>
        <v>32.799999999999997</v>
      </c>
      <c r="W5674" s="69">
        <v>0</v>
      </c>
      <c r="X5674" s="69"/>
      <c r="Y5674" s="69"/>
      <c r="Z5674" s="69"/>
      <c r="AA5674" s="47">
        <f>SUMIF('Cost per Solution Code'!$I$5:$I$24,'Measure Support Table'!D5674,'Cost per Solution Code'!$H$5:$H$24)</f>
        <v>519.14</v>
      </c>
      <c r="AB5674" s="62"/>
      <c r="AC5674" s="47">
        <f>SUMIF('Cost per Solution Code'!$I$5:$I$24,'Measure Support Table'!D5674,'Cost per Solution Code'!$F$5:$F$24)</f>
        <v>555.84500000000003</v>
      </c>
      <c r="AD5674" s="62"/>
      <c r="AE5674" s="48">
        <f t="shared" si="704"/>
        <v>519.14</v>
      </c>
      <c r="AF5674" s="48">
        <f t="shared" si="705"/>
        <v>555.84500000000003</v>
      </c>
      <c r="AG5674" s="48">
        <f t="shared" si="706"/>
        <v>36.705000000000041</v>
      </c>
      <c r="AH5674" s="49">
        <f t="shared" si="707"/>
        <v>0</v>
      </c>
      <c r="AI5674" s="49">
        <f t="shared" si="708"/>
        <v>0</v>
      </c>
      <c r="AJ5674" s="50">
        <f t="shared" si="709"/>
        <v>0</v>
      </c>
      <c r="AK5674" s="51">
        <v>0</v>
      </c>
    </row>
    <row r="5675" spans="1:37" hidden="1" x14ac:dyDescent="0.35">
      <c r="A5675" s="39" t="str">
        <f t="shared" si="711"/>
        <v>SWHC005</v>
      </c>
      <c r="B5675" s="39" t="s">
        <v>334</v>
      </c>
      <c r="C5675" s="62" t="s">
        <v>188</v>
      </c>
      <c r="D5675" s="40" t="s">
        <v>176</v>
      </c>
      <c r="E5675" s="40" t="str">
        <f t="shared" si="710"/>
        <v>SWHC005M</v>
      </c>
      <c r="F5675" s="67" t="s">
        <v>248</v>
      </c>
      <c r="G5675" s="40" t="str">
        <f>DataSpec!$B$11</f>
        <v>UpDeemed, DnDeemed, DnDeemDI</v>
      </c>
      <c r="H5675" s="40" t="str">
        <f>DataSpec!$B$7</f>
        <v>Cap-Tons</v>
      </c>
      <c r="I5675" s="40" t="s">
        <v>189</v>
      </c>
      <c r="J5675" t="s">
        <v>177</v>
      </c>
      <c r="K5675" t="s">
        <v>265</v>
      </c>
      <c r="U5675" s="44">
        <f>SUMIFS(Table1[AStdWBkW],Table1[EnergyImpactID],E5675,Table1[BldgType],B5675,Table1[BldgVint],C5675,Table1[BldgLoc],F5675)</f>
        <v>0.02</v>
      </c>
      <c r="V5675" s="44">
        <f>SUMIFS(Table1[AStdWBkWh],Table1[EnergyImpactID],E5675,Table1[BldgType],B5675,Table1[BldgVint],C5675,Table1[BldgLoc],F5675)</f>
        <v>45.2</v>
      </c>
      <c r="W5675" s="69">
        <v>0</v>
      </c>
      <c r="X5675" s="69"/>
      <c r="Y5675" s="69"/>
      <c r="Z5675" s="69"/>
      <c r="AA5675" s="47">
        <f>SUMIF('Cost per Solution Code'!$I$5:$I$24,'Measure Support Table'!D5675,'Cost per Solution Code'!$H$5:$H$24)</f>
        <v>449.41</v>
      </c>
      <c r="AB5675" s="62"/>
      <c r="AC5675" s="47">
        <f>SUMIF('Cost per Solution Code'!$I$5:$I$24,'Measure Support Table'!D5675,'Cost per Solution Code'!$F$5:$F$24)</f>
        <v>771.3576281291954</v>
      </c>
      <c r="AD5675" s="62"/>
      <c r="AE5675" s="48">
        <f t="shared" si="704"/>
        <v>449.41</v>
      </c>
      <c r="AF5675" s="48">
        <f t="shared" si="705"/>
        <v>771.3576281291954</v>
      </c>
      <c r="AG5675" s="48">
        <f t="shared" si="706"/>
        <v>321.94762812919538</v>
      </c>
      <c r="AH5675" s="49">
        <f t="shared" si="707"/>
        <v>0</v>
      </c>
      <c r="AI5675" s="49">
        <f t="shared" si="708"/>
        <v>0</v>
      </c>
      <c r="AJ5675" s="50">
        <f t="shared" si="709"/>
        <v>0</v>
      </c>
      <c r="AK5675" s="51">
        <v>0</v>
      </c>
    </row>
    <row r="5676" spans="1:37" hidden="1" x14ac:dyDescent="0.35">
      <c r="A5676" s="39" t="str">
        <f t="shared" si="711"/>
        <v>SWHC005</v>
      </c>
      <c r="B5676" s="39" t="s">
        <v>334</v>
      </c>
      <c r="C5676" s="62" t="s">
        <v>188</v>
      </c>
      <c r="D5676" s="40" t="s">
        <v>178</v>
      </c>
      <c r="E5676" s="40" t="str">
        <f t="shared" si="710"/>
        <v>SWHC005N</v>
      </c>
      <c r="F5676" s="67" t="s">
        <v>248</v>
      </c>
      <c r="G5676" s="40" t="str">
        <f>DataSpec!$B$11</f>
        <v>UpDeemed, DnDeemed, DnDeemDI</v>
      </c>
      <c r="H5676" s="40" t="str">
        <f>DataSpec!$B$7</f>
        <v>Cap-Tons</v>
      </c>
      <c r="I5676" s="40" t="s">
        <v>189</v>
      </c>
      <c r="J5676" t="s">
        <v>177</v>
      </c>
      <c r="K5676" t="s">
        <v>266</v>
      </c>
      <c r="U5676" s="44">
        <f>SUMIFS(Table1[AStdWBkW],Table1[EnergyImpactID],E5676,Table1[BldgType],B5676,Table1[BldgVint],C5676,Table1[BldgLoc],F5676)</f>
        <v>0.02</v>
      </c>
      <c r="V5676" s="44">
        <f>SUMIFS(Table1[AStdWBkWh],Table1[EnergyImpactID],E5676,Table1[BldgType],B5676,Table1[BldgVint],C5676,Table1[BldgLoc],F5676)</f>
        <v>30.2</v>
      </c>
      <c r="W5676" s="69">
        <v>0</v>
      </c>
      <c r="X5676" s="69"/>
      <c r="Y5676" s="69"/>
      <c r="Z5676" s="69"/>
      <c r="AA5676" s="47">
        <f>SUMIF('Cost per Solution Code'!$I$5:$I$24,'Measure Support Table'!D5676,'Cost per Solution Code'!$H$5:$H$24)</f>
        <v>449.41</v>
      </c>
      <c r="AB5676" s="62"/>
      <c r="AC5676" s="47">
        <f>SUMIF('Cost per Solution Code'!$I$5:$I$24,'Measure Support Table'!D5676,'Cost per Solution Code'!$F$5:$F$24)</f>
        <v>629.11366698254767</v>
      </c>
      <c r="AD5676" s="62"/>
      <c r="AE5676" s="48">
        <f t="shared" si="704"/>
        <v>449.41</v>
      </c>
      <c r="AF5676" s="48">
        <f t="shared" si="705"/>
        <v>629.11366698254767</v>
      </c>
      <c r="AG5676" s="48">
        <f t="shared" si="706"/>
        <v>179.70366698254765</v>
      </c>
      <c r="AH5676" s="49">
        <f t="shared" si="707"/>
        <v>0</v>
      </c>
      <c r="AI5676" s="49">
        <f t="shared" si="708"/>
        <v>0</v>
      </c>
      <c r="AJ5676" s="50">
        <f t="shared" si="709"/>
        <v>0</v>
      </c>
      <c r="AK5676" s="51">
        <v>0</v>
      </c>
    </row>
    <row r="5677" spans="1:37" hidden="1" x14ac:dyDescent="0.35">
      <c r="A5677" s="39" t="str">
        <f t="shared" si="711"/>
        <v>SWHC005</v>
      </c>
      <c r="B5677" s="39" t="s">
        <v>334</v>
      </c>
      <c r="C5677" s="62" t="s">
        <v>188</v>
      </c>
      <c r="D5677" s="40" t="s">
        <v>179</v>
      </c>
      <c r="E5677" s="40" t="str">
        <f t="shared" si="710"/>
        <v>SWHC005O</v>
      </c>
      <c r="F5677" s="67" t="s">
        <v>248</v>
      </c>
      <c r="G5677" s="40" t="str">
        <f>DataSpec!$B$11</f>
        <v>UpDeemed, DnDeemed, DnDeemDI</v>
      </c>
      <c r="H5677" s="40" t="str">
        <f>DataSpec!$B$7</f>
        <v>Cap-Tons</v>
      </c>
      <c r="I5677" s="40" t="s">
        <v>189</v>
      </c>
      <c r="J5677" t="s">
        <v>180</v>
      </c>
      <c r="K5677" t="s">
        <v>267</v>
      </c>
      <c r="U5677" s="44">
        <f>SUMIFS(Table1[AStdWBkW],Table1[EnergyImpactID],E5677,Table1[BldgType],B5677,Table1[BldgVint],C5677,Table1[BldgLoc],F5677)</f>
        <v>0.03</v>
      </c>
      <c r="V5677" s="44">
        <f>SUMIFS(Table1[AStdWBkWh],Table1[EnergyImpactID],E5677,Table1[BldgType],B5677,Table1[BldgVint],C5677,Table1[BldgLoc],F5677)</f>
        <v>54.3</v>
      </c>
      <c r="W5677" s="69">
        <v>0</v>
      </c>
      <c r="X5677" s="69"/>
      <c r="Y5677" s="69"/>
      <c r="Z5677" s="69"/>
      <c r="AA5677" s="47">
        <f>SUMIF('Cost per Solution Code'!$I$5:$I$24,'Measure Support Table'!D5677,'Cost per Solution Code'!$H$5:$H$24)</f>
        <v>1086</v>
      </c>
      <c r="AB5677" s="62"/>
      <c r="AC5677" s="47">
        <f>SUMIF('Cost per Solution Code'!$I$5:$I$24,'Measure Support Table'!D5677,'Cost per Solution Code'!$F$5:$F$24)</f>
        <v>1124.9000000000001</v>
      </c>
      <c r="AD5677" s="62"/>
      <c r="AE5677" s="48">
        <f t="shared" si="704"/>
        <v>1086</v>
      </c>
      <c r="AF5677" s="48">
        <f t="shared" si="705"/>
        <v>1124.9000000000001</v>
      </c>
      <c r="AG5677" s="48">
        <f t="shared" si="706"/>
        <v>38.900000000000091</v>
      </c>
      <c r="AH5677" s="49">
        <f t="shared" si="707"/>
        <v>0</v>
      </c>
      <c r="AI5677" s="49">
        <f t="shared" si="708"/>
        <v>0</v>
      </c>
      <c r="AJ5677" s="50">
        <f t="shared" si="709"/>
        <v>0</v>
      </c>
      <c r="AK5677" s="51">
        <v>0</v>
      </c>
    </row>
    <row r="5678" spans="1:37" hidden="1" x14ac:dyDescent="0.35">
      <c r="A5678" s="39" t="str">
        <f t="shared" si="711"/>
        <v>SWHC005</v>
      </c>
      <c r="B5678" s="39" t="s">
        <v>334</v>
      </c>
      <c r="C5678" s="62" t="s">
        <v>188</v>
      </c>
      <c r="D5678" s="40" t="s">
        <v>181</v>
      </c>
      <c r="E5678" s="40" t="str">
        <f t="shared" si="710"/>
        <v>SWHC005P</v>
      </c>
      <c r="F5678" s="67" t="s">
        <v>248</v>
      </c>
      <c r="G5678" s="40" t="str">
        <f>DataSpec!$B$11</f>
        <v>UpDeemed, DnDeemed, DnDeemDI</v>
      </c>
      <c r="H5678" s="40" t="str">
        <f>DataSpec!$B$7</f>
        <v>Cap-Tons</v>
      </c>
      <c r="I5678" s="40" t="s">
        <v>189</v>
      </c>
      <c r="J5678" t="s">
        <v>180</v>
      </c>
      <c r="K5678" t="s">
        <v>268</v>
      </c>
      <c r="U5678" s="44">
        <f>SUMIFS(Table1[AStdWBkW],Table1[EnergyImpactID],E5678,Table1[BldgType],B5678,Table1[BldgVint],C5678,Table1[BldgLoc],F5678)</f>
        <v>0.02</v>
      </c>
      <c r="V5678" s="44">
        <f>SUMIFS(Table1[AStdWBkWh],Table1[EnergyImpactID],E5678,Table1[BldgType],B5678,Table1[BldgVint],C5678,Table1[BldgLoc],F5678)</f>
        <v>36.200000000000003</v>
      </c>
      <c r="W5678" s="69">
        <v>0</v>
      </c>
      <c r="X5678" s="69"/>
      <c r="Y5678" s="69"/>
      <c r="Z5678" s="69"/>
      <c r="AA5678" s="47">
        <f>SUMIF('Cost per Solution Code'!$I$5:$I$24,'Measure Support Table'!D5678,'Cost per Solution Code'!$H$5:$H$24)</f>
        <v>1086</v>
      </c>
      <c r="AB5678" s="62"/>
      <c r="AC5678" s="47">
        <f>SUMIF('Cost per Solution Code'!$I$5:$I$24,'Measure Support Table'!D5678,'Cost per Solution Code'!$F$5:$F$24)</f>
        <v>1107.17</v>
      </c>
      <c r="AD5678" s="62"/>
      <c r="AE5678" s="48">
        <f t="shared" si="704"/>
        <v>1086</v>
      </c>
      <c r="AF5678" s="48">
        <f t="shared" si="705"/>
        <v>1107.17</v>
      </c>
      <c r="AG5678" s="48">
        <f t="shared" si="706"/>
        <v>21.170000000000073</v>
      </c>
      <c r="AH5678" s="49">
        <f t="shared" si="707"/>
        <v>0</v>
      </c>
      <c r="AI5678" s="49">
        <f t="shared" si="708"/>
        <v>0</v>
      </c>
      <c r="AJ5678" s="50">
        <f t="shared" si="709"/>
        <v>0</v>
      </c>
      <c r="AK5678" s="51">
        <v>0</v>
      </c>
    </row>
    <row r="5679" spans="1:37" hidden="1" x14ac:dyDescent="0.35">
      <c r="A5679" s="39" t="str">
        <f t="shared" si="711"/>
        <v>SWHC005</v>
      </c>
      <c r="B5679" s="39" t="s">
        <v>334</v>
      </c>
      <c r="C5679" s="62" t="s">
        <v>188</v>
      </c>
      <c r="D5679" s="40" t="s">
        <v>182</v>
      </c>
      <c r="E5679" s="40" t="str">
        <f t="shared" si="710"/>
        <v>SWHC005Q</v>
      </c>
      <c r="F5679" s="67" t="s">
        <v>248</v>
      </c>
      <c r="G5679" s="40" t="str">
        <f>DataSpec!$B$11</f>
        <v>UpDeemed, DnDeemed, DnDeemDI</v>
      </c>
      <c r="H5679" s="40" t="str">
        <f>DataSpec!$B$7</f>
        <v>Cap-Tons</v>
      </c>
      <c r="I5679" s="40" t="s">
        <v>189</v>
      </c>
      <c r="J5679" t="s">
        <v>183</v>
      </c>
      <c r="K5679" t="s">
        <v>269</v>
      </c>
      <c r="U5679" s="44">
        <f>SUMIFS(Table1[AStdWBkW],Table1[EnergyImpactID],E5679,Table1[BldgType],B5679,Table1[BldgVint],C5679,Table1[BldgLoc],F5679)</f>
        <v>0.02</v>
      </c>
      <c r="V5679" s="44">
        <f>SUMIFS(Table1[AStdWBkWh],Table1[EnergyImpactID],E5679,Table1[BldgType],B5679,Table1[BldgVint],C5679,Table1[BldgLoc],F5679)</f>
        <v>42.3</v>
      </c>
      <c r="W5679" s="69">
        <v>0</v>
      </c>
      <c r="X5679" s="69"/>
      <c r="Y5679" s="69"/>
      <c r="Z5679" s="69"/>
      <c r="AA5679" s="47">
        <f>SUMIF('Cost per Solution Code'!$I$5:$I$24,'Measure Support Table'!D5679,'Cost per Solution Code'!$H$5:$H$24)</f>
        <v>636.29999999999995</v>
      </c>
      <c r="AB5679" s="62"/>
      <c r="AC5679" s="47">
        <f>SUMIF('Cost per Solution Code'!$I$5:$I$24,'Measure Support Table'!D5679,'Cost per Solution Code'!$F$5:$F$24)</f>
        <v>931.83</v>
      </c>
      <c r="AD5679" s="62"/>
      <c r="AE5679" s="48">
        <f t="shared" si="704"/>
        <v>636.29999999999995</v>
      </c>
      <c r="AF5679" s="48">
        <f t="shared" si="705"/>
        <v>931.83</v>
      </c>
      <c r="AG5679" s="48">
        <f t="shared" si="706"/>
        <v>295.53000000000009</v>
      </c>
      <c r="AH5679" s="49">
        <f t="shared" si="707"/>
        <v>0</v>
      </c>
      <c r="AI5679" s="49">
        <f t="shared" si="708"/>
        <v>0</v>
      </c>
      <c r="AJ5679" s="50">
        <f t="shared" si="709"/>
        <v>0</v>
      </c>
      <c r="AK5679" s="51">
        <v>0</v>
      </c>
    </row>
    <row r="5680" spans="1:37" hidden="1" x14ac:dyDescent="0.35">
      <c r="A5680" s="39" t="str">
        <f t="shared" si="711"/>
        <v>SWHC005</v>
      </c>
      <c r="B5680" s="39" t="s">
        <v>334</v>
      </c>
      <c r="C5680" s="62" t="s">
        <v>188</v>
      </c>
      <c r="D5680" s="40" t="s">
        <v>184</v>
      </c>
      <c r="E5680" s="40" t="str">
        <f t="shared" si="710"/>
        <v>SWHC005R</v>
      </c>
      <c r="F5680" s="67" t="s">
        <v>248</v>
      </c>
      <c r="G5680" s="40" t="str">
        <f>DataSpec!$B$11</f>
        <v>UpDeemed, DnDeemed, DnDeemDI</v>
      </c>
      <c r="H5680" s="40" t="str">
        <f>DataSpec!$B$7</f>
        <v>Cap-Tons</v>
      </c>
      <c r="I5680" s="40" t="s">
        <v>189</v>
      </c>
      <c r="J5680" t="s">
        <v>183</v>
      </c>
      <c r="K5680" t="s">
        <v>270</v>
      </c>
      <c r="U5680" s="44">
        <f>SUMIFS(Table1[AStdWBkW],Table1[EnergyImpactID],E5680,Table1[BldgType],B5680,Table1[BldgVint],C5680,Table1[BldgLoc],F5680)</f>
        <v>0.01</v>
      </c>
      <c r="V5680" s="44">
        <f>SUMIFS(Table1[AStdWBkWh],Table1[EnergyImpactID],E5680,Table1[BldgType],B5680,Table1[BldgVint],C5680,Table1[BldgLoc],F5680)</f>
        <v>28.2</v>
      </c>
      <c r="W5680" s="69">
        <v>0</v>
      </c>
      <c r="X5680" s="69"/>
      <c r="Y5680" s="69"/>
      <c r="Z5680" s="69"/>
      <c r="AA5680" s="47">
        <f>SUMIF('Cost per Solution Code'!$I$5:$I$24,'Measure Support Table'!D5680,'Cost per Solution Code'!$H$5:$H$24)</f>
        <v>636.29999999999995</v>
      </c>
      <c r="AB5680" s="62"/>
      <c r="AC5680" s="47">
        <f>SUMIF('Cost per Solution Code'!$I$5:$I$24,'Measure Support Table'!D5680,'Cost per Solution Code'!$F$5:$F$24)</f>
        <v>797.9</v>
      </c>
      <c r="AD5680" s="62"/>
      <c r="AE5680" s="48">
        <f t="shared" si="704"/>
        <v>636.29999999999995</v>
      </c>
      <c r="AF5680" s="48">
        <f t="shared" si="705"/>
        <v>797.9</v>
      </c>
      <c r="AG5680" s="48">
        <f t="shared" si="706"/>
        <v>161.60000000000002</v>
      </c>
      <c r="AH5680" s="49">
        <f t="shared" si="707"/>
        <v>0</v>
      </c>
      <c r="AI5680" s="49">
        <f t="shared" si="708"/>
        <v>0</v>
      </c>
      <c r="AJ5680" s="50">
        <f t="shared" si="709"/>
        <v>0</v>
      </c>
      <c r="AK5680" s="51">
        <v>0</v>
      </c>
    </row>
    <row r="5681" spans="1:37" hidden="1" x14ac:dyDescent="0.35">
      <c r="A5681" s="39" t="str">
        <f t="shared" si="711"/>
        <v>SWHC005</v>
      </c>
      <c r="B5681" s="39" t="s">
        <v>334</v>
      </c>
      <c r="C5681" s="62" t="s">
        <v>188</v>
      </c>
      <c r="D5681" s="40" t="s">
        <v>185</v>
      </c>
      <c r="E5681" s="40" t="str">
        <f t="shared" si="710"/>
        <v>SWHC005S</v>
      </c>
      <c r="F5681" s="67" t="s">
        <v>248</v>
      </c>
      <c r="G5681" s="40" t="str">
        <f>DataSpec!$B$11</f>
        <v>UpDeemed, DnDeemed, DnDeemDI</v>
      </c>
      <c r="H5681" s="40" t="str">
        <f>DataSpec!$B$7</f>
        <v>Cap-Tons</v>
      </c>
      <c r="I5681" s="40" t="s">
        <v>189</v>
      </c>
      <c r="J5681" t="s">
        <v>186</v>
      </c>
      <c r="K5681" t="s">
        <v>271</v>
      </c>
      <c r="U5681" s="44">
        <f>SUMIFS(Table1[AStdWBkW],Table1[EnergyImpactID],E5681,Table1[BldgType],B5681,Table1[BldgVint],C5681,Table1[BldgLoc],F5681)</f>
        <v>0.03</v>
      </c>
      <c r="V5681" s="44">
        <f>SUMIFS(Table1[AStdWBkWh],Table1[EnergyImpactID],E5681,Table1[BldgType],B5681,Table1[BldgVint],C5681,Table1[BldgLoc],F5681)</f>
        <v>56.5</v>
      </c>
      <c r="W5681" s="69">
        <v>0</v>
      </c>
      <c r="X5681" s="69"/>
      <c r="Y5681" s="69"/>
      <c r="Z5681" s="69"/>
      <c r="AA5681" s="47">
        <f>SUMIF('Cost per Solution Code'!$I$5:$I$24,'Measure Support Table'!D5681,'Cost per Solution Code'!$H$5:$H$24)</f>
        <v>416.53842439071497</v>
      </c>
      <c r="AB5681" s="62"/>
      <c r="AC5681" s="47">
        <f>SUMIF('Cost per Solution Code'!$I$5:$I$24,'Measure Support Table'!D5681,'Cost per Solution Code'!$F$5:$F$24)</f>
        <v>610</v>
      </c>
      <c r="AD5681" s="62"/>
      <c r="AE5681" s="48">
        <f t="shared" si="704"/>
        <v>416.53842439071497</v>
      </c>
      <c r="AF5681" s="48">
        <f t="shared" si="705"/>
        <v>610</v>
      </c>
      <c r="AG5681" s="48">
        <f t="shared" si="706"/>
        <v>193.46157560928503</v>
      </c>
      <c r="AH5681" s="49">
        <f t="shared" si="707"/>
        <v>0</v>
      </c>
      <c r="AI5681" s="49">
        <f t="shared" si="708"/>
        <v>0</v>
      </c>
      <c r="AJ5681" s="50">
        <f t="shared" si="709"/>
        <v>0</v>
      </c>
      <c r="AK5681" s="51">
        <v>0</v>
      </c>
    </row>
    <row r="5682" spans="1:37" hidden="1" x14ac:dyDescent="0.35">
      <c r="A5682" s="39" t="str">
        <f t="shared" si="711"/>
        <v>SWHC005</v>
      </c>
      <c r="B5682" s="39" t="s">
        <v>334</v>
      </c>
      <c r="C5682" s="62" t="s">
        <v>188</v>
      </c>
      <c r="D5682" s="40" t="s">
        <v>187</v>
      </c>
      <c r="E5682" s="40" t="str">
        <f t="shared" si="710"/>
        <v>SWHC005T</v>
      </c>
      <c r="F5682" s="67" t="s">
        <v>248</v>
      </c>
      <c r="G5682" s="40" t="str">
        <f>DataSpec!$B$11</f>
        <v>UpDeemed, DnDeemed, DnDeemDI</v>
      </c>
      <c r="H5682" s="40" t="str">
        <f>DataSpec!$B$7</f>
        <v>Cap-Tons</v>
      </c>
      <c r="I5682" s="40" t="s">
        <v>189</v>
      </c>
      <c r="J5682" t="s">
        <v>186</v>
      </c>
      <c r="K5682" t="s">
        <v>272</v>
      </c>
      <c r="U5682" s="44">
        <f>SUMIFS(Table1[AStdWBkW],Table1[EnergyImpactID],E5682,Table1[BldgType],B5682,Table1[BldgVint],C5682,Table1[BldgLoc],F5682)</f>
        <v>0.02</v>
      </c>
      <c r="V5682" s="44">
        <f>SUMIFS(Table1[AStdWBkWh],Table1[EnergyImpactID],E5682,Table1[BldgType],B5682,Table1[BldgVint],C5682,Table1[BldgLoc],F5682)</f>
        <v>37.6</v>
      </c>
      <c r="W5682" s="69">
        <v>0</v>
      </c>
      <c r="X5682" s="69"/>
      <c r="Y5682" s="69"/>
      <c r="Z5682" s="69"/>
      <c r="AA5682" s="47">
        <f>SUMIF('Cost per Solution Code'!$I$5:$I$24,'Measure Support Table'!D5682,'Cost per Solution Code'!$H$5:$H$24)</f>
        <v>416.53842439071497</v>
      </c>
      <c r="AB5682" s="62"/>
      <c r="AC5682" s="47">
        <f>SUMIF('Cost per Solution Code'!$I$5:$I$24,'Measure Support Table'!D5682,'Cost per Solution Code'!$F$5:$F$24)</f>
        <v>522.1950355751585</v>
      </c>
      <c r="AD5682" s="62"/>
      <c r="AE5682" s="48">
        <f t="shared" si="704"/>
        <v>416.53842439071497</v>
      </c>
      <c r="AF5682" s="48">
        <f t="shared" si="705"/>
        <v>522.1950355751585</v>
      </c>
      <c r="AG5682" s="48">
        <f t="shared" si="706"/>
        <v>105.65661118444353</v>
      </c>
      <c r="AH5682" s="49">
        <f t="shared" si="707"/>
        <v>0</v>
      </c>
      <c r="AI5682" s="49">
        <f t="shared" si="708"/>
        <v>0</v>
      </c>
      <c r="AJ5682" s="50">
        <f t="shared" si="709"/>
        <v>0</v>
      </c>
      <c r="AK5682" s="51">
        <v>0</v>
      </c>
    </row>
    <row r="5683" spans="1:37" hidden="1" x14ac:dyDescent="0.35">
      <c r="A5683" s="39" t="str">
        <f t="shared" si="711"/>
        <v>SWHC005</v>
      </c>
      <c r="B5683" s="39" t="s">
        <v>334</v>
      </c>
      <c r="C5683" s="62" t="s">
        <v>188</v>
      </c>
      <c r="D5683" s="40" t="s">
        <v>163</v>
      </c>
      <c r="E5683" s="40" t="str">
        <f t="shared" si="710"/>
        <v>SWHC005A</v>
      </c>
      <c r="F5683" s="67" t="s">
        <v>249</v>
      </c>
      <c r="G5683" s="40" t="str">
        <f>DataSpec!$B$11</f>
        <v>UpDeemed, DnDeemed, DnDeemDI</v>
      </c>
      <c r="H5683" s="40" t="str">
        <f>DataSpec!$B$7</f>
        <v>Cap-Tons</v>
      </c>
      <c r="I5683" s="40" t="s">
        <v>189</v>
      </c>
      <c r="J5683" t="s">
        <v>164</v>
      </c>
      <c r="K5683" t="s">
        <v>253</v>
      </c>
      <c r="U5683" s="44">
        <f>SUMIFS(Table1[AStdWBkW],Table1[EnergyImpactID],E5683,Table1[BldgType],B5683,Table1[BldgVint],C5683,Table1[BldgLoc],F5683)</f>
        <v>0.02</v>
      </c>
      <c r="V5683" s="44">
        <f>SUMIFS(Table1[AStdWBkWh],Table1[EnergyImpactID],E5683,Table1[BldgType],B5683,Table1[BldgVint],C5683,Table1[BldgLoc],F5683)</f>
        <v>47.6</v>
      </c>
      <c r="W5683" s="69">
        <v>0</v>
      </c>
      <c r="X5683" s="69"/>
      <c r="Y5683" s="69"/>
      <c r="Z5683" s="69"/>
      <c r="AA5683" s="47">
        <f>SUMIF('Cost per Solution Code'!$I$5:$I$24,'Measure Support Table'!D5683,'Cost per Solution Code'!$H$5:$H$24)</f>
        <v>656.88499999999999</v>
      </c>
      <c r="AB5683" s="62"/>
      <c r="AC5683" s="47">
        <f>SUMIF('Cost per Solution Code'!$I$5:$I$24,'Measure Support Table'!D5683,'Cost per Solution Code'!$F$5:$F$24)</f>
        <v>931.83999999999992</v>
      </c>
      <c r="AD5683" s="62"/>
      <c r="AE5683" s="48">
        <f t="shared" si="704"/>
        <v>656.88499999999999</v>
      </c>
      <c r="AF5683" s="48">
        <f t="shared" si="705"/>
        <v>931.83999999999992</v>
      </c>
      <c r="AG5683" s="48">
        <f t="shared" si="706"/>
        <v>274.95499999999993</v>
      </c>
      <c r="AH5683" s="49">
        <f t="shared" si="707"/>
        <v>0</v>
      </c>
      <c r="AI5683" s="49">
        <f t="shared" si="708"/>
        <v>0</v>
      </c>
      <c r="AJ5683" s="50">
        <f t="shared" si="709"/>
        <v>0</v>
      </c>
      <c r="AK5683" s="51">
        <v>0</v>
      </c>
    </row>
    <row r="5684" spans="1:37" hidden="1" x14ac:dyDescent="0.35">
      <c r="A5684" s="39" t="str">
        <f t="shared" si="711"/>
        <v>SWHC005</v>
      </c>
      <c r="B5684" s="39" t="s">
        <v>334</v>
      </c>
      <c r="C5684" s="62" t="s">
        <v>188</v>
      </c>
      <c r="D5684" s="40" t="s">
        <v>165</v>
      </c>
      <c r="E5684" s="40" t="str">
        <f t="shared" si="710"/>
        <v>SWHC005B</v>
      </c>
      <c r="F5684" s="67" t="s">
        <v>249</v>
      </c>
      <c r="G5684" s="40" t="str">
        <f>DataSpec!$B$11</f>
        <v>UpDeemed, DnDeemed, DnDeemDI</v>
      </c>
      <c r="H5684" s="40" t="str">
        <f>DataSpec!$B$7</f>
        <v>Cap-Tons</v>
      </c>
      <c r="I5684" s="40" t="s">
        <v>189</v>
      </c>
      <c r="J5684" t="s">
        <v>164</v>
      </c>
      <c r="K5684" t="s">
        <v>254</v>
      </c>
      <c r="U5684" s="44">
        <f>SUMIFS(Table1[AStdWBkW],Table1[EnergyImpactID],E5684,Table1[BldgType],B5684,Table1[BldgVint],C5684,Table1[BldgLoc],F5684)</f>
        <v>0.01</v>
      </c>
      <c r="V5684" s="44">
        <f>SUMIFS(Table1[AStdWBkWh],Table1[EnergyImpactID],E5684,Table1[BldgType],B5684,Table1[BldgVint],C5684,Table1[BldgLoc],F5684)</f>
        <v>31.7</v>
      </c>
      <c r="W5684" s="69">
        <v>0</v>
      </c>
      <c r="X5684" s="69"/>
      <c r="Y5684" s="69"/>
      <c r="Z5684" s="69"/>
      <c r="AA5684" s="47">
        <f>SUMIF('Cost per Solution Code'!$I$5:$I$24,'Measure Support Table'!D5684,'Cost per Solution Code'!$H$5:$H$24)</f>
        <v>656.88499999999999</v>
      </c>
      <c r="AB5684" s="62"/>
      <c r="AC5684" s="47">
        <f>SUMIF('Cost per Solution Code'!$I$5:$I$24,'Measure Support Table'!D5684,'Cost per Solution Code'!$F$5:$F$24)</f>
        <v>729.01</v>
      </c>
      <c r="AD5684" s="62"/>
      <c r="AE5684" s="48">
        <f t="shared" si="704"/>
        <v>656.88499999999999</v>
      </c>
      <c r="AF5684" s="48">
        <f t="shared" si="705"/>
        <v>729.01</v>
      </c>
      <c r="AG5684" s="48">
        <f t="shared" si="706"/>
        <v>72.125</v>
      </c>
      <c r="AH5684" s="49">
        <f t="shared" si="707"/>
        <v>0</v>
      </c>
      <c r="AI5684" s="49">
        <f t="shared" si="708"/>
        <v>0</v>
      </c>
      <c r="AJ5684" s="50">
        <f t="shared" si="709"/>
        <v>0</v>
      </c>
      <c r="AK5684" s="51">
        <v>0</v>
      </c>
    </row>
    <row r="5685" spans="1:37" hidden="1" x14ac:dyDescent="0.35">
      <c r="A5685" s="39" t="str">
        <f t="shared" si="711"/>
        <v>SWHC005</v>
      </c>
      <c r="B5685" s="39" t="s">
        <v>334</v>
      </c>
      <c r="C5685" s="62" t="s">
        <v>188</v>
      </c>
      <c r="D5685" s="40" t="s">
        <v>166</v>
      </c>
      <c r="E5685" s="40" t="str">
        <f t="shared" si="710"/>
        <v>SWHC005C</v>
      </c>
      <c r="F5685" s="67" t="s">
        <v>249</v>
      </c>
      <c r="G5685" s="40" t="str">
        <f>DataSpec!$B$11</f>
        <v>UpDeemed, DnDeemed, DnDeemDI</v>
      </c>
      <c r="H5685" s="40" t="str">
        <f>DataSpec!$B$7</f>
        <v>Cap-Tons</v>
      </c>
      <c r="I5685" s="40" t="s">
        <v>189</v>
      </c>
      <c r="J5685" t="s">
        <v>167</v>
      </c>
      <c r="K5685" t="s">
        <v>255</v>
      </c>
      <c r="U5685" s="44">
        <f>SUMIFS(Table1[AStdWBkW],Table1[EnergyImpactID],E5685,Table1[BldgType],B5685,Table1[BldgVint],C5685,Table1[BldgLoc],F5685)</f>
        <v>0.02</v>
      </c>
      <c r="V5685" s="44">
        <f>SUMIFS(Table1[AStdWBkWh],Table1[EnergyImpactID],E5685,Table1[BldgType],B5685,Table1[BldgVint],C5685,Table1[BldgLoc],F5685)</f>
        <v>44.6</v>
      </c>
      <c r="W5685" s="69">
        <v>0</v>
      </c>
      <c r="X5685" s="69"/>
      <c r="Y5685" s="69"/>
      <c r="Z5685" s="69"/>
      <c r="AA5685" s="47">
        <f>SUMIF('Cost per Solution Code'!$I$5:$I$24,'Measure Support Table'!D5685,'Cost per Solution Code'!$H$5:$H$24)</f>
        <v>515.125</v>
      </c>
      <c r="AB5685" s="62"/>
      <c r="AC5685" s="47">
        <f>SUMIF('Cost per Solution Code'!$I$5:$I$24,'Measure Support Table'!D5685,'Cost per Solution Code'!$F$5:$F$24)</f>
        <v>741.56</v>
      </c>
      <c r="AD5685" s="62"/>
      <c r="AE5685" s="48">
        <f t="shared" si="704"/>
        <v>515.125</v>
      </c>
      <c r="AF5685" s="48">
        <f t="shared" si="705"/>
        <v>741.56</v>
      </c>
      <c r="AG5685" s="48">
        <f t="shared" si="706"/>
        <v>226.43499999999995</v>
      </c>
      <c r="AH5685" s="49">
        <f t="shared" si="707"/>
        <v>0</v>
      </c>
      <c r="AI5685" s="49">
        <f t="shared" si="708"/>
        <v>0</v>
      </c>
      <c r="AJ5685" s="50">
        <f t="shared" si="709"/>
        <v>0</v>
      </c>
      <c r="AK5685" s="51">
        <v>0</v>
      </c>
    </row>
    <row r="5686" spans="1:37" hidden="1" x14ac:dyDescent="0.35">
      <c r="A5686" s="39" t="str">
        <f t="shared" si="711"/>
        <v>SWHC005</v>
      </c>
      <c r="B5686" s="39" t="s">
        <v>334</v>
      </c>
      <c r="C5686" s="62" t="s">
        <v>188</v>
      </c>
      <c r="D5686" s="40" t="s">
        <v>168</v>
      </c>
      <c r="E5686" s="40" t="str">
        <f t="shared" si="710"/>
        <v>SWHC005D</v>
      </c>
      <c r="F5686" s="67" t="s">
        <v>249</v>
      </c>
      <c r="G5686" s="40" t="str">
        <f>DataSpec!$B$11</f>
        <v>UpDeemed, DnDeemed, DnDeemDI</v>
      </c>
      <c r="H5686" s="40" t="str">
        <f>DataSpec!$B$7</f>
        <v>Cap-Tons</v>
      </c>
      <c r="I5686" s="40" t="s">
        <v>189</v>
      </c>
      <c r="J5686" t="s">
        <v>167</v>
      </c>
      <c r="K5686" t="s">
        <v>256</v>
      </c>
      <c r="U5686" s="44">
        <f>SUMIFS(Table1[AStdWBkW],Table1[EnergyImpactID],E5686,Table1[BldgType],B5686,Table1[BldgVint],C5686,Table1[BldgLoc],F5686)</f>
        <v>0.01</v>
      </c>
      <c r="V5686" s="44">
        <f>SUMIFS(Table1[AStdWBkWh],Table1[EnergyImpactID],E5686,Table1[BldgType],B5686,Table1[BldgVint],C5686,Table1[BldgLoc],F5686)</f>
        <v>29.7</v>
      </c>
      <c r="W5686" s="69">
        <v>0</v>
      </c>
      <c r="X5686" s="69"/>
      <c r="Y5686" s="69"/>
      <c r="Z5686" s="69"/>
      <c r="AA5686" s="47">
        <f>SUMIF('Cost per Solution Code'!$I$5:$I$24,'Measure Support Table'!D5686,'Cost per Solution Code'!$H$5:$H$24)</f>
        <v>515.125</v>
      </c>
      <c r="AB5686" s="62"/>
      <c r="AC5686" s="47">
        <f>SUMIF('Cost per Solution Code'!$I$5:$I$24,'Measure Support Table'!D5686,'Cost per Solution Code'!$F$5:$F$24)</f>
        <v>673.54</v>
      </c>
      <c r="AD5686" s="62"/>
      <c r="AE5686" s="48">
        <f t="shared" si="704"/>
        <v>515.125</v>
      </c>
      <c r="AF5686" s="48">
        <f t="shared" si="705"/>
        <v>673.54</v>
      </c>
      <c r="AG5686" s="48">
        <f t="shared" si="706"/>
        <v>158.41499999999996</v>
      </c>
      <c r="AH5686" s="49">
        <f t="shared" si="707"/>
        <v>0</v>
      </c>
      <c r="AI5686" s="49">
        <f t="shared" si="708"/>
        <v>0</v>
      </c>
      <c r="AJ5686" s="50">
        <f t="shared" si="709"/>
        <v>0</v>
      </c>
      <c r="AK5686" s="51">
        <v>0</v>
      </c>
    </row>
    <row r="5687" spans="1:37" hidden="1" x14ac:dyDescent="0.35">
      <c r="A5687" s="39" t="str">
        <f t="shared" si="711"/>
        <v>SWHC005</v>
      </c>
      <c r="B5687" s="39" t="s">
        <v>334</v>
      </c>
      <c r="C5687" s="62" t="s">
        <v>188</v>
      </c>
      <c r="D5687" s="40" t="s">
        <v>169</v>
      </c>
      <c r="E5687" s="40" t="str">
        <f t="shared" si="710"/>
        <v>SWHC005E</v>
      </c>
      <c r="F5687" s="67" t="s">
        <v>249</v>
      </c>
      <c r="G5687" s="40" t="str">
        <f>DataSpec!$B$11</f>
        <v>UpDeemed, DnDeemed, DnDeemDI</v>
      </c>
      <c r="H5687" s="40" t="str">
        <f>DataSpec!$B$7</f>
        <v>Cap-Tons</v>
      </c>
      <c r="I5687" s="40" t="s">
        <v>189</v>
      </c>
      <c r="J5687" t="s">
        <v>170</v>
      </c>
      <c r="K5687" t="s">
        <v>257</v>
      </c>
      <c r="U5687" s="44">
        <f>SUMIFS(Table1[AStdWBkW],Table1[EnergyImpactID],E5687,Table1[BldgType],B5687,Table1[BldgVint],C5687,Table1[BldgLoc],F5687)</f>
        <v>0.02</v>
      </c>
      <c r="V5687" s="44">
        <f>SUMIFS(Table1[AStdWBkWh],Table1[EnergyImpactID],E5687,Table1[BldgType],B5687,Table1[BldgVint],C5687,Table1[BldgLoc],F5687)</f>
        <v>43.8</v>
      </c>
      <c r="W5687" s="69">
        <v>0</v>
      </c>
      <c r="X5687" s="69"/>
      <c r="Y5687" s="69"/>
      <c r="Z5687" s="69"/>
      <c r="AA5687" s="47">
        <f>SUMIF('Cost per Solution Code'!$I$5:$I$24,'Measure Support Table'!D5687,'Cost per Solution Code'!$H$5:$H$24)</f>
        <v>448.52499999999998</v>
      </c>
      <c r="AB5687" s="62"/>
      <c r="AC5687" s="47">
        <f>SUMIF('Cost per Solution Code'!$I$5:$I$24,'Measure Support Table'!D5687,'Cost per Solution Code'!$F$5:$F$24)</f>
        <v>698.35</v>
      </c>
      <c r="AD5687" s="62"/>
      <c r="AE5687" s="48">
        <f t="shared" si="704"/>
        <v>448.52499999999998</v>
      </c>
      <c r="AF5687" s="48">
        <f t="shared" si="705"/>
        <v>698.35</v>
      </c>
      <c r="AG5687" s="48">
        <f t="shared" si="706"/>
        <v>249.82500000000005</v>
      </c>
      <c r="AH5687" s="49">
        <f t="shared" si="707"/>
        <v>0</v>
      </c>
      <c r="AI5687" s="49">
        <f t="shared" si="708"/>
        <v>0</v>
      </c>
      <c r="AJ5687" s="50">
        <f t="shared" si="709"/>
        <v>0</v>
      </c>
      <c r="AK5687" s="51">
        <v>0</v>
      </c>
    </row>
    <row r="5688" spans="1:37" hidden="1" x14ac:dyDescent="0.35">
      <c r="A5688" s="39" t="str">
        <f t="shared" si="711"/>
        <v>SWHC005</v>
      </c>
      <c r="B5688" s="39" t="s">
        <v>334</v>
      </c>
      <c r="C5688" s="62" t="s">
        <v>188</v>
      </c>
      <c r="D5688" s="40" t="s">
        <v>171</v>
      </c>
      <c r="E5688" s="40" t="str">
        <f t="shared" si="710"/>
        <v>SWHC005F</v>
      </c>
      <c r="F5688" s="67" t="s">
        <v>249</v>
      </c>
      <c r="G5688" s="40" t="str">
        <f>DataSpec!$B$11</f>
        <v>UpDeemed, DnDeemed, DnDeemDI</v>
      </c>
      <c r="H5688" s="40" t="str">
        <f>DataSpec!$B$7</f>
        <v>Cap-Tons</v>
      </c>
      <c r="I5688" s="40" t="s">
        <v>189</v>
      </c>
      <c r="J5688" t="s">
        <v>170</v>
      </c>
      <c r="K5688" t="s">
        <v>258</v>
      </c>
      <c r="U5688" s="44">
        <f>SUMIFS(Table1[AStdWBkW],Table1[EnergyImpactID],E5688,Table1[BldgType],B5688,Table1[BldgVint],C5688,Table1[BldgLoc],F5688)</f>
        <v>0.01</v>
      </c>
      <c r="V5688" s="44">
        <f>SUMIFS(Table1[AStdWBkWh],Table1[EnergyImpactID],E5688,Table1[BldgType],B5688,Table1[BldgVint],C5688,Table1[BldgLoc],F5688)</f>
        <v>29.2</v>
      </c>
      <c r="W5688" s="69">
        <v>0</v>
      </c>
      <c r="X5688" s="69"/>
      <c r="Y5688" s="69"/>
      <c r="Z5688" s="69"/>
      <c r="AA5688" s="47">
        <f>SUMIF('Cost per Solution Code'!$I$5:$I$24,'Measure Support Table'!D5688,'Cost per Solution Code'!$H$5:$H$24)</f>
        <v>448.52499999999998</v>
      </c>
      <c r="AB5688" s="62"/>
      <c r="AC5688" s="47">
        <f>SUMIF('Cost per Solution Code'!$I$5:$I$24,'Measure Support Table'!D5688,'Cost per Solution Code'!$F$5:$F$24)</f>
        <v>642.36500000000001</v>
      </c>
      <c r="AD5688" s="62"/>
      <c r="AE5688" s="48">
        <f t="shared" si="704"/>
        <v>448.52499999999998</v>
      </c>
      <c r="AF5688" s="48">
        <f t="shared" si="705"/>
        <v>642.36500000000001</v>
      </c>
      <c r="AG5688" s="48">
        <f t="shared" si="706"/>
        <v>193.84000000000003</v>
      </c>
      <c r="AH5688" s="49">
        <f t="shared" si="707"/>
        <v>0</v>
      </c>
      <c r="AI5688" s="49">
        <f t="shared" si="708"/>
        <v>0</v>
      </c>
      <c r="AJ5688" s="50">
        <f t="shared" si="709"/>
        <v>0</v>
      </c>
      <c r="AK5688" s="51">
        <v>0</v>
      </c>
    </row>
    <row r="5689" spans="1:37" hidden="1" x14ac:dyDescent="0.35">
      <c r="A5689" s="39" t="str">
        <f t="shared" si="711"/>
        <v>SWHC005</v>
      </c>
      <c r="B5689" s="39" t="s">
        <v>334</v>
      </c>
      <c r="C5689" s="62" t="s">
        <v>188</v>
      </c>
      <c r="D5689" s="40" t="s">
        <v>8</v>
      </c>
      <c r="E5689" s="40" t="str">
        <f t="shared" si="710"/>
        <v>SWHC005G</v>
      </c>
      <c r="F5689" s="67" t="s">
        <v>249</v>
      </c>
      <c r="G5689" s="40" t="str">
        <f>DataSpec!$B$11</f>
        <v>UpDeemed, DnDeemed, DnDeemDI</v>
      </c>
      <c r="H5689" s="40" t="str">
        <f>DataSpec!$B$7</f>
        <v>Cap-Tons</v>
      </c>
      <c r="I5689" s="40" t="s">
        <v>189</v>
      </c>
      <c r="J5689" t="s">
        <v>172</v>
      </c>
      <c r="K5689" t="s">
        <v>259</v>
      </c>
      <c r="U5689" s="44">
        <f>SUMIFS(Table1[AStdWBkW],Table1[EnergyImpactID],E5689,Table1[BldgType],B5689,Table1[BldgVint],C5689,Table1[BldgLoc],F5689)</f>
        <v>0.02</v>
      </c>
      <c r="V5689" s="44">
        <f>SUMIFS(Table1[AStdWBkWh],Table1[EnergyImpactID],E5689,Table1[BldgType],B5689,Table1[BldgVint],C5689,Table1[BldgLoc],F5689)</f>
        <v>43.8</v>
      </c>
      <c r="W5689" s="69">
        <v>0</v>
      </c>
      <c r="X5689" s="69"/>
      <c r="Y5689" s="69"/>
      <c r="Z5689" s="69"/>
      <c r="AA5689" s="47">
        <f>SUMIF('Cost per Solution Code'!$I$5:$I$24,'Measure Support Table'!D5689,'Cost per Solution Code'!$H$5:$H$24)</f>
        <v>392.565</v>
      </c>
      <c r="AB5689" s="62"/>
      <c r="AC5689" s="47">
        <f>SUMIF('Cost per Solution Code'!$I$5:$I$24,'Measure Support Table'!D5689,'Cost per Solution Code'!$F$5:$F$24)</f>
        <v>491.11500000000001</v>
      </c>
      <c r="AD5689" s="62"/>
      <c r="AE5689" s="48">
        <f t="shared" si="704"/>
        <v>392.565</v>
      </c>
      <c r="AF5689" s="48">
        <f t="shared" si="705"/>
        <v>491.11500000000001</v>
      </c>
      <c r="AG5689" s="48">
        <f t="shared" si="706"/>
        <v>98.550000000000011</v>
      </c>
      <c r="AH5689" s="49">
        <f t="shared" si="707"/>
        <v>0</v>
      </c>
      <c r="AI5689" s="49">
        <f t="shared" si="708"/>
        <v>0</v>
      </c>
      <c r="AJ5689" s="50">
        <f t="shared" si="709"/>
        <v>0</v>
      </c>
      <c r="AK5689" s="51">
        <v>0</v>
      </c>
    </row>
    <row r="5690" spans="1:37" hidden="1" x14ac:dyDescent="0.35">
      <c r="A5690" s="39" t="str">
        <f t="shared" si="711"/>
        <v>SWHC005</v>
      </c>
      <c r="B5690" s="39" t="s">
        <v>334</v>
      </c>
      <c r="C5690" s="62" t="s">
        <v>188</v>
      </c>
      <c r="D5690" s="40" t="s">
        <v>16</v>
      </c>
      <c r="E5690" s="40" t="str">
        <f t="shared" si="710"/>
        <v>SWHC005H</v>
      </c>
      <c r="F5690" s="67" t="s">
        <v>249</v>
      </c>
      <c r="G5690" s="40" t="str">
        <f>DataSpec!$B$11</f>
        <v>UpDeemed, DnDeemed, DnDeemDI</v>
      </c>
      <c r="H5690" s="40" t="str">
        <f>DataSpec!$B$7</f>
        <v>Cap-Tons</v>
      </c>
      <c r="I5690" s="40" t="s">
        <v>189</v>
      </c>
      <c r="J5690" t="s">
        <v>172</v>
      </c>
      <c r="K5690" t="s">
        <v>260</v>
      </c>
      <c r="U5690" s="44">
        <f>SUMIFS(Table1[AStdWBkW],Table1[EnergyImpactID],E5690,Table1[BldgType],B5690,Table1[BldgVint],C5690,Table1[BldgLoc],F5690)</f>
        <v>0.01</v>
      </c>
      <c r="V5690" s="44">
        <f>SUMIFS(Table1[AStdWBkWh],Table1[EnergyImpactID],E5690,Table1[BldgType],B5690,Table1[BldgVint],C5690,Table1[BldgLoc],F5690)</f>
        <v>29.2</v>
      </c>
      <c r="W5690" s="69">
        <v>0</v>
      </c>
      <c r="X5690" s="69"/>
      <c r="Y5690" s="69"/>
      <c r="Z5690" s="69"/>
      <c r="AA5690" s="47">
        <f>SUMIF('Cost per Solution Code'!$I$5:$I$24,'Measure Support Table'!D5690,'Cost per Solution Code'!$H$5:$H$24)</f>
        <v>392.565</v>
      </c>
      <c r="AB5690" s="62"/>
      <c r="AC5690" s="47">
        <f>SUMIF('Cost per Solution Code'!$I$5:$I$24,'Measure Support Table'!D5690,'Cost per Solution Code'!$F$5:$F$24)</f>
        <v>458.26499999999999</v>
      </c>
      <c r="AD5690" s="62"/>
      <c r="AE5690" s="48">
        <f t="shared" si="704"/>
        <v>392.565</v>
      </c>
      <c r="AF5690" s="48">
        <f t="shared" si="705"/>
        <v>458.26499999999999</v>
      </c>
      <c r="AG5690" s="48">
        <f t="shared" si="706"/>
        <v>65.699999999999989</v>
      </c>
      <c r="AH5690" s="49">
        <f t="shared" si="707"/>
        <v>0</v>
      </c>
      <c r="AI5690" s="49">
        <f t="shared" si="708"/>
        <v>0</v>
      </c>
      <c r="AJ5690" s="50">
        <f t="shared" si="709"/>
        <v>0</v>
      </c>
      <c r="AK5690" s="51">
        <v>0</v>
      </c>
    </row>
    <row r="5691" spans="1:37" hidden="1" x14ac:dyDescent="0.35">
      <c r="A5691" s="39" t="str">
        <f t="shared" si="711"/>
        <v>SWHC005</v>
      </c>
      <c r="B5691" s="39" t="s">
        <v>334</v>
      </c>
      <c r="C5691" s="62" t="s">
        <v>188</v>
      </c>
      <c r="D5691" s="40" t="s">
        <v>18</v>
      </c>
      <c r="E5691" s="40" t="str">
        <f t="shared" si="710"/>
        <v>SWHC005I</v>
      </c>
      <c r="F5691" s="67" t="s">
        <v>249</v>
      </c>
      <c r="G5691" s="40" t="str">
        <f>DataSpec!$B$11</f>
        <v>UpDeemed, DnDeemed, DnDeemDI</v>
      </c>
      <c r="H5691" s="40" t="str">
        <f>DataSpec!$B$7</f>
        <v>Cap-Tons</v>
      </c>
      <c r="I5691" s="40" t="s">
        <v>189</v>
      </c>
      <c r="J5691" t="s">
        <v>173</v>
      </c>
      <c r="K5691" t="s">
        <v>261</v>
      </c>
      <c r="U5691" s="44">
        <f>SUMIFS(Table1[AStdWBkW],Table1[EnergyImpactID],E5691,Table1[BldgType],B5691,Table1[BldgVint],C5691,Table1[BldgLoc],F5691)</f>
        <v>0.02</v>
      </c>
      <c r="V5691" s="44">
        <f>SUMIFS(Table1[AStdWBkWh],Table1[EnergyImpactID],E5691,Table1[BldgType],B5691,Table1[BldgVint],C5691,Table1[BldgLoc],F5691)</f>
        <v>52.1</v>
      </c>
      <c r="W5691" s="69">
        <v>0</v>
      </c>
      <c r="X5691" s="69"/>
      <c r="Y5691" s="69"/>
      <c r="Z5691" s="69"/>
      <c r="AA5691" s="47">
        <f>SUMIF('Cost per Solution Code'!$I$5:$I$24,'Measure Support Table'!D5691,'Cost per Solution Code'!$H$5:$H$24)</f>
        <v>660</v>
      </c>
      <c r="AB5691" s="62"/>
      <c r="AC5691" s="47">
        <f>SUMIF('Cost per Solution Code'!$I$5:$I$24,'Measure Support Table'!D5691,'Cost per Solution Code'!$F$5:$F$24)</f>
        <v>923</v>
      </c>
      <c r="AD5691" s="62"/>
      <c r="AE5691" s="48">
        <f t="shared" si="704"/>
        <v>660</v>
      </c>
      <c r="AF5691" s="48">
        <f t="shared" si="705"/>
        <v>923</v>
      </c>
      <c r="AG5691" s="48">
        <f t="shared" si="706"/>
        <v>263</v>
      </c>
      <c r="AH5691" s="49">
        <f t="shared" si="707"/>
        <v>0</v>
      </c>
      <c r="AI5691" s="49">
        <f t="shared" si="708"/>
        <v>0</v>
      </c>
      <c r="AJ5691" s="50">
        <f t="shared" si="709"/>
        <v>0</v>
      </c>
      <c r="AK5691" s="51">
        <v>0</v>
      </c>
    </row>
    <row r="5692" spans="1:37" hidden="1" x14ac:dyDescent="0.35">
      <c r="A5692" s="39" t="str">
        <f t="shared" si="711"/>
        <v>SWHC005</v>
      </c>
      <c r="B5692" s="39" t="s">
        <v>334</v>
      </c>
      <c r="C5692" s="62" t="s">
        <v>188</v>
      </c>
      <c r="D5692" s="40" t="s">
        <v>22</v>
      </c>
      <c r="E5692" s="40" t="str">
        <f t="shared" si="710"/>
        <v>SWHC005J</v>
      </c>
      <c r="F5692" s="67" t="s">
        <v>249</v>
      </c>
      <c r="G5692" s="40" t="str">
        <f>DataSpec!$B$11</f>
        <v>UpDeemed, DnDeemed, DnDeemDI</v>
      </c>
      <c r="H5692" s="40" t="str">
        <f>DataSpec!$B$7</f>
        <v>Cap-Tons</v>
      </c>
      <c r="I5692" s="40" t="s">
        <v>189</v>
      </c>
      <c r="J5692" t="s">
        <v>173</v>
      </c>
      <c r="K5692" t="s">
        <v>262</v>
      </c>
      <c r="U5692" s="44">
        <f>SUMIFS(Table1[AStdWBkW],Table1[EnergyImpactID],E5692,Table1[BldgType],B5692,Table1[BldgVint],C5692,Table1[BldgLoc],F5692)</f>
        <v>0.01</v>
      </c>
      <c r="V5692" s="44">
        <f>SUMIFS(Table1[AStdWBkWh],Table1[EnergyImpactID],E5692,Table1[BldgType],B5692,Table1[BldgVint],C5692,Table1[BldgLoc],F5692)</f>
        <v>34.700000000000003</v>
      </c>
      <c r="W5692" s="69">
        <v>0</v>
      </c>
      <c r="X5692" s="69"/>
      <c r="Y5692" s="69"/>
      <c r="Z5692" s="69"/>
      <c r="AA5692" s="47">
        <f>SUMIF('Cost per Solution Code'!$I$5:$I$24,'Measure Support Table'!D5692,'Cost per Solution Code'!$H$5:$H$24)</f>
        <v>660</v>
      </c>
      <c r="AB5692" s="62"/>
      <c r="AC5692" s="47">
        <f>SUMIF('Cost per Solution Code'!$I$5:$I$24,'Measure Support Table'!D5692,'Cost per Solution Code'!$F$5:$F$24)</f>
        <v>845</v>
      </c>
      <c r="AD5692" s="62"/>
      <c r="AE5692" s="48">
        <f t="shared" si="704"/>
        <v>660</v>
      </c>
      <c r="AF5692" s="48">
        <f t="shared" si="705"/>
        <v>845</v>
      </c>
      <c r="AG5692" s="48">
        <f t="shared" si="706"/>
        <v>185</v>
      </c>
      <c r="AH5692" s="49">
        <f t="shared" si="707"/>
        <v>0</v>
      </c>
      <c r="AI5692" s="49">
        <f t="shared" si="708"/>
        <v>0</v>
      </c>
      <c r="AJ5692" s="50">
        <f t="shared" si="709"/>
        <v>0</v>
      </c>
      <c r="AK5692" s="51">
        <v>0</v>
      </c>
    </row>
    <row r="5693" spans="1:37" hidden="1" x14ac:dyDescent="0.35">
      <c r="A5693" s="39" t="str">
        <f t="shared" si="711"/>
        <v>SWHC005</v>
      </c>
      <c r="B5693" s="39" t="s">
        <v>334</v>
      </c>
      <c r="C5693" s="62" t="s">
        <v>188</v>
      </c>
      <c r="D5693" s="40" t="s">
        <v>25</v>
      </c>
      <c r="E5693" s="40" t="str">
        <f t="shared" si="710"/>
        <v>SWHC005K</v>
      </c>
      <c r="F5693" s="67" t="s">
        <v>249</v>
      </c>
      <c r="G5693" s="40" t="str">
        <f>DataSpec!$B$11</f>
        <v>UpDeemed, DnDeemed, DnDeemDI</v>
      </c>
      <c r="H5693" s="40" t="str">
        <f>DataSpec!$B$7</f>
        <v>Cap-Tons</v>
      </c>
      <c r="I5693" s="40" t="s">
        <v>189</v>
      </c>
      <c r="J5693" t="s">
        <v>174</v>
      </c>
      <c r="K5693" t="s">
        <v>263</v>
      </c>
      <c r="U5693" s="44">
        <f>SUMIFS(Table1[AStdWBkW],Table1[EnergyImpactID],E5693,Table1[BldgType],B5693,Table1[BldgVint],C5693,Table1[BldgLoc],F5693)</f>
        <v>0.02</v>
      </c>
      <c r="V5693" s="44">
        <f>SUMIFS(Table1[AStdWBkWh],Table1[EnergyImpactID],E5693,Table1[BldgType],B5693,Table1[BldgVint],C5693,Table1[BldgLoc],F5693)</f>
        <v>59.3</v>
      </c>
      <c r="W5693" s="69">
        <v>0</v>
      </c>
      <c r="X5693" s="69"/>
      <c r="Y5693" s="69"/>
      <c r="Z5693" s="69"/>
      <c r="AA5693" s="47">
        <f>SUMIF('Cost per Solution Code'!$I$5:$I$24,'Measure Support Table'!D5693,'Cost per Solution Code'!$H$5:$H$24)</f>
        <v>519.14</v>
      </c>
      <c r="AB5693" s="62"/>
      <c r="AC5693" s="47">
        <f>SUMIF('Cost per Solution Code'!$I$5:$I$24,'Measure Support Table'!D5693,'Cost per Solution Code'!$F$5:$F$24)</f>
        <v>685.85</v>
      </c>
      <c r="AD5693" s="62"/>
      <c r="AE5693" s="48">
        <f t="shared" si="704"/>
        <v>519.14</v>
      </c>
      <c r="AF5693" s="48">
        <f t="shared" si="705"/>
        <v>685.85</v>
      </c>
      <c r="AG5693" s="48">
        <f t="shared" si="706"/>
        <v>166.71000000000004</v>
      </c>
      <c r="AH5693" s="49">
        <f t="shared" si="707"/>
        <v>0</v>
      </c>
      <c r="AI5693" s="49">
        <f t="shared" si="708"/>
        <v>0</v>
      </c>
      <c r="AJ5693" s="50">
        <f t="shared" si="709"/>
        <v>0</v>
      </c>
      <c r="AK5693" s="51">
        <v>0</v>
      </c>
    </row>
    <row r="5694" spans="1:37" hidden="1" x14ac:dyDescent="0.35">
      <c r="A5694" s="39" t="str">
        <f t="shared" si="711"/>
        <v>SWHC005</v>
      </c>
      <c r="B5694" s="39" t="s">
        <v>334</v>
      </c>
      <c r="C5694" s="62" t="s">
        <v>188</v>
      </c>
      <c r="D5694" s="40" t="s">
        <v>175</v>
      </c>
      <c r="E5694" s="40" t="str">
        <f t="shared" si="710"/>
        <v>SWHC005L</v>
      </c>
      <c r="F5694" s="67" t="s">
        <v>249</v>
      </c>
      <c r="G5694" s="40" t="str">
        <f>DataSpec!$B$11</f>
        <v>UpDeemed, DnDeemed, DnDeemDI</v>
      </c>
      <c r="H5694" s="40" t="str">
        <f>DataSpec!$B$7</f>
        <v>Cap-Tons</v>
      </c>
      <c r="I5694" s="40" t="s">
        <v>189</v>
      </c>
      <c r="J5694" t="s">
        <v>174</v>
      </c>
      <c r="K5694" t="s">
        <v>264</v>
      </c>
      <c r="U5694" s="44">
        <f>SUMIFS(Table1[AStdWBkW],Table1[EnergyImpactID],E5694,Table1[BldgType],B5694,Table1[BldgVint],C5694,Table1[BldgLoc],F5694)</f>
        <v>0.02</v>
      </c>
      <c r="V5694" s="44">
        <f>SUMIFS(Table1[AStdWBkWh],Table1[EnergyImpactID],E5694,Table1[BldgType],B5694,Table1[BldgVint],C5694,Table1[BldgLoc],F5694)</f>
        <v>39.6</v>
      </c>
      <c r="W5694" s="69">
        <v>0</v>
      </c>
      <c r="X5694" s="69"/>
      <c r="Y5694" s="69"/>
      <c r="Z5694" s="69"/>
      <c r="AA5694" s="47">
        <f>SUMIF('Cost per Solution Code'!$I$5:$I$24,'Measure Support Table'!D5694,'Cost per Solution Code'!$H$5:$H$24)</f>
        <v>519.14</v>
      </c>
      <c r="AB5694" s="62"/>
      <c r="AC5694" s="47">
        <f>SUMIF('Cost per Solution Code'!$I$5:$I$24,'Measure Support Table'!D5694,'Cost per Solution Code'!$F$5:$F$24)</f>
        <v>555.84500000000003</v>
      </c>
      <c r="AD5694" s="62"/>
      <c r="AE5694" s="48">
        <f t="shared" si="704"/>
        <v>519.14</v>
      </c>
      <c r="AF5694" s="48">
        <f t="shared" si="705"/>
        <v>555.84500000000003</v>
      </c>
      <c r="AG5694" s="48">
        <f t="shared" si="706"/>
        <v>36.705000000000041</v>
      </c>
      <c r="AH5694" s="49">
        <f t="shared" si="707"/>
        <v>0</v>
      </c>
      <c r="AI5694" s="49">
        <f t="shared" si="708"/>
        <v>0</v>
      </c>
      <c r="AJ5694" s="50">
        <f t="shared" si="709"/>
        <v>0</v>
      </c>
      <c r="AK5694" s="51">
        <v>0</v>
      </c>
    </row>
    <row r="5695" spans="1:37" hidden="1" x14ac:dyDescent="0.35">
      <c r="A5695" s="39" t="str">
        <f t="shared" si="711"/>
        <v>SWHC005</v>
      </c>
      <c r="B5695" s="39" t="s">
        <v>334</v>
      </c>
      <c r="C5695" s="62" t="s">
        <v>188</v>
      </c>
      <c r="D5695" s="40" t="s">
        <v>176</v>
      </c>
      <c r="E5695" s="40" t="str">
        <f t="shared" si="710"/>
        <v>SWHC005M</v>
      </c>
      <c r="F5695" s="67" t="s">
        <v>249</v>
      </c>
      <c r="G5695" s="40" t="str">
        <f>DataSpec!$B$11</f>
        <v>UpDeemed, DnDeemed, DnDeemDI</v>
      </c>
      <c r="H5695" s="40" t="str">
        <f>DataSpec!$B$7</f>
        <v>Cap-Tons</v>
      </c>
      <c r="I5695" s="40" t="s">
        <v>189</v>
      </c>
      <c r="J5695" t="s">
        <v>177</v>
      </c>
      <c r="K5695" t="s">
        <v>265</v>
      </c>
      <c r="U5695" s="44">
        <f>SUMIFS(Table1[AStdWBkW],Table1[EnergyImpactID],E5695,Table1[BldgType],B5695,Table1[BldgVint],C5695,Table1[BldgLoc],F5695)</f>
        <v>0.02</v>
      </c>
      <c r="V5695" s="44">
        <f>SUMIFS(Table1[AStdWBkWh],Table1[EnergyImpactID],E5695,Table1[BldgType],B5695,Table1[BldgVint],C5695,Table1[BldgLoc],F5695)</f>
        <v>54.5</v>
      </c>
      <c r="W5695" s="69">
        <v>0</v>
      </c>
      <c r="X5695" s="69"/>
      <c r="Y5695" s="69"/>
      <c r="Z5695" s="69"/>
      <c r="AA5695" s="47">
        <f>SUMIF('Cost per Solution Code'!$I$5:$I$24,'Measure Support Table'!D5695,'Cost per Solution Code'!$H$5:$H$24)</f>
        <v>449.41</v>
      </c>
      <c r="AB5695" s="62"/>
      <c r="AC5695" s="47">
        <f>SUMIF('Cost per Solution Code'!$I$5:$I$24,'Measure Support Table'!D5695,'Cost per Solution Code'!$F$5:$F$24)</f>
        <v>771.3576281291954</v>
      </c>
      <c r="AD5695" s="62"/>
      <c r="AE5695" s="48">
        <f t="shared" si="704"/>
        <v>449.41</v>
      </c>
      <c r="AF5695" s="48">
        <f t="shared" si="705"/>
        <v>771.3576281291954</v>
      </c>
      <c r="AG5695" s="48">
        <f t="shared" si="706"/>
        <v>321.94762812919538</v>
      </c>
      <c r="AH5695" s="49">
        <f t="shared" si="707"/>
        <v>0</v>
      </c>
      <c r="AI5695" s="49">
        <f t="shared" si="708"/>
        <v>0</v>
      </c>
      <c r="AJ5695" s="50">
        <f t="shared" si="709"/>
        <v>0</v>
      </c>
      <c r="AK5695" s="51">
        <v>0</v>
      </c>
    </row>
    <row r="5696" spans="1:37" hidden="1" x14ac:dyDescent="0.35">
      <c r="A5696" s="39" t="str">
        <f t="shared" si="711"/>
        <v>SWHC005</v>
      </c>
      <c r="B5696" s="39" t="s">
        <v>334</v>
      </c>
      <c r="C5696" s="62" t="s">
        <v>188</v>
      </c>
      <c r="D5696" s="40" t="s">
        <v>178</v>
      </c>
      <c r="E5696" s="40" t="str">
        <f t="shared" si="710"/>
        <v>SWHC005N</v>
      </c>
      <c r="F5696" s="67" t="s">
        <v>249</v>
      </c>
      <c r="G5696" s="40" t="str">
        <f>DataSpec!$B$11</f>
        <v>UpDeemed, DnDeemed, DnDeemDI</v>
      </c>
      <c r="H5696" s="40" t="str">
        <f>DataSpec!$B$7</f>
        <v>Cap-Tons</v>
      </c>
      <c r="I5696" s="40" t="s">
        <v>189</v>
      </c>
      <c r="J5696" t="s">
        <v>177</v>
      </c>
      <c r="K5696" t="s">
        <v>266</v>
      </c>
      <c r="U5696" s="44">
        <f>SUMIFS(Table1[AStdWBkW],Table1[EnergyImpactID],E5696,Table1[BldgType],B5696,Table1[BldgVint],C5696,Table1[BldgLoc],F5696)</f>
        <v>0.01</v>
      </c>
      <c r="V5696" s="44">
        <f>SUMIFS(Table1[AStdWBkWh],Table1[EnergyImpactID],E5696,Table1[BldgType],B5696,Table1[BldgVint],C5696,Table1[BldgLoc],F5696)</f>
        <v>36.4</v>
      </c>
      <c r="W5696" s="69">
        <v>0</v>
      </c>
      <c r="X5696" s="69"/>
      <c r="Y5696" s="69"/>
      <c r="Z5696" s="69"/>
      <c r="AA5696" s="47">
        <f>SUMIF('Cost per Solution Code'!$I$5:$I$24,'Measure Support Table'!D5696,'Cost per Solution Code'!$H$5:$H$24)</f>
        <v>449.41</v>
      </c>
      <c r="AB5696" s="62"/>
      <c r="AC5696" s="47">
        <f>SUMIF('Cost per Solution Code'!$I$5:$I$24,'Measure Support Table'!D5696,'Cost per Solution Code'!$F$5:$F$24)</f>
        <v>629.11366698254767</v>
      </c>
      <c r="AD5696" s="62"/>
      <c r="AE5696" s="48">
        <f t="shared" si="704"/>
        <v>449.41</v>
      </c>
      <c r="AF5696" s="48">
        <f t="shared" si="705"/>
        <v>629.11366698254767</v>
      </c>
      <c r="AG5696" s="48">
        <f t="shared" si="706"/>
        <v>179.70366698254765</v>
      </c>
      <c r="AH5696" s="49">
        <f t="shared" si="707"/>
        <v>0</v>
      </c>
      <c r="AI5696" s="49">
        <f t="shared" si="708"/>
        <v>0</v>
      </c>
      <c r="AJ5696" s="50">
        <f t="shared" si="709"/>
        <v>0</v>
      </c>
      <c r="AK5696" s="51">
        <v>0</v>
      </c>
    </row>
    <row r="5697" spans="1:37" hidden="1" x14ac:dyDescent="0.35">
      <c r="A5697" s="39" t="str">
        <f t="shared" si="711"/>
        <v>SWHC005</v>
      </c>
      <c r="B5697" s="39" t="s">
        <v>334</v>
      </c>
      <c r="C5697" s="62" t="s">
        <v>188</v>
      </c>
      <c r="D5697" s="40" t="s">
        <v>179</v>
      </c>
      <c r="E5697" s="40" t="str">
        <f t="shared" si="710"/>
        <v>SWHC005O</v>
      </c>
      <c r="F5697" s="67" t="s">
        <v>249</v>
      </c>
      <c r="G5697" s="40" t="str">
        <f>DataSpec!$B$11</f>
        <v>UpDeemed, DnDeemed, DnDeemDI</v>
      </c>
      <c r="H5697" s="40" t="str">
        <f>DataSpec!$B$7</f>
        <v>Cap-Tons</v>
      </c>
      <c r="I5697" s="40" t="s">
        <v>189</v>
      </c>
      <c r="J5697" t="s">
        <v>180</v>
      </c>
      <c r="K5697" t="s">
        <v>267</v>
      </c>
      <c r="U5697" s="44">
        <f>SUMIFS(Table1[AStdWBkW],Table1[EnergyImpactID],E5697,Table1[BldgType],B5697,Table1[BldgVint],C5697,Table1[BldgLoc],F5697)</f>
        <v>0.02</v>
      </c>
      <c r="V5697" s="44">
        <f>SUMIFS(Table1[AStdWBkWh],Table1[EnergyImpactID],E5697,Table1[BldgType],B5697,Table1[BldgVint],C5697,Table1[BldgLoc],F5697)</f>
        <v>65.400000000000006</v>
      </c>
      <c r="W5697" s="69">
        <v>0</v>
      </c>
      <c r="X5697" s="69"/>
      <c r="Y5697" s="69"/>
      <c r="Z5697" s="69"/>
      <c r="AA5697" s="47">
        <f>SUMIF('Cost per Solution Code'!$I$5:$I$24,'Measure Support Table'!D5697,'Cost per Solution Code'!$H$5:$H$24)</f>
        <v>1086</v>
      </c>
      <c r="AB5697" s="62"/>
      <c r="AC5697" s="47">
        <f>SUMIF('Cost per Solution Code'!$I$5:$I$24,'Measure Support Table'!D5697,'Cost per Solution Code'!$F$5:$F$24)</f>
        <v>1124.9000000000001</v>
      </c>
      <c r="AD5697" s="62"/>
      <c r="AE5697" s="48">
        <f t="shared" si="704"/>
        <v>1086</v>
      </c>
      <c r="AF5697" s="48">
        <f t="shared" si="705"/>
        <v>1124.9000000000001</v>
      </c>
      <c r="AG5697" s="48">
        <f t="shared" si="706"/>
        <v>38.900000000000091</v>
      </c>
      <c r="AH5697" s="49">
        <f t="shared" si="707"/>
        <v>0</v>
      </c>
      <c r="AI5697" s="49">
        <f t="shared" si="708"/>
        <v>0</v>
      </c>
      <c r="AJ5697" s="50">
        <f t="shared" si="709"/>
        <v>0</v>
      </c>
      <c r="AK5697" s="51">
        <v>0</v>
      </c>
    </row>
    <row r="5698" spans="1:37" hidden="1" x14ac:dyDescent="0.35">
      <c r="A5698" s="39" t="str">
        <f t="shared" si="711"/>
        <v>SWHC005</v>
      </c>
      <c r="B5698" s="39" t="s">
        <v>334</v>
      </c>
      <c r="C5698" s="62" t="s">
        <v>188</v>
      </c>
      <c r="D5698" s="40" t="s">
        <v>181</v>
      </c>
      <c r="E5698" s="40" t="str">
        <f t="shared" si="710"/>
        <v>SWHC005P</v>
      </c>
      <c r="F5698" s="67" t="s">
        <v>249</v>
      </c>
      <c r="G5698" s="40" t="str">
        <f>DataSpec!$B$11</f>
        <v>UpDeemed, DnDeemed, DnDeemDI</v>
      </c>
      <c r="H5698" s="40" t="str">
        <f>DataSpec!$B$7</f>
        <v>Cap-Tons</v>
      </c>
      <c r="I5698" s="40" t="s">
        <v>189</v>
      </c>
      <c r="J5698" t="s">
        <v>180</v>
      </c>
      <c r="K5698" t="s">
        <v>268</v>
      </c>
      <c r="U5698" s="44">
        <f>SUMIFS(Table1[AStdWBkW],Table1[EnergyImpactID],E5698,Table1[BldgType],B5698,Table1[BldgVint],C5698,Table1[BldgLoc],F5698)</f>
        <v>0.02</v>
      </c>
      <c r="V5698" s="44">
        <f>SUMIFS(Table1[AStdWBkWh],Table1[EnergyImpactID],E5698,Table1[BldgType],B5698,Table1[BldgVint],C5698,Table1[BldgLoc],F5698)</f>
        <v>43.6</v>
      </c>
      <c r="W5698" s="69">
        <v>0</v>
      </c>
      <c r="X5698" s="69"/>
      <c r="Y5698" s="69"/>
      <c r="Z5698" s="69"/>
      <c r="AA5698" s="47">
        <f>SUMIF('Cost per Solution Code'!$I$5:$I$24,'Measure Support Table'!D5698,'Cost per Solution Code'!$H$5:$H$24)</f>
        <v>1086</v>
      </c>
      <c r="AB5698" s="62"/>
      <c r="AC5698" s="47">
        <f>SUMIF('Cost per Solution Code'!$I$5:$I$24,'Measure Support Table'!D5698,'Cost per Solution Code'!$F$5:$F$24)</f>
        <v>1107.17</v>
      </c>
      <c r="AD5698" s="62"/>
      <c r="AE5698" s="48">
        <f t="shared" si="704"/>
        <v>1086</v>
      </c>
      <c r="AF5698" s="48">
        <f t="shared" si="705"/>
        <v>1107.17</v>
      </c>
      <c r="AG5698" s="48">
        <f t="shared" si="706"/>
        <v>21.170000000000073</v>
      </c>
      <c r="AH5698" s="49">
        <f t="shared" si="707"/>
        <v>0</v>
      </c>
      <c r="AI5698" s="49">
        <f t="shared" si="708"/>
        <v>0</v>
      </c>
      <c r="AJ5698" s="50">
        <f t="shared" si="709"/>
        <v>0</v>
      </c>
      <c r="AK5698" s="51">
        <v>0</v>
      </c>
    </row>
    <row r="5699" spans="1:37" hidden="1" x14ac:dyDescent="0.35">
      <c r="A5699" s="39" t="str">
        <f t="shared" si="711"/>
        <v>SWHC005</v>
      </c>
      <c r="B5699" s="39" t="s">
        <v>334</v>
      </c>
      <c r="C5699" s="62" t="s">
        <v>188</v>
      </c>
      <c r="D5699" s="40" t="s">
        <v>182</v>
      </c>
      <c r="E5699" s="40" t="str">
        <f t="shared" si="710"/>
        <v>SWHC005Q</v>
      </c>
      <c r="F5699" s="67" t="s">
        <v>249</v>
      </c>
      <c r="G5699" s="40" t="str">
        <f>DataSpec!$B$11</f>
        <v>UpDeemed, DnDeemed, DnDeemDI</v>
      </c>
      <c r="H5699" s="40" t="str">
        <f>DataSpec!$B$7</f>
        <v>Cap-Tons</v>
      </c>
      <c r="I5699" s="40" t="s">
        <v>189</v>
      </c>
      <c r="J5699" t="s">
        <v>183</v>
      </c>
      <c r="K5699" t="s">
        <v>269</v>
      </c>
      <c r="U5699" s="44">
        <f>SUMIFS(Table1[AStdWBkW],Table1[EnergyImpactID],E5699,Table1[BldgType],B5699,Table1[BldgVint],C5699,Table1[BldgLoc],F5699)</f>
        <v>0.02</v>
      </c>
      <c r="V5699" s="44">
        <f>SUMIFS(Table1[AStdWBkWh],Table1[EnergyImpactID],E5699,Table1[BldgType],B5699,Table1[BldgVint],C5699,Table1[BldgLoc],F5699)</f>
        <v>51</v>
      </c>
      <c r="W5699" s="69">
        <v>0</v>
      </c>
      <c r="X5699" s="69"/>
      <c r="Y5699" s="69"/>
      <c r="Z5699" s="69"/>
      <c r="AA5699" s="47">
        <f>SUMIF('Cost per Solution Code'!$I$5:$I$24,'Measure Support Table'!D5699,'Cost per Solution Code'!$H$5:$H$24)</f>
        <v>636.29999999999995</v>
      </c>
      <c r="AB5699" s="62"/>
      <c r="AC5699" s="47">
        <f>SUMIF('Cost per Solution Code'!$I$5:$I$24,'Measure Support Table'!D5699,'Cost per Solution Code'!$F$5:$F$24)</f>
        <v>931.83</v>
      </c>
      <c r="AD5699" s="62"/>
      <c r="AE5699" s="48">
        <f t="shared" ref="AE5699:AE5762" si="712">AA5699+AB5699</f>
        <v>636.29999999999995</v>
      </c>
      <c r="AF5699" s="48">
        <f t="shared" ref="AF5699:AF5762" si="713">AC5699+AD5699</f>
        <v>931.83</v>
      </c>
      <c r="AG5699" s="48">
        <f t="shared" ref="AG5699:AG5762" si="714">AF5699-AE5699</f>
        <v>295.53000000000009</v>
      </c>
      <c r="AH5699" s="49">
        <f t="shared" ref="AH5699:AH5762" si="715">IF(I5699="ER",SUM(AA5699:AB5699),0)</f>
        <v>0</v>
      </c>
      <c r="AI5699" s="49">
        <f t="shared" ref="AI5699:AI5762" si="716">IF(I5699="ER",AC5699+AD5699,0)</f>
        <v>0</v>
      </c>
      <c r="AJ5699" s="50">
        <f t="shared" ref="AJ5699:AJ5762" si="717">AI5699-AH5699</f>
        <v>0</v>
      </c>
      <c r="AK5699" s="51">
        <v>0</v>
      </c>
    </row>
    <row r="5700" spans="1:37" hidden="1" x14ac:dyDescent="0.35">
      <c r="A5700" s="39" t="str">
        <f t="shared" si="711"/>
        <v>SWHC005</v>
      </c>
      <c r="B5700" s="39" t="s">
        <v>334</v>
      </c>
      <c r="C5700" s="62" t="s">
        <v>188</v>
      </c>
      <c r="D5700" s="40" t="s">
        <v>184</v>
      </c>
      <c r="E5700" s="40" t="str">
        <f t="shared" ref="E5700:E5763" si="718">A5700&amp;D5700</f>
        <v>SWHC005R</v>
      </c>
      <c r="F5700" s="67" t="s">
        <v>249</v>
      </c>
      <c r="G5700" s="40" t="str">
        <f>DataSpec!$B$11</f>
        <v>UpDeemed, DnDeemed, DnDeemDI</v>
      </c>
      <c r="H5700" s="40" t="str">
        <f>DataSpec!$B$7</f>
        <v>Cap-Tons</v>
      </c>
      <c r="I5700" s="40" t="s">
        <v>189</v>
      </c>
      <c r="J5700" t="s">
        <v>183</v>
      </c>
      <c r="K5700" t="s">
        <v>270</v>
      </c>
      <c r="U5700" s="44">
        <f>SUMIFS(Table1[AStdWBkW],Table1[EnergyImpactID],E5700,Table1[BldgType],B5700,Table1[BldgVint],C5700,Table1[BldgLoc],F5700)</f>
        <v>0.01</v>
      </c>
      <c r="V5700" s="44">
        <f>SUMIFS(Table1[AStdWBkWh],Table1[EnergyImpactID],E5700,Table1[BldgType],B5700,Table1[BldgVint],C5700,Table1[BldgLoc],F5700)</f>
        <v>34</v>
      </c>
      <c r="W5700" s="69">
        <v>0</v>
      </c>
      <c r="X5700" s="69"/>
      <c r="Y5700" s="69"/>
      <c r="Z5700" s="69"/>
      <c r="AA5700" s="47">
        <f>SUMIF('Cost per Solution Code'!$I$5:$I$24,'Measure Support Table'!D5700,'Cost per Solution Code'!$H$5:$H$24)</f>
        <v>636.29999999999995</v>
      </c>
      <c r="AB5700" s="62"/>
      <c r="AC5700" s="47">
        <f>SUMIF('Cost per Solution Code'!$I$5:$I$24,'Measure Support Table'!D5700,'Cost per Solution Code'!$F$5:$F$24)</f>
        <v>797.9</v>
      </c>
      <c r="AD5700" s="62"/>
      <c r="AE5700" s="48">
        <f t="shared" si="712"/>
        <v>636.29999999999995</v>
      </c>
      <c r="AF5700" s="48">
        <f t="shared" si="713"/>
        <v>797.9</v>
      </c>
      <c r="AG5700" s="48">
        <f t="shared" si="714"/>
        <v>161.60000000000002</v>
      </c>
      <c r="AH5700" s="49">
        <f t="shared" si="715"/>
        <v>0</v>
      </c>
      <c r="AI5700" s="49">
        <f t="shared" si="716"/>
        <v>0</v>
      </c>
      <c r="AJ5700" s="50">
        <f t="shared" si="717"/>
        <v>0</v>
      </c>
      <c r="AK5700" s="51">
        <v>0</v>
      </c>
    </row>
    <row r="5701" spans="1:37" hidden="1" x14ac:dyDescent="0.35">
      <c r="A5701" s="39" t="str">
        <f t="shared" si="711"/>
        <v>SWHC005</v>
      </c>
      <c r="B5701" s="39" t="s">
        <v>334</v>
      </c>
      <c r="C5701" s="62" t="s">
        <v>188</v>
      </c>
      <c r="D5701" s="40" t="s">
        <v>185</v>
      </c>
      <c r="E5701" s="40" t="str">
        <f t="shared" si="718"/>
        <v>SWHC005S</v>
      </c>
      <c r="F5701" s="67" t="s">
        <v>249</v>
      </c>
      <c r="G5701" s="40" t="str">
        <f>DataSpec!$B$11</f>
        <v>UpDeemed, DnDeemed, DnDeemDI</v>
      </c>
      <c r="H5701" s="40" t="str">
        <f>DataSpec!$B$7</f>
        <v>Cap-Tons</v>
      </c>
      <c r="I5701" s="40" t="s">
        <v>189</v>
      </c>
      <c r="J5701" t="s">
        <v>186</v>
      </c>
      <c r="K5701" t="s">
        <v>271</v>
      </c>
      <c r="U5701" s="44">
        <f>SUMIFS(Table1[AStdWBkW],Table1[EnergyImpactID],E5701,Table1[BldgType],B5701,Table1[BldgVint],C5701,Table1[BldgLoc],F5701)</f>
        <v>0.03</v>
      </c>
      <c r="V5701" s="44">
        <f>SUMIFS(Table1[AStdWBkWh],Table1[EnergyImpactID],E5701,Table1[BldgType],B5701,Table1[BldgVint],C5701,Table1[BldgLoc],F5701)</f>
        <v>68.099999999999994</v>
      </c>
      <c r="W5701" s="69">
        <v>0</v>
      </c>
      <c r="X5701" s="69"/>
      <c r="Y5701" s="69"/>
      <c r="Z5701" s="69"/>
      <c r="AA5701" s="47">
        <f>SUMIF('Cost per Solution Code'!$I$5:$I$24,'Measure Support Table'!D5701,'Cost per Solution Code'!$H$5:$H$24)</f>
        <v>416.53842439071497</v>
      </c>
      <c r="AB5701" s="62"/>
      <c r="AC5701" s="47">
        <f>SUMIF('Cost per Solution Code'!$I$5:$I$24,'Measure Support Table'!D5701,'Cost per Solution Code'!$F$5:$F$24)</f>
        <v>610</v>
      </c>
      <c r="AD5701" s="62"/>
      <c r="AE5701" s="48">
        <f t="shared" si="712"/>
        <v>416.53842439071497</v>
      </c>
      <c r="AF5701" s="48">
        <f t="shared" si="713"/>
        <v>610</v>
      </c>
      <c r="AG5701" s="48">
        <f t="shared" si="714"/>
        <v>193.46157560928503</v>
      </c>
      <c r="AH5701" s="49">
        <f t="shared" si="715"/>
        <v>0</v>
      </c>
      <c r="AI5701" s="49">
        <f t="shared" si="716"/>
        <v>0</v>
      </c>
      <c r="AJ5701" s="50">
        <f t="shared" si="717"/>
        <v>0</v>
      </c>
      <c r="AK5701" s="51">
        <v>0</v>
      </c>
    </row>
    <row r="5702" spans="1:37" hidden="1" x14ac:dyDescent="0.35">
      <c r="A5702" s="39" t="str">
        <f t="shared" si="711"/>
        <v>SWHC005</v>
      </c>
      <c r="B5702" s="39" t="s">
        <v>334</v>
      </c>
      <c r="C5702" s="62" t="s">
        <v>188</v>
      </c>
      <c r="D5702" s="40" t="s">
        <v>187</v>
      </c>
      <c r="E5702" s="40" t="str">
        <f t="shared" si="718"/>
        <v>SWHC005T</v>
      </c>
      <c r="F5702" s="67" t="s">
        <v>249</v>
      </c>
      <c r="G5702" s="40" t="str">
        <f>DataSpec!$B$11</f>
        <v>UpDeemed, DnDeemed, DnDeemDI</v>
      </c>
      <c r="H5702" s="40" t="str">
        <f>DataSpec!$B$7</f>
        <v>Cap-Tons</v>
      </c>
      <c r="I5702" s="40" t="s">
        <v>189</v>
      </c>
      <c r="J5702" t="s">
        <v>186</v>
      </c>
      <c r="K5702" t="s">
        <v>272</v>
      </c>
      <c r="U5702" s="44">
        <f>SUMIFS(Table1[AStdWBkW],Table1[EnergyImpactID],E5702,Table1[BldgType],B5702,Table1[BldgVint],C5702,Table1[BldgLoc],F5702)</f>
        <v>0.02</v>
      </c>
      <c r="V5702" s="44">
        <f>SUMIFS(Table1[AStdWBkWh],Table1[EnergyImpactID],E5702,Table1[BldgType],B5702,Table1[BldgVint],C5702,Table1[BldgLoc],F5702)</f>
        <v>45.4</v>
      </c>
      <c r="W5702" s="69">
        <v>0</v>
      </c>
      <c r="X5702" s="69"/>
      <c r="Y5702" s="69"/>
      <c r="Z5702" s="69"/>
      <c r="AA5702" s="47">
        <f>SUMIF('Cost per Solution Code'!$I$5:$I$24,'Measure Support Table'!D5702,'Cost per Solution Code'!$H$5:$H$24)</f>
        <v>416.53842439071497</v>
      </c>
      <c r="AB5702" s="62"/>
      <c r="AC5702" s="47">
        <f>SUMIF('Cost per Solution Code'!$I$5:$I$24,'Measure Support Table'!D5702,'Cost per Solution Code'!$F$5:$F$24)</f>
        <v>522.1950355751585</v>
      </c>
      <c r="AD5702" s="62"/>
      <c r="AE5702" s="48">
        <f t="shared" si="712"/>
        <v>416.53842439071497</v>
      </c>
      <c r="AF5702" s="48">
        <f t="shared" si="713"/>
        <v>522.1950355751585</v>
      </c>
      <c r="AG5702" s="48">
        <f t="shared" si="714"/>
        <v>105.65661118444353</v>
      </c>
      <c r="AH5702" s="49">
        <f t="shared" si="715"/>
        <v>0</v>
      </c>
      <c r="AI5702" s="49">
        <f t="shared" si="716"/>
        <v>0</v>
      </c>
      <c r="AJ5702" s="50">
        <f t="shared" si="717"/>
        <v>0</v>
      </c>
      <c r="AK5702" s="51">
        <v>0</v>
      </c>
    </row>
    <row r="5703" spans="1:37" hidden="1" x14ac:dyDescent="0.35">
      <c r="A5703" s="39" t="str">
        <f t="shared" ref="A5703:A5766" si="719">A5702</f>
        <v>SWHC005</v>
      </c>
      <c r="B5703" s="39" t="s">
        <v>334</v>
      </c>
      <c r="C5703" s="62" t="s">
        <v>188</v>
      </c>
      <c r="D5703" s="40" t="s">
        <v>163</v>
      </c>
      <c r="E5703" s="40" t="str">
        <f t="shared" si="718"/>
        <v>SWHC005A</v>
      </c>
      <c r="F5703" s="67" t="s">
        <v>250</v>
      </c>
      <c r="G5703" s="40" t="str">
        <f>DataSpec!$B$11</f>
        <v>UpDeemed, DnDeemed, DnDeemDI</v>
      </c>
      <c r="H5703" s="40" t="str">
        <f>DataSpec!$B$7</f>
        <v>Cap-Tons</v>
      </c>
      <c r="I5703" s="40" t="s">
        <v>189</v>
      </c>
      <c r="J5703" t="s">
        <v>164</v>
      </c>
      <c r="K5703" t="s">
        <v>253</v>
      </c>
      <c r="U5703" s="44">
        <f>SUMIFS(Table1[AStdWBkW],Table1[EnergyImpactID],E5703,Table1[BldgType],B5703,Table1[BldgVint],C5703,Table1[BldgLoc],F5703)</f>
        <v>0.02</v>
      </c>
      <c r="V5703" s="44">
        <f>SUMIFS(Table1[AStdWBkWh],Table1[EnergyImpactID],E5703,Table1[BldgType],B5703,Table1[BldgVint],C5703,Table1[BldgLoc],F5703)</f>
        <v>49.6</v>
      </c>
      <c r="W5703" s="69">
        <v>0</v>
      </c>
      <c r="X5703" s="69"/>
      <c r="Y5703" s="69"/>
      <c r="Z5703" s="69"/>
      <c r="AA5703" s="47">
        <f>SUMIF('Cost per Solution Code'!$I$5:$I$24,'Measure Support Table'!D5703,'Cost per Solution Code'!$H$5:$H$24)</f>
        <v>656.88499999999999</v>
      </c>
      <c r="AB5703" s="62"/>
      <c r="AC5703" s="47">
        <f>SUMIF('Cost per Solution Code'!$I$5:$I$24,'Measure Support Table'!D5703,'Cost per Solution Code'!$F$5:$F$24)</f>
        <v>931.83999999999992</v>
      </c>
      <c r="AD5703" s="62"/>
      <c r="AE5703" s="48">
        <f t="shared" si="712"/>
        <v>656.88499999999999</v>
      </c>
      <c r="AF5703" s="48">
        <f t="shared" si="713"/>
        <v>931.83999999999992</v>
      </c>
      <c r="AG5703" s="48">
        <f t="shared" si="714"/>
        <v>274.95499999999993</v>
      </c>
      <c r="AH5703" s="49">
        <f t="shared" si="715"/>
        <v>0</v>
      </c>
      <c r="AI5703" s="49">
        <f t="shared" si="716"/>
        <v>0</v>
      </c>
      <c r="AJ5703" s="50">
        <f t="shared" si="717"/>
        <v>0</v>
      </c>
      <c r="AK5703" s="51">
        <v>0</v>
      </c>
    </row>
    <row r="5704" spans="1:37" hidden="1" x14ac:dyDescent="0.35">
      <c r="A5704" s="39" t="str">
        <f t="shared" si="719"/>
        <v>SWHC005</v>
      </c>
      <c r="B5704" s="39" t="s">
        <v>334</v>
      </c>
      <c r="C5704" s="62" t="s">
        <v>188</v>
      </c>
      <c r="D5704" s="40" t="s">
        <v>165</v>
      </c>
      <c r="E5704" s="40" t="str">
        <f t="shared" si="718"/>
        <v>SWHC005B</v>
      </c>
      <c r="F5704" s="67" t="s">
        <v>250</v>
      </c>
      <c r="G5704" s="40" t="str">
        <f>DataSpec!$B$11</f>
        <v>UpDeemed, DnDeemed, DnDeemDI</v>
      </c>
      <c r="H5704" s="40" t="str">
        <f>DataSpec!$B$7</f>
        <v>Cap-Tons</v>
      </c>
      <c r="I5704" s="40" t="s">
        <v>189</v>
      </c>
      <c r="J5704" t="s">
        <v>164</v>
      </c>
      <c r="K5704" t="s">
        <v>254</v>
      </c>
      <c r="U5704" s="44">
        <f>SUMIFS(Table1[AStdWBkW],Table1[EnergyImpactID],E5704,Table1[BldgType],B5704,Table1[BldgVint],C5704,Table1[BldgLoc],F5704)</f>
        <v>0.01</v>
      </c>
      <c r="V5704" s="44">
        <f>SUMIFS(Table1[AStdWBkWh],Table1[EnergyImpactID],E5704,Table1[BldgType],B5704,Table1[BldgVint],C5704,Table1[BldgLoc],F5704)</f>
        <v>33.1</v>
      </c>
      <c r="W5704" s="69">
        <v>0</v>
      </c>
      <c r="X5704" s="69"/>
      <c r="Y5704" s="69"/>
      <c r="Z5704" s="69"/>
      <c r="AA5704" s="47">
        <f>SUMIF('Cost per Solution Code'!$I$5:$I$24,'Measure Support Table'!D5704,'Cost per Solution Code'!$H$5:$H$24)</f>
        <v>656.88499999999999</v>
      </c>
      <c r="AB5704" s="62"/>
      <c r="AC5704" s="47">
        <f>SUMIF('Cost per Solution Code'!$I$5:$I$24,'Measure Support Table'!D5704,'Cost per Solution Code'!$F$5:$F$24)</f>
        <v>729.01</v>
      </c>
      <c r="AD5704" s="62"/>
      <c r="AE5704" s="48">
        <f t="shared" si="712"/>
        <v>656.88499999999999</v>
      </c>
      <c r="AF5704" s="48">
        <f t="shared" si="713"/>
        <v>729.01</v>
      </c>
      <c r="AG5704" s="48">
        <f t="shared" si="714"/>
        <v>72.125</v>
      </c>
      <c r="AH5704" s="49">
        <f t="shared" si="715"/>
        <v>0</v>
      </c>
      <c r="AI5704" s="49">
        <f t="shared" si="716"/>
        <v>0</v>
      </c>
      <c r="AJ5704" s="50">
        <f t="shared" si="717"/>
        <v>0</v>
      </c>
      <c r="AK5704" s="51">
        <v>0</v>
      </c>
    </row>
    <row r="5705" spans="1:37" hidden="1" x14ac:dyDescent="0.35">
      <c r="A5705" s="39" t="str">
        <f t="shared" si="719"/>
        <v>SWHC005</v>
      </c>
      <c r="B5705" s="39" t="s">
        <v>334</v>
      </c>
      <c r="C5705" s="62" t="s">
        <v>188</v>
      </c>
      <c r="D5705" s="40" t="s">
        <v>166</v>
      </c>
      <c r="E5705" s="40" t="str">
        <f t="shared" si="718"/>
        <v>SWHC005C</v>
      </c>
      <c r="F5705" s="67" t="s">
        <v>250</v>
      </c>
      <c r="G5705" s="40" t="str">
        <f>DataSpec!$B$11</f>
        <v>UpDeemed, DnDeemed, DnDeemDI</v>
      </c>
      <c r="H5705" s="40" t="str">
        <f>DataSpec!$B$7</f>
        <v>Cap-Tons</v>
      </c>
      <c r="I5705" s="40" t="s">
        <v>189</v>
      </c>
      <c r="J5705" t="s">
        <v>167</v>
      </c>
      <c r="K5705" t="s">
        <v>255</v>
      </c>
      <c r="U5705" s="44">
        <f>SUMIFS(Table1[AStdWBkW],Table1[EnergyImpactID],E5705,Table1[BldgType],B5705,Table1[BldgVint],C5705,Table1[BldgLoc],F5705)</f>
        <v>0.02</v>
      </c>
      <c r="V5705" s="44">
        <f>SUMIFS(Table1[AStdWBkWh],Table1[EnergyImpactID],E5705,Table1[BldgType],B5705,Table1[BldgVint],C5705,Table1[BldgLoc],F5705)</f>
        <v>46.5</v>
      </c>
      <c r="W5705" s="69">
        <v>0</v>
      </c>
      <c r="X5705" s="69"/>
      <c r="Y5705" s="69"/>
      <c r="Z5705" s="69"/>
      <c r="AA5705" s="47">
        <f>SUMIF('Cost per Solution Code'!$I$5:$I$24,'Measure Support Table'!D5705,'Cost per Solution Code'!$H$5:$H$24)</f>
        <v>515.125</v>
      </c>
      <c r="AB5705" s="62"/>
      <c r="AC5705" s="47">
        <f>SUMIF('Cost per Solution Code'!$I$5:$I$24,'Measure Support Table'!D5705,'Cost per Solution Code'!$F$5:$F$24)</f>
        <v>741.56</v>
      </c>
      <c r="AD5705" s="62"/>
      <c r="AE5705" s="48">
        <f t="shared" si="712"/>
        <v>515.125</v>
      </c>
      <c r="AF5705" s="48">
        <f t="shared" si="713"/>
        <v>741.56</v>
      </c>
      <c r="AG5705" s="48">
        <f t="shared" si="714"/>
        <v>226.43499999999995</v>
      </c>
      <c r="AH5705" s="49">
        <f t="shared" si="715"/>
        <v>0</v>
      </c>
      <c r="AI5705" s="49">
        <f t="shared" si="716"/>
        <v>0</v>
      </c>
      <c r="AJ5705" s="50">
        <f t="shared" si="717"/>
        <v>0</v>
      </c>
      <c r="AK5705" s="51">
        <v>0</v>
      </c>
    </row>
    <row r="5706" spans="1:37" hidden="1" x14ac:dyDescent="0.35">
      <c r="A5706" s="39" t="str">
        <f t="shared" si="719"/>
        <v>SWHC005</v>
      </c>
      <c r="B5706" s="39" t="s">
        <v>334</v>
      </c>
      <c r="C5706" s="62" t="s">
        <v>188</v>
      </c>
      <c r="D5706" s="40" t="s">
        <v>168</v>
      </c>
      <c r="E5706" s="40" t="str">
        <f t="shared" si="718"/>
        <v>SWHC005D</v>
      </c>
      <c r="F5706" s="67" t="s">
        <v>250</v>
      </c>
      <c r="G5706" s="40" t="str">
        <f>DataSpec!$B$11</f>
        <v>UpDeemed, DnDeemed, DnDeemDI</v>
      </c>
      <c r="H5706" s="40" t="str">
        <f>DataSpec!$B$7</f>
        <v>Cap-Tons</v>
      </c>
      <c r="I5706" s="40" t="s">
        <v>189</v>
      </c>
      <c r="J5706" t="s">
        <v>167</v>
      </c>
      <c r="K5706" t="s">
        <v>256</v>
      </c>
      <c r="U5706" s="44">
        <f>SUMIFS(Table1[AStdWBkW],Table1[EnergyImpactID],E5706,Table1[BldgType],B5706,Table1[BldgVint],C5706,Table1[BldgLoc],F5706)</f>
        <v>0.01</v>
      </c>
      <c r="V5706" s="44">
        <f>SUMIFS(Table1[AStdWBkWh],Table1[EnergyImpactID],E5706,Table1[BldgType],B5706,Table1[BldgVint],C5706,Table1[BldgLoc],F5706)</f>
        <v>31</v>
      </c>
      <c r="W5706" s="69">
        <v>0</v>
      </c>
      <c r="X5706" s="69"/>
      <c r="Y5706" s="69"/>
      <c r="Z5706" s="69"/>
      <c r="AA5706" s="47">
        <f>SUMIF('Cost per Solution Code'!$I$5:$I$24,'Measure Support Table'!D5706,'Cost per Solution Code'!$H$5:$H$24)</f>
        <v>515.125</v>
      </c>
      <c r="AB5706" s="62"/>
      <c r="AC5706" s="47">
        <f>SUMIF('Cost per Solution Code'!$I$5:$I$24,'Measure Support Table'!D5706,'Cost per Solution Code'!$F$5:$F$24)</f>
        <v>673.54</v>
      </c>
      <c r="AD5706" s="62"/>
      <c r="AE5706" s="48">
        <f t="shared" si="712"/>
        <v>515.125</v>
      </c>
      <c r="AF5706" s="48">
        <f t="shared" si="713"/>
        <v>673.54</v>
      </c>
      <c r="AG5706" s="48">
        <f t="shared" si="714"/>
        <v>158.41499999999996</v>
      </c>
      <c r="AH5706" s="49">
        <f t="shared" si="715"/>
        <v>0</v>
      </c>
      <c r="AI5706" s="49">
        <f t="shared" si="716"/>
        <v>0</v>
      </c>
      <c r="AJ5706" s="50">
        <f t="shared" si="717"/>
        <v>0</v>
      </c>
      <c r="AK5706" s="51">
        <v>0</v>
      </c>
    </row>
    <row r="5707" spans="1:37" hidden="1" x14ac:dyDescent="0.35">
      <c r="A5707" s="39" t="str">
        <f t="shared" si="719"/>
        <v>SWHC005</v>
      </c>
      <c r="B5707" s="39" t="s">
        <v>334</v>
      </c>
      <c r="C5707" s="62" t="s">
        <v>188</v>
      </c>
      <c r="D5707" s="40" t="s">
        <v>169</v>
      </c>
      <c r="E5707" s="40" t="str">
        <f t="shared" si="718"/>
        <v>SWHC005E</v>
      </c>
      <c r="F5707" s="67" t="s">
        <v>250</v>
      </c>
      <c r="G5707" s="40" t="str">
        <f>DataSpec!$B$11</f>
        <v>UpDeemed, DnDeemed, DnDeemDI</v>
      </c>
      <c r="H5707" s="40" t="str">
        <f>DataSpec!$B$7</f>
        <v>Cap-Tons</v>
      </c>
      <c r="I5707" s="40" t="s">
        <v>189</v>
      </c>
      <c r="J5707" t="s">
        <v>170</v>
      </c>
      <c r="K5707" t="s">
        <v>257</v>
      </c>
      <c r="U5707" s="44">
        <f>SUMIFS(Table1[AStdWBkW],Table1[EnergyImpactID],E5707,Table1[BldgType],B5707,Table1[BldgVint],C5707,Table1[BldgLoc],F5707)</f>
        <v>0.02</v>
      </c>
      <c r="V5707" s="44">
        <f>SUMIFS(Table1[AStdWBkWh],Table1[EnergyImpactID],E5707,Table1[BldgType],B5707,Table1[BldgVint],C5707,Table1[BldgLoc],F5707)</f>
        <v>45.7</v>
      </c>
      <c r="W5707" s="69">
        <v>0</v>
      </c>
      <c r="X5707" s="69"/>
      <c r="Y5707" s="69"/>
      <c r="Z5707" s="69"/>
      <c r="AA5707" s="47">
        <f>SUMIF('Cost per Solution Code'!$I$5:$I$24,'Measure Support Table'!D5707,'Cost per Solution Code'!$H$5:$H$24)</f>
        <v>448.52499999999998</v>
      </c>
      <c r="AB5707" s="62"/>
      <c r="AC5707" s="47">
        <f>SUMIF('Cost per Solution Code'!$I$5:$I$24,'Measure Support Table'!D5707,'Cost per Solution Code'!$F$5:$F$24)</f>
        <v>698.35</v>
      </c>
      <c r="AD5707" s="62"/>
      <c r="AE5707" s="48">
        <f t="shared" si="712"/>
        <v>448.52499999999998</v>
      </c>
      <c r="AF5707" s="48">
        <f t="shared" si="713"/>
        <v>698.35</v>
      </c>
      <c r="AG5707" s="48">
        <f t="shared" si="714"/>
        <v>249.82500000000005</v>
      </c>
      <c r="AH5707" s="49">
        <f t="shared" si="715"/>
        <v>0</v>
      </c>
      <c r="AI5707" s="49">
        <f t="shared" si="716"/>
        <v>0</v>
      </c>
      <c r="AJ5707" s="50">
        <f t="shared" si="717"/>
        <v>0</v>
      </c>
      <c r="AK5707" s="51">
        <v>0</v>
      </c>
    </row>
    <row r="5708" spans="1:37" hidden="1" x14ac:dyDescent="0.35">
      <c r="A5708" s="39" t="str">
        <f t="shared" si="719"/>
        <v>SWHC005</v>
      </c>
      <c r="B5708" s="39" t="s">
        <v>334</v>
      </c>
      <c r="C5708" s="62" t="s">
        <v>188</v>
      </c>
      <c r="D5708" s="40" t="s">
        <v>171</v>
      </c>
      <c r="E5708" s="40" t="str">
        <f t="shared" si="718"/>
        <v>SWHC005F</v>
      </c>
      <c r="F5708" s="67" t="s">
        <v>250</v>
      </c>
      <c r="G5708" s="40" t="str">
        <f>DataSpec!$B$11</f>
        <v>UpDeemed, DnDeemed, DnDeemDI</v>
      </c>
      <c r="H5708" s="40" t="str">
        <f>DataSpec!$B$7</f>
        <v>Cap-Tons</v>
      </c>
      <c r="I5708" s="40" t="s">
        <v>189</v>
      </c>
      <c r="J5708" t="s">
        <v>170</v>
      </c>
      <c r="K5708" t="s">
        <v>258</v>
      </c>
      <c r="U5708" s="44">
        <f>SUMIFS(Table1[AStdWBkW],Table1[EnergyImpactID],E5708,Table1[BldgType],B5708,Table1[BldgVint],C5708,Table1[BldgLoc],F5708)</f>
        <v>0.01</v>
      </c>
      <c r="V5708" s="44">
        <f>SUMIFS(Table1[AStdWBkWh],Table1[EnergyImpactID],E5708,Table1[BldgType],B5708,Table1[BldgVint],C5708,Table1[BldgLoc],F5708)</f>
        <v>30.5</v>
      </c>
      <c r="W5708" s="69">
        <v>0</v>
      </c>
      <c r="X5708" s="69"/>
      <c r="Y5708" s="69"/>
      <c r="Z5708" s="69"/>
      <c r="AA5708" s="47">
        <f>SUMIF('Cost per Solution Code'!$I$5:$I$24,'Measure Support Table'!D5708,'Cost per Solution Code'!$H$5:$H$24)</f>
        <v>448.52499999999998</v>
      </c>
      <c r="AB5708" s="62"/>
      <c r="AC5708" s="47">
        <f>SUMIF('Cost per Solution Code'!$I$5:$I$24,'Measure Support Table'!D5708,'Cost per Solution Code'!$F$5:$F$24)</f>
        <v>642.36500000000001</v>
      </c>
      <c r="AD5708" s="62"/>
      <c r="AE5708" s="48">
        <f t="shared" si="712"/>
        <v>448.52499999999998</v>
      </c>
      <c r="AF5708" s="48">
        <f t="shared" si="713"/>
        <v>642.36500000000001</v>
      </c>
      <c r="AG5708" s="48">
        <f t="shared" si="714"/>
        <v>193.84000000000003</v>
      </c>
      <c r="AH5708" s="49">
        <f t="shared" si="715"/>
        <v>0</v>
      </c>
      <c r="AI5708" s="49">
        <f t="shared" si="716"/>
        <v>0</v>
      </c>
      <c r="AJ5708" s="50">
        <f t="shared" si="717"/>
        <v>0</v>
      </c>
      <c r="AK5708" s="51">
        <v>0</v>
      </c>
    </row>
    <row r="5709" spans="1:37" hidden="1" x14ac:dyDescent="0.35">
      <c r="A5709" s="39" t="str">
        <f t="shared" si="719"/>
        <v>SWHC005</v>
      </c>
      <c r="B5709" s="39" t="s">
        <v>334</v>
      </c>
      <c r="C5709" s="62" t="s">
        <v>188</v>
      </c>
      <c r="D5709" s="40" t="s">
        <v>8</v>
      </c>
      <c r="E5709" s="40" t="str">
        <f t="shared" si="718"/>
        <v>SWHC005G</v>
      </c>
      <c r="F5709" s="67" t="s">
        <v>250</v>
      </c>
      <c r="G5709" s="40" t="str">
        <f>DataSpec!$B$11</f>
        <v>UpDeemed, DnDeemed, DnDeemDI</v>
      </c>
      <c r="H5709" s="40" t="str">
        <f>DataSpec!$B$7</f>
        <v>Cap-Tons</v>
      </c>
      <c r="I5709" s="40" t="s">
        <v>189</v>
      </c>
      <c r="J5709" t="s">
        <v>172</v>
      </c>
      <c r="K5709" t="s">
        <v>259</v>
      </c>
      <c r="U5709" s="44">
        <f>SUMIFS(Table1[AStdWBkW],Table1[EnergyImpactID],E5709,Table1[BldgType],B5709,Table1[BldgVint],C5709,Table1[BldgLoc],F5709)</f>
        <v>0.02</v>
      </c>
      <c r="V5709" s="44">
        <f>SUMIFS(Table1[AStdWBkWh],Table1[EnergyImpactID],E5709,Table1[BldgType],B5709,Table1[BldgVint],C5709,Table1[BldgLoc],F5709)</f>
        <v>45.7</v>
      </c>
      <c r="W5709" s="69">
        <v>0</v>
      </c>
      <c r="X5709" s="69"/>
      <c r="Y5709" s="69"/>
      <c r="Z5709" s="69"/>
      <c r="AA5709" s="47">
        <f>SUMIF('Cost per Solution Code'!$I$5:$I$24,'Measure Support Table'!D5709,'Cost per Solution Code'!$H$5:$H$24)</f>
        <v>392.565</v>
      </c>
      <c r="AB5709" s="62"/>
      <c r="AC5709" s="47">
        <f>SUMIF('Cost per Solution Code'!$I$5:$I$24,'Measure Support Table'!D5709,'Cost per Solution Code'!$F$5:$F$24)</f>
        <v>491.11500000000001</v>
      </c>
      <c r="AD5709" s="62"/>
      <c r="AE5709" s="48">
        <f t="shared" si="712"/>
        <v>392.565</v>
      </c>
      <c r="AF5709" s="48">
        <f t="shared" si="713"/>
        <v>491.11500000000001</v>
      </c>
      <c r="AG5709" s="48">
        <f t="shared" si="714"/>
        <v>98.550000000000011</v>
      </c>
      <c r="AH5709" s="49">
        <f t="shared" si="715"/>
        <v>0</v>
      </c>
      <c r="AI5709" s="49">
        <f t="shared" si="716"/>
        <v>0</v>
      </c>
      <c r="AJ5709" s="50">
        <f t="shared" si="717"/>
        <v>0</v>
      </c>
      <c r="AK5709" s="51">
        <v>0</v>
      </c>
    </row>
    <row r="5710" spans="1:37" hidden="1" x14ac:dyDescent="0.35">
      <c r="A5710" s="39" t="str">
        <f t="shared" si="719"/>
        <v>SWHC005</v>
      </c>
      <c r="B5710" s="39" t="s">
        <v>334</v>
      </c>
      <c r="C5710" s="62" t="s">
        <v>188</v>
      </c>
      <c r="D5710" s="40" t="s">
        <v>16</v>
      </c>
      <c r="E5710" s="40" t="str">
        <f t="shared" si="718"/>
        <v>SWHC005H</v>
      </c>
      <c r="F5710" s="67" t="s">
        <v>250</v>
      </c>
      <c r="G5710" s="40" t="str">
        <f>DataSpec!$B$11</f>
        <v>UpDeemed, DnDeemed, DnDeemDI</v>
      </c>
      <c r="H5710" s="40" t="str">
        <f>DataSpec!$B$7</f>
        <v>Cap-Tons</v>
      </c>
      <c r="I5710" s="40" t="s">
        <v>189</v>
      </c>
      <c r="J5710" t="s">
        <v>172</v>
      </c>
      <c r="K5710" t="s">
        <v>260</v>
      </c>
      <c r="U5710" s="44">
        <f>SUMIFS(Table1[AStdWBkW],Table1[EnergyImpactID],E5710,Table1[BldgType],B5710,Table1[BldgVint],C5710,Table1[BldgLoc],F5710)</f>
        <v>0.01</v>
      </c>
      <c r="V5710" s="44">
        <f>SUMIFS(Table1[AStdWBkWh],Table1[EnergyImpactID],E5710,Table1[BldgType],B5710,Table1[BldgVint],C5710,Table1[BldgLoc],F5710)</f>
        <v>30.5</v>
      </c>
      <c r="W5710" s="69">
        <v>0</v>
      </c>
      <c r="X5710" s="69"/>
      <c r="Y5710" s="69"/>
      <c r="Z5710" s="69"/>
      <c r="AA5710" s="47">
        <f>SUMIF('Cost per Solution Code'!$I$5:$I$24,'Measure Support Table'!D5710,'Cost per Solution Code'!$H$5:$H$24)</f>
        <v>392.565</v>
      </c>
      <c r="AB5710" s="62"/>
      <c r="AC5710" s="47">
        <f>SUMIF('Cost per Solution Code'!$I$5:$I$24,'Measure Support Table'!D5710,'Cost per Solution Code'!$F$5:$F$24)</f>
        <v>458.26499999999999</v>
      </c>
      <c r="AD5710" s="62"/>
      <c r="AE5710" s="48">
        <f t="shared" si="712"/>
        <v>392.565</v>
      </c>
      <c r="AF5710" s="48">
        <f t="shared" si="713"/>
        <v>458.26499999999999</v>
      </c>
      <c r="AG5710" s="48">
        <f t="shared" si="714"/>
        <v>65.699999999999989</v>
      </c>
      <c r="AH5710" s="49">
        <f t="shared" si="715"/>
        <v>0</v>
      </c>
      <c r="AI5710" s="49">
        <f t="shared" si="716"/>
        <v>0</v>
      </c>
      <c r="AJ5710" s="50">
        <f t="shared" si="717"/>
        <v>0</v>
      </c>
      <c r="AK5710" s="51">
        <v>0</v>
      </c>
    </row>
    <row r="5711" spans="1:37" hidden="1" x14ac:dyDescent="0.35">
      <c r="A5711" s="39" t="str">
        <f t="shared" si="719"/>
        <v>SWHC005</v>
      </c>
      <c r="B5711" s="39" t="s">
        <v>334</v>
      </c>
      <c r="C5711" s="62" t="s">
        <v>188</v>
      </c>
      <c r="D5711" s="40" t="s">
        <v>18</v>
      </c>
      <c r="E5711" s="40" t="str">
        <f t="shared" si="718"/>
        <v>SWHC005I</v>
      </c>
      <c r="F5711" s="67" t="s">
        <v>250</v>
      </c>
      <c r="G5711" s="40" t="str">
        <f>DataSpec!$B$11</f>
        <v>UpDeemed, DnDeemed, DnDeemDI</v>
      </c>
      <c r="H5711" s="40" t="str">
        <f>DataSpec!$B$7</f>
        <v>Cap-Tons</v>
      </c>
      <c r="I5711" s="40" t="s">
        <v>189</v>
      </c>
      <c r="J5711" t="s">
        <v>173</v>
      </c>
      <c r="K5711" t="s">
        <v>261</v>
      </c>
      <c r="U5711" s="44">
        <f>SUMIFS(Table1[AStdWBkW],Table1[EnergyImpactID],E5711,Table1[BldgType],B5711,Table1[BldgVint],C5711,Table1[BldgLoc],F5711)</f>
        <v>0.02</v>
      </c>
      <c r="V5711" s="44">
        <f>SUMIFS(Table1[AStdWBkWh],Table1[EnergyImpactID],E5711,Table1[BldgType],B5711,Table1[BldgVint],C5711,Table1[BldgLoc],F5711)</f>
        <v>54.3</v>
      </c>
      <c r="W5711" s="69">
        <v>0</v>
      </c>
      <c r="X5711" s="69"/>
      <c r="Y5711" s="69"/>
      <c r="Z5711" s="69"/>
      <c r="AA5711" s="47">
        <f>SUMIF('Cost per Solution Code'!$I$5:$I$24,'Measure Support Table'!D5711,'Cost per Solution Code'!$H$5:$H$24)</f>
        <v>660</v>
      </c>
      <c r="AB5711" s="62"/>
      <c r="AC5711" s="47">
        <f>SUMIF('Cost per Solution Code'!$I$5:$I$24,'Measure Support Table'!D5711,'Cost per Solution Code'!$F$5:$F$24)</f>
        <v>923</v>
      </c>
      <c r="AD5711" s="62"/>
      <c r="AE5711" s="48">
        <f t="shared" si="712"/>
        <v>660</v>
      </c>
      <c r="AF5711" s="48">
        <f t="shared" si="713"/>
        <v>923</v>
      </c>
      <c r="AG5711" s="48">
        <f t="shared" si="714"/>
        <v>263</v>
      </c>
      <c r="AH5711" s="49">
        <f t="shared" si="715"/>
        <v>0</v>
      </c>
      <c r="AI5711" s="49">
        <f t="shared" si="716"/>
        <v>0</v>
      </c>
      <c r="AJ5711" s="50">
        <f t="shared" si="717"/>
        <v>0</v>
      </c>
      <c r="AK5711" s="51">
        <v>0</v>
      </c>
    </row>
    <row r="5712" spans="1:37" hidden="1" x14ac:dyDescent="0.35">
      <c r="A5712" s="39" t="str">
        <f t="shared" si="719"/>
        <v>SWHC005</v>
      </c>
      <c r="B5712" s="39" t="s">
        <v>334</v>
      </c>
      <c r="C5712" s="62" t="s">
        <v>188</v>
      </c>
      <c r="D5712" s="40" t="s">
        <v>22</v>
      </c>
      <c r="E5712" s="40" t="str">
        <f t="shared" si="718"/>
        <v>SWHC005J</v>
      </c>
      <c r="F5712" s="67" t="s">
        <v>250</v>
      </c>
      <c r="G5712" s="40" t="str">
        <f>DataSpec!$B$11</f>
        <v>UpDeemed, DnDeemed, DnDeemDI</v>
      </c>
      <c r="H5712" s="40" t="str">
        <f>DataSpec!$B$7</f>
        <v>Cap-Tons</v>
      </c>
      <c r="I5712" s="40" t="s">
        <v>189</v>
      </c>
      <c r="J5712" t="s">
        <v>173</v>
      </c>
      <c r="K5712" t="s">
        <v>262</v>
      </c>
      <c r="U5712" s="44">
        <f>SUMIFS(Table1[AStdWBkW],Table1[EnergyImpactID],E5712,Table1[BldgType],B5712,Table1[BldgVint],C5712,Table1[BldgLoc],F5712)</f>
        <v>0.01</v>
      </c>
      <c r="V5712" s="44">
        <f>SUMIFS(Table1[AStdWBkWh],Table1[EnergyImpactID],E5712,Table1[BldgType],B5712,Table1[BldgVint],C5712,Table1[BldgLoc],F5712)</f>
        <v>36.200000000000003</v>
      </c>
      <c r="W5712" s="69">
        <v>0</v>
      </c>
      <c r="X5712" s="69"/>
      <c r="Y5712" s="69"/>
      <c r="Z5712" s="69"/>
      <c r="AA5712" s="47">
        <f>SUMIF('Cost per Solution Code'!$I$5:$I$24,'Measure Support Table'!D5712,'Cost per Solution Code'!$H$5:$H$24)</f>
        <v>660</v>
      </c>
      <c r="AB5712" s="62"/>
      <c r="AC5712" s="47">
        <f>SUMIF('Cost per Solution Code'!$I$5:$I$24,'Measure Support Table'!D5712,'Cost per Solution Code'!$F$5:$F$24)</f>
        <v>845</v>
      </c>
      <c r="AD5712" s="62"/>
      <c r="AE5712" s="48">
        <f t="shared" si="712"/>
        <v>660</v>
      </c>
      <c r="AF5712" s="48">
        <f t="shared" si="713"/>
        <v>845</v>
      </c>
      <c r="AG5712" s="48">
        <f t="shared" si="714"/>
        <v>185</v>
      </c>
      <c r="AH5712" s="49">
        <f t="shared" si="715"/>
        <v>0</v>
      </c>
      <c r="AI5712" s="49">
        <f t="shared" si="716"/>
        <v>0</v>
      </c>
      <c r="AJ5712" s="50">
        <f t="shared" si="717"/>
        <v>0</v>
      </c>
      <c r="AK5712" s="51">
        <v>0</v>
      </c>
    </row>
    <row r="5713" spans="1:37" hidden="1" x14ac:dyDescent="0.35">
      <c r="A5713" s="39" t="str">
        <f t="shared" si="719"/>
        <v>SWHC005</v>
      </c>
      <c r="B5713" s="39" t="s">
        <v>334</v>
      </c>
      <c r="C5713" s="62" t="s">
        <v>188</v>
      </c>
      <c r="D5713" s="40" t="s">
        <v>25</v>
      </c>
      <c r="E5713" s="40" t="str">
        <f t="shared" si="718"/>
        <v>SWHC005K</v>
      </c>
      <c r="F5713" s="67" t="s">
        <v>250</v>
      </c>
      <c r="G5713" s="40" t="str">
        <f>DataSpec!$B$11</f>
        <v>UpDeemed, DnDeemed, DnDeemDI</v>
      </c>
      <c r="H5713" s="40" t="str">
        <f>DataSpec!$B$7</f>
        <v>Cap-Tons</v>
      </c>
      <c r="I5713" s="40" t="s">
        <v>189</v>
      </c>
      <c r="J5713" t="s">
        <v>174</v>
      </c>
      <c r="K5713" t="s">
        <v>263</v>
      </c>
      <c r="U5713" s="44">
        <f>SUMIFS(Table1[AStdWBkW],Table1[EnergyImpactID],E5713,Table1[BldgType],B5713,Table1[BldgVint],C5713,Table1[BldgLoc],F5713)</f>
        <v>0.02</v>
      </c>
      <c r="V5713" s="44">
        <f>SUMIFS(Table1[AStdWBkWh],Table1[EnergyImpactID],E5713,Table1[BldgType],B5713,Table1[BldgVint],C5713,Table1[BldgLoc],F5713)</f>
        <v>55.5</v>
      </c>
      <c r="W5713" s="69">
        <v>0</v>
      </c>
      <c r="X5713" s="69"/>
      <c r="Y5713" s="69"/>
      <c r="Z5713" s="69"/>
      <c r="AA5713" s="47">
        <f>SUMIF('Cost per Solution Code'!$I$5:$I$24,'Measure Support Table'!D5713,'Cost per Solution Code'!$H$5:$H$24)</f>
        <v>519.14</v>
      </c>
      <c r="AB5713" s="62"/>
      <c r="AC5713" s="47">
        <f>SUMIF('Cost per Solution Code'!$I$5:$I$24,'Measure Support Table'!D5713,'Cost per Solution Code'!$F$5:$F$24)</f>
        <v>685.85</v>
      </c>
      <c r="AD5713" s="62"/>
      <c r="AE5713" s="48">
        <f t="shared" si="712"/>
        <v>519.14</v>
      </c>
      <c r="AF5713" s="48">
        <f t="shared" si="713"/>
        <v>685.85</v>
      </c>
      <c r="AG5713" s="48">
        <f t="shared" si="714"/>
        <v>166.71000000000004</v>
      </c>
      <c r="AH5713" s="49">
        <f t="shared" si="715"/>
        <v>0</v>
      </c>
      <c r="AI5713" s="49">
        <f t="shared" si="716"/>
        <v>0</v>
      </c>
      <c r="AJ5713" s="50">
        <f t="shared" si="717"/>
        <v>0</v>
      </c>
      <c r="AK5713" s="51">
        <v>0</v>
      </c>
    </row>
    <row r="5714" spans="1:37" hidden="1" x14ac:dyDescent="0.35">
      <c r="A5714" s="39" t="str">
        <f t="shared" si="719"/>
        <v>SWHC005</v>
      </c>
      <c r="B5714" s="39" t="s">
        <v>334</v>
      </c>
      <c r="C5714" s="62" t="s">
        <v>188</v>
      </c>
      <c r="D5714" s="40" t="s">
        <v>175</v>
      </c>
      <c r="E5714" s="40" t="str">
        <f t="shared" si="718"/>
        <v>SWHC005L</v>
      </c>
      <c r="F5714" s="67" t="s">
        <v>250</v>
      </c>
      <c r="G5714" s="40" t="str">
        <f>DataSpec!$B$11</f>
        <v>UpDeemed, DnDeemed, DnDeemDI</v>
      </c>
      <c r="H5714" s="40" t="str">
        <f>DataSpec!$B$7</f>
        <v>Cap-Tons</v>
      </c>
      <c r="I5714" s="40" t="s">
        <v>189</v>
      </c>
      <c r="J5714" t="s">
        <v>174</v>
      </c>
      <c r="K5714" t="s">
        <v>264</v>
      </c>
      <c r="U5714" s="44">
        <f>SUMIFS(Table1[AStdWBkW],Table1[EnergyImpactID],E5714,Table1[BldgType],B5714,Table1[BldgVint],C5714,Table1[BldgLoc],F5714)</f>
        <v>0.01</v>
      </c>
      <c r="V5714" s="44">
        <f>SUMIFS(Table1[AStdWBkWh],Table1[EnergyImpactID],E5714,Table1[BldgType],B5714,Table1[BldgVint],C5714,Table1[BldgLoc],F5714)</f>
        <v>37</v>
      </c>
      <c r="W5714" s="69">
        <v>0</v>
      </c>
      <c r="X5714" s="69"/>
      <c r="Y5714" s="69"/>
      <c r="Z5714" s="69"/>
      <c r="AA5714" s="47">
        <f>SUMIF('Cost per Solution Code'!$I$5:$I$24,'Measure Support Table'!D5714,'Cost per Solution Code'!$H$5:$H$24)</f>
        <v>519.14</v>
      </c>
      <c r="AB5714" s="62"/>
      <c r="AC5714" s="47">
        <f>SUMIF('Cost per Solution Code'!$I$5:$I$24,'Measure Support Table'!D5714,'Cost per Solution Code'!$F$5:$F$24)</f>
        <v>555.84500000000003</v>
      </c>
      <c r="AD5714" s="62"/>
      <c r="AE5714" s="48">
        <f t="shared" si="712"/>
        <v>519.14</v>
      </c>
      <c r="AF5714" s="48">
        <f t="shared" si="713"/>
        <v>555.84500000000003</v>
      </c>
      <c r="AG5714" s="48">
        <f t="shared" si="714"/>
        <v>36.705000000000041</v>
      </c>
      <c r="AH5714" s="49">
        <f t="shared" si="715"/>
        <v>0</v>
      </c>
      <c r="AI5714" s="49">
        <f t="shared" si="716"/>
        <v>0</v>
      </c>
      <c r="AJ5714" s="50">
        <f t="shared" si="717"/>
        <v>0</v>
      </c>
      <c r="AK5714" s="51">
        <v>0</v>
      </c>
    </row>
    <row r="5715" spans="1:37" hidden="1" x14ac:dyDescent="0.35">
      <c r="A5715" s="39" t="str">
        <f t="shared" si="719"/>
        <v>SWHC005</v>
      </c>
      <c r="B5715" s="39" t="s">
        <v>334</v>
      </c>
      <c r="C5715" s="62" t="s">
        <v>188</v>
      </c>
      <c r="D5715" s="40" t="s">
        <v>176</v>
      </c>
      <c r="E5715" s="40" t="str">
        <f t="shared" si="718"/>
        <v>SWHC005M</v>
      </c>
      <c r="F5715" s="67" t="s">
        <v>250</v>
      </c>
      <c r="G5715" s="40" t="str">
        <f>DataSpec!$B$11</f>
        <v>UpDeemed, DnDeemed, DnDeemDI</v>
      </c>
      <c r="H5715" s="40" t="str">
        <f>DataSpec!$B$7</f>
        <v>Cap-Tons</v>
      </c>
      <c r="I5715" s="40" t="s">
        <v>189</v>
      </c>
      <c r="J5715" t="s">
        <v>177</v>
      </c>
      <c r="K5715" t="s">
        <v>265</v>
      </c>
      <c r="U5715" s="44">
        <f>SUMIFS(Table1[AStdWBkW],Table1[EnergyImpactID],E5715,Table1[BldgType],B5715,Table1[BldgVint],C5715,Table1[BldgLoc],F5715)</f>
        <v>0.02</v>
      </c>
      <c r="V5715" s="44">
        <f>SUMIFS(Table1[AStdWBkWh],Table1[EnergyImpactID],E5715,Table1[BldgType],B5715,Table1[BldgVint],C5715,Table1[BldgLoc],F5715)</f>
        <v>51</v>
      </c>
      <c r="W5715" s="69">
        <v>0</v>
      </c>
      <c r="X5715" s="69"/>
      <c r="Y5715" s="69"/>
      <c r="Z5715" s="69"/>
      <c r="AA5715" s="47">
        <f>SUMIF('Cost per Solution Code'!$I$5:$I$24,'Measure Support Table'!D5715,'Cost per Solution Code'!$H$5:$H$24)</f>
        <v>449.41</v>
      </c>
      <c r="AB5715" s="62"/>
      <c r="AC5715" s="47">
        <f>SUMIF('Cost per Solution Code'!$I$5:$I$24,'Measure Support Table'!D5715,'Cost per Solution Code'!$F$5:$F$24)</f>
        <v>771.3576281291954</v>
      </c>
      <c r="AD5715" s="62"/>
      <c r="AE5715" s="48">
        <f t="shared" si="712"/>
        <v>449.41</v>
      </c>
      <c r="AF5715" s="48">
        <f t="shared" si="713"/>
        <v>771.3576281291954</v>
      </c>
      <c r="AG5715" s="48">
        <f t="shared" si="714"/>
        <v>321.94762812919538</v>
      </c>
      <c r="AH5715" s="49">
        <f t="shared" si="715"/>
        <v>0</v>
      </c>
      <c r="AI5715" s="49">
        <f t="shared" si="716"/>
        <v>0</v>
      </c>
      <c r="AJ5715" s="50">
        <f t="shared" si="717"/>
        <v>0</v>
      </c>
      <c r="AK5715" s="51">
        <v>0</v>
      </c>
    </row>
    <row r="5716" spans="1:37" hidden="1" x14ac:dyDescent="0.35">
      <c r="A5716" s="39" t="str">
        <f t="shared" si="719"/>
        <v>SWHC005</v>
      </c>
      <c r="B5716" s="39" t="s">
        <v>334</v>
      </c>
      <c r="C5716" s="62" t="s">
        <v>188</v>
      </c>
      <c r="D5716" s="40" t="s">
        <v>178</v>
      </c>
      <c r="E5716" s="40" t="str">
        <f t="shared" si="718"/>
        <v>SWHC005N</v>
      </c>
      <c r="F5716" s="67" t="s">
        <v>250</v>
      </c>
      <c r="G5716" s="40" t="str">
        <f>DataSpec!$B$11</f>
        <v>UpDeemed, DnDeemed, DnDeemDI</v>
      </c>
      <c r="H5716" s="40" t="str">
        <f>DataSpec!$B$7</f>
        <v>Cap-Tons</v>
      </c>
      <c r="I5716" s="40" t="s">
        <v>189</v>
      </c>
      <c r="J5716" t="s">
        <v>177</v>
      </c>
      <c r="K5716" t="s">
        <v>266</v>
      </c>
      <c r="U5716" s="44">
        <f>SUMIFS(Table1[AStdWBkW],Table1[EnergyImpactID],E5716,Table1[BldgType],B5716,Table1[BldgVint],C5716,Table1[BldgLoc],F5716)</f>
        <v>0.01</v>
      </c>
      <c r="V5716" s="44">
        <f>SUMIFS(Table1[AStdWBkWh],Table1[EnergyImpactID],E5716,Table1[BldgType],B5716,Table1[BldgVint],C5716,Table1[BldgLoc],F5716)</f>
        <v>34</v>
      </c>
      <c r="W5716" s="69">
        <v>0</v>
      </c>
      <c r="X5716" s="69"/>
      <c r="Y5716" s="69"/>
      <c r="Z5716" s="69"/>
      <c r="AA5716" s="47">
        <f>SUMIF('Cost per Solution Code'!$I$5:$I$24,'Measure Support Table'!D5716,'Cost per Solution Code'!$H$5:$H$24)</f>
        <v>449.41</v>
      </c>
      <c r="AB5716" s="62"/>
      <c r="AC5716" s="47">
        <f>SUMIF('Cost per Solution Code'!$I$5:$I$24,'Measure Support Table'!D5716,'Cost per Solution Code'!$F$5:$F$24)</f>
        <v>629.11366698254767</v>
      </c>
      <c r="AD5716" s="62"/>
      <c r="AE5716" s="48">
        <f t="shared" si="712"/>
        <v>449.41</v>
      </c>
      <c r="AF5716" s="48">
        <f t="shared" si="713"/>
        <v>629.11366698254767</v>
      </c>
      <c r="AG5716" s="48">
        <f t="shared" si="714"/>
        <v>179.70366698254765</v>
      </c>
      <c r="AH5716" s="49">
        <f t="shared" si="715"/>
        <v>0</v>
      </c>
      <c r="AI5716" s="49">
        <f t="shared" si="716"/>
        <v>0</v>
      </c>
      <c r="AJ5716" s="50">
        <f t="shared" si="717"/>
        <v>0</v>
      </c>
      <c r="AK5716" s="51">
        <v>0</v>
      </c>
    </row>
    <row r="5717" spans="1:37" hidden="1" x14ac:dyDescent="0.35">
      <c r="A5717" s="39" t="str">
        <f t="shared" si="719"/>
        <v>SWHC005</v>
      </c>
      <c r="B5717" s="39" t="s">
        <v>334</v>
      </c>
      <c r="C5717" s="62" t="s">
        <v>188</v>
      </c>
      <c r="D5717" s="40" t="s">
        <v>179</v>
      </c>
      <c r="E5717" s="40" t="str">
        <f t="shared" si="718"/>
        <v>SWHC005O</v>
      </c>
      <c r="F5717" s="67" t="s">
        <v>250</v>
      </c>
      <c r="G5717" s="40" t="str">
        <f>DataSpec!$B$11</f>
        <v>UpDeemed, DnDeemed, DnDeemDI</v>
      </c>
      <c r="H5717" s="40" t="str">
        <f>DataSpec!$B$7</f>
        <v>Cap-Tons</v>
      </c>
      <c r="I5717" s="40" t="s">
        <v>189</v>
      </c>
      <c r="J5717" t="s">
        <v>180</v>
      </c>
      <c r="K5717" t="s">
        <v>267</v>
      </c>
      <c r="U5717" s="44">
        <f>SUMIFS(Table1[AStdWBkW],Table1[EnergyImpactID],E5717,Table1[BldgType],B5717,Table1[BldgVint],C5717,Table1[BldgLoc],F5717)</f>
        <v>0.02</v>
      </c>
      <c r="V5717" s="44">
        <f>SUMIFS(Table1[AStdWBkWh],Table1[EnergyImpactID],E5717,Table1[BldgType],B5717,Table1[BldgVint],C5717,Table1[BldgLoc],F5717)</f>
        <v>61.2</v>
      </c>
      <c r="W5717" s="69">
        <v>0</v>
      </c>
      <c r="X5717" s="69"/>
      <c r="Y5717" s="69"/>
      <c r="Z5717" s="69"/>
      <c r="AA5717" s="47">
        <f>SUMIF('Cost per Solution Code'!$I$5:$I$24,'Measure Support Table'!D5717,'Cost per Solution Code'!$H$5:$H$24)</f>
        <v>1086</v>
      </c>
      <c r="AB5717" s="62"/>
      <c r="AC5717" s="47">
        <f>SUMIF('Cost per Solution Code'!$I$5:$I$24,'Measure Support Table'!D5717,'Cost per Solution Code'!$F$5:$F$24)</f>
        <v>1124.9000000000001</v>
      </c>
      <c r="AD5717" s="62"/>
      <c r="AE5717" s="48">
        <f t="shared" si="712"/>
        <v>1086</v>
      </c>
      <c r="AF5717" s="48">
        <f t="shared" si="713"/>
        <v>1124.9000000000001</v>
      </c>
      <c r="AG5717" s="48">
        <f t="shared" si="714"/>
        <v>38.900000000000091</v>
      </c>
      <c r="AH5717" s="49">
        <f t="shared" si="715"/>
        <v>0</v>
      </c>
      <c r="AI5717" s="49">
        <f t="shared" si="716"/>
        <v>0</v>
      </c>
      <c r="AJ5717" s="50">
        <f t="shared" si="717"/>
        <v>0</v>
      </c>
      <c r="AK5717" s="51">
        <v>0</v>
      </c>
    </row>
    <row r="5718" spans="1:37" hidden="1" x14ac:dyDescent="0.35">
      <c r="A5718" s="39" t="str">
        <f t="shared" si="719"/>
        <v>SWHC005</v>
      </c>
      <c r="B5718" s="39" t="s">
        <v>334</v>
      </c>
      <c r="C5718" s="62" t="s">
        <v>188</v>
      </c>
      <c r="D5718" s="40" t="s">
        <v>181</v>
      </c>
      <c r="E5718" s="40" t="str">
        <f t="shared" si="718"/>
        <v>SWHC005P</v>
      </c>
      <c r="F5718" s="67" t="s">
        <v>250</v>
      </c>
      <c r="G5718" s="40" t="str">
        <f>DataSpec!$B$11</f>
        <v>UpDeemed, DnDeemed, DnDeemDI</v>
      </c>
      <c r="H5718" s="40" t="str">
        <f>DataSpec!$B$7</f>
        <v>Cap-Tons</v>
      </c>
      <c r="I5718" s="40" t="s">
        <v>189</v>
      </c>
      <c r="J5718" t="s">
        <v>180</v>
      </c>
      <c r="K5718" t="s">
        <v>268</v>
      </c>
      <c r="U5718" s="44">
        <f>SUMIFS(Table1[AStdWBkW],Table1[EnergyImpactID],E5718,Table1[BldgType],B5718,Table1[BldgVint],C5718,Table1[BldgLoc],F5718)</f>
        <v>0.02</v>
      </c>
      <c r="V5718" s="44">
        <f>SUMIFS(Table1[AStdWBkWh],Table1[EnergyImpactID],E5718,Table1[BldgType],B5718,Table1[BldgVint],C5718,Table1[BldgLoc],F5718)</f>
        <v>40.799999999999997</v>
      </c>
      <c r="W5718" s="69">
        <v>0</v>
      </c>
      <c r="X5718" s="69"/>
      <c r="Y5718" s="69"/>
      <c r="Z5718" s="69"/>
      <c r="AA5718" s="47">
        <f>SUMIF('Cost per Solution Code'!$I$5:$I$24,'Measure Support Table'!D5718,'Cost per Solution Code'!$H$5:$H$24)</f>
        <v>1086</v>
      </c>
      <c r="AB5718" s="62"/>
      <c r="AC5718" s="47">
        <f>SUMIF('Cost per Solution Code'!$I$5:$I$24,'Measure Support Table'!D5718,'Cost per Solution Code'!$F$5:$F$24)</f>
        <v>1107.17</v>
      </c>
      <c r="AD5718" s="62"/>
      <c r="AE5718" s="48">
        <f t="shared" si="712"/>
        <v>1086</v>
      </c>
      <c r="AF5718" s="48">
        <f t="shared" si="713"/>
        <v>1107.17</v>
      </c>
      <c r="AG5718" s="48">
        <f t="shared" si="714"/>
        <v>21.170000000000073</v>
      </c>
      <c r="AH5718" s="49">
        <f t="shared" si="715"/>
        <v>0</v>
      </c>
      <c r="AI5718" s="49">
        <f t="shared" si="716"/>
        <v>0</v>
      </c>
      <c r="AJ5718" s="50">
        <f t="shared" si="717"/>
        <v>0</v>
      </c>
      <c r="AK5718" s="51">
        <v>0</v>
      </c>
    </row>
    <row r="5719" spans="1:37" hidden="1" x14ac:dyDescent="0.35">
      <c r="A5719" s="39" t="str">
        <f t="shared" si="719"/>
        <v>SWHC005</v>
      </c>
      <c r="B5719" s="39" t="s">
        <v>334</v>
      </c>
      <c r="C5719" s="62" t="s">
        <v>188</v>
      </c>
      <c r="D5719" s="40" t="s">
        <v>182</v>
      </c>
      <c r="E5719" s="40" t="str">
        <f t="shared" si="718"/>
        <v>SWHC005Q</v>
      </c>
      <c r="F5719" s="67" t="s">
        <v>250</v>
      </c>
      <c r="G5719" s="40" t="str">
        <f>DataSpec!$B$11</f>
        <v>UpDeemed, DnDeemed, DnDeemDI</v>
      </c>
      <c r="H5719" s="40" t="str">
        <f>DataSpec!$B$7</f>
        <v>Cap-Tons</v>
      </c>
      <c r="I5719" s="40" t="s">
        <v>189</v>
      </c>
      <c r="J5719" t="s">
        <v>183</v>
      </c>
      <c r="K5719" t="s">
        <v>269</v>
      </c>
      <c r="U5719" s="44">
        <f>SUMIFS(Table1[AStdWBkW],Table1[EnergyImpactID],E5719,Table1[BldgType],B5719,Table1[BldgVint],C5719,Table1[BldgLoc],F5719)</f>
        <v>0.02</v>
      </c>
      <c r="V5719" s="44">
        <f>SUMIFS(Table1[AStdWBkWh],Table1[EnergyImpactID],E5719,Table1[BldgType],B5719,Table1[BldgVint],C5719,Table1[BldgLoc],F5719)</f>
        <v>47.7</v>
      </c>
      <c r="W5719" s="69">
        <v>0</v>
      </c>
      <c r="X5719" s="69"/>
      <c r="Y5719" s="69"/>
      <c r="Z5719" s="69"/>
      <c r="AA5719" s="47">
        <f>SUMIF('Cost per Solution Code'!$I$5:$I$24,'Measure Support Table'!D5719,'Cost per Solution Code'!$H$5:$H$24)</f>
        <v>636.29999999999995</v>
      </c>
      <c r="AB5719" s="62"/>
      <c r="AC5719" s="47">
        <f>SUMIF('Cost per Solution Code'!$I$5:$I$24,'Measure Support Table'!D5719,'Cost per Solution Code'!$F$5:$F$24)</f>
        <v>931.83</v>
      </c>
      <c r="AD5719" s="62"/>
      <c r="AE5719" s="48">
        <f t="shared" si="712"/>
        <v>636.29999999999995</v>
      </c>
      <c r="AF5719" s="48">
        <f t="shared" si="713"/>
        <v>931.83</v>
      </c>
      <c r="AG5719" s="48">
        <f t="shared" si="714"/>
        <v>295.53000000000009</v>
      </c>
      <c r="AH5719" s="49">
        <f t="shared" si="715"/>
        <v>0</v>
      </c>
      <c r="AI5719" s="49">
        <f t="shared" si="716"/>
        <v>0</v>
      </c>
      <c r="AJ5719" s="50">
        <f t="shared" si="717"/>
        <v>0</v>
      </c>
      <c r="AK5719" s="51">
        <v>0</v>
      </c>
    </row>
    <row r="5720" spans="1:37" hidden="1" x14ac:dyDescent="0.35">
      <c r="A5720" s="39" t="str">
        <f t="shared" si="719"/>
        <v>SWHC005</v>
      </c>
      <c r="B5720" s="39" t="s">
        <v>334</v>
      </c>
      <c r="C5720" s="62" t="s">
        <v>188</v>
      </c>
      <c r="D5720" s="40" t="s">
        <v>184</v>
      </c>
      <c r="E5720" s="40" t="str">
        <f t="shared" si="718"/>
        <v>SWHC005R</v>
      </c>
      <c r="F5720" s="67" t="s">
        <v>250</v>
      </c>
      <c r="G5720" s="40" t="str">
        <f>DataSpec!$B$11</f>
        <v>UpDeemed, DnDeemed, DnDeemDI</v>
      </c>
      <c r="H5720" s="40" t="str">
        <f>DataSpec!$B$7</f>
        <v>Cap-Tons</v>
      </c>
      <c r="I5720" s="40" t="s">
        <v>189</v>
      </c>
      <c r="J5720" t="s">
        <v>183</v>
      </c>
      <c r="K5720" t="s">
        <v>270</v>
      </c>
      <c r="U5720" s="44">
        <f>SUMIFS(Table1[AStdWBkW],Table1[EnergyImpactID],E5720,Table1[BldgType],B5720,Table1[BldgVint],C5720,Table1[BldgLoc],F5720)</f>
        <v>0.01</v>
      </c>
      <c r="V5720" s="44">
        <f>SUMIFS(Table1[AStdWBkWh],Table1[EnergyImpactID],E5720,Table1[BldgType],B5720,Table1[BldgVint],C5720,Table1[BldgLoc],F5720)</f>
        <v>31.8</v>
      </c>
      <c r="W5720" s="69">
        <v>0</v>
      </c>
      <c r="X5720" s="69"/>
      <c r="Y5720" s="69"/>
      <c r="Z5720" s="69"/>
      <c r="AA5720" s="47">
        <f>SUMIF('Cost per Solution Code'!$I$5:$I$24,'Measure Support Table'!D5720,'Cost per Solution Code'!$H$5:$H$24)</f>
        <v>636.29999999999995</v>
      </c>
      <c r="AB5720" s="62"/>
      <c r="AC5720" s="47">
        <f>SUMIF('Cost per Solution Code'!$I$5:$I$24,'Measure Support Table'!D5720,'Cost per Solution Code'!$F$5:$F$24)</f>
        <v>797.9</v>
      </c>
      <c r="AD5720" s="62"/>
      <c r="AE5720" s="48">
        <f t="shared" si="712"/>
        <v>636.29999999999995</v>
      </c>
      <c r="AF5720" s="48">
        <f t="shared" si="713"/>
        <v>797.9</v>
      </c>
      <c r="AG5720" s="48">
        <f t="shared" si="714"/>
        <v>161.60000000000002</v>
      </c>
      <c r="AH5720" s="49">
        <f t="shared" si="715"/>
        <v>0</v>
      </c>
      <c r="AI5720" s="49">
        <f t="shared" si="716"/>
        <v>0</v>
      </c>
      <c r="AJ5720" s="50">
        <f t="shared" si="717"/>
        <v>0</v>
      </c>
      <c r="AK5720" s="51">
        <v>0</v>
      </c>
    </row>
    <row r="5721" spans="1:37" hidden="1" x14ac:dyDescent="0.35">
      <c r="A5721" s="39" t="str">
        <f t="shared" si="719"/>
        <v>SWHC005</v>
      </c>
      <c r="B5721" s="39" t="s">
        <v>334</v>
      </c>
      <c r="C5721" s="62" t="s">
        <v>188</v>
      </c>
      <c r="D5721" s="40" t="s">
        <v>185</v>
      </c>
      <c r="E5721" s="40" t="str">
        <f t="shared" si="718"/>
        <v>SWHC005S</v>
      </c>
      <c r="F5721" s="67" t="s">
        <v>250</v>
      </c>
      <c r="G5721" s="40" t="str">
        <f>DataSpec!$B$11</f>
        <v>UpDeemed, DnDeemed, DnDeemDI</v>
      </c>
      <c r="H5721" s="40" t="str">
        <f>DataSpec!$B$7</f>
        <v>Cap-Tons</v>
      </c>
      <c r="I5721" s="40" t="s">
        <v>189</v>
      </c>
      <c r="J5721" t="s">
        <v>186</v>
      </c>
      <c r="K5721" t="s">
        <v>271</v>
      </c>
      <c r="U5721" s="44">
        <f>SUMIFS(Table1[AStdWBkW],Table1[EnergyImpactID],E5721,Table1[BldgType],B5721,Table1[BldgVint],C5721,Table1[BldgLoc],F5721)</f>
        <v>0.02</v>
      </c>
      <c r="V5721" s="44">
        <f>SUMIFS(Table1[AStdWBkWh],Table1[EnergyImpactID],E5721,Table1[BldgType],B5721,Table1[BldgVint],C5721,Table1[BldgLoc],F5721)</f>
        <v>63.7</v>
      </c>
      <c r="W5721" s="69">
        <v>0</v>
      </c>
      <c r="X5721" s="69"/>
      <c r="Y5721" s="69"/>
      <c r="Z5721" s="69"/>
      <c r="AA5721" s="47">
        <f>SUMIF('Cost per Solution Code'!$I$5:$I$24,'Measure Support Table'!D5721,'Cost per Solution Code'!$H$5:$H$24)</f>
        <v>416.53842439071497</v>
      </c>
      <c r="AB5721" s="62"/>
      <c r="AC5721" s="47">
        <f>SUMIF('Cost per Solution Code'!$I$5:$I$24,'Measure Support Table'!D5721,'Cost per Solution Code'!$F$5:$F$24)</f>
        <v>610</v>
      </c>
      <c r="AD5721" s="62"/>
      <c r="AE5721" s="48">
        <f t="shared" si="712"/>
        <v>416.53842439071497</v>
      </c>
      <c r="AF5721" s="48">
        <f t="shared" si="713"/>
        <v>610</v>
      </c>
      <c r="AG5721" s="48">
        <f t="shared" si="714"/>
        <v>193.46157560928503</v>
      </c>
      <c r="AH5721" s="49">
        <f t="shared" si="715"/>
        <v>0</v>
      </c>
      <c r="AI5721" s="49">
        <f t="shared" si="716"/>
        <v>0</v>
      </c>
      <c r="AJ5721" s="50">
        <f t="shared" si="717"/>
        <v>0</v>
      </c>
      <c r="AK5721" s="51">
        <v>0</v>
      </c>
    </row>
    <row r="5722" spans="1:37" hidden="1" x14ac:dyDescent="0.35">
      <c r="A5722" s="39" t="str">
        <f t="shared" si="719"/>
        <v>SWHC005</v>
      </c>
      <c r="B5722" s="39" t="s">
        <v>334</v>
      </c>
      <c r="C5722" s="62" t="s">
        <v>188</v>
      </c>
      <c r="D5722" s="40" t="s">
        <v>187</v>
      </c>
      <c r="E5722" s="40" t="str">
        <f t="shared" si="718"/>
        <v>SWHC005T</v>
      </c>
      <c r="F5722" s="67" t="s">
        <v>250</v>
      </c>
      <c r="G5722" s="40" t="str">
        <f>DataSpec!$B$11</f>
        <v>UpDeemed, DnDeemed, DnDeemDI</v>
      </c>
      <c r="H5722" s="40" t="str">
        <f>DataSpec!$B$7</f>
        <v>Cap-Tons</v>
      </c>
      <c r="I5722" s="40" t="s">
        <v>189</v>
      </c>
      <c r="J5722" t="s">
        <v>186</v>
      </c>
      <c r="K5722" t="s">
        <v>272</v>
      </c>
      <c r="U5722" s="44">
        <f>SUMIFS(Table1[AStdWBkW],Table1[EnergyImpactID],E5722,Table1[BldgType],B5722,Table1[BldgVint],C5722,Table1[BldgLoc],F5722)</f>
        <v>0.02</v>
      </c>
      <c r="V5722" s="44">
        <f>SUMIFS(Table1[AStdWBkWh],Table1[EnergyImpactID],E5722,Table1[BldgType],B5722,Table1[BldgVint],C5722,Table1[BldgLoc],F5722)</f>
        <v>42.4</v>
      </c>
      <c r="W5722" s="69">
        <v>0</v>
      </c>
      <c r="X5722" s="69"/>
      <c r="Y5722" s="69"/>
      <c r="Z5722" s="69"/>
      <c r="AA5722" s="47">
        <f>SUMIF('Cost per Solution Code'!$I$5:$I$24,'Measure Support Table'!D5722,'Cost per Solution Code'!$H$5:$H$24)</f>
        <v>416.53842439071497</v>
      </c>
      <c r="AB5722" s="62"/>
      <c r="AC5722" s="47">
        <f>SUMIF('Cost per Solution Code'!$I$5:$I$24,'Measure Support Table'!D5722,'Cost per Solution Code'!$F$5:$F$24)</f>
        <v>522.1950355751585</v>
      </c>
      <c r="AD5722" s="62"/>
      <c r="AE5722" s="48">
        <f t="shared" si="712"/>
        <v>416.53842439071497</v>
      </c>
      <c r="AF5722" s="48">
        <f t="shared" si="713"/>
        <v>522.1950355751585</v>
      </c>
      <c r="AG5722" s="48">
        <f t="shared" si="714"/>
        <v>105.65661118444353</v>
      </c>
      <c r="AH5722" s="49">
        <f t="shared" si="715"/>
        <v>0</v>
      </c>
      <c r="AI5722" s="49">
        <f t="shared" si="716"/>
        <v>0</v>
      </c>
      <c r="AJ5722" s="50">
        <f t="shared" si="717"/>
        <v>0</v>
      </c>
      <c r="AK5722" s="51">
        <v>0</v>
      </c>
    </row>
    <row r="5723" spans="1:37" hidden="1" x14ac:dyDescent="0.35">
      <c r="A5723" s="39" t="str">
        <f t="shared" si="719"/>
        <v>SWHC005</v>
      </c>
      <c r="B5723" s="39" t="s">
        <v>334</v>
      </c>
      <c r="C5723" s="62" t="s">
        <v>188</v>
      </c>
      <c r="D5723" s="40" t="s">
        <v>163</v>
      </c>
      <c r="E5723" s="40" t="str">
        <f t="shared" si="718"/>
        <v>SWHC005A</v>
      </c>
      <c r="F5723" s="67" t="s">
        <v>251</v>
      </c>
      <c r="G5723" s="40" t="str">
        <f>DataSpec!$B$11</f>
        <v>UpDeemed, DnDeemed, DnDeemDI</v>
      </c>
      <c r="H5723" s="40" t="str">
        <f>DataSpec!$B$7</f>
        <v>Cap-Tons</v>
      </c>
      <c r="I5723" s="40" t="s">
        <v>189</v>
      </c>
      <c r="J5723" t="s">
        <v>164</v>
      </c>
      <c r="K5723" t="s">
        <v>253</v>
      </c>
      <c r="U5723" s="44">
        <f>SUMIFS(Table1[AStdWBkW],Table1[EnergyImpactID],E5723,Table1[BldgType],B5723,Table1[BldgVint],C5723,Table1[BldgLoc],F5723)</f>
        <v>0.02</v>
      </c>
      <c r="V5723" s="44">
        <f>SUMIFS(Table1[AStdWBkWh],Table1[EnergyImpactID],E5723,Table1[BldgType],B5723,Table1[BldgVint],C5723,Table1[BldgLoc],F5723)</f>
        <v>67.599999999999994</v>
      </c>
      <c r="W5723" s="69">
        <v>0</v>
      </c>
      <c r="X5723" s="69"/>
      <c r="Y5723" s="69"/>
      <c r="Z5723" s="69"/>
      <c r="AA5723" s="47">
        <f>SUMIF('Cost per Solution Code'!$I$5:$I$24,'Measure Support Table'!D5723,'Cost per Solution Code'!$H$5:$H$24)</f>
        <v>656.88499999999999</v>
      </c>
      <c r="AB5723" s="62"/>
      <c r="AC5723" s="47">
        <f>SUMIF('Cost per Solution Code'!$I$5:$I$24,'Measure Support Table'!D5723,'Cost per Solution Code'!$F$5:$F$24)</f>
        <v>931.83999999999992</v>
      </c>
      <c r="AD5723" s="62"/>
      <c r="AE5723" s="48">
        <f t="shared" si="712"/>
        <v>656.88499999999999</v>
      </c>
      <c r="AF5723" s="48">
        <f t="shared" si="713"/>
        <v>931.83999999999992</v>
      </c>
      <c r="AG5723" s="48">
        <f t="shared" si="714"/>
        <v>274.95499999999993</v>
      </c>
      <c r="AH5723" s="49">
        <f t="shared" si="715"/>
        <v>0</v>
      </c>
      <c r="AI5723" s="49">
        <f t="shared" si="716"/>
        <v>0</v>
      </c>
      <c r="AJ5723" s="50">
        <f t="shared" si="717"/>
        <v>0</v>
      </c>
      <c r="AK5723" s="51">
        <v>0</v>
      </c>
    </row>
    <row r="5724" spans="1:37" hidden="1" x14ac:dyDescent="0.35">
      <c r="A5724" s="39" t="str">
        <f t="shared" si="719"/>
        <v>SWHC005</v>
      </c>
      <c r="B5724" s="39" t="s">
        <v>334</v>
      </c>
      <c r="C5724" s="62" t="s">
        <v>188</v>
      </c>
      <c r="D5724" s="40" t="s">
        <v>165</v>
      </c>
      <c r="E5724" s="40" t="str">
        <f t="shared" si="718"/>
        <v>SWHC005B</v>
      </c>
      <c r="F5724" s="67" t="s">
        <v>251</v>
      </c>
      <c r="G5724" s="40" t="str">
        <f>DataSpec!$B$11</f>
        <v>UpDeemed, DnDeemed, DnDeemDI</v>
      </c>
      <c r="H5724" s="40" t="str">
        <f>DataSpec!$B$7</f>
        <v>Cap-Tons</v>
      </c>
      <c r="I5724" s="40" t="s">
        <v>189</v>
      </c>
      <c r="J5724" t="s">
        <v>164</v>
      </c>
      <c r="K5724" t="s">
        <v>254</v>
      </c>
      <c r="U5724" s="44">
        <f>SUMIFS(Table1[AStdWBkW],Table1[EnergyImpactID],E5724,Table1[BldgType],B5724,Table1[BldgVint],C5724,Table1[BldgLoc],F5724)</f>
        <v>0.01</v>
      </c>
      <c r="V5724" s="44">
        <f>SUMIFS(Table1[AStdWBkWh],Table1[EnergyImpactID],E5724,Table1[BldgType],B5724,Table1[BldgVint],C5724,Table1[BldgLoc],F5724)</f>
        <v>45.1</v>
      </c>
      <c r="W5724" s="69">
        <v>0</v>
      </c>
      <c r="X5724" s="69"/>
      <c r="Y5724" s="69"/>
      <c r="Z5724" s="69"/>
      <c r="AA5724" s="47">
        <f>SUMIF('Cost per Solution Code'!$I$5:$I$24,'Measure Support Table'!D5724,'Cost per Solution Code'!$H$5:$H$24)</f>
        <v>656.88499999999999</v>
      </c>
      <c r="AB5724" s="62"/>
      <c r="AC5724" s="47">
        <f>SUMIF('Cost per Solution Code'!$I$5:$I$24,'Measure Support Table'!D5724,'Cost per Solution Code'!$F$5:$F$24)</f>
        <v>729.01</v>
      </c>
      <c r="AD5724" s="62"/>
      <c r="AE5724" s="48">
        <f t="shared" si="712"/>
        <v>656.88499999999999</v>
      </c>
      <c r="AF5724" s="48">
        <f t="shared" si="713"/>
        <v>729.01</v>
      </c>
      <c r="AG5724" s="48">
        <f t="shared" si="714"/>
        <v>72.125</v>
      </c>
      <c r="AH5724" s="49">
        <f t="shared" si="715"/>
        <v>0</v>
      </c>
      <c r="AI5724" s="49">
        <f t="shared" si="716"/>
        <v>0</v>
      </c>
      <c r="AJ5724" s="50">
        <f t="shared" si="717"/>
        <v>0</v>
      </c>
      <c r="AK5724" s="51">
        <v>0</v>
      </c>
    </row>
    <row r="5725" spans="1:37" hidden="1" x14ac:dyDescent="0.35">
      <c r="A5725" s="39" t="str">
        <f t="shared" si="719"/>
        <v>SWHC005</v>
      </c>
      <c r="B5725" s="39" t="s">
        <v>334</v>
      </c>
      <c r="C5725" s="62" t="s">
        <v>188</v>
      </c>
      <c r="D5725" s="40" t="s">
        <v>166</v>
      </c>
      <c r="E5725" s="40" t="str">
        <f t="shared" si="718"/>
        <v>SWHC005C</v>
      </c>
      <c r="F5725" s="67" t="s">
        <v>251</v>
      </c>
      <c r="G5725" s="40" t="str">
        <f>DataSpec!$B$11</f>
        <v>UpDeemed, DnDeemed, DnDeemDI</v>
      </c>
      <c r="H5725" s="40" t="str">
        <f>DataSpec!$B$7</f>
        <v>Cap-Tons</v>
      </c>
      <c r="I5725" s="40" t="s">
        <v>189</v>
      </c>
      <c r="J5725" t="s">
        <v>167</v>
      </c>
      <c r="K5725" t="s">
        <v>255</v>
      </c>
      <c r="U5725" s="44">
        <f>SUMIFS(Table1[AStdWBkW],Table1[EnergyImpactID],E5725,Table1[BldgType],B5725,Table1[BldgVint],C5725,Table1[BldgLoc],F5725)</f>
        <v>0.02</v>
      </c>
      <c r="V5725" s="44">
        <f>SUMIFS(Table1[AStdWBkWh],Table1[EnergyImpactID],E5725,Table1[BldgType],B5725,Table1[BldgVint],C5725,Table1[BldgLoc],F5725)</f>
        <v>63.3</v>
      </c>
      <c r="W5725" s="69">
        <v>0</v>
      </c>
      <c r="X5725" s="69"/>
      <c r="Y5725" s="69"/>
      <c r="Z5725" s="69"/>
      <c r="AA5725" s="47">
        <f>SUMIF('Cost per Solution Code'!$I$5:$I$24,'Measure Support Table'!D5725,'Cost per Solution Code'!$H$5:$H$24)</f>
        <v>515.125</v>
      </c>
      <c r="AB5725" s="62"/>
      <c r="AC5725" s="47">
        <f>SUMIF('Cost per Solution Code'!$I$5:$I$24,'Measure Support Table'!D5725,'Cost per Solution Code'!$F$5:$F$24)</f>
        <v>741.56</v>
      </c>
      <c r="AD5725" s="62"/>
      <c r="AE5725" s="48">
        <f t="shared" si="712"/>
        <v>515.125</v>
      </c>
      <c r="AF5725" s="48">
        <f t="shared" si="713"/>
        <v>741.56</v>
      </c>
      <c r="AG5725" s="48">
        <f t="shared" si="714"/>
        <v>226.43499999999995</v>
      </c>
      <c r="AH5725" s="49">
        <f t="shared" si="715"/>
        <v>0</v>
      </c>
      <c r="AI5725" s="49">
        <f t="shared" si="716"/>
        <v>0</v>
      </c>
      <c r="AJ5725" s="50">
        <f t="shared" si="717"/>
        <v>0</v>
      </c>
      <c r="AK5725" s="51">
        <v>0</v>
      </c>
    </row>
    <row r="5726" spans="1:37" hidden="1" x14ac:dyDescent="0.35">
      <c r="A5726" s="39" t="str">
        <f t="shared" si="719"/>
        <v>SWHC005</v>
      </c>
      <c r="B5726" s="39" t="s">
        <v>334</v>
      </c>
      <c r="C5726" s="62" t="s">
        <v>188</v>
      </c>
      <c r="D5726" s="40" t="s">
        <v>168</v>
      </c>
      <c r="E5726" s="40" t="str">
        <f t="shared" si="718"/>
        <v>SWHC005D</v>
      </c>
      <c r="F5726" s="67" t="s">
        <v>251</v>
      </c>
      <c r="G5726" s="40" t="str">
        <f>DataSpec!$B$11</f>
        <v>UpDeemed, DnDeemed, DnDeemDI</v>
      </c>
      <c r="H5726" s="40" t="str">
        <f>DataSpec!$B$7</f>
        <v>Cap-Tons</v>
      </c>
      <c r="I5726" s="40" t="s">
        <v>189</v>
      </c>
      <c r="J5726" t="s">
        <v>167</v>
      </c>
      <c r="K5726" t="s">
        <v>256</v>
      </c>
      <c r="U5726" s="44">
        <f>SUMIFS(Table1[AStdWBkW],Table1[EnergyImpactID],E5726,Table1[BldgType],B5726,Table1[BldgVint],C5726,Table1[BldgLoc],F5726)</f>
        <v>0.01</v>
      </c>
      <c r="V5726" s="44">
        <f>SUMIFS(Table1[AStdWBkWh],Table1[EnergyImpactID],E5726,Table1[BldgType],B5726,Table1[BldgVint],C5726,Table1[BldgLoc],F5726)</f>
        <v>42.2</v>
      </c>
      <c r="W5726" s="69">
        <v>0</v>
      </c>
      <c r="X5726" s="69"/>
      <c r="Y5726" s="69"/>
      <c r="Z5726" s="69"/>
      <c r="AA5726" s="47">
        <f>SUMIF('Cost per Solution Code'!$I$5:$I$24,'Measure Support Table'!D5726,'Cost per Solution Code'!$H$5:$H$24)</f>
        <v>515.125</v>
      </c>
      <c r="AB5726" s="62"/>
      <c r="AC5726" s="47">
        <f>SUMIF('Cost per Solution Code'!$I$5:$I$24,'Measure Support Table'!D5726,'Cost per Solution Code'!$F$5:$F$24)</f>
        <v>673.54</v>
      </c>
      <c r="AD5726" s="62"/>
      <c r="AE5726" s="48">
        <f t="shared" si="712"/>
        <v>515.125</v>
      </c>
      <c r="AF5726" s="48">
        <f t="shared" si="713"/>
        <v>673.54</v>
      </c>
      <c r="AG5726" s="48">
        <f t="shared" si="714"/>
        <v>158.41499999999996</v>
      </c>
      <c r="AH5726" s="49">
        <f t="shared" si="715"/>
        <v>0</v>
      </c>
      <c r="AI5726" s="49">
        <f t="shared" si="716"/>
        <v>0</v>
      </c>
      <c r="AJ5726" s="50">
        <f t="shared" si="717"/>
        <v>0</v>
      </c>
      <c r="AK5726" s="51">
        <v>0</v>
      </c>
    </row>
    <row r="5727" spans="1:37" hidden="1" x14ac:dyDescent="0.35">
      <c r="A5727" s="39" t="str">
        <f t="shared" si="719"/>
        <v>SWHC005</v>
      </c>
      <c r="B5727" s="39" t="s">
        <v>334</v>
      </c>
      <c r="C5727" s="62" t="s">
        <v>188</v>
      </c>
      <c r="D5727" s="40" t="s">
        <v>169</v>
      </c>
      <c r="E5727" s="40" t="str">
        <f t="shared" si="718"/>
        <v>SWHC005E</v>
      </c>
      <c r="F5727" s="67" t="s">
        <v>251</v>
      </c>
      <c r="G5727" s="40" t="str">
        <f>DataSpec!$B$11</f>
        <v>UpDeemed, DnDeemed, DnDeemDI</v>
      </c>
      <c r="H5727" s="40" t="str">
        <f>DataSpec!$B$7</f>
        <v>Cap-Tons</v>
      </c>
      <c r="I5727" s="40" t="s">
        <v>189</v>
      </c>
      <c r="J5727" t="s">
        <v>170</v>
      </c>
      <c r="K5727" t="s">
        <v>257</v>
      </c>
      <c r="U5727" s="44">
        <f>SUMIFS(Table1[AStdWBkW],Table1[EnergyImpactID],E5727,Table1[BldgType],B5727,Table1[BldgVint],C5727,Table1[BldgLoc],F5727)</f>
        <v>0.02</v>
      </c>
      <c r="V5727" s="44">
        <f>SUMIFS(Table1[AStdWBkWh],Table1[EnergyImpactID],E5727,Table1[BldgType],B5727,Table1[BldgVint],C5727,Table1[BldgLoc],F5727)</f>
        <v>62.3</v>
      </c>
      <c r="W5727" s="69">
        <v>0</v>
      </c>
      <c r="X5727" s="69"/>
      <c r="Y5727" s="69"/>
      <c r="Z5727" s="69"/>
      <c r="AA5727" s="47">
        <f>SUMIF('Cost per Solution Code'!$I$5:$I$24,'Measure Support Table'!D5727,'Cost per Solution Code'!$H$5:$H$24)</f>
        <v>448.52499999999998</v>
      </c>
      <c r="AB5727" s="62"/>
      <c r="AC5727" s="47">
        <f>SUMIF('Cost per Solution Code'!$I$5:$I$24,'Measure Support Table'!D5727,'Cost per Solution Code'!$F$5:$F$24)</f>
        <v>698.35</v>
      </c>
      <c r="AD5727" s="62"/>
      <c r="AE5727" s="48">
        <f t="shared" si="712"/>
        <v>448.52499999999998</v>
      </c>
      <c r="AF5727" s="48">
        <f t="shared" si="713"/>
        <v>698.35</v>
      </c>
      <c r="AG5727" s="48">
        <f t="shared" si="714"/>
        <v>249.82500000000005</v>
      </c>
      <c r="AH5727" s="49">
        <f t="shared" si="715"/>
        <v>0</v>
      </c>
      <c r="AI5727" s="49">
        <f t="shared" si="716"/>
        <v>0</v>
      </c>
      <c r="AJ5727" s="50">
        <f t="shared" si="717"/>
        <v>0</v>
      </c>
      <c r="AK5727" s="51">
        <v>0</v>
      </c>
    </row>
    <row r="5728" spans="1:37" hidden="1" x14ac:dyDescent="0.35">
      <c r="A5728" s="39" t="str">
        <f t="shared" si="719"/>
        <v>SWHC005</v>
      </c>
      <c r="B5728" s="39" t="s">
        <v>334</v>
      </c>
      <c r="C5728" s="62" t="s">
        <v>188</v>
      </c>
      <c r="D5728" s="40" t="s">
        <v>171</v>
      </c>
      <c r="E5728" s="40" t="str">
        <f t="shared" si="718"/>
        <v>SWHC005F</v>
      </c>
      <c r="F5728" s="67" t="s">
        <v>251</v>
      </c>
      <c r="G5728" s="40" t="str">
        <f>DataSpec!$B$11</f>
        <v>UpDeemed, DnDeemed, DnDeemDI</v>
      </c>
      <c r="H5728" s="40" t="str">
        <f>DataSpec!$B$7</f>
        <v>Cap-Tons</v>
      </c>
      <c r="I5728" s="40" t="s">
        <v>189</v>
      </c>
      <c r="J5728" t="s">
        <v>170</v>
      </c>
      <c r="K5728" t="s">
        <v>258</v>
      </c>
      <c r="U5728" s="44">
        <f>SUMIFS(Table1[AStdWBkW],Table1[EnergyImpactID],E5728,Table1[BldgType],B5728,Table1[BldgVint],C5728,Table1[BldgLoc],F5728)</f>
        <v>0.01</v>
      </c>
      <c r="V5728" s="44">
        <f>SUMIFS(Table1[AStdWBkWh],Table1[EnergyImpactID],E5728,Table1[BldgType],B5728,Table1[BldgVint],C5728,Table1[BldgLoc],F5728)</f>
        <v>41.5</v>
      </c>
      <c r="W5728" s="69">
        <v>0</v>
      </c>
      <c r="X5728" s="69"/>
      <c r="Y5728" s="69"/>
      <c r="Z5728" s="69"/>
      <c r="AA5728" s="47">
        <f>SUMIF('Cost per Solution Code'!$I$5:$I$24,'Measure Support Table'!D5728,'Cost per Solution Code'!$H$5:$H$24)</f>
        <v>448.52499999999998</v>
      </c>
      <c r="AB5728" s="62"/>
      <c r="AC5728" s="47">
        <f>SUMIF('Cost per Solution Code'!$I$5:$I$24,'Measure Support Table'!D5728,'Cost per Solution Code'!$F$5:$F$24)</f>
        <v>642.36500000000001</v>
      </c>
      <c r="AD5728" s="62"/>
      <c r="AE5728" s="48">
        <f t="shared" si="712"/>
        <v>448.52499999999998</v>
      </c>
      <c r="AF5728" s="48">
        <f t="shared" si="713"/>
        <v>642.36500000000001</v>
      </c>
      <c r="AG5728" s="48">
        <f t="shared" si="714"/>
        <v>193.84000000000003</v>
      </c>
      <c r="AH5728" s="49">
        <f t="shared" si="715"/>
        <v>0</v>
      </c>
      <c r="AI5728" s="49">
        <f t="shared" si="716"/>
        <v>0</v>
      </c>
      <c r="AJ5728" s="50">
        <f t="shared" si="717"/>
        <v>0</v>
      </c>
      <c r="AK5728" s="51">
        <v>0</v>
      </c>
    </row>
    <row r="5729" spans="1:37" hidden="1" x14ac:dyDescent="0.35">
      <c r="A5729" s="39" t="str">
        <f t="shared" si="719"/>
        <v>SWHC005</v>
      </c>
      <c r="B5729" s="39" t="s">
        <v>334</v>
      </c>
      <c r="C5729" s="62" t="s">
        <v>188</v>
      </c>
      <c r="D5729" s="40" t="s">
        <v>8</v>
      </c>
      <c r="E5729" s="40" t="str">
        <f t="shared" si="718"/>
        <v>SWHC005G</v>
      </c>
      <c r="F5729" s="67" t="s">
        <v>251</v>
      </c>
      <c r="G5729" s="40" t="str">
        <f>DataSpec!$B$11</f>
        <v>UpDeemed, DnDeemed, DnDeemDI</v>
      </c>
      <c r="H5729" s="40" t="str">
        <f>DataSpec!$B$7</f>
        <v>Cap-Tons</v>
      </c>
      <c r="I5729" s="40" t="s">
        <v>189</v>
      </c>
      <c r="J5729" t="s">
        <v>172</v>
      </c>
      <c r="K5729" t="s">
        <v>259</v>
      </c>
      <c r="U5729" s="44">
        <f>SUMIFS(Table1[AStdWBkW],Table1[EnergyImpactID],E5729,Table1[BldgType],B5729,Table1[BldgVint],C5729,Table1[BldgLoc],F5729)</f>
        <v>0.02</v>
      </c>
      <c r="V5729" s="44">
        <f>SUMIFS(Table1[AStdWBkWh],Table1[EnergyImpactID],E5729,Table1[BldgType],B5729,Table1[BldgVint],C5729,Table1[BldgLoc],F5729)</f>
        <v>62.3</v>
      </c>
      <c r="W5729" s="69">
        <v>0</v>
      </c>
      <c r="X5729" s="69"/>
      <c r="Y5729" s="69"/>
      <c r="Z5729" s="69"/>
      <c r="AA5729" s="47">
        <f>SUMIF('Cost per Solution Code'!$I$5:$I$24,'Measure Support Table'!D5729,'Cost per Solution Code'!$H$5:$H$24)</f>
        <v>392.565</v>
      </c>
      <c r="AB5729" s="62"/>
      <c r="AC5729" s="47">
        <f>SUMIF('Cost per Solution Code'!$I$5:$I$24,'Measure Support Table'!D5729,'Cost per Solution Code'!$F$5:$F$24)</f>
        <v>491.11500000000001</v>
      </c>
      <c r="AD5729" s="62"/>
      <c r="AE5729" s="48">
        <f t="shared" si="712"/>
        <v>392.565</v>
      </c>
      <c r="AF5729" s="48">
        <f t="shared" si="713"/>
        <v>491.11500000000001</v>
      </c>
      <c r="AG5729" s="48">
        <f t="shared" si="714"/>
        <v>98.550000000000011</v>
      </c>
      <c r="AH5729" s="49">
        <f t="shared" si="715"/>
        <v>0</v>
      </c>
      <c r="AI5729" s="49">
        <f t="shared" si="716"/>
        <v>0</v>
      </c>
      <c r="AJ5729" s="50">
        <f t="shared" si="717"/>
        <v>0</v>
      </c>
      <c r="AK5729" s="51">
        <v>0</v>
      </c>
    </row>
    <row r="5730" spans="1:37" hidden="1" x14ac:dyDescent="0.35">
      <c r="A5730" s="39" t="str">
        <f t="shared" si="719"/>
        <v>SWHC005</v>
      </c>
      <c r="B5730" s="39" t="s">
        <v>334</v>
      </c>
      <c r="C5730" s="62" t="s">
        <v>188</v>
      </c>
      <c r="D5730" s="40" t="s">
        <v>16</v>
      </c>
      <c r="E5730" s="40" t="str">
        <f t="shared" si="718"/>
        <v>SWHC005H</v>
      </c>
      <c r="F5730" s="67" t="s">
        <v>251</v>
      </c>
      <c r="G5730" s="40" t="str">
        <f>DataSpec!$B$11</f>
        <v>UpDeemed, DnDeemed, DnDeemDI</v>
      </c>
      <c r="H5730" s="40" t="str">
        <f>DataSpec!$B$7</f>
        <v>Cap-Tons</v>
      </c>
      <c r="I5730" s="40" t="s">
        <v>189</v>
      </c>
      <c r="J5730" t="s">
        <v>172</v>
      </c>
      <c r="K5730" t="s">
        <v>260</v>
      </c>
      <c r="U5730" s="44">
        <f>SUMIFS(Table1[AStdWBkW],Table1[EnergyImpactID],E5730,Table1[BldgType],B5730,Table1[BldgVint],C5730,Table1[BldgLoc],F5730)</f>
        <v>0.01</v>
      </c>
      <c r="V5730" s="44">
        <f>SUMIFS(Table1[AStdWBkWh],Table1[EnergyImpactID],E5730,Table1[BldgType],B5730,Table1[BldgVint],C5730,Table1[BldgLoc],F5730)</f>
        <v>41.5</v>
      </c>
      <c r="W5730" s="69">
        <v>0</v>
      </c>
      <c r="X5730" s="69"/>
      <c r="Y5730" s="69"/>
      <c r="Z5730" s="69"/>
      <c r="AA5730" s="47">
        <f>SUMIF('Cost per Solution Code'!$I$5:$I$24,'Measure Support Table'!D5730,'Cost per Solution Code'!$H$5:$H$24)</f>
        <v>392.565</v>
      </c>
      <c r="AB5730" s="62"/>
      <c r="AC5730" s="47">
        <f>SUMIF('Cost per Solution Code'!$I$5:$I$24,'Measure Support Table'!D5730,'Cost per Solution Code'!$F$5:$F$24)</f>
        <v>458.26499999999999</v>
      </c>
      <c r="AD5730" s="62"/>
      <c r="AE5730" s="48">
        <f t="shared" si="712"/>
        <v>392.565</v>
      </c>
      <c r="AF5730" s="48">
        <f t="shared" si="713"/>
        <v>458.26499999999999</v>
      </c>
      <c r="AG5730" s="48">
        <f t="shared" si="714"/>
        <v>65.699999999999989</v>
      </c>
      <c r="AH5730" s="49">
        <f t="shared" si="715"/>
        <v>0</v>
      </c>
      <c r="AI5730" s="49">
        <f t="shared" si="716"/>
        <v>0</v>
      </c>
      <c r="AJ5730" s="50">
        <f t="shared" si="717"/>
        <v>0</v>
      </c>
      <c r="AK5730" s="51">
        <v>0</v>
      </c>
    </row>
    <row r="5731" spans="1:37" hidden="1" x14ac:dyDescent="0.35">
      <c r="A5731" s="39" t="str">
        <f t="shared" si="719"/>
        <v>SWHC005</v>
      </c>
      <c r="B5731" s="39" t="s">
        <v>334</v>
      </c>
      <c r="C5731" s="62" t="s">
        <v>188</v>
      </c>
      <c r="D5731" s="40" t="s">
        <v>18</v>
      </c>
      <c r="E5731" s="40" t="str">
        <f t="shared" si="718"/>
        <v>SWHC005I</v>
      </c>
      <c r="F5731" s="67" t="s">
        <v>251</v>
      </c>
      <c r="G5731" s="40" t="str">
        <f>DataSpec!$B$11</f>
        <v>UpDeemed, DnDeemed, DnDeemDI</v>
      </c>
      <c r="H5731" s="40" t="str">
        <f>DataSpec!$B$7</f>
        <v>Cap-Tons</v>
      </c>
      <c r="I5731" s="40" t="s">
        <v>189</v>
      </c>
      <c r="J5731" t="s">
        <v>173</v>
      </c>
      <c r="K5731" t="s">
        <v>261</v>
      </c>
      <c r="U5731" s="44">
        <f>SUMIFS(Table1[AStdWBkW],Table1[EnergyImpactID],E5731,Table1[BldgType],B5731,Table1[BldgVint],C5731,Table1[BldgLoc],F5731)</f>
        <v>0.02</v>
      </c>
      <c r="V5731" s="44">
        <f>SUMIFS(Table1[AStdWBkWh],Table1[EnergyImpactID],E5731,Table1[BldgType],B5731,Table1[BldgVint],C5731,Table1[BldgLoc],F5731)</f>
        <v>74</v>
      </c>
      <c r="W5731" s="69">
        <v>0</v>
      </c>
      <c r="X5731" s="69"/>
      <c r="Y5731" s="69"/>
      <c r="Z5731" s="69"/>
      <c r="AA5731" s="47">
        <f>SUMIF('Cost per Solution Code'!$I$5:$I$24,'Measure Support Table'!D5731,'Cost per Solution Code'!$H$5:$H$24)</f>
        <v>660</v>
      </c>
      <c r="AB5731" s="62"/>
      <c r="AC5731" s="47">
        <f>SUMIF('Cost per Solution Code'!$I$5:$I$24,'Measure Support Table'!D5731,'Cost per Solution Code'!$F$5:$F$24)</f>
        <v>923</v>
      </c>
      <c r="AD5731" s="62"/>
      <c r="AE5731" s="48">
        <f t="shared" si="712"/>
        <v>660</v>
      </c>
      <c r="AF5731" s="48">
        <f t="shared" si="713"/>
        <v>923</v>
      </c>
      <c r="AG5731" s="48">
        <f t="shared" si="714"/>
        <v>263</v>
      </c>
      <c r="AH5731" s="49">
        <f t="shared" si="715"/>
        <v>0</v>
      </c>
      <c r="AI5731" s="49">
        <f t="shared" si="716"/>
        <v>0</v>
      </c>
      <c r="AJ5731" s="50">
        <f t="shared" si="717"/>
        <v>0</v>
      </c>
      <c r="AK5731" s="51">
        <v>0</v>
      </c>
    </row>
    <row r="5732" spans="1:37" hidden="1" x14ac:dyDescent="0.35">
      <c r="A5732" s="39" t="str">
        <f t="shared" si="719"/>
        <v>SWHC005</v>
      </c>
      <c r="B5732" s="39" t="s">
        <v>334</v>
      </c>
      <c r="C5732" s="62" t="s">
        <v>188</v>
      </c>
      <c r="D5732" s="40" t="s">
        <v>22</v>
      </c>
      <c r="E5732" s="40" t="str">
        <f t="shared" si="718"/>
        <v>SWHC005J</v>
      </c>
      <c r="F5732" s="67" t="s">
        <v>251</v>
      </c>
      <c r="G5732" s="40" t="str">
        <f>DataSpec!$B$11</f>
        <v>UpDeemed, DnDeemed, DnDeemDI</v>
      </c>
      <c r="H5732" s="40" t="str">
        <f>DataSpec!$B$7</f>
        <v>Cap-Tons</v>
      </c>
      <c r="I5732" s="40" t="s">
        <v>189</v>
      </c>
      <c r="J5732" t="s">
        <v>173</v>
      </c>
      <c r="K5732" t="s">
        <v>262</v>
      </c>
      <c r="U5732" s="44">
        <f>SUMIFS(Table1[AStdWBkW],Table1[EnergyImpactID],E5732,Table1[BldgType],B5732,Table1[BldgVint],C5732,Table1[BldgLoc],F5732)</f>
        <v>0.01</v>
      </c>
      <c r="V5732" s="44">
        <f>SUMIFS(Table1[AStdWBkWh],Table1[EnergyImpactID],E5732,Table1[BldgType],B5732,Table1[BldgVint],C5732,Table1[BldgLoc],F5732)</f>
        <v>49.3</v>
      </c>
      <c r="W5732" s="69">
        <v>0</v>
      </c>
      <c r="X5732" s="69"/>
      <c r="Y5732" s="69"/>
      <c r="Z5732" s="69"/>
      <c r="AA5732" s="47">
        <f>SUMIF('Cost per Solution Code'!$I$5:$I$24,'Measure Support Table'!D5732,'Cost per Solution Code'!$H$5:$H$24)</f>
        <v>660</v>
      </c>
      <c r="AB5732" s="62"/>
      <c r="AC5732" s="47">
        <f>SUMIF('Cost per Solution Code'!$I$5:$I$24,'Measure Support Table'!D5732,'Cost per Solution Code'!$F$5:$F$24)</f>
        <v>845</v>
      </c>
      <c r="AD5732" s="62"/>
      <c r="AE5732" s="48">
        <f t="shared" si="712"/>
        <v>660</v>
      </c>
      <c r="AF5732" s="48">
        <f t="shared" si="713"/>
        <v>845</v>
      </c>
      <c r="AG5732" s="48">
        <f t="shared" si="714"/>
        <v>185</v>
      </c>
      <c r="AH5732" s="49">
        <f t="shared" si="715"/>
        <v>0</v>
      </c>
      <c r="AI5732" s="49">
        <f t="shared" si="716"/>
        <v>0</v>
      </c>
      <c r="AJ5732" s="50">
        <f t="shared" si="717"/>
        <v>0</v>
      </c>
      <c r="AK5732" s="51">
        <v>0</v>
      </c>
    </row>
    <row r="5733" spans="1:37" hidden="1" x14ac:dyDescent="0.35">
      <c r="A5733" s="39" t="str">
        <f t="shared" si="719"/>
        <v>SWHC005</v>
      </c>
      <c r="B5733" s="39" t="s">
        <v>334</v>
      </c>
      <c r="C5733" s="62" t="s">
        <v>188</v>
      </c>
      <c r="D5733" s="40" t="s">
        <v>25</v>
      </c>
      <c r="E5733" s="40" t="str">
        <f t="shared" si="718"/>
        <v>SWHC005K</v>
      </c>
      <c r="F5733" s="67" t="s">
        <v>251</v>
      </c>
      <c r="G5733" s="40" t="str">
        <f>DataSpec!$B$11</f>
        <v>UpDeemed, DnDeemed, DnDeemDI</v>
      </c>
      <c r="H5733" s="40" t="str">
        <f>DataSpec!$B$7</f>
        <v>Cap-Tons</v>
      </c>
      <c r="I5733" s="40" t="s">
        <v>189</v>
      </c>
      <c r="J5733" t="s">
        <v>174</v>
      </c>
      <c r="K5733" t="s">
        <v>263</v>
      </c>
      <c r="U5733" s="44">
        <f>SUMIFS(Table1[AStdWBkW],Table1[EnergyImpactID],E5733,Table1[BldgType],B5733,Table1[BldgVint],C5733,Table1[BldgLoc],F5733)</f>
        <v>0.02</v>
      </c>
      <c r="V5733" s="44">
        <f>SUMIFS(Table1[AStdWBkWh],Table1[EnergyImpactID],E5733,Table1[BldgType],B5733,Table1[BldgVint],C5733,Table1[BldgLoc],F5733)</f>
        <v>78.3</v>
      </c>
      <c r="W5733" s="69">
        <v>0</v>
      </c>
      <c r="X5733" s="69"/>
      <c r="Y5733" s="69"/>
      <c r="Z5733" s="69"/>
      <c r="AA5733" s="47">
        <f>SUMIF('Cost per Solution Code'!$I$5:$I$24,'Measure Support Table'!D5733,'Cost per Solution Code'!$H$5:$H$24)</f>
        <v>519.14</v>
      </c>
      <c r="AB5733" s="62"/>
      <c r="AC5733" s="47">
        <f>SUMIF('Cost per Solution Code'!$I$5:$I$24,'Measure Support Table'!D5733,'Cost per Solution Code'!$F$5:$F$24)</f>
        <v>685.85</v>
      </c>
      <c r="AD5733" s="62"/>
      <c r="AE5733" s="48">
        <f t="shared" si="712"/>
        <v>519.14</v>
      </c>
      <c r="AF5733" s="48">
        <f t="shared" si="713"/>
        <v>685.85</v>
      </c>
      <c r="AG5733" s="48">
        <f t="shared" si="714"/>
        <v>166.71000000000004</v>
      </c>
      <c r="AH5733" s="49">
        <f t="shared" si="715"/>
        <v>0</v>
      </c>
      <c r="AI5733" s="49">
        <f t="shared" si="716"/>
        <v>0</v>
      </c>
      <c r="AJ5733" s="50">
        <f t="shared" si="717"/>
        <v>0</v>
      </c>
      <c r="AK5733" s="51">
        <v>0</v>
      </c>
    </row>
    <row r="5734" spans="1:37" hidden="1" x14ac:dyDescent="0.35">
      <c r="A5734" s="39" t="str">
        <f t="shared" si="719"/>
        <v>SWHC005</v>
      </c>
      <c r="B5734" s="39" t="s">
        <v>334</v>
      </c>
      <c r="C5734" s="62" t="s">
        <v>188</v>
      </c>
      <c r="D5734" s="40" t="s">
        <v>175</v>
      </c>
      <c r="E5734" s="40" t="str">
        <f t="shared" si="718"/>
        <v>SWHC005L</v>
      </c>
      <c r="F5734" s="67" t="s">
        <v>251</v>
      </c>
      <c r="G5734" s="40" t="str">
        <f>DataSpec!$B$11</f>
        <v>UpDeemed, DnDeemed, DnDeemDI</v>
      </c>
      <c r="H5734" s="40" t="str">
        <f>DataSpec!$B$7</f>
        <v>Cap-Tons</v>
      </c>
      <c r="I5734" s="40" t="s">
        <v>189</v>
      </c>
      <c r="J5734" t="s">
        <v>174</v>
      </c>
      <c r="K5734" t="s">
        <v>264</v>
      </c>
      <c r="U5734" s="44">
        <f>SUMIFS(Table1[AStdWBkW],Table1[EnergyImpactID],E5734,Table1[BldgType],B5734,Table1[BldgVint],C5734,Table1[BldgLoc],F5734)</f>
        <v>0.01</v>
      </c>
      <c r="V5734" s="44">
        <f>SUMIFS(Table1[AStdWBkWh],Table1[EnergyImpactID],E5734,Table1[BldgType],B5734,Table1[BldgVint],C5734,Table1[BldgLoc],F5734)</f>
        <v>52.2</v>
      </c>
      <c r="W5734" s="69">
        <v>0</v>
      </c>
      <c r="X5734" s="69"/>
      <c r="Y5734" s="69"/>
      <c r="Z5734" s="69"/>
      <c r="AA5734" s="47">
        <f>SUMIF('Cost per Solution Code'!$I$5:$I$24,'Measure Support Table'!D5734,'Cost per Solution Code'!$H$5:$H$24)</f>
        <v>519.14</v>
      </c>
      <c r="AB5734" s="62"/>
      <c r="AC5734" s="47">
        <f>SUMIF('Cost per Solution Code'!$I$5:$I$24,'Measure Support Table'!D5734,'Cost per Solution Code'!$F$5:$F$24)</f>
        <v>555.84500000000003</v>
      </c>
      <c r="AD5734" s="62"/>
      <c r="AE5734" s="48">
        <f t="shared" si="712"/>
        <v>519.14</v>
      </c>
      <c r="AF5734" s="48">
        <f t="shared" si="713"/>
        <v>555.84500000000003</v>
      </c>
      <c r="AG5734" s="48">
        <f t="shared" si="714"/>
        <v>36.705000000000041</v>
      </c>
      <c r="AH5734" s="49">
        <f t="shared" si="715"/>
        <v>0</v>
      </c>
      <c r="AI5734" s="49">
        <f t="shared" si="716"/>
        <v>0</v>
      </c>
      <c r="AJ5734" s="50">
        <f t="shared" si="717"/>
        <v>0</v>
      </c>
      <c r="AK5734" s="51">
        <v>0</v>
      </c>
    </row>
    <row r="5735" spans="1:37" hidden="1" x14ac:dyDescent="0.35">
      <c r="A5735" s="39" t="str">
        <f t="shared" si="719"/>
        <v>SWHC005</v>
      </c>
      <c r="B5735" s="39" t="s">
        <v>334</v>
      </c>
      <c r="C5735" s="62" t="s">
        <v>188</v>
      </c>
      <c r="D5735" s="40" t="s">
        <v>176</v>
      </c>
      <c r="E5735" s="40" t="str">
        <f t="shared" si="718"/>
        <v>SWHC005M</v>
      </c>
      <c r="F5735" s="67" t="s">
        <v>251</v>
      </c>
      <c r="G5735" s="40" t="str">
        <f>DataSpec!$B$11</f>
        <v>UpDeemed, DnDeemed, DnDeemDI</v>
      </c>
      <c r="H5735" s="40" t="str">
        <f>DataSpec!$B$7</f>
        <v>Cap-Tons</v>
      </c>
      <c r="I5735" s="40" t="s">
        <v>189</v>
      </c>
      <c r="J5735" t="s">
        <v>177</v>
      </c>
      <c r="K5735" t="s">
        <v>265</v>
      </c>
      <c r="U5735" s="44">
        <f>SUMIFS(Table1[AStdWBkW],Table1[EnergyImpactID],E5735,Table1[BldgType],B5735,Table1[BldgVint],C5735,Table1[BldgLoc],F5735)</f>
        <v>0.02</v>
      </c>
      <c r="V5735" s="44">
        <f>SUMIFS(Table1[AStdWBkWh],Table1[EnergyImpactID],E5735,Table1[BldgType],B5735,Table1[BldgVint],C5735,Table1[BldgLoc],F5735)</f>
        <v>71.900000000000006</v>
      </c>
      <c r="W5735" s="69">
        <v>0</v>
      </c>
      <c r="X5735" s="69"/>
      <c r="Y5735" s="69"/>
      <c r="Z5735" s="69"/>
      <c r="AA5735" s="47">
        <f>SUMIF('Cost per Solution Code'!$I$5:$I$24,'Measure Support Table'!D5735,'Cost per Solution Code'!$H$5:$H$24)</f>
        <v>449.41</v>
      </c>
      <c r="AB5735" s="62"/>
      <c r="AC5735" s="47">
        <f>SUMIF('Cost per Solution Code'!$I$5:$I$24,'Measure Support Table'!D5735,'Cost per Solution Code'!$F$5:$F$24)</f>
        <v>771.3576281291954</v>
      </c>
      <c r="AD5735" s="62"/>
      <c r="AE5735" s="48">
        <f t="shared" si="712"/>
        <v>449.41</v>
      </c>
      <c r="AF5735" s="48">
        <f t="shared" si="713"/>
        <v>771.3576281291954</v>
      </c>
      <c r="AG5735" s="48">
        <f t="shared" si="714"/>
        <v>321.94762812919538</v>
      </c>
      <c r="AH5735" s="49">
        <f t="shared" si="715"/>
        <v>0</v>
      </c>
      <c r="AI5735" s="49">
        <f t="shared" si="716"/>
        <v>0</v>
      </c>
      <c r="AJ5735" s="50">
        <f t="shared" si="717"/>
        <v>0</v>
      </c>
      <c r="AK5735" s="51">
        <v>0</v>
      </c>
    </row>
    <row r="5736" spans="1:37" hidden="1" x14ac:dyDescent="0.35">
      <c r="A5736" s="39" t="str">
        <f t="shared" si="719"/>
        <v>SWHC005</v>
      </c>
      <c r="B5736" s="39" t="s">
        <v>334</v>
      </c>
      <c r="C5736" s="62" t="s">
        <v>188</v>
      </c>
      <c r="D5736" s="40" t="s">
        <v>178</v>
      </c>
      <c r="E5736" s="40" t="str">
        <f t="shared" si="718"/>
        <v>SWHC005N</v>
      </c>
      <c r="F5736" s="67" t="s">
        <v>251</v>
      </c>
      <c r="G5736" s="40" t="str">
        <f>DataSpec!$B$11</f>
        <v>UpDeemed, DnDeemed, DnDeemDI</v>
      </c>
      <c r="H5736" s="40" t="str">
        <f>DataSpec!$B$7</f>
        <v>Cap-Tons</v>
      </c>
      <c r="I5736" s="40" t="s">
        <v>189</v>
      </c>
      <c r="J5736" t="s">
        <v>177</v>
      </c>
      <c r="K5736" t="s">
        <v>266</v>
      </c>
      <c r="U5736" s="44">
        <f>SUMIFS(Table1[AStdWBkW],Table1[EnergyImpactID],E5736,Table1[BldgType],B5736,Table1[BldgVint],C5736,Table1[BldgLoc],F5736)</f>
        <v>0.01</v>
      </c>
      <c r="V5736" s="44">
        <f>SUMIFS(Table1[AStdWBkWh],Table1[EnergyImpactID],E5736,Table1[BldgType],B5736,Table1[BldgVint],C5736,Table1[BldgLoc],F5736)</f>
        <v>48</v>
      </c>
      <c r="W5736" s="69">
        <v>0</v>
      </c>
      <c r="X5736" s="69"/>
      <c r="Y5736" s="69"/>
      <c r="Z5736" s="69"/>
      <c r="AA5736" s="47">
        <f>SUMIF('Cost per Solution Code'!$I$5:$I$24,'Measure Support Table'!D5736,'Cost per Solution Code'!$H$5:$H$24)</f>
        <v>449.41</v>
      </c>
      <c r="AB5736" s="62"/>
      <c r="AC5736" s="47">
        <f>SUMIF('Cost per Solution Code'!$I$5:$I$24,'Measure Support Table'!D5736,'Cost per Solution Code'!$F$5:$F$24)</f>
        <v>629.11366698254767</v>
      </c>
      <c r="AD5736" s="62"/>
      <c r="AE5736" s="48">
        <f t="shared" si="712"/>
        <v>449.41</v>
      </c>
      <c r="AF5736" s="48">
        <f t="shared" si="713"/>
        <v>629.11366698254767</v>
      </c>
      <c r="AG5736" s="48">
        <f t="shared" si="714"/>
        <v>179.70366698254765</v>
      </c>
      <c r="AH5736" s="49">
        <f t="shared" si="715"/>
        <v>0</v>
      </c>
      <c r="AI5736" s="49">
        <f t="shared" si="716"/>
        <v>0</v>
      </c>
      <c r="AJ5736" s="50">
        <f t="shared" si="717"/>
        <v>0</v>
      </c>
      <c r="AK5736" s="51">
        <v>0</v>
      </c>
    </row>
    <row r="5737" spans="1:37" hidden="1" x14ac:dyDescent="0.35">
      <c r="A5737" s="39" t="str">
        <f t="shared" si="719"/>
        <v>SWHC005</v>
      </c>
      <c r="B5737" s="39" t="s">
        <v>334</v>
      </c>
      <c r="C5737" s="62" t="s">
        <v>188</v>
      </c>
      <c r="D5737" s="40" t="s">
        <v>179</v>
      </c>
      <c r="E5737" s="40" t="str">
        <f t="shared" si="718"/>
        <v>SWHC005O</v>
      </c>
      <c r="F5737" s="67" t="s">
        <v>251</v>
      </c>
      <c r="G5737" s="40" t="str">
        <f>DataSpec!$B$11</f>
        <v>UpDeemed, DnDeemed, DnDeemDI</v>
      </c>
      <c r="H5737" s="40" t="str">
        <f>DataSpec!$B$7</f>
        <v>Cap-Tons</v>
      </c>
      <c r="I5737" s="40" t="s">
        <v>189</v>
      </c>
      <c r="J5737" t="s">
        <v>180</v>
      </c>
      <c r="K5737" t="s">
        <v>267</v>
      </c>
      <c r="U5737" s="44">
        <f>SUMIFS(Table1[AStdWBkW],Table1[EnergyImpactID],E5737,Table1[BldgType],B5737,Table1[BldgVint],C5737,Table1[BldgLoc],F5737)</f>
        <v>0.02</v>
      </c>
      <c r="V5737" s="44">
        <f>SUMIFS(Table1[AStdWBkWh],Table1[EnergyImpactID],E5737,Table1[BldgType],B5737,Table1[BldgVint],C5737,Table1[BldgLoc],F5737)</f>
        <v>86.3</v>
      </c>
      <c r="W5737" s="69">
        <v>0</v>
      </c>
      <c r="X5737" s="69"/>
      <c r="Y5737" s="69"/>
      <c r="Z5737" s="69"/>
      <c r="AA5737" s="47">
        <f>SUMIF('Cost per Solution Code'!$I$5:$I$24,'Measure Support Table'!D5737,'Cost per Solution Code'!$H$5:$H$24)</f>
        <v>1086</v>
      </c>
      <c r="AB5737" s="62"/>
      <c r="AC5737" s="47">
        <f>SUMIF('Cost per Solution Code'!$I$5:$I$24,'Measure Support Table'!D5737,'Cost per Solution Code'!$F$5:$F$24)</f>
        <v>1124.9000000000001</v>
      </c>
      <c r="AD5737" s="62"/>
      <c r="AE5737" s="48">
        <f t="shared" si="712"/>
        <v>1086</v>
      </c>
      <c r="AF5737" s="48">
        <f t="shared" si="713"/>
        <v>1124.9000000000001</v>
      </c>
      <c r="AG5737" s="48">
        <f t="shared" si="714"/>
        <v>38.900000000000091</v>
      </c>
      <c r="AH5737" s="49">
        <f t="shared" si="715"/>
        <v>0</v>
      </c>
      <c r="AI5737" s="49">
        <f t="shared" si="716"/>
        <v>0</v>
      </c>
      <c r="AJ5737" s="50">
        <f t="shared" si="717"/>
        <v>0</v>
      </c>
      <c r="AK5737" s="51">
        <v>0</v>
      </c>
    </row>
    <row r="5738" spans="1:37" hidden="1" x14ac:dyDescent="0.35">
      <c r="A5738" s="39" t="str">
        <f t="shared" si="719"/>
        <v>SWHC005</v>
      </c>
      <c r="B5738" s="39" t="s">
        <v>334</v>
      </c>
      <c r="C5738" s="62" t="s">
        <v>188</v>
      </c>
      <c r="D5738" s="40" t="s">
        <v>181</v>
      </c>
      <c r="E5738" s="40" t="str">
        <f t="shared" si="718"/>
        <v>SWHC005P</v>
      </c>
      <c r="F5738" s="67" t="s">
        <v>251</v>
      </c>
      <c r="G5738" s="40" t="str">
        <f>DataSpec!$B$11</f>
        <v>UpDeemed, DnDeemed, DnDeemDI</v>
      </c>
      <c r="H5738" s="40" t="str">
        <f>DataSpec!$B$7</f>
        <v>Cap-Tons</v>
      </c>
      <c r="I5738" s="40" t="s">
        <v>189</v>
      </c>
      <c r="J5738" t="s">
        <v>180</v>
      </c>
      <c r="K5738" t="s">
        <v>268</v>
      </c>
      <c r="U5738" s="44">
        <f>SUMIFS(Table1[AStdWBkW],Table1[EnergyImpactID],E5738,Table1[BldgType],B5738,Table1[BldgVint],C5738,Table1[BldgLoc],F5738)</f>
        <v>0.01</v>
      </c>
      <c r="V5738" s="44">
        <f>SUMIFS(Table1[AStdWBkWh],Table1[EnergyImpactID],E5738,Table1[BldgType],B5738,Table1[BldgVint],C5738,Table1[BldgLoc],F5738)</f>
        <v>57.6</v>
      </c>
      <c r="W5738" s="69">
        <v>0</v>
      </c>
      <c r="X5738" s="69"/>
      <c r="Y5738" s="69"/>
      <c r="Z5738" s="69"/>
      <c r="AA5738" s="47">
        <f>SUMIF('Cost per Solution Code'!$I$5:$I$24,'Measure Support Table'!D5738,'Cost per Solution Code'!$H$5:$H$24)</f>
        <v>1086</v>
      </c>
      <c r="AB5738" s="62"/>
      <c r="AC5738" s="47">
        <f>SUMIF('Cost per Solution Code'!$I$5:$I$24,'Measure Support Table'!D5738,'Cost per Solution Code'!$F$5:$F$24)</f>
        <v>1107.17</v>
      </c>
      <c r="AD5738" s="62"/>
      <c r="AE5738" s="48">
        <f t="shared" si="712"/>
        <v>1086</v>
      </c>
      <c r="AF5738" s="48">
        <f t="shared" si="713"/>
        <v>1107.17</v>
      </c>
      <c r="AG5738" s="48">
        <f t="shared" si="714"/>
        <v>21.170000000000073</v>
      </c>
      <c r="AH5738" s="49">
        <f t="shared" si="715"/>
        <v>0</v>
      </c>
      <c r="AI5738" s="49">
        <f t="shared" si="716"/>
        <v>0</v>
      </c>
      <c r="AJ5738" s="50">
        <f t="shared" si="717"/>
        <v>0</v>
      </c>
      <c r="AK5738" s="51">
        <v>0</v>
      </c>
    </row>
    <row r="5739" spans="1:37" hidden="1" x14ac:dyDescent="0.35">
      <c r="A5739" s="39" t="str">
        <f t="shared" si="719"/>
        <v>SWHC005</v>
      </c>
      <c r="B5739" s="39" t="s">
        <v>334</v>
      </c>
      <c r="C5739" s="62" t="s">
        <v>188</v>
      </c>
      <c r="D5739" s="40" t="s">
        <v>182</v>
      </c>
      <c r="E5739" s="40" t="str">
        <f t="shared" si="718"/>
        <v>SWHC005Q</v>
      </c>
      <c r="F5739" s="67" t="s">
        <v>251</v>
      </c>
      <c r="G5739" s="40" t="str">
        <f>DataSpec!$B$11</f>
        <v>UpDeemed, DnDeemed, DnDeemDI</v>
      </c>
      <c r="H5739" s="40" t="str">
        <f>DataSpec!$B$7</f>
        <v>Cap-Tons</v>
      </c>
      <c r="I5739" s="40" t="s">
        <v>189</v>
      </c>
      <c r="J5739" t="s">
        <v>183</v>
      </c>
      <c r="K5739" t="s">
        <v>269</v>
      </c>
      <c r="U5739" s="44">
        <f>SUMIFS(Table1[AStdWBkW],Table1[EnergyImpactID],E5739,Table1[BldgType],B5739,Table1[BldgVint],C5739,Table1[BldgLoc],F5739)</f>
        <v>0.02</v>
      </c>
      <c r="V5739" s="44">
        <f>SUMIFS(Table1[AStdWBkWh],Table1[EnergyImpactID],E5739,Table1[BldgType],B5739,Table1[BldgVint],C5739,Table1[BldgLoc],F5739)</f>
        <v>67.3</v>
      </c>
      <c r="W5739" s="69">
        <v>0</v>
      </c>
      <c r="X5739" s="69"/>
      <c r="Y5739" s="69"/>
      <c r="Z5739" s="69"/>
      <c r="AA5739" s="47">
        <f>SUMIF('Cost per Solution Code'!$I$5:$I$24,'Measure Support Table'!D5739,'Cost per Solution Code'!$H$5:$H$24)</f>
        <v>636.29999999999995</v>
      </c>
      <c r="AB5739" s="62"/>
      <c r="AC5739" s="47">
        <f>SUMIF('Cost per Solution Code'!$I$5:$I$24,'Measure Support Table'!D5739,'Cost per Solution Code'!$F$5:$F$24)</f>
        <v>931.83</v>
      </c>
      <c r="AD5739" s="62"/>
      <c r="AE5739" s="48">
        <f t="shared" si="712"/>
        <v>636.29999999999995</v>
      </c>
      <c r="AF5739" s="48">
        <f t="shared" si="713"/>
        <v>931.83</v>
      </c>
      <c r="AG5739" s="48">
        <f t="shared" si="714"/>
        <v>295.53000000000009</v>
      </c>
      <c r="AH5739" s="49">
        <f t="shared" si="715"/>
        <v>0</v>
      </c>
      <c r="AI5739" s="49">
        <f t="shared" si="716"/>
        <v>0</v>
      </c>
      <c r="AJ5739" s="50">
        <f t="shared" si="717"/>
        <v>0</v>
      </c>
      <c r="AK5739" s="51">
        <v>0</v>
      </c>
    </row>
    <row r="5740" spans="1:37" hidden="1" x14ac:dyDescent="0.35">
      <c r="A5740" s="39" t="str">
        <f t="shared" si="719"/>
        <v>SWHC005</v>
      </c>
      <c r="B5740" s="39" t="s">
        <v>334</v>
      </c>
      <c r="C5740" s="62" t="s">
        <v>188</v>
      </c>
      <c r="D5740" s="40" t="s">
        <v>184</v>
      </c>
      <c r="E5740" s="40" t="str">
        <f t="shared" si="718"/>
        <v>SWHC005R</v>
      </c>
      <c r="F5740" s="67" t="s">
        <v>251</v>
      </c>
      <c r="G5740" s="40" t="str">
        <f>DataSpec!$B$11</f>
        <v>UpDeemed, DnDeemed, DnDeemDI</v>
      </c>
      <c r="H5740" s="40" t="str">
        <f>DataSpec!$B$7</f>
        <v>Cap-Tons</v>
      </c>
      <c r="I5740" s="40" t="s">
        <v>189</v>
      </c>
      <c r="J5740" t="s">
        <v>183</v>
      </c>
      <c r="K5740" t="s">
        <v>270</v>
      </c>
      <c r="U5740" s="44">
        <f>SUMIFS(Table1[AStdWBkW],Table1[EnergyImpactID],E5740,Table1[BldgType],B5740,Table1[BldgVint],C5740,Table1[BldgLoc],F5740)</f>
        <v>0.01</v>
      </c>
      <c r="V5740" s="44">
        <f>SUMIFS(Table1[AStdWBkWh],Table1[EnergyImpactID],E5740,Table1[BldgType],B5740,Table1[BldgVint],C5740,Table1[BldgLoc],F5740)</f>
        <v>44.9</v>
      </c>
      <c r="W5740" s="69">
        <v>0</v>
      </c>
      <c r="X5740" s="69"/>
      <c r="Y5740" s="69"/>
      <c r="Z5740" s="69"/>
      <c r="AA5740" s="47">
        <f>SUMIF('Cost per Solution Code'!$I$5:$I$24,'Measure Support Table'!D5740,'Cost per Solution Code'!$H$5:$H$24)</f>
        <v>636.29999999999995</v>
      </c>
      <c r="AB5740" s="62"/>
      <c r="AC5740" s="47">
        <f>SUMIF('Cost per Solution Code'!$I$5:$I$24,'Measure Support Table'!D5740,'Cost per Solution Code'!$F$5:$F$24)</f>
        <v>797.9</v>
      </c>
      <c r="AD5740" s="62"/>
      <c r="AE5740" s="48">
        <f t="shared" si="712"/>
        <v>636.29999999999995</v>
      </c>
      <c r="AF5740" s="48">
        <f t="shared" si="713"/>
        <v>797.9</v>
      </c>
      <c r="AG5740" s="48">
        <f t="shared" si="714"/>
        <v>161.60000000000002</v>
      </c>
      <c r="AH5740" s="49">
        <f t="shared" si="715"/>
        <v>0</v>
      </c>
      <c r="AI5740" s="49">
        <f t="shared" si="716"/>
        <v>0</v>
      </c>
      <c r="AJ5740" s="50">
        <f t="shared" si="717"/>
        <v>0</v>
      </c>
      <c r="AK5740" s="51">
        <v>0</v>
      </c>
    </row>
    <row r="5741" spans="1:37" hidden="1" x14ac:dyDescent="0.35">
      <c r="A5741" s="39" t="str">
        <f t="shared" si="719"/>
        <v>SWHC005</v>
      </c>
      <c r="B5741" s="39" t="s">
        <v>334</v>
      </c>
      <c r="C5741" s="62" t="s">
        <v>188</v>
      </c>
      <c r="D5741" s="40" t="s">
        <v>185</v>
      </c>
      <c r="E5741" s="40" t="str">
        <f t="shared" si="718"/>
        <v>SWHC005S</v>
      </c>
      <c r="F5741" s="67" t="s">
        <v>251</v>
      </c>
      <c r="G5741" s="40" t="str">
        <f>DataSpec!$B$11</f>
        <v>UpDeemed, DnDeemed, DnDeemDI</v>
      </c>
      <c r="H5741" s="40" t="str">
        <f>DataSpec!$B$7</f>
        <v>Cap-Tons</v>
      </c>
      <c r="I5741" s="40" t="s">
        <v>189</v>
      </c>
      <c r="J5741" t="s">
        <v>186</v>
      </c>
      <c r="K5741" t="s">
        <v>271</v>
      </c>
      <c r="U5741" s="44">
        <f>SUMIFS(Table1[AStdWBkW],Table1[EnergyImpactID],E5741,Table1[BldgType],B5741,Table1[BldgVint],C5741,Table1[BldgLoc],F5741)</f>
        <v>0.02</v>
      </c>
      <c r="V5741" s="44">
        <f>SUMIFS(Table1[AStdWBkWh],Table1[EnergyImpactID],E5741,Table1[BldgType],B5741,Table1[BldgVint],C5741,Table1[BldgLoc],F5741)</f>
        <v>89.8</v>
      </c>
      <c r="W5741" s="69">
        <v>0</v>
      </c>
      <c r="X5741" s="69"/>
      <c r="Y5741" s="69"/>
      <c r="Z5741" s="69"/>
      <c r="AA5741" s="47">
        <f>SUMIF('Cost per Solution Code'!$I$5:$I$24,'Measure Support Table'!D5741,'Cost per Solution Code'!$H$5:$H$24)</f>
        <v>416.53842439071497</v>
      </c>
      <c r="AB5741" s="62"/>
      <c r="AC5741" s="47">
        <f>SUMIF('Cost per Solution Code'!$I$5:$I$24,'Measure Support Table'!D5741,'Cost per Solution Code'!$F$5:$F$24)</f>
        <v>610</v>
      </c>
      <c r="AD5741" s="62"/>
      <c r="AE5741" s="48">
        <f t="shared" si="712"/>
        <v>416.53842439071497</v>
      </c>
      <c r="AF5741" s="48">
        <f t="shared" si="713"/>
        <v>610</v>
      </c>
      <c r="AG5741" s="48">
        <f t="shared" si="714"/>
        <v>193.46157560928503</v>
      </c>
      <c r="AH5741" s="49">
        <f t="shared" si="715"/>
        <v>0</v>
      </c>
      <c r="AI5741" s="49">
        <f t="shared" si="716"/>
        <v>0</v>
      </c>
      <c r="AJ5741" s="50">
        <f t="shared" si="717"/>
        <v>0</v>
      </c>
      <c r="AK5741" s="51">
        <v>0</v>
      </c>
    </row>
    <row r="5742" spans="1:37" hidden="1" x14ac:dyDescent="0.35">
      <c r="A5742" s="39" t="str">
        <f t="shared" si="719"/>
        <v>SWHC005</v>
      </c>
      <c r="B5742" s="39" t="s">
        <v>334</v>
      </c>
      <c r="C5742" s="62" t="s">
        <v>188</v>
      </c>
      <c r="D5742" s="40" t="s">
        <v>187</v>
      </c>
      <c r="E5742" s="40" t="str">
        <f t="shared" si="718"/>
        <v>SWHC005T</v>
      </c>
      <c r="F5742" s="67" t="s">
        <v>251</v>
      </c>
      <c r="G5742" s="40" t="str">
        <f>DataSpec!$B$11</f>
        <v>UpDeemed, DnDeemed, DnDeemDI</v>
      </c>
      <c r="H5742" s="40" t="str">
        <f>DataSpec!$B$7</f>
        <v>Cap-Tons</v>
      </c>
      <c r="I5742" s="40" t="s">
        <v>189</v>
      </c>
      <c r="J5742" t="s">
        <v>186</v>
      </c>
      <c r="K5742" t="s">
        <v>272</v>
      </c>
      <c r="U5742" s="44">
        <f>SUMIFS(Table1[AStdWBkW],Table1[EnergyImpactID],E5742,Table1[BldgType],B5742,Table1[BldgVint],C5742,Table1[BldgLoc],F5742)</f>
        <v>0.01</v>
      </c>
      <c r="V5742" s="44">
        <f>SUMIFS(Table1[AStdWBkWh],Table1[EnergyImpactID],E5742,Table1[BldgType],B5742,Table1[BldgVint],C5742,Table1[BldgLoc],F5742)</f>
        <v>59.9</v>
      </c>
      <c r="W5742" s="69">
        <v>0</v>
      </c>
      <c r="X5742" s="69"/>
      <c r="Y5742" s="69"/>
      <c r="Z5742" s="69"/>
      <c r="AA5742" s="47">
        <f>SUMIF('Cost per Solution Code'!$I$5:$I$24,'Measure Support Table'!D5742,'Cost per Solution Code'!$H$5:$H$24)</f>
        <v>416.53842439071497</v>
      </c>
      <c r="AB5742" s="62"/>
      <c r="AC5742" s="47">
        <f>SUMIF('Cost per Solution Code'!$I$5:$I$24,'Measure Support Table'!D5742,'Cost per Solution Code'!$F$5:$F$24)</f>
        <v>522.1950355751585</v>
      </c>
      <c r="AD5742" s="62"/>
      <c r="AE5742" s="48">
        <f t="shared" si="712"/>
        <v>416.53842439071497</v>
      </c>
      <c r="AF5742" s="48">
        <f t="shared" si="713"/>
        <v>522.1950355751585</v>
      </c>
      <c r="AG5742" s="48">
        <f t="shared" si="714"/>
        <v>105.65661118444353</v>
      </c>
      <c r="AH5742" s="49">
        <f t="shared" si="715"/>
        <v>0</v>
      </c>
      <c r="AI5742" s="49">
        <f t="shared" si="716"/>
        <v>0</v>
      </c>
      <c r="AJ5742" s="50">
        <f t="shared" si="717"/>
        <v>0</v>
      </c>
      <c r="AK5742" s="51">
        <v>0</v>
      </c>
    </row>
    <row r="5743" spans="1:37" hidden="1" x14ac:dyDescent="0.35">
      <c r="A5743" s="39" t="str">
        <f t="shared" si="719"/>
        <v>SWHC005</v>
      </c>
      <c r="B5743" s="39" t="s">
        <v>334</v>
      </c>
      <c r="C5743" s="62" t="s">
        <v>188</v>
      </c>
      <c r="D5743" s="40" t="s">
        <v>163</v>
      </c>
      <c r="E5743" s="40" t="str">
        <f t="shared" si="718"/>
        <v>SWHC005A</v>
      </c>
      <c r="F5743" s="67" t="s">
        <v>252</v>
      </c>
      <c r="G5743" s="40" t="str">
        <f>DataSpec!$B$11</f>
        <v>UpDeemed, DnDeemed, DnDeemDI</v>
      </c>
      <c r="H5743" s="40" t="str">
        <f>DataSpec!$B$7</f>
        <v>Cap-Tons</v>
      </c>
      <c r="I5743" s="40" t="s">
        <v>189</v>
      </c>
      <c r="J5743" t="s">
        <v>164</v>
      </c>
      <c r="K5743" t="s">
        <v>253</v>
      </c>
      <c r="U5743" s="44">
        <f>SUMIFS(Table1[AStdWBkW],Table1[EnergyImpactID],E5743,Table1[BldgType],B5743,Table1[BldgVint],C5743,Table1[BldgLoc],F5743)</f>
        <v>0.02</v>
      </c>
      <c r="V5743" s="44">
        <f>SUMIFS(Table1[AStdWBkWh],Table1[EnergyImpactID],E5743,Table1[BldgType],B5743,Table1[BldgVint],C5743,Table1[BldgLoc],F5743)</f>
        <v>29.9</v>
      </c>
      <c r="W5743" s="69">
        <v>0</v>
      </c>
      <c r="X5743" s="69"/>
      <c r="Y5743" s="69"/>
      <c r="Z5743" s="69"/>
      <c r="AA5743" s="47">
        <f>SUMIF('Cost per Solution Code'!$I$5:$I$24,'Measure Support Table'!D5743,'Cost per Solution Code'!$H$5:$H$24)</f>
        <v>656.88499999999999</v>
      </c>
      <c r="AB5743" s="62"/>
      <c r="AC5743" s="47">
        <f>SUMIF('Cost per Solution Code'!$I$5:$I$24,'Measure Support Table'!D5743,'Cost per Solution Code'!$F$5:$F$24)</f>
        <v>931.83999999999992</v>
      </c>
      <c r="AD5743" s="62"/>
      <c r="AE5743" s="48">
        <f t="shared" si="712"/>
        <v>656.88499999999999</v>
      </c>
      <c r="AF5743" s="48">
        <f t="shared" si="713"/>
        <v>931.83999999999992</v>
      </c>
      <c r="AG5743" s="48">
        <f t="shared" si="714"/>
        <v>274.95499999999993</v>
      </c>
      <c r="AH5743" s="49">
        <f t="shared" si="715"/>
        <v>0</v>
      </c>
      <c r="AI5743" s="49">
        <f t="shared" si="716"/>
        <v>0</v>
      </c>
      <c r="AJ5743" s="50">
        <f t="shared" si="717"/>
        <v>0</v>
      </c>
      <c r="AK5743" s="51">
        <v>0</v>
      </c>
    </row>
    <row r="5744" spans="1:37" hidden="1" x14ac:dyDescent="0.35">
      <c r="A5744" s="39" t="str">
        <f t="shared" si="719"/>
        <v>SWHC005</v>
      </c>
      <c r="B5744" s="39" t="s">
        <v>334</v>
      </c>
      <c r="C5744" s="62" t="s">
        <v>188</v>
      </c>
      <c r="D5744" s="40" t="s">
        <v>165</v>
      </c>
      <c r="E5744" s="40" t="str">
        <f t="shared" si="718"/>
        <v>SWHC005B</v>
      </c>
      <c r="F5744" s="67" t="s">
        <v>252</v>
      </c>
      <c r="G5744" s="40" t="str">
        <f>DataSpec!$B$11</f>
        <v>UpDeemed, DnDeemed, DnDeemDI</v>
      </c>
      <c r="H5744" s="40" t="str">
        <f>DataSpec!$B$7</f>
        <v>Cap-Tons</v>
      </c>
      <c r="I5744" s="40" t="s">
        <v>189</v>
      </c>
      <c r="J5744" t="s">
        <v>164</v>
      </c>
      <c r="K5744" t="s">
        <v>254</v>
      </c>
      <c r="U5744" s="44">
        <f>SUMIFS(Table1[AStdWBkW],Table1[EnergyImpactID],E5744,Table1[BldgType],B5744,Table1[BldgVint],C5744,Table1[BldgLoc],F5744)</f>
        <v>0.01</v>
      </c>
      <c r="V5744" s="44">
        <f>SUMIFS(Table1[AStdWBkWh],Table1[EnergyImpactID],E5744,Table1[BldgType],B5744,Table1[BldgVint],C5744,Table1[BldgLoc],F5744)</f>
        <v>20</v>
      </c>
      <c r="W5744" s="69">
        <v>0</v>
      </c>
      <c r="X5744" s="69"/>
      <c r="Y5744" s="69"/>
      <c r="Z5744" s="69"/>
      <c r="AA5744" s="47">
        <f>SUMIF('Cost per Solution Code'!$I$5:$I$24,'Measure Support Table'!D5744,'Cost per Solution Code'!$H$5:$H$24)</f>
        <v>656.88499999999999</v>
      </c>
      <c r="AB5744" s="62"/>
      <c r="AC5744" s="47">
        <f>SUMIF('Cost per Solution Code'!$I$5:$I$24,'Measure Support Table'!D5744,'Cost per Solution Code'!$F$5:$F$24)</f>
        <v>729.01</v>
      </c>
      <c r="AD5744" s="62"/>
      <c r="AE5744" s="48">
        <f t="shared" si="712"/>
        <v>656.88499999999999</v>
      </c>
      <c r="AF5744" s="48">
        <f t="shared" si="713"/>
        <v>729.01</v>
      </c>
      <c r="AG5744" s="48">
        <f t="shared" si="714"/>
        <v>72.125</v>
      </c>
      <c r="AH5744" s="49">
        <f t="shared" si="715"/>
        <v>0</v>
      </c>
      <c r="AI5744" s="49">
        <f t="shared" si="716"/>
        <v>0</v>
      </c>
      <c r="AJ5744" s="50">
        <f t="shared" si="717"/>
        <v>0</v>
      </c>
      <c r="AK5744" s="51">
        <v>0</v>
      </c>
    </row>
    <row r="5745" spans="1:37" hidden="1" x14ac:dyDescent="0.35">
      <c r="A5745" s="39" t="str">
        <f t="shared" si="719"/>
        <v>SWHC005</v>
      </c>
      <c r="B5745" s="39" t="s">
        <v>334</v>
      </c>
      <c r="C5745" s="62" t="s">
        <v>188</v>
      </c>
      <c r="D5745" s="40" t="s">
        <v>166</v>
      </c>
      <c r="E5745" s="40" t="str">
        <f t="shared" si="718"/>
        <v>SWHC005C</v>
      </c>
      <c r="F5745" s="67" t="s">
        <v>252</v>
      </c>
      <c r="G5745" s="40" t="str">
        <f>DataSpec!$B$11</f>
        <v>UpDeemed, DnDeemed, DnDeemDI</v>
      </c>
      <c r="H5745" s="40" t="str">
        <f>DataSpec!$B$7</f>
        <v>Cap-Tons</v>
      </c>
      <c r="I5745" s="40" t="s">
        <v>189</v>
      </c>
      <c r="J5745" t="s">
        <v>167</v>
      </c>
      <c r="K5745" t="s">
        <v>255</v>
      </c>
      <c r="U5745" s="44">
        <f>SUMIFS(Table1[AStdWBkW],Table1[EnergyImpactID],E5745,Table1[BldgType],B5745,Table1[BldgVint],C5745,Table1[BldgLoc],F5745)</f>
        <v>0.02</v>
      </c>
      <c r="V5745" s="44">
        <f>SUMIFS(Table1[AStdWBkWh],Table1[EnergyImpactID],E5745,Table1[BldgType],B5745,Table1[BldgVint],C5745,Table1[BldgLoc],F5745)</f>
        <v>28.1</v>
      </c>
      <c r="W5745" s="69">
        <v>0</v>
      </c>
      <c r="X5745" s="69"/>
      <c r="Y5745" s="69"/>
      <c r="Z5745" s="69"/>
      <c r="AA5745" s="47">
        <f>SUMIF('Cost per Solution Code'!$I$5:$I$24,'Measure Support Table'!D5745,'Cost per Solution Code'!$H$5:$H$24)</f>
        <v>515.125</v>
      </c>
      <c r="AB5745" s="62"/>
      <c r="AC5745" s="47">
        <f>SUMIF('Cost per Solution Code'!$I$5:$I$24,'Measure Support Table'!D5745,'Cost per Solution Code'!$F$5:$F$24)</f>
        <v>741.56</v>
      </c>
      <c r="AD5745" s="62"/>
      <c r="AE5745" s="48">
        <f t="shared" si="712"/>
        <v>515.125</v>
      </c>
      <c r="AF5745" s="48">
        <f t="shared" si="713"/>
        <v>741.56</v>
      </c>
      <c r="AG5745" s="48">
        <f t="shared" si="714"/>
        <v>226.43499999999995</v>
      </c>
      <c r="AH5745" s="49">
        <f t="shared" si="715"/>
        <v>0</v>
      </c>
      <c r="AI5745" s="49">
        <f t="shared" si="716"/>
        <v>0</v>
      </c>
      <c r="AJ5745" s="50">
        <f t="shared" si="717"/>
        <v>0</v>
      </c>
      <c r="AK5745" s="51">
        <v>0</v>
      </c>
    </row>
    <row r="5746" spans="1:37" hidden="1" x14ac:dyDescent="0.35">
      <c r="A5746" s="39" t="str">
        <f t="shared" si="719"/>
        <v>SWHC005</v>
      </c>
      <c r="B5746" s="39" t="s">
        <v>334</v>
      </c>
      <c r="C5746" s="62" t="s">
        <v>188</v>
      </c>
      <c r="D5746" s="40" t="s">
        <v>168</v>
      </c>
      <c r="E5746" s="40" t="str">
        <f t="shared" si="718"/>
        <v>SWHC005D</v>
      </c>
      <c r="F5746" s="67" t="s">
        <v>252</v>
      </c>
      <c r="G5746" s="40" t="str">
        <f>DataSpec!$B$11</f>
        <v>UpDeemed, DnDeemed, DnDeemDI</v>
      </c>
      <c r="H5746" s="40" t="str">
        <f>DataSpec!$B$7</f>
        <v>Cap-Tons</v>
      </c>
      <c r="I5746" s="40" t="s">
        <v>189</v>
      </c>
      <c r="J5746" t="s">
        <v>167</v>
      </c>
      <c r="K5746" t="s">
        <v>256</v>
      </c>
      <c r="U5746" s="44">
        <f>SUMIFS(Table1[AStdWBkW],Table1[EnergyImpactID],E5746,Table1[BldgType],B5746,Table1[BldgVint],C5746,Table1[BldgLoc],F5746)</f>
        <v>0.01</v>
      </c>
      <c r="V5746" s="44">
        <f>SUMIFS(Table1[AStdWBkWh],Table1[EnergyImpactID],E5746,Table1[BldgType],B5746,Table1[BldgVint],C5746,Table1[BldgLoc],F5746)</f>
        <v>18.7</v>
      </c>
      <c r="W5746" s="69">
        <v>0</v>
      </c>
      <c r="X5746" s="69"/>
      <c r="Y5746" s="69"/>
      <c r="Z5746" s="69"/>
      <c r="AA5746" s="47">
        <f>SUMIF('Cost per Solution Code'!$I$5:$I$24,'Measure Support Table'!D5746,'Cost per Solution Code'!$H$5:$H$24)</f>
        <v>515.125</v>
      </c>
      <c r="AB5746" s="62"/>
      <c r="AC5746" s="47">
        <f>SUMIF('Cost per Solution Code'!$I$5:$I$24,'Measure Support Table'!D5746,'Cost per Solution Code'!$F$5:$F$24)</f>
        <v>673.54</v>
      </c>
      <c r="AD5746" s="62"/>
      <c r="AE5746" s="48">
        <f t="shared" si="712"/>
        <v>515.125</v>
      </c>
      <c r="AF5746" s="48">
        <f t="shared" si="713"/>
        <v>673.54</v>
      </c>
      <c r="AG5746" s="48">
        <f t="shared" si="714"/>
        <v>158.41499999999996</v>
      </c>
      <c r="AH5746" s="49">
        <f t="shared" si="715"/>
        <v>0</v>
      </c>
      <c r="AI5746" s="49">
        <f t="shared" si="716"/>
        <v>0</v>
      </c>
      <c r="AJ5746" s="50">
        <f t="shared" si="717"/>
        <v>0</v>
      </c>
      <c r="AK5746" s="51">
        <v>0</v>
      </c>
    </row>
    <row r="5747" spans="1:37" hidden="1" x14ac:dyDescent="0.35">
      <c r="A5747" s="39" t="str">
        <f t="shared" si="719"/>
        <v>SWHC005</v>
      </c>
      <c r="B5747" s="39" t="s">
        <v>334</v>
      </c>
      <c r="C5747" s="62" t="s">
        <v>188</v>
      </c>
      <c r="D5747" s="40" t="s">
        <v>169</v>
      </c>
      <c r="E5747" s="40" t="str">
        <f t="shared" si="718"/>
        <v>SWHC005E</v>
      </c>
      <c r="F5747" s="67" t="s">
        <v>252</v>
      </c>
      <c r="G5747" s="40" t="str">
        <f>DataSpec!$B$11</f>
        <v>UpDeemed, DnDeemed, DnDeemDI</v>
      </c>
      <c r="H5747" s="40" t="str">
        <f>DataSpec!$B$7</f>
        <v>Cap-Tons</v>
      </c>
      <c r="I5747" s="40" t="s">
        <v>189</v>
      </c>
      <c r="J5747" t="s">
        <v>170</v>
      </c>
      <c r="K5747" t="s">
        <v>257</v>
      </c>
      <c r="U5747" s="44">
        <f>SUMIFS(Table1[AStdWBkW],Table1[EnergyImpactID],E5747,Table1[BldgType],B5747,Table1[BldgVint],C5747,Table1[BldgLoc],F5747)</f>
        <v>0.02</v>
      </c>
      <c r="V5747" s="44">
        <f>SUMIFS(Table1[AStdWBkWh],Table1[EnergyImpactID],E5747,Table1[BldgType],B5747,Table1[BldgVint],C5747,Table1[BldgLoc],F5747)</f>
        <v>27.6</v>
      </c>
      <c r="W5747" s="69">
        <v>0</v>
      </c>
      <c r="X5747" s="69"/>
      <c r="Y5747" s="69"/>
      <c r="Z5747" s="69"/>
      <c r="AA5747" s="47">
        <f>SUMIF('Cost per Solution Code'!$I$5:$I$24,'Measure Support Table'!D5747,'Cost per Solution Code'!$H$5:$H$24)</f>
        <v>448.52499999999998</v>
      </c>
      <c r="AB5747" s="62"/>
      <c r="AC5747" s="47">
        <f>SUMIF('Cost per Solution Code'!$I$5:$I$24,'Measure Support Table'!D5747,'Cost per Solution Code'!$F$5:$F$24)</f>
        <v>698.35</v>
      </c>
      <c r="AD5747" s="62"/>
      <c r="AE5747" s="48">
        <f t="shared" si="712"/>
        <v>448.52499999999998</v>
      </c>
      <c r="AF5747" s="48">
        <f t="shared" si="713"/>
        <v>698.35</v>
      </c>
      <c r="AG5747" s="48">
        <f t="shared" si="714"/>
        <v>249.82500000000005</v>
      </c>
      <c r="AH5747" s="49">
        <f t="shared" si="715"/>
        <v>0</v>
      </c>
      <c r="AI5747" s="49">
        <f t="shared" si="716"/>
        <v>0</v>
      </c>
      <c r="AJ5747" s="50">
        <f t="shared" si="717"/>
        <v>0</v>
      </c>
      <c r="AK5747" s="51">
        <v>0</v>
      </c>
    </row>
    <row r="5748" spans="1:37" hidden="1" x14ac:dyDescent="0.35">
      <c r="A5748" s="39" t="str">
        <f t="shared" si="719"/>
        <v>SWHC005</v>
      </c>
      <c r="B5748" s="39" t="s">
        <v>334</v>
      </c>
      <c r="C5748" s="62" t="s">
        <v>188</v>
      </c>
      <c r="D5748" s="40" t="s">
        <v>171</v>
      </c>
      <c r="E5748" s="40" t="str">
        <f t="shared" si="718"/>
        <v>SWHC005F</v>
      </c>
      <c r="F5748" s="67" t="s">
        <v>252</v>
      </c>
      <c r="G5748" s="40" t="str">
        <f>DataSpec!$B$11</f>
        <v>UpDeemed, DnDeemed, DnDeemDI</v>
      </c>
      <c r="H5748" s="40" t="str">
        <f>DataSpec!$B$7</f>
        <v>Cap-Tons</v>
      </c>
      <c r="I5748" s="40" t="s">
        <v>189</v>
      </c>
      <c r="J5748" t="s">
        <v>170</v>
      </c>
      <c r="K5748" t="s">
        <v>258</v>
      </c>
      <c r="U5748" s="44">
        <f>SUMIFS(Table1[AStdWBkW],Table1[EnergyImpactID],E5748,Table1[BldgType],B5748,Table1[BldgVint],C5748,Table1[BldgLoc],F5748)</f>
        <v>0.01</v>
      </c>
      <c r="V5748" s="44">
        <f>SUMIFS(Table1[AStdWBkWh],Table1[EnergyImpactID],E5748,Table1[BldgType],B5748,Table1[BldgVint],C5748,Table1[BldgLoc],F5748)</f>
        <v>18.399999999999999</v>
      </c>
      <c r="W5748" s="69">
        <v>0</v>
      </c>
      <c r="X5748" s="69"/>
      <c r="Y5748" s="69"/>
      <c r="Z5748" s="69"/>
      <c r="AA5748" s="47">
        <f>SUMIF('Cost per Solution Code'!$I$5:$I$24,'Measure Support Table'!D5748,'Cost per Solution Code'!$H$5:$H$24)</f>
        <v>448.52499999999998</v>
      </c>
      <c r="AB5748" s="62"/>
      <c r="AC5748" s="47">
        <f>SUMIF('Cost per Solution Code'!$I$5:$I$24,'Measure Support Table'!D5748,'Cost per Solution Code'!$F$5:$F$24)</f>
        <v>642.36500000000001</v>
      </c>
      <c r="AD5748" s="62"/>
      <c r="AE5748" s="48">
        <f t="shared" si="712"/>
        <v>448.52499999999998</v>
      </c>
      <c r="AF5748" s="48">
        <f t="shared" si="713"/>
        <v>642.36500000000001</v>
      </c>
      <c r="AG5748" s="48">
        <f t="shared" si="714"/>
        <v>193.84000000000003</v>
      </c>
      <c r="AH5748" s="49">
        <f t="shared" si="715"/>
        <v>0</v>
      </c>
      <c r="AI5748" s="49">
        <f t="shared" si="716"/>
        <v>0</v>
      </c>
      <c r="AJ5748" s="50">
        <f t="shared" si="717"/>
        <v>0</v>
      </c>
      <c r="AK5748" s="51">
        <v>0</v>
      </c>
    </row>
    <row r="5749" spans="1:37" hidden="1" x14ac:dyDescent="0.35">
      <c r="A5749" s="39" t="str">
        <f t="shared" si="719"/>
        <v>SWHC005</v>
      </c>
      <c r="B5749" s="39" t="s">
        <v>334</v>
      </c>
      <c r="C5749" s="62" t="s">
        <v>188</v>
      </c>
      <c r="D5749" s="40" t="s">
        <v>8</v>
      </c>
      <c r="E5749" s="40" t="str">
        <f t="shared" si="718"/>
        <v>SWHC005G</v>
      </c>
      <c r="F5749" s="67" t="s">
        <v>252</v>
      </c>
      <c r="G5749" s="40" t="str">
        <f>DataSpec!$B$11</f>
        <v>UpDeemed, DnDeemed, DnDeemDI</v>
      </c>
      <c r="H5749" s="40" t="str">
        <f>DataSpec!$B$7</f>
        <v>Cap-Tons</v>
      </c>
      <c r="I5749" s="40" t="s">
        <v>189</v>
      </c>
      <c r="J5749" t="s">
        <v>172</v>
      </c>
      <c r="K5749" t="s">
        <v>259</v>
      </c>
      <c r="U5749" s="44">
        <f>SUMIFS(Table1[AStdWBkW],Table1[EnergyImpactID],E5749,Table1[BldgType],B5749,Table1[BldgVint],C5749,Table1[BldgLoc],F5749)</f>
        <v>0.02</v>
      </c>
      <c r="V5749" s="44">
        <f>SUMIFS(Table1[AStdWBkWh],Table1[EnergyImpactID],E5749,Table1[BldgType],B5749,Table1[BldgVint],C5749,Table1[BldgLoc],F5749)</f>
        <v>27.6</v>
      </c>
      <c r="W5749" s="69">
        <v>0</v>
      </c>
      <c r="X5749" s="69"/>
      <c r="Y5749" s="69"/>
      <c r="Z5749" s="69"/>
      <c r="AA5749" s="47">
        <f>SUMIF('Cost per Solution Code'!$I$5:$I$24,'Measure Support Table'!D5749,'Cost per Solution Code'!$H$5:$H$24)</f>
        <v>392.565</v>
      </c>
      <c r="AB5749" s="62"/>
      <c r="AC5749" s="47">
        <f>SUMIF('Cost per Solution Code'!$I$5:$I$24,'Measure Support Table'!D5749,'Cost per Solution Code'!$F$5:$F$24)</f>
        <v>491.11500000000001</v>
      </c>
      <c r="AD5749" s="62"/>
      <c r="AE5749" s="48">
        <f t="shared" si="712"/>
        <v>392.565</v>
      </c>
      <c r="AF5749" s="48">
        <f t="shared" si="713"/>
        <v>491.11500000000001</v>
      </c>
      <c r="AG5749" s="48">
        <f t="shared" si="714"/>
        <v>98.550000000000011</v>
      </c>
      <c r="AH5749" s="49">
        <f t="shared" si="715"/>
        <v>0</v>
      </c>
      <c r="AI5749" s="49">
        <f t="shared" si="716"/>
        <v>0</v>
      </c>
      <c r="AJ5749" s="50">
        <f t="shared" si="717"/>
        <v>0</v>
      </c>
      <c r="AK5749" s="51">
        <v>0</v>
      </c>
    </row>
    <row r="5750" spans="1:37" hidden="1" x14ac:dyDescent="0.35">
      <c r="A5750" s="39" t="str">
        <f t="shared" si="719"/>
        <v>SWHC005</v>
      </c>
      <c r="B5750" s="39" t="s">
        <v>334</v>
      </c>
      <c r="C5750" s="62" t="s">
        <v>188</v>
      </c>
      <c r="D5750" s="40" t="s">
        <v>16</v>
      </c>
      <c r="E5750" s="40" t="str">
        <f t="shared" si="718"/>
        <v>SWHC005H</v>
      </c>
      <c r="F5750" s="67" t="s">
        <v>252</v>
      </c>
      <c r="G5750" s="40" t="str">
        <f>DataSpec!$B$11</f>
        <v>UpDeemed, DnDeemed, DnDeemDI</v>
      </c>
      <c r="H5750" s="40" t="str">
        <f>DataSpec!$B$7</f>
        <v>Cap-Tons</v>
      </c>
      <c r="I5750" s="40" t="s">
        <v>189</v>
      </c>
      <c r="J5750" t="s">
        <v>172</v>
      </c>
      <c r="K5750" t="s">
        <v>260</v>
      </c>
      <c r="U5750" s="44">
        <f>SUMIFS(Table1[AStdWBkW],Table1[EnergyImpactID],E5750,Table1[BldgType],B5750,Table1[BldgVint],C5750,Table1[BldgLoc],F5750)</f>
        <v>0.01</v>
      </c>
      <c r="V5750" s="44">
        <f>SUMIFS(Table1[AStdWBkWh],Table1[EnergyImpactID],E5750,Table1[BldgType],B5750,Table1[BldgVint],C5750,Table1[BldgLoc],F5750)</f>
        <v>18.399999999999999</v>
      </c>
      <c r="W5750" s="69">
        <v>0</v>
      </c>
      <c r="X5750" s="69"/>
      <c r="Y5750" s="69"/>
      <c r="Z5750" s="69"/>
      <c r="AA5750" s="47">
        <f>SUMIF('Cost per Solution Code'!$I$5:$I$24,'Measure Support Table'!D5750,'Cost per Solution Code'!$H$5:$H$24)</f>
        <v>392.565</v>
      </c>
      <c r="AB5750" s="62"/>
      <c r="AC5750" s="47">
        <f>SUMIF('Cost per Solution Code'!$I$5:$I$24,'Measure Support Table'!D5750,'Cost per Solution Code'!$F$5:$F$24)</f>
        <v>458.26499999999999</v>
      </c>
      <c r="AD5750" s="62"/>
      <c r="AE5750" s="48">
        <f t="shared" si="712"/>
        <v>392.565</v>
      </c>
      <c r="AF5750" s="48">
        <f t="shared" si="713"/>
        <v>458.26499999999999</v>
      </c>
      <c r="AG5750" s="48">
        <f t="shared" si="714"/>
        <v>65.699999999999989</v>
      </c>
      <c r="AH5750" s="49">
        <f t="shared" si="715"/>
        <v>0</v>
      </c>
      <c r="AI5750" s="49">
        <f t="shared" si="716"/>
        <v>0</v>
      </c>
      <c r="AJ5750" s="50">
        <f t="shared" si="717"/>
        <v>0</v>
      </c>
      <c r="AK5750" s="51">
        <v>0</v>
      </c>
    </row>
    <row r="5751" spans="1:37" hidden="1" x14ac:dyDescent="0.35">
      <c r="A5751" s="39" t="str">
        <f t="shared" si="719"/>
        <v>SWHC005</v>
      </c>
      <c r="B5751" s="39" t="s">
        <v>334</v>
      </c>
      <c r="C5751" s="62" t="s">
        <v>188</v>
      </c>
      <c r="D5751" s="40" t="s">
        <v>18</v>
      </c>
      <c r="E5751" s="40" t="str">
        <f t="shared" si="718"/>
        <v>SWHC005I</v>
      </c>
      <c r="F5751" s="67" t="s">
        <v>252</v>
      </c>
      <c r="G5751" s="40" t="str">
        <f>DataSpec!$B$11</f>
        <v>UpDeemed, DnDeemed, DnDeemDI</v>
      </c>
      <c r="H5751" s="40" t="str">
        <f>DataSpec!$B$7</f>
        <v>Cap-Tons</v>
      </c>
      <c r="I5751" s="40" t="s">
        <v>189</v>
      </c>
      <c r="J5751" t="s">
        <v>173</v>
      </c>
      <c r="K5751" t="s">
        <v>261</v>
      </c>
      <c r="U5751" s="44">
        <f>SUMIFS(Table1[AStdWBkW],Table1[EnergyImpactID],E5751,Table1[BldgType],B5751,Table1[BldgVint],C5751,Table1[BldgLoc],F5751)</f>
        <v>0.02</v>
      </c>
      <c r="V5751" s="44">
        <f>SUMIFS(Table1[AStdWBkWh],Table1[EnergyImpactID],E5751,Table1[BldgType],B5751,Table1[BldgVint],C5751,Table1[BldgLoc],F5751)</f>
        <v>32.799999999999997</v>
      </c>
      <c r="W5751" s="69">
        <v>0</v>
      </c>
      <c r="X5751" s="69"/>
      <c r="Y5751" s="69"/>
      <c r="Z5751" s="69"/>
      <c r="AA5751" s="47">
        <f>SUMIF('Cost per Solution Code'!$I$5:$I$24,'Measure Support Table'!D5751,'Cost per Solution Code'!$H$5:$H$24)</f>
        <v>660</v>
      </c>
      <c r="AB5751" s="62"/>
      <c r="AC5751" s="47">
        <f>SUMIF('Cost per Solution Code'!$I$5:$I$24,'Measure Support Table'!D5751,'Cost per Solution Code'!$F$5:$F$24)</f>
        <v>923</v>
      </c>
      <c r="AD5751" s="62"/>
      <c r="AE5751" s="48">
        <f t="shared" si="712"/>
        <v>660</v>
      </c>
      <c r="AF5751" s="48">
        <f t="shared" si="713"/>
        <v>923</v>
      </c>
      <c r="AG5751" s="48">
        <f t="shared" si="714"/>
        <v>263</v>
      </c>
      <c r="AH5751" s="49">
        <f t="shared" si="715"/>
        <v>0</v>
      </c>
      <c r="AI5751" s="49">
        <f t="shared" si="716"/>
        <v>0</v>
      </c>
      <c r="AJ5751" s="50">
        <f t="shared" si="717"/>
        <v>0</v>
      </c>
      <c r="AK5751" s="51">
        <v>0</v>
      </c>
    </row>
    <row r="5752" spans="1:37" hidden="1" x14ac:dyDescent="0.35">
      <c r="A5752" s="39" t="str">
        <f t="shared" si="719"/>
        <v>SWHC005</v>
      </c>
      <c r="B5752" s="39" t="s">
        <v>334</v>
      </c>
      <c r="C5752" s="62" t="s">
        <v>188</v>
      </c>
      <c r="D5752" s="40" t="s">
        <v>22</v>
      </c>
      <c r="E5752" s="40" t="str">
        <f t="shared" si="718"/>
        <v>SWHC005J</v>
      </c>
      <c r="F5752" s="67" t="s">
        <v>252</v>
      </c>
      <c r="G5752" s="40" t="str">
        <f>DataSpec!$B$11</f>
        <v>UpDeemed, DnDeemed, DnDeemDI</v>
      </c>
      <c r="H5752" s="40" t="str">
        <f>DataSpec!$B$7</f>
        <v>Cap-Tons</v>
      </c>
      <c r="I5752" s="40" t="s">
        <v>189</v>
      </c>
      <c r="J5752" t="s">
        <v>173</v>
      </c>
      <c r="K5752" t="s">
        <v>262</v>
      </c>
      <c r="U5752" s="44">
        <f>SUMIFS(Table1[AStdWBkW],Table1[EnergyImpactID],E5752,Table1[BldgType],B5752,Table1[BldgVint],C5752,Table1[BldgLoc],F5752)</f>
        <v>0.01</v>
      </c>
      <c r="V5752" s="44">
        <f>SUMIFS(Table1[AStdWBkWh],Table1[EnergyImpactID],E5752,Table1[BldgType],B5752,Table1[BldgVint],C5752,Table1[BldgLoc],F5752)</f>
        <v>21.8</v>
      </c>
      <c r="W5752" s="69">
        <v>0</v>
      </c>
      <c r="X5752" s="69"/>
      <c r="Y5752" s="69"/>
      <c r="Z5752" s="69"/>
      <c r="AA5752" s="47">
        <f>SUMIF('Cost per Solution Code'!$I$5:$I$24,'Measure Support Table'!D5752,'Cost per Solution Code'!$H$5:$H$24)</f>
        <v>660</v>
      </c>
      <c r="AB5752" s="62"/>
      <c r="AC5752" s="47">
        <f>SUMIF('Cost per Solution Code'!$I$5:$I$24,'Measure Support Table'!D5752,'Cost per Solution Code'!$F$5:$F$24)</f>
        <v>845</v>
      </c>
      <c r="AD5752" s="62"/>
      <c r="AE5752" s="48">
        <f t="shared" si="712"/>
        <v>660</v>
      </c>
      <c r="AF5752" s="48">
        <f t="shared" si="713"/>
        <v>845</v>
      </c>
      <c r="AG5752" s="48">
        <f t="shared" si="714"/>
        <v>185</v>
      </c>
      <c r="AH5752" s="49">
        <f t="shared" si="715"/>
        <v>0</v>
      </c>
      <c r="AI5752" s="49">
        <f t="shared" si="716"/>
        <v>0</v>
      </c>
      <c r="AJ5752" s="50">
        <f t="shared" si="717"/>
        <v>0</v>
      </c>
      <c r="AK5752" s="51">
        <v>0</v>
      </c>
    </row>
    <row r="5753" spans="1:37" hidden="1" x14ac:dyDescent="0.35">
      <c r="A5753" s="39" t="str">
        <f t="shared" si="719"/>
        <v>SWHC005</v>
      </c>
      <c r="B5753" s="39" t="s">
        <v>334</v>
      </c>
      <c r="C5753" s="62" t="s">
        <v>188</v>
      </c>
      <c r="D5753" s="40" t="s">
        <v>25</v>
      </c>
      <c r="E5753" s="40" t="str">
        <f t="shared" si="718"/>
        <v>SWHC005K</v>
      </c>
      <c r="F5753" s="67" t="s">
        <v>252</v>
      </c>
      <c r="G5753" s="40" t="str">
        <f>DataSpec!$B$11</f>
        <v>UpDeemed, DnDeemed, DnDeemDI</v>
      </c>
      <c r="H5753" s="40" t="str">
        <f>DataSpec!$B$7</f>
        <v>Cap-Tons</v>
      </c>
      <c r="I5753" s="40" t="s">
        <v>189</v>
      </c>
      <c r="J5753" t="s">
        <v>174</v>
      </c>
      <c r="K5753" t="s">
        <v>263</v>
      </c>
      <c r="U5753" s="44">
        <f>SUMIFS(Table1[AStdWBkW],Table1[EnergyImpactID],E5753,Table1[BldgType],B5753,Table1[BldgVint],C5753,Table1[BldgLoc],F5753)</f>
        <v>0.03</v>
      </c>
      <c r="V5753" s="44">
        <f>SUMIFS(Table1[AStdWBkWh],Table1[EnergyImpactID],E5753,Table1[BldgType],B5753,Table1[BldgVint],C5753,Table1[BldgLoc],F5753)</f>
        <v>39.299999999999997</v>
      </c>
      <c r="W5753" s="69">
        <v>0</v>
      </c>
      <c r="X5753" s="69"/>
      <c r="Y5753" s="69"/>
      <c r="Z5753" s="69"/>
      <c r="AA5753" s="47">
        <f>SUMIF('Cost per Solution Code'!$I$5:$I$24,'Measure Support Table'!D5753,'Cost per Solution Code'!$H$5:$H$24)</f>
        <v>519.14</v>
      </c>
      <c r="AB5753" s="62"/>
      <c r="AC5753" s="47">
        <f>SUMIF('Cost per Solution Code'!$I$5:$I$24,'Measure Support Table'!D5753,'Cost per Solution Code'!$F$5:$F$24)</f>
        <v>685.85</v>
      </c>
      <c r="AD5753" s="62"/>
      <c r="AE5753" s="48">
        <f t="shared" si="712"/>
        <v>519.14</v>
      </c>
      <c r="AF5753" s="48">
        <f t="shared" si="713"/>
        <v>685.85</v>
      </c>
      <c r="AG5753" s="48">
        <f t="shared" si="714"/>
        <v>166.71000000000004</v>
      </c>
      <c r="AH5753" s="49">
        <f t="shared" si="715"/>
        <v>0</v>
      </c>
      <c r="AI5753" s="49">
        <f t="shared" si="716"/>
        <v>0</v>
      </c>
      <c r="AJ5753" s="50">
        <f t="shared" si="717"/>
        <v>0</v>
      </c>
      <c r="AK5753" s="51">
        <v>0</v>
      </c>
    </row>
    <row r="5754" spans="1:37" hidden="1" x14ac:dyDescent="0.35">
      <c r="A5754" s="39" t="str">
        <f t="shared" si="719"/>
        <v>SWHC005</v>
      </c>
      <c r="B5754" s="39" t="s">
        <v>334</v>
      </c>
      <c r="C5754" s="62" t="s">
        <v>188</v>
      </c>
      <c r="D5754" s="40" t="s">
        <v>175</v>
      </c>
      <c r="E5754" s="40" t="str">
        <f t="shared" si="718"/>
        <v>SWHC005L</v>
      </c>
      <c r="F5754" s="67" t="s">
        <v>252</v>
      </c>
      <c r="G5754" s="40" t="str">
        <f>DataSpec!$B$11</f>
        <v>UpDeemed, DnDeemed, DnDeemDI</v>
      </c>
      <c r="H5754" s="40" t="str">
        <f>DataSpec!$B$7</f>
        <v>Cap-Tons</v>
      </c>
      <c r="I5754" s="40" t="s">
        <v>189</v>
      </c>
      <c r="J5754" t="s">
        <v>174</v>
      </c>
      <c r="K5754" t="s">
        <v>264</v>
      </c>
      <c r="U5754" s="44">
        <f>SUMIFS(Table1[AStdWBkW],Table1[EnergyImpactID],E5754,Table1[BldgType],B5754,Table1[BldgVint],C5754,Table1[BldgLoc],F5754)</f>
        <v>0.02</v>
      </c>
      <c r="V5754" s="44">
        <f>SUMIFS(Table1[AStdWBkWh],Table1[EnergyImpactID],E5754,Table1[BldgType],B5754,Table1[BldgVint],C5754,Table1[BldgLoc],F5754)</f>
        <v>26.2</v>
      </c>
      <c r="W5754" s="69">
        <v>0</v>
      </c>
      <c r="X5754" s="69"/>
      <c r="Y5754" s="69"/>
      <c r="Z5754" s="69"/>
      <c r="AA5754" s="47">
        <f>SUMIF('Cost per Solution Code'!$I$5:$I$24,'Measure Support Table'!D5754,'Cost per Solution Code'!$H$5:$H$24)</f>
        <v>519.14</v>
      </c>
      <c r="AB5754" s="62"/>
      <c r="AC5754" s="47">
        <f>SUMIF('Cost per Solution Code'!$I$5:$I$24,'Measure Support Table'!D5754,'Cost per Solution Code'!$F$5:$F$24)</f>
        <v>555.84500000000003</v>
      </c>
      <c r="AD5754" s="62"/>
      <c r="AE5754" s="48">
        <f t="shared" si="712"/>
        <v>519.14</v>
      </c>
      <c r="AF5754" s="48">
        <f t="shared" si="713"/>
        <v>555.84500000000003</v>
      </c>
      <c r="AG5754" s="48">
        <f t="shared" si="714"/>
        <v>36.705000000000041</v>
      </c>
      <c r="AH5754" s="49">
        <f t="shared" si="715"/>
        <v>0</v>
      </c>
      <c r="AI5754" s="49">
        <f t="shared" si="716"/>
        <v>0</v>
      </c>
      <c r="AJ5754" s="50">
        <f t="shared" si="717"/>
        <v>0</v>
      </c>
      <c r="AK5754" s="51">
        <v>0</v>
      </c>
    </row>
    <row r="5755" spans="1:37" hidden="1" x14ac:dyDescent="0.35">
      <c r="A5755" s="39" t="str">
        <f t="shared" si="719"/>
        <v>SWHC005</v>
      </c>
      <c r="B5755" s="39" t="s">
        <v>334</v>
      </c>
      <c r="C5755" s="62" t="s">
        <v>188</v>
      </c>
      <c r="D5755" s="40" t="s">
        <v>176</v>
      </c>
      <c r="E5755" s="40" t="str">
        <f t="shared" si="718"/>
        <v>SWHC005M</v>
      </c>
      <c r="F5755" s="67" t="s">
        <v>252</v>
      </c>
      <c r="G5755" s="40" t="str">
        <f>DataSpec!$B$11</f>
        <v>UpDeemed, DnDeemed, DnDeemDI</v>
      </c>
      <c r="H5755" s="40" t="str">
        <f>DataSpec!$B$7</f>
        <v>Cap-Tons</v>
      </c>
      <c r="I5755" s="40" t="s">
        <v>189</v>
      </c>
      <c r="J5755" t="s">
        <v>177</v>
      </c>
      <c r="K5755" t="s">
        <v>265</v>
      </c>
      <c r="U5755" s="44">
        <f>SUMIFS(Table1[AStdWBkW],Table1[EnergyImpactID],E5755,Table1[BldgType],B5755,Table1[BldgVint],C5755,Table1[BldgLoc],F5755)</f>
        <v>0.02</v>
      </c>
      <c r="V5755" s="44">
        <f>SUMIFS(Table1[AStdWBkWh],Table1[EnergyImpactID],E5755,Table1[BldgType],B5755,Table1[BldgVint],C5755,Table1[BldgLoc],F5755)</f>
        <v>36.1</v>
      </c>
      <c r="W5755" s="69">
        <v>0</v>
      </c>
      <c r="X5755" s="69"/>
      <c r="Y5755" s="69"/>
      <c r="Z5755" s="69"/>
      <c r="AA5755" s="47">
        <f>SUMIF('Cost per Solution Code'!$I$5:$I$24,'Measure Support Table'!D5755,'Cost per Solution Code'!$H$5:$H$24)</f>
        <v>449.41</v>
      </c>
      <c r="AB5755" s="62"/>
      <c r="AC5755" s="47">
        <f>SUMIF('Cost per Solution Code'!$I$5:$I$24,'Measure Support Table'!D5755,'Cost per Solution Code'!$F$5:$F$24)</f>
        <v>771.3576281291954</v>
      </c>
      <c r="AD5755" s="62"/>
      <c r="AE5755" s="48">
        <f t="shared" si="712"/>
        <v>449.41</v>
      </c>
      <c r="AF5755" s="48">
        <f t="shared" si="713"/>
        <v>771.3576281291954</v>
      </c>
      <c r="AG5755" s="48">
        <f t="shared" si="714"/>
        <v>321.94762812919538</v>
      </c>
      <c r="AH5755" s="49">
        <f t="shared" si="715"/>
        <v>0</v>
      </c>
      <c r="AI5755" s="49">
        <f t="shared" si="716"/>
        <v>0</v>
      </c>
      <c r="AJ5755" s="50">
        <f t="shared" si="717"/>
        <v>0</v>
      </c>
      <c r="AK5755" s="51">
        <v>0</v>
      </c>
    </row>
    <row r="5756" spans="1:37" hidden="1" x14ac:dyDescent="0.35">
      <c r="A5756" s="39" t="str">
        <f t="shared" si="719"/>
        <v>SWHC005</v>
      </c>
      <c r="B5756" s="39" t="s">
        <v>334</v>
      </c>
      <c r="C5756" s="62" t="s">
        <v>188</v>
      </c>
      <c r="D5756" s="40" t="s">
        <v>178</v>
      </c>
      <c r="E5756" s="40" t="str">
        <f t="shared" si="718"/>
        <v>SWHC005N</v>
      </c>
      <c r="F5756" s="67" t="s">
        <v>252</v>
      </c>
      <c r="G5756" s="40" t="str">
        <f>DataSpec!$B$11</f>
        <v>UpDeemed, DnDeemed, DnDeemDI</v>
      </c>
      <c r="H5756" s="40" t="str">
        <f>DataSpec!$B$7</f>
        <v>Cap-Tons</v>
      </c>
      <c r="I5756" s="40" t="s">
        <v>189</v>
      </c>
      <c r="J5756" t="s">
        <v>177</v>
      </c>
      <c r="K5756" t="s">
        <v>266</v>
      </c>
      <c r="U5756" s="44">
        <f>SUMIFS(Table1[AStdWBkW],Table1[EnergyImpactID],E5756,Table1[BldgType],B5756,Table1[BldgVint],C5756,Table1[BldgLoc],F5756)</f>
        <v>0.02</v>
      </c>
      <c r="V5756" s="44">
        <f>SUMIFS(Table1[AStdWBkWh],Table1[EnergyImpactID],E5756,Table1[BldgType],B5756,Table1[BldgVint],C5756,Table1[BldgLoc],F5756)</f>
        <v>24.1</v>
      </c>
      <c r="W5756" s="69">
        <v>0</v>
      </c>
      <c r="X5756" s="69"/>
      <c r="Y5756" s="69"/>
      <c r="Z5756" s="69"/>
      <c r="AA5756" s="47">
        <f>SUMIF('Cost per Solution Code'!$I$5:$I$24,'Measure Support Table'!D5756,'Cost per Solution Code'!$H$5:$H$24)</f>
        <v>449.41</v>
      </c>
      <c r="AB5756" s="62"/>
      <c r="AC5756" s="47">
        <f>SUMIF('Cost per Solution Code'!$I$5:$I$24,'Measure Support Table'!D5756,'Cost per Solution Code'!$F$5:$F$24)</f>
        <v>629.11366698254767</v>
      </c>
      <c r="AD5756" s="62"/>
      <c r="AE5756" s="48">
        <f t="shared" si="712"/>
        <v>449.41</v>
      </c>
      <c r="AF5756" s="48">
        <f t="shared" si="713"/>
        <v>629.11366698254767</v>
      </c>
      <c r="AG5756" s="48">
        <f t="shared" si="714"/>
        <v>179.70366698254765</v>
      </c>
      <c r="AH5756" s="49">
        <f t="shared" si="715"/>
        <v>0</v>
      </c>
      <c r="AI5756" s="49">
        <f t="shared" si="716"/>
        <v>0</v>
      </c>
      <c r="AJ5756" s="50">
        <f t="shared" si="717"/>
        <v>0</v>
      </c>
      <c r="AK5756" s="51">
        <v>0</v>
      </c>
    </row>
    <row r="5757" spans="1:37" hidden="1" x14ac:dyDescent="0.35">
      <c r="A5757" s="39" t="str">
        <f t="shared" si="719"/>
        <v>SWHC005</v>
      </c>
      <c r="B5757" s="39" t="s">
        <v>334</v>
      </c>
      <c r="C5757" s="62" t="s">
        <v>188</v>
      </c>
      <c r="D5757" s="40" t="s">
        <v>179</v>
      </c>
      <c r="E5757" s="40" t="str">
        <f t="shared" si="718"/>
        <v>SWHC005O</v>
      </c>
      <c r="F5757" s="67" t="s">
        <v>252</v>
      </c>
      <c r="G5757" s="40" t="str">
        <f>DataSpec!$B$11</f>
        <v>UpDeemed, DnDeemed, DnDeemDI</v>
      </c>
      <c r="H5757" s="40" t="str">
        <f>DataSpec!$B$7</f>
        <v>Cap-Tons</v>
      </c>
      <c r="I5757" s="40" t="s">
        <v>189</v>
      </c>
      <c r="J5757" t="s">
        <v>180</v>
      </c>
      <c r="K5757" t="s">
        <v>267</v>
      </c>
      <c r="U5757" s="44">
        <f>SUMIFS(Table1[AStdWBkW],Table1[EnergyImpactID],E5757,Table1[BldgType],B5757,Table1[BldgVint],C5757,Table1[BldgLoc],F5757)</f>
        <v>0.03</v>
      </c>
      <c r="V5757" s="44">
        <f>SUMIFS(Table1[AStdWBkWh],Table1[EnergyImpactID],E5757,Table1[BldgType],B5757,Table1[BldgVint],C5757,Table1[BldgLoc],F5757)</f>
        <v>43.3</v>
      </c>
      <c r="W5757" s="69">
        <v>0</v>
      </c>
      <c r="X5757" s="69"/>
      <c r="Y5757" s="69"/>
      <c r="Z5757" s="69"/>
      <c r="AA5757" s="47">
        <f>SUMIF('Cost per Solution Code'!$I$5:$I$24,'Measure Support Table'!D5757,'Cost per Solution Code'!$H$5:$H$24)</f>
        <v>1086</v>
      </c>
      <c r="AB5757" s="62"/>
      <c r="AC5757" s="47">
        <f>SUMIF('Cost per Solution Code'!$I$5:$I$24,'Measure Support Table'!D5757,'Cost per Solution Code'!$F$5:$F$24)</f>
        <v>1124.9000000000001</v>
      </c>
      <c r="AD5757" s="62"/>
      <c r="AE5757" s="48">
        <f t="shared" si="712"/>
        <v>1086</v>
      </c>
      <c r="AF5757" s="48">
        <f t="shared" si="713"/>
        <v>1124.9000000000001</v>
      </c>
      <c r="AG5757" s="48">
        <f t="shared" si="714"/>
        <v>38.900000000000091</v>
      </c>
      <c r="AH5757" s="49">
        <f t="shared" si="715"/>
        <v>0</v>
      </c>
      <c r="AI5757" s="49">
        <f t="shared" si="716"/>
        <v>0</v>
      </c>
      <c r="AJ5757" s="50">
        <f t="shared" si="717"/>
        <v>0</v>
      </c>
      <c r="AK5757" s="51">
        <v>0</v>
      </c>
    </row>
    <row r="5758" spans="1:37" hidden="1" x14ac:dyDescent="0.35">
      <c r="A5758" s="39" t="str">
        <f t="shared" si="719"/>
        <v>SWHC005</v>
      </c>
      <c r="B5758" s="39" t="s">
        <v>334</v>
      </c>
      <c r="C5758" s="62" t="s">
        <v>188</v>
      </c>
      <c r="D5758" s="40" t="s">
        <v>181</v>
      </c>
      <c r="E5758" s="40" t="str">
        <f t="shared" si="718"/>
        <v>SWHC005P</v>
      </c>
      <c r="F5758" s="67" t="s">
        <v>252</v>
      </c>
      <c r="G5758" s="40" t="str">
        <f>DataSpec!$B$11</f>
        <v>UpDeemed, DnDeemed, DnDeemDI</v>
      </c>
      <c r="H5758" s="40" t="str">
        <f>DataSpec!$B$7</f>
        <v>Cap-Tons</v>
      </c>
      <c r="I5758" s="40" t="s">
        <v>189</v>
      </c>
      <c r="J5758" t="s">
        <v>180</v>
      </c>
      <c r="K5758" t="s">
        <v>268</v>
      </c>
      <c r="U5758" s="44">
        <f>SUMIFS(Table1[AStdWBkW],Table1[EnergyImpactID],E5758,Table1[BldgType],B5758,Table1[BldgVint],C5758,Table1[BldgLoc],F5758)</f>
        <v>0.02</v>
      </c>
      <c r="V5758" s="44">
        <f>SUMIFS(Table1[AStdWBkWh],Table1[EnergyImpactID],E5758,Table1[BldgType],B5758,Table1[BldgVint],C5758,Table1[BldgLoc],F5758)</f>
        <v>28.9</v>
      </c>
      <c r="W5758" s="69">
        <v>0</v>
      </c>
      <c r="X5758" s="69"/>
      <c r="Y5758" s="69"/>
      <c r="Z5758" s="69"/>
      <c r="AA5758" s="47">
        <f>SUMIF('Cost per Solution Code'!$I$5:$I$24,'Measure Support Table'!D5758,'Cost per Solution Code'!$H$5:$H$24)</f>
        <v>1086</v>
      </c>
      <c r="AB5758" s="62"/>
      <c r="AC5758" s="47">
        <f>SUMIF('Cost per Solution Code'!$I$5:$I$24,'Measure Support Table'!D5758,'Cost per Solution Code'!$F$5:$F$24)</f>
        <v>1107.17</v>
      </c>
      <c r="AD5758" s="62"/>
      <c r="AE5758" s="48">
        <f t="shared" si="712"/>
        <v>1086</v>
      </c>
      <c r="AF5758" s="48">
        <f t="shared" si="713"/>
        <v>1107.17</v>
      </c>
      <c r="AG5758" s="48">
        <f t="shared" si="714"/>
        <v>21.170000000000073</v>
      </c>
      <c r="AH5758" s="49">
        <f t="shared" si="715"/>
        <v>0</v>
      </c>
      <c r="AI5758" s="49">
        <f t="shared" si="716"/>
        <v>0</v>
      </c>
      <c r="AJ5758" s="50">
        <f t="shared" si="717"/>
        <v>0</v>
      </c>
      <c r="AK5758" s="51">
        <v>0</v>
      </c>
    </row>
    <row r="5759" spans="1:37" hidden="1" x14ac:dyDescent="0.35">
      <c r="A5759" s="39" t="str">
        <f t="shared" si="719"/>
        <v>SWHC005</v>
      </c>
      <c r="B5759" s="39" t="s">
        <v>334</v>
      </c>
      <c r="C5759" s="62" t="s">
        <v>188</v>
      </c>
      <c r="D5759" s="40" t="s">
        <v>182</v>
      </c>
      <c r="E5759" s="40" t="str">
        <f t="shared" si="718"/>
        <v>SWHC005Q</v>
      </c>
      <c r="F5759" s="67" t="s">
        <v>252</v>
      </c>
      <c r="G5759" s="40" t="str">
        <f>DataSpec!$B$11</f>
        <v>UpDeemed, DnDeemed, DnDeemDI</v>
      </c>
      <c r="H5759" s="40" t="str">
        <f>DataSpec!$B$7</f>
        <v>Cap-Tons</v>
      </c>
      <c r="I5759" s="40" t="s">
        <v>189</v>
      </c>
      <c r="J5759" t="s">
        <v>183</v>
      </c>
      <c r="K5759" t="s">
        <v>269</v>
      </c>
      <c r="U5759" s="44">
        <f>SUMIFS(Table1[AStdWBkW],Table1[EnergyImpactID],E5759,Table1[BldgType],B5759,Table1[BldgVint],C5759,Table1[BldgLoc],F5759)</f>
        <v>0.02</v>
      </c>
      <c r="V5759" s="44">
        <f>SUMIFS(Table1[AStdWBkWh],Table1[EnergyImpactID],E5759,Table1[BldgType],B5759,Table1[BldgVint],C5759,Table1[BldgLoc],F5759)</f>
        <v>33.799999999999997</v>
      </c>
      <c r="W5759" s="69">
        <v>0</v>
      </c>
      <c r="X5759" s="69"/>
      <c r="Y5759" s="69"/>
      <c r="Z5759" s="69"/>
      <c r="AA5759" s="47">
        <f>SUMIF('Cost per Solution Code'!$I$5:$I$24,'Measure Support Table'!D5759,'Cost per Solution Code'!$H$5:$H$24)</f>
        <v>636.29999999999995</v>
      </c>
      <c r="AB5759" s="62"/>
      <c r="AC5759" s="47">
        <f>SUMIF('Cost per Solution Code'!$I$5:$I$24,'Measure Support Table'!D5759,'Cost per Solution Code'!$F$5:$F$24)</f>
        <v>931.83</v>
      </c>
      <c r="AD5759" s="62"/>
      <c r="AE5759" s="48">
        <f t="shared" si="712"/>
        <v>636.29999999999995</v>
      </c>
      <c r="AF5759" s="48">
        <f t="shared" si="713"/>
        <v>931.83</v>
      </c>
      <c r="AG5759" s="48">
        <f t="shared" si="714"/>
        <v>295.53000000000009</v>
      </c>
      <c r="AH5759" s="49">
        <f t="shared" si="715"/>
        <v>0</v>
      </c>
      <c r="AI5759" s="49">
        <f t="shared" si="716"/>
        <v>0</v>
      </c>
      <c r="AJ5759" s="50">
        <f t="shared" si="717"/>
        <v>0</v>
      </c>
      <c r="AK5759" s="51">
        <v>0</v>
      </c>
    </row>
    <row r="5760" spans="1:37" hidden="1" x14ac:dyDescent="0.35">
      <c r="A5760" s="39" t="str">
        <f t="shared" si="719"/>
        <v>SWHC005</v>
      </c>
      <c r="B5760" s="39" t="s">
        <v>334</v>
      </c>
      <c r="C5760" s="62" t="s">
        <v>188</v>
      </c>
      <c r="D5760" s="40" t="s">
        <v>184</v>
      </c>
      <c r="E5760" s="40" t="str">
        <f t="shared" si="718"/>
        <v>SWHC005R</v>
      </c>
      <c r="F5760" s="67" t="s">
        <v>252</v>
      </c>
      <c r="G5760" s="40" t="str">
        <f>DataSpec!$B$11</f>
        <v>UpDeemed, DnDeemed, DnDeemDI</v>
      </c>
      <c r="H5760" s="40" t="str">
        <f>DataSpec!$B$7</f>
        <v>Cap-Tons</v>
      </c>
      <c r="I5760" s="40" t="s">
        <v>189</v>
      </c>
      <c r="J5760" t="s">
        <v>183</v>
      </c>
      <c r="K5760" t="s">
        <v>270</v>
      </c>
      <c r="U5760" s="44">
        <f>SUMIFS(Table1[AStdWBkW],Table1[EnergyImpactID],E5760,Table1[BldgType],B5760,Table1[BldgVint],C5760,Table1[BldgLoc],F5760)</f>
        <v>0.02</v>
      </c>
      <c r="V5760" s="44">
        <f>SUMIFS(Table1[AStdWBkWh],Table1[EnergyImpactID],E5760,Table1[BldgType],B5760,Table1[BldgVint],C5760,Table1[BldgLoc],F5760)</f>
        <v>22.5</v>
      </c>
      <c r="W5760" s="69">
        <v>0</v>
      </c>
      <c r="X5760" s="69"/>
      <c r="Y5760" s="69"/>
      <c r="Z5760" s="69"/>
      <c r="AA5760" s="47">
        <f>SUMIF('Cost per Solution Code'!$I$5:$I$24,'Measure Support Table'!D5760,'Cost per Solution Code'!$H$5:$H$24)</f>
        <v>636.29999999999995</v>
      </c>
      <c r="AB5760" s="62"/>
      <c r="AC5760" s="47">
        <f>SUMIF('Cost per Solution Code'!$I$5:$I$24,'Measure Support Table'!D5760,'Cost per Solution Code'!$F$5:$F$24)</f>
        <v>797.9</v>
      </c>
      <c r="AD5760" s="62"/>
      <c r="AE5760" s="48">
        <f t="shared" si="712"/>
        <v>636.29999999999995</v>
      </c>
      <c r="AF5760" s="48">
        <f t="shared" si="713"/>
        <v>797.9</v>
      </c>
      <c r="AG5760" s="48">
        <f t="shared" si="714"/>
        <v>161.60000000000002</v>
      </c>
      <c r="AH5760" s="49">
        <f t="shared" si="715"/>
        <v>0</v>
      </c>
      <c r="AI5760" s="49">
        <f t="shared" si="716"/>
        <v>0</v>
      </c>
      <c r="AJ5760" s="50">
        <f t="shared" si="717"/>
        <v>0</v>
      </c>
      <c r="AK5760" s="51">
        <v>0</v>
      </c>
    </row>
    <row r="5761" spans="1:37" hidden="1" x14ac:dyDescent="0.35">
      <c r="A5761" s="39" t="str">
        <f t="shared" si="719"/>
        <v>SWHC005</v>
      </c>
      <c r="B5761" s="39" t="s">
        <v>334</v>
      </c>
      <c r="C5761" s="62" t="s">
        <v>188</v>
      </c>
      <c r="D5761" s="40" t="s">
        <v>185</v>
      </c>
      <c r="E5761" s="40" t="str">
        <f t="shared" si="718"/>
        <v>SWHC005S</v>
      </c>
      <c r="F5761" s="67" t="s">
        <v>252</v>
      </c>
      <c r="G5761" s="40" t="str">
        <f>DataSpec!$B$11</f>
        <v>UpDeemed, DnDeemed, DnDeemDI</v>
      </c>
      <c r="H5761" s="40" t="str">
        <f>DataSpec!$B$7</f>
        <v>Cap-Tons</v>
      </c>
      <c r="I5761" s="40" t="s">
        <v>189</v>
      </c>
      <c r="J5761" t="s">
        <v>186</v>
      </c>
      <c r="K5761" t="s">
        <v>271</v>
      </c>
      <c r="U5761" s="44">
        <f>SUMIFS(Table1[AStdWBkW],Table1[EnergyImpactID],E5761,Table1[BldgType],B5761,Table1[BldgVint],C5761,Table1[BldgLoc],F5761)</f>
        <v>0.03</v>
      </c>
      <c r="V5761" s="44">
        <f>SUMIFS(Table1[AStdWBkWh],Table1[EnergyImpactID],E5761,Table1[BldgType],B5761,Table1[BldgVint],C5761,Table1[BldgLoc],F5761)</f>
        <v>45.1</v>
      </c>
      <c r="W5761" s="69">
        <v>0</v>
      </c>
      <c r="X5761" s="69"/>
      <c r="Y5761" s="69"/>
      <c r="Z5761" s="69"/>
      <c r="AA5761" s="47">
        <f>SUMIF('Cost per Solution Code'!$I$5:$I$24,'Measure Support Table'!D5761,'Cost per Solution Code'!$H$5:$H$24)</f>
        <v>416.53842439071497</v>
      </c>
      <c r="AB5761" s="62"/>
      <c r="AC5761" s="47">
        <f>SUMIF('Cost per Solution Code'!$I$5:$I$24,'Measure Support Table'!D5761,'Cost per Solution Code'!$F$5:$F$24)</f>
        <v>610</v>
      </c>
      <c r="AD5761" s="62"/>
      <c r="AE5761" s="48">
        <f t="shared" si="712"/>
        <v>416.53842439071497</v>
      </c>
      <c r="AF5761" s="48">
        <f t="shared" si="713"/>
        <v>610</v>
      </c>
      <c r="AG5761" s="48">
        <f t="shared" si="714"/>
        <v>193.46157560928503</v>
      </c>
      <c r="AH5761" s="49">
        <f t="shared" si="715"/>
        <v>0</v>
      </c>
      <c r="AI5761" s="49">
        <f t="shared" si="716"/>
        <v>0</v>
      </c>
      <c r="AJ5761" s="50">
        <f t="shared" si="717"/>
        <v>0</v>
      </c>
      <c r="AK5761" s="51">
        <v>0</v>
      </c>
    </row>
    <row r="5762" spans="1:37" hidden="1" x14ac:dyDescent="0.35">
      <c r="A5762" s="39" t="str">
        <f t="shared" si="719"/>
        <v>SWHC005</v>
      </c>
      <c r="B5762" s="39" t="s">
        <v>334</v>
      </c>
      <c r="C5762" s="62" t="s">
        <v>188</v>
      </c>
      <c r="D5762" s="40" t="s">
        <v>187</v>
      </c>
      <c r="E5762" s="40" t="str">
        <f t="shared" si="718"/>
        <v>SWHC005T</v>
      </c>
      <c r="F5762" s="67" t="s">
        <v>252</v>
      </c>
      <c r="G5762" s="40" t="str">
        <f>DataSpec!$B$11</f>
        <v>UpDeemed, DnDeemed, DnDeemDI</v>
      </c>
      <c r="H5762" s="40" t="str">
        <f>DataSpec!$B$7</f>
        <v>Cap-Tons</v>
      </c>
      <c r="I5762" s="40" t="s">
        <v>189</v>
      </c>
      <c r="J5762" t="s">
        <v>186</v>
      </c>
      <c r="K5762" t="s">
        <v>272</v>
      </c>
      <c r="U5762" s="44">
        <f>SUMIFS(Table1[AStdWBkW],Table1[EnergyImpactID],E5762,Table1[BldgType],B5762,Table1[BldgVint],C5762,Table1[BldgLoc],F5762)</f>
        <v>0.02</v>
      </c>
      <c r="V5762" s="44">
        <f>SUMIFS(Table1[AStdWBkWh],Table1[EnergyImpactID],E5762,Table1[BldgType],B5762,Table1[BldgVint],C5762,Table1[BldgLoc],F5762)</f>
        <v>30.1</v>
      </c>
      <c r="W5762" s="69">
        <v>0</v>
      </c>
      <c r="X5762" s="69"/>
      <c r="Y5762" s="69"/>
      <c r="Z5762" s="69"/>
      <c r="AA5762" s="47">
        <f>SUMIF('Cost per Solution Code'!$I$5:$I$24,'Measure Support Table'!D5762,'Cost per Solution Code'!$H$5:$H$24)</f>
        <v>416.53842439071497</v>
      </c>
      <c r="AB5762" s="62"/>
      <c r="AC5762" s="47">
        <f>SUMIF('Cost per Solution Code'!$I$5:$I$24,'Measure Support Table'!D5762,'Cost per Solution Code'!$F$5:$F$24)</f>
        <v>522.1950355751585</v>
      </c>
      <c r="AD5762" s="62"/>
      <c r="AE5762" s="48">
        <f t="shared" si="712"/>
        <v>416.53842439071497</v>
      </c>
      <c r="AF5762" s="48">
        <f t="shared" si="713"/>
        <v>522.1950355751585</v>
      </c>
      <c r="AG5762" s="48">
        <f t="shared" si="714"/>
        <v>105.65661118444353</v>
      </c>
      <c r="AH5762" s="49">
        <f t="shared" si="715"/>
        <v>0</v>
      </c>
      <c r="AI5762" s="49">
        <f t="shared" si="716"/>
        <v>0</v>
      </c>
      <c r="AJ5762" s="50">
        <f t="shared" si="717"/>
        <v>0</v>
      </c>
      <c r="AK5762" s="51">
        <v>0</v>
      </c>
    </row>
    <row r="5763" spans="1:37" hidden="1" x14ac:dyDescent="0.35">
      <c r="A5763" s="39" t="str">
        <f t="shared" si="719"/>
        <v>SWHC005</v>
      </c>
      <c r="B5763" s="39" t="s">
        <v>335</v>
      </c>
      <c r="C5763" s="62" t="s">
        <v>20</v>
      </c>
      <c r="D5763" s="40" t="s">
        <v>163</v>
      </c>
      <c r="E5763" s="40" t="str">
        <f t="shared" si="718"/>
        <v>SWHC005A</v>
      </c>
      <c r="F5763" s="67" t="s">
        <v>237</v>
      </c>
      <c r="G5763" s="40" t="str">
        <f>DataSpec!$B$11</f>
        <v>UpDeemed, DnDeemed, DnDeemDI</v>
      </c>
      <c r="H5763" s="40" t="str">
        <f>DataSpec!$B$7</f>
        <v>Cap-Tons</v>
      </c>
      <c r="I5763" s="40" t="s">
        <v>11</v>
      </c>
      <c r="J5763" t="s">
        <v>164</v>
      </c>
      <c r="K5763" t="s">
        <v>253</v>
      </c>
      <c r="U5763" s="44">
        <f>SUMIFS(Table1[AStdWBkW],Table1[EnergyImpactID],E5763,Table1[BldgType],B5763,Table1[BldgVint],C5763,Table1[BldgLoc],F5763)</f>
        <v>0.02</v>
      </c>
      <c r="V5763" s="44">
        <f>SUMIFS(Table1[AStdWBkWh],Table1[EnergyImpactID],E5763,Table1[BldgType],B5763,Table1[BldgVint],C5763,Table1[BldgLoc],F5763)</f>
        <v>15.95</v>
      </c>
      <c r="W5763" s="69">
        <v>0</v>
      </c>
      <c r="X5763" s="69"/>
      <c r="Y5763" s="69"/>
      <c r="Z5763" s="69"/>
      <c r="AA5763" s="47">
        <f>SUMIF('Cost per Solution Code'!$I$5:$I$24,'Measure Support Table'!D5763,'Cost per Solution Code'!$H$5:$H$24)</f>
        <v>656.88499999999999</v>
      </c>
      <c r="AB5763" s="62"/>
      <c r="AC5763" s="47">
        <f>SUMIF('Cost per Solution Code'!$I$5:$I$24,'Measure Support Table'!D5763,'Cost per Solution Code'!$F$5:$F$24)</f>
        <v>931.83999999999992</v>
      </c>
      <c r="AD5763" s="62"/>
      <c r="AE5763" s="48">
        <f t="shared" ref="AE5763:AE5826" si="720">AA5763+AB5763</f>
        <v>656.88499999999999</v>
      </c>
      <c r="AF5763" s="48">
        <f t="shared" ref="AF5763:AF5826" si="721">AC5763+AD5763</f>
        <v>931.83999999999992</v>
      </c>
      <c r="AG5763" s="48">
        <f t="shared" ref="AG5763:AG5826" si="722">AF5763-AE5763</f>
        <v>274.95499999999993</v>
      </c>
      <c r="AH5763" s="49">
        <f t="shared" ref="AH5763:AH5826" si="723">IF(I5763="ER",SUM(AA5763:AB5763),0)</f>
        <v>0</v>
      </c>
      <c r="AI5763" s="49">
        <f t="shared" ref="AI5763:AI5826" si="724">IF(I5763="ER",AC5763+AD5763,0)</f>
        <v>0</v>
      </c>
      <c r="AJ5763" s="50">
        <f t="shared" ref="AJ5763:AJ5826" si="725">AI5763-AH5763</f>
        <v>0</v>
      </c>
      <c r="AK5763" s="51">
        <v>0</v>
      </c>
    </row>
    <row r="5764" spans="1:37" hidden="1" x14ac:dyDescent="0.35">
      <c r="A5764" s="39" t="str">
        <f t="shared" si="719"/>
        <v>SWHC005</v>
      </c>
      <c r="B5764" s="39" t="s">
        <v>335</v>
      </c>
      <c r="C5764" s="62" t="s">
        <v>20</v>
      </c>
      <c r="D5764" s="40" t="s">
        <v>165</v>
      </c>
      <c r="E5764" s="40" t="str">
        <f t="shared" ref="E5764:E5827" si="726">A5764&amp;D5764</f>
        <v>SWHC005B</v>
      </c>
      <c r="F5764" s="67" t="s">
        <v>237</v>
      </c>
      <c r="G5764" s="40" t="str">
        <f>DataSpec!$B$11</f>
        <v>UpDeemed, DnDeemed, DnDeemDI</v>
      </c>
      <c r="H5764" s="40" t="str">
        <f>DataSpec!$B$7</f>
        <v>Cap-Tons</v>
      </c>
      <c r="I5764" s="40" t="s">
        <v>11</v>
      </c>
      <c r="J5764" t="s">
        <v>164</v>
      </c>
      <c r="K5764" t="s">
        <v>254</v>
      </c>
      <c r="U5764" s="44">
        <f>SUMIFS(Table1[AStdWBkW],Table1[EnergyImpactID],E5764,Table1[BldgType],B5764,Table1[BldgVint],C5764,Table1[BldgLoc],F5764)</f>
        <v>0.01</v>
      </c>
      <c r="V5764" s="44">
        <f>SUMIFS(Table1[AStdWBkWh],Table1[EnergyImpactID],E5764,Table1[BldgType],B5764,Table1[BldgVint],C5764,Table1[BldgLoc],F5764)</f>
        <v>10.69</v>
      </c>
      <c r="W5764" s="69">
        <v>0</v>
      </c>
      <c r="X5764" s="69"/>
      <c r="Y5764" s="69"/>
      <c r="Z5764" s="69"/>
      <c r="AA5764" s="47">
        <f>SUMIF('Cost per Solution Code'!$I$5:$I$24,'Measure Support Table'!D5764,'Cost per Solution Code'!$H$5:$H$24)</f>
        <v>656.88499999999999</v>
      </c>
      <c r="AB5764" s="62"/>
      <c r="AC5764" s="47">
        <f>SUMIF('Cost per Solution Code'!$I$5:$I$24,'Measure Support Table'!D5764,'Cost per Solution Code'!$F$5:$F$24)</f>
        <v>729.01</v>
      </c>
      <c r="AD5764" s="62"/>
      <c r="AE5764" s="48">
        <f t="shared" si="720"/>
        <v>656.88499999999999</v>
      </c>
      <c r="AF5764" s="48">
        <f t="shared" si="721"/>
        <v>729.01</v>
      </c>
      <c r="AG5764" s="48">
        <f t="shared" si="722"/>
        <v>72.125</v>
      </c>
      <c r="AH5764" s="49">
        <f t="shared" si="723"/>
        <v>0</v>
      </c>
      <c r="AI5764" s="49">
        <f t="shared" si="724"/>
        <v>0</v>
      </c>
      <c r="AJ5764" s="50">
        <f t="shared" si="725"/>
        <v>0</v>
      </c>
      <c r="AK5764" s="51">
        <v>0</v>
      </c>
    </row>
    <row r="5765" spans="1:37" hidden="1" x14ac:dyDescent="0.35">
      <c r="A5765" s="39" t="str">
        <f t="shared" si="719"/>
        <v>SWHC005</v>
      </c>
      <c r="B5765" s="39" t="s">
        <v>335</v>
      </c>
      <c r="C5765" s="62" t="s">
        <v>20</v>
      </c>
      <c r="D5765" s="40" t="s">
        <v>166</v>
      </c>
      <c r="E5765" s="40" t="str">
        <f t="shared" si="726"/>
        <v>SWHC005C</v>
      </c>
      <c r="F5765" s="67" t="s">
        <v>237</v>
      </c>
      <c r="G5765" s="40" t="str">
        <f>DataSpec!$B$11</f>
        <v>UpDeemed, DnDeemed, DnDeemDI</v>
      </c>
      <c r="H5765" s="40" t="str">
        <f>DataSpec!$B$7</f>
        <v>Cap-Tons</v>
      </c>
      <c r="I5765" s="40" t="s">
        <v>11</v>
      </c>
      <c r="J5765" t="s">
        <v>167</v>
      </c>
      <c r="K5765" t="s">
        <v>255</v>
      </c>
      <c r="U5765" s="44">
        <f>SUMIFS(Table1[AStdWBkW],Table1[EnergyImpactID],E5765,Table1[BldgType],B5765,Table1[BldgVint],C5765,Table1[BldgLoc],F5765)</f>
        <v>0.02</v>
      </c>
      <c r="V5765" s="44">
        <f>SUMIFS(Table1[AStdWBkWh],Table1[EnergyImpactID],E5765,Table1[BldgType],B5765,Table1[BldgVint],C5765,Table1[BldgLoc],F5765)</f>
        <v>15.01</v>
      </c>
      <c r="W5765" s="69">
        <v>0</v>
      </c>
      <c r="X5765" s="69"/>
      <c r="Y5765" s="69"/>
      <c r="Z5765" s="69"/>
      <c r="AA5765" s="47">
        <f>SUMIF('Cost per Solution Code'!$I$5:$I$24,'Measure Support Table'!D5765,'Cost per Solution Code'!$H$5:$H$24)</f>
        <v>515.125</v>
      </c>
      <c r="AB5765" s="62"/>
      <c r="AC5765" s="47">
        <f>SUMIF('Cost per Solution Code'!$I$5:$I$24,'Measure Support Table'!D5765,'Cost per Solution Code'!$F$5:$F$24)</f>
        <v>741.56</v>
      </c>
      <c r="AD5765" s="62"/>
      <c r="AE5765" s="48">
        <f t="shared" si="720"/>
        <v>515.125</v>
      </c>
      <c r="AF5765" s="48">
        <f t="shared" si="721"/>
        <v>741.56</v>
      </c>
      <c r="AG5765" s="48">
        <f t="shared" si="722"/>
        <v>226.43499999999995</v>
      </c>
      <c r="AH5765" s="49">
        <f t="shared" si="723"/>
        <v>0</v>
      </c>
      <c r="AI5765" s="49">
        <f t="shared" si="724"/>
        <v>0</v>
      </c>
      <c r="AJ5765" s="50">
        <f t="shared" si="725"/>
        <v>0</v>
      </c>
      <c r="AK5765" s="51">
        <v>0</v>
      </c>
    </row>
    <row r="5766" spans="1:37" hidden="1" x14ac:dyDescent="0.35">
      <c r="A5766" s="39" t="str">
        <f t="shared" si="719"/>
        <v>SWHC005</v>
      </c>
      <c r="B5766" s="39" t="s">
        <v>335</v>
      </c>
      <c r="C5766" s="62" t="s">
        <v>20</v>
      </c>
      <c r="D5766" s="40" t="s">
        <v>168</v>
      </c>
      <c r="E5766" s="40" t="str">
        <f t="shared" si="726"/>
        <v>SWHC005D</v>
      </c>
      <c r="F5766" s="67" t="s">
        <v>237</v>
      </c>
      <c r="G5766" s="40" t="str">
        <f>DataSpec!$B$11</f>
        <v>UpDeemed, DnDeemed, DnDeemDI</v>
      </c>
      <c r="H5766" s="40" t="str">
        <f>DataSpec!$B$7</f>
        <v>Cap-Tons</v>
      </c>
      <c r="I5766" s="40" t="s">
        <v>11</v>
      </c>
      <c r="J5766" t="s">
        <v>167</v>
      </c>
      <c r="K5766" t="s">
        <v>256</v>
      </c>
      <c r="U5766" s="44">
        <f>SUMIFS(Table1[AStdWBkW],Table1[EnergyImpactID],E5766,Table1[BldgType],B5766,Table1[BldgVint],C5766,Table1[BldgLoc],F5766)</f>
        <v>0.01</v>
      </c>
      <c r="V5766" s="44">
        <f>SUMIFS(Table1[AStdWBkWh],Table1[EnergyImpactID],E5766,Table1[BldgType],B5766,Table1[BldgVint],C5766,Table1[BldgLoc],F5766)</f>
        <v>9.98</v>
      </c>
      <c r="W5766" s="69">
        <v>0</v>
      </c>
      <c r="X5766" s="69"/>
      <c r="Y5766" s="69"/>
      <c r="Z5766" s="69"/>
      <c r="AA5766" s="47">
        <f>SUMIF('Cost per Solution Code'!$I$5:$I$24,'Measure Support Table'!D5766,'Cost per Solution Code'!$H$5:$H$24)</f>
        <v>515.125</v>
      </c>
      <c r="AB5766" s="62"/>
      <c r="AC5766" s="47">
        <f>SUMIF('Cost per Solution Code'!$I$5:$I$24,'Measure Support Table'!D5766,'Cost per Solution Code'!$F$5:$F$24)</f>
        <v>673.54</v>
      </c>
      <c r="AD5766" s="62"/>
      <c r="AE5766" s="48">
        <f t="shared" si="720"/>
        <v>515.125</v>
      </c>
      <c r="AF5766" s="48">
        <f t="shared" si="721"/>
        <v>673.54</v>
      </c>
      <c r="AG5766" s="48">
        <f t="shared" si="722"/>
        <v>158.41499999999996</v>
      </c>
      <c r="AH5766" s="49">
        <f t="shared" si="723"/>
        <v>0</v>
      </c>
      <c r="AI5766" s="49">
        <f t="shared" si="724"/>
        <v>0</v>
      </c>
      <c r="AJ5766" s="50">
        <f t="shared" si="725"/>
        <v>0</v>
      </c>
      <c r="AK5766" s="51">
        <v>0</v>
      </c>
    </row>
    <row r="5767" spans="1:37" hidden="1" x14ac:dyDescent="0.35">
      <c r="A5767" s="39" t="str">
        <f t="shared" ref="A5767:A5830" si="727">A5766</f>
        <v>SWHC005</v>
      </c>
      <c r="B5767" s="39" t="s">
        <v>335</v>
      </c>
      <c r="C5767" s="62" t="s">
        <v>20</v>
      </c>
      <c r="D5767" s="40" t="s">
        <v>169</v>
      </c>
      <c r="E5767" s="40" t="str">
        <f t="shared" si="726"/>
        <v>SWHC005E</v>
      </c>
      <c r="F5767" s="67" t="s">
        <v>237</v>
      </c>
      <c r="G5767" s="40" t="str">
        <f>DataSpec!$B$11</f>
        <v>UpDeemed, DnDeemed, DnDeemDI</v>
      </c>
      <c r="H5767" s="40" t="str">
        <f>DataSpec!$B$7</f>
        <v>Cap-Tons</v>
      </c>
      <c r="I5767" s="40" t="s">
        <v>11</v>
      </c>
      <c r="J5767" t="s">
        <v>170</v>
      </c>
      <c r="K5767" t="s">
        <v>257</v>
      </c>
      <c r="U5767" s="44">
        <f>SUMIFS(Table1[AStdWBkW],Table1[EnergyImpactID],E5767,Table1[BldgType],B5767,Table1[BldgVint],C5767,Table1[BldgLoc],F5767)</f>
        <v>0.02</v>
      </c>
      <c r="V5767" s="44">
        <f>SUMIFS(Table1[AStdWBkWh],Table1[EnergyImpactID],E5767,Table1[BldgType],B5767,Table1[BldgVint],C5767,Table1[BldgLoc],F5767)</f>
        <v>14.71</v>
      </c>
      <c r="W5767" s="69">
        <v>0</v>
      </c>
      <c r="X5767" s="69"/>
      <c r="Y5767" s="69"/>
      <c r="Z5767" s="69"/>
      <c r="AA5767" s="47">
        <f>SUMIF('Cost per Solution Code'!$I$5:$I$24,'Measure Support Table'!D5767,'Cost per Solution Code'!$H$5:$H$24)</f>
        <v>448.52499999999998</v>
      </c>
      <c r="AB5767" s="62"/>
      <c r="AC5767" s="47">
        <f>SUMIF('Cost per Solution Code'!$I$5:$I$24,'Measure Support Table'!D5767,'Cost per Solution Code'!$F$5:$F$24)</f>
        <v>698.35</v>
      </c>
      <c r="AD5767" s="62"/>
      <c r="AE5767" s="48">
        <f t="shared" si="720"/>
        <v>448.52499999999998</v>
      </c>
      <c r="AF5767" s="48">
        <f t="shared" si="721"/>
        <v>698.35</v>
      </c>
      <c r="AG5767" s="48">
        <f t="shared" si="722"/>
        <v>249.82500000000005</v>
      </c>
      <c r="AH5767" s="49">
        <f t="shared" si="723"/>
        <v>0</v>
      </c>
      <c r="AI5767" s="49">
        <f t="shared" si="724"/>
        <v>0</v>
      </c>
      <c r="AJ5767" s="50">
        <f t="shared" si="725"/>
        <v>0</v>
      </c>
      <c r="AK5767" s="51">
        <v>0</v>
      </c>
    </row>
    <row r="5768" spans="1:37" hidden="1" x14ac:dyDescent="0.35">
      <c r="A5768" s="39" t="str">
        <f t="shared" si="727"/>
        <v>SWHC005</v>
      </c>
      <c r="B5768" s="39" t="s">
        <v>335</v>
      </c>
      <c r="C5768" s="62" t="s">
        <v>20</v>
      </c>
      <c r="D5768" s="40" t="s">
        <v>171</v>
      </c>
      <c r="E5768" s="40" t="str">
        <f t="shared" si="726"/>
        <v>SWHC005F</v>
      </c>
      <c r="F5768" s="67" t="s">
        <v>237</v>
      </c>
      <c r="G5768" s="40" t="str">
        <f>DataSpec!$B$11</f>
        <v>UpDeemed, DnDeemed, DnDeemDI</v>
      </c>
      <c r="H5768" s="40" t="str">
        <f>DataSpec!$B$7</f>
        <v>Cap-Tons</v>
      </c>
      <c r="I5768" s="40" t="s">
        <v>11</v>
      </c>
      <c r="J5768" t="s">
        <v>170</v>
      </c>
      <c r="K5768" t="s">
        <v>258</v>
      </c>
      <c r="U5768" s="44">
        <f>SUMIFS(Table1[AStdWBkW],Table1[EnergyImpactID],E5768,Table1[BldgType],B5768,Table1[BldgVint],C5768,Table1[BldgLoc],F5768)</f>
        <v>0.01</v>
      </c>
      <c r="V5768" s="44">
        <f>SUMIFS(Table1[AStdWBkWh],Table1[EnergyImpactID],E5768,Table1[BldgType],B5768,Table1[BldgVint],C5768,Table1[BldgLoc],F5768)</f>
        <v>9.86</v>
      </c>
      <c r="W5768" s="69">
        <v>0</v>
      </c>
      <c r="X5768" s="69"/>
      <c r="Y5768" s="69"/>
      <c r="Z5768" s="69"/>
      <c r="AA5768" s="47">
        <f>SUMIF('Cost per Solution Code'!$I$5:$I$24,'Measure Support Table'!D5768,'Cost per Solution Code'!$H$5:$H$24)</f>
        <v>448.52499999999998</v>
      </c>
      <c r="AB5768" s="62"/>
      <c r="AC5768" s="47">
        <f>SUMIF('Cost per Solution Code'!$I$5:$I$24,'Measure Support Table'!D5768,'Cost per Solution Code'!$F$5:$F$24)</f>
        <v>642.36500000000001</v>
      </c>
      <c r="AD5768" s="62"/>
      <c r="AE5768" s="48">
        <f t="shared" si="720"/>
        <v>448.52499999999998</v>
      </c>
      <c r="AF5768" s="48">
        <f t="shared" si="721"/>
        <v>642.36500000000001</v>
      </c>
      <c r="AG5768" s="48">
        <f t="shared" si="722"/>
        <v>193.84000000000003</v>
      </c>
      <c r="AH5768" s="49">
        <f t="shared" si="723"/>
        <v>0</v>
      </c>
      <c r="AI5768" s="49">
        <f t="shared" si="724"/>
        <v>0</v>
      </c>
      <c r="AJ5768" s="50">
        <f t="shared" si="725"/>
        <v>0</v>
      </c>
      <c r="AK5768" s="51">
        <v>0</v>
      </c>
    </row>
    <row r="5769" spans="1:37" hidden="1" x14ac:dyDescent="0.35">
      <c r="A5769" s="39" t="str">
        <f t="shared" si="727"/>
        <v>SWHC005</v>
      </c>
      <c r="B5769" s="39" t="s">
        <v>335</v>
      </c>
      <c r="C5769" s="62" t="s">
        <v>20</v>
      </c>
      <c r="D5769" s="40" t="s">
        <v>8</v>
      </c>
      <c r="E5769" s="40" t="str">
        <f t="shared" si="726"/>
        <v>SWHC005G</v>
      </c>
      <c r="F5769" s="67" t="s">
        <v>237</v>
      </c>
      <c r="G5769" s="40" t="str">
        <f>DataSpec!$B$11</f>
        <v>UpDeemed, DnDeemed, DnDeemDI</v>
      </c>
      <c r="H5769" s="40" t="str">
        <f>DataSpec!$B$7</f>
        <v>Cap-Tons</v>
      </c>
      <c r="I5769" s="40" t="s">
        <v>11</v>
      </c>
      <c r="J5769" t="s">
        <v>172</v>
      </c>
      <c r="K5769" t="s">
        <v>259</v>
      </c>
      <c r="U5769" s="44">
        <f>SUMIFS(Table1[AStdWBkW],Table1[EnergyImpactID],E5769,Table1[BldgType],B5769,Table1[BldgVint],C5769,Table1[BldgLoc],F5769)</f>
        <v>0.02</v>
      </c>
      <c r="V5769" s="44">
        <f>SUMIFS(Table1[AStdWBkWh],Table1[EnergyImpactID],E5769,Table1[BldgType],B5769,Table1[BldgVint],C5769,Table1[BldgLoc],F5769)</f>
        <v>14.71</v>
      </c>
      <c r="W5769" s="69">
        <v>0</v>
      </c>
      <c r="X5769" s="69"/>
      <c r="Y5769" s="69"/>
      <c r="Z5769" s="69"/>
      <c r="AA5769" s="47">
        <f>SUMIF('Cost per Solution Code'!$I$5:$I$24,'Measure Support Table'!D5769,'Cost per Solution Code'!$H$5:$H$24)</f>
        <v>392.565</v>
      </c>
      <c r="AB5769" s="62"/>
      <c r="AC5769" s="47">
        <f>SUMIF('Cost per Solution Code'!$I$5:$I$24,'Measure Support Table'!D5769,'Cost per Solution Code'!$F$5:$F$24)</f>
        <v>491.11500000000001</v>
      </c>
      <c r="AD5769" s="62"/>
      <c r="AE5769" s="48">
        <f t="shared" si="720"/>
        <v>392.565</v>
      </c>
      <c r="AF5769" s="48">
        <f t="shared" si="721"/>
        <v>491.11500000000001</v>
      </c>
      <c r="AG5769" s="48">
        <f t="shared" si="722"/>
        <v>98.550000000000011</v>
      </c>
      <c r="AH5769" s="49">
        <f t="shared" si="723"/>
        <v>0</v>
      </c>
      <c r="AI5769" s="49">
        <f t="shared" si="724"/>
        <v>0</v>
      </c>
      <c r="AJ5769" s="50">
        <f t="shared" si="725"/>
        <v>0</v>
      </c>
      <c r="AK5769" s="51">
        <v>0</v>
      </c>
    </row>
    <row r="5770" spans="1:37" hidden="1" x14ac:dyDescent="0.35">
      <c r="A5770" s="39" t="str">
        <f t="shared" si="727"/>
        <v>SWHC005</v>
      </c>
      <c r="B5770" s="39" t="s">
        <v>335</v>
      </c>
      <c r="C5770" s="62" t="s">
        <v>20</v>
      </c>
      <c r="D5770" s="40" t="s">
        <v>16</v>
      </c>
      <c r="E5770" s="40" t="str">
        <f t="shared" si="726"/>
        <v>SWHC005H</v>
      </c>
      <c r="F5770" s="67" t="s">
        <v>237</v>
      </c>
      <c r="G5770" s="40" t="str">
        <f>DataSpec!$B$11</f>
        <v>UpDeemed, DnDeemed, DnDeemDI</v>
      </c>
      <c r="H5770" s="40" t="str">
        <f>DataSpec!$B$7</f>
        <v>Cap-Tons</v>
      </c>
      <c r="I5770" s="40" t="s">
        <v>11</v>
      </c>
      <c r="J5770" t="s">
        <v>172</v>
      </c>
      <c r="K5770" t="s">
        <v>260</v>
      </c>
      <c r="U5770" s="44">
        <f>SUMIFS(Table1[AStdWBkW],Table1[EnergyImpactID],E5770,Table1[BldgType],B5770,Table1[BldgVint],C5770,Table1[BldgLoc],F5770)</f>
        <v>0.01</v>
      </c>
      <c r="V5770" s="44">
        <f>SUMIFS(Table1[AStdWBkWh],Table1[EnergyImpactID],E5770,Table1[BldgType],B5770,Table1[BldgVint],C5770,Table1[BldgLoc],F5770)</f>
        <v>9.86</v>
      </c>
      <c r="W5770" s="69">
        <v>0</v>
      </c>
      <c r="X5770" s="69"/>
      <c r="Y5770" s="69"/>
      <c r="Z5770" s="69"/>
      <c r="AA5770" s="47">
        <f>SUMIF('Cost per Solution Code'!$I$5:$I$24,'Measure Support Table'!D5770,'Cost per Solution Code'!$H$5:$H$24)</f>
        <v>392.565</v>
      </c>
      <c r="AB5770" s="62"/>
      <c r="AC5770" s="47">
        <f>SUMIF('Cost per Solution Code'!$I$5:$I$24,'Measure Support Table'!D5770,'Cost per Solution Code'!$F$5:$F$24)</f>
        <v>458.26499999999999</v>
      </c>
      <c r="AD5770" s="62"/>
      <c r="AE5770" s="48">
        <f t="shared" si="720"/>
        <v>392.565</v>
      </c>
      <c r="AF5770" s="48">
        <f t="shared" si="721"/>
        <v>458.26499999999999</v>
      </c>
      <c r="AG5770" s="48">
        <f t="shared" si="722"/>
        <v>65.699999999999989</v>
      </c>
      <c r="AH5770" s="49">
        <f t="shared" si="723"/>
        <v>0</v>
      </c>
      <c r="AI5770" s="49">
        <f t="shared" si="724"/>
        <v>0</v>
      </c>
      <c r="AJ5770" s="50">
        <f t="shared" si="725"/>
        <v>0</v>
      </c>
      <c r="AK5770" s="51">
        <v>0</v>
      </c>
    </row>
    <row r="5771" spans="1:37" hidden="1" x14ac:dyDescent="0.35">
      <c r="A5771" s="39" t="str">
        <f t="shared" si="727"/>
        <v>SWHC005</v>
      </c>
      <c r="B5771" s="39" t="s">
        <v>335</v>
      </c>
      <c r="C5771" s="62" t="s">
        <v>20</v>
      </c>
      <c r="D5771" s="40" t="s">
        <v>18</v>
      </c>
      <c r="E5771" s="40" t="str">
        <f t="shared" si="726"/>
        <v>SWHC005I</v>
      </c>
      <c r="F5771" s="67" t="s">
        <v>237</v>
      </c>
      <c r="G5771" s="40" t="str">
        <f>DataSpec!$B$11</f>
        <v>UpDeemed, DnDeemed, DnDeemDI</v>
      </c>
      <c r="H5771" s="40" t="str">
        <f>DataSpec!$B$7</f>
        <v>Cap-Tons</v>
      </c>
      <c r="I5771" s="40" t="s">
        <v>11</v>
      </c>
      <c r="J5771" t="s">
        <v>173</v>
      </c>
      <c r="K5771" t="s">
        <v>261</v>
      </c>
      <c r="U5771" s="44">
        <f>SUMIFS(Table1[AStdWBkW],Table1[EnergyImpactID],E5771,Table1[BldgType],B5771,Table1[BldgVint],C5771,Table1[BldgLoc],F5771)</f>
        <v>0.02</v>
      </c>
      <c r="V5771" s="44">
        <f>SUMIFS(Table1[AStdWBkWh],Table1[EnergyImpactID],E5771,Table1[BldgType],B5771,Table1[BldgVint],C5771,Table1[BldgLoc],F5771)</f>
        <v>17.5</v>
      </c>
      <c r="W5771" s="69">
        <v>0</v>
      </c>
      <c r="X5771" s="69"/>
      <c r="Y5771" s="69"/>
      <c r="Z5771" s="69"/>
      <c r="AA5771" s="47">
        <f>SUMIF('Cost per Solution Code'!$I$5:$I$24,'Measure Support Table'!D5771,'Cost per Solution Code'!$H$5:$H$24)</f>
        <v>660</v>
      </c>
      <c r="AB5771" s="62"/>
      <c r="AC5771" s="47">
        <f>SUMIF('Cost per Solution Code'!$I$5:$I$24,'Measure Support Table'!D5771,'Cost per Solution Code'!$F$5:$F$24)</f>
        <v>923</v>
      </c>
      <c r="AD5771" s="62"/>
      <c r="AE5771" s="48">
        <f t="shared" si="720"/>
        <v>660</v>
      </c>
      <c r="AF5771" s="48">
        <f t="shared" si="721"/>
        <v>923</v>
      </c>
      <c r="AG5771" s="48">
        <f t="shared" si="722"/>
        <v>263</v>
      </c>
      <c r="AH5771" s="49">
        <f t="shared" si="723"/>
        <v>0</v>
      </c>
      <c r="AI5771" s="49">
        <f t="shared" si="724"/>
        <v>0</v>
      </c>
      <c r="AJ5771" s="50">
        <f t="shared" si="725"/>
        <v>0</v>
      </c>
      <c r="AK5771" s="51">
        <v>0</v>
      </c>
    </row>
    <row r="5772" spans="1:37" hidden="1" x14ac:dyDescent="0.35">
      <c r="A5772" s="39" t="str">
        <f t="shared" si="727"/>
        <v>SWHC005</v>
      </c>
      <c r="B5772" s="39" t="s">
        <v>335</v>
      </c>
      <c r="C5772" s="62" t="s">
        <v>20</v>
      </c>
      <c r="D5772" s="40" t="s">
        <v>22</v>
      </c>
      <c r="E5772" s="40" t="str">
        <f t="shared" si="726"/>
        <v>SWHC005J</v>
      </c>
      <c r="F5772" s="67" t="s">
        <v>237</v>
      </c>
      <c r="G5772" s="40" t="str">
        <f>DataSpec!$B$11</f>
        <v>UpDeemed, DnDeemed, DnDeemDI</v>
      </c>
      <c r="H5772" s="40" t="str">
        <f>DataSpec!$B$7</f>
        <v>Cap-Tons</v>
      </c>
      <c r="I5772" s="40" t="s">
        <v>11</v>
      </c>
      <c r="J5772" t="s">
        <v>173</v>
      </c>
      <c r="K5772" t="s">
        <v>262</v>
      </c>
      <c r="U5772" s="44">
        <f>SUMIFS(Table1[AStdWBkW],Table1[EnergyImpactID],E5772,Table1[BldgType],B5772,Table1[BldgVint],C5772,Table1[BldgLoc],F5772)</f>
        <v>0.01</v>
      </c>
      <c r="V5772" s="44">
        <f>SUMIFS(Table1[AStdWBkWh],Table1[EnergyImpactID],E5772,Table1[BldgType],B5772,Table1[BldgVint],C5772,Table1[BldgLoc],F5772)</f>
        <v>11.64</v>
      </c>
      <c r="W5772" s="69">
        <v>0</v>
      </c>
      <c r="X5772" s="69"/>
      <c r="Y5772" s="69"/>
      <c r="Z5772" s="69"/>
      <c r="AA5772" s="47">
        <f>SUMIF('Cost per Solution Code'!$I$5:$I$24,'Measure Support Table'!D5772,'Cost per Solution Code'!$H$5:$H$24)</f>
        <v>660</v>
      </c>
      <c r="AB5772" s="62"/>
      <c r="AC5772" s="47">
        <f>SUMIF('Cost per Solution Code'!$I$5:$I$24,'Measure Support Table'!D5772,'Cost per Solution Code'!$F$5:$F$24)</f>
        <v>845</v>
      </c>
      <c r="AD5772" s="62"/>
      <c r="AE5772" s="48">
        <f t="shared" si="720"/>
        <v>660</v>
      </c>
      <c r="AF5772" s="48">
        <f t="shared" si="721"/>
        <v>845</v>
      </c>
      <c r="AG5772" s="48">
        <f t="shared" si="722"/>
        <v>185</v>
      </c>
      <c r="AH5772" s="49">
        <f t="shared" si="723"/>
        <v>0</v>
      </c>
      <c r="AI5772" s="49">
        <f t="shared" si="724"/>
        <v>0</v>
      </c>
      <c r="AJ5772" s="50">
        <f t="shared" si="725"/>
        <v>0</v>
      </c>
      <c r="AK5772" s="51">
        <v>0</v>
      </c>
    </row>
    <row r="5773" spans="1:37" hidden="1" x14ac:dyDescent="0.35">
      <c r="A5773" s="39" t="str">
        <f t="shared" si="727"/>
        <v>SWHC005</v>
      </c>
      <c r="B5773" s="39" t="s">
        <v>335</v>
      </c>
      <c r="C5773" s="62" t="s">
        <v>20</v>
      </c>
      <c r="D5773" s="40" t="s">
        <v>25</v>
      </c>
      <c r="E5773" s="40" t="str">
        <f t="shared" si="726"/>
        <v>SWHC005K</v>
      </c>
      <c r="F5773" s="67" t="s">
        <v>237</v>
      </c>
      <c r="G5773" s="40" t="str">
        <f>DataSpec!$B$11</f>
        <v>UpDeemed, DnDeemed, DnDeemDI</v>
      </c>
      <c r="H5773" s="40" t="str">
        <f>DataSpec!$B$7</f>
        <v>Cap-Tons</v>
      </c>
      <c r="I5773" s="40" t="s">
        <v>11</v>
      </c>
      <c r="J5773" t="s">
        <v>174</v>
      </c>
      <c r="K5773" t="s">
        <v>263</v>
      </c>
      <c r="U5773" s="44">
        <f>SUMIFS(Table1[AStdWBkW],Table1[EnergyImpactID],E5773,Table1[BldgType],B5773,Table1[BldgVint],C5773,Table1[BldgLoc],F5773)</f>
        <v>0.02</v>
      </c>
      <c r="V5773" s="44">
        <f>SUMIFS(Table1[AStdWBkWh],Table1[EnergyImpactID],E5773,Table1[BldgType],B5773,Table1[BldgVint],C5773,Table1[BldgLoc],F5773)</f>
        <v>15.72</v>
      </c>
      <c r="W5773" s="69">
        <v>0</v>
      </c>
      <c r="X5773" s="69"/>
      <c r="Y5773" s="69"/>
      <c r="Z5773" s="69"/>
      <c r="AA5773" s="47">
        <f>SUMIF('Cost per Solution Code'!$I$5:$I$24,'Measure Support Table'!D5773,'Cost per Solution Code'!$H$5:$H$24)</f>
        <v>519.14</v>
      </c>
      <c r="AB5773" s="62"/>
      <c r="AC5773" s="47">
        <f>SUMIF('Cost per Solution Code'!$I$5:$I$24,'Measure Support Table'!D5773,'Cost per Solution Code'!$F$5:$F$24)</f>
        <v>685.85</v>
      </c>
      <c r="AD5773" s="62"/>
      <c r="AE5773" s="48">
        <f t="shared" si="720"/>
        <v>519.14</v>
      </c>
      <c r="AF5773" s="48">
        <f t="shared" si="721"/>
        <v>685.85</v>
      </c>
      <c r="AG5773" s="48">
        <f t="shared" si="722"/>
        <v>166.71000000000004</v>
      </c>
      <c r="AH5773" s="49">
        <f t="shared" si="723"/>
        <v>0</v>
      </c>
      <c r="AI5773" s="49">
        <f t="shared" si="724"/>
        <v>0</v>
      </c>
      <c r="AJ5773" s="50">
        <f t="shared" si="725"/>
        <v>0</v>
      </c>
      <c r="AK5773" s="51">
        <v>0</v>
      </c>
    </row>
    <row r="5774" spans="1:37" hidden="1" x14ac:dyDescent="0.35">
      <c r="A5774" s="39" t="str">
        <f t="shared" si="727"/>
        <v>SWHC005</v>
      </c>
      <c r="B5774" s="39" t="s">
        <v>335</v>
      </c>
      <c r="C5774" s="62" t="s">
        <v>20</v>
      </c>
      <c r="D5774" s="40" t="s">
        <v>175</v>
      </c>
      <c r="E5774" s="40" t="str">
        <f t="shared" si="726"/>
        <v>SWHC005L</v>
      </c>
      <c r="F5774" s="67" t="s">
        <v>237</v>
      </c>
      <c r="G5774" s="40" t="str">
        <f>DataSpec!$B$11</f>
        <v>UpDeemed, DnDeemed, DnDeemDI</v>
      </c>
      <c r="H5774" s="40" t="str">
        <f>DataSpec!$B$7</f>
        <v>Cap-Tons</v>
      </c>
      <c r="I5774" s="40" t="s">
        <v>11</v>
      </c>
      <c r="J5774" t="s">
        <v>174</v>
      </c>
      <c r="K5774" t="s">
        <v>264</v>
      </c>
      <c r="U5774" s="44">
        <f>SUMIFS(Table1[AStdWBkW],Table1[EnergyImpactID],E5774,Table1[BldgType],B5774,Table1[BldgVint],C5774,Table1[BldgLoc],F5774)</f>
        <v>0.01</v>
      </c>
      <c r="V5774" s="44">
        <f>SUMIFS(Table1[AStdWBkWh],Table1[EnergyImpactID],E5774,Table1[BldgType],B5774,Table1[BldgVint],C5774,Table1[BldgLoc],F5774)</f>
        <v>10.48</v>
      </c>
      <c r="W5774" s="69">
        <v>0</v>
      </c>
      <c r="X5774" s="69"/>
      <c r="Y5774" s="69"/>
      <c r="Z5774" s="69"/>
      <c r="AA5774" s="47">
        <f>SUMIF('Cost per Solution Code'!$I$5:$I$24,'Measure Support Table'!D5774,'Cost per Solution Code'!$H$5:$H$24)</f>
        <v>519.14</v>
      </c>
      <c r="AB5774" s="62"/>
      <c r="AC5774" s="47">
        <f>SUMIF('Cost per Solution Code'!$I$5:$I$24,'Measure Support Table'!D5774,'Cost per Solution Code'!$F$5:$F$24)</f>
        <v>555.84500000000003</v>
      </c>
      <c r="AD5774" s="62"/>
      <c r="AE5774" s="48">
        <f t="shared" si="720"/>
        <v>519.14</v>
      </c>
      <c r="AF5774" s="48">
        <f t="shared" si="721"/>
        <v>555.84500000000003</v>
      </c>
      <c r="AG5774" s="48">
        <f t="shared" si="722"/>
        <v>36.705000000000041</v>
      </c>
      <c r="AH5774" s="49">
        <f t="shared" si="723"/>
        <v>0</v>
      </c>
      <c r="AI5774" s="49">
        <f t="shared" si="724"/>
        <v>0</v>
      </c>
      <c r="AJ5774" s="50">
        <f t="shared" si="725"/>
        <v>0</v>
      </c>
      <c r="AK5774" s="51">
        <v>0</v>
      </c>
    </row>
    <row r="5775" spans="1:37" hidden="1" x14ac:dyDescent="0.35">
      <c r="A5775" s="39" t="str">
        <f t="shared" si="727"/>
        <v>SWHC005</v>
      </c>
      <c r="B5775" s="39" t="s">
        <v>335</v>
      </c>
      <c r="C5775" s="62" t="s">
        <v>20</v>
      </c>
      <c r="D5775" s="40" t="s">
        <v>176</v>
      </c>
      <c r="E5775" s="40" t="str">
        <f t="shared" si="726"/>
        <v>SWHC005M</v>
      </c>
      <c r="F5775" s="67" t="s">
        <v>237</v>
      </c>
      <c r="G5775" s="40" t="str">
        <f>DataSpec!$B$11</f>
        <v>UpDeemed, DnDeemed, DnDeemDI</v>
      </c>
      <c r="H5775" s="40" t="str">
        <f>DataSpec!$B$7</f>
        <v>Cap-Tons</v>
      </c>
      <c r="I5775" s="40" t="s">
        <v>11</v>
      </c>
      <c r="J5775" t="s">
        <v>177</v>
      </c>
      <c r="K5775" t="s">
        <v>265</v>
      </c>
      <c r="U5775" s="44">
        <f>SUMIFS(Table1[AStdWBkW],Table1[EnergyImpactID],E5775,Table1[BldgType],B5775,Table1[BldgVint],C5775,Table1[BldgLoc],F5775)</f>
        <v>0.02</v>
      </c>
      <c r="V5775" s="44">
        <f>SUMIFS(Table1[AStdWBkWh],Table1[EnergyImpactID],E5775,Table1[BldgType],B5775,Table1[BldgVint],C5775,Table1[BldgLoc],F5775)</f>
        <v>14.46</v>
      </c>
      <c r="W5775" s="69">
        <v>0</v>
      </c>
      <c r="X5775" s="69"/>
      <c r="Y5775" s="69"/>
      <c r="Z5775" s="69"/>
      <c r="AA5775" s="47">
        <f>SUMIF('Cost per Solution Code'!$I$5:$I$24,'Measure Support Table'!D5775,'Cost per Solution Code'!$H$5:$H$24)</f>
        <v>449.41</v>
      </c>
      <c r="AB5775" s="62"/>
      <c r="AC5775" s="47">
        <f>SUMIF('Cost per Solution Code'!$I$5:$I$24,'Measure Support Table'!D5775,'Cost per Solution Code'!$F$5:$F$24)</f>
        <v>771.3576281291954</v>
      </c>
      <c r="AD5775" s="62"/>
      <c r="AE5775" s="48">
        <f t="shared" si="720"/>
        <v>449.41</v>
      </c>
      <c r="AF5775" s="48">
        <f t="shared" si="721"/>
        <v>771.3576281291954</v>
      </c>
      <c r="AG5775" s="48">
        <f t="shared" si="722"/>
        <v>321.94762812919538</v>
      </c>
      <c r="AH5775" s="49">
        <f t="shared" si="723"/>
        <v>0</v>
      </c>
      <c r="AI5775" s="49">
        <f t="shared" si="724"/>
        <v>0</v>
      </c>
      <c r="AJ5775" s="50">
        <f t="shared" si="725"/>
        <v>0</v>
      </c>
      <c r="AK5775" s="51">
        <v>0</v>
      </c>
    </row>
    <row r="5776" spans="1:37" hidden="1" x14ac:dyDescent="0.35">
      <c r="A5776" s="39" t="str">
        <f t="shared" si="727"/>
        <v>SWHC005</v>
      </c>
      <c r="B5776" s="39" t="s">
        <v>335</v>
      </c>
      <c r="C5776" s="62" t="s">
        <v>20</v>
      </c>
      <c r="D5776" s="40" t="s">
        <v>178</v>
      </c>
      <c r="E5776" s="40" t="str">
        <f t="shared" si="726"/>
        <v>SWHC005N</v>
      </c>
      <c r="F5776" s="67" t="s">
        <v>237</v>
      </c>
      <c r="G5776" s="40" t="str">
        <f>DataSpec!$B$11</f>
        <v>UpDeemed, DnDeemed, DnDeemDI</v>
      </c>
      <c r="H5776" s="40" t="str">
        <f>DataSpec!$B$7</f>
        <v>Cap-Tons</v>
      </c>
      <c r="I5776" s="40" t="s">
        <v>11</v>
      </c>
      <c r="J5776" t="s">
        <v>177</v>
      </c>
      <c r="K5776" t="s">
        <v>266</v>
      </c>
      <c r="U5776" s="44">
        <f>SUMIFS(Table1[AStdWBkW],Table1[EnergyImpactID],E5776,Table1[BldgType],B5776,Table1[BldgVint],C5776,Table1[BldgLoc],F5776)</f>
        <v>0.01</v>
      </c>
      <c r="V5776" s="44">
        <f>SUMIFS(Table1[AStdWBkWh],Table1[EnergyImpactID],E5776,Table1[BldgType],B5776,Table1[BldgVint],C5776,Table1[BldgLoc],F5776)</f>
        <v>9.64</v>
      </c>
      <c r="W5776" s="69">
        <v>0</v>
      </c>
      <c r="X5776" s="69"/>
      <c r="Y5776" s="69"/>
      <c r="Z5776" s="69"/>
      <c r="AA5776" s="47">
        <f>SUMIF('Cost per Solution Code'!$I$5:$I$24,'Measure Support Table'!D5776,'Cost per Solution Code'!$H$5:$H$24)</f>
        <v>449.41</v>
      </c>
      <c r="AB5776" s="62"/>
      <c r="AC5776" s="47">
        <f>SUMIF('Cost per Solution Code'!$I$5:$I$24,'Measure Support Table'!D5776,'Cost per Solution Code'!$F$5:$F$24)</f>
        <v>629.11366698254767</v>
      </c>
      <c r="AD5776" s="62"/>
      <c r="AE5776" s="48">
        <f t="shared" si="720"/>
        <v>449.41</v>
      </c>
      <c r="AF5776" s="48">
        <f t="shared" si="721"/>
        <v>629.11366698254767</v>
      </c>
      <c r="AG5776" s="48">
        <f t="shared" si="722"/>
        <v>179.70366698254765</v>
      </c>
      <c r="AH5776" s="49">
        <f t="shared" si="723"/>
        <v>0</v>
      </c>
      <c r="AI5776" s="49">
        <f t="shared" si="724"/>
        <v>0</v>
      </c>
      <c r="AJ5776" s="50">
        <f t="shared" si="725"/>
        <v>0</v>
      </c>
      <c r="AK5776" s="51">
        <v>0</v>
      </c>
    </row>
    <row r="5777" spans="1:37" hidden="1" x14ac:dyDescent="0.35">
      <c r="A5777" s="39" t="str">
        <f t="shared" si="727"/>
        <v>SWHC005</v>
      </c>
      <c r="B5777" s="39" t="s">
        <v>335</v>
      </c>
      <c r="C5777" s="62" t="s">
        <v>20</v>
      </c>
      <c r="D5777" s="40" t="s">
        <v>179</v>
      </c>
      <c r="E5777" s="40" t="str">
        <f t="shared" si="726"/>
        <v>SWHC005O</v>
      </c>
      <c r="F5777" s="67" t="s">
        <v>237</v>
      </c>
      <c r="G5777" s="40" t="str">
        <f>DataSpec!$B$11</f>
        <v>UpDeemed, DnDeemed, DnDeemDI</v>
      </c>
      <c r="H5777" s="40" t="str">
        <f>DataSpec!$B$7</f>
        <v>Cap-Tons</v>
      </c>
      <c r="I5777" s="40" t="s">
        <v>11</v>
      </c>
      <c r="J5777" t="s">
        <v>180</v>
      </c>
      <c r="K5777" t="s">
        <v>267</v>
      </c>
      <c r="U5777" s="44">
        <f>SUMIFS(Table1[AStdWBkW],Table1[EnergyImpactID],E5777,Table1[BldgType],B5777,Table1[BldgVint],C5777,Table1[BldgLoc],F5777)</f>
        <v>0.02</v>
      </c>
      <c r="V5777" s="44">
        <f>SUMIFS(Table1[AStdWBkWh],Table1[EnergyImpactID],E5777,Table1[BldgType],B5777,Table1[BldgVint],C5777,Table1[BldgLoc],F5777)</f>
        <v>17.3</v>
      </c>
      <c r="W5777" s="69">
        <v>0</v>
      </c>
      <c r="X5777" s="69"/>
      <c r="Y5777" s="69"/>
      <c r="Z5777" s="69"/>
      <c r="AA5777" s="47">
        <f>SUMIF('Cost per Solution Code'!$I$5:$I$24,'Measure Support Table'!D5777,'Cost per Solution Code'!$H$5:$H$24)</f>
        <v>1086</v>
      </c>
      <c r="AB5777" s="62"/>
      <c r="AC5777" s="47">
        <f>SUMIF('Cost per Solution Code'!$I$5:$I$24,'Measure Support Table'!D5777,'Cost per Solution Code'!$F$5:$F$24)</f>
        <v>1124.9000000000001</v>
      </c>
      <c r="AD5777" s="62"/>
      <c r="AE5777" s="48">
        <f t="shared" si="720"/>
        <v>1086</v>
      </c>
      <c r="AF5777" s="48">
        <f t="shared" si="721"/>
        <v>1124.9000000000001</v>
      </c>
      <c r="AG5777" s="48">
        <f t="shared" si="722"/>
        <v>38.900000000000091</v>
      </c>
      <c r="AH5777" s="49">
        <f t="shared" si="723"/>
        <v>0</v>
      </c>
      <c r="AI5777" s="49">
        <f t="shared" si="724"/>
        <v>0</v>
      </c>
      <c r="AJ5777" s="50">
        <f t="shared" si="725"/>
        <v>0</v>
      </c>
      <c r="AK5777" s="51">
        <v>0</v>
      </c>
    </row>
    <row r="5778" spans="1:37" hidden="1" x14ac:dyDescent="0.35">
      <c r="A5778" s="39" t="str">
        <f t="shared" si="727"/>
        <v>SWHC005</v>
      </c>
      <c r="B5778" s="39" t="s">
        <v>335</v>
      </c>
      <c r="C5778" s="62" t="s">
        <v>20</v>
      </c>
      <c r="D5778" s="40" t="s">
        <v>181</v>
      </c>
      <c r="E5778" s="40" t="str">
        <f t="shared" si="726"/>
        <v>SWHC005P</v>
      </c>
      <c r="F5778" s="67" t="s">
        <v>237</v>
      </c>
      <c r="G5778" s="40" t="str">
        <f>DataSpec!$B$11</f>
        <v>UpDeemed, DnDeemed, DnDeemDI</v>
      </c>
      <c r="H5778" s="40" t="str">
        <f>DataSpec!$B$7</f>
        <v>Cap-Tons</v>
      </c>
      <c r="I5778" s="40" t="s">
        <v>11</v>
      </c>
      <c r="J5778" t="s">
        <v>180</v>
      </c>
      <c r="K5778" t="s">
        <v>268</v>
      </c>
      <c r="U5778" s="44">
        <f>SUMIFS(Table1[AStdWBkW],Table1[EnergyImpactID],E5778,Table1[BldgType],B5778,Table1[BldgVint],C5778,Table1[BldgLoc],F5778)</f>
        <v>0.01</v>
      </c>
      <c r="V5778" s="44">
        <f>SUMIFS(Table1[AStdWBkWh],Table1[EnergyImpactID],E5778,Table1[BldgType],B5778,Table1[BldgVint],C5778,Table1[BldgLoc],F5778)</f>
        <v>11.53</v>
      </c>
      <c r="W5778" s="69">
        <v>0</v>
      </c>
      <c r="X5778" s="69"/>
      <c r="Y5778" s="69"/>
      <c r="Z5778" s="69"/>
      <c r="AA5778" s="47">
        <f>SUMIF('Cost per Solution Code'!$I$5:$I$24,'Measure Support Table'!D5778,'Cost per Solution Code'!$H$5:$H$24)</f>
        <v>1086</v>
      </c>
      <c r="AB5778" s="62"/>
      <c r="AC5778" s="47">
        <f>SUMIF('Cost per Solution Code'!$I$5:$I$24,'Measure Support Table'!D5778,'Cost per Solution Code'!$F$5:$F$24)</f>
        <v>1107.17</v>
      </c>
      <c r="AD5778" s="62"/>
      <c r="AE5778" s="48">
        <f t="shared" si="720"/>
        <v>1086</v>
      </c>
      <c r="AF5778" s="48">
        <f t="shared" si="721"/>
        <v>1107.17</v>
      </c>
      <c r="AG5778" s="48">
        <f t="shared" si="722"/>
        <v>21.170000000000073</v>
      </c>
      <c r="AH5778" s="49">
        <f t="shared" si="723"/>
        <v>0</v>
      </c>
      <c r="AI5778" s="49">
        <f t="shared" si="724"/>
        <v>0</v>
      </c>
      <c r="AJ5778" s="50">
        <f t="shared" si="725"/>
        <v>0</v>
      </c>
      <c r="AK5778" s="51">
        <v>0</v>
      </c>
    </row>
    <row r="5779" spans="1:37" hidden="1" x14ac:dyDescent="0.35">
      <c r="A5779" s="39" t="str">
        <f t="shared" si="727"/>
        <v>SWHC005</v>
      </c>
      <c r="B5779" s="39" t="s">
        <v>335</v>
      </c>
      <c r="C5779" s="62" t="s">
        <v>20</v>
      </c>
      <c r="D5779" s="40" t="s">
        <v>182</v>
      </c>
      <c r="E5779" s="40" t="str">
        <f t="shared" si="726"/>
        <v>SWHC005Q</v>
      </c>
      <c r="F5779" s="67" t="s">
        <v>237</v>
      </c>
      <c r="G5779" s="40" t="str">
        <f>DataSpec!$B$11</f>
        <v>UpDeemed, DnDeemed, DnDeemDI</v>
      </c>
      <c r="H5779" s="40" t="str">
        <f>DataSpec!$B$7</f>
        <v>Cap-Tons</v>
      </c>
      <c r="I5779" s="40" t="s">
        <v>11</v>
      </c>
      <c r="J5779" t="s">
        <v>183</v>
      </c>
      <c r="K5779" t="s">
        <v>269</v>
      </c>
      <c r="U5779" s="44">
        <f>SUMIFS(Table1[AStdWBkW],Table1[EnergyImpactID],E5779,Table1[BldgType],B5779,Table1[BldgVint],C5779,Table1[BldgLoc],F5779)</f>
        <v>0.02</v>
      </c>
      <c r="V5779" s="44">
        <f>SUMIFS(Table1[AStdWBkWh],Table1[EnergyImpactID],E5779,Table1[BldgType],B5779,Table1[BldgVint],C5779,Table1[BldgLoc],F5779)</f>
        <v>13.51</v>
      </c>
      <c r="W5779" s="69">
        <v>0</v>
      </c>
      <c r="X5779" s="69"/>
      <c r="Y5779" s="69"/>
      <c r="Z5779" s="69"/>
      <c r="AA5779" s="47">
        <f>SUMIF('Cost per Solution Code'!$I$5:$I$24,'Measure Support Table'!D5779,'Cost per Solution Code'!$H$5:$H$24)</f>
        <v>636.29999999999995</v>
      </c>
      <c r="AB5779" s="62"/>
      <c r="AC5779" s="47">
        <f>SUMIF('Cost per Solution Code'!$I$5:$I$24,'Measure Support Table'!D5779,'Cost per Solution Code'!$F$5:$F$24)</f>
        <v>931.83</v>
      </c>
      <c r="AD5779" s="62"/>
      <c r="AE5779" s="48">
        <f t="shared" si="720"/>
        <v>636.29999999999995</v>
      </c>
      <c r="AF5779" s="48">
        <f t="shared" si="721"/>
        <v>931.83</v>
      </c>
      <c r="AG5779" s="48">
        <f t="shared" si="722"/>
        <v>295.53000000000009</v>
      </c>
      <c r="AH5779" s="49">
        <f t="shared" si="723"/>
        <v>0</v>
      </c>
      <c r="AI5779" s="49">
        <f t="shared" si="724"/>
        <v>0</v>
      </c>
      <c r="AJ5779" s="50">
        <f t="shared" si="725"/>
        <v>0</v>
      </c>
      <c r="AK5779" s="51">
        <v>0</v>
      </c>
    </row>
    <row r="5780" spans="1:37" hidden="1" x14ac:dyDescent="0.35">
      <c r="A5780" s="39" t="str">
        <f t="shared" si="727"/>
        <v>SWHC005</v>
      </c>
      <c r="B5780" s="39" t="s">
        <v>335</v>
      </c>
      <c r="C5780" s="62" t="s">
        <v>20</v>
      </c>
      <c r="D5780" s="40" t="s">
        <v>184</v>
      </c>
      <c r="E5780" s="40" t="str">
        <f t="shared" si="726"/>
        <v>SWHC005R</v>
      </c>
      <c r="F5780" s="67" t="s">
        <v>237</v>
      </c>
      <c r="G5780" s="40" t="str">
        <f>DataSpec!$B$11</f>
        <v>UpDeemed, DnDeemed, DnDeemDI</v>
      </c>
      <c r="H5780" s="40" t="str">
        <f>DataSpec!$B$7</f>
        <v>Cap-Tons</v>
      </c>
      <c r="I5780" s="40" t="s">
        <v>11</v>
      </c>
      <c r="J5780" t="s">
        <v>183</v>
      </c>
      <c r="K5780" t="s">
        <v>270</v>
      </c>
      <c r="U5780" s="44">
        <f>SUMIFS(Table1[AStdWBkW],Table1[EnergyImpactID],E5780,Table1[BldgType],B5780,Table1[BldgVint],C5780,Table1[BldgLoc],F5780)</f>
        <v>0.01</v>
      </c>
      <c r="V5780" s="44">
        <f>SUMIFS(Table1[AStdWBkWh],Table1[EnergyImpactID],E5780,Table1[BldgType],B5780,Table1[BldgVint],C5780,Table1[BldgLoc],F5780)</f>
        <v>9.01</v>
      </c>
      <c r="W5780" s="69">
        <v>0</v>
      </c>
      <c r="X5780" s="69"/>
      <c r="Y5780" s="69"/>
      <c r="Z5780" s="69"/>
      <c r="AA5780" s="47">
        <f>SUMIF('Cost per Solution Code'!$I$5:$I$24,'Measure Support Table'!D5780,'Cost per Solution Code'!$H$5:$H$24)</f>
        <v>636.29999999999995</v>
      </c>
      <c r="AB5780" s="62"/>
      <c r="AC5780" s="47">
        <f>SUMIF('Cost per Solution Code'!$I$5:$I$24,'Measure Support Table'!D5780,'Cost per Solution Code'!$F$5:$F$24)</f>
        <v>797.9</v>
      </c>
      <c r="AD5780" s="62"/>
      <c r="AE5780" s="48">
        <f t="shared" si="720"/>
        <v>636.29999999999995</v>
      </c>
      <c r="AF5780" s="48">
        <f t="shared" si="721"/>
        <v>797.9</v>
      </c>
      <c r="AG5780" s="48">
        <f t="shared" si="722"/>
        <v>161.60000000000002</v>
      </c>
      <c r="AH5780" s="49">
        <f t="shared" si="723"/>
        <v>0</v>
      </c>
      <c r="AI5780" s="49">
        <f t="shared" si="724"/>
        <v>0</v>
      </c>
      <c r="AJ5780" s="50">
        <f t="shared" si="725"/>
        <v>0</v>
      </c>
      <c r="AK5780" s="51">
        <v>0</v>
      </c>
    </row>
    <row r="5781" spans="1:37" hidden="1" x14ac:dyDescent="0.35">
      <c r="A5781" s="39" t="str">
        <f t="shared" si="727"/>
        <v>SWHC005</v>
      </c>
      <c r="B5781" s="39" t="s">
        <v>335</v>
      </c>
      <c r="C5781" s="62" t="s">
        <v>20</v>
      </c>
      <c r="D5781" s="40" t="s">
        <v>185</v>
      </c>
      <c r="E5781" s="40" t="str">
        <f t="shared" si="726"/>
        <v>SWHC005S</v>
      </c>
      <c r="F5781" s="67" t="s">
        <v>237</v>
      </c>
      <c r="G5781" s="40" t="str">
        <f>DataSpec!$B$11</f>
        <v>UpDeemed, DnDeemed, DnDeemDI</v>
      </c>
      <c r="H5781" s="40" t="str">
        <f>DataSpec!$B$7</f>
        <v>Cap-Tons</v>
      </c>
      <c r="I5781" s="40" t="s">
        <v>11</v>
      </c>
      <c r="J5781" t="s">
        <v>186</v>
      </c>
      <c r="K5781" t="s">
        <v>271</v>
      </c>
      <c r="U5781" s="44">
        <f>SUMIFS(Table1[AStdWBkW],Table1[EnergyImpactID],E5781,Table1[BldgType],B5781,Table1[BldgVint],C5781,Table1[BldgLoc],F5781)</f>
        <v>0.02</v>
      </c>
      <c r="V5781" s="44">
        <f>SUMIFS(Table1[AStdWBkWh],Table1[EnergyImpactID],E5781,Table1[BldgType],B5781,Table1[BldgVint],C5781,Table1[BldgLoc],F5781)</f>
        <v>18.02</v>
      </c>
      <c r="W5781" s="69">
        <v>0</v>
      </c>
      <c r="X5781" s="69"/>
      <c r="Y5781" s="69"/>
      <c r="Z5781" s="69"/>
      <c r="AA5781" s="47">
        <f>SUMIF('Cost per Solution Code'!$I$5:$I$24,'Measure Support Table'!D5781,'Cost per Solution Code'!$H$5:$H$24)</f>
        <v>416.53842439071497</v>
      </c>
      <c r="AB5781" s="62"/>
      <c r="AC5781" s="47">
        <f>SUMIF('Cost per Solution Code'!$I$5:$I$24,'Measure Support Table'!D5781,'Cost per Solution Code'!$F$5:$F$24)</f>
        <v>610</v>
      </c>
      <c r="AD5781" s="62"/>
      <c r="AE5781" s="48">
        <f t="shared" si="720"/>
        <v>416.53842439071497</v>
      </c>
      <c r="AF5781" s="48">
        <f t="shared" si="721"/>
        <v>610</v>
      </c>
      <c r="AG5781" s="48">
        <f t="shared" si="722"/>
        <v>193.46157560928503</v>
      </c>
      <c r="AH5781" s="49">
        <f t="shared" si="723"/>
        <v>0</v>
      </c>
      <c r="AI5781" s="49">
        <f t="shared" si="724"/>
        <v>0</v>
      </c>
      <c r="AJ5781" s="50">
        <f t="shared" si="725"/>
        <v>0</v>
      </c>
      <c r="AK5781" s="51">
        <v>0</v>
      </c>
    </row>
    <row r="5782" spans="1:37" hidden="1" x14ac:dyDescent="0.35">
      <c r="A5782" s="39" t="str">
        <f t="shared" si="727"/>
        <v>SWHC005</v>
      </c>
      <c r="B5782" s="39" t="s">
        <v>335</v>
      </c>
      <c r="C5782" s="62" t="s">
        <v>20</v>
      </c>
      <c r="D5782" s="40" t="s">
        <v>187</v>
      </c>
      <c r="E5782" s="40" t="str">
        <f t="shared" si="726"/>
        <v>SWHC005T</v>
      </c>
      <c r="F5782" s="67" t="s">
        <v>237</v>
      </c>
      <c r="G5782" s="40" t="str">
        <f>DataSpec!$B$11</f>
        <v>UpDeemed, DnDeemed, DnDeemDI</v>
      </c>
      <c r="H5782" s="40" t="str">
        <f>DataSpec!$B$7</f>
        <v>Cap-Tons</v>
      </c>
      <c r="I5782" s="40" t="s">
        <v>11</v>
      </c>
      <c r="J5782" t="s">
        <v>186</v>
      </c>
      <c r="K5782" t="s">
        <v>272</v>
      </c>
      <c r="U5782" s="44">
        <f>SUMIFS(Table1[AStdWBkW],Table1[EnergyImpactID],E5782,Table1[BldgType],B5782,Table1[BldgVint],C5782,Table1[BldgLoc],F5782)</f>
        <v>0.02</v>
      </c>
      <c r="V5782" s="44">
        <f>SUMIFS(Table1[AStdWBkWh],Table1[EnergyImpactID],E5782,Table1[BldgType],B5782,Table1[BldgVint],C5782,Table1[BldgLoc],F5782)</f>
        <v>11.96</v>
      </c>
      <c r="W5782" s="69">
        <v>0</v>
      </c>
      <c r="X5782" s="69"/>
      <c r="Y5782" s="69"/>
      <c r="Z5782" s="69"/>
      <c r="AA5782" s="47">
        <f>SUMIF('Cost per Solution Code'!$I$5:$I$24,'Measure Support Table'!D5782,'Cost per Solution Code'!$H$5:$H$24)</f>
        <v>416.53842439071497</v>
      </c>
      <c r="AB5782" s="62"/>
      <c r="AC5782" s="47">
        <f>SUMIF('Cost per Solution Code'!$I$5:$I$24,'Measure Support Table'!D5782,'Cost per Solution Code'!$F$5:$F$24)</f>
        <v>522.1950355751585</v>
      </c>
      <c r="AD5782" s="62"/>
      <c r="AE5782" s="48">
        <f t="shared" si="720"/>
        <v>416.53842439071497</v>
      </c>
      <c r="AF5782" s="48">
        <f t="shared" si="721"/>
        <v>522.1950355751585</v>
      </c>
      <c r="AG5782" s="48">
        <f t="shared" si="722"/>
        <v>105.65661118444353</v>
      </c>
      <c r="AH5782" s="49">
        <f t="shared" si="723"/>
        <v>0</v>
      </c>
      <c r="AI5782" s="49">
        <f t="shared" si="724"/>
        <v>0</v>
      </c>
      <c r="AJ5782" s="50">
        <f t="shared" si="725"/>
        <v>0</v>
      </c>
      <c r="AK5782" s="51">
        <v>0</v>
      </c>
    </row>
    <row r="5783" spans="1:37" hidden="1" x14ac:dyDescent="0.35">
      <c r="A5783" s="39" t="str">
        <f t="shared" si="727"/>
        <v>SWHC005</v>
      </c>
      <c r="B5783" s="39" t="s">
        <v>335</v>
      </c>
      <c r="C5783" s="62" t="s">
        <v>20</v>
      </c>
      <c r="D5783" s="40" t="s">
        <v>163</v>
      </c>
      <c r="E5783" s="40" t="str">
        <f t="shared" si="726"/>
        <v>SWHC005A</v>
      </c>
      <c r="F5783" s="67" t="s">
        <v>238</v>
      </c>
      <c r="G5783" s="40" t="str">
        <f>DataSpec!$B$11</f>
        <v>UpDeemed, DnDeemed, DnDeemDI</v>
      </c>
      <c r="H5783" s="40" t="str">
        <f>DataSpec!$B$7</f>
        <v>Cap-Tons</v>
      </c>
      <c r="I5783" s="40" t="s">
        <v>11</v>
      </c>
      <c r="J5783" t="s">
        <v>164</v>
      </c>
      <c r="K5783" t="s">
        <v>253</v>
      </c>
      <c r="U5783" s="44">
        <f>SUMIFS(Table1[AStdWBkW],Table1[EnergyImpactID],E5783,Table1[BldgType],B5783,Table1[BldgVint],C5783,Table1[BldgLoc],F5783)</f>
        <v>0.03</v>
      </c>
      <c r="V5783" s="44">
        <f>SUMIFS(Table1[AStdWBkWh],Table1[EnergyImpactID],E5783,Table1[BldgType],B5783,Table1[BldgVint],C5783,Table1[BldgLoc],F5783)</f>
        <v>45.25</v>
      </c>
      <c r="W5783" s="69">
        <v>0</v>
      </c>
      <c r="X5783" s="69"/>
      <c r="Y5783" s="69"/>
      <c r="Z5783" s="69"/>
      <c r="AA5783" s="47">
        <f>SUMIF('Cost per Solution Code'!$I$5:$I$24,'Measure Support Table'!D5783,'Cost per Solution Code'!$H$5:$H$24)</f>
        <v>656.88499999999999</v>
      </c>
      <c r="AB5783" s="62"/>
      <c r="AC5783" s="47">
        <f>SUMIF('Cost per Solution Code'!$I$5:$I$24,'Measure Support Table'!D5783,'Cost per Solution Code'!$F$5:$F$24)</f>
        <v>931.83999999999992</v>
      </c>
      <c r="AD5783" s="62"/>
      <c r="AE5783" s="48">
        <f t="shared" si="720"/>
        <v>656.88499999999999</v>
      </c>
      <c r="AF5783" s="48">
        <f t="shared" si="721"/>
        <v>931.83999999999992</v>
      </c>
      <c r="AG5783" s="48">
        <f t="shared" si="722"/>
        <v>274.95499999999993</v>
      </c>
      <c r="AH5783" s="49">
        <f t="shared" si="723"/>
        <v>0</v>
      </c>
      <c r="AI5783" s="49">
        <f t="shared" si="724"/>
        <v>0</v>
      </c>
      <c r="AJ5783" s="50">
        <f t="shared" si="725"/>
        <v>0</v>
      </c>
      <c r="AK5783" s="51">
        <v>0</v>
      </c>
    </row>
    <row r="5784" spans="1:37" hidden="1" x14ac:dyDescent="0.35">
      <c r="A5784" s="39" t="str">
        <f t="shared" si="727"/>
        <v>SWHC005</v>
      </c>
      <c r="B5784" s="39" t="s">
        <v>335</v>
      </c>
      <c r="C5784" s="62" t="s">
        <v>20</v>
      </c>
      <c r="D5784" s="40" t="s">
        <v>165</v>
      </c>
      <c r="E5784" s="40" t="str">
        <f t="shared" si="726"/>
        <v>SWHC005B</v>
      </c>
      <c r="F5784" s="67" t="s">
        <v>238</v>
      </c>
      <c r="G5784" s="40" t="str">
        <f>DataSpec!$B$11</f>
        <v>UpDeemed, DnDeemed, DnDeemDI</v>
      </c>
      <c r="H5784" s="40" t="str">
        <f>DataSpec!$B$7</f>
        <v>Cap-Tons</v>
      </c>
      <c r="I5784" s="40" t="s">
        <v>11</v>
      </c>
      <c r="J5784" t="s">
        <v>164</v>
      </c>
      <c r="K5784" t="s">
        <v>254</v>
      </c>
      <c r="U5784" s="44">
        <f>SUMIFS(Table1[AStdWBkW],Table1[EnergyImpactID],E5784,Table1[BldgType],B5784,Table1[BldgVint],C5784,Table1[BldgLoc],F5784)</f>
        <v>0.02</v>
      </c>
      <c r="V5784" s="44">
        <f>SUMIFS(Table1[AStdWBkWh],Table1[EnergyImpactID],E5784,Table1[BldgType],B5784,Table1[BldgVint],C5784,Table1[BldgLoc],F5784)</f>
        <v>30.14</v>
      </c>
      <c r="W5784" s="69">
        <v>0</v>
      </c>
      <c r="X5784" s="69"/>
      <c r="Y5784" s="69"/>
      <c r="Z5784" s="69"/>
      <c r="AA5784" s="47">
        <f>SUMIF('Cost per Solution Code'!$I$5:$I$24,'Measure Support Table'!D5784,'Cost per Solution Code'!$H$5:$H$24)</f>
        <v>656.88499999999999</v>
      </c>
      <c r="AB5784" s="62"/>
      <c r="AC5784" s="47">
        <f>SUMIF('Cost per Solution Code'!$I$5:$I$24,'Measure Support Table'!D5784,'Cost per Solution Code'!$F$5:$F$24)</f>
        <v>729.01</v>
      </c>
      <c r="AD5784" s="62"/>
      <c r="AE5784" s="48">
        <f t="shared" si="720"/>
        <v>656.88499999999999</v>
      </c>
      <c r="AF5784" s="48">
        <f t="shared" si="721"/>
        <v>729.01</v>
      </c>
      <c r="AG5784" s="48">
        <f t="shared" si="722"/>
        <v>72.125</v>
      </c>
      <c r="AH5784" s="49">
        <f t="shared" si="723"/>
        <v>0</v>
      </c>
      <c r="AI5784" s="49">
        <f t="shared" si="724"/>
        <v>0</v>
      </c>
      <c r="AJ5784" s="50">
        <f t="shared" si="725"/>
        <v>0</v>
      </c>
      <c r="AK5784" s="51">
        <v>0</v>
      </c>
    </row>
    <row r="5785" spans="1:37" hidden="1" x14ac:dyDescent="0.35">
      <c r="A5785" s="39" t="str">
        <f t="shared" si="727"/>
        <v>SWHC005</v>
      </c>
      <c r="B5785" s="39" t="s">
        <v>335</v>
      </c>
      <c r="C5785" s="62" t="s">
        <v>20</v>
      </c>
      <c r="D5785" s="40" t="s">
        <v>166</v>
      </c>
      <c r="E5785" s="40" t="str">
        <f t="shared" si="726"/>
        <v>SWHC005C</v>
      </c>
      <c r="F5785" s="67" t="s">
        <v>238</v>
      </c>
      <c r="G5785" s="40" t="str">
        <f>DataSpec!$B$11</f>
        <v>UpDeemed, DnDeemed, DnDeemDI</v>
      </c>
      <c r="H5785" s="40" t="str">
        <f>DataSpec!$B$7</f>
        <v>Cap-Tons</v>
      </c>
      <c r="I5785" s="40" t="s">
        <v>11</v>
      </c>
      <c r="J5785" t="s">
        <v>167</v>
      </c>
      <c r="K5785" t="s">
        <v>255</v>
      </c>
      <c r="U5785" s="44">
        <f>SUMIFS(Table1[AStdWBkW],Table1[EnergyImpactID],E5785,Table1[BldgType],B5785,Table1[BldgVint],C5785,Table1[BldgLoc],F5785)</f>
        <v>0.03</v>
      </c>
      <c r="V5785" s="44">
        <f>SUMIFS(Table1[AStdWBkWh],Table1[EnergyImpactID],E5785,Table1[BldgType],B5785,Table1[BldgVint],C5785,Table1[BldgLoc],F5785)</f>
        <v>42.4</v>
      </c>
      <c r="W5785" s="69">
        <v>0</v>
      </c>
      <c r="X5785" s="69"/>
      <c r="Y5785" s="69"/>
      <c r="Z5785" s="69"/>
      <c r="AA5785" s="47">
        <f>SUMIF('Cost per Solution Code'!$I$5:$I$24,'Measure Support Table'!D5785,'Cost per Solution Code'!$H$5:$H$24)</f>
        <v>515.125</v>
      </c>
      <c r="AB5785" s="62"/>
      <c r="AC5785" s="47">
        <f>SUMIF('Cost per Solution Code'!$I$5:$I$24,'Measure Support Table'!D5785,'Cost per Solution Code'!$F$5:$F$24)</f>
        <v>741.56</v>
      </c>
      <c r="AD5785" s="62"/>
      <c r="AE5785" s="48">
        <f t="shared" si="720"/>
        <v>515.125</v>
      </c>
      <c r="AF5785" s="48">
        <f t="shared" si="721"/>
        <v>741.56</v>
      </c>
      <c r="AG5785" s="48">
        <f t="shared" si="722"/>
        <v>226.43499999999995</v>
      </c>
      <c r="AH5785" s="49">
        <f t="shared" si="723"/>
        <v>0</v>
      </c>
      <c r="AI5785" s="49">
        <f t="shared" si="724"/>
        <v>0</v>
      </c>
      <c r="AJ5785" s="50">
        <f t="shared" si="725"/>
        <v>0</v>
      </c>
      <c r="AK5785" s="51">
        <v>0</v>
      </c>
    </row>
    <row r="5786" spans="1:37" hidden="1" x14ac:dyDescent="0.35">
      <c r="A5786" s="39" t="str">
        <f t="shared" si="727"/>
        <v>SWHC005</v>
      </c>
      <c r="B5786" s="39" t="s">
        <v>335</v>
      </c>
      <c r="C5786" s="62" t="s">
        <v>20</v>
      </c>
      <c r="D5786" s="40" t="s">
        <v>168</v>
      </c>
      <c r="E5786" s="40" t="str">
        <f t="shared" si="726"/>
        <v>SWHC005D</v>
      </c>
      <c r="F5786" s="67" t="s">
        <v>238</v>
      </c>
      <c r="G5786" s="40" t="str">
        <f>DataSpec!$B$11</f>
        <v>UpDeemed, DnDeemed, DnDeemDI</v>
      </c>
      <c r="H5786" s="40" t="str">
        <f>DataSpec!$B$7</f>
        <v>Cap-Tons</v>
      </c>
      <c r="I5786" s="40" t="s">
        <v>11</v>
      </c>
      <c r="J5786" t="s">
        <v>167</v>
      </c>
      <c r="K5786" t="s">
        <v>256</v>
      </c>
      <c r="U5786" s="44">
        <f>SUMIFS(Table1[AStdWBkW],Table1[EnergyImpactID],E5786,Table1[BldgType],B5786,Table1[BldgVint],C5786,Table1[BldgLoc],F5786)</f>
        <v>0.02</v>
      </c>
      <c r="V5786" s="44">
        <f>SUMIFS(Table1[AStdWBkWh],Table1[EnergyImpactID],E5786,Table1[BldgType],B5786,Table1[BldgVint],C5786,Table1[BldgLoc],F5786)</f>
        <v>28.26</v>
      </c>
      <c r="W5786" s="69">
        <v>0</v>
      </c>
      <c r="X5786" s="69"/>
      <c r="Y5786" s="69"/>
      <c r="Z5786" s="69"/>
      <c r="AA5786" s="47">
        <f>SUMIF('Cost per Solution Code'!$I$5:$I$24,'Measure Support Table'!D5786,'Cost per Solution Code'!$H$5:$H$24)</f>
        <v>515.125</v>
      </c>
      <c r="AB5786" s="62"/>
      <c r="AC5786" s="47">
        <f>SUMIF('Cost per Solution Code'!$I$5:$I$24,'Measure Support Table'!D5786,'Cost per Solution Code'!$F$5:$F$24)</f>
        <v>673.54</v>
      </c>
      <c r="AD5786" s="62"/>
      <c r="AE5786" s="48">
        <f t="shared" si="720"/>
        <v>515.125</v>
      </c>
      <c r="AF5786" s="48">
        <f t="shared" si="721"/>
        <v>673.54</v>
      </c>
      <c r="AG5786" s="48">
        <f t="shared" si="722"/>
        <v>158.41499999999996</v>
      </c>
      <c r="AH5786" s="49">
        <f t="shared" si="723"/>
        <v>0</v>
      </c>
      <c r="AI5786" s="49">
        <f t="shared" si="724"/>
        <v>0</v>
      </c>
      <c r="AJ5786" s="50">
        <f t="shared" si="725"/>
        <v>0</v>
      </c>
      <c r="AK5786" s="51">
        <v>0</v>
      </c>
    </row>
    <row r="5787" spans="1:37" hidden="1" x14ac:dyDescent="0.35">
      <c r="A5787" s="39" t="str">
        <f t="shared" si="727"/>
        <v>SWHC005</v>
      </c>
      <c r="B5787" s="39" t="s">
        <v>335</v>
      </c>
      <c r="C5787" s="62" t="s">
        <v>20</v>
      </c>
      <c r="D5787" s="40" t="s">
        <v>169</v>
      </c>
      <c r="E5787" s="40" t="str">
        <f t="shared" si="726"/>
        <v>SWHC005E</v>
      </c>
      <c r="F5787" s="67" t="s">
        <v>238</v>
      </c>
      <c r="G5787" s="40" t="str">
        <f>DataSpec!$B$11</f>
        <v>UpDeemed, DnDeemed, DnDeemDI</v>
      </c>
      <c r="H5787" s="40" t="str">
        <f>DataSpec!$B$7</f>
        <v>Cap-Tons</v>
      </c>
      <c r="I5787" s="40" t="s">
        <v>11</v>
      </c>
      <c r="J5787" t="s">
        <v>170</v>
      </c>
      <c r="K5787" t="s">
        <v>257</v>
      </c>
      <c r="U5787" s="44">
        <f>SUMIFS(Table1[AStdWBkW],Table1[EnergyImpactID],E5787,Table1[BldgType],B5787,Table1[BldgVint],C5787,Table1[BldgLoc],F5787)</f>
        <v>0.03</v>
      </c>
      <c r="V5787" s="44">
        <f>SUMIFS(Table1[AStdWBkWh],Table1[EnergyImpactID],E5787,Table1[BldgType],B5787,Table1[BldgVint],C5787,Table1[BldgLoc],F5787)</f>
        <v>41.7</v>
      </c>
      <c r="W5787" s="69">
        <v>0</v>
      </c>
      <c r="X5787" s="69"/>
      <c r="Y5787" s="69"/>
      <c r="Z5787" s="69"/>
      <c r="AA5787" s="47">
        <f>SUMIF('Cost per Solution Code'!$I$5:$I$24,'Measure Support Table'!D5787,'Cost per Solution Code'!$H$5:$H$24)</f>
        <v>448.52499999999998</v>
      </c>
      <c r="AB5787" s="62"/>
      <c r="AC5787" s="47">
        <f>SUMIF('Cost per Solution Code'!$I$5:$I$24,'Measure Support Table'!D5787,'Cost per Solution Code'!$F$5:$F$24)</f>
        <v>698.35</v>
      </c>
      <c r="AD5787" s="62"/>
      <c r="AE5787" s="48">
        <f t="shared" si="720"/>
        <v>448.52499999999998</v>
      </c>
      <c r="AF5787" s="48">
        <f t="shared" si="721"/>
        <v>698.35</v>
      </c>
      <c r="AG5787" s="48">
        <f t="shared" si="722"/>
        <v>249.82500000000005</v>
      </c>
      <c r="AH5787" s="49">
        <f t="shared" si="723"/>
        <v>0</v>
      </c>
      <c r="AI5787" s="49">
        <f t="shared" si="724"/>
        <v>0</v>
      </c>
      <c r="AJ5787" s="50">
        <f t="shared" si="725"/>
        <v>0</v>
      </c>
      <c r="AK5787" s="51">
        <v>0</v>
      </c>
    </row>
    <row r="5788" spans="1:37" hidden="1" x14ac:dyDescent="0.35">
      <c r="A5788" s="39" t="str">
        <f t="shared" si="727"/>
        <v>SWHC005</v>
      </c>
      <c r="B5788" s="39" t="s">
        <v>335</v>
      </c>
      <c r="C5788" s="62" t="s">
        <v>20</v>
      </c>
      <c r="D5788" s="40" t="s">
        <v>171</v>
      </c>
      <c r="E5788" s="40" t="str">
        <f t="shared" si="726"/>
        <v>SWHC005F</v>
      </c>
      <c r="F5788" s="67" t="s">
        <v>238</v>
      </c>
      <c r="G5788" s="40" t="str">
        <f>DataSpec!$B$11</f>
        <v>UpDeemed, DnDeemed, DnDeemDI</v>
      </c>
      <c r="H5788" s="40" t="str">
        <f>DataSpec!$B$7</f>
        <v>Cap-Tons</v>
      </c>
      <c r="I5788" s="40" t="s">
        <v>11</v>
      </c>
      <c r="J5788" t="s">
        <v>170</v>
      </c>
      <c r="K5788" t="s">
        <v>258</v>
      </c>
      <c r="U5788" s="44">
        <f>SUMIFS(Table1[AStdWBkW],Table1[EnergyImpactID],E5788,Table1[BldgType],B5788,Table1[BldgVint],C5788,Table1[BldgLoc],F5788)</f>
        <v>0.02</v>
      </c>
      <c r="V5788" s="44">
        <f>SUMIFS(Table1[AStdWBkWh],Table1[EnergyImpactID],E5788,Table1[BldgType],B5788,Table1[BldgVint],C5788,Table1[BldgLoc],F5788)</f>
        <v>27.77</v>
      </c>
      <c r="W5788" s="69">
        <v>0</v>
      </c>
      <c r="X5788" s="69"/>
      <c r="Y5788" s="69"/>
      <c r="Z5788" s="69"/>
      <c r="AA5788" s="47">
        <f>SUMIF('Cost per Solution Code'!$I$5:$I$24,'Measure Support Table'!D5788,'Cost per Solution Code'!$H$5:$H$24)</f>
        <v>448.52499999999998</v>
      </c>
      <c r="AB5788" s="62"/>
      <c r="AC5788" s="47">
        <f>SUMIF('Cost per Solution Code'!$I$5:$I$24,'Measure Support Table'!D5788,'Cost per Solution Code'!$F$5:$F$24)</f>
        <v>642.36500000000001</v>
      </c>
      <c r="AD5788" s="62"/>
      <c r="AE5788" s="48">
        <f t="shared" si="720"/>
        <v>448.52499999999998</v>
      </c>
      <c r="AF5788" s="48">
        <f t="shared" si="721"/>
        <v>642.36500000000001</v>
      </c>
      <c r="AG5788" s="48">
        <f t="shared" si="722"/>
        <v>193.84000000000003</v>
      </c>
      <c r="AH5788" s="49">
        <f t="shared" si="723"/>
        <v>0</v>
      </c>
      <c r="AI5788" s="49">
        <f t="shared" si="724"/>
        <v>0</v>
      </c>
      <c r="AJ5788" s="50">
        <f t="shared" si="725"/>
        <v>0</v>
      </c>
      <c r="AK5788" s="51">
        <v>0</v>
      </c>
    </row>
    <row r="5789" spans="1:37" hidden="1" x14ac:dyDescent="0.35">
      <c r="A5789" s="39" t="str">
        <f t="shared" si="727"/>
        <v>SWHC005</v>
      </c>
      <c r="B5789" s="39" t="s">
        <v>335</v>
      </c>
      <c r="C5789" s="62" t="s">
        <v>20</v>
      </c>
      <c r="D5789" s="40" t="s">
        <v>8</v>
      </c>
      <c r="E5789" s="40" t="str">
        <f t="shared" si="726"/>
        <v>SWHC005G</v>
      </c>
      <c r="F5789" s="67" t="s">
        <v>238</v>
      </c>
      <c r="G5789" s="40" t="str">
        <f>DataSpec!$B$11</f>
        <v>UpDeemed, DnDeemed, DnDeemDI</v>
      </c>
      <c r="H5789" s="40" t="str">
        <f>DataSpec!$B$7</f>
        <v>Cap-Tons</v>
      </c>
      <c r="I5789" s="40" t="s">
        <v>11</v>
      </c>
      <c r="J5789" t="s">
        <v>172</v>
      </c>
      <c r="K5789" t="s">
        <v>259</v>
      </c>
      <c r="U5789" s="44">
        <f>SUMIFS(Table1[AStdWBkW],Table1[EnergyImpactID],E5789,Table1[BldgType],B5789,Table1[BldgVint],C5789,Table1[BldgLoc],F5789)</f>
        <v>0.03</v>
      </c>
      <c r="V5789" s="44">
        <f>SUMIFS(Table1[AStdWBkWh],Table1[EnergyImpactID],E5789,Table1[BldgType],B5789,Table1[BldgVint],C5789,Table1[BldgLoc],F5789)</f>
        <v>41.7</v>
      </c>
      <c r="W5789" s="69">
        <v>0</v>
      </c>
      <c r="X5789" s="69"/>
      <c r="Y5789" s="69"/>
      <c r="Z5789" s="69"/>
      <c r="AA5789" s="47">
        <f>SUMIF('Cost per Solution Code'!$I$5:$I$24,'Measure Support Table'!D5789,'Cost per Solution Code'!$H$5:$H$24)</f>
        <v>392.565</v>
      </c>
      <c r="AB5789" s="62"/>
      <c r="AC5789" s="47">
        <f>SUMIF('Cost per Solution Code'!$I$5:$I$24,'Measure Support Table'!D5789,'Cost per Solution Code'!$F$5:$F$24)</f>
        <v>491.11500000000001</v>
      </c>
      <c r="AD5789" s="62"/>
      <c r="AE5789" s="48">
        <f t="shared" si="720"/>
        <v>392.565</v>
      </c>
      <c r="AF5789" s="48">
        <f t="shared" si="721"/>
        <v>491.11500000000001</v>
      </c>
      <c r="AG5789" s="48">
        <f t="shared" si="722"/>
        <v>98.550000000000011</v>
      </c>
      <c r="AH5789" s="49">
        <f t="shared" si="723"/>
        <v>0</v>
      </c>
      <c r="AI5789" s="49">
        <f t="shared" si="724"/>
        <v>0</v>
      </c>
      <c r="AJ5789" s="50">
        <f t="shared" si="725"/>
        <v>0</v>
      </c>
      <c r="AK5789" s="51">
        <v>0</v>
      </c>
    </row>
    <row r="5790" spans="1:37" hidden="1" x14ac:dyDescent="0.35">
      <c r="A5790" s="39" t="str">
        <f t="shared" si="727"/>
        <v>SWHC005</v>
      </c>
      <c r="B5790" s="39" t="s">
        <v>335</v>
      </c>
      <c r="C5790" s="62" t="s">
        <v>20</v>
      </c>
      <c r="D5790" s="40" t="s">
        <v>16</v>
      </c>
      <c r="E5790" s="40" t="str">
        <f t="shared" si="726"/>
        <v>SWHC005H</v>
      </c>
      <c r="F5790" s="67" t="s">
        <v>238</v>
      </c>
      <c r="G5790" s="40" t="str">
        <f>DataSpec!$B$11</f>
        <v>UpDeemed, DnDeemed, DnDeemDI</v>
      </c>
      <c r="H5790" s="40" t="str">
        <f>DataSpec!$B$7</f>
        <v>Cap-Tons</v>
      </c>
      <c r="I5790" s="40" t="s">
        <v>11</v>
      </c>
      <c r="J5790" t="s">
        <v>172</v>
      </c>
      <c r="K5790" t="s">
        <v>260</v>
      </c>
      <c r="U5790" s="44">
        <f>SUMIFS(Table1[AStdWBkW],Table1[EnergyImpactID],E5790,Table1[BldgType],B5790,Table1[BldgVint],C5790,Table1[BldgLoc],F5790)</f>
        <v>0.02</v>
      </c>
      <c r="V5790" s="44">
        <f>SUMIFS(Table1[AStdWBkWh],Table1[EnergyImpactID],E5790,Table1[BldgType],B5790,Table1[BldgVint],C5790,Table1[BldgLoc],F5790)</f>
        <v>27.77</v>
      </c>
      <c r="W5790" s="69">
        <v>0</v>
      </c>
      <c r="X5790" s="69"/>
      <c r="Y5790" s="69"/>
      <c r="Z5790" s="69"/>
      <c r="AA5790" s="47">
        <f>SUMIF('Cost per Solution Code'!$I$5:$I$24,'Measure Support Table'!D5790,'Cost per Solution Code'!$H$5:$H$24)</f>
        <v>392.565</v>
      </c>
      <c r="AB5790" s="62"/>
      <c r="AC5790" s="47">
        <f>SUMIF('Cost per Solution Code'!$I$5:$I$24,'Measure Support Table'!D5790,'Cost per Solution Code'!$F$5:$F$24)</f>
        <v>458.26499999999999</v>
      </c>
      <c r="AD5790" s="62"/>
      <c r="AE5790" s="48">
        <f t="shared" si="720"/>
        <v>392.565</v>
      </c>
      <c r="AF5790" s="48">
        <f t="shared" si="721"/>
        <v>458.26499999999999</v>
      </c>
      <c r="AG5790" s="48">
        <f t="shared" si="722"/>
        <v>65.699999999999989</v>
      </c>
      <c r="AH5790" s="49">
        <f t="shared" si="723"/>
        <v>0</v>
      </c>
      <c r="AI5790" s="49">
        <f t="shared" si="724"/>
        <v>0</v>
      </c>
      <c r="AJ5790" s="50">
        <f t="shared" si="725"/>
        <v>0</v>
      </c>
      <c r="AK5790" s="51">
        <v>0</v>
      </c>
    </row>
    <row r="5791" spans="1:37" hidden="1" x14ac:dyDescent="0.35">
      <c r="A5791" s="39" t="str">
        <f t="shared" si="727"/>
        <v>SWHC005</v>
      </c>
      <c r="B5791" s="39" t="s">
        <v>335</v>
      </c>
      <c r="C5791" s="62" t="s">
        <v>20</v>
      </c>
      <c r="D5791" s="40" t="s">
        <v>18</v>
      </c>
      <c r="E5791" s="40" t="str">
        <f t="shared" si="726"/>
        <v>SWHC005I</v>
      </c>
      <c r="F5791" s="67" t="s">
        <v>238</v>
      </c>
      <c r="G5791" s="40" t="str">
        <f>DataSpec!$B$11</f>
        <v>UpDeemed, DnDeemed, DnDeemDI</v>
      </c>
      <c r="H5791" s="40" t="str">
        <f>DataSpec!$B$7</f>
        <v>Cap-Tons</v>
      </c>
      <c r="I5791" s="40" t="s">
        <v>11</v>
      </c>
      <c r="J5791" t="s">
        <v>173</v>
      </c>
      <c r="K5791" t="s">
        <v>261</v>
      </c>
      <c r="U5791" s="44">
        <f>SUMIFS(Table1[AStdWBkW],Table1[EnergyImpactID],E5791,Table1[BldgType],B5791,Table1[BldgVint],C5791,Table1[BldgLoc],F5791)</f>
        <v>0.03</v>
      </c>
      <c r="V5791" s="44">
        <f>SUMIFS(Table1[AStdWBkWh],Table1[EnergyImpactID],E5791,Table1[BldgType],B5791,Table1[BldgVint],C5791,Table1[BldgLoc],F5791)</f>
        <v>49.51</v>
      </c>
      <c r="W5791" s="69">
        <v>0</v>
      </c>
      <c r="X5791" s="69"/>
      <c r="Y5791" s="69"/>
      <c r="Z5791" s="69"/>
      <c r="AA5791" s="47">
        <f>SUMIF('Cost per Solution Code'!$I$5:$I$24,'Measure Support Table'!D5791,'Cost per Solution Code'!$H$5:$H$24)</f>
        <v>660</v>
      </c>
      <c r="AB5791" s="62"/>
      <c r="AC5791" s="47">
        <f>SUMIF('Cost per Solution Code'!$I$5:$I$24,'Measure Support Table'!D5791,'Cost per Solution Code'!$F$5:$F$24)</f>
        <v>923</v>
      </c>
      <c r="AD5791" s="62"/>
      <c r="AE5791" s="48">
        <f t="shared" si="720"/>
        <v>660</v>
      </c>
      <c r="AF5791" s="48">
        <f t="shared" si="721"/>
        <v>923</v>
      </c>
      <c r="AG5791" s="48">
        <f t="shared" si="722"/>
        <v>263</v>
      </c>
      <c r="AH5791" s="49">
        <f t="shared" si="723"/>
        <v>0</v>
      </c>
      <c r="AI5791" s="49">
        <f t="shared" si="724"/>
        <v>0</v>
      </c>
      <c r="AJ5791" s="50">
        <f t="shared" si="725"/>
        <v>0</v>
      </c>
      <c r="AK5791" s="51">
        <v>0</v>
      </c>
    </row>
    <row r="5792" spans="1:37" hidden="1" x14ac:dyDescent="0.35">
      <c r="A5792" s="39" t="str">
        <f t="shared" si="727"/>
        <v>SWHC005</v>
      </c>
      <c r="B5792" s="39" t="s">
        <v>335</v>
      </c>
      <c r="C5792" s="62" t="s">
        <v>20</v>
      </c>
      <c r="D5792" s="40" t="s">
        <v>22</v>
      </c>
      <c r="E5792" s="40" t="str">
        <f t="shared" si="726"/>
        <v>SWHC005J</v>
      </c>
      <c r="F5792" s="67" t="s">
        <v>238</v>
      </c>
      <c r="G5792" s="40" t="str">
        <f>DataSpec!$B$11</f>
        <v>UpDeemed, DnDeemed, DnDeemDI</v>
      </c>
      <c r="H5792" s="40" t="str">
        <f>DataSpec!$B$7</f>
        <v>Cap-Tons</v>
      </c>
      <c r="I5792" s="40" t="s">
        <v>11</v>
      </c>
      <c r="J5792" t="s">
        <v>173</v>
      </c>
      <c r="K5792" t="s">
        <v>262</v>
      </c>
      <c r="U5792" s="44">
        <f>SUMIFS(Table1[AStdWBkW],Table1[EnergyImpactID],E5792,Table1[BldgType],B5792,Table1[BldgVint],C5792,Table1[BldgLoc],F5792)</f>
        <v>0.02</v>
      </c>
      <c r="V5792" s="44">
        <f>SUMIFS(Table1[AStdWBkWh],Table1[EnergyImpactID],E5792,Table1[BldgType],B5792,Table1[BldgVint],C5792,Table1[BldgLoc],F5792)</f>
        <v>33.01</v>
      </c>
      <c r="W5792" s="69">
        <v>0</v>
      </c>
      <c r="X5792" s="69"/>
      <c r="Y5792" s="69"/>
      <c r="Z5792" s="69"/>
      <c r="AA5792" s="47">
        <f>SUMIF('Cost per Solution Code'!$I$5:$I$24,'Measure Support Table'!D5792,'Cost per Solution Code'!$H$5:$H$24)</f>
        <v>660</v>
      </c>
      <c r="AB5792" s="62"/>
      <c r="AC5792" s="47">
        <f>SUMIF('Cost per Solution Code'!$I$5:$I$24,'Measure Support Table'!D5792,'Cost per Solution Code'!$F$5:$F$24)</f>
        <v>845</v>
      </c>
      <c r="AD5792" s="62"/>
      <c r="AE5792" s="48">
        <f t="shared" si="720"/>
        <v>660</v>
      </c>
      <c r="AF5792" s="48">
        <f t="shared" si="721"/>
        <v>845</v>
      </c>
      <c r="AG5792" s="48">
        <f t="shared" si="722"/>
        <v>185</v>
      </c>
      <c r="AH5792" s="49">
        <f t="shared" si="723"/>
        <v>0</v>
      </c>
      <c r="AI5792" s="49">
        <f t="shared" si="724"/>
        <v>0</v>
      </c>
      <c r="AJ5792" s="50">
        <f t="shared" si="725"/>
        <v>0</v>
      </c>
      <c r="AK5792" s="51">
        <v>0</v>
      </c>
    </row>
    <row r="5793" spans="1:37" hidden="1" x14ac:dyDescent="0.35">
      <c r="A5793" s="39" t="str">
        <f t="shared" si="727"/>
        <v>SWHC005</v>
      </c>
      <c r="B5793" s="39" t="s">
        <v>335</v>
      </c>
      <c r="C5793" s="62" t="s">
        <v>20</v>
      </c>
      <c r="D5793" s="40" t="s">
        <v>25</v>
      </c>
      <c r="E5793" s="40" t="str">
        <f t="shared" si="726"/>
        <v>SWHC005K</v>
      </c>
      <c r="F5793" s="67" t="s">
        <v>238</v>
      </c>
      <c r="G5793" s="40" t="str">
        <f>DataSpec!$B$11</f>
        <v>UpDeemed, DnDeemed, DnDeemDI</v>
      </c>
      <c r="H5793" s="40" t="str">
        <f>DataSpec!$B$7</f>
        <v>Cap-Tons</v>
      </c>
      <c r="I5793" s="40" t="s">
        <v>11</v>
      </c>
      <c r="J5793" t="s">
        <v>174</v>
      </c>
      <c r="K5793" t="s">
        <v>263</v>
      </c>
      <c r="U5793" s="44">
        <f>SUMIFS(Table1[AStdWBkW],Table1[EnergyImpactID],E5793,Table1[BldgType],B5793,Table1[BldgVint],C5793,Table1[BldgLoc],F5793)</f>
        <v>0.04</v>
      </c>
      <c r="V5793" s="44">
        <f>SUMIFS(Table1[AStdWBkWh],Table1[EnergyImpactID],E5793,Table1[BldgType],B5793,Table1[BldgVint],C5793,Table1[BldgLoc],F5793)</f>
        <v>58.05</v>
      </c>
      <c r="W5793" s="69">
        <v>0</v>
      </c>
      <c r="X5793" s="69"/>
      <c r="Y5793" s="69"/>
      <c r="Z5793" s="69"/>
      <c r="AA5793" s="47">
        <f>SUMIF('Cost per Solution Code'!$I$5:$I$24,'Measure Support Table'!D5793,'Cost per Solution Code'!$H$5:$H$24)</f>
        <v>519.14</v>
      </c>
      <c r="AB5793" s="62"/>
      <c r="AC5793" s="47">
        <f>SUMIF('Cost per Solution Code'!$I$5:$I$24,'Measure Support Table'!D5793,'Cost per Solution Code'!$F$5:$F$24)</f>
        <v>685.85</v>
      </c>
      <c r="AD5793" s="62"/>
      <c r="AE5793" s="48">
        <f t="shared" si="720"/>
        <v>519.14</v>
      </c>
      <c r="AF5793" s="48">
        <f t="shared" si="721"/>
        <v>685.85</v>
      </c>
      <c r="AG5793" s="48">
        <f t="shared" si="722"/>
        <v>166.71000000000004</v>
      </c>
      <c r="AH5793" s="49">
        <f t="shared" si="723"/>
        <v>0</v>
      </c>
      <c r="AI5793" s="49">
        <f t="shared" si="724"/>
        <v>0</v>
      </c>
      <c r="AJ5793" s="50">
        <f t="shared" si="725"/>
        <v>0</v>
      </c>
      <c r="AK5793" s="51">
        <v>0</v>
      </c>
    </row>
    <row r="5794" spans="1:37" hidden="1" x14ac:dyDescent="0.35">
      <c r="A5794" s="39" t="str">
        <f t="shared" si="727"/>
        <v>SWHC005</v>
      </c>
      <c r="B5794" s="39" t="s">
        <v>335</v>
      </c>
      <c r="C5794" s="62" t="s">
        <v>20</v>
      </c>
      <c r="D5794" s="40" t="s">
        <v>175</v>
      </c>
      <c r="E5794" s="40" t="str">
        <f t="shared" si="726"/>
        <v>SWHC005L</v>
      </c>
      <c r="F5794" s="67" t="s">
        <v>238</v>
      </c>
      <c r="G5794" s="40" t="str">
        <f>DataSpec!$B$11</f>
        <v>UpDeemed, DnDeemed, DnDeemDI</v>
      </c>
      <c r="H5794" s="40" t="str">
        <f>DataSpec!$B$7</f>
        <v>Cap-Tons</v>
      </c>
      <c r="I5794" s="40" t="s">
        <v>11</v>
      </c>
      <c r="J5794" t="s">
        <v>174</v>
      </c>
      <c r="K5794" t="s">
        <v>264</v>
      </c>
      <c r="U5794" s="44">
        <f>SUMIFS(Table1[AStdWBkW],Table1[EnergyImpactID],E5794,Table1[BldgType],B5794,Table1[BldgVint],C5794,Table1[BldgLoc],F5794)</f>
        <v>0.03</v>
      </c>
      <c r="V5794" s="44">
        <f>SUMIFS(Table1[AStdWBkWh],Table1[EnergyImpactID],E5794,Table1[BldgType],B5794,Table1[BldgVint],C5794,Table1[BldgLoc],F5794)</f>
        <v>38.67</v>
      </c>
      <c r="W5794" s="69">
        <v>0</v>
      </c>
      <c r="X5794" s="69"/>
      <c r="Y5794" s="69"/>
      <c r="Z5794" s="69"/>
      <c r="AA5794" s="47">
        <f>SUMIF('Cost per Solution Code'!$I$5:$I$24,'Measure Support Table'!D5794,'Cost per Solution Code'!$H$5:$H$24)</f>
        <v>519.14</v>
      </c>
      <c r="AB5794" s="62"/>
      <c r="AC5794" s="47">
        <f>SUMIF('Cost per Solution Code'!$I$5:$I$24,'Measure Support Table'!D5794,'Cost per Solution Code'!$F$5:$F$24)</f>
        <v>555.84500000000003</v>
      </c>
      <c r="AD5794" s="62"/>
      <c r="AE5794" s="48">
        <f t="shared" si="720"/>
        <v>519.14</v>
      </c>
      <c r="AF5794" s="48">
        <f t="shared" si="721"/>
        <v>555.84500000000003</v>
      </c>
      <c r="AG5794" s="48">
        <f t="shared" si="722"/>
        <v>36.705000000000041</v>
      </c>
      <c r="AH5794" s="49">
        <f t="shared" si="723"/>
        <v>0</v>
      </c>
      <c r="AI5794" s="49">
        <f t="shared" si="724"/>
        <v>0</v>
      </c>
      <c r="AJ5794" s="50">
        <f t="shared" si="725"/>
        <v>0</v>
      </c>
      <c r="AK5794" s="51">
        <v>0</v>
      </c>
    </row>
    <row r="5795" spans="1:37" hidden="1" x14ac:dyDescent="0.35">
      <c r="A5795" s="39" t="str">
        <f t="shared" si="727"/>
        <v>SWHC005</v>
      </c>
      <c r="B5795" s="39" t="s">
        <v>335</v>
      </c>
      <c r="C5795" s="62" t="s">
        <v>20</v>
      </c>
      <c r="D5795" s="40" t="s">
        <v>176</v>
      </c>
      <c r="E5795" s="40" t="str">
        <f t="shared" si="726"/>
        <v>SWHC005M</v>
      </c>
      <c r="F5795" s="67" t="s">
        <v>238</v>
      </c>
      <c r="G5795" s="40" t="str">
        <f>DataSpec!$B$11</f>
        <v>UpDeemed, DnDeemed, DnDeemDI</v>
      </c>
      <c r="H5795" s="40" t="str">
        <f>DataSpec!$B$7</f>
        <v>Cap-Tons</v>
      </c>
      <c r="I5795" s="40" t="s">
        <v>11</v>
      </c>
      <c r="J5795" t="s">
        <v>177</v>
      </c>
      <c r="K5795" t="s">
        <v>265</v>
      </c>
      <c r="U5795" s="44">
        <f>SUMIFS(Table1[AStdWBkW],Table1[EnergyImpactID],E5795,Table1[BldgType],B5795,Table1[BldgVint],C5795,Table1[BldgLoc],F5795)</f>
        <v>0.04</v>
      </c>
      <c r="V5795" s="44">
        <f>SUMIFS(Table1[AStdWBkWh],Table1[EnergyImpactID],E5795,Table1[BldgType],B5795,Table1[BldgVint],C5795,Table1[BldgLoc],F5795)</f>
        <v>53.32</v>
      </c>
      <c r="W5795" s="69">
        <v>0</v>
      </c>
      <c r="X5795" s="69"/>
      <c r="Y5795" s="69"/>
      <c r="Z5795" s="69"/>
      <c r="AA5795" s="47">
        <f>SUMIF('Cost per Solution Code'!$I$5:$I$24,'Measure Support Table'!D5795,'Cost per Solution Code'!$H$5:$H$24)</f>
        <v>449.41</v>
      </c>
      <c r="AB5795" s="62"/>
      <c r="AC5795" s="47">
        <f>SUMIF('Cost per Solution Code'!$I$5:$I$24,'Measure Support Table'!D5795,'Cost per Solution Code'!$F$5:$F$24)</f>
        <v>771.3576281291954</v>
      </c>
      <c r="AD5795" s="62"/>
      <c r="AE5795" s="48">
        <f t="shared" si="720"/>
        <v>449.41</v>
      </c>
      <c r="AF5795" s="48">
        <f t="shared" si="721"/>
        <v>771.3576281291954</v>
      </c>
      <c r="AG5795" s="48">
        <f t="shared" si="722"/>
        <v>321.94762812919538</v>
      </c>
      <c r="AH5795" s="49">
        <f t="shared" si="723"/>
        <v>0</v>
      </c>
      <c r="AI5795" s="49">
        <f t="shared" si="724"/>
        <v>0</v>
      </c>
      <c r="AJ5795" s="50">
        <f t="shared" si="725"/>
        <v>0</v>
      </c>
      <c r="AK5795" s="51">
        <v>0</v>
      </c>
    </row>
    <row r="5796" spans="1:37" hidden="1" x14ac:dyDescent="0.35">
      <c r="A5796" s="39" t="str">
        <f t="shared" si="727"/>
        <v>SWHC005</v>
      </c>
      <c r="B5796" s="39" t="s">
        <v>335</v>
      </c>
      <c r="C5796" s="62" t="s">
        <v>20</v>
      </c>
      <c r="D5796" s="40" t="s">
        <v>178</v>
      </c>
      <c r="E5796" s="40" t="str">
        <f t="shared" si="726"/>
        <v>SWHC005N</v>
      </c>
      <c r="F5796" s="67" t="s">
        <v>238</v>
      </c>
      <c r="G5796" s="40" t="str">
        <f>DataSpec!$B$11</f>
        <v>UpDeemed, DnDeemed, DnDeemDI</v>
      </c>
      <c r="H5796" s="40" t="str">
        <f>DataSpec!$B$7</f>
        <v>Cap-Tons</v>
      </c>
      <c r="I5796" s="40" t="s">
        <v>11</v>
      </c>
      <c r="J5796" t="s">
        <v>177</v>
      </c>
      <c r="K5796" t="s">
        <v>266</v>
      </c>
      <c r="U5796" s="44">
        <f>SUMIFS(Table1[AStdWBkW],Table1[EnergyImpactID],E5796,Table1[BldgType],B5796,Table1[BldgVint],C5796,Table1[BldgLoc],F5796)</f>
        <v>0.02</v>
      </c>
      <c r="V5796" s="44">
        <f>SUMIFS(Table1[AStdWBkWh],Table1[EnergyImpactID],E5796,Table1[BldgType],B5796,Table1[BldgVint],C5796,Table1[BldgLoc],F5796)</f>
        <v>35.61</v>
      </c>
      <c r="W5796" s="69">
        <v>0</v>
      </c>
      <c r="X5796" s="69"/>
      <c r="Y5796" s="69"/>
      <c r="Z5796" s="69"/>
      <c r="AA5796" s="47">
        <f>SUMIF('Cost per Solution Code'!$I$5:$I$24,'Measure Support Table'!D5796,'Cost per Solution Code'!$H$5:$H$24)</f>
        <v>449.41</v>
      </c>
      <c r="AB5796" s="62"/>
      <c r="AC5796" s="47">
        <f>SUMIF('Cost per Solution Code'!$I$5:$I$24,'Measure Support Table'!D5796,'Cost per Solution Code'!$F$5:$F$24)</f>
        <v>629.11366698254767</v>
      </c>
      <c r="AD5796" s="62"/>
      <c r="AE5796" s="48">
        <f t="shared" si="720"/>
        <v>449.41</v>
      </c>
      <c r="AF5796" s="48">
        <f t="shared" si="721"/>
        <v>629.11366698254767</v>
      </c>
      <c r="AG5796" s="48">
        <f t="shared" si="722"/>
        <v>179.70366698254765</v>
      </c>
      <c r="AH5796" s="49">
        <f t="shared" si="723"/>
        <v>0</v>
      </c>
      <c r="AI5796" s="49">
        <f t="shared" si="724"/>
        <v>0</v>
      </c>
      <c r="AJ5796" s="50">
        <f t="shared" si="725"/>
        <v>0</v>
      </c>
      <c r="AK5796" s="51">
        <v>0</v>
      </c>
    </row>
    <row r="5797" spans="1:37" hidden="1" x14ac:dyDescent="0.35">
      <c r="A5797" s="39" t="str">
        <f t="shared" si="727"/>
        <v>SWHC005</v>
      </c>
      <c r="B5797" s="39" t="s">
        <v>335</v>
      </c>
      <c r="C5797" s="62" t="s">
        <v>20</v>
      </c>
      <c r="D5797" s="40" t="s">
        <v>179</v>
      </c>
      <c r="E5797" s="40" t="str">
        <f t="shared" si="726"/>
        <v>SWHC005O</v>
      </c>
      <c r="F5797" s="67" t="s">
        <v>238</v>
      </c>
      <c r="G5797" s="40" t="str">
        <f>DataSpec!$B$11</f>
        <v>UpDeemed, DnDeemed, DnDeemDI</v>
      </c>
      <c r="H5797" s="40" t="str">
        <f>DataSpec!$B$7</f>
        <v>Cap-Tons</v>
      </c>
      <c r="I5797" s="40" t="s">
        <v>11</v>
      </c>
      <c r="J5797" t="s">
        <v>180</v>
      </c>
      <c r="K5797" t="s">
        <v>267</v>
      </c>
      <c r="U5797" s="44">
        <f>SUMIFS(Table1[AStdWBkW],Table1[EnergyImpactID],E5797,Table1[BldgType],B5797,Table1[BldgVint],C5797,Table1[BldgLoc],F5797)</f>
        <v>0.04</v>
      </c>
      <c r="V5797" s="44">
        <f>SUMIFS(Table1[AStdWBkWh],Table1[EnergyImpactID],E5797,Table1[BldgType],B5797,Table1[BldgVint],C5797,Table1[BldgLoc],F5797)</f>
        <v>64.05</v>
      </c>
      <c r="W5797" s="69">
        <v>0</v>
      </c>
      <c r="X5797" s="69"/>
      <c r="Y5797" s="69"/>
      <c r="Z5797" s="69"/>
      <c r="AA5797" s="47">
        <f>SUMIF('Cost per Solution Code'!$I$5:$I$24,'Measure Support Table'!D5797,'Cost per Solution Code'!$H$5:$H$24)</f>
        <v>1086</v>
      </c>
      <c r="AB5797" s="62"/>
      <c r="AC5797" s="47">
        <f>SUMIF('Cost per Solution Code'!$I$5:$I$24,'Measure Support Table'!D5797,'Cost per Solution Code'!$F$5:$F$24)</f>
        <v>1124.9000000000001</v>
      </c>
      <c r="AD5797" s="62"/>
      <c r="AE5797" s="48">
        <f t="shared" si="720"/>
        <v>1086</v>
      </c>
      <c r="AF5797" s="48">
        <f t="shared" si="721"/>
        <v>1124.9000000000001</v>
      </c>
      <c r="AG5797" s="48">
        <f t="shared" si="722"/>
        <v>38.900000000000091</v>
      </c>
      <c r="AH5797" s="49">
        <f t="shared" si="723"/>
        <v>0</v>
      </c>
      <c r="AI5797" s="49">
        <f t="shared" si="724"/>
        <v>0</v>
      </c>
      <c r="AJ5797" s="50">
        <f t="shared" si="725"/>
        <v>0</v>
      </c>
      <c r="AK5797" s="51">
        <v>0</v>
      </c>
    </row>
    <row r="5798" spans="1:37" hidden="1" x14ac:dyDescent="0.35">
      <c r="A5798" s="39" t="str">
        <f t="shared" si="727"/>
        <v>SWHC005</v>
      </c>
      <c r="B5798" s="39" t="s">
        <v>335</v>
      </c>
      <c r="C5798" s="62" t="s">
        <v>20</v>
      </c>
      <c r="D5798" s="40" t="s">
        <v>181</v>
      </c>
      <c r="E5798" s="40" t="str">
        <f t="shared" si="726"/>
        <v>SWHC005P</v>
      </c>
      <c r="F5798" s="67" t="s">
        <v>238</v>
      </c>
      <c r="G5798" s="40" t="str">
        <f>DataSpec!$B$11</f>
        <v>UpDeemed, DnDeemed, DnDeemDI</v>
      </c>
      <c r="H5798" s="40" t="str">
        <f>DataSpec!$B$7</f>
        <v>Cap-Tons</v>
      </c>
      <c r="I5798" s="40" t="s">
        <v>11</v>
      </c>
      <c r="J5798" t="s">
        <v>180</v>
      </c>
      <c r="K5798" t="s">
        <v>268</v>
      </c>
      <c r="U5798" s="44">
        <f>SUMIFS(Table1[AStdWBkW],Table1[EnergyImpactID],E5798,Table1[BldgType],B5798,Table1[BldgVint],C5798,Table1[BldgLoc],F5798)</f>
        <v>0.03</v>
      </c>
      <c r="V5798" s="44">
        <f>SUMIFS(Table1[AStdWBkWh],Table1[EnergyImpactID],E5798,Table1[BldgType],B5798,Table1[BldgVint],C5798,Table1[BldgLoc],F5798)</f>
        <v>42.7</v>
      </c>
      <c r="W5798" s="69">
        <v>0</v>
      </c>
      <c r="X5798" s="69"/>
      <c r="Y5798" s="69"/>
      <c r="Z5798" s="69"/>
      <c r="AA5798" s="47">
        <f>SUMIF('Cost per Solution Code'!$I$5:$I$24,'Measure Support Table'!D5798,'Cost per Solution Code'!$H$5:$H$24)</f>
        <v>1086</v>
      </c>
      <c r="AB5798" s="62"/>
      <c r="AC5798" s="47">
        <f>SUMIF('Cost per Solution Code'!$I$5:$I$24,'Measure Support Table'!D5798,'Cost per Solution Code'!$F$5:$F$24)</f>
        <v>1107.17</v>
      </c>
      <c r="AD5798" s="62"/>
      <c r="AE5798" s="48">
        <f t="shared" si="720"/>
        <v>1086</v>
      </c>
      <c r="AF5798" s="48">
        <f t="shared" si="721"/>
        <v>1107.17</v>
      </c>
      <c r="AG5798" s="48">
        <f t="shared" si="722"/>
        <v>21.170000000000073</v>
      </c>
      <c r="AH5798" s="49">
        <f t="shared" si="723"/>
        <v>0</v>
      </c>
      <c r="AI5798" s="49">
        <f t="shared" si="724"/>
        <v>0</v>
      </c>
      <c r="AJ5798" s="50">
        <f t="shared" si="725"/>
        <v>0</v>
      </c>
      <c r="AK5798" s="51">
        <v>0</v>
      </c>
    </row>
    <row r="5799" spans="1:37" hidden="1" x14ac:dyDescent="0.35">
      <c r="A5799" s="39" t="str">
        <f t="shared" si="727"/>
        <v>SWHC005</v>
      </c>
      <c r="B5799" s="39" t="s">
        <v>335</v>
      </c>
      <c r="C5799" s="62" t="s">
        <v>20</v>
      </c>
      <c r="D5799" s="40" t="s">
        <v>182</v>
      </c>
      <c r="E5799" s="40" t="str">
        <f t="shared" si="726"/>
        <v>SWHC005Q</v>
      </c>
      <c r="F5799" s="67" t="s">
        <v>238</v>
      </c>
      <c r="G5799" s="40" t="str">
        <f>DataSpec!$B$11</f>
        <v>UpDeemed, DnDeemed, DnDeemDI</v>
      </c>
      <c r="H5799" s="40" t="str">
        <f>DataSpec!$B$7</f>
        <v>Cap-Tons</v>
      </c>
      <c r="I5799" s="40" t="s">
        <v>11</v>
      </c>
      <c r="J5799" t="s">
        <v>183</v>
      </c>
      <c r="K5799" t="s">
        <v>269</v>
      </c>
      <c r="U5799" s="44">
        <f>SUMIFS(Table1[AStdWBkW],Table1[EnergyImpactID],E5799,Table1[BldgType],B5799,Table1[BldgVint],C5799,Table1[BldgLoc],F5799)</f>
        <v>0.03</v>
      </c>
      <c r="V5799" s="44">
        <f>SUMIFS(Table1[AStdWBkWh],Table1[EnergyImpactID],E5799,Table1[BldgType],B5799,Table1[BldgVint],C5799,Table1[BldgLoc],F5799)</f>
        <v>49.97</v>
      </c>
      <c r="W5799" s="69">
        <v>0</v>
      </c>
      <c r="X5799" s="69"/>
      <c r="Y5799" s="69"/>
      <c r="Z5799" s="69"/>
      <c r="AA5799" s="47">
        <f>SUMIF('Cost per Solution Code'!$I$5:$I$24,'Measure Support Table'!D5799,'Cost per Solution Code'!$H$5:$H$24)</f>
        <v>636.29999999999995</v>
      </c>
      <c r="AB5799" s="62"/>
      <c r="AC5799" s="47">
        <f>SUMIF('Cost per Solution Code'!$I$5:$I$24,'Measure Support Table'!D5799,'Cost per Solution Code'!$F$5:$F$24)</f>
        <v>931.83</v>
      </c>
      <c r="AD5799" s="62"/>
      <c r="AE5799" s="48">
        <f t="shared" si="720"/>
        <v>636.29999999999995</v>
      </c>
      <c r="AF5799" s="48">
        <f t="shared" si="721"/>
        <v>931.83</v>
      </c>
      <c r="AG5799" s="48">
        <f t="shared" si="722"/>
        <v>295.53000000000009</v>
      </c>
      <c r="AH5799" s="49">
        <f t="shared" si="723"/>
        <v>0</v>
      </c>
      <c r="AI5799" s="49">
        <f t="shared" si="724"/>
        <v>0</v>
      </c>
      <c r="AJ5799" s="50">
        <f t="shared" si="725"/>
        <v>0</v>
      </c>
      <c r="AK5799" s="51">
        <v>0</v>
      </c>
    </row>
    <row r="5800" spans="1:37" hidden="1" x14ac:dyDescent="0.35">
      <c r="A5800" s="39" t="str">
        <f t="shared" si="727"/>
        <v>SWHC005</v>
      </c>
      <c r="B5800" s="39" t="s">
        <v>335</v>
      </c>
      <c r="C5800" s="62" t="s">
        <v>20</v>
      </c>
      <c r="D5800" s="40" t="s">
        <v>184</v>
      </c>
      <c r="E5800" s="40" t="str">
        <f t="shared" si="726"/>
        <v>SWHC005R</v>
      </c>
      <c r="F5800" s="67" t="s">
        <v>238</v>
      </c>
      <c r="G5800" s="40" t="str">
        <f>DataSpec!$B$11</f>
        <v>UpDeemed, DnDeemed, DnDeemDI</v>
      </c>
      <c r="H5800" s="40" t="str">
        <f>DataSpec!$B$7</f>
        <v>Cap-Tons</v>
      </c>
      <c r="I5800" s="40" t="s">
        <v>11</v>
      </c>
      <c r="J5800" t="s">
        <v>183</v>
      </c>
      <c r="K5800" t="s">
        <v>270</v>
      </c>
      <c r="U5800" s="44">
        <f>SUMIFS(Table1[AStdWBkW],Table1[EnergyImpactID],E5800,Table1[BldgType],B5800,Table1[BldgVint],C5800,Table1[BldgLoc],F5800)</f>
        <v>0.02</v>
      </c>
      <c r="V5800" s="44">
        <f>SUMIFS(Table1[AStdWBkWh],Table1[EnergyImpactID],E5800,Table1[BldgType],B5800,Table1[BldgVint],C5800,Table1[BldgLoc],F5800)</f>
        <v>33.25</v>
      </c>
      <c r="W5800" s="69">
        <v>0</v>
      </c>
      <c r="X5800" s="69"/>
      <c r="Y5800" s="69"/>
      <c r="Z5800" s="69"/>
      <c r="AA5800" s="47">
        <f>SUMIF('Cost per Solution Code'!$I$5:$I$24,'Measure Support Table'!D5800,'Cost per Solution Code'!$H$5:$H$24)</f>
        <v>636.29999999999995</v>
      </c>
      <c r="AB5800" s="62"/>
      <c r="AC5800" s="47">
        <f>SUMIF('Cost per Solution Code'!$I$5:$I$24,'Measure Support Table'!D5800,'Cost per Solution Code'!$F$5:$F$24)</f>
        <v>797.9</v>
      </c>
      <c r="AD5800" s="62"/>
      <c r="AE5800" s="48">
        <f t="shared" si="720"/>
        <v>636.29999999999995</v>
      </c>
      <c r="AF5800" s="48">
        <f t="shared" si="721"/>
        <v>797.9</v>
      </c>
      <c r="AG5800" s="48">
        <f t="shared" si="722"/>
        <v>161.60000000000002</v>
      </c>
      <c r="AH5800" s="49">
        <f t="shared" si="723"/>
        <v>0</v>
      </c>
      <c r="AI5800" s="49">
        <f t="shared" si="724"/>
        <v>0</v>
      </c>
      <c r="AJ5800" s="50">
        <f t="shared" si="725"/>
        <v>0</v>
      </c>
      <c r="AK5800" s="51">
        <v>0</v>
      </c>
    </row>
    <row r="5801" spans="1:37" hidden="1" x14ac:dyDescent="0.35">
      <c r="A5801" s="39" t="str">
        <f t="shared" si="727"/>
        <v>SWHC005</v>
      </c>
      <c r="B5801" s="39" t="s">
        <v>335</v>
      </c>
      <c r="C5801" s="62" t="s">
        <v>20</v>
      </c>
      <c r="D5801" s="40" t="s">
        <v>185</v>
      </c>
      <c r="E5801" s="40" t="str">
        <f t="shared" si="726"/>
        <v>SWHC005S</v>
      </c>
      <c r="F5801" s="67" t="s">
        <v>238</v>
      </c>
      <c r="G5801" s="40" t="str">
        <f>DataSpec!$B$11</f>
        <v>UpDeemed, DnDeemed, DnDeemDI</v>
      </c>
      <c r="H5801" s="40" t="str">
        <f>DataSpec!$B$7</f>
        <v>Cap-Tons</v>
      </c>
      <c r="I5801" s="40" t="s">
        <v>11</v>
      </c>
      <c r="J5801" t="s">
        <v>186</v>
      </c>
      <c r="K5801" t="s">
        <v>271</v>
      </c>
      <c r="U5801" s="44">
        <f>SUMIFS(Table1[AStdWBkW],Table1[EnergyImpactID],E5801,Table1[BldgType],B5801,Table1[BldgVint],C5801,Table1[BldgLoc],F5801)</f>
        <v>0.04</v>
      </c>
      <c r="V5801" s="44">
        <f>SUMIFS(Table1[AStdWBkWh],Table1[EnergyImpactID],E5801,Table1[BldgType],B5801,Table1[BldgVint],C5801,Table1[BldgLoc],F5801)</f>
        <v>66.61</v>
      </c>
      <c r="W5801" s="69">
        <v>0</v>
      </c>
      <c r="X5801" s="69"/>
      <c r="Y5801" s="69"/>
      <c r="Z5801" s="69"/>
      <c r="AA5801" s="47">
        <f>SUMIF('Cost per Solution Code'!$I$5:$I$24,'Measure Support Table'!D5801,'Cost per Solution Code'!$H$5:$H$24)</f>
        <v>416.53842439071497</v>
      </c>
      <c r="AB5801" s="62"/>
      <c r="AC5801" s="47">
        <f>SUMIF('Cost per Solution Code'!$I$5:$I$24,'Measure Support Table'!D5801,'Cost per Solution Code'!$F$5:$F$24)</f>
        <v>610</v>
      </c>
      <c r="AD5801" s="62"/>
      <c r="AE5801" s="48">
        <f t="shared" si="720"/>
        <v>416.53842439071497</v>
      </c>
      <c r="AF5801" s="48">
        <f t="shared" si="721"/>
        <v>610</v>
      </c>
      <c r="AG5801" s="48">
        <f t="shared" si="722"/>
        <v>193.46157560928503</v>
      </c>
      <c r="AH5801" s="49">
        <f t="shared" si="723"/>
        <v>0</v>
      </c>
      <c r="AI5801" s="49">
        <f t="shared" si="724"/>
        <v>0</v>
      </c>
      <c r="AJ5801" s="50">
        <f t="shared" si="725"/>
        <v>0</v>
      </c>
      <c r="AK5801" s="51">
        <v>0</v>
      </c>
    </row>
    <row r="5802" spans="1:37" hidden="1" x14ac:dyDescent="0.35">
      <c r="A5802" s="39" t="str">
        <f t="shared" si="727"/>
        <v>SWHC005</v>
      </c>
      <c r="B5802" s="39" t="s">
        <v>335</v>
      </c>
      <c r="C5802" s="62" t="s">
        <v>20</v>
      </c>
      <c r="D5802" s="40" t="s">
        <v>187</v>
      </c>
      <c r="E5802" s="40" t="str">
        <f t="shared" si="726"/>
        <v>SWHC005T</v>
      </c>
      <c r="F5802" s="67" t="s">
        <v>238</v>
      </c>
      <c r="G5802" s="40" t="str">
        <f>DataSpec!$B$11</f>
        <v>UpDeemed, DnDeemed, DnDeemDI</v>
      </c>
      <c r="H5802" s="40" t="str">
        <f>DataSpec!$B$7</f>
        <v>Cap-Tons</v>
      </c>
      <c r="I5802" s="40" t="s">
        <v>11</v>
      </c>
      <c r="J5802" t="s">
        <v>186</v>
      </c>
      <c r="K5802" t="s">
        <v>272</v>
      </c>
      <c r="U5802" s="44">
        <f>SUMIFS(Table1[AStdWBkW],Table1[EnergyImpactID],E5802,Table1[BldgType],B5802,Table1[BldgVint],C5802,Table1[BldgLoc],F5802)</f>
        <v>0.03</v>
      </c>
      <c r="V5802" s="44">
        <f>SUMIFS(Table1[AStdWBkWh],Table1[EnergyImpactID],E5802,Table1[BldgType],B5802,Table1[BldgVint],C5802,Table1[BldgLoc],F5802)</f>
        <v>44.38</v>
      </c>
      <c r="W5802" s="69">
        <v>0</v>
      </c>
      <c r="X5802" s="69"/>
      <c r="Y5802" s="69"/>
      <c r="Z5802" s="69"/>
      <c r="AA5802" s="47">
        <f>SUMIF('Cost per Solution Code'!$I$5:$I$24,'Measure Support Table'!D5802,'Cost per Solution Code'!$H$5:$H$24)</f>
        <v>416.53842439071497</v>
      </c>
      <c r="AB5802" s="62"/>
      <c r="AC5802" s="47">
        <f>SUMIF('Cost per Solution Code'!$I$5:$I$24,'Measure Support Table'!D5802,'Cost per Solution Code'!$F$5:$F$24)</f>
        <v>522.1950355751585</v>
      </c>
      <c r="AD5802" s="62"/>
      <c r="AE5802" s="48">
        <f t="shared" si="720"/>
        <v>416.53842439071497</v>
      </c>
      <c r="AF5802" s="48">
        <f t="shared" si="721"/>
        <v>522.1950355751585</v>
      </c>
      <c r="AG5802" s="48">
        <f t="shared" si="722"/>
        <v>105.65661118444353</v>
      </c>
      <c r="AH5802" s="49">
        <f t="shared" si="723"/>
        <v>0</v>
      </c>
      <c r="AI5802" s="49">
        <f t="shared" si="724"/>
        <v>0</v>
      </c>
      <c r="AJ5802" s="50">
        <f t="shared" si="725"/>
        <v>0</v>
      </c>
      <c r="AK5802" s="51">
        <v>0</v>
      </c>
    </row>
    <row r="5803" spans="1:37" hidden="1" x14ac:dyDescent="0.35">
      <c r="A5803" s="39" t="str">
        <f t="shared" si="727"/>
        <v>SWHC005</v>
      </c>
      <c r="B5803" s="39" t="s">
        <v>335</v>
      </c>
      <c r="C5803" s="62" t="s">
        <v>20</v>
      </c>
      <c r="D5803" s="40" t="s">
        <v>163</v>
      </c>
      <c r="E5803" s="40" t="str">
        <f t="shared" si="726"/>
        <v>SWHC005A</v>
      </c>
      <c r="F5803" s="67" t="s">
        <v>239</v>
      </c>
      <c r="G5803" s="40" t="str">
        <f>DataSpec!$B$11</f>
        <v>UpDeemed, DnDeemed, DnDeemDI</v>
      </c>
      <c r="H5803" s="40" t="str">
        <f>DataSpec!$B$7</f>
        <v>Cap-Tons</v>
      </c>
      <c r="I5803" s="40" t="s">
        <v>11</v>
      </c>
      <c r="J5803" t="s">
        <v>164</v>
      </c>
      <c r="K5803" t="s">
        <v>253</v>
      </c>
      <c r="U5803" s="44">
        <f>SUMIFS(Table1[AStdWBkW],Table1[EnergyImpactID],E5803,Table1[BldgType],B5803,Table1[BldgVint],C5803,Table1[BldgLoc],F5803)</f>
        <v>0.03</v>
      </c>
      <c r="V5803" s="44">
        <f>SUMIFS(Table1[AStdWBkWh],Table1[EnergyImpactID],E5803,Table1[BldgType],B5803,Table1[BldgVint],C5803,Table1[BldgLoc],F5803)</f>
        <v>45.76</v>
      </c>
      <c r="W5803" s="69">
        <v>0</v>
      </c>
      <c r="X5803" s="69"/>
      <c r="Y5803" s="69"/>
      <c r="Z5803" s="69"/>
      <c r="AA5803" s="47">
        <f>SUMIF('Cost per Solution Code'!$I$5:$I$24,'Measure Support Table'!D5803,'Cost per Solution Code'!$H$5:$H$24)</f>
        <v>656.88499999999999</v>
      </c>
      <c r="AB5803" s="62"/>
      <c r="AC5803" s="47">
        <f>SUMIF('Cost per Solution Code'!$I$5:$I$24,'Measure Support Table'!D5803,'Cost per Solution Code'!$F$5:$F$24)</f>
        <v>931.83999999999992</v>
      </c>
      <c r="AD5803" s="62"/>
      <c r="AE5803" s="48">
        <f t="shared" si="720"/>
        <v>656.88499999999999</v>
      </c>
      <c r="AF5803" s="48">
        <f t="shared" si="721"/>
        <v>931.83999999999992</v>
      </c>
      <c r="AG5803" s="48">
        <f t="shared" si="722"/>
        <v>274.95499999999993</v>
      </c>
      <c r="AH5803" s="49">
        <f t="shared" si="723"/>
        <v>0</v>
      </c>
      <c r="AI5803" s="49">
        <f t="shared" si="724"/>
        <v>0</v>
      </c>
      <c r="AJ5803" s="50">
        <f t="shared" si="725"/>
        <v>0</v>
      </c>
      <c r="AK5803" s="51">
        <v>0</v>
      </c>
    </row>
    <row r="5804" spans="1:37" hidden="1" x14ac:dyDescent="0.35">
      <c r="A5804" s="39" t="str">
        <f t="shared" si="727"/>
        <v>SWHC005</v>
      </c>
      <c r="B5804" s="39" t="s">
        <v>335</v>
      </c>
      <c r="C5804" s="62" t="s">
        <v>20</v>
      </c>
      <c r="D5804" s="40" t="s">
        <v>165</v>
      </c>
      <c r="E5804" s="40" t="str">
        <f t="shared" si="726"/>
        <v>SWHC005B</v>
      </c>
      <c r="F5804" s="67" t="s">
        <v>239</v>
      </c>
      <c r="G5804" s="40" t="str">
        <f>DataSpec!$B$11</f>
        <v>UpDeemed, DnDeemed, DnDeemDI</v>
      </c>
      <c r="H5804" s="40" t="str">
        <f>DataSpec!$B$7</f>
        <v>Cap-Tons</v>
      </c>
      <c r="I5804" s="40" t="s">
        <v>11</v>
      </c>
      <c r="J5804" t="s">
        <v>164</v>
      </c>
      <c r="K5804" t="s">
        <v>254</v>
      </c>
      <c r="U5804" s="44">
        <f>SUMIFS(Table1[AStdWBkW],Table1[EnergyImpactID],E5804,Table1[BldgType],B5804,Table1[BldgVint],C5804,Table1[BldgLoc],F5804)</f>
        <v>0.02</v>
      </c>
      <c r="V5804" s="44">
        <f>SUMIFS(Table1[AStdWBkWh],Table1[EnergyImpactID],E5804,Table1[BldgType],B5804,Table1[BldgVint],C5804,Table1[BldgLoc],F5804)</f>
        <v>30.54</v>
      </c>
      <c r="W5804" s="69">
        <v>0</v>
      </c>
      <c r="X5804" s="69"/>
      <c r="Y5804" s="69"/>
      <c r="Z5804" s="69"/>
      <c r="AA5804" s="47">
        <f>SUMIF('Cost per Solution Code'!$I$5:$I$24,'Measure Support Table'!D5804,'Cost per Solution Code'!$H$5:$H$24)</f>
        <v>656.88499999999999</v>
      </c>
      <c r="AB5804" s="62"/>
      <c r="AC5804" s="47">
        <f>SUMIF('Cost per Solution Code'!$I$5:$I$24,'Measure Support Table'!D5804,'Cost per Solution Code'!$F$5:$F$24)</f>
        <v>729.01</v>
      </c>
      <c r="AD5804" s="62"/>
      <c r="AE5804" s="48">
        <f t="shared" si="720"/>
        <v>656.88499999999999</v>
      </c>
      <c r="AF5804" s="48">
        <f t="shared" si="721"/>
        <v>729.01</v>
      </c>
      <c r="AG5804" s="48">
        <f t="shared" si="722"/>
        <v>72.125</v>
      </c>
      <c r="AH5804" s="49">
        <f t="shared" si="723"/>
        <v>0</v>
      </c>
      <c r="AI5804" s="49">
        <f t="shared" si="724"/>
        <v>0</v>
      </c>
      <c r="AJ5804" s="50">
        <f t="shared" si="725"/>
        <v>0</v>
      </c>
      <c r="AK5804" s="51">
        <v>0</v>
      </c>
    </row>
    <row r="5805" spans="1:37" hidden="1" x14ac:dyDescent="0.35">
      <c r="A5805" s="39" t="str">
        <f t="shared" si="727"/>
        <v>SWHC005</v>
      </c>
      <c r="B5805" s="39" t="s">
        <v>335</v>
      </c>
      <c r="C5805" s="62" t="s">
        <v>20</v>
      </c>
      <c r="D5805" s="40" t="s">
        <v>166</v>
      </c>
      <c r="E5805" s="40" t="str">
        <f t="shared" si="726"/>
        <v>SWHC005C</v>
      </c>
      <c r="F5805" s="67" t="s">
        <v>239</v>
      </c>
      <c r="G5805" s="40" t="str">
        <f>DataSpec!$B$11</f>
        <v>UpDeemed, DnDeemed, DnDeemDI</v>
      </c>
      <c r="H5805" s="40" t="str">
        <f>DataSpec!$B$7</f>
        <v>Cap-Tons</v>
      </c>
      <c r="I5805" s="40" t="s">
        <v>11</v>
      </c>
      <c r="J5805" t="s">
        <v>167</v>
      </c>
      <c r="K5805" t="s">
        <v>255</v>
      </c>
      <c r="U5805" s="44">
        <f>SUMIFS(Table1[AStdWBkW],Table1[EnergyImpactID],E5805,Table1[BldgType],B5805,Table1[BldgVint],C5805,Table1[BldgLoc],F5805)</f>
        <v>0.03</v>
      </c>
      <c r="V5805" s="44">
        <f>SUMIFS(Table1[AStdWBkWh],Table1[EnergyImpactID],E5805,Table1[BldgType],B5805,Table1[BldgVint],C5805,Table1[BldgLoc],F5805)</f>
        <v>42.85</v>
      </c>
      <c r="W5805" s="69">
        <v>0</v>
      </c>
      <c r="X5805" s="69"/>
      <c r="Y5805" s="69"/>
      <c r="Z5805" s="69"/>
      <c r="AA5805" s="47">
        <f>SUMIF('Cost per Solution Code'!$I$5:$I$24,'Measure Support Table'!D5805,'Cost per Solution Code'!$H$5:$H$24)</f>
        <v>515.125</v>
      </c>
      <c r="AB5805" s="62"/>
      <c r="AC5805" s="47">
        <f>SUMIF('Cost per Solution Code'!$I$5:$I$24,'Measure Support Table'!D5805,'Cost per Solution Code'!$F$5:$F$24)</f>
        <v>741.56</v>
      </c>
      <c r="AD5805" s="62"/>
      <c r="AE5805" s="48">
        <f t="shared" si="720"/>
        <v>515.125</v>
      </c>
      <c r="AF5805" s="48">
        <f t="shared" si="721"/>
        <v>741.56</v>
      </c>
      <c r="AG5805" s="48">
        <f t="shared" si="722"/>
        <v>226.43499999999995</v>
      </c>
      <c r="AH5805" s="49">
        <f t="shared" si="723"/>
        <v>0</v>
      </c>
      <c r="AI5805" s="49">
        <f t="shared" si="724"/>
        <v>0</v>
      </c>
      <c r="AJ5805" s="50">
        <f t="shared" si="725"/>
        <v>0</v>
      </c>
      <c r="AK5805" s="51">
        <v>0</v>
      </c>
    </row>
    <row r="5806" spans="1:37" hidden="1" x14ac:dyDescent="0.35">
      <c r="A5806" s="39" t="str">
        <f t="shared" si="727"/>
        <v>SWHC005</v>
      </c>
      <c r="B5806" s="39" t="s">
        <v>335</v>
      </c>
      <c r="C5806" s="62" t="s">
        <v>20</v>
      </c>
      <c r="D5806" s="40" t="s">
        <v>168</v>
      </c>
      <c r="E5806" s="40" t="str">
        <f t="shared" si="726"/>
        <v>SWHC005D</v>
      </c>
      <c r="F5806" s="67" t="s">
        <v>239</v>
      </c>
      <c r="G5806" s="40" t="str">
        <f>DataSpec!$B$11</f>
        <v>UpDeemed, DnDeemed, DnDeemDI</v>
      </c>
      <c r="H5806" s="40" t="str">
        <f>DataSpec!$B$7</f>
        <v>Cap-Tons</v>
      </c>
      <c r="I5806" s="40" t="s">
        <v>11</v>
      </c>
      <c r="J5806" t="s">
        <v>167</v>
      </c>
      <c r="K5806" t="s">
        <v>256</v>
      </c>
      <c r="U5806" s="44">
        <f>SUMIFS(Table1[AStdWBkW],Table1[EnergyImpactID],E5806,Table1[BldgType],B5806,Table1[BldgVint],C5806,Table1[BldgLoc],F5806)</f>
        <v>0.02</v>
      </c>
      <c r="V5806" s="44">
        <f>SUMIFS(Table1[AStdWBkWh],Table1[EnergyImpactID],E5806,Table1[BldgType],B5806,Table1[BldgVint],C5806,Table1[BldgLoc],F5806)</f>
        <v>28.56</v>
      </c>
      <c r="W5806" s="69">
        <v>0</v>
      </c>
      <c r="X5806" s="69"/>
      <c r="Y5806" s="69"/>
      <c r="Z5806" s="69"/>
      <c r="AA5806" s="47">
        <f>SUMIF('Cost per Solution Code'!$I$5:$I$24,'Measure Support Table'!D5806,'Cost per Solution Code'!$H$5:$H$24)</f>
        <v>515.125</v>
      </c>
      <c r="AB5806" s="62"/>
      <c r="AC5806" s="47">
        <f>SUMIF('Cost per Solution Code'!$I$5:$I$24,'Measure Support Table'!D5806,'Cost per Solution Code'!$F$5:$F$24)</f>
        <v>673.54</v>
      </c>
      <c r="AD5806" s="62"/>
      <c r="AE5806" s="48">
        <f t="shared" si="720"/>
        <v>515.125</v>
      </c>
      <c r="AF5806" s="48">
        <f t="shared" si="721"/>
        <v>673.54</v>
      </c>
      <c r="AG5806" s="48">
        <f t="shared" si="722"/>
        <v>158.41499999999996</v>
      </c>
      <c r="AH5806" s="49">
        <f t="shared" si="723"/>
        <v>0</v>
      </c>
      <c r="AI5806" s="49">
        <f t="shared" si="724"/>
        <v>0</v>
      </c>
      <c r="AJ5806" s="50">
        <f t="shared" si="725"/>
        <v>0</v>
      </c>
      <c r="AK5806" s="51">
        <v>0</v>
      </c>
    </row>
    <row r="5807" spans="1:37" hidden="1" x14ac:dyDescent="0.35">
      <c r="A5807" s="39" t="str">
        <f t="shared" si="727"/>
        <v>SWHC005</v>
      </c>
      <c r="B5807" s="39" t="s">
        <v>335</v>
      </c>
      <c r="C5807" s="62" t="s">
        <v>20</v>
      </c>
      <c r="D5807" s="40" t="s">
        <v>169</v>
      </c>
      <c r="E5807" s="40" t="str">
        <f t="shared" si="726"/>
        <v>SWHC005E</v>
      </c>
      <c r="F5807" s="67" t="s">
        <v>239</v>
      </c>
      <c r="G5807" s="40" t="str">
        <f>DataSpec!$B$11</f>
        <v>UpDeemed, DnDeemed, DnDeemDI</v>
      </c>
      <c r="H5807" s="40" t="str">
        <f>DataSpec!$B$7</f>
        <v>Cap-Tons</v>
      </c>
      <c r="I5807" s="40" t="s">
        <v>11</v>
      </c>
      <c r="J5807" t="s">
        <v>170</v>
      </c>
      <c r="K5807" t="s">
        <v>257</v>
      </c>
      <c r="U5807" s="44">
        <f>SUMIFS(Table1[AStdWBkW],Table1[EnergyImpactID],E5807,Table1[BldgType],B5807,Table1[BldgVint],C5807,Table1[BldgLoc],F5807)</f>
        <v>0.03</v>
      </c>
      <c r="V5807" s="44">
        <f>SUMIFS(Table1[AStdWBkWh],Table1[EnergyImpactID],E5807,Table1[BldgType],B5807,Table1[BldgVint],C5807,Table1[BldgLoc],F5807)</f>
        <v>42.18</v>
      </c>
      <c r="W5807" s="69">
        <v>0</v>
      </c>
      <c r="X5807" s="69"/>
      <c r="Y5807" s="69"/>
      <c r="Z5807" s="69"/>
      <c r="AA5807" s="47">
        <f>SUMIF('Cost per Solution Code'!$I$5:$I$24,'Measure Support Table'!D5807,'Cost per Solution Code'!$H$5:$H$24)</f>
        <v>448.52499999999998</v>
      </c>
      <c r="AB5807" s="62"/>
      <c r="AC5807" s="47">
        <f>SUMIF('Cost per Solution Code'!$I$5:$I$24,'Measure Support Table'!D5807,'Cost per Solution Code'!$F$5:$F$24)</f>
        <v>698.35</v>
      </c>
      <c r="AD5807" s="62"/>
      <c r="AE5807" s="48">
        <f t="shared" si="720"/>
        <v>448.52499999999998</v>
      </c>
      <c r="AF5807" s="48">
        <f t="shared" si="721"/>
        <v>698.35</v>
      </c>
      <c r="AG5807" s="48">
        <f t="shared" si="722"/>
        <v>249.82500000000005</v>
      </c>
      <c r="AH5807" s="49">
        <f t="shared" si="723"/>
        <v>0</v>
      </c>
      <c r="AI5807" s="49">
        <f t="shared" si="724"/>
        <v>0</v>
      </c>
      <c r="AJ5807" s="50">
        <f t="shared" si="725"/>
        <v>0</v>
      </c>
      <c r="AK5807" s="51">
        <v>0</v>
      </c>
    </row>
    <row r="5808" spans="1:37" hidden="1" x14ac:dyDescent="0.35">
      <c r="A5808" s="39" t="str">
        <f t="shared" si="727"/>
        <v>SWHC005</v>
      </c>
      <c r="B5808" s="39" t="s">
        <v>335</v>
      </c>
      <c r="C5808" s="62" t="s">
        <v>20</v>
      </c>
      <c r="D5808" s="40" t="s">
        <v>171</v>
      </c>
      <c r="E5808" s="40" t="str">
        <f t="shared" si="726"/>
        <v>SWHC005F</v>
      </c>
      <c r="F5808" s="67" t="s">
        <v>239</v>
      </c>
      <c r="G5808" s="40" t="str">
        <f>DataSpec!$B$11</f>
        <v>UpDeemed, DnDeemed, DnDeemDI</v>
      </c>
      <c r="H5808" s="40" t="str">
        <f>DataSpec!$B$7</f>
        <v>Cap-Tons</v>
      </c>
      <c r="I5808" s="40" t="s">
        <v>11</v>
      </c>
      <c r="J5808" t="s">
        <v>170</v>
      </c>
      <c r="K5808" t="s">
        <v>258</v>
      </c>
      <c r="U5808" s="44">
        <f>SUMIFS(Table1[AStdWBkW],Table1[EnergyImpactID],E5808,Table1[BldgType],B5808,Table1[BldgVint],C5808,Table1[BldgLoc],F5808)</f>
        <v>0.02</v>
      </c>
      <c r="V5808" s="44">
        <f>SUMIFS(Table1[AStdWBkWh],Table1[EnergyImpactID],E5808,Table1[BldgType],B5808,Table1[BldgVint],C5808,Table1[BldgLoc],F5808)</f>
        <v>28.09</v>
      </c>
      <c r="W5808" s="69">
        <v>0</v>
      </c>
      <c r="X5808" s="69"/>
      <c r="Y5808" s="69"/>
      <c r="Z5808" s="69"/>
      <c r="AA5808" s="47">
        <f>SUMIF('Cost per Solution Code'!$I$5:$I$24,'Measure Support Table'!D5808,'Cost per Solution Code'!$H$5:$H$24)</f>
        <v>448.52499999999998</v>
      </c>
      <c r="AB5808" s="62"/>
      <c r="AC5808" s="47">
        <f>SUMIF('Cost per Solution Code'!$I$5:$I$24,'Measure Support Table'!D5808,'Cost per Solution Code'!$F$5:$F$24)</f>
        <v>642.36500000000001</v>
      </c>
      <c r="AD5808" s="62"/>
      <c r="AE5808" s="48">
        <f t="shared" si="720"/>
        <v>448.52499999999998</v>
      </c>
      <c r="AF5808" s="48">
        <f t="shared" si="721"/>
        <v>642.36500000000001</v>
      </c>
      <c r="AG5808" s="48">
        <f t="shared" si="722"/>
        <v>193.84000000000003</v>
      </c>
      <c r="AH5808" s="49">
        <f t="shared" si="723"/>
        <v>0</v>
      </c>
      <c r="AI5808" s="49">
        <f t="shared" si="724"/>
        <v>0</v>
      </c>
      <c r="AJ5808" s="50">
        <f t="shared" si="725"/>
        <v>0</v>
      </c>
      <c r="AK5808" s="51">
        <v>0</v>
      </c>
    </row>
    <row r="5809" spans="1:37" hidden="1" x14ac:dyDescent="0.35">
      <c r="A5809" s="39" t="str">
        <f t="shared" si="727"/>
        <v>SWHC005</v>
      </c>
      <c r="B5809" s="39" t="s">
        <v>335</v>
      </c>
      <c r="C5809" s="62" t="s">
        <v>20</v>
      </c>
      <c r="D5809" s="40" t="s">
        <v>8</v>
      </c>
      <c r="E5809" s="40" t="str">
        <f t="shared" si="726"/>
        <v>SWHC005G</v>
      </c>
      <c r="F5809" s="67" t="s">
        <v>239</v>
      </c>
      <c r="G5809" s="40" t="str">
        <f>DataSpec!$B$11</f>
        <v>UpDeemed, DnDeemed, DnDeemDI</v>
      </c>
      <c r="H5809" s="40" t="str">
        <f>DataSpec!$B$7</f>
        <v>Cap-Tons</v>
      </c>
      <c r="I5809" s="40" t="s">
        <v>11</v>
      </c>
      <c r="J5809" t="s">
        <v>172</v>
      </c>
      <c r="K5809" t="s">
        <v>259</v>
      </c>
      <c r="U5809" s="44">
        <f>SUMIFS(Table1[AStdWBkW],Table1[EnergyImpactID],E5809,Table1[BldgType],B5809,Table1[BldgVint],C5809,Table1[BldgLoc],F5809)</f>
        <v>0.03</v>
      </c>
      <c r="V5809" s="44">
        <f>SUMIFS(Table1[AStdWBkWh],Table1[EnergyImpactID],E5809,Table1[BldgType],B5809,Table1[BldgVint],C5809,Table1[BldgLoc],F5809)</f>
        <v>42.18</v>
      </c>
      <c r="W5809" s="69">
        <v>0</v>
      </c>
      <c r="X5809" s="69"/>
      <c r="Y5809" s="69"/>
      <c r="Z5809" s="69"/>
      <c r="AA5809" s="47">
        <f>SUMIF('Cost per Solution Code'!$I$5:$I$24,'Measure Support Table'!D5809,'Cost per Solution Code'!$H$5:$H$24)</f>
        <v>392.565</v>
      </c>
      <c r="AB5809" s="62"/>
      <c r="AC5809" s="47">
        <f>SUMIF('Cost per Solution Code'!$I$5:$I$24,'Measure Support Table'!D5809,'Cost per Solution Code'!$F$5:$F$24)</f>
        <v>491.11500000000001</v>
      </c>
      <c r="AD5809" s="62"/>
      <c r="AE5809" s="48">
        <f t="shared" si="720"/>
        <v>392.565</v>
      </c>
      <c r="AF5809" s="48">
        <f t="shared" si="721"/>
        <v>491.11500000000001</v>
      </c>
      <c r="AG5809" s="48">
        <f t="shared" si="722"/>
        <v>98.550000000000011</v>
      </c>
      <c r="AH5809" s="49">
        <f t="shared" si="723"/>
        <v>0</v>
      </c>
      <c r="AI5809" s="49">
        <f t="shared" si="724"/>
        <v>0</v>
      </c>
      <c r="AJ5809" s="50">
        <f t="shared" si="725"/>
        <v>0</v>
      </c>
      <c r="AK5809" s="51">
        <v>0</v>
      </c>
    </row>
    <row r="5810" spans="1:37" hidden="1" x14ac:dyDescent="0.35">
      <c r="A5810" s="39" t="str">
        <f t="shared" si="727"/>
        <v>SWHC005</v>
      </c>
      <c r="B5810" s="39" t="s">
        <v>335</v>
      </c>
      <c r="C5810" s="62" t="s">
        <v>20</v>
      </c>
      <c r="D5810" s="40" t="s">
        <v>16</v>
      </c>
      <c r="E5810" s="40" t="str">
        <f t="shared" si="726"/>
        <v>SWHC005H</v>
      </c>
      <c r="F5810" s="67" t="s">
        <v>239</v>
      </c>
      <c r="G5810" s="40" t="str">
        <f>DataSpec!$B$11</f>
        <v>UpDeemed, DnDeemed, DnDeemDI</v>
      </c>
      <c r="H5810" s="40" t="str">
        <f>DataSpec!$B$7</f>
        <v>Cap-Tons</v>
      </c>
      <c r="I5810" s="40" t="s">
        <v>11</v>
      </c>
      <c r="J5810" t="s">
        <v>172</v>
      </c>
      <c r="K5810" t="s">
        <v>260</v>
      </c>
      <c r="U5810" s="44">
        <f>SUMIFS(Table1[AStdWBkW],Table1[EnergyImpactID],E5810,Table1[BldgType],B5810,Table1[BldgVint],C5810,Table1[BldgLoc],F5810)</f>
        <v>0.02</v>
      </c>
      <c r="V5810" s="44">
        <f>SUMIFS(Table1[AStdWBkWh],Table1[EnergyImpactID],E5810,Table1[BldgType],B5810,Table1[BldgVint],C5810,Table1[BldgLoc],F5810)</f>
        <v>28.09</v>
      </c>
      <c r="W5810" s="69">
        <v>0</v>
      </c>
      <c r="X5810" s="69"/>
      <c r="Y5810" s="69"/>
      <c r="Z5810" s="69"/>
      <c r="AA5810" s="47">
        <f>SUMIF('Cost per Solution Code'!$I$5:$I$24,'Measure Support Table'!D5810,'Cost per Solution Code'!$H$5:$H$24)</f>
        <v>392.565</v>
      </c>
      <c r="AB5810" s="62"/>
      <c r="AC5810" s="47">
        <f>SUMIF('Cost per Solution Code'!$I$5:$I$24,'Measure Support Table'!D5810,'Cost per Solution Code'!$F$5:$F$24)</f>
        <v>458.26499999999999</v>
      </c>
      <c r="AD5810" s="62"/>
      <c r="AE5810" s="48">
        <f t="shared" si="720"/>
        <v>392.565</v>
      </c>
      <c r="AF5810" s="48">
        <f t="shared" si="721"/>
        <v>458.26499999999999</v>
      </c>
      <c r="AG5810" s="48">
        <f t="shared" si="722"/>
        <v>65.699999999999989</v>
      </c>
      <c r="AH5810" s="49">
        <f t="shared" si="723"/>
        <v>0</v>
      </c>
      <c r="AI5810" s="49">
        <f t="shared" si="724"/>
        <v>0</v>
      </c>
      <c r="AJ5810" s="50">
        <f t="shared" si="725"/>
        <v>0</v>
      </c>
      <c r="AK5810" s="51">
        <v>0</v>
      </c>
    </row>
    <row r="5811" spans="1:37" hidden="1" x14ac:dyDescent="0.35">
      <c r="A5811" s="39" t="str">
        <f t="shared" si="727"/>
        <v>SWHC005</v>
      </c>
      <c r="B5811" s="39" t="s">
        <v>335</v>
      </c>
      <c r="C5811" s="62" t="s">
        <v>20</v>
      </c>
      <c r="D5811" s="40" t="s">
        <v>18</v>
      </c>
      <c r="E5811" s="40" t="str">
        <f t="shared" si="726"/>
        <v>SWHC005I</v>
      </c>
      <c r="F5811" s="67" t="s">
        <v>239</v>
      </c>
      <c r="G5811" s="40" t="str">
        <f>DataSpec!$B$11</f>
        <v>UpDeemed, DnDeemed, DnDeemDI</v>
      </c>
      <c r="H5811" s="40" t="str">
        <f>DataSpec!$B$7</f>
        <v>Cap-Tons</v>
      </c>
      <c r="I5811" s="40" t="s">
        <v>11</v>
      </c>
      <c r="J5811" t="s">
        <v>173</v>
      </c>
      <c r="K5811" t="s">
        <v>261</v>
      </c>
      <c r="U5811" s="44">
        <f>SUMIFS(Table1[AStdWBkW],Table1[EnergyImpactID],E5811,Table1[BldgType],B5811,Table1[BldgVint],C5811,Table1[BldgLoc],F5811)</f>
        <v>0.03</v>
      </c>
      <c r="V5811" s="44">
        <f>SUMIFS(Table1[AStdWBkWh],Table1[EnergyImpactID],E5811,Table1[BldgType],B5811,Table1[BldgVint],C5811,Table1[BldgLoc],F5811)</f>
        <v>50.08</v>
      </c>
      <c r="W5811" s="69">
        <v>0</v>
      </c>
      <c r="X5811" s="69"/>
      <c r="Y5811" s="69"/>
      <c r="Z5811" s="69"/>
      <c r="AA5811" s="47">
        <f>SUMIF('Cost per Solution Code'!$I$5:$I$24,'Measure Support Table'!D5811,'Cost per Solution Code'!$H$5:$H$24)</f>
        <v>660</v>
      </c>
      <c r="AB5811" s="62"/>
      <c r="AC5811" s="47">
        <f>SUMIF('Cost per Solution Code'!$I$5:$I$24,'Measure Support Table'!D5811,'Cost per Solution Code'!$F$5:$F$24)</f>
        <v>923</v>
      </c>
      <c r="AD5811" s="62"/>
      <c r="AE5811" s="48">
        <f t="shared" si="720"/>
        <v>660</v>
      </c>
      <c r="AF5811" s="48">
        <f t="shared" si="721"/>
        <v>923</v>
      </c>
      <c r="AG5811" s="48">
        <f t="shared" si="722"/>
        <v>263</v>
      </c>
      <c r="AH5811" s="49">
        <f t="shared" si="723"/>
        <v>0</v>
      </c>
      <c r="AI5811" s="49">
        <f t="shared" si="724"/>
        <v>0</v>
      </c>
      <c r="AJ5811" s="50">
        <f t="shared" si="725"/>
        <v>0</v>
      </c>
      <c r="AK5811" s="51">
        <v>0</v>
      </c>
    </row>
    <row r="5812" spans="1:37" hidden="1" x14ac:dyDescent="0.35">
      <c r="A5812" s="39" t="str">
        <f t="shared" si="727"/>
        <v>SWHC005</v>
      </c>
      <c r="B5812" s="39" t="s">
        <v>335</v>
      </c>
      <c r="C5812" s="62" t="s">
        <v>20</v>
      </c>
      <c r="D5812" s="40" t="s">
        <v>22</v>
      </c>
      <c r="E5812" s="40" t="str">
        <f t="shared" si="726"/>
        <v>SWHC005J</v>
      </c>
      <c r="F5812" s="67" t="s">
        <v>239</v>
      </c>
      <c r="G5812" s="40" t="str">
        <f>DataSpec!$B$11</f>
        <v>UpDeemed, DnDeemed, DnDeemDI</v>
      </c>
      <c r="H5812" s="40" t="str">
        <f>DataSpec!$B$7</f>
        <v>Cap-Tons</v>
      </c>
      <c r="I5812" s="40" t="s">
        <v>11</v>
      </c>
      <c r="J5812" t="s">
        <v>173</v>
      </c>
      <c r="K5812" t="s">
        <v>262</v>
      </c>
      <c r="U5812" s="44">
        <f>SUMIFS(Table1[AStdWBkW],Table1[EnergyImpactID],E5812,Table1[BldgType],B5812,Table1[BldgVint],C5812,Table1[BldgLoc],F5812)</f>
        <v>0.02</v>
      </c>
      <c r="V5812" s="44">
        <f>SUMIFS(Table1[AStdWBkWh],Table1[EnergyImpactID],E5812,Table1[BldgType],B5812,Table1[BldgVint],C5812,Table1[BldgLoc],F5812)</f>
        <v>33.36</v>
      </c>
      <c r="W5812" s="69">
        <v>0</v>
      </c>
      <c r="X5812" s="69"/>
      <c r="Y5812" s="69"/>
      <c r="Z5812" s="69"/>
      <c r="AA5812" s="47">
        <f>SUMIF('Cost per Solution Code'!$I$5:$I$24,'Measure Support Table'!D5812,'Cost per Solution Code'!$H$5:$H$24)</f>
        <v>660</v>
      </c>
      <c r="AB5812" s="62"/>
      <c r="AC5812" s="47">
        <f>SUMIF('Cost per Solution Code'!$I$5:$I$24,'Measure Support Table'!D5812,'Cost per Solution Code'!$F$5:$F$24)</f>
        <v>845</v>
      </c>
      <c r="AD5812" s="62"/>
      <c r="AE5812" s="48">
        <f t="shared" si="720"/>
        <v>660</v>
      </c>
      <c r="AF5812" s="48">
        <f t="shared" si="721"/>
        <v>845</v>
      </c>
      <c r="AG5812" s="48">
        <f t="shared" si="722"/>
        <v>185</v>
      </c>
      <c r="AH5812" s="49">
        <f t="shared" si="723"/>
        <v>0</v>
      </c>
      <c r="AI5812" s="49">
        <f t="shared" si="724"/>
        <v>0</v>
      </c>
      <c r="AJ5812" s="50">
        <f t="shared" si="725"/>
        <v>0</v>
      </c>
      <c r="AK5812" s="51">
        <v>0</v>
      </c>
    </row>
    <row r="5813" spans="1:37" hidden="1" x14ac:dyDescent="0.35">
      <c r="A5813" s="39" t="str">
        <f t="shared" si="727"/>
        <v>SWHC005</v>
      </c>
      <c r="B5813" s="39" t="s">
        <v>335</v>
      </c>
      <c r="C5813" s="62" t="s">
        <v>20</v>
      </c>
      <c r="D5813" s="40" t="s">
        <v>25</v>
      </c>
      <c r="E5813" s="40" t="str">
        <f t="shared" si="726"/>
        <v>SWHC005K</v>
      </c>
      <c r="F5813" s="67" t="s">
        <v>239</v>
      </c>
      <c r="G5813" s="40" t="str">
        <f>DataSpec!$B$11</f>
        <v>UpDeemed, DnDeemed, DnDeemDI</v>
      </c>
      <c r="H5813" s="40" t="str">
        <f>DataSpec!$B$7</f>
        <v>Cap-Tons</v>
      </c>
      <c r="I5813" s="40" t="s">
        <v>11</v>
      </c>
      <c r="J5813" t="s">
        <v>174</v>
      </c>
      <c r="K5813" t="s">
        <v>263</v>
      </c>
      <c r="U5813" s="44">
        <f>SUMIFS(Table1[AStdWBkW],Table1[EnergyImpactID],E5813,Table1[BldgType],B5813,Table1[BldgVint],C5813,Table1[BldgLoc],F5813)</f>
        <v>0.04</v>
      </c>
      <c r="V5813" s="44">
        <f>SUMIFS(Table1[AStdWBkWh],Table1[EnergyImpactID],E5813,Table1[BldgType],B5813,Table1[BldgVint],C5813,Table1[BldgLoc],F5813)</f>
        <v>52.41</v>
      </c>
      <c r="W5813" s="69">
        <v>0</v>
      </c>
      <c r="X5813" s="69"/>
      <c r="Y5813" s="69"/>
      <c r="Z5813" s="69"/>
      <c r="AA5813" s="47">
        <f>SUMIF('Cost per Solution Code'!$I$5:$I$24,'Measure Support Table'!D5813,'Cost per Solution Code'!$H$5:$H$24)</f>
        <v>519.14</v>
      </c>
      <c r="AB5813" s="62"/>
      <c r="AC5813" s="47">
        <f>SUMIF('Cost per Solution Code'!$I$5:$I$24,'Measure Support Table'!D5813,'Cost per Solution Code'!$F$5:$F$24)</f>
        <v>685.85</v>
      </c>
      <c r="AD5813" s="62"/>
      <c r="AE5813" s="48">
        <f t="shared" si="720"/>
        <v>519.14</v>
      </c>
      <c r="AF5813" s="48">
        <f t="shared" si="721"/>
        <v>685.85</v>
      </c>
      <c r="AG5813" s="48">
        <f t="shared" si="722"/>
        <v>166.71000000000004</v>
      </c>
      <c r="AH5813" s="49">
        <f t="shared" si="723"/>
        <v>0</v>
      </c>
      <c r="AI5813" s="49">
        <f t="shared" si="724"/>
        <v>0</v>
      </c>
      <c r="AJ5813" s="50">
        <f t="shared" si="725"/>
        <v>0</v>
      </c>
      <c r="AK5813" s="51">
        <v>0</v>
      </c>
    </row>
    <row r="5814" spans="1:37" hidden="1" x14ac:dyDescent="0.35">
      <c r="A5814" s="39" t="str">
        <f t="shared" si="727"/>
        <v>SWHC005</v>
      </c>
      <c r="B5814" s="39" t="s">
        <v>335</v>
      </c>
      <c r="C5814" s="62" t="s">
        <v>20</v>
      </c>
      <c r="D5814" s="40" t="s">
        <v>175</v>
      </c>
      <c r="E5814" s="40" t="str">
        <f t="shared" si="726"/>
        <v>SWHC005L</v>
      </c>
      <c r="F5814" s="67" t="s">
        <v>239</v>
      </c>
      <c r="G5814" s="40" t="str">
        <f>DataSpec!$B$11</f>
        <v>UpDeemed, DnDeemed, DnDeemDI</v>
      </c>
      <c r="H5814" s="40" t="str">
        <f>DataSpec!$B$7</f>
        <v>Cap-Tons</v>
      </c>
      <c r="I5814" s="40" t="s">
        <v>11</v>
      </c>
      <c r="J5814" t="s">
        <v>174</v>
      </c>
      <c r="K5814" t="s">
        <v>264</v>
      </c>
      <c r="U5814" s="44">
        <f>SUMIFS(Table1[AStdWBkW],Table1[EnergyImpactID],E5814,Table1[BldgType],B5814,Table1[BldgVint],C5814,Table1[BldgLoc],F5814)</f>
        <v>0.03</v>
      </c>
      <c r="V5814" s="44">
        <f>SUMIFS(Table1[AStdWBkWh],Table1[EnergyImpactID],E5814,Table1[BldgType],B5814,Table1[BldgVint],C5814,Table1[BldgLoc],F5814)</f>
        <v>34.909999999999997</v>
      </c>
      <c r="W5814" s="69">
        <v>0</v>
      </c>
      <c r="X5814" s="69"/>
      <c r="Y5814" s="69"/>
      <c r="Z5814" s="69"/>
      <c r="AA5814" s="47">
        <f>SUMIF('Cost per Solution Code'!$I$5:$I$24,'Measure Support Table'!D5814,'Cost per Solution Code'!$H$5:$H$24)</f>
        <v>519.14</v>
      </c>
      <c r="AB5814" s="62"/>
      <c r="AC5814" s="47">
        <f>SUMIF('Cost per Solution Code'!$I$5:$I$24,'Measure Support Table'!D5814,'Cost per Solution Code'!$F$5:$F$24)</f>
        <v>555.84500000000003</v>
      </c>
      <c r="AD5814" s="62"/>
      <c r="AE5814" s="48">
        <f t="shared" si="720"/>
        <v>519.14</v>
      </c>
      <c r="AF5814" s="48">
        <f t="shared" si="721"/>
        <v>555.84500000000003</v>
      </c>
      <c r="AG5814" s="48">
        <f t="shared" si="722"/>
        <v>36.705000000000041</v>
      </c>
      <c r="AH5814" s="49">
        <f t="shared" si="723"/>
        <v>0</v>
      </c>
      <c r="AI5814" s="49">
        <f t="shared" si="724"/>
        <v>0</v>
      </c>
      <c r="AJ5814" s="50">
        <f t="shared" si="725"/>
        <v>0</v>
      </c>
      <c r="AK5814" s="51">
        <v>0</v>
      </c>
    </row>
    <row r="5815" spans="1:37" hidden="1" x14ac:dyDescent="0.35">
      <c r="A5815" s="39" t="str">
        <f t="shared" si="727"/>
        <v>SWHC005</v>
      </c>
      <c r="B5815" s="39" t="s">
        <v>335</v>
      </c>
      <c r="C5815" s="62" t="s">
        <v>20</v>
      </c>
      <c r="D5815" s="40" t="s">
        <v>176</v>
      </c>
      <c r="E5815" s="40" t="str">
        <f t="shared" si="726"/>
        <v>SWHC005M</v>
      </c>
      <c r="F5815" s="67" t="s">
        <v>239</v>
      </c>
      <c r="G5815" s="40" t="str">
        <f>DataSpec!$B$11</f>
        <v>UpDeemed, DnDeemed, DnDeemDI</v>
      </c>
      <c r="H5815" s="40" t="str">
        <f>DataSpec!$B$7</f>
        <v>Cap-Tons</v>
      </c>
      <c r="I5815" s="40" t="s">
        <v>11</v>
      </c>
      <c r="J5815" t="s">
        <v>177</v>
      </c>
      <c r="K5815" t="s">
        <v>265</v>
      </c>
      <c r="U5815" s="44">
        <f>SUMIFS(Table1[AStdWBkW],Table1[EnergyImpactID],E5815,Table1[BldgType],B5815,Table1[BldgVint],C5815,Table1[BldgLoc],F5815)</f>
        <v>0.04</v>
      </c>
      <c r="V5815" s="44">
        <f>SUMIFS(Table1[AStdWBkWh],Table1[EnergyImpactID],E5815,Table1[BldgType],B5815,Table1[BldgVint],C5815,Table1[BldgLoc],F5815)</f>
        <v>48.12</v>
      </c>
      <c r="W5815" s="69">
        <v>0</v>
      </c>
      <c r="X5815" s="69"/>
      <c r="Y5815" s="69"/>
      <c r="Z5815" s="69"/>
      <c r="AA5815" s="47">
        <f>SUMIF('Cost per Solution Code'!$I$5:$I$24,'Measure Support Table'!D5815,'Cost per Solution Code'!$H$5:$H$24)</f>
        <v>449.41</v>
      </c>
      <c r="AB5815" s="62"/>
      <c r="AC5815" s="47">
        <f>SUMIF('Cost per Solution Code'!$I$5:$I$24,'Measure Support Table'!D5815,'Cost per Solution Code'!$F$5:$F$24)</f>
        <v>771.3576281291954</v>
      </c>
      <c r="AD5815" s="62"/>
      <c r="AE5815" s="48">
        <f t="shared" si="720"/>
        <v>449.41</v>
      </c>
      <c r="AF5815" s="48">
        <f t="shared" si="721"/>
        <v>771.3576281291954</v>
      </c>
      <c r="AG5815" s="48">
        <f t="shared" si="722"/>
        <v>321.94762812919538</v>
      </c>
      <c r="AH5815" s="49">
        <f t="shared" si="723"/>
        <v>0</v>
      </c>
      <c r="AI5815" s="49">
        <f t="shared" si="724"/>
        <v>0</v>
      </c>
      <c r="AJ5815" s="50">
        <f t="shared" si="725"/>
        <v>0</v>
      </c>
      <c r="AK5815" s="51">
        <v>0</v>
      </c>
    </row>
    <row r="5816" spans="1:37" hidden="1" x14ac:dyDescent="0.35">
      <c r="A5816" s="39" t="str">
        <f t="shared" si="727"/>
        <v>SWHC005</v>
      </c>
      <c r="B5816" s="39" t="s">
        <v>335</v>
      </c>
      <c r="C5816" s="62" t="s">
        <v>20</v>
      </c>
      <c r="D5816" s="40" t="s">
        <v>178</v>
      </c>
      <c r="E5816" s="40" t="str">
        <f t="shared" si="726"/>
        <v>SWHC005N</v>
      </c>
      <c r="F5816" s="67" t="s">
        <v>239</v>
      </c>
      <c r="G5816" s="40" t="str">
        <f>DataSpec!$B$11</f>
        <v>UpDeemed, DnDeemed, DnDeemDI</v>
      </c>
      <c r="H5816" s="40" t="str">
        <f>DataSpec!$B$7</f>
        <v>Cap-Tons</v>
      </c>
      <c r="I5816" s="40" t="s">
        <v>11</v>
      </c>
      <c r="J5816" t="s">
        <v>177</v>
      </c>
      <c r="K5816" t="s">
        <v>266</v>
      </c>
      <c r="U5816" s="44">
        <f>SUMIFS(Table1[AStdWBkW],Table1[EnergyImpactID],E5816,Table1[BldgType],B5816,Table1[BldgVint],C5816,Table1[BldgLoc],F5816)</f>
        <v>0.02</v>
      </c>
      <c r="V5816" s="44">
        <f>SUMIFS(Table1[AStdWBkWh],Table1[EnergyImpactID],E5816,Table1[BldgType],B5816,Table1[BldgVint],C5816,Table1[BldgLoc],F5816)</f>
        <v>32.130000000000003</v>
      </c>
      <c r="W5816" s="69">
        <v>0</v>
      </c>
      <c r="X5816" s="69"/>
      <c r="Y5816" s="69"/>
      <c r="Z5816" s="69"/>
      <c r="AA5816" s="47">
        <f>SUMIF('Cost per Solution Code'!$I$5:$I$24,'Measure Support Table'!D5816,'Cost per Solution Code'!$H$5:$H$24)</f>
        <v>449.41</v>
      </c>
      <c r="AB5816" s="62"/>
      <c r="AC5816" s="47">
        <f>SUMIF('Cost per Solution Code'!$I$5:$I$24,'Measure Support Table'!D5816,'Cost per Solution Code'!$F$5:$F$24)</f>
        <v>629.11366698254767</v>
      </c>
      <c r="AD5816" s="62"/>
      <c r="AE5816" s="48">
        <f t="shared" si="720"/>
        <v>449.41</v>
      </c>
      <c r="AF5816" s="48">
        <f t="shared" si="721"/>
        <v>629.11366698254767</v>
      </c>
      <c r="AG5816" s="48">
        <f t="shared" si="722"/>
        <v>179.70366698254765</v>
      </c>
      <c r="AH5816" s="49">
        <f t="shared" si="723"/>
        <v>0</v>
      </c>
      <c r="AI5816" s="49">
        <f t="shared" si="724"/>
        <v>0</v>
      </c>
      <c r="AJ5816" s="50">
        <f t="shared" si="725"/>
        <v>0</v>
      </c>
      <c r="AK5816" s="51">
        <v>0</v>
      </c>
    </row>
    <row r="5817" spans="1:37" hidden="1" x14ac:dyDescent="0.35">
      <c r="A5817" s="39" t="str">
        <f t="shared" si="727"/>
        <v>SWHC005</v>
      </c>
      <c r="B5817" s="39" t="s">
        <v>335</v>
      </c>
      <c r="C5817" s="62" t="s">
        <v>20</v>
      </c>
      <c r="D5817" s="40" t="s">
        <v>179</v>
      </c>
      <c r="E5817" s="40" t="str">
        <f t="shared" si="726"/>
        <v>SWHC005O</v>
      </c>
      <c r="F5817" s="67" t="s">
        <v>239</v>
      </c>
      <c r="G5817" s="40" t="str">
        <f>DataSpec!$B$11</f>
        <v>UpDeemed, DnDeemed, DnDeemDI</v>
      </c>
      <c r="H5817" s="40" t="str">
        <f>DataSpec!$B$7</f>
        <v>Cap-Tons</v>
      </c>
      <c r="I5817" s="40" t="s">
        <v>11</v>
      </c>
      <c r="J5817" t="s">
        <v>180</v>
      </c>
      <c r="K5817" t="s">
        <v>267</v>
      </c>
      <c r="U5817" s="44">
        <f>SUMIFS(Table1[AStdWBkW],Table1[EnergyImpactID],E5817,Table1[BldgType],B5817,Table1[BldgVint],C5817,Table1[BldgLoc],F5817)</f>
        <v>0.04</v>
      </c>
      <c r="V5817" s="44">
        <f>SUMIFS(Table1[AStdWBkWh],Table1[EnergyImpactID],E5817,Table1[BldgType],B5817,Table1[BldgVint],C5817,Table1[BldgLoc],F5817)</f>
        <v>57.77</v>
      </c>
      <c r="W5817" s="69">
        <v>0</v>
      </c>
      <c r="X5817" s="69"/>
      <c r="Y5817" s="69"/>
      <c r="Z5817" s="69"/>
      <c r="AA5817" s="47">
        <f>SUMIF('Cost per Solution Code'!$I$5:$I$24,'Measure Support Table'!D5817,'Cost per Solution Code'!$H$5:$H$24)</f>
        <v>1086</v>
      </c>
      <c r="AB5817" s="62"/>
      <c r="AC5817" s="47">
        <f>SUMIF('Cost per Solution Code'!$I$5:$I$24,'Measure Support Table'!D5817,'Cost per Solution Code'!$F$5:$F$24)</f>
        <v>1124.9000000000001</v>
      </c>
      <c r="AD5817" s="62"/>
      <c r="AE5817" s="48">
        <f t="shared" si="720"/>
        <v>1086</v>
      </c>
      <c r="AF5817" s="48">
        <f t="shared" si="721"/>
        <v>1124.9000000000001</v>
      </c>
      <c r="AG5817" s="48">
        <f t="shared" si="722"/>
        <v>38.900000000000091</v>
      </c>
      <c r="AH5817" s="49">
        <f t="shared" si="723"/>
        <v>0</v>
      </c>
      <c r="AI5817" s="49">
        <f t="shared" si="724"/>
        <v>0</v>
      </c>
      <c r="AJ5817" s="50">
        <f t="shared" si="725"/>
        <v>0</v>
      </c>
      <c r="AK5817" s="51">
        <v>0</v>
      </c>
    </row>
    <row r="5818" spans="1:37" hidden="1" x14ac:dyDescent="0.35">
      <c r="A5818" s="39" t="str">
        <f t="shared" si="727"/>
        <v>SWHC005</v>
      </c>
      <c r="B5818" s="39" t="s">
        <v>335</v>
      </c>
      <c r="C5818" s="62" t="s">
        <v>20</v>
      </c>
      <c r="D5818" s="40" t="s">
        <v>181</v>
      </c>
      <c r="E5818" s="40" t="str">
        <f t="shared" si="726"/>
        <v>SWHC005P</v>
      </c>
      <c r="F5818" s="67" t="s">
        <v>239</v>
      </c>
      <c r="G5818" s="40" t="str">
        <f>DataSpec!$B$11</f>
        <v>UpDeemed, DnDeemed, DnDeemDI</v>
      </c>
      <c r="H5818" s="40" t="str">
        <f>DataSpec!$B$7</f>
        <v>Cap-Tons</v>
      </c>
      <c r="I5818" s="40" t="s">
        <v>11</v>
      </c>
      <c r="J5818" t="s">
        <v>180</v>
      </c>
      <c r="K5818" t="s">
        <v>268</v>
      </c>
      <c r="U5818" s="44">
        <f>SUMIFS(Table1[AStdWBkW],Table1[EnergyImpactID],E5818,Table1[BldgType],B5818,Table1[BldgVint],C5818,Table1[BldgLoc],F5818)</f>
        <v>0.03</v>
      </c>
      <c r="V5818" s="44">
        <f>SUMIFS(Table1[AStdWBkWh],Table1[EnergyImpactID],E5818,Table1[BldgType],B5818,Table1[BldgVint],C5818,Table1[BldgLoc],F5818)</f>
        <v>38.549999999999997</v>
      </c>
      <c r="W5818" s="69">
        <v>0</v>
      </c>
      <c r="X5818" s="69"/>
      <c r="Y5818" s="69"/>
      <c r="Z5818" s="69"/>
      <c r="AA5818" s="47">
        <f>SUMIF('Cost per Solution Code'!$I$5:$I$24,'Measure Support Table'!D5818,'Cost per Solution Code'!$H$5:$H$24)</f>
        <v>1086</v>
      </c>
      <c r="AB5818" s="62"/>
      <c r="AC5818" s="47">
        <f>SUMIF('Cost per Solution Code'!$I$5:$I$24,'Measure Support Table'!D5818,'Cost per Solution Code'!$F$5:$F$24)</f>
        <v>1107.17</v>
      </c>
      <c r="AD5818" s="62"/>
      <c r="AE5818" s="48">
        <f t="shared" si="720"/>
        <v>1086</v>
      </c>
      <c r="AF5818" s="48">
        <f t="shared" si="721"/>
        <v>1107.17</v>
      </c>
      <c r="AG5818" s="48">
        <f t="shared" si="722"/>
        <v>21.170000000000073</v>
      </c>
      <c r="AH5818" s="49">
        <f t="shared" si="723"/>
        <v>0</v>
      </c>
      <c r="AI5818" s="49">
        <f t="shared" si="724"/>
        <v>0</v>
      </c>
      <c r="AJ5818" s="50">
        <f t="shared" si="725"/>
        <v>0</v>
      </c>
      <c r="AK5818" s="51">
        <v>0</v>
      </c>
    </row>
    <row r="5819" spans="1:37" hidden="1" x14ac:dyDescent="0.35">
      <c r="A5819" s="39" t="str">
        <f t="shared" si="727"/>
        <v>SWHC005</v>
      </c>
      <c r="B5819" s="39" t="s">
        <v>335</v>
      </c>
      <c r="C5819" s="62" t="s">
        <v>20</v>
      </c>
      <c r="D5819" s="40" t="s">
        <v>182</v>
      </c>
      <c r="E5819" s="40" t="str">
        <f t="shared" si="726"/>
        <v>SWHC005Q</v>
      </c>
      <c r="F5819" s="67" t="s">
        <v>239</v>
      </c>
      <c r="G5819" s="40" t="str">
        <f>DataSpec!$B$11</f>
        <v>UpDeemed, DnDeemed, DnDeemDI</v>
      </c>
      <c r="H5819" s="40" t="str">
        <f>DataSpec!$B$7</f>
        <v>Cap-Tons</v>
      </c>
      <c r="I5819" s="40" t="s">
        <v>11</v>
      </c>
      <c r="J5819" t="s">
        <v>183</v>
      </c>
      <c r="K5819" t="s">
        <v>269</v>
      </c>
      <c r="U5819" s="44">
        <f>SUMIFS(Table1[AStdWBkW],Table1[EnergyImpactID],E5819,Table1[BldgType],B5819,Table1[BldgVint],C5819,Table1[BldgLoc],F5819)</f>
        <v>0.03</v>
      </c>
      <c r="V5819" s="44">
        <f>SUMIFS(Table1[AStdWBkWh],Table1[EnergyImpactID],E5819,Table1[BldgType],B5819,Table1[BldgVint],C5819,Table1[BldgLoc],F5819)</f>
        <v>45.05</v>
      </c>
      <c r="W5819" s="69">
        <v>0</v>
      </c>
      <c r="X5819" s="69"/>
      <c r="Y5819" s="69"/>
      <c r="Z5819" s="69"/>
      <c r="AA5819" s="47">
        <f>SUMIF('Cost per Solution Code'!$I$5:$I$24,'Measure Support Table'!D5819,'Cost per Solution Code'!$H$5:$H$24)</f>
        <v>636.29999999999995</v>
      </c>
      <c r="AB5819" s="62"/>
      <c r="AC5819" s="47">
        <f>SUMIF('Cost per Solution Code'!$I$5:$I$24,'Measure Support Table'!D5819,'Cost per Solution Code'!$F$5:$F$24)</f>
        <v>931.83</v>
      </c>
      <c r="AD5819" s="62"/>
      <c r="AE5819" s="48">
        <f t="shared" si="720"/>
        <v>636.29999999999995</v>
      </c>
      <c r="AF5819" s="48">
        <f t="shared" si="721"/>
        <v>931.83</v>
      </c>
      <c r="AG5819" s="48">
        <f t="shared" si="722"/>
        <v>295.53000000000009</v>
      </c>
      <c r="AH5819" s="49">
        <f t="shared" si="723"/>
        <v>0</v>
      </c>
      <c r="AI5819" s="49">
        <f t="shared" si="724"/>
        <v>0</v>
      </c>
      <c r="AJ5819" s="50">
        <f t="shared" si="725"/>
        <v>0</v>
      </c>
      <c r="AK5819" s="51">
        <v>0</v>
      </c>
    </row>
    <row r="5820" spans="1:37" hidden="1" x14ac:dyDescent="0.35">
      <c r="A5820" s="39" t="str">
        <f t="shared" si="727"/>
        <v>SWHC005</v>
      </c>
      <c r="B5820" s="39" t="s">
        <v>335</v>
      </c>
      <c r="C5820" s="62" t="s">
        <v>20</v>
      </c>
      <c r="D5820" s="40" t="s">
        <v>184</v>
      </c>
      <c r="E5820" s="40" t="str">
        <f t="shared" si="726"/>
        <v>SWHC005R</v>
      </c>
      <c r="F5820" s="67" t="s">
        <v>239</v>
      </c>
      <c r="G5820" s="40" t="str">
        <f>DataSpec!$B$11</f>
        <v>UpDeemed, DnDeemed, DnDeemDI</v>
      </c>
      <c r="H5820" s="40" t="str">
        <f>DataSpec!$B$7</f>
        <v>Cap-Tons</v>
      </c>
      <c r="I5820" s="40" t="s">
        <v>11</v>
      </c>
      <c r="J5820" t="s">
        <v>183</v>
      </c>
      <c r="K5820" t="s">
        <v>270</v>
      </c>
      <c r="U5820" s="44">
        <f>SUMIFS(Table1[AStdWBkW],Table1[EnergyImpactID],E5820,Table1[BldgType],B5820,Table1[BldgVint],C5820,Table1[BldgLoc],F5820)</f>
        <v>0.02</v>
      </c>
      <c r="V5820" s="44">
        <f>SUMIFS(Table1[AStdWBkWh],Table1[EnergyImpactID],E5820,Table1[BldgType],B5820,Table1[BldgVint],C5820,Table1[BldgLoc],F5820)</f>
        <v>30.03</v>
      </c>
      <c r="W5820" s="69">
        <v>0</v>
      </c>
      <c r="X5820" s="69"/>
      <c r="Y5820" s="69"/>
      <c r="Z5820" s="69"/>
      <c r="AA5820" s="47">
        <f>SUMIF('Cost per Solution Code'!$I$5:$I$24,'Measure Support Table'!D5820,'Cost per Solution Code'!$H$5:$H$24)</f>
        <v>636.29999999999995</v>
      </c>
      <c r="AB5820" s="62"/>
      <c r="AC5820" s="47">
        <f>SUMIF('Cost per Solution Code'!$I$5:$I$24,'Measure Support Table'!D5820,'Cost per Solution Code'!$F$5:$F$24)</f>
        <v>797.9</v>
      </c>
      <c r="AD5820" s="62"/>
      <c r="AE5820" s="48">
        <f t="shared" si="720"/>
        <v>636.29999999999995</v>
      </c>
      <c r="AF5820" s="48">
        <f t="shared" si="721"/>
        <v>797.9</v>
      </c>
      <c r="AG5820" s="48">
        <f t="shared" si="722"/>
        <v>161.60000000000002</v>
      </c>
      <c r="AH5820" s="49">
        <f t="shared" si="723"/>
        <v>0</v>
      </c>
      <c r="AI5820" s="49">
        <f t="shared" si="724"/>
        <v>0</v>
      </c>
      <c r="AJ5820" s="50">
        <f t="shared" si="725"/>
        <v>0</v>
      </c>
      <c r="AK5820" s="51">
        <v>0</v>
      </c>
    </row>
    <row r="5821" spans="1:37" hidden="1" x14ac:dyDescent="0.35">
      <c r="A5821" s="39" t="str">
        <f t="shared" si="727"/>
        <v>SWHC005</v>
      </c>
      <c r="B5821" s="39" t="s">
        <v>335</v>
      </c>
      <c r="C5821" s="62" t="s">
        <v>20</v>
      </c>
      <c r="D5821" s="40" t="s">
        <v>185</v>
      </c>
      <c r="E5821" s="40" t="str">
        <f t="shared" si="726"/>
        <v>SWHC005S</v>
      </c>
      <c r="F5821" s="67" t="s">
        <v>239</v>
      </c>
      <c r="G5821" s="40" t="str">
        <f>DataSpec!$B$11</f>
        <v>UpDeemed, DnDeemed, DnDeemDI</v>
      </c>
      <c r="H5821" s="40" t="str">
        <f>DataSpec!$B$7</f>
        <v>Cap-Tons</v>
      </c>
      <c r="I5821" s="40" t="s">
        <v>11</v>
      </c>
      <c r="J5821" t="s">
        <v>186</v>
      </c>
      <c r="K5821" t="s">
        <v>271</v>
      </c>
      <c r="U5821" s="44">
        <f>SUMIFS(Table1[AStdWBkW],Table1[EnergyImpactID],E5821,Table1[BldgType],B5821,Table1[BldgVint],C5821,Table1[BldgLoc],F5821)</f>
        <v>0.05</v>
      </c>
      <c r="V5821" s="44">
        <f>SUMIFS(Table1[AStdWBkWh],Table1[EnergyImpactID],E5821,Table1[BldgType],B5821,Table1[BldgVint],C5821,Table1[BldgLoc],F5821)</f>
        <v>60.07</v>
      </c>
      <c r="W5821" s="69">
        <v>0</v>
      </c>
      <c r="X5821" s="69"/>
      <c r="Y5821" s="69"/>
      <c r="Z5821" s="69"/>
      <c r="AA5821" s="47">
        <f>SUMIF('Cost per Solution Code'!$I$5:$I$24,'Measure Support Table'!D5821,'Cost per Solution Code'!$H$5:$H$24)</f>
        <v>416.53842439071497</v>
      </c>
      <c r="AB5821" s="62"/>
      <c r="AC5821" s="47">
        <f>SUMIF('Cost per Solution Code'!$I$5:$I$24,'Measure Support Table'!D5821,'Cost per Solution Code'!$F$5:$F$24)</f>
        <v>610</v>
      </c>
      <c r="AD5821" s="62"/>
      <c r="AE5821" s="48">
        <f t="shared" si="720"/>
        <v>416.53842439071497</v>
      </c>
      <c r="AF5821" s="48">
        <f t="shared" si="721"/>
        <v>610</v>
      </c>
      <c r="AG5821" s="48">
        <f t="shared" si="722"/>
        <v>193.46157560928503</v>
      </c>
      <c r="AH5821" s="49">
        <f t="shared" si="723"/>
        <v>0</v>
      </c>
      <c r="AI5821" s="49">
        <f t="shared" si="724"/>
        <v>0</v>
      </c>
      <c r="AJ5821" s="50">
        <f t="shared" si="725"/>
        <v>0</v>
      </c>
      <c r="AK5821" s="51">
        <v>0</v>
      </c>
    </row>
    <row r="5822" spans="1:37" hidden="1" x14ac:dyDescent="0.35">
      <c r="A5822" s="39" t="str">
        <f t="shared" si="727"/>
        <v>SWHC005</v>
      </c>
      <c r="B5822" s="39" t="s">
        <v>335</v>
      </c>
      <c r="C5822" s="62" t="s">
        <v>20</v>
      </c>
      <c r="D5822" s="40" t="s">
        <v>187</v>
      </c>
      <c r="E5822" s="40" t="str">
        <f t="shared" si="726"/>
        <v>SWHC005T</v>
      </c>
      <c r="F5822" s="67" t="s">
        <v>239</v>
      </c>
      <c r="G5822" s="40" t="str">
        <f>DataSpec!$B$11</f>
        <v>UpDeemed, DnDeemed, DnDeemDI</v>
      </c>
      <c r="H5822" s="40" t="str">
        <f>DataSpec!$B$7</f>
        <v>Cap-Tons</v>
      </c>
      <c r="I5822" s="40" t="s">
        <v>11</v>
      </c>
      <c r="J5822" t="s">
        <v>186</v>
      </c>
      <c r="K5822" t="s">
        <v>272</v>
      </c>
      <c r="U5822" s="44">
        <f>SUMIFS(Table1[AStdWBkW],Table1[EnergyImpactID],E5822,Table1[BldgType],B5822,Table1[BldgVint],C5822,Table1[BldgLoc],F5822)</f>
        <v>0.03</v>
      </c>
      <c r="V5822" s="44">
        <f>SUMIFS(Table1[AStdWBkWh],Table1[EnergyImpactID],E5822,Table1[BldgType],B5822,Table1[BldgVint],C5822,Table1[BldgLoc],F5822)</f>
        <v>40.07</v>
      </c>
      <c r="W5822" s="69">
        <v>0</v>
      </c>
      <c r="X5822" s="69"/>
      <c r="Y5822" s="69"/>
      <c r="Z5822" s="69"/>
      <c r="AA5822" s="47">
        <f>SUMIF('Cost per Solution Code'!$I$5:$I$24,'Measure Support Table'!D5822,'Cost per Solution Code'!$H$5:$H$24)</f>
        <v>416.53842439071497</v>
      </c>
      <c r="AB5822" s="62"/>
      <c r="AC5822" s="47">
        <f>SUMIF('Cost per Solution Code'!$I$5:$I$24,'Measure Support Table'!D5822,'Cost per Solution Code'!$F$5:$F$24)</f>
        <v>522.1950355751585</v>
      </c>
      <c r="AD5822" s="62"/>
      <c r="AE5822" s="48">
        <f t="shared" si="720"/>
        <v>416.53842439071497</v>
      </c>
      <c r="AF5822" s="48">
        <f t="shared" si="721"/>
        <v>522.1950355751585</v>
      </c>
      <c r="AG5822" s="48">
        <f t="shared" si="722"/>
        <v>105.65661118444353</v>
      </c>
      <c r="AH5822" s="49">
        <f t="shared" si="723"/>
        <v>0</v>
      </c>
      <c r="AI5822" s="49">
        <f t="shared" si="724"/>
        <v>0</v>
      </c>
      <c r="AJ5822" s="50">
        <f t="shared" si="725"/>
        <v>0</v>
      </c>
      <c r="AK5822" s="51">
        <v>0</v>
      </c>
    </row>
    <row r="5823" spans="1:37" hidden="1" x14ac:dyDescent="0.35">
      <c r="A5823" s="39" t="str">
        <f t="shared" si="727"/>
        <v>SWHC005</v>
      </c>
      <c r="B5823" s="39" t="s">
        <v>335</v>
      </c>
      <c r="C5823" s="62" t="s">
        <v>20</v>
      </c>
      <c r="D5823" s="40" t="s">
        <v>163</v>
      </c>
      <c r="E5823" s="40" t="str">
        <f t="shared" si="726"/>
        <v>SWHC005A</v>
      </c>
      <c r="F5823" s="67" t="s">
        <v>240</v>
      </c>
      <c r="G5823" s="40" t="str">
        <f>DataSpec!$B$11</f>
        <v>UpDeemed, DnDeemed, DnDeemDI</v>
      </c>
      <c r="H5823" s="40" t="str">
        <f>DataSpec!$B$7</f>
        <v>Cap-Tons</v>
      </c>
      <c r="I5823" s="40" t="s">
        <v>11</v>
      </c>
      <c r="J5823" t="s">
        <v>164</v>
      </c>
      <c r="K5823" t="s">
        <v>253</v>
      </c>
      <c r="U5823" s="44">
        <f>SUMIFS(Table1[AStdWBkW],Table1[EnergyImpactID],E5823,Table1[BldgType],B5823,Table1[BldgVint],C5823,Table1[BldgLoc],F5823)</f>
        <v>0.02</v>
      </c>
      <c r="V5823" s="44">
        <f>SUMIFS(Table1[AStdWBkWh],Table1[EnergyImpactID],E5823,Table1[BldgType],B5823,Table1[BldgVint],C5823,Table1[BldgLoc],F5823)</f>
        <v>44.17</v>
      </c>
      <c r="W5823" s="69">
        <v>0</v>
      </c>
      <c r="X5823" s="69"/>
      <c r="Y5823" s="69"/>
      <c r="Z5823" s="69"/>
      <c r="AA5823" s="47">
        <f>SUMIF('Cost per Solution Code'!$I$5:$I$24,'Measure Support Table'!D5823,'Cost per Solution Code'!$H$5:$H$24)</f>
        <v>656.88499999999999</v>
      </c>
      <c r="AB5823" s="62"/>
      <c r="AC5823" s="47">
        <f>SUMIF('Cost per Solution Code'!$I$5:$I$24,'Measure Support Table'!D5823,'Cost per Solution Code'!$F$5:$F$24)</f>
        <v>931.83999999999992</v>
      </c>
      <c r="AD5823" s="62"/>
      <c r="AE5823" s="48">
        <f t="shared" si="720"/>
        <v>656.88499999999999</v>
      </c>
      <c r="AF5823" s="48">
        <f t="shared" si="721"/>
        <v>931.83999999999992</v>
      </c>
      <c r="AG5823" s="48">
        <f t="shared" si="722"/>
        <v>274.95499999999993</v>
      </c>
      <c r="AH5823" s="49">
        <f t="shared" si="723"/>
        <v>0</v>
      </c>
      <c r="AI5823" s="49">
        <f t="shared" si="724"/>
        <v>0</v>
      </c>
      <c r="AJ5823" s="50">
        <f t="shared" si="725"/>
        <v>0</v>
      </c>
      <c r="AK5823" s="51">
        <v>0</v>
      </c>
    </row>
    <row r="5824" spans="1:37" hidden="1" x14ac:dyDescent="0.35">
      <c r="A5824" s="39" t="str">
        <f t="shared" si="727"/>
        <v>SWHC005</v>
      </c>
      <c r="B5824" s="39" t="s">
        <v>335</v>
      </c>
      <c r="C5824" s="62" t="s">
        <v>20</v>
      </c>
      <c r="D5824" s="40" t="s">
        <v>165</v>
      </c>
      <c r="E5824" s="40" t="str">
        <f t="shared" si="726"/>
        <v>SWHC005B</v>
      </c>
      <c r="F5824" s="67" t="s">
        <v>240</v>
      </c>
      <c r="G5824" s="40" t="str">
        <f>DataSpec!$B$11</f>
        <v>UpDeemed, DnDeemed, DnDeemDI</v>
      </c>
      <c r="H5824" s="40" t="str">
        <f>DataSpec!$B$7</f>
        <v>Cap-Tons</v>
      </c>
      <c r="I5824" s="40" t="s">
        <v>11</v>
      </c>
      <c r="J5824" t="s">
        <v>164</v>
      </c>
      <c r="K5824" t="s">
        <v>254</v>
      </c>
      <c r="U5824" s="44">
        <f>SUMIFS(Table1[AStdWBkW],Table1[EnergyImpactID],E5824,Table1[BldgType],B5824,Table1[BldgVint],C5824,Table1[BldgLoc],F5824)</f>
        <v>0.02</v>
      </c>
      <c r="V5824" s="44">
        <f>SUMIFS(Table1[AStdWBkWh],Table1[EnergyImpactID],E5824,Table1[BldgType],B5824,Table1[BldgVint],C5824,Table1[BldgLoc],F5824)</f>
        <v>29.48</v>
      </c>
      <c r="W5824" s="69">
        <v>0</v>
      </c>
      <c r="X5824" s="69"/>
      <c r="Y5824" s="69"/>
      <c r="Z5824" s="69"/>
      <c r="AA5824" s="47">
        <f>SUMIF('Cost per Solution Code'!$I$5:$I$24,'Measure Support Table'!D5824,'Cost per Solution Code'!$H$5:$H$24)</f>
        <v>656.88499999999999</v>
      </c>
      <c r="AB5824" s="62"/>
      <c r="AC5824" s="47">
        <f>SUMIF('Cost per Solution Code'!$I$5:$I$24,'Measure Support Table'!D5824,'Cost per Solution Code'!$F$5:$F$24)</f>
        <v>729.01</v>
      </c>
      <c r="AD5824" s="62"/>
      <c r="AE5824" s="48">
        <f t="shared" si="720"/>
        <v>656.88499999999999</v>
      </c>
      <c r="AF5824" s="48">
        <f t="shared" si="721"/>
        <v>729.01</v>
      </c>
      <c r="AG5824" s="48">
        <f t="shared" si="722"/>
        <v>72.125</v>
      </c>
      <c r="AH5824" s="49">
        <f t="shared" si="723"/>
        <v>0</v>
      </c>
      <c r="AI5824" s="49">
        <f t="shared" si="724"/>
        <v>0</v>
      </c>
      <c r="AJ5824" s="50">
        <f t="shared" si="725"/>
        <v>0</v>
      </c>
      <c r="AK5824" s="51">
        <v>0</v>
      </c>
    </row>
    <row r="5825" spans="1:37" hidden="1" x14ac:dyDescent="0.35">
      <c r="A5825" s="39" t="str">
        <f t="shared" si="727"/>
        <v>SWHC005</v>
      </c>
      <c r="B5825" s="39" t="s">
        <v>335</v>
      </c>
      <c r="C5825" s="62" t="s">
        <v>20</v>
      </c>
      <c r="D5825" s="40" t="s">
        <v>166</v>
      </c>
      <c r="E5825" s="40" t="str">
        <f t="shared" si="726"/>
        <v>SWHC005C</v>
      </c>
      <c r="F5825" s="67" t="s">
        <v>240</v>
      </c>
      <c r="G5825" s="40" t="str">
        <f>DataSpec!$B$11</f>
        <v>UpDeemed, DnDeemed, DnDeemDI</v>
      </c>
      <c r="H5825" s="40" t="str">
        <f>DataSpec!$B$7</f>
        <v>Cap-Tons</v>
      </c>
      <c r="I5825" s="40" t="s">
        <v>11</v>
      </c>
      <c r="J5825" t="s">
        <v>167</v>
      </c>
      <c r="K5825" t="s">
        <v>255</v>
      </c>
      <c r="U5825" s="44">
        <f>SUMIFS(Table1[AStdWBkW],Table1[EnergyImpactID],E5825,Table1[BldgType],B5825,Table1[BldgVint],C5825,Table1[BldgLoc],F5825)</f>
        <v>0.02</v>
      </c>
      <c r="V5825" s="44">
        <f>SUMIFS(Table1[AStdWBkWh],Table1[EnergyImpactID],E5825,Table1[BldgType],B5825,Table1[BldgVint],C5825,Table1[BldgLoc],F5825)</f>
        <v>41.42</v>
      </c>
      <c r="W5825" s="69">
        <v>0</v>
      </c>
      <c r="X5825" s="69"/>
      <c r="Y5825" s="69"/>
      <c r="Z5825" s="69"/>
      <c r="AA5825" s="47">
        <f>SUMIF('Cost per Solution Code'!$I$5:$I$24,'Measure Support Table'!D5825,'Cost per Solution Code'!$H$5:$H$24)</f>
        <v>515.125</v>
      </c>
      <c r="AB5825" s="62"/>
      <c r="AC5825" s="47">
        <f>SUMIF('Cost per Solution Code'!$I$5:$I$24,'Measure Support Table'!D5825,'Cost per Solution Code'!$F$5:$F$24)</f>
        <v>741.56</v>
      </c>
      <c r="AD5825" s="62"/>
      <c r="AE5825" s="48">
        <f t="shared" si="720"/>
        <v>515.125</v>
      </c>
      <c r="AF5825" s="48">
        <f t="shared" si="721"/>
        <v>741.56</v>
      </c>
      <c r="AG5825" s="48">
        <f t="shared" si="722"/>
        <v>226.43499999999995</v>
      </c>
      <c r="AH5825" s="49">
        <f t="shared" si="723"/>
        <v>0</v>
      </c>
      <c r="AI5825" s="49">
        <f t="shared" si="724"/>
        <v>0</v>
      </c>
      <c r="AJ5825" s="50">
        <f t="shared" si="725"/>
        <v>0</v>
      </c>
      <c r="AK5825" s="51">
        <v>0</v>
      </c>
    </row>
    <row r="5826" spans="1:37" hidden="1" x14ac:dyDescent="0.35">
      <c r="A5826" s="39" t="str">
        <f t="shared" si="727"/>
        <v>SWHC005</v>
      </c>
      <c r="B5826" s="39" t="s">
        <v>335</v>
      </c>
      <c r="C5826" s="62" t="s">
        <v>20</v>
      </c>
      <c r="D5826" s="40" t="s">
        <v>168</v>
      </c>
      <c r="E5826" s="40" t="str">
        <f t="shared" si="726"/>
        <v>SWHC005D</v>
      </c>
      <c r="F5826" s="67" t="s">
        <v>240</v>
      </c>
      <c r="G5826" s="40" t="str">
        <f>DataSpec!$B$11</f>
        <v>UpDeemed, DnDeemed, DnDeemDI</v>
      </c>
      <c r="H5826" s="40" t="str">
        <f>DataSpec!$B$7</f>
        <v>Cap-Tons</v>
      </c>
      <c r="I5826" s="40" t="s">
        <v>11</v>
      </c>
      <c r="J5826" t="s">
        <v>167</v>
      </c>
      <c r="K5826" t="s">
        <v>256</v>
      </c>
      <c r="U5826" s="44">
        <f>SUMIFS(Table1[AStdWBkW],Table1[EnergyImpactID],E5826,Table1[BldgType],B5826,Table1[BldgVint],C5826,Table1[BldgLoc],F5826)</f>
        <v>0.02</v>
      </c>
      <c r="V5826" s="44">
        <f>SUMIFS(Table1[AStdWBkWh],Table1[EnergyImpactID],E5826,Table1[BldgType],B5826,Table1[BldgVint],C5826,Table1[BldgLoc],F5826)</f>
        <v>27.61</v>
      </c>
      <c r="W5826" s="69">
        <v>0</v>
      </c>
      <c r="X5826" s="69"/>
      <c r="Y5826" s="69"/>
      <c r="Z5826" s="69"/>
      <c r="AA5826" s="47">
        <f>SUMIF('Cost per Solution Code'!$I$5:$I$24,'Measure Support Table'!D5826,'Cost per Solution Code'!$H$5:$H$24)</f>
        <v>515.125</v>
      </c>
      <c r="AB5826" s="62"/>
      <c r="AC5826" s="47">
        <f>SUMIF('Cost per Solution Code'!$I$5:$I$24,'Measure Support Table'!D5826,'Cost per Solution Code'!$F$5:$F$24)</f>
        <v>673.54</v>
      </c>
      <c r="AD5826" s="62"/>
      <c r="AE5826" s="48">
        <f t="shared" si="720"/>
        <v>515.125</v>
      </c>
      <c r="AF5826" s="48">
        <f t="shared" si="721"/>
        <v>673.54</v>
      </c>
      <c r="AG5826" s="48">
        <f t="shared" si="722"/>
        <v>158.41499999999996</v>
      </c>
      <c r="AH5826" s="49">
        <f t="shared" si="723"/>
        <v>0</v>
      </c>
      <c r="AI5826" s="49">
        <f t="shared" si="724"/>
        <v>0</v>
      </c>
      <c r="AJ5826" s="50">
        <f t="shared" si="725"/>
        <v>0</v>
      </c>
      <c r="AK5826" s="51">
        <v>0</v>
      </c>
    </row>
    <row r="5827" spans="1:37" hidden="1" x14ac:dyDescent="0.35">
      <c r="A5827" s="39" t="str">
        <f t="shared" si="727"/>
        <v>SWHC005</v>
      </c>
      <c r="B5827" s="39" t="s">
        <v>335</v>
      </c>
      <c r="C5827" s="62" t="s">
        <v>20</v>
      </c>
      <c r="D5827" s="40" t="s">
        <v>169</v>
      </c>
      <c r="E5827" s="40" t="str">
        <f t="shared" si="726"/>
        <v>SWHC005E</v>
      </c>
      <c r="F5827" s="67" t="s">
        <v>240</v>
      </c>
      <c r="G5827" s="40" t="str">
        <f>DataSpec!$B$11</f>
        <v>UpDeemed, DnDeemed, DnDeemDI</v>
      </c>
      <c r="H5827" s="40" t="str">
        <f>DataSpec!$B$7</f>
        <v>Cap-Tons</v>
      </c>
      <c r="I5827" s="40" t="s">
        <v>11</v>
      </c>
      <c r="J5827" t="s">
        <v>170</v>
      </c>
      <c r="K5827" t="s">
        <v>257</v>
      </c>
      <c r="U5827" s="44">
        <f>SUMIFS(Table1[AStdWBkW],Table1[EnergyImpactID],E5827,Table1[BldgType],B5827,Table1[BldgVint],C5827,Table1[BldgLoc],F5827)</f>
        <v>0.02</v>
      </c>
      <c r="V5827" s="44">
        <f>SUMIFS(Table1[AStdWBkWh],Table1[EnergyImpactID],E5827,Table1[BldgType],B5827,Table1[BldgVint],C5827,Table1[BldgLoc],F5827)</f>
        <v>40.729999999999997</v>
      </c>
      <c r="W5827" s="69">
        <v>0</v>
      </c>
      <c r="X5827" s="69"/>
      <c r="Y5827" s="69"/>
      <c r="Z5827" s="69"/>
      <c r="AA5827" s="47">
        <f>SUMIF('Cost per Solution Code'!$I$5:$I$24,'Measure Support Table'!D5827,'Cost per Solution Code'!$H$5:$H$24)</f>
        <v>448.52499999999998</v>
      </c>
      <c r="AB5827" s="62"/>
      <c r="AC5827" s="47">
        <f>SUMIF('Cost per Solution Code'!$I$5:$I$24,'Measure Support Table'!D5827,'Cost per Solution Code'!$F$5:$F$24)</f>
        <v>698.35</v>
      </c>
      <c r="AD5827" s="62"/>
      <c r="AE5827" s="48">
        <f t="shared" ref="AE5827:AE5890" si="728">AA5827+AB5827</f>
        <v>448.52499999999998</v>
      </c>
      <c r="AF5827" s="48">
        <f t="shared" ref="AF5827:AF5890" si="729">AC5827+AD5827</f>
        <v>698.35</v>
      </c>
      <c r="AG5827" s="48">
        <f t="shared" ref="AG5827:AG5890" si="730">AF5827-AE5827</f>
        <v>249.82500000000005</v>
      </c>
      <c r="AH5827" s="49">
        <f t="shared" ref="AH5827:AH5890" si="731">IF(I5827="ER",SUM(AA5827:AB5827),0)</f>
        <v>0</v>
      </c>
      <c r="AI5827" s="49">
        <f t="shared" ref="AI5827:AI5890" si="732">IF(I5827="ER",AC5827+AD5827,0)</f>
        <v>0</v>
      </c>
      <c r="AJ5827" s="50">
        <f t="shared" ref="AJ5827:AJ5890" si="733">AI5827-AH5827</f>
        <v>0</v>
      </c>
      <c r="AK5827" s="51">
        <v>0</v>
      </c>
    </row>
    <row r="5828" spans="1:37" hidden="1" x14ac:dyDescent="0.35">
      <c r="A5828" s="39" t="str">
        <f t="shared" si="727"/>
        <v>SWHC005</v>
      </c>
      <c r="B5828" s="39" t="s">
        <v>335</v>
      </c>
      <c r="C5828" s="62" t="s">
        <v>20</v>
      </c>
      <c r="D5828" s="40" t="s">
        <v>171</v>
      </c>
      <c r="E5828" s="40" t="str">
        <f t="shared" ref="E5828:E5891" si="734">A5828&amp;D5828</f>
        <v>SWHC005F</v>
      </c>
      <c r="F5828" s="67" t="s">
        <v>240</v>
      </c>
      <c r="G5828" s="40" t="str">
        <f>DataSpec!$B$11</f>
        <v>UpDeemed, DnDeemed, DnDeemDI</v>
      </c>
      <c r="H5828" s="40" t="str">
        <f>DataSpec!$B$7</f>
        <v>Cap-Tons</v>
      </c>
      <c r="I5828" s="40" t="s">
        <v>11</v>
      </c>
      <c r="J5828" t="s">
        <v>170</v>
      </c>
      <c r="K5828" t="s">
        <v>258</v>
      </c>
      <c r="U5828" s="44">
        <f>SUMIFS(Table1[AStdWBkW],Table1[EnergyImpactID],E5828,Table1[BldgType],B5828,Table1[BldgVint],C5828,Table1[BldgLoc],F5828)</f>
        <v>0.01</v>
      </c>
      <c r="V5828" s="44">
        <f>SUMIFS(Table1[AStdWBkWh],Table1[EnergyImpactID],E5828,Table1[BldgType],B5828,Table1[BldgVint],C5828,Table1[BldgLoc],F5828)</f>
        <v>27.13</v>
      </c>
      <c r="W5828" s="69">
        <v>0</v>
      </c>
      <c r="X5828" s="69"/>
      <c r="Y5828" s="69"/>
      <c r="Z5828" s="69"/>
      <c r="AA5828" s="47">
        <f>SUMIF('Cost per Solution Code'!$I$5:$I$24,'Measure Support Table'!D5828,'Cost per Solution Code'!$H$5:$H$24)</f>
        <v>448.52499999999998</v>
      </c>
      <c r="AB5828" s="62"/>
      <c r="AC5828" s="47">
        <f>SUMIF('Cost per Solution Code'!$I$5:$I$24,'Measure Support Table'!D5828,'Cost per Solution Code'!$F$5:$F$24)</f>
        <v>642.36500000000001</v>
      </c>
      <c r="AD5828" s="62"/>
      <c r="AE5828" s="48">
        <f t="shared" si="728"/>
        <v>448.52499999999998</v>
      </c>
      <c r="AF5828" s="48">
        <f t="shared" si="729"/>
        <v>642.36500000000001</v>
      </c>
      <c r="AG5828" s="48">
        <f t="shared" si="730"/>
        <v>193.84000000000003</v>
      </c>
      <c r="AH5828" s="49">
        <f t="shared" si="731"/>
        <v>0</v>
      </c>
      <c r="AI5828" s="49">
        <f t="shared" si="732"/>
        <v>0</v>
      </c>
      <c r="AJ5828" s="50">
        <f t="shared" si="733"/>
        <v>0</v>
      </c>
      <c r="AK5828" s="51">
        <v>0</v>
      </c>
    </row>
    <row r="5829" spans="1:37" hidden="1" x14ac:dyDescent="0.35">
      <c r="A5829" s="39" t="str">
        <f t="shared" si="727"/>
        <v>SWHC005</v>
      </c>
      <c r="B5829" s="39" t="s">
        <v>335</v>
      </c>
      <c r="C5829" s="62" t="s">
        <v>20</v>
      </c>
      <c r="D5829" s="40" t="s">
        <v>8</v>
      </c>
      <c r="E5829" s="40" t="str">
        <f t="shared" si="734"/>
        <v>SWHC005G</v>
      </c>
      <c r="F5829" s="67" t="s">
        <v>240</v>
      </c>
      <c r="G5829" s="40" t="str">
        <f>DataSpec!$B$11</f>
        <v>UpDeemed, DnDeemed, DnDeemDI</v>
      </c>
      <c r="H5829" s="40" t="str">
        <f>DataSpec!$B$7</f>
        <v>Cap-Tons</v>
      </c>
      <c r="I5829" s="40" t="s">
        <v>11</v>
      </c>
      <c r="J5829" t="s">
        <v>172</v>
      </c>
      <c r="K5829" t="s">
        <v>259</v>
      </c>
      <c r="U5829" s="44">
        <f>SUMIFS(Table1[AStdWBkW],Table1[EnergyImpactID],E5829,Table1[BldgType],B5829,Table1[BldgVint],C5829,Table1[BldgLoc],F5829)</f>
        <v>0.02</v>
      </c>
      <c r="V5829" s="44">
        <f>SUMIFS(Table1[AStdWBkWh],Table1[EnergyImpactID],E5829,Table1[BldgType],B5829,Table1[BldgVint],C5829,Table1[BldgLoc],F5829)</f>
        <v>40.729999999999997</v>
      </c>
      <c r="W5829" s="69">
        <v>0</v>
      </c>
      <c r="X5829" s="69"/>
      <c r="Y5829" s="69"/>
      <c r="Z5829" s="69"/>
      <c r="AA5829" s="47">
        <f>SUMIF('Cost per Solution Code'!$I$5:$I$24,'Measure Support Table'!D5829,'Cost per Solution Code'!$H$5:$H$24)</f>
        <v>392.565</v>
      </c>
      <c r="AB5829" s="62"/>
      <c r="AC5829" s="47">
        <f>SUMIF('Cost per Solution Code'!$I$5:$I$24,'Measure Support Table'!D5829,'Cost per Solution Code'!$F$5:$F$24)</f>
        <v>491.11500000000001</v>
      </c>
      <c r="AD5829" s="62"/>
      <c r="AE5829" s="48">
        <f t="shared" si="728"/>
        <v>392.565</v>
      </c>
      <c r="AF5829" s="48">
        <f t="shared" si="729"/>
        <v>491.11500000000001</v>
      </c>
      <c r="AG5829" s="48">
        <f t="shared" si="730"/>
        <v>98.550000000000011</v>
      </c>
      <c r="AH5829" s="49">
        <f t="shared" si="731"/>
        <v>0</v>
      </c>
      <c r="AI5829" s="49">
        <f t="shared" si="732"/>
        <v>0</v>
      </c>
      <c r="AJ5829" s="50">
        <f t="shared" si="733"/>
        <v>0</v>
      </c>
      <c r="AK5829" s="51">
        <v>0</v>
      </c>
    </row>
    <row r="5830" spans="1:37" hidden="1" x14ac:dyDescent="0.35">
      <c r="A5830" s="39" t="str">
        <f t="shared" si="727"/>
        <v>SWHC005</v>
      </c>
      <c r="B5830" s="39" t="s">
        <v>335</v>
      </c>
      <c r="C5830" s="62" t="s">
        <v>20</v>
      </c>
      <c r="D5830" s="40" t="s">
        <v>16</v>
      </c>
      <c r="E5830" s="40" t="str">
        <f t="shared" si="734"/>
        <v>SWHC005H</v>
      </c>
      <c r="F5830" s="67" t="s">
        <v>240</v>
      </c>
      <c r="G5830" s="40" t="str">
        <f>DataSpec!$B$11</f>
        <v>UpDeemed, DnDeemed, DnDeemDI</v>
      </c>
      <c r="H5830" s="40" t="str">
        <f>DataSpec!$B$7</f>
        <v>Cap-Tons</v>
      </c>
      <c r="I5830" s="40" t="s">
        <v>11</v>
      </c>
      <c r="J5830" t="s">
        <v>172</v>
      </c>
      <c r="K5830" t="s">
        <v>260</v>
      </c>
      <c r="U5830" s="44">
        <f>SUMIFS(Table1[AStdWBkW],Table1[EnergyImpactID],E5830,Table1[BldgType],B5830,Table1[BldgVint],C5830,Table1[BldgLoc],F5830)</f>
        <v>0.01</v>
      </c>
      <c r="V5830" s="44">
        <f>SUMIFS(Table1[AStdWBkWh],Table1[EnergyImpactID],E5830,Table1[BldgType],B5830,Table1[BldgVint],C5830,Table1[BldgLoc],F5830)</f>
        <v>27.13</v>
      </c>
      <c r="W5830" s="69">
        <v>0</v>
      </c>
      <c r="X5830" s="69"/>
      <c r="Y5830" s="69"/>
      <c r="Z5830" s="69"/>
      <c r="AA5830" s="47">
        <f>SUMIF('Cost per Solution Code'!$I$5:$I$24,'Measure Support Table'!D5830,'Cost per Solution Code'!$H$5:$H$24)</f>
        <v>392.565</v>
      </c>
      <c r="AB5830" s="62"/>
      <c r="AC5830" s="47">
        <f>SUMIF('Cost per Solution Code'!$I$5:$I$24,'Measure Support Table'!D5830,'Cost per Solution Code'!$F$5:$F$24)</f>
        <v>458.26499999999999</v>
      </c>
      <c r="AD5830" s="62"/>
      <c r="AE5830" s="48">
        <f t="shared" si="728"/>
        <v>392.565</v>
      </c>
      <c r="AF5830" s="48">
        <f t="shared" si="729"/>
        <v>458.26499999999999</v>
      </c>
      <c r="AG5830" s="48">
        <f t="shared" si="730"/>
        <v>65.699999999999989</v>
      </c>
      <c r="AH5830" s="49">
        <f t="shared" si="731"/>
        <v>0</v>
      </c>
      <c r="AI5830" s="49">
        <f t="shared" si="732"/>
        <v>0</v>
      </c>
      <c r="AJ5830" s="50">
        <f t="shared" si="733"/>
        <v>0</v>
      </c>
      <c r="AK5830" s="51">
        <v>0</v>
      </c>
    </row>
    <row r="5831" spans="1:37" hidden="1" x14ac:dyDescent="0.35">
      <c r="A5831" s="39" t="str">
        <f t="shared" ref="A5831:A5894" si="735">A5830</f>
        <v>SWHC005</v>
      </c>
      <c r="B5831" s="39" t="s">
        <v>335</v>
      </c>
      <c r="C5831" s="62" t="s">
        <v>20</v>
      </c>
      <c r="D5831" s="40" t="s">
        <v>18</v>
      </c>
      <c r="E5831" s="40" t="str">
        <f t="shared" si="734"/>
        <v>SWHC005I</v>
      </c>
      <c r="F5831" s="67" t="s">
        <v>240</v>
      </c>
      <c r="G5831" s="40" t="str">
        <f>DataSpec!$B$11</f>
        <v>UpDeemed, DnDeemed, DnDeemDI</v>
      </c>
      <c r="H5831" s="40" t="str">
        <f>DataSpec!$B$7</f>
        <v>Cap-Tons</v>
      </c>
      <c r="I5831" s="40" t="s">
        <v>11</v>
      </c>
      <c r="J5831" t="s">
        <v>173</v>
      </c>
      <c r="K5831" t="s">
        <v>261</v>
      </c>
      <c r="U5831" s="44">
        <f>SUMIFS(Table1[AStdWBkW],Table1[EnergyImpactID],E5831,Table1[BldgType],B5831,Table1[BldgVint],C5831,Table1[BldgLoc],F5831)</f>
        <v>0.03</v>
      </c>
      <c r="V5831" s="44">
        <f>SUMIFS(Table1[AStdWBkWh],Table1[EnergyImpactID],E5831,Table1[BldgType],B5831,Table1[BldgVint],C5831,Table1[BldgLoc],F5831)</f>
        <v>48.37</v>
      </c>
      <c r="W5831" s="69">
        <v>0</v>
      </c>
      <c r="X5831" s="69"/>
      <c r="Y5831" s="69"/>
      <c r="Z5831" s="69"/>
      <c r="AA5831" s="47">
        <f>SUMIF('Cost per Solution Code'!$I$5:$I$24,'Measure Support Table'!D5831,'Cost per Solution Code'!$H$5:$H$24)</f>
        <v>660</v>
      </c>
      <c r="AB5831" s="62"/>
      <c r="AC5831" s="47">
        <f>SUMIF('Cost per Solution Code'!$I$5:$I$24,'Measure Support Table'!D5831,'Cost per Solution Code'!$F$5:$F$24)</f>
        <v>923</v>
      </c>
      <c r="AD5831" s="62"/>
      <c r="AE5831" s="48">
        <f t="shared" si="728"/>
        <v>660</v>
      </c>
      <c r="AF5831" s="48">
        <f t="shared" si="729"/>
        <v>923</v>
      </c>
      <c r="AG5831" s="48">
        <f t="shared" si="730"/>
        <v>263</v>
      </c>
      <c r="AH5831" s="49">
        <f t="shared" si="731"/>
        <v>0</v>
      </c>
      <c r="AI5831" s="49">
        <f t="shared" si="732"/>
        <v>0</v>
      </c>
      <c r="AJ5831" s="50">
        <f t="shared" si="733"/>
        <v>0</v>
      </c>
      <c r="AK5831" s="51">
        <v>0</v>
      </c>
    </row>
    <row r="5832" spans="1:37" hidden="1" x14ac:dyDescent="0.35">
      <c r="A5832" s="39" t="str">
        <f t="shared" si="735"/>
        <v>SWHC005</v>
      </c>
      <c r="B5832" s="39" t="s">
        <v>335</v>
      </c>
      <c r="C5832" s="62" t="s">
        <v>20</v>
      </c>
      <c r="D5832" s="40" t="s">
        <v>22</v>
      </c>
      <c r="E5832" s="40" t="str">
        <f t="shared" si="734"/>
        <v>SWHC005J</v>
      </c>
      <c r="F5832" s="67" t="s">
        <v>240</v>
      </c>
      <c r="G5832" s="40" t="str">
        <f>DataSpec!$B$11</f>
        <v>UpDeemed, DnDeemed, DnDeemDI</v>
      </c>
      <c r="H5832" s="40" t="str">
        <f>DataSpec!$B$7</f>
        <v>Cap-Tons</v>
      </c>
      <c r="I5832" s="40" t="s">
        <v>11</v>
      </c>
      <c r="J5832" t="s">
        <v>173</v>
      </c>
      <c r="K5832" t="s">
        <v>262</v>
      </c>
      <c r="U5832" s="44">
        <f>SUMIFS(Table1[AStdWBkW],Table1[EnergyImpactID],E5832,Table1[BldgType],B5832,Table1[BldgVint],C5832,Table1[BldgLoc],F5832)</f>
        <v>0.02</v>
      </c>
      <c r="V5832" s="44">
        <f>SUMIFS(Table1[AStdWBkWh],Table1[EnergyImpactID],E5832,Table1[BldgType],B5832,Table1[BldgVint],C5832,Table1[BldgLoc],F5832)</f>
        <v>32.21</v>
      </c>
      <c r="W5832" s="69">
        <v>0</v>
      </c>
      <c r="X5832" s="69"/>
      <c r="Y5832" s="69"/>
      <c r="Z5832" s="69"/>
      <c r="AA5832" s="47">
        <f>SUMIF('Cost per Solution Code'!$I$5:$I$24,'Measure Support Table'!D5832,'Cost per Solution Code'!$H$5:$H$24)</f>
        <v>660</v>
      </c>
      <c r="AB5832" s="62"/>
      <c r="AC5832" s="47">
        <f>SUMIF('Cost per Solution Code'!$I$5:$I$24,'Measure Support Table'!D5832,'Cost per Solution Code'!$F$5:$F$24)</f>
        <v>845</v>
      </c>
      <c r="AD5832" s="62"/>
      <c r="AE5832" s="48">
        <f t="shared" si="728"/>
        <v>660</v>
      </c>
      <c r="AF5832" s="48">
        <f t="shared" si="729"/>
        <v>845</v>
      </c>
      <c r="AG5832" s="48">
        <f t="shared" si="730"/>
        <v>185</v>
      </c>
      <c r="AH5832" s="49">
        <f t="shared" si="731"/>
        <v>0</v>
      </c>
      <c r="AI5832" s="49">
        <f t="shared" si="732"/>
        <v>0</v>
      </c>
      <c r="AJ5832" s="50">
        <f t="shared" si="733"/>
        <v>0</v>
      </c>
      <c r="AK5832" s="51">
        <v>0</v>
      </c>
    </row>
    <row r="5833" spans="1:37" hidden="1" x14ac:dyDescent="0.35">
      <c r="A5833" s="39" t="str">
        <f t="shared" si="735"/>
        <v>SWHC005</v>
      </c>
      <c r="B5833" s="39" t="s">
        <v>335</v>
      </c>
      <c r="C5833" s="62" t="s">
        <v>20</v>
      </c>
      <c r="D5833" s="40" t="s">
        <v>25</v>
      </c>
      <c r="E5833" s="40" t="str">
        <f t="shared" si="734"/>
        <v>SWHC005K</v>
      </c>
      <c r="F5833" s="67" t="s">
        <v>240</v>
      </c>
      <c r="G5833" s="40" t="str">
        <f>DataSpec!$B$11</f>
        <v>UpDeemed, DnDeemed, DnDeemDI</v>
      </c>
      <c r="H5833" s="40" t="str">
        <f>DataSpec!$B$7</f>
        <v>Cap-Tons</v>
      </c>
      <c r="I5833" s="40" t="s">
        <v>11</v>
      </c>
      <c r="J5833" t="s">
        <v>174</v>
      </c>
      <c r="K5833" t="s">
        <v>263</v>
      </c>
      <c r="U5833" s="44">
        <f>SUMIFS(Table1[AStdWBkW],Table1[EnergyImpactID],E5833,Table1[BldgType],B5833,Table1[BldgVint],C5833,Table1[BldgLoc],F5833)</f>
        <v>0.03</v>
      </c>
      <c r="V5833" s="44">
        <f>SUMIFS(Table1[AStdWBkWh],Table1[EnergyImpactID],E5833,Table1[BldgType],B5833,Table1[BldgVint],C5833,Table1[BldgLoc],F5833)</f>
        <v>61.28</v>
      </c>
      <c r="W5833" s="69">
        <v>0</v>
      </c>
      <c r="X5833" s="69"/>
      <c r="Y5833" s="69"/>
      <c r="Z5833" s="69"/>
      <c r="AA5833" s="47">
        <f>SUMIF('Cost per Solution Code'!$I$5:$I$24,'Measure Support Table'!D5833,'Cost per Solution Code'!$H$5:$H$24)</f>
        <v>519.14</v>
      </c>
      <c r="AB5833" s="62"/>
      <c r="AC5833" s="47">
        <f>SUMIF('Cost per Solution Code'!$I$5:$I$24,'Measure Support Table'!D5833,'Cost per Solution Code'!$F$5:$F$24)</f>
        <v>685.85</v>
      </c>
      <c r="AD5833" s="62"/>
      <c r="AE5833" s="48">
        <f t="shared" si="728"/>
        <v>519.14</v>
      </c>
      <c r="AF5833" s="48">
        <f t="shared" si="729"/>
        <v>685.85</v>
      </c>
      <c r="AG5833" s="48">
        <f t="shared" si="730"/>
        <v>166.71000000000004</v>
      </c>
      <c r="AH5833" s="49">
        <f t="shared" si="731"/>
        <v>0</v>
      </c>
      <c r="AI5833" s="49">
        <f t="shared" si="732"/>
        <v>0</v>
      </c>
      <c r="AJ5833" s="50">
        <f t="shared" si="733"/>
        <v>0</v>
      </c>
      <c r="AK5833" s="51">
        <v>0</v>
      </c>
    </row>
    <row r="5834" spans="1:37" hidden="1" x14ac:dyDescent="0.35">
      <c r="A5834" s="39" t="str">
        <f t="shared" si="735"/>
        <v>SWHC005</v>
      </c>
      <c r="B5834" s="39" t="s">
        <v>335</v>
      </c>
      <c r="C5834" s="62" t="s">
        <v>20</v>
      </c>
      <c r="D5834" s="40" t="s">
        <v>175</v>
      </c>
      <c r="E5834" s="40" t="str">
        <f t="shared" si="734"/>
        <v>SWHC005L</v>
      </c>
      <c r="F5834" s="67" t="s">
        <v>240</v>
      </c>
      <c r="G5834" s="40" t="str">
        <f>DataSpec!$B$11</f>
        <v>UpDeemed, DnDeemed, DnDeemDI</v>
      </c>
      <c r="H5834" s="40" t="str">
        <f>DataSpec!$B$7</f>
        <v>Cap-Tons</v>
      </c>
      <c r="I5834" s="40" t="s">
        <v>11</v>
      </c>
      <c r="J5834" t="s">
        <v>174</v>
      </c>
      <c r="K5834" t="s">
        <v>264</v>
      </c>
      <c r="U5834" s="44">
        <f>SUMIFS(Table1[AStdWBkW],Table1[EnergyImpactID],E5834,Table1[BldgType],B5834,Table1[BldgVint],C5834,Table1[BldgLoc],F5834)</f>
        <v>0.02</v>
      </c>
      <c r="V5834" s="44">
        <f>SUMIFS(Table1[AStdWBkWh],Table1[EnergyImpactID],E5834,Table1[BldgType],B5834,Table1[BldgVint],C5834,Table1[BldgLoc],F5834)</f>
        <v>40.85</v>
      </c>
      <c r="W5834" s="69">
        <v>0</v>
      </c>
      <c r="X5834" s="69"/>
      <c r="Y5834" s="69"/>
      <c r="Z5834" s="69"/>
      <c r="AA5834" s="47">
        <f>SUMIF('Cost per Solution Code'!$I$5:$I$24,'Measure Support Table'!D5834,'Cost per Solution Code'!$H$5:$H$24)</f>
        <v>519.14</v>
      </c>
      <c r="AB5834" s="62"/>
      <c r="AC5834" s="47">
        <f>SUMIF('Cost per Solution Code'!$I$5:$I$24,'Measure Support Table'!D5834,'Cost per Solution Code'!$F$5:$F$24)</f>
        <v>555.84500000000003</v>
      </c>
      <c r="AD5834" s="62"/>
      <c r="AE5834" s="48">
        <f t="shared" si="728"/>
        <v>519.14</v>
      </c>
      <c r="AF5834" s="48">
        <f t="shared" si="729"/>
        <v>555.84500000000003</v>
      </c>
      <c r="AG5834" s="48">
        <f t="shared" si="730"/>
        <v>36.705000000000041</v>
      </c>
      <c r="AH5834" s="49">
        <f t="shared" si="731"/>
        <v>0</v>
      </c>
      <c r="AI5834" s="49">
        <f t="shared" si="732"/>
        <v>0</v>
      </c>
      <c r="AJ5834" s="50">
        <f t="shared" si="733"/>
        <v>0</v>
      </c>
      <c r="AK5834" s="51">
        <v>0</v>
      </c>
    </row>
    <row r="5835" spans="1:37" hidden="1" x14ac:dyDescent="0.35">
      <c r="A5835" s="39" t="str">
        <f t="shared" si="735"/>
        <v>SWHC005</v>
      </c>
      <c r="B5835" s="39" t="s">
        <v>335</v>
      </c>
      <c r="C5835" s="62" t="s">
        <v>20</v>
      </c>
      <c r="D5835" s="40" t="s">
        <v>176</v>
      </c>
      <c r="E5835" s="40" t="str">
        <f t="shared" si="734"/>
        <v>SWHC005M</v>
      </c>
      <c r="F5835" s="67" t="s">
        <v>240</v>
      </c>
      <c r="G5835" s="40" t="str">
        <f>DataSpec!$B$11</f>
        <v>UpDeemed, DnDeemed, DnDeemDI</v>
      </c>
      <c r="H5835" s="40" t="str">
        <f>DataSpec!$B$7</f>
        <v>Cap-Tons</v>
      </c>
      <c r="I5835" s="40" t="s">
        <v>11</v>
      </c>
      <c r="J5835" t="s">
        <v>177</v>
      </c>
      <c r="K5835" t="s">
        <v>265</v>
      </c>
      <c r="U5835" s="44">
        <f>SUMIFS(Table1[AStdWBkW],Table1[EnergyImpactID],E5835,Table1[BldgType],B5835,Table1[BldgVint],C5835,Table1[BldgLoc],F5835)</f>
        <v>0.03</v>
      </c>
      <c r="V5835" s="44">
        <f>SUMIFS(Table1[AStdWBkWh],Table1[EnergyImpactID],E5835,Table1[BldgType],B5835,Table1[BldgVint],C5835,Table1[BldgLoc],F5835)</f>
        <v>56.29</v>
      </c>
      <c r="W5835" s="69">
        <v>0</v>
      </c>
      <c r="X5835" s="69"/>
      <c r="Y5835" s="69"/>
      <c r="Z5835" s="69"/>
      <c r="AA5835" s="47">
        <f>SUMIF('Cost per Solution Code'!$I$5:$I$24,'Measure Support Table'!D5835,'Cost per Solution Code'!$H$5:$H$24)</f>
        <v>449.41</v>
      </c>
      <c r="AB5835" s="62"/>
      <c r="AC5835" s="47">
        <f>SUMIF('Cost per Solution Code'!$I$5:$I$24,'Measure Support Table'!D5835,'Cost per Solution Code'!$F$5:$F$24)</f>
        <v>771.3576281291954</v>
      </c>
      <c r="AD5835" s="62"/>
      <c r="AE5835" s="48">
        <f t="shared" si="728"/>
        <v>449.41</v>
      </c>
      <c r="AF5835" s="48">
        <f t="shared" si="729"/>
        <v>771.3576281291954</v>
      </c>
      <c r="AG5835" s="48">
        <f t="shared" si="730"/>
        <v>321.94762812919538</v>
      </c>
      <c r="AH5835" s="49">
        <f t="shared" si="731"/>
        <v>0</v>
      </c>
      <c r="AI5835" s="49">
        <f t="shared" si="732"/>
        <v>0</v>
      </c>
      <c r="AJ5835" s="50">
        <f t="shared" si="733"/>
        <v>0</v>
      </c>
      <c r="AK5835" s="51">
        <v>0</v>
      </c>
    </row>
    <row r="5836" spans="1:37" hidden="1" x14ac:dyDescent="0.35">
      <c r="A5836" s="39" t="str">
        <f t="shared" si="735"/>
        <v>SWHC005</v>
      </c>
      <c r="B5836" s="39" t="s">
        <v>335</v>
      </c>
      <c r="C5836" s="62" t="s">
        <v>20</v>
      </c>
      <c r="D5836" s="40" t="s">
        <v>178</v>
      </c>
      <c r="E5836" s="40" t="str">
        <f t="shared" si="734"/>
        <v>SWHC005N</v>
      </c>
      <c r="F5836" s="67" t="s">
        <v>240</v>
      </c>
      <c r="G5836" s="40" t="str">
        <f>DataSpec!$B$11</f>
        <v>UpDeemed, DnDeemed, DnDeemDI</v>
      </c>
      <c r="H5836" s="40" t="str">
        <f>DataSpec!$B$7</f>
        <v>Cap-Tons</v>
      </c>
      <c r="I5836" s="40" t="s">
        <v>11</v>
      </c>
      <c r="J5836" t="s">
        <v>177</v>
      </c>
      <c r="K5836" t="s">
        <v>266</v>
      </c>
      <c r="U5836" s="44">
        <f>SUMIFS(Table1[AStdWBkW],Table1[EnergyImpactID],E5836,Table1[BldgType],B5836,Table1[BldgVint],C5836,Table1[BldgLoc],F5836)</f>
        <v>0.02</v>
      </c>
      <c r="V5836" s="44">
        <f>SUMIFS(Table1[AStdWBkWh],Table1[EnergyImpactID],E5836,Table1[BldgType],B5836,Table1[BldgVint],C5836,Table1[BldgLoc],F5836)</f>
        <v>37.53</v>
      </c>
      <c r="W5836" s="69">
        <v>0</v>
      </c>
      <c r="X5836" s="69"/>
      <c r="Y5836" s="69"/>
      <c r="Z5836" s="69"/>
      <c r="AA5836" s="47">
        <f>SUMIF('Cost per Solution Code'!$I$5:$I$24,'Measure Support Table'!D5836,'Cost per Solution Code'!$H$5:$H$24)</f>
        <v>449.41</v>
      </c>
      <c r="AB5836" s="62"/>
      <c r="AC5836" s="47">
        <f>SUMIF('Cost per Solution Code'!$I$5:$I$24,'Measure Support Table'!D5836,'Cost per Solution Code'!$F$5:$F$24)</f>
        <v>629.11366698254767</v>
      </c>
      <c r="AD5836" s="62"/>
      <c r="AE5836" s="48">
        <f t="shared" si="728"/>
        <v>449.41</v>
      </c>
      <c r="AF5836" s="48">
        <f t="shared" si="729"/>
        <v>629.11366698254767</v>
      </c>
      <c r="AG5836" s="48">
        <f t="shared" si="730"/>
        <v>179.70366698254765</v>
      </c>
      <c r="AH5836" s="49">
        <f t="shared" si="731"/>
        <v>0</v>
      </c>
      <c r="AI5836" s="49">
        <f t="shared" si="732"/>
        <v>0</v>
      </c>
      <c r="AJ5836" s="50">
        <f t="shared" si="733"/>
        <v>0</v>
      </c>
      <c r="AK5836" s="51">
        <v>0</v>
      </c>
    </row>
    <row r="5837" spans="1:37" hidden="1" x14ac:dyDescent="0.35">
      <c r="A5837" s="39" t="str">
        <f t="shared" si="735"/>
        <v>SWHC005</v>
      </c>
      <c r="B5837" s="39" t="s">
        <v>335</v>
      </c>
      <c r="C5837" s="62" t="s">
        <v>20</v>
      </c>
      <c r="D5837" s="40" t="s">
        <v>179</v>
      </c>
      <c r="E5837" s="40" t="str">
        <f t="shared" si="734"/>
        <v>SWHC005O</v>
      </c>
      <c r="F5837" s="67" t="s">
        <v>240</v>
      </c>
      <c r="G5837" s="40" t="str">
        <f>DataSpec!$B$11</f>
        <v>UpDeemed, DnDeemed, DnDeemDI</v>
      </c>
      <c r="H5837" s="40" t="str">
        <f>DataSpec!$B$7</f>
        <v>Cap-Tons</v>
      </c>
      <c r="I5837" s="40" t="s">
        <v>11</v>
      </c>
      <c r="J5837" t="s">
        <v>180</v>
      </c>
      <c r="K5837" t="s">
        <v>267</v>
      </c>
      <c r="U5837" s="44">
        <f>SUMIFS(Table1[AStdWBkW],Table1[EnergyImpactID],E5837,Table1[BldgType],B5837,Table1[BldgVint],C5837,Table1[BldgLoc],F5837)</f>
        <v>0.04</v>
      </c>
      <c r="V5837" s="44">
        <f>SUMIFS(Table1[AStdWBkWh],Table1[EnergyImpactID],E5837,Table1[BldgType],B5837,Table1[BldgVint],C5837,Table1[BldgLoc],F5837)</f>
        <v>67.55</v>
      </c>
      <c r="W5837" s="69">
        <v>0</v>
      </c>
      <c r="X5837" s="69"/>
      <c r="Y5837" s="69"/>
      <c r="Z5837" s="69"/>
      <c r="AA5837" s="47">
        <f>SUMIF('Cost per Solution Code'!$I$5:$I$24,'Measure Support Table'!D5837,'Cost per Solution Code'!$H$5:$H$24)</f>
        <v>1086</v>
      </c>
      <c r="AB5837" s="62"/>
      <c r="AC5837" s="47">
        <f>SUMIF('Cost per Solution Code'!$I$5:$I$24,'Measure Support Table'!D5837,'Cost per Solution Code'!$F$5:$F$24)</f>
        <v>1124.9000000000001</v>
      </c>
      <c r="AD5837" s="62"/>
      <c r="AE5837" s="48">
        <f t="shared" si="728"/>
        <v>1086</v>
      </c>
      <c r="AF5837" s="48">
        <f t="shared" si="729"/>
        <v>1124.9000000000001</v>
      </c>
      <c r="AG5837" s="48">
        <f t="shared" si="730"/>
        <v>38.900000000000091</v>
      </c>
      <c r="AH5837" s="49">
        <f t="shared" si="731"/>
        <v>0</v>
      </c>
      <c r="AI5837" s="49">
        <f t="shared" si="732"/>
        <v>0</v>
      </c>
      <c r="AJ5837" s="50">
        <f t="shared" si="733"/>
        <v>0</v>
      </c>
      <c r="AK5837" s="51">
        <v>0</v>
      </c>
    </row>
    <row r="5838" spans="1:37" hidden="1" x14ac:dyDescent="0.35">
      <c r="A5838" s="39" t="str">
        <f t="shared" si="735"/>
        <v>SWHC005</v>
      </c>
      <c r="B5838" s="39" t="s">
        <v>335</v>
      </c>
      <c r="C5838" s="62" t="s">
        <v>20</v>
      </c>
      <c r="D5838" s="40" t="s">
        <v>181</v>
      </c>
      <c r="E5838" s="40" t="str">
        <f t="shared" si="734"/>
        <v>SWHC005P</v>
      </c>
      <c r="F5838" s="67" t="s">
        <v>240</v>
      </c>
      <c r="G5838" s="40" t="str">
        <f>DataSpec!$B$11</f>
        <v>UpDeemed, DnDeemed, DnDeemDI</v>
      </c>
      <c r="H5838" s="40" t="str">
        <f>DataSpec!$B$7</f>
        <v>Cap-Tons</v>
      </c>
      <c r="I5838" s="40" t="s">
        <v>11</v>
      </c>
      <c r="J5838" t="s">
        <v>180</v>
      </c>
      <c r="K5838" t="s">
        <v>268</v>
      </c>
      <c r="U5838" s="44">
        <f>SUMIFS(Table1[AStdWBkW],Table1[EnergyImpactID],E5838,Table1[BldgType],B5838,Table1[BldgVint],C5838,Table1[BldgLoc],F5838)</f>
        <v>0.02</v>
      </c>
      <c r="V5838" s="44">
        <f>SUMIFS(Table1[AStdWBkWh],Table1[EnergyImpactID],E5838,Table1[BldgType],B5838,Table1[BldgVint],C5838,Table1[BldgLoc],F5838)</f>
        <v>45.05</v>
      </c>
      <c r="W5838" s="69">
        <v>0</v>
      </c>
      <c r="X5838" s="69"/>
      <c r="Y5838" s="69"/>
      <c r="Z5838" s="69"/>
      <c r="AA5838" s="47">
        <f>SUMIF('Cost per Solution Code'!$I$5:$I$24,'Measure Support Table'!D5838,'Cost per Solution Code'!$H$5:$H$24)</f>
        <v>1086</v>
      </c>
      <c r="AB5838" s="62"/>
      <c r="AC5838" s="47">
        <f>SUMIF('Cost per Solution Code'!$I$5:$I$24,'Measure Support Table'!D5838,'Cost per Solution Code'!$F$5:$F$24)</f>
        <v>1107.17</v>
      </c>
      <c r="AD5838" s="62"/>
      <c r="AE5838" s="48">
        <f t="shared" si="728"/>
        <v>1086</v>
      </c>
      <c r="AF5838" s="48">
        <f t="shared" si="729"/>
        <v>1107.17</v>
      </c>
      <c r="AG5838" s="48">
        <f t="shared" si="730"/>
        <v>21.170000000000073</v>
      </c>
      <c r="AH5838" s="49">
        <f t="shared" si="731"/>
        <v>0</v>
      </c>
      <c r="AI5838" s="49">
        <f t="shared" si="732"/>
        <v>0</v>
      </c>
      <c r="AJ5838" s="50">
        <f t="shared" si="733"/>
        <v>0</v>
      </c>
      <c r="AK5838" s="51">
        <v>0</v>
      </c>
    </row>
    <row r="5839" spans="1:37" hidden="1" x14ac:dyDescent="0.35">
      <c r="A5839" s="39" t="str">
        <f t="shared" si="735"/>
        <v>SWHC005</v>
      </c>
      <c r="B5839" s="39" t="s">
        <v>335</v>
      </c>
      <c r="C5839" s="62" t="s">
        <v>20</v>
      </c>
      <c r="D5839" s="40" t="s">
        <v>182</v>
      </c>
      <c r="E5839" s="40" t="str">
        <f t="shared" si="734"/>
        <v>SWHC005Q</v>
      </c>
      <c r="F5839" s="67" t="s">
        <v>240</v>
      </c>
      <c r="G5839" s="40" t="str">
        <f>DataSpec!$B$11</f>
        <v>UpDeemed, DnDeemed, DnDeemDI</v>
      </c>
      <c r="H5839" s="40" t="str">
        <f>DataSpec!$B$7</f>
        <v>Cap-Tons</v>
      </c>
      <c r="I5839" s="40" t="s">
        <v>11</v>
      </c>
      <c r="J5839" t="s">
        <v>183</v>
      </c>
      <c r="K5839" t="s">
        <v>269</v>
      </c>
      <c r="U5839" s="44">
        <f>SUMIFS(Table1[AStdWBkW],Table1[EnergyImpactID],E5839,Table1[BldgType],B5839,Table1[BldgVint],C5839,Table1[BldgLoc],F5839)</f>
        <v>0.03</v>
      </c>
      <c r="V5839" s="44">
        <f>SUMIFS(Table1[AStdWBkWh],Table1[EnergyImpactID],E5839,Table1[BldgType],B5839,Table1[BldgVint],C5839,Table1[BldgLoc],F5839)</f>
        <v>52.69</v>
      </c>
      <c r="W5839" s="69">
        <v>0</v>
      </c>
      <c r="X5839" s="69"/>
      <c r="Y5839" s="69"/>
      <c r="Z5839" s="69"/>
      <c r="AA5839" s="47">
        <f>SUMIF('Cost per Solution Code'!$I$5:$I$24,'Measure Support Table'!D5839,'Cost per Solution Code'!$H$5:$H$24)</f>
        <v>636.29999999999995</v>
      </c>
      <c r="AB5839" s="62"/>
      <c r="AC5839" s="47">
        <f>SUMIF('Cost per Solution Code'!$I$5:$I$24,'Measure Support Table'!D5839,'Cost per Solution Code'!$F$5:$F$24)</f>
        <v>931.83</v>
      </c>
      <c r="AD5839" s="62"/>
      <c r="AE5839" s="48">
        <f t="shared" si="728"/>
        <v>636.29999999999995</v>
      </c>
      <c r="AF5839" s="48">
        <f t="shared" si="729"/>
        <v>931.83</v>
      </c>
      <c r="AG5839" s="48">
        <f t="shared" si="730"/>
        <v>295.53000000000009</v>
      </c>
      <c r="AH5839" s="49">
        <f t="shared" si="731"/>
        <v>0</v>
      </c>
      <c r="AI5839" s="49">
        <f t="shared" si="732"/>
        <v>0</v>
      </c>
      <c r="AJ5839" s="50">
        <f t="shared" si="733"/>
        <v>0</v>
      </c>
      <c r="AK5839" s="51">
        <v>0</v>
      </c>
    </row>
    <row r="5840" spans="1:37" hidden="1" x14ac:dyDescent="0.35">
      <c r="A5840" s="39" t="str">
        <f t="shared" si="735"/>
        <v>SWHC005</v>
      </c>
      <c r="B5840" s="39" t="s">
        <v>335</v>
      </c>
      <c r="C5840" s="62" t="s">
        <v>20</v>
      </c>
      <c r="D5840" s="40" t="s">
        <v>184</v>
      </c>
      <c r="E5840" s="40" t="str">
        <f t="shared" si="734"/>
        <v>SWHC005R</v>
      </c>
      <c r="F5840" s="67" t="s">
        <v>240</v>
      </c>
      <c r="G5840" s="40" t="str">
        <f>DataSpec!$B$11</f>
        <v>UpDeemed, DnDeemed, DnDeemDI</v>
      </c>
      <c r="H5840" s="40" t="str">
        <f>DataSpec!$B$7</f>
        <v>Cap-Tons</v>
      </c>
      <c r="I5840" s="40" t="s">
        <v>11</v>
      </c>
      <c r="J5840" t="s">
        <v>183</v>
      </c>
      <c r="K5840" t="s">
        <v>270</v>
      </c>
      <c r="U5840" s="44">
        <f>SUMIFS(Table1[AStdWBkW],Table1[EnergyImpactID],E5840,Table1[BldgType],B5840,Table1[BldgVint],C5840,Table1[BldgLoc],F5840)</f>
        <v>0.02</v>
      </c>
      <c r="V5840" s="44">
        <f>SUMIFS(Table1[AStdWBkWh],Table1[EnergyImpactID],E5840,Table1[BldgType],B5840,Table1[BldgVint],C5840,Table1[BldgLoc],F5840)</f>
        <v>35.1</v>
      </c>
      <c r="W5840" s="69">
        <v>0</v>
      </c>
      <c r="X5840" s="69"/>
      <c r="Y5840" s="69"/>
      <c r="Z5840" s="69"/>
      <c r="AA5840" s="47">
        <f>SUMIF('Cost per Solution Code'!$I$5:$I$24,'Measure Support Table'!D5840,'Cost per Solution Code'!$H$5:$H$24)</f>
        <v>636.29999999999995</v>
      </c>
      <c r="AB5840" s="62"/>
      <c r="AC5840" s="47">
        <f>SUMIF('Cost per Solution Code'!$I$5:$I$24,'Measure Support Table'!D5840,'Cost per Solution Code'!$F$5:$F$24)</f>
        <v>797.9</v>
      </c>
      <c r="AD5840" s="62"/>
      <c r="AE5840" s="48">
        <f t="shared" si="728"/>
        <v>636.29999999999995</v>
      </c>
      <c r="AF5840" s="48">
        <f t="shared" si="729"/>
        <v>797.9</v>
      </c>
      <c r="AG5840" s="48">
        <f t="shared" si="730"/>
        <v>161.60000000000002</v>
      </c>
      <c r="AH5840" s="49">
        <f t="shared" si="731"/>
        <v>0</v>
      </c>
      <c r="AI5840" s="49">
        <f t="shared" si="732"/>
        <v>0</v>
      </c>
      <c r="AJ5840" s="50">
        <f t="shared" si="733"/>
        <v>0</v>
      </c>
      <c r="AK5840" s="51">
        <v>0</v>
      </c>
    </row>
    <row r="5841" spans="1:37" hidden="1" x14ac:dyDescent="0.35">
      <c r="A5841" s="39" t="str">
        <f t="shared" si="735"/>
        <v>SWHC005</v>
      </c>
      <c r="B5841" s="39" t="s">
        <v>335</v>
      </c>
      <c r="C5841" s="62" t="s">
        <v>20</v>
      </c>
      <c r="D5841" s="40" t="s">
        <v>185</v>
      </c>
      <c r="E5841" s="40" t="str">
        <f t="shared" si="734"/>
        <v>SWHC005S</v>
      </c>
      <c r="F5841" s="67" t="s">
        <v>240</v>
      </c>
      <c r="G5841" s="40" t="str">
        <f>DataSpec!$B$11</f>
        <v>UpDeemed, DnDeemed, DnDeemDI</v>
      </c>
      <c r="H5841" s="40" t="str">
        <f>DataSpec!$B$7</f>
        <v>Cap-Tons</v>
      </c>
      <c r="I5841" s="40" t="s">
        <v>11</v>
      </c>
      <c r="J5841" t="s">
        <v>186</v>
      </c>
      <c r="K5841" t="s">
        <v>271</v>
      </c>
      <c r="U5841" s="44">
        <f>SUMIFS(Table1[AStdWBkW],Table1[EnergyImpactID],E5841,Table1[BldgType],B5841,Table1[BldgVint],C5841,Table1[BldgLoc],F5841)</f>
        <v>0.04</v>
      </c>
      <c r="V5841" s="44">
        <f>SUMIFS(Table1[AStdWBkWh],Table1[EnergyImpactID],E5841,Table1[BldgType],B5841,Table1[BldgVint],C5841,Table1[BldgLoc],F5841)</f>
        <v>70.28</v>
      </c>
      <c r="W5841" s="69">
        <v>0</v>
      </c>
      <c r="X5841" s="69"/>
      <c r="Y5841" s="69"/>
      <c r="Z5841" s="69"/>
      <c r="AA5841" s="47">
        <f>SUMIF('Cost per Solution Code'!$I$5:$I$24,'Measure Support Table'!D5841,'Cost per Solution Code'!$H$5:$H$24)</f>
        <v>416.53842439071497</v>
      </c>
      <c r="AB5841" s="62"/>
      <c r="AC5841" s="47">
        <f>SUMIF('Cost per Solution Code'!$I$5:$I$24,'Measure Support Table'!D5841,'Cost per Solution Code'!$F$5:$F$24)</f>
        <v>610</v>
      </c>
      <c r="AD5841" s="62"/>
      <c r="AE5841" s="48">
        <f t="shared" si="728"/>
        <v>416.53842439071497</v>
      </c>
      <c r="AF5841" s="48">
        <f t="shared" si="729"/>
        <v>610</v>
      </c>
      <c r="AG5841" s="48">
        <f t="shared" si="730"/>
        <v>193.46157560928503</v>
      </c>
      <c r="AH5841" s="49">
        <f t="shared" si="731"/>
        <v>0</v>
      </c>
      <c r="AI5841" s="49">
        <f t="shared" si="732"/>
        <v>0</v>
      </c>
      <c r="AJ5841" s="50">
        <f t="shared" si="733"/>
        <v>0</v>
      </c>
      <c r="AK5841" s="51">
        <v>0</v>
      </c>
    </row>
    <row r="5842" spans="1:37" hidden="1" x14ac:dyDescent="0.35">
      <c r="A5842" s="39" t="str">
        <f t="shared" si="735"/>
        <v>SWHC005</v>
      </c>
      <c r="B5842" s="39" t="s">
        <v>335</v>
      </c>
      <c r="C5842" s="62" t="s">
        <v>20</v>
      </c>
      <c r="D5842" s="40" t="s">
        <v>187</v>
      </c>
      <c r="E5842" s="40" t="str">
        <f t="shared" si="734"/>
        <v>SWHC005T</v>
      </c>
      <c r="F5842" s="67" t="s">
        <v>240</v>
      </c>
      <c r="G5842" s="40" t="str">
        <f>DataSpec!$B$11</f>
        <v>UpDeemed, DnDeemed, DnDeemDI</v>
      </c>
      <c r="H5842" s="40" t="str">
        <f>DataSpec!$B$7</f>
        <v>Cap-Tons</v>
      </c>
      <c r="I5842" s="40" t="s">
        <v>11</v>
      </c>
      <c r="J5842" t="s">
        <v>186</v>
      </c>
      <c r="K5842" t="s">
        <v>272</v>
      </c>
      <c r="U5842" s="44">
        <f>SUMIFS(Table1[AStdWBkW],Table1[EnergyImpactID],E5842,Table1[BldgType],B5842,Table1[BldgVint],C5842,Table1[BldgLoc],F5842)</f>
        <v>0.03</v>
      </c>
      <c r="V5842" s="44">
        <f>SUMIFS(Table1[AStdWBkWh],Table1[EnergyImpactID],E5842,Table1[BldgType],B5842,Table1[BldgVint],C5842,Table1[BldgLoc],F5842)</f>
        <v>46.82</v>
      </c>
      <c r="W5842" s="69">
        <v>0</v>
      </c>
      <c r="X5842" s="69"/>
      <c r="Y5842" s="69"/>
      <c r="Z5842" s="69"/>
      <c r="AA5842" s="47">
        <f>SUMIF('Cost per Solution Code'!$I$5:$I$24,'Measure Support Table'!D5842,'Cost per Solution Code'!$H$5:$H$24)</f>
        <v>416.53842439071497</v>
      </c>
      <c r="AB5842" s="62"/>
      <c r="AC5842" s="47">
        <f>SUMIF('Cost per Solution Code'!$I$5:$I$24,'Measure Support Table'!D5842,'Cost per Solution Code'!$F$5:$F$24)</f>
        <v>522.1950355751585</v>
      </c>
      <c r="AD5842" s="62"/>
      <c r="AE5842" s="48">
        <f t="shared" si="728"/>
        <v>416.53842439071497</v>
      </c>
      <c r="AF5842" s="48">
        <f t="shared" si="729"/>
        <v>522.1950355751585</v>
      </c>
      <c r="AG5842" s="48">
        <f t="shared" si="730"/>
        <v>105.65661118444353</v>
      </c>
      <c r="AH5842" s="49">
        <f t="shared" si="731"/>
        <v>0</v>
      </c>
      <c r="AI5842" s="49">
        <f t="shared" si="732"/>
        <v>0</v>
      </c>
      <c r="AJ5842" s="50">
        <f t="shared" si="733"/>
        <v>0</v>
      </c>
      <c r="AK5842" s="51">
        <v>0</v>
      </c>
    </row>
    <row r="5843" spans="1:37" hidden="1" x14ac:dyDescent="0.35">
      <c r="A5843" s="39" t="str">
        <f t="shared" si="735"/>
        <v>SWHC005</v>
      </c>
      <c r="B5843" s="39" t="s">
        <v>335</v>
      </c>
      <c r="C5843" s="62" t="s">
        <v>20</v>
      </c>
      <c r="D5843" s="40" t="s">
        <v>163</v>
      </c>
      <c r="E5843" s="40" t="str">
        <f t="shared" si="734"/>
        <v>SWHC005A</v>
      </c>
      <c r="F5843" s="67" t="s">
        <v>241</v>
      </c>
      <c r="G5843" s="40" t="str">
        <f>DataSpec!$B$11</f>
        <v>UpDeemed, DnDeemed, DnDeemDI</v>
      </c>
      <c r="H5843" s="40" t="str">
        <f>DataSpec!$B$7</f>
        <v>Cap-Tons</v>
      </c>
      <c r="I5843" s="40" t="s">
        <v>11</v>
      </c>
      <c r="J5843" t="s">
        <v>164</v>
      </c>
      <c r="K5843" t="s">
        <v>253</v>
      </c>
      <c r="U5843" s="44">
        <f>SUMIFS(Table1[AStdWBkW],Table1[EnergyImpactID],E5843,Table1[BldgType],B5843,Table1[BldgVint],C5843,Table1[BldgLoc],F5843)</f>
        <v>0.02</v>
      </c>
      <c r="V5843" s="44">
        <f>SUMIFS(Table1[AStdWBkWh],Table1[EnergyImpactID],E5843,Table1[BldgType],B5843,Table1[BldgVint],C5843,Table1[BldgLoc],F5843)</f>
        <v>55.06</v>
      </c>
      <c r="W5843" s="69">
        <v>0</v>
      </c>
      <c r="X5843" s="69"/>
      <c r="Y5843" s="69"/>
      <c r="Z5843" s="69"/>
      <c r="AA5843" s="47">
        <f>SUMIF('Cost per Solution Code'!$I$5:$I$24,'Measure Support Table'!D5843,'Cost per Solution Code'!$H$5:$H$24)</f>
        <v>656.88499999999999</v>
      </c>
      <c r="AB5843" s="62"/>
      <c r="AC5843" s="47">
        <f>SUMIF('Cost per Solution Code'!$I$5:$I$24,'Measure Support Table'!D5843,'Cost per Solution Code'!$F$5:$F$24)</f>
        <v>931.83999999999992</v>
      </c>
      <c r="AD5843" s="62"/>
      <c r="AE5843" s="48">
        <f t="shared" si="728"/>
        <v>656.88499999999999</v>
      </c>
      <c r="AF5843" s="48">
        <f t="shared" si="729"/>
        <v>931.83999999999992</v>
      </c>
      <c r="AG5843" s="48">
        <f t="shared" si="730"/>
        <v>274.95499999999993</v>
      </c>
      <c r="AH5843" s="49">
        <f t="shared" si="731"/>
        <v>0</v>
      </c>
      <c r="AI5843" s="49">
        <f t="shared" si="732"/>
        <v>0</v>
      </c>
      <c r="AJ5843" s="50">
        <f t="shared" si="733"/>
        <v>0</v>
      </c>
      <c r="AK5843" s="51">
        <v>0</v>
      </c>
    </row>
    <row r="5844" spans="1:37" hidden="1" x14ac:dyDescent="0.35">
      <c r="A5844" s="39" t="str">
        <f t="shared" si="735"/>
        <v>SWHC005</v>
      </c>
      <c r="B5844" s="39" t="s">
        <v>335</v>
      </c>
      <c r="C5844" s="62" t="s">
        <v>20</v>
      </c>
      <c r="D5844" s="40" t="s">
        <v>165</v>
      </c>
      <c r="E5844" s="40" t="str">
        <f t="shared" si="734"/>
        <v>SWHC005B</v>
      </c>
      <c r="F5844" s="67" t="s">
        <v>241</v>
      </c>
      <c r="G5844" s="40" t="str">
        <f>DataSpec!$B$11</f>
        <v>UpDeemed, DnDeemed, DnDeemDI</v>
      </c>
      <c r="H5844" s="40" t="str">
        <f>DataSpec!$B$7</f>
        <v>Cap-Tons</v>
      </c>
      <c r="I5844" s="40" t="s">
        <v>11</v>
      </c>
      <c r="J5844" t="s">
        <v>164</v>
      </c>
      <c r="K5844" t="s">
        <v>254</v>
      </c>
      <c r="U5844" s="44">
        <f>SUMIFS(Table1[AStdWBkW],Table1[EnergyImpactID],E5844,Table1[BldgType],B5844,Table1[BldgVint],C5844,Table1[BldgLoc],F5844)</f>
        <v>0.02</v>
      </c>
      <c r="V5844" s="44">
        <f>SUMIFS(Table1[AStdWBkWh],Table1[EnergyImpactID],E5844,Table1[BldgType],B5844,Table1[BldgVint],C5844,Table1[BldgLoc],F5844)</f>
        <v>36.68</v>
      </c>
      <c r="W5844" s="69">
        <v>0</v>
      </c>
      <c r="X5844" s="69"/>
      <c r="Y5844" s="69"/>
      <c r="Z5844" s="69"/>
      <c r="AA5844" s="47">
        <f>SUMIF('Cost per Solution Code'!$I$5:$I$24,'Measure Support Table'!D5844,'Cost per Solution Code'!$H$5:$H$24)</f>
        <v>656.88499999999999</v>
      </c>
      <c r="AB5844" s="62"/>
      <c r="AC5844" s="47">
        <f>SUMIF('Cost per Solution Code'!$I$5:$I$24,'Measure Support Table'!D5844,'Cost per Solution Code'!$F$5:$F$24)</f>
        <v>729.01</v>
      </c>
      <c r="AD5844" s="62"/>
      <c r="AE5844" s="48">
        <f t="shared" si="728"/>
        <v>656.88499999999999</v>
      </c>
      <c r="AF5844" s="48">
        <f t="shared" si="729"/>
        <v>729.01</v>
      </c>
      <c r="AG5844" s="48">
        <f t="shared" si="730"/>
        <v>72.125</v>
      </c>
      <c r="AH5844" s="49">
        <f t="shared" si="731"/>
        <v>0</v>
      </c>
      <c r="AI5844" s="49">
        <f t="shared" si="732"/>
        <v>0</v>
      </c>
      <c r="AJ5844" s="50">
        <f t="shared" si="733"/>
        <v>0</v>
      </c>
      <c r="AK5844" s="51">
        <v>0</v>
      </c>
    </row>
    <row r="5845" spans="1:37" hidden="1" x14ac:dyDescent="0.35">
      <c r="A5845" s="39" t="str">
        <f t="shared" si="735"/>
        <v>SWHC005</v>
      </c>
      <c r="B5845" s="39" t="s">
        <v>335</v>
      </c>
      <c r="C5845" s="62" t="s">
        <v>20</v>
      </c>
      <c r="D5845" s="40" t="s">
        <v>166</v>
      </c>
      <c r="E5845" s="40" t="str">
        <f t="shared" si="734"/>
        <v>SWHC005C</v>
      </c>
      <c r="F5845" s="67" t="s">
        <v>241</v>
      </c>
      <c r="G5845" s="40" t="str">
        <f>DataSpec!$B$11</f>
        <v>UpDeemed, DnDeemed, DnDeemDI</v>
      </c>
      <c r="H5845" s="40" t="str">
        <f>DataSpec!$B$7</f>
        <v>Cap-Tons</v>
      </c>
      <c r="I5845" s="40" t="s">
        <v>11</v>
      </c>
      <c r="J5845" t="s">
        <v>167</v>
      </c>
      <c r="K5845" t="s">
        <v>255</v>
      </c>
      <c r="U5845" s="44">
        <f>SUMIFS(Table1[AStdWBkW],Table1[EnergyImpactID],E5845,Table1[BldgType],B5845,Table1[BldgVint],C5845,Table1[BldgLoc],F5845)</f>
        <v>0.02</v>
      </c>
      <c r="V5845" s="44">
        <f>SUMIFS(Table1[AStdWBkWh],Table1[EnergyImpactID],E5845,Table1[BldgType],B5845,Table1[BldgVint],C5845,Table1[BldgLoc],F5845)</f>
        <v>51.6</v>
      </c>
      <c r="W5845" s="69">
        <v>0</v>
      </c>
      <c r="X5845" s="69"/>
      <c r="Y5845" s="69"/>
      <c r="Z5845" s="69"/>
      <c r="AA5845" s="47">
        <f>SUMIF('Cost per Solution Code'!$I$5:$I$24,'Measure Support Table'!D5845,'Cost per Solution Code'!$H$5:$H$24)</f>
        <v>515.125</v>
      </c>
      <c r="AB5845" s="62"/>
      <c r="AC5845" s="47">
        <f>SUMIF('Cost per Solution Code'!$I$5:$I$24,'Measure Support Table'!D5845,'Cost per Solution Code'!$F$5:$F$24)</f>
        <v>741.56</v>
      </c>
      <c r="AD5845" s="62"/>
      <c r="AE5845" s="48">
        <f t="shared" si="728"/>
        <v>515.125</v>
      </c>
      <c r="AF5845" s="48">
        <f t="shared" si="729"/>
        <v>741.56</v>
      </c>
      <c r="AG5845" s="48">
        <f t="shared" si="730"/>
        <v>226.43499999999995</v>
      </c>
      <c r="AH5845" s="49">
        <f t="shared" si="731"/>
        <v>0</v>
      </c>
      <c r="AI5845" s="49">
        <f t="shared" si="732"/>
        <v>0</v>
      </c>
      <c r="AJ5845" s="50">
        <f t="shared" si="733"/>
        <v>0</v>
      </c>
      <c r="AK5845" s="51">
        <v>0</v>
      </c>
    </row>
    <row r="5846" spans="1:37" hidden="1" x14ac:dyDescent="0.35">
      <c r="A5846" s="39" t="str">
        <f t="shared" si="735"/>
        <v>SWHC005</v>
      </c>
      <c r="B5846" s="39" t="s">
        <v>335</v>
      </c>
      <c r="C5846" s="62" t="s">
        <v>20</v>
      </c>
      <c r="D5846" s="40" t="s">
        <v>168</v>
      </c>
      <c r="E5846" s="40" t="str">
        <f t="shared" si="734"/>
        <v>SWHC005D</v>
      </c>
      <c r="F5846" s="67" t="s">
        <v>241</v>
      </c>
      <c r="G5846" s="40" t="str">
        <f>DataSpec!$B$11</f>
        <v>UpDeemed, DnDeemed, DnDeemDI</v>
      </c>
      <c r="H5846" s="40" t="str">
        <f>DataSpec!$B$7</f>
        <v>Cap-Tons</v>
      </c>
      <c r="I5846" s="40" t="s">
        <v>11</v>
      </c>
      <c r="J5846" t="s">
        <v>167</v>
      </c>
      <c r="K5846" t="s">
        <v>256</v>
      </c>
      <c r="U5846" s="44">
        <f>SUMIFS(Table1[AStdWBkW],Table1[EnergyImpactID],E5846,Table1[BldgType],B5846,Table1[BldgVint],C5846,Table1[BldgLoc],F5846)</f>
        <v>0.01</v>
      </c>
      <c r="V5846" s="44">
        <f>SUMIFS(Table1[AStdWBkWh],Table1[EnergyImpactID],E5846,Table1[BldgType],B5846,Table1[BldgVint],C5846,Table1[BldgLoc],F5846)</f>
        <v>34.43</v>
      </c>
      <c r="W5846" s="69">
        <v>0</v>
      </c>
      <c r="X5846" s="69"/>
      <c r="Y5846" s="69"/>
      <c r="Z5846" s="69"/>
      <c r="AA5846" s="47">
        <f>SUMIF('Cost per Solution Code'!$I$5:$I$24,'Measure Support Table'!D5846,'Cost per Solution Code'!$H$5:$H$24)</f>
        <v>515.125</v>
      </c>
      <c r="AB5846" s="62"/>
      <c r="AC5846" s="47">
        <f>SUMIF('Cost per Solution Code'!$I$5:$I$24,'Measure Support Table'!D5846,'Cost per Solution Code'!$F$5:$F$24)</f>
        <v>673.54</v>
      </c>
      <c r="AD5846" s="62"/>
      <c r="AE5846" s="48">
        <f t="shared" si="728"/>
        <v>515.125</v>
      </c>
      <c r="AF5846" s="48">
        <f t="shared" si="729"/>
        <v>673.54</v>
      </c>
      <c r="AG5846" s="48">
        <f t="shared" si="730"/>
        <v>158.41499999999996</v>
      </c>
      <c r="AH5846" s="49">
        <f t="shared" si="731"/>
        <v>0</v>
      </c>
      <c r="AI5846" s="49">
        <f t="shared" si="732"/>
        <v>0</v>
      </c>
      <c r="AJ5846" s="50">
        <f t="shared" si="733"/>
        <v>0</v>
      </c>
      <c r="AK5846" s="51">
        <v>0</v>
      </c>
    </row>
    <row r="5847" spans="1:37" hidden="1" x14ac:dyDescent="0.35">
      <c r="A5847" s="39" t="str">
        <f t="shared" si="735"/>
        <v>SWHC005</v>
      </c>
      <c r="B5847" s="39" t="s">
        <v>335</v>
      </c>
      <c r="C5847" s="62" t="s">
        <v>20</v>
      </c>
      <c r="D5847" s="40" t="s">
        <v>169</v>
      </c>
      <c r="E5847" s="40" t="str">
        <f t="shared" si="734"/>
        <v>SWHC005E</v>
      </c>
      <c r="F5847" s="67" t="s">
        <v>241</v>
      </c>
      <c r="G5847" s="40" t="str">
        <f>DataSpec!$B$11</f>
        <v>UpDeemed, DnDeemed, DnDeemDI</v>
      </c>
      <c r="H5847" s="40" t="str">
        <f>DataSpec!$B$7</f>
        <v>Cap-Tons</v>
      </c>
      <c r="I5847" s="40" t="s">
        <v>11</v>
      </c>
      <c r="J5847" t="s">
        <v>170</v>
      </c>
      <c r="K5847" t="s">
        <v>257</v>
      </c>
      <c r="U5847" s="44">
        <f>SUMIFS(Table1[AStdWBkW],Table1[EnergyImpactID],E5847,Table1[BldgType],B5847,Table1[BldgVint],C5847,Table1[BldgLoc],F5847)</f>
        <v>0.02</v>
      </c>
      <c r="V5847" s="44">
        <f>SUMIFS(Table1[AStdWBkWh],Table1[EnergyImpactID],E5847,Table1[BldgType],B5847,Table1[BldgVint],C5847,Table1[BldgLoc],F5847)</f>
        <v>50.68</v>
      </c>
      <c r="W5847" s="69">
        <v>0</v>
      </c>
      <c r="X5847" s="69"/>
      <c r="Y5847" s="69"/>
      <c r="Z5847" s="69"/>
      <c r="AA5847" s="47">
        <f>SUMIF('Cost per Solution Code'!$I$5:$I$24,'Measure Support Table'!D5847,'Cost per Solution Code'!$H$5:$H$24)</f>
        <v>448.52499999999998</v>
      </c>
      <c r="AB5847" s="62"/>
      <c r="AC5847" s="47">
        <f>SUMIF('Cost per Solution Code'!$I$5:$I$24,'Measure Support Table'!D5847,'Cost per Solution Code'!$F$5:$F$24)</f>
        <v>698.35</v>
      </c>
      <c r="AD5847" s="62"/>
      <c r="AE5847" s="48">
        <f t="shared" si="728"/>
        <v>448.52499999999998</v>
      </c>
      <c r="AF5847" s="48">
        <f t="shared" si="729"/>
        <v>698.35</v>
      </c>
      <c r="AG5847" s="48">
        <f t="shared" si="730"/>
        <v>249.82500000000005</v>
      </c>
      <c r="AH5847" s="49">
        <f t="shared" si="731"/>
        <v>0</v>
      </c>
      <c r="AI5847" s="49">
        <f t="shared" si="732"/>
        <v>0</v>
      </c>
      <c r="AJ5847" s="50">
        <f t="shared" si="733"/>
        <v>0</v>
      </c>
      <c r="AK5847" s="51">
        <v>0</v>
      </c>
    </row>
    <row r="5848" spans="1:37" hidden="1" x14ac:dyDescent="0.35">
      <c r="A5848" s="39" t="str">
        <f t="shared" si="735"/>
        <v>SWHC005</v>
      </c>
      <c r="B5848" s="39" t="s">
        <v>335</v>
      </c>
      <c r="C5848" s="62" t="s">
        <v>20</v>
      </c>
      <c r="D5848" s="40" t="s">
        <v>171</v>
      </c>
      <c r="E5848" s="40" t="str">
        <f t="shared" si="734"/>
        <v>SWHC005F</v>
      </c>
      <c r="F5848" s="67" t="s">
        <v>241</v>
      </c>
      <c r="G5848" s="40" t="str">
        <f>DataSpec!$B$11</f>
        <v>UpDeemed, DnDeemed, DnDeemDI</v>
      </c>
      <c r="H5848" s="40" t="str">
        <f>DataSpec!$B$7</f>
        <v>Cap-Tons</v>
      </c>
      <c r="I5848" s="40" t="s">
        <v>11</v>
      </c>
      <c r="J5848" t="s">
        <v>170</v>
      </c>
      <c r="K5848" t="s">
        <v>258</v>
      </c>
      <c r="U5848" s="44">
        <f>SUMIFS(Table1[AStdWBkW],Table1[EnergyImpactID],E5848,Table1[BldgType],B5848,Table1[BldgVint],C5848,Table1[BldgLoc],F5848)</f>
        <v>0.01</v>
      </c>
      <c r="V5848" s="44">
        <f>SUMIFS(Table1[AStdWBkWh],Table1[EnergyImpactID],E5848,Table1[BldgType],B5848,Table1[BldgVint],C5848,Table1[BldgLoc],F5848)</f>
        <v>33.79</v>
      </c>
      <c r="W5848" s="69">
        <v>0</v>
      </c>
      <c r="X5848" s="69"/>
      <c r="Y5848" s="69"/>
      <c r="Z5848" s="69"/>
      <c r="AA5848" s="47">
        <f>SUMIF('Cost per Solution Code'!$I$5:$I$24,'Measure Support Table'!D5848,'Cost per Solution Code'!$H$5:$H$24)</f>
        <v>448.52499999999998</v>
      </c>
      <c r="AB5848" s="62"/>
      <c r="AC5848" s="47">
        <f>SUMIF('Cost per Solution Code'!$I$5:$I$24,'Measure Support Table'!D5848,'Cost per Solution Code'!$F$5:$F$24)</f>
        <v>642.36500000000001</v>
      </c>
      <c r="AD5848" s="62"/>
      <c r="AE5848" s="48">
        <f t="shared" si="728"/>
        <v>448.52499999999998</v>
      </c>
      <c r="AF5848" s="48">
        <f t="shared" si="729"/>
        <v>642.36500000000001</v>
      </c>
      <c r="AG5848" s="48">
        <f t="shared" si="730"/>
        <v>193.84000000000003</v>
      </c>
      <c r="AH5848" s="49">
        <f t="shared" si="731"/>
        <v>0</v>
      </c>
      <c r="AI5848" s="49">
        <f t="shared" si="732"/>
        <v>0</v>
      </c>
      <c r="AJ5848" s="50">
        <f t="shared" si="733"/>
        <v>0</v>
      </c>
      <c r="AK5848" s="51">
        <v>0</v>
      </c>
    </row>
    <row r="5849" spans="1:37" hidden="1" x14ac:dyDescent="0.35">
      <c r="A5849" s="39" t="str">
        <f t="shared" si="735"/>
        <v>SWHC005</v>
      </c>
      <c r="B5849" s="39" t="s">
        <v>335</v>
      </c>
      <c r="C5849" s="62" t="s">
        <v>20</v>
      </c>
      <c r="D5849" s="40" t="s">
        <v>8</v>
      </c>
      <c r="E5849" s="40" t="str">
        <f t="shared" si="734"/>
        <v>SWHC005G</v>
      </c>
      <c r="F5849" s="67" t="s">
        <v>241</v>
      </c>
      <c r="G5849" s="40" t="str">
        <f>DataSpec!$B$11</f>
        <v>UpDeemed, DnDeemed, DnDeemDI</v>
      </c>
      <c r="H5849" s="40" t="str">
        <f>DataSpec!$B$7</f>
        <v>Cap-Tons</v>
      </c>
      <c r="I5849" s="40" t="s">
        <v>11</v>
      </c>
      <c r="J5849" t="s">
        <v>172</v>
      </c>
      <c r="K5849" t="s">
        <v>259</v>
      </c>
      <c r="U5849" s="44">
        <f>SUMIFS(Table1[AStdWBkW],Table1[EnergyImpactID],E5849,Table1[BldgType],B5849,Table1[BldgVint],C5849,Table1[BldgLoc],F5849)</f>
        <v>0.02</v>
      </c>
      <c r="V5849" s="44">
        <f>SUMIFS(Table1[AStdWBkWh],Table1[EnergyImpactID],E5849,Table1[BldgType],B5849,Table1[BldgVint],C5849,Table1[BldgLoc],F5849)</f>
        <v>50.68</v>
      </c>
      <c r="W5849" s="69">
        <v>0</v>
      </c>
      <c r="X5849" s="69"/>
      <c r="Y5849" s="69"/>
      <c r="Z5849" s="69"/>
      <c r="AA5849" s="47">
        <f>SUMIF('Cost per Solution Code'!$I$5:$I$24,'Measure Support Table'!D5849,'Cost per Solution Code'!$H$5:$H$24)</f>
        <v>392.565</v>
      </c>
      <c r="AB5849" s="62"/>
      <c r="AC5849" s="47">
        <f>SUMIF('Cost per Solution Code'!$I$5:$I$24,'Measure Support Table'!D5849,'Cost per Solution Code'!$F$5:$F$24)</f>
        <v>491.11500000000001</v>
      </c>
      <c r="AD5849" s="62"/>
      <c r="AE5849" s="48">
        <f t="shared" si="728"/>
        <v>392.565</v>
      </c>
      <c r="AF5849" s="48">
        <f t="shared" si="729"/>
        <v>491.11500000000001</v>
      </c>
      <c r="AG5849" s="48">
        <f t="shared" si="730"/>
        <v>98.550000000000011</v>
      </c>
      <c r="AH5849" s="49">
        <f t="shared" si="731"/>
        <v>0</v>
      </c>
      <c r="AI5849" s="49">
        <f t="shared" si="732"/>
        <v>0</v>
      </c>
      <c r="AJ5849" s="50">
        <f t="shared" si="733"/>
        <v>0</v>
      </c>
      <c r="AK5849" s="51">
        <v>0</v>
      </c>
    </row>
    <row r="5850" spans="1:37" hidden="1" x14ac:dyDescent="0.35">
      <c r="A5850" s="39" t="str">
        <f t="shared" si="735"/>
        <v>SWHC005</v>
      </c>
      <c r="B5850" s="39" t="s">
        <v>335</v>
      </c>
      <c r="C5850" s="62" t="s">
        <v>20</v>
      </c>
      <c r="D5850" s="40" t="s">
        <v>16</v>
      </c>
      <c r="E5850" s="40" t="str">
        <f t="shared" si="734"/>
        <v>SWHC005H</v>
      </c>
      <c r="F5850" s="67" t="s">
        <v>241</v>
      </c>
      <c r="G5850" s="40" t="str">
        <f>DataSpec!$B$11</f>
        <v>UpDeemed, DnDeemed, DnDeemDI</v>
      </c>
      <c r="H5850" s="40" t="str">
        <f>DataSpec!$B$7</f>
        <v>Cap-Tons</v>
      </c>
      <c r="I5850" s="40" t="s">
        <v>11</v>
      </c>
      <c r="J5850" t="s">
        <v>172</v>
      </c>
      <c r="K5850" t="s">
        <v>260</v>
      </c>
      <c r="U5850" s="44">
        <f>SUMIFS(Table1[AStdWBkW],Table1[EnergyImpactID],E5850,Table1[BldgType],B5850,Table1[BldgVint],C5850,Table1[BldgLoc],F5850)</f>
        <v>0.01</v>
      </c>
      <c r="V5850" s="44">
        <f>SUMIFS(Table1[AStdWBkWh],Table1[EnergyImpactID],E5850,Table1[BldgType],B5850,Table1[BldgVint],C5850,Table1[BldgLoc],F5850)</f>
        <v>33.79</v>
      </c>
      <c r="W5850" s="69">
        <v>0</v>
      </c>
      <c r="X5850" s="69"/>
      <c r="Y5850" s="69"/>
      <c r="Z5850" s="69"/>
      <c r="AA5850" s="47">
        <f>SUMIF('Cost per Solution Code'!$I$5:$I$24,'Measure Support Table'!D5850,'Cost per Solution Code'!$H$5:$H$24)</f>
        <v>392.565</v>
      </c>
      <c r="AB5850" s="62"/>
      <c r="AC5850" s="47">
        <f>SUMIF('Cost per Solution Code'!$I$5:$I$24,'Measure Support Table'!D5850,'Cost per Solution Code'!$F$5:$F$24)</f>
        <v>458.26499999999999</v>
      </c>
      <c r="AD5850" s="62"/>
      <c r="AE5850" s="48">
        <f t="shared" si="728"/>
        <v>392.565</v>
      </c>
      <c r="AF5850" s="48">
        <f t="shared" si="729"/>
        <v>458.26499999999999</v>
      </c>
      <c r="AG5850" s="48">
        <f t="shared" si="730"/>
        <v>65.699999999999989</v>
      </c>
      <c r="AH5850" s="49">
        <f t="shared" si="731"/>
        <v>0</v>
      </c>
      <c r="AI5850" s="49">
        <f t="shared" si="732"/>
        <v>0</v>
      </c>
      <c r="AJ5850" s="50">
        <f t="shared" si="733"/>
        <v>0</v>
      </c>
      <c r="AK5850" s="51">
        <v>0</v>
      </c>
    </row>
    <row r="5851" spans="1:37" hidden="1" x14ac:dyDescent="0.35">
      <c r="A5851" s="39" t="str">
        <f t="shared" si="735"/>
        <v>SWHC005</v>
      </c>
      <c r="B5851" s="39" t="s">
        <v>335</v>
      </c>
      <c r="C5851" s="62" t="s">
        <v>20</v>
      </c>
      <c r="D5851" s="40" t="s">
        <v>18</v>
      </c>
      <c r="E5851" s="40" t="str">
        <f t="shared" si="734"/>
        <v>SWHC005I</v>
      </c>
      <c r="F5851" s="67" t="s">
        <v>241</v>
      </c>
      <c r="G5851" s="40" t="str">
        <f>DataSpec!$B$11</f>
        <v>UpDeemed, DnDeemed, DnDeemDI</v>
      </c>
      <c r="H5851" s="40" t="str">
        <f>DataSpec!$B$7</f>
        <v>Cap-Tons</v>
      </c>
      <c r="I5851" s="40" t="s">
        <v>11</v>
      </c>
      <c r="J5851" t="s">
        <v>173</v>
      </c>
      <c r="K5851" t="s">
        <v>261</v>
      </c>
      <c r="U5851" s="44">
        <f>SUMIFS(Table1[AStdWBkW],Table1[EnergyImpactID],E5851,Table1[BldgType],B5851,Table1[BldgVint],C5851,Table1[BldgLoc],F5851)</f>
        <v>0.03</v>
      </c>
      <c r="V5851" s="44">
        <f>SUMIFS(Table1[AStdWBkWh],Table1[EnergyImpactID],E5851,Table1[BldgType],B5851,Table1[BldgVint],C5851,Table1[BldgLoc],F5851)</f>
        <v>60.28</v>
      </c>
      <c r="W5851" s="69">
        <v>0</v>
      </c>
      <c r="X5851" s="69"/>
      <c r="Y5851" s="69"/>
      <c r="Z5851" s="69"/>
      <c r="AA5851" s="47">
        <f>SUMIF('Cost per Solution Code'!$I$5:$I$24,'Measure Support Table'!D5851,'Cost per Solution Code'!$H$5:$H$24)</f>
        <v>660</v>
      </c>
      <c r="AB5851" s="62"/>
      <c r="AC5851" s="47">
        <f>SUMIF('Cost per Solution Code'!$I$5:$I$24,'Measure Support Table'!D5851,'Cost per Solution Code'!$F$5:$F$24)</f>
        <v>923</v>
      </c>
      <c r="AD5851" s="62"/>
      <c r="AE5851" s="48">
        <f t="shared" si="728"/>
        <v>660</v>
      </c>
      <c r="AF5851" s="48">
        <f t="shared" si="729"/>
        <v>923</v>
      </c>
      <c r="AG5851" s="48">
        <f t="shared" si="730"/>
        <v>263</v>
      </c>
      <c r="AH5851" s="49">
        <f t="shared" si="731"/>
        <v>0</v>
      </c>
      <c r="AI5851" s="49">
        <f t="shared" si="732"/>
        <v>0</v>
      </c>
      <c r="AJ5851" s="50">
        <f t="shared" si="733"/>
        <v>0</v>
      </c>
      <c r="AK5851" s="51">
        <v>0</v>
      </c>
    </row>
    <row r="5852" spans="1:37" hidden="1" x14ac:dyDescent="0.35">
      <c r="A5852" s="39" t="str">
        <f t="shared" si="735"/>
        <v>SWHC005</v>
      </c>
      <c r="B5852" s="39" t="s">
        <v>335</v>
      </c>
      <c r="C5852" s="62" t="s">
        <v>20</v>
      </c>
      <c r="D5852" s="40" t="s">
        <v>22</v>
      </c>
      <c r="E5852" s="40" t="str">
        <f t="shared" si="734"/>
        <v>SWHC005J</v>
      </c>
      <c r="F5852" s="67" t="s">
        <v>241</v>
      </c>
      <c r="G5852" s="40" t="str">
        <f>DataSpec!$B$11</f>
        <v>UpDeemed, DnDeemed, DnDeemDI</v>
      </c>
      <c r="H5852" s="40" t="str">
        <f>DataSpec!$B$7</f>
        <v>Cap-Tons</v>
      </c>
      <c r="I5852" s="40" t="s">
        <v>11</v>
      </c>
      <c r="J5852" t="s">
        <v>173</v>
      </c>
      <c r="K5852" t="s">
        <v>262</v>
      </c>
      <c r="U5852" s="44">
        <f>SUMIFS(Table1[AStdWBkW],Table1[EnergyImpactID],E5852,Table1[BldgType],B5852,Table1[BldgVint],C5852,Table1[BldgLoc],F5852)</f>
        <v>0.02</v>
      </c>
      <c r="V5852" s="44">
        <f>SUMIFS(Table1[AStdWBkWh],Table1[EnergyImpactID],E5852,Table1[BldgType],B5852,Table1[BldgVint],C5852,Table1[BldgLoc],F5852)</f>
        <v>40.130000000000003</v>
      </c>
      <c r="W5852" s="69">
        <v>0</v>
      </c>
      <c r="X5852" s="69"/>
      <c r="Y5852" s="69"/>
      <c r="Z5852" s="69"/>
      <c r="AA5852" s="47">
        <f>SUMIF('Cost per Solution Code'!$I$5:$I$24,'Measure Support Table'!D5852,'Cost per Solution Code'!$H$5:$H$24)</f>
        <v>660</v>
      </c>
      <c r="AB5852" s="62"/>
      <c r="AC5852" s="47">
        <f>SUMIF('Cost per Solution Code'!$I$5:$I$24,'Measure Support Table'!D5852,'Cost per Solution Code'!$F$5:$F$24)</f>
        <v>845</v>
      </c>
      <c r="AD5852" s="62"/>
      <c r="AE5852" s="48">
        <f t="shared" si="728"/>
        <v>660</v>
      </c>
      <c r="AF5852" s="48">
        <f t="shared" si="729"/>
        <v>845</v>
      </c>
      <c r="AG5852" s="48">
        <f t="shared" si="730"/>
        <v>185</v>
      </c>
      <c r="AH5852" s="49">
        <f t="shared" si="731"/>
        <v>0</v>
      </c>
      <c r="AI5852" s="49">
        <f t="shared" si="732"/>
        <v>0</v>
      </c>
      <c r="AJ5852" s="50">
        <f t="shared" si="733"/>
        <v>0</v>
      </c>
      <c r="AK5852" s="51">
        <v>0</v>
      </c>
    </row>
    <row r="5853" spans="1:37" hidden="1" x14ac:dyDescent="0.35">
      <c r="A5853" s="39" t="str">
        <f t="shared" si="735"/>
        <v>SWHC005</v>
      </c>
      <c r="B5853" s="39" t="s">
        <v>335</v>
      </c>
      <c r="C5853" s="62" t="s">
        <v>20</v>
      </c>
      <c r="D5853" s="40" t="s">
        <v>25</v>
      </c>
      <c r="E5853" s="40" t="str">
        <f t="shared" si="734"/>
        <v>SWHC005K</v>
      </c>
      <c r="F5853" s="67" t="s">
        <v>241</v>
      </c>
      <c r="G5853" s="40" t="str">
        <f>DataSpec!$B$11</f>
        <v>UpDeemed, DnDeemed, DnDeemDI</v>
      </c>
      <c r="H5853" s="40" t="str">
        <f>DataSpec!$B$7</f>
        <v>Cap-Tons</v>
      </c>
      <c r="I5853" s="40" t="s">
        <v>11</v>
      </c>
      <c r="J5853" t="s">
        <v>174</v>
      </c>
      <c r="K5853" t="s">
        <v>263</v>
      </c>
      <c r="U5853" s="44">
        <f>SUMIFS(Table1[AStdWBkW],Table1[EnergyImpactID],E5853,Table1[BldgType],B5853,Table1[BldgVint],C5853,Table1[BldgLoc],F5853)</f>
        <v>0.03</v>
      </c>
      <c r="V5853" s="44">
        <f>SUMIFS(Table1[AStdWBkWh],Table1[EnergyImpactID],E5853,Table1[BldgType],B5853,Table1[BldgVint],C5853,Table1[BldgLoc],F5853)</f>
        <v>64.150000000000006</v>
      </c>
      <c r="W5853" s="69">
        <v>0</v>
      </c>
      <c r="X5853" s="69"/>
      <c r="Y5853" s="69"/>
      <c r="Z5853" s="69"/>
      <c r="AA5853" s="47">
        <f>SUMIF('Cost per Solution Code'!$I$5:$I$24,'Measure Support Table'!D5853,'Cost per Solution Code'!$H$5:$H$24)</f>
        <v>519.14</v>
      </c>
      <c r="AB5853" s="62"/>
      <c r="AC5853" s="47">
        <f>SUMIF('Cost per Solution Code'!$I$5:$I$24,'Measure Support Table'!D5853,'Cost per Solution Code'!$F$5:$F$24)</f>
        <v>685.85</v>
      </c>
      <c r="AD5853" s="62"/>
      <c r="AE5853" s="48">
        <f t="shared" si="728"/>
        <v>519.14</v>
      </c>
      <c r="AF5853" s="48">
        <f t="shared" si="729"/>
        <v>685.85</v>
      </c>
      <c r="AG5853" s="48">
        <f t="shared" si="730"/>
        <v>166.71000000000004</v>
      </c>
      <c r="AH5853" s="49">
        <f t="shared" si="731"/>
        <v>0</v>
      </c>
      <c r="AI5853" s="49">
        <f t="shared" si="732"/>
        <v>0</v>
      </c>
      <c r="AJ5853" s="50">
        <f t="shared" si="733"/>
        <v>0</v>
      </c>
      <c r="AK5853" s="51">
        <v>0</v>
      </c>
    </row>
    <row r="5854" spans="1:37" hidden="1" x14ac:dyDescent="0.35">
      <c r="A5854" s="39" t="str">
        <f t="shared" si="735"/>
        <v>SWHC005</v>
      </c>
      <c r="B5854" s="39" t="s">
        <v>335</v>
      </c>
      <c r="C5854" s="62" t="s">
        <v>20</v>
      </c>
      <c r="D5854" s="40" t="s">
        <v>175</v>
      </c>
      <c r="E5854" s="40" t="str">
        <f t="shared" si="734"/>
        <v>SWHC005L</v>
      </c>
      <c r="F5854" s="67" t="s">
        <v>241</v>
      </c>
      <c r="G5854" s="40" t="str">
        <f>DataSpec!$B$11</f>
        <v>UpDeemed, DnDeemed, DnDeemDI</v>
      </c>
      <c r="H5854" s="40" t="str">
        <f>DataSpec!$B$7</f>
        <v>Cap-Tons</v>
      </c>
      <c r="I5854" s="40" t="s">
        <v>11</v>
      </c>
      <c r="J5854" t="s">
        <v>174</v>
      </c>
      <c r="K5854" t="s">
        <v>264</v>
      </c>
      <c r="U5854" s="44">
        <f>SUMIFS(Table1[AStdWBkW],Table1[EnergyImpactID],E5854,Table1[BldgType],B5854,Table1[BldgVint],C5854,Table1[BldgLoc],F5854)</f>
        <v>0.02</v>
      </c>
      <c r="V5854" s="44">
        <f>SUMIFS(Table1[AStdWBkWh],Table1[EnergyImpactID],E5854,Table1[BldgType],B5854,Table1[BldgVint],C5854,Table1[BldgLoc],F5854)</f>
        <v>42.75</v>
      </c>
      <c r="W5854" s="69">
        <v>0</v>
      </c>
      <c r="X5854" s="69"/>
      <c r="Y5854" s="69"/>
      <c r="Z5854" s="69"/>
      <c r="AA5854" s="47">
        <f>SUMIF('Cost per Solution Code'!$I$5:$I$24,'Measure Support Table'!D5854,'Cost per Solution Code'!$H$5:$H$24)</f>
        <v>519.14</v>
      </c>
      <c r="AB5854" s="62"/>
      <c r="AC5854" s="47">
        <f>SUMIF('Cost per Solution Code'!$I$5:$I$24,'Measure Support Table'!D5854,'Cost per Solution Code'!$F$5:$F$24)</f>
        <v>555.84500000000003</v>
      </c>
      <c r="AD5854" s="62"/>
      <c r="AE5854" s="48">
        <f t="shared" si="728"/>
        <v>519.14</v>
      </c>
      <c r="AF5854" s="48">
        <f t="shared" si="729"/>
        <v>555.84500000000003</v>
      </c>
      <c r="AG5854" s="48">
        <f t="shared" si="730"/>
        <v>36.705000000000041</v>
      </c>
      <c r="AH5854" s="49">
        <f t="shared" si="731"/>
        <v>0</v>
      </c>
      <c r="AI5854" s="49">
        <f t="shared" si="732"/>
        <v>0</v>
      </c>
      <c r="AJ5854" s="50">
        <f t="shared" si="733"/>
        <v>0</v>
      </c>
      <c r="AK5854" s="51">
        <v>0</v>
      </c>
    </row>
    <row r="5855" spans="1:37" hidden="1" x14ac:dyDescent="0.35">
      <c r="A5855" s="39" t="str">
        <f t="shared" si="735"/>
        <v>SWHC005</v>
      </c>
      <c r="B5855" s="39" t="s">
        <v>335</v>
      </c>
      <c r="C5855" s="62" t="s">
        <v>20</v>
      </c>
      <c r="D5855" s="40" t="s">
        <v>176</v>
      </c>
      <c r="E5855" s="40" t="str">
        <f t="shared" si="734"/>
        <v>SWHC005M</v>
      </c>
      <c r="F5855" s="67" t="s">
        <v>241</v>
      </c>
      <c r="G5855" s="40" t="str">
        <f>DataSpec!$B$11</f>
        <v>UpDeemed, DnDeemed, DnDeemDI</v>
      </c>
      <c r="H5855" s="40" t="str">
        <f>DataSpec!$B$7</f>
        <v>Cap-Tons</v>
      </c>
      <c r="I5855" s="40" t="s">
        <v>11</v>
      </c>
      <c r="J5855" t="s">
        <v>177</v>
      </c>
      <c r="K5855" t="s">
        <v>265</v>
      </c>
      <c r="U5855" s="44">
        <f>SUMIFS(Table1[AStdWBkW],Table1[EnergyImpactID],E5855,Table1[BldgType],B5855,Table1[BldgVint],C5855,Table1[BldgLoc],F5855)</f>
        <v>0.03</v>
      </c>
      <c r="V5855" s="44">
        <f>SUMIFS(Table1[AStdWBkWh],Table1[EnergyImpactID],E5855,Table1[BldgType],B5855,Table1[BldgVint],C5855,Table1[BldgLoc],F5855)</f>
        <v>58.99</v>
      </c>
      <c r="W5855" s="69">
        <v>0</v>
      </c>
      <c r="X5855" s="69"/>
      <c r="Y5855" s="69"/>
      <c r="Z5855" s="69"/>
      <c r="AA5855" s="47">
        <f>SUMIF('Cost per Solution Code'!$I$5:$I$24,'Measure Support Table'!D5855,'Cost per Solution Code'!$H$5:$H$24)</f>
        <v>449.41</v>
      </c>
      <c r="AB5855" s="62"/>
      <c r="AC5855" s="47">
        <f>SUMIF('Cost per Solution Code'!$I$5:$I$24,'Measure Support Table'!D5855,'Cost per Solution Code'!$F$5:$F$24)</f>
        <v>771.3576281291954</v>
      </c>
      <c r="AD5855" s="62"/>
      <c r="AE5855" s="48">
        <f t="shared" si="728"/>
        <v>449.41</v>
      </c>
      <c r="AF5855" s="48">
        <f t="shared" si="729"/>
        <v>771.3576281291954</v>
      </c>
      <c r="AG5855" s="48">
        <f t="shared" si="730"/>
        <v>321.94762812919538</v>
      </c>
      <c r="AH5855" s="49">
        <f t="shared" si="731"/>
        <v>0</v>
      </c>
      <c r="AI5855" s="49">
        <f t="shared" si="732"/>
        <v>0</v>
      </c>
      <c r="AJ5855" s="50">
        <f t="shared" si="733"/>
        <v>0</v>
      </c>
      <c r="AK5855" s="51">
        <v>0</v>
      </c>
    </row>
    <row r="5856" spans="1:37" hidden="1" x14ac:dyDescent="0.35">
      <c r="A5856" s="39" t="str">
        <f t="shared" si="735"/>
        <v>SWHC005</v>
      </c>
      <c r="B5856" s="39" t="s">
        <v>335</v>
      </c>
      <c r="C5856" s="62" t="s">
        <v>20</v>
      </c>
      <c r="D5856" s="40" t="s">
        <v>178</v>
      </c>
      <c r="E5856" s="40" t="str">
        <f t="shared" si="734"/>
        <v>SWHC005N</v>
      </c>
      <c r="F5856" s="67" t="s">
        <v>241</v>
      </c>
      <c r="G5856" s="40" t="str">
        <f>DataSpec!$B$11</f>
        <v>UpDeemed, DnDeemed, DnDeemDI</v>
      </c>
      <c r="H5856" s="40" t="str">
        <f>DataSpec!$B$7</f>
        <v>Cap-Tons</v>
      </c>
      <c r="I5856" s="40" t="s">
        <v>11</v>
      </c>
      <c r="J5856" t="s">
        <v>177</v>
      </c>
      <c r="K5856" t="s">
        <v>266</v>
      </c>
      <c r="U5856" s="44">
        <f>SUMIFS(Table1[AStdWBkW],Table1[EnergyImpactID],E5856,Table1[BldgType],B5856,Table1[BldgVint],C5856,Table1[BldgLoc],F5856)</f>
        <v>0.02</v>
      </c>
      <c r="V5856" s="44">
        <f>SUMIFS(Table1[AStdWBkWh],Table1[EnergyImpactID],E5856,Table1[BldgType],B5856,Table1[BldgVint],C5856,Table1[BldgLoc],F5856)</f>
        <v>39.32</v>
      </c>
      <c r="W5856" s="69">
        <v>0</v>
      </c>
      <c r="X5856" s="69"/>
      <c r="Y5856" s="69"/>
      <c r="Z5856" s="69"/>
      <c r="AA5856" s="47">
        <f>SUMIF('Cost per Solution Code'!$I$5:$I$24,'Measure Support Table'!D5856,'Cost per Solution Code'!$H$5:$H$24)</f>
        <v>449.41</v>
      </c>
      <c r="AB5856" s="62"/>
      <c r="AC5856" s="47">
        <f>SUMIF('Cost per Solution Code'!$I$5:$I$24,'Measure Support Table'!D5856,'Cost per Solution Code'!$F$5:$F$24)</f>
        <v>629.11366698254767</v>
      </c>
      <c r="AD5856" s="62"/>
      <c r="AE5856" s="48">
        <f t="shared" si="728"/>
        <v>449.41</v>
      </c>
      <c r="AF5856" s="48">
        <f t="shared" si="729"/>
        <v>629.11366698254767</v>
      </c>
      <c r="AG5856" s="48">
        <f t="shared" si="730"/>
        <v>179.70366698254765</v>
      </c>
      <c r="AH5856" s="49">
        <f t="shared" si="731"/>
        <v>0</v>
      </c>
      <c r="AI5856" s="49">
        <f t="shared" si="732"/>
        <v>0</v>
      </c>
      <c r="AJ5856" s="50">
        <f t="shared" si="733"/>
        <v>0</v>
      </c>
      <c r="AK5856" s="51">
        <v>0</v>
      </c>
    </row>
    <row r="5857" spans="1:37" hidden="1" x14ac:dyDescent="0.35">
      <c r="A5857" s="39" t="str">
        <f t="shared" si="735"/>
        <v>SWHC005</v>
      </c>
      <c r="B5857" s="39" t="s">
        <v>335</v>
      </c>
      <c r="C5857" s="62" t="s">
        <v>20</v>
      </c>
      <c r="D5857" s="40" t="s">
        <v>179</v>
      </c>
      <c r="E5857" s="40" t="str">
        <f t="shared" si="734"/>
        <v>SWHC005O</v>
      </c>
      <c r="F5857" s="67" t="s">
        <v>241</v>
      </c>
      <c r="G5857" s="40" t="str">
        <f>DataSpec!$B$11</f>
        <v>UpDeemed, DnDeemed, DnDeemDI</v>
      </c>
      <c r="H5857" s="40" t="str">
        <f>DataSpec!$B$7</f>
        <v>Cap-Tons</v>
      </c>
      <c r="I5857" s="40" t="s">
        <v>11</v>
      </c>
      <c r="J5857" t="s">
        <v>180</v>
      </c>
      <c r="K5857" t="s">
        <v>267</v>
      </c>
      <c r="U5857" s="44">
        <f>SUMIFS(Table1[AStdWBkW],Table1[EnergyImpactID],E5857,Table1[BldgType],B5857,Table1[BldgVint],C5857,Table1[BldgLoc],F5857)</f>
        <v>0.03</v>
      </c>
      <c r="V5857" s="44">
        <f>SUMIFS(Table1[AStdWBkWh],Table1[EnergyImpactID],E5857,Table1[BldgType],B5857,Table1[BldgVint],C5857,Table1[BldgLoc],F5857)</f>
        <v>70.739999999999995</v>
      </c>
      <c r="W5857" s="69">
        <v>0</v>
      </c>
      <c r="X5857" s="69"/>
      <c r="Y5857" s="69"/>
      <c r="Z5857" s="69"/>
      <c r="AA5857" s="47">
        <f>SUMIF('Cost per Solution Code'!$I$5:$I$24,'Measure Support Table'!D5857,'Cost per Solution Code'!$H$5:$H$24)</f>
        <v>1086</v>
      </c>
      <c r="AB5857" s="62"/>
      <c r="AC5857" s="47">
        <f>SUMIF('Cost per Solution Code'!$I$5:$I$24,'Measure Support Table'!D5857,'Cost per Solution Code'!$F$5:$F$24)</f>
        <v>1124.9000000000001</v>
      </c>
      <c r="AD5857" s="62"/>
      <c r="AE5857" s="48">
        <f t="shared" si="728"/>
        <v>1086</v>
      </c>
      <c r="AF5857" s="48">
        <f t="shared" si="729"/>
        <v>1124.9000000000001</v>
      </c>
      <c r="AG5857" s="48">
        <f t="shared" si="730"/>
        <v>38.900000000000091</v>
      </c>
      <c r="AH5857" s="49">
        <f t="shared" si="731"/>
        <v>0</v>
      </c>
      <c r="AI5857" s="49">
        <f t="shared" si="732"/>
        <v>0</v>
      </c>
      <c r="AJ5857" s="50">
        <f t="shared" si="733"/>
        <v>0</v>
      </c>
      <c r="AK5857" s="51">
        <v>0</v>
      </c>
    </row>
    <row r="5858" spans="1:37" hidden="1" x14ac:dyDescent="0.35">
      <c r="A5858" s="39" t="str">
        <f t="shared" si="735"/>
        <v>SWHC005</v>
      </c>
      <c r="B5858" s="39" t="s">
        <v>335</v>
      </c>
      <c r="C5858" s="62" t="s">
        <v>20</v>
      </c>
      <c r="D5858" s="40" t="s">
        <v>181</v>
      </c>
      <c r="E5858" s="40" t="str">
        <f t="shared" si="734"/>
        <v>SWHC005P</v>
      </c>
      <c r="F5858" s="67" t="s">
        <v>241</v>
      </c>
      <c r="G5858" s="40" t="str">
        <f>DataSpec!$B$11</f>
        <v>UpDeemed, DnDeemed, DnDeemDI</v>
      </c>
      <c r="H5858" s="40" t="str">
        <f>DataSpec!$B$7</f>
        <v>Cap-Tons</v>
      </c>
      <c r="I5858" s="40" t="s">
        <v>11</v>
      </c>
      <c r="J5858" t="s">
        <v>180</v>
      </c>
      <c r="K5858" t="s">
        <v>268</v>
      </c>
      <c r="U5858" s="44">
        <f>SUMIFS(Table1[AStdWBkW],Table1[EnergyImpactID],E5858,Table1[BldgType],B5858,Table1[BldgVint],C5858,Table1[BldgLoc],F5858)</f>
        <v>0.02</v>
      </c>
      <c r="V5858" s="44">
        <f>SUMIFS(Table1[AStdWBkWh],Table1[EnergyImpactID],E5858,Table1[BldgType],B5858,Table1[BldgVint],C5858,Table1[BldgLoc],F5858)</f>
        <v>47.2</v>
      </c>
      <c r="W5858" s="69">
        <v>0</v>
      </c>
      <c r="X5858" s="69"/>
      <c r="Y5858" s="69"/>
      <c r="Z5858" s="69"/>
      <c r="AA5858" s="47">
        <f>SUMIF('Cost per Solution Code'!$I$5:$I$24,'Measure Support Table'!D5858,'Cost per Solution Code'!$H$5:$H$24)</f>
        <v>1086</v>
      </c>
      <c r="AB5858" s="62"/>
      <c r="AC5858" s="47">
        <f>SUMIF('Cost per Solution Code'!$I$5:$I$24,'Measure Support Table'!D5858,'Cost per Solution Code'!$F$5:$F$24)</f>
        <v>1107.17</v>
      </c>
      <c r="AD5858" s="62"/>
      <c r="AE5858" s="48">
        <f t="shared" si="728"/>
        <v>1086</v>
      </c>
      <c r="AF5858" s="48">
        <f t="shared" si="729"/>
        <v>1107.17</v>
      </c>
      <c r="AG5858" s="48">
        <f t="shared" si="730"/>
        <v>21.170000000000073</v>
      </c>
      <c r="AH5858" s="49">
        <f t="shared" si="731"/>
        <v>0</v>
      </c>
      <c r="AI5858" s="49">
        <f t="shared" si="732"/>
        <v>0</v>
      </c>
      <c r="AJ5858" s="50">
        <f t="shared" si="733"/>
        <v>0</v>
      </c>
      <c r="AK5858" s="51">
        <v>0</v>
      </c>
    </row>
    <row r="5859" spans="1:37" hidden="1" x14ac:dyDescent="0.35">
      <c r="A5859" s="39" t="str">
        <f t="shared" si="735"/>
        <v>SWHC005</v>
      </c>
      <c r="B5859" s="39" t="s">
        <v>335</v>
      </c>
      <c r="C5859" s="62" t="s">
        <v>20</v>
      </c>
      <c r="D5859" s="40" t="s">
        <v>182</v>
      </c>
      <c r="E5859" s="40" t="str">
        <f t="shared" si="734"/>
        <v>SWHC005Q</v>
      </c>
      <c r="F5859" s="67" t="s">
        <v>241</v>
      </c>
      <c r="G5859" s="40" t="str">
        <f>DataSpec!$B$11</f>
        <v>UpDeemed, DnDeemed, DnDeemDI</v>
      </c>
      <c r="H5859" s="40" t="str">
        <f>DataSpec!$B$7</f>
        <v>Cap-Tons</v>
      </c>
      <c r="I5859" s="40" t="s">
        <v>11</v>
      </c>
      <c r="J5859" t="s">
        <v>183</v>
      </c>
      <c r="K5859" t="s">
        <v>269</v>
      </c>
      <c r="U5859" s="44">
        <f>SUMIFS(Table1[AStdWBkW],Table1[EnergyImpactID],E5859,Table1[BldgType],B5859,Table1[BldgVint],C5859,Table1[BldgLoc],F5859)</f>
        <v>0.03</v>
      </c>
      <c r="V5859" s="44">
        <f>SUMIFS(Table1[AStdWBkWh],Table1[EnergyImpactID],E5859,Table1[BldgType],B5859,Table1[BldgVint],C5859,Table1[BldgLoc],F5859)</f>
        <v>55.21</v>
      </c>
      <c r="W5859" s="69">
        <v>0</v>
      </c>
      <c r="X5859" s="69"/>
      <c r="Y5859" s="69"/>
      <c r="Z5859" s="69"/>
      <c r="AA5859" s="47">
        <f>SUMIF('Cost per Solution Code'!$I$5:$I$24,'Measure Support Table'!D5859,'Cost per Solution Code'!$H$5:$H$24)</f>
        <v>636.29999999999995</v>
      </c>
      <c r="AB5859" s="62"/>
      <c r="AC5859" s="47">
        <f>SUMIF('Cost per Solution Code'!$I$5:$I$24,'Measure Support Table'!D5859,'Cost per Solution Code'!$F$5:$F$24)</f>
        <v>931.83</v>
      </c>
      <c r="AD5859" s="62"/>
      <c r="AE5859" s="48">
        <f t="shared" si="728"/>
        <v>636.29999999999995</v>
      </c>
      <c r="AF5859" s="48">
        <f t="shared" si="729"/>
        <v>931.83</v>
      </c>
      <c r="AG5859" s="48">
        <f t="shared" si="730"/>
        <v>295.53000000000009</v>
      </c>
      <c r="AH5859" s="49">
        <f t="shared" si="731"/>
        <v>0</v>
      </c>
      <c r="AI5859" s="49">
        <f t="shared" si="732"/>
        <v>0</v>
      </c>
      <c r="AJ5859" s="50">
        <f t="shared" si="733"/>
        <v>0</v>
      </c>
      <c r="AK5859" s="51">
        <v>0</v>
      </c>
    </row>
    <row r="5860" spans="1:37" hidden="1" x14ac:dyDescent="0.35">
      <c r="A5860" s="39" t="str">
        <f t="shared" si="735"/>
        <v>SWHC005</v>
      </c>
      <c r="B5860" s="39" t="s">
        <v>335</v>
      </c>
      <c r="C5860" s="62" t="s">
        <v>20</v>
      </c>
      <c r="D5860" s="40" t="s">
        <v>184</v>
      </c>
      <c r="E5860" s="40" t="str">
        <f t="shared" si="734"/>
        <v>SWHC005R</v>
      </c>
      <c r="F5860" s="67" t="s">
        <v>241</v>
      </c>
      <c r="G5860" s="40" t="str">
        <f>DataSpec!$B$11</f>
        <v>UpDeemed, DnDeemed, DnDeemDI</v>
      </c>
      <c r="H5860" s="40" t="str">
        <f>DataSpec!$B$7</f>
        <v>Cap-Tons</v>
      </c>
      <c r="I5860" s="40" t="s">
        <v>11</v>
      </c>
      <c r="J5860" t="s">
        <v>183</v>
      </c>
      <c r="K5860" t="s">
        <v>270</v>
      </c>
      <c r="U5860" s="44">
        <f>SUMIFS(Table1[AStdWBkW],Table1[EnergyImpactID],E5860,Table1[BldgType],B5860,Table1[BldgVint],C5860,Table1[BldgLoc],F5860)</f>
        <v>0.02</v>
      </c>
      <c r="V5860" s="44">
        <f>SUMIFS(Table1[AStdWBkWh],Table1[EnergyImpactID],E5860,Table1[BldgType],B5860,Table1[BldgVint],C5860,Table1[BldgLoc],F5860)</f>
        <v>36.82</v>
      </c>
      <c r="W5860" s="69">
        <v>0</v>
      </c>
      <c r="X5860" s="69"/>
      <c r="Y5860" s="69"/>
      <c r="Z5860" s="69"/>
      <c r="AA5860" s="47">
        <f>SUMIF('Cost per Solution Code'!$I$5:$I$24,'Measure Support Table'!D5860,'Cost per Solution Code'!$H$5:$H$24)</f>
        <v>636.29999999999995</v>
      </c>
      <c r="AB5860" s="62"/>
      <c r="AC5860" s="47">
        <f>SUMIF('Cost per Solution Code'!$I$5:$I$24,'Measure Support Table'!D5860,'Cost per Solution Code'!$F$5:$F$24)</f>
        <v>797.9</v>
      </c>
      <c r="AD5860" s="62"/>
      <c r="AE5860" s="48">
        <f t="shared" si="728"/>
        <v>636.29999999999995</v>
      </c>
      <c r="AF5860" s="48">
        <f t="shared" si="729"/>
        <v>797.9</v>
      </c>
      <c r="AG5860" s="48">
        <f t="shared" si="730"/>
        <v>161.60000000000002</v>
      </c>
      <c r="AH5860" s="49">
        <f t="shared" si="731"/>
        <v>0</v>
      </c>
      <c r="AI5860" s="49">
        <f t="shared" si="732"/>
        <v>0</v>
      </c>
      <c r="AJ5860" s="50">
        <f t="shared" si="733"/>
        <v>0</v>
      </c>
      <c r="AK5860" s="51">
        <v>0</v>
      </c>
    </row>
    <row r="5861" spans="1:37" hidden="1" x14ac:dyDescent="0.35">
      <c r="A5861" s="39" t="str">
        <f t="shared" si="735"/>
        <v>SWHC005</v>
      </c>
      <c r="B5861" s="39" t="s">
        <v>335</v>
      </c>
      <c r="C5861" s="62" t="s">
        <v>20</v>
      </c>
      <c r="D5861" s="40" t="s">
        <v>185</v>
      </c>
      <c r="E5861" s="40" t="str">
        <f t="shared" si="734"/>
        <v>SWHC005S</v>
      </c>
      <c r="F5861" s="67" t="s">
        <v>241</v>
      </c>
      <c r="G5861" s="40" t="str">
        <f>DataSpec!$B$11</f>
        <v>UpDeemed, DnDeemed, DnDeemDI</v>
      </c>
      <c r="H5861" s="40" t="str">
        <f>DataSpec!$B$7</f>
        <v>Cap-Tons</v>
      </c>
      <c r="I5861" s="40" t="s">
        <v>11</v>
      </c>
      <c r="J5861" t="s">
        <v>186</v>
      </c>
      <c r="K5861" t="s">
        <v>271</v>
      </c>
      <c r="U5861" s="44">
        <f>SUMIFS(Table1[AStdWBkW],Table1[EnergyImpactID],E5861,Table1[BldgType],B5861,Table1[BldgVint],C5861,Table1[BldgLoc],F5861)</f>
        <v>0.03</v>
      </c>
      <c r="V5861" s="44">
        <f>SUMIFS(Table1[AStdWBkWh],Table1[EnergyImpactID],E5861,Table1[BldgType],B5861,Table1[BldgVint],C5861,Table1[BldgLoc],F5861)</f>
        <v>73.569999999999993</v>
      </c>
      <c r="W5861" s="69">
        <v>0</v>
      </c>
      <c r="X5861" s="69"/>
      <c r="Y5861" s="69"/>
      <c r="Z5861" s="69"/>
      <c r="AA5861" s="47">
        <f>SUMIF('Cost per Solution Code'!$I$5:$I$24,'Measure Support Table'!D5861,'Cost per Solution Code'!$H$5:$H$24)</f>
        <v>416.53842439071497</v>
      </c>
      <c r="AB5861" s="62"/>
      <c r="AC5861" s="47">
        <f>SUMIF('Cost per Solution Code'!$I$5:$I$24,'Measure Support Table'!D5861,'Cost per Solution Code'!$F$5:$F$24)</f>
        <v>610</v>
      </c>
      <c r="AD5861" s="62"/>
      <c r="AE5861" s="48">
        <f t="shared" si="728"/>
        <v>416.53842439071497</v>
      </c>
      <c r="AF5861" s="48">
        <f t="shared" si="729"/>
        <v>610</v>
      </c>
      <c r="AG5861" s="48">
        <f t="shared" si="730"/>
        <v>193.46157560928503</v>
      </c>
      <c r="AH5861" s="49">
        <f t="shared" si="731"/>
        <v>0</v>
      </c>
      <c r="AI5861" s="49">
        <f t="shared" si="732"/>
        <v>0</v>
      </c>
      <c r="AJ5861" s="50">
        <f t="shared" si="733"/>
        <v>0</v>
      </c>
      <c r="AK5861" s="51">
        <v>0</v>
      </c>
    </row>
    <row r="5862" spans="1:37" hidden="1" x14ac:dyDescent="0.35">
      <c r="A5862" s="39" t="str">
        <f t="shared" si="735"/>
        <v>SWHC005</v>
      </c>
      <c r="B5862" s="39" t="s">
        <v>335</v>
      </c>
      <c r="C5862" s="62" t="s">
        <v>20</v>
      </c>
      <c r="D5862" s="40" t="s">
        <v>187</v>
      </c>
      <c r="E5862" s="40" t="str">
        <f t="shared" si="734"/>
        <v>SWHC005T</v>
      </c>
      <c r="F5862" s="67" t="s">
        <v>241</v>
      </c>
      <c r="G5862" s="40" t="str">
        <f>DataSpec!$B$11</f>
        <v>UpDeemed, DnDeemed, DnDeemDI</v>
      </c>
      <c r="H5862" s="40" t="str">
        <f>DataSpec!$B$7</f>
        <v>Cap-Tons</v>
      </c>
      <c r="I5862" s="40" t="s">
        <v>11</v>
      </c>
      <c r="J5862" t="s">
        <v>186</v>
      </c>
      <c r="K5862" t="s">
        <v>272</v>
      </c>
      <c r="U5862" s="44">
        <f>SUMIFS(Table1[AStdWBkW],Table1[EnergyImpactID],E5862,Table1[BldgType],B5862,Table1[BldgVint],C5862,Table1[BldgLoc],F5862)</f>
        <v>0.02</v>
      </c>
      <c r="V5862" s="44">
        <f>SUMIFS(Table1[AStdWBkWh],Table1[EnergyImpactID],E5862,Table1[BldgType],B5862,Table1[BldgVint],C5862,Table1[BldgLoc],F5862)</f>
        <v>49.03</v>
      </c>
      <c r="W5862" s="69">
        <v>0</v>
      </c>
      <c r="X5862" s="69"/>
      <c r="Y5862" s="69"/>
      <c r="Z5862" s="69"/>
      <c r="AA5862" s="47">
        <f>SUMIF('Cost per Solution Code'!$I$5:$I$24,'Measure Support Table'!D5862,'Cost per Solution Code'!$H$5:$H$24)</f>
        <v>416.53842439071497</v>
      </c>
      <c r="AB5862" s="62"/>
      <c r="AC5862" s="47">
        <f>SUMIF('Cost per Solution Code'!$I$5:$I$24,'Measure Support Table'!D5862,'Cost per Solution Code'!$F$5:$F$24)</f>
        <v>522.1950355751585</v>
      </c>
      <c r="AD5862" s="62"/>
      <c r="AE5862" s="48">
        <f t="shared" si="728"/>
        <v>416.53842439071497</v>
      </c>
      <c r="AF5862" s="48">
        <f t="shared" si="729"/>
        <v>522.1950355751585</v>
      </c>
      <c r="AG5862" s="48">
        <f t="shared" si="730"/>
        <v>105.65661118444353</v>
      </c>
      <c r="AH5862" s="49">
        <f t="shared" si="731"/>
        <v>0</v>
      </c>
      <c r="AI5862" s="49">
        <f t="shared" si="732"/>
        <v>0</v>
      </c>
      <c r="AJ5862" s="50">
        <f t="shared" si="733"/>
        <v>0</v>
      </c>
      <c r="AK5862" s="51">
        <v>0</v>
      </c>
    </row>
    <row r="5863" spans="1:37" hidden="1" x14ac:dyDescent="0.35">
      <c r="A5863" s="39" t="str">
        <f t="shared" si="735"/>
        <v>SWHC005</v>
      </c>
      <c r="B5863" s="39" t="s">
        <v>335</v>
      </c>
      <c r="C5863" s="62" t="s">
        <v>20</v>
      </c>
      <c r="D5863" s="40" t="s">
        <v>163</v>
      </c>
      <c r="E5863" s="40" t="str">
        <f t="shared" si="734"/>
        <v>SWHC005A</v>
      </c>
      <c r="F5863" s="67" t="s">
        <v>242</v>
      </c>
      <c r="G5863" s="40" t="str">
        <f>DataSpec!$B$11</f>
        <v>UpDeemed, DnDeemed, DnDeemDI</v>
      </c>
      <c r="H5863" s="40" t="str">
        <f>DataSpec!$B$7</f>
        <v>Cap-Tons</v>
      </c>
      <c r="I5863" s="40" t="s">
        <v>11</v>
      </c>
      <c r="J5863" t="s">
        <v>164</v>
      </c>
      <c r="K5863" t="s">
        <v>253</v>
      </c>
      <c r="U5863" s="44">
        <f>SUMIFS(Table1[AStdWBkW],Table1[EnergyImpactID],E5863,Table1[BldgType],B5863,Table1[BldgVint],C5863,Table1[BldgLoc],F5863)</f>
        <v>0.02</v>
      </c>
      <c r="V5863" s="44">
        <f>SUMIFS(Table1[AStdWBkWh],Table1[EnergyImpactID],E5863,Table1[BldgType],B5863,Table1[BldgVint],C5863,Table1[BldgLoc],F5863)</f>
        <v>53.78</v>
      </c>
      <c r="W5863" s="69">
        <v>0</v>
      </c>
      <c r="X5863" s="69"/>
      <c r="Y5863" s="69"/>
      <c r="Z5863" s="69"/>
      <c r="AA5863" s="47">
        <f>SUMIF('Cost per Solution Code'!$I$5:$I$24,'Measure Support Table'!D5863,'Cost per Solution Code'!$H$5:$H$24)</f>
        <v>656.88499999999999</v>
      </c>
      <c r="AB5863" s="62"/>
      <c r="AC5863" s="47">
        <f>SUMIF('Cost per Solution Code'!$I$5:$I$24,'Measure Support Table'!D5863,'Cost per Solution Code'!$F$5:$F$24)</f>
        <v>931.83999999999992</v>
      </c>
      <c r="AD5863" s="62"/>
      <c r="AE5863" s="48">
        <f t="shared" si="728"/>
        <v>656.88499999999999</v>
      </c>
      <c r="AF5863" s="48">
        <f t="shared" si="729"/>
        <v>931.83999999999992</v>
      </c>
      <c r="AG5863" s="48">
        <f t="shared" si="730"/>
        <v>274.95499999999993</v>
      </c>
      <c r="AH5863" s="49">
        <f t="shared" si="731"/>
        <v>0</v>
      </c>
      <c r="AI5863" s="49">
        <f t="shared" si="732"/>
        <v>0</v>
      </c>
      <c r="AJ5863" s="50">
        <f t="shared" si="733"/>
        <v>0</v>
      </c>
      <c r="AK5863" s="51">
        <v>0</v>
      </c>
    </row>
    <row r="5864" spans="1:37" hidden="1" x14ac:dyDescent="0.35">
      <c r="A5864" s="39" t="str">
        <f t="shared" si="735"/>
        <v>SWHC005</v>
      </c>
      <c r="B5864" s="39" t="s">
        <v>335</v>
      </c>
      <c r="C5864" s="62" t="s">
        <v>20</v>
      </c>
      <c r="D5864" s="40" t="s">
        <v>165</v>
      </c>
      <c r="E5864" s="40" t="str">
        <f t="shared" si="734"/>
        <v>SWHC005B</v>
      </c>
      <c r="F5864" s="67" t="s">
        <v>242</v>
      </c>
      <c r="G5864" s="40" t="str">
        <f>DataSpec!$B$11</f>
        <v>UpDeemed, DnDeemed, DnDeemDI</v>
      </c>
      <c r="H5864" s="40" t="str">
        <f>DataSpec!$B$7</f>
        <v>Cap-Tons</v>
      </c>
      <c r="I5864" s="40" t="s">
        <v>11</v>
      </c>
      <c r="J5864" t="s">
        <v>164</v>
      </c>
      <c r="K5864" t="s">
        <v>254</v>
      </c>
      <c r="U5864" s="44">
        <f>SUMIFS(Table1[AStdWBkW],Table1[EnergyImpactID],E5864,Table1[BldgType],B5864,Table1[BldgVint],C5864,Table1[BldgLoc],F5864)</f>
        <v>0.01</v>
      </c>
      <c r="V5864" s="44">
        <f>SUMIFS(Table1[AStdWBkWh],Table1[EnergyImpactID],E5864,Table1[BldgType],B5864,Table1[BldgVint],C5864,Table1[BldgLoc],F5864)</f>
        <v>35.9</v>
      </c>
      <c r="W5864" s="69">
        <v>0</v>
      </c>
      <c r="X5864" s="69"/>
      <c r="Y5864" s="69"/>
      <c r="Z5864" s="69"/>
      <c r="AA5864" s="47">
        <f>SUMIF('Cost per Solution Code'!$I$5:$I$24,'Measure Support Table'!D5864,'Cost per Solution Code'!$H$5:$H$24)</f>
        <v>656.88499999999999</v>
      </c>
      <c r="AB5864" s="62"/>
      <c r="AC5864" s="47">
        <f>SUMIF('Cost per Solution Code'!$I$5:$I$24,'Measure Support Table'!D5864,'Cost per Solution Code'!$F$5:$F$24)</f>
        <v>729.01</v>
      </c>
      <c r="AD5864" s="62"/>
      <c r="AE5864" s="48">
        <f t="shared" si="728"/>
        <v>656.88499999999999</v>
      </c>
      <c r="AF5864" s="48">
        <f t="shared" si="729"/>
        <v>729.01</v>
      </c>
      <c r="AG5864" s="48">
        <f t="shared" si="730"/>
        <v>72.125</v>
      </c>
      <c r="AH5864" s="49">
        <f t="shared" si="731"/>
        <v>0</v>
      </c>
      <c r="AI5864" s="49">
        <f t="shared" si="732"/>
        <v>0</v>
      </c>
      <c r="AJ5864" s="50">
        <f t="shared" si="733"/>
        <v>0</v>
      </c>
      <c r="AK5864" s="51">
        <v>0</v>
      </c>
    </row>
    <row r="5865" spans="1:37" hidden="1" x14ac:dyDescent="0.35">
      <c r="A5865" s="39" t="str">
        <f t="shared" si="735"/>
        <v>SWHC005</v>
      </c>
      <c r="B5865" s="39" t="s">
        <v>335</v>
      </c>
      <c r="C5865" s="62" t="s">
        <v>20</v>
      </c>
      <c r="D5865" s="40" t="s">
        <v>166</v>
      </c>
      <c r="E5865" s="40" t="str">
        <f t="shared" si="734"/>
        <v>SWHC005C</v>
      </c>
      <c r="F5865" s="67" t="s">
        <v>242</v>
      </c>
      <c r="G5865" s="40" t="str">
        <f>DataSpec!$B$11</f>
        <v>UpDeemed, DnDeemed, DnDeemDI</v>
      </c>
      <c r="H5865" s="40" t="str">
        <f>DataSpec!$B$7</f>
        <v>Cap-Tons</v>
      </c>
      <c r="I5865" s="40" t="s">
        <v>11</v>
      </c>
      <c r="J5865" t="s">
        <v>167</v>
      </c>
      <c r="K5865" t="s">
        <v>255</v>
      </c>
      <c r="U5865" s="44">
        <f>SUMIFS(Table1[AStdWBkW],Table1[EnergyImpactID],E5865,Table1[BldgType],B5865,Table1[BldgVint],C5865,Table1[BldgLoc],F5865)</f>
        <v>0.02</v>
      </c>
      <c r="V5865" s="44">
        <f>SUMIFS(Table1[AStdWBkWh],Table1[EnergyImpactID],E5865,Table1[BldgType],B5865,Table1[BldgVint],C5865,Table1[BldgLoc],F5865)</f>
        <v>50.42</v>
      </c>
      <c r="W5865" s="69">
        <v>0</v>
      </c>
      <c r="X5865" s="69"/>
      <c r="Y5865" s="69"/>
      <c r="Z5865" s="69"/>
      <c r="AA5865" s="47">
        <f>SUMIF('Cost per Solution Code'!$I$5:$I$24,'Measure Support Table'!D5865,'Cost per Solution Code'!$H$5:$H$24)</f>
        <v>515.125</v>
      </c>
      <c r="AB5865" s="62"/>
      <c r="AC5865" s="47">
        <f>SUMIF('Cost per Solution Code'!$I$5:$I$24,'Measure Support Table'!D5865,'Cost per Solution Code'!$F$5:$F$24)</f>
        <v>741.56</v>
      </c>
      <c r="AD5865" s="62"/>
      <c r="AE5865" s="48">
        <f t="shared" si="728"/>
        <v>515.125</v>
      </c>
      <c r="AF5865" s="48">
        <f t="shared" si="729"/>
        <v>741.56</v>
      </c>
      <c r="AG5865" s="48">
        <f t="shared" si="730"/>
        <v>226.43499999999995</v>
      </c>
      <c r="AH5865" s="49">
        <f t="shared" si="731"/>
        <v>0</v>
      </c>
      <c r="AI5865" s="49">
        <f t="shared" si="732"/>
        <v>0</v>
      </c>
      <c r="AJ5865" s="50">
        <f t="shared" si="733"/>
        <v>0</v>
      </c>
      <c r="AK5865" s="51">
        <v>0</v>
      </c>
    </row>
    <row r="5866" spans="1:37" hidden="1" x14ac:dyDescent="0.35">
      <c r="A5866" s="39" t="str">
        <f t="shared" si="735"/>
        <v>SWHC005</v>
      </c>
      <c r="B5866" s="39" t="s">
        <v>335</v>
      </c>
      <c r="C5866" s="62" t="s">
        <v>20</v>
      </c>
      <c r="D5866" s="40" t="s">
        <v>168</v>
      </c>
      <c r="E5866" s="40" t="str">
        <f t="shared" si="734"/>
        <v>SWHC005D</v>
      </c>
      <c r="F5866" s="67" t="s">
        <v>242</v>
      </c>
      <c r="G5866" s="40" t="str">
        <f>DataSpec!$B$11</f>
        <v>UpDeemed, DnDeemed, DnDeemDI</v>
      </c>
      <c r="H5866" s="40" t="str">
        <f>DataSpec!$B$7</f>
        <v>Cap-Tons</v>
      </c>
      <c r="I5866" s="40" t="s">
        <v>11</v>
      </c>
      <c r="J5866" t="s">
        <v>167</v>
      </c>
      <c r="K5866" t="s">
        <v>256</v>
      </c>
      <c r="U5866" s="44">
        <f>SUMIFS(Table1[AStdWBkW],Table1[EnergyImpactID],E5866,Table1[BldgType],B5866,Table1[BldgVint],C5866,Table1[BldgLoc],F5866)</f>
        <v>0.01</v>
      </c>
      <c r="V5866" s="44">
        <f>SUMIFS(Table1[AStdWBkWh],Table1[EnergyImpactID],E5866,Table1[BldgType],B5866,Table1[BldgVint],C5866,Table1[BldgLoc],F5866)</f>
        <v>33.64</v>
      </c>
      <c r="W5866" s="69">
        <v>0</v>
      </c>
      <c r="X5866" s="69"/>
      <c r="Y5866" s="69"/>
      <c r="Z5866" s="69"/>
      <c r="AA5866" s="47">
        <f>SUMIF('Cost per Solution Code'!$I$5:$I$24,'Measure Support Table'!D5866,'Cost per Solution Code'!$H$5:$H$24)</f>
        <v>515.125</v>
      </c>
      <c r="AB5866" s="62"/>
      <c r="AC5866" s="47">
        <f>SUMIF('Cost per Solution Code'!$I$5:$I$24,'Measure Support Table'!D5866,'Cost per Solution Code'!$F$5:$F$24)</f>
        <v>673.54</v>
      </c>
      <c r="AD5866" s="62"/>
      <c r="AE5866" s="48">
        <f t="shared" si="728"/>
        <v>515.125</v>
      </c>
      <c r="AF5866" s="48">
        <f t="shared" si="729"/>
        <v>673.54</v>
      </c>
      <c r="AG5866" s="48">
        <f t="shared" si="730"/>
        <v>158.41499999999996</v>
      </c>
      <c r="AH5866" s="49">
        <f t="shared" si="731"/>
        <v>0</v>
      </c>
      <c r="AI5866" s="49">
        <f t="shared" si="732"/>
        <v>0</v>
      </c>
      <c r="AJ5866" s="50">
        <f t="shared" si="733"/>
        <v>0</v>
      </c>
      <c r="AK5866" s="51">
        <v>0</v>
      </c>
    </row>
    <row r="5867" spans="1:37" hidden="1" x14ac:dyDescent="0.35">
      <c r="A5867" s="39" t="str">
        <f t="shared" si="735"/>
        <v>SWHC005</v>
      </c>
      <c r="B5867" s="39" t="s">
        <v>335</v>
      </c>
      <c r="C5867" s="62" t="s">
        <v>20</v>
      </c>
      <c r="D5867" s="40" t="s">
        <v>169</v>
      </c>
      <c r="E5867" s="40" t="str">
        <f t="shared" si="734"/>
        <v>SWHC005E</v>
      </c>
      <c r="F5867" s="67" t="s">
        <v>242</v>
      </c>
      <c r="G5867" s="40" t="str">
        <f>DataSpec!$B$11</f>
        <v>UpDeemed, DnDeemed, DnDeemDI</v>
      </c>
      <c r="H5867" s="40" t="str">
        <f>DataSpec!$B$7</f>
        <v>Cap-Tons</v>
      </c>
      <c r="I5867" s="40" t="s">
        <v>11</v>
      </c>
      <c r="J5867" t="s">
        <v>170</v>
      </c>
      <c r="K5867" t="s">
        <v>257</v>
      </c>
      <c r="U5867" s="44">
        <f>SUMIFS(Table1[AStdWBkW],Table1[EnergyImpactID],E5867,Table1[BldgType],B5867,Table1[BldgVint],C5867,Table1[BldgLoc],F5867)</f>
        <v>0.02</v>
      </c>
      <c r="V5867" s="44">
        <f>SUMIFS(Table1[AStdWBkWh],Table1[EnergyImpactID],E5867,Table1[BldgType],B5867,Table1[BldgVint],C5867,Table1[BldgLoc],F5867)</f>
        <v>49.54</v>
      </c>
      <c r="W5867" s="69">
        <v>0</v>
      </c>
      <c r="X5867" s="69"/>
      <c r="Y5867" s="69"/>
      <c r="Z5867" s="69"/>
      <c r="AA5867" s="47">
        <f>SUMIF('Cost per Solution Code'!$I$5:$I$24,'Measure Support Table'!D5867,'Cost per Solution Code'!$H$5:$H$24)</f>
        <v>448.52499999999998</v>
      </c>
      <c r="AB5867" s="62"/>
      <c r="AC5867" s="47">
        <f>SUMIF('Cost per Solution Code'!$I$5:$I$24,'Measure Support Table'!D5867,'Cost per Solution Code'!$F$5:$F$24)</f>
        <v>698.35</v>
      </c>
      <c r="AD5867" s="62"/>
      <c r="AE5867" s="48">
        <f t="shared" si="728"/>
        <v>448.52499999999998</v>
      </c>
      <c r="AF5867" s="48">
        <f t="shared" si="729"/>
        <v>698.35</v>
      </c>
      <c r="AG5867" s="48">
        <f t="shared" si="730"/>
        <v>249.82500000000005</v>
      </c>
      <c r="AH5867" s="49">
        <f t="shared" si="731"/>
        <v>0</v>
      </c>
      <c r="AI5867" s="49">
        <f t="shared" si="732"/>
        <v>0</v>
      </c>
      <c r="AJ5867" s="50">
        <f t="shared" si="733"/>
        <v>0</v>
      </c>
      <c r="AK5867" s="51">
        <v>0</v>
      </c>
    </row>
    <row r="5868" spans="1:37" hidden="1" x14ac:dyDescent="0.35">
      <c r="A5868" s="39" t="str">
        <f t="shared" si="735"/>
        <v>SWHC005</v>
      </c>
      <c r="B5868" s="39" t="s">
        <v>335</v>
      </c>
      <c r="C5868" s="62" t="s">
        <v>20</v>
      </c>
      <c r="D5868" s="40" t="s">
        <v>171</v>
      </c>
      <c r="E5868" s="40" t="str">
        <f t="shared" si="734"/>
        <v>SWHC005F</v>
      </c>
      <c r="F5868" s="67" t="s">
        <v>242</v>
      </c>
      <c r="G5868" s="40" t="str">
        <f>DataSpec!$B$11</f>
        <v>UpDeemed, DnDeemed, DnDeemDI</v>
      </c>
      <c r="H5868" s="40" t="str">
        <f>DataSpec!$B$7</f>
        <v>Cap-Tons</v>
      </c>
      <c r="I5868" s="40" t="s">
        <v>11</v>
      </c>
      <c r="J5868" t="s">
        <v>170</v>
      </c>
      <c r="K5868" t="s">
        <v>258</v>
      </c>
      <c r="U5868" s="44">
        <f>SUMIFS(Table1[AStdWBkW],Table1[EnergyImpactID],E5868,Table1[BldgType],B5868,Table1[BldgVint],C5868,Table1[BldgLoc],F5868)</f>
        <v>0.01</v>
      </c>
      <c r="V5868" s="44">
        <f>SUMIFS(Table1[AStdWBkWh],Table1[EnergyImpactID],E5868,Table1[BldgType],B5868,Table1[BldgVint],C5868,Table1[BldgLoc],F5868)</f>
        <v>33.049999999999997</v>
      </c>
      <c r="W5868" s="69">
        <v>0</v>
      </c>
      <c r="X5868" s="69"/>
      <c r="Y5868" s="69"/>
      <c r="Z5868" s="69"/>
      <c r="AA5868" s="47">
        <f>SUMIF('Cost per Solution Code'!$I$5:$I$24,'Measure Support Table'!D5868,'Cost per Solution Code'!$H$5:$H$24)</f>
        <v>448.52499999999998</v>
      </c>
      <c r="AB5868" s="62"/>
      <c r="AC5868" s="47">
        <f>SUMIF('Cost per Solution Code'!$I$5:$I$24,'Measure Support Table'!D5868,'Cost per Solution Code'!$F$5:$F$24)</f>
        <v>642.36500000000001</v>
      </c>
      <c r="AD5868" s="62"/>
      <c r="AE5868" s="48">
        <f t="shared" si="728"/>
        <v>448.52499999999998</v>
      </c>
      <c r="AF5868" s="48">
        <f t="shared" si="729"/>
        <v>642.36500000000001</v>
      </c>
      <c r="AG5868" s="48">
        <f t="shared" si="730"/>
        <v>193.84000000000003</v>
      </c>
      <c r="AH5868" s="49">
        <f t="shared" si="731"/>
        <v>0</v>
      </c>
      <c r="AI5868" s="49">
        <f t="shared" si="732"/>
        <v>0</v>
      </c>
      <c r="AJ5868" s="50">
        <f t="shared" si="733"/>
        <v>0</v>
      </c>
      <c r="AK5868" s="51">
        <v>0</v>
      </c>
    </row>
    <row r="5869" spans="1:37" hidden="1" x14ac:dyDescent="0.35">
      <c r="A5869" s="39" t="str">
        <f t="shared" si="735"/>
        <v>SWHC005</v>
      </c>
      <c r="B5869" s="39" t="s">
        <v>335</v>
      </c>
      <c r="C5869" s="62" t="s">
        <v>20</v>
      </c>
      <c r="D5869" s="40" t="s">
        <v>8</v>
      </c>
      <c r="E5869" s="40" t="str">
        <f t="shared" si="734"/>
        <v>SWHC005G</v>
      </c>
      <c r="F5869" s="67" t="s">
        <v>242</v>
      </c>
      <c r="G5869" s="40" t="str">
        <f>DataSpec!$B$11</f>
        <v>UpDeemed, DnDeemed, DnDeemDI</v>
      </c>
      <c r="H5869" s="40" t="str">
        <f>DataSpec!$B$7</f>
        <v>Cap-Tons</v>
      </c>
      <c r="I5869" s="40" t="s">
        <v>11</v>
      </c>
      <c r="J5869" t="s">
        <v>172</v>
      </c>
      <c r="K5869" t="s">
        <v>259</v>
      </c>
      <c r="U5869" s="44">
        <f>SUMIFS(Table1[AStdWBkW],Table1[EnergyImpactID],E5869,Table1[BldgType],B5869,Table1[BldgVint],C5869,Table1[BldgLoc],F5869)</f>
        <v>0.02</v>
      </c>
      <c r="V5869" s="44">
        <f>SUMIFS(Table1[AStdWBkWh],Table1[EnergyImpactID],E5869,Table1[BldgType],B5869,Table1[BldgVint],C5869,Table1[BldgLoc],F5869)</f>
        <v>49.54</v>
      </c>
      <c r="W5869" s="69">
        <v>0</v>
      </c>
      <c r="X5869" s="69"/>
      <c r="Y5869" s="69"/>
      <c r="Z5869" s="69"/>
      <c r="AA5869" s="47">
        <f>SUMIF('Cost per Solution Code'!$I$5:$I$24,'Measure Support Table'!D5869,'Cost per Solution Code'!$H$5:$H$24)</f>
        <v>392.565</v>
      </c>
      <c r="AB5869" s="62"/>
      <c r="AC5869" s="47">
        <f>SUMIF('Cost per Solution Code'!$I$5:$I$24,'Measure Support Table'!D5869,'Cost per Solution Code'!$F$5:$F$24)</f>
        <v>491.11500000000001</v>
      </c>
      <c r="AD5869" s="62"/>
      <c r="AE5869" s="48">
        <f t="shared" si="728"/>
        <v>392.565</v>
      </c>
      <c r="AF5869" s="48">
        <f t="shared" si="729"/>
        <v>491.11500000000001</v>
      </c>
      <c r="AG5869" s="48">
        <f t="shared" si="730"/>
        <v>98.550000000000011</v>
      </c>
      <c r="AH5869" s="49">
        <f t="shared" si="731"/>
        <v>0</v>
      </c>
      <c r="AI5869" s="49">
        <f t="shared" si="732"/>
        <v>0</v>
      </c>
      <c r="AJ5869" s="50">
        <f t="shared" si="733"/>
        <v>0</v>
      </c>
      <c r="AK5869" s="51">
        <v>0</v>
      </c>
    </row>
    <row r="5870" spans="1:37" hidden="1" x14ac:dyDescent="0.35">
      <c r="A5870" s="39" t="str">
        <f t="shared" si="735"/>
        <v>SWHC005</v>
      </c>
      <c r="B5870" s="39" t="s">
        <v>335</v>
      </c>
      <c r="C5870" s="62" t="s">
        <v>20</v>
      </c>
      <c r="D5870" s="40" t="s">
        <v>16</v>
      </c>
      <c r="E5870" s="40" t="str">
        <f t="shared" si="734"/>
        <v>SWHC005H</v>
      </c>
      <c r="F5870" s="67" t="s">
        <v>242</v>
      </c>
      <c r="G5870" s="40" t="str">
        <f>DataSpec!$B$11</f>
        <v>UpDeemed, DnDeemed, DnDeemDI</v>
      </c>
      <c r="H5870" s="40" t="str">
        <f>DataSpec!$B$7</f>
        <v>Cap-Tons</v>
      </c>
      <c r="I5870" s="40" t="s">
        <v>11</v>
      </c>
      <c r="J5870" t="s">
        <v>172</v>
      </c>
      <c r="K5870" t="s">
        <v>260</v>
      </c>
      <c r="U5870" s="44">
        <f>SUMIFS(Table1[AStdWBkW],Table1[EnergyImpactID],E5870,Table1[BldgType],B5870,Table1[BldgVint],C5870,Table1[BldgLoc],F5870)</f>
        <v>0.01</v>
      </c>
      <c r="V5870" s="44">
        <f>SUMIFS(Table1[AStdWBkWh],Table1[EnergyImpactID],E5870,Table1[BldgType],B5870,Table1[BldgVint],C5870,Table1[BldgLoc],F5870)</f>
        <v>33.049999999999997</v>
      </c>
      <c r="W5870" s="69">
        <v>0</v>
      </c>
      <c r="X5870" s="69"/>
      <c r="Y5870" s="69"/>
      <c r="Z5870" s="69"/>
      <c r="AA5870" s="47">
        <f>SUMIF('Cost per Solution Code'!$I$5:$I$24,'Measure Support Table'!D5870,'Cost per Solution Code'!$H$5:$H$24)</f>
        <v>392.565</v>
      </c>
      <c r="AB5870" s="62"/>
      <c r="AC5870" s="47">
        <f>SUMIF('Cost per Solution Code'!$I$5:$I$24,'Measure Support Table'!D5870,'Cost per Solution Code'!$F$5:$F$24)</f>
        <v>458.26499999999999</v>
      </c>
      <c r="AD5870" s="62"/>
      <c r="AE5870" s="48">
        <f t="shared" si="728"/>
        <v>392.565</v>
      </c>
      <c r="AF5870" s="48">
        <f t="shared" si="729"/>
        <v>458.26499999999999</v>
      </c>
      <c r="AG5870" s="48">
        <f t="shared" si="730"/>
        <v>65.699999999999989</v>
      </c>
      <c r="AH5870" s="49">
        <f t="shared" si="731"/>
        <v>0</v>
      </c>
      <c r="AI5870" s="49">
        <f t="shared" si="732"/>
        <v>0</v>
      </c>
      <c r="AJ5870" s="50">
        <f t="shared" si="733"/>
        <v>0</v>
      </c>
      <c r="AK5870" s="51">
        <v>0</v>
      </c>
    </row>
    <row r="5871" spans="1:37" hidden="1" x14ac:dyDescent="0.35">
      <c r="A5871" s="39" t="str">
        <f t="shared" si="735"/>
        <v>SWHC005</v>
      </c>
      <c r="B5871" s="39" t="s">
        <v>335</v>
      </c>
      <c r="C5871" s="62" t="s">
        <v>20</v>
      </c>
      <c r="D5871" s="40" t="s">
        <v>18</v>
      </c>
      <c r="E5871" s="40" t="str">
        <f t="shared" si="734"/>
        <v>SWHC005I</v>
      </c>
      <c r="F5871" s="67" t="s">
        <v>242</v>
      </c>
      <c r="G5871" s="40" t="str">
        <f>DataSpec!$B$11</f>
        <v>UpDeemed, DnDeemed, DnDeemDI</v>
      </c>
      <c r="H5871" s="40" t="str">
        <f>DataSpec!$B$7</f>
        <v>Cap-Tons</v>
      </c>
      <c r="I5871" s="40" t="s">
        <v>11</v>
      </c>
      <c r="J5871" t="s">
        <v>173</v>
      </c>
      <c r="K5871" t="s">
        <v>261</v>
      </c>
      <c r="U5871" s="44">
        <f>SUMIFS(Table1[AStdWBkW],Table1[EnergyImpactID],E5871,Table1[BldgType],B5871,Table1[BldgVint],C5871,Table1[BldgLoc],F5871)</f>
        <v>0.02</v>
      </c>
      <c r="V5871" s="44">
        <f>SUMIFS(Table1[AStdWBkWh],Table1[EnergyImpactID],E5871,Table1[BldgType],B5871,Table1[BldgVint],C5871,Table1[BldgLoc],F5871)</f>
        <v>58.9</v>
      </c>
      <c r="W5871" s="69">
        <v>0</v>
      </c>
      <c r="X5871" s="69"/>
      <c r="Y5871" s="69"/>
      <c r="Z5871" s="69"/>
      <c r="AA5871" s="47">
        <f>SUMIF('Cost per Solution Code'!$I$5:$I$24,'Measure Support Table'!D5871,'Cost per Solution Code'!$H$5:$H$24)</f>
        <v>660</v>
      </c>
      <c r="AB5871" s="62"/>
      <c r="AC5871" s="47">
        <f>SUMIF('Cost per Solution Code'!$I$5:$I$24,'Measure Support Table'!D5871,'Cost per Solution Code'!$F$5:$F$24)</f>
        <v>923</v>
      </c>
      <c r="AD5871" s="62"/>
      <c r="AE5871" s="48">
        <f t="shared" si="728"/>
        <v>660</v>
      </c>
      <c r="AF5871" s="48">
        <f t="shared" si="729"/>
        <v>923</v>
      </c>
      <c r="AG5871" s="48">
        <f t="shared" si="730"/>
        <v>263</v>
      </c>
      <c r="AH5871" s="49">
        <f t="shared" si="731"/>
        <v>0</v>
      </c>
      <c r="AI5871" s="49">
        <f t="shared" si="732"/>
        <v>0</v>
      </c>
      <c r="AJ5871" s="50">
        <f t="shared" si="733"/>
        <v>0</v>
      </c>
      <c r="AK5871" s="51">
        <v>0</v>
      </c>
    </row>
    <row r="5872" spans="1:37" hidden="1" x14ac:dyDescent="0.35">
      <c r="A5872" s="39" t="str">
        <f t="shared" si="735"/>
        <v>SWHC005</v>
      </c>
      <c r="B5872" s="39" t="s">
        <v>335</v>
      </c>
      <c r="C5872" s="62" t="s">
        <v>20</v>
      </c>
      <c r="D5872" s="40" t="s">
        <v>22</v>
      </c>
      <c r="E5872" s="40" t="str">
        <f t="shared" si="734"/>
        <v>SWHC005J</v>
      </c>
      <c r="F5872" s="67" t="s">
        <v>242</v>
      </c>
      <c r="G5872" s="40" t="str">
        <f>DataSpec!$B$11</f>
        <v>UpDeemed, DnDeemed, DnDeemDI</v>
      </c>
      <c r="H5872" s="40" t="str">
        <f>DataSpec!$B$7</f>
        <v>Cap-Tons</v>
      </c>
      <c r="I5872" s="40" t="s">
        <v>11</v>
      </c>
      <c r="J5872" t="s">
        <v>173</v>
      </c>
      <c r="K5872" t="s">
        <v>262</v>
      </c>
      <c r="U5872" s="44">
        <f>SUMIFS(Table1[AStdWBkW],Table1[EnergyImpactID],E5872,Table1[BldgType],B5872,Table1[BldgVint],C5872,Table1[BldgLoc],F5872)</f>
        <v>0.01</v>
      </c>
      <c r="V5872" s="44">
        <f>SUMIFS(Table1[AStdWBkWh],Table1[EnergyImpactID],E5872,Table1[BldgType],B5872,Table1[BldgVint],C5872,Table1[BldgLoc],F5872)</f>
        <v>39.28</v>
      </c>
      <c r="W5872" s="69">
        <v>0</v>
      </c>
      <c r="X5872" s="69"/>
      <c r="Y5872" s="69"/>
      <c r="Z5872" s="69"/>
      <c r="AA5872" s="47">
        <f>SUMIF('Cost per Solution Code'!$I$5:$I$24,'Measure Support Table'!D5872,'Cost per Solution Code'!$H$5:$H$24)</f>
        <v>660</v>
      </c>
      <c r="AB5872" s="62"/>
      <c r="AC5872" s="47">
        <f>SUMIF('Cost per Solution Code'!$I$5:$I$24,'Measure Support Table'!D5872,'Cost per Solution Code'!$F$5:$F$24)</f>
        <v>845</v>
      </c>
      <c r="AD5872" s="62"/>
      <c r="AE5872" s="48">
        <f t="shared" si="728"/>
        <v>660</v>
      </c>
      <c r="AF5872" s="48">
        <f t="shared" si="729"/>
        <v>845</v>
      </c>
      <c r="AG5872" s="48">
        <f t="shared" si="730"/>
        <v>185</v>
      </c>
      <c r="AH5872" s="49">
        <f t="shared" si="731"/>
        <v>0</v>
      </c>
      <c r="AI5872" s="49">
        <f t="shared" si="732"/>
        <v>0</v>
      </c>
      <c r="AJ5872" s="50">
        <f t="shared" si="733"/>
        <v>0</v>
      </c>
      <c r="AK5872" s="51">
        <v>0</v>
      </c>
    </row>
    <row r="5873" spans="1:37" hidden="1" x14ac:dyDescent="0.35">
      <c r="A5873" s="39" t="str">
        <f t="shared" si="735"/>
        <v>SWHC005</v>
      </c>
      <c r="B5873" s="39" t="s">
        <v>335</v>
      </c>
      <c r="C5873" s="62" t="s">
        <v>20</v>
      </c>
      <c r="D5873" s="40" t="s">
        <v>25</v>
      </c>
      <c r="E5873" s="40" t="str">
        <f t="shared" si="734"/>
        <v>SWHC005K</v>
      </c>
      <c r="F5873" s="67" t="s">
        <v>242</v>
      </c>
      <c r="G5873" s="40" t="str">
        <f>DataSpec!$B$11</f>
        <v>UpDeemed, DnDeemed, DnDeemDI</v>
      </c>
      <c r="H5873" s="40" t="str">
        <f>DataSpec!$B$7</f>
        <v>Cap-Tons</v>
      </c>
      <c r="I5873" s="40" t="s">
        <v>11</v>
      </c>
      <c r="J5873" t="s">
        <v>174</v>
      </c>
      <c r="K5873" t="s">
        <v>263</v>
      </c>
      <c r="U5873" s="44">
        <f>SUMIFS(Table1[AStdWBkW],Table1[EnergyImpactID],E5873,Table1[BldgType],B5873,Table1[BldgVint],C5873,Table1[BldgLoc],F5873)</f>
        <v>0.03</v>
      </c>
      <c r="V5873" s="44">
        <f>SUMIFS(Table1[AStdWBkWh],Table1[EnergyImpactID],E5873,Table1[BldgType],B5873,Table1[BldgVint],C5873,Table1[BldgLoc],F5873)</f>
        <v>74.98</v>
      </c>
      <c r="W5873" s="69">
        <v>0</v>
      </c>
      <c r="X5873" s="69"/>
      <c r="Y5873" s="69"/>
      <c r="Z5873" s="69"/>
      <c r="AA5873" s="47">
        <f>SUMIF('Cost per Solution Code'!$I$5:$I$24,'Measure Support Table'!D5873,'Cost per Solution Code'!$H$5:$H$24)</f>
        <v>519.14</v>
      </c>
      <c r="AB5873" s="62"/>
      <c r="AC5873" s="47">
        <f>SUMIF('Cost per Solution Code'!$I$5:$I$24,'Measure Support Table'!D5873,'Cost per Solution Code'!$F$5:$F$24)</f>
        <v>685.85</v>
      </c>
      <c r="AD5873" s="62"/>
      <c r="AE5873" s="48">
        <f t="shared" si="728"/>
        <v>519.14</v>
      </c>
      <c r="AF5873" s="48">
        <f t="shared" si="729"/>
        <v>685.85</v>
      </c>
      <c r="AG5873" s="48">
        <f t="shared" si="730"/>
        <v>166.71000000000004</v>
      </c>
      <c r="AH5873" s="49">
        <f t="shared" si="731"/>
        <v>0</v>
      </c>
      <c r="AI5873" s="49">
        <f t="shared" si="732"/>
        <v>0</v>
      </c>
      <c r="AJ5873" s="50">
        <f t="shared" si="733"/>
        <v>0</v>
      </c>
      <c r="AK5873" s="51">
        <v>0</v>
      </c>
    </row>
    <row r="5874" spans="1:37" hidden="1" x14ac:dyDescent="0.35">
      <c r="A5874" s="39" t="str">
        <f t="shared" si="735"/>
        <v>SWHC005</v>
      </c>
      <c r="B5874" s="39" t="s">
        <v>335</v>
      </c>
      <c r="C5874" s="62" t="s">
        <v>20</v>
      </c>
      <c r="D5874" s="40" t="s">
        <v>175</v>
      </c>
      <c r="E5874" s="40" t="str">
        <f t="shared" si="734"/>
        <v>SWHC005L</v>
      </c>
      <c r="F5874" s="67" t="s">
        <v>242</v>
      </c>
      <c r="G5874" s="40" t="str">
        <f>DataSpec!$B$11</f>
        <v>UpDeemed, DnDeemed, DnDeemDI</v>
      </c>
      <c r="H5874" s="40" t="str">
        <f>DataSpec!$B$7</f>
        <v>Cap-Tons</v>
      </c>
      <c r="I5874" s="40" t="s">
        <v>11</v>
      </c>
      <c r="J5874" t="s">
        <v>174</v>
      </c>
      <c r="K5874" t="s">
        <v>264</v>
      </c>
      <c r="U5874" s="44">
        <f>SUMIFS(Table1[AStdWBkW],Table1[EnergyImpactID],E5874,Table1[BldgType],B5874,Table1[BldgVint],C5874,Table1[BldgLoc],F5874)</f>
        <v>0.02</v>
      </c>
      <c r="V5874" s="44">
        <f>SUMIFS(Table1[AStdWBkWh],Table1[EnergyImpactID],E5874,Table1[BldgType],B5874,Table1[BldgVint],C5874,Table1[BldgLoc],F5874)</f>
        <v>49.93</v>
      </c>
      <c r="W5874" s="69">
        <v>0</v>
      </c>
      <c r="X5874" s="69"/>
      <c r="Y5874" s="69"/>
      <c r="Z5874" s="69"/>
      <c r="AA5874" s="47">
        <f>SUMIF('Cost per Solution Code'!$I$5:$I$24,'Measure Support Table'!D5874,'Cost per Solution Code'!$H$5:$H$24)</f>
        <v>519.14</v>
      </c>
      <c r="AB5874" s="62"/>
      <c r="AC5874" s="47">
        <f>SUMIF('Cost per Solution Code'!$I$5:$I$24,'Measure Support Table'!D5874,'Cost per Solution Code'!$F$5:$F$24)</f>
        <v>555.84500000000003</v>
      </c>
      <c r="AD5874" s="62"/>
      <c r="AE5874" s="48">
        <f t="shared" si="728"/>
        <v>519.14</v>
      </c>
      <c r="AF5874" s="48">
        <f t="shared" si="729"/>
        <v>555.84500000000003</v>
      </c>
      <c r="AG5874" s="48">
        <f t="shared" si="730"/>
        <v>36.705000000000041</v>
      </c>
      <c r="AH5874" s="49">
        <f t="shared" si="731"/>
        <v>0</v>
      </c>
      <c r="AI5874" s="49">
        <f t="shared" si="732"/>
        <v>0</v>
      </c>
      <c r="AJ5874" s="50">
        <f t="shared" si="733"/>
        <v>0</v>
      </c>
      <c r="AK5874" s="51">
        <v>0</v>
      </c>
    </row>
    <row r="5875" spans="1:37" hidden="1" x14ac:dyDescent="0.35">
      <c r="A5875" s="39" t="str">
        <f t="shared" si="735"/>
        <v>SWHC005</v>
      </c>
      <c r="B5875" s="39" t="s">
        <v>335</v>
      </c>
      <c r="C5875" s="62" t="s">
        <v>20</v>
      </c>
      <c r="D5875" s="40" t="s">
        <v>176</v>
      </c>
      <c r="E5875" s="40" t="str">
        <f t="shared" si="734"/>
        <v>SWHC005M</v>
      </c>
      <c r="F5875" s="67" t="s">
        <v>242</v>
      </c>
      <c r="G5875" s="40" t="str">
        <f>DataSpec!$B$11</f>
        <v>UpDeemed, DnDeemed, DnDeemDI</v>
      </c>
      <c r="H5875" s="40" t="str">
        <f>DataSpec!$B$7</f>
        <v>Cap-Tons</v>
      </c>
      <c r="I5875" s="40" t="s">
        <v>11</v>
      </c>
      <c r="J5875" t="s">
        <v>177</v>
      </c>
      <c r="K5875" t="s">
        <v>265</v>
      </c>
      <c r="U5875" s="44">
        <f>SUMIFS(Table1[AStdWBkW],Table1[EnergyImpactID],E5875,Table1[BldgType],B5875,Table1[BldgVint],C5875,Table1[BldgLoc],F5875)</f>
        <v>0.03</v>
      </c>
      <c r="V5875" s="44">
        <f>SUMIFS(Table1[AStdWBkWh],Table1[EnergyImpactID],E5875,Table1[BldgType],B5875,Table1[BldgVint],C5875,Table1[BldgLoc],F5875)</f>
        <v>68.87</v>
      </c>
      <c r="W5875" s="69">
        <v>0</v>
      </c>
      <c r="X5875" s="69"/>
      <c r="Y5875" s="69"/>
      <c r="Z5875" s="69"/>
      <c r="AA5875" s="47">
        <f>SUMIF('Cost per Solution Code'!$I$5:$I$24,'Measure Support Table'!D5875,'Cost per Solution Code'!$H$5:$H$24)</f>
        <v>449.41</v>
      </c>
      <c r="AB5875" s="62"/>
      <c r="AC5875" s="47">
        <f>SUMIF('Cost per Solution Code'!$I$5:$I$24,'Measure Support Table'!D5875,'Cost per Solution Code'!$F$5:$F$24)</f>
        <v>771.3576281291954</v>
      </c>
      <c r="AD5875" s="62"/>
      <c r="AE5875" s="48">
        <f t="shared" si="728"/>
        <v>449.41</v>
      </c>
      <c r="AF5875" s="48">
        <f t="shared" si="729"/>
        <v>771.3576281291954</v>
      </c>
      <c r="AG5875" s="48">
        <f t="shared" si="730"/>
        <v>321.94762812919538</v>
      </c>
      <c r="AH5875" s="49">
        <f t="shared" si="731"/>
        <v>0</v>
      </c>
      <c r="AI5875" s="49">
        <f t="shared" si="732"/>
        <v>0</v>
      </c>
      <c r="AJ5875" s="50">
        <f t="shared" si="733"/>
        <v>0</v>
      </c>
      <c r="AK5875" s="51">
        <v>0</v>
      </c>
    </row>
    <row r="5876" spans="1:37" hidden="1" x14ac:dyDescent="0.35">
      <c r="A5876" s="39" t="str">
        <f t="shared" si="735"/>
        <v>SWHC005</v>
      </c>
      <c r="B5876" s="39" t="s">
        <v>335</v>
      </c>
      <c r="C5876" s="62" t="s">
        <v>20</v>
      </c>
      <c r="D5876" s="40" t="s">
        <v>178</v>
      </c>
      <c r="E5876" s="40" t="str">
        <f t="shared" si="734"/>
        <v>SWHC005N</v>
      </c>
      <c r="F5876" s="67" t="s">
        <v>242</v>
      </c>
      <c r="G5876" s="40" t="str">
        <f>DataSpec!$B$11</f>
        <v>UpDeemed, DnDeemed, DnDeemDI</v>
      </c>
      <c r="H5876" s="40" t="str">
        <f>DataSpec!$B$7</f>
        <v>Cap-Tons</v>
      </c>
      <c r="I5876" s="40" t="s">
        <v>11</v>
      </c>
      <c r="J5876" t="s">
        <v>177</v>
      </c>
      <c r="K5876" t="s">
        <v>266</v>
      </c>
      <c r="U5876" s="44">
        <f>SUMIFS(Table1[AStdWBkW],Table1[EnergyImpactID],E5876,Table1[BldgType],B5876,Table1[BldgVint],C5876,Table1[BldgLoc],F5876)</f>
        <v>0.02</v>
      </c>
      <c r="V5876" s="44">
        <f>SUMIFS(Table1[AStdWBkWh],Table1[EnergyImpactID],E5876,Table1[BldgType],B5876,Table1[BldgVint],C5876,Table1[BldgLoc],F5876)</f>
        <v>45.97</v>
      </c>
      <c r="W5876" s="69">
        <v>0</v>
      </c>
      <c r="X5876" s="69"/>
      <c r="Y5876" s="69"/>
      <c r="Z5876" s="69"/>
      <c r="AA5876" s="47">
        <f>SUMIF('Cost per Solution Code'!$I$5:$I$24,'Measure Support Table'!D5876,'Cost per Solution Code'!$H$5:$H$24)</f>
        <v>449.41</v>
      </c>
      <c r="AB5876" s="62"/>
      <c r="AC5876" s="47">
        <f>SUMIF('Cost per Solution Code'!$I$5:$I$24,'Measure Support Table'!D5876,'Cost per Solution Code'!$F$5:$F$24)</f>
        <v>629.11366698254767</v>
      </c>
      <c r="AD5876" s="62"/>
      <c r="AE5876" s="48">
        <f t="shared" si="728"/>
        <v>449.41</v>
      </c>
      <c r="AF5876" s="48">
        <f t="shared" si="729"/>
        <v>629.11366698254767</v>
      </c>
      <c r="AG5876" s="48">
        <f t="shared" si="730"/>
        <v>179.70366698254765</v>
      </c>
      <c r="AH5876" s="49">
        <f t="shared" si="731"/>
        <v>0</v>
      </c>
      <c r="AI5876" s="49">
        <f t="shared" si="732"/>
        <v>0</v>
      </c>
      <c r="AJ5876" s="50">
        <f t="shared" si="733"/>
        <v>0</v>
      </c>
      <c r="AK5876" s="51">
        <v>0</v>
      </c>
    </row>
    <row r="5877" spans="1:37" hidden="1" x14ac:dyDescent="0.35">
      <c r="A5877" s="39" t="str">
        <f t="shared" si="735"/>
        <v>SWHC005</v>
      </c>
      <c r="B5877" s="39" t="s">
        <v>335</v>
      </c>
      <c r="C5877" s="62" t="s">
        <v>20</v>
      </c>
      <c r="D5877" s="40" t="s">
        <v>179</v>
      </c>
      <c r="E5877" s="40" t="str">
        <f t="shared" si="734"/>
        <v>SWHC005O</v>
      </c>
      <c r="F5877" s="67" t="s">
        <v>242</v>
      </c>
      <c r="G5877" s="40" t="str">
        <f>DataSpec!$B$11</f>
        <v>UpDeemed, DnDeemed, DnDeemDI</v>
      </c>
      <c r="H5877" s="40" t="str">
        <f>DataSpec!$B$7</f>
        <v>Cap-Tons</v>
      </c>
      <c r="I5877" s="40" t="s">
        <v>11</v>
      </c>
      <c r="J5877" t="s">
        <v>180</v>
      </c>
      <c r="K5877" t="s">
        <v>267</v>
      </c>
      <c r="U5877" s="44">
        <f>SUMIFS(Table1[AStdWBkW],Table1[EnergyImpactID],E5877,Table1[BldgType],B5877,Table1[BldgVint],C5877,Table1[BldgLoc],F5877)</f>
        <v>0.03</v>
      </c>
      <c r="V5877" s="44">
        <f>SUMIFS(Table1[AStdWBkWh],Table1[EnergyImpactID],E5877,Table1[BldgType],B5877,Table1[BldgVint],C5877,Table1[BldgLoc],F5877)</f>
        <v>82.68</v>
      </c>
      <c r="W5877" s="69">
        <v>0</v>
      </c>
      <c r="X5877" s="69"/>
      <c r="Y5877" s="69"/>
      <c r="Z5877" s="69"/>
      <c r="AA5877" s="47">
        <f>SUMIF('Cost per Solution Code'!$I$5:$I$24,'Measure Support Table'!D5877,'Cost per Solution Code'!$H$5:$H$24)</f>
        <v>1086</v>
      </c>
      <c r="AB5877" s="62"/>
      <c r="AC5877" s="47">
        <f>SUMIF('Cost per Solution Code'!$I$5:$I$24,'Measure Support Table'!D5877,'Cost per Solution Code'!$F$5:$F$24)</f>
        <v>1124.9000000000001</v>
      </c>
      <c r="AD5877" s="62"/>
      <c r="AE5877" s="48">
        <f t="shared" si="728"/>
        <v>1086</v>
      </c>
      <c r="AF5877" s="48">
        <f t="shared" si="729"/>
        <v>1124.9000000000001</v>
      </c>
      <c r="AG5877" s="48">
        <f t="shared" si="730"/>
        <v>38.900000000000091</v>
      </c>
      <c r="AH5877" s="49">
        <f t="shared" si="731"/>
        <v>0</v>
      </c>
      <c r="AI5877" s="49">
        <f t="shared" si="732"/>
        <v>0</v>
      </c>
      <c r="AJ5877" s="50">
        <f t="shared" si="733"/>
        <v>0</v>
      </c>
      <c r="AK5877" s="51">
        <v>0</v>
      </c>
    </row>
    <row r="5878" spans="1:37" hidden="1" x14ac:dyDescent="0.35">
      <c r="A5878" s="39" t="str">
        <f t="shared" si="735"/>
        <v>SWHC005</v>
      </c>
      <c r="B5878" s="39" t="s">
        <v>335</v>
      </c>
      <c r="C5878" s="62" t="s">
        <v>20</v>
      </c>
      <c r="D5878" s="40" t="s">
        <v>181</v>
      </c>
      <c r="E5878" s="40" t="str">
        <f t="shared" si="734"/>
        <v>SWHC005P</v>
      </c>
      <c r="F5878" s="67" t="s">
        <v>242</v>
      </c>
      <c r="G5878" s="40" t="str">
        <f>DataSpec!$B$11</f>
        <v>UpDeemed, DnDeemed, DnDeemDI</v>
      </c>
      <c r="H5878" s="40" t="str">
        <f>DataSpec!$B$7</f>
        <v>Cap-Tons</v>
      </c>
      <c r="I5878" s="40" t="s">
        <v>11</v>
      </c>
      <c r="J5878" t="s">
        <v>180</v>
      </c>
      <c r="K5878" t="s">
        <v>268</v>
      </c>
      <c r="U5878" s="44">
        <f>SUMIFS(Table1[AStdWBkW],Table1[EnergyImpactID],E5878,Table1[BldgType],B5878,Table1[BldgVint],C5878,Table1[BldgLoc],F5878)</f>
        <v>0.02</v>
      </c>
      <c r="V5878" s="44">
        <f>SUMIFS(Table1[AStdWBkWh],Table1[EnergyImpactID],E5878,Table1[BldgType],B5878,Table1[BldgVint],C5878,Table1[BldgLoc],F5878)</f>
        <v>55.15</v>
      </c>
      <c r="W5878" s="69">
        <v>0</v>
      </c>
      <c r="X5878" s="69"/>
      <c r="Y5878" s="69"/>
      <c r="Z5878" s="69"/>
      <c r="AA5878" s="47">
        <f>SUMIF('Cost per Solution Code'!$I$5:$I$24,'Measure Support Table'!D5878,'Cost per Solution Code'!$H$5:$H$24)</f>
        <v>1086</v>
      </c>
      <c r="AB5878" s="62"/>
      <c r="AC5878" s="47">
        <f>SUMIF('Cost per Solution Code'!$I$5:$I$24,'Measure Support Table'!D5878,'Cost per Solution Code'!$F$5:$F$24)</f>
        <v>1107.17</v>
      </c>
      <c r="AD5878" s="62"/>
      <c r="AE5878" s="48">
        <f t="shared" si="728"/>
        <v>1086</v>
      </c>
      <c r="AF5878" s="48">
        <f t="shared" si="729"/>
        <v>1107.17</v>
      </c>
      <c r="AG5878" s="48">
        <f t="shared" si="730"/>
        <v>21.170000000000073</v>
      </c>
      <c r="AH5878" s="49">
        <f t="shared" si="731"/>
        <v>0</v>
      </c>
      <c r="AI5878" s="49">
        <f t="shared" si="732"/>
        <v>0</v>
      </c>
      <c r="AJ5878" s="50">
        <f t="shared" si="733"/>
        <v>0</v>
      </c>
      <c r="AK5878" s="51">
        <v>0</v>
      </c>
    </row>
    <row r="5879" spans="1:37" hidden="1" x14ac:dyDescent="0.35">
      <c r="A5879" s="39" t="str">
        <f t="shared" si="735"/>
        <v>SWHC005</v>
      </c>
      <c r="B5879" s="39" t="s">
        <v>335</v>
      </c>
      <c r="C5879" s="62" t="s">
        <v>20</v>
      </c>
      <c r="D5879" s="40" t="s">
        <v>182</v>
      </c>
      <c r="E5879" s="40" t="str">
        <f t="shared" si="734"/>
        <v>SWHC005Q</v>
      </c>
      <c r="F5879" s="67" t="s">
        <v>242</v>
      </c>
      <c r="G5879" s="40" t="str">
        <f>DataSpec!$B$11</f>
        <v>UpDeemed, DnDeemed, DnDeemDI</v>
      </c>
      <c r="H5879" s="40" t="str">
        <f>DataSpec!$B$7</f>
        <v>Cap-Tons</v>
      </c>
      <c r="I5879" s="40" t="s">
        <v>11</v>
      </c>
      <c r="J5879" t="s">
        <v>183</v>
      </c>
      <c r="K5879" t="s">
        <v>269</v>
      </c>
      <c r="U5879" s="44">
        <f>SUMIFS(Table1[AStdWBkW],Table1[EnergyImpactID],E5879,Table1[BldgType],B5879,Table1[BldgVint],C5879,Table1[BldgLoc],F5879)</f>
        <v>0.02</v>
      </c>
      <c r="V5879" s="44">
        <f>SUMIFS(Table1[AStdWBkWh],Table1[EnergyImpactID],E5879,Table1[BldgType],B5879,Table1[BldgVint],C5879,Table1[BldgLoc],F5879)</f>
        <v>64.52</v>
      </c>
      <c r="W5879" s="69">
        <v>0</v>
      </c>
      <c r="X5879" s="69"/>
      <c r="Y5879" s="69"/>
      <c r="Z5879" s="69"/>
      <c r="AA5879" s="47">
        <f>SUMIF('Cost per Solution Code'!$I$5:$I$24,'Measure Support Table'!D5879,'Cost per Solution Code'!$H$5:$H$24)</f>
        <v>636.29999999999995</v>
      </c>
      <c r="AB5879" s="62"/>
      <c r="AC5879" s="47">
        <f>SUMIF('Cost per Solution Code'!$I$5:$I$24,'Measure Support Table'!D5879,'Cost per Solution Code'!$F$5:$F$24)</f>
        <v>931.83</v>
      </c>
      <c r="AD5879" s="62"/>
      <c r="AE5879" s="48">
        <f t="shared" si="728"/>
        <v>636.29999999999995</v>
      </c>
      <c r="AF5879" s="48">
        <f t="shared" si="729"/>
        <v>931.83</v>
      </c>
      <c r="AG5879" s="48">
        <f t="shared" si="730"/>
        <v>295.53000000000009</v>
      </c>
      <c r="AH5879" s="49">
        <f t="shared" si="731"/>
        <v>0</v>
      </c>
      <c r="AI5879" s="49">
        <f t="shared" si="732"/>
        <v>0</v>
      </c>
      <c r="AJ5879" s="50">
        <f t="shared" si="733"/>
        <v>0</v>
      </c>
      <c r="AK5879" s="51">
        <v>0</v>
      </c>
    </row>
    <row r="5880" spans="1:37" hidden="1" x14ac:dyDescent="0.35">
      <c r="A5880" s="39" t="str">
        <f t="shared" si="735"/>
        <v>SWHC005</v>
      </c>
      <c r="B5880" s="39" t="s">
        <v>335</v>
      </c>
      <c r="C5880" s="62" t="s">
        <v>20</v>
      </c>
      <c r="D5880" s="40" t="s">
        <v>184</v>
      </c>
      <c r="E5880" s="40" t="str">
        <f t="shared" si="734"/>
        <v>SWHC005R</v>
      </c>
      <c r="F5880" s="67" t="s">
        <v>242</v>
      </c>
      <c r="G5880" s="40" t="str">
        <f>DataSpec!$B$11</f>
        <v>UpDeemed, DnDeemed, DnDeemDI</v>
      </c>
      <c r="H5880" s="40" t="str">
        <f>DataSpec!$B$7</f>
        <v>Cap-Tons</v>
      </c>
      <c r="I5880" s="40" t="s">
        <v>11</v>
      </c>
      <c r="J5880" t="s">
        <v>183</v>
      </c>
      <c r="K5880" t="s">
        <v>270</v>
      </c>
      <c r="U5880" s="44">
        <f>SUMIFS(Table1[AStdWBkW],Table1[EnergyImpactID],E5880,Table1[BldgType],B5880,Table1[BldgVint],C5880,Table1[BldgLoc],F5880)</f>
        <v>0.02</v>
      </c>
      <c r="V5880" s="44">
        <f>SUMIFS(Table1[AStdWBkWh],Table1[EnergyImpactID],E5880,Table1[BldgType],B5880,Table1[BldgVint],C5880,Table1[BldgLoc],F5880)</f>
        <v>43.02</v>
      </c>
      <c r="W5880" s="69">
        <v>0</v>
      </c>
      <c r="X5880" s="69"/>
      <c r="Y5880" s="69"/>
      <c r="Z5880" s="69"/>
      <c r="AA5880" s="47">
        <f>SUMIF('Cost per Solution Code'!$I$5:$I$24,'Measure Support Table'!D5880,'Cost per Solution Code'!$H$5:$H$24)</f>
        <v>636.29999999999995</v>
      </c>
      <c r="AB5880" s="62"/>
      <c r="AC5880" s="47">
        <f>SUMIF('Cost per Solution Code'!$I$5:$I$24,'Measure Support Table'!D5880,'Cost per Solution Code'!$F$5:$F$24)</f>
        <v>797.9</v>
      </c>
      <c r="AD5880" s="62"/>
      <c r="AE5880" s="48">
        <f t="shared" si="728"/>
        <v>636.29999999999995</v>
      </c>
      <c r="AF5880" s="48">
        <f t="shared" si="729"/>
        <v>797.9</v>
      </c>
      <c r="AG5880" s="48">
        <f t="shared" si="730"/>
        <v>161.60000000000002</v>
      </c>
      <c r="AH5880" s="49">
        <f t="shared" si="731"/>
        <v>0</v>
      </c>
      <c r="AI5880" s="49">
        <f t="shared" si="732"/>
        <v>0</v>
      </c>
      <c r="AJ5880" s="50">
        <f t="shared" si="733"/>
        <v>0</v>
      </c>
      <c r="AK5880" s="51">
        <v>0</v>
      </c>
    </row>
    <row r="5881" spans="1:37" hidden="1" x14ac:dyDescent="0.35">
      <c r="A5881" s="39" t="str">
        <f t="shared" si="735"/>
        <v>SWHC005</v>
      </c>
      <c r="B5881" s="39" t="s">
        <v>335</v>
      </c>
      <c r="C5881" s="62" t="s">
        <v>20</v>
      </c>
      <c r="D5881" s="40" t="s">
        <v>185</v>
      </c>
      <c r="E5881" s="40" t="str">
        <f t="shared" si="734"/>
        <v>SWHC005S</v>
      </c>
      <c r="F5881" s="67" t="s">
        <v>242</v>
      </c>
      <c r="G5881" s="40" t="str">
        <f>DataSpec!$B$11</f>
        <v>UpDeemed, DnDeemed, DnDeemDI</v>
      </c>
      <c r="H5881" s="40" t="str">
        <f>DataSpec!$B$7</f>
        <v>Cap-Tons</v>
      </c>
      <c r="I5881" s="40" t="s">
        <v>11</v>
      </c>
      <c r="J5881" t="s">
        <v>186</v>
      </c>
      <c r="K5881" t="s">
        <v>271</v>
      </c>
      <c r="U5881" s="44">
        <f>SUMIFS(Table1[AStdWBkW],Table1[EnergyImpactID],E5881,Table1[BldgType],B5881,Table1[BldgVint],C5881,Table1[BldgLoc],F5881)</f>
        <v>0.03</v>
      </c>
      <c r="V5881" s="44">
        <f>SUMIFS(Table1[AStdWBkWh],Table1[EnergyImpactID],E5881,Table1[BldgType],B5881,Table1[BldgVint],C5881,Table1[BldgLoc],F5881)</f>
        <v>85.94</v>
      </c>
      <c r="W5881" s="69">
        <v>0</v>
      </c>
      <c r="X5881" s="69"/>
      <c r="Y5881" s="69"/>
      <c r="Z5881" s="69"/>
      <c r="AA5881" s="47">
        <f>SUMIF('Cost per Solution Code'!$I$5:$I$24,'Measure Support Table'!D5881,'Cost per Solution Code'!$H$5:$H$24)</f>
        <v>416.53842439071497</v>
      </c>
      <c r="AB5881" s="62"/>
      <c r="AC5881" s="47">
        <f>SUMIF('Cost per Solution Code'!$I$5:$I$24,'Measure Support Table'!D5881,'Cost per Solution Code'!$F$5:$F$24)</f>
        <v>610</v>
      </c>
      <c r="AD5881" s="62"/>
      <c r="AE5881" s="48">
        <f t="shared" si="728"/>
        <v>416.53842439071497</v>
      </c>
      <c r="AF5881" s="48">
        <f t="shared" si="729"/>
        <v>610</v>
      </c>
      <c r="AG5881" s="48">
        <f t="shared" si="730"/>
        <v>193.46157560928503</v>
      </c>
      <c r="AH5881" s="49">
        <f t="shared" si="731"/>
        <v>0</v>
      </c>
      <c r="AI5881" s="49">
        <f t="shared" si="732"/>
        <v>0</v>
      </c>
      <c r="AJ5881" s="50">
        <f t="shared" si="733"/>
        <v>0</v>
      </c>
      <c r="AK5881" s="51">
        <v>0</v>
      </c>
    </row>
    <row r="5882" spans="1:37" hidden="1" x14ac:dyDescent="0.35">
      <c r="A5882" s="39" t="str">
        <f t="shared" si="735"/>
        <v>SWHC005</v>
      </c>
      <c r="B5882" s="39" t="s">
        <v>335</v>
      </c>
      <c r="C5882" s="62" t="s">
        <v>20</v>
      </c>
      <c r="D5882" s="40" t="s">
        <v>187</v>
      </c>
      <c r="E5882" s="40" t="str">
        <f t="shared" si="734"/>
        <v>SWHC005T</v>
      </c>
      <c r="F5882" s="67" t="s">
        <v>242</v>
      </c>
      <c r="G5882" s="40" t="str">
        <f>DataSpec!$B$11</f>
        <v>UpDeemed, DnDeemed, DnDeemDI</v>
      </c>
      <c r="H5882" s="40" t="str">
        <f>DataSpec!$B$7</f>
        <v>Cap-Tons</v>
      </c>
      <c r="I5882" s="40" t="s">
        <v>11</v>
      </c>
      <c r="J5882" t="s">
        <v>186</v>
      </c>
      <c r="K5882" t="s">
        <v>272</v>
      </c>
      <c r="U5882" s="44">
        <f>SUMIFS(Table1[AStdWBkW],Table1[EnergyImpactID],E5882,Table1[BldgType],B5882,Table1[BldgVint],C5882,Table1[BldgLoc],F5882)</f>
        <v>0.02</v>
      </c>
      <c r="V5882" s="44">
        <f>SUMIFS(Table1[AStdWBkWh],Table1[EnergyImpactID],E5882,Table1[BldgType],B5882,Table1[BldgVint],C5882,Table1[BldgLoc],F5882)</f>
        <v>57.32</v>
      </c>
      <c r="W5882" s="69">
        <v>0</v>
      </c>
      <c r="X5882" s="69"/>
      <c r="Y5882" s="69"/>
      <c r="Z5882" s="69"/>
      <c r="AA5882" s="47">
        <f>SUMIF('Cost per Solution Code'!$I$5:$I$24,'Measure Support Table'!D5882,'Cost per Solution Code'!$H$5:$H$24)</f>
        <v>416.53842439071497</v>
      </c>
      <c r="AB5882" s="62"/>
      <c r="AC5882" s="47">
        <f>SUMIF('Cost per Solution Code'!$I$5:$I$24,'Measure Support Table'!D5882,'Cost per Solution Code'!$F$5:$F$24)</f>
        <v>522.1950355751585</v>
      </c>
      <c r="AD5882" s="62"/>
      <c r="AE5882" s="48">
        <f t="shared" si="728"/>
        <v>416.53842439071497</v>
      </c>
      <c r="AF5882" s="48">
        <f t="shared" si="729"/>
        <v>522.1950355751585</v>
      </c>
      <c r="AG5882" s="48">
        <f t="shared" si="730"/>
        <v>105.65661118444353</v>
      </c>
      <c r="AH5882" s="49">
        <f t="shared" si="731"/>
        <v>0</v>
      </c>
      <c r="AI5882" s="49">
        <f t="shared" si="732"/>
        <v>0</v>
      </c>
      <c r="AJ5882" s="50">
        <f t="shared" si="733"/>
        <v>0</v>
      </c>
      <c r="AK5882" s="51">
        <v>0</v>
      </c>
    </row>
    <row r="5883" spans="1:37" hidden="1" x14ac:dyDescent="0.35">
      <c r="A5883" s="39" t="str">
        <f t="shared" si="735"/>
        <v>SWHC005</v>
      </c>
      <c r="B5883" s="39" t="s">
        <v>335</v>
      </c>
      <c r="C5883" s="62" t="s">
        <v>20</v>
      </c>
      <c r="D5883" s="40" t="s">
        <v>163</v>
      </c>
      <c r="E5883" s="40" t="str">
        <f t="shared" si="734"/>
        <v>SWHC005A</v>
      </c>
      <c r="F5883" s="67" t="s">
        <v>243</v>
      </c>
      <c r="G5883" s="40" t="str">
        <f>DataSpec!$B$11</f>
        <v>UpDeemed, DnDeemed, DnDeemDI</v>
      </c>
      <c r="H5883" s="40" t="str">
        <f>DataSpec!$B$7</f>
        <v>Cap-Tons</v>
      </c>
      <c r="I5883" s="40" t="s">
        <v>11</v>
      </c>
      <c r="J5883" t="s">
        <v>164</v>
      </c>
      <c r="K5883" t="s">
        <v>253</v>
      </c>
      <c r="U5883" s="44">
        <f>SUMIFS(Table1[AStdWBkW],Table1[EnergyImpactID],E5883,Table1[BldgType],B5883,Table1[BldgVint],C5883,Table1[BldgLoc],F5883)</f>
        <v>0.02</v>
      </c>
      <c r="V5883" s="44">
        <f>SUMIFS(Table1[AStdWBkWh],Table1[EnergyImpactID],E5883,Table1[BldgType],B5883,Table1[BldgVint],C5883,Table1[BldgLoc],F5883)</f>
        <v>51.52</v>
      </c>
      <c r="W5883" s="69">
        <v>0</v>
      </c>
      <c r="X5883" s="69"/>
      <c r="Y5883" s="69"/>
      <c r="Z5883" s="69"/>
      <c r="AA5883" s="47">
        <f>SUMIF('Cost per Solution Code'!$I$5:$I$24,'Measure Support Table'!D5883,'Cost per Solution Code'!$H$5:$H$24)</f>
        <v>656.88499999999999</v>
      </c>
      <c r="AB5883" s="62"/>
      <c r="AC5883" s="47">
        <f>SUMIF('Cost per Solution Code'!$I$5:$I$24,'Measure Support Table'!D5883,'Cost per Solution Code'!$F$5:$F$24)</f>
        <v>931.83999999999992</v>
      </c>
      <c r="AD5883" s="62"/>
      <c r="AE5883" s="48">
        <f t="shared" si="728"/>
        <v>656.88499999999999</v>
      </c>
      <c r="AF5883" s="48">
        <f t="shared" si="729"/>
        <v>931.83999999999992</v>
      </c>
      <c r="AG5883" s="48">
        <f t="shared" si="730"/>
        <v>274.95499999999993</v>
      </c>
      <c r="AH5883" s="49">
        <f t="shared" si="731"/>
        <v>0</v>
      </c>
      <c r="AI5883" s="49">
        <f t="shared" si="732"/>
        <v>0</v>
      </c>
      <c r="AJ5883" s="50">
        <f t="shared" si="733"/>
        <v>0</v>
      </c>
      <c r="AK5883" s="51">
        <v>0</v>
      </c>
    </row>
    <row r="5884" spans="1:37" hidden="1" x14ac:dyDescent="0.35">
      <c r="A5884" s="39" t="str">
        <f t="shared" si="735"/>
        <v>SWHC005</v>
      </c>
      <c r="B5884" s="39" t="s">
        <v>335</v>
      </c>
      <c r="C5884" s="62" t="s">
        <v>20</v>
      </c>
      <c r="D5884" s="40" t="s">
        <v>165</v>
      </c>
      <c r="E5884" s="40" t="str">
        <f t="shared" si="734"/>
        <v>SWHC005B</v>
      </c>
      <c r="F5884" s="67" t="s">
        <v>243</v>
      </c>
      <c r="G5884" s="40" t="str">
        <f>DataSpec!$B$11</f>
        <v>UpDeemed, DnDeemed, DnDeemDI</v>
      </c>
      <c r="H5884" s="40" t="str">
        <f>DataSpec!$B$7</f>
        <v>Cap-Tons</v>
      </c>
      <c r="I5884" s="40" t="s">
        <v>11</v>
      </c>
      <c r="J5884" t="s">
        <v>164</v>
      </c>
      <c r="K5884" t="s">
        <v>254</v>
      </c>
      <c r="U5884" s="44">
        <f>SUMIFS(Table1[AStdWBkW],Table1[EnergyImpactID],E5884,Table1[BldgType],B5884,Table1[BldgVint],C5884,Table1[BldgLoc],F5884)</f>
        <v>0.01</v>
      </c>
      <c r="V5884" s="44">
        <f>SUMIFS(Table1[AStdWBkWh],Table1[EnergyImpactID],E5884,Table1[BldgType],B5884,Table1[BldgVint],C5884,Table1[BldgLoc],F5884)</f>
        <v>34.380000000000003</v>
      </c>
      <c r="W5884" s="69">
        <v>0</v>
      </c>
      <c r="X5884" s="69"/>
      <c r="Y5884" s="69"/>
      <c r="Z5884" s="69"/>
      <c r="AA5884" s="47">
        <f>SUMIF('Cost per Solution Code'!$I$5:$I$24,'Measure Support Table'!D5884,'Cost per Solution Code'!$H$5:$H$24)</f>
        <v>656.88499999999999</v>
      </c>
      <c r="AB5884" s="62"/>
      <c r="AC5884" s="47">
        <f>SUMIF('Cost per Solution Code'!$I$5:$I$24,'Measure Support Table'!D5884,'Cost per Solution Code'!$F$5:$F$24)</f>
        <v>729.01</v>
      </c>
      <c r="AD5884" s="62"/>
      <c r="AE5884" s="48">
        <f t="shared" si="728"/>
        <v>656.88499999999999</v>
      </c>
      <c r="AF5884" s="48">
        <f t="shared" si="729"/>
        <v>729.01</v>
      </c>
      <c r="AG5884" s="48">
        <f t="shared" si="730"/>
        <v>72.125</v>
      </c>
      <c r="AH5884" s="49">
        <f t="shared" si="731"/>
        <v>0</v>
      </c>
      <c r="AI5884" s="49">
        <f t="shared" si="732"/>
        <v>0</v>
      </c>
      <c r="AJ5884" s="50">
        <f t="shared" si="733"/>
        <v>0</v>
      </c>
      <c r="AK5884" s="51">
        <v>0</v>
      </c>
    </row>
    <row r="5885" spans="1:37" hidden="1" x14ac:dyDescent="0.35">
      <c r="A5885" s="39" t="str">
        <f t="shared" si="735"/>
        <v>SWHC005</v>
      </c>
      <c r="B5885" s="39" t="s">
        <v>335</v>
      </c>
      <c r="C5885" s="62" t="s">
        <v>20</v>
      </c>
      <c r="D5885" s="40" t="s">
        <v>166</v>
      </c>
      <c r="E5885" s="40" t="str">
        <f t="shared" si="734"/>
        <v>SWHC005C</v>
      </c>
      <c r="F5885" s="67" t="s">
        <v>243</v>
      </c>
      <c r="G5885" s="40" t="str">
        <f>DataSpec!$B$11</f>
        <v>UpDeemed, DnDeemed, DnDeemDI</v>
      </c>
      <c r="H5885" s="40" t="str">
        <f>DataSpec!$B$7</f>
        <v>Cap-Tons</v>
      </c>
      <c r="I5885" s="40" t="s">
        <v>11</v>
      </c>
      <c r="J5885" t="s">
        <v>167</v>
      </c>
      <c r="K5885" t="s">
        <v>255</v>
      </c>
      <c r="U5885" s="44">
        <f>SUMIFS(Table1[AStdWBkW],Table1[EnergyImpactID],E5885,Table1[BldgType],B5885,Table1[BldgVint],C5885,Table1[BldgLoc],F5885)</f>
        <v>0.02</v>
      </c>
      <c r="V5885" s="44">
        <f>SUMIFS(Table1[AStdWBkWh],Table1[EnergyImpactID],E5885,Table1[BldgType],B5885,Table1[BldgVint],C5885,Table1[BldgLoc],F5885)</f>
        <v>48.26</v>
      </c>
      <c r="W5885" s="69">
        <v>0</v>
      </c>
      <c r="X5885" s="69"/>
      <c r="Y5885" s="69"/>
      <c r="Z5885" s="69"/>
      <c r="AA5885" s="47">
        <f>SUMIF('Cost per Solution Code'!$I$5:$I$24,'Measure Support Table'!D5885,'Cost per Solution Code'!$H$5:$H$24)</f>
        <v>515.125</v>
      </c>
      <c r="AB5885" s="62"/>
      <c r="AC5885" s="47">
        <f>SUMIF('Cost per Solution Code'!$I$5:$I$24,'Measure Support Table'!D5885,'Cost per Solution Code'!$F$5:$F$24)</f>
        <v>741.56</v>
      </c>
      <c r="AD5885" s="62"/>
      <c r="AE5885" s="48">
        <f t="shared" si="728"/>
        <v>515.125</v>
      </c>
      <c r="AF5885" s="48">
        <f t="shared" si="729"/>
        <v>741.56</v>
      </c>
      <c r="AG5885" s="48">
        <f t="shared" si="730"/>
        <v>226.43499999999995</v>
      </c>
      <c r="AH5885" s="49">
        <f t="shared" si="731"/>
        <v>0</v>
      </c>
      <c r="AI5885" s="49">
        <f t="shared" si="732"/>
        <v>0</v>
      </c>
      <c r="AJ5885" s="50">
        <f t="shared" si="733"/>
        <v>0</v>
      </c>
      <c r="AK5885" s="51">
        <v>0</v>
      </c>
    </row>
    <row r="5886" spans="1:37" hidden="1" x14ac:dyDescent="0.35">
      <c r="A5886" s="39" t="str">
        <f t="shared" si="735"/>
        <v>SWHC005</v>
      </c>
      <c r="B5886" s="39" t="s">
        <v>335</v>
      </c>
      <c r="C5886" s="62" t="s">
        <v>20</v>
      </c>
      <c r="D5886" s="40" t="s">
        <v>168</v>
      </c>
      <c r="E5886" s="40" t="str">
        <f t="shared" si="734"/>
        <v>SWHC005D</v>
      </c>
      <c r="F5886" s="67" t="s">
        <v>243</v>
      </c>
      <c r="G5886" s="40" t="str">
        <f>DataSpec!$B$11</f>
        <v>UpDeemed, DnDeemed, DnDeemDI</v>
      </c>
      <c r="H5886" s="40" t="str">
        <f>DataSpec!$B$7</f>
        <v>Cap-Tons</v>
      </c>
      <c r="I5886" s="40" t="s">
        <v>11</v>
      </c>
      <c r="J5886" t="s">
        <v>167</v>
      </c>
      <c r="K5886" t="s">
        <v>256</v>
      </c>
      <c r="U5886" s="44">
        <f>SUMIFS(Table1[AStdWBkW],Table1[EnergyImpactID],E5886,Table1[BldgType],B5886,Table1[BldgVint],C5886,Table1[BldgLoc],F5886)</f>
        <v>0.01</v>
      </c>
      <c r="V5886" s="44">
        <f>SUMIFS(Table1[AStdWBkWh],Table1[EnergyImpactID],E5886,Table1[BldgType],B5886,Table1[BldgVint],C5886,Table1[BldgLoc],F5886)</f>
        <v>32.200000000000003</v>
      </c>
      <c r="W5886" s="69">
        <v>0</v>
      </c>
      <c r="X5886" s="69"/>
      <c r="Y5886" s="69"/>
      <c r="Z5886" s="69"/>
      <c r="AA5886" s="47">
        <f>SUMIF('Cost per Solution Code'!$I$5:$I$24,'Measure Support Table'!D5886,'Cost per Solution Code'!$H$5:$H$24)</f>
        <v>515.125</v>
      </c>
      <c r="AB5886" s="62"/>
      <c r="AC5886" s="47">
        <f>SUMIF('Cost per Solution Code'!$I$5:$I$24,'Measure Support Table'!D5886,'Cost per Solution Code'!$F$5:$F$24)</f>
        <v>673.54</v>
      </c>
      <c r="AD5886" s="62"/>
      <c r="AE5886" s="48">
        <f t="shared" si="728"/>
        <v>515.125</v>
      </c>
      <c r="AF5886" s="48">
        <f t="shared" si="729"/>
        <v>673.54</v>
      </c>
      <c r="AG5886" s="48">
        <f t="shared" si="730"/>
        <v>158.41499999999996</v>
      </c>
      <c r="AH5886" s="49">
        <f t="shared" si="731"/>
        <v>0</v>
      </c>
      <c r="AI5886" s="49">
        <f t="shared" si="732"/>
        <v>0</v>
      </c>
      <c r="AJ5886" s="50">
        <f t="shared" si="733"/>
        <v>0</v>
      </c>
      <c r="AK5886" s="51">
        <v>0</v>
      </c>
    </row>
    <row r="5887" spans="1:37" hidden="1" x14ac:dyDescent="0.35">
      <c r="A5887" s="39" t="str">
        <f t="shared" si="735"/>
        <v>SWHC005</v>
      </c>
      <c r="B5887" s="39" t="s">
        <v>335</v>
      </c>
      <c r="C5887" s="62" t="s">
        <v>20</v>
      </c>
      <c r="D5887" s="40" t="s">
        <v>169</v>
      </c>
      <c r="E5887" s="40" t="str">
        <f t="shared" si="734"/>
        <v>SWHC005E</v>
      </c>
      <c r="F5887" s="67" t="s">
        <v>243</v>
      </c>
      <c r="G5887" s="40" t="str">
        <f>DataSpec!$B$11</f>
        <v>UpDeemed, DnDeemed, DnDeemDI</v>
      </c>
      <c r="H5887" s="40" t="str">
        <f>DataSpec!$B$7</f>
        <v>Cap-Tons</v>
      </c>
      <c r="I5887" s="40" t="s">
        <v>11</v>
      </c>
      <c r="J5887" t="s">
        <v>170</v>
      </c>
      <c r="K5887" t="s">
        <v>257</v>
      </c>
      <c r="U5887" s="44">
        <f>SUMIFS(Table1[AStdWBkW],Table1[EnergyImpactID],E5887,Table1[BldgType],B5887,Table1[BldgVint],C5887,Table1[BldgLoc],F5887)</f>
        <v>0.02</v>
      </c>
      <c r="V5887" s="44">
        <f>SUMIFS(Table1[AStdWBkWh],Table1[EnergyImpactID],E5887,Table1[BldgType],B5887,Table1[BldgVint],C5887,Table1[BldgLoc],F5887)</f>
        <v>47.46</v>
      </c>
      <c r="W5887" s="69">
        <v>0</v>
      </c>
      <c r="X5887" s="69"/>
      <c r="Y5887" s="69"/>
      <c r="Z5887" s="69"/>
      <c r="AA5887" s="47">
        <f>SUMIF('Cost per Solution Code'!$I$5:$I$24,'Measure Support Table'!D5887,'Cost per Solution Code'!$H$5:$H$24)</f>
        <v>448.52499999999998</v>
      </c>
      <c r="AB5887" s="62"/>
      <c r="AC5887" s="47">
        <f>SUMIF('Cost per Solution Code'!$I$5:$I$24,'Measure Support Table'!D5887,'Cost per Solution Code'!$F$5:$F$24)</f>
        <v>698.35</v>
      </c>
      <c r="AD5887" s="62"/>
      <c r="AE5887" s="48">
        <f t="shared" si="728"/>
        <v>448.52499999999998</v>
      </c>
      <c r="AF5887" s="48">
        <f t="shared" si="729"/>
        <v>698.35</v>
      </c>
      <c r="AG5887" s="48">
        <f t="shared" si="730"/>
        <v>249.82500000000005</v>
      </c>
      <c r="AH5887" s="49">
        <f t="shared" si="731"/>
        <v>0</v>
      </c>
      <c r="AI5887" s="49">
        <f t="shared" si="732"/>
        <v>0</v>
      </c>
      <c r="AJ5887" s="50">
        <f t="shared" si="733"/>
        <v>0</v>
      </c>
      <c r="AK5887" s="51">
        <v>0</v>
      </c>
    </row>
    <row r="5888" spans="1:37" hidden="1" x14ac:dyDescent="0.35">
      <c r="A5888" s="39" t="str">
        <f t="shared" si="735"/>
        <v>SWHC005</v>
      </c>
      <c r="B5888" s="39" t="s">
        <v>335</v>
      </c>
      <c r="C5888" s="62" t="s">
        <v>20</v>
      </c>
      <c r="D5888" s="40" t="s">
        <v>171</v>
      </c>
      <c r="E5888" s="40" t="str">
        <f t="shared" si="734"/>
        <v>SWHC005F</v>
      </c>
      <c r="F5888" s="67" t="s">
        <v>243</v>
      </c>
      <c r="G5888" s="40" t="str">
        <f>DataSpec!$B$11</f>
        <v>UpDeemed, DnDeemed, DnDeemDI</v>
      </c>
      <c r="H5888" s="40" t="str">
        <f>DataSpec!$B$7</f>
        <v>Cap-Tons</v>
      </c>
      <c r="I5888" s="40" t="s">
        <v>11</v>
      </c>
      <c r="J5888" t="s">
        <v>170</v>
      </c>
      <c r="K5888" t="s">
        <v>258</v>
      </c>
      <c r="U5888" s="44">
        <f>SUMIFS(Table1[AStdWBkW],Table1[EnergyImpactID],E5888,Table1[BldgType],B5888,Table1[BldgVint],C5888,Table1[BldgLoc],F5888)</f>
        <v>0.01</v>
      </c>
      <c r="V5888" s="44">
        <f>SUMIFS(Table1[AStdWBkWh],Table1[EnergyImpactID],E5888,Table1[BldgType],B5888,Table1[BldgVint],C5888,Table1[BldgLoc],F5888)</f>
        <v>31.61</v>
      </c>
      <c r="W5888" s="69">
        <v>0</v>
      </c>
      <c r="X5888" s="69"/>
      <c r="Y5888" s="69"/>
      <c r="Z5888" s="69"/>
      <c r="AA5888" s="47">
        <f>SUMIF('Cost per Solution Code'!$I$5:$I$24,'Measure Support Table'!D5888,'Cost per Solution Code'!$H$5:$H$24)</f>
        <v>448.52499999999998</v>
      </c>
      <c r="AB5888" s="62"/>
      <c r="AC5888" s="47">
        <f>SUMIF('Cost per Solution Code'!$I$5:$I$24,'Measure Support Table'!D5888,'Cost per Solution Code'!$F$5:$F$24)</f>
        <v>642.36500000000001</v>
      </c>
      <c r="AD5888" s="62"/>
      <c r="AE5888" s="48">
        <f t="shared" si="728"/>
        <v>448.52499999999998</v>
      </c>
      <c r="AF5888" s="48">
        <f t="shared" si="729"/>
        <v>642.36500000000001</v>
      </c>
      <c r="AG5888" s="48">
        <f t="shared" si="730"/>
        <v>193.84000000000003</v>
      </c>
      <c r="AH5888" s="49">
        <f t="shared" si="731"/>
        <v>0</v>
      </c>
      <c r="AI5888" s="49">
        <f t="shared" si="732"/>
        <v>0</v>
      </c>
      <c r="AJ5888" s="50">
        <f t="shared" si="733"/>
        <v>0</v>
      </c>
      <c r="AK5888" s="51">
        <v>0</v>
      </c>
    </row>
    <row r="5889" spans="1:37" hidden="1" x14ac:dyDescent="0.35">
      <c r="A5889" s="39" t="str">
        <f t="shared" si="735"/>
        <v>SWHC005</v>
      </c>
      <c r="B5889" s="39" t="s">
        <v>335</v>
      </c>
      <c r="C5889" s="62" t="s">
        <v>20</v>
      </c>
      <c r="D5889" s="40" t="s">
        <v>8</v>
      </c>
      <c r="E5889" s="40" t="str">
        <f t="shared" si="734"/>
        <v>SWHC005G</v>
      </c>
      <c r="F5889" s="67" t="s">
        <v>243</v>
      </c>
      <c r="G5889" s="40" t="str">
        <f>DataSpec!$B$11</f>
        <v>UpDeemed, DnDeemed, DnDeemDI</v>
      </c>
      <c r="H5889" s="40" t="str">
        <f>DataSpec!$B$7</f>
        <v>Cap-Tons</v>
      </c>
      <c r="I5889" s="40" t="s">
        <v>11</v>
      </c>
      <c r="J5889" t="s">
        <v>172</v>
      </c>
      <c r="K5889" t="s">
        <v>259</v>
      </c>
      <c r="U5889" s="44">
        <f>SUMIFS(Table1[AStdWBkW],Table1[EnergyImpactID],E5889,Table1[BldgType],B5889,Table1[BldgVint],C5889,Table1[BldgLoc],F5889)</f>
        <v>0.02</v>
      </c>
      <c r="V5889" s="44">
        <f>SUMIFS(Table1[AStdWBkWh],Table1[EnergyImpactID],E5889,Table1[BldgType],B5889,Table1[BldgVint],C5889,Table1[BldgLoc],F5889)</f>
        <v>47.46</v>
      </c>
      <c r="W5889" s="69">
        <v>0</v>
      </c>
      <c r="X5889" s="69"/>
      <c r="Y5889" s="69"/>
      <c r="Z5889" s="69"/>
      <c r="AA5889" s="47">
        <f>SUMIF('Cost per Solution Code'!$I$5:$I$24,'Measure Support Table'!D5889,'Cost per Solution Code'!$H$5:$H$24)</f>
        <v>392.565</v>
      </c>
      <c r="AB5889" s="62"/>
      <c r="AC5889" s="47">
        <f>SUMIF('Cost per Solution Code'!$I$5:$I$24,'Measure Support Table'!D5889,'Cost per Solution Code'!$F$5:$F$24)</f>
        <v>491.11500000000001</v>
      </c>
      <c r="AD5889" s="62"/>
      <c r="AE5889" s="48">
        <f t="shared" si="728"/>
        <v>392.565</v>
      </c>
      <c r="AF5889" s="48">
        <f t="shared" si="729"/>
        <v>491.11500000000001</v>
      </c>
      <c r="AG5889" s="48">
        <f t="shared" si="730"/>
        <v>98.550000000000011</v>
      </c>
      <c r="AH5889" s="49">
        <f t="shared" si="731"/>
        <v>0</v>
      </c>
      <c r="AI5889" s="49">
        <f t="shared" si="732"/>
        <v>0</v>
      </c>
      <c r="AJ5889" s="50">
        <f t="shared" si="733"/>
        <v>0</v>
      </c>
      <c r="AK5889" s="51">
        <v>0</v>
      </c>
    </row>
    <row r="5890" spans="1:37" hidden="1" x14ac:dyDescent="0.35">
      <c r="A5890" s="39" t="str">
        <f t="shared" si="735"/>
        <v>SWHC005</v>
      </c>
      <c r="B5890" s="39" t="s">
        <v>335</v>
      </c>
      <c r="C5890" s="62" t="s">
        <v>20</v>
      </c>
      <c r="D5890" s="40" t="s">
        <v>16</v>
      </c>
      <c r="E5890" s="40" t="str">
        <f t="shared" si="734"/>
        <v>SWHC005H</v>
      </c>
      <c r="F5890" s="67" t="s">
        <v>243</v>
      </c>
      <c r="G5890" s="40" t="str">
        <f>DataSpec!$B$11</f>
        <v>UpDeemed, DnDeemed, DnDeemDI</v>
      </c>
      <c r="H5890" s="40" t="str">
        <f>DataSpec!$B$7</f>
        <v>Cap-Tons</v>
      </c>
      <c r="I5890" s="40" t="s">
        <v>11</v>
      </c>
      <c r="J5890" t="s">
        <v>172</v>
      </c>
      <c r="K5890" t="s">
        <v>260</v>
      </c>
      <c r="U5890" s="44">
        <f>SUMIFS(Table1[AStdWBkW],Table1[EnergyImpactID],E5890,Table1[BldgType],B5890,Table1[BldgVint],C5890,Table1[BldgLoc],F5890)</f>
        <v>0.01</v>
      </c>
      <c r="V5890" s="44">
        <f>SUMIFS(Table1[AStdWBkWh],Table1[EnergyImpactID],E5890,Table1[BldgType],B5890,Table1[BldgVint],C5890,Table1[BldgLoc],F5890)</f>
        <v>31.61</v>
      </c>
      <c r="W5890" s="69">
        <v>0</v>
      </c>
      <c r="X5890" s="69"/>
      <c r="Y5890" s="69"/>
      <c r="Z5890" s="69"/>
      <c r="AA5890" s="47">
        <f>SUMIF('Cost per Solution Code'!$I$5:$I$24,'Measure Support Table'!D5890,'Cost per Solution Code'!$H$5:$H$24)</f>
        <v>392.565</v>
      </c>
      <c r="AB5890" s="62"/>
      <c r="AC5890" s="47">
        <f>SUMIF('Cost per Solution Code'!$I$5:$I$24,'Measure Support Table'!D5890,'Cost per Solution Code'!$F$5:$F$24)</f>
        <v>458.26499999999999</v>
      </c>
      <c r="AD5890" s="62"/>
      <c r="AE5890" s="48">
        <f t="shared" si="728"/>
        <v>392.565</v>
      </c>
      <c r="AF5890" s="48">
        <f t="shared" si="729"/>
        <v>458.26499999999999</v>
      </c>
      <c r="AG5890" s="48">
        <f t="shared" si="730"/>
        <v>65.699999999999989</v>
      </c>
      <c r="AH5890" s="49">
        <f t="shared" si="731"/>
        <v>0</v>
      </c>
      <c r="AI5890" s="49">
        <f t="shared" si="732"/>
        <v>0</v>
      </c>
      <c r="AJ5890" s="50">
        <f t="shared" si="733"/>
        <v>0</v>
      </c>
      <c r="AK5890" s="51">
        <v>0</v>
      </c>
    </row>
    <row r="5891" spans="1:37" hidden="1" x14ac:dyDescent="0.35">
      <c r="A5891" s="39" t="str">
        <f t="shared" si="735"/>
        <v>SWHC005</v>
      </c>
      <c r="B5891" s="39" t="s">
        <v>335</v>
      </c>
      <c r="C5891" s="62" t="s">
        <v>20</v>
      </c>
      <c r="D5891" s="40" t="s">
        <v>18</v>
      </c>
      <c r="E5891" s="40" t="str">
        <f t="shared" si="734"/>
        <v>SWHC005I</v>
      </c>
      <c r="F5891" s="67" t="s">
        <v>243</v>
      </c>
      <c r="G5891" s="40" t="str">
        <f>DataSpec!$B$11</f>
        <v>UpDeemed, DnDeemed, DnDeemDI</v>
      </c>
      <c r="H5891" s="40" t="str">
        <f>DataSpec!$B$7</f>
        <v>Cap-Tons</v>
      </c>
      <c r="I5891" s="40" t="s">
        <v>11</v>
      </c>
      <c r="J5891" t="s">
        <v>173</v>
      </c>
      <c r="K5891" t="s">
        <v>261</v>
      </c>
      <c r="U5891" s="44">
        <f>SUMIFS(Table1[AStdWBkW],Table1[EnergyImpactID],E5891,Table1[BldgType],B5891,Table1[BldgVint],C5891,Table1[BldgLoc],F5891)</f>
        <v>0.02</v>
      </c>
      <c r="V5891" s="44">
        <f>SUMIFS(Table1[AStdWBkWh],Table1[EnergyImpactID],E5891,Table1[BldgType],B5891,Table1[BldgVint],C5891,Table1[BldgLoc],F5891)</f>
        <v>56.38</v>
      </c>
      <c r="W5891" s="69">
        <v>0</v>
      </c>
      <c r="X5891" s="69"/>
      <c r="Y5891" s="69"/>
      <c r="Z5891" s="69"/>
      <c r="AA5891" s="47">
        <f>SUMIF('Cost per Solution Code'!$I$5:$I$24,'Measure Support Table'!D5891,'Cost per Solution Code'!$H$5:$H$24)</f>
        <v>660</v>
      </c>
      <c r="AB5891" s="62"/>
      <c r="AC5891" s="47">
        <f>SUMIF('Cost per Solution Code'!$I$5:$I$24,'Measure Support Table'!D5891,'Cost per Solution Code'!$F$5:$F$24)</f>
        <v>923</v>
      </c>
      <c r="AD5891" s="62"/>
      <c r="AE5891" s="48">
        <f t="shared" ref="AE5891:AE5954" si="736">AA5891+AB5891</f>
        <v>660</v>
      </c>
      <c r="AF5891" s="48">
        <f t="shared" ref="AF5891:AF5954" si="737">AC5891+AD5891</f>
        <v>923</v>
      </c>
      <c r="AG5891" s="48">
        <f t="shared" ref="AG5891:AG5954" si="738">AF5891-AE5891</f>
        <v>263</v>
      </c>
      <c r="AH5891" s="49">
        <f t="shared" ref="AH5891:AH5954" si="739">IF(I5891="ER",SUM(AA5891:AB5891),0)</f>
        <v>0</v>
      </c>
      <c r="AI5891" s="49">
        <f t="shared" ref="AI5891:AI5954" si="740">IF(I5891="ER",AC5891+AD5891,0)</f>
        <v>0</v>
      </c>
      <c r="AJ5891" s="50">
        <f t="shared" ref="AJ5891:AJ5954" si="741">AI5891-AH5891</f>
        <v>0</v>
      </c>
      <c r="AK5891" s="51">
        <v>0</v>
      </c>
    </row>
    <row r="5892" spans="1:37" hidden="1" x14ac:dyDescent="0.35">
      <c r="A5892" s="39" t="str">
        <f t="shared" si="735"/>
        <v>SWHC005</v>
      </c>
      <c r="B5892" s="39" t="s">
        <v>335</v>
      </c>
      <c r="C5892" s="62" t="s">
        <v>20</v>
      </c>
      <c r="D5892" s="40" t="s">
        <v>22</v>
      </c>
      <c r="E5892" s="40" t="str">
        <f t="shared" ref="E5892:E5955" si="742">A5892&amp;D5892</f>
        <v>SWHC005J</v>
      </c>
      <c r="F5892" s="67" t="s">
        <v>243</v>
      </c>
      <c r="G5892" s="40" t="str">
        <f>DataSpec!$B$11</f>
        <v>UpDeemed, DnDeemed, DnDeemDI</v>
      </c>
      <c r="H5892" s="40" t="str">
        <f>DataSpec!$B$7</f>
        <v>Cap-Tons</v>
      </c>
      <c r="I5892" s="40" t="s">
        <v>11</v>
      </c>
      <c r="J5892" t="s">
        <v>173</v>
      </c>
      <c r="K5892" t="s">
        <v>262</v>
      </c>
      <c r="U5892" s="44">
        <f>SUMIFS(Table1[AStdWBkW],Table1[EnergyImpactID],E5892,Table1[BldgType],B5892,Table1[BldgVint],C5892,Table1[BldgLoc],F5892)</f>
        <v>0.01</v>
      </c>
      <c r="V5892" s="44">
        <f>SUMIFS(Table1[AStdWBkWh],Table1[EnergyImpactID],E5892,Table1[BldgType],B5892,Table1[BldgVint],C5892,Table1[BldgLoc],F5892)</f>
        <v>37.56</v>
      </c>
      <c r="W5892" s="69">
        <v>0</v>
      </c>
      <c r="X5892" s="69"/>
      <c r="Y5892" s="69"/>
      <c r="Z5892" s="69"/>
      <c r="AA5892" s="47">
        <f>SUMIF('Cost per Solution Code'!$I$5:$I$24,'Measure Support Table'!D5892,'Cost per Solution Code'!$H$5:$H$24)</f>
        <v>660</v>
      </c>
      <c r="AB5892" s="62"/>
      <c r="AC5892" s="47">
        <f>SUMIF('Cost per Solution Code'!$I$5:$I$24,'Measure Support Table'!D5892,'Cost per Solution Code'!$F$5:$F$24)</f>
        <v>845</v>
      </c>
      <c r="AD5892" s="62"/>
      <c r="AE5892" s="48">
        <f t="shared" si="736"/>
        <v>660</v>
      </c>
      <c r="AF5892" s="48">
        <f t="shared" si="737"/>
        <v>845</v>
      </c>
      <c r="AG5892" s="48">
        <f t="shared" si="738"/>
        <v>185</v>
      </c>
      <c r="AH5892" s="49">
        <f t="shared" si="739"/>
        <v>0</v>
      </c>
      <c r="AI5892" s="49">
        <f t="shared" si="740"/>
        <v>0</v>
      </c>
      <c r="AJ5892" s="50">
        <f t="shared" si="741"/>
        <v>0</v>
      </c>
      <c r="AK5892" s="51">
        <v>0</v>
      </c>
    </row>
    <row r="5893" spans="1:37" hidden="1" x14ac:dyDescent="0.35">
      <c r="A5893" s="39" t="str">
        <f t="shared" si="735"/>
        <v>SWHC005</v>
      </c>
      <c r="B5893" s="39" t="s">
        <v>335</v>
      </c>
      <c r="C5893" s="62" t="s">
        <v>20</v>
      </c>
      <c r="D5893" s="40" t="s">
        <v>25</v>
      </c>
      <c r="E5893" s="40" t="str">
        <f t="shared" si="742"/>
        <v>SWHC005K</v>
      </c>
      <c r="F5893" s="67" t="s">
        <v>243</v>
      </c>
      <c r="G5893" s="40" t="str">
        <f>DataSpec!$B$11</f>
        <v>UpDeemed, DnDeemed, DnDeemDI</v>
      </c>
      <c r="H5893" s="40" t="str">
        <f>DataSpec!$B$7</f>
        <v>Cap-Tons</v>
      </c>
      <c r="I5893" s="40" t="s">
        <v>11</v>
      </c>
      <c r="J5893" t="s">
        <v>174</v>
      </c>
      <c r="K5893" t="s">
        <v>263</v>
      </c>
      <c r="U5893" s="44">
        <f>SUMIFS(Table1[AStdWBkW],Table1[EnergyImpactID],E5893,Table1[BldgType],B5893,Table1[BldgVint],C5893,Table1[BldgLoc],F5893)</f>
        <v>0.02</v>
      </c>
      <c r="V5893" s="44">
        <f>SUMIFS(Table1[AStdWBkWh],Table1[EnergyImpactID],E5893,Table1[BldgType],B5893,Table1[BldgVint],C5893,Table1[BldgLoc],F5893)</f>
        <v>70.37</v>
      </c>
      <c r="W5893" s="69">
        <v>0</v>
      </c>
      <c r="X5893" s="69"/>
      <c r="Y5893" s="69"/>
      <c r="Z5893" s="69"/>
      <c r="AA5893" s="47">
        <f>SUMIF('Cost per Solution Code'!$I$5:$I$24,'Measure Support Table'!D5893,'Cost per Solution Code'!$H$5:$H$24)</f>
        <v>519.14</v>
      </c>
      <c r="AB5893" s="62"/>
      <c r="AC5893" s="47">
        <f>SUMIF('Cost per Solution Code'!$I$5:$I$24,'Measure Support Table'!D5893,'Cost per Solution Code'!$F$5:$F$24)</f>
        <v>685.85</v>
      </c>
      <c r="AD5893" s="62"/>
      <c r="AE5893" s="48">
        <f t="shared" si="736"/>
        <v>519.14</v>
      </c>
      <c r="AF5893" s="48">
        <f t="shared" si="737"/>
        <v>685.85</v>
      </c>
      <c r="AG5893" s="48">
        <f t="shared" si="738"/>
        <v>166.71000000000004</v>
      </c>
      <c r="AH5893" s="49">
        <f t="shared" si="739"/>
        <v>0</v>
      </c>
      <c r="AI5893" s="49">
        <f t="shared" si="740"/>
        <v>0</v>
      </c>
      <c r="AJ5893" s="50">
        <f t="shared" si="741"/>
        <v>0</v>
      </c>
      <c r="AK5893" s="51">
        <v>0</v>
      </c>
    </row>
    <row r="5894" spans="1:37" hidden="1" x14ac:dyDescent="0.35">
      <c r="A5894" s="39" t="str">
        <f t="shared" si="735"/>
        <v>SWHC005</v>
      </c>
      <c r="B5894" s="39" t="s">
        <v>335</v>
      </c>
      <c r="C5894" s="62" t="s">
        <v>20</v>
      </c>
      <c r="D5894" s="40" t="s">
        <v>175</v>
      </c>
      <c r="E5894" s="40" t="str">
        <f t="shared" si="742"/>
        <v>SWHC005L</v>
      </c>
      <c r="F5894" s="67" t="s">
        <v>243</v>
      </c>
      <c r="G5894" s="40" t="str">
        <f>DataSpec!$B$11</f>
        <v>UpDeemed, DnDeemed, DnDeemDI</v>
      </c>
      <c r="H5894" s="40" t="str">
        <f>DataSpec!$B$7</f>
        <v>Cap-Tons</v>
      </c>
      <c r="I5894" s="40" t="s">
        <v>11</v>
      </c>
      <c r="J5894" t="s">
        <v>174</v>
      </c>
      <c r="K5894" t="s">
        <v>264</v>
      </c>
      <c r="U5894" s="44">
        <f>SUMIFS(Table1[AStdWBkW],Table1[EnergyImpactID],E5894,Table1[BldgType],B5894,Table1[BldgVint],C5894,Table1[BldgLoc],F5894)</f>
        <v>0.02</v>
      </c>
      <c r="V5894" s="44">
        <f>SUMIFS(Table1[AStdWBkWh],Table1[EnergyImpactID],E5894,Table1[BldgType],B5894,Table1[BldgVint],C5894,Table1[BldgLoc],F5894)</f>
        <v>46.89</v>
      </c>
      <c r="W5894" s="69">
        <v>0</v>
      </c>
      <c r="X5894" s="69"/>
      <c r="Y5894" s="69"/>
      <c r="Z5894" s="69"/>
      <c r="AA5894" s="47">
        <f>SUMIF('Cost per Solution Code'!$I$5:$I$24,'Measure Support Table'!D5894,'Cost per Solution Code'!$H$5:$H$24)</f>
        <v>519.14</v>
      </c>
      <c r="AB5894" s="62"/>
      <c r="AC5894" s="47">
        <f>SUMIF('Cost per Solution Code'!$I$5:$I$24,'Measure Support Table'!D5894,'Cost per Solution Code'!$F$5:$F$24)</f>
        <v>555.84500000000003</v>
      </c>
      <c r="AD5894" s="62"/>
      <c r="AE5894" s="48">
        <f t="shared" si="736"/>
        <v>519.14</v>
      </c>
      <c r="AF5894" s="48">
        <f t="shared" si="737"/>
        <v>555.84500000000003</v>
      </c>
      <c r="AG5894" s="48">
        <f t="shared" si="738"/>
        <v>36.705000000000041</v>
      </c>
      <c r="AH5894" s="49">
        <f t="shared" si="739"/>
        <v>0</v>
      </c>
      <c r="AI5894" s="49">
        <f t="shared" si="740"/>
        <v>0</v>
      </c>
      <c r="AJ5894" s="50">
        <f t="shared" si="741"/>
        <v>0</v>
      </c>
      <c r="AK5894" s="51">
        <v>0</v>
      </c>
    </row>
    <row r="5895" spans="1:37" hidden="1" x14ac:dyDescent="0.35">
      <c r="A5895" s="39" t="str">
        <f t="shared" ref="A5895:A5958" si="743">A5894</f>
        <v>SWHC005</v>
      </c>
      <c r="B5895" s="39" t="s">
        <v>335</v>
      </c>
      <c r="C5895" s="62" t="s">
        <v>20</v>
      </c>
      <c r="D5895" s="40" t="s">
        <v>176</v>
      </c>
      <c r="E5895" s="40" t="str">
        <f t="shared" si="742"/>
        <v>SWHC005M</v>
      </c>
      <c r="F5895" s="67" t="s">
        <v>243</v>
      </c>
      <c r="G5895" s="40" t="str">
        <f>DataSpec!$B$11</f>
        <v>UpDeemed, DnDeemed, DnDeemDI</v>
      </c>
      <c r="H5895" s="40" t="str">
        <f>DataSpec!$B$7</f>
        <v>Cap-Tons</v>
      </c>
      <c r="I5895" s="40" t="s">
        <v>11</v>
      </c>
      <c r="J5895" t="s">
        <v>177</v>
      </c>
      <c r="K5895" t="s">
        <v>265</v>
      </c>
      <c r="U5895" s="44">
        <f>SUMIFS(Table1[AStdWBkW],Table1[EnergyImpactID],E5895,Table1[BldgType],B5895,Table1[BldgVint],C5895,Table1[BldgLoc],F5895)</f>
        <v>0.02</v>
      </c>
      <c r="V5895" s="44">
        <f>SUMIFS(Table1[AStdWBkWh],Table1[EnergyImpactID],E5895,Table1[BldgType],B5895,Table1[BldgVint],C5895,Table1[BldgLoc],F5895)</f>
        <v>64.72</v>
      </c>
      <c r="W5895" s="69">
        <v>0</v>
      </c>
      <c r="X5895" s="69"/>
      <c r="Y5895" s="69"/>
      <c r="Z5895" s="69"/>
      <c r="AA5895" s="47">
        <f>SUMIF('Cost per Solution Code'!$I$5:$I$24,'Measure Support Table'!D5895,'Cost per Solution Code'!$H$5:$H$24)</f>
        <v>449.41</v>
      </c>
      <c r="AB5895" s="62"/>
      <c r="AC5895" s="47">
        <f>SUMIF('Cost per Solution Code'!$I$5:$I$24,'Measure Support Table'!D5895,'Cost per Solution Code'!$F$5:$F$24)</f>
        <v>771.3576281291954</v>
      </c>
      <c r="AD5895" s="62"/>
      <c r="AE5895" s="48">
        <f t="shared" si="736"/>
        <v>449.41</v>
      </c>
      <c r="AF5895" s="48">
        <f t="shared" si="737"/>
        <v>771.3576281291954</v>
      </c>
      <c r="AG5895" s="48">
        <f t="shared" si="738"/>
        <v>321.94762812919538</v>
      </c>
      <c r="AH5895" s="49">
        <f t="shared" si="739"/>
        <v>0</v>
      </c>
      <c r="AI5895" s="49">
        <f t="shared" si="740"/>
        <v>0</v>
      </c>
      <c r="AJ5895" s="50">
        <f t="shared" si="741"/>
        <v>0</v>
      </c>
      <c r="AK5895" s="51">
        <v>0</v>
      </c>
    </row>
    <row r="5896" spans="1:37" hidden="1" x14ac:dyDescent="0.35">
      <c r="A5896" s="39" t="str">
        <f t="shared" si="743"/>
        <v>SWHC005</v>
      </c>
      <c r="B5896" s="39" t="s">
        <v>335</v>
      </c>
      <c r="C5896" s="62" t="s">
        <v>20</v>
      </c>
      <c r="D5896" s="40" t="s">
        <v>178</v>
      </c>
      <c r="E5896" s="40" t="str">
        <f t="shared" si="742"/>
        <v>SWHC005N</v>
      </c>
      <c r="F5896" s="67" t="s">
        <v>243</v>
      </c>
      <c r="G5896" s="40" t="str">
        <f>DataSpec!$B$11</f>
        <v>UpDeemed, DnDeemed, DnDeemDI</v>
      </c>
      <c r="H5896" s="40" t="str">
        <f>DataSpec!$B$7</f>
        <v>Cap-Tons</v>
      </c>
      <c r="I5896" s="40" t="s">
        <v>11</v>
      </c>
      <c r="J5896" t="s">
        <v>177</v>
      </c>
      <c r="K5896" t="s">
        <v>266</v>
      </c>
      <c r="U5896" s="44">
        <f>SUMIFS(Table1[AStdWBkW],Table1[EnergyImpactID],E5896,Table1[BldgType],B5896,Table1[BldgVint],C5896,Table1[BldgLoc],F5896)</f>
        <v>0.01</v>
      </c>
      <c r="V5896" s="44">
        <f>SUMIFS(Table1[AStdWBkWh],Table1[EnergyImpactID],E5896,Table1[BldgType],B5896,Table1[BldgVint],C5896,Table1[BldgLoc],F5896)</f>
        <v>43.12</v>
      </c>
      <c r="W5896" s="69">
        <v>0</v>
      </c>
      <c r="X5896" s="69"/>
      <c r="Y5896" s="69"/>
      <c r="Z5896" s="69"/>
      <c r="AA5896" s="47">
        <f>SUMIF('Cost per Solution Code'!$I$5:$I$24,'Measure Support Table'!D5896,'Cost per Solution Code'!$H$5:$H$24)</f>
        <v>449.41</v>
      </c>
      <c r="AB5896" s="62"/>
      <c r="AC5896" s="47">
        <f>SUMIF('Cost per Solution Code'!$I$5:$I$24,'Measure Support Table'!D5896,'Cost per Solution Code'!$F$5:$F$24)</f>
        <v>629.11366698254767</v>
      </c>
      <c r="AD5896" s="62"/>
      <c r="AE5896" s="48">
        <f t="shared" si="736"/>
        <v>449.41</v>
      </c>
      <c r="AF5896" s="48">
        <f t="shared" si="737"/>
        <v>629.11366698254767</v>
      </c>
      <c r="AG5896" s="48">
        <f t="shared" si="738"/>
        <v>179.70366698254765</v>
      </c>
      <c r="AH5896" s="49">
        <f t="shared" si="739"/>
        <v>0</v>
      </c>
      <c r="AI5896" s="49">
        <f t="shared" si="740"/>
        <v>0</v>
      </c>
      <c r="AJ5896" s="50">
        <f t="shared" si="741"/>
        <v>0</v>
      </c>
      <c r="AK5896" s="51">
        <v>0</v>
      </c>
    </row>
    <row r="5897" spans="1:37" hidden="1" x14ac:dyDescent="0.35">
      <c r="A5897" s="39" t="str">
        <f t="shared" si="743"/>
        <v>SWHC005</v>
      </c>
      <c r="B5897" s="39" t="s">
        <v>335</v>
      </c>
      <c r="C5897" s="62" t="s">
        <v>20</v>
      </c>
      <c r="D5897" s="40" t="s">
        <v>179</v>
      </c>
      <c r="E5897" s="40" t="str">
        <f t="shared" si="742"/>
        <v>SWHC005O</v>
      </c>
      <c r="F5897" s="67" t="s">
        <v>243</v>
      </c>
      <c r="G5897" s="40" t="str">
        <f>DataSpec!$B$11</f>
        <v>UpDeemed, DnDeemed, DnDeemDI</v>
      </c>
      <c r="H5897" s="40" t="str">
        <f>DataSpec!$B$7</f>
        <v>Cap-Tons</v>
      </c>
      <c r="I5897" s="40" t="s">
        <v>11</v>
      </c>
      <c r="J5897" t="s">
        <v>180</v>
      </c>
      <c r="K5897" t="s">
        <v>267</v>
      </c>
      <c r="U5897" s="44">
        <f>SUMIFS(Table1[AStdWBkW],Table1[EnergyImpactID],E5897,Table1[BldgType],B5897,Table1[BldgVint],C5897,Table1[BldgLoc],F5897)</f>
        <v>0.03</v>
      </c>
      <c r="V5897" s="44">
        <f>SUMIFS(Table1[AStdWBkWh],Table1[EnergyImpactID],E5897,Table1[BldgType],B5897,Table1[BldgVint],C5897,Table1[BldgLoc],F5897)</f>
        <v>77.61</v>
      </c>
      <c r="W5897" s="69">
        <v>0</v>
      </c>
      <c r="X5897" s="69"/>
      <c r="Y5897" s="69"/>
      <c r="Z5897" s="69"/>
      <c r="AA5897" s="47">
        <f>SUMIF('Cost per Solution Code'!$I$5:$I$24,'Measure Support Table'!D5897,'Cost per Solution Code'!$H$5:$H$24)</f>
        <v>1086</v>
      </c>
      <c r="AB5897" s="62"/>
      <c r="AC5897" s="47">
        <f>SUMIF('Cost per Solution Code'!$I$5:$I$24,'Measure Support Table'!D5897,'Cost per Solution Code'!$F$5:$F$24)</f>
        <v>1124.9000000000001</v>
      </c>
      <c r="AD5897" s="62"/>
      <c r="AE5897" s="48">
        <f t="shared" si="736"/>
        <v>1086</v>
      </c>
      <c r="AF5897" s="48">
        <f t="shared" si="737"/>
        <v>1124.9000000000001</v>
      </c>
      <c r="AG5897" s="48">
        <f t="shared" si="738"/>
        <v>38.900000000000091</v>
      </c>
      <c r="AH5897" s="49">
        <f t="shared" si="739"/>
        <v>0</v>
      </c>
      <c r="AI5897" s="49">
        <f t="shared" si="740"/>
        <v>0</v>
      </c>
      <c r="AJ5897" s="50">
        <f t="shared" si="741"/>
        <v>0</v>
      </c>
      <c r="AK5897" s="51">
        <v>0</v>
      </c>
    </row>
    <row r="5898" spans="1:37" hidden="1" x14ac:dyDescent="0.35">
      <c r="A5898" s="39" t="str">
        <f t="shared" si="743"/>
        <v>SWHC005</v>
      </c>
      <c r="B5898" s="39" t="s">
        <v>335</v>
      </c>
      <c r="C5898" s="62" t="s">
        <v>20</v>
      </c>
      <c r="D5898" s="40" t="s">
        <v>181</v>
      </c>
      <c r="E5898" s="40" t="str">
        <f t="shared" si="742"/>
        <v>SWHC005P</v>
      </c>
      <c r="F5898" s="67" t="s">
        <v>243</v>
      </c>
      <c r="G5898" s="40" t="str">
        <f>DataSpec!$B$11</f>
        <v>UpDeemed, DnDeemed, DnDeemDI</v>
      </c>
      <c r="H5898" s="40" t="str">
        <f>DataSpec!$B$7</f>
        <v>Cap-Tons</v>
      </c>
      <c r="I5898" s="40" t="s">
        <v>11</v>
      </c>
      <c r="J5898" t="s">
        <v>180</v>
      </c>
      <c r="K5898" t="s">
        <v>268</v>
      </c>
      <c r="U5898" s="44">
        <f>SUMIFS(Table1[AStdWBkW],Table1[EnergyImpactID],E5898,Table1[BldgType],B5898,Table1[BldgVint],C5898,Table1[BldgLoc],F5898)</f>
        <v>0.02</v>
      </c>
      <c r="V5898" s="44">
        <f>SUMIFS(Table1[AStdWBkWh],Table1[EnergyImpactID],E5898,Table1[BldgType],B5898,Table1[BldgVint],C5898,Table1[BldgLoc],F5898)</f>
        <v>51.75</v>
      </c>
      <c r="W5898" s="69">
        <v>0</v>
      </c>
      <c r="X5898" s="69"/>
      <c r="Y5898" s="69"/>
      <c r="Z5898" s="69"/>
      <c r="AA5898" s="47">
        <f>SUMIF('Cost per Solution Code'!$I$5:$I$24,'Measure Support Table'!D5898,'Cost per Solution Code'!$H$5:$H$24)</f>
        <v>1086</v>
      </c>
      <c r="AB5898" s="62"/>
      <c r="AC5898" s="47">
        <f>SUMIF('Cost per Solution Code'!$I$5:$I$24,'Measure Support Table'!D5898,'Cost per Solution Code'!$F$5:$F$24)</f>
        <v>1107.17</v>
      </c>
      <c r="AD5898" s="62"/>
      <c r="AE5898" s="48">
        <f t="shared" si="736"/>
        <v>1086</v>
      </c>
      <c r="AF5898" s="48">
        <f t="shared" si="737"/>
        <v>1107.17</v>
      </c>
      <c r="AG5898" s="48">
        <f t="shared" si="738"/>
        <v>21.170000000000073</v>
      </c>
      <c r="AH5898" s="49">
        <f t="shared" si="739"/>
        <v>0</v>
      </c>
      <c r="AI5898" s="49">
        <f t="shared" si="740"/>
        <v>0</v>
      </c>
      <c r="AJ5898" s="50">
        <f t="shared" si="741"/>
        <v>0</v>
      </c>
      <c r="AK5898" s="51">
        <v>0</v>
      </c>
    </row>
    <row r="5899" spans="1:37" hidden="1" x14ac:dyDescent="0.35">
      <c r="A5899" s="39" t="str">
        <f t="shared" si="743"/>
        <v>SWHC005</v>
      </c>
      <c r="B5899" s="39" t="s">
        <v>335</v>
      </c>
      <c r="C5899" s="62" t="s">
        <v>20</v>
      </c>
      <c r="D5899" s="40" t="s">
        <v>182</v>
      </c>
      <c r="E5899" s="40" t="str">
        <f t="shared" si="742"/>
        <v>SWHC005Q</v>
      </c>
      <c r="F5899" s="67" t="s">
        <v>243</v>
      </c>
      <c r="G5899" s="40" t="str">
        <f>DataSpec!$B$11</f>
        <v>UpDeemed, DnDeemed, DnDeemDI</v>
      </c>
      <c r="H5899" s="40" t="str">
        <f>DataSpec!$B$7</f>
        <v>Cap-Tons</v>
      </c>
      <c r="I5899" s="40" t="s">
        <v>11</v>
      </c>
      <c r="J5899" t="s">
        <v>183</v>
      </c>
      <c r="K5899" t="s">
        <v>269</v>
      </c>
      <c r="U5899" s="44">
        <f>SUMIFS(Table1[AStdWBkW],Table1[EnergyImpactID],E5899,Table1[BldgType],B5899,Table1[BldgVint],C5899,Table1[BldgLoc],F5899)</f>
        <v>0.02</v>
      </c>
      <c r="V5899" s="44">
        <f>SUMIFS(Table1[AStdWBkWh],Table1[EnergyImpactID],E5899,Table1[BldgType],B5899,Table1[BldgVint],C5899,Table1[BldgLoc],F5899)</f>
        <v>60.56</v>
      </c>
      <c r="W5899" s="69">
        <v>0</v>
      </c>
      <c r="X5899" s="69"/>
      <c r="Y5899" s="69"/>
      <c r="Z5899" s="69"/>
      <c r="AA5899" s="47">
        <f>SUMIF('Cost per Solution Code'!$I$5:$I$24,'Measure Support Table'!D5899,'Cost per Solution Code'!$H$5:$H$24)</f>
        <v>636.29999999999995</v>
      </c>
      <c r="AB5899" s="62"/>
      <c r="AC5899" s="47">
        <f>SUMIF('Cost per Solution Code'!$I$5:$I$24,'Measure Support Table'!D5899,'Cost per Solution Code'!$F$5:$F$24)</f>
        <v>931.83</v>
      </c>
      <c r="AD5899" s="62"/>
      <c r="AE5899" s="48">
        <f t="shared" si="736"/>
        <v>636.29999999999995</v>
      </c>
      <c r="AF5899" s="48">
        <f t="shared" si="737"/>
        <v>931.83</v>
      </c>
      <c r="AG5899" s="48">
        <f t="shared" si="738"/>
        <v>295.53000000000009</v>
      </c>
      <c r="AH5899" s="49">
        <f t="shared" si="739"/>
        <v>0</v>
      </c>
      <c r="AI5899" s="49">
        <f t="shared" si="740"/>
        <v>0</v>
      </c>
      <c r="AJ5899" s="50">
        <f t="shared" si="741"/>
        <v>0</v>
      </c>
      <c r="AK5899" s="51">
        <v>0</v>
      </c>
    </row>
    <row r="5900" spans="1:37" hidden="1" x14ac:dyDescent="0.35">
      <c r="A5900" s="39" t="str">
        <f t="shared" si="743"/>
        <v>SWHC005</v>
      </c>
      <c r="B5900" s="39" t="s">
        <v>335</v>
      </c>
      <c r="C5900" s="62" t="s">
        <v>20</v>
      </c>
      <c r="D5900" s="40" t="s">
        <v>184</v>
      </c>
      <c r="E5900" s="40" t="str">
        <f t="shared" si="742"/>
        <v>SWHC005R</v>
      </c>
      <c r="F5900" s="67" t="s">
        <v>243</v>
      </c>
      <c r="G5900" s="40" t="str">
        <f>DataSpec!$B$11</f>
        <v>UpDeemed, DnDeemed, DnDeemDI</v>
      </c>
      <c r="H5900" s="40" t="str">
        <f>DataSpec!$B$7</f>
        <v>Cap-Tons</v>
      </c>
      <c r="I5900" s="40" t="s">
        <v>11</v>
      </c>
      <c r="J5900" t="s">
        <v>183</v>
      </c>
      <c r="K5900" t="s">
        <v>270</v>
      </c>
      <c r="U5900" s="44">
        <f>SUMIFS(Table1[AStdWBkW],Table1[EnergyImpactID],E5900,Table1[BldgType],B5900,Table1[BldgVint],C5900,Table1[BldgLoc],F5900)</f>
        <v>0.01</v>
      </c>
      <c r="V5900" s="44">
        <f>SUMIFS(Table1[AStdWBkWh],Table1[EnergyImpactID],E5900,Table1[BldgType],B5900,Table1[BldgVint],C5900,Table1[BldgLoc],F5900)</f>
        <v>40.340000000000003</v>
      </c>
      <c r="W5900" s="69">
        <v>0</v>
      </c>
      <c r="X5900" s="69"/>
      <c r="Y5900" s="69"/>
      <c r="Z5900" s="69"/>
      <c r="AA5900" s="47">
        <f>SUMIF('Cost per Solution Code'!$I$5:$I$24,'Measure Support Table'!D5900,'Cost per Solution Code'!$H$5:$H$24)</f>
        <v>636.29999999999995</v>
      </c>
      <c r="AB5900" s="62"/>
      <c r="AC5900" s="47">
        <f>SUMIF('Cost per Solution Code'!$I$5:$I$24,'Measure Support Table'!D5900,'Cost per Solution Code'!$F$5:$F$24)</f>
        <v>797.9</v>
      </c>
      <c r="AD5900" s="62"/>
      <c r="AE5900" s="48">
        <f t="shared" si="736"/>
        <v>636.29999999999995</v>
      </c>
      <c r="AF5900" s="48">
        <f t="shared" si="737"/>
        <v>797.9</v>
      </c>
      <c r="AG5900" s="48">
        <f t="shared" si="738"/>
        <v>161.60000000000002</v>
      </c>
      <c r="AH5900" s="49">
        <f t="shared" si="739"/>
        <v>0</v>
      </c>
      <c r="AI5900" s="49">
        <f t="shared" si="740"/>
        <v>0</v>
      </c>
      <c r="AJ5900" s="50">
        <f t="shared" si="741"/>
        <v>0</v>
      </c>
      <c r="AK5900" s="51">
        <v>0</v>
      </c>
    </row>
    <row r="5901" spans="1:37" hidden="1" x14ac:dyDescent="0.35">
      <c r="A5901" s="39" t="str">
        <f t="shared" si="743"/>
        <v>SWHC005</v>
      </c>
      <c r="B5901" s="39" t="s">
        <v>335</v>
      </c>
      <c r="C5901" s="62" t="s">
        <v>20</v>
      </c>
      <c r="D5901" s="40" t="s">
        <v>185</v>
      </c>
      <c r="E5901" s="40" t="str">
        <f t="shared" si="742"/>
        <v>SWHC005S</v>
      </c>
      <c r="F5901" s="67" t="s">
        <v>243</v>
      </c>
      <c r="G5901" s="40" t="str">
        <f>DataSpec!$B$11</f>
        <v>UpDeemed, DnDeemed, DnDeemDI</v>
      </c>
      <c r="H5901" s="40" t="str">
        <f>DataSpec!$B$7</f>
        <v>Cap-Tons</v>
      </c>
      <c r="I5901" s="40" t="s">
        <v>11</v>
      </c>
      <c r="J5901" t="s">
        <v>186</v>
      </c>
      <c r="K5901" t="s">
        <v>271</v>
      </c>
      <c r="U5901" s="44">
        <f>SUMIFS(Table1[AStdWBkW],Table1[EnergyImpactID],E5901,Table1[BldgType],B5901,Table1[BldgVint],C5901,Table1[BldgLoc],F5901)</f>
        <v>0.03</v>
      </c>
      <c r="V5901" s="44">
        <f>SUMIFS(Table1[AStdWBkWh],Table1[EnergyImpactID],E5901,Table1[BldgType],B5901,Table1[BldgVint],C5901,Table1[BldgLoc],F5901)</f>
        <v>80.69</v>
      </c>
      <c r="W5901" s="69">
        <v>0</v>
      </c>
      <c r="X5901" s="69"/>
      <c r="Y5901" s="69"/>
      <c r="Z5901" s="69"/>
      <c r="AA5901" s="47">
        <f>SUMIF('Cost per Solution Code'!$I$5:$I$24,'Measure Support Table'!D5901,'Cost per Solution Code'!$H$5:$H$24)</f>
        <v>416.53842439071497</v>
      </c>
      <c r="AB5901" s="62"/>
      <c r="AC5901" s="47">
        <f>SUMIF('Cost per Solution Code'!$I$5:$I$24,'Measure Support Table'!D5901,'Cost per Solution Code'!$F$5:$F$24)</f>
        <v>610</v>
      </c>
      <c r="AD5901" s="62"/>
      <c r="AE5901" s="48">
        <f t="shared" si="736"/>
        <v>416.53842439071497</v>
      </c>
      <c r="AF5901" s="48">
        <f t="shared" si="737"/>
        <v>610</v>
      </c>
      <c r="AG5901" s="48">
        <f t="shared" si="738"/>
        <v>193.46157560928503</v>
      </c>
      <c r="AH5901" s="49">
        <f t="shared" si="739"/>
        <v>0</v>
      </c>
      <c r="AI5901" s="49">
        <f t="shared" si="740"/>
        <v>0</v>
      </c>
      <c r="AJ5901" s="50">
        <f t="shared" si="741"/>
        <v>0</v>
      </c>
      <c r="AK5901" s="51">
        <v>0</v>
      </c>
    </row>
    <row r="5902" spans="1:37" hidden="1" x14ac:dyDescent="0.35">
      <c r="A5902" s="39" t="str">
        <f t="shared" si="743"/>
        <v>SWHC005</v>
      </c>
      <c r="B5902" s="39" t="s">
        <v>335</v>
      </c>
      <c r="C5902" s="62" t="s">
        <v>20</v>
      </c>
      <c r="D5902" s="40" t="s">
        <v>187</v>
      </c>
      <c r="E5902" s="40" t="str">
        <f t="shared" si="742"/>
        <v>SWHC005T</v>
      </c>
      <c r="F5902" s="67" t="s">
        <v>243</v>
      </c>
      <c r="G5902" s="40" t="str">
        <f>DataSpec!$B$11</f>
        <v>UpDeemed, DnDeemed, DnDeemDI</v>
      </c>
      <c r="H5902" s="40" t="str">
        <f>DataSpec!$B$7</f>
        <v>Cap-Tons</v>
      </c>
      <c r="I5902" s="40" t="s">
        <v>11</v>
      </c>
      <c r="J5902" t="s">
        <v>186</v>
      </c>
      <c r="K5902" t="s">
        <v>272</v>
      </c>
      <c r="U5902" s="44">
        <f>SUMIFS(Table1[AStdWBkW],Table1[EnergyImpactID],E5902,Table1[BldgType],B5902,Table1[BldgVint],C5902,Table1[BldgLoc],F5902)</f>
        <v>0.02</v>
      </c>
      <c r="V5902" s="44">
        <f>SUMIFS(Table1[AStdWBkWh],Table1[EnergyImpactID],E5902,Table1[BldgType],B5902,Table1[BldgVint],C5902,Table1[BldgLoc],F5902)</f>
        <v>53.82</v>
      </c>
      <c r="W5902" s="69">
        <v>0</v>
      </c>
      <c r="X5902" s="69"/>
      <c r="Y5902" s="69"/>
      <c r="Z5902" s="69"/>
      <c r="AA5902" s="47">
        <f>SUMIF('Cost per Solution Code'!$I$5:$I$24,'Measure Support Table'!D5902,'Cost per Solution Code'!$H$5:$H$24)</f>
        <v>416.53842439071497</v>
      </c>
      <c r="AB5902" s="62"/>
      <c r="AC5902" s="47">
        <f>SUMIF('Cost per Solution Code'!$I$5:$I$24,'Measure Support Table'!D5902,'Cost per Solution Code'!$F$5:$F$24)</f>
        <v>522.1950355751585</v>
      </c>
      <c r="AD5902" s="62"/>
      <c r="AE5902" s="48">
        <f t="shared" si="736"/>
        <v>416.53842439071497</v>
      </c>
      <c r="AF5902" s="48">
        <f t="shared" si="737"/>
        <v>522.1950355751585</v>
      </c>
      <c r="AG5902" s="48">
        <f t="shared" si="738"/>
        <v>105.65661118444353</v>
      </c>
      <c r="AH5902" s="49">
        <f t="shared" si="739"/>
        <v>0</v>
      </c>
      <c r="AI5902" s="49">
        <f t="shared" si="740"/>
        <v>0</v>
      </c>
      <c r="AJ5902" s="50">
        <f t="shared" si="741"/>
        <v>0</v>
      </c>
      <c r="AK5902" s="51">
        <v>0</v>
      </c>
    </row>
    <row r="5903" spans="1:37" hidden="1" x14ac:dyDescent="0.35">
      <c r="A5903" s="39" t="str">
        <f t="shared" si="743"/>
        <v>SWHC005</v>
      </c>
      <c r="B5903" s="39" t="s">
        <v>335</v>
      </c>
      <c r="C5903" s="62" t="s">
        <v>20</v>
      </c>
      <c r="D5903" s="40" t="s">
        <v>163</v>
      </c>
      <c r="E5903" s="40" t="str">
        <f t="shared" si="742"/>
        <v>SWHC005A</v>
      </c>
      <c r="F5903" s="67" t="s">
        <v>244</v>
      </c>
      <c r="G5903" s="40" t="str">
        <f>DataSpec!$B$11</f>
        <v>UpDeemed, DnDeemed, DnDeemDI</v>
      </c>
      <c r="H5903" s="40" t="str">
        <f>DataSpec!$B$7</f>
        <v>Cap-Tons</v>
      </c>
      <c r="I5903" s="40" t="s">
        <v>11</v>
      </c>
      <c r="J5903" t="s">
        <v>164</v>
      </c>
      <c r="K5903" t="s">
        <v>253</v>
      </c>
      <c r="U5903" s="44">
        <f>SUMIFS(Table1[AStdWBkW],Table1[EnergyImpactID],E5903,Table1[BldgType],B5903,Table1[BldgVint],C5903,Table1[BldgLoc],F5903)</f>
        <v>0.02</v>
      </c>
      <c r="V5903" s="44">
        <f>SUMIFS(Table1[AStdWBkWh],Table1[EnergyImpactID],E5903,Table1[BldgType],B5903,Table1[BldgVint],C5903,Table1[BldgLoc],F5903)</f>
        <v>58.92</v>
      </c>
      <c r="W5903" s="69">
        <v>0</v>
      </c>
      <c r="X5903" s="69"/>
      <c r="Y5903" s="69"/>
      <c r="Z5903" s="69"/>
      <c r="AA5903" s="47">
        <f>SUMIF('Cost per Solution Code'!$I$5:$I$24,'Measure Support Table'!D5903,'Cost per Solution Code'!$H$5:$H$24)</f>
        <v>656.88499999999999</v>
      </c>
      <c r="AB5903" s="62"/>
      <c r="AC5903" s="47">
        <f>SUMIF('Cost per Solution Code'!$I$5:$I$24,'Measure Support Table'!D5903,'Cost per Solution Code'!$F$5:$F$24)</f>
        <v>931.83999999999992</v>
      </c>
      <c r="AD5903" s="62"/>
      <c r="AE5903" s="48">
        <f t="shared" si="736"/>
        <v>656.88499999999999</v>
      </c>
      <c r="AF5903" s="48">
        <f t="shared" si="737"/>
        <v>931.83999999999992</v>
      </c>
      <c r="AG5903" s="48">
        <f t="shared" si="738"/>
        <v>274.95499999999993</v>
      </c>
      <c r="AH5903" s="49">
        <f t="shared" si="739"/>
        <v>0</v>
      </c>
      <c r="AI5903" s="49">
        <f t="shared" si="740"/>
        <v>0</v>
      </c>
      <c r="AJ5903" s="50">
        <f t="shared" si="741"/>
        <v>0</v>
      </c>
      <c r="AK5903" s="51">
        <v>0</v>
      </c>
    </row>
    <row r="5904" spans="1:37" hidden="1" x14ac:dyDescent="0.35">
      <c r="A5904" s="39" t="str">
        <f t="shared" si="743"/>
        <v>SWHC005</v>
      </c>
      <c r="B5904" s="39" t="s">
        <v>335</v>
      </c>
      <c r="C5904" s="62" t="s">
        <v>20</v>
      </c>
      <c r="D5904" s="40" t="s">
        <v>165</v>
      </c>
      <c r="E5904" s="40" t="str">
        <f t="shared" si="742"/>
        <v>SWHC005B</v>
      </c>
      <c r="F5904" s="67" t="s">
        <v>244</v>
      </c>
      <c r="G5904" s="40" t="str">
        <f>DataSpec!$B$11</f>
        <v>UpDeemed, DnDeemed, DnDeemDI</v>
      </c>
      <c r="H5904" s="40" t="str">
        <f>DataSpec!$B$7</f>
        <v>Cap-Tons</v>
      </c>
      <c r="I5904" s="40" t="s">
        <v>11</v>
      </c>
      <c r="J5904" t="s">
        <v>164</v>
      </c>
      <c r="K5904" t="s">
        <v>254</v>
      </c>
      <c r="U5904" s="44">
        <f>SUMIFS(Table1[AStdWBkW],Table1[EnergyImpactID],E5904,Table1[BldgType],B5904,Table1[BldgVint],C5904,Table1[BldgLoc],F5904)</f>
        <v>0.01</v>
      </c>
      <c r="V5904" s="44">
        <f>SUMIFS(Table1[AStdWBkWh],Table1[EnergyImpactID],E5904,Table1[BldgType],B5904,Table1[BldgVint],C5904,Table1[BldgLoc],F5904)</f>
        <v>39.28</v>
      </c>
      <c r="W5904" s="69">
        <v>0</v>
      </c>
      <c r="X5904" s="69"/>
      <c r="Y5904" s="69"/>
      <c r="Z5904" s="69"/>
      <c r="AA5904" s="47">
        <f>SUMIF('Cost per Solution Code'!$I$5:$I$24,'Measure Support Table'!D5904,'Cost per Solution Code'!$H$5:$H$24)</f>
        <v>656.88499999999999</v>
      </c>
      <c r="AB5904" s="62"/>
      <c r="AC5904" s="47">
        <f>SUMIF('Cost per Solution Code'!$I$5:$I$24,'Measure Support Table'!D5904,'Cost per Solution Code'!$F$5:$F$24)</f>
        <v>729.01</v>
      </c>
      <c r="AD5904" s="62"/>
      <c r="AE5904" s="48">
        <f t="shared" si="736"/>
        <v>656.88499999999999</v>
      </c>
      <c r="AF5904" s="48">
        <f t="shared" si="737"/>
        <v>729.01</v>
      </c>
      <c r="AG5904" s="48">
        <f t="shared" si="738"/>
        <v>72.125</v>
      </c>
      <c r="AH5904" s="49">
        <f t="shared" si="739"/>
        <v>0</v>
      </c>
      <c r="AI5904" s="49">
        <f t="shared" si="740"/>
        <v>0</v>
      </c>
      <c r="AJ5904" s="50">
        <f t="shared" si="741"/>
        <v>0</v>
      </c>
      <c r="AK5904" s="51">
        <v>0</v>
      </c>
    </row>
    <row r="5905" spans="1:37" hidden="1" x14ac:dyDescent="0.35">
      <c r="A5905" s="39" t="str">
        <f t="shared" si="743"/>
        <v>SWHC005</v>
      </c>
      <c r="B5905" s="39" t="s">
        <v>335</v>
      </c>
      <c r="C5905" s="62" t="s">
        <v>20</v>
      </c>
      <c r="D5905" s="40" t="s">
        <v>166</v>
      </c>
      <c r="E5905" s="40" t="str">
        <f t="shared" si="742"/>
        <v>SWHC005C</v>
      </c>
      <c r="F5905" s="67" t="s">
        <v>244</v>
      </c>
      <c r="G5905" s="40" t="str">
        <f>DataSpec!$B$11</f>
        <v>UpDeemed, DnDeemed, DnDeemDI</v>
      </c>
      <c r="H5905" s="40" t="str">
        <f>DataSpec!$B$7</f>
        <v>Cap-Tons</v>
      </c>
      <c r="I5905" s="40" t="s">
        <v>11</v>
      </c>
      <c r="J5905" t="s">
        <v>167</v>
      </c>
      <c r="K5905" t="s">
        <v>255</v>
      </c>
      <c r="U5905" s="44">
        <f>SUMIFS(Table1[AStdWBkW],Table1[EnergyImpactID],E5905,Table1[BldgType],B5905,Table1[BldgVint],C5905,Table1[BldgLoc],F5905)</f>
        <v>0.02</v>
      </c>
      <c r="V5905" s="44">
        <f>SUMIFS(Table1[AStdWBkWh],Table1[EnergyImpactID],E5905,Table1[BldgType],B5905,Table1[BldgVint],C5905,Table1[BldgLoc],F5905)</f>
        <v>55.26</v>
      </c>
      <c r="W5905" s="69">
        <v>0</v>
      </c>
      <c r="X5905" s="69"/>
      <c r="Y5905" s="69"/>
      <c r="Z5905" s="69"/>
      <c r="AA5905" s="47">
        <f>SUMIF('Cost per Solution Code'!$I$5:$I$24,'Measure Support Table'!D5905,'Cost per Solution Code'!$H$5:$H$24)</f>
        <v>515.125</v>
      </c>
      <c r="AB5905" s="62"/>
      <c r="AC5905" s="47">
        <f>SUMIF('Cost per Solution Code'!$I$5:$I$24,'Measure Support Table'!D5905,'Cost per Solution Code'!$F$5:$F$24)</f>
        <v>741.56</v>
      </c>
      <c r="AD5905" s="62"/>
      <c r="AE5905" s="48">
        <f t="shared" si="736"/>
        <v>515.125</v>
      </c>
      <c r="AF5905" s="48">
        <f t="shared" si="737"/>
        <v>741.56</v>
      </c>
      <c r="AG5905" s="48">
        <f t="shared" si="738"/>
        <v>226.43499999999995</v>
      </c>
      <c r="AH5905" s="49">
        <f t="shared" si="739"/>
        <v>0</v>
      </c>
      <c r="AI5905" s="49">
        <f t="shared" si="740"/>
        <v>0</v>
      </c>
      <c r="AJ5905" s="50">
        <f t="shared" si="741"/>
        <v>0</v>
      </c>
      <c r="AK5905" s="51">
        <v>0</v>
      </c>
    </row>
    <row r="5906" spans="1:37" hidden="1" x14ac:dyDescent="0.35">
      <c r="A5906" s="39" t="str">
        <f t="shared" si="743"/>
        <v>SWHC005</v>
      </c>
      <c r="B5906" s="39" t="s">
        <v>335</v>
      </c>
      <c r="C5906" s="62" t="s">
        <v>20</v>
      </c>
      <c r="D5906" s="40" t="s">
        <v>168</v>
      </c>
      <c r="E5906" s="40" t="str">
        <f t="shared" si="742"/>
        <v>SWHC005D</v>
      </c>
      <c r="F5906" s="67" t="s">
        <v>244</v>
      </c>
      <c r="G5906" s="40" t="str">
        <f>DataSpec!$B$11</f>
        <v>UpDeemed, DnDeemed, DnDeemDI</v>
      </c>
      <c r="H5906" s="40" t="str">
        <f>DataSpec!$B$7</f>
        <v>Cap-Tons</v>
      </c>
      <c r="I5906" s="40" t="s">
        <v>11</v>
      </c>
      <c r="J5906" t="s">
        <v>167</v>
      </c>
      <c r="K5906" t="s">
        <v>256</v>
      </c>
      <c r="U5906" s="44">
        <f>SUMIFS(Table1[AStdWBkW],Table1[EnergyImpactID],E5906,Table1[BldgType],B5906,Table1[BldgVint],C5906,Table1[BldgLoc],F5906)</f>
        <v>0.01</v>
      </c>
      <c r="V5906" s="44">
        <f>SUMIFS(Table1[AStdWBkWh],Table1[EnergyImpactID],E5906,Table1[BldgType],B5906,Table1[BldgVint],C5906,Table1[BldgLoc],F5906)</f>
        <v>36.799999999999997</v>
      </c>
      <c r="W5906" s="69">
        <v>0</v>
      </c>
      <c r="X5906" s="69"/>
      <c r="Y5906" s="69"/>
      <c r="Z5906" s="69"/>
      <c r="AA5906" s="47">
        <f>SUMIF('Cost per Solution Code'!$I$5:$I$24,'Measure Support Table'!D5906,'Cost per Solution Code'!$H$5:$H$24)</f>
        <v>515.125</v>
      </c>
      <c r="AB5906" s="62"/>
      <c r="AC5906" s="47">
        <f>SUMIF('Cost per Solution Code'!$I$5:$I$24,'Measure Support Table'!D5906,'Cost per Solution Code'!$F$5:$F$24)</f>
        <v>673.54</v>
      </c>
      <c r="AD5906" s="62"/>
      <c r="AE5906" s="48">
        <f t="shared" si="736"/>
        <v>515.125</v>
      </c>
      <c r="AF5906" s="48">
        <f t="shared" si="737"/>
        <v>673.54</v>
      </c>
      <c r="AG5906" s="48">
        <f t="shared" si="738"/>
        <v>158.41499999999996</v>
      </c>
      <c r="AH5906" s="49">
        <f t="shared" si="739"/>
        <v>0</v>
      </c>
      <c r="AI5906" s="49">
        <f t="shared" si="740"/>
        <v>0</v>
      </c>
      <c r="AJ5906" s="50">
        <f t="shared" si="741"/>
        <v>0</v>
      </c>
      <c r="AK5906" s="51">
        <v>0</v>
      </c>
    </row>
    <row r="5907" spans="1:37" hidden="1" x14ac:dyDescent="0.35">
      <c r="A5907" s="39" t="str">
        <f t="shared" si="743"/>
        <v>SWHC005</v>
      </c>
      <c r="B5907" s="39" t="s">
        <v>335</v>
      </c>
      <c r="C5907" s="62" t="s">
        <v>20</v>
      </c>
      <c r="D5907" s="40" t="s">
        <v>169</v>
      </c>
      <c r="E5907" s="40" t="str">
        <f t="shared" si="742"/>
        <v>SWHC005E</v>
      </c>
      <c r="F5907" s="67" t="s">
        <v>244</v>
      </c>
      <c r="G5907" s="40" t="str">
        <f>DataSpec!$B$11</f>
        <v>UpDeemed, DnDeemed, DnDeemDI</v>
      </c>
      <c r="H5907" s="40" t="str">
        <f>DataSpec!$B$7</f>
        <v>Cap-Tons</v>
      </c>
      <c r="I5907" s="40" t="s">
        <v>11</v>
      </c>
      <c r="J5907" t="s">
        <v>170</v>
      </c>
      <c r="K5907" t="s">
        <v>257</v>
      </c>
      <c r="U5907" s="44">
        <f>SUMIFS(Table1[AStdWBkW],Table1[EnergyImpactID],E5907,Table1[BldgType],B5907,Table1[BldgVint],C5907,Table1[BldgLoc],F5907)</f>
        <v>0.02</v>
      </c>
      <c r="V5907" s="44">
        <f>SUMIFS(Table1[AStdWBkWh],Table1[EnergyImpactID],E5907,Table1[BldgType],B5907,Table1[BldgVint],C5907,Table1[BldgLoc],F5907)</f>
        <v>54.28</v>
      </c>
      <c r="W5907" s="69">
        <v>0</v>
      </c>
      <c r="X5907" s="69"/>
      <c r="Y5907" s="69"/>
      <c r="Z5907" s="69"/>
      <c r="AA5907" s="47">
        <f>SUMIF('Cost per Solution Code'!$I$5:$I$24,'Measure Support Table'!D5907,'Cost per Solution Code'!$H$5:$H$24)</f>
        <v>448.52499999999998</v>
      </c>
      <c r="AB5907" s="62"/>
      <c r="AC5907" s="47">
        <f>SUMIF('Cost per Solution Code'!$I$5:$I$24,'Measure Support Table'!D5907,'Cost per Solution Code'!$F$5:$F$24)</f>
        <v>698.35</v>
      </c>
      <c r="AD5907" s="62"/>
      <c r="AE5907" s="48">
        <f t="shared" si="736"/>
        <v>448.52499999999998</v>
      </c>
      <c r="AF5907" s="48">
        <f t="shared" si="737"/>
        <v>698.35</v>
      </c>
      <c r="AG5907" s="48">
        <f t="shared" si="738"/>
        <v>249.82500000000005</v>
      </c>
      <c r="AH5907" s="49">
        <f t="shared" si="739"/>
        <v>0</v>
      </c>
      <c r="AI5907" s="49">
        <f t="shared" si="740"/>
        <v>0</v>
      </c>
      <c r="AJ5907" s="50">
        <f t="shared" si="741"/>
        <v>0</v>
      </c>
      <c r="AK5907" s="51">
        <v>0</v>
      </c>
    </row>
    <row r="5908" spans="1:37" hidden="1" x14ac:dyDescent="0.35">
      <c r="A5908" s="39" t="str">
        <f t="shared" si="743"/>
        <v>SWHC005</v>
      </c>
      <c r="B5908" s="39" t="s">
        <v>335</v>
      </c>
      <c r="C5908" s="62" t="s">
        <v>20</v>
      </c>
      <c r="D5908" s="40" t="s">
        <v>171</v>
      </c>
      <c r="E5908" s="40" t="str">
        <f t="shared" si="742"/>
        <v>SWHC005F</v>
      </c>
      <c r="F5908" s="67" t="s">
        <v>244</v>
      </c>
      <c r="G5908" s="40" t="str">
        <f>DataSpec!$B$11</f>
        <v>UpDeemed, DnDeemed, DnDeemDI</v>
      </c>
      <c r="H5908" s="40" t="str">
        <f>DataSpec!$B$7</f>
        <v>Cap-Tons</v>
      </c>
      <c r="I5908" s="40" t="s">
        <v>11</v>
      </c>
      <c r="J5908" t="s">
        <v>170</v>
      </c>
      <c r="K5908" t="s">
        <v>258</v>
      </c>
      <c r="U5908" s="44">
        <f>SUMIFS(Table1[AStdWBkW],Table1[EnergyImpactID],E5908,Table1[BldgType],B5908,Table1[BldgVint],C5908,Table1[BldgLoc],F5908)</f>
        <v>0.01</v>
      </c>
      <c r="V5908" s="44">
        <f>SUMIFS(Table1[AStdWBkWh],Table1[EnergyImpactID],E5908,Table1[BldgType],B5908,Table1[BldgVint],C5908,Table1[BldgLoc],F5908)</f>
        <v>36.22</v>
      </c>
      <c r="W5908" s="69">
        <v>0</v>
      </c>
      <c r="X5908" s="69"/>
      <c r="Y5908" s="69"/>
      <c r="Z5908" s="69"/>
      <c r="AA5908" s="47">
        <f>SUMIF('Cost per Solution Code'!$I$5:$I$24,'Measure Support Table'!D5908,'Cost per Solution Code'!$H$5:$H$24)</f>
        <v>448.52499999999998</v>
      </c>
      <c r="AB5908" s="62"/>
      <c r="AC5908" s="47">
        <f>SUMIF('Cost per Solution Code'!$I$5:$I$24,'Measure Support Table'!D5908,'Cost per Solution Code'!$F$5:$F$24)</f>
        <v>642.36500000000001</v>
      </c>
      <c r="AD5908" s="62"/>
      <c r="AE5908" s="48">
        <f t="shared" si="736"/>
        <v>448.52499999999998</v>
      </c>
      <c r="AF5908" s="48">
        <f t="shared" si="737"/>
        <v>642.36500000000001</v>
      </c>
      <c r="AG5908" s="48">
        <f t="shared" si="738"/>
        <v>193.84000000000003</v>
      </c>
      <c r="AH5908" s="49">
        <f t="shared" si="739"/>
        <v>0</v>
      </c>
      <c r="AI5908" s="49">
        <f t="shared" si="740"/>
        <v>0</v>
      </c>
      <c r="AJ5908" s="50">
        <f t="shared" si="741"/>
        <v>0</v>
      </c>
      <c r="AK5908" s="51">
        <v>0</v>
      </c>
    </row>
    <row r="5909" spans="1:37" hidden="1" x14ac:dyDescent="0.35">
      <c r="A5909" s="39" t="str">
        <f t="shared" si="743"/>
        <v>SWHC005</v>
      </c>
      <c r="B5909" s="39" t="s">
        <v>335</v>
      </c>
      <c r="C5909" s="62" t="s">
        <v>20</v>
      </c>
      <c r="D5909" s="40" t="s">
        <v>8</v>
      </c>
      <c r="E5909" s="40" t="str">
        <f t="shared" si="742"/>
        <v>SWHC005G</v>
      </c>
      <c r="F5909" s="67" t="s">
        <v>244</v>
      </c>
      <c r="G5909" s="40" t="str">
        <f>DataSpec!$B$11</f>
        <v>UpDeemed, DnDeemed, DnDeemDI</v>
      </c>
      <c r="H5909" s="40" t="str">
        <f>DataSpec!$B$7</f>
        <v>Cap-Tons</v>
      </c>
      <c r="I5909" s="40" t="s">
        <v>11</v>
      </c>
      <c r="J5909" t="s">
        <v>172</v>
      </c>
      <c r="K5909" t="s">
        <v>259</v>
      </c>
      <c r="U5909" s="44">
        <f>SUMIFS(Table1[AStdWBkW],Table1[EnergyImpactID],E5909,Table1[BldgType],B5909,Table1[BldgVint],C5909,Table1[BldgLoc],F5909)</f>
        <v>0.02</v>
      </c>
      <c r="V5909" s="44">
        <f>SUMIFS(Table1[AStdWBkWh],Table1[EnergyImpactID],E5909,Table1[BldgType],B5909,Table1[BldgVint],C5909,Table1[BldgLoc],F5909)</f>
        <v>54.28</v>
      </c>
      <c r="W5909" s="69">
        <v>0</v>
      </c>
      <c r="X5909" s="69"/>
      <c r="Y5909" s="69"/>
      <c r="Z5909" s="69"/>
      <c r="AA5909" s="47">
        <f>SUMIF('Cost per Solution Code'!$I$5:$I$24,'Measure Support Table'!D5909,'Cost per Solution Code'!$H$5:$H$24)</f>
        <v>392.565</v>
      </c>
      <c r="AB5909" s="62"/>
      <c r="AC5909" s="47">
        <f>SUMIF('Cost per Solution Code'!$I$5:$I$24,'Measure Support Table'!D5909,'Cost per Solution Code'!$F$5:$F$24)</f>
        <v>491.11500000000001</v>
      </c>
      <c r="AD5909" s="62"/>
      <c r="AE5909" s="48">
        <f t="shared" si="736"/>
        <v>392.565</v>
      </c>
      <c r="AF5909" s="48">
        <f t="shared" si="737"/>
        <v>491.11500000000001</v>
      </c>
      <c r="AG5909" s="48">
        <f t="shared" si="738"/>
        <v>98.550000000000011</v>
      </c>
      <c r="AH5909" s="49">
        <f t="shared" si="739"/>
        <v>0</v>
      </c>
      <c r="AI5909" s="49">
        <f t="shared" si="740"/>
        <v>0</v>
      </c>
      <c r="AJ5909" s="50">
        <f t="shared" si="741"/>
        <v>0</v>
      </c>
      <c r="AK5909" s="51">
        <v>0</v>
      </c>
    </row>
    <row r="5910" spans="1:37" hidden="1" x14ac:dyDescent="0.35">
      <c r="A5910" s="39" t="str">
        <f t="shared" si="743"/>
        <v>SWHC005</v>
      </c>
      <c r="B5910" s="39" t="s">
        <v>335</v>
      </c>
      <c r="C5910" s="62" t="s">
        <v>20</v>
      </c>
      <c r="D5910" s="40" t="s">
        <v>16</v>
      </c>
      <c r="E5910" s="40" t="str">
        <f t="shared" si="742"/>
        <v>SWHC005H</v>
      </c>
      <c r="F5910" s="67" t="s">
        <v>244</v>
      </c>
      <c r="G5910" s="40" t="str">
        <f>DataSpec!$B$11</f>
        <v>UpDeemed, DnDeemed, DnDeemDI</v>
      </c>
      <c r="H5910" s="40" t="str">
        <f>DataSpec!$B$7</f>
        <v>Cap-Tons</v>
      </c>
      <c r="I5910" s="40" t="s">
        <v>11</v>
      </c>
      <c r="J5910" t="s">
        <v>172</v>
      </c>
      <c r="K5910" t="s">
        <v>260</v>
      </c>
      <c r="U5910" s="44">
        <f>SUMIFS(Table1[AStdWBkW],Table1[EnergyImpactID],E5910,Table1[BldgType],B5910,Table1[BldgVint],C5910,Table1[BldgLoc],F5910)</f>
        <v>0.01</v>
      </c>
      <c r="V5910" s="44">
        <f>SUMIFS(Table1[AStdWBkWh],Table1[EnergyImpactID],E5910,Table1[BldgType],B5910,Table1[BldgVint],C5910,Table1[BldgLoc],F5910)</f>
        <v>36.22</v>
      </c>
      <c r="W5910" s="69">
        <v>0</v>
      </c>
      <c r="X5910" s="69"/>
      <c r="Y5910" s="69"/>
      <c r="Z5910" s="69"/>
      <c r="AA5910" s="47">
        <f>SUMIF('Cost per Solution Code'!$I$5:$I$24,'Measure Support Table'!D5910,'Cost per Solution Code'!$H$5:$H$24)</f>
        <v>392.565</v>
      </c>
      <c r="AB5910" s="62"/>
      <c r="AC5910" s="47">
        <f>SUMIF('Cost per Solution Code'!$I$5:$I$24,'Measure Support Table'!D5910,'Cost per Solution Code'!$F$5:$F$24)</f>
        <v>458.26499999999999</v>
      </c>
      <c r="AD5910" s="62"/>
      <c r="AE5910" s="48">
        <f t="shared" si="736"/>
        <v>392.565</v>
      </c>
      <c r="AF5910" s="48">
        <f t="shared" si="737"/>
        <v>458.26499999999999</v>
      </c>
      <c r="AG5910" s="48">
        <f t="shared" si="738"/>
        <v>65.699999999999989</v>
      </c>
      <c r="AH5910" s="49">
        <f t="shared" si="739"/>
        <v>0</v>
      </c>
      <c r="AI5910" s="49">
        <f t="shared" si="740"/>
        <v>0</v>
      </c>
      <c r="AJ5910" s="50">
        <f t="shared" si="741"/>
        <v>0</v>
      </c>
      <c r="AK5910" s="51">
        <v>0</v>
      </c>
    </row>
    <row r="5911" spans="1:37" hidden="1" x14ac:dyDescent="0.35">
      <c r="A5911" s="39" t="str">
        <f t="shared" si="743"/>
        <v>SWHC005</v>
      </c>
      <c r="B5911" s="39" t="s">
        <v>335</v>
      </c>
      <c r="C5911" s="62" t="s">
        <v>20</v>
      </c>
      <c r="D5911" s="40" t="s">
        <v>18</v>
      </c>
      <c r="E5911" s="40" t="str">
        <f t="shared" si="742"/>
        <v>SWHC005I</v>
      </c>
      <c r="F5911" s="67" t="s">
        <v>244</v>
      </c>
      <c r="G5911" s="40" t="str">
        <f>DataSpec!$B$11</f>
        <v>UpDeemed, DnDeemed, DnDeemDI</v>
      </c>
      <c r="H5911" s="40" t="str">
        <f>DataSpec!$B$7</f>
        <v>Cap-Tons</v>
      </c>
      <c r="I5911" s="40" t="s">
        <v>11</v>
      </c>
      <c r="J5911" t="s">
        <v>173</v>
      </c>
      <c r="K5911" t="s">
        <v>261</v>
      </c>
      <c r="U5911" s="44">
        <f>SUMIFS(Table1[AStdWBkW],Table1[EnergyImpactID],E5911,Table1[BldgType],B5911,Table1[BldgVint],C5911,Table1[BldgLoc],F5911)</f>
        <v>0.02</v>
      </c>
      <c r="V5911" s="44">
        <f>SUMIFS(Table1[AStdWBkWh],Table1[EnergyImpactID],E5911,Table1[BldgType],B5911,Table1[BldgVint],C5911,Table1[BldgLoc],F5911)</f>
        <v>64.540000000000006</v>
      </c>
      <c r="W5911" s="69">
        <v>0</v>
      </c>
      <c r="X5911" s="69"/>
      <c r="Y5911" s="69"/>
      <c r="Z5911" s="69"/>
      <c r="AA5911" s="47">
        <f>SUMIF('Cost per Solution Code'!$I$5:$I$24,'Measure Support Table'!D5911,'Cost per Solution Code'!$H$5:$H$24)</f>
        <v>660</v>
      </c>
      <c r="AB5911" s="62"/>
      <c r="AC5911" s="47">
        <f>SUMIF('Cost per Solution Code'!$I$5:$I$24,'Measure Support Table'!D5911,'Cost per Solution Code'!$F$5:$F$24)</f>
        <v>923</v>
      </c>
      <c r="AD5911" s="62"/>
      <c r="AE5911" s="48">
        <f t="shared" si="736"/>
        <v>660</v>
      </c>
      <c r="AF5911" s="48">
        <f t="shared" si="737"/>
        <v>923</v>
      </c>
      <c r="AG5911" s="48">
        <f t="shared" si="738"/>
        <v>263</v>
      </c>
      <c r="AH5911" s="49">
        <f t="shared" si="739"/>
        <v>0</v>
      </c>
      <c r="AI5911" s="49">
        <f t="shared" si="740"/>
        <v>0</v>
      </c>
      <c r="AJ5911" s="50">
        <f t="shared" si="741"/>
        <v>0</v>
      </c>
      <c r="AK5911" s="51">
        <v>0</v>
      </c>
    </row>
    <row r="5912" spans="1:37" hidden="1" x14ac:dyDescent="0.35">
      <c r="A5912" s="39" t="str">
        <f t="shared" si="743"/>
        <v>SWHC005</v>
      </c>
      <c r="B5912" s="39" t="s">
        <v>335</v>
      </c>
      <c r="C5912" s="62" t="s">
        <v>20</v>
      </c>
      <c r="D5912" s="40" t="s">
        <v>22</v>
      </c>
      <c r="E5912" s="40" t="str">
        <f t="shared" si="742"/>
        <v>SWHC005J</v>
      </c>
      <c r="F5912" s="67" t="s">
        <v>244</v>
      </c>
      <c r="G5912" s="40" t="str">
        <f>DataSpec!$B$11</f>
        <v>UpDeemed, DnDeemed, DnDeemDI</v>
      </c>
      <c r="H5912" s="40" t="str">
        <f>DataSpec!$B$7</f>
        <v>Cap-Tons</v>
      </c>
      <c r="I5912" s="40" t="s">
        <v>11</v>
      </c>
      <c r="J5912" t="s">
        <v>173</v>
      </c>
      <c r="K5912" t="s">
        <v>262</v>
      </c>
      <c r="U5912" s="44">
        <f>SUMIFS(Table1[AStdWBkW],Table1[EnergyImpactID],E5912,Table1[BldgType],B5912,Table1[BldgVint],C5912,Table1[BldgLoc],F5912)</f>
        <v>0.01</v>
      </c>
      <c r="V5912" s="44">
        <f>SUMIFS(Table1[AStdWBkWh],Table1[EnergyImpactID],E5912,Table1[BldgType],B5912,Table1[BldgVint],C5912,Table1[BldgLoc],F5912)</f>
        <v>43.02</v>
      </c>
      <c r="W5912" s="69">
        <v>0</v>
      </c>
      <c r="X5912" s="69"/>
      <c r="Y5912" s="69"/>
      <c r="Z5912" s="69"/>
      <c r="AA5912" s="47">
        <f>SUMIF('Cost per Solution Code'!$I$5:$I$24,'Measure Support Table'!D5912,'Cost per Solution Code'!$H$5:$H$24)</f>
        <v>660</v>
      </c>
      <c r="AB5912" s="62"/>
      <c r="AC5912" s="47">
        <f>SUMIF('Cost per Solution Code'!$I$5:$I$24,'Measure Support Table'!D5912,'Cost per Solution Code'!$F$5:$F$24)</f>
        <v>845</v>
      </c>
      <c r="AD5912" s="62"/>
      <c r="AE5912" s="48">
        <f t="shared" si="736"/>
        <v>660</v>
      </c>
      <c r="AF5912" s="48">
        <f t="shared" si="737"/>
        <v>845</v>
      </c>
      <c r="AG5912" s="48">
        <f t="shared" si="738"/>
        <v>185</v>
      </c>
      <c r="AH5912" s="49">
        <f t="shared" si="739"/>
        <v>0</v>
      </c>
      <c r="AI5912" s="49">
        <f t="shared" si="740"/>
        <v>0</v>
      </c>
      <c r="AJ5912" s="50">
        <f t="shared" si="741"/>
        <v>0</v>
      </c>
      <c r="AK5912" s="51">
        <v>0</v>
      </c>
    </row>
    <row r="5913" spans="1:37" hidden="1" x14ac:dyDescent="0.35">
      <c r="A5913" s="39" t="str">
        <f t="shared" si="743"/>
        <v>SWHC005</v>
      </c>
      <c r="B5913" s="39" t="s">
        <v>335</v>
      </c>
      <c r="C5913" s="62" t="s">
        <v>20</v>
      </c>
      <c r="D5913" s="40" t="s">
        <v>25</v>
      </c>
      <c r="E5913" s="40" t="str">
        <f t="shared" si="742"/>
        <v>SWHC005K</v>
      </c>
      <c r="F5913" s="67" t="s">
        <v>244</v>
      </c>
      <c r="G5913" s="40" t="str">
        <f>DataSpec!$B$11</f>
        <v>UpDeemed, DnDeemed, DnDeemDI</v>
      </c>
      <c r="H5913" s="40" t="str">
        <f>DataSpec!$B$7</f>
        <v>Cap-Tons</v>
      </c>
      <c r="I5913" s="40" t="s">
        <v>11</v>
      </c>
      <c r="J5913" t="s">
        <v>174</v>
      </c>
      <c r="K5913" t="s">
        <v>263</v>
      </c>
      <c r="U5913" s="44">
        <f>SUMIFS(Table1[AStdWBkW],Table1[EnergyImpactID],E5913,Table1[BldgType],B5913,Table1[BldgVint],C5913,Table1[BldgLoc],F5913)</f>
        <v>0.03</v>
      </c>
      <c r="V5913" s="44">
        <f>SUMIFS(Table1[AStdWBkWh],Table1[EnergyImpactID],E5913,Table1[BldgType],B5913,Table1[BldgVint],C5913,Table1[BldgLoc],F5913)</f>
        <v>81.44</v>
      </c>
      <c r="W5913" s="69">
        <v>0</v>
      </c>
      <c r="X5913" s="69"/>
      <c r="Y5913" s="69"/>
      <c r="Z5913" s="69"/>
      <c r="AA5913" s="47">
        <f>SUMIF('Cost per Solution Code'!$I$5:$I$24,'Measure Support Table'!D5913,'Cost per Solution Code'!$H$5:$H$24)</f>
        <v>519.14</v>
      </c>
      <c r="AB5913" s="62"/>
      <c r="AC5913" s="47">
        <f>SUMIF('Cost per Solution Code'!$I$5:$I$24,'Measure Support Table'!D5913,'Cost per Solution Code'!$F$5:$F$24)</f>
        <v>685.85</v>
      </c>
      <c r="AD5913" s="62"/>
      <c r="AE5913" s="48">
        <f t="shared" si="736"/>
        <v>519.14</v>
      </c>
      <c r="AF5913" s="48">
        <f t="shared" si="737"/>
        <v>685.85</v>
      </c>
      <c r="AG5913" s="48">
        <f t="shared" si="738"/>
        <v>166.71000000000004</v>
      </c>
      <c r="AH5913" s="49">
        <f t="shared" si="739"/>
        <v>0</v>
      </c>
      <c r="AI5913" s="49">
        <f t="shared" si="740"/>
        <v>0</v>
      </c>
      <c r="AJ5913" s="50">
        <f t="shared" si="741"/>
        <v>0</v>
      </c>
      <c r="AK5913" s="51">
        <v>0</v>
      </c>
    </row>
    <row r="5914" spans="1:37" hidden="1" x14ac:dyDescent="0.35">
      <c r="A5914" s="39" t="str">
        <f t="shared" si="743"/>
        <v>SWHC005</v>
      </c>
      <c r="B5914" s="39" t="s">
        <v>335</v>
      </c>
      <c r="C5914" s="62" t="s">
        <v>20</v>
      </c>
      <c r="D5914" s="40" t="s">
        <v>175</v>
      </c>
      <c r="E5914" s="40" t="str">
        <f t="shared" si="742"/>
        <v>SWHC005L</v>
      </c>
      <c r="F5914" s="67" t="s">
        <v>244</v>
      </c>
      <c r="G5914" s="40" t="str">
        <f>DataSpec!$B$11</f>
        <v>UpDeemed, DnDeemed, DnDeemDI</v>
      </c>
      <c r="H5914" s="40" t="str">
        <f>DataSpec!$B$7</f>
        <v>Cap-Tons</v>
      </c>
      <c r="I5914" s="40" t="s">
        <v>11</v>
      </c>
      <c r="J5914" t="s">
        <v>174</v>
      </c>
      <c r="K5914" t="s">
        <v>264</v>
      </c>
      <c r="U5914" s="44">
        <f>SUMIFS(Table1[AStdWBkW],Table1[EnergyImpactID],E5914,Table1[BldgType],B5914,Table1[BldgVint],C5914,Table1[BldgLoc],F5914)</f>
        <v>0.02</v>
      </c>
      <c r="V5914" s="44">
        <f>SUMIFS(Table1[AStdWBkWh],Table1[EnergyImpactID],E5914,Table1[BldgType],B5914,Table1[BldgVint],C5914,Table1[BldgLoc],F5914)</f>
        <v>54.32</v>
      </c>
      <c r="W5914" s="69">
        <v>0</v>
      </c>
      <c r="X5914" s="69"/>
      <c r="Y5914" s="69"/>
      <c r="Z5914" s="69"/>
      <c r="AA5914" s="47">
        <f>SUMIF('Cost per Solution Code'!$I$5:$I$24,'Measure Support Table'!D5914,'Cost per Solution Code'!$H$5:$H$24)</f>
        <v>519.14</v>
      </c>
      <c r="AB5914" s="62"/>
      <c r="AC5914" s="47">
        <f>SUMIF('Cost per Solution Code'!$I$5:$I$24,'Measure Support Table'!D5914,'Cost per Solution Code'!$F$5:$F$24)</f>
        <v>555.84500000000003</v>
      </c>
      <c r="AD5914" s="62"/>
      <c r="AE5914" s="48">
        <f t="shared" si="736"/>
        <v>519.14</v>
      </c>
      <c r="AF5914" s="48">
        <f t="shared" si="737"/>
        <v>555.84500000000003</v>
      </c>
      <c r="AG5914" s="48">
        <f t="shared" si="738"/>
        <v>36.705000000000041</v>
      </c>
      <c r="AH5914" s="49">
        <f t="shared" si="739"/>
        <v>0</v>
      </c>
      <c r="AI5914" s="49">
        <f t="shared" si="740"/>
        <v>0</v>
      </c>
      <c r="AJ5914" s="50">
        <f t="shared" si="741"/>
        <v>0</v>
      </c>
      <c r="AK5914" s="51">
        <v>0</v>
      </c>
    </row>
    <row r="5915" spans="1:37" hidden="1" x14ac:dyDescent="0.35">
      <c r="A5915" s="39" t="str">
        <f t="shared" si="743"/>
        <v>SWHC005</v>
      </c>
      <c r="B5915" s="39" t="s">
        <v>335</v>
      </c>
      <c r="C5915" s="62" t="s">
        <v>20</v>
      </c>
      <c r="D5915" s="40" t="s">
        <v>176</v>
      </c>
      <c r="E5915" s="40" t="str">
        <f t="shared" si="742"/>
        <v>SWHC005M</v>
      </c>
      <c r="F5915" s="67" t="s">
        <v>244</v>
      </c>
      <c r="G5915" s="40" t="str">
        <f>DataSpec!$B$11</f>
        <v>UpDeemed, DnDeemed, DnDeemDI</v>
      </c>
      <c r="H5915" s="40" t="str">
        <f>DataSpec!$B$7</f>
        <v>Cap-Tons</v>
      </c>
      <c r="I5915" s="40" t="s">
        <v>11</v>
      </c>
      <c r="J5915" t="s">
        <v>177</v>
      </c>
      <c r="K5915" t="s">
        <v>265</v>
      </c>
      <c r="U5915" s="44">
        <f>SUMIFS(Table1[AStdWBkW],Table1[EnergyImpactID],E5915,Table1[BldgType],B5915,Table1[BldgVint],C5915,Table1[BldgLoc],F5915)</f>
        <v>0.02</v>
      </c>
      <c r="V5915" s="44">
        <f>SUMIFS(Table1[AStdWBkWh],Table1[EnergyImpactID],E5915,Table1[BldgType],B5915,Table1[BldgVint],C5915,Table1[BldgLoc],F5915)</f>
        <v>74.84</v>
      </c>
      <c r="W5915" s="69">
        <v>0</v>
      </c>
      <c r="X5915" s="69"/>
      <c r="Y5915" s="69"/>
      <c r="Z5915" s="69"/>
      <c r="AA5915" s="47">
        <f>SUMIF('Cost per Solution Code'!$I$5:$I$24,'Measure Support Table'!D5915,'Cost per Solution Code'!$H$5:$H$24)</f>
        <v>449.41</v>
      </c>
      <c r="AB5915" s="62"/>
      <c r="AC5915" s="47">
        <f>SUMIF('Cost per Solution Code'!$I$5:$I$24,'Measure Support Table'!D5915,'Cost per Solution Code'!$F$5:$F$24)</f>
        <v>771.3576281291954</v>
      </c>
      <c r="AD5915" s="62"/>
      <c r="AE5915" s="48">
        <f t="shared" si="736"/>
        <v>449.41</v>
      </c>
      <c r="AF5915" s="48">
        <f t="shared" si="737"/>
        <v>771.3576281291954</v>
      </c>
      <c r="AG5915" s="48">
        <f t="shared" si="738"/>
        <v>321.94762812919538</v>
      </c>
      <c r="AH5915" s="49">
        <f t="shared" si="739"/>
        <v>0</v>
      </c>
      <c r="AI5915" s="49">
        <f t="shared" si="740"/>
        <v>0</v>
      </c>
      <c r="AJ5915" s="50">
        <f t="shared" si="741"/>
        <v>0</v>
      </c>
      <c r="AK5915" s="51">
        <v>0</v>
      </c>
    </row>
    <row r="5916" spans="1:37" hidden="1" x14ac:dyDescent="0.35">
      <c r="A5916" s="39" t="str">
        <f t="shared" si="743"/>
        <v>SWHC005</v>
      </c>
      <c r="B5916" s="39" t="s">
        <v>335</v>
      </c>
      <c r="C5916" s="62" t="s">
        <v>20</v>
      </c>
      <c r="D5916" s="40" t="s">
        <v>178</v>
      </c>
      <c r="E5916" s="40" t="str">
        <f t="shared" si="742"/>
        <v>SWHC005N</v>
      </c>
      <c r="F5916" s="67" t="s">
        <v>244</v>
      </c>
      <c r="G5916" s="40" t="str">
        <f>DataSpec!$B$11</f>
        <v>UpDeemed, DnDeemed, DnDeemDI</v>
      </c>
      <c r="H5916" s="40" t="str">
        <f>DataSpec!$B$7</f>
        <v>Cap-Tons</v>
      </c>
      <c r="I5916" s="40" t="s">
        <v>11</v>
      </c>
      <c r="J5916" t="s">
        <v>177</v>
      </c>
      <c r="K5916" t="s">
        <v>266</v>
      </c>
      <c r="U5916" s="44">
        <f>SUMIFS(Table1[AStdWBkW],Table1[EnergyImpactID],E5916,Table1[BldgType],B5916,Table1[BldgVint],C5916,Table1[BldgLoc],F5916)</f>
        <v>0.02</v>
      </c>
      <c r="V5916" s="44">
        <f>SUMIFS(Table1[AStdWBkWh],Table1[EnergyImpactID],E5916,Table1[BldgType],B5916,Table1[BldgVint],C5916,Table1[BldgLoc],F5916)</f>
        <v>49.89</v>
      </c>
      <c r="W5916" s="69">
        <v>0</v>
      </c>
      <c r="X5916" s="69"/>
      <c r="Y5916" s="69"/>
      <c r="Z5916" s="69"/>
      <c r="AA5916" s="47">
        <f>SUMIF('Cost per Solution Code'!$I$5:$I$24,'Measure Support Table'!D5916,'Cost per Solution Code'!$H$5:$H$24)</f>
        <v>449.41</v>
      </c>
      <c r="AB5916" s="62"/>
      <c r="AC5916" s="47">
        <f>SUMIF('Cost per Solution Code'!$I$5:$I$24,'Measure Support Table'!D5916,'Cost per Solution Code'!$F$5:$F$24)</f>
        <v>629.11366698254767</v>
      </c>
      <c r="AD5916" s="62"/>
      <c r="AE5916" s="48">
        <f t="shared" si="736"/>
        <v>449.41</v>
      </c>
      <c r="AF5916" s="48">
        <f t="shared" si="737"/>
        <v>629.11366698254767</v>
      </c>
      <c r="AG5916" s="48">
        <f t="shared" si="738"/>
        <v>179.70366698254765</v>
      </c>
      <c r="AH5916" s="49">
        <f t="shared" si="739"/>
        <v>0</v>
      </c>
      <c r="AI5916" s="49">
        <f t="shared" si="740"/>
        <v>0</v>
      </c>
      <c r="AJ5916" s="50">
        <f t="shared" si="741"/>
        <v>0</v>
      </c>
      <c r="AK5916" s="51">
        <v>0</v>
      </c>
    </row>
    <row r="5917" spans="1:37" hidden="1" x14ac:dyDescent="0.35">
      <c r="A5917" s="39" t="str">
        <f t="shared" si="743"/>
        <v>SWHC005</v>
      </c>
      <c r="B5917" s="39" t="s">
        <v>335</v>
      </c>
      <c r="C5917" s="62" t="s">
        <v>20</v>
      </c>
      <c r="D5917" s="40" t="s">
        <v>179</v>
      </c>
      <c r="E5917" s="40" t="str">
        <f t="shared" si="742"/>
        <v>SWHC005O</v>
      </c>
      <c r="F5917" s="67" t="s">
        <v>244</v>
      </c>
      <c r="G5917" s="40" t="str">
        <f>DataSpec!$B$11</f>
        <v>UpDeemed, DnDeemed, DnDeemDI</v>
      </c>
      <c r="H5917" s="40" t="str">
        <f>DataSpec!$B$7</f>
        <v>Cap-Tons</v>
      </c>
      <c r="I5917" s="40" t="s">
        <v>11</v>
      </c>
      <c r="J5917" t="s">
        <v>180</v>
      </c>
      <c r="K5917" t="s">
        <v>267</v>
      </c>
      <c r="U5917" s="44">
        <f>SUMIFS(Table1[AStdWBkW],Table1[EnergyImpactID],E5917,Table1[BldgType],B5917,Table1[BldgVint],C5917,Table1[BldgLoc],F5917)</f>
        <v>0.03</v>
      </c>
      <c r="V5917" s="44">
        <f>SUMIFS(Table1[AStdWBkWh],Table1[EnergyImpactID],E5917,Table1[BldgType],B5917,Table1[BldgVint],C5917,Table1[BldgLoc],F5917)</f>
        <v>89.81</v>
      </c>
      <c r="W5917" s="69">
        <v>0</v>
      </c>
      <c r="X5917" s="69"/>
      <c r="Y5917" s="69"/>
      <c r="Z5917" s="69"/>
      <c r="AA5917" s="47">
        <f>SUMIF('Cost per Solution Code'!$I$5:$I$24,'Measure Support Table'!D5917,'Cost per Solution Code'!$H$5:$H$24)</f>
        <v>1086</v>
      </c>
      <c r="AB5917" s="62"/>
      <c r="AC5917" s="47">
        <f>SUMIF('Cost per Solution Code'!$I$5:$I$24,'Measure Support Table'!D5917,'Cost per Solution Code'!$F$5:$F$24)</f>
        <v>1124.9000000000001</v>
      </c>
      <c r="AD5917" s="62"/>
      <c r="AE5917" s="48">
        <f t="shared" si="736"/>
        <v>1086</v>
      </c>
      <c r="AF5917" s="48">
        <f t="shared" si="737"/>
        <v>1124.9000000000001</v>
      </c>
      <c r="AG5917" s="48">
        <f t="shared" si="738"/>
        <v>38.900000000000091</v>
      </c>
      <c r="AH5917" s="49">
        <f t="shared" si="739"/>
        <v>0</v>
      </c>
      <c r="AI5917" s="49">
        <f t="shared" si="740"/>
        <v>0</v>
      </c>
      <c r="AJ5917" s="50">
        <f t="shared" si="741"/>
        <v>0</v>
      </c>
      <c r="AK5917" s="51">
        <v>0</v>
      </c>
    </row>
    <row r="5918" spans="1:37" hidden="1" x14ac:dyDescent="0.35">
      <c r="A5918" s="39" t="str">
        <f t="shared" si="743"/>
        <v>SWHC005</v>
      </c>
      <c r="B5918" s="39" t="s">
        <v>335</v>
      </c>
      <c r="C5918" s="62" t="s">
        <v>20</v>
      </c>
      <c r="D5918" s="40" t="s">
        <v>181</v>
      </c>
      <c r="E5918" s="40" t="str">
        <f t="shared" si="742"/>
        <v>SWHC005P</v>
      </c>
      <c r="F5918" s="67" t="s">
        <v>244</v>
      </c>
      <c r="G5918" s="40" t="str">
        <f>DataSpec!$B$11</f>
        <v>UpDeemed, DnDeemed, DnDeemDI</v>
      </c>
      <c r="H5918" s="40" t="str">
        <f>DataSpec!$B$7</f>
        <v>Cap-Tons</v>
      </c>
      <c r="I5918" s="40" t="s">
        <v>11</v>
      </c>
      <c r="J5918" t="s">
        <v>180</v>
      </c>
      <c r="K5918" t="s">
        <v>268</v>
      </c>
      <c r="U5918" s="44">
        <f>SUMIFS(Table1[AStdWBkW],Table1[EnergyImpactID],E5918,Table1[BldgType],B5918,Table1[BldgVint],C5918,Table1[BldgLoc],F5918)</f>
        <v>0.02</v>
      </c>
      <c r="V5918" s="44">
        <f>SUMIFS(Table1[AStdWBkWh],Table1[EnergyImpactID],E5918,Table1[BldgType],B5918,Table1[BldgVint],C5918,Table1[BldgLoc],F5918)</f>
        <v>59.85</v>
      </c>
      <c r="W5918" s="69">
        <v>0</v>
      </c>
      <c r="X5918" s="69"/>
      <c r="Y5918" s="69"/>
      <c r="Z5918" s="69"/>
      <c r="AA5918" s="47">
        <f>SUMIF('Cost per Solution Code'!$I$5:$I$24,'Measure Support Table'!D5918,'Cost per Solution Code'!$H$5:$H$24)</f>
        <v>1086</v>
      </c>
      <c r="AB5918" s="62"/>
      <c r="AC5918" s="47">
        <f>SUMIF('Cost per Solution Code'!$I$5:$I$24,'Measure Support Table'!D5918,'Cost per Solution Code'!$F$5:$F$24)</f>
        <v>1107.17</v>
      </c>
      <c r="AD5918" s="62"/>
      <c r="AE5918" s="48">
        <f t="shared" si="736"/>
        <v>1086</v>
      </c>
      <c r="AF5918" s="48">
        <f t="shared" si="737"/>
        <v>1107.17</v>
      </c>
      <c r="AG5918" s="48">
        <f t="shared" si="738"/>
        <v>21.170000000000073</v>
      </c>
      <c r="AH5918" s="49">
        <f t="shared" si="739"/>
        <v>0</v>
      </c>
      <c r="AI5918" s="49">
        <f t="shared" si="740"/>
        <v>0</v>
      </c>
      <c r="AJ5918" s="50">
        <f t="shared" si="741"/>
        <v>0</v>
      </c>
      <c r="AK5918" s="51">
        <v>0</v>
      </c>
    </row>
    <row r="5919" spans="1:37" hidden="1" x14ac:dyDescent="0.35">
      <c r="A5919" s="39" t="str">
        <f t="shared" si="743"/>
        <v>SWHC005</v>
      </c>
      <c r="B5919" s="39" t="s">
        <v>335</v>
      </c>
      <c r="C5919" s="62" t="s">
        <v>20</v>
      </c>
      <c r="D5919" s="40" t="s">
        <v>182</v>
      </c>
      <c r="E5919" s="40" t="str">
        <f t="shared" si="742"/>
        <v>SWHC005Q</v>
      </c>
      <c r="F5919" s="67" t="s">
        <v>244</v>
      </c>
      <c r="G5919" s="40" t="str">
        <f>DataSpec!$B$11</f>
        <v>UpDeemed, DnDeemed, DnDeemDI</v>
      </c>
      <c r="H5919" s="40" t="str">
        <f>DataSpec!$B$7</f>
        <v>Cap-Tons</v>
      </c>
      <c r="I5919" s="40" t="s">
        <v>11</v>
      </c>
      <c r="J5919" t="s">
        <v>183</v>
      </c>
      <c r="K5919" t="s">
        <v>269</v>
      </c>
      <c r="U5919" s="44">
        <f>SUMIFS(Table1[AStdWBkW],Table1[EnergyImpactID],E5919,Table1[BldgType],B5919,Table1[BldgVint],C5919,Table1[BldgLoc],F5919)</f>
        <v>0.02</v>
      </c>
      <c r="V5919" s="44">
        <f>SUMIFS(Table1[AStdWBkWh],Table1[EnergyImpactID],E5919,Table1[BldgType],B5919,Table1[BldgVint],C5919,Table1[BldgLoc],F5919)</f>
        <v>70.09</v>
      </c>
      <c r="W5919" s="69">
        <v>0</v>
      </c>
      <c r="X5919" s="69"/>
      <c r="Y5919" s="69"/>
      <c r="Z5919" s="69"/>
      <c r="AA5919" s="47">
        <f>SUMIF('Cost per Solution Code'!$I$5:$I$24,'Measure Support Table'!D5919,'Cost per Solution Code'!$H$5:$H$24)</f>
        <v>636.29999999999995</v>
      </c>
      <c r="AB5919" s="62"/>
      <c r="AC5919" s="47">
        <f>SUMIF('Cost per Solution Code'!$I$5:$I$24,'Measure Support Table'!D5919,'Cost per Solution Code'!$F$5:$F$24)</f>
        <v>931.83</v>
      </c>
      <c r="AD5919" s="62"/>
      <c r="AE5919" s="48">
        <f t="shared" si="736"/>
        <v>636.29999999999995</v>
      </c>
      <c r="AF5919" s="48">
        <f t="shared" si="737"/>
        <v>931.83</v>
      </c>
      <c r="AG5919" s="48">
        <f t="shared" si="738"/>
        <v>295.53000000000009</v>
      </c>
      <c r="AH5919" s="49">
        <f t="shared" si="739"/>
        <v>0</v>
      </c>
      <c r="AI5919" s="49">
        <f t="shared" si="740"/>
        <v>0</v>
      </c>
      <c r="AJ5919" s="50">
        <f t="shared" si="741"/>
        <v>0</v>
      </c>
      <c r="AK5919" s="51">
        <v>0</v>
      </c>
    </row>
    <row r="5920" spans="1:37" hidden="1" x14ac:dyDescent="0.35">
      <c r="A5920" s="39" t="str">
        <f t="shared" si="743"/>
        <v>SWHC005</v>
      </c>
      <c r="B5920" s="39" t="s">
        <v>335</v>
      </c>
      <c r="C5920" s="62" t="s">
        <v>20</v>
      </c>
      <c r="D5920" s="40" t="s">
        <v>184</v>
      </c>
      <c r="E5920" s="40" t="str">
        <f t="shared" si="742"/>
        <v>SWHC005R</v>
      </c>
      <c r="F5920" s="67" t="s">
        <v>244</v>
      </c>
      <c r="G5920" s="40" t="str">
        <f>DataSpec!$B$11</f>
        <v>UpDeemed, DnDeemed, DnDeemDI</v>
      </c>
      <c r="H5920" s="40" t="str">
        <f>DataSpec!$B$7</f>
        <v>Cap-Tons</v>
      </c>
      <c r="I5920" s="40" t="s">
        <v>11</v>
      </c>
      <c r="J5920" t="s">
        <v>183</v>
      </c>
      <c r="K5920" t="s">
        <v>270</v>
      </c>
      <c r="U5920" s="44">
        <f>SUMIFS(Table1[AStdWBkW],Table1[EnergyImpactID],E5920,Table1[BldgType],B5920,Table1[BldgVint],C5920,Table1[BldgLoc],F5920)</f>
        <v>0.01</v>
      </c>
      <c r="V5920" s="44">
        <f>SUMIFS(Table1[AStdWBkWh],Table1[EnergyImpactID],E5920,Table1[BldgType],B5920,Table1[BldgVint],C5920,Table1[BldgLoc],F5920)</f>
        <v>46.73</v>
      </c>
      <c r="W5920" s="69">
        <v>0</v>
      </c>
      <c r="X5920" s="69"/>
      <c r="Y5920" s="69"/>
      <c r="Z5920" s="69"/>
      <c r="AA5920" s="47">
        <f>SUMIF('Cost per Solution Code'!$I$5:$I$24,'Measure Support Table'!D5920,'Cost per Solution Code'!$H$5:$H$24)</f>
        <v>636.29999999999995</v>
      </c>
      <c r="AB5920" s="62"/>
      <c r="AC5920" s="47">
        <f>SUMIF('Cost per Solution Code'!$I$5:$I$24,'Measure Support Table'!D5920,'Cost per Solution Code'!$F$5:$F$24)</f>
        <v>797.9</v>
      </c>
      <c r="AD5920" s="62"/>
      <c r="AE5920" s="48">
        <f t="shared" si="736"/>
        <v>636.29999999999995</v>
      </c>
      <c r="AF5920" s="48">
        <f t="shared" si="737"/>
        <v>797.9</v>
      </c>
      <c r="AG5920" s="48">
        <f t="shared" si="738"/>
        <v>161.60000000000002</v>
      </c>
      <c r="AH5920" s="49">
        <f t="shared" si="739"/>
        <v>0</v>
      </c>
      <c r="AI5920" s="49">
        <f t="shared" si="740"/>
        <v>0</v>
      </c>
      <c r="AJ5920" s="50">
        <f t="shared" si="741"/>
        <v>0</v>
      </c>
      <c r="AK5920" s="51">
        <v>0</v>
      </c>
    </row>
    <row r="5921" spans="1:37" hidden="1" x14ac:dyDescent="0.35">
      <c r="A5921" s="39" t="str">
        <f t="shared" si="743"/>
        <v>SWHC005</v>
      </c>
      <c r="B5921" s="39" t="s">
        <v>335</v>
      </c>
      <c r="C5921" s="62" t="s">
        <v>20</v>
      </c>
      <c r="D5921" s="40" t="s">
        <v>185</v>
      </c>
      <c r="E5921" s="40" t="str">
        <f t="shared" si="742"/>
        <v>SWHC005S</v>
      </c>
      <c r="F5921" s="67" t="s">
        <v>244</v>
      </c>
      <c r="G5921" s="40" t="str">
        <f>DataSpec!$B$11</f>
        <v>UpDeemed, DnDeemed, DnDeemDI</v>
      </c>
      <c r="H5921" s="40" t="str">
        <f>DataSpec!$B$7</f>
        <v>Cap-Tons</v>
      </c>
      <c r="I5921" s="40" t="s">
        <v>11</v>
      </c>
      <c r="J5921" t="s">
        <v>186</v>
      </c>
      <c r="K5921" t="s">
        <v>271</v>
      </c>
      <c r="U5921" s="44">
        <f>SUMIFS(Table1[AStdWBkW],Table1[EnergyImpactID],E5921,Table1[BldgType],B5921,Table1[BldgVint],C5921,Table1[BldgLoc],F5921)</f>
        <v>0.03</v>
      </c>
      <c r="V5921" s="44">
        <f>SUMIFS(Table1[AStdWBkWh],Table1[EnergyImpactID],E5921,Table1[BldgType],B5921,Table1[BldgVint],C5921,Table1[BldgLoc],F5921)</f>
        <v>93.37</v>
      </c>
      <c r="W5921" s="69">
        <v>0</v>
      </c>
      <c r="X5921" s="69"/>
      <c r="Y5921" s="69"/>
      <c r="Z5921" s="69"/>
      <c r="AA5921" s="47">
        <f>SUMIF('Cost per Solution Code'!$I$5:$I$24,'Measure Support Table'!D5921,'Cost per Solution Code'!$H$5:$H$24)</f>
        <v>416.53842439071497</v>
      </c>
      <c r="AB5921" s="62"/>
      <c r="AC5921" s="47">
        <f>SUMIF('Cost per Solution Code'!$I$5:$I$24,'Measure Support Table'!D5921,'Cost per Solution Code'!$F$5:$F$24)</f>
        <v>610</v>
      </c>
      <c r="AD5921" s="62"/>
      <c r="AE5921" s="48">
        <f t="shared" si="736"/>
        <v>416.53842439071497</v>
      </c>
      <c r="AF5921" s="48">
        <f t="shared" si="737"/>
        <v>610</v>
      </c>
      <c r="AG5921" s="48">
        <f t="shared" si="738"/>
        <v>193.46157560928503</v>
      </c>
      <c r="AH5921" s="49">
        <f t="shared" si="739"/>
        <v>0</v>
      </c>
      <c r="AI5921" s="49">
        <f t="shared" si="740"/>
        <v>0</v>
      </c>
      <c r="AJ5921" s="50">
        <f t="shared" si="741"/>
        <v>0</v>
      </c>
      <c r="AK5921" s="51">
        <v>0</v>
      </c>
    </row>
    <row r="5922" spans="1:37" hidden="1" x14ac:dyDescent="0.35">
      <c r="A5922" s="39" t="str">
        <f t="shared" si="743"/>
        <v>SWHC005</v>
      </c>
      <c r="B5922" s="39" t="s">
        <v>335</v>
      </c>
      <c r="C5922" s="62" t="s">
        <v>20</v>
      </c>
      <c r="D5922" s="40" t="s">
        <v>187</v>
      </c>
      <c r="E5922" s="40" t="str">
        <f t="shared" si="742"/>
        <v>SWHC005T</v>
      </c>
      <c r="F5922" s="67" t="s">
        <v>244</v>
      </c>
      <c r="G5922" s="40" t="str">
        <f>DataSpec!$B$11</f>
        <v>UpDeemed, DnDeemed, DnDeemDI</v>
      </c>
      <c r="H5922" s="40" t="str">
        <f>DataSpec!$B$7</f>
        <v>Cap-Tons</v>
      </c>
      <c r="I5922" s="40" t="s">
        <v>11</v>
      </c>
      <c r="J5922" t="s">
        <v>186</v>
      </c>
      <c r="K5922" t="s">
        <v>272</v>
      </c>
      <c r="U5922" s="44">
        <f>SUMIFS(Table1[AStdWBkW],Table1[EnergyImpactID],E5922,Table1[BldgType],B5922,Table1[BldgVint],C5922,Table1[BldgLoc],F5922)</f>
        <v>0.02</v>
      </c>
      <c r="V5922" s="44">
        <f>SUMIFS(Table1[AStdWBkWh],Table1[EnergyImpactID],E5922,Table1[BldgType],B5922,Table1[BldgVint],C5922,Table1[BldgLoc],F5922)</f>
        <v>62.3</v>
      </c>
      <c r="W5922" s="69">
        <v>0</v>
      </c>
      <c r="X5922" s="69"/>
      <c r="Y5922" s="69"/>
      <c r="Z5922" s="69"/>
      <c r="AA5922" s="47">
        <f>SUMIF('Cost per Solution Code'!$I$5:$I$24,'Measure Support Table'!D5922,'Cost per Solution Code'!$H$5:$H$24)</f>
        <v>416.53842439071497</v>
      </c>
      <c r="AB5922" s="62"/>
      <c r="AC5922" s="47">
        <f>SUMIF('Cost per Solution Code'!$I$5:$I$24,'Measure Support Table'!D5922,'Cost per Solution Code'!$F$5:$F$24)</f>
        <v>522.1950355751585</v>
      </c>
      <c r="AD5922" s="62"/>
      <c r="AE5922" s="48">
        <f t="shared" si="736"/>
        <v>416.53842439071497</v>
      </c>
      <c r="AF5922" s="48">
        <f t="shared" si="737"/>
        <v>522.1950355751585</v>
      </c>
      <c r="AG5922" s="48">
        <f t="shared" si="738"/>
        <v>105.65661118444353</v>
      </c>
      <c r="AH5922" s="49">
        <f t="shared" si="739"/>
        <v>0</v>
      </c>
      <c r="AI5922" s="49">
        <f t="shared" si="740"/>
        <v>0</v>
      </c>
      <c r="AJ5922" s="50">
        <f t="shared" si="741"/>
        <v>0</v>
      </c>
      <c r="AK5922" s="51">
        <v>0</v>
      </c>
    </row>
    <row r="5923" spans="1:37" x14ac:dyDescent="0.35">
      <c r="A5923" s="39" t="str">
        <f t="shared" si="743"/>
        <v>SWHC005</v>
      </c>
      <c r="B5923" s="39" t="s">
        <v>335</v>
      </c>
      <c r="C5923" s="62" t="s">
        <v>20</v>
      </c>
      <c r="D5923" s="40" t="s">
        <v>163</v>
      </c>
      <c r="E5923" s="40" t="str">
        <f t="shared" si="742"/>
        <v>SWHC005A</v>
      </c>
      <c r="F5923" s="67" t="s">
        <v>245</v>
      </c>
      <c r="G5923" s="40" t="str">
        <f>DataSpec!$B$11</f>
        <v>UpDeemed, DnDeemed, DnDeemDI</v>
      </c>
      <c r="H5923" s="40" t="str">
        <f>DataSpec!$B$7</f>
        <v>Cap-Tons</v>
      </c>
      <c r="I5923" s="40" t="s">
        <v>11</v>
      </c>
      <c r="J5923" t="s">
        <v>164</v>
      </c>
      <c r="K5923" t="s">
        <v>253</v>
      </c>
      <c r="U5923" s="44">
        <f>SUMIFS(Table1[AStdWBkW],Table1[EnergyImpactID],E5923,Table1[BldgType],B5923,Table1[BldgVint],C5923,Table1[BldgLoc],F5923)</f>
        <v>0.02</v>
      </c>
      <c r="V5923" s="44">
        <f>SUMIFS(Table1[AStdWBkWh],Table1[EnergyImpactID],E5923,Table1[BldgType],B5923,Table1[BldgVint],C5923,Table1[BldgLoc],F5923)</f>
        <v>64.03</v>
      </c>
      <c r="W5923" s="69">
        <v>0</v>
      </c>
      <c r="X5923" s="69"/>
      <c r="Y5923" s="69"/>
      <c r="Z5923" s="69"/>
      <c r="AA5923" s="47">
        <f>SUMIF('Cost per Solution Code'!$I$5:$I$24,'Measure Support Table'!D5923,'Cost per Solution Code'!$H$5:$H$24)</f>
        <v>656.88499999999999</v>
      </c>
      <c r="AB5923" s="62"/>
      <c r="AC5923" s="47">
        <f>SUMIF('Cost per Solution Code'!$I$5:$I$24,'Measure Support Table'!D5923,'Cost per Solution Code'!$F$5:$F$24)</f>
        <v>931.83999999999992</v>
      </c>
      <c r="AD5923" s="62"/>
      <c r="AE5923" s="48">
        <f t="shared" si="736"/>
        <v>656.88499999999999</v>
      </c>
      <c r="AF5923" s="48">
        <f t="shared" si="737"/>
        <v>931.83999999999992</v>
      </c>
      <c r="AG5923" s="48">
        <f t="shared" si="738"/>
        <v>274.95499999999993</v>
      </c>
      <c r="AH5923" s="49">
        <f t="shared" si="739"/>
        <v>0</v>
      </c>
      <c r="AI5923" s="49">
        <f t="shared" si="740"/>
        <v>0</v>
      </c>
      <c r="AJ5923" s="50">
        <f t="shared" si="741"/>
        <v>0</v>
      </c>
      <c r="AK5923" s="51">
        <v>0</v>
      </c>
    </row>
    <row r="5924" spans="1:37" hidden="1" x14ac:dyDescent="0.35">
      <c r="A5924" s="39" t="str">
        <f t="shared" si="743"/>
        <v>SWHC005</v>
      </c>
      <c r="B5924" s="39" t="s">
        <v>335</v>
      </c>
      <c r="C5924" s="62" t="s">
        <v>20</v>
      </c>
      <c r="D5924" s="40" t="s">
        <v>165</v>
      </c>
      <c r="E5924" s="40" t="str">
        <f t="shared" si="742"/>
        <v>SWHC005B</v>
      </c>
      <c r="F5924" s="67" t="s">
        <v>245</v>
      </c>
      <c r="G5924" s="40" t="str">
        <f>DataSpec!$B$11</f>
        <v>UpDeemed, DnDeemed, DnDeemDI</v>
      </c>
      <c r="H5924" s="40" t="str">
        <f>DataSpec!$B$7</f>
        <v>Cap-Tons</v>
      </c>
      <c r="I5924" s="40" t="s">
        <v>11</v>
      </c>
      <c r="J5924" t="s">
        <v>164</v>
      </c>
      <c r="K5924" t="s">
        <v>254</v>
      </c>
      <c r="U5924" s="44">
        <f>SUMIFS(Table1[AStdWBkW],Table1[EnergyImpactID],E5924,Table1[BldgType],B5924,Table1[BldgVint],C5924,Table1[BldgLoc],F5924)</f>
        <v>0.02</v>
      </c>
      <c r="V5924" s="44">
        <f>SUMIFS(Table1[AStdWBkWh],Table1[EnergyImpactID],E5924,Table1[BldgType],B5924,Table1[BldgVint],C5924,Table1[BldgLoc],F5924)</f>
        <v>42.71</v>
      </c>
      <c r="W5924" s="69">
        <v>0</v>
      </c>
      <c r="X5924" s="69"/>
      <c r="Y5924" s="69"/>
      <c r="Z5924" s="69"/>
      <c r="AA5924" s="47">
        <f>SUMIF('Cost per Solution Code'!$I$5:$I$24,'Measure Support Table'!D5924,'Cost per Solution Code'!$H$5:$H$24)</f>
        <v>656.88499999999999</v>
      </c>
      <c r="AB5924" s="62"/>
      <c r="AC5924" s="47">
        <f>SUMIF('Cost per Solution Code'!$I$5:$I$24,'Measure Support Table'!D5924,'Cost per Solution Code'!$F$5:$F$24)</f>
        <v>729.01</v>
      </c>
      <c r="AD5924" s="62"/>
      <c r="AE5924" s="48">
        <f t="shared" si="736"/>
        <v>656.88499999999999</v>
      </c>
      <c r="AF5924" s="48">
        <f t="shared" si="737"/>
        <v>729.01</v>
      </c>
      <c r="AG5924" s="48">
        <f t="shared" si="738"/>
        <v>72.125</v>
      </c>
      <c r="AH5924" s="49">
        <f t="shared" si="739"/>
        <v>0</v>
      </c>
      <c r="AI5924" s="49">
        <f t="shared" si="740"/>
        <v>0</v>
      </c>
      <c r="AJ5924" s="50">
        <f t="shared" si="741"/>
        <v>0</v>
      </c>
      <c r="AK5924" s="51">
        <v>0</v>
      </c>
    </row>
    <row r="5925" spans="1:37" hidden="1" x14ac:dyDescent="0.35">
      <c r="A5925" s="39" t="str">
        <f t="shared" si="743"/>
        <v>SWHC005</v>
      </c>
      <c r="B5925" s="39" t="s">
        <v>335</v>
      </c>
      <c r="C5925" s="62" t="s">
        <v>20</v>
      </c>
      <c r="D5925" s="40" t="s">
        <v>166</v>
      </c>
      <c r="E5925" s="40" t="str">
        <f t="shared" si="742"/>
        <v>SWHC005C</v>
      </c>
      <c r="F5925" s="67" t="s">
        <v>245</v>
      </c>
      <c r="G5925" s="40" t="str">
        <f>DataSpec!$B$11</f>
        <v>UpDeemed, DnDeemed, DnDeemDI</v>
      </c>
      <c r="H5925" s="40" t="str">
        <f>DataSpec!$B$7</f>
        <v>Cap-Tons</v>
      </c>
      <c r="I5925" s="40" t="s">
        <v>11</v>
      </c>
      <c r="J5925" t="s">
        <v>167</v>
      </c>
      <c r="K5925" t="s">
        <v>255</v>
      </c>
      <c r="U5925" s="44">
        <f>SUMIFS(Table1[AStdWBkW],Table1[EnergyImpactID],E5925,Table1[BldgType],B5925,Table1[BldgVint],C5925,Table1[BldgLoc],F5925)</f>
        <v>0.02</v>
      </c>
      <c r="V5925" s="44">
        <f>SUMIFS(Table1[AStdWBkWh],Table1[EnergyImpactID],E5925,Table1[BldgType],B5925,Table1[BldgVint],C5925,Table1[BldgLoc],F5925)</f>
        <v>60</v>
      </c>
      <c r="W5925" s="69">
        <v>0</v>
      </c>
      <c r="X5925" s="69"/>
      <c r="Y5925" s="69"/>
      <c r="Z5925" s="69"/>
      <c r="AA5925" s="47">
        <f>SUMIF('Cost per Solution Code'!$I$5:$I$24,'Measure Support Table'!D5925,'Cost per Solution Code'!$H$5:$H$24)</f>
        <v>515.125</v>
      </c>
      <c r="AB5925" s="62"/>
      <c r="AC5925" s="47">
        <f>SUMIF('Cost per Solution Code'!$I$5:$I$24,'Measure Support Table'!D5925,'Cost per Solution Code'!$F$5:$F$24)</f>
        <v>741.56</v>
      </c>
      <c r="AD5925" s="62"/>
      <c r="AE5925" s="48">
        <f t="shared" si="736"/>
        <v>515.125</v>
      </c>
      <c r="AF5925" s="48">
        <f t="shared" si="737"/>
        <v>741.56</v>
      </c>
      <c r="AG5925" s="48">
        <f t="shared" si="738"/>
        <v>226.43499999999995</v>
      </c>
      <c r="AH5925" s="49">
        <f t="shared" si="739"/>
        <v>0</v>
      </c>
      <c r="AI5925" s="49">
        <f t="shared" si="740"/>
        <v>0</v>
      </c>
      <c r="AJ5925" s="50">
        <f t="shared" si="741"/>
        <v>0</v>
      </c>
      <c r="AK5925" s="51">
        <v>0</v>
      </c>
    </row>
    <row r="5926" spans="1:37" hidden="1" x14ac:dyDescent="0.35">
      <c r="A5926" s="39" t="str">
        <f t="shared" si="743"/>
        <v>SWHC005</v>
      </c>
      <c r="B5926" s="39" t="s">
        <v>335</v>
      </c>
      <c r="C5926" s="62" t="s">
        <v>20</v>
      </c>
      <c r="D5926" s="40" t="s">
        <v>168</v>
      </c>
      <c r="E5926" s="40" t="str">
        <f t="shared" si="742"/>
        <v>SWHC005D</v>
      </c>
      <c r="F5926" s="67" t="s">
        <v>245</v>
      </c>
      <c r="G5926" s="40" t="str">
        <f>DataSpec!$B$11</f>
        <v>UpDeemed, DnDeemed, DnDeemDI</v>
      </c>
      <c r="H5926" s="40" t="str">
        <f>DataSpec!$B$7</f>
        <v>Cap-Tons</v>
      </c>
      <c r="I5926" s="40" t="s">
        <v>11</v>
      </c>
      <c r="J5926" t="s">
        <v>167</v>
      </c>
      <c r="K5926" t="s">
        <v>256</v>
      </c>
      <c r="U5926" s="44">
        <f>SUMIFS(Table1[AStdWBkW],Table1[EnergyImpactID],E5926,Table1[BldgType],B5926,Table1[BldgVint],C5926,Table1[BldgLoc],F5926)</f>
        <v>0.02</v>
      </c>
      <c r="V5926" s="44">
        <f>SUMIFS(Table1[AStdWBkWh],Table1[EnergyImpactID],E5926,Table1[BldgType],B5926,Table1[BldgVint],C5926,Table1[BldgLoc],F5926)</f>
        <v>39.97</v>
      </c>
      <c r="W5926" s="69">
        <v>0</v>
      </c>
      <c r="X5926" s="69"/>
      <c r="Y5926" s="69"/>
      <c r="Z5926" s="69"/>
      <c r="AA5926" s="47">
        <f>SUMIF('Cost per Solution Code'!$I$5:$I$24,'Measure Support Table'!D5926,'Cost per Solution Code'!$H$5:$H$24)</f>
        <v>515.125</v>
      </c>
      <c r="AB5926" s="62"/>
      <c r="AC5926" s="47">
        <f>SUMIF('Cost per Solution Code'!$I$5:$I$24,'Measure Support Table'!D5926,'Cost per Solution Code'!$F$5:$F$24)</f>
        <v>673.54</v>
      </c>
      <c r="AD5926" s="62"/>
      <c r="AE5926" s="48">
        <f t="shared" si="736"/>
        <v>515.125</v>
      </c>
      <c r="AF5926" s="48">
        <f t="shared" si="737"/>
        <v>673.54</v>
      </c>
      <c r="AG5926" s="48">
        <f t="shared" si="738"/>
        <v>158.41499999999996</v>
      </c>
      <c r="AH5926" s="49">
        <f t="shared" si="739"/>
        <v>0</v>
      </c>
      <c r="AI5926" s="49">
        <f t="shared" si="740"/>
        <v>0</v>
      </c>
      <c r="AJ5926" s="50">
        <f t="shared" si="741"/>
        <v>0</v>
      </c>
      <c r="AK5926" s="51">
        <v>0</v>
      </c>
    </row>
    <row r="5927" spans="1:37" hidden="1" x14ac:dyDescent="0.35">
      <c r="A5927" s="39" t="str">
        <f t="shared" si="743"/>
        <v>SWHC005</v>
      </c>
      <c r="B5927" s="39" t="s">
        <v>335</v>
      </c>
      <c r="C5927" s="62" t="s">
        <v>20</v>
      </c>
      <c r="D5927" s="40" t="s">
        <v>169</v>
      </c>
      <c r="E5927" s="40" t="str">
        <f t="shared" si="742"/>
        <v>SWHC005E</v>
      </c>
      <c r="F5927" s="67" t="s">
        <v>245</v>
      </c>
      <c r="G5927" s="40" t="str">
        <f>DataSpec!$B$11</f>
        <v>UpDeemed, DnDeemed, DnDeemDI</v>
      </c>
      <c r="H5927" s="40" t="str">
        <f>DataSpec!$B$7</f>
        <v>Cap-Tons</v>
      </c>
      <c r="I5927" s="40" t="s">
        <v>11</v>
      </c>
      <c r="J5927" t="s">
        <v>170</v>
      </c>
      <c r="K5927" t="s">
        <v>257</v>
      </c>
      <c r="U5927" s="44">
        <f>SUMIFS(Table1[AStdWBkW],Table1[EnergyImpactID],E5927,Table1[BldgType],B5927,Table1[BldgVint],C5927,Table1[BldgLoc],F5927)</f>
        <v>0.02</v>
      </c>
      <c r="V5927" s="44">
        <f>SUMIFS(Table1[AStdWBkWh],Table1[EnergyImpactID],E5927,Table1[BldgType],B5927,Table1[BldgVint],C5927,Table1[BldgLoc],F5927)</f>
        <v>59.02</v>
      </c>
      <c r="W5927" s="69">
        <v>0</v>
      </c>
      <c r="X5927" s="69"/>
      <c r="Y5927" s="69"/>
      <c r="Z5927" s="69"/>
      <c r="AA5927" s="47">
        <f>SUMIF('Cost per Solution Code'!$I$5:$I$24,'Measure Support Table'!D5927,'Cost per Solution Code'!$H$5:$H$24)</f>
        <v>448.52499999999998</v>
      </c>
      <c r="AB5927" s="62"/>
      <c r="AC5927" s="47">
        <f>SUMIF('Cost per Solution Code'!$I$5:$I$24,'Measure Support Table'!D5927,'Cost per Solution Code'!$F$5:$F$24)</f>
        <v>698.35</v>
      </c>
      <c r="AD5927" s="62"/>
      <c r="AE5927" s="48">
        <f t="shared" si="736"/>
        <v>448.52499999999998</v>
      </c>
      <c r="AF5927" s="48">
        <f t="shared" si="737"/>
        <v>698.35</v>
      </c>
      <c r="AG5927" s="48">
        <f t="shared" si="738"/>
        <v>249.82500000000005</v>
      </c>
      <c r="AH5927" s="49">
        <f t="shared" si="739"/>
        <v>0</v>
      </c>
      <c r="AI5927" s="49">
        <f t="shared" si="740"/>
        <v>0</v>
      </c>
      <c r="AJ5927" s="50">
        <f t="shared" si="741"/>
        <v>0</v>
      </c>
      <c r="AK5927" s="51">
        <v>0</v>
      </c>
    </row>
    <row r="5928" spans="1:37" hidden="1" x14ac:dyDescent="0.35">
      <c r="A5928" s="39" t="str">
        <f t="shared" si="743"/>
        <v>SWHC005</v>
      </c>
      <c r="B5928" s="39" t="s">
        <v>335</v>
      </c>
      <c r="C5928" s="62" t="s">
        <v>20</v>
      </c>
      <c r="D5928" s="40" t="s">
        <v>171</v>
      </c>
      <c r="E5928" s="40" t="str">
        <f t="shared" si="742"/>
        <v>SWHC005F</v>
      </c>
      <c r="F5928" s="67" t="s">
        <v>245</v>
      </c>
      <c r="G5928" s="40" t="str">
        <f>DataSpec!$B$11</f>
        <v>UpDeemed, DnDeemed, DnDeemDI</v>
      </c>
      <c r="H5928" s="40" t="str">
        <f>DataSpec!$B$7</f>
        <v>Cap-Tons</v>
      </c>
      <c r="I5928" s="40" t="s">
        <v>11</v>
      </c>
      <c r="J5928" t="s">
        <v>170</v>
      </c>
      <c r="K5928" t="s">
        <v>258</v>
      </c>
      <c r="U5928" s="44">
        <f>SUMIFS(Table1[AStdWBkW],Table1[EnergyImpactID],E5928,Table1[BldgType],B5928,Table1[BldgVint],C5928,Table1[BldgLoc],F5928)</f>
        <v>0.02</v>
      </c>
      <c r="V5928" s="44">
        <f>SUMIFS(Table1[AStdWBkWh],Table1[EnergyImpactID],E5928,Table1[BldgType],B5928,Table1[BldgVint],C5928,Table1[BldgLoc],F5928)</f>
        <v>39.29</v>
      </c>
      <c r="W5928" s="69">
        <v>0</v>
      </c>
      <c r="X5928" s="69"/>
      <c r="Y5928" s="69"/>
      <c r="Z5928" s="69"/>
      <c r="AA5928" s="47">
        <f>SUMIF('Cost per Solution Code'!$I$5:$I$24,'Measure Support Table'!D5928,'Cost per Solution Code'!$H$5:$H$24)</f>
        <v>448.52499999999998</v>
      </c>
      <c r="AB5928" s="62"/>
      <c r="AC5928" s="47">
        <f>SUMIF('Cost per Solution Code'!$I$5:$I$24,'Measure Support Table'!D5928,'Cost per Solution Code'!$F$5:$F$24)</f>
        <v>642.36500000000001</v>
      </c>
      <c r="AD5928" s="62"/>
      <c r="AE5928" s="48">
        <f t="shared" si="736"/>
        <v>448.52499999999998</v>
      </c>
      <c r="AF5928" s="48">
        <f t="shared" si="737"/>
        <v>642.36500000000001</v>
      </c>
      <c r="AG5928" s="48">
        <f t="shared" si="738"/>
        <v>193.84000000000003</v>
      </c>
      <c r="AH5928" s="49">
        <f t="shared" si="739"/>
        <v>0</v>
      </c>
      <c r="AI5928" s="49">
        <f t="shared" si="740"/>
        <v>0</v>
      </c>
      <c r="AJ5928" s="50">
        <f t="shared" si="741"/>
        <v>0</v>
      </c>
      <c r="AK5928" s="51">
        <v>0</v>
      </c>
    </row>
    <row r="5929" spans="1:37" hidden="1" x14ac:dyDescent="0.35">
      <c r="A5929" s="39" t="str">
        <f t="shared" si="743"/>
        <v>SWHC005</v>
      </c>
      <c r="B5929" s="39" t="s">
        <v>335</v>
      </c>
      <c r="C5929" s="62" t="s">
        <v>20</v>
      </c>
      <c r="D5929" s="40" t="s">
        <v>8</v>
      </c>
      <c r="E5929" s="40" t="str">
        <f t="shared" si="742"/>
        <v>SWHC005G</v>
      </c>
      <c r="F5929" s="67" t="s">
        <v>245</v>
      </c>
      <c r="G5929" s="40" t="str">
        <f>DataSpec!$B$11</f>
        <v>UpDeemed, DnDeemed, DnDeemDI</v>
      </c>
      <c r="H5929" s="40" t="str">
        <f>DataSpec!$B$7</f>
        <v>Cap-Tons</v>
      </c>
      <c r="I5929" s="40" t="s">
        <v>11</v>
      </c>
      <c r="J5929" t="s">
        <v>172</v>
      </c>
      <c r="K5929" t="s">
        <v>259</v>
      </c>
      <c r="U5929" s="44">
        <f>SUMIFS(Table1[AStdWBkW],Table1[EnergyImpactID],E5929,Table1[BldgType],B5929,Table1[BldgVint],C5929,Table1[BldgLoc],F5929)</f>
        <v>0.02</v>
      </c>
      <c r="V5929" s="44">
        <f>SUMIFS(Table1[AStdWBkWh],Table1[EnergyImpactID],E5929,Table1[BldgType],B5929,Table1[BldgVint],C5929,Table1[BldgLoc],F5929)</f>
        <v>59.02</v>
      </c>
      <c r="W5929" s="69">
        <v>0</v>
      </c>
      <c r="X5929" s="69"/>
      <c r="Y5929" s="69"/>
      <c r="Z5929" s="69"/>
      <c r="AA5929" s="47">
        <f>SUMIF('Cost per Solution Code'!$I$5:$I$24,'Measure Support Table'!D5929,'Cost per Solution Code'!$H$5:$H$24)</f>
        <v>392.565</v>
      </c>
      <c r="AB5929" s="62"/>
      <c r="AC5929" s="47">
        <f>SUMIF('Cost per Solution Code'!$I$5:$I$24,'Measure Support Table'!D5929,'Cost per Solution Code'!$F$5:$F$24)</f>
        <v>491.11500000000001</v>
      </c>
      <c r="AD5929" s="62"/>
      <c r="AE5929" s="48">
        <f t="shared" si="736"/>
        <v>392.565</v>
      </c>
      <c r="AF5929" s="48">
        <f t="shared" si="737"/>
        <v>491.11500000000001</v>
      </c>
      <c r="AG5929" s="48">
        <f t="shared" si="738"/>
        <v>98.550000000000011</v>
      </c>
      <c r="AH5929" s="49">
        <f t="shared" si="739"/>
        <v>0</v>
      </c>
      <c r="AI5929" s="49">
        <f t="shared" si="740"/>
        <v>0</v>
      </c>
      <c r="AJ5929" s="50">
        <f t="shared" si="741"/>
        <v>0</v>
      </c>
      <c r="AK5929" s="51">
        <v>0</v>
      </c>
    </row>
    <row r="5930" spans="1:37" hidden="1" x14ac:dyDescent="0.35">
      <c r="A5930" s="39" t="str">
        <f t="shared" si="743"/>
        <v>SWHC005</v>
      </c>
      <c r="B5930" s="39" t="s">
        <v>335</v>
      </c>
      <c r="C5930" s="62" t="s">
        <v>20</v>
      </c>
      <c r="D5930" s="40" t="s">
        <v>16</v>
      </c>
      <c r="E5930" s="40" t="str">
        <f t="shared" si="742"/>
        <v>SWHC005H</v>
      </c>
      <c r="F5930" s="67" t="s">
        <v>245</v>
      </c>
      <c r="G5930" s="40" t="str">
        <f>DataSpec!$B$11</f>
        <v>UpDeemed, DnDeemed, DnDeemDI</v>
      </c>
      <c r="H5930" s="40" t="str">
        <f>DataSpec!$B$7</f>
        <v>Cap-Tons</v>
      </c>
      <c r="I5930" s="40" t="s">
        <v>11</v>
      </c>
      <c r="J5930" t="s">
        <v>172</v>
      </c>
      <c r="K5930" t="s">
        <v>260</v>
      </c>
      <c r="U5930" s="44">
        <f>SUMIFS(Table1[AStdWBkW],Table1[EnergyImpactID],E5930,Table1[BldgType],B5930,Table1[BldgVint],C5930,Table1[BldgLoc],F5930)</f>
        <v>0.02</v>
      </c>
      <c r="V5930" s="44">
        <f>SUMIFS(Table1[AStdWBkWh],Table1[EnergyImpactID],E5930,Table1[BldgType],B5930,Table1[BldgVint],C5930,Table1[BldgLoc],F5930)</f>
        <v>39.29</v>
      </c>
      <c r="W5930" s="69">
        <v>0</v>
      </c>
      <c r="X5930" s="69"/>
      <c r="Y5930" s="69"/>
      <c r="Z5930" s="69"/>
      <c r="AA5930" s="47">
        <f>SUMIF('Cost per Solution Code'!$I$5:$I$24,'Measure Support Table'!D5930,'Cost per Solution Code'!$H$5:$H$24)</f>
        <v>392.565</v>
      </c>
      <c r="AB5930" s="62"/>
      <c r="AC5930" s="47">
        <f>SUMIF('Cost per Solution Code'!$I$5:$I$24,'Measure Support Table'!D5930,'Cost per Solution Code'!$F$5:$F$24)</f>
        <v>458.26499999999999</v>
      </c>
      <c r="AD5930" s="62"/>
      <c r="AE5930" s="48">
        <f t="shared" si="736"/>
        <v>392.565</v>
      </c>
      <c r="AF5930" s="48">
        <f t="shared" si="737"/>
        <v>458.26499999999999</v>
      </c>
      <c r="AG5930" s="48">
        <f t="shared" si="738"/>
        <v>65.699999999999989</v>
      </c>
      <c r="AH5930" s="49">
        <f t="shared" si="739"/>
        <v>0</v>
      </c>
      <c r="AI5930" s="49">
        <f t="shared" si="740"/>
        <v>0</v>
      </c>
      <c r="AJ5930" s="50">
        <f t="shared" si="741"/>
        <v>0</v>
      </c>
      <c r="AK5930" s="51">
        <v>0</v>
      </c>
    </row>
    <row r="5931" spans="1:37" hidden="1" x14ac:dyDescent="0.35">
      <c r="A5931" s="39" t="str">
        <f t="shared" si="743"/>
        <v>SWHC005</v>
      </c>
      <c r="B5931" s="39" t="s">
        <v>335</v>
      </c>
      <c r="C5931" s="62" t="s">
        <v>20</v>
      </c>
      <c r="D5931" s="40" t="s">
        <v>18</v>
      </c>
      <c r="E5931" s="40" t="str">
        <f t="shared" si="742"/>
        <v>SWHC005I</v>
      </c>
      <c r="F5931" s="67" t="s">
        <v>245</v>
      </c>
      <c r="G5931" s="40" t="str">
        <f>DataSpec!$B$11</f>
        <v>UpDeemed, DnDeemed, DnDeemDI</v>
      </c>
      <c r="H5931" s="40" t="str">
        <f>DataSpec!$B$7</f>
        <v>Cap-Tons</v>
      </c>
      <c r="I5931" s="40" t="s">
        <v>11</v>
      </c>
      <c r="J5931" t="s">
        <v>173</v>
      </c>
      <c r="K5931" t="s">
        <v>261</v>
      </c>
      <c r="U5931" s="44">
        <f>SUMIFS(Table1[AStdWBkW],Table1[EnergyImpactID],E5931,Table1[BldgType],B5931,Table1[BldgVint],C5931,Table1[BldgLoc],F5931)</f>
        <v>0.03</v>
      </c>
      <c r="V5931" s="44">
        <f>SUMIFS(Table1[AStdWBkWh],Table1[EnergyImpactID],E5931,Table1[BldgType],B5931,Table1[BldgVint],C5931,Table1[BldgLoc],F5931)</f>
        <v>70.12</v>
      </c>
      <c r="W5931" s="69">
        <v>0</v>
      </c>
      <c r="X5931" s="69"/>
      <c r="Y5931" s="69"/>
      <c r="Z5931" s="69"/>
      <c r="AA5931" s="47">
        <f>SUMIF('Cost per Solution Code'!$I$5:$I$24,'Measure Support Table'!D5931,'Cost per Solution Code'!$H$5:$H$24)</f>
        <v>660</v>
      </c>
      <c r="AB5931" s="62"/>
      <c r="AC5931" s="47">
        <f>SUMIF('Cost per Solution Code'!$I$5:$I$24,'Measure Support Table'!D5931,'Cost per Solution Code'!$F$5:$F$24)</f>
        <v>923</v>
      </c>
      <c r="AD5931" s="62"/>
      <c r="AE5931" s="48">
        <f t="shared" si="736"/>
        <v>660</v>
      </c>
      <c r="AF5931" s="48">
        <f t="shared" si="737"/>
        <v>923</v>
      </c>
      <c r="AG5931" s="48">
        <f t="shared" si="738"/>
        <v>263</v>
      </c>
      <c r="AH5931" s="49">
        <f t="shared" si="739"/>
        <v>0</v>
      </c>
      <c r="AI5931" s="49">
        <f t="shared" si="740"/>
        <v>0</v>
      </c>
      <c r="AJ5931" s="50">
        <f t="shared" si="741"/>
        <v>0</v>
      </c>
      <c r="AK5931" s="51">
        <v>0</v>
      </c>
    </row>
    <row r="5932" spans="1:37" hidden="1" x14ac:dyDescent="0.35">
      <c r="A5932" s="39" t="str">
        <f t="shared" si="743"/>
        <v>SWHC005</v>
      </c>
      <c r="B5932" s="39" t="s">
        <v>335</v>
      </c>
      <c r="C5932" s="62" t="s">
        <v>20</v>
      </c>
      <c r="D5932" s="40" t="s">
        <v>22</v>
      </c>
      <c r="E5932" s="40" t="str">
        <f t="shared" si="742"/>
        <v>SWHC005J</v>
      </c>
      <c r="F5932" s="67" t="s">
        <v>245</v>
      </c>
      <c r="G5932" s="40" t="str">
        <f>DataSpec!$B$11</f>
        <v>UpDeemed, DnDeemed, DnDeemDI</v>
      </c>
      <c r="H5932" s="40" t="str">
        <f>DataSpec!$B$7</f>
        <v>Cap-Tons</v>
      </c>
      <c r="I5932" s="40" t="s">
        <v>11</v>
      </c>
      <c r="J5932" t="s">
        <v>173</v>
      </c>
      <c r="K5932" t="s">
        <v>262</v>
      </c>
      <c r="U5932" s="44">
        <f>SUMIFS(Table1[AStdWBkW],Table1[EnergyImpactID],E5932,Table1[BldgType],B5932,Table1[BldgVint],C5932,Table1[BldgLoc],F5932)</f>
        <v>0.02</v>
      </c>
      <c r="V5932" s="44">
        <f>SUMIFS(Table1[AStdWBkWh],Table1[EnergyImpactID],E5932,Table1[BldgType],B5932,Table1[BldgVint],C5932,Table1[BldgLoc],F5932)</f>
        <v>46.74</v>
      </c>
      <c r="W5932" s="69">
        <v>0</v>
      </c>
      <c r="X5932" s="69"/>
      <c r="Y5932" s="69"/>
      <c r="Z5932" s="69"/>
      <c r="AA5932" s="47">
        <f>SUMIF('Cost per Solution Code'!$I$5:$I$24,'Measure Support Table'!D5932,'Cost per Solution Code'!$H$5:$H$24)</f>
        <v>660</v>
      </c>
      <c r="AB5932" s="62"/>
      <c r="AC5932" s="47">
        <f>SUMIF('Cost per Solution Code'!$I$5:$I$24,'Measure Support Table'!D5932,'Cost per Solution Code'!$F$5:$F$24)</f>
        <v>845</v>
      </c>
      <c r="AD5932" s="62"/>
      <c r="AE5932" s="48">
        <f t="shared" si="736"/>
        <v>660</v>
      </c>
      <c r="AF5932" s="48">
        <f t="shared" si="737"/>
        <v>845</v>
      </c>
      <c r="AG5932" s="48">
        <f t="shared" si="738"/>
        <v>185</v>
      </c>
      <c r="AH5932" s="49">
        <f t="shared" si="739"/>
        <v>0</v>
      </c>
      <c r="AI5932" s="49">
        <f t="shared" si="740"/>
        <v>0</v>
      </c>
      <c r="AJ5932" s="50">
        <f t="shared" si="741"/>
        <v>0</v>
      </c>
      <c r="AK5932" s="51">
        <v>0</v>
      </c>
    </row>
    <row r="5933" spans="1:37" hidden="1" x14ac:dyDescent="0.35">
      <c r="A5933" s="39" t="str">
        <f t="shared" si="743"/>
        <v>SWHC005</v>
      </c>
      <c r="B5933" s="39" t="s">
        <v>335</v>
      </c>
      <c r="C5933" s="62" t="s">
        <v>20</v>
      </c>
      <c r="D5933" s="40" t="s">
        <v>25</v>
      </c>
      <c r="E5933" s="40" t="str">
        <f t="shared" si="742"/>
        <v>SWHC005K</v>
      </c>
      <c r="F5933" s="67" t="s">
        <v>245</v>
      </c>
      <c r="G5933" s="40" t="str">
        <f>DataSpec!$B$11</f>
        <v>UpDeemed, DnDeemed, DnDeemDI</v>
      </c>
      <c r="H5933" s="40" t="str">
        <f>DataSpec!$B$7</f>
        <v>Cap-Tons</v>
      </c>
      <c r="I5933" s="40" t="s">
        <v>11</v>
      </c>
      <c r="J5933" t="s">
        <v>174</v>
      </c>
      <c r="K5933" t="s">
        <v>263</v>
      </c>
      <c r="U5933" s="44">
        <f>SUMIFS(Table1[AStdWBkW],Table1[EnergyImpactID],E5933,Table1[BldgType],B5933,Table1[BldgVint],C5933,Table1[BldgLoc],F5933)</f>
        <v>0.03</v>
      </c>
      <c r="V5933" s="44">
        <f>SUMIFS(Table1[AStdWBkWh],Table1[EnergyImpactID],E5933,Table1[BldgType],B5933,Table1[BldgVint],C5933,Table1[BldgLoc],F5933)</f>
        <v>74.56</v>
      </c>
      <c r="W5933" s="69">
        <v>0</v>
      </c>
      <c r="X5933" s="69"/>
      <c r="Y5933" s="69"/>
      <c r="Z5933" s="69"/>
      <c r="AA5933" s="47">
        <f>SUMIF('Cost per Solution Code'!$I$5:$I$24,'Measure Support Table'!D5933,'Cost per Solution Code'!$H$5:$H$24)</f>
        <v>519.14</v>
      </c>
      <c r="AB5933" s="62"/>
      <c r="AC5933" s="47">
        <f>SUMIF('Cost per Solution Code'!$I$5:$I$24,'Measure Support Table'!D5933,'Cost per Solution Code'!$F$5:$F$24)</f>
        <v>685.85</v>
      </c>
      <c r="AD5933" s="62"/>
      <c r="AE5933" s="48">
        <f t="shared" si="736"/>
        <v>519.14</v>
      </c>
      <c r="AF5933" s="48">
        <f t="shared" si="737"/>
        <v>685.85</v>
      </c>
      <c r="AG5933" s="48">
        <f t="shared" si="738"/>
        <v>166.71000000000004</v>
      </c>
      <c r="AH5933" s="49">
        <f t="shared" si="739"/>
        <v>0</v>
      </c>
      <c r="AI5933" s="49">
        <f t="shared" si="740"/>
        <v>0</v>
      </c>
      <c r="AJ5933" s="50">
        <f t="shared" si="741"/>
        <v>0</v>
      </c>
      <c r="AK5933" s="51">
        <v>0</v>
      </c>
    </row>
    <row r="5934" spans="1:37" hidden="1" x14ac:dyDescent="0.35">
      <c r="A5934" s="39" t="str">
        <f t="shared" si="743"/>
        <v>SWHC005</v>
      </c>
      <c r="B5934" s="39" t="s">
        <v>335</v>
      </c>
      <c r="C5934" s="62" t="s">
        <v>20</v>
      </c>
      <c r="D5934" s="40" t="s">
        <v>175</v>
      </c>
      <c r="E5934" s="40" t="str">
        <f t="shared" si="742"/>
        <v>SWHC005L</v>
      </c>
      <c r="F5934" s="67" t="s">
        <v>245</v>
      </c>
      <c r="G5934" s="40" t="str">
        <f>DataSpec!$B$11</f>
        <v>UpDeemed, DnDeemed, DnDeemDI</v>
      </c>
      <c r="H5934" s="40" t="str">
        <f>DataSpec!$B$7</f>
        <v>Cap-Tons</v>
      </c>
      <c r="I5934" s="40" t="s">
        <v>11</v>
      </c>
      <c r="J5934" t="s">
        <v>174</v>
      </c>
      <c r="K5934" t="s">
        <v>264</v>
      </c>
      <c r="U5934" s="44">
        <f>SUMIFS(Table1[AStdWBkW],Table1[EnergyImpactID],E5934,Table1[BldgType],B5934,Table1[BldgVint],C5934,Table1[BldgLoc],F5934)</f>
        <v>0.02</v>
      </c>
      <c r="V5934" s="44">
        <f>SUMIFS(Table1[AStdWBkWh],Table1[EnergyImpactID],E5934,Table1[BldgType],B5934,Table1[BldgVint],C5934,Table1[BldgLoc],F5934)</f>
        <v>49.74</v>
      </c>
      <c r="W5934" s="69">
        <v>0</v>
      </c>
      <c r="X5934" s="69"/>
      <c r="Y5934" s="69"/>
      <c r="Z5934" s="69"/>
      <c r="AA5934" s="47">
        <f>SUMIF('Cost per Solution Code'!$I$5:$I$24,'Measure Support Table'!D5934,'Cost per Solution Code'!$H$5:$H$24)</f>
        <v>519.14</v>
      </c>
      <c r="AB5934" s="62"/>
      <c r="AC5934" s="47">
        <f>SUMIF('Cost per Solution Code'!$I$5:$I$24,'Measure Support Table'!D5934,'Cost per Solution Code'!$F$5:$F$24)</f>
        <v>555.84500000000003</v>
      </c>
      <c r="AD5934" s="62"/>
      <c r="AE5934" s="48">
        <f t="shared" si="736"/>
        <v>519.14</v>
      </c>
      <c r="AF5934" s="48">
        <f t="shared" si="737"/>
        <v>555.84500000000003</v>
      </c>
      <c r="AG5934" s="48">
        <f t="shared" si="738"/>
        <v>36.705000000000041</v>
      </c>
      <c r="AH5934" s="49">
        <f t="shared" si="739"/>
        <v>0</v>
      </c>
      <c r="AI5934" s="49">
        <f t="shared" si="740"/>
        <v>0</v>
      </c>
      <c r="AJ5934" s="50">
        <f t="shared" si="741"/>
        <v>0</v>
      </c>
      <c r="AK5934" s="51">
        <v>0</v>
      </c>
    </row>
    <row r="5935" spans="1:37" hidden="1" x14ac:dyDescent="0.35">
      <c r="A5935" s="39" t="str">
        <f t="shared" si="743"/>
        <v>SWHC005</v>
      </c>
      <c r="B5935" s="39" t="s">
        <v>335</v>
      </c>
      <c r="C5935" s="62" t="s">
        <v>20</v>
      </c>
      <c r="D5935" s="40" t="s">
        <v>176</v>
      </c>
      <c r="E5935" s="40" t="str">
        <f t="shared" si="742"/>
        <v>SWHC005M</v>
      </c>
      <c r="F5935" s="67" t="s">
        <v>245</v>
      </c>
      <c r="G5935" s="40" t="str">
        <f>DataSpec!$B$11</f>
        <v>UpDeemed, DnDeemed, DnDeemDI</v>
      </c>
      <c r="H5935" s="40" t="str">
        <f>DataSpec!$B$7</f>
        <v>Cap-Tons</v>
      </c>
      <c r="I5935" s="40" t="s">
        <v>11</v>
      </c>
      <c r="J5935" t="s">
        <v>177</v>
      </c>
      <c r="K5935" t="s">
        <v>265</v>
      </c>
      <c r="U5935" s="44">
        <f>SUMIFS(Table1[AStdWBkW],Table1[EnergyImpactID],E5935,Table1[BldgType],B5935,Table1[BldgVint],C5935,Table1[BldgLoc],F5935)</f>
        <v>0.03</v>
      </c>
      <c r="V5935" s="44">
        <f>SUMIFS(Table1[AStdWBkWh],Table1[EnergyImpactID],E5935,Table1[BldgType],B5935,Table1[BldgVint],C5935,Table1[BldgLoc],F5935)</f>
        <v>68.599999999999994</v>
      </c>
      <c r="W5935" s="69">
        <v>0</v>
      </c>
      <c r="X5935" s="69"/>
      <c r="Y5935" s="69"/>
      <c r="Z5935" s="69"/>
      <c r="AA5935" s="47">
        <f>SUMIF('Cost per Solution Code'!$I$5:$I$24,'Measure Support Table'!D5935,'Cost per Solution Code'!$H$5:$H$24)</f>
        <v>449.41</v>
      </c>
      <c r="AB5935" s="62"/>
      <c r="AC5935" s="47">
        <f>SUMIF('Cost per Solution Code'!$I$5:$I$24,'Measure Support Table'!D5935,'Cost per Solution Code'!$F$5:$F$24)</f>
        <v>771.3576281291954</v>
      </c>
      <c r="AD5935" s="62"/>
      <c r="AE5935" s="48">
        <f t="shared" si="736"/>
        <v>449.41</v>
      </c>
      <c r="AF5935" s="48">
        <f t="shared" si="737"/>
        <v>771.3576281291954</v>
      </c>
      <c r="AG5935" s="48">
        <f t="shared" si="738"/>
        <v>321.94762812919538</v>
      </c>
      <c r="AH5935" s="49">
        <f t="shared" si="739"/>
        <v>0</v>
      </c>
      <c r="AI5935" s="49">
        <f t="shared" si="740"/>
        <v>0</v>
      </c>
      <c r="AJ5935" s="50">
        <f t="shared" si="741"/>
        <v>0</v>
      </c>
      <c r="AK5935" s="51">
        <v>0</v>
      </c>
    </row>
    <row r="5936" spans="1:37" hidden="1" x14ac:dyDescent="0.35">
      <c r="A5936" s="39" t="str">
        <f t="shared" si="743"/>
        <v>SWHC005</v>
      </c>
      <c r="B5936" s="39" t="s">
        <v>335</v>
      </c>
      <c r="C5936" s="62" t="s">
        <v>20</v>
      </c>
      <c r="D5936" s="40" t="s">
        <v>178</v>
      </c>
      <c r="E5936" s="40" t="str">
        <f t="shared" si="742"/>
        <v>SWHC005N</v>
      </c>
      <c r="F5936" s="67" t="s">
        <v>245</v>
      </c>
      <c r="G5936" s="40" t="str">
        <f>DataSpec!$B$11</f>
        <v>UpDeemed, DnDeemed, DnDeemDI</v>
      </c>
      <c r="H5936" s="40" t="str">
        <f>DataSpec!$B$7</f>
        <v>Cap-Tons</v>
      </c>
      <c r="I5936" s="40" t="s">
        <v>11</v>
      </c>
      <c r="J5936" t="s">
        <v>177</v>
      </c>
      <c r="K5936" t="s">
        <v>266</v>
      </c>
      <c r="U5936" s="44">
        <f>SUMIFS(Table1[AStdWBkW],Table1[EnergyImpactID],E5936,Table1[BldgType],B5936,Table1[BldgVint],C5936,Table1[BldgLoc],F5936)</f>
        <v>0.02</v>
      </c>
      <c r="V5936" s="44">
        <f>SUMIFS(Table1[AStdWBkWh],Table1[EnergyImpactID],E5936,Table1[BldgType],B5936,Table1[BldgVint],C5936,Table1[BldgLoc],F5936)</f>
        <v>45.73</v>
      </c>
      <c r="W5936" s="69">
        <v>0</v>
      </c>
      <c r="X5936" s="69"/>
      <c r="Y5936" s="69"/>
      <c r="Z5936" s="69"/>
      <c r="AA5936" s="47">
        <f>SUMIF('Cost per Solution Code'!$I$5:$I$24,'Measure Support Table'!D5936,'Cost per Solution Code'!$H$5:$H$24)</f>
        <v>449.41</v>
      </c>
      <c r="AB5936" s="62"/>
      <c r="AC5936" s="47">
        <f>SUMIF('Cost per Solution Code'!$I$5:$I$24,'Measure Support Table'!D5936,'Cost per Solution Code'!$F$5:$F$24)</f>
        <v>629.11366698254767</v>
      </c>
      <c r="AD5936" s="62"/>
      <c r="AE5936" s="48">
        <f t="shared" si="736"/>
        <v>449.41</v>
      </c>
      <c r="AF5936" s="48">
        <f t="shared" si="737"/>
        <v>629.11366698254767</v>
      </c>
      <c r="AG5936" s="48">
        <f t="shared" si="738"/>
        <v>179.70366698254765</v>
      </c>
      <c r="AH5936" s="49">
        <f t="shared" si="739"/>
        <v>0</v>
      </c>
      <c r="AI5936" s="49">
        <f t="shared" si="740"/>
        <v>0</v>
      </c>
      <c r="AJ5936" s="50">
        <f t="shared" si="741"/>
        <v>0</v>
      </c>
      <c r="AK5936" s="51">
        <v>0</v>
      </c>
    </row>
    <row r="5937" spans="1:37" hidden="1" x14ac:dyDescent="0.35">
      <c r="A5937" s="39" t="str">
        <f t="shared" si="743"/>
        <v>SWHC005</v>
      </c>
      <c r="B5937" s="39" t="s">
        <v>335</v>
      </c>
      <c r="C5937" s="62" t="s">
        <v>20</v>
      </c>
      <c r="D5937" s="40" t="s">
        <v>179</v>
      </c>
      <c r="E5937" s="40" t="str">
        <f t="shared" si="742"/>
        <v>SWHC005O</v>
      </c>
      <c r="F5937" s="67" t="s">
        <v>245</v>
      </c>
      <c r="G5937" s="40" t="str">
        <f>DataSpec!$B$11</f>
        <v>UpDeemed, DnDeemed, DnDeemDI</v>
      </c>
      <c r="H5937" s="40" t="str">
        <f>DataSpec!$B$7</f>
        <v>Cap-Tons</v>
      </c>
      <c r="I5937" s="40" t="s">
        <v>11</v>
      </c>
      <c r="J5937" t="s">
        <v>180</v>
      </c>
      <c r="K5937" t="s">
        <v>267</v>
      </c>
      <c r="U5937" s="44">
        <f>SUMIFS(Table1[AStdWBkW],Table1[EnergyImpactID],E5937,Table1[BldgType],B5937,Table1[BldgVint],C5937,Table1[BldgLoc],F5937)</f>
        <v>0.04</v>
      </c>
      <c r="V5937" s="44">
        <f>SUMIFS(Table1[AStdWBkWh],Table1[EnergyImpactID],E5937,Table1[BldgType],B5937,Table1[BldgVint],C5937,Table1[BldgLoc],F5937)</f>
        <v>82.27</v>
      </c>
      <c r="W5937" s="69">
        <v>0</v>
      </c>
      <c r="X5937" s="69"/>
      <c r="Y5937" s="69"/>
      <c r="Z5937" s="69"/>
      <c r="AA5937" s="47">
        <f>SUMIF('Cost per Solution Code'!$I$5:$I$24,'Measure Support Table'!D5937,'Cost per Solution Code'!$H$5:$H$24)</f>
        <v>1086</v>
      </c>
      <c r="AB5937" s="62"/>
      <c r="AC5937" s="47">
        <f>SUMIF('Cost per Solution Code'!$I$5:$I$24,'Measure Support Table'!D5937,'Cost per Solution Code'!$F$5:$F$24)</f>
        <v>1124.9000000000001</v>
      </c>
      <c r="AD5937" s="62"/>
      <c r="AE5937" s="48">
        <f t="shared" si="736"/>
        <v>1086</v>
      </c>
      <c r="AF5937" s="48">
        <f t="shared" si="737"/>
        <v>1124.9000000000001</v>
      </c>
      <c r="AG5937" s="48">
        <f t="shared" si="738"/>
        <v>38.900000000000091</v>
      </c>
      <c r="AH5937" s="49">
        <f t="shared" si="739"/>
        <v>0</v>
      </c>
      <c r="AI5937" s="49">
        <f t="shared" si="740"/>
        <v>0</v>
      </c>
      <c r="AJ5937" s="50">
        <f t="shared" si="741"/>
        <v>0</v>
      </c>
      <c r="AK5937" s="51">
        <v>0</v>
      </c>
    </row>
    <row r="5938" spans="1:37" hidden="1" x14ac:dyDescent="0.35">
      <c r="A5938" s="39" t="str">
        <f t="shared" si="743"/>
        <v>SWHC005</v>
      </c>
      <c r="B5938" s="39" t="s">
        <v>335</v>
      </c>
      <c r="C5938" s="62" t="s">
        <v>20</v>
      </c>
      <c r="D5938" s="40" t="s">
        <v>181</v>
      </c>
      <c r="E5938" s="40" t="str">
        <f t="shared" si="742"/>
        <v>SWHC005P</v>
      </c>
      <c r="F5938" s="67" t="s">
        <v>245</v>
      </c>
      <c r="G5938" s="40" t="str">
        <f>DataSpec!$B$11</f>
        <v>UpDeemed, DnDeemed, DnDeemDI</v>
      </c>
      <c r="H5938" s="40" t="str">
        <f>DataSpec!$B$7</f>
        <v>Cap-Tons</v>
      </c>
      <c r="I5938" s="40" t="s">
        <v>11</v>
      </c>
      <c r="J5938" t="s">
        <v>180</v>
      </c>
      <c r="K5938" t="s">
        <v>268</v>
      </c>
      <c r="U5938" s="44">
        <f>SUMIFS(Table1[AStdWBkW],Table1[EnergyImpactID],E5938,Table1[BldgType],B5938,Table1[BldgVint],C5938,Table1[BldgLoc],F5938)</f>
        <v>0.02</v>
      </c>
      <c r="V5938" s="44">
        <f>SUMIFS(Table1[AStdWBkWh],Table1[EnergyImpactID],E5938,Table1[BldgType],B5938,Table1[BldgVint],C5938,Table1[BldgLoc],F5938)</f>
        <v>54.82</v>
      </c>
      <c r="W5938" s="69">
        <v>0</v>
      </c>
      <c r="X5938" s="69"/>
      <c r="Y5938" s="69"/>
      <c r="Z5938" s="69"/>
      <c r="AA5938" s="47">
        <f>SUMIF('Cost per Solution Code'!$I$5:$I$24,'Measure Support Table'!D5938,'Cost per Solution Code'!$H$5:$H$24)</f>
        <v>1086</v>
      </c>
      <c r="AB5938" s="62"/>
      <c r="AC5938" s="47">
        <f>SUMIF('Cost per Solution Code'!$I$5:$I$24,'Measure Support Table'!D5938,'Cost per Solution Code'!$F$5:$F$24)</f>
        <v>1107.17</v>
      </c>
      <c r="AD5938" s="62"/>
      <c r="AE5938" s="48">
        <f t="shared" si="736"/>
        <v>1086</v>
      </c>
      <c r="AF5938" s="48">
        <f t="shared" si="737"/>
        <v>1107.17</v>
      </c>
      <c r="AG5938" s="48">
        <f t="shared" si="738"/>
        <v>21.170000000000073</v>
      </c>
      <c r="AH5938" s="49">
        <f t="shared" si="739"/>
        <v>0</v>
      </c>
      <c r="AI5938" s="49">
        <f t="shared" si="740"/>
        <v>0</v>
      </c>
      <c r="AJ5938" s="50">
        <f t="shared" si="741"/>
        <v>0</v>
      </c>
      <c r="AK5938" s="51">
        <v>0</v>
      </c>
    </row>
    <row r="5939" spans="1:37" hidden="1" x14ac:dyDescent="0.35">
      <c r="A5939" s="39" t="str">
        <f t="shared" si="743"/>
        <v>SWHC005</v>
      </c>
      <c r="B5939" s="39" t="s">
        <v>335</v>
      </c>
      <c r="C5939" s="62" t="s">
        <v>20</v>
      </c>
      <c r="D5939" s="40" t="s">
        <v>182</v>
      </c>
      <c r="E5939" s="40" t="str">
        <f t="shared" si="742"/>
        <v>SWHC005Q</v>
      </c>
      <c r="F5939" s="67" t="s">
        <v>245</v>
      </c>
      <c r="G5939" s="40" t="str">
        <f>DataSpec!$B$11</f>
        <v>UpDeemed, DnDeemed, DnDeemDI</v>
      </c>
      <c r="H5939" s="40" t="str">
        <f>DataSpec!$B$7</f>
        <v>Cap-Tons</v>
      </c>
      <c r="I5939" s="40" t="s">
        <v>11</v>
      </c>
      <c r="J5939" t="s">
        <v>183</v>
      </c>
      <c r="K5939" t="s">
        <v>269</v>
      </c>
      <c r="U5939" s="44">
        <f>SUMIFS(Table1[AStdWBkW],Table1[EnergyImpactID],E5939,Table1[BldgType],B5939,Table1[BldgVint],C5939,Table1[BldgLoc],F5939)</f>
        <v>0.03</v>
      </c>
      <c r="V5939" s="44">
        <f>SUMIFS(Table1[AStdWBkWh],Table1[EnergyImpactID],E5939,Table1[BldgType],B5939,Table1[BldgVint],C5939,Table1[BldgLoc],F5939)</f>
        <v>64.2</v>
      </c>
      <c r="W5939" s="69">
        <v>0</v>
      </c>
      <c r="X5939" s="69"/>
      <c r="Y5939" s="69"/>
      <c r="Z5939" s="69"/>
      <c r="AA5939" s="47">
        <f>SUMIF('Cost per Solution Code'!$I$5:$I$24,'Measure Support Table'!D5939,'Cost per Solution Code'!$H$5:$H$24)</f>
        <v>636.29999999999995</v>
      </c>
      <c r="AB5939" s="62"/>
      <c r="AC5939" s="47">
        <f>SUMIF('Cost per Solution Code'!$I$5:$I$24,'Measure Support Table'!D5939,'Cost per Solution Code'!$F$5:$F$24)</f>
        <v>931.83</v>
      </c>
      <c r="AD5939" s="62"/>
      <c r="AE5939" s="48">
        <f t="shared" si="736"/>
        <v>636.29999999999995</v>
      </c>
      <c r="AF5939" s="48">
        <f t="shared" si="737"/>
        <v>931.83</v>
      </c>
      <c r="AG5939" s="48">
        <f t="shared" si="738"/>
        <v>295.53000000000009</v>
      </c>
      <c r="AH5939" s="49">
        <f t="shared" si="739"/>
        <v>0</v>
      </c>
      <c r="AI5939" s="49">
        <f t="shared" si="740"/>
        <v>0</v>
      </c>
      <c r="AJ5939" s="50">
        <f t="shared" si="741"/>
        <v>0</v>
      </c>
      <c r="AK5939" s="51">
        <v>0</v>
      </c>
    </row>
    <row r="5940" spans="1:37" hidden="1" x14ac:dyDescent="0.35">
      <c r="A5940" s="39" t="str">
        <f t="shared" si="743"/>
        <v>SWHC005</v>
      </c>
      <c r="B5940" s="39" t="s">
        <v>335</v>
      </c>
      <c r="C5940" s="62" t="s">
        <v>20</v>
      </c>
      <c r="D5940" s="40" t="s">
        <v>184</v>
      </c>
      <c r="E5940" s="40" t="str">
        <f t="shared" si="742"/>
        <v>SWHC005R</v>
      </c>
      <c r="F5940" s="67" t="s">
        <v>245</v>
      </c>
      <c r="G5940" s="40" t="str">
        <f>DataSpec!$B$11</f>
        <v>UpDeemed, DnDeemed, DnDeemDI</v>
      </c>
      <c r="H5940" s="40" t="str">
        <f>DataSpec!$B$7</f>
        <v>Cap-Tons</v>
      </c>
      <c r="I5940" s="40" t="s">
        <v>11</v>
      </c>
      <c r="J5940" t="s">
        <v>183</v>
      </c>
      <c r="K5940" t="s">
        <v>270</v>
      </c>
      <c r="U5940" s="44">
        <f>SUMIFS(Table1[AStdWBkW],Table1[EnergyImpactID],E5940,Table1[BldgType],B5940,Table1[BldgVint],C5940,Table1[BldgLoc],F5940)</f>
        <v>0.02</v>
      </c>
      <c r="V5940" s="44">
        <f>SUMIFS(Table1[AStdWBkWh],Table1[EnergyImpactID],E5940,Table1[BldgType],B5940,Table1[BldgVint],C5940,Table1[BldgLoc],F5940)</f>
        <v>42.79</v>
      </c>
      <c r="W5940" s="69">
        <v>0</v>
      </c>
      <c r="X5940" s="69"/>
      <c r="Y5940" s="69"/>
      <c r="Z5940" s="69"/>
      <c r="AA5940" s="47">
        <f>SUMIF('Cost per Solution Code'!$I$5:$I$24,'Measure Support Table'!D5940,'Cost per Solution Code'!$H$5:$H$24)</f>
        <v>636.29999999999995</v>
      </c>
      <c r="AB5940" s="62"/>
      <c r="AC5940" s="47">
        <f>SUMIF('Cost per Solution Code'!$I$5:$I$24,'Measure Support Table'!D5940,'Cost per Solution Code'!$F$5:$F$24)</f>
        <v>797.9</v>
      </c>
      <c r="AD5940" s="62"/>
      <c r="AE5940" s="48">
        <f t="shared" si="736"/>
        <v>636.29999999999995</v>
      </c>
      <c r="AF5940" s="48">
        <f t="shared" si="737"/>
        <v>797.9</v>
      </c>
      <c r="AG5940" s="48">
        <f t="shared" si="738"/>
        <v>161.60000000000002</v>
      </c>
      <c r="AH5940" s="49">
        <f t="shared" si="739"/>
        <v>0</v>
      </c>
      <c r="AI5940" s="49">
        <f t="shared" si="740"/>
        <v>0</v>
      </c>
      <c r="AJ5940" s="50">
        <f t="shared" si="741"/>
        <v>0</v>
      </c>
      <c r="AK5940" s="51">
        <v>0</v>
      </c>
    </row>
    <row r="5941" spans="1:37" hidden="1" x14ac:dyDescent="0.35">
      <c r="A5941" s="39" t="str">
        <f t="shared" si="743"/>
        <v>SWHC005</v>
      </c>
      <c r="B5941" s="39" t="s">
        <v>335</v>
      </c>
      <c r="C5941" s="62" t="s">
        <v>20</v>
      </c>
      <c r="D5941" s="40" t="s">
        <v>185</v>
      </c>
      <c r="E5941" s="40" t="str">
        <f t="shared" si="742"/>
        <v>SWHC005S</v>
      </c>
      <c r="F5941" s="67" t="s">
        <v>245</v>
      </c>
      <c r="G5941" s="40" t="str">
        <f>DataSpec!$B$11</f>
        <v>UpDeemed, DnDeemed, DnDeemDI</v>
      </c>
      <c r="H5941" s="40" t="str">
        <f>DataSpec!$B$7</f>
        <v>Cap-Tons</v>
      </c>
      <c r="I5941" s="40" t="s">
        <v>11</v>
      </c>
      <c r="J5941" t="s">
        <v>186</v>
      </c>
      <c r="K5941" t="s">
        <v>271</v>
      </c>
      <c r="U5941" s="44">
        <f>SUMIFS(Table1[AStdWBkW],Table1[EnergyImpactID],E5941,Table1[BldgType],B5941,Table1[BldgVint],C5941,Table1[BldgLoc],F5941)</f>
        <v>0.04</v>
      </c>
      <c r="V5941" s="44">
        <f>SUMIFS(Table1[AStdWBkWh],Table1[EnergyImpactID],E5941,Table1[BldgType],B5941,Table1[BldgVint],C5941,Table1[BldgLoc],F5941)</f>
        <v>85.6</v>
      </c>
      <c r="W5941" s="69">
        <v>0</v>
      </c>
      <c r="X5941" s="69"/>
      <c r="Y5941" s="69"/>
      <c r="Z5941" s="69"/>
      <c r="AA5941" s="47">
        <f>SUMIF('Cost per Solution Code'!$I$5:$I$24,'Measure Support Table'!D5941,'Cost per Solution Code'!$H$5:$H$24)</f>
        <v>416.53842439071497</v>
      </c>
      <c r="AB5941" s="62"/>
      <c r="AC5941" s="47">
        <f>SUMIF('Cost per Solution Code'!$I$5:$I$24,'Measure Support Table'!D5941,'Cost per Solution Code'!$F$5:$F$24)</f>
        <v>610</v>
      </c>
      <c r="AD5941" s="62"/>
      <c r="AE5941" s="48">
        <f t="shared" si="736"/>
        <v>416.53842439071497</v>
      </c>
      <c r="AF5941" s="48">
        <f t="shared" si="737"/>
        <v>610</v>
      </c>
      <c r="AG5941" s="48">
        <f t="shared" si="738"/>
        <v>193.46157560928503</v>
      </c>
      <c r="AH5941" s="49">
        <f t="shared" si="739"/>
        <v>0</v>
      </c>
      <c r="AI5941" s="49">
        <f t="shared" si="740"/>
        <v>0</v>
      </c>
      <c r="AJ5941" s="50">
        <f t="shared" si="741"/>
        <v>0</v>
      </c>
      <c r="AK5941" s="51">
        <v>0</v>
      </c>
    </row>
    <row r="5942" spans="1:37" x14ac:dyDescent="0.35">
      <c r="A5942" s="39" t="str">
        <f t="shared" si="743"/>
        <v>SWHC005</v>
      </c>
      <c r="B5942" s="39" t="s">
        <v>335</v>
      </c>
      <c r="C5942" s="62" t="s">
        <v>20</v>
      </c>
      <c r="D5942" s="40" t="s">
        <v>187</v>
      </c>
      <c r="E5942" s="40" t="str">
        <f t="shared" si="742"/>
        <v>SWHC005T</v>
      </c>
      <c r="F5942" s="67" t="s">
        <v>245</v>
      </c>
      <c r="G5942" s="40" t="str">
        <f>DataSpec!$B$11</f>
        <v>UpDeemed, DnDeemed, DnDeemDI</v>
      </c>
      <c r="H5942" s="40" t="str">
        <f>DataSpec!$B$7</f>
        <v>Cap-Tons</v>
      </c>
      <c r="I5942" s="40" t="s">
        <v>11</v>
      </c>
      <c r="J5942" t="s">
        <v>186</v>
      </c>
      <c r="K5942" t="s">
        <v>272</v>
      </c>
      <c r="U5942" s="44">
        <f>SUMIFS(Table1[AStdWBkW],Table1[EnergyImpactID],E5942,Table1[BldgType],B5942,Table1[BldgVint],C5942,Table1[BldgLoc],F5942)</f>
        <v>0.02</v>
      </c>
      <c r="V5942" s="44">
        <f>SUMIFS(Table1[AStdWBkWh],Table1[EnergyImpactID],E5942,Table1[BldgType],B5942,Table1[BldgVint],C5942,Table1[BldgLoc],F5942)</f>
        <v>57.06</v>
      </c>
      <c r="W5942" s="69">
        <v>0</v>
      </c>
      <c r="X5942" s="69"/>
      <c r="Y5942" s="69"/>
      <c r="Z5942" s="69"/>
      <c r="AA5942" s="47">
        <f>SUMIF('Cost per Solution Code'!$I$5:$I$24,'Measure Support Table'!D5942,'Cost per Solution Code'!$H$5:$H$24)</f>
        <v>416.53842439071497</v>
      </c>
      <c r="AB5942" s="62"/>
      <c r="AC5942" s="47">
        <f>SUMIF('Cost per Solution Code'!$I$5:$I$24,'Measure Support Table'!D5942,'Cost per Solution Code'!$F$5:$F$24)</f>
        <v>522.1950355751585</v>
      </c>
      <c r="AD5942" s="62"/>
      <c r="AE5942" s="48">
        <f t="shared" si="736"/>
        <v>416.53842439071497</v>
      </c>
      <c r="AF5942" s="48">
        <f t="shared" si="737"/>
        <v>522.1950355751585</v>
      </c>
      <c r="AG5942" s="48">
        <f t="shared" si="738"/>
        <v>105.65661118444353</v>
      </c>
      <c r="AH5942" s="49">
        <f t="shared" si="739"/>
        <v>0</v>
      </c>
      <c r="AI5942" s="49">
        <f t="shared" si="740"/>
        <v>0</v>
      </c>
      <c r="AJ5942" s="50">
        <f t="shared" si="741"/>
        <v>0</v>
      </c>
      <c r="AK5942" s="51">
        <v>0</v>
      </c>
    </row>
    <row r="5943" spans="1:37" hidden="1" x14ac:dyDescent="0.35">
      <c r="A5943" s="39" t="str">
        <f t="shared" si="743"/>
        <v>SWHC005</v>
      </c>
      <c r="B5943" s="39" t="s">
        <v>335</v>
      </c>
      <c r="C5943" s="62" t="s">
        <v>20</v>
      </c>
      <c r="D5943" s="40" t="s">
        <v>163</v>
      </c>
      <c r="E5943" s="40" t="str">
        <f t="shared" si="742"/>
        <v>SWHC005A</v>
      </c>
      <c r="F5943" s="67" t="s">
        <v>246</v>
      </c>
      <c r="G5943" s="40" t="str">
        <f>DataSpec!$B$11</f>
        <v>UpDeemed, DnDeemed, DnDeemDI</v>
      </c>
      <c r="H5943" s="40" t="str">
        <f>DataSpec!$B$7</f>
        <v>Cap-Tons</v>
      </c>
      <c r="I5943" s="40" t="s">
        <v>11</v>
      </c>
      <c r="J5943" t="s">
        <v>164</v>
      </c>
      <c r="K5943" t="s">
        <v>253</v>
      </c>
      <c r="U5943" s="44">
        <f>SUMIFS(Table1[AStdWBkW],Table1[EnergyImpactID],E5943,Table1[BldgType],B5943,Table1[BldgVint],C5943,Table1[BldgLoc],F5943)</f>
        <v>0.02</v>
      </c>
      <c r="V5943" s="44">
        <f>SUMIFS(Table1[AStdWBkWh],Table1[EnergyImpactID],E5943,Table1[BldgType],B5943,Table1[BldgVint],C5943,Table1[BldgLoc],F5943)</f>
        <v>58.7</v>
      </c>
      <c r="W5943" s="69">
        <v>0</v>
      </c>
      <c r="X5943" s="69"/>
      <c r="Y5943" s="69"/>
      <c r="Z5943" s="69"/>
      <c r="AA5943" s="47">
        <f>SUMIF('Cost per Solution Code'!$I$5:$I$24,'Measure Support Table'!D5943,'Cost per Solution Code'!$H$5:$H$24)</f>
        <v>656.88499999999999</v>
      </c>
      <c r="AB5943" s="62"/>
      <c r="AC5943" s="47">
        <f>SUMIF('Cost per Solution Code'!$I$5:$I$24,'Measure Support Table'!D5943,'Cost per Solution Code'!$F$5:$F$24)</f>
        <v>931.83999999999992</v>
      </c>
      <c r="AD5943" s="62"/>
      <c r="AE5943" s="48">
        <f t="shared" si="736"/>
        <v>656.88499999999999</v>
      </c>
      <c r="AF5943" s="48">
        <f t="shared" si="737"/>
        <v>931.83999999999992</v>
      </c>
      <c r="AG5943" s="48">
        <f t="shared" si="738"/>
        <v>274.95499999999993</v>
      </c>
      <c r="AH5943" s="49">
        <f t="shared" si="739"/>
        <v>0</v>
      </c>
      <c r="AI5943" s="49">
        <f t="shared" si="740"/>
        <v>0</v>
      </c>
      <c r="AJ5943" s="50">
        <f t="shared" si="741"/>
        <v>0</v>
      </c>
      <c r="AK5943" s="51">
        <v>0</v>
      </c>
    </row>
    <row r="5944" spans="1:37" hidden="1" x14ac:dyDescent="0.35">
      <c r="A5944" s="39" t="str">
        <f t="shared" si="743"/>
        <v>SWHC005</v>
      </c>
      <c r="B5944" s="39" t="s">
        <v>335</v>
      </c>
      <c r="C5944" s="62" t="s">
        <v>20</v>
      </c>
      <c r="D5944" s="40" t="s">
        <v>165</v>
      </c>
      <c r="E5944" s="40" t="str">
        <f t="shared" si="742"/>
        <v>SWHC005B</v>
      </c>
      <c r="F5944" s="67" t="s">
        <v>246</v>
      </c>
      <c r="G5944" s="40" t="str">
        <f>DataSpec!$B$11</f>
        <v>UpDeemed, DnDeemed, DnDeemDI</v>
      </c>
      <c r="H5944" s="40" t="str">
        <f>DataSpec!$B$7</f>
        <v>Cap-Tons</v>
      </c>
      <c r="I5944" s="40" t="s">
        <v>11</v>
      </c>
      <c r="J5944" t="s">
        <v>164</v>
      </c>
      <c r="K5944" t="s">
        <v>254</v>
      </c>
      <c r="U5944" s="44">
        <f>SUMIFS(Table1[AStdWBkW],Table1[EnergyImpactID],E5944,Table1[BldgType],B5944,Table1[BldgVint],C5944,Table1[BldgLoc],F5944)</f>
        <v>0.02</v>
      </c>
      <c r="V5944" s="44">
        <f>SUMIFS(Table1[AStdWBkWh],Table1[EnergyImpactID],E5944,Table1[BldgType],B5944,Table1[BldgVint],C5944,Table1[BldgLoc],F5944)</f>
        <v>39.090000000000003</v>
      </c>
      <c r="W5944" s="69">
        <v>0</v>
      </c>
      <c r="X5944" s="69"/>
      <c r="Y5944" s="69"/>
      <c r="Z5944" s="69"/>
      <c r="AA5944" s="47">
        <f>SUMIF('Cost per Solution Code'!$I$5:$I$24,'Measure Support Table'!D5944,'Cost per Solution Code'!$H$5:$H$24)</f>
        <v>656.88499999999999</v>
      </c>
      <c r="AB5944" s="62"/>
      <c r="AC5944" s="47">
        <f>SUMIF('Cost per Solution Code'!$I$5:$I$24,'Measure Support Table'!D5944,'Cost per Solution Code'!$F$5:$F$24)</f>
        <v>729.01</v>
      </c>
      <c r="AD5944" s="62"/>
      <c r="AE5944" s="48">
        <f t="shared" si="736"/>
        <v>656.88499999999999</v>
      </c>
      <c r="AF5944" s="48">
        <f t="shared" si="737"/>
        <v>729.01</v>
      </c>
      <c r="AG5944" s="48">
        <f t="shared" si="738"/>
        <v>72.125</v>
      </c>
      <c r="AH5944" s="49">
        <f t="shared" si="739"/>
        <v>0</v>
      </c>
      <c r="AI5944" s="49">
        <f t="shared" si="740"/>
        <v>0</v>
      </c>
      <c r="AJ5944" s="50">
        <f t="shared" si="741"/>
        <v>0</v>
      </c>
      <c r="AK5944" s="51">
        <v>0</v>
      </c>
    </row>
    <row r="5945" spans="1:37" hidden="1" x14ac:dyDescent="0.35">
      <c r="A5945" s="39" t="str">
        <f t="shared" si="743"/>
        <v>SWHC005</v>
      </c>
      <c r="B5945" s="39" t="s">
        <v>335</v>
      </c>
      <c r="C5945" s="62" t="s">
        <v>20</v>
      </c>
      <c r="D5945" s="40" t="s">
        <v>166</v>
      </c>
      <c r="E5945" s="40" t="str">
        <f t="shared" si="742"/>
        <v>SWHC005C</v>
      </c>
      <c r="F5945" s="67" t="s">
        <v>246</v>
      </c>
      <c r="G5945" s="40" t="str">
        <f>DataSpec!$B$11</f>
        <v>UpDeemed, DnDeemed, DnDeemDI</v>
      </c>
      <c r="H5945" s="40" t="str">
        <f>DataSpec!$B$7</f>
        <v>Cap-Tons</v>
      </c>
      <c r="I5945" s="40" t="s">
        <v>11</v>
      </c>
      <c r="J5945" t="s">
        <v>167</v>
      </c>
      <c r="K5945" t="s">
        <v>255</v>
      </c>
      <c r="U5945" s="44">
        <f>SUMIFS(Table1[AStdWBkW],Table1[EnergyImpactID],E5945,Table1[BldgType],B5945,Table1[BldgVint],C5945,Table1[BldgLoc],F5945)</f>
        <v>0.02</v>
      </c>
      <c r="V5945" s="44">
        <f>SUMIFS(Table1[AStdWBkWh],Table1[EnergyImpactID],E5945,Table1[BldgType],B5945,Table1[BldgVint],C5945,Table1[BldgLoc],F5945)</f>
        <v>55</v>
      </c>
      <c r="W5945" s="69">
        <v>0</v>
      </c>
      <c r="X5945" s="69"/>
      <c r="Y5945" s="69"/>
      <c r="Z5945" s="69"/>
      <c r="AA5945" s="47">
        <f>SUMIF('Cost per Solution Code'!$I$5:$I$24,'Measure Support Table'!D5945,'Cost per Solution Code'!$H$5:$H$24)</f>
        <v>515.125</v>
      </c>
      <c r="AB5945" s="62"/>
      <c r="AC5945" s="47">
        <f>SUMIF('Cost per Solution Code'!$I$5:$I$24,'Measure Support Table'!D5945,'Cost per Solution Code'!$F$5:$F$24)</f>
        <v>741.56</v>
      </c>
      <c r="AD5945" s="62"/>
      <c r="AE5945" s="48">
        <f t="shared" si="736"/>
        <v>515.125</v>
      </c>
      <c r="AF5945" s="48">
        <f t="shared" si="737"/>
        <v>741.56</v>
      </c>
      <c r="AG5945" s="48">
        <f t="shared" si="738"/>
        <v>226.43499999999995</v>
      </c>
      <c r="AH5945" s="49">
        <f t="shared" si="739"/>
        <v>0</v>
      </c>
      <c r="AI5945" s="49">
        <f t="shared" si="740"/>
        <v>0</v>
      </c>
      <c r="AJ5945" s="50">
        <f t="shared" si="741"/>
        <v>0</v>
      </c>
      <c r="AK5945" s="51">
        <v>0</v>
      </c>
    </row>
    <row r="5946" spans="1:37" hidden="1" x14ac:dyDescent="0.35">
      <c r="A5946" s="39" t="str">
        <f t="shared" si="743"/>
        <v>SWHC005</v>
      </c>
      <c r="B5946" s="39" t="s">
        <v>335</v>
      </c>
      <c r="C5946" s="62" t="s">
        <v>20</v>
      </c>
      <c r="D5946" s="40" t="s">
        <v>168</v>
      </c>
      <c r="E5946" s="40" t="str">
        <f t="shared" si="742"/>
        <v>SWHC005D</v>
      </c>
      <c r="F5946" s="67" t="s">
        <v>246</v>
      </c>
      <c r="G5946" s="40" t="str">
        <f>DataSpec!$B$11</f>
        <v>UpDeemed, DnDeemed, DnDeemDI</v>
      </c>
      <c r="H5946" s="40" t="str">
        <f>DataSpec!$B$7</f>
        <v>Cap-Tons</v>
      </c>
      <c r="I5946" s="40" t="s">
        <v>11</v>
      </c>
      <c r="J5946" t="s">
        <v>167</v>
      </c>
      <c r="K5946" t="s">
        <v>256</v>
      </c>
      <c r="U5946" s="44">
        <f>SUMIFS(Table1[AStdWBkW],Table1[EnergyImpactID],E5946,Table1[BldgType],B5946,Table1[BldgVint],C5946,Table1[BldgLoc],F5946)</f>
        <v>0.02</v>
      </c>
      <c r="V5946" s="44">
        <f>SUMIFS(Table1[AStdWBkWh],Table1[EnergyImpactID],E5946,Table1[BldgType],B5946,Table1[BldgVint],C5946,Table1[BldgLoc],F5946)</f>
        <v>36.659999999999997</v>
      </c>
      <c r="W5946" s="69">
        <v>0</v>
      </c>
      <c r="X5946" s="69"/>
      <c r="Y5946" s="69"/>
      <c r="Z5946" s="69"/>
      <c r="AA5946" s="47">
        <f>SUMIF('Cost per Solution Code'!$I$5:$I$24,'Measure Support Table'!D5946,'Cost per Solution Code'!$H$5:$H$24)</f>
        <v>515.125</v>
      </c>
      <c r="AB5946" s="62"/>
      <c r="AC5946" s="47">
        <f>SUMIF('Cost per Solution Code'!$I$5:$I$24,'Measure Support Table'!D5946,'Cost per Solution Code'!$F$5:$F$24)</f>
        <v>673.54</v>
      </c>
      <c r="AD5946" s="62"/>
      <c r="AE5946" s="48">
        <f t="shared" si="736"/>
        <v>515.125</v>
      </c>
      <c r="AF5946" s="48">
        <f t="shared" si="737"/>
        <v>673.54</v>
      </c>
      <c r="AG5946" s="48">
        <f t="shared" si="738"/>
        <v>158.41499999999996</v>
      </c>
      <c r="AH5946" s="49">
        <f t="shared" si="739"/>
        <v>0</v>
      </c>
      <c r="AI5946" s="49">
        <f t="shared" si="740"/>
        <v>0</v>
      </c>
      <c r="AJ5946" s="50">
        <f t="shared" si="741"/>
        <v>0</v>
      </c>
      <c r="AK5946" s="51">
        <v>0</v>
      </c>
    </row>
    <row r="5947" spans="1:37" hidden="1" x14ac:dyDescent="0.35">
      <c r="A5947" s="39" t="str">
        <f t="shared" si="743"/>
        <v>SWHC005</v>
      </c>
      <c r="B5947" s="39" t="s">
        <v>335</v>
      </c>
      <c r="C5947" s="62" t="s">
        <v>20</v>
      </c>
      <c r="D5947" s="40" t="s">
        <v>169</v>
      </c>
      <c r="E5947" s="40" t="str">
        <f t="shared" si="742"/>
        <v>SWHC005E</v>
      </c>
      <c r="F5947" s="67" t="s">
        <v>246</v>
      </c>
      <c r="G5947" s="40" t="str">
        <f>DataSpec!$B$11</f>
        <v>UpDeemed, DnDeemed, DnDeemDI</v>
      </c>
      <c r="H5947" s="40" t="str">
        <f>DataSpec!$B$7</f>
        <v>Cap-Tons</v>
      </c>
      <c r="I5947" s="40" t="s">
        <v>11</v>
      </c>
      <c r="J5947" t="s">
        <v>170</v>
      </c>
      <c r="K5947" t="s">
        <v>257</v>
      </c>
      <c r="U5947" s="44">
        <f>SUMIFS(Table1[AStdWBkW],Table1[EnergyImpactID],E5947,Table1[BldgType],B5947,Table1[BldgVint],C5947,Table1[BldgLoc],F5947)</f>
        <v>0.02</v>
      </c>
      <c r="V5947" s="44">
        <f>SUMIFS(Table1[AStdWBkWh],Table1[EnergyImpactID],E5947,Table1[BldgType],B5947,Table1[BldgVint],C5947,Table1[BldgLoc],F5947)</f>
        <v>54.1</v>
      </c>
      <c r="W5947" s="69">
        <v>0</v>
      </c>
      <c r="X5947" s="69"/>
      <c r="Y5947" s="69"/>
      <c r="Z5947" s="69"/>
      <c r="AA5947" s="47">
        <f>SUMIF('Cost per Solution Code'!$I$5:$I$24,'Measure Support Table'!D5947,'Cost per Solution Code'!$H$5:$H$24)</f>
        <v>448.52499999999998</v>
      </c>
      <c r="AB5947" s="62"/>
      <c r="AC5947" s="47">
        <f>SUMIF('Cost per Solution Code'!$I$5:$I$24,'Measure Support Table'!D5947,'Cost per Solution Code'!$F$5:$F$24)</f>
        <v>698.35</v>
      </c>
      <c r="AD5947" s="62"/>
      <c r="AE5947" s="48">
        <f t="shared" si="736"/>
        <v>448.52499999999998</v>
      </c>
      <c r="AF5947" s="48">
        <f t="shared" si="737"/>
        <v>698.35</v>
      </c>
      <c r="AG5947" s="48">
        <f t="shared" si="738"/>
        <v>249.82500000000005</v>
      </c>
      <c r="AH5947" s="49">
        <f t="shared" si="739"/>
        <v>0</v>
      </c>
      <c r="AI5947" s="49">
        <f t="shared" si="740"/>
        <v>0</v>
      </c>
      <c r="AJ5947" s="50">
        <f t="shared" si="741"/>
        <v>0</v>
      </c>
      <c r="AK5947" s="51">
        <v>0</v>
      </c>
    </row>
    <row r="5948" spans="1:37" hidden="1" x14ac:dyDescent="0.35">
      <c r="A5948" s="39" t="str">
        <f t="shared" si="743"/>
        <v>SWHC005</v>
      </c>
      <c r="B5948" s="39" t="s">
        <v>335</v>
      </c>
      <c r="C5948" s="62" t="s">
        <v>20</v>
      </c>
      <c r="D5948" s="40" t="s">
        <v>171</v>
      </c>
      <c r="E5948" s="40" t="str">
        <f t="shared" si="742"/>
        <v>SWHC005F</v>
      </c>
      <c r="F5948" s="67" t="s">
        <v>246</v>
      </c>
      <c r="G5948" s="40" t="str">
        <f>DataSpec!$B$11</f>
        <v>UpDeemed, DnDeemed, DnDeemDI</v>
      </c>
      <c r="H5948" s="40" t="str">
        <f>DataSpec!$B$7</f>
        <v>Cap-Tons</v>
      </c>
      <c r="I5948" s="40" t="s">
        <v>11</v>
      </c>
      <c r="J5948" t="s">
        <v>170</v>
      </c>
      <c r="K5948" t="s">
        <v>258</v>
      </c>
      <c r="U5948" s="44">
        <f>SUMIFS(Table1[AStdWBkW],Table1[EnergyImpactID],E5948,Table1[BldgType],B5948,Table1[BldgVint],C5948,Table1[BldgLoc],F5948)</f>
        <v>0.02</v>
      </c>
      <c r="V5948" s="44">
        <f>SUMIFS(Table1[AStdWBkWh],Table1[EnergyImpactID],E5948,Table1[BldgType],B5948,Table1[BldgVint],C5948,Table1[BldgLoc],F5948)</f>
        <v>36.06</v>
      </c>
      <c r="W5948" s="69">
        <v>0</v>
      </c>
      <c r="X5948" s="69"/>
      <c r="Y5948" s="69"/>
      <c r="Z5948" s="69"/>
      <c r="AA5948" s="47">
        <f>SUMIF('Cost per Solution Code'!$I$5:$I$24,'Measure Support Table'!D5948,'Cost per Solution Code'!$H$5:$H$24)</f>
        <v>448.52499999999998</v>
      </c>
      <c r="AB5948" s="62"/>
      <c r="AC5948" s="47">
        <f>SUMIF('Cost per Solution Code'!$I$5:$I$24,'Measure Support Table'!D5948,'Cost per Solution Code'!$F$5:$F$24)</f>
        <v>642.36500000000001</v>
      </c>
      <c r="AD5948" s="62"/>
      <c r="AE5948" s="48">
        <f t="shared" si="736"/>
        <v>448.52499999999998</v>
      </c>
      <c r="AF5948" s="48">
        <f t="shared" si="737"/>
        <v>642.36500000000001</v>
      </c>
      <c r="AG5948" s="48">
        <f t="shared" si="738"/>
        <v>193.84000000000003</v>
      </c>
      <c r="AH5948" s="49">
        <f t="shared" si="739"/>
        <v>0</v>
      </c>
      <c r="AI5948" s="49">
        <f t="shared" si="740"/>
        <v>0</v>
      </c>
      <c r="AJ5948" s="50">
        <f t="shared" si="741"/>
        <v>0</v>
      </c>
      <c r="AK5948" s="51">
        <v>0</v>
      </c>
    </row>
    <row r="5949" spans="1:37" hidden="1" x14ac:dyDescent="0.35">
      <c r="A5949" s="39" t="str">
        <f t="shared" si="743"/>
        <v>SWHC005</v>
      </c>
      <c r="B5949" s="39" t="s">
        <v>335</v>
      </c>
      <c r="C5949" s="62" t="s">
        <v>20</v>
      </c>
      <c r="D5949" s="40" t="s">
        <v>8</v>
      </c>
      <c r="E5949" s="40" t="str">
        <f t="shared" si="742"/>
        <v>SWHC005G</v>
      </c>
      <c r="F5949" s="67" t="s">
        <v>246</v>
      </c>
      <c r="G5949" s="40" t="str">
        <f>DataSpec!$B$11</f>
        <v>UpDeemed, DnDeemed, DnDeemDI</v>
      </c>
      <c r="H5949" s="40" t="str">
        <f>DataSpec!$B$7</f>
        <v>Cap-Tons</v>
      </c>
      <c r="I5949" s="40" t="s">
        <v>11</v>
      </c>
      <c r="J5949" t="s">
        <v>172</v>
      </c>
      <c r="K5949" t="s">
        <v>259</v>
      </c>
      <c r="U5949" s="44">
        <f>SUMIFS(Table1[AStdWBkW],Table1[EnergyImpactID],E5949,Table1[BldgType],B5949,Table1[BldgVint],C5949,Table1[BldgLoc],F5949)</f>
        <v>0.02</v>
      </c>
      <c r="V5949" s="44">
        <f>SUMIFS(Table1[AStdWBkWh],Table1[EnergyImpactID],E5949,Table1[BldgType],B5949,Table1[BldgVint],C5949,Table1[BldgLoc],F5949)</f>
        <v>54.1</v>
      </c>
      <c r="W5949" s="69">
        <v>0</v>
      </c>
      <c r="X5949" s="69"/>
      <c r="Y5949" s="69"/>
      <c r="Z5949" s="69"/>
      <c r="AA5949" s="47">
        <f>SUMIF('Cost per Solution Code'!$I$5:$I$24,'Measure Support Table'!D5949,'Cost per Solution Code'!$H$5:$H$24)</f>
        <v>392.565</v>
      </c>
      <c r="AB5949" s="62"/>
      <c r="AC5949" s="47">
        <f>SUMIF('Cost per Solution Code'!$I$5:$I$24,'Measure Support Table'!D5949,'Cost per Solution Code'!$F$5:$F$24)</f>
        <v>491.11500000000001</v>
      </c>
      <c r="AD5949" s="62"/>
      <c r="AE5949" s="48">
        <f t="shared" si="736"/>
        <v>392.565</v>
      </c>
      <c r="AF5949" s="48">
        <f t="shared" si="737"/>
        <v>491.11500000000001</v>
      </c>
      <c r="AG5949" s="48">
        <f t="shared" si="738"/>
        <v>98.550000000000011</v>
      </c>
      <c r="AH5949" s="49">
        <f t="shared" si="739"/>
        <v>0</v>
      </c>
      <c r="AI5949" s="49">
        <f t="shared" si="740"/>
        <v>0</v>
      </c>
      <c r="AJ5949" s="50">
        <f t="shared" si="741"/>
        <v>0</v>
      </c>
      <c r="AK5949" s="51">
        <v>0</v>
      </c>
    </row>
    <row r="5950" spans="1:37" hidden="1" x14ac:dyDescent="0.35">
      <c r="A5950" s="39" t="str">
        <f t="shared" si="743"/>
        <v>SWHC005</v>
      </c>
      <c r="B5950" s="39" t="s">
        <v>335</v>
      </c>
      <c r="C5950" s="62" t="s">
        <v>20</v>
      </c>
      <c r="D5950" s="40" t="s">
        <v>16</v>
      </c>
      <c r="E5950" s="40" t="str">
        <f t="shared" si="742"/>
        <v>SWHC005H</v>
      </c>
      <c r="F5950" s="67" t="s">
        <v>246</v>
      </c>
      <c r="G5950" s="40" t="str">
        <f>DataSpec!$B$11</f>
        <v>UpDeemed, DnDeemed, DnDeemDI</v>
      </c>
      <c r="H5950" s="40" t="str">
        <f>DataSpec!$B$7</f>
        <v>Cap-Tons</v>
      </c>
      <c r="I5950" s="40" t="s">
        <v>11</v>
      </c>
      <c r="J5950" t="s">
        <v>172</v>
      </c>
      <c r="K5950" t="s">
        <v>260</v>
      </c>
      <c r="U5950" s="44">
        <f>SUMIFS(Table1[AStdWBkW],Table1[EnergyImpactID],E5950,Table1[BldgType],B5950,Table1[BldgVint],C5950,Table1[BldgLoc],F5950)</f>
        <v>0.02</v>
      </c>
      <c r="V5950" s="44">
        <f>SUMIFS(Table1[AStdWBkWh],Table1[EnergyImpactID],E5950,Table1[BldgType],B5950,Table1[BldgVint],C5950,Table1[BldgLoc],F5950)</f>
        <v>36.06</v>
      </c>
      <c r="W5950" s="69">
        <v>0</v>
      </c>
      <c r="X5950" s="69"/>
      <c r="Y5950" s="69"/>
      <c r="Z5950" s="69"/>
      <c r="AA5950" s="47">
        <f>SUMIF('Cost per Solution Code'!$I$5:$I$24,'Measure Support Table'!D5950,'Cost per Solution Code'!$H$5:$H$24)</f>
        <v>392.565</v>
      </c>
      <c r="AB5950" s="62"/>
      <c r="AC5950" s="47">
        <f>SUMIF('Cost per Solution Code'!$I$5:$I$24,'Measure Support Table'!D5950,'Cost per Solution Code'!$F$5:$F$24)</f>
        <v>458.26499999999999</v>
      </c>
      <c r="AD5950" s="62"/>
      <c r="AE5950" s="48">
        <f t="shared" si="736"/>
        <v>392.565</v>
      </c>
      <c r="AF5950" s="48">
        <f t="shared" si="737"/>
        <v>458.26499999999999</v>
      </c>
      <c r="AG5950" s="48">
        <f t="shared" si="738"/>
        <v>65.699999999999989</v>
      </c>
      <c r="AH5950" s="49">
        <f t="shared" si="739"/>
        <v>0</v>
      </c>
      <c r="AI5950" s="49">
        <f t="shared" si="740"/>
        <v>0</v>
      </c>
      <c r="AJ5950" s="50">
        <f t="shared" si="741"/>
        <v>0</v>
      </c>
      <c r="AK5950" s="51">
        <v>0</v>
      </c>
    </row>
    <row r="5951" spans="1:37" hidden="1" x14ac:dyDescent="0.35">
      <c r="A5951" s="39" t="str">
        <f t="shared" si="743"/>
        <v>SWHC005</v>
      </c>
      <c r="B5951" s="39" t="s">
        <v>335</v>
      </c>
      <c r="C5951" s="62" t="s">
        <v>20</v>
      </c>
      <c r="D5951" s="40" t="s">
        <v>18</v>
      </c>
      <c r="E5951" s="40" t="str">
        <f t="shared" si="742"/>
        <v>SWHC005I</v>
      </c>
      <c r="F5951" s="67" t="s">
        <v>246</v>
      </c>
      <c r="G5951" s="40" t="str">
        <f>DataSpec!$B$11</f>
        <v>UpDeemed, DnDeemed, DnDeemDI</v>
      </c>
      <c r="H5951" s="40" t="str">
        <f>DataSpec!$B$7</f>
        <v>Cap-Tons</v>
      </c>
      <c r="I5951" s="40" t="s">
        <v>11</v>
      </c>
      <c r="J5951" t="s">
        <v>173</v>
      </c>
      <c r="K5951" t="s">
        <v>261</v>
      </c>
      <c r="U5951" s="44">
        <f>SUMIFS(Table1[AStdWBkW],Table1[EnergyImpactID],E5951,Table1[BldgType],B5951,Table1[BldgVint],C5951,Table1[BldgLoc],F5951)</f>
        <v>0.03</v>
      </c>
      <c r="V5951" s="44">
        <f>SUMIFS(Table1[AStdWBkWh],Table1[EnergyImpactID],E5951,Table1[BldgType],B5951,Table1[BldgVint],C5951,Table1[BldgLoc],F5951)</f>
        <v>64.260000000000005</v>
      </c>
      <c r="W5951" s="69">
        <v>0</v>
      </c>
      <c r="X5951" s="69"/>
      <c r="Y5951" s="69"/>
      <c r="Z5951" s="69"/>
      <c r="AA5951" s="47">
        <f>SUMIF('Cost per Solution Code'!$I$5:$I$24,'Measure Support Table'!D5951,'Cost per Solution Code'!$H$5:$H$24)</f>
        <v>660</v>
      </c>
      <c r="AB5951" s="62"/>
      <c r="AC5951" s="47">
        <f>SUMIF('Cost per Solution Code'!$I$5:$I$24,'Measure Support Table'!D5951,'Cost per Solution Code'!$F$5:$F$24)</f>
        <v>923</v>
      </c>
      <c r="AD5951" s="62"/>
      <c r="AE5951" s="48">
        <f t="shared" si="736"/>
        <v>660</v>
      </c>
      <c r="AF5951" s="48">
        <f t="shared" si="737"/>
        <v>923</v>
      </c>
      <c r="AG5951" s="48">
        <f t="shared" si="738"/>
        <v>263</v>
      </c>
      <c r="AH5951" s="49">
        <f t="shared" si="739"/>
        <v>0</v>
      </c>
      <c r="AI5951" s="49">
        <f t="shared" si="740"/>
        <v>0</v>
      </c>
      <c r="AJ5951" s="50">
        <f t="shared" si="741"/>
        <v>0</v>
      </c>
      <c r="AK5951" s="51">
        <v>0</v>
      </c>
    </row>
    <row r="5952" spans="1:37" hidden="1" x14ac:dyDescent="0.35">
      <c r="A5952" s="39" t="str">
        <f t="shared" si="743"/>
        <v>SWHC005</v>
      </c>
      <c r="B5952" s="39" t="s">
        <v>335</v>
      </c>
      <c r="C5952" s="62" t="s">
        <v>20</v>
      </c>
      <c r="D5952" s="40" t="s">
        <v>22</v>
      </c>
      <c r="E5952" s="40" t="str">
        <f t="shared" si="742"/>
        <v>SWHC005J</v>
      </c>
      <c r="F5952" s="67" t="s">
        <v>246</v>
      </c>
      <c r="G5952" s="40" t="str">
        <f>DataSpec!$B$11</f>
        <v>UpDeemed, DnDeemed, DnDeemDI</v>
      </c>
      <c r="H5952" s="40" t="str">
        <f>DataSpec!$B$7</f>
        <v>Cap-Tons</v>
      </c>
      <c r="I5952" s="40" t="s">
        <v>11</v>
      </c>
      <c r="J5952" t="s">
        <v>173</v>
      </c>
      <c r="K5952" t="s">
        <v>262</v>
      </c>
      <c r="U5952" s="44">
        <f>SUMIFS(Table1[AStdWBkW],Table1[EnergyImpactID],E5952,Table1[BldgType],B5952,Table1[BldgVint],C5952,Table1[BldgLoc],F5952)</f>
        <v>0.02</v>
      </c>
      <c r="V5952" s="44">
        <f>SUMIFS(Table1[AStdWBkWh],Table1[EnergyImpactID],E5952,Table1[BldgType],B5952,Table1[BldgVint],C5952,Table1[BldgLoc],F5952)</f>
        <v>42.82</v>
      </c>
      <c r="W5952" s="69">
        <v>0</v>
      </c>
      <c r="X5952" s="69"/>
      <c r="Y5952" s="69"/>
      <c r="Z5952" s="69"/>
      <c r="AA5952" s="47">
        <f>SUMIF('Cost per Solution Code'!$I$5:$I$24,'Measure Support Table'!D5952,'Cost per Solution Code'!$H$5:$H$24)</f>
        <v>660</v>
      </c>
      <c r="AB5952" s="62"/>
      <c r="AC5952" s="47">
        <f>SUMIF('Cost per Solution Code'!$I$5:$I$24,'Measure Support Table'!D5952,'Cost per Solution Code'!$F$5:$F$24)</f>
        <v>845</v>
      </c>
      <c r="AD5952" s="62"/>
      <c r="AE5952" s="48">
        <f t="shared" si="736"/>
        <v>660</v>
      </c>
      <c r="AF5952" s="48">
        <f t="shared" si="737"/>
        <v>845</v>
      </c>
      <c r="AG5952" s="48">
        <f t="shared" si="738"/>
        <v>185</v>
      </c>
      <c r="AH5952" s="49">
        <f t="shared" si="739"/>
        <v>0</v>
      </c>
      <c r="AI5952" s="49">
        <f t="shared" si="740"/>
        <v>0</v>
      </c>
      <c r="AJ5952" s="50">
        <f t="shared" si="741"/>
        <v>0</v>
      </c>
      <c r="AK5952" s="51">
        <v>0</v>
      </c>
    </row>
    <row r="5953" spans="1:37" hidden="1" x14ac:dyDescent="0.35">
      <c r="A5953" s="39" t="str">
        <f t="shared" si="743"/>
        <v>SWHC005</v>
      </c>
      <c r="B5953" s="39" t="s">
        <v>335</v>
      </c>
      <c r="C5953" s="62" t="s">
        <v>20</v>
      </c>
      <c r="D5953" s="40" t="s">
        <v>25</v>
      </c>
      <c r="E5953" s="40" t="str">
        <f t="shared" si="742"/>
        <v>SWHC005K</v>
      </c>
      <c r="F5953" s="67" t="s">
        <v>246</v>
      </c>
      <c r="G5953" s="40" t="str">
        <f>DataSpec!$B$11</f>
        <v>UpDeemed, DnDeemed, DnDeemDI</v>
      </c>
      <c r="H5953" s="40" t="str">
        <f>DataSpec!$B$7</f>
        <v>Cap-Tons</v>
      </c>
      <c r="I5953" s="40" t="s">
        <v>11</v>
      </c>
      <c r="J5953" t="s">
        <v>174</v>
      </c>
      <c r="K5953" t="s">
        <v>263</v>
      </c>
      <c r="U5953" s="44">
        <f>SUMIFS(Table1[AStdWBkW],Table1[EnergyImpactID],E5953,Table1[BldgType],B5953,Table1[BldgVint],C5953,Table1[BldgLoc],F5953)</f>
        <v>0.03</v>
      </c>
      <c r="V5953" s="44">
        <f>SUMIFS(Table1[AStdWBkWh],Table1[EnergyImpactID],E5953,Table1[BldgType],B5953,Table1[BldgVint],C5953,Table1[BldgLoc],F5953)</f>
        <v>78.739999999999995</v>
      </c>
      <c r="W5953" s="69">
        <v>0</v>
      </c>
      <c r="X5953" s="69"/>
      <c r="Y5953" s="69"/>
      <c r="Z5953" s="69"/>
      <c r="AA5953" s="47">
        <f>SUMIF('Cost per Solution Code'!$I$5:$I$24,'Measure Support Table'!D5953,'Cost per Solution Code'!$H$5:$H$24)</f>
        <v>519.14</v>
      </c>
      <c r="AB5953" s="62"/>
      <c r="AC5953" s="47">
        <f>SUMIF('Cost per Solution Code'!$I$5:$I$24,'Measure Support Table'!D5953,'Cost per Solution Code'!$F$5:$F$24)</f>
        <v>685.85</v>
      </c>
      <c r="AD5953" s="62"/>
      <c r="AE5953" s="48">
        <f t="shared" si="736"/>
        <v>519.14</v>
      </c>
      <c r="AF5953" s="48">
        <f t="shared" si="737"/>
        <v>685.85</v>
      </c>
      <c r="AG5953" s="48">
        <f t="shared" si="738"/>
        <v>166.71000000000004</v>
      </c>
      <c r="AH5953" s="49">
        <f t="shared" si="739"/>
        <v>0</v>
      </c>
      <c r="AI5953" s="49">
        <f t="shared" si="740"/>
        <v>0</v>
      </c>
      <c r="AJ5953" s="50">
        <f t="shared" si="741"/>
        <v>0</v>
      </c>
      <c r="AK5953" s="51">
        <v>0</v>
      </c>
    </row>
    <row r="5954" spans="1:37" hidden="1" x14ac:dyDescent="0.35">
      <c r="A5954" s="39" t="str">
        <f t="shared" si="743"/>
        <v>SWHC005</v>
      </c>
      <c r="B5954" s="39" t="s">
        <v>335</v>
      </c>
      <c r="C5954" s="62" t="s">
        <v>20</v>
      </c>
      <c r="D5954" s="40" t="s">
        <v>175</v>
      </c>
      <c r="E5954" s="40" t="str">
        <f t="shared" si="742"/>
        <v>SWHC005L</v>
      </c>
      <c r="F5954" s="67" t="s">
        <v>246</v>
      </c>
      <c r="G5954" s="40" t="str">
        <f>DataSpec!$B$11</f>
        <v>UpDeemed, DnDeemed, DnDeemDI</v>
      </c>
      <c r="H5954" s="40" t="str">
        <f>DataSpec!$B$7</f>
        <v>Cap-Tons</v>
      </c>
      <c r="I5954" s="40" t="s">
        <v>11</v>
      </c>
      <c r="J5954" t="s">
        <v>174</v>
      </c>
      <c r="K5954" t="s">
        <v>264</v>
      </c>
      <c r="U5954" s="44">
        <f>SUMIFS(Table1[AStdWBkW],Table1[EnergyImpactID],E5954,Table1[BldgType],B5954,Table1[BldgVint],C5954,Table1[BldgLoc],F5954)</f>
        <v>0.02</v>
      </c>
      <c r="V5954" s="44">
        <f>SUMIFS(Table1[AStdWBkWh],Table1[EnergyImpactID],E5954,Table1[BldgType],B5954,Table1[BldgVint],C5954,Table1[BldgLoc],F5954)</f>
        <v>52.46</v>
      </c>
      <c r="W5954" s="69">
        <v>0</v>
      </c>
      <c r="X5954" s="69"/>
      <c r="Y5954" s="69"/>
      <c r="Z5954" s="69"/>
      <c r="AA5954" s="47">
        <f>SUMIF('Cost per Solution Code'!$I$5:$I$24,'Measure Support Table'!D5954,'Cost per Solution Code'!$H$5:$H$24)</f>
        <v>519.14</v>
      </c>
      <c r="AB5954" s="62"/>
      <c r="AC5954" s="47">
        <f>SUMIF('Cost per Solution Code'!$I$5:$I$24,'Measure Support Table'!D5954,'Cost per Solution Code'!$F$5:$F$24)</f>
        <v>555.84500000000003</v>
      </c>
      <c r="AD5954" s="62"/>
      <c r="AE5954" s="48">
        <f t="shared" si="736"/>
        <v>519.14</v>
      </c>
      <c r="AF5954" s="48">
        <f t="shared" si="737"/>
        <v>555.84500000000003</v>
      </c>
      <c r="AG5954" s="48">
        <f t="shared" si="738"/>
        <v>36.705000000000041</v>
      </c>
      <c r="AH5954" s="49">
        <f t="shared" si="739"/>
        <v>0</v>
      </c>
      <c r="AI5954" s="49">
        <f t="shared" si="740"/>
        <v>0</v>
      </c>
      <c r="AJ5954" s="50">
        <f t="shared" si="741"/>
        <v>0</v>
      </c>
      <c r="AK5954" s="51">
        <v>0</v>
      </c>
    </row>
    <row r="5955" spans="1:37" hidden="1" x14ac:dyDescent="0.35">
      <c r="A5955" s="39" t="str">
        <f t="shared" si="743"/>
        <v>SWHC005</v>
      </c>
      <c r="B5955" s="39" t="s">
        <v>335</v>
      </c>
      <c r="C5955" s="62" t="s">
        <v>20</v>
      </c>
      <c r="D5955" s="40" t="s">
        <v>176</v>
      </c>
      <c r="E5955" s="40" t="str">
        <f t="shared" si="742"/>
        <v>SWHC005M</v>
      </c>
      <c r="F5955" s="67" t="s">
        <v>246</v>
      </c>
      <c r="G5955" s="40" t="str">
        <f>DataSpec!$B$11</f>
        <v>UpDeemed, DnDeemed, DnDeemDI</v>
      </c>
      <c r="H5955" s="40" t="str">
        <f>DataSpec!$B$7</f>
        <v>Cap-Tons</v>
      </c>
      <c r="I5955" s="40" t="s">
        <v>11</v>
      </c>
      <c r="J5955" t="s">
        <v>177</v>
      </c>
      <c r="K5955" t="s">
        <v>265</v>
      </c>
      <c r="U5955" s="44">
        <f>SUMIFS(Table1[AStdWBkW],Table1[EnergyImpactID],E5955,Table1[BldgType],B5955,Table1[BldgVint],C5955,Table1[BldgLoc],F5955)</f>
        <v>0.03</v>
      </c>
      <c r="V5955" s="44">
        <f>SUMIFS(Table1[AStdWBkWh],Table1[EnergyImpactID],E5955,Table1[BldgType],B5955,Table1[BldgVint],C5955,Table1[BldgLoc],F5955)</f>
        <v>72.349999999999994</v>
      </c>
      <c r="W5955" s="69">
        <v>0</v>
      </c>
      <c r="X5955" s="69"/>
      <c r="Y5955" s="69"/>
      <c r="Z5955" s="69"/>
      <c r="AA5955" s="47">
        <f>SUMIF('Cost per Solution Code'!$I$5:$I$24,'Measure Support Table'!D5955,'Cost per Solution Code'!$H$5:$H$24)</f>
        <v>449.41</v>
      </c>
      <c r="AB5955" s="62"/>
      <c r="AC5955" s="47">
        <f>SUMIF('Cost per Solution Code'!$I$5:$I$24,'Measure Support Table'!D5955,'Cost per Solution Code'!$F$5:$F$24)</f>
        <v>771.3576281291954</v>
      </c>
      <c r="AD5955" s="62"/>
      <c r="AE5955" s="48">
        <f t="shared" ref="AE5955:AE6018" si="744">AA5955+AB5955</f>
        <v>449.41</v>
      </c>
      <c r="AF5955" s="48">
        <f t="shared" ref="AF5955:AF6018" si="745">AC5955+AD5955</f>
        <v>771.3576281291954</v>
      </c>
      <c r="AG5955" s="48">
        <f t="shared" ref="AG5955:AG6018" si="746">AF5955-AE5955</f>
        <v>321.94762812919538</v>
      </c>
      <c r="AH5955" s="49">
        <f t="shared" ref="AH5955:AH6018" si="747">IF(I5955="ER",SUM(AA5955:AB5955),0)</f>
        <v>0</v>
      </c>
      <c r="AI5955" s="49">
        <f t="shared" ref="AI5955:AI6018" si="748">IF(I5955="ER",AC5955+AD5955,0)</f>
        <v>0</v>
      </c>
      <c r="AJ5955" s="50">
        <f t="shared" ref="AJ5955:AJ6018" si="749">AI5955-AH5955</f>
        <v>0</v>
      </c>
      <c r="AK5955" s="51">
        <v>0</v>
      </c>
    </row>
    <row r="5956" spans="1:37" hidden="1" x14ac:dyDescent="0.35">
      <c r="A5956" s="39" t="str">
        <f t="shared" si="743"/>
        <v>SWHC005</v>
      </c>
      <c r="B5956" s="39" t="s">
        <v>335</v>
      </c>
      <c r="C5956" s="62" t="s">
        <v>20</v>
      </c>
      <c r="D5956" s="40" t="s">
        <v>178</v>
      </c>
      <c r="E5956" s="40" t="str">
        <f t="shared" ref="E5956:E6019" si="750">A5956&amp;D5956</f>
        <v>SWHC005N</v>
      </c>
      <c r="F5956" s="67" t="s">
        <v>246</v>
      </c>
      <c r="G5956" s="40" t="str">
        <f>DataSpec!$B$11</f>
        <v>UpDeemed, DnDeemed, DnDeemDI</v>
      </c>
      <c r="H5956" s="40" t="str">
        <f>DataSpec!$B$7</f>
        <v>Cap-Tons</v>
      </c>
      <c r="I5956" s="40" t="s">
        <v>11</v>
      </c>
      <c r="J5956" t="s">
        <v>177</v>
      </c>
      <c r="K5956" t="s">
        <v>266</v>
      </c>
      <c r="U5956" s="44">
        <f>SUMIFS(Table1[AStdWBkW],Table1[EnergyImpactID],E5956,Table1[BldgType],B5956,Table1[BldgVint],C5956,Table1[BldgLoc],F5956)</f>
        <v>0.02</v>
      </c>
      <c r="V5956" s="44">
        <f>SUMIFS(Table1[AStdWBkWh],Table1[EnergyImpactID],E5956,Table1[BldgType],B5956,Table1[BldgVint],C5956,Table1[BldgLoc],F5956)</f>
        <v>48.25</v>
      </c>
      <c r="W5956" s="69">
        <v>0</v>
      </c>
      <c r="X5956" s="69"/>
      <c r="Y5956" s="69"/>
      <c r="Z5956" s="69"/>
      <c r="AA5956" s="47">
        <f>SUMIF('Cost per Solution Code'!$I$5:$I$24,'Measure Support Table'!D5956,'Cost per Solution Code'!$H$5:$H$24)</f>
        <v>449.41</v>
      </c>
      <c r="AB5956" s="62"/>
      <c r="AC5956" s="47">
        <f>SUMIF('Cost per Solution Code'!$I$5:$I$24,'Measure Support Table'!D5956,'Cost per Solution Code'!$F$5:$F$24)</f>
        <v>629.11366698254767</v>
      </c>
      <c r="AD5956" s="62"/>
      <c r="AE5956" s="48">
        <f t="shared" si="744"/>
        <v>449.41</v>
      </c>
      <c r="AF5956" s="48">
        <f t="shared" si="745"/>
        <v>629.11366698254767</v>
      </c>
      <c r="AG5956" s="48">
        <f t="shared" si="746"/>
        <v>179.70366698254765</v>
      </c>
      <c r="AH5956" s="49">
        <f t="shared" si="747"/>
        <v>0</v>
      </c>
      <c r="AI5956" s="49">
        <f t="shared" si="748"/>
        <v>0</v>
      </c>
      <c r="AJ5956" s="50">
        <f t="shared" si="749"/>
        <v>0</v>
      </c>
      <c r="AK5956" s="51">
        <v>0</v>
      </c>
    </row>
    <row r="5957" spans="1:37" hidden="1" x14ac:dyDescent="0.35">
      <c r="A5957" s="39" t="str">
        <f t="shared" si="743"/>
        <v>SWHC005</v>
      </c>
      <c r="B5957" s="39" t="s">
        <v>335</v>
      </c>
      <c r="C5957" s="62" t="s">
        <v>20</v>
      </c>
      <c r="D5957" s="40" t="s">
        <v>179</v>
      </c>
      <c r="E5957" s="40" t="str">
        <f t="shared" si="750"/>
        <v>SWHC005O</v>
      </c>
      <c r="F5957" s="67" t="s">
        <v>246</v>
      </c>
      <c r="G5957" s="40" t="str">
        <f>DataSpec!$B$11</f>
        <v>UpDeemed, DnDeemed, DnDeemDI</v>
      </c>
      <c r="H5957" s="40" t="str">
        <f>DataSpec!$B$7</f>
        <v>Cap-Tons</v>
      </c>
      <c r="I5957" s="40" t="s">
        <v>11</v>
      </c>
      <c r="J5957" t="s">
        <v>180</v>
      </c>
      <c r="K5957" t="s">
        <v>267</v>
      </c>
      <c r="U5957" s="44">
        <f>SUMIFS(Table1[AStdWBkW],Table1[EnergyImpactID],E5957,Table1[BldgType],B5957,Table1[BldgVint],C5957,Table1[BldgLoc],F5957)</f>
        <v>0.04</v>
      </c>
      <c r="V5957" s="44">
        <f>SUMIFS(Table1[AStdWBkWh],Table1[EnergyImpactID],E5957,Table1[BldgType],B5957,Table1[BldgVint],C5957,Table1[BldgLoc],F5957)</f>
        <v>86.83</v>
      </c>
      <c r="W5957" s="69">
        <v>0</v>
      </c>
      <c r="X5957" s="69"/>
      <c r="Y5957" s="69"/>
      <c r="Z5957" s="69"/>
      <c r="AA5957" s="47">
        <f>SUMIF('Cost per Solution Code'!$I$5:$I$24,'Measure Support Table'!D5957,'Cost per Solution Code'!$H$5:$H$24)</f>
        <v>1086</v>
      </c>
      <c r="AB5957" s="62"/>
      <c r="AC5957" s="47">
        <f>SUMIF('Cost per Solution Code'!$I$5:$I$24,'Measure Support Table'!D5957,'Cost per Solution Code'!$F$5:$F$24)</f>
        <v>1124.9000000000001</v>
      </c>
      <c r="AD5957" s="62"/>
      <c r="AE5957" s="48">
        <f t="shared" si="744"/>
        <v>1086</v>
      </c>
      <c r="AF5957" s="48">
        <f t="shared" si="745"/>
        <v>1124.9000000000001</v>
      </c>
      <c r="AG5957" s="48">
        <f t="shared" si="746"/>
        <v>38.900000000000091</v>
      </c>
      <c r="AH5957" s="49">
        <f t="shared" si="747"/>
        <v>0</v>
      </c>
      <c r="AI5957" s="49">
        <f t="shared" si="748"/>
        <v>0</v>
      </c>
      <c r="AJ5957" s="50">
        <f t="shared" si="749"/>
        <v>0</v>
      </c>
      <c r="AK5957" s="51">
        <v>0</v>
      </c>
    </row>
    <row r="5958" spans="1:37" hidden="1" x14ac:dyDescent="0.35">
      <c r="A5958" s="39" t="str">
        <f t="shared" si="743"/>
        <v>SWHC005</v>
      </c>
      <c r="B5958" s="39" t="s">
        <v>335</v>
      </c>
      <c r="C5958" s="62" t="s">
        <v>20</v>
      </c>
      <c r="D5958" s="40" t="s">
        <v>181</v>
      </c>
      <c r="E5958" s="40" t="str">
        <f t="shared" si="750"/>
        <v>SWHC005P</v>
      </c>
      <c r="F5958" s="67" t="s">
        <v>246</v>
      </c>
      <c r="G5958" s="40" t="str">
        <f>DataSpec!$B$11</f>
        <v>UpDeemed, DnDeemed, DnDeemDI</v>
      </c>
      <c r="H5958" s="40" t="str">
        <f>DataSpec!$B$7</f>
        <v>Cap-Tons</v>
      </c>
      <c r="I5958" s="40" t="s">
        <v>11</v>
      </c>
      <c r="J5958" t="s">
        <v>180</v>
      </c>
      <c r="K5958" t="s">
        <v>268</v>
      </c>
      <c r="U5958" s="44">
        <f>SUMIFS(Table1[AStdWBkW],Table1[EnergyImpactID],E5958,Table1[BldgType],B5958,Table1[BldgVint],C5958,Table1[BldgLoc],F5958)</f>
        <v>0.02</v>
      </c>
      <c r="V5958" s="44">
        <f>SUMIFS(Table1[AStdWBkWh],Table1[EnergyImpactID],E5958,Table1[BldgType],B5958,Table1[BldgVint],C5958,Table1[BldgLoc],F5958)</f>
        <v>57.87</v>
      </c>
      <c r="W5958" s="69">
        <v>0</v>
      </c>
      <c r="X5958" s="69"/>
      <c r="Y5958" s="69"/>
      <c r="Z5958" s="69"/>
      <c r="AA5958" s="47">
        <f>SUMIF('Cost per Solution Code'!$I$5:$I$24,'Measure Support Table'!D5958,'Cost per Solution Code'!$H$5:$H$24)</f>
        <v>1086</v>
      </c>
      <c r="AB5958" s="62"/>
      <c r="AC5958" s="47">
        <f>SUMIF('Cost per Solution Code'!$I$5:$I$24,'Measure Support Table'!D5958,'Cost per Solution Code'!$F$5:$F$24)</f>
        <v>1107.17</v>
      </c>
      <c r="AD5958" s="62"/>
      <c r="AE5958" s="48">
        <f t="shared" si="744"/>
        <v>1086</v>
      </c>
      <c r="AF5958" s="48">
        <f t="shared" si="745"/>
        <v>1107.17</v>
      </c>
      <c r="AG5958" s="48">
        <f t="shared" si="746"/>
        <v>21.170000000000073</v>
      </c>
      <c r="AH5958" s="49">
        <f t="shared" si="747"/>
        <v>0</v>
      </c>
      <c r="AI5958" s="49">
        <f t="shared" si="748"/>
        <v>0</v>
      </c>
      <c r="AJ5958" s="50">
        <f t="shared" si="749"/>
        <v>0</v>
      </c>
      <c r="AK5958" s="51">
        <v>0</v>
      </c>
    </row>
    <row r="5959" spans="1:37" hidden="1" x14ac:dyDescent="0.35">
      <c r="A5959" s="39" t="str">
        <f t="shared" ref="A5959:A6022" si="751">A5958</f>
        <v>SWHC005</v>
      </c>
      <c r="B5959" s="39" t="s">
        <v>335</v>
      </c>
      <c r="C5959" s="62" t="s">
        <v>20</v>
      </c>
      <c r="D5959" s="40" t="s">
        <v>182</v>
      </c>
      <c r="E5959" s="40" t="str">
        <f t="shared" si="750"/>
        <v>SWHC005Q</v>
      </c>
      <c r="F5959" s="67" t="s">
        <v>246</v>
      </c>
      <c r="G5959" s="40" t="str">
        <f>DataSpec!$B$11</f>
        <v>UpDeemed, DnDeemed, DnDeemDI</v>
      </c>
      <c r="H5959" s="40" t="str">
        <f>DataSpec!$B$7</f>
        <v>Cap-Tons</v>
      </c>
      <c r="I5959" s="40" t="s">
        <v>11</v>
      </c>
      <c r="J5959" t="s">
        <v>183</v>
      </c>
      <c r="K5959" t="s">
        <v>269</v>
      </c>
      <c r="U5959" s="44">
        <f>SUMIFS(Table1[AStdWBkW],Table1[EnergyImpactID],E5959,Table1[BldgType],B5959,Table1[BldgVint],C5959,Table1[BldgLoc],F5959)</f>
        <v>0.03</v>
      </c>
      <c r="V5959" s="44">
        <f>SUMIFS(Table1[AStdWBkWh],Table1[EnergyImpactID],E5959,Table1[BldgType],B5959,Table1[BldgVint],C5959,Table1[BldgLoc],F5959)</f>
        <v>67.709999999999994</v>
      </c>
      <c r="W5959" s="69">
        <v>0</v>
      </c>
      <c r="X5959" s="69"/>
      <c r="Y5959" s="69"/>
      <c r="Z5959" s="69"/>
      <c r="AA5959" s="47">
        <f>SUMIF('Cost per Solution Code'!$I$5:$I$24,'Measure Support Table'!D5959,'Cost per Solution Code'!$H$5:$H$24)</f>
        <v>636.29999999999995</v>
      </c>
      <c r="AB5959" s="62"/>
      <c r="AC5959" s="47">
        <f>SUMIF('Cost per Solution Code'!$I$5:$I$24,'Measure Support Table'!D5959,'Cost per Solution Code'!$F$5:$F$24)</f>
        <v>931.83</v>
      </c>
      <c r="AD5959" s="62"/>
      <c r="AE5959" s="48">
        <f t="shared" si="744"/>
        <v>636.29999999999995</v>
      </c>
      <c r="AF5959" s="48">
        <f t="shared" si="745"/>
        <v>931.83</v>
      </c>
      <c r="AG5959" s="48">
        <f t="shared" si="746"/>
        <v>295.53000000000009</v>
      </c>
      <c r="AH5959" s="49">
        <f t="shared" si="747"/>
        <v>0</v>
      </c>
      <c r="AI5959" s="49">
        <f t="shared" si="748"/>
        <v>0</v>
      </c>
      <c r="AJ5959" s="50">
        <f t="shared" si="749"/>
        <v>0</v>
      </c>
      <c r="AK5959" s="51">
        <v>0</v>
      </c>
    </row>
    <row r="5960" spans="1:37" hidden="1" x14ac:dyDescent="0.35">
      <c r="A5960" s="39" t="str">
        <f t="shared" si="751"/>
        <v>SWHC005</v>
      </c>
      <c r="B5960" s="39" t="s">
        <v>335</v>
      </c>
      <c r="C5960" s="62" t="s">
        <v>20</v>
      </c>
      <c r="D5960" s="40" t="s">
        <v>184</v>
      </c>
      <c r="E5960" s="40" t="str">
        <f t="shared" si="750"/>
        <v>SWHC005R</v>
      </c>
      <c r="F5960" s="67" t="s">
        <v>246</v>
      </c>
      <c r="G5960" s="40" t="str">
        <f>DataSpec!$B$11</f>
        <v>UpDeemed, DnDeemed, DnDeemDI</v>
      </c>
      <c r="H5960" s="40" t="str">
        <f>DataSpec!$B$7</f>
        <v>Cap-Tons</v>
      </c>
      <c r="I5960" s="40" t="s">
        <v>11</v>
      </c>
      <c r="J5960" t="s">
        <v>183</v>
      </c>
      <c r="K5960" t="s">
        <v>270</v>
      </c>
      <c r="U5960" s="44">
        <f>SUMIFS(Table1[AStdWBkW],Table1[EnergyImpactID],E5960,Table1[BldgType],B5960,Table1[BldgVint],C5960,Table1[BldgLoc],F5960)</f>
        <v>0.02</v>
      </c>
      <c r="V5960" s="44">
        <f>SUMIFS(Table1[AStdWBkWh],Table1[EnergyImpactID],E5960,Table1[BldgType],B5960,Table1[BldgVint],C5960,Table1[BldgLoc],F5960)</f>
        <v>45.14</v>
      </c>
      <c r="W5960" s="69">
        <v>0</v>
      </c>
      <c r="X5960" s="69"/>
      <c r="Y5960" s="69"/>
      <c r="Z5960" s="69"/>
      <c r="AA5960" s="47">
        <f>SUMIF('Cost per Solution Code'!$I$5:$I$24,'Measure Support Table'!D5960,'Cost per Solution Code'!$H$5:$H$24)</f>
        <v>636.29999999999995</v>
      </c>
      <c r="AB5960" s="62"/>
      <c r="AC5960" s="47">
        <f>SUMIF('Cost per Solution Code'!$I$5:$I$24,'Measure Support Table'!D5960,'Cost per Solution Code'!$F$5:$F$24)</f>
        <v>797.9</v>
      </c>
      <c r="AD5960" s="62"/>
      <c r="AE5960" s="48">
        <f t="shared" si="744"/>
        <v>636.29999999999995</v>
      </c>
      <c r="AF5960" s="48">
        <f t="shared" si="745"/>
        <v>797.9</v>
      </c>
      <c r="AG5960" s="48">
        <f t="shared" si="746"/>
        <v>161.60000000000002</v>
      </c>
      <c r="AH5960" s="49">
        <f t="shared" si="747"/>
        <v>0</v>
      </c>
      <c r="AI5960" s="49">
        <f t="shared" si="748"/>
        <v>0</v>
      </c>
      <c r="AJ5960" s="50">
        <f t="shared" si="749"/>
        <v>0</v>
      </c>
      <c r="AK5960" s="51">
        <v>0</v>
      </c>
    </row>
    <row r="5961" spans="1:37" hidden="1" x14ac:dyDescent="0.35">
      <c r="A5961" s="39" t="str">
        <f t="shared" si="751"/>
        <v>SWHC005</v>
      </c>
      <c r="B5961" s="39" t="s">
        <v>335</v>
      </c>
      <c r="C5961" s="62" t="s">
        <v>20</v>
      </c>
      <c r="D5961" s="40" t="s">
        <v>185</v>
      </c>
      <c r="E5961" s="40" t="str">
        <f t="shared" si="750"/>
        <v>SWHC005S</v>
      </c>
      <c r="F5961" s="67" t="s">
        <v>246</v>
      </c>
      <c r="G5961" s="40" t="str">
        <f>DataSpec!$B$11</f>
        <v>UpDeemed, DnDeemed, DnDeemDI</v>
      </c>
      <c r="H5961" s="40" t="str">
        <f>DataSpec!$B$7</f>
        <v>Cap-Tons</v>
      </c>
      <c r="I5961" s="40" t="s">
        <v>11</v>
      </c>
      <c r="J5961" t="s">
        <v>186</v>
      </c>
      <c r="K5961" t="s">
        <v>271</v>
      </c>
      <c r="U5961" s="44">
        <f>SUMIFS(Table1[AStdWBkW],Table1[EnergyImpactID],E5961,Table1[BldgType],B5961,Table1[BldgVint],C5961,Table1[BldgLoc],F5961)</f>
        <v>0.04</v>
      </c>
      <c r="V5961" s="44">
        <f>SUMIFS(Table1[AStdWBkWh],Table1[EnergyImpactID],E5961,Table1[BldgType],B5961,Table1[BldgVint],C5961,Table1[BldgLoc],F5961)</f>
        <v>90.31</v>
      </c>
      <c r="W5961" s="69">
        <v>0</v>
      </c>
      <c r="X5961" s="69"/>
      <c r="Y5961" s="69"/>
      <c r="Z5961" s="69"/>
      <c r="AA5961" s="47">
        <f>SUMIF('Cost per Solution Code'!$I$5:$I$24,'Measure Support Table'!D5961,'Cost per Solution Code'!$H$5:$H$24)</f>
        <v>416.53842439071497</v>
      </c>
      <c r="AB5961" s="62"/>
      <c r="AC5961" s="47">
        <f>SUMIF('Cost per Solution Code'!$I$5:$I$24,'Measure Support Table'!D5961,'Cost per Solution Code'!$F$5:$F$24)</f>
        <v>610</v>
      </c>
      <c r="AD5961" s="62"/>
      <c r="AE5961" s="48">
        <f t="shared" si="744"/>
        <v>416.53842439071497</v>
      </c>
      <c r="AF5961" s="48">
        <f t="shared" si="745"/>
        <v>610</v>
      </c>
      <c r="AG5961" s="48">
        <f t="shared" si="746"/>
        <v>193.46157560928503</v>
      </c>
      <c r="AH5961" s="49">
        <f t="shared" si="747"/>
        <v>0</v>
      </c>
      <c r="AI5961" s="49">
        <f t="shared" si="748"/>
        <v>0</v>
      </c>
      <c r="AJ5961" s="50">
        <f t="shared" si="749"/>
        <v>0</v>
      </c>
      <c r="AK5961" s="51">
        <v>0</v>
      </c>
    </row>
    <row r="5962" spans="1:37" hidden="1" x14ac:dyDescent="0.35">
      <c r="A5962" s="39" t="str">
        <f t="shared" si="751"/>
        <v>SWHC005</v>
      </c>
      <c r="B5962" s="39" t="s">
        <v>335</v>
      </c>
      <c r="C5962" s="62" t="s">
        <v>20</v>
      </c>
      <c r="D5962" s="40" t="s">
        <v>187</v>
      </c>
      <c r="E5962" s="40" t="str">
        <f t="shared" si="750"/>
        <v>SWHC005T</v>
      </c>
      <c r="F5962" s="67" t="s">
        <v>246</v>
      </c>
      <c r="G5962" s="40" t="str">
        <f>DataSpec!$B$11</f>
        <v>UpDeemed, DnDeemed, DnDeemDI</v>
      </c>
      <c r="H5962" s="40" t="str">
        <f>DataSpec!$B$7</f>
        <v>Cap-Tons</v>
      </c>
      <c r="I5962" s="40" t="s">
        <v>11</v>
      </c>
      <c r="J5962" t="s">
        <v>186</v>
      </c>
      <c r="K5962" t="s">
        <v>272</v>
      </c>
      <c r="U5962" s="44">
        <f>SUMIFS(Table1[AStdWBkW],Table1[EnergyImpactID],E5962,Table1[BldgType],B5962,Table1[BldgVint],C5962,Table1[BldgLoc],F5962)</f>
        <v>0.02</v>
      </c>
      <c r="V5962" s="44">
        <f>SUMIFS(Table1[AStdWBkWh],Table1[EnergyImpactID],E5962,Table1[BldgType],B5962,Table1[BldgVint],C5962,Table1[BldgLoc],F5962)</f>
        <v>60.2</v>
      </c>
      <c r="W5962" s="69">
        <v>0</v>
      </c>
      <c r="X5962" s="69"/>
      <c r="Y5962" s="69"/>
      <c r="Z5962" s="69"/>
      <c r="AA5962" s="47">
        <f>SUMIF('Cost per Solution Code'!$I$5:$I$24,'Measure Support Table'!D5962,'Cost per Solution Code'!$H$5:$H$24)</f>
        <v>416.53842439071497</v>
      </c>
      <c r="AB5962" s="62"/>
      <c r="AC5962" s="47">
        <f>SUMIF('Cost per Solution Code'!$I$5:$I$24,'Measure Support Table'!D5962,'Cost per Solution Code'!$F$5:$F$24)</f>
        <v>522.1950355751585</v>
      </c>
      <c r="AD5962" s="62"/>
      <c r="AE5962" s="48">
        <f t="shared" si="744"/>
        <v>416.53842439071497</v>
      </c>
      <c r="AF5962" s="48">
        <f t="shared" si="745"/>
        <v>522.1950355751585</v>
      </c>
      <c r="AG5962" s="48">
        <f t="shared" si="746"/>
        <v>105.65661118444353</v>
      </c>
      <c r="AH5962" s="49">
        <f t="shared" si="747"/>
        <v>0</v>
      </c>
      <c r="AI5962" s="49">
        <f t="shared" si="748"/>
        <v>0</v>
      </c>
      <c r="AJ5962" s="50">
        <f t="shared" si="749"/>
        <v>0</v>
      </c>
      <c r="AK5962" s="51">
        <v>0</v>
      </c>
    </row>
    <row r="5963" spans="1:37" hidden="1" x14ac:dyDescent="0.35">
      <c r="A5963" s="39" t="str">
        <f t="shared" si="751"/>
        <v>SWHC005</v>
      </c>
      <c r="B5963" s="39" t="s">
        <v>335</v>
      </c>
      <c r="C5963" s="62" t="s">
        <v>20</v>
      </c>
      <c r="D5963" s="40" t="s">
        <v>163</v>
      </c>
      <c r="E5963" s="40" t="str">
        <f t="shared" si="750"/>
        <v>SWHC005A</v>
      </c>
      <c r="F5963" s="67" t="s">
        <v>247</v>
      </c>
      <c r="G5963" s="40" t="str">
        <f>DataSpec!$B$11</f>
        <v>UpDeemed, DnDeemed, DnDeemDI</v>
      </c>
      <c r="H5963" s="40" t="str">
        <f>DataSpec!$B$7</f>
        <v>Cap-Tons</v>
      </c>
      <c r="I5963" s="40" t="s">
        <v>11</v>
      </c>
      <c r="J5963" t="s">
        <v>164</v>
      </c>
      <c r="K5963" t="s">
        <v>253</v>
      </c>
      <c r="U5963" s="44">
        <f>SUMIFS(Table1[AStdWBkW],Table1[EnergyImpactID],E5963,Table1[BldgType],B5963,Table1[BldgVint],C5963,Table1[BldgLoc],F5963)</f>
        <v>0.03</v>
      </c>
      <c r="V5963" s="44">
        <f>SUMIFS(Table1[AStdWBkWh],Table1[EnergyImpactID],E5963,Table1[BldgType],B5963,Table1[BldgVint],C5963,Table1[BldgLoc],F5963)</f>
        <v>62.97</v>
      </c>
      <c r="W5963" s="69">
        <v>0</v>
      </c>
      <c r="X5963" s="69"/>
      <c r="Y5963" s="69"/>
      <c r="Z5963" s="69"/>
      <c r="AA5963" s="47">
        <f>SUMIF('Cost per Solution Code'!$I$5:$I$24,'Measure Support Table'!D5963,'Cost per Solution Code'!$H$5:$H$24)</f>
        <v>656.88499999999999</v>
      </c>
      <c r="AB5963" s="62"/>
      <c r="AC5963" s="47">
        <f>SUMIF('Cost per Solution Code'!$I$5:$I$24,'Measure Support Table'!D5963,'Cost per Solution Code'!$F$5:$F$24)</f>
        <v>931.83999999999992</v>
      </c>
      <c r="AD5963" s="62"/>
      <c r="AE5963" s="48">
        <f t="shared" si="744"/>
        <v>656.88499999999999</v>
      </c>
      <c r="AF5963" s="48">
        <f t="shared" si="745"/>
        <v>931.83999999999992</v>
      </c>
      <c r="AG5963" s="48">
        <f t="shared" si="746"/>
        <v>274.95499999999993</v>
      </c>
      <c r="AH5963" s="49">
        <f t="shared" si="747"/>
        <v>0</v>
      </c>
      <c r="AI5963" s="49">
        <f t="shared" si="748"/>
        <v>0</v>
      </c>
      <c r="AJ5963" s="50">
        <f t="shared" si="749"/>
        <v>0</v>
      </c>
      <c r="AK5963" s="51">
        <v>0</v>
      </c>
    </row>
    <row r="5964" spans="1:37" hidden="1" x14ac:dyDescent="0.35">
      <c r="A5964" s="39" t="str">
        <f t="shared" si="751"/>
        <v>SWHC005</v>
      </c>
      <c r="B5964" s="39" t="s">
        <v>335</v>
      </c>
      <c r="C5964" s="62" t="s">
        <v>20</v>
      </c>
      <c r="D5964" s="40" t="s">
        <v>165</v>
      </c>
      <c r="E5964" s="40" t="str">
        <f t="shared" si="750"/>
        <v>SWHC005B</v>
      </c>
      <c r="F5964" s="67" t="s">
        <v>247</v>
      </c>
      <c r="G5964" s="40" t="str">
        <f>DataSpec!$B$11</f>
        <v>UpDeemed, DnDeemed, DnDeemDI</v>
      </c>
      <c r="H5964" s="40" t="str">
        <f>DataSpec!$B$7</f>
        <v>Cap-Tons</v>
      </c>
      <c r="I5964" s="40" t="s">
        <v>11</v>
      </c>
      <c r="J5964" t="s">
        <v>164</v>
      </c>
      <c r="K5964" t="s">
        <v>254</v>
      </c>
      <c r="U5964" s="44">
        <f>SUMIFS(Table1[AStdWBkW],Table1[EnergyImpactID],E5964,Table1[BldgType],B5964,Table1[BldgVint],C5964,Table1[BldgLoc],F5964)</f>
        <v>0.02</v>
      </c>
      <c r="V5964" s="44">
        <f>SUMIFS(Table1[AStdWBkWh],Table1[EnergyImpactID],E5964,Table1[BldgType],B5964,Table1[BldgVint],C5964,Table1[BldgLoc],F5964)</f>
        <v>41.97</v>
      </c>
      <c r="W5964" s="69">
        <v>0</v>
      </c>
      <c r="X5964" s="69"/>
      <c r="Y5964" s="69"/>
      <c r="Z5964" s="69"/>
      <c r="AA5964" s="47">
        <f>SUMIF('Cost per Solution Code'!$I$5:$I$24,'Measure Support Table'!D5964,'Cost per Solution Code'!$H$5:$H$24)</f>
        <v>656.88499999999999</v>
      </c>
      <c r="AB5964" s="62"/>
      <c r="AC5964" s="47">
        <f>SUMIF('Cost per Solution Code'!$I$5:$I$24,'Measure Support Table'!D5964,'Cost per Solution Code'!$F$5:$F$24)</f>
        <v>729.01</v>
      </c>
      <c r="AD5964" s="62"/>
      <c r="AE5964" s="48">
        <f t="shared" si="744"/>
        <v>656.88499999999999</v>
      </c>
      <c r="AF5964" s="48">
        <f t="shared" si="745"/>
        <v>729.01</v>
      </c>
      <c r="AG5964" s="48">
        <f t="shared" si="746"/>
        <v>72.125</v>
      </c>
      <c r="AH5964" s="49">
        <f t="shared" si="747"/>
        <v>0</v>
      </c>
      <c r="AI5964" s="49">
        <f t="shared" si="748"/>
        <v>0</v>
      </c>
      <c r="AJ5964" s="50">
        <f t="shared" si="749"/>
        <v>0</v>
      </c>
      <c r="AK5964" s="51">
        <v>0</v>
      </c>
    </row>
    <row r="5965" spans="1:37" hidden="1" x14ac:dyDescent="0.35">
      <c r="A5965" s="39" t="str">
        <f t="shared" si="751"/>
        <v>SWHC005</v>
      </c>
      <c r="B5965" s="39" t="s">
        <v>335</v>
      </c>
      <c r="C5965" s="62" t="s">
        <v>20</v>
      </c>
      <c r="D5965" s="40" t="s">
        <v>166</v>
      </c>
      <c r="E5965" s="40" t="str">
        <f t="shared" si="750"/>
        <v>SWHC005C</v>
      </c>
      <c r="F5965" s="67" t="s">
        <v>247</v>
      </c>
      <c r="G5965" s="40" t="str">
        <f>DataSpec!$B$11</f>
        <v>UpDeemed, DnDeemed, DnDeemDI</v>
      </c>
      <c r="H5965" s="40" t="str">
        <f>DataSpec!$B$7</f>
        <v>Cap-Tons</v>
      </c>
      <c r="I5965" s="40" t="s">
        <v>11</v>
      </c>
      <c r="J5965" t="s">
        <v>167</v>
      </c>
      <c r="K5965" t="s">
        <v>255</v>
      </c>
      <c r="U5965" s="44">
        <f>SUMIFS(Table1[AStdWBkW],Table1[EnergyImpactID],E5965,Table1[BldgType],B5965,Table1[BldgVint],C5965,Table1[BldgLoc],F5965)</f>
        <v>0.03</v>
      </c>
      <c r="V5965" s="44">
        <f>SUMIFS(Table1[AStdWBkWh],Table1[EnergyImpactID],E5965,Table1[BldgType],B5965,Table1[BldgVint],C5965,Table1[BldgLoc],F5965)</f>
        <v>59.04</v>
      </c>
      <c r="W5965" s="69">
        <v>0</v>
      </c>
      <c r="X5965" s="69"/>
      <c r="Y5965" s="69"/>
      <c r="Z5965" s="69"/>
      <c r="AA5965" s="47">
        <f>SUMIF('Cost per Solution Code'!$I$5:$I$24,'Measure Support Table'!D5965,'Cost per Solution Code'!$H$5:$H$24)</f>
        <v>515.125</v>
      </c>
      <c r="AB5965" s="62"/>
      <c r="AC5965" s="47">
        <f>SUMIF('Cost per Solution Code'!$I$5:$I$24,'Measure Support Table'!D5965,'Cost per Solution Code'!$F$5:$F$24)</f>
        <v>741.56</v>
      </c>
      <c r="AD5965" s="62"/>
      <c r="AE5965" s="48">
        <f t="shared" si="744"/>
        <v>515.125</v>
      </c>
      <c r="AF5965" s="48">
        <f t="shared" si="745"/>
        <v>741.56</v>
      </c>
      <c r="AG5965" s="48">
        <f t="shared" si="746"/>
        <v>226.43499999999995</v>
      </c>
      <c r="AH5965" s="49">
        <f t="shared" si="747"/>
        <v>0</v>
      </c>
      <c r="AI5965" s="49">
        <f t="shared" si="748"/>
        <v>0</v>
      </c>
      <c r="AJ5965" s="50">
        <f t="shared" si="749"/>
        <v>0</v>
      </c>
      <c r="AK5965" s="51">
        <v>0</v>
      </c>
    </row>
    <row r="5966" spans="1:37" hidden="1" x14ac:dyDescent="0.35">
      <c r="A5966" s="39" t="str">
        <f t="shared" si="751"/>
        <v>SWHC005</v>
      </c>
      <c r="B5966" s="39" t="s">
        <v>335</v>
      </c>
      <c r="C5966" s="62" t="s">
        <v>20</v>
      </c>
      <c r="D5966" s="40" t="s">
        <v>168</v>
      </c>
      <c r="E5966" s="40" t="str">
        <f t="shared" si="750"/>
        <v>SWHC005D</v>
      </c>
      <c r="F5966" s="67" t="s">
        <v>247</v>
      </c>
      <c r="G5966" s="40" t="str">
        <f>DataSpec!$B$11</f>
        <v>UpDeemed, DnDeemed, DnDeemDI</v>
      </c>
      <c r="H5966" s="40" t="str">
        <f>DataSpec!$B$7</f>
        <v>Cap-Tons</v>
      </c>
      <c r="I5966" s="40" t="s">
        <v>11</v>
      </c>
      <c r="J5966" t="s">
        <v>167</v>
      </c>
      <c r="K5966" t="s">
        <v>256</v>
      </c>
      <c r="U5966" s="44">
        <f>SUMIFS(Table1[AStdWBkW],Table1[EnergyImpactID],E5966,Table1[BldgType],B5966,Table1[BldgVint],C5966,Table1[BldgLoc],F5966)</f>
        <v>0.02</v>
      </c>
      <c r="V5966" s="44">
        <f>SUMIFS(Table1[AStdWBkWh],Table1[EnergyImpactID],E5966,Table1[BldgType],B5966,Table1[BldgVint],C5966,Table1[BldgLoc],F5966)</f>
        <v>39.33</v>
      </c>
      <c r="W5966" s="69">
        <v>0</v>
      </c>
      <c r="X5966" s="69"/>
      <c r="Y5966" s="69"/>
      <c r="Z5966" s="69"/>
      <c r="AA5966" s="47">
        <f>SUMIF('Cost per Solution Code'!$I$5:$I$24,'Measure Support Table'!D5966,'Cost per Solution Code'!$H$5:$H$24)</f>
        <v>515.125</v>
      </c>
      <c r="AB5966" s="62"/>
      <c r="AC5966" s="47">
        <f>SUMIF('Cost per Solution Code'!$I$5:$I$24,'Measure Support Table'!D5966,'Cost per Solution Code'!$F$5:$F$24)</f>
        <v>673.54</v>
      </c>
      <c r="AD5966" s="62"/>
      <c r="AE5966" s="48">
        <f t="shared" si="744"/>
        <v>515.125</v>
      </c>
      <c r="AF5966" s="48">
        <f t="shared" si="745"/>
        <v>673.54</v>
      </c>
      <c r="AG5966" s="48">
        <f t="shared" si="746"/>
        <v>158.41499999999996</v>
      </c>
      <c r="AH5966" s="49">
        <f t="shared" si="747"/>
        <v>0</v>
      </c>
      <c r="AI5966" s="49">
        <f t="shared" si="748"/>
        <v>0</v>
      </c>
      <c r="AJ5966" s="50">
        <f t="shared" si="749"/>
        <v>0</v>
      </c>
      <c r="AK5966" s="51">
        <v>0</v>
      </c>
    </row>
    <row r="5967" spans="1:37" hidden="1" x14ac:dyDescent="0.35">
      <c r="A5967" s="39" t="str">
        <f t="shared" si="751"/>
        <v>SWHC005</v>
      </c>
      <c r="B5967" s="39" t="s">
        <v>335</v>
      </c>
      <c r="C5967" s="62" t="s">
        <v>20</v>
      </c>
      <c r="D5967" s="40" t="s">
        <v>169</v>
      </c>
      <c r="E5967" s="40" t="str">
        <f t="shared" si="750"/>
        <v>SWHC005E</v>
      </c>
      <c r="F5967" s="67" t="s">
        <v>247</v>
      </c>
      <c r="G5967" s="40" t="str">
        <f>DataSpec!$B$11</f>
        <v>UpDeemed, DnDeemed, DnDeemDI</v>
      </c>
      <c r="H5967" s="40" t="str">
        <f>DataSpec!$B$7</f>
        <v>Cap-Tons</v>
      </c>
      <c r="I5967" s="40" t="s">
        <v>11</v>
      </c>
      <c r="J5967" t="s">
        <v>170</v>
      </c>
      <c r="K5967" t="s">
        <v>257</v>
      </c>
      <c r="U5967" s="44">
        <f>SUMIFS(Table1[AStdWBkW],Table1[EnergyImpactID],E5967,Table1[BldgType],B5967,Table1[BldgVint],C5967,Table1[BldgLoc],F5967)</f>
        <v>0.02</v>
      </c>
      <c r="V5967" s="44">
        <f>SUMIFS(Table1[AStdWBkWh],Table1[EnergyImpactID],E5967,Table1[BldgType],B5967,Table1[BldgVint],C5967,Table1[BldgLoc],F5967)</f>
        <v>58.06</v>
      </c>
      <c r="W5967" s="69">
        <v>0</v>
      </c>
      <c r="X5967" s="69"/>
      <c r="Y5967" s="69"/>
      <c r="Z5967" s="69"/>
      <c r="AA5967" s="47">
        <f>SUMIF('Cost per Solution Code'!$I$5:$I$24,'Measure Support Table'!D5967,'Cost per Solution Code'!$H$5:$H$24)</f>
        <v>448.52499999999998</v>
      </c>
      <c r="AB5967" s="62"/>
      <c r="AC5967" s="47">
        <f>SUMIF('Cost per Solution Code'!$I$5:$I$24,'Measure Support Table'!D5967,'Cost per Solution Code'!$F$5:$F$24)</f>
        <v>698.35</v>
      </c>
      <c r="AD5967" s="62"/>
      <c r="AE5967" s="48">
        <f t="shared" si="744"/>
        <v>448.52499999999998</v>
      </c>
      <c r="AF5967" s="48">
        <f t="shared" si="745"/>
        <v>698.35</v>
      </c>
      <c r="AG5967" s="48">
        <f t="shared" si="746"/>
        <v>249.82500000000005</v>
      </c>
      <c r="AH5967" s="49">
        <f t="shared" si="747"/>
        <v>0</v>
      </c>
      <c r="AI5967" s="49">
        <f t="shared" si="748"/>
        <v>0</v>
      </c>
      <c r="AJ5967" s="50">
        <f t="shared" si="749"/>
        <v>0</v>
      </c>
      <c r="AK5967" s="51">
        <v>0</v>
      </c>
    </row>
    <row r="5968" spans="1:37" hidden="1" x14ac:dyDescent="0.35">
      <c r="A5968" s="39" t="str">
        <f t="shared" si="751"/>
        <v>SWHC005</v>
      </c>
      <c r="B5968" s="39" t="s">
        <v>335</v>
      </c>
      <c r="C5968" s="62" t="s">
        <v>20</v>
      </c>
      <c r="D5968" s="40" t="s">
        <v>171</v>
      </c>
      <c r="E5968" s="40" t="str">
        <f t="shared" si="750"/>
        <v>SWHC005F</v>
      </c>
      <c r="F5968" s="67" t="s">
        <v>247</v>
      </c>
      <c r="G5968" s="40" t="str">
        <f>DataSpec!$B$11</f>
        <v>UpDeemed, DnDeemed, DnDeemDI</v>
      </c>
      <c r="H5968" s="40" t="str">
        <f>DataSpec!$B$7</f>
        <v>Cap-Tons</v>
      </c>
      <c r="I5968" s="40" t="s">
        <v>11</v>
      </c>
      <c r="J5968" t="s">
        <v>170</v>
      </c>
      <c r="K5968" t="s">
        <v>258</v>
      </c>
      <c r="U5968" s="44">
        <f>SUMIFS(Table1[AStdWBkW],Table1[EnergyImpactID],E5968,Table1[BldgType],B5968,Table1[BldgVint],C5968,Table1[BldgLoc],F5968)</f>
        <v>0.02</v>
      </c>
      <c r="V5968" s="44">
        <f>SUMIFS(Table1[AStdWBkWh],Table1[EnergyImpactID],E5968,Table1[BldgType],B5968,Table1[BldgVint],C5968,Table1[BldgLoc],F5968)</f>
        <v>38.729999999999997</v>
      </c>
      <c r="W5968" s="69">
        <v>0</v>
      </c>
      <c r="X5968" s="69"/>
      <c r="Y5968" s="69"/>
      <c r="Z5968" s="69"/>
      <c r="AA5968" s="47">
        <f>SUMIF('Cost per Solution Code'!$I$5:$I$24,'Measure Support Table'!D5968,'Cost per Solution Code'!$H$5:$H$24)</f>
        <v>448.52499999999998</v>
      </c>
      <c r="AB5968" s="62"/>
      <c r="AC5968" s="47">
        <f>SUMIF('Cost per Solution Code'!$I$5:$I$24,'Measure Support Table'!D5968,'Cost per Solution Code'!$F$5:$F$24)</f>
        <v>642.36500000000001</v>
      </c>
      <c r="AD5968" s="62"/>
      <c r="AE5968" s="48">
        <f t="shared" si="744"/>
        <v>448.52499999999998</v>
      </c>
      <c r="AF5968" s="48">
        <f t="shared" si="745"/>
        <v>642.36500000000001</v>
      </c>
      <c r="AG5968" s="48">
        <f t="shared" si="746"/>
        <v>193.84000000000003</v>
      </c>
      <c r="AH5968" s="49">
        <f t="shared" si="747"/>
        <v>0</v>
      </c>
      <c r="AI5968" s="49">
        <f t="shared" si="748"/>
        <v>0</v>
      </c>
      <c r="AJ5968" s="50">
        <f t="shared" si="749"/>
        <v>0</v>
      </c>
      <c r="AK5968" s="51">
        <v>0</v>
      </c>
    </row>
    <row r="5969" spans="1:37" hidden="1" x14ac:dyDescent="0.35">
      <c r="A5969" s="39" t="str">
        <f t="shared" si="751"/>
        <v>SWHC005</v>
      </c>
      <c r="B5969" s="39" t="s">
        <v>335</v>
      </c>
      <c r="C5969" s="62" t="s">
        <v>20</v>
      </c>
      <c r="D5969" s="40" t="s">
        <v>8</v>
      </c>
      <c r="E5969" s="40" t="str">
        <f t="shared" si="750"/>
        <v>SWHC005G</v>
      </c>
      <c r="F5969" s="67" t="s">
        <v>247</v>
      </c>
      <c r="G5969" s="40" t="str">
        <f>DataSpec!$B$11</f>
        <v>UpDeemed, DnDeemed, DnDeemDI</v>
      </c>
      <c r="H5969" s="40" t="str">
        <f>DataSpec!$B$7</f>
        <v>Cap-Tons</v>
      </c>
      <c r="I5969" s="40" t="s">
        <v>11</v>
      </c>
      <c r="J5969" t="s">
        <v>172</v>
      </c>
      <c r="K5969" t="s">
        <v>259</v>
      </c>
      <c r="U5969" s="44">
        <f>SUMIFS(Table1[AStdWBkW],Table1[EnergyImpactID],E5969,Table1[BldgType],B5969,Table1[BldgVint],C5969,Table1[BldgLoc],F5969)</f>
        <v>0.02</v>
      </c>
      <c r="V5969" s="44">
        <f>SUMIFS(Table1[AStdWBkWh],Table1[EnergyImpactID],E5969,Table1[BldgType],B5969,Table1[BldgVint],C5969,Table1[BldgLoc],F5969)</f>
        <v>58.06</v>
      </c>
      <c r="W5969" s="69">
        <v>0</v>
      </c>
      <c r="X5969" s="69"/>
      <c r="Y5969" s="69"/>
      <c r="Z5969" s="69"/>
      <c r="AA5969" s="47">
        <f>SUMIF('Cost per Solution Code'!$I$5:$I$24,'Measure Support Table'!D5969,'Cost per Solution Code'!$H$5:$H$24)</f>
        <v>392.565</v>
      </c>
      <c r="AB5969" s="62"/>
      <c r="AC5969" s="47">
        <f>SUMIF('Cost per Solution Code'!$I$5:$I$24,'Measure Support Table'!D5969,'Cost per Solution Code'!$F$5:$F$24)</f>
        <v>491.11500000000001</v>
      </c>
      <c r="AD5969" s="62"/>
      <c r="AE5969" s="48">
        <f t="shared" si="744"/>
        <v>392.565</v>
      </c>
      <c r="AF5969" s="48">
        <f t="shared" si="745"/>
        <v>491.11500000000001</v>
      </c>
      <c r="AG5969" s="48">
        <f t="shared" si="746"/>
        <v>98.550000000000011</v>
      </c>
      <c r="AH5969" s="49">
        <f t="shared" si="747"/>
        <v>0</v>
      </c>
      <c r="AI5969" s="49">
        <f t="shared" si="748"/>
        <v>0</v>
      </c>
      <c r="AJ5969" s="50">
        <f t="shared" si="749"/>
        <v>0</v>
      </c>
      <c r="AK5969" s="51">
        <v>0</v>
      </c>
    </row>
    <row r="5970" spans="1:37" hidden="1" x14ac:dyDescent="0.35">
      <c r="A5970" s="39" t="str">
        <f t="shared" si="751"/>
        <v>SWHC005</v>
      </c>
      <c r="B5970" s="39" t="s">
        <v>335</v>
      </c>
      <c r="C5970" s="62" t="s">
        <v>20</v>
      </c>
      <c r="D5970" s="40" t="s">
        <v>16</v>
      </c>
      <c r="E5970" s="40" t="str">
        <f t="shared" si="750"/>
        <v>SWHC005H</v>
      </c>
      <c r="F5970" s="67" t="s">
        <v>247</v>
      </c>
      <c r="G5970" s="40" t="str">
        <f>DataSpec!$B$11</f>
        <v>UpDeemed, DnDeemed, DnDeemDI</v>
      </c>
      <c r="H5970" s="40" t="str">
        <f>DataSpec!$B$7</f>
        <v>Cap-Tons</v>
      </c>
      <c r="I5970" s="40" t="s">
        <v>11</v>
      </c>
      <c r="J5970" t="s">
        <v>172</v>
      </c>
      <c r="K5970" t="s">
        <v>260</v>
      </c>
      <c r="U5970" s="44">
        <f>SUMIFS(Table1[AStdWBkW],Table1[EnergyImpactID],E5970,Table1[BldgType],B5970,Table1[BldgVint],C5970,Table1[BldgLoc],F5970)</f>
        <v>0.02</v>
      </c>
      <c r="V5970" s="44">
        <f>SUMIFS(Table1[AStdWBkWh],Table1[EnergyImpactID],E5970,Table1[BldgType],B5970,Table1[BldgVint],C5970,Table1[BldgLoc],F5970)</f>
        <v>38.729999999999997</v>
      </c>
      <c r="W5970" s="69">
        <v>0</v>
      </c>
      <c r="X5970" s="69"/>
      <c r="Y5970" s="69"/>
      <c r="Z5970" s="69"/>
      <c r="AA5970" s="47">
        <f>SUMIF('Cost per Solution Code'!$I$5:$I$24,'Measure Support Table'!D5970,'Cost per Solution Code'!$H$5:$H$24)</f>
        <v>392.565</v>
      </c>
      <c r="AB5970" s="62"/>
      <c r="AC5970" s="47">
        <f>SUMIF('Cost per Solution Code'!$I$5:$I$24,'Measure Support Table'!D5970,'Cost per Solution Code'!$F$5:$F$24)</f>
        <v>458.26499999999999</v>
      </c>
      <c r="AD5970" s="62"/>
      <c r="AE5970" s="48">
        <f t="shared" si="744"/>
        <v>392.565</v>
      </c>
      <c r="AF5970" s="48">
        <f t="shared" si="745"/>
        <v>458.26499999999999</v>
      </c>
      <c r="AG5970" s="48">
        <f t="shared" si="746"/>
        <v>65.699999999999989</v>
      </c>
      <c r="AH5970" s="49">
        <f t="shared" si="747"/>
        <v>0</v>
      </c>
      <c r="AI5970" s="49">
        <f t="shared" si="748"/>
        <v>0</v>
      </c>
      <c r="AJ5970" s="50">
        <f t="shared" si="749"/>
        <v>0</v>
      </c>
      <c r="AK5970" s="51">
        <v>0</v>
      </c>
    </row>
    <row r="5971" spans="1:37" hidden="1" x14ac:dyDescent="0.35">
      <c r="A5971" s="39" t="str">
        <f t="shared" si="751"/>
        <v>SWHC005</v>
      </c>
      <c r="B5971" s="39" t="s">
        <v>335</v>
      </c>
      <c r="C5971" s="62" t="s">
        <v>20</v>
      </c>
      <c r="D5971" s="40" t="s">
        <v>18</v>
      </c>
      <c r="E5971" s="40" t="str">
        <f t="shared" si="750"/>
        <v>SWHC005I</v>
      </c>
      <c r="F5971" s="67" t="s">
        <v>247</v>
      </c>
      <c r="G5971" s="40" t="str">
        <f>DataSpec!$B$11</f>
        <v>UpDeemed, DnDeemed, DnDeemDI</v>
      </c>
      <c r="H5971" s="40" t="str">
        <f>DataSpec!$B$7</f>
        <v>Cap-Tons</v>
      </c>
      <c r="I5971" s="40" t="s">
        <v>11</v>
      </c>
      <c r="J5971" t="s">
        <v>173</v>
      </c>
      <c r="K5971" t="s">
        <v>261</v>
      </c>
      <c r="U5971" s="44">
        <f>SUMIFS(Table1[AStdWBkW],Table1[EnergyImpactID],E5971,Table1[BldgType],B5971,Table1[BldgVint],C5971,Table1[BldgLoc],F5971)</f>
        <v>0.03</v>
      </c>
      <c r="V5971" s="44">
        <f>SUMIFS(Table1[AStdWBkWh],Table1[EnergyImpactID],E5971,Table1[BldgType],B5971,Table1[BldgVint],C5971,Table1[BldgLoc],F5971)</f>
        <v>68.94</v>
      </c>
      <c r="W5971" s="69">
        <v>0</v>
      </c>
      <c r="X5971" s="69"/>
      <c r="Y5971" s="69"/>
      <c r="Z5971" s="69"/>
      <c r="AA5971" s="47">
        <f>SUMIF('Cost per Solution Code'!$I$5:$I$24,'Measure Support Table'!D5971,'Cost per Solution Code'!$H$5:$H$24)</f>
        <v>660</v>
      </c>
      <c r="AB5971" s="62"/>
      <c r="AC5971" s="47">
        <f>SUMIF('Cost per Solution Code'!$I$5:$I$24,'Measure Support Table'!D5971,'Cost per Solution Code'!$F$5:$F$24)</f>
        <v>923</v>
      </c>
      <c r="AD5971" s="62"/>
      <c r="AE5971" s="48">
        <f t="shared" si="744"/>
        <v>660</v>
      </c>
      <c r="AF5971" s="48">
        <f t="shared" si="745"/>
        <v>923</v>
      </c>
      <c r="AG5971" s="48">
        <f t="shared" si="746"/>
        <v>263</v>
      </c>
      <c r="AH5971" s="49">
        <f t="shared" si="747"/>
        <v>0</v>
      </c>
      <c r="AI5971" s="49">
        <f t="shared" si="748"/>
        <v>0</v>
      </c>
      <c r="AJ5971" s="50">
        <f t="shared" si="749"/>
        <v>0</v>
      </c>
      <c r="AK5971" s="51">
        <v>0</v>
      </c>
    </row>
    <row r="5972" spans="1:37" hidden="1" x14ac:dyDescent="0.35">
      <c r="A5972" s="39" t="str">
        <f t="shared" si="751"/>
        <v>SWHC005</v>
      </c>
      <c r="B5972" s="39" t="s">
        <v>335</v>
      </c>
      <c r="C5972" s="62" t="s">
        <v>20</v>
      </c>
      <c r="D5972" s="40" t="s">
        <v>22</v>
      </c>
      <c r="E5972" s="40" t="str">
        <f t="shared" si="750"/>
        <v>SWHC005J</v>
      </c>
      <c r="F5972" s="67" t="s">
        <v>247</v>
      </c>
      <c r="G5972" s="40" t="str">
        <f>DataSpec!$B$11</f>
        <v>UpDeemed, DnDeemed, DnDeemDI</v>
      </c>
      <c r="H5972" s="40" t="str">
        <f>DataSpec!$B$7</f>
        <v>Cap-Tons</v>
      </c>
      <c r="I5972" s="40" t="s">
        <v>11</v>
      </c>
      <c r="J5972" t="s">
        <v>173</v>
      </c>
      <c r="K5972" t="s">
        <v>262</v>
      </c>
      <c r="U5972" s="44">
        <f>SUMIFS(Table1[AStdWBkW],Table1[EnergyImpactID],E5972,Table1[BldgType],B5972,Table1[BldgVint],C5972,Table1[BldgLoc],F5972)</f>
        <v>0.02</v>
      </c>
      <c r="V5972" s="44">
        <f>SUMIFS(Table1[AStdWBkWh],Table1[EnergyImpactID],E5972,Table1[BldgType],B5972,Table1[BldgVint],C5972,Table1[BldgLoc],F5972)</f>
        <v>46</v>
      </c>
      <c r="W5972" s="69">
        <v>0</v>
      </c>
      <c r="X5972" s="69"/>
      <c r="Y5972" s="69"/>
      <c r="Z5972" s="69"/>
      <c r="AA5972" s="47">
        <f>SUMIF('Cost per Solution Code'!$I$5:$I$24,'Measure Support Table'!D5972,'Cost per Solution Code'!$H$5:$H$24)</f>
        <v>660</v>
      </c>
      <c r="AB5972" s="62"/>
      <c r="AC5972" s="47">
        <f>SUMIF('Cost per Solution Code'!$I$5:$I$24,'Measure Support Table'!D5972,'Cost per Solution Code'!$F$5:$F$24)</f>
        <v>845</v>
      </c>
      <c r="AD5972" s="62"/>
      <c r="AE5972" s="48">
        <f t="shared" si="744"/>
        <v>660</v>
      </c>
      <c r="AF5972" s="48">
        <f t="shared" si="745"/>
        <v>845</v>
      </c>
      <c r="AG5972" s="48">
        <f t="shared" si="746"/>
        <v>185</v>
      </c>
      <c r="AH5972" s="49">
        <f t="shared" si="747"/>
        <v>0</v>
      </c>
      <c r="AI5972" s="49">
        <f t="shared" si="748"/>
        <v>0</v>
      </c>
      <c r="AJ5972" s="50">
        <f t="shared" si="749"/>
        <v>0</v>
      </c>
      <c r="AK5972" s="51">
        <v>0</v>
      </c>
    </row>
    <row r="5973" spans="1:37" hidden="1" x14ac:dyDescent="0.35">
      <c r="A5973" s="39" t="str">
        <f t="shared" si="751"/>
        <v>SWHC005</v>
      </c>
      <c r="B5973" s="39" t="s">
        <v>335</v>
      </c>
      <c r="C5973" s="62" t="s">
        <v>20</v>
      </c>
      <c r="D5973" s="40" t="s">
        <v>25</v>
      </c>
      <c r="E5973" s="40" t="str">
        <f t="shared" si="750"/>
        <v>SWHC005K</v>
      </c>
      <c r="F5973" s="67" t="s">
        <v>247</v>
      </c>
      <c r="G5973" s="40" t="str">
        <f>DataSpec!$B$11</f>
        <v>UpDeemed, DnDeemed, DnDeemDI</v>
      </c>
      <c r="H5973" s="40" t="str">
        <f>DataSpec!$B$7</f>
        <v>Cap-Tons</v>
      </c>
      <c r="I5973" s="40" t="s">
        <v>11</v>
      </c>
      <c r="J5973" t="s">
        <v>174</v>
      </c>
      <c r="K5973" t="s">
        <v>263</v>
      </c>
      <c r="U5973" s="44">
        <f>SUMIFS(Table1[AStdWBkW],Table1[EnergyImpactID],E5973,Table1[BldgType],B5973,Table1[BldgVint],C5973,Table1[BldgLoc],F5973)</f>
        <v>0.04</v>
      </c>
      <c r="V5973" s="44">
        <f>SUMIFS(Table1[AStdWBkWh],Table1[EnergyImpactID],E5973,Table1[BldgType],B5973,Table1[BldgVint],C5973,Table1[BldgLoc],F5973)</f>
        <v>78.34</v>
      </c>
      <c r="W5973" s="69">
        <v>0</v>
      </c>
      <c r="X5973" s="69"/>
      <c r="Y5973" s="69"/>
      <c r="Z5973" s="69"/>
      <c r="AA5973" s="47">
        <f>SUMIF('Cost per Solution Code'!$I$5:$I$24,'Measure Support Table'!D5973,'Cost per Solution Code'!$H$5:$H$24)</f>
        <v>519.14</v>
      </c>
      <c r="AB5973" s="62"/>
      <c r="AC5973" s="47">
        <f>SUMIF('Cost per Solution Code'!$I$5:$I$24,'Measure Support Table'!D5973,'Cost per Solution Code'!$F$5:$F$24)</f>
        <v>685.85</v>
      </c>
      <c r="AD5973" s="62"/>
      <c r="AE5973" s="48">
        <f t="shared" si="744"/>
        <v>519.14</v>
      </c>
      <c r="AF5973" s="48">
        <f t="shared" si="745"/>
        <v>685.85</v>
      </c>
      <c r="AG5973" s="48">
        <f t="shared" si="746"/>
        <v>166.71000000000004</v>
      </c>
      <c r="AH5973" s="49">
        <f t="shared" si="747"/>
        <v>0</v>
      </c>
      <c r="AI5973" s="49">
        <f t="shared" si="748"/>
        <v>0</v>
      </c>
      <c r="AJ5973" s="50">
        <f t="shared" si="749"/>
        <v>0</v>
      </c>
      <c r="AK5973" s="51">
        <v>0</v>
      </c>
    </row>
    <row r="5974" spans="1:37" hidden="1" x14ac:dyDescent="0.35">
      <c r="A5974" s="39" t="str">
        <f t="shared" si="751"/>
        <v>SWHC005</v>
      </c>
      <c r="B5974" s="39" t="s">
        <v>335</v>
      </c>
      <c r="C5974" s="62" t="s">
        <v>20</v>
      </c>
      <c r="D5974" s="40" t="s">
        <v>175</v>
      </c>
      <c r="E5974" s="40" t="str">
        <f t="shared" si="750"/>
        <v>SWHC005L</v>
      </c>
      <c r="F5974" s="67" t="s">
        <v>247</v>
      </c>
      <c r="G5974" s="40" t="str">
        <f>DataSpec!$B$11</f>
        <v>UpDeemed, DnDeemed, DnDeemDI</v>
      </c>
      <c r="H5974" s="40" t="str">
        <f>DataSpec!$B$7</f>
        <v>Cap-Tons</v>
      </c>
      <c r="I5974" s="40" t="s">
        <v>11</v>
      </c>
      <c r="J5974" t="s">
        <v>174</v>
      </c>
      <c r="K5974" t="s">
        <v>264</v>
      </c>
      <c r="U5974" s="44">
        <f>SUMIFS(Table1[AStdWBkW],Table1[EnergyImpactID],E5974,Table1[BldgType],B5974,Table1[BldgVint],C5974,Table1[BldgLoc],F5974)</f>
        <v>0.02</v>
      </c>
      <c r="V5974" s="44">
        <f>SUMIFS(Table1[AStdWBkWh],Table1[EnergyImpactID],E5974,Table1[BldgType],B5974,Table1[BldgVint],C5974,Table1[BldgLoc],F5974)</f>
        <v>52.23</v>
      </c>
      <c r="W5974" s="69">
        <v>0</v>
      </c>
      <c r="X5974" s="69"/>
      <c r="Y5974" s="69"/>
      <c r="Z5974" s="69"/>
      <c r="AA5974" s="47">
        <f>SUMIF('Cost per Solution Code'!$I$5:$I$24,'Measure Support Table'!D5974,'Cost per Solution Code'!$H$5:$H$24)</f>
        <v>519.14</v>
      </c>
      <c r="AB5974" s="62"/>
      <c r="AC5974" s="47">
        <f>SUMIF('Cost per Solution Code'!$I$5:$I$24,'Measure Support Table'!D5974,'Cost per Solution Code'!$F$5:$F$24)</f>
        <v>555.84500000000003</v>
      </c>
      <c r="AD5974" s="62"/>
      <c r="AE5974" s="48">
        <f t="shared" si="744"/>
        <v>519.14</v>
      </c>
      <c r="AF5974" s="48">
        <f t="shared" si="745"/>
        <v>555.84500000000003</v>
      </c>
      <c r="AG5974" s="48">
        <f t="shared" si="746"/>
        <v>36.705000000000041</v>
      </c>
      <c r="AH5974" s="49">
        <f t="shared" si="747"/>
        <v>0</v>
      </c>
      <c r="AI5974" s="49">
        <f t="shared" si="748"/>
        <v>0</v>
      </c>
      <c r="AJ5974" s="50">
        <f t="shared" si="749"/>
        <v>0</v>
      </c>
      <c r="AK5974" s="51">
        <v>0</v>
      </c>
    </row>
    <row r="5975" spans="1:37" hidden="1" x14ac:dyDescent="0.35">
      <c r="A5975" s="39" t="str">
        <f t="shared" si="751"/>
        <v>SWHC005</v>
      </c>
      <c r="B5975" s="39" t="s">
        <v>335</v>
      </c>
      <c r="C5975" s="62" t="s">
        <v>20</v>
      </c>
      <c r="D5975" s="40" t="s">
        <v>176</v>
      </c>
      <c r="E5975" s="40" t="str">
        <f t="shared" si="750"/>
        <v>SWHC005M</v>
      </c>
      <c r="F5975" s="67" t="s">
        <v>247</v>
      </c>
      <c r="G5975" s="40" t="str">
        <f>DataSpec!$B$11</f>
        <v>UpDeemed, DnDeemed, DnDeemDI</v>
      </c>
      <c r="H5975" s="40" t="str">
        <f>DataSpec!$B$7</f>
        <v>Cap-Tons</v>
      </c>
      <c r="I5975" s="40" t="s">
        <v>11</v>
      </c>
      <c r="J5975" t="s">
        <v>177</v>
      </c>
      <c r="K5975" t="s">
        <v>265</v>
      </c>
      <c r="U5975" s="44">
        <f>SUMIFS(Table1[AStdWBkW],Table1[EnergyImpactID],E5975,Table1[BldgType],B5975,Table1[BldgVint],C5975,Table1[BldgLoc],F5975)</f>
        <v>0.03</v>
      </c>
      <c r="V5975" s="44">
        <f>SUMIFS(Table1[AStdWBkWh],Table1[EnergyImpactID],E5975,Table1[BldgType],B5975,Table1[BldgVint],C5975,Table1[BldgLoc],F5975)</f>
        <v>72.02</v>
      </c>
      <c r="W5975" s="69">
        <v>0</v>
      </c>
      <c r="X5975" s="69"/>
      <c r="Y5975" s="69"/>
      <c r="Z5975" s="69"/>
      <c r="AA5975" s="47">
        <f>SUMIF('Cost per Solution Code'!$I$5:$I$24,'Measure Support Table'!D5975,'Cost per Solution Code'!$H$5:$H$24)</f>
        <v>449.41</v>
      </c>
      <c r="AB5975" s="62"/>
      <c r="AC5975" s="47">
        <f>SUMIF('Cost per Solution Code'!$I$5:$I$24,'Measure Support Table'!D5975,'Cost per Solution Code'!$F$5:$F$24)</f>
        <v>771.3576281291954</v>
      </c>
      <c r="AD5975" s="62"/>
      <c r="AE5975" s="48">
        <f t="shared" si="744"/>
        <v>449.41</v>
      </c>
      <c r="AF5975" s="48">
        <f t="shared" si="745"/>
        <v>771.3576281291954</v>
      </c>
      <c r="AG5975" s="48">
        <f t="shared" si="746"/>
        <v>321.94762812919538</v>
      </c>
      <c r="AH5975" s="49">
        <f t="shared" si="747"/>
        <v>0</v>
      </c>
      <c r="AI5975" s="49">
        <f t="shared" si="748"/>
        <v>0</v>
      </c>
      <c r="AJ5975" s="50">
        <f t="shared" si="749"/>
        <v>0</v>
      </c>
      <c r="AK5975" s="51">
        <v>0</v>
      </c>
    </row>
    <row r="5976" spans="1:37" hidden="1" x14ac:dyDescent="0.35">
      <c r="A5976" s="39" t="str">
        <f t="shared" si="751"/>
        <v>SWHC005</v>
      </c>
      <c r="B5976" s="39" t="s">
        <v>335</v>
      </c>
      <c r="C5976" s="62" t="s">
        <v>20</v>
      </c>
      <c r="D5976" s="40" t="s">
        <v>178</v>
      </c>
      <c r="E5976" s="40" t="str">
        <f t="shared" si="750"/>
        <v>SWHC005N</v>
      </c>
      <c r="F5976" s="67" t="s">
        <v>247</v>
      </c>
      <c r="G5976" s="40" t="str">
        <f>DataSpec!$B$11</f>
        <v>UpDeemed, DnDeemed, DnDeemDI</v>
      </c>
      <c r="H5976" s="40" t="str">
        <f>DataSpec!$B$7</f>
        <v>Cap-Tons</v>
      </c>
      <c r="I5976" s="40" t="s">
        <v>11</v>
      </c>
      <c r="J5976" t="s">
        <v>177</v>
      </c>
      <c r="K5976" t="s">
        <v>266</v>
      </c>
      <c r="U5976" s="44">
        <f>SUMIFS(Table1[AStdWBkW],Table1[EnergyImpactID],E5976,Table1[BldgType],B5976,Table1[BldgVint],C5976,Table1[BldgLoc],F5976)</f>
        <v>0.02</v>
      </c>
      <c r="V5976" s="44">
        <f>SUMIFS(Table1[AStdWBkWh],Table1[EnergyImpactID],E5976,Table1[BldgType],B5976,Table1[BldgVint],C5976,Table1[BldgLoc],F5976)</f>
        <v>48.03</v>
      </c>
      <c r="W5976" s="69">
        <v>0</v>
      </c>
      <c r="X5976" s="69"/>
      <c r="Y5976" s="69"/>
      <c r="Z5976" s="69"/>
      <c r="AA5976" s="47">
        <f>SUMIF('Cost per Solution Code'!$I$5:$I$24,'Measure Support Table'!D5976,'Cost per Solution Code'!$H$5:$H$24)</f>
        <v>449.41</v>
      </c>
      <c r="AB5976" s="62"/>
      <c r="AC5976" s="47">
        <f>SUMIF('Cost per Solution Code'!$I$5:$I$24,'Measure Support Table'!D5976,'Cost per Solution Code'!$F$5:$F$24)</f>
        <v>629.11366698254767</v>
      </c>
      <c r="AD5976" s="62"/>
      <c r="AE5976" s="48">
        <f t="shared" si="744"/>
        <v>449.41</v>
      </c>
      <c r="AF5976" s="48">
        <f t="shared" si="745"/>
        <v>629.11366698254767</v>
      </c>
      <c r="AG5976" s="48">
        <f t="shared" si="746"/>
        <v>179.70366698254765</v>
      </c>
      <c r="AH5976" s="49">
        <f t="shared" si="747"/>
        <v>0</v>
      </c>
      <c r="AI5976" s="49">
        <f t="shared" si="748"/>
        <v>0</v>
      </c>
      <c r="AJ5976" s="50">
        <f t="shared" si="749"/>
        <v>0</v>
      </c>
      <c r="AK5976" s="51">
        <v>0</v>
      </c>
    </row>
    <row r="5977" spans="1:37" hidden="1" x14ac:dyDescent="0.35">
      <c r="A5977" s="39" t="str">
        <f t="shared" si="751"/>
        <v>SWHC005</v>
      </c>
      <c r="B5977" s="39" t="s">
        <v>335</v>
      </c>
      <c r="C5977" s="62" t="s">
        <v>20</v>
      </c>
      <c r="D5977" s="40" t="s">
        <v>179</v>
      </c>
      <c r="E5977" s="40" t="str">
        <f t="shared" si="750"/>
        <v>SWHC005O</v>
      </c>
      <c r="F5977" s="67" t="s">
        <v>247</v>
      </c>
      <c r="G5977" s="40" t="str">
        <f>DataSpec!$B$11</f>
        <v>UpDeemed, DnDeemed, DnDeemDI</v>
      </c>
      <c r="H5977" s="40" t="str">
        <f>DataSpec!$B$7</f>
        <v>Cap-Tons</v>
      </c>
      <c r="I5977" s="40" t="s">
        <v>11</v>
      </c>
      <c r="J5977" t="s">
        <v>180</v>
      </c>
      <c r="K5977" t="s">
        <v>267</v>
      </c>
      <c r="U5977" s="44">
        <f>SUMIFS(Table1[AStdWBkW],Table1[EnergyImpactID],E5977,Table1[BldgType],B5977,Table1[BldgVint],C5977,Table1[BldgLoc],F5977)</f>
        <v>0.04</v>
      </c>
      <c r="V5977" s="44">
        <f>SUMIFS(Table1[AStdWBkWh],Table1[EnergyImpactID],E5977,Table1[BldgType],B5977,Table1[BldgVint],C5977,Table1[BldgLoc],F5977)</f>
        <v>86.43</v>
      </c>
      <c r="W5977" s="69">
        <v>0</v>
      </c>
      <c r="X5977" s="69"/>
      <c r="Y5977" s="69"/>
      <c r="Z5977" s="69"/>
      <c r="AA5977" s="47">
        <f>SUMIF('Cost per Solution Code'!$I$5:$I$24,'Measure Support Table'!D5977,'Cost per Solution Code'!$H$5:$H$24)</f>
        <v>1086</v>
      </c>
      <c r="AB5977" s="62"/>
      <c r="AC5977" s="47">
        <f>SUMIF('Cost per Solution Code'!$I$5:$I$24,'Measure Support Table'!D5977,'Cost per Solution Code'!$F$5:$F$24)</f>
        <v>1124.9000000000001</v>
      </c>
      <c r="AD5977" s="62"/>
      <c r="AE5977" s="48">
        <f t="shared" si="744"/>
        <v>1086</v>
      </c>
      <c r="AF5977" s="48">
        <f t="shared" si="745"/>
        <v>1124.9000000000001</v>
      </c>
      <c r="AG5977" s="48">
        <f t="shared" si="746"/>
        <v>38.900000000000091</v>
      </c>
      <c r="AH5977" s="49">
        <f t="shared" si="747"/>
        <v>0</v>
      </c>
      <c r="AI5977" s="49">
        <f t="shared" si="748"/>
        <v>0</v>
      </c>
      <c r="AJ5977" s="50">
        <f t="shared" si="749"/>
        <v>0</v>
      </c>
      <c r="AK5977" s="51">
        <v>0</v>
      </c>
    </row>
    <row r="5978" spans="1:37" hidden="1" x14ac:dyDescent="0.35">
      <c r="A5978" s="39" t="str">
        <f t="shared" si="751"/>
        <v>SWHC005</v>
      </c>
      <c r="B5978" s="39" t="s">
        <v>335</v>
      </c>
      <c r="C5978" s="62" t="s">
        <v>20</v>
      </c>
      <c r="D5978" s="40" t="s">
        <v>181</v>
      </c>
      <c r="E5978" s="40" t="str">
        <f t="shared" si="750"/>
        <v>SWHC005P</v>
      </c>
      <c r="F5978" s="67" t="s">
        <v>247</v>
      </c>
      <c r="G5978" s="40" t="str">
        <f>DataSpec!$B$11</f>
        <v>UpDeemed, DnDeemed, DnDeemDI</v>
      </c>
      <c r="H5978" s="40" t="str">
        <f>DataSpec!$B$7</f>
        <v>Cap-Tons</v>
      </c>
      <c r="I5978" s="40" t="s">
        <v>11</v>
      </c>
      <c r="J5978" t="s">
        <v>180</v>
      </c>
      <c r="K5978" t="s">
        <v>268</v>
      </c>
      <c r="U5978" s="44">
        <f>SUMIFS(Table1[AStdWBkW],Table1[EnergyImpactID],E5978,Table1[BldgType],B5978,Table1[BldgVint],C5978,Table1[BldgLoc],F5978)</f>
        <v>0.03</v>
      </c>
      <c r="V5978" s="44">
        <f>SUMIFS(Table1[AStdWBkWh],Table1[EnergyImpactID],E5978,Table1[BldgType],B5978,Table1[BldgVint],C5978,Table1[BldgLoc],F5978)</f>
        <v>57.59</v>
      </c>
      <c r="W5978" s="69">
        <v>0</v>
      </c>
      <c r="X5978" s="69"/>
      <c r="Y5978" s="69"/>
      <c r="Z5978" s="69"/>
      <c r="AA5978" s="47">
        <f>SUMIF('Cost per Solution Code'!$I$5:$I$24,'Measure Support Table'!D5978,'Cost per Solution Code'!$H$5:$H$24)</f>
        <v>1086</v>
      </c>
      <c r="AB5978" s="62"/>
      <c r="AC5978" s="47">
        <f>SUMIF('Cost per Solution Code'!$I$5:$I$24,'Measure Support Table'!D5978,'Cost per Solution Code'!$F$5:$F$24)</f>
        <v>1107.17</v>
      </c>
      <c r="AD5978" s="62"/>
      <c r="AE5978" s="48">
        <f t="shared" si="744"/>
        <v>1086</v>
      </c>
      <c r="AF5978" s="48">
        <f t="shared" si="745"/>
        <v>1107.17</v>
      </c>
      <c r="AG5978" s="48">
        <f t="shared" si="746"/>
        <v>21.170000000000073</v>
      </c>
      <c r="AH5978" s="49">
        <f t="shared" si="747"/>
        <v>0</v>
      </c>
      <c r="AI5978" s="49">
        <f t="shared" si="748"/>
        <v>0</v>
      </c>
      <c r="AJ5978" s="50">
        <f t="shared" si="749"/>
        <v>0</v>
      </c>
      <c r="AK5978" s="51">
        <v>0</v>
      </c>
    </row>
    <row r="5979" spans="1:37" hidden="1" x14ac:dyDescent="0.35">
      <c r="A5979" s="39" t="str">
        <f t="shared" si="751"/>
        <v>SWHC005</v>
      </c>
      <c r="B5979" s="39" t="s">
        <v>335</v>
      </c>
      <c r="C5979" s="62" t="s">
        <v>20</v>
      </c>
      <c r="D5979" s="40" t="s">
        <v>182</v>
      </c>
      <c r="E5979" s="40" t="str">
        <f t="shared" si="750"/>
        <v>SWHC005Q</v>
      </c>
      <c r="F5979" s="67" t="s">
        <v>247</v>
      </c>
      <c r="G5979" s="40" t="str">
        <f>DataSpec!$B$11</f>
        <v>UpDeemed, DnDeemed, DnDeemDI</v>
      </c>
      <c r="H5979" s="40" t="str">
        <f>DataSpec!$B$7</f>
        <v>Cap-Tons</v>
      </c>
      <c r="I5979" s="40" t="s">
        <v>11</v>
      </c>
      <c r="J5979" t="s">
        <v>183</v>
      </c>
      <c r="K5979" t="s">
        <v>269</v>
      </c>
      <c r="U5979" s="44">
        <f>SUMIFS(Table1[AStdWBkW],Table1[EnergyImpactID],E5979,Table1[BldgType],B5979,Table1[BldgVint],C5979,Table1[BldgLoc],F5979)</f>
        <v>0.03</v>
      </c>
      <c r="V5979" s="44">
        <f>SUMIFS(Table1[AStdWBkWh],Table1[EnergyImpactID],E5979,Table1[BldgType],B5979,Table1[BldgVint],C5979,Table1[BldgLoc],F5979)</f>
        <v>67.42</v>
      </c>
      <c r="W5979" s="69">
        <v>0</v>
      </c>
      <c r="X5979" s="69"/>
      <c r="Y5979" s="69"/>
      <c r="Z5979" s="69"/>
      <c r="AA5979" s="47">
        <f>SUMIF('Cost per Solution Code'!$I$5:$I$24,'Measure Support Table'!D5979,'Cost per Solution Code'!$H$5:$H$24)</f>
        <v>636.29999999999995</v>
      </c>
      <c r="AB5979" s="62"/>
      <c r="AC5979" s="47">
        <f>SUMIF('Cost per Solution Code'!$I$5:$I$24,'Measure Support Table'!D5979,'Cost per Solution Code'!$F$5:$F$24)</f>
        <v>931.83</v>
      </c>
      <c r="AD5979" s="62"/>
      <c r="AE5979" s="48">
        <f t="shared" si="744"/>
        <v>636.29999999999995</v>
      </c>
      <c r="AF5979" s="48">
        <f t="shared" si="745"/>
        <v>931.83</v>
      </c>
      <c r="AG5979" s="48">
        <f t="shared" si="746"/>
        <v>295.53000000000009</v>
      </c>
      <c r="AH5979" s="49">
        <f t="shared" si="747"/>
        <v>0</v>
      </c>
      <c r="AI5979" s="49">
        <f t="shared" si="748"/>
        <v>0</v>
      </c>
      <c r="AJ5979" s="50">
        <f t="shared" si="749"/>
        <v>0</v>
      </c>
      <c r="AK5979" s="51">
        <v>0</v>
      </c>
    </row>
    <row r="5980" spans="1:37" hidden="1" x14ac:dyDescent="0.35">
      <c r="A5980" s="39" t="str">
        <f t="shared" si="751"/>
        <v>SWHC005</v>
      </c>
      <c r="B5980" s="39" t="s">
        <v>335</v>
      </c>
      <c r="C5980" s="62" t="s">
        <v>20</v>
      </c>
      <c r="D5980" s="40" t="s">
        <v>184</v>
      </c>
      <c r="E5980" s="40" t="str">
        <f t="shared" si="750"/>
        <v>SWHC005R</v>
      </c>
      <c r="F5980" s="67" t="s">
        <v>247</v>
      </c>
      <c r="G5980" s="40" t="str">
        <f>DataSpec!$B$11</f>
        <v>UpDeemed, DnDeemed, DnDeemDI</v>
      </c>
      <c r="H5980" s="40" t="str">
        <f>DataSpec!$B$7</f>
        <v>Cap-Tons</v>
      </c>
      <c r="I5980" s="40" t="s">
        <v>11</v>
      </c>
      <c r="J5980" t="s">
        <v>183</v>
      </c>
      <c r="K5980" t="s">
        <v>270</v>
      </c>
      <c r="U5980" s="44">
        <f>SUMIFS(Table1[AStdWBkW],Table1[EnergyImpactID],E5980,Table1[BldgType],B5980,Table1[BldgVint],C5980,Table1[BldgLoc],F5980)</f>
        <v>0.02</v>
      </c>
      <c r="V5980" s="44">
        <f>SUMIFS(Table1[AStdWBkWh],Table1[EnergyImpactID],E5980,Table1[BldgType],B5980,Table1[BldgVint],C5980,Table1[BldgLoc],F5980)</f>
        <v>44.92</v>
      </c>
      <c r="W5980" s="69">
        <v>0</v>
      </c>
      <c r="X5980" s="69"/>
      <c r="Y5980" s="69"/>
      <c r="Z5980" s="69"/>
      <c r="AA5980" s="47">
        <f>SUMIF('Cost per Solution Code'!$I$5:$I$24,'Measure Support Table'!D5980,'Cost per Solution Code'!$H$5:$H$24)</f>
        <v>636.29999999999995</v>
      </c>
      <c r="AB5980" s="62"/>
      <c r="AC5980" s="47">
        <f>SUMIF('Cost per Solution Code'!$I$5:$I$24,'Measure Support Table'!D5980,'Cost per Solution Code'!$F$5:$F$24)</f>
        <v>797.9</v>
      </c>
      <c r="AD5980" s="62"/>
      <c r="AE5980" s="48">
        <f t="shared" si="744"/>
        <v>636.29999999999995</v>
      </c>
      <c r="AF5980" s="48">
        <f t="shared" si="745"/>
        <v>797.9</v>
      </c>
      <c r="AG5980" s="48">
        <f t="shared" si="746"/>
        <v>161.60000000000002</v>
      </c>
      <c r="AH5980" s="49">
        <f t="shared" si="747"/>
        <v>0</v>
      </c>
      <c r="AI5980" s="49">
        <f t="shared" si="748"/>
        <v>0</v>
      </c>
      <c r="AJ5980" s="50">
        <f t="shared" si="749"/>
        <v>0</v>
      </c>
      <c r="AK5980" s="51">
        <v>0</v>
      </c>
    </row>
    <row r="5981" spans="1:37" hidden="1" x14ac:dyDescent="0.35">
      <c r="A5981" s="39" t="str">
        <f t="shared" si="751"/>
        <v>SWHC005</v>
      </c>
      <c r="B5981" s="39" t="s">
        <v>335</v>
      </c>
      <c r="C5981" s="62" t="s">
        <v>20</v>
      </c>
      <c r="D5981" s="40" t="s">
        <v>185</v>
      </c>
      <c r="E5981" s="40" t="str">
        <f t="shared" si="750"/>
        <v>SWHC005S</v>
      </c>
      <c r="F5981" s="67" t="s">
        <v>247</v>
      </c>
      <c r="G5981" s="40" t="str">
        <f>DataSpec!$B$11</f>
        <v>UpDeemed, DnDeemed, DnDeemDI</v>
      </c>
      <c r="H5981" s="40" t="str">
        <f>DataSpec!$B$7</f>
        <v>Cap-Tons</v>
      </c>
      <c r="I5981" s="40" t="s">
        <v>11</v>
      </c>
      <c r="J5981" t="s">
        <v>186</v>
      </c>
      <c r="K5981" t="s">
        <v>271</v>
      </c>
      <c r="U5981" s="44">
        <f>SUMIFS(Table1[AStdWBkW],Table1[EnergyImpactID],E5981,Table1[BldgType],B5981,Table1[BldgVint],C5981,Table1[BldgLoc],F5981)</f>
        <v>0.04</v>
      </c>
      <c r="V5981" s="44">
        <f>SUMIFS(Table1[AStdWBkWh],Table1[EnergyImpactID],E5981,Table1[BldgType],B5981,Table1[BldgVint],C5981,Table1[BldgLoc],F5981)</f>
        <v>89.84</v>
      </c>
      <c r="W5981" s="69">
        <v>0</v>
      </c>
      <c r="X5981" s="69"/>
      <c r="Y5981" s="69"/>
      <c r="Z5981" s="69"/>
      <c r="AA5981" s="47">
        <f>SUMIF('Cost per Solution Code'!$I$5:$I$24,'Measure Support Table'!D5981,'Cost per Solution Code'!$H$5:$H$24)</f>
        <v>416.53842439071497</v>
      </c>
      <c r="AB5981" s="62"/>
      <c r="AC5981" s="47">
        <f>SUMIF('Cost per Solution Code'!$I$5:$I$24,'Measure Support Table'!D5981,'Cost per Solution Code'!$F$5:$F$24)</f>
        <v>610</v>
      </c>
      <c r="AD5981" s="62"/>
      <c r="AE5981" s="48">
        <f t="shared" si="744"/>
        <v>416.53842439071497</v>
      </c>
      <c r="AF5981" s="48">
        <f t="shared" si="745"/>
        <v>610</v>
      </c>
      <c r="AG5981" s="48">
        <f t="shared" si="746"/>
        <v>193.46157560928503</v>
      </c>
      <c r="AH5981" s="49">
        <f t="shared" si="747"/>
        <v>0</v>
      </c>
      <c r="AI5981" s="49">
        <f t="shared" si="748"/>
        <v>0</v>
      </c>
      <c r="AJ5981" s="50">
        <f t="shared" si="749"/>
        <v>0</v>
      </c>
      <c r="AK5981" s="51">
        <v>0</v>
      </c>
    </row>
    <row r="5982" spans="1:37" hidden="1" x14ac:dyDescent="0.35">
      <c r="A5982" s="39" t="str">
        <f t="shared" si="751"/>
        <v>SWHC005</v>
      </c>
      <c r="B5982" s="39" t="s">
        <v>335</v>
      </c>
      <c r="C5982" s="62" t="s">
        <v>20</v>
      </c>
      <c r="D5982" s="40" t="s">
        <v>187</v>
      </c>
      <c r="E5982" s="40" t="str">
        <f t="shared" si="750"/>
        <v>SWHC005T</v>
      </c>
      <c r="F5982" s="67" t="s">
        <v>247</v>
      </c>
      <c r="G5982" s="40" t="str">
        <f>DataSpec!$B$11</f>
        <v>UpDeemed, DnDeemed, DnDeemDI</v>
      </c>
      <c r="H5982" s="40" t="str">
        <f>DataSpec!$B$7</f>
        <v>Cap-Tons</v>
      </c>
      <c r="I5982" s="40" t="s">
        <v>11</v>
      </c>
      <c r="J5982" t="s">
        <v>186</v>
      </c>
      <c r="K5982" t="s">
        <v>272</v>
      </c>
      <c r="U5982" s="44">
        <f>SUMIFS(Table1[AStdWBkW],Table1[EnergyImpactID],E5982,Table1[BldgType],B5982,Table1[BldgVint],C5982,Table1[BldgLoc],F5982)</f>
        <v>0.03</v>
      </c>
      <c r="V5982" s="44">
        <f>SUMIFS(Table1[AStdWBkWh],Table1[EnergyImpactID],E5982,Table1[BldgType],B5982,Table1[BldgVint],C5982,Table1[BldgLoc],F5982)</f>
        <v>59.93</v>
      </c>
      <c r="W5982" s="69">
        <v>0</v>
      </c>
      <c r="X5982" s="69"/>
      <c r="Y5982" s="69"/>
      <c r="Z5982" s="69"/>
      <c r="AA5982" s="47">
        <f>SUMIF('Cost per Solution Code'!$I$5:$I$24,'Measure Support Table'!D5982,'Cost per Solution Code'!$H$5:$H$24)</f>
        <v>416.53842439071497</v>
      </c>
      <c r="AB5982" s="62"/>
      <c r="AC5982" s="47">
        <f>SUMIF('Cost per Solution Code'!$I$5:$I$24,'Measure Support Table'!D5982,'Cost per Solution Code'!$F$5:$F$24)</f>
        <v>522.1950355751585</v>
      </c>
      <c r="AD5982" s="62"/>
      <c r="AE5982" s="48">
        <f t="shared" si="744"/>
        <v>416.53842439071497</v>
      </c>
      <c r="AF5982" s="48">
        <f t="shared" si="745"/>
        <v>522.1950355751585</v>
      </c>
      <c r="AG5982" s="48">
        <f t="shared" si="746"/>
        <v>105.65661118444353</v>
      </c>
      <c r="AH5982" s="49">
        <f t="shared" si="747"/>
        <v>0</v>
      </c>
      <c r="AI5982" s="49">
        <f t="shared" si="748"/>
        <v>0</v>
      </c>
      <c r="AJ5982" s="50">
        <f t="shared" si="749"/>
        <v>0</v>
      </c>
      <c r="AK5982" s="51">
        <v>0</v>
      </c>
    </row>
    <row r="5983" spans="1:37" hidden="1" x14ac:dyDescent="0.35">
      <c r="A5983" s="39" t="str">
        <f t="shared" si="751"/>
        <v>SWHC005</v>
      </c>
      <c r="B5983" s="39" t="s">
        <v>335</v>
      </c>
      <c r="C5983" s="62" t="s">
        <v>20</v>
      </c>
      <c r="D5983" s="40" t="s">
        <v>163</v>
      </c>
      <c r="E5983" s="40" t="str">
        <f t="shared" si="750"/>
        <v>SWHC005A</v>
      </c>
      <c r="F5983" s="67" t="s">
        <v>248</v>
      </c>
      <c r="G5983" s="40" t="str">
        <f>DataSpec!$B$11</f>
        <v>UpDeemed, DnDeemed, DnDeemDI</v>
      </c>
      <c r="H5983" s="40" t="str">
        <f>DataSpec!$B$7</f>
        <v>Cap-Tons</v>
      </c>
      <c r="I5983" s="40" t="s">
        <v>11</v>
      </c>
      <c r="J5983" t="s">
        <v>164</v>
      </c>
      <c r="K5983" t="s">
        <v>253</v>
      </c>
      <c r="U5983" s="44">
        <f>SUMIFS(Table1[AStdWBkW],Table1[EnergyImpactID],E5983,Table1[BldgType],B5983,Table1[BldgVint],C5983,Table1[BldgLoc],F5983)</f>
        <v>0.03</v>
      </c>
      <c r="V5983" s="44">
        <f>SUMIFS(Table1[AStdWBkWh],Table1[EnergyImpactID],E5983,Table1[BldgType],B5983,Table1[BldgVint],C5983,Table1[BldgLoc],F5983)</f>
        <v>50</v>
      </c>
      <c r="W5983" s="69">
        <v>0</v>
      </c>
      <c r="X5983" s="69"/>
      <c r="Y5983" s="69"/>
      <c r="Z5983" s="69"/>
      <c r="AA5983" s="47">
        <f>SUMIF('Cost per Solution Code'!$I$5:$I$24,'Measure Support Table'!D5983,'Cost per Solution Code'!$H$5:$H$24)</f>
        <v>656.88499999999999</v>
      </c>
      <c r="AB5983" s="62"/>
      <c r="AC5983" s="47">
        <f>SUMIF('Cost per Solution Code'!$I$5:$I$24,'Measure Support Table'!D5983,'Cost per Solution Code'!$F$5:$F$24)</f>
        <v>931.83999999999992</v>
      </c>
      <c r="AD5983" s="62"/>
      <c r="AE5983" s="48">
        <f t="shared" si="744"/>
        <v>656.88499999999999</v>
      </c>
      <c r="AF5983" s="48">
        <f t="shared" si="745"/>
        <v>931.83999999999992</v>
      </c>
      <c r="AG5983" s="48">
        <f t="shared" si="746"/>
        <v>274.95499999999993</v>
      </c>
      <c r="AH5983" s="49">
        <f t="shared" si="747"/>
        <v>0</v>
      </c>
      <c r="AI5983" s="49">
        <f t="shared" si="748"/>
        <v>0</v>
      </c>
      <c r="AJ5983" s="50">
        <f t="shared" si="749"/>
        <v>0</v>
      </c>
      <c r="AK5983" s="51">
        <v>0</v>
      </c>
    </row>
    <row r="5984" spans="1:37" hidden="1" x14ac:dyDescent="0.35">
      <c r="A5984" s="39" t="str">
        <f t="shared" si="751"/>
        <v>SWHC005</v>
      </c>
      <c r="B5984" s="39" t="s">
        <v>335</v>
      </c>
      <c r="C5984" s="62" t="s">
        <v>20</v>
      </c>
      <c r="D5984" s="40" t="s">
        <v>165</v>
      </c>
      <c r="E5984" s="40" t="str">
        <f t="shared" si="750"/>
        <v>SWHC005B</v>
      </c>
      <c r="F5984" s="67" t="s">
        <v>248</v>
      </c>
      <c r="G5984" s="40" t="str">
        <f>DataSpec!$B$11</f>
        <v>UpDeemed, DnDeemed, DnDeemDI</v>
      </c>
      <c r="H5984" s="40" t="str">
        <f>DataSpec!$B$7</f>
        <v>Cap-Tons</v>
      </c>
      <c r="I5984" s="40" t="s">
        <v>11</v>
      </c>
      <c r="J5984" t="s">
        <v>164</v>
      </c>
      <c r="K5984" t="s">
        <v>254</v>
      </c>
      <c r="U5984" s="44">
        <f>SUMIFS(Table1[AStdWBkW],Table1[EnergyImpactID],E5984,Table1[BldgType],B5984,Table1[BldgVint],C5984,Table1[BldgLoc],F5984)</f>
        <v>0.02</v>
      </c>
      <c r="V5984" s="44">
        <f>SUMIFS(Table1[AStdWBkWh],Table1[EnergyImpactID],E5984,Table1[BldgType],B5984,Table1[BldgVint],C5984,Table1[BldgLoc],F5984)</f>
        <v>33.28</v>
      </c>
      <c r="W5984" s="69">
        <v>0</v>
      </c>
      <c r="X5984" s="69"/>
      <c r="Y5984" s="69"/>
      <c r="Z5984" s="69"/>
      <c r="AA5984" s="47">
        <f>SUMIF('Cost per Solution Code'!$I$5:$I$24,'Measure Support Table'!D5984,'Cost per Solution Code'!$H$5:$H$24)</f>
        <v>656.88499999999999</v>
      </c>
      <c r="AB5984" s="62"/>
      <c r="AC5984" s="47">
        <f>SUMIF('Cost per Solution Code'!$I$5:$I$24,'Measure Support Table'!D5984,'Cost per Solution Code'!$F$5:$F$24)</f>
        <v>729.01</v>
      </c>
      <c r="AD5984" s="62"/>
      <c r="AE5984" s="48">
        <f t="shared" si="744"/>
        <v>656.88499999999999</v>
      </c>
      <c r="AF5984" s="48">
        <f t="shared" si="745"/>
        <v>729.01</v>
      </c>
      <c r="AG5984" s="48">
        <f t="shared" si="746"/>
        <v>72.125</v>
      </c>
      <c r="AH5984" s="49">
        <f t="shared" si="747"/>
        <v>0</v>
      </c>
      <c r="AI5984" s="49">
        <f t="shared" si="748"/>
        <v>0</v>
      </c>
      <c r="AJ5984" s="50">
        <f t="shared" si="749"/>
        <v>0</v>
      </c>
      <c r="AK5984" s="51">
        <v>0</v>
      </c>
    </row>
    <row r="5985" spans="1:37" hidden="1" x14ac:dyDescent="0.35">
      <c r="A5985" s="39" t="str">
        <f t="shared" si="751"/>
        <v>SWHC005</v>
      </c>
      <c r="B5985" s="39" t="s">
        <v>335</v>
      </c>
      <c r="C5985" s="62" t="s">
        <v>20</v>
      </c>
      <c r="D5985" s="40" t="s">
        <v>166</v>
      </c>
      <c r="E5985" s="40" t="str">
        <f t="shared" si="750"/>
        <v>SWHC005C</v>
      </c>
      <c r="F5985" s="67" t="s">
        <v>248</v>
      </c>
      <c r="G5985" s="40" t="str">
        <f>DataSpec!$B$11</f>
        <v>UpDeemed, DnDeemed, DnDeemDI</v>
      </c>
      <c r="H5985" s="40" t="str">
        <f>DataSpec!$B$7</f>
        <v>Cap-Tons</v>
      </c>
      <c r="I5985" s="40" t="s">
        <v>11</v>
      </c>
      <c r="J5985" t="s">
        <v>167</v>
      </c>
      <c r="K5985" t="s">
        <v>255</v>
      </c>
      <c r="U5985" s="44">
        <f>SUMIFS(Table1[AStdWBkW],Table1[EnergyImpactID],E5985,Table1[BldgType],B5985,Table1[BldgVint],C5985,Table1[BldgLoc],F5985)</f>
        <v>0.03</v>
      </c>
      <c r="V5985" s="44">
        <f>SUMIFS(Table1[AStdWBkWh],Table1[EnergyImpactID],E5985,Table1[BldgType],B5985,Table1[BldgVint],C5985,Table1[BldgLoc],F5985)</f>
        <v>46.79</v>
      </c>
      <c r="W5985" s="69">
        <v>0</v>
      </c>
      <c r="X5985" s="69"/>
      <c r="Y5985" s="69"/>
      <c r="Z5985" s="69"/>
      <c r="AA5985" s="47">
        <f>SUMIF('Cost per Solution Code'!$I$5:$I$24,'Measure Support Table'!D5985,'Cost per Solution Code'!$H$5:$H$24)</f>
        <v>515.125</v>
      </c>
      <c r="AB5985" s="62"/>
      <c r="AC5985" s="47">
        <f>SUMIF('Cost per Solution Code'!$I$5:$I$24,'Measure Support Table'!D5985,'Cost per Solution Code'!$F$5:$F$24)</f>
        <v>741.56</v>
      </c>
      <c r="AD5985" s="62"/>
      <c r="AE5985" s="48">
        <f t="shared" si="744"/>
        <v>515.125</v>
      </c>
      <c r="AF5985" s="48">
        <f t="shared" si="745"/>
        <v>741.56</v>
      </c>
      <c r="AG5985" s="48">
        <f t="shared" si="746"/>
        <v>226.43499999999995</v>
      </c>
      <c r="AH5985" s="49">
        <f t="shared" si="747"/>
        <v>0</v>
      </c>
      <c r="AI5985" s="49">
        <f t="shared" si="748"/>
        <v>0</v>
      </c>
      <c r="AJ5985" s="50">
        <f t="shared" si="749"/>
        <v>0</v>
      </c>
      <c r="AK5985" s="51">
        <v>0</v>
      </c>
    </row>
    <row r="5986" spans="1:37" hidden="1" x14ac:dyDescent="0.35">
      <c r="A5986" s="39" t="str">
        <f t="shared" si="751"/>
        <v>SWHC005</v>
      </c>
      <c r="B5986" s="39" t="s">
        <v>335</v>
      </c>
      <c r="C5986" s="62" t="s">
        <v>20</v>
      </c>
      <c r="D5986" s="40" t="s">
        <v>168</v>
      </c>
      <c r="E5986" s="40" t="str">
        <f t="shared" si="750"/>
        <v>SWHC005D</v>
      </c>
      <c r="F5986" s="67" t="s">
        <v>248</v>
      </c>
      <c r="G5986" s="40" t="str">
        <f>DataSpec!$B$11</f>
        <v>UpDeemed, DnDeemed, DnDeemDI</v>
      </c>
      <c r="H5986" s="40" t="str">
        <f>DataSpec!$B$7</f>
        <v>Cap-Tons</v>
      </c>
      <c r="I5986" s="40" t="s">
        <v>11</v>
      </c>
      <c r="J5986" t="s">
        <v>167</v>
      </c>
      <c r="K5986" t="s">
        <v>256</v>
      </c>
      <c r="U5986" s="44">
        <f>SUMIFS(Table1[AStdWBkW],Table1[EnergyImpactID],E5986,Table1[BldgType],B5986,Table1[BldgVint],C5986,Table1[BldgLoc],F5986)</f>
        <v>0.02</v>
      </c>
      <c r="V5986" s="44">
        <f>SUMIFS(Table1[AStdWBkWh],Table1[EnergyImpactID],E5986,Table1[BldgType],B5986,Table1[BldgVint],C5986,Table1[BldgLoc],F5986)</f>
        <v>31.22</v>
      </c>
      <c r="W5986" s="69">
        <v>0</v>
      </c>
      <c r="X5986" s="69"/>
      <c r="Y5986" s="69"/>
      <c r="Z5986" s="69"/>
      <c r="AA5986" s="47">
        <f>SUMIF('Cost per Solution Code'!$I$5:$I$24,'Measure Support Table'!D5986,'Cost per Solution Code'!$H$5:$H$24)</f>
        <v>515.125</v>
      </c>
      <c r="AB5986" s="62"/>
      <c r="AC5986" s="47">
        <f>SUMIF('Cost per Solution Code'!$I$5:$I$24,'Measure Support Table'!D5986,'Cost per Solution Code'!$F$5:$F$24)</f>
        <v>673.54</v>
      </c>
      <c r="AD5986" s="62"/>
      <c r="AE5986" s="48">
        <f t="shared" si="744"/>
        <v>515.125</v>
      </c>
      <c r="AF5986" s="48">
        <f t="shared" si="745"/>
        <v>673.54</v>
      </c>
      <c r="AG5986" s="48">
        <f t="shared" si="746"/>
        <v>158.41499999999996</v>
      </c>
      <c r="AH5986" s="49">
        <f t="shared" si="747"/>
        <v>0</v>
      </c>
      <c r="AI5986" s="49">
        <f t="shared" si="748"/>
        <v>0</v>
      </c>
      <c r="AJ5986" s="50">
        <f t="shared" si="749"/>
        <v>0</v>
      </c>
      <c r="AK5986" s="51">
        <v>0</v>
      </c>
    </row>
    <row r="5987" spans="1:37" hidden="1" x14ac:dyDescent="0.35">
      <c r="A5987" s="39" t="str">
        <f t="shared" si="751"/>
        <v>SWHC005</v>
      </c>
      <c r="B5987" s="39" t="s">
        <v>335</v>
      </c>
      <c r="C5987" s="62" t="s">
        <v>20</v>
      </c>
      <c r="D5987" s="40" t="s">
        <v>169</v>
      </c>
      <c r="E5987" s="40" t="str">
        <f t="shared" si="750"/>
        <v>SWHC005E</v>
      </c>
      <c r="F5987" s="67" t="s">
        <v>248</v>
      </c>
      <c r="G5987" s="40" t="str">
        <f>DataSpec!$B$11</f>
        <v>UpDeemed, DnDeemed, DnDeemDI</v>
      </c>
      <c r="H5987" s="40" t="str">
        <f>DataSpec!$B$7</f>
        <v>Cap-Tons</v>
      </c>
      <c r="I5987" s="40" t="s">
        <v>11</v>
      </c>
      <c r="J5987" t="s">
        <v>170</v>
      </c>
      <c r="K5987" t="s">
        <v>257</v>
      </c>
      <c r="U5987" s="44">
        <f>SUMIFS(Table1[AStdWBkW],Table1[EnergyImpactID],E5987,Table1[BldgType],B5987,Table1[BldgVint],C5987,Table1[BldgLoc],F5987)</f>
        <v>0.03</v>
      </c>
      <c r="V5987" s="44">
        <f>SUMIFS(Table1[AStdWBkWh],Table1[EnergyImpactID],E5987,Table1[BldgType],B5987,Table1[BldgVint],C5987,Table1[BldgLoc],F5987)</f>
        <v>46.01</v>
      </c>
      <c r="W5987" s="69">
        <v>0</v>
      </c>
      <c r="X5987" s="69"/>
      <c r="Y5987" s="69"/>
      <c r="Z5987" s="69"/>
      <c r="AA5987" s="47">
        <f>SUMIF('Cost per Solution Code'!$I$5:$I$24,'Measure Support Table'!D5987,'Cost per Solution Code'!$H$5:$H$24)</f>
        <v>448.52499999999998</v>
      </c>
      <c r="AB5987" s="62"/>
      <c r="AC5987" s="47">
        <f>SUMIF('Cost per Solution Code'!$I$5:$I$24,'Measure Support Table'!D5987,'Cost per Solution Code'!$F$5:$F$24)</f>
        <v>698.35</v>
      </c>
      <c r="AD5987" s="62"/>
      <c r="AE5987" s="48">
        <f t="shared" si="744"/>
        <v>448.52499999999998</v>
      </c>
      <c r="AF5987" s="48">
        <f t="shared" si="745"/>
        <v>698.35</v>
      </c>
      <c r="AG5987" s="48">
        <f t="shared" si="746"/>
        <v>249.82500000000005</v>
      </c>
      <c r="AH5987" s="49">
        <f t="shared" si="747"/>
        <v>0</v>
      </c>
      <c r="AI5987" s="49">
        <f t="shared" si="748"/>
        <v>0</v>
      </c>
      <c r="AJ5987" s="50">
        <f t="shared" si="749"/>
        <v>0</v>
      </c>
      <c r="AK5987" s="51">
        <v>0</v>
      </c>
    </row>
    <row r="5988" spans="1:37" hidden="1" x14ac:dyDescent="0.35">
      <c r="A5988" s="39" t="str">
        <f t="shared" si="751"/>
        <v>SWHC005</v>
      </c>
      <c r="B5988" s="39" t="s">
        <v>335</v>
      </c>
      <c r="C5988" s="62" t="s">
        <v>20</v>
      </c>
      <c r="D5988" s="40" t="s">
        <v>171</v>
      </c>
      <c r="E5988" s="40" t="str">
        <f t="shared" si="750"/>
        <v>SWHC005F</v>
      </c>
      <c r="F5988" s="67" t="s">
        <v>248</v>
      </c>
      <c r="G5988" s="40" t="str">
        <f>DataSpec!$B$11</f>
        <v>UpDeemed, DnDeemed, DnDeemDI</v>
      </c>
      <c r="H5988" s="40" t="str">
        <f>DataSpec!$B$7</f>
        <v>Cap-Tons</v>
      </c>
      <c r="I5988" s="40" t="s">
        <v>11</v>
      </c>
      <c r="J5988" t="s">
        <v>170</v>
      </c>
      <c r="K5988" t="s">
        <v>258</v>
      </c>
      <c r="U5988" s="44">
        <f>SUMIFS(Table1[AStdWBkW],Table1[EnergyImpactID],E5988,Table1[BldgType],B5988,Table1[BldgVint],C5988,Table1[BldgLoc],F5988)</f>
        <v>0.02</v>
      </c>
      <c r="V5988" s="44">
        <f>SUMIFS(Table1[AStdWBkWh],Table1[EnergyImpactID],E5988,Table1[BldgType],B5988,Table1[BldgVint],C5988,Table1[BldgLoc],F5988)</f>
        <v>30.72</v>
      </c>
      <c r="W5988" s="69">
        <v>0</v>
      </c>
      <c r="X5988" s="69"/>
      <c r="Y5988" s="69"/>
      <c r="Z5988" s="69"/>
      <c r="AA5988" s="47">
        <f>SUMIF('Cost per Solution Code'!$I$5:$I$24,'Measure Support Table'!D5988,'Cost per Solution Code'!$H$5:$H$24)</f>
        <v>448.52499999999998</v>
      </c>
      <c r="AB5988" s="62"/>
      <c r="AC5988" s="47">
        <f>SUMIF('Cost per Solution Code'!$I$5:$I$24,'Measure Support Table'!D5988,'Cost per Solution Code'!$F$5:$F$24)</f>
        <v>642.36500000000001</v>
      </c>
      <c r="AD5988" s="62"/>
      <c r="AE5988" s="48">
        <f t="shared" si="744"/>
        <v>448.52499999999998</v>
      </c>
      <c r="AF5988" s="48">
        <f t="shared" si="745"/>
        <v>642.36500000000001</v>
      </c>
      <c r="AG5988" s="48">
        <f t="shared" si="746"/>
        <v>193.84000000000003</v>
      </c>
      <c r="AH5988" s="49">
        <f t="shared" si="747"/>
        <v>0</v>
      </c>
      <c r="AI5988" s="49">
        <f t="shared" si="748"/>
        <v>0</v>
      </c>
      <c r="AJ5988" s="50">
        <f t="shared" si="749"/>
        <v>0</v>
      </c>
      <c r="AK5988" s="51">
        <v>0</v>
      </c>
    </row>
    <row r="5989" spans="1:37" hidden="1" x14ac:dyDescent="0.35">
      <c r="A5989" s="39" t="str">
        <f t="shared" si="751"/>
        <v>SWHC005</v>
      </c>
      <c r="B5989" s="39" t="s">
        <v>335</v>
      </c>
      <c r="C5989" s="62" t="s">
        <v>20</v>
      </c>
      <c r="D5989" s="40" t="s">
        <v>8</v>
      </c>
      <c r="E5989" s="40" t="str">
        <f t="shared" si="750"/>
        <v>SWHC005G</v>
      </c>
      <c r="F5989" s="67" t="s">
        <v>248</v>
      </c>
      <c r="G5989" s="40" t="str">
        <f>DataSpec!$B$11</f>
        <v>UpDeemed, DnDeemed, DnDeemDI</v>
      </c>
      <c r="H5989" s="40" t="str">
        <f>DataSpec!$B$7</f>
        <v>Cap-Tons</v>
      </c>
      <c r="I5989" s="40" t="s">
        <v>11</v>
      </c>
      <c r="J5989" t="s">
        <v>172</v>
      </c>
      <c r="K5989" t="s">
        <v>259</v>
      </c>
      <c r="U5989" s="44">
        <f>SUMIFS(Table1[AStdWBkW],Table1[EnergyImpactID],E5989,Table1[BldgType],B5989,Table1[BldgVint],C5989,Table1[BldgLoc],F5989)</f>
        <v>0.03</v>
      </c>
      <c r="V5989" s="44">
        <f>SUMIFS(Table1[AStdWBkWh],Table1[EnergyImpactID],E5989,Table1[BldgType],B5989,Table1[BldgVint],C5989,Table1[BldgLoc],F5989)</f>
        <v>46.01</v>
      </c>
      <c r="W5989" s="69">
        <v>0</v>
      </c>
      <c r="X5989" s="69"/>
      <c r="Y5989" s="69"/>
      <c r="Z5989" s="69"/>
      <c r="AA5989" s="47">
        <f>SUMIF('Cost per Solution Code'!$I$5:$I$24,'Measure Support Table'!D5989,'Cost per Solution Code'!$H$5:$H$24)</f>
        <v>392.565</v>
      </c>
      <c r="AB5989" s="62"/>
      <c r="AC5989" s="47">
        <f>SUMIF('Cost per Solution Code'!$I$5:$I$24,'Measure Support Table'!D5989,'Cost per Solution Code'!$F$5:$F$24)</f>
        <v>491.11500000000001</v>
      </c>
      <c r="AD5989" s="62"/>
      <c r="AE5989" s="48">
        <f t="shared" si="744"/>
        <v>392.565</v>
      </c>
      <c r="AF5989" s="48">
        <f t="shared" si="745"/>
        <v>491.11500000000001</v>
      </c>
      <c r="AG5989" s="48">
        <f t="shared" si="746"/>
        <v>98.550000000000011</v>
      </c>
      <c r="AH5989" s="49">
        <f t="shared" si="747"/>
        <v>0</v>
      </c>
      <c r="AI5989" s="49">
        <f t="shared" si="748"/>
        <v>0</v>
      </c>
      <c r="AJ5989" s="50">
        <f t="shared" si="749"/>
        <v>0</v>
      </c>
      <c r="AK5989" s="51">
        <v>0</v>
      </c>
    </row>
    <row r="5990" spans="1:37" hidden="1" x14ac:dyDescent="0.35">
      <c r="A5990" s="39" t="str">
        <f t="shared" si="751"/>
        <v>SWHC005</v>
      </c>
      <c r="B5990" s="39" t="s">
        <v>335</v>
      </c>
      <c r="C5990" s="62" t="s">
        <v>20</v>
      </c>
      <c r="D5990" s="40" t="s">
        <v>16</v>
      </c>
      <c r="E5990" s="40" t="str">
        <f t="shared" si="750"/>
        <v>SWHC005H</v>
      </c>
      <c r="F5990" s="67" t="s">
        <v>248</v>
      </c>
      <c r="G5990" s="40" t="str">
        <f>DataSpec!$B$11</f>
        <v>UpDeemed, DnDeemed, DnDeemDI</v>
      </c>
      <c r="H5990" s="40" t="str">
        <f>DataSpec!$B$7</f>
        <v>Cap-Tons</v>
      </c>
      <c r="I5990" s="40" t="s">
        <v>11</v>
      </c>
      <c r="J5990" t="s">
        <v>172</v>
      </c>
      <c r="K5990" t="s">
        <v>260</v>
      </c>
      <c r="U5990" s="44">
        <f>SUMIFS(Table1[AStdWBkW],Table1[EnergyImpactID],E5990,Table1[BldgType],B5990,Table1[BldgVint],C5990,Table1[BldgLoc],F5990)</f>
        <v>0.02</v>
      </c>
      <c r="V5990" s="44">
        <f>SUMIFS(Table1[AStdWBkWh],Table1[EnergyImpactID],E5990,Table1[BldgType],B5990,Table1[BldgVint],C5990,Table1[BldgLoc],F5990)</f>
        <v>30.72</v>
      </c>
      <c r="W5990" s="69">
        <v>0</v>
      </c>
      <c r="X5990" s="69"/>
      <c r="Y5990" s="69"/>
      <c r="Z5990" s="69"/>
      <c r="AA5990" s="47">
        <f>SUMIF('Cost per Solution Code'!$I$5:$I$24,'Measure Support Table'!D5990,'Cost per Solution Code'!$H$5:$H$24)</f>
        <v>392.565</v>
      </c>
      <c r="AB5990" s="62"/>
      <c r="AC5990" s="47">
        <f>SUMIF('Cost per Solution Code'!$I$5:$I$24,'Measure Support Table'!D5990,'Cost per Solution Code'!$F$5:$F$24)</f>
        <v>458.26499999999999</v>
      </c>
      <c r="AD5990" s="62"/>
      <c r="AE5990" s="48">
        <f t="shared" si="744"/>
        <v>392.565</v>
      </c>
      <c r="AF5990" s="48">
        <f t="shared" si="745"/>
        <v>458.26499999999999</v>
      </c>
      <c r="AG5990" s="48">
        <f t="shared" si="746"/>
        <v>65.699999999999989</v>
      </c>
      <c r="AH5990" s="49">
        <f t="shared" si="747"/>
        <v>0</v>
      </c>
      <c r="AI5990" s="49">
        <f t="shared" si="748"/>
        <v>0</v>
      </c>
      <c r="AJ5990" s="50">
        <f t="shared" si="749"/>
        <v>0</v>
      </c>
      <c r="AK5990" s="51">
        <v>0</v>
      </c>
    </row>
    <row r="5991" spans="1:37" hidden="1" x14ac:dyDescent="0.35">
      <c r="A5991" s="39" t="str">
        <f t="shared" si="751"/>
        <v>SWHC005</v>
      </c>
      <c r="B5991" s="39" t="s">
        <v>335</v>
      </c>
      <c r="C5991" s="62" t="s">
        <v>20</v>
      </c>
      <c r="D5991" s="40" t="s">
        <v>18</v>
      </c>
      <c r="E5991" s="40" t="str">
        <f t="shared" si="750"/>
        <v>SWHC005I</v>
      </c>
      <c r="F5991" s="67" t="s">
        <v>248</v>
      </c>
      <c r="G5991" s="40" t="str">
        <f>DataSpec!$B$11</f>
        <v>UpDeemed, DnDeemed, DnDeemDI</v>
      </c>
      <c r="H5991" s="40" t="str">
        <f>DataSpec!$B$7</f>
        <v>Cap-Tons</v>
      </c>
      <c r="I5991" s="40" t="s">
        <v>11</v>
      </c>
      <c r="J5991" t="s">
        <v>173</v>
      </c>
      <c r="K5991" t="s">
        <v>261</v>
      </c>
      <c r="U5991" s="44">
        <f>SUMIFS(Table1[AStdWBkW],Table1[EnergyImpactID],E5991,Table1[BldgType],B5991,Table1[BldgVint],C5991,Table1[BldgLoc],F5991)</f>
        <v>0.03</v>
      </c>
      <c r="V5991" s="44">
        <f>SUMIFS(Table1[AStdWBkWh],Table1[EnergyImpactID],E5991,Table1[BldgType],B5991,Table1[BldgVint],C5991,Table1[BldgLoc],F5991)</f>
        <v>54.71</v>
      </c>
      <c r="W5991" s="69">
        <v>0</v>
      </c>
      <c r="X5991" s="69"/>
      <c r="Y5991" s="69"/>
      <c r="Z5991" s="69"/>
      <c r="AA5991" s="47">
        <f>SUMIF('Cost per Solution Code'!$I$5:$I$24,'Measure Support Table'!D5991,'Cost per Solution Code'!$H$5:$H$24)</f>
        <v>660</v>
      </c>
      <c r="AB5991" s="62"/>
      <c r="AC5991" s="47">
        <f>SUMIF('Cost per Solution Code'!$I$5:$I$24,'Measure Support Table'!D5991,'Cost per Solution Code'!$F$5:$F$24)</f>
        <v>923</v>
      </c>
      <c r="AD5991" s="62"/>
      <c r="AE5991" s="48">
        <f t="shared" si="744"/>
        <v>660</v>
      </c>
      <c r="AF5991" s="48">
        <f t="shared" si="745"/>
        <v>923</v>
      </c>
      <c r="AG5991" s="48">
        <f t="shared" si="746"/>
        <v>263</v>
      </c>
      <c r="AH5991" s="49">
        <f t="shared" si="747"/>
        <v>0</v>
      </c>
      <c r="AI5991" s="49">
        <f t="shared" si="748"/>
        <v>0</v>
      </c>
      <c r="AJ5991" s="50">
        <f t="shared" si="749"/>
        <v>0</v>
      </c>
      <c r="AK5991" s="51">
        <v>0</v>
      </c>
    </row>
    <row r="5992" spans="1:37" hidden="1" x14ac:dyDescent="0.35">
      <c r="A5992" s="39" t="str">
        <f t="shared" si="751"/>
        <v>SWHC005</v>
      </c>
      <c r="B5992" s="39" t="s">
        <v>335</v>
      </c>
      <c r="C5992" s="62" t="s">
        <v>20</v>
      </c>
      <c r="D5992" s="40" t="s">
        <v>22</v>
      </c>
      <c r="E5992" s="40" t="str">
        <f t="shared" si="750"/>
        <v>SWHC005J</v>
      </c>
      <c r="F5992" s="67" t="s">
        <v>248</v>
      </c>
      <c r="G5992" s="40" t="str">
        <f>DataSpec!$B$11</f>
        <v>UpDeemed, DnDeemed, DnDeemDI</v>
      </c>
      <c r="H5992" s="40" t="str">
        <f>DataSpec!$B$7</f>
        <v>Cap-Tons</v>
      </c>
      <c r="I5992" s="40" t="s">
        <v>11</v>
      </c>
      <c r="J5992" t="s">
        <v>173</v>
      </c>
      <c r="K5992" t="s">
        <v>262</v>
      </c>
      <c r="U5992" s="44">
        <f>SUMIFS(Table1[AStdWBkW],Table1[EnergyImpactID],E5992,Table1[BldgType],B5992,Table1[BldgVint],C5992,Table1[BldgLoc],F5992)</f>
        <v>0.02</v>
      </c>
      <c r="V5992" s="44">
        <f>SUMIFS(Table1[AStdWBkWh],Table1[EnergyImpactID],E5992,Table1[BldgType],B5992,Table1[BldgVint],C5992,Table1[BldgLoc],F5992)</f>
        <v>36.49</v>
      </c>
      <c r="W5992" s="69">
        <v>0</v>
      </c>
      <c r="X5992" s="69"/>
      <c r="Y5992" s="69"/>
      <c r="Z5992" s="69"/>
      <c r="AA5992" s="47">
        <f>SUMIF('Cost per Solution Code'!$I$5:$I$24,'Measure Support Table'!D5992,'Cost per Solution Code'!$H$5:$H$24)</f>
        <v>660</v>
      </c>
      <c r="AB5992" s="62"/>
      <c r="AC5992" s="47">
        <f>SUMIF('Cost per Solution Code'!$I$5:$I$24,'Measure Support Table'!D5992,'Cost per Solution Code'!$F$5:$F$24)</f>
        <v>845</v>
      </c>
      <c r="AD5992" s="62"/>
      <c r="AE5992" s="48">
        <f t="shared" si="744"/>
        <v>660</v>
      </c>
      <c r="AF5992" s="48">
        <f t="shared" si="745"/>
        <v>845</v>
      </c>
      <c r="AG5992" s="48">
        <f t="shared" si="746"/>
        <v>185</v>
      </c>
      <c r="AH5992" s="49">
        <f t="shared" si="747"/>
        <v>0</v>
      </c>
      <c r="AI5992" s="49">
        <f t="shared" si="748"/>
        <v>0</v>
      </c>
      <c r="AJ5992" s="50">
        <f t="shared" si="749"/>
        <v>0</v>
      </c>
      <c r="AK5992" s="51">
        <v>0</v>
      </c>
    </row>
    <row r="5993" spans="1:37" hidden="1" x14ac:dyDescent="0.35">
      <c r="A5993" s="39" t="str">
        <f t="shared" si="751"/>
        <v>SWHC005</v>
      </c>
      <c r="B5993" s="39" t="s">
        <v>335</v>
      </c>
      <c r="C5993" s="62" t="s">
        <v>20</v>
      </c>
      <c r="D5993" s="40" t="s">
        <v>25</v>
      </c>
      <c r="E5993" s="40" t="str">
        <f t="shared" si="750"/>
        <v>SWHC005K</v>
      </c>
      <c r="F5993" s="67" t="s">
        <v>248</v>
      </c>
      <c r="G5993" s="40" t="str">
        <f>DataSpec!$B$11</f>
        <v>UpDeemed, DnDeemed, DnDeemDI</v>
      </c>
      <c r="H5993" s="40" t="str">
        <f>DataSpec!$B$7</f>
        <v>Cap-Tons</v>
      </c>
      <c r="I5993" s="40" t="s">
        <v>11</v>
      </c>
      <c r="J5993" t="s">
        <v>174</v>
      </c>
      <c r="K5993" t="s">
        <v>263</v>
      </c>
      <c r="U5993" s="44">
        <f>SUMIFS(Table1[AStdWBkW],Table1[EnergyImpactID],E5993,Table1[BldgType],B5993,Table1[BldgVint],C5993,Table1[BldgLoc],F5993)</f>
        <v>0.04</v>
      </c>
      <c r="V5993" s="44">
        <f>SUMIFS(Table1[AStdWBkWh],Table1[EnergyImpactID],E5993,Table1[BldgType],B5993,Table1[BldgVint],C5993,Table1[BldgLoc],F5993)</f>
        <v>67.39</v>
      </c>
      <c r="W5993" s="69">
        <v>0</v>
      </c>
      <c r="X5993" s="69"/>
      <c r="Y5993" s="69"/>
      <c r="Z5993" s="69"/>
      <c r="AA5993" s="47">
        <f>SUMIF('Cost per Solution Code'!$I$5:$I$24,'Measure Support Table'!D5993,'Cost per Solution Code'!$H$5:$H$24)</f>
        <v>519.14</v>
      </c>
      <c r="AB5993" s="62"/>
      <c r="AC5993" s="47">
        <f>SUMIF('Cost per Solution Code'!$I$5:$I$24,'Measure Support Table'!D5993,'Cost per Solution Code'!$F$5:$F$24)</f>
        <v>685.85</v>
      </c>
      <c r="AD5993" s="62"/>
      <c r="AE5993" s="48">
        <f t="shared" si="744"/>
        <v>519.14</v>
      </c>
      <c r="AF5993" s="48">
        <f t="shared" si="745"/>
        <v>685.85</v>
      </c>
      <c r="AG5993" s="48">
        <f t="shared" si="746"/>
        <v>166.71000000000004</v>
      </c>
      <c r="AH5993" s="49">
        <f t="shared" si="747"/>
        <v>0</v>
      </c>
      <c r="AI5993" s="49">
        <f t="shared" si="748"/>
        <v>0</v>
      </c>
      <c r="AJ5993" s="50">
        <f t="shared" si="749"/>
        <v>0</v>
      </c>
      <c r="AK5993" s="51">
        <v>0</v>
      </c>
    </row>
    <row r="5994" spans="1:37" hidden="1" x14ac:dyDescent="0.35">
      <c r="A5994" s="39" t="str">
        <f t="shared" si="751"/>
        <v>SWHC005</v>
      </c>
      <c r="B5994" s="39" t="s">
        <v>335</v>
      </c>
      <c r="C5994" s="62" t="s">
        <v>20</v>
      </c>
      <c r="D5994" s="40" t="s">
        <v>175</v>
      </c>
      <c r="E5994" s="40" t="str">
        <f t="shared" si="750"/>
        <v>SWHC005L</v>
      </c>
      <c r="F5994" s="67" t="s">
        <v>248</v>
      </c>
      <c r="G5994" s="40" t="str">
        <f>DataSpec!$B$11</f>
        <v>UpDeemed, DnDeemed, DnDeemDI</v>
      </c>
      <c r="H5994" s="40" t="str">
        <f>DataSpec!$B$7</f>
        <v>Cap-Tons</v>
      </c>
      <c r="I5994" s="40" t="s">
        <v>11</v>
      </c>
      <c r="J5994" t="s">
        <v>174</v>
      </c>
      <c r="K5994" t="s">
        <v>264</v>
      </c>
      <c r="U5994" s="44">
        <f>SUMIFS(Table1[AStdWBkW],Table1[EnergyImpactID],E5994,Table1[BldgType],B5994,Table1[BldgVint],C5994,Table1[BldgLoc],F5994)</f>
        <v>0.02</v>
      </c>
      <c r="V5994" s="44">
        <f>SUMIFS(Table1[AStdWBkWh],Table1[EnergyImpactID],E5994,Table1[BldgType],B5994,Table1[BldgVint],C5994,Table1[BldgLoc],F5994)</f>
        <v>44.95</v>
      </c>
      <c r="W5994" s="69">
        <v>0</v>
      </c>
      <c r="X5994" s="69"/>
      <c r="Y5994" s="69"/>
      <c r="Z5994" s="69"/>
      <c r="AA5994" s="47">
        <f>SUMIF('Cost per Solution Code'!$I$5:$I$24,'Measure Support Table'!D5994,'Cost per Solution Code'!$H$5:$H$24)</f>
        <v>519.14</v>
      </c>
      <c r="AB5994" s="62"/>
      <c r="AC5994" s="47">
        <f>SUMIF('Cost per Solution Code'!$I$5:$I$24,'Measure Support Table'!D5994,'Cost per Solution Code'!$F$5:$F$24)</f>
        <v>555.84500000000003</v>
      </c>
      <c r="AD5994" s="62"/>
      <c r="AE5994" s="48">
        <f t="shared" si="744"/>
        <v>519.14</v>
      </c>
      <c r="AF5994" s="48">
        <f t="shared" si="745"/>
        <v>555.84500000000003</v>
      </c>
      <c r="AG5994" s="48">
        <f t="shared" si="746"/>
        <v>36.705000000000041</v>
      </c>
      <c r="AH5994" s="49">
        <f t="shared" si="747"/>
        <v>0</v>
      </c>
      <c r="AI5994" s="49">
        <f t="shared" si="748"/>
        <v>0</v>
      </c>
      <c r="AJ5994" s="50">
        <f t="shared" si="749"/>
        <v>0</v>
      </c>
      <c r="AK5994" s="51">
        <v>0</v>
      </c>
    </row>
    <row r="5995" spans="1:37" hidden="1" x14ac:dyDescent="0.35">
      <c r="A5995" s="39" t="str">
        <f t="shared" si="751"/>
        <v>SWHC005</v>
      </c>
      <c r="B5995" s="39" t="s">
        <v>335</v>
      </c>
      <c r="C5995" s="62" t="s">
        <v>20</v>
      </c>
      <c r="D5995" s="40" t="s">
        <v>176</v>
      </c>
      <c r="E5995" s="40" t="str">
        <f t="shared" si="750"/>
        <v>SWHC005M</v>
      </c>
      <c r="F5995" s="67" t="s">
        <v>248</v>
      </c>
      <c r="G5995" s="40" t="str">
        <f>DataSpec!$B$11</f>
        <v>UpDeemed, DnDeemed, DnDeemDI</v>
      </c>
      <c r="H5995" s="40" t="str">
        <f>DataSpec!$B$7</f>
        <v>Cap-Tons</v>
      </c>
      <c r="I5995" s="40" t="s">
        <v>11</v>
      </c>
      <c r="J5995" t="s">
        <v>177</v>
      </c>
      <c r="K5995" t="s">
        <v>265</v>
      </c>
      <c r="U5995" s="44">
        <f>SUMIFS(Table1[AStdWBkW],Table1[EnergyImpactID],E5995,Table1[BldgType],B5995,Table1[BldgVint],C5995,Table1[BldgLoc],F5995)</f>
        <v>0.03</v>
      </c>
      <c r="V5995" s="44">
        <f>SUMIFS(Table1[AStdWBkWh],Table1[EnergyImpactID],E5995,Table1[BldgType],B5995,Table1[BldgVint],C5995,Table1[BldgLoc],F5995)</f>
        <v>61.92</v>
      </c>
      <c r="W5995" s="69">
        <v>0</v>
      </c>
      <c r="X5995" s="69"/>
      <c r="Y5995" s="69"/>
      <c r="Z5995" s="69"/>
      <c r="AA5995" s="47">
        <f>SUMIF('Cost per Solution Code'!$I$5:$I$24,'Measure Support Table'!D5995,'Cost per Solution Code'!$H$5:$H$24)</f>
        <v>449.41</v>
      </c>
      <c r="AB5995" s="62"/>
      <c r="AC5995" s="47">
        <f>SUMIF('Cost per Solution Code'!$I$5:$I$24,'Measure Support Table'!D5995,'Cost per Solution Code'!$F$5:$F$24)</f>
        <v>771.3576281291954</v>
      </c>
      <c r="AD5995" s="62"/>
      <c r="AE5995" s="48">
        <f t="shared" si="744"/>
        <v>449.41</v>
      </c>
      <c r="AF5995" s="48">
        <f t="shared" si="745"/>
        <v>771.3576281291954</v>
      </c>
      <c r="AG5995" s="48">
        <f t="shared" si="746"/>
        <v>321.94762812919538</v>
      </c>
      <c r="AH5995" s="49">
        <f t="shared" si="747"/>
        <v>0</v>
      </c>
      <c r="AI5995" s="49">
        <f t="shared" si="748"/>
        <v>0</v>
      </c>
      <c r="AJ5995" s="50">
        <f t="shared" si="749"/>
        <v>0</v>
      </c>
      <c r="AK5995" s="51">
        <v>0</v>
      </c>
    </row>
    <row r="5996" spans="1:37" hidden="1" x14ac:dyDescent="0.35">
      <c r="A5996" s="39" t="str">
        <f t="shared" si="751"/>
        <v>SWHC005</v>
      </c>
      <c r="B5996" s="39" t="s">
        <v>335</v>
      </c>
      <c r="C5996" s="62" t="s">
        <v>20</v>
      </c>
      <c r="D5996" s="40" t="s">
        <v>178</v>
      </c>
      <c r="E5996" s="40" t="str">
        <f t="shared" si="750"/>
        <v>SWHC005N</v>
      </c>
      <c r="F5996" s="67" t="s">
        <v>248</v>
      </c>
      <c r="G5996" s="40" t="str">
        <f>DataSpec!$B$11</f>
        <v>UpDeemed, DnDeemed, DnDeemDI</v>
      </c>
      <c r="H5996" s="40" t="str">
        <f>DataSpec!$B$7</f>
        <v>Cap-Tons</v>
      </c>
      <c r="I5996" s="40" t="s">
        <v>11</v>
      </c>
      <c r="J5996" t="s">
        <v>177</v>
      </c>
      <c r="K5996" t="s">
        <v>266</v>
      </c>
      <c r="U5996" s="44">
        <f>SUMIFS(Table1[AStdWBkW],Table1[EnergyImpactID],E5996,Table1[BldgType],B5996,Table1[BldgVint],C5996,Table1[BldgLoc],F5996)</f>
        <v>0.02</v>
      </c>
      <c r="V5996" s="44">
        <f>SUMIFS(Table1[AStdWBkWh],Table1[EnergyImpactID],E5996,Table1[BldgType],B5996,Table1[BldgVint],C5996,Table1[BldgLoc],F5996)</f>
        <v>41.26</v>
      </c>
      <c r="W5996" s="69">
        <v>0</v>
      </c>
      <c r="X5996" s="69"/>
      <c r="Y5996" s="69"/>
      <c r="Z5996" s="69"/>
      <c r="AA5996" s="47">
        <f>SUMIF('Cost per Solution Code'!$I$5:$I$24,'Measure Support Table'!D5996,'Cost per Solution Code'!$H$5:$H$24)</f>
        <v>449.41</v>
      </c>
      <c r="AB5996" s="62"/>
      <c r="AC5996" s="47">
        <f>SUMIF('Cost per Solution Code'!$I$5:$I$24,'Measure Support Table'!D5996,'Cost per Solution Code'!$F$5:$F$24)</f>
        <v>629.11366698254767</v>
      </c>
      <c r="AD5996" s="62"/>
      <c r="AE5996" s="48">
        <f t="shared" si="744"/>
        <v>449.41</v>
      </c>
      <c r="AF5996" s="48">
        <f t="shared" si="745"/>
        <v>629.11366698254767</v>
      </c>
      <c r="AG5996" s="48">
        <f t="shared" si="746"/>
        <v>179.70366698254765</v>
      </c>
      <c r="AH5996" s="49">
        <f t="shared" si="747"/>
        <v>0</v>
      </c>
      <c r="AI5996" s="49">
        <f t="shared" si="748"/>
        <v>0</v>
      </c>
      <c r="AJ5996" s="50">
        <f t="shared" si="749"/>
        <v>0</v>
      </c>
      <c r="AK5996" s="51">
        <v>0</v>
      </c>
    </row>
    <row r="5997" spans="1:37" hidden="1" x14ac:dyDescent="0.35">
      <c r="A5997" s="39" t="str">
        <f t="shared" si="751"/>
        <v>SWHC005</v>
      </c>
      <c r="B5997" s="39" t="s">
        <v>335</v>
      </c>
      <c r="C5997" s="62" t="s">
        <v>20</v>
      </c>
      <c r="D5997" s="40" t="s">
        <v>179</v>
      </c>
      <c r="E5997" s="40" t="str">
        <f t="shared" si="750"/>
        <v>SWHC005O</v>
      </c>
      <c r="F5997" s="67" t="s">
        <v>248</v>
      </c>
      <c r="G5997" s="40" t="str">
        <f>DataSpec!$B$11</f>
        <v>UpDeemed, DnDeemed, DnDeemDI</v>
      </c>
      <c r="H5997" s="40" t="str">
        <f>DataSpec!$B$7</f>
        <v>Cap-Tons</v>
      </c>
      <c r="I5997" s="40" t="s">
        <v>11</v>
      </c>
      <c r="J5997" t="s">
        <v>180</v>
      </c>
      <c r="K5997" t="s">
        <v>267</v>
      </c>
      <c r="U5997" s="44">
        <f>SUMIFS(Table1[AStdWBkW],Table1[EnergyImpactID],E5997,Table1[BldgType],B5997,Table1[BldgVint],C5997,Table1[BldgLoc],F5997)</f>
        <v>0.04</v>
      </c>
      <c r="V5997" s="44">
        <f>SUMIFS(Table1[AStdWBkWh],Table1[EnergyImpactID],E5997,Table1[BldgType],B5997,Table1[BldgVint],C5997,Table1[BldgLoc],F5997)</f>
        <v>74.31</v>
      </c>
      <c r="W5997" s="69">
        <v>0</v>
      </c>
      <c r="X5997" s="69"/>
      <c r="Y5997" s="69"/>
      <c r="Z5997" s="69"/>
      <c r="AA5997" s="47">
        <f>SUMIF('Cost per Solution Code'!$I$5:$I$24,'Measure Support Table'!D5997,'Cost per Solution Code'!$H$5:$H$24)</f>
        <v>1086</v>
      </c>
      <c r="AB5997" s="62"/>
      <c r="AC5997" s="47">
        <f>SUMIF('Cost per Solution Code'!$I$5:$I$24,'Measure Support Table'!D5997,'Cost per Solution Code'!$F$5:$F$24)</f>
        <v>1124.9000000000001</v>
      </c>
      <c r="AD5997" s="62"/>
      <c r="AE5997" s="48">
        <f t="shared" si="744"/>
        <v>1086</v>
      </c>
      <c r="AF5997" s="48">
        <f t="shared" si="745"/>
        <v>1124.9000000000001</v>
      </c>
      <c r="AG5997" s="48">
        <f t="shared" si="746"/>
        <v>38.900000000000091</v>
      </c>
      <c r="AH5997" s="49">
        <f t="shared" si="747"/>
        <v>0</v>
      </c>
      <c r="AI5997" s="49">
        <f t="shared" si="748"/>
        <v>0</v>
      </c>
      <c r="AJ5997" s="50">
        <f t="shared" si="749"/>
        <v>0</v>
      </c>
      <c r="AK5997" s="51">
        <v>0</v>
      </c>
    </row>
    <row r="5998" spans="1:37" hidden="1" x14ac:dyDescent="0.35">
      <c r="A5998" s="39" t="str">
        <f t="shared" si="751"/>
        <v>SWHC005</v>
      </c>
      <c r="B5998" s="39" t="s">
        <v>335</v>
      </c>
      <c r="C5998" s="62" t="s">
        <v>20</v>
      </c>
      <c r="D5998" s="40" t="s">
        <v>181</v>
      </c>
      <c r="E5998" s="40" t="str">
        <f t="shared" si="750"/>
        <v>SWHC005P</v>
      </c>
      <c r="F5998" s="67" t="s">
        <v>248</v>
      </c>
      <c r="G5998" s="40" t="str">
        <f>DataSpec!$B$11</f>
        <v>UpDeemed, DnDeemed, DnDeemDI</v>
      </c>
      <c r="H5998" s="40" t="str">
        <f>DataSpec!$B$7</f>
        <v>Cap-Tons</v>
      </c>
      <c r="I5998" s="40" t="s">
        <v>11</v>
      </c>
      <c r="J5998" t="s">
        <v>180</v>
      </c>
      <c r="K5998" t="s">
        <v>268</v>
      </c>
      <c r="U5998" s="44">
        <f>SUMIFS(Table1[AStdWBkW],Table1[EnergyImpactID],E5998,Table1[BldgType],B5998,Table1[BldgVint],C5998,Table1[BldgLoc],F5998)</f>
        <v>0.03</v>
      </c>
      <c r="V5998" s="44">
        <f>SUMIFS(Table1[AStdWBkWh],Table1[EnergyImpactID],E5998,Table1[BldgType],B5998,Table1[BldgVint],C5998,Table1[BldgLoc],F5998)</f>
        <v>49.54</v>
      </c>
      <c r="W5998" s="69">
        <v>0</v>
      </c>
      <c r="X5998" s="69"/>
      <c r="Y5998" s="69"/>
      <c r="Z5998" s="69"/>
      <c r="AA5998" s="47">
        <f>SUMIF('Cost per Solution Code'!$I$5:$I$24,'Measure Support Table'!D5998,'Cost per Solution Code'!$H$5:$H$24)</f>
        <v>1086</v>
      </c>
      <c r="AB5998" s="62"/>
      <c r="AC5998" s="47">
        <f>SUMIF('Cost per Solution Code'!$I$5:$I$24,'Measure Support Table'!D5998,'Cost per Solution Code'!$F$5:$F$24)</f>
        <v>1107.17</v>
      </c>
      <c r="AD5998" s="62"/>
      <c r="AE5998" s="48">
        <f t="shared" si="744"/>
        <v>1086</v>
      </c>
      <c r="AF5998" s="48">
        <f t="shared" si="745"/>
        <v>1107.17</v>
      </c>
      <c r="AG5998" s="48">
        <f t="shared" si="746"/>
        <v>21.170000000000073</v>
      </c>
      <c r="AH5998" s="49">
        <f t="shared" si="747"/>
        <v>0</v>
      </c>
      <c r="AI5998" s="49">
        <f t="shared" si="748"/>
        <v>0</v>
      </c>
      <c r="AJ5998" s="50">
        <f t="shared" si="749"/>
        <v>0</v>
      </c>
      <c r="AK5998" s="51">
        <v>0</v>
      </c>
    </row>
    <row r="5999" spans="1:37" hidden="1" x14ac:dyDescent="0.35">
      <c r="A5999" s="39" t="str">
        <f t="shared" si="751"/>
        <v>SWHC005</v>
      </c>
      <c r="B5999" s="39" t="s">
        <v>335</v>
      </c>
      <c r="C5999" s="62" t="s">
        <v>20</v>
      </c>
      <c r="D5999" s="40" t="s">
        <v>182</v>
      </c>
      <c r="E5999" s="40" t="str">
        <f t="shared" si="750"/>
        <v>SWHC005Q</v>
      </c>
      <c r="F5999" s="67" t="s">
        <v>248</v>
      </c>
      <c r="G5999" s="40" t="str">
        <f>DataSpec!$B$11</f>
        <v>UpDeemed, DnDeemed, DnDeemDI</v>
      </c>
      <c r="H5999" s="40" t="str">
        <f>DataSpec!$B$7</f>
        <v>Cap-Tons</v>
      </c>
      <c r="I5999" s="40" t="s">
        <v>11</v>
      </c>
      <c r="J5999" t="s">
        <v>183</v>
      </c>
      <c r="K5999" t="s">
        <v>269</v>
      </c>
      <c r="U5999" s="44">
        <f>SUMIFS(Table1[AStdWBkW],Table1[EnergyImpactID],E5999,Table1[BldgType],B5999,Table1[BldgVint],C5999,Table1[BldgLoc],F5999)</f>
        <v>0.03</v>
      </c>
      <c r="V5999" s="44">
        <f>SUMIFS(Table1[AStdWBkWh],Table1[EnergyImpactID],E5999,Table1[BldgType],B5999,Table1[BldgVint],C5999,Table1[BldgLoc],F5999)</f>
        <v>57.93</v>
      </c>
      <c r="W5999" s="69">
        <v>0</v>
      </c>
      <c r="X5999" s="69"/>
      <c r="Y5999" s="69"/>
      <c r="Z5999" s="69"/>
      <c r="AA5999" s="47">
        <f>SUMIF('Cost per Solution Code'!$I$5:$I$24,'Measure Support Table'!D5999,'Cost per Solution Code'!$H$5:$H$24)</f>
        <v>636.29999999999995</v>
      </c>
      <c r="AB5999" s="62"/>
      <c r="AC5999" s="47">
        <f>SUMIF('Cost per Solution Code'!$I$5:$I$24,'Measure Support Table'!D5999,'Cost per Solution Code'!$F$5:$F$24)</f>
        <v>931.83</v>
      </c>
      <c r="AD5999" s="62"/>
      <c r="AE5999" s="48">
        <f t="shared" si="744"/>
        <v>636.29999999999995</v>
      </c>
      <c r="AF5999" s="48">
        <f t="shared" si="745"/>
        <v>931.83</v>
      </c>
      <c r="AG5999" s="48">
        <f t="shared" si="746"/>
        <v>295.53000000000009</v>
      </c>
      <c r="AH5999" s="49">
        <f t="shared" si="747"/>
        <v>0</v>
      </c>
      <c r="AI5999" s="49">
        <f t="shared" si="748"/>
        <v>0</v>
      </c>
      <c r="AJ5999" s="50">
        <f t="shared" si="749"/>
        <v>0</v>
      </c>
      <c r="AK5999" s="51">
        <v>0</v>
      </c>
    </row>
    <row r="6000" spans="1:37" hidden="1" x14ac:dyDescent="0.35">
      <c r="A6000" s="39" t="str">
        <f t="shared" si="751"/>
        <v>SWHC005</v>
      </c>
      <c r="B6000" s="39" t="s">
        <v>335</v>
      </c>
      <c r="C6000" s="62" t="s">
        <v>20</v>
      </c>
      <c r="D6000" s="40" t="s">
        <v>184</v>
      </c>
      <c r="E6000" s="40" t="str">
        <f t="shared" si="750"/>
        <v>SWHC005R</v>
      </c>
      <c r="F6000" s="67" t="s">
        <v>248</v>
      </c>
      <c r="G6000" s="40" t="str">
        <f>DataSpec!$B$11</f>
        <v>UpDeemed, DnDeemed, DnDeemDI</v>
      </c>
      <c r="H6000" s="40" t="str">
        <f>DataSpec!$B$7</f>
        <v>Cap-Tons</v>
      </c>
      <c r="I6000" s="40" t="s">
        <v>11</v>
      </c>
      <c r="J6000" t="s">
        <v>183</v>
      </c>
      <c r="K6000" t="s">
        <v>270</v>
      </c>
      <c r="U6000" s="44">
        <f>SUMIFS(Table1[AStdWBkW],Table1[EnergyImpactID],E6000,Table1[BldgType],B6000,Table1[BldgVint],C6000,Table1[BldgLoc],F6000)</f>
        <v>0.02</v>
      </c>
      <c r="V6000" s="44">
        <f>SUMIFS(Table1[AStdWBkWh],Table1[EnergyImpactID],E6000,Table1[BldgType],B6000,Table1[BldgVint],C6000,Table1[BldgLoc],F6000)</f>
        <v>38.630000000000003</v>
      </c>
      <c r="W6000" s="69">
        <v>0</v>
      </c>
      <c r="X6000" s="69"/>
      <c r="Y6000" s="69"/>
      <c r="Z6000" s="69"/>
      <c r="AA6000" s="47">
        <f>SUMIF('Cost per Solution Code'!$I$5:$I$24,'Measure Support Table'!D6000,'Cost per Solution Code'!$H$5:$H$24)</f>
        <v>636.29999999999995</v>
      </c>
      <c r="AB6000" s="62"/>
      <c r="AC6000" s="47">
        <f>SUMIF('Cost per Solution Code'!$I$5:$I$24,'Measure Support Table'!D6000,'Cost per Solution Code'!$F$5:$F$24)</f>
        <v>797.9</v>
      </c>
      <c r="AD6000" s="62"/>
      <c r="AE6000" s="48">
        <f t="shared" si="744"/>
        <v>636.29999999999995</v>
      </c>
      <c r="AF6000" s="48">
        <f t="shared" si="745"/>
        <v>797.9</v>
      </c>
      <c r="AG6000" s="48">
        <f t="shared" si="746"/>
        <v>161.60000000000002</v>
      </c>
      <c r="AH6000" s="49">
        <f t="shared" si="747"/>
        <v>0</v>
      </c>
      <c r="AI6000" s="49">
        <f t="shared" si="748"/>
        <v>0</v>
      </c>
      <c r="AJ6000" s="50">
        <f t="shared" si="749"/>
        <v>0</v>
      </c>
      <c r="AK6000" s="51">
        <v>0</v>
      </c>
    </row>
    <row r="6001" spans="1:37" hidden="1" x14ac:dyDescent="0.35">
      <c r="A6001" s="39" t="str">
        <f t="shared" si="751"/>
        <v>SWHC005</v>
      </c>
      <c r="B6001" s="39" t="s">
        <v>335</v>
      </c>
      <c r="C6001" s="62" t="s">
        <v>20</v>
      </c>
      <c r="D6001" s="40" t="s">
        <v>185</v>
      </c>
      <c r="E6001" s="40" t="str">
        <f t="shared" si="750"/>
        <v>SWHC005S</v>
      </c>
      <c r="F6001" s="67" t="s">
        <v>248</v>
      </c>
      <c r="G6001" s="40" t="str">
        <f>DataSpec!$B$11</f>
        <v>UpDeemed, DnDeemed, DnDeemDI</v>
      </c>
      <c r="H6001" s="40" t="str">
        <f>DataSpec!$B$7</f>
        <v>Cap-Tons</v>
      </c>
      <c r="I6001" s="40" t="s">
        <v>11</v>
      </c>
      <c r="J6001" t="s">
        <v>186</v>
      </c>
      <c r="K6001" t="s">
        <v>271</v>
      </c>
      <c r="U6001" s="44">
        <f>SUMIFS(Table1[AStdWBkW],Table1[EnergyImpactID],E6001,Table1[BldgType],B6001,Table1[BldgVint],C6001,Table1[BldgLoc],F6001)</f>
        <v>0.04</v>
      </c>
      <c r="V6001" s="44">
        <f>SUMIFS(Table1[AStdWBkWh],Table1[EnergyImpactID],E6001,Table1[BldgType],B6001,Table1[BldgVint],C6001,Table1[BldgLoc],F6001)</f>
        <v>77.319999999999993</v>
      </c>
      <c r="W6001" s="69">
        <v>0</v>
      </c>
      <c r="X6001" s="69"/>
      <c r="Y6001" s="69"/>
      <c r="Z6001" s="69"/>
      <c r="AA6001" s="47">
        <f>SUMIF('Cost per Solution Code'!$I$5:$I$24,'Measure Support Table'!D6001,'Cost per Solution Code'!$H$5:$H$24)</f>
        <v>416.53842439071497</v>
      </c>
      <c r="AB6001" s="62"/>
      <c r="AC6001" s="47">
        <f>SUMIF('Cost per Solution Code'!$I$5:$I$24,'Measure Support Table'!D6001,'Cost per Solution Code'!$F$5:$F$24)</f>
        <v>610</v>
      </c>
      <c r="AD6001" s="62"/>
      <c r="AE6001" s="48">
        <f t="shared" si="744"/>
        <v>416.53842439071497</v>
      </c>
      <c r="AF6001" s="48">
        <f t="shared" si="745"/>
        <v>610</v>
      </c>
      <c r="AG6001" s="48">
        <f t="shared" si="746"/>
        <v>193.46157560928503</v>
      </c>
      <c r="AH6001" s="49">
        <f t="shared" si="747"/>
        <v>0</v>
      </c>
      <c r="AI6001" s="49">
        <f t="shared" si="748"/>
        <v>0</v>
      </c>
      <c r="AJ6001" s="50">
        <f t="shared" si="749"/>
        <v>0</v>
      </c>
      <c r="AK6001" s="51">
        <v>0</v>
      </c>
    </row>
    <row r="6002" spans="1:37" hidden="1" x14ac:dyDescent="0.35">
      <c r="A6002" s="39" t="str">
        <f t="shared" si="751"/>
        <v>SWHC005</v>
      </c>
      <c r="B6002" s="39" t="s">
        <v>335</v>
      </c>
      <c r="C6002" s="62" t="s">
        <v>20</v>
      </c>
      <c r="D6002" s="40" t="s">
        <v>187</v>
      </c>
      <c r="E6002" s="40" t="str">
        <f t="shared" si="750"/>
        <v>SWHC005T</v>
      </c>
      <c r="F6002" s="67" t="s">
        <v>248</v>
      </c>
      <c r="G6002" s="40" t="str">
        <f>DataSpec!$B$11</f>
        <v>UpDeemed, DnDeemed, DnDeemDI</v>
      </c>
      <c r="H6002" s="40" t="str">
        <f>DataSpec!$B$7</f>
        <v>Cap-Tons</v>
      </c>
      <c r="I6002" s="40" t="s">
        <v>11</v>
      </c>
      <c r="J6002" t="s">
        <v>186</v>
      </c>
      <c r="K6002" t="s">
        <v>272</v>
      </c>
      <c r="U6002" s="44">
        <f>SUMIFS(Table1[AStdWBkW],Table1[EnergyImpactID],E6002,Table1[BldgType],B6002,Table1[BldgVint],C6002,Table1[BldgLoc],F6002)</f>
        <v>0.03</v>
      </c>
      <c r="V6002" s="44">
        <f>SUMIFS(Table1[AStdWBkWh],Table1[EnergyImpactID],E6002,Table1[BldgType],B6002,Table1[BldgVint],C6002,Table1[BldgLoc],F6002)</f>
        <v>51.49</v>
      </c>
      <c r="W6002" s="69">
        <v>0</v>
      </c>
      <c r="X6002" s="69"/>
      <c r="Y6002" s="69"/>
      <c r="Z6002" s="69"/>
      <c r="AA6002" s="47">
        <f>SUMIF('Cost per Solution Code'!$I$5:$I$24,'Measure Support Table'!D6002,'Cost per Solution Code'!$H$5:$H$24)</f>
        <v>416.53842439071497</v>
      </c>
      <c r="AB6002" s="62"/>
      <c r="AC6002" s="47">
        <f>SUMIF('Cost per Solution Code'!$I$5:$I$24,'Measure Support Table'!D6002,'Cost per Solution Code'!$F$5:$F$24)</f>
        <v>522.1950355751585</v>
      </c>
      <c r="AD6002" s="62"/>
      <c r="AE6002" s="48">
        <f t="shared" si="744"/>
        <v>416.53842439071497</v>
      </c>
      <c r="AF6002" s="48">
        <f t="shared" si="745"/>
        <v>522.1950355751585</v>
      </c>
      <c r="AG6002" s="48">
        <f t="shared" si="746"/>
        <v>105.65661118444353</v>
      </c>
      <c r="AH6002" s="49">
        <f t="shared" si="747"/>
        <v>0</v>
      </c>
      <c r="AI6002" s="49">
        <f t="shared" si="748"/>
        <v>0</v>
      </c>
      <c r="AJ6002" s="50">
        <f t="shared" si="749"/>
        <v>0</v>
      </c>
      <c r="AK6002" s="51">
        <v>0</v>
      </c>
    </row>
    <row r="6003" spans="1:37" hidden="1" x14ac:dyDescent="0.35">
      <c r="A6003" s="39" t="str">
        <f t="shared" si="751"/>
        <v>SWHC005</v>
      </c>
      <c r="B6003" s="39" t="s">
        <v>335</v>
      </c>
      <c r="C6003" s="62" t="s">
        <v>20</v>
      </c>
      <c r="D6003" s="40" t="s">
        <v>163</v>
      </c>
      <c r="E6003" s="40" t="str">
        <f t="shared" si="750"/>
        <v>SWHC005A</v>
      </c>
      <c r="F6003" s="67" t="s">
        <v>249</v>
      </c>
      <c r="G6003" s="40" t="str">
        <f>DataSpec!$B$11</f>
        <v>UpDeemed, DnDeemed, DnDeemDI</v>
      </c>
      <c r="H6003" s="40" t="str">
        <f>DataSpec!$B$7</f>
        <v>Cap-Tons</v>
      </c>
      <c r="I6003" s="40" t="s">
        <v>11</v>
      </c>
      <c r="J6003" t="s">
        <v>164</v>
      </c>
      <c r="K6003" t="s">
        <v>253</v>
      </c>
      <c r="U6003" s="44">
        <f>SUMIFS(Table1[AStdWBkW],Table1[EnergyImpactID],E6003,Table1[BldgType],B6003,Table1[BldgVint],C6003,Table1[BldgLoc],F6003)</f>
        <v>0.02</v>
      </c>
      <c r="V6003" s="44">
        <f>SUMIFS(Table1[AStdWBkWh],Table1[EnergyImpactID],E6003,Table1[BldgType],B6003,Table1[BldgVint],C6003,Table1[BldgLoc],F6003)</f>
        <v>57</v>
      </c>
      <c r="W6003" s="69">
        <v>0</v>
      </c>
      <c r="X6003" s="69"/>
      <c r="Y6003" s="69"/>
      <c r="Z6003" s="69"/>
      <c r="AA6003" s="47">
        <f>SUMIF('Cost per Solution Code'!$I$5:$I$24,'Measure Support Table'!D6003,'Cost per Solution Code'!$H$5:$H$24)</f>
        <v>656.88499999999999</v>
      </c>
      <c r="AB6003" s="62"/>
      <c r="AC6003" s="47">
        <f>SUMIF('Cost per Solution Code'!$I$5:$I$24,'Measure Support Table'!D6003,'Cost per Solution Code'!$F$5:$F$24)</f>
        <v>931.83999999999992</v>
      </c>
      <c r="AD6003" s="62"/>
      <c r="AE6003" s="48">
        <f t="shared" si="744"/>
        <v>656.88499999999999</v>
      </c>
      <c r="AF6003" s="48">
        <f t="shared" si="745"/>
        <v>931.83999999999992</v>
      </c>
      <c r="AG6003" s="48">
        <f t="shared" si="746"/>
        <v>274.95499999999993</v>
      </c>
      <c r="AH6003" s="49">
        <f t="shared" si="747"/>
        <v>0</v>
      </c>
      <c r="AI6003" s="49">
        <f t="shared" si="748"/>
        <v>0</v>
      </c>
      <c r="AJ6003" s="50">
        <f t="shared" si="749"/>
        <v>0</v>
      </c>
      <c r="AK6003" s="51">
        <v>0</v>
      </c>
    </row>
    <row r="6004" spans="1:37" hidden="1" x14ac:dyDescent="0.35">
      <c r="A6004" s="39" t="str">
        <f t="shared" si="751"/>
        <v>SWHC005</v>
      </c>
      <c r="B6004" s="39" t="s">
        <v>335</v>
      </c>
      <c r="C6004" s="62" t="s">
        <v>20</v>
      </c>
      <c r="D6004" s="40" t="s">
        <v>165</v>
      </c>
      <c r="E6004" s="40" t="str">
        <f t="shared" si="750"/>
        <v>SWHC005B</v>
      </c>
      <c r="F6004" s="67" t="s">
        <v>249</v>
      </c>
      <c r="G6004" s="40" t="str">
        <f>DataSpec!$B$11</f>
        <v>UpDeemed, DnDeemed, DnDeemDI</v>
      </c>
      <c r="H6004" s="40" t="str">
        <f>DataSpec!$B$7</f>
        <v>Cap-Tons</v>
      </c>
      <c r="I6004" s="40" t="s">
        <v>11</v>
      </c>
      <c r="J6004" t="s">
        <v>164</v>
      </c>
      <c r="K6004" t="s">
        <v>254</v>
      </c>
      <c r="U6004" s="44">
        <f>SUMIFS(Table1[AStdWBkW],Table1[EnergyImpactID],E6004,Table1[BldgType],B6004,Table1[BldgVint],C6004,Table1[BldgLoc],F6004)</f>
        <v>0.02</v>
      </c>
      <c r="V6004" s="44">
        <f>SUMIFS(Table1[AStdWBkWh],Table1[EnergyImpactID],E6004,Table1[BldgType],B6004,Table1[BldgVint],C6004,Table1[BldgLoc],F6004)</f>
        <v>38</v>
      </c>
      <c r="W6004" s="69">
        <v>0</v>
      </c>
      <c r="X6004" s="69"/>
      <c r="Y6004" s="69"/>
      <c r="Z6004" s="69"/>
      <c r="AA6004" s="47">
        <f>SUMIF('Cost per Solution Code'!$I$5:$I$24,'Measure Support Table'!D6004,'Cost per Solution Code'!$H$5:$H$24)</f>
        <v>656.88499999999999</v>
      </c>
      <c r="AB6004" s="62"/>
      <c r="AC6004" s="47">
        <f>SUMIF('Cost per Solution Code'!$I$5:$I$24,'Measure Support Table'!D6004,'Cost per Solution Code'!$F$5:$F$24)</f>
        <v>729.01</v>
      </c>
      <c r="AD6004" s="62"/>
      <c r="AE6004" s="48">
        <f t="shared" si="744"/>
        <v>656.88499999999999</v>
      </c>
      <c r="AF6004" s="48">
        <f t="shared" si="745"/>
        <v>729.01</v>
      </c>
      <c r="AG6004" s="48">
        <f t="shared" si="746"/>
        <v>72.125</v>
      </c>
      <c r="AH6004" s="49">
        <f t="shared" si="747"/>
        <v>0</v>
      </c>
      <c r="AI6004" s="49">
        <f t="shared" si="748"/>
        <v>0</v>
      </c>
      <c r="AJ6004" s="50">
        <f t="shared" si="749"/>
        <v>0</v>
      </c>
      <c r="AK6004" s="51">
        <v>0</v>
      </c>
    </row>
    <row r="6005" spans="1:37" hidden="1" x14ac:dyDescent="0.35">
      <c r="A6005" s="39" t="str">
        <f t="shared" si="751"/>
        <v>SWHC005</v>
      </c>
      <c r="B6005" s="39" t="s">
        <v>335</v>
      </c>
      <c r="C6005" s="62" t="s">
        <v>20</v>
      </c>
      <c r="D6005" s="40" t="s">
        <v>166</v>
      </c>
      <c r="E6005" s="40" t="str">
        <f t="shared" si="750"/>
        <v>SWHC005C</v>
      </c>
      <c r="F6005" s="67" t="s">
        <v>249</v>
      </c>
      <c r="G6005" s="40" t="str">
        <f>DataSpec!$B$11</f>
        <v>UpDeemed, DnDeemed, DnDeemDI</v>
      </c>
      <c r="H6005" s="40" t="str">
        <f>DataSpec!$B$7</f>
        <v>Cap-Tons</v>
      </c>
      <c r="I6005" s="40" t="s">
        <v>11</v>
      </c>
      <c r="J6005" t="s">
        <v>167</v>
      </c>
      <c r="K6005" t="s">
        <v>255</v>
      </c>
      <c r="U6005" s="44">
        <f>SUMIFS(Table1[AStdWBkW],Table1[EnergyImpactID],E6005,Table1[BldgType],B6005,Table1[BldgVint],C6005,Table1[BldgLoc],F6005)</f>
        <v>0.02</v>
      </c>
      <c r="V6005" s="44">
        <f>SUMIFS(Table1[AStdWBkWh],Table1[EnergyImpactID],E6005,Table1[BldgType],B6005,Table1[BldgVint],C6005,Table1[BldgLoc],F6005)</f>
        <v>53.41</v>
      </c>
      <c r="W6005" s="69">
        <v>0</v>
      </c>
      <c r="X6005" s="69"/>
      <c r="Y6005" s="69"/>
      <c r="Z6005" s="69"/>
      <c r="AA6005" s="47">
        <f>SUMIF('Cost per Solution Code'!$I$5:$I$24,'Measure Support Table'!D6005,'Cost per Solution Code'!$H$5:$H$24)</f>
        <v>515.125</v>
      </c>
      <c r="AB6005" s="62"/>
      <c r="AC6005" s="47">
        <f>SUMIF('Cost per Solution Code'!$I$5:$I$24,'Measure Support Table'!D6005,'Cost per Solution Code'!$F$5:$F$24)</f>
        <v>741.56</v>
      </c>
      <c r="AD6005" s="62"/>
      <c r="AE6005" s="48">
        <f t="shared" si="744"/>
        <v>515.125</v>
      </c>
      <c r="AF6005" s="48">
        <f t="shared" si="745"/>
        <v>741.56</v>
      </c>
      <c r="AG6005" s="48">
        <f t="shared" si="746"/>
        <v>226.43499999999995</v>
      </c>
      <c r="AH6005" s="49">
        <f t="shared" si="747"/>
        <v>0</v>
      </c>
      <c r="AI6005" s="49">
        <f t="shared" si="748"/>
        <v>0</v>
      </c>
      <c r="AJ6005" s="50">
        <f t="shared" si="749"/>
        <v>0</v>
      </c>
      <c r="AK6005" s="51">
        <v>0</v>
      </c>
    </row>
    <row r="6006" spans="1:37" hidden="1" x14ac:dyDescent="0.35">
      <c r="A6006" s="39" t="str">
        <f t="shared" si="751"/>
        <v>SWHC005</v>
      </c>
      <c r="B6006" s="39" t="s">
        <v>335</v>
      </c>
      <c r="C6006" s="62" t="s">
        <v>20</v>
      </c>
      <c r="D6006" s="40" t="s">
        <v>168</v>
      </c>
      <c r="E6006" s="40" t="str">
        <f t="shared" si="750"/>
        <v>SWHC005D</v>
      </c>
      <c r="F6006" s="67" t="s">
        <v>249</v>
      </c>
      <c r="G6006" s="40" t="str">
        <f>DataSpec!$B$11</f>
        <v>UpDeemed, DnDeemed, DnDeemDI</v>
      </c>
      <c r="H6006" s="40" t="str">
        <f>DataSpec!$B$7</f>
        <v>Cap-Tons</v>
      </c>
      <c r="I6006" s="40" t="s">
        <v>11</v>
      </c>
      <c r="J6006" t="s">
        <v>167</v>
      </c>
      <c r="K6006" t="s">
        <v>256</v>
      </c>
      <c r="U6006" s="44">
        <f>SUMIFS(Table1[AStdWBkW],Table1[EnergyImpactID],E6006,Table1[BldgType],B6006,Table1[BldgVint],C6006,Table1[BldgLoc],F6006)</f>
        <v>0.02</v>
      </c>
      <c r="V6006" s="44">
        <f>SUMIFS(Table1[AStdWBkWh],Table1[EnergyImpactID],E6006,Table1[BldgType],B6006,Table1[BldgVint],C6006,Table1[BldgLoc],F6006)</f>
        <v>35.590000000000003</v>
      </c>
      <c r="W6006" s="69">
        <v>0</v>
      </c>
      <c r="X6006" s="69"/>
      <c r="Y6006" s="69"/>
      <c r="Z6006" s="69"/>
      <c r="AA6006" s="47">
        <f>SUMIF('Cost per Solution Code'!$I$5:$I$24,'Measure Support Table'!D6006,'Cost per Solution Code'!$H$5:$H$24)</f>
        <v>515.125</v>
      </c>
      <c r="AB6006" s="62"/>
      <c r="AC6006" s="47">
        <f>SUMIF('Cost per Solution Code'!$I$5:$I$24,'Measure Support Table'!D6006,'Cost per Solution Code'!$F$5:$F$24)</f>
        <v>673.54</v>
      </c>
      <c r="AD6006" s="62"/>
      <c r="AE6006" s="48">
        <f t="shared" si="744"/>
        <v>515.125</v>
      </c>
      <c r="AF6006" s="48">
        <f t="shared" si="745"/>
        <v>673.54</v>
      </c>
      <c r="AG6006" s="48">
        <f t="shared" si="746"/>
        <v>158.41499999999996</v>
      </c>
      <c r="AH6006" s="49">
        <f t="shared" si="747"/>
        <v>0</v>
      </c>
      <c r="AI6006" s="49">
        <f t="shared" si="748"/>
        <v>0</v>
      </c>
      <c r="AJ6006" s="50">
        <f t="shared" si="749"/>
        <v>0</v>
      </c>
      <c r="AK6006" s="51">
        <v>0</v>
      </c>
    </row>
    <row r="6007" spans="1:37" hidden="1" x14ac:dyDescent="0.35">
      <c r="A6007" s="39" t="str">
        <f t="shared" si="751"/>
        <v>SWHC005</v>
      </c>
      <c r="B6007" s="39" t="s">
        <v>335</v>
      </c>
      <c r="C6007" s="62" t="s">
        <v>20</v>
      </c>
      <c r="D6007" s="40" t="s">
        <v>169</v>
      </c>
      <c r="E6007" s="40" t="str">
        <f t="shared" si="750"/>
        <v>SWHC005E</v>
      </c>
      <c r="F6007" s="67" t="s">
        <v>249</v>
      </c>
      <c r="G6007" s="40" t="str">
        <f>DataSpec!$B$11</f>
        <v>UpDeemed, DnDeemed, DnDeemDI</v>
      </c>
      <c r="H6007" s="40" t="str">
        <f>DataSpec!$B$7</f>
        <v>Cap-Tons</v>
      </c>
      <c r="I6007" s="40" t="s">
        <v>11</v>
      </c>
      <c r="J6007" t="s">
        <v>170</v>
      </c>
      <c r="K6007" t="s">
        <v>257</v>
      </c>
      <c r="U6007" s="44">
        <f>SUMIFS(Table1[AStdWBkW],Table1[EnergyImpactID],E6007,Table1[BldgType],B6007,Table1[BldgVint],C6007,Table1[BldgLoc],F6007)</f>
        <v>0.02</v>
      </c>
      <c r="V6007" s="44">
        <f>SUMIFS(Table1[AStdWBkWh],Table1[EnergyImpactID],E6007,Table1[BldgType],B6007,Table1[BldgVint],C6007,Table1[BldgLoc],F6007)</f>
        <v>52.52</v>
      </c>
      <c r="W6007" s="69">
        <v>0</v>
      </c>
      <c r="X6007" s="69"/>
      <c r="Y6007" s="69"/>
      <c r="Z6007" s="69"/>
      <c r="AA6007" s="47">
        <f>SUMIF('Cost per Solution Code'!$I$5:$I$24,'Measure Support Table'!D6007,'Cost per Solution Code'!$H$5:$H$24)</f>
        <v>448.52499999999998</v>
      </c>
      <c r="AB6007" s="62"/>
      <c r="AC6007" s="47">
        <f>SUMIF('Cost per Solution Code'!$I$5:$I$24,'Measure Support Table'!D6007,'Cost per Solution Code'!$F$5:$F$24)</f>
        <v>698.35</v>
      </c>
      <c r="AD6007" s="62"/>
      <c r="AE6007" s="48">
        <f t="shared" si="744"/>
        <v>448.52499999999998</v>
      </c>
      <c r="AF6007" s="48">
        <f t="shared" si="745"/>
        <v>698.35</v>
      </c>
      <c r="AG6007" s="48">
        <f t="shared" si="746"/>
        <v>249.82500000000005</v>
      </c>
      <c r="AH6007" s="49">
        <f t="shared" si="747"/>
        <v>0</v>
      </c>
      <c r="AI6007" s="49">
        <f t="shared" si="748"/>
        <v>0</v>
      </c>
      <c r="AJ6007" s="50">
        <f t="shared" si="749"/>
        <v>0</v>
      </c>
      <c r="AK6007" s="51">
        <v>0</v>
      </c>
    </row>
    <row r="6008" spans="1:37" hidden="1" x14ac:dyDescent="0.35">
      <c r="A6008" s="39" t="str">
        <f t="shared" si="751"/>
        <v>SWHC005</v>
      </c>
      <c r="B6008" s="39" t="s">
        <v>335</v>
      </c>
      <c r="C6008" s="62" t="s">
        <v>20</v>
      </c>
      <c r="D6008" s="40" t="s">
        <v>171</v>
      </c>
      <c r="E6008" s="40" t="str">
        <f t="shared" si="750"/>
        <v>SWHC005F</v>
      </c>
      <c r="F6008" s="67" t="s">
        <v>249</v>
      </c>
      <c r="G6008" s="40" t="str">
        <f>DataSpec!$B$11</f>
        <v>UpDeemed, DnDeemed, DnDeemDI</v>
      </c>
      <c r="H6008" s="40" t="str">
        <f>DataSpec!$B$7</f>
        <v>Cap-Tons</v>
      </c>
      <c r="I6008" s="40" t="s">
        <v>11</v>
      </c>
      <c r="J6008" t="s">
        <v>170</v>
      </c>
      <c r="K6008" t="s">
        <v>258</v>
      </c>
      <c r="U6008" s="44">
        <f>SUMIFS(Table1[AStdWBkW],Table1[EnergyImpactID],E6008,Table1[BldgType],B6008,Table1[BldgVint],C6008,Table1[BldgLoc],F6008)</f>
        <v>0.02</v>
      </c>
      <c r="V6008" s="44">
        <f>SUMIFS(Table1[AStdWBkWh],Table1[EnergyImpactID],E6008,Table1[BldgType],B6008,Table1[BldgVint],C6008,Table1[BldgLoc],F6008)</f>
        <v>34.99</v>
      </c>
      <c r="W6008" s="69">
        <v>0</v>
      </c>
      <c r="X6008" s="69"/>
      <c r="Y6008" s="69"/>
      <c r="Z6008" s="69"/>
      <c r="AA6008" s="47">
        <f>SUMIF('Cost per Solution Code'!$I$5:$I$24,'Measure Support Table'!D6008,'Cost per Solution Code'!$H$5:$H$24)</f>
        <v>448.52499999999998</v>
      </c>
      <c r="AB6008" s="62"/>
      <c r="AC6008" s="47">
        <f>SUMIF('Cost per Solution Code'!$I$5:$I$24,'Measure Support Table'!D6008,'Cost per Solution Code'!$F$5:$F$24)</f>
        <v>642.36500000000001</v>
      </c>
      <c r="AD6008" s="62"/>
      <c r="AE6008" s="48">
        <f t="shared" si="744"/>
        <v>448.52499999999998</v>
      </c>
      <c r="AF6008" s="48">
        <f t="shared" si="745"/>
        <v>642.36500000000001</v>
      </c>
      <c r="AG6008" s="48">
        <f t="shared" si="746"/>
        <v>193.84000000000003</v>
      </c>
      <c r="AH6008" s="49">
        <f t="shared" si="747"/>
        <v>0</v>
      </c>
      <c r="AI6008" s="49">
        <f t="shared" si="748"/>
        <v>0</v>
      </c>
      <c r="AJ6008" s="50">
        <f t="shared" si="749"/>
        <v>0</v>
      </c>
      <c r="AK6008" s="51">
        <v>0</v>
      </c>
    </row>
    <row r="6009" spans="1:37" hidden="1" x14ac:dyDescent="0.35">
      <c r="A6009" s="39" t="str">
        <f t="shared" si="751"/>
        <v>SWHC005</v>
      </c>
      <c r="B6009" s="39" t="s">
        <v>335</v>
      </c>
      <c r="C6009" s="62" t="s">
        <v>20</v>
      </c>
      <c r="D6009" s="40" t="s">
        <v>8</v>
      </c>
      <c r="E6009" s="40" t="str">
        <f t="shared" si="750"/>
        <v>SWHC005G</v>
      </c>
      <c r="F6009" s="67" t="s">
        <v>249</v>
      </c>
      <c r="G6009" s="40" t="str">
        <f>DataSpec!$B$11</f>
        <v>UpDeemed, DnDeemed, DnDeemDI</v>
      </c>
      <c r="H6009" s="40" t="str">
        <f>DataSpec!$B$7</f>
        <v>Cap-Tons</v>
      </c>
      <c r="I6009" s="40" t="s">
        <v>11</v>
      </c>
      <c r="J6009" t="s">
        <v>172</v>
      </c>
      <c r="K6009" t="s">
        <v>259</v>
      </c>
      <c r="U6009" s="44">
        <f>SUMIFS(Table1[AStdWBkW],Table1[EnergyImpactID],E6009,Table1[BldgType],B6009,Table1[BldgVint],C6009,Table1[BldgLoc],F6009)</f>
        <v>0.02</v>
      </c>
      <c r="V6009" s="44">
        <f>SUMIFS(Table1[AStdWBkWh],Table1[EnergyImpactID],E6009,Table1[BldgType],B6009,Table1[BldgVint],C6009,Table1[BldgLoc],F6009)</f>
        <v>52.52</v>
      </c>
      <c r="W6009" s="69">
        <v>0</v>
      </c>
      <c r="X6009" s="69"/>
      <c r="Y6009" s="69"/>
      <c r="Z6009" s="69"/>
      <c r="AA6009" s="47">
        <f>SUMIF('Cost per Solution Code'!$I$5:$I$24,'Measure Support Table'!D6009,'Cost per Solution Code'!$H$5:$H$24)</f>
        <v>392.565</v>
      </c>
      <c r="AB6009" s="62"/>
      <c r="AC6009" s="47">
        <f>SUMIF('Cost per Solution Code'!$I$5:$I$24,'Measure Support Table'!D6009,'Cost per Solution Code'!$F$5:$F$24)</f>
        <v>491.11500000000001</v>
      </c>
      <c r="AD6009" s="62"/>
      <c r="AE6009" s="48">
        <f t="shared" si="744"/>
        <v>392.565</v>
      </c>
      <c r="AF6009" s="48">
        <f t="shared" si="745"/>
        <v>491.11500000000001</v>
      </c>
      <c r="AG6009" s="48">
        <f t="shared" si="746"/>
        <v>98.550000000000011</v>
      </c>
      <c r="AH6009" s="49">
        <f t="shared" si="747"/>
        <v>0</v>
      </c>
      <c r="AI6009" s="49">
        <f t="shared" si="748"/>
        <v>0</v>
      </c>
      <c r="AJ6009" s="50">
        <f t="shared" si="749"/>
        <v>0</v>
      </c>
      <c r="AK6009" s="51">
        <v>0</v>
      </c>
    </row>
    <row r="6010" spans="1:37" hidden="1" x14ac:dyDescent="0.35">
      <c r="A6010" s="39" t="str">
        <f t="shared" si="751"/>
        <v>SWHC005</v>
      </c>
      <c r="B6010" s="39" t="s">
        <v>335</v>
      </c>
      <c r="C6010" s="62" t="s">
        <v>20</v>
      </c>
      <c r="D6010" s="40" t="s">
        <v>16</v>
      </c>
      <c r="E6010" s="40" t="str">
        <f t="shared" si="750"/>
        <v>SWHC005H</v>
      </c>
      <c r="F6010" s="67" t="s">
        <v>249</v>
      </c>
      <c r="G6010" s="40" t="str">
        <f>DataSpec!$B$11</f>
        <v>UpDeemed, DnDeemed, DnDeemDI</v>
      </c>
      <c r="H6010" s="40" t="str">
        <f>DataSpec!$B$7</f>
        <v>Cap-Tons</v>
      </c>
      <c r="I6010" s="40" t="s">
        <v>11</v>
      </c>
      <c r="J6010" t="s">
        <v>172</v>
      </c>
      <c r="K6010" t="s">
        <v>260</v>
      </c>
      <c r="U6010" s="44">
        <f>SUMIFS(Table1[AStdWBkW],Table1[EnergyImpactID],E6010,Table1[BldgType],B6010,Table1[BldgVint],C6010,Table1[BldgLoc],F6010)</f>
        <v>0.02</v>
      </c>
      <c r="V6010" s="44">
        <f>SUMIFS(Table1[AStdWBkWh],Table1[EnergyImpactID],E6010,Table1[BldgType],B6010,Table1[BldgVint],C6010,Table1[BldgLoc],F6010)</f>
        <v>34.99</v>
      </c>
      <c r="W6010" s="69">
        <v>0</v>
      </c>
      <c r="X6010" s="69"/>
      <c r="Y6010" s="69"/>
      <c r="Z6010" s="69"/>
      <c r="AA6010" s="47">
        <f>SUMIF('Cost per Solution Code'!$I$5:$I$24,'Measure Support Table'!D6010,'Cost per Solution Code'!$H$5:$H$24)</f>
        <v>392.565</v>
      </c>
      <c r="AB6010" s="62"/>
      <c r="AC6010" s="47">
        <f>SUMIF('Cost per Solution Code'!$I$5:$I$24,'Measure Support Table'!D6010,'Cost per Solution Code'!$F$5:$F$24)</f>
        <v>458.26499999999999</v>
      </c>
      <c r="AD6010" s="62"/>
      <c r="AE6010" s="48">
        <f t="shared" si="744"/>
        <v>392.565</v>
      </c>
      <c r="AF6010" s="48">
        <f t="shared" si="745"/>
        <v>458.26499999999999</v>
      </c>
      <c r="AG6010" s="48">
        <f t="shared" si="746"/>
        <v>65.699999999999989</v>
      </c>
      <c r="AH6010" s="49">
        <f t="shared" si="747"/>
        <v>0</v>
      </c>
      <c r="AI6010" s="49">
        <f t="shared" si="748"/>
        <v>0</v>
      </c>
      <c r="AJ6010" s="50">
        <f t="shared" si="749"/>
        <v>0</v>
      </c>
      <c r="AK6010" s="51">
        <v>0</v>
      </c>
    </row>
    <row r="6011" spans="1:37" hidden="1" x14ac:dyDescent="0.35">
      <c r="A6011" s="39" t="str">
        <f t="shared" si="751"/>
        <v>SWHC005</v>
      </c>
      <c r="B6011" s="39" t="s">
        <v>335</v>
      </c>
      <c r="C6011" s="62" t="s">
        <v>20</v>
      </c>
      <c r="D6011" s="40" t="s">
        <v>18</v>
      </c>
      <c r="E6011" s="40" t="str">
        <f t="shared" si="750"/>
        <v>SWHC005I</v>
      </c>
      <c r="F6011" s="67" t="s">
        <v>249</v>
      </c>
      <c r="G6011" s="40" t="str">
        <f>DataSpec!$B$11</f>
        <v>UpDeemed, DnDeemed, DnDeemDI</v>
      </c>
      <c r="H6011" s="40" t="str">
        <f>DataSpec!$B$7</f>
        <v>Cap-Tons</v>
      </c>
      <c r="I6011" s="40" t="s">
        <v>11</v>
      </c>
      <c r="J6011" t="s">
        <v>173</v>
      </c>
      <c r="K6011" t="s">
        <v>261</v>
      </c>
      <c r="U6011" s="44">
        <f>SUMIFS(Table1[AStdWBkW],Table1[EnergyImpactID],E6011,Table1[BldgType],B6011,Table1[BldgVint],C6011,Table1[BldgLoc],F6011)</f>
        <v>0.03</v>
      </c>
      <c r="V6011" s="44">
        <f>SUMIFS(Table1[AStdWBkWh],Table1[EnergyImpactID],E6011,Table1[BldgType],B6011,Table1[BldgVint],C6011,Table1[BldgLoc],F6011)</f>
        <v>62.37</v>
      </c>
      <c r="W6011" s="69">
        <v>0</v>
      </c>
      <c r="X6011" s="69"/>
      <c r="Y6011" s="69"/>
      <c r="Z6011" s="69"/>
      <c r="AA6011" s="47">
        <f>SUMIF('Cost per Solution Code'!$I$5:$I$24,'Measure Support Table'!D6011,'Cost per Solution Code'!$H$5:$H$24)</f>
        <v>660</v>
      </c>
      <c r="AB6011" s="62"/>
      <c r="AC6011" s="47">
        <f>SUMIF('Cost per Solution Code'!$I$5:$I$24,'Measure Support Table'!D6011,'Cost per Solution Code'!$F$5:$F$24)</f>
        <v>923</v>
      </c>
      <c r="AD6011" s="62"/>
      <c r="AE6011" s="48">
        <f t="shared" si="744"/>
        <v>660</v>
      </c>
      <c r="AF6011" s="48">
        <f t="shared" si="745"/>
        <v>923</v>
      </c>
      <c r="AG6011" s="48">
        <f t="shared" si="746"/>
        <v>263</v>
      </c>
      <c r="AH6011" s="49">
        <f t="shared" si="747"/>
        <v>0</v>
      </c>
      <c r="AI6011" s="49">
        <f t="shared" si="748"/>
        <v>0</v>
      </c>
      <c r="AJ6011" s="50">
        <f t="shared" si="749"/>
        <v>0</v>
      </c>
      <c r="AK6011" s="51">
        <v>0</v>
      </c>
    </row>
    <row r="6012" spans="1:37" hidden="1" x14ac:dyDescent="0.35">
      <c r="A6012" s="39" t="str">
        <f t="shared" si="751"/>
        <v>SWHC005</v>
      </c>
      <c r="B6012" s="39" t="s">
        <v>335</v>
      </c>
      <c r="C6012" s="62" t="s">
        <v>20</v>
      </c>
      <c r="D6012" s="40" t="s">
        <v>22</v>
      </c>
      <c r="E6012" s="40" t="str">
        <f t="shared" si="750"/>
        <v>SWHC005J</v>
      </c>
      <c r="F6012" s="67" t="s">
        <v>249</v>
      </c>
      <c r="G6012" s="40" t="str">
        <f>DataSpec!$B$11</f>
        <v>UpDeemed, DnDeemed, DnDeemDI</v>
      </c>
      <c r="H6012" s="40" t="str">
        <f>DataSpec!$B$7</f>
        <v>Cap-Tons</v>
      </c>
      <c r="I6012" s="40" t="s">
        <v>11</v>
      </c>
      <c r="J6012" t="s">
        <v>173</v>
      </c>
      <c r="K6012" t="s">
        <v>262</v>
      </c>
      <c r="U6012" s="44">
        <f>SUMIFS(Table1[AStdWBkW],Table1[EnergyImpactID],E6012,Table1[BldgType],B6012,Table1[BldgVint],C6012,Table1[BldgLoc],F6012)</f>
        <v>0.02</v>
      </c>
      <c r="V6012" s="44">
        <f>SUMIFS(Table1[AStdWBkWh],Table1[EnergyImpactID],E6012,Table1[BldgType],B6012,Table1[BldgVint],C6012,Table1[BldgLoc],F6012)</f>
        <v>41.6</v>
      </c>
      <c r="W6012" s="69">
        <v>0</v>
      </c>
      <c r="X6012" s="69"/>
      <c r="Y6012" s="69"/>
      <c r="Z6012" s="69"/>
      <c r="AA6012" s="47">
        <f>SUMIF('Cost per Solution Code'!$I$5:$I$24,'Measure Support Table'!D6012,'Cost per Solution Code'!$H$5:$H$24)</f>
        <v>660</v>
      </c>
      <c r="AB6012" s="62"/>
      <c r="AC6012" s="47">
        <f>SUMIF('Cost per Solution Code'!$I$5:$I$24,'Measure Support Table'!D6012,'Cost per Solution Code'!$F$5:$F$24)</f>
        <v>845</v>
      </c>
      <c r="AD6012" s="62"/>
      <c r="AE6012" s="48">
        <f t="shared" si="744"/>
        <v>660</v>
      </c>
      <c r="AF6012" s="48">
        <f t="shared" si="745"/>
        <v>845</v>
      </c>
      <c r="AG6012" s="48">
        <f t="shared" si="746"/>
        <v>185</v>
      </c>
      <c r="AH6012" s="49">
        <f t="shared" si="747"/>
        <v>0</v>
      </c>
      <c r="AI6012" s="49">
        <f t="shared" si="748"/>
        <v>0</v>
      </c>
      <c r="AJ6012" s="50">
        <f t="shared" si="749"/>
        <v>0</v>
      </c>
      <c r="AK6012" s="51">
        <v>0</v>
      </c>
    </row>
    <row r="6013" spans="1:37" hidden="1" x14ac:dyDescent="0.35">
      <c r="A6013" s="39" t="str">
        <f t="shared" si="751"/>
        <v>SWHC005</v>
      </c>
      <c r="B6013" s="39" t="s">
        <v>335</v>
      </c>
      <c r="C6013" s="62" t="s">
        <v>20</v>
      </c>
      <c r="D6013" s="40" t="s">
        <v>25</v>
      </c>
      <c r="E6013" s="40" t="str">
        <f t="shared" si="750"/>
        <v>SWHC005K</v>
      </c>
      <c r="F6013" s="67" t="s">
        <v>249</v>
      </c>
      <c r="G6013" s="40" t="str">
        <f>DataSpec!$B$11</f>
        <v>UpDeemed, DnDeemed, DnDeemDI</v>
      </c>
      <c r="H6013" s="40" t="str">
        <f>DataSpec!$B$7</f>
        <v>Cap-Tons</v>
      </c>
      <c r="I6013" s="40" t="s">
        <v>11</v>
      </c>
      <c r="J6013" t="s">
        <v>174</v>
      </c>
      <c r="K6013" t="s">
        <v>263</v>
      </c>
      <c r="U6013" s="44">
        <f>SUMIFS(Table1[AStdWBkW],Table1[EnergyImpactID],E6013,Table1[BldgType],B6013,Table1[BldgVint],C6013,Table1[BldgLoc],F6013)</f>
        <v>0.03</v>
      </c>
      <c r="V6013" s="44">
        <f>SUMIFS(Table1[AStdWBkWh],Table1[EnergyImpactID],E6013,Table1[BldgType],B6013,Table1[BldgVint],C6013,Table1[BldgLoc],F6013)</f>
        <v>76.7</v>
      </c>
      <c r="W6013" s="69">
        <v>0</v>
      </c>
      <c r="X6013" s="69"/>
      <c r="Y6013" s="69"/>
      <c r="Z6013" s="69"/>
      <c r="AA6013" s="47">
        <f>SUMIF('Cost per Solution Code'!$I$5:$I$24,'Measure Support Table'!D6013,'Cost per Solution Code'!$H$5:$H$24)</f>
        <v>519.14</v>
      </c>
      <c r="AB6013" s="62"/>
      <c r="AC6013" s="47">
        <f>SUMIF('Cost per Solution Code'!$I$5:$I$24,'Measure Support Table'!D6013,'Cost per Solution Code'!$F$5:$F$24)</f>
        <v>685.85</v>
      </c>
      <c r="AD6013" s="62"/>
      <c r="AE6013" s="48">
        <f t="shared" si="744"/>
        <v>519.14</v>
      </c>
      <c r="AF6013" s="48">
        <f t="shared" si="745"/>
        <v>685.85</v>
      </c>
      <c r="AG6013" s="48">
        <f t="shared" si="746"/>
        <v>166.71000000000004</v>
      </c>
      <c r="AH6013" s="49">
        <f t="shared" si="747"/>
        <v>0</v>
      </c>
      <c r="AI6013" s="49">
        <f t="shared" si="748"/>
        <v>0</v>
      </c>
      <c r="AJ6013" s="50">
        <f t="shared" si="749"/>
        <v>0</v>
      </c>
      <c r="AK6013" s="51">
        <v>0</v>
      </c>
    </row>
    <row r="6014" spans="1:37" hidden="1" x14ac:dyDescent="0.35">
      <c r="A6014" s="39" t="str">
        <f t="shared" si="751"/>
        <v>SWHC005</v>
      </c>
      <c r="B6014" s="39" t="s">
        <v>335</v>
      </c>
      <c r="C6014" s="62" t="s">
        <v>20</v>
      </c>
      <c r="D6014" s="40" t="s">
        <v>175</v>
      </c>
      <c r="E6014" s="40" t="str">
        <f t="shared" si="750"/>
        <v>SWHC005L</v>
      </c>
      <c r="F6014" s="67" t="s">
        <v>249</v>
      </c>
      <c r="G6014" s="40" t="str">
        <f>DataSpec!$B$11</f>
        <v>UpDeemed, DnDeemed, DnDeemDI</v>
      </c>
      <c r="H6014" s="40" t="str">
        <f>DataSpec!$B$7</f>
        <v>Cap-Tons</v>
      </c>
      <c r="I6014" s="40" t="s">
        <v>11</v>
      </c>
      <c r="J6014" t="s">
        <v>174</v>
      </c>
      <c r="K6014" t="s">
        <v>264</v>
      </c>
      <c r="U6014" s="44">
        <f>SUMIFS(Table1[AStdWBkW],Table1[EnergyImpactID],E6014,Table1[BldgType],B6014,Table1[BldgVint],C6014,Table1[BldgLoc],F6014)</f>
        <v>0.02</v>
      </c>
      <c r="V6014" s="44">
        <f>SUMIFS(Table1[AStdWBkWh],Table1[EnergyImpactID],E6014,Table1[BldgType],B6014,Table1[BldgVint],C6014,Table1[BldgLoc],F6014)</f>
        <v>51.15</v>
      </c>
      <c r="W6014" s="69">
        <v>0</v>
      </c>
      <c r="X6014" s="69"/>
      <c r="Y6014" s="69"/>
      <c r="Z6014" s="69"/>
      <c r="AA6014" s="47">
        <f>SUMIF('Cost per Solution Code'!$I$5:$I$24,'Measure Support Table'!D6014,'Cost per Solution Code'!$H$5:$H$24)</f>
        <v>519.14</v>
      </c>
      <c r="AB6014" s="62"/>
      <c r="AC6014" s="47">
        <f>SUMIF('Cost per Solution Code'!$I$5:$I$24,'Measure Support Table'!D6014,'Cost per Solution Code'!$F$5:$F$24)</f>
        <v>555.84500000000003</v>
      </c>
      <c r="AD6014" s="62"/>
      <c r="AE6014" s="48">
        <f t="shared" si="744"/>
        <v>519.14</v>
      </c>
      <c r="AF6014" s="48">
        <f t="shared" si="745"/>
        <v>555.84500000000003</v>
      </c>
      <c r="AG6014" s="48">
        <f t="shared" si="746"/>
        <v>36.705000000000041</v>
      </c>
      <c r="AH6014" s="49">
        <f t="shared" si="747"/>
        <v>0</v>
      </c>
      <c r="AI6014" s="49">
        <f t="shared" si="748"/>
        <v>0</v>
      </c>
      <c r="AJ6014" s="50">
        <f t="shared" si="749"/>
        <v>0</v>
      </c>
      <c r="AK6014" s="51">
        <v>0</v>
      </c>
    </row>
    <row r="6015" spans="1:37" hidden="1" x14ac:dyDescent="0.35">
      <c r="A6015" s="39" t="str">
        <f t="shared" si="751"/>
        <v>SWHC005</v>
      </c>
      <c r="B6015" s="39" t="s">
        <v>335</v>
      </c>
      <c r="C6015" s="62" t="s">
        <v>20</v>
      </c>
      <c r="D6015" s="40" t="s">
        <v>176</v>
      </c>
      <c r="E6015" s="40" t="str">
        <f t="shared" si="750"/>
        <v>SWHC005M</v>
      </c>
      <c r="F6015" s="67" t="s">
        <v>249</v>
      </c>
      <c r="G6015" s="40" t="str">
        <f>DataSpec!$B$11</f>
        <v>UpDeemed, DnDeemed, DnDeemDI</v>
      </c>
      <c r="H6015" s="40" t="str">
        <f>DataSpec!$B$7</f>
        <v>Cap-Tons</v>
      </c>
      <c r="I6015" s="40" t="s">
        <v>11</v>
      </c>
      <c r="J6015" t="s">
        <v>177</v>
      </c>
      <c r="K6015" t="s">
        <v>265</v>
      </c>
      <c r="U6015" s="44">
        <f>SUMIFS(Table1[AStdWBkW],Table1[EnergyImpactID],E6015,Table1[BldgType],B6015,Table1[BldgVint],C6015,Table1[BldgLoc],F6015)</f>
        <v>0.03</v>
      </c>
      <c r="V6015" s="44">
        <f>SUMIFS(Table1[AStdWBkWh],Table1[EnergyImpactID],E6015,Table1[BldgType],B6015,Table1[BldgVint],C6015,Table1[BldgLoc],F6015)</f>
        <v>70.489999999999995</v>
      </c>
      <c r="W6015" s="69">
        <v>0</v>
      </c>
      <c r="X6015" s="69"/>
      <c r="Y6015" s="69"/>
      <c r="Z6015" s="69"/>
      <c r="AA6015" s="47">
        <f>SUMIF('Cost per Solution Code'!$I$5:$I$24,'Measure Support Table'!D6015,'Cost per Solution Code'!$H$5:$H$24)</f>
        <v>449.41</v>
      </c>
      <c r="AB6015" s="62"/>
      <c r="AC6015" s="47">
        <f>SUMIF('Cost per Solution Code'!$I$5:$I$24,'Measure Support Table'!D6015,'Cost per Solution Code'!$F$5:$F$24)</f>
        <v>771.3576281291954</v>
      </c>
      <c r="AD6015" s="62"/>
      <c r="AE6015" s="48">
        <f t="shared" si="744"/>
        <v>449.41</v>
      </c>
      <c r="AF6015" s="48">
        <f t="shared" si="745"/>
        <v>771.3576281291954</v>
      </c>
      <c r="AG6015" s="48">
        <f t="shared" si="746"/>
        <v>321.94762812919538</v>
      </c>
      <c r="AH6015" s="49">
        <f t="shared" si="747"/>
        <v>0</v>
      </c>
      <c r="AI6015" s="49">
        <f t="shared" si="748"/>
        <v>0</v>
      </c>
      <c r="AJ6015" s="50">
        <f t="shared" si="749"/>
        <v>0</v>
      </c>
      <c r="AK6015" s="51">
        <v>0</v>
      </c>
    </row>
    <row r="6016" spans="1:37" hidden="1" x14ac:dyDescent="0.35">
      <c r="A6016" s="39" t="str">
        <f t="shared" si="751"/>
        <v>SWHC005</v>
      </c>
      <c r="B6016" s="39" t="s">
        <v>335</v>
      </c>
      <c r="C6016" s="62" t="s">
        <v>20</v>
      </c>
      <c r="D6016" s="40" t="s">
        <v>178</v>
      </c>
      <c r="E6016" s="40" t="str">
        <f t="shared" si="750"/>
        <v>SWHC005N</v>
      </c>
      <c r="F6016" s="67" t="s">
        <v>249</v>
      </c>
      <c r="G6016" s="40" t="str">
        <f>DataSpec!$B$11</f>
        <v>UpDeemed, DnDeemed, DnDeemDI</v>
      </c>
      <c r="H6016" s="40" t="str">
        <f>DataSpec!$B$7</f>
        <v>Cap-Tons</v>
      </c>
      <c r="I6016" s="40" t="s">
        <v>11</v>
      </c>
      <c r="J6016" t="s">
        <v>177</v>
      </c>
      <c r="K6016" t="s">
        <v>266</v>
      </c>
      <c r="U6016" s="44">
        <f>SUMIFS(Table1[AStdWBkW],Table1[EnergyImpactID],E6016,Table1[BldgType],B6016,Table1[BldgVint],C6016,Table1[BldgLoc],F6016)</f>
        <v>0.02</v>
      </c>
      <c r="V6016" s="44">
        <f>SUMIFS(Table1[AStdWBkWh],Table1[EnergyImpactID],E6016,Table1[BldgType],B6016,Table1[BldgVint],C6016,Table1[BldgLoc],F6016)</f>
        <v>46.99</v>
      </c>
      <c r="W6016" s="69">
        <v>0</v>
      </c>
      <c r="X6016" s="69"/>
      <c r="Y6016" s="69"/>
      <c r="Z6016" s="69"/>
      <c r="AA6016" s="47">
        <f>SUMIF('Cost per Solution Code'!$I$5:$I$24,'Measure Support Table'!D6016,'Cost per Solution Code'!$H$5:$H$24)</f>
        <v>449.41</v>
      </c>
      <c r="AB6016" s="62"/>
      <c r="AC6016" s="47">
        <f>SUMIF('Cost per Solution Code'!$I$5:$I$24,'Measure Support Table'!D6016,'Cost per Solution Code'!$F$5:$F$24)</f>
        <v>629.11366698254767</v>
      </c>
      <c r="AD6016" s="62"/>
      <c r="AE6016" s="48">
        <f t="shared" si="744"/>
        <v>449.41</v>
      </c>
      <c r="AF6016" s="48">
        <f t="shared" si="745"/>
        <v>629.11366698254767</v>
      </c>
      <c r="AG6016" s="48">
        <f t="shared" si="746"/>
        <v>179.70366698254765</v>
      </c>
      <c r="AH6016" s="49">
        <f t="shared" si="747"/>
        <v>0</v>
      </c>
      <c r="AI6016" s="49">
        <f t="shared" si="748"/>
        <v>0</v>
      </c>
      <c r="AJ6016" s="50">
        <f t="shared" si="749"/>
        <v>0</v>
      </c>
      <c r="AK6016" s="51">
        <v>0</v>
      </c>
    </row>
    <row r="6017" spans="1:37" hidden="1" x14ac:dyDescent="0.35">
      <c r="A6017" s="39" t="str">
        <f t="shared" si="751"/>
        <v>SWHC005</v>
      </c>
      <c r="B6017" s="39" t="s">
        <v>335</v>
      </c>
      <c r="C6017" s="62" t="s">
        <v>20</v>
      </c>
      <c r="D6017" s="40" t="s">
        <v>179</v>
      </c>
      <c r="E6017" s="40" t="str">
        <f t="shared" si="750"/>
        <v>SWHC005O</v>
      </c>
      <c r="F6017" s="67" t="s">
        <v>249</v>
      </c>
      <c r="G6017" s="40" t="str">
        <f>DataSpec!$B$11</f>
        <v>UpDeemed, DnDeemed, DnDeemDI</v>
      </c>
      <c r="H6017" s="40" t="str">
        <f>DataSpec!$B$7</f>
        <v>Cap-Tons</v>
      </c>
      <c r="I6017" s="40" t="s">
        <v>11</v>
      </c>
      <c r="J6017" t="s">
        <v>180</v>
      </c>
      <c r="K6017" t="s">
        <v>267</v>
      </c>
      <c r="U6017" s="44">
        <f>SUMIFS(Table1[AStdWBkW],Table1[EnergyImpactID],E6017,Table1[BldgType],B6017,Table1[BldgVint],C6017,Table1[BldgLoc],F6017)</f>
        <v>0.04</v>
      </c>
      <c r="V6017" s="44">
        <f>SUMIFS(Table1[AStdWBkWh],Table1[EnergyImpactID],E6017,Table1[BldgType],B6017,Table1[BldgVint],C6017,Table1[BldgLoc],F6017)</f>
        <v>84.58</v>
      </c>
      <c r="W6017" s="69">
        <v>0</v>
      </c>
      <c r="X6017" s="69"/>
      <c r="Y6017" s="69"/>
      <c r="Z6017" s="69"/>
      <c r="AA6017" s="47">
        <f>SUMIF('Cost per Solution Code'!$I$5:$I$24,'Measure Support Table'!D6017,'Cost per Solution Code'!$H$5:$H$24)</f>
        <v>1086</v>
      </c>
      <c r="AB6017" s="62"/>
      <c r="AC6017" s="47">
        <f>SUMIF('Cost per Solution Code'!$I$5:$I$24,'Measure Support Table'!D6017,'Cost per Solution Code'!$F$5:$F$24)</f>
        <v>1124.9000000000001</v>
      </c>
      <c r="AD6017" s="62"/>
      <c r="AE6017" s="48">
        <f t="shared" si="744"/>
        <v>1086</v>
      </c>
      <c r="AF6017" s="48">
        <f t="shared" si="745"/>
        <v>1124.9000000000001</v>
      </c>
      <c r="AG6017" s="48">
        <f t="shared" si="746"/>
        <v>38.900000000000091</v>
      </c>
      <c r="AH6017" s="49">
        <f t="shared" si="747"/>
        <v>0</v>
      </c>
      <c r="AI6017" s="49">
        <f t="shared" si="748"/>
        <v>0</v>
      </c>
      <c r="AJ6017" s="50">
        <f t="shared" si="749"/>
        <v>0</v>
      </c>
      <c r="AK6017" s="51">
        <v>0</v>
      </c>
    </row>
    <row r="6018" spans="1:37" hidden="1" x14ac:dyDescent="0.35">
      <c r="A6018" s="39" t="str">
        <f t="shared" si="751"/>
        <v>SWHC005</v>
      </c>
      <c r="B6018" s="39" t="s">
        <v>335</v>
      </c>
      <c r="C6018" s="62" t="s">
        <v>20</v>
      </c>
      <c r="D6018" s="40" t="s">
        <v>181</v>
      </c>
      <c r="E6018" s="40" t="str">
        <f t="shared" si="750"/>
        <v>SWHC005P</v>
      </c>
      <c r="F6018" s="67" t="s">
        <v>249</v>
      </c>
      <c r="G6018" s="40" t="str">
        <f>DataSpec!$B$11</f>
        <v>UpDeemed, DnDeemed, DnDeemDI</v>
      </c>
      <c r="H6018" s="40" t="str">
        <f>DataSpec!$B$7</f>
        <v>Cap-Tons</v>
      </c>
      <c r="I6018" s="40" t="s">
        <v>11</v>
      </c>
      <c r="J6018" t="s">
        <v>180</v>
      </c>
      <c r="K6018" t="s">
        <v>268</v>
      </c>
      <c r="U6018" s="44">
        <f>SUMIFS(Table1[AStdWBkW],Table1[EnergyImpactID],E6018,Table1[BldgType],B6018,Table1[BldgVint],C6018,Table1[BldgLoc],F6018)</f>
        <v>0.02</v>
      </c>
      <c r="V6018" s="44">
        <f>SUMIFS(Table1[AStdWBkWh],Table1[EnergyImpactID],E6018,Table1[BldgType],B6018,Table1[BldgVint],C6018,Table1[BldgLoc],F6018)</f>
        <v>56.39</v>
      </c>
      <c r="W6018" s="69">
        <v>0</v>
      </c>
      <c r="X6018" s="69"/>
      <c r="Y6018" s="69"/>
      <c r="Z6018" s="69"/>
      <c r="AA6018" s="47">
        <f>SUMIF('Cost per Solution Code'!$I$5:$I$24,'Measure Support Table'!D6018,'Cost per Solution Code'!$H$5:$H$24)</f>
        <v>1086</v>
      </c>
      <c r="AB6018" s="62"/>
      <c r="AC6018" s="47">
        <f>SUMIF('Cost per Solution Code'!$I$5:$I$24,'Measure Support Table'!D6018,'Cost per Solution Code'!$F$5:$F$24)</f>
        <v>1107.17</v>
      </c>
      <c r="AD6018" s="62"/>
      <c r="AE6018" s="48">
        <f t="shared" si="744"/>
        <v>1086</v>
      </c>
      <c r="AF6018" s="48">
        <f t="shared" si="745"/>
        <v>1107.17</v>
      </c>
      <c r="AG6018" s="48">
        <f t="shared" si="746"/>
        <v>21.170000000000073</v>
      </c>
      <c r="AH6018" s="49">
        <f t="shared" si="747"/>
        <v>0</v>
      </c>
      <c r="AI6018" s="49">
        <f t="shared" si="748"/>
        <v>0</v>
      </c>
      <c r="AJ6018" s="50">
        <f t="shared" si="749"/>
        <v>0</v>
      </c>
      <c r="AK6018" s="51">
        <v>0</v>
      </c>
    </row>
    <row r="6019" spans="1:37" hidden="1" x14ac:dyDescent="0.35">
      <c r="A6019" s="39" t="str">
        <f t="shared" si="751"/>
        <v>SWHC005</v>
      </c>
      <c r="B6019" s="39" t="s">
        <v>335</v>
      </c>
      <c r="C6019" s="62" t="s">
        <v>20</v>
      </c>
      <c r="D6019" s="40" t="s">
        <v>182</v>
      </c>
      <c r="E6019" s="40" t="str">
        <f t="shared" si="750"/>
        <v>SWHC005Q</v>
      </c>
      <c r="F6019" s="67" t="s">
        <v>249</v>
      </c>
      <c r="G6019" s="40" t="str">
        <f>DataSpec!$B$11</f>
        <v>UpDeemed, DnDeemed, DnDeemDI</v>
      </c>
      <c r="H6019" s="40" t="str">
        <f>DataSpec!$B$7</f>
        <v>Cap-Tons</v>
      </c>
      <c r="I6019" s="40" t="s">
        <v>11</v>
      </c>
      <c r="J6019" t="s">
        <v>183</v>
      </c>
      <c r="K6019" t="s">
        <v>269</v>
      </c>
      <c r="U6019" s="44">
        <f>SUMIFS(Table1[AStdWBkW],Table1[EnergyImpactID],E6019,Table1[BldgType],B6019,Table1[BldgVint],C6019,Table1[BldgLoc],F6019)</f>
        <v>0.03</v>
      </c>
      <c r="V6019" s="44">
        <f>SUMIFS(Table1[AStdWBkWh],Table1[EnergyImpactID],E6019,Table1[BldgType],B6019,Table1[BldgVint],C6019,Table1[BldgLoc],F6019)</f>
        <v>66</v>
      </c>
      <c r="W6019" s="69">
        <v>0</v>
      </c>
      <c r="X6019" s="69"/>
      <c r="Y6019" s="69"/>
      <c r="Z6019" s="69"/>
      <c r="AA6019" s="47">
        <f>SUMIF('Cost per Solution Code'!$I$5:$I$24,'Measure Support Table'!D6019,'Cost per Solution Code'!$H$5:$H$24)</f>
        <v>636.29999999999995</v>
      </c>
      <c r="AB6019" s="62"/>
      <c r="AC6019" s="47">
        <f>SUMIF('Cost per Solution Code'!$I$5:$I$24,'Measure Support Table'!D6019,'Cost per Solution Code'!$F$5:$F$24)</f>
        <v>931.83</v>
      </c>
      <c r="AD6019" s="62"/>
      <c r="AE6019" s="48">
        <f t="shared" ref="AE6019:AE6082" si="752">AA6019+AB6019</f>
        <v>636.29999999999995</v>
      </c>
      <c r="AF6019" s="48">
        <f t="shared" ref="AF6019:AF6082" si="753">AC6019+AD6019</f>
        <v>931.83</v>
      </c>
      <c r="AG6019" s="48">
        <f t="shared" ref="AG6019:AG6082" si="754">AF6019-AE6019</f>
        <v>295.53000000000009</v>
      </c>
      <c r="AH6019" s="49">
        <f t="shared" ref="AH6019:AH6082" si="755">IF(I6019="ER",SUM(AA6019:AB6019),0)</f>
        <v>0</v>
      </c>
      <c r="AI6019" s="49">
        <f t="shared" ref="AI6019:AI6082" si="756">IF(I6019="ER",AC6019+AD6019,0)</f>
        <v>0</v>
      </c>
      <c r="AJ6019" s="50">
        <f t="shared" ref="AJ6019:AJ6082" si="757">AI6019-AH6019</f>
        <v>0</v>
      </c>
      <c r="AK6019" s="51">
        <v>0</v>
      </c>
    </row>
    <row r="6020" spans="1:37" hidden="1" x14ac:dyDescent="0.35">
      <c r="A6020" s="39" t="str">
        <f t="shared" si="751"/>
        <v>SWHC005</v>
      </c>
      <c r="B6020" s="39" t="s">
        <v>335</v>
      </c>
      <c r="C6020" s="62" t="s">
        <v>20</v>
      </c>
      <c r="D6020" s="40" t="s">
        <v>184</v>
      </c>
      <c r="E6020" s="40" t="str">
        <f t="shared" ref="E6020:E6083" si="758">A6020&amp;D6020</f>
        <v>SWHC005R</v>
      </c>
      <c r="F6020" s="67" t="s">
        <v>249</v>
      </c>
      <c r="G6020" s="40" t="str">
        <f>DataSpec!$B$11</f>
        <v>UpDeemed, DnDeemed, DnDeemDI</v>
      </c>
      <c r="H6020" s="40" t="str">
        <f>DataSpec!$B$7</f>
        <v>Cap-Tons</v>
      </c>
      <c r="I6020" s="40" t="s">
        <v>11</v>
      </c>
      <c r="J6020" t="s">
        <v>183</v>
      </c>
      <c r="K6020" t="s">
        <v>270</v>
      </c>
      <c r="U6020" s="44">
        <f>SUMIFS(Table1[AStdWBkW],Table1[EnergyImpactID],E6020,Table1[BldgType],B6020,Table1[BldgVint],C6020,Table1[BldgLoc],F6020)</f>
        <v>0.02</v>
      </c>
      <c r="V6020" s="44">
        <f>SUMIFS(Table1[AStdWBkWh],Table1[EnergyImpactID],E6020,Table1[BldgType],B6020,Table1[BldgVint],C6020,Table1[BldgLoc],F6020)</f>
        <v>43.98</v>
      </c>
      <c r="W6020" s="69">
        <v>0</v>
      </c>
      <c r="X6020" s="69"/>
      <c r="Y6020" s="69"/>
      <c r="Z6020" s="69"/>
      <c r="AA6020" s="47">
        <f>SUMIF('Cost per Solution Code'!$I$5:$I$24,'Measure Support Table'!D6020,'Cost per Solution Code'!$H$5:$H$24)</f>
        <v>636.29999999999995</v>
      </c>
      <c r="AB6020" s="62"/>
      <c r="AC6020" s="47">
        <f>SUMIF('Cost per Solution Code'!$I$5:$I$24,'Measure Support Table'!D6020,'Cost per Solution Code'!$F$5:$F$24)</f>
        <v>797.9</v>
      </c>
      <c r="AD6020" s="62"/>
      <c r="AE6020" s="48">
        <f t="shared" si="752"/>
        <v>636.29999999999995</v>
      </c>
      <c r="AF6020" s="48">
        <f t="shared" si="753"/>
        <v>797.9</v>
      </c>
      <c r="AG6020" s="48">
        <f t="shared" si="754"/>
        <v>161.60000000000002</v>
      </c>
      <c r="AH6020" s="49">
        <f t="shared" si="755"/>
        <v>0</v>
      </c>
      <c r="AI6020" s="49">
        <f t="shared" si="756"/>
        <v>0</v>
      </c>
      <c r="AJ6020" s="50">
        <f t="shared" si="757"/>
        <v>0</v>
      </c>
      <c r="AK6020" s="51">
        <v>0</v>
      </c>
    </row>
    <row r="6021" spans="1:37" hidden="1" x14ac:dyDescent="0.35">
      <c r="A6021" s="39" t="str">
        <f t="shared" si="751"/>
        <v>SWHC005</v>
      </c>
      <c r="B6021" s="39" t="s">
        <v>335</v>
      </c>
      <c r="C6021" s="62" t="s">
        <v>20</v>
      </c>
      <c r="D6021" s="40" t="s">
        <v>185</v>
      </c>
      <c r="E6021" s="40" t="str">
        <f t="shared" si="758"/>
        <v>SWHC005S</v>
      </c>
      <c r="F6021" s="67" t="s">
        <v>249</v>
      </c>
      <c r="G6021" s="40" t="str">
        <f>DataSpec!$B$11</f>
        <v>UpDeemed, DnDeemed, DnDeemDI</v>
      </c>
      <c r="H6021" s="40" t="str">
        <f>DataSpec!$B$7</f>
        <v>Cap-Tons</v>
      </c>
      <c r="I6021" s="40" t="s">
        <v>11</v>
      </c>
      <c r="J6021" t="s">
        <v>186</v>
      </c>
      <c r="K6021" t="s">
        <v>271</v>
      </c>
      <c r="U6021" s="44">
        <f>SUMIFS(Table1[AStdWBkW],Table1[EnergyImpactID],E6021,Table1[BldgType],B6021,Table1[BldgVint],C6021,Table1[BldgLoc],F6021)</f>
        <v>0.04</v>
      </c>
      <c r="V6021" s="44">
        <f>SUMIFS(Table1[AStdWBkWh],Table1[EnergyImpactID],E6021,Table1[BldgType],B6021,Table1[BldgVint],C6021,Table1[BldgLoc],F6021)</f>
        <v>87.97</v>
      </c>
      <c r="W6021" s="69">
        <v>0</v>
      </c>
      <c r="X6021" s="69"/>
      <c r="Y6021" s="69"/>
      <c r="Z6021" s="69"/>
      <c r="AA6021" s="47">
        <f>SUMIF('Cost per Solution Code'!$I$5:$I$24,'Measure Support Table'!D6021,'Cost per Solution Code'!$H$5:$H$24)</f>
        <v>416.53842439071497</v>
      </c>
      <c r="AB6021" s="62"/>
      <c r="AC6021" s="47">
        <f>SUMIF('Cost per Solution Code'!$I$5:$I$24,'Measure Support Table'!D6021,'Cost per Solution Code'!$F$5:$F$24)</f>
        <v>610</v>
      </c>
      <c r="AD6021" s="62"/>
      <c r="AE6021" s="48">
        <f t="shared" si="752"/>
        <v>416.53842439071497</v>
      </c>
      <c r="AF6021" s="48">
        <f t="shared" si="753"/>
        <v>610</v>
      </c>
      <c r="AG6021" s="48">
        <f t="shared" si="754"/>
        <v>193.46157560928503</v>
      </c>
      <c r="AH6021" s="49">
        <f t="shared" si="755"/>
        <v>0</v>
      </c>
      <c r="AI6021" s="49">
        <f t="shared" si="756"/>
        <v>0</v>
      </c>
      <c r="AJ6021" s="50">
        <f t="shared" si="757"/>
        <v>0</v>
      </c>
      <c r="AK6021" s="51">
        <v>0</v>
      </c>
    </row>
    <row r="6022" spans="1:37" hidden="1" x14ac:dyDescent="0.35">
      <c r="A6022" s="39" t="str">
        <f t="shared" si="751"/>
        <v>SWHC005</v>
      </c>
      <c r="B6022" s="39" t="s">
        <v>335</v>
      </c>
      <c r="C6022" s="62" t="s">
        <v>20</v>
      </c>
      <c r="D6022" s="40" t="s">
        <v>187</v>
      </c>
      <c r="E6022" s="40" t="str">
        <f t="shared" si="758"/>
        <v>SWHC005T</v>
      </c>
      <c r="F6022" s="67" t="s">
        <v>249</v>
      </c>
      <c r="G6022" s="40" t="str">
        <f>DataSpec!$B$11</f>
        <v>UpDeemed, DnDeemed, DnDeemDI</v>
      </c>
      <c r="H6022" s="40" t="str">
        <f>DataSpec!$B$7</f>
        <v>Cap-Tons</v>
      </c>
      <c r="I6022" s="40" t="s">
        <v>11</v>
      </c>
      <c r="J6022" t="s">
        <v>186</v>
      </c>
      <c r="K6022" t="s">
        <v>272</v>
      </c>
      <c r="U6022" s="44">
        <f>SUMIFS(Table1[AStdWBkW],Table1[EnergyImpactID],E6022,Table1[BldgType],B6022,Table1[BldgVint],C6022,Table1[BldgLoc],F6022)</f>
        <v>0.03</v>
      </c>
      <c r="V6022" s="44">
        <f>SUMIFS(Table1[AStdWBkWh],Table1[EnergyImpactID],E6022,Table1[BldgType],B6022,Table1[BldgVint],C6022,Table1[BldgLoc],F6022)</f>
        <v>58.65</v>
      </c>
      <c r="W6022" s="69">
        <v>0</v>
      </c>
      <c r="X6022" s="69"/>
      <c r="Y6022" s="69"/>
      <c r="Z6022" s="69"/>
      <c r="AA6022" s="47">
        <f>SUMIF('Cost per Solution Code'!$I$5:$I$24,'Measure Support Table'!D6022,'Cost per Solution Code'!$H$5:$H$24)</f>
        <v>416.53842439071497</v>
      </c>
      <c r="AB6022" s="62"/>
      <c r="AC6022" s="47">
        <f>SUMIF('Cost per Solution Code'!$I$5:$I$24,'Measure Support Table'!D6022,'Cost per Solution Code'!$F$5:$F$24)</f>
        <v>522.1950355751585</v>
      </c>
      <c r="AD6022" s="62"/>
      <c r="AE6022" s="48">
        <f t="shared" si="752"/>
        <v>416.53842439071497</v>
      </c>
      <c r="AF6022" s="48">
        <f t="shared" si="753"/>
        <v>522.1950355751585</v>
      </c>
      <c r="AG6022" s="48">
        <f t="shared" si="754"/>
        <v>105.65661118444353</v>
      </c>
      <c r="AH6022" s="49">
        <f t="shared" si="755"/>
        <v>0</v>
      </c>
      <c r="AI6022" s="49">
        <f t="shared" si="756"/>
        <v>0</v>
      </c>
      <c r="AJ6022" s="50">
        <f t="shared" si="757"/>
        <v>0</v>
      </c>
      <c r="AK6022" s="51">
        <v>0</v>
      </c>
    </row>
    <row r="6023" spans="1:37" hidden="1" x14ac:dyDescent="0.35">
      <c r="A6023" s="39" t="str">
        <f t="shared" ref="A6023:A6086" si="759">A6022</f>
        <v>SWHC005</v>
      </c>
      <c r="B6023" s="39" t="s">
        <v>335</v>
      </c>
      <c r="C6023" s="62" t="s">
        <v>20</v>
      </c>
      <c r="D6023" s="40" t="s">
        <v>163</v>
      </c>
      <c r="E6023" s="40" t="str">
        <f t="shared" si="758"/>
        <v>SWHC005A</v>
      </c>
      <c r="F6023" s="67" t="s">
        <v>250</v>
      </c>
      <c r="G6023" s="40" t="str">
        <f>DataSpec!$B$11</f>
        <v>UpDeemed, DnDeemed, DnDeemDI</v>
      </c>
      <c r="H6023" s="40" t="str">
        <f>DataSpec!$B$7</f>
        <v>Cap-Tons</v>
      </c>
      <c r="I6023" s="40" t="s">
        <v>11</v>
      </c>
      <c r="J6023" t="s">
        <v>164</v>
      </c>
      <c r="K6023" t="s">
        <v>253</v>
      </c>
      <c r="U6023" s="44">
        <f>SUMIFS(Table1[AStdWBkW],Table1[EnergyImpactID],E6023,Table1[BldgType],B6023,Table1[BldgVint],C6023,Table1[BldgLoc],F6023)</f>
        <v>0.03</v>
      </c>
      <c r="V6023" s="44">
        <f>SUMIFS(Table1[AStdWBkWh],Table1[EnergyImpactID],E6023,Table1[BldgType],B6023,Table1[BldgVint],C6023,Table1[BldgLoc],F6023)</f>
        <v>69.92</v>
      </c>
      <c r="W6023" s="69">
        <v>0</v>
      </c>
      <c r="X6023" s="69"/>
      <c r="Y6023" s="69"/>
      <c r="Z6023" s="69"/>
      <c r="AA6023" s="47">
        <f>SUMIF('Cost per Solution Code'!$I$5:$I$24,'Measure Support Table'!D6023,'Cost per Solution Code'!$H$5:$H$24)</f>
        <v>656.88499999999999</v>
      </c>
      <c r="AB6023" s="62"/>
      <c r="AC6023" s="47">
        <f>SUMIF('Cost per Solution Code'!$I$5:$I$24,'Measure Support Table'!D6023,'Cost per Solution Code'!$F$5:$F$24)</f>
        <v>931.83999999999992</v>
      </c>
      <c r="AD6023" s="62"/>
      <c r="AE6023" s="48">
        <f t="shared" si="752"/>
        <v>656.88499999999999</v>
      </c>
      <c r="AF6023" s="48">
        <f t="shared" si="753"/>
        <v>931.83999999999992</v>
      </c>
      <c r="AG6023" s="48">
        <f t="shared" si="754"/>
        <v>274.95499999999993</v>
      </c>
      <c r="AH6023" s="49">
        <f t="shared" si="755"/>
        <v>0</v>
      </c>
      <c r="AI6023" s="49">
        <f t="shared" si="756"/>
        <v>0</v>
      </c>
      <c r="AJ6023" s="50">
        <f t="shared" si="757"/>
        <v>0</v>
      </c>
      <c r="AK6023" s="51">
        <v>0</v>
      </c>
    </row>
    <row r="6024" spans="1:37" hidden="1" x14ac:dyDescent="0.35">
      <c r="A6024" s="39" t="str">
        <f t="shared" si="759"/>
        <v>SWHC005</v>
      </c>
      <c r="B6024" s="39" t="s">
        <v>335</v>
      </c>
      <c r="C6024" s="62" t="s">
        <v>20</v>
      </c>
      <c r="D6024" s="40" t="s">
        <v>165</v>
      </c>
      <c r="E6024" s="40" t="str">
        <f t="shared" si="758"/>
        <v>SWHC005B</v>
      </c>
      <c r="F6024" s="67" t="s">
        <v>250</v>
      </c>
      <c r="G6024" s="40" t="str">
        <f>DataSpec!$B$11</f>
        <v>UpDeemed, DnDeemed, DnDeemDI</v>
      </c>
      <c r="H6024" s="40" t="str">
        <f>DataSpec!$B$7</f>
        <v>Cap-Tons</v>
      </c>
      <c r="I6024" s="40" t="s">
        <v>11</v>
      </c>
      <c r="J6024" t="s">
        <v>164</v>
      </c>
      <c r="K6024" t="s">
        <v>254</v>
      </c>
      <c r="U6024" s="44">
        <f>SUMIFS(Table1[AStdWBkW],Table1[EnergyImpactID],E6024,Table1[BldgType],B6024,Table1[BldgVint],C6024,Table1[BldgLoc],F6024)</f>
        <v>0.02</v>
      </c>
      <c r="V6024" s="44">
        <f>SUMIFS(Table1[AStdWBkWh],Table1[EnergyImpactID],E6024,Table1[BldgType],B6024,Table1[BldgVint],C6024,Table1[BldgLoc],F6024)</f>
        <v>46.65</v>
      </c>
      <c r="W6024" s="69">
        <v>0</v>
      </c>
      <c r="X6024" s="69"/>
      <c r="Y6024" s="69"/>
      <c r="Z6024" s="69"/>
      <c r="AA6024" s="47">
        <f>SUMIF('Cost per Solution Code'!$I$5:$I$24,'Measure Support Table'!D6024,'Cost per Solution Code'!$H$5:$H$24)</f>
        <v>656.88499999999999</v>
      </c>
      <c r="AB6024" s="62"/>
      <c r="AC6024" s="47">
        <f>SUMIF('Cost per Solution Code'!$I$5:$I$24,'Measure Support Table'!D6024,'Cost per Solution Code'!$F$5:$F$24)</f>
        <v>729.01</v>
      </c>
      <c r="AD6024" s="62"/>
      <c r="AE6024" s="48">
        <f t="shared" si="752"/>
        <v>656.88499999999999</v>
      </c>
      <c r="AF6024" s="48">
        <f t="shared" si="753"/>
        <v>729.01</v>
      </c>
      <c r="AG6024" s="48">
        <f t="shared" si="754"/>
        <v>72.125</v>
      </c>
      <c r="AH6024" s="49">
        <f t="shared" si="755"/>
        <v>0</v>
      </c>
      <c r="AI6024" s="49">
        <f t="shared" si="756"/>
        <v>0</v>
      </c>
      <c r="AJ6024" s="50">
        <f t="shared" si="757"/>
        <v>0</v>
      </c>
      <c r="AK6024" s="51">
        <v>0</v>
      </c>
    </row>
    <row r="6025" spans="1:37" hidden="1" x14ac:dyDescent="0.35">
      <c r="A6025" s="39" t="str">
        <f t="shared" si="759"/>
        <v>SWHC005</v>
      </c>
      <c r="B6025" s="39" t="s">
        <v>335</v>
      </c>
      <c r="C6025" s="62" t="s">
        <v>20</v>
      </c>
      <c r="D6025" s="40" t="s">
        <v>166</v>
      </c>
      <c r="E6025" s="40" t="str">
        <f t="shared" si="758"/>
        <v>SWHC005C</v>
      </c>
      <c r="F6025" s="67" t="s">
        <v>250</v>
      </c>
      <c r="G6025" s="40" t="str">
        <f>DataSpec!$B$11</f>
        <v>UpDeemed, DnDeemed, DnDeemDI</v>
      </c>
      <c r="H6025" s="40" t="str">
        <f>DataSpec!$B$7</f>
        <v>Cap-Tons</v>
      </c>
      <c r="I6025" s="40" t="s">
        <v>11</v>
      </c>
      <c r="J6025" t="s">
        <v>167</v>
      </c>
      <c r="K6025" t="s">
        <v>255</v>
      </c>
      <c r="U6025" s="44">
        <f>SUMIFS(Table1[AStdWBkW],Table1[EnergyImpactID],E6025,Table1[BldgType],B6025,Table1[BldgVint],C6025,Table1[BldgLoc],F6025)</f>
        <v>0.02</v>
      </c>
      <c r="V6025" s="44">
        <f>SUMIFS(Table1[AStdWBkWh],Table1[EnergyImpactID],E6025,Table1[BldgType],B6025,Table1[BldgVint],C6025,Table1[BldgLoc],F6025)</f>
        <v>65.540000000000006</v>
      </c>
      <c r="W6025" s="69">
        <v>0</v>
      </c>
      <c r="X6025" s="69"/>
      <c r="Y6025" s="69"/>
      <c r="Z6025" s="69"/>
      <c r="AA6025" s="47">
        <f>SUMIF('Cost per Solution Code'!$I$5:$I$24,'Measure Support Table'!D6025,'Cost per Solution Code'!$H$5:$H$24)</f>
        <v>515.125</v>
      </c>
      <c r="AB6025" s="62"/>
      <c r="AC6025" s="47">
        <f>SUMIF('Cost per Solution Code'!$I$5:$I$24,'Measure Support Table'!D6025,'Cost per Solution Code'!$F$5:$F$24)</f>
        <v>741.56</v>
      </c>
      <c r="AD6025" s="62"/>
      <c r="AE6025" s="48">
        <f t="shared" si="752"/>
        <v>515.125</v>
      </c>
      <c r="AF6025" s="48">
        <f t="shared" si="753"/>
        <v>741.56</v>
      </c>
      <c r="AG6025" s="48">
        <f t="shared" si="754"/>
        <v>226.43499999999995</v>
      </c>
      <c r="AH6025" s="49">
        <f t="shared" si="755"/>
        <v>0</v>
      </c>
      <c r="AI6025" s="49">
        <f t="shared" si="756"/>
        <v>0</v>
      </c>
      <c r="AJ6025" s="50">
        <f t="shared" si="757"/>
        <v>0</v>
      </c>
      <c r="AK6025" s="51">
        <v>0</v>
      </c>
    </row>
    <row r="6026" spans="1:37" hidden="1" x14ac:dyDescent="0.35">
      <c r="A6026" s="39" t="str">
        <f t="shared" si="759"/>
        <v>SWHC005</v>
      </c>
      <c r="B6026" s="39" t="s">
        <v>335</v>
      </c>
      <c r="C6026" s="62" t="s">
        <v>20</v>
      </c>
      <c r="D6026" s="40" t="s">
        <v>168</v>
      </c>
      <c r="E6026" s="40" t="str">
        <f t="shared" si="758"/>
        <v>SWHC005D</v>
      </c>
      <c r="F6026" s="67" t="s">
        <v>250</v>
      </c>
      <c r="G6026" s="40" t="str">
        <f>DataSpec!$B$11</f>
        <v>UpDeemed, DnDeemed, DnDeemDI</v>
      </c>
      <c r="H6026" s="40" t="str">
        <f>DataSpec!$B$7</f>
        <v>Cap-Tons</v>
      </c>
      <c r="I6026" s="40" t="s">
        <v>11</v>
      </c>
      <c r="J6026" t="s">
        <v>167</v>
      </c>
      <c r="K6026" t="s">
        <v>256</v>
      </c>
      <c r="U6026" s="44">
        <f>SUMIFS(Table1[AStdWBkW],Table1[EnergyImpactID],E6026,Table1[BldgType],B6026,Table1[BldgVint],C6026,Table1[BldgLoc],F6026)</f>
        <v>0.02</v>
      </c>
      <c r="V6026" s="44">
        <f>SUMIFS(Table1[AStdWBkWh],Table1[EnergyImpactID],E6026,Table1[BldgType],B6026,Table1[BldgVint],C6026,Table1[BldgLoc],F6026)</f>
        <v>43.64</v>
      </c>
      <c r="W6026" s="69">
        <v>0</v>
      </c>
      <c r="X6026" s="69"/>
      <c r="Y6026" s="69"/>
      <c r="Z6026" s="69"/>
      <c r="AA6026" s="47">
        <f>SUMIF('Cost per Solution Code'!$I$5:$I$24,'Measure Support Table'!D6026,'Cost per Solution Code'!$H$5:$H$24)</f>
        <v>515.125</v>
      </c>
      <c r="AB6026" s="62"/>
      <c r="AC6026" s="47">
        <f>SUMIF('Cost per Solution Code'!$I$5:$I$24,'Measure Support Table'!D6026,'Cost per Solution Code'!$F$5:$F$24)</f>
        <v>673.54</v>
      </c>
      <c r="AD6026" s="62"/>
      <c r="AE6026" s="48">
        <f t="shared" si="752"/>
        <v>515.125</v>
      </c>
      <c r="AF6026" s="48">
        <f t="shared" si="753"/>
        <v>673.54</v>
      </c>
      <c r="AG6026" s="48">
        <f t="shared" si="754"/>
        <v>158.41499999999996</v>
      </c>
      <c r="AH6026" s="49">
        <f t="shared" si="755"/>
        <v>0</v>
      </c>
      <c r="AI6026" s="49">
        <f t="shared" si="756"/>
        <v>0</v>
      </c>
      <c r="AJ6026" s="50">
        <f t="shared" si="757"/>
        <v>0</v>
      </c>
      <c r="AK6026" s="51">
        <v>0</v>
      </c>
    </row>
    <row r="6027" spans="1:37" hidden="1" x14ac:dyDescent="0.35">
      <c r="A6027" s="39" t="str">
        <f t="shared" si="759"/>
        <v>SWHC005</v>
      </c>
      <c r="B6027" s="39" t="s">
        <v>335</v>
      </c>
      <c r="C6027" s="62" t="s">
        <v>20</v>
      </c>
      <c r="D6027" s="40" t="s">
        <v>169</v>
      </c>
      <c r="E6027" s="40" t="str">
        <f t="shared" si="758"/>
        <v>SWHC005E</v>
      </c>
      <c r="F6027" s="67" t="s">
        <v>250</v>
      </c>
      <c r="G6027" s="40" t="str">
        <f>DataSpec!$B$11</f>
        <v>UpDeemed, DnDeemed, DnDeemDI</v>
      </c>
      <c r="H6027" s="40" t="str">
        <f>DataSpec!$B$7</f>
        <v>Cap-Tons</v>
      </c>
      <c r="I6027" s="40" t="s">
        <v>11</v>
      </c>
      <c r="J6027" t="s">
        <v>170</v>
      </c>
      <c r="K6027" t="s">
        <v>257</v>
      </c>
      <c r="U6027" s="44">
        <f>SUMIFS(Table1[AStdWBkW],Table1[EnergyImpactID],E6027,Table1[BldgType],B6027,Table1[BldgVint],C6027,Table1[BldgLoc],F6027)</f>
        <v>0.02</v>
      </c>
      <c r="V6027" s="44">
        <f>SUMIFS(Table1[AStdWBkWh],Table1[EnergyImpactID],E6027,Table1[BldgType],B6027,Table1[BldgVint],C6027,Table1[BldgLoc],F6027)</f>
        <v>64.39</v>
      </c>
      <c r="W6027" s="69">
        <v>0</v>
      </c>
      <c r="X6027" s="69"/>
      <c r="Y6027" s="69"/>
      <c r="Z6027" s="69"/>
      <c r="AA6027" s="47">
        <f>SUMIF('Cost per Solution Code'!$I$5:$I$24,'Measure Support Table'!D6027,'Cost per Solution Code'!$H$5:$H$24)</f>
        <v>448.52499999999998</v>
      </c>
      <c r="AB6027" s="62"/>
      <c r="AC6027" s="47">
        <f>SUMIF('Cost per Solution Code'!$I$5:$I$24,'Measure Support Table'!D6027,'Cost per Solution Code'!$F$5:$F$24)</f>
        <v>698.35</v>
      </c>
      <c r="AD6027" s="62"/>
      <c r="AE6027" s="48">
        <f t="shared" si="752"/>
        <v>448.52499999999998</v>
      </c>
      <c r="AF6027" s="48">
        <f t="shared" si="753"/>
        <v>698.35</v>
      </c>
      <c r="AG6027" s="48">
        <f t="shared" si="754"/>
        <v>249.82500000000005</v>
      </c>
      <c r="AH6027" s="49">
        <f t="shared" si="755"/>
        <v>0</v>
      </c>
      <c r="AI6027" s="49">
        <f t="shared" si="756"/>
        <v>0</v>
      </c>
      <c r="AJ6027" s="50">
        <f t="shared" si="757"/>
        <v>0</v>
      </c>
      <c r="AK6027" s="51">
        <v>0</v>
      </c>
    </row>
    <row r="6028" spans="1:37" hidden="1" x14ac:dyDescent="0.35">
      <c r="A6028" s="39" t="str">
        <f t="shared" si="759"/>
        <v>SWHC005</v>
      </c>
      <c r="B6028" s="39" t="s">
        <v>335</v>
      </c>
      <c r="C6028" s="62" t="s">
        <v>20</v>
      </c>
      <c r="D6028" s="40" t="s">
        <v>171</v>
      </c>
      <c r="E6028" s="40" t="str">
        <f t="shared" si="758"/>
        <v>SWHC005F</v>
      </c>
      <c r="F6028" s="67" t="s">
        <v>250</v>
      </c>
      <c r="G6028" s="40" t="str">
        <f>DataSpec!$B$11</f>
        <v>UpDeemed, DnDeemed, DnDeemDI</v>
      </c>
      <c r="H6028" s="40" t="str">
        <f>DataSpec!$B$7</f>
        <v>Cap-Tons</v>
      </c>
      <c r="I6028" s="40" t="s">
        <v>11</v>
      </c>
      <c r="J6028" t="s">
        <v>170</v>
      </c>
      <c r="K6028" t="s">
        <v>258</v>
      </c>
      <c r="U6028" s="44">
        <f>SUMIFS(Table1[AStdWBkW],Table1[EnergyImpactID],E6028,Table1[BldgType],B6028,Table1[BldgVint],C6028,Table1[BldgLoc],F6028)</f>
        <v>0.02</v>
      </c>
      <c r="V6028" s="44">
        <f>SUMIFS(Table1[AStdWBkWh],Table1[EnergyImpactID],E6028,Table1[BldgType],B6028,Table1[BldgVint],C6028,Table1[BldgLoc],F6028)</f>
        <v>42.97</v>
      </c>
      <c r="W6028" s="69">
        <v>0</v>
      </c>
      <c r="X6028" s="69"/>
      <c r="Y6028" s="69"/>
      <c r="Z6028" s="69"/>
      <c r="AA6028" s="47">
        <f>SUMIF('Cost per Solution Code'!$I$5:$I$24,'Measure Support Table'!D6028,'Cost per Solution Code'!$H$5:$H$24)</f>
        <v>448.52499999999998</v>
      </c>
      <c r="AB6028" s="62"/>
      <c r="AC6028" s="47">
        <f>SUMIF('Cost per Solution Code'!$I$5:$I$24,'Measure Support Table'!D6028,'Cost per Solution Code'!$F$5:$F$24)</f>
        <v>642.36500000000001</v>
      </c>
      <c r="AD6028" s="62"/>
      <c r="AE6028" s="48">
        <f t="shared" si="752"/>
        <v>448.52499999999998</v>
      </c>
      <c r="AF6028" s="48">
        <f t="shared" si="753"/>
        <v>642.36500000000001</v>
      </c>
      <c r="AG6028" s="48">
        <f t="shared" si="754"/>
        <v>193.84000000000003</v>
      </c>
      <c r="AH6028" s="49">
        <f t="shared" si="755"/>
        <v>0</v>
      </c>
      <c r="AI6028" s="49">
        <f t="shared" si="756"/>
        <v>0</v>
      </c>
      <c r="AJ6028" s="50">
        <f t="shared" si="757"/>
        <v>0</v>
      </c>
      <c r="AK6028" s="51">
        <v>0</v>
      </c>
    </row>
    <row r="6029" spans="1:37" hidden="1" x14ac:dyDescent="0.35">
      <c r="A6029" s="39" t="str">
        <f t="shared" si="759"/>
        <v>SWHC005</v>
      </c>
      <c r="B6029" s="39" t="s">
        <v>335</v>
      </c>
      <c r="C6029" s="62" t="s">
        <v>20</v>
      </c>
      <c r="D6029" s="40" t="s">
        <v>8</v>
      </c>
      <c r="E6029" s="40" t="str">
        <f t="shared" si="758"/>
        <v>SWHC005G</v>
      </c>
      <c r="F6029" s="67" t="s">
        <v>250</v>
      </c>
      <c r="G6029" s="40" t="str">
        <f>DataSpec!$B$11</f>
        <v>UpDeemed, DnDeemed, DnDeemDI</v>
      </c>
      <c r="H6029" s="40" t="str">
        <f>DataSpec!$B$7</f>
        <v>Cap-Tons</v>
      </c>
      <c r="I6029" s="40" t="s">
        <v>11</v>
      </c>
      <c r="J6029" t="s">
        <v>172</v>
      </c>
      <c r="K6029" t="s">
        <v>259</v>
      </c>
      <c r="U6029" s="44">
        <f>SUMIFS(Table1[AStdWBkW],Table1[EnergyImpactID],E6029,Table1[BldgType],B6029,Table1[BldgVint],C6029,Table1[BldgLoc],F6029)</f>
        <v>0.02</v>
      </c>
      <c r="V6029" s="44">
        <f>SUMIFS(Table1[AStdWBkWh],Table1[EnergyImpactID],E6029,Table1[BldgType],B6029,Table1[BldgVint],C6029,Table1[BldgLoc],F6029)</f>
        <v>64.39</v>
      </c>
      <c r="W6029" s="69">
        <v>0</v>
      </c>
      <c r="X6029" s="69"/>
      <c r="Y6029" s="69"/>
      <c r="Z6029" s="69"/>
      <c r="AA6029" s="47">
        <f>SUMIF('Cost per Solution Code'!$I$5:$I$24,'Measure Support Table'!D6029,'Cost per Solution Code'!$H$5:$H$24)</f>
        <v>392.565</v>
      </c>
      <c r="AB6029" s="62"/>
      <c r="AC6029" s="47">
        <f>SUMIF('Cost per Solution Code'!$I$5:$I$24,'Measure Support Table'!D6029,'Cost per Solution Code'!$F$5:$F$24)</f>
        <v>491.11500000000001</v>
      </c>
      <c r="AD6029" s="62"/>
      <c r="AE6029" s="48">
        <f t="shared" si="752"/>
        <v>392.565</v>
      </c>
      <c r="AF6029" s="48">
        <f t="shared" si="753"/>
        <v>491.11500000000001</v>
      </c>
      <c r="AG6029" s="48">
        <f t="shared" si="754"/>
        <v>98.550000000000011</v>
      </c>
      <c r="AH6029" s="49">
        <f t="shared" si="755"/>
        <v>0</v>
      </c>
      <c r="AI6029" s="49">
        <f t="shared" si="756"/>
        <v>0</v>
      </c>
      <c r="AJ6029" s="50">
        <f t="shared" si="757"/>
        <v>0</v>
      </c>
      <c r="AK6029" s="51">
        <v>0</v>
      </c>
    </row>
    <row r="6030" spans="1:37" hidden="1" x14ac:dyDescent="0.35">
      <c r="A6030" s="39" t="str">
        <f t="shared" si="759"/>
        <v>SWHC005</v>
      </c>
      <c r="B6030" s="39" t="s">
        <v>335</v>
      </c>
      <c r="C6030" s="62" t="s">
        <v>20</v>
      </c>
      <c r="D6030" s="40" t="s">
        <v>16</v>
      </c>
      <c r="E6030" s="40" t="str">
        <f t="shared" si="758"/>
        <v>SWHC005H</v>
      </c>
      <c r="F6030" s="67" t="s">
        <v>250</v>
      </c>
      <c r="G6030" s="40" t="str">
        <f>DataSpec!$B$11</f>
        <v>UpDeemed, DnDeemed, DnDeemDI</v>
      </c>
      <c r="H6030" s="40" t="str">
        <f>DataSpec!$B$7</f>
        <v>Cap-Tons</v>
      </c>
      <c r="I6030" s="40" t="s">
        <v>11</v>
      </c>
      <c r="J6030" t="s">
        <v>172</v>
      </c>
      <c r="K6030" t="s">
        <v>260</v>
      </c>
      <c r="U6030" s="44">
        <f>SUMIFS(Table1[AStdWBkW],Table1[EnergyImpactID],E6030,Table1[BldgType],B6030,Table1[BldgVint],C6030,Table1[BldgLoc],F6030)</f>
        <v>0.02</v>
      </c>
      <c r="V6030" s="44">
        <f>SUMIFS(Table1[AStdWBkWh],Table1[EnergyImpactID],E6030,Table1[BldgType],B6030,Table1[BldgVint],C6030,Table1[BldgLoc],F6030)</f>
        <v>42.97</v>
      </c>
      <c r="W6030" s="69">
        <v>0</v>
      </c>
      <c r="X6030" s="69"/>
      <c r="Y6030" s="69"/>
      <c r="Z6030" s="69"/>
      <c r="AA6030" s="47">
        <f>SUMIF('Cost per Solution Code'!$I$5:$I$24,'Measure Support Table'!D6030,'Cost per Solution Code'!$H$5:$H$24)</f>
        <v>392.565</v>
      </c>
      <c r="AB6030" s="62"/>
      <c r="AC6030" s="47">
        <f>SUMIF('Cost per Solution Code'!$I$5:$I$24,'Measure Support Table'!D6030,'Cost per Solution Code'!$F$5:$F$24)</f>
        <v>458.26499999999999</v>
      </c>
      <c r="AD6030" s="62"/>
      <c r="AE6030" s="48">
        <f t="shared" si="752"/>
        <v>392.565</v>
      </c>
      <c r="AF6030" s="48">
        <f t="shared" si="753"/>
        <v>458.26499999999999</v>
      </c>
      <c r="AG6030" s="48">
        <f t="shared" si="754"/>
        <v>65.699999999999989</v>
      </c>
      <c r="AH6030" s="49">
        <f t="shared" si="755"/>
        <v>0</v>
      </c>
      <c r="AI6030" s="49">
        <f t="shared" si="756"/>
        <v>0</v>
      </c>
      <c r="AJ6030" s="50">
        <f t="shared" si="757"/>
        <v>0</v>
      </c>
      <c r="AK6030" s="51">
        <v>0</v>
      </c>
    </row>
    <row r="6031" spans="1:37" hidden="1" x14ac:dyDescent="0.35">
      <c r="A6031" s="39" t="str">
        <f t="shared" si="759"/>
        <v>SWHC005</v>
      </c>
      <c r="B6031" s="39" t="s">
        <v>335</v>
      </c>
      <c r="C6031" s="62" t="s">
        <v>20</v>
      </c>
      <c r="D6031" s="40" t="s">
        <v>18</v>
      </c>
      <c r="E6031" s="40" t="str">
        <f t="shared" si="758"/>
        <v>SWHC005I</v>
      </c>
      <c r="F6031" s="67" t="s">
        <v>250</v>
      </c>
      <c r="G6031" s="40" t="str">
        <f>DataSpec!$B$11</f>
        <v>UpDeemed, DnDeemed, DnDeemDI</v>
      </c>
      <c r="H6031" s="40" t="str">
        <f>DataSpec!$B$7</f>
        <v>Cap-Tons</v>
      </c>
      <c r="I6031" s="40" t="s">
        <v>11</v>
      </c>
      <c r="J6031" t="s">
        <v>173</v>
      </c>
      <c r="K6031" t="s">
        <v>261</v>
      </c>
      <c r="U6031" s="44">
        <f>SUMIFS(Table1[AStdWBkW],Table1[EnergyImpactID],E6031,Table1[BldgType],B6031,Table1[BldgVint],C6031,Table1[BldgLoc],F6031)</f>
        <v>0.03</v>
      </c>
      <c r="V6031" s="44">
        <f>SUMIFS(Table1[AStdWBkWh],Table1[EnergyImpactID],E6031,Table1[BldgType],B6031,Table1[BldgVint],C6031,Table1[BldgLoc],F6031)</f>
        <v>76.52</v>
      </c>
      <c r="W6031" s="69">
        <v>0</v>
      </c>
      <c r="X6031" s="69"/>
      <c r="Y6031" s="69"/>
      <c r="Z6031" s="69"/>
      <c r="AA6031" s="47">
        <f>SUMIF('Cost per Solution Code'!$I$5:$I$24,'Measure Support Table'!D6031,'Cost per Solution Code'!$H$5:$H$24)</f>
        <v>660</v>
      </c>
      <c r="AB6031" s="62"/>
      <c r="AC6031" s="47">
        <f>SUMIF('Cost per Solution Code'!$I$5:$I$24,'Measure Support Table'!D6031,'Cost per Solution Code'!$F$5:$F$24)</f>
        <v>923</v>
      </c>
      <c r="AD6031" s="62"/>
      <c r="AE6031" s="48">
        <f t="shared" si="752"/>
        <v>660</v>
      </c>
      <c r="AF6031" s="48">
        <f t="shared" si="753"/>
        <v>923</v>
      </c>
      <c r="AG6031" s="48">
        <f t="shared" si="754"/>
        <v>263</v>
      </c>
      <c r="AH6031" s="49">
        <f t="shared" si="755"/>
        <v>0</v>
      </c>
      <c r="AI6031" s="49">
        <f t="shared" si="756"/>
        <v>0</v>
      </c>
      <c r="AJ6031" s="50">
        <f t="shared" si="757"/>
        <v>0</v>
      </c>
      <c r="AK6031" s="51">
        <v>0</v>
      </c>
    </row>
    <row r="6032" spans="1:37" hidden="1" x14ac:dyDescent="0.35">
      <c r="A6032" s="39" t="str">
        <f t="shared" si="759"/>
        <v>SWHC005</v>
      </c>
      <c r="B6032" s="39" t="s">
        <v>335</v>
      </c>
      <c r="C6032" s="62" t="s">
        <v>20</v>
      </c>
      <c r="D6032" s="40" t="s">
        <v>22</v>
      </c>
      <c r="E6032" s="40" t="str">
        <f t="shared" si="758"/>
        <v>SWHC005J</v>
      </c>
      <c r="F6032" s="67" t="s">
        <v>250</v>
      </c>
      <c r="G6032" s="40" t="str">
        <f>DataSpec!$B$11</f>
        <v>UpDeemed, DnDeemed, DnDeemDI</v>
      </c>
      <c r="H6032" s="40" t="str">
        <f>DataSpec!$B$7</f>
        <v>Cap-Tons</v>
      </c>
      <c r="I6032" s="40" t="s">
        <v>11</v>
      </c>
      <c r="J6032" t="s">
        <v>173</v>
      </c>
      <c r="K6032" t="s">
        <v>262</v>
      </c>
      <c r="U6032" s="44">
        <f>SUMIFS(Table1[AStdWBkW],Table1[EnergyImpactID],E6032,Table1[BldgType],B6032,Table1[BldgVint],C6032,Table1[BldgLoc],F6032)</f>
        <v>0.02</v>
      </c>
      <c r="V6032" s="44">
        <f>SUMIFS(Table1[AStdWBkWh],Table1[EnergyImpactID],E6032,Table1[BldgType],B6032,Table1[BldgVint],C6032,Table1[BldgLoc],F6032)</f>
        <v>51.01</v>
      </c>
      <c r="W6032" s="69">
        <v>0</v>
      </c>
      <c r="X6032" s="69"/>
      <c r="Y6032" s="69"/>
      <c r="Z6032" s="69"/>
      <c r="AA6032" s="47">
        <f>SUMIF('Cost per Solution Code'!$I$5:$I$24,'Measure Support Table'!D6032,'Cost per Solution Code'!$H$5:$H$24)</f>
        <v>660</v>
      </c>
      <c r="AB6032" s="62"/>
      <c r="AC6032" s="47">
        <f>SUMIF('Cost per Solution Code'!$I$5:$I$24,'Measure Support Table'!D6032,'Cost per Solution Code'!$F$5:$F$24)</f>
        <v>845</v>
      </c>
      <c r="AD6032" s="62"/>
      <c r="AE6032" s="48">
        <f t="shared" si="752"/>
        <v>660</v>
      </c>
      <c r="AF6032" s="48">
        <f t="shared" si="753"/>
        <v>845</v>
      </c>
      <c r="AG6032" s="48">
        <f t="shared" si="754"/>
        <v>185</v>
      </c>
      <c r="AH6032" s="49">
        <f t="shared" si="755"/>
        <v>0</v>
      </c>
      <c r="AI6032" s="49">
        <f t="shared" si="756"/>
        <v>0</v>
      </c>
      <c r="AJ6032" s="50">
        <f t="shared" si="757"/>
        <v>0</v>
      </c>
      <c r="AK6032" s="51">
        <v>0</v>
      </c>
    </row>
    <row r="6033" spans="1:37" hidden="1" x14ac:dyDescent="0.35">
      <c r="A6033" s="39" t="str">
        <f t="shared" si="759"/>
        <v>SWHC005</v>
      </c>
      <c r="B6033" s="39" t="s">
        <v>335</v>
      </c>
      <c r="C6033" s="62" t="s">
        <v>20</v>
      </c>
      <c r="D6033" s="40" t="s">
        <v>25</v>
      </c>
      <c r="E6033" s="40" t="str">
        <f t="shared" si="758"/>
        <v>SWHC005K</v>
      </c>
      <c r="F6033" s="67" t="s">
        <v>250</v>
      </c>
      <c r="G6033" s="40" t="str">
        <f>DataSpec!$B$11</f>
        <v>UpDeemed, DnDeemed, DnDeemDI</v>
      </c>
      <c r="H6033" s="40" t="str">
        <f>DataSpec!$B$7</f>
        <v>Cap-Tons</v>
      </c>
      <c r="I6033" s="40" t="s">
        <v>11</v>
      </c>
      <c r="J6033" t="s">
        <v>174</v>
      </c>
      <c r="K6033" t="s">
        <v>263</v>
      </c>
      <c r="U6033" s="44">
        <f>SUMIFS(Table1[AStdWBkW],Table1[EnergyImpactID],E6033,Table1[BldgType],B6033,Table1[BldgVint],C6033,Table1[BldgLoc],F6033)</f>
        <v>0.03</v>
      </c>
      <c r="V6033" s="44">
        <f>SUMIFS(Table1[AStdWBkWh],Table1[EnergyImpactID],E6033,Table1[BldgType],B6033,Table1[BldgVint],C6033,Table1[BldgLoc],F6033)</f>
        <v>75.64</v>
      </c>
      <c r="W6033" s="69">
        <v>0</v>
      </c>
      <c r="X6033" s="69"/>
      <c r="Y6033" s="69"/>
      <c r="Z6033" s="69"/>
      <c r="AA6033" s="47">
        <f>SUMIF('Cost per Solution Code'!$I$5:$I$24,'Measure Support Table'!D6033,'Cost per Solution Code'!$H$5:$H$24)</f>
        <v>519.14</v>
      </c>
      <c r="AB6033" s="62"/>
      <c r="AC6033" s="47">
        <f>SUMIF('Cost per Solution Code'!$I$5:$I$24,'Measure Support Table'!D6033,'Cost per Solution Code'!$F$5:$F$24)</f>
        <v>685.85</v>
      </c>
      <c r="AD6033" s="62"/>
      <c r="AE6033" s="48">
        <f t="shared" si="752"/>
        <v>519.14</v>
      </c>
      <c r="AF6033" s="48">
        <f t="shared" si="753"/>
        <v>685.85</v>
      </c>
      <c r="AG6033" s="48">
        <f t="shared" si="754"/>
        <v>166.71000000000004</v>
      </c>
      <c r="AH6033" s="49">
        <f t="shared" si="755"/>
        <v>0</v>
      </c>
      <c r="AI6033" s="49">
        <f t="shared" si="756"/>
        <v>0</v>
      </c>
      <c r="AJ6033" s="50">
        <f t="shared" si="757"/>
        <v>0</v>
      </c>
      <c r="AK6033" s="51">
        <v>0</v>
      </c>
    </row>
    <row r="6034" spans="1:37" hidden="1" x14ac:dyDescent="0.35">
      <c r="A6034" s="39" t="str">
        <f t="shared" si="759"/>
        <v>SWHC005</v>
      </c>
      <c r="B6034" s="39" t="s">
        <v>335</v>
      </c>
      <c r="C6034" s="62" t="s">
        <v>20</v>
      </c>
      <c r="D6034" s="40" t="s">
        <v>175</v>
      </c>
      <c r="E6034" s="40" t="str">
        <f t="shared" si="758"/>
        <v>SWHC005L</v>
      </c>
      <c r="F6034" s="67" t="s">
        <v>250</v>
      </c>
      <c r="G6034" s="40" t="str">
        <f>DataSpec!$B$11</f>
        <v>UpDeemed, DnDeemed, DnDeemDI</v>
      </c>
      <c r="H6034" s="40" t="str">
        <f>DataSpec!$B$7</f>
        <v>Cap-Tons</v>
      </c>
      <c r="I6034" s="40" t="s">
        <v>11</v>
      </c>
      <c r="J6034" t="s">
        <v>174</v>
      </c>
      <c r="K6034" t="s">
        <v>264</v>
      </c>
      <c r="U6034" s="44">
        <f>SUMIFS(Table1[AStdWBkW],Table1[EnergyImpactID],E6034,Table1[BldgType],B6034,Table1[BldgVint],C6034,Table1[BldgLoc],F6034)</f>
        <v>0.02</v>
      </c>
      <c r="V6034" s="44">
        <f>SUMIFS(Table1[AStdWBkWh],Table1[EnergyImpactID],E6034,Table1[BldgType],B6034,Table1[BldgVint],C6034,Table1[BldgLoc],F6034)</f>
        <v>50.45</v>
      </c>
      <c r="W6034" s="69">
        <v>0</v>
      </c>
      <c r="X6034" s="69"/>
      <c r="Y6034" s="69"/>
      <c r="Z6034" s="69"/>
      <c r="AA6034" s="47">
        <f>SUMIF('Cost per Solution Code'!$I$5:$I$24,'Measure Support Table'!D6034,'Cost per Solution Code'!$H$5:$H$24)</f>
        <v>519.14</v>
      </c>
      <c r="AB6034" s="62"/>
      <c r="AC6034" s="47">
        <f>SUMIF('Cost per Solution Code'!$I$5:$I$24,'Measure Support Table'!D6034,'Cost per Solution Code'!$F$5:$F$24)</f>
        <v>555.84500000000003</v>
      </c>
      <c r="AD6034" s="62"/>
      <c r="AE6034" s="48">
        <f t="shared" si="752"/>
        <v>519.14</v>
      </c>
      <c r="AF6034" s="48">
        <f t="shared" si="753"/>
        <v>555.84500000000003</v>
      </c>
      <c r="AG6034" s="48">
        <f t="shared" si="754"/>
        <v>36.705000000000041</v>
      </c>
      <c r="AH6034" s="49">
        <f t="shared" si="755"/>
        <v>0</v>
      </c>
      <c r="AI6034" s="49">
        <f t="shared" si="756"/>
        <v>0</v>
      </c>
      <c r="AJ6034" s="50">
        <f t="shared" si="757"/>
        <v>0</v>
      </c>
      <c r="AK6034" s="51">
        <v>0</v>
      </c>
    </row>
    <row r="6035" spans="1:37" hidden="1" x14ac:dyDescent="0.35">
      <c r="A6035" s="39" t="str">
        <f t="shared" si="759"/>
        <v>SWHC005</v>
      </c>
      <c r="B6035" s="39" t="s">
        <v>335</v>
      </c>
      <c r="C6035" s="62" t="s">
        <v>20</v>
      </c>
      <c r="D6035" s="40" t="s">
        <v>176</v>
      </c>
      <c r="E6035" s="40" t="str">
        <f t="shared" si="758"/>
        <v>SWHC005M</v>
      </c>
      <c r="F6035" s="67" t="s">
        <v>250</v>
      </c>
      <c r="G6035" s="40" t="str">
        <f>DataSpec!$B$11</f>
        <v>UpDeemed, DnDeemed, DnDeemDI</v>
      </c>
      <c r="H6035" s="40" t="str">
        <f>DataSpec!$B$7</f>
        <v>Cap-Tons</v>
      </c>
      <c r="I6035" s="40" t="s">
        <v>11</v>
      </c>
      <c r="J6035" t="s">
        <v>177</v>
      </c>
      <c r="K6035" t="s">
        <v>265</v>
      </c>
      <c r="U6035" s="44">
        <f>SUMIFS(Table1[AStdWBkW],Table1[EnergyImpactID],E6035,Table1[BldgType],B6035,Table1[BldgVint],C6035,Table1[BldgLoc],F6035)</f>
        <v>0.03</v>
      </c>
      <c r="V6035" s="44">
        <f>SUMIFS(Table1[AStdWBkWh],Table1[EnergyImpactID],E6035,Table1[BldgType],B6035,Table1[BldgVint],C6035,Table1[BldgLoc],F6035)</f>
        <v>69.53</v>
      </c>
      <c r="W6035" s="69">
        <v>0</v>
      </c>
      <c r="X6035" s="69"/>
      <c r="Y6035" s="69"/>
      <c r="Z6035" s="69"/>
      <c r="AA6035" s="47">
        <f>SUMIF('Cost per Solution Code'!$I$5:$I$24,'Measure Support Table'!D6035,'Cost per Solution Code'!$H$5:$H$24)</f>
        <v>449.41</v>
      </c>
      <c r="AB6035" s="62"/>
      <c r="AC6035" s="47">
        <f>SUMIF('Cost per Solution Code'!$I$5:$I$24,'Measure Support Table'!D6035,'Cost per Solution Code'!$F$5:$F$24)</f>
        <v>771.3576281291954</v>
      </c>
      <c r="AD6035" s="62"/>
      <c r="AE6035" s="48">
        <f t="shared" si="752"/>
        <v>449.41</v>
      </c>
      <c r="AF6035" s="48">
        <f t="shared" si="753"/>
        <v>771.3576281291954</v>
      </c>
      <c r="AG6035" s="48">
        <f t="shared" si="754"/>
        <v>321.94762812919538</v>
      </c>
      <c r="AH6035" s="49">
        <f t="shared" si="755"/>
        <v>0</v>
      </c>
      <c r="AI6035" s="49">
        <f t="shared" si="756"/>
        <v>0</v>
      </c>
      <c r="AJ6035" s="50">
        <f t="shared" si="757"/>
        <v>0</v>
      </c>
      <c r="AK6035" s="51">
        <v>0</v>
      </c>
    </row>
    <row r="6036" spans="1:37" hidden="1" x14ac:dyDescent="0.35">
      <c r="A6036" s="39" t="str">
        <f t="shared" si="759"/>
        <v>SWHC005</v>
      </c>
      <c r="B6036" s="39" t="s">
        <v>335</v>
      </c>
      <c r="C6036" s="62" t="s">
        <v>20</v>
      </c>
      <c r="D6036" s="40" t="s">
        <v>178</v>
      </c>
      <c r="E6036" s="40" t="str">
        <f t="shared" si="758"/>
        <v>SWHC005N</v>
      </c>
      <c r="F6036" s="67" t="s">
        <v>250</v>
      </c>
      <c r="G6036" s="40" t="str">
        <f>DataSpec!$B$11</f>
        <v>UpDeemed, DnDeemed, DnDeemDI</v>
      </c>
      <c r="H6036" s="40" t="str">
        <f>DataSpec!$B$7</f>
        <v>Cap-Tons</v>
      </c>
      <c r="I6036" s="40" t="s">
        <v>11</v>
      </c>
      <c r="J6036" t="s">
        <v>177</v>
      </c>
      <c r="K6036" t="s">
        <v>266</v>
      </c>
      <c r="U6036" s="44">
        <f>SUMIFS(Table1[AStdWBkW],Table1[EnergyImpactID],E6036,Table1[BldgType],B6036,Table1[BldgVint],C6036,Table1[BldgLoc],F6036)</f>
        <v>0.02</v>
      </c>
      <c r="V6036" s="44">
        <f>SUMIFS(Table1[AStdWBkWh],Table1[EnergyImpactID],E6036,Table1[BldgType],B6036,Table1[BldgVint],C6036,Table1[BldgLoc],F6036)</f>
        <v>46.41</v>
      </c>
      <c r="W6036" s="69">
        <v>0</v>
      </c>
      <c r="X6036" s="69"/>
      <c r="Y6036" s="69"/>
      <c r="Z6036" s="69"/>
      <c r="AA6036" s="47">
        <f>SUMIF('Cost per Solution Code'!$I$5:$I$24,'Measure Support Table'!D6036,'Cost per Solution Code'!$H$5:$H$24)</f>
        <v>449.41</v>
      </c>
      <c r="AB6036" s="62"/>
      <c r="AC6036" s="47">
        <f>SUMIF('Cost per Solution Code'!$I$5:$I$24,'Measure Support Table'!D6036,'Cost per Solution Code'!$F$5:$F$24)</f>
        <v>629.11366698254767</v>
      </c>
      <c r="AD6036" s="62"/>
      <c r="AE6036" s="48">
        <f t="shared" si="752"/>
        <v>449.41</v>
      </c>
      <c r="AF6036" s="48">
        <f t="shared" si="753"/>
        <v>629.11366698254767</v>
      </c>
      <c r="AG6036" s="48">
        <f t="shared" si="754"/>
        <v>179.70366698254765</v>
      </c>
      <c r="AH6036" s="49">
        <f t="shared" si="755"/>
        <v>0</v>
      </c>
      <c r="AI6036" s="49">
        <f t="shared" si="756"/>
        <v>0</v>
      </c>
      <c r="AJ6036" s="50">
        <f t="shared" si="757"/>
        <v>0</v>
      </c>
      <c r="AK6036" s="51">
        <v>0</v>
      </c>
    </row>
    <row r="6037" spans="1:37" hidden="1" x14ac:dyDescent="0.35">
      <c r="A6037" s="39" t="str">
        <f t="shared" si="759"/>
        <v>SWHC005</v>
      </c>
      <c r="B6037" s="39" t="s">
        <v>335</v>
      </c>
      <c r="C6037" s="62" t="s">
        <v>20</v>
      </c>
      <c r="D6037" s="40" t="s">
        <v>179</v>
      </c>
      <c r="E6037" s="40" t="str">
        <f t="shared" si="758"/>
        <v>SWHC005O</v>
      </c>
      <c r="F6037" s="67" t="s">
        <v>250</v>
      </c>
      <c r="G6037" s="40" t="str">
        <f>DataSpec!$B$11</f>
        <v>UpDeemed, DnDeemed, DnDeemDI</v>
      </c>
      <c r="H6037" s="40" t="str">
        <f>DataSpec!$B$7</f>
        <v>Cap-Tons</v>
      </c>
      <c r="I6037" s="40" t="s">
        <v>11</v>
      </c>
      <c r="J6037" t="s">
        <v>180</v>
      </c>
      <c r="K6037" t="s">
        <v>267</v>
      </c>
      <c r="U6037" s="44">
        <f>SUMIFS(Table1[AStdWBkW],Table1[EnergyImpactID],E6037,Table1[BldgType],B6037,Table1[BldgVint],C6037,Table1[BldgLoc],F6037)</f>
        <v>0.03</v>
      </c>
      <c r="V6037" s="44">
        <f>SUMIFS(Table1[AStdWBkWh],Table1[EnergyImpactID],E6037,Table1[BldgType],B6037,Table1[BldgVint],C6037,Table1[BldgLoc],F6037)</f>
        <v>83.41</v>
      </c>
      <c r="W6037" s="69">
        <v>0</v>
      </c>
      <c r="X6037" s="69"/>
      <c r="Y6037" s="69"/>
      <c r="Z6037" s="69"/>
      <c r="AA6037" s="47">
        <f>SUMIF('Cost per Solution Code'!$I$5:$I$24,'Measure Support Table'!D6037,'Cost per Solution Code'!$H$5:$H$24)</f>
        <v>1086</v>
      </c>
      <c r="AB6037" s="62"/>
      <c r="AC6037" s="47">
        <f>SUMIF('Cost per Solution Code'!$I$5:$I$24,'Measure Support Table'!D6037,'Cost per Solution Code'!$F$5:$F$24)</f>
        <v>1124.9000000000001</v>
      </c>
      <c r="AD6037" s="62"/>
      <c r="AE6037" s="48">
        <f t="shared" si="752"/>
        <v>1086</v>
      </c>
      <c r="AF6037" s="48">
        <f t="shared" si="753"/>
        <v>1124.9000000000001</v>
      </c>
      <c r="AG6037" s="48">
        <f t="shared" si="754"/>
        <v>38.900000000000091</v>
      </c>
      <c r="AH6037" s="49">
        <f t="shared" si="755"/>
        <v>0</v>
      </c>
      <c r="AI6037" s="49">
        <f t="shared" si="756"/>
        <v>0</v>
      </c>
      <c r="AJ6037" s="50">
        <f t="shared" si="757"/>
        <v>0</v>
      </c>
      <c r="AK6037" s="51">
        <v>0</v>
      </c>
    </row>
    <row r="6038" spans="1:37" hidden="1" x14ac:dyDescent="0.35">
      <c r="A6038" s="39" t="str">
        <f t="shared" si="759"/>
        <v>SWHC005</v>
      </c>
      <c r="B6038" s="39" t="s">
        <v>335</v>
      </c>
      <c r="C6038" s="62" t="s">
        <v>20</v>
      </c>
      <c r="D6038" s="40" t="s">
        <v>181</v>
      </c>
      <c r="E6038" s="40" t="str">
        <f t="shared" si="758"/>
        <v>SWHC005P</v>
      </c>
      <c r="F6038" s="67" t="s">
        <v>250</v>
      </c>
      <c r="G6038" s="40" t="str">
        <f>DataSpec!$B$11</f>
        <v>UpDeemed, DnDeemed, DnDeemDI</v>
      </c>
      <c r="H6038" s="40" t="str">
        <f>DataSpec!$B$7</f>
        <v>Cap-Tons</v>
      </c>
      <c r="I6038" s="40" t="s">
        <v>11</v>
      </c>
      <c r="J6038" t="s">
        <v>180</v>
      </c>
      <c r="K6038" t="s">
        <v>268</v>
      </c>
      <c r="U6038" s="44">
        <f>SUMIFS(Table1[AStdWBkW],Table1[EnergyImpactID],E6038,Table1[BldgType],B6038,Table1[BldgVint],C6038,Table1[BldgLoc],F6038)</f>
        <v>0.02</v>
      </c>
      <c r="V6038" s="44">
        <f>SUMIFS(Table1[AStdWBkWh],Table1[EnergyImpactID],E6038,Table1[BldgType],B6038,Table1[BldgVint],C6038,Table1[BldgLoc],F6038)</f>
        <v>55.61</v>
      </c>
      <c r="W6038" s="69">
        <v>0</v>
      </c>
      <c r="X6038" s="69"/>
      <c r="Y6038" s="69"/>
      <c r="Z6038" s="69"/>
      <c r="AA6038" s="47">
        <f>SUMIF('Cost per Solution Code'!$I$5:$I$24,'Measure Support Table'!D6038,'Cost per Solution Code'!$H$5:$H$24)</f>
        <v>1086</v>
      </c>
      <c r="AB6038" s="62"/>
      <c r="AC6038" s="47">
        <f>SUMIF('Cost per Solution Code'!$I$5:$I$24,'Measure Support Table'!D6038,'Cost per Solution Code'!$F$5:$F$24)</f>
        <v>1107.17</v>
      </c>
      <c r="AD6038" s="62"/>
      <c r="AE6038" s="48">
        <f t="shared" si="752"/>
        <v>1086</v>
      </c>
      <c r="AF6038" s="48">
        <f t="shared" si="753"/>
        <v>1107.17</v>
      </c>
      <c r="AG6038" s="48">
        <f t="shared" si="754"/>
        <v>21.170000000000073</v>
      </c>
      <c r="AH6038" s="49">
        <f t="shared" si="755"/>
        <v>0</v>
      </c>
      <c r="AI6038" s="49">
        <f t="shared" si="756"/>
        <v>0</v>
      </c>
      <c r="AJ6038" s="50">
        <f t="shared" si="757"/>
        <v>0</v>
      </c>
      <c r="AK6038" s="51">
        <v>0</v>
      </c>
    </row>
    <row r="6039" spans="1:37" hidden="1" x14ac:dyDescent="0.35">
      <c r="A6039" s="39" t="str">
        <f t="shared" si="759"/>
        <v>SWHC005</v>
      </c>
      <c r="B6039" s="39" t="s">
        <v>335</v>
      </c>
      <c r="C6039" s="62" t="s">
        <v>20</v>
      </c>
      <c r="D6039" s="40" t="s">
        <v>182</v>
      </c>
      <c r="E6039" s="40" t="str">
        <f t="shared" si="758"/>
        <v>SWHC005Q</v>
      </c>
      <c r="F6039" s="67" t="s">
        <v>250</v>
      </c>
      <c r="G6039" s="40" t="str">
        <f>DataSpec!$B$11</f>
        <v>UpDeemed, DnDeemed, DnDeemDI</v>
      </c>
      <c r="H6039" s="40" t="str">
        <f>DataSpec!$B$7</f>
        <v>Cap-Tons</v>
      </c>
      <c r="I6039" s="40" t="s">
        <v>11</v>
      </c>
      <c r="J6039" t="s">
        <v>183</v>
      </c>
      <c r="K6039" t="s">
        <v>269</v>
      </c>
      <c r="U6039" s="44">
        <f>SUMIFS(Table1[AStdWBkW],Table1[EnergyImpactID],E6039,Table1[BldgType],B6039,Table1[BldgVint],C6039,Table1[BldgLoc],F6039)</f>
        <v>0.03</v>
      </c>
      <c r="V6039" s="44">
        <f>SUMIFS(Table1[AStdWBkWh],Table1[EnergyImpactID],E6039,Table1[BldgType],B6039,Table1[BldgVint],C6039,Table1[BldgLoc],F6039)</f>
        <v>65.11</v>
      </c>
      <c r="W6039" s="69">
        <v>0</v>
      </c>
      <c r="X6039" s="69"/>
      <c r="Y6039" s="69"/>
      <c r="Z6039" s="69"/>
      <c r="AA6039" s="47">
        <f>SUMIF('Cost per Solution Code'!$I$5:$I$24,'Measure Support Table'!D6039,'Cost per Solution Code'!$H$5:$H$24)</f>
        <v>636.29999999999995</v>
      </c>
      <c r="AB6039" s="62"/>
      <c r="AC6039" s="47">
        <f>SUMIF('Cost per Solution Code'!$I$5:$I$24,'Measure Support Table'!D6039,'Cost per Solution Code'!$F$5:$F$24)</f>
        <v>931.83</v>
      </c>
      <c r="AD6039" s="62"/>
      <c r="AE6039" s="48">
        <f t="shared" si="752"/>
        <v>636.29999999999995</v>
      </c>
      <c r="AF6039" s="48">
        <f t="shared" si="753"/>
        <v>931.83</v>
      </c>
      <c r="AG6039" s="48">
        <f t="shared" si="754"/>
        <v>295.53000000000009</v>
      </c>
      <c r="AH6039" s="49">
        <f t="shared" si="755"/>
        <v>0</v>
      </c>
      <c r="AI6039" s="49">
        <f t="shared" si="756"/>
        <v>0</v>
      </c>
      <c r="AJ6039" s="50">
        <f t="shared" si="757"/>
        <v>0</v>
      </c>
      <c r="AK6039" s="51">
        <v>0</v>
      </c>
    </row>
    <row r="6040" spans="1:37" hidden="1" x14ac:dyDescent="0.35">
      <c r="A6040" s="39" t="str">
        <f t="shared" si="759"/>
        <v>SWHC005</v>
      </c>
      <c r="B6040" s="39" t="s">
        <v>335</v>
      </c>
      <c r="C6040" s="62" t="s">
        <v>20</v>
      </c>
      <c r="D6040" s="40" t="s">
        <v>184</v>
      </c>
      <c r="E6040" s="40" t="str">
        <f t="shared" si="758"/>
        <v>SWHC005R</v>
      </c>
      <c r="F6040" s="67" t="s">
        <v>250</v>
      </c>
      <c r="G6040" s="40" t="str">
        <f>DataSpec!$B$11</f>
        <v>UpDeemed, DnDeemed, DnDeemDI</v>
      </c>
      <c r="H6040" s="40" t="str">
        <f>DataSpec!$B$7</f>
        <v>Cap-Tons</v>
      </c>
      <c r="I6040" s="40" t="s">
        <v>11</v>
      </c>
      <c r="J6040" t="s">
        <v>183</v>
      </c>
      <c r="K6040" t="s">
        <v>270</v>
      </c>
      <c r="U6040" s="44">
        <f>SUMIFS(Table1[AStdWBkW],Table1[EnergyImpactID],E6040,Table1[BldgType],B6040,Table1[BldgVint],C6040,Table1[BldgLoc],F6040)</f>
        <v>0.02</v>
      </c>
      <c r="V6040" s="44">
        <f>SUMIFS(Table1[AStdWBkWh],Table1[EnergyImpactID],E6040,Table1[BldgType],B6040,Table1[BldgVint],C6040,Table1[BldgLoc],F6040)</f>
        <v>43.42</v>
      </c>
      <c r="W6040" s="69">
        <v>0</v>
      </c>
      <c r="X6040" s="69"/>
      <c r="Y6040" s="69"/>
      <c r="Z6040" s="69"/>
      <c r="AA6040" s="47">
        <f>SUMIF('Cost per Solution Code'!$I$5:$I$24,'Measure Support Table'!D6040,'Cost per Solution Code'!$H$5:$H$24)</f>
        <v>636.29999999999995</v>
      </c>
      <c r="AB6040" s="62"/>
      <c r="AC6040" s="47">
        <f>SUMIF('Cost per Solution Code'!$I$5:$I$24,'Measure Support Table'!D6040,'Cost per Solution Code'!$F$5:$F$24)</f>
        <v>797.9</v>
      </c>
      <c r="AD6040" s="62"/>
      <c r="AE6040" s="48">
        <f t="shared" si="752"/>
        <v>636.29999999999995</v>
      </c>
      <c r="AF6040" s="48">
        <f t="shared" si="753"/>
        <v>797.9</v>
      </c>
      <c r="AG6040" s="48">
        <f t="shared" si="754"/>
        <v>161.60000000000002</v>
      </c>
      <c r="AH6040" s="49">
        <f t="shared" si="755"/>
        <v>0</v>
      </c>
      <c r="AI6040" s="49">
        <f t="shared" si="756"/>
        <v>0</v>
      </c>
      <c r="AJ6040" s="50">
        <f t="shared" si="757"/>
        <v>0</v>
      </c>
      <c r="AK6040" s="51">
        <v>0</v>
      </c>
    </row>
    <row r="6041" spans="1:37" hidden="1" x14ac:dyDescent="0.35">
      <c r="A6041" s="39" t="str">
        <f t="shared" si="759"/>
        <v>SWHC005</v>
      </c>
      <c r="B6041" s="39" t="s">
        <v>335</v>
      </c>
      <c r="C6041" s="62" t="s">
        <v>20</v>
      </c>
      <c r="D6041" s="40" t="s">
        <v>185</v>
      </c>
      <c r="E6041" s="40" t="str">
        <f t="shared" si="758"/>
        <v>SWHC005S</v>
      </c>
      <c r="F6041" s="67" t="s">
        <v>250</v>
      </c>
      <c r="G6041" s="40" t="str">
        <f>DataSpec!$B$11</f>
        <v>UpDeemed, DnDeemed, DnDeemDI</v>
      </c>
      <c r="H6041" s="40" t="str">
        <f>DataSpec!$B$7</f>
        <v>Cap-Tons</v>
      </c>
      <c r="I6041" s="40" t="s">
        <v>11</v>
      </c>
      <c r="J6041" t="s">
        <v>186</v>
      </c>
      <c r="K6041" t="s">
        <v>271</v>
      </c>
      <c r="U6041" s="44">
        <f>SUMIFS(Table1[AStdWBkW],Table1[EnergyImpactID],E6041,Table1[BldgType],B6041,Table1[BldgVint],C6041,Table1[BldgLoc],F6041)</f>
        <v>0.04</v>
      </c>
      <c r="V6041" s="44">
        <f>SUMIFS(Table1[AStdWBkWh],Table1[EnergyImpactID],E6041,Table1[BldgType],B6041,Table1[BldgVint],C6041,Table1[BldgLoc],F6041)</f>
        <v>86.77</v>
      </c>
      <c r="W6041" s="69">
        <v>0</v>
      </c>
      <c r="X6041" s="69"/>
      <c r="Y6041" s="69"/>
      <c r="Z6041" s="69"/>
      <c r="AA6041" s="47">
        <f>SUMIF('Cost per Solution Code'!$I$5:$I$24,'Measure Support Table'!D6041,'Cost per Solution Code'!$H$5:$H$24)</f>
        <v>416.53842439071497</v>
      </c>
      <c r="AB6041" s="62"/>
      <c r="AC6041" s="47">
        <f>SUMIF('Cost per Solution Code'!$I$5:$I$24,'Measure Support Table'!D6041,'Cost per Solution Code'!$F$5:$F$24)</f>
        <v>610</v>
      </c>
      <c r="AD6041" s="62"/>
      <c r="AE6041" s="48">
        <f t="shared" si="752"/>
        <v>416.53842439071497</v>
      </c>
      <c r="AF6041" s="48">
        <f t="shared" si="753"/>
        <v>610</v>
      </c>
      <c r="AG6041" s="48">
        <f t="shared" si="754"/>
        <v>193.46157560928503</v>
      </c>
      <c r="AH6041" s="49">
        <f t="shared" si="755"/>
        <v>0</v>
      </c>
      <c r="AI6041" s="49">
        <f t="shared" si="756"/>
        <v>0</v>
      </c>
      <c r="AJ6041" s="50">
        <f t="shared" si="757"/>
        <v>0</v>
      </c>
      <c r="AK6041" s="51">
        <v>0</v>
      </c>
    </row>
    <row r="6042" spans="1:37" hidden="1" x14ac:dyDescent="0.35">
      <c r="A6042" s="39" t="str">
        <f t="shared" si="759"/>
        <v>SWHC005</v>
      </c>
      <c r="B6042" s="39" t="s">
        <v>335</v>
      </c>
      <c r="C6042" s="62" t="s">
        <v>20</v>
      </c>
      <c r="D6042" s="40" t="s">
        <v>187</v>
      </c>
      <c r="E6042" s="40" t="str">
        <f t="shared" si="758"/>
        <v>SWHC005T</v>
      </c>
      <c r="F6042" s="67" t="s">
        <v>250</v>
      </c>
      <c r="G6042" s="40" t="str">
        <f>DataSpec!$B$11</f>
        <v>UpDeemed, DnDeemed, DnDeemDI</v>
      </c>
      <c r="H6042" s="40" t="str">
        <f>DataSpec!$B$7</f>
        <v>Cap-Tons</v>
      </c>
      <c r="I6042" s="40" t="s">
        <v>11</v>
      </c>
      <c r="J6042" t="s">
        <v>186</v>
      </c>
      <c r="K6042" t="s">
        <v>272</v>
      </c>
      <c r="U6042" s="44">
        <f>SUMIFS(Table1[AStdWBkW],Table1[EnergyImpactID],E6042,Table1[BldgType],B6042,Table1[BldgVint],C6042,Table1[BldgLoc],F6042)</f>
        <v>0.02</v>
      </c>
      <c r="V6042" s="44">
        <f>SUMIFS(Table1[AStdWBkWh],Table1[EnergyImpactID],E6042,Table1[BldgType],B6042,Table1[BldgVint],C6042,Table1[BldgLoc],F6042)</f>
        <v>57.82</v>
      </c>
      <c r="W6042" s="69">
        <v>0</v>
      </c>
      <c r="X6042" s="69"/>
      <c r="Y6042" s="69"/>
      <c r="Z6042" s="69"/>
      <c r="AA6042" s="47">
        <f>SUMIF('Cost per Solution Code'!$I$5:$I$24,'Measure Support Table'!D6042,'Cost per Solution Code'!$H$5:$H$24)</f>
        <v>416.53842439071497</v>
      </c>
      <c r="AB6042" s="62"/>
      <c r="AC6042" s="47">
        <f>SUMIF('Cost per Solution Code'!$I$5:$I$24,'Measure Support Table'!D6042,'Cost per Solution Code'!$F$5:$F$24)</f>
        <v>522.1950355751585</v>
      </c>
      <c r="AD6042" s="62"/>
      <c r="AE6042" s="48">
        <f t="shared" si="752"/>
        <v>416.53842439071497</v>
      </c>
      <c r="AF6042" s="48">
        <f t="shared" si="753"/>
        <v>522.1950355751585</v>
      </c>
      <c r="AG6042" s="48">
        <f t="shared" si="754"/>
        <v>105.65661118444353</v>
      </c>
      <c r="AH6042" s="49">
        <f t="shared" si="755"/>
        <v>0</v>
      </c>
      <c r="AI6042" s="49">
        <f t="shared" si="756"/>
        <v>0</v>
      </c>
      <c r="AJ6042" s="50">
        <f t="shared" si="757"/>
        <v>0</v>
      </c>
      <c r="AK6042" s="51">
        <v>0</v>
      </c>
    </row>
    <row r="6043" spans="1:37" hidden="1" x14ac:dyDescent="0.35">
      <c r="A6043" s="39" t="str">
        <f t="shared" si="759"/>
        <v>SWHC005</v>
      </c>
      <c r="B6043" s="39" t="s">
        <v>335</v>
      </c>
      <c r="C6043" s="62" t="s">
        <v>20</v>
      </c>
      <c r="D6043" s="40" t="s">
        <v>163</v>
      </c>
      <c r="E6043" s="40" t="str">
        <f t="shared" si="758"/>
        <v>SWHC005A</v>
      </c>
      <c r="F6043" s="67" t="s">
        <v>251</v>
      </c>
      <c r="G6043" s="40" t="str">
        <f>DataSpec!$B$11</f>
        <v>UpDeemed, DnDeemed, DnDeemDI</v>
      </c>
      <c r="H6043" s="40" t="str">
        <f>DataSpec!$B$7</f>
        <v>Cap-Tons</v>
      </c>
      <c r="I6043" s="40" t="s">
        <v>11</v>
      </c>
      <c r="J6043" t="s">
        <v>164</v>
      </c>
      <c r="K6043" t="s">
        <v>253</v>
      </c>
      <c r="U6043" s="44">
        <f>SUMIFS(Table1[AStdWBkW],Table1[EnergyImpactID],E6043,Table1[BldgType],B6043,Table1[BldgVint],C6043,Table1[BldgLoc],F6043)</f>
        <v>0.02</v>
      </c>
      <c r="V6043" s="44">
        <f>SUMIFS(Table1[AStdWBkWh],Table1[EnergyImpactID],E6043,Table1[BldgType],B6043,Table1[BldgVint],C6043,Table1[BldgLoc],F6043)</f>
        <v>100.49</v>
      </c>
      <c r="W6043" s="69">
        <v>0</v>
      </c>
      <c r="X6043" s="69"/>
      <c r="Y6043" s="69"/>
      <c r="Z6043" s="69"/>
      <c r="AA6043" s="47">
        <f>SUMIF('Cost per Solution Code'!$I$5:$I$24,'Measure Support Table'!D6043,'Cost per Solution Code'!$H$5:$H$24)</f>
        <v>656.88499999999999</v>
      </c>
      <c r="AB6043" s="62"/>
      <c r="AC6043" s="47">
        <f>SUMIF('Cost per Solution Code'!$I$5:$I$24,'Measure Support Table'!D6043,'Cost per Solution Code'!$F$5:$F$24)</f>
        <v>931.83999999999992</v>
      </c>
      <c r="AD6043" s="62"/>
      <c r="AE6043" s="48">
        <f t="shared" si="752"/>
        <v>656.88499999999999</v>
      </c>
      <c r="AF6043" s="48">
        <f t="shared" si="753"/>
        <v>931.83999999999992</v>
      </c>
      <c r="AG6043" s="48">
        <f t="shared" si="754"/>
        <v>274.95499999999993</v>
      </c>
      <c r="AH6043" s="49">
        <f t="shared" si="755"/>
        <v>0</v>
      </c>
      <c r="AI6043" s="49">
        <f t="shared" si="756"/>
        <v>0</v>
      </c>
      <c r="AJ6043" s="50">
        <f t="shared" si="757"/>
        <v>0</v>
      </c>
      <c r="AK6043" s="51">
        <v>0</v>
      </c>
    </row>
    <row r="6044" spans="1:37" hidden="1" x14ac:dyDescent="0.35">
      <c r="A6044" s="39" t="str">
        <f t="shared" si="759"/>
        <v>SWHC005</v>
      </c>
      <c r="B6044" s="39" t="s">
        <v>335</v>
      </c>
      <c r="C6044" s="62" t="s">
        <v>20</v>
      </c>
      <c r="D6044" s="40" t="s">
        <v>165</v>
      </c>
      <c r="E6044" s="40" t="str">
        <f t="shared" si="758"/>
        <v>SWHC005B</v>
      </c>
      <c r="F6044" s="67" t="s">
        <v>251</v>
      </c>
      <c r="G6044" s="40" t="str">
        <f>DataSpec!$B$11</f>
        <v>UpDeemed, DnDeemed, DnDeemDI</v>
      </c>
      <c r="H6044" s="40" t="str">
        <f>DataSpec!$B$7</f>
        <v>Cap-Tons</v>
      </c>
      <c r="I6044" s="40" t="s">
        <v>11</v>
      </c>
      <c r="J6044" t="s">
        <v>164</v>
      </c>
      <c r="K6044" t="s">
        <v>254</v>
      </c>
      <c r="U6044" s="44">
        <f>SUMIFS(Table1[AStdWBkW],Table1[EnergyImpactID],E6044,Table1[BldgType],B6044,Table1[BldgVint],C6044,Table1[BldgLoc],F6044)</f>
        <v>0.02</v>
      </c>
      <c r="V6044" s="44">
        <f>SUMIFS(Table1[AStdWBkWh],Table1[EnergyImpactID],E6044,Table1[BldgType],B6044,Table1[BldgVint],C6044,Table1[BldgLoc],F6044)</f>
        <v>67.040000000000006</v>
      </c>
      <c r="W6044" s="69">
        <v>0</v>
      </c>
      <c r="X6044" s="69"/>
      <c r="Y6044" s="69"/>
      <c r="Z6044" s="69"/>
      <c r="AA6044" s="47">
        <f>SUMIF('Cost per Solution Code'!$I$5:$I$24,'Measure Support Table'!D6044,'Cost per Solution Code'!$H$5:$H$24)</f>
        <v>656.88499999999999</v>
      </c>
      <c r="AB6044" s="62"/>
      <c r="AC6044" s="47">
        <f>SUMIF('Cost per Solution Code'!$I$5:$I$24,'Measure Support Table'!D6044,'Cost per Solution Code'!$F$5:$F$24)</f>
        <v>729.01</v>
      </c>
      <c r="AD6044" s="62"/>
      <c r="AE6044" s="48">
        <f t="shared" si="752"/>
        <v>656.88499999999999</v>
      </c>
      <c r="AF6044" s="48">
        <f t="shared" si="753"/>
        <v>729.01</v>
      </c>
      <c r="AG6044" s="48">
        <f t="shared" si="754"/>
        <v>72.125</v>
      </c>
      <c r="AH6044" s="49">
        <f t="shared" si="755"/>
        <v>0</v>
      </c>
      <c r="AI6044" s="49">
        <f t="shared" si="756"/>
        <v>0</v>
      </c>
      <c r="AJ6044" s="50">
        <f t="shared" si="757"/>
        <v>0</v>
      </c>
      <c r="AK6044" s="51">
        <v>0</v>
      </c>
    </row>
    <row r="6045" spans="1:37" hidden="1" x14ac:dyDescent="0.35">
      <c r="A6045" s="39" t="str">
        <f t="shared" si="759"/>
        <v>SWHC005</v>
      </c>
      <c r="B6045" s="39" t="s">
        <v>335</v>
      </c>
      <c r="C6045" s="62" t="s">
        <v>20</v>
      </c>
      <c r="D6045" s="40" t="s">
        <v>166</v>
      </c>
      <c r="E6045" s="40" t="str">
        <f t="shared" si="758"/>
        <v>SWHC005C</v>
      </c>
      <c r="F6045" s="67" t="s">
        <v>251</v>
      </c>
      <c r="G6045" s="40" t="str">
        <f>DataSpec!$B$11</f>
        <v>UpDeemed, DnDeemed, DnDeemDI</v>
      </c>
      <c r="H6045" s="40" t="str">
        <f>DataSpec!$B$7</f>
        <v>Cap-Tons</v>
      </c>
      <c r="I6045" s="40" t="s">
        <v>11</v>
      </c>
      <c r="J6045" t="s">
        <v>167</v>
      </c>
      <c r="K6045" t="s">
        <v>255</v>
      </c>
      <c r="U6045" s="44">
        <f>SUMIFS(Table1[AStdWBkW],Table1[EnergyImpactID],E6045,Table1[BldgType],B6045,Table1[BldgVint],C6045,Table1[BldgLoc],F6045)</f>
        <v>0.02</v>
      </c>
      <c r="V6045" s="44">
        <f>SUMIFS(Table1[AStdWBkWh],Table1[EnergyImpactID],E6045,Table1[BldgType],B6045,Table1[BldgVint],C6045,Table1[BldgLoc],F6045)</f>
        <v>94.18</v>
      </c>
      <c r="W6045" s="69">
        <v>0</v>
      </c>
      <c r="X6045" s="69"/>
      <c r="Y6045" s="69"/>
      <c r="Z6045" s="69"/>
      <c r="AA6045" s="47">
        <f>SUMIF('Cost per Solution Code'!$I$5:$I$24,'Measure Support Table'!D6045,'Cost per Solution Code'!$H$5:$H$24)</f>
        <v>515.125</v>
      </c>
      <c r="AB6045" s="62"/>
      <c r="AC6045" s="47">
        <f>SUMIF('Cost per Solution Code'!$I$5:$I$24,'Measure Support Table'!D6045,'Cost per Solution Code'!$F$5:$F$24)</f>
        <v>741.56</v>
      </c>
      <c r="AD6045" s="62"/>
      <c r="AE6045" s="48">
        <f t="shared" si="752"/>
        <v>515.125</v>
      </c>
      <c r="AF6045" s="48">
        <f t="shared" si="753"/>
        <v>741.56</v>
      </c>
      <c r="AG6045" s="48">
        <f t="shared" si="754"/>
        <v>226.43499999999995</v>
      </c>
      <c r="AH6045" s="49">
        <f t="shared" si="755"/>
        <v>0</v>
      </c>
      <c r="AI6045" s="49">
        <f t="shared" si="756"/>
        <v>0</v>
      </c>
      <c r="AJ6045" s="50">
        <f t="shared" si="757"/>
        <v>0</v>
      </c>
      <c r="AK6045" s="51">
        <v>0</v>
      </c>
    </row>
    <row r="6046" spans="1:37" hidden="1" x14ac:dyDescent="0.35">
      <c r="A6046" s="39" t="str">
        <f t="shared" si="759"/>
        <v>SWHC005</v>
      </c>
      <c r="B6046" s="39" t="s">
        <v>335</v>
      </c>
      <c r="C6046" s="62" t="s">
        <v>20</v>
      </c>
      <c r="D6046" s="40" t="s">
        <v>168</v>
      </c>
      <c r="E6046" s="40" t="str">
        <f t="shared" si="758"/>
        <v>SWHC005D</v>
      </c>
      <c r="F6046" s="67" t="s">
        <v>251</v>
      </c>
      <c r="G6046" s="40" t="str">
        <f>DataSpec!$B$11</f>
        <v>UpDeemed, DnDeemed, DnDeemDI</v>
      </c>
      <c r="H6046" s="40" t="str">
        <f>DataSpec!$B$7</f>
        <v>Cap-Tons</v>
      </c>
      <c r="I6046" s="40" t="s">
        <v>11</v>
      </c>
      <c r="J6046" t="s">
        <v>167</v>
      </c>
      <c r="K6046" t="s">
        <v>256</v>
      </c>
      <c r="U6046" s="44">
        <f>SUMIFS(Table1[AStdWBkW],Table1[EnergyImpactID],E6046,Table1[BldgType],B6046,Table1[BldgVint],C6046,Table1[BldgLoc],F6046)</f>
        <v>0.02</v>
      </c>
      <c r="V6046" s="44">
        <f>SUMIFS(Table1[AStdWBkWh],Table1[EnergyImpactID],E6046,Table1[BldgType],B6046,Table1[BldgVint],C6046,Table1[BldgLoc],F6046)</f>
        <v>62.79</v>
      </c>
      <c r="W6046" s="69">
        <v>0</v>
      </c>
      <c r="X6046" s="69"/>
      <c r="Y6046" s="69"/>
      <c r="Z6046" s="69"/>
      <c r="AA6046" s="47">
        <f>SUMIF('Cost per Solution Code'!$I$5:$I$24,'Measure Support Table'!D6046,'Cost per Solution Code'!$H$5:$H$24)</f>
        <v>515.125</v>
      </c>
      <c r="AB6046" s="62"/>
      <c r="AC6046" s="47">
        <f>SUMIF('Cost per Solution Code'!$I$5:$I$24,'Measure Support Table'!D6046,'Cost per Solution Code'!$F$5:$F$24)</f>
        <v>673.54</v>
      </c>
      <c r="AD6046" s="62"/>
      <c r="AE6046" s="48">
        <f t="shared" si="752"/>
        <v>515.125</v>
      </c>
      <c r="AF6046" s="48">
        <f t="shared" si="753"/>
        <v>673.54</v>
      </c>
      <c r="AG6046" s="48">
        <f t="shared" si="754"/>
        <v>158.41499999999996</v>
      </c>
      <c r="AH6046" s="49">
        <f t="shared" si="755"/>
        <v>0</v>
      </c>
      <c r="AI6046" s="49">
        <f t="shared" si="756"/>
        <v>0</v>
      </c>
      <c r="AJ6046" s="50">
        <f t="shared" si="757"/>
        <v>0</v>
      </c>
      <c r="AK6046" s="51">
        <v>0</v>
      </c>
    </row>
    <row r="6047" spans="1:37" hidden="1" x14ac:dyDescent="0.35">
      <c r="A6047" s="39" t="str">
        <f t="shared" si="759"/>
        <v>SWHC005</v>
      </c>
      <c r="B6047" s="39" t="s">
        <v>335</v>
      </c>
      <c r="C6047" s="62" t="s">
        <v>20</v>
      </c>
      <c r="D6047" s="40" t="s">
        <v>169</v>
      </c>
      <c r="E6047" s="40" t="str">
        <f t="shared" si="758"/>
        <v>SWHC005E</v>
      </c>
      <c r="F6047" s="67" t="s">
        <v>251</v>
      </c>
      <c r="G6047" s="40" t="str">
        <f>DataSpec!$B$11</f>
        <v>UpDeemed, DnDeemed, DnDeemDI</v>
      </c>
      <c r="H6047" s="40" t="str">
        <f>DataSpec!$B$7</f>
        <v>Cap-Tons</v>
      </c>
      <c r="I6047" s="40" t="s">
        <v>11</v>
      </c>
      <c r="J6047" t="s">
        <v>170</v>
      </c>
      <c r="K6047" t="s">
        <v>257</v>
      </c>
      <c r="U6047" s="44">
        <f>SUMIFS(Table1[AStdWBkW],Table1[EnergyImpactID],E6047,Table1[BldgType],B6047,Table1[BldgVint],C6047,Table1[BldgLoc],F6047)</f>
        <v>0.02</v>
      </c>
      <c r="V6047" s="44">
        <f>SUMIFS(Table1[AStdWBkWh],Table1[EnergyImpactID],E6047,Table1[BldgType],B6047,Table1[BldgVint],C6047,Table1[BldgLoc],F6047)</f>
        <v>92.63</v>
      </c>
      <c r="W6047" s="69">
        <v>0</v>
      </c>
      <c r="X6047" s="69"/>
      <c r="Y6047" s="69"/>
      <c r="Z6047" s="69"/>
      <c r="AA6047" s="47">
        <f>SUMIF('Cost per Solution Code'!$I$5:$I$24,'Measure Support Table'!D6047,'Cost per Solution Code'!$H$5:$H$24)</f>
        <v>448.52499999999998</v>
      </c>
      <c r="AB6047" s="62"/>
      <c r="AC6047" s="47">
        <f>SUMIF('Cost per Solution Code'!$I$5:$I$24,'Measure Support Table'!D6047,'Cost per Solution Code'!$F$5:$F$24)</f>
        <v>698.35</v>
      </c>
      <c r="AD6047" s="62"/>
      <c r="AE6047" s="48">
        <f t="shared" si="752"/>
        <v>448.52499999999998</v>
      </c>
      <c r="AF6047" s="48">
        <f t="shared" si="753"/>
        <v>698.35</v>
      </c>
      <c r="AG6047" s="48">
        <f t="shared" si="754"/>
        <v>249.82500000000005</v>
      </c>
      <c r="AH6047" s="49">
        <f t="shared" si="755"/>
        <v>0</v>
      </c>
      <c r="AI6047" s="49">
        <f t="shared" si="756"/>
        <v>0</v>
      </c>
      <c r="AJ6047" s="50">
        <f t="shared" si="757"/>
        <v>0</v>
      </c>
      <c r="AK6047" s="51">
        <v>0</v>
      </c>
    </row>
    <row r="6048" spans="1:37" hidden="1" x14ac:dyDescent="0.35">
      <c r="A6048" s="39" t="str">
        <f t="shared" si="759"/>
        <v>SWHC005</v>
      </c>
      <c r="B6048" s="39" t="s">
        <v>335</v>
      </c>
      <c r="C6048" s="62" t="s">
        <v>20</v>
      </c>
      <c r="D6048" s="40" t="s">
        <v>171</v>
      </c>
      <c r="E6048" s="40" t="str">
        <f t="shared" si="758"/>
        <v>SWHC005F</v>
      </c>
      <c r="F6048" s="67" t="s">
        <v>251</v>
      </c>
      <c r="G6048" s="40" t="str">
        <f>DataSpec!$B$11</f>
        <v>UpDeemed, DnDeemed, DnDeemDI</v>
      </c>
      <c r="H6048" s="40" t="str">
        <f>DataSpec!$B$7</f>
        <v>Cap-Tons</v>
      </c>
      <c r="I6048" s="40" t="s">
        <v>11</v>
      </c>
      <c r="J6048" t="s">
        <v>170</v>
      </c>
      <c r="K6048" t="s">
        <v>258</v>
      </c>
      <c r="U6048" s="44">
        <f>SUMIFS(Table1[AStdWBkW],Table1[EnergyImpactID],E6048,Table1[BldgType],B6048,Table1[BldgVint],C6048,Table1[BldgLoc],F6048)</f>
        <v>0.02</v>
      </c>
      <c r="V6048" s="44">
        <f>SUMIFS(Table1[AStdWBkWh],Table1[EnergyImpactID],E6048,Table1[BldgType],B6048,Table1[BldgVint],C6048,Table1[BldgLoc],F6048)</f>
        <v>61.72</v>
      </c>
      <c r="W6048" s="69">
        <v>0</v>
      </c>
      <c r="X6048" s="69"/>
      <c r="Y6048" s="69"/>
      <c r="Z6048" s="69"/>
      <c r="AA6048" s="47">
        <f>SUMIF('Cost per Solution Code'!$I$5:$I$24,'Measure Support Table'!D6048,'Cost per Solution Code'!$H$5:$H$24)</f>
        <v>448.52499999999998</v>
      </c>
      <c r="AB6048" s="62"/>
      <c r="AC6048" s="47">
        <f>SUMIF('Cost per Solution Code'!$I$5:$I$24,'Measure Support Table'!D6048,'Cost per Solution Code'!$F$5:$F$24)</f>
        <v>642.36500000000001</v>
      </c>
      <c r="AD6048" s="62"/>
      <c r="AE6048" s="48">
        <f t="shared" si="752"/>
        <v>448.52499999999998</v>
      </c>
      <c r="AF6048" s="48">
        <f t="shared" si="753"/>
        <v>642.36500000000001</v>
      </c>
      <c r="AG6048" s="48">
        <f t="shared" si="754"/>
        <v>193.84000000000003</v>
      </c>
      <c r="AH6048" s="49">
        <f t="shared" si="755"/>
        <v>0</v>
      </c>
      <c r="AI6048" s="49">
        <f t="shared" si="756"/>
        <v>0</v>
      </c>
      <c r="AJ6048" s="50">
        <f t="shared" si="757"/>
        <v>0</v>
      </c>
      <c r="AK6048" s="51">
        <v>0</v>
      </c>
    </row>
    <row r="6049" spans="1:37" hidden="1" x14ac:dyDescent="0.35">
      <c r="A6049" s="39" t="str">
        <f t="shared" si="759"/>
        <v>SWHC005</v>
      </c>
      <c r="B6049" s="39" t="s">
        <v>335</v>
      </c>
      <c r="C6049" s="62" t="s">
        <v>20</v>
      </c>
      <c r="D6049" s="40" t="s">
        <v>8</v>
      </c>
      <c r="E6049" s="40" t="str">
        <f t="shared" si="758"/>
        <v>SWHC005G</v>
      </c>
      <c r="F6049" s="67" t="s">
        <v>251</v>
      </c>
      <c r="G6049" s="40" t="str">
        <f>DataSpec!$B$11</f>
        <v>UpDeemed, DnDeemed, DnDeemDI</v>
      </c>
      <c r="H6049" s="40" t="str">
        <f>DataSpec!$B$7</f>
        <v>Cap-Tons</v>
      </c>
      <c r="I6049" s="40" t="s">
        <v>11</v>
      </c>
      <c r="J6049" t="s">
        <v>172</v>
      </c>
      <c r="K6049" t="s">
        <v>259</v>
      </c>
      <c r="U6049" s="44">
        <f>SUMIFS(Table1[AStdWBkW],Table1[EnergyImpactID],E6049,Table1[BldgType],B6049,Table1[BldgVint],C6049,Table1[BldgLoc],F6049)</f>
        <v>0.02</v>
      </c>
      <c r="V6049" s="44">
        <f>SUMIFS(Table1[AStdWBkWh],Table1[EnergyImpactID],E6049,Table1[BldgType],B6049,Table1[BldgVint],C6049,Table1[BldgLoc],F6049)</f>
        <v>92.63</v>
      </c>
      <c r="W6049" s="69">
        <v>0</v>
      </c>
      <c r="X6049" s="69"/>
      <c r="Y6049" s="69"/>
      <c r="Z6049" s="69"/>
      <c r="AA6049" s="47">
        <f>SUMIF('Cost per Solution Code'!$I$5:$I$24,'Measure Support Table'!D6049,'Cost per Solution Code'!$H$5:$H$24)</f>
        <v>392.565</v>
      </c>
      <c r="AB6049" s="62"/>
      <c r="AC6049" s="47">
        <f>SUMIF('Cost per Solution Code'!$I$5:$I$24,'Measure Support Table'!D6049,'Cost per Solution Code'!$F$5:$F$24)</f>
        <v>491.11500000000001</v>
      </c>
      <c r="AD6049" s="62"/>
      <c r="AE6049" s="48">
        <f t="shared" si="752"/>
        <v>392.565</v>
      </c>
      <c r="AF6049" s="48">
        <f t="shared" si="753"/>
        <v>491.11500000000001</v>
      </c>
      <c r="AG6049" s="48">
        <f t="shared" si="754"/>
        <v>98.550000000000011</v>
      </c>
      <c r="AH6049" s="49">
        <f t="shared" si="755"/>
        <v>0</v>
      </c>
      <c r="AI6049" s="49">
        <f t="shared" si="756"/>
        <v>0</v>
      </c>
      <c r="AJ6049" s="50">
        <f t="shared" si="757"/>
        <v>0</v>
      </c>
      <c r="AK6049" s="51">
        <v>0</v>
      </c>
    </row>
    <row r="6050" spans="1:37" hidden="1" x14ac:dyDescent="0.35">
      <c r="A6050" s="39" t="str">
        <f t="shared" si="759"/>
        <v>SWHC005</v>
      </c>
      <c r="B6050" s="39" t="s">
        <v>335</v>
      </c>
      <c r="C6050" s="62" t="s">
        <v>20</v>
      </c>
      <c r="D6050" s="40" t="s">
        <v>16</v>
      </c>
      <c r="E6050" s="40" t="str">
        <f t="shared" si="758"/>
        <v>SWHC005H</v>
      </c>
      <c r="F6050" s="67" t="s">
        <v>251</v>
      </c>
      <c r="G6050" s="40" t="str">
        <f>DataSpec!$B$11</f>
        <v>UpDeemed, DnDeemed, DnDeemDI</v>
      </c>
      <c r="H6050" s="40" t="str">
        <f>DataSpec!$B$7</f>
        <v>Cap-Tons</v>
      </c>
      <c r="I6050" s="40" t="s">
        <v>11</v>
      </c>
      <c r="J6050" t="s">
        <v>172</v>
      </c>
      <c r="K6050" t="s">
        <v>260</v>
      </c>
      <c r="U6050" s="44">
        <f>SUMIFS(Table1[AStdWBkW],Table1[EnergyImpactID],E6050,Table1[BldgType],B6050,Table1[BldgVint],C6050,Table1[BldgLoc],F6050)</f>
        <v>0.02</v>
      </c>
      <c r="V6050" s="44">
        <f>SUMIFS(Table1[AStdWBkWh],Table1[EnergyImpactID],E6050,Table1[BldgType],B6050,Table1[BldgVint],C6050,Table1[BldgLoc],F6050)</f>
        <v>61.72</v>
      </c>
      <c r="W6050" s="69">
        <v>0</v>
      </c>
      <c r="X6050" s="69"/>
      <c r="Y6050" s="69"/>
      <c r="Z6050" s="69"/>
      <c r="AA6050" s="47">
        <f>SUMIF('Cost per Solution Code'!$I$5:$I$24,'Measure Support Table'!D6050,'Cost per Solution Code'!$H$5:$H$24)</f>
        <v>392.565</v>
      </c>
      <c r="AB6050" s="62"/>
      <c r="AC6050" s="47">
        <f>SUMIF('Cost per Solution Code'!$I$5:$I$24,'Measure Support Table'!D6050,'Cost per Solution Code'!$F$5:$F$24)</f>
        <v>458.26499999999999</v>
      </c>
      <c r="AD6050" s="62"/>
      <c r="AE6050" s="48">
        <f t="shared" si="752"/>
        <v>392.565</v>
      </c>
      <c r="AF6050" s="48">
        <f t="shared" si="753"/>
        <v>458.26499999999999</v>
      </c>
      <c r="AG6050" s="48">
        <f t="shared" si="754"/>
        <v>65.699999999999989</v>
      </c>
      <c r="AH6050" s="49">
        <f t="shared" si="755"/>
        <v>0</v>
      </c>
      <c r="AI6050" s="49">
        <f t="shared" si="756"/>
        <v>0</v>
      </c>
      <c r="AJ6050" s="50">
        <f t="shared" si="757"/>
        <v>0</v>
      </c>
      <c r="AK6050" s="51">
        <v>0</v>
      </c>
    </row>
    <row r="6051" spans="1:37" hidden="1" x14ac:dyDescent="0.35">
      <c r="A6051" s="39" t="str">
        <f t="shared" si="759"/>
        <v>SWHC005</v>
      </c>
      <c r="B6051" s="39" t="s">
        <v>335</v>
      </c>
      <c r="C6051" s="62" t="s">
        <v>20</v>
      </c>
      <c r="D6051" s="40" t="s">
        <v>18</v>
      </c>
      <c r="E6051" s="40" t="str">
        <f t="shared" si="758"/>
        <v>SWHC005I</v>
      </c>
      <c r="F6051" s="67" t="s">
        <v>251</v>
      </c>
      <c r="G6051" s="40" t="str">
        <f>DataSpec!$B$11</f>
        <v>UpDeemed, DnDeemed, DnDeemDI</v>
      </c>
      <c r="H6051" s="40" t="str">
        <f>DataSpec!$B$7</f>
        <v>Cap-Tons</v>
      </c>
      <c r="I6051" s="40" t="s">
        <v>11</v>
      </c>
      <c r="J6051" t="s">
        <v>173</v>
      </c>
      <c r="K6051" t="s">
        <v>261</v>
      </c>
      <c r="U6051" s="44">
        <f>SUMIFS(Table1[AStdWBkW],Table1[EnergyImpactID],E6051,Table1[BldgType],B6051,Table1[BldgVint],C6051,Table1[BldgLoc],F6051)</f>
        <v>0.03</v>
      </c>
      <c r="V6051" s="44">
        <f>SUMIFS(Table1[AStdWBkWh],Table1[EnergyImpactID],E6051,Table1[BldgType],B6051,Table1[BldgVint],C6051,Table1[BldgLoc],F6051)</f>
        <v>110.1</v>
      </c>
      <c r="W6051" s="69">
        <v>0</v>
      </c>
      <c r="X6051" s="69"/>
      <c r="Y6051" s="69"/>
      <c r="Z6051" s="69"/>
      <c r="AA6051" s="47">
        <f>SUMIF('Cost per Solution Code'!$I$5:$I$24,'Measure Support Table'!D6051,'Cost per Solution Code'!$H$5:$H$24)</f>
        <v>660</v>
      </c>
      <c r="AB6051" s="62"/>
      <c r="AC6051" s="47">
        <f>SUMIF('Cost per Solution Code'!$I$5:$I$24,'Measure Support Table'!D6051,'Cost per Solution Code'!$F$5:$F$24)</f>
        <v>923</v>
      </c>
      <c r="AD6051" s="62"/>
      <c r="AE6051" s="48">
        <f t="shared" si="752"/>
        <v>660</v>
      </c>
      <c r="AF6051" s="48">
        <f t="shared" si="753"/>
        <v>923</v>
      </c>
      <c r="AG6051" s="48">
        <f t="shared" si="754"/>
        <v>263</v>
      </c>
      <c r="AH6051" s="49">
        <f t="shared" si="755"/>
        <v>0</v>
      </c>
      <c r="AI6051" s="49">
        <f t="shared" si="756"/>
        <v>0</v>
      </c>
      <c r="AJ6051" s="50">
        <f t="shared" si="757"/>
        <v>0</v>
      </c>
      <c r="AK6051" s="51">
        <v>0</v>
      </c>
    </row>
    <row r="6052" spans="1:37" hidden="1" x14ac:dyDescent="0.35">
      <c r="A6052" s="39" t="str">
        <f t="shared" si="759"/>
        <v>SWHC005</v>
      </c>
      <c r="B6052" s="39" t="s">
        <v>335</v>
      </c>
      <c r="C6052" s="62" t="s">
        <v>20</v>
      </c>
      <c r="D6052" s="40" t="s">
        <v>22</v>
      </c>
      <c r="E6052" s="40" t="str">
        <f t="shared" si="758"/>
        <v>SWHC005J</v>
      </c>
      <c r="F6052" s="67" t="s">
        <v>251</v>
      </c>
      <c r="G6052" s="40" t="str">
        <f>DataSpec!$B$11</f>
        <v>UpDeemed, DnDeemed, DnDeemDI</v>
      </c>
      <c r="H6052" s="40" t="str">
        <f>DataSpec!$B$7</f>
        <v>Cap-Tons</v>
      </c>
      <c r="I6052" s="40" t="s">
        <v>11</v>
      </c>
      <c r="J6052" t="s">
        <v>173</v>
      </c>
      <c r="K6052" t="s">
        <v>262</v>
      </c>
      <c r="U6052" s="44">
        <f>SUMIFS(Table1[AStdWBkW],Table1[EnergyImpactID],E6052,Table1[BldgType],B6052,Table1[BldgVint],C6052,Table1[BldgLoc],F6052)</f>
        <v>0.02</v>
      </c>
      <c r="V6052" s="44">
        <f>SUMIFS(Table1[AStdWBkWh],Table1[EnergyImpactID],E6052,Table1[BldgType],B6052,Table1[BldgVint],C6052,Table1[BldgLoc],F6052)</f>
        <v>73.400000000000006</v>
      </c>
      <c r="W6052" s="69">
        <v>0</v>
      </c>
      <c r="X6052" s="69"/>
      <c r="Y6052" s="69"/>
      <c r="Z6052" s="69"/>
      <c r="AA6052" s="47">
        <f>SUMIF('Cost per Solution Code'!$I$5:$I$24,'Measure Support Table'!D6052,'Cost per Solution Code'!$H$5:$H$24)</f>
        <v>660</v>
      </c>
      <c r="AB6052" s="62"/>
      <c r="AC6052" s="47">
        <f>SUMIF('Cost per Solution Code'!$I$5:$I$24,'Measure Support Table'!D6052,'Cost per Solution Code'!$F$5:$F$24)</f>
        <v>845</v>
      </c>
      <c r="AD6052" s="62"/>
      <c r="AE6052" s="48">
        <f t="shared" si="752"/>
        <v>660</v>
      </c>
      <c r="AF6052" s="48">
        <f t="shared" si="753"/>
        <v>845</v>
      </c>
      <c r="AG6052" s="48">
        <f t="shared" si="754"/>
        <v>185</v>
      </c>
      <c r="AH6052" s="49">
        <f t="shared" si="755"/>
        <v>0</v>
      </c>
      <c r="AI6052" s="49">
        <f t="shared" si="756"/>
        <v>0</v>
      </c>
      <c r="AJ6052" s="50">
        <f t="shared" si="757"/>
        <v>0</v>
      </c>
      <c r="AK6052" s="51">
        <v>0</v>
      </c>
    </row>
    <row r="6053" spans="1:37" hidden="1" x14ac:dyDescent="0.35">
      <c r="A6053" s="39" t="str">
        <f t="shared" si="759"/>
        <v>SWHC005</v>
      </c>
      <c r="B6053" s="39" t="s">
        <v>335</v>
      </c>
      <c r="C6053" s="62" t="s">
        <v>20</v>
      </c>
      <c r="D6053" s="40" t="s">
        <v>25</v>
      </c>
      <c r="E6053" s="40" t="str">
        <f t="shared" si="758"/>
        <v>SWHC005K</v>
      </c>
      <c r="F6053" s="67" t="s">
        <v>251</v>
      </c>
      <c r="G6053" s="40" t="str">
        <f>DataSpec!$B$11</f>
        <v>UpDeemed, DnDeemed, DnDeemDI</v>
      </c>
      <c r="H6053" s="40" t="str">
        <f>DataSpec!$B$7</f>
        <v>Cap-Tons</v>
      </c>
      <c r="I6053" s="40" t="s">
        <v>11</v>
      </c>
      <c r="J6053" t="s">
        <v>174</v>
      </c>
      <c r="K6053" t="s">
        <v>263</v>
      </c>
      <c r="U6053" s="44">
        <f>SUMIFS(Table1[AStdWBkW],Table1[EnergyImpactID],E6053,Table1[BldgType],B6053,Table1[BldgVint],C6053,Table1[BldgLoc],F6053)</f>
        <v>0.03</v>
      </c>
      <c r="V6053" s="44">
        <f>SUMIFS(Table1[AStdWBkWh],Table1[EnergyImpactID],E6053,Table1[BldgType],B6053,Table1[BldgVint],C6053,Table1[BldgLoc],F6053)</f>
        <v>113.54</v>
      </c>
      <c r="W6053" s="69">
        <v>0</v>
      </c>
      <c r="X6053" s="69"/>
      <c r="Y6053" s="69"/>
      <c r="Z6053" s="69"/>
      <c r="AA6053" s="47">
        <f>SUMIF('Cost per Solution Code'!$I$5:$I$24,'Measure Support Table'!D6053,'Cost per Solution Code'!$H$5:$H$24)</f>
        <v>519.14</v>
      </c>
      <c r="AB6053" s="62"/>
      <c r="AC6053" s="47">
        <f>SUMIF('Cost per Solution Code'!$I$5:$I$24,'Measure Support Table'!D6053,'Cost per Solution Code'!$F$5:$F$24)</f>
        <v>685.85</v>
      </c>
      <c r="AD6053" s="62"/>
      <c r="AE6053" s="48">
        <f t="shared" si="752"/>
        <v>519.14</v>
      </c>
      <c r="AF6053" s="48">
        <f t="shared" si="753"/>
        <v>685.85</v>
      </c>
      <c r="AG6053" s="48">
        <f t="shared" si="754"/>
        <v>166.71000000000004</v>
      </c>
      <c r="AH6053" s="49">
        <f t="shared" si="755"/>
        <v>0</v>
      </c>
      <c r="AI6053" s="49">
        <f t="shared" si="756"/>
        <v>0</v>
      </c>
      <c r="AJ6053" s="50">
        <f t="shared" si="757"/>
        <v>0</v>
      </c>
      <c r="AK6053" s="51">
        <v>0</v>
      </c>
    </row>
    <row r="6054" spans="1:37" hidden="1" x14ac:dyDescent="0.35">
      <c r="A6054" s="39" t="str">
        <f t="shared" si="759"/>
        <v>SWHC005</v>
      </c>
      <c r="B6054" s="39" t="s">
        <v>335</v>
      </c>
      <c r="C6054" s="62" t="s">
        <v>20</v>
      </c>
      <c r="D6054" s="40" t="s">
        <v>175</v>
      </c>
      <c r="E6054" s="40" t="str">
        <f t="shared" si="758"/>
        <v>SWHC005L</v>
      </c>
      <c r="F6054" s="67" t="s">
        <v>251</v>
      </c>
      <c r="G6054" s="40" t="str">
        <f>DataSpec!$B$11</f>
        <v>UpDeemed, DnDeemed, DnDeemDI</v>
      </c>
      <c r="H6054" s="40" t="str">
        <f>DataSpec!$B$7</f>
        <v>Cap-Tons</v>
      </c>
      <c r="I6054" s="40" t="s">
        <v>11</v>
      </c>
      <c r="J6054" t="s">
        <v>174</v>
      </c>
      <c r="K6054" t="s">
        <v>264</v>
      </c>
      <c r="U6054" s="44">
        <f>SUMIFS(Table1[AStdWBkW],Table1[EnergyImpactID],E6054,Table1[BldgType],B6054,Table1[BldgVint],C6054,Table1[BldgLoc],F6054)</f>
        <v>0.02</v>
      </c>
      <c r="V6054" s="44">
        <f>SUMIFS(Table1[AStdWBkWh],Table1[EnergyImpactID],E6054,Table1[BldgType],B6054,Table1[BldgVint],C6054,Table1[BldgLoc],F6054)</f>
        <v>75.540000000000006</v>
      </c>
      <c r="W6054" s="69">
        <v>0</v>
      </c>
      <c r="X6054" s="69"/>
      <c r="Y6054" s="69"/>
      <c r="Z6054" s="69"/>
      <c r="AA6054" s="47">
        <f>SUMIF('Cost per Solution Code'!$I$5:$I$24,'Measure Support Table'!D6054,'Cost per Solution Code'!$H$5:$H$24)</f>
        <v>519.14</v>
      </c>
      <c r="AB6054" s="62"/>
      <c r="AC6054" s="47">
        <f>SUMIF('Cost per Solution Code'!$I$5:$I$24,'Measure Support Table'!D6054,'Cost per Solution Code'!$F$5:$F$24)</f>
        <v>555.84500000000003</v>
      </c>
      <c r="AD6054" s="62"/>
      <c r="AE6054" s="48">
        <f t="shared" si="752"/>
        <v>519.14</v>
      </c>
      <c r="AF6054" s="48">
        <f t="shared" si="753"/>
        <v>555.84500000000003</v>
      </c>
      <c r="AG6054" s="48">
        <f t="shared" si="754"/>
        <v>36.705000000000041</v>
      </c>
      <c r="AH6054" s="49">
        <f t="shared" si="755"/>
        <v>0</v>
      </c>
      <c r="AI6054" s="49">
        <f t="shared" si="756"/>
        <v>0</v>
      </c>
      <c r="AJ6054" s="50">
        <f t="shared" si="757"/>
        <v>0</v>
      </c>
      <c r="AK6054" s="51">
        <v>0</v>
      </c>
    </row>
    <row r="6055" spans="1:37" hidden="1" x14ac:dyDescent="0.35">
      <c r="A6055" s="39" t="str">
        <f t="shared" si="759"/>
        <v>SWHC005</v>
      </c>
      <c r="B6055" s="39" t="s">
        <v>335</v>
      </c>
      <c r="C6055" s="62" t="s">
        <v>20</v>
      </c>
      <c r="D6055" s="40" t="s">
        <v>176</v>
      </c>
      <c r="E6055" s="40" t="str">
        <f t="shared" si="758"/>
        <v>SWHC005M</v>
      </c>
      <c r="F6055" s="67" t="s">
        <v>251</v>
      </c>
      <c r="G6055" s="40" t="str">
        <f>DataSpec!$B$11</f>
        <v>UpDeemed, DnDeemed, DnDeemDI</v>
      </c>
      <c r="H6055" s="40" t="str">
        <f>DataSpec!$B$7</f>
        <v>Cap-Tons</v>
      </c>
      <c r="I6055" s="40" t="s">
        <v>11</v>
      </c>
      <c r="J6055" t="s">
        <v>177</v>
      </c>
      <c r="K6055" t="s">
        <v>265</v>
      </c>
      <c r="U6055" s="44">
        <f>SUMIFS(Table1[AStdWBkW],Table1[EnergyImpactID],E6055,Table1[BldgType],B6055,Table1[BldgVint],C6055,Table1[BldgLoc],F6055)</f>
        <v>0.03</v>
      </c>
      <c r="V6055" s="44">
        <f>SUMIFS(Table1[AStdWBkWh],Table1[EnergyImpactID],E6055,Table1[BldgType],B6055,Table1[BldgVint],C6055,Table1[BldgLoc],F6055)</f>
        <v>104.11</v>
      </c>
      <c r="W6055" s="69">
        <v>0</v>
      </c>
      <c r="X6055" s="69"/>
      <c r="Y6055" s="69"/>
      <c r="Z6055" s="69"/>
      <c r="AA6055" s="47">
        <f>SUMIF('Cost per Solution Code'!$I$5:$I$24,'Measure Support Table'!D6055,'Cost per Solution Code'!$H$5:$H$24)</f>
        <v>449.41</v>
      </c>
      <c r="AB6055" s="62"/>
      <c r="AC6055" s="47">
        <f>SUMIF('Cost per Solution Code'!$I$5:$I$24,'Measure Support Table'!D6055,'Cost per Solution Code'!$F$5:$F$24)</f>
        <v>771.3576281291954</v>
      </c>
      <c r="AD6055" s="62"/>
      <c r="AE6055" s="48">
        <f t="shared" si="752"/>
        <v>449.41</v>
      </c>
      <c r="AF6055" s="48">
        <f t="shared" si="753"/>
        <v>771.3576281291954</v>
      </c>
      <c r="AG6055" s="48">
        <f t="shared" si="754"/>
        <v>321.94762812919538</v>
      </c>
      <c r="AH6055" s="49">
        <f t="shared" si="755"/>
        <v>0</v>
      </c>
      <c r="AI6055" s="49">
        <f t="shared" si="756"/>
        <v>0</v>
      </c>
      <c r="AJ6055" s="50">
        <f t="shared" si="757"/>
        <v>0</v>
      </c>
      <c r="AK6055" s="51">
        <v>0</v>
      </c>
    </row>
    <row r="6056" spans="1:37" hidden="1" x14ac:dyDescent="0.35">
      <c r="A6056" s="39" t="str">
        <f t="shared" si="759"/>
        <v>SWHC005</v>
      </c>
      <c r="B6056" s="39" t="s">
        <v>335</v>
      </c>
      <c r="C6056" s="62" t="s">
        <v>20</v>
      </c>
      <c r="D6056" s="40" t="s">
        <v>178</v>
      </c>
      <c r="E6056" s="40" t="str">
        <f t="shared" si="758"/>
        <v>SWHC005N</v>
      </c>
      <c r="F6056" s="67" t="s">
        <v>251</v>
      </c>
      <c r="G6056" s="40" t="str">
        <f>DataSpec!$B$11</f>
        <v>UpDeemed, DnDeemed, DnDeemDI</v>
      </c>
      <c r="H6056" s="40" t="str">
        <f>DataSpec!$B$7</f>
        <v>Cap-Tons</v>
      </c>
      <c r="I6056" s="40" t="s">
        <v>11</v>
      </c>
      <c r="J6056" t="s">
        <v>177</v>
      </c>
      <c r="K6056" t="s">
        <v>266</v>
      </c>
      <c r="U6056" s="44">
        <f>SUMIFS(Table1[AStdWBkW],Table1[EnergyImpactID],E6056,Table1[BldgType],B6056,Table1[BldgVint],C6056,Table1[BldgLoc],F6056)</f>
        <v>0.02</v>
      </c>
      <c r="V6056" s="44">
        <f>SUMIFS(Table1[AStdWBkWh],Table1[EnergyImpactID],E6056,Table1[BldgType],B6056,Table1[BldgVint],C6056,Table1[BldgLoc],F6056)</f>
        <v>69.430000000000007</v>
      </c>
      <c r="W6056" s="69">
        <v>0</v>
      </c>
      <c r="X6056" s="69"/>
      <c r="Y6056" s="69"/>
      <c r="Z6056" s="69"/>
      <c r="AA6056" s="47">
        <f>SUMIF('Cost per Solution Code'!$I$5:$I$24,'Measure Support Table'!D6056,'Cost per Solution Code'!$H$5:$H$24)</f>
        <v>449.41</v>
      </c>
      <c r="AB6056" s="62"/>
      <c r="AC6056" s="47">
        <f>SUMIF('Cost per Solution Code'!$I$5:$I$24,'Measure Support Table'!D6056,'Cost per Solution Code'!$F$5:$F$24)</f>
        <v>629.11366698254767</v>
      </c>
      <c r="AD6056" s="62"/>
      <c r="AE6056" s="48">
        <f t="shared" si="752"/>
        <v>449.41</v>
      </c>
      <c r="AF6056" s="48">
        <f t="shared" si="753"/>
        <v>629.11366698254767</v>
      </c>
      <c r="AG6056" s="48">
        <f t="shared" si="754"/>
        <v>179.70366698254765</v>
      </c>
      <c r="AH6056" s="49">
        <f t="shared" si="755"/>
        <v>0</v>
      </c>
      <c r="AI6056" s="49">
        <f t="shared" si="756"/>
        <v>0</v>
      </c>
      <c r="AJ6056" s="50">
        <f t="shared" si="757"/>
        <v>0</v>
      </c>
      <c r="AK6056" s="51">
        <v>0</v>
      </c>
    </row>
    <row r="6057" spans="1:37" hidden="1" x14ac:dyDescent="0.35">
      <c r="A6057" s="39" t="str">
        <f t="shared" si="759"/>
        <v>SWHC005</v>
      </c>
      <c r="B6057" s="39" t="s">
        <v>335</v>
      </c>
      <c r="C6057" s="62" t="s">
        <v>20</v>
      </c>
      <c r="D6057" s="40" t="s">
        <v>179</v>
      </c>
      <c r="E6057" s="40" t="str">
        <f t="shared" si="758"/>
        <v>SWHC005O</v>
      </c>
      <c r="F6057" s="67" t="s">
        <v>251</v>
      </c>
      <c r="G6057" s="40" t="str">
        <f>DataSpec!$B$11</f>
        <v>UpDeemed, DnDeemed, DnDeemDI</v>
      </c>
      <c r="H6057" s="40" t="str">
        <f>DataSpec!$B$7</f>
        <v>Cap-Tons</v>
      </c>
      <c r="I6057" s="40" t="s">
        <v>11</v>
      </c>
      <c r="J6057" t="s">
        <v>180</v>
      </c>
      <c r="K6057" t="s">
        <v>267</v>
      </c>
      <c r="U6057" s="44">
        <f>SUMIFS(Table1[AStdWBkW],Table1[EnergyImpactID],E6057,Table1[BldgType],B6057,Table1[BldgVint],C6057,Table1[BldgLoc],F6057)</f>
        <v>0.03</v>
      </c>
      <c r="V6057" s="44">
        <f>SUMIFS(Table1[AStdWBkWh],Table1[EnergyImpactID],E6057,Table1[BldgType],B6057,Table1[BldgVint],C6057,Table1[BldgLoc],F6057)</f>
        <v>125.15</v>
      </c>
      <c r="W6057" s="69">
        <v>0</v>
      </c>
      <c r="X6057" s="69"/>
      <c r="Y6057" s="69"/>
      <c r="Z6057" s="69"/>
      <c r="AA6057" s="47">
        <f>SUMIF('Cost per Solution Code'!$I$5:$I$24,'Measure Support Table'!D6057,'Cost per Solution Code'!$H$5:$H$24)</f>
        <v>1086</v>
      </c>
      <c r="AB6057" s="62"/>
      <c r="AC6057" s="47">
        <f>SUMIF('Cost per Solution Code'!$I$5:$I$24,'Measure Support Table'!D6057,'Cost per Solution Code'!$F$5:$F$24)</f>
        <v>1124.9000000000001</v>
      </c>
      <c r="AD6057" s="62"/>
      <c r="AE6057" s="48">
        <f t="shared" si="752"/>
        <v>1086</v>
      </c>
      <c r="AF6057" s="48">
        <f t="shared" si="753"/>
        <v>1124.9000000000001</v>
      </c>
      <c r="AG6057" s="48">
        <f t="shared" si="754"/>
        <v>38.900000000000091</v>
      </c>
      <c r="AH6057" s="49">
        <f t="shared" si="755"/>
        <v>0</v>
      </c>
      <c r="AI6057" s="49">
        <f t="shared" si="756"/>
        <v>0</v>
      </c>
      <c r="AJ6057" s="50">
        <f t="shared" si="757"/>
        <v>0</v>
      </c>
      <c r="AK6057" s="51">
        <v>0</v>
      </c>
    </row>
    <row r="6058" spans="1:37" hidden="1" x14ac:dyDescent="0.35">
      <c r="A6058" s="39" t="str">
        <f t="shared" si="759"/>
        <v>SWHC005</v>
      </c>
      <c r="B6058" s="39" t="s">
        <v>335</v>
      </c>
      <c r="C6058" s="62" t="s">
        <v>20</v>
      </c>
      <c r="D6058" s="40" t="s">
        <v>181</v>
      </c>
      <c r="E6058" s="40" t="str">
        <f t="shared" si="758"/>
        <v>SWHC005P</v>
      </c>
      <c r="F6058" s="67" t="s">
        <v>251</v>
      </c>
      <c r="G6058" s="40" t="str">
        <f>DataSpec!$B$11</f>
        <v>UpDeemed, DnDeemed, DnDeemDI</v>
      </c>
      <c r="H6058" s="40" t="str">
        <f>DataSpec!$B$7</f>
        <v>Cap-Tons</v>
      </c>
      <c r="I6058" s="40" t="s">
        <v>11</v>
      </c>
      <c r="J6058" t="s">
        <v>180</v>
      </c>
      <c r="K6058" t="s">
        <v>268</v>
      </c>
      <c r="U6058" s="44">
        <f>SUMIFS(Table1[AStdWBkW],Table1[EnergyImpactID],E6058,Table1[BldgType],B6058,Table1[BldgVint],C6058,Table1[BldgLoc],F6058)</f>
        <v>0.02</v>
      </c>
      <c r="V6058" s="44">
        <f>SUMIFS(Table1[AStdWBkWh],Table1[EnergyImpactID],E6058,Table1[BldgType],B6058,Table1[BldgVint],C6058,Table1[BldgLoc],F6058)</f>
        <v>83.34</v>
      </c>
      <c r="W6058" s="69">
        <v>0</v>
      </c>
      <c r="X6058" s="69"/>
      <c r="Y6058" s="69"/>
      <c r="Z6058" s="69"/>
      <c r="AA6058" s="47">
        <f>SUMIF('Cost per Solution Code'!$I$5:$I$24,'Measure Support Table'!D6058,'Cost per Solution Code'!$H$5:$H$24)</f>
        <v>1086</v>
      </c>
      <c r="AB6058" s="62"/>
      <c r="AC6058" s="47">
        <f>SUMIF('Cost per Solution Code'!$I$5:$I$24,'Measure Support Table'!D6058,'Cost per Solution Code'!$F$5:$F$24)</f>
        <v>1107.17</v>
      </c>
      <c r="AD6058" s="62"/>
      <c r="AE6058" s="48">
        <f t="shared" si="752"/>
        <v>1086</v>
      </c>
      <c r="AF6058" s="48">
        <f t="shared" si="753"/>
        <v>1107.17</v>
      </c>
      <c r="AG6058" s="48">
        <f t="shared" si="754"/>
        <v>21.170000000000073</v>
      </c>
      <c r="AH6058" s="49">
        <f t="shared" si="755"/>
        <v>0</v>
      </c>
      <c r="AI6058" s="49">
        <f t="shared" si="756"/>
        <v>0</v>
      </c>
      <c r="AJ6058" s="50">
        <f t="shared" si="757"/>
        <v>0</v>
      </c>
      <c r="AK6058" s="51">
        <v>0</v>
      </c>
    </row>
    <row r="6059" spans="1:37" hidden="1" x14ac:dyDescent="0.35">
      <c r="A6059" s="39" t="str">
        <f t="shared" si="759"/>
        <v>SWHC005</v>
      </c>
      <c r="B6059" s="39" t="s">
        <v>335</v>
      </c>
      <c r="C6059" s="62" t="s">
        <v>20</v>
      </c>
      <c r="D6059" s="40" t="s">
        <v>182</v>
      </c>
      <c r="E6059" s="40" t="str">
        <f t="shared" si="758"/>
        <v>SWHC005Q</v>
      </c>
      <c r="F6059" s="67" t="s">
        <v>251</v>
      </c>
      <c r="G6059" s="40" t="str">
        <f>DataSpec!$B$11</f>
        <v>UpDeemed, DnDeemed, DnDeemDI</v>
      </c>
      <c r="H6059" s="40" t="str">
        <f>DataSpec!$B$7</f>
        <v>Cap-Tons</v>
      </c>
      <c r="I6059" s="40" t="s">
        <v>11</v>
      </c>
      <c r="J6059" t="s">
        <v>183</v>
      </c>
      <c r="K6059" t="s">
        <v>269</v>
      </c>
      <c r="U6059" s="44">
        <f>SUMIFS(Table1[AStdWBkW],Table1[EnergyImpactID],E6059,Table1[BldgType],B6059,Table1[BldgVint],C6059,Table1[BldgLoc],F6059)</f>
        <v>0.03</v>
      </c>
      <c r="V6059" s="44">
        <f>SUMIFS(Table1[AStdWBkWh],Table1[EnergyImpactID],E6059,Table1[BldgType],B6059,Table1[BldgVint],C6059,Table1[BldgLoc],F6059)</f>
        <v>97.43</v>
      </c>
      <c r="W6059" s="69">
        <v>0</v>
      </c>
      <c r="X6059" s="69"/>
      <c r="Y6059" s="69"/>
      <c r="Z6059" s="69"/>
      <c r="AA6059" s="47">
        <f>SUMIF('Cost per Solution Code'!$I$5:$I$24,'Measure Support Table'!D6059,'Cost per Solution Code'!$H$5:$H$24)</f>
        <v>636.29999999999995</v>
      </c>
      <c r="AB6059" s="62"/>
      <c r="AC6059" s="47">
        <f>SUMIF('Cost per Solution Code'!$I$5:$I$24,'Measure Support Table'!D6059,'Cost per Solution Code'!$F$5:$F$24)</f>
        <v>931.83</v>
      </c>
      <c r="AD6059" s="62"/>
      <c r="AE6059" s="48">
        <f t="shared" si="752"/>
        <v>636.29999999999995</v>
      </c>
      <c r="AF6059" s="48">
        <f t="shared" si="753"/>
        <v>931.83</v>
      </c>
      <c r="AG6059" s="48">
        <f t="shared" si="754"/>
        <v>295.53000000000009</v>
      </c>
      <c r="AH6059" s="49">
        <f t="shared" si="755"/>
        <v>0</v>
      </c>
      <c r="AI6059" s="49">
        <f t="shared" si="756"/>
        <v>0</v>
      </c>
      <c r="AJ6059" s="50">
        <f t="shared" si="757"/>
        <v>0</v>
      </c>
      <c r="AK6059" s="51">
        <v>0</v>
      </c>
    </row>
    <row r="6060" spans="1:37" hidden="1" x14ac:dyDescent="0.35">
      <c r="A6060" s="39" t="str">
        <f t="shared" si="759"/>
        <v>SWHC005</v>
      </c>
      <c r="B6060" s="39" t="s">
        <v>335</v>
      </c>
      <c r="C6060" s="62" t="s">
        <v>20</v>
      </c>
      <c r="D6060" s="40" t="s">
        <v>184</v>
      </c>
      <c r="E6060" s="40" t="str">
        <f t="shared" si="758"/>
        <v>SWHC005R</v>
      </c>
      <c r="F6060" s="67" t="s">
        <v>251</v>
      </c>
      <c r="G6060" s="40" t="str">
        <f>DataSpec!$B$11</f>
        <v>UpDeemed, DnDeemed, DnDeemDI</v>
      </c>
      <c r="H6060" s="40" t="str">
        <f>DataSpec!$B$7</f>
        <v>Cap-Tons</v>
      </c>
      <c r="I6060" s="40" t="s">
        <v>11</v>
      </c>
      <c r="J6060" t="s">
        <v>183</v>
      </c>
      <c r="K6060" t="s">
        <v>270</v>
      </c>
      <c r="U6060" s="44">
        <f>SUMIFS(Table1[AStdWBkW],Table1[EnergyImpactID],E6060,Table1[BldgType],B6060,Table1[BldgVint],C6060,Table1[BldgLoc],F6060)</f>
        <v>0.02</v>
      </c>
      <c r="V6060" s="44">
        <f>SUMIFS(Table1[AStdWBkWh],Table1[EnergyImpactID],E6060,Table1[BldgType],B6060,Table1[BldgVint],C6060,Table1[BldgLoc],F6060)</f>
        <v>65.02</v>
      </c>
      <c r="W6060" s="69">
        <v>0</v>
      </c>
      <c r="X6060" s="69"/>
      <c r="Y6060" s="69"/>
      <c r="Z6060" s="69"/>
      <c r="AA6060" s="47">
        <f>SUMIF('Cost per Solution Code'!$I$5:$I$24,'Measure Support Table'!D6060,'Cost per Solution Code'!$H$5:$H$24)</f>
        <v>636.29999999999995</v>
      </c>
      <c r="AB6060" s="62"/>
      <c r="AC6060" s="47">
        <f>SUMIF('Cost per Solution Code'!$I$5:$I$24,'Measure Support Table'!D6060,'Cost per Solution Code'!$F$5:$F$24)</f>
        <v>797.9</v>
      </c>
      <c r="AD6060" s="62"/>
      <c r="AE6060" s="48">
        <f t="shared" si="752"/>
        <v>636.29999999999995</v>
      </c>
      <c r="AF6060" s="48">
        <f t="shared" si="753"/>
        <v>797.9</v>
      </c>
      <c r="AG6060" s="48">
        <f t="shared" si="754"/>
        <v>161.60000000000002</v>
      </c>
      <c r="AH6060" s="49">
        <f t="shared" si="755"/>
        <v>0</v>
      </c>
      <c r="AI6060" s="49">
        <f t="shared" si="756"/>
        <v>0</v>
      </c>
      <c r="AJ6060" s="50">
        <f t="shared" si="757"/>
        <v>0</v>
      </c>
      <c r="AK6060" s="51">
        <v>0</v>
      </c>
    </row>
    <row r="6061" spans="1:37" hidden="1" x14ac:dyDescent="0.35">
      <c r="A6061" s="39" t="str">
        <f t="shared" si="759"/>
        <v>SWHC005</v>
      </c>
      <c r="B6061" s="39" t="s">
        <v>335</v>
      </c>
      <c r="C6061" s="62" t="s">
        <v>20</v>
      </c>
      <c r="D6061" s="40" t="s">
        <v>185</v>
      </c>
      <c r="E6061" s="40" t="str">
        <f t="shared" si="758"/>
        <v>SWHC005S</v>
      </c>
      <c r="F6061" s="67" t="s">
        <v>251</v>
      </c>
      <c r="G6061" s="40" t="str">
        <f>DataSpec!$B$11</f>
        <v>UpDeemed, DnDeemed, DnDeemDI</v>
      </c>
      <c r="H6061" s="40" t="str">
        <f>DataSpec!$B$7</f>
        <v>Cap-Tons</v>
      </c>
      <c r="I6061" s="40" t="s">
        <v>11</v>
      </c>
      <c r="J6061" t="s">
        <v>186</v>
      </c>
      <c r="K6061" t="s">
        <v>271</v>
      </c>
      <c r="U6061" s="44">
        <f>SUMIFS(Table1[AStdWBkW],Table1[EnergyImpactID],E6061,Table1[BldgType],B6061,Table1[BldgVint],C6061,Table1[BldgLoc],F6061)</f>
        <v>0.04</v>
      </c>
      <c r="V6061" s="44">
        <f>SUMIFS(Table1[AStdWBkWh],Table1[EnergyImpactID],E6061,Table1[BldgType],B6061,Table1[BldgVint],C6061,Table1[BldgLoc],F6061)</f>
        <v>129.88999999999999</v>
      </c>
      <c r="W6061" s="69">
        <v>0</v>
      </c>
      <c r="X6061" s="69"/>
      <c r="Y6061" s="69"/>
      <c r="Z6061" s="69"/>
      <c r="AA6061" s="47">
        <f>SUMIF('Cost per Solution Code'!$I$5:$I$24,'Measure Support Table'!D6061,'Cost per Solution Code'!$H$5:$H$24)</f>
        <v>416.53842439071497</v>
      </c>
      <c r="AB6061" s="62"/>
      <c r="AC6061" s="47">
        <f>SUMIF('Cost per Solution Code'!$I$5:$I$24,'Measure Support Table'!D6061,'Cost per Solution Code'!$F$5:$F$24)</f>
        <v>610</v>
      </c>
      <c r="AD6061" s="62"/>
      <c r="AE6061" s="48">
        <f t="shared" si="752"/>
        <v>416.53842439071497</v>
      </c>
      <c r="AF6061" s="48">
        <f t="shared" si="753"/>
        <v>610</v>
      </c>
      <c r="AG6061" s="48">
        <f t="shared" si="754"/>
        <v>193.46157560928503</v>
      </c>
      <c r="AH6061" s="49">
        <f t="shared" si="755"/>
        <v>0</v>
      </c>
      <c r="AI6061" s="49">
        <f t="shared" si="756"/>
        <v>0</v>
      </c>
      <c r="AJ6061" s="50">
        <f t="shared" si="757"/>
        <v>0</v>
      </c>
      <c r="AK6061" s="51">
        <v>0</v>
      </c>
    </row>
    <row r="6062" spans="1:37" hidden="1" x14ac:dyDescent="0.35">
      <c r="A6062" s="39" t="str">
        <f t="shared" si="759"/>
        <v>SWHC005</v>
      </c>
      <c r="B6062" s="39" t="s">
        <v>335</v>
      </c>
      <c r="C6062" s="62" t="s">
        <v>20</v>
      </c>
      <c r="D6062" s="40" t="s">
        <v>187</v>
      </c>
      <c r="E6062" s="40" t="str">
        <f t="shared" si="758"/>
        <v>SWHC005T</v>
      </c>
      <c r="F6062" s="67" t="s">
        <v>251</v>
      </c>
      <c r="G6062" s="40" t="str">
        <f>DataSpec!$B$11</f>
        <v>UpDeemed, DnDeemed, DnDeemDI</v>
      </c>
      <c r="H6062" s="40" t="str">
        <f>DataSpec!$B$7</f>
        <v>Cap-Tons</v>
      </c>
      <c r="I6062" s="40" t="s">
        <v>11</v>
      </c>
      <c r="J6062" t="s">
        <v>186</v>
      </c>
      <c r="K6062" t="s">
        <v>272</v>
      </c>
      <c r="U6062" s="44">
        <f>SUMIFS(Table1[AStdWBkW],Table1[EnergyImpactID],E6062,Table1[BldgType],B6062,Table1[BldgVint],C6062,Table1[BldgLoc],F6062)</f>
        <v>0.02</v>
      </c>
      <c r="V6062" s="44">
        <f>SUMIFS(Table1[AStdWBkWh],Table1[EnergyImpactID],E6062,Table1[BldgType],B6062,Table1[BldgVint],C6062,Table1[BldgLoc],F6062)</f>
        <v>86.61</v>
      </c>
      <c r="W6062" s="69">
        <v>0</v>
      </c>
      <c r="X6062" s="69"/>
      <c r="Y6062" s="69"/>
      <c r="Z6062" s="69"/>
      <c r="AA6062" s="47">
        <f>SUMIF('Cost per Solution Code'!$I$5:$I$24,'Measure Support Table'!D6062,'Cost per Solution Code'!$H$5:$H$24)</f>
        <v>416.53842439071497</v>
      </c>
      <c r="AB6062" s="62"/>
      <c r="AC6062" s="47">
        <f>SUMIF('Cost per Solution Code'!$I$5:$I$24,'Measure Support Table'!D6062,'Cost per Solution Code'!$F$5:$F$24)</f>
        <v>522.1950355751585</v>
      </c>
      <c r="AD6062" s="62"/>
      <c r="AE6062" s="48">
        <f t="shared" si="752"/>
        <v>416.53842439071497</v>
      </c>
      <c r="AF6062" s="48">
        <f t="shared" si="753"/>
        <v>522.1950355751585</v>
      </c>
      <c r="AG6062" s="48">
        <f t="shared" si="754"/>
        <v>105.65661118444353</v>
      </c>
      <c r="AH6062" s="49">
        <f t="shared" si="755"/>
        <v>0</v>
      </c>
      <c r="AI6062" s="49">
        <f t="shared" si="756"/>
        <v>0</v>
      </c>
      <c r="AJ6062" s="50">
        <f t="shared" si="757"/>
        <v>0</v>
      </c>
      <c r="AK6062" s="51">
        <v>0</v>
      </c>
    </row>
    <row r="6063" spans="1:37" hidden="1" x14ac:dyDescent="0.35">
      <c r="A6063" s="39" t="str">
        <f t="shared" si="759"/>
        <v>SWHC005</v>
      </c>
      <c r="B6063" s="39" t="s">
        <v>335</v>
      </c>
      <c r="C6063" s="62" t="s">
        <v>20</v>
      </c>
      <c r="D6063" s="40" t="s">
        <v>163</v>
      </c>
      <c r="E6063" s="40" t="str">
        <f t="shared" si="758"/>
        <v>SWHC005A</v>
      </c>
      <c r="F6063" s="67" t="s">
        <v>252</v>
      </c>
      <c r="G6063" s="40" t="str">
        <f>DataSpec!$B$11</f>
        <v>UpDeemed, DnDeemed, DnDeemDI</v>
      </c>
      <c r="H6063" s="40" t="str">
        <f>DataSpec!$B$7</f>
        <v>Cap-Tons</v>
      </c>
      <c r="I6063" s="40" t="s">
        <v>11</v>
      </c>
      <c r="J6063" t="s">
        <v>164</v>
      </c>
      <c r="K6063" t="s">
        <v>253</v>
      </c>
      <c r="U6063" s="44">
        <f>SUMIFS(Table1[AStdWBkW],Table1[EnergyImpactID],E6063,Table1[BldgType],B6063,Table1[BldgVint],C6063,Table1[BldgLoc],F6063)</f>
        <v>0.03</v>
      </c>
      <c r="V6063" s="44">
        <f>SUMIFS(Table1[AStdWBkWh],Table1[EnergyImpactID],E6063,Table1[BldgType],B6063,Table1[BldgVint],C6063,Table1[BldgLoc],F6063)</f>
        <v>36.24</v>
      </c>
      <c r="W6063" s="69">
        <v>0</v>
      </c>
      <c r="X6063" s="69"/>
      <c r="Y6063" s="69"/>
      <c r="Z6063" s="69"/>
      <c r="AA6063" s="47">
        <f>SUMIF('Cost per Solution Code'!$I$5:$I$24,'Measure Support Table'!D6063,'Cost per Solution Code'!$H$5:$H$24)</f>
        <v>656.88499999999999</v>
      </c>
      <c r="AB6063" s="62"/>
      <c r="AC6063" s="47">
        <f>SUMIF('Cost per Solution Code'!$I$5:$I$24,'Measure Support Table'!D6063,'Cost per Solution Code'!$F$5:$F$24)</f>
        <v>931.83999999999992</v>
      </c>
      <c r="AD6063" s="62"/>
      <c r="AE6063" s="48">
        <f t="shared" si="752"/>
        <v>656.88499999999999</v>
      </c>
      <c r="AF6063" s="48">
        <f t="shared" si="753"/>
        <v>931.83999999999992</v>
      </c>
      <c r="AG6063" s="48">
        <f t="shared" si="754"/>
        <v>274.95499999999993</v>
      </c>
      <c r="AH6063" s="49">
        <f t="shared" si="755"/>
        <v>0</v>
      </c>
      <c r="AI6063" s="49">
        <f t="shared" si="756"/>
        <v>0</v>
      </c>
      <c r="AJ6063" s="50">
        <f t="shared" si="757"/>
        <v>0</v>
      </c>
      <c r="AK6063" s="51">
        <v>0</v>
      </c>
    </row>
    <row r="6064" spans="1:37" hidden="1" x14ac:dyDescent="0.35">
      <c r="A6064" s="39" t="str">
        <f t="shared" si="759"/>
        <v>SWHC005</v>
      </c>
      <c r="B6064" s="39" t="s">
        <v>335</v>
      </c>
      <c r="C6064" s="62" t="s">
        <v>20</v>
      </c>
      <c r="D6064" s="40" t="s">
        <v>165</v>
      </c>
      <c r="E6064" s="40" t="str">
        <f t="shared" si="758"/>
        <v>SWHC005B</v>
      </c>
      <c r="F6064" s="67" t="s">
        <v>252</v>
      </c>
      <c r="G6064" s="40" t="str">
        <f>DataSpec!$B$11</f>
        <v>UpDeemed, DnDeemed, DnDeemDI</v>
      </c>
      <c r="H6064" s="40" t="str">
        <f>DataSpec!$B$7</f>
        <v>Cap-Tons</v>
      </c>
      <c r="I6064" s="40" t="s">
        <v>11</v>
      </c>
      <c r="J6064" t="s">
        <v>164</v>
      </c>
      <c r="K6064" t="s">
        <v>254</v>
      </c>
      <c r="U6064" s="44">
        <f>SUMIFS(Table1[AStdWBkW],Table1[EnergyImpactID],E6064,Table1[BldgType],B6064,Table1[BldgVint],C6064,Table1[BldgLoc],F6064)</f>
        <v>0.02</v>
      </c>
      <c r="V6064" s="44">
        <f>SUMIFS(Table1[AStdWBkWh],Table1[EnergyImpactID],E6064,Table1[BldgType],B6064,Table1[BldgVint],C6064,Table1[BldgLoc],F6064)</f>
        <v>24.17</v>
      </c>
      <c r="W6064" s="69">
        <v>0</v>
      </c>
      <c r="X6064" s="69"/>
      <c r="Y6064" s="69"/>
      <c r="Z6064" s="69"/>
      <c r="AA6064" s="47">
        <f>SUMIF('Cost per Solution Code'!$I$5:$I$24,'Measure Support Table'!D6064,'Cost per Solution Code'!$H$5:$H$24)</f>
        <v>656.88499999999999</v>
      </c>
      <c r="AB6064" s="62"/>
      <c r="AC6064" s="47">
        <f>SUMIF('Cost per Solution Code'!$I$5:$I$24,'Measure Support Table'!D6064,'Cost per Solution Code'!$F$5:$F$24)</f>
        <v>729.01</v>
      </c>
      <c r="AD6064" s="62"/>
      <c r="AE6064" s="48">
        <f t="shared" si="752"/>
        <v>656.88499999999999</v>
      </c>
      <c r="AF6064" s="48">
        <f t="shared" si="753"/>
        <v>729.01</v>
      </c>
      <c r="AG6064" s="48">
        <f t="shared" si="754"/>
        <v>72.125</v>
      </c>
      <c r="AH6064" s="49">
        <f t="shared" si="755"/>
        <v>0</v>
      </c>
      <c r="AI6064" s="49">
        <f t="shared" si="756"/>
        <v>0</v>
      </c>
      <c r="AJ6064" s="50">
        <f t="shared" si="757"/>
        <v>0</v>
      </c>
      <c r="AK6064" s="51">
        <v>0</v>
      </c>
    </row>
    <row r="6065" spans="1:37" hidden="1" x14ac:dyDescent="0.35">
      <c r="A6065" s="39" t="str">
        <f t="shared" si="759"/>
        <v>SWHC005</v>
      </c>
      <c r="B6065" s="39" t="s">
        <v>335</v>
      </c>
      <c r="C6065" s="62" t="s">
        <v>20</v>
      </c>
      <c r="D6065" s="40" t="s">
        <v>166</v>
      </c>
      <c r="E6065" s="40" t="str">
        <f t="shared" si="758"/>
        <v>SWHC005C</v>
      </c>
      <c r="F6065" s="67" t="s">
        <v>252</v>
      </c>
      <c r="G6065" s="40" t="str">
        <f>DataSpec!$B$11</f>
        <v>UpDeemed, DnDeemed, DnDeemDI</v>
      </c>
      <c r="H6065" s="40" t="str">
        <f>DataSpec!$B$7</f>
        <v>Cap-Tons</v>
      </c>
      <c r="I6065" s="40" t="s">
        <v>11</v>
      </c>
      <c r="J6065" t="s">
        <v>167</v>
      </c>
      <c r="K6065" t="s">
        <v>255</v>
      </c>
      <c r="U6065" s="44">
        <f>SUMIFS(Table1[AStdWBkW],Table1[EnergyImpactID],E6065,Table1[BldgType],B6065,Table1[BldgVint],C6065,Table1[BldgLoc],F6065)</f>
        <v>0.03</v>
      </c>
      <c r="V6065" s="44">
        <f>SUMIFS(Table1[AStdWBkWh],Table1[EnergyImpactID],E6065,Table1[BldgType],B6065,Table1[BldgVint],C6065,Table1[BldgLoc],F6065)</f>
        <v>33.979999999999997</v>
      </c>
      <c r="W6065" s="69">
        <v>0</v>
      </c>
      <c r="X6065" s="69"/>
      <c r="Y6065" s="69"/>
      <c r="Z6065" s="69"/>
      <c r="AA6065" s="47">
        <f>SUMIF('Cost per Solution Code'!$I$5:$I$24,'Measure Support Table'!D6065,'Cost per Solution Code'!$H$5:$H$24)</f>
        <v>515.125</v>
      </c>
      <c r="AB6065" s="62"/>
      <c r="AC6065" s="47">
        <f>SUMIF('Cost per Solution Code'!$I$5:$I$24,'Measure Support Table'!D6065,'Cost per Solution Code'!$F$5:$F$24)</f>
        <v>741.56</v>
      </c>
      <c r="AD6065" s="62"/>
      <c r="AE6065" s="48">
        <f t="shared" si="752"/>
        <v>515.125</v>
      </c>
      <c r="AF6065" s="48">
        <f t="shared" si="753"/>
        <v>741.56</v>
      </c>
      <c r="AG6065" s="48">
        <f t="shared" si="754"/>
        <v>226.43499999999995</v>
      </c>
      <c r="AH6065" s="49">
        <f t="shared" si="755"/>
        <v>0</v>
      </c>
      <c r="AI6065" s="49">
        <f t="shared" si="756"/>
        <v>0</v>
      </c>
      <c r="AJ6065" s="50">
        <f t="shared" si="757"/>
        <v>0</v>
      </c>
      <c r="AK6065" s="51">
        <v>0</v>
      </c>
    </row>
    <row r="6066" spans="1:37" hidden="1" x14ac:dyDescent="0.35">
      <c r="A6066" s="39" t="str">
        <f t="shared" si="759"/>
        <v>SWHC005</v>
      </c>
      <c r="B6066" s="39" t="s">
        <v>335</v>
      </c>
      <c r="C6066" s="62" t="s">
        <v>20</v>
      </c>
      <c r="D6066" s="40" t="s">
        <v>168</v>
      </c>
      <c r="E6066" s="40" t="str">
        <f t="shared" si="758"/>
        <v>SWHC005D</v>
      </c>
      <c r="F6066" s="67" t="s">
        <v>252</v>
      </c>
      <c r="G6066" s="40" t="str">
        <f>DataSpec!$B$11</f>
        <v>UpDeemed, DnDeemed, DnDeemDI</v>
      </c>
      <c r="H6066" s="40" t="str">
        <f>DataSpec!$B$7</f>
        <v>Cap-Tons</v>
      </c>
      <c r="I6066" s="40" t="s">
        <v>11</v>
      </c>
      <c r="J6066" t="s">
        <v>167</v>
      </c>
      <c r="K6066" t="s">
        <v>256</v>
      </c>
      <c r="U6066" s="44">
        <f>SUMIFS(Table1[AStdWBkW],Table1[EnergyImpactID],E6066,Table1[BldgType],B6066,Table1[BldgVint],C6066,Table1[BldgLoc],F6066)</f>
        <v>0.02</v>
      </c>
      <c r="V6066" s="44">
        <f>SUMIFS(Table1[AStdWBkWh],Table1[EnergyImpactID],E6066,Table1[BldgType],B6066,Table1[BldgVint],C6066,Table1[BldgLoc],F6066)</f>
        <v>22.67</v>
      </c>
      <c r="W6066" s="69">
        <v>0</v>
      </c>
      <c r="X6066" s="69"/>
      <c r="Y6066" s="69"/>
      <c r="Z6066" s="69"/>
      <c r="AA6066" s="47">
        <f>SUMIF('Cost per Solution Code'!$I$5:$I$24,'Measure Support Table'!D6066,'Cost per Solution Code'!$H$5:$H$24)</f>
        <v>515.125</v>
      </c>
      <c r="AB6066" s="62"/>
      <c r="AC6066" s="47">
        <f>SUMIF('Cost per Solution Code'!$I$5:$I$24,'Measure Support Table'!D6066,'Cost per Solution Code'!$F$5:$F$24)</f>
        <v>673.54</v>
      </c>
      <c r="AD6066" s="62"/>
      <c r="AE6066" s="48">
        <f t="shared" si="752"/>
        <v>515.125</v>
      </c>
      <c r="AF6066" s="48">
        <f t="shared" si="753"/>
        <v>673.54</v>
      </c>
      <c r="AG6066" s="48">
        <f t="shared" si="754"/>
        <v>158.41499999999996</v>
      </c>
      <c r="AH6066" s="49">
        <f t="shared" si="755"/>
        <v>0</v>
      </c>
      <c r="AI6066" s="49">
        <f t="shared" si="756"/>
        <v>0</v>
      </c>
      <c r="AJ6066" s="50">
        <f t="shared" si="757"/>
        <v>0</v>
      </c>
      <c r="AK6066" s="51">
        <v>0</v>
      </c>
    </row>
    <row r="6067" spans="1:37" hidden="1" x14ac:dyDescent="0.35">
      <c r="A6067" s="39" t="str">
        <f t="shared" si="759"/>
        <v>SWHC005</v>
      </c>
      <c r="B6067" s="39" t="s">
        <v>335</v>
      </c>
      <c r="C6067" s="62" t="s">
        <v>20</v>
      </c>
      <c r="D6067" s="40" t="s">
        <v>169</v>
      </c>
      <c r="E6067" s="40" t="str">
        <f t="shared" si="758"/>
        <v>SWHC005E</v>
      </c>
      <c r="F6067" s="67" t="s">
        <v>252</v>
      </c>
      <c r="G6067" s="40" t="str">
        <f>DataSpec!$B$11</f>
        <v>UpDeemed, DnDeemed, DnDeemDI</v>
      </c>
      <c r="H6067" s="40" t="str">
        <f>DataSpec!$B$7</f>
        <v>Cap-Tons</v>
      </c>
      <c r="I6067" s="40" t="s">
        <v>11</v>
      </c>
      <c r="J6067" t="s">
        <v>170</v>
      </c>
      <c r="K6067" t="s">
        <v>257</v>
      </c>
      <c r="U6067" s="44">
        <f>SUMIFS(Table1[AStdWBkW],Table1[EnergyImpactID],E6067,Table1[BldgType],B6067,Table1[BldgVint],C6067,Table1[BldgLoc],F6067)</f>
        <v>0.02</v>
      </c>
      <c r="V6067" s="44">
        <f>SUMIFS(Table1[AStdWBkWh],Table1[EnergyImpactID],E6067,Table1[BldgType],B6067,Table1[BldgVint],C6067,Table1[BldgLoc],F6067)</f>
        <v>33.4</v>
      </c>
      <c r="W6067" s="69">
        <v>0</v>
      </c>
      <c r="X6067" s="69"/>
      <c r="Y6067" s="69"/>
      <c r="Z6067" s="69"/>
      <c r="AA6067" s="47">
        <f>SUMIF('Cost per Solution Code'!$I$5:$I$24,'Measure Support Table'!D6067,'Cost per Solution Code'!$H$5:$H$24)</f>
        <v>448.52499999999998</v>
      </c>
      <c r="AB6067" s="62"/>
      <c r="AC6067" s="47">
        <f>SUMIF('Cost per Solution Code'!$I$5:$I$24,'Measure Support Table'!D6067,'Cost per Solution Code'!$F$5:$F$24)</f>
        <v>698.35</v>
      </c>
      <c r="AD6067" s="62"/>
      <c r="AE6067" s="48">
        <f t="shared" si="752"/>
        <v>448.52499999999998</v>
      </c>
      <c r="AF6067" s="48">
        <f t="shared" si="753"/>
        <v>698.35</v>
      </c>
      <c r="AG6067" s="48">
        <f t="shared" si="754"/>
        <v>249.82500000000005</v>
      </c>
      <c r="AH6067" s="49">
        <f t="shared" si="755"/>
        <v>0</v>
      </c>
      <c r="AI6067" s="49">
        <f t="shared" si="756"/>
        <v>0</v>
      </c>
      <c r="AJ6067" s="50">
        <f t="shared" si="757"/>
        <v>0</v>
      </c>
      <c r="AK6067" s="51">
        <v>0</v>
      </c>
    </row>
    <row r="6068" spans="1:37" hidden="1" x14ac:dyDescent="0.35">
      <c r="A6068" s="39" t="str">
        <f t="shared" si="759"/>
        <v>SWHC005</v>
      </c>
      <c r="B6068" s="39" t="s">
        <v>335</v>
      </c>
      <c r="C6068" s="62" t="s">
        <v>20</v>
      </c>
      <c r="D6068" s="40" t="s">
        <v>171</v>
      </c>
      <c r="E6068" s="40" t="str">
        <f t="shared" si="758"/>
        <v>SWHC005F</v>
      </c>
      <c r="F6068" s="67" t="s">
        <v>252</v>
      </c>
      <c r="G6068" s="40" t="str">
        <f>DataSpec!$B$11</f>
        <v>UpDeemed, DnDeemed, DnDeemDI</v>
      </c>
      <c r="H6068" s="40" t="str">
        <f>DataSpec!$B$7</f>
        <v>Cap-Tons</v>
      </c>
      <c r="I6068" s="40" t="s">
        <v>11</v>
      </c>
      <c r="J6068" t="s">
        <v>170</v>
      </c>
      <c r="K6068" t="s">
        <v>258</v>
      </c>
      <c r="U6068" s="44">
        <f>SUMIFS(Table1[AStdWBkW],Table1[EnergyImpactID],E6068,Table1[BldgType],B6068,Table1[BldgVint],C6068,Table1[BldgLoc],F6068)</f>
        <v>0.02</v>
      </c>
      <c r="V6068" s="44">
        <f>SUMIFS(Table1[AStdWBkWh],Table1[EnergyImpactID],E6068,Table1[BldgType],B6068,Table1[BldgVint],C6068,Table1[BldgLoc],F6068)</f>
        <v>22.29</v>
      </c>
      <c r="W6068" s="69">
        <v>0</v>
      </c>
      <c r="X6068" s="69"/>
      <c r="Y6068" s="69"/>
      <c r="Z6068" s="69"/>
      <c r="AA6068" s="47">
        <f>SUMIF('Cost per Solution Code'!$I$5:$I$24,'Measure Support Table'!D6068,'Cost per Solution Code'!$H$5:$H$24)</f>
        <v>448.52499999999998</v>
      </c>
      <c r="AB6068" s="62"/>
      <c r="AC6068" s="47">
        <f>SUMIF('Cost per Solution Code'!$I$5:$I$24,'Measure Support Table'!D6068,'Cost per Solution Code'!$F$5:$F$24)</f>
        <v>642.36500000000001</v>
      </c>
      <c r="AD6068" s="62"/>
      <c r="AE6068" s="48">
        <f t="shared" si="752"/>
        <v>448.52499999999998</v>
      </c>
      <c r="AF6068" s="48">
        <f t="shared" si="753"/>
        <v>642.36500000000001</v>
      </c>
      <c r="AG6068" s="48">
        <f t="shared" si="754"/>
        <v>193.84000000000003</v>
      </c>
      <c r="AH6068" s="49">
        <f t="shared" si="755"/>
        <v>0</v>
      </c>
      <c r="AI6068" s="49">
        <f t="shared" si="756"/>
        <v>0</v>
      </c>
      <c r="AJ6068" s="50">
        <f t="shared" si="757"/>
        <v>0</v>
      </c>
      <c r="AK6068" s="51">
        <v>0</v>
      </c>
    </row>
    <row r="6069" spans="1:37" hidden="1" x14ac:dyDescent="0.35">
      <c r="A6069" s="39" t="str">
        <f t="shared" si="759"/>
        <v>SWHC005</v>
      </c>
      <c r="B6069" s="39" t="s">
        <v>335</v>
      </c>
      <c r="C6069" s="62" t="s">
        <v>20</v>
      </c>
      <c r="D6069" s="40" t="s">
        <v>8</v>
      </c>
      <c r="E6069" s="40" t="str">
        <f t="shared" si="758"/>
        <v>SWHC005G</v>
      </c>
      <c r="F6069" s="67" t="s">
        <v>252</v>
      </c>
      <c r="G6069" s="40" t="str">
        <f>DataSpec!$B$11</f>
        <v>UpDeemed, DnDeemed, DnDeemDI</v>
      </c>
      <c r="H6069" s="40" t="str">
        <f>DataSpec!$B$7</f>
        <v>Cap-Tons</v>
      </c>
      <c r="I6069" s="40" t="s">
        <v>11</v>
      </c>
      <c r="J6069" t="s">
        <v>172</v>
      </c>
      <c r="K6069" t="s">
        <v>259</v>
      </c>
      <c r="U6069" s="44">
        <f>SUMIFS(Table1[AStdWBkW],Table1[EnergyImpactID],E6069,Table1[BldgType],B6069,Table1[BldgVint],C6069,Table1[BldgLoc],F6069)</f>
        <v>0.02</v>
      </c>
      <c r="V6069" s="44">
        <f>SUMIFS(Table1[AStdWBkWh],Table1[EnergyImpactID],E6069,Table1[BldgType],B6069,Table1[BldgVint],C6069,Table1[BldgLoc],F6069)</f>
        <v>33.4</v>
      </c>
      <c r="W6069" s="69">
        <v>0</v>
      </c>
      <c r="X6069" s="69"/>
      <c r="Y6069" s="69"/>
      <c r="Z6069" s="69"/>
      <c r="AA6069" s="47">
        <f>SUMIF('Cost per Solution Code'!$I$5:$I$24,'Measure Support Table'!D6069,'Cost per Solution Code'!$H$5:$H$24)</f>
        <v>392.565</v>
      </c>
      <c r="AB6069" s="62"/>
      <c r="AC6069" s="47">
        <f>SUMIF('Cost per Solution Code'!$I$5:$I$24,'Measure Support Table'!D6069,'Cost per Solution Code'!$F$5:$F$24)</f>
        <v>491.11500000000001</v>
      </c>
      <c r="AD6069" s="62"/>
      <c r="AE6069" s="48">
        <f t="shared" si="752"/>
        <v>392.565</v>
      </c>
      <c r="AF6069" s="48">
        <f t="shared" si="753"/>
        <v>491.11500000000001</v>
      </c>
      <c r="AG6069" s="48">
        <f t="shared" si="754"/>
        <v>98.550000000000011</v>
      </c>
      <c r="AH6069" s="49">
        <f t="shared" si="755"/>
        <v>0</v>
      </c>
      <c r="AI6069" s="49">
        <f t="shared" si="756"/>
        <v>0</v>
      </c>
      <c r="AJ6069" s="50">
        <f t="shared" si="757"/>
        <v>0</v>
      </c>
      <c r="AK6069" s="51">
        <v>0</v>
      </c>
    </row>
    <row r="6070" spans="1:37" hidden="1" x14ac:dyDescent="0.35">
      <c r="A6070" s="39" t="str">
        <f t="shared" si="759"/>
        <v>SWHC005</v>
      </c>
      <c r="B6070" s="39" t="s">
        <v>335</v>
      </c>
      <c r="C6070" s="62" t="s">
        <v>20</v>
      </c>
      <c r="D6070" s="40" t="s">
        <v>16</v>
      </c>
      <c r="E6070" s="40" t="str">
        <f t="shared" si="758"/>
        <v>SWHC005H</v>
      </c>
      <c r="F6070" s="67" t="s">
        <v>252</v>
      </c>
      <c r="G6070" s="40" t="str">
        <f>DataSpec!$B$11</f>
        <v>UpDeemed, DnDeemed, DnDeemDI</v>
      </c>
      <c r="H6070" s="40" t="str">
        <f>DataSpec!$B$7</f>
        <v>Cap-Tons</v>
      </c>
      <c r="I6070" s="40" t="s">
        <v>11</v>
      </c>
      <c r="J6070" t="s">
        <v>172</v>
      </c>
      <c r="K6070" t="s">
        <v>260</v>
      </c>
      <c r="U6070" s="44">
        <f>SUMIFS(Table1[AStdWBkW],Table1[EnergyImpactID],E6070,Table1[BldgType],B6070,Table1[BldgVint],C6070,Table1[BldgLoc],F6070)</f>
        <v>0.02</v>
      </c>
      <c r="V6070" s="44">
        <f>SUMIFS(Table1[AStdWBkWh],Table1[EnergyImpactID],E6070,Table1[BldgType],B6070,Table1[BldgVint],C6070,Table1[BldgLoc],F6070)</f>
        <v>22.29</v>
      </c>
      <c r="W6070" s="69">
        <v>0</v>
      </c>
      <c r="X6070" s="69"/>
      <c r="Y6070" s="69"/>
      <c r="Z6070" s="69"/>
      <c r="AA6070" s="47">
        <f>SUMIF('Cost per Solution Code'!$I$5:$I$24,'Measure Support Table'!D6070,'Cost per Solution Code'!$H$5:$H$24)</f>
        <v>392.565</v>
      </c>
      <c r="AB6070" s="62"/>
      <c r="AC6070" s="47">
        <f>SUMIF('Cost per Solution Code'!$I$5:$I$24,'Measure Support Table'!D6070,'Cost per Solution Code'!$F$5:$F$24)</f>
        <v>458.26499999999999</v>
      </c>
      <c r="AD6070" s="62"/>
      <c r="AE6070" s="48">
        <f t="shared" si="752"/>
        <v>392.565</v>
      </c>
      <c r="AF6070" s="48">
        <f t="shared" si="753"/>
        <v>458.26499999999999</v>
      </c>
      <c r="AG6070" s="48">
        <f t="shared" si="754"/>
        <v>65.699999999999989</v>
      </c>
      <c r="AH6070" s="49">
        <f t="shared" si="755"/>
        <v>0</v>
      </c>
      <c r="AI6070" s="49">
        <f t="shared" si="756"/>
        <v>0</v>
      </c>
      <c r="AJ6070" s="50">
        <f t="shared" si="757"/>
        <v>0</v>
      </c>
      <c r="AK6070" s="51">
        <v>0</v>
      </c>
    </row>
    <row r="6071" spans="1:37" hidden="1" x14ac:dyDescent="0.35">
      <c r="A6071" s="39" t="str">
        <f t="shared" si="759"/>
        <v>SWHC005</v>
      </c>
      <c r="B6071" s="39" t="s">
        <v>335</v>
      </c>
      <c r="C6071" s="62" t="s">
        <v>20</v>
      </c>
      <c r="D6071" s="40" t="s">
        <v>18</v>
      </c>
      <c r="E6071" s="40" t="str">
        <f t="shared" si="758"/>
        <v>SWHC005I</v>
      </c>
      <c r="F6071" s="67" t="s">
        <v>252</v>
      </c>
      <c r="G6071" s="40" t="str">
        <f>DataSpec!$B$11</f>
        <v>UpDeemed, DnDeemed, DnDeemDI</v>
      </c>
      <c r="H6071" s="40" t="str">
        <f>DataSpec!$B$7</f>
        <v>Cap-Tons</v>
      </c>
      <c r="I6071" s="40" t="s">
        <v>11</v>
      </c>
      <c r="J6071" t="s">
        <v>173</v>
      </c>
      <c r="K6071" t="s">
        <v>261</v>
      </c>
      <c r="U6071" s="44">
        <f>SUMIFS(Table1[AStdWBkW],Table1[EnergyImpactID],E6071,Table1[BldgType],B6071,Table1[BldgVint],C6071,Table1[BldgLoc],F6071)</f>
        <v>0.03</v>
      </c>
      <c r="V6071" s="44">
        <f>SUMIFS(Table1[AStdWBkWh],Table1[EnergyImpactID],E6071,Table1[BldgType],B6071,Table1[BldgVint],C6071,Table1[BldgLoc],F6071)</f>
        <v>39.68</v>
      </c>
      <c r="W6071" s="69">
        <v>0</v>
      </c>
      <c r="X6071" s="69"/>
      <c r="Y6071" s="69"/>
      <c r="Z6071" s="69"/>
      <c r="AA6071" s="47">
        <f>SUMIF('Cost per Solution Code'!$I$5:$I$24,'Measure Support Table'!D6071,'Cost per Solution Code'!$H$5:$H$24)</f>
        <v>660</v>
      </c>
      <c r="AB6071" s="62"/>
      <c r="AC6071" s="47">
        <f>SUMIF('Cost per Solution Code'!$I$5:$I$24,'Measure Support Table'!D6071,'Cost per Solution Code'!$F$5:$F$24)</f>
        <v>923</v>
      </c>
      <c r="AD6071" s="62"/>
      <c r="AE6071" s="48">
        <f t="shared" si="752"/>
        <v>660</v>
      </c>
      <c r="AF6071" s="48">
        <f t="shared" si="753"/>
        <v>923</v>
      </c>
      <c r="AG6071" s="48">
        <f t="shared" si="754"/>
        <v>263</v>
      </c>
      <c r="AH6071" s="49">
        <f t="shared" si="755"/>
        <v>0</v>
      </c>
      <c r="AI6071" s="49">
        <f t="shared" si="756"/>
        <v>0</v>
      </c>
      <c r="AJ6071" s="50">
        <f t="shared" si="757"/>
        <v>0</v>
      </c>
      <c r="AK6071" s="51">
        <v>0</v>
      </c>
    </row>
    <row r="6072" spans="1:37" hidden="1" x14ac:dyDescent="0.35">
      <c r="A6072" s="39" t="str">
        <f t="shared" si="759"/>
        <v>SWHC005</v>
      </c>
      <c r="B6072" s="39" t="s">
        <v>335</v>
      </c>
      <c r="C6072" s="62" t="s">
        <v>20</v>
      </c>
      <c r="D6072" s="40" t="s">
        <v>22</v>
      </c>
      <c r="E6072" s="40" t="str">
        <f t="shared" si="758"/>
        <v>SWHC005J</v>
      </c>
      <c r="F6072" s="67" t="s">
        <v>252</v>
      </c>
      <c r="G6072" s="40" t="str">
        <f>DataSpec!$B$11</f>
        <v>UpDeemed, DnDeemed, DnDeemDI</v>
      </c>
      <c r="H6072" s="40" t="str">
        <f>DataSpec!$B$7</f>
        <v>Cap-Tons</v>
      </c>
      <c r="I6072" s="40" t="s">
        <v>11</v>
      </c>
      <c r="J6072" t="s">
        <v>173</v>
      </c>
      <c r="K6072" t="s">
        <v>262</v>
      </c>
      <c r="U6072" s="44">
        <f>SUMIFS(Table1[AStdWBkW],Table1[EnergyImpactID],E6072,Table1[BldgType],B6072,Table1[BldgVint],C6072,Table1[BldgLoc],F6072)</f>
        <v>0.02</v>
      </c>
      <c r="V6072" s="44">
        <f>SUMIFS(Table1[AStdWBkWh],Table1[EnergyImpactID],E6072,Table1[BldgType],B6072,Table1[BldgVint],C6072,Table1[BldgLoc],F6072)</f>
        <v>26.43</v>
      </c>
      <c r="W6072" s="69">
        <v>0</v>
      </c>
      <c r="X6072" s="69"/>
      <c r="Y6072" s="69"/>
      <c r="Z6072" s="69"/>
      <c r="AA6072" s="47">
        <f>SUMIF('Cost per Solution Code'!$I$5:$I$24,'Measure Support Table'!D6072,'Cost per Solution Code'!$H$5:$H$24)</f>
        <v>660</v>
      </c>
      <c r="AB6072" s="62"/>
      <c r="AC6072" s="47">
        <f>SUMIF('Cost per Solution Code'!$I$5:$I$24,'Measure Support Table'!D6072,'Cost per Solution Code'!$F$5:$F$24)</f>
        <v>845</v>
      </c>
      <c r="AD6072" s="62"/>
      <c r="AE6072" s="48">
        <f t="shared" si="752"/>
        <v>660</v>
      </c>
      <c r="AF6072" s="48">
        <f t="shared" si="753"/>
        <v>845</v>
      </c>
      <c r="AG6072" s="48">
        <f t="shared" si="754"/>
        <v>185</v>
      </c>
      <c r="AH6072" s="49">
        <f t="shared" si="755"/>
        <v>0</v>
      </c>
      <c r="AI6072" s="49">
        <f t="shared" si="756"/>
        <v>0</v>
      </c>
      <c r="AJ6072" s="50">
        <f t="shared" si="757"/>
        <v>0</v>
      </c>
      <c r="AK6072" s="51">
        <v>0</v>
      </c>
    </row>
    <row r="6073" spans="1:37" hidden="1" x14ac:dyDescent="0.35">
      <c r="A6073" s="39" t="str">
        <f t="shared" si="759"/>
        <v>SWHC005</v>
      </c>
      <c r="B6073" s="39" t="s">
        <v>335</v>
      </c>
      <c r="C6073" s="62" t="s">
        <v>20</v>
      </c>
      <c r="D6073" s="40" t="s">
        <v>25</v>
      </c>
      <c r="E6073" s="40" t="str">
        <f t="shared" si="758"/>
        <v>SWHC005K</v>
      </c>
      <c r="F6073" s="67" t="s">
        <v>252</v>
      </c>
      <c r="G6073" s="40" t="str">
        <f>DataSpec!$B$11</f>
        <v>UpDeemed, DnDeemed, DnDeemDI</v>
      </c>
      <c r="H6073" s="40" t="str">
        <f>DataSpec!$B$7</f>
        <v>Cap-Tons</v>
      </c>
      <c r="I6073" s="40" t="s">
        <v>11</v>
      </c>
      <c r="J6073" t="s">
        <v>174</v>
      </c>
      <c r="K6073" t="s">
        <v>263</v>
      </c>
      <c r="U6073" s="44">
        <f>SUMIFS(Table1[AStdWBkW],Table1[EnergyImpactID],E6073,Table1[BldgType],B6073,Table1[BldgVint],C6073,Table1[BldgLoc],F6073)</f>
        <v>0.04</v>
      </c>
      <c r="V6073" s="44">
        <f>SUMIFS(Table1[AStdWBkWh],Table1[EnergyImpactID],E6073,Table1[BldgType],B6073,Table1[BldgVint],C6073,Table1[BldgLoc],F6073)</f>
        <v>51.07</v>
      </c>
      <c r="W6073" s="69">
        <v>0</v>
      </c>
      <c r="X6073" s="69"/>
      <c r="Y6073" s="69"/>
      <c r="Z6073" s="69"/>
      <c r="AA6073" s="47">
        <f>SUMIF('Cost per Solution Code'!$I$5:$I$24,'Measure Support Table'!D6073,'Cost per Solution Code'!$H$5:$H$24)</f>
        <v>519.14</v>
      </c>
      <c r="AB6073" s="62"/>
      <c r="AC6073" s="47">
        <f>SUMIF('Cost per Solution Code'!$I$5:$I$24,'Measure Support Table'!D6073,'Cost per Solution Code'!$F$5:$F$24)</f>
        <v>685.85</v>
      </c>
      <c r="AD6073" s="62"/>
      <c r="AE6073" s="48">
        <f t="shared" si="752"/>
        <v>519.14</v>
      </c>
      <c r="AF6073" s="48">
        <f t="shared" si="753"/>
        <v>685.85</v>
      </c>
      <c r="AG6073" s="48">
        <f t="shared" si="754"/>
        <v>166.71000000000004</v>
      </c>
      <c r="AH6073" s="49">
        <f t="shared" si="755"/>
        <v>0</v>
      </c>
      <c r="AI6073" s="49">
        <f t="shared" si="756"/>
        <v>0</v>
      </c>
      <c r="AJ6073" s="50">
        <f t="shared" si="757"/>
        <v>0</v>
      </c>
      <c r="AK6073" s="51">
        <v>0</v>
      </c>
    </row>
    <row r="6074" spans="1:37" hidden="1" x14ac:dyDescent="0.35">
      <c r="A6074" s="39" t="str">
        <f t="shared" si="759"/>
        <v>SWHC005</v>
      </c>
      <c r="B6074" s="39" t="s">
        <v>335</v>
      </c>
      <c r="C6074" s="62" t="s">
        <v>20</v>
      </c>
      <c r="D6074" s="40" t="s">
        <v>175</v>
      </c>
      <c r="E6074" s="40" t="str">
        <f t="shared" si="758"/>
        <v>SWHC005L</v>
      </c>
      <c r="F6074" s="67" t="s">
        <v>252</v>
      </c>
      <c r="G6074" s="40" t="str">
        <f>DataSpec!$B$11</f>
        <v>UpDeemed, DnDeemed, DnDeemDI</v>
      </c>
      <c r="H6074" s="40" t="str">
        <f>DataSpec!$B$7</f>
        <v>Cap-Tons</v>
      </c>
      <c r="I6074" s="40" t="s">
        <v>11</v>
      </c>
      <c r="J6074" t="s">
        <v>174</v>
      </c>
      <c r="K6074" t="s">
        <v>264</v>
      </c>
      <c r="U6074" s="44">
        <f>SUMIFS(Table1[AStdWBkW],Table1[EnergyImpactID],E6074,Table1[BldgType],B6074,Table1[BldgVint],C6074,Table1[BldgLoc],F6074)</f>
        <v>0.03</v>
      </c>
      <c r="V6074" s="44">
        <f>SUMIFS(Table1[AStdWBkWh],Table1[EnergyImpactID],E6074,Table1[BldgType],B6074,Table1[BldgVint],C6074,Table1[BldgLoc],F6074)</f>
        <v>34.020000000000003</v>
      </c>
      <c r="W6074" s="69">
        <v>0</v>
      </c>
      <c r="X6074" s="69"/>
      <c r="Y6074" s="69"/>
      <c r="Z6074" s="69"/>
      <c r="AA6074" s="47">
        <f>SUMIF('Cost per Solution Code'!$I$5:$I$24,'Measure Support Table'!D6074,'Cost per Solution Code'!$H$5:$H$24)</f>
        <v>519.14</v>
      </c>
      <c r="AB6074" s="62"/>
      <c r="AC6074" s="47">
        <f>SUMIF('Cost per Solution Code'!$I$5:$I$24,'Measure Support Table'!D6074,'Cost per Solution Code'!$F$5:$F$24)</f>
        <v>555.84500000000003</v>
      </c>
      <c r="AD6074" s="62"/>
      <c r="AE6074" s="48">
        <f t="shared" si="752"/>
        <v>519.14</v>
      </c>
      <c r="AF6074" s="48">
        <f t="shared" si="753"/>
        <v>555.84500000000003</v>
      </c>
      <c r="AG6074" s="48">
        <f t="shared" si="754"/>
        <v>36.705000000000041</v>
      </c>
      <c r="AH6074" s="49">
        <f t="shared" si="755"/>
        <v>0</v>
      </c>
      <c r="AI6074" s="49">
        <f t="shared" si="756"/>
        <v>0</v>
      </c>
      <c r="AJ6074" s="50">
        <f t="shared" si="757"/>
        <v>0</v>
      </c>
      <c r="AK6074" s="51">
        <v>0</v>
      </c>
    </row>
    <row r="6075" spans="1:37" hidden="1" x14ac:dyDescent="0.35">
      <c r="A6075" s="39" t="str">
        <f t="shared" si="759"/>
        <v>SWHC005</v>
      </c>
      <c r="B6075" s="39" t="s">
        <v>335</v>
      </c>
      <c r="C6075" s="62" t="s">
        <v>20</v>
      </c>
      <c r="D6075" s="40" t="s">
        <v>176</v>
      </c>
      <c r="E6075" s="40" t="str">
        <f t="shared" si="758"/>
        <v>SWHC005M</v>
      </c>
      <c r="F6075" s="67" t="s">
        <v>252</v>
      </c>
      <c r="G6075" s="40" t="str">
        <f>DataSpec!$B$11</f>
        <v>UpDeemed, DnDeemed, DnDeemDI</v>
      </c>
      <c r="H6075" s="40" t="str">
        <f>DataSpec!$B$7</f>
        <v>Cap-Tons</v>
      </c>
      <c r="I6075" s="40" t="s">
        <v>11</v>
      </c>
      <c r="J6075" t="s">
        <v>177</v>
      </c>
      <c r="K6075" t="s">
        <v>265</v>
      </c>
      <c r="U6075" s="44">
        <f>SUMIFS(Table1[AStdWBkW],Table1[EnergyImpactID],E6075,Table1[BldgType],B6075,Table1[BldgVint],C6075,Table1[BldgLoc],F6075)</f>
        <v>0.03</v>
      </c>
      <c r="V6075" s="44">
        <f>SUMIFS(Table1[AStdWBkWh],Table1[EnergyImpactID],E6075,Table1[BldgType],B6075,Table1[BldgVint],C6075,Table1[BldgLoc],F6075)</f>
        <v>46.95</v>
      </c>
      <c r="W6075" s="69">
        <v>0</v>
      </c>
      <c r="X6075" s="69"/>
      <c r="Y6075" s="69"/>
      <c r="Z6075" s="69"/>
      <c r="AA6075" s="47">
        <f>SUMIF('Cost per Solution Code'!$I$5:$I$24,'Measure Support Table'!D6075,'Cost per Solution Code'!$H$5:$H$24)</f>
        <v>449.41</v>
      </c>
      <c r="AB6075" s="62"/>
      <c r="AC6075" s="47">
        <f>SUMIF('Cost per Solution Code'!$I$5:$I$24,'Measure Support Table'!D6075,'Cost per Solution Code'!$F$5:$F$24)</f>
        <v>771.3576281291954</v>
      </c>
      <c r="AD6075" s="62"/>
      <c r="AE6075" s="48">
        <f t="shared" si="752"/>
        <v>449.41</v>
      </c>
      <c r="AF6075" s="48">
        <f t="shared" si="753"/>
        <v>771.3576281291954</v>
      </c>
      <c r="AG6075" s="48">
        <f t="shared" si="754"/>
        <v>321.94762812919538</v>
      </c>
      <c r="AH6075" s="49">
        <f t="shared" si="755"/>
        <v>0</v>
      </c>
      <c r="AI6075" s="49">
        <f t="shared" si="756"/>
        <v>0</v>
      </c>
      <c r="AJ6075" s="50">
        <f t="shared" si="757"/>
        <v>0</v>
      </c>
      <c r="AK6075" s="51">
        <v>0</v>
      </c>
    </row>
    <row r="6076" spans="1:37" hidden="1" x14ac:dyDescent="0.35">
      <c r="A6076" s="39" t="str">
        <f t="shared" si="759"/>
        <v>SWHC005</v>
      </c>
      <c r="B6076" s="39" t="s">
        <v>335</v>
      </c>
      <c r="C6076" s="62" t="s">
        <v>20</v>
      </c>
      <c r="D6076" s="40" t="s">
        <v>178</v>
      </c>
      <c r="E6076" s="40" t="str">
        <f t="shared" si="758"/>
        <v>SWHC005N</v>
      </c>
      <c r="F6076" s="67" t="s">
        <v>252</v>
      </c>
      <c r="G6076" s="40" t="str">
        <f>DataSpec!$B$11</f>
        <v>UpDeemed, DnDeemed, DnDeemDI</v>
      </c>
      <c r="H6076" s="40" t="str">
        <f>DataSpec!$B$7</f>
        <v>Cap-Tons</v>
      </c>
      <c r="I6076" s="40" t="s">
        <v>11</v>
      </c>
      <c r="J6076" t="s">
        <v>177</v>
      </c>
      <c r="K6076" t="s">
        <v>266</v>
      </c>
      <c r="U6076" s="44">
        <f>SUMIFS(Table1[AStdWBkW],Table1[EnergyImpactID],E6076,Table1[BldgType],B6076,Table1[BldgVint],C6076,Table1[BldgLoc],F6076)</f>
        <v>0.02</v>
      </c>
      <c r="V6076" s="44">
        <f>SUMIFS(Table1[AStdWBkWh],Table1[EnergyImpactID],E6076,Table1[BldgType],B6076,Table1[BldgVint],C6076,Table1[BldgLoc],F6076)</f>
        <v>31.28</v>
      </c>
      <c r="W6076" s="69">
        <v>0</v>
      </c>
      <c r="X6076" s="69"/>
      <c r="Y6076" s="69"/>
      <c r="Z6076" s="69"/>
      <c r="AA6076" s="47">
        <f>SUMIF('Cost per Solution Code'!$I$5:$I$24,'Measure Support Table'!D6076,'Cost per Solution Code'!$H$5:$H$24)</f>
        <v>449.41</v>
      </c>
      <c r="AB6076" s="62"/>
      <c r="AC6076" s="47">
        <f>SUMIF('Cost per Solution Code'!$I$5:$I$24,'Measure Support Table'!D6076,'Cost per Solution Code'!$F$5:$F$24)</f>
        <v>629.11366698254767</v>
      </c>
      <c r="AD6076" s="62"/>
      <c r="AE6076" s="48">
        <f t="shared" si="752"/>
        <v>449.41</v>
      </c>
      <c r="AF6076" s="48">
        <f t="shared" si="753"/>
        <v>629.11366698254767</v>
      </c>
      <c r="AG6076" s="48">
        <f t="shared" si="754"/>
        <v>179.70366698254765</v>
      </c>
      <c r="AH6076" s="49">
        <f t="shared" si="755"/>
        <v>0</v>
      </c>
      <c r="AI6076" s="49">
        <f t="shared" si="756"/>
        <v>0</v>
      </c>
      <c r="AJ6076" s="50">
        <f t="shared" si="757"/>
        <v>0</v>
      </c>
      <c r="AK6076" s="51">
        <v>0</v>
      </c>
    </row>
    <row r="6077" spans="1:37" hidden="1" x14ac:dyDescent="0.35">
      <c r="A6077" s="39" t="str">
        <f t="shared" si="759"/>
        <v>SWHC005</v>
      </c>
      <c r="B6077" s="39" t="s">
        <v>335</v>
      </c>
      <c r="C6077" s="62" t="s">
        <v>20</v>
      </c>
      <c r="D6077" s="40" t="s">
        <v>179</v>
      </c>
      <c r="E6077" s="40" t="str">
        <f t="shared" si="758"/>
        <v>SWHC005O</v>
      </c>
      <c r="F6077" s="67" t="s">
        <v>252</v>
      </c>
      <c r="G6077" s="40" t="str">
        <f>DataSpec!$B$11</f>
        <v>UpDeemed, DnDeemed, DnDeemDI</v>
      </c>
      <c r="H6077" s="40" t="str">
        <f>DataSpec!$B$7</f>
        <v>Cap-Tons</v>
      </c>
      <c r="I6077" s="40" t="s">
        <v>11</v>
      </c>
      <c r="J6077" t="s">
        <v>180</v>
      </c>
      <c r="K6077" t="s">
        <v>267</v>
      </c>
      <c r="U6077" s="44">
        <f>SUMIFS(Table1[AStdWBkW],Table1[EnergyImpactID],E6077,Table1[BldgType],B6077,Table1[BldgVint],C6077,Table1[BldgLoc],F6077)</f>
        <v>0.04</v>
      </c>
      <c r="V6077" s="44">
        <f>SUMIFS(Table1[AStdWBkWh],Table1[EnergyImpactID],E6077,Table1[BldgType],B6077,Table1[BldgVint],C6077,Table1[BldgLoc],F6077)</f>
        <v>56.35</v>
      </c>
      <c r="W6077" s="69">
        <v>0</v>
      </c>
      <c r="X6077" s="69"/>
      <c r="Y6077" s="69"/>
      <c r="Z6077" s="69"/>
      <c r="AA6077" s="47">
        <f>SUMIF('Cost per Solution Code'!$I$5:$I$24,'Measure Support Table'!D6077,'Cost per Solution Code'!$H$5:$H$24)</f>
        <v>1086</v>
      </c>
      <c r="AB6077" s="62"/>
      <c r="AC6077" s="47">
        <f>SUMIF('Cost per Solution Code'!$I$5:$I$24,'Measure Support Table'!D6077,'Cost per Solution Code'!$F$5:$F$24)</f>
        <v>1124.9000000000001</v>
      </c>
      <c r="AD6077" s="62"/>
      <c r="AE6077" s="48">
        <f t="shared" si="752"/>
        <v>1086</v>
      </c>
      <c r="AF6077" s="48">
        <f t="shared" si="753"/>
        <v>1124.9000000000001</v>
      </c>
      <c r="AG6077" s="48">
        <f t="shared" si="754"/>
        <v>38.900000000000091</v>
      </c>
      <c r="AH6077" s="49">
        <f t="shared" si="755"/>
        <v>0</v>
      </c>
      <c r="AI6077" s="49">
        <f t="shared" si="756"/>
        <v>0</v>
      </c>
      <c r="AJ6077" s="50">
        <f t="shared" si="757"/>
        <v>0</v>
      </c>
      <c r="AK6077" s="51">
        <v>0</v>
      </c>
    </row>
    <row r="6078" spans="1:37" hidden="1" x14ac:dyDescent="0.35">
      <c r="A6078" s="39" t="str">
        <f t="shared" si="759"/>
        <v>SWHC005</v>
      </c>
      <c r="B6078" s="39" t="s">
        <v>335</v>
      </c>
      <c r="C6078" s="62" t="s">
        <v>20</v>
      </c>
      <c r="D6078" s="40" t="s">
        <v>181</v>
      </c>
      <c r="E6078" s="40" t="str">
        <f t="shared" si="758"/>
        <v>SWHC005P</v>
      </c>
      <c r="F6078" s="67" t="s">
        <v>252</v>
      </c>
      <c r="G6078" s="40" t="str">
        <f>DataSpec!$B$11</f>
        <v>UpDeemed, DnDeemed, DnDeemDI</v>
      </c>
      <c r="H6078" s="40" t="str">
        <f>DataSpec!$B$7</f>
        <v>Cap-Tons</v>
      </c>
      <c r="I6078" s="40" t="s">
        <v>11</v>
      </c>
      <c r="J6078" t="s">
        <v>180</v>
      </c>
      <c r="K6078" t="s">
        <v>268</v>
      </c>
      <c r="U6078" s="44">
        <f>SUMIFS(Table1[AStdWBkW],Table1[EnergyImpactID],E6078,Table1[BldgType],B6078,Table1[BldgVint],C6078,Table1[BldgLoc],F6078)</f>
        <v>0.03</v>
      </c>
      <c r="V6078" s="44">
        <f>SUMIFS(Table1[AStdWBkWh],Table1[EnergyImpactID],E6078,Table1[BldgType],B6078,Table1[BldgVint],C6078,Table1[BldgLoc],F6078)</f>
        <v>37.54</v>
      </c>
      <c r="W6078" s="69">
        <v>0</v>
      </c>
      <c r="X6078" s="69"/>
      <c r="Y6078" s="69"/>
      <c r="Z6078" s="69"/>
      <c r="AA6078" s="47">
        <f>SUMIF('Cost per Solution Code'!$I$5:$I$24,'Measure Support Table'!D6078,'Cost per Solution Code'!$H$5:$H$24)</f>
        <v>1086</v>
      </c>
      <c r="AB6078" s="62"/>
      <c r="AC6078" s="47">
        <f>SUMIF('Cost per Solution Code'!$I$5:$I$24,'Measure Support Table'!D6078,'Cost per Solution Code'!$F$5:$F$24)</f>
        <v>1107.17</v>
      </c>
      <c r="AD6078" s="62"/>
      <c r="AE6078" s="48">
        <f t="shared" si="752"/>
        <v>1086</v>
      </c>
      <c r="AF6078" s="48">
        <f t="shared" si="753"/>
        <v>1107.17</v>
      </c>
      <c r="AG6078" s="48">
        <f t="shared" si="754"/>
        <v>21.170000000000073</v>
      </c>
      <c r="AH6078" s="49">
        <f t="shared" si="755"/>
        <v>0</v>
      </c>
      <c r="AI6078" s="49">
        <f t="shared" si="756"/>
        <v>0</v>
      </c>
      <c r="AJ6078" s="50">
        <f t="shared" si="757"/>
        <v>0</v>
      </c>
      <c r="AK6078" s="51">
        <v>0</v>
      </c>
    </row>
    <row r="6079" spans="1:37" hidden="1" x14ac:dyDescent="0.35">
      <c r="A6079" s="39" t="str">
        <f t="shared" si="759"/>
        <v>SWHC005</v>
      </c>
      <c r="B6079" s="39" t="s">
        <v>335</v>
      </c>
      <c r="C6079" s="62" t="s">
        <v>20</v>
      </c>
      <c r="D6079" s="40" t="s">
        <v>182</v>
      </c>
      <c r="E6079" s="40" t="str">
        <f t="shared" si="758"/>
        <v>SWHC005Q</v>
      </c>
      <c r="F6079" s="67" t="s">
        <v>252</v>
      </c>
      <c r="G6079" s="40" t="str">
        <f>DataSpec!$B$11</f>
        <v>UpDeemed, DnDeemed, DnDeemDI</v>
      </c>
      <c r="H6079" s="40" t="str">
        <f>DataSpec!$B$7</f>
        <v>Cap-Tons</v>
      </c>
      <c r="I6079" s="40" t="s">
        <v>11</v>
      </c>
      <c r="J6079" t="s">
        <v>183</v>
      </c>
      <c r="K6079" t="s">
        <v>269</v>
      </c>
      <c r="U6079" s="44">
        <f>SUMIFS(Table1[AStdWBkW],Table1[EnergyImpactID],E6079,Table1[BldgType],B6079,Table1[BldgVint],C6079,Table1[BldgLoc],F6079)</f>
        <v>0.03</v>
      </c>
      <c r="V6079" s="44">
        <f>SUMIFS(Table1[AStdWBkWh],Table1[EnergyImpactID],E6079,Table1[BldgType],B6079,Table1[BldgVint],C6079,Table1[BldgLoc],F6079)</f>
        <v>43.92</v>
      </c>
      <c r="W6079" s="69">
        <v>0</v>
      </c>
      <c r="X6079" s="69"/>
      <c r="Y6079" s="69"/>
      <c r="Z6079" s="69"/>
      <c r="AA6079" s="47">
        <f>SUMIF('Cost per Solution Code'!$I$5:$I$24,'Measure Support Table'!D6079,'Cost per Solution Code'!$H$5:$H$24)</f>
        <v>636.29999999999995</v>
      </c>
      <c r="AB6079" s="62"/>
      <c r="AC6079" s="47">
        <f>SUMIF('Cost per Solution Code'!$I$5:$I$24,'Measure Support Table'!D6079,'Cost per Solution Code'!$F$5:$F$24)</f>
        <v>931.83</v>
      </c>
      <c r="AD6079" s="62"/>
      <c r="AE6079" s="48">
        <f t="shared" si="752"/>
        <v>636.29999999999995</v>
      </c>
      <c r="AF6079" s="48">
        <f t="shared" si="753"/>
        <v>931.83</v>
      </c>
      <c r="AG6079" s="48">
        <f t="shared" si="754"/>
        <v>295.53000000000009</v>
      </c>
      <c r="AH6079" s="49">
        <f t="shared" si="755"/>
        <v>0</v>
      </c>
      <c r="AI6079" s="49">
        <f t="shared" si="756"/>
        <v>0</v>
      </c>
      <c r="AJ6079" s="50">
        <f t="shared" si="757"/>
        <v>0</v>
      </c>
      <c r="AK6079" s="51">
        <v>0</v>
      </c>
    </row>
    <row r="6080" spans="1:37" hidden="1" x14ac:dyDescent="0.35">
      <c r="A6080" s="39" t="str">
        <f t="shared" si="759"/>
        <v>SWHC005</v>
      </c>
      <c r="B6080" s="39" t="s">
        <v>335</v>
      </c>
      <c r="C6080" s="62" t="s">
        <v>20</v>
      </c>
      <c r="D6080" s="40" t="s">
        <v>184</v>
      </c>
      <c r="E6080" s="40" t="str">
        <f t="shared" si="758"/>
        <v>SWHC005R</v>
      </c>
      <c r="F6080" s="67" t="s">
        <v>252</v>
      </c>
      <c r="G6080" s="40" t="str">
        <f>DataSpec!$B$11</f>
        <v>UpDeemed, DnDeemed, DnDeemDI</v>
      </c>
      <c r="H6080" s="40" t="str">
        <f>DataSpec!$B$7</f>
        <v>Cap-Tons</v>
      </c>
      <c r="I6080" s="40" t="s">
        <v>11</v>
      </c>
      <c r="J6080" t="s">
        <v>183</v>
      </c>
      <c r="K6080" t="s">
        <v>270</v>
      </c>
      <c r="U6080" s="44">
        <f>SUMIFS(Table1[AStdWBkW],Table1[EnergyImpactID],E6080,Table1[BldgType],B6080,Table1[BldgVint],C6080,Table1[BldgLoc],F6080)</f>
        <v>0.02</v>
      </c>
      <c r="V6080" s="44">
        <f>SUMIFS(Table1[AStdWBkWh],Table1[EnergyImpactID],E6080,Table1[BldgType],B6080,Table1[BldgVint],C6080,Table1[BldgLoc],F6080)</f>
        <v>29.3</v>
      </c>
      <c r="W6080" s="69">
        <v>0</v>
      </c>
      <c r="X6080" s="69"/>
      <c r="Y6080" s="69"/>
      <c r="Z6080" s="69"/>
      <c r="AA6080" s="47">
        <f>SUMIF('Cost per Solution Code'!$I$5:$I$24,'Measure Support Table'!D6080,'Cost per Solution Code'!$H$5:$H$24)</f>
        <v>636.29999999999995</v>
      </c>
      <c r="AB6080" s="62"/>
      <c r="AC6080" s="47">
        <f>SUMIF('Cost per Solution Code'!$I$5:$I$24,'Measure Support Table'!D6080,'Cost per Solution Code'!$F$5:$F$24)</f>
        <v>797.9</v>
      </c>
      <c r="AD6080" s="62"/>
      <c r="AE6080" s="48">
        <f t="shared" si="752"/>
        <v>636.29999999999995</v>
      </c>
      <c r="AF6080" s="48">
        <f t="shared" si="753"/>
        <v>797.9</v>
      </c>
      <c r="AG6080" s="48">
        <f t="shared" si="754"/>
        <v>161.60000000000002</v>
      </c>
      <c r="AH6080" s="49">
        <f t="shared" si="755"/>
        <v>0</v>
      </c>
      <c r="AI6080" s="49">
        <f t="shared" si="756"/>
        <v>0</v>
      </c>
      <c r="AJ6080" s="50">
        <f t="shared" si="757"/>
        <v>0</v>
      </c>
      <c r="AK6080" s="51">
        <v>0</v>
      </c>
    </row>
    <row r="6081" spans="1:37" hidden="1" x14ac:dyDescent="0.35">
      <c r="A6081" s="39" t="str">
        <f t="shared" si="759"/>
        <v>SWHC005</v>
      </c>
      <c r="B6081" s="39" t="s">
        <v>335</v>
      </c>
      <c r="C6081" s="62" t="s">
        <v>20</v>
      </c>
      <c r="D6081" s="40" t="s">
        <v>185</v>
      </c>
      <c r="E6081" s="40" t="str">
        <f t="shared" si="758"/>
        <v>SWHC005S</v>
      </c>
      <c r="F6081" s="67" t="s">
        <v>252</v>
      </c>
      <c r="G6081" s="40" t="str">
        <f>DataSpec!$B$11</f>
        <v>UpDeemed, DnDeemed, DnDeemDI</v>
      </c>
      <c r="H6081" s="40" t="str">
        <f>DataSpec!$B$7</f>
        <v>Cap-Tons</v>
      </c>
      <c r="I6081" s="40" t="s">
        <v>11</v>
      </c>
      <c r="J6081" t="s">
        <v>186</v>
      </c>
      <c r="K6081" t="s">
        <v>271</v>
      </c>
      <c r="U6081" s="44">
        <f>SUMIFS(Table1[AStdWBkW],Table1[EnergyImpactID],E6081,Table1[BldgType],B6081,Table1[BldgVint],C6081,Table1[BldgLoc],F6081)</f>
        <v>0.04</v>
      </c>
      <c r="V6081" s="44">
        <f>SUMIFS(Table1[AStdWBkWh],Table1[EnergyImpactID],E6081,Table1[BldgType],B6081,Table1[BldgVint],C6081,Table1[BldgLoc],F6081)</f>
        <v>58.61</v>
      </c>
      <c r="W6081" s="69">
        <v>0</v>
      </c>
      <c r="X6081" s="69"/>
      <c r="Y6081" s="69"/>
      <c r="Z6081" s="69"/>
      <c r="AA6081" s="47">
        <f>SUMIF('Cost per Solution Code'!$I$5:$I$24,'Measure Support Table'!D6081,'Cost per Solution Code'!$H$5:$H$24)</f>
        <v>416.53842439071497</v>
      </c>
      <c r="AB6081" s="62"/>
      <c r="AC6081" s="47">
        <f>SUMIF('Cost per Solution Code'!$I$5:$I$24,'Measure Support Table'!D6081,'Cost per Solution Code'!$F$5:$F$24)</f>
        <v>610</v>
      </c>
      <c r="AD6081" s="62"/>
      <c r="AE6081" s="48">
        <f t="shared" si="752"/>
        <v>416.53842439071497</v>
      </c>
      <c r="AF6081" s="48">
        <f t="shared" si="753"/>
        <v>610</v>
      </c>
      <c r="AG6081" s="48">
        <f t="shared" si="754"/>
        <v>193.46157560928503</v>
      </c>
      <c r="AH6081" s="49">
        <f t="shared" si="755"/>
        <v>0</v>
      </c>
      <c r="AI6081" s="49">
        <f t="shared" si="756"/>
        <v>0</v>
      </c>
      <c r="AJ6081" s="50">
        <f t="shared" si="757"/>
        <v>0</v>
      </c>
      <c r="AK6081" s="51">
        <v>0</v>
      </c>
    </row>
    <row r="6082" spans="1:37" hidden="1" x14ac:dyDescent="0.35">
      <c r="A6082" s="39" t="str">
        <f t="shared" si="759"/>
        <v>SWHC005</v>
      </c>
      <c r="B6082" s="39" t="s">
        <v>335</v>
      </c>
      <c r="C6082" s="62" t="s">
        <v>20</v>
      </c>
      <c r="D6082" s="40" t="s">
        <v>187</v>
      </c>
      <c r="E6082" s="40" t="str">
        <f t="shared" si="758"/>
        <v>SWHC005T</v>
      </c>
      <c r="F6082" s="67" t="s">
        <v>252</v>
      </c>
      <c r="G6082" s="40" t="str">
        <f>DataSpec!$B$11</f>
        <v>UpDeemed, DnDeemed, DnDeemDI</v>
      </c>
      <c r="H6082" s="40" t="str">
        <f>DataSpec!$B$7</f>
        <v>Cap-Tons</v>
      </c>
      <c r="I6082" s="40" t="s">
        <v>11</v>
      </c>
      <c r="J6082" t="s">
        <v>186</v>
      </c>
      <c r="K6082" t="s">
        <v>272</v>
      </c>
      <c r="U6082" s="44">
        <f>SUMIFS(Table1[AStdWBkW],Table1[EnergyImpactID],E6082,Table1[BldgType],B6082,Table1[BldgVint],C6082,Table1[BldgLoc],F6082)</f>
        <v>0.03</v>
      </c>
      <c r="V6082" s="44">
        <f>SUMIFS(Table1[AStdWBkWh],Table1[EnergyImpactID],E6082,Table1[BldgType],B6082,Table1[BldgVint],C6082,Table1[BldgLoc],F6082)</f>
        <v>39.049999999999997</v>
      </c>
      <c r="W6082" s="69">
        <v>0</v>
      </c>
      <c r="X6082" s="69"/>
      <c r="Y6082" s="69"/>
      <c r="Z6082" s="69"/>
      <c r="AA6082" s="47">
        <f>SUMIF('Cost per Solution Code'!$I$5:$I$24,'Measure Support Table'!D6082,'Cost per Solution Code'!$H$5:$H$24)</f>
        <v>416.53842439071497</v>
      </c>
      <c r="AB6082" s="62"/>
      <c r="AC6082" s="47">
        <f>SUMIF('Cost per Solution Code'!$I$5:$I$24,'Measure Support Table'!D6082,'Cost per Solution Code'!$F$5:$F$24)</f>
        <v>522.1950355751585</v>
      </c>
      <c r="AD6082" s="62"/>
      <c r="AE6082" s="48">
        <f t="shared" si="752"/>
        <v>416.53842439071497</v>
      </c>
      <c r="AF6082" s="48">
        <f t="shared" si="753"/>
        <v>522.1950355751585</v>
      </c>
      <c r="AG6082" s="48">
        <f t="shared" si="754"/>
        <v>105.65661118444353</v>
      </c>
      <c r="AH6082" s="49">
        <f t="shared" si="755"/>
        <v>0</v>
      </c>
      <c r="AI6082" s="49">
        <f t="shared" si="756"/>
        <v>0</v>
      </c>
      <c r="AJ6082" s="50">
        <f t="shared" si="757"/>
        <v>0</v>
      </c>
      <c r="AK6082" s="51">
        <v>0</v>
      </c>
    </row>
    <row r="6083" spans="1:37" hidden="1" x14ac:dyDescent="0.35">
      <c r="A6083" s="39" t="str">
        <f t="shared" si="759"/>
        <v>SWHC005</v>
      </c>
      <c r="B6083" s="39" t="s">
        <v>335</v>
      </c>
      <c r="C6083" s="62" t="s">
        <v>188</v>
      </c>
      <c r="D6083" s="40" t="s">
        <v>163</v>
      </c>
      <c r="E6083" s="40" t="str">
        <f t="shared" si="758"/>
        <v>SWHC005A</v>
      </c>
      <c r="F6083" s="67" t="s">
        <v>237</v>
      </c>
      <c r="G6083" s="40" t="str">
        <f>DataSpec!$B$11</f>
        <v>UpDeemed, DnDeemed, DnDeemDI</v>
      </c>
      <c r="H6083" s="40" t="str">
        <f>DataSpec!$B$7</f>
        <v>Cap-Tons</v>
      </c>
      <c r="I6083" s="40" t="s">
        <v>189</v>
      </c>
      <c r="J6083" t="s">
        <v>164</v>
      </c>
      <c r="K6083" t="s">
        <v>253</v>
      </c>
      <c r="U6083" s="44">
        <f>SUMIFS(Table1[AStdWBkW],Table1[EnergyImpactID],E6083,Table1[BldgType],B6083,Table1[BldgVint],C6083,Table1[BldgLoc],F6083)</f>
        <v>0.01</v>
      </c>
      <c r="V6083" s="44">
        <f>SUMIFS(Table1[AStdWBkWh],Table1[EnergyImpactID],E6083,Table1[BldgType],B6083,Table1[BldgVint],C6083,Table1[BldgLoc],F6083)</f>
        <v>11.7</v>
      </c>
      <c r="W6083" s="69">
        <v>0</v>
      </c>
      <c r="X6083" s="69"/>
      <c r="Y6083" s="69"/>
      <c r="Z6083" s="69"/>
      <c r="AA6083" s="47">
        <f>SUMIF('Cost per Solution Code'!$I$5:$I$24,'Measure Support Table'!D6083,'Cost per Solution Code'!$H$5:$H$24)</f>
        <v>656.88499999999999</v>
      </c>
      <c r="AB6083" s="62"/>
      <c r="AC6083" s="47">
        <f>SUMIF('Cost per Solution Code'!$I$5:$I$24,'Measure Support Table'!D6083,'Cost per Solution Code'!$F$5:$F$24)</f>
        <v>931.83999999999992</v>
      </c>
      <c r="AD6083" s="62"/>
      <c r="AE6083" s="48">
        <f t="shared" ref="AE6083:AE6146" si="760">AA6083+AB6083</f>
        <v>656.88499999999999</v>
      </c>
      <c r="AF6083" s="48">
        <f t="shared" ref="AF6083:AF6146" si="761">AC6083+AD6083</f>
        <v>931.83999999999992</v>
      </c>
      <c r="AG6083" s="48">
        <f t="shared" ref="AG6083:AG6146" si="762">AF6083-AE6083</f>
        <v>274.95499999999993</v>
      </c>
      <c r="AH6083" s="49">
        <f t="shared" ref="AH6083:AH6146" si="763">IF(I6083="ER",SUM(AA6083:AB6083),0)</f>
        <v>0</v>
      </c>
      <c r="AI6083" s="49">
        <f t="shared" ref="AI6083:AI6146" si="764">IF(I6083="ER",AC6083+AD6083,0)</f>
        <v>0</v>
      </c>
      <c r="AJ6083" s="50">
        <f t="shared" ref="AJ6083:AJ6146" si="765">AI6083-AH6083</f>
        <v>0</v>
      </c>
      <c r="AK6083" s="51">
        <v>0</v>
      </c>
    </row>
    <row r="6084" spans="1:37" hidden="1" x14ac:dyDescent="0.35">
      <c r="A6084" s="39" t="str">
        <f t="shared" si="759"/>
        <v>SWHC005</v>
      </c>
      <c r="B6084" s="39" t="s">
        <v>335</v>
      </c>
      <c r="C6084" s="62" t="s">
        <v>188</v>
      </c>
      <c r="D6084" s="40" t="s">
        <v>165</v>
      </c>
      <c r="E6084" s="40" t="str">
        <f t="shared" ref="E6084:E6147" si="766">A6084&amp;D6084</f>
        <v>SWHC005B</v>
      </c>
      <c r="F6084" s="67" t="s">
        <v>237</v>
      </c>
      <c r="G6084" s="40" t="str">
        <f>DataSpec!$B$11</f>
        <v>UpDeemed, DnDeemed, DnDeemDI</v>
      </c>
      <c r="H6084" s="40" t="str">
        <f>DataSpec!$B$7</f>
        <v>Cap-Tons</v>
      </c>
      <c r="I6084" s="40" t="s">
        <v>189</v>
      </c>
      <c r="J6084" t="s">
        <v>164</v>
      </c>
      <c r="K6084" t="s">
        <v>254</v>
      </c>
      <c r="U6084" s="44">
        <f>SUMIFS(Table1[AStdWBkW],Table1[EnergyImpactID],E6084,Table1[BldgType],B6084,Table1[BldgVint],C6084,Table1[BldgLoc],F6084)</f>
        <v>0.01</v>
      </c>
      <c r="V6084" s="44">
        <f>SUMIFS(Table1[AStdWBkWh],Table1[EnergyImpactID],E6084,Table1[BldgType],B6084,Table1[BldgVint],C6084,Table1[BldgLoc],F6084)</f>
        <v>7.8</v>
      </c>
      <c r="W6084" s="69">
        <v>0</v>
      </c>
      <c r="X6084" s="69"/>
      <c r="Y6084" s="69"/>
      <c r="Z6084" s="69"/>
      <c r="AA6084" s="47">
        <f>SUMIF('Cost per Solution Code'!$I$5:$I$24,'Measure Support Table'!D6084,'Cost per Solution Code'!$H$5:$H$24)</f>
        <v>656.88499999999999</v>
      </c>
      <c r="AB6084" s="62"/>
      <c r="AC6084" s="47">
        <f>SUMIF('Cost per Solution Code'!$I$5:$I$24,'Measure Support Table'!D6084,'Cost per Solution Code'!$F$5:$F$24)</f>
        <v>729.01</v>
      </c>
      <c r="AD6084" s="62"/>
      <c r="AE6084" s="48">
        <f t="shared" si="760"/>
        <v>656.88499999999999</v>
      </c>
      <c r="AF6084" s="48">
        <f t="shared" si="761"/>
        <v>729.01</v>
      </c>
      <c r="AG6084" s="48">
        <f t="shared" si="762"/>
        <v>72.125</v>
      </c>
      <c r="AH6084" s="49">
        <f t="shared" si="763"/>
        <v>0</v>
      </c>
      <c r="AI6084" s="49">
        <f t="shared" si="764"/>
        <v>0</v>
      </c>
      <c r="AJ6084" s="50">
        <f t="shared" si="765"/>
        <v>0</v>
      </c>
      <c r="AK6084" s="51">
        <v>0</v>
      </c>
    </row>
    <row r="6085" spans="1:37" hidden="1" x14ac:dyDescent="0.35">
      <c r="A6085" s="39" t="str">
        <f t="shared" si="759"/>
        <v>SWHC005</v>
      </c>
      <c r="B6085" s="39" t="s">
        <v>335</v>
      </c>
      <c r="C6085" s="62" t="s">
        <v>188</v>
      </c>
      <c r="D6085" s="40" t="s">
        <v>166</v>
      </c>
      <c r="E6085" s="40" t="str">
        <f t="shared" si="766"/>
        <v>SWHC005C</v>
      </c>
      <c r="F6085" s="67" t="s">
        <v>237</v>
      </c>
      <c r="G6085" s="40" t="str">
        <f>DataSpec!$B$11</f>
        <v>UpDeemed, DnDeemed, DnDeemDI</v>
      </c>
      <c r="H6085" s="40" t="str">
        <f>DataSpec!$B$7</f>
        <v>Cap-Tons</v>
      </c>
      <c r="I6085" s="40" t="s">
        <v>189</v>
      </c>
      <c r="J6085" t="s">
        <v>167</v>
      </c>
      <c r="K6085" t="s">
        <v>255</v>
      </c>
      <c r="U6085" s="44">
        <f>SUMIFS(Table1[AStdWBkW],Table1[EnergyImpactID],E6085,Table1[BldgType],B6085,Table1[BldgVint],C6085,Table1[BldgLoc],F6085)</f>
        <v>0.01</v>
      </c>
      <c r="V6085" s="44">
        <f>SUMIFS(Table1[AStdWBkWh],Table1[EnergyImpactID],E6085,Table1[BldgType],B6085,Table1[BldgVint],C6085,Table1[BldgLoc],F6085)</f>
        <v>11</v>
      </c>
      <c r="W6085" s="69">
        <v>0</v>
      </c>
      <c r="X6085" s="69"/>
      <c r="Y6085" s="69"/>
      <c r="Z6085" s="69"/>
      <c r="AA6085" s="47">
        <f>SUMIF('Cost per Solution Code'!$I$5:$I$24,'Measure Support Table'!D6085,'Cost per Solution Code'!$H$5:$H$24)</f>
        <v>515.125</v>
      </c>
      <c r="AB6085" s="62"/>
      <c r="AC6085" s="47">
        <f>SUMIF('Cost per Solution Code'!$I$5:$I$24,'Measure Support Table'!D6085,'Cost per Solution Code'!$F$5:$F$24)</f>
        <v>741.56</v>
      </c>
      <c r="AD6085" s="62"/>
      <c r="AE6085" s="48">
        <f t="shared" si="760"/>
        <v>515.125</v>
      </c>
      <c r="AF6085" s="48">
        <f t="shared" si="761"/>
        <v>741.56</v>
      </c>
      <c r="AG6085" s="48">
        <f t="shared" si="762"/>
        <v>226.43499999999995</v>
      </c>
      <c r="AH6085" s="49">
        <f t="shared" si="763"/>
        <v>0</v>
      </c>
      <c r="AI6085" s="49">
        <f t="shared" si="764"/>
        <v>0</v>
      </c>
      <c r="AJ6085" s="50">
        <f t="shared" si="765"/>
        <v>0</v>
      </c>
      <c r="AK6085" s="51">
        <v>0</v>
      </c>
    </row>
    <row r="6086" spans="1:37" hidden="1" x14ac:dyDescent="0.35">
      <c r="A6086" s="39" t="str">
        <f t="shared" si="759"/>
        <v>SWHC005</v>
      </c>
      <c r="B6086" s="39" t="s">
        <v>335</v>
      </c>
      <c r="C6086" s="62" t="s">
        <v>188</v>
      </c>
      <c r="D6086" s="40" t="s">
        <v>168</v>
      </c>
      <c r="E6086" s="40" t="str">
        <f t="shared" si="766"/>
        <v>SWHC005D</v>
      </c>
      <c r="F6086" s="67" t="s">
        <v>237</v>
      </c>
      <c r="G6086" s="40" t="str">
        <f>DataSpec!$B$11</f>
        <v>UpDeemed, DnDeemed, DnDeemDI</v>
      </c>
      <c r="H6086" s="40" t="str">
        <f>DataSpec!$B$7</f>
        <v>Cap-Tons</v>
      </c>
      <c r="I6086" s="40" t="s">
        <v>189</v>
      </c>
      <c r="J6086" t="s">
        <v>167</v>
      </c>
      <c r="K6086" t="s">
        <v>256</v>
      </c>
      <c r="U6086" s="44">
        <f>SUMIFS(Table1[AStdWBkW],Table1[EnergyImpactID],E6086,Table1[BldgType],B6086,Table1[BldgVint],C6086,Table1[BldgLoc],F6086)</f>
        <v>0.01</v>
      </c>
      <c r="V6086" s="44">
        <f>SUMIFS(Table1[AStdWBkWh],Table1[EnergyImpactID],E6086,Table1[BldgType],B6086,Table1[BldgVint],C6086,Table1[BldgLoc],F6086)</f>
        <v>7.3</v>
      </c>
      <c r="W6086" s="69">
        <v>0</v>
      </c>
      <c r="X6086" s="69"/>
      <c r="Y6086" s="69"/>
      <c r="Z6086" s="69"/>
      <c r="AA6086" s="47">
        <f>SUMIF('Cost per Solution Code'!$I$5:$I$24,'Measure Support Table'!D6086,'Cost per Solution Code'!$H$5:$H$24)</f>
        <v>515.125</v>
      </c>
      <c r="AB6086" s="62"/>
      <c r="AC6086" s="47">
        <f>SUMIF('Cost per Solution Code'!$I$5:$I$24,'Measure Support Table'!D6086,'Cost per Solution Code'!$F$5:$F$24)</f>
        <v>673.54</v>
      </c>
      <c r="AD6086" s="62"/>
      <c r="AE6086" s="48">
        <f t="shared" si="760"/>
        <v>515.125</v>
      </c>
      <c r="AF6086" s="48">
        <f t="shared" si="761"/>
        <v>673.54</v>
      </c>
      <c r="AG6086" s="48">
        <f t="shared" si="762"/>
        <v>158.41499999999996</v>
      </c>
      <c r="AH6086" s="49">
        <f t="shared" si="763"/>
        <v>0</v>
      </c>
      <c r="AI6086" s="49">
        <f t="shared" si="764"/>
        <v>0</v>
      </c>
      <c r="AJ6086" s="50">
        <f t="shared" si="765"/>
        <v>0</v>
      </c>
      <c r="AK6086" s="51">
        <v>0</v>
      </c>
    </row>
    <row r="6087" spans="1:37" hidden="1" x14ac:dyDescent="0.35">
      <c r="A6087" s="39" t="str">
        <f t="shared" ref="A6087:A6150" si="767">A6086</f>
        <v>SWHC005</v>
      </c>
      <c r="B6087" s="39" t="s">
        <v>335</v>
      </c>
      <c r="C6087" s="62" t="s">
        <v>188</v>
      </c>
      <c r="D6087" s="40" t="s">
        <v>169</v>
      </c>
      <c r="E6087" s="40" t="str">
        <f t="shared" si="766"/>
        <v>SWHC005E</v>
      </c>
      <c r="F6087" s="67" t="s">
        <v>237</v>
      </c>
      <c r="G6087" s="40" t="str">
        <f>DataSpec!$B$11</f>
        <v>UpDeemed, DnDeemed, DnDeemDI</v>
      </c>
      <c r="H6087" s="40" t="str">
        <f>DataSpec!$B$7</f>
        <v>Cap-Tons</v>
      </c>
      <c r="I6087" s="40" t="s">
        <v>189</v>
      </c>
      <c r="J6087" t="s">
        <v>170</v>
      </c>
      <c r="K6087" t="s">
        <v>257</v>
      </c>
      <c r="U6087" s="44">
        <f>SUMIFS(Table1[AStdWBkW],Table1[EnergyImpactID],E6087,Table1[BldgType],B6087,Table1[BldgVint],C6087,Table1[BldgLoc],F6087)</f>
        <v>0.01</v>
      </c>
      <c r="V6087" s="44">
        <f>SUMIFS(Table1[AStdWBkWh],Table1[EnergyImpactID],E6087,Table1[BldgType],B6087,Table1[BldgVint],C6087,Table1[BldgLoc],F6087)</f>
        <v>10.8</v>
      </c>
      <c r="W6087" s="69">
        <v>0</v>
      </c>
      <c r="X6087" s="69"/>
      <c r="Y6087" s="69"/>
      <c r="Z6087" s="69"/>
      <c r="AA6087" s="47">
        <f>SUMIF('Cost per Solution Code'!$I$5:$I$24,'Measure Support Table'!D6087,'Cost per Solution Code'!$H$5:$H$24)</f>
        <v>448.52499999999998</v>
      </c>
      <c r="AB6087" s="62"/>
      <c r="AC6087" s="47">
        <f>SUMIF('Cost per Solution Code'!$I$5:$I$24,'Measure Support Table'!D6087,'Cost per Solution Code'!$F$5:$F$24)</f>
        <v>698.35</v>
      </c>
      <c r="AD6087" s="62"/>
      <c r="AE6087" s="48">
        <f t="shared" si="760"/>
        <v>448.52499999999998</v>
      </c>
      <c r="AF6087" s="48">
        <f t="shared" si="761"/>
        <v>698.35</v>
      </c>
      <c r="AG6087" s="48">
        <f t="shared" si="762"/>
        <v>249.82500000000005</v>
      </c>
      <c r="AH6087" s="49">
        <f t="shared" si="763"/>
        <v>0</v>
      </c>
      <c r="AI6087" s="49">
        <f t="shared" si="764"/>
        <v>0</v>
      </c>
      <c r="AJ6087" s="50">
        <f t="shared" si="765"/>
        <v>0</v>
      </c>
      <c r="AK6087" s="51">
        <v>0</v>
      </c>
    </row>
    <row r="6088" spans="1:37" hidden="1" x14ac:dyDescent="0.35">
      <c r="A6088" s="39" t="str">
        <f t="shared" si="767"/>
        <v>SWHC005</v>
      </c>
      <c r="B6088" s="39" t="s">
        <v>335</v>
      </c>
      <c r="C6088" s="62" t="s">
        <v>188</v>
      </c>
      <c r="D6088" s="40" t="s">
        <v>171</v>
      </c>
      <c r="E6088" s="40" t="str">
        <f t="shared" si="766"/>
        <v>SWHC005F</v>
      </c>
      <c r="F6088" s="67" t="s">
        <v>237</v>
      </c>
      <c r="G6088" s="40" t="str">
        <f>DataSpec!$B$11</f>
        <v>UpDeemed, DnDeemed, DnDeemDI</v>
      </c>
      <c r="H6088" s="40" t="str">
        <f>DataSpec!$B$7</f>
        <v>Cap-Tons</v>
      </c>
      <c r="I6088" s="40" t="s">
        <v>189</v>
      </c>
      <c r="J6088" t="s">
        <v>170</v>
      </c>
      <c r="K6088" t="s">
        <v>258</v>
      </c>
      <c r="U6088" s="44">
        <f>SUMIFS(Table1[AStdWBkW],Table1[EnergyImpactID],E6088,Table1[BldgType],B6088,Table1[BldgVint],C6088,Table1[BldgLoc],F6088)</f>
        <v>0.01</v>
      </c>
      <c r="V6088" s="44">
        <f>SUMIFS(Table1[AStdWBkWh],Table1[EnergyImpactID],E6088,Table1[BldgType],B6088,Table1[BldgVint],C6088,Table1[BldgLoc],F6088)</f>
        <v>7.2</v>
      </c>
      <c r="W6088" s="69">
        <v>0</v>
      </c>
      <c r="X6088" s="69"/>
      <c r="Y6088" s="69"/>
      <c r="Z6088" s="69"/>
      <c r="AA6088" s="47">
        <f>SUMIF('Cost per Solution Code'!$I$5:$I$24,'Measure Support Table'!D6088,'Cost per Solution Code'!$H$5:$H$24)</f>
        <v>448.52499999999998</v>
      </c>
      <c r="AB6088" s="62"/>
      <c r="AC6088" s="47">
        <f>SUMIF('Cost per Solution Code'!$I$5:$I$24,'Measure Support Table'!D6088,'Cost per Solution Code'!$F$5:$F$24)</f>
        <v>642.36500000000001</v>
      </c>
      <c r="AD6088" s="62"/>
      <c r="AE6088" s="48">
        <f t="shared" si="760"/>
        <v>448.52499999999998</v>
      </c>
      <c r="AF6088" s="48">
        <f t="shared" si="761"/>
        <v>642.36500000000001</v>
      </c>
      <c r="AG6088" s="48">
        <f t="shared" si="762"/>
        <v>193.84000000000003</v>
      </c>
      <c r="AH6088" s="49">
        <f t="shared" si="763"/>
        <v>0</v>
      </c>
      <c r="AI6088" s="49">
        <f t="shared" si="764"/>
        <v>0</v>
      </c>
      <c r="AJ6088" s="50">
        <f t="shared" si="765"/>
        <v>0</v>
      </c>
      <c r="AK6088" s="51">
        <v>0</v>
      </c>
    </row>
    <row r="6089" spans="1:37" hidden="1" x14ac:dyDescent="0.35">
      <c r="A6089" s="39" t="str">
        <f t="shared" si="767"/>
        <v>SWHC005</v>
      </c>
      <c r="B6089" s="39" t="s">
        <v>335</v>
      </c>
      <c r="C6089" s="62" t="s">
        <v>188</v>
      </c>
      <c r="D6089" s="40" t="s">
        <v>8</v>
      </c>
      <c r="E6089" s="40" t="str">
        <f t="shared" si="766"/>
        <v>SWHC005G</v>
      </c>
      <c r="F6089" s="67" t="s">
        <v>237</v>
      </c>
      <c r="G6089" s="40" t="str">
        <f>DataSpec!$B$11</f>
        <v>UpDeemed, DnDeemed, DnDeemDI</v>
      </c>
      <c r="H6089" s="40" t="str">
        <f>DataSpec!$B$7</f>
        <v>Cap-Tons</v>
      </c>
      <c r="I6089" s="40" t="s">
        <v>189</v>
      </c>
      <c r="J6089" t="s">
        <v>172</v>
      </c>
      <c r="K6089" t="s">
        <v>259</v>
      </c>
      <c r="U6089" s="44">
        <f>SUMIFS(Table1[AStdWBkW],Table1[EnergyImpactID],E6089,Table1[BldgType],B6089,Table1[BldgVint],C6089,Table1[BldgLoc],F6089)</f>
        <v>0.01</v>
      </c>
      <c r="V6089" s="44">
        <f>SUMIFS(Table1[AStdWBkWh],Table1[EnergyImpactID],E6089,Table1[BldgType],B6089,Table1[BldgVint],C6089,Table1[BldgLoc],F6089)</f>
        <v>10.8</v>
      </c>
      <c r="W6089" s="69">
        <v>0</v>
      </c>
      <c r="X6089" s="69"/>
      <c r="Y6089" s="69"/>
      <c r="Z6089" s="69"/>
      <c r="AA6089" s="47">
        <f>SUMIF('Cost per Solution Code'!$I$5:$I$24,'Measure Support Table'!D6089,'Cost per Solution Code'!$H$5:$H$24)</f>
        <v>392.565</v>
      </c>
      <c r="AB6089" s="62"/>
      <c r="AC6089" s="47">
        <f>SUMIF('Cost per Solution Code'!$I$5:$I$24,'Measure Support Table'!D6089,'Cost per Solution Code'!$F$5:$F$24)</f>
        <v>491.11500000000001</v>
      </c>
      <c r="AD6089" s="62"/>
      <c r="AE6089" s="48">
        <f t="shared" si="760"/>
        <v>392.565</v>
      </c>
      <c r="AF6089" s="48">
        <f t="shared" si="761"/>
        <v>491.11500000000001</v>
      </c>
      <c r="AG6089" s="48">
        <f t="shared" si="762"/>
        <v>98.550000000000011</v>
      </c>
      <c r="AH6089" s="49">
        <f t="shared" si="763"/>
        <v>0</v>
      </c>
      <c r="AI6089" s="49">
        <f t="shared" si="764"/>
        <v>0</v>
      </c>
      <c r="AJ6089" s="50">
        <f t="shared" si="765"/>
        <v>0</v>
      </c>
      <c r="AK6089" s="51">
        <v>0</v>
      </c>
    </row>
    <row r="6090" spans="1:37" hidden="1" x14ac:dyDescent="0.35">
      <c r="A6090" s="39" t="str">
        <f t="shared" si="767"/>
        <v>SWHC005</v>
      </c>
      <c r="B6090" s="39" t="s">
        <v>335</v>
      </c>
      <c r="C6090" s="62" t="s">
        <v>188</v>
      </c>
      <c r="D6090" s="40" t="s">
        <v>16</v>
      </c>
      <c r="E6090" s="40" t="str">
        <f t="shared" si="766"/>
        <v>SWHC005H</v>
      </c>
      <c r="F6090" s="67" t="s">
        <v>237</v>
      </c>
      <c r="G6090" s="40" t="str">
        <f>DataSpec!$B$11</f>
        <v>UpDeemed, DnDeemed, DnDeemDI</v>
      </c>
      <c r="H6090" s="40" t="str">
        <f>DataSpec!$B$7</f>
        <v>Cap-Tons</v>
      </c>
      <c r="I6090" s="40" t="s">
        <v>189</v>
      </c>
      <c r="J6090" t="s">
        <v>172</v>
      </c>
      <c r="K6090" t="s">
        <v>260</v>
      </c>
      <c r="U6090" s="44">
        <f>SUMIFS(Table1[AStdWBkW],Table1[EnergyImpactID],E6090,Table1[BldgType],B6090,Table1[BldgVint],C6090,Table1[BldgLoc],F6090)</f>
        <v>0.01</v>
      </c>
      <c r="V6090" s="44">
        <f>SUMIFS(Table1[AStdWBkWh],Table1[EnergyImpactID],E6090,Table1[BldgType],B6090,Table1[BldgVint],C6090,Table1[BldgLoc],F6090)</f>
        <v>7.2</v>
      </c>
      <c r="W6090" s="69">
        <v>0</v>
      </c>
      <c r="X6090" s="69"/>
      <c r="Y6090" s="69"/>
      <c r="Z6090" s="69"/>
      <c r="AA6090" s="47">
        <f>SUMIF('Cost per Solution Code'!$I$5:$I$24,'Measure Support Table'!D6090,'Cost per Solution Code'!$H$5:$H$24)</f>
        <v>392.565</v>
      </c>
      <c r="AB6090" s="62"/>
      <c r="AC6090" s="47">
        <f>SUMIF('Cost per Solution Code'!$I$5:$I$24,'Measure Support Table'!D6090,'Cost per Solution Code'!$F$5:$F$24)</f>
        <v>458.26499999999999</v>
      </c>
      <c r="AD6090" s="62"/>
      <c r="AE6090" s="48">
        <f t="shared" si="760"/>
        <v>392.565</v>
      </c>
      <c r="AF6090" s="48">
        <f t="shared" si="761"/>
        <v>458.26499999999999</v>
      </c>
      <c r="AG6090" s="48">
        <f t="shared" si="762"/>
        <v>65.699999999999989</v>
      </c>
      <c r="AH6090" s="49">
        <f t="shared" si="763"/>
        <v>0</v>
      </c>
      <c r="AI6090" s="49">
        <f t="shared" si="764"/>
        <v>0</v>
      </c>
      <c r="AJ6090" s="50">
        <f t="shared" si="765"/>
        <v>0</v>
      </c>
      <c r="AK6090" s="51">
        <v>0</v>
      </c>
    </row>
    <row r="6091" spans="1:37" hidden="1" x14ac:dyDescent="0.35">
      <c r="A6091" s="39" t="str">
        <f t="shared" si="767"/>
        <v>SWHC005</v>
      </c>
      <c r="B6091" s="39" t="s">
        <v>335</v>
      </c>
      <c r="C6091" s="62" t="s">
        <v>188</v>
      </c>
      <c r="D6091" s="40" t="s">
        <v>18</v>
      </c>
      <c r="E6091" s="40" t="str">
        <f t="shared" si="766"/>
        <v>SWHC005I</v>
      </c>
      <c r="F6091" s="67" t="s">
        <v>237</v>
      </c>
      <c r="G6091" s="40" t="str">
        <f>DataSpec!$B$11</f>
        <v>UpDeemed, DnDeemed, DnDeemDI</v>
      </c>
      <c r="H6091" s="40" t="str">
        <f>DataSpec!$B$7</f>
        <v>Cap-Tons</v>
      </c>
      <c r="I6091" s="40" t="s">
        <v>189</v>
      </c>
      <c r="J6091" t="s">
        <v>173</v>
      </c>
      <c r="K6091" t="s">
        <v>261</v>
      </c>
      <c r="U6091" s="44">
        <f>SUMIFS(Table1[AStdWBkW],Table1[EnergyImpactID],E6091,Table1[BldgType],B6091,Table1[BldgVint],C6091,Table1[BldgLoc],F6091)</f>
        <v>0.01</v>
      </c>
      <c r="V6091" s="44">
        <f>SUMIFS(Table1[AStdWBkWh],Table1[EnergyImpactID],E6091,Table1[BldgType],B6091,Table1[BldgVint],C6091,Table1[BldgLoc],F6091)</f>
        <v>12.8</v>
      </c>
      <c r="W6091" s="69">
        <v>0</v>
      </c>
      <c r="X6091" s="69"/>
      <c r="Y6091" s="69"/>
      <c r="Z6091" s="69"/>
      <c r="AA6091" s="47">
        <f>SUMIF('Cost per Solution Code'!$I$5:$I$24,'Measure Support Table'!D6091,'Cost per Solution Code'!$H$5:$H$24)</f>
        <v>660</v>
      </c>
      <c r="AB6091" s="62"/>
      <c r="AC6091" s="47">
        <f>SUMIF('Cost per Solution Code'!$I$5:$I$24,'Measure Support Table'!D6091,'Cost per Solution Code'!$F$5:$F$24)</f>
        <v>923</v>
      </c>
      <c r="AD6091" s="62"/>
      <c r="AE6091" s="48">
        <f t="shared" si="760"/>
        <v>660</v>
      </c>
      <c r="AF6091" s="48">
        <f t="shared" si="761"/>
        <v>923</v>
      </c>
      <c r="AG6091" s="48">
        <f t="shared" si="762"/>
        <v>263</v>
      </c>
      <c r="AH6091" s="49">
        <f t="shared" si="763"/>
        <v>0</v>
      </c>
      <c r="AI6091" s="49">
        <f t="shared" si="764"/>
        <v>0</v>
      </c>
      <c r="AJ6091" s="50">
        <f t="shared" si="765"/>
        <v>0</v>
      </c>
      <c r="AK6091" s="51">
        <v>0</v>
      </c>
    </row>
    <row r="6092" spans="1:37" hidden="1" x14ac:dyDescent="0.35">
      <c r="A6092" s="39" t="str">
        <f t="shared" si="767"/>
        <v>SWHC005</v>
      </c>
      <c r="B6092" s="39" t="s">
        <v>335</v>
      </c>
      <c r="C6092" s="62" t="s">
        <v>188</v>
      </c>
      <c r="D6092" s="40" t="s">
        <v>22</v>
      </c>
      <c r="E6092" s="40" t="str">
        <f t="shared" si="766"/>
        <v>SWHC005J</v>
      </c>
      <c r="F6092" s="67" t="s">
        <v>237</v>
      </c>
      <c r="G6092" s="40" t="str">
        <f>DataSpec!$B$11</f>
        <v>UpDeemed, DnDeemed, DnDeemDI</v>
      </c>
      <c r="H6092" s="40" t="str">
        <f>DataSpec!$B$7</f>
        <v>Cap-Tons</v>
      </c>
      <c r="I6092" s="40" t="s">
        <v>189</v>
      </c>
      <c r="J6092" t="s">
        <v>173</v>
      </c>
      <c r="K6092" t="s">
        <v>262</v>
      </c>
      <c r="U6092" s="44">
        <f>SUMIFS(Table1[AStdWBkW],Table1[EnergyImpactID],E6092,Table1[BldgType],B6092,Table1[BldgVint],C6092,Table1[BldgLoc],F6092)</f>
        <v>0.01</v>
      </c>
      <c r="V6092" s="44">
        <f>SUMIFS(Table1[AStdWBkWh],Table1[EnergyImpactID],E6092,Table1[BldgType],B6092,Table1[BldgVint],C6092,Table1[BldgLoc],F6092)</f>
        <v>8.6</v>
      </c>
      <c r="W6092" s="69">
        <v>0</v>
      </c>
      <c r="X6092" s="69"/>
      <c r="Y6092" s="69"/>
      <c r="Z6092" s="69"/>
      <c r="AA6092" s="47">
        <f>SUMIF('Cost per Solution Code'!$I$5:$I$24,'Measure Support Table'!D6092,'Cost per Solution Code'!$H$5:$H$24)</f>
        <v>660</v>
      </c>
      <c r="AB6092" s="62"/>
      <c r="AC6092" s="47">
        <f>SUMIF('Cost per Solution Code'!$I$5:$I$24,'Measure Support Table'!D6092,'Cost per Solution Code'!$F$5:$F$24)</f>
        <v>845</v>
      </c>
      <c r="AD6092" s="62"/>
      <c r="AE6092" s="48">
        <f t="shared" si="760"/>
        <v>660</v>
      </c>
      <c r="AF6092" s="48">
        <f t="shared" si="761"/>
        <v>845</v>
      </c>
      <c r="AG6092" s="48">
        <f t="shared" si="762"/>
        <v>185</v>
      </c>
      <c r="AH6092" s="49">
        <f t="shared" si="763"/>
        <v>0</v>
      </c>
      <c r="AI6092" s="49">
        <f t="shared" si="764"/>
        <v>0</v>
      </c>
      <c r="AJ6092" s="50">
        <f t="shared" si="765"/>
        <v>0</v>
      </c>
      <c r="AK6092" s="51">
        <v>0</v>
      </c>
    </row>
    <row r="6093" spans="1:37" hidden="1" x14ac:dyDescent="0.35">
      <c r="A6093" s="39" t="str">
        <f t="shared" si="767"/>
        <v>SWHC005</v>
      </c>
      <c r="B6093" s="39" t="s">
        <v>335</v>
      </c>
      <c r="C6093" s="62" t="s">
        <v>188</v>
      </c>
      <c r="D6093" s="40" t="s">
        <v>25</v>
      </c>
      <c r="E6093" s="40" t="str">
        <f t="shared" si="766"/>
        <v>SWHC005K</v>
      </c>
      <c r="F6093" s="67" t="s">
        <v>237</v>
      </c>
      <c r="G6093" s="40" t="str">
        <f>DataSpec!$B$11</f>
        <v>UpDeemed, DnDeemed, DnDeemDI</v>
      </c>
      <c r="H6093" s="40" t="str">
        <f>DataSpec!$B$7</f>
        <v>Cap-Tons</v>
      </c>
      <c r="I6093" s="40" t="s">
        <v>189</v>
      </c>
      <c r="J6093" t="s">
        <v>174</v>
      </c>
      <c r="K6093" t="s">
        <v>263</v>
      </c>
      <c r="U6093" s="44">
        <f>SUMIFS(Table1[AStdWBkW],Table1[EnergyImpactID],E6093,Table1[BldgType],B6093,Table1[BldgVint],C6093,Table1[BldgLoc],F6093)</f>
        <v>0.01</v>
      </c>
      <c r="V6093" s="44">
        <f>SUMIFS(Table1[AStdWBkWh],Table1[EnergyImpactID],E6093,Table1[BldgType],B6093,Table1[BldgVint],C6093,Table1[BldgLoc],F6093)</f>
        <v>14.6</v>
      </c>
      <c r="W6093" s="69">
        <v>0</v>
      </c>
      <c r="X6093" s="69"/>
      <c r="Y6093" s="69"/>
      <c r="Z6093" s="69"/>
      <c r="AA6093" s="47">
        <f>SUMIF('Cost per Solution Code'!$I$5:$I$24,'Measure Support Table'!D6093,'Cost per Solution Code'!$H$5:$H$24)</f>
        <v>519.14</v>
      </c>
      <c r="AB6093" s="62"/>
      <c r="AC6093" s="47">
        <f>SUMIF('Cost per Solution Code'!$I$5:$I$24,'Measure Support Table'!D6093,'Cost per Solution Code'!$F$5:$F$24)</f>
        <v>685.85</v>
      </c>
      <c r="AD6093" s="62"/>
      <c r="AE6093" s="48">
        <f t="shared" si="760"/>
        <v>519.14</v>
      </c>
      <c r="AF6093" s="48">
        <f t="shared" si="761"/>
        <v>685.85</v>
      </c>
      <c r="AG6093" s="48">
        <f t="shared" si="762"/>
        <v>166.71000000000004</v>
      </c>
      <c r="AH6093" s="49">
        <f t="shared" si="763"/>
        <v>0</v>
      </c>
      <c r="AI6093" s="49">
        <f t="shared" si="764"/>
        <v>0</v>
      </c>
      <c r="AJ6093" s="50">
        <f t="shared" si="765"/>
        <v>0</v>
      </c>
      <c r="AK6093" s="51">
        <v>0</v>
      </c>
    </row>
    <row r="6094" spans="1:37" hidden="1" x14ac:dyDescent="0.35">
      <c r="A6094" s="39" t="str">
        <f t="shared" si="767"/>
        <v>SWHC005</v>
      </c>
      <c r="B6094" s="39" t="s">
        <v>335</v>
      </c>
      <c r="C6094" s="62" t="s">
        <v>188</v>
      </c>
      <c r="D6094" s="40" t="s">
        <v>175</v>
      </c>
      <c r="E6094" s="40" t="str">
        <f t="shared" si="766"/>
        <v>SWHC005L</v>
      </c>
      <c r="F6094" s="67" t="s">
        <v>237</v>
      </c>
      <c r="G6094" s="40" t="str">
        <f>DataSpec!$B$11</f>
        <v>UpDeemed, DnDeemed, DnDeemDI</v>
      </c>
      <c r="H6094" s="40" t="str">
        <f>DataSpec!$B$7</f>
        <v>Cap-Tons</v>
      </c>
      <c r="I6094" s="40" t="s">
        <v>189</v>
      </c>
      <c r="J6094" t="s">
        <v>174</v>
      </c>
      <c r="K6094" t="s">
        <v>264</v>
      </c>
      <c r="U6094" s="44">
        <f>SUMIFS(Table1[AStdWBkW],Table1[EnergyImpactID],E6094,Table1[BldgType],B6094,Table1[BldgVint],C6094,Table1[BldgLoc],F6094)</f>
        <v>0.01</v>
      </c>
      <c r="V6094" s="44">
        <f>SUMIFS(Table1[AStdWBkWh],Table1[EnergyImpactID],E6094,Table1[BldgType],B6094,Table1[BldgVint],C6094,Table1[BldgLoc],F6094)</f>
        <v>9.6999999999999993</v>
      </c>
      <c r="W6094" s="69">
        <v>0</v>
      </c>
      <c r="X6094" s="69"/>
      <c r="Y6094" s="69"/>
      <c r="Z6094" s="69"/>
      <c r="AA6094" s="47">
        <f>SUMIF('Cost per Solution Code'!$I$5:$I$24,'Measure Support Table'!D6094,'Cost per Solution Code'!$H$5:$H$24)</f>
        <v>519.14</v>
      </c>
      <c r="AB6094" s="62"/>
      <c r="AC6094" s="47">
        <f>SUMIF('Cost per Solution Code'!$I$5:$I$24,'Measure Support Table'!D6094,'Cost per Solution Code'!$F$5:$F$24)</f>
        <v>555.84500000000003</v>
      </c>
      <c r="AD6094" s="62"/>
      <c r="AE6094" s="48">
        <f t="shared" si="760"/>
        <v>519.14</v>
      </c>
      <c r="AF6094" s="48">
        <f t="shared" si="761"/>
        <v>555.84500000000003</v>
      </c>
      <c r="AG6094" s="48">
        <f t="shared" si="762"/>
        <v>36.705000000000041</v>
      </c>
      <c r="AH6094" s="49">
        <f t="shared" si="763"/>
        <v>0</v>
      </c>
      <c r="AI6094" s="49">
        <f t="shared" si="764"/>
        <v>0</v>
      </c>
      <c r="AJ6094" s="50">
        <f t="shared" si="765"/>
        <v>0</v>
      </c>
      <c r="AK6094" s="51">
        <v>0</v>
      </c>
    </row>
    <row r="6095" spans="1:37" hidden="1" x14ac:dyDescent="0.35">
      <c r="A6095" s="39" t="str">
        <f t="shared" si="767"/>
        <v>SWHC005</v>
      </c>
      <c r="B6095" s="39" t="s">
        <v>335</v>
      </c>
      <c r="C6095" s="62" t="s">
        <v>188</v>
      </c>
      <c r="D6095" s="40" t="s">
        <v>176</v>
      </c>
      <c r="E6095" s="40" t="str">
        <f t="shared" si="766"/>
        <v>SWHC005M</v>
      </c>
      <c r="F6095" s="67" t="s">
        <v>237</v>
      </c>
      <c r="G6095" s="40" t="str">
        <f>DataSpec!$B$11</f>
        <v>UpDeemed, DnDeemed, DnDeemDI</v>
      </c>
      <c r="H6095" s="40" t="str">
        <f>DataSpec!$B$7</f>
        <v>Cap-Tons</v>
      </c>
      <c r="I6095" s="40" t="s">
        <v>189</v>
      </c>
      <c r="J6095" t="s">
        <v>177</v>
      </c>
      <c r="K6095" t="s">
        <v>265</v>
      </c>
      <c r="U6095" s="44">
        <f>SUMIFS(Table1[AStdWBkW],Table1[EnergyImpactID],E6095,Table1[BldgType],B6095,Table1[BldgVint],C6095,Table1[BldgLoc],F6095)</f>
        <v>0.01</v>
      </c>
      <c r="V6095" s="44">
        <f>SUMIFS(Table1[AStdWBkWh],Table1[EnergyImpactID],E6095,Table1[BldgType],B6095,Table1[BldgVint],C6095,Table1[BldgLoc],F6095)</f>
        <v>13.4</v>
      </c>
      <c r="W6095" s="69">
        <v>0</v>
      </c>
      <c r="X6095" s="69"/>
      <c r="Y6095" s="69"/>
      <c r="Z6095" s="69"/>
      <c r="AA6095" s="47">
        <f>SUMIF('Cost per Solution Code'!$I$5:$I$24,'Measure Support Table'!D6095,'Cost per Solution Code'!$H$5:$H$24)</f>
        <v>449.41</v>
      </c>
      <c r="AB6095" s="62"/>
      <c r="AC6095" s="47">
        <f>SUMIF('Cost per Solution Code'!$I$5:$I$24,'Measure Support Table'!D6095,'Cost per Solution Code'!$F$5:$F$24)</f>
        <v>771.3576281291954</v>
      </c>
      <c r="AD6095" s="62"/>
      <c r="AE6095" s="48">
        <f t="shared" si="760"/>
        <v>449.41</v>
      </c>
      <c r="AF6095" s="48">
        <f t="shared" si="761"/>
        <v>771.3576281291954</v>
      </c>
      <c r="AG6095" s="48">
        <f t="shared" si="762"/>
        <v>321.94762812919538</v>
      </c>
      <c r="AH6095" s="49">
        <f t="shared" si="763"/>
        <v>0</v>
      </c>
      <c r="AI6095" s="49">
        <f t="shared" si="764"/>
        <v>0</v>
      </c>
      <c r="AJ6095" s="50">
        <f t="shared" si="765"/>
        <v>0</v>
      </c>
      <c r="AK6095" s="51">
        <v>0</v>
      </c>
    </row>
    <row r="6096" spans="1:37" hidden="1" x14ac:dyDescent="0.35">
      <c r="A6096" s="39" t="str">
        <f t="shared" si="767"/>
        <v>SWHC005</v>
      </c>
      <c r="B6096" s="39" t="s">
        <v>335</v>
      </c>
      <c r="C6096" s="62" t="s">
        <v>188</v>
      </c>
      <c r="D6096" s="40" t="s">
        <v>178</v>
      </c>
      <c r="E6096" s="40" t="str">
        <f t="shared" si="766"/>
        <v>SWHC005N</v>
      </c>
      <c r="F6096" s="67" t="s">
        <v>237</v>
      </c>
      <c r="G6096" s="40" t="str">
        <f>DataSpec!$B$11</f>
        <v>UpDeemed, DnDeemed, DnDeemDI</v>
      </c>
      <c r="H6096" s="40" t="str">
        <f>DataSpec!$B$7</f>
        <v>Cap-Tons</v>
      </c>
      <c r="I6096" s="40" t="s">
        <v>189</v>
      </c>
      <c r="J6096" t="s">
        <v>177</v>
      </c>
      <c r="K6096" t="s">
        <v>266</v>
      </c>
      <c r="U6096" s="44">
        <f>SUMIFS(Table1[AStdWBkW],Table1[EnergyImpactID],E6096,Table1[BldgType],B6096,Table1[BldgVint],C6096,Table1[BldgLoc],F6096)</f>
        <v>0.01</v>
      </c>
      <c r="V6096" s="44">
        <f>SUMIFS(Table1[AStdWBkWh],Table1[EnergyImpactID],E6096,Table1[BldgType],B6096,Table1[BldgVint],C6096,Table1[BldgLoc],F6096)</f>
        <v>8.9</v>
      </c>
      <c r="W6096" s="69">
        <v>0</v>
      </c>
      <c r="X6096" s="69"/>
      <c r="Y6096" s="69"/>
      <c r="Z6096" s="69"/>
      <c r="AA6096" s="47">
        <f>SUMIF('Cost per Solution Code'!$I$5:$I$24,'Measure Support Table'!D6096,'Cost per Solution Code'!$H$5:$H$24)</f>
        <v>449.41</v>
      </c>
      <c r="AB6096" s="62"/>
      <c r="AC6096" s="47">
        <f>SUMIF('Cost per Solution Code'!$I$5:$I$24,'Measure Support Table'!D6096,'Cost per Solution Code'!$F$5:$F$24)</f>
        <v>629.11366698254767</v>
      </c>
      <c r="AD6096" s="62"/>
      <c r="AE6096" s="48">
        <f t="shared" si="760"/>
        <v>449.41</v>
      </c>
      <c r="AF6096" s="48">
        <f t="shared" si="761"/>
        <v>629.11366698254767</v>
      </c>
      <c r="AG6096" s="48">
        <f t="shared" si="762"/>
        <v>179.70366698254765</v>
      </c>
      <c r="AH6096" s="49">
        <f t="shared" si="763"/>
        <v>0</v>
      </c>
      <c r="AI6096" s="49">
        <f t="shared" si="764"/>
        <v>0</v>
      </c>
      <c r="AJ6096" s="50">
        <f t="shared" si="765"/>
        <v>0</v>
      </c>
      <c r="AK6096" s="51">
        <v>0</v>
      </c>
    </row>
    <row r="6097" spans="1:37" hidden="1" x14ac:dyDescent="0.35">
      <c r="A6097" s="39" t="str">
        <f t="shared" si="767"/>
        <v>SWHC005</v>
      </c>
      <c r="B6097" s="39" t="s">
        <v>335</v>
      </c>
      <c r="C6097" s="62" t="s">
        <v>188</v>
      </c>
      <c r="D6097" s="40" t="s">
        <v>179</v>
      </c>
      <c r="E6097" s="40" t="str">
        <f t="shared" si="766"/>
        <v>SWHC005O</v>
      </c>
      <c r="F6097" s="67" t="s">
        <v>237</v>
      </c>
      <c r="G6097" s="40" t="str">
        <f>DataSpec!$B$11</f>
        <v>UpDeemed, DnDeemed, DnDeemDI</v>
      </c>
      <c r="H6097" s="40" t="str">
        <f>DataSpec!$B$7</f>
        <v>Cap-Tons</v>
      </c>
      <c r="I6097" s="40" t="s">
        <v>189</v>
      </c>
      <c r="J6097" t="s">
        <v>180</v>
      </c>
      <c r="K6097" t="s">
        <v>267</v>
      </c>
      <c r="U6097" s="44">
        <f>SUMIFS(Table1[AStdWBkW],Table1[EnergyImpactID],E6097,Table1[BldgType],B6097,Table1[BldgVint],C6097,Table1[BldgLoc],F6097)</f>
        <v>0.01</v>
      </c>
      <c r="V6097" s="44">
        <f>SUMIFS(Table1[AStdWBkWh],Table1[EnergyImpactID],E6097,Table1[BldgType],B6097,Table1[BldgVint],C6097,Table1[BldgLoc],F6097)</f>
        <v>16.100000000000001</v>
      </c>
      <c r="W6097" s="69">
        <v>0</v>
      </c>
      <c r="X6097" s="69"/>
      <c r="Y6097" s="69"/>
      <c r="Z6097" s="69"/>
      <c r="AA6097" s="47">
        <f>SUMIF('Cost per Solution Code'!$I$5:$I$24,'Measure Support Table'!D6097,'Cost per Solution Code'!$H$5:$H$24)</f>
        <v>1086</v>
      </c>
      <c r="AB6097" s="62"/>
      <c r="AC6097" s="47">
        <f>SUMIF('Cost per Solution Code'!$I$5:$I$24,'Measure Support Table'!D6097,'Cost per Solution Code'!$F$5:$F$24)</f>
        <v>1124.9000000000001</v>
      </c>
      <c r="AD6097" s="62"/>
      <c r="AE6097" s="48">
        <f t="shared" si="760"/>
        <v>1086</v>
      </c>
      <c r="AF6097" s="48">
        <f t="shared" si="761"/>
        <v>1124.9000000000001</v>
      </c>
      <c r="AG6097" s="48">
        <f t="shared" si="762"/>
        <v>38.900000000000091</v>
      </c>
      <c r="AH6097" s="49">
        <f t="shared" si="763"/>
        <v>0</v>
      </c>
      <c r="AI6097" s="49">
        <f t="shared" si="764"/>
        <v>0</v>
      </c>
      <c r="AJ6097" s="50">
        <f t="shared" si="765"/>
        <v>0</v>
      </c>
      <c r="AK6097" s="51">
        <v>0</v>
      </c>
    </row>
    <row r="6098" spans="1:37" hidden="1" x14ac:dyDescent="0.35">
      <c r="A6098" s="39" t="str">
        <f t="shared" si="767"/>
        <v>SWHC005</v>
      </c>
      <c r="B6098" s="39" t="s">
        <v>335</v>
      </c>
      <c r="C6098" s="62" t="s">
        <v>188</v>
      </c>
      <c r="D6098" s="40" t="s">
        <v>181</v>
      </c>
      <c r="E6098" s="40" t="str">
        <f t="shared" si="766"/>
        <v>SWHC005P</v>
      </c>
      <c r="F6098" s="67" t="s">
        <v>237</v>
      </c>
      <c r="G6098" s="40" t="str">
        <f>DataSpec!$B$11</f>
        <v>UpDeemed, DnDeemed, DnDeemDI</v>
      </c>
      <c r="H6098" s="40" t="str">
        <f>DataSpec!$B$7</f>
        <v>Cap-Tons</v>
      </c>
      <c r="I6098" s="40" t="s">
        <v>189</v>
      </c>
      <c r="J6098" t="s">
        <v>180</v>
      </c>
      <c r="K6098" t="s">
        <v>268</v>
      </c>
      <c r="U6098" s="44">
        <f>SUMIFS(Table1[AStdWBkW],Table1[EnergyImpactID],E6098,Table1[BldgType],B6098,Table1[BldgVint],C6098,Table1[BldgLoc],F6098)</f>
        <v>0.01</v>
      </c>
      <c r="V6098" s="44">
        <f>SUMIFS(Table1[AStdWBkWh],Table1[EnergyImpactID],E6098,Table1[BldgType],B6098,Table1[BldgVint],C6098,Table1[BldgLoc],F6098)</f>
        <v>10.7</v>
      </c>
      <c r="W6098" s="69">
        <v>0</v>
      </c>
      <c r="X6098" s="69"/>
      <c r="Y6098" s="69"/>
      <c r="Z6098" s="69"/>
      <c r="AA6098" s="47">
        <f>SUMIF('Cost per Solution Code'!$I$5:$I$24,'Measure Support Table'!D6098,'Cost per Solution Code'!$H$5:$H$24)</f>
        <v>1086</v>
      </c>
      <c r="AB6098" s="62"/>
      <c r="AC6098" s="47">
        <f>SUMIF('Cost per Solution Code'!$I$5:$I$24,'Measure Support Table'!D6098,'Cost per Solution Code'!$F$5:$F$24)</f>
        <v>1107.17</v>
      </c>
      <c r="AD6098" s="62"/>
      <c r="AE6098" s="48">
        <f t="shared" si="760"/>
        <v>1086</v>
      </c>
      <c r="AF6098" s="48">
        <f t="shared" si="761"/>
        <v>1107.17</v>
      </c>
      <c r="AG6098" s="48">
        <f t="shared" si="762"/>
        <v>21.170000000000073</v>
      </c>
      <c r="AH6098" s="49">
        <f t="shared" si="763"/>
        <v>0</v>
      </c>
      <c r="AI6098" s="49">
        <f t="shared" si="764"/>
        <v>0</v>
      </c>
      <c r="AJ6098" s="50">
        <f t="shared" si="765"/>
        <v>0</v>
      </c>
      <c r="AK6098" s="51">
        <v>0</v>
      </c>
    </row>
    <row r="6099" spans="1:37" hidden="1" x14ac:dyDescent="0.35">
      <c r="A6099" s="39" t="str">
        <f t="shared" si="767"/>
        <v>SWHC005</v>
      </c>
      <c r="B6099" s="39" t="s">
        <v>335</v>
      </c>
      <c r="C6099" s="62" t="s">
        <v>188</v>
      </c>
      <c r="D6099" s="40" t="s">
        <v>182</v>
      </c>
      <c r="E6099" s="40" t="str">
        <f t="shared" si="766"/>
        <v>SWHC005Q</v>
      </c>
      <c r="F6099" s="67" t="s">
        <v>237</v>
      </c>
      <c r="G6099" s="40" t="str">
        <f>DataSpec!$B$11</f>
        <v>UpDeemed, DnDeemed, DnDeemDI</v>
      </c>
      <c r="H6099" s="40" t="str">
        <f>DataSpec!$B$7</f>
        <v>Cap-Tons</v>
      </c>
      <c r="I6099" s="40" t="s">
        <v>189</v>
      </c>
      <c r="J6099" t="s">
        <v>183</v>
      </c>
      <c r="K6099" t="s">
        <v>269</v>
      </c>
      <c r="U6099" s="44">
        <f>SUMIFS(Table1[AStdWBkW],Table1[EnergyImpactID],E6099,Table1[BldgType],B6099,Table1[BldgVint],C6099,Table1[BldgLoc],F6099)</f>
        <v>0.01</v>
      </c>
      <c r="V6099" s="44">
        <f>SUMIFS(Table1[AStdWBkWh],Table1[EnergyImpactID],E6099,Table1[BldgType],B6099,Table1[BldgVint],C6099,Table1[BldgLoc],F6099)</f>
        <v>12.5</v>
      </c>
      <c r="W6099" s="69">
        <v>0</v>
      </c>
      <c r="X6099" s="69"/>
      <c r="Y6099" s="69"/>
      <c r="Z6099" s="69"/>
      <c r="AA6099" s="47">
        <f>SUMIF('Cost per Solution Code'!$I$5:$I$24,'Measure Support Table'!D6099,'Cost per Solution Code'!$H$5:$H$24)</f>
        <v>636.29999999999995</v>
      </c>
      <c r="AB6099" s="62"/>
      <c r="AC6099" s="47">
        <f>SUMIF('Cost per Solution Code'!$I$5:$I$24,'Measure Support Table'!D6099,'Cost per Solution Code'!$F$5:$F$24)</f>
        <v>931.83</v>
      </c>
      <c r="AD6099" s="62"/>
      <c r="AE6099" s="48">
        <f t="shared" si="760"/>
        <v>636.29999999999995</v>
      </c>
      <c r="AF6099" s="48">
        <f t="shared" si="761"/>
        <v>931.83</v>
      </c>
      <c r="AG6099" s="48">
        <f t="shared" si="762"/>
        <v>295.53000000000009</v>
      </c>
      <c r="AH6099" s="49">
        <f t="shared" si="763"/>
        <v>0</v>
      </c>
      <c r="AI6099" s="49">
        <f t="shared" si="764"/>
        <v>0</v>
      </c>
      <c r="AJ6099" s="50">
        <f t="shared" si="765"/>
        <v>0</v>
      </c>
      <c r="AK6099" s="51">
        <v>0</v>
      </c>
    </row>
    <row r="6100" spans="1:37" hidden="1" x14ac:dyDescent="0.35">
      <c r="A6100" s="39" t="str">
        <f t="shared" si="767"/>
        <v>SWHC005</v>
      </c>
      <c r="B6100" s="39" t="s">
        <v>335</v>
      </c>
      <c r="C6100" s="62" t="s">
        <v>188</v>
      </c>
      <c r="D6100" s="40" t="s">
        <v>184</v>
      </c>
      <c r="E6100" s="40" t="str">
        <f t="shared" si="766"/>
        <v>SWHC005R</v>
      </c>
      <c r="F6100" s="67" t="s">
        <v>237</v>
      </c>
      <c r="G6100" s="40" t="str">
        <f>DataSpec!$B$11</f>
        <v>UpDeemed, DnDeemed, DnDeemDI</v>
      </c>
      <c r="H6100" s="40" t="str">
        <f>DataSpec!$B$7</f>
        <v>Cap-Tons</v>
      </c>
      <c r="I6100" s="40" t="s">
        <v>189</v>
      </c>
      <c r="J6100" t="s">
        <v>183</v>
      </c>
      <c r="K6100" t="s">
        <v>270</v>
      </c>
      <c r="U6100" s="44">
        <f>SUMIFS(Table1[AStdWBkW],Table1[EnergyImpactID],E6100,Table1[BldgType],B6100,Table1[BldgVint],C6100,Table1[BldgLoc],F6100)</f>
        <v>0.01</v>
      </c>
      <c r="V6100" s="44">
        <f>SUMIFS(Table1[AStdWBkWh],Table1[EnergyImpactID],E6100,Table1[BldgType],B6100,Table1[BldgVint],C6100,Table1[BldgLoc],F6100)</f>
        <v>8.4</v>
      </c>
      <c r="W6100" s="69">
        <v>0</v>
      </c>
      <c r="X6100" s="69"/>
      <c r="Y6100" s="69"/>
      <c r="Z6100" s="69"/>
      <c r="AA6100" s="47">
        <f>SUMIF('Cost per Solution Code'!$I$5:$I$24,'Measure Support Table'!D6100,'Cost per Solution Code'!$H$5:$H$24)</f>
        <v>636.29999999999995</v>
      </c>
      <c r="AB6100" s="62"/>
      <c r="AC6100" s="47">
        <f>SUMIF('Cost per Solution Code'!$I$5:$I$24,'Measure Support Table'!D6100,'Cost per Solution Code'!$F$5:$F$24)</f>
        <v>797.9</v>
      </c>
      <c r="AD6100" s="62"/>
      <c r="AE6100" s="48">
        <f t="shared" si="760"/>
        <v>636.29999999999995</v>
      </c>
      <c r="AF6100" s="48">
        <f t="shared" si="761"/>
        <v>797.9</v>
      </c>
      <c r="AG6100" s="48">
        <f t="shared" si="762"/>
        <v>161.60000000000002</v>
      </c>
      <c r="AH6100" s="49">
        <f t="shared" si="763"/>
        <v>0</v>
      </c>
      <c r="AI6100" s="49">
        <f t="shared" si="764"/>
        <v>0</v>
      </c>
      <c r="AJ6100" s="50">
        <f t="shared" si="765"/>
        <v>0</v>
      </c>
      <c r="AK6100" s="51">
        <v>0</v>
      </c>
    </row>
    <row r="6101" spans="1:37" hidden="1" x14ac:dyDescent="0.35">
      <c r="A6101" s="39" t="str">
        <f t="shared" si="767"/>
        <v>SWHC005</v>
      </c>
      <c r="B6101" s="39" t="s">
        <v>335</v>
      </c>
      <c r="C6101" s="62" t="s">
        <v>188</v>
      </c>
      <c r="D6101" s="40" t="s">
        <v>185</v>
      </c>
      <c r="E6101" s="40" t="str">
        <f t="shared" si="766"/>
        <v>SWHC005S</v>
      </c>
      <c r="F6101" s="67" t="s">
        <v>237</v>
      </c>
      <c r="G6101" s="40" t="str">
        <f>DataSpec!$B$11</f>
        <v>UpDeemed, DnDeemed, DnDeemDI</v>
      </c>
      <c r="H6101" s="40" t="str">
        <f>DataSpec!$B$7</f>
        <v>Cap-Tons</v>
      </c>
      <c r="I6101" s="40" t="s">
        <v>189</v>
      </c>
      <c r="J6101" t="s">
        <v>186</v>
      </c>
      <c r="K6101" t="s">
        <v>271</v>
      </c>
      <c r="U6101" s="44">
        <f>SUMIFS(Table1[AStdWBkW],Table1[EnergyImpactID],E6101,Table1[BldgType],B6101,Table1[BldgVint],C6101,Table1[BldgLoc],F6101)</f>
        <v>0.01</v>
      </c>
      <c r="V6101" s="44">
        <f>SUMIFS(Table1[AStdWBkWh],Table1[EnergyImpactID],E6101,Table1[BldgType],B6101,Table1[BldgVint],C6101,Table1[BldgLoc],F6101)</f>
        <v>16.7</v>
      </c>
      <c r="W6101" s="69">
        <v>0</v>
      </c>
      <c r="X6101" s="69"/>
      <c r="Y6101" s="69"/>
      <c r="Z6101" s="69"/>
      <c r="AA6101" s="47">
        <f>SUMIF('Cost per Solution Code'!$I$5:$I$24,'Measure Support Table'!D6101,'Cost per Solution Code'!$H$5:$H$24)</f>
        <v>416.53842439071497</v>
      </c>
      <c r="AB6101" s="62"/>
      <c r="AC6101" s="47">
        <f>SUMIF('Cost per Solution Code'!$I$5:$I$24,'Measure Support Table'!D6101,'Cost per Solution Code'!$F$5:$F$24)</f>
        <v>610</v>
      </c>
      <c r="AD6101" s="62"/>
      <c r="AE6101" s="48">
        <f t="shared" si="760"/>
        <v>416.53842439071497</v>
      </c>
      <c r="AF6101" s="48">
        <f t="shared" si="761"/>
        <v>610</v>
      </c>
      <c r="AG6101" s="48">
        <f t="shared" si="762"/>
        <v>193.46157560928503</v>
      </c>
      <c r="AH6101" s="49">
        <f t="shared" si="763"/>
        <v>0</v>
      </c>
      <c r="AI6101" s="49">
        <f t="shared" si="764"/>
        <v>0</v>
      </c>
      <c r="AJ6101" s="50">
        <f t="shared" si="765"/>
        <v>0</v>
      </c>
      <c r="AK6101" s="51">
        <v>0</v>
      </c>
    </row>
    <row r="6102" spans="1:37" hidden="1" x14ac:dyDescent="0.35">
      <c r="A6102" s="39" t="str">
        <f t="shared" si="767"/>
        <v>SWHC005</v>
      </c>
      <c r="B6102" s="39" t="s">
        <v>335</v>
      </c>
      <c r="C6102" s="62" t="s">
        <v>188</v>
      </c>
      <c r="D6102" s="40" t="s">
        <v>187</v>
      </c>
      <c r="E6102" s="40" t="str">
        <f t="shared" si="766"/>
        <v>SWHC005T</v>
      </c>
      <c r="F6102" s="67" t="s">
        <v>237</v>
      </c>
      <c r="G6102" s="40" t="str">
        <f>DataSpec!$B$11</f>
        <v>UpDeemed, DnDeemed, DnDeemDI</v>
      </c>
      <c r="H6102" s="40" t="str">
        <f>DataSpec!$B$7</f>
        <v>Cap-Tons</v>
      </c>
      <c r="I6102" s="40" t="s">
        <v>189</v>
      </c>
      <c r="J6102" t="s">
        <v>186</v>
      </c>
      <c r="K6102" t="s">
        <v>272</v>
      </c>
      <c r="U6102" s="44">
        <f>SUMIFS(Table1[AStdWBkW],Table1[EnergyImpactID],E6102,Table1[BldgType],B6102,Table1[BldgVint],C6102,Table1[BldgLoc],F6102)</f>
        <v>0.01</v>
      </c>
      <c r="V6102" s="44">
        <f>SUMIFS(Table1[AStdWBkWh],Table1[EnergyImpactID],E6102,Table1[BldgType],B6102,Table1[BldgVint],C6102,Table1[BldgLoc],F6102)</f>
        <v>11.1</v>
      </c>
      <c r="W6102" s="69">
        <v>0</v>
      </c>
      <c r="X6102" s="69"/>
      <c r="Y6102" s="69"/>
      <c r="Z6102" s="69"/>
      <c r="AA6102" s="47">
        <f>SUMIF('Cost per Solution Code'!$I$5:$I$24,'Measure Support Table'!D6102,'Cost per Solution Code'!$H$5:$H$24)</f>
        <v>416.53842439071497</v>
      </c>
      <c r="AB6102" s="62"/>
      <c r="AC6102" s="47">
        <f>SUMIF('Cost per Solution Code'!$I$5:$I$24,'Measure Support Table'!D6102,'Cost per Solution Code'!$F$5:$F$24)</f>
        <v>522.1950355751585</v>
      </c>
      <c r="AD6102" s="62"/>
      <c r="AE6102" s="48">
        <f t="shared" si="760"/>
        <v>416.53842439071497</v>
      </c>
      <c r="AF6102" s="48">
        <f t="shared" si="761"/>
        <v>522.1950355751585</v>
      </c>
      <c r="AG6102" s="48">
        <f t="shared" si="762"/>
        <v>105.65661118444353</v>
      </c>
      <c r="AH6102" s="49">
        <f t="shared" si="763"/>
        <v>0</v>
      </c>
      <c r="AI6102" s="49">
        <f t="shared" si="764"/>
        <v>0</v>
      </c>
      <c r="AJ6102" s="50">
        <f t="shared" si="765"/>
        <v>0</v>
      </c>
      <c r="AK6102" s="51">
        <v>0</v>
      </c>
    </row>
    <row r="6103" spans="1:37" hidden="1" x14ac:dyDescent="0.35">
      <c r="A6103" s="39" t="str">
        <f t="shared" si="767"/>
        <v>SWHC005</v>
      </c>
      <c r="B6103" s="39" t="s">
        <v>335</v>
      </c>
      <c r="C6103" s="62" t="s">
        <v>188</v>
      </c>
      <c r="D6103" s="40" t="s">
        <v>163</v>
      </c>
      <c r="E6103" s="40" t="str">
        <f t="shared" si="766"/>
        <v>SWHC005A</v>
      </c>
      <c r="F6103" s="67" t="s">
        <v>238</v>
      </c>
      <c r="G6103" s="40" t="str">
        <f>DataSpec!$B$11</f>
        <v>UpDeemed, DnDeemed, DnDeemDI</v>
      </c>
      <c r="H6103" s="40" t="str">
        <f>DataSpec!$B$7</f>
        <v>Cap-Tons</v>
      </c>
      <c r="I6103" s="40" t="s">
        <v>189</v>
      </c>
      <c r="J6103" t="s">
        <v>164</v>
      </c>
      <c r="K6103" t="s">
        <v>253</v>
      </c>
      <c r="U6103" s="44">
        <f>SUMIFS(Table1[AStdWBkW],Table1[EnergyImpactID],E6103,Table1[BldgType],B6103,Table1[BldgVint],C6103,Table1[BldgLoc],F6103)</f>
        <v>0.02</v>
      </c>
      <c r="V6103" s="44">
        <f>SUMIFS(Table1[AStdWBkWh],Table1[EnergyImpactID],E6103,Table1[BldgType],B6103,Table1[BldgVint],C6103,Table1[BldgLoc],F6103)</f>
        <v>39.799999999999997</v>
      </c>
      <c r="W6103" s="69">
        <v>0</v>
      </c>
      <c r="X6103" s="69"/>
      <c r="Y6103" s="69"/>
      <c r="Z6103" s="69"/>
      <c r="AA6103" s="47">
        <f>SUMIF('Cost per Solution Code'!$I$5:$I$24,'Measure Support Table'!D6103,'Cost per Solution Code'!$H$5:$H$24)</f>
        <v>656.88499999999999</v>
      </c>
      <c r="AB6103" s="62"/>
      <c r="AC6103" s="47">
        <f>SUMIF('Cost per Solution Code'!$I$5:$I$24,'Measure Support Table'!D6103,'Cost per Solution Code'!$F$5:$F$24)</f>
        <v>931.83999999999992</v>
      </c>
      <c r="AD6103" s="62"/>
      <c r="AE6103" s="48">
        <f t="shared" si="760"/>
        <v>656.88499999999999</v>
      </c>
      <c r="AF6103" s="48">
        <f t="shared" si="761"/>
        <v>931.83999999999992</v>
      </c>
      <c r="AG6103" s="48">
        <f t="shared" si="762"/>
        <v>274.95499999999993</v>
      </c>
      <c r="AH6103" s="49">
        <f t="shared" si="763"/>
        <v>0</v>
      </c>
      <c r="AI6103" s="49">
        <f t="shared" si="764"/>
        <v>0</v>
      </c>
      <c r="AJ6103" s="50">
        <f t="shared" si="765"/>
        <v>0</v>
      </c>
      <c r="AK6103" s="51">
        <v>0</v>
      </c>
    </row>
    <row r="6104" spans="1:37" hidden="1" x14ac:dyDescent="0.35">
      <c r="A6104" s="39" t="str">
        <f t="shared" si="767"/>
        <v>SWHC005</v>
      </c>
      <c r="B6104" s="39" t="s">
        <v>335</v>
      </c>
      <c r="C6104" s="62" t="s">
        <v>188</v>
      </c>
      <c r="D6104" s="40" t="s">
        <v>165</v>
      </c>
      <c r="E6104" s="40" t="str">
        <f t="shared" si="766"/>
        <v>SWHC005B</v>
      </c>
      <c r="F6104" s="67" t="s">
        <v>238</v>
      </c>
      <c r="G6104" s="40" t="str">
        <f>DataSpec!$B$11</f>
        <v>UpDeemed, DnDeemed, DnDeemDI</v>
      </c>
      <c r="H6104" s="40" t="str">
        <f>DataSpec!$B$7</f>
        <v>Cap-Tons</v>
      </c>
      <c r="I6104" s="40" t="s">
        <v>189</v>
      </c>
      <c r="J6104" t="s">
        <v>164</v>
      </c>
      <c r="K6104" t="s">
        <v>254</v>
      </c>
      <c r="U6104" s="44">
        <f>SUMIFS(Table1[AStdWBkW],Table1[EnergyImpactID],E6104,Table1[BldgType],B6104,Table1[BldgVint],C6104,Table1[BldgLoc],F6104)</f>
        <v>0.02</v>
      </c>
      <c r="V6104" s="44">
        <f>SUMIFS(Table1[AStdWBkWh],Table1[EnergyImpactID],E6104,Table1[BldgType],B6104,Table1[BldgVint],C6104,Table1[BldgLoc],F6104)</f>
        <v>26.5</v>
      </c>
      <c r="W6104" s="69">
        <v>0</v>
      </c>
      <c r="X6104" s="69"/>
      <c r="Y6104" s="69"/>
      <c r="Z6104" s="69"/>
      <c r="AA6104" s="47">
        <f>SUMIF('Cost per Solution Code'!$I$5:$I$24,'Measure Support Table'!D6104,'Cost per Solution Code'!$H$5:$H$24)</f>
        <v>656.88499999999999</v>
      </c>
      <c r="AB6104" s="62"/>
      <c r="AC6104" s="47">
        <f>SUMIF('Cost per Solution Code'!$I$5:$I$24,'Measure Support Table'!D6104,'Cost per Solution Code'!$F$5:$F$24)</f>
        <v>729.01</v>
      </c>
      <c r="AD6104" s="62"/>
      <c r="AE6104" s="48">
        <f t="shared" si="760"/>
        <v>656.88499999999999</v>
      </c>
      <c r="AF6104" s="48">
        <f t="shared" si="761"/>
        <v>729.01</v>
      </c>
      <c r="AG6104" s="48">
        <f t="shared" si="762"/>
        <v>72.125</v>
      </c>
      <c r="AH6104" s="49">
        <f t="shared" si="763"/>
        <v>0</v>
      </c>
      <c r="AI6104" s="49">
        <f t="shared" si="764"/>
        <v>0</v>
      </c>
      <c r="AJ6104" s="50">
        <f t="shared" si="765"/>
        <v>0</v>
      </c>
      <c r="AK6104" s="51">
        <v>0</v>
      </c>
    </row>
    <row r="6105" spans="1:37" hidden="1" x14ac:dyDescent="0.35">
      <c r="A6105" s="39" t="str">
        <f t="shared" si="767"/>
        <v>SWHC005</v>
      </c>
      <c r="B6105" s="39" t="s">
        <v>335</v>
      </c>
      <c r="C6105" s="62" t="s">
        <v>188</v>
      </c>
      <c r="D6105" s="40" t="s">
        <v>166</v>
      </c>
      <c r="E6105" s="40" t="str">
        <f t="shared" si="766"/>
        <v>SWHC005C</v>
      </c>
      <c r="F6105" s="67" t="s">
        <v>238</v>
      </c>
      <c r="G6105" s="40" t="str">
        <f>DataSpec!$B$11</f>
        <v>UpDeemed, DnDeemed, DnDeemDI</v>
      </c>
      <c r="H6105" s="40" t="str">
        <f>DataSpec!$B$7</f>
        <v>Cap-Tons</v>
      </c>
      <c r="I6105" s="40" t="s">
        <v>189</v>
      </c>
      <c r="J6105" t="s">
        <v>167</v>
      </c>
      <c r="K6105" t="s">
        <v>255</v>
      </c>
      <c r="U6105" s="44">
        <f>SUMIFS(Table1[AStdWBkW],Table1[EnergyImpactID],E6105,Table1[BldgType],B6105,Table1[BldgVint],C6105,Table1[BldgLoc],F6105)</f>
        <v>0.02</v>
      </c>
      <c r="V6105" s="44">
        <f>SUMIFS(Table1[AStdWBkWh],Table1[EnergyImpactID],E6105,Table1[BldgType],B6105,Table1[BldgVint],C6105,Table1[BldgLoc],F6105)</f>
        <v>37.299999999999997</v>
      </c>
      <c r="W6105" s="69">
        <v>0</v>
      </c>
      <c r="X6105" s="69"/>
      <c r="Y6105" s="69"/>
      <c r="Z6105" s="69"/>
      <c r="AA6105" s="47">
        <f>SUMIF('Cost per Solution Code'!$I$5:$I$24,'Measure Support Table'!D6105,'Cost per Solution Code'!$H$5:$H$24)</f>
        <v>515.125</v>
      </c>
      <c r="AB6105" s="62"/>
      <c r="AC6105" s="47">
        <f>SUMIF('Cost per Solution Code'!$I$5:$I$24,'Measure Support Table'!D6105,'Cost per Solution Code'!$F$5:$F$24)</f>
        <v>741.56</v>
      </c>
      <c r="AD6105" s="62"/>
      <c r="AE6105" s="48">
        <f t="shared" si="760"/>
        <v>515.125</v>
      </c>
      <c r="AF6105" s="48">
        <f t="shared" si="761"/>
        <v>741.56</v>
      </c>
      <c r="AG6105" s="48">
        <f t="shared" si="762"/>
        <v>226.43499999999995</v>
      </c>
      <c r="AH6105" s="49">
        <f t="shared" si="763"/>
        <v>0</v>
      </c>
      <c r="AI6105" s="49">
        <f t="shared" si="764"/>
        <v>0</v>
      </c>
      <c r="AJ6105" s="50">
        <f t="shared" si="765"/>
        <v>0</v>
      </c>
      <c r="AK6105" s="51">
        <v>0</v>
      </c>
    </row>
    <row r="6106" spans="1:37" hidden="1" x14ac:dyDescent="0.35">
      <c r="A6106" s="39" t="str">
        <f t="shared" si="767"/>
        <v>SWHC005</v>
      </c>
      <c r="B6106" s="39" t="s">
        <v>335</v>
      </c>
      <c r="C6106" s="62" t="s">
        <v>188</v>
      </c>
      <c r="D6106" s="40" t="s">
        <v>168</v>
      </c>
      <c r="E6106" s="40" t="str">
        <f t="shared" si="766"/>
        <v>SWHC005D</v>
      </c>
      <c r="F6106" s="67" t="s">
        <v>238</v>
      </c>
      <c r="G6106" s="40" t="str">
        <f>DataSpec!$B$11</f>
        <v>UpDeemed, DnDeemed, DnDeemDI</v>
      </c>
      <c r="H6106" s="40" t="str">
        <f>DataSpec!$B$7</f>
        <v>Cap-Tons</v>
      </c>
      <c r="I6106" s="40" t="s">
        <v>189</v>
      </c>
      <c r="J6106" t="s">
        <v>167</v>
      </c>
      <c r="K6106" t="s">
        <v>256</v>
      </c>
      <c r="U6106" s="44">
        <f>SUMIFS(Table1[AStdWBkW],Table1[EnergyImpactID],E6106,Table1[BldgType],B6106,Table1[BldgVint],C6106,Table1[BldgLoc],F6106)</f>
        <v>0.01</v>
      </c>
      <c r="V6106" s="44">
        <f>SUMIFS(Table1[AStdWBkWh],Table1[EnergyImpactID],E6106,Table1[BldgType],B6106,Table1[BldgVint],C6106,Table1[BldgLoc],F6106)</f>
        <v>24.8</v>
      </c>
      <c r="W6106" s="69">
        <v>0</v>
      </c>
      <c r="X6106" s="69"/>
      <c r="Y6106" s="69"/>
      <c r="Z6106" s="69"/>
      <c r="AA6106" s="47">
        <f>SUMIF('Cost per Solution Code'!$I$5:$I$24,'Measure Support Table'!D6106,'Cost per Solution Code'!$H$5:$H$24)</f>
        <v>515.125</v>
      </c>
      <c r="AB6106" s="62"/>
      <c r="AC6106" s="47">
        <f>SUMIF('Cost per Solution Code'!$I$5:$I$24,'Measure Support Table'!D6106,'Cost per Solution Code'!$F$5:$F$24)</f>
        <v>673.54</v>
      </c>
      <c r="AD6106" s="62"/>
      <c r="AE6106" s="48">
        <f t="shared" si="760"/>
        <v>515.125</v>
      </c>
      <c r="AF6106" s="48">
        <f t="shared" si="761"/>
        <v>673.54</v>
      </c>
      <c r="AG6106" s="48">
        <f t="shared" si="762"/>
        <v>158.41499999999996</v>
      </c>
      <c r="AH6106" s="49">
        <f t="shared" si="763"/>
        <v>0</v>
      </c>
      <c r="AI6106" s="49">
        <f t="shared" si="764"/>
        <v>0</v>
      </c>
      <c r="AJ6106" s="50">
        <f t="shared" si="765"/>
        <v>0</v>
      </c>
      <c r="AK6106" s="51">
        <v>0</v>
      </c>
    </row>
    <row r="6107" spans="1:37" hidden="1" x14ac:dyDescent="0.35">
      <c r="A6107" s="39" t="str">
        <f t="shared" si="767"/>
        <v>SWHC005</v>
      </c>
      <c r="B6107" s="39" t="s">
        <v>335</v>
      </c>
      <c r="C6107" s="62" t="s">
        <v>188</v>
      </c>
      <c r="D6107" s="40" t="s">
        <v>169</v>
      </c>
      <c r="E6107" s="40" t="str">
        <f t="shared" si="766"/>
        <v>SWHC005E</v>
      </c>
      <c r="F6107" s="67" t="s">
        <v>238</v>
      </c>
      <c r="G6107" s="40" t="str">
        <f>DataSpec!$B$11</f>
        <v>UpDeemed, DnDeemed, DnDeemDI</v>
      </c>
      <c r="H6107" s="40" t="str">
        <f>DataSpec!$B$7</f>
        <v>Cap-Tons</v>
      </c>
      <c r="I6107" s="40" t="s">
        <v>189</v>
      </c>
      <c r="J6107" t="s">
        <v>170</v>
      </c>
      <c r="K6107" t="s">
        <v>257</v>
      </c>
      <c r="U6107" s="44">
        <f>SUMIFS(Table1[AStdWBkW],Table1[EnergyImpactID],E6107,Table1[BldgType],B6107,Table1[BldgVint],C6107,Table1[BldgLoc],F6107)</f>
        <v>0.02</v>
      </c>
      <c r="V6107" s="44">
        <f>SUMIFS(Table1[AStdWBkWh],Table1[EnergyImpactID],E6107,Table1[BldgType],B6107,Table1[BldgVint],C6107,Table1[BldgLoc],F6107)</f>
        <v>36.6</v>
      </c>
      <c r="W6107" s="69">
        <v>0</v>
      </c>
      <c r="X6107" s="69"/>
      <c r="Y6107" s="69"/>
      <c r="Z6107" s="69"/>
      <c r="AA6107" s="47">
        <f>SUMIF('Cost per Solution Code'!$I$5:$I$24,'Measure Support Table'!D6107,'Cost per Solution Code'!$H$5:$H$24)</f>
        <v>448.52499999999998</v>
      </c>
      <c r="AB6107" s="62"/>
      <c r="AC6107" s="47">
        <f>SUMIF('Cost per Solution Code'!$I$5:$I$24,'Measure Support Table'!D6107,'Cost per Solution Code'!$F$5:$F$24)</f>
        <v>698.35</v>
      </c>
      <c r="AD6107" s="62"/>
      <c r="AE6107" s="48">
        <f t="shared" si="760"/>
        <v>448.52499999999998</v>
      </c>
      <c r="AF6107" s="48">
        <f t="shared" si="761"/>
        <v>698.35</v>
      </c>
      <c r="AG6107" s="48">
        <f t="shared" si="762"/>
        <v>249.82500000000005</v>
      </c>
      <c r="AH6107" s="49">
        <f t="shared" si="763"/>
        <v>0</v>
      </c>
      <c r="AI6107" s="49">
        <f t="shared" si="764"/>
        <v>0</v>
      </c>
      <c r="AJ6107" s="50">
        <f t="shared" si="765"/>
        <v>0</v>
      </c>
      <c r="AK6107" s="51">
        <v>0</v>
      </c>
    </row>
    <row r="6108" spans="1:37" hidden="1" x14ac:dyDescent="0.35">
      <c r="A6108" s="39" t="str">
        <f t="shared" si="767"/>
        <v>SWHC005</v>
      </c>
      <c r="B6108" s="39" t="s">
        <v>335</v>
      </c>
      <c r="C6108" s="62" t="s">
        <v>188</v>
      </c>
      <c r="D6108" s="40" t="s">
        <v>171</v>
      </c>
      <c r="E6108" s="40" t="str">
        <f t="shared" si="766"/>
        <v>SWHC005F</v>
      </c>
      <c r="F6108" s="67" t="s">
        <v>238</v>
      </c>
      <c r="G6108" s="40" t="str">
        <f>DataSpec!$B$11</f>
        <v>UpDeemed, DnDeemed, DnDeemDI</v>
      </c>
      <c r="H6108" s="40" t="str">
        <f>DataSpec!$B$7</f>
        <v>Cap-Tons</v>
      </c>
      <c r="I6108" s="40" t="s">
        <v>189</v>
      </c>
      <c r="J6108" t="s">
        <v>170</v>
      </c>
      <c r="K6108" t="s">
        <v>258</v>
      </c>
      <c r="U6108" s="44">
        <f>SUMIFS(Table1[AStdWBkW],Table1[EnergyImpactID],E6108,Table1[BldgType],B6108,Table1[BldgVint],C6108,Table1[BldgLoc],F6108)</f>
        <v>0.01</v>
      </c>
      <c r="V6108" s="44">
        <f>SUMIFS(Table1[AStdWBkWh],Table1[EnergyImpactID],E6108,Table1[BldgType],B6108,Table1[BldgVint],C6108,Table1[BldgLoc],F6108)</f>
        <v>24.4</v>
      </c>
      <c r="W6108" s="69">
        <v>0</v>
      </c>
      <c r="X6108" s="69"/>
      <c r="Y6108" s="69"/>
      <c r="Z6108" s="69"/>
      <c r="AA6108" s="47">
        <f>SUMIF('Cost per Solution Code'!$I$5:$I$24,'Measure Support Table'!D6108,'Cost per Solution Code'!$H$5:$H$24)</f>
        <v>448.52499999999998</v>
      </c>
      <c r="AB6108" s="62"/>
      <c r="AC6108" s="47">
        <f>SUMIF('Cost per Solution Code'!$I$5:$I$24,'Measure Support Table'!D6108,'Cost per Solution Code'!$F$5:$F$24)</f>
        <v>642.36500000000001</v>
      </c>
      <c r="AD6108" s="62"/>
      <c r="AE6108" s="48">
        <f t="shared" si="760"/>
        <v>448.52499999999998</v>
      </c>
      <c r="AF6108" s="48">
        <f t="shared" si="761"/>
        <v>642.36500000000001</v>
      </c>
      <c r="AG6108" s="48">
        <f t="shared" si="762"/>
        <v>193.84000000000003</v>
      </c>
      <c r="AH6108" s="49">
        <f t="shared" si="763"/>
        <v>0</v>
      </c>
      <c r="AI6108" s="49">
        <f t="shared" si="764"/>
        <v>0</v>
      </c>
      <c r="AJ6108" s="50">
        <f t="shared" si="765"/>
        <v>0</v>
      </c>
      <c r="AK6108" s="51">
        <v>0</v>
      </c>
    </row>
    <row r="6109" spans="1:37" hidden="1" x14ac:dyDescent="0.35">
      <c r="A6109" s="39" t="str">
        <f t="shared" si="767"/>
        <v>SWHC005</v>
      </c>
      <c r="B6109" s="39" t="s">
        <v>335</v>
      </c>
      <c r="C6109" s="62" t="s">
        <v>188</v>
      </c>
      <c r="D6109" s="40" t="s">
        <v>8</v>
      </c>
      <c r="E6109" s="40" t="str">
        <f t="shared" si="766"/>
        <v>SWHC005G</v>
      </c>
      <c r="F6109" s="67" t="s">
        <v>238</v>
      </c>
      <c r="G6109" s="40" t="str">
        <f>DataSpec!$B$11</f>
        <v>UpDeemed, DnDeemed, DnDeemDI</v>
      </c>
      <c r="H6109" s="40" t="str">
        <f>DataSpec!$B$7</f>
        <v>Cap-Tons</v>
      </c>
      <c r="I6109" s="40" t="s">
        <v>189</v>
      </c>
      <c r="J6109" t="s">
        <v>172</v>
      </c>
      <c r="K6109" t="s">
        <v>259</v>
      </c>
      <c r="U6109" s="44">
        <f>SUMIFS(Table1[AStdWBkW],Table1[EnergyImpactID],E6109,Table1[BldgType],B6109,Table1[BldgVint],C6109,Table1[BldgLoc],F6109)</f>
        <v>0.02</v>
      </c>
      <c r="V6109" s="44">
        <f>SUMIFS(Table1[AStdWBkWh],Table1[EnergyImpactID],E6109,Table1[BldgType],B6109,Table1[BldgVint],C6109,Table1[BldgLoc],F6109)</f>
        <v>36.6</v>
      </c>
      <c r="W6109" s="69">
        <v>0</v>
      </c>
      <c r="X6109" s="69"/>
      <c r="Y6109" s="69"/>
      <c r="Z6109" s="69"/>
      <c r="AA6109" s="47">
        <f>SUMIF('Cost per Solution Code'!$I$5:$I$24,'Measure Support Table'!D6109,'Cost per Solution Code'!$H$5:$H$24)</f>
        <v>392.565</v>
      </c>
      <c r="AB6109" s="62"/>
      <c r="AC6109" s="47">
        <f>SUMIF('Cost per Solution Code'!$I$5:$I$24,'Measure Support Table'!D6109,'Cost per Solution Code'!$F$5:$F$24)</f>
        <v>491.11500000000001</v>
      </c>
      <c r="AD6109" s="62"/>
      <c r="AE6109" s="48">
        <f t="shared" si="760"/>
        <v>392.565</v>
      </c>
      <c r="AF6109" s="48">
        <f t="shared" si="761"/>
        <v>491.11500000000001</v>
      </c>
      <c r="AG6109" s="48">
        <f t="shared" si="762"/>
        <v>98.550000000000011</v>
      </c>
      <c r="AH6109" s="49">
        <f t="shared" si="763"/>
        <v>0</v>
      </c>
      <c r="AI6109" s="49">
        <f t="shared" si="764"/>
        <v>0</v>
      </c>
      <c r="AJ6109" s="50">
        <f t="shared" si="765"/>
        <v>0</v>
      </c>
      <c r="AK6109" s="51">
        <v>0</v>
      </c>
    </row>
    <row r="6110" spans="1:37" hidden="1" x14ac:dyDescent="0.35">
      <c r="A6110" s="39" t="str">
        <f t="shared" si="767"/>
        <v>SWHC005</v>
      </c>
      <c r="B6110" s="39" t="s">
        <v>335</v>
      </c>
      <c r="C6110" s="62" t="s">
        <v>188</v>
      </c>
      <c r="D6110" s="40" t="s">
        <v>16</v>
      </c>
      <c r="E6110" s="40" t="str">
        <f t="shared" si="766"/>
        <v>SWHC005H</v>
      </c>
      <c r="F6110" s="67" t="s">
        <v>238</v>
      </c>
      <c r="G6110" s="40" t="str">
        <f>DataSpec!$B$11</f>
        <v>UpDeemed, DnDeemed, DnDeemDI</v>
      </c>
      <c r="H6110" s="40" t="str">
        <f>DataSpec!$B$7</f>
        <v>Cap-Tons</v>
      </c>
      <c r="I6110" s="40" t="s">
        <v>189</v>
      </c>
      <c r="J6110" t="s">
        <v>172</v>
      </c>
      <c r="K6110" t="s">
        <v>260</v>
      </c>
      <c r="U6110" s="44">
        <f>SUMIFS(Table1[AStdWBkW],Table1[EnergyImpactID],E6110,Table1[BldgType],B6110,Table1[BldgVint],C6110,Table1[BldgLoc],F6110)</f>
        <v>0.01</v>
      </c>
      <c r="V6110" s="44">
        <f>SUMIFS(Table1[AStdWBkWh],Table1[EnergyImpactID],E6110,Table1[BldgType],B6110,Table1[BldgVint],C6110,Table1[BldgLoc],F6110)</f>
        <v>24.4</v>
      </c>
      <c r="W6110" s="69">
        <v>0</v>
      </c>
      <c r="X6110" s="69"/>
      <c r="Y6110" s="69"/>
      <c r="Z6110" s="69"/>
      <c r="AA6110" s="47">
        <f>SUMIF('Cost per Solution Code'!$I$5:$I$24,'Measure Support Table'!D6110,'Cost per Solution Code'!$H$5:$H$24)</f>
        <v>392.565</v>
      </c>
      <c r="AB6110" s="62"/>
      <c r="AC6110" s="47">
        <f>SUMIF('Cost per Solution Code'!$I$5:$I$24,'Measure Support Table'!D6110,'Cost per Solution Code'!$F$5:$F$24)</f>
        <v>458.26499999999999</v>
      </c>
      <c r="AD6110" s="62"/>
      <c r="AE6110" s="48">
        <f t="shared" si="760"/>
        <v>392.565</v>
      </c>
      <c r="AF6110" s="48">
        <f t="shared" si="761"/>
        <v>458.26499999999999</v>
      </c>
      <c r="AG6110" s="48">
        <f t="shared" si="762"/>
        <v>65.699999999999989</v>
      </c>
      <c r="AH6110" s="49">
        <f t="shared" si="763"/>
        <v>0</v>
      </c>
      <c r="AI6110" s="49">
        <f t="shared" si="764"/>
        <v>0</v>
      </c>
      <c r="AJ6110" s="50">
        <f t="shared" si="765"/>
        <v>0</v>
      </c>
      <c r="AK6110" s="51">
        <v>0</v>
      </c>
    </row>
    <row r="6111" spans="1:37" hidden="1" x14ac:dyDescent="0.35">
      <c r="A6111" s="39" t="str">
        <f t="shared" si="767"/>
        <v>SWHC005</v>
      </c>
      <c r="B6111" s="39" t="s">
        <v>335</v>
      </c>
      <c r="C6111" s="62" t="s">
        <v>188</v>
      </c>
      <c r="D6111" s="40" t="s">
        <v>18</v>
      </c>
      <c r="E6111" s="40" t="str">
        <f t="shared" si="766"/>
        <v>SWHC005I</v>
      </c>
      <c r="F6111" s="67" t="s">
        <v>238</v>
      </c>
      <c r="G6111" s="40" t="str">
        <f>DataSpec!$B$11</f>
        <v>UpDeemed, DnDeemed, DnDeemDI</v>
      </c>
      <c r="H6111" s="40" t="str">
        <f>DataSpec!$B$7</f>
        <v>Cap-Tons</v>
      </c>
      <c r="I6111" s="40" t="s">
        <v>189</v>
      </c>
      <c r="J6111" t="s">
        <v>173</v>
      </c>
      <c r="K6111" t="s">
        <v>261</v>
      </c>
      <c r="U6111" s="44">
        <f>SUMIFS(Table1[AStdWBkW],Table1[EnergyImpactID],E6111,Table1[BldgType],B6111,Table1[BldgVint],C6111,Table1[BldgLoc],F6111)</f>
        <v>0.03</v>
      </c>
      <c r="V6111" s="44">
        <f>SUMIFS(Table1[AStdWBkWh],Table1[EnergyImpactID],E6111,Table1[BldgType],B6111,Table1[BldgVint],C6111,Table1[BldgLoc],F6111)</f>
        <v>43.5</v>
      </c>
      <c r="W6111" s="69">
        <v>0</v>
      </c>
      <c r="X6111" s="69"/>
      <c r="Y6111" s="69"/>
      <c r="Z6111" s="69"/>
      <c r="AA6111" s="47">
        <f>SUMIF('Cost per Solution Code'!$I$5:$I$24,'Measure Support Table'!D6111,'Cost per Solution Code'!$H$5:$H$24)</f>
        <v>660</v>
      </c>
      <c r="AB6111" s="62"/>
      <c r="AC6111" s="47">
        <f>SUMIF('Cost per Solution Code'!$I$5:$I$24,'Measure Support Table'!D6111,'Cost per Solution Code'!$F$5:$F$24)</f>
        <v>923</v>
      </c>
      <c r="AD6111" s="62"/>
      <c r="AE6111" s="48">
        <f t="shared" si="760"/>
        <v>660</v>
      </c>
      <c r="AF6111" s="48">
        <f t="shared" si="761"/>
        <v>923</v>
      </c>
      <c r="AG6111" s="48">
        <f t="shared" si="762"/>
        <v>263</v>
      </c>
      <c r="AH6111" s="49">
        <f t="shared" si="763"/>
        <v>0</v>
      </c>
      <c r="AI6111" s="49">
        <f t="shared" si="764"/>
        <v>0</v>
      </c>
      <c r="AJ6111" s="50">
        <f t="shared" si="765"/>
        <v>0</v>
      </c>
      <c r="AK6111" s="51">
        <v>0</v>
      </c>
    </row>
    <row r="6112" spans="1:37" hidden="1" x14ac:dyDescent="0.35">
      <c r="A6112" s="39" t="str">
        <f t="shared" si="767"/>
        <v>SWHC005</v>
      </c>
      <c r="B6112" s="39" t="s">
        <v>335</v>
      </c>
      <c r="C6112" s="62" t="s">
        <v>188</v>
      </c>
      <c r="D6112" s="40" t="s">
        <v>22</v>
      </c>
      <c r="E6112" s="40" t="str">
        <f t="shared" si="766"/>
        <v>SWHC005J</v>
      </c>
      <c r="F6112" s="67" t="s">
        <v>238</v>
      </c>
      <c r="G6112" s="40" t="str">
        <f>DataSpec!$B$11</f>
        <v>UpDeemed, DnDeemed, DnDeemDI</v>
      </c>
      <c r="H6112" s="40" t="str">
        <f>DataSpec!$B$7</f>
        <v>Cap-Tons</v>
      </c>
      <c r="I6112" s="40" t="s">
        <v>189</v>
      </c>
      <c r="J6112" t="s">
        <v>173</v>
      </c>
      <c r="K6112" t="s">
        <v>262</v>
      </c>
      <c r="U6112" s="44">
        <f>SUMIFS(Table1[AStdWBkW],Table1[EnergyImpactID],E6112,Table1[BldgType],B6112,Table1[BldgVint],C6112,Table1[BldgLoc],F6112)</f>
        <v>0.02</v>
      </c>
      <c r="V6112" s="44">
        <f>SUMIFS(Table1[AStdWBkWh],Table1[EnergyImpactID],E6112,Table1[BldgType],B6112,Table1[BldgVint],C6112,Table1[BldgLoc],F6112)</f>
        <v>29</v>
      </c>
      <c r="W6112" s="69">
        <v>0</v>
      </c>
      <c r="X6112" s="69"/>
      <c r="Y6112" s="69"/>
      <c r="Z6112" s="69"/>
      <c r="AA6112" s="47">
        <f>SUMIF('Cost per Solution Code'!$I$5:$I$24,'Measure Support Table'!D6112,'Cost per Solution Code'!$H$5:$H$24)</f>
        <v>660</v>
      </c>
      <c r="AB6112" s="62"/>
      <c r="AC6112" s="47">
        <f>SUMIF('Cost per Solution Code'!$I$5:$I$24,'Measure Support Table'!D6112,'Cost per Solution Code'!$F$5:$F$24)</f>
        <v>845</v>
      </c>
      <c r="AD6112" s="62"/>
      <c r="AE6112" s="48">
        <f t="shared" si="760"/>
        <v>660</v>
      </c>
      <c r="AF6112" s="48">
        <f t="shared" si="761"/>
        <v>845</v>
      </c>
      <c r="AG6112" s="48">
        <f t="shared" si="762"/>
        <v>185</v>
      </c>
      <c r="AH6112" s="49">
        <f t="shared" si="763"/>
        <v>0</v>
      </c>
      <c r="AI6112" s="49">
        <f t="shared" si="764"/>
        <v>0</v>
      </c>
      <c r="AJ6112" s="50">
        <f t="shared" si="765"/>
        <v>0</v>
      </c>
      <c r="AK6112" s="51">
        <v>0</v>
      </c>
    </row>
    <row r="6113" spans="1:37" hidden="1" x14ac:dyDescent="0.35">
      <c r="A6113" s="39" t="str">
        <f t="shared" si="767"/>
        <v>SWHC005</v>
      </c>
      <c r="B6113" s="39" t="s">
        <v>335</v>
      </c>
      <c r="C6113" s="62" t="s">
        <v>188</v>
      </c>
      <c r="D6113" s="40" t="s">
        <v>25</v>
      </c>
      <c r="E6113" s="40" t="str">
        <f t="shared" si="766"/>
        <v>SWHC005K</v>
      </c>
      <c r="F6113" s="67" t="s">
        <v>238</v>
      </c>
      <c r="G6113" s="40" t="str">
        <f>DataSpec!$B$11</f>
        <v>UpDeemed, DnDeemed, DnDeemDI</v>
      </c>
      <c r="H6113" s="40" t="str">
        <f>DataSpec!$B$7</f>
        <v>Cap-Tons</v>
      </c>
      <c r="I6113" s="40" t="s">
        <v>189</v>
      </c>
      <c r="J6113" t="s">
        <v>174</v>
      </c>
      <c r="K6113" t="s">
        <v>263</v>
      </c>
      <c r="U6113" s="44">
        <f>SUMIFS(Table1[AStdWBkW],Table1[EnergyImpactID],E6113,Table1[BldgType],B6113,Table1[BldgVint],C6113,Table1[BldgLoc],F6113)</f>
        <v>0.03</v>
      </c>
      <c r="V6113" s="44">
        <f>SUMIFS(Table1[AStdWBkWh],Table1[EnergyImpactID],E6113,Table1[BldgType],B6113,Table1[BldgVint],C6113,Table1[BldgLoc],F6113)</f>
        <v>49.7</v>
      </c>
      <c r="W6113" s="69">
        <v>0</v>
      </c>
      <c r="X6113" s="69"/>
      <c r="Y6113" s="69"/>
      <c r="Z6113" s="69"/>
      <c r="AA6113" s="47">
        <f>SUMIF('Cost per Solution Code'!$I$5:$I$24,'Measure Support Table'!D6113,'Cost per Solution Code'!$H$5:$H$24)</f>
        <v>519.14</v>
      </c>
      <c r="AB6113" s="62"/>
      <c r="AC6113" s="47">
        <f>SUMIF('Cost per Solution Code'!$I$5:$I$24,'Measure Support Table'!D6113,'Cost per Solution Code'!$F$5:$F$24)</f>
        <v>685.85</v>
      </c>
      <c r="AD6113" s="62"/>
      <c r="AE6113" s="48">
        <f t="shared" si="760"/>
        <v>519.14</v>
      </c>
      <c r="AF6113" s="48">
        <f t="shared" si="761"/>
        <v>685.85</v>
      </c>
      <c r="AG6113" s="48">
        <f t="shared" si="762"/>
        <v>166.71000000000004</v>
      </c>
      <c r="AH6113" s="49">
        <f t="shared" si="763"/>
        <v>0</v>
      </c>
      <c r="AI6113" s="49">
        <f t="shared" si="764"/>
        <v>0</v>
      </c>
      <c r="AJ6113" s="50">
        <f t="shared" si="765"/>
        <v>0</v>
      </c>
      <c r="AK6113" s="51">
        <v>0</v>
      </c>
    </row>
    <row r="6114" spans="1:37" hidden="1" x14ac:dyDescent="0.35">
      <c r="A6114" s="39" t="str">
        <f t="shared" si="767"/>
        <v>SWHC005</v>
      </c>
      <c r="B6114" s="39" t="s">
        <v>335</v>
      </c>
      <c r="C6114" s="62" t="s">
        <v>188</v>
      </c>
      <c r="D6114" s="40" t="s">
        <v>175</v>
      </c>
      <c r="E6114" s="40" t="str">
        <f t="shared" si="766"/>
        <v>SWHC005L</v>
      </c>
      <c r="F6114" s="67" t="s">
        <v>238</v>
      </c>
      <c r="G6114" s="40" t="str">
        <f>DataSpec!$B$11</f>
        <v>UpDeemed, DnDeemed, DnDeemDI</v>
      </c>
      <c r="H6114" s="40" t="str">
        <f>DataSpec!$B$7</f>
        <v>Cap-Tons</v>
      </c>
      <c r="I6114" s="40" t="s">
        <v>189</v>
      </c>
      <c r="J6114" t="s">
        <v>174</v>
      </c>
      <c r="K6114" t="s">
        <v>264</v>
      </c>
      <c r="U6114" s="44">
        <f>SUMIFS(Table1[AStdWBkW],Table1[EnergyImpactID],E6114,Table1[BldgType],B6114,Table1[BldgVint],C6114,Table1[BldgLoc],F6114)</f>
        <v>0.02</v>
      </c>
      <c r="V6114" s="44">
        <f>SUMIFS(Table1[AStdWBkWh],Table1[EnergyImpactID],E6114,Table1[BldgType],B6114,Table1[BldgVint],C6114,Table1[BldgLoc],F6114)</f>
        <v>33.200000000000003</v>
      </c>
      <c r="W6114" s="69">
        <v>0</v>
      </c>
      <c r="X6114" s="69"/>
      <c r="Y6114" s="69"/>
      <c r="Z6114" s="69"/>
      <c r="AA6114" s="47">
        <f>SUMIF('Cost per Solution Code'!$I$5:$I$24,'Measure Support Table'!D6114,'Cost per Solution Code'!$H$5:$H$24)</f>
        <v>519.14</v>
      </c>
      <c r="AB6114" s="62"/>
      <c r="AC6114" s="47">
        <f>SUMIF('Cost per Solution Code'!$I$5:$I$24,'Measure Support Table'!D6114,'Cost per Solution Code'!$F$5:$F$24)</f>
        <v>555.84500000000003</v>
      </c>
      <c r="AD6114" s="62"/>
      <c r="AE6114" s="48">
        <f t="shared" si="760"/>
        <v>519.14</v>
      </c>
      <c r="AF6114" s="48">
        <f t="shared" si="761"/>
        <v>555.84500000000003</v>
      </c>
      <c r="AG6114" s="48">
        <f t="shared" si="762"/>
        <v>36.705000000000041</v>
      </c>
      <c r="AH6114" s="49">
        <f t="shared" si="763"/>
        <v>0</v>
      </c>
      <c r="AI6114" s="49">
        <f t="shared" si="764"/>
        <v>0</v>
      </c>
      <c r="AJ6114" s="50">
        <f t="shared" si="765"/>
        <v>0</v>
      </c>
      <c r="AK6114" s="51">
        <v>0</v>
      </c>
    </row>
    <row r="6115" spans="1:37" hidden="1" x14ac:dyDescent="0.35">
      <c r="A6115" s="39" t="str">
        <f t="shared" si="767"/>
        <v>SWHC005</v>
      </c>
      <c r="B6115" s="39" t="s">
        <v>335</v>
      </c>
      <c r="C6115" s="62" t="s">
        <v>188</v>
      </c>
      <c r="D6115" s="40" t="s">
        <v>176</v>
      </c>
      <c r="E6115" s="40" t="str">
        <f t="shared" si="766"/>
        <v>SWHC005M</v>
      </c>
      <c r="F6115" s="67" t="s">
        <v>238</v>
      </c>
      <c r="G6115" s="40" t="str">
        <f>DataSpec!$B$11</f>
        <v>UpDeemed, DnDeemed, DnDeemDI</v>
      </c>
      <c r="H6115" s="40" t="str">
        <f>DataSpec!$B$7</f>
        <v>Cap-Tons</v>
      </c>
      <c r="I6115" s="40" t="s">
        <v>189</v>
      </c>
      <c r="J6115" t="s">
        <v>177</v>
      </c>
      <c r="K6115" t="s">
        <v>265</v>
      </c>
      <c r="U6115" s="44">
        <f>SUMIFS(Table1[AStdWBkW],Table1[EnergyImpactID],E6115,Table1[BldgType],B6115,Table1[BldgVint],C6115,Table1[BldgLoc],F6115)</f>
        <v>0.03</v>
      </c>
      <c r="V6115" s="44">
        <f>SUMIFS(Table1[AStdWBkWh],Table1[EnergyImpactID],E6115,Table1[BldgType],B6115,Table1[BldgVint],C6115,Table1[BldgLoc],F6115)</f>
        <v>45.7</v>
      </c>
      <c r="W6115" s="69">
        <v>0</v>
      </c>
      <c r="X6115" s="69"/>
      <c r="Y6115" s="69"/>
      <c r="Z6115" s="69"/>
      <c r="AA6115" s="47">
        <f>SUMIF('Cost per Solution Code'!$I$5:$I$24,'Measure Support Table'!D6115,'Cost per Solution Code'!$H$5:$H$24)</f>
        <v>449.41</v>
      </c>
      <c r="AB6115" s="62"/>
      <c r="AC6115" s="47">
        <f>SUMIF('Cost per Solution Code'!$I$5:$I$24,'Measure Support Table'!D6115,'Cost per Solution Code'!$F$5:$F$24)</f>
        <v>771.3576281291954</v>
      </c>
      <c r="AD6115" s="62"/>
      <c r="AE6115" s="48">
        <f t="shared" si="760"/>
        <v>449.41</v>
      </c>
      <c r="AF6115" s="48">
        <f t="shared" si="761"/>
        <v>771.3576281291954</v>
      </c>
      <c r="AG6115" s="48">
        <f t="shared" si="762"/>
        <v>321.94762812919538</v>
      </c>
      <c r="AH6115" s="49">
        <f t="shared" si="763"/>
        <v>0</v>
      </c>
      <c r="AI6115" s="49">
        <f t="shared" si="764"/>
        <v>0</v>
      </c>
      <c r="AJ6115" s="50">
        <f t="shared" si="765"/>
        <v>0</v>
      </c>
      <c r="AK6115" s="51">
        <v>0</v>
      </c>
    </row>
    <row r="6116" spans="1:37" hidden="1" x14ac:dyDescent="0.35">
      <c r="A6116" s="39" t="str">
        <f t="shared" si="767"/>
        <v>SWHC005</v>
      </c>
      <c r="B6116" s="39" t="s">
        <v>335</v>
      </c>
      <c r="C6116" s="62" t="s">
        <v>188</v>
      </c>
      <c r="D6116" s="40" t="s">
        <v>178</v>
      </c>
      <c r="E6116" s="40" t="str">
        <f t="shared" si="766"/>
        <v>SWHC005N</v>
      </c>
      <c r="F6116" s="67" t="s">
        <v>238</v>
      </c>
      <c r="G6116" s="40" t="str">
        <f>DataSpec!$B$11</f>
        <v>UpDeemed, DnDeemed, DnDeemDI</v>
      </c>
      <c r="H6116" s="40" t="str">
        <f>DataSpec!$B$7</f>
        <v>Cap-Tons</v>
      </c>
      <c r="I6116" s="40" t="s">
        <v>189</v>
      </c>
      <c r="J6116" t="s">
        <v>177</v>
      </c>
      <c r="K6116" t="s">
        <v>266</v>
      </c>
      <c r="U6116" s="44">
        <f>SUMIFS(Table1[AStdWBkW],Table1[EnergyImpactID],E6116,Table1[BldgType],B6116,Table1[BldgVint],C6116,Table1[BldgLoc],F6116)</f>
        <v>0.02</v>
      </c>
      <c r="V6116" s="44">
        <f>SUMIFS(Table1[AStdWBkWh],Table1[EnergyImpactID],E6116,Table1[BldgType],B6116,Table1[BldgVint],C6116,Table1[BldgLoc],F6116)</f>
        <v>30.5</v>
      </c>
      <c r="W6116" s="69">
        <v>0</v>
      </c>
      <c r="X6116" s="69"/>
      <c r="Y6116" s="69"/>
      <c r="Z6116" s="69"/>
      <c r="AA6116" s="47">
        <f>SUMIF('Cost per Solution Code'!$I$5:$I$24,'Measure Support Table'!D6116,'Cost per Solution Code'!$H$5:$H$24)</f>
        <v>449.41</v>
      </c>
      <c r="AB6116" s="62"/>
      <c r="AC6116" s="47">
        <f>SUMIF('Cost per Solution Code'!$I$5:$I$24,'Measure Support Table'!D6116,'Cost per Solution Code'!$F$5:$F$24)</f>
        <v>629.11366698254767</v>
      </c>
      <c r="AD6116" s="62"/>
      <c r="AE6116" s="48">
        <f t="shared" si="760"/>
        <v>449.41</v>
      </c>
      <c r="AF6116" s="48">
        <f t="shared" si="761"/>
        <v>629.11366698254767</v>
      </c>
      <c r="AG6116" s="48">
        <f t="shared" si="762"/>
        <v>179.70366698254765</v>
      </c>
      <c r="AH6116" s="49">
        <f t="shared" si="763"/>
        <v>0</v>
      </c>
      <c r="AI6116" s="49">
        <f t="shared" si="764"/>
        <v>0</v>
      </c>
      <c r="AJ6116" s="50">
        <f t="shared" si="765"/>
        <v>0</v>
      </c>
      <c r="AK6116" s="51">
        <v>0</v>
      </c>
    </row>
    <row r="6117" spans="1:37" hidden="1" x14ac:dyDescent="0.35">
      <c r="A6117" s="39" t="str">
        <f t="shared" si="767"/>
        <v>SWHC005</v>
      </c>
      <c r="B6117" s="39" t="s">
        <v>335</v>
      </c>
      <c r="C6117" s="62" t="s">
        <v>188</v>
      </c>
      <c r="D6117" s="40" t="s">
        <v>179</v>
      </c>
      <c r="E6117" s="40" t="str">
        <f t="shared" si="766"/>
        <v>SWHC005O</v>
      </c>
      <c r="F6117" s="67" t="s">
        <v>238</v>
      </c>
      <c r="G6117" s="40" t="str">
        <f>DataSpec!$B$11</f>
        <v>UpDeemed, DnDeemed, DnDeemDI</v>
      </c>
      <c r="H6117" s="40" t="str">
        <f>DataSpec!$B$7</f>
        <v>Cap-Tons</v>
      </c>
      <c r="I6117" s="40" t="s">
        <v>189</v>
      </c>
      <c r="J6117" t="s">
        <v>180</v>
      </c>
      <c r="K6117" t="s">
        <v>267</v>
      </c>
      <c r="U6117" s="44">
        <f>SUMIFS(Table1[AStdWBkW],Table1[EnergyImpactID],E6117,Table1[BldgType],B6117,Table1[BldgVint],C6117,Table1[BldgLoc],F6117)</f>
        <v>0.03</v>
      </c>
      <c r="V6117" s="44">
        <f>SUMIFS(Table1[AStdWBkWh],Table1[EnergyImpactID],E6117,Table1[BldgType],B6117,Table1[BldgVint],C6117,Table1[BldgLoc],F6117)</f>
        <v>54.9</v>
      </c>
      <c r="W6117" s="69">
        <v>0</v>
      </c>
      <c r="X6117" s="69"/>
      <c r="Y6117" s="69"/>
      <c r="Z6117" s="69"/>
      <c r="AA6117" s="47">
        <f>SUMIF('Cost per Solution Code'!$I$5:$I$24,'Measure Support Table'!D6117,'Cost per Solution Code'!$H$5:$H$24)</f>
        <v>1086</v>
      </c>
      <c r="AB6117" s="62"/>
      <c r="AC6117" s="47">
        <f>SUMIF('Cost per Solution Code'!$I$5:$I$24,'Measure Support Table'!D6117,'Cost per Solution Code'!$F$5:$F$24)</f>
        <v>1124.9000000000001</v>
      </c>
      <c r="AD6117" s="62"/>
      <c r="AE6117" s="48">
        <f t="shared" si="760"/>
        <v>1086</v>
      </c>
      <c r="AF6117" s="48">
        <f t="shared" si="761"/>
        <v>1124.9000000000001</v>
      </c>
      <c r="AG6117" s="48">
        <f t="shared" si="762"/>
        <v>38.900000000000091</v>
      </c>
      <c r="AH6117" s="49">
        <f t="shared" si="763"/>
        <v>0</v>
      </c>
      <c r="AI6117" s="49">
        <f t="shared" si="764"/>
        <v>0</v>
      </c>
      <c r="AJ6117" s="50">
        <f t="shared" si="765"/>
        <v>0</v>
      </c>
      <c r="AK6117" s="51">
        <v>0</v>
      </c>
    </row>
    <row r="6118" spans="1:37" hidden="1" x14ac:dyDescent="0.35">
      <c r="A6118" s="39" t="str">
        <f t="shared" si="767"/>
        <v>SWHC005</v>
      </c>
      <c r="B6118" s="39" t="s">
        <v>335</v>
      </c>
      <c r="C6118" s="62" t="s">
        <v>188</v>
      </c>
      <c r="D6118" s="40" t="s">
        <v>181</v>
      </c>
      <c r="E6118" s="40" t="str">
        <f t="shared" si="766"/>
        <v>SWHC005P</v>
      </c>
      <c r="F6118" s="67" t="s">
        <v>238</v>
      </c>
      <c r="G6118" s="40" t="str">
        <f>DataSpec!$B$11</f>
        <v>UpDeemed, DnDeemed, DnDeemDI</v>
      </c>
      <c r="H6118" s="40" t="str">
        <f>DataSpec!$B$7</f>
        <v>Cap-Tons</v>
      </c>
      <c r="I6118" s="40" t="s">
        <v>189</v>
      </c>
      <c r="J6118" t="s">
        <v>180</v>
      </c>
      <c r="K6118" t="s">
        <v>268</v>
      </c>
      <c r="U6118" s="44">
        <f>SUMIFS(Table1[AStdWBkW],Table1[EnergyImpactID],E6118,Table1[BldgType],B6118,Table1[BldgVint],C6118,Table1[BldgLoc],F6118)</f>
        <v>0.02</v>
      </c>
      <c r="V6118" s="44">
        <f>SUMIFS(Table1[AStdWBkWh],Table1[EnergyImpactID],E6118,Table1[BldgType],B6118,Table1[BldgVint],C6118,Table1[BldgLoc],F6118)</f>
        <v>36.6</v>
      </c>
      <c r="W6118" s="69">
        <v>0</v>
      </c>
      <c r="X6118" s="69"/>
      <c r="Y6118" s="69"/>
      <c r="Z6118" s="69"/>
      <c r="AA6118" s="47">
        <f>SUMIF('Cost per Solution Code'!$I$5:$I$24,'Measure Support Table'!D6118,'Cost per Solution Code'!$H$5:$H$24)</f>
        <v>1086</v>
      </c>
      <c r="AB6118" s="62"/>
      <c r="AC6118" s="47">
        <f>SUMIF('Cost per Solution Code'!$I$5:$I$24,'Measure Support Table'!D6118,'Cost per Solution Code'!$F$5:$F$24)</f>
        <v>1107.17</v>
      </c>
      <c r="AD6118" s="62"/>
      <c r="AE6118" s="48">
        <f t="shared" si="760"/>
        <v>1086</v>
      </c>
      <c r="AF6118" s="48">
        <f t="shared" si="761"/>
        <v>1107.17</v>
      </c>
      <c r="AG6118" s="48">
        <f t="shared" si="762"/>
        <v>21.170000000000073</v>
      </c>
      <c r="AH6118" s="49">
        <f t="shared" si="763"/>
        <v>0</v>
      </c>
      <c r="AI6118" s="49">
        <f t="shared" si="764"/>
        <v>0</v>
      </c>
      <c r="AJ6118" s="50">
        <f t="shared" si="765"/>
        <v>0</v>
      </c>
      <c r="AK6118" s="51">
        <v>0</v>
      </c>
    </row>
    <row r="6119" spans="1:37" hidden="1" x14ac:dyDescent="0.35">
      <c r="A6119" s="39" t="str">
        <f t="shared" si="767"/>
        <v>SWHC005</v>
      </c>
      <c r="B6119" s="39" t="s">
        <v>335</v>
      </c>
      <c r="C6119" s="62" t="s">
        <v>188</v>
      </c>
      <c r="D6119" s="40" t="s">
        <v>182</v>
      </c>
      <c r="E6119" s="40" t="str">
        <f t="shared" si="766"/>
        <v>SWHC005Q</v>
      </c>
      <c r="F6119" s="67" t="s">
        <v>238</v>
      </c>
      <c r="G6119" s="40" t="str">
        <f>DataSpec!$B$11</f>
        <v>UpDeemed, DnDeemed, DnDeemDI</v>
      </c>
      <c r="H6119" s="40" t="str">
        <f>DataSpec!$B$7</f>
        <v>Cap-Tons</v>
      </c>
      <c r="I6119" s="40" t="s">
        <v>189</v>
      </c>
      <c r="J6119" t="s">
        <v>183</v>
      </c>
      <c r="K6119" t="s">
        <v>269</v>
      </c>
      <c r="U6119" s="44">
        <f>SUMIFS(Table1[AStdWBkW],Table1[EnergyImpactID],E6119,Table1[BldgType],B6119,Table1[BldgVint],C6119,Table1[BldgLoc],F6119)</f>
        <v>0.03</v>
      </c>
      <c r="V6119" s="44">
        <f>SUMIFS(Table1[AStdWBkWh],Table1[EnergyImpactID],E6119,Table1[BldgType],B6119,Table1[BldgVint],C6119,Table1[BldgLoc],F6119)</f>
        <v>42.8</v>
      </c>
      <c r="W6119" s="69">
        <v>0</v>
      </c>
      <c r="X6119" s="69"/>
      <c r="Y6119" s="69"/>
      <c r="Z6119" s="69"/>
      <c r="AA6119" s="47">
        <f>SUMIF('Cost per Solution Code'!$I$5:$I$24,'Measure Support Table'!D6119,'Cost per Solution Code'!$H$5:$H$24)</f>
        <v>636.29999999999995</v>
      </c>
      <c r="AB6119" s="62"/>
      <c r="AC6119" s="47">
        <f>SUMIF('Cost per Solution Code'!$I$5:$I$24,'Measure Support Table'!D6119,'Cost per Solution Code'!$F$5:$F$24)</f>
        <v>931.83</v>
      </c>
      <c r="AD6119" s="62"/>
      <c r="AE6119" s="48">
        <f t="shared" si="760"/>
        <v>636.29999999999995</v>
      </c>
      <c r="AF6119" s="48">
        <f t="shared" si="761"/>
        <v>931.83</v>
      </c>
      <c r="AG6119" s="48">
        <f t="shared" si="762"/>
        <v>295.53000000000009</v>
      </c>
      <c r="AH6119" s="49">
        <f t="shared" si="763"/>
        <v>0</v>
      </c>
      <c r="AI6119" s="49">
        <f t="shared" si="764"/>
        <v>0</v>
      </c>
      <c r="AJ6119" s="50">
        <f t="shared" si="765"/>
        <v>0</v>
      </c>
      <c r="AK6119" s="51">
        <v>0</v>
      </c>
    </row>
    <row r="6120" spans="1:37" hidden="1" x14ac:dyDescent="0.35">
      <c r="A6120" s="39" t="str">
        <f t="shared" si="767"/>
        <v>SWHC005</v>
      </c>
      <c r="B6120" s="39" t="s">
        <v>335</v>
      </c>
      <c r="C6120" s="62" t="s">
        <v>188</v>
      </c>
      <c r="D6120" s="40" t="s">
        <v>184</v>
      </c>
      <c r="E6120" s="40" t="str">
        <f t="shared" si="766"/>
        <v>SWHC005R</v>
      </c>
      <c r="F6120" s="67" t="s">
        <v>238</v>
      </c>
      <c r="G6120" s="40" t="str">
        <f>DataSpec!$B$11</f>
        <v>UpDeemed, DnDeemed, DnDeemDI</v>
      </c>
      <c r="H6120" s="40" t="str">
        <f>DataSpec!$B$7</f>
        <v>Cap-Tons</v>
      </c>
      <c r="I6120" s="40" t="s">
        <v>189</v>
      </c>
      <c r="J6120" t="s">
        <v>183</v>
      </c>
      <c r="K6120" t="s">
        <v>270</v>
      </c>
      <c r="U6120" s="44">
        <f>SUMIFS(Table1[AStdWBkW],Table1[EnergyImpactID],E6120,Table1[BldgType],B6120,Table1[BldgVint],C6120,Table1[BldgLoc],F6120)</f>
        <v>0.02</v>
      </c>
      <c r="V6120" s="44">
        <f>SUMIFS(Table1[AStdWBkWh],Table1[EnergyImpactID],E6120,Table1[BldgType],B6120,Table1[BldgVint],C6120,Table1[BldgLoc],F6120)</f>
        <v>28.5</v>
      </c>
      <c r="W6120" s="69">
        <v>0</v>
      </c>
      <c r="X6120" s="69"/>
      <c r="Y6120" s="69"/>
      <c r="Z6120" s="69"/>
      <c r="AA6120" s="47">
        <f>SUMIF('Cost per Solution Code'!$I$5:$I$24,'Measure Support Table'!D6120,'Cost per Solution Code'!$H$5:$H$24)</f>
        <v>636.29999999999995</v>
      </c>
      <c r="AB6120" s="62"/>
      <c r="AC6120" s="47">
        <f>SUMIF('Cost per Solution Code'!$I$5:$I$24,'Measure Support Table'!D6120,'Cost per Solution Code'!$F$5:$F$24)</f>
        <v>797.9</v>
      </c>
      <c r="AD6120" s="62"/>
      <c r="AE6120" s="48">
        <f t="shared" si="760"/>
        <v>636.29999999999995</v>
      </c>
      <c r="AF6120" s="48">
        <f t="shared" si="761"/>
        <v>797.9</v>
      </c>
      <c r="AG6120" s="48">
        <f t="shared" si="762"/>
        <v>161.60000000000002</v>
      </c>
      <c r="AH6120" s="49">
        <f t="shared" si="763"/>
        <v>0</v>
      </c>
      <c r="AI6120" s="49">
        <f t="shared" si="764"/>
        <v>0</v>
      </c>
      <c r="AJ6120" s="50">
        <f t="shared" si="765"/>
        <v>0</v>
      </c>
      <c r="AK6120" s="51">
        <v>0</v>
      </c>
    </row>
    <row r="6121" spans="1:37" hidden="1" x14ac:dyDescent="0.35">
      <c r="A6121" s="39" t="str">
        <f t="shared" si="767"/>
        <v>SWHC005</v>
      </c>
      <c r="B6121" s="39" t="s">
        <v>335</v>
      </c>
      <c r="C6121" s="62" t="s">
        <v>188</v>
      </c>
      <c r="D6121" s="40" t="s">
        <v>185</v>
      </c>
      <c r="E6121" s="40" t="str">
        <f t="shared" si="766"/>
        <v>SWHC005S</v>
      </c>
      <c r="F6121" s="67" t="s">
        <v>238</v>
      </c>
      <c r="G6121" s="40" t="str">
        <f>DataSpec!$B$11</f>
        <v>UpDeemed, DnDeemed, DnDeemDI</v>
      </c>
      <c r="H6121" s="40" t="str">
        <f>DataSpec!$B$7</f>
        <v>Cap-Tons</v>
      </c>
      <c r="I6121" s="40" t="s">
        <v>189</v>
      </c>
      <c r="J6121" t="s">
        <v>186</v>
      </c>
      <c r="K6121" t="s">
        <v>271</v>
      </c>
      <c r="U6121" s="44">
        <f>SUMIFS(Table1[AStdWBkW],Table1[EnergyImpactID],E6121,Table1[BldgType],B6121,Table1[BldgVint],C6121,Table1[BldgLoc],F6121)</f>
        <v>0.04</v>
      </c>
      <c r="V6121" s="44">
        <f>SUMIFS(Table1[AStdWBkWh],Table1[EnergyImpactID],E6121,Table1[BldgType],B6121,Table1[BldgVint],C6121,Table1[BldgLoc],F6121)</f>
        <v>57.1</v>
      </c>
      <c r="W6121" s="69">
        <v>0</v>
      </c>
      <c r="X6121" s="69"/>
      <c r="Y6121" s="69"/>
      <c r="Z6121" s="69"/>
      <c r="AA6121" s="47">
        <f>SUMIF('Cost per Solution Code'!$I$5:$I$24,'Measure Support Table'!D6121,'Cost per Solution Code'!$H$5:$H$24)</f>
        <v>416.53842439071497</v>
      </c>
      <c r="AB6121" s="62"/>
      <c r="AC6121" s="47">
        <f>SUMIF('Cost per Solution Code'!$I$5:$I$24,'Measure Support Table'!D6121,'Cost per Solution Code'!$F$5:$F$24)</f>
        <v>610</v>
      </c>
      <c r="AD6121" s="62"/>
      <c r="AE6121" s="48">
        <f t="shared" si="760"/>
        <v>416.53842439071497</v>
      </c>
      <c r="AF6121" s="48">
        <f t="shared" si="761"/>
        <v>610</v>
      </c>
      <c r="AG6121" s="48">
        <f t="shared" si="762"/>
        <v>193.46157560928503</v>
      </c>
      <c r="AH6121" s="49">
        <f t="shared" si="763"/>
        <v>0</v>
      </c>
      <c r="AI6121" s="49">
        <f t="shared" si="764"/>
        <v>0</v>
      </c>
      <c r="AJ6121" s="50">
        <f t="shared" si="765"/>
        <v>0</v>
      </c>
      <c r="AK6121" s="51">
        <v>0</v>
      </c>
    </row>
    <row r="6122" spans="1:37" hidden="1" x14ac:dyDescent="0.35">
      <c r="A6122" s="39" t="str">
        <f t="shared" si="767"/>
        <v>SWHC005</v>
      </c>
      <c r="B6122" s="39" t="s">
        <v>335</v>
      </c>
      <c r="C6122" s="62" t="s">
        <v>188</v>
      </c>
      <c r="D6122" s="40" t="s">
        <v>187</v>
      </c>
      <c r="E6122" s="40" t="str">
        <f t="shared" si="766"/>
        <v>SWHC005T</v>
      </c>
      <c r="F6122" s="67" t="s">
        <v>238</v>
      </c>
      <c r="G6122" s="40" t="str">
        <f>DataSpec!$B$11</f>
        <v>UpDeemed, DnDeemed, DnDeemDI</v>
      </c>
      <c r="H6122" s="40" t="str">
        <f>DataSpec!$B$7</f>
        <v>Cap-Tons</v>
      </c>
      <c r="I6122" s="40" t="s">
        <v>189</v>
      </c>
      <c r="J6122" t="s">
        <v>186</v>
      </c>
      <c r="K6122" t="s">
        <v>272</v>
      </c>
      <c r="U6122" s="44">
        <f>SUMIFS(Table1[AStdWBkW],Table1[EnergyImpactID],E6122,Table1[BldgType],B6122,Table1[BldgVint],C6122,Table1[BldgLoc],F6122)</f>
        <v>0.02</v>
      </c>
      <c r="V6122" s="44">
        <f>SUMIFS(Table1[AStdWBkWh],Table1[EnergyImpactID],E6122,Table1[BldgType],B6122,Table1[BldgVint],C6122,Table1[BldgLoc],F6122)</f>
        <v>38</v>
      </c>
      <c r="W6122" s="69">
        <v>0</v>
      </c>
      <c r="X6122" s="69"/>
      <c r="Y6122" s="69"/>
      <c r="Z6122" s="69"/>
      <c r="AA6122" s="47">
        <f>SUMIF('Cost per Solution Code'!$I$5:$I$24,'Measure Support Table'!D6122,'Cost per Solution Code'!$H$5:$H$24)</f>
        <v>416.53842439071497</v>
      </c>
      <c r="AB6122" s="62"/>
      <c r="AC6122" s="47">
        <f>SUMIF('Cost per Solution Code'!$I$5:$I$24,'Measure Support Table'!D6122,'Cost per Solution Code'!$F$5:$F$24)</f>
        <v>522.1950355751585</v>
      </c>
      <c r="AD6122" s="62"/>
      <c r="AE6122" s="48">
        <f t="shared" si="760"/>
        <v>416.53842439071497</v>
      </c>
      <c r="AF6122" s="48">
        <f t="shared" si="761"/>
        <v>522.1950355751585</v>
      </c>
      <c r="AG6122" s="48">
        <f t="shared" si="762"/>
        <v>105.65661118444353</v>
      </c>
      <c r="AH6122" s="49">
        <f t="shared" si="763"/>
        <v>0</v>
      </c>
      <c r="AI6122" s="49">
        <f t="shared" si="764"/>
        <v>0</v>
      </c>
      <c r="AJ6122" s="50">
        <f t="shared" si="765"/>
        <v>0</v>
      </c>
      <c r="AK6122" s="51">
        <v>0</v>
      </c>
    </row>
    <row r="6123" spans="1:37" hidden="1" x14ac:dyDescent="0.35">
      <c r="A6123" s="39" t="str">
        <f t="shared" si="767"/>
        <v>SWHC005</v>
      </c>
      <c r="B6123" s="39" t="s">
        <v>335</v>
      </c>
      <c r="C6123" s="62" t="s">
        <v>188</v>
      </c>
      <c r="D6123" s="40" t="s">
        <v>163</v>
      </c>
      <c r="E6123" s="40" t="str">
        <f t="shared" si="766"/>
        <v>SWHC005A</v>
      </c>
      <c r="F6123" s="67" t="s">
        <v>239</v>
      </c>
      <c r="G6123" s="40" t="str">
        <f>DataSpec!$B$11</f>
        <v>UpDeemed, DnDeemed, DnDeemDI</v>
      </c>
      <c r="H6123" s="40" t="str">
        <f>DataSpec!$B$7</f>
        <v>Cap-Tons</v>
      </c>
      <c r="I6123" s="40" t="s">
        <v>189</v>
      </c>
      <c r="J6123" t="s">
        <v>164</v>
      </c>
      <c r="K6123" t="s">
        <v>253</v>
      </c>
      <c r="U6123" s="44">
        <f>SUMIFS(Table1[AStdWBkW],Table1[EnergyImpactID],E6123,Table1[BldgType],B6123,Table1[BldgVint],C6123,Table1[BldgLoc],F6123)</f>
        <v>0.02</v>
      </c>
      <c r="V6123" s="44">
        <f>SUMIFS(Table1[AStdWBkWh],Table1[EnergyImpactID],E6123,Table1[BldgType],B6123,Table1[BldgVint],C6123,Table1[BldgLoc],F6123)</f>
        <v>28.4</v>
      </c>
      <c r="W6123" s="69">
        <v>0</v>
      </c>
      <c r="X6123" s="69"/>
      <c r="Y6123" s="69"/>
      <c r="Z6123" s="69"/>
      <c r="AA6123" s="47">
        <f>SUMIF('Cost per Solution Code'!$I$5:$I$24,'Measure Support Table'!D6123,'Cost per Solution Code'!$H$5:$H$24)</f>
        <v>656.88499999999999</v>
      </c>
      <c r="AB6123" s="62"/>
      <c r="AC6123" s="47">
        <f>SUMIF('Cost per Solution Code'!$I$5:$I$24,'Measure Support Table'!D6123,'Cost per Solution Code'!$F$5:$F$24)</f>
        <v>931.83999999999992</v>
      </c>
      <c r="AD6123" s="62"/>
      <c r="AE6123" s="48">
        <f t="shared" si="760"/>
        <v>656.88499999999999</v>
      </c>
      <c r="AF6123" s="48">
        <f t="shared" si="761"/>
        <v>931.83999999999992</v>
      </c>
      <c r="AG6123" s="48">
        <f t="shared" si="762"/>
        <v>274.95499999999993</v>
      </c>
      <c r="AH6123" s="49">
        <f t="shared" si="763"/>
        <v>0</v>
      </c>
      <c r="AI6123" s="49">
        <f t="shared" si="764"/>
        <v>0</v>
      </c>
      <c r="AJ6123" s="50">
        <f t="shared" si="765"/>
        <v>0</v>
      </c>
      <c r="AK6123" s="51">
        <v>0</v>
      </c>
    </row>
    <row r="6124" spans="1:37" hidden="1" x14ac:dyDescent="0.35">
      <c r="A6124" s="39" t="str">
        <f t="shared" si="767"/>
        <v>SWHC005</v>
      </c>
      <c r="B6124" s="39" t="s">
        <v>335</v>
      </c>
      <c r="C6124" s="62" t="s">
        <v>188</v>
      </c>
      <c r="D6124" s="40" t="s">
        <v>165</v>
      </c>
      <c r="E6124" s="40" t="str">
        <f t="shared" si="766"/>
        <v>SWHC005B</v>
      </c>
      <c r="F6124" s="67" t="s">
        <v>239</v>
      </c>
      <c r="G6124" s="40" t="str">
        <f>DataSpec!$B$11</f>
        <v>UpDeemed, DnDeemed, DnDeemDI</v>
      </c>
      <c r="H6124" s="40" t="str">
        <f>DataSpec!$B$7</f>
        <v>Cap-Tons</v>
      </c>
      <c r="I6124" s="40" t="s">
        <v>189</v>
      </c>
      <c r="J6124" t="s">
        <v>164</v>
      </c>
      <c r="K6124" t="s">
        <v>254</v>
      </c>
      <c r="U6124" s="44">
        <f>SUMIFS(Table1[AStdWBkW],Table1[EnergyImpactID],E6124,Table1[BldgType],B6124,Table1[BldgVint],C6124,Table1[BldgLoc],F6124)</f>
        <v>0.01</v>
      </c>
      <c r="V6124" s="44">
        <f>SUMIFS(Table1[AStdWBkWh],Table1[EnergyImpactID],E6124,Table1[BldgType],B6124,Table1[BldgVint],C6124,Table1[BldgLoc],F6124)</f>
        <v>18.899999999999999</v>
      </c>
      <c r="W6124" s="69">
        <v>0</v>
      </c>
      <c r="X6124" s="69"/>
      <c r="Y6124" s="69"/>
      <c r="Z6124" s="69"/>
      <c r="AA6124" s="47">
        <f>SUMIF('Cost per Solution Code'!$I$5:$I$24,'Measure Support Table'!D6124,'Cost per Solution Code'!$H$5:$H$24)</f>
        <v>656.88499999999999</v>
      </c>
      <c r="AB6124" s="62"/>
      <c r="AC6124" s="47">
        <f>SUMIF('Cost per Solution Code'!$I$5:$I$24,'Measure Support Table'!D6124,'Cost per Solution Code'!$F$5:$F$24)</f>
        <v>729.01</v>
      </c>
      <c r="AD6124" s="62"/>
      <c r="AE6124" s="48">
        <f t="shared" si="760"/>
        <v>656.88499999999999</v>
      </c>
      <c r="AF6124" s="48">
        <f t="shared" si="761"/>
        <v>729.01</v>
      </c>
      <c r="AG6124" s="48">
        <f t="shared" si="762"/>
        <v>72.125</v>
      </c>
      <c r="AH6124" s="49">
        <f t="shared" si="763"/>
        <v>0</v>
      </c>
      <c r="AI6124" s="49">
        <f t="shared" si="764"/>
        <v>0</v>
      </c>
      <c r="AJ6124" s="50">
        <f t="shared" si="765"/>
        <v>0</v>
      </c>
      <c r="AK6124" s="51">
        <v>0</v>
      </c>
    </row>
    <row r="6125" spans="1:37" hidden="1" x14ac:dyDescent="0.35">
      <c r="A6125" s="39" t="str">
        <f t="shared" si="767"/>
        <v>SWHC005</v>
      </c>
      <c r="B6125" s="39" t="s">
        <v>335</v>
      </c>
      <c r="C6125" s="62" t="s">
        <v>188</v>
      </c>
      <c r="D6125" s="40" t="s">
        <v>166</v>
      </c>
      <c r="E6125" s="40" t="str">
        <f t="shared" si="766"/>
        <v>SWHC005C</v>
      </c>
      <c r="F6125" s="67" t="s">
        <v>239</v>
      </c>
      <c r="G6125" s="40" t="str">
        <f>DataSpec!$B$11</f>
        <v>UpDeemed, DnDeemed, DnDeemDI</v>
      </c>
      <c r="H6125" s="40" t="str">
        <f>DataSpec!$B$7</f>
        <v>Cap-Tons</v>
      </c>
      <c r="I6125" s="40" t="s">
        <v>189</v>
      </c>
      <c r="J6125" t="s">
        <v>167</v>
      </c>
      <c r="K6125" t="s">
        <v>255</v>
      </c>
      <c r="U6125" s="44">
        <f>SUMIFS(Table1[AStdWBkW],Table1[EnergyImpactID],E6125,Table1[BldgType],B6125,Table1[BldgVint],C6125,Table1[BldgLoc],F6125)</f>
        <v>0.02</v>
      </c>
      <c r="V6125" s="44">
        <f>SUMIFS(Table1[AStdWBkWh],Table1[EnergyImpactID],E6125,Table1[BldgType],B6125,Table1[BldgVint],C6125,Table1[BldgLoc],F6125)</f>
        <v>26.6</v>
      </c>
      <c r="W6125" s="69">
        <v>0</v>
      </c>
      <c r="X6125" s="69"/>
      <c r="Y6125" s="69"/>
      <c r="Z6125" s="69"/>
      <c r="AA6125" s="47">
        <f>SUMIF('Cost per Solution Code'!$I$5:$I$24,'Measure Support Table'!D6125,'Cost per Solution Code'!$H$5:$H$24)</f>
        <v>515.125</v>
      </c>
      <c r="AB6125" s="62"/>
      <c r="AC6125" s="47">
        <f>SUMIF('Cost per Solution Code'!$I$5:$I$24,'Measure Support Table'!D6125,'Cost per Solution Code'!$F$5:$F$24)</f>
        <v>741.56</v>
      </c>
      <c r="AD6125" s="62"/>
      <c r="AE6125" s="48">
        <f t="shared" si="760"/>
        <v>515.125</v>
      </c>
      <c r="AF6125" s="48">
        <f t="shared" si="761"/>
        <v>741.56</v>
      </c>
      <c r="AG6125" s="48">
        <f t="shared" si="762"/>
        <v>226.43499999999995</v>
      </c>
      <c r="AH6125" s="49">
        <f t="shared" si="763"/>
        <v>0</v>
      </c>
      <c r="AI6125" s="49">
        <f t="shared" si="764"/>
        <v>0</v>
      </c>
      <c r="AJ6125" s="50">
        <f t="shared" si="765"/>
        <v>0</v>
      </c>
      <c r="AK6125" s="51">
        <v>0</v>
      </c>
    </row>
    <row r="6126" spans="1:37" hidden="1" x14ac:dyDescent="0.35">
      <c r="A6126" s="39" t="str">
        <f t="shared" si="767"/>
        <v>SWHC005</v>
      </c>
      <c r="B6126" s="39" t="s">
        <v>335</v>
      </c>
      <c r="C6126" s="62" t="s">
        <v>188</v>
      </c>
      <c r="D6126" s="40" t="s">
        <v>168</v>
      </c>
      <c r="E6126" s="40" t="str">
        <f t="shared" si="766"/>
        <v>SWHC005D</v>
      </c>
      <c r="F6126" s="67" t="s">
        <v>239</v>
      </c>
      <c r="G6126" s="40" t="str">
        <f>DataSpec!$B$11</f>
        <v>UpDeemed, DnDeemed, DnDeemDI</v>
      </c>
      <c r="H6126" s="40" t="str">
        <f>DataSpec!$B$7</f>
        <v>Cap-Tons</v>
      </c>
      <c r="I6126" s="40" t="s">
        <v>189</v>
      </c>
      <c r="J6126" t="s">
        <v>167</v>
      </c>
      <c r="K6126" t="s">
        <v>256</v>
      </c>
      <c r="U6126" s="44">
        <f>SUMIFS(Table1[AStdWBkW],Table1[EnergyImpactID],E6126,Table1[BldgType],B6126,Table1[BldgVint],C6126,Table1[BldgLoc],F6126)</f>
        <v>0.01</v>
      </c>
      <c r="V6126" s="44">
        <f>SUMIFS(Table1[AStdWBkWh],Table1[EnergyImpactID],E6126,Table1[BldgType],B6126,Table1[BldgVint],C6126,Table1[BldgLoc],F6126)</f>
        <v>17.7</v>
      </c>
      <c r="W6126" s="69">
        <v>0</v>
      </c>
      <c r="X6126" s="69"/>
      <c r="Y6126" s="69"/>
      <c r="Z6126" s="69"/>
      <c r="AA6126" s="47">
        <f>SUMIF('Cost per Solution Code'!$I$5:$I$24,'Measure Support Table'!D6126,'Cost per Solution Code'!$H$5:$H$24)</f>
        <v>515.125</v>
      </c>
      <c r="AB6126" s="62"/>
      <c r="AC6126" s="47">
        <f>SUMIF('Cost per Solution Code'!$I$5:$I$24,'Measure Support Table'!D6126,'Cost per Solution Code'!$F$5:$F$24)</f>
        <v>673.54</v>
      </c>
      <c r="AD6126" s="62"/>
      <c r="AE6126" s="48">
        <f t="shared" si="760"/>
        <v>515.125</v>
      </c>
      <c r="AF6126" s="48">
        <f t="shared" si="761"/>
        <v>673.54</v>
      </c>
      <c r="AG6126" s="48">
        <f t="shared" si="762"/>
        <v>158.41499999999996</v>
      </c>
      <c r="AH6126" s="49">
        <f t="shared" si="763"/>
        <v>0</v>
      </c>
      <c r="AI6126" s="49">
        <f t="shared" si="764"/>
        <v>0</v>
      </c>
      <c r="AJ6126" s="50">
        <f t="shared" si="765"/>
        <v>0</v>
      </c>
      <c r="AK6126" s="51">
        <v>0</v>
      </c>
    </row>
    <row r="6127" spans="1:37" hidden="1" x14ac:dyDescent="0.35">
      <c r="A6127" s="39" t="str">
        <f t="shared" si="767"/>
        <v>SWHC005</v>
      </c>
      <c r="B6127" s="39" t="s">
        <v>335</v>
      </c>
      <c r="C6127" s="62" t="s">
        <v>188</v>
      </c>
      <c r="D6127" s="40" t="s">
        <v>169</v>
      </c>
      <c r="E6127" s="40" t="str">
        <f t="shared" si="766"/>
        <v>SWHC005E</v>
      </c>
      <c r="F6127" s="67" t="s">
        <v>239</v>
      </c>
      <c r="G6127" s="40" t="str">
        <f>DataSpec!$B$11</f>
        <v>UpDeemed, DnDeemed, DnDeemDI</v>
      </c>
      <c r="H6127" s="40" t="str">
        <f>DataSpec!$B$7</f>
        <v>Cap-Tons</v>
      </c>
      <c r="I6127" s="40" t="s">
        <v>189</v>
      </c>
      <c r="J6127" t="s">
        <v>170</v>
      </c>
      <c r="K6127" t="s">
        <v>257</v>
      </c>
      <c r="U6127" s="44">
        <f>SUMIFS(Table1[AStdWBkW],Table1[EnergyImpactID],E6127,Table1[BldgType],B6127,Table1[BldgVint],C6127,Table1[BldgLoc],F6127)</f>
        <v>0.02</v>
      </c>
      <c r="V6127" s="44">
        <f>SUMIFS(Table1[AStdWBkWh],Table1[EnergyImpactID],E6127,Table1[BldgType],B6127,Table1[BldgVint],C6127,Table1[BldgLoc],F6127)</f>
        <v>26.1</v>
      </c>
      <c r="W6127" s="69">
        <v>0</v>
      </c>
      <c r="X6127" s="69"/>
      <c r="Y6127" s="69"/>
      <c r="Z6127" s="69"/>
      <c r="AA6127" s="47">
        <f>SUMIF('Cost per Solution Code'!$I$5:$I$24,'Measure Support Table'!D6127,'Cost per Solution Code'!$H$5:$H$24)</f>
        <v>448.52499999999998</v>
      </c>
      <c r="AB6127" s="62"/>
      <c r="AC6127" s="47">
        <f>SUMIF('Cost per Solution Code'!$I$5:$I$24,'Measure Support Table'!D6127,'Cost per Solution Code'!$F$5:$F$24)</f>
        <v>698.35</v>
      </c>
      <c r="AD6127" s="62"/>
      <c r="AE6127" s="48">
        <f t="shared" si="760"/>
        <v>448.52499999999998</v>
      </c>
      <c r="AF6127" s="48">
        <f t="shared" si="761"/>
        <v>698.35</v>
      </c>
      <c r="AG6127" s="48">
        <f t="shared" si="762"/>
        <v>249.82500000000005</v>
      </c>
      <c r="AH6127" s="49">
        <f t="shared" si="763"/>
        <v>0</v>
      </c>
      <c r="AI6127" s="49">
        <f t="shared" si="764"/>
        <v>0</v>
      </c>
      <c r="AJ6127" s="50">
        <f t="shared" si="765"/>
        <v>0</v>
      </c>
      <c r="AK6127" s="51">
        <v>0</v>
      </c>
    </row>
    <row r="6128" spans="1:37" hidden="1" x14ac:dyDescent="0.35">
      <c r="A6128" s="39" t="str">
        <f t="shared" si="767"/>
        <v>SWHC005</v>
      </c>
      <c r="B6128" s="39" t="s">
        <v>335</v>
      </c>
      <c r="C6128" s="62" t="s">
        <v>188</v>
      </c>
      <c r="D6128" s="40" t="s">
        <v>171</v>
      </c>
      <c r="E6128" s="40" t="str">
        <f t="shared" si="766"/>
        <v>SWHC005F</v>
      </c>
      <c r="F6128" s="67" t="s">
        <v>239</v>
      </c>
      <c r="G6128" s="40" t="str">
        <f>DataSpec!$B$11</f>
        <v>UpDeemed, DnDeemed, DnDeemDI</v>
      </c>
      <c r="H6128" s="40" t="str">
        <f>DataSpec!$B$7</f>
        <v>Cap-Tons</v>
      </c>
      <c r="I6128" s="40" t="s">
        <v>189</v>
      </c>
      <c r="J6128" t="s">
        <v>170</v>
      </c>
      <c r="K6128" t="s">
        <v>258</v>
      </c>
      <c r="U6128" s="44">
        <f>SUMIFS(Table1[AStdWBkW],Table1[EnergyImpactID],E6128,Table1[BldgType],B6128,Table1[BldgVint],C6128,Table1[BldgLoc],F6128)</f>
        <v>0.01</v>
      </c>
      <c r="V6128" s="44">
        <f>SUMIFS(Table1[AStdWBkWh],Table1[EnergyImpactID],E6128,Table1[BldgType],B6128,Table1[BldgVint],C6128,Table1[BldgLoc],F6128)</f>
        <v>17.399999999999999</v>
      </c>
      <c r="W6128" s="69">
        <v>0</v>
      </c>
      <c r="X6128" s="69"/>
      <c r="Y6128" s="69"/>
      <c r="Z6128" s="69"/>
      <c r="AA6128" s="47">
        <f>SUMIF('Cost per Solution Code'!$I$5:$I$24,'Measure Support Table'!D6128,'Cost per Solution Code'!$H$5:$H$24)</f>
        <v>448.52499999999998</v>
      </c>
      <c r="AB6128" s="62"/>
      <c r="AC6128" s="47">
        <f>SUMIF('Cost per Solution Code'!$I$5:$I$24,'Measure Support Table'!D6128,'Cost per Solution Code'!$F$5:$F$24)</f>
        <v>642.36500000000001</v>
      </c>
      <c r="AD6128" s="62"/>
      <c r="AE6128" s="48">
        <f t="shared" si="760"/>
        <v>448.52499999999998</v>
      </c>
      <c r="AF6128" s="48">
        <f t="shared" si="761"/>
        <v>642.36500000000001</v>
      </c>
      <c r="AG6128" s="48">
        <f t="shared" si="762"/>
        <v>193.84000000000003</v>
      </c>
      <c r="AH6128" s="49">
        <f t="shared" si="763"/>
        <v>0</v>
      </c>
      <c r="AI6128" s="49">
        <f t="shared" si="764"/>
        <v>0</v>
      </c>
      <c r="AJ6128" s="50">
        <f t="shared" si="765"/>
        <v>0</v>
      </c>
      <c r="AK6128" s="51">
        <v>0</v>
      </c>
    </row>
    <row r="6129" spans="1:37" hidden="1" x14ac:dyDescent="0.35">
      <c r="A6129" s="39" t="str">
        <f t="shared" si="767"/>
        <v>SWHC005</v>
      </c>
      <c r="B6129" s="39" t="s">
        <v>335</v>
      </c>
      <c r="C6129" s="62" t="s">
        <v>188</v>
      </c>
      <c r="D6129" s="40" t="s">
        <v>8</v>
      </c>
      <c r="E6129" s="40" t="str">
        <f t="shared" si="766"/>
        <v>SWHC005G</v>
      </c>
      <c r="F6129" s="67" t="s">
        <v>239</v>
      </c>
      <c r="G6129" s="40" t="str">
        <f>DataSpec!$B$11</f>
        <v>UpDeemed, DnDeemed, DnDeemDI</v>
      </c>
      <c r="H6129" s="40" t="str">
        <f>DataSpec!$B$7</f>
        <v>Cap-Tons</v>
      </c>
      <c r="I6129" s="40" t="s">
        <v>189</v>
      </c>
      <c r="J6129" t="s">
        <v>172</v>
      </c>
      <c r="K6129" t="s">
        <v>259</v>
      </c>
      <c r="U6129" s="44">
        <f>SUMIFS(Table1[AStdWBkW],Table1[EnergyImpactID],E6129,Table1[BldgType],B6129,Table1[BldgVint],C6129,Table1[BldgLoc],F6129)</f>
        <v>0.02</v>
      </c>
      <c r="V6129" s="44">
        <f>SUMIFS(Table1[AStdWBkWh],Table1[EnergyImpactID],E6129,Table1[BldgType],B6129,Table1[BldgVint],C6129,Table1[BldgLoc],F6129)</f>
        <v>26.1</v>
      </c>
      <c r="W6129" s="69">
        <v>0</v>
      </c>
      <c r="X6129" s="69"/>
      <c r="Y6129" s="69"/>
      <c r="Z6129" s="69"/>
      <c r="AA6129" s="47">
        <f>SUMIF('Cost per Solution Code'!$I$5:$I$24,'Measure Support Table'!D6129,'Cost per Solution Code'!$H$5:$H$24)</f>
        <v>392.565</v>
      </c>
      <c r="AB6129" s="62"/>
      <c r="AC6129" s="47">
        <f>SUMIF('Cost per Solution Code'!$I$5:$I$24,'Measure Support Table'!D6129,'Cost per Solution Code'!$F$5:$F$24)</f>
        <v>491.11500000000001</v>
      </c>
      <c r="AD6129" s="62"/>
      <c r="AE6129" s="48">
        <f t="shared" si="760"/>
        <v>392.565</v>
      </c>
      <c r="AF6129" s="48">
        <f t="shared" si="761"/>
        <v>491.11500000000001</v>
      </c>
      <c r="AG6129" s="48">
        <f t="shared" si="762"/>
        <v>98.550000000000011</v>
      </c>
      <c r="AH6129" s="49">
        <f t="shared" si="763"/>
        <v>0</v>
      </c>
      <c r="AI6129" s="49">
        <f t="shared" si="764"/>
        <v>0</v>
      </c>
      <c r="AJ6129" s="50">
        <f t="shared" si="765"/>
        <v>0</v>
      </c>
      <c r="AK6129" s="51">
        <v>0</v>
      </c>
    </row>
    <row r="6130" spans="1:37" hidden="1" x14ac:dyDescent="0.35">
      <c r="A6130" s="39" t="str">
        <f t="shared" si="767"/>
        <v>SWHC005</v>
      </c>
      <c r="B6130" s="39" t="s">
        <v>335</v>
      </c>
      <c r="C6130" s="62" t="s">
        <v>188</v>
      </c>
      <c r="D6130" s="40" t="s">
        <v>16</v>
      </c>
      <c r="E6130" s="40" t="str">
        <f t="shared" si="766"/>
        <v>SWHC005H</v>
      </c>
      <c r="F6130" s="67" t="s">
        <v>239</v>
      </c>
      <c r="G6130" s="40" t="str">
        <f>DataSpec!$B$11</f>
        <v>UpDeemed, DnDeemed, DnDeemDI</v>
      </c>
      <c r="H6130" s="40" t="str">
        <f>DataSpec!$B$7</f>
        <v>Cap-Tons</v>
      </c>
      <c r="I6130" s="40" t="s">
        <v>189</v>
      </c>
      <c r="J6130" t="s">
        <v>172</v>
      </c>
      <c r="K6130" t="s">
        <v>260</v>
      </c>
      <c r="U6130" s="44">
        <f>SUMIFS(Table1[AStdWBkW],Table1[EnergyImpactID],E6130,Table1[BldgType],B6130,Table1[BldgVint],C6130,Table1[BldgLoc],F6130)</f>
        <v>0.01</v>
      </c>
      <c r="V6130" s="44">
        <f>SUMIFS(Table1[AStdWBkWh],Table1[EnergyImpactID],E6130,Table1[BldgType],B6130,Table1[BldgVint],C6130,Table1[BldgLoc],F6130)</f>
        <v>17.399999999999999</v>
      </c>
      <c r="W6130" s="69">
        <v>0</v>
      </c>
      <c r="X6130" s="69"/>
      <c r="Y6130" s="69"/>
      <c r="Z6130" s="69"/>
      <c r="AA6130" s="47">
        <f>SUMIF('Cost per Solution Code'!$I$5:$I$24,'Measure Support Table'!D6130,'Cost per Solution Code'!$H$5:$H$24)</f>
        <v>392.565</v>
      </c>
      <c r="AB6130" s="62"/>
      <c r="AC6130" s="47">
        <f>SUMIF('Cost per Solution Code'!$I$5:$I$24,'Measure Support Table'!D6130,'Cost per Solution Code'!$F$5:$F$24)</f>
        <v>458.26499999999999</v>
      </c>
      <c r="AD6130" s="62"/>
      <c r="AE6130" s="48">
        <f t="shared" si="760"/>
        <v>392.565</v>
      </c>
      <c r="AF6130" s="48">
        <f t="shared" si="761"/>
        <v>458.26499999999999</v>
      </c>
      <c r="AG6130" s="48">
        <f t="shared" si="762"/>
        <v>65.699999999999989</v>
      </c>
      <c r="AH6130" s="49">
        <f t="shared" si="763"/>
        <v>0</v>
      </c>
      <c r="AI6130" s="49">
        <f t="shared" si="764"/>
        <v>0</v>
      </c>
      <c r="AJ6130" s="50">
        <f t="shared" si="765"/>
        <v>0</v>
      </c>
      <c r="AK6130" s="51">
        <v>0</v>
      </c>
    </row>
    <row r="6131" spans="1:37" hidden="1" x14ac:dyDescent="0.35">
      <c r="A6131" s="39" t="str">
        <f t="shared" si="767"/>
        <v>SWHC005</v>
      </c>
      <c r="B6131" s="39" t="s">
        <v>335</v>
      </c>
      <c r="C6131" s="62" t="s">
        <v>188</v>
      </c>
      <c r="D6131" s="40" t="s">
        <v>18</v>
      </c>
      <c r="E6131" s="40" t="str">
        <f t="shared" si="766"/>
        <v>SWHC005I</v>
      </c>
      <c r="F6131" s="67" t="s">
        <v>239</v>
      </c>
      <c r="G6131" s="40" t="str">
        <f>DataSpec!$B$11</f>
        <v>UpDeemed, DnDeemed, DnDeemDI</v>
      </c>
      <c r="H6131" s="40" t="str">
        <f>DataSpec!$B$7</f>
        <v>Cap-Tons</v>
      </c>
      <c r="I6131" s="40" t="s">
        <v>189</v>
      </c>
      <c r="J6131" t="s">
        <v>173</v>
      </c>
      <c r="K6131" t="s">
        <v>261</v>
      </c>
      <c r="U6131" s="44">
        <f>SUMIFS(Table1[AStdWBkW],Table1[EnergyImpactID],E6131,Table1[BldgType],B6131,Table1[BldgVint],C6131,Table1[BldgLoc],F6131)</f>
        <v>0.02</v>
      </c>
      <c r="V6131" s="44">
        <f>SUMIFS(Table1[AStdWBkWh],Table1[EnergyImpactID],E6131,Table1[BldgType],B6131,Table1[BldgVint],C6131,Table1[BldgLoc],F6131)</f>
        <v>31</v>
      </c>
      <c r="W6131" s="69">
        <v>0</v>
      </c>
      <c r="X6131" s="69"/>
      <c r="Y6131" s="69"/>
      <c r="Z6131" s="69"/>
      <c r="AA6131" s="47">
        <f>SUMIF('Cost per Solution Code'!$I$5:$I$24,'Measure Support Table'!D6131,'Cost per Solution Code'!$H$5:$H$24)</f>
        <v>660</v>
      </c>
      <c r="AB6131" s="62"/>
      <c r="AC6131" s="47">
        <f>SUMIF('Cost per Solution Code'!$I$5:$I$24,'Measure Support Table'!D6131,'Cost per Solution Code'!$F$5:$F$24)</f>
        <v>923</v>
      </c>
      <c r="AD6131" s="62"/>
      <c r="AE6131" s="48">
        <f t="shared" si="760"/>
        <v>660</v>
      </c>
      <c r="AF6131" s="48">
        <f t="shared" si="761"/>
        <v>923</v>
      </c>
      <c r="AG6131" s="48">
        <f t="shared" si="762"/>
        <v>263</v>
      </c>
      <c r="AH6131" s="49">
        <f t="shared" si="763"/>
        <v>0</v>
      </c>
      <c r="AI6131" s="49">
        <f t="shared" si="764"/>
        <v>0</v>
      </c>
      <c r="AJ6131" s="50">
        <f t="shared" si="765"/>
        <v>0</v>
      </c>
      <c r="AK6131" s="51">
        <v>0</v>
      </c>
    </row>
    <row r="6132" spans="1:37" hidden="1" x14ac:dyDescent="0.35">
      <c r="A6132" s="39" t="str">
        <f t="shared" si="767"/>
        <v>SWHC005</v>
      </c>
      <c r="B6132" s="39" t="s">
        <v>335</v>
      </c>
      <c r="C6132" s="62" t="s">
        <v>188</v>
      </c>
      <c r="D6132" s="40" t="s">
        <v>22</v>
      </c>
      <c r="E6132" s="40" t="str">
        <f t="shared" si="766"/>
        <v>SWHC005J</v>
      </c>
      <c r="F6132" s="67" t="s">
        <v>239</v>
      </c>
      <c r="G6132" s="40" t="str">
        <f>DataSpec!$B$11</f>
        <v>UpDeemed, DnDeemed, DnDeemDI</v>
      </c>
      <c r="H6132" s="40" t="str">
        <f>DataSpec!$B$7</f>
        <v>Cap-Tons</v>
      </c>
      <c r="I6132" s="40" t="s">
        <v>189</v>
      </c>
      <c r="J6132" t="s">
        <v>173</v>
      </c>
      <c r="K6132" t="s">
        <v>262</v>
      </c>
      <c r="U6132" s="44">
        <f>SUMIFS(Table1[AStdWBkW],Table1[EnergyImpactID],E6132,Table1[BldgType],B6132,Table1[BldgVint],C6132,Table1[BldgLoc],F6132)</f>
        <v>0.01</v>
      </c>
      <c r="V6132" s="44">
        <f>SUMIFS(Table1[AStdWBkWh],Table1[EnergyImpactID],E6132,Table1[BldgType],B6132,Table1[BldgVint],C6132,Table1[BldgLoc],F6132)</f>
        <v>20.7</v>
      </c>
      <c r="W6132" s="69">
        <v>0</v>
      </c>
      <c r="X6132" s="69"/>
      <c r="Y6132" s="69"/>
      <c r="Z6132" s="69"/>
      <c r="AA6132" s="47">
        <f>SUMIF('Cost per Solution Code'!$I$5:$I$24,'Measure Support Table'!D6132,'Cost per Solution Code'!$H$5:$H$24)</f>
        <v>660</v>
      </c>
      <c r="AB6132" s="62"/>
      <c r="AC6132" s="47">
        <f>SUMIF('Cost per Solution Code'!$I$5:$I$24,'Measure Support Table'!D6132,'Cost per Solution Code'!$F$5:$F$24)</f>
        <v>845</v>
      </c>
      <c r="AD6132" s="62"/>
      <c r="AE6132" s="48">
        <f t="shared" si="760"/>
        <v>660</v>
      </c>
      <c r="AF6132" s="48">
        <f t="shared" si="761"/>
        <v>845</v>
      </c>
      <c r="AG6132" s="48">
        <f t="shared" si="762"/>
        <v>185</v>
      </c>
      <c r="AH6132" s="49">
        <f t="shared" si="763"/>
        <v>0</v>
      </c>
      <c r="AI6132" s="49">
        <f t="shared" si="764"/>
        <v>0</v>
      </c>
      <c r="AJ6132" s="50">
        <f t="shared" si="765"/>
        <v>0</v>
      </c>
      <c r="AK6132" s="51">
        <v>0</v>
      </c>
    </row>
    <row r="6133" spans="1:37" hidden="1" x14ac:dyDescent="0.35">
      <c r="A6133" s="39" t="str">
        <f t="shared" si="767"/>
        <v>SWHC005</v>
      </c>
      <c r="B6133" s="39" t="s">
        <v>335</v>
      </c>
      <c r="C6133" s="62" t="s">
        <v>188</v>
      </c>
      <c r="D6133" s="40" t="s">
        <v>25</v>
      </c>
      <c r="E6133" s="40" t="str">
        <f t="shared" si="766"/>
        <v>SWHC005K</v>
      </c>
      <c r="F6133" s="67" t="s">
        <v>239</v>
      </c>
      <c r="G6133" s="40" t="str">
        <f>DataSpec!$B$11</f>
        <v>UpDeemed, DnDeemed, DnDeemDI</v>
      </c>
      <c r="H6133" s="40" t="str">
        <f>DataSpec!$B$7</f>
        <v>Cap-Tons</v>
      </c>
      <c r="I6133" s="40" t="s">
        <v>189</v>
      </c>
      <c r="J6133" t="s">
        <v>174</v>
      </c>
      <c r="K6133" t="s">
        <v>263</v>
      </c>
      <c r="U6133" s="44">
        <f>SUMIFS(Table1[AStdWBkW],Table1[EnergyImpactID],E6133,Table1[BldgType],B6133,Table1[BldgVint],C6133,Table1[BldgLoc],F6133)</f>
        <v>0.02</v>
      </c>
      <c r="V6133" s="44">
        <f>SUMIFS(Table1[AStdWBkWh],Table1[EnergyImpactID],E6133,Table1[BldgType],B6133,Table1[BldgVint],C6133,Table1[BldgLoc],F6133)</f>
        <v>38.1</v>
      </c>
      <c r="W6133" s="69">
        <v>0</v>
      </c>
      <c r="X6133" s="69"/>
      <c r="Y6133" s="69"/>
      <c r="Z6133" s="69"/>
      <c r="AA6133" s="47">
        <f>SUMIF('Cost per Solution Code'!$I$5:$I$24,'Measure Support Table'!D6133,'Cost per Solution Code'!$H$5:$H$24)</f>
        <v>519.14</v>
      </c>
      <c r="AB6133" s="62"/>
      <c r="AC6133" s="47">
        <f>SUMIF('Cost per Solution Code'!$I$5:$I$24,'Measure Support Table'!D6133,'Cost per Solution Code'!$F$5:$F$24)</f>
        <v>685.85</v>
      </c>
      <c r="AD6133" s="62"/>
      <c r="AE6133" s="48">
        <f t="shared" si="760"/>
        <v>519.14</v>
      </c>
      <c r="AF6133" s="48">
        <f t="shared" si="761"/>
        <v>685.85</v>
      </c>
      <c r="AG6133" s="48">
        <f t="shared" si="762"/>
        <v>166.71000000000004</v>
      </c>
      <c r="AH6133" s="49">
        <f t="shared" si="763"/>
        <v>0</v>
      </c>
      <c r="AI6133" s="49">
        <f t="shared" si="764"/>
        <v>0</v>
      </c>
      <c r="AJ6133" s="50">
        <f t="shared" si="765"/>
        <v>0</v>
      </c>
      <c r="AK6133" s="51">
        <v>0</v>
      </c>
    </row>
    <row r="6134" spans="1:37" hidden="1" x14ac:dyDescent="0.35">
      <c r="A6134" s="39" t="str">
        <f t="shared" si="767"/>
        <v>SWHC005</v>
      </c>
      <c r="B6134" s="39" t="s">
        <v>335</v>
      </c>
      <c r="C6134" s="62" t="s">
        <v>188</v>
      </c>
      <c r="D6134" s="40" t="s">
        <v>175</v>
      </c>
      <c r="E6134" s="40" t="str">
        <f t="shared" si="766"/>
        <v>SWHC005L</v>
      </c>
      <c r="F6134" s="67" t="s">
        <v>239</v>
      </c>
      <c r="G6134" s="40" t="str">
        <f>DataSpec!$B$11</f>
        <v>UpDeemed, DnDeemed, DnDeemDI</v>
      </c>
      <c r="H6134" s="40" t="str">
        <f>DataSpec!$B$7</f>
        <v>Cap-Tons</v>
      </c>
      <c r="I6134" s="40" t="s">
        <v>189</v>
      </c>
      <c r="J6134" t="s">
        <v>174</v>
      </c>
      <c r="K6134" t="s">
        <v>264</v>
      </c>
      <c r="U6134" s="44">
        <f>SUMIFS(Table1[AStdWBkW],Table1[EnergyImpactID],E6134,Table1[BldgType],B6134,Table1[BldgVint],C6134,Table1[BldgLoc],F6134)</f>
        <v>0.02</v>
      </c>
      <c r="V6134" s="44">
        <f>SUMIFS(Table1[AStdWBkWh],Table1[EnergyImpactID],E6134,Table1[BldgType],B6134,Table1[BldgVint],C6134,Table1[BldgLoc],F6134)</f>
        <v>25.4</v>
      </c>
      <c r="W6134" s="69">
        <v>0</v>
      </c>
      <c r="X6134" s="69"/>
      <c r="Y6134" s="69"/>
      <c r="Z6134" s="69"/>
      <c r="AA6134" s="47">
        <f>SUMIF('Cost per Solution Code'!$I$5:$I$24,'Measure Support Table'!D6134,'Cost per Solution Code'!$H$5:$H$24)</f>
        <v>519.14</v>
      </c>
      <c r="AB6134" s="62"/>
      <c r="AC6134" s="47">
        <f>SUMIF('Cost per Solution Code'!$I$5:$I$24,'Measure Support Table'!D6134,'Cost per Solution Code'!$F$5:$F$24)</f>
        <v>555.84500000000003</v>
      </c>
      <c r="AD6134" s="62"/>
      <c r="AE6134" s="48">
        <f t="shared" si="760"/>
        <v>519.14</v>
      </c>
      <c r="AF6134" s="48">
        <f t="shared" si="761"/>
        <v>555.84500000000003</v>
      </c>
      <c r="AG6134" s="48">
        <f t="shared" si="762"/>
        <v>36.705000000000041</v>
      </c>
      <c r="AH6134" s="49">
        <f t="shared" si="763"/>
        <v>0</v>
      </c>
      <c r="AI6134" s="49">
        <f t="shared" si="764"/>
        <v>0</v>
      </c>
      <c r="AJ6134" s="50">
        <f t="shared" si="765"/>
        <v>0</v>
      </c>
      <c r="AK6134" s="51">
        <v>0</v>
      </c>
    </row>
    <row r="6135" spans="1:37" hidden="1" x14ac:dyDescent="0.35">
      <c r="A6135" s="39" t="str">
        <f t="shared" si="767"/>
        <v>SWHC005</v>
      </c>
      <c r="B6135" s="39" t="s">
        <v>335</v>
      </c>
      <c r="C6135" s="62" t="s">
        <v>188</v>
      </c>
      <c r="D6135" s="40" t="s">
        <v>176</v>
      </c>
      <c r="E6135" s="40" t="str">
        <f t="shared" si="766"/>
        <v>SWHC005M</v>
      </c>
      <c r="F6135" s="67" t="s">
        <v>239</v>
      </c>
      <c r="G6135" s="40" t="str">
        <f>DataSpec!$B$11</f>
        <v>UpDeemed, DnDeemed, DnDeemDI</v>
      </c>
      <c r="H6135" s="40" t="str">
        <f>DataSpec!$B$7</f>
        <v>Cap-Tons</v>
      </c>
      <c r="I6135" s="40" t="s">
        <v>189</v>
      </c>
      <c r="J6135" t="s">
        <v>177</v>
      </c>
      <c r="K6135" t="s">
        <v>265</v>
      </c>
      <c r="U6135" s="44">
        <f>SUMIFS(Table1[AStdWBkW],Table1[EnergyImpactID],E6135,Table1[BldgType],B6135,Table1[BldgVint],C6135,Table1[BldgLoc],F6135)</f>
        <v>0.02</v>
      </c>
      <c r="V6135" s="44">
        <f>SUMIFS(Table1[AStdWBkWh],Table1[EnergyImpactID],E6135,Table1[BldgType],B6135,Table1[BldgVint],C6135,Table1[BldgLoc],F6135)</f>
        <v>35</v>
      </c>
      <c r="W6135" s="69">
        <v>0</v>
      </c>
      <c r="X6135" s="69"/>
      <c r="Y6135" s="69"/>
      <c r="Z6135" s="69"/>
      <c r="AA6135" s="47">
        <f>SUMIF('Cost per Solution Code'!$I$5:$I$24,'Measure Support Table'!D6135,'Cost per Solution Code'!$H$5:$H$24)</f>
        <v>449.41</v>
      </c>
      <c r="AB6135" s="62"/>
      <c r="AC6135" s="47">
        <f>SUMIF('Cost per Solution Code'!$I$5:$I$24,'Measure Support Table'!D6135,'Cost per Solution Code'!$F$5:$F$24)</f>
        <v>771.3576281291954</v>
      </c>
      <c r="AD6135" s="62"/>
      <c r="AE6135" s="48">
        <f t="shared" si="760"/>
        <v>449.41</v>
      </c>
      <c r="AF6135" s="48">
        <f t="shared" si="761"/>
        <v>771.3576281291954</v>
      </c>
      <c r="AG6135" s="48">
        <f t="shared" si="762"/>
        <v>321.94762812919538</v>
      </c>
      <c r="AH6135" s="49">
        <f t="shared" si="763"/>
        <v>0</v>
      </c>
      <c r="AI6135" s="49">
        <f t="shared" si="764"/>
        <v>0</v>
      </c>
      <c r="AJ6135" s="50">
        <f t="shared" si="765"/>
        <v>0</v>
      </c>
      <c r="AK6135" s="51">
        <v>0</v>
      </c>
    </row>
    <row r="6136" spans="1:37" hidden="1" x14ac:dyDescent="0.35">
      <c r="A6136" s="39" t="str">
        <f t="shared" si="767"/>
        <v>SWHC005</v>
      </c>
      <c r="B6136" s="39" t="s">
        <v>335</v>
      </c>
      <c r="C6136" s="62" t="s">
        <v>188</v>
      </c>
      <c r="D6136" s="40" t="s">
        <v>178</v>
      </c>
      <c r="E6136" s="40" t="str">
        <f t="shared" si="766"/>
        <v>SWHC005N</v>
      </c>
      <c r="F6136" s="67" t="s">
        <v>239</v>
      </c>
      <c r="G6136" s="40" t="str">
        <f>DataSpec!$B$11</f>
        <v>UpDeemed, DnDeemed, DnDeemDI</v>
      </c>
      <c r="H6136" s="40" t="str">
        <f>DataSpec!$B$7</f>
        <v>Cap-Tons</v>
      </c>
      <c r="I6136" s="40" t="s">
        <v>189</v>
      </c>
      <c r="J6136" t="s">
        <v>177</v>
      </c>
      <c r="K6136" t="s">
        <v>266</v>
      </c>
      <c r="U6136" s="44">
        <f>SUMIFS(Table1[AStdWBkW],Table1[EnergyImpactID],E6136,Table1[BldgType],B6136,Table1[BldgVint],C6136,Table1[BldgLoc],F6136)</f>
        <v>0.01</v>
      </c>
      <c r="V6136" s="44">
        <f>SUMIFS(Table1[AStdWBkWh],Table1[EnergyImpactID],E6136,Table1[BldgType],B6136,Table1[BldgVint],C6136,Table1[BldgLoc],F6136)</f>
        <v>23.4</v>
      </c>
      <c r="W6136" s="69">
        <v>0</v>
      </c>
      <c r="X6136" s="69"/>
      <c r="Y6136" s="69"/>
      <c r="Z6136" s="69"/>
      <c r="AA6136" s="47">
        <f>SUMIF('Cost per Solution Code'!$I$5:$I$24,'Measure Support Table'!D6136,'Cost per Solution Code'!$H$5:$H$24)</f>
        <v>449.41</v>
      </c>
      <c r="AB6136" s="62"/>
      <c r="AC6136" s="47">
        <f>SUMIF('Cost per Solution Code'!$I$5:$I$24,'Measure Support Table'!D6136,'Cost per Solution Code'!$F$5:$F$24)</f>
        <v>629.11366698254767</v>
      </c>
      <c r="AD6136" s="62"/>
      <c r="AE6136" s="48">
        <f t="shared" si="760"/>
        <v>449.41</v>
      </c>
      <c r="AF6136" s="48">
        <f t="shared" si="761"/>
        <v>629.11366698254767</v>
      </c>
      <c r="AG6136" s="48">
        <f t="shared" si="762"/>
        <v>179.70366698254765</v>
      </c>
      <c r="AH6136" s="49">
        <f t="shared" si="763"/>
        <v>0</v>
      </c>
      <c r="AI6136" s="49">
        <f t="shared" si="764"/>
        <v>0</v>
      </c>
      <c r="AJ6136" s="50">
        <f t="shared" si="765"/>
        <v>0</v>
      </c>
      <c r="AK6136" s="51">
        <v>0</v>
      </c>
    </row>
    <row r="6137" spans="1:37" hidden="1" x14ac:dyDescent="0.35">
      <c r="A6137" s="39" t="str">
        <f t="shared" si="767"/>
        <v>SWHC005</v>
      </c>
      <c r="B6137" s="39" t="s">
        <v>335</v>
      </c>
      <c r="C6137" s="62" t="s">
        <v>188</v>
      </c>
      <c r="D6137" s="40" t="s">
        <v>179</v>
      </c>
      <c r="E6137" s="40" t="str">
        <f t="shared" si="766"/>
        <v>SWHC005O</v>
      </c>
      <c r="F6137" s="67" t="s">
        <v>239</v>
      </c>
      <c r="G6137" s="40" t="str">
        <f>DataSpec!$B$11</f>
        <v>UpDeemed, DnDeemed, DnDeemDI</v>
      </c>
      <c r="H6137" s="40" t="str">
        <f>DataSpec!$B$7</f>
        <v>Cap-Tons</v>
      </c>
      <c r="I6137" s="40" t="s">
        <v>189</v>
      </c>
      <c r="J6137" t="s">
        <v>180</v>
      </c>
      <c r="K6137" t="s">
        <v>267</v>
      </c>
      <c r="U6137" s="44">
        <f>SUMIFS(Table1[AStdWBkW],Table1[EnergyImpactID],E6137,Table1[BldgType],B6137,Table1[BldgVint],C6137,Table1[BldgLoc],F6137)</f>
        <v>0.03</v>
      </c>
      <c r="V6137" s="44">
        <f>SUMIFS(Table1[AStdWBkWh],Table1[EnergyImpactID],E6137,Table1[BldgType],B6137,Table1[BldgVint],C6137,Table1[BldgLoc],F6137)</f>
        <v>42.1</v>
      </c>
      <c r="W6137" s="69">
        <v>0</v>
      </c>
      <c r="X6137" s="69"/>
      <c r="Y6137" s="69"/>
      <c r="Z6137" s="69"/>
      <c r="AA6137" s="47">
        <f>SUMIF('Cost per Solution Code'!$I$5:$I$24,'Measure Support Table'!D6137,'Cost per Solution Code'!$H$5:$H$24)</f>
        <v>1086</v>
      </c>
      <c r="AB6137" s="62"/>
      <c r="AC6137" s="47">
        <f>SUMIF('Cost per Solution Code'!$I$5:$I$24,'Measure Support Table'!D6137,'Cost per Solution Code'!$F$5:$F$24)</f>
        <v>1124.9000000000001</v>
      </c>
      <c r="AD6137" s="62"/>
      <c r="AE6137" s="48">
        <f t="shared" si="760"/>
        <v>1086</v>
      </c>
      <c r="AF6137" s="48">
        <f t="shared" si="761"/>
        <v>1124.9000000000001</v>
      </c>
      <c r="AG6137" s="48">
        <f t="shared" si="762"/>
        <v>38.900000000000091</v>
      </c>
      <c r="AH6137" s="49">
        <f t="shared" si="763"/>
        <v>0</v>
      </c>
      <c r="AI6137" s="49">
        <f t="shared" si="764"/>
        <v>0</v>
      </c>
      <c r="AJ6137" s="50">
        <f t="shared" si="765"/>
        <v>0</v>
      </c>
      <c r="AK6137" s="51">
        <v>0</v>
      </c>
    </row>
    <row r="6138" spans="1:37" hidden="1" x14ac:dyDescent="0.35">
      <c r="A6138" s="39" t="str">
        <f t="shared" si="767"/>
        <v>SWHC005</v>
      </c>
      <c r="B6138" s="39" t="s">
        <v>335</v>
      </c>
      <c r="C6138" s="62" t="s">
        <v>188</v>
      </c>
      <c r="D6138" s="40" t="s">
        <v>181</v>
      </c>
      <c r="E6138" s="40" t="str">
        <f t="shared" si="766"/>
        <v>SWHC005P</v>
      </c>
      <c r="F6138" s="67" t="s">
        <v>239</v>
      </c>
      <c r="G6138" s="40" t="str">
        <f>DataSpec!$B$11</f>
        <v>UpDeemed, DnDeemed, DnDeemDI</v>
      </c>
      <c r="H6138" s="40" t="str">
        <f>DataSpec!$B$7</f>
        <v>Cap-Tons</v>
      </c>
      <c r="I6138" s="40" t="s">
        <v>189</v>
      </c>
      <c r="J6138" t="s">
        <v>180</v>
      </c>
      <c r="K6138" t="s">
        <v>268</v>
      </c>
      <c r="U6138" s="44">
        <f>SUMIFS(Table1[AStdWBkW],Table1[EnergyImpactID],E6138,Table1[BldgType],B6138,Table1[BldgVint],C6138,Table1[BldgLoc],F6138)</f>
        <v>0.02</v>
      </c>
      <c r="V6138" s="44">
        <f>SUMIFS(Table1[AStdWBkWh],Table1[EnergyImpactID],E6138,Table1[BldgType],B6138,Table1[BldgVint],C6138,Table1[BldgLoc],F6138)</f>
        <v>28</v>
      </c>
      <c r="W6138" s="69">
        <v>0</v>
      </c>
      <c r="X6138" s="69"/>
      <c r="Y6138" s="69"/>
      <c r="Z6138" s="69"/>
      <c r="AA6138" s="47">
        <f>SUMIF('Cost per Solution Code'!$I$5:$I$24,'Measure Support Table'!D6138,'Cost per Solution Code'!$H$5:$H$24)</f>
        <v>1086</v>
      </c>
      <c r="AB6138" s="62"/>
      <c r="AC6138" s="47">
        <f>SUMIF('Cost per Solution Code'!$I$5:$I$24,'Measure Support Table'!D6138,'Cost per Solution Code'!$F$5:$F$24)</f>
        <v>1107.17</v>
      </c>
      <c r="AD6138" s="62"/>
      <c r="AE6138" s="48">
        <f t="shared" si="760"/>
        <v>1086</v>
      </c>
      <c r="AF6138" s="48">
        <f t="shared" si="761"/>
        <v>1107.17</v>
      </c>
      <c r="AG6138" s="48">
        <f t="shared" si="762"/>
        <v>21.170000000000073</v>
      </c>
      <c r="AH6138" s="49">
        <f t="shared" si="763"/>
        <v>0</v>
      </c>
      <c r="AI6138" s="49">
        <f t="shared" si="764"/>
        <v>0</v>
      </c>
      <c r="AJ6138" s="50">
        <f t="shared" si="765"/>
        <v>0</v>
      </c>
      <c r="AK6138" s="51">
        <v>0</v>
      </c>
    </row>
    <row r="6139" spans="1:37" hidden="1" x14ac:dyDescent="0.35">
      <c r="A6139" s="39" t="str">
        <f t="shared" si="767"/>
        <v>SWHC005</v>
      </c>
      <c r="B6139" s="39" t="s">
        <v>335</v>
      </c>
      <c r="C6139" s="62" t="s">
        <v>188</v>
      </c>
      <c r="D6139" s="40" t="s">
        <v>182</v>
      </c>
      <c r="E6139" s="40" t="str">
        <f t="shared" si="766"/>
        <v>SWHC005Q</v>
      </c>
      <c r="F6139" s="67" t="s">
        <v>239</v>
      </c>
      <c r="G6139" s="40" t="str">
        <f>DataSpec!$B$11</f>
        <v>UpDeemed, DnDeemed, DnDeemDI</v>
      </c>
      <c r="H6139" s="40" t="str">
        <f>DataSpec!$B$7</f>
        <v>Cap-Tons</v>
      </c>
      <c r="I6139" s="40" t="s">
        <v>189</v>
      </c>
      <c r="J6139" t="s">
        <v>183</v>
      </c>
      <c r="K6139" t="s">
        <v>269</v>
      </c>
      <c r="U6139" s="44">
        <f>SUMIFS(Table1[AStdWBkW],Table1[EnergyImpactID],E6139,Table1[BldgType],B6139,Table1[BldgVint],C6139,Table1[BldgLoc],F6139)</f>
        <v>0.02</v>
      </c>
      <c r="V6139" s="44">
        <f>SUMIFS(Table1[AStdWBkWh],Table1[EnergyImpactID],E6139,Table1[BldgType],B6139,Table1[BldgVint],C6139,Table1[BldgLoc],F6139)</f>
        <v>32.799999999999997</v>
      </c>
      <c r="W6139" s="69">
        <v>0</v>
      </c>
      <c r="X6139" s="69"/>
      <c r="Y6139" s="69"/>
      <c r="Z6139" s="69"/>
      <c r="AA6139" s="47">
        <f>SUMIF('Cost per Solution Code'!$I$5:$I$24,'Measure Support Table'!D6139,'Cost per Solution Code'!$H$5:$H$24)</f>
        <v>636.29999999999995</v>
      </c>
      <c r="AB6139" s="62"/>
      <c r="AC6139" s="47">
        <f>SUMIF('Cost per Solution Code'!$I$5:$I$24,'Measure Support Table'!D6139,'Cost per Solution Code'!$F$5:$F$24)</f>
        <v>931.83</v>
      </c>
      <c r="AD6139" s="62"/>
      <c r="AE6139" s="48">
        <f t="shared" si="760"/>
        <v>636.29999999999995</v>
      </c>
      <c r="AF6139" s="48">
        <f t="shared" si="761"/>
        <v>931.83</v>
      </c>
      <c r="AG6139" s="48">
        <f t="shared" si="762"/>
        <v>295.53000000000009</v>
      </c>
      <c r="AH6139" s="49">
        <f t="shared" si="763"/>
        <v>0</v>
      </c>
      <c r="AI6139" s="49">
        <f t="shared" si="764"/>
        <v>0</v>
      </c>
      <c r="AJ6139" s="50">
        <f t="shared" si="765"/>
        <v>0</v>
      </c>
      <c r="AK6139" s="51">
        <v>0</v>
      </c>
    </row>
    <row r="6140" spans="1:37" hidden="1" x14ac:dyDescent="0.35">
      <c r="A6140" s="39" t="str">
        <f t="shared" si="767"/>
        <v>SWHC005</v>
      </c>
      <c r="B6140" s="39" t="s">
        <v>335</v>
      </c>
      <c r="C6140" s="62" t="s">
        <v>188</v>
      </c>
      <c r="D6140" s="40" t="s">
        <v>184</v>
      </c>
      <c r="E6140" s="40" t="str">
        <f t="shared" si="766"/>
        <v>SWHC005R</v>
      </c>
      <c r="F6140" s="67" t="s">
        <v>239</v>
      </c>
      <c r="G6140" s="40" t="str">
        <f>DataSpec!$B$11</f>
        <v>UpDeemed, DnDeemed, DnDeemDI</v>
      </c>
      <c r="H6140" s="40" t="str">
        <f>DataSpec!$B$7</f>
        <v>Cap-Tons</v>
      </c>
      <c r="I6140" s="40" t="s">
        <v>189</v>
      </c>
      <c r="J6140" t="s">
        <v>183</v>
      </c>
      <c r="K6140" t="s">
        <v>270</v>
      </c>
      <c r="U6140" s="44">
        <f>SUMIFS(Table1[AStdWBkW],Table1[EnergyImpactID],E6140,Table1[BldgType],B6140,Table1[BldgVint],C6140,Table1[BldgLoc],F6140)</f>
        <v>0.01</v>
      </c>
      <c r="V6140" s="44">
        <f>SUMIFS(Table1[AStdWBkWh],Table1[EnergyImpactID],E6140,Table1[BldgType],B6140,Table1[BldgVint],C6140,Table1[BldgLoc],F6140)</f>
        <v>21.9</v>
      </c>
      <c r="W6140" s="69">
        <v>0</v>
      </c>
      <c r="X6140" s="69"/>
      <c r="Y6140" s="69"/>
      <c r="Z6140" s="69"/>
      <c r="AA6140" s="47">
        <f>SUMIF('Cost per Solution Code'!$I$5:$I$24,'Measure Support Table'!D6140,'Cost per Solution Code'!$H$5:$H$24)</f>
        <v>636.29999999999995</v>
      </c>
      <c r="AB6140" s="62"/>
      <c r="AC6140" s="47">
        <f>SUMIF('Cost per Solution Code'!$I$5:$I$24,'Measure Support Table'!D6140,'Cost per Solution Code'!$F$5:$F$24)</f>
        <v>797.9</v>
      </c>
      <c r="AD6140" s="62"/>
      <c r="AE6140" s="48">
        <f t="shared" si="760"/>
        <v>636.29999999999995</v>
      </c>
      <c r="AF6140" s="48">
        <f t="shared" si="761"/>
        <v>797.9</v>
      </c>
      <c r="AG6140" s="48">
        <f t="shared" si="762"/>
        <v>161.60000000000002</v>
      </c>
      <c r="AH6140" s="49">
        <f t="shared" si="763"/>
        <v>0</v>
      </c>
      <c r="AI6140" s="49">
        <f t="shared" si="764"/>
        <v>0</v>
      </c>
      <c r="AJ6140" s="50">
        <f t="shared" si="765"/>
        <v>0</v>
      </c>
      <c r="AK6140" s="51">
        <v>0</v>
      </c>
    </row>
    <row r="6141" spans="1:37" hidden="1" x14ac:dyDescent="0.35">
      <c r="A6141" s="39" t="str">
        <f t="shared" si="767"/>
        <v>SWHC005</v>
      </c>
      <c r="B6141" s="39" t="s">
        <v>335</v>
      </c>
      <c r="C6141" s="62" t="s">
        <v>188</v>
      </c>
      <c r="D6141" s="40" t="s">
        <v>185</v>
      </c>
      <c r="E6141" s="40" t="str">
        <f t="shared" si="766"/>
        <v>SWHC005S</v>
      </c>
      <c r="F6141" s="67" t="s">
        <v>239</v>
      </c>
      <c r="G6141" s="40" t="str">
        <f>DataSpec!$B$11</f>
        <v>UpDeemed, DnDeemed, DnDeemDI</v>
      </c>
      <c r="H6141" s="40" t="str">
        <f>DataSpec!$B$7</f>
        <v>Cap-Tons</v>
      </c>
      <c r="I6141" s="40" t="s">
        <v>189</v>
      </c>
      <c r="J6141" t="s">
        <v>186</v>
      </c>
      <c r="K6141" t="s">
        <v>271</v>
      </c>
      <c r="U6141" s="44">
        <f>SUMIFS(Table1[AStdWBkW],Table1[EnergyImpactID],E6141,Table1[BldgType],B6141,Table1[BldgVint],C6141,Table1[BldgLoc],F6141)</f>
        <v>0.03</v>
      </c>
      <c r="V6141" s="44">
        <f>SUMIFS(Table1[AStdWBkWh],Table1[EnergyImpactID],E6141,Table1[BldgType],B6141,Table1[BldgVint],C6141,Table1[BldgLoc],F6141)</f>
        <v>43.7</v>
      </c>
      <c r="W6141" s="69">
        <v>0</v>
      </c>
      <c r="X6141" s="69"/>
      <c r="Y6141" s="69"/>
      <c r="Z6141" s="69"/>
      <c r="AA6141" s="47">
        <f>SUMIF('Cost per Solution Code'!$I$5:$I$24,'Measure Support Table'!D6141,'Cost per Solution Code'!$H$5:$H$24)</f>
        <v>416.53842439071497</v>
      </c>
      <c r="AB6141" s="62"/>
      <c r="AC6141" s="47">
        <f>SUMIF('Cost per Solution Code'!$I$5:$I$24,'Measure Support Table'!D6141,'Cost per Solution Code'!$F$5:$F$24)</f>
        <v>610</v>
      </c>
      <c r="AD6141" s="62"/>
      <c r="AE6141" s="48">
        <f t="shared" si="760"/>
        <v>416.53842439071497</v>
      </c>
      <c r="AF6141" s="48">
        <f t="shared" si="761"/>
        <v>610</v>
      </c>
      <c r="AG6141" s="48">
        <f t="shared" si="762"/>
        <v>193.46157560928503</v>
      </c>
      <c r="AH6141" s="49">
        <f t="shared" si="763"/>
        <v>0</v>
      </c>
      <c r="AI6141" s="49">
        <f t="shared" si="764"/>
        <v>0</v>
      </c>
      <c r="AJ6141" s="50">
        <f t="shared" si="765"/>
        <v>0</v>
      </c>
      <c r="AK6141" s="51">
        <v>0</v>
      </c>
    </row>
    <row r="6142" spans="1:37" hidden="1" x14ac:dyDescent="0.35">
      <c r="A6142" s="39" t="str">
        <f t="shared" si="767"/>
        <v>SWHC005</v>
      </c>
      <c r="B6142" s="39" t="s">
        <v>335</v>
      </c>
      <c r="C6142" s="62" t="s">
        <v>188</v>
      </c>
      <c r="D6142" s="40" t="s">
        <v>187</v>
      </c>
      <c r="E6142" s="40" t="str">
        <f t="shared" si="766"/>
        <v>SWHC005T</v>
      </c>
      <c r="F6142" s="67" t="s">
        <v>239</v>
      </c>
      <c r="G6142" s="40" t="str">
        <f>DataSpec!$B$11</f>
        <v>UpDeemed, DnDeemed, DnDeemDI</v>
      </c>
      <c r="H6142" s="40" t="str">
        <f>DataSpec!$B$7</f>
        <v>Cap-Tons</v>
      </c>
      <c r="I6142" s="40" t="s">
        <v>189</v>
      </c>
      <c r="J6142" t="s">
        <v>186</v>
      </c>
      <c r="K6142" t="s">
        <v>272</v>
      </c>
      <c r="U6142" s="44">
        <f>SUMIFS(Table1[AStdWBkW],Table1[EnergyImpactID],E6142,Table1[BldgType],B6142,Table1[BldgVint],C6142,Table1[BldgLoc],F6142)</f>
        <v>0.02</v>
      </c>
      <c r="V6142" s="44">
        <f>SUMIFS(Table1[AStdWBkWh],Table1[EnergyImpactID],E6142,Table1[BldgType],B6142,Table1[BldgVint],C6142,Table1[BldgLoc],F6142)</f>
        <v>29.2</v>
      </c>
      <c r="W6142" s="69">
        <v>0</v>
      </c>
      <c r="X6142" s="69"/>
      <c r="Y6142" s="69"/>
      <c r="Z6142" s="69"/>
      <c r="AA6142" s="47">
        <f>SUMIF('Cost per Solution Code'!$I$5:$I$24,'Measure Support Table'!D6142,'Cost per Solution Code'!$H$5:$H$24)</f>
        <v>416.53842439071497</v>
      </c>
      <c r="AB6142" s="62"/>
      <c r="AC6142" s="47">
        <f>SUMIF('Cost per Solution Code'!$I$5:$I$24,'Measure Support Table'!D6142,'Cost per Solution Code'!$F$5:$F$24)</f>
        <v>522.1950355751585</v>
      </c>
      <c r="AD6142" s="62"/>
      <c r="AE6142" s="48">
        <f t="shared" si="760"/>
        <v>416.53842439071497</v>
      </c>
      <c r="AF6142" s="48">
        <f t="shared" si="761"/>
        <v>522.1950355751585</v>
      </c>
      <c r="AG6142" s="48">
        <f t="shared" si="762"/>
        <v>105.65661118444353</v>
      </c>
      <c r="AH6142" s="49">
        <f t="shared" si="763"/>
        <v>0</v>
      </c>
      <c r="AI6142" s="49">
        <f t="shared" si="764"/>
        <v>0</v>
      </c>
      <c r="AJ6142" s="50">
        <f t="shared" si="765"/>
        <v>0</v>
      </c>
      <c r="AK6142" s="51">
        <v>0</v>
      </c>
    </row>
    <row r="6143" spans="1:37" hidden="1" x14ac:dyDescent="0.35">
      <c r="A6143" s="39" t="str">
        <f t="shared" si="767"/>
        <v>SWHC005</v>
      </c>
      <c r="B6143" s="39" t="s">
        <v>335</v>
      </c>
      <c r="C6143" s="62" t="s">
        <v>188</v>
      </c>
      <c r="D6143" s="40" t="s">
        <v>163</v>
      </c>
      <c r="E6143" s="40" t="str">
        <f t="shared" si="766"/>
        <v>SWHC005A</v>
      </c>
      <c r="F6143" s="67" t="s">
        <v>240</v>
      </c>
      <c r="G6143" s="40" t="str">
        <f>DataSpec!$B$11</f>
        <v>UpDeemed, DnDeemed, DnDeemDI</v>
      </c>
      <c r="H6143" s="40" t="str">
        <f>DataSpec!$B$7</f>
        <v>Cap-Tons</v>
      </c>
      <c r="I6143" s="40" t="s">
        <v>189</v>
      </c>
      <c r="J6143" t="s">
        <v>164</v>
      </c>
      <c r="K6143" t="s">
        <v>253</v>
      </c>
      <c r="U6143" s="44">
        <f>SUMIFS(Table1[AStdWBkW],Table1[EnergyImpactID],E6143,Table1[BldgType],B6143,Table1[BldgVint],C6143,Table1[BldgLoc],F6143)</f>
        <v>0.02</v>
      </c>
      <c r="V6143" s="44">
        <f>SUMIFS(Table1[AStdWBkWh],Table1[EnergyImpactID],E6143,Table1[BldgType],B6143,Table1[BldgVint],C6143,Table1[BldgLoc],F6143)</f>
        <v>37.200000000000003</v>
      </c>
      <c r="W6143" s="69">
        <v>0</v>
      </c>
      <c r="X6143" s="69"/>
      <c r="Y6143" s="69"/>
      <c r="Z6143" s="69"/>
      <c r="AA6143" s="47">
        <f>SUMIF('Cost per Solution Code'!$I$5:$I$24,'Measure Support Table'!D6143,'Cost per Solution Code'!$H$5:$H$24)</f>
        <v>656.88499999999999</v>
      </c>
      <c r="AB6143" s="62"/>
      <c r="AC6143" s="47">
        <f>SUMIF('Cost per Solution Code'!$I$5:$I$24,'Measure Support Table'!D6143,'Cost per Solution Code'!$F$5:$F$24)</f>
        <v>931.83999999999992</v>
      </c>
      <c r="AD6143" s="62"/>
      <c r="AE6143" s="48">
        <f t="shared" si="760"/>
        <v>656.88499999999999</v>
      </c>
      <c r="AF6143" s="48">
        <f t="shared" si="761"/>
        <v>931.83999999999992</v>
      </c>
      <c r="AG6143" s="48">
        <f t="shared" si="762"/>
        <v>274.95499999999993</v>
      </c>
      <c r="AH6143" s="49">
        <f t="shared" si="763"/>
        <v>0</v>
      </c>
      <c r="AI6143" s="49">
        <f t="shared" si="764"/>
        <v>0</v>
      </c>
      <c r="AJ6143" s="50">
        <f t="shared" si="765"/>
        <v>0</v>
      </c>
      <c r="AK6143" s="51">
        <v>0</v>
      </c>
    </row>
    <row r="6144" spans="1:37" hidden="1" x14ac:dyDescent="0.35">
      <c r="A6144" s="39" t="str">
        <f t="shared" si="767"/>
        <v>SWHC005</v>
      </c>
      <c r="B6144" s="39" t="s">
        <v>335</v>
      </c>
      <c r="C6144" s="62" t="s">
        <v>188</v>
      </c>
      <c r="D6144" s="40" t="s">
        <v>165</v>
      </c>
      <c r="E6144" s="40" t="str">
        <f t="shared" si="766"/>
        <v>SWHC005B</v>
      </c>
      <c r="F6144" s="67" t="s">
        <v>240</v>
      </c>
      <c r="G6144" s="40" t="str">
        <f>DataSpec!$B$11</f>
        <v>UpDeemed, DnDeemed, DnDeemDI</v>
      </c>
      <c r="H6144" s="40" t="str">
        <f>DataSpec!$B$7</f>
        <v>Cap-Tons</v>
      </c>
      <c r="I6144" s="40" t="s">
        <v>189</v>
      </c>
      <c r="J6144" t="s">
        <v>164</v>
      </c>
      <c r="K6144" t="s">
        <v>254</v>
      </c>
      <c r="U6144" s="44">
        <f>SUMIFS(Table1[AStdWBkW],Table1[EnergyImpactID],E6144,Table1[BldgType],B6144,Table1[BldgVint],C6144,Table1[BldgLoc],F6144)</f>
        <v>0.01</v>
      </c>
      <c r="V6144" s="44">
        <f>SUMIFS(Table1[AStdWBkWh],Table1[EnergyImpactID],E6144,Table1[BldgType],B6144,Table1[BldgVint],C6144,Table1[BldgLoc],F6144)</f>
        <v>24.8</v>
      </c>
      <c r="W6144" s="69">
        <v>0</v>
      </c>
      <c r="X6144" s="69"/>
      <c r="Y6144" s="69"/>
      <c r="Z6144" s="69"/>
      <c r="AA6144" s="47">
        <f>SUMIF('Cost per Solution Code'!$I$5:$I$24,'Measure Support Table'!D6144,'Cost per Solution Code'!$H$5:$H$24)</f>
        <v>656.88499999999999</v>
      </c>
      <c r="AB6144" s="62"/>
      <c r="AC6144" s="47">
        <f>SUMIF('Cost per Solution Code'!$I$5:$I$24,'Measure Support Table'!D6144,'Cost per Solution Code'!$F$5:$F$24)</f>
        <v>729.01</v>
      </c>
      <c r="AD6144" s="62"/>
      <c r="AE6144" s="48">
        <f t="shared" si="760"/>
        <v>656.88499999999999</v>
      </c>
      <c r="AF6144" s="48">
        <f t="shared" si="761"/>
        <v>729.01</v>
      </c>
      <c r="AG6144" s="48">
        <f t="shared" si="762"/>
        <v>72.125</v>
      </c>
      <c r="AH6144" s="49">
        <f t="shared" si="763"/>
        <v>0</v>
      </c>
      <c r="AI6144" s="49">
        <f t="shared" si="764"/>
        <v>0</v>
      </c>
      <c r="AJ6144" s="50">
        <f t="shared" si="765"/>
        <v>0</v>
      </c>
      <c r="AK6144" s="51">
        <v>0</v>
      </c>
    </row>
    <row r="6145" spans="1:37" hidden="1" x14ac:dyDescent="0.35">
      <c r="A6145" s="39" t="str">
        <f t="shared" si="767"/>
        <v>SWHC005</v>
      </c>
      <c r="B6145" s="39" t="s">
        <v>335</v>
      </c>
      <c r="C6145" s="62" t="s">
        <v>188</v>
      </c>
      <c r="D6145" s="40" t="s">
        <v>166</v>
      </c>
      <c r="E6145" s="40" t="str">
        <f t="shared" si="766"/>
        <v>SWHC005C</v>
      </c>
      <c r="F6145" s="67" t="s">
        <v>240</v>
      </c>
      <c r="G6145" s="40" t="str">
        <f>DataSpec!$B$11</f>
        <v>UpDeemed, DnDeemed, DnDeemDI</v>
      </c>
      <c r="H6145" s="40" t="str">
        <f>DataSpec!$B$7</f>
        <v>Cap-Tons</v>
      </c>
      <c r="I6145" s="40" t="s">
        <v>189</v>
      </c>
      <c r="J6145" t="s">
        <v>167</v>
      </c>
      <c r="K6145" t="s">
        <v>255</v>
      </c>
      <c r="U6145" s="44">
        <f>SUMIFS(Table1[AStdWBkW],Table1[EnergyImpactID],E6145,Table1[BldgType],B6145,Table1[BldgVint],C6145,Table1[BldgLoc],F6145)</f>
        <v>0.02</v>
      </c>
      <c r="V6145" s="44">
        <f>SUMIFS(Table1[AStdWBkWh],Table1[EnergyImpactID],E6145,Table1[BldgType],B6145,Table1[BldgVint],C6145,Table1[BldgLoc],F6145)</f>
        <v>34.799999999999997</v>
      </c>
      <c r="W6145" s="69">
        <v>0</v>
      </c>
      <c r="X6145" s="69"/>
      <c r="Y6145" s="69"/>
      <c r="Z6145" s="69"/>
      <c r="AA6145" s="47">
        <f>SUMIF('Cost per Solution Code'!$I$5:$I$24,'Measure Support Table'!D6145,'Cost per Solution Code'!$H$5:$H$24)</f>
        <v>515.125</v>
      </c>
      <c r="AB6145" s="62"/>
      <c r="AC6145" s="47">
        <f>SUMIF('Cost per Solution Code'!$I$5:$I$24,'Measure Support Table'!D6145,'Cost per Solution Code'!$F$5:$F$24)</f>
        <v>741.56</v>
      </c>
      <c r="AD6145" s="62"/>
      <c r="AE6145" s="48">
        <f t="shared" si="760"/>
        <v>515.125</v>
      </c>
      <c r="AF6145" s="48">
        <f t="shared" si="761"/>
        <v>741.56</v>
      </c>
      <c r="AG6145" s="48">
        <f t="shared" si="762"/>
        <v>226.43499999999995</v>
      </c>
      <c r="AH6145" s="49">
        <f t="shared" si="763"/>
        <v>0</v>
      </c>
      <c r="AI6145" s="49">
        <f t="shared" si="764"/>
        <v>0</v>
      </c>
      <c r="AJ6145" s="50">
        <f t="shared" si="765"/>
        <v>0</v>
      </c>
      <c r="AK6145" s="51">
        <v>0</v>
      </c>
    </row>
    <row r="6146" spans="1:37" hidden="1" x14ac:dyDescent="0.35">
      <c r="A6146" s="39" t="str">
        <f t="shared" si="767"/>
        <v>SWHC005</v>
      </c>
      <c r="B6146" s="39" t="s">
        <v>335</v>
      </c>
      <c r="C6146" s="62" t="s">
        <v>188</v>
      </c>
      <c r="D6146" s="40" t="s">
        <v>168</v>
      </c>
      <c r="E6146" s="40" t="str">
        <f t="shared" si="766"/>
        <v>SWHC005D</v>
      </c>
      <c r="F6146" s="67" t="s">
        <v>240</v>
      </c>
      <c r="G6146" s="40" t="str">
        <f>DataSpec!$B$11</f>
        <v>UpDeemed, DnDeemed, DnDeemDI</v>
      </c>
      <c r="H6146" s="40" t="str">
        <f>DataSpec!$B$7</f>
        <v>Cap-Tons</v>
      </c>
      <c r="I6146" s="40" t="s">
        <v>189</v>
      </c>
      <c r="J6146" t="s">
        <v>167</v>
      </c>
      <c r="K6146" t="s">
        <v>256</v>
      </c>
      <c r="U6146" s="44">
        <f>SUMIFS(Table1[AStdWBkW],Table1[EnergyImpactID],E6146,Table1[BldgType],B6146,Table1[BldgVint],C6146,Table1[BldgLoc],F6146)</f>
        <v>0.01</v>
      </c>
      <c r="V6146" s="44">
        <f>SUMIFS(Table1[AStdWBkWh],Table1[EnergyImpactID],E6146,Table1[BldgType],B6146,Table1[BldgVint],C6146,Table1[BldgLoc],F6146)</f>
        <v>23.2</v>
      </c>
      <c r="W6146" s="69">
        <v>0</v>
      </c>
      <c r="X6146" s="69"/>
      <c r="Y6146" s="69"/>
      <c r="Z6146" s="69"/>
      <c r="AA6146" s="47">
        <f>SUMIF('Cost per Solution Code'!$I$5:$I$24,'Measure Support Table'!D6146,'Cost per Solution Code'!$H$5:$H$24)</f>
        <v>515.125</v>
      </c>
      <c r="AB6146" s="62"/>
      <c r="AC6146" s="47">
        <f>SUMIF('Cost per Solution Code'!$I$5:$I$24,'Measure Support Table'!D6146,'Cost per Solution Code'!$F$5:$F$24)</f>
        <v>673.54</v>
      </c>
      <c r="AD6146" s="62"/>
      <c r="AE6146" s="48">
        <f t="shared" si="760"/>
        <v>515.125</v>
      </c>
      <c r="AF6146" s="48">
        <f t="shared" si="761"/>
        <v>673.54</v>
      </c>
      <c r="AG6146" s="48">
        <f t="shared" si="762"/>
        <v>158.41499999999996</v>
      </c>
      <c r="AH6146" s="49">
        <f t="shared" si="763"/>
        <v>0</v>
      </c>
      <c r="AI6146" s="49">
        <f t="shared" si="764"/>
        <v>0</v>
      </c>
      <c r="AJ6146" s="50">
        <f t="shared" si="765"/>
        <v>0</v>
      </c>
      <c r="AK6146" s="51">
        <v>0</v>
      </c>
    </row>
    <row r="6147" spans="1:37" hidden="1" x14ac:dyDescent="0.35">
      <c r="A6147" s="39" t="str">
        <f t="shared" si="767"/>
        <v>SWHC005</v>
      </c>
      <c r="B6147" s="39" t="s">
        <v>335</v>
      </c>
      <c r="C6147" s="62" t="s">
        <v>188</v>
      </c>
      <c r="D6147" s="40" t="s">
        <v>169</v>
      </c>
      <c r="E6147" s="40" t="str">
        <f t="shared" si="766"/>
        <v>SWHC005E</v>
      </c>
      <c r="F6147" s="67" t="s">
        <v>240</v>
      </c>
      <c r="G6147" s="40" t="str">
        <f>DataSpec!$B$11</f>
        <v>UpDeemed, DnDeemed, DnDeemDI</v>
      </c>
      <c r="H6147" s="40" t="str">
        <f>DataSpec!$B$7</f>
        <v>Cap-Tons</v>
      </c>
      <c r="I6147" s="40" t="s">
        <v>189</v>
      </c>
      <c r="J6147" t="s">
        <v>170</v>
      </c>
      <c r="K6147" t="s">
        <v>257</v>
      </c>
      <c r="U6147" s="44">
        <f>SUMIFS(Table1[AStdWBkW],Table1[EnergyImpactID],E6147,Table1[BldgType],B6147,Table1[BldgVint],C6147,Table1[BldgLoc],F6147)</f>
        <v>0.02</v>
      </c>
      <c r="V6147" s="44">
        <f>SUMIFS(Table1[AStdWBkWh],Table1[EnergyImpactID],E6147,Table1[BldgType],B6147,Table1[BldgVint],C6147,Table1[BldgLoc],F6147)</f>
        <v>34.200000000000003</v>
      </c>
      <c r="W6147" s="69">
        <v>0</v>
      </c>
      <c r="X6147" s="69"/>
      <c r="Y6147" s="69"/>
      <c r="Z6147" s="69"/>
      <c r="AA6147" s="47">
        <f>SUMIF('Cost per Solution Code'!$I$5:$I$24,'Measure Support Table'!D6147,'Cost per Solution Code'!$H$5:$H$24)</f>
        <v>448.52499999999998</v>
      </c>
      <c r="AB6147" s="62"/>
      <c r="AC6147" s="47">
        <f>SUMIF('Cost per Solution Code'!$I$5:$I$24,'Measure Support Table'!D6147,'Cost per Solution Code'!$F$5:$F$24)</f>
        <v>698.35</v>
      </c>
      <c r="AD6147" s="62"/>
      <c r="AE6147" s="48">
        <f t="shared" ref="AE6147:AE6210" si="768">AA6147+AB6147</f>
        <v>448.52499999999998</v>
      </c>
      <c r="AF6147" s="48">
        <f t="shared" ref="AF6147:AF6210" si="769">AC6147+AD6147</f>
        <v>698.35</v>
      </c>
      <c r="AG6147" s="48">
        <f t="shared" ref="AG6147:AG6210" si="770">AF6147-AE6147</f>
        <v>249.82500000000005</v>
      </c>
      <c r="AH6147" s="49">
        <f t="shared" ref="AH6147:AH6210" si="771">IF(I6147="ER",SUM(AA6147:AB6147),0)</f>
        <v>0</v>
      </c>
      <c r="AI6147" s="49">
        <f t="shared" ref="AI6147:AI6210" si="772">IF(I6147="ER",AC6147+AD6147,0)</f>
        <v>0</v>
      </c>
      <c r="AJ6147" s="50">
        <f t="shared" ref="AJ6147:AJ6210" si="773">AI6147-AH6147</f>
        <v>0</v>
      </c>
      <c r="AK6147" s="51">
        <v>0</v>
      </c>
    </row>
    <row r="6148" spans="1:37" hidden="1" x14ac:dyDescent="0.35">
      <c r="A6148" s="39" t="str">
        <f t="shared" si="767"/>
        <v>SWHC005</v>
      </c>
      <c r="B6148" s="39" t="s">
        <v>335</v>
      </c>
      <c r="C6148" s="62" t="s">
        <v>188</v>
      </c>
      <c r="D6148" s="40" t="s">
        <v>171</v>
      </c>
      <c r="E6148" s="40" t="str">
        <f t="shared" ref="E6148:E6211" si="774">A6148&amp;D6148</f>
        <v>SWHC005F</v>
      </c>
      <c r="F6148" s="67" t="s">
        <v>240</v>
      </c>
      <c r="G6148" s="40" t="str">
        <f>DataSpec!$B$11</f>
        <v>UpDeemed, DnDeemed, DnDeemDI</v>
      </c>
      <c r="H6148" s="40" t="str">
        <f>DataSpec!$B$7</f>
        <v>Cap-Tons</v>
      </c>
      <c r="I6148" s="40" t="s">
        <v>189</v>
      </c>
      <c r="J6148" t="s">
        <v>170</v>
      </c>
      <c r="K6148" t="s">
        <v>258</v>
      </c>
      <c r="U6148" s="44">
        <f>SUMIFS(Table1[AStdWBkW],Table1[EnergyImpactID],E6148,Table1[BldgType],B6148,Table1[BldgVint],C6148,Table1[BldgLoc],F6148)</f>
        <v>0.01</v>
      </c>
      <c r="V6148" s="44">
        <f>SUMIFS(Table1[AStdWBkWh],Table1[EnergyImpactID],E6148,Table1[BldgType],B6148,Table1[BldgVint],C6148,Table1[BldgLoc],F6148)</f>
        <v>22.8</v>
      </c>
      <c r="W6148" s="69">
        <v>0</v>
      </c>
      <c r="X6148" s="69"/>
      <c r="Y6148" s="69"/>
      <c r="Z6148" s="69"/>
      <c r="AA6148" s="47">
        <f>SUMIF('Cost per Solution Code'!$I$5:$I$24,'Measure Support Table'!D6148,'Cost per Solution Code'!$H$5:$H$24)</f>
        <v>448.52499999999998</v>
      </c>
      <c r="AB6148" s="62"/>
      <c r="AC6148" s="47">
        <f>SUMIF('Cost per Solution Code'!$I$5:$I$24,'Measure Support Table'!D6148,'Cost per Solution Code'!$F$5:$F$24)</f>
        <v>642.36500000000001</v>
      </c>
      <c r="AD6148" s="62"/>
      <c r="AE6148" s="48">
        <f t="shared" si="768"/>
        <v>448.52499999999998</v>
      </c>
      <c r="AF6148" s="48">
        <f t="shared" si="769"/>
        <v>642.36500000000001</v>
      </c>
      <c r="AG6148" s="48">
        <f t="shared" si="770"/>
        <v>193.84000000000003</v>
      </c>
      <c r="AH6148" s="49">
        <f t="shared" si="771"/>
        <v>0</v>
      </c>
      <c r="AI6148" s="49">
        <f t="shared" si="772"/>
        <v>0</v>
      </c>
      <c r="AJ6148" s="50">
        <f t="shared" si="773"/>
        <v>0</v>
      </c>
      <c r="AK6148" s="51">
        <v>0</v>
      </c>
    </row>
    <row r="6149" spans="1:37" hidden="1" x14ac:dyDescent="0.35">
      <c r="A6149" s="39" t="str">
        <f t="shared" si="767"/>
        <v>SWHC005</v>
      </c>
      <c r="B6149" s="39" t="s">
        <v>335</v>
      </c>
      <c r="C6149" s="62" t="s">
        <v>188</v>
      </c>
      <c r="D6149" s="40" t="s">
        <v>8</v>
      </c>
      <c r="E6149" s="40" t="str">
        <f t="shared" si="774"/>
        <v>SWHC005G</v>
      </c>
      <c r="F6149" s="67" t="s">
        <v>240</v>
      </c>
      <c r="G6149" s="40" t="str">
        <f>DataSpec!$B$11</f>
        <v>UpDeemed, DnDeemed, DnDeemDI</v>
      </c>
      <c r="H6149" s="40" t="str">
        <f>DataSpec!$B$7</f>
        <v>Cap-Tons</v>
      </c>
      <c r="I6149" s="40" t="s">
        <v>189</v>
      </c>
      <c r="J6149" t="s">
        <v>172</v>
      </c>
      <c r="K6149" t="s">
        <v>259</v>
      </c>
      <c r="U6149" s="44">
        <f>SUMIFS(Table1[AStdWBkW],Table1[EnergyImpactID],E6149,Table1[BldgType],B6149,Table1[BldgVint],C6149,Table1[BldgLoc],F6149)</f>
        <v>0.02</v>
      </c>
      <c r="V6149" s="44">
        <f>SUMIFS(Table1[AStdWBkWh],Table1[EnergyImpactID],E6149,Table1[BldgType],B6149,Table1[BldgVint],C6149,Table1[BldgLoc],F6149)</f>
        <v>34.200000000000003</v>
      </c>
      <c r="W6149" s="69">
        <v>0</v>
      </c>
      <c r="X6149" s="69"/>
      <c r="Y6149" s="69"/>
      <c r="Z6149" s="69"/>
      <c r="AA6149" s="47">
        <f>SUMIF('Cost per Solution Code'!$I$5:$I$24,'Measure Support Table'!D6149,'Cost per Solution Code'!$H$5:$H$24)</f>
        <v>392.565</v>
      </c>
      <c r="AB6149" s="62"/>
      <c r="AC6149" s="47">
        <f>SUMIF('Cost per Solution Code'!$I$5:$I$24,'Measure Support Table'!D6149,'Cost per Solution Code'!$F$5:$F$24)</f>
        <v>491.11500000000001</v>
      </c>
      <c r="AD6149" s="62"/>
      <c r="AE6149" s="48">
        <f t="shared" si="768"/>
        <v>392.565</v>
      </c>
      <c r="AF6149" s="48">
        <f t="shared" si="769"/>
        <v>491.11500000000001</v>
      </c>
      <c r="AG6149" s="48">
        <f t="shared" si="770"/>
        <v>98.550000000000011</v>
      </c>
      <c r="AH6149" s="49">
        <f t="shared" si="771"/>
        <v>0</v>
      </c>
      <c r="AI6149" s="49">
        <f t="shared" si="772"/>
        <v>0</v>
      </c>
      <c r="AJ6149" s="50">
        <f t="shared" si="773"/>
        <v>0</v>
      </c>
      <c r="AK6149" s="51">
        <v>0</v>
      </c>
    </row>
    <row r="6150" spans="1:37" hidden="1" x14ac:dyDescent="0.35">
      <c r="A6150" s="39" t="str">
        <f t="shared" si="767"/>
        <v>SWHC005</v>
      </c>
      <c r="B6150" s="39" t="s">
        <v>335</v>
      </c>
      <c r="C6150" s="62" t="s">
        <v>188</v>
      </c>
      <c r="D6150" s="40" t="s">
        <v>16</v>
      </c>
      <c r="E6150" s="40" t="str">
        <f t="shared" si="774"/>
        <v>SWHC005H</v>
      </c>
      <c r="F6150" s="67" t="s">
        <v>240</v>
      </c>
      <c r="G6150" s="40" t="str">
        <f>DataSpec!$B$11</f>
        <v>UpDeemed, DnDeemed, DnDeemDI</v>
      </c>
      <c r="H6150" s="40" t="str">
        <f>DataSpec!$B$7</f>
        <v>Cap-Tons</v>
      </c>
      <c r="I6150" s="40" t="s">
        <v>189</v>
      </c>
      <c r="J6150" t="s">
        <v>172</v>
      </c>
      <c r="K6150" t="s">
        <v>260</v>
      </c>
      <c r="U6150" s="44">
        <f>SUMIFS(Table1[AStdWBkW],Table1[EnergyImpactID],E6150,Table1[BldgType],B6150,Table1[BldgVint],C6150,Table1[BldgLoc],F6150)</f>
        <v>0.01</v>
      </c>
      <c r="V6150" s="44">
        <f>SUMIFS(Table1[AStdWBkWh],Table1[EnergyImpactID],E6150,Table1[BldgType],B6150,Table1[BldgVint],C6150,Table1[BldgLoc],F6150)</f>
        <v>22.8</v>
      </c>
      <c r="W6150" s="69">
        <v>0</v>
      </c>
      <c r="X6150" s="69"/>
      <c r="Y6150" s="69"/>
      <c r="Z6150" s="69"/>
      <c r="AA6150" s="47">
        <f>SUMIF('Cost per Solution Code'!$I$5:$I$24,'Measure Support Table'!D6150,'Cost per Solution Code'!$H$5:$H$24)</f>
        <v>392.565</v>
      </c>
      <c r="AB6150" s="62"/>
      <c r="AC6150" s="47">
        <f>SUMIF('Cost per Solution Code'!$I$5:$I$24,'Measure Support Table'!D6150,'Cost per Solution Code'!$F$5:$F$24)</f>
        <v>458.26499999999999</v>
      </c>
      <c r="AD6150" s="62"/>
      <c r="AE6150" s="48">
        <f t="shared" si="768"/>
        <v>392.565</v>
      </c>
      <c r="AF6150" s="48">
        <f t="shared" si="769"/>
        <v>458.26499999999999</v>
      </c>
      <c r="AG6150" s="48">
        <f t="shared" si="770"/>
        <v>65.699999999999989</v>
      </c>
      <c r="AH6150" s="49">
        <f t="shared" si="771"/>
        <v>0</v>
      </c>
      <c r="AI6150" s="49">
        <f t="shared" si="772"/>
        <v>0</v>
      </c>
      <c r="AJ6150" s="50">
        <f t="shared" si="773"/>
        <v>0</v>
      </c>
      <c r="AK6150" s="51">
        <v>0</v>
      </c>
    </row>
    <row r="6151" spans="1:37" hidden="1" x14ac:dyDescent="0.35">
      <c r="A6151" s="39" t="str">
        <f t="shared" ref="A6151:A6214" si="775">A6150</f>
        <v>SWHC005</v>
      </c>
      <c r="B6151" s="39" t="s">
        <v>335</v>
      </c>
      <c r="C6151" s="62" t="s">
        <v>188</v>
      </c>
      <c r="D6151" s="40" t="s">
        <v>18</v>
      </c>
      <c r="E6151" s="40" t="str">
        <f t="shared" si="774"/>
        <v>SWHC005I</v>
      </c>
      <c r="F6151" s="67" t="s">
        <v>240</v>
      </c>
      <c r="G6151" s="40" t="str">
        <f>DataSpec!$B$11</f>
        <v>UpDeemed, DnDeemed, DnDeemDI</v>
      </c>
      <c r="H6151" s="40" t="str">
        <f>DataSpec!$B$7</f>
        <v>Cap-Tons</v>
      </c>
      <c r="I6151" s="40" t="s">
        <v>189</v>
      </c>
      <c r="J6151" t="s">
        <v>173</v>
      </c>
      <c r="K6151" t="s">
        <v>261</v>
      </c>
      <c r="U6151" s="44">
        <f>SUMIFS(Table1[AStdWBkW],Table1[EnergyImpactID],E6151,Table1[BldgType],B6151,Table1[BldgVint],C6151,Table1[BldgLoc],F6151)</f>
        <v>0.02</v>
      </c>
      <c r="V6151" s="44">
        <f>SUMIFS(Table1[AStdWBkWh],Table1[EnergyImpactID],E6151,Table1[BldgType],B6151,Table1[BldgVint],C6151,Table1[BldgLoc],F6151)</f>
        <v>40.700000000000003</v>
      </c>
      <c r="W6151" s="69">
        <v>0</v>
      </c>
      <c r="X6151" s="69"/>
      <c r="Y6151" s="69"/>
      <c r="Z6151" s="69"/>
      <c r="AA6151" s="47">
        <f>SUMIF('Cost per Solution Code'!$I$5:$I$24,'Measure Support Table'!D6151,'Cost per Solution Code'!$H$5:$H$24)</f>
        <v>660</v>
      </c>
      <c r="AB6151" s="62"/>
      <c r="AC6151" s="47">
        <f>SUMIF('Cost per Solution Code'!$I$5:$I$24,'Measure Support Table'!D6151,'Cost per Solution Code'!$F$5:$F$24)</f>
        <v>923</v>
      </c>
      <c r="AD6151" s="62"/>
      <c r="AE6151" s="48">
        <f t="shared" si="768"/>
        <v>660</v>
      </c>
      <c r="AF6151" s="48">
        <f t="shared" si="769"/>
        <v>923</v>
      </c>
      <c r="AG6151" s="48">
        <f t="shared" si="770"/>
        <v>263</v>
      </c>
      <c r="AH6151" s="49">
        <f t="shared" si="771"/>
        <v>0</v>
      </c>
      <c r="AI6151" s="49">
        <f t="shared" si="772"/>
        <v>0</v>
      </c>
      <c r="AJ6151" s="50">
        <f t="shared" si="773"/>
        <v>0</v>
      </c>
      <c r="AK6151" s="51">
        <v>0</v>
      </c>
    </row>
    <row r="6152" spans="1:37" hidden="1" x14ac:dyDescent="0.35">
      <c r="A6152" s="39" t="str">
        <f t="shared" si="775"/>
        <v>SWHC005</v>
      </c>
      <c r="B6152" s="39" t="s">
        <v>335</v>
      </c>
      <c r="C6152" s="62" t="s">
        <v>188</v>
      </c>
      <c r="D6152" s="40" t="s">
        <v>22</v>
      </c>
      <c r="E6152" s="40" t="str">
        <f t="shared" si="774"/>
        <v>SWHC005J</v>
      </c>
      <c r="F6152" s="67" t="s">
        <v>240</v>
      </c>
      <c r="G6152" s="40" t="str">
        <f>DataSpec!$B$11</f>
        <v>UpDeemed, DnDeemed, DnDeemDI</v>
      </c>
      <c r="H6152" s="40" t="str">
        <f>DataSpec!$B$7</f>
        <v>Cap-Tons</v>
      </c>
      <c r="I6152" s="40" t="s">
        <v>189</v>
      </c>
      <c r="J6152" t="s">
        <v>173</v>
      </c>
      <c r="K6152" t="s">
        <v>262</v>
      </c>
      <c r="U6152" s="44">
        <f>SUMIFS(Table1[AStdWBkW],Table1[EnergyImpactID],E6152,Table1[BldgType],B6152,Table1[BldgVint],C6152,Table1[BldgLoc],F6152)</f>
        <v>0.01</v>
      </c>
      <c r="V6152" s="44">
        <f>SUMIFS(Table1[AStdWBkWh],Table1[EnergyImpactID],E6152,Table1[BldgType],B6152,Table1[BldgVint],C6152,Table1[BldgLoc],F6152)</f>
        <v>27.1</v>
      </c>
      <c r="W6152" s="69">
        <v>0</v>
      </c>
      <c r="X6152" s="69"/>
      <c r="Y6152" s="69"/>
      <c r="Z6152" s="69"/>
      <c r="AA6152" s="47">
        <f>SUMIF('Cost per Solution Code'!$I$5:$I$24,'Measure Support Table'!D6152,'Cost per Solution Code'!$H$5:$H$24)</f>
        <v>660</v>
      </c>
      <c r="AB6152" s="62"/>
      <c r="AC6152" s="47">
        <f>SUMIF('Cost per Solution Code'!$I$5:$I$24,'Measure Support Table'!D6152,'Cost per Solution Code'!$F$5:$F$24)</f>
        <v>845</v>
      </c>
      <c r="AD6152" s="62"/>
      <c r="AE6152" s="48">
        <f t="shared" si="768"/>
        <v>660</v>
      </c>
      <c r="AF6152" s="48">
        <f t="shared" si="769"/>
        <v>845</v>
      </c>
      <c r="AG6152" s="48">
        <f t="shared" si="770"/>
        <v>185</v>
      </c>
      <c r="AH6152" s="49">
        <f t="shared" si="771"/>
        <v>0</v>
      </c>
      <c r="AI6152" s="49">
        <f t="shared" si="772"/>
        <v>0</v>
      </c>
      <c r="AJ6152" s="50">
        <f t="shared" si="773"/>
        <v>0</v>
      </c>
      <c r="AK6152" s="51">
        <v>0</v>
      </c>
    </row>
    <row r="6153" spans="1:37" hidden="1" x14ac:dyDescent="0.35">
      <c r="A6153" s="39" t="str">
        <f t="shared" si="775"/>
        <v>SWHC005</v>
      </c>
      <c r="B6153" s="39" t="s">
        <v>335</v>
      </c>
      <c r="C6153" s="62" t="s">
        <v>188</v>
      </c>
      <c r="D6153" s="40" t="s">
        <v>25</v>
      </c>
      <c r="E6153" s="40" t="str">
        <f t="shared" si="774"/>
        <v>SWHC005K</v>
      </c>
      <c r="F6153" s="67" t="s">
        <v>240</v>
      </c>
      <c r="G6153" s="40" t="str">
        <f>DataSpec!$B$11</f>
        <v>UpDeemed, DnDeemed, DnDeemDI</v>
      </c>
      <c r="H6153" s="40" t="str">
        <f>DataSpec!$B$7</f>
        <v>Cap-Tons</v>
      </c>
      <c r="I6153" s="40" t="s">
        <v>189</v>
      </c>
      <c r="J6153" t="s">
        <v>174</v>
      </c>
      <c r="K6153" t="s">
        <v>263</v>
      </c>
      <c r="U6153" s="44">
        <f>SUMIFS(Table1[AStdWBkW],Table1[EnergyImpactID],E6153,Table1[BldgType],B6153,Table1[BldgVint],C6153,Table1[BldgLoc],F6153)</f>
        <v>0.02</v>
      </c>
      <c r="V6153" s="44">
        <f>SUMIFS(Table1[AStdWBkWh],Table1[EnergyImpactID],E6153,Table1[BldgType],B6153,Table1[BldgVint],C6153,Table1[BldgLoc],F6153)</f>
        <v>51</v>
      </c>
      <c r="W6153" s="69">
        <v>0</v>
      </c>
      <c r="X6153" s="69"/>
      <c r="Y6153" s="69"/>
      <c r="Z6153" s="69"/>
      <c r="AA6153" s="47">
        <f>SUMIF('Cost per Solution Code'!$I$5:$I$24,'Measure Support Table'!D6153,'Cost per Solution Code'!$H$5:$H$24)</f>
        <v>519.14</v>
      </c>
      <c r="AB6153" s="62"/>
      <c r="AC6153" s="47">
        <f>SUMIF('Cost per Solution Code'!$I$5:$I$24,'Measure Support Table'!D6153,'Cost per Solution Code'!$F$5:$F$24)</f>
        <v>685.85</v>
      </c>
      <c r="AD6153" s="62"/>
      <c r="AE6153" s="48">
        <f t="shared" si="768"/>
        <v>519.14</v>
      </c>
      <c r="AF6153" s="48">
        <f t="shared" si="769"/>
        <v>685.85</v>
      </c>
      <c r="AG6153" s="48">
        <f t="shared" si="770"/>
        <v>166.71000000000004</v>
      </c>
      <c r="AH6153" s="49">
        <f t="shared" si="771"/>
        <v>0</v>
      </c>
      <c r="AI6153" s="49">
        <f t="shared" si="772"/>
        <v>0</v>
      </c>
      <c r="AJ6153" s="50">
        <f t="shared" si="773"/>
        <v>0</v>
      </c>
      <c r="AK6153" s="51">
        <v>0</v>
      </c>
    </row>
    <row r="6154" spans="1:37" hidden="1" x14ac:dyDescent="0.35">
      <c r="A6154" s="39" t="str">
        <f t="shared" si="775"/>
        <v>SWHC005</v>
      </c>
      <c r="B6154" s="39" t="s">
        <v>335</v>
      </c>
      <c r="C6154" s="62" t="s">
        <v>188</v>
      </c>
      <c r="D6154" s="40" t="s">
        <v>175</v>
      </c>
      <c r="E6154" s="40" t="str">
        <f t="shared" si="774"/>
        <v>SWHC005L</v>
      </c>
      <c r="F6154" s="67" t="s">
        <v>240</v>
      </c>
      <c r="G6154" s="40" t="str">
        <f>DataSpec!$B$11</f>
        <v>UpDeemed, DnDeemed, DnDeemDI</v>
      </c>
      <c r="H6154" s="40" t="str">
        <f>DataSpec!$B$7</f>
        <v>Cap-Tons</v>
      </c>
      <c r="I6154" s="40" t="s">
        <v>189</v>
      </c>
      <c r="J6154" t="s">
        <v>174</v>
      </c>
      <c r="K6154" t="s">
        <v>264</v>
      </c>
      <c r="U6154" s="44">
        <f>SUMIFS(Table1[AStdWBkW],Table1[EnergyImpactID],E6154,Table1[BldgType],B6154,Table1[BldgVint],C6154,Table1[BldgLoc],F6154)</f>
        <v>0.02</v>
      </c>
      <c r="V6154" s="44">
        <f>SUMIFS(Table1[AStdWBkWh],Table1[EnergyImpactID],E6154,Table1[BldgType],B6154,Table1[BldgVint],C6154,Table1[BldgLoc],F6154)</f>
        <v>34</v>
      </c>
      <c r="W6154" s="69">
        <v>0</v>
      </c>
      <c r="X6154" s="69"/>
      <c r="Y6154" s="69"/>
      <c r="Z6154" s="69"/>
      <c r="AA6154" s="47">
        <f>SUMIF('Cost per Solution Code'!$I$5:$I$24,'Measure Support Table'!D6154,'Cost per Solution Code'!$H$5:$H$24)</f>
        <v>519.14</v>
      </c>
      <c r="AB6154" s="62"/>
      <c r="AC6154" s="47">
        <f>SUMIF('Cost per Solution Code'!$I$5:$I$24,'Measure Support Table'!D6154,'Cost per Solution Code'!$F$5:$F$24)</f>
        <v>555.84500000000003</v>
      </c>
      <c r="AD6154" s="62"/>
      <c r="AE6154" s="48">
        <f t="shared" si="768"/>
        <v>519.14</v>
      </c>
      <c r="AF6154" s="48">
        <f t="shared" si="769"/>
        <v>555.84500000000003</v>
      </c>
      <c r="AG6154" s="48">
        <f t="shared" si="770"/>
        <v>36.705000000000041</v>
      </c>
      <c r="AH6154" s="49">
        <f t="shared" si="771"/>
        <v>0</v>
      </c>
      <c r="AI6154" s="49">
        <f t="shared" si="772"/>
        <v>0</v>
      </c>
      <c r="AJ6154" s="50">
        <f t="shared" si="773"/>
        <v>0</v>
      </c>
      <c r="AK6154" s="51">
        <v>0</v>
      </c>
    </row>
    <row r="6155" spans="1:37" hidden="1" x14ac:dyDescent="0.35">
      <c r="A6155" s="39" t="str">
        <f t="shared" si="775"/>
        <v>SWHC005</v>
      </c>
      <c r="B6155" s="39" t="s">
        <v>335</v>
      </c>
      <c r="C6155" s="62" t="s">
        <v>188</v>
      </c>
      <c r="D6155" s="40" t="s">
        <v>176</v>
      </c>
      <c r="E6155" s="40" t="str">
        <f t="shared" si="774"/>
        <v>SWHC005M</v>
      </c>
      <c r="F6155" s="67" t="s">
        <v>240</v>
      </c>
      <c r="G6155" s="40" t="str">
        <f>DataSpec!$B$11</f>
        <v>UpDeemed, DnDeemed, DnDeemDI</v>
      </c>
      <c r="H6155" s="40" t="str">
        <f>DataSpec!$B$7</f>
        <v>Cap-Tons</v>
      </c>
      <c r="I6155" s="40" t="s">
        <v>189</v>
      </c>
      <c r="J6155" t="s">
        <v>177</v>
      </c>
      <c r="K6155" t="s">
        <v>265</v>
      </c>
      <c r="U6155" s="44">
        <f>SUMIFS(Table1[AStdWBkW],Table1[EnergyImpactID],E6155,Table1[BldgType],B6155,Table1[BldgVint],C6155,Table1[BldgLoc],F6155)</f>
        <v>0.02</v>
      </c>
      <c r="V6155" s="44">
        <f>SUMIFS(Table1[AStdWBkWh],Table1[EnergyImpactID],E6155,Table1[BldgType],B6155,Table1[BldgVint],C6155,Table1[BldgLoc],F6155)</f>
        <v>46.9</v>
      </c>
      <c r="W6155" s="69">
        <v>0</v>
      </c>
      <c r="X6155" s="69"/>
      <c r="Y6155" s="69"/>
      <c r="Z6155" s="69"/>
      <c r="AA6155" s="47">
        <f>SUMIF('Cost per Solution Code'!$I$5:$I$24,'Measure Support Table'!D6155,'Cost per Solution Code'!$H$5:$H$24)</f>
        <v>449.41</v>
      </c>
      <c r="AB6155" s="62"/>
      <c r="AC6155" s="47">
        <f>SUMIF('Cost per Solution Code'!$I$5:$I$24,'Measure Support Table'!D6155,'Cost per Solution Code'!$F$5:$F$24)</f>
        <v>771.3576281291954</v>
      </c>
      <c r="AD6155" s="62"/>
      <c r="AE6155" s="48">
        <f t="shared" si="768"/>
        <v>449.41</v>
      </c>
      <c r="AF6155" s="48">
        <f t="shared" si="769"/>
        <v>771.3576281291954</v>
      </c>
      <c r="AG6155" s="48">
        <f t="shared" si="770"/>
        <v>321.94762812919538</v>
      </c>
      <c r="AH6155" s="49">
        <f t="shared" si="771"/>
        <v>0</v>
      </c>
      <c r="AI6155" s="49">
        <f t="shared" si="772"/>
        <v>0</v>
      </c>
      <c r="AJ6155" s="50">
        <f t="shared" si="773"/>
        <v>0</v>
      </c>
      <c r="AK6155" s="51">
        <v>0</v>
      </c>
    </row>
    <row r="6156" spans="1:37" hidden="1" x14ac:dyDescent="0.35">
      <c r="A6156" s="39" t="str">
        <f t="shared" si="775"/>
        <v>SWHC005</v>
      </c>
      <c r="B6156" s="39" t="s">
        <v>335</v>
      </c>
      <c r="C6156" s="62" t="s">
        <v>188</v>
      </c>
      <c r="D6156" s="40" t="s">
        <v>178</v>
      </c>
      <c r="E6156" s="40" t="str">
        <f t="shared" si="774"/>
        <v>SWHC005N</v>
      </c>
      <c r="F6156" s="67" t="s">
        <v>240</v>
      </c>
      <c r="G6156" s="40" t="str">
        <f>DataSpec!$B$11</f>
        <v>UpDeemed, DnDeemed, DnDeemDI</v>
      </c>
      <c r="H6156" s="40" t="str">
        <f>DataSpec!$B$7</f>
        <v>Cap-Tons</v>
      </c>
      <c r="I6156" s="40" t="s">
        <v>189</v>
      </c>
      <c r="J6156" t="s">
        <v>177</v>
      </c>
      <c r="K6156" t="s">
        <v>266</v>
      </c>
      <c r="U6156" s="44">
        <f>SUMIFS(Table1[AStdWBkW],Table1[EnergyImpactID],E6156,Table1[BldgType],B6156,Table1[BldgVint],C6156,Table1[BldgLoc],F6156)</f>
        <v>0.01</v>
      </c>
      <c r="V6156" s="44">
        <f>SUMIFS(Table1[AStdWBkWh],Table1[EnergyImpactID],E6156,Table1[BldgType],B6156,Table1[BldgVint],C6156,Table1[BldgLoc],F6156)</f>
        <v>31.2</v>
      </c>
      <c r="W6156" s="69">
        <v>0</v>
      </c>
      <c r="X6156" s="69"/>
      <c r="Y6156" s="69"/>
      <c r="Z6156" s="69"/>
      <c r="AA6156" s="47">
        <f>SUMIF('Cost per Solution Code'!$I$5:$I$24,'Measure Support Table'!D6156,'Cost per Solution Code'!$H$5:$H$24)</f>
        <v>449.41</v>
      </c>
      <c r="AB6156" s="62"/>
      <c r="AC6156" s="47">
        <f>SUMIF('Cost per Solution Code'!$I$5:$I$24,'Measure Support Table'!D6156,'Cost per Solution Code'!$F$5:$F$24)</f>
        <v>629.11366698254767</v>
      </c>
      <c r="AD6156" s="62"/>
      <c r="AE6156" s="48">
        <f t="shared" si="768"/>
        <v>449.41</v>
      </c>
      <c r="AF6156" s="48">
        <f t="shared" si="769"/>
        <v>629.11366698254767</v>
      </c>
      <c r="AG6156" s="48">
        <f t="shared" si="770"/>
        <v>179.70366698254765</v>
      </c>
      <c r="AH6156" s="49">
        <f t="shared" si="771"/>
        <v>0</v>
      </c>
      <c r="AI6156" s="49">
        <f t="shared" si="772"/>
        <v>0</v>
      </c>
      <c r="AJ6156" s="50">
        <f t="shared" si="773"/>
        <v>0</v>
      </c>
      <c r="AK6156" s="51">
        <v>0</v>
      </c>
    </row>
    <row r="6157" spans="1:37" hidden="1" x14ac:dyDescent="0.35">
      <c r="A6157" s="39" t="str">
        <f t="shared" si="775"/>
        <v>SWHC005</v>
      </c>
      <c r="B6157" s="39" t="s">
        <v>335</v>
      </c>
      <c r="C6157" s="62" t="s">
        <v>188</v>
      </c>
      <c r="D6157" s="40" t="s">
        <v>179</v>
      </c>
      <c r="E6157" s="40" t="str">
        <f t="shared" si="774"/>
        <v>SWHC005O</v>
      </c>
      <c r="F6157" s="67" t="s">
        <v>240</v>
      </c>
      <c r="G6157" s="40" t="str">
        <f>DataSpec!$B$11</f>
        <v>UpDeemed, DnDeemed, DnDeemDI</v>
      </c>
      <c r="H6157" s="40" t="str">
        <f>DataSpec!$B$7</f>
        <v>Cap-Tons</v>
      </c>
      <c r="I6157" s="40" t="s">
        <v>189</v>
      </c>
      <c r="J6157" t="s">
        <v>180</v>
      </c>
      <c r="K6157" t="s">
        <v>267</v>
      </c>
      <c r="U6157" s="44">
        <f>SUMIFS(Table1[AStdWBkW],Table1[EnergyImpactID],E6157,Table1[BldgType],B6157,Table1[BldgVint],C6157,Table1[BldgLoc],F6157)</f>
        <v>0.03</v>
      </c>
      <c r="V6157" s="44">
        <f>SUMIFS(Table1[AStdWBkWh],Table1[EnergyImpactID],E6157,Table1[BldgType],B6157,Table1[BldgVint],C6157,Table1[BldgLoc],F6157)</f>
        <v>56.2</v>
      </c>
      <c r="W6157" s="69">
        <v>0</v>
      </c>
      <c r="X6157" s="69"/>
      <c r="Y6157" s="69"/>
      <c r="Z6157" s="69"/>
      <c r="AA6157" s="47">
        <f>SUMIF('Cost per Solution Code'!$I$5:$I$24,'Measure Support Table'!D6157,'Cost per Solution Code'!$H$5:$H$24)</f>
        <v>1086</v>
      </c>
      <c r="AB6157" s="62"/>
      <c r="AC6157" s="47">
        <f>SUMIF('Cost per Solution Code'!$I$5:$I$24,'Measure Support Table'!D6157,'Cost per Solution Code'!$F$5:$F$24)</f>
        <v>1124.9000000000001</v>
      </c>
      <c r="AD6157" s="62"/>
      <c r="AE6157" s="48">
        <f t="shared" si="768"/>
        <v>1086</v>
      </c>
      <c r="AF6157" s="48">
        <f t="shared" si="769"/>
        <v>1124.9000000000001</v>
      </c>
      <c r="AG6157" s="48">
        <f t="shared" si="770"/>
        <v>38.900000000000091</v>
      </c>
      <c r="AH6157" s="49">
        <f t="shared" si="771"/>
        <v>0</v>
      </c>
      <c r="AI6157" s="49">
        <f t="shared" si="772"/>
        <v>0</v>
      </c>
      <c r="AJ6157" s="50">
        <f t="shared" si="773"/>
        <v>0</v>
      </c>
      <c r="AK6157" s="51">
        <v>0</v>
      </c>
    </row>
    <row r="6158" spans="1:37" hidden="1" x14ac:dyDescent="0.35">
      <c r="A6158" s="39" t="str">
        <f t="shared" si="775"/>
        <v>SWHC005</v>
      </c>
      <c r="B6158" s="39" t="s">
        <v>335</v>
      </c>
      <c r="C6158" s="62" t="s">
        <v>188</v>
      </c>
      <c r="D6158" s="40" t="s">
        <v>181</v>
      </c>
      <c r="E6158" s="40" t="str">
        <f t="shared" si="774"/>
        <v>SWHC005P</v>
      </c>
      <c r="F6158" s="67" t="s">
        <v>240</v>
      </c>
      <c r="G6158" s="40" t="str">
        <f>DataSpec!$B$11</f>
        <v>UpDeemed, DnDeemed, DnDeemDI</v>
      </c>
      <c r="H6158" s="40" t="str">
        <f>DataSpec!$B$7</f>
        <v>Cap-Tons</v>
      </c>
      <c r="I6158" s="40" t="s">
        <v>189</v>
      </c>
      <c r="J6158" t="s">
        <v>180</v>
      </c>
      <c r="K6158" t="s">
        <v>268</v>
      </c>
      <c r="U6158" s="44">
        <f>SUMIFS(Table1[AStdWBkW],Table1[EnergyImpactID],E6158,Table1[BldgType],B6158,Table1[BldgVint],C6158,Table1[BldgLoc],F6158)</f>
        <v>0.02</v>
      </c>
      <c r="V6158" s="44">
        <f>SUMIFS(Table1[AStdWBkWh],Table1[EnergyImpactID],E6158,Table1[BldgType],B6158,Table1[BldgVint],C6158,Table1[BldgLoc],F6158)</f>
        <v>37.5</v>
      </c>
      <c r="W6158" s="69">
        <v>0</v>
      </c>
      <c r="X6158" s="69"/>
      <c r="Y6158" s="69"/>
      <c r="Z6158" s="69"/>
      <c r="AA6158" s="47">
        <f>SUMIF('Cost per Solution Code'!$I$5:$I$24,'Measure Support Table'!D6158,'Cost per Solution Code'!$H$5:$H$24)</f>
        <v>1086</v>
      </c>
      <c r="AB6158" s="62"/>
      <c r="AC6158" s="47">
        <f>SUMIF('Cost per Solution Code'!$I$5:$I$24,'Measure Support Table'!D6158,'Cost per Solution Code'!$F$5:$F$24)</f>
        <v>1107.17</v>
      </c>
      <c r="AD6158" s="62"/>
      <c r="AE6158" s="48">
        <f t="shared" si="768"/>
        <v>1086</v>
      </c>
      <c r="AF6158" s="48">
        <f t="shared" si="769"/>
        <v>1107.17</v>
      </c>
      <c r="AG6158" s="48">
        <f t="shared" si="770"/>
        <v>21.170000000000073</v>
      </c>
      <c r="AH6158" s="49">
        <f t="shared" si="771"/>
        <v>0</v>
      </c>
      <c r="AI6158" s="49">
        <f t="shared" si="772"/>
        <v>0</v>
      </c>
      <c r="AJ6158" s="50">
        <f t="shared" si="773"/>
        <v>0</v>
      </c>
      <c r="AK6158" s="51">
        <v>0</v>
      </c>
    </row>
    <row r="6159" spans="1:37" hidden="1" x14ac:dyDescent="0.35">
      <c r="A6159" s="39" t="str">
        <f t="shared" si="775"/>
        <v>SWHC005</v>
      </c>
      <c r="B6159" s="39" t="s">
        <v>335</v>
      </c>
      <c r="C6159" s="62" t="s">
        <v>188</v>
      </c>
      <c r="D6159" s="40" t="s">
        <v>182</v>
      </c>
      <c r="E6159" s="40" t="str">
        <f t="shared" si="774"/>
        <v>SWHC005Q</v>
      </c>
      <c r="F6159" s="67" t="s">
        <v>240</v>
      </c>
      <c r="G6159" s="40" t="str">
        <f>DataSpec!$B$11</f>
        <v>UpDeemed, DnDeemed, DnDeemDI</v>
      </c>
      <c r="H6159" s="40" t="str">
        <f>DataSpec!$B$7</f>
        <v>Cap-Tons</v>
      </c>
      <c r="I6159" s="40" t="s">
        <v>189</v>
      </c>
      <c r="J6159" t="s">
        <v>183</v>
      </c>
      <c r="K6159" t="s">
        <v>269</v>
      </c>
      <c r="U6159" s="44">
        <f>SUMIFS(Table1[AStdWBkW],Table1[EnergyImpactID],E6159,Table1[BldgType],B6159,Table1[BldgVint],C6159,Table1[BldgLoc],F6159)</f>
        <v>0.02</v>
      </c>
      <c r="V6159" s="44">
        <f>SUMIFS(Table1[AStdWBkWh],Table1[EnergyImpactID],E6159,Table1[BldgType],B6159,Table1[BldgVint],C6159,Table1[BldgLoc],F6159)</f>
        <v>43.9</v>
      </c>
      <c r="W6159" s="69">
        <v>0</v>
      </c>
      <c r="X6159" s="69"/>
      <c r="Y6159" s="69"/>
      <c r="Z6159" s="69"/>
      <c r="AA6159" s="47">
        <f>SUMIF('Cost per Solution Code'!$I$5:$I$24,'Measure Support Table'!D6159,'Cost per Solution Code'!$H$5:$H$24)</f>
        <v>636.29999999999995</v>
      </c>
      <c r="AB6159" s="62"/>
      <c r="AC6159" s="47">
        <f>SUMIF('Cost per Solution Code'!$I$5:$I$24,'Measure Support Table'!D6159,'Cost per Solution Code'!$F$5:$F$24)</f>
        <v>931.83</v>
      </c>
      <c r="AD6159" s="62"/>
      <c r="AE6159" s="48">
        <f t="shared" si="768"/>
        <v>636.29999999999995</v>
      </c>
      <c r="AF6159" s="48">
        <f t="shared" si="769"/>
        <v>931.83</v>
      </c>
      <c r="AG6159" s="48">
        <f t="shared" si="770"/>
        <v>295.53000000000009</v>
      </c>
      <c r="AH6159" s="49">
        <f t="shared" si="771"/>
        <v>0</v>
      </c>
      <c r="AI6159" s="49">
        <f t="shared" si="772"/>
        <v>0</v>
      </c>
      <c r="AJ6159" s="50">
        <f t="shared" si="773"/>
        <v>0</v>
      </c>
      <c r="AK6159" s="51">
        <v>0</v>
      </c>
    </row>
    <row r="6160" spans="1:37" hidden="1" x14ac:dyDescent="0.35">
      <c r="A6160" s="39" t="str">
        <f t="shared" si="775"/>
        <v>SWHC005</v>
      </c>
      <c r="B6160" s="39" t="s">
        <v>335</v>
      </c>
      <c r="C6160" s="62" t="s">
        <v>188</v>
      </c>
      <c r="D6160" s="40" t="s">
        <v>184</v>
      </c>
      <c r="E6160" s="40" t="str">
        <f t="shared" si="774"/>
        <v>SWHC005R</v>
      </c>
      <c r="F6160" s="67" t="s">
        <v>240</v>
      </c>
      <c r="G6160" s="40" t="str">
        <f>DataSpec!$B$11</f>
        <v>UpDeemed, DnDeemed, DnDeemDI</v>
      </c>
      <c r="H6160" s="40" t="str">
        <f>DataSpec!$B$7</f>
        <v>Cap-Tons</v>
      </c>
      <c r="I6160" s="40" t="s">
        <v>189</v>
      </c>
      <c r="J6160" t="s">
        <v>183</v>
      </c>
      <c r="K6160" t="s">
        <v>270</v>
      </c>
      <c r="U6160" s="44">
        <f>SUMIFS(Table1[AStdWBkW],Table1[EnergyImpactID],E6160,Table1[BldgType],B6160,Table1[BldgVint],C6160,Table1[BldgLoc],F6160)</f>
        <v>0.01</v>
      </c>
      <c r="V6160" s="44">
        <f>SUMIFS(Table1[AStdWBkWh],Table1[EnergyImpactID],E6160,Table1[BldgType],B6160,Table1[BldgVint],C6160,Table1[BldgLoc],F6160)</f>
        <v>29.2</v>
      </c>
      <c r="W6160" s="69">
        <v>0</v>
      </c>
      <c r="X6160" s="69"/>
      <c r="Y6160" s="69"/>
      <c r="Z6160" s="69"/>
      <c r="AA6160" s="47">
        <f>SUMIF('Cost per Solution Code'!$I$5:$I$24,'Measure Support Table'!D6160,'Cost per Solution Code'!$H$5:$H$24)</f>
        <v>636.29999999999995</v>
      </c>
      <c r="AB6160" s="62"/>
      <c r="AC6160" s="47">
        <f>SUMIF('Cost per Solution Code'!$I$5:$I$24,'Measure Support Table'!D6160,'Cost per Solution Code'!$F$5:$F$24)</f>
        <v>797.9</v>
      </c>
      <c r="AD6160" s="62"/>
      <c r="AE6160" s="48">
        <f t="shared" si="768"/>
        <v>636.29999999999995</v>
      </c>
      <c r="AF6160" s="48">
        <f t="shared" si="769"/>
        <v>797.9</v>
      </c>
      <c r="AG6160" s="48">
        <f t="shared" si="770"/>
        <v>161.60000000000002</v>
      </c>
      <c r="AH6160" s="49">
        <f t="shared" si="771"/>
        <v>0</v>
      </c>
      <c r="AI6160" s="49">
        <f t="shared" si="772"/>
        <v>0</v>
      </c>
      <c r="AJ6160" s="50">
        <f t="shared" si="773"/>
        <v>0</v>
      </c>
      <c r="AK6160" s="51">
        <v>0</v>
      </c>
    </row>
    <row r="6161" spans="1:37" hidden="1" x14ac:dyDescent="0.35">
      <c r="A6161" s="39" t="str">
        <f t="shared" si="775"/>
        <v>SWHC005</v>
      </c>
      <c r="B6161" s="39" t="s">
        <v>335</v>
      </c>
      <c r="C6161" s="62" t="s">
        <v>188</v>
      </c>
      <c r="D6161" s="40" t="s">
        <v>185</v>
      </c>
      <c r="E6161" s="40" t="str">
        <f t="shared" si="774"/>
        <v>SWHC005S</v>
      </c>
      <c r="F6161" s="67" t="s">
        <v>240</v>
      </c>
      <c r="G6161" s="40" t="str">
        <f>DataSpec!$B$11</f>
        <v>UpDeemed, DnDeemed, DnDeemDI</v>
      </c>
      <c r="H6161" s="40" t="str">
        <f>DataSpec!$B$7</f>
        <v>Cap-Tons</v>
      </c>
      <c r="I6161" s="40" t="s">
        <v>189</v>
      </c>
      <c r="J6161" t="s">
        <v>186</v>
      </c>
      <c r="K6161" t="s">
        <v>271</v>
      </c>
      <c r="U6161" s="44">
        <f>SUMIFS(Table1[AStdWBkW],Table1[EnergyImpactID],E6161,Table1[BldgType],B6161,Table1[BldgVint],C6161,Table1[BldgLoc],F6161)</f>
        <v>0.03</v>
      </c>
      <c r="V6161" s="44">
        <f>SUMIFS(Table1[AStdWBkWh],Table1[EnergyImpactID],E6161,Table1[BldgType],B6161,Table1[BldgVint],C6161,Table1[BldgLoc],F6161)</f>
        <v>58.5</v>
      </c>
      <c r="W6161" s="69">
        <v>0</v>
      </c>
      <c r="X6161" s="69"/>
      <c r="Y6161" s="69"/>
      <c r="Z6161" s="69"/>
      <c r="AA6161" s="47">
        <f>SUMIF('Cost per Solution Code'!$I$5:$I$24,'Measure Support Table'!D6161,'Cost per Solution Code'!$H$5:$H$24)</f>
        <v>416.53842439071497</v>
      </c>
      <c r="AB6161" s="62"/>
      <c r="AC6161" s="47">
        <f>SUMIF('Cost per Solution Code'!$I$5:$I$24,'Measure Support Table'!D6161,'Cost per Solution Code'!$F$5:$F$24)</f>
        <v>610</v>
      </c>
      <c r="AD6161" s="62"/>
      <c r="AE6161" s="48">
        <f t="shared" si="768"/>
        <v>416.53842439071497</v>
      </c>
      <c r="AF6161" s="48">
        <f t="shared" si="769"/>
        <v>610</v>
      </c>
      <c r="AG6161" s="48">
        <f t="shared" si="770"/>
        <v>193.46157560928503</v>
      </c>
      <c r="AH6161" s="49">
        <f t="shared" si="771"/>
        <v>0</v>
      </c>
      <c r="AI6161" s="49">
        <f t="shared" si="772"/>
        <v>0</v>
      </c>
      <c r="AJ6161" s="50">
        <f t="shared" si="773"/>
        <v>0</v>
      </c>
      <c r="AK6161" s="51">
        <v>0</v>
      </c>
    </row>
    <row r="6162" spans="1:37" hidden="1" x14ac:dyDescent="0.35">
      <c r="A6162" s="39" t="str">
        <f t="shared" si="775"/>
        <v>SWHC005</v>
      </c>
      <c r="B6162" s="39" t="s">
        <v>335</v>
      </c>
      <c r="C6162" s="62" t="s">
        <v>188</v>
      </c>
      <c r="D6162" s="40" t="s">
        <v>187</v>
      </c>
      <c r="E6162" s="40" t="str">
        <f t="shared" si="774"/>
        <v>SWHC005T</v>
      </c>
      <c r="F6162" s="67" t="s">
        <v>240</v>
      </c>
      <c r="G6162" s="40" t="str">
        <f>DataSpec!$B$11</f>
        <v>UpDeemed, DnDeemed, DnDeemDI</v>
      </c>
      <c r="H6162" s="40" t="str">
        <f>DataSpec!$B$7</f>
        <v>Cap-Tons</v>
      </c>
      <c r="I6162" s="40" t="s">
        <v>189</v>
      </c>
      <c r="J6162" t="s">
        <v>186</v>
      </c>
      <c r="K6162" t="s">
        <v>272</v>
      </c>
      <c r="U6162" s="44">
        <f>SUMIFS(Table1[AStdWBkW],Table1[EnergyImpactID],E6162,Table1[BldgType],B6162,Table1[BldgVint],C6162,Table1[BldgLoc],F6162)</f>
        <v>0.02</v>
      </c>
      <c r="V6162" s="44">
        <f>SUMIFS(Table1[AStdWBkWh],Table1[EnergyImpactID],E6162,Table1[BldgType],B6162,Table1[BldgVint],C6162,Table1[BldgLoc],F6162)</f>
        <v>39</v>
      </c>
      <c r="W6162" s="69">
        <v>0</v>
      </c>
      <c r="X6162" s="69"/>
      <c r="Y6162" s="69"/>
      <c r="Z6162" s="69"/>
      <c r="AA6162" s="47">
        <f>SUMIF('Cost per Solution Code'!$I$5:$I$24,'Measure Support Table'!D6162,'Cost per Solution Code'!$H$5:$H$24)</f>
        <v>416.53842439071497</v>
      </c>
      <c r="AB6162" s="62"/>
      <c r="AC6162" s="47">
        <f>SUMIF('Cost per Solution Code'!$I$5:$I$24,'Measure Support Table'!D6162,'Cost per Solution Code'!$F$5:$F$24)</f>
        <v>522.1950355751585</v>
      </c>
      <c r="AD6162" s="62"/>
      <c r="AE6162" s="48">
        <f t="shared" si="768"/>
        <v>416.53842439071497</v>
      </c>
      <c r="AF6162" s="48">
        <f t="shared" si="769"/>
        <v>522.1950355751585</v>
      </c>
      <c r="AG6162" s="48">
        <f t="shared" si="770"/>
        <v>105.65661118444353</v>
      </c>
      <c r="AH6162" s="49">
        <f t="shared" si="771"/>
        <v>0</v>
      </c>
      <c r="AI6162" s="49">
        <f t="shared" si="772"/>
        <v>0</v>
      </c>
      <c r="AJ6162" s="50">
        <f t="shared" si="773"/>
        <v>0</v>
      </c>
      <c r="AK6162" s="51">
        <v>0</v>
      </c>
    </row>
    <row r="6163" spans="1:37" hidden="1" x14ac:dyDescent="0.35">
      <c r="A6163" s="39" t="str">
        <f t="shared" si="775"/>
        <v>SWHC005</v>
      </c>
      <c r="B6163" s="39" t="s">
        <v>335</v>
      </c>
      <c r="C6163" s="62" t="s">
        <v>188</v>
      </c>
      <c r="D6163" s="40" t="s">
        <v>163</v>
      </c>
      <c r="E6163" s="40" t="str">
        <f t="shared" si="774"/>
        <v>SWHC005A</v>
      </c>
      <c r="F6163" s="67" t="s">
        <v>241</v>
      </c>
      <c r="G6163" s="40" t="str">
        <f>DataSpec!$B$11</f>
        <v>UpDeemed, DnDeemed, DnDeemDI</v>
      </c>
      <c r="H6163" s="40" t="str">
        <f>DataSpec!$B$7</f>
        <v>Cap-Tons</v>
      </c>
      <c r="I6163" s="40" t="s">
        <v>189</v>
      </c>
      <c r="J6163" t="s">
        <v>164</v>
      </c>
      <c r="K6163" t="s">
        <v>253</v>
      </c>
      <c r="U6163" s="44">
        <f>SUMIFS(Table1[AStdWBkW],Table1[EnergyImpactID],E6163,Table1[BldgType],B6163,Table1[BldgVint],C6163,Table1[BldgLoc],F6163)</f>
        <v>0.01</v>
      </c>
      <c r="V6163" s="44">
        <f>SUMIFS(Table1[AStdWBkWh],Table1[EnergyImpactID],E6163,Table1[BldgType],B6163,Table1[BldgVint],C6163,Table1[BldgLoc],F6163)</f>
        <v>32.5</v>
      </c>
      <c r="W6163" s="69">
        <v>0</v>
      </c>
      <c r="X6163" s="69"/>
      <c r="Y6163" s="69"/>
      <c r="Z6163" s="69"/>
      <c r="AA6163" s="47">
        <f>SUMIF('Cost per Solution Code'!$I$5:$I$24,'Measure Support Table'!D6163,'Cost per Solution Code'!$H$5:$H$24)</f>
        <v>656.88499999999999</v>
      </c>
      <c r="AB6163" s="62"/>
      <c r="AC6163" s="47">
        <f>SUMIF('Cost per Solution Code'!$I$5:$I$24,'Measure Support Table'!D6163,'Cost per Solution Code'!$F$5:$F$24)</f>
        <v>931.83999999999992</v>
      </c>
      <c r="AD6163" s="62"/>
      <c r="AE6163" s="48">
        <f t="shared" si="768"/>
        <v>656.88499999999999</v>
      </c>
      <c r="AF6163" s="48">
        <f t="shared" si="769"/>
        <v>931.83999999999992</v>
      </c>
      <c r="AG6163" s="48">
        <f t="shared" si="770"/>
        <v>274.95499999999993</v>
      </c>
      <c r="AH6163" s="49">
        <f t="shared" si="771"/>
        <v>0</v>
      </c>
      <c r="AI6163" s="49">
        <f t="shared" si="772"/>
        <v>0</v>
      </c>
      <c r="AJ6163" s="50">
        <f t="shared" si="773"/>
        <v>0</v>
      </c>
      <c r="AK6163" s="51">
        <v>0</v>
      </c>
    </row>
    <row r="6164" spans="1:37" hidden="1" x14ac:dyDescent="0.35">
      <c r="A6164" s="39" t="str">
        <f t="shared" si="775"/>
        <v>SWHC005</v>
      </c>
      <c r="B6164" s="39" t="s">
        <v>335</v>
      </c>
      <c r="C6164" s="62" t="s">
        <v>188</v>
      </c>
      <c r="D6164" s="40" t="s">
        <v>165</v>
      </c>
      <c r="E6164" s="40" t="str">
        <f t="shared" si="774"/>
        <v>SWHC005B</v>
      </c>
      <c r="F6164" s="67" t="s">
        <v>241</v>
      </c>
      <c r="G6164" s="40" t="str">
        <f>DataSpec!$B$11</f>
        <v>UpDeemed, DnDeemed, DnDeemDI</v>
      </c>
      <c r="H6164" s="40" t="str">
        <f>DataSpec!$B$7</f>
        <v>Cap-Tons</v>
      </c>
      <c r="I6164" s="40" t="s">
        <v>189</v>
      </c>
      <c r="J6164" t="s">
        <v>164</v>
      </c>
      <c r="K6164" t="s">
        <v>254</v>
      </c>
      <c r="U6164" s="44">
        <f>SUMIFS(Table1[AStdWBkW],Table1[EnergyImpactID],E6164,Table1[BldgType],B6164,Table1[BldgVint],C6164,Table1[BldgLoc],F6164)</f>
        <v>0.01</v>
      </c>
      <c r="V6164" s="44">
        <f>SUMIFS(Table1[AStdWBkWh],Table1[EnergyImpactID],E6164,Table1[BldgType],B6164,Table1[BldgVint],C6164,Table1[BldgLoc],F6164)</f>
        <v>21.6</v>
      </c>
      <c r="W6164" s="69">
        <v>0</v>
      </c>
      <c r="X6164" s="69"/>
      <c r="Y6164" s="69"/>
      <c r="Z6164" s="69"/>
      <c r="AA6164" s="47">
        <f>SUMIF('Cost per Solution Code'!$I$5:$I$24,'Measure Support Table'!D6164,'Cost per Solution Code'!$H$5:$H$24)</f>
        <v>656.88499999999999</v>
      </c>
      <c r="AB6164" s="62"/>
      <c r="AC6164" s="47">
        <f>SUMIF('Cost per Solution Code'!$I$5:$I$24,'Measure Support Table'!D6164,'Cost per Solution Code'!$F$5:$F$24)</f>
        <v>729.01</v>
      </c>
      <c r="AD6164" s="62"/>
      <c r="AE6164" s="48">
        <f t="shared" si="768"/>
        <v>656.88499999999999</v>
      </c>
      <c r="AF6164" s="48">
        <f t="shared" si="769"/>
        <v>729.01</v>
      </c>
      <c r="AG6164" s="48">
        <f t="shared" si="770"/>
        <v>72.125</v>
      </c>
      <c r="AH6164" s="49">
        <f t="shared" si="771"/>
        <v>0</v>
      </c>
      <c r="AI6164" s="49">
        <f t="shared" si="772"/>
        <v>0</v>
      </c>
      <c r="AJ6164" s="50">
        <f t="shared" si="773"/>
        <v>0</v>
      </c>
      <c r="AK6164" s="51">
        <v>0</v>
      </c>
    </row>
    <row r="6165" spans="1:37" hidden="1" x14ac:dyDescent="0.35">
      <c r="A6165" s="39" t="str">
        <f t="shared" si="775"/>
        <v>SWHC005</v>
      </c>
      <c r="B6165" s="39" t="s">
        <v>335</v>
      </c>
      <c r="C6165" s="62" t="s">
        <v>188</v>
      </c>
      <c r="D6165" s="40" t="s">
        <v>166</v>
      </c>
      <c r="E6165" s="40" t="str">
        <f t="shared" si="774"/>
        <v>SWHC005C</v>
      </c>
      <c r="F6165" s="67" t="s">
        <v>241</v>
      </c>
      <c r="G6165" s="40" t="str">
        <f>DataSpec!$B$11</f>
        <v>UpDeemed, DnDeemed, DnDeemDI</v>
      </c>
      <c r="H6165" s="40" t="str">
        <f>DataSpec!$B$7</f>
        <v>Cap-Tons</v>
      </c>
      <c r="I6165" s="40" t="s">
        <v>189</v>
      </c>
      <c r="J6165" t="s">
        <v>167</v>
      </c>
      <c r="K6165" t="s">
        <v>255</v>
      </c>
      <c r="U6165" s="44">
        <f>SUMIFS(Table1[AStdWBkW],Table1[EnergyImpactID],E6165,Table1[BldgType],B6165,Table1[BldgVint],C6165,Table1[BldgLoc],F6165)</f>
        <v>0.01</v>
      </c>
      <c r="V6165" s="44">
        <f>SUMIFS(Table1[AStdWBkWh],Table1[EnergyImpactID],E6165,Table1[BldgType],B6165,Table1[BldgVint],C6165,Table1[BldgLoc],F6165)</f>
        <v>30.4</v>
      </c>
      <c r="W6165" s="69">
        <v>0</v>
      </c>
      <c r="X6165" s="69"/>
      <c r="Y6165" s="69"/>
      <c r="Z6165" s="69"/>
      <c r="AA6165" s="47">
        <f>SUMIF('Cost per Solution Code'!$I$5:$I$24,'Measure Support Table'!D6165,'Cost per Solution Code'!$H$5:$H$24)</f>
        <v>515.125</v>
      </c>
      <c r="AB6165" s="62"/>
      <c r="AC6165" s="47">
        <f>SUMIF('Cost per Solution Code'!$I$5:$I$24,'Measure Support Table'!D6165,'Cost per Solution Code'!$F$5:$F$24)</f>
        <v>741.56</v>
      </c>
      <c r="AD6165" s="62"/>
      <c r="AE6165" s="48">
        <f t="shared" si="768"/>
        <v>515.125</v>
      </c>
      <c r="AF6165" s="48">
        <f t="shared" si="769"/>
        <v>741.56</v>
      </c>
      <c r="AG6165" s="48">
        <f t="shared" si="770"/>
        <v>226.43499999999995</v>
      </c>
      <c r="AH6165" s="49">
        <f t="shared" si="771"/>
        <v>0</v>
      </c>
      <c r="AI6165" s="49">
        <f t="shared" si="772"/>
        <v>0</v>
      </c>
      <c r="AJ6165" s="50">
        <f t="shared" si="773"/>
        <v>0</v>
      </c>
      <c r="AK6165" s="51">
        <v>0</v>
      </c>
    </row>
    <row r="6166" spans="1:37" hidden="1" x14ac:dyDescent="0.35">
      <c r="A6166" s="39" t="str">
        <f t="shared" si="775"/>
        <v>SWHC005</v>
      </c>
      <c r="B6166" s="39" t="s">
        <v>335</v>
      </c>
      <c r="C6166" s="62" t="s">
        <v>188</v>
      </c>
      <c r="D6166" s="40" t="s">
        <v>168</v>
      </c>
      <c r="E6166" s="40" t="str">
        <f t="shared" si="774"/>
        <v>SWHC005D</v>
      </c>
      <c r="F6166" s="67" t="s">
        <v>241</v>
      </c>
      <c r="G6166" s="40" t="str">
        <f>DataSpec!$B$11</f>
        <v>UpDeemed, DnDeemed, DnDeemDI</v>
      </c>
      <c r="H6166" s="40" t="str">
        <f>DataSpec!$B$7</f>
        <v>Cap-Tons</v>
      </c>
      <c r="I6166" s="40" t="s">
        <v>189</v>
      </c>
      <c r="J6166" t="s">
        <v>167</v>
      </c>
      <c r="K6166" t="s">
        <v>256</v>
      </c>
      <c r="U6166" s="44">
        <f>SUMIFS(Table1[AStdWBkW],Table1[EnergyImpactID],E6166,Table1[BldgType],B6166,Table1[BldgVint],C6166,Table1[BldgLoc],F6166)</f>
        <v>0.01</v>
      </c>
      <c r="V6166" s="44">
        <f>SUMIFS(Table1[AStdWBkWh],Table1[EnergyImpactID],E6166,Table1[BldgType],B6166,Table1[BldgVint],C6166,Table1[BldgLoc],F6166)</f>
        <v>20.3</v>
      </c>
      <c r="W6166" s="69">
        <v>0</v>
      </c>
      <c r="X6166" s="69"/>
      <c r="Y6166" s="69"/>
      <c r="Z6166" s="69"/>
      <c r="AA6166" s="47">
        <f>SUMIF('Cost per Solution Code'!$I$5:$I$24,'Measure Support Table'!D6166,'Cost per Solution Code'!$H$5:$H$24)</f>
        <v>515.125</v>
      </c>
      <c r="AB6166" s="62"/>
      <c r="AC6166" s="47">
        <f>SUMIF('Cost per Solution Code'!$I$5:$I$24,'Measure Support Table'!D6166,'Cost per Solution Code'!$F$5:$F$24)</f>
        <v>673.54</v>
      </c>
      <c r="AD6166" s="62"/>
      <c r="AE6166" s="48">
        <f t="shared" si="768"/>
        <v>515.125</v>
      </c>
      <c r="AF6166" s="48">
        <f t="shared" si="769"/>
        <v>673.54</v>
      </c>
      <c r="AG6166" s="48">
        <f t="shared" si="770"/>
        <v>158.41499999999996</v>
      </c>
      <c r="AH6166" s="49">
        <f t="shared" si="771"/>
        <v>0</v>
      </c>
      <c r="AI6166" s="49">
        <f t="shared" si="772"/>
        <v>0</v>
      </c>
      <c r="AJ6166" s="50">
        <f t="shared" si="773"/>
        <v>0</v>
      </c>
      <c r="AK6166" s="51">
        <v>0</v>
      </c>
    </row>
    <row r="6167" spans="1:37" hidden="1" x14ac:dyDescent="0.35">
      <c r="A6167" s="39" t="str">
        <f t="shared" si="775"/>
        <v>SWHC005</v>
      </c>
      <c r="B6167" s="39" t="s">
        <v>335</v>
      </c>
      <c r="C6167" s="62" t="s">
        <v>188</v>
      </c>
      <c r="D6167" s="40" t="s">
        <v>169</v>
      </c>
      <c r="E6167" s="40" t="str">
        <f t="shared" si="774"/>
        <v>SWHC005E</v>
      </c>
      <c r="F6167" s="67" t="s">
        <v>241</v>
      </c>
      <c r="G6167" s="40" t="str">
        <f>DataSpec!$B$11</f>
        <v>UpDeemed, DnDeemed, DnDeemDI</v>
      </c>
      <c r="H6167" s="40" t="str">
        <f>DataSpec!$B$7</f>
        <v>Cap-Tons</v>
      </c>
      <c r="I6167" s="40" t="s">
        <v>189</v>
      </c>
      <c r="J6167" t="s">
        <v>170</v>
      </c>
      <c r="K6167" t="s">
        <v>257</v>
      </c>
      <c r="U6167" s="44">
        <f>SUMIFS(Table1[AStdWBkW],Table1[EnergyImpactID],E6167,Table1[BldgType],B6167,Table1[BldgVint],C6167,Table1[BldgLoc],F6167)</f>
        <v>0.01</v>
      </c>
      <c r="V6167" s="44">
        <f>SUMIFS(Table1[AStdWBkWh],Table1[EnergyImpactID],E6167,Table1[BldgType],B6167,Table1[BldgVint],C6167,Table1[BldgLoc],F6167)</f>
        <v>29.9</v>
      </c>
      <c r="W6167" s="69">
        <v>0</v>
      </c>
      <c r="X6167" s="69"/>
      <c r="Y6167" s="69"/>
      <c r="Z6167" s="69"/>
      <c r="AA6167" s="47">
        <f>SUMIF('Cost per Solution Code'!$I$5:$I$24,'Measure Support Table'!D6167,'Cost per Solution Code'!$H$5:$H$24)</f>
        <v>448.52499999999998</v>
      </c>
      <c r="AB6167" s="62"/>
      <c r="AC6167" s="47">
        <f>SUMIF('Cost per Solution Code'!$I$5:$I$24,'Measure Support Table'!D6167,'Cost per Solution Code'!$F$5:$F$24)</f>
        <v>698.35</v>
      </c>
      <c r="AD6167" s="62"/>
      <c r="AE6167" s="48">
        <f t="shared" si="768"/>
        <v>448.52499999999998</v>
      </c>
      <c r="AF6167" s="48">
        <f t="shared" si="769"/>
        <v>698.35</v>
      </c>
      <c r="AG6167" s="48">
        <f t="shared" si="770"/>
        <v>249.82500000000005</v>
      </c>
      <c r="AH6167" s="49">
        <f t="shared" si="771"/>
        <v>0</v>
      </c>
      <c r="AI6167" s="49">
        <f t="shared" si="772"/>
        <v>0</v>
      </c>
      <c r="AJ6167" s="50">
        <f t="shared" si="773"/>
        <v>0</v>
      </c>
      <c r="AK6167" s="51">
        <v>0</v>
      </c>
    </row>
    <row r="6168" spans="1:37" hidden="1" x14ac:dyDescent="0.35">
      <c r="A6168" s="39" t="str">
        <f t="shared" si="775"/>
        <v>SWHC005</v>
      </c>
      <c r="B6168" s="39" t="s">
        <v>335</v>
      </c>
      <c r="C6168" s="62" t="s">
        <v>188</v>
      </c>
      <c r="D6168" s="40" t="s">
        <v>171</v>
      </c>
      <c r="E6168" s="40" t="str">
        <f t="shared" si="774"/>
        <v>SWHC005F</v>
      </c>
      <c r="F6168" s="67" t="s">
        <v>241</v>
      </c>
      <c r="G6168" s="40" t="str">
        <f>DataSpec!$B$11</f>
        <v>UpDeemed, DnDeemed, DnDeemDI</v>
      </c>
      <c r="H6168" s="40" t="str">
        <f>DataSpec!$B$7</f>
        <v>Cap-Tons</v>
      </c>
      <c r="I6168" s="40" t="s">
        <v>189</v>
      </c>
      <c r="J6168" t="s">
        <v>170</v>
      </c>
      <c r="K6168" t="s">
        <v>258</v>
      </c>
      <c r="U6168" s="44">
        <f>SUMIFS(Table1[AStdWBkW],Table1[EnergyImpactID],E6168,Table1[BldgType],B6168,Table1[BldgVint],C6168,Table1[BldgLoc],F6168)</f>
        <v>0.01</v>
      </c>
      <c r="V6168" s="44">
        <f>SUMIFS(Table1[AStdWBkWh],Table1[EnergyImpactID],E6168,Table1[BldgType],B6168,Table1[BldgVint],C6168,Table1[BldgLoc],F6168)</f>
        <v>19.899999999999999</v>
      </c>
      <c r="W6168" s="69">
        <v>0</v>
      </c>
      <c r="X6168" s="69"/>
      <c r="Y6168" s="69"/>
      <c r="Z6168" s="69"/>
      <c r="AA6168" s="47">
        <f>SUMIF('Cost per Solution Code'!$I$5:$I$24,'Measure Support Table'!D6168,'Cost per Solution Code'!$H$5:$H$24)</f>
        <v>448.52499999999998</v>
      </c>
      <c r="AB6168" s="62"/>
      <c r="AC6168" s="47">
        <f>SUMIF('Cost per Solution Code'!$I$5:$I$24,'Measure Support Table'!D6168,'Cost per Solution Code'!$F$5:$F$24)</f>
        <v>642.36500000000001</v>
      </c>
      <c r="AD6168" s="62"/>
      <c r="AE6168" s="48">
        <f t="shared" si="768"/>
        <v>448.52499999999998</v>
      </c>
      <c r="AF6168" s="48">
        <f t="shared" si="769"/>
        <v>642.36500000000001</v>
      </c>
      <c r="AG6168" s="48">
        <f t="shared" si="770"/>
        <v>193.84000000000003</v>
      </c>
      <c r="AH6168" s="49">
        <f t="shared" si="771"/>
        <v>0</v>
      </c>
      <c r="AI6168" s="49">
        <f t="shared" si="772"/>
        <v>0</v>
      </c>
      <c r="AJ6168" s="50">
        <f t="shared" si="773"/>
        <v>0</v>
      </c>
      <c r="AK6168" s="51">
        <v>0</v>
      </c>
    </row>
    <row r="6169" spans="1:37" hidden="1" x14ac:dyDescent="0.35">
      <c r="A6169" s="39" t="str">
        <f t="shared" si="775"/>
        <v>SWHC005</v>
      </c>
      <c r="B6169" s="39" t="s">
        <v>335</v>
      </c>
      <c r="C6169" s="62" t="s">
        <v>188</v>
      </c>
      <c r="D6169" s="40" t="s">
        <v>8</v>
      </c>
      <c r="E6169" s="40" t="str">
        <f t="shared" si="774"/>
        <v>SWHC005G</v>
      </c>
      <c r="F6169" s="67" t="s">
        <v>241</v>
      </c>
      <c r="G6169" s="40" t="str">
        <f>DataSpec!$B$11</f>
        <v>UpDeemed, DnDeemed, DnDeemDI</v>
      </c>
      <c r="H6169" s="40" t="str">
        <f>DataSpec!$B$7</f>
        <v>Cap-Tons</v>
      </c>
      <c r="I6169" s="40" t="s">
        <v>189</v>
      </c>
      <c r="J6169" t="s">
        <v>172</v>
      </c>
      <c r="K6169" t="s">
        <v>259</v>
      </c>
      <c r="U6169" s="44">
        <f>SUMIFS(Table1[AStdWBkW],Table1[EnergyImpactID],E6169,Table1[BldgType],B6169,Table1[BldgVint],C6169,Table1[BldgLoc],F6169)</f>
        <v>0.01</v>
      </c>
      <c r="V6169" s="44">
        <f>SUMIFS(Table1[AStdWBkWh],Table1[EnergyImpactID],E6169,Table1[BldgType],B6169,Table1[BldgVint],C6169,Table1[BldgLoc],F6169)</f>
        <v>29.9</v>
      </c>
      <c r="W6169" s="69">
        <v>0</v>
      </c>
      <c r="X6169" s="69"/>
      <c r="Y6169" s="69"/>
      <c r="Z6169" s="69"/>
      <c r="AA6169" s="47">
        <f>SUMIF('Cost per Solution Code'!$I$5:$I$24,'Measure Support Table'!D6169,'Cost per Solution Code'!$H$5:$H$24)</f>
        <v>392.565</v>
      </c>
      <c r="AB6169" s="62"/>
      <c r="AC6169" s="47">
        <f>SUMIF('Cost per Solution Code'!$I$5:$I$24,'Measure Support Table'!D6169,'Cost per Solution Code'!$F$5:$F$24)</f>
        <v>491.11500000000001</v>
      </c>
      <c r="AD6169" s="62"/>
      <c r="AE6169" s="48">
        <f t="shared" si="768"/>
        <v>392.565</v>
      </c>
      <c r="AF6169" s="48">
        <f t="shared" si="769"/>
        <v>491.11500000000001</v>
      </c>
      <c r="AG6169" s="48">
        <f t="shared" si="770"/>
        <v>98.550000000000011</v>
      </c>
      <c r="AH6169" s="49">
        <f t="shared" si="771"/>
        <v>0</v>
      </c>
      <c r="AI6169" s="49">
        <f t="shared" si="772"/>
        <v>0</v>
      </c>
      <c r="AJ6169" s="50">
        <f t="shared" si="773"/>
        <v>0</v>
      </c>
      <c r="AK6169" s="51">
        <v>0</v>
      </c>
    </row>
    <row r="6170" spans="1:37" hidden="1" x14ac:dyDescent="0.35">
      <c r="A6170" s="39" t="str">
        <f t="shared" si="775"/>
        <v>SWHC005</v>
      </c>
      <c r="B6170" s="39" t="s">
        <v>335</v>
      </c>
      <c r="C6170" s="62" t="s">
        <v>188</v>
      </c>
      <c r="D6170" s="40" t="s">
        <v>16</v>
      </c>
      <c r="E6170" s="40" t="str">
        <f t="shared" si="774"/>
        <v>SWHC005H</v>
      </c>
      <c r="F6170" s="67" t="s">
        <v>241</v>
      </c>
      <c r="G6170" s="40" t="str">
        <f>DataSpec!$B$11</f>
        <v>UpDeemed, DnDeemed, DnDeemDI</v>
      </c>
      <c r="H6170" s="40" t="str">
        <f>DataSpec!$B$7</f>
        <v>Cap-Tons</v>
      </c>
      <c r="I6170" s="40" t="s">
        <v>189</v>
      </c>
      <c r="J6170" t="s">
        <v>172</v>
      </c>
      <c r="K6170" t="s">
        <v>260</v>
      </c>
      <c r="U6170" s="44">
        <f>SUMIFS(Table1[AStdWBkW],Table1[EnergyImpactID],E6170,Table1[BldgType],B6170,Table1[BldgVint],C6170,Table1[BldgLoc],F6170)</f>
        <v>0.01</v>
      </c>
      <c r="V6170" s="44">
        <f>SUMIFS(Table1[AStdWBkWh],Table1[EnergyImpactID],E6170,Table1[BldgType],B6170,Table1[BldgVint],C6170,Table1[BldgLoc],F6170)</f>
        <v>19.899999999999999</v>
      </c>
      <c r="W6170" s="69">
        <v>0</v>
      </c>
      <c r="X6170" s="69"/>
      <c r="Y6170" s="69"/>
      <c r="Z6170" s="69"/>
      <c r="AA6170" s="47">
        <f>SUMIF('Cost per Solution Code'!$I$5:$I$24,'Measure Support Table'!D6170,'Cost per Solution Code'!$H$5:$H$24)</f>
        <v>392.565</v>
      </c>
      <c r="AB6170" s="62"/>
      <c r="AC6170" s="47">
        <f>SUMIF('Cost per Solution Code'!$I$5:$I$24,'Measure Support Table'!D6170,'Cost per Solution Code'!$F$5:$F$24)</f>
        <v>458.26499999999999</v>
      </c>
      <c r="AD6170" s="62"/>
      <c r="AE6170" s="48">
        <f t="shared" si="768"/>
        <v>392.565</v>
      </c>
      <c r="AF6170" s="48">
        <f t="shared" si="769"/>
        <v>458.26499999999999</v>
      </c>
      <c r="AG6170" s="48">
        <f t="shared" si="770"/>
        <v>65.699999999999989</v>
      </c>
      <c r="AH6170" s="49">
        <f t="shared" si="771"/>
        <v>0</v>
      </c>
      <c r="AI6170" s="49">
        <f t="shared" si="772"/>
        <v>0</v>
      </c>
      <c r="AJ6170" s="50">
        <f t="shared" si="773"/>
        <v>0</v>
      </c>
      <c r="AK6170" s="51">
        <v>0</v>
      </c>
    </row>
    <row r="6171" spans="1:37" hidden="1" x14ac:dyDescent="0.35">
      <c r="A6171" s="39" t="str">
        <f t="shared" si="775"/>
        <v>SWHC005</v>
      </c>
      <c r="B6171" s="39" t="s">
        <v>335</v>
      </c>
      <c r="C6171" s="62" t="s">
        <v>188</v>
      </c>
      <c r="D6171" s="40" t="s">
        <v>18</v>
      </c>
      <c r="E6171" s="40" t="str">
        <f t="shared" si="774"/>
        <v>SWHC005I</v>
      </c>
      <c r="F6171" s="67" t="s">
        <v>241</v>
      </c>
      <c r="G6171" s="40" t="str">
        <f>DataSpec!$B$11</f>
        <v>UpDeemed, DnDeemed, DnDeemDI</v>
      </c>
      <c r="H6171" s="40" t="str">
        <f>DataSpec!$B$7</f>
        <v>Cap-Tons</v>
      </c>
      <c r="I6171" s="40" t="s">
        <v>189</v>
      </c>
      <c r="J6171" t="s">
        <v>173</v>
      </c>
      <c r="K6171" t="s">
        <v>261</v>
      </c>
      <c r="U6171" s="44">
        <f>SUMIFS(Table1[AStdWBkW],Table1[EnergyImpactID],E6171,Table1[BldgType],B6171,Table1[BldgVint],C6171,Table1[BldgLoc],F6171)</f>
        <v>0.01</v>
      </c>
      <c r="V6171" s="44">
        <f>SUMIFS(Table1[AStdWBkWh],Table1[EnergyImpactID],E6171,Table1[BldgType],B6171,Table1[BldgVint],C6171,Table1[BldgLoc],F6171)</f>
        <v>35.5</v>
      </c>
      <c r="W6171" s="69">
        <v>0</v>
      </c>
      <c r="X6171" s="69"/>
      <c r="Y6171" s="69"/>
      <c r="Z6171" s="69"/>
      <c r="AA6171" s="47">
        <f>SUMIF('Cost per Solution Code'!$I$5:$I$24,'Measure Support Table'!D6171,'Cost per Solution Code'!$H$5:$H$24)</f>
        <v>660</v>
      </c>
      <c r="AB6171" s="62"/>
      <c r="AC6171" s="47">
        <f>SUMIF('Cost per Solution Code'!$I$5:$I$24,'Measure Support Table'!D6171,'Cost per Solution Code'!$F$5:$F$24)</f>
        <v>923</v>
      </c>
      <c r="AD6171" s="62"/>
      <c r="AE6171" s="48">
        <f t="shared" si="768"/>
        <v>660</v>
      </c>
      <c r="AF6171" s="48">
        <f t="shared" si="769"/>
        <v>923</v>
      </c>
      <c r="AG6171" s="48">
        <f t="shared" si="770"/>
        <v>263</v>
      </c>
      <c r="AH6171" s="49">
        <f t="shared" si="771"/>
        <v>0</v>
      </c>
      <c r="AI6171" s="49">
        <f t="shared" si="772"/>
        <v>0</v>
      </c>
      <c r="AJ6171" s="50">
        <f t="shared" si="773"/>
        <v>0</v>
      </c>
      <c r="AK6171" s="51">
        <v>0</v>
      </c>
    </row>
    <row r="6172" spans="1:37" hidden="1" x14ac:dyDescent="0.35">
      <c r="A6172" s="39" t="str">
        <f t="shared" si="775"/>
        <v>SWHC005</v>
      </c>
      <c r="B6172" s="39" t="s">
        <v>335</v>
      </c>
      <c r="C6172" s="62" t="s">
        <v>188</v>
      </c>
      <c r="D6172" s="40" t="s">
        <v>22</v>
      </c>
      <c r="E6172" s="40" t="str">
        <f t="shared" si="774"/>
        <v>SWHC005J</v>
      </c>
      <c r="F6172" s="67" t="s">
        <v>241</v>
      </c>
      <c r="G6172" s="40" t="str">
        <f>DataSpec!$B$11</f>
        <v>UpDeemed, DnDeemed, DnDeemDI</v>
      </c>
      <c r="H6172" s="40" t="str">
        <f>DataSpec!$B$7</f>
        <v>Cap-Tons</v>
      </c>
      <c r="I6172" s="40" t="s">
        <v>189</v>
      </c>
      <c r="J6172" t="s">
        <v>173</v>
      </c>
      <c r="K6172" t="s">
        <v>262</v>
      </c>
      <c r="U6172" s="44">
        <f>SUMIFS(Table1[AStdWBkW],Table1[EnergyImpactID],E6172,Table1[BldgType],B6172,Table1[BldgVint],C6172,Table1[BldgLoc],F6172)</f>
        <v>0.01</v>
      </c>
      <c r="V6172" s="44">
        <f>SUMIFS(Table1[AStdWBkWh],Table1[EnergyImpactID],E6172,Table1[BldgType],B6172,Table1[BldgVint],C6172,Table1[BldgLoc],F6172)</f>
        <v>23.7</v>
      </c>
      <c r="W6172" s="69">
        <v>0</v>
      </c>
      <c r="X6172" s="69"/>
      <c r="Y6172" s="69"/>
      <c r="Z6172" s="69"/>
      <c r="AA6172" s="47">
        <f>SUMIF('Cost per Solution Code'!$I$5:$I$24,'Measure Support Table'!D6172,'Cost per Solution Code'!$H$5:$H$24)</f>
        <v>660</v>
      </c>
      <c r="AB6172" s="62"/>
      <c r="AC6172" s="47">
        <f>SUMIF('Cost per Solution Code'!$I$5:$I$24,'Measure Support Table'!D6172,'Cost per Solution Code'!$F$5:$F$24)</f>
        <v>845</v>
      </c>
      <c r="AD6172" s="62"/>
      <c r="AE6172" s="48">
        <f t="shared" si="768"/>
        <v>660</v>
      </c>
      <c r="AF6172" s="48">
        <f t="shared" si="769"/>
        <v>845</v>
      </c>
      <c r="AG6172" s="48">
        <f t="shared" si="770"/>
        <v>185</v>
      </c>
      <c r="AH6172" s="49">
        <f t="shared" si="771"/>
        <v>0</v>
      </c>
      <c r="AI6172" s="49">
        <f t="shared" si="772"/>
        <v>0</v>
      </c>
      <c r="AJ6172" s="50">
        <f t="shared" si="773"/>
        <v>0</v>
      </c>
      <c r="AK6172" s="51">
        <v>0</v>
      </c>
    </row>
    <row r="6173" spans="1:37" hidden="1" x14ac:dyDescent="0.35">
      <c r="A6173" s="39" t="str">
        <f t="shared" si="775"/>
        <v>SWHC005</v>
      </c>
      <c r="B6173" s="39" t="s">
        <v>335</v>
      </c>
      <c r="C6173" s="62" t="s">
        <v>188</v>
      </c>
      <c r="D6173" s="40" t="s">
        <v>25</v>
      </c>
      <c r="E6173" s="40" t="str">
        <f t="shared" si="774"/>
        <v>SWHC005K</v>
      </c>
      <c r="F6173" s="67" t="s">
        <v>241</v>
      </c>
      <c r="G6173" s="40" t="str">
        <f>DataSpec!$B$11</f>
        <v>UpDeemed, DnDeemed, DnDeemDI</v>
      </c>
      <c r="H6173" s="40" t="str">
        <f>DataSpec!$B$7</f>
        <v>Cap-Tons</v>
      </c>
      <c r="I6173" s="40" t="s">
        <v>189</v>
      </c>
      <c r="J6173" t="s">
        <v>174</v>
      </c>
      <c r="K6173" t="s">
        <v>263</v>
      </c>
      <c r="U6173" s="44">
        <f>SUMIFS(Table1[AStdWBkW],Table1[EnergyImpactID],E6173,Table1[BldgType],B6173,Table1[BldgVint],C6173,Table1[BldgLoc],F6173)</f>
        <v>0.02</v>
      </c>
      <c r="V6173" s="44">
        <f>SUMIFS(Table1[AStdWBkWh],Table1[EnergyImpactID],E6173,Table1[BldgType],B6173,Table1[BldgVint],C6173,Table1[BldgLoc],F6173)</f>
        <v>44.7</v>
      </c>
      <c r="W6173" s="69">
        <v>0</v>
      </c>
      <c r="X6173" s="69"/>
      <c r="Y6173" s="69"/>
      <c r="Z6173" s="69"/>
      <c r="AA6173" s="47">
        <f>SUMIF('Cost per Solution Code'!$I$5:$I$24,'Measure Support Table'!D6173,'Cost per Solution Code'!$H$5:$H$24)</f>
        <v>519.14</v>
      </c>
      <c r="AB6173" s="62"/>
      <c r="AC6173" s="47">
        <f>SUMIF('Cost per Solution Code'!$I$5:$I$24,'Measure Support Table'!D6173,'Cost per Solution Code'!$F$5:$F$24)</f>
        <v>685.85</v>
      </c>
      <c r="AD6173" s="62"/>
      <c r="AE6173" s="48">
        <f t="shared" si="768"/>
        <v>519.14</v>
      </c>
      <c r="AF6173" s="48">
        <f t="shared" si="769"/>
        <v>685.85</v>
      </c>
      <c r="AG6173" s="48">
        <f t="shared" si="770"/>
        <v>166.71000000000004</v>
      </c>
      <c r="AH6173" s="49">
        <f t="shared" si="771"/>
        <v>0</v>
      </c>
      <c r="AI6173" s="49">
        <f t="shared" si="772"/>
        <v>0</v>
      </c>
      <c r="AJ6173" s="50">
        <f t="shared" si="773"/>
        <v>0</v>
      </c>
      <c r="AK6173" s="51">
        <v>0</v>
      </c>
    </row>
    <row r="6174" spans="1:37" hidden="1" x14ac:dyDescent="0.35">
      <c r="A6174" s="39" t="str">
        <f t="shared" si="775"/>
        <v>SWHC005</v>
      </c>
      <c r="B6174" s="39" t="s">
        <v>335</v>
      </c>
      <c r="C6174" s="62" t="s">
        <v>188</v>
      </c>
      <c r="D6174" s="40" t="s">
        <v>175</v>
      </c>
      <c r="E6174" s="40" t="str">
        <f t="shared" si="774"/>
        <v>SWHC005L</v>
      </c>
      <c r="F6174" s="67" t="s">
        <v>241</v>
      </c>
      <c r="G6174" s="40" t="str">
        <f>DataSpec!$B$11</f>
        <v>UpDeemed, DnDeemed, DnDeemDI</v>
      </c>
      <c r="H6174" s="40" t="str">
        <f>DataSpec!$B$7</f>
        <v>Cap-Tons</v>
      </c>
      <c r="I6174" s="40" t="s">
        <v>189</v>
      </c>
      <c r="J6174" t="s">
        <v>174</v>
      </c>
      <c r="K6174" t="s">
        <v>264</v>
      </c>
      <c r="U6174" s="44">
        <f>SUMIFS(Table1[AStdWBkW],Table1[EnergyImpactID],E6174,Table1[BldgType],B6174,Table1[BldgVint],C6174,Table1[BldgLoc],F6174)</f>
        <v>0.01</v>
      </c>
      <c r="V6174" s="44">
        <f>SUMIFS(Table1[AStdWBkWh],Table1[EnergyImpactID],E6174,Table1[BldgType],B6174,Table1[BldgVint],C6174,Table1[BldgLoc],F6174)</f>
        <v>29.8</v>
      </c>
      <c r="W6174" s="69">
        <v>0</v>
      </c>
      <c r="X6174" s="69"/>
      <c r="Y6174" s="69"/>
      <c r="Z6174" s="69"/>
      <c r="AA6174" s="47">
        <f>SUMIF('Cost per Solution Code'!$I$5:$I$24,'Measure Support Table'!D6174,'Cost per Solution Code'!$H$5:$H$24)</f>
        <v>519.14</v>
      </c>
      <c r="AB6174" s="62"/>
      <c r="AC6174" s="47">
        <f>SUMIF('Cost per Solution Code'!$I$5:$I$24,'Measure Support Table'!D6174,'Cost per Solution Code'!$F$5:$F$24)</f>
        <v>555.84500000000003</v>
      </c>
      <c r="AD6174" s="62"/>
      <c r="AE6174" s="48">
        <f t="shared" si="768"/>
        <v>519.14</v>
      </c>
      <c r="AF6174" s="48">
        <f t="shared" si="769"/>
        <v>555.84500000000003</v>
      </c>
      <c r="AG6174" s="48">
        <f t="shared" si="770"/>
        <v>36.705000000000041</v>
      </c>
      <c r="AH6174" s="49">
        <f t="shared" si="771"/>
        <v>0</v>
      </c>
      <c r="AI6174" s="49">
        <f t="shared" si="772"/>
        <v>0</v>
      </c>
      <c r="AJ6174" s="50">
        <f t="shared" si="773"/>
        <v>0</v>
      </c>
      <c r="AK6174" s="51">
        <v>0</v>
      </c>
    </row>
    <row r="6175" spans="1:37" hidden="1" x14ac:dyDescent="0.35">
      <c r="A6175" s="39" t="str">
        <f t="shared" si="775"/>
        <v>SWHC005</v>
      </c>
      <c r="B6175" s="39" t="s">
        <v>335</v>
      </c>
      <c r="C6175" s="62" t="s">
        <v>188</v>
      </c>
      <c r="D6175" s="40" t="s">
        <v>176</v>
      </c>
      <c r="E6175" s="40" t="str">
        <f t="shared" si="774"/>
        <v>SWHC005M</v>
      </c>
      <c r="F6175" s="67" t="s">
        <v>241</v>
      </c>
      <c r="G6175" s="40" t="str">
        <f>DataSpec!$B$11</f>
        <v>UpDeemed, DnDeemed, DnDeemDI</v>
      </c>
      <c r="H6175" s="40" t="str">
        <f>DataSpec!$B$7</f>
        <v>Cap-Tons</v>
      </c>
      <c r="I6175" s="40" t="s">
        <v>189</v>
      </c>
      <c r="J6175" t="s">
        <v>177</v>
      </c>
      <c r="K6175" t="s">
        <v>265</v>
      </c>
      <c r="U6175" s="44">
        <f>SUMIFS(Table1[AStdWBkW],Table1[EnergyImpactID],E6175,Table1[BldgType],B6175,Table1[BldgVint],C6175,Table1[BldgLoc],F6175)</f>
        <v>0.02</v>
      </c>
      <c r="V6175" s="44">
        <f>SUMIFS(Table1[AStdWBkWh],Table1[EnergyImpactID],E6175,Table1[BldgType],B6175,Table1[BldgVint],C6175,Table1[BldgLoc],F6175)</f>
        <v>41.1</v>
      </c>
      <c r="W6175" s="69">
        <v>0</v>
      </c>
      <c r="X6175" s="69"/>
      <c r="Y6175" s="69"/>
      <c r="Z6175" s="69"/>
      <c r="AA6175" s="47">
        <f>SUMIF('Cost per Solution Code'!$I$5:$I$24,'Measure Support Table'!D6175,'Cost per Solution Code'!$H$5:$H$24)</f>
        <v>449.41</v>
      </c>
      <c r="AB6175" s="62"/>
      <c r="AC6175" s="47">
        <f>SUMIF('Cost per Solution Code'!$I$5:$I$24,'Measure Support Table'!D6175,'Cost per Solution Code'!$F$5:$F$24)</f>
        <v>771.3576281291954</v>
      </c>
      <c r="AD6175" s="62"/>
      <c r="AE6175" s="48">
        <f t="shared" si="768"/>
        <v>449.41</v>
      </c>
      <c r="AF6175" s="48">
        <f t="shared" si="769"/>
        <v>771.3576281291954</v>
      </c>
      <c r="AG6175" s="48">
        <f t="shared" si="770"/>
        <v>321.94762812919538</v>
      </c>
      <c r="AH6175" s="49">
        <f t="shared" si="771"/>
        <v>0</v>
      </c>
      <c r="AI6175" s="49">
        <f t="shared" si="772"/>
        <v>0</v>
      </c>
      <c r="AJ6175" s="50">
        <f t="shared" si="773"/>
        <v>0</v>
      </c>
      <c r="AK6175" s="51">
        <v>0</v>
      </c>
    </row>
    <row r="6176" spans="1:37" hidden="1" x14ac:dyDescent="0.35">
      <c r="A6176" s="39" t="str">
        <f t="shared" si="775"/>
        <v>SWHC005</v>
      </c>
      <c r="B6176" s="39" t="s">
        <v>335</v>
      </c>
      <c r="C6176" s="62" t="s">
        <v>188</v>
      </c>
      <c r="D6176" s="40" t="s">
        <v>178</v>
      </c>
      <c r="E6176" s="40" t="str">
        <f t="shared" si="774"/>
        <v>SWHC005N</v>
      </c>
      <c r="F6176" s="67" t="s">
        <v>241</v>
      </c>
      <c r="G6176" s="40" t="str">
        <f>DataSpec!$B$11</f>
        <v>UpDeemed, DnDeemed, DnDeemDI</v>
      </c>
      <c r="H6176" s="40" t="str">
        <f>DataSpec!$B$7</f>
        <v>Cap-Tons</v>
      </c>
      <c r="I6176" s="40" t="s">
        <v>189</v>
      </c>
      <c r="J6176" t="s">
        <v>177</v>
      </c>
      <c r="K6176" t="s">
        <v>266</v>
      </c>
      <c r="U6176" s="44">
        <f>SUMIFS(Table1[AStdWBkW],Table1[EnergyImpactID],E6176,Table1[BldgType],B6176,Table1[BldgVint],C6176,Table1[BldgLoc],F6176)</f>
        <v>0.01</v>
      </c>
      <c r="V6176" s="44">
        <f>SUMIFS(Table1[AStdWBkWh],Table1[EnergyImpactID],E6176,Table1[BldgType],B6176,Table1[BldgVint],C6176,Table1[BldgLoc],F6176)</f>
        <v>27.4</v>
      </c>
      <c r="W6176" s="69">
        <v>0</v>
      </c>
      <c r="X6176" s="69"/>
      <c r="Y6176" s="69"/>
      <c r="Z6176" s="69"/>
      <c r="AA6176" s="47">
        <f>SUMIF('Cost per Solution Code'!$I$5:$I$24,'Measure Support Table'!D6176,'Cost per Solution Code'!$H$5:$H$24)</f>
        <v>449.41</v>
      </c>
      <c r="AB6176" s="62"/>
      <c r="AC6176" s="47">
        <f>SUMIF('Cost per Solution Code'!$I$5:$I$24,'Measure Support Table'!D6176,'Cost per Solution Code'!$F$5:$F$24)</f>
        <v>629.11366698254767</v>
      </c>
      <c r="AD6176" s="62"/>
      <c r="AE6176" s="48">
        <f t="shared" si="768"/>
        <v>449.41</v>
      </c>
      <c r="AF6176" s="48">
        <f t="shared" si="769"/>
        <v>629.11366698254767</v>
      </c>
      <c r="AG6176" s="48">
        <f t="shared" si="770"/>
        <v>179.70366698254765</v>
      </c>
      <c r="AH6176" s="49">
        <f t="shared" si="771"/>
        <v>0</v>
      </c>
      <c r="AI6176" s="49">
        <f t="shared" si="772"/>
        <v>0</v>
      </c>
      <c r="AJ6176" s="50">
        <f t="shared" si="773"/>
        <v>0</v>
      </c>
      <c r="AK6176" s="51">
        <v>0</v>
      </c>
    </row>
    <row r="6177" spans="1:37" hidden="1" x14ac:dyDescent="0.35">
      <c r="A6177" s="39" t="str">
        <f t="shared" si="775"/>
        <v>SWHC005</v>
      </c>
      <c r="B6177" s="39" t="s">
        <v>335</v>
      </c>
      <c r="C6177" s="62" t="s">
        <v>188</v>
      </c>
      <c r="D6177" s="40" t="s">
        <v>179</v>
      </c>
      <c r="E6177" s="40" t="str">
        <f t="shared" si="774"/>
        <v>SWHC005O</v>
      </c>
      <c r="F6177" s="67" t="s">
        <v>241</v>
      </c>
      <c r="G6177" s="40" t="str">
        <f>DataSpec!$B$11</f>
        <v>UpDeemed, DnDeemed, DnDeemDI</v>
      </c>
      <c r="H6177" s="40" t="str">
        <f>DataSpec!$B$7</f>
        <v>Cap-Tons</v>
      </c>
      <c r="I6177" s="40" t="s">
        <v>189</v>
      </c>
      <c r="J6177" t="s">
        <v>180</v>
      </c>
      <c r="K6177" t="s">
        <v>267</v>
      </c>
      <c r="U6177" s="44">
        <f>SUMIFS(Table1[AStdWBkW],Table1[EnergyImpactID],E6177,Table1[BldgType],B6177,Table1[BldgVint],C6177,Table1[BldgLoc],F6177)</f>
        <v>0.02</v>
      </c>
      <c r="V6177" s="44">
        <f>SUMIFS(Table1[AStdWBkWh],Table1[EnergyImpactID],E6177,Table1[BldgType],B6177,Table1[BldgVint],C6177,Table1[BldgLoc],F6177)</f>
        <v>49.3</v>
      </c>
      <c r="W6177" s="69">
        <v>0</v>
      </c>
      <c r="X6177" s="69"/>
      <c r="Y6177" s="69"/>
      <c r="Z6177" s="69"/>
      <c r="AA6177" s="47">
        <f>SUMIF('Cost per Solution Code'!$I$5:$I$24,'Measure Support Table'!D6177,'Cost per Solution Code'!$H$5:$H$24)</f>
        <v>1086</v>
      </c>
      <c r="AB6177" s="62"/>
      <c r="AC6177" s="47">
        <f>SUMIF('Cost per Solution Code'!$I$5:$I$24,'Measure Support Table'!D6177,'Cost per Solution Code'!$F$5:$F$24)</f>
        <v>1124.9000000000001</v>
      </c>
      <c r="AD6177" s="62"/>
      <c r="AE6177" s="48">
        <f t="shared" si="768"/>
        <v>1086</v>
      </c>
      <c r="AF6177" s="48">
        <f t="shared" si="769"/>
        <v>1124.9000000000001</v>
      </c>
      <c r="AG6177" s="48">
        <f t="shared" si="770"/>
        <v>38.900000000000091</v>
      </c>
      <c r="AH6177" s="49">
        <f t="shared" si="771"/>
        <v>0</v>
      </c>
      <c r="AI6177" s="49">
        <f t="shared" si="772"/>
        <v>0</v>
      </c>
      <c r="AJ6177" s="50">
        <f t="shared" si="773"/>
        <v>0</v>
      </c>
      <c r="AK6177" s="51">
        <v>0</v>
      </c>
    </row>
    <row r="6178" spans="1:37" hidden="1" x14ac:dyDescent="0.35">
      <c r="A6178" s="39" t="str">
        <f t="shared" si="775"/>
        <v>SWHC005</v>
      </c>
      <c r="B6178" s="39" t="s">
        <v>335</v>
      </c>
      <c r="C6178" s="62" t="s">
        <v>188</v>
      </c>
      <c r="D6178" s="40" t="s">
        <v>181</v>
      </c>
      <c r="E6178" s="40" t="str">
        <f t="shared" si="774"/>
        <v>SWHC005P</v>
      </c>
      <c r="F6178" s="67" t="s">
        <v>241</v>
      </c>
      <c r="G6178" s="40" t="str">
        <f>DataSpec!$B$11</f>
        <v>UpDeemed, DnDeemed, DnDeemDI</v>
      </c>
      <c r="H6178" s="40" t="str">
        <f>DataSpec!$B$7</f>
        <v>Cap-Tons</v>
      </c>
      <c r="I6178" s="40" t="s">
        <v>189</v>
      </c>
      <c r="J6178" t="s">
        <v>180</v>
      </c>
      <c r="K6178" t="s">
        <v>268</v>
      </c>
      <c r="U6178" s="44">
        <f>SUMIFS(Table1[AStdWBkW],Table1[EnergyImpactID],E6178,Table1[BldgType],B6178,Table1[BldgVint],C6178,Table1[BldgLoc],F6178)</f>
        <v>0.01</v>
      </c>
      <c r="V6178" s="44">
        <f>SUMIFS(Table1[AStdWBkWh],Table1[EnergyImpactID],E6178,Table1[BldgType],B6178,Table1[BldgVint],C6178,Table1[BldgLoc],F6178)</f>
        <v>32.9</v>
      </c>
      <c r="W6178" s="69">
        <v>0</v>
      </c>
      <c r="X6178" s="69"/>
      <c r="Y6178" s="69"/>
      <c r="Z6178" s="69"/>
      <c r="AA6178" s="47">
        <f>SUMIF('Cost per Solution Code'!$I$5:$I$24,'Measure Support Table'!D6178,'Cost per Solution Code'!$H$5:$H$24)</f>
        <v>1086</v>
      </c>
      <c r="AB6178" s="62"/>
      <c r="AC6178" s="47">
        <f>SUMIF('Cost per Solution Code'!$I$5:$I$24,'Measure Support Table'!D6178,'Cost per Solution Code'!$F$5:$F$24)</f>
        <v>1107.17</v>
      </c>
      <c r="AD6178" s="62"/>
      <c r="AE6178" s="48">
        <f t="shared" si="768"/>
        <v>1086</v>
      </c>
      <c r="AF6178" s="48">
        <f t="shared" si="769"/>
        <v>1107.17</v>
      </c>
      <c r="AG6178" s="48">
        <f t="shared" si="770"/>
        <v>21.170000000000073</v>
      </c>
      <c r="AH6178" s="49">
        <f t="shared" si="771"/>
        <v>0</v>
      </c>
      <c r="AI6178" s="49">
        <f t="shared" si="772"/>
        <v>0</v>
      </c>
      <c r="AJ6178" s="50">
        <f t="shared" si="773"/>
        <v>0</v>
      </c>
      <c r="AK6178" s="51">
        <v>0</v>
      </c>
    </row>
    <row r="6179" spans="1:37" hidden="1" x14ac:dyDescent="0.35">
      <c r="A6179" s="39" t="str">
        <f t="shared" si="775"/>
        <v>SWHC005</v>
      </c>
      <c r="B6179" s="39" t="s">
        <v>335</v>
      </c>
      <c r="C6179" s="62" t="s">
        <v>188</v>
      </c>
      <c r="D6179" s="40" t="s">
        <v>182</v>
      </c>
      <c r="E6179" s="40" t="str">
        <f t="shared" si="774"/>
        <v>SWHC005Q</v>
      </c>
      <c r="F6179" s="67" t="s">
        <v>241</v>
      </c>
      <c r="G6179" s="40" t="str">
        <f>DataSpec!$B$11</f>
        <v>UpDeemed, DnDeemed, DnDeemDI</v>
      </c>
      <c r="H6179" s="40" t="str">
        <f>DataSpec!$B$7</f>
        <v>Cap-Tons</v>
      </c>
      <c r="I6179" s="40" t="s">
        <v>189</v>
      </c>
      <c r="J6179" t="s">
        <v>183</v>
      </c>
      <c r="K6179" t="s">
        <v>269</v>
      </c>
      <c r="U6179" s="44">
        <f>SUMIFS(Table1[AStdWBkW],Table1[EnergyImpactID],E6179,Table1[BldgType],B6179,Table1[BldgVint],C6179,Table1[BldgLoc],F6179)</f>
        <v>0.01</v>
      </c>
      <c r="V6179" s="44">
        <f>SUMIFS(Table1[AStdWBkWh],Table1[EnergyImpactID],E6179,Table1[BldgType],B6179,Table1[BldgVint],C6179,Table1[BldgLoc],F6179)</f>
        <v>38.5</v>
      </c>
      <c r="W6179" s="69">
        <v>0</v>
      </c>
      <c r="X6179" s="69"/>
      <c r="Y6179" s="69"/>
      <c r="Z6179" s="69"/>
      <c r="AA6179" s="47">
        <f>SUMIF('Cost per Solution Code'!$I$5:$I$24,'Measure Support Table'!D6179,'Cost per Solution Code'!$H$5:$H$24)</f>
        <v>636.29999999999995</v>
      </c>
      <c r="AB6179" s="62"/>
      <c r="AC6179" s="47">
        <f>SUMIF('Cost per Solution Code'!$I$5:$I$24,'Measure Support Table'!D6179,'Cost per Solution Code'!$F$5:$F$24)</f>
        <v>931.83</v>
      </c>
      <c r="AD6179" s="62"/>
      <c r="AE6179" s="48">
        <f t="shared" si="768"/>
        <v>636.29999999999995</v>
      </c>
      <c r="AF6179" s="48">
        <f t="shared" si="769"/>
        <v>931.83</v>
      </c>
      <c r="AG6179" s="48">
        <f t="shared" si="770"/>
        <v>295.53000000000009</v>
      </c>
      <c r="AH6179" s="49">
        <f t="shared" si="771"/>
        <v>0</v>
      </c>
      <c r="AI6179" s="49">
        <f t="shared" si="772"/>
        <v>0</v>
      </c>
      <c r="AJ6179" s="50">
        <f t="shared" si="773"/>
        <v>0</v>
      </c>
      <c r="AK6179" s="51">
        <v>0</v>
      </c>
    </row>
    <row r="6180" spans="1:37" hidden="1" x14ac:dyDescent="0.35">
      <c r="A6180" s="39" t="str">
        <f t="shared" si="775"/>
        <v>SWHC005</v>
      </c>
      <c r="B6180" s="39" t="s">
        <v>335</v>
      </c>
      <c r="C6180" s="62" t="s">
        <v>188</v>
      </c>
      <c r="D6180" s="40" t="s">
        <v>184</v>
      </c>
      <c r="E6180" s="40" t="str">
        <f t="shared" si="774"/>
        <v>SWHC005R</v>
      </c>
      <c r="F6180" s="67" t="s">
        <v>241</v>
      </c>
      <c r="G6180" s="40" t="str">
        <f>DataSpec!$B$11</f>
        <v>UpDeemed, DnDeemed, DnDeemDI</v>
      </c>
      <c r="H6180" s="40" t="str">
        <f>DataSpec!$B$7</f>
        <v>Cap-Tons</v>
      </c>
      <c r="I6180" s="40" t="s">
        <v>189</v>
      </c>
      <c r="J6180" t="s">
        <v>183</v>
      </c>
      <c r="K6180" t="s">
        <v>270</v>
      </c>
      <c r="U6180" s="44">
        <f>SUMIFS(Table1[AStdWBkW],Table1[EnergyImpactID],E6180,Table1[BldgType],B6180,Table1[BldgVint],C6180,Table1[BldgLoc],F6180)</f>
        <v>0.01</v>
      </c>
      <c r="V6180" s="44">
        <f>SUMIFS(Table1[AStdWBkWh],Table1[EnergyImpactID],E6180,Table1[BldgType],B6180,Table1[BldgVint],C6180,Table1[BldgLoc],F6180)</f>
        <v>25.7</v>
      </c>
      <c r="W6180" s="69">
        <v>0</v>
      </c>
      <c r="X6180" s="69"/>
      <c r="Y6180" s="69"/>
      <c r="Z6180" s="69"/>
      <c r="AA6180" s="47">
        <f>SUMIF('Cost per Solution Code'!$I$5:$I$24,'Measure Support Table'!D6180,'Cost per Solution Code'!$H$5:$H$24)</f>
        <v>636.29999999999995</v>
      </c>
      <c r="AB6180" s="62"/>
      <c r="AC6180" s="47">
        <f>SUMIF('Cost per Solution Code'!$I$5:$I$24,'Measure Support Table'!D6180,'Cost per Solution Code'!$F$5:$F$24)</f>
        <v>797.9</v>
      </c>
      <c r="AD6180" s="62"/>
      <c r="AE6180" s="48">
        <f t="shared" si="768"/>
        <v>636.29999999999995</v>
      </c>
      <c r="AF6180" s="48">
        <f t="shared" si="769"/>
        <v>797.9</v>
      </c>
      <c r="AG6180" s="48">
        <f t="shared" si="770"/>
        <v>161.60000000000002</v>
      </c>
      <c r="AH6180" s="49">
        <f t="shared" si="771"/>
        <v>0</v>
      </c>
      <c r="AI6180" s="49">
        <f t="shared" si="772"/>
        <v>0</v>
      </c>
      <c r="AJ6180" s="50">
        <f t="shared" si="773"/>
        <v>0</v>
      </c>
      <c r="AK6180" s="51">
        <v>0</v>
      </c>
    </row>
    <row r="6181" spans="1:37" hidden="1" x14ac:dyDescent="0.35">
      <c r="A6181" s="39" t="str">
        <f t="shared" si="775"/>
        <v>SWHC005</v>
      </c>
      <c r="B6181" s="39" t="s">
        <v>335</v>
      </c>
      <c r="C6181" s="62" t="s">
        <v>188</v>
      </c>
      <c r="D6181" s="40" t="s">
        <v>185</v>
      </c>
      <c r="E6181" s="40" t="str">
        <f t="shared" si="774"/>
        <v>SWHC005S</v>
      </c>
      <c r="F6181" s="67" t="s">
        <v>241</v>
      </c>
      <c r="G6181" s="40" t="str">
        <f>DataSpec!$B$11</f>
        <v>UpDeemed, DnDeemed, DnDeemDI</v>
      </c>
      <c r="H6181" s="40" t="str">
        <f>DataSpec!$B$7</f>
        <v>Cap-Tons</v>
      </c>
      <c r="I6181" s="40" t="s">
        <v>189</v>
      </c>
      <c r="J6181" t="s">
        <v>186</v>
      </c>
      <c r="K6181" t="s">
        <v>271</v>
      </c>
      <c r="U6181" s="44">
        <f>SUMIFS(Table1[AStdWBkW],Table1[EnergyImpactID],E6181,Table1[BldgType],B6181,Table1[BldgVint],C6181,Table1[BldgLoc],F6181)</f>
        <v>0.02</v>
      </c>
      <c r="V6181" s="44">
        <f>SUMIFS(Table1[AStdWBkWh],Table1[EnergyImpactID],E6181,Table1[BldgType],B6181,Table1[BldgVint],C6181,Table1[BldgLoc],F6181)</f>
        <v>51.3</v>
      </c>
      <c r="W6181" s="69">
        <v>0</v>
      </c>
      <c r="X6181" s="69"/>
      <c r="Y6181" s="69"/>
      <c r="Z6181" s="69"/>
      <c r="AA6181" s="47">
        <f>SUMIF('Cost per Solution Code'!$I$5:$I$24,'Measure Support Table'!D6181,'Cost per Solution Code'!$H$5:$H$24)</f>
        <v>416.53842439071497</v>
      </c>
      <c r="AB6181" s="62"/>
      <c r="AC6181" s="47">
        <f>SUMIF('Cost per Solution Code'!$I$5:$I$24,'Measure Support Table'!D6181,'Cost per Solution Code'!$F$5:$F$24)</f>
        <v>610</v>
      </c>
      <c r="AD6181" s="62"/>
      <c r="AE6181" s="48">
        <f t="shared" si="768"/>
        <v>416.53842439071497</v>
      </c>
      <c r="AF6181" s="48">
        <f t="shared" si="769"/>
        <v>610</v>
      </c>
      <c r="AG6181" s="48">
        <f t="shared" si="770"/>
        <v>193.46157560928503</v>
      </c>
      <c r="AH6181" s="49">
        <f t="shared" si="771"/>
        <v>0</v>
      </c>
      <c r="AI6181" s="49">
        <f t="shared" si="772"/>
        <v>0</v>
      </c>
      <c r="AJ6181" s="50">
        <f t="shared" si="773"/>
        <v>0</v>
      </c>
      <c r="AK6181" s="51">
        <v>0</v>
      </c>
    </row>
    <row r="6182" spans="1:37" hidden="1" x14ac:dyDescent="0.35">
      <c r="A6182" s="39" t="str">
        <f t="shared" si="775"/>
        <v>SWHC005</v>
      </c>
      <c r="B6182" s="39" t="s">
        <v>335</v>
      </c>
      <c r="C6182" s="62" t="s">
        <v>188</v>
      </c>
      <c r="D6182" s="40" t="s">
        <v>187</v>
      </c>
      <c r="E6182" s="40" t="str">
        <f t="shared" si="774"/>
        <v>SWHC005T</v>
      </c>
      <c r="F6182" s="67" t="s">
        <v>241</v>
      </c>
      <c r="G6182" s="40" t="str">
        <f>DataSpec!$B$11</f>
        <v>UpDeemed, DnDeemed, DnDeemDI</v>
      </c>
      <c r="H6182" s="40" t="str">
        <f>DataSpec!$B$7</f>
        <v>Cap-Tons</v>
      </c>
      <c r="I6182" s="40" t="s">
        <v>189</v>
      </c>
      <c r="J6182" t="s">
        <v>186</v>
      </c>
      <c r="K6182" t="s">
        <v>272</v>
      </c>
      <c r="U6182" s="44">
        <f>SUMIFS(Table1[AStdWBkW],Table1[EnergyImpactID],E6182,Table1[BldgType],B6182,Table1[BldgVint],C6182,Table1[BldgLoc],F6182)</f>
        <v>0.01</v>
      </c>
      <c r="V6182" s="44">
        <f>SUMIFS(Table1[AStdWBkWh],Table1[EnergyImpactID],E6182,Table1[BldgType],B6182,Table1[BldgVint],C6182,Table1[BldgLoc],F6182)</f>
        <v>34.200000000000003</v>
      </c>
      <c r="W6182" s="69">
        <v>0</v>
      </c>
      <c r="X6182" s="69"/>
      <c r="Y6182" s="69"/>
      <c r="Z6182" s="69"/>
      <c r="AA6182" s="47">
        <f>SUMIF('Cost per Solution Code'!$I$5:$I$24,'Measure Support Table'!D6182,'Cost per Solution Code'!$H$5:$H$24)</f>
        <v>416.53842439071497</v>
      </c>
      <c r="AB6182" s="62"/>
      <c r="AC6182" s="47">
        <f>SUMIF('Cost per Solution Code'!$I$5:$I$24,'Measure Support Table'!D6182,'Cost per Solution Code'!$F$5:$F$24)</f>
        <v>522.1950355751585</v>
      </c>
      <c r="AD6182" s="62"/>
      <c r="AE6182" s="48">
        <f t="shared" si="768"/>
        <v>416.53842439071497</v>
      </c>
      <c r="AF6182" s="48">
        <f t="shared" si="769"/>
        <v>522.1950355751585</v>
      </c>
      <c r="AG6182" s="48">
        <f t="shared" si="770"/>
        <v>105.65661118444353</v>
      </c>
      <c r="AH6182" s="49">
        <f t="shared" si="771"/>
        <v>0</v>
      </c>
      <c r="AI6182" s="49">
        <f t="shared" si="772"/>
        <v>0</v>
      </c>
      <c r="AJ6182" s="50">
        <f t="shared" si="773"/>
        <v>0</v>
      </c>
      <c r="AK6182" s="51">
        <v>0</v>
      </c>
    </row>
    <row r="6183" spans="1:37" hidden="1" x14ac:dyDescent="0.35">
      <c r="A6183" s="39" t="str">
        <f t="shared" si="775"/>
        <v>SWHC005</v>
      </c>
      <c r="B6183" s="39" t="s">
        <v>335</v>
      </c>
      <c r="C6183" s="62" t="s">
        <v>188</v>
      </c>
      <c r="D6183" s="40" t="s">
        <v>163</v>
      </c>
      <c r="E6183" s="40" t="str">
        <f t="shared" si="774"/>
        <v>SWHC005A</v>
      </c>
      <c r="F6183" s="67" t="s">
        <v>242</v>
      </c>
      <c r="G6183" s="40" t="str">
        <f>DataSpec!$B$11</f>
        <v>UpDeemed, DnDeemed, DnDeemDI</v>
      </c>
      <c r="H6183" s="40" t="str">
        <f>DataSpec!$B$7</f>
        <v>Cap-Tons</v>
      </c>
      <c r="I6183" s="40" t="s">
        <v>189</v>
      </c>
      <c r="J6183" t="s">
        <v>164</v>
      </c>
      <c r="K6183" t="s">
        <v>253</v>
      </c>
      <c r="U6183" s="44">
        <f>SUMIFS(Table1[AStdWBkW],Table1[EnergyImpactID],E6183,Table1[BldgType],B6183,Table1[BldgVint],C6183,Table1[BldgLoc],F6183)</f>
        <v>0.02</v>
      </c>
      <c r="V6183" s="44">
        <f>SUMIFS(Table1[AStdWBkWh],Table1[EnergyImpactID],E6183,Table1[BldgType],B6183,Table1[BldgVint],C6183,Table1[BldgLoc],F6183)</f>
        <v>47.3</v>
      </c>
      <c r="W6183" s="69">
        <v>0</v>
      </c>
      <c r="X6183" s="69"/>
      <c r="Y6183" s="69"/>
      <c r="Z6183" s="69"/>
      <c r="AA6183" s="47">
        <f>SUMIF('Cost per Solution Code'!$I$5:$I$24,'Measure Support Table'!D6183,'Cost per Solution Code'!$H$5:$H$24)</f>
        <v>656.88499999999999</v>
      </c>
      <c r="AB6183" s="62"/>
      <c r="AC6183" s="47">
        <f>SUMIF('Cost per Solution Code'!$I$5:$I$24,'Measure Support Table'!D6183,'Cost per Solution Code'!$F$5:$F$24)</f>
        <v>931.83999999999992</v>
      </c>
      <c r="AD6183" s="62"/>
      <c r="AE6183" s="48">
        <f t="shared" si="768"/>
        <v>656.88499999999999</v>
      </c>
      <c r="AF6183" s="48">
        <f t="shared" si="769"/>
        <v>931.83999999999992</v>
      </c>
      <c r="AG6183" s="48">
        <f t="shared" si="770"/>
        <v>274.95499999999993</v>
      </c>
      <c r="AH6183" s="49">
        <f t="shared" si="771"/>
        <v>0</v>
      </c>
      <c r="AI6183" s="49">
        <f t="shared" si="772"/>
        <v>0</v>
      </c>
      <c r="AJ6183" s="50">
        <f t="shared" si="773"/>
        <v>0</v>
      </c>
      <c r="AK6183" s="51">
        <v>0</v>
      </c>
    </row>
    <row r="6184" spans="1:37" hidden="1" x14ac:dyDescent="0.35">
      <c r="A6184" s="39" t="str">
        <f t="shared" si="775"/>
        <v>SWHC005</v>
      </c>
      <c r="B6184" s="39" t="s">
        <v>335</v>
      </c>
      <c r="C6184" s="62" t="s">
        <v>188</v>
      </c>
      <c r="D6184" s="40" t="s">
        <v>165</v>
      </c>
      <c r="E6184" s="40" t="str">
        <f t="shared" si="774"/>
        <v>SWHC005B</v>
      </c>
      <c r="F6184" s="67" t="s">
        <v>242</v>
      </c>
      <c r="G6184" s="40" t="str">
        <f>DataSpec!$B$11</f>
        <v>UpDeemed, DnDeemed, DnDeemDI</v>
      </c>
      <c r="H6184" s="40" t="str">
        <f>DataSpec!$B$7</f>
        <v>Cap-Tons</v>
      </c>
      <c r="I6184" s="40" t="s">
        <v>189</v>
      </c>
      <c r="J6184" t="s">
        <v>164</v>
      </c>
      <c r="K6184" t="s">
        <v>254</v>
      </c>
      <c r="U6184" s="44">
        <f>SUMIFS(Table1[AStdWBkW],Table1[EnergyImpactID],E6184,Table1[BldgType],B6184,Table1[BldgVint],C6184,Table1[BldgLoc],F6184)</f>
        <v>0.01</v>
      </c>
      <c r="V6184" s="44">
        <f>SUMIFS(Table1[AStdWBkWh],Table1[EnergyImpactID],E6184,Table1[BldgType],B6184,Table1[BldgVint],C6184,Table1[BldgLoc],F6184)</f>
        <v>31.5</v>
      </c>
      <c r="W6184" s="69">
        <v>0</v>
      </c>
      <c r="X6184" s="69"/>
      <c r="Y6184" s="69"/>
      <c r="Z6184" s="69"/>
      <c r="AA6184" s="47">
        <f>SUMIF('Cost per Solution Code'!$I$5:$I$24,'Measure Support Table'!D6184,'Cost per Solution Code'!$H$5:$H$24)</f>
        <v>656.88499999999999</v>
      </c>
      <c r="AB6184" s="62"/>
      <c r="AC6184" s="47">
        <f>SUMIF('Cost per Solution Code'!$I$5:$I$24,'Measure Support Table'!D6184,'Cost per Solution Code'!$F$5:$F$24)</f>
        <v>729.01</v>
      </c>
      <c r="AD6184" s="62"/>
      <c r="AE6184" s="48">
        <f t="shared" si="768"/>
        <v>656.88499999999999</v>
      </c>
      <c r="AF6184" s="48">
        <f t="shared" si="769"/>
        <v>729.01</v>
      </c>
      <c r="AG6184" s="48">
        <f t="shared" si="770"/>
        <v>72.125</v>
      </c>
      <c r="AH6184" s="49">
        <f t="shared" si="771"/>
        <v>0</v>
      </c>
      <c r="AI6184" s="49">
        <f t="shared" si="772"/>
        <v>0</v>
      </c>
      <c r="AJ6184" s="50">
        <f t="shared" si="773"/>
        <v>0</v>
      </c>
      <c r="AK6184" s="51">
        <v>0</v>
      </c>
    </row>
    <row r="6185" spans="1:37" hidden="1" x14ac:dyDescent="0.35">
      <c r="A6185" s="39" t="str">
        <f t="shared" si="775"/>
        <v>SWHC005</v>
      </c>
      <c r="B6185" s="39" t="s">
        <v>335</v>
      </c>
      <c r="C6185" s="62" t="s">
        <v>188</v>
      </c>
      <c r="D6185" s="40" t="s">
        <v>166</v>
      </c>
      <c r="E6185" s="40" t="str">
        <f t="shared" si="774"/>
        <v>SWHC005C</v>
      </c>
      <c r="F6185" s="67" t="s">
        <v>242</v>
      </c>
      <c r="G6185" s="40" t="str">
        <f>DataSpec!$B$11</f>
        <v>UpDeemed, DnDeemed, DnDeemDI</v>
      </c>
      <c r="H6185" s="40" t="str">
        <f>DataSpec!$B$7</f>
        <v>Cap-Tons</v>
      </c>
      <c r="I6185" s="40" t="s">
        <v>189</v>
      </c>
      <c r="J6185" t="s">
        <v>167</v>
      </c>
      <c r="K6185" t="s">
        <v>255</v>
      </c>
      <c r="U6185" s="44">
        <f>SUMIFS(Table1[AStdWBkW],Table1[EnergyImpactID],E6185,Table1[BldgType],B6185,Table1[BldgVint],C6185,Table1[BldgLoc],F6185)</f>
        <v>0.01</v>
      </c>
      <c r="V6185" s="44">
        <f>SUMIFS(Table1[AStdWBkWh],Table1[EnergyImpactID],E6185,Table1[BldgType],B6185,Table1[BldgVint],C6185,Table1[BldgLoc],F6185)</f>
        <v>44.3</v>
      </c>
      <c r="W6185" s="69">
        <v>0</v>
      </c>
      <c r="X6185" s="69"/>
      <c r="Y6185" s="69"/>
      <c r="Z6185" s="69"/>
      <c r="AA6185" s="47">
        <f>SUMIF('Cost per Solution Code'!$I$5:$I$24,'Measure Support Table'!D6185,'Cost per Solution Code'!$H$5:$H$24)</f>
        <v>515.125</v>
      </c>
      <c r="AB6185" s="62"/>
      <c r="AC6185" s="47">
        <f>SUMIF('Cost per Solution Code'!$I$5:$I$24,'Measure Support Table'!D6185,'Cost per Solution Code'!$F$5:$F$24)</f>
        <v>741.56</v>
      </c>
      <c r="AD6185" s="62"/>
      <c r="AE6185" s="48">
        <f t="shared" si="768"/>
        <v>515.125</v>
      </c>
      <c r="AF6185" s="48">
        <f t="shared" si="769"/>
        <v>741.56</v>
      </c>
      <c r="AG6185" s="48">
        <f t="shared" si="770"/>
        <v>226.43499999999995</v>
      </c>
      <c r="AH6185" s="49">
        <f t="shared" si="771"/>
        <v>0</v>
      </c>
      <c r="AI6185" s="49">
        <f t="shared" si="772"/>
        <v>0</v>
      </c>
      <c r="AJ6185" s="50">
        <f t="shared" si="773"/>
        <v>0</v>
      </c>
      <c r="AK6185" s="51">
        <v>0</v>
      </c>
    </row>
    <row r="6186" spans="1:37" hidden="1" x14ac:dyDescent="0.35">
      <c r="A6186" s="39" t="str">
        <f t="shared" si="775"/>
        <v>SWHC005</v>
      </c>
      <c r="B6186" s="39" t="s">
        <v>335</v>
      </c>
      <c r="C6186" s="62" t="s">
        <v>188</v>
      </c>
      <c r="D6186" s="40" t="s">
        <v>168</v>
      </c>
      <c r="E6186" s="40" t="str">
        <f t="shared" si="774"/>
        <v>SWHC005D</v>
      </c>
      <c r="F6186" s="67" t="s">
        <v>242</v>
      </c>
      <c r="G6186" s="40" t="str">
        <f>DataSpec!$B$11</f>
        <v>UpDeemed, DnDeemed, DnDeemDI</v>
      </c>
      <c r="H6186" s="40" t="str">
        <f>DataSpec!$B$7</f>
        <v>Cap-Tons</v>
      </c>
      <c r="I6186" s="40" t="s">
        <v>189</v>
      </c>
      <c r="J6186" t="s">
        <v>167</v>
      </c>
      <c r="K6186" t="s">
        <v>256</v>
      </c>
      <c r="U6186" s="44">
        <f>SUMIFS(Table1[AStdWBkW],Table1[EnergyImpactID],E6186,Table1[BldgType],B6186,Table1[BldgVint],C6186,Table1[BldgLoc],F6186)</f>
        <v>0.01</v>
      </c>
      <c r="V6186" s="44">
        <f>SUMIFS(Table1[AStdWBkWh],Table1[EnergyImpactID],E6186,Table1[BldgType],B6186,Table1[BldgVint],C6186,Table1[BldgLoc],F6186)</f>
        <v>29.5</v>
      </c>
      <c r="W6186" s="69">
        <v>0</v>
      </c>
      <c r="X6186" s="69"/>
      <c r="Y6186" s="69"/>
      <c r="Z6186" s="69"/>
      <c r="AA6186" s="47">
        <f>SUMIF('Cost per Solution Code'!$I$5:$I$24,'Measure Support Table'!D6186,'Cost per Solution Code'!$H$5:$H$24)</f>
        <v>515.125</v>
      </c>
      <c r="AB6186" s="62"/>
      <c r="AC6186" s="47">
        <f>SUMIF('Cost per Solution Code'!$I$5:$I$24,'Measure Support Table'!D6186,'Cost per Solution Code'!$F$5:$F$24)</f>
        <v>673.54</v>
      </c>
      <c r="AD6186" s="62"/>
      <c r="AE6186" s="48">
        <f t="shared" si="768"/>
        <v>515.125</v>
      </c>
      <c r="AF6186" s="48">
        <f t="shared" si="769"/>
        <v>673.54</v>
      </c>
      <c r="AG6186" s="48">
        <f t="shared" si="770"/>
        <v>158.41499999999996</v>
      </c>
      <c r="AH6186" s="49">
        <f t="shared" si="771"/>
        <v>0</v>
      </c>
      <c r="AI6186" s="49">
        <f t="shared" si="772"/>
        <v>0</v>
      </c>
      <c r="AJ6186" s="50">
        <f t="shared" si="773"/>
        <v>0</v>
      </c>
      <c r="AK6186" s="51">
        <v>0</v>
      </c>
    </row>
    <row r="6187" spans="1:37" hidden="1" x14ac:dyDescent="0.35">
      <c r="A6187" s="39" t="str">
        <f t="shared" si="775"/>
        <v>SWHC005</v>
      </c>
      <c r="B6187" s="39" t="s">
        <v>335</v>
      </c>
      <c r="C6187" s="62" t="s">
        <v>188</v>
      </c>
      <c r="D6187" s="40" t="s">
        <v>169</v>
      </c>
      <c r="E6187" s="40" t="str">
        <f t="shared" si="774"/>
        <v>SWHC005E</v>
      </c>
      <c r="F6187" s="67" t="s">
        <v>242</v>
      </c>
      <c r="G6187" s="40" t="str">
        <f>DataSpec!$B$11</f>
        <v>UpDeemed, DnDeemed, DnDeemDI</v>
      </c>
      <c r="H6187" s="40" t="str">
        <f>DataSpec!$B$7</f>
        <v>Cap-Tons</v>
      </c>
      <c r="I6187" s="40" t="s">
        <v>189</v>
      </c>
      <c r="J6187" t="s">
        <v>170</v>
      </c>
      <c r="K6187" t="s">
        <v>257</v>
      </c>
      <c r="U6187" s="44">
        <f>SUMIFS(Table1[AStdWBkW],Table1[EnergyImpactID],E6187,Table1[BldgType],B6187,Table1[BldgVint],C6187,Table1[BldgLoc],F6187)</f>
        <v>0.01</v>
      </c>
      <c r="V6187" s="44">
        <f>SUMIFS(Table1[AStdWBkWh],Table1[EnergyImpactID],E6187,Table1[BldgType],B6187,Table1[BldgVint],C6187,Table1[BldgLoc],F6187)</f>
        <v>43.5</v>
      </c>
      <c r="W6187" s="69">
        <v>0</v>
      </c>
      <c r="X6187" s="69"/>
      <c r="Y6187" s="69"/>
      <c r="Z6187" s="69"/>
      <c r="AA6187" s="47">
        <f>SUMIF('Cost per Solution Code'!$I$5:$I$24,'Measure Support Table'!D6187,'Cost per Solution Code'!$H$5:$H$24)</f>
        <v>448.52499999999998</v>
      </c>
      <c r="AB6187" s="62"/>
      <c r="AC6187" s="47">
        <f>SUMIF('Cost per Solution Code'!$I$5:$I$24,'Measure Support Table'!D6187,'Cost per Solution Code'!$F$5:$F$24)</f>
        <v>698.35</v>
      </c>
      <c r="AD6187" s="62"/>
      <c r="AE6187" s="48">
        <f t="shared" si="768"/>
        <v>448.52499999999998</v>
      </c>
      <c r="AF6187" s="48">
        <f t="shared" si="769"/>
        <v>698.35</v>
      </c>
      <c r="AG6187" s="48">
        <f t="shared" si="770"/>
        <v>249.82500000000005</v>
      </c>
      <c r="AH6187" s="49">
        <f t="shared" si="771"/>
        <v>0</v>
      </c>
      <c r="AI6187" s="49">
        <f t="shared" si="772"/>
        <v>0</v>
      </c>
      <c r="AJ6187" s="50">
        <f t="shared" si="773"/>
        <v>0</v>
      </c>
      <c r="AK6187" s="51">
        <v>0</v>
      </c>
    </row>
    <row r="6188" spans="1:37" hidden="1" x14ac:dyDescent="0.35">
      <c r="A6188" s="39" t="str">
        <f t="shared" si="775"/>
        <v>SWHC005</v>
      </c>
      <c r="B6188" s="39" t="s">
        <v>335</v>
      </c>
      <c r="C6188" s="62" t="s">
        <v>188</v>
      </c>
      <c r="D6188" s="40" t="s">
        <v>171</v>
      </c>
      <c r="E6188" s="40" t="str">
        <f t="shared" si="774"/>
        <v>SWHC005F</v>
      </c>
      <c r="F6188" s="67" t="s">
        <v>242</v>
      </c>
      <c r="G6188" s="40" t="str">
        <f>DataSpec!$B$11</f>
        <v>UpDeemed, DnDeemed, DnDeemDI</v>
      </c>
      <c r="H6188" s="40" t="str">
        <f>DataSpec!$B$7</f>
        <v>Cap-Tons</v>
      </c>
      <c r="I6188" s="40" t="s">
        <v>189</v>
      </c>
      <c r="J6188" t="s">
        <v>170</v>
      </c>
      <c r="K6188" t="s">
        <v>258</v>
      </c>
      <c r="U6188" s="44">
        <f>SUMIFS(Table1[AStdWBkW],Table1[EnergyImpactID],E6188,Table1[BldgType],B6188,Table1[BldgVint],C6188,Table1[BldgLoc],F6188)</f>
        <v>0.01</v>
      </c>
      <c r="V6188" s="44">
        <f>SUMIFS(Table1[AStdWBkWh],Table1[EnergyImpactID],E6188,Table1[BldgType],B6188,Table1[BldgVint],C6188,Table1[BldgLoc],F6188)</f>
        <v>29</v>
      </c>
      <c r="W6188" s="69">
        <v>0</v>
      </c>
      <c r="X6188" s="69"/>
      <c r="Y6188" s="69"/>
      <c r="Z6188" s="69"/>
      <c r="AA6188" s="47">
        <f>SUMIF('Cost per Solution Code'!$I$5:$I$24,'Measure Support Table'!D6188,'Cost per Solution Code'!$H$5:$H$24)</f>
        <v>448.52499999999998</v>
      </c>
      <c r="AB6188" s="62"/>
      <c r="AC6188" s="47">
        <f>SUMIF('Cost per Solution Code'!$I$5:$I$24,'Measure Support Table'!D6188,'Cost per Solution Code'!$F$5:$F$24)</f>
        <v>642.36500000000001</v>
      </c>
      <c r="AD6188" s="62"/>
      <c r="AE6188" s="48">
        <f t="shared" si="768"/>
        <v>448.52499999999998</v>
      </c>
      <c r="AF6188" s="48">
        <f t="shared" si="769"/>
        <v>642.36500000000001</v>
      </c>
      <c r="AG6188" s="48">
        <f t="shared" si="770"/>
        <v>193.84000000000003</v>
      </c>
      <c r="AH6188" s="49">
        <f t="shared" si="771"/>
        <v>0</v>
      </c>
      <c r="AI6188" s="49">
        <f t="shared" si="772"/>
        <v>0</v>
      </c>
      <c r="AJ6188" s="50">
        <f t="shared" si="773"/>
        <v>0</v>
      </c>
      <c r="AK6188" s="51">
        <v>0</v>
      </c>
    </row>
    <row r="6189" spans="1:37" hidden="1" x14ac:dyDescent="0.35">
      <c r="A6189" s="39" t="str">
        <f t="shared" si="775"/>
        <v>SWHC005</v>
      </c>
      <c r="B6189" s="39" t="s">
        <v>335</v>
      </c>
      <c r="C6189" s="62" t="s">
        <v>188</v>
      </c>
      <c r="D6189" s="40" t="s">
        <v>8</v>
      </c>
      <c r="E6189" s="40" t="str">
        <f t="shared" si="774"/>
        <v>SWHC005G</v>
      </c>
      <c r="F6189" s="67" t="s">
        <v>242</v>
      </c>
      <c r="G6189" s="40" t="str">
        <f>DataSpec!$B$11</f>
        <v>UpDeemed, DnDeemed, DnDeemDI</v>
      </c>
      <c r="H6189" s="40" t="str">
        <f>DataSpec!$B$7</f>
        <v>Cap-Tons</v>
      </c>
      <c r="I6189" s="40" t="s">
        <v>189</v>
      </c>
      <c r="J6189" t="s">
        <v>172</v>
      </c>
      <c r="K6189" t="s">
        <v>259</v>
      </c>
      <c r="U6189" s="44">
        <f>SUMIFS(Table1[AStdWBkW],Table1[EnergyImpactID],E6189,Table1[BldgType],B6189,Table1[BldgVint],C6189,Table1[BldgLoc],F6189)</f>
        <v>0.01</v>
      </c>
      <c r="V6189" s="44">
        <f>SUMIFS(Table1[AStdWBkWh],Table1[EnergyImpactID],E6189,Table1[BldgType],B6189,Table1[BldgVint],C6189,Table1[BldgLoc],F6189)</f>
        <v>43.5</v>
      </c>
      <c r="W6189" s="69">
        <v>0</v>
      </c>
      <c r="X6189" s="69"/>
      <c r="Y6189" s="69"/>
      <c r="Z6189" s="69"/>
      <c r="AA6189" s="47">
        <f>SUMIF('Cost per Solution Code'!$I$5:$I$24,'Measure Support Table'!D6189,'Cost per Solution Code'!$H$5:$H$24)</f>
        <v>392.565</v>
      </c>
      <c r="AB6189" s="62"/>
      <c r="AC6189" s="47">
        <f>SUMIF('Cost per Solution Code'!$I$5:$I$24,'Measure Support Table'!D6189,'Cost per Solution Code'!$F$5:$F$24)</f>
        <v>491.11500000000001</v>
      </c>
      <c r="AD6189" s="62"/>
      <c r="AE6189" s="48">
        <f t="shared" si="768"/>
        <v>392.565</v>
      </c>
      <c r="AF6189" s="48">
        <f t="shared" si="769"/>
        <v>491.11500000000001</v>
      </c>
      <c r="AG6189" s="48">
        <f t="shared" si="770"/>
        <v>98.550000000000011</v>
      </c>
      <c r="AH6189" s="49">
        <f t="shared" si="771"/>
        <v>0</v>
      </c>
      <c r="AI6189" s="49">
        <f t="shared" si="772"/>
        <v>0</v>
      </c>
      <c r="AJ6189" s="50">
        <f t="shared" si="773"/>
        <v>0</v>
      </c>
      <c r="AK6189" s="51">
        <v>0</v>
      </c>
    </row>
    <row r="6190" spans="1:37" hidden="1" x14ac:dyDescent="0.35">
      <c r="A6190" s="39" t="str">
        <f t="shared" si="775"/>
        <v>SWHC005</v>
      </c>
      <c r="B6190" s="39" t="s">
        <v>335</v>
      </c>
      <c r="C6190" s="62" t="s">
        <v>188</v>
      </c>
      <c r="D6190" s="40" t="s">
        <v>16</v>
      </c>
      <c r="E6190" s="40" t="str">
        <f t="shared" si="774"/>
        <v>SWHC005H</v>
      </c>
      <c r="F6190" s="67" t="s">
        <v>242</v>
      </c>
      <c r="G6190" s="40" t="str">
        <f>DataSpec!$B$11</f>
        <v>UpDeemed, DnDeemed, DnDeemDI</v>
      </c>
      <c r="H6190" s="40" t="str">
        <f>DataSpec!$B$7</f>
        <v>Cap-Tons</v>
      </c>
      <c r="I6190" s="40" t="s">
        <v>189</v>
      </c>
      <c r="J6190" t="s">
        <v>172</v>
      </c>
      <c r="K6190" t="s">
        <v>260</v>
      </c>
      <c r="U6190" s="44">
        <f>SUMIFS(Table1[AStdWBkW],Table1[EnergyImpactID],E6190,Table1[BldgType],B6190,Table1[BldgVint],C6190,Table1[BldgLoc],F6190)</f>
        <v>0.01</v>
      </c>
      <c r="V6190" s="44">
        <f>SUMIFS(Table1[AStdWBkWh],Table1[EnergyImpactID],E6190,Table1[BldgType],B6190,Table1[BldgVint],C6190,Table1[BldgLoc],F6190)</f>
        <v>29</v>
      </c>
      <c r="W6190" s="69">
        <v>0</v>
      </c>
      <c r="X6190" s="69"/>
      <c r="Y6190" s="69"/>
      <c r="Z6190" s="69"/>
      <c r="AA6190" s="47">
        <f>SUMIF('Cost per Solution Code'!$I$5:$I$24,'Measure Support Table'!D6190,'Cost per Solution Code'!$H$5:$H$24)</f>
        <v>392.565</v>
      </c>
      <c r="AB6190" s="62"/>
      <c r="AC6190" s="47">
        <f>SUMIF('Cost per Solution Code'!$I$5:$I$24,'Measure Support Table'!D6190,'Cost per Solution Code'!$F$5:$F$24)</f>
        <v>458.26499999999999</v>
      </c>
      <c r="AD6190" s="62"/>
      <c r="AE6190" s="48">
        <f t="shared" si="768"/>
        <v>392.565</v>
      </c>
      <c r="AF6190" s="48">
        <f t="shared" si="769"/>
        <v>458.26499999999999</v>
      </c>
      <c r="AG6190" s="48">
        <f t="shared" si="770"/>
        <v>65.699999999999989</v>
      </c>
      <c r="AH6190" s="49">
        <f t="shared" si="771"/>
        <v>0</v>
      </c>
      <c r="AI6190" s="49">
        <f t="shared" si="772"/>
        <v>0</v>
      </c>
      <c r="AJ6190" s="50">
        <f t="shared" si="773"/>
        <v>0</v>
      </c>
      <c r="AK6190" s="51">
        <v>0</v>
      </c>
    </row>
    <row r="6191" spans="1:37" hidden="1" x14ac:dyDescent="0.35">
      <c r="A6191" s="39" t="str">
        <f t="shared" si="775"/>
        <v>SWHC005</v>
      </c>
      <c r="B6191" s="39" t="s">
        <v>335</v>
      </c>
      <c r="C6191" s="62" t="s">
        <v>188</v>
      </c>
      <c r="D6191" s="40" t="s">
        <v>18</v>
      </c>
      <c r="E6191" s="40" t="str">
        <f t="shared" si="774"/>
        <v>SWHC005I</v>
      </c>
      <c r="F6191" s="67" t="s">
        <v>242</v>
      </c>
      <c r="G6191" s="40" t="str">
        <f>DataSpec!$B$11</f>
        <v>UpDeemed, DnDeemed, DnDeemDI</v>
      </c>
      <c r="H6191" s="40" t="str">
        <f>DataSpec!$B$7</f>
        <v>Cap-Tons</v>
      </c>
      <c r="I6191" s="40" t="s">
        <v>189</v>
      </c>
      <c r="J6191" t="s">
        <v>173</v>
      </c>
      <c r="K6191" t="s">
        <v>261</v>
      </c>
      <c r="U6191" s="44">
        <f>SUMIFS(Table1[AStdWBkW],Table1[EnergyImpactID],E6191,Table1[BldgType],B6191,Table1[BldgVint],C6191,Table1[BldgLoc],F6191)</f>
        <v>0.02</v>
      </c>
      <c r="V6191" s="44">
        <f>SUMIFS(Table1[AStdWBkWh],Table1[EnergyImpactID],E6191,Table1[BldgType],B6191,Table1[BldgVint],C6191,Table1[BldgLoc],F6191)</f>
        <v>51.7</v>
      </c>
      <c r="W6191" s="69">
        <v>0</v>
      </c>
      <c r="X6191" s="69"/>
      <c r="Y6191" s="69"/>
      <c r="Z6191" s="69"/>
      <c r="AA6191" s="47">
        <f>SUMIF('Cost per Solution Code'!$I$5:$I$24,'Measure Support Table'!D6191,'Cost per Solution Code'!$H$5:$H$24)</f>
        <v>660</v>
      </c>
      <c r="AB6191" s="62"/>
      <c r="AC6191" s="47">
        <f>SUMIF('Cost per Solution Code'!$I$5:$I$24,'Measure Support Table'!D6191,'Cost per Solution Code'!$F$5:$F$24)</f>
        <v>923</v>
      </c>
      <c r="AD6191" s="62"/>
      <c r="AE6191" s="48">
        <f t="shared" si="768"/>
        <v>660</v>
      </c>
      <c r="AF6191" s="48">
        <f t="shared" si="769"/>
        <v>923</v>
      </c>
      <c r="AG6191" s="48">
        <f t="shared" si="770"/>
        <v>263</v>
      </c>
      <c r="AH6191" s="49">
        <f t="shared" si="771"/>
        <v>0</v>
      </c>
      <c r="AI6191" s="49">
        <f t="shared" si="772"/>
        <v>0</v>
      </c>
      <c r="AJ6191" s="50">
        <f t="shared" si="773"/>
        <v>0</v>
      </c>
      <c r="AK6191" s="51">
        <v>0</v>
      </c>
    </row>
    <row r="6192" spans="1:37" hidden="1" x14ac:dyDescent="0.35">
      <c r="A6192" s="39" t="str">
        <f t="shared" si="775"/>
        <v>SWHC005</v>
      </c>
      <c r="B6192" s="39" t="s">
        <v>335</v>
      </c>
      <c r="C6192" s="62" t="s">
        <v>188</v>
      </c>
      <c r="D6192" s="40" t="s">
        <v>22</v>
      </c>
      <c r="E6192" s="40" t="str">
        <f t="shared" si="774"/>
        <v>SWHC005J</v>
      </c>
      <c r="F6192" s="67" t="s">
        <v>242</v>
      </c>
      <c r="G6192" s="40" t="str">
        <f>DataSpec!$B$11</f>
        <v>UpDeemed, DnDeemed, DnDeemDI</v>
      </c>
      <c r="H6192" s="40" t="str">
        <f>DataSpec!$B$7</f>
        <v>Cap-Tons</v>
      </c>
      <c r="I6192" s="40" t="s">
        <v>189</v>
      </c>
      <c r="J6192" t="s">
        <v>173</v>
      </c>
      <c r="K6192" t="s">
        <v>262</v>
      </c>
      <c r="U6192" s="44">
        <f>SUMIFS(Table1[AStdWBkW],Table1[EnergyImpactID],E6192,Table1[BldgType],B6192,Table1[BldgVint],C6192,Table1[BldgLoc],F6192)</f>
        <v>0.01</v>
      </c>
      <c r="V6192" s="44">
        <f>SUMIFS(Table1[AStdWBkWh],Table1[EnergyImpactID],E6192,Table1[BldgType],B6192,Table1[BldgVint],C6192,Table1[BldgLoc],F6192)</f>
        <v>34.5</v>
      </c>
      <c r="W6192" s="69">
        <v>0</v>
      </c>
      <c r="X6192" s="69"/>
      <c r="Y6192" s="69"/>
      <c r="Z6192" s="69"/>
      <c r="AA6192" s="47">
        <f>SUMIF('Cost per Solution Code'!$I$5:$I$24,'Measure Support Table'!D6192,'Cost per Solution Code'!$H$5:$H$24)</f>
        <v>660</v>
      </c>
      <c r="AB6192" s="62"/>
      <c r="AC6192" s="47">
        <f>SUMIF('Cost per Solution Code'!$I$5:$I$24,'Measure Support Table'!D6192,'Cost per Solution Code'!$F$5:$F$24)</f>
        <v>845</v>
      </c>
      <c r="AD6192" s="62"/>
      <c r="AE6192" s="48">
        <f t="shared" si="768"/>
        <v>660</v>
      </c>
      <c r="AF6192" s="48">
        <f t="shared" si="769"/>
        <v>845</v>
      </c>
      <c r="AG6192" s="48">
        <f t="shared" si="770"/>
        <v>185</v>
      </c>
      <c r="AH6192" s="49">
        <f t="shared" si="771"/>
        <v>0</v>
      </c>
      <c r="AI6192" s="49">
        <f t="shared" si="772"/>
        <v>0</v>
      </c>
      <c r="AJ6192" s="50">
        <f t="shared" si="773"/>
        <v>0</v>
      </c>
      <c r="AK6192" s="51">
        <v>0</v>
      </c>
    </row>
    <row r="6193" spans="1:37" hidden="1" x14ac:dyDescent="0.35">
      <c r="A6193" s="39" t="str">
        <f t="shared" si="775"/>
        <v>SWHC005</v>
      </c>
      <c r="B6193" s="39" t="s">
        <v>335</v>
      </c>
      <c r="C6193" s="62" t="s">
        <v>188</v>
      </c>
      <c r="D6193" s="40" t="s">
        <v>25</v>
      </c>
      <c r="E6193" s="40" t="str">
        <f t="shared" si="774"/>
        <v>SWHC005K</v>
      </c>
      <c r="F6193" s="67" t="s">
        <v>242</v>
      </c>
      <c r="G6193" s="40" t="str">
        <f>DataSpec!$B$11</f>
        <v>UpDeemed, DnDeemed, DnDeemDI</v>
      </c>
      <c r="H6193" s="40" t="str">
        <f>DataSpec!$B$7</f>
        <v>Cap-Tons</v>
      </c>
      <c r="I6193" s="40" t="s">
        <v>189</v>
      </c>
      <c r="J6193" t="s">
        <v>174</v>
      </c>
      <c r="K6193" t="s">
        <v>263</v>
      </c>
      <c r="U6193" s="44">
        <f>SUMIFS(Table1[AStdWBkW],Table1[EnergyImpactID],E6193,Table1[BldgType],B6193,Table1[BldgVint],C6193,Table1[BldgLoc],F6193)</f>
        <v>0.02</v>
      </c>
      <c r="V6193" s="44">
        <f>SUMIFS(Table1[AStdWBkWh],Table1[EnergyImpactID],E6193,Table1[BldgType],B6193,Table1[BldgVint],C6193,Table1[BldgLoc],F6193)</f>
        <v>65.8</v>
      </c>
      <c r="W6193" s="69">
        <v>0</v>
      </c>
      <c r="X6193" s="69"/>
      <c r="Y6193" s="69"/>
      <c r="Z6193" s="69"/>
      <c r="AA6193" s="47">
        <f>SUMIF('Cost per Solution Code'!$I$5:$I$24,'Measure Support Table'!D6193,'Cost per Solution Code'!$H$5:$H$24)</f>
        <v>519.14</v>
      </c>
      <c r="AB6193" s="62"/>
      <c r="AC6193" s="47">
        <f>SUMIF('Cost per Solution Code'!$I$5:$I$24,'Measure Support Table'!D6193,'Cost per Solution Code'!$F$5:$F$24)</f>
        <v>685.85</v>
      </c>
      <c r="AD6193" s="62"/>
      <c r="AE6193" s="48">
        <f t="shared" si="768"/>
        <v>519.14</v>
      </c>
      <c r="AF6193" s="48">
        <f t="shared" si="769"/>
        <v>685.85</v>
      </c>
      <c r="AG6193" s="48">
        <f t="shared" si="770"/>
        <v>166.71000000000004</v>
      </c>
      <c r="AH6193" s="49">
        <f t="shared" si="771"/>
        <v>0</v>
      </c>
      <c r="AI6193" s="49">
        <f t="shared" si="772"/>
        <v>0</v>
      </c>
      <c r="AJ6193" s="50">
        <f t="shared" si="773"/>
        <v>0</v>
      </c>
      <c r="AK6193" s="51">
        <v>0</v>
      </c>
    </row>
    <row r="6194" spans="1:37" hidden="1" x14ac:dyDescent="0.35">
      <c r="A6194" s="39" t="str">
        <f t="shared" si="775"/>
        <v>SWHC005</v>
      </c>
      <c r="B6194" s="39" t="s">
        <v>335</v>
      </c>
      <c r="C6194" s="62" t="s">
        <v>188</v>
      </c>
      <c r="D6194" s="40" t="s">
        <v>175</v>
      </c>
      <c r="E6194" s="40" t="str">
        <f t="shared" si="774"/>
        <v>SWHC005L</v>
      </c>
      <c r="F6194" s="67" t="s">
        <v>242</v>
      </c>
      <c r="G6194" s="40" t="str">
        <f>DataSpec!$B$11</f>
        <v>UpDeemed, DnDeemed, DnDeemDI</v>
      </c>
      <c r="H6194" s="40" t="str">
        <f>DataSpec!$B$7</f>
        <v>Cap-Tons</v>
      </c>
      <c r="I6194" s="40" t="s">
        <v>189</v>
      </c>
      <c r="J6194" t="s">
        <v>174</v>
      </c>
      <c r="K6194" t="s">
        <v>264</v>
      </c>
      <c r="U6194" s="44">
        <f>SUMIFS(Table1[AStdWBkW],Table1[EnergyImpactID],E6194,Table1[BldgType],B6194,Table1[BldgVint],C6194,Table1[BldgLoc],F6194)</f>
        <v>0.01</v>
      </c>
      <c r="V6194" s="44">
        <f>SUMIFS(Table1[AStdWBkWh],Table1[EnergyImpactID],E6194,Table1[BldgType],B6194,Table1[BldgVint],C6194,Table1[BldgLoc],F6194)</f>
        <v>43.9</v>
      </c>
      <c r="W6194" s="69">
        <v>0</v>
      </c>
      <c r="X6194" s="69"/>
      <c r="Y6194" s="69"/>
      <c r="Z6194" s="69"/>
      <c r="AA6194" s="47">
        <f>SUMIF('Cost per Solution Code'!$I$5:$I$24,'Measure Support Table'!D6194,'Cost per Solution Code'!$H$5:$H$24)</f>
        <v>519.14</v>
      </c>
      <c r="AB6194" s="62"/>
      <c r="AC6194" s="47">
        <f>SUMIF('Cost per Solution Code'!$I$5:$I$24,'Measure Support Table'!D6194,'Cost per Solution Code'!$F$5:$F$24)</f>
        <v>555.84500000000003</v>
      </c>
      <c r="AD6194" s="62"/>
      <c r="AE6194" s="48">
        <f t="shared" si="768"/>
        <v>519.14</v>
      </c>
      <c r="AF6194" s="48">
        <f t="shared" si="769"/>
        <v>555.84500000000003</v>
      </c>
      <c r="AG6194" s="48">
        <f t="shared" si="770"/>
        <v>36.705000000000041</v>
      </c>
      <c r="AH6194" s="49">
        <f t="shared" si="771"/>
        <v>0</v>
      </c>
      <c r="AI6194" s="49">
        <f t="shared" si="772"/>
        <v>0</v>
      </c>
      <c r="AJ6194" s="50">
        <f t="shared" si="773"/>
        <v>0</v>
      </c>
      <c r="AK6194" s="51">
        <v>0</v>
      </c>
    </row>
    <row r="6195" spans="1:37" hidden="1" x14ac:dyDescent="0.35">
      <c r="A6195" s="39" t="str">
        <f t="shared" si="775"/>
        <v>SWHC005</v>
      </c>
      <c r="B6195" s="39" t="s">
        <v>335</v>
      </c>
      <c r="C6195" s="62" t="s">
        <v>188</v>
      </c>
      <c r="D6195" s="40" t="s">
        <v>176</v>
      </c>
      <c r="E6195" s="40" t="str">
        <f t="shared" si="774"/>
        <v>SWHC005M</v>
      </c>
      <c r="F6195" s="67" t="s">
        <v>242</v>
      </c>
      <c r="G6195" s="40" t="str">
        <f>DataSpec!$B$11</f>
        <v>UpDeemed, DnDeemed, DnDeemDI</v>
      </c>
      <c r="H6195" s="40" t="str">
        <f>DataSpec!$B$7</f>
        <v>Cap-Tons</v>
      </c>
      <c r="I6195" s="40" t="s">
        <v>189</v>
      </c>
      <c r="J6195" t="s">
        <v>177</v>
      </c>
      <c r="K6195" t="s">
        <v>265</v>
      </c>
      <c r="U6195" s="44">
        <f>SUMIFS(Table1[AStdWBkW],Table1[EnergyImpactID],E6195,Table1[BldgType],B6195,Table1[BldgVint],C6195,Table1[BldgLoc],F6195)</f>
        <v>0.02</v>
      </c>
      <c r="V6195" s="44">
        <f>SUMIFS(Table1[AStdWBkWh],Table1[EnergyImpactID],E6195,Table1[BldgType],B6195,Table1[BldgVint],C6195,Table1[BldgLoc],F6195)</f>
        <v>60.5</v>
      </c>
      <c r="W6195" s="69">
        <v>0</v>
      </c>
      <c r="X6195" s="69"/>
      <c r="Y6195" s="69"/>
      <c r="Z6195" s="69"/>
      <c r="AA6195" s="47">
        <f>SUMIF('Cost per Solution Code'!$I$5:$I$24,'Measure Support Table'!D6195,'Cost per Solution Code'!$H$5:$H$24)</f>
        <v>449.41</v>
      </c>
      <c r="AB6195" s="62"/>
      <c r="AC6195" s="47">
        <f>SUMIF('Cost per Solution Code'!$I$5:$I$24,'Measure Support Table'!D6195,'Cost per Solution Code'!$F$5:$F$24)</f>
        <v>771.3576281291954</v>
      </c>
      <c r="AD6195" s="62"/>
      <c r="AE6195" s="48">
        <f t="shared" si="768"/>
        <v>449.41</v>
      </c>
      <c r="AF6195" s="48">
        <f t="shared" si="769"/>
        <v>771.3576281291954</v>
      </c>
      <c r="AG6195" s="48">
        <f t="shared" si="770"/>
        <v>321.94762812919538</v>
      </c>
      <c r="AH6195" s="49">
        <f t="shared" si="771"/>
        <v>0</v>
      </c>
      <c r="AI6195" s="49">
        <f t="shared" si="772"/>
        <v>0</v>
      </c>
      <c r="AJ6195" s="50">
        <f t="shared" si="773"/>
        <v>0</v>
      </c>
      <c r="AK6195" s="51">
        <v>0</v>
      </c>
    </row>
    <row r="6196" spans="1:37" hidden="1" x14ac:dyDescent="0.35">
      <c r="A6196" s="39" t="str">
        <f t="shared" si="775"/>
        <v>SWHC005</v>
      </c>
      <c r="B6196" s="39" t="s">
        <v>335</v>
      </c>
      <c r="C6196" s="62" t="s">
        <v>188</v>
      </c>
      <c r="D6196" s="40" t="s">
        <v>178</v>
      </c>
      <c r="E6196" s="40" t="str">
        <f t="shared" si="774"/>
        <v>SWHC005N</v>
      </c>
      <c r="F6196" s="67" t="s">
        <v>242</v>
      </c>
      <c r="G6196" s="40" t="str">
        <f>DataSpec!$B$11</f>
        <v>UpDeemed, DnDeemed, DnDeemDI</v>
      </c>
      <c r="H6196" s="40" t="str">
        <f>DataSpec!$B$7</f>
        <v>Cap-Tons</v>
      </c>
      <c r="I6196" s="40" t="s">
        <v>189</v>
      </c>
      <c r="J6196" t="s">
        <v>177</v>
      </c>
      <c r="K6196" t="s">
        <v>266</v>
      </c>
      <c r="U6196" s="44">
        <f>SUMIFS(Table1[AStdWBkW],Table1[EnergyImpactID],E6196,Table1[BldgType],B6196,Table1[BldgVint],C6196,Table1[BldgLoc],F6196)</f>
        <v>0.01</v>
      </c>
      <c r="V6196" s="44">
        <f>SUMIFS(Table1[AStdWBkWh],Table1[EnergyImpactID],E6196,Table1[BldgType],B6196,Table1[BldgVint],C6196,Table1[BldgLoc],F6196)</f>
        <v>40.299999999999997</v>
      </c>
      <c r="W6196" s="69">
        <v>0</v>
      </c>
      <c r="X6196" s="69"/>
      <c r="Y6196" s="69"/>
      <c r="Z6196" s="69"/>
      <c r="AA6196" s="47">
        <f>SUMIF('Cost per Solution Code'!$I$5:$I$24,'Measure Support Table'!D6196,'Cost per Solution Code'!$H$5:$H$24)</f>
        <v>449.41</v>
      </c>
      <c r="AB6196" s="62"/>
      <c r="AC6196" s="47">
        <f>SUMIF('Cost per Solution Code'!$I$5:$I$24,'Measure Support Table'!D6196,'Cost per Solution Code'!$F$5:$F$24)</f>
        <v>629.11366698254767</v>
      </c>
      <c r="AD6196" s="62"/>
      <c r="AE6196" s="48">
        <f t="shared" si="768"/>
        <v>449.41</v>
      </c>
      <c r="AF6196" s="48">
        <f t="shared" si="769"/>
        <v>629.11366698254767</v>
      </c>
      <c r="AG6196" s="48">
        <f t="shared" si="770"/>
        <v>179.70366698254765</v>
      </c>
      <c r="AH6196" s="49">
        <f t="shared" si="771"/>
        <v>0</v>
      </c>
      <c r="AI6196" s="49">
        <f t="shared" si="772"/>
        <v>0</v>
      </c>
      <c r="AJ6196" s="50">
        <f t="shared" si="773"/>
        <v>0</v>
      </c>
      <c r="AK6196" s="51">
        <v>0</v>
      </c>
    </row>
    <row r="6197" spans="1:37" hidden="1" x14ac:dyDescent="0.35">
      <c r="A6197" s="39" t="str">
        <f t="shared" si="775"/>
        <v>SWHC005</v>
      </c>
      <c r="B6197" s="39" t="s">
        <v>335</v>
      </c>
      <c r="C6197" s="62" t="s">
        <v>188</v>
      </c>
      <c r="D6197" s="40" t="s">
        <v>179</v>
      </c>
      <c r="E6197" s="40" t="str">
        <f t="shared" si="774"/>
        <v>SWHC005O</v>
      </c>
      <c r="F6197" s="67" t="s">
        <v>242</v>
      </c>
      <c r="G6197" s="40" t="str">
        <f>DataSpec!$B$11</f>
        <v>UpDeemed, DnDeemed, DnDeemDI</v>
      </c>
      <c r="H6197" s="40" t="str">
        <f>DataSpec!$B$7</f>
        <v>Cap-Tons</v>
      </c>
      <c r="I6197" s="40" t="s">
        <v>189</v>
      </c>
      <c r="J6197" t="s">
        <v>180</v>
      </c>
      <c r="K6197" t="s">
        <v>267</v>
      </c>
      <c r="U6197" s="44">
        <f>SUMIFS(Table1[AStdWBkW],Table1[EnergyImpactID],E6197,Table1[BldgType],B6197,Table1[BldgVint],C6197,Table1[BldgLoc],F6197)</f>
        <v>0.02</v>
      </c>
      <c r="V6197" s="44">
        <f>SUMIFS(Table1[AStdWBkWh],Table1[EnergyImpactID],E6197,Table1[BldgType],B6197,Table1[BldgVint],C6197,Table1[BldgLoc],F6197)</f>
        <v>72.599999999999994</v>
      </c>
      <c r="W6197" s="69">
        <v>0</v>
      </c>
      <c r="X6197" s="69"/>
      <c r="Y6197" s="69"/>
      <c r="Z6197" s="69"/>
      <c r="AA6197" s="47">
        <f>SUMIF('Cost per Solution Code'!$I$5:$I$24,'Measure Support Table'!D6197,'Cost per Solution Code'!$H$5:$H$24)</f>
        <v>1086</v>
      </c>
      <c r="AB6197" s="62"/>
      <c r="AC6197" s="47">
        <f>SUMIF('Cost per Solution Code'!$I$5:$I$24,'Measure Support Table'!D6197,'Cost per Solution Code'!$F$5:$F$24)</f>
        <v>1124.9000000000001</v>
      </c>
      <c r="AD6197" s="62"/>
      <c r="AE6197" s="48">
        <f t="shared" si="768"/>
        <v>1086</v>
      </c>
      <c r="AF6197" s="48">
        <f t="shared" si="769"/>
        <v>1124.9000000000001</v>
      </c>
      <c r="AG6197" s="48">
        <f t="shared" si="770"/>
        <v>38.900000000000091</v>
      </c>
      <c r="AH6197" s="49">
        <f t="shared" si="771"/>
        <v>0</v>
      </c>
      <c r="AI6197" s="49">
        <f t="shared" si="772"/>
        <v>0</v>
      </c>
      <c r="AJ6197" s="50">
        <f t="shared" si="773"/>
        <v>0</v>
      </c>
      <c r="AK6197" s="51">
        <v>0</v>
      </c>
    </row>
    <row r="6198" spans="1:37" hidden="1" x14ac:dyDescent="0.35">
      <c r="A6198" s="39" t="str">
        <f t="shared" si="775"/>
        <v>SWHC005</v>
      </c>
      <c r="B6198" s="39" t="s">
        <v>335</v>
      </c>
      <c r="C6198" s="62" t="s">
        <v>188</v>
      </c>
      <c r="D6198" s="40" t="s">
        <v>181</v>
      </c>
      <c r="E6198" s="40" t="str">
        <f t="shared" si="774"/>
        <v>SWHC005P</v>
      </c>
      <c r="F6198" s="67" t="s">
        <v>242</v>
      </c>
      <c r="G6198" s="40" t="str">
        <f>DataSpec!$B$11</f>
        <v>UpDeemed, DnDeemed, DnDeemDI</v>
      </c>
      <c r="H6198" s="40" t="str">
        <f>DataSpec!$B$7</f>
        <v>Cap-Tons</v>
      </c>
      <c r="I6198" s="40" t="s">
        <v>189</v>
      </c>
      <c r="J6198" t="s">
        <v>180</v>
      </c>
      <c r="K6198" t="s">
        <v>268</v>
      </c>
      <c r="U6198" s="44">
        <f>SUMIFS(Table1[AStdWBkW],Table1[EnergyImpactID],E6198,Table1[BldgType],B6198,Table1[BldgVint],C6198,Table1[BldgLoc],F6198)</f>
        <v>0.02</v>
      </c>
      <c r="V6198" s="44">
        <f>SUMIFS(Table1[AStdWBkWh],Table1[EnergyImpactID],E6198,Table1[BldgType],B6198,Table1[BldgVint],C6198,Table1[BldgLoc],F6198)</f>
        <v>48.4</v>
      </c>
      <c r="W6198" s="69">
        <v>0</v>
      </c>
      <c r="X6198" s="69"/>
      <c r="Y6198" s="69"/>
      <c r="Z6198" s="69"/>
      <c r="AA6198" s="47">
        <f>SUMIF('Cost per Solution Code'!$I$5:$I$24,'Measure Support Table'!D6198,'Cost per Solution Code'!$H$5:$H$24)</f>
        <v>1086</v>
      </c>
      <c r="AB6198" s="62"/>
      <c r="AC6198" s="47">
        <f>SUMIF('Cost per Solution Code'!$I$5:$I$24,'Measure Support Table'!D6198,'Cost per Solution Code'!$F$5:$F$24)</f>
        <v>1107.17</v>
      </c>
      <c r="AD6198" s="62"/>
      <c r="AE6198" s="48">
        <f t="shared" si="768"/>
        <v>1086</v>
      </c>
      <c r="AF6198" s="48">
        <f t="shared" si="769"/>
        <v>1107.17</v>
      </c>
      <c r="AG6198" s="48">
        <f t="shared" si="770"/>
        <v>21.170000000000073</v>
      </c>
      <c r="AH6198" s="49">
        <f t="shared" si="771"/>
        <v>0</v>
      </c>
      <c r="AI6198" s="49">
        <f t="shared" si="772"/>
        <v>0</v>
      </c>
      <c r="AJ6198" s="50">
        <f t="shared" si="773"/>
        <v>0</v>
      </c>
      <c r="AK6198" s="51">
        <v>0</v>
      </c>
    </row>
    <row r="6199" spans="1:37" hidden="1" x14ac:dyDescent="0.35">
      <c r="A6199" s="39" t="str">
        <f t="shared" si="775"/>
        <v>SWHC005</v>
      </c>
      <c r="B6199" s="39" t="s">
        <v>335</v>
      </c>
      <c r="C6199" s="62" t="s">
        <v>188</v>
      </c>
      <c r="D6199" s="40" t="s">
        <v>182</v>
      </c>
      <c r="E6199" s="40" t="str">
        <f t="shared" si="774"/>
        <v>SWHC005Q</v>
      </c>
      <c r="F6199" s="67" t="s">
        <v>242</v>
      </c>
      <c r="G6199" s="40" t="str">
        <f>DataSpec!$B$11</f>
        <v>UpDeemed, DnDeemed, DnDeemDI</v>
      </c>
      <c r="H6199" s="40" t="str">
        <f>DataSpec!$B$7</f>
        <v>Cap-Tons</v>
      </c>
      <c r="I6199" s="40" t="s">
        <v>189</v>
      </c>
      <c r="J6199" t="s">
        <v>183</v>
      </c>
      <c r="K6199" t="s">
        <v>269</v>
      </c>
      <c r="U6199" s="44">
        <f>SUMIFS(Table1[AStdWBkW],Table1[EnergyImpactID],E6199,Table1[BldgType],B6199,Table1[BldgVint],C6199,Table1[BldgLoc],F6199)</f>
        <v>0.02</v>
      </c>
      <c r="V6199" s="44">
        <f>SUMIFS(Table1[AStdWBkWh],Table1[EnergyImpactID],E6199,Table1[BldgType],B6199,Table1[BldgVint],C6199,Table1[BldgLoc],F6199)</f>
        <v>56.6</v>
      </c>
      <c r="W6199" s="69">
        <v>0</v>
      </c>
      <c r="X6199" s="69"/>
      <c r="Y6199" s="69"/>
      <c r="Z6199" s="69"/>
      <c r="AA6199" s="47">
        <f>SUMIF('Cost per Solution Code'!$I$5:$I$24,'Measure Support Table'!D6199,'Cost per Solution Code'!$H$5:$H$24)</f>
        <v>636.29999999999995</v>
      </c>
      <c r="AB6199" s="62"/>
      <c r="AC6199" s="47">
        <f>SUMIF('Cost per Solution Code'!$I$5:$I$24,'Measure Support Table'!D6199,'Cost per Solution Code'!$F$5:$F$24)</f>
        <v>931.83</v>
      </c>
      <c r="AD6199" s="62"/>
      <c r="AE6199" s="48">
        <f t="shared" si="768"/>
        <v>636.29999999999995</v>
      </c>
      <c r="AF6199" s="48">
        <f t="shared" si="769"/>
        <v>931.83</v>
      </c>
      <c r="AG6199" s="48">
        <f t="shared" si="770"/>
        <v>295.53000000000009</v>
      </c>
      <c r="AH6199" s="49">
        <f t="shared" si="771"/>
        <v>0</v>
      </c>
      <c r="AI6199" s="49">
        <f t="shared" si="772"/>
        <v>0</v>
      </c>
      <c r="AJ6199" s="50">
        <f t="shared" si="773"/>
        <v>0</v>
      </c>
      <c r="AK6199" s="51">
        <v>0</v>
      </c>
    </row>
    <row r="6200" spans="1:37" hidden="1" x14ac:dyDescent="0.35">
      <c r="A6200" s="39" t="str">
        <f t="shared" si="775"/>
        <v>SWHC005</v>
      </c>
      <c r="B6200" s="39" t="s">
        <v>335</v>
      </c>
      <c r="C6200" s="62" t="s">
        <v>188</v>
      </c>
      <c r="D6200" s="40" t="s">
        <v>184</v>
      </c>
      <c r="E6200" s="40" t="str">
        <f t="shared" si="774"/>
        <v>SWHC005R</v>
      </c>
      <c r="F6200" s="67" t="s">
        <v>242</v>
      </c>
      <c r="G6200" s="40" t="str">
        <f>DataSpec!$B$11</f>
        <v>UpDeemed, DnDeemed, DnDeemDI</v>
      </c>
      <c r="H6200" s="40" t="str">
        <f>DataSpec!$B$7</f>
        <v>Cap-Tons</v>
      </c>
      <c r="I6200" s="40" t="s">
        <v>189</v>
      </c>
      <c r="J6200" t="s">
        <v>183</v>
      </c>
      <c r="K6200" t="s">
        <v>270</v>
      </c>
      <c r="U6200" s="44">
        <f>SUMIFS(Table1[AStdWBkW],Table1[EnergyImpactID],E6200,Table1[BldgType],B6200,Table1[BldgVint],C6200,Table1[BldgLoc],F6200)</f>
        <v>0.01</v>
      </c>
      <c r="V6200" s="44">
        <f>SUMIFS(Table1[AStdWBkWh],Table1[EnergyImpactID],E6200,Table1[BldgType],B6200,Table1[BldgVint],C6200,Table1[BldgLoc],F6200)</f>
        <v>37.799999999999997</v>
      </c>
      <c r="W6200" s="69">
        <v>0</v>
      </c>
      <c r="X6200" s="69"/>
      <c r="Y6200" s="69"/>
      <c r="Z6200" s="69"/>
      <c r="AA6200" s="47">
        <f>SUMIF('Cost per Solution Code'!$I$5:$I$24,'Measure Support Table'!D6200,'Cost per Solution Code'!$H$5:$H$24)</f>
        <v>636.29999999999995</v>
      </c>
      <c r="AB6200" s="62"/>
      <c r="AC6200" s="47">
        <f>SUMIF('Cost per Solution Code'!$I$5:$I$24,'Measure Support Table'!D6200,'Cost per Solution Code'!$F$5:$F$24)</f>
        <v>797.9</v>
      </c>
      <c r="AD6200" s="62"/>
      <c r="AE6200" s="48">
        <f t="shared" si="768"/>
        <v>636.29999999999995</v>
      </c>
      <c r="AF6200" s="48">
        <f t="shared" si="769"/>
        <v>797.9</v>
      </c>
      <c r="AG6200" s="48">
        <f t="shared" si="770"/>
        <v>161.60000000000002</v>
      </c>
      <c r="AH6200" s="49">
        <f t="shared" si="771"/>
        <v>0</v>
      </c>
      <c r="AI6200" s="49">
        <f t="shared" si="772"/>
        <v>0</v>
      </c>
      <c r="AJ6200" s="50">
        <f t="shared" si="773"/>
        <v>0</v>
      </c>
      <c r="AK6200" s="51">
        <v>0</v>
      </c>
    </row>
    <row r="6201" spans="1:37" hidden="1" x14ac:dyDescent="0.35">
      <c r="A6201" s="39" t="str">
        <f t="shared" si="775"/>
        <v>SWHC005</v>
      </c>
      <c r="B6201" s="39" t="s">
        <v>335</v>
      </c>
      <c r="C6201" s="62" t="s">
        <v>188</v>
      </c>
      <c r="D6201" s="40" t="s">
        <v>185</v>
      </c>
      <c r="E6201" s="40" t="str">
        <f t="shared" si="774"/>
        <v>SWHC005S</v>
      </c>
      <c r="F6201" s="67" t="s">
        <v>242</v>
      </c>
      <c r="G6201" s="40" t="str">
        <f>DataSpec!$B$11</f>
        <v>UpDeemed, DnDeemed, DnDeemDI</v>
      </c>
      <c r="H6201" s="40" t="str">
        <f>DataSpec!$B$7</f>
        <v>Cap-Tons</v>
      </c>
      <c r="I6201" s="40" t="s">
        <v>189</v>
      </c>
      <c r="J6201" t="s">
        <v>186</v>
      </c>
      <c r="K6201" t="s">
        <v>271</v>
      </c>
      <c r="U6201" s="44">
        <f>SUMIFS(Table1[AStdWBkW],Table1[EnergyImpactID],E6201,Table1[BldgType],B6201,Table1[BldgVint],C6201,Table1[BldgLoc],F6201)</f>
        <v>0.02</v>
      </c>
      <c r="V6201" s="44">
        <f>SUMIFS(Table1[AStdWBkWh],Table1[EnergyImpactID],E6201,Table1[BldgType],B6201,Table1[BldgVint],C6201,Table1[BldgLoc],F6201)</f>
        <v>75.5</v>
      </c>
      <c r="W6201" s="69">
        <v>0</v>
      </c>
      <c r="X6201" s="69"/>
      <c r="Y6201" s="69"/>
      <c r="Z6201" s="69"/>
      <c r="AA6201" s="47">
        <f>SUMIF('Cost per Solution Code'!$I$5:$I$24,'Measure Support Table'!D6201,'Cost per Solution Code'!$H$5:$H$24)</f>
        <v>416.53842439071497</v>
      </c>
      <c r="AB6201" s="62"/>
      <c r="AC6201" s="47">
        <f>SUMIF('Cost per Solution Code'!$I$5:$I$24,'Measure Support Table'!D6201,'Cost per Solution Code'!$F$5:$F$24)</f>
        <v>610</v>
      </c>
      <c r="AD6201" s="62"/>
      <c r="AE6201" s="48">
        <f t="shared" si="768"/>
        <v>416.53842439071497</v>
      </c>
      <c r="AF6201" s="48">
        <f t="shared" si="769"/>
        <v>610</v>
      </c>
      <c r="AG6201" s="48">
        <f t="shared" si="770"/>
        <v>193.46157560928503</v>
      </c>
      <c r="AH6201" s="49">
        <f t="shared" si="771"/>
        <v>0</v>
      </c>
      <c r="AI6201" s="49">
        <f t="shared" si="772"/>
        <v>0</v>
      </c>
      <c r="AJ6201" s="50">
        <f t="shared" si="773"/>
        <v>0</v>
      </c>
      <c r="AK6201" s="51">
        <v>0</v>
      </c>
    </row>
    <row r="6202" spans="1:37" hidden="1" x14ac:dyDescent="0.35">
      <c r="A6202" s="39" t="str">
        <f t="shared" si="775"/>
        <v>SWHC005</v>
      </c>
      <c r="B6202" s="39" t="s">
        <v>335</v>
      </c>
      <c r="C6202" s="62" t="s">
        <v>188</v>
      </c>
      <c r="D6202" s="40" t="s">
        <v>187</v>
      </c>
      <c r="E6202" s="40" t="str">
        <f t="shared" si="774"/>
        <v>SWHC005T</v>
      </c>
      <c r="F6202" s="67" t="s">
        <v>242</v>
      </c>
      <c r="G6202" s="40" t="str">
        <f>DataSpec!$B$11</f>
        <v>UpDeemed, DnDeemed, DnDeemDI</v>
      </c>
      <c r="H6202" s="40" t="str">
        <f>DataSpec!$B$7</f>
        <v>Cap-Tons</v>
      </c>
      <c r="I6202" s="40" t="s">
        <v>189</v>
      </c>
      <c r="J6202" t="s">
        <v>186</v>
      </c>
      <c r="K6202" t="s">
        <v>272</v>
      </c>
      <c r="U6202" s="44">
        <f>SUMIFS(Table1[AStdWBkW],Table1[EnergyImpactID],E6202,Table1[BldgType],B6202,Table1[BldgVint],C6202,Table1[BldgLoc],F6202)</f>
        <v>0.02</v>
      </c>
      <c r="V6202" s="44">
        <f>SUMIFS(Table1[AStdWBkWh],Table1[EnergyImpactID],E6202,Table1[BldgType],B6202,Table1[BldgVint],C6202,Table1[BldgLoc],F6202)</f>
        <v>50.4</v>
      </c>
      <c r="W6202" s="69">
        <v>0</v>
      </c>
      <c r="X6202" s="69"/>
      <c r="Y6202" s="69"/>
      <c r="Z6202" s="69"/>
      <c r="AA6202" s="47">
        <f>SUMIF('Cost per Solution Code'!$I$5:$I$24,'Measure Support Table'!D6202,'Cost per Solution Code'!$H$5:$H$24)</f>
        <v>416.53842439071497</v>
      </c>
      <c r="AB6202" s="62"/>
      <c r="AC6202" s="47">
        <f>SUMIF('Cost per Solution Code'!$I$5:$I$24,'Measure Support Table'!D6202,'Cost per Solution Code'!$F$5:$F$24)</f>
        <v>522.1950355751585</v>
      </c>
      <c r="AD6202" s="62"/>
      <c r="AE6202" s="48">
        <f t="shared" si="768"/>
        <v>416.53842439071497</v>
      </c>
      <c r="AF6202" s="48">
        <f t="shared" si="769"/>
        <v>522.1950355751585</v>
      </c>
      <c r="AG6202" s="48">
        <f t="shared" si="770"/>
        <v>105.65661118444353</v>
      </c>
      <c r="AH6202" s="49">
        <f t="shared" si="771"/>
        <v>0</v>
      </c>
      <c r="AI6202" s="49">
        <f t="shared" si="772"/>
        <v>0</v>
      </c>
      <c r="AJ6202" s="50">
        <f t="shared" si="773"/>
        <v>0</v>
      </c>
      <c r="AK6202" s="51">
        <v>0</v>
      </c>
    </row>
    <row r="6203" spans="1:37" hidden="1" x14ac:dyDescent="0.35">
      <c r="A6203" s="39" t="str">
        <f t="shared" si="775"/>
        <v>SWHC005</v>
      </c>
      <c r="B6203" s="39" t="s">
        <v>335</v>
      </c>
      <c r="C6203" s="62" t="s">
        <v>188</v>
      </c>
      <c r="D6203" s="40" t="s">
        <v>163</v>
      </c>
      <c r="E6203" s="40" t="str">
        <f t="shared" si="774"/>
        <v>SWHC005A</v>
      </c>
      <c r="F6203" s="67" t="s">
        <v>243</v>
      </c>
      <c r="G6203" s="40" t="str">
        <f>DataSpec!$B$11</f>
        <v>UpDeemed, DnDeemed, DnDeemDI</v>
      </c>
      <c r="H6203" s="40" t="str">
        <f>DataSpec!$B$7</f>
        <v>Cap-Tons</v>
      </c>
      <c r="I6203" s="40" t="s">
        <v>189</v>
      </c>
      <c r="J6203" t="s">
        <v>164</v>
      </c>
      <c r="K6203" t="s">
        <v>253</v>
      </c>
      <c r="U6203" s="44">
        <f>SUMIFS(Table1[AStdWBkW],Table1[EnergyImpactID],E6203,Table1[BldgType],B6203,Table1[BldgVint],C6203,Table1[BldgLoc],F6203)</f>
        <v>0.01</v>
      </c>
      <c r="V6203" s="44">
        <f>SUMIFS(Table1[AStdWBkWh],Table1[EnergyImpactID],E6203,Table1[BldgType],B6203,Table1[BldgVint],C6203,Table1[BldgLoc],F6203)</f>
        <v>46.9</v>
      </c>
      <c r="W6203" s="69">
        <v>0</v>
      </c>
      <c r="X6203" s="69"/>
      <c r="Y6203" s="69"/>
      <c r="Z6203" s="69"/>
      <c r="AA6203" s="47">
        <f>SUMIF('Cost per Solution Code'!$I$5:$I$24,'Measure Support Table'!D6203,'Cost per Solution Code'!$H$5:$H$24)</f>
        <v>656.88499999999999</v>
      </c>
      <c r="AB6203" s="62"/>
      <c r="AC6203" s="47">
        <f>SUMIF('Cost per Solution Code'!$I$5:$I$24,'Measure Support Table'!D6203,'Cost per Solution Code'!$F$5:$F$24)</f>
        <v>931.83999999999992</v>
      </c>
      <c r="AD6203" s="62"/>
      <c r="AE6203" s="48">
        <f t="shared" si="768"/>
        <v>656.88499999999999</v>
      </c>
      <c r="AF6203" s="48">
        <f t="shared" si="769"/>
        <v>931.83999999999992</v>
      </c>
      <c r="AG6203" s="48">
        <f t="shared" si="770"/>
        <v>274.95499999999993</v>
      </c>
      <c r="AH6203" s="49">
        <f t="shared" si="771"/>
        <v>0</v>
      </c>
      <c r="AI6203" s="49">
        <f t="shared" si="772"/>
        <v>0</v>
      </c>
      <c r="AJ6203" s="50">
        <f t="shared" si="773"/>
        <v>0</v>
      </c>
      <c r="AK6203" s="51">
        <v>0</v>
      </c>
    </row>
    <row r="6204" spans="1:37" hidden="1" x14ac:dyDescent="0.35">
      <c r="A6204" s="39" t="str">
        <f t="shared" si="775"/>
        <v>SWHC005</v>
      </c>
      <c r="B6204" s="39" t="s">
        <v>335</v>
      </c>
      <c r="C6204" s="62" t="s">
        <v>188</v>
      </c>
      <c r="D6204" s="40" t="s">
        <v>165</v>
      </c>
      <c r="E6204" s="40" t="str">
        <f t="shared" si="774"/>
        <v>SWHC005B</v>
      </c>
      <c r="F6204" s="67" t="s">
        <v>243</v>
      </c>
      <c r="G6204" s="40" t="str">
        <f>DataSpec!$B$11</f>
        <v>UpDeemed, DnDeemed, DnDeemDI</v>
      </c>
      <c r="H6204" s="40" t="str">
        <f>DataSpec!$B$7</f>
        <v>Cap-Tons</v>
      </c>
      <c r="I6204" s="40" t="s">
        <v>189</v>
      </c>
      <c r="J6204" t="s">
        <v>164</v>
      </c>
      <c r="K6204" t="s">
        <v>254</v>
      </c>
      <c r="U6204" s="44">
        <f>SUMIFS(Table1[AStdWBkW],Table1[EnergyImpactID],E6204,Table1[BldgType],B6204,Table1[BldgVint],C6204,Table1[BldgLoc],F6204)</f>
        <v>0.01</v>
      </c>
      <c r="V6204" s="44">
        <f>SUMIFS(Table1[AStdWBkWh],Table1[EnergyImpactID],E6204,Table1[BldgType],B6204,Table1[BldgVint],C6204,Table1[BldgLoc],F6204)</f>
        <v>31.3</v>
      </c>
      <c r="W6204" s="69">
        <v>0</v>
      </c>
      <c r="X6204" s="69"/>
      <c r="Y6204" s="69"/>
      <c r="Z6204" s="69"/>
      <c r="AA6204" s="47">
        <f>SUMIF('Cost per Solution Code'!$I$5:$I$24,'Measure Support Table'!D6204,'Cost per Solution Code'!$H$5:$H$24)</f>
        <v>656.88499999999999</v>
      </c>
      <c r="AB6204" s="62"/>
      <c r="AC6204" s="47">
        <f>SUMIF('Cost per Solution Code'!$I$5:$I$24,'Measure Support Table'!D6204,'Cost per Solution Code'!$F$5:$F$24)</f>
        <v>729.01</v>
      </c>
      <c r="AD6204" s="62"/>
      <c r="AE6204" s="48">
        <f t="shared" si="768"/>
        <v>656.88499999999999</v>
      </c>
      <c r="AF6204" s="48">
        <f t="shared" si="769"/>
        <v>729.01</v>
      </c>
      <c r="AG6204" s="48">
        <f t="shared" si="770"/>
        <v>72.125</v>
      </c>
      <c r="AH6204" s="49">
        <f t="shared" si="771"/>
        <v>0</v>
      </c>
      <c r="AI6204" s="49">
        <f t="shared" si="772"/>
        <v>0</v>
      </c>
      <c r="AJ6204" s="50">
        <f t="shared" si="773"/>
        <v>0</v>
      </c>
      <c r="AK6204" s="51">
        <v>0</v>
      </c>
    </row>
    <row r="6205" spans="1:37" hidden="1" x14ac:dyDescent="0.35">
      <c r="A6205" s="39" t="str">
        <f t="shared" si="775"/>
        <v>SWHC005</v>
      </c>
      <c r="B6205" s="39" t="s">
        <v>335</v>
      </c>
      <c r="C6205" s="62" t="s">
        <v>188</v>
      </c>
      <c r="D6205" s="40" t="s">
        <v>166</v>
      </c>
      <c r="E6205" s="40" t="str">
        <f t="shared" si="774"/>
        <v>SWHC005C</v>
      </c>
      <c r="F6205" s="67" t="s">
        <v>243</v>
      </c>
      <c r="G6205" s="40" t="str">
        <f>DataSpec!$B$11</f>
        <v>UpDeemed, DnDeemed, DnDeemDI</v>
      </c>
      <c r="H6205" s="40" t="str">
        <f>DataSpec!$B$7</f>
        <v>Cap-Tons</v>
      </c>
      <c r="I6205" s="40" t="s">
        <v>189</v>
      </c>
      <c r="J6205" t="s">
        <v>167</v>
      </c>
      <c r="K6205" t="s">
        <v>255</v>
      </c>
      <c r="U6205" s="44">
        <f>SUMIFS(Table1[AStdWBkW],Table1[EnergyImpactID],E6205,Table1[BldgType],B6205,Table1[BldgVint],C6205,Table1[BldgLoc],F6205)</f>
        <v>0.01</v>
      </c>
      <c r="V6205" s="44">
        <f>SUMIFS(Table1[AStdWBkWh],Table1[EnergyImpactID],E6205,Table1[BldgType],B6205,Table1[BldgVint],C6205,Table1[BldgLoc],F6205)</f>
        <v>43.9</v>
      </c>
      <c r="W6205" s="69">
        <v>0</v>
      </c>
      <c r="X6205" s="69"/>
      <c r="Y6205" s="69"/>
      <c r="Z6205" s="69"/>
      <c r="AA6205" s="47">
        <f>SUMIF('Cost per Solution Code'!$I$5:$I$24,'Measure Support Table'!D6205,'Cost per Solution Code'!$H$5:$H$24)</f>
        <v>515.125</v>
      </c>
      <c r="AB6205" s="62"/>
      <c r="AC6205" s="47">
        <f>SUMIF('Cost per Solution Code'!$I$5:$I$24,'Measure Support Table'!D6205,'Cost per Solution Code'!$F$5:$F$24)</f>
        <v>741.56</v>
      </c>
      <c r="AD6205" s="62"/>
      <c r="AE6205" s="48">
        <f t="shared" si="768"/>
        <v>515.125</v>
      </c>
      <c r="AF6205" s="48">
        <f t="shared" si="769"/>
        <v>741.56</v>
      </c>
      <c r="AG6205" s="48">
        <f t="shared" si="770"/>
        <v>226.43499999999995</v>
      </c>
      <c r="AH6205" s="49">
        <f t="shared" si="771"/>
        <v>0</v>
      </c>
      <c r="AI6205" s="49">
        <f t="shared" si="772"/>
        <v>0</v>
      </c>
      <c r="AJ6205" s="50">
        <f t="shared" si="773"/>
        <v>0</v>
      </c>
      <c r="AK6205" s="51">
        <v>0</v>
      </c>
    </row>
    <row r="6206" spans="1:37" hidden="1" x14ac:dyDescent="0.35">
      <c r="A6206" s="39" t="str">
        <f t="shared" si="775"/>
        <v>SWHC005</v>
      </c>
      <c r="B6206" s="39" t="s">
        <v>335</v>
      </c>
      <c r="C6206" s="62" t="s">
        <v>188</v>
      </c>
      <c r="D6206" s="40" t="s">
        <v>168</v>
      </c>
      <c r="E6206" s="40" t="str">
        <f t="shared" si="774"/>
        <v>SWHC005D</v>
      </c>
      <c r="F6206" s="67" t="s">
        <v>243</v>
      </c>
      <c r="G6206" s="40" t="str">
        <f>DataSpec!$B$11</f>
        <v>UpDeemed, DnDeemed, DnDeemDI</v>
      </c>
      <c r="H6206" s="40" t="str">
        <f>DataSpec!$B$7</f>
        <v>Cap-Tons</v>
      </c>
      <c r="I6206" s="40" t="s">
        <v>189</v>
      </c>
      <c r="J6206" t="s">
        <v>167</v>
      </c>
      <c r="K6206" t="s">
        <v>256</v>
      </c>
      <c r="U6206" s="44">
        <f>SUMIFS(Table1[AStdWBkW],Table1[EnergyImpactID],E6206,Table1[BldgType],B6206,Table1[BldgVint],C6206,Table1[BldgLoc],F6206)</f>
        <v>0.01</v>
      </c>
      <c r="V6206" s="44">
        <f>SUMIFS(Table1[AStdWBkWh],Table1[EnergyImpactID],E6206,Table1[BldgType],B6206,Table1[BldgVint],C6206,Table1[BldgLoc],F6206)</f>
        <v>29.3</v>
      </c>
      <c r="W6206" s="69">
        <v>0</v>
      </c>
      <c r="X6206" s="69"/>
      <c r="Y6206" s="69"/>
      <c r="Z6206" s="69"/>
      <c r="AA6206" s="47">
        <f>SUMIF('Cost per Solution Code'!$I$5:$I$24,'Measure Support Table'!D6206,'Cost per Solution Code'!$H$5:$H$24)</f>
        <v>515.125</v>
      </c>
      <c r="AB6206" s="62"/>
      <c r="AC6206" s="47">
        <f>SUMIF('Cost per Solution Code'!$I$5:$I$24,'Measure Support Table'!D6206,'Cost per Solution Code'!$F$5:$F$24)</f>
        <v>673.54</v>
      </c>
      <c r="AD6206" s="62"/>
      <c r="AE6206" s="48">
        <f t="shared" si="768"/>
        <v>515.125</v>
      </c>
      <c r="AF6206" s="48">
        <f t="shared" si="769"/>
        <v>673.54</v>
      </c>
      <c r="AG6206" s="48">
        <f t="shared" si="770"/>
        <v>158.41499999999996</v>
      </c>
      <c r="AH6206" s="49">
        <f t="shared" si="771"/>
        <v>0</v>
      </c>
      <c r="AI6206" s="49">
        <f t="shared" si="772"/>
        <v>0</v>
      </c>
      <c r="AJ6206" s="50">
        <f t="shared" si="773"/>
        <v>0</v>
      </c>
      <c r="AK6206" s="51">
        <v>0</v>
      </c>
    </row>
    <row r="6207" spans="1:37" hidden="1" x14ac:dyDescent="0.35">
      <c r="A6207" s="39" t="str">
        <f t="shared" si="775"/>
        <v>SWHC005</v>
      </c>
      <c r="B6207" s="39" t="s">
        <v>335</v>
      </c>
      <c r="C6207" s="62" t="s">
        <v>188</v>
      </c>
      <c r="D6207" s="40" t="s">
        <v>169</v>
      </c>
      <c r="E6207" s="40" t="str">
        <f t="shared" si="774"/>
        <v>SWHC005E</v>
      </c>
      <c r="F6207" s="67" t="s">
        <v>243</v>
      </c>
      <c r="G6207" s="40" t="str">
        <f>DataSpec!$B$11</f>
        <v>UpDeemed, DnDeemed, DnDeemDI</v>
      </c>
      <c r="H6207" s="40" t="str">
        <f>DataSpec!$B$7</f>
        <v>Cap-Tons</v>
      </c>
      <c r="I6207" s="40" t="s">
        <v>189</v>
      </c>
      <c r="J6207" t="s">
        <v>170</v>
      </c>
      <c r="K6207" t="s">
        <v>257</v>
      </c>
      <c r="U6207" s="44">
        <f>SUMIFS(Table1[AStdWBkW],Table1[EnergyImpactID],E6207,Table1[BldgType],B6207,Table1[BldgVint],C6207,Table1[BldgLoc],F6207)</f>
        <v>0.01</v>
      </c>
      <c r="V6207" s="44">
        <f>SUMIFS(Table1[AStdWBkWh],Table1[EnergyImpactID],E6207,Table1[BldgType],B6207,Table1[BldgVint],C6207,Table1[BldgLoc],F6207)</f>
        <v>43.2</v>
      </c>
      <c r="W6207" s="69">
        <v>0</v>
      </c>
      <c r="X6207" s="69"/>
      <c r="Y6207" s="69"/>
      <c r="Z6207" s="69"/>
      <c r="AA6207" s="47">
        <f>SUMIF('Cost per Solution Code'!$I$5:$I$24,'Measure Support Table'!D6207,'Cost per Solution Code'!$H$5:$H$24)</f>
        <v>448.52499999999998</v>
      </c>
      <c r="AB6207" s="62"/>
      <c r="AC6207" s="47">
        <f>SUMIF('Cost per Solution Code'!$I$5:$I$24,'Measure Support Table'!D6207,'Cost per Solution Code'!$F$5:$F$24)</f>
        <v>698.35</v>
      </c>
      <c r="AD6207" s="62"/>
      <c r="AE6207" s="48">
        <f t="shared" si="768"/>
        <v>448.52499999999998</v>
      </c>
      <c r="AF6207" s="48">
        <f t="shared" si="769"/>
        <v>698.35</v>
      </c>
      <c r="AG6207" s="48">
        <f t="shared" si="770"/>
        <v>249.82500000000005</v>
      </c>
      <c r="AH6207" s="49">
        <f t="shared" si="771"/>
        <v>0</v>
      </c>
      <c r="AI6207" s="49">
        <f t="shared" si="772"/>
        <v>0</v>
      </c>
      <c r="AJ6207" s="50">
        <f t="shared" si="773"/>
        <v>0</v>
      </c>
      <c r="AK6207" s="51">
        <v>0</v>
      </c>
    </row>
    <row r="6208" spans="1:37" hidden="1" x14ac:dyDescent="0.35">
      <c r="A6208" s="39" t="str">
        <f t="shared" si="775"/>
        <v>SWHC005</v>
      </c>
      <c r="B6208" s="39" t="s">
        <v>335</v>
      </c>
      <c r="C6208" s="62" t="s">
        <v>188</v>
      </c>
      <c r="D6208" s="40" t="s">
        <v>171</v>
      </c>
      <c r="E6208" s="40" t="str">
        <f t="shared" si="774"/>
        <v>SWHC005F</v>
      </c>
      <c r="F6208" s="67" t="s">
        <v>243</v>
      </c>
      <c r="G6208" s="40" t="str">
        <f>DataSpec!$B$11</f>
        <v>UpDeemed, DnDeemed, DnDeemDI</v>
      </c>
      <c r="H6208" s="40" t="str">
        <f>DataSpec!$B$7</f>
        <v>Cap-Tons</v>
      </c>
      <c r="I6208" s="40" t="s">
        <v>189</v>
      </c>
      <c r="J6208" t="s">
        <v>170</v>
      </c>
      <c r="K6208" t="s">
        <v>258</v>
      </c>
      <c r="U6208" s="44">
        <f>SUMIFS(Table1[AStdWBkW],Table1[EnergyImpactID],E6208,Table1[BldgType],B6208,Table1[BldgVint],C6208,Table1[BldgLoc],F6208)</f>
        <v>0.01</v>
      </c>
      <c r="V6208" s="44">
        <f>SUMIFS(Table1[AStdWBkWh],Table1[EnergyImpactID],E6208,Table1[BldgType],B6208,Table1[BldgVint],C6208,Table1[BldgLoc],F6208)</f>
        <v>28.8</v>
      </c>
      <c r="W6208" s="69">
        <v>0</v>
      </c>
      <c r="X6208" s="69"/>
      <c r="Y6208" s="69"/>
      <c r="Z6208" s="69"/>
      <c r="AA6208" s="47">
        <f>SUMIF('Cost per Solution Code'!$I$5:$I$24,'Measure Support Table'!D6208,'Cost per Solution Code'!$H$5:$H$24)</f>
        <v>448.52499999999998</v>
      </c>
      <c r="AB6208" s="62"/>
      <c r="AC6208" s="47">
        <f>SUMIF('Cost per Solution Code'!$I$5:$I$24,'Measure Support Table'!D6208,'Cost per Solution Code'!$F$5:$F$24)</f>
        <v>642.36500000000001</v>
      </c>
      <c r="AD6208" s="62"/>
      <c r="AE6208" s="48">
        <f t="shared" si="768"/>
        <v>448.52499999999998</v>
      </c>
      <c r="AF6208" s="48">
        <f t="shared" si="769"/>
        <v>642.36500000000001</v>
      </c>
      <c r="AG6208" s="48">
        <f t="shared" si="770"/>
        <v>193.84000000000003</v>
      </c>
      <c r="AH6208" s="49">
        <f t="shared" si="771"/>
        <v>0</v>
      </c>
      <c r="AI6208" s="49">
        <f t="shared" si="772"/>
        <v>0</v>
      </c>
      <c r="AJ6208" s="50">
        <f t="shared" si="773"/>
        <v>0</v>
      </c>
      <c r="AK6208" s="51">
        <v>0</v>
      </c>
    </row>
    <row r="6209" spans="1:37" hidden="1" x14ac:dyDescent="0.35">
      <c r="A6209" s="39" t="str">
        <f t="shared" si="775"/>
        <v>SWHC005</v>
      </c>
      <c r="B6209" s="39" t="s">
        <v>335</v>
      </c>
      <c r="C6209" s="62" t="s">
        <v>188</v>
      </c>
      <c r="D6209" s="40" t="s">
        <v>8</v>
      </c>
      <c r="E6209" s="40" t="str">
        <f t="shared" si="774"/>
        <v>SWHC005G</v>
      </c>
      <c r="F6209" s="67" t="s">
        <v>243</v>
      </c>
      <c r="G6209" s="40" t="str">
        <f>DataSpec!$B$11</f>
        <v>UpDeemed, DnDeemed, DnDeemDI</v>
      </c>
      <c r="H6209" s="40" t="str">
        <f>DataSpec!$B$7</f>
        <v>Cap-Tons</v>
      </c>
      <c r="I6209" s="40" t="s">
        <v>189</v>
      </c>
      <c r="J6209" t="s">
        <v>172</v>
      </c>
      <c r="K6209" t="s">
        <v>259</v>
      </c>
      <c r="U6209" s="44">
        <f>SUMIFS(Table1[AStdWBkW],Table1[EnergyImpactID],E6209,Table1[BldgType],B6209,Table1[BldgVint],C6209,Table1[BldgLoc],F6209)</f>
        <v>0.01</v>
      </c>
      <c r="V6209" s="44">
        <f>SUMIFS(Table1[AStdWBkWh],Table1[EnergyImpactID],E6209,Table1[BldgType],B6209,Table1[BldgVint],C6209,Table1[BldgLoc],F6209)</f>
        <v>43.2</v>
      </c>
      <c r="W6209" s="69">
        <v>0</v>
      </c>
      <c r="X6209" s="69"/>
      <c r="Y6209" s="69"/>
      <c r="Z6209" s="69"/>
      <c r="AA6209" s="47">
        <f>SUMIF('Cost per Solution Code'!$I$5:$I$24,'Measure Support Table'!D6209,'Cost per Solution Code'!$H$5:$H$24)</f>
        <v>392.565</v>
      </c>
      <c r="AB6209" s="62"/>
      <c r="AC6209" s="47">
        <f>SUMIF('Cost per Solution Code'!$I$5:$I$24,'Measure Support Table'!D6209,'Cost per Solution Code'!$F$5:$F$24)</f>
        <v>491.11500000000001</v>
      </c>
      <c r="AD6209" s="62"/>
      <c r="AE6209" s="48">
        <f t="shared" si="768"/>
        <v>392.565</v>
      </c>
      <c r="AF6209" s="48">
        <f t="shared" si="769"/>
        <v>491.11500000000001</v>
      </c>
      <c r="AG6209" s="48">
        <f t="shared" si="770"/>
        <v>98.550000000000011</v>
      </c>
      <c r="AH6209" s="49">
        <f t="shared" si="771"/>
        <v>0</v>
      </c>
      <c r="AI6209" s="49">
        <f t="shared" si="772"/>
        <v>0</v>
      </c>
      <c r="AJ6209" s="50">
        <f t="shared" si="773"/>
        <v>0</v>
      </c>
      <c r="AK6209" s="51">
        <v>0</v>
      </c>
    </row>
    <row r="6210" spans="1:37" hidden="1" x14ac:dyDescent="0.35">
      <c r="A6210" s="39" t="str">
        <f t="shared" si="775"/>
        <v>SWHC005</v>
      </c>
      <c r="B6210" s="39" t="s">
        <v>335</v>
      </c>
      <c r="C6210" s="62" t="s">
        <v>188</v>
      </c>
      <c r="D6210" s="40" t="s">
        <v>16</v>
      </c>
      <c r="E6210" s="40" t="str">
        <f t="shared" si="774"/>
        <v>SWHC005H</v>
      </c>
      <c r="F6210" s="67" t="s">
        <v>243</v>
      </c>
      <c r="G6210" s="40" t="str">
        <f>DataSpec!$B$11</f>
        <v>UpDeemed, DnDeemed, DnDeemDI</v>
      </c>
      <c r="H6210" s="40" t="str">
        <f>DataSpec!$B$7</f>
        <v>Cap-Tons</v>
      </c>
      <c r="I6210" s="40" t="s">
        <v>189</v>
      </c>
      <c r="J6210" t="s">
        <v>172</v>
      </c>
      <c r="K6210" t="s">
        <v>260</v>
      </c>
      <c r="U6210" s="44">
        <f>SUMIFS(Table1[AStdWBkW],Table1[EnergyImpactID],E6210,Table1[BldgType],B6210,Table1[BldgVint],C6210,Table1[BldgLoc],F6210)</f>
        <v>0.01</v>
      </c>
      <c r="V6210" s="44">
        <f>SUMIFS(Table1[AStdWBkWh],Table1[EnergyImpactID],E6210,Table1[BldgType],B6210,Table1[BldgVint],C6210,Table1[BldgLoc],F6210)</f>
        <v>28.8</v>
      </c>
      <c r="W6210" s="69">
        <v>0</v>
      </c>
      <c r="X6210" s="69"/>
      <c r="Y6210" s="69"/>
      <c r="Z6210" s="69"/>
      <c r="AA6210" s="47">
        <f>SUMIF('Cost per Solution Code'!$I$5:$I$24,'Measure Support Table'!D6210,'Cost per Solution Code'!$H$5:$H$24)</f>
        <v>392.565</v>
      </c>
      <c r="AB6210" s="62"/>
      <c r="AC6210" s="47">
        <f>SUMIF('Cost per Solution Code'!$I$5:$I$24,'Measure Support Table'!D6210,'Cost per Solution Code'!$F$5:$F$24)</f>
        <v>458.26499999999999</v>
      </c>
      <c r="AD6210" s="62"/>
      <c r="AE6210" s="48">
        <f t="shared" si="768"/>
        <v>392.565</v>
      </c>
      <c r="AF6210" s="48">
        <f t="shared" si="769"/>
        <v>458.26499999999999</v>
      </c>
      <c r="AG6210" s="48">
        <f t="shared" si="770"/>
        <v>65.699999999999989</v>
      </c>
      <c r="AH6210" s="49">
        <f t="shared" si="771"/>
        <v>0</v>
      </c>
      <c r="AI6210" s="49">
        <f t="shared" si="772"/>
        <v>0</v>
      </c>
      <c r="AJ6210" s="50">
        <f t="shared" si="773"/>
        <v>0</v>
      </c>
      <c r="AK6210" s="51">
        <v>0</v>
      </c>
    </row>
    <row r="6211" spans="1:37" hidden="1" x14ac:dyDescent="0.35">
      <c r="A6211" s="39" t="str">
        <f t="shared" si="775"/>
        <v>SWHC005</v>
      </c>
      <c r="B6211" s="39" t="s">
        <v>335</v>
      </c>
      <c r="C6211" s="62" t="s">
        <v>188</v>
      </c>
      <c r="D6211" s="40" t="s">
        <v>18</v>
      </c>
      <c r="E6211" s="40" t="str">
        <f t="shared" si="774"/>
        <v>SWHC005I</v>
      </c>
      <c r="F6211" s="67" t="s">
        <v>243</v>
      </c>
      <c r="G6211" s="40" t="str">
        <f>DataSpec!$B$11</f>
        <v>UpDeemed, DnDeemed, DnDeemDI</v>
      </c>
      <c r="H6211" s="40" t="str">
        <f>DataSpec!$B$7</f>
        <v>Cap-Tons</v>
      </c>
      <c r="I6211" s="40" t="s">
        <v>189</v>
      </c>
      <c r="J6211" t="s">
        <v>173</v>
      </c>
      <c r="K6211" t="s">
        <v>261</v>
      </c>
      <c r="U6211" s="44">
        <f>SUMIFS(Table1[AStdWBkW],Table1[EnergyImpactID],E6211,Table1[BldgType],B6211,Table1[BldgVint],C6211,Table1[BldgLoc],F6211)</f>
        <v>0.02</v>
      </c>
      <c r="V6211" s="44">
        <f>SUMIFS(Table1[AStdWBkWh],Table1[EnergyImpactID],E6211,Table1[BldgType],B6211,Table1[BldgVint],C6211,Table1[BldgLoc],F6211)</f>
        <v>51.3</v>
      </c>
      <c r="W6211" s="69">
        <v>0</v>
      </c>
      <c r="X6211" s="69"/>
      <c r="Y6211" s="69"/>
      <c r="Z6211" s="69"/>
      <c r="AA6211" s="47">
        <f>SUMIF('Cost per Solution Code'!$I$5:$I$24,'Measure Support Table'!D6211,'Cost per Solution Code'!$H$5:$H$24)</f>
        <v>660</v>
      </c>
      <c r="AB6211" s="62"/>
      <c r="AC6211" s="47">
        <f>SUMIF('Cost per Solution Code'!$I$5:$I$24,'Measure Support Table'!D6211,'Cost per Solution Code'!$F$5:$F$24)</f>
        <v>923</v>
      </c>
      <c r="AD6211" s="62"/>
      <c r="AE6211" s="48">
        <f t="shared" ref="AE6211:AE6274" si="776">AA6211+AB6211</f>
        <v>660</v>
      </c>
      <c r="AF6211" s="48">
        <f t="shared" ref="AF6211:AF6274" si="777">AC6211+AD6211</f>
        <v>923</v>
      </c>
      <c r="AG6211" s="48">
        <f t="shared" ref="AG6211:AG6274" si="778">AF6211-AE6211</f>
        <v>263</v>
      </c>
      <c r="AH6211" s="49">
        <f t="shared" ref="AH6211:AH6274" si="779">IF(I6211="ER",SUM(AA6211:AB6211),0)</f>
        <v>0</v>
      </c>
      <c r="AI6211" s="49">
        <f t="shared" ref="AI6211:AI6274" si="780">IF(I6211="ER",AC6211+AD6211,0)</f>
        <v>0</v>
      </c>
      <c r="AJ6211" s="50">
        <f t="shared" ref="AJ6211:AJ6274" si="781">AI6211-AH6211</f>
        <v>0</v>
      </c>
      <c r="AK6211" s="51">
        <v>0</v>
      </c>
    </row>
    <row r="6212" spans="1:37" hidden="1" x14ac:dyDescent="0.35">
      <c r="A6212" s="39" t="str">
        <f t="shared" si="775"/>
        <v>SWHC005</v>
      </c>
      <c r="B6212" s="39" t="s">
        <v>335</v>
      </c>
      <c r="C6212" s="62" t="s">
        <v>188</v>
      </c>
      <c r="D6212" s="40" t="s">
        <v>22</v>
      </c>
      <c r="E6212" s="40" t="str">
        <f t="shared" ref="E6212:E6275" si="782">A6212&amp;D6212</f>
        <v>SWHC005J</v>
      </c>
      <c r="F6212" s="67" t="s">
        <v>243</v>
      </c>
      <c r="G6212" s="40" t="str">
        <f>DataSpec!$B$11</f>
        <v>UpDeemed, DnDeemed, DnDeemDI</v>
      </c>
      <c r="H6212" s="40" t="str">
        <f>DataSpec!$B$7</f>
        <v>Cap-Tons</v>
      </c>
      <c r="I6212" s="40" t="s">
        <v>189</v>
      </c>
      <c r="J6212" t="s">
        <v>173</v>
      </c>
      <c r="K6212" t="s">
        <v>262</v>
      </c>
      <c r="U6212" s="44">
        <f>SUMIFS(Table1[AStdWBkW],Table1[EnergyImpactID],E6212,Table1[BldgType],B6212,Table1[BldgVint],C6212,Table1[BldgLoc],F6212)</f>
        <v>0.01</v>
      </c>
      <c r="V6212" s="44">
        <f>SUMIFS(Table1[AStdWBkWh],Table1[EnergyImpactID],E6212,Table1[BldgType],B6212,Table1[BldgVint],C6212,Table1[BldgLoc],F6212)</f>
        <v>34.200000000000003</v>
      </c>
      <c r="W6212" s="69">
        <v>0</v>
      </c>
      <c r="X6212" s="69"/>
      <c r="Y6212" s="69"/>
      <c r="Z6212" s="69"/>
      <c r="AA6212" s="47">
        <f>SUMIF('Cost per Solution Code'!$I$5:$I$24,'Measure Support Table'!D6212,'Cost per Solution Code'!$H$5:$H$24)</f>
        <v>660</v>
      </c>
      <c r="AB6212" s="62"/>
      <c r="AC6212" s="47">
        <f>SUMIF('Cost per Solution Code'!$I$5:$I$24,'Measure Support Table'!D6212,'Cost per Solution Code'!$F$5:$F$24)</f>
        <v>845</v>
      </c>
      <c r="AD6212" s="62"/>
      <c r="AE6212" s="48">
        <f t="shared" si="776"/>
        <v>660</v>
      </c>
      <c r="AF6212" s="48">
        <f t="shared" si="777"/>
        <v>845</v>
      </c>
      <c r="AG6212" s="48">
        <f t="shared" si="778"/>
        <v>185</v>
      </c>
      <c r="AH6212" s="49">
        <f t="shared" si="779"/>
        <v>0</v>
      </c>
      <c r="AI6212" s="49">
        <f t="shared" si="780"/>
        <v>0</v>
      </c>
      <c r="AJ6212" s="50">
        <f t="shared" si="781"/>
        <v>0</v>
      </c>
      <c r="AK6212" s="51">
        <v>0</v>
      </c>
    </row>
    <row r="6213" spans="1:37" hidden="1" x14ac:dyDescent="0.35">
      <c r="A6213" s="39" t="str">
        <f t="shared" si="775"/>
        <v>SWHC005</v>
      </c>
      <c r="B6213" s="39" t="s">
        <v>335</v>
      </c>
      <c r="C6213" s="62" t="s">
        <v>188</v>
      </c>
      <c r="D6213" s="40" t="s">
        <v>25</v>
      </c>
      <c r="E6213" s="40" t="str">
        <f t="shared" si="782"/>
        <v>SWHC005K</v>
      </c>
      <c r="F6213" s="67" t="s">
        <v>243</v>
      </c>
      <c r="G6213" s="40" t="str">
        <f>DataSpec!$B$11</f>
        <v>UpDeemed, DnDeemed, DnDeemDI</v>
      </c>
      <c r="H6213" s="40" t="str">
        <f>DataSpec!$B$7</f>
        <v>Cap-Tons</v>
      </c>
      <c r="I6213" s="40" t="s">
        <v>189</v>
      </c>
      <c r="J6213" t="s">
        <v>174</v>
      </c>
      <c r="K6213" t="s">
        <v>263</v>
      </c>
      <c r="U6213" s="44">
        <f>SUMIFS(Table1[AStdWBkW],Table1[EnergyImpactID],E6213,Table1[BldgType],B6213,Table1[BldgVint],C6213,Table1[BldgLoc],F6213)</f>
        <v>0.02</v>
      </c>
      <c r="V6213" s="44">
        <f>SUMIFS(Table1[AStdWBkWh],Table1[EnergyImpactID],E6213,Table1[BldgType],B6213,Table1[BldgVint],C6213,Table1[BldgLoc],F6213)</f>
        <v>64.099999999999994</v>
      </c>
      <c r="W6213" s="69">
        <v>0</v>
      </c>
      <c r="X6213" s="69"/>
      <c r="Y6213" s="69"/>
      <c r="Z6213" s="69"/>
      <c r="AA6213" s="47">
        <f>SUMIF('Cost per Solution Code'!$I$5:$I$24,'Measure Support Table'!D6213,'Cost per Solution Code'!$H$5:$H$24)</f>
        <v>519.14</v>
      </c>
      <c r="AB6213" s="62"/>
      <c r="AC6213" s="47">
        <f>SUMIF('Cost per Solution Code'!$I$5:$I$24,'Measure Support Table'!D6213,'Cost per Solution Code'!$F$5:$F$24)</f>
        <v>685.85</v>
      </c>
      <c r="AD6213" s="62"/>
      <c r="AE6213" s="48">
        <f t="shared" si="776"/>
        <v>519.14</v>
      </c>
      <c r="AF6213" s="48">
        <f t="shared" si="777"/>
        <v>685.85</v>
      </c>
      <c r="AG6213" s="48">
        <f t="shared" si="778"/>
        <v>166.71000000000004</v>
      </c>
      <c r="AH6213" s="49">
        <f t="shared" si="779"/>
        <v>0</v>
      </c>
      <c r="AI6213" s="49">
        <f t="shared" si="780"/>
        <v>0</v>
      </c>
      <c r="AJ6213" s="50">
        <f t="shared" si="781"/>
        <v>0</v>
      </c>
      <c r="AK6213" s="51">
        <v>0</v>
      </c>
    </row>
    <row r="6214" spans="1:37" hidden="1" x14ac:dyDescent="0.35">
      <c r="A6214" s="39" t="str">
        <f t="shared" si="775"/>
        <v>SWHC005</v>
      </c>
      <c r="B6214" s="39" t="s">
        <v>335</v>
      </c>
      <c r="C6214" s="62" t="s">
        <v>188</v>
      </c>
      <c r="D6214" s="40" t="s">
        <v>175</v>
      </c>
      <c r="E6214" s="40" t="str">
        <f t="shared" si="782"/>
        <v>SWHC005L</v>
      </c>
      <c r="F6214" s="67" t="s">
        <v>243</v>
      </c>
      <c r="G6214" s="40" t="str">
        <f>DataSpec!$B$11</f>
        <v>UpDeemed, DnDeemed, DnDeemDI</v>
      </c>
      <c r="H6214" s="40" t="str">
        <f>DataSpec!$B$7</f>
        <v>Cap-Tons</v>
      </c>
      <c r="I6214" s="40" t="s">
        <v>189</v>
      </c>
      <c r="J6214" t="s">
        <v>174</v>
      </c>
      <c r="K6214" t="s">
        <v>264</v>
      </c>
      <c r="U6214" s="44">
        <f>SUMIFS(Table1[AStdWBkW],Table1[EnergyImpactID],E6214,Table1[BldgType],B6214,Table1[BldgVint],C6214,Table1[BldgLoc],F6214)</f>
        <v>0.01</v>
      </c>
      <c r="V6214" s="44">
        <f>SUMIFS(Table1[AStdWBkWh],Table1[EnergyImpactID],E6214,Table1[BldgType],B6214,Table1[BldgVint],C6214,Table1[BldgLoc],F6214)</f>
        <v>42.8</v>
      </c>
      <c r="W6214" s="69">
        <v>0</v>
      </c>
      <c r="X6214" s="69"/>
      <c r="Y6214" s="69"/>
      <c r="Z6214" s="69"/>
      <c r="AA6214" s="47">
        <f>SUMIF('Cost per Solution Code'!$I$5:$I$24,'Measure Support Table'!D6214,'Cost per Solution Code'!$H$5:$H$24)</f>
        <v>519.14</v>
      </c>
      <c r="AB6214" s="62"/>
      <c r="AC6214" s="47">
        <f>SUMIF('Cost per Solution Code'!$I$5:$I$24,'Measure Support Table'!D6214,'Cost per Solution Code'!$F$5:$F$24)</f>
        <v>555.84500000000003</v>
      </c>
      <c r="AD6214" s="62"/>
      <c r="AE6214" s="48">
        <f t="shared" si="776"/>
        <v>519.14</v>
      </c>
      <c r="AF6214" s="48">
        <f t="shared" si="777"/>
        <v>555.84500000000003</v>
      </c>
      <c r="AG6214" s="48">
        <f t="shared" si="778"/>
        <v>36.705000000000041</v>
      </c>
      <c r="AH6214" s="49">
        <f t="shared" si="779"/>
        <v>0</v>
      </c>
      <c r="AI6214" s="49">
        <f t="shared" si="780"/>
        <v>0</v>
      </c>
      <c r="AJ6214" s="50">
        <f t="shared" si="781"/>
        <v>0</v>
      </c>
      <c r="AK6214" s="51">
        <v>0</v>
      </c>
    </row>
    <row r="6215" spans="1:37" hidden="1" x14ac:dyDescent="0.35">
      <c r="A6215" s="39" t="str">
        <f t="shared" ref="A6215:A6278" si="783">A6214</f>
        <v>SWHC005</v>
      </c>
      <c r="B6215" s="39" t="s">
        <v>335</v>
      </c>
      <c r="C6215" s="62" t="s">
        <v>188</v>
      </c>
      <c r="D6215" s="40" t="s">
        <v>176</v>
      </c>
      <c r="E6215" s="40" t="str">
        <f t="shared" si="782"/>
        <v>SWHC005M</v>
      </c>
      <c r="F6215" s="67" t="s">
        <v>243</v>
      </c>
      <c r="G6215" s="40" t="str">
        <f>DataSpec!$B$11</f>
        <v>UpDeemed, DnDeemed, DnDeemDI</v>
      </c>
      <c r="H6215" s="40" t="str">
        <f>DataSpec!$B$7</f>
        <v>Cap-Tons</v>
      </c>
      <c r="I6215" s="40" t="s">
        <v>189</v>
      </c>
      <c r="J6215" t="s">
        <v>177</v>
      </c>
      <c r="K6215" t="s">
        <v>265</v>
      </c>
      <c r="U6215" s="44">
        <f>SUMIFS(Table1[AStdWBkW],Table1[EnergyImpactID],E6215,Table1[BldgType],B6215,Table1[BldgVint],C6215,Table1[BldgLoc],F6215)</f>
        <v>0.02</v>
      </c>
      <c r="V6215" s="44">
        <f>SUMIFS(Table1[AStdWBkWh],Table1[EnergyImpactID],E6215,Table1[BldgType],B6215,Table1[BldgVint],C6215,Table1[BldgLoc],F6215)</f>
        <v>58.9</v>
      </c>
      <c r="W6215" s="69">
        <v>0</v>
      </c>
      <c r="X6215" s="69"/>
      <c r="Y6215" s="69"/>
      <c r="Z6215" s="69"/>
      <c r="AA6215" s="47">
        <f>SUMIF('Cost per Solution Code'!$I$5:$I$24,'Measure Support Table'!D6215,'Cost per Solution Code'!$H$5:$H$24)</f>
        <v>449.41</v>
      </c>
      <c r="AB6215" s="62"/>
      <c r="AC6215" s="47">
        <f>SUMIF('Cost per Solution Code'!$I$5:$I$24,'Measure Support Table'!D6215,'Cost per Solution Code'!$F$5:$F$24)</f>
        <v>771.3576281291954</v>
      </c>
      <c r="AD6215" s="62"/>
      <c r="AE6215" s="48">
        <f t="shared" si="776"/>
        <v>449.41</v>
      </c>
      <c r="AF6215" s="48">
        <f t="shared" si="777"/>
        <v>771.3576281291954</v>
      </c>
      <c r="AG6215" s="48">
        <f t="shared" si="778"/>
        <v>321.94762812919538</v>
      </c>
      <c r="AH6215" s="49">
        <f t="shared" si="779"/>
        <v>0</v>
      </c>
      <c r="AI6215" s="49">
        <f t="shared" si="780"/>
        <v>0</v>
      </c>
      <c r="AJ6215" s="50">
        <f t="shared" si="781"/>
        <v>0</v>
      </c>
      <c r="AK6215" s="51">
        <v>0</v>
      </c>
    </row>
    <row r="6216" spans="1:37" hidden="1" x14ac:dyDescent="0.35">
      <c r="A6216" s="39" t="str">
        <f t="shared" si="783"/>
        <v>SWHC005</v>
      </c>
      <c r="B6216" s="39" t="s">
        <v>335</v>
      </c>
      <c r="C6216" s="62" t="s">
        <v>188</v>
      </c>
      <c r="D6216" s="40" t="s">
        <v>178</v>
      </c>
      <c r="E6216" s="40" t="str">
        <f t="shared" si="782"/>
        <v>SWHC005N</v>
      </c>
      <c r="F6216" s="67" t="s">
        <v>243</v>
      </c>
      <c r="G6216" s="40" t="str">
        <f>DataSpec!$B$11</f>
        <v>UpDeemed, DnDeemed, DnDeemDI</v>
      </c>
      <c r="H6216" s="40" t="str">
        <f>DataSpec!$B$7</f>
        <v>Cap-Tons</v>
      </c>
      <c r="I6216" s="40" t="s">
        <v>189</v>
      </c>
      <c r="J6216" t="s">
        <v>177</v>
      </c>
      <c r="K6216" t="s">
        <v>266</v>
      </c>
      <c r="U6216" s="44">
        <f>SUMIFS(Table1[AStdWBkW],Table1[EnergyImpactID],E6216,Table1[BldgType],B6216,Table1[BldgVint],C6216,Table1[BldgLoc],F6216)</f>
        <v>0.01</v>
      </c>
      <c r="V6216" s="44">
        <f>SUMIFS(Table1[AStdWBkWh],Table1[EnergyImpactID],E6216,Table1[BldgType],B6216,Table1[BldgVint],C6216,Table1[BldgLoc],F6216)</f>
        <v>39.299999999999997</v>
      </c>
      <c r="W6216" s="69">
        <v>0</v>
      </c>
      <c r="X6216" s="69"/>
      <c r="Y6216" s="69"/>
      <c r="Z6216" s="69"/>
      <c r="AA6216" s="47">
        <f>SUMIF('Cost per Solution Code'!$I$5:$I$24,'Measure Support Table'!D6216,'Cost per Solution Code'!$H$5:$H$24)</f>
        <v>449.41</v>
      </c>
      <c r="AB6216" s="62"/>
      <c r="AC6216" s="47">
        <f>SUMIF('Cost per Solution Code'!$I$5:$I$24,'Measure Support Table'!D6216,'Cost per Solution Code'!$F$5:$F$24)</f>
        <v>629.11366698254767</v>
      </c>
      <c r="AD6216" s="62"/>
      <c r="AE6216" s="48">
        <f t="shared" si="776"/>
        <v>449.41</v>
      </c>
      <c r="AF6216" s="48">
        <f t="shared" si="777"/>
        <v>629.11366698254767</v>
      </c>
      <c r="AG6216" s="48">
        <f t="shared" si="778"/>
        <v>179.70366698254765</v>
      </c>
      <c r="AH6216" s="49">
        <f t="shared" si="779"/>
        <v>0</v>
      </c>
      <c r="AI6216" s="49">
        <f t="shared" si="780"/>
        <v>0</v>
      </c>
      <c r="AJ6216" s="50">
        <f t="shared" si="781"/>
        <v>0</v>
      </c>
      <c r="AK6216" s="51">
        <v>0</v>
      </c>
    </row>
    <row r="6217" spans="1:37" hidden="1" x14ac:dyDescent="0.35">
      <c r="A6217" s="39" t="str">
        <f t="shared" si="783"/>
        <v>SWHC005</v>
      </c>
      <c r="B6217" s="39" t="s">
        <v>335</v>
      </c>
      <c r="C6217" s="62" t="s">
        <v>188</v>
      </c>
      <c r="D6217" s="40" t="s">
        <v>179</v>
      </c>
      <c r="E6217" s="40" t="str">
        <f t="shared" si="782"/>
        <v>SWHC005O</v>
      </c>
      <c r="F6217" s="67" t="s">
        <v>243</v>
      </c>
      <c r="G6217" s="40" t="str">
        <f>DataSpec!$B$11</f>
        <v>UpDeemed, DnDeemed, DnDeemDI</v>
      </c>
      <c r="H6217" s="40" t="str">
        <f>DataSpec!$B$7</f>
        <v>Cap-Tons</v>
      </c>
      <c r="I6217" s="40" t="s">
        <v>189</v>
      </c>
      <c r="J6217" t="s">
        <v>180</v>
      </c>
      <c r="K6217" t="s">
        <v>267</v>
      </c>
      <c r="U6217" s="44">
        <f>SUMIFS(Table1[AStdWBkW],Table1[EnergyImpactID],E6217,Table1[BldgType],B6217,Table1[BldgVint],C6217,Table1[BldgLoc],F6217)</f>
        <v>0.02</v>
      </c>
      <c r="V6217" s="44">
        <f>SUMIFS(Table1[AStdWBkWh],Table1[EnergyImpactID],E6217,Table1[BldgType],B6217,Table1[BldgVint],C6217,Table1[BldgLoc],F6217)</f>
        <v>70.7</v>
      </c>
      <c r="W6217" s="69">
        <v>0</v>
      </c>
      <c r="X6217" s="69"/>
      <c r="Y6217" s="69"/>
      <c r="Z6217" s="69"/>
      <c r="AA6217" s="47">
        <f>SUMIF('Cost per Solution Code'!$I$5:$I$24,'Measure Support Table'!D6217,'Cost per Solution Code'!$H$5:$H$24)</f>
        <v>1086</v>
      </c>
      <c r="AB6217" s="62"/>
      <c r="AC6217" s="47">
        <f>SUMIF('Cost per Solution Code'!$I$5:$I$24,'Measure Support Table'!D6217,'Cost per Solution Code'!$F$5:$F$24)</f>
        <v>1124.9000000000001</v>
      </c>
      <c r="AD6217" s="62"/>
      <c r="AE6217" s="48">
        <f t="shared" si="776"/>
        <v>1086</v>
      </c>
      <c r="AF6217" s="48">
        <f t="shared" si="777"/>
        <v>1124.9000000000001</v>
      </c>
      <c r="AG6217" s="48">
        <f t="shared" si="778"/>
        <v>38.900000000000091</v>
      </c>
      <c r="AH6217" s="49">
        <f t="shared" si="779"/>
        <v>0</v>
      </c>
      <c r="AI6217" s="49">
        <f t="shared" si="780"/>
        <v>0</v>
      </c>
      <c r="AJ6217" s="50">
        <f t="shared" si="781"/>
        <v>0</v>
      </c>
      <c r="AK6217" s="51">
        <v>0</v>
      </c>
    </row>
    <row r="6218" spans="1:37" hidden="1" x14ac:dyDescent="0.35">
      <c r="A6218" s="39" t="str">
        <f t="shared" si="783"/>
        <v>SWHC005</v>
      </c>
      <c r="B6218" s="39" t="s">
        <v>335</v>
      </c>
      <c r="C6218" s="62" t="s">
        <v>188</v>
      </c>
      <c r="D6218" s="40" t="s">
        <v>181</v>
      </c>
      <c r="E6218" s="40" t="str">
        <f t="shared" si="782"/>
        <v>SWHC005P</v>
      </c>
      <c r="F6218" s="67" t="s">
        <v>243</v>
      </c>
      <c r="G6218" s="40" t="str">
        <f>DataSpec!$B$11</f>
        <v>UpDeemed, DnDeemed, DnDeemDI</v>
      </c>
      <c r="H6218" s="40" t="str">
        <f>DataSpec!$B$7</f>
        <v>Cap-Tons</v>
      </c>
      <c r="I6218" s="40" t="s">
        <v>189</v>
      </c>
      <c r="J6218" t="s">
        <v>180</v>
      </c>
      <c r="K6218" t="s">
        <v>268</v>
      </c>
      <c r="U6218" s="44">
        <f>SUMIFS(Table1[AStdWBkW],Table1[EnergyImpactID],E6218,Table1[BldgType],B6218,Table1[BldgVint],C6218,Table1[BldgLoc],F6218)</f>
        <v>0.01</v>
      </c>
      <c r="V6218" s="44">
        <f>SUMIFS(Table1[AStdWBkWh],Table1[EnergyImpactID],E6218,Table1[BldgType],B6218,Table1[BldgVint],C6218,Table1[BldgLoc],F6218)</f>
        <v>47.2</v>
      </c>
      <c r="W6218" s="69">
        <v>0</v>
      </c>
      <c r="X6218" s="69"/>
      <c r="Y6218" s="69"/>
      <c r="Z6218" s="69"/>
      <c r="AA6218" s="47">
        <f>SUMIF('Cost per Solution Code'!$I$5:$I$24,'Measure Support Table'!D6218,'Cost per Solution Code'!$H$5:$H$24)</f>
        <v>1086</v>
      </c>
      <c r="AB6218" s="62"/>
      <c r="AC6218" s="47">
        <f>SUMIF('Cost per Solution Code'!$I$5:$I$24,'Measure Support Table'!D6218,'Cost per Solution Code'!$F$5:$F$24)</f>
        <v>1107.17</v>
      </c>
      <c r="AD6218" s="62"/>
      <c r="AE6218" s="48">
        <f t="shared" si="776"/>
        <v>1086</v>
      </c>
      <c r="AF6218" s="48">
        <f t="shared" si="777"/>
        <v>1107.17</v>
      </c>
      <c r="AG6218" s="48">
        <f t="shared" si="778"/>
        <v>21.170000000000073</v>
      </c>
      <c r="AH6218" s="49">
        <f t="shared" si="779"/>
        <v>0</v>
      </c>
      <c r="AI6218" s="49">
        <f t="shared" si="780"/>
        <v>0</v>
      </c>
      <c r="AJ6218" s="50">
        <f t="shared" si="781"/>
        <v>0</v>
      </c>
      <c r="AK6218" s="51">
        <v>0</v>
      </c>
    </row>
    <row r="6219" spans="1:37" hidden="1" x14ac:dyDescent="0.35">
      <c r="A6219" s="39" t="str">
        <f t="shared" si="783"/>
        <v>SWHC005</v>
      </c>
      <c r="B6219" s="39" t="s">
        <v>335</v>
      </c>
      <c r="C6219" s="62" t="s">
        <v>188</v>
      </c>
      <c r="D6219" s="40" t="s">
        <v>182</v>
      </c>
      <c r="E6219" s="40" t="str">
        <f t="shared" si="782"/>
        <v>SWHC005Q</v>
      </c>
      <c r="F6219" s="67" t="s">
        <v>243</v>
      </c>
      <c r="G6219" s="40" t="str">
        <f>DataSpec!$B$11</f>
        <v>UpDeemed, DnDeemed, DnDeemDI</v>
      </c>
      <c r="H6219" s="40" t="str">
        <f>DataSpec!$B$7</f>
        <v>Cap-Tons</v>
      </c>
      <c r="I6219" s="40" t="s">
        <v>189</v>
      </c>
      <c r="J6219" t="s">
        <v>183</v>
      </c>
      <c r="K6219" t="s">
        <v>269</v>
      </c>
      <c r="U6219" s="44">
        <f>SUMIFS(Table1[AStdWBkW],Table1[EnergyImpactID],E6219,Table1[BldgType],B6219,Table1[BldgVint],C6219,Table1[BldgLoc],F6219)</f>
        <v>0.02</v>
      </c>
      <c r="V6219" s="44">
        <f>SUMIFS(Table1[AStdWBkWh],Table1[EnergyImpactID],E6219,Table1[BldgType],B6219,Table1[BldgVint],C6219,Table1[BldgLoc],F6219)</f>
        <v>55.2</v>
      </c>
      <c r="W6219" s="69">
        <v>0</v>
      </c>
      <c r="X6219" s="69"/>
      <c r="Y6219" s="69"/>
      <c r="Z6219" s="69"/>
      <c r="AA6219" s="47">
        <f>SUMIF('Cost per Solution Code'!$I$5:$I$24,'Measure Support Table'!D6219,'Cost per Solution Code'!$H$5:$H$24)</f>
        <v>636.29999999999995</v>
      </c>
      <c r="AB6219" s="62"/>
      <c r="AC6219" s="47">
        <f>SUMIF('Cost per Solution Code'!$I$5:$I$24,'Measure Support Table'!D6219,'Cost per Solution Code'!$F$5:$F$24)</f>
        <v>931.83</v>
      </c>
      <c r="AD6219" s="62"/>
      <c r="AE6219" s="48">
        <f t="shared" si="776"/>
        <v>636.29999999999995</v>
      </c>
      <c r="AF6219" s="48">
        <f t="shared" si="777"/>
        <v>931.83</v>
      </c>
      <c r="AG6219" s="48">
        <f t="shared" si="778"/>
        <v>295.53000000000009</v>
      </c>
      <c r="AH6219" s="49">
        <f t="shared" si="779"/>
        <v>0</v>
      </c>
      <c r="AI6219" s="49">
        <f t="shared" si="780"/>
        <v>0</v>
      </c>
      <c r="AJ6219" s="50">
        <f t="shared" si="781"/>
        <v>0</v>
      </c>
      <c r="AK6219" s="51">
        <v>0</v>
      </c>
    </row>
    <row r="6220" spans="1:37" hidden="1" x14ac:dyDescent="0.35">
      <c r="A6220" s="39" t="str">
        <f t="shared" si="783"/>
        <v>SWHC005</v>
      </c>
      <c r="B6220" s="39" t="s">
        <v>335</v>
      </c>
      <c r="C6220" s="62" t="s">
        <v>188</v>
      </c>
      <c r="D6220" s="40" t="s">
        <v>184</v>
      </c>
      <c r="E6220" s="40" t="str">
        <f t="shared" si="782"/>
        <v>SWHC005R</v>
      </c>
      <c r="F6220" s="67" t="s">
        <v>243</v>
      </c>
      <c r="G6220" s="40" t="str">
        <f>DataSpec!$B$11</f>
        <v>UpDeemed, DnDeemed, DnDeemDI</v>
      </c>
      <c r="H6220" s="40" t="str">
        <f>DataSpec!$B$7</f>
        <v>Cap-Tons</v>
      </c>
      <c r="I6220" s="40" t="s">
        <v>189</v>
      </c>
      <c r="J6220" t="s">
        <v>183</v>
      </c>
      <c r="K6220" t="s">
        <v>270</v>
      </c>
      <c r="U6220" s="44">
        <f>SUMIFS(Table1[AStdWBkW],Table1[EnergyImpactID],E6220,Table1[BldgType],B6220,Table1[BldgVint],C6220,Table1[BldgLoc],F6220)</f>
        <v>0.01</v>
      </c>
      <c r="V6220" s="44">
        <f>SUMIFS(Table1[AStdWBkWh],Table1[EnergyImpactID],E6220,Table1[BldgType],B6220,Table1[BldgVint],C6220,Table1[BldgLoc],F6220)</f>
        <v>36.799999999999997</v>
      </c>
      <c r="W6220" s="69">
        <v>0</v>
      </c>
      <c r="X6220" s="69"/>
      <c r="Y6220" s="69"/>
      <c r="Z6220" s="69"/>
      <c r="AA6220" s="47">
        <f>SUMIF('Cost per Solution Code'!$I$5:$I$24,'Measure Support Table'!D6220,'Cost per Solution Code'!$H$5:$H$24)</f>
        <v>636.29999999999995</v>
      </c>
      <c r="AB6220" s="62"/>
      <c r="AC6220" s="47">
        <f>SUMIF('Cost per Solution Code'!$I$5:$I$24,'Measure Support Table'!D6220,'Cost per Solution Code'!$F$5:$F$24)</f>
        <v>797.9</v>
      </c>
      <c r="AD6220" s="62"/>
      <c r="AE6220" s="48">
        <f t="shared" si="776"/>
        <v>636.29999999999995</v>
      </c>
      <c r="AF6220" s="48">
        <f t="shared" si="777"/>
        <v>797.9</v>
      </c>
      <c r="AG6220" s="48">
        <f t="shared" si="778"/>
        <v>161.60000000000002</v>
      </c>
      <c r="AH6220" s="49">
        <f t="shared" si="779"/>
        <v>0</v>
      </c>
      <c r="AI6220" s="49">
        <f t="shared" si="780"/>
        <v>0</v>
      </c>
      <c r="AJ6220" s="50">
        <f t="shared" si="781"/>
        <v>0</v>
      </c>
      <c r="AK6220" s="51">
        <v>0</v>
      </c>
    </row>
    <row r="6221" spans="1:37" hidden="1" x14ac:dyDescent="0.35">
      <c r="A6221" s="39" t="str">
        <f t="shared" si="783"/>
        <v>SWHC005</v>
      </c>
      <c r="B6221" s="39" t="s">
        <v>335</v>
      </c>
      <c r="C6221" s="62" t="s">
        <v>188</v>
      </c>
      <c r="D6221" s="40" t="s">
        <v>185</v>
      </c>
      <c r="E6221" s="40" t="str">
        <f t="shared" si="782"/>
        <v>SWHC005S</v>
      </c>
      <c r="F6221" s="67" t="s">
        <v>243</v>
      </c>
      <c r="G6221" s="40" t="str">
        <f>DataSpec!$B$11</f>
        <v>UpDeemed, DnDeemed, DnDeemDI</v>
      </c>
      <c r="H6221" s="40" t="str">
        <f>DataSpec!$B$7</f>
        <v>Cap-Tons</v>
      </c>
      <c r="I6221" s="40" t="s">
        <v>189</v>
      </c>
      <c r="J6221" t="s">
        <v>186</v>
      </c>
      <c r="K6221" t="s">
        <v>271</v>
      </c>
      <c r="U6221" s="44">
        <f>SUMIFS(Table1[AStdWBkW],Table1[EnergyImpactID],E6221,Table1[BldgType],B6221,Table1[BldgVint],C6221,Table1[BldgLoc],F6221)</f>
        <v>0.02</v>
      </c>
      <c r="V6221" s="44">
        <f>SUMIFS(Table1[AStdWBkWh],Table1[EnergyImpactID],E6221,Table1[BldgType],B6221,Table1[BldgVint],C6221,Table1[BldgLoc],F6221)</f>
        <v>73.599999999999994</v>
      </c>
      <c r="W6221" s="69">
        <v>0</v>
      </c>
      <c r="X6221" s="69"/>
      <c r="Y6221" s="69"/>
      <c r="Z6221" s="69"/>
      <c r="AA6221" s="47">
        <f>SUMIF('Cost per Solution Code'!$I$5:$I$24,'Measure Support Table'!D6221,'Cost per Solution Code'!$H$5:$H$24)</f>
        <v>416.53842439071497</v>
      </c>
      <c r="AB6221" s="62"/>
      <c r="AC6221" s="47">
        <f>SUMIF('Cost per Solution Code'!$I$5:$I$24,'Measure Support Table'!D6221,'Cost per Solution Code'!$F$5:$F$24)</f>
        <v>610</v>
      </c>
      <c r="AD6221" s="62"/>
      <c r="AE6221" s="48">
        <f t="shared" si="776"/>
        <v>416.53842439071497</v>
      </c>
      <c r="AF6221" s="48">
        <f t="shared" si="777"/>
        <v>610</v>
      </c>
      <c r="AG6221" s="48">
        <f t="shared" si="778"/>
        <v>193.46157560928503</v>
      </c>
      <c r="AH6221" s="49">
        <f t="shared" si="779"/>
        <v>0</v>
      </c>
      <c r="AI6221" s="49">
        <f t="shared" si="780"/>
        <v>0</v>
      </c>
      <c r="AJ6221" s="50">
        <f t="shared" si="781"/>
        <v>0</v>
      </c>
      <c r="AK6221" s="51">
        <v>0</v>
      </c>
    </row>
    <row r="6222" spans="1:37" hidden="1" x14ac:dyDescent="0.35">
      <c r="A6222" s="39" t="str">
        <f t="shared" si="783"/>
        <v>SWHC005</v>
      </c>
      <c r="B6222" s="39" t="s">
        <v>335</v>
      </c>
      <c r="C6222" s="62" t="s">
        <v>188</v>
      </c>
      <c r="D6222" s="40" t="s">
        <v>187</v>
      </c>
      <c r="E6222" s="40" t="str">
        <f t="shared" si="782"/>
        <v>SWHC005T</v>
      </c>
      <c r="F6222" s="67" t="s">
        <v>243</v>
      </c>
      <c r="G6222" s="40" t="str">
        <f>DataSpec!$B$11</f>
        <v>UpDeemed, DnDeemed, DnDeemDI</v>
      </c>
      <c r="H6222" s="40" t="str">
        <f>DataSpec!$B$7</f>
        <v>Cap-Tons</v>
      </c>
      <c r="I6222" s="40" t="s">
        <v>189</v>
      </c>
      <c r="J6222" t="s">
        <v>186</v>
      </c>
      <c r="K6222" t="s">
        <v>272</v>
      </c>
      <c r="U6222" s="44">
        <f>SUMIFS(Table1[AStdWBkW],Table1[EnergyImpactID],E6222,Table1[BldgType],B6222,Table1[BldgVint],C6222,Table1[BldgLoc],F6222)</f>
        <v>0.01</v>
      </c>
      <c r="V6222" s="44">
        <f>SUMIFS(Table1[AStdWBkWh],Table1[EnergyImpactID],E6222,Table1[BldgType],B6222,Table1[BldgVint],C6222,Table1[BldgLoc],F6222)</f>
        <v>49</v>
      </c>
      <c r="W6222" s="69">
        <v>0</v>
      </c>
      <c r="X6222" s="69"/>
      <c r="Y6222" s="69"/>
      <c r="Z6222" s="69"/>
      <c r="AA6222" s="47">
        <f>SUMIF('Cost per Solution Code'!$I$5:$I$24,'Measure Support Table'!D6222,'Cost per Solution Code'!$H$5:$H$24)</f>
        <v>416.53842439071497</v>
      </c>
      <c r="AB6222" s="62"/>
      <c r="AC6222" s="47">
        <f>SUMIF('Cost per Solution Code'!$I$5:$I$24,'Measure Support Table'!D6222,'Cost per Solution Code'!$F$5:$F$24)</f>
        <v>522.1950355751585</v>
      </c>
      <c r="AD6222" s="62"/>
      <c r="AE6222" s="48">
        <f t="shared" si="776"/>
        <v>416.53842439071497</v>
      </c>
      <c r="AF6222" s="48">
        <f t="shared" si="777"/>
        <v>522.1950355751585</v>
      </c>
      <c r="AG6222" s="48">
        <f t="shared" si="778"/>
        <v>105.65661118444353</v>
      </c>
      <c r="AH6222" s="49">
        <f t="shared" si="779"/>
        <v>0</v>
      </c>
      <c r="AI6222" s="49">
        <f t="shared" si="780"/>
        <v>0</v>
      </c>
      <c r="AJ6222" s="50">
        <f t="shared" si="781"/>
        <v>0</v>
      </c>
      <c r="AK6222" s="51">
        <v>0</v>
      </c>
    </row>
    <row r="6223" spans="1:37" hidden="1" x14ac:dyDescent="0.35">
      <c r="A6223" s="39" t="str">
        <f t="shared" si="783"/>
        <v>SWHC005</v>
      </c>
      <c r="B6223" s="39" t="s">
        <v>335</v>
      </c>
      <c r="C6223" s="62" t="s">
        <v>188</v>
      </c>
      <c r="D6223" s="40" t="s">
        <v>163</v>
      </c>
      <c r="E6223" s="40" t="str">
        <f t="shared" si="782"/>
        <v>SWHC005A</v>
      </c>
      <c r="F6223" s="67" t="s">
        <v>244</v>
      </c>
      <c r="G6223" s="40" t="str">
        <f>DataSpec!$B$11</f>
        <v>UpDeemed, DnDeemed, DnDeemDI</v>
      </c>
      <c r="H6223" s="40" t="str">
        <f>DataSpec!$B$7</f>
        <v>Cap-Tons</v>
      </c>
      <c r="I6223" s="40" t="s">
        <v>189</v>
      </c>
      <c r="J6223" t="s">
        <v>164</v>
      </c>
      <c r="K6223" t="s">
        <v>253</v>
      </c>
      <c r="U6223" s="44">
        <f>SUMIFS(Table1[AStdWBkW],Table1[EnergyImpactID],E6223,Table1[BldgType],B6223,Table1[BldgVint],C6223,Table1[BldgLoc],F6223)</f>
        <v>0.01</v>
      </c>
      <c r="V6223" s="44">
        <f>SUMIFS(Table1[AStdWBkWh],Table1[EnergyImpactID],E6223,Table1[BldgType],B6223,Table1[BldgVint],C6223,Table1[BldgLoc],F6223)</f>
        <v>51.8</v>
      </c>
      <c r="W6223" s="69">
        <v>0</v>
      </c>
      <c r="X6223" s="69"/>
      <c r="Y6223" s="69"/>
      <c r="Z6223" s="69"/>
      <c r="AA6223" s="47">
        <f>SUMIF('Cost per Solution Code'!$I$5:$I$24,'Measure Support Table'!D6223,'Cost per Solution Code'!$H$5:$H$24)</f>
        <v>656.88499999999999</v>
      </c>
      <c r="AB6223" s="62"/>
      <c r="AC6223" s="47">
        <f>SUMIF('Cost per Solution Code'!$I$5:$I$24,'Measure Support Table'!D6223,'Cost per Solution Code'!$F$5:$F$24)</f>
        <v>931.83999999999992</v>
      </c>
      <c r="AD6223" s="62"/>
      <c r="AE6223" s="48">
        <f t="shared" si="776"/>
        <v>656.88499999999999</v>
      </c>
      <c r="AF6223" s="48">
        <f t="shared" si="777"/>
        <v>931.83999999999992</v>
      </c>
      <c r="AG6223" s="48">
        <f t="shared" si="778"/>
        <v>274.95499999999993</v>
      </c>
      <c r="AH6223" s="49">
        <f t="shared" si="779"/>
        <v>0</v>
      </c>
      <c r="AI6223" s="49">
        <f t="shared" si="780"/>
        <v>0</v>
      </c>
      <c r="AJ6223" s="50">
        <f t="shared" si="781"/>
        <v>0</v>
      </c>
      <c r="AK6223" s="51">
        <v>0</v>
      </c>
    </row>
    <row r="6224" spans="1:37" hidden="1" x14ac:dyDescent="0.35">
      <c r="A6224" s="39" t="str">
        <f t="shared" si="783"/>
        <v>SWHC005</v>
      </c>
      <c r="B6224" s="39" t="s">
        <v>335</v>
      </c>
      <c r="C6224" s="62" t="s">
        <v>188</v>
      </c>
      <c r="D6224" s="40" t="s">
        <v>165</v>
      </c>
      <c r="E6224" s="40" t="str">
        <f t="shared" si="782"/>
        <v>SWHC005B</v>
      </c>
      <c r="F6224" s="67" t="s">
        <v>244</v>
      </c>
      <c r="G6224" s="40" t="str">
        <f>DataSpec!$B$11</f>
        <v>UpDeemed, DnDeemed, DnDeemDI</v>
      </c>
      <c r="H6224" s="40" t="str">
        <f>DataSpec!$B$7</f>
        <v>Cap-Tons</v>
      </c>
      <c r="I6224" s="40" t="s">
        <v>189</v>
      </c>
      <c r="J6224" t="s">
        <v>164</v>
      </c>
      <c r="K6224" t="s">
        <v>254</v>
      </c>
      <c r="U6224" s="44">
        <f>SUMIFS(Table1[AStdWBkW],Table1[EnergyImpactID],E6224,Table1[BldgType],B6224,Table1[BldgVint],C6224,Table1[BldgLoc],F6224)</f>
        <v>0.01</v>
      </c>
      <c r="V6224" s="44">
        <f>SUMIFS(Table1[AStdWBkWh],Table1[EnergyImpactID],E6224,Table1[BldgType],B6224,Table1[BldgVint],C6224,Table1[BldgLoc],F6224)</f>
        <v>34.6</v>
      </c>
      <c r="W6224" s="69">
        <v>0</v>
      </c>
      <c r="X6224" s="69"/>
      <c r="Y6224" s="69"/>
      <c r="Z6224" s="69"/>
      <c r="AA6224" s="47">
        <f>SUMIF('Cost per Solution Code'!$I$5:$I$24,'Measure Support Table'!D6224,'Cost per Solution Code'!$H$5:$H$24)</f>
        <v>656.88499999999999</v>
      </c>
      <c r="AB6224" s="62"/>
      <c r="AC6224" s="47">
        <f>SUMIF('Cost per Solution Code'!$I$5:$I$24,'Measure Support Table'!D6224,'Cost per Solution Code'!$F$5:$F$24)</f>
        <v>729.01</v>
      </c>
      <c r="AD6224" s="62"/>
      <c r="AE6224" s="48">
        <f t="shared" si="776"/>
        <v>656.88499999999999</v>
      </c>
      <c r="AF6224" s="48">
        <f t="shared" si="777"/>
        <v>729.01</v>
      </c>
      <c r="AG6224" s="48">
        <f t="shared" si="778"/>
        <v>72.125</v>
      </c>
      <c r="AH6224" s="49">
        <f t="shared" si="779"/>
        <v>0</v>
      </c>
      <c r="AI6224" s="49">
        <f t="shared" si="780"/>
        <v>0</v>
      </c>
      <c r="AJ6224" s="50">
        <f t="shared" si="781"/>
        <v>0</v>
      </c>
      <c r="AK6224" s="51">
        <v>0</v>
      </c>
    </row>
    <row r="6225" spans="1:37" hidden="1" x14ac:dyDescent="0.35">
      <c r="A6225" s="39" t="str">
        <f t="shared" si="783"/>
        <v>SWHC005</v>
      </c>
      <c r="B6225" s="39" t="s">
        <v>335</v>
      </c>
      <c r="C6225" s="62" t="s">
        <v>188</v>
      </c>
      <c r="D6225" s="40" t="s">
        <v>166</v>
      </c>
      <c r="E6225" s="40" t="str">
        <f t="shared" si="782"/>
        <v>SWHC005C</v>
      </c>
      <c r="F6225" s="67" t="s">
        <v>244</v>
      </c>
      <c r="G6225" s="40" t="str">
        <f>DataSpec!$B$11</f>
        <v>UpDeemed, DnDeemed, DnDeemDI</v>
      </c>
      <c r="H6225" s="40" t="str">
        <f>DataSpec!$B$7</f>
        <v>Cap-Tons</v>
      </c>
      <c r="I6225" s="40" t="s">
        <v>189</v>
      </c>
      <c r="J6225" t="s">
        <v>167</v>
      </c>
      <c r="K6225" t="s">
        <v>255</v>
      </c>
      <c r="U6225" s="44">
        <f>SUMIFS(Table1[AStdWBkW],Table1[EnergyImpactID],E6225,Table1[BldgType],B6225,Table1[BldgVint],C6225,Table1[BldgLoc],F6225)</f>
        <v>0.01</v>
      </c>
      <c r="V6225" s="44">
        <f>SUMIFS(Table1[AStdWBkWh],Table1[EnergyImpactID],E6225,Table1[BldgType],B6225,Table1[BldgVint],C6225,Table1[BldgLoc],F6225)</f>
        <v>48.6</v>
      </c>
      <c r="W6225" s="69">
        <v>0</v>
      </c>
      <c r="X6225" s="69"/>
      <c r="Y6225" s="69"/>
      <c r="Z6225" s="69"/>
      <c r="AA6225" s="47">
        <f>SUMIF('Cost per Solution Code'!$I$5:$I$24,'Measure Support Table'!D6225,'Cost per Solution Code'!$H$5:$H$24)</f>
        <v>515.125</v>
      </c>
      <c r="AB6225" s="62"/>
      <c r="AC6225" s="47">
        <f>SUMIF('Cost per Solution Code'!$I$5:$I$24,'Measure Support Table'!D6225,'Cost per Solution Code'!$F$5:$F$24)</f>
        <v>741.56</v>
      </c>
      <c r="AD6225" s="62"/>
      <c r="AE6225" s="48">
        <f t="shared" si="776"/>
        <v>515.125</v>
      </c>
      <c r="AF6225" s="48">
        <f t="shared" si="777"/>
        <v>741.56</v>
      </c>
      <c r="AG6225" s="48">
        <f t="shared" si="778"/>
        <v>226.43499999999995</v>
      </c>
      <c r="AH6225" s="49">
        <f t="shared" si="779"/>
        <v>0</v>
      </c>
      <c r="AI6225" s="49">
        <f t="shared" si="780"/>
        <v>0</v>
      </c>
      <c r="AJ6225" s="50">
        <f t="shared" si="781"/>
        <v>0</v>
      </c>
      <c r="AK6225" s="51">
        <v>0</v>
      </c>
    </row>
    <row r="6226" spans="1:37" hidden="1" x14ac:dyDescent="0.35">
      <c r="A6226" s="39" t="str">
        <f t="shared" si="783"/>
        <v>SWHC005</v>
      </c>
      <c r="B6226" s="39" t="s">
        <v>335</v>
      </c>
      <c r="C6226" s="62" t="s">
        <v>188</v>
      </c>
      <c r="D6226" s="40" t="s">
        <v>168</v>
      </c>
      <c r="E6226" s="40" t="str">
        <f t="shared" si="782"/>
        <v>SWHC005D</v>
      </c>
      <c r="F6226" s="67" t="s">
        <v>244</v>
      </c>
      <c r="G6226" s="40" t="str">
        <f>DataSpec!$B$11</f>
        <v>UpDeemed, DnDeemed, DnDeemDI</v>
      </c>
      <c r="H6226" s="40" t="str">
        <f>DataSpec!$B$7</f>
        <v>Cap-Tons</v>
      </c>
      <c r="I6226" s="40" t="s">
        <v>189</v>
      </c>
      <c r="J6226" t="s">
        <v>167</v>
      </c>
      <c r="K6226" t="s">
        <v>256</v>
      </c>
      <c r="U6226" s="44">
        <f>SUMIFS(Table1[AStdWBkW],Table1[EnergyImpactID],E6226,Table1[BldgType],B6226,Table1[BldgVint],C6226,Table1[BldgLoc],F6226)</f>
        <v>0.01</v>
      </c>
      <c r="V6226" s="44">
        <f>SUMIFS(Table1[AStdWBkWh],Table1[EnergyImpactID],E6226,Table1[BldgType],B6226,Table1[BldgVint],C6226,Table1[BldgLoc],F6226)</f>
        <v>32.4</v>
      </c>
      <c r="W6226" s="69">
        <v>0</v>
      </c>
      <c r="X6226" s="69"/>
      <c r="Y6226" s="69"/>
      <c r="Z6226" s="69"/>
      <c r="AA6226" s="47">
        <f>SUMIF('Cost per Solution Code'!$I$5:$I$24,'Measure Support Table'!D6226,'Cost per Solution Code'!$H$5:$H$24)</f>
        <v>515.125</v>
      </c>
      <c r="AB6226" s="62"/>
      <c r="AC6226" s="47">
        <f>SUMIF('Cost per Solution Code'!$I$5:$I$24,'Measure Support Table'!D6226,'Cost per Solution Code'!$F$5:$F$24)</f>
        <v>673.54</v>
      </c>
      <c r="AD6226" s="62"/>
      <c r="AE6226" s="48">
        <f t="shared" si="776"/>
        <v>515.125</v>
      </c>
      <c r="AF6226" s="48">
        <f t="shared" si="777"/>
        <v>673.54</v>
      </c>
      <c r="AG6226" s="48">
        <f t="shared" si="778"/>
        <v>158.41499999999996</v>
      </c>
      <c r="AH6226" s="49">
        <f t="shared" si="779"/>
        <v>0</v>
      </c>
      <c r="AI6226" s="49">
        <f t="shared" si="780"/>
        <v>0</v>
      </c>
      <c r="AJ6226" s="50">
        <f t="shared" si="781"/>
        <v>0</v>
      </c>
      <c r="AK6226" s="51">
        <v>0</v>
      </c>
    </row>
    <row r="6227" spans="1:37" hidden="1" x14ac:dyDescent="0.35">
      <c r="A6227" s="39" t="str">
        <f t="shared" si="783"/>
        <v>SWHC005</v>
      </c>
      <c r="B6227" s="39" t="s">
        <v>335</v>
      </c>
      <c r="C6227" s="62" t="s">
        <v>188</v>
      </c>
      <c r="D6227" s="40" t="s">
        <v>169</v>
      </c>
      <c r="E6227" s="40" t="str">
        <f t="shared" si="782"/>
        <v>SWHC005E</v>
      </c>
      <c r="F6227" s="67" t="s">
        <v>244</v>
      </c>
      <c r="G6227" s="40" t="str">
        <f>DataSpec!$B$11</f>
        <v>UpDeemed, DnDeemed, DnDeemDI</v>
      </c>
      <c r="H6227" s="40" t="str">
        <f>DataSpec!$B$7</f>
        <v>Cap-Tons</v>
      </c>
      <c r="I6227" s="40" t="s">
        <v>189</v>
      </c>
      <c r="J6227" t="s">
        <v>170</v>
      </c>
      <c r="K6227" t="s">
        <v>257</v>
      </c>
      <c r="U6227" s="44">
        <f>SUMIFS(Table1[AStdWBkW],Table1[EnergyImpactID],E6227,Table1[BldgType],B6227,Table1[BldgVint],C6227,Table1[BldgLoc],F6227)</f>
        <v>0.01</v>
      </c>
      <c r="V6227" s="44">
        <f>SUMIFS(Table1[AStdWBkWh],Table1[EnergyImpactID],E6227,Table1[BldgType],B6227,Table1[BldgVint],C6227,Table1[BldgLoc],F6227)</f>
        <v>47.8</v>
      </c>
      <c r="W6227" s="69">
        <v>0</v>
      </c>
      <c r="X6227" s="69"/>
      <c r="Y6227" s="69"/>
      <c r="Z6227" s="69"/>
      <c r="AA6227" s="47">
        <f>SUMIF('Cost per Solution Code'!$I$5:$I$24,'Measure Support Table'!D6227,'Cost per Solution Code'!$H$5:$H$24)</f>
        <v>448.52499999999998</v>
      </c>
      <c r="AB6227" s="62"/>
      <c r="AC6227" s="47">
        <f>SUMIF('Cost per Solution Code'!$I$5:$I$24,'Measure Support Table'!D6227,'Cost per Solution Code'!$F$5:$F$24)</f>
        <v>698.35</v>
      </c>
      <c r="AD6227" s="62"/>
      <c r="AE6227" s="48">
        <f t="shared" si="776"/>
        <v>448.52499999999998</v>
      </c>
      <c r="AF6227" s="48">
        <f t="shared" si="777"/>
        <v>698.35</v>
      </c>
      <c r="AG6227" s="48">
        <f t="shared" si="778"/>
        <v>249.82500000000005</v>
      </c>
      <c r="AH6227" s="49">
        <f t="shared" si="779"/>
        <v>0</v>
      </c>
      <c r="AI6227" s="49">
        <f t="shared" si="780"/>
        <v>0</v>
      </c>
      <c r="AJ6227" s="50">
        <f t="shared" si="781"/>
        <v>0</v>
      </c>
      <c r="AK6227" s="51">
        <v>0</v>
      </c>
    </row>
    <row r="6228" spans="1:37" hidden="1" x14ac:dyDescent="0.35">
      <c r="A6228" s="39" t="str">
        <f t="shared" si="783"/>
        <v>SWHC005</v>
      </c>
      <c r="B6228" s="39" t="s">
        <v>335</v>
      </c>
      <c r="C6228" s="62" t="s">
        <v>188</v>
      </c>
      <c r="D6228" s="40" t="s">
        <v>171</v>
      </c>
      <c r="E6228" s="40" t="str">
        <f t="shared" si="782"/>
        <v>SWHC005F</v>
      </c>
      <c r="F6228" s="67" t="s">
        <v>244</v>
      </c>
      <c r="G6228" s="40" t="str">
        <f>DataSpec!$B$11</f>
        <v>UpDeemed, DnDeemed, DnDeemDI</v>
      </c>
      <c r="H6228" s="40" t="str">
        <f>DataSpec!$B$7</f>
        <v>Cap-Tons</v>
      </c>
      <c r="I6228" s="40" t="s">
        <v>189</v>
      </c>
      <c r="J6228" t="s">
        <v>170</v>
      </c>
      <c r="K6228" t="s">
        <v>258</v>
      </c>
      <c r="U6228" s="44">
        <f>SUMIFS(Table1[AStdWBkW],Table1[EnergyImpactID],E6228,Table1[BldgType],B6228,Table1[BldgVint],C6228,Table1[BldgLoc],F6228)</f>
        <v>0.01</v>
      </c>
      <c r="V6228" s="44">
        <f>SUMIFS(Table1[AStdWBkWh],Table1[EnergyImpactID],E6228,Table1[BldgType],B6228,Table1[BldgVint],C6228,Table1[BldgLoc],F6228)</f>
        <v>31.8</v>
      </c>
      <c r="W6228" s="69">
        <v>0</v>
      </c>
      <c r="X6228" s="69"/>
      <c r="Y6228" s="69"/>
      <c r="Z6228" s="69"/>
      <c r="AA6228" s="47">
        <f>SUMIF('Cost per Solution Code'!$I$5:$I$24,'Measure Support Table'!D6228,'Cost per Solution Code'!$H$5:$H$24)</f>
        <v>448.52499999999998</v>
      </c>
      <c r="AB6228" s="62"/>
      <c r="AC6228" s="47">
        <f>SUMIF('Cost per Solution Code'!$I$5:$I$24,'Measure Support Table'!D6228,'Cost per Solution Code'!$F$5:$F$24)</f>
        <v>642.36500000000001</v>
      </c>
      <c r="AD6228" s="62"/>
      <c r="AE6228" s="48">
        <f t="shared" si="776"/>
        <v>448.52499999999998</v>
      </c>
      <c r="AF6228" s="48">
        <f t="shared" si="777"/>
        <v>642.36500000000001</v>
      </c>
      <c r="AG6228" s="48">
        <f t="shared" si="778"/>
        <v>193.84000000000003</v>
      </c>
      <c r="AH6228" s="49">
        <f t="shared" si="779"/>
        <v>0</v>
      </c>
      <c r="AI6228" s="49">
        <f t="shared" si="780"/>
        <v>0</v>
      </c>
      <c r="AJ6228" s="50">
        <f t="shared" si="781"/>
        <v>0</v>
      </c>
      <c r="AK6228" s="51">
        <v>0</v>
      </c>
    </row>
    <row r="6229" spans="1:37" hidden="1" x14ac:dyDescent="0.35">
      <c r="A6229" s="39" t="str">
        <f t="shared" si="783"/>
        <v>SWHC005</v>
      </c>
      <c r="B6229" s="39" t="s">
        <v>335</v>
      </c>
      <c r="C6229" s="62" t="s">
        <v>188</v>
      </c>
      <c r="D6229" s="40" t="s">
        <v>8</v>
      </c>
      <c r="E6229" s="40" t="str">
        <f t="shared" si="782"/>
        <v>SWHC005G</v>
      </c>
      <c r="F6229" s="67" t="s">
        <v>244</v>
      </c>
      <c r="G6229" s="40" t="str">
        <f>DataSpec!$B$11</f>
        <v>UpDeemed, DnDeemed, DnDeemDI</v>
      </c>
      <c r="H6229" s="40" t="str">
        <f>DataSpec!$B$7</f>
        <v>Cap-Tons</v>
      </c>
      <c r="I6229" s="40" t="s">
        <v>189</v>
      </c>
      <c r="J6229" t="s">
        <v>172</v>
      </c>
      <c r="K6229" t="s">
        <v>259</v>
      </c>
      <c r="U6229" s="44">
        <f>SUMIFS(Table1[AStdWBkW],Table1[EnergyImpactID],E6229,Table1[BldgType],B6229,Table1[BldgVint],C6229,Table1[BldgLoc],F6229)</f>
        <v>0.01</v>
      </c>
      <c r="V6229" s="44">
        <f>SUMIFS(Table1[AStdWBkWh],Table1[EnergyImpactID],E6229,Table1[BldgType],B6229,Table1[BldgVint],C6229,Table1[BldgLoc],F6229)</f>
        <v>47.8</v>
      </c>
      <c r="W6229" s="69">
        <v>0</v>
      </c>
      <c r="X6229" s="69"/>
      <c r="Y6229" s="69"/>
      <c r="Z6229" s="69"/>
      <c r="AA6229" s="47">
        <f>SUMIF('Cost per Solution Code'!$I$5:$I$24,'Measure Support Table'!D6229,'Cost per Solution Code'!$H$5:$H$24)</f>
        <v>392.565</v>
      </c>
      <c r="AB6229" s="62"/>
      <c r="AC6229" s="47">
        <f>SUMIF('Cost per Solution Code'!$I$5:$I$24,'Measure Support Table'!D6229,'Cost per Solution Code'!$F$5:$F$24)</f>
        <v>491.11500000000001</v>
      </c>
      <c r="AD6229" s="62"/>
      <c r="AE6229" s="48">
        <f t="shared" si="776"/>
        <v>392.565</v>
      </c>
      <c r="AF6229" s="48">
        <f t="shared" si="777"/>
        <v>491.11500000000001</v>
      </c>
      <c r="AG6229" s="48">
        <f t="shared" si="778"/>
        <v>98.550000000000011</v>
      </c>
      <c r="AH6229" s="49">
        <f t="shared" si="779"/>
        <v>0</v>
      </c>
      <c r="AI6229" s="49">
        <f t="shared" si="780"/>
        <v>0</v>
      </c>
      <c r="AJ6229" s="50">
        <f t="shared" si="781"/>
        <v>0</v>
      </c>
      <c r="AK6229" s="51">
        <v>0</v>
      </c>
    </row>
    <row r="6230" spans="1:37" hidden="1" x14ac:dyDescent="0.35">
      <c r="A6230" s="39" t="str">
        <f t="shared" si="783"/>
        <v>SWHC005</v>
      </c>
      <c r="B6230" s="39" t="s">
        <v>335</v>
      </c>
      <c r="C6230" s="62" t="s">
        <v>188</v>
      </c>
      <c r="D6230" s="40" t="s">
        <v>16</v>
      </c>
      <c r="E6230" s="40" t="str">
        <f t="shared" si="782"/>
        <v>SWHC005H</v>
      </c>
      <c r="F6230" s="67" t="s">
        <v>244</v>
      </c>
      <c r="G6230" s="40" t="str">
        <f>DataSpec!$B$11</f>
        <v>UpDeemed, DnDeemed, DnDeemDI</v>
      </c>
      <c r="H6230" s="40" t="str">
        <f>DataSpec!$B$7</f>
        <v>Cap-Tons</v>
      </c>
      <c r="I6230" s="40" t="s">
        <v>189</v>
      </c>
      <c r="J6230" t="s">
        <v>172</v>
      </c>
      <c r="K6230" t="s">
        <v>260</v>
      </c>
      <c r="U6230" s="44">
        <f>SUMIFS(Table1[AStdWBkW],Table1[EnergyImpactID],E6230,Table1[BldgType],B6230,Table1[BldgVint],C6230,Table1[BldgLoc],F6230)</f>
        <v>0.01</v>
      </c>
      <c r="V6230" s="44">
        <f>SUMIFS(Table1[AStdWBkWh],Table1[EnergyImpactID],E6230,Table1[BldgType],B6230,Table1[BldgVint],C6230,Table1[BldgLoc],F6230)</f>
        <v>31.8</v>
      </c>
      <c r="W6230" s="69">
        <v>0</v>
      </c>
      <c r="X6230" s="69"/>
      <c r="Y6230" s="69"/>
      <c r="Z6230" s="69"/>
      <c r="AA6230" s="47">
        <f>SUMIF('Cost per Solution Code'!$I$5:$I$24,'Measure Support Table'!D6230,'Cost per Solution Code'!$H$5:$H$24)</f>
        <v>392.565</v>
      </c>
      <c r="AB6230" s="62"/>
      <c r="AC6230" s="47">
        <f>SUMIF('Cost per Solution Code'!$I$5:$I$24,'Measure Support Table'!D6230,'Cost per Solution Code'!$F$5:$F$24)</f>
        <v>458.26499999999999</v>
      </c>
      <c r="AD6230" s="62"/>
      <c r="AE6230" s="48">
        <f t="shared" si="776"/>
        <v>392.565</v>
      </c>
      <c r="AF6230" s="48">
        <f t="shared" si="777"/>
        <v>458.26499999999999</v>
      </c>
      <c r="AG6230" s="48">
        <f t="shared" si="778"/>
        <v>65.699999999999989</v>
      </c>
      <c r="AH6230" s="49">
        <f t="shared" si="779"/>
        <v>0</v>
      </c>
      <c r="AI6230" s="49">
        <f t="shared" si="780"/>
        <v>0</v>
      </c>
      <c r="AJ6230" s="50">
        <f t="shared" si="781"/>
        <v>0</v>
      </c>
      <c r="AK6230" s="51">
        <v>0</v>
      </c>
    </row>
    <row r="6231" spans="1:37" hidden="1" x14ac:dyDescent="0.35">
      <c r="A6231" s="39" t="str">
        <f t="shared" si="783"/>
        <v>SWHC005</v>
      </c>
      <c r="B6231" s="39" t="s">
        <v>335</v>
      </c>
      <c r="C6231" s="62" t="s">
        <v>188</v>
      </c>
      <c r="D6231" s="40" t="s">
        <v>18</v>
      </c>
      <c r="E6231" s="40" t="str">
        <f t="shared" si="782"/>
        <v>SWHC005I</v>
      </c>
      <c r="F6231" s="67" t="s">
        <v>244</v>
      </c>
      <c r="G6231" s="40" t="str">
        <f>DataSpec!$B$11</f>
        <v>UpDeemed, DnDeemed, DnDeemDI</v>
      </c>
      <c r="H6231" s="40" t="str">
        <f>DataSpec!$B$7</f>
        <v>Cap-Tons</v>
      </c>
      <c r="I6231" s="40" t="s">
        <v>189</v>
      </c>
      <c r="J6231" t="s">
        <v>173</v>
      </c>
      <c r="K6231" t="s">
        <v>261</v>
      </c>
      <c r="U6231" s="44">
        <f>SUMIFS(Table1[AStdWBkW],Table1[EnergyImpactID],E6231,Table1[BldgType],B6231,Table1[BldgVint],C6231,Table1[BldgLoc],F6231)</f>
        <v>0.01</v>
      </c>
      <c r="V6231" s="44">
        <f>SUMIFS(Table1[AStdWBkWh],Table1[EnergyImpactID],E6231,Table1[BldgType],B6231,Table1[BldgVint],C6231,Table1[BldgLoc],F6231)</f>
        <v>56.7</v>
      </c>
      <c r="W6231" s="69">
        <v>0</v>
      </c>
      <c r="X6231" s="69"/>
      <c r="Y6231" s="69"/>
      <c r="Z6231" s="69"/>
      <c r="AA6231" s="47">
        <f>SUMIF('Cost per Solution Code'!$I$5:$I$24,'Measure Support Table'!D6231,'Cost per Solution Code'!$H$5:$H$24)</f>
        <v>660</v>
      </c>
      <c r="AB6231" s="62"/>
      <c r="AC6231" s="47">
        <f>SUMIF('Cost per Solution Code'!$I$5:$I$24,'Measure Support Table'!D6231,'Cost per Solution Code'!$F$5:$F$24)</f>
        <v>923</v>
      </c>
      <c r="AD6231" s="62"/>
      <c r="AE6231" s="48">
        <f t="shared" si="776"/>
        <v>660</v>
      </c>
      <c r="AF6231" s="48">
        <f t="shared" si="777"/>
        <v>923</v>
      </c>
      <c r="AG6231" s="48">
        <f t="shared" si="778"/>
        <v>263</v>
      </c>
      <c r="AH6231" s="49">
        <f t="shared" si="779"/>
        <v>0</v>
      </c>
      <c r="AI6231" s="49">
        <f t="shared" si="780"/>
        <v>0</v>
      </c>
      <c r="AJ6231" s="50">
        <f t="shared" si="781"/>
        <v>0</v>
      </c>
      <c r="AK6231" s="51">
        <v>0</v>
      </c>
    </row>
    <row r="6232" spans="1:37" hidden="1" x14ac:dyDescent="0.35">
      <c r="A6232" s="39" t="str">
        <f t="shared" si="783"/>
        <v>SWHC005</v>
      </c>
      <c r="B6232" s="39" t="s">
        <v>335</v>
      </c>
      <c r="C6232" s="62" t="s">
        <v>188</v>
      </c>
      <c r="D6232" s="40" t="s">
        <v>22</v>
      </c>
      <c r="E6232" s="40" t="str">
        <f t="shared" si="782"/>
        <v>SWHC005J</v>
      </c>
      <c r="F6232" s="67" t="s">
        <v>244</v>
      </c>
      <c r="G6232" s="40" t="str">
        <f>DataSpec!$B$11</f>
        <v>UpDeemed, DnDeemed, DnDeemDI</v>
      </c>
      <c r="H6232" s="40" t="str">
        <f>DataSpec!$B$7</f>
        <v>Cap-Tons</v>
      </c>
      <c r="I6232" s="40" t="s">
        <v>189</v>
      </c>
      <c r="J6232" t="s">
        <v>173</v>
      </c>
      <c r="K6232" t="s">
        <v>262</v>
      </c>
      <c r="U6232" s="44">
        <f>SUMIFS(Table1[AStdWBkW],Table1[EnergyImpactID],E6232,Table1[BldgType],B6232,Table1[BldgVint],C6232,Table1[BldgLoc],F6232)</f>
        <v>0.01</v>
      </c>
      <c r="V6232" s="44">
        <f>SUMIFS(Table1[AStdWBkWh],Table1[EnergyImpactID],E6232,Table1[BldgType],B6232,Table1[BldgVint],C6232,Table1[BldgLoc],F6232)</f>
        <v>37.799999999999997</v>
      </c>
      <c r="W6232" s="69">
        <v>0</v>
      </c>
      <c r="X6232" s="69"/>
      <c r="Y6232" s="69"/>
      <c r="Z6232" s="69"/>
      <c r="AA6232" s="47">
        <f>SUMIF('Cost per Solution Code'!$I$5:$I$24,'Measure Support Table'!D6232,'Cost per Solution Code'!$H$5:$H$24)</f>
        <v>660</v>
      </c>
      <c r="AB6232" s="62"/>
      <c r="AC6232" s="47">
        <f>SUMIF('Cost per Solution Code'!$I$5:$I$24,'Measure Support Table'!D6232,'Cost per Solution Code'!$F$5:$F$24)</f>
        <v>845</v>
      </c>
      <c r="AD6232" s="62"/>
      <c r="AE6232" s="48">
        <f t="shared" si="776"/>
        <v>660</v>
      </c>
      <c r="AF6232" s="48">
        <f t="shared" si="777"/>
        <v>845</v>
      </c>
      <c r="AG6232" s="48">
        <f t="shared" si="778"/>
        <v>185</v>
      </c>
      <c r="AH6232" s="49">
        <f t="shared" si="779"/>
        <v>0</v>
      </c>
      <c r="AI6232" s="49">
        <f t="shared" si="780"/>
        <v>0</v>
      </c>
      <c r="AJ6232" s="50">
        <f t="shared" si="781"/>
        <v>0</v>
      </c>
      <c r="AK6232" s="51">
        <v>0</v>
      </c>
    </row>
    <row r="6233" spans="1:37" hidden="1" x14ac:dyDescent="0.35">
      <c r="A6233" s="39" t="str">
        <f t="shared" si="783"/>
        <v>SWHC005</v>
      </c>
      <c r="B6233" s="39" t="s">
        <v>335</v>
      </c>
      <c r="C6233" s="62" t="s">
        <v>188</v>
      </c>
      <c r="D6233" s="40" t="s">
        <v>25</v>
      </c>
      <c r="E6233" s="40" t="str">
        <f t="shared" si="782"/>
        <v>SWHC005K</v>
      </c>
      <c r="F6233" s="67" t="s">
        <v>244</v>
      </c>
      <c r="G6233" s="40" t="str">
        <f>DataSpec!$B$11</f>
        <v>UpDeemed, DnDeemed, DnDeemDI</v>
      </c>
      <c r="H6233" s="40" t="str">
        <f>DataSpec!$B$7</f>
        <v>Cap-Tons</v>
      </c>
      <c r="I6233" s="40" t="s">
        <v>189</v>
      </c>
      <c r="J6233" t="s">
        <v>174</v>
      </c>
      <c r="K6233" t="s">
        <v>263</v>
      </c>
      <c r="U6233" s="44">
        <f>SUMIFS(Table1[AStdWBkW],Table1[EnergyImpactID],E6233,Table1[BldgType],B6233,Table1[BldgVint],C6233,Table1[BldgLoc],F6233)</f>
        <v>0.02</v>
      </c>
      <c r="V6233" s="44">
        <f>SUMIFS(Table1[AStdWBkWh],Table1[EnergyImpactID],E6233,Table1[BldgType],B6233,Table1[BldgVint],C6233,Table1[BldgLoc],F6233)</f>
        <v>71.2</v>
      </c>
      <c r="W6233" s="69">
        <v>0</v>
      </c>
      <c r="X6233" s="69"/>
      <c r="Y6233" s="69"/>
      <c r="Z6233" s="69"/>
      <c r="AA6233" s="47">
        <f>SUMIF('Cost per Solution Code'!$I$5:$I$24,'Measure Support Table'!D6233,'Cost per Solution Code'!$H$5:$H$24)</f>
        <v>519.14</v>
      </c>
      <c r="AB6233" s="62"/>
      <c r="AC6233" s="47">
        <f>SUMIF('Cost per Solution Code'!$I$5:$I$24,'Measure Support Table'!D6233,'Cost per Solution Code'!$F$5:$F$24)</f>
        <v>685.85</v>
      </c>
      <c r="AD6233" s="62"/>
      <c r="AE6233" s="48">
        <f t="shared" si="776"/>
        <v>519.14</v>
      </c>
      <c r="AF6233" s="48">
        <f t="shared" si="777"/>
        <v>685.85</v>
      </c>
      <c r="AG6233" s="48">
        <f t="shared" si="778"/>
        <v>166.71000000000004</v>
      </c>
      <c r="AH6233" s="49">
        <f t="shared" si="779"/>
        <v>0</v>
      </c>
      <c r="AI6233" s="49">
        <f t="shared" si="780"/>
        <v>0</v>
      </c>
      <c r="AJ6233" s="50">
        <f t="shared" si="781"/>
        <v>0</v>
      </c>
      <c r="AK6233" s="51">
        <v>0</v>
      </c>
    </row>
    <row r="6234" spans="1:37" hidden="1" x14ac:dyDescent="0.35">
      <c r="A6234" s="39" t="str">
        <f t="shared" si="783"/>
        <v>SWHC005</v>
      </c>
      <c r="B6234" s="39" t="s">
        <v>335</v>
      </c>
      <c r="C6234" s="62" t="s">
        <v>188</v>
      </c>
      <c r="D6234" s="40" t="s">
        <v>175</v>
      </c>
      <c r="E6234" s="40" t="str">
        <f t="shared" si="782"/>
        <v>SWHC005L</v>
      </c>
      <c r="F6234" s="67" t="s">
        <v>244</v>
      </c>
      <c r="G6234" s="40" t="str">
        <f>DataSpec!$B$11</f>
        <v>UpDeemed, DnDeemed, DnDeemDI</v>
      </c>
      <c r="H6234" s="40" t="str">
        <f>DataSpec!$B$7</f>
        <v>Cap-Tons</v>
      </c>
      <c r="I6234" s="40" t="s">
        <v>189</v>
      </c>
      <c r="J6234" t="s">
        <v>174</v>
      </c>
      <c r="K6234" t="s">
        <v>264</v>
      </c>
      <c r="U6234" s="44">
        <f>SUMIFS(Table1[AStdWBkW],Table1[EnergyImpactID],E6234,Table1[BldgType],B6234,Table1[BldgVint],C6234,Table1[BldgLoc],F6234)</f>
        <v>0.01</v>
      </c>
      <c r="V6234" s="44">
        <f>SUMIFS(Table1[AStdWBkWh],Table1[EnergyImpactID],E6234,Table1[BldgType],B6234,Table1[BldgVint],C6234,Table1[BldgLoc],F6234)</f>
        <v>47.5</v>
      </c>
      <c r="W6234" s="69">
        <v>0</v>
      </c>
      <c r="X6234" s="69"/>
      <c r="Y6234" s="69"/>
      <c r="Z6234" s="69"/>
      <c r="AA6234" s="47">
        <f>SUMIF('Cost per Solution Code'!$I$5:$I$24,'Measure Support Table'!D6234,'Cost per Solution Code'!$H$5:$H$24)</f>
        <v>519.14</v>
      </c>
      <c r="AB6234" s="62"/>
      <c r="AC6234" s="47">
        <f>SUMIF('Cost per Solution Code'!$I$5:$I$24,'Measure Support Table'!D6234,'Cost per Solution Code'!$F$5:$F$24)</f>
        <v>555.84500000000003</v>
      </c>
      <c r="AD6234" s="62"/>
      <c r="AE6234" s="48">
        <f t="shared" si="776"/>
        <v>519.14</v>
      </c>
      <c r="AF6234" s="48">
        <f t="shared" si="777"/>
        <v>555.84500000000003</v>
      </c>
      <c r="AG6234" s="48">
        <f t="shared" si="778"/>
        <v>36.705000000000041</v>
      </c>
      <c r="AH6234" s="49">
        <f t="shared" si="779"/>
        <v>0</v>
      </c>
      <c r="AI6234" s="49">
        <f t="shared" si="780"/>
        <v>0</v>
      </c>
      <c r="AJ6234" s="50">
        <f t="shared" si="781"/>
        <v>0</v>
      </c>
      <c r="AK6234" s="51">
        <v>0</v>
      </c>
    </row>
    <row r="6235" spans="1:37" hidden="1" x14ac:dyDescent="0.35">
      <c r="A6235" s="39" t="str">
        <f t="shared" si="783"/>
        <v>SWHC005</v>
      </c>
      <c r="B6235" s="39" t="s">
        <v>335</v>
      </c>
      <c r="C6235" s="62" t="s">
        <v>188</v>
      </c>
      <c r="D6235" s="40" t="s">
        <v>176</v>
      </c>
      <c r="E6235" s="40" t="str">
        <f t="shared" si="782"/>
        <v>SWHC005M</v>
      </c>
      <c r="F6235" s="67" t="s">
        <v>244</v>
      </c>
      <c r="G6235" s="40" t="str">
        <f>DataSpec!$B$11</f>
        <v>UpDeemed, DnDeemed, DnDeemDI</v>
      </c>
      <c r="H6235" s="40" t="str">
        <f>DataSpec!$B$7</f>
        <v>Cap-Tons</v>
      </c>
      <c r="I6235" s="40" t="s">
        <v>189</v>
      </c>
      <c r="J6235" t="s">
        <v>177</v>
      </c>
      <c r="K6235" t="s">
        <v>265</v>
      </c>
      <c r="U6235" s="44">
        <f>SUMIFS(Table1[AStdWBkW],Table1[EnergyImpactID],E6235,Table1[BldgType],B6235,Table1[BldgVint],C6235,Table1[BldgLoc],F6235)</f>
        <v>0.02</v>
      </c>
      <c r="V6235" s="44">
        <f>SUMIFS(Table1[AStdWBkWh],Table1[EnergyImpactID],E6235,Table1[BldgType],B6235,Table1[BldgVint],C6235,Table1[BldgLoc],F6235)</f>
        <v>65.400000000000006</v>
      </c>
      <c r="W6235" s="69">
        <v>0</v>
      </c>
      <c r="X6235" s="69"/>
      <c r="Y6235" s="69"/>
      <c r="Z6235" s="69"/>
      <c r="AA6235" s="47">
        <f>SUMIF('Cost per Solution Code'!$I$5:$I$24,'Measure Support Table'!D6235,'Cost per Solution Code'!$H$5:$H$24)</f>
        <v>449.41</v>
      </c>
      <c r="AB6235" s="62"/>
      <c r="AC6235" s="47">
        <f>SUMIF('Cost per Solution Code'!$I$5:$I$24,'Measure Support Table'!D6235,'Cost per Solution Code'!$F$5:$F$24)</f>
        <v>771.3576281291954</v>
      </c>
      <c r="AD6235" s="62"/>
      <c r="AE6235" s="48">
        <f t="shared" si="776"/>
        <v>449.41</v>
      </c>
      <c r="AF6235" s="48">
        <f t="shared" si="777"/>
        <v>771.3576281291954</v>
      </c>
      <c r="AG6235" s="48">
        <f t="shared" si="778"/>
        <v>321.94762812919538</v>
      </c>
      <c r="AH6235" s="49">
        <f t="shared" si="779"/>
        <v>0</v>
      </c>
      <c r="AI6235" s="49">
        <f t="shared" si="780"/>
        <v>0</v>
      </c>
      <c r="AJ6235" s="50">
        <f t="shared" si="781"/>
        <v>0</v>
      </c>
      <c r="AK6235" s="51">
        <v>0</v>
      </c>
    </row>
    <row r="6236" spans="1:37" hidden="1" x14ac:dyDescent="0.35">
      <c r="A6236" s="39" t="str">
        <f t="shared" si="783"/>
        <v>SWHC005</v>
      </c>
      <c r="B6236" s="39" t="s">
        <v>335</v>
      </c>
      <c r="C6236" s="62" t="s">
        <v>188</v>
      </c>
      <c r="D6236" s="40" t="s">
        <v>178</v>
      </c>
      <c r="E6236" s="40" t="str">
        <f t="shared" si="782"/>
        <v>SWHC005N</v>
      </c>
      <c r="F6236" s="67" t="s">
        <v>244</v>
      </c>
      <c r="G6236" s="40" t="str">
        <f>DataSpec!$B$11</f>
        <v>UpDeemed, DnDeemed, DnDeemDI</v>
      </c>
      <c r="H6236" s="40" t="str">
        <f>DataSpec!$B$7</f>
        <v>Cap-Tons</v>
      </c>
      <c r="I6236" s="40" t="s">
        <v>189</v>
      </c>
      <c r="J6236" t="s">
        <v>177</v>
      </c>
      <c r="K6236" t="s">
        <v>266</v>
      </c>
      <c r="U6236" s="44">
        <f>SUMIFS(Table1[AStdWBkW],Table1[EnergyImpactID],E6236,Table1[BldgType],B6236,Table1[BldgVint],C6236,Table1[BldgLoc],F6236)</f>
        <v>0.01</v>
      </c>
      <c r="V6236" s="44">
        <f>SUMIFS(Table1[AStdWBkWh],Table1[EnergyImpactID],E6236,Table1[BldgType],B6236,Table1[BldgVint],C6236,Table1[BldgLoc],F6236)</f>
        <v>43.6</v>
      </c>
      <c r="W6236" s="69">
        <v>0</v>
      </c>
      <c r="X6236" s="69"/>
      <c r="Y6236" s="69"/>
      <c r="Z6236" s="69"/>
      <c r="AA6236" s="47">
        <f>SUMIF('Cost per Solution Code'!$I$5:$I$24,'Measure Support Table'!D6236,'Cost per Solution Code'!$H$5:$H$24)</f>
        <v>449.41</v>
      </c>
      <c r="AB6236" s="62"/>
      <c r="AC6236" s="47">
        <f>SUMIF('Cost per Solution Code'!$I$5:$I$24,'Measure Support Table'!D6236,'Cost per Solution Code'!$F$5:$F$24)</f>
        <v>629.11366698254767</v>
      </c>
      <c r="AD6236" s="62"/>
      <c r="AE6236" s="48">
        <f t="shared" si="776"/>
        <v>449.41</v>
      </c>
      <c r="AF6236" s="48">
        <f t="shared" si="777"/>
        <v>629.11366698254767</v>
      </c>
      <c r="AG6236" s="48">
        <f t="shared" si="778"/>
        <v>179.70366698254765</v>
      </c>
      <c r="AH6236" s="49">
        <f t="shared" si="779"/>
        <v>0</v>
      </c>
      <c r="AI6236" s="49">
        <f t="shared" si="780"/>
        <v>0</v>
      </c>
      <c r="AJ6236" s="50">
        <f t="shared" si="781"/>
        <v>0</v>
      </c>
      <c r="AK6236" s="51">
        <v>0</v>
      </c>
    </row>
    <row r="6237" spans="1:37" hidden="1" x14ac:dyDescent="0.35">
      <c r="A6237" s="39" t="str">
        <f t="shared" si="783"/>
        <v>SWHC005</v>
      </c>
      <c r="B6237" s="39" t="s">
        <v>335</v>
      </c>
      <c r="C6237" s="62" t="s">
        <v>188</v>
      </c>
      <c r="D6237" s="40" t="s">
        <v>179</v>
      </c>
      <c r="E6237" s="40" t="str">
        <f t="shared" si="782"/>
        <v>SWHC005O</v>
      </c>
      <c r="F6237" s="67" t="s">
        <v>244</v>
      </c>
      <c r="G6237" s="40" t="str">
        <f>DataSpec!$B$11</f>
        <v>UpDeemed, DnDeemed, DnDeemDI</v>
      </c>
      <c r="H6237" s="40" t="str">
        <f>DataSpec!$B$7</f>
        <v>Cap-Tons</v>
      </c>
      <c r="I6237" s="40" t="s">
        <v>189</v>
      </c>
      <c r="J6237" t="s">
        <v>180</v>
      </c>
      <c r="K6237" t="s">
        <v>267</v>
      </c>
      <c r="U6237" s="44">
        <f>SUMIFS(Table1[AStdWBkW],Table1[EnergyImpactID],E6237,Table1[BldgType],B6237,Table1[BldgVint],C6237,Table1[BldgLoc],F6237)</f>
        <v>0.02</v>
      </c>
      <c r="V6237" s="44">
        <f>SUMIFS(Table1[AStdWBkWh],Table1[EnergyImpactID],E6237,Table1[BldgType],B6237,Table1[BldgVint],C6237,Table1[BldgLoc],F6237)</f>
        <v>78.5</v>
      </c>
      <c r="W6237" s="69">
        <v>0</v>
      </c>
      <c r="X6237" s="69"/>
      <c r="Y6237" s="69"/>
      <c r="Z6237" s="69"/>
      <c r="AA6237" s="47">
        <f>SUMIF('Cost per Solution Code'!$I$5:$I$24,'Measure Support Table'!D6237,'Cost per Solution Code'!$H$5:$H$24)</f>
        <v>1086</v>
      </c>
      <c r="AB6237" s="62"/>
      <c r="AC6237" s="47">
        <f>SUMIF('Cost per Solution Code'!$I$5:$I$24,'Measure Support Table'!D6237,'Cost per Solution Code'!$F$5:$F$24)</f>
        <v>1124.9000000000001</v>
      </c>
      <c r="AD6237" s="62"/>
      <c r="AE6237" s="48">
        <f t="shared" si="776"/>
        <v>1086</v>
      </c>
      <c r="AF6237" s="48">
        <f t="shared" si="777"/>
        <v>1124.9000000000001</v>
      </c>
      <c r="AG6237" s="48">
        <f t="shared" si="778"/>
        <v>38.900000000000091</v>
      </c>
      <c r="AH6237" s="49">
        <f t="shared" si="779"/>
        <v>0</v>
      </c>
      <c r="AI6237" s="49">
        <f t="shared" si="780"/>
        <v>0</v>
      </c>
      <c r="AJ6237" s="50">
        <f t="shared" si="781"/>
        <v>0</v>
      </c>
      <c r="AK6237" s="51">
        <v>0</v>
      </c>
    </row>
    <row r="6238" spans="1:37" hidden="1" x14ac:dyDescent="0.35">
      <c r="A6238" s="39" t="str">
        <f t="shared" si="783"/>
        <v>SWHC005</v>
      </c>
      <c r="B6238" s="39" t="s">
        <v>335</v>
      </c>
      <c r="C6238" s="62" t="s">
        <v>188</v>
      </c>
      <c r="D6238" s="40" t="s">
        <v>181</v>
      </c>
      <c r="E6238" s="40" t="str">
        <f t="shared" si="782"/>
        <v>SWHC005P</v>
      </c>
      <c r="F6238" s="67" t="s">
        <v>244</v>
      </c>
      <c r="G6238" s="40" t="str">
        <f>DataSpec!$B$11</f>
        <v>UpDeemed, DnDeemed, DnDeemDI</v>
      </c>
      <c r="H6238" s="40" t="str">
        <f>DataSpec!$B$7</f>
        <v>Cap-Tons</v>
      </c>
      <c r="I6238" s="40" t="s">
        <v>189</v>
      </c>
      <c r="J6238" t="s">
        <v>180</v>
      </c>
      <c r="K6238" t="s">
        <v>268</v>
      </c>
      <c r="U6238" s="44">
        <f>SUMIFS(Table1[AStdWBkW],Table1[EnergyImpactID],E6238,Table1[BldgType],B6238,Table1[BldgVint],C6238,Table1[BldgLoc],F6238)</f>
        <v>0.01</v>
      </c>
      <c r="V6238" s="44">
        <f>SUMIFS(Table1[AStdWBkWh],Table1[EnergyImpactID],E6238,Table1[BldgType],B6238,Table1[BldgVint],C6238,Table1[BldgLoc],F6238)</f>
        <v>52.3</v>
      </c>
      <c r="W6238" s="69">
        <v>0</v>
      </c>
      <c r="X6238" s="69"/>
      <c r="Y6238" s="69"/>
      <c r="Z6238" s="69"/>
      <c r="AA6238" s="47">
        <f>SUMIF('Cost per Solution Code'!$I$5:$I$24,'Measure Support Table'!D6238,'Cost per Solution Code'!$H$5:$H$24)</f>
        <v>1086</v>
      </c>
      <c r="AB6238" s="62"/>
      <c r="AC6238" s="47">
        <f>SUMIF('Cost per Solution Code'!$I$5:$I$24,'Measure Support Table'!D6238,'Cost per Solution Code'!$F$5:$F$24)</f>
        <v>1107.17</v>
      </c>
      <c r="AD6238" s="62"/>
      <c r="AE6238" s="48">
        <f t="shared" si="776"/>
        <v>1086</v>
      </c>
      <c r="AF6238" s="48">
        <f t="shared" si="777"/>
        <v>1107.17</v>
      </c>
      <c r="AG6238" s="48">
        <f t="shared" si="778"/>
        <v>21.170000000000073</v>
      </c>
      <c r="AH6238" s="49">
        <f t="shared" si="779"/>
        <v>0</v>
      </c>
      <c r="AI6238" s="49">
        <f t="shared" si="780"/>
        <v>0</v>
      </c>
      <c r="AJ6238" s="50">
        <f t="shared" si="781"/>
        <v>0</v>
      </c>
      <c r="AK6238" s="51">
        <v>0</v>
      </c>
    </row>
    <row r="6239" spans="1:37" hidden="1" x14ac:dyDescent="0.35">
      <c r="A6239" s="39" t="str">
        <f t="shared" si="783"/>
        <v>SWHC005</v>
      </c>
      <c r="B6239" s="39" t="s">
        <v>335</v>
      </c>
      <c r="C6239" s="62" t="s">
        <v>188</v>
      </c>
      <c r="D6239" s="40" t="s">
        <v>182</v>
      </c>
      <c r="E6239" s="40" t="str">
        <f t="shared" si="782"/>
        <v>SWHC005Q</v>
      </c>
      <c r="F6239" s="67" t="s">
        <v>244</v>
      </c>
      <c r="G6239" s="40" t="str">
        <f>DataSpec!$B$11</f>
        <v>UpDeemed, DnDeemed, DnDeemDI</v>
      </c>
      <c r="H6239" s="40" t="str">
        <f>DataSpec!$B$7</f>
        <v>Cap-Tons</v>
      </c>
      <c r="I6239" s="40" t="s">
        <v>189</v>
      </c>
      <c r="J6239" t="s">
        <v>183</v>
      </c>
      <c r="K6239" t="s">
        <v>269</v>
      </c>
      <c r="U6239" s="44">
        <f>SUMIFS(Table1[AStdWBkW],Table1[EnergyImpactID],E6239,Table1[BldgType],B6239,Table1[BldgVint],C6239,Table1[BldgLoc],F6239)</f>
        <v>0.02</v>
      </c>
      <c r="V6239" s="44">
        <f>SUMIFS(Table1[AStdWBkWh],Table1[EnergyImpactID],E6239,Table1[BldgType],B6239,Table1[BldgVint],C6239,Table1[BldgLoc],F6239)</f>
        <v>61.2</v>
      </c>
      <c r="W6239" s="69">
        <v>0</v>
      </c>
      <c r="X6239" s="69"/>
      <c r="Y6239" s="69"/>
      <c r="Z6239" s="69"/>
      <c r="AA6239" s="47">
        <f>SUMIF('Cost per Solution Code'!$I$5:$I$24,'Measure Support Table'!D6239,'Cost per Solution Code'!$H$5:$H$24)</f>
        <v>636.29999999999995</v>
      </c>
      <c r="AB6239" s="62"/>
      <c r="AC6239" s="47">
        <f>SUMIF('Cost per Solution Code'!$I$5:$I$24,'Measure Support Table'!D6239,'Cost per Solution Code'!$F$5:$F$24)</f>
        <v>931.83</v>
      </c>
      <c r="AD6239" s="62"/>
      <c r="AE6239" s="48">
        <f t="shared" si="776"/>
        <v>636.29999999999995</v>
      </c>
      <c r="AF6239" s="48">
        <f t="shared" si="777"/>
        <v>931.83</v>
      </c>
      <c r="AG6239" s="48">
        <f t="shared" si="778"/>
        <v>295.53000000000009</v>
      </c>
      <c r="AH6239" s="49">
        <f t="shared" si="779"/>
        <v>0</v>
      </c>
      <c r="AI6239" s="49">
        <f t="shared" si="780"/>
        <v>0</v>
      </c>
      <c r="AJ6239" s="50">
        <f t="shared" si="781"/>
        <v>0</v>
      </c>
      <c r="AK6239" s="51">
        <v>0</v>
      </c>
    </row>
    <row r="6240" spans="1:37" hidden="1" x14ac:dyDescent="0.35">
      <c r="A6240" s="39" t="str">
        <f t="shared" si="783"/>
        <v>SWHC005</v>
      </c>
      <c r="B6240" s="39" t="s">
        <v>335</v>
      </c>
      <c r="C6240" s="62" t="s">
        <v>188</v>
      </c>
      <c r="D6240" s="40" t="s">
        <v>184</v>
      </c>
      <c r="E6240" s="40" t="str">
        <f t="shared" si="782"/>
        <v>SWHC005R</v>
      </c>
      <c r="F6240" s="67" t="s">
        <v>244</v>
      </c>
      <c r="G6240" s="40" t="str">
        <f>DataSpec!$B$11</f>
        <v>UpDeemed, DnDeemed, DnDeemDI</v>
      </c>
      <c r="H6240" s="40" t="str">
        <f>DataSpec!$B$7</f>
        <v>Cap-Tons</v>
      </c>
      <c r="I6240" s="40" t="s">
        <v>189</v>
      </c>
      <c r="J6240" t="s">
        <v>183</v>
      </c>
      <c r="K6240" t="s">
        <v>270</v>
      </c>
      <c r="U6240" s="44">
        <f>SUMIFS(Table1[AStdWBkW],Table1[EnergyImpactID],E6240,Table1[BldgType],B6240,Table1[BldgVint],C6240,Table1[BldgLoc],F6240)</f>
        <v>0.01</v>
      </c>
      <c r="V6240" s="44">
        <f>SUMIFS(Table1[AStdWBkWh],Table1[EnergyImpactID],E6240,Table1[BldgType],B6240,Table1[BldgVint],C6240,Table1[BldgLoc],F6240)</f>
        <v>40.799999999999997</v>
      </c>
      <c r="W6240" s="69">
        <v>0</v>
      </c>
      <c r="X6240" s="69"/>
      <c r="Y6240" s="69"/>
      <c r="Z6240" s="69"/>
      <c r="AA6240" s="47">
        <f>SUMIF('Cost per Solution Code'!$I$5:$I$24,'Measure Support Table'!D6240,'Cost per Solution Code'!$H$5:$H$24)</f>
        <v>636.29999999999995</v>
      </c>
      <c r="AB6240" s="62"/>
      <c r="AC6240" s="47">
        <f>SUMIF('Cost per Solution Code'!$I$5:$I$24,'Measure Support Table'!D6240,'Cost per Solution Code'!$F$5:$F$24)</f>
        <v>797.9</v>
      </c>
      <c r="AD6240" s="62"/>
      <c r="AE6240" s="48">
        <f t="shared" si="776"/>
        <v>636.29999999999995</v>
      </c>
      <c r="AF6240" s="48">
        <f t="shared" si="777"/>
        <v>797.9</v>
      </c>
      <c r="AG6240" s="48">
        <f t="shared" si="778"/>
        <v>161.60000000000002</v>
      </c>
      <c r="AH6240" s="49">
        <f t="shared" si="779"/>
        <v>0</v>
      </c>
      <c r="AI6240" s="49">
        <f t="shared" si="780"/>
        <v>0</v>
      </c>
      <c r="AJ6240" s="50">
        <f t="shared" si="781"/>
        <v>0</v>
      </c>
      <c r="AK6240" s="51">
        <v>0</v>
      </c>
    </row>
    <row r="6241" spans="1:37" hidden="1" x14ac:dyDescent="0.35">
      <c r="A6241" s="39" t="str">
        <f t="shared" si="783"/>
        <v>SWHC005</v>
      </c>
      <c r="B6241" s="39" t="s">
        <v>335</v>
      </c>
      <c r="C6241" s="62" t="s">
        <v>188</v>
      </c>
      <c r="D6241" s="40" t="s">
        <v>185</v>
      </c>
      <c r="E6241" s="40" t="str">
        <f t="shared" si="782"/>
        <v>SWHC005S</v>
      </c>
      <c r="F6241" s="67" t="s">
        <v>244</v>
      </c>
      <c r="G6241" s="40" t="str">
        <f>DataSpec!$B$11</f>
        <v>UpDeemed, DnDeemed, DnDeemDI</v>
      </c>
      <c r="H6241" s="40" t="str">
        <f>DataSpec!$B$7</f>
        <v>Cap-Tons</v>
      </c>
      <c r="I6241" s="40" t="s">
        <v>189</v>
      </c>
      <c r="J6241" t="s">
        <v>186</v>
      </c>
      <c r="K6241" t="s">
        <v>271</v>
      </c>
      <c r="U6241" s="44">
        <f>SUMIFS(Table1[AStdWBkW],Table1[EnergyImpactID],E6241,Table1[BldgType],B6241,Table1[BldgVint],C6241,Table1[BldgLoc],F6241)</f>
        <v>0.02</v>
      </c>
      <c r="V6241" s="44">
        <f>SUMIFS(Table1[AStdWBkWh],Table1[EnergyImpactID],E6241,Table1[BldgType],B6241,Table1[BldgVint],C6241,Table1[BldgLoc],F6241)</f>
        <v>81.7</v>
      </c>
      <c r="W6241" s="69">
        <v>0</v>
      </c>
      <c r="X6241" s="69"/>
      <c r="Y6241" s="69"/>
      <c r="Z6241" s="69"/>
      <c r="AA6241" s="47">
        <f>SUMIF('Cost per Solution Code'!$I$5:$I$24,'Measure Support Table'!D6241,'Cost per Solution Code'!$H$5:$H$24)</f>
        <v>416.53842439071497</v>
      </c>
      <c r="AB6241" s="62"/>
      <c r="AC6241" s="47">
        <f>SUMIF('Cost per Solution Code'!$I$5:$I$24,'Measure Support Table'!D6241,'Cost per Solution Code'!$F$5:$F$24)</f>
        <v>610</v>
      </c>
      <c r="AD6241" s="62"/>
      <c r="AE6241" s="48">
        <f t="shared" si="776"/>
        <v>416.53842439071497</v>
      </c>
      <c r="AF6241" s="48">
        <f t="shared" si="777"/>
        <v>610</v>
      </c>
      <c r="AG6241" s="48">
        <f t="shared" si="778"/>
        <v>193.46157560928503</v>
      </c>
      <c r="AH6241" s="49">
        <f t="shared" si="779"/>
        <v>0</v>
      </c>
      <c r="AI6241" s="49">
        <f t="shared" si="780"/>
        <v>0</v>
      </c>
      <c r="AJ6241" s="50">
        <f t="shared" si="781"/>
        <v>0</v>
      </c>
      <c r="AK6241" s="51">
        <v>0</v>
      </c>
    </row>
    <row r="6242" spans="1:37" hidden="1" x14ac:dyDescent="0.35">
      <c r="A6242" s="39" t="str">
        <f t="shared" si="783"/>
        <v>SWHC005</v>
      </c>
      <c r="B6242" s="39" t="s">
        <v>335</v>
      </c>
      <c r="C6242" s="62" t="s">
        <v>188</v>
      </c>
      <c r="D6242" s="40" t="s">
        <v>187</v>
      </c>
      <c r="E6242" s="40" t="str">
        <f t="shared" si="782"/>
        <v>SWHC005T</v>
      </c>
      <c r="F6242" s="67" t="s">
        <v>244</v>
      </c>
      <c r="G6242" s="40" t="str">
        <f>DataSpec!$B$11</f>
        <v>UpDeemed, DnDeemed, DnDeemDI</v>
      </c>
      <c r="H6242" s="40" t="str">
        <f>DataSpec!$B$7</f>
        <v>Cap-Tons</v>
      </c>
      <c r="I6242" s="40" t="s">
        <v>189</v>
      </c>
      <c r="J6242" t="s">
        <v>186</v>
      </c>
      <c r="K6242" t="s">
        <v>272</v>
      </c>
      <c r="U6242" s="44">
        <f>SUMIFS(Table1[AStdWBkW],Table1[EnergyImpactID],E6242,Table1[BldgType],B6242,Table1[BldgVint],C6242,Table1[BldgLoc],F6242)</f>
        <v>0.01</v>
      </c>
      <c r="V6242" s="44">
        <f>SUMIFS(Table1[AStdWBkWh],Table1[EnergyImpactID],E6242,Table1[BldgType],B6242,Table1[BldgVint],C6242,Table1[BldgLoc],F6242)</f>
        <v>54.4</v>
      </c>
      <c r="W6242" s="69">
        <v>0</v>
      </c>
      <c r="X6242" s="69"/>
      <c r="Y6242" s="69"/>
      <c r="Z6242" s="69"/>
      <c r="AA6242" s="47">
        <f>SUMIF('Cost per Solution Code'!$I$5:$I$24,'Measure Support Table'!D6242,'Cost per Solution Code'!$H$5:$H$24)</f>
        <v>416.53842439071497</v>
      </c>
      <c r="AB6242" s="62"/>
      <c r="AC6242" s="47">
        <f>SUMIF('Cost per Solution Code'!$I$5:$I$24,'Measure Support Table'!D6242,'Cost per Solution Code'!$F$5:$F$24)</f>
        <v>522.1950355751585</v>
      </c>
      <c r="AD6242" s="62"/>
      <c r="AE6242" s="48">
        <f t="shared" si="776"/>
        <v>416.53842439071497</v>
      </c>
      <c r="AF6242" s="48">
        <f t="shared" si="777"/>
        <v>522.1950355751585</v>
      </c>
      <c r="AG6242" s="48">
        <f t="shared" si="778"/>
        <v>105.65661118444353</v>
      </c>
      <c r="AH6242" s="49">
        <f t="shared" si="779"/>
        <v>0</v>
      </c>
      <c r="AI6242" s="49">
        <f t="shared" si="780"/>
        <v>0</v>
      </c>
      <c r="AJ6242" s="50">
        <f t="shared" si="781"/>
        <v>0</v>
      </c>
      <c r="AK6242" s="51">
        <v>0</v>
      </c>
    </row>
    <row r="6243" spans="1:37" hidden="1" x14ac:dyDescent="0.35">
      <c r="A6243" s="39" t="str">
        <f t="shared" si="783"/>
        <v>SWHC005</v>
      </c>
      <c r="B6243" s="39" t="s">
        <v>335</v>
      </c>
      <c r="C6243" s="62" t="s">
        <v>188</v>
      </c>
      <c r="D6243" s="40" t="s">
        <v>163</v>
      </c>
      <c r="E6243" s="40" t="str">
        <f t="shared" si="782"/>
        <v>SWHC005A</v>
      </c>
      <c r="F6243" s="67" t="s">
        <v>245</v>
      </c>
      <c r="G6243" s="40" t="str">
        <f>DataSpec!$B$11</f>
        <v>UpDeemed, DnDeemed, DnDeemDI</v>
      </c>
      <c r="H6243" s="40" t="str">
        <f>DataSpec!$B$7</f>
        <v>Cap-Tons</v>
      </c>
      <c r="I6243" s="40" t="s">
        <v>189</v>
      </c>
      <c r="J6243" t="s">
        <v>164</v>
      </c>
      <c r="K6243" t="s">
        <v>253</v>
      </c>
      <c r="U6243" s="44">
        <f>SUMIFS(Table1[AStdWBkW],Table1[EnergyImpactID],E6243,Table1[BldgType],B6243,Table1[BldgVint],C6243,Table1[BldgLoc],F6243)</f>
        <v>0.02</v>
      </c>
      <c r="V6243" s="44">
        <f>SUMIFS(Table1[AStdWBkWh],Table1[EnergyImpactID],E6243,Table1[BldgType],B6243,Table1[BldgVint],C6243,Table1[BldgLoc],F6243)</f>
        <v>57.4</v>
      </c>
      <c r="W6243" s="69">
        <v>0</v>
      </c>
      <c r="X6243" s="69"/>
      <c r="Y6243" s="69"/>
      <c r="Z6243" s="69"/>
      <c r="AA6243" s="47">
        <f>SUMIF('Cost per Solution Code'!$I$5:$I$24,'Measure Support Table'!D6243,'Cost per Solution Code'!$H$5:$H$24)</f>
        <v>656.88499999999999</v>
      </c>
      <c r="AB6243" s="62"/>
      <c r="AC6243" s="47">
        <f>SUMIF('Cost per Solution Code'!$I$5:$I$24,'Measure Support Table'!D6243,'Cost per Solution Code'!$F$5:$F$24)</f>
        <v>931.83999999999992</v>
      </c>
      <c r="AD6243" s="62"/>
      <c r="AE6243" s="48">
        <f t="shared" si="776"/>
        <v>656.88499999999999</v>
      </c>
      <c r="AF6243" s="48">
        <f t="shared" si="777"/>
        <v>931.83999999999992</v>
      </c>
      <c r="AG6243" s="48">
        <f t="shared" si="778"/>
        <v>274.95499999999993</v>
      </c>
      <c r="AH6243" s="49">
        <f t="shared" si="779"/>
        <v>0</v>
      </c>
      <c r="AI6243" s="49">
        <f t="shared" si="780"/>
        <v>0</v>
      </c>
      <c r="AJ6243" s="50">
        <f t="shared" si="781"/>
        <v>0</v>
      </c>
      <c r="AK6243" s="51">
        <v>0</v>
      </c>
    </row>
    <row r="6244" spans="1:37" hidden="1" x14ac:dyDescent="0.35">
      <c r="A6244" s="39" t="str">
        <f t="shared" si="783"/>
        <v>SWHC005</v>
      </c>
      <c r="B6244" s="39" t="s">
        <v>335</v>
      </c>
      <c r="C6244" s="62" t="s">
        <v>188</v>
      </c>
      <c r="D6244" s="40" t="s">
        <v>165</v>
      </c>
      <c r="E6244" s="40" t="str">
        <f t="shared" si="782"/>
        <v>SWHC005B</v>
      </c>
      <c r="F6244" s="67" t="s">
        <v>245</v>
      </c>
      <c r="G6244" s="40" t="str">
        <f>DataSpec!$B$11</f>
        <v>UpDeemed, DnDeemed, DnDeemDI</v>
      </c>
      <c r="H6244" s="40" t="str">
        <f>DataSpec!$B$7</f>
        <v>Cap-Tons</v>
      </c>
      <c r="I6244" s="40" t="s">
        <v>189</v>
      </c>
      <c r="J6244" t="s">
        <v>164</v>
      </c>
      <c r="K6244" t="s">
        <v>254</v>
      </c>
      <c r="U6244" s="44">
        <f>SUMIFS(Table1[AStdWBkW],Table1[EnergyImpactID],E6244,Table1[BldgType],B6244,Table1[BldgVint],C6244,Table1[BldgLoc],F6244)</f>
        <v>0.01</v>
      </c>
      <c r="V6244" s="44">
        <f>SUMIFS(Table1[AStdWBkWh],Table1[EnergyImpactID],E6244,Table1[BldgType],B6244,Table1[BldgVint],C6244,Table1[BldgLoc],F6244)</f>
        <v>38.299999999999997</v>
      </c>
      <c r="W6244" s="69">
        <v>0</v>
      </c>
      <c r="X6244" s="69"/>
      <c r="Y6244" s="69"/>
      <c r="Z6244" s="69"/>
      <c r="AA6244" s="47">
        <f>SUMIF('Cost per Solution Code'!$I$5:$I$24,'Measure Support Table'!D6244,'Cost per Solution Code'!$H$5:$H$24)</f>
        <v>656.88499999999999</v>
      </c>
      <c r="AB6244" s="62"/>
      <c r="AC6244" s="47">
        <f>SUMIF('Cost per Solution Code'!$I$5:$I$24,'Measure Support Table'!D6244,'Cost per Solution Code'!$F$5:$F$24)</f>
        <v>729.01</v>
      </c>
      <c r="AD6244" s="62"/>
      <c r="AE6244" s="48">
        <f t="shared" si="776"/>
        <v>656.88499999999999</v>
      </c>
      <c r="AF6244" s="48">
        <f t="shared" si="777"/>
        <v>729.01</v>
      </c>
      <c r="AG6244" s="48">
        <f t="shared" si="778"/>
        <v>72.125</v>
      </c>
      <c r="AH6244" s="49">
        <f t="shared" si="779"/>
        <v>0</v>
      </c>
      <c r="AI6244" s="49">
        <f t="shared" si="780"/>
        <v>0</v>
      </c>
      <c r="AJ6244" s="50">
        <f t="shared" si="781"/>
        <v>0</v>
      </c>
      <c r="AK6244" s="51">
        <v>0</v>
      </c>
    </row>
    <row r="6245" spans="1:37" hidden="1" x14ac:dyDescent="0.35">
      <c r="A6245" s="39" t="str">
        <f t="shared" si="783"/>
        <v>SWHC005</v>
      </c>
      <c r="B6245" s="39" t="s">
        <v>335</v>
      </c>
      <c r="C6245" s="62" t="s">
        <v>188</v>
      </c>
      <c r="D6245" s="40" t="s">
        <v>166</v>
      </c>
      <c r="E6245" s="40" t="str">
        <f t="shared" si="782"/>
        <v>SWHC005C</v>
      </c>
      <c r="F6245" s="67" t="s">
        <v>245</v>
      </c>
      <c r="G6245" s="40" t="str">
        <f>DataSpec!$B$11</f>
        <v>UpDeemed, DnDeemed, DnDeemDI</v>
      </c>
      <c r="H6245" s="40" t="str">
        <f>DataSpec!$B$7</f>
        <v>Cap-Tons</v>
      </c>
      <c r="I6245" s="40" t="s">
        <v>189</v>
      </c>
      <c r="J6245" t="s">
        <v>167</v>
      </c>
      <c r="K6245" t="s">
        <v>255</v>
      </c>
      <c r="U6245" s="44">
        <f>SUMIFS(Table1[AStdWBkW],Table1[EnergyImpactID],E6245,Table1[BldgType],B6245,Table1[BldgVint],C6245,Table1[BldgLoc],F6245)</f>
        <v>0.02</v>
      </c>
      <c r="V6245" s="44">
        <f>SUMIFS(Table1[AStdWBkWh],Table1[EnergyImpactID],E6245,Table1[BldgType],B6245,Table1[BldgVint],C6245,Table1[BldgLoc],F6245)</f>
        <v>53.8</v>
      </c>
      <c r="W6245" s="69">
        <v>0</v>
      </c>
      <c r="X6245" s="69"/>
      <c r="Y6245" s="69"/>
      <c r="Z6245" s="69"/>
      <c r="AA6245" s="47">
        <f>SUMIF('Cost per Solution Code'!$I$5:$I$24,'Measure Support Table'!D6245,'Cost per Solution Code'!$H$5:$H$24)</f>
        <v>515.125</v>
      </c>
      <c r="AB6245" s="62"/>
      <c r="AC6245" s="47">
        <f>SUMIF('Cost per Solution Code'!$I$5:$I$24,'Measure Support Table'!D6245,'Cost per Solution Code'!$F$5:$F$24)</f>
        <v>741.56</v>
      </c>
      <c r="AD6245" s="62"/>
      <c r="AE6245" s="48">
        <f t="shared" si="776"/>
        <v>515.125</v>
      </c>
      <c r="AF6245" s="48">
        <f t="shared" si="777"/>
        <v>741.56</v>
      </c>
      <c r="AG6245" s="48">
        <f t="shared" si="778"/>
        <v>226.43499999999995</v>
      </c>
      <c r="AH6245" s="49">
        <f t="shared" si="779"/>
        <v>0</v>
      </c>
      <c r="AI6245" s="49">
        <f t="shared" si="780"/>
        <v>0</v>
      </c>
      <c r="AJ6245" s="50">
        <f t="shared" si="781"/>
        <v>0</v>
      </c>
      <c r="AK6245" s="51">
        <v>0</v>
      </c>
    </row>
    <row r="6246" spans="1:37" hidden="1" x14ac:dyDescent="0.35">
      <c r="A6246" s="39" t="str">
        <f t="shared" si="783"/>
        <v>SWHC005</v>
      </c>
      <c r="B6246" s="39" t="s">
        <v>335</v>
      </c>
      <c r="C6246" s="62" t="s">
        <v>188</v>
      </c>
      <c r="D6246" s="40" t="s">
        <v>168</v>
      </c>
      <c r="E6246" s="40" t="str">
        <f t="shared" si="782"/>
        <v>SWHC005D</v>
      </c>
      <c r="F6246" s="67" t="s">
        <v>245</v>
      </c>
      <c r="G6246" s="40" t="str">
        <f>DataSpec!$B$11</f>
        <v>UpDeemed, DnDeemed, DnDeemDI</v>
      </c>
      <c r="H6246" s="40" t="str">
        <f>DataSpec!$B$7</f>
        <v>Cap-Tons</v>
      </c>
      <c r="I6246" s="40" t="s">
        <v>189</v>
      </c>
      <c r="J6246" t="s">
        <v>167</v>
      </c>
      <c r="K6246" t="s">
        <v>256</v>
      </c>
      <c r="U6246" s="44">
        <f>SUMIFS(Table1[AStdWBkW],Table1[EnergyImpactID],E6246,Table1[BldgType],B6246,Table1[BldgVint],C6246,Table1[BldgLoc],F6246)</f>
        <v>0.01</v>
      </c>
      <c r="V6246" s="44">
        <f>SUMIFS(Table1[AStdWBkWh],Table1[EnergyImpactID],E6246,Table1[BldgType],B6246,Table1[BldgVint],C6246,Table1[BldgLoc],F6246)</f>
        <v>35.9</v>
      </c>
      <c r="W6246" s="69">
        <v>0</v>
      </c>
      <c r="X6246" s="69"/>
      <c r="Y6246" s="69"/>
      <c r="Z6246" s="69"/>
      <c r="AA6246" s="47">
        <f>SUMIF('Cost per Solution Code'!$I$5:$I$24,'Measure Support Table'!D6246,'Cost per Solution Code'!$H$5:$H$24)</f>
        <v>515.125</v>
      </c>
      <c r="AB6246" s="62"/>
      <c r="AC6246" s="47">
        <f>SUMIF('Cost per Solution Code'!$I$5:$I$24,'Measure Support Table'!D6246,'Cost per Solution Code'!$F$5:$F$24)</f>
        <v>673.54</v>
      </c>
      <c r="AD6246" s="62"/>
      <c r="AE6246" s="48">
        <f t="shared" si="776"/>
        <v>515.125</v>
      </c>
      <c r="AF6246" s="48">
        <f t="shared" si="777"/>
        <v>673.54</v>
      </c>
      <c r="AG6246" s="48">
        <f t="shared" si="778"/>
        <v>158.41499999999996</v>
      </c>
      <c r="AH6246" s="49">
        <f t="shared" si="779"/>
        <v>0</v>
      </c>
      <c r="AI6246" s="49">
        <f t="shared" si="780"/>
        <v>0</v>
      </c>
      <c r="AJ6246" s="50">
        <f t="shared" si="781"/>
        <v>0</v>
      </c>
      <c r="AK6246" s="51">
        <v>0</v>
      </c>
    </row>
    <row r="6247" spans="1:37" hidden="1" x14ac:dyDescent="0.35">
      <c r="A6247" s="39" t="str">
        <f t="shared" si="783"/>
        <v>SWHC005</v>
      </c>
      <c r="B6247" s="39" t="s">
        <v>335</v>
      </c>
      <c r="C6247" s="62" t="s">
        <v>188</v>
      </c>
      <c r="D6247" s="40" t="s">
        <v>169</v>
      </c>
      <c r="E6247" s="40" t="str">
        <f t="shared" si="782"/>
        <v>SWHC005E</v>
      </c>
      <c r="F6247" s="67" t="s">
        <v>245</v>
      </c>
      <c r="G6247" s="40" t="str">
        <f>DataSpec!$B$11</f>
        <v>UpDeemed, DnDeemed, DnDeemDI</v>
      </c>
      <c r="H6247" s="40" t="str">
        <f>DataSpec!$B$7</f>
        <v>Cap-Tons</v>
      </c>
      <c r="I6247" s="40" t="s">
        <v>189</v>
      </c>
      <c r="J6247" t="s">
        <v>170</v>
      </c>
      <c r="K6247" t="s">
        <v>257</v>
      </c>
      <c r="U6247" s="44">
        <f>SUMIFS(Table1[AStdWBkW],Table1[EnergyImpactID],E6247,Table1[BldgType],B6247,Table1[BldgVint],C6247,Table1[BldgLoc],F6247)</f>
        <v>0.02</v>
      </c>
      <c r="V6247" s="44">
        <f>SUMIFS(Table1[AStdWBkWh],Table1[EnergyImpactID],E6247,Table1[BldgType],B6247,Table1[BldgVint],C6247,Table1[BldgLoc],F6247)</f>
        <v>52.9</v>
      </c>
      <c r="W6247" s="69">
        <v>0</v>
      </c>
      <c r="X6247" s="69"/>
      <c r="Y6247" s="69"/>
      <c r="Z6247" s="69"/>
      <c r="AA6247" s="47">
        <f>SUMIF('Cost per Solution Code'!$I$5:$I$24,'Measure Support Table'!D6247,'Cost per Solution Code'!$H$5:$H$24)</f>
        <v>448.52499999999998</v>
      </c>
      <c r="AB6247" s="62"/>
      <c r="AC6247" s="47">
        <f>SUMIF('Cost per Solution Code'!$I$5:$I$24,'Measure Support Table'!D6247,'Cost per Solution Code'!$F$5:$F$24)</f>
        <v>698.35</v>
      </c>
      <c r="AD6247" s="62"/>
      <c r="AE6247" s="48">
        <f t="shared" si="776"/>
        <v>448.52499999999998</v>
      </c>
      <c r="AF6247" s="48">
        <f t="shared" si="777"/>
        <v>698.35</v>
      </c>
      <c r="AG6247" s="48">
        <f t="shared" si="778"/>
        <v>249.82500000000005</v>
      </c>
      <c r="AH6247" s="49">
        <f t="shared" si="779"/>
        <v>0</v>
      </c>
      <c r="AI6247" s="49">
        <f t="shared" si="780"/>
        <v>0</v>
      </c>
      <c r="AJ6247" s="50">
        <f t="shared" si="781"/>
        <v>0</v>
      </c>
      <c r="AK6247" s="51">
        <v>0</v>
      </c>
    </row>
    <row r="6248" spans="1:37" hidden="1" x14ac:dyDescent="0.35">
      <c r="A6248" s="39" t="str">
        <f t="shared" si="783"/>
        <v>SWHC005</v>
      </c>
      <c r="B6248" s="39" t="s">
        <v>335</v>
      </c>
      <c r="C6248" s="62" t="s">
        <v>188</v>
      </c>
      <c r="D6248" s="40" t="s">
        <v>171</v>
      </c>
      <c r="E6248" s="40" t="str">
        <f t="shared" si="782"/>
        <v>SWHC005F</v>
      </c>
      <c r="F6248" s="67" t="s">
        <v>245</v>
      </c>
      <c r="G6248" s="40" t="str">
        <f>DataSpec!$B$11</f>
        <v>UpDeemed, DnDeemed, DnDeemDI</v>
      </c>
      <c r="H6248" s="40" t="str">
        <f>DataSpec!$B$7</f>
        <v>Cap-Tons</v>
      </c>
      <c r="I6248" s="40" t="s">
        <v>189</v>
      </c>
      <c r="J6248" t="s">
        <v>170</v>
      </c>
      <c r="K6248" t="s">
        <v>258</v>
      </c>
      <c r="U6248" s="44">
        <f>SUMIFS(Table1[AStdWBkW],Table1[EnergyImpactID],E6248,Table1[BldgType],B6248,Table1[BldgVint],C6248,Table1[BldgLoc],F6248)</f>
        <v>0.01</v>
      </c>
      <c r="V6248" s="44">
        <f>SUMIFS(Table1[AStdWBkWh],Table1[EnergyImpactID],E6248,Table1[BldgType],B6248,Table1[BldgVint],C6248,Table1[BldgLoc],F6248)</f>
        <v>35.200000000000003</v>
      </c>
      <c r="W6248" s="69">
        <v>0</v>
      </c>
      <c r="X6248" s="69"/>
      <c r="Y6248" s="69"/>
      <c r="Z6248" s="69"/>
      <c r="AA6248" s="47">
        <f>SUMIF('Cost per Solution Code'!$I$5:$I$24,'Measure Support Table'!D6248,'Cost per Solution Code'!$H$5:$H$24)</f>
        <v>448.52499999999998</v>
      </c>
      <c r="AB6248" s="62"/>
      <c r="AC6248" s="47">
        <f>SUMIF('Cost per Solution Code'!$I$5:$I$24,'Measure Support Table'!D6248,'Cost per Solution Code'!$F$5:$F$24)</f>
        <v>642.36500000000001</v>
      </c>
      <c r="AD6248" s="62"/>
      <c r="AE6248" s="48">
        <f t="shared" si="776"/>
        <v>448.52499999999998</v>
      </c>
      <c r="AF6248" s="48">
        <f t="shared" si="777"/>
        <v>642.36500000000001</v>
      </c>
      <c r="AG6248" s="48">
        <f t="shared" si="778"/>
        <v>193.84000000000003</v>
      </c>
      <c r="AH6248" s="49">
        <f t="shared" si="779"/>
        <v>0</v>
      </c>
      <c r="AI6248" s="49">
        <f t="shared" si="780"/>
        <v>0</v>
      </c>
      <c r="AJ6248" s="50">
        <f t="shared" si="781"/>
        <v>0</v>
      </c>
      <c r="AK6248" s="51">
        <v>0</v>
      </c>
    </row>
    <row r="6249" spans="1:37" hidden="1" x14ac:dyDescent="0.35">
      <c r="A6249" s="39" t="str">
        <f t="shared" si="783"/>
        <v>SWHC005</v>
      </c>
      <c r="B6249" s="39" t="s">
        <v>335</v>
      </c>
      <c r="C6249" s="62" t="s">
        <v>188</v>
      </c>
      <c r="D6249" s="40" t="s">
        <v>8</v>
      </c>
      <c r="E6249" s="40" t="str">
        <f t="shared" si="782"/>
        <v>SWHC005G</v>
      </c>
      <c r="F6249" s="67" t="s">
        <v>245</v>
      </c>
      <c r="G6249" s="40" t="str">
        <f>DataSpec!$B$11</f>
        <v>UpDeemed, DnDeemed, DnDeemDI</v>
      </c>
      <c r="H6249" s="40" t="str">
        <f>DataSpec!$B$7</f>
        <v>Cap-Tons</v>
      </c>
      <c r="I6249" s="40" t="s">
        <v>189</v>
      </c>
      <c r="J6249" t="s">
        <v>172</v>
      </c>
      <c r="K6249" t="s">
        <v>259</v>
      </c>
      <c r="U6249" s="44">
        <f>SUMIFS(Table1[AStdWBkW],Table1[EnergyImpactID],E6249,Table1[BldgType],B6249,Table1[BldgVint],C6249,Table1[BldgLoc],F6249)</f>
        <v>0.02</v>
      </c>
      <c r="V6249" s="44">
        <f>SUMIFS(Table1[AStdWBkWh],Table1[EnergyImpactID],E6249,Table1[BldgType],B6249,Table1[BldgVint],C6249,Table1[BldgLoc],F6249)</f>
        <v>52.9</v>
      </c>
      <c r="W6249" s="69">
        <v>0</v>
      </c>
      <c r="X6249" s="69"/>
      <c r="Y6249" s="69"/>
      <c r="Z6249" s="69"/>
      <c r="AA6249" s="47">
        <f>SUMIF('Cost per Solution Code'!$I$5:$I$24,'Measure Support Table'!D6249,'Cost per Solution Code'!$H$5:$H$24)</f>
        <v>392.565</v>
      </c>
      <c r="AB6249" s="62"/>
      <c r="AC6249" s="47">
        <f>SUMIF('Cost per Solution Code'!$I$5:$I$24,'Measure Support Table'!D6249,'Cost per Solution Code'!$F$5:$F$24)</f>
        <v>491.11500000000001</v>
      </c>
      <c r="AD6249" s="62"/>
      <c r="AE6249" s="48">
        <f t="shared" si="776"/>
        <v>392.565</v>
      </c>
      <c r="AF6249" s="48">
        <f t="shared" si="777"/>
        <v>491.11500000000001</v>
      </c>
      <c r="AG6249" s="48">
        <f t="shared" si="778"/>
        <v>98.550000000000011</v>
      </c>
      <c r="AH6249" s="49">
        <f t="shared" si="779"/>
        <v>0</v>
      </c>
      <c r="AI6249" s="49">
        <f t="shared" si="780"/>
        <v>0</v>
      </c>
      <c r="AJ6249" s="50">
        <f t="shared" si="781"/>
        <v>0</v>
      </c>
      <c r="AK6249" s="51">
        <v>0</v>
      </c>
    </row>
    <row r="6250" spans="1:37" hidden="1" x14ac:dyDescent="0.35">
      <c r="A6250" s="39" t="str">
        <f t="shared" si="783"/>
        <v>SWHC005</v>
      </c>
      <c r="B6250" s="39" t="s">
        <v>335</v>
      </c>
      <c r="C6250" s="62" t="s">
        <v>188</v>
      </c>
      <c r="D6250" s="40" t="s">
        <v>16</v>
      </c>
      <c r="E6250" s="40" t="str">
        <f t="shared" si="782"/>
        <v>SWHC005H</v>
      </c>
      <c r="F6250" s="67" t="s">
        <v>245</v>
      </c>
      <c r="G6250" s="40" t="str">
        <f>DataSpec!$B$11</f>
        <v>UpDeemed, DnDeemed, DnDeemDI</v>
      </c>
      <c r="H6250" s="40" t="str">
        <f>DataSpec!$B$7</f>
        <v>Cap-Tons</v>
      </c>
      <c r="I6250" s="40" t="s">
        <v>189</v>
      </c>
      <c r="J6250" t="s">
        <v>172</v>
      </c>
      <c r="K6250" t="s">
        <v>260</v>
      </c>
      <c r="U6250" s="44">
        <f>SUMIFS(Table1[AStdWBkW],Table1[EnergyImpactID],E6250,Table1[BldgType],B6250,Table1[BldgVint],C6250,Table1[BldgLoc],F6250)</f>
        <v>0.01</v>
      </c>
      <c r="V6250" s="44">
        <f>SUMIFS(Table1[AStdWBkWh],Table1[EnergyImpactID],E6250,Table1[BldgType],B6250,Table1[BldgVint],C6250,Table1[BldgLoc],F6250)</f>
        <v>35.200000000000003</v>
      </c>
      <c r="W6250" s="69">
        <v>0</v>
      </c>
      <c r="X6250" s="69"/>
      <c r="Y6250" s="69"/>
      <c r="Z6250" s="69"/>
      <c r="AA6250" s="47">
        <f>SUMIF('Cost per Solution Code'!$I$5:$I$24,'Measure Support Table'!D6250,'Cost per Solution Code'!$H$5:$H$24)</f>
        <v>392.565</v>
      </c>
      <c r="AB6250" s="62"/>
      <c r="AC6250" s="47">
        <f>SUMIF('Cost per Solution Code'!$I$5:$I$24,'Measure Support Table'!D6250,'Cost per Solution Code'!$F$5:$F$24)</f>
        <v>458.26499999999999</v>
      </c>
      <c r="AD6250" s="62"/>
      <c r="AE6250" s="48">
        <f t="shared" si="776"/>
        <v>392.565</v>
      </c>
      <c r="AF6250" s="48">
        <f t="shared" si="777"/>
        <v>458.26499999999999</v>
      </c>
      <c r="AG6250" s="48">
        <f t="shared" si="778"/>
        <v>65.699999999999989</v>
      </c>
      <c r="AH6250" s="49">
        <f t="shared" si="779"/>
        <v>0</v>
      </c>
      <c r="AI6250" s="49">
        <f t="shared" si="780"/>
        <v>0</v>
      </c>
      <c r="AJ6250" s="50">
        <f t="shared" si="781"/>
        <v>0</v>
      </c>
      <c r="AK6250" s="51">
        <v>0</v>
      </c>
    </row>
    <row r="6251" spans="1:37" hidden="1" x14ac:dyDescent="0.35">
      <c r="A6251" s="39" t="str">
        <f t="shared" si="783"/>
        <v>SWHC005</v>
      </c>
      <c r="B6251" s="39" t="s">
        <v>335</v>
      </c>
      <c r="C6251" s="62" t="s">
        <v>188</v>
      </c>
      <c r="D6251" s="40" t="s">
        <v>18</v>
      </c>
      <c r="E6251" s="40" t="str">
        <f t="shared" si="782"/>
        <v>SWHC005I</v>
      </c>
      <c r="F6251" s="67" t="s">
        <v>245</v>
      </c>
      <c r="G6251" s="40" t="str">
        <f>DataSpec!$B$11</f>
        <v>UpDeemed, DnDeemed, DnDeemDI</v>
      </c>
      <c r="H6251" s="40" t="str">
        <f>DataSpec!$B$7</f>
        <v>Cap-Tons</v>
      </c>
      <c r="I6251" s="40" t="s">
        <v>189</v>
      </c>
      <c r="J6251" t="s">
        <v>173</v>
      </c>
      <c r="K6251" t="s">
        <v>261</v>
      </c>
      <c r="U6251" s="44">
        <f>SUMIFS(Table1[AStdWBkW],Table1[EnergyImpactID],E6251,Table1[BldgType],B6251,Table1[BldgVint],C6251,Table1[BldgLoc],F6251)</f>
        <v>0.02</v>
      </c>
      <c r="V6251" s="44">
        <f>SUMIFS(Table1[AStdWBkWh],Table1[EnergyImpactID],E6251,Table1[BldgType],B6251,Table1[BldgVint],C6251,Table1[BldgLoc],F6251)</f>
        <v>62.8</v>
      </c>
      <c r="W6251" s="69">
        <v>0</v>
      </c>
      <c r="X6251" s="69"/>
      <c r="Y6251" s="69"/>
      <c r="Z6251" s="69"/>
      <c r="AA6251" s="47">
        <f>SUMIF('Cost per Solution Code'!$I$5:$I$24,'Measure Support Table'!D6251,'Cost per Solution Code'!$H$5:$H$24)</f>
        <v>660</v>
      </c>
      <c r="AB6251" s="62"/>
      <c r="AC6251" s="47">
        <f>SUMIF('Cost per Solution Code'!$I$5:$I$24,'Measure Support Table'!D6251,'Cost per Solution Code'!$F$5:$F$24)</f>
        <v>923</v>
      </c>
      <c r="AD6251" s="62"/>
      <c r="AE6251" s="48">
        <f t="shared" si="776"/>
        <v>660</v>
      </c>
      <c r="AF6251" s="48">
        <f t="shared" si="777"/>
        <v>923</v>
      </c>
      <c r="AG6251" s="48">
        <f t="shared" si="778"/>
        <v>263</v>
      </c>
      <c r="AH6251" s="49">
        <f t="shared" si="779"/>
        <v>0</v>
      </c>
      <c r="AI6251" s="49">
        <f t="shared" si="780"/>
        <v>0</v>
      </c>
      <c r="AJ6251" s="50">
        <f t="shared" si="781"/>
        <v>0</v>
      </c>
      <c r="AK6251" s="51">
        <v>0</v>
      </c>
    </row>
    <row r="6252" spans="1:37" hidden="1" x14ac:dyDescent="0.35">
      <c r="A6252" s="39" t="str">
        <f t="shared" si="783"/>
        <v>SWHC005</v>
      </c>
      <c r="B6252" s="39" t="s">
        <v>335</v>
      </c>
      <c r="C6252" s="62" t="s">
        <v>188</v>
      </c>
      <c r="D6252" s="40" t="s">
        <v>22</v>
      </c>
      <c r="E6252" s="40" t="str">
        <f t="shared" si="782"/>
        <v>SWHC005J</v>
      </c>
      <c r="F6252" s="67" t="s">
        <v>245</v>
      </c>
      <c r="G6252" s="40" t="str">
        <f>DataSpec!$B$11</f>
        <v>UpDeemed, DnDeemed, DnDeemDI</v>
      </c>
      <c r="H6252" s="40" t="str">
        <f>DataSpec!$B$7</f>
        <v>Cap-Tons</v>
      </c>
      <c r="I6252" s="40" t="s">
        <v>189</v>
      </c>
      <c r="J6252" t="s">
        <v>173</v>
      </c>
      <c r="K6252" t="s">
        <v>262</v>
      </c>
      <c r="U6252" s="44">
        <f>SUMIFS(Table1[AStdWBkW],Table1[EnergyImpactID],E6252,Table1[BldgType],B6252,Table1[BldgVint],C6252,Table1[BldgLoc],F6252)</f>
        <v>0.01</v>
      </c>
      <c r="V6252" s="44">
        <f>SUMIFS(Table1[AStdWBkWh],Table1[EnergyImpactID],E6252,Table1[BldgType],B6252,Table1[BldgVint],C6252,Table1[BldgLoc],F6252)</f>
        <v>41.9</v>
      </c>
      <c r="W6252" s="69">
        <v>0</v>
      </c>
      <c r="X6252" s="69"/>
      <c r="Y6252" s="69"/>
      <c r="Z6252" s="69"/>
      <c r="AA6252" s="47">
        <f>SUMIF('Cost per Solution Code'!$I$5:$I$24,'Measure Support Table'!D6252,'Cost per Solution Code'!$H$5:$H$24)</f>
        <v>660</v>
      </c>
      <c r="AB6252" s="62"/>
      <c r="AC6252" s="47">
        <f>SUMIF('Cost per Solution Code'!$I$5:$I$24,'Measure Support Table'!D6252,'Cost per Solution Code'!$F$5:$F$24)</f>
        <v>845</v>
      </c>
      <c r="AD6252" s="62"/>
      <c r="AE6252" s="48">
        <f t="shared" si="776"/>
        <v>660</v>
      </c>
      <c r="AF6252" s="48">
        <f t="shared" si="777"/>
        <v>845</v>
      </c>
      <c r="AG6252" s="48">
        <f t="shared" si="778"/>
        <v>185</v>
      </c>
      <c r="AH6252" s="49">
        <f t="shared" si="779"/>
        <v>0</v>
      </c>
      <c r="AI6252" s="49">
        <f t="shared" si="780"/>
        <v>0</v>
      </c>
      <c r="AJ6252" s="50">
        <f t="shared" si="781"/>
        <v>0</v>
      </c>
      <c r="AK6252" s="51">
        <v>0</v>
      </c>
    </row>
    <row r="6253" spans="1:37" hidden="1" x14ac:dyDescent="0.35">
      <c r="A6253" s="39" t="str">
        <f t="shared" si="783"/>
        <v>SWHC005</v>
      </c>
      <c r="B6253" s="39" t="s">
        <v>335</v>
      </c>
      <c r="C6253" s="62" t="s">
        <v>188</v>
      </c>
      <c r="D6253" s="40" t="s">
        <v>25</v>
      </c>
      <c r="E6253" s="40" t="str">
        <f t="shared" si="782"/>
        <v>SWHC005K</v>
      </c>
      <c r="F6253" s="67" t="s">
        <v>245</v>
      </c>
      <c r="G6253" s="40" t="str">
        <f>DataSpec!$B$11</f>
        <v>UpDeemed, DnDeemed, DnDeemDI</v>
      </c>
      <c r="H6253" s="40" t="str">
        <f>DataSpec!$B$7</f>
        <v>Cap-Tons</v>
      </c>
      <c r="I6253" s="40" t="s">
        <v>189</v>
      </c>
      <c r="J6253" t="s">
        <v>174</v>
      </c>
      <c r="K6253" t="s">
        <v>263</v>
      </c>
      <c r="U6253" s="44">
        <f>SUMIFS(Table1[AStdWBkW],Table1[EnergyImpactID],E6253,Table1[BldgType],B6253,Table1[BldgVint],C6253,Table1[BldgLoc],F6253)</f>
        <v>0.03</v>
      </c>
      <c r="V6253" s="44">
        <f>SUMIFS(Table1[AStdWBkWh],Table1[EnergyImpactID],E6253,Table1[BldgType],B6253,Table1[BldgVint],C6253,Table1[BldgLoc],F6253)</f>
        <v>64.599999999999994</v>
      </c>
      <c r="W6253" s="69">
        <v>0</v>
      </c>
      <c r="X6253" s="69"/>
      <c r="Y6253" s="69"/>
      <c r="Z6253" s="69"/>
      <c r="AA6253" s="47">
        <f>SUMIF('Cost per Solution Code'!$I$5:$I$24,'Measure Support Table'!D6253,'Cost per Solution Code'!$H$5:$H$24)</f>
        <v>519.14</v>
      </c>
      <c r="AB6253" s="62"/>
      <c r="AC6253" s="47">
        <f>SUMIF('Cost per Solution Code'!$I$5:$I$24,'Measure Support Table'!D6253,'Cost per Solution Code'!$F$5:$F$24)</f>
        <v>685.85</v>
      </c>
      <c r="AD6253" s="62"/>
      <c r="AE6253" s="48">
        <f t="shared" si="776"/>
        <v>519.14</v>
      </c>
      <c r="AF6253" s="48">
        <f t="shared" si="777"/>
        <v>685.85</v>
      </c>
      <c r="AG6253" s="48">
        <f t="shared" si="778"/>
        <v>166.71000000000004</v>
      </c>
      <c r="AH6253" s="49">
        <f t="shared" si="779"/>
        <v>0</v>
      </c>
      <c r="AI6253" s="49">
        <f t="shared" si="780"/>
        <v>0</v>
      </c>
      <c r="AJ6253" s="50">
        <f t="shared" si="781"/>
        <v>0</v>
      </c>
      <c r="AK6253" s="51">
        <v>0</v>
      </c>
    </row>
    <row r="6254" spans="1:37" hidden="1" x14ac:dyDescent="0.35">
      <c r="A6254" s="39" t="str">
        <f t="shared" si="783"/>
        <v>SWHC005</v>
      </c>
      <c r="B6254" s="39" t="s">
        <v>335</v>
      </c>
      <c r="C6254" s="62" t="s">
        <v>188</v>
      </c>
      <c r="D6254" s="40" t="s">
        <v>175</v>
      </c>
      <c r="E6254" s="40" t="str">
        <f t="shared" si="782"/>
        <v>SWHC005L</v>
      </c>
      <c r="F6254" s="67" t="s">
        <v>245</v>
      </c>
      <c r="G6254" s="40" t="str">
        <f>DataSpec!$B$11</f>
        <v>UpDeemed, DnDeemed, DnDeemDI</v>
      </c>
      <c r="H6254" s="40" t="str">
        <f>DataSpec!$B$7</f>
        <v>Cap-Tons</v>
      </c>
      <c r="I6254" s="40" t="s">
        <v>189</v>
      </c>
      <c r="J6254" t="s">
        <v>174</v>
      </c>
      <c r="K6254" t="s">
        <v>264</v>
      </c>
      <c r="U6254" s="44">
        <f>SUMIFS(Table1[AStdWBkW],Table1[EnergyImpactID],E6254,Table1[BldgType],B6254,Table1[BldgVint],C6254,Table1[BldgLoc],F6254)</f>
        <v>0.02</v>
      </c>
      <c r="V6254" s="44">
        <f>SUMIFS(Table1[AStdWBkWh],Table1[EnergyImpactID],E6254,Table1[BldgType],B6254,Table1[BldgVint],C6254,Table1[BldgLoc],F6254)</f>
        <v>43.1</v>
      </c>
      <c r="W6254" s="69">
        <v>0</v>
      </c>
      <c r="X6254" s="69"/>
      <c r="Y6254" s="69"/>
      <c r="Z6254" s="69"/>
      <c r="AA6254" s="47">
        <f>SUMIF('Cost per Solution Code'!$I$5:$I$24,'Measure Support Table'!D6254,'Cost per Solution Code'!$H$5:$H$24)</f>
        <v>519.14</v>
      </c>
      <c r="AB6254" s="62"/>
      <c r="AC6254" s="47">
        <f>SUMIF('Cost per Solution Code'!$I$5:$I$24,'Measure Support Table'!D6254,'Cost per Solution Code'!$F$5:$F$24)</f>
        <v>555.84500000000003</v>
      </c>
      <c r="AD6254" s="62"/>
      <c r="AE6254" s="48">
        <f t="shared" si="776"/>
        <v>519.14</v>
      </c>
      <c r="AF6254" s="48">
        <f t="shared" si="777"/>
        <v>555.84500000000003</v>
      </c>
      <c r="AG6254" s="48">
        <f t="shared" si="778"/>
        <v>36.705000000000041</v>
      </c>
      <c r="AH6254" s="49">
        <f t="shared" si="779"/>
        <v>0</v>
      </c>
      <c r="AI6254" s="49">
        <f t="shared" si="780"/>
        <v>0</v>
      </c>
      <c r="AJ6254" s="50">
        <f t="shared" si="781"/>
        <v>0</v>
      </c>
      <c r="AK6254" s="51">
        <v>0</v>
      </c>
    </row>
    <row r="6255" spans="1:37" hidden="1" x14ac:dyDescent="0.35">
      <c r="A6255" s="39" t="str">
        <f t="shared" si="783"/>
        <v>SWHC005</v>
      </c>
      <c r="B6255" s="39" t="s">
        <v>335</v>
      </c>
      <c r="C6255" s="62" t="s">
        <v>188</v>
      </c>
      <c r="D6255" s="40" t="s">
        <v>176</v>
      </c>
      <c r="E6255" s="40" t="str">
        <f t="shared" si="782"/>
        <v>SWHC005M</v>
      </c>
      <c r="F6255" s="67" t="s">
        <v>245</v>
      </c>
      <c r="G6255" s="40" t="str">
        <f>DataSpec!$B$11</f>
        <v>UpDeemed, DnDeemed, DnDeemDI</v>
      </c>
      <c r="H6255" s="40" t="str">
        <f>DataSpec!$B$7</f>
        <v>Cap-Tons</v>
      </c>
      <c r="I6255" s="40" t="s">
        <v>189</v>
      </c>
      <c r="J6255" t="s">
        <v>177</v>
      </c>
      <c r="K6255" t="s">
        <v>265</v>
      </c>
      <c r="U6255" s="44">
        <f>SUMIFS(Table1[AStdWBkW],Table1[EnergyImpactID],E6255,Table1[BldgType],B6255,Table1[BldgVint],C6255,Table1[BldgLoc],F6255)</f>
        <v>0.02</v>
      </c>
      <c r="V6255" s="44">
        <f>SUMIFS(Table1[AStdWBkWh],Table1[EnergyImpactID],E6255,Table1[BldgType],B6255,Table1[BldgVint],C6255,Table1[BldgLoc],F6255)</f>
        <v>59.4</v>
      </c>
      <c r="W6255" s="69">
        <v>0</v>
      </c>
      <c r="X6255" s="69"/>
      <c r="Y6255" s="69"/>
      <c r="Z6255" s="69"/>
      <c r="AA6255" s="47">
        <f>SUMIF('Cost per Solution Code'!$I$5:$I$24,'Measure Support Table'!D6255,'Cost per Solution Code'!$H$5:$H$24)</f>
        <v>449.41</v>
      </c>
      <c r="AB6255" s="62"/>
      <c r="AC6255" s="47">
        <f>SUMIF('Cost per Solution Code'!$I$5:$I$24,'Measure Support Table'!D6255,'Cost per Solution Code'!$F$5:$F$24)</f>
        <v>771.3576281291954</v>
      </c>
      <c r="AD6255" s="62"/>
      <c r="AE6255" s="48">
        <f t="shared" si="776"/>
        <v>449.41</v>
      </c>
      <c r="AF6255" s="48">
        <f t="shared" si="777"/>
        <v>771.3576281291954</v>
      </c>
      <c r="AG6255" s="48">
        <f t="shared" si="778"/>
        <v>321.94762812919538</v>
      </c>
      <c r="AH6255" s="49">
        <f t="shared" si="779"/>
        <v>0</v>
      </c>
      <c r="AI6255" s="49">
        <f t="shared" si="780"/>
        <v>0</v>
      </c>
      <c r="AJ6255" s="50">
        <f t="shared" si="781"/>
        <v>0</v>
      </c>
      <c r="AK6255" s="51">
        <v>0</v>
      </c>
    </row>
    <row r="6256" spans="1:37" hidden="1" x14ac:dyDescent="0.35">
      <c r="A6256" s="39" t="str">
        <f t="shared" si="783"/>
        <v>SWHC005</v>
      </c>
      <c r="B6256" s="39" t="s">
        <v>335</v>
      </c>
      <c r="C6256" s="62" t="s">
        <v>188</v>
      </c>
      <c r="D6256" s="40" t="s">
        <v>178</v>
      </c>
      <c r="E6256" s="40" t="str">
        <f t="shared" si="782"/>
        <v>SWHC005N</v>
      </c>
      <c r="F6256" s="67" t="s">
        <v>245</v>
      </c>
      <c r="G6256" s="40" t="str">
        <f>DataSpec!$B$11</f>
        <v>UpDeemed, DnDeemed, DnDeemDI</v>
      </c>
      <c r="H6256" s="40" t="str">
        <f>DataSpec!$B$7</f>
        <v>Cap-Tons</v>
      </c>
      <c r="I6256" s="40" t="s">
        <v>189</v>
      </c>
      <c r="J6256" t="s">
        <v>177</v>
      </c>
      <c r="K6256" t="s">
        <v>266</v>
      </c>
      <c r="U6256" s="44">
        <f>SUMIFS(Table1[AStdWBkW],Table1[EnergyImpactID],E6256,Table1[BldgType],B6256,Table1[BldgVint],C6256,Table1[BldgLoc],F6256)</f>
        <v>0.02</v>
      </c>
      <c r="V6256" s="44">
        <f>SUMIFS(Table1[AStdWBkWh],Table1[EnergyImpactID],E6256,Table1[BldgType],B6256,Table1[BldgVint],C6256,Table1[BldgLoc],F6256)</f>
        <v>39.6</v>
      </c>
      <c r="W6256" s="69">
        <v>0</v>
      </c>
      <c r="X6256" s="69"/>
      <c r="Y6256" s="69"/>
      <c r="Z6256" s="69"/>
      <c r="AA6256" s="47">
        <f>SUMIF('Cost per Solution Code'!$I$5:$I$24,'Measure Support Table'!D6256,'Cost per Solution Code'!$H$5:$H$24)</f>
        <v>449.41</v>
      </c>
      <c r="AB6256" s="62"/>
      <c r="AC6256" s="47">
        <f>SUMIF('Cost per Solution Code'!$I$5:$I$24,'Measure Support Table'!D6256,'Cost per Solution Code'!$F$5:$F$24)</f>
        <v>629.11366698254767</v>
      </c>
      <c r="AD6256" s="62"/>
      <c r="AE6256" s="48">
        <f t="shared" si="776"/>
        <v>449.41</v>
      </c>
      <c r="AF6256" s="48">
        <f t="shared" si="777"/>
        <v>629.11366698254767</v>
      </c>
      <c r="AG6256" s="48">
        <f t="shared" si="778"/>
        <v>179.70366698254765</v>
      </c>
      <c r="AH6256" s="49">
        <f t="shared" si="779"/>
        <v>0</v>
      </c>
      <c r="AI6256" s="49">
        <f t="shared" si="780"/>
        <v>0</v>
      </c>
      <c r="AJ6256" s="50">
        <f t="shared" si="781"/>
        <v>0</v>
      </c>
      <c r="AK6256" s="51">
        <v>0</v>
      </c>
    </row>
    <row r="6257" spans="1:37" hidden="1" x14ac:dyDescent="0.35">
      <c r="A6257" s="39" t="str">
        <f t="shared" si="783"/>
        <v>SWHC005</v>
      </c>
      <c r="B6257" s="39" t="s">
        <v>335</v>
      </c>
      <c r="C6257" s="62" t="s">
        <v>188</v>
      </c>
      <c r="D6257" s="40" t="s">
        <v>179</v>
      </c>
      <c r="E6257" s="40" t="str">
        <f t="shared" si="782"/>
        <v>SWHC005O</v>
      </c>
      <c r="F6257" s="67" t="s">
        <v>245</v>
      </c>
      <c r="G6257" s="40" t="str">
        <f>DataSpec!$B$11</f>
        <v>UpDeemed, DnDeemed, DnDeemDI</v>
      </c>
      <c r="H6257" s="40" t="str">
        <f>DataSpec!$B$7</f>
        <v>Cap-Tons</v>
      </c>
      <c r="I6257" s="40" t="s">
        <v>189</v>
      </c>
      <c r="J6257" t="s">
        <v>180</v>
      </c>
      <c r="K6257" t="s">
        <v>267</v>
      </c>
      <c r="U6257" s="44">
        <f>SUMIFS(Table1[AStdWBkW],Table1[EnergyImpactID],E6257,Table1[BldgType],B6257,Table1[BldgVint],C6257,Table1[BldgLoc],F6257)</f>
        <v>0.03</v>
      </c>
      <c r="V6257" s="44">
        <f>SUMIFS(Table1[AStdWBkWh],Table1[EnergyImpactID],E6257,Table1[BldgType],B6257,Table1[BldgVint],C6257,Table1[BldgLoc],F6257)</f>
        <v>71.3</v>
      </c>
      <c r="W6257" s="69">
        <v>0</v>
      </c>
      <c r="X6257" s="69"/>
      <c r="Y6257" s="69"/>
      <c r="Z6257" s="69"/>
      <c r="AA6257" s="47">
        <f>SUMIF('Cost per Solution Code'!$I$5:$I$24,'Measure Support Table'!D6257,'Cost per Solution Code'!$H$5:$H$24)</f>
        <v>1086</v>
      </c>
      <c r="AB6257" s="62"/>
      <c r="AC6257" s="47">
        <f>SUMIF('Cost per Solution Code'!$I$5:$I$24,'Measure Support Table'!D6257,'Cost per Solution Code'!$F$5:$F$24)</f>
        <v>1124.9000000000001</v>
      </c>
      <c r="AD6257" s="62"/>
      <c r="AE6257" s="48">
        <f t="shared" si="776"/>
        <v>1086</v>
      </c>
      <c r="AF6257" s="48">
        <f t="shared" si="777"/>
        <v>1124.9000000000001</v>
      </c>
      <c r="AG6257" s="48">
        <f t="shared" si="778"/>
        <v>38.900000000000091</v>
      </c>
      <c r="AH6257" s="49">
        <f t="shared" si="779"/>
        <v>0</v>
      </c>
      <c r="AI6257" s="49">
        <f t="shared" si="780"/>
        <v>0</v>
      </c>
      <c r="AJ6257" s="50">
        <f t="shared" si="781"/>
        <v>0</v>
      </c>
      <c r="AK6257" s="51">
        <v>0</v>
      </c>
    </row>
    <row r="6258" spans="1:37" hidden="1" x14ac:dyDescent="0.35">
      <c r="A6258" s="39" t="str">
        <f t="shared" si="783"/>
        <v>SWHC005</v>
      </c>
      <c r="B6258" s="39" t="s">
        <v>335</v>
      </c>
      <c r="C6258" s="62" t="s">
        <v>188</v>
      </c>
      <c r="D6258" s="40" t="s">
        <v>181</v>
      </c>
      <c r="E6258" s="40" t="str">
        <f t="shared" si="782"/>
        <v>SWHC005P</v>
      </c>
      <c r="F6258" s="67" t="s">
        <v>245</v>
      </c>
      <c r="G6258" s="40" t="str">
        <f>DataSpec!$B$11</f>
        <v>UpDeemed, DnDeemed, DnDeemDI</v>
      </c>
      <c r="H6258" s="40" t="str">
        <f>DataSpec!$B$7</f>
        <v>Cap-Tons</v>
      </c>
      <c r="I6258" s="40" t="s">
        <v>189</v>
      </c>
      <c r="J6258" t="s">
        <v>180</v>
      </c>
      <c r="K6258" t="s">
        <v>268</v>
      </c>
      <c r="U6258" s="44">
        <f>SUMIFS(Table1[AStdWBkW],Table1[EnergyImpactID],E6258,Table1[BldgType],B6258,Table1[BldgVint],C6258,Table1[BldgLoc],F6258)</f>
        <v>0.02</v>
      </c>
      <c r="V6258" s="44">
        <f>SUMIFS(Table1[AStdWBkWh],Table1[EnergyImpactID],E6258,Table1[BldgType],B6258,Table1[BldgVint],C6258,Table1[BldgLoc],F6258)</f>
        <v>47.5</v>
      </c>
      <c r="W6258" s="69">
        <v>0</v>
      </c>
      <c r="X6258" s="69"/>
      <c r="Y6258" s="69"/>
      <c r="Z6258" s="69"/>
      <c r="AA6258" s="47">
        <f>SUMIF('Cost per Solution Code'!$I$5:$I$24,'Measure Support Table'!D6258,'Cost per Solution Code'!$H$5:$H$24)</f>
        <v>1086</v>
      </c>
      <c r="AB6258" s="62"/>
      <c r="AC6258" s="47">
        <f>SUMIF('Cost per Solution Code'!$I$5:$I$24,'Measure Support Table'!D6258,'Cost per Solution Code'!$F$5:$F$24)</f>
        <v>1107.17</v>
      </c>
      <c r="AD6258" s="62"/>
      <c r="AE6258" s="48">
        <f t="shared" si="776"/>
        <v>1086</v>
      </c>
      <c r="AF6258" s="48">
        <f t="shared" si="777"/>
        <v>1107.17</v>
      </c>
      <c r="AG6258" s="48">
        <f t="shared" si="778"/>
        <v>21.170000000000073</v>
      </c>
      <c r="AH6258" s="49">
        <f t="shared" si="779"/>
        <v>0</v>
      </c>
      <c r="AI6258" s="49">
        <f t="shared" si="780"/>
        <v>0</v>
      </c>
      <c r="AJ6258" s="50">
        <f t="shared" si="781"/>
        <v>0</v>
      </c>
      <c r="AK6258" s="51">
        <v>0</v>
      </c>
    </row>
    <row r="6259" spans="1:37" hidden="1" x14ac:dyDescent="0.35">
      <c r="A6259" s="39" t="str">
        <f t="shared" si="783"/>
        <v>SWHC005</v>
      </c>
      <c r="B6259" s="39" t="s">
        <v>335</v>
      </c>
      <c r="C6259" s="62" t="s">
        <v>188</v>
      </c>
      <c r="D6259" s="40" t="s">
        <v>182</v>
      </c>
      <c r="E6259" s="40" t="str">
        <f t="shared" si="782"/>
        <v>SWHC005Q</v>
      </c>
      <c r="F6259" s="67" t="s">
        <v>245</v>
      </c>
      <c r="G6259" s="40" t="str">
        <f>DataSpec!$B$11</f>
        <v>UpDeemed, DnDeemed, DnDeemDI</v>
      </c>
      <c r="H6259" s="40" t="str">
        <f>DataSpec!$B$7</f>
        <v>Cap-Tons</v>
      </c>
      <c r="I6259" s="40" t="s">
        <v>189</v>
      </c>
      <c r="J6259" t="s">
        <v>183</v>
      </c>
      <c r="K6259" t="s">
        <v>269</v>
      </c>
      <c r="U6259" s="44">
        <f>SUMIFS(Table1[AStdWBkW],Table1[EnergyImpactID],E6259,Table1[BldgType],B6259,Table1[BldgVint],C6259,Table1[BldgLoc],F6259)</f>
        <v>0.02</v>
      </c>
      <c r="V6259" s="44">
        <f>SUMIFS(Table1[AStdWBkWh],Table1[EnergyImpactID],E6259,Table1[BldgType],B6259,Table1[BldgVint],C6259,Table1[BldgLoc],F6259)</f>
        <v>55.6</v>
      </c>
      <c r="W6259" s="69">
        <v>0</v>
      </c>
      <c r="X6259" s="69"/>
      <c r="Y6259" s="69"/>
      <c r="Z6259" s="69"/>
      <c r="AA6259" s="47">
        <f>SUMIF('Cost per Solution Code'!$I$5:$I$24,'Measure Support Table'!D6259,'Cost per Solution Code'!$H$5:$H$24)</f>
        <v>636.29999999999995</v>
      </c>
      <c r="AB6259" s="62"/>
      <c r="AC6259" s="47">
        <f>SUMIF('Cost per Solution Code'!$I$5:$I$24,'Measure Support Table'!D6259,'Cost per Solution Code'!$F$5:$F$24)</f>
        <v>931.83</v>
      </c>
      <c r="AD6259" s="62"/>
      <c r="AE6259" s="48">
        <f t="shared" si="776"/>
        <v>636.29999999999995</v>
      </c>
      <c r="AF6259" s="48">
        <f t="shared" si="777"/>
        <v>931.83</v>
      </c>
      <c r="AG6259" s="48">
        <f t="shared" si="778"/>
        <v>295.53000000000009</v>
      </c>
      <c r="AH6259" s="49">
        <f t="shared" si="779"/>
        <v>0</v>
      </c>
      <c r="AI6259" s="49">
        <f t="shared" si="780"/>
        <v>0</v>
      </c>
      <c r="AJ6259" s="50">
        <f t="shared" si="781"/>
        <v>0</v>
      </c>
      <c r="AK6259" s="51">
        <v>0</v>
      </c>
    </row>
    <row r="6260" spans="1:37" hidden="1" x14ac:dyDescent="0.35">
      <c r="A6260" s="39" t="str">
        <f t="shared" si="783"/>
        <v>SWHC005</v>
      </c>
      <c r="B6260" s="39" t="s">
        <v>335</v>
      </c>
      <c r="C6260" s="62" t="s">
        <v>188</v>
      </c>
      <c r="D6260" s="40" t="s">
        <v>184</v>
      </c>
      <c r="E6260" s="40" t="str">
        <f t="shared" si="782"/>
        <v>SWHC005R</v>
      </c>
      <c r="F6260" s="67" t="s">
        <v>245</v>
      </c>
      <c r="G6260" s="40" t="str">
        <f>DataSpec!$B$11</f>
        <v>UpDeemed, DnDeemed, DnDeemDI</v>
      </c>
      <c r="H6260" s="40" t="str">
        <f>DataSpec!$B$7</f>
        <v>Cap-Tons</v>
      </c>
      <c r="I6260" s="40" t="s">
        <v>189</v>
      </c>
      <c r="J6260" t="s">
        <v>183</v>
      </c>
      <c r="K6260" t="s">
        <v>270</v>
      </c>
      <c r="U6260" s="44">
        <f>SUMIFS(Table1[AStdWBkW],Table1[EnergyImpactID],E6260,Table1[BldgType],B6260,Table1[BldgVint],C6260,Table1[BldgLoc],F6260)</f>
        <v>0.01</v>
      </c>
      <c r="V6260" s="44">
        <f>SUMIFS(Table1[AStdWBkWh],Table1[EnergyImpactID],E6260,Table1[BldgType],B6260,Table1[BldgVint],C6260,Table1[BldgLoc],F6260)</f>
        <v>37.1</v>
      </c>
      <c r="W6260" s="69">
        <v>0</v>
      </c>
      <c r="X6260" s="69"/>
      <c r="Y6260" s="69"/>
      <c r="Z6260" s="69"/>
      <c r="AA6260" s="47">
        <f>SUMIF('Cost per Solution Code'!$I$5:$I$24,'Measure Support Table'!D6260,'Cost per Solution Code'!$H$5:$H$24)</f>
        <v>636.29999999999995</v>
      </c>
      <c r="AB6260" s="62"/>
      <c r="AC6260" s="47">
        <f>SUMIF('Cost per Solution Code'!$I$5:$I$24,'Measure Support Table'!D6260,'Cost per Solution Code'!$F$5:$F$24)</f>
        <v>797.9</v>
      </c>
      <c r="AD6260" s="62"/>
      <c r="AE6260" s="48">
        <f t="shared" si="776"/>
        <v>636.29999999999995</v>
      </c>
      <c r="AF6260" s="48">
        <f t="shared" si="777"/>
        <v>797.9</v>
      </c>
      <c r="AG6260" s="48">
        <f t="shared" si="778"/>
        <v>161.60000000000002</v>
      </c>
      <c r="AH6260" s="49">
        <f t="shared" si="779"/>
        <v>0</v>
      </c>
      <c r="AI6260" s="49">
        <f t="shared" si="780"/>
        <v>0</v>
      </c>
      <c r="AJ6260" s="50">
        <f t="shared" si="781"/>
        <v>0</v>
      </c>
      <c r="AK6260" s="51">
        <v>0</v>
      </c>
    </row>
    <row r="6261" spans="1:37" hidden="1" x14ac:dyDescent="0.35">
      <c r="A6261" s="39" t="str">
        <f t="shared" si="783"/>
        <v>SWHC005</v>
      </c>
      <c r="B6261" s="39" t="s">
        <v>335</v>
      </c>
      <c r="C6261" s="62" t="s">
        <v>188</v>
      </c>
      <c r="D6261" s="40" t="s">
        <v>185</v>
      </c>
      <c r="E6261" s="40" t="str">
        <f t="shared" si="782"/>
        <v>SWHC005S</v>
      </c>
      <c r="F6261" s="67" t="s">
        <v>245</v>
      </c>
      <c r="G6261" s="40" t="str">
        <f>DataSpec!$B$11</f>
        <v>UpDeemed, DnDeemed, DnDeemDI</v>
      </c>
      <c r="H6261" s="40" t="str">
        <f>DataSpec!$B$7</f>
        <v>Cap-Tons</v>
      </c>
      <c r="I6261" s="40" t="s">
        <v>189</v>
      </c>
      <c r="J6261" t="s">
        <v>186</v>
      </c>
      <c r="K6261" t="s">
        <v>271</v>
      </c>
      <c r="U6261" s="44">
        <f>SUMIFS(Table1[AStdWBkW],Table1[EnergyImpactID],E6261,Table1[BldgType],B6261,Table1[BldgVint],C6261,Table1[BldgLoc],F6261)</f>
        <v>0.03</v>
      </c>
      <c r="V6261" s="44">
        <f>SUMIFS(Table1[AStdWBkWh],Table1[EnergyImpactID],E6261,Table1[BldgType],B6261,Table1[BldgVint],C6261,Table1[BldgLoc],F6261)</f>
        <v>74.099999999999994</v>
      </c>
      <c r="W6261" s="69">
        <v>0</v>
      </c>
      <c r="X6261" s="69"/>
      <c r="Y6261" s="69"/>
      <c r="Z6261" s="69"/>
      <c r="AA6261" s="47">
        <f>SUMIF('Cost per Solution Code'!$I$5:$I$24,'Measure Support Table'!D6261,'Cost per Solution Code'!$H$5:$H$24)</f>
        <v>416.53842439071497</v>
      </c>
      <c r="AB6261" s="62"/>
      <c r="AC6261" s="47">
        <f>SUMIF('Cost per Solution Code'!$I$5:$I$24,'Measure Support Table'!D6261,'Cost per Solution Code'!$F$5:$F$24)</f>
        <v>610</v>
      </c>
      <c r="AD6261" s="62"/>
      <c r="AE6261" s="48">
        <f t="shared" si="776"/>
        <v>416.53842439071497</v>
      </c>
      <c r="AF6261" s="48">
        <f t="shared" si="777"/>
        <v>610</v>
      </c>
      <c r="AG6261" s="48">
        <f t="shared" si="778"/>
        <v>193.46157560928503</v>
      </c>
      <c r="AH6261" s="49">
        <f t="shared" si="779"/>
        <v>0</v>
      </c>
      <c r="AI6261" s="49">
        <f t="shared" si="780"/>
        <v>0</v>
      </c>
      <c r="AJ6261" s="50">
        <f t="shared" si="781"/>
        <v>0</v>
      </c>
      <c r="AK6261" s="51">
        <v>0</v>
      </c>
    </row>
    <row r="6262" spans="1:37" hidden="1" x14ac:dyDescent="0.35">
      <c r="A6262" s="39" t="str">
        <f t="shared" si="783"/>
        <v>SWHC005</v>
      </c>
      <c r="B6262" s="39" t="s">
        <v>335</v>
      </c>
      <c r="C6262" s="62" t="s">
        <v>188</v>
      </c>
      <c r="D6262" s="40" t="s">
        <v>187</v>
      </c>
      <c r="E6262" s="40" t="str">
        <f t="shared" si="782"/>
        <v>SWHC005T</v>
      </c>
      <c r="F6262" s="67" t="s">
        <v>245</v>
      </c>
      <c r="G6262" s="40" t="str">
        <f>DataSpec!$B$11</f>
        <v>UpDeemed, DnDeemed, DnDeemDI</v>
      </c>
      <c r="H6262" s="40" t="str">
        <f>DataSpec!$B$7</f>
        <v>Cap-Tons</v>
      </c>
      <c r="I6262" s="40" t="s">
        <v>189</v>
      </c>
      <c r="J6262" t="s">
        <v>186</v>
      </c>
      <c r="K6262" t="s">
        <v>272</v>
      </c>
      <c r="U6262" s="44">
        <f>SUMIFS(Table1[AStdWBkW],Table1[EnergyImpactID],E6262,Table1[BldgType],B6262,Table1[BldgVint],C6262,Table1[BldgLoc],F6262)</f>
        <v>0.02</v>
      </c>
      <c r="V6262" s="44">
        <f>SUMIFS(Table1[AStdWBkWh],Table1[EnergyImpactID],E6262,Table1[BldgType],B6262,Table1[BldgVint],C6262,Table1[BldgLoc],F6262)</f>
        <v>49.4</v>
      </c>
      <c r="W6262" s="69">
        <v>0</v>
      </c>
      <c r="X6262" s="69"/>
      <c r="Y6262" s="69"/>
      <c r="Z6262" s="69"/>
      <c r="AA6262" s="47">
        <f>SUMIF('Cost per Solution Code'!$I$5:$I$24,'Measure Support Table'!D6262,'Cost per Solution Code'!$H$5:$H$24)</f>
        <v>416.53842439071497</v>
      </c>
      <c r="AB6262" s="62"/>
      <c r="AC6262" s="47">
        <f>SUMIF('Cost per Solution Code'!$I$5:$I$24,'Measure Support Table'!D6262,'Cost per Solution Code'!$F$5:$F$24)</f>
        <v>522.1950355751585</v>
      </c>
      <c r="AD6262" s="62"/>
      <c r="AE6262" s="48">
        <f t="shared" si="776"/>
        <v>416.53842439071497</v>
      </c>
      <c r="AF6262" s="48">
        <f t="shared" si="777"/>
        <v>522.1950355751585</v>
      </c>
      <c r="AG6262" s="48">
        <f t="shared" si="778"/>
        <v>105.65661118444353</v>
      </c>
      <c r="AH6262" s="49">
        <f t="shared" si="779"/>
        <v>0</v>
      </c>
      <c r="AI6262" s="49">
        <f t="shared" si="780"/>
        <v>0</v>
      </c>
      <c r="AJ6262" s="50">
        <f t="shared" si="781"/>
        <v>0</v>
      </c>
      <c r="AK6262" s="51">
        <v>0</v>
      </c>
    </row>
    <row r="6263" spans="1:37" hidden="1" x14ac:dyDescent="0.35">
      <c r="A6263" s="39" t="str">
        <f t="shared" si="783"/>
        <v>SWHC005</v>
      </c>
      <c r="B6263" s="39" t="s">
        <v>335</v>
      </c>
      <c r="C6263" s="62" t="s">
        <v>188</v>
      </c>
      <c r="D6263" s="40" t="s">
        <v>163</v>
      </c>
      <c r="E6263" s="40" t="str">
        <f t="shared" si="782"/>
        <v>SWHC005A</v>
      </c>
      <c r="F6263" s="67" t="s">
        <v>246</v>
      </c>
      <c r="G6263" s="40" t="str">
        <f>DataSpec!$B$11</f>
        <v>UpDeemed, DnDeemed, DnDeemDI</v>
      </c>
      <c r="H6263" s="40" t="str">
        <f>DataSpec!$B$7</f>
        <v>Cap-Tons</v>
      </c>
      <c r="I6263" s="40" t="s">
        <v>189</v>
      </c>
      <c r="J6263" t="s">
        <v>164</v>
      </c>
      <c r="K6263" t="s">
        <v>253</v>
      </c>
      <c r="U6263" s="44">
        <f>SUMIFS(Table1[AStdWBkW],Table1[EnergyImpactID],E6263,Table1[BldgType],B6263,Table1[BldgVint],C6263,Table1[BldgLoc],F6263)</f>
        <v>0.02</v>
      </c>
      <c r="V6263" s="44">
        <f>SUMIFS(Table1[AStdWBkWh],Table1[EnergyImpactID],E6263,Table1[BldgType],B6263,Table1[BldgVint],C6263,Table1[BldgLoc],F6263)</f>
        <v>52.3</v>
      </c>
      <c r="W6263" s="69">
        <v>0</v>
      </c>
      <c r="X6263" s="69"/>
      <c r="Y6263" s="69"/>
      <c r="Z6263" s="69"/>
      <c r="AA6263" s="47">
        <f>SUMIF('Cost per Solution Code'!$I$5:$I$24,'Measure Support Table'!D6263,'Cost per Solution Code'!$H$5:$H$24)</f>
        <v>656.88499999999999</v>
      </c>
      <c r="AB6263" s="62"/>
      <c r="AC6263" s="47">
        <f>SUMIF('Cost per Solution Code'!$I$5:$I$24,'Measure Support Table'!D6263,'Cost per Solution Code'!$F$5:$F$24)</f>
        <v>931.83999999999992</v>
      </c>
      <c r="AD6263" s="62"/>
      <c r="AE6263" s="48">
        <f t="shared" si="776"/>
        <v>656.88499999999999</v>
      </c>
      <c r="AF6263" s="48">
        <f t="shared" si="777"/>
        <v>931.83999999999992</v>
      </c>
      <c r="AG6263" s="48">
        <f t="shared" si="778"/>
        <v>274.95499999999993</v>
      </c>
      <c r="AH6263" s="49">
        <f t="shared" si="779"/>
        <v>0</v>
      </c>
      <c r="AI6263" s="49">
        <f t="shared" si="780"/>
        <v>0</v>
      </c>
      <c r="AJ6263" s="50">
        <f t="shared" si="781"/>
        <v>0</v>
      </c>
      <c r="AK6263" s="51">
        <v>0</v>
      </c>
    </row>
    <row r="6264" spans="1:37" hidden="1" x14ac:dyDescent="0.35">
      <c r="A6264" s="39" t="str">
        <f t="shared" si="783"/>
        <v>SWHC005</v>
      </c>
      <c r="B6264" s="39" t="s">
        <v>335</v>
      </c>
      <c r="C6264" s="62" t="s">
        <v>188</v>
      </c>
      <c r="D6264" s="40" t="s">
        <v>165</v>
      </c>
      <c r="E6264" s="40" t="str">
        <f t="shared" si="782"/>
        <v>SWHC005B</v>
      </c>
      <c r="F6264" s="67" t="s">
        <v>246</v>
      </c>
      <c r="G6264" s="40" t="str">
        <f>DataSpec!$B$11</f>
        <v>UpDeemed, DnDeemed, DnDeemDI</v>
      </c>
      <c r="H6264" s="40" t="str">
        <f>DataSpec!$B$7</f>
        <v>Cap-Tons</v>
      </c>
      <c r="I6264" s="40" t="s">
        <v>189</v>
      </c>
      <c r="J6264" t="s">
        <v>164</v>
      </c>
      <c r="K6264" t="s">
        <v>254</v>
      </c>
      <c r="U6264" s="44">
        <f>SUMIFS(Table1[AStdWBkW],Table1[EnergyImpactID],E6264,Table1[BldgType],B6264,Table1[BldgVint],C6264,Table1[BldgLoc],F6264)</f>
        <v>0.01</v>
      </c>
      <c r="V6264" s="44">
        <f>SUMIFS(Table1[AStdWBkWh],Table1[EnergyImpactID],E6264,Table1[BldgType],B6264,Table1[BldgVint],C6264,Table1[BldgLoc],F6264)</f>
        <v>34.9</v>
      </c>
      <c r="W6264" s="69">
        <v>0</v>
      </c>
      <c r="X6264" s="69"/>
      <c r="Y6264" s="69"/>
      <c r="Z6264" s="69"/>
      <c r="AA6264" s="47">
        <f>SUMIF('Cost per Solution Code'!$I$5:$I$24,'Measure Support Table'!D6264,'Cost per Solution Code'!$H$5:$H$24)</f>
        <v>656.88499999999999</v>
      </c>
      <c r="AB6264" s="62"/>
      <c r="AC6264" s="47">
        <f>SUMIF('Cost per Solution Code'!$I$5:$I$24,'Measure Support Table'!D6264,'Cost per Solution Code'!$F$5:$F$24)</f>
        <v>729.01</v>
      </c>
      <c r="AD6264" s="62"/>
      <c r="AE6264" s="48">
        <f t="shared" si="776"/>
        <v>656.88499999999999</v>
      </c>
      <c r="AF6264" s="48">
        <f t="shared" si="777"/>
        <v>729.01</v>
      </c>
      <c r="AG6264" s="48">
        <f t="shared" si="778"/>
        <v>72.125</v>
      </c>
      <c r="AH6264" s="49">
        <f t="shared" si="779"/>
        <v>0</v>
      </c>
      <c r="AI6264" s="49">
        <f t="shared" si="780"/>
        <v>0</v>
      </c>
      <c r="AJ6264" s="50">
        <f t="shared" si="781"/>
        <v>0</v>
      </c>
      <c r="AK6264" s="51">
        <v>0</v>
      </c>
    </row>
    <row r="6265" spans="1:37" hidden="1" x14ac:dyDescent="0.35">
      <c r="A6265" s="39" t="str">
        <f t="shared" si="783"/>
        <v>SWHC005</v>
      </c>
      <c r="B6265" s="39" t="s">
        <v>335</v>
      </c>
      <c r="C6265" s="62" t="s">
        <v>188</v>
      </c>
      <c r="D6265" s="40" t="s">
        <v>166</v>
      </c>
      <c r="E6265" s="40" t="str">
        <f t="shared" si="782"/>
        <v>SWHC005C</v>
      </c>
      <c r="F6265" s="67" t="s">
        <v>246</v>
      </c>
      <c r="G6265" s="40" t="str">
        <f>DataSpec!$B$11</f>
        <v>UpDeemed, DnDeemed, DnDeemDI</v>
      </c>
      <c r="H6265" s="40" t="str">
        <f>DataSpec!$B$7</f>
        <v>Cap-Tons</v>
      </c>
      <c r="I6265" s="40" t="s">
        <v>189</v>
      </c>
      <c r="J6265" t="s">
        <v>167</v>
      </c>
      <c r="K6265" t="s">
        <v>255</v>
      </c>
      <c r="U6265" s="44">
        <f>SUMIFS(Table1[AStdWBkW],Table1[EnergyImpactID],E6265,Table1[BldgType],B6265,Table1[BldgVint],C6265,Table1[BldgLoc],F6265)</f>
        <v>0.02</v>
      </c>
      <c r="V6265" s="44">
        <f>SUMIFS(Table1[AStdWBkWh],Table1[EnergyImpactID],E6265,Table1[BldgType],B6265,Table1[BldgVint],C6265,Table1[BldgLoc],F6265)</f>
        <v>49</v>
      </c>
      <c r="W6265" s="69">
        <v>0</v>
      </c>
      <c r="X6265" s="69"/>
      <c r="Y6265" s="69"/>
      <c r="Z6265" s="69"/>
      <c r="AA6265" s="47">
        <f>SUMIF('Cost per Solution Code'!$I$5:$I$24,'Measure Support Table'!D6265,'Cost per Solution Code'!$H$5:$H$24)</f>
        <v>515.125</v>
      </c>
      <c r="AB6265" s="62"/>
      <c r="AC6265" s="47">
        <f>SUMIF('Cost per Solution Code'!$I$5:$I$24,'Measure Support Table'!D6265,'Cost per Solution Code'!$F$5:$F$24)</f>
        <v>741.56</v>
      </c>
      <c r="AD6265" s="62"/>
      <c r="AE6265" s="48">
        <f t="shared" si="776"/>
        <v>515.125</v>
      </c>
      <c r="AF6265" s="48">
        <f t="shared" si="777"/>
        <v>741.56</v>
      </c>
      <c r="AG6265" s="48">
        <f t="shared" si="778"/>
        <v>226.43499999999995</v>
      </c>
      <c r="AH6265" s="49">
        <f t="shared" si="779"/>
        <v>0</v>
      </c>
      <c r="AI6265" s="49">
        <f t="shared" si="780"/>
        <v>0</v>
      </c>
      <c r="AJ6265" s="50">
        <f t="shared" si="781"/>
        <v>0</v>
      </c>
      <c r="AK6265" s="51">
        <v>0</v>
      </c>
    </row>
    <row r="6266" spans="1:37" hidden="1" x14ac:dyDescent="0.35">
      <c r="A6266" s="39" t="str">
        <f t="shared" si="783"/>
        <v>SWHC005</v>
      </c>
      <c r="B6266" s="39" t="s">
        <v>335</v>
      </c>
      <c r="C6266" s="62" t="s">
        <v>188</v>
      </c>
      <c r="D6266" s="40" t="s">
        <v>168</v>
      </c>
      <c r="E6266" s="40" t="str">
        <f t="shared" si="782"/>
        <v>SWHC005D</v>
      </c>
      <c r="F6266" s="67" t="s">
        <v>246</v>
      </c>
      <c r="G6266" s="40" t="str">
        <f>DataSpec!$B$11</f>
        <v>UpDeemed, DnDeemed, DnDeemDI</v>
      </c>
      <c r="H6266" s="40" t="str">
        <f>DataSpec!$B$7</f>
        <v>Cap-Tons</v>
      </c>
      <c r="I6266" s="40" t="s">
        <v>189</v>
      </c>
      <c r="J6266" t="s">
        <v>167</v>
      </c>
      <c r="K6266" t="s">
        <v>256</v>
      </c>
      <c r="U6266" s="44">
        <f>SUMIFS(Table1[AStdWBkW],Table1[EnergyImpactID],E6266,Table1[BldgType],B6266,Table1[BldgVint],C6266,Table1[BldgLoc],F6266)</f>
        <v>0.01</v>
      </c>
      <c r="V6266" s="44">
        <f>SUMIFS(Table1[AStdWBkWh],Table1[EnergyImpactID],E6266,Table1[BldgType],B6266,Table1[BldgVint],C6266,Table1[BldgLoc],F6266)</f>
        <v>32.700000000000003</v>
      </c>
      <c r="W6266" s="69">
        <v>0</v>
      </c>
      <c r="X6266" s="69"/>
      <c r="Y6266" s="69"/>
      <c r="Z6266" s="69"/>
      <c r="AA6266" s="47">
        <f>SUMIF('Cost per Solution Code'!$I$5:$I$24,'Measure Support Table'!D6266,'Cost per Solution Code'!$H$5:$H$24)</f>
        <v>515.125</v>
      </c>
      <c r="AB6266" s="62"/>
      <c r="AC6266" s="47">
        <f>SUMIF('Cost per Solution Code'!$I$5:$I$24,'Measure Support Table'!D6266,'Cost per Solution Code'!$F$5:$F$24)</f>
        <v>673.54</v>
      </c>
      <c r="AD6266" s="62"/>
      <c r="AE6266" s="48">
        <f t="shared" si="776"/>
        <v>515.125</v>
      </c>
      <c r="AF6266" s="48">
        <f t="shared" si="777"/>
        <v>673.54</v>
      </c>
      <c r="AG6266" s="48">
        <f t="shared" si="778"/>
        <v>158.41499999999996</v>
      </c>
      <c r="AH6266" s="49">
        <f t="shared" si="779"/>
        <v>0</v>
      </c>
      <c r="AI6266" s="49">
        <f t="shared" si="780"/>
        <v>0</v>
      </c>
      <c r="AJ6266" s="50">
        <f t="shared" si="781"/>
        <v>0</v>
      </c>
      <c r="AK6266" s="51">
        <v>0</v>
      </c>
    </row>
    <row r="6267" spans="1:37" hidden="1" x14ac:dyDescent="0.35">
      <c r="A6267" s="39" t="str">
        <f t="shared" si="783"/>
        <v>SWHC005</v>
      </c>
      <c r="B6267" s="39" t="s">
        <v>335</v>
      </c>
      <c r="C6267" s="62" t="s">
        <v>188</v>
      </c>
      <c r="D6267" s="40" t="s">
        <v>169</v>
      </c>
      <c r="E6267" s="40" t="str">
        <f t="shared" si="782"/>
        <v>SWHC005E</v>
      </c>
      <c r="F6267" s="67" t="s">
        <v>246</v>
      </c>
      <c r="G6267" s="40" t="str">
        <f>DataSpec!$B$11</f>
        <v>UpDeemed, DnDeemed, DnDeemDI</v>
      </c>
      <c r="H6267" s="40" t="str">
        <f>DataSpec!$B$7</f>
        <v>Cap-Tons</v>
      </c>
      <c r="I6267" s="40" t="s">
        <v>189</v>
      </c>
      <c r="J6267" t="s">
        <v>170</v>
      </c>
      <c r="K6267" t="s">
        <v>257</v>
      </c>
      <c r="U6267" s="44">
        <f>SUMIFS(Table1[AStdWBkW],Table1[EnergyImpactID],E6267,Table1[BldgType],B6267,Table1[BldgVint],C6267,Table1[BldgLoc],F6267)</f>
        <v>0.02</v>
      </c>
      <c r="V6267" s="44">
        <f>SUMIFS(Table1[AStdWBkWh],Table1[EnergyImpactID],E6267,Table1[BldgType],B6267,Table1[BldgVint],C6267,Table1[BldgLoc],F6267)</f>
        <v>48.2</v>
      </c>
      <c r="W6267" s="69">
        <v>0</v>
      </c>
      <c r="X6267" s="69"/>
      <c r="Y6267" s="69"/>
      <c r="Z6267" s="69"/>
      <c r="AA6267" s="47">
        <f>SUMIF('Cost per Solution Code'!$I$5:$I$24,'Measure Support Table'!D6267,'Cost per Solution Code'!$H$5:$H$24)</f>
        <v>448.52499999999998</v>
      </c>
      <c r="AB6267" s="62"/>
      <c r="AC6267" s="47">
        <f>SUMIF('Cost per Solution Code'!$I$5:$I$24,'Measure Support Table'!D6267,'Cost per Solution Code'!$F$5:$F$24)</f>
        <v>698.35</v>
      </c>
      <c r="AD6267" s="62"/>
      <c r="AE6267" s="48">
        <f t="shared" si="776"/>
        <v>448.52499999999998</v>
      </c>
      <c r="AF6267" s="48">
        <f t="shared" si="777"/>
        <v>698.35</v>
      </c>
      <c r="AG6267" s="48">
        <f t="shared" si="778"/>
        <v>249.82500000000005</v>
      </c>
      <c r="AH6267" s="49">
        <f t="shared" si="779"/>
        <v>0</v>
      </c>
      <c r="AI6267" s="49">
        <f t="shared" si="780"/>
        <v>0</v>
      </c>
      <c r="AJ6267" s="50">
        <f t="shared" si="781"/>
        <v>0</v>
      </c>
      <c r="AK6267" s="51">
        <v>0</v>
      </c>
    </row>
    <row r="6268" spans="1:37" hidden="1" x14ac:dyDescent="0.35">
      <c r="A6268" s="39" t="str">
        <f t="shared" si="783"/>
        <v>SWHC005</v>
      </c>
      <c r="B6268" s="39" t="s">
        <v>335</v>
      </c>
      <c r="C6268" s="62" t="s">
        <v>188</v>
      </c>
      <c r="D6268" s="40" t="s">
        <v>171</v>
      </c>
      <c r="E6268" s="40" t="str">
        <f t="shared" si="782"/>
        <v>SWHC005F</v>
      </c>
      <c r="F6268" s="67" t="s">
        <v>246</v>
      </c>
      <c r="G6268" s="40" t="str">
        <f>DataSpec!$B$11</f>
        <v>UpDeemed, DnDeemed, DnDeemDI</v>
      </c>
      <c r="H6268" s="40" t="str">
        <f>DataSpec!$B$7</f>
        <v>Cap-Tons</v>
      </c>
      <c r="I6268" s="40" t="s">
        <v>189</v>
      </c>
      <c r="J6268" t="s">
        <v>170</v>
      </c>
      <c r="K6268" t="s">
        <v>258</v>
      </c>
      <c r="U6268" s="44">
        <f>SUMIFS(Table1[AStdWBkW],Table1[EnergyImpactID],E6268,Table1[BldgType],B6268,Table1[BldgVint],C6268,Table1[BldgLoc],F6268)</f>
        <v>0.01</v>
      </c>
      <c r="V6268" s="44">
        <f>SUMIFS(Table1[AStdWBkWh],Table1[EnergyImpactID],E6268,Table1[BldgType],B6268,Table1[BldgVint],C6268,Table1[BldgLoc],F6268)</f>
        <v>32.1</v>
      </c>
      <c r="W6268" s="69">
        <v>0</v>
      </c>
      <c r="X6268" s="69"/>
      <c r="Y6268" s="69"/>
      <c r="Z6268" s="69"/>
      <c r="AA6268" s="47">
        <f>SUMIF('Cost per Solution Code'!$I$5:$I$24,'Measure Support Table'!D6268,'Cost per Solution Code'!$H$5:$H$24)</f>
        <v>448.52499999999998</v>
      </c>
      <c r="AB6268" s="62"/>
      <c r="AC6268" s="47">
        <f>SUMIF('Cost per Solution Code'!$I$5:$I$24,'Measure Support Table'!D6268,'Cost per Solution Code'!$F$5:$F$24)</f>
        <v>642.36500000000001</v>
      </c>
      <c r="AD6268" s="62"/>
      <c r="AE6268" s="48">
        <f t="shared" si="776"/>
        <v>448.52499999999998</v>
      </c>
      <c r="AF6268" s="48">
        <f t="shared" si="777"/>
        <v>642.36500000000001</v>
      </c>
      <c r="AG6268" s="48">
        <f t="shared" si="778"/>
        <v>193.84000000000003</v>
      </c>
      <c r="AH6268" s="49">
        <f t="shared" si="779"/>
        <v>0</v>
      </c>
      <c r="AI6268" s="49">
        <f t="shared" si="780"/>
        <v>0</v>
      </c>
      <c r="AJ6268" s="50">
        <f t="shared" si="781"/>
        <v>0</v>
      </c>
      <c r="AK6268" s="51">
        <v>0</v>
      </c>
    </row>
    <row r="6269" spans="1:37" hidden="1" x14ac:dyDescent="0.35">
      <c r="A6269" s="39" t="str">
        <f t="shared" si="783"/>
        <v>SWHC005</v>
      </c>
      <c r="B6269" s="39" t="s">
        <v>335</v>
      </c>
      <c r="C6269" s="62" t="s">
        <v>188</v>
      </c>
      <c r="D6269" s="40" t="s">
        <v>8</v>
      </c>
      <c r="E6269" s="40" t="str">
        <f t="shared" si="782"/>
        <v>SWHC005G</v>
      </c>
      <c r="F6269" s="67" t="s">
        <v>246</v>
      </c>
      <c r="G6269" s="40" t="str">
        <f>DataSpec!$B$11</f>
        <v>UpDeemed, DnDeemed, DnDeemDI</v>
      </c>
      <c r="H6269" s="40" t="str">
        <f>DataSpec!$B$7</f>
        <v>Cap-Tons</v>
      </c>
      <c r="I6269" s="40" t="s">
        <v>189</v>
      </c>
      <c r="J6269" t="s">
        <v>172</v>
      </c>
      <c r="K6269" t="s">
        <v>259</v>
      </c>
      <c r="U6269" s="44">
        <f>SUMIFS(Table1[AStdWBkW],Table1[EnergyImpactID],E6269,Table1[BldgType],B6269,Table1[BldgVint],C6269,Table1[BldgLoc],F6269)</f>
        <v>0.02</v>
      </c>
      <c r="V6269" s="44">
        <f>SUMIFS(Table1[AStdWBkWh],Table1[EnergyImpactID],E6269,Table1[BldgType],B6269,Table1[BldgVint],C6269,Table1[BldgLoc],F6269)</f>
        <v>48.2</v>
      </c>
      <c r="W6269" s="69">
        <v>0</v>
      </c>
      <c r="X6269" s="69"/>
      <c r="Y6269" s="69"/>
      <c r="Z6269" s="69"/>
      <c r="AA6269" s="47">
        <f>SUMIF('Cost per Solution Code'!$I$5:$I$24,'Measure Support Table'!D6269,'Cost per Solution Code'!$H$5:$H$24)</f>
        <v>392.565</v>
      </c>
      <c r="AB6269" s="62"/>
      <c r="AC6269" s="47">
        <f>SUMIF('Cost per Solution Code'!$I$5:$I$24,'Measure Support Table'!D6269,'Cost per Solution Code'!$F$5:$F$24)</f>
        <v>491.11500000000001</v>
      </c>
      <c r="AD6269" s="62"/>
      <c r="AE6269" s="48">
        <f t="shared" si="776"/>
        <v>392.565</v>
      </c>
      <c r="AF6269" s="48">
        <f t="shared" si="777"/>
        <v>491.11500000000001</v>
      </c>
      <c r="AG6269" s="48">
        <f t="shared" si="778"/>
        <v>98.550000000000011</v>
      </c>
      <c r="AH6269" s="49">
        <f t="shared" si="779"/>
        <v>0</v>
      </c>
      <c r="AI6269" s="49">
        <f t="shared" si="780"/>
        <v>0</v>
      </c>
      <c r="AJ6269" s="50">
        <f t="shared" si="781"/>
        <v>0</v>
      </c>
      <c r="AK6269" s="51">
        <v>0</v>
      </c>
    </row>
    <row r="6270" spans="1:37" hidden="1" x14ac:dyDescent="0.35">
      <c r="A6270" s="39" t="str">
        <f t="shared" si="783"/>
        <v>SWHC005</v>
      </c>
      <c r="B6270" s="39" t="s">
        <v>335</v>
      </c>
      <c r="C6270" s="62" t="s">
        <v>188</v>
      </c>
      <c r="D6270" s="40" t="s">
        <v>16</v>
      </c>
      <c r="E6270" s="40" t="str">
        <f t="shared" si="782"/>
        <v>SWHC005H</v>
      </c>
      <c r="F6270" s="67" t="s">
        <v>246</v>
      </c>
      <c r="G6270" s="40" t="str">
        <f>DataSpec!$B$11</f>
        <v>UpDeemed, DnDeemed, DnDeemDI</v>
      </c>
      <c r="H6270" s="40" t="str">
        <f>DataSpec!$B$7</f>
        <v>Cap-Tons</v>
      </c>
      <c r="I6270" s="40" t="s">
        <v>189</v>
      </c>
      <c r="J6270" t="s">
        <v>172</v>
      </c>
      <c r="K6270" t="s">
        <v>260</v>
      </c>
      <c r="U6270" s="44">
        <f>SUMIFS(Table1[AStdWBkW],Table1[EnergyImpactID],E6270,Table1[BldgType],B6270,Table1[BldgVint],C6270,Table1[BldgLoc],F6270)</f>
        <v>0.01</v>
      </c>
      <c r="V6270" s="44">
        <f>SUMIFS(Table1[AStdWBkWh],Table1[EnergyImpactID],E6270,Table1[BldgType],B6270,Table1[BldgVint],C6270,Table1[BldgLoc],F6270)</f>
        <v>32.1</v>
      </c>
      <c r="W6270" s="69">
        <v>0</v>
      </c>
      <c r="X6270" s="69"/>
      <c r="Y6270" s="69"/>
      <c r="Z6270" s="69"/>
      <c r="AA6270" s="47">
        <f>SUMIF('Cost per Solution Code'!$I$5:$I$24,'Measure Support Table'!D6270,'Cost per Solution Code'!$H$5:$H$24)</f>
        <v>392.565</v>
      </c>
      <c r="AB6270" s="62"/>
      <c r="AC6270" s="47">
        <f>SUMIF('Cost per Solution Code'!$I$5:$I$24,'Measure Support Table'!D6270,'Cost per Solution Code'!$F$5:$F$24)</f>
        <v>458.26499999999999</v>
      </c>
      <c r="AD6270" s="62"/>
      <c r="AE6270" s="48">
        <f t="shared" si="776"/>
        <v>392.565</v>
      </c>
      <c r="AF6270" s="48">
        <f t="shared" si="777"/>
        <v>458.26499999999999</v>
      </c>
      <c r="AG6270" s="48">
        <f t="shared" si="778"/>
        <v>65.699999999999989</v>
      </c>
      <c r="AH6270" s="49">
        <f t="shared" si="779"/>
        <v>0</v>
      </c>
      <c r="AI6270" s="49">
        <f t="shared" si="780"/>
        <v>0</v>
      </c>
      <c r="AJ6270" s="50">
        <f t="shared" si="781"/>
        <v>0</v>
      </c>
      <c r="AK6270" s="51">
        <v>0</v>
      </c>
    </row>
    <row r="6271" spans="1:37" hidden="1" x14ac:dyDescent="0.35">
      <c r="A6271" s="39" t="str">
        <f t="shared" si="783"/>
        <v>SWHC005</v>
      </c>
      <c r="B6271" s="39" t="s">
        <v>335</v>
      </c>
      <c r="C6271" s="62" t="s">
        <v>188</v>
      </c>
      <c r="D6271" s="40" t="s">
        <v>18</v>
      </c>
      <c r="E6271" s="40" t="str">
        <f t="shared" si="782"/>
        <v>SWHC005I</v>
      </c>
      <c r="F6271" s="67" t="s">
        <v>246</v>
      </c>
      <c r="G6271" s="40" t="str">
        <f>DataSpec!$B$11</f>
        <v>UpDeemed, DnDeemed, DnDeemDI</v>
      </c>
      <c r="H6271" s="40" t="str">
        <f>DataSpec!$B$7</f>
        <v>Cap-Tons</v>
      </c>
      <c r="I6271" s="40" t="s">
        <v>189</v>
      </c>
      <c r="J6271" t="s">
        <v>173</v>
      </c>
      <c r="K6271" t="s">
        <v>261</v>
      </c>
      <c r="U6271" s="44">
        <f>SUMIFS(Table1[AStdWBkW],Table1[EnergyImpactID],E6271,Table1[BldgType],B6271,Table1[BldgVint],C6271,Table1[BldgLoc],F6271)</f>
        <v>0.02</v>
      </c>
      <c r="V6271" s="44">
        <f>SUMIFS(Table1[AStdWBkWh],Table1[EnergyImpactID],E6271,Table1[BldgType],B6271,Table1[BldgVint],C6271,Table1[BldgLoc],F6271)</f>
        <v>57.2</v>
      </c>
      <c r="W6271" s="69">
        <v>0</v>
      </c>
      <c r="X6271" s="69"/>
      <c r="Y6271" s="69"/>
      <c r="Z6271" s="69"/>
      <c r="AA6271" s="47">
        <f>SUMIF('Cost per Solution Code'!$I$5:$I$24,'Measure Support Table'!D6271,'Cost per Solution Code'!$H$5:$H$24)</f>
        <v>660</v>
      </c>
      <c r="AB6271" s="62"/>
      <c r="AC6271" s="47">
        <f>SUMIF('Cost per Solution Code'!$I$5:$I$24,'Measure Support Table'!D6271,'Cost per Solution Code'!$F$5:$F$24)</f>
        <v>923</v>
      </c>
      <c r="AD6271" s="62"/>
      <c r="AE6271" s="48">
        <f t="shared" si="776"/>
        <v>660</v>
      </c>
      <c r="AF6271" s="48">
        <f t="shared" si="777"/>
        <v>923</v>
      </c>
      <c r="AG6271" s="48">
        <f t="shared" si="778"/>
        <v>263</v>
      </c>
      <c r="AH6271" s="49">
        <f t="shared" si="779"/>
        <v>0</v>
      </c>
      <c r="AI6271" s="49">
        <f t="shared" si="780"/>
        <v>0</v>
      </c>
      <c r="AJ6271" s="50">
        <f t="shared" si="781"/>
        <v>0</v>
      </c>
      <c r="AK6271" s="51">
        <v>0</v>
      </c>
    </row>
    <row r="6272" spans="1:37" hidden="1" x14ac:dyDescent="0.35">
      <c r="A6272" s="39" t="str">
        <f t="shared" si="783"/>
        <v>SWHC005</v>
      </c>
      <c r="B6272" s="39" t="s">
        <v>335</v>
      </c>
      <c r="C6272" s="62" t="s">
        <v>188</v>
      </c>
      <c r="D6272" s="40" t="s">
        <v>22</v>
      </c>
      <c r="E6272" s="40" t="str">
        <f t="shared" si="782"/>
        <v>SWHC005J</v>
      </c>
      <c r="F6272" s="67" t="s">
        <v>246</v>
      </c>
      <c r="G6272" s="40" t="str">
        <f>DataSpec!$B$11</f>
        <v>UpDeemed, DnDeemed, DnDeemDI</v>
      </c>
      <c r="H6272" s="40" t="str">
        <f>DataSpec!$B$7</f>
        <v>Cap-Tons</v>
      </c>
      <c r="I6272" s="40" t="s">
        <v>189</v>
      </c>
      <c r="J6272" t="s">
        <v>173</v>
      </c>
      <c r="K6272" t="s">
        <v>262</v>
      </c>
      <c r="U6272" s="44">
        <f>SUMIFS(Table1[AStdWBkW],Table1[EnergyImpactID],E6272,Table1[BldgType],B6272,Table1[BldgVint],C6272,Table1[BldgLoc],F6272)</f>
        <v>0.01</v>
      </c>
      <c r="V6272" s="44">
        <f>SUMIFS(Table1[AStdWBkWh],Table1[EnergyImpactID],E6272,Table1[BldgType],B6272,Table1[BldgVint],C6272,Table1[BldgLoc],F6272)</f>
        <v>38.200000000000003</v>
      </c>
      <c r="W6272" s="69">
        <v>0</v>
      </c>
      <c r="X6272" s="69"/>
      <c r="Y6272" s="69"/>
      <c r="Z6272" s="69"/>
      <c r="AA6272" s="47">
        <f>SUMIF('Cost per Solution Code'!$I$5:$I$24,'Measure Support Table'!D6272,'Cost per Solution Code'!$H$5:$H$24)</f>
        <v>660</v>
      </c>
      <c r="AB6272" s="62"/>
      <c r="AC6272" s="47">
        <f>SUMIF('Cost per Solution Code'!$I$5:$I$24,'Measure Support Table'!D6272,'Cost per Solution Code'!$F$5:$F$24)</f>
        <v>845</v>
      </c>
      <c r="AD6272" s="62"/>
      <c r="AE6272" s="48">
        <f t="shared" si="776"/>
        <v>660</v>
      </c>
      <c r="AF6272" s="48">
        <f t="shared" si="777"/>
        <v>845</v>
      </c>
      <c r="AG6272" s="48">
        <f t="shared" si="778"/>
        <v>185</v>
      </c>
      <c r="AH6272" s="49">
        <f t="shared" si="779"/>
        <v>0</v>
      </c>
      <c r="AI6272" s="49">
        <f t="shared" si="780"/>
        <v>0</v>
      </c>
      <c r="AJ6272" s="50">
        <f t="shared" si="781"/>
        <v>0</v>
      </c>
      <c r="AK6272" s="51">
        <v>0</v>
      </c>
    </row>
    <row r="6273" spans="1:37" hidden="1" x14ac:dyDescent="0.35">
      <c r="A6273" s="39" t="str">
        <f t="shared" si="783"/>
        <v>SWHC005</v>
      </c>
      <c r="B6273" s="39" t="s">
        <v>335</v>
      </c>
      <c r="C6273" s="62" t="s">
        <v>188</v>
      </c>
      <c r="D6273" s="40" t="s">
        <v>25</v>
      </c>
      <c r="E6273" s="40" t="str">
        <f t="shared" si="782"/>
        <v>SWHC005K</v>
      </c>
      <c r="F6273" s="67" t="s">
        <v>246</v>
      </c>
      <c r="G6273" s="40" t="str">
        <f>DataSpec!$B$11</f>
        <v>UpDeemed, DnDeemed, DnDeemDI</v>
      </c>
      <c r="H6273" s="40" t="str">
        <f>DataSpec!$B$7</f>
        <v>Cap-Tons</v>
      </c>
      <c r="I6273" s="40" t="s">
        <v>189</v>
      </c>
      <c r="J6273" t="s">
        <v>174</v>
      </c>
      <c r="K6273" t="s">
        <v>263</v>
      </c>
      <c r="U6273" s="44">
        <f>SUMIFS(Table1[AStdWBkW],Table1[EnergyImpactID],E6273,Table1[BldgType],B6273,Table1[BldgVint],C6273,Table1[BldgLoc],F6273)</f>
        <v>0.02</v>
      </c>
      <c r="V6273" s="44">
        <f>SUMIFS(Table1[AStdWBkWh],Table1[EnergyImpactID],E6273,Table1[BldgType],B6273,Table1[BldgVint],C6273,Table1[BldgLoc],F6273)</f>
        <v>69.3</v>
      </c>
      <c r="W6273" s="69">
        <v>0</v>
      </c>
      <c r="X6273" s="69"/>
      <c r="Y6273" s="69"/>
      <c r="Z6273" s="69"/>
      <c r="AA6273" s="47">
        <f>SUMIF('Cost per Solution Code'!$I$5:$I$24,'Measure Support Table'!D6273,'Cost per Solution Code'!$H$5:$H$24)</f>
        <v>519.14</v>
      </c>
      <c r="AB6273" s="62"/>
      <c r="AC6273" s="47">
        <f>SUMIF('Cost per Solution Code'!$I$5:$I$24,'Measure Support Table'!D6273,'Cost per Solution Code'!$F$5:$F$24)</f>
        <v>685.85</v>
      </c>
      <c r="AD6273" s="62"/>
      <c r="AE6273" s="48">
        <f t="shared" si="776"/>
        <v>519.14</v>
      </c>
      <c r="AF6273" s="48">
        <f t="shared" si="777"/>
        <v>685.85</v>
      </c>
      <c r="AG6273" s="48">
        <f t="shared" si="778"/>
        <v>166.71000000000004</v>
      </c>
      <c r="AH6273" s="49">
        <f t="shared" si="779"/>
        <v>0</v>
      </c>
      <c r="AI6273" s="49">
        <f t="shared" si="780"/>
        <v>0</v>
      </c>
      <c r="AJ6273" s="50">
        <f t="shared" si="781"/>
        <v>0</v>
      </c>
      <c r="AK6273" s="51">
        <v>0</v>
      </c>
    </row>
    <row r="6274" spans="1:37" hidden="1" x14ac:dyDescent="0.35">
      <c r="A6274" s="39" t="str">
        <f t="shared" si="783"/>
        <v>SWHC005</v>
      </c>
      <c r="B6274" s="39" t="s">
        <v>335</v>
      </c>
      <c r="C6274" s="62" t="s">
        <v>188</v>
      </c>
      <c r="D6274" s="40" t="s">
        <v>175</v>
      </c>
      <c r="E6274" s="40" t="str">
        <f t="shared" si="782"/>
        <v>SWHC005L</v>
      </c>
      <c r="F6274" s="67" t="s">
        <v>246</v>
      </c>
      <c r="G6274" s="40" t="str">
        <f>DataSpec!$B$11</f>
        <v>UpDeemed, DnDeemed, DnDeemDI</v>
      </c>
      <c r="H6274" s="40" t="str">
        <f>DataSpec!$B$7</f>
        <v>Cap-Tons</v>
      </c>
      <c r="I6274" s="40" t="s">
        <v>189</v>
      </c>
      <c r="J6274" t="s">
        <v>174</v>
      </c>
      <c r="K6274" t="s">
        <v>264</v>
      </c>
      <c r="U6274" s="44">
        <f>SUMIFS(Table1[AStdWBkW],Table1[EnergyImpactID],E6274,Table1[BldgType],B6274,Table1[BldgVint],C6274,Table1[BldgLoc],F6274)</f>
        <v>0.02</v>
      </c>
      <c r="V6274" s="44">
        <f>SUMIFS(Table1[AStdWBkWh],Table1[EnergyImpactID],E6274,Table1[BldgType],B6274,Table1[BldgVint],C6274,Table1[BldgLoc],F6274)</f>
        <v>46.2</v>
      </c>
      <c r="W6274" s="69">
        <v>0</v>
      </c>
      <c r="X6274" s="69"/>
      <c r="Y6274" s="69"/>
      <c r="Z6274" s="69"/>
      <c r="AA6274" s="47">
        <f>SUMIF('Cost per Solution Code'!$I$5:$I$24,'Measure Support Table'!D6274,'Cost per Solution Code'!$H$5:$H$24)</f>
        <v>519.14</v>
      </c>
      <c r="AB6274" s="62"/>
      <c r="AC6274" s="47">
        <f>SUMIF('Cost per Solution Code'!$I$5:$I$24,'Measure Support Table'!D6274,'Cost per Solution Code'!$F$5:$F$24)</f>
        <v>555.84500000000003</v>
      </c>
      <c r="AD6274" s="62"/>
      <c r="AE6274" s="48">
        <f t="shared" si="776"/>
        <v>519.14</v>
      </c>
      <c r="AF6274" s="48">
        <f t="shared" si="777"/>
        <v>555.84500000000003</v>
      </c>
      <c r="AG6274" s="48">
        <f t="shared" si="778"/>
        <v>36.705000000000041</v>
      </c>
      <c r="AH6274" s="49">
        <f t="shared" si="779"/>
        <v>0</v>
      </c>
      <c r="AI6274" s="49">
        <f t="shared" si="780"/>
        <v>0</v>
      </c>
      <c r="AJ6274" s="50">
        <f t="shared" si="781"/>
        <v>0</v>
      </c>
      <c r="AK6274" s="51">
        <v>0</v>
      </c>
    </row>
    <row r="6275" spans="1:37" hidden="1" x14ac:dyDescent="0.35">
      <c r="A6275" s="39" t="str">
        <f t="shared" si="783"/>
        <v>SWHC005</v>
      </c>
      <c r="B6275" s="39" t="s">
        <v>335</v>
      </c>
      <c r="C6275" s="62" t="s">
        <v>188</v>
      </c>
      <c r="D6275" s="40" t="s">
        <v>176</v>
      </c>
      <c r="E6275" s="40" t="str">
        <f t="shared" si="782"/>
        <v>SWHC005M</v>
      </c>
      <c r="F6275" s="67" t="s">
        <v>246</v>
      </c>
      <c r="G6275" s="40" t="str">
        <f>DataSpec!$B$11</f>
        <v>UpDeemed, DnDeemed, DnDeemDI</v>
      </c>
      <c r="H6275" s="40" t="str">
        <f>DataSpec!$B$7</f>
        <v>Cap-Tons</v>
      </c>
      <c r="I6275" s="40" t="s">
        <v>189</v>
      </c>
      <c r="J6275" t="s">
        <v>177</v>
      </c>
      <c r="K6275" t="s">
        <v>265</v>
      </c>
      <c r="U6275" s="44">
        <f>SUMIFS(Table1[AStdWBkW],Table1[EnergyImpactID],E6275,Table1[BldgType],B6275,Table1[BldgVint],C6275,Table1[BldgLoc],F6275)</f>
        <v>0.02</v>
      </c>
      <c r="V6275" s="44">
        <f>SUMIFS(Table1[AStdWBkWh],Table1[EnergyImpactID],E6275,Table1[BldgType],B6275,Table1[BldgVint],C6275,Table1[BldgLoc],F6275)</f>
        <v>63.7</v>
      </c>
      <c r="W6275" s="69">
        <v>0</v>
      </c>
      <c r="X6275" s="69"/>
      <c r="Y6275" s="69"/>
      <c r="Z6275" s="69"/>
      <c r="AA6275" s="47">
        <f>SUMIF('Cost per Solution Code'!$I$5:$I$24,'Measure Support Table'!D6275,'Cost per Solution Code'!$H$5:$H$24)</f>
        <v>449.41</v>
      </c>
      <c r="AB6275" s="62"/>
      <c r="AC6275" s="47">
        <f>SUMIF('Cost per Solution Code'!$I$5:$I$24,'Measure Support Table'!D6275,'Cost per Solution Code'!$F$5:$F$24)</f>
        <v>771.3576281291954</v>
      </c>
      <c r="AD6275" s="62"/>
      <c r="AE6275" s="48">
        <f t="shared" ref="AE6275:AE6338" si="784">AA6275+AB6275</f>
        <v>449.41</v>
      </c>
      <c r="AF6275" s="48">
        <f t="shared" ref="AF6275:AF6338" si="785">AC6275+AD6275</f>
        <v>771.3576281291954</v>
      </c>
      <c r="AG6275" s="48">
        <f t="shared" ref="AG6275:AG6338" si="786">AF6275-AE6275</f>
        <v>321.94762812919538</v>
      </c>
      <c r="AH6275" s="49">
        <f t="shared" ref="AH6275:AH6338" si="787">IF(I6275="ER",SUM(AA6275:AB6275),0)</f>
        <v>0</v>
      </c>
      <c r="AI6275" s="49">
        <f t="shared" ref="AI6275:AI6338" si="788">IF(I6275="ER",AC6275+AD6275,0)</f>
        <v>0</v>
      </c>
      <c r="AJ6275" s="50">
        <f t="shared" ref="AJ6275:AJ6338" si="789">AI6275-AH6275</f>
        <v>0</v>
      </c>
      <c r="AK6275" s="51">
        <v>0</v>
      </c>
    </row>
    <row r="6276" spans="1:37" hidden="1" x14ac:dyDescent="0.35">
      <c r="A6276" s="39" t="str">
        <f t="shared" si="783"/>
        <v>SWHC005</v>
      </c>
      <c r="B6276" s="39" t="s">
        <v>335</v>
      </c>
      <c r="C6276" s="62" t="s">
        <v>188</v>
      </c>
      <c r="D6276" s="40" t="s">
        <v>178</v>
      </c>
      <c r="E6276" s="40" t="str">
        <f t="shared" ref="E6276:E6339" si="790">A6276&amp;D6276</f>
        <v>SWHC005N</v>
      </c>
      <c r="F6276" s="67" t="s">
        <v>246</v>
      </c>
      <c r="G6276" s="40" t="str">
        <f>DataSpec!$B$11</f>
        <v>UpDeemed, DnDeemed, DnDeemDI</v>
      </c>
      <c r="H6276" s="40" t="str">
        <f>DataSpec!$B$7</f>
        <v>Cap-Tons</v>
      </c>
      <c r="I6276" s="40" t="s">
        <v>189</v>
      </c>
      <c r="J6276" t="s">
        <v>177</v>
      </c>
      <c r="K6276" t="s">
        <v>266</v>
      </c>
      <c r="U6276" s="44">
        <f>SUMIFS(Table1[AStdWBkW],Table1[EnergyImpactID],E6276,Table1[BldgType],B6276,Table1[BldgVint],C6276,Table1[BldgLoc],F6276)</f>
        <v>0.02</v>
      </c>
      <c r="V6276" s="44">
        <f>SUMIFS(Table1[AStdWBkWh],Table1[EnergyImpactID],E6276,Table1[BldgType],B6276,Table1[BldgVint],C6276,Table1[BldgLoc],F6276)</f>
        <v>42.5</v>
      </c>
      <c r="W6276" s="69">
        <v>0</v>
      </c>
      <c r="X6276" s="69"/>
      <c r="Y6276" s="69"/>
      <c r="Z6276" s="69"/>
      <c r="AA6276" s="47">
        <f>SUMIF('Cost per Solution Code'!$I$5:$I$24,'Measure Support Table'!D6276,'Cost per Solution Code'!$H$5:$H$24)</f>
        <v>449.41</v>
      </c>
      <c r="AB6276" s="62"/>
      <c r="AC6276" s="47">
        <f>SUMIF('Cost per Solution Code'!$I$5:$I$24,'Measure Support Table'!D6276,'Cost per Solution Code'!$F$5:$F$24)</f>
        <v>629.11366698254767</v>
      </c>
      <c r="AD6276" s="62"/>
      <c r="AE6276" s="48">
        <f t="shared" si="784"/>
        <v>449.41</v>
      </c>
      <c r="AF6276" s="48">
        <f t="shared" si="785"/>
        <v>629.11366698254767</v>
      </c>
      <c r="AG6276" s="48">
        <f t="shared" si="786"/>
        <v>179.70366698254765</v>
      </c>
      <c r="AH6276" s="49">
        <f t="shared" si="787"/>
        <v>0</v>
      </c>
      <c r="AI6276" s="49">
        <f t="shared" si="788"/>
        <v>0</v>
      </c>
      <c r="AJ6276" s="50">
        <f t="shared" si="789"/>
        <v>0</v>
      </c>
      <c r="AK6276" s="51">
        <v>0</v>
      </c>
    </row>
    <row r="6277" spans="1:37" hidden="1" x14ac:dyDescent="0.35">
      <c r="A6277" s="39" t="str">
        <f t="shared" si="783"/>
        <v>SWHC005</v>
      </c>
      <c r="B6277" s="39" t="s">
        <v>335</v>
      </c>
      <c r="C6277" s="62" t="s">
        <v>188</v>
      </c>
      <c r="D6277" s="40" t="s">
        <v>179</v>
      </c>
      <c r="E6277" s="40" t="str">
        <f t="shared" si="790"/>
        <v>SWHC005O</v>
      </c>
      <c r="F6277" s="67" t="s">
        <v>246</v>
      </c>
      <c r="G6277" s="40" t="str">
        <f>DataSpec!$B$11</f>
        <v>UpDeemed, DnDeemed, DnDeemDI</v>
      </c>
      <c r="H6277" s="40" t="str">
        <f>DataSpec!$B$7</f>
        <v>Cap-Tons</v>
      </c>
      <c r="I6277" s="40" t="s">
        <v>189</v>
      </c>
      <c r="J6277" t="s">
        <v>180</v>
      </c>
      <c r="K6277" t="s">
        <v>267</v>
      </c>
      <c r="U6277" s="44">
        <f>SUMIFS(Table1[AStdWBkW],Table1[EnergyImpactID],E6277,Table1[BldgType],B6277,Table1[BldgVint],C6277,Table1[BldgLoc],F6277)</f>
        <v>0.03</v>
      </c>
      <c r="V6277" s="44">
        <f>SUMIFS(Table1[AStdWBkWh],Table1[EnergyImpactID],E6277,Table1[BldgType],B6277,Table1[BldgVint],C6277,Table1[BldgLoc],F6277)</f>
        <v>76.5</v>
      </c>
      <c r="W6277" s="69">
        <v>0</v>
      </c>
      <c r="X6277" s="69"/>
      <c r="Y6277" s="69"/>
      <c r="Z6277" s="69"/>
      <c r="AA6277" s="47">
        <f>SUMIF('Cost per Solution Code'!$I$5:$I$24,'Measure Support Table'!D6277,'Cost per Solution Code'!$H$5:$H$24)</f>
        <v>1086</v>
      </c>
      <c r="AB6277" s="62"/>
      <c r="AC6277" s="47">
        <f>SUMIF('Cost per Solution Code'!$I$5:$I$24,'Measure Support Table'!D6277,'Cost per Solution Code'!$F$5:$F$24)</f>
        <v>1124.9000000000001</v>
      </c>
      <c r="AD6277" s="62"/>
      <c r="AE6277" s="48">
        <f t="shared" si="784"/>
        <v>1086</v>
      </c>
      <c r="AF6277" s="48">
        <f t="shared" si="785"/>
        <v>1124.9000000000001</v>
      </c>
      <c r="AG6277" s="48">
        <f t="shared" si="786"/>
        <v>38.900000000000091</v>
      </c>
      <c r="AH6277" s="49">
        <f t="shared" si="787"/>
        <v>0</v>
      </c>
      <c r="AI6277" s="49">
        <f t="shared" si="788"/>
        <v>0</v>
      </c>
      <c r="AJ6277" s="50">
        <f t="shared" si="789"/>
        <v>0</v>
      </c>
      <c r="AK6277" s="51">
        <v>0</v>
      </c>
    </row>
    <row r="6278" spans="1:37" hidden="1" x14ac:dyDescent="0.35">
      <c r="A6278" s="39" t="str">
        <f t="shared" si="783"/>
        <v>SWHC005</v>
      </c>
      <c r="B6278" s="39" t="s">
        <v>335</v>
      </c>
      <c r="C6278" s="62" t="s">
        <v>188</v>
      </c>
      <c r="D6278" s="40" t="s">
        <v>181</v>
      </c>
      <c r="E6278" s="40" t="str">
        <f t="shared" si="790"/>
        <v>SWHC005P</v>
      </c>
      <c r="F6278" s="67" t="s">
        <v>246</v>
      </c>
      <c r="G6278" s="40" t="str">
        <f>DataSpec!$B$11</f>
        <v>UpDeemed, DnDeemed, DnDeemDI</v>
      </c>
      <c r="H6278" s="40" t="str">
        <f>DataSpec!$B$7</f>
        <v>Cap-Tons</v>
      </c>
      <c r="I6278" s="40" t="s">
        <v>189</v>
      </c>
      <c r="J6278" t="s">
        <v>180</v>
      </c>
      <c r="K6278" t="s">
        <v>268</v>
      </c>
      <c r="U6278" s="44">
        <f>SUMIFS(Table1[AStdWBkW],Table1[EnergyImpactID],E6278,Table1[BldgType],B6278,Table1[BldgVint],C6278,Table1[BldgLoc],F6278)</f>
        <v>0.02</v>
      </c>
      <c r="V6278" s="44">
        <f>SUMIFS(Table1[AStdWBkWh],Table1[EnergyImpactID],E6278,Table1[BldgType],B6278,Table1[BldgVint],C6278,Table1[BldgLoc],F6278)</f>
        <v>51</v>
      </c>
      <c r="W6278" s="69">
        <v>0</v>
      </c>
      <c r="X6278" s="69"/>
      <c r="Y6278" s="69"/>
      <c r="Z6278" s="69"/>
      <c r="AA6278" s="47">
        <f>SUMIF('Cost per Solution Code'!$I$5:$I$24,'Measure Support Table'!D6278,'Cost per Solution Code'!$H$5:$H$24)</f>
        <v>1086</v>
      </c>
      <c r="AB6278" s="62"/>
      <c r="AC6278" s="47">
        <f>SUMIF('Cost per Solution Code'!$I$5:$I$24,'Measure Support Table'!D6278,'Cost per Solution Code'!$F$5:$F$24)</f>
        <v>1107.17</v>
      </c>
      <c r="AD6278" s="62"/>
      <c r="AE6278" s="48">
        <f t="shared" si="784"/>
        <v>1086</v>
      </c>
      <c r="AF6278" s="48">
        <f t="shared" si="785"/>
        <v>1107.17</v>
      </c>
      <c r="AG6278" s="48">
        <f t="shared" si="786"/>
        <v>21.170000000000073</v>
      </c>
      <c r="AH6278" s="49">
        <f t="shared" si="787"/>
        <v>0</v>
      </c>
      <c r="AI6278" s="49">
        <f t="shared" si="788"/>
        <v>0</v>
      </c>
      <c r="AJ6278" s="50">
        <f t="shared" si="789"/>
        <v>0</v>
      </c>
      <c r="AK6278" s="51">
        <v>0</v>
      </c>
    </row>
    <row r="6279" spans="1:37" hidden="1" x14ac:dyDescent="0.35">
      <c r="A6279" s="39" t="str">
        <f t="shared" ref="A6279:A6342" si="791">A6278</f>
        <v>SWHC005</v>
      </c>
      <c r="B6279" s="39" t="s">
        <v>335</v>
      </c>
      <c r="C6279" s="62" t="s">
        <v>188</v>
      </c>
      <c r="D6279" s="40" t="s">
        <v>182</v>
      </c>
      <c r="E6279" s="40" t="str">
        <f t="shared" si="790"/>
        <v>SWHC005Q</v>
      </c>
      <c r="F6279" s="67" t="s">
        <v>246</v>
      </c>
      <c r="G6279" s="40" t="str">
        <f>DataSpec!$B$11</f>
        <v>UpDeemed, DnDeemed, DnDeemDI</v>
      </c>
      <c r="H6279" s="40" t="str">
        <f>DataSpec!$B$7</f>
        <v>Cap-Tons</v>
      </c>
      <c r="I6279" s="40" t="s">
        <v>189</v>
      </c>
      <c r="J6279" t="s">
        <v>183</v>
      </c>
      <c r="K6279" t="s">
        <v>269</v>
      </c>
      <c r="U6279" s="44">
        <f>SUMIFS(Table1[AStdWBkW],Table1[EnergyImpactID],E6279,Table1[BldgType],B6279,Table1[BldgVint],C6279,Table1[BldgLoc],F6279)</f>
        <v>0.02</v>
      </c>
      <c r="V6279" s="44">
        <f>SUMIFS(Table1[AStdWBkWh],Table1[EnergyImpactID],E6279,Table1[BldgType],B6279,Table1[BldgVint],C6279,Table1[BldgLoc],F6279)</f>
        <v>59.6</v>
      </c>
      <c r="W6279" s="69">
        <v>0</v>
      </c>
      <c r="X6279" s="69"/>
      <c r="Y6279" s="69"/>
      <c r="Z6279" s="69"/>
      <c r="AA6279" s="47">
        <f>SUMIF('Cost per Solution Code'!$I$5:$I$24,'Measure Support Table'!D6279,'Cost per Solution Code'!$H$5:$H$24)</f>
        <v>636.29999999999995</v>
      </c>
      <c r="AB6279" s="62"/>
      <c r="AC6279" s="47">
        <f>SUMIF('Cost per Solution Code'!$I$5:$I$24,'Measure Support Table'!D6279,'Cost per Solution Code'!$F$5:$F$24)</f>
        <v>931.83</v>
      </c>
      <c r="AD6279" s="62"/>
      <c r="AE6279" s="48">
        <f t="shared" si="784"/>
        <v>636.29999999999995</v>
      </c>
      <c r="AF6279" s="48">
        <f t="shared" si="785"/>
        <v>931.83</v>
      </c>
      <c r="AG6279" s="48">
        <f t="shared" si="786"/>
        <v>295.53000000000009</v>
      </c>
      <c r="AH6279" s="49">
        <f t="shared" si="787"/>
        <v>0</v>
      </c>
      <c r="AI6279" s="49">
        <f t="shared" si="788"/>
        <v>0</v>
      </c>
      <c r="AJ6279" s="50">
        <f t="shared" si="789"/>
        <v>0</v>
      </c>
      <c r="AK6279" s="51">
        <v>0</v>
      </c>
    </row>
    <row r="6280" spans="1:37" hidden="1" x14ac:dyDescent="0.35">
      <c r="A6280" s="39" t="str">
        <f t="shared" si="791"/>
        <v>SWHC005</v>
      </c>
      <c r="B6280" s="39" t="s">
        <v>335</v>
      </c>
      <c r="C6280" s="62" t="s">
        <v>188</v>
      </c>
      <c r="D6280" s="40" t="s">
        <v>184</v>
      </c>
      <c r="E6280" s="40" t="str">
        <f t="shared" si="790"/>
        <v>SWHC005R</v>
      </c>
      <c r="F6280" s="67" t="s">
        <v>246</v>
      </c>
      <c r="G6280" s="40" t="str">
        <f>DataSpec!$B$11</f>
        <v>UpDeemed, DnDeemed, DnDeemDI</v>
      </c>
      <c r="H6280" s="40" t="str">
        <f>DataSpec!$B$7</f>
        <v>Cap-Tons</v>
      </c>
      <c r="I6280" s="40" t="s">
        <v>189</v>
      </c>
      <c r="J6280" t="s">
        <v>183</v>
      </c>
      <c r="K6280" t="s">
        <v>270</v>
      </c>
      <c r="U6280" s="44">
        <f>SUMIFS(Table1[AStdWBkW],Table1[EnergyImpactID],E6280,Table1[BldgType],B6280,Table1[BldgVint],C6280,Table1[BldgLoc],F6280)</f>
        <v>0.01</v>
      </c>
      <c r="V6280" s="44">
        <f>SUMIFS(Table1[AStdWBkWh],Table1[EnergyImpactID],E6280,Table1[BldgType],B6280,Table1[BldgVint],C6280,Table1[BldgLoc],F6280)</f>
        <v>39.799999999999997</v>
      </c>
      <c r="W6280" s="69">
        <v>0</v>
      </c>
      <c r="X6280" s="69"/>
      <c r="Y6280" s="69"/>
      <c r="Z6280" s="69"/>
      <c r="AA6280" s="47">
        <f>SUMIF('Cost per Solution Code'!$I$5:$I$24,'Measure Support Table'!D6280,'Cost per Solution Code'!$H$5:$H$24)</f>
        <v>636.29999999999995</v>
      </c>
      <c r="AB6280" s="62"/>
      <c r="AC6280" s="47">
        <f>SUMIF('Cost per Solution Code'!$I$5:$I$24,'Measure Support Table'!D6280,'Cost per Solution Code'!$F$5:$F$24)</f>
        <v>797.9</v>
      </c>
      <c r="AD6280" s="62"/>
      <c r="AE6280" s="48">
        <f t="shared" si="784"/>
        <v>636.29999999999995</v>
      </c>
      <c r="AF6280" s="48">
        <f t="shared" si="785"/>
        <v>797.9</v>
      </c>
      <c r="AG6280" s="48">
        <f t="shared" si="786"/>
        <v>161.60000000000002</v>
      </c>
      <c r="AH6280" s="49">
        <f t="shared" si="787"/>
        <v>0</v>
      </c>
      <c r="AI6280" s="49">
        <f t="shared" si="788"/>
        <v>0</v>
      </c>
      <c r="AJ6280" s="50">
        <f t="shared" si="789"/>
        <v>0</v>
      </c>
      <c r="AK6280" s="51">
        <v>0</v>
      </c>
    </row>
    <row r="6281" spans="1:37" hidden="1" x14ac:dyDescent="0.35">
      <c r="A6281" s="39" t="str">
        <f t="shared" si="791"/>
        <v>SWHC005</v>
      </c>
      <c r="B6281" s="39" t="s">
        <v>335</v>
      </c>
      <c r="C6281" s="62" t="s">
        <v>188</v>
      </c>
      <c r="D6281" s="40" t="s">
        <v>185</v>
      </c>
      <c r="E6281" s="40" t="str">
        <f t="shared" si="790"/>
        <v>SWHC005S</v>
      </c>
      <c r="F6281" s="67" t="s">
        <v>246</v>
      </c>
      <c r="G6281" s="40" t="str">
        <f>DataSpec!$B$11</f>
        <v>UpDeemed, DnDeemed, DnDeemDI</v>
      </c>
      <c r="H6281" s="40" t="str">
        <f>DataSpec!$B$7</f>
        <v>Cap-Tons</v>
      </c>
      <c r="I6281" s="40" t="s">
        <v>189</v>
      </c>
      <c r="J6281" t="s">
        <v>186</v>
      </c>
      <c r="K6281" t="s">
        <v>271</v>
      </c>
      <c r="U6281" s="44">
        <f>SUMIFS(Table1[AStdWBkW],Table1[EnergyImpactID],E6281,Table1[BldgType],B6281,Table1[BldgVint],C6281,Table1[BldgLoc],F6281)</f>
        <v>0.03</v>
      </c>
      <c r="V6281" s="44">
        <f>SUMIFS(Table1[AStdWBkWh],Table1[EnergyImpactID],E6281,Table1[BldgType],B6281,Table1[BldgVint],C6281,Table1[BldgLoc],F6281)</f>
        <v>79.5</v>
      </c>
      <c r="W6281" s="69">
        <v>0</v>
      </c>
      <c r="X6281" s="69"/>
      <c r="Y6281" s="69"/>
      <c r="Z6281" s="69"/>
      <c r="AA6281" s="47">
        <f>SUMIF('Cost per Solution Code'!$I$5:$I$24,'Measure Support Table'!D6281,'Cost per Solution Code'!$H$5:$H$24)</f>
        <v>416.53842439071497</v>
      </c>
      <c r="AB6281" s="62"/>
      <c r="AC6281" s="47">
        <f>SUMIF('Cost per Solution Code'!$I$5:$I$24,'Measure Support Table'!D6281,'Cost per Solution Code'!$F$5:$F$24)</f>
        <v>610</v>
      </c>
      <c r="AD6281" s="62"/>
      <c r="AE6281" s="48">
        <f t="shared" si="784"/>
        <v>416.53842439071497</v>
      </c>
      <c r="AF6281" s="48">
        <f t="shared" si="785"/>
        <v>610</v>
      </c>
      <c r="AG6281" s="48">
        <f t="shared" si="786"/>
        <v>193.46157560928503</v>
      </c>
      <c r="AH6281" s="49">
        <f t="shared" si="787"/>
        <v>0</v>
      </c>
      <c r="AI6281" s="49">
        <f t="shared" si="788"/>
        <v>0</v>
      </c>
      <c r="AJ6281" s="50">
        <f t="shared" si="789"/>
        <v>0</v>
      </c>
      <c r="AK6281" s="51">
        <v>0</v>
      </c>
    </row>
    <row r="6282" spans="1:37" hidden="1" x14ac:dyDescent="0.35">
      <c r="A6282" s="39" t="str">
        <f t="shared" si="791"/>
        <v>SWHC005</v>
      </c>
      <c r="B6282" s="39" t="s">
        <v>335</v>
      </c>
      <c r="C6282" s="62" t="s">
        <v>188</v>
      </c>
      <c r="D6282" s="40" t="s">
        <v>187</v>
      </c>
      <c r="E6282" s="40" t="str">
        <f t="shared" si="790"/>
        <v>SWHC005T</v>
      </c>
      <c r="F6282" s="67" t="s">
        <v>246</v>
      </c>
      <c r="G6282" s="40" t="str">
        <f>DataSpec!$B$11</f>
        <v>UpDeemed, DnDeemed, DnDeemDI</v>
      </c>
      <c r="H6282" s="40" t="str">
        <f>DataSpec!$B$7</f>
        <v>Cap-Tons</v>
      </c>
      <c r="I6282" s="40" t="s">
        <v>189</v>
      </c>
      <c r="J6282" t="s">
        <v>186</v>
      </c>
      <c r="K6282" t="s">
        <v>272</v>
      </c>
      <c r="U6282" s="44">
        <f>SUMIFS(Table1[AStdWBkW],Table1[EnergyImpactID],E6282,Table1[BldgType],B6282,Table1[BldgVint],C6282,Table1[BldgLoc],F6282)</f>
        <v>0.02</v>
      </c>
      <c r="V6282" s="44">
        <f>SUMIFS(Table1[AStdWBkWh],Table1[EnergyImpactID],E6282,Table1[BldgType],B6282,Table1[BldgVint],C6282,Table1[BldgLoc],F6282)</f>
        <v>53</v>
      </c>
      <c r="W6282" s="69">
        <v>0</v>
      </c>
      <c r="X6282" s="69"/>
      <c r="Y6282" s="69"/>
      <c r="Z6282" s="69"/>
      <c r="AA6282" s="47">
        <f>SUMIF('Cost per Solution Code'!$I$5:$I$24,'Measure Support Table'!D6282,'Cost per Solution Code'!$H$5:$H$24)</f>
        <v>416.53842439071497</v>
      </c>
      <c r="AB6282" s="62"/>
      <c r="AC6282" s="47">
        <f>SUMIF('Cost per Solution Code'!$I$5:$I$24,'Measure Support Table'!D6282,'Cost per Solution Code'!$F$5:$F$24)</f>
        <v>522.1950355751585</v>
      </c>
      <c r="AD6282" s="62"/>
      <c r="AE6282" s="48">
        <f t="shared" si="784"/>
        <v>416.53842439071497</v>
      </c>
      <c r="AF6282" s="48">
        <f t="shared" si="785"/>
        <v>522.1950355751585</v>
      </c>
      <c r="AG6282" s="48">
        <f t="shared" si="786"/>
        <v>105.65661118444353</v>
      </c>
      <c r="AH6282" s="49">
        <f t="shared" si="787"/>
        <v>0</v>
      </c>
      <c r="AI6282" s="49">
        <f t="shared" si="788"/>
        <v>0</v>
      </c>
      <c r="AJ6282" s="50">
        <f t="shared" si="789"/>
        <v>0</v>
      </c>
      <c r="AK6282" s="51">
        <v>0</v>
      </c>
    </row>
    <row r="6283" spans="1:37" hidden="1" x14ac:dyDescent="0.35">
      <c r="A6283" s="39" t="str">
        <f t="shared" si="791"/>
        <v>SWHC005</v>
      </c>
      <c r="B6283" s="39" t="s">
        <v>335</v>
      </c>
      <c r="C6283" s="62" t="s">
        <v>188</v>
      </c>
      <c r="D6283" s="40" t="s">
        <v>163</v>
      </c>
      <c r="E6283" s="40" t="str">
        <f t="shared" si="790"/>
        <v>SWHC005A</v>
      </c>
      <c r="F6283" s="67" t="s">
        <v>247</v>
      </c>
      <c r="G6283" s="40" t="str">
        <f>DataSpec!$B$11</f>
        <v>UpDeemed, DnDeemed, DnDeemDI</v>
      </c>
      <c r="H6283" s="40" t="str">
        <f>DataSpec!$B$7</f>
        <v>Cap-Tons</v>
      </c>
      <c r="I6283" s="40" t="s">
        <v>189</v>
      </c>
      <c r="J6283" t="s">
        <v>164</v>
      </c>
      <c r="K6283" t="s">
        <v>253</v>
      </c>
      <c r="U6283" s="44">
        <f>SUMIFS(Table1[AStdWBkW],Table1[EnergyImpactID],E6283,Table1[BldgType],B6283,Table1[BldgVint],C6283,Table1[BldgLoc],F6283)</f>
        <v>0.02</v>
      </c>
      <c r="V6283" s="44">
        <f>SUMIFS(Table1[AStdWBkWh],Table1[EnergyImpactID],E6283,Table1[BldgType],B6283,Table1[BldgVint],C6283,Table1[BldgLoc],F6283)</f>
        <v>54.8</v>
      </c>
      <c r="W6283" s="69">
        <v>0</v>
      </c>
      <c r="X6283" s="69"/>
      <c r="Y6283" s="69"/>
      <c r="Z6283" s="69"/>
      <c r="AA6283" s="47">
        <f>SUMIF('Cost per Solution Code'!$I$5:$I$24,'Measure Support Table'!D6283,'Cost per Solution Code'!$H$5:$H$24)</f>
        <v>656.88499999999999</v>
      </c>
      <c r="AB6283" s="62"/>
      <c r="AC6283" s="47">
        <f>SUMIF('Cost per Solution Code'!$I$5:$I$24,'Measure Support Table'!D6283,'Cost per Solution Code'!$F$5:$F$24)</f>
        <v>931.83999999999992</v>
      </c>
      <c r="AD6283" s="62"/>
      <c r="AE6283" s="48">
        <f t="shared" si="784"/>
        <v>656.88499999999999</v>
      </c>
      <c r="AF6283" s="48">
        <f t="shared" si="785"/>
        <v>931.83999999999992</v>
      </c>
      <c r="AG6283" s="48">
        <f t="shared" si="786"/>
        <v>274.95499999999993</v>
      </c>
      <c r="AH6283" s="49">
        <f t="shared" si="787"/>
        <v>0</v>
      </c>
      <c r="AI6283" s="49">
        <f t="shared" si="788"/>
        <v>0</v>
      </c>
      <c r="AJ6283" s="50">
        <f t="shared" si="789"/>
        <v>0</v>
      </c>
      <c r="AK6283" s="51">
        <v>0</v>
      </c>
    </row>
    <row r="6284" spans="1:37" hidden="1" x14ac:dyDescent="0.35">
      <c r="A6284" s="39" t="str">
        <f t="shared" si="791"/>
        <v>SWHC005</v>
      </c>
      <c r="B6284" s="39" t="s">
        <v>335</v>
      </c>
      <c r="C6284" s="62" t="s">
        <v>188</v>
      </c>
      <c r="D6284" s="40" t="s">
        <v>165</v>
      </c>
      <c r="E6284" s="40" t="str">
        <f t="shared" si="790"/>
        <v>SWHC005B</v>
      </c>
      <c r="F6284" s="67" t="s">
        <v>247</v>
      </c>
      <c r="G6284" s="40" t="str">
        <f>DataSpec!$B$11</f>
        <v>UpDeemed, DnDeemed, DnDeemDI</v>
      </c>
      <c r="H6284" s="40" t="str">
        <f>DataSpec!$B$7</f>
        <v>Cap-Tons</v>
      </c>
      <c r="I6284" s="40" t="s">
        <v>189</v>
      </c>
      <c r="J6284" t="s">
        <v>164</v>
      </c>
      <c r="K6284" t="s">
        <v>254</v>
      </c>
      <c r="U6284" s="44">
        <f>SUMIFS(Table1[AStdWBkW],Table1[EnergyImpactID],E6284,Table1[BldgType],B6284,Table1[BldgVint],C6284,Table1[BldgLoc],F6284)</f>
        <v>0.02</v>
      </c>
      <c r="V6284" s="44">
        <f>SUMIFS(Table1[AStdWBkWh],Table1[EnergyImpactID],E6284,Table1[BldgType],B6284,Table1[BldgVint],C6284,Table1[BldgLoc],F6284)</f>
        <v>36.5</v>
      </c>
      <c r="W6284" s="69">
        <v>0</v>
      </c>
      <c r="X6284" s="69"/>
      <c r="Y6284" s="69"/>
      <c r="Z6284" s="69"/>
      <c r="AA6284" s="47">
        <f>SUMIF('Cost per Solution Code'!$I$5:$I$24,'Measure Support Table'!D6284,'Cost per Solution Code'!$H$5:$H$24)</f>
        <v>656.88499999999999</v>
      </c>
      <c r="AB6284" s="62"/>
      <c r="AC6284" s="47">
        <f>SUMIF('Cost per Solution Code'!$I$5:$I$24,'Measure Support Table'!D6284,'Cost per Solution Code'!$F$5:$F$24)</f>
        <v>729.01</v>
      </c>
      <c r="AD6284" s="62"/>
      <c r="AE6284" s="48">
        <f t="shared" si="784"/>
        <v>656.88499999999999</v>
      </c>
      <c r="AF6284" s="48">
        <f t="shared" si="785"/>
        <v>729.01</v>
      </c>
      <c r="AG6284" s="48">
        <f t="shared" si="786"/>
        <v>72.125</v>
      </c>
      <c r="AH6284" s="49">
        <f t="shared" si="787"/>
        <v>0</v>
      </c>
      <c r="AI6284" s="49">
        <f t="shared" si="788"/>
        <v>0</v>
      </c>
      <c r="AJ6284" s="50">
        <f t="shared" si="789"/>
        <v>0</v>
      </c>
      <c r="AK6284" s="51">
        <v>0</v>
      </c>
    </row>
    <row r="6285" spans="1:37" hidden="1" x14ac:dyDescent="0.35">
      <c r="A6285" s="39" t="str">
        <f t="shared" si="791"/>
        <v>SWHC005</v>
      </c>
      <c r="B6285" s="39" t="s">
        <v>335</v>
      </c>
      <c r="C6285" s="62" t="s">
        <v>188</v>
      </c>
      <c r="D6285" s="40" t="s">
        <v>166</v>
      </c>
      <c r="E6285" s="40" t="str">
        <f t="shared" si="790"/>
        <v>SWHC005C</v>
      </c>
      <c r="F6285" s="67" t="s">
        <v>247</v>
      </c>
      <c r="G6285" s="40" t="str">
        <f>DataSpec!$B$11</f>
        <v>UpDeemed, DnDeemed, DnDeemDI</v>
      </c>
      <c r="H6285" s="40" t="str">
        <f>DataSpec!$B$7</f>
        <v>Cap-Tons</v>
      </c>
      <c r="I6285" s="40" t="s">
        <v>189</v>
      </c>
      <c r="J6285" t="s">
        <v>167</v>
      </c>
      <c r="K6285" t="s">
        <v>255</v>
      </c>
      <c r="U6285" s="44">
        <f>SUMIFS(Table1[AStdWBkW],Table1[EnergyImpactID],E6285,Table1[BldgType],B6285,Table1[BldgVint],C6285,Table1[BldgLoc],F6285)</f>
        <v>0.02</v>
      </c>
      <c r="V6285" s="44">
        <f>SUMIFS(Table1[AStdWBkWh],Table1[EnergyImpactID],E6285,Table1[BldgType],B6285,Table1[BldgVint],C6285,Table1[BldgLoc],F6285)</f>
        <v>51.3</v>
      </c>
      <c r="W6285" s="69">
        <v>0</v>
      </c>
      <c r="X6285" s="69"/>
      <c r="Y6285" s="69"/>
      <c r="Z6285" s="69"/>
      <c r="AA6285" s="47">
        <f>SUMIF('Cost per Solution Code'!$I$5:$I$24,'Measure Support Table'!D6285,'Cost per Solution Code'!$H$5:$H$24)</f>
        <v>515.125</v>
      </c>
      <c r="AB6285" s="62"/>
      <c r="AC6285" s="47">
        <f>SUMIF('Cost per Solution Code'!$I$5:$I$24,'Measure Support Table'!D6285,'Cost per Solution Code'!$F$5:$F$24)</f>
        <v>741.56</v>
      </c>
      <c r="AD6285" s="62"/>
      <c r="AE6285" s="48">
        <f t="shared" si="784"/>
        <v>515.125</v>
      </c>
      <c r="AF6285" s="48">
        <f t="shared" si="785"/>
        <v>741.56</v>
      </c>
      <c r="AG6285" s="48">
        <f t="shared" si="786"/>
        <v>226.43499999999995</v>
      </c>
      <c r="AH6285" s="49">
        <f t="shared" si="787"/>
        <v>0</v>
      </c>
      <c r="AI6285" s="49">
        <f t="shared" si="788"/>
        <v>0</v>
      </c>
      <c r="AJ6285" s="50">
        <f t="shared" si="789"/>
        <v>0</v>
      </c>
      <c r="AK6285" s="51">
        <v>0</v>
      </c>
    </row>
    <row r="6286" spans="1:37" hidden="1" x14ac:dyDescent="0.35">
      <c r="A6286" s="39" t="str">
        <f t="shared" si="791"/>
        <v>SWHC005</v>
      </c>
      <c r="B6286" s="39" t="s">
        <v>335</v>
      </c>
      <c r="C6286" s="62" t="s">
        <v>188</v>
      </c>
      <c r="D6286" s="40" t="s">
        <v>168</v>
      </c>
      <c r="E6286" s="40" t="str">
        <f t="shared" si="790"/>
        <v>SWHC005D</v>
      </c>
      <c r="F6286" s="67" t="s">
        <v>247</v>
      </c>
      <c r="G6286" s="40" t="str">
        <f>DataSpec!$B$11</f>
        <v>UpDeemed, DnDeemed, DnDeemDI</v>
      </c>
      <c r="H6286" s="40" t="str">
        <f>DataSpec!$B$7</f>
        <v>Cap-Tons</v>
      </c>
      <c r="I6286" s="40" t="s">
        <v>189</v>
      </c>
      <c r="J6286" t="s">
        <v>167</v>
      </c>
      <c r="K6286" t="s">
        <v>256</v>
      </c>
      <c r="U6286" s="44">
        <f>SUMIFS(Table1[AStdWBkW],Table1[EnergyImpactID],E6286,Table1[BldgType],B6286,Table1[BldgVint],C6286,Table1[BldgLoc],F6286)</f>
        <v>0.02</v>
      </c>
      <c r="V6286" s="44">
        <f>SUMIFS(Table1[AStdWBkWh],Table1[EnergyImpactID],E6286,Table1[BldgType],B6286,Table1[BldgVint],C6286,Table1[BldgLoc],F6286)</f>
        <v>34.200000000000003</v>
      </c>
      <c r="W6286" s="69">
        <v>0</v>
      </c>
      <c r="X6286" s="69"/>
      <c r="Y6286" s="69"/>
      <c r="Z6286" s="69"/>
      <c r="AA6286" s="47">
        <f>SUMIF('Cost per Solution Code'!$I$5:$I$24,'Measure Support Table'!D6286,'Cost per Solution Code'!$H$5:$H$24)</f>
        <v>515.125</v>
      </c>
      <c r="AB6286" s="62"/>
      <c r="AC6286" s="47">
        <f>SUMIF('Cost per Solution Code'!$I$5:$I$24,'Measure Support Table'!D6286,'Cost per Solution Code'!$F$5:$F$24)</f>
        <v>673.54</v>
      </c>
      <c r="AD6286" s="62"/>
      <c r="AE6286" s="48">
        <f t="shared" si="784"/>
        <v>515.125</v>
      </c>
      <c r="AF6286" s="48">
        <f t="shared" si="785"/>
        <v>673.54</v>
      </c>
      <c r="AG6286" s="48">
        <f t="shared" si="786"/>
        <v>158.41499999999996</v>
      </c>
      <c r="AH6286" s="49">
        <f t="shared" si="787"/>
        <v>0</v>
      </c>
      <c r="AI6286" s="49">
        <f t="shared" si="788"/>
        <v>0</v>
      </c>
      <c r="AJ6286" s="50">
        <f t="shared" si="789"/>
        <v>0</v>
      </c>
      <c r="AK6286" s="51">
        <v>0</v>
      </c>
    </row>
    <row r="6287" spans="1:37" hidden="1" x14ac:dyDescent="0.35">
      <c r="A6287" s="39" t="str">
        <f t="shared" si="791"/>
        <v>SWHC005</v>
      </c>
      <c r="B6287" s="39" t="s">
        <v>335</v>
      </c>
      <c r="C6287" s="62" t="s">
        <v>188</v>
      </c>
      <c r="D6287" s="40" t="s">
        <v>169</v>
      </c>
      <c r="E6287" s="40" t="str">
        <f t="shared" si="790"/>
        <v>SWHC005E</v>
      </c>
      <c r="F6287" s="67" t="s">
        <v>247</v>
      </c>
      <c r="G6287" s="40" t="str">
        <f>DataSpec!$B$11</f>
        <v>UpDeemed, DnDeemed, DnDeemDI</v>
      </c>
      <c r="H6287" s="40" t="str">
        <f>DataSpec!$B$7</f>
        <v>Cap-Tons</v>
      </c>
      <c r="I6287" s="40" t="s">
        <v>189</v>
      </c>
      <c r="J6287" t="s">
        <v>170</v>
      </c>
      <c r="K6287" t="s">
        <v>257</v>
      </c>
      <c r="U6287" s="44">
        <f>SUMIFS(Table1[AStdWBkW],Table1[EnergyImpactID],E6287,Table1[BldgType],B6287,Table1[BldgVint],C6287,Table1[BldgLoc],F6287)</f>
        <v>0.02</v>
      </c>
      <c r="V6287" s="44">
        <f>SUMIFS(Table1[AStdWBkWh],Table1[EnergyImpactID],E6287,Table1[BldgType],B6287,Table1[BldgVint],C6287,Table1[BldgLoc],F6287)</f>
        <v>50.5</v>
      </c>
      <c r="W6287" s="69">
        <v>0</v>
      </c>
      <c r="X6287" s="69"/>
      <c r="Y6287" s="69"/>
      <c r="Z6287" s="69"/>
      <c r="AA6287" s="47">
        <f>SUMIF('Cost per Solution Code'!$I$5:$I$24,'Measure Support Table'!D6287,'Cost per Solution Code'!$H$5:$H$24)</f>
        <v>448.52499999999998</v>
      </c>
      <c r="AB6287" s="62"/>
      <c r="AC6287" s="47">
        <f>SUMIF('Cost per Solution Code'!$I$5:$I$24,'Measure Support Table'!D6287,'Cost per Solution Code'!$F$5:$F$24)</f>
        <v>698.35</v>
      </c>
      <c r="AD6287" s="62"/>
      <c r="AE6287" s="48">
        <f t="shared" si="784"/>
        <v>448.52499999999998</v>
      </c>
      <c r="AF6287" s="48">
        <f t="shared" si="785"/>
        <v>698.35</v>
      </c>
      <c r="AG6287" s="48">
        <f t="shared" si="786"/>
        <v>249.82500000000005</v>
      </c>
      <c r="AH6287" s="49">
        <f t="shared" si="787"/>
        <v>0</v>
      </c>
      <c r="AI6287" s="49">
        <f t="shared" si="788"/>
        <v>0</v>
      </c>
      <c r="AJ6287" s="50">
        <f t="shared" si="789"/>
        <v>0</v>
      </c>
      <c r="AK6287" s="51">
        <v>0</v>
      </c>
    </row>
    <row r="6288" spans="1:37" hidden="1" x14ac:dyDescent="0.35">
      <c r="A6288" s="39" t="str">
        <f t="shared" si="791"/>
        <v>SWHC005</v>
      </c>
      <c r="B6288" s="39" t="s">
        <v>335</v>
      </c>
      <c r="C6288" s="62" t="s">
        <v>188</v>
      </c>
      <c r="D6288" s="40" t="s">
        <v>171</v>
      </c>
      <c r="E6288" s="40" t="str">
        <f t="shared" si="790"/>
        <v>SWHC005F</v>
      </c>
      <c r="F6288" s="67" t="s">
        <v>247</v>
      </c>
      <c r="G6288" s="40" t="str">
        <f>DataSpec!$B$11</f>
        <v>UpDeemed, DnDeemed, DnDeemDI</v>
      </c>
      <c r="H6288" s="40" t="str">
        <f>DataSpec!$B$7</f>
        <v>Cap-Tons</v>
      </c>
      <c r="I6288" s="40" t="s">
        <v>189</v>
      </c>
      <c r="J6288" t="s">
        <v>170</v>
      </c>
      <c r="K6288" t="s">
        <v>258</v>
      </c>
      <c r="U6288" s="44">
        <f>SUMIFS(Table1[AStdWBkW],Table1[EnergyImpactID],E6288,Table1[BldgType],B6288,Table1[BldgVint],C6288,Table1[BldgLoc],F6288)</f>
        <v>0.02</v>
      </c>
      <c r="V6288" s="44">
        <f>SUMIFS(Table1[AStdWBkWh],Table1[EnergyImpactID],E6288,Table1[BldgType],B6288,Table1[BldgVint],C6288,Table1[BldgLoc],F6288)</f>
        <v>33.6</v>
      </c>
      <c r="W6288" s="69">
        <v>0</v>
      </c>
      <c r="X6288" s="69"/>
      <c r="Y6288" s="69"/>
      <c r="Z6288" s="69"/>
      <c r="AA6288" s="47">
        <f>SUMIF('Cost per Solution Code'!$I$5:$I$24,'Measure Support Table'!D6288,'Cost per Solution Code'!$H$5:$H$24)</f>
        <v>448.52499999999998</v>
      </c>
      <c r="AB6288" s="62"/>
      <c r="AC6288" s="47">
        <f>SUMIF('Cost per Solution Code'!$I$5:$I$24,'Measure Support Table'!D6288,'Cost per Solution Code'!$F$5:$F$24)</f>
        <v>642.36500000000001</v>
      </c>
      <c r="AD6288" s="62"/>
      <c r="AE6288" s="48">
        <f t="shared" si="784"/>
        <v>448.52499999999998</v>
      </c>
      <c r="AF6288" s="48">
        <f t="shared" si="785"/>
        <v>642.36500000000001</v>
      </c>
      <c r="AG6288" s="48">
        <f t="shared" si="786"/>
        <v>193.84000000000003</v>
      </c>
      <c r="AH6288" s="49">
        <f t="shared" si="787"/>
        <v>0</v>
      </c>
      <c r="AI6288" s="49">
        <f t="shared" si="788"/>
        <v>0</v>
      </c>
      <c r="AJ6288" s="50">
        <f t="shared" si="789"/>
        <v>0</v>
      </c>
      <c r="AK6288" s="51">
        <v>0</v>
      </c>
    </row>
    <row r="6289" spans="1:37" hidden="1" x14ac:dyDescent="0.35">
      <c r="A6289" s="39" t="str">
        <f t="shared" si="791"/>
        <v>SWHC005</v>
      </c>
      <c r="B6289" s="39" t="s">
        <v>335</v>
      </c>
      <c r="C6289" s="62" t="s">
        <v>188</v>
      </c>
      <c r="D6289" s="40" t="s">
        <v>8</v>
      </c>
      <c r="E6289" s="40" t="str">
        <f t="shared" si="790"/>
        <v>SWHC005G</v>
      </c>
      <c r="F6289" s="67" t="s">
        <v>247</v>
      </c>
      <c r="G6289" s="40" t="str">
        <f>DataSpec!$B$11</f>
        <v>UpDeemed, DnDeemed, DnDeemDI</v>
      </c>
      <c r="H6289" s="40" t="str">
        <f>DataSpec!$B$7</f>
        <v>Cap-Tons</v>
      </c>
      <c r="I6289" s="40" t="s">
        <v>189</v>
      </c>
      <c r="J6289" t="s">
        <v>172</v>
      </c>
      <c r="K6289" t="s">
        <v>259</v>
      </c>
      <c r="U6289" s="44">
        <f>SUMIFS(Table1[AStdWBkW],Table1[EnergyImpactID],E6289,Table1[BldgType],B6289,Table1[BldgVint],C6289,Table1[BldgLoc],F6289)</f>
        <v>0.02</v>
      </c>
      <c r="V6289" s="44">
        <f>SUMIFS(Table1[AStdWBkWh],Table1[EnergyImpactID],E6289,Table1[BldgType],B6289,Table1[BldgVint],C6289,Table1[BldgLoc],F6289)</f>
        <v>50.5</v>
      </c>
      <c r="W6289" s="69">
        <v>0</v>
      </c>
      <c r="X6289" s="69"/>
      <c r="Y6289" s="69"/>
      <c r="Z6289" s="69"/>
      <c r="AA6289" s="47">
        <f>SUMIF('Cost per Solution Code'!$I$5:$I$24,'Measure Support Table'!D6289,'Cost per Solution Code'!$H$5:$H$24)</f>
        <v>392.565</v>
      </c>
      <c r="AB6289" s="62"/>
      <c r="AC6289" s="47">
        <f>SUMIF('Cost per Solution Code'!$I$5:$I$24,'Measure Support Table'!D6289,'Cost per Solution Code'!$F$5:$F$24)</f>
        <v>491.11500000000001</v>
      </c>
      <c r="AD6289" s="62"/>
      <c r="AE6289" s="48">
        <f t="shared" si="784"/>
        <v>392.565</v>
      </c>
      <c r="AF6289" s="48">
        <f t="shared" si="785"/>
        <v>491.11500000000001</v>
      </c>
      <c r="AG6289" s="48">
        <f t="shared" si="786"/>
        <v>98.550000000000011</v>
      </c>
      <c r="AH6289" s="49">
        <f t="shared" si="787"/>
        <v>0</v>
      </c>
      <c r="AI6289" s="49">
        <f t="shared" si="788"/>
        <v>0</v>
      </c>
      <c r="AJ6289" s="50">
        <f t="shared" si="789"/>
        <v>0</v>
      </c>
      <c r="AK6289" s="51">
        <v>0</v>
      </c>
    </row>
    <row r="6290" spans="1:37" hidden="1" x14ac:dyDescent="0.35">
      <c r="A6290" s="39" t="str">
        <f t="shared" si="791"/>
        <v>SWHC005</v>
      </c>
      <c r="B6290" s="39" t="s">
        <v>335</v>
      </c>
      <c r="C6290" s="62" t="s">
        <v>188</v>
      </c>
      <c r="D6290" s="40" t="s">
        <v>16</v>
      </c>
      <c r="E6290" s="40" t="str">
        <f t="shared" si="790"/>
        <v>SWHC005H</v>
      </c>
      <c r="F6290" s="67" t="s">
        <v>247</v>
      </c>
      <c r="G6290" s="40" t="str">
        <f>DataSpec!$B$11</f>
        <v>UpDeemed, DnDeemed, DnDeemDI</v>
      </c>
      <c r="H6290" s="40" t="str">
        <f>DataSpec!$B$7</f>
        <v>Cap-Tons</v>
      </c>
      <c r="I6290" s="40" t="s">
        <v>189</v>
      </c>
      <c r="J6290" t="s">
        <v>172</v>
      </c>
      <c r="K6290" t="s">
        <v>260</v>
      </c>
      <c r="U6290" s="44">
        <f>SUMIFS(Table1[AStdWBkW],Table1[EnergyImpactID],E6290,Table1[BldgType],B6290,Table1[BldgVint],C6290,Table1[BldgLoc],F6290)</f>
        <v>0.02</v>
      </c>
      <c r="V6290" s="44">
        <f>SUMIFS(Table1[AStdWBkWh],Table1[EnergyImpactID],E6290,Table1[BldgType],B6290,Table1[BldgVint],C6290,Table1[BldgLoc],F6290)</f>
        <v>33.6</v>
      </c>
      <c r="W6290" s="69">
        <v>0</v>
      </c>
      <c r="X6290" s="69"/>
      <c r="Y6290" s="69"/>
      <c r="Z6290" s="69"/>
      <c r="AA6290" s="47">
        <f>SUMIF('Cost per Solution Code'!$I$5:$I$24,'Measure Support Table'!D6290,'Cost per Solution Code'!$H$5:$H$24)</f>
        <v>392.565</v>
      </c>
      <c r="AB6290" s="62"/>
      <c r="AC6290" s="47">
        <f>SUMIF('Cost per Solution Code'!$I$5:$I$24,'Measure Support Table'!D6290,'Cost per Solution Code'!$F$5:$F$24)</f>
        <v>458.26499999999999</v>
      </c>
      <c r="AD6290" s="62"/>
      <c r="AE6290" s="48">
        <f t="shared" si="784"/>
        <v>392.565</v>
      </c>
      <c r="AF6290" s="48">
        <f t="shared" si="785"/>
        <v>458.26499999999999</v>
      </c>
      <c r="AG6290" s="48">
        <f t="shared" si="786"/>
        <v>65.699999999999989</v>
      </c>
      <c r="AH6290" s="49">
        <f t="shared" si="787"/>
        <v>0</v>
      </c>
      <c r="AI6290" s="49">
        <f t="shared" si="788"/>
        <v>0</v>
      </c>
      <c r="AJ6290" s="50">
        <f t="shared" si="789"/>
        <v>0</v>
      </c>
      <c r="AK6290" s="51">
        <v>0</v>
      </c>
    </row>
    <row r="6291" spans="1:37" hidden="1" x14ac:dyDescent="0.35">
      <c r="A6291" s="39" t="str">
        <f t="shared" si="791"/>
        <v>SWHC005</v>
      </c>
      <c r="B6291" s="39" t="s">
        <v>335</v>
      </c>
      <c r="C6291" s="62" t="s">
        <v>188</v>
      </c>
      <c r="D6291" s="40" t="s">
        <v>18</v>
      </c>
      <c r="E6291" s="40" t="str">
        <f t="shared" si="790"/>
        <v>SWHC005I</v>
      </c>
      <c r="F6291" s="67" t="s">
        <v>247</v>
      </c>
      <c r="G6291" s="40" t="str">
        <f>DataSpec!$B$11</f>
        <v>UpDeemed, DnDeemed, DnDeemDI</v>
      </c>
      <c r="H6291" s="40" t="str">
        <f>DataSpec!$B$7</f>
        <v>Cap-Tons</v>
      </c>
      <c r="I6291" s="40" t="s">
        <v>189</v>
      </c>
      <c r="J6291" t="s">
        <v>173</v>
      </c>
      <c r="K6291" t="s">
        <v>261</v>
      </c>
      <c r="U6291" s="44">
        <f>SUMIFS(Table1[AStdWBkW],Table1[EnergyImpactID],E6291,Table1[BldgType],B6291,Table1[BldgVint],C6291,Table1[BldgLoc],F6291)</f>
        <v>0.03</v>
      </c>
      <c r="V6291" s="44">
        <f>SUMIFS(Table1[AStdWBkWh],Table1[EnergyImpactID],E6291,Table1[BldgType],B6291,Table1[BldgVint],C6291,Table1[BldgLoc],F6291)</f>
        <v>59.9</v>
      </c>
      <c r="W6291" s="69">
        <v>0</v>
      </c>
      <c r="X6291" s="69"/>
      <c r="Y6291" s="69"/>
      <c r="Z6291" s="69"/>
      <c r="AA6291" s="47">
        <f>SUMIF('Cost per Solution Code'!$I$5:$I$24,'Measure Support Table'!D6291,'Cost per Solution Code'!$H$5:$H$24)</f>
        <v>660</v>
      </c>
      <c r="AB6291" s="62"/>
      <c r="AC6291" s="47">
        <f>SUMIF('Cost per Solution Code'!$I$5:$I$24,'Measure Support Table'!D6291,'Cost per Solution Code'!$F$5:$F$24)</f>
        <v>923</v>
      </c>
      <c r="AD6291" s="62"/>
      <c r="AE6291" s="48">
        <f t="shared" si="784"/>
        <v>660</v>
      </c>
      <c r="AF6291" s="48">
        <f t="shared" si="785"/>
        <v>923</v>
      </c>
      <c r="AG6291" s="48">
        <f t="shared" si="786"/>
        <v>263</v>
      </c>
      <c r="AH6291" s="49">
        <f t="shared" si="787"/>
        <v>0</v>
      </c>
      <c r="AI6291" s="49">
        <f t="shared" si="788"/>
        <v>0</v>
      </c>
      <c r="AJ6291" s="50">
        <f t="shared" si="789"/>
        <v>0</v>
      </c>
      <c r="AK6291" s="51">
        <v>0</v>
      </c>
    </row>
    <row r="6292" spans="1:37" hidden="1" x14ac:dyDescent="0.35">
      <c r="A6292" s="39" t="str">
        <f t="shared" si="791"/>
        <v>SWHC005</v>
      </c>
      <c r="B6292" s="39" t="s">
        <v>335</v>
      </c>
      <c r="C6292" s="62" t="s">
        <v>188</v>
      </c>
      <c r="D6292" s="40" t="s">
        <v>22</v>
      </c>
      <c r="E6292" s="40" t="str">
        <f t="shared" si="790"/>
        <v>SWHC005J</v>
      </c>
      <c r="F6292" s="67" t="s">
        <v>247</v>
      </c>
      <c r="G6292" s="40" t="str">
        <f>DataSpec!$B$11</f>
        <v>UpDeemed, DnDeemed, DnDeemDI</v>
      </c>
      <c r="H6292" s="40" t="str">
        <f>DataSpec!$B$7</f>
        <v>Cap-Tons</v>
      </c>
      <c r="I6292" s="40" t="s">
        <v>189</v>
      </c>
      <c r="J6292" t="s">
        <v>173</v>
      </c>
      <c r="K6292" t="s">
        <v>262</v>
      </c>
      <c r="U6292" s="44">
        <f>SUMIFS(Table1[AStdWBkW],Table1[EnergyImpactID],E6292,Table1[BldgType],B6292,Table1[BldgVint],C6292,Table1[BldgLoc],F6292)</f>
        <v>0.02</v>
      </c>
      <c r="V6292" s="44">
        <f>SUMIFS(Table1[AStdWBkWh],Table1[EnergyImpactID],E6292,Table1[BldgType],B6292,Table1[BldgVint],C6292,Table1[BldgLoc],F6292)</f>
        <v>40</v>
      </c>
      <c r="W6292" s="69">
        <v>0</v>
      </c>
      <c r="X6292" s="69"/>
      <c r="Y6292" s="69"/>
      <c r="Z6292" s="69"/>
      <c r="AA6292" s="47">
        <f>SUMIF('Cost per Solution Code'!$I$5:$I$24,'Measure Support Table'!D6292,'Cost per Solution Code'!$H$5:$H$24)</f>
        <v>660</v>
      </c>
      <c r="AB6292" s="62"/>
      <c r="AC6292" s="47">
        <f>SUMIF('Cost per Solution Code'!$I$5:$I$24,'Measure Support Table'!D6292,'Cost per Solution Code'!$F$5:$F$24)</f>
        <v>845</v>
      </c>
      <c r="AD6292" s="62"/>
      <c r="AE6292" s="48">
        <f t="shared" si="784"/>
        <v>660</v>
      </c>
      <c r="AF6292" s="48">
        <f t="shared" si="785"/>
        <v>845</v>
      </c>
      <c r="AG6292" s="48">
        <f t="shared" si="786"/>
        <v>185</v>
      </c>
      <c r="AH6292" s="49">
        <f t="shared" si="787"/>
        <v>0</v>
      </c>
      <c r="AI6292" s="49">
        <f t="shared" si="788"/>
        <v>0</v>
      </c>
      <c r="AJ6292" s="50">
        <f t="shared" si="789"/>
        <v>0</v>
      </c>
      <c r="AK6292" s="51">
        <v>0</v>
      </c>
    </row>
    <row r="6293" spans="1:37" hidden="1" x14ac:dyDescent="0.35">
      <c r="A6293" s="39" t="str">
        <f t="shared" si="791"/>
        <v>SWHC005</v>
      </c>
      <c r="B6293" s="39" t="s">
        <v>335</v>
      </c>
      <c r="C6293" s="62" t="s">
        <v>188</v>
      </c>
      <c r="D6293" s="40" t="s">
        <v>25</v>
      </c>
      <c r="E6293" s="40" t="str">
        <f t="shared" si="790"/>
        <v>SWHC005K</v>
      </c>
      <c r="F6293" s="67" t="s">
        <v>247</v>
      </c>
      <c r="G6293" s="40" t="str">
        <f>DataSpec!$B$11</f>
        <v>UpDeemed, DnDeemed, DnDeemDI</v>
      </c>
      <c r="H6293" s="40" t="str">
        <f>DataSpec!$B$7</f>
        <v>Cap-Tons</v>
      </c>
      <c r="I6293" s="40" t="s">
        <v>189</v>
      </c>
      <c r="J6293" t="s">
        <v>174</v>
      </c>
      <c r="K6293" t="s">
        <v>263</v>
      </c>
      <c r="U6293" s="44">
        <f>SUMIFS(Table1[AStdWBkW],Table1[EnergyImpactID],E6293,Table1[BldgType],B6293,Table1[BldgVint],C6293,Table1[BldgLoc],F6293)</f>
        <v>0.03</v>
      </c>
      <c r="V6293" s="44">
        <f>SUMIFS(Table1[AStdWBkWh],Table1[EnergyImpactID],E6293,Table1[BldgType],B6293,Table1[BldgVint],C6293,Table1[BldgLoc],F6293)</f>
        <v>65.900000000000006</v>
      </c>
      <c r="W6293" s="69">
        <v>0</v>
      </c>
      <c r="X6293" s="69"/>
      <c r="Y6293" s="69"/>
      <c r="Z6293" s="69"/>
      <c r="AA6293" s="47">
        <f>SUMIF('Cost per Solution Code'!$I$5:$I$24,'Measure Support Table'!D6293,'Cost per Solution Code'!$H$5:$H$24)</f>
        <v>519.14</v>
      </c>
      <c r="AB6293" s="62"/>
      <c r="AC6293" s="47">
        <f>SUMIF('Cost per Solution Code'!$I$5:$I$24,'Measure Support Table'!D6293,'Cost per Solution Code'!$F$5:$F$24)</f>
        <v>685.85</v>
      </c>
      <c r="AD6293" s="62"/>
      <c r="AE6293" s="48">
        <f t="shared" si="784"/>
        <v>519.14</v>
      </c>
      <c r="AF6293" s="48">
        <f t="shared" si="785"/>
        <v>685.85</v>
      </c>
      <c r="AG6293" s="48">
        <f t="shared" si="786"/>
        <v>166.71000000000004</v>
      </c>
      <c r="AH6293" s="49">
        <f t="shared" si="787"/>
        <v>0</v>
      </c>
      <c r="AI6293" s="49">
        <f t="shared" si="788"/>
        <v>0</v>
      </c>
      <c r="AJ6293" s="50">
        <f t="shared" si="789"/>
        <v>0</v>
      </c>
      <c r="AK6293" s="51">
        <v>0</v>
      </c>
    </row>
    <row r="6294" spans="1:37" hidden="1" x14ac:dyDescent="0.35">
      <c r="A6294" s="39" t="str">
        <f t="shared" si="791"/>
        <v>SWHC005</v>
      </c>
      <c r="B6294" s="39" t="s">
        <v>335</v>
      </c>
      <c r="C6294" s="62" t="s">
        <v>188</v>
      </c>
      <c r="D6294" s="40" t="s">
        <v>175</v>
      </c>
      <c r="E6294" s="40" t="str">
        <f t="shared" si="790"/>
        <v>SWHC005L</v>
      </c>
      <c r="F6294" s="67" t="s">
        <v>247</v>
      </c>
      <c r="G6294" s="40" t="str">
        <f>DataSpec!$B$11</f>
        <v>UpDeemed, DnDeemed, DnDeemDI</v>
      </c>
      <c r="H6294" s="40" t="str">
        <f>DataSpec!$B$7</f>
        <v>Cap-Tons</v>
      </c>
      <c r="I6294" s="40" t="s">
        <v>189</v>
      </c>
      <c r="J6294" t="s">
        <v>174</v>
      </c>
      <c r="K6294" t="s">
        <v>264</v>
      </c>
      <c r="U6294" s="44">
        <f>SUMIFS(Table1[AStdWBkW],Table1[EnergyImpactID],E6294,Table1[BldgType],B6294,Table1[BldgVint],C6294,Table1[BldgLoc],F6294)</f>
        <v>0.02</v>
      </c>
      <c r="V6294" s="44">
        <f>SUMIFS(Table1[AStdWBkWh],Table1[EnergyImpactID],E6294,Table1[BldgType],B6294,Table1[BldgVint],C6294,Table1[BldgLoc],F6294)</f>
        <v>43.9</v>
      </c>
      <c r="W6294" s="69">
        <v>0</v>
      </c>
      <c r="X6294" s="69"/>
      <c r="Y6294" s="69"/>
      <c r="Z6294" s="69"/>
      <c r="AA6294" s="47">
        <f>SUMIF('Cost per Solution Code'!$I$5:$I$24,'Measure Support Table'!D6294,'Cost per Solution Code'!$H$5:$H$24)</f>
        <v>519.14</v>
      </c>
      <c r="AB6294" s="62"/>
      <c r="AC6294" s="47">
        <f>SUMIF('Cost per Solution Code'!$I$5:$I$24,'Measure Support Table'!D6294,'Cost per Solution Code'!$F$5:$F$24)</f>
        <v>555.84500000000003</v>
      </c>
      <c r="AD6294" s="62"/>
      <c r="AE6294" s="48">
        <f t="shared" si="784"/>
        <v>519.14</v>
      </c>
      <c r="AF6294" s="48">
        <f t="shared" si="785"/>
        <v>555.84500000000003</v>
      </c>
      <c r="AG6294" s="48">
        <f t="shared" si="786"/>
        <v>36.705000000000041</v>
      </c>
      <c r="AH6294" s="49">
        <f t="shared" si="787"/>
        <v>0</v>
      </c>
      <c r="AI6294" s="49">
        <f t="shared" si="788"/>
        <v>0</v>
      </c>
      <c r="AJ6294" s="50">
        <f t="shared" si="789"/>
        <v>0</v>
      </c>
      <c r="AK6294" s="51">
        <v>0</v>
      </c>
    </row>
    <row r="6295" spans="1:37" hidden="1" x14ac:dyDescent="0.35">
      <c r="A6295" s="39" t="str">
        <f t="shared" si="791"/>
        <v>SWHC005</v>
      </c>
      <c r="B6295" s="39" t="s">
        <v>335</v>
      </c>
      <c r="C6295" s="62" t="s">
        <v>188</v>
      </c>
      <c r="D6295" s="40" t="s">
        <v>176</v>
      </c>
      <c r="E6295" s="40" t="str">
        <f t="shared" si="790"/>
        <v>SWHC005M</v>
      </c>
      <c r="F6295" s="67" t="s">
        <v>247</v>
      </c>
      <c r="G6295" s="40" t="str">
        <f>DataSpec!$B$11</f>
        <v>UpDeemed, DnDeemed, DnDeemDI</v>
      </c>
      <c r="H6295" s="40" t="str">
        <f>DataSpec!$B$7</f>
        <v>Cap-Tons</v>
      </c>
      <c r="I6295" s="40" t="s">
        <v>189</v>
      </c>
      <c r="J6295" t="s">
        <v>177</v>
      </c>
      <c r="K6295" t="s">
        <v>265</v>
      </c>
      <c r="U6295" s="44">
        <f>SUMIFS(Table1[AStdWBkW],Table1[EnergyImpactID],E6295,Table1[BldgType],B6295,Table1[BldgVint],C6295,Table1[BldgLoc],F6295)</f>
        <v>0.03</v>
      </c>
      <c r="V6295" s="44">
        <f>SUMIFS(Table1[AStdWBkWh],Table1[EnergyImpactID],E6295,Table1[BldgType],B6295,Table1[BldgVint],C6295,Table1[BldgLoc],F6295)</f>
        <v>60.5</v>
      </c>
      <c r="W6295" s="69">
        <v>0</v>
      </c>
      <c r="X6295" s="69"/>
      <c r="Y6295" s="69"/>
      <c r="Z6295" s="69"/>
      <c r="AA6295" s="47">
        <f>SUMIF('Cost per Solution Code'!$I$5:$I$24,'Measure Support Table'!D6295,'Cost per Solution Code'!$H$5:$H$24)</f>
        <v>449.41</v>
      </c>
      <c r="AB6295" s="62"/>
      <c r="AC6295" s="47">
        <f>SUMIF('Cost per Solution Code'!$I$5:$I$24,'Measure Support Table'!D6295,'Cost per Solution Code'!$F$5:$F$24)</f>
        <v>771.3576281291954</v>
      </c>
      <c r="AD6295" s="62"/>
      <c r="AE6295" s="48">
        <f t="shared" si="784"/>
        <v>449.41</v>
      </c>
      <c r="AF6295" s="48">
        <f t="shared" si="785"/>
        <v>771.3576281291954</v>
      </c>
      <c r="AG6295" s="48">
        <f t="shared" si="786"/>
        <v>321.94762812919538</v>
      </c>
      <c r="AH6295" s="49">
        <f t="shared" si="787"/>
        <v>0</v>
      </c>
      <c r="AI6295" s="49">
        <f t="shared" si="788"/>
        <v>0</v>
      </c>
      <c r="AJ6295" s="50">
        <f t="shared" si="789"/>
        <v>0</v>
      </c>
      <c r="AK6295" s="51">
        <v>0</v>
      </c>
    </row>
    <row r="6296" spans="1:37" hidden="1" x14ac:dyDescent="0.35">
      <c r="A6296" s="39" t="str">
        <f t="shared" si="791"/>
        <v>SWHC005</v>
      </c>
      <c r="B6296" s="39" t="s">
        <v>335</v>
      </c>
      <c r="C6296" s="62" t="s">
        <v>188</v>
      </c>
      <c r="D6296" s="40" t="s">
        <v>178</v>
      </c>
      <c r="E6296" s="40" t="str">
        <f t="shared" si="790"/>
        <v>SWHC005N</v>
      </c>
      <c r="F6296" s="67" t="s">
        <v>247</v>
      </c>
      <c r="G6296" s="40" t="str">
        <f>DataSpec!$B$11</f>
        <v>UpDeemed, DnDeemed, DnDeemDI</v>
      </c>
      <c r="H6296" s="40" t="str">
        <f>DataSpec!$B$7</f>
        <v>Cap-Tons</v>
      </c>
      <c r="I6296" s="40" t="s">
        <v>189</v>
      </c>
      <c r="J6296" t="s">
        <v>177</v>
      </c>
      <c r="K6296" t="s">
        <v>266</v>
      </c>
      <c r="U6296" s="44">
        <f>SUMIFS(Table1[AStdWBkW],Table1[EnergyImpactID],E6296,Table1[BldgType],B6296,Table1[BldgVint],C6296,Table1[BldgLoc],F6296)</f>
        <v>0.02</v>
      </c>
      <c r="V6296" s="44">
        <f>SUMIFS(Table1[AStdWBkWh],Table1[EnergyImpactID],E6296,Table1[BldgType],B6296,Table1[BldgVint],C6296,Table1[BldgLoc],F6296)</f>
        <v>40.4</v>
      </c>
      <c r="W6296" s="69">
        <v>0</v>
      </c>
      <c r="X6296" s="69"/>
      <c r="Y6296" s="69"/>
      <c r="Z6296" s="69"/>
      <c r="AA6296" s="47">
        <f>SUMIF('Cost per Solution Code'!$I$5:$I$24,'Measure Support Table'!D6296,'Cost per Solution Code'!$H$5:$H$24)</f>
        <v>449.41</v>
      </c>
      <c r="AB6296" s="62"/>
      <c r="AC6296" s="47">
        <f>SUMIF('Cost per Solution Code'!$I$5:$I$24,'Measure Support Table'!D6296,'Cost per Solution Code'!$F$5:$F$24)</f>
        <v>629.11366698254767</v>
      </c>
      <c r="AD6296" s="62"/>
      <c r="AE6296" s="48">
        <f t="shared" si="784"/>
        <v>449.41</v>
      </c>
      <c r="AF6296" s="48">
        <f t="shared" si="785"/>
        <v>629.11366698254767</v>
      </c>
      <c r="AG6296" s="48">
        <f t="shared" si="786"/>
        <v>179.70366698254765</v>
      </c>
      <c r="AH6296" s="49">
        <f t="shared" si="787"/>
        <v>0</v>
      </c>
      <c r="AI6296" s="49">
        <f t="shared" si="788"/>
        <v>0</v>
      </c>
      <c r="AJ6296" s="50">
        <f t="shared" si="789"/>
        <v>0</v>
      </c>
      <c r="AK6296" s="51">
        <v>0</v>
      </c>
    </row>
    <row r="6297" spans="1:37" hidden="1" x14ac:dyDescent="0.35">
      <c r="A6297" s="39" t="str">
        <f t="shared" si="791"/>
        <v>SWHC005</v>
      </c>
      <c r="B6297" s="39" t="s">
        <v>335</v>
      </c>
      <c r="C6297" s="62" t="s">
        <v>188</v>
      </c>
      <c r="D6297" s="40" t="s">
        <v>179</v>
      </c>
      <c r="E6297" s="40" t="str">
        <f t="shared" si="790"/>
        <v>SWHC005O</v>
      </c>
      <c r="F6297" s="67" t="s">
        <v>247</v>
      </c>
      <c r="G6297" s="40" t="str">
        <f>DataSpec!$B$11</f>
        <v>UpDeemed, DnDeemed, DnDeemDI</v>
      </c>
      <c r="H6297" s="40" t="str">
        <f>DataSpec!$B$7</f>
        <v>Cap-Tons</v>
      </c>
      <c r="I6297" s="40" t="s">
        <v>189</v>
      </c>
      <c r="J6297" t="s">
        <v>180</v>
      </c>
      <c r="K6297" t="s">
        <v>267</v>
      </c>
      <c r="U6297" s="44">
        <f>SUMIFS(Table1[AStdWBkW],Table1[EnergyImpactID],E6297,Table1[BldgType],B6297,Table1[BldgVint],C6297,Table1[BldgLoc],F6297)</f>
        <v>0.04</v>
      </c>
      <c r="V6297" s="44">
        <f>SUMIFS(Table1[AStdWBkWh],Table1[EnergyImpactID],E6297,Table1[BldgType],B6297,Table1[BldgVint],C6297,Table1[BldgLoc],F6297)</f>
        <v>72.599999999999994</v>
      </c>
      <c r="W6297" s="69">
        <v>0</v>
      </c>
      <c r="X6297" s="69"/>
      <c r="Y6297" s="69"/>
      <c r="Z6297" s="69"/>
      <c r="AA6297" s="47">
        <f>SUMIF('Cost per Solution Code'!$I$5:$I$24,'Measure Support Table'!D6297,'Cost per Solution Code'!$H$5:$H$24)</f>
        <v>1086</v>
      </c>
      <c r="AB6297" s="62"/>
      <c r="AC6297" s="47">
        <f>SUMIF('Cost per Solution Code'!$I$5:$I$24,'Measure Support Table'!D6297,'Cost per Solution Code'!$F$5:$F$24)</f>
        <v>1124.9000000000001</v>
      </c>
      <c r="AD6297" s="62"/>
      <c r="AE6297" s="48">
        <f t="shared" si="784"/>
        <v>1086</v>
      </c>
      <c r="AF6297" s="48">
        <f t="shared" si="785"/>
        <v>1124.9000000000001</v>
      </c>
      <c r="AG6297" s="48">
        <f t="shared" si="786"/>
        <v>38.900000000000091</v>
      </c>
      <c r="AH6297" s="49">
        <f t="shared" si="787"/>
        <v>0</v>
      </c>
      <c r="AI6297" s="49">
        <f t="shared" si="788"/>
        <v>0</v>
      </c>
      <c r="AJ6297" s="50">
        <f t="shared" si="789"/>
        <v>0</v>
      </c>
      <c r="AK6297" s="51">
        <v>0</v>
      </c>
    </row>
    <row r="6298" spans="1:37" hidden="1" x14ac:dyDescent="0.35">
      <c r="A6298" s="39" t="str">
        <f t="shared" si="791"/>
        <v>SWHC005</v>
      </c>
      <c r="B6298" s="39" t="s">
        <v>335</v>
      </c>
      <c r="C6298" s="62" t="s">
        <v>188</v>
      </c>
      <c r="D6298" s="40" t="s">
        <v>181</v>
      </c>
      <c r="E6298" s="40" t="str">
        <f t="shared" si="790"/>
        <v>SWHC005P</v>
      </c>
      <c r="F6298" s="67" t="s">
        <v>247</v>
      </c>
      <c r="G6298" s="40" t="str">
        <f>DataSpec!$B$11</f>
        <v>UpDeemed, DnDeemed, DnDeemDI</v>
      </c>
      <c r="H6298" s="40" t="str">
        <f>DataSpec!$B$7</f>
        <v>Cap-Tons</v>
      </c>
      <c r="I6298" s="40" t="s">
        <v>189</v>
      </c>
      <c r="J6298" t="s">
        <v>180</v>
      </c>
      <c r="K6298" t="s">
        <v>268</v>
      </c>
      <c r="U6298" s="44">
        <f>SUMIFS(Table1[AStdWBkW],Table1[EnergyImpactID],E6298,Table1[BldgType],B6298,Table1[BldgVint],C6298,Table1[BldgLoc],F6298)</f>
        <v>0.02</v>
      </c>
      <c r="V6298" s="44">
        <f>SUMIFS(Table1[AStdWBkWh],Table1[EnergyImpactID],E6298,Table1[BldgType],B6298,Table1[BldgVint],C6298,Table1[BldgLoc],F6298)</f>
        <v>48.4</v>
      </c>
      <c r="W6298" s="69">
        <v>0</v>
      </c>
      <c r="X6298" s="69"/>
      <c r="Y6298" s="69"/>
      <c r="Z6298" s="69"/>
      <c r="AA6298" s="47">
        <f>SUMIF('Cost per Solution Code'!$I$5:$I$24,'Measure Support Table'!D6298,'Cost per Solution Code'!$H$5:$H$24)</f>
        <v>1086</v>
      </c>
      <c r="AB6298" s="62"/>
      <c r="AC6298" s="47">
        <f>SUMIF('Cost per Solution Code'!$I$5:$I$24,'Measure Support Table'!D6298,'Cost per Solution Code'!$F$5:$F$24)</f>
        <v>1107.17</v>
      </c>
      <c r="AD6298" s="62"/>
      <c r="AE6298" s="48">
        <f t="shared" si="784"/>
        <v>1086</v>
      </c>
      <c r="AF6298" s="48">
        <f t="shared" si="785"/>
        <v>1107.17</v>
      </c>
      <c r="AG6298" s="48">
        <f t="shared" si="786"/>
        <v>21.170000000000073</v>
      </c>
      <c r="AH6298" s="49">
        <f t="shared" si="787"/>
        <v>0</v>
      </c>
      <c r="AI6298" s="49">
        <f t="shared" si="788"/>
        <v>0</v>
      </c>
      <c r="AJ6298" s="50">
        <f t="shared" si="789"/>
        <v>0</v>
      </c>
      <c r="AK6298" s="51">
        <v>0</v>
      </c>
    </row>
    <row r="6299" spans="1:37" hidden="1" x14ac:dyDescent="0.35">
      <c r="A6299" s="39" t="str">
        <f t="shared" si="791"/>
        <v>SWHC005</v>
      </c>
      <c r="B6299" s="39" t="s">
        <v>335</v>
      </c>
      <c r="C6299" s="62" t="s">
        <v>188</v>
      </c>
      <c r="D6299" s="40" t="s">
        <v>182</v>
      </c>
      <c r="E6299" s="40" t="str">
        <f t="shared" si="790"/>
        <v>SWHC005Q</v>
      </c>
      <c r="F6299" s="67" t="s">
        <v>247</v>
      </c>
      <c r="G6299" s="40" t="str">
        <f>DataSpec!$B$11</f>
        <v>UpDeemed, DnDeemed, DnDeemDI</v>
      </c>
      <c r="H6299" s="40" t="str">
        <f>DataSpec!$B$7</f>
        <v>Cap-Tons</v>
      </c>
      <c r="I6299" s="40" t="s">
        <v>189</v>
      </c>
      <c r="J6299" t="s">
        <v>183</v>
      </c>
      <c r="K6299" t="s">
        <v>269</v>
      </c>
      <c r="U6299" s="44">
        <f>SUMIFS(Table1[AStdWBkW],Table1[EnergyImpactID],E6299,Table1[BldgType],B6299,Table1[BldgVint],C6299,Table1[BldgLoc],F6299)</f>
        <v>0.03</v>
      </c>
      <c r="V6299" s="44">
        <f>SUMIFS(Table1[AStdWBkWh],Table1[EnergyImpactID],E6299,Table1[BldgType],B6299,Table1[BldgVint],C6299,Table1[BldgLoc],F6299)</f>
        <v>56.7</v>
      </c>
      <c r="W6299" s="69">
        <v>0</v>
      </c>
      <c r="X6299" s="69"/>
      <c r="Y6299" s="69"/>
      <c r="Z6299" s="69"/>
      <c r="AA6299" s="47">
        <f>SUMIF('Cost per Solution Code'!$I$5:$I$24,'Measure Support Table'!D6299,'Cost per Solution Code'!$H$5:$H$24)</f>
        <v>636.29999999999995</v>
      </c>
      <c r="AB6299" s="62"/>
      <c r="AC6299" s="47">
        <f>SUMIF('Cost per Solution Code'!$I$5:$I$24,'Measure Support Table'!D6299,'Cost per Solution Code'!$F$5:$F$24)</f>
        <v>931.83</v>
      </c>
      <c r="AD6299" s="62"/>
      <c r="AE6299" s="48">
        <f t="shared" si="784"/>
        <v>636.29999999999995</v>
      </c>
      <c r="AF6299" s="48">
        <f t="shared" si="785"/>
        <v>931.83</v>
      </c>
      <c r="AG6299" s="48">
        <f t="shared" si="786"/>
        <v>295.53000000000009</v>
      </c>
      <c r="AH6299" s="49">
        <f t="shared" si="787"/>
        <v>0</v>
      </c>
      <c r="AI6299" s="49">
        <f t="shared" si="788"/>
        <v>0</v>
      </c>
      <c r="AJ6299" s="50">
        <f t="shared" si="789"/>
        <v>0</v>
      </c>
      <c r="AK6299" s="51">
        <v>0</v>
      </c>
    </row>
    <row r="6300" spans="1:37" hidden="1" x14ac:dyDescent="0.35">
      <c r="A6300" s="39" t="str">
        <f t="shared" si="791"/>
        <v>SWHC005</v>
      </c>
      <c r="B6300" s="39" t="s">
        <v>335</v>
      </c>
      <c r="C6300" s="62" t="s">
        <v>188</v>
      </c>
      <c r="D6300" s="40" t="s">
        <v>184</v>
      </c>
      <c r="E6300" s="40" t="str">
        <f t="shared" si="790"/>
        <v>SWHC005R</v>
      </c>
      <c r="F6300" s="67" t="s">
        <v>247</v>
      </c>
      <c r="G6300" s="40" t="str">
        <f>DataSpec!$B$11</f>
        <v>UpDeemed, DnDeemed, DnDeemDI</v>
      </c>
      <c r="H6300" s="40" t="str">
        <f>DataSpec!$B$7</f>
        <v>Cap-Tons</v>
      </c>
      <c r="I6300" s="40" t="s">
        <v>189</v>
      </c>
      <c r="J6300" t="s">
        <v>183</v>
      </c>
      <c r="K6300" t="s">
        <v>270</v>
      </c>
      <c r="U6300" s="44">
        <f>SUMIFS(Table1[AStdWBkW],Table1[EnergyImpactID],E6300,Table1[BldgType],B6300,Table1[BldgVint],C6300,Table1[BldgLoc],F6300)</f>
        <v>0.02</v>
      </c>
      <c r="V6300" s="44">
        <f>SUMIFS(Table1[AStdWBkWh],Table1[EnergyImpactID],E6300,Table1[BldgType],B6300,Table1[BldgVint],C6300,Table1[BldgLoc],F6300)</f>
        <v>37.799999999999997</v>
      </c>
      <c r="W6300" s="69">
        <v>0</v>
      </c>
      <c r="X6300" s="69"/>
      <c r="Y6300" s="69"/>
      <c r="Z6300" s="69"/>
      <c r="AA6300" s="47">
        <f>SUMIF('Cost per Solution Code'!$I$5:$I$24,'Measure Support Table'!D6300,'Cost per Solution Code'!$H$5:$H$24)</f>
        <v>636.29999999999995</v>
      </c>
      <c r="AB6300" s="62"/>
      <c r="AC6300" s="47">
        <f>SUMIF('Cost per Solution Code'!$I$5:$I$24,'Measure Support Table'!D6300,'Cost per Solution Code'!$F$5:$F$24)</f>
        <v>797.9</v>
      </c>
      <c r="AD6300" s="62"/>
      <c r="AE6300" s="48">
        <f t="shared" si="784"/>
        <v>636.29999999999995</v>
      </c>
      <c r="AF6300" s="48">
        <f t="shared" si="785"/>
        <v>797.9</v>
      </c>
      <c r="AG6300" s="48">
        <f t="shared" si="786"/>
        <v>161.60000000000002</v>
      </c>
      <c r="AH6300" s="49">
        <f t="shared" si="787"/>
        <v>0</v>
      </c>
      <c r="AI6300" s="49">
        <f t="shared" si="788"/>
        <v>0</v>
      </c>
      <c r="AJ6300" s="50">
        <f t="shared" si="789"/>
        <v>0</v>
      </c>
      <c r="AK6300" s="51">
        <v>0</v>
      </c>
    </row>
    <row r="6301" spans="1:37" hidden="1" x14ac:dyDescent="0.35">
      <c r="A6301" s="39" t="str">
        <f t="shared" si="791"/>
        <v>SWHC005</v>
      </c>
      <c r="B6301" s="39" t="s">
        <v>335</v>
      </c>
      <c r="C6301" s="62" t="s">
        <v>188</v>
      </c>
      <c r="D6301" s="40" t="s">
        <v>185</v>
      </c>
      <c r="E6301" s="40" t="str">
        <f t="shared" si="790"/>
        <v>SWHC005S</v>
      </c>
      <c r="F6301" s="67" t="s">
        <v>247</v>
      </c>
      <c r="G6301" s="40" t="str">
        <f>DataSpec!$B$11</f>
        <v>UpDeemed, DnDeemed, DnDeemDI</v>
      </c>
      <c r="H6301" s="40" t="str">
        <f>DataSpec!$B$7</f>
        <v>Cap-Tons</v>
      </c>
      <c r="I6301" s="40" t="s">
        <v>189</v>
      </c>
      <c r="J6301" t="s">
        <v>186</v>
      </c>
      <c r="K6301" t="s">
        <v>271</v>
      </c>
      <c r="U6301" s="44">
        <f>SUMIFS(Table1[AStdWBkW],Table1[EnergyImpactID],E6301,Table1[BldgType],B6301,Table1[BldgVint],C6301,Table1[BldgLoc],F6301)</f>
        <v>0.04</v>
      </c>
      <c r="V6301" s="44">
        <f>SUMIFS(Table1[AStdWBkWh],Table1[EnergyImpactID],E6301,Table1[BldgType],B6301,Table1[BldgVint],C6301,Table1[BldgLoc],F6301)</f>
        <v>75.599999999999994</v>
      </c>
      <c r="W6301" s="69">
        <v>0</v>
      </c>
      <c r="X6301" s="69"/>
      <c r="Y6301" s="69"/>
      <c r="Z6301" s="69"/>
      <c r="AA6301" s="47">
        <f>SUMIF('Cost per Solution Code'!$I$5:$I$24,'Measure Support Table'!D6301,'Cost per Solution Code'!$H$5:$H$24)</f>
        <v>416.53842439071497</v>
      </c>
      <c r="AB6301" s="62"/>
      <c r="AC6301" s="47">
        <f>SUMIF('Cost per Solution Code'!$I$5:$I$24,'Measure Support Table'!D6301,'Cost per Solution Code'!$F$5:$F$24)</f>
        <v>610</v>
      </c>
      <c r="AD6301" s="62"/>
      <c r="AE6301" s="48">
        <f t="shared" si="784"/>
        <v>416.53842439071497</v>
      </c>
      <c r="AF6301" s="48">
        <f t="shared" si="785"/>
        <v>610</v>
      </c>
      <c r="AG6301" s="48">
        <f t="shared" si="786"/>
        <v>193.46157560928503</v>
      </c>
      <c r="AH6301" s="49">
        <f t="shared" si="787"/>
        <v>0</v>
      </c>
      <c r="AI6301" s="49">
        <f t="shared" si="788"/>
        <v>0</v>
      </c>
      <c r="AJ6301" s="50">
        <f t="shared" si="789"/>
        <v>0</v>
      </c>
      <c r="AK6301" s="51">
        <v>0</v>
      </c>
    </row>
    <row r="6302" spans="1:37" hidden="1" x14ac:dyDescent="0.35">
      <c r="A6302" s="39" t="str">
        <f t="shared" si="791"/>
        <v>SWHC005</v>
      </c>
      <c r="B6302" s="39" t="s">
        <v>335</v>
      </c>
      <c r="C6302" s="62" t="s">
        <v>188</v>
      </c>
      <c r="D6302" s="40" t="s">
        <v>187</v>
      </c>
      <c r="E6302" s="40" t="str">
        <f t="shared" si="790"/>
        <v>SWHC005T</v>
      </c>
      <c r="F6302" s="67" t="s">
        <v>247</v>
      </c>
      <c r="G6302" s="40" t="str">
        <f>DataSpec!$B$11</f>
        <v>UpDeemed, DnDeemed, DnDeemDI</v>
      </c>
      <c r="H6302" s="40" t="str">
        <f>DataSpec!$B$7</f>
        <v>Cap-Tons</v>
      </c>
      <c r="I6302" s="40" t="s">
        <v>189</v>
      </c>
      <c r="J6302" t="s">
        <v>186</v>
      </c>
      <c r="K6302" t="s">
        <v>272</v>
      </c>
      <c r="U6302" s="44">
        <f>SUMIFS(Table1[AStdWBkW],Table1[EnergyImpactID],E6302,Table1[BldgType],B6302,Table1[BldgVint],C6302,Table1[BldgLoc],F6302)</f>
        <v>0.02</v>
      </c>
      <c r="V6302" s="44">
        <f>SUMIFS(Table1[AStdWBkWh],Table1[EnergyImpactID],E6302,Table1[BldgType],B6302,Table1[BldgVint],C6302,Table1[BldgLoc],F6302)</f>
        <v>50.4</v>
      </c>
      <c r="W6302" s="69">
        <v>0</v>
      </c>
      <c r="X6302" s="69"/>
      <c r="Y6302" s="69"/>
      <c r="Z6302" s="69"/>
      <c r="AA6302" s="47">
        <f>SUMIF('Cost per Solution Code'!$I$5:$I$24,'Measure Support Table'!D6302,'Cost per Solution Code'!$H$5:$H$24)</f>
        <v>416.53842439071497</v>
      </c>
      <c r="AB6302" s="62"/>
      <c r="AC6302" s="47">
        <f>SUMIF('Cost per Solution Code'!$I$5:$I$24,'Measure Support Table'!D6302,'Cost per Solution Code'!$F$5:$F$24)</f>
        <v>522.1950355751585</v>
      </c>
      <c r="AD6302" s="62"/>
      <c r="AE6302" s="48">
        <f t="shared" si="784"/>
        <v>416.53842439071497</v>
      </c>
      <c r="AF6302" s="48">
        <f t="shared" si="785"/>
        <v>522.1950355751585</v>
      </c>
      <c r="AG6302" s="48">
        <f t="shared" si="786"/>
        <v>105.65661118444353</v>
      </c>
      <c r="AH6302" s="49">
        <f t="shared" si="787"/>
        <v>0</v>
      </c>
      <c r="AI6302" s="49">
        <f t="shared" si="788"/>
        <v>0</v>
      </c>
      <c r="AJ6302" s="50">
        <f t="shared" si="789"/>
        <v>0</v>
      </c>
      <c r="AK6302" s="51">
        <v>0</v>
      </c>
    </row>
    <row r="6303" spans="1:37" hidden="1" x14ac:dyDescent="0.35">
      <c r="A6303" s="39" t="str">
        <f t="shared" si="791"/>
        <v>SWHC005</v>
      </c>
      <c r="B6303" s="39" t="s">
        <v>335</v>
      </c>
      <c r="C6303" s="62" t="s">
        <v>188</v>
      </c>
      <c r="D6303" s="40" t="s">
        <v>163</v>
      </c>
      <c r="E6303" s="40" t="str">
        <f t="shared" si="790"/>
        <v>SWHC005A</v>
      </c>
      <c r="F6303" s="67" t="s">
        <v>248</v>
      </c>
      <c r="G6303" s="40" t="str">
        <f>DataSpec!$B$11</f>
        <v>UpDeemed, DnDeemed, DnDeemDI</v>
      </c>
      <c r="H6303" s="40" t="str">
        <f>DataSpec!$B$7</f>
        <v>Cap-Tons</v>
      </c>
      <c r="I6303" s="40" t="s">
        <v>189</v>
      </c>
      <c r="J6303" t="s">
        <v>164</v>
      </c>
      <c r="K6303" t="s">
        <v>253</v>
      </c>
      <c r="U6303" s="44">
        <f>SUMIFS(Table1[AStdWBkW],Table1[EnergyImpactID],E6303,Table1[BldgType],B6303,Table1[BldgVint],C6303,Table1[BldgLoc],F6303)</f>
        <v>0.03</v>
      </c>
      <c r="V6303" s="44">
        <f>SUMIFS(Table1[AStdWBkWh],Table1[EnergyImpactID],E6303,Table1[BldgType],B6303,Table1[BldgVint],C6303,Table1[BldgLoc],F6303)</f>
        <v>43.1</v>
      </c>
      <c r="W6303" s="69">
        <v>0</v>
      </c>
      <c r="X6303" s="69"/>
      <c r="Y6303" s="69"/>
      <c r="Z6303" s="69"/>
      <c r="AA6303" s="47">
        <f>SUMIF('Cost per Solution Code'!$I$5:$I$24,'Measure Support Table'!D6303,'Cost per Solution Code'!$H$5:$H$24)</f>
        <v>656.88499999999999</v>
      </c>
      <c r="AB6303" s="62"/>
      <c r="AC6303" s="47">
        <f>SUMIF('Cost per Solution Code'!$I$5:$I$24,'Measure Support Table'!D6303,'Cost per Solution Code'!$F$5:$F$24)</f>
        <v>931.83999999999992</v>
      </c>
      <c r="AD6303" s="62"/>
      <c r="AE6303" s="48">
        <f t="shared" si="784"/>
        <v>656.88499999999999</v>
      </c>
      <c r="AF6303" s="48">
        <f t="shared" si="785"/>
        <v>931.83999999999992</v>
      </c>
      <c r="AG6303" s="48">
        <f t="shared" si="786"/>
        <v>274.95499999999993</v>
      </c>
      <c r="AH6303" s="49">
        <f t="shared" si="787"/>
        <v>0</v>
      </c>
      <c r="AI6303" s="49">
        <f t="shared" si="788"/>
        <v>0</v>
      </c>
      <c r="AJ6303" s="50">
        <f t="shared" si="789"/>
        <v>0</v>
      </c>
      <c r="AK6303" s="51">
        <v>0</v>
      </c>
    </row>
    <row r="6304" spans="1:37" hidden="1" x14ac:dyDescent="0.35">
      <c r="A6304" s="39" t="str">
        <f t="shared" si="791"/>
        <v>SWHC005</v>
      </c>
      <c r="B6304" s="39" t="s">
        <v>335</v>
      </c>
      <c r="C6304" s="62" t="s">
        <v>188</v>
      </c>
      <c r="D6304" s="40" t="s">
        <v>165</v>
      </c>
      <c r="E6304" s="40" t="str">
        <f t="shared" si="790"/>
        <v>SWHC005B</v>
      </c>
      <c r="F6304" s="67" t="s">
        <v>248</v>
      </c>
      <c r="G6304" s="40" t="str">
        <f>DataSpec!$B$11</f>
        <v>UpDeemed, DnDeemed, DnDeemDI</v>
      </c>
      <c r="H6304" s="40" t="str">
        <f>DataSpec!$B$7</f>
        <v>Cap-Tons</v>
      </c>
      <c r="I6304" s="40" t="s">
        <v>189</v>
      </c>
      <c r="J6304" t="s">
        <v>164</v>
      </c>
      <c r="K6304" t="s">
        <v>254</v>
      </c>
      <c r="U6304" s="44">
        <f>SUMIFS(Table1[AStdWBkW],Table1[EnergyImpactID],E6304,Table1[BldgType],B6304,Table1[BldgVint],C6304,Table1[BldgLoc],F6304)</f>
        <v>0.02</v>
      </c>
      <c r="V6304" s="44">
        <f>SUMIFS(Table1[AStdWBkWh],Table1[EnergyImpactID],E6304,Table1[BldgType],B6304,Table1[BldgVint],C6304,Table1[BldgLoc],F6304)</f>
        <v>28.7</v>
      </c>
      <c r="W6304" s="69">
        <v>0</v>
      </c>
      <c r="X6304" s="69"/>
      <c r="Y6304" s="69"/>
      <c r="Z6304" s="69"/>
      <c r="AA6304" s="47">
        <f>SUMIF('Cost per Solution Code'!$I$5:$I$24,'Measure Support Table'!D6304,'Cost per Solution Code'!$H$5:$H$24)</f>
        <v>656.88499999999999</v>
      </c>
      <c r="AB6304" s="62"/>
      <c r="AC6304" s="47">
        <f>SUMIF('Cost per Solution Code'!$I$5:$I$24,'Measure Support Table'!D6304,'Cost per Solution Code'!$F$5:$F$24)</f>
        <v>729.01</v>
      </c>
      <c r="AD6304" s="62"/>
      <c r="AE6304" s="48">
        <f t="shared" si="784"/>
        <v>656.88499999999999</v>
      </c>
      <c r="AF6304" s="48">
        <f t="shared" si="785"/>
        <v>729.01</v>
      </c>
      <c r="AG6304" s="48">
        <f t="shared" si="786"/>
        <v>72.125</v>
      </c>
      <c r="AH6304" s="49">
        <f t="shared" si="787"/>
        <v>0</v>
      </c>
      <c r="AI6304" s="49">
        <f t="shared" si="788"/>
        <v>0</v>
      </c>
      <c r="AJ6304" s="50">
        <f t="shared" si="789"/>
        <v>0</v>
      </c>
      <c r="AK6304" s="51">
        <v>0</v>
      </c>
    </row>
    <row r="6305" spans="1:37" hidden="1" x14ac:dyDescent="0.35">
      <c r="A6305" s="39" t="str">
        <f t="shared" si="791"/>
        <v>SWHC005</v>
      </c>
      <c r="B6305" s="39" t="s">
        <v>335</v>
      </c>
      <c r="C6305" s="62" t="s">
        <v>188</v>
      </c>
      <c r="D6305" s="40" t="s">
        <v>166</v>
      </c>
      <c r="E6305" s="40" t="str">
        <f t="shared" si="790"/>
        <v>SWHC005C</v>
      </c>
      <c r="F6305" s="67" t="s">
        <v>248</v>
      </c>
      <c r="G6305" s="40" t="str">
        <f>DataSpec!$B$11</f>
        <v>UpDeemed, DnDeemed, DnDeemDI</v>
      </c>
      <c r="H6305" s="40" t="str">
        <f>DataSpec!$B$7</f>
        <v>Cap-Tons</v>
      </c>
      <c r="I6305" s="40" t="s">
        <v>189</v>
      </c>
      <c r="J6305" t="s">
        <v>167</v>
      </c>
      <c r="K6305" t="s">
        <v>255</v>
      </c>
      <c r="U6305" s="44">
        <f>SUMIFS(Table1[AStdWBkW],Table1[EnergyImpactID],E6305,Table1[BldgType],B6305,Table1[BldgVint],C6305,Table1[BldgLoc],F6305)</f>
        <v>0.02</v>
      </c>
      <c r="V6305" s="44">
        <f>SUMIFS(Table1[AStdWBkWh],Table1[EnergyImpactID],E6305,Table1[BldgType],B6305,Table1[BldgVint],C6305,Table1[BldgLoc],F6305)</f>
        <v>40.4</v>
      </c>
      <c r="W6305" s="69">
        <v>0</v>
      </c>
      <c r="X6305" s="69"/>
      <c r="Y6305" s="69"/>
      <c r="Z6305" s="69"/>
      <c r="AA6305" s="47">
        <f>SUMIF('Cost per Solution Code'!$I$5:$I$24,'Measure Support Table'!D6305,'Cost per Solution Code'!$H$5:$H$24)</f>
        <v>515.125</v>
      </c>
      <c r="AB6305" s="62"/>
      <c r="AC6305" s="47">
        <f>SUMIF('Cost per Solution Code'!$I$5:$I$24,'Measure Support Table'!D6305,'Cost per Solution Code'!$F$5:$F$24)</f>
        <v>741.56</v>
      </c>
      <c r="AD6305" s="62"/>
      <c r="AE6305" s="48">
        <f t="shared" si="784"/>
        <v>515.125</v>
      </c>
      <c r="AF6305" s="48">
        <f t="shared" si="785"/>
        <v>741.56</v>
      </c>
      <c r="AG6305" s="48">
        <f t="shared" si="786"/>
        <v>226.43499999999995</v>
      </c>
      <c r="AH6305" s="49">
        <f t="shared" si="787"/>
        <v>0</v>
      </c>
      <c r="AI6305" s="49">
        <f t="shared" si="788"/>
        <v>0</v>
      </c>
      <c r="AJ6305" s="50">
        <f t="shared" si="789"/>
        <v>0</v>
      </c>
      <c r="AK6305" s="51">
        <v>0</v>
      </c>
    </row>
    <row r="6306" spans="1:37" hidden="1" x14ac:dyDescent="0.35">
      <c r="A6306" s="39" t="str">
        <f t="shared" si="791"/>
        <v>SWHC005</v>
      </c>
      <c r="B6306" s="39" t="s">
        <v>335</v>
      </c>
      <c r="C6306" s="62" t="s">
        <v>188</v>
      </c>
      <c r="D6306" s="40" t="s">
        <v>168</v>
      </c>
      <c r="E6306" s="40" t="str">
        <f t="shared" si="790"/>
        <v>SWHC005D</v>
      </c>
      <c r="F6306" s="67" t="s">
        <v>248</v>
      </c>
      <c r="G6306" s="40" t="str">
        <f>DataSpec!$B$11</f>
        <v>UpDeemed, DnDeemed, DnDeemDI</v>
      </c>
      <c r="H6306" s="40" t="str">
        <f>DataSpec!$B$7</f>
        <v>Cap-Tons</v>
      </c>
      <c r="I6306" s="40" t="s">
        <v>189</v>
      </c>
      <c r="J6306" t="s">
        <v>167</v>
      </c>
      <c r="K6306" t="s">
        <v>256</v>
      </c>
      <c r="U6306" s="44">
        <f>SUMIFS(Table1[AStdWBkW],Table1[EnergyImpactID],E6306,Table1[BldgType],B6306,Table1[BldgVint],C6306,Table1[BldgLoc],F6306)</f>
        <v>0.02</v>
      </c>
      <c r="V6306" s="44">
        <f>SUMIFS(Table1[AStdWBkWh],Table1[EnergyImpactID],E6306,Table1[BldgType],B6306,Table1[BldgVint],C6306,Table1[BldgLoc],F6306)</f>
        <v>26.9</v>
      </c>
      <c r="W6306" s="69">
        <v>0</v>
      </c>
      <c r="X6306" s="69"/>
      <c r="Y6306" s="69"/>
      <c r="Z6306" s="69"/>
      <c r="AA6306" s="47">
        <f>SUMIF('Cost per Solution Code'!$I$5:$I$24,'Measure Support Table'!D6306,'Cost per Solution Code'!$H$5:$H$24)</f>
        <v>515.125</v>
      </c>
      <c r="AB6306" s="62"/>
      <c r="AC6306" s="47">
        <f>SUMIF('Cost per Solution Code'!$I$5:$I$24,'Measure Support Table'!D6306,'Cost per Solution Code'!$F$5:$F$24)</f>
        <v>673.54</v>
      </c>
      <c r="AD6306" s="62"/>
      <c r="AE6306" s="48">
        <f t="shared" si="784"/>
        <v>515.125</v>
      </c>
      <c r="AF6306" s="48">
        <f t="shared" si="785"/>
        <v>673.54</v>
      </c>
      <c r="AG6306" s="48">
        <f t="shared" si="786"/>
        <v>158.41499999999996</v>
      </c>
      <c r="AH6306" s="49">
        <f t="shared" si="787"/>
        <v>0</v>
      </c>
      <c r="AI6306" s="49">
        <f t="shared" si="788"/>
        <v>0</v>
      </c>
      <c r="AJ6306" s="50">
        <f t="shared" si="789"/>
        <v>0</v>
      </c>
      <c r="AK6306" s="51">
        <v>0</v>
      </c>
    </row>
    <row r="6307" spans="1:37" hidden="1" x14ac:dyDescent="0.35">
      <c r="A6307" s="39" t="str">
        <f t="shared" si="791"/>
        <v>SWHC005</v>
      </c>
      <c r="B6307" s="39" t="s">
        <v>335</v>
      </c>
      <c r="C6307" s="62" t="s">
        <v>188</v>
      </c>
      <c r="D6307" s="40" t="s">
        <v>169</v>
      </c>
      <c r="E6307" s="40" t="str">
        <f t="shared" si="790"/>
        <v>SWHC005E</v>
      </c>
      <c r="F6307" s="67" t="s">
        <v>248</v>
      </c>
      <c r="G6307" s="40" t="str">
        <f>DataSpec!$B$11</f>
        <v>UpDeemed, DnDeemed, DnDeemDI</v>
      </c>
      <c r="H6307" s="40" t="str">
        <f>DataSpec!$B$7</f>
        <v>Cap-Tons</v>
      </c>
      <c r="I6307" s="40" t="s">
        <v>189</v>
      </c>
      <c r="J6307" t="s">
        <v>170</v>
      </c>
      <c r="K6307" t="s">
        <v>257</v>
      </c>
      <c r="U6307" s="44">
        <f>SUMIFS(Table1[AStdWBkW],Table1[EnergyImpactID],E6307,Table1[BldgType],B6307,Table1[BldgVint],C6307,Table1[BldgLoc],F6307)</f>
        <v>0.02</v>
      </c>
      <c r="V6307" s="44">
        <f>SUMIFS(Table1[AStdWBkWh],Table1[EnergyImpactID],E6307,Table1[BldgType],B6307,Table1[BldgVint],C6307,Table1[BldgLoc],F6307)</f>
        <v>39.700000000000003</v>
      </c>
      <c r="W6307" s="69">
        <v>0</v>
      </c>
      <c r="X6307" s="69"/>
      <c r="Y6307" s="69"/>
      <c r="Z6307" s="69"/>
      <c r="AA6307" s="47">
        <f>SUMIF('Cost per Solution Code'!$I$5:$I$24,'Measure Support Table'!D6307,'Cost per Solution Code'!$H$5:$H$24)</f>
        <v>448.52499999999998</v>
      </c>
      <c r="AB6307" s="62"/>
      <c r="AC6307" s="47">
        <f>SUMIF('Cost per Solution Code'!$I$5:$I$24,'Measure Support Table'!D6307,'Cost per Solution Code'!$F$5:$F$24)</f>
        <v>698.35</v>
      </c>
      <c r="AD6307" s="62"/>
      <c r="AE6307" s="48">
        <f t="shared" si="784"/>
        <v>448.52499999999998</v>
      </c>
      <c r="AF6307" s="48">
        <f t="shared" si="785"/>
        <v>698.35</v>
      </c>
      <c r="AG6307" s="48">
        <f t="shared" si="786"/>
        <v>249.82500000000005</v>
      </c>
      <c r="AH6307" s="49">
        <f t="shared" si="787"/>
        <v>0</v>
      </c>
      <c r="AI6307" s="49">
        <f t="shared" si="788"/>
        <v>0</v>
      </c>
      <c r="AJ6307" s="50">
        <f t="shared" si="789"/>
        <v>0</v>
      </c>
      <c r="AK6307" s="51">
        <v>0</v>
      </c>
    </row>
    <row r="6308" spans="1:37" hidden="1" x14ac:dyDescent="0.35">
      <c r="A6308" s="39" t="str">
        <f t="shared" si="791"/>
        <v>SWHC005</v>
      </c>
      <c r="B6308" s="39" t="s">
        <v>335</v>
      </c>
      <c r="C6308" s="62" t="s">
        <v>188</v>
      </c>
      <c r="D6308" s="40" t="s">
        <v>171</v>
      </c>
      <c r="E6308" s="40" t="str">
        <f t="shared" si="790"/>
        <v>SWHC005F</v>
      </c>
      <c r="F6308" s="67" t="s">
        <v>248</v>
      </c>
      <c r="G6308" s="40" t="str">
        <f>DataSpec!$B$11</f>
        <v>UpDeemed, DnDeemed, DnDeemDI</v>
      </c>
      <c r="H6308" s="40" t="str">
        <f>DataSpec!$B$7</f>
        <v>Cap-Tons</v>
      </c>
      <c r="I6308" s="40" t="s">
        <v>189</v>
      </c>
      <c r="J6308" t="s">
        <v>170</v>
      </c>
      <c r="K6308" t="s">
        <v>258</v>
      </c>
      <c r="U6308" s="44">
        <f>SUMIFS(Table1[AStdWBkW],Table1[EnergyImpactID],E6308,Table1[BldgType],B6308,Table1[BldgVint],C6308,Table1[BldgLoc],F6308)</f>
        <v>0.02</v>
      </c>
      <c r="V6308" s="44">
        <f>SUMIFS(Table1[AStdWBkWh],Table1[EnergyImpactID],E6308,Table1[BldgType],B6308,Table1[BldgVint],C6308,Table1[BldgLoc],F6308)</f>
        <v>26.5</v>
      </c>
      <c r="W6308" s="69">
        <v>0</v>
      </c>
      <c r="X6308" s="69"/>
      <c r="Y6308" s="69"/>
      <c r="Z6308" s="69"/>
      <c r="AA6308" s="47">
        <f>SUMIF('Cost per Solution Code'!$I$5:$I$24,'Measure Support Table'!D6308,'Cost per Solution Code'!$H$5:$H$24)</f>
        <v>448.52499999999998</v>
      </c>
      <c r="AB6308" s="62"/>
      <c r="AC6308" s="47">
        <f>SUMIF('Cost per Solution Code'!$I$5:$I$24,'Measure Support Table'!D6308,'Cost per Solution Code'!$F$5:$F$24)</f>
        <v>642.36500000000001</v>
      </c>
      <c r="AD6308" s="62"/>
      <c r="AE6308" s="48">
        <f t="shared" si="784"/>
        <v>448.52499999999998</v>
      </c>
      <c r="AF6308" s="48">
        <f t="shared" si="785"/>
        <v>642.36500000000001</v>
      </c>
      <c r="AG6308" s="48">
        <f t="shared" si="786"/>
        <v>193.84000000000003</v>
      </c>
      <c r="AH6308" s="49">
        <f t="shared" si="787"/>
        <v>0</v>
      </c>
      <c r="AI6308" s="49">
        <f t="shared" si="788"/>
        <v>0</v>
      </c>
      <c r="AJ6308" s="50">
        <f t="shared" si="789"/>
        <v>0</v>
      </c>
      <c r="AK6308" s="51">
        <v>0</v>
      </c>
    </row>
    <row r="6309" spans="1:37" hidden="1" x14ac:dyDescent="0.35">
      <c r="A6309" s="39" t="str">
        <f t="shared" si="791"/>
        <v>SWHC005</v>
      </c>
      <c r="B6309" s="39" t="s">
        <v>335</v>
      </c>
      <c r="C6309" s="62" t="s">
        <v>188</v>
      </c>
      <c r="D6309" s="40" t="s">
        <v>8</v>
      </c>
      <c r="E6309" s="40" t="str">
        <f t="shared" si="790"/>
        <v>SWHC005G</v>
      </c>
      <c r="F6309" s="67" t="s">
        <v>248</v>
      </c>
      <c r="G6309" s="40" t="str">
        <f>DataSpec!$B$11</f>
        <v>UpDeemed, DnDeemed, DnDeemDI</v>
      </c>
      <c r="H6309" s="40" t="str">
        <f>DataSpec!$B$7</f>
        <v>Cap-Tons</v>
      </c>
      <c r="I6309" s="40" t="s">
        <v>189</v>
      </c>
      <c r="J6309" t="s">
        <v>172</v>
      </c>
      <c r="K6309" t="s">
        <v>259</v>
      </c>
      <c r="U6309" s="44">
        <f>SUMIFS(Table1[AStdWBkW],Table1[EnergyImpactID],E6309,Table1[BldgType],B6309,Table1[BldgVint],C6309,Table1[BldgLoc],F6309)</f>
        <v>0.02</v>
      </c>
      <c r="V6309" s="44">
        <f>SUMIFS(Table1[AStdWBkWh],Table1[EnergyImpactID],E6309,Table1[BldgType],B6309,Table1[BldgVint],C6309,Table1[BldgLoc],F6309)</f>
        <v>39.700000000000003</v>
      </c>
      <c r="W6309" s="69">
        <v>0</v>
      </c>
      <c r="X6309" s="69"/>
      <c r="Y6309" s="69"/>
      <c r="Z6309" s="69"/>
      <c r="AA6309" s="47">
        <f>SUMIF('Cost per Solution Code'!$I$5:$I$24,'Measure Support Table'!D6309,'Cost per Solution Code'!$H$5:$H$24)</f>
        <v>392.565</v>
      </c>
      <c r="AB6309" s="62"/>
      <c r="AC6309" s="47">
        <f>SUMIF('Cost per Solution Code'!$I$5:$I$24,'Measure Support Table'!D6309,'Cost per Solution Code'!$F$5:$F$24)</f>
        <v>491.11500000000001</v>
      </c>
      <c r="AD6309" s="62"/>
      <c r="AE6309" s="48">
        <f t="shared" si="784"/>
        <v>392.565</v>
      </c>
      <c r="AF6309" s="48">
        <f t="shared" si="785"/>
        <v>491.11500000000001</v>
      </c>
      <c r="AG6309" s="48">
        <f t="shared" si="786"/>
        <v>98.550000000000011</v>
      </c>
      <c r="AH6309" s="49">
        <f t="shared" si="787"/>
        <v>0</v>
      </c>
      <c r="AI6309" s="49">
        <f t="shared" si="788"/>
        <v>0</v>
      </c>
      <c r="AJ6309" s="50">
        <f t="shared" si="789"/>
        <v>0</v>
      </c>
      <c r="AK6309" s="51">
        <v>0</v>
      </c>
    </row>
    <row r="6310" spans="1:37" hidden="1" x14ac:dyDescent="0.35">
      <c r="A6310" s="39" t="str">
        <f t="shared" si="791"/>
        <v>SWHC005</v>
      </c>
      <c r="B6310" s="39" t="s">
        <v>335</v>
      </c>
      <c r="C6310" s="62" t="s">
        <v>188</v>
      </c>
      <c r="D6310" s="40" t="s">
        <v>16</v>
      </c>
      <c r="E6310" s="40" t="str">
        <f t="shared" si="790"/>
        <v>SWHC005H</v>
      </c>
      <c r="F6310" s="67" t="s">
        <v>248</v>
      </c>
      <c r="G6310" s="40" t="str">
        <f>DataSpec!$B$11</f>
        <v>UpDeemed, DnDeemed, DnDeemDI</v>
      </c>
      <c r="H6310" s="40" t="str">
        <f>DataSpec!$B$7</f>
        <v>Cap-Tons</v>
      </c>
      <c r="I6310" s="40" t="s">
        <v>189</v>
      </c>
      <c r="J6310" t="s">
        <v>172</v>
      </c>
      <c r="K6310" t="s">
        <v>260</v>
      </c>
      <c r="U6310" s="44">
        <f>SUMIFS(Table1[AStdWBkW],Table1[EnergyImpactID],E6310,Table1[BldgType],B6310,Table1[BldgVint],C6310,Table1[BldgLoc],F6310)</f>
        <v>0.02</v>
      </c>
      <c r="V6310" s="44">
        <f>SUMIFS(Table1[AStdWBkWh],Table1[EnergyImpactID],E6310,Table1[BldgType],B6310,Table1[BldgVint],C6310,Table1[BldgLoc],F6310)</f>
        <v>26.5</v>
      </c>
      <c r="W6310" s="69">
        <v>0</v>
      </c>
      <c r="X6310" s="69"/>
      <c r="Y6310" s="69"/>
      <c r="Z6310" s="69"/>
      <c r="AA6310" s="47">
        <f>SUMIF('Cost per Solution Code'!$I$5:$I$24,'Measure Support Table'!D6310,'Cost per Solution Code'!$H$5:$H$24)</f>
        <v>392.565</v>
      </c>
      <c r="AB6310" s="62"/>
      <c r="AC6310" s="47">
        <f>SUMIF('Cost per Solution Code'!$I$5:$I$24,'Measure Support Table'!D6310,'Cost per Solution Code'!$F$5:$F$24)</f>
        <v>458.26499999999999</v>
      </c>
      <c r="AD6310" s="62"/>
      <c r="AE6310" s="48">
        <f t="shared" si="784"/>
        <v>392.565</v>
      </c>
      <c r="AF6310" s="48">
        <f t="shared" si="785"/>
        <v>458.26499999999999</v>
      </c>
      <c r="AG6310" s="48">
        <f t="shared" si="786"/>
        <v>65.699999999999989</v>
      </c>
      <c r="AH6310" s="49">
        <f t="shared" si="787"/>
        <v>0</v>
      </c>
      <c r="AI6310" s="49">
        <f t="shared" si="788"/>
        <v>0</v>
      </c>
      <c r="AJ6310" s="50">
        <f t="shared" si="789"/>
        <v>0</v>
      </c>
      <c r="AK6310" s="51">
        <v>0</v>
      </c>
    </row>
    <row r="6311" spans="1:37" hidden="1" x14ac:dyDescent="0.35">
      <c r="A6311" s="39" t="str">
        <f t="shared" si="791"/>
        <v>SWHC005</v>
      </c>
      <c r="B6311" s="39" t="s">
        <v>335</v>
      </c>
      <c r="C6311" s="62" t="s">
        <v>188</v>
      </c>
      <c r="D6311" s="40" t="s">
        <v>18</v>
      </c>
      <c r="E6311" s="40" t="str">
        <f t="shared" si="790"/>
        <v>SWHC005I</v>
      </c>
      <c r="F6311" s="67" t="s">
        <v>248</v>
      </c>
      <c r="G6311" s="40" t="str">
        <f>DataSpec!$B$11</f>
        <v>UpDeemed, DnDeemed, DnDeemDI</v>
      </c>
      <c r="H6311" s="40" t="str">
        <f>DataSpec!$B$7</f>
        <v>Cap-Tons</v>
      </c>
      <c r="I6311" s="40" t="s">
        <v>189</v>
      </c>
      <c r="J6311" t="s">
        <v>173</v>
      </c>
      <c r="K6311" t="s">
        <v>261</v>
      </c>
      <c r="U6311" s="44">
        <f>SUMIFS(Table1[AStdWBkW],Table1[EnergyImpactID],E6311,Table1[BldgType],B6311,Table1[BldgVint],C6311,Table1[BldgLoc],F6311)</f>
        <v>0.03</v>
      </c>
      <c r="V6311" s="44">
        <f>SUMIFS(Table1[AStdWBkWh],Table1[EnergyImpactID],E6311,Table1[BldgType],B6311,Table1[BldgVint],C6311,Table1[BldgLoc],F6311)</f>
        <v>47.2</v>
      </c>
      <c r="W6311" s="69">
        <v>0</v>
      </c>
      <c r="X6311" s="69"/>
      <c r="Y6311" s="69"/>
      <c r="Z6311" s="69"/>
      <c r="AA6311" s="47">
        <f>SUMIF('Cost per Solution Code'!$I$5:$I$24,'Measure Support Table'!D6311,'Cost per Solution Code'!$H$5:$H$24)</f>
        <v>660</v>
      </c>
      <c r="AB6311" s="62"/>
      <c r="AC6311" s="47">
        <f>SUMIF('Cost per Solution Code'!$I$5:$I$24,'Measure Support Table'!D6311,'Cost per Solution Code'!$F$5:$F$24)</f>
        <v>923</v>
      </c>
      <c r="AD6311" s="62"/>
      <c r="AE6311" s="48">
        <f t="shared" si="784"/>
        <v>660</v>
      </c>
      <c r="AF6311" s="48">
        <f t="shared" si="785"/>
        <v>923</v>
      </c>
      <c r="AG6311" s="48">
        <f t="shared" si="786"/>
        <v>263</v>
      </c>
      <c r="AH6311" s="49">
        <f t="shared" si="787"/>
        <v>0</v>
      </c>
      <c r="AI6311" s="49">
        <f t="shared" si="788"/>
        <v>0</v>
      </c>
      <c r="AJ6311" s="50">
        <f t="shared" si="789"/>
        <v>0</v>
      </c>
      <c r="AK6311" s="51">
        <v>0</v>
      </c>
    </row>
    <row r="6312" spans="1:37" hidden="1" x14ac:dyDescent="0.35">
      <c r="A6312" s="39" t="str">
        <f t="shared" si="791"/>
        <v>SWHC005</v>
      </c>
      <c r="B6312" s="39" t="s">
        <v>335</v>
      </c>
      <c r="C6312" s="62" t="s">
        <v>188</v>
      </c>
      <c r="D6312" s="40" t="s">
        <v>22</v>
      </c>
      <c r="E6312" s="40" t="str">
        <f t="shared" si="790"/>
        <v>SWHC005J</v>
      </c>
      <c r="F6312" s="67" t="s">
        <v>248</v>
      </c>
      <c r="G6312" s="40" t="str">
        <f>DataSpec!$B$11</f>
        <v>UpDeemed, DnDeemed, DnDeemDI</v>
      </c>
      <c r="H6312" s="40" t="str">
        <f>DataSpec!$B$7</f>
        <v>Cap-Tons</v>
      </c>
      <c r="I6312" s="40" t="s">
        <v>189</v>
      </c>
      <c r="J6312" t="s">
        <v>173</v>
      </c>
      <c r="K6312" t="s">
        <v>262</v>
      </c>
      <c r="U6312" s="44">
        <f>SUMIFS(Table1[AStdWBkW],Table1[EnergyImpactID],E6312,Table1[BldgType],B6312,Table1[BldgVint],C6312,Table1[BldgLoc],F6312)</f>
        <v>0.02</v>
      </c>
      <c r="V6312" s="44">
        <f>SUMIFS(Table1[AStdWBkWh],Table1[EnergyImpactID],E6312,Table1[BldgType],B6312,Table1[BldgVint],C6312,Table1[BldgLoc],F6312)</f>
        <v>31.5</v>
      </c>
      <c r="W6312" s="69">
        <v>0</v>
      </c>
      <c r="X6312" s="69"/>
      <c r="Y6312" s="69"/>
      <c r="Z6312" s="69"/>
      <c r="AA6312" s="47">
        <f>SUMIF('Cost per Solution Code'!$I$5:$I$24,'Measure Support Table'!D6312,'Cost per Solution Code'!$H$5:$H$24)</f>
        <v>660</v>
      </c>
      <c r="AB6312" s="62"/>
      <c r="AC6312" s="47">
        <f>SUMIF('Cost per Solution Code'!$I$5:$I$24,'Measure Support Table'!D6312,'Cost per Solution Code'!$F$5:$F$24)</f>
        <v>845</v>
      </c>
      <c r="AD6312" s="62"/>
      <c r="AE6312" s="48">
        <f t="shared" si="784"/>
        <v>660</v>
      </c>
      <c r="AF6312" s="48">
        <f t="shared" si="785"/>
        <v>845</v>
      </c>
      <c r="AG6312" s="48">
        <f t="shared" si="786"/>
        <v>185</v>
      </c>
      <c r="AH6312" s="49">
        <f t="shared" si="787"/>
        <v>0</v>
      </c>
      <c r="AI6312" s="49">
        <f t="shared" si="788"/>
        <v>0</v>
      </c>
      <c r="AJ6312" s="50">
        <f t="shared" si="789"/>
        <v>0</v>
      </c>
      <c r="AK6312" s="51">
        <v>0</v>
      </c>
    </row>
    <row r="6313" spans="1:37" hidden="1" x14ac:dyDescent="0.35">
      <c r="A6313" s="39" t="str">
        <f t="shared" si="791"/>
        <v>SWHC005</v>
      </c>
      <c r="B6313" s="39" t="s">
        <v>335</v>
      </c>
      <c r="C6313" s="62" t="s">
        <v>188</v>
      </c>
      <c r="D6313" s="40" t="s">
        <v>25</v>
      </c>
      <c r="E6313" s="40" t="str">
        <f t="shared" si="790"/>
        <v>SWHC005K</v>
      </c>
      <c r="F6313" s="67" t="s">
        <v>248</v>
      </c>
      <c r="G6313" s="40" t="str">
        <f>DataSpec!$B$11</f>
        <v>UpDeemed, DnDeemed, DnDeemDI</v>
      </c>
      <c r="H6313" s="40" t="str">
        <f>DataSpec!$B$7</f>
        <v>Cap-Tons</v>
      </c>
      <c r="I6313" s="40" t="s">
        <v>189</v>
      </c>
      <c r="J6313" t="s">
        <v>174</v>
      </c>
      <c r="K6313" t="s">
        <v>263</v>
      </c>
      <c r="U6313" s="44">
        <f>SUMIFS(Table1[AStdWBkW],Table1[EnergyImpactID],E6313,Table1[BldgType],B6313,Table1[BldgVint],C6313,Table1[BldgLoc],F6313)</f>
        <v>0.03</v>
      </c>
      <c r="V6313" s="44">
        <f>SUMIFS(Table1[AStdWBkWh],Table1[EnergyImpactID],E6313,Table1[BldgType],B6313,Table1[BldgVint],C6313,Table1[BldgLoc],F6313)</f>
        <v>57.2</v>
      </c>
      <c r="W6313" s="69">
        <v>0</v>
      </c>
      <c r="X6313" s="69"/>
      <c r="Y6313" s="69"/>
      <c r="Z6313" s="69"/>
      <c r="AA6313" s="47">
        <f>SUMIF('Cost per Solution Code'!$I$5:$I$24,'Measure Support Table'!D6313,'Cost per Solution Code'!$H$5:$H$24)</f>
        <v>519.14</v>
      </c>
      <c r="AB6313" s="62"/>
      <c r="AC6313" s="47">
        <f>SUMIF('Cost per Solution Code'!$I$5:$I$24,'Measure Support Table'!D6313,'Cost per Solution Code'!$F$5:$F$24)</f>
        <v>685.85</v>
      </c>
      <c r="AD6313" s="62"/>
      <c r="AE6313" s="48">
        <f t="shared" si="784"/>
        <v>519.14</v>
      </c>
      <c r="AF6313" s="48">
        <f t="shared" si="785"/>
        <v>685.85</v>
      </c>
      <c r="AG6313" s="48">
        <f t="shared" si="786"/>
        <v>166.71000000000004</v>
      </c>
      <c r="AH6313" s="49">
        <f t="shared" si="787"/>
        <v>0</v>
      </c>
      <c r="AI6313" s="49">
        <f t="shared" si="788"/>
        <v>0</v>
      </c>
      <c r="AJ6313" s="50">
        <f t="shared" si="789"/>
        <v>0</v>
      </c>
      <c r="AK6313" s="51">
        <v>0</v>
      </c>
    </row>
    <row r="6314" spans="1:37" hidden="1" x14ac:dyDescent="0.35">
      <c r="A6314" s="39" t="str">
        <f t="shared" si="791"/>
        <v>SWHC005</v>
      </c>
      <c r="B6314" s="39" t="s">
        <v>335</v>
      </c>
      <c r="C6314" s="62" t="s">
        <v>188</v>
      </c>
      <c r="D6314" s="40" t="s">
        <v>175</v>
      </c>
      <c r="E6314" s="40" t="str">
        <f t="shared" si="790"/>
        <v>SWHC005L</v>
      </c>
      <c r="F6314" s="67" t="s">
        <v>248</v>
      </c>
      <c r="G6314" s="40" t="str">
        <f>DataSpec!$B$11</f>
        <v>UpDeemed, DnDeemed, DnDeemDI</v>
      </c>
      <c r="H6314" s="40" t="str">
        <f>DataSpec!$B$7</f>
        <v>Cap-Tons</v>
      </c>
      <c r="I6314" s="40" t="s">
        <v>189</v>
      </c>
      <c r="J6314" t="s">
        <v>174</v>
      </c>
      <c r="K6314" t="s">
        <v>264</v>
      </c>
      <c r="U6314" s="44">
        <f>SUMIFS(Table1[AStdWBkW],Table1[EnergyImpactID],E6314,Table1[BldgType],B6314,Table1[BldgVint],C6314,Table1[BldgLoc],F6314)</f>
        <v>0.02</v>
      </c>
      <c r="V6314" s="44">
        <f>SUMIFS(Table1[AStdWBkWh],Table1[EnergyImpactID],E6314,Table1[BldgType],B6314,Table1[BldgVint],C6314,Table1[BldgLoc],F6314)</f>
        <v>38.1</v>
      </c>
      <c r="W6314" s="69">
        <v>0</v>
      </c>
      <c r="X6314" s="69"/>
      <c r="Y6314" s="69"/>
      <c r="Z6314" s="69"/>
      <c r="AA6314" s="47">
        <f>SUMIF('Cost per Solution Code'!$I$5:$I$24,'Measure Support Table'!D6314,'Cost per Solution Code'!$H$5:$H$24)</f>
        <v>519.14</v>
      </c>
      <c r="AB6314" s="62"/>
      <c r="AC6314" s="47">
        <f>SUMIF('Cost per Solution Code'!$I$5:$I$24,'Measure Support Table'!D6314,'Cost per Solution Code'!$F$5:$F$24)</f>
        <v>555.84500000000003</v>
      </c>
      <c r="AD6314" s="62"/>
      <c r="AE6314" s="48">
        <f t="shared" si="784"/>
        <v>519.14</v>
      </c>
      <c r="AF6314" s="48">
        <f t="shared" si="785"/>
        <v>555.84500000000003</v>
      </c>
      <c r="AG6314" s="48">
        <f t="shared" si="786"/>
        <v>36.705000000000041</v>
      </c>
      <c r="AH6314" s="49">
        <f t="shared" si="787"/>
        <v>0</v>
      </c>
      <c r="AI6314" s="49">
        <f t="shared" si="788"/>
        <v>0</v>
      </c>
      <c r="AJ6314" s="50">
        <f t="shared" si="789"/>
        <v>0</v>
      </c>
      <c r="AK6314" s="51">
        <v>0</v>
      </c>
    </row>
    <row r="6315" spans="1:37" hidden="1" x14ac:dyDescent="0.35">
      <c r="A6315" s="39" t="str">
        <f t="shared" si="791"/>
        <v>SWHC005</v>
      </c>
      <c r="B6315" s="39" t="s">
        <v>335</v>
      </c>
      <c r="C6315" s="62" t="s">
        <v>188</v>
      </c>
      <c r="D6315" s="40" t="s">
        <v>176</v>
      </c>
      <c r="E6315" s="40" t="str">
        <f t="shared" si="790"/>
        <v>SWHC005M</v>
      </c>
      <c r="F6315" s="67" t="s">
        <v>248</v>
      </c>
      <c r="G6315" s="40" t="str">
        <f>DataSpec!$B$11</f>
        <v>UpDeemed, DnDeemed, DnDeemDI</v>
      </c>
      <c r="H6315" s="40" t="str">
        <f>DataSpec!$B$7</f>
        <v>Cap-Tons</v>
      </c>
      <c r="I6315" s="40" t="s">
        <v>189</v>
      </c>
      <c r="J6315" t="s">
        <v>177</v>
      </c>
      <c r="K6315" t="s">
        <v>265</v>
      </c>
      <c r="U6315" s="44">
        <f>SUMIFS(Table1[AStdWBkW],Table1[EnergyImpactID],E6315,Table1[BldgType],B6315,Table1[BldgVint],C6315,Table1[BldgLoc],F6315)</f>
        <v>0.03</v>
      </c>
      <c r="V6315" s="44">
        <f>SUMIFS(Table1[AStdWBkWh],Table1[EnergyImpactID],E6315,Table1[BldgType],B6315,Table1[BldgVint],C6315,Table1[BldgLoc],F6315)</f>
        <v>52.6</v>
      </c>
      <c r="W6315" s="69">
        <v>0</v>
      </c>
      <c r="X6315" s="69"/>
      <c r="Y6315" s="69"/>
      <c r="Z6315" s="69"/>
      <c r="AA6315" s="47">
        <f>SUMIF('Cost per Solution Code'!$I$5:$I$24,'Measure Support Table'!D6315,'Cost per Solution Code'!$H$5:$H$24)</f>
        <v>449.41</v>
      </c>
      <c r="AB6315" s="62"/>
      <c r="AC6315" s="47">
        <f>SUMIF('Cost per Solution Code'!$I$5:$I$24,'Measure Support Table'!D6315,'Cost per Solution Code'!$F$5:$F$24)</f>
        <v>771.3576281291954</v>
      </c>
      <c r="AD6315" s="62"/>
      <c r="AE6315" s="48">
        <f t="shared" si="784"/>
        <v>449.41</v>
      </c>
      <c r="AF6315" s="48">
        <f t="shared" si="785"/>
        <v>771.3576281291954</v>
      </c>
      <c r="AG6315" s="48">
        <f t="shared" si="786"/>
        <v>321.94762812919538</v>
      </c>
      <c r="AH6315" s="49">
        <f t="shared" si="787"/>
        <v>0</v>
      </c>
      <c r="AI6315" s="49">
        <f t="shared" si="788"/>
        <v>0</v>
      </c>
      <c r="AJ6315" s="50">
        <f t="shared" si="789"/>
        <v>0</v>
      </c>
      <c r="AK6315" s="51">
        <v>0</v>
      </c>
    </row>
    <row r="6316" spans="1:37" hidden="1" x14ac:dyDescent="0.35">
      <c r="A6316" s="39" t="str">
        <f t="shared" si="791"/>
        <v>SWHC005</v>
      </c>
      <c r="B6316" s="39" t="s">
        <v>335</v>
      </c>
      <c r="C6316" s="62" t="s">
        <v>188</v>
      </c>
      <c r="D6316" s="40" t="s">
        <v>178</v>
      </c>
      <c r="E6316" s="40" t="str">
        <f t="shared" si="790"/>
        <v>SWHC005N</v>
      </c>
      <c r="F6316" s="67" t="s">
        <v>248</v>
      </c>
      <c r="G6316" s="40" t="str">
        <f>DataSpec!$B$11</f>
        <v>UpDeemed, DnDeemed, DnDeemDI</v>
      </c>
      <c r="H6316" s="40" t="str">
        <f>DataSpec!$B$7</f>
        <v>Cap-Tons</v>
      </c>
      <c r="I6316" s="40" t="s">
        <v>189</v>
      </c>
      <c r="J6316" t="s">
        <v>177</v>
      </c>
      <c r="K6316" t="s">
        <v>266</v>
      </c>
      <c r="U6316" s="44">
        <f>SUMIFS(Table1[AStdWBkW],Table1[EnergyImpactID],E6316,Table1[BldgType],B6316,Table1[BldgVint],C6316,Table1[BldgLoc],F6316)</f>
        <v>0.02</v>
      </c>
      <c r="V6316" s="44">
        <f>SUMIFS(Table1[AStdWBkWh],Table1[EnergyImpactID],E6316,Table1[BldgType],B6316,Table1[BldgVint],C6316,Table1[BldgLoc],F6316)</f>
        <v>35.1</v>
      </c>
      <c r="W6316" s="69">
        <v>0</v>
      </c>
      <c r="X6316" s="69"/>
      <c r="Y6316" s="69"/>
      <c r="Z6316" s="69"/>
      <c r="AA6316" s="47">
        <f>SUMIF('Cost per Solution Code'!$I$5:$I$24,'Measure Support Table'!D6316,'Cost per Solution Code'!$H$5:$H$24)</f>
        <v>449.41</v>
      </c>
      <c r="AB6316" s="62"/>
      <c r="AC6316" s="47">
        <f>SUMIF('Cost per Solution Code'!$I$5:$I$24,'Measure Support Table'!D6316,'Cost per Solution Code'!$F$5:$F$24)</f>
        <v>629.11366698254767</v>
      </c>
      <c r="AD6316" s="62"/>
      <c r="AE6316" s="48">
        <f t="shared" si="784"/>
        <v>449.41</v>
      </c>
      <c r="AF6316" s="48">
        <f t="shared" si="785"/>
        <v>629.11366698254767</v>
      </c>
      <c r="AG6316" s="48">
        <f t="shared" si="786"/>
        <v>179.70366698254765</v>
      </c>
      <c r="AH6316" s="49">
        <f t="shared" si="787"/>
        <v>0</v>
      </c>
      <c r="AI6316" s="49">
        <f t="shared" si="788"/>
        <v>0</v>
      </c>
      <c r="AJ6316" s="50">
        <f t="shared" si="789"/>
        <v>0</v>
      </c>
      <c r="AK6316" s="51">
        <v>0</v>
      </c>
    </row>
    <row r="6317" spans="1:37" hidden="1" x14ac:dyDescent="0.35">
      <c r="A6317" s="39" t="str">
        <f t="shared" si="791"/>
        <v>SWHC005</v>
      </c>
      <c r="B6317" s="39" t="s">
        <v>335</v>
      </c>
      <c r="C6317" s="62" t="s">
        <v>188</v>
      </c>
      <c r="D6317" s="40" t="s">
        <v>179</v>
      </c>
      <c r="E6317" s="40" t="str">
        <f t="shared" si="790"/>
        <v>SWHC005O</v>
      </c>
      <c r="F6317" s="67" t="s">
        <v>248</v>
      </c>
      <c r="G6317" s="40" t="str">
        <f>DataSpec!$B$11</f>
        <v>UpDeemed, DnDeemed, DnDeemDI</v>
      </c>
      <c r="H6317" s="40" t="str">
        <f>DataSpec!$B$7</f>
        <v>Cap-Tons</v>
      </c>
      <c r="I6317" s="40" t="s">
        <v>189</v>
      </c>
      <c r="J6317" t="s">
        <v>180</v>
      </c>
      <c r="K6317" t="s">
        <v>267</v>
      </c>
      <c r="U6317" s="44">
        <f>SUMIFS(Table1[AStdWBkW],Table1[EnergyImpactID],E6317,Table1[BldgType],B6317,Table1[BldgVint],C6317,Table1[BldgLoc],F6317)</f>
        <v>0.04</v>
      </c>
      <c r="V6317" s="44">
        <f>SUMIFS(Table1[AStdWBkWh],Table1[EnergyImpactID],E6317,Table1[BldgType],B6317,Table1[BldgVint],C6317,Table1[BldgLoc],F6317)</f>
        <v>63.1</v>
      </c>
      <c r="W6317" s="69">
        <v>0</v>
      </c>
      <c r="X6317" s="69"/>
      <c r="Y6317" s="69"/>
      <c r="Z6317" s="69"/>
      <c r="AA6317" s="47">
        <f>SUMIF('Cost per Solution Code'!$I$5:$I$24,'Measure Support Table'!D6317,'Cost per Solution Code'!$H$5:$H$24)</f>
        <v>1086</v>
      </c>
      <c r="AB6317" s="62"/>
      <c r="AC6317" s="47">
        <f>SUMIF('Cost per Solution Code'!$I$5:$I$24,'Measure Support Table'!D6317,'Cost per Solution Code'!$F$5:$F$24)</f>
        <v>1124.9000000000001</v>
      </c>
      <c r="AD6317" s="62"/>
      <c r="AE6317" s="48">
        <f t="shared" si="784"/>
        <v>1086</v>
      </c>
      <c r="AF6317" s="48">
        <f t="shared" si="785"/>
        <v>1124.9000000000001</v>
      </c>
      <c r="AG6317" s="48">
        <f t="shared" si="786"/>
        <v>38.900000000000091</v>
      </c>
      <c r="AH6317" s="49">
        <f t="shared" si="787"/>
        <v>0</v>
      </c>
      <c r="AI6317" s="49">
        <f t="shared" si="788"/>
        <v>0</v>
      </c>
      <c r="AJ6317" s="50">
        <f t="shared" si="789"/>
        <v>0</v>
      </c>
      <c r="AK6317" s="51">
        <v>0</v>
      </c>
    </row>
    <row r="6318" spans="1:37" hidden="1" x14ac:dyDescent="0.35">
      <c r="A6318" s="39" t="str">
        <f t="shared" si="791"/>
        <v>SWHC005</v>
      </c>
      <c r="B6318" s="39" t="s">
        <v>335</v>
      </c>
      <c r="C6318" s="62" t="s">
        <v>188</v>
      </c>
      <c r="D6318" s="40" t="s">
        <v>181</v>
      </c>
      <c r="E6318" s="40" t="str">
        <f t="shared" si="790"/>
        <v>SWHC005P</v>
      </c>
      <c r="F6318" s="67" t="s">
        <v>248</v>
      </c>
      <c r="G6318" s="40" t="str">
        <f>DataSpec!$B$11</f>
        <v>UpDeemed, DnDeemed, DnDeemDI</v>
      </c>
      <c r="H6318" s="40" t="str">
        <f>DataSpec!$B$7</f>
        <v>Cap-Tons</v>
      </c>
      <c r="I6318" s="40" t="s">
        <v>189</v>
      </c>
      <c r="J6318" t="s">
        <v>180</v>
      </c>
      <c r="K6318" t="s">
        <v>268</v>
      </c>
      <c r="U6318" s="44">
        <f>SUMIFS(Table1[AStdWBkW],Table1[EnergyImpactID],E6318,Table1[BldgType],B6318,Table1[BldgVint],C6318,Table1[BldgLoc],F6318)</f>
        <v>0.02</v>
      </c>
      <c r="V6318" s="44">
        <f>SUMIFS(Table1[AStdWBkWh],Table1[EnergyImpactID],E6318,Table1[BldgType],B6318,Table1[BldgVint],C6318,Table1[BldgLoc],F6318)</f>
        <v>42.1</v>
      </c>
      <c r="W6318" s="69">
        <v>0</v>
      </c>
      <c r="X6318" s="69"/>
      <c r="Y6318" s="69"/>
      <c r="Z6318" s="69"/>
      <c r="AA6318" s="47">
        <f>SUMIF('Cost per Solution Code'!$I$5:$I$24,'Measure Support Table'!D6318,'Cost per Solution Code'!$H$5:$H$24)</f>
        <v>1086</v>
      </c>
      <c r="AB6318" s="62"/>
      <c r="AC6318" s="47">
        <f>SUMIF('Cost per Solution Code'!$I$5:$I$24,'Measure Support Table'!D6318,'Cost per Solution Code'!$F$5:$F$24)</f>
        <v>1107.17</v>
      </c>
      <c r="AD6318" s="62"/>
      <c r="AE6318" s="48">
        <f t="shared" si="784"/>
        <v>1086</v>
      </c>
      <c r="AF6318" s="48">
        <f t="shared" si="785"/>
        <v>1107.17</v>
      </c>
      <c r="AG6318" s="48">
        <f t="shared" si="786"/>
        <v>21.170000000000073</v>
      </c>
      <c r="AH6318" s="49">
        <f t="shared" si="787"/>
        <v>0</v>
      </c>
      <c r="AI6318" s="49">
        <f t="shared" si="788"/>
        <v>0</v>
      </c>
      <c r="AJ6318" s="50">
        <f t="shared" si="789"/>
        <v>0</v>
      </c>
      <c r="AK6318" s="51">
        <v>0</v>
      </c>
    </row>
    <row r="6319" spans="1:37" hidden="1" x14ac:dyDescent="0.35">
      <c r="A6319" s="39" t="str">
        <f t="shared" si="791"/>
        <v>SWHC005</v>
      </c>
      <c r="B6319" s="39" t="s">
        <v>335</v>
      </c>
      <c r="C6319" s="62" t="s">
        <v>188</v>
      </c>
      <c r="D6319" s="40" t="s">
        <v>182</v>
      </c>
      <c r="E6319" s="40" t="str">
        <f t="shared" si="790"/>
        <v>SWHC005Q</v>
      </c>
      <c r="F6319" s="67" t="s">
        <v>248</v>
      </c>
      <c r="G6319" s="40" t="str">
        <f>DataSpec!$B$11</f>
        <v>UpDeemed, DnDeemed, DnDeemDI</v>
      </c>
      <c r="H6319" s="40" t="str">
        <f>DataSpec!$B$7</f>
        <v>Cap-Tons</v>
      </c>
      <c r="I6319" s="40" t="s">
        <v>189</v>
      </c>
      <c r="J6319" t="s">
        <v>183</v>
      </c>
      <c r="K6319" t="s">
        <v>269</v>
      </c>
      <c r="U6319" s="44">
        <f>SUMIFS(Table1[AStdWBkW],Table1[EnergyImpactID],E6319,Table1[BldgType],B6319,Table1[BldgVint],C6319,Table1[BldgLoc],F6319)</f>
        <v>0.03</v>
      </c>
      <c r="V6319" s="44">
        <f>SUMIFS(Table1[AStdWBkWh],Table1[EnergyImpactID],E6319,Table1[BldgType],B6319,Table1[BldgVint],C6319,Table1[BldgLoc],F6319)</f>
        <v>49.2</v>
      </c>
      <c r="W6319" s="69">
        <v>0</v>
      </c>
      <c r="X6319" s="69"/>
      <c r="Y6319" s="69"/>
      <c r="Z6319" s="69"/>
      <c r="AA6319" s="47">
        <f>SUMIF('Cost per Solution Code'!$I$5:$I$24,'Measure Support Table'!D6319,'Cost per Solution Code'!$H$5:$H$24)</f>
        <v>636.29999999999995</v>
      </c>
      <c r="AB6319" s="62"/>
      <c r="AC6319" s="47">
        <f>SUMIF('Cost per Solution Code'!$I$5:$I$24,'Measure Support Table'!D6319,'Cost per Solution Code'!$F$5:$F$24)</f>
        <v>931.83</v>
      </c>
      <c r="AD6319" s="62"/>
      <c r="AE6319" s="48">
        <f t="shared" si="784"/>
        <v>636.29999999999995</v>
      </c>
      <c r="AF6319" s="48">
        <f t="shared" si="785"/>
        <v>931.83</v>
      </c>
      <c r="AG6319" s="48">
        <f t="shared" si="786"/>
        <v>295.53000000000009</v>
      </c>
      <c r="AH6319" s="49">
        <f t="shared" si="787"/>
        <v>0</v>
      </c>
      <c r="AI6319" s="49">
        <f t="shared" si="788"/>
        <v>0</v>
      </c>
      <c r="AJ6319" s="50">
        <f t="shared" si="789"/>
        <v>0</v>
      </c>
      <c r="AK6319" s="51">
        <v>0</v>
      </c>
    </row>
    <row r="6320" spans="1:37" hidden="1" x14ac:dyDescent="0.35">
      <c r="A6320" s="39" t="str">
        <f t="shared" si="791"/>
        <v>SWHC005</v>
      </c>
      <c r="B6320" s="39" t="s">
        <v>335</v>
      </c>
      <c r="C6320" s="62" t="s">
        <v>188</v>
      </c>
      <c r="D6320" s="40" t="s">
        <v>184</v>
      </c>
      <c r="E6320" s="40" t="str">
        <f t="shared" si="790"/>
        <v>SWHC005R</v>
      </c>
      <c r="F6320" s="67" t="s">
        <v>248</v>
      </c>
      <c r="G6320" s="40" t="str">
        <f>DataSpec!$B$11</f>
        <v>UpDeemed, DnDeemed, DnDeemDI</v>
      </c>
      <c r="H6320" s="40" t="str">
        <f>DataSpec!$B$7</f>
        <v>Cap-Tons</v>
      </c>
      <c r="I6320" s="40" t="s">
        <v>189</v>
      </c>
      <c r="J6320" t="s">
        <v>183</v>
      </c>
      <c r="K6320" t="s">
        <v>270</v>
      </c>
      <c r="U6320" s="44">
        <f>SUMIFS(Table1[AStdWBkW],Table1[EnergyImpactID],E6320,Table1[BldgType],B6320,Table1[BldgVint],C6320,Table1[BldgLoc],F6320)</f>
        <v>0.02</v>
      </c>
      <c r="V6320" s="44">
        <f>SUMIFS(Table1[AStdWBkWh],Table1[EnergyImpactID],E6320,Table1[BldgType],B6320,Table1[BldgVint],C6320,Table1[BldgLoc],F6320)</f>
        <v>32.799999999999997</v>
      </c>
      <c r="W6320" s="69">
        <v>0</v>
      </c>
      <c r="X6320" s="69"/>
      <c r="Y6320" s="69"/>
      <c r="Z6320" s="69"/>
      <c r="AA6320" s="47">
        <f>SUMIF('Cost per Solution Code'!$I$5:$I$24,'Measure Support Table'!D6320,'Cost per Solution Code'!$H$5:$H$24)</f>
        <v>636.29999999999995</v>
      </c>
      <c r="AB6320" s="62"/>
      <c r="AC6320" s="47">
        <f>SUMIF('Cost per Solution Code'!$I$5:$I$24,'Measure Support Table'!D6320,'Cost per Solution Code'!$F$5:$F$24)</f>
        <v>797.9</v>
      </c>
      <c r="AD6320" s="62"/>
      <c r="AE6320" s="48">
        <f t="shared" si="784"/>
        <v>636.29999999999995</v>
      </c>
      <c r="AF6320" s="48">
        <f t="shared" si="785"/>
        <v>797.9</v>
      </c>
      <c r="AG6320" s="48">
        <f t="shared" si="786"/>
        <v>161.60000000000002</v>
      </c>
      <c r="AH6320" s="49">
        <f t="shared" si="787"/>
        <v>0</v>
      </c>
      <c r="AI6320" s="49">
        <f t="shared" si="788"/>
        <v>0</v>
      </c>
      <c r="AJ6320" s="50">
        <f t="shared" si="789"/>
        <v>0</v>
      </c>
      <c r="AK6320" s="51">
        <v>0</v>
      </c>
    </row>
    <row r="6321" spans="1:37" hidden="1" x14ac:dyDescent="0.35">
      <c r="A6321" s="39" t="str">
        <f t="shared" si="791"/>
        <v>SWHC005</v>
      </c>
      <c r="B6321" s="39" t="s">
        <v>335</v>
      </c>
      <c r="C6321" s="62" t="s">
        <v>188</v>
      </c>
      <c r="D6321" s="40" t="s">
        <v>185</v>
      </c>
      <c r="E6321" s="40" t="str">
        <f t="shared" si="790"/>
        <v>SWHC005S</v>
      </c>
      <c r="F6321" s="67" t="s">
        <v>248</v>
      </c>
      <c r="G6321" s="40" t="str">
        <f>DataSpec!$B$11</f>
        <v>UpDeemed, DnDeemed, DnDeemDI</v>
      </c>
      <c r="H6321" s="40" t="str">
        <f>DataSpec!$B$7</f>
        <v>Cap-Tons</v>
      </c>
      <c r="I6321" s="40" t="s">
        <v>189</v>
      </c>
      <c r="J6321" t="s">
        <v>186</v>
      </c>
      <c r="K6321" t="s">
        <v>271</v>
      </c>
      <c r="U6321" s="44">
        <f>SUMIFS(Table1[AStdWBkW],Table1[EnergyImpactID],E6321,Table1[BldgType],B6321,Table1[BldgVint],C6321,Table1[BldgLoc],F6321)</f>
        <v>0.04</v>
      </c>
      <c r="V6321" s="44">
        <f>SUMIFS(Table1[AStdWBkWh],Table1[EnergyImpactID],E6321,Table1[BldgType],B6321,Table1[BldgVint],C6321,Table1[BldgLoc],F6321)</f>
        <v>65.599999999999994</v>
      </c>
      <c r="W6321" s="69">
        <v>0</v>
      </c>
      <c r="X6321" s="69"/>
      <c r="Y6321" s="69"/>
      <c r="Z6321" s="69"/>
      <c r="AA6321" s="47">
        <f>SUMIF('Cost per Solution Code'!$I$5:$I$24,'Measure Support Table'!D6321,'Cost per Solution Code'!$H$5:$H$24)</f>
        <v>416.53842439071497</v>
      </c>
      <c r="AB6321" s="62"/>
      <c r="AC6321" s="47">
        <f>SUMIF('Cost per Solution Code'!$I$5:$I$24,'Measure Support Table'!D6321,'Cost per Solution Code'!$F$5:$F$24)</f>
        <v>610</v>
      </c>
      <c r="AD6321" s="62"/>
      <c r="AE6321" s="48">
        <f t="shared" si="784"/>
        <v>416.53842439071497</v>
      </c>
      <c r="AF6321" s="48">
        <f t="shared" si="785"/>
        <v>610</v>
      </c>
      <c r="AG6321" s="48">
        <f t="shared" si="786"/>
        <v>193.46157560928503</v>
      </c>
      <c r="AH6321" s="49">
        <f t="shared" si="787"/>
        <v>0</v>
      </c>
      <c r="AI6321" s="49">
        <f t="shared" si="788"/>
        <v>0</v>
      </c>
      <c r="AJ6321" s="50">
        <f t="shared" si="789"/>
        <v>0</v>
      </c>
      <c r="AK6321" s="51">
        <v>0</v>
      </c>
    </row>
    <row r="6322" spans="1:37" hidden="1" x14ac:dyDescent="0.35">
      <c r="A6322" s="39" t="str">
        <f t="shared" si="791"/>
        <v>SWHC005</v>
      </c>
      <c r="B6322" s="39" t="s">
        <v>335</v>
      </c>
      <c r="C6322" s="62" t="s">
        <v>188</v>
      </c>
      <c r="D6322" s="40" t="s">
        <v>187</v>
      </c>
      <c r="E6322" s="40" t="str">
        <f t="shared" si="790"/>
        <v>SWHC005T</v>
      </c>
      <c r="F6322" s="67" t="s">
        <v>248</v>
      </c>
      <c r="G6322" s="40" t="str">
        <f>DataSpec!$B$11</f>
        <v>UpDeemed, DnDeemed, DnDeemDI</v>
      </c>
      <c r="H6322" s="40" t="str">
        <f>DataSpec!$B$7</f>
        <v>Cap-Tons</v>
      </c>
      <c r="I6322" s="40" t="s">
        <v>189</v>
      </c>
      <c r="J6322" t="s">
        <v>186</v>
      </c>
      <c r="K6322" t="s">
        <v>272</v>
      </c>
      <c r="U6322" s="44">
        <f>SUMIFS(Table1[AStdWBkW],Table1[EnergyImpactID],E6322,Table1[BldgType],B6322,Table1[BldgVint],C6322,Table1[BldgLoc],F6322)</f>
        <v>0.02</v>
      </c>
      <c r="V6322" s="44">
        <f>SUMIFS(Table1[AStdWBkWh],Table1[EnergyImpactID],E6322,Table1[BldgType],B6322,Table1[BldgVint],C6322,Table1[BldgLoc],F6322)</f>
        <v>43.7</v>
      </c>
      <c r="W6322" s="69">
        <v>0</v>
      </c>
      <c r="X6322" s="69"/>
      <c r="Y6322" s="69"/>
      <c r="Z6322" s="69"/>
      <c r="AA6322" s="47">
        <f>SUMIF('Cost per Solution Code'!$I$5:$I$24,'Measure Support Table'!D6322,'Cost per Solution Code'!$H$5:$H$24)</f>
        <v>416.53842439071497</v>
      </c>
      <c r="AB6322" s="62"/>
      <c r="AC6322" s="47">
        <f>SUMIF('Cost per Solution Code'!$I$5:$I$24,'Measure Support Table'!D6322,'Cost per Solution Code'!$F$5:$F$24)</f>
        <v>522.1950355751585</v>
      </c>
      <c r="AD6322" s="62"/>
      <c r="AE6322" s="48">
        <f t="shared" si="784"/>
        <v>416.53842439071497</v>
      </c>
      <c r="AF6322" s="48">
        <f t="shared" si="785"/>
        <v>522.1950355751585</v>
      </c>
      <c r="AG6322" s="48">
        <f t="shared" si="786"/>
        <v>105.65661118444353</v>
      </c>
      <c r="AH6322" s="49">
        <f t="shared" si="787"/>
        <v>0</v>
      </c>
      <c r="AI6322" s="49">
        <f t="shared" si="788"/>
        <v>0</v>
      </c>
      <c r="AJ6322" s="50">
        <f t="shared" si="789"/>
        <v>0</v>
      </c>
      <c r="AK6322" s="51">
        <v>0</v>
      </c>
    </row>
    <row r="6323" spans="1:37" hidden="1" x14ac:dyDescent="0.35">
      <c r="A6323" s="39" t="str">
        <f t="shared" si="791"/>
        <v>SWHC005</v>
      </c>
      <c r="B6323" s="39" t="s">
        <v>335</v>
      </c>
      <c r="C6323" s="62" t="s">
        <v>188</v>
      </c>
      <c r="D6323" s="40" t="s">
        <v>163</v>
      </c>
      <c r="E6323" s="40" t="str">
        <f t="shared" si="790"/>
        <v>SWHC005A</v>
      </c>
      <c r="F6323" s="67" t="s">
        <v>249</v>
      </c>
      <c r="G6323" s="40" t="str">
        <f>DataSpec!$B$11</f>
        <v>UpDeemed, DnDeemed, DnDeemDI</v>
      </c>
      <c r="H6323" s="40" t="str">
        <f>DataSpec!$B$7</f>
        <v>Cap-Tons</v>
      </c>
      <c r="I6323" s="40" t="s">
        <v>189</v>
      </c>
      <c r="J6323" t="s">
        <v>164</v>
      </c>
      <c r="K6323" t="s">
        <v>253</v>
      </c>
      <c r="U6323" s="44">
        <f>SUMIFS(Table1[AStdWBkW],Table1[EnergyImpactID],E6323,Table1[BldgType],B6323,Table1[BldgVint],C6323,Table1[BldgLoc],F6323)</f>
        <v>0.02</v>
      </c>
      <c r="V6323" s="44">
        <f>SUMIFS(Table1[AStdWBkWh],Table1[EnergyImpactID],E6323,Table1[BldgType],B6323,Table1[BldgVint],C6323,Table1[BldgLoc],F6323)</f>
        <v>47.2</v>
      </c>
      <c r="W6323" s="69">
        <v>0</v>
      </c>
      <c r="X6323" s="69"/>
      <c r="Y6323" s="69"/>
      <c r="Z6323" s="69"/>
      <c r="AA6323" s="47">
        <f>SUMIF('Cost per Solution Code'!$I$5:$I$24,'Measure Support Table'!D6323,'Cost per Solution Code'!$H$5:$H$24)</f>
        <v>656.88499999999999</v>
      </c>
      <c r="AB6323" s="62"/>
      <c r="AC6323" s="47">
        <f>SUMIF('Cost per Solution Code'!$I$5:$I$24,'Measure Support Table'!D6323,'Cost per Solution Code'!$F$5:$F$24)</f>
        <v>931.83999999999992</v>
      </c>
      <c r="AD6323" s="62"/>
      <c r="AE6323" s="48">
        <f t="shared" si="784"/>
        <v>656.88499999999999</v>
      </c>
      <c r="AF6323" s="48">
        <f t="shared" si="785"/>
        <v>931.83999999999992</v>
      </c>
      <c r="AG6323" s="48">
        <f t="shared" si="786"/>
        <v>274.95499999999993</v>
      </c>
      <c r="AH6323" s="49">
        <f t="shared" si="787"/>
        <v>0</v>
      </c>
      <c r="AI6323" s="49">
        <f t="shared" si="788"/>
        <v>0</v>
      </c>
      <c r="AJ6323" s="50">
        <f t="shared" si="789"/>
        <v>0</v>
      </c>
      <c r="AK6323" s="51">
        <v>0</v>
      </c>
    </row>
    <row r="6324" spans="1:37" hidden="1" x14ac:dyDescent="0.35">
      <c r="A6324" s="39" t="str">
        <f t="shared" si="791"/>
        <v>SWHC005</v>
      </c>
      <c r="B6324" s="39" t="s">
        <v>335</v>
      </c>
      <c r="C6324" s="62" t="s">
        <v>188</v>
      </c>
      <c r="D6324" s="40" t="s">
        <v>165</v>
      </c>
      <c r="E6324" s="40" t="str">
        <f t="shared" si="790"/>
        <v>SWHC005B</v>
      </c>
      <c r="F6324" s="67" t="s">
        <v>249</v>
      </c>
      <c r="G6324" s="40" t="str">
        <f>DataSpec!$B$11</f>
        <v>UpDeemed, DnDeemed, DnDeemDI</v>
      </c>
      <c r="H6324" s="40" t="str">
        <f>DataSpec!$B$7</f>
        <v>Cap-Tons</v>
      </c>
      <c r="I6324" s="40" t="s">
        <v>189</v>
      </c>
      <c r="J6324" t="s">
        <v>164</v>
      </c>
      <c r="K6324" t="s">
        <v>254</v>
      </c>
      <c r="U6324" s="44">
        <f>SUMIFS(Table1[AStdWBkW],Table1[EnergyImpactID],E6324,Table1[BldgType],B6324,Table1[BldgVint],C6324,Table1[BldgLoc],F6324)</f>
        <v>0.01</v>
      </c>
      <c r="V6324" s="44">
        <f>SUMIFS(Table1[AStdWBkWh],Table1[EnergyImpactID],E6324,Table1[BldgType],B6324,Table1[BldgVint],C6324,Table1[BldgLoc],F6324)</f>
        <v>31.5</v>
      </c>
      <c r="W6324" s="69">
        <v>0</v>
      </c>
      <c r="X6324" s="69"/>
      <c r="Y6324" s="69"/>
      <c r="Z6324" s="69"/>
      <c r="AA6324" s="47">
        <f>SUMIF('Cost per Solution Code'!$I$5:$I$24,'Measure Support Table'!D6324,'Cost per Solution Code'!$H$5:$H$24)</f>
        <v>656.88499999999999</v>
      </c>
      <c r="AB6324" s="62"/>
      <c r="AC6324" s="47">
        <f>SUMIF('Cost per Solution Code'!$I$5:$I$24,'Measure Support Table'!D6324,'Cost per Solution Code'!$F$5:$F$24)</f>
        <v>729.01</v>
      </c>
      <c r="AD6324" s="62"/>
      <c r="AE6324" s="48">
        <f t="shared" si="784"/>
        <v>656.88499999999999</v>
      </c>
      <c r="AF6324" s="48">
        <f t="shared" si="785"/>
        <v>729.01</v>
      </c>
      <c r="AG6324" s="48">
        <f t="shared" si="786"/>
        <v>72.125</v>
      </c>
      <c r="AH6324" s="49">
        <f t="shared" si="787"/>
        <v>0</v>
      </c>
      <c r="AI6324" s="49">
        <f t="shared" si="788"/>
        <v>0</v>
      </c>
      <c r="AJ6324" s="50">
        <f t="shared" si="789"/>
        <v>0</v>
      </c>
      <c r="AK6324" s="51">
        <v>0</v>
      </c>
    </row>
    <row r="6325" spans="1:37" hidden="1" x14ac:dyDescent="0.35">
      <c r="A6325" s="39" t="str">
        <f t="shared" si="791"/>
        <v>SWHC005</v>
      </c>
      <c r="B6325" s="39" t="s">
        <v>335</v>
      </c>
      <c r="C6325" s="62" t="s">
        <v>188</v>
      </c>
      <c r="D6325" s="40" t="s">
        <v>166</v>
      </c>
      <c r="E6325" s="40" t="str">
        <f t="shared" si="790"/>
        <v>SWHC005C</v>
      </c>
      <c r="F6325" s="67" t="s">
        <v>249</v>
      </c>
      <c r="G6325" s="40" t="str">
        <f>DataSpec!$B$11</f>
        <v>UpDeemed, DnDeemed, DnDeemDI</v>
      </c>
      <c r="H6325" s="40" t="str">
        <f>DataSpec!$B$7</f>
        <v>Cap-Tons</v>
      </c>
      <c r="I6325" s="40" t="s">
        <v>189</v>
      </c>
      <c r="J6325" t="s">
        <v>167</v>
      </c>
      <c r="K6325" t="s">
        <v>255</v>
      </c>
      <c r="U6325" s="44">
        <f>SUMIFS(Table1[AStdWBkW],Table1[EnergyImpactID],E6325,Table1[BldgType],B6325,Table1[BldgVint],C6325,Table1[BldgLoc],F6325)</f>
        <v>0.02</v>
      </c>
      <c r="V6325" s="44">
        <f>SUMIFS(Table1[AStdWBkWh],Table1[EnergyImpactID],E6325,Table1[BldgType],B6325,Table1[BldgVint],C6325,Table1[BldgLoc],F6325)</f>
        <v>44.3</v>
      </c>
      <c r="W6325" s="69">
        <v>0</v>
      </c>
      <c r="X6325" s="69"/>
      <c r="Y6325" s="69"/>
      <c r="Z6325" s="69"/>
      <c r="AA6325" s="47">
        <f>SUMIF('Cost per Solution Code'!$I$5:$I$24,'Measure Support Table'!D6325,'Cost per Solution Code'!$H$5:$H$24)</f>
        <v>515.125</v>
      </c>
      <c r="AB6325" s="62"/>
      <c r="AC6325" s="47">
        <f>SUMIF('Cost per Solution Code'!$I$5:$I$24,'Measure Support Table'!D6325,'Cost per Solution Code'!$F$5:$F$24)</f>
        <v>741.56</v>
      </c>
      <c r="AD6325" s="62"/>
      <c r="AE6325" s="48">
        <f t="shared" si="784"/>
        <v>515.125</v>
      </c>
      <c r="AF6325" s="48">
        <f t="shared" si="785"/>
        <v>741.56</v>
      </c>
      <c r="AG6325" s="48">
        <f t="shared" si="786"/>
        <v>226.43499999999995</v>
      </c>
      <c r="AH6325" s="49">
        <f t="shared" si="787"/>
        <v>0</v>
      </c>
      <c r="AI6325" s="49">
        <f t="shared" si="788"/>
        <v>0</v>
      </c>
      <c r="AJ6325" s="50">
        <f t="shared" si="789"/>
        <v>0</v>
      </c>
      <c r="AK6325" s="51">
        <v>0</v>
      </c>
    </row>
    <row r="6326" spans="1:37" hidden="1" x14ac:dyDescent="0.35">
      <c r="A6326" s="39" t="str">
        <f t="shared" si="791"/>
        <v>SWHC005</v>
      </c>
      <c r="B6326" s="39" t="s">
        <v>335</v>
      </c>
      <c r="C6326" s="62" t="s">
        <v>188</v>
      </c>
      <c r="D6326" s="40" t="s">
        <v>168</v>
      </c>
      <c r="E6326" s="40" t="str">
        <f t="shared" si="790"/>
        <v>SWHC005D</v>
      </c>
      <c r="F6326" s="67" t="s">
        <v>249</v>
      </c>
      <c r="G6326" s="40" t="str">
        <f>DataSpec!$B$11</f>
        <v>UpDeemed, DnDeemed, DnDeemDI</v>
      </c>
      <c r="H6326" s="40" t="str">
        <f>DataSpec!$B$7</f>
        <v>Cap-Tons</v>
      </c>
      <c r="I6326" s="40" t="s">
        <v>189</v>
      </c>
      <c r="J6326" t="s">
        <v>167</v>
      </c>
      <c r="K6326" t="s">
        <v>256</v>
      </c>
      <c r="U6326" s="44">
        <f>SUMIFS(Table1[AStdWBkW],Table1[EnergyImpactID],E6326,Table1[BldgType],B6326,Table1[BldgVint],C6326,Table1[BldgLoc],F6326)</f>
        <v>0.01</v>
      </c>
      <c r="V6326" s="44">
        <f>SUMIFS(Table1[AStdWBkWh],Table1[EnergyImpactID],E6326,Table1[BldgType],B6326,Table1[BldgVint],C6326,Table1[BldgLoc],F6326)</f>
        <v>29.5</v>
      </c>
      <c r="W6326" s="69">
        <v>0</v>
      </c>
      <c r="X6326" s="69"/>
      <c r="Y6326" s="69"/>
      <c r="Z6326" s="69"/>
      <c r="AA6326" s="47">
        <f>SUMIF('Cost per Solution Code'!$I$5:$I$24,'Measure Support Table'!D6326,'Cost per Solution Code'!$H$5:$H$24)</f>
        <v>515.125</v>
      </c>
      <c r="AB6326" s="62"/>
      <c r="AC6326" s="47">
        <f>SUMIF('Cost per Solution Code'!$I$5:$I$24,'Measure Support Table'!D6326,'Cost per Solution Code'!$F$5:$F$24)</f>
        <v>673.54</v>
      </c>
      <c r="AD6326" s="62"/>
      <c r="AE6326" s="48">
        <f t="shared" si="784"/>
        <v>515.125</v>
      </c>
      <c r="AF6326" s="48">
        <f t="shared" si="785"/>
        <v>673.54</v>
      </c>
      <c r="AG6326" s="48">
        <f t="shared" si="786"/>
        <v>158.41499999999996</v>
      </c>
      <c r="AH6326" s="49">
        <f t="shared" si="787"/>
        <v>0</v>
      </c>
      <c r="AI6326" s="49">
        <f t="shared" si="788"/>
        <v>0</v>
      </c>
      <c r="AJ6326" s="50">
        <f t="shared" si="789"/>
        <v>0</v>
      </c>
      <c r="AK6326" s="51">
        <v>0</v>
      </c>
    </row>
    <row r="6327" spans="1:37" hidden="1" x14ac:dyDescent="0.35">
      <c r="A6327" s="39" t="str">
        <f t="shared" si="791"/>
        <v>SWHC005</v>
      </c>
      <c r="B6327" s="39" t="s">
        <v>335</v>
      </c>
      <c r="C6327" s="62" t="s">
        <v>188</v>
      </c>
      <c r="D6327" s="40" t="s">
        <v>169</v>
      </c>
      <c r="E6327" s="40" t="str">
        <f t="shared" si="790"/>
        <v>SWHC005E</v>
      </c>
      <c r="F6327" s="67" t="s">
        <v>249</v>
      </c>
      <c r="G6327" s="40" t="str">
        <f>DataSpec!$B$11</f>
        <v>UpDeemed, DnDeemed, DnDeemDI</v>
      </c>
      <c r="H6327" s="40" t="str">
        <f>DataSpec!$B$7</f>
        <v>Cap-Tons</v>
      </c>
      <c r="I6327" s="40" t="s">
        <v>189</v>
      </c>
      <c r="J6327" t="s">
        <v>170</v>
      </c>
      <c r="K6327" t="s">
        <v>257</v>
      </c>
      <c r="U6327" s="44">
        <f>SUMIFS(Table1[AStdWBkW],Table1[EnergyImpactID],E6327,Table1[BldgType],B6327,Table1[BldgVint],C6327,Table1[BldgLoc],F6327)</f>
        <v>0.02</v>
      </c>
      <c r="V6327" s="44">
        <f>SUMIFS(Table1[AStdWBkWh],Table1[EnergyImpactID],E6327,Table1[BldgType],B6327,Table1[BldgVint],C6327,Table1[BldgLoc],F6327)</f>
        <v>43.5</v>
      </c>
      <c r="W6327" s="69">
        <v>0</v>
      </c>
      <c r="X6327" s="69"/>
      <c r="Y6327" s="69"/>
      <c r="Z6327" s="69"/>
      <c r="AA6327" s="47">
        <f>SUMIF('Cost per Solution Code'!$I$5:$I$24,'Measure Support Table'!D6327,'Cost per Solution Code'!$H$5:$H$24)</f>
        <v>448.52499999999998</v>
      </c>
      <c r="AB6327" s="62"/>
      <c r="AC6327" s="47">
        <f>SUMIF('Cost per Solution Code'!$I$5:$I$24,'Measure Support Table'!D6327,'Cost per Solution Code'!$F$5:$F$24)</f>
        <v>698.35</v>
      </c>
      <c r="AD6327" s="62"/>
      <c r="AE6327" s="48">
        <f t="shared" si="784"/>
        <v>448.52499999999998</v>
      </c>
      <c r="AF6327" s="48">
        <f t="shared" si="785"/>
        <v>698.35</v>
      </c>
      <c r="AG6327" s="48">
        <f t="shared" si="786"/>
        <v>249.82500000000005</v>
      </c>
      <c r="AH6327" s="49">
        <f t="shared" si="787"/>
        <v>0</v>
      </c>
      <c r="AI6327" s="49">
        <f t="shared" si="788"/>
        <v>0</v>
      </c>
      <c r="AJ6327" s="50">
        <f t="shared" si="789"/>
        <v>0</v>
      </c>
      <c r="AK6327" s="51">
        <v>0</v>
      </c>
    </row>
    <row r="6328" spans="1:37" hidden="1" x14ac:dyDescent="0.35">
      <c r="A6328" s="39" t="str">
        <f t="shared" si="791"/>
        <v>SWHC005</v>
      </c>
      <c r="B6328" s="39" t="s">
        <v>335</v>
      </c>
      <c r="C6328" s="62" t="s">
        <v>188</v>
      </c>
      <c r="D6328" s="40" t="s">
        <v>171</v>
      </c>
      <c r="E6328" s="40" t="str">
        <f t="shared" si="790"/>
        <v>SWHC005F</v>
      </c>
      <c r="F6328" s="67" t="s">
        <v>249</v>
      </c>
      <c r="G6328" s="40" t="str">
        <f>DataSpec!$B$11</f>
        <v>UpDeemed, DnDeemed, DnDeemDI</v>
      </c>
      <c r="H6328" s="40" t="str">
        <f>DataSpec!$B$7</f>
        <v>Cap-Tons</v>
      </c>
      <c r="I6328" s="40" t="s">
        <v>189</v>
      </c>
      <c r="J6328" t="s">
        <v>170</v>
      </c>
      <c r="K6328" t="s">
        <v>258</v>
      </c>
      <c r="U6328" s="44">
        <f>SUMIFS(Table1[AStdWBkW],Table1[EnergyImpactID],E6328,Table1[BldgType],B6328,Table1[BldgVint],C6328,Table1[BldgLoc],F6328)</f>
        <v>0.01</v>
      </c>
      <c r="V6328" s="44">
        <f>SUMIFS(Table1[AStdWBkWh],Table1[EnergyImpactID],E6328,Table1[BldgType],B6328,Table1[BldgVint],C6328,Table1[BldgLoc],F6328)</f>
        <v>29</v>
      </c>
      <c r="W6328" s="69">
        <v>0</v>
      </c>
      <c r="X6328" s="69"/>
      <c r="Y6328" s="69"/>
      <c r="Z6328" s="69"/>
      <c r="AA6328" s="47">
        <f>SUMIF('Cost per Solution Code'!$I$5:$I$24,'Measure Support Table'!D6328,'Cost per Solution Code'!$H$5:$H$24)</f>
        <v>448.52499999999998</v>
      </c>
      <c r="AB6328" s="62"/>
      <c r="AC6328" s="47">
        <f>SUMIF('Cost per Solution Code'!$I$5:$I$24,'Measure Support Table'!D6328,'Cost per Solution Code'!$F$5:$F$24)</f>
        <v>642.36500000000001</v>
      </c>
      <c r="AD6328" s="62"/>
      <c r="AE6328" s="48">
        <f t="shared" si="784"/>
        <v>448.52499999999998</v>
      </c>
      <c r="AF6328" s="48">
        <f t="shared" si="785"/>
        <v>642.36500000000001</v>
      </c>
      <c r="AG6328" s="48">
        <f t="shared" si="786"/>
        <v>193.84000000000003</v>
      </c>
      <c r="AH6328" s="49">
        <f t="shared" si="787"/>
        <v>0</v>
      </c>
      <c r="AI6328" s="49">
        <f t="shared" si="788"/>
        <v>0</v>
      </c>
      <c r="AJ6328" s="50">
        <f t="shared" si="789"/>
        <v>0</v>
      </c>
      <c r="AK6328" s="51">
        <v>0</v>
      </c>
    </row>
    <row r="6329" spans="1:37" hidden="1" x14ac:dyDescent="0.35">
      <c r="A6329" s="39" t="str">
        <f t="shared" si="791"/>
        <v>SWHC005</v>
      </c>
      <c r="B6329" s="39" t="s">
        <v>335</v>
      </c>
      <c r="C6329" s="62" t="s">
        <v>188</v>
      </c>
      <c r="D6329" s="40" t="s">
        <v>8</v>
      </c>
      <c r="E6329" s="40" t="str">
        <f t="shared" si="790"/>
        <v>SWHC005G</v>
      </c>
      <c r="F6329" s="67" t="s">
        <v>249</v>
      </c>
      <c r="G6329" s="40" t="str">
        <f>DataSpec!$B$11</f>
        <v>UpDeemed, DnDeemed, DnDeemDI</v>
      </c>
      <c r="H6329" s="40" t="str">
        <f>DataSpec!$B$7</f>
        <v>Cap-Tons</v>
      </c>
      <c r="I6329" s="40" t="s">
        <v>189</v>
      </c>
      <c r="J6329" t="s">
        <v>172</v>
      </c>
      <c r="K6329" t="s">
        <v>259</v>
      </c>
      <c r="U6329" s="44">
        <f>SUMIFS(Table1[AStdWBkW],Table1[EnergyImpactID],E6329,Table1[BldgType],B6329,Table1[BldgVint],C6329,Table1[BldgLoc],F6329)</f>
        <v>0.02</v>
      </c>
      <c r="V6329" s="44">
        <f>SUMIFS(Table1[AStdWBkWh],Table1[EnergyImpactID],E6329,Table1[BldgType],B6329,Table1[BldgVint],C6329,Table1[BldgLoc],F6329)</f>
        <v>43.5</v>
      </c>
      <c r="W6329" s="69">
        <v>0</v>
      </c>
      <c r="X6329" s="69"/>
      <c r="Y6329" s="69"/>
      <c r="Z6329" s="69"/>
      <c r="AA6329" s="47">
        <f>SUMIF('Cost per Solution Code'!$I$5:$I$24,'Measure Support Table'!D6329,'Cost per Solution Code'!$H$5:$H$24)</f>
        <v>392.565</v>
      </c>
      <c r="AB6329" s="62"/>
      <c r="AC6329" s="47">
        <f>SUMIF('Cost per Solution Code'!$I$5:$I$24,'Measure Support Table'!D6329,'Cost per Solution Code'!$F$5:$F$24)</f>
        <v>491.11500000000001</v>
      </c>
      <c r="AD6329" s="62"/>
      <c r="AE6329" s="48">
        <f t="shared" si="784"/>
        <v>392.565</v>
      </c>
      <c r="AF6329" s="48">
        <f t="shared" si="785"/>
        <v>491.11500000000001</v>
      </c>
      <c r="AG6329" s="48">
        <f t="shared" si="786"/>
        <v>98.550000000000011</v>
      </c>
      <c r="AH6329" s="49">
        <f t="shared" si="787"/>
        <v>0</v>
      </c>
      <c r="AI6329" s="49">
        <f t="shared" si="788"/>
        <v>0</v>
      </c>
      <c r="AJ6329" s="50">
        <f t="shared" si="789"/>
        <v>0</v>
      </c>
      <c r="AK6329" s="51">
        <v>0</v>
      </c>
    </row>
    <row r="6330" spans="1:37" hidden="1" x14ac:dyDescent="0.35">
      <c r="A6330" s="39" t="str">
        <f t="shared" si="791"/>
        <v>SWHC005</v>
      </c>
      <c r="B6330" s="39" t="s">
        <v>335</v>
      </c>
      <c r="C6330" s="62" t="s">
        <v>188</v>
      </c>
      <c r="D6330" s="40" t="s">
        <v>16</v>
      </c>
      <c r="E6330" s="40" t="str">
        <f t="shared" si="790"/>
        <v>SWHC005H</v>
      </c>
      <c r="F6330" s="67" t="s">
        <v>249</v>
      </c>
      <c r="G6330" s="40" t="str">
        <f>DataSpec!$B$11</f>
        <v>UpDeemed, DnDeemed, DnDeemDI</v>
      </c>
      <c r="H6330" s="40" t="str">
        <f>DataSpec!$B$7</f>
        <v>Cap-Tons</v>
      </c>
      <c r="I6330" s="40" t="s">
        <v>189</v>
      </c>
      <c r="J6330" t="s">
        <v>172</v>
      </c>
      <c r="K6330" t="s">
        <v>260</v>
      </c>
      <c r="U6330" s="44">
        <f>SUMIFS(Table1[AStdWBkW],Table1[EnergyImpactID],E6330,Table1[BldgType],B6330,Table1[BldgVint],C6330,Table1[BldgLoc],F6330)</f>
        <v>0.01</v>
      </c>
      <c r="V6330" s="44">
        <f>SUMIFS(Table1[AStdWBkWh],Table1[EnergyImpactID],E6330,Table1[BldgType],B6330,Table1[BldgVint],C6330,Table1[BldgLoc],F6330)</f>
        <v>29</v>
      </c>
      <c r="W6330" s="69">
        <v>0</v>
      </c>
      <c r="X6330" s="69"/>
      <c r="Y6330" s="69"/>
      <c r="Z6330" s="69"/>
      <c r="AA6330" s="47">
        <f>SUMIF('Cost per Solution Code'!$I$5:$I$24,'Measure Support Table'!D6330,'Cost per Solution Code'!$H$5:$H$24)</f>
        <v>392.565</v>
      </c>
      <c r="AB6330" s="62"/>
      <c r="AC6330" s="47">
        <f>SUMIF('Cost per Solution Code'!$I$5:$I$24,'Measure Support Table'!D6330,'Cost per Solution Code'!$F$5:$F$24)</f>
        <v>458.26499999999999</v>
      </c>
      <c r="AD6330" s="62"/>
      <c r="AE6330" s="48">
        <f t="shared" si="784"/>
        <v>392.565</v>
      </c>
      <c r="AF6330" s="48">
        <f t="shared" si="785"/>
        <v>458.26499999999999</v>
      </c>
      <c r="AG6330" s="48">
        <f t="shared" si="786"/>
        <v>65.699999999999989</v>
      </c>
      <c r="AH6330" s="49">
        <f t="shared" si="787"/>
        <v>0</v>
      </c>
      <c r="AI6330" s="49">
        <f t="shared" si="788"/>
        <v>0</v>
      </c>
      <c r="AJ6330" s="50">
        <f t="shared" si="789"/>
        <v>0</v>
      </c>
      <c r="AK6330" s="51">
        <v>0</v>
      </c>
    </row>
    <row r="6331" spans="1:37" hidden="1" x14ac:dyDescent="0.35">
      <c r="A6331" s="39" t="str">
        <f t="shared" si="791"/>
        <v>SWHC005</v>
      </c>
      <c r="B6331" s="39" t="s">
        <v>335</v>
      </c>
      <c r="C6331" s="62" t="s">
        <v>188</v>
      </c>
      <c r="D6331" s="40" t="s">
        <v>18</v>
      </c>
      <c r="E6331" s="40" t="str">
        <f t="shared" si="790"/>
        <v>SWHC005I</v>
      </c>
      <c r="F6331" s="67" t="s">
        <v>249</v>
      </c>
      <c r="G6331" s="40" t="str">
        <f>DataSpec!$B$11</f>
        <v>UpDeemed, DnDeemed, DnDeemDI</v>
      </c>
      <c r="H6331" s="40" t="str">
        <f>DataSpec!$B$7</f>
        <v>Cap-Tons</v>
      </c>
      <c r="I6331" s="40" t="s">
        <v>189</v>
      </c>
      <c r="J6331" t="s">
        <v>173</v>
      </c>
      <c r="K6331" t="s">
        <v>261</v>
      </c>
      <c r="U6331" s="44">
        <f>SUMIFS(Table1[AStdWBkW],Table1[EnergyImpactID],E6331,Table1[BldgType],B6331,Table1[BldgVint],C6331,Table1[BldgLoc],F6331)</f>
        <v>0.02</v>
      </c>
      <c r="V6331" s="44">
        <f>SUMIFS(Table1[AStdWBkWh],Table1[EnergyImpactID],E6331,Table1[BldgType],B6331,Table1[BldgVint],C6331,Table1[BldgLoc],F6331)</f>
        <v>51.7</v>
      </c>
      <c r="W6331" s="69">
        <v>0</v>
      </c>
      <c r="X6331" s="69"/>
      <c r="Y6331" s="69"/>
      <c r="Z6331" s="69"/>
      <c r="AA6331" s="47">
        <f>SUMIF('Cost per Solution Code'!$I$5:$I$24,'Measure Support Table'!D6331,'Cost per Solution Code'!$H$5:$H$24)</f>
        <v>660</v>
      </c>
      <c r="AB6331" s="62"/>
      <c r="AC6331" s="47">
        <f>SUMIF('Cost per Solution Code'!$I$5:$I$24,'Measure Support Table'!D6331,'Cost per Solution Code'!$F$5:$F$24)</f>
        <v>923</v>
      </c>
      <c r="AD6331" s="62"/>
      <c r="AE6331" s="48">
        <f t="shared" si="784"/>
        <v>660</v>
      </c>
      <c r="AF6331" s="48">
        <f t="shared" si="785"/>
        <v>923</v>
      </c>
      <c r="AG6331" s="48">
        <f t="shared" si="786"/>
        <v>263</v>
      </c>
      <c r="AH6331" s="49">
        <f t="shared" si="787"/>
        <v>0</v>
      </c>
      <c r="AI6331" s="49">
        <f t="shared" si="788"/>
        <v>0</v>
      </c>
      <c r="AJ6331" s="50">
        <f t="shared" si="789"/>
        <v>0</v>
      </c>
      <c r="AK6331" s="51">
        <v>0</v>
      </c>
    </row>
    <row r="6332" spans="1:37" hidden="1" x14ac:dyDescent="0.35">
      <c r="A6332" s="39" t="str">
        <f t="shared" si="791"/>
        <v>SWHC005</v>
      </c>
      <c r="B6332" s="39" t="s">
        <v>335</v>
      </c>
      <c r="C6332" s="62" t="s">
        <v>188</v>
      </c>
      <c r="D6332" s="40" t="s">
        <v>22</v>
      </c>
      <c r="E6332" s="40" t="str">
        <f t="shared" si="790"/>
        <v>SWHC005J</v>
      </c>
      <c r="F6332" s="67" t="s">
        <v>249</v>
      </c>
      <c r="G6332" s="40" t="str">
        <f>DataSpec!$B$11</f>
        <v>UpDeemed, DnDeemed, DnDeemDI</v>
      </c>
      <c r="H6332" s="40" t="str">
        <f>DataSpec!$B$7</f>
        <v>Cap-Tons</v>
      </c>
      <c r="I6332" s="40" t="s">
        <v>189</v>
      </c>
      <c r="J6332" t="s">
        <v>173</v>
      </c>
      <c r="K6332" t="s">
        <v>262</v>
      </c>
      <c r="U6332" s="44">
        <f>SUMIFS(Table1[AStdWBkW],Table1[EnergyImpactID],E6332,Table1[BldgType],B6332,Table1[BldgVint],C6332,Table1[BldgLoc],F6332)</f>
        <v>0.01</v>
      </c>
      <c r="V6332" s="44">
        <f>SUMIFS(Table1[AStdWBkWh],Table1[EnergyImpactID],E6332,Table1[BldgType],B6332,Table1[BldgVint],C6332,Table1[BldgLoc],F6332)</f>
        <v>34.5</v>
      </c>
      <c r="W6332" s="69">
        <v>0</v>
      </c>
      <c r="X6332" s="69"/>
      <c r="Y6332" s="69"/>
      <c r="Z6332" s="69"/>
      <c r="AA6332" s="47">
        <f>SUMIF('Cost per Solution Code'!$I$5:$I$24,'Measure Support Table'!D6332,'Cost per Solution Code'!$H$5:$H$24)</f>
        <v>660</v>
      </c>
      <c r="AB6332" s="62"/>
      <c r="AC6332" s="47">
        <f>SUMIF('Cost per Solution Code'!$I$5:$I$24,'Measure Support Table'!D6332,'Cost per Solution Code'!$F$5:$F$24)</f>
        <v>845</v>
      </c>
      <c r="AD6332" s="62"/>
      <c r="AE6332" s="48">
        <f t="shared" si="784"/>
        <v>660</v>
      </c>
      <c r="AF6332" s="48">
        <f t="shared" si="785"/>
        <v>845</v>
      </c>
      <c r="AG6332" s="48">
        <f t="shared" si="786"/>
        <v>185</v>
      </c>
      <c r="AH6332" s="49">
        <f t="shared" si="787"/>
        <v>0</v>
      </c>
      <c r="AI6332" s="49">
        <f t="shared" si="788"/>
        <v>0</v>
      </c>
      <c r="AJ6332" s="50">
        <f t="shared" si="789"/>
        <v>0</v>
      </c>
      <c r="AK6332" s="51">
        <v>0</v>
      </c>
    </row>
    <row r="6333" spans="1:37" hidden="1" x14ac:dyDescent="0.35">
      <c r="A6333" s="39" t="str">
        <f t="shared" si="791"/>
        <v>SWHC005</v>
      </c>
      <c r="B6333" s="39" t="s">
        <v>335</v>
      </c>
      <c r="C6333" s="62" t="s">
        <v>188</v>
      </c>
      <c r="D6333" s="40" t="s">
        <v>25</v>
      </c>
      <c r="E6333" s="40" t="str">
        <f t="shared" si="790"/>
        <v>SWHC005K</v>
      </c>
      <c r="F6333" s="67" t="s">
        <v>249</v>
      </c>
      <c r="G6333" s="40" t="str">
        <f>DataSpec!$B$11</f>
        <v>UpDeemed, DnDeemed, DnDeemDI</v>
      </c>
      <c r="H6333" s="40" t="str">
        <f>DataSpec!$B$7</f>
        <v>Cap-Tons</v>
      </c>
      <c r="I6333" s="40" t="s">
        <v>189</v>
      </c>
      <c r="J6333" t="s">
        <v>174</v>
      </c>
      <c r="K6333" t="s">
        <v>263</v>
      </c>
      <c r="U6333" s="44">
        <f>SUMIFS(Table1[AStdWBkW],Table1[EnergyImpactID],E6333,Table1[BldgType],B6333,Table1[BldgVint],C6333,Table1[BldgLoc],F6333)</f>
        <v>0.02</v>
      </c>
      <c r="V6333" s="44">
        <f>SUMIFS(Table1[AStdWBkWh],Table1[EnergyImpactID],E6333,Table1[BldgType],B6333,Table1[BldgVint],C6333,Table1[BldgLoc],F6333)</f>
        <v>62.3</v>
      </c>
      <c r="W6333" s="69">
        <v>0</v>
      </c>
      <c r="X6333" s="69"/>
      <c r="Y6333" s="69"/>
      <c r="Z6333" s="69"/>
      <c r="AA6333" s="47">
        <f>SUMIF('Cost per Solution Code'!$I$5:$I$24,'Measure Support Table'!D6333,'Cost per Solution Code'!$H$5:$H$24)</f>
        <v>519.14</v>
      </c>
      <c r="AB6333" s="62"/>
      <c r="AC6333" s="47">
        <f>SUMIF('Cost per Solution Code'!$I$5:$I$24,'Measure Support Table'!D6333,'Cost per Solution Code'!$F$5:$F$24)</f>
        <v>685.85</v>
      </c>
      <c r="AD6333" s="62"/>
      <c r="AE6333" s="48">
        <f t="shared" si="784"/>
        <v>519.14</v>
      </c>
      <c r="AF6333" s="48">
        <f t="shared" si="785"/>
        <v>685.85</v>
      </c>
      <c r="AG6333" s="48">
        <f t="shared" si="786"/>
        <v>166.71000000000004</v>
      </c>
      <c r="AH6333" s="49">
        <f t="shared" si="787"/>
        <v>0</v>
      </c>
      <c r="AI6333" s="49">
        <f t="shared" si="788"/>
        <v>0</v>
      </c>
      <c r="AJ6333" s="50">
        <f t="shared" si="789"/>
        <v>0</v>
      </c>
      <c r="AK6333" s="51">
        <v>0</v>
      </c>
    </row>
    <row r="6334" spans="1:37" hidden="1" x14ac:dyDescent="0.35">
      <c r="A6334" s="39" t="str">
        <f t="shared" si="791"/>
        <v>SWHC005</v>
      </c>
      <c r="B6334" s="39" t="s">
        <v>335</v>
      </c>
      <c r="C6334" s="62" t="s">
        <v>188</v>
      </c>
      <c r="D6334" s="40" t="s">
        <v>175</v>
      </c>
      <c r="E6334" s="40" t="str">
        <f t="shared" si="790"/>
        <v>SWHC005L</v>
      </c>
      <c r="F6334" s="67" t="s">
        <v>249</v>
      </c>
      <c r="G6334" s="40" t="str">
        <f>DataSpec!$B$11</f>
        <v>UpDeemed, DnDeemed, DnDeemDI</v>
      </c>
      <c r="H6334" s="40" t="str">
        <f>DataSpec!$B$7</f>
        <v>Cap-Tons</v>
      </c>
      <c r="I6334" s="40" t="s">
        <v>189</v>
      </c>
      <c r="J6334" t="s">
        <v>174</v>
      </c>
      <c r="K6334" t="s">
        <v>264</v>
      </c>
      <c r="U6334" s="44">
        <f>SUMIFS(Table1[AStdWBkW],Table1[EnergyImpactID],E6334,Table1[BldgType],B6334,Table1[BldgVint],C6334,Table1[BldgLoc],F6334)</f>
        <v>0.02</v>
      </c>
      <c r="V6334" s="44">
        <f>SUMIFS(Table1[AStdWBkWh],Table1[EnergyImpactID],E6334,Table1[BldgType],B6334,Table1[BldgVint],C6334,Table1[BldgLoc],F6334)</f>
        <v>41.5</v>
      </c>
      <c r="W6334" s="69">
        <v>0</v>
      </c>
      <c r="X6334" s="69"/>
      <c r="Y6334" s="69"/>
      <c r="Z6334" s="69"/>
      <c r="AA6334" s="47">
        <f>SUMIF('Cost per Solution Code'!$I$5:$I$24,'Measure Support Table'!D6334,'Cost per Solution Code'!$H$5:$H$24)</f>
        <v>519.14</v>
      </c>
      <c r="AB6334" s="62"/>
      <c r="AC6334" s="47">
        <f>SUMIF('Cost per Solution Code'!$I$5:$I$24,'Measure Support Table'!D6334,'Cost per Solution Code'!$F$5:$F$24)</f>
        <v>555.84500000000003</v>
      </c>
      <c r="AD6334" s="62"/>
      <c r="AE6334" s="48">
        <f t="shared" si="784"/>
        <v>519.14</v>
      </c>
      <c r="AF6334" s="48">
        <f t="shared" si="785"/>
        <v>555.84500000000003</v>
      </c>
      <c r="AG6334" s="48">
        <f t="shared" si="786"/>
        <v>36.705000000000041</v>
      </c>
      <c r="AH6334" s="49">
        <f t="shared" si="787"/>
        <v>0</v>
      </c>
      <c r="AI6334" s="49">
        <f t="shared" si="788"/>
        <v>0</v>
      </c>
      <c r="AJ6334" s="50">
        <f t="shared" si="789"/>
        <v>0</v>
      </c>
      <c r="AK6334" s="51">
        <v>0</v>
      </c>
    </row>
    <row r="6335" spans="1:37" hidden="1" x14ac:dyDescent="0.35">
      <c r="A6335" s="39" t="str">
        <f t="shared" si="791"/>
        <v>SWHC005</v>
      </c>
      <c r="B6335" s="39" t="s">
        <v>335</v>
      </c>
      <c r="C6335" s="62" t="s">
        <v>188</v>
      </c>
      <c r="D6335" s="40" t="s">
        <v>176</v>
      </c>
      <c r="E6335" s="40" t="str">
        <f t="shared" si="790"/>
        <v>SWHC005M</v>
      </c>
      <c r="F6335" s="67" t="s">
        <v>249</v>
      </c>
      <c r="G6335" s="40" t="str">
        <f>DataSpec!$B$11</f>
        <v>UpDeemed, DnDeemed, DnDeemDI</v>
      </c>
      <c r="H6335" s="40" t="str">
        <f>DataSpec!$B$7</f>
        <v>Cap-Tons</v>
      </c>
      <c r="I6335" s="40" t="s">
        <v>189</v>
      </c>
      <c r="J6335" t="s">
        <v>177</v>
      </c>
      <c r="K6335" t="s">
        <v>265</v>
      </c>
      <c r="U6335" s="44">
        <f>SUMIFS(Table1[AStdWBkW],Table1[EnergyImpactID],E6335,Table1[BldgType],B6335,Table1[BldgVint],C6335,Table1[BldgLoc],F6335)</f>
        <v>0.02</v>
      </c>
      <c r="V6335" s="44">
        <f>SUMIFS(Table1[AStdWBkWh],Table1[EnergyImpactID],E6335,Table1[BldgType],B6335,Table1[BldgVint],C6335,Table1[BldgLoc],F6335)</f>
        <v>57.3</v>
      </c>
      <c r="W6335" s="69">
        <v>0</v>
      </c>
      <c r="X6335" s="69"/>
      <c r="Y6335" s="69"/>
      <c r="Z6335" s="69"/>
      <c r="AA6335" s="47">
        <f>SUMIF('Cost per Solution Code'!$I$5:$I$24,'Measure Support Table'!D6335,'Cost per Solution Code'!$H$5:$H$24)</f>
        <v>449.41</v>
      </c>
      <c r="AB6335" s="62"/>
      <c r="AC6335" s="47">
        <f>SUMIF('Cost per Solution Code'!$I$5:$I$24,'Measure Support Table'!D6335,'Cost per Solution Code'!$F$5:$F$24)</f>
        <v>771.3576281291954</v>
      </c>
      <c r="AD6335" s="62"/>
      <c r="AE6335" s="48">
        <f t="shared" si="784"/>
        <v>449.41</v>
      </c>
      <c r="AF6335" s="48">
        <f t="shared" si="785"/>
        <v>771.3576281291954</v>
      </c>
      <c r="AG6335" s="48">
        <f t="shared" si="786"/>
        <v>321.94762812919538</v>
      </c>
      <c r="AH6335" s="49">
        <f t="shared" si="787"/>
        <v>0</v>
      </c>
      <c r="AI6335" s="49">
        <f t="shared" si="788"/>
        <v>0</v>
      </c>
      <c r="AJ6335" s="50">
        <f t="shared" si="789"/>
        <v>0</v>
      </c>
      <c r="AK6335" s="51">
        <v>0</v>
      </c>
    </row>
    <row r="6336" spans="1:37" hidden="1" x14ac:dyDescent="0.35">
      <c r="A6336" s="39" t="str">
        <f t="shared" si="791"/>
        <v>SWHC005</v>
      </c>
      <c r="B6336" s="39" t="s">
        <v>335</v>
      </c>
      <c r="C6336" s="62" t="s">
        <v>188</v>
      </c>
      <c r="D6336" s="40" t="s">
        <v>178</v>
      </c>
      <c r="E6336" s="40" t="str">
        <f t="shared" si="790"/>
        <v>SWHC005N</v>
      </c>
      <c r="F6336" s="67" t="s">
        <v>249</v>
      </c>
      <c r="G6336" s="40" t="str">
        <f>DataSpec!$B$11</f>
        <v>UpDeemed, DnDeemed, DnDeemDI</v>
      </c>
      <c r="H6336" s="40" t="str">
        <f>DataSpec!$B$7</f>
        <v>Cap-Tons</v>
      </c>
      <c r="I6336" s="40" t="s">
        <v>189</v>
      </c>
      <c r="J6336" t="s">
        <v>177</v>
      </c>
      <c r="K6336" t="s">
        <v>266</v>
      </c>
      <c r="U6336" s="44">
        <f>SUMIFS(Table1[AStdWBkW],Table1[EnergyImpactID],E6336,Table1[BldgType],B6336,Table1[BldgVint],C6336,Table1[BldgLoc],F6336)</f>
        <v>0.01</v>
      </c>
      <c r="V6336" s="44">
        <f>SUMIFS(Table1[AStdWBkWh],Table1[EnergyImpactID],E6336,Table1[BldgType],B6336,Table1[BldgVint],C6336,Table1[BldgLoc],F6336)</f>
        <v>38.200000000000003</v>
      </c>
      <c r="W6336" s="69">
        <v>0</v>
      </c>
      <c r="X6336" s="69"/>
      <c r="Y6336" s="69"/>
      <c r="Z6336" s="69"/>
      <c r="AA6336" s="47">
        <f>SUMIF('Cost per Solution Code'!$I$5:$I$24,'Measure Support Table'!D6336,'Cost per Solution Code'!$H$5:$H$24)</f>
        <v>449.41</v>
      </c>
      <c r="AB6336" s="62"/>
      <c r="AC6336" s="47">
        <f>SUMIF('Cost per Solution Code'!$I$5:$I$24,'Measure Support Table'!D6336,'Cost per Solution Code'!$F$5:$F$24)</f>
        <v>629.11366698254767</v>
      </c>
      <c r="AD6336" s="62"/>
      <c r="AE6336" s="48">
        <f t="shared" si="784"/>
        <v>449.41</v>
      </c>
      <c r="AF6336" s="48">
        <f t="shared" si="785"/>
        <v>629.11366698254767</v>
      </c>
      <c r="AG6336" s="48">
        <f t="shared" si="786"/>
        <v>179.70366698254765</v>
      </c>
      <c r="AH6336" s="49">
        <f t="shared" si="787"/>
        <v>0</v>
      </c>
      <c r="AI6336" s="49">
        <f t="shared" si="788"/>
        <v>0</v>
      </c>
      <c r="AJ6336" s="50">
        <f t="shared" si="789"/>
        <v>0</v>
      </c>
      <c r="AK6336" s="51">
        <v>0</v>
      </c>
    </row>
    <row r="6337" spans="1:37" hidden="1" x14ac:dyDescent="0.35">
      <c r="A6337" s="39" t="str">
        <f t="shared" si="791"/>
        <v>SWHC005</v>
      </c>
      <c r="B6337" s="39" t="s">
        <v>335</v>
      </c>
      <c r="C6337" s="62" t="s">
        <v>188</v>
      </c>
      <c r="D6337" s="40" t="s">
        <v>179</v>
      </c>
      <c r="E6337" s="40" t="str">
        <f t="shared" si="790"/>
        <v>SWHC005O</v>
      </c>
      <c r="F6337" s="67" t="s">
        <v>249</v>
      </c>
      <c r="G6337" s="40" t="str">
        <f>DataSpec!$B$11</f>
        <v>UpDeemed, DnDeemed, DnDeemDI</v>
      </c>
      <c r="H6337" s="40" t="str">
        <f>DataSpec!$B$7</f>
        <v>Cap-Tons</v>
      </c>
      <c r="I6337" s="40" t="s">
        <v>189</v>
      </c>
      <c r="J6337" t="s">
        <v>180</v>
      </c>
      <c r="K6337" t="s">
        <v>267</v>
      </c>
      <c r="U6337" s="44">
        <f>SUMIFS(Table1[AStdWBkW],Table1[EnergyImpactID],E6337,Table1[BldgType],B6337,Table1[BldgVint],C6337,Table1[BldgLoc],F6337)</f>
        <v>0.03</v>
      </c>
      <c r="V6337" s="44">
        <f>SUMIFS(Table1[AStdWBkWh],Table1[EnergyImpactID],E6337,Table1[BldgType],B6337,Table1[BldgVint],C6337,Table1[BldgLoc],F6337)</f>
        <v>68.7</v>
      </c>
      <c r="W6337" s="69">
        <v>0</v>
      </c>
      <c r="X6337" s="69"/>
      <c r="Y6337" s="69"/>
      <c r="Z6337" s="69"/>
      <c r="AA6337" s="47">
        <f>SUMIF('Cost per Solution Code'!$I$5:$I$24,'Measure Support Table'!D6337,'Cost per Solution Code'!$H$5:$H$24)</f>
        <v>1086</v>
      </c>
      <c r="AB6337" s="62"/>
      <c r="AC6337" s="47">
        <f>SUMIF('Cost per Solution Code'!$I$5:$I$24,'Measure Support Table'!D6337,'Cost per Solution Code'!$F$5:$F$24)</f>
        <v>1124.9000000000001</v>
      </c>
      <c r="AD6337" s="62"/>
      <c r="AE6337" s="48">
        <f t="shared" si="784"/>
        <v>1086</v>
      </c>
      <c r="AF6337" s="48">
        <f t="shared" si="785"/>
        <v>1124.9000000000001</v>
      </c>
      <c r="AG6337" s="48">
        <f t="shared" si="786"/>
        <v>38.900000000000091</v>
      </c>
      <c r="AH6337" s="49">
        <f t="shared" si="787"/>
        <v>0</v>
      </c>
      <c r="AI6337" s="49">
        <f t="shared" si="788"/>
        <v>0</v>
      </c>
      <c r="AJ6337" s="50">
        <f t="shared" si="789"/>
        <v>0</v>
      </c>
      <c r="AK6337" s="51">
        <v>0</v>
      </c>
    </row>
    <row r="6338" spans="1:37" hidden="1" x14ac:dyDescent="0.35">
      <c r="A6338" s="39" t="str">
        <f t="shared" si="791"/>
        <v>SWHC005</v>
      </c>
      <c r="B6338" s="39" t="s">
        <v>335</v>
      </c>
      <c r="C6338" s="62" t="s">
        <v>188</v>
      </c>
      <c r="D6338" s="40" t="s">
        <v>181</v>
      </c>
      <c r="E6338" s="40" t="str">
        <f t="shared" si="790"/>
        <v>SWHC005P</v>
      </c>
      <c r="F6338" s="67" t="s">
        <v>249</v>
      </c>
      <c r="G6338" s="40" t="str">
        <f>DataSpec!$B$11</f>
        <v>UpDeemed, DnDeemed, DnDeemDI</v>
      </c>
      <c r="H6338" s="40" t="str">
        <f>DataSpec!$B$7</f>
        <v>Cap-Tons</v>
      </c>
      <c r="I6338" s="40" t="s">
        <v>189</v>
      </c>
      <c r="J6338" t="s">
        <v>180</v>
      </c>
      <c r="K6338" t="s">
        <v>268</v>
      </c>
      <c r="U6338" s="44">
        <f>SUMIFS(Table1[AStdWBkW],Table1[EnergyImpactID],E6338,Table1[BldgType],B6338,Table1[BldgVint],C6338,Table1[BldgLoc],F6338)</f>
        <v>0.02</v>
      </c>
      <c r="V6338" s="44">
        <f>SUMIFS(Table1[AStdWBkWh],Table1[EnergyImpactID],E6338,Table1[BldgType],B6338,Table1[BldgVint],C6338,Table1[BldgLoc],F6338)</f>
        <v>45.8</v>
      </c>
      <c r="W6338" s="69">
        <v>0</v>
      </c>
      <c r="X6338" s="69"/>
      <c r="Y6338" s="69"/>
      <c r="Z6338" s="69"/>
      <c r="AA6338" s="47">
        <f>SUMIF('Cost per Solution Code'!$I$5:$I$24,'Measure Support Table'!D6338,'Cost per Solution Code'!$H$5:$H$24)</f>
        <v>1086</v>
      </c>
      <c r="AB6338" s="62"/>
      <c r="AC6338" s="47">
        <f>SUMIF('Cost per Solution Code'!$I$5:$I$24,'Measure Support Table'!D6338,'Cost per Solution Code'!$F$5:$F$24)</f>
        <v>1107.17</v>
      </c>
      <c r="AD6338" s="62"/>
      <c r="AE6338" s="48">
        <f t="shared" si="784"/>
        <v>1086</v>
      </c>
      <c r="AF6338" s="48">
        <f t="shared" si="785"/>
        <v>1107.17</v>
      </c>
      <c r="AG6338" s="48">
        <f t="shared" si="786"/>
        <v>21.170000000000073</v>
      </c>
      <c r="AH6338" s="49">
        <f t="shared" si="787"/>
        <v>0</v>
      </c>
      <c r="AI6338" s="49">
        <f t="shared" si="788"/>
        <v>0</v>
      </c>
      <c r="AJ6338" s="50">
        <f t="shared" si="789"/>
        <v>0</v>
      </c>
      <c r="AK6338" s="51">
        <v>0</v>
      </c>
    </row>
    <row r="6339" spans="1:37" hidden="1" x14ac:dyDescent="0.35">
      <c r="A6339" s="39" t="str">
        <f t="shared" si="791"/>
        <v>SWHC005</v>
      </c>
      <c r="B6339" s="39" t="s">
        <v>335</v>
      </c>
      <c r="C6339" s="62" t="s">
        <v>188</v>
      </c>
      <c r="D6339" s="40" t="s">
        <v>182</v>
      </c>
      <c r="E6339" s="40" t="str">
        <f t="shared" si="790"/>
        <v>SWHC005Q</v>
      </c>
      <c r="F6339" s="67" t="s">
        <v>249</v>
      </c>
      <c r="G6339" s="40" t="str">
        <f>DataSpec!$B$11</f>
        <v>UpDeemed, DnDeemed, DnDeemDI</v>
      </c>
      <c r="H6339" s="40" t="str">
        <f>DataSpec!$B$7</f>
        <v>Cap-Tons</v>
      </c>
      <c r="I6339" s="40" t="s">
        <v>189</v>
      </c>
      <c r="J6339" t="s">
        <v>183</v>
      </c>
      <c r="K6339" t="s">
        <v>269</v>
      </c>
      <c r="U6339" s="44">
        <f>SUMIFS(Table1[AStdWBkW],Table1[EnergyImpactID],E6339,Table1[BldgType],B6339,Table1[BldgVint],C6339,Table1[BldgLoc],F6339)</f>
        <v>0.02</v>
      </c>
      <c r="V6339" s="44">
        <f>SUMIFS(Table1[AStdWBkWh],Table1[EnergyImpactID],E6339,Table1[BldgType],B6339,Table1[BldgVint],C6339,Table1[BldgLoc],F6339)</f>
        <v>53.6</v>
      </c>
      <c r="W6339" s="69">
        <v>0</v>
      </c>
      <c r="X6339" s="69"/>
      <c r="Y6339" s="69"/>
      <c r="Z6339" s="69"/>
      <c r="AA6339" s="47">
        <f>SUMIF('Cost per Solution Code'!$I$5:$I$24,'Measure Support Table'!D6339,'Cost per Solution Code'!$H$5:$H$24)</f>
        <v>636.29999999999995</v>
      </c>
      <c r="AB6339" s="62"/>
      <c r="AC6339" s="47">
        <f>SUMIF('Cost per Solution Code'!$I$5:$I$24,'Measure Support Table'!D6339,'Cost per Solution Code'!$F$5:$F$24)</f>
        <v>931.83</v>
      </c>
      <c r="AD6339" s="62"/>
      <c r="AE6339" s="48">
        <f t="shared" ref="AE6339:AE6402" si="792">AA6339+AB6339</f>
        <v>636.29999999999995</v>
      </c>
      <c r="AF6339" s="48">
        <f t="shared" ref="AF6339:AF6402" si="793">AC6339+AD6339</f>
        <v>931.83</v>
      </c>
      <c r="AG6339" s="48">
        <f t="shared" ref="AG6339:AG6402" si="794">AF6339-AE6339</f>
        <v>295.53000000000009</v>
      </c>
      <c r="AH6339" s="49">
        <f t="shared" ref="AH6339:AH6402" si="795">IF(I6339="ER",SUM(AA6339:AB6339),0)</f>
        <v>0</v>
      </c>
      <c r="AI6339" s="49">
        <f t="shared" ref="AI6339:AI6402" si="796">IF(I6339="ER",AC6339+AD6339,0)</f>
        <v>0</v>
      </c>
      <c r="AJ6339" s="50">
        <f t="shared" ref="AJ6339:AJ6402" si="797">AI6339-AH6339</f>
        <v>0</v>
      </c>
      <c r="AK6339" s="51">
        <v>0</v>
      </c>
    </row>
    <row r="6340" spans="1:37" hidden="1" x14ac:dyDescent="0.35">
      <c r="A6340" s="39" t="str">
        <f t="shared" si="791"/>
        <v>SWHC005</v>
      </c>
      <c r="B6340" s="39" t="s">
        <v>335</v>
      </c>
      <c r="C6340" s="62" t="s">
        <v>188</v>
      </c>
      <c r="D6340" s="40" t="s">
        <v>184</v>
      </c>
      <c r="E6340" s="40" t="str">
        <f t="shared" ref="E6340:E6403" si="798">A6340&amp;D6340</f>
        <v>SWHC005R</v>
      </c>
      <c r="F6340" s="67" t="s">
        <v>249</v>
      </c>
      <c r="G6340" s="40" t="str">
        <f>DataSpec!$B$11</f>
        <v>UpDeemed, DnDeemed, DnDeemDI</v>
      </c>
      <c r="H6340" s="40" t="str">
        <f>DataSpec!$B$7</f>
        <v>Cap-Tons</v>
      </c>
      <c r="I6340" s="40" t="s">
        <v>189</v>
      </c>
      <c r="J6340" t="s">
        <v>183</v>
      </c>
      <c r="K6340" t="s">
        <v>270</v>
      </c>
      <c r="U6340" s="44">
        <f>SUMIFS(Table1[AStdWBkW],Table1[EnergyImpactID],E6340,Table1[BldgType],B6340,Table1[BldgVint],C6340,Table1[BldgLoc],F6340)</f>
        <v>0.01</v>
      </c>
      <c r="V6340" s="44">
        <f>SUMIFS(Table1[AStdWBkWh],Table1[EnergyImpactID],E6340,Table1[BldgType],B6340,Table1[BldgVint],C6340,Table1[BldgLoc],F6340)</f>
        <v>35.700000000000003</v>
      </c>
      <c r="W6340" s="69">
        <v>0</v>
      </c>
      <c r="X6340" s="69"/>
      <c r="Y6340" s="69"/>
      <c r="Z6340" s="69"/>
      <c r="AA6340" s="47">
        <f>SUMIF('Cost per Solution Code'!$I$5:$I$24,'Measure Support Table'!D6340,'Cost per Solution Code'!$H$5:$H$24)</f>
        <v>636.29999999999995</v>
      </c>
      <c r="AB6340" s="62"/>
      <c r="AC6340" s="47">
        <f>SUMIF('Cost per Solution Code'!$I$5:$I$24,'Measure Support Table'!D6340,'Cost per Solution Code'!$F$5:$F$24)</f>
        <v>797.9</v>
      </c>
      <c r="AD6340" s="62"/>
      <c r="AE6340" s="48">
        <f t="shared" si="792"/>
        <v>636.29999999999995</v>
      </c>
      <c r="AF6340" s="48">
        <f t="shared" si="793"/>
        <v>797.9</v>
      </c>
      <c r="AG6340" s="48">
        <f t="shared" si="794"/>
        <v>161.60000000000002</v>
      </c>
      <c r="AH6340" s="49">
        <f t="shared" si="795"/>
        <v>0</v>
      </c>
      <c r="AI6340" s="49">
        <f t="shared" si="796"/>
        <v>0</v>
      </c>
      <c r="AJ6340" s="50">
        <f t="shared" si="797"/>
        <v>0</v>
      </c>
      <c r="AK6340" s="51">
        <v>0</v>
      </c>
    </row>
    <row r="6341" spans="1:37" hidden="1" x14ac:dyDescent="0.35">
      <c r="A6341" s="39" t="str">
        <f t="shared" si="791"/>
        <v>SWHC005</v>
      </c>
      <c r="B6341" s="39" t="s">
        <v>335</v>
      </c>
      <c r="C6341" s="62" t="s">
        <v>188</v>
      </c>
      <c r="D6341" s="40" t="s">
        <v>185</v>
      </c>
      <c r="E6341" s="40" t="str">
        <f t="shared" si="798"/>
        <v>SWHC005S</v>
      </c>
      <c r="F6341" s="67" t="s">
        <v>249</v>
      </c>
      <c r="G6341" s="40" t="str">
        <f>DataSpec!$B$11</f>
        <v>UpDeemed, DnDeemed, DnDeemDI</v>
      </c>
      <c r="H6341" s="40" t="str">
        <f>DataSpec!$B$7</f>
        <v>Cap-Tons</v>
      </c>
      <c r="I6341" s="40" t="s">
        <v>189</v>
      </c>
      <c r="J6341" t="s">
        <v>186</v>
      </c>
      <c r="K6341" t="s">
        <v>271</v>
      </c>
      <c r="U6341" s="44">
        <f>SUMIFS(Table1[AStdWBkW],Table1[EnergyImpactID],E6341,Table1[BldgType],B6341,Table1[BldgVint],C6341,Table1[BldgLoc],F6341)</f>
        <v>0.03</v>
      </c>
      <c r="V6341" s="44">
        <f>SUMIFS(Table1[AStdWBkWh],Table1[EnergyImpactID],E6341,Table1[BldgType],B6341,Table1[BldgVint],C6341,Table1[BldgLoc],F6341)</f>
        <v>71.5</v>
      </c>
      <c r="W6341" s="69">
        <v>0</v>
      </c>
      <c r="X6341" s="69"/>
      <c r="Y6341" s="69"/>
      <c r="Z6341" s="69"/>
      <c r="AA6341" s="47">
        <f>SUMIF('Cost per Solution Code'!$I$5:$I$24,'Measure Support Table'!D6341,'Cost per Solution Code'!$H$5:$H$24)</f>
        <v>416.53842439071497</v>
      </c>
      <c r="AB6341" s="62"/>
      <c r="AC6341" s="47">
        <f>SUMIF('Cost per Solution Code'!$I$5:$I$24,'Measure Support Table'!D6341,'Cost per Solution Code'!$F$5:$F$24)</f>
        <v>610</v>
      </c>
      <c r="AD6341" s="62"/>
      <c r="AE6341" s="48">
        <f t="shared" si="792"/>
        <v>416.53842439071497</v>
      </c>
      <c r="AF6341" s="48">
        <f t="shared" si="793"/>
        <v>610</v>
      </c>
      <c r="AG6341" s="48">
        <f t="shared" si="794"/>
        <v>193.46157560928503</v>
      </c>
      <c r="AH6341" s="49">
        <f t="shared" si="795"/>
        <v>0</v>
      </c>
      <c r="AI6341" s="49">
        <f t="shared" si="796"/>
        <v>0</v>
      </c>
      <c r="AJ6341" s="50">
        <f t="shared" si="797"/>
        <v>0</v>
      </c>
      <c r="AK6341" s="51">
        <v>0</v>
      </c>
    </row>
    <row r="6342" spans="1:37" hidden="1" x14ac:dyDescent="0.35">
      <c r="A6342" s="39" t="str">
        <f t="shared" si="791"/>
        <v>SWHC005</v>
      </c>
      <c r="B6342" s="39" t="s">
        <v>335</v>
      </c>
      <c r="C6342" s="62" t="s">
        <v>188</v>
      </c>
      <c r="D6342" s="40" t="s">
        <v>187</v>
      </c>
      <c r="E6342" s="40" t="str">
        <f t="shared" si="798"/>
        <v>SWHC005T</v>
      </c>
      <c r="F6342" s="67" t="s">
        <v>249</v>
      </c>
      <c r="G6342" s="40" t="str">
        <f>DataSpec!$B$11</f>
        <v>UpDeemed, DnDeemed, DnDeemDI</v>
      </c>
      <c r="H6342" s="40" t="str">
        <f>DataSpec!$B$7</f>
        <v>Cap-Tons</v>
      </c>
      <c r="I6342" s="40" t="s">
        <v>189</v>
      </c>
      <c r="J6342" t="s">
        <v>186</v>
      </c>
      <c r="K6342" t="s">
        <v>272</v>
      </c>
      <c r="U6342" s="44">
        <f>SUMIFS(Table1[AStdWBkW],Table1[EnergyImpactID],E6342,Table1[BldgType],B6342,Table1[BldgVint],C6342,Table1[BldgLoc],F6342)</f>
        <v>0.02</v>
      </c>
      <c r="V6342" s="44">
        <f>SUMIFS(Table1[AStdWBkWh],Table1[EnergyImpactID],E6342,Table1[BldgType],B6342,Table1[BldgVint],C6342,Table1[BldgLoc],F6342)</f>
        <v>47.6</v>
      </c>
      <c r="W6342" s="69">
        <v>0</v>
      </c>
      <c r="X6342" s="69"/>
      <c r="Y6342" s="69"/>
      <c r="Z6342" s="69"/>
      <c r="AA6342" s="47">
        <f>SUMIF('Cost per Solution Code'!$I$5:$I$24,'Measure Support Table'!D6342,'Cost per Solution Code'!$H$5:$H$24)</f>
        <v>416.53842439071497</v>
      </c>
      <c r="AB6342" s="62"/>
      <c r="AC6342" s="47">
        <f>SUMIF('Cost per Solution Code'!$I$5:$I$24,'Measure Support Table'!D6342,'Cost per Solution Code'!$F$5:$F$24)</f>
        <v>522.1950355751585</v>
      </c>
      <c r="AD6342" s="62"/>
      <c r="AE6342" s="48">
        <f t="shared" si="792"/>
        <v>416.53842439071497</v>
      </c>
      <c r="AF6342" s="48">
        <f t="shared" si="793"/>
        <v>522.1950355751585</v>
      </c>
      <c r="AG6342" s="48">
        <f t="shared" si="794"/>
        <v>105.65661118444353</v>
      </c>
      <c r="AH6342" s="49">
        <f t="shared" si="795"/>
        <v>0</v>
      </c>
      <c r="AI6342" s="49">
        <f t="shared" si="796"/>
        <v>0</v>
      </c>
      <c r="AJ6342" s="50">
        <f t="shared" si="797"/>
        <v>0</v>
      </c>
      <c r="AK6342" s="51">
        <v>0</v>
      </c>
    </row>
    <row r="6343" spans="1:37" hidden="1" x14ac:dyDescent="0.35">
      <c r="A6343" s="39" t="str">
        <f t="shared" ref="A6343:A6406" si="799">A6342</f>
        <v>SWHC005</v>
      </c>
      <c r="B6343" s="39" t="s">
        <v>335</v>
      </c>
      <c r="C6343" s="62" t="s">
        <v>188</v>
      </c>
      <c r="D6343" s="40" t="s">
        <v>163</v>
      </c>
      <c r="E6343" s="40" t="str">
        <f t="shared" si="798"/>
        <v>SWHC005A</v>
      </c>
      <c r="F6343" s="67" t="s">
        <v>250</v>
      </c>
      <c r="G6343" s="40" t="str">
        <f>DataSpec!$B$11</f>
        <v>UpDeemed, DnDeemed, DnDeemDI</v>
      </c>
      <c r="H6343" s="40" t="str">
        <f>DataSpec!$B$7</f>
        <v>Cap-Tons</v>
      </c>
      <c r="I6343" s="40" t="s">
        <v>189</v>
      </c>
      <c r="J6343" t="s">
        <v>164</v>
      </c>
      <c r="K6343" t="s">
        <v>253</v>
      </c>
      <c r="U6343" s="44">
        <f>SUMIFS(Table1[AStdWBkW],Table1[EnergyImpactID],E6343,Table1[BldgType],B6343,Table1[BldgVint],C6343,Table1[BldgLoc],F6343)</f>
        <v>0.02</v>
      </c>
      <c r="V6343" s="44">
        <f>SUMIFS(Table1[AStdWBkWh],Table1[EnergyImpactID],E6343,Table1[BldgType],B6343,Table1[BldgVint],C6343,Table1[BldgLoc],F6343)</f>
        <v>59</v>
      </c>
      <c r="W6343" s="69">
        <v>0</v>
      </c>
      <c r="X6343" s="69"/>
      <c r="Y6343" s="69"/>
      <c r="Z6343" s="69"/>
      <c r="AA6343" s="47">
        <f>SUMIF('Cost per Solution Code'!$I$5:$I$24,'Measure Support Table'!D6343,'Cost per Solution Code'!$H$5:$H$24)</f>
        <v>656.88499999999999</v>
      </c>
      <c r="AB6343" s="62"/>
      <c r="AC6343" s="47">
        <f>SUMIF('Cost per Solution Code'!$I$5:$I$24,'Measure Support Table'!D6343,'Cost per Solution Code'!$F$5:$F$24)</f>
        <v>931.83999999999992</v>
      </c>
      <c r="AD6343" s="62"/>
      <c r="AE6343" s="48">
        <f t="shared" si="792"/>
        <v>656.88499999999999</v>
      </c>
      <c r="AF6343" s="48">
        <f t="shared" si="793"/>
        <v>931.83999999999992</v>
      </c>
      <c r="AG6343" s="48">
        <f t="shared" si="794"/>
        <v>274.95499999999993</v>
      </c>
      <c r="AH6343" s="49">
        <f t="shared" si="795"/>
        <v>0</v>
      </c>
      <c r="AI6343" s="49">
        <f t="shared" si="796"/>
        <v>0</v>
      </c>
      <c r="AJ6343" s="50">
        <f t="shared" si="797"/>
        <v>0</v>
      </c>
      <c r="AK6343" s="51">
        <v>0</v>
      </c>
    </row>
    <row r="6344" spans="1:37" hidden="1" x14ac:dyDescent="0.35">
      <c r="A6344" s="39" t="str">
        <f t="shared" si="799"/>
        <v>SWHC005</v>
      </c>
      <c r="B6344" s="39" t="s">
        <v>335</v>
      </c>
      <c r="C6344" s="62" t="s">
        <v>188</v>
      </c>
      <c r="D6344" s="40" t="s">
        <v>165</v>
      </c>
      <c r="E6344" s="40" t="str">
        <f t="shared" si="798"/>
        <v>SWHC005B</v>
      </c>
      <c r="F6344" s="67" t="s">
        <v>250</v>
      </c>
      <c r="G6344" s="40" t="str">
        <f>DataSpec!$B$11</f>
        <v>UpDeemed, DnDeemed, DnDeemDI</v>
      </c>
      <c r="H6344" s="40" t="str">
        <f>DataSpec!$B$7</f>
        <v>Cap-Tons</v>
      </c>
      <c r="I6344" s="40" t="s">
        <v>189</v>
      </c>
      <c r="J6344" t="s">
        <v>164</v>
      </c>
      <c r="K6344" t="s">
        <v>254</v>
      </c>
      <c r="U6344" s="44">
        <f>SUMIFS(Table1[AStdWBkW],Table1[EnergyImpactID],E6344,Table1[BldgType],B6344,Table1[BldgVint],C6344,Table1[BldgLoc],F6344)</f>
        <v>0.01</v>
      </c>
      <c r="V6344" s="44">
        <f>SUMIFS(Table1[AStdWBkWh],Table1[EnergyImpactID],E6344,Table1[BldgType],B6344,Table1[BldgVint],C6344,Table1[BldgLoc],F6344)</f>
        <v>39.299999999999997</v>
      </c>
      <c r="W6344" s="69">
        <v>0</v>
      </c>
      <c r="X6344" s="69"/>
      <c r="Y6344" s="69"/>
      <c r="Z6344" s="69"/>
      <c r="AA6344" s="47">
        <f>SUMIF('Cost per Solution Code'!$I$5:$I$24,'Measure Support Table'!D6344,'Cost per Solution Code'!$H$5:$H$24)</f>
        <v>656.88499999999999</v>
      </c>
      <c r="AB6344" s="62"/>
      <c r="AC6344" s="47">
        <f>SUMIF('Cost per Solution Code'!$I$5:$I$24,'Measure Support Table'!D6344,'Cost per Solution Code'!$F$5:$F$24)</f>
        <v>729.01</v>
      </c>
      <c r="AD6344" s="62"/>
      <c r="AE6344" s="48">
        <f t="shared" si="792"/>
        <v>656.88499999999999</v>
      </c>
      <c r="AF6344" s="48">
        <f t="shared" si="793"/>
        <v>729.01</v>
      </c>
      <c r="AG6344" s="48">
        <f t="shared" si="794"/>
        <v>72.125</v>
      </c>
      <c r="AH6344" s="49">
        <f t="shared" si="795"/>
        <v>0</v>
      </c>
      <c r="AI6344" s="49">
        <f t="shared" si="796"/>
        <v>0</v>
      </c>
      <c r="AJ6344" s="50">
        <f t="shared" si="797"/>
        <v>0</v>
      </c>
      <c r="AK6344" s="51">
        <v>0</v>
      </c>
    </row>
    <row r="6345" spans="1:37" hidden="1" x14ac:dyDescent="0.35">
      <c r="A6345" s="39" t="str">
        <f t="shared" si="799"/>
        <v>SWHC005</v>
      </c>
      <c r="B6345" s="39" t="s">
        <v>335</v>
      </c>
      <c r="C6345" s="62" t="s">
        <v>188</v>
      </c>
      <c r="D6345" s="40" t="s">
        <v>166</v>
      </c>
      <c r="E6345" s="40" t="str">
        <f t="shared" si="798"/>
        <v>SWHC005C</v>
      </c>
      <c r="F6345" s="67" t="s">
        <v>250</v>
      </c>
      <c r="G6345" s="40" t="str">
        <f>DataSpec!$B$11</f>
        <v>UpDeemed, DnDeemed, DnDeemDI</v>
      </c>
      <c r="H6345" s="40" t="str">
        <f>DataSpec!$B$7</f>
        <v>Cap-Tons</v>
      </c>
      <c r="I6345" s="40" t="s">
        <v>189</v>
      </c>
      <c r="J6345" t="s">
        <v>167</v>
      </c>
      <c r="K6345" t="s">
        <v>255</v>
      </c>
      <c r="U6345" s="44">
        <f>SUMIFS(Table1[AStdWBkW],Table1[EnergyImpactID],E6345,Table1[BldgType],B6345,Table1[BldgVint],C6345,Table1[BldgLoc],F6345)</f>
        <v>0.02</v>
      </c>
      <c r="V6345" s="44">
        <f>SUMIFS(Table1[AStdWBkWh],Table1[EnergyImpactID],E6345,Table1[BldgType],B6345,Table1[BldgVint],C6345,Table1[BldgLoc],F6345)</f>
        <v>55.3</v>
      </c>
      <c r="W6345" s="69">
        <v>0</v>
      </c>
      <c r="X6345" s="69"/>
      <c r="Y6345" s="69"/>
      <c r="Z6345" s="69"/>
      <c r="AA6345" s="47">
        <f>SUMIF('Cost per Solution Code'!$I$5:$I$24,'Measure Support Table'!D6345,'Cost per Solution Code'!$H$5:$H$24)</f>
        <v>515.125</v>
      </c>
      <c r="AB6345" s="62"/>
      <c r="AC6345" s="47">
        <f>SUMIF('Cost per Solution Code'!$I$5:$I$24,'Measure Support Table'!D6345,'Cost per Solution Code'!$F$5:$F$24)</f>
        <v>741.56</v>
      </c>
      <c r="AD6345" s="62"/>
      <c r="AE6345" s="48">
        <f t="shared" si="792"/>
        <v>515.125</v>
      </c>
      <c r="AF6345" s="48">
        <f t="shared" si="793"/>
        <v>741.56</v>
      </c>
      <c r="AG6345" s="48">
        <f t="shared" si="794"/>
        <v>226.43499999999995</v>
      </c>
      <c r="AH6345" s="49">
        <f t="shared" si="795"/>
        <v>0</v>
      </c>
      <c r="AI6345" s="49">
        <f t="shared" si="796"/>
        <v>0</v>
      </c>
      <c r="AJ6345" s="50">
        <f t="shared" si="797"/>
        <v>0</v>
      </c>
      <c r="AK6345" s="51">
        <v>0</v>
      </c>
    </row>
    <row r="6346" spans="1:37" hidden="1" x14ac:dyDescent="0.35">
      <c r="A6346" s="39" t="str">
        <f t="shared" si="799"/>
        <v>SWHC005</v>
      </c>
      <c r="B6346" s="39" t="s">
        <v>335</v>
      </c>
      <c r="C6346" s="62" t="s">
        <v>188</v>
      </c>
      <c r="D6346" s="40" t="s">
        <v>168</v>
      </c>
      <c r="E6346" s="40" t="str">
        <f t="shared" si="798"/>
        <v>SWHC005D</v>
      </c>
      <c r="F6346" s="67" t="s">
        <v>250</v>
      </c>
      <c r="G6346" s="40" t="str">
        <f>DataSpec!$B$11</f>
        <v>UpDeemed, DnDeemed, DnDeemDI</v>
      </c>
      <c r="H6346" s="40" t="str">
        <f>DataSpec!$B$7</f>
        <v>Cap-Tons</v>
      </c>
      <c r="I6346" s="40" t="s">
        <v>189</v>
      </c>
      <c r="J6346" t="s">
        <v>167</v>
      </c>
      <c r="K6346" t="s">
        <v>256</v>
      </c>
      <c r="U6346" s="44">
        <f>SUMIFS(Table1[AStdWBkW],Table1[EnergyImpactID],E6346,Table1[BldgType],B6346,Table1[BldgVint],C6346,Table1[BldgLoc],F6346)</f>
        <v>0.01</v>
      </c>
      <c r="V6346" s="44">
        <f>SUMIFS(Table1[AStdWBkWh],Table1[EnergyImpactID],E6346,Table1[BldgType],B6346,Table1[BldgVint],C6346,Table1[BldgLoc],F6346)</f>
        <v>36.799999999999997</v>
      </c>
      <c r="W6346" s="69">
        <v>0</v>
      </c>
      <c r="X6346" s="69"/>
      <c r="Y6346" s="69"/>
      <c r="Z6346" s="69"/>
      <c r="AA6346" s="47">
        <f>SUMIF('Cost per Solution Code'!$I$5:$I$24,'Measure Support Table'!D6346,'Cost per Solution Code'!$H$5:$H$24)</f>
        <v>515.125</v>
      </c>
      <c r="AB6346" s="62"/>
      <c r="AC6346" s="47">
        <f>SUMIF('Cost per Solution Code'!$I$5:$I$24,'Measure Support Table'!D6346,'Cost per Solution Code'!$F$5:$F$24)</f>
        <v>673.54</v>
      </c>
      <c r="AD6346" s="62"/>
      <c r="AE6346" s="48">
        <f t="shared" si="792"/>
        <v>515.125</v>
      </c>
      <c r="AF6346" s="48">
        <f t="shared" si="793"/>
        <v>673.54</v>
      </c>
      <c r="AG6346" s="48">
        <f t="shared" si="794"/>
        <v>158.41499999999996</v>
      </c>
      <c r="AH6346" s="49">
        <f t="shared" si="795"/>
        <v>0</v>
      </c>
      <c r="AI6346" s="49">
        <f t="shared" si="796"/>
        <v>0</v>
      </c>
      <c r="AJ6346" s="50">
        <f t="shared" si="797"/>
        <v>0</v>
      </c>
      <c r="AK6346" s="51">
        <v>0</v>
      </c>
    </row>
    <row r="6347" spans="1:37" hidden="1" x14ac:dyDescent="0.35">
      <c r="A6347" s="39" t="str">
        <f t="shared" si="799"/>
        <v>SWHC005</v>
      </c>
      <c r="B6347" s="39" t="s">
        <v>335</v>
      </c>
      <c r="C6347" s="62" t="s">
        <v>188</v>
      </c>
      <c r="D6347" s="40" t="s">
        <v>169</v>
      </c>
      <c r="E6347" s="40" t="str">
        <f t="shared" si="798"/>
        <v>SWHC005E</v>
      </c>
      <c r="F6347" s="67" t="s">
        <v>250</v>
      </c>
      <c r="G6347" s="40" t="str">
        <f>DataSpec!$B$11</f>
        <v>UpDeemed, DnDeemed, DnDeemDI</v>
      </c>
      <c r="H6347" s="40" t="str">
        <f>DataSpec!$B$7</f>
        <v>Cap-Tons</v>
      </c>
      <c r="I6347" s="40" t="s">
        <v>189</v>
      </c>
      <c r="J6347" t="s">
        <v>170</v>
      </c>
      <c r="K6347" t="s">
        <v>257</v>
      </c>
      <c r="U6347" s="44">
        <f>SUMIFS(Table1[AStdWBkW],Table1[EnergyImpactID],E6347,Table1[BldgType],B6347,Table1[BldgVint],C6347,Table1[BldgLoc],F6347)</f>
        <v>0.02</v>
      </c>
      <c r="V6347" s="44">
        <f>SUMIFS(Table1[AStdWBkWh],Table1[EnergyImpactID],E6347,Table1[BldgType],B6347,Table1[BldgVint],C6347,Table1[BldgLoc],F6347)</f>
        <v>54.3</v>
      </c>
      <c r="W6347" s="69">
        <v>0</v>
      </c>
      <c r="X6347" s="69"/>
      <c r="Y6347" s="69"/>
      <c r="Z6347" s="69"/>
      <c r="AA6347" s="47">
        <f>SUMIF('Cost per Solution Code'!$I$5:$I$24,'Measure Support Table'!D6347,'Cost per Solution Code'!$H$5:$H$24)</f>
        <v>448.52499999999998</v>
      </c>
      <c r="AB6347" s="62"/>
      <c r="AC6347" s="47">
        <f>SUMIF('Cost per Solution Code'!$I$5:$I$24,'Measure Support Table'!D6347,'Cost per Solution Code'!$F$5:$F$24)</f>
        <v>698.35</v>
      </c>
      <c r="AD6347" s="62"/>
      <c r="AE6347" s="48">
        <f t="shared" si="792"/>
        <v>448.52499999999998</v>
      </c>
      <c r="AF6347" s="48">
        <f t="shared" si="793"/>
        <v>698.35</v>
      </c>
      <c r="AG6347" s="48">
        <f t="shared" si="794"/>
        <v>249.82500000000005</v>
      </c>
      <c r="AH6347" s="49">
        <f t="shared" si="795"/>
        <v>0</v>
      </c>
      <c r="AI6347" s="49">
        <f t="shared" si="796"/>
        <v>0</v>
      </c>
      <c r="AJ6347" s="50">
        <f t="shared" si="797"/>
        <v>0</v>
      </c>
      <c r="AK6347" s="51">
        <v>0</v>
      </c>
    </row>
    <row r="6348" spans="1:37" hidden="1" x14ac:dyDescent="0.35">
      <c r="A6348" s="39" t="str">
        <f t="shared" si="799"/>
        <v>SWHC005</v>
      </c>
      <c r="B6348" s="39" t="s">
        <v>335</v>
      </c>
      <c r="C6348" s="62" t="s">
        <v>188</v>
      </c>
      <c r="D6348" s="40" t="s">
        <v>171</v>
      </c>
      <c r="E6348" s="40" t="str">
        <f t="shared" si="798"/>
        <v>SWHC005F</v>
      </c>
      <c r="F6348" s="67" t="s">
        <v>250</v>
      </c>
      <c r="G6348" s="40" t="str">
        <f>DataSpec!$B$11</f>
        <v>UpDeemed, DnDeemed, DnDeemDI</v>
      </c>
      <c r="H6348" s="40" t="str">
        <f>DataSpec!$B$7</f>
        <v>Cap-Tons</v>
      </c>
      <c r="I6348" s="40" t="s">
        <v>189</v>
      </c>
      <c r="J6348" t="s">
        <v>170</v>
      </c>
      <c r="K6348" t="s">
        <v>258</v>
      </c>
      <c r="U6348" s="44">
        <f>SUMIFS(Table1[AStdWBkW],Table1[EnergyImpactID],E6348,Table1[BldgType],B6348,Table1[BldgVint],C6348,Table1[BldgLoc],F6348)</f>
        <v>0.01</v>
      </c>
      <c r="V6348" s="44">
        <f>SUMIFS(Table1[AStdWBkWh],Table1[EnergyImpactID],E6348,Table1[BldgType],B6348,Table1[BldgVint],C6348,Table1[BldgLoc],F6348)</f>
        <v>36.200000000000003</v>
      </c>
      <c r="W6348" s="69">
        <v>0</v>
      </c>
      <c r="X6348" s="69"/>
      <c r="Y6348" s="69"/>
      <c r="Z6348" s="69"/>
      <c r="AA6348" s="47">
        <f>SUMIF('Cost per Solution Code'!$I$5:$I$24,'Measure Support Table'!D6348,'Cost per Solution Code'!$H$5:$H$24)</f>
        <v>448.52499999999998</v>
      </c>
      <c r="AB6348" s="62"/>
      <c r="AC6348" s="47">
        <f>SUMIF('Cost per Solution Code'!$I$5:$I$24,'Measure Support Table'!D6348,'Cost per Solution Code'!$F$5:$F$24)</f>
        <v>642.36500000000001</v>
      </c>
      <c r="AD6348" s="62"/>
      <c r="AE6348" s="48">
        <f t="shared" si="792"/>
        <v>448.52499999999998</v>
      </c>
      <c r="AF6348" s="48">
        <f t="shared" si="793"/>
        <v>642.36500000000001</v>
      </c>
      <c r="AG6348" s="48">
        <f t="shared" si="794"/>
        <v>193.84000000000003</v>
      </c>
      <c r="AH6348" s="49">
        <f t="shared" si="795"/>
        <v>0</v>
      </c>
      <c r="AI6348" s="49">
        <f t="shared" si="796"/>
        <v>0</v>
      </c>
      <c r="AJ6348" s="50">
        <f t="shared" si="797"/>
        <v>0</v>
      </c>
      <c r="AK6348" s="51">
        <v>0</v>
      </c>
    </row>
    <row r="6349" spans="1:37" hidden="1" x14ac:dyDescent="0.35">
      <c r="A6349" s="39" t="str">
        <f t="shared" si="799"/>
        <v>SWHC005</v>
      </c>
      <c r="B6349" s="39" t="s">
        <v>335</v>
      </c>
      <c r="C6349" s="62" t="s">
        <v>188</v>
      </c>
      <c r="D6349" s="40" t="s">
        <v>8</v>
      </c>
      <c r="E6349" s="40" t="str">
        <f t="shared" si="798"/>
        <v>SWHC005G</v>
      </c>
      <c r="F6349" s="67" t="s">
        <v>250</v>
      </c>
      <c r="G6349" s="40" t="str">
        <f>DataSpec!$B$11</f>
        <v>UpDeemed, DnDeemed, DnDeemDI</v>
      </c>
      <c r="H6349" s="40" t="str">
        <f>DataSpec!$B$7</f>
        <v>Cap-Tons</v>
      </c>
      <c r="I6349" s="40" t="s">
        <v>189</v>
      </c>
      <c r="J6349" t="s">
        <v>172</v>
      </c>
      <c r="K6349" t="s">
        <v>259</v>
      </c>
      <c r="U6349" s="44">
        <f>SUMIFS(Table1[AStdWBkW],Table1[EnergyImpactID],E6349,Table1[BldgType],B6349,Table1[BldgVint],C6349,Table1[BldgLoc],F6349)</f>
        <v>0.02</v>
      </c>
      <c r="V6349" s="44">
        <f>SUMIFS(Table1[AStdWBkWh],Table1[EnergyImpactID],E6349,Table1[BldgType],B6349,Table1[BldgVint],C6349,Table1[BldgLoc],F6349)</f>
        <v>54.3</v>
      </c>
      <c r="W6349" s="69">
        <v>0</v>
      </c>
      <c r="X6349" s="69"/>
      <c r="Y6349" s="69"/>
      <c r="Z6349" s="69"/>
      <c r="AA6349" s="47">
        <f>SUMIF('Cost per Solution Code'!$I$5:$I$24,'Measure Support Table'!D6349,'Cost per Solution Code'!$H$5:$H$24)</f>
        <v>392.565</v>
      </c>
      <c r="AB6349" s="62"/>
      <c r="AC6349" s="47">
        <f>SUMIF('Cost per Solution Code'!$I$5:$I$24,'Measure Support Table'!D6349,'Cost per Solution Code'!$F$5:$F$24)</f>
        <v>491.11500000000001</v>
      </c>
      <c r="AD6349" s="62"/>
      <c r="AE6349" s="48">
        <f t="shared" si="792"/>
        <v>392.565</v>
      </c>
      <c r="AF6349" s="48">
        <f t="shared" si="793"/>
        <v>491.11500000000001</v>
      </c>
      <c r="AG6349" s="48">
        <f t="shared" si="794"/>
        <v>98.550000000000011</v>
      </c>
      <c r="AH6349" s="49">
        <f t="shared" si="795"/>
        <v>0</v>
      </c>
      <c r="AI6349" s="49">
        <f t="shared" si="796"/>
        <v>0</v>
      </c>
      <c r="AJ6349" s="50">
        <f t="shared" si="797"/>
        <v>0</v>
      </c>
      <c r="AK6349" s="51">
        <v>0</v>
      </c>
    </row>
    <row r="6350" spans="1:37" hidden="1" x14ac:dyDescent="0.35">
      <c r="A6350" s="39" t="str">
        <f t="shared" si="799"/>
        <v>SWHC005</v>
      </c>
      <c r="B6350" s="39" t="s">
        <v>335</v>
      </c>
      <c r="C6350" s="62" t="s">
        <v>188</v>
      </c>
      <c r="D6350" s="40" t="s">
        <v>16</v>
      </c>
      <c r="E6350" s="40" t="str">
        <f t="shared" si="798"/>
        <v>SWHC005H</v>
      </c>
      <c r="F6350" s="67" t="s">
        <v>250</v>
      </c>
      <c r="G6350" s="40" t="str">
        <f>DataSpec!$B$11</f>
        <v>UpDeemed, DnDeemed, DnDeemDI</v>
      </c>
      <c r="H6350" s="40" t="str">
        <f>DataSpec!$B$7</f>
        <v>Cap-Tons</v>
      </c>
      <c r="I6350" s="40" t="s">
        <v>189</v>
      </c>
      <c r="J6350" t="s">
        <v>172</v>
      </c>
      <c r="K6350" t="s">
        <v>260</v>
      </c>
      <c r="U6350" s="44">
        <f>SUMIFS(Table1[AStdWBkW],Table1[EnergyImpactID],E6350,Table1[BldgType],B6350,Table1[BldgVint],C6350,Table1[BldgLoc],F6350)</f>
        <v>0.01</v>
      </c>
      <c r="V6350" s="44">
        <f>SUMIFS(Table1[AStdWBkWh],Table1[EnergyImpactID],E6350,Table1[BldgType],B6350,Table1[BldgVint],C6350,Table1[BldgLoc],F6350)</f>
        <v>36.200000000000003</v>
      </c>
      <c r="W6350" s="69">
        <v>0</v>
      </c>
      <c r="X6350" s="69"/>
      <c r="Y6350" s="69"/>
      <c r="Z6350" s="69"/>
      <c r="AA6350" s="47">
        <f>SUMIF('Cost per Solution Code'!$I$5:$I$24,'Measure Support Table'!D6350,'Cost per Solution Code'!$H$5:$H$24)</f>
        <v>392.565</v>
      </c>
      <c r="AB6350" s="62"/>
      <c r="AC6350" s="47">
        <f>SUMIF('Cost per Solution Code'!$I$5:$I$24,'Measure Support Table'!D6350,'Cost per Solution Code'!$F$5:$F$24)</f>
        <v>458.26499999999999</v>
      </c>
      <c r="AD6350" s="62"/>
      <c r="AE6350" s="48">
        <f t="shared" si="792"/>
        <v>392.565</v>
      </c>
      <c r="AF6350" s="48">
        <f t="shared" si="793"/>
        <v>458.26499999999999</v>
      </c>
      <c r="AG6350" s="48">
        <f t="shared" si="794"/>
        <v>65.699999999999989</v>
      </c>
      <c r="AH6350" s="49">
        <f t="shared" si="795"/>
        <v>0</v>
      </c>
      <c r="AI6350" s="49">
        <f t="shared" si="796"/>
        <v>0</v>
      </c>
      <c r="AJ6350" s="50">
        <f t="shared" si="797"/>
        <v>0</v>
      </c>
      <c r="AK6350" s="51">
        <v>0</v>
      </c>
    </row>
    <row r="6351" spans="1:37" hidden="1" x14ac:dyDescent="0.35">
      <c r="A6351" s="39" t="str">
        <f t="shared" si="799"/>
        <v>SWHC005</v>
      </c>
      <c r="B6351" s="39" t="s">
        <v>335</v>
      </c>
      <c r="C6351" s="62" t="s">
        <v>188</v>
      </c>
      <c r="D6351" s="40" t="s">
        <v>18</v>
      </c>
      <c r="E6351" s="40" t="str">
        <f t="shared" si="798"/>
        <v>SWHC005I</v>
      </c>
      <c r="F6351" s="67" t="s">
        <v>250</v>
      </c>
      <c r="G6351" s="40" t="str">
        <f>DataSpec!$B$11</f>
        <v>UpDeemed, DnDeemed, DnDeemDI</v>
      </c>
      <c r="H6351" s="40" t="str">
        <f>DataSpec!$B$7</f>
        <v>Cap-Tons</v>
      </c>
      <c r="I6351" s="40" t="s">
        <v>189</v>
      </c>
      <c r="J6351" t="s">
        <v>173</v>
      </c>
      <c r="K6351" t="s">
        <v>261</v>
      </c>
      <c r="U6351" s="44">
        <f>SUMIFS(Table1[AStdWBkW],Table1[EnergyImpactID],E6351,Table1[BldgType],B6351,Table1[BldgVint],C6351,Table1[BldgLoc],F6351)</f>
        <v>0.02</v>
      </c>
      <c r="V6351" s="44">
        <f>SUMIFS(Table1[AStdWBkWh],Table1[EnergyImpactID],E6351,Table1[BldgType],B6351,Table1[BldgVint],C6351,Table1[BldgLoc],F6351)</f>
        <v>64.5</v>
      </c>
      <c r="W6351" s="69">
        <v>0</v>
      </c>
      <c r="X6351" s="69"/>
      <c r="Y6351" s="69"/>
      <c r="Z6351" s="69"/>
      <c r="AA6351" s="47">
        <f>SUMIF('Cost per Solution Code'!$I$5:$I$24,'Measure Support Table'!D6351,'Cost per Solution Code'!$H$5:$H$24)</f>
        <v>660</v>
      </c>
      <c r="AB6351" s="62"/>
      <c r="AC6351" s="47">
        <f>SUMIF('Cost per Solution Code'!$I$5:$I$24,'Measure Support Table'!D6351,'Cost per Solution Code'!$F$5:$F$24)</f>
        <v>923</v>
      </c>
      <c r="AD6351" s="62"/>
      <c r="AE6351" s="48">
        <f t="shared" si="792"/>
        <v>660</v>
      </c>
      <c r="AF6351" s="48">
        <f t="shared" si="793"/>
        <v>923</v>
      </c>
      <c r="AG6351" s="48">
        <f t="shared" si="794"/>
        <v>263</v>
      </c>
      <c r="AH6351" s="49">
        <f t="shared" si="795"/>
        <v>0</v>
      </c>
      <c r="AI6351" s="49">
        <f t="shared" si="796"/>
        <v>0</v>
      </c>
      <c r="AJ6351" s="50">
        <f t="shared" si="797"/>
        <v>0</v>
      </c>
      <c r="AK6351" s="51">
        <v>0</v>
      </c>
    </row>
    <row r="6352" spans="1:37" hidden="1" x14ac:dyDescent="0.35">
      <c r="A6352" s="39" t="str">
        <f t="shared" si="799"/>
        <v>SWHC005</v>
      </c>
      <c r="B6352" s="39" t="s">
        <v>335</v>
      </c>
      <c r="C6352" s="62" t="s">
        <v>188</v>
      </c>
      <c r="D6352" s="40" t="s">
        <v>22</v>
      </c>
      <c r="E6352" s="40" t="str">
        <f t="shared" si="798"/>
        <v>SWHC005J</v>
      </c>
      <c r="F6352" s="67" t="s">
        <v>250</v>
      </c>
      <c r="G6352" s="40" t="str">
        <f>DataSpec!$B$11</f>
        <v>UpDeemed, DnDeemed, DnDeemDI</v>
      </c>
      <c r="H6352" s="40" t="str">
        <f>DataSpec!$B$7</f>
        <v>Cap-Tons</v>
      </c>
      <c r="I6352" s="40" t="s">
        <v>189</v>
      </c>
      <c r="J6352" t="s">
        <v>173</v>
      </c>
      <c r="K6352" t="s">
        <v>262</v>
      </c>
      <c r="U6352" s="44">
        <f>SUMIFS(Table1[AStdWBkW],Table1[EnergyImpactID],E6352,Table1[BldgType],B6352,Table1[BldgVint],C6352,Table1[BldgLoc],F6352)</f>
        <v>0.01</v>
      </c>
      <c r="V6352" s="44">
        <f>SUMIFS(Table1[AStdWBkWh],Table1[EnergyImpactID],E6352,Table1[BldgType],B6352,Table1[BldgVint],C6352,Table1[BldgLoc],F6352)</f>
        <v>43</v>
      </c>
      <c r="W6352" s="69">
        <v>0</v>
      </c>
      <c r="X6352" s="69"/>
      <c r="Y6352" s="69"/>
      <c r="Z6352" s="69"/>
      <c r="AA6352" s="47">
        <f>SUMIF('Cost per Solution Code'!$I$5:$I$24,'Measure Support Table'!D6352,'Cost per Solution Code'!$H$5:$H$24)</f>
        <v>660</v>
      </c>
      <c r="AB6352" s="62"/>
      <c r="AC6352" s="47">
        <f>SUMIF('Cost per Solution Code'!$I$5:$I$24,'Measure Support Table'!D6352,'Cost per Solution Code'!$F$5:$F$24)</f>
        <v>845</v>
      </c>
      <c r="AD6352" s="62"/>
      <c r="AE6352" s="48">
        <f t="shared" si="792"/>
        <v>660</v>
      </c>
      <c r="AF6352" s="48">
        <f t="shared" si="793"/>
        <v>845</v>
      </c>
      <c r="AG6352" s="48">
        <f t="shared" si="794"/>
        <v>185</v>
      </c>
      <c r="AH6352" s="49">
        <f t="shared" si="795"/>
        <v>0</v>
      </c>
      <c r="AI6352" s="49">
        <f t="shared" si="796"/>
        <v>0</v>
      </c>
      <c r="AJ6352" s="50">
        <f t="shared" si="797"/>
        <v>0</v>
      </c>
      <c r="AK6352" s="51">
        <v>0</v>
      </c>
    </row>
    <row r="6353" spans="1:37" hidden="1" x14ac:dyDescent="0.35">
      <c r="A6353" s="39" t="str">
        <f t="shared" si="799"/>
        <v>SWHC005</v>
      </c>
      <c r="B6353" s="39" t="s">
        <v>335</v>
      </c>
      <c r="C6353" s="62" t="s">
        <v>188</v>
      </c>
      <c r="D6353" s="40" t="s">
        <v>25</v>
      </c>
      <c r="E6353" s="40" t="str">
        <f t="shared" si="798"/>
        <v>SWHC005K</v>
      </c>
      <c r="F6353" s="67" t="s">
        <v>250</v>
      </c>
      <c r="G6353" s="40" t="str">
        <f>DataSpec!$B$11</f>
        <v>UpDeemed, DnDeemed, DnDeemDI</v>
      </c>
      <c r="H6353" s="40" t="str">
        <f>DataSpec!$B$7</f>
        <v>Cap-Tons</v>
      </c>
      <c r="I6353" s="40" t="s">
        <v>189</v>
      </c>
      <c r="J6353" t="s">
        <v>174</v>
      </c>
      <c r="K6353" t="s">
        <v>263</v>
      </c>
      <c r="U6353" s="44">
        <f>SUMIFS(Table1[AStdWBkW],Table1[EnergyImpactID],E6353,Table1[BldgType],B6353,Table1[BldgVint],C6353,Table1[BldgLoc],F6353)</f>
        <v>0.02</v>
      </c>
      <c r="V6353" s="44">
        <f>SUMIFS(Table1[AStdWBkWh],Table1[EnergyImpactID],E6353,Table1[BldgType],B6353,Table1[BldgVint],C6353,Table1[BldgLoc],F6353)</f>
        <v>61.1</v>
      </c>
      <c r="W6353" s="69">
        <v>0</v>
      </c>
      <c r="X6353" s="69"/>
      <c r="Y6353" s="69"/>
      <c r="Z6353" s="69"/>
      <c r="AA6353" s="47">
        <f>SUMIF('Cost per Solution Code'!$I$5:$I$24,'Measure Support Table'!D6353,'Cost per Solution Code'!$H$5:$H$24)</f>
        <v>519.14</v>
      </c>
      <c r="AB6353" s="62"/>
      <c r="AC6353" s="47">
        <f>SUMIF('Cost per Solution Code'!$I$5:$I$24,'Measure Support Table'!D6353,'Cost per Solution Code'!$F$5:$F$24)</f>
        <v>685.85</v>
      </c>
      <c r="AD6353" s="62"/>
      <c r="AE6353" s="48">
        <f t="shared" si="792"/>
        <v>519.14</v>
      </c>
      <c r="AF6353" s="48">
        <f t="shared" si="793"/>
        <v>685.85</v>
      </c>
      <c r="AG6353" s="48">
        <f t="shared" si="794"/>
        <v>166.71000000000004</v>
      </c>
      <c r="AH6353" s="49">
        <f t="shared" si="795"/>
        <v>0</v>
      </c>
      <c r="AI6353" s="49">
        <f t="shared" si="796"/>
        <v>0</v>
      </c>
      <c r="AJ6353" s="50">
        <f t="shared" si="797"/>
        <v>0</v>
      </c>
      <c r="AK6353" s="51">
        <v>0</v>
      </c>
    </row>
    <row r="6354" spans="1:37" hidden="1" x14ac:dyDescent="0.35">
      <c r="A6354" s="39" t="str">
        <f t="shared" si="799"/>
        <v>SWHC005</v>
      </c>
      <c r="B6354" s="39" t="s">
        <v>335</v>
      </c>
      <c r="C6354" s="62" t="s">
        <v>188</v>
      </c>
      <c r="D6354" s="40" t="s">
        <v>175</v>
      </c>
      <c r="E6354" s="40" t="str">
        <f t="shared" si="798"/>
        <v>SWHC005L</v>
      </c>
      <c r="F6354" s="67" t="s">
        <v>250</v>
      </c>
      <c r="G6354" s="40" t="str">
        <f>DataSpec!$B$11</f>
        <v>UpDeemed, DnDeemed, DnDeemDI</v>
      </c>
      <c r="H6354" s="40" t="str">
        <f>DataSpec!$B$7</f>
        <v>Cap-Tons</v>
      </c>
      <c r="I6354" s="40" t="s">
        <v>189</v>
      </c>
      <c r="J6354" t="s">
        <v>174</v>
      </c>
      <c r="K6354" t="s">
        <v>264</v>
      </c>
      <c r="U6354" s="44">
        <f>SUMIFS(Table1[AStdWBkW],Table1[EnergyImpactID],E6354,Table1[BldgType],B6354,Table1[BldgVint],C6354,Table1[BldgLoc],F6354)</f>
        <v>0.01</v>
      </c>
      <c r="V6354" s="44">
        <f>SUMIFS(Table1[AStdWBkWh],Table1[EnergyImpactID],E6354,Table1[BldgType],B6354,Table1[BldgVint],C6354,Table1[BldgLoc],F6354)</f>
        <v>40.700000000000003</v>
      </c>
      <c r="W6354" s="69">
        <v>0</v>
      </c>
      <c r="X6354" s="69"/>
      <c r="Y6354" s="69"/>
      <c r="Z6354" s="69"/>
      <c r="AA6354" s="47">
        <f>SUMIF('Cost per Solution Code'!$I$5:$I$24,'Measure Support Table'!D6354,'Cost per Solution Code'!$H$5:$H$24)</f>
        <v>519.14</v>
      </c>
      <c r="AB6354" s="62"/>
      <c r="AC6354" s="47">
        <f>SUMIF('Cost per Solution Code'!$I$5:$I$24,'Measure Support Table'!D6354,'Cost per Solution Code'!$F$5:$F$24)</f>
        <v>555.84500000000003</v>
      </c>
      <c r="AD6354" s="62"/>
      <c r="AE6354" s="48">
        <f t="shared" si="792"/>
        <v>519.14</v>
      </c>
      <c r="AF6354" s="48">
        <f t="shared" si="793"/>
        <v>555.84500000000003</v>
      </c>
      <c r="AG6354" s="48">
        <f t="shared" si="794"/>
        <v>36.705000000000041</v>
      </c>
      <c r="AH6354" s="49">
        <f t="shared" si="795"/>
        <v>0</v>
      </c>
      <c r="AI6354" s="49">
        <f t="shared" si="796"/>
        <v>0</v>
      </c>
      <c r="AJ6354" s="50">
        <f t="shared" si="797"/>
        <v>0</v>
      </c>
      <c r="AK6354" s="51">
        <v>0</v>
      </c>
    </row>
    <row r="6355" spans="1:37" hidden="1" x14ac:dyDescent="0.35">
      <c r="A6355" s="39" t="str">
        <f t="shared" si="799"/>
        <v>SWHC005</v>
      </c>
      <c r="B6355" s="39" t="s">
        <v>335</v>
      </c>
      <c r="C6355" s="62" t="s">
        <v>188</v>
      </c>
      <c r="D6355" s="40" t="s">
        <v>176</v>
      </c>
      <c r="E6355" s="40" t="str">
        <f t="shared" si="798"/>
        <v>SWHC005M</v>
      </c>
      <c r="F6355" s="67" t="s">
        <v>250</v>
      </c>
      <c r="G6355" s="40" t="str">
        <f>DataSpec!$B$11</f>
        <v>UpDeemed, DnDeemed, DnDeemDI</v>
      </c>
      <c r="H6355" s="40" t="str">
        <f>DataSpec!$B$7</f>
        <v>Cap-Tons</v>
      </c>
      <c r="I6355" s="40" t="s">
        <v>189</v>
      </c>
      <c r="J6355" t="s">
        <v>177</v>
      </c>
      <c r="K6355" t="s">
        <v>265</v>
      </c>
      <c r="U6355" s="44">
        <f>SUMIFS(Table1[AStdWBkW],Table1[EnergyImpactID],E6355,Table1[BldgType],B6355,Table1[BldgVint],C6355,Table1[BldgLoc],F6355)</f>
        <v>0.02</v>
      </c>
      <c r="V6355" s="44">
        <f>SUMIFS(Table1[AStdWBkWh],Table1[EnergyImpactID],E6355,Table1[BldgType],B6355,Table1[BldgVint],C6355,Table1[BldgLoc],F6355)</f>
        <v>56.2</v>
      </c>
      <c r="W6355" s="69">
        <v>0</v>
      </c>
      <c r="X6355" s="69"/>
      <c r="Y6355" s="69"/>
      <c r="Z6355" s="69"/>
      <c r="AA6355" s="47">
        <f>SUMIF('Cost per Solution Code'!$I$5:$I$24,'Measure Support Table'!D6355,'Cost per Solution Code'!$H$5:$H$24)</f>
        <v>449.41</v>
      </c>
      <c r="AB6355" s="62"/>
      <c r="AC6355" s="47">
        <f>SUMIF('Cost per Solution Code'!$I$5:$I$24,'Measure Support Table'!D6355,'Cost per Solution Code'!$F$5:$F$24)</f>
        <v>771.3576281291954</v>
      </c>
      <c r="AD6355" s="62"/>
      <c r="AE6355" s="48">
        <f t="shared" si="792"/>
        <v>449.41</v>
      </c>
      <c r="AF6355" s="48">
        <f t="shared" si="793"/>
        <v>771.3576281291954</v>
      </c>
      <c r="AG6355" s="48">
        <f t="shared" si="794"/>
        <v>321.94762812919538</v>
      </c>
      <c r="AH6355" s="49">
        <f t="shared" si="795"/>
        <v>0</v>
      </c>
      <c r="AI6355" s="49">
        <f t="shared" si="796"/>
        <v>0</v>
      </c>
      <c r="AJ6355" s="50">
        <f t="shared" si="797"/>
        <v>0</v>
      </c>
      <c r="AK6355" s="51">
        <v>0</v>
      </c>
    </row>
    <row r="6356" spans="1:37" hidden="1" x14ac:dyDescent="0.35">
      <c r="A6356" s="39" t="str">
        <f t="shared" si="799"/>
        <v>SWHC005</v>
      </c>
      <c r="B6356" s="39" t="s">
        <v>335</v>
      </c>
      <c r="C6356" s="62" t="s">
        <v>188</v>
      </c>
      <c r="D6356" s="40" t="s">
        <v>178</v>
      </c>
      <c r="E6356" s="40" t="str">
        <f t="shared" si="798"/>
        <v>SWHC005N</v>
      </c>
      <c r="F6356" s="67" t="s">
        <v>250</v>
      </c>
      <c r="G6356" s="40" t="str">
        <f>DataSpec!$B$11</f>
        <v>UpDeemed, DnDeemed, DnDeemDI</v>
      </c>
      <c r="H6356" s="40" t="str">
        <f>DataSpec!$B$7</f>
        <v>Cap-Tons</v>
      </c>
      <c r="I6356" s="40" t="s">
        <v>189</v>
      </c>
      <c r="J6356" t="s">
        <v>177</v>
      </c>
      <c r="K6356" t="s">
        <v>266</v>
      </c>
      <c r="U6356" s="44">
        <f>SUMIFS(Table1[AStdWBkW],Table1[EnergyImpactID],E6356,Table1[BldgType],B6356,Table1[BldgVint],C6356,Table1[BldgLoc],F6356)</f>
        <v>0.01</v>
      </c>
      <c r="V6356" s="44">
        <f>SUMIFS(Table1[AStdWBkWh],Table1[EnergyImpactID],E6356,Table1[BldgType],B6356,Table1[BldgVint],C6356,Table1[BldgLoc],F6356)</f>
        <v>37.5</v>
      </c>
      <c r="W6356" s="69">
        <v>0</v>
      </c>
      <c r="X6356" s="69"/>
      <c r="Y6356" s="69"/>
      <c r="Z6356" s="69"/>
      <c r="AA6356" s="47">
        <f>SUMIF('Cost per Solution Code'!$I$5:$I$24,'Measure Support Table'!D6356,'Cost per Solution Code'!$H$5:$H$24)</f>
        <v>449.41</v>
      </c>
      <c r="AB6356" s="62"/>
      <c r="AC6356" s="47">
        <f>SUMIF('Cost per Solution Code'!$I$5:$I$24,'Measure Support Table'!D6356,'Cost per Solution Code'!$F$5:$F$24)</f>
        <v>629.11366698254767</v>
      </c>
      <c r="AD6356" s="62"/>
      <c r="AE6356" s="48">
        <f t="shared" si="792"/>
        <v>449.41</v>
      </c>
      <c r="AF6356" s="48">
        <f t="shared" si="793"/>
        <v>629.11366698254767</v>
      </c>
      <c r="AG6356" s="48">
        <f t="shared" si="794"/>
        <v>179.70366698254765</v>
      </c>
      <c r="AH6356" s="49">
        <f t="shared" si="795"/>
        <v>0</v>
      </c>
      <c r="AI6356" s="49">
        <f t="shared" si="796"/>
        <v>0</v>
      </c>
      <c r="AJ6356" s="50">
        <f t="shared" si="797"/>
        <v>0</v>
      </c>
      <c r="AK6356" s="51">
        <v>0</v>
      </c>
    </row>
    <row r="6357" spans="1:37" hidden="1" x14ac:dyDescent="0.35">
      <c r="A6357" s="39" t="str">
        <f t="shared" si="799"/>
        <v>SWHC005</v>
      </c>
      <c r="B6357" s="39" t="s">
        <v>335</v>
      </c>
      <c r="C6357" s="62" t="s">
        <v>188</v>
      </c>
      <c r="D6357" s="40" t="s">
        <v>179</v>
      </c>
      <c r="E6357" s="40" t="str">
        <f t="shared" si="798"/>
        <v>SWHC005O</v>
      </c>
      <c r="F6357" s="67" t="s">
        <v>250</v>
      </c>
      <c r="G6357" s="40" t="str">
        <f>DataSpec!$B$11</f>
        <v>UpDeemed, DnDeemed, DnDeemDI</v>
      </c>
      <c r="H6357" s="40" t="str">
        <f>DataSpec!$B$7</f>
        <v>Cap-Tons</v>
      </c>
      <c r="I6357" s="40" t="s">
        <v>189</v>
      </c>
      <c r="J6357" t="s">
        <v>180</v>
      </c>
      <c r="K6357" t="s">
        <v>267</v>
      </c>
      <c r="U6357" s="44">
        <f>SUMIFS(Table1[AStdWBkW],Table1[EnergyImpactID],E6357,Table1[BldgType],B6357,Table1[BldgVint],C6357,Table1[BldgLoc],F6357)</f>
        <v>0.02</v>
      </c>
      <c r="V6357" s="44">
        <f>SUMIFS(Table1[AStdWBkWh],Table1[EnergyImpactID],E6357,Table1[BldgType],B6357,Table1[BldgVint],C6357,Table1[BldgLoc],F6357)</f>
        <v>67.400000000000006</v>
      </c>
      <c r="W6357" s="69">
        <v>0</v>
      </c>
      <c r="X6357" s="69"/>
      <c r="Y6357" s="69"/>
      <c r="Z6357" s="69"/>
      <c r="AA6357" s="47">
        <f>SUMIF('Cost per Solution Code'!$I$5:$I$24,'Measure Support Table'!D6357,'Cost per Solution Code'!$H$5:$H$24)</f>
        <v>1086</v>
      </c>
      <c r="AB6357" s="62"/>
      <c r="AC6357" s="47">
        <f>SUMIF('Cost per Solution Code'!$I$5:$I$24,'Measure Support Table'!D6357,'Cost per Solution Code'!$F$5:$F$24)</f>
        <v>1124.9000000000001</v>
      </c>
      <c r="AD6357" s="62"/>
      <c r="AE6357" s="48">
        <f t="shared" si="792"/>
        <v>1086</v>
      </c>
      <c r="AF6357" s="48">
        <f t="shared" si="793"/>
        <v>1124.9000000000001</v>
      </c>
      <c r="AG6357" s="48">
        <f t="shared" si="794"/>
        <v>38.900000000000091</v>
      </c>
      <c r="AH6357" s="49">
        <f t="shared" si="795"/>
        <v>0</v>
      </c>
      <c r="AI6357" s="49">
        <f t="shared" si="796"/>
        <v>0</v>
      </c>
      <c r="AJ6357" s="50">
        <f t="shared" si="797"/>
        <v>0</v>
      </c>
      <c r="AK6357" s="51">
        <v>0</v>
      </c>
    </row>
    <row r="6358" spans="1:37" hidden="1" x14ac:dyDescent="0.35">
      <c r="A6358" s="39" t="str">
        <f t="shared" si="799"/>
        <v>SWHC005</v>
      </c>
      <c r="B6358" s="39" t="s">
        <v>335</v>
      </c>
      <c r="C6358" s="62" t="s">
        <v>188</v>
      </c>
      <c r="D6358" s="40" t="s">
        <v>181</v>
      </c>
      <c r="E6358" s="40" t="str">
        <f t="shared" si="798"/>
        <v>SWHC005P</v>
      </c>
      <c r="F6358" s="67" t="s">
        <v>250</v>
      </c>
      <c r="G6358" s="40" t="str">
        <f>DataSpec!$B$11</f>
        <v>UpDeemed, DnDeemed, DnDeemDI</v>
      </c>
      <c r="H6358" s="40" t="str">
        <f>DataSpec!$B$7</f>
        <v>Cap-Tons</v>
      </c>
      <c r="I6358" s="40" t="s">
        <v>189</v>
      </c>
      <c r="J6358" t="s">
        <v>180</v>
      </c>
      <c r="K6358" t="s">
        <v>268</v>
      </c>
      <c r="U6358" s="44">
        <f>SUMIFS(Table1[AStdWBkW],Table1[EnergyImpactID],E6358,Table1[BldgType],B6358,Table1[BldgVint],C6358,Table1[BldgLoc],F6358)</f>
        <v>0.02</v>
      </c>
      <c r="V6358" s="44">
        <f>SUMIFS(Table1[AStdWBkWh],Table1[EnergyImpactID],E6358,Table1[BldgType],B6358,Table1[BldgVint],C6358,Table1[BldgLoc],F6358)</f>
        <v>44.9</v>
      </c>
      <c r="W6358" s="69">
        <v>0</v>
      </c>
      <c r="X6358" s="69"/>
      <c r="Y6358" s="69"/>
      <c r="Z6358" s="69"/>
      <c r="AA6358" s="47">
        <f>SUMIF('Cost per Solution Code'!$I$5:$I$24,'Measure Support Table'!D6358,'Cost per Solution Code'!$H$5:$H$24)</f>
        <v>1086</v>
      </c>
      <c r="AB6358" s="62"/>
      <c r="AC6358" s="47">
        <f>SUMIF('Cost per Solution Code'!$I$5:$I$24,'Measure Support Table'!D6358,'Cost per Solution Code'!$F$5:$F$24)</f>
        <v>1107.17</v>
      </c>
      <c r="AD6358" s="62"/>
      <c r="AE6358" s="48">
        <f t="shared" si="792"/>
        <v>1086</v>
      </c>
      <c r="AF6358" s="48">
        <f t="shared" si="793"/>
        <v>1107.17</v>
      </c>
      <c r="AG6358" s="48">
        <f t="shared" si="794"/>
        <v>21.170000000000073</v>
      </c>
      <c r="AH6358" s="49">
        <f t="shared" si="795"/>
        <v>0</v>
      </c>
      <c r="AI6358" s="49">
        <f t="shared" si="796"/>
        <v>0</v>
      </c>
      <c r="AJ6358" s="50">
        <f t="shared" si="797"/>
        <v>0</v>
      </c>
      <c r="AK6358" s="51">
        <v>0</v>
      </c>
    </row>
    <row r="6359" spans="1:37" hidden="1" x14ac:dyDescent="0.35">
      <c r="A6359" s="39" t="str">
        <f t="shared" si="799"/>
        <v>SWHC005</v>
      </c>
      <c r="B6359" s="39" t="s">
        <v>335</v>
      </c>
      <c r="C6359" s="62" t="s">
        <v>188</v>
      </c>
      <c r="D6359" s="40" t="s">
        <v>182</v>
      </c>
      <c r="E6359" s="40" t="str">
        <f t="shared" si="798"/>
        <v>SWHC005Q</v>
      </c>
      <c r="F6359" s="67" t="s">
        <v>250</v>
      </c>
      <c r="G6359" s="40" t="str">
        <f>DataSpec!$B$11</f>
        <v>UpDeemed, DnDeemed, DnDeemDI</v>
      </c>
      <c r="H6359" s="40" t="str">
        <f>DataSpec!$B$7</f>
        <v>Cap-Tons</v>
      </c>
      <c r="I6359" s="40" t="s">
        <v>189</v>
      </c>
      <c r="J6359" t="s">
        <v>183</v>
      </c>
      <c r="K6359" t="s">
        <v>269</v>
      </c>
      <c r="U6359" s="44">
        <f>SUMIFS(Table1[AStdWBkW],Table1[EnergyImpactID],E6359,Table1[BldgType],B6359,Table1[BldgVint],C6359,Table1[BldgLoc],F6359)</f>
        <v>0.02</v>
      </c>
      <c r="V6359" s="44">
        <f>SUMIFS(Table1[AStdWBkWh],Table1[EnergyImpactID],E6359,Table1[BldgType],B6359,Table1[BldgVint],C6359,Table1[BldgLoc],F6359)</f>
        <v>52.6</v>
      </c>
      <c r="W6359" s="69">
        <v>0</v>
      </c>
      <c r="X6359" s="69"/>
      <c r="Y6359" s="69"/>
      <c r="Z6359" s="69"/>
      <c r="AA6359" s="47">
        <f>SUMIF('Cost per Solution Code'!$I$5:$I$24,'Measure Support Table'!D6359,'Cost per Solution Code'!$H$5:$H$24)</f>
        <v>636.29999999999995</v>
      </c>
      <c r="AB6359" s="62"/>
      <c r="AC6359" s="47">
        <f>SUMIF('Cost per Solution Code'!$I$5:$I$24,'Measure Support Table'!D6359,'Cost per Solution Code'!$F$5:$F$24)</f>
        <v>931.83</v>
      </c>
      <c r="AD6359" s="62"/>
      <c r="AE6359" s="48">
        <f t="shared" si="792"/>
        <v>636.29999999999995</v>
      </c>
      <c r="AF6359" s="48">
        <f t="shared" si="793"/>
        <v>931.83</v>
      </c>
      <c r="AG6359" s="48">
        <f t="shared" si="794"/>
        <v>295.53000000000009</v>
      </c>
      <c r="AH6359" s="49">
        <f t="shared" si="795"/>
        <v>0</v>
      </c>
      <c r="AI6359" s="49">
        <f t="shared" si="796"/>
        <v>0</v>
      </c>
      <c r="AJ6359" s="50">
        <f t="shared" si="797"/>
        <v>0</v>
      </c>
      <c r="AK6359" s="51">
        <v>0</v>
      </c>
    </row>
    <row r="6360" spans="1:37" hidden="1" x14ac:dyDescent="0.35">
      <c r="A6360" s="39" t="str">
        <f t="shared" si="799"/>
        <v>SWHC005</v>
      </c>
      <c r="B6360" s="39" t="s">
        <v>335</v>
      </c>
      <c r="C6360" s="62" t="s">
        <v>188</v>
      </c>
      <c r="D6360" s="40" t="s">
        <v>184</v>
      </c>
      <c r="E6360" s="40" t="str">
        <f t="shared" si="798"/>
        <v>SWHC005R</v>
      </c>
      <c r="F6360" s="67" t="s">
        <v>250</v>
      </c>
      <c r="G6360" s="40" t="str">
        <f>DataSpec!$B$11</f>
        <v>UpDeemed, DnDeemed, DnDeemDI</v>
      </c>
      <c r="H6360" s="40" t="str">
        <f>DataSpec!$B$7</f>
        <v>Cap-Tons</v>
      </c>
      <c r="I6360" s="40" t="s">
        <v>189</v>
      </c>
      <c r="J6360" t="s">
        <v>183</v>
      </c>
      <c r="K6360" t="s">
        <v>270</v>
      </c>
      <c r="U6360" s="44">
        <f>SUMIFS(Table1[AStdWBkW],Table1[EnergyImpactID],E6360,Table1[BldgType],B6360,Table1[BldgVint],C6360,Table1[BldgLoc],F6360)</f>
        <v>0.01</v>
      </c>
      <c r="V6360" s="44">
        <f>SUMIFS(Table1[AStdWBkWh],Table1[EnergyImpactID],E6360,Table1[BldgType],B6360,Table1[BldgVint],C6360,Table1[BldgLoc],F6360)</f>
        <v>35.1</v>
      </c>
      <c r="W6360" s="69">
        <v>0</v>
      </c>
      <c r="X6360" s="69"/>
      <c r="Y6360" s="69"/>
      <c r="Z6360" s="69"/>
      <c r="AA6360" s="47">
        <f>SUMIF('Cost per Solution Code'!$I$5:$I$24,'Measure Support Table'!D6360,'Cost per Solution Code'!$H$5:$H$24)</f>
        <v>636.29999999999995</v>
      </c>
      <c r="AB6360" s="62"/>
      <c r="AC6360" s="47">
        <f>SUMIF('Cost per Solution Code'!$I$5:$I$24,'Measure Support Table'!D6360,'Cost per Solution Code'!$F$5:$F$24)</f>
        <v>797.9</v>
      </c>
      <c r="AD6360" s="62"/>
      <c r="AE6360" s="48">
        <f t="shared" si="792"/>
        <v>636.29999999999995</v>
      </c>
      <c r="AF6360" s="48">
        <f t="shared" si="793"/>
        <v>797.9</v>
      </c>
      <c r="AG6360" s="48">
        <f t="shared" si="794"/>
        <v>161.60000000000002</v>
      </c>
      <c r="AH6360" s="49">
        <f t="shared" si="795"/>
        <v>0</v>
      </c>
      <c r="AI6360" s="49">
        <f t="shared" si="796"/>
        <v>0</v>
      </c>
      <c r="AJ6360" s="50">
        <f t="shared" si="797"/>
        <v>0</v>
      </c>
      <c r="AK6360" s="51">
        <v>0</v>
      </c>
    </row>
    <row r="6361" spans="1:37" hidden="1" x14ac:dyDescent="0.35">
      <c r="A6361" s="39" t="str">
        <f t="shared" si="799"/>
        <v>SWHC005</v>
      </c>
      <c r="B6361" s="39" t="s">
        <v>335</v>
      </c>
      <c r="C6361" s="62" t="s">
        <v>188</v>
      </c>
      <c r="D6361" s="40" t="s">
        <v>185</v>
      </c>
      <c r="E6361" s="40" t="str">
        <f t="shared" si="798"/>
        <v>SWHC005S</v>
      </c>
      <c r="F6361" s="67" t="s">
        <v>250</v>
      </c>
      <c r="G6361" s="40" t="str">
        <f>DataSpec!$B$11</f>
        <v>UpDeemed, DnDeemed, DnDeemDI</v>
      </c>
      <c r="H6361" s="40" t="str">
        <f>DataSpec!$B$7</f>
        <v>Cap-Tons</v>
      </c>
      <c r="I6361" s="40" t="s">
        <v>189</v>
      </c>
      <c r="J6361" t="s">
        <v>186</v>
      </c>
      <c r="K6361" t="s">
        <v>271</v>
      </c>
      <c r="U6361" s="44">
        <f>SUMIFS(Table1[AStdWBkW],Table1[EnergyImpactID],E6361,Table1[BldgType],B6361,Table1[BldgVint],C6361,Table1[BldgLoc],F6361)</f>
        <v>0.02</v>
      </c>
      <c r="V6361" s="44">
        <f>SUMIFS(Table1[AStdWBkWh],Table1[EnergyImpactID],E6361,Table1[BldgType],B6361,Table1[BldgVint],C6361,Table1[BldgLoc],F6361)</f>
        <v>70.099999999999994</v>
      </c>
      <c r="W6361" s="69">
        <v>0</v>
      </c>
      <c r="X6361" s="69"/>
      <c r="Y6361" s="69"/>
      <c r="Z6361" s="69"/>
      <c r="AA6361" s="47">
        <f>SUMIF('Cost per Solution Code'!$I$5:$I$24,'Measure Support Table'!D6361,'Cost per Solution Code'!$H$5:$H$24)</f>
        <v>416.53842439071497</v>
      </c>
      <c r="AB6361" s="62"/>
      <c r="AC6361" s="47">
        <f>SUMIF('Cost per Solution Code'!$I$5:$I$24,'Measure Support Table'!D6361,'Cost per Solution Code'!$F$5:$F$24)</f>
        <v>610</v>
      </c>
      <c r="AD6361" s="62"/>
      <c r="AE6361" s="48">
        <f t="shared" si="792"/>
        <v>416.53842439071497</v>
      </c>
      <c r="AF6361" s="48">
        <f t="shared" si="793"/>
        <v>610</v>
      </c>
      <c r="AG6361" s="48">
        <f t="shared" si="794"/>
        <v>193.46157560928503</v>
      </c>
      <c r="AH6361" s="49">
        <f t="shared" si="795"/>
        <v>0</v>
      </c>
      <c r="AI6361" s="49">
        <f t="shared" si="796"/>
        <v>0</v>
      </c>
      <c r="AJ6361" s="50">
        <f t="shared" si="797"/>
        <v>0</v>
      </c>
      <c r="AK6361" s="51">
        <v>0</v>
      </c>
    </row>
    <row r="6362" spans="1:37" hidden="1" x14ac:dyDescent="0.35">
      <c r="A6362" s="39" t="str">
        <f t="shared" si="799"/>
        <v>SWHC005</v>
      </c>
      <c r="B6362" s="39" t="s">
        <v>335</v>
      </c>
      <c r="C6362" s="62" t="s">
        <v>188</v>
      </c>
      <c r="D6362" s="40" t="s">
        <v>187</v>
      </c>
      <c r="E6362" s="40" t="str">
        <f t="shared" si="798"/>
        <v>SWHC005T</v>
      </c>
      <c r="F6362" s="67" t="s">
        <v>250</v>
      </c>
      <c r="G6362" s="40" t="str">
        <f>DataSpec!$B$11</f>
        <v>UpDeemed, DnDeemed, DnDeemDI</v>
      </c>
      <c r="H6362" s="40" t="str">
        <f>DataSpec!$B$7</f>
        <v>Cap-Tons</v>
      </c>
      <c r="I6362" s="40" t="s">
        <v>189</v>
      </c>
      <c r="J6362" t="s">
        <v>186</v>
      </c>
      <c r="K6362" t="s">
        <v>272</v>
      </c>
      <c r="U6362" s="44">
        <f>SUMIFS(Table1[AStdWBkW],Table1[EnergyImpactID],E6362,Table1[BldgType],B6362,Table1[BldgVint],C6362,Table1[BldgLoc],F6362)</f>
        <v>0.02</v>
      </c>
      <c r="V6362" s="44">
        <f>SUMIFS(Table1[AStdWBkWh],Table1[EnergyImpactID],E6362,Table1[BldgType],B6362,Table1[BldgVint],C6362,Table1[BldgLoc],F6362)</f>
        <v>46.7</v>
      </c>
      <c r="W6362" s="69">
        <v>0</v>
      </c>
      <c r="X6362" s="69"/>
      <c r="Y6362" s="69"/>
      <c r="Z6362" s="69"/>
      <c r="AA6362" s="47">
        <f>SUMIF('Cost per Solution Code'!$I$5:$I$24,'Measure Support Table'!D6362,'Cost per Solution Code'!$H$5:$H$24)</f>
        <v>416.53842439071497</v>
      </c>
      <c r="AB6362" s="62"/>
      <c r="AC6362" s="47">
        <f>SUMIF('Cost per Solution Code'!$I$5:$I$24,'Measure Support Table'!D6362,'Cost per Solution Code'!$F$5:$F$24)</f>
        <v>522.1950355751585</v>
      </c>
      <c r="AD6362" s="62"/>
      <c r="AE6362" s="48">
        <f t="shared" si="792"/>
        <v>416.53842439071497</v>
      </c>
      <c r="AF6362" s="48">
        <f t="shared" si="793"/>
        <v>522.1950355751585</v>
      </c>
      <c r="AG6362" s="48">
        <f t="shared" si="794"/>
        <v>105.65661118444353</v>
      </c>
      <c r="AH6362" s="49">
        <f t="shared" si="795"/>
        <v>0</v>
      </c>
      <c r="AI6362" s="49">
        <f t="shared" si="796"/>
        <v>0</v>
      </c>
      <c r="AJ6362" s="50">
        <f t="shared" si="797"/>
        <v>0</v>
      </c>
      <c r="AK6362" s="51">
        <v>0</v>
      </c>
    </row>
    <row r="6363" spans="1:37" hidden="1" x14ac:dyDescent="0.35">
      <c r="A6363" s="39" t="str">
        <f t="shared" si="799"/>
        <v>SWHC005</v>
      </c>
      <c r="B6363" s="39" t="s">
        <v>335</v>
      </c>
      <c r="C6363" s="62" t="s">
        <v>188</v>
      </c>
      <c r="D6363" s="40" t="s">
        <v>163</v>
      </c>
      <c r="E6363" s="40" t="str">
        <f t="shared" si="798"/>
        <v>SWHC005A</v>
      </c>
      <c r="F6363" s="67" t="s">
        <v>251</v>
      </c>
      <c r="G6363" s="40" t="str">
        <f>DataSpec!$B$11</f>
        <v>UpDeemed, DnDeemed, DnDeemDI</v>
      </c>
      <c r="H6363" s="40" t="str">
        <f>DataSpec!$B$7</f>
        <v>Cap-Tons</v>
      </c>
      <c r="I6363" s="40" t="s">
        <v>189</v>
      </c>
      <c r="J6363" t="s">
        <v>164</v>
      </c>
      <c r="K6363" t="s">
        <v>253</v>
      </c>
      <c r="U6363" s="44">
        <f>SUMIFS(Table1[AStdWBkW],Table1[EnergyImpactID],E6363,Table1[BldgType],B6363,Table1[BldgVint],C6363,Table1[BldgLoc],F6363)</f>
        <v>0.02</v>
      </c>
      <c r="V6363" s="44">
        <f>SUMIFS(Table1[AStdWBkWh],Table1[EnergyImpactID],E6363,Table1[BldgType],B6363,Table1[BldgVint],C6363,Table1[BldgLoc],F6363)</f>
        <v>87.5</v>
      </c>
      <c r="W6363" s="69">
        <v>0</v>
      </c>
      <c r="X6363" s="69"/>
      <c r="Y6363" s="69"/>
      <c r="Z6363" s="69"/>
      <c r="AA6363" s="47">
        <f>SUMIF('Cost per Solution Code'!$I$5:$I$24,'Measure Support Table'!D6363,'Cost per Solution Code'!$H$5:$H$24)</f>
        <v>656.88499999999999</v>
      </c>
      <c r="AB6363" s="62"/>
      <c r="AC6363" s="47">
        <f>SUMIF('Cost per Solution Code'!$I$5:$I$24,'Measure Support Table'!D6363,'Cost per Solution Code'!$F$5:$F$24)</f>
        <v>931.83999999999992</v>
      </c>
      <c r="AD6363" s="62"/>
      <c r="AE6363" s="48">
        <f t="shared" si="792"/>
        <v>656.88499999999999</v>
      </c>
      <c r="AF6363" s="48">
        <f t="shared" si="793"/>
        <v>931.83999999999992</v>
      </c>
      <c r="AG6363" s="48">
        <f t="shared" si="794"/>
        <v>274.95499999999993</v>
      </c>
      <c r="AH6363" s="49">
        <f t="shared" si="795"/>
        <v>0</v>
      </c>
      <c r="AI6363" s="49">
        <f t="shared" si="796"/>
        <v>0</v>
      </c>
      <c r="AJ6363" s="50">
        <f t="shared" si="797"/>
        <v>0</v>
      </c>
      <c r="AK6363" s="51">
        <v>0</v>
      </c>
    </row>
    <row r="6364" spans="1:37" hidden="1" x14ac:dyDescent="0.35">
      <c r="A6364" s="39" t="str">
        <f t="shared" si="799"/>
        <v>SWHC005</v>
      </c>
      <c r="B6364" s="39" t="s">
        <v>335</v>
      </c>
      <c r="C6364" s="62" t="s">
        <v>188</v>
      </c>
      <c r="D6364" s="40" t="s">
        <v>165</v>
      </c>
      <c r="E6364" s="40" t="str">
        <f t="shared" si="798"/>
        <v>SWHC005B</v>
      </c>
      <c r="F6364" s="67" t="s">
        <v>251</v>
      </c>
      <c r="G6364" s="40" t="str">
        <f>DataSpec!$B$11</f>
        <v>UpDeemed, DnDeemed, DnDeemDI</v>
      </c>
      <c r="H6364" s="40" t="str">
        <f>DataSpec!$B$7</f>
        <v>Cap-Tons</v>
      </c>
      <c r="I6364" s="40" t="s">
        <v>189</v>
      </c>
      <c r="J6364" t="s">
        <v>164</v>
      </c>
      <c r="K6364" t="s">
        <v>254</v>
      </c>
      <c r="U6364" s="44">
        <f>SUMIFS(Table1[AStdWBkW],Table1[EnergyImpactID],E6364,Table1[BldgType],B6364,Table1[BldgVint],C6364,Table1[BldgLoc],F6364)</f>
        <v>0.01</v>
      </c>
      <c r="V6364" s="44">
        <f>SUMIFS(Table1[AStdWBkWh],Table1[EnergyImpactID],E6364,Table1[BldgType],B6364,Table1[BldgVint],C6364,Table1[BldgLoc],F6364)</f>
        <v>58.3</v>
      </c>
      <c r="W6364" s="69">
        <v>0</v>
      </c>
      <c r="X6364" s="69"/>
      <c r="Y6364" s="69"/>
      <c r="Z6364" s="69"/>
      <c r="AA6364" s="47">
        <f>SUMIF('Cost per Solution Code'!$I$5:$I$24,'Measure Support Table'!D6364,'Cost per Solution Code'!$H$5:$H$24)</f>
        <v>656.88499999999999</v>
      </c>
      <c r="AB6364" s="62"/>
      <c r="AC6364" s="47">
        <f>SUMIF('Cost per Solution Code'!$I$5:$I$24,'Measure Support Table'!D6364,'Cost per Solution Code'!$F$5:$F$24)</f>
        <v>729.01</v>
      </c>
      <c r="AD6364" s="62"/>
      <c r="AE6364" s="48">
        <f t="shared" si="792"/>
        <v>656.88499999999999</v>
      </c>
      <c r="AF6364" s="48">
        <f t="shared" si="793"/>
        <v>729.01</v>
      </c>
      <c r="AG6364" s="48">
        <f t="shared" si="794"/>
        <v>72.125</v>
      </c>
      <c r="AH6364" s="49">
        <f t="shared" si="795"/>
        <v>0</v>
      </c>
      <c r="AI6364" s="49">
        <f t="shared" si="796"/>
        <v>0</v>
      </c>
      <c r="AJ6364" s="50">
        <f t="shared" si="797"/>
        <v>0</v>
      </c>
      <c r="AK6364" s="51">
        <v>0</v>
      </c>
    </row>
    <row r="6365" spans="1:37" hidden="1" x14ac:dyDescent="0.35">
      <c r="A6365" s="39" t="str">
        <f t="shared" si="799"/>
        <v>SWHC005</v>
      </c>
      <c r="B6365" s="39" t="s">
        <v>335</v>
      </c>
      <c r="C6365" s="62" t="s">
        <v>188</v>
      </c>
      <c r="D6365" s="40" t="s">
        <v>166</v>
      </c>
      <c r="E6365" s="40" t="str">
        <f t="shared" si="798"/>
        <v>SWHC005C</v>
      </c>
      <c r="F6365" s="67" t="s">
        <v>251</v>
      </c>
      <c r="G6365" s="40" t="str">
        <f>DataSpec!$B$11</f>
        <v>UpDeemed, DnDeemed, DnDeemDI</v>
      </c>
      <c r="H6365" s="40" t="str">
        <f>DataSpec!$B$7</f>
        <v>Cap-Tons</v>
      </c>
      <c r="I6365" s="40" t="s">
        <v>189</v>
      </c>
      <c r="J6365" t="s">
        <v>167</v>
      </c>
      <c r="K6365" t="s">
        <v>255</v>
      </c>
      <c r="U6365" s="44">
        <f>SUMIFS(Table1[AStdWBkW],Table1[EnergyImpactID],E6365,Table1[BldgType],B6365,Table1[BldgVint],C6365,Table1[BldgLoc],F6365)</f>
        <v>0.02</v>
      </c>
      <c r="V6365" s="44">
        <f>SUMIFS(Table1[AStdWBkWh],Table1[EnergyImpactID],E6365,Table1[BldgType],B6365,Table1[BldgVint],C6365,Table1[BldgLoc],F6365)</f>
        <v>81.900000000000006</v>
      </c>
      <c r="W6365" s="69">
        <v>0</v>
      </c>
      <c r="X6365" s="69"/>
      <c r="Y6365" s="69"/>
      <c r="Z6365" s="69"/>
      <c r="AA6365" s="47">
        <f>SUMIF('Cost per Solution Code'!$I$5:$I$24,'Measure Support Table'!D6365,'Cost per Solution Code'!$H$5:$H$24)</f>
        <v>515.125</v>
      </c>
      <c r="AB6365" s="62"/>
      <c r="AC6365" s="47">
        <f>SUMIF('Cost per Solution Code'!$I$5:$I$24,'Measure Support Table'!D6365,'Cost per Solution Code'!$F$5:$F$24)</f>
        <v>741.56</v>
      </c>
      <c r="AD6365" s="62"/>
      <c r="AE6365" s="48">
        <f t="shared" si="792"/>
        <v>515.125</v>
      </c>
      <c r="AF6365" s="48">
        <f t="shared" si="793"/>
        <v>741.56</v>
      </c>
      <c r="AG6365" s="48">
        <f t="shared" si="794"/>
        <v>226.43499999999995</v>
      </c>
      <c r="AH6365" s="49">
        <f t="shared" si="795"/>
        <v>0</v>
      </c>
      <c r="AI6365" s="49">
        <f t="shared" si="796"/>
        <v>0</v>
      </c>
      <c r="AJ6365" s="50">
        <f t="shared" si="797"/>
        <v>0</v>
      </c>
      <c r="AK6365" s="51">
        <v>0</v>
      </c>
    </row>
    <row r="6366" spans="1:37" hidden="1" x14ac:dyDescent="0.35">
      <c r="A6366" s="39" t="str">
        <f t="shared" si="799"/>
        <v>SWHC005</v>
      </c>
      <c r="B6366" s="39" t="s">
        <v>335</v>
      </c>
      <c r="C6366" s="62" t="s">
        <v>188</v>
      </c>
      <c r="D6366" s="40" t="s">
        <v>168</v>
      </c>
      <c r="E6366" s="40" t="str">
        <f t="shared" si="798"/>
        <v>SWHC005D</v>
      </c>
      <c r="F6366" s="67" t="s">
        <v>251</v>
      </c>
      <c r="G6366" s="40" t="str">
        <f>DataSpec!$B$11</f>
        <v>UpDeemed, DnDeemed, DnDeemDI</v>
      </c>
      <c r="H6366" s="40" t="str">
        <f>DataSpec!$B$7</f>
        <v>Cap-Tons</v>
      </c>
      <c r="I6366" s="40" t="s">
        <v>189</v>
      </c>
      <c r="J6366" t="s">
        <v>167</v>
      </c>
      <c r="K6366" t="s">
        <v>256</v>
      </c>
      <c r="U6366" s="44">
        <f>SUMIFS(Table1[AStdWBkW],Table1[EnergyImpactID],E6366,Table1[BldgType],B6366,Table1[BldgVint],C6366,Table1[BldgLoc],F6366)</f>
        <v>0.01</v>
      </c>
      <c r="V6366" s="44">
        <f>SUMIFS(Table1[AStdWBkWh],Table1[EnergyImpactID],E6366,Table1[BldgType],B6366,Table1[BldgVint],C6366,Table1[BldgLoc],F6366)</f>
        <v>54.6</v>
      </c>
      <c r="W6366" s="69">
        <v>0</v>
      </c>
      <c r="X6366" s="69"/>
      <c r="Y6366" s="69"/>
      <c r="Z6366" s="69"/>
      <c r="AA6366" s="47">
        <f>SUMIF('Cost per Solution Code'!$I$5:$I$24,'Measure Support Table'!D6366,'Cost per Solution Code'!$H$5:$H$24)</f>
        <v>515.125</v>
      </c>
      <c r="AB6366" s="62"/>
      <c r="AC6366" s="47">
        <f>SUMIF('Cost per Solution Code'!$I$5:$I$24,'Measure Support Table'!D6366,'Cost per Solution Code'!$F$5:$F$24)</f>
        <v>673.54</v>
      </c>
      <c r="AD6366" s="62"/>
      <c r="AE6366" s="48">
        <f t="shared" si="792"/>
        <v>515.125</v>
      </c>
      <c r="AF6366" s="48">
        <f t="shared" si="793"/>
        <v>673.54</v>
      </c>
      <c r="AG6366" s="48">
        <f t="shared" si="794"/>
        <v>158.41499999999996</v>
      </c>
      <c r="AH6366" s="49">
        <f t="shared" si="795"/>
        <v>0</v>
      </c>
      <c r="AI6366" s="49">
        <f t="shared" si="796"/>
        <v>0</v>
      </c>
      <c r="AJ6366" s="50">
        <f t="shared" si="797"/>
        <v>0</v>
      </c>
      <c r="AK6366" s="51">
        <v>0</v>
      </c>
    </row>
    <row r="6367" spans="1:37" hidden="1" x14ac:dyDescent="0.35">
      <c r="A6367" s="39" t="str">
        <f t="shared" si="799"/>
        <v>SWHC005</v>
      </c>
      <c r="B6367" s="39" t="s">
        <v>335</v>
      </c>
      <c r="C6367" s="62" t="s">
        <v>188</v>
      </c>
      <c r="D6367" s="40" t="s">
        <v>169</v>
      </c>
      <c r="E6367" s="40" t="str">
        <f t="shared" si="798"/>
        <v>SWHC005E</v>
      </c>
      <c r="F6367" s="67" t="s">
        <v>251</v>
      </c>
      <c r="G6367" s="40" t="str">
        <f>DataSpec!$B$11</f>
        <v>UpDeemed, DnDeemed, DnDeemDI</v>
      </c>
      <c r="H6367" s="40" t="str">
        <f>DataSpec!$B$7</f>
        <v>Cap-Tons</v>
      </c>
      <c r="I6367" s="40" t="s">
        <v>189</v>
      </c>
      <c r="J6367" t="s">
        <v>170</v>
      </c>
      <c r="K6367" t="s">
        <v>257</v>
      </c>
      <c r="U6367" s="44">
        <f>SUMIFS(Table1[AStdWBkW],Table1[EnergyImpactID],E6367,Table1[BldgType],B6367,Table1[BldgVint],C6367,Table1[BldgLoc],F6367)</f>
        <v>0.02</v>
      </c>
      <c r="V6367" s="44">
        <f>SUMIFS(Table1[AStdWBkWh],Table1[EnergyImpactID],E6367,Table1[BldgType],B6367,Table1[BldgVint],C6367,Table1[BldgLoc],F6367)</f>
        <v>80.599999999999994</v>
      </c>
      <c r="W6367" s="69">
        <v>0</v>
      </c>
      <c r="X6367" s="69"/>
      <c r="Y6367" s="69"/>
      <c r="Z6367" s="69"/>
      <c r="AA6367" s="47">
        <f>SUMIF('Cost per Solution Code'!$I$5:$I$24,'Measure Support Table'!D6367,'Cost per Solution Code'!$H$5:$H$24)</f>
        <v>448.52499999999998</v>
      </c>
      <c r="AB6367" s="62"/>
      <c r="AC6367" s="47">
        <f>SUMIF('Cost per Solution Code'!$I$5:$I$24,'Measure Support Table'!D6367,'Cost per Solution Code'!$F$5:$F$24)</f>
        <v>698.35</v>
      </c>
      <c r="AD6367" s="62"/>
      <c r="AE6367" s="48">
        <f t="shared" si="792"/>
        <v>448.52499999999998</v>
      </c>
      <c r="AF6367" s="48">
        <f t="shared" si="793"/>
        <v>698.35</v>
      </c>
      <c r="AG6367" s="48">
        <f t="shared" si="794"/>
        <v>249.82500000000005</v>
      </c>
      <c r="AH6367" s="49">
        <f t="shared" si="795"/>
        <v>0</v>
      </c>
      <c r="AI6367" s="49">
        <f t="shared" si="796"/>
        <v>0</v>
      </c>
      <c r="AJ6367" s="50">
        <f t="shared" si="797"/>
        <v>0</v>
      </c>
      <c r="AK6367" s="51">
        <v>0</v>
      </c>
    </row>
    <row r="6368" spans="1:37" hidden="1" x14ac:dyDescent="0.35">
      <c r="A6368" s="39" t="str">
        <f t="shared" si="799"/>
        <v>SWHC005</v>
      </c>
      <c r="B6368" s="39" t="s">
        <v>335</v>
      </c>
      <c r="C6368" s="62" t="s">
        <v>188</v>
      </c>
      <c r="D6368" s="40" t="s">
        <v>171</v>
      </c>
      <c r="E6368" s="40" t="str">
        <f t="shared" si="798"/>
        <v>SWHC005F</v>
      </c>
      <c r="F6368" s="67" t="s">
        <v>251</v>
      </c>
      <c r="G6368" s="40" t="str">
        <f>DataSpec!$B$11</f>
        <v>UpDeemed, DnDeemed, DnDeemDI</v>
      </c>
      <c r="H6368" s="40" t="str">
        <f>DataSpec!$B$7</f>
        <v>Cap-Tons</v>
      </c>
      <c r="I6368" s="40" t="s">
        <v>189</v>
      </c>
      <c r="J6368" t="s">
        <v>170</v>
      </c>
      <c r="K6368" t="s">
        <v>258</v>
      </c>
      <c r="U6368" s="44">
        <f>SUMIFS(Table1[AStdWBkW],Table1[EnergyImpactID],E6368,Table1[BldgType],B6368,Table1[BldgVint],C6368,Table1[BldgLoc],F6368)</f>
        <v>0.01</v>
      </c>
      <c r="V6368" s="44">
        <f>SUMIFS(Table1[AStdWBkWh],Table1[EnergyImpactID],E6368,Table1[BldgType],B6368,Table1[BldgVint],C6368,Table1[BldgLoc],F6368)</f>
        <v>53.7</v>
      </c>
      <c r="W6368" s="69">
        <v>0</v>
      </c>
      <c r="X6368" s="69"/>
      <c r="Y6368" s="69"/>
      <c r="Z6368" s="69"/>
      <c r="AA6368" s="47">
        <f>SUMIF('Cost per Solution Code'!$I$5:$I$24,'Measure Support Table'!D6368,'Cost per Solution Code'!$H$5:$H$24)</f>
        <v>448.52499999999998</v>
      </c>
      <c r="AB6368" s="62"/>
      <c r="AC6368" s="47">
        <f>SUMIF('Cost per Solution Code'!$I$5:$I$24,'Measure Support Table'!D6368,'Cost per Solution Code'!$F$5:$F$24)</f>
        <v>642.36500000000001</v>
      </c>
      <c r="AD6368" s="62"/>
      <c r="AE6368" s="48">
        <f t="shared" si="792"/>
        <v>448.52499999999998</v>
      </c>
      <c r="AF6368" s="48">
        <f t="shared" si="793"/>
        <v>642.36500000000001</v>
      </c>
      <c r="AG6368" s="48">
        <f t="shared" si="794"/>
        <v>193.84000000000003</v>
      </c>
      <c r="AH6368" s="49">
        <f t="shared" si="795"/>
        <v>0</v>
      </c>
      <c r="AI6368" s="49">
        <f t="shared" si="796"/>
        <v>0</v>
      </c>
      <c r="AJ6368" s="50">
        <f t="shared" si="797"/>
        <v>0</v>
      </c>
      <c r="AK6368" s="51">
        <v>0</v>
      </c>
    </row>
    <row r="6369" spans="1:37" hidden="1" x14ac:dyDescent="0.35">
      <c r="A6369" s="39" t="str">
        <f t="shared" si="799"/>
        <v>SWHC005</v>
      </c>
      <c r="B6369" s="39" t="s">
        <v>335</v>
      </c>
      <c r="C6369" s="62" t="s">
        <v>188</v>
      </c>
      <c r="D6369" s="40" t="s">
        <v>8</v>
      </c>
      <c r="E6369" s="40" t="str">
        <f t="shared" si="798"/>
        <v>SWHC005G</v>
      </c>
      <c r="F6369" s="67" t="s">
        <v>251</v>
      </c>
      <c r="G6369" s="40" t="str">
        <f>DataSpec!$B$11</f>
        <v>UpDeemed, DnDeemed, DnDeemDI</v>
      </c>
      <c r="H6369" s="40" t="str">
        <f>DataSpec!$B$7</f>
        <v>Cap-Tons</v>
      </c>
      <c r="I6369" s="40" t="s">
        <v>189</v>
      </c>
      <c r="J6369" t="s">
        <v>172</v>
      </c>
      <c r="K6369" t="s">
        <v>259</v>
      </c>
      <c r="U6369" s="44">
        <f>SUMIFS(Table1[AStdWBkW],Table1[EnergyImpactID],E6369,Table1[BldgType],B6369,Table1[BldgVint],C6369,Table1[BldgLoc],F6369)</f>
        <v>0.02</v>
      </c>
      <c r="V6369" s="44">
        <f>SUMIFS(Table1[AStdWBkWh],Table1[EnergyImpactID],E6369,Table1[BldgType],B6369,Table1[BldgVint],C6369,Table1[BldgLoc],F6369)</f>
        <v>80.599999999999994</v>
      </c>
      <c r="W6369" s="69">
        <v>0</v>
      </c>
      <c r="X6369" s="69"/>
      <c r="Y6369" s="69"/>
      <c r="Z6369" s="69"/>
      <c r="AA6369" s="47">
        <f>SUMIF('Cost per Solution Code'!$I$5:$I$24,'Measure Support Table'!D6369,'Cost per Solution Code'!$H$5:$H$24)</f>
        <v>392.565</v>
      </c>
      <c r="AB6369" s="62"/>
      <c r="AC6369" s="47">
        <f>SUMIF('Cost per Solution Code'!$I$5:$I$24,'Measure Support Table'!D6369,'Cost per Solution Code'!$F$5:$F$24)</f>
        <v>491.11500000000001</v>
      </c>
      <c r="AD6369" s="62"/>
      <c r="AE6369" s="48">
        <f t="shared" si="792"/>
        <v>392.565</v>
      </c>
      <c r="AF6369" s="48">
        <f t="shared" si="793"/>
        <v>491.11500000000001</v>
      </c>
      <c r="AG6369" s="48">
        <f t="shared" si="794"/>
        <v>98.550000000000011</v>
      </c>
      <c r="AH6369" s="49">
        <f t="shared" si="795"/>
        <v>0</v>
      </c>
      <c r="AI6369" s="49">
        <f t="shared" si="796"/>
        <v>0</v>
      </c>
      <c r="AJ6369" s="50">
        <f t="shared" si="797"/>
        <v>0</v>
      </c>
      <c r="AK6369" s="51">
        <v>0</v>
      </c>
    </row>
    <row r="6370" spans="1:37" hidden="1" x14ac:dyDescent="0.35">
      <c r="A6370" s="39" t="str">
        <f t="shared" si="799"/>
        <v>SWHC005</v>
      </c>
      <c r="B6370" s="39" t="s">
        <v>335</v>
      </c>
      <c r="C6370" s="62" t="s">
        <v>188</v>
      </c>
      <c r="D6370" s="40" t="s">
        <v>16</v>
      </c>
      <c r="E6370" s="40" t="str">
        <f t="shared" si="798"/>
        <v>SWHC005H</v>
      </c>
      <c r="F6370" s="67" t="s">
        <v>251</v>
      </c>
      <c r="G6370" s="40" t="str">
        <f>DataSpec!$B$11</f>
        <v>UpDeemed, DnDeemed, DnDeemDI</v>
      </c>
      <c r="H6370" s="40" t="str">
        <f>DataSpec!$B$7</f>
        <v>Cap-Tons</v>
      </c>
      <c r="I6370" s="40" t="s">
        <v>189</v>
      </c>
      <c r="J6370" t="s">
        <v>172</v>
      </c>
      <c r="K6370" t="s">
        <v>260</v>
      </c>
      <c r="U6370" s="44">
        <f>SUMIFS(Table1[AStdWBkW],Table1[EnergyImpactID],E6370,Table1[BldgType],B6370,Table1[BldgVint],C6370,Table1[BldgLoc],F6370)</f>
        <v>0.01</v>
      </c>
      <c r="V6370" s="44">
        <f>SUMIFS(Table1[AStdWBkWh],Table1[EnergyImpactID],E6370,Table1[BldgType],B6370,Table1[BldgVint],C6370,Table1[BldgLoc],F6370)</f>
        <v>53.7</v>
      </c>
      <c r="W6370" s="69">
        <v>0</v>
      </c>
      <c r="X6370" s="69"/>
      <c r="Y6370" s="69"/>
      <c r="Z6370" s="69"/>
      <c r="AA6370" s="47">
        <f>SUMIF('Cost per Solution Code'!$I$5:$I$24,'Measure Support Table'!D6370,'Cost per Solution Code'!$H$5:$H$24)</f>
        <v>392.565</v>
      </c>
      <c r="AB6370" s="62"/>
      <c r="AC6370" s="47">
        <f>SUMIF('Cost per Solution Code'!$I$5:$I$24,'Measure Support Table'!D6370,'Cost per Solution Code'!$F$5:$F$24)</f>
        <v>458.26499999999999</v>
      </c>
      <c r="AD6370" s="62"/>
      <c r="AE6370" s="48">
        <f t="shared" si="792"/>
        <v>392.565</v>
      </c>
      <c r="AF6370" s="48">
        <f t="shared" si="793"/>
        <v>458.26499999999999</v>
      </c>
      <c r="AG6370" s="48">
        <f t="shared" si="794"/>
        <v>65.699999999999989</v>
      </c>
      <c r="AH6370" s="49">
        <f t="shared" si="795"/>
        <v>0</v>
      </c>
      <c r="AI6370" s="49">
        <f t="shared" si="796"/>
        <v>0</v>
      </c>
      <c r="AJ6370" s="50">
        <f t="shared" si="797"/>
        <v>0</v>
      </c>
      <c r="AK6370" s="51">
        <v>0</v>
      </c>
    </row>
    <row r="6371" spans="1:37" hidden="1" x14ac:dyDescent="0.35">
      <c r="A6371" s="39" t="str">
        <f t="shared" si="799"/>
        <v>SWHC005</v>
      </c>
      <c r="B6371" s="39" t="s">
        <v>335</v>
      </c>
      <c r="C6371" s="62" t="s">
        <v>188</v>
      </c>
      <c r="D6371" s="40" t="s">
        <v>18</v>
      </c>
      <c r="E6371" s="40" t="str">
        <f t="shared" si="798"/>
        <v>SWHC005I</v>
      </c>
      <c r="F6371" s="67" t="s">
        <v>251</v>
      </c>
      <c r="G6371" s="40" t="str">
        <f>DataSpec!$B$11</f>
        <v>UpDeemed, DnDeemed, DnDeemDI</v>
      </c>
      <c r="H6371" s="40" t="str">
        <f>DataSpec!$B$7</f>
        <v>Cap-Tons</v>
      </c>
      <c r="I6371" s="40" t="s">
        <v>189</v>
      </c>
      <c r="J6371" t="s">
        <v>173</v>
      </c>
      <c r="K6371" t="s">
        <v>261</v>
      </c>
      <c r="U6371" s="44">
        <f>SUMIFS(Table1[AStdWBkW],Table1[EnergyImpactID],E6371,Table1[BldgType],B6371,Table1[BldgVint],C6371,Table1[BldgLoc],F6371)</f>
        <v>0.02</v>
      </c>
      <c r="V6371" s="44">
        <f>SUMIFS(Table1[AStdWBkWh],Table1[EnergyImpactID],E6371,Table1[BldgType],B6371,Table1[BldgVint],C6371,Table1[BldgLoc],F6371)</f>
        <v>95.7</v>
      </c>
      <c r="W6371" s="69">
        <v>0</v>
      </c>
      <c r="X6371" s="69"/>
      <c r="Y6371" s="69"/>
      <c r="Z6371" s="69"/>
      <c r="AA6371" s="47">
        <f>SUMIF('Cost per Solution Code'!$I$5:$I$24,'Measure Support Table'!D6371,'Cost per Solution Code'!$H$5:$H$24)</f>
        <v>660</v>
      </c>
      <c r="AB6371" s="62"/>
      <c r="AC6371" s="47">
        <f>SUMIF('Cost per Solution Code'!$I$5:$I$24,'Measure Support Table'!D6371,'Cost per Solution Code'!$F$5:$F$24)</f>
        <v>923</v>
      </c>
      <c r="AD6371" s="62"/>
      <c r="AE6371" s="48">
        <f t="shared" si="792"/>
        <v>660</v>
      </c>
      <c r="AF6371" s="48">
        <f t="shared" si="793"/>
        <v>923</v>
      </c>
      <c r="AG6371" s="48">
        <f t="shared" si="794"/>
        <v>263</v>
      </c>
      <c r="AH6371" s="49">
        <f t="shared" si="795"/>
        <v>0</v>
      </c>
      <c r="AI6371" s="49">
        <f t="shared" si="796"/>
        <v>0</v>
      </c>
      <c r="AJ6371" s="50">
        <f t="shared" si="797"/>
        <v>0</v>
      </c>
      <c r="AK6371" s="51">
        <v>0</v>
      </c>
    </row>
    <row r="6372" spans="1:37" hidden="1" x14ac:dyDescent="0.35">
      <c r="A6372" s="39" t="str">
        <f t="shared" si="799"/>
        <v>SWHC005</v>
      </c>
      <c r="B6372" s="39" t="s">
        <v>335</v>
      </c>
      <c r="C6372" s="62" t="s">
        <v>188</v>
      </c>
      <c r="D6372" s="40" t="s">
        <v>22</v>
      </c>
      <c r="E6372" s="40" t="str">
        <f t="shared" si="798"/>
        <v>SWHC005J</v>
      </c>
      <c r="F6372" s="67" t="s">
        <v>251</v>
      </c>
      <c r="G6372" s="40" t="str">
        <f>DataSpec!$B$11</f>
        <v>UpDeemed, DnDeemed, DnDeemDI</v>
      </c>
      <c r="H6372" s="40" t="str">
        <f>DataSpec!$B$7</f>
        <v>Cap-Tons</v>
      </c>
      <c r="I6372" s="40" t="s">
        <v>189</v>
      </c>
      <c r="J6372" t="s">
        <v>173</v>
      </c>
      <c r="K6372" t="s">
        <v>262</v>
      </c>
      <c r="U6372" s="44">
        <f>SUMIFS(Table1[AStdWBkW],Table1[EnergyImpactID],E6372,Table1[BldgType],B6372,Table1[BldgVint],C6372,Table1[BldgLoc],F6372)</f>
        <v>0.01</v>
      </c>
      <c r="V6372" s="44">
        <f>SUMIFS(Table1[AStdWBkWh],Table1[EnergyImpactID],E6372,Table1[BldgType],B6372,Table1[BldgVint],C6372,Table1[BldgLoc],F6372)</f>
        <v>63.8</v>
      </c>
      <c r="W6372" s="69">
        <v>0</v>
      </c>
      <c r="X6372" s="69"/>
      <c r="Y6372" s="69"/>
      <c r="Z6372" s="69"/>
      <c r="AA6372" s="47">
        <f>SUMIF('Cost per Solution Code'!$I$5:$I$24,'Measure Support Table'!D6372,'Cost per Solution Code'!$H$5:$H$24)</f>
        <v>660</v>
      </c>
      <c r="AB6372" s="62"/>
      <c r="AC6372" s="47">
        <f>SUMIF('Cost per Solution Code'!$I$5:$I$24,'Measure Support Table'!D6372,'Cost per Solution Code'!$F$5:$F$24)</f>
        <v>845</v>
      </c>
      <c r="AD6372" s="62"/>
      <c r="AE6372" s="48">
        <f t="shared" si="792"/>
        <v>660</v>
      </c>
      <c r="AF6372" s="48">
        <f t="shared" si="793"/>
        <v>845</v>
      </c>
      <c r="AG6372" s="48">
        <f t="shared" si="794"/>
        <v>185</v>
      </c>
      <c r="AH6372" s="49">
        <f t="shared" si="795"/>
        <v>0</v>
      </c>
      <c r="AI6372" s="49">
        <f t="shared" si="796"/>
        <v>0</v>
      </c>
      <c r="AJ6372" s="50">
        <f t="shared" si="797"/>
        <v>0</v>
      </c>
      <c r="AK6372" s="51">
        <v>0</v>
      </c>
    </row>
    <row r="6373" spans="1:37" hidden="1" x14ac:dyDescent="0.35">
      <c r="A6373" s="39" t="str">
        <f t="shared" si="799"/>
        <v>SWHC005</v>
      </c>
      <c r="B6373" s="39" t="s">
        <v>335</v>
      </c>
      <c r="C6373" s="62" t="s">
        <v>188</v>
      </c>
      <c r="D6373" s="40" t="s">
        <v>25</v>
      </c>
      <c r="E6373" s="40" t="str">
        <f t="shared" si="798"/>
        <v>SWHC005K</v>
      </c>
      <c r="F6373" s="67" t="s">
        <v>251</v>
      </c>
      <c r="G6373" s="40" t="str">
        <f>DataSpec!$B$11</f>
        <v>UpDeemed, DnDeemed, DnDeemDI</v>
      </c>
      <c r="H6373" s="40" t="str">
        <f>DataSpec!$B$7</f>
        <v>Cap-Tons</v>
      </c>
      <c r="I6373" s="40" t="s">
        <v>189</v>
      </c>
      <c r="J6373" t="s">
        <v>174</v>
      </c>
      <c r="K6373" t="s">
        <v>263</v>
      </c>
      <c r="U6373" s="44">
        <f>SUMIFS(Table1[AStdWBkW],Table1[EnergyImpactID],E6373,Table1[BldgType],B6373,Table1[BldgVint],C6373,Table1[BldgLoc],F6373)</f>
        <v>0.02</v>
      </c>
      <c r="V6373" s="44">
        <f>SUMIFS(Table1[AStdWBkWh],Table1[EnergyImpactID],E6373,Table1[BldgType],B6373,Table1[BldgVint],C6373,Table1[BldgLoc],F6373)</f>
        <v>94.7</v>
      </c>
      <c r="W6373" s="69">
        <v>0</v>
      </c>
      <c r="X6373" s="69"/>
      <c r="Y6373" s="69"/>
      <c r="Z6373" s="69"/>
      <c r="AA6373" s="47">
        <f>SUMIF('Cost per Solution Code'!$I$5:$I$24,'Measure Support Table'!D6373,'Cost per Solution Code'!$H$5:$H$24)</f>
        <v>519.14</v>
      </c>
      <c r="AB6373" s="62"/>
      <c r="AC6373" s="47">
        <f>SUMIF('Cost per Solution Code'!$I$5:$I$24,'Measure Support Table'!D6373,'Cost per Solution Code'!$F$5:$F$24)</f>
        <v>685.85</v>
      </c>
      <c r="AD6373" s="62"/>
      <c r="AE6373" s="48">
        <f t="shared" si="792"/>
        <v>519.14</v>
      </c>
      <c r="AF6373" s="48">
        <f t="shared" si="793"/>
        <v>685.85</v>
      </c>
      <c r="AG6373" s="48">
        <f t="shared" si="794"/>
        <v>166.71000000000004</v>
      </c>
      <c r="AH6373" s="49">
        <f t="shared" si="795"/>
        <v>0</v>
      </c>
      <c r="AI6373" s="49">
        <f t="shared" si="796"/>
        <v>0</v>
      </c>
      <c r="AJ6373" s="50">
        <f t="shared" si="797"/>
        <v>0</v>
      </c>
      <c r="AK6373" s="51">
        <v>0</v>
      </c>
    </row>
    <row r="6374" spans="1:37" hidden="1" x14ac:dyDescent="0.35">
      <c r="A6374" s="39" t="str">
        <f t="shared" si="799"/>
        <v>SWHC005</v>
      </c>
      <c r="B6374" s="39" t="s">
        <v>335</v>
      </c>
      <c r="C6374" s="62" t="s">
        <v>188</v>
      </c>
      <c r="D6374" s="40" t="s">
        <v>175</v>
      </c>
      <c r="E6374" s="40" t="str">
        <f t="shared" si="798"/>
        <v>SWHC005L</v>
      </c>
      <c r="F6374" s="67" t="s">
        <v>251</v>
      </c>
      <c r="G6374" s="40" t="str">
        <f>DataSpec!$B$11</f>
        <v>UpDeemed, DnDeemed, DnDeemDI</v>
      </c>
      <c r="H6374" s="40" t="str">
        <f>DataSpec!$B$7</f>
        <v>Cap-Tons</v>
      </c>
      <c r="I6374" s="40" t="s">
        <v>189</v>
      </c>
      <c r="J6374" t="s">
        <v>174</v>
      </c>
      <c r="K6374" t="s">
        <v>264</v>
      </c>
      <c r="U6374" s="44">
        <f>SUMIFS(Table1[AStdWBkW],Table1[EnergyImpactID],E6374,Table1[BldgType],B6374,Table1[BldgVint],C6374,Table1[BldgLoc],F6374)</f>
        <v>0.02</v>
      </c>
      <c r="V6374" s="44">
        <f>SUMIFS(Table1[AStdWBkWh],Table1[EnergyImpactID],E6374,Table1[BldgType],B6374,Table1[BldgVint],C6374,Table1[BldgLoc],F6374)</f>
        <v>63.1</v>
      </c>
      <c r="W6374" s="69">
        <v>0</v>
      </c>
      <c r="X6374" s="69"/>
      <c r="Y6374" s="69"/>
      <c r="Z6374" s="69"/>
      <c r="AA6374" s="47">
        <f>SUMIF('Cost per Solution Code'!$I$5:$I$24,'Measure Support Table'!D6374,'Cost per Solution Code'!$H$5:$H$24)</f>
        <v>519.14</v>
      </c>
      <c r="AB6374" s="62"/>
      <c r="AC6374" s="47">
        <f>SUMIF('Cost per Solution Code'!$I$5:$I$24,'Measure Support Table'!D6374,'Cost per Solution Code'!$F$5:$F$24)</f>
        <v>555.84500000000003</v>
      </c>
      <c r="AD6374" s="62"/>
      <c r="AE6374" s="48">
        <f t="shared" si="792"/>
        <v>519.14</v>
      </c>
      <c r="AF6374" s="48">
        <f t="shared" si="793"/>
        <v>555.84500000000003</v>
      </c>
      <c r="AG6374" s="48">
        <f t="shared" si="794"/>
        <v>36.705000000000041</v>
      </c>
      <c r="AH6374" s="49">
        <f t="shared" si="795"/>
        <v>0</v>
      </c>
      <c r="AI6374" s="49">
        <f t="shared" si="796"/>
        <v>0</v>
      </c>
      <c r="AJ6374" s="50">
        <f t="shared" si="797"/>
        <v>0</v>
      </c>
      <c r="AK6374" s="51">
        <v>0</v>
      </c>
    </row>
    <row r="6375" spans="1:37" hidden="1" x14ac:dyDescent="0.35">
      <c r="A6375" s="39" t="str">
        <f t="shared" si="799"/>
        <v>SWHC005</v>
      </c>
      <c r="B6375" s="39" t="s">
        <v>335</v>
      </c>
      <c r="C6375" s="62" t="s">
        <v>188</v>
      </c>
      <c r="D6375" s="40" t="s">
        <v>176</v>
      </c>
      <c r="E6375" s="40" t="str">
        <f t="shared" si="798"/>
        <v>SWHC005M</v>
      </c>
      <c r="F6375" s="67" t="s">
        <v>251</v>
      </c>
      <c r="G6375" s="40" t="str">
        <f>DataSpec!$B$11</f>
        <v>UpDeemed, DnDeemed, DnDeemDI</v>
      </c>
      <c r="H6375" s="40" t="str">
        <f>DataSpec!$B$7</f>
        <v>Cap-Tons</v>
      </c>
      <c r="I6375" s="40" t="s">
        <v>189</v>
      </c>
      <c r="J6375" t="s">
        <v>177</v>
      </c>
      <c r="K6375" t="s">
        <v>265</v>
      </c>
      <c r="U6375" s="44">
        <f>SUMIFS(Table1[AStdWBkW],Table1[EnergyImpactID],E6375,Table1[BldgType],B6375,Table1[BldgVint],C6375,Table1[BldgLoc],F6375)</f>
        <v>0.02</v>
      </c>
      <c r="V6375" s="44">
        <f>SUMIFS(Table1[AStdWBkWh],Table1[EnergyImpactID],E6375,Table1[BldgType],B6375,Table1[BldgVint],C6375,Table1[BldgLoc],F6375)</f>
        <v>87</v>
      </c>
      <c r="W6375" s="69">
        <v>0</v>
      </c>
      <c r="X6375" s="69"/>
      <c r="Y6375" s="69"/>
      <c r="Z6375" s="69"/>
      <c r="AA6375" s="47">
        <f>SUMIF('Cost per Solution Code'!$I$5:$I$24,'Measure Support Table'!D6375,'Cost per Solution Code'!$H$5:$H$24)</f>
        <v>449.41</v>
      </c>
      <c r="AB6375" s="62"/>
      <c r="AC6375" s="47">
        <f>SUMIF('Cost per Solution Code'!$I$5:$I$24,'Measure Support Table'!D6375,'Cost per Solution Code'!$F$5:$F$24)</f>
        <v>771.3576281291954</v>
      </c>
      <c r="AD6375" s="62"/>
      <c r="AE6375" s="48">
        <f t="shared" si="792"/>
        <v>449.41</v>
      </c>
      <c r="AF6375" s="48">
        <f t="shared" si="793"/>
        <v>771.3576281291954</v>
      </c>
      <c r="AG6375" s="48">
        <f t="shared" si="794"/>
        <v>321.94762812919538</v>
      </c>
      <c r="AH6375" s="49">
        <f t="shared" si="795"/>
        <v>0</v>
      </c>
      <c r="AI6375" s="49">
        <f t="shared" si="796"/>
        <v>0</v>
      </c>
      <c r="AJ6375" s="50">
        <f t="shared" si="797"/>
        <v>0</v>
      </c>
      <c r="AK6375" s="51">
        <v>0</v>
      </c>
    </row>
    <row r="6376" spans="1:37" hidden="1" x14ac:dyDescent="0.35">
      <c r="A6376" s="39" t="str">
        <f t="shared" si="799"/>
        <v>SWHC005</v>
      </c>
      <c r="B6376" s="39" t="s">
        <v>335</v>
      </c>
      <c r="C6376" s="62" t="s">
        <v>188</v>
      </c>
      <c r="D6376" s="40" t="s">
        <v>178</v>
      </c>
      <c r="E6376" s="40" t="str">
        <f t="shared" si="798"/>
        <v>SWHC005N</v>
      </c>
      <c r="F6376" s="67" t="s">
        <v>251</v>
      </c>
      <c r="G6376" s="40" t="str">
        <f>DataSpec!$B$11</f>
        <v>UpDeemed, DnDeemed, DnDeemDI</v>
      </c>
      <c r="H6376" s="40" t="str">
        <f>DataSpec!$B$7</f>
        <v>Cap-Tons</v>
      </c>
      <c r="I6376" s="40" t="s">
        <v>189</v>
      </c>
      <c r="J6376" t="s">
        <v>177</v>
      </c>
      <c r="K6376" t="s">
        <v>266</v>
      </c>
      <c r="U6376" s="44">
        <f>SUMIFS(Table1[AStdWBkW],Table1[EnergyImpactID],E6376,Table1[BldgType],B6376,Table1[BldgVint],C6376,Table1[BldgLoc],F6376)</f>
        <v>0.01</v>
      </c>
      <c r="V6376" s="44">
        <f>SUMIFS(Table1[AStdWBkWh],Table1[EnergyImpactID],E6376,Table1[BldgType],B6376,Table1[BldgVint],C6376,Table1[BldgLoc],F6376)</f>
        <v>58</v>
      </c>
      <c r="W6376" s="69">
        <v>0</v>
      </c>
      <c r="X6376" s="69"/>
      <c r="Y6376" s="69"/>
      <c r="Z6376" s="69"/>
      <c r="AA6376" s="47">
        <f>SUMIF('Cost per Solution Code'!$I$5:$I$24,'Measure Support Table'!D6376,'Cost per Solution Code'!$H$5:$H$24)</f>
        <v>449.41</v>
      </c>
      <c r="AB6376" s="62"/>
      <c r="AC6376" s="47">
        <f>SUMIF('Cost per Solution Code'!$I$5:$I$24,'Measure Support Table'!D6376,'Cost per Solution Code'!$F$5:$F$24)</f>
        <v>629.11366698254767</v>
      </c>
      <c r="AD6376" s="62"/>
      <c r="AE6376" s="48">
        <f t="shared" si="792"/>
        <v>449.41</v>
      </c>
      <c r="AF6376" s="48">
        <f t="shared" si="793"/>
        <v>629.11366698254767</v>
      </c>
      <c r="AG6376" s="48">
        <f t="shared" si="794"/>
        <v>179.70366698254765</v>
      </c>
      <c r="AH6376" s="49">
        <f t="shared" si="795"/>
        <v>0</v>
      </c>
      <c r="AI6376" s="49">
        <f t="shared" si="796"/>
        <v>0</v>
      </c>
      <c r="AJ6376" s="50">
        <f t="shared" si="797"/>
        <v>0</v>
      </c>
      <c r="AK6376" s="51">
        <v>0</v>
      </c>
    </row>
    <row r="6377" spans="1:37" hidden="1" x14ac:dyDescent="0.35">
      <c r="A6377" s="39" t="str">
        <f t="shared" si="799"/>
        <v>SWHC005</v>
      </c>
      <c r="B6377" s="39" t="s">
        <v>335</v>
      </c>
      <c r="C6377" s="62" t="s">
        <v>188</v>
      </c>
      <c r="D6377" s="40" t="s">
        <v>179</v>
      </c>
      <c r="E6377" s="40" t="str">
        <f t="shared" si="798"/>
        <v>SWHC005O</v>
      </c>
      <c r="F6377" s="67" t="s">
        <v>251</v>
      </c>
      <c r="G6377" s="40" t="str">
        <f>DataSpec!$B$11</f>
        <v>UpDeemed, DnDeemed, DnDeemDI</v>
      </c>
      <c r="H6377" s="40" t="str">
        <f>DataSpec!$B$7</f>
        <v>Cap-Tons</v>
      </c>
      <c r="I6377" s="40" t="s">
        <v>189</v>
      </c>
      <c r="J6377" t="s">
        <v>180</v>
      </c>
      <c r="K6377" t="s">
        <v>267</v>
      </c>
      <c r="U6377" s="44">
        <f>SUMIFS(Table1[AStdWBkW],Table1[EnergyImpactID],E6377,Table1[BldgType],B6377,Table1[BldgVint],C6377,Table1[BldgLoc],F6377)</f>
        <v>0.03</v>
      </c>
      <c r="V6377" s="44">
        <f>SUMIFS(Table1[AStdWBkWh],Table1[EnergyImpactID],E6377,Table1[BldgType],B6377,Table1[BldgVint],C6377,Table1[BldgLoc],F6377)</f>
        <v>104</v>
      </c>
      <c r="W6377" s="69">
        <v>0</v>
      </c>
      <c r="X6377" s="69"/>
      <c r="Y6377" s="69"/>
      <c r="Z6377" s="69"/>
      <c r="AA6377" s="47">
        <f>SUMIF('Cost per Solution Code'!$I$5:$I$24,'Measure Support Table'!D6377,'Cost per Solution Code'!$H$5:$H$24)</f>
        <v>1086</v>
      </c>
      <c r="AB6377" s="62"/>
      <c r="AC6377" s="47">
        <f>SUMIF('Cost per Solution Code'!$I$5:$I$24,'Measure Support Table'!D6377,'Cost per Solution Code'!$F$5:$F$24)</f>
        <v>1124.9000000000001</v>
      </c>
      <c r="AD6377" s="62"/>
      <c r="AE6377" s="48">
        <f t="shared" si="792"/>
        <v>1086</v>
      </c>
      <c r="AF6377" s="48">
        <f t="shared" si="793"/>
        <v>1124.9000000000001</v>
      </c>
      <c r="AG6377" s="48">
        <f t="shared" si="794"/>
        <v>38.900000000000091</v>
      </c>
      <c r="AH6377" s="49">
        <f t="shared" si="795"/>
        <v>0</v>
      </c>
      <c r="AI6377" s="49">
        <f t="shared" si="796"/>
        <v>0</v>
      </c>
      <c r="AJ6377" s="50">
        <f t="shared" si="797"/>
        <v>0</v>
      </c>
      <c r="AK6377" s="51">
        <v>0</v>
      </c>
    </row>
    <row r="6378" spans="1:37" hidden="1" x14ac:dyDescent="0.35">
      <c r="A6378" s="39" t="str">
        <f t="shared" si="799"/>
        <v>SWHC005</v>
      </c>
      <c r="B6378" s="39" t="s">
        <v>335</v>
      </c>
      <c r="C6378" s="62" t="s">
        <v>188</v>
      </c>
      <c r="D6378" s="40" t="s">
        <v>181</v>
      </c>
      <c r="E6378" s="40" t="str">
        <f t="shared" si="798"/>
        <v>SWHC005P</v>
      </c>
      <c r="F6378" s="67" t="s">
        <v>251</v>
      </c>
      <c r="G6378" s="40" t="str">
        <f>DataSpec!$B$11</f>
        <v>UpDeemed, DnDeemed, DnDeemDI</v>
      </c>
      <c r="H6378" s="40" t="str">
        <f>DataSpec!$B$7</f>
        <v>Cap-Tons</v>
      </c>
      <c r="I6378" s="40" t="s">
        <v>189</v>
      </c>
      <c r="J6378" t="s">
        <v>180</v>
      </c>
      <c r="K6378" t="s">
        <v>268</v>
      </c>
      <c r="U6378" s="44">
        <f>SUMIFS(Table1[AStdWBkW],Table1[EnergyImpactID],E6378,Table1[BldgType],B6378,Table1[BldgVint],C6378,Table1[BldgLoc],F6378)</f>
        <v>0.02</v>
      </c>
      <c r="V6378" s="44">
        <f>SUMIFS(Table1[AStdWBkWh],Table1[EnergyImpactID],E6378,Table1[BldgType],B6378,Table1[BldgVint],C6378,Table1[BldgLoc],F6378)</f>
        <v>69.599999999999994</v>
      </c>
      <c r="W6378" s="69">
        <v>0</v>
      </c>
      <c r="X6378" s="69"/>
      <c r="Y6378" s="69"/>
      <c r="Z6378" s="69"/>
      <c r="AA6378" s="47">
        <f>SUMIF('Cost per Solution Code'!$I$5:$I$24,'Measure Support Table'!D6378,'Cost per Solution Code'!$H$5:$H$24)</f>
        <v>1086</v>
      </c>
      <c r="AB6378" s="62"/>
      <c r="AC6378" s="47">
        <f>SUMIF('Cost per Solution Code'!$I$5:$I$24,'Measure Support Table'!D6378,'Cost per Solution Code'!$F$5:$F$24)</f>
        <v>1107.17</v>
      </c>
      <c r="AD6378" s="62"/>
      <c r="AE6378" s="48">
        <f t="shared" si="792"/>
        <v>1086</v>
      </c>
      <c r="AF6378" s="48">
        <f t="shared" si="793"/>
        <v>1107.17</v>
      </c>
      <c r="AG6378" s="48">
        <f t="shared" si="794"/>
        <v>21.170000000000073</v>
      </c>
      <c r="AH6378" s="49">
        <f t="shared" si="795"/>
        <v>0</v>
      </c>
      <c r="AI6378" s="49">
        <f t="shared" si="796"/>
        <v>0</v>
      </c>
      <c r="AJ6378" s="50">
        <f t="shared" si="797"/>
        <v>0</v>
      </c>
      <c r="AK6378" s="51">
        <v>0</v>
      </c>
    </row>
    <row r="6379" spans="1:37" hidden="1" x14ac:dyDescent="0.35">
      <c r="A6379" s="39" t="str">
        <f t="shared" si="799"/>
        <v>SWHC005</v>
      </c>
      <c r="B6379" s="39" t="s">
        <v>335</v>
      </c>
      <c r="C6379" s="62" t="s">
        <v>188</v>
      </c>
      <c r="D6379" s="40" t="s">
        <v>182</v>
      </c>
      <c r="E6379" s="40" t="str">
        <f t="shared" si="798"/>
        <v>SWHC005Q</v>
      </c>
      <c r="F6379" s="67" t="s">
        <v>251</v>
      </c>
      <c r="G6379" s="40" t="str">
        <f>DataSpec!$B$11</f>
        <v>UpDeemed, DnDeemed, DnDeemDI</v>
      </c>
      <c r="H6379" s="40" t="str">
        <f>DataSpec!$B$7</f>
        <v>Cap-Tons</v>
      </c>
      <c r="I6379" s="40" t="s">
        <v>189</v>
      </c>
      <c r="J6379" t="s">
        <v>183</v>
      </c>
      <c r="K6379" t="s">
        <v>269</v>
      </c>
      <c r="U6379" s="44">
        <f>SUMIFS(Table1[AStdWBkW],Table1[EnergyImpactID],E6379,Table1[BldgType],B6379,Table1[BldgVint],C6379,Table1[BldgLoc],F6379)</f>
        <v>0.02</v>
      </c>
      <c r="V6379" s="44">
        <f>SUMIFS(Table1[AStdWBkWh],Table1[EnergyImpactID],E6379,Table1[BldgType],B6379,Table1[BldgVint],C6379,Table1[BldgLoc],F6379)</f>
        <v>81.400000000000006</v>
      </c>
      <c r="W6379" s="69">
        <v>0</v>
      </c>
      <c r="X6379" s="69"/>
      <c r="Y6379" s="69"/>
      <c r="Z6379" s="69"/>
      <c r="AA6379" s="47">
        <f>SUMIF('Cost per Solution Code'!$I$5:$I$24,'Measure Support Table'!D6379,'Cost per Solution Code'!$H$5:$H$24)</f>
        <v>636.29999999999995</v>
      </c>
      <c r="AB6379" s="62"/>
      <c r="AC6379" s="47">
        <f>SUMIF('Cost per Solution Code'!$I$5:$I$24,'Measure Support Table'!D6379,'Cost per Solution Code'!$F$5:$F$24)</f>
        <v>931.83</v>
      </c>
      <c r="AD6379" s="62"/>
      <c r="AE6379" s="48">
        <f t="shared" si="792"/>
        <v>636.29999999999995</v>
      </c>
      <c r="AF6379" s="48">
        <f t="shared" si="793"/>
        <v>931.83</v>
      </c>
      <c r="AG6379" s="48">
        <f t="shared" si="794"/>
        <v>295.53000000000009</v>
      </c>
      <c r="AH6379" s="49">
        <f t="shared" si="795"/>
        <v>0</v>
      </c>
      <c r="AI6379" s="49">
        <f t="shared" si="796"/>
        <v>0</v>
      </c>
      <c r="AJ6379" s="50">
        <f t="shared" si="797"/>
        <v>0</v>
      </c>
      <c r="AK6379" s="51">
        <v>0</v>
      </c>
    </row>
    <row r="6380" spans="1:37" hidden="1" x14ac:dyDescent="0.35">
      <c r="A6380" s="39" t="str">
        <f t="shared" si="799"/>
        <v>SWHC005</v>
      </c>
      <c r="B6380" s="39" t="s">
        <v>335</v>
      </c>
      <c r="C6380" s="62" t="s">
        <v>188</v>
      </c>
      <c r="D6380" s="40" t="s">
        <v>184</v>
      </c>
      <c r="E6380" s="40" t="str">
        <f t="shared" si="798"/>
        <v>SWHC005R</v>
      </c>
      <c r="F6380" s="67" t="s">
        <v>251</v>
      </c>
      <c r="G6380" s="40" t="str">
        <f>DataSpec!$B$11</f>
        <v>UpDeemed, DnDeemed, DnDeemDI</v>
      </c>
      <c r="H6380" s="40" t="str">
        <f>DataSpec!$B$7</f>
        <v>Cap-Tons</v>
      </c>
      <c r="I6380" s="40" t="s">
        <v>189</v>
      </c>
      <c r="J6380" t="s">
        <v>183</v>
      </c>
      <c r="K6380" t="s">
        <v>270</v>
      </c>
      <c r="U6380" s="44">
        <f>SUMIFS(Table1[AStdWBkW],Table1[EnergyImpactID],E6380,Table1[BldgType],B6380,Table1[BldgVint],C6380,Table1[BldgLoc],F6380)</f>
        <v>0.01</v>
      </c>
      <c r="V6380" s="44">
        <f>SUMIFS(Table1[AStdWBkWh],Table1[EnergyImpactID],E6380,Table1[BldgType],B6380,Table1[BldgVint],C6380,Table1[BldgLoc],F6380)</f>
        <v>54.3</v>
      </c>
      <c r="W6380" s="69">
        <v>0</v>
      </c>
      <c r="X6380" s="69"/>
      <c r="Y6380" s="69"/>
      <c r="Z6380" s="69"/>
      <c r="AA6380" s="47">
        <f>SUMIF('Cost per Solution Code'!$I$5:$I$24,'Measure Support Table'!D6380,'Cost per Solution Code'!$H$5:$H$24)</f>
        <v>636.29999999999995</v>
      </c>
      <c r="AB6380" s="62"/>
      <c r="AC6380" s="47">
        <f>SUMIF('Cost per Solution Code'!$I$5:$I$24,'Measure Support Table'!D6380,'Cost per Solution Code'!$F$5:$F$24)</f>
        <v>797.9</v>
      </c>
      <c r="AD6380" s="62"/>
      <c r="AE6380" s="48">
        <f t="shared" si="792"/>
        <v>636.29999999999995</v>
      </c>
      <c r="AF6380" s="48">
        <f t="shared" si="793"/>
        <v>797.9</v>
      </c>
      <c r="AG6380" s="48">
        <f t="shared" si="794"/>
        <v>161.60000000000002</v>
      </c>
      <c r="AH6380" s="49">
        <f t="shared" si="795"/>
        <v>0</v>
      </c>
      <c r="AI6380" s="49">
        <f t="shared" si="796"/>
        <v>0</v>
      </c>
      <c r="AJ6380" s="50">
        <f t="shared" si="797"/>
        <v>0</v>
      </c>
      <c r="AK6380" s="51">
        <v>0</v>
      </c>
    </row>
    <row r="6381" spans="1:37" hidden="1" x14ac:dyDescent="0.35">
      <c r="A6381" s="39" t="str">
        <f t="shared" si="799"/>
        <v>SWHC005</v>
      </c>
      <c r="B6381" s="39" t="s">
        <v>335</v>
      </c>
      <c r="C6381" s="62" t="s">
        <v>188</v>
      </c>
      <c r="D6381" s="40" t="s">
        <v>185</v>
      </c>
      <c r="E6381" s="40" t="str">
        <f t="shared" si="798"/>
        <v>SWHC005S</v>
      </c>
      <c r="F6381" s="67" t="s">
        <v>251</v>
      </c>
      <c r="G6381" s="40" t="str">
        <f>DataSpec!$B$11</f>
        <v>UpDeemed, DnDeemed, DnDeemDI</v>
      </c>
      <c r="H6381" s="40" t="str">
        <f>DataSpec!$B$7</f>
        <v>Cap-Tons</v>
      </c>
      <c r="I6381" s="40" t="s">
        <v>189</v>
      </c>
      <c r="J6381" t="s">
        <v>186</v>
      </c>
      <c r="K6381" t="s">
        <v>271</v>
      </c>
      <c r="U6381" s="44">
        <f>SUMIFS(Table1[AStdWBkW],Table1[EnergyImpactID],E6381,Table1[BldgType],B6381,Table1[BldgVint],C6381,Table1[BldgLoc],F6381)</f>
        <v>0.03</v>
      </c>
      <c r="V6381" s="44">
        <f>SUMIFS(Table1[AStdWBkWh],Table1[EnergyImpactID],E6381,Table1[BldgType],B6381,Table1[BldgVint],C6381,Table1[BldgLoc],F6381)</f>
        <v>109</v>
      </c>
      <c r="W6381" s="69">
        <v>0</v>
      </c>
      <c r="X6381" s="69"/>
      <c r="Y6381" s="69"/>
      <c r="Z6381" s="69"/>
      <c r="AA6381" s="47">
        <f>SUMIF('Cost per Solution Code'!$I$5:$I$24,'Measure Support Table'!D6381,'Cost per Solution Code'!$H$5:$H$24)</f>
        <v>416.53842439071497</v>
      </c>
      <c r="AB6381" s="62"/>
      <c r="AC6381" s="47">
        <f>SUMIF('Cost per Solution Code'!$I$5:$I$24,'Measure Support Table'!D6381,'Cost per Solution Code'!$F$5:$F$24)</f>
        <v>610</v>
      </c>
      <c r="AD6381" s="62"/>
      <c r="AE6381" s="48">
        <f t="shared" si="792"/>
        <v>416.53842439071497</v>
      </c>
      <c r="AF6381" s="48">
        <f t="shared" si="793"/>
        <v>610</v>
      </c>
      <c r="AG6381" s="48">
        <f t="shared" si="794"/>
        <v>193.46157560928503</v>
      </c>
      <c r="AH6381" s="49">
        <f t="shared" si="795"/>
        <v>0</v>
      </c>
      <c r="AI6381" s="49">
        <f t="shared" si="796"/>
        <v>0</v>
      </c>
      <c r="AJ6381" s="50">
        <f t="shared" si="797"/>
        <v>0</v>
      </c>
      <c r="AK6381" s="51">
        <v>0</v>
      </c>
    </row>
    <row r="6382" spans="1:37" hidden="1" x14ac:dyDescent="0.35">
      <c r="A6382" s="39" t="str">
        <f t="shared" si="799"/>
        <v>SWHC005</v>
      </c>
      <c r="B6382" s="39" t="s">
        <v>335</v>
      </c>
      <c r="C6382" s="62" t="s">
        <v>188</v>
      </c>
      <c r="D6382" s="40" t="s">
        <v>187</v>
      </c>
      <c r="E6382" s="40" t="str">
        <f t="shared" si="798"/>
        <v>SWHC005T</v>
      </c>
      <c r="F6382" s="67" t="s">
        <v>251</v>
      </c>
      <c r="G6382" s="40" t="str">
        <f>DataSpec!$B$11</f>
        <v>UpDeemed, DnDeemed, DnDeemDI</v>
      </c>
      <c r="H6382" s="40" t="str">
        <f>DataSpec!$B$7</f>
        <v>Cap-Tons</v>
      </c>
      <c r="I6382" s="40" t="s">
        <v>189</v>
      </c>
      <c r="J6382" t="s">
        <v>186</v>
      </c>
      <c r="K6382" t="s">
        <v>272</v>
      </c>
      <c r="U6382" s="44">
        <f>SUMIFS(Table1[AStdWBkW],Table1[EnergyImpactID],E6382,Table1[BldgType],B6382,Table1[BldgVint],C6382,Table1[BldgLoc],F6382)</f>
        <v>0.02</v>
      </c>
      <c r="V6382" s="44">
        <f>SUMIFS(Table1[AStdWBkWh],Table1[EnergyImpactID],E6382,Table1[BldgType],B6382,Table1[BldgVint],C6382,Table1[BldgLoc],F6382)</f>
        <v>72.400000000000006</v>
      </c>
      <c r="W6382" s="69">
        <v>0</v>
      </c>
      <c r="X6382" s="69"/>
      <c r="Y6382" s="69"/>
      <c r="Z6382" s="69"/>
      <c r="AA6382" s="47">
        <f>SUMIF('Cost per Solution Code'!$I$5:$I$24,'Measure Support Table'!D6382,'Cost per Solution Code'!$H$5:$H$24)</f>
        <v>416.53842439071497</v>
      </c>
      <c r="AB6382" s="62"/>
      <c r="AC6382" s="47">
        <f>SUMIF('Cost per Solution Code'!$I$5:$I$24,'Measure Support Table'!D6382,'Cost per Solution Code'!$F$5:$F$24)</f>
        <v>522.1950355751585</v>
      </c>
      <c r="AD6382" s="62"/>
      <c r="AE6382" s="48">
        <f t="shared" si="792"/>
        <v>416.53842439071497</v>
      </c>
      <c r="AF6382" s="48">
        <f t="shared" si="793"/>
        <v>522.1950355751585</v>
      </c>
      <c r="AG6382" s="48">
        <f t="shared" si="794"/>
        <v>105.65661118444353</v>
      </c>
      <c r="AH6382" s="49">
        <f t="shared" si="795"/>
        <v>0</v>
      </c>
      <c r="AI6382" s="49">
        <f t="shared" si="796"/>
        <v>0</v>
      </c>
      <c r="AJ6382" s="50">
        <f t="shared" si="797"/>
        <v>0</v>
      </c>
      <c r="AK6382" s="51">
        <v>0</v>
      </c>
    </row>
    <row r="6383" spans="1:37" hidden="1" x14ac:dyDescent="0.35">
      <c r="A6383" s="39" t="str">
        <f t="shared" si="799"/>
        <v>SWHC005</v>
      </c>
      <c r="B6383" s="39" t="s">
        <v>335</v>
      </c>
      <c r="C6383" s="62" t="s">
        <v>188</v>
      </c>
      <c r="D6383" s="40" t="s">
        <v>163</v>
      </c>
      <c r="E6383" s="40" t="str">
        <f t="shared" si="798"/>
        <v>SWHC005A</v>
      </c>
      <c r="F6383" s="67" t="s">
        <v>252</v>
      </c>
      <c r="G6383" s="40" t="str">
        <f>DataSpec!$B$11</f>
        <v>UpDeemed, DnDeemed, DnDeemDI</v>
      </c>
      <c r="H6383" s="40" t="str">
        <f>DataSpec!$B$7</f>
        <v>Cap-Tons</v>
      </c>
      <c r="I6383" s="40" t="s">
        <v>189</v>
      </c>
      <c r="J6383" t="s">
        <v>164</v>
      </c>
      <c r="K6383" t="s">
        <v>253</v>
      </c>
      <c r="U6383" s="44">
        <f>SUMIFS(Table1[AStdWBkW],Table1[EnergyImpactID],E6383,Table1[BldgType],B6383,Table1[BldgVint],C6383,Table1[BldgLoc],F6383)</f>
        <v>0.02</v>
      </c>
      <c r="V6383" s="44">
        <f>SUMIFS(Table1[AStdWBkWh],Table1[EnergyImpactID],E6383,Table1[BldgType],B6383,Table1[BldgVint],C6383,Table1[BldgLoc],F6383)</f>
        <v>32.1</v>
      </c>
      <c r="W6383" s="69">
        <v>0</v>
      </c>
      <c r="X6383" s="69"/>
      <c r="Y6383" s="69"/>
      <c r="Z6383" s="69"/>
      <c r="AA6383" s="47">
        <f>SUMIF('Cost per Solution Code'!$I$5:$I$24,'Measure Support Table'!D6383,'Cost per Solution Code'!$H$5:$H$24)</f>
        <v>656.88499999999999</v>
      </c>
      <c r="AB6383" s="62"/>
      <c r="AC6383" s="47">
        <f>SUMIF('Cost per Solution Code'!$I$5:$I$24,'Measure Support Table'!D6383,'Cost per Solution Code'!$F$5:$F$24)</f>
        <v>931.83999999999992</v>
      </c>
      <c r="AD6383" s="62"/>
      <c r="AE6383" s="48">
        <f t="shared" si="792"/>
        <v>656.88499999999999</v>
      </c>
      <c r="AF6383" s="48">
        <f t="shared" si="793"/>
        <v>931.83999999999992</v>
      </c>
      <c r="AG6383" s="48">
        <f t="shared" si="794"/>
        <v>274.95499999999993</v>
      </c>
      <c r="AH6383" s="49">
        <f t="shared" si="795"/>
        <v>0</v>
      </c>
      <c r="AI6383" s="49">
        <f t="shared" si="796"/>
        <v>0</v>
      </c>
      <c r="AJ6383" s="50">
        <f t="shared" si="797"/>
        <v>0</v>
      </c>
      <c r="AK6383" s="51">
        <v>0</v>
      </c>
    </row>
    <row r="6384" spans="1:37" hidden="1" x14ac:dyDescent="0.35">
      <c r="A6384" s="39" t="str">
        <f t="shared" si="799"/>
        <v>SWHC005</v>
      </c>
      <c r="B6384" s="39" t="s">
        <v>335</v>
      </c>
      <c r="C6384" s="62" t="s">
        <v>188</v>
      </c>
      <c r="D6384" s="40" t="s">
        <v>165</v>
      </c>
      <c r="E6384" s="40" t="str">
        <f t="shared" si="798"/>
        <v>SWHC005B</v>
      </c>
      <c r="F6384" s="67" t="s">
        <v>252</v>
      </c>
      <c r="G6384" s="40" t="str">
        <f>DataSpec!$B$11</f>
        <v>UpDeemed, DnDeemed, DnDeemDI</v>
      </c>
      <c r="H6384" s="40" t="str">
        <f>DataSpec!$B$7</f>
        <v>Cap-Tons</v>
      </c>
      <c r="I6384" s="40" t="s">
        <v>189</v>
      </c>
      <c r="J6384" t="s">
        <v>164</v>
      </c>
      <c r="K6384" t="s">
        <v>254</v>
      </c>
      <c r="U6384" s="44">
        <f>SUMIFS(Table1[AStdWBkW],Table1[EnergyImpactID],E6384,Table1[BldgType],B6384,Table1[BldgVint],C6384,Table1[BldgLoc],F6384)</f>
        <v>0.01</v>
      </c>
      <c r="V6384" s="44">
        <f>SUMIFS(Table1[AStdWBkWh],Table1[EnergyImpactID],E6384,Table1[BldgType],B6384,Table1[BldgVint],C6384,Table1[BldgLoc],F6384)</f>
        <v>21.4</v>
      </c>
      <c r="W6384" s="69">
        <v>0</v>
      </c>
      <c r="X6384" s="69"/>
      <c r="Y6384" s="69"/>
      <c r="Z6384" s="69"/>
      <c r="AA6384" s="47">
        <f>SUMIF('Cost per Solution Code'!$I$5:$I$24,'Measure Support Table'!D6384,'Cost per Solution Code'!$H$5:$H$24)</f>
        <v>656.88499999999999</v>
      </c>
      <c r="AB6384" s="62"/>
      <c r="AC6384" s="47">
        <f>SUMIF('Cost per Solution Code'!$I$5:$I$24,'Measure Support Table'!D6384,'Cost per Solution Code'!$F$5:$F$24)</f>
        <v>729.01</v>
      </c>
      <c r="AD6384" s="62"/>
      <c r="AE6384" s="48">
        <f t="shared" si="792"/>
        <v>656.88499999999999</v>
      </c>
      <c r="AF6384" s="48">
        <f t="shared" si="793"/>
        <v>729.01</v>
      </c>
      <c r="AG6384" s="48">
        <f t="shared" si="794"/>
        <v>72.125</v>
      </c>
      <c r="AH6384" s="49">
        <f t="shared" si="795"/>
        <v>0</v>
      </c>
      <c r="AI6384" s="49">
        <f t="shared" si="796"/>
        <v>0</v>
      </c>
      <c r="AJ6384" s="50">
        <f t="shared" si="797"/>
        <v>0</v>
      </c>
      <c r="AK6384" s="51">
        <v>0</v>
      </c>
    </row>
    <row r="6385" spans="1:37" hidden="1" x14ac:dyDescent="0.35">
      <c r="A6385" s="39" t="str">
        <f t="shared" si="799"/>
        <v>SWHC005</v>
      </c>
      <c r="B6385" s="39" t="s">
        <v>335</v>
      </c>
      <c r="C6385" s="62" t="s">
        <v>188</v>
      </c>
      <c r="D6385" s="40" t="s">
        <v>166</v>
      </c>
      <c r="E6385" s="40" t="str">
        <f t="shared" si="798"/>
        <v>SWHC005C</v>
      </c>
      <c r="F6385" s="67" t="s">
        <v>252</v>
      </c>
      <c r="G6385" s="40" t="str">
        <f>DataSpec!$B$11</f>
        <v>UpDeemed, DnDeemed, DnDeemDI</v>
      </c>
      <c r="H6385" s="40" t="str">
        <f>DataSpec!$B$7</f>
        <v>Cap-Tons</v>
      </c>
      <c r="I6385" s="40" t="s">
        <v>189</v>
      </c>
      <c r="J6385" t="s">
        <v>167</v>
      </c>
      <c r="K6385" t="s">
        <v>255</v>
      </c>
      <c r="U6385" s="44">
        <f>SUMIFS(Table1[AStdWBkW],Table1[EnergyImpactID],E6385,Table1[BldgType],B6385,Table1[BldgVint],C6385,Table1[BldgLoc],F6385)</f>
        <v>0.02</v>
      </c>
      <c r="V6385" s="44">
        <f>SUMIFS(Table1[AStdWBkWh],Table1[EnergyImpactID],E6385,Table1[BldgType],B6385,Table1[BldgVint],C6385,Table1[BldgLoc],F6385)</f>
        <v>30.1</v>
      </c>
      <c r="W6385" s="69">
        <v>0</v>
      </c>
      <c r="X6385" s="69"/>
      <c r="Y6385" s="69"/>
      <c r="Z6385" s="69"/>
      <c r="AA6385" s="47">
        <f>SUMIF('Cost per Solution Code'!$I$5:$I$24,'Measure Support Table'!D6385,'Cost per Solution Code'!$H$5:$H$24)</f>
        <v>515.125</v>
      </c>
      <c r="AB6385" s="62"/>
      <c r="AC6385" s="47">
        <f>SUMIF('Cost per Solution Code'!$I$5:$I$24,'Measure Support Table'!D6385,'Cost per Solution Code'!$F$5:$F$24)</f>
        <v>741.56</v>
      </c>
      <c r="AD6385" s="62"/>
      <c r="AE6385" s="48">
        <f t="shared" si="792"/>
        <v>515.125</v>
      </c>
      <c r="AF6385" s="48">
        <f t="shared" si="793"/>
        <v>741.56</v>
      </c>
      <c r="AG6385" s="48">
        <f t="shared" si="794"/>
        <v>226.43499999999995</v>
      </c>
      <c r="AH6385" s="49">
        <f t="shared" si="795"/>
        <v>0</v>
      </c>
      <c r="AI6385" s="49">
        <f t="shared" si="796"/>
        <v>0</v>
      </c>
      <c r="AJ6385" s="50">
        <f t="shared" si="797"/>
        <v>0</v>
      </c>
      <c r="AK6385" s="51">
        <v>0</v>
      </c>
    </row>
    <row r="6386" spans="1:37" hidden="1" x14ac:dyDescent="0.35">
      <c r="A6386" s="39" t="str">
        <f t="shared" si="799"/>
        <v>SWHC005</v>
      </c>
      <c r="B6386" s="39" t="s">
        <v>335</v>
      </c>
      <c r="C6386" s="62" t="s">
        <v>188</v>
      </c>
      <c r="D6386" s="40" t="s">
        <v>168</v>
      </c>
      <c r="E6386" s="40" t="str">
        <f t="shared" si="798"/>
        <v>SWHC005D</v>
      </c>
      <c r="F6386" s="67" t="s">
        <v>252</v>
      </c>
      <c r="G6386" s="40" t="str">
        <f>DataSpec!$B$11</f>
        <v>UpDeemed, DnDeemed, DnDeemDI</v>
      </c>
      <c r="H6386" s="40" t="str">
        <f>DataSpec!$B$7</f>
        <v>Cap-Tons</v>
      </c>
      <c r="I6386" s="40" t="s">
        <v>189</v>
      </c>
      <c r="J6386" t="s">
        <v>167</v>
      </c>
      <c r="K6386" t="s">
        <v>256</v>
      </c>
      <c r="U6386" s="44">
        <f>SUMIFS(Table1[AStdWBkW],Table1[EnergyImpactID],E6386,Table1[BldgType],B6386,Table1[BldgVint],C6386,Table1[BldgLoc],F6386)</f>
        <v>0.01</v>
      </c>
      <c r="V6386" s="44">
        <f>SUMIFS(Table1[AStdWBkWh],Table1[EnergyImpactID],E6386,Table1[BldgType],B6386,Table1[BldgVint],C6386,Table1[BldgLoc],F6386)</f>
        <v>20.100000000000001</v>
      </c>
      <c r="W6386" s="69">
        <v>0</v>
      </c>
      <c r="X6386" s="69"/>
      <c r="Y6386" s="69"/>
      <c r="Z6386" s="69"/>
      <c r="AA6386" s="47">
        <f>SUMIF('Cost per Solution Code'!$I$5:$I$24,'Measure Support Table'!D6386,'Cost per Solution Code'!$H$5:$H$24)</f>
        <v>515.125</v>
      </c>
      <c r="AB6386" s="62"/>
      <c r="AC6386" s="47">
        <f>SUMIF('Cost per Solution Code'!$I$5:$I$24,'Measure Support Table'!D6386,'Cost per Solution Code'!$F$5:$F$24)</f>
        <v>673.54</v>
      </c>
      <c r="AD6386" s="62"/>
      <c r="AE6386" s="48">
        <f t="shared" si="792"/>
        <v>515.125</v>
      </c>
      <c r="AF6386" s="48">
        <f t="shared" si="793"/>
        <v>673.54</v>
      </c>
      <c r="AG6386" s="48">
        <f t="shared" si="794"/>
        <v>158.41499999999996</v>
      </c>
      <c r="AH6386" s="49">
        <f t="shared" si="795"/>
        <v>0</v>
      </c>
      <c r="AI6386" s="49">
        <f t="shared" si="796"/>
        <v>0</v>
      </c>
      <c r="AJ6386" s="50">
        <f t="shared" si="797"/>
        <v>0</v>
      </c>
      <c r="AK6386" s="51">
        <v>0</v>
      </c>
    </row>
    <row r="6387" spans="1:37" hidden="1" x14ac:dyDescent="0.35">
      <c r="A6387" s="39" t="str">
        <f t="shared" si="799"/>
        <v>SWHC005</v>
      </c>
      <c r="B6387" s="39" t="s">
        <v>335</v>
      </c>
      <c r="C6387" s="62" t="s">
        <v>188</v>
      </c>
      <c r="D6387" s="40" t="s">
        <v>169</v>
      </c>
      <c r="E6387" s="40" t="str">
        <f t="shared" si="798"/>
        <v>SWHC005E</v>
      </c>
      <c r="F6387" s="67" t="s">
        <v>252</v>
      </c>
      <c r="G6387" s="40" t="str">
        <f>DataSpec!$B$11</f>
        <v>UpDeemed, DnDeemed, DnDeemDI</v>
      </c>
      <c r="H6387" s="40" t="str">
        <f>DataSpec!$B$7</f>
        <v>Cap-Tons</v>
      </c>
      <c r="I6387" s="40" t="s">
        <v>189</v>
      </c>
      <c r="J6387" t="s">
        <v>170</v>
      </c>
      <c r="K6387" t="s">
        <v>257</v>
      </c>
      <c r="U6387" s="44">
        <f>SUMIFS(Table1[AStdWBkW],Table1[EnergyImpactID],E6387,Table1[BldgType],B6387,Table1[BldgVint],C6387,Table1[BldgLoc],F6387)</f>
        <v>0.02</v>
      </c>
      <c r="V6387" s="44">
        <f>SUMIFS(Table1[AStdWBkWh],Table1[EnergyImpactID],E6387,Table1[BldgType],B6387,Table1[BldgVint],C6387,Table1[BldgLoc],F6387)</f>
        <v>29.6</v>
      </c>
      <c r="W6387" s="69">
        <v>0</v>
      </c>
      <c r="X6387" s="69"/>
      <c r="Y6387" s="69"/>
      <c r="Z6387" s="69"/>
      <c r="AA6387" s="47">
        <f>SUMIF('Cost per Solution Code'!$I$5:$I$24,'Measure Support Table'!D6387,'Cost per Solution Code'!$H$5:$H$24)</f>
        <v>448.52499999999998</v>
      </c>
      <c r="AB6387" s="62"/>
      <c r="AC6387" s="47">
        <f>SUMIF('Cost per Solution Code'!$I$5:$I$24,'Measure Support Table'!D6387,'Cost per Solution Code'!$F$5:$F$24)</f>
        <v>698.35</v>
      </c>
      <c r="AD6387" s="62"/>
      <c r="AE6387" s="48">
        <f t="shared" si="792"/>
        <v>448.52499999999998</v>
      </c>
      <c r="AF6387" s="48">
        <f t="shared" si="793"/>
        <v>698.35</v>
      </c>
      <c r="AG6387" s="48">
        <f t="shared" si="794"/>
        <v>249.82500000000005</v>
      </c>
      <c r="AH6387" s="49">
        <f t="shared" si="795"/>
        <v>0</v>
      </c>
      <c r="AI6387" s="49">
        <f t="shared" si="796"/>
        <v>0</v>
      </c>
      <c r="AJ6387" s="50">
        <f t="shared" si="797"/>
        <v>0</v>
      </c>
      <c r="AK6387" s="51">
        <v>0</v>
      </c>
    </row>
    <row r="6388" spans="1:37" hidden="1" x14ac:dyDescent="0.35">
      <c r="A6388" s="39" t="str">
        <f t="shared" si="799"/>
        <v>SWHC005</v>
      </c>
      <c r="B6388" s="39" t="s">
        <v>335</v>
      </c>
      <c r="C6388" s="62" t="s">
        <v>188</v>
      </c>
      <c r="D6388" s="40" t="s">
        <v>171</v>
      </c>
      <c r="E6388" s="40" t="str">
        <f t="shared" si="798"/>
        <v>SWHC005F</v>
      </c>
      <c r="F6388" s="67" t="s">
        <v>252</v>
      </c>
      <c r="G6388" s="40" t="str">
        <f>DataSpec!$B$11</f>
        <v>UpDeemed, DnDeemed, DnDeemDI</v>
      </c>
      <c r="H6388" s="40" t="str">
        <f>DataSpec!$B$7</f>
        <v>Cap-Tons</v>
      </c>
      <c r="I6388" s="40" t="s">
        <v>189</v>
      </c>
      <c r="J6388" t="s">
        <v>170</v>
      </c>
      <c r="K6388" t="s">
        <v>258</v>
      </c>
      <c r="U6388" s="44">
        <f>SUMIFS(Table1[AStdWBkW],Table1[EnergyImpactID],E6388,Table1[BldgType],B6388,Table1[BldgVint],C6388,Table1[BldgLoc],F6388)</f>
        <v>0.01</v>
      </c>
      <c r="V6388" s="44">
        <f>SUMIFS(Table1[AStdWBkWh],Table1[EnergyImpactID],E6388,Table1[BldgType],B6388,Table1[BldgVint],C6388,Table1[BldgLoc],F6388)</f>
        <v>19.7</v>
      </c>
      <c r="W6388" s="69">
        <v>0</v>
      </c>
      <c r="X6388" s="69"/>
      <c r="Y6388" s="69"/>
      <c r="Z6388" s="69"/>
      <c r="AA6388" s="47">
        <f>SUMIF('Cost per Solution Code'!$I$5:$I$24,'Measure Support Table'!D6388,'Cost per Solution Code'!$H$5:$H$24)</f>
        <v>448.52499999999998</v>
      </c>
      <c r="AB6388" s="62"/>
      <c r="AC6388" s="47">
        <f>SUMIF('Cost per Solution Code'!$I$5:$I$24,'Measure Support Table'!D6388,'Cost per Solution Code'!$F$5:$F$24)</f>
        <v>642.36500000000001</v>
      </c>
      <c r="AD6388" s="62"/>
      <c r="AE6388" s="48">
        <f t="shared" si="792"/>
        <v>448.52499999999998</v>
      </c>
      <c r="AF6388" s="48">
        <f t="shared" si="793"/>
        <v>642.36500000000001</v>
      </c>
      <c r="AG6388" s="48">
        <f t="shared" si="794"/>
        <v>193.84000000000003</v>
      </c>
      <c r="AH6388" s="49">
        <f t="shared" si="795"/>
        <v>0</v>
      </c>
      <c r="AI6388" s="49">
        <f t="shared" si="796"/>
        <v>0</v>
      </c>
      <c r="AJ6388" s="50">
        <f t="shared" si="797"/>
        <v>0</v>
      </c>
      <c r="AK6388" s="51">
        <v>0</v>
      </c>
    </row>
    <row r="6389" spans="1:37" hidden="1" x14ac:dyDescent="0.35">
      <c r="A6389" s="39" t="str">
        <f t="shared" si="799"/>
        <v>SWHC005</v>
      </c>
      <c r="B6389" s="39" t="s">
        <v>335</v>
      </c>
      <c r="C6389" s="62" t="s">
        <v>188</v>
      </c>
      <c r="D6389" s="40" t="s">
        <v>8</v>
      </c>
      <c r="E6389" s="40" t="str">
        <f t="shared" si="798"/>
        <v>SWHC005G</v>
      </c>
      <c r="F6389" s="67" t="s">
        <v>252</v>
      </c>
      <c r="G6389" s="40" t="str">
        <f>DataSpec!$B$11</f>
        <v>UpDeemed, DnDeemed, DnDeemDI</v>
      </c>
      <c r="H6389" s="40" t="str">
        <f>DataSpec!$B$7</f>
        <v>Cap-Tons</v>
      </c>
      <c r="I6389" s="40" t="s">
        <v>189</v>
      </c>
      <c r="J6389" t="s">
        <v>172</v>
      </c>
      <c r="K6389" t="s">
        <v>259</v>
      </c>
      <c r="U6389" s="44">
        <f>SUMIFS(Table1[AStdWBkW],Table1[EnergyImpactID],E6389,Table1[BldgType],B6389,Table1[BldgVint],C6389,Table1[BldgLoc],F6389)</f>
        <v>0.02</v>
      </c>
      <c r="V6389" s="44">
        <f>SUMIFS(Table1[AStdWBkWh],Table1[EnergyImpactID],E6389,Table1[BldgType],B6389,Table1[BldgVint],C6389,Table1[BldgLoc],F6389)</f>
        <v>29.6</v>
      </c>
      <c r="W6389" s="69">
        <v>0</v>
      </c>
      <c r="X6389" s="69"/>
      <c r="Y6389" s="69"/>
      <c r="Z6389" s="69"/>
      <c r="AA6389" s="47">
        <f>SUMIF('Cost per Solution Code'!$I$5:$I$24,'Measure Support Table'!D6389,'Cost per Solution Code'!$H$5:$H$24)</f>
        <v>392.565</v>
      </c>
      <c r="AB6389" s="62"/>
      <c r="AC6389" s="47">
        <f>SUMIF('Cost per Solution Code'!$I$5:$I$24,'Measure Support Table'!D6389,'Cost per Solution Code'!$F$5:$F$24)</f>
        <v>491.11500000000001</v>
      </c>
      <c r="AD6389" s="62"/>
      <c r="AE6389" s="48">
        <f t="shared" si="792"/>
        <v>392.565</v>
      </c>
      <c r="AF6389" s="48">
        <f t="shared" si="793"/>
        <v>491.11500000000001</v>
      </c>
      <c r="AG6389" s="48">
        <f t="shared" si="794"/>
        <v>98.550000000000011</v>
      </c>
      <c r="AH6389" s="49">
        <f t="shared" si="795"/>
        <v>0</v>
      </c>
      <c r="AI6389" s="49">
        <f t="shared" si="796"/>
        <v>0</v>
      </c>
      <c r="AJ6389" s="50">
        <f t="shared" si="797"/>
        <v>0</v>
      </c>
      <c r="AK6389" s="51">
        <v>0</v>
      </c>
    </row>
    <row r="6390" spans="1:37" hidden="1" x14ac:dyDescent="0.35">
      <c r="A6390" s="39" t="str">
        <f t="shared" si="799"/>
        <v>SWHC005</v>
      </c>
      <c r="B6390" s="39" t="s">
        <v>335</v>
      </c>
      <c r="C6390" s="62" t="s">
        <v>188</v>
      </c>
      <c r="D6390" s="40" t="s">
        <v>16</v>
      </c>
      <c r="E6390" s="40" t="str">
        <f t="shared" si="798"/>
        <v>SWHC005H</v>
      </c>
      <c r="F6390" s="67" t="s">
        <v>252</v>
      </c>
      <c r="G6390" s="40" t="str">
        <f>DataSpec!$B$11</f>
        <v>UpDeemed, DnDeemed, DnDeemDI</v>
      </c>
      <c r="H6390" s="40" t="str">
        <f>DataSpec!$B$7</f>
        <v>Cap-Tons</v>
      </c>
      <c r="I6390" s="40" t="s">
        <v>189</v>
      </c>
      <c r="J6390" t="s">
        <v>172</v>
      </c>
      <c r="K6390" t="s">
        <v>260</v>
      </c>
      <c r="U6390" s="44">
        <f>SUMIFS(Table1[AStdWBkW],Table1[EnergyImpactID],E6390,Table1[BldgType],B6390,Table1[BldgVint],C6390,Table1[BldgLoc],F6390)</f>
        <v>0.01</v>
      </c>
      <c r="V6390" s="44">
        <f>SUMIFS(Table1[AStdWBkWh],Table1[EnergyImpactID],E6390,Table1[BldgType],B6390,Table1[BldgVint],C6390,Table1[BldgLoc],F6390)</f>
        <v>19.7</v>
      </c>
      <c r="W6390" s="69">
        <v>0</v>
      </c>
      <c r="X6390" s="69"/>
      <c r="Y6390" s="69"/>
      <c r="Z6390" s="69"/>
      <c r="AA6390" s="47">
        <f>SUMIF('Cost per Solution Code'!$I$5:$I$24,'Measure Support Table'!D6390,'Cost per Solution Code'!$H$5:$H$24)</f>
        <v>392.565</v>
      </c>
      <c r="AB6390" s="62"/>
      <c r="AC6390" s="47">
        <f>SUMIF('Cost per Solution Code'!$I$5:$I$24,'Measure Support Table'!D6390,'Cost per Solution Code'!$F$5:$F$24)</f>
        <v>458.26499999999999</v>
      </c>
      <c r="AD6390" s="62"/>
      <c r="AE6390" s="48">
        <f t="shared" si="792"/>
        <v>392.565</v>
      </c>
      <c r="AF6390" s="48">
        <f t="shared" si="793"/>
        <v>458.26499999999999</v>
      </c>
      <c r="AG6390" s="48">
        <f t="shared" si="794"/>
        <v>65.699999999999989</v>
      </c>
      <c r="AH6390" s="49">
        <f t="shared" si="795"/>
        <v>0</v>
      </c>
      <c r="AI6390" s="49">
        <f t="shared" si="796"/>
        <v>0</v>
      </c>
      <c r="AJ6390" s="50">
        <f t="shared" si="797"/>
        <v>0</v>
      </c>
      <c r="AK6390" s="51">
        <v>0</v>
      </c>
    </row>
    <row r="6391" spans="1:37" hidden="1" x14ac:dyDescent="0.35">
      <c r="A6391" s="39" t="str">
        <f t="shared" si="799"/>
        <v>SWHC005</v>
      </c>
      <c r="B6391" s="39" t="s">
        <v>335</v>
      </c>
      <c r="C6391" s="62" t="s">
        <v>188</v>
      </c>
      <c r="D6391" s="40" t="s">
        <v>18</v>
      </c>
      <c r="E6391" s="40" t="str">
        <f t="shared" si="798"/>
        <v>SWHC005I</v>
      </c>
      <c r="F6391" s="67" t="s">
        <v>252</v>
      </c>
      <c r="G6391" s="40" t="str">
        <f>DataSpec!$B$11</f>
        <v>UpDeemed, DnDeemed, DnDeemDI</v>
      </c>
      <c r="H6391" s="40" t="str">
        <f>DataSpec!$B$7</f>
        <v>Cap-Tons</v>
      </c>
      <c r="I6391" s="40" t="s">
        <v>189</v>
      </c>
      <c r="J6391" t="s">
        <v>173</v>
      </c>
      <c r="K6391" t="s">
        <v>261</v>
      </c>
      <c r="U6391" s="44">
        <f>SUMIFS(Table1[AStdWBkW],Table1[EnergyImpactID],E6391,Table1[BldgType],B6391,Table1[BldgVint],C6391,Table1[BldgLoc],F6391)</f>
        <v>0.02</v>
      </c>
      <c r="V6391" s="44">
        <f>SUMIFS(Table1[AStdWBkWh],Table1[EnergyImpactID],E6391,Table1[BldgType],B6391,Table1[BldgVint],C6391,Table1[BldgLoc],F6391)</f>
        <v>35.200000000000003</v>
      </c>
      <c r="W6391" s="69">
        <v>0</v>
      </c>
      <c r="X6391" s="69"/>
      <c r="Y6391" s="69"/>
      <c r="Z6391" s="69"/>
      <c r="AA6391" s="47">
        <f>SUMIF('Cost per Solution Code'!$I$5:$I$24,'Measure Support Table'!D6391,'Cost per Solution Code'!$H$5:$H$24)</f>
        <v>660</v>
      </c>
      <c r="AB6391" s="62"/>
      <c r="AC6391" s="47">
        <f>SUMIF('Cost per Solution Code'!$I$5:$I$24,'Measure Support Table'!D6391,'Cost per Solution Code'!$F$5:$F$24)</f>
        <v>923</v>
      </c>
      <c r="AD6391" s="62"/>
      <c r="AE6391" s="48">
        <f t="shared" si="792"/>
        <v>660</v>
      </c>
      <c r="AF6391" s="48">
        <f t="shared" si="793"/>
        <v>923</v>
      </c>
      <c r="AG6391" s="48">
        <f t="shared" si="794"/>
        <v>263</v>
      </c>
      <c r="AH6391" s="49">
        <f t="shared" si="795"/>
        <v>0</v>
      </c>
      <c r="AI6391" s="49">
        <f t="shared" si="796"/>
        <v>0</v>
      </c>
      <c r="AJ6391" s="50">
        <f t="shared" si="797"/>
        <v>0</v>
      </c>
      <c r="AK6391" s="51">
        <v>0</v>
      </c>
    </row>
    <row r="6392" spans="1:37" hidden="1" x14ac:dyDescent="0.35">
      <c r="A6392" s="39" t="str">
        <f t="shared" si="799"/>
        <v>SWHC005</v>
      </c>
      <c r="B6392" s="39" t="s">
        <v>335</v>
      </c>
      <c r="C6392" s="62" t="s">
        <v>188</v>
      </c>
      <c r="D6392" s="40" t="s">
        <v>22</v>
      </c>
      <c r="E6392" s="40" t="str">
        <f t="shared" si="798"/>
        <v>SWHC005J</v>
      </c>
      <c r="F6392" s="67" t="s">
        <v>252</v>
      </c>
      <c r="G6392" s="40" t="str">
        <f>DataSpec!$B$11</f>
        <v>UpDeemed, DnDeemed, DnDeemDI</v>
      </c>
      <c r="H6392" s="40" t="str">
        <f>DataSpec!$B$7</f>
        <v>Cap-Tons</v>
      </c>
      <c r="I6392" s="40" t="s">
        <v>189</v>
      </c>
      <c r="J6392" t="s">
        <v>173</v>
      </c>
      <c r="K6392" t="s">
        <v>262</v>
      </c>
      <c r="U6392" s="44">
        <f>SUMIFS(Table1[AStdWBkW],Table1[EnergyImpactID],E6392,Table1[BldgType],B6392,Table1[BldgVint],C6392,Table1[BldgLoc],F6392)</f>
        <v>0.02</v>
      </c>
      <c r="V6392" s="44">
        <f>SUMIFS(Table1[AStdWBkWh],Table1[EnergyImpactID],E6392,Table1[BldgType],B6392,Table1[BldgVint],C6392,Table1[BldgLoc],F6392)</f>
        <v>23.4</v>
      </c>
      <c r="W6392" s="69">
        <v>0</v>
      </c>
      <c r="X6392" s="69"/>
      <c r="Y6392" s="69"/>
      <c r="Z6392" s="69"/>
      <c r="AA6392" s="47">
        <f>SUMIF('Cost per Solution Code'!$I$5:$I$24,'Measure Support Table'!D6392,'Cost per Solution Code'!$H$5:$H$24)</f>
        <v>660</v>
      </c>
      <c r="AB6392" s="62"/>
      <c r="AC6392" s="47">
        <f>SUMIF('Cost per Solution Code'!$I$5:$I$24,'Measure Support Table'!D6392,'Cost per Solution Code'!$F$5:$F$24)</f>
        <v>845</v>
      </c>
      <c r="AD6392" s="62"/>
      <c r="AE6392" s="48">
        <f t="shared" si="792"/>
        <v>660</v>
      </c>
      <c r="AF6392" s="48">
        <f t="shared" si="793"/>
        <v>845</v>
      </c>
      <c r="AG6392" s="48">
        <f t="shared" si="794"/>
        <v>185</v>
      </c>
      <c r="AH6392" s="49">
        <f t="shared" si="795"/>
        <v>0</v>
      </c>
      <c r="AI6392" s="49">
        <f t="shared" si="796"/>
        <v>0</v>
      </c>
      <c r="AJ6392" s="50">
        <f t="shared" si="797"/>
        <v>0</v>
      </c>
      <c r="AK6392" s="51">
        <v>0</v>
      </c>
    </row>
    <row r="6393" spans="1:37" hidden="1" x14ac:dyDescent="0.35">
      <c r="A6393" s="39" t="str">
        <f t="shared" si="799"/>
        <v>SWHC005</v>
      </c>
      <c r="B6393" s="39" t="s">
        <v>335</v>
      </c>
      <c r="C6393" s="62" t="s">
        <v>188</v>
      </c>
      <c r="D6393" s="40" t="s">
        <v>25</v>
      </c>
      <c r="E6393" s="40" t="str">
        <f t="shared" si="798"/>
        <v>SWHC005K</v>
      </c>
      <c r="F6393" s="67" t="s">
        <v>252</v>
      </c>
      <c r="G6393" s="40" t="str">
        <f>DataSpec!$B$11</f>
        <v>UpDeemed, DnDeemed, DnDeemDI</v>
      </c>
      <c r="H6393" s="40" t="str">
        <f>DataSpec!$B$7</f>
        <v>Cap-Tons</v>
      </c>
      <c r="I6393" s="40" t="s">
        <v>189</v>
      </c>
      <c r="J6393" t="s">
        <v>174</v>
      </c>
      <c r="K6393" t="s">
        <v>263</v>
      </c>
      <c r="U6393" s="44">
        <f>SUMIFS(Table1[AStdWBkW],Table1[EnergyImpactID],E6393,Table1[BldgType],B6393,Table1[BldgVint],C6393,Table1[BldgLoc],F6393)</f>
        <v>0.03</v>
      </c>
      <c r="V6393" s="44">
        <f>SUMIFS(Table1[AStdWBkWh],Table1[EnergyImpactID],E6393,Table1[BldgType],B6393,Table1[BldgVint],C6393,Table1[BldgLoc],F6393)</f>
        <v>45</v>
      </c>
      <c r="W6393" s="69">
        <v>0</v>
      </c>
      <c r="X6393" s="69"/>
      <c r="Y6393" s="69"/>
      <c r="Z6393" s="69"/>
      <c r="AA6393" s="47">
        <f>SUMIF('Cost per Solution Code'!$I$5:$I$24,'Measure Support Table'!D6393,'Cost per Solution Code'!$H$5:$H$24)</f>
        <v>519.14</v>
      </c>
      <c r="AB6393" s="62"/>
      <c r="AC6393" s="47">
        <f>SUMIF('Cost per Solution Code'!$I$5:$I$24,'Measure Support Table'!D6393,'Cost per Solution Code'!$F$5:$F$24)</f>
        <v>685.85</v>
      </c>
      <c r="AD6393" s="62"/>
      <c r="AE6393" s="48">
        <f t="shared" si="792"/>
        <v>519.14</v>
      </c>
      <c r="AF6393" s="48">
        <f t="shared" si="793"/>
        <v>685.85</v>
      </c>
      <c r="AG6393" s="48">
        <f t="shared" si="794"/>
        <v>166.71000000000004</v>
      </c>
      <c r="AH6393" s="49">
        <f t="shared" si="795"/>
        <v>0</v>
      </c>
      <c r="AI6393" s="49">
        <f t="shared" si="796"/>
        <v>0</v>
      </c>
      <c r="AJ6393" s="50">
        <f t="shared" si="797"/>
        <v>0</v>
      </c>
      <c r="AK6393" s="51">
        <v>0</v>
      </c>
    </row>
    <row r="6394" spans="1:37" hidden="1" x14ac:dyDescent="0.35">
      <c r="A6394" s="39" t="str">
        <f t="shared" si="799"/>
        <v>SWHC005</v>
      </c>
      <c r="B6394" s="39" t="s">
        <v>335</v>
      </c>
      <c r="C6394" s="62" t="s">
        <v>188</v>
      </c>
      <c r="D6394" s="40" t="s">
        <v>175</v>
      </c>
      <c r="E6394" s="40" t="str">
        <f t="shared" si="798"/>
        <v>SWHC005L</v>
      </c>
      <c r="F6394" s="67" t="s">
        <v>252</v>
      </c>
      <c r="G6394" s="40" t="str">
        <f>DataSpec!$B$11</f>
        <v>UpDeemed, DnDeemed, DnDeemDI</v>
      </c>
      <c r="H6394" s="40" t="str">
        <f>DataSpec!$B$7</f>
        <v>Cap-Tons</v>
      </c>
      <c r="I6394" s="40" t="s">
        <v>189</v>
      </c>
      <c r="J6394" t="s">
        <v>174</v>
      </c>
      <c r="K6394" t="s">
        <v>264</v>
      </c>
      <c r="U6394" s="44">
        <f>SUMIFS(Table1[AStdWBkW],Table1[EnergyImpactID],E6394,Table1[BldgType],B6394,Table1[BldgVint],C6394,Table1[BldgLoc],F6394)</f>
        <v>0.02</v>
      </c>
      <c r="V6394" s="44">
        <f>SUMIFS(Table1[AStdWBkWh],Table1[EnergyImpactID],E6394,Table1[BldgType],B6394,Table1[BldgVint],C6394,Table1[BldgLoc],F6394)</f>
        <v>30</v>
      </c>
      <c r="W6394" s="69">
        <v>0</v>
      </c>
      <c r="X6394" s="69"/>
      <c r="Y6394" s="69"/>
      <c r="Z6394" s="69"/>
      <c r="AA6394" s="47">
        <f>SUMIF('Cost per Solution Code'!$I$5:$I$24,'Measure Support Table'!D6394,'Cost per Solution Code'!$H$5:$H$24)</f>
        <v>519.14</v>
      </c>
      <c r="AB6394" s="62"/>
      <c r="AC6394" s="47">
        <f>SUMIF('Cost per Solution Code'!$I$5:$I$24,'Measure Support Table'!D6394,'Cost per Solution Code'!$F$5:$F$24)</f>
        <v>555.84500000000003</v>
      </c>
      <c r="AD6394" s="62"/>
      <c r="AE6394" s="48">
        <f t="shared" si="792"/>
        <v>519.14</v>
      </c>
      <c r="AF6394" s="48">
        <f t="shared" si="793"/>
        <v>555.84500000000003</v>
      </c>
      <c r="AG6394" s="48">
        <f t="shared" si="794"/>
        <v>36.705000000000041</v>
      </c>
      <c r="AH6394" s="49">
        <f t="shared" si="795"/>
        <v>0</v>
      </c>
      <c r="AI6394" s="49">
        <f t="shared" si="796"/>
        <v>0</v>
      </c>
      <c r="AJ6394" s="50">
        <f t="shared" si="797"/>
        <v>0</v>
      </c>
      <c r="AK6394" s="51">
        <v>0</v>
      </c>
    </row>
    <row r="6395" spans="1:37" hidden="1" x14ac:dyDescent="0.35">
      <c r="A6395" s="39" t="str">
        <f t="shared" si="799"/>
        <v>SWHC005</v>
      </c>
      <c r="B6395" s="39" t="s">
        <v>335</v>
      </c>
      <c r="C6395" s="62" t="s">
        <v>188</v>
      </c>
      <c r="D6395" s="40" t="s">
        <v>176</v>
      </c>
      <c r="E6395" s="40" t="str">
        <f t="shared" si="798"/>
        <v>SWHC005M</v>
      </c>
      <c r="F6395" s="67" t="s">
        <v>252</v>
      </c>
      <c r="G6395" s="40" t="str">
        <f>DataSpec!$B$11</f>
        <v>UpDeemed, DnDeemed, DnDeemDI</v>
      </c>
      <c r="H6395" s="40" t="str">
        <f>DataSpec!$B$7</f>
        <v>Cap-Tons</v>
      </c>
      <c r="I6395" s="40" t="s">
        <v>189</v>
      </c>
      <c r="J6395" t="s">
        <v>177</v>
      </c>
      <c r="K6395" t="s">
        <v>265</v>
      </c>
      <c r="U6395" s="44">
        <f>SUMIFS(Table1[AStdWBkW],Table1[EnergyImpactID],E6395,Table1[BldgType],B6395,Table1[BldgVint],C6395,Table1[BldgLoc],F6395)</f>
        <v>0.03</v>
      </c>
      <c r="V6395" s="44">
        <f>SUMIFS(Table1[AStdWBkWh],Table1[EnergyImpactID],E6395,Table1[BldgType],B6395,Table1[BldgVint],C6395,Table1[BldgLoc],F6395)</f>
        <v>41.4</v>
      </c>
      <c r="W6395" s="69">
        <v>0</v>
      </c>
      <c r="X6395" s="69"/>
      <c r="Y6395" s="69"/>
      <c r="Z6395" s="69"/>
      <c r="AA6395" s="47">
        <f>SUMIF('Cost per Solution Code'!$I$5:$I$24,'Measure Support Table'!D6395,'Cost per Solution Code'!$H$5:$H$24)</f>
        <v>449.41</v>
      </c>
      <c r="AB6395" s="62"/>
      <c r="AC6395" s="47">
        <f>SUMIF('Cost per Solution Code'!$I$5:$I$24,'Measure Support Table'!D6395,'Cost per Solution Code'!$F$5:$F$24)</f>
        <v>771.3576281291954</v>
      </c>
      <c r="AD6395" s="62"/>
      <c r="AE6395" s="48">
        <f t="shared" si="792"/>
        <v>449.41</v>
      </c>
      <c r="AF6395" s="48">
        <f t="shared" si="793"/>
        <v>771.3576281291954</v>
      </c>
      <c r="AG6395" s="48">
        <f t="shared" si="794"/>
        <v>321.94762812919538</v>
      </c>
      <c r="AH6395" s="49">
        <f t="shared" si="795"/>
        <v>0</v>
      </c>
      <c r="AI6395" s="49">
        <f t="shared" si="796"/>
        <v>0</v>
      </c>
      <c r="AJ6395" s="50">
        <f t="shared" si="797"/>
        <v>0</v>
      </c>
      <c r="AK6395" s="51">
        <v>0</v>
      </c>
    </row>
    <row r="6396" spans="1:37" hidden="1" x14ac:dyDescent="0.35">
      <c r="A6396" s="39" t="str">
        <f t="shared" si="799"/>
        <v>SWHC005</v>
      </c>
      <c r="B6396" s="39" t="s">
        <v>335</v>
      </c>
      <c r="C6396" s="62" t="s">
        <v>188</v>
      </c>
      <c r="D6396" s="40" t="s">
        <v>178</v>
      </c>
      <c r="E6396" s="40" t="str">
        <f t="shared" si="798"/>
        <v>SWHC005N</v>
      </c>
      <c r="F6396" s="67" t="s">
        <v>252</v>
      </c>
      <c r="G6396" s="40" t="str">
        <f>DataSpec!$B$11</f>
        <v>UpDeemed, DnDeemed, DnDeemDI</v>
      </c>
      <c r="H6396" s="40" t="str">
        <f>DataSpec!$B$7</f>
        <v>Cap-Tons</v>
      </c>
      <c r="I6396" s="40" t="s">
        <v>189</v>
      </c>
      <c r="J6396" t="s">
        <v>177</v>
      </c>
      <c r="K6396" t="s">
        <v>266</v>
      </c>
      <c r="U6396" s="44">
        <f>SUMIFS(Table1[AStdWBkW],Table1[EnergyImpactID],E6396,Table1[BldgType],B6396,Table1[BldgVint],C6396,Table1[BldgLoc],F6396)</f>
        <v>0.02</v>
      </c>
      <c r="V6396" s="44">
        <f>SUMIFS(Table1[AStdWBkWh],Table1[EnergyImpactID],E6396,Table1[BldgType],B6396,Table1[BldgVint],C6396,Table1[BldgLoc],F6396)</f>
        <v>27.6</v>
      </c>
      <c r="W6396" s="69">
        <v>0</v>
      </c>
      <c r="X6396" s="69"/>
      <c r="Y6396" s="69"/>
      <c r="Z6396" s="69"/>
      <c r="AA6396" s="47">
        <f>SUMIF('Cost per Solution Code'!$I$5:$I$24,'Measure Support Table'!D6396,'Cost per Solution Code'!$H$5:$H$24)</f>
        <v>449.41</v>
      </c>
      <c r="AB6396" s="62"/>
      <c r="AC6396" s="47">
        <f>SUMIF('Cost per Solution Code'!$I$5:$I$24,'Measure Support Table'!D6396,'Cost per Solution Code'!$F$5:$F$24)</f>
        <v>629.11366698254767</v>
      </c>
      <c r="AD6396" s="62"/>
      <c r="AE6396" s="48">
        <f t="shared" si="792"/>
        <v>449.41</v>
      </c>
      <c r="AF6396" s="48">
        <f t="shared" si="793"/>
        <v>629.11366698254767</v>
      </c>
      <c r="AG6396" s="48">
        <f t="shared" si="794"/>
        <v>179.70366698254765</v>
      </c>
      <c r="AH6396" s="49">
        <f t="shared" si="795"/>
        <v>0</v>
      </c>
      <c r="AI6396" s="49">
        <f t="shared" si="796"/>
        <v>0</v>
      </c>
      <c r="AJ6396" s="50">
        <f t="shared" si="797"/>
        <v>0</v>
      </c>
      <c r="AK6396" s="51">
        <v>0</v>
      </c>
    </row>
    <row r="6397" spans="1:37" hidden="1" x14ac:dyDescent="0.35">
      <c r="A6397" s="39" t="str">
        <f t="shared" si="799"/>
        <v>SWHC005</v>
      </c>
      <c r="B6397" s="39" t="s">
        <v>335</v>
      </c>
      <c r="C6397" s="62" t="s">
        <v>188</v>
      </c>
      <c r="D6397" s="40" t="s">
        <v>179</v>
      </c>
      <c r="E6397" s="40" t="str">
        <f t="shared" si="798"/>
        <v>SWHC005O</v>
      </c>
      <c r="F6397" s="67" t="s">
        <v>252</v>
      </c>
      <c r="G6397" s="40" t="str">
        <f>DataSpec!$B$11</f>
        <v>UpDeemed, DnDeemed, DnDeemDI</v>
      </c>
      <c r="H6397" s="40" t="str">
        <f>DataSpec!$B$7</f>
        <v>Cap-Tons</v>
      </c>
      <c r="I6397" s="40" t="s">
        <v>189</v>
      </c>
      <c r="J6397" t="s">
        <v>180</v>
      </c>
      <c r="K6397" t="s">
        <v>267</v>
      </c>
      <c r="U6397" s="44">
        <f>SUMIFS(Table1[AStdWBkW],Table1[EnergyImpactID],E6397,Table1[BldgType],B6397,Table1[BldgVint],C6397,Table1[BldgLoc],F6397)</f>
        <v>0.03</v>
      </c>
      <c r="V6397" s="44">
        <f>SUMIFS(Table1[AStdWBkWh],Table1[EnergyImpactID],E6397,Table1[BldgType],B6397,Table1[BldgVint],C6397,Table1[BldgLoc],F6397)</f>
        <v>49.6</v>
      </c>
      <c r="W6397" s="69">
        <v>0</v>
      </c>
      <c r="X6397" s="69"/>
      <c r="Y6397" s="69"/>
      <c r="Z6397" s="69"/>
      <c r="AA6397" s="47">
        <f>SUMIF('Cost per Solution Code'!$I$5:$I$24,'Measure Support Table'!D6397,'Cost per Solution Code'!$H$5:$H$24)</f>
        <v>1086</v>
      </c>
      <c r="AB6397" s="62"/>
      <c r="AC6397" s="47">
        <f>SUMIF('Cost per Solution Code'!$I$5:$I$24,'Measure Support Table'!D6397,'Cost per Solution Code'!$F$5:$F$24)</f>
        <v>1124.9000000000001</v>
      </c>
      <c r="AD6397" s="62"/>
      <c r="AE6397" s="48">
        <f t="shared" si="792"/>
        <v>1086</v>
      </c>
      <c r="AF6397" s="48">
        <f t="shared" si="793"/>
        <v>1124.9000000000001</v>
      </c>
      <c r="AG6397" s="48">
        <f t="shared" si="794"/>
        <v>38.900000000000091</v>
      </c>
      <c r="AH6397" s="49">
        <f t="shared" si="795"/>
        <v>0</v>
      </c>
      <c r="AI6397" s="49">
        <f t="shared" si="796"/>
        <v>0</v>
      </c>
      <c r="AJ6397" s="50">
        <f t="shared" si="797"/>
        <v>0</v>
      </c>
      <c r="AK6397" s="51">
        <v>0</v>
      </c>
    </row>
    <row r="6398" spans="1:37" hidden="1" x14ac:dyDescent="0.35">
      <c r="A6398" s="39" t="str">
        <f t="shared" si="799"/>
        <v>SWHC005</v>
      </c>
      <c r="B6398" s="39" t="s">
        <v>335</v>
      </c>
      <c r="C6398" s="62" t="s">
        <v>188</v>
      </c>
      <c r="D6398" s="40" t="s">
        <v>181</v>
      </c>
      <c r="E6398" s="40" t="str">
        <f t="shared" si="798"/>
        <v>SWHC005P</v>
      </c>
      <c r="F6398" s="67" t="s">
        <v>252</v>
      </c>
      <c r="G6398" s="40" t="str">
        <f>DataSpec!$B$11</f>
        <v>UpDeemed, DnDeemed, DnDeemDI</v>
      </c>
      <c r="H6398" s="40" t="str">
        <f>DataSpec!$B$7</f>
        <v>Cap-Tons</v>
      </c>
      <c r="I6398" s="40" t="s">
        <v>189</v>
      </c>
      <c r="J6398" t="s">
        <v>180</v>
      </c>
      <c r="K6398" t="s">
        <v>268</v>
      </c>
      <c r="U6398" s="44">
        <f>SUMIFS(Table1[AStdWBkW],Table1[EnergyImpactID],E6398,Table1[BldgType],B6398,Table1[BldgVint],C6398,Table1[BldgLoc],F6398)</f>
        <v>0.02</v>
      </c>
      <c r="V6398" s="44">
        <f>SUMIFS(Table1[AStdWBkWh],Table1[EnergyImpactID],E6398,Table1[BldgType],B6398,Table1[BldgVint],C6398,Table1[BldgLoc],F6398)</f>
        <v>33.1</v>
      </c>
      <c r="W6398" s="69">
        <v>0</v>
      </c>
      <c r="X6398" s="69"/>
      <c r="Y6398" s="69"/>
      <c r="Z6398" s="69"/>
      <c r="AA6398" s="47">
        <f>SUMIF('Cost per Solution Code'!$I$5:$I$24,'Measure Support Table'!D6398,'Cost per Solution Code'!$H$5:$H$24)</f>
        <v>1086</v>
      </c>
      <c r="AB6398" s="62"/>
      <c r="AC6398" s="47">
        <f>SUMIF('Cost per Solution Code'!$I$5:$I$24,'Measure Support Table'!D6398,'Cost per Solution Code'!$F$5:$F$24)</f>
        <v>1107.17</v>
      </c>
      <c r="AD6398" s="62"/>
      <c r="AE6398" s="48">
        <f t="shared" si="792"/>
        <v>1086</v>
      </c>
      <c r="AF6398" s="48">
        <f t="shared" si="793"/>
        <v>1107.17</v>
      </c>
      <c r="AG6398" s="48">
        <f t="shared" si="794"/>
        <v>21.170000000000073</v>
      </c>
      <c r="AH6398" s="49">
        <f t="shared" si="795"/>
        <v>0</v>
      </c>
      <c r="AI6398" s="49">
        <f t="shared" si="796"/>
        <v>0</v>
      </c>
      <c r="AJ6398" s="50">
        <f t="shared" si="797"/>
        <v>0</v>
      </c>
      <c r="AK6398" s="51">
        <v>0</v>
      </c>
    </row>
    <row r="6399" spans="1:37" hidden="1" x14ac:dyDescent="0.35">
      <c r="A6399" s="39" t="str">
        <f t="shared" si="799"/>
        <v>SWHC005</v>
      </c>
      <c r="B6399" s="39" t="s">
        <v>335</v>
      </c>
      <c r="C6399" s="62" t="s">
        <v>188</v>
      </c>
      <c r="D6399" s="40" t="s">
        <v>182</v>
      </c>
      <c r="E6399" s="40" t="str">
        <f t="shared" si="798"/>
        <v>SWHC005Q</v>
      </c>
      <c r="F6399" s="67" t="s">
        <v>252</v>
      </c>
      <c r="G6399" s="40" t="str">
        <f>DataSpec!$B$11</f>
        <v>UpDeemed, DnDeemed, DnDeemDI</v>
      </c>
      <c r="H6399" s="40" t="str">
        <f>DataSpec!$B$7</f>
        <v>Cap-Tons</v>
      </c>
      <c r="I6399" s="40" t="s">
        <v>189</v>
      </c>
      <c r="J6399" t="s">
        <v>183</v>
      </c>
      <c r="K6399" t="s">
        <v>269</v>
      </c>
      <c r="U6399" s="44">
        <f>SUMIFS(Table1[AStdWBkW],Table1[EnergyImpactID],E6399,Table1[BldgType],B6399,Table1[BldgVint],C6399,Table1[BldgLoc],F6399)</f>
        <v>0.03</v>
      </c>
      <c r="V6399" s="44">
        <f>SUMIFS(Table1[AStdWBkWh],Table1[EnergyImpactID],E6399,Table1[BldgType],B6399,Table1[BldgVint],C6399,Table1[BldgLoc],F6399)</f>
        <v>38.700000000000003</v>
      </c>
      <c r="W6399" s="69">
        <v>0</v>
      </c>
      <c r="X6399" s="69"/>
      <c r="Y6399" s="69"/>
      <c r="Z6399" s="69"/>
      <c r="AA6399" s="47">
        <f>SUMIF('Cost per Solution Code'!$I$5:$I$24,'Measure Support Table'!D6399,'Cost per Solution Code'!$H$5:$H$24)</f>
        <v>636.29999999999995</v>
      </c>
      <c r="AB6399" s="62"/>
      <c r="AC6399" s="47">
        <f>SUMIF('Cost per Solution Code'!$I$5:$I$24,'Measure Support Table'!D6399,'Cost per Solution Code'!$F$5:$F$24)</f>
        <v>931.83</v>
      </c>
      <c r="AD6399" s="62"/>
      <c r="AE6399" s="48">
        <f t="shared" si="792"/>
        <v>636.29999999999995</v>
      </c>
      <c r="AF6399" s="48">
        <f t="shared" si="793"/>
        <v>931.83</v>
      </c>
      <c r="AG6399" s="48">
        <f t="shared" si="794"/>
        <v>295.53000000000009</v>
      </c>
      <c r="AH6399" s="49">
        <f t="shared" si="795"/>
        <v>0</v>
      </c>
      <c r="AI6399" s="49">
        <f t="shared" si="796"/>
        <v>0</v>
      </c>
      <c r="AJ6399" s="50">
        <f t="shared" si="797"/>
        <v>0</v>
      </c>
      <c r="AK6399" s="51">
        <v>0</v>
      </c>
    </row>
    <row r="6400" spans="1:37" hidden="1" x14ac:dyDescent="0.35">
      <c r="A6400" s="39" t="str">
        <f t="shared" si="799"/>
        <v>SWHC005</v>
      </c>
      <c r="B6400" s="39" t="s">
        <v>335</v>
      </c>
      <c r="C6400" s="62" t="s">
        <v>188</v>
      </c>
      <c r="D6400" s="40" t="s">
        <v>184</v>
      </c>
      <c r="E6400" s="40" t="str">
        <f t="shared" si="798"/>
        <v>SWHC005R</v>
      </c>
      <c r="F6400" s="67" t="s">
        <v>252</v>
      </c>
      <c r="G6400" s="40" t="str">
        <f>DataSpec!$B$11</f>
        <v>UpDeemed, DnDeemed, DnDeemDI</v>
      </c>
      <c r="H6400" s="40" t="str">
        <f>DataSpec!$B$7</f>
        <v>Cap-Tons</v>
      </c>
      <c r="I6400" s="40" t="s">
        <v>189</v>
      </c>
      <c r="J6400" t="s">
        <v>183</v>
      </c>
      <c r="K6400" t="s">
        <v>270</v>
      </c>
      <c r="U6400" s="44">
        <f>SUMIFS(Table1[AStdWBkW],Table1[EnergyImpactID],E6400,Table1[BldgType],B6400,Table1[BldgVint],C6400,Table1[BldgLoc],F6400)</f>
        <v>0.02</v>
      </c>
      <c r="V6400" s="44">
        <f>SUMIFS(Table1[AStdWBkWh],Table1[EnergyImpactID],E6400,Table1[BldgType],B6400,Table1[BldgVint],C6400,Table1[BldgLoc],F6400)</f>
        <v>25.8</v>
      </c>
      <c r="W6400" s="69">
        <v>0</v>
      </c>
      <c r="X6400" s="69"/>
      <c r="Y6400" s="69"/>
      <c r="Z6400" s="69"/>
      <c r="AA6400" s="47">
        <f>SUMIF('Cost per Solution Code'!$I$5:$I$24,'Measure Support Table'!D6400,'Cost per Solution Code'!$H$5:$H$24)</f>
        <v>636.29999999999995</v>
      </c>
      <c r="AB6400" s="62"/>
      <c r="AC6400" s="47">
        <f>SUMIF('Cost per Solution Code'!$I$5:$I$24,'Measure Support Table'!D6400,'Cost per Solution Code'!$F$5:$F$24)</f>
        <v>797.9</v>
      </c>
      <c r="AD6400" s="62"/>
      <c r="AE6400" s="48">
        <f t="shared" si="792"/>
        <v>636.29999999999995</v>
      </c>
      <c r="AF6400" s="48">
        <f t="shared" si="793"/>
        <v>797.9</v>
      </c>
      <c r="AG6400" s="48">
        <f t="shared" si="794"/>
        <v>161.60000000000002</v>
      </c>
      <c r="AH6400" s="49">
        <f t="shared" si="795"/>
        <v>0</v>
      </c>
      <c r="AI6400" s="49">
        <f t="shared" si="796"/>
        <v>0</v>
      </c>
      <c r="AJ6400" s="50">
        <f t="shared" si="797"/>
        <v>0</v>
      </c>
      <c r="AK6400" s="51">
        <v>0</v>
      </c>
    </row>
    <row r="6401" spans="1:37" hidden="1" x14ac:dyDescent="0.35">
      <c r="A6401" s="39" t="str">
        <f t="shared" si="799"/>
        <v>SWHC005</v>
      </c>
      <c r="B6401" s="39" t="s">
        <v>335</v>
      </c>
      <c r="C6401" s="62" t="s">
        <v>188</v>
      </c>
      <c r="D6401" s="40" t="s">
        <v>185</v>
      </c>
      <c r="E6401" s="40" t="str">
        <f t="shared" si="798"/>
        <v>SWHC005S</v>
      </c>
      <c r="F6401" s="67" t="s">
        <v>252</v>
      </c>
      <c r="G6401" s="40" t="str">
        <f>DataSpec!$B$11</f>
        <v>UpDeemed, DnDeemed, DnDeemDI</v>
      </c>
      <c r="H6401" s="40" t="str">
        <f>DataSpec!$B$7</f>
        <v>Cap-Tons</v>
      </c>
      <c r="I6401" s="40" t="s">
        <v>189</v>
      </c>
      <c r="J6401" t="s">
        <v>186</v>
      </c>
      <c r="K6401" t="s">
        <v>271</v>
      </c>
      <c r="U6401" s="44">
        <f>SUMIFS(Table1[AStdWBkW],Table1[EnergyImpactID],E6401,Table1[BldgType],B6401,Table1[BldgVint],C6401,Table1[BldgLoc],F6401)</f>
        <v>0.04</v>
      </c>
      <c r="V6401" s="44">
        <f>SUMIFS(Table1[AStdWBkWh],Table1[EnergyImpactID],E6401,Table1[BldgType],B6401,Table1[BldgVint],C6401,Table1[BldgLoc],F6401)</f>
        <v>51.6</v>
      </c>
      <c r="W6401" s="69">
        <v>0</v>
      </c>
      <c r="X6401" s="69"/>
      <c r="Y6401" s="69"/>
      <c r="Z6401" s="69"/>
      <c r="AA6401" s="47">
        <f>SUMIF('Cost per Solution Code'!$I$5:$I$24,'Measure Support Table'!D6401,'Cost per Solution Code'!$H$5:$H$24)</f>
        <v>416.53842439071497</v>
      </c>
      <c r="AB6401" s="62"/>
      <c r="AC6401" s="47">
        <f>SUMIF('Cost per Solution Code'!$I$5:$I$24,'Measure Support Table'!D6401,'Cost per Solution Code'!$F$5:$F$24)</f>
        <v>610</v>
      </c>
      <c r="AD6401" s="62"/>
      <c r="AE6401" s="48">
        <f t="shared" si="792"/>
        <v>416.53842439071497</v>
      </c>
      <c r="AF6401" s="48">
        <f t="shared" si="793"/>
        <v>610</v>
      </c>
      <c r="AG6401" s="48">
        <f t="shared" si="794"/>
        <v>193.46157560928503</v>
      </c>
      <c r="AH6401" s="49">
        <f t="shared" si="795"/>
        <v>0</v>
      </c>
      <c r="AI6401" s="49">
        <f t="shared" si="796"/>
        <v>0</v>
      </c>
      <c r="AJ6401" s="50">
        <f t="shared" si="797"/>
        <v>0</v>
      </c>
      <c r="AK6401" s="51">
        <v>0</v>
      </c>
    </row>
    <row r="6402" spans="1:37" hidden="1" x14ac:dyDescent="0.35">
      <c r="A6402" s="39" t="str">
        <f t="shared" si="799"/>
        <v>SWHC005</v>
      </c>
      <c r="B6402" s="39" t="s">
        <v>335</v>
      </c>
      <c r="C6402" s="62" t="s">
        <v>188</v>
      </c>
      <c r="D6402" s="40" t="s">
        <v>187</v>
      </c>
      <c r="E6402" s="40" t="str">
        <f t="shared" si="798"/>
        <v>SWHC005T</v>
      </c>
      <c r="F6402" s="67" t="s">
        <v>252</v>
      </c>
      <c r="G6402" s="40" t="str">
        <f>DataSpec!$B$11</f>
        <v>UpDeemed, DnDeemed, DnDeemDI</v>
      </c>
      <c r="H6402" s="40" t="str">
        <f>DataSpec!$B$7</f>
        <v>Cap-Tons</v>
      </c>
      <c r="I6402" s="40" t="s">
        <v>189</v>
      </c>
      <c r="J6402" t="s">
        <v>186</v>
      </c>
      <c r="K6402" t="s">
        <v>272</v>
      </c>
      <c r="U6402" s="44">
        <f>SUMIFS(Table1[AStdWBkW],Table1[EnergyImpactID],E6402,Table1[BldgType],B6402,Table1[BldgVint],C6402,Table1[BldgLoc],F6402)</f>
        <v>0.02</v>
      </c>
      <c r="V6402" s="44">
        <f>SUMIFS(Table1[AStdWBkWh],Table1[EnergyImpactID],E6402,Table1[BldgType],B6402,Table1[BldgVint],C6402,Table1[BldgLoc],F6402)</f>
        <v>34.4</v>
      </c>
      <c r="W6402" s="69">
        <v>0</v>
      </c>
      <c r="X6402" s="69"/>
      <c r="Y6402" s="69"/>
      <c r="Z6402" s="69"/>
      <c r="AA6402" s="47">
        <f>SUMIF('Cost per Solution Code'!$I$5:$I$24,'Measure Support Table'!D6402,'Cost per Solution Code'!$H$5:$H$24)</f>
        <v>416.53842439071497</v>
      </c>
      <c r="AB6402" s="62"/>
      <c r="AC6402" s="47">
        <f>SUMIF('Cost per Solution Code'!$I$5:$I$24,'Measure Support Table'!D6402,'Cost per Solution Code'!$F$5:$F$24)</f>
        <v>522.1950355751585</v>
      </c>
      <c r="AD6402" s="62"/>
      <c r="AE6402" s="48">
        <f t="shared" si="792"/>
        <v>416.53842439071497</v>
      </c>
      <c r="AF6402" s="48">
        <f t="shared" si="793"/>
        <v>522.1950355751585</v>
      </c>
      <c r="AG6402" s="48">
        <f t="shared" si="794"/>
        <v>105.65661118444353</v>
      </c>
      <c r="AH6402" s="49">
        <f t="shared" si="795"/>
        <v>0</v>
      </c>
      <c r="AI6402" s="49">
        <f t="shared" si="796"/>
        <v>0</v>
      </c>
      <c r="AJ6402" s="50">
        <f t="shared" si="797"/>
        <v>0</v>
      </c>
      <c r="AK6402" s="51">
        <v>0</v>
      </c>
    </row>
    <row r="6403" spans="1:37" hidden="1" x14ac:dyDescent="0.35">
      <c r="A6403" s="39" t="str">
        <f t="shared" si="799"/>
        <v>SWHC005</v>
      </c>
      <c r="B6403" s="39" t="s">
        <v>336</v>
      </c>
      <c r="C6403" s="62" t="s">
        <v>20</v>
      </c>
      <c r="D6403" s="40" t="s">
        <v>163</v>
      </c>
      <c r="E6403" s="40" t="str">
        <f t="shared" si="798"/>
        <v>SWHC005A</v>
      </c>
      <c r="F6403" s="67" t="s">
        <v>237</v>
      </c>
      <c r="G6403" s="40" t="str">
        <f>DataSpec!$B$11</f>
        <v>UpDeemed, DnDeemed, DnDeemDI</v>
      </c>
      <c r="H6403" s="40" t="str">
        <f>DataSpec!$B$7</f>
        <v>Cap-Tons</v>
      </c>
      <c r="I6403" s="40" t="s">
        <v>11</v>
      </c>
      <c r="J6403" t="s">
        <v>164</v>
      </c>
      <c r="K6403" t="s">
        <v>253</v>
      </c>
      <c r="U6403" s="44">
        <f>SUMIFS(Table1[AStdWBkW],Table1[EnergyImpactID],E6403,Table1[BldgType],B6403,Table1[BldgVint],C6403,Table1[BldgLoc],F6403)</f>
        <v>0.01</v>
      </c>
      <c r="V6403" s="44">
        <f>SUMIFS(Table1[AStdWBkWh],Table1[EnergyImpactID],E6403,Table1[BldgType],B6403,Table1[BldgVint],C6403,Table1[BldgLoc],F6403)</f>
        <v>6.81</v>
      </c>
      <c r="W6403" s="69">
        <v>0</v>
      </c>
      <c r="X6403" s="69"/>
      <c r="Y6403" s="69"/>
      <c r="Z6403" s="69"/>
      <c r="AA6403" s="47">
        <f>SUMIF('Cost per Solution Code'!$I$5:$I$24,'Measure Support Table'!D6403,'Cost per Solution Code'!$H$5:$H$24)</f>
        <v>656.88499999999999</v>
      </c>
      <c r="AB6403" s="62"/>
      <c r="AC6403" s="47">
        <f>SUMIF('Cost per Solution Code'!$I$5:$I$24,'Measure Support Table'!D6403,'Cost per Solution Code'!$F$5:$F$24)</f>
        <v>931.83999999999992</v>
      </c>
      <c r="AD6403" s="62"/>
      <c r="AE6403" s="48">
        <f t="shared" ref="AE6403:AE6466" si="800">AA6403+AB6403</f>
        <v>656.88499999999999</v>
      </c>
      <c r="AF6403" s="48">
        <f t="shared" ref="AF6403:AF6466" si="801">AC6403+AD6403</f>
        <v>931.83999999999992</v>
      </c>
      <c r="AG6403" s="48">
        <f t="shared" ref="AG6403:AG6466" si="802">AF6403-AE6403</f>
        <v>274.95499999999993</v>
      </c>
      <c r="AH6403" s="49">
        <f t="shared" ref="AH6403:AH6466" si="803">IF(I6403="ER",SUM(AA6403:AB6403),0)</f>
        <v>0</v>
      </c>
      <c r="AI6403" s="49">
        <f t="shared" ref="AI6403:AI6466" si="804">IF(I6403="ER",AC6403+AD6403,0)</f>
        <v>0</v>
      </c>
      <c r="AJ6403" s="50">
        <f t="shared" ref="AJ6403:AJ6466" si="805">AI6403-AH6403</f>
        <v>0</v>
      </c>
      <c r="AK6403" s="51">
        <v>0</v>
      </c>
    </row>
    <row r="6404" spans="1:37" hidden="1" x14ac:dyDescent="0.35">
      <c r="A6404" s="39" t="str">
        <f t="shared" si="799"/>
        <v>SWHC005</v>
      </c>
      <c r="B6404" s="39" t="s">
        <v>336</v>
      </c>
      <c r="C6404" s="62" t="s">
        <v>20</v>
      </c>
      <c r="D6404" s="40" t="s">
        <v>165</v>
      </c>
      <c r="E6404" s="40" t="str">
        <f t="shared" ref="E6404:E6467" si="806">A6404&amp;D6404</f>
        <v>SWHC005B</v>
      </c>
      <c r="F6404" s="67" t="s">
        <v>237</v>
      </c>
      <c r="G6404" s="40" t="str">
        <f>DataSpec!$B$11</f>
        <v>UpDeemed, DnDeemed, DnDeemDI</v>
      </c>
      <c r="H6404" s="40" t="str">
        <f>DataSpec!$B$7</f>
        <v>Cap-Tons</v>
      </c>
      <c r="I6404" s="40" t="s">
        <v>11</v>
      </c>
      <c r="J6404" t="s">
        <v>164</v>
      </c>
      <c r="K6404" t="s">
        <v>254</v>
      </c>
      <c r="U6404" s="44">
        <f>SUMIFS(Table1[AStdWBkW],Table1[EnergyImpactID],E6404,Table1[BldgType],B6404,Table1[BldgVint],C6404,Table1[BldgLoc],F6404)</f>
        <v>0.01</v>
      </c>
      <c r="V6404" s="44">
        <f>SUMIFS(Table1[AStdWBkWh],Table1[EnergyImpactID],E6404,Table1[BldgType],B6404,Table1[BldgVint],C6404,Table1[BldgLoc],F6404)</f>
        <v>4.57</v>
      </c>
      <c r="W6404" s="69">
        <v>0</v>
      </c>
      <c r="X6404" s="69"/>
      <c r="Y6404" s="69"/>
      <c r="Z6404" s="69"/>
      <c r="AA6404" s="47">
        <f>SUMIF('Cost per Solution Code'!$I$5:$I$24,'Measure Support Table'!D6404,'Cost per Solution Code'!$H$5:$H$24)</f>
        <v>656.88499999999999</v>
      </c>
      <c r="AB6404" s="62"/>
      <c r="AC6404" s="47">
        <f>SUMIF('Cost per Solution Code'!$I$5:$I$24,'Measure Support Table'!D6404,'Cost per Solution Code'!$F$5:$F$24)</f>
        <v>729.01</v>
      </c>
      <c r="AD6404" s="62"/>
      <c r="AE6404" s="48">
        <f t="shared" si="800"/>
        <v>656.88499999999999</v>
      </c>
      <c r="AF6404" s="48">
        <f t="shared" si="801"/>
        <v>729.01</v>
      </c>
      <c r="AG6404" s="48">
        <f t="shared" si="802"/>
        <v>72.125</v>
      </c>
      <c r="AH6404" s="49">
        <f t="shared" si="803"/>
        <v>0</v>
      </c>
      <c r="AI6404" s="49">
        <f t="shared" si="804"/>
        <v>0</v>
      </c>
      <c r="AJ6404" s="50">
        <f t="shared" si="805"/>
        <v>0</v>
      </c>
      <c r="AK6404" s="51">
        <v>0</v>
      </c>
    </row>
    <row r="6405" spans="1:37" hidden="1" x14ac:dyDescent="0.35">
      <c r="A6405" s="39" t="str">
        <f t="shared" si="799"/>
        <v>SWHC005</v>
      </c>
      <c r="B6405" s="39" t="s">
        <v>336</v>
      </c>
      <c r="C6405" s="62" t="s">
        <v>20</v>
      </c>
      <c r="D6405" s="40" t="s">
        <v>166</v>
      </c>
      <c r="E6405" s="40" t="str">
        <f t="shared" si="806"/>
        <v>SWHC005C</v>
      </c>
      <c r="F6405" s="67" t="s">
        <v>237</v>
      </c>
      <c r="G6405" s="40" t="str">
        <f>DataSpec!$B$11</f>
        <v>UpDeemed, DnDeemed, DnDeemDI</v>
      </c>
      <c r="H6405" s="40" t="str">
        <f>DataSpec!$B$7</f>
        <v>Cap-Tons</v>
      </c>
      <c r="I6405" s="40" t="s">
        <v>11</v>
      </c>
      <c r="J6405" t="s">
        <v>167</v>
      </c>
      <c r="K6405" t="s">
        <v>255</v>
      </c>
      <c r="U6405" s="44">
        <f>SUMIFS(Table1[AStdWBkW],Table1[EnergyImpactID],E6405,Table1[BldgType],B6405,Table1[BldgVint],C6405,Table1[BldgLoc],F6405)</f>
        <v>0.01</v>
      </c>
      <c r="V6405" s="44">
        <f>SUMIFS(Table1[AStdWBkWh],Table1[EnergyImpactID],E6405,Table1[BldgType],B6405,Table1[BldgVint],C6405,Table1[BldgLoc],F6405)</f>
        <v>6.37</v>
      </c>
      <c r="W6405" s="69">
        <v>0</v>
      </c>
      <c r="X6405" s="69"/>
      <c r="Y6405" s="69"/>
      <c r="Z6405" s="69"/>
      <c r="AA6405" s="47">
        <f>SUMIF('Cost per Solution Code'!$I$5:$I$24,'Measure Support Table'!D6405,'Cost per Solution Code'!$H$5:$H$24)</f>
        <v>515.125</v>
      </c>
      <c r="AB6405" s="62"/>
      <c r="AC6405" s="47">
        <f>SUMIF('Cost per Solution Code'!$I$5:$I$24,'Measure Support Table'!D6405,'Cost per Solution Code'!$F$5:$F$24)</f>
        <v>741.56</v>
      </c>
      <c r="AD6405" s="62"/>
      <c r="AE6405" s="48">
        <f t="shared" si="800"/>
        <v>515.125</v>
      </c>
      <c r="AF6405" s="48">
        <f t="shared" si="801"/>
        <v>741.56</v>
      </c>
      <c r="AG6405" s="48">
        <f t="shared" si="802"/>
        <v>226.43499999999995</v>
      </c>
      <c r="AH6405" s="49">
        <f t="shared" si="803"/>
        <v>0</v>
      </c>
      <c r="AI6405" s="49">
        <f t="shared" si="804"/>
        <v>0</v>
      </c>
      <c r="AJ6405" s="50">
        <f t="shared" si="805"/>
        <v>0</v>
      </c>
      <c r="AK6405" s="51">
        <v>0</v>
      </c>
    </row>
    <row r="6406" spans="1:37" hidden="1" x14ac:dyDescent="0.35">
      <c r="A6406" s="39" t="str">
        <f t="shared" si="799"/>
        <v>SWHC005</v>
      </c>
      <c r="B6406" s="39" t="s">
        <v>336</v>
      </c>
      <c r="C6406" s="62" t="s">
        <v>20</v>
      </c>
      <c r="D6406" s="40" t="s">
        <v>168</v>
      </c>
      <c r="E6406" s="40" t="str">
        <f t="shared" si="806"/>
        <v>SWHC005D</v>
      </c>
      <c r="F6406" s="67" t="s">
        <v>237</v>
      </c>
      <c r="G6406" s="40" t="str">
        <f>DataSpec!$B$11</f>
        <v>UpDeemed, DnDeemed, DnDeemDI</v>
      </c>
      <c r="H6406" s="40" t="str">
        <f>DataSpec!$B$7</f>
        <v>Cap-Tons</v>
      </c>
      <c r="I6406" s="40" t="s">
        <v>11</v>
      </c>
      <c r="J6406" t="s">
        <v>167</v>
      </c>
      <c r="K6406" t="s">
        <v>256</v>
      </c>
      <c r="U6406" s="44">
        <f>SUMIFS(Table1[AStdWBkW],Table1[EnergyImpactID],E6406,Table1[BldgType],B6406,Table1[BldgVint],C6406,Table1[BldgLoc],F6406)</f>
        <v>0.01</v>
      </c>
      <c r="V6406" s="44">
        <f>SUMIFS(Table1[AStdWBkWh],Table1[EnergyImpactID],E6406,Table1[BldgType],B6406,Table1[BldgVint],C6406,Table1[BldgLoc],F6406)</f>
        <v>4.26</v>
      </c>
      <c r="W6406" s="69">
        <v>0</v>
      </c>
      <c r="X6406" s="69"/>
      <c r="Y6406" s="69"/>
      <c r="Z6406" s="69"/>
      <c r="AA6406" s="47">
        <f>SUMIF('Cost per Solution Code'!$I$5:$I$24,'Measure Support Table'!D6406,'Cost per Solution Code'!$H$5:$H$24)</f>
        <v>515.125</v>
      </c>
      <c r="AB6406" s="62"/>
      <c r="AC6406" s="47">
        <f>SUMIF('Cost per Solution Code'!$I$5:$I$24,'Measure Support Table'!D6406,'Cost per Solution Code'!$F$5:$F$24)</f>
        <v>673.54</v>
      </c>
      <c r="AD6406" s="62"/>
      <c r="AE6406" s="48">
        <f t="shared" si="800"/>
        <v>515.125</v>
      </c>
      <c r="AF6406" s="48">
        <f t="shared" si="801"/>
        <v>673.54</v>
      </c>
      <c r="AG6406" s="48">
        <f t="shared" si="802"/>
        <v>158.41499999999996</v>
      </c>
      <c r="AH6406" s="49">
        <f t="shared" si="803"/>
        <v>0</v>
      </c>
      <c r="AI6406" s="49">
        <f t="shared" si="804"/>
        <v>0</v>
      </c>
      <c r="AJ6406" s="50">
        <f t="shared" si="805"/>
        <v>0</v>
      </c>
      <c r="AK6406" s="51">
        <v>0</v>
      </c>
    </row>
    <row r="6407" spans="1:37" hidden="1" x14ac:dyDescent="0.35">
      <c r="A6407" s="39" t="str">
        <f t="shared" ref="A6407:A6470" si="807">A6406</f>
        <v>SWHC005</v>
      </c>
      <c r="B6407" s="39" t="s">
        <v>336</v>
      </c>
      <c r="C6407" s="62" t="s">
        <v>20</v>
      </c>
      <c r="D6407" s="40" t="s">
        <v>169</v>
      </c>
      <c r="E6407" s="40" t="str">
        <f t="shared" si="806"/>
        <v>SWHC005E</v>
      </c>
      <c r="F6407" s="67" t="s">
        <v>237</v>
      </c>
      <c r="G6407" s="40" t="str">
        <f>DataSpec!$B$11</f>
        <v>UpDeemed, DnDeemed, DnDeemDI</v>
      </c>
      <c r="H6407" s="40" t="str">
        <f>DataSpec!$B$7</f>
        <v>Cap-Tons</v>
      </c>
      <c r="I6407" s="40" t="s">
        <v>11</v>
      </c>
      <c r="J6407" t="s">
        <v>170</v>
      </c>
      <c r="K6407" t="s">
        <v>257</v>
      </c>
      <c r="U6407" s="44">
        <f>SUMIFS(Table1[AStdWBkW],Table1[EnergyImpactID],E6407,Table1[BldgType],B6407,Table1[BldgVint],C6407,Table1[BldgLoc],F6407)</f>
        <v>0.01</v>
      </c>
      <c r="V6407" s="44">
        <f>SUMIFS(Table1[AStdWBkWh],Table1[EnergyImpactID],E6407,Table1[BldgType],B6407,Table1[BldgVint],C6407,Table1[BldgLoc],F6407)</f>
        <v>6.26</v>
      </c>
      <c r="W6407" s="69">
        <v>0</v>
      </c>
      <c r="X6407" s="69"/>
      <c r="Y6407" s="69"/>
      <c r="Z6407" s="69"/>
      <c r="AA6407" s="47">
        <f>SUMIF('Cost per Solution Code'!$I$5:$I$24,'Measure Support Table'!D6407,'Cost per Solution Code'!$H$5:$H$24)</f>
        <v>448.52499999999998</v>
      </c>
      <c r="AB6407" s="62"/>
      <c r="AC6407" s="47">
        <f>SUMIF('Cost per Solution Code'!$I$5:$I$24,'Measure Support Table'!D6407,'Cost per Solution Code'!$F$5:$F$24)</f>
        <v>698.35</v>
      </c>
      <c r="AD6407" s="62"/>
      <c r="AE6407" s="48">
        <f t="shared" si="800"/>
        <v>448.52499999999998</v>
      </c>
      <c r="AF6407" s="48">
        <f t="shared" si="801"/>
        <v>698.35</v>
      </c>
      <c r="AG6407" s="48">
        <f t="shared" si="802"/>
        <v>249.82500000000005</v>
      </c>
      <c r="AH6407" s="49">
        <f t="shared" si="803"/>
        <v>0</v>
      </c>
      <c r="AI6407" s="49">
        <f t="shared" si="804"/>
        <v>0</v>
      </c>
      <c r="AJ6407" s="50">
        <f t="shared" si="805"/>
        <v>0</v>
      </c>
      <c r="AK6407" s="51">
        <v>0</v>
      </c>
    </row>
    <row r="6408" spans="1:37" hidden="1" x14ac:dyDescent="0.35">
      <c r="A6408" s="39" t="str">
        <f t="shared" si="807"/>
        <v>SWHC005</v>
      </c>
      <c r="B6408" s="39" t="s">
        <v>336</v>
      </c>
      <c r="C6408" s="62" t="s">
        <v>20</v>
      </c>
      <c r="D6408" s="40" t="s">
        <v>171</v>
      </c>
      <c r="E6408" s="40" t="str">
        <f t="shared" si="806"/>
        <v>SWHC005F</v>
      </c>
      <c r="F6408" s="67" t="s">
        <v>237</v>
      </c>
      <c r="G6408" s="40" t="str">
        <f>DataSpec!$B$11</f>
        <v>UpDeemed, DnDeemed, DnDeemDI</v>
      </c>
      <c r="H6408" s="40" t="str">
        <f>DataSpec!$B$7</f>
        <v>Cap-Tons</v>
      </c>
      <c r="I6408" s="40" t="s">
        <v>11</v>
      </c>
      <c r="J6408" t="s">
        <v>170</v>
      </c>
      <c r="K6408" t="s">
        <v>258</v>
      </c>
      <c r="U6408" s="44">
        <f>SUMIFS(Table1[AStdWBkW],Table1[EnergyImpactID],E6408,Table1[BldgType],B6408,Table1[BldgVint],C6408,Table1[BldgLoc],F6408)</f>
        <v>0.01</v>
      </c>
      <c r="V6408" s="44">
        <f>SUMIFS(Table1[AStdWBkWh],Table1[EnergyImpactID],E6408,Table1[BldgType],B6408,Table1[BldgVint],C6408,Table1[BldgLoc],F6408)</f>
        <v>4.1399999999999997</v>
      </c>
      <c r="W6408" s="69">
        <v>0</v>
      </c>
      <c r="X6408" s="69"/>
      <c r="Y6408" s="69"/>
      <c r="Z6408" s="69"/>
      <c r="AA6408" s="47">
        <f>SUMIF('Cost per Solution Code'!$I$5:$I$24,'Measure Support Table'!D6408,'Cost per Solution Code'!$H$5:$H$24)</f>
        <v>448.52499999999998</v>
      </c>
      <c r="AB6408" s="62"/>
      <c r="AC6408" s="47">
        <f>SUMIF('Cost per Solution Code'!$I$5:$I$24,'Measure Support Table'!D6408,'Cost per Solution Code'!$F$5:$F$24)</f>
        <v>642.36500000000001</v>
      </c>
      <c r="AD6408" s="62"/>
      <c r="AE6408" s="48">
        <f t="shared" si="800"/>
        <v>448.52499999999998</v>
      </c>
      <c r="AF6408" s="48">
        <f t="shared" si="801"/>
        <v>642.36500000000001</v>
      </c>
      <c r="AG6408" s="48">
        <f t="shared" si="802"/>
        <v>193.84000000000003</v>
      </c>
      <c r="AH6408" s="49">
        <f t="shared" si="803"/>
        <v>0</v>
      </c>
      <c r="AI6408" s="49">
        <f t="shared" si="804"/>
        <v>0</v>
      </c>
      <c r="AJ6408" s="50">
        <f t="shared" si="805"/>
        <v>0</v>
      </c>
      <c r="AK6408" s="51">
        <v>0</v>
      </c>
    </row>
    <row r="6409" spans="1:37" hidden="1" x14ac:dyDescent="0.35">
      <c r="A6409" s="39" t="str">
        <f t="shared" si="807"/>
        <v>SWHC005</v>
      </c>
      <c r="B6409" s="39" t="s">
        <v>336</v>
      </c>
      <c r="C6409" s="62" t="s">
        <v>20</v>
      </c>
      <c r="D6409" s="40" t="s">
        <v>8</v>
      </c>
      <c r="E6409" s="40" t="str">
        <f t="shared" si="806"/>
        <v>SWHC005G</v>
      </c>
      <c r="F6409" s="67" t="s">
        <v>237</v>
      </c>
      <c r="G6409" s="40" t="str">
        <f>DataSpec!$B$11</f>
        <v>UpDeemed, DnDeemed, DnDeemDI</v>
      </c>
      <c r="H6409" s="40" t="str">
        <f>DataSpec!$B$7</f>
        <v>Cap-Tons</v>
      </c>
      <c r="I6409" s="40" t="s">
        <v>11</v>
      </c>
      <c r="J6409" t="s">
        <v>172</v>
      </c>
      <c r="K6409" t="s">
        <v>259</v>
      </c>
      <c r="U6409" s="44">
        <f>SUMIFS(Table1[AStdWBkW],Table1[EnergyImpactID],E6409,Table1[BldgType],B6409,Table1[BldgVint],C6409,Table1[BldgLoc],F6409)</f>
        <v>0.01</v>
      </c>
      <c r="V6409" s="44">
        <f>SUMIFS(Table1[AStdWBkWh],Table1[EnergyImpactID],E6409,Table1[BldgType],B6409,Table1[BldgVint],C6409,Table1[BldgLoc],F6409)</f>
        <v>6.26</v>
      </c>
      <c r="W6409" s="69">
        <v>0</v>
      </c>
      <c r="X6409" s="69"/>
      <c r="Y6409" s="69"/>
      <c r="Z6409" s="69"/>
      <c r="AA6409" s="47">
        <f>SUMIF('Cost per Solution Code'!$I$5:$I$24,'Measure Support Table'!D6409,'Cost per Solution Code'!$H$5:$H$24)</f>
        <v>392.565</v>
      </c>
      <c r="AB6409" s="62"/>
      <c r="AC6409" s="47">
        <f>SUMIF('Cost per Solution Code'!$I$5:$I$24,'Measure Support Table'!D6409,'Cost per Solution Code'!$F$5:$F$24)</f>
        <v>491.11500000000001</v>
      </c>
      <c r="AD6409" s="62"/>
      <c r="AE6409" s="48">
        <f t="shared" si="800"/>
        <v>392.565</v>
      </c>
      <c r="AF6409" s="48">
        <f t="shared" si="801"/>
        <v>491.11500000000001</v>
      </c>
      <c r="AG6409" s="48">
        <f t="shared" si="802"/>
        <v>98.550000000000011</v>
      </c>
      <c r="AH6409" s="49">
        <f t="shared" si="803"/>
        <v>0</v>
      </c>
      <c r="AI6409" s="49">
        <f t="shared" si="804"/>
        <v>0</v>
      </c>
      <c r="AJ6409" s="50">
        <f t="shared" si="805"/>
        <v>0</v>
      </c>
      <c r="AK6409" s="51">
        <v>0</v>
      </c>
    </row>
    <row r="6410" spans="1:37" hidden="1" x14ac:dyDescent="0.35">
      <c r="A6410" s="39" t="str">
        <f t="shared" si="807"/>
        <v>SWHC005</v>
      </c>
      <c r="B6410" s="39" t="s">
        <v>336</v>
      </c>
      <c r="C6410" s="62" t="s">
        <v>20</v>
      </c>
      <c r="D6410" s="40" t="s">
        <v>16</v>
      </c>
      <c r="E6410" s="40" t="str">
        <f t="shared" si="806"/>
        <v>SWHC005H</v>
      </c>
      <c r="F6410" s="67" t="s">
        <v>237</v>
      </c>
      <c r="G6410" s="40" t="str">
        <f>DataSpec!$B$11</f>
        <v>UpDeemed, DnDeemed, DnDeemDI</v>
      </c>
      <c r="H6410" s="40" t="str">
        <f>DataSpec!$B$7</f>
        <v>Cap-Tons</v>
      </c>
      <c r="I6410" s="40" t="s">
        <v>11</v>
      </c>
      <c r="J6410" t="s">
        <v>172</v>
      </c>
      <c r="K6410" t="s">
        <v>260</v>
      </c>
      <c r="U6410" s="44">
        <f>SUMIFS(Table1[AStdWBkW],Table1[EnergyImpactID],E6410,Table1[BldgType],B6410,Table1[BldgVint],C6410,Table1[BldgLoc],F6410)</f>
        <v>0.01</v>
      </c>
      <c r="V6410" s="44">
        <f>SUMIFS(Table1[AStdWBkWh],Table1[EnergyImpactID],E6410,Table1[BldgType],B6410,Table1[BldgVint],C6410,Table1[BldgLoc],F6410)</f>
        <v>4.1399999999999997</v>
      </c>
      <c r="W6410" s="69">
        <v>0</v>
      </c>
      <c r="X6410" s="69"/>
      <c r="Y6410" s="69"/>
      <c r="Z6410" s="69"/>
      <c r="AA6410" s="47">
        <f>SUMIF('Cost per Solution Code'!$I$5:$I$24,'Measure Support Table'!D6410,'Cost per Solution Code'!$H$5:$H$24)</f>
        <v>392.565</v>
      </c>
      <c r="AB6410" s="62"/>
      <c r="AC6410" s="47">
        <f>SUMIF('Cost per Solution Code'!$I$5:$I$24,'Measure Support Table'!D6410,'Cost per Solution Code'!$F$5:$F$24)</f>
        <v>458.26499999999999</v>
      </c>
      <c r="AD6410" s="62"/>
      <c r="AE6410" s="48">
        <f t="shared" si="800"/>
        <v>392.565</v>
      </c>
      <c r="AF6410" s="48">
        <f t="shared" si="801"/>
        <v>458.26499999999999</v>
      </c>
      <c r="AG6410" s="48">
        <f t="shared" si="802"/>
        <v>65.699999999999989</v>
      </c>
      <c r="AH6410" s="49">
        <f t="shared" si="803"/>
        <v>0</v>
      </c>
      <c r="AI6410" s="49">
        <f t="shared" si="804"/>
        <v>0</v>
      </c>
      <c r="AJ6410" s="50">
        <f t="shared" si="805"/>
        <v>0</v>
      </c>
      <c r="AK6410" s="51">
        <v>0</v>
      </c>
    </row>
    <row r="6411" spans="1:37" hidden="1" x14ac:dyDescent="0.35">
      <c r="A6411" s="39" t="str">
        <f t="shared" si="807"/>
        <v>SWHC005</v>
      </c>
      <c r="B6411" s="39" t="s">
        <v>336</v>
      </c>
      <c r="C6411" s="62" t="s">
        <v>20</v>
      </c>
      <c r="D6411" s="40" t="s">
        <v>18</v>
      </c>
      <c r="E6411" s="40" t="str">
        <f t="shared" si="806"/>
        <v>SWHC005I</v>
      </c>
      <c r="F6411" s="67" t="s">
        <v>237</v>
      </c>
      <c r="G6411" s="40" t="str">
        <f>DataSpec!$B$11</f>
        <v>UpDeemed, DnDeemed, DnDeemDI</v>
      </c>
      <c r="H6411" s="40" t="str">
        <f>DataSpec!$B$7</f>
        <v>Cap-Tons</v>
      </c>
      <c r="I6411" s="40" t="s">
        <v>11</v>
      </c>
      <c r="J6411" t="s">
        <v>173</v>
      </c>
      <c r="K6411" t="s">
        <v>261</v>
      </c>
      <c r="U6411" s="44">
        <f>SUMIFS(Table1[AStdWBkW],Table1[EnergyImpactID],E6411,Table1[BldgType],B6411,Table1[BldgVint],C6411,Table1[BldgLoc],F6411)</f>
        <v>0.02</v>
      </c>
      <c r="V6411" s="44">
        <f>SUMIFS(Table1[AStdWBkWh],Table1[EnergyImpactID],E6411,Table1[BldgType],B6411,Table1[BldgVint],C6411,Table1[BldgLoc],F6411)</f>
        <v>7.39</v>
      </c>
      <c r="W6411" s="69">
        <v>0</v>
      </c>
      <c r="X6411" s="69"/>
      <c r="Y6411" s="69"/>
      <c r="Z6411" s="69"/>
      <c r="AA6411" s="47">
        <f>SUMIF('Cost per Solution Code'!$I$5:$I$24,'Measure Support Table'!D6411,'Cost per Solution Code'!$H$5:$H$24)</f>
        <v>660</v>
      </c>
      <c r="AB6411" s="62"/>
      <c r="AC6411" s="47">
        <f>SUMIF('Cost per Solution Code'!$I$5:$I$24,'Measure Support Table'!D6411,'Cost per Solution Code'!$F$5:$F$24)</f>
        <v>923</v>
      </c>
      <c r="AD6411" s="62"/>
      <c r="AE6411" s="48">
        <f t="shared" si="800"/>
        <v>660</v>
      </c>
      <c r="AF6411" s="48">
        <f t="shared" si="801"/>
        <v>923</v>
      </c>
      <c r="AG6411" s="48">
        <f t="shared" si="802"/>
        <v>263</v>
      </c>
      <c r="AH6411" s="49">
        <f t="shared" si="803"/>
        <v>0</v>
      </c>
      <c r="AI6411" s="49">
        <f t="shared" si="804"/>
        <v>0</v>
      </c>
      <c r="AJ6411" s="50">
        <f t="shared" si="805"/>
        <v>0</v>
      </c>
      <c r="AK6411" s="51">
        <v>0</v>
      </c>
    </row>
    <row r="6412" spans="1:37" hidden="1" x14ac:dyDescent="0.35">
      <c r="A6412" s="39" t="str">
        <f t="shared" si="807"/>
        <v>SWHC005</v>
      </c>
      <c r="B6412" s="39" t="s">
        <v>336</v>
      </c>
      <c r="C6412" s="62" t="s">
        <v>20</v>
      </c>
      <c r="D6412" s="40" t="s">
        <v>22</v>
      </c>
      <c r="E6412" s="40" t="str">
        <f t="shared" si="806"/>
        <v>SWHC005J</v>
      </c>
      <c r="F6412" s="67" t="s">
        <v>237</v>
      </c>
      <c r="G6412" s="40" t="str">
        <f>DataSpec!$B$11</f>
        <v>UpDeemed, DnDeemed, DnDeemDI</v>
      </c>
      <c r="H6412" s="40" t="str">
        <f>DataSpec!$B$7</f>
        <v>Cap-Tons</v>
      </c>
      <c r="I6412" s="40" t="s">
        <v>11</v>
      </c>
      <c r="J6412" t="s">
        <v>173</v>
      </c>
      <c r="K6412" t="s">
        <v>262</v>
      </c>
      <c r="U6412" s="44">
        <f>SUMIFS(Table1[AStdWBkW],Table1[EnergyImpactID],E6412,Table1[BldgType],B6412,Table1[BldgVint],C6412,Table1[BldgLoc],F6412)</f>
        <v>0.01</v>
      </c>
      <c r="V6412" s="44">
        <f>SUMIFS(Table1[AStdWBkWh],Table1[EnergyImpactID],E6412,Table1[BldgType],B6412,Table1[BldgVint],C6412,Table1[BldgLoc],F6412)</f>
        <v>4.9400000000000004</v>
      </c>
      <c r="W6412" s="69">
        <v>0</v>
      </c>
      <c r="X6412" s="69"/>
      <c r="Y6412" s="69"/>
      <c r="Z6412" s="69"/>
      <c r="AA6412" s="47">
        <f>SUMIF('Cost per Solution Code'!$I$5:$I$24,'Measure Support Table'!D6412,'Cost per Solution Code'!$H$5:$H$24)</f>
        <v>660</v>
      </c>
      <c r="AB6412" s="62"/>
      <c r="AC6412" s="47">
        <f>SUMIF('Cost per Solution Code'!$I$5:$I$24,'Measure Support Table'!D6412,'Cost per Solution Code'!$F$5:$F$24)</f>
        <v>845</v>
      </c>
      <c r="AD6412" s="62"/>
      <c r="AE6412" s="48">
        <f t="shared" si="800"/>
        <v>660</v>
      </c>
      <c r="AF6412" s="48">
        <f t="shared" si="801"/>
        <v>845</v>
      </c>
      <c r="AG6412" s="48">
        <f t="shared" si="802"/>
        <v>185</v>
      </c>
      <c r="AH6412" s="49">
        <f t="shared" si="803"/>
        <v>0</v>
      </c>
      <c r="AI6412" s="49">
        <f t="shared" si="804"/>
        <v>0</v>
      </c>
      <c r="AJ6412" s="50">
        <f t="shared" si="805"/>
        <v>0</v>
      </c>
      <c r="AK6412" s="51">
        <v>0</v>
      </c>
    </row>
    <row r="6413" spans="1:37" hidden="1" x14ac:dyDescent="0.35">
      <c r="A6413" s="39" t="str">
        <f t="shared" si="807"/>
        <v>SWHC005</v>
      </c>
      <c r="B6413" s="39" t="s">
        <v>336</v>
      </c>
      <c r="C6413" s="62" t="s">
        <v>20</v>
      </c>
      <c r="D6413" s="40" t="s">
        <v>25</v>
      </c>
      <c r="E6413" s="40" t="str">
        <f t="shared" si="806"/>
        <v>SWHC005K</v>
      </c>
      <c r="F6413" s="67" t="s">
        <v>237</v>
      </c>
      <c r="G6413" s="40" t="str">
        <f>DataSpec!$B$11</f>
        <v>UpDeemed, DnDeemed, DnDeemDI</v>
      </c>
      <c r="H6413" s="40" t="str">
        <f>DataSpec!$B$7</f>
        <v>Cap-Tons</v>
      </c>
      <c r="I6413" s="40" t="s">
        <v>11</v>
      </c>
      <c r="J6413" t="s">
        <v>174</v>
      </c>
      <c r="K6413" t="s">
        <v>263</v>
      </c>
      <c r="U6413" s="44">
        <f>SUMIFS(Table1[AStdWBkW],Table1[EnergyImpactID],E6413,Table1[BldgType],B6413,Table1[BldgVint],C6413,Table1[BldgLoc],F6413)</f>
        <v>0.02</v>
      </c>
      <c r="V6413" s="44">
        <f>SUMIFS(Table1[AStdWBkWh],Table1[EnergyImpactID],E6413,Table1[BldgType],B6413,Table1[BldgVint],C6413,Table1[BldgLoc],F6413)</f>
        <v>8.35</v>
      </c>
      <c r="W6413" s="69">
        <v>0</v>
      </c>
      <c r="X6413" s="69"/>
      <c r="Y6413" s="69"/>
      <c r="Z6413" s="69"/>
      <c r="AA6413" s="47">
        <f>SUMIF('Cost per Solution Code'!$I$5:$I$24,'Measure Support Table'!D6413,'Cost per Solution Code'!$H$5:$H$24)</f>
        <v>519.14</v>
      </c>
      <c r="AB6413" s="62"/>
      <c r="AC6413" s="47">
        <f>SUMIF('Cost per Solution Code'!$I$5:$I$24,'Measure Support Table'!D6413,'Cost per Solution Code'!$F$5:$F$24)</f>
        <v>685.85</v>
      </c>
      <c r="AD6413" s="62"/>
      <c r="AE6413" s="48">
        <f t="shared" si="800"/>
        <v>519.14</v>
      </c>
      <c r="AF6413" s="48">
        <f t="shared" si="801"/>
        <v>685.85</v>
      </c>
      <c r="AG6413" s="48">
        <f t="shared" si="802"/>
        <v>166.71000000000004</v>
      </c>
      <c r="AH6413" s="49">
        <f t="shared" si="803"/>
        <v>0</v>
      </c>
      <c r="AI6413" s="49">
        <f t="shared" si="804"/>
        <v>0</v>
      </c>
      <c r="AJ6413" s="50">
        <f t="shared" si="805"/>
        <v>0</v>
      </c>
      <c r="AK6413" s="51">
        <v>0</v>
      </c>
    </row>
    <row r="6414" spans="1:37" hidden="1" x14ac:dyDescent="0.35">
      <c r="A6414" s="39" t="str">
        <f t="shared" si="807"/>
        <v>SWHC005</v>
      </c>
      <c r="B6414" s="39" t="s">
        <v>336</v>
      </c>
      <c r="C6414" s="62" t="s">
        <v>20</v>
      </c>
      <c r="D6414" s="40" t="s">
        <v>175</v>
      </c>
      <c r="E6414" s="40" t="str">
        <f t="shared" si="806"/>
        <v>SWHC005L</v>
      </c>
      <c r="F6414" s="67" t="s">
        <v>237</v>
      </c>
      <c r="G6414" s="40" t="str">
        <f>DataSpec!$B$11</f>
        <v>UpDeemed, DnDeemed, DnDeemDI</v>
      </c>
      <c r="H6414" s="40" t="str">
        <f>DataSpec!$B$7</f>
        <v>Cap-Tons</v>
      </c>
      <c r="I6414" s="40" t="s">
        <v>11</v>
      </c>
      <c r="J6414" t="s">
        <v>174</v>
      </c>
      <c r="K6414" t="s">
        <v>264</v>
      </c>
      <c r="U6414" s="44">
        <f>SUMIFS(Table1[AStdWBkW],Table1[EnergyImpactID],E6414,Table1[BldgType],B6414,Table1[BldgVint],C6414,Table1[BldgLoc],F6414)</f>
        <v>0.01</v>
      </c>
      <c r="V6414" s="44">
        <f>SUMIFS(Table1[AStdWBkWh],Table1[EnergyImpactID],E6414,Table1[BldgType],B6414,Table1[BldgVint],C6414,Table1[BldgLoc],F6414)</f>
        <v>5.56</v>
      </c>
      <c r="W6414" s="69">
        <v>0</v>
      </c>
      <c r="X6414" s="69"/>
      <c r="Y6414" s="69"/>
      <c r="Z6414" s="69"/>
      <c r="AA6414" s="47">
        <f>SUMIF('Cost per Solution Code'!$I$5:$I$24,'Measure Support Table'!D6414,'Cost per Solution Code'!$H$5:$H$24)</f>
        <v>519.14</v>
      </c>
      <c r="AB6414" s="62"/>
      <c r="AC6414" s="47">
        <f>SUMIF('Cost per Solution Code'!$I$5:$I$24,'Measure Support Table'!D6414,'Cost per Solution Code'!$F$5:$F$24)</f>
        <v>555.84500000000003</v>
      </c>
      <c r="AD6414" s="62"/>
      <c r="AE6414" s="48">
        <f t="shared" si="800"/>
        <v>519.14</v>
      </c>
      <c r="AF6414" s="48">
        <f t="shared" si="801"/>
        <v>555.84500000000003</v>
      </c>
      <c r="AG6414" s="48">
        <f t="shared" si="802"/>
        <v>36.705000000000041</v>
      </c>
      <c r="AH6414" s="49">
        <f t="shared" si="803"/>
        <v>0</v>
      </c>
      <c r="AI6414" s="49">
        <f t="shared" si="804"/>
        <v>0</v>
      </c>
      <c r="AJ6414" s="50">
        <f t="shared" si="805"/>
        <v>0</v>
      </c>
      <c r="AK6414" s="51">
        <v>0</v>
      </c>
    </row>
    <row r="6415" spans="1:37" hidden="1" x14ac:dyDescent="0.35">
      <c r="A6415" s="39" t="str">
        <f t="shared" si="807"/>
        <v>SWHC005</v>
      </c>
      <c r="B6415" s="39" t="s">
        <v>336</v>
      </c>
      <c r="C6415" s="62" t="s">
        <v>20</v>
      </c>
      <c r="D6415" s="40" t="s">
        <v>176</v>
      </c>
      <c r="E6415" s="40" t="str">
        <f t="shared" si="806"/>
        <v>SWHC005M</v>
      </c>
      <c r="F6415" s="67" t="s">
        <v>237</v>
      </c>
      <c r="G6415" s="40" t="str">
        <f>DataSpec!$B$11</f>
        <v>UpDeemed, DnDeemed, DnDeemDI</v>
      </c>
      <c r="H6415" s="40" t="str">
        <f>DataSpec!$B$7</f>
        <v>Cap-Tons</v>
      </c>
      <c r="I6415" s="40" t="s">
        <v>11</v>
      </c>
      <c r="J6415" t="s">
        <v>177</v>
      </c>
      <c r="K6415" t="s">
        <v>265</v>
      </c>
      <c r="U6415" s="44">
        <f>SUMIFS(Table1[AStdWBkW],Table1[EnergyImpactID],E6415,Table1[BldgType],B6415,Table1[BldgVint],C6415,Table1[BldgLoc],F6415)</f>
        <v>0.02</v>
      </c>
      <c r="V6415" s="44">
        <f>SUMIFS(Table1[AStdWBkWh],Table1[EnergyImpactID],E6415,Table1[BldgType],B6415,Table1[BldgVint],C6415,Table1[BldgLoc],F6415)</f>
        <v>7.66</v>
      </c>
      <c r="W6415" s="69">
        <v>0</v>
      </c>
      <c r="X6415" s="69"/>
      <c r="Y6415" s="69"/>
      <c r="Z6415" s="69"/>
      <c r="AA6415" s="47">
        <f>SUMIF('Cost per Solution Code'!$I$5:$I$24,'Measure Support Table'!D6415,'Cost per Solution Code'!$H$5:$H$24)</f>
        <v>449.41</v>
      </c>
      <c r="AB6415" s="62"/>
      <c r="AC6415" s="47">
        <f>SUMIF('Cost per Solution Code'!$I$5:$I$24,'Measure Support Table'!D6415,'Cost per Solution Code'!$F$5:$F$24)</f>
        <v>771.3576281291954</v>
      </c>
      <c r="AD6415" s="62"/>
      <c r="AE6415" s="48">
        <f t="shared" si="800"/>
        <v>449.41</v>
      </c>
      <c r="AF6415" s="48">
        <f t="shared" si="801"/>
        <v>771.3576281291954</v>
      </c>
      <c r="AG6415" s="48">
        <f t="shared" si="802"/>
        <v>321.94762812919538</v>
      </c>
      <c r="AH6415" s="49">
        <f t="shared" si="803"/>
        <v>0</v>
      </c>
      <c r="AI6415" s="49">
        <f t="shared" si="804"/>
        <v>0</v>
      </c>
      <c r="AJ6415" s="50">
        <f t="shared" si="805"/>
        <v>0</v>
      </c>
      <c r="AK6415" s="51">
        <v>0</v>
      </c>
    </row>
    <row r="6416" spans="1:37" hidden="1" x14ac:dyDescent="0.35">
      <c r="A6416" s="39" t="str">
        <f t="shared" si="807"/>
        <v>SWHC005</v>
      </c>
      <c r="B6416" s="39" t="s">
        <v>336</v>
      </c>
      <c r="C6416" s="62" t="s">
        <v>20</v>
      </c>
      <c r="D6416" s="40" t="s">
        <v>178</v>
      </c>
      <c r="E6416" s="40" t="str">
        <f t="shared" si="806"/>
        <v>SWHC005N</v>
      </c>
      <c r="F6416" s="67" t="s">
        <v>237</v>
      </c>
      <c r="G6416" s="40" t="str">
        <f>DataSpec!$B$11</f>
        <v>UpDeemed, DnDeemed, DnDeemDI</v>
      </c>
      <c r="H6416" s="40" t="str">
        <f>DataSpec!$B$7</f>
        <v>Cap-Tons</v>
      </c>
      <c r="I6416" s="40" t="s">
        <v>11</v>
      </c>
      <c r="J6416" t="s">
        <v>177</v>
      </c>
      <c r="K6416" t="s">
        <v>266</v>
      </c>
      <c r="U6416" s="44">
        <f>SUMIFS(Table1[AStdWBkW],Table1[EnergyImpactID],E6416,Table1[BldgType],B6416,Table1[BldgVint],C6416,Table1[BldgLoc],F6416)</f>
        <v>0.01</v>
      </c>
      <c r="V6416" s="44">
        <f>SUMIFS(Table1[AStdWBkWh],Table1[EnergyImpactID],E6416,Table1[BldgType],B6416,Table1[BldgVint],C6416,Table1[BldgLoc],F6416)</f>
        <v>5.1100000000000003</v>
      </c>
      <c r="W6416" s="69">
        <v>0</v>
      </c>
      <c r="X6416" s="69"/>
      <c r="Y6416" s="69"/>
      <c r="Z6416" s="69"/>
      <c r="AA6416" s="47">
        <f>SUMIF('Cost per Solution Code'!$I$5:$I$24,'Measure Support Table'!D6416,'Cost per Solution Code'!$H$5:$H$24)</f>
        <v>449.41</v>
      </c>
      <c r="AB6416" s="62"/>
      <c r="AC6416" s="47">
        <f>SUMIF('Cost per Solution Code'!$I$5:$I$24,'Measure Support Table'!D6416,'Cost per Solution Code'!$F$5:$F$24)</f>
        <v>629.11366698254767</v>
      </c>
      <c r="AD6416" s="62"/>
      <c r="AE6416" s="48">
        <f t="shared" si="800"/>
        <v>449.41</v>
      </c>
      <c r="AF6416" s="48">
        <f t="shared" si="801"/>
        <v>629.11366698254767</v>
      </c>
      <c r="AG6416" s="48">
        <f t="shared" si="802"/>
        <v>179.70366698254765</v>
      </c>
      <c r="AH6416" s="49">
        <f t="shared" si="803"/>
        <v>0</v>
      </c>
      <c r="AI6416" s="49">
        <f t="shared" si="804"/>
        <v>0</v>
      </c>
      <c r="AJ6416" s="50">
        <f t="shared" si="805"/>
        <v>0</v>
      </c>
      <c r="AK6416" s="51">
        <v>0</v>
      </c>
    </row>
    <row r="6417" spans="1:37" hidden="1" x14ac:dyDescent="0.35">
      <c r="A6417" s="39" t="str">
        <f t="shared" si="807"/>
        <v>SWHC005</v>
      </c>
      <c r="B6417" s="39" t="s">
        <v>336</v>
      </c>
      <c r="C6417" s="62" t="s">
        <v>20</v>
      </c>
      <c r="D6417" s="40" t="s">
        <v>179</v>
      </c>
      <c r="E6417" s="40" t="str">
        <f t="shared" si="806"/>
        <v>SWHC005O</v>
      </c>
      <c r="F6417" s="67" t="s">
        <v>237</v>
      </c>
      <c r="G6417" s="40" t="str">
        <f>DataSpec!$B$11</f>
        <v>UpDeemed, DnDeemed, DnDeemDI</v>
      </c>
      <c r="H6417" s="40" t="str">
        <f>DataSpec!$B$7</f>
        <v>Cap-Tons</v>
      </c>
      <c r="I6417" s="40" t="s">
        <v>11</v>
      </c>
      <c r="J6417" t="s">
        <v>180</v>
      </c>
      <c r="K6417" t="s">
        <v>267</v>
      </c>
      <c r="U6417" s="44">
        <f>SUMIFS(Table1[AStdWBkW],Table1[EnergyImpactID],E6417,Table1[BldgType],B6417,Table1[BldgVint],C6417,Table1[BldgLoc],F6417)</f>
        <v>0.02</v>
      </c>
      <c r="V6417" s="44">
        <f>SUMIFS(Table1[AStdWBkWh],Table1[EnergyImpactID],E6417,Table1[BldgType],B6417,Table1[BldgVint],C6417,Table1[BldgLoc],F6417)</f>
        <v>9.23</v>
      </c>
      <c r="W6417" s="69">
        <v>0</v>
      </c>
      <c r="X6417" s="69"/>
      <c r="Y6417" s="69"/>
      <c r="Z6417" s="69"/>
      <c r="AA6417" s="47">
        <f>SUMIF('Cost per Solution Code'!$I$5:$I$24,'Measure Support Table'!D6417,'Cost per Solution Code'!$H$5:$H$24)</f>
        <v>1086</v>
      </c>
      <c r="AB6417" s="62"/>
      <c r="AC6417" s="47">
        <f>SUMIF('Cost per Solution Code'!$I$5:$I$24,'Measure Support Table'!D6417,'Cost per Solution Code'!$F$5:$F$24)</f>
        <v>1124.9000000000001</v>
      </c>
      <c r="AD6417" s="62"/>
      <c r="AE6417" s="48">
        <f t="shared" si="800"/>
        <v>1086</v>
      </c>
      <c r="AF6417" s="48">
        <f t="shared" si="801"/>
        <v>1124.9000000000001</v>
      </c>
      <c r="AG6417" s="48">
        <f t="shared" si="802"/>
        <v>38.900000000000091</v>
      </c>
      <c r="AH6417" s="49">
        <f t="shared" si="803"/>
        <v>0</v>
      </c>
      <c r="AI6417" s="49">
        <f t="shared" si="804"/>
        <v>0</v>
      </c>
      <c r="AJ6417" s="50">
        <f t="shared" si="805"/>
        <v>0</v>
      </c>
      <c r="AK6417" s="51">
        <v>0</v>
      </c>
    </row>
    <row r="6418" spans="1:37" hidden="1" x14ac:dyDescent="0.35">
      <c r="A6418" s="39" t="str">
        <f t="shared" si="807"/>
        <v>SWHC005</v>
      </c>
      <c r="B6418" s="39" t="s">
        <v>336</v>
      </c>
      <c r="C6418" s="62" t="s">
        <v>20</v>
      </c>
      <c r="D6418" s="40" t="s">
        <v>181</v>
      </c>
      <c r="E6418" s="40" t="str">
        <f t="shared" si="806"/>
        <v>SWHC005P</v>
      </c>
      <c r="F6418" s="67" t="s">
        <v>237</v>
      </c>
      <c r="G6418" s="40" t="str">
        <f>DataSpec!$B$11</f>
        <v>UpDeemed, DnDeemed, DnDeemDI</v>
      </c>
      <c r="H6418" s="40" t="str">
        <f>DataSpec!$B$7</f>
        <v>Cap-Tons</v>
      </c>
      <c r="I6418" s="40" t="s">
        <v>11</v>
      </c>
      <c r="J6418" t="s">
        <v>180</v>
      </c>
      <c r="K6418" t="s">
        <v>268</v>
      </c>
      <c r="U6418" s="44">
        <f>SUMIFS(Table1[AStdWBkW],Table1[EnergyImpactID],E6418,Table1[BldgType],B6418,Table1[BldgVint],C6418,Table1[BldgLoc],F6418)</f>
        <v>0.02</v>
      </c>
      <c r="V6418" s="44">
        <f>SUMIFS(Table1[AStdWBkWh],Table1[EnergyImpactID],E6418,Table1[BldgType],B6418,Table1[BldgVint],C6418,Table1[BldgLoc],F6418)</f>
        <v>6.12</v>
      </c>
      <c r="W6418" s="69">
        <v>0</v>
      </c>
      <c r="X6418" s="69"/>
      <c r="Y6418" s="69"/>
      <c r="Z6418" s="69"/>
      <c r="AA6418" s="47">
        <f>SUMIF('Cost per Solution Code'!$I$5:$I$24,'Measure Support Table'!D6418,'Cost per Solution Code'!$H$5:$H$24)</f>
        <v>1086</v>
      </c>
      <c r="AB6418" s="62"/>
      <c r="AC6418" s="47">
        <f>SUMIF('Cost per Solution Code'!$I$5:$I$24,'Measure Support Table'!D6418,'Cost per Solution Code'!$F$5:$F$24)</f>
        <v>1107.17</v>
      </c>
      <c r="AD6418" s="62"/>
      <c r="AE6418" s="48">
        <f t="shared" si="800"/>
        <v>1086</v>
      </c>
      <c r="AF6418" s="48">
        <f t="shared" si="801"/>
        <v>1107.17</v>
      </c>
      <c r="AG6418" s="48">
        <f t="shared" si="802"/>
        <v>21.170000000000073</v>
      </c>
      <c r="AH6418" s="49">
        <f t="shared" si="803"/>
        <v>0</v>
      </c>
      <c r="AI6418" s="49">
        <f t="shared" si="804"/>
        <v>0</v>
      </c>
      <c r="AJ6418" s="50">
        <f t="shared" si="805"/>
        <v>0</v>
      </c>
      <c r="AK6418" s="51">
        <v>0</v>
      </c>
    </row>
    <row r="6419" spans="1:37" hidden="1" x14ac:dyDescent="0.35">
      <c r="A6419" s="39" t="str">
        <f t="shared" si="807"/>
        <v>SWHC005</v>
      </c>
      <c r="B6419" s="39" t="s">
        <v>336</v>
      </c>
      <c r="C6419" s="62" t="s">
        <v>20</v>
      </c>
      <c r="D6419" s="40" t="s">
        <v>182</v>
      </c>
      <c r="E6419" s="40" t="str">
        <f t="shared" si="806"/>
        <v>SWHC005Q</v>
      </c>
      <c r="F6419" s="67" t="s">
        <v>237</v>
      </c>
      <c r="G6419" s="40" t="str">
        <f>DataSpec!$B$11</f>
        <v>UpDeemed, DnDeemed, DnDeemDI</v>
      </c>
      <c r="H6419" s="40" t="str">
        <f>DataSpec!$B$7</f>
        <v>Cap-Tons</v>
      </c>
      <c r="I6419" s="40" t="s">
        <v>11</v>
      </c>
      <c r="J6419" t="s">
        <v>183</v>
      </c>
      <c r="K6419" t="s">
        <v>269</v>
      </c>
      <c r="U6419" s="44">
        <f>SUMIFS(Table1[AStdWBkW],Table1[EnergyImpactID],E6419,Table1[BldgType],B6419,Table1[BldgVint],C6419,Table1[BldgLoc],F6419)</f>
        <v>0.02</v>
      </c>
      <c r="V6419" s="44">
        <f>SUMIFS(Table1[AStdWBkWh],Table1[EnergyImpactID],E6419,Table1[BldgType],B6419,Table1[BldgVint],C6419,Table1[BldgLoc],F6419)</f>
        <v>7.21</v>
      </c>
      <c r="W6419" s="69">
        <v>0</v>
      </c>
      <c r="X6419" s="69"/>
      <c r="Y6419" s="69"/>
      <c r="Z6419" s="69"/>
      <c r="AA6419" s="47">
        <f>SUMIF('Cost per Solution Code'!$I$5:$I$24,'Measure Support Table'!D6419,'Cost per Solution Code'!$H$5:$H$24)</f>
        <v>636.29999999999995</v>
      </c>
      <c r="AB6419" s="62"/>
      <c r="AC6419" s="47">
        <f>SUMIF('Cost per Solution Code'!$I$5:$I$24,'Measure Support Table'!D6419,'Cost per Solution Code'!$F$5:$F$24)</f>
        <v>931.83</v>
      </c>
      <c r="AD6419" s="62"/>
      <c r="AE6419" s="48">
        <f t="shared" si="800"/>
        <v>636.29999999999995</v>
      </c>
      <c r="AF6419" s="48">
        <f t="shared" si="801"/>
        <v>931.83</v>
      </c>
      <c r="AG6419" s="48">
        <f t="shared" si="802"/>
        <v>295.53000000000009</v>
      </c>
      <c r="AH6419" s="49">
        <f t="shared" si="803"/>
        <v>0</v>
      </c>
      <c r="AI6419" s="49">
        <f t="shared" si="804"/>
        <v>0</v>
      </c>
      <c r="AJ6419" s="50">
        <f t="shared" si="805"/>
        <v>0</v>
      </c>
      <c r="AK6419" s="51">
        <v>0</v>
      </c>
    </row>
    <row r="6420" spans="1:37" hidden="1" x14ac:dyDescent="0.35">
      <c r="A6420" s="39" t="str">
        <f t="shared" si="807"/>
        <v>SWHC005</v>
      </c>
      <c r="B6420" s="39" t="s">
        <v>336</v>
      </c>
      <c r="C6420" s="62" t="s">
        <v>20</v>
      </c>
      <c r="D6420" s="40" t="s">
        <v>184</v>
      </c>
      <c r="E6420" s="40" t="str">
        <f t="shared" si="806"/>
        <v>SWHC005R</v>
      </c>
      <c r="F6420" s="67" t="s">
        <v>237</v>
      </c>
      <c r="G6420" s="40" t="str">
        <f>DataSpec!$B$11</f>
        <v>UpDeemed, DnDeemed, DnDeemDI</v>
      </c>
      <c r="H6420" s="40" t="str">
        <f>DataSpec!$B$7</f>
        <v>Cap-Tons</v>
      </c>
      <c r="I6420" s="40" t="s">
        <v>11</v>
      </c>
      <c r="J6420" t="s">
        <v>183</v>
      </c>
      <c r="K6420" t="s">
        <v>270</v>
      </c>
      <c r="U6420" s="44">
        <f>SUMIFS(Table1[AStdWBkW],Table1[EnergyImpactID],E6420,Table1[BldgType],B6420,Table1[BldgVint],C6420,Table1[BldgLoc],F6420)</f>
        <v>0.01</v>
      </c>
      <c r="V6420" s="44">
        <f>SUMIFS(Table1[AStdWBkWh],Table1[EnergyImpactID],E6420,Table1[BldgType],B6420,Table1[BldgVint],C6420,Table1[BldgLoc],F6420)</f>
        <v>4.78</v>
      </c>
      <c r="W6420" s="69">
        <v>0</v>
      </c>
      <c r="X6420" s="69"/>
      <c r="Y6420" s="69"/>
      <c r="Z6420" s="69"/>
      <c r="AA6420" s="47">
        <f>SUMIF('Cost per Solution Code'!$I$5:$I$24,'Measure Support Table'!D6420,'Cost per Solution Code'!$H$5:$H$24)</f>
        <v>636.29999999999995</v>
      </c>
      <c r="AB6420" s="62"/>
      <c r="AC6420" s="47">
        <f>SUMIF('Cost per Solution Code'!$I$5:$I$24,'Measure Support Table'!D6420,'Cost per Solution Code'!$F$5:$F$24)</f>
        <v>797.9</v>
      </c>
      <c r="AD6420" s="62"/>
      <c r="AE6420" s="48">
        <f t="shared" si="800"/>
        <v>636.29999999999995</v>
      </c>
      <c r="AF6420" s="48">
        <f t="shared" si="801"/>
        <v>797.9</v>
      </c>
      <c r="AG6420" s="48">
        <f t="shared" si="802"/>
        <v>161.60000000000002</v>
      </c>
      <c r="AH6420" s="49">
        <f t="shared" si="803"/>
        <v>0</v>
      </c>
      <c r="AI6420" s="49">
        <f t="shared" si="804"/>
        <v>0</v>
      </c>
      <c r="AJ6420" s="50">
        <f t="shared" si="805"/>
        <v>0</v>
      </c>
      <c r="AK6420" s="51">
        <v>0</v>
      </c>
    </row>
    <row r="6421" spans="1:37" hidden="1" x14ac:dyDescent="0.35">
      <c r="A6421" s="39" t="str">
        <f t="shared" si="807"/>
        <v>SWHC005</v>
      </c>
      <c r="B6421" s="39" t="s">
        <v>336</v>
      </c>
      <c r="C6421" s="62" t="s">
        <v>20</v>
      </c>
      <c r="D6421" s="40" t="s">
        <v>185</v>
      </c>
      <c r="E6421" s="40" t="str">
        <f t="shared" si="806"/>
        <v>SWHC005S</v>
      </c>
      <c r="F6421" s="67" t="s">
        <v>237</v>
      </c>
      <c r="G6421" s="40" t="str">
        <f>DataSpec!$B$11</f>
        <v>UpDeemed, DnDeemed, DnDeemDI</v>
      </c>
      <c r="H6421" s="40" t="str">
        <f>DataSpec!$B$7</f>
        <v>Cap-Tons</v>
      </c>
      <c r="I6421" s="40" t="s">
        <v>11</v>
      </c>
      <c r="J6421" t="s">
        <v>186</v>
      </c>
      <c r="K6421" t="s">
        <v>271</v>
      </c>
      <c r="U6421" s="44">
        <f>SUMIFS(Table1[AStdWBkW],Table1[EnergyImpactID],E6421,Table1[BldgType],B6421,Table1[BldgVint],C6421,Table1[BldgLoc],F6421)</f>
        <v>0.02</v>
      </c>
      <c r="V6421" s="44">
        <f>SUMIFS(Table1[AStdWBkWh],Table1[EnergyImpactID],E6421,Table1[BldgType],B6421,Table1[BldgVint],C6421,Table1[BldgLoc],F6421)</f>
        <v>9.57</v>
      </c>
      <c r="W6421" s="69">
        <v>0</v>
      </c>
      <c r="X6421" s="69"/>
      <c r="Y6421" s="69"/>
      <c r="Z6421" s="69"/>
      <c r="AA6421" s="47">
        <f>SUMIF('Cost per Solution Code'!$I$5:$I$24,'Measure Support Table'!D6421,'Cost per Solution Code'!$H$5:$H$24)</f>
        <v>416.53842439071497</v>
      </c>
      <c r="AB6421" s="62"/>
      <c r="AC6421" s="47">
        <f>SUMIF('Cost per Solution Code'!$I$5:$I$24,'Measure Support Table'!D6421,'Cost per Solution Code'!$F$5:$F$24)</f>
        <v>610</v>
      </c>
      <c r="AD6421" s="62"/>
      <c r="AE6421" s="48">
        <f t="shared" si="800"/>
        <v>416.53842439071497</v>
      </c>
      <c r="AF6421" s="48">
        <f t="shared" si="801"/>
        <v>610</v>
      </c>
      <c r="AG6421" s="48">
        <f t="shared" si="802"/>
        <v>193.46157560928503</v>
      </c>
      <c r="AH6421" s="49">
        <f t="shared" si="803"/>
        <v>0</v>
      </c>
      <c r="AI6421" s="49">
        <f t="shared" si="804"/>
        <v>0</v>
      </c>
      <c r="AJ6421" s="50">
        <f t="shared" si="805"/>
        <v>0</v>
      </c>
      <c r="AK6421" s="51">
        <v>0</v>
      </c>
    </row>
    <row r="6422" spans="1:37" hidden="1" x14ac:dyDescent="0.35">
      <c r="A6422" s="39" t="str">
        <f t="shared" si="807"/>
        <v>SWHC005</v>
      </c>
      <c r="B6422" s="39" t="s">
        <v>336</v>
      </c>
      <c r="C6422" s="62" t="s">
        <v>20</v>
      </c>
      <c r="D6422" s="40" t="s">
        <v>187</v>
      </c>
      <c r="E6422" s="40" t="str">
        <f t="shared" si="806"/>
        <v>SWHC005T</v>
      </c>
      <c r="F6422" s="67" t="s">
        <v>237</v>
      </c>
      <c r="G6422" s="40" t="str">
        <f>DataSpec!$B$11</f>
        <v>UpDeemed, DnDeemed, DnDeemDI</v>
      </c>
      <c r="H6422" s="40" t="str">
        <f>DataSpec!$B$7</f>
        <v>Cap-Tons</v>
      </c>
      <c r="I6422" s="40" t="s">
        <v>11</v>
      </c>
      <c r="J6422" t="s">
        <v>186</v>
      </c>
      <c r="K6422" t="s">
        <v>272</v>
      </c>
      <c r="U6422" s="44">
        <f>SUMIFS(Table1[AStdWBkW],Table1[EnergyImpactID],E6422,Table1[BldgType],B6422,Table1[BldgVint],C6422,Table1[BldgLoc],F6422)</f>
        <v>0.02</v>
      </c>
      <c r="V6422" s="44">
        <f>SUMIFS(Table1[AStdWBkWh],Table1[EnergyImpactID],E6422,Table1[BldgType],B6422,Table1[BldgVint],C6422,Table1[BldgLoc],F6422)</f>
        <v>6.34</v>
      </c>
      <c r="W6422" s="69">
        <v>0</v>
      </c>
      <c r="X6422" s="69"/>
      <c r="Y6422" s="69"/>
      <c r="Z6422" s="69"/>
      <c r="AA6422" s="47">
        <f>SUMIF('Cost per Solution Code'!$I$5:$I$24,'Measure Support Table'!D6422,'Cost per Solution Code'!$H$5:$H$24)</f>
        <v>416.53842439071497</v>
      </c>
      <c r="AB6422" s="62"/>
      <c r="AC6422" s="47">
        <f>SUMIF('Cost per Solution Code'!$I$5:$I$24,'Measure Support Table'!D6422,'Cost per Solution Code'!$F$5:$F$24)</f>
        <v>522.1950355751585</v>
      </c>
      <c r="AD6422" s="62"/>
      <c r="AE6422" s="48">
        <f t="shared" si="800"/>
        <v>416.53842439071497</v>
      </c>
      <c r="AF6422" s="48">
        <f t="shared" si="801"/>
        <v>522.1950355751585</v>
      </c>
      <c r="AG6422" s="48">
        <f t="shared" si="802"/>
        <v>105.65661118444353</v>
      </c>
      <c r="AH6422" s="49">
        <f t="shared" si="803"/>
        <v>0</v>
      </c>
      <c r="AI6422" s="49">
        <f t="shared" si="804"/>
        <v>0</v>
      </c>
      <c r="AJ6422" s="50">
        <f t="shared" si="805"/>
        <v>0</v>
      </c>
      <c r="AK6422" s="51">
        <v>0</v>
      </c>
    </row>
    <row r="6423" spans="1:37" hidden="1" x14ac:dyDescent="0.35">
      <c r="A6423" s="39" t="str">
        <f t="shared" si="807"/>
        <v>SWHC005</v>
      </c>
      <c r="B6423" s="39" t="s">
        <v>336</v>
      </c>
      <c r="C6423" s="62" t="s">
        <v>20</v>
      </c>
      <c r="D6423" s="40" t="s">
        <v>163</v>
      </c>
      <c r="E6423" s="40" t="str">
        <f t="shared" si="806"/>
        <v>SWHC005A</v>
      </c>
      <c r="F6423" s="67" t="s">
        <v>238</v>
      </c>
      <c r="G6423" s="40" t="str">
        <f>DataSpec!$B$11</f>
        <v>UpDeemed, DnDeemed, DnDeemDI</v>
      </c>
      <c r="H6423" s="40" t="str">
        <f>DataSpec!$B$7</f>
        <v>Cap-Tons</v>
      </c>
      <c r="I6423" s="40" t="s">
        <v>11</v>
      </c>
      <c r="J6423" t="s">
        <v>164</v>
      </c>
      <c r="K6423" t="s">
        <v>253</v>
      </c>
      <c r="U6423" s="44">
        <f>SUMIFS(Table1[AStdWBkW],Table1[EnergyImpactID],E6423,Table1[BldgType],B6423,Table1[BldgVint],C6423,Table1[BldgLoc],F6423)</f>
        <v>0.03</v>
      </c>
      <c r="V6423" s="44">
        <f>SUMIFS(Table1[AStdWBkWh],Table1[EnergyImpactID],E6423,Table1[BldgType],B6423,Table1[BldgVint],C6423,Table1[BldgLoc],F6423)</f>
        <v>42.57</v>
      </c>
      <c r="W6423" s="69">
        <v>0</v>
      </c>
      <c r="X6423" s="69"/>
      <c r="Y6423" s="69"/>
      <c r="Z6423" s="69"/>
      <c r="AA6423" s="47">
        <f>SUMIF('Cost per Solution Code'!$I$5:$I$24,'Measure Support Table'!D6423,'Cost per Solution Code'!$H$5:$H$24)</f>
        <v>656.88499999999999</v>
      </c>
      <c r="AB6423" s="62"/>
      <c r="AC6423" s="47">
        <f>SUMIF('Cost per Solution Code'!$I$5:$I$24,'Measure Support Table'!D6423,'Cost per Solution Code'!$F$5:$F$24)</f>
        <v>931.83999999999992</v>
      </c>
      <c r="AD6423" s="62"/>
      <c r="AE6423" s="48">
        <f t="shared" si="800"/>
        <v>656.88499999999999</v>
      </c>
      <c r="AF6423" s="48">
        <f t="shared" si="801"/>
        <v>931.83999999999992</v>
      </c>
      <c r="AG6423" s="48">
        <f t="shared" si="802"/>
        <v>274.95499999999993</v>
      </c>
      <c r="AH6423" s="49">
        <f t="shared" si="803"/>
        <v>0</v>
      </c>
      <c r="AI6423" s="49">
        <f t="shared" si="804"/>
        <v>0</v>
      </c>
      <c r="AJ6423" s="50">
        <f t="shared" si="805"/>
        <v>0</v>
      </c>
      <c r="AK6423" s="51">
        <v>0</v>
      </c>
    </row>
    <row r="6424" spans="1:37" hidden="1" x14ac:dyDescent="0.35">
      <c r="A6424" s="39" t="str">
        <f t="shared" si="807"/>
        <v>SWHC005</v>
      </c>
      <c r="B6424" s="39" t="s">
        <v>336</v>
      </c>
      <c r="C6424" s="62" t="s">
        <v>20</v>
      </c>
      <c r="D6424" s="40" t="s">
        <v>165</v>
      </c>
      <c r="E6424" s="40" t="str">
        <f t="shared" si="806"/>
        <v>SWHC005B</v>
      </c>
      <c r="F6424" s="67" t="s">
        <v>238</v>
      </c>
      <c r="G6424" s="40" t="str">
        <f>DataSpec!$B$11</f>
        <v>UpDeemed, DnDeemed, DnDeemDI</v>
      </c>
      <c r="H6424" s="40" t="str">
        <f>DataSpec!$B$7</f>
        <v>Cap-Tons</v>
      </c>
      <c r="I6424" s="40" t="s">
        <v>11</v>
      </c>
      <c r="J6424" t="s">
        <v>164</v>
      </c>
      <c r="K6424" t="s">
        <v>254</v>
      </c>
      <c r="U6424" s="44">
        <f>SUMIFS(Table1[AStdWBkW],Table1[EnergyImpactID],E6424,Table1[BldgType],B6424,Table1[BldgVint],C6424,Table1[BldgLoc],F6424)</f>
        <v>0.02</v>
      </c>
      <c r="V6424" s="44">
        <f>SUMIFS(Table1[AStdWBkWh],Table1[EnergyImpactID],E6424,Table1[BldgType],B6424,Table1[BldgVint],C6424,Table1[BldgLoc],F6424)</f>
        <v>28.4</v>
      </c>
      <c r="W6424" s="69">
        <v>0</v>
      </c>
      <c r="X6424" s="69"/>
      <c r="Y6424" s="69"/>
      <c r="Z6424" s="69"/>
      <c r="AA6424" s="47">
        <f>SUMIF('Cost per Solution Code'!$I$5:$I$24,'Measure Support Table'!D6424,'Cost per Solution Code'!$H$5:$H$24)</f>
        <v>656.88499999999999</v>
      </c>
      <c r="AB6424" s="62"/>
      <c r="AC6424" s="47">
        <f>SUMIF('Cost per Solution Code'!$I$5:$I$24,'Measure Support Table'!D6424,'Cost per Solution Code'!$F$5:$F$24)</f>
        <v>729.01</v>
      </c>
      <c r="AD6424" s="62"/>
      <c r="AE6424" s="48">
        <f t="shared" si="800"/>
        <v>656.88499999999999</v>
      </c>
      <c r="AF6424" s="48">
        <f t="shared" si="801"/>
        <v>729.01</v>
      </c>
      <c r="AG6424" s="48">
        <f t="shared" si="802"/>
        <v>72.125</v>
      </c>
      <c r="AH6424" s="49">
        <f t="shared" si="803"/>
        <v>0</v>
      </c>
      <c r="AI6424" s="49">
        <f t="shared" si="804"/>
        <v>0</v>
      </c>
      <c r="AJ6424" s="50">
        <f t="shared" si="805"/>
        <v>0</v>
      </c>
      <c r="AK6424" s="51">
        <v>0</v>
      </c>
    </row>
    <row r="6425" spans="1:37" hidden="1" x14ac:dyDescent="0.35">
      <c r="A6425" s="39" t="str">
        <f t="shared" si="807"/>
        <v>SWHC005</v>
      </c>
      <c r="B6425" s="39" t="s">
        <v>336</v>
      </c>
      <c r="C6425" s="62" t="s">
        <v>20</v>
      </c>
      <c r="D6425" s="40" t="s">
        <v>166</v>
      </c>
      <c r="E6425" s="40" t="str">
        <f t="shared" si="806"/>
        <v>SWHC005C</v>
      </c>
      <c r="F6425" s="67" t="s">
        <v>238</v>
      </c>
      <c r="G6425" s="40" t="str">
        <f>DataSpec!$B$11</f>
        <v>UpDeemed, DnDeemed, DnDeemDI</v>
      </c>
      <c r="H6425" s="40" t="str">
        <f>DataSpec!$B$7</f>
        <v>Cap-Tons</v>
      </c>
      <c r="I6425" s="40" t="s">
        <v>11</v>
      </c>
      <c r="J6425" t="s">
        <v>167</v>
      </c>
      <c r="K6425" t="s">
        <v>255</v>
      </c>
      <c r="U6425" s="44">
        <f>SUMIFS(Table1[AStdWBkW],Table1[EnergyImpactID],E6425,Table1[BldgType],B6425,Table1[BldgVint],C6425,Table1[BldgLoc],F6425)</f>
        <v>0.03</v>
      </c>
      <c r="V6425" s="44">
        <f>SUMIFS(Table1[AStdWBkWh],Table1[EnergyImpactID],E6425,Table1[BldgType],B6425,Table1[BldgVint],C6425,Table1[BldgLoc],F6425)</f>
        <v>39.86</v>
      </c>
      <c r="W6425" s="69">
        <v>0</v>
      </c>
      <c r="X6425" s="69"/>
      <c r="Y6425" s="69"/>
      <c r="Z6425" s="69"/>
      <c r="AA6425" s="47">
        <f>SUMIF('Cost per Solution Code'!$I$5:$I$24,'Measure Support Table'!D6425,'Cost per Solution Code'!$H$5:$H$24)</f>
        <v>515.125</v>
      </c>
      <c r="AB6425" s="62"/>
      <c r="AC6425" s="47">
        <f>SUMIF('Cost per Solution Code'!$I$5:$I$24,'Measure Support Table'!D6425,'Cost per Solution Code'!$F$5:$F$24)</f>
        <v>741.56</v>
      </c>
      <c r="AD6425" s="62"/>
      <c r="AE6425" s="48">
        <f t="shared" si="800"/>
        <v>515.125</v>
      </c>
      <c r="AF6425" s="48">
        <f t="shared" si="801"/>
        <v>741.56</v>
      </c>
      <c r="AG6425" s="48">
        <f t="shared" si="802"/>
        <v>226.43499999999995</v>
      </c>
      <c r="AH6425" s="49">
        <f t="shared" si="803"/>
        <v>0</v>
      </c>
      <c r="AI6425" s="49">
        <f t="shared" si="804"/>
        <v>0</v>
      </c>
      <c r="AJ6425" s="50">
        <f t="shared" si="805"/>
        <v>0</v>
      </c>
      <c r="AK6425" s="51">
        <v>0</v>
      </c>
    </row>
    <row r="6426" spans="1:37" hidden="1" x14ac:dyDescent="0.35">
      <c r="A6426" s="39" t="str">
        <f t="shared" si="807"/>
        <v>SWHC005</v>
      </c>
      <c r="B6426" s="39" t="s">
        <v>336</v>
      </c>
      <c r="C6426" s="62" t="s">
        <v>20</v>
      </c>
      <c r="D6426" s="40" t="s">
        <v>168</v>
      </c>
      <c r="E6426" s="40" t="str">
        <f t="shared" si="806"/>
        <v>SWHC005D</v>
      </c>
      <c r="F6426" s="67" t="s">
        <v>238</v>
      </c>
      <c r="G6426" s="40" t="str">
        <f>DataSpec!$B$11</f>
        <v>UpDeemed, DnDeemed, DnDeemDI</v>
      </c>
      <c r="H6426" s="40" t="str">
        <f>DataSpec!$B$7</f>
        <v>Cap-Tons</v>
      </c>
      <c r="I6426" s="40" t="s">
        <v>11</v>
      </c>
      <c r="J6426" t="s">
        <v>167</v>
      </c>
      <c r="K6426" t="s">
        <v>256</v>
      </c>
      <c r="U6426" s="44">
        <f>SUMIFS(Table1[AStdWBkW],Table1[EnergyImpactID],E6426,Table1[BldgType],B6426,Table1[BldgVint],C6426,Table1[BldgLoc],F6426)</f>
        <v>0.02</v>
      </c>
      <c r="V6426" s="44">
        <f>SUMIFS(Table1[AStdWBkWh],Table1[EnergyImpactID],E6426,Table1[BldgType],B6426,Table1[BldgVint],C6426,Table1[BldgLoc],F6426)</f>
        <v>26.6</v>
      </c>
      <c r="W6426" s="69">
        <v>0</v>
      </c>
      <c r="X6426" s="69"/>
      <c r="Y6426" s="69"/>
      <c r="Z6426" s="69"/>
      <c r="AA6426" s="47">
        <f>SUMIF('Cost per Solution Code'!$I$5:$I$24,'Measure Support Table'!D6426,'Cost per Solution Code'!$H$5:$H$24)</f>
        <v>515.125</v>
      </c>
      <c r="AB6426" s="62"/>
      <c r="AC6426" s="47">
        <f>SUMIF('Cost per Solution Code'!$I$5:$I$24,'Measure Support Table'!D6426,'Cost per Solution Code'!$F$5:$F$24)</f>
        <v>673.54</v>
      </c>
      <c r="AD6426" s="62"/>
      <c r="AE6426" s="48">
        <f t="shared" si="800"/>
        <v>515.125</v>
      </c>
      <c r="AF6426" s="48">
        <f t="shared" si="801"/>
        <v>673.54</v>
      </c>
      <c r="AG6426" s="48">
        <f t="shared" si="802"/>
        <v>158.41499999999996</v>
      </c>
      <c r="AH6426" s="49">
        <f t="shared" si="803"/>
        <v>0</v>
      </c>
      <c r="AI6426" s="49">
        <f t="shared" si="804"/>
        <v>0</v>
      </c>
      <c r="AJ6426" s="50">
        <f t="shared" si="805"/>
        <v>0</v>
      </c>
      <c r="AK6426" s="51">
        <v>0</v>
      </c>
    </row>
    <row r="6427" spans="1:37" hidden="1" x14ac:dyDescent="0.35">
      <c r="A6427" s="39" t="str">
        <f t="shared" si="807"/>
        <v>SWHC005</v>
      </c>
      <c r="B6427" s="39" t="s">
        <v>336</v>
      </c>
      <c r="C6427" s="62" t="s">
        <v>20</v>
      </c>
      <c r="D6427" s="40" t="s">
        <v>169</v>
      </c>
      <c r="E6427" s="40" t="str">
        <f t="shared" si="806"/>
        <v>SWHC005E</v>
      </c>
      <c r="F6427" s="67" t="s">
        <v>238</v>
      </c>
      <c r="G6427" s="40" t="str">
        <f>DataSpec!$B$11</f>
        <v>UpDeemed, DnDeemed, DnDeemDI</v>
      </c>
      <c r="H6427" s="40" t="str">
        <f>DataSpec!$B$7</f>
        <v>Cap-Tons</v>
      </c>
      <c r="I6427" s="40" t="s">
        <v>11</v>
      </c>
      <c r="J6427" t="s">
        <v>170</v>
      </c>
      <c r="K6427" t="s">
        <v>257</v>
      </c>
      <c r="U6427" s="44">
        <f>SUMIFS(Table1[AStdWBkW],Table1[EnergyImpactID],E6427,Table1[BldgType],B6427,Table1[BldgVint],C6427,Table1[BldgLoc],F6427)</f>
        <v>0.03</v>
      </c>
      <c r="V6427" s="44">
        <f>SUMIFS(Table1[AStdWBkWh],Table1[EnergyImpactID],E6427,Table1[BldgType],B6427,Table1[BldgVint],C6427,Table1[BldgLoc],F6427)</f>
        <v>39.25</v>
      </c>
      <c r="W6427" s="69">
        <v>0</v>
      </c>
      <c r="X6427" s="69"/>
      <c r="Y6427" s="69"/>
      <c r="Z6427" s="69"/>
      <c r="AA6427" s="47">
        <f>SUMIF('Cost per Solution Code'!$I$5:$I$24,'Measure Support Table'!D6427,'Cost per Solution Code'!$H$5:$H$24)</f>
        <v>448.52499999999998</v>
      </c>
      <c r="AB6427" s="62"/>
      <c r="AC6427" s="47">
        <f>SUMIF('Cost per Solution Code'!$I$5:$I$24,'Measure Support Table'!D6427,'Cost per Solution Code'!$F$5:$F$24)</f>
        <v>698.35</v>
      </c>
      <c r="AD6427" s="62"/>
      <c r="AE6427" s="48">
        <f t="shared" si="800"/>
        <v>448.52499999999998</v>
      </c>
      <c r="AF6427" s="48">
        <f t="shared" si="801"/>
        <v>698.35</v>
      </c>
      <c r="AG6427" s="48">
        <f t="shared" si="802"/>
        <v>249.82500000000005</v>
      </c>
      <c r="AH6427" s="49">
        <f t="shared" si="803"/>
        <v>0</v>
      </c>
      <c r="AI6427" s="49">
        <f t="shared" si="804"/>
        <v>0</v>
      </c>
      <c r="AJ6427" s="50">
        <f t="shared" si="805"/>
        <v>0</v>
      </c>
      <c r="AK6427" s="51">
        <v>0</v>
      </c>
    </row>
    <row r="6428" spans="1:37" hidden="1" x14ac:dyDescent="0.35">
      <c r="A6428" s="39" t="str">
        <f t="shared" si="807"/>
        <v>SWHC005</v>
      </c>
      <c r="B6428" s="39" t="s">
        <v>336</v>
      </c>
      <c r="C6428" s="62" t="s">
        <v>20</v>
      </c>
      <c r="D6428" s="40" t="s">
        <v>171</v>
      </c>
      <c r="E6428" s="40" t="str">
        <f t="shared" si="806"/>
        <v>SWHC005F</v>
      </c>
      <c r="F6428" s="67" t="s">
        <v>238</v>
      </c>
      <c r="G6428" s="40" t="str">
        <f>DataSpec!$B$11</f>
        <v>UpDeemed, DnDeemed, DnDeemDI</v>
      </c>
      <c r="H6428" s="40" t="str">
        <f>DataSpec!$B$7</f>
        <v>Cap-Tons</v>
      </c>
      <c r="I6428" s="40" t="s">
        <v>11</v>
      </c>
      <c r="J6428" t="s">
        <v>170</v>
      </c>
      <c r="K6428" t="s">
        <v>258</v>
      </c>
      <c r="U6428" s="44">
        <f>SUMIFS(Table1[AStdWBkW],Table1[EnergyImpactID],E6428,Table1[BldgType],B6428,Table1[BldgVint],C6428,Table1[BldgLoc],F6428)</f>
        <v>0.02</v>
      </c>
      <c r="V6428" s="44">
        <f>SUMIFS(Table1[AStdWBkWh],Table1[EnergyImpactID],E6428,Table1[BldgType],B6428,Table1[BldgVint],C6428,Table1[BldgLoc],F6428)</f>
        <v>26.1</v>
      </c>
      <c r="W6428" s="69">
        <v>0</v>
      </c>
      <c r="X6428" s="69"/>
      <c r="Y6428" s="69"/>
      <c r="Z6428" s="69"/>
      <c r="AA6428" s="47">
        <f>SUMIF('Cost per Solution Code'!$I$5:$I$24,'Measure Support Table'!D6428,'Cost per Solution Code'!$H$5:$H$24)</f>
        <v>448.52499999999998</v>
      </c>
      <c r="AB6428" s="62"/>
      <c r="AC6428" s="47">
        <f>SUMIF('Cost per Solution Code'!$I$5:$I$24,'Measure Support Table'!D6428,'Cost per Solution Code'!$F$5:$F$24)</f>
        <v>642.36500000000001</v>
      </c>
      <c r="AD6428" s="62"/>
      <c r="AE6428" s="48">
        <f t="shared" si="800"/>
        <v>448.52499999999998</v>
      </c>
      <c r="AF6428" s="48">
        <f t="shared" si="801"/>
        <v>642.36500000000001</v>
      </c>
      <c r="AG6428" s="48">
        <f t="shared" si="802"/>
        <v>193.84000000000003</v>
      </c>
      <c r="AH6428" s="49">
        <f t="shared" si="803"/>
        <v>0</v>
      </c>
      <c r="AI6428" s="49">
        <f t="shared" si="804"/>
        <v>0</v>
      </c>
      <c r="AJ6428" s="50">
        <f t="shared" si="805"/>
        <v>0</v>
      </c>
      <c r="AK6428" s="51">
        <v>0</v>
      </c>
    </row>
    <row r="6429" spans="1:37" hidden="1" x14ac:dyDescent="0.35">
      <c r="A6429" s="39" t="str">
        <f t="shared" si="807"/>
        <v>SWHC005</v>
      </c>
      <c r="B6429" s="39" t="s">
        <v>336</v>
      </c>
      <c r="C6429" s="62" t="s">
        <v>20</v>
      </c>
      <c r="D6429" s="40" t="s">
        <v>8</v>
      </c>
      <c r="E6429" s="40" t="str">
        <f t="shared" si="806"/>
        <v>SWHC005G</v>
      </c>
      <c r="F6429" s="67" t="s">
        <v>238</v>
      </c>
      <c r="G6429" s="40" t="str">
        <f>DataSpec!$B$11</f>
        <v>UpDeemed, DnDeemed, DnDeemDI</v>
      </c>
      <c r="H6429" s="40" t="str">
        <f>DataSpec!$B$7</f>
        <v>Cap-Tons</v>
      </c>
      <c r="I6429" s="40" t="s">
        <v>11</v>
      </c>
      <c r="J6429" t="s">
        <v>172</v>
      </c>
      <c r="K6429" t="s">
        <v>259</v>
      </c>
      <c r="U6429" s="44">
        <f>SUMIFS(Table1[AStdWBkW],Table1[EnergyImpactID],E6429,Table1[BldgType],B6429,Table1[BldgVint],C6429,Table1[BldgLoc],F6429)</f>
        <v>0.03</v>
      </c>
      <c r="V6429" s="44">
        <f>SUMIFS(Table1[AStdWBkWh],Table1[EnergyImpactID],E6429,Table1[BldgType],B6429,Table1[BldgVint],C6429,Table1[BldgLoc],F6429)</f>
        <v>39.25</v>
      </c>
      <c r="W6429" s="69">
        <v>0</v>
      </c>
      <c r="X6429" s="69"/>
      <c r="Y6429" s="69"/>
      <c r="Z6429" s="69"/>
      <c r="AA6429" s="47">
        <f>SUMIF('Cost per Solution Code'!$I$5:$I$24,'Measure Support Table'!D6429,'Cost per Solution Code'!$H$5:$H$24)</f>
        <v>392.565</v>
      </c>
      <c r="AB6429" s="62"/>
      <c r="AC6429" s="47">
        <f>SUMIF('Cost per Solution Code'!$I$5:$I$24,'Measure Support Table'!D6429,'Cost per Solution Code'!$F$5:$F$24)</f>
        <v>491.11500000000001</v>
      </c>
      <c r="AD6429" s="62"/>
      <c r="AE6429" s="48">
        <f t="shared" si="800"/>
        <v>392.565</v>
      </c>
      <c r="AF6429" s="48">
        <f t="shared" si="801"/>
        <v>491.11500000000001</v>
      </c>
      <c r="AG6429" s="48">
        <f t="shared" si="802"/>
        <v>98.550000000000011</v>
      </c>
      <c r="AH6429" s="49">
        <f t="shared" si="803"/>
        <v>0</v>
      </c>
      <c r="AI6429" s="49">
        <f t="shared" si="804"/>
        <v>0</v>
      </c>
      <c r="AJ6429" s="50">
        <f t="shared" si="805"/>
        <v>0</v>
      </c>
      <c r="AK6429" s="51">
        <v>0</v>
      </c>
    </row>
    <row r="6430" spans="1:37" hidden="1" x14ac:dyDescent="0.35">
      <c r="A6430" s="39" t="str">
        <f t="shared" si="807"/>
        <v>SWHC005</v>
      </c>
      <c r="B6430" s="39" t="s">
        <v>336</v>
      </c>
      <c r="C6430" s="62" t="s">
        <v>20</v>
      </c>
      <c r="D6430" s="40" t="s">
        <v>16</v>
      </c>
      <c r="E6430" s="40" t="str">
        <f t="shared" si="806"/>
        <v>SWHC005H</v>
      </c>
      <c r="F6430" s="67" t="s">
        <v>238</v>
      </c>
      <c r="G6430" s="40" t="str">
        <f>DataSpec!$B$11</f>
        <v>UpDeemed, DnDeemed, DnDeemDI</v>
      </c>
      <c r="H6430" s="40" t="str">
        <f>DataSpec!$B$7</f>
        <v>Cap-Tons</v>
      </c>
      <c r="I6430" s="40" t="s">
        <v>11</v>
      </c>
      <c r="J6430" t="s">
        <v>172</v>
      </c>
      <c r="K6430" t="s">
        <v>260</v>
      </c>
      <c r="U6430" s="44">
        <f>SUMIFS(Table1[AStdWBkW],Table1[EnergyImpactID],E6430,Table1[BldgType],B6430,Table1[BldgVint],C6430,Table1[BldgLoc],F6430)</f>
        <v>0.02</v>
      </c>
      <c r="V6430" s="44">
        <f>SUMIFS(Table1[AStdWBkWh],Table1[EnergyImpactID],E6430,Table1[BldgType],B6430,Table1[BldgVint],C6430,Table1[BldgLoc],F6430)</f>
        <v>26.1</v>
      </c>
      <c r="W6430" s="69">
        <v>0</v>
      </c>
      <c r="X6430" s="69"/>
      <c r="Y6430" s="69"/>
      <c r="Z6430" s="69"/>
      <c r="AA6430" s="47">
        <f>SUMIF('Cost per Solution Code'!$I$5:$I$24,'Measure Support Table'!D6430,'Cost per Solution Code'!$H$5:$H$24)</f>
        <v>392.565</v>
      </c>
      <c r="AB6430" s="62"/>
      <c r="AC6430" s="47">
        <f>SUMIF('Cost per Solution Code'!$I$5:$I$24,'Measure Support Table'!D6430,'Cost per Solution Code'!$F$5:$F$24)</f>
        <v>458.26499999999999</v>
      </c>
      <c r="AD6430" s="62"/>
      <c r="AE6430" s="48">
        <f t="shared" si="800"/>
        <v>392.565</v>
      </c>
      <c r="AF6430" s="48">
        <f t="shared" si="801"/>
        <v>458.26499999999999</v>
      </c>
      <c r="AG6430" s="48">
        <f t="shared" si="802"/>
        <v>65.699999999999989</v>
      </c>
      <c r="AH6430" s="49">
        <f t="shared" si="803"/>
        <v>0</v>
      </c>
      <c r="AI6430" s="49">
        <f t="shared" si="804"/>
        <v>0</v>
      </c>
      <c r="AJ6430" s="50">
        <f t="shared" si="805"/>
        <v>0</v>
      </c>
      <c r="AK6430" s="51">
        <v>0</v>
      </c>
    </row>
    <row r="6431" spans="1:37" hidden="1" x14ac:dyDescent="0.35">
      <c r="A6431" s="39" t="str">
        <f t="shared" si="807"/>
        <v>SWHC005</v>
      </c>
      <c r="B6431" s="39" t="s">
        <v>336</v>
      </c>
      <c r="C6431" s="62" t="s">
        <v>20</v>
      </c>
      <c r="D6431" s="40" t="s">
        <v>18</v>
      </c>
      <c r="E6431" s="40" t="str">
        <f t="shared" si="806"/>
        <v>SWHC005I</v>
      </c>
      <c r="F6431" s="67" t="s">
        <v>238</v>
      </c>
      <c r="G6431" s="40" t="str">
        <f>DataSpec!$B$11</f>
        <v>UpDeemed, DnDeemed, DnDeemDI</v>
      </c>
      <c r="H6431" s="40" t="str">
        <f>DataSpec!$B$7</f>
        <v>Cap-Tons</v>
      </c>
      <c r="I6431" s="40" t="s">
        <v>11</v>
      </c>
      <c r="J6431" t="s">
        <v>173</v>
      </c>
      <c r="K6431" t="s">
        <v>261</v>
      </c>
      <c r="U6431" s="44">
        <f>SUMIFS(Table1[AStdWBkW],Table1[EnergyImpactID],E6431,Table1[BldgType],B6431,Table1[BldgVint],C6431,Table1[BldgLoc],F6431)</f>
        <v>0.04</v>
      </c>
      <c r="V6431" s="44">
        <f>SUMIFS(Table1[AStdWBkWh],Table1[EnergyImpactID],E6431,Table1[BldgType],B6431,Table1[BldgVint],C6431,Table1[BldgLoc],F6431)</f>
        <v>46.59</v>
      </c>
      <c r="W6431" s="69">
        <v>0</v>
      </c>
      <c r="X6431" s="69"/>
      <c r="Y6431" s="69"/>
      <c r="Z6431" s="69"/>
      <c r="AA6431" s="47">
        <f>SUMIF('Cost per Solution Code'!$I$5:$I$24,'Measure Support Table'!D6431,'Cost per Solution Code'!$H$5:$H$24)</f>
        <v>660</v>
      </c>
      <c r="AB6431" s="62"/>
      <c r="AC6431" s="47">
        <f>SUMIF('Cost per Solution Code'!$I$5:$I$24,'Measure Support Table'!D6431,'Cost per Solution Code'!$F$5:$F$24)</f>
        <v>923</v>
      </c>
      <c r="AD6431" s="62"/>
      <c r="AE6431" s="48">
        <f t="shared" si="800"/>
        <v>660</v>
      </c>
      <c r="AF6431" s="48">
        <f t="shared" si="801"/>
        <v>923</v>
      </c>
      <c r="AG6431" s="48">
        <f t="shared" si="802"/>
        <v>263</v>
      </c>
      <c r="AH6431" s="49">
        <f t="shared" si="803"/>
        <v>0</v>
      </c>
      <c r="AI6431" s="49">
        <f t="shared" si="804"/>
        <v>0</v>
      </c>
      <c r="AJ6431" s="50">
        <f t="shared" si="805"/>
        <v>0</v>
      </c>
      <c r="AK6431" s="51">
        <v>0</v>
      </c>
    </row>
    <row r="6432" spans="1:37" hidden="1" x14ac:dyDescent="0.35">
      <c r="A6432" s="39" t="str">
        <f t="shared" si="807"/>
        <v>SWHC005</v>
      </c>
      <c r="B6432" s="39" t="s">
        <v>336</v>
      </c>
      <c r="C6432" s="62" t="s">
        <v>20</v>
      </c>
      <c r="D6432" s="40" t="s">
        <v>22</v>
      </c>
      <c r="E6432" s="40" t="str">
        <f t="shared" si="806"/>
        <v>SWHC005J</v>
      </c>
      <c r="F6432" s="67" t="s">
        <v>238</v>
      </c>
      <c r="G6432" s="40" t="str">
        <f>DataSpec!$B$11</f>
        <v>UpDeemed, DnDeemed, DnDeemDI</v>
      </c>
      <c r="H6432" s="40" t="str">
        <f>DataSpec!$B$7</f>
        <v>Cap-Tons</v>
      </c>
      <c r="I6432" s="40" t="s">
        <v>11</v>
      </c>
      <c r="J6432" t="s">
        <v>173</v>
      </c>
      <c r="K6432" t="s">
        <v>262</v>
      </c>
      <c r="U6432" s="44">
        <f>SUMIFS(Table1[AStdWBkW],Table1[EnergyImpactID],E6432,Table1[BldgType],B6432,Table1[BldgVint],C6432,Table1[BldgLoc],F6432)</f>
        <v>0.02</v>
      </c>
      <c r="V6432" s="44">
        <f>SUMIFS(Table1[AStdWBkWh],Table1[EnergyImpactID],E6432,Table1[BldgType],B6432,Table1[BldgVint],C6432,Table1[BldgLoc],F6432)</f>
        <v>31.03</v>
      </c>
      <c r="W6432" s="69">
        <v>0</v>
      </c>
      <c r="X6432" s="69"/>
      <c r="Y6432" s="69"/>
      <c r="Z6432" s="69"/>
      <c r="AA6432" s="47">
        <f>SUMIF('Cost per Solution Code'!$I$5:$I$24,'Measure Support Table'!D6432,'Cost per Solution Code'!$H$5:$H$24)</f>
        <v>660</v>
      </c>
      <c r="AB6432" s="62"/>
      <c r="AC6432" s="47">
        <f>SUMIF('Cost per Solution Code'!$I$5:$I$24,'Measure Support Table'!D6432,'Cost per Solution Code'!$F$5:$F$24)</f>
        <v>845</v>
      </c>
      <c r="AD6432" s="62"/>
      <c r="AE6432" s="48">
        <f t="shared" si="800"/>
        <v>660</v>
      </c>
      <c r="AF6432" s="48">
        <f t="shared" si="801"/>
        <v>845</v>
      </c>
      <c r="AG6432" s="48">
        <f t="shared" si="802"/>
        <v>185</v>
      </c>
      <c r="AH6432" s="49">
        <f t="shared" si="803"/>
        <v>0</v>
      </c>
      <c r="AI6432" s="49">
        <f t="shared" si="804"/>
        <v>0</v>
      </c>
      <c r="AJ6432" s="50">
        <f t="shared" si="805"/>
        <v>0</v>
      </c>
      <c r="AK6432" s="51">
        <v>0</v>
      </c>
    </row>
    <row r="6433" spans="1:37" hidden="1" x14ac:dyDescent="0.35">
      <c r="A6433" s="39" t="str">
        <f t="shared" si="807"/>
        <v>SWHC005</v>
      </c>
      <c r="B6433" s="39" t="s">
        <v>336</v>
      </c>
      <c r="C6433" s="62" t="s">
        <v>20</v>
      </c>
      <c r="D6433" s="40" t="s">
        <v>25</v>
      </c>
      <c r="E6433" s="40" t="str">
        <f t="shared" si="806"/>
        <v>SWHC005K</v>
      </c>
      <c r="F6433" s="67" t="s">
        <v>238</v>
      </c>
      <c r="G6433" s="40" t="str">
        <f>DataSpec!$B$11</f>
        <v>UpDeemed, DnDeemed, DnDeemDI</v>
      </c>
      <c r="H6433" s="40" t="str">
        <f>DataSpec!$B$7</f>
        <v>Cap-Tons</v>
      </c>
      <c r="I6433" s="40" t="s">
        <v>11</v>
      </c>
      <c r="J6433" t="s">
        <v>174</v>
      </c>
      <c r="K6433" t="s">
        <v>263</v>
      </c>
      <c r="U6433" s="44">
        <f>SUMIFS(Table1[AStdWBkW],Table1[EnergyImpactID],E6433,Table1[BldgType],B6433,Table1[BldgVint],C6433,Table1[BldgLoc],F6433)</f>
        <v>0.04</v>
      </c>
      <c r="V6433" s="44">
        <f>SUMIFS(Table1[AStdWBkWh],Table1[EnergyImpactID],E6433,Table1[BldgType],B6433,Table1[BldgVint],C6433,Table1[BldgLoc],F6433)</f>
        <v>52.56</v>
      </c>
      <c r="W6433" s="69">
        <v>0</v>
      </c>
      <c r="X6433" s="69"/>
      <c r="Y6433" s="69"/>
      <c r="Z6433" s="69"/>
      <c r="AA6433" s="47">
        <f>SUMIF('Cost per Solution Code'!$I$5:$I$24,'Measure Support Table'!D6433,'Cost per Solution Code'!$H$5:$H$24)</f>
        <v>519.14</v>
      </c>
      <c r="AB6433" s="62"/>
      <c r="AC6433" s="47">
        <f>SUMIF('Cost per Solution Code'!$I$5:$I$24,'Measure Support Table'!D6433,'Cost per Solution Code'!$F$5:$F$24)</f>
        <v>685.85</v>
      </c>
      <c r="AD6433" s="62"/>
      <c r="AE6433" s="48">
        <f t="shared" si="800"/>
        <v>519.14</v>
      </c>
      <c r="AF6433" s="48">
        <f t="shared" si="801"/>
        <v>685.85</v>
      </c>
      <c r="AG6433" s="48">
        <f t="shared" si="802"/>
        <v>166.71000000000004</v>
      </c>
      <c r="AH6433" s="49">
        <f t="shared" si="803"/>
        <v>0</v>
      </c>
      <c r="AI6433" s="49">
        <f t="shared" si="804"/>
        <v>0</v>
      </c>
      <c r="AJ6433" s="50">
        <f t="shared" si="805"/>
        <v>0</v>
      </c>
      <c r="AK6433" s="51">
        <v>0</v>
      </c>
    </row>
    <row r="6434" spans="1:37" hidden="1" x14ac:dyDescent="0.35">
      <c r="A6434" s="39" t="str">
        <f t="shared" si="807"/>
        <v>SWHC005</v>
      </c>
      <c r="B6434" s="39" t="s">
        <v>336</v>
      </c>
      <c r="C6434" s="62" t="s">
        <v>20</v>
      </c>
      <c r="D6434" s="40" t="s">
        <v>175</v>
      </c>
      <c r="E6434" s="40" t="str">
        <f t="shared" si="806"/>
        <v>SWHC005L</v>
      </c>
      <c r="F6434" s="67" t="s">
        <v>238</v>
      </c>
      <c r="G6434" s="40" t="str">
        <f>DataSpec!$B$11</f>
        <v>UpDeemed, DnDeemed, DnDeemDI</v>
      </c>
      <c r="H6434" s="40" t="str">
        <f>DataSpec!$B$7</f>
        <v>Cap-Tons</v>
      </c>
      <c r="I6434" s="40" t="s">
        <v>11</v>
      </c>
      <c r="J6434" t="s">
        <v>174</v>
      </c>
      <c r="K6434" t="s">
        <v>264</v>
      </c>
      <c r="U6434" s="44">
        <f>SUMIFS(Table1[AStdWBkW],Table1[EnergyImpactID],E6434,Table1[BldgType],B6434,Table1[BldgVint],C6434,Table1[BldgLoc],F6434)</f>
        <v>0.03</v>
      </c>
      <c r="V6434" s="44">
        <f>SUMIFS(Table1[AStdWBkWh],Table1[EnergyImpactID],E6434,Table1[BldgType],B6434,Table1[BldgVint],C6434,Table1[BldgLoc],F6434)</f>
        <v>35.020000000000003</v>
      </c>
      <c r="W6434" s="69">
        <v>0</v>
      </c>
      <c r="X6434" s="69"/>
      <c r="Y6434" s="69"/>
      <c r="Z6434" s="69"/>
      <c r="AA6434" s="47">
        <f>SUMIF('Cost per Solution Code'!$I$5:$I$24,'Measure Support Table'!D6434,'Cost per Solution Code'!$H$5:$H$24)</f>
        <v>519.14</v>
      </c>
      <c r="AB6434" s="62"/>
      <c r="AC6434" s="47">
        <f>SUMIF('Cost per Solution Code'!$I$5:$I$24,'Measure Support Table'!D6434,'Cost per Solution Code'!$F$5:$F$24)</f>
        <v>555.84500000000003</v>
      </c>
      <c r="AD6434" s="62"/>
      <c r="AE6434" s="48">
        <f t="shared" si="800"/>
        <v>519.14</v>
      </c>
      <c r="AF6434" s="48">
        <f t="shared" si="801"/>
        <v>555.84500000000003</v>
      </c>
      <c r="AG6434" s="48">
        <f t="shared" si="802"/>
        <v>36.705000000000041</v>
      </c>
      <c r="AH6434" s="49">
        <f t="shared" si="803"/>
        <v>0</v>
      </c>
      <c r="AI6434" s="49">
        <f t="shared" si="804"/>
        <v>0</v>
      </c>
      <c r="AJ6434" s="50">
        <f t="shared" si="805"/>
        <v>0</v>
      </c>
      <c r="AK6434" s="51">
        <v>0</v>
      </c>
    </row>
    <row r="6435" spans="1:37" hidden="1" x14ac:dyDescent="0.35">
      <c r="A6435" s="39" t="str">
        <f t="shared" si="807"/>
        <v>SWHC005</v>
      </c>
      <c r="B6435" s="39" t="s">
        <v>336</v>
      </c>
      <c r="C6435" s="62" t="s">
        <v>20</v>
      </c>
      <c r="D6435" s="40" t="s">
        <v>176</v>
      </c>
      <c r="E6435" s="40" t="str">
        <f t="shared" si="806"/>
        <v>SWHC005M</v>
      </c>
      <c r="F6435" s="67" t="s">
        <v>238</v>
      </c>
      <c r="G6435" s="40" t="str">
        <f>DataSpec!$B$11</f>
        <v>UpDeemed, DnDeemed, DnDeemDI</v>
      </c>
      <c r="H6435" s="40" t="str">
        <f>DataSpec!$B$7</f>
        <v>Cap-Tons</v>
      </c>
      <c r="I6435" s="40" t="s">
        <v>11</v>
      </c>
      <c r="J6435" t="s">
        <v>177</v>
      </c>
      <c r="K6435" t="s">
        <v>265</v>
      </c>
      <c r="U6435" s="44">
        <f>SUMIFS(Table1[AStdWBkW],Table1[EnergyImpactID],E6435,Table1[BldgType],B6435,Table1[BldgVint],C6435,Table1[BldgLoc],F6435)</f>
        <v>0.04</v>
      </c>
      <c r="V6435" s="44">
        <f>SUMIFS(Table1[AStdWBkWh],Table1[EnergyImpactID],E6435,Table1[BldgType],B6435,Table1[BldgVint],C6435,Table1[BldgLoc],F6435)</f>
        <v>48.35</v>
      </c>
      <c r="W6435" s="69">
        <v>0</v>
      </c>
      <c r="X6435" s="69"/>
      <c r="Y6435" s="69"/>
      <c r="Z6435" s="69"/>
      <c r="AA6435" s="47">
        <f>SUMIF('Cost per Solution Code'!$I$5:$I$24,'Measure Support Table'!D6435,'Cost per Solution Code'!$H$5:$H$24)</f>
        <v>449.41</v>
      </c>
      <c r="AB6435" s="62"/>
      <c r="AC6435" s="47">
        <f>SUMIF('Cost per Solution Code'!$I$5:$I$24,'Measure Support Table'!D6435,'Cost per Solution Code'!$F$5:$F$24)</f>
        <v>771.3576281291954</v>
      </c>
      <c r="AD6435" s="62"/>
      <c r="AE6435" s="48">
        <f t="shared" si="800"/>
        <v>449.41</v>
      </c>
      <c r="AF6435" s="48">
        <f t="shared" si="801"/>
        <v>771.3576281291954</v>
      </c>
      <c r="AG6435" s="48">
        <f t="shared" si="802"/>
        <v>321.94762812919538</v>
      </c>
      <c r="AH6435" s="49">
        <f t="shared" si="803"/>
        <v>0</v>
      </c>
      <c r="AI6435" s="49">
        <f t="shared" si="804"/>
        <v>0</v>
      </c>
      <c r="AJ6435" s="50">
        <f t="shared" si="805"/>
        <v>0</v>
      </c>
      <c r="AK6435" s="51">
        <v>0</v>
      </c>
    </row>
    <row r="6436" spans="1:37" hidden="1" x14ac:dyDescent="0.35">
      <c r="A6436" s="39" t="str">
        <f t="shared" si="807"/>
        <v>SWHC005</v>
      </c>
      <c r="B6436" s="39" t="s">
        <v>336</v>
      </c>
      <c r="C6436" s="62" t="s">
        <v>20</v>
      </c>
      <c r="D6436" s="40" t="s">
        <v>178</v>
      </c>
      <c r="E6436" s="40" t="str">
        <f t="shared" si="806"/>
        <v>SWHC005N</v>
      </c>
      <c r="F6436" s="67" t="s">
        <v>238</v>
      </c>
      <c r="G6436" s="40" t="str">
        <f>DataSpec!$B$11</f>
        <v>UpDeemed, DnDeemed, DnDeemDI</v>
      </c>
      <c r="H6436" s="40" t="str">
        <f>DataSpec!$B$7</f>
        <v>Cap-Tons</v>
      </c>
      <c r="I6436" s="40" t="s">
        <v>11</v>
      </c>
      <c r="J6436" t="s">
        <v>177</v>
      </c>
      <c r="K6436" t="s">
        <v>266</v>
      </c>
      <c r="U6436" s="44">
        <f>SUMIFS(Table1[AStdWBkW],Table1[EnergyImpactID],E6436,Table1[BldgType],B6436,Table1[BldgVint],C6436,Table1[BldgLoc],F6436)</f>
        <v>0.03</v>
      </c>
      <c r="V6436" s="44">
        <f>SUMIFS(Table1[AStdWBkWh],Table1[EnergyImpactID],E6436,Table1[BldgType],B6436,Table1[BldgVint],C6436,Table1[BldgLoc],F6436)</f>
        <v>32.200000000000003</v>
      </c>
      <c r="W6436" s="69">
        <v>0</v>
      </c>
      <c r="X6436" s="69"/>
      <c r="Y6436" s="69"/>
      <c r="Z6436" s="69"/>
      <c r="AA6436" s="47">
        <f>SUMIF('Cost per Solution Code'!$I$5:$I$24,'Measure Support Table'!D6436,'Cost per Solution Code'!$H$5:$H$24)</f>
        <v>449.41</v>
      </c>
      <c r="AB6436" s="62"/>
      <c r="AC6436" s="47">
        <f>SUMIF('Cost per Solution Code'!$I$5:$I$24,'Measure Support Table'!D6436,'Cost per Solution Code'!$F$5:$F$24)</f>
        <v>629.11366698254767</v>
      </c>
      <c r="AD6436" s="62"/>
      <c r="AE6436" s="48">
        <f t="shared" si="800"/>
        <v>449.41</v>
      </c>
      <c r="AF6436" s="48">
        <f t="shared" si="801"/>
        <v>629.11366698254767</v>
      </c>
      <c r="AG6436" s="48">
        <f t="shared" si="802"/>
        <v>179.70366698254765</v>
      </c>
      <c r="AH6436" s="49">
        <f t="shared" si="803"/>
        <v>0</v>
      </c>
      <c r="AI6436" s="49">
        <f t="shared" si="804"/>
        <v>0</v>
      </c>
      <c r="AJ6436" s="50">
        <f t="shared" si="805"/>
        <v>0</v>
      </c>
      <c r="AK6436" s="51">
        <v>0</v>
      </c>
    </row>
    <row r="6437" spans="1:37" hidden="1" x14ac:dyDescent="0.35">
      <c r="A6437" s="39" t="str">
        <f t="shared" si="807"/>
        <v>SWHC005</v>
      </c>
      <c r="B6437" s="39" t="s">
        <v>336</v>
      </c>
      <c r="C6437" s="62" t="s">
        <v>20</v>
      </c>
      <c r="D6437" s="40" t="s">
        <v>179</v>
      </c>
      <c r="E6437" s="40" t="str">
        <f t="shared" si="806"/>
        <v>SWHC005O</v>
      </c>
      <c r="F6437" s="67" t="s">
        <v>238</v>
      </c>
      <c r="G6437" s="40" t="str">
        <f>DataSpec!$B$11</f>
        <v>UpDeemed, DnDeemed, DnDeemDI</v>
      </c>
      <c r="H6437" s="40" t="str">
        <f>DataSpec!$B$7</f>
        <v>Cap-Tons</v>
      </c>
      <c r="I6437" s="40" t="s">
        <v>11</v>
      </c>
      <c r="J6437" t="s">
        <v>180</v>
      </c>
      <c r="K6437" t="s">
        <v>267</v>
      </c>
      <c r="U6437" s="44">
        <f>SUMIFS(Table1[AStdWBkW],Table1[EnergyImpactID],E6437,Table1[BldgType],B6437,Table1[BldgVint],C6437,Table1[BldgLoc],F6437)</f>
        <v>0.05</v>
      </c>
      <c r="V6437" s="44">
        <f>SUMIFS(Table1[AStdWBkWh],Table1[EnergyImpactID],E6437,Table1[BldgType],B6437,Table1[BldgVint],C6437,Table1[BldgLoc],F6437)</f>
        <v>57.97</v>
      </c>
      <c r="W6437" s="69">
        <v>0</v>
      </c>
      <c r="X6437" s="69"/>
      <c r="Y6437" s="69"/>
      <c r="Z6437" s="69"/>
      <c r="AA6437" s="47">
        <f>SUMIF('Cost per Solution Code'!$I$5:$I$24,'Measure Support Table'!D6437,'Cost per Solution Code'!$H$5:$H$24)</f>
        <v>1086</v>
      </c>
      <c r="AB6437" s="62"/>
      <c r="AC6437" s="47">
        <f>SUMIF('Cost per Solution Code'!$I$5:$I$24,'Measure Support Table'!D6437,'Cost per Solution Code'!$F$5:$F$24)</f>
        <v>1124.9000000000001</v>
      </c>
      <c r="AD6437" s="62"/>
      <c r="AE6437" s="48">
        <f t="shared" si="800"/>
        <v>1086</v>
      </c>
      <c r="AF6437" s="48">
        <f t="shared" si="801"/>
        <v>1124.9000000000001</v>
      </c>
      <c r="AG6437" s="48">
        <f t="shared" si="802"/>
        <v>38.900000000000091</v>
      </c>
      <c r="AH6437" s="49">
        <f t="shared" si="803"/>
        <v>0</v>
      </c>
      <c r="AI6437" s="49">
        <f t="shared" si="804"/>
        <v>0</v>
      </c>
      <c r="AJ6437" s="50">
        <f t="shared" si="805"/>
        <v>0</v>
      </c>
      <c r="AK6437" s="51">
        <v>0</v>
      </c>
    </row>
    <row r="6438" spans="1:37" hidden="1" x14ac:dyDescent="0.35">
      <c r="A6438" s="39" t="str">
        <f t="shared" si="807"/>
        <v>SWHC005</v>
      </c>
      <c r="B6438" s="39" t="s">
        <v>336</v>
      </c>
      <c r="C6438" s="62" t="s">
        <v>20</v>
      </c>
      <c r="D6438" s="40" t="s">
        <v>181</v>
      </c>
      <c r="E6438" s="40" t="str">
        <f t="shared" si="806"/>
        <v>SWHC005P</v>
      </c>
      <c r="F6438" s="67" t="s">
        <v>238</v>
      </c>
      <c r="G6438" s="40" t="str">
        <f>DataSpec!$B$11</f>
        <v>UpDeemed, DnDeemed, DnDeemDI</v>
      </c>
      <c r="H6438" s="40" t="str">
        <f>DataSpec!$B$7</f>
        <v>Cap-Tons</v>
      </c>
      <c r="I6438" s="40" t="s">
        <v>11</v>
      </c>
      <c r="J6438" t="s">
        <v>180</v>
      </c>
      <c r="K6438" t="s">
        <v>268</v>
      </c>
      <c r="U6438" s="44">
        <f>SUMIFS(Table1[AStdWBkW],Table1[EnergyImpactID],E6438,Table1[BldgType],B6438,Table1[BldgVint],C6438,Table1[BldgLoc],F6438)</f>
        <v>0.03</v>
      </c>
      <c r="V6438" s="44">
        <f>SUMIFS(Table1[AStdWBkWh],Table1[EnergyImpactID],E6438,Table1[BldgType],B6438,Table1[BldgVint],C6438,Table1[BldgLoc],F6438)</f>
        <v>38.619999999999997</v>
      </c>
      <c r="W6438" s="69">
        <v>0</v>
      </c>
      <c r="X6438" s="69"/>
      <c r="Y6438" s="69"/>
      <c r="Z6438" s="69"/>
      <c r="AA6438" s="47">
        <f>SUMIF('Cost per Solution Code'!$I$5:$I$24,'Measure Support Table'!D6438,'Cost per Solution Code'!$H$5:$H$24)</f>
        <v>1086</v>
      </c>
      <c r="AB6438" s="62"/>
      <c r="AC6438" s="47">
        <f>SUMIF('Cost per Solution Code'!$I$5:$I$24,'Measure Support Table'!D6438,'Cost per Solution Code'!$F$5:$F$24)</f>
        <v>1107.17</v>
      </c>
      <c r="AD6438" s="62"/>
      <c r="AE6438" s="48">
        <f t="shared" si="800"/>
        <v>1086</v>
      </c>
      <c r="AF6438" s="48">
        <f t="shared" si="801"/>
        <v>1107.17</v>
      </c>
      <c r="AG6438" s="48">
        <f t="shared" si="802"/>
        <v>21.170000000000073</v>
      </c>
      <c r="AH6438" s="49">
        <f t="shared" si="803"/>
        <v>0</v>
      </c>
      <c r="AI6438" s="49">
        <f t="shared" si="804"/>
        <v>0</v>
      </c>
      <c r="AJ6438" s="50">
        <f t="shared" si="805"/>
        <v>0</v>
      </c>
      <c r="AK6438" s="51">
        <v>0</v>
      </c>
    </row>
    <row r="6439" spans="1:37" hidden="1" x14ac:dyDescent="0.35">
      <c r="A6439" s="39" t="str">
        <f t="shared" si="807"/>
        <v>SWHC005</v>
      </c>
      <c r="B6439" s="39" t="s">
        <v>336</v>
      </c>
      <c r="C6439" s="62" t="s">
        <v>20</v>
      </c>
      <c r="D6439" s="40" t="s">
        <v>182</v>
      </c>
      <c r="E6439" s="40" t="str">
        <f t="shared" si="806"/>
        <v>SWHC005Q</v>
      </c>
      <c r="F6439" s="67" t="s">
        <v>238</v>
      </c>
      <c r="G6439" s="40" t="str">
        <f>DataSpec!$B$11</f>
        <v>UpDeemed, DnDeemed, DnDeemDI</v>
      </c>
      <c r="H6439" s="40" t="str">
        <f>DataSpec!$B$7</f>
        <v>Cap-Tons</v>
      </c>
      <c r="I6439" s="40" t="s">
        <v>11</v>
      </c>
      <c r="J6439" t="s">
        <v>183</v>
      </c>
      <c r="K6439" t="s">
        <v>269</v>
      </c>
      <c r="U6439" s="44">
        <f>SUMIFS(Table1[AStdWBkW],Table1[EnergyImpactID],E6439,Table1[BldgType],B6439,Table1[BldgVint],C6439,Table1[BldgLoc],F6439)</f>
        <v>0.04</v>
      </c>
      <c r="V6439" s="44">
        <f>SUMIFS(Table1[AStdWBkWh],Table1[EnergyImpactID],E6439,Table1[BldgType],B6439,Table1[BldgVint],C6439,Table1[BldgLoc],F6439)</f>
        <v>45.23</v>
      </c>
      <c r="W6439" s="69">
        <v>0</v>
      </c>
      <c r="X6439" s="69"/>
      <c r="Y6439" s="69"/>
      <c r="Z6439" s="69"/>
      <c r="AA6439" s="47">
        <f>SUMIF('Cost per Solution Code'!$I$5:$I$24,'Measure Support Table'!D6439,'Cost per Solution Code'!$H$5:$H$24)</f>
        <v>636.29999999999995</v>
      </c>
      <c r="AB6439" s="62"/>
      <c r="AC6439" s="47">
        <f>SUMIF('Cost per Solution Code'!$I$5:$I$24,'Measure Support Table'!D6439,'Cost per Solution Code'!$F$5:$F$24)</f>
        <v>931.83</v>
      </c>
      <c r="AD6439" s="62"/>
      <c r="AE6439" s="48">
        <f t="shared" si="800"/>
        <v>636.29999999999995</v>
      </c>
      <c r="AF6439" s="48">
        <f t="shared" si="801"/>
        <v>931.83</v>
      </c>
      <c r="AG6439" s="48">
        <f t="shared" si="802"/>
        <v>295.53000000000009</v>
      </c>
      <c r="AH6439" s="49">
        <f t="shared" si="803"/>
        <v>0</v>
      </c>
      <c r="AI6439" s="49">
        <f t="shared" si="804"/>
        <v>0</v>
      </c>
      <c r="AJ6439" s="50">
        <f t="shared" si="805"/>
        <v>0</v>
      </c>
      <c r="AK6439" s="51">
        <v>0</v>
      </c>
    </row>
    <row r="6440" spans="1:37" hidden="1" x14ac:dyDescent="0.35">
      <c r="A6440" s="39" t="str">
        <f t="shared" si="807"/>
        <v>SWHC005</v>
      </c>
      <c r="B6440" s="39" t="s">
        <v>336</v>
      </c>
      <c r="C6440" s="62" t="s">
        <v>20</v>
      </c>
      <c r="D6440" s="40" t="s">
        <v>184</v>
      </c>
      <c r="E6440" s="40" t="str">
        <f t="shared" si="806"/>
        <v>SWHC005R</v>
      </c>
      <c r="F6440" s="67" t="s">
        <v>238</v>
      </c>
      <c r="G6440" s="40" t="str">
        <f>DataSpec!$B$11</f>
        <v>UpDeemed, DnDeemed, DnDeemDI</v>
      </c>
      <c r="H6440" s="40" t="str">
        <f>DataSpec!$B$7</f>
        <v>Cap-Tons</v>
      </c>
      <c r="I6440" s="40" t="s">
        <v>11</v>
      </c>
      <c r="J6440" t="s">
        <v>183</v>
      </c>
      <c r="K6440" t="s">
        <v>270</v>
      </c>
      <c r="U6440" s="44">
        <f>SUMIFS(Table1[AStdWBkW],Table1[EnergyImpactID],E6440,Table1[BldgType],B6440,Table1[BldgVint],C6440,Table1[BldgLoc],F6440)</f>
        <v>0.02</v>
      </c>
      <c r="V6440" s="44">
        <f>SUMIFS(Table1[AStdWBkWh],Table1[EnergyImpactID],E6440,Table1[BldgType],B6440,Table1[BldgVint],C6440,Table1[BldgLoc],F6440)</f>
        <v>30.19</v>
      </c>
      <c r="W6440" s="69">
        <v>0</v>
      </c>
      <c r="X6440" s="69"/>
      <c r="Y6440" s="69"/>
      <c r="Z6440" s="69"/>
      <c r="AA6440" s="47">
        <f>SUMIF('Cost per Solution Code'!$I$5:$I$24,'Measure Support Table'!D6440,'Cost per Solution Code'!$H$5:$H$24)</f>
        <v>636.29999999999995</v>
      </c>
      <c r="AB6440" s="62"/>
      <c r="AC6440" s="47">
        <f>SUMIF('Cost per Solution Code'!$I$5:$I$24,'Measure Support Table'!D6440,'Cost per Solution Code'!$F$5:$F$24)</f>
        <v>797.9</v>
      </c>
      <c r="AD6440" s="62"/>
      <c r="AE6440" s="48">
        <f t="shared" si="800"/>
        <v>636.29999999999995</v>
      </c>
      <c r="AF6440" s="48">
        <f t="shared" si="801"/>
        <v>797.9</v>
      </c>
      <c r="AG6440" s="48">
        <f t="shared" si="802"/>
        <v>161.60000000000002</v>
      </c>
      <c r="AH6440" s="49">
        <f t="shared" si="803"/>
        <v>0</v>
      </c>
      <c r="AI6440" s="49">
        <f t="shared" si="804"/>
        <v>0</v>
      </c>
      <c r="AJ6440" s="50">
        <f t="shared" si="805"/>
        <v>0</v>
      </c>
      <c r="AK6440" s="51">
        <v>0</v>
      </c>
    </row>
    <row r="6441" spans="1:37" hidden="1" x14ac:dyDescent="0.35">
      <c r="A6441" s="39" t="str">
        <f t="shared" si="807"/>
        <v>SWHC005</v>
      </c>
      <c r="B6441" s="39" t="s">
        <v>336</v>
      </c>
      <c r="C6441" s="62" t="s">
        <v>20</v>
      </c>
      <c r="D6441" s="40" t="s">
        <v>185</v>
      </c>
      <c r="E6441" s="40" t="str">
        <f t="shared" si="806"/>
        <v>SWHC005S</v>
      </c>
      <c r="F6441" s="67" t="s">
        <v>238</v>
      </c>
      <c r="G6441" s="40" t="str">
        <f>DataSpec!$B$11</f>
        <v>UpDeemed, DnDeemed, DnDeemDI</v>
      </c>
      <c r="H6441" s="40" t="str">
        <f>DataSpec!$B$7</f>
        <v>Cap-Tons</v>
      </c>
      <c r="I6441" s="40" t="s">
        <v>11</v>
      </c>
      <c r="J6441" t="s">
        <v>186</v>
      </c>
      <c r="K6441" t="s">
        <v>271</v>
      </c>
      <c r="U6441" s="44">
        <f>SUMIFS(Table1[AStdWBkW],Table1[EnergyImpactID],E6441,Table1[BldgType],B6441,Table1[BldgVint],C6441,Table1[BldgLoc],F6441)</f>
        <v>0.05</v>
      </c>
      <c r="V6441" s="44">
        <f>SUMIFS(Table1[AStdWBkWh],Table1[EnergyImpactID],E6441,Table1[BldgType],B6441,Table1[BldgVint],C6441,Table1[BldgLoc],F6441)</f>
        <v>60.27</v>
      </c>
      <c r="W6441" s="69">
        <v>0</v>
      </c>
      <c r="X6441" s="69"/>
      <c r="Y6441" s="69"/>
      <c r="Z6441" s="69"/>
      <c r="AA6441" s="47">
        <f>SUMIF('Cost per Solution Code'!$I$5:$I$24,'Measure Support Table'!D6441,'Cost per Solution Code'!$H$5:$H$24)</f>
        <v>416.53842439071497</v>
      </c>
      <c r="AB6441" s="62"/>
      <c r="AC6441" s="47">
        <f>SUMIF('Cost per Solution Code'!$I$5:$I$24,'Measure Support Table'!D6441,'Cost per Solution Code'!$F$5:$F$24)</f>
        <v>610</v>
      </c>
      <c r="AD6441" s="62"/>
      <c r="AE6441" s="48">
        <f t="shared" si="800"/>
        <v>416.53842439071497</v>
      </c>
      <c r="AF6441" s="48">
        <f t="shared" si="801"/>
        <v>610</v>
      </c>
      <c r="AG6441" s="48">
        <f t="shared" si="802"/>
        <v>193.46157560928503</v>
      </c>
      <c r="AH6441" s="49">
        <f t="shared" si="803"/>
        <v>0</v>
      </c>
      <c r="AI6441" s="49">
        <f t="shared" si="804"/>
        <v>0</v>
      </c>
      <c r="AJ6441" s="50">
        <f t="shared" si="805"/>
        <v>0</v>
      </c>
      <c r="AK6441" s="51">
        <v>0</v>
      </c>
    </row>
    <row r="6442" spans="1:37" hidden="1" x14ac:dyDescent="0.35">
      <c r="A6442" s="39" t="str">
        <f t="shared" si="807"/>
        <v>SWHC005</v>
      </c>
      <c r="B6442" s="39" t="s">
        <v>336</v>
      </c>
      <c r="C6442" s="62" t="s">
        <v>20</v>
      </c>
      <c r="D6442" s="40" t="s">
        <v>187</v>
      </c>
      <c r="E6442" s="40" t="str">
        <f t="shared" si="806"/>
        <v>SWHC005T</v>
      </c>
      <c r="F6442" s="67" t="s">
        <v>238</v>
      </c>
      <c r="G6442" s="40" t="str">
        <f>DataSpec!$B$11</f>
        <v>UpDeemed, DnDeemed, DnDeemDI</v>
      </c>
      <c r="H6442" s="40" t="str">
        <f>DataSpec!$B$7</f>
        <v>Cap-Tons</v>
      </c>
      <c r="I6442" s="40" t="s">
        <v>11</v>
      </c>
      <c r="J6442" t="s">
        <v>186</v>
      </c>
      <c r="K6442" t="s">
        <v>272</v>
      </c>
      <c r="U6442" s="44">
        <f>SUMIFS(Table1[AStdWBkW],Table1[EnergyImpactID],E6442,Table1[BldgType],B6442,Table1[BldgVint],C6442,Table1[BldgLoc],F6442)</f>
        <v>0.03</v>
      </c>
      <c r="V6442" s="44">
        <f>SUMIFS(Table1[AStdWBkWh],Table1[EnergyImpactID],E6442,Table1[BldgType],B6442,Table1[BldgVint],C6442,Table1[BldgLoc],F6442)</f>
        <v>40.22</v>
      </c>
      <c r="W6442" s="69">
        <v>0</v>
      </c>
      <c r="X6442" s="69"/>
      <c r="Y6442" s="69"/>
      <c r="Z6442" s="69"/>
      <c r="AA6442" s="47">
        <f>SUMIF('Cost per Solution Code'!$I$5:$I$24,'Measure Support Table'!D6442,'Cost per Solution Code'!$H$5:$H$24)</f>
        <v>416.53842439071497</v>
      </c>
      <c r="AB6442" s="62"/>
      <c r="AC6442" s="47">
        <f>SUMIF('Cost per Solution Code'!$I$5:$I$24,'Measure Support Table'!D6442,'Cost per Solution Code'!$F$5:$F$24)</f>
        <v>522.1950355751585</v>
      </c>
      <c r="AD6442" s="62"/>
      <c r="AE6442" s="48">
        <f t="shared" si="800"/>
        <v>416.53842439071497</v>
      </c>
      <c r="AF6442" s="48">
        <f t="shared" si="801"/>
        <v>522.1950355751585</v>
      </c>
      <c r="AG6442" s="48">
        <f t="shared" si="802"/>
        <v>105.65661118444353</v>
      </c>
      <c r="AH6442" s="49">
        <f t="shared" si="803"/>
        <v>0</v>
      </c>
      <c r="AI6442" s="49">
        <f t="shared" si="804"/>
        <v>0</v>
      </c>
      <c r="AJ6442" s="50">
        <f t="shared" si="805"/>
        <v>0</v>
      </c>
      <c r="AK6442" s="51">
        <v>0</v>
      </c>
    </row>
    <row r="6443" spans="1:37" hidden="1" x14ac:dyDescent="0.35">
      <c r="A6443" s="39" t="str">
        <f t="shared" si="807"/>
        <v>SWHC005</v>
      </c>
      <c r="B6443" s="39" t="s">
        <v>336</v>
      </c>
      <c r="C6443" s="62" t="s">
        <v>20</v>
      </c>
      <c r="D6443" s="40" t="s">
        <v>163</v>
      </c>
      <c r="E6443" s="40" t="str">
        <f t="shared" si="806"/>
        <v>SWHC005A</v>
      </c>
      <c r="F6443" s="67" t="s">
        <v>239</v>
      </c>
      <c r="G6443" s="40" t="str">
        <f>DataSpec!$B$11</f>
        <v>UpDeemed, DnDeemed, DnDeemDI</v>
      </c>
      <c r="H6443" s="40" t="str">
        <f>DataSpec!$B$7</f>
        <v>Cap-Tons</v>
      </c>
      <c r="I6443" s="40" t="s">
        <v>11</v>
      </c>
      <c r="J6443" t="s">
        <v>164</v>
      </c>
      <c r="K6443" t="s">
        <v>253</v>
      </c>
      <c r="U6443" s="44">
        <f>SUMIFS(Table1[AStdWBkW],Table1[EnergyImpactID],E6443,Table1[BldgType],B6443,Table1[BldgVint],C6443,Table1[BldgLoc],F6443)</f>
        <v>0.03</v>
      </c>
      <c r="V6443" s="44">
        <f>SUMIFS(Table1[AStdWBkWh],Table1[EnergyImpactID],E6443,Table1[BldgType],B6443,Table1[BldgVint],C6443,Table1[BldgLoc],F6443)</f>
        <v>27.94</v>
      </c>
      <c r="W6443" s="69">
        <v>0</v>
      </c>
      <c r="X6443" s="69"/>
      <c r="Y6443" s="69"/>
      <c r="Z6443" s="69"/>
      <c r="AA6443" s="47">
        <f>SUMIF('Cost per Solution Code'!$I$5:$I$24,'Measure Support Table'!D6443,'Cost per Solution Code'!$H$5:$H$24)</f>
        <v>656.88499999999999</v>
      </c>
      <c r="AB6443" s="62"/>
      <c r="AC6443" s="47">
        <f>SUMIF('Cost per Solution Code'!$I$5:$I$24,'Measure Support Table'!D6443,'Cost per Solution Code'!$F$5:$F$24)</f>
        <v>931.83999999999992</v>
      </c>
      <c r="AD6443" s="62"/>
      <c r="AE6443" s="48">
        <f t="shared" si="800"/>
        <v>656.88499999999999</v>
      </c>
      <c r="AF6443" s="48">
        <f t="shared" si="801"/>
        <v>931.83999999999992</v>
      </c>
      <c r="AG6443" s="48">
        <f t="shared" si="802"/>
        <v>274.95499999999993</v>
      </c>
      <c r="AH6443" s="49">
        <f t="shared" si="803"/>
        <v>0</v>
      </c>
      <c r="AI6443" s="49">
        <f t="shared" si="804"/>
        <v>0</v>
      </c>
      <c r="AJ6443" s="50">
        <f t="shared" si="805"/>
        <v>0</v>
      </c>
      <c r="AK6443" s="51">
        <v>0</v>
      </c>
    </row>
    <row r="6444" spans="1:37" hidden="1" x14ac:dyDescent="0.35">
      <c r="A6444" s="39" t="str">
        <f t="shared" si="807"/>
        <v>SWHC005</v>
      </c>
      <c r="B6444" s="39" t="s">
        <v>336</v>
      </c>
      <c r="C6444" s="62" t="s">
        <v>20</v>
      </c>
      <c r="D6444" s="40" t="s">
        <v>165</v>
      </c>
      <c r="E6444" s="40" t="str">
        <f t="shared" si="806"/>
        <v>SWHC005B</v>
      </c>
      <c r="F6444" s="67" t="s">
        <v>239</v>
      </c>
      <c r="G6444" s="40" t="str">
        <f>DataSpec!$B$11</f>
        <v>UpDeemed, DnDeemed, DnDeemDI</v>
      </c>
      <c r="H6444" s="40" t="str">
        <f>DataSpec!$B$7</f>
        <v>Cap-Tons</v>
      </c>
      <c r="I6444" s="40" t="s">
        <v>11</v>
      </c>
      <c r="J6444" t="s">
        <v>164</v>
      </c>
      <c r="K6444" t="s">
        <v>254</v>
      </c>
      <c r="U6444" s="44">
        <f>SUMIFS(Table1[AStdWBkW],Table1[EnergyImpactID],E6444,Table1[BldgType],B6444,Table1[BldgVint],C6444,Table1[BldgLoc],F6444)</f>
        <v>0.02</v>
      </c>
      <c r="V6444" s="44">
        <f>SUMIFS(Table1[AStdWBkWh],Table1[EnergyImpactID],E6444,Table1[BldgType],B6444,Table1[BldgVint],C6444,Table1[BldgLoc],F6444)</f>
        <v>18.66</v>
      </c>
      <c r="W6444" s="69">
        <v>0</v>
      </c>
      <c r="X6444" s="69"/>
      <c r="Y6444" s="69"/>
      <c r="Z6444" s="69"/>
      <c r="AA6444" s="47">
        <f>SUMIF('Cost per Solution Code'!$I$5:$I$24,'Measure Support Table'!D6444,'Cost per Solution Code'!$H$5:$H$24)</f>
        <v>656.88499999999999</v>
      </c>
      <c r="AB6444" s="62"/>
      <c r="AC6444" s="47">
        <f>SUMIF('Cost per Solution Code'!$I$5:$I$24,'Measure Support Table'!D6444,'Cost per Solution Code'!$F$5:$F$24)</f>
        <v>729.01</v>
      </c>
      <c r="AD6444" s="62"/>
      <c r="AE6444" s="48">
        <f t="shared" si="800"/>
        <v>656.88499999999999</v>
      </c>
      <c r="AF6444" s="48">
        <f t="shared" si="801"/>
        <v>729.01</v>
      </c>
      <c r="AG6444" s="48">
        <f t="shared" si="802"/>
        <v>72.125</v>
      </c>
      <c r="AH6444" s="49">
        <f t="shared" si="803"/>
        <v>0</v>
      </c>
      <c r="AI6444" s="49">
        <f t="shared" si="804"/>
        <v>0</v>
      </c>
      <c r="AJ6444" s="50">
        <f t="shared" si="805"/>
        <v>0</v>
      </c>
      <c r="AK6444" s="51">
        <v>0</v>
      </c>
    </row>
    <row r="6445" spans="1:37" hidden="1" x14ac:dyDescent="0.35">
      <c r="A6445" s="39" t="str">
        <f t="shared" si="807"/>
        <v>SWHC005</v>
      </c>
      <c r="B6445" s="39" t="s">
        <v>336</v>
      </c>
      <c r="C6445" s="62" t="s">
        <v>20</v>
      </c>
      <c r="D6445" s="40" t="s">
        <v>166</v>
      </c>
      <c r="E6445" s="40" t="str">
        <f t="shared" si="806"/>
        <v>SWHC005C</v>
      </c>
      <c r="F6445" s="67" t="s">
        <v>239</v>
      </c>
      <c r="G6445" s="40" t="str">
        <f>DataSpec!$B$11</f>
        <v>UpDeemed, DnDeemed, DnDeemDI</v>
      </c>
      <c r="H6445" s="40" t="str">
        <f>DataSpec!$B$7</f>
        <v>Cap-Tons</v>
      </c>
      <c r="I6445" s="40" t="s">
        <v>11</v>
      </c>
      <c r="J6445" t="s">
        <v>167</v>
      </c>
      <c r="K6445" t="s">
        <v>255</v>
      </c>
      <c r="U6445" s="44">
        <f>SUMIFS(Table1[AStdWBkW],Table1[EnergyImpactID],E6445,Table1[BldgType],B6445,Table1[BldgVint],C6445,Table1[BldgLoc],F6445)</f>
        <v>0.03</v>
      </c>
      <c r="V6445" s="44">
        <f>SUMIFS(Table1[AStdWBkWh],Table1[EnergyImpactID],E6445,Table1[BldgType],B6445,Table1[BldgVint],C6445,Table1[BldgLoc],F6445)</f>
        <v>26.2</v>
      </c>
      <c r="W6445" s="69">
        <v>0</v>
      </c>
      <c r="X6445" s="69"/>
      <c r="Y6445" s="69"/>
      <c r="Z6445" s="69"/>
      <c r="AA6445" s="47">
        <f>SUMIF('Cost per Solution Code'!$I$5:$I$24,'Measure Support Table'!D6445,'Cost per Solution Code'!$H$5:$H$24)</f>
        <v>515.125</v>
      </c>
      <c r="AB6445" s="62"/>
      <c r="AC6445" s="47">
        <f>SUMIF('Cost per Solution Code'!$I$5:$I$24,'Measure Support Table'!D6445,'Cost per Solution Code'!$F$5:$F$24)</f>
        <v>741.56</v>
      </c>
      <c r="AD6445" s="62"/>
      <c r="AE6445" s="48">
        <f t="shared" si="800"/>
        <v>515.125</v>
      </c>
      <c r="AF6445" s="48">
        <f t="shared" si="801"/>
        <v>741.56</v>
      </c>
      <c r="AG6445" s="48">
        <f t="shared" si="802"/>
        <v>226.43499999999995</v>
      </c>
      <c r="AH6445" s="49">
        <f t="shared" si="803"/>
        <v>0</v>
      </c>
      <c r="AI6445" s="49">
        <f t="shared" si="804"/>
        <v>0</v>
      </c>
      <c r="AJ6445" s="50">
        <f t="shared" si="805"/>
        <v>0</v>
      </c>
      <c r="AK6445" s="51">
        <v>0</v>
      </c>
    </row>
    <row r="6446" spans="1:37" hidden="1" x14ac:dyDescent="0.35">
      <c r="A6446" s="39" t="str">
        <f t="shared" si="807"/>
        <v>SWHC005</v>
      </c>
      <c r="B6446" s="39" t="s">
        <v>336</v>
      </c>
      <c r="C6446" s="62" t="s">
        <v>20</v>
      </c>
      <c r="D6446" s="40" t="s">
        <v>168</v>
      </c>
      <c r="E6446" s="40" t="str">
        <f t="shared" si="806"/>
        <v>SWHC005D</v>
      </c>
      <c r="F6446" s="67" t="s">
        <v>239</v>
      </c>
      <c r="G6446" s="40" t="str">
        <f>DataSpec!$B$11</f>
        <v>UpDeemed, DnDeemed, DnDeemDI</v>
      </c>
      <c r="H6446" s="40" t="str">
        <f>DataSpec!$B$7</f>
        <v>Cap-Tons</v>
      </c>
      <c r="I6446" s="40" t="s">
        <v>11</v>
      </c>
      <c r="J6446" t="s">
        <v>167</v>
      </c>
      <c r="K6446" t="s">
        <v>256</v>
      </c>
      <c r="U6446" s="44">
        <f>SUMIFS(Table1[AStdWBkW],Table1[EnergyImpactID],E6446,Table1[BldgType],B6446,Table1[BldgVint],C6446,Table1[BldgLoc],F6446)</f>
        <v>0.02</v>
      </c>
      <c r="V6446" s="44">
        <f>SUMIFS(Table1[AStdWBkWh],Table1[EnergyImpactID],E6446,Table1[BldgType],B6446,Table1[BldgVint],C6446,Table1[BldgLoc],F6446)</f>
        <v>17.45</v>
      </c>
      <c r="W6446" s="69">
        <v>0</v>
      </c>
      <c r="X6446" s="69"/>
      <c r="Y6446" s="69"/>
      <c r="Z6446" s="69"/>
      <c r="AA6446" s="47">
        <f>SUMIF('Cost per Solution Code'!$I$5:$I$24,'Measure Support Table'!D6446,'Cost per Solution Code'!$H$5:$H$24)</f>
        <v>515.125</v>
      </c>
      <c r="AB6446" s="62"/>
      <c r="AC6446" s="47">
        <f>SUMIF('Cost per Solution Code'!$I$5:$I$24,'Measure Support Table'!D6446,'Cost per Solution Code'!$F$5:$F$24)</f>
        <v>673.54</v>
      </c>
      <c r="AD6446" s="62"/>
      <c r="AE6446" s="48">
        <f t="shared" si="800"/>
        <v>515.125</v>
      </c>
      <c r="AF6446" s="48">
        <f t="shared" si="801"/>
        <v>673.54</v>
      </c>
      <c r="AG6446" s="48">
        <f t="shared" si="802"/>
        <v>158.41499999999996</v>
      </c>
      <c r="AH6446" s="49">
        <f t="shared" si="803"/>
        <v>0</v>
      </c>
      <c r="AI6446" s="49">
        <f t="shared" si="804"/>
        <v>0</v>
      </c>
      <c r="AJ6446" s="50">
        <f t="shared" si="805"/>
        <v>0</v>
      </c>
      <c r="AK6446" s="51">
        <v>0</v>
      </c>
    </row>
    <row r="6447" spans="1:37" hidden="1" x14ac:dyDescent="0.35">
      <c r="A6447" s="39" t="str">
        <f t="shared" si="807"/>
        <v>SWHC005</v>
      </c>
      <c r="B6447" s="39" t="s">
        <v>336</v>
      </c>
      <c r="C6447" s="62" t="s">
        <v>20</v>
      </c>
      <c r="D6447" s="40" t="s">
        <v>169</v>
      </c>
      <c r="E6447" s="40" t="str">
        <f t="shared" si="806"/>
        <v>SWHC005E</v>
      </c>
      <c r="F6447" s="67" t="s">
        <v>239</v>
      </c>
      <c r="G6447" s="40" t="str">
        <f>DataSpec!$B$11</f>
        <v>UpDeemed, DnDeemed, DnDeemDI</v>
      </c>
      <c r="H6447" s="40" t="str">
        <f>DataSpec!$B$7</f>
        <v>Cap-Tons</v>
      </c>
      <c r="I6447" s="40" t="s">
        <v>11</v>
      </c>
      <c r="J6447" t="s">
        <v>170</v>
      </c>
      <c r="K6447" t="s">
        <v>257</v>
      </c>
      <c r="U6447" s="44">
        <f>SUMIFS(Table1[AStdWBkW],Table1[EnergyImpactID],E6447,Table1[BldgType],B6447,Table1[BldgVint],C6447,Table1[BldgLoc],F6447)</f>
        <v>0.03</v>
      </c>
      <c r="V6447" s="44">
        <f>SUMIFS(Table1[AStdWBkWh],Table1[EnergyImpactID],E6447,Table1[BldgType],B6447,Table1[BldgVint],C6447,Table1[BldgLoc],F6447)</f>
        <v>25.7</v>
      </c>
      <c r="W6447" s="69">
        <v>0</v>
      </c>
      <c r="X6447" s="69"/>
      <c r="Y6447" s="69"/>
      <c r="Z6447" s="69"/>
      <c r="AA6447" s="47">
        <f>SUMIF('Cost per Solution Code'!$I$5:$I$24,'Measure Support Table'!D6447,'Cost per Solution Code'!$H$5:$H$24)</f>
        <v>448.52499999999998</v>
      </c>
      <c r="AB6447" s="62"/>
      <c r="AC6447" s="47">
        <f>SUMIF('Cost per Solution Code'!$I$5:$I$24,'Measure Support Table'!D6447,'Cost per Solution Code'!$F$5:$F$24)</f>
        <v>698.35</v>
      </c>
      <c r="AD6447" s="62"/>
      <c r="AE6447" s="48">
        <f t="shared" si="800"/>
        <v>448.52499999999998</v>
      </c>
      <c r="AF6447" s="48">
        <f t="shared" si="801"/>
        <v>698.35</v>
      </c>
      <c r="AG6447" s="48">
        <f t="shared" si="802"/>
        <v>249.82500000000005</v>
      </c>
      <c r="AH6447" s="49">
        <f t="shared" si="803"/>
        <v>0</v>
      </c>
      <c r="AI6447" s="49">
        <f t="shared" si="804"/>
        <v>0</v>
      </c>
      <c r="AJ6447" s="50">
        <f t="shared" si="805"/>
        <v>0</v>
      </c>
      <c r="AK6447" s="51">
        <v>0</v>
      </c>
    </row>
    <row r="6448" spans="1:37" hidden="1" x14ac:dyDescent="0.35">
      <c r="A6448" s="39" t="str">
        <f t="shared" si="807"/>
        <v>SWHC005</v>
      </c>
      <c r="B6448" s="39" t="s">
        <v>336</v>
      </c>
      <c r="C6448" s="62" t="s">
        <v>20</v>
      </c>
      <c r="D6448" s="40" t="s">
        <v>171</v>
      </c>
      <c r="E6448" s="40" t="str">
        <f t="shared" si="806"/>
        <v>SWHC005F</v>
      </c>
      <c r="F6448" s="67" t="s">
        <v>239</v>
      </c>
      <c r="G6448" s="40" t="str">
        <f>DataSpec!$B$11</f>
        <v>UpDeemed, DnDeemed, DnDeemDI</v>
      </c>
      <c r="H6448" s="40" t="str">
        <f>DataSpec!$B$7</f>
        <v>Cap-Tons</v>
      </c>
      <c r="I6448" s="40" t="s">
        <v>11</v>
      </c>
      <c r="J6448" t="s">
        <v>170</v>
      </c>
      <c r="K6448" t="s">
        <v>258</v>
      </c>
      <c r="U6448" s="44">
        <f>SUMIFS(Table1[AStdWBkW],Table1[EnergyImpactID],E6448,Table1[BldgType],B6448,Table1[BldgVint],C6448,Table1[BldgLoc],F6448)</f>
        <v>0.02</v>
      </c>
      <c r="V6448" s="44">
        <f>SUMIFS(Table1[AStdWBkWh],Table1[EnergyImpactID],E6448,Table1[BldgType],B6448,Table1[BldgVint],C6448,Table1[BldgLoc],F6448)</f>
        <v>17.13</v>
      </c>
      <c r="W6448" s="69">
        <v>0</v>
      </c>
      <c r="X6448" s="69"/>
      <c r="Y6448" s="69"/>
      <c r="Z6448" s="69"/>
      <c r="AA6448" s="47">
        <f>SUMIF('Cost per Solution Code'!$I$5:$I$24,'Measure Support Table'!D6448,'Cost per Solution Code'!$H$5:$H$24)</f>
        <v>448.52499999999998</v>
      </c>
      <c r="AB6448" s="62"/>
      <c r="AC6448" s="47">
        <f>SUMIF('Cost per Solution Code'!$I$5:$I$24,'Measure Support Table'!D6448,'Cost per Solution Code'!$F$5:$F$24)</f>
        <v>642.36500000000001</v>
      </c>
      <c r="AD6448" s="62"/>
      <c r="AE6448" s="48">
        <f t="shared" si="800"/>
        <v>448.52499999999998</v>
      </c>
      <c r="AF6448" s="48">
        <f t="shared" si="801"/>
        <v>642.36500000000001</v>
      </c>
      <c r="AG6448" s="48">
        <f t="shared" si="802"/>
        <v>193.84000000000003</v>
      </c>
      <c r="AH6448" s="49">
        <f t="shared" si="803"/>
        <v>0</v>
      </c>
      <c r="AI6448" s="49">
        <f t="shared" si="804"/>
        <v>0</v>
      </c>
      <c r="AJ6448" s="50">
        <f t="shared" si="805"/>
        <v>0</v>
      </c>
      <c r="AK6448" s="51">
        <v>0</v>
      </c>
    </row>
    <row r="6449" spans="1:37" hidden="1" x14ac:dyDescent="0.35">
      <c r="A6449" s="39" t="str">
        <f t="shared" si="807"/>
        <v>SWHC005</v>
      </c>
      <c r="B6449" s="39" t="s">
        <v>336</v>
      </c>
      <c r="C6449" s="62" t="s">
        <v>20</v>
      </c>
      <c r="D6449" s="40" t="s">
        <v>8</v>
      </c>
      <c r="E6449" s="40" t="str">
        <f t="shared" si="806"/>
        <v>SWHC005G</v>
      </c>
      <c r="F6449" s="67" t="s">
        <v>239</v>
      </c>
      <c r="G6449" s="40" t="str">
        <f>DataSpec!$B$11</f>
        <v>UpDeemed, DnDeemed, DnDeemDI</v>
      </c>
      <c r="H6449" s="40" t="str">
        <f>DataSpec!$B$7</f>
        <v>Cap-Tons</v>
      </c>
      <c r="I6449" s="40" t="s">
        <v>11</v>
      </c>
      <c r="J6449" t="s">
        <v>172</v>
      </c>
      <c r="K6449" t="s">
        <v>259</v>
      </c>
      <c r="U6449" s="44">
        <f>SUMIFS(Table1[AStdWBkW],Table1[EnergyImpactID],E6449,Table1[BldgType],B6449,Table1[BldgVint],C6449,Table1[BldgLoc],F6449)</f>
        <v>0.03</v>
      </c>
      <c r="V6449" s="44">
        <f>SUMIFS(Table1[AStdWBkWh],Table1[EnergyImpactID],E6449,Table1[BldgType],B6449,Table1[BldgVint],C6449,Table1[BldgLoc],F6449)</f>
        <v>25.7</v>
      </c>
      <c r="W6449" s="69">
        <v>0</v>
      </c>
      <c r="X6449" s="69"/>
      <c r="Y6449" s="69"/>
      <c r="Z6449" s="69"/>
      <c r="AA6449" s="47">
        <f>SUMIF('Cost per Solution Code'!$I$5:$I$24,'Measure Support Table'!D6449,'Cost per Solution Code'!$H$5:$H$24)</f>
        <v>392.565</v>
      </c>
      <c r="AB6449" s="62"/>
      <c r="AC6449" s="47">
        <f>SUMIF('Cost per Solution Code'!$I$5:$I$24,'Measure Support Table'!D6449,'Cost per Solution Code'!$F$5:$F$24)</f>
        <v>491.11500000000001</v>
      </c>
      <c r="AD6449" s="62"/>
      <c r="AE6449" s="48">
        <f t="shared" si="800"/>
        <v>392.565</v>
      </c>
      <c r="AF6449" s="48">
        <f t="shared" si="801"/>
        <v>491.11500000000001</v>
      </c>
      <c r="AG6449" s="48">
        <f t="shared" si="802"/>
        <v>98.550000000000011</v>
      </c>
      <c r="AH6449" s="49">
        <f t="shared" si="803"/>
        <v>0</v>
      </c>
      <c r="AI6449" s="49">
        <f t="shared" si="804"/>
        <v>0</v>
      </c>
      <c r="AJ6449" s="50">
        <f t="shared" si="805"/>
        <v>0</v>
      </c>
      <c r="AK6449" s="51">
        <v>0</v>
      </c>
    </row>
    <row r="6450" spans="1:37" hidden="1" x14ac:dyDescent="0.35">
      <c r="A6450" s="39" t="str">
        <f t="shared" si="807"/>
        <v>SWHC005</v>
      </c>
      <c r="B6450" s="39" t="s">
        <v>336</v>
      </c>
      <c r="C6450" s="62" t="s">
        <v>20</v>
      </c>
      <c r="D6450" s="40" t="s">
        <v>16</v>
      </c>
      <c r="E6450" s="40" t="str">
        <f t="shared" si="806"/>
        <v>SWHC005H</v>
      </c>
      <c r="F6450" s="67" t="s">
        <v>239</v>
      </c>
      <c r="G6450" s="40" t="str">
        <f>DataSpec!$B$11</f>
        <v>UpDeemed, DnDeemed, DnDeemDI</v>
      </c>
      <c r="H6450" s="40" t="str">
        <f>DataSpec!$B$7</f>
        <v>Cap-Tons</v>
      </c>
      <c r="I6450" s="40" t="s">
        <v>11</v>
      </c>
      <c r="J6450" t="s">
        <v>172</v>
      </c>
      <c r="K6450" t="s">
        <v>260</v>
      </c>
      <c r="U6450" s="44">
        <f>SUMIFS(Table1[AStdWBkW],Table1[EnergyImpactID],E6450,Table1[BldgType],B6450,Table1[BldgVint],C6450,Table1[BldgLoc],F6450)</f>
        <v>0.02</v>
      </c>
      <c r="V6450" s="44">
        <f>SUMIFS(Table1[AStdWBkWh],Table1[EnergyImpactID],E6450,Table1[BldgType],B6450,Table1[BldgVint],C6450,Table1[BldgLoc],F6450)</f>
        <v>17.13</v>
      </c>
      <c r="W6450" s="69">
        <v>0</v>
      </c>
      <c r="X6450" s="69"/>
      <c r="Y6450" s="69"/>
      <c r="Z6450" s="69"/>
      <c r="AA6450" s="47">
        <f>SUMIF('Cost per Solution Code'!$I$5:$I$24,'Measure Support Table'!D6450,'Cost per Solution Code'!$H$5:$H$24)</f>
        <v>392.565</v>
      </c>
      <c r="AB6450" s="62"/>
      <c r="AC6450" s="47">
        <f>SUMIF('Cost per Solution Code'!$I$5:$I$24,'Measure Support Table'!D6450,'Cost per Solution Code'!$F$5:$F$24)</f>
        <v>458.26499999999999</v>
      </c>
      <c r="AD6450" s="62"/>
      <c r="AE6450" s="48">
        <f t="shared" si="800"/>
        <v>392.565</v>
      </c>
      <c r="AF6450" s="48">
        <f t="shared" si="801"/>
        <v>458.26499999999999</v>
      </c>
      <c r="AG6450" s="48">
        <f t="shared" si="802"/>
        <v>65.699999999999989</v>
      </c>
      <c r="AH6450" s="49">
        <f t="shared" si="803"/>
        <v>0</v>
      </c>
      <c r="AI6450" s="49">
        <f t="shared" si="804"/>
        <v>0</v>
      </c>
      <c r="AJ6450" s="50">
        <f t="shared" si="805"/>
        <v>0</v>
      </c>
      <c r="AK6450" s="51">
        <v>0</v>
      </c>
    </row>
    <row r="6451" spans="1:37" hidden="1" x14ac:dyDescent="0.35">
      <c r="A6451" s="39" t="str">
        <f t="shared" si="807"/>
        <v>SWHC005</v>
      </c>
      <c r="B6451" s="39" t="s">
        <v>336</v>
      </c>
      <c r="C6451" s="62" t="s">
        <v>20</v>
      </c>
      <c r="D6451" s="40" t="s">
        <v>18</v>
      </c>
      <c r="E6451" s="40" t="str">
        <f t="shared" si="806"/>
        <v>SWHC005I</v>
      </c>
      <c r="F6451" s="67" t="s">
        <v>239</v>
      </c>
      <c r="G6451" s="40" t="str">
        <f>DataSpec!$B$11</f>
        <v>UpDeemed, DnDeemed, DnDeemDI</v>
      </c>
      <c r="H6451" s="40" t="str">
        <f>DataSpec!$B$7</f>
        <v>Cap-Tons</v>
      </c>
      <c r="I6451" s="40" t="s">
        <v>11</v>
      </c>
      <c r="J6451" t="s">
        <v>173</v>
      </c>
      <c r="K6451" t="s">
        <v>261</v>
      </c>
      <c r="U6451" s="44">
        <f>SUMIFS(Table1[AStdWBkW],Table1[EnergyImpactID],E6451,Table1[BldgType],B6451,Table1[BldgVint],C6451,Table1[BldgLoc],F6451)</f>
        <v>0.03</v>
      </c>
      <c r="V6451" s="44">
        <f>SUMIFS(Table1[AStdWBkWh],Table1[EnergyImpactID],E6451,Table1[BldgType],B6451,Table1[BldgVint],C6451,Table1[BldgLoc],F6451)</f>
        <v>30.59</v>
      </c>
      <c r="W6451" s="69">
        <v>0</v>
      </c>
      <c r="X6451" s="69"/>
      <c r="Y6451" s="69"/>
      <c r="Z6451" s="69"/>
      <c r="AA6451" s="47">
        <f>SUMIF('Cost per Solution Code'!$I$5:$I$24,'Measure Support Table'!D6451,'Cost per Solution Code'!$H$5:$H$24)</f>
        <v>660</v>
      </c>
      <c r="AB6451" s="62"/>
      <c r="AC6451" s="47">
        <f>SUMIF('Cost per Solution Code'!$I$5:$I$24,'Measure Support Table'!D6451,'Cost per Solution Code'!$F$5:$F$24)</f>
        <v>923</v>
      </c>
      <c r="AD6451" s="62"/>
      <c r="AE6451" s="48">
        <f t="shared" si="800"/>
        <v>660</v>
      </c>
      <c r="AF6451" s="48">
        <f t="shared" si="801"/>
        <v>923</v>
      </c>
      <c r="AG6451" s="48">
        <f t="shared" si="802"/>
        <v>263</v>
      </c>
      <c r="AH6451" s="49">
        <f t="shared" si="803"/>
        <v>0</v>
      </c>
      <c r="AI6451" s="49">
        <f t="shared" si="804"/>
        <v>0</v>
      </c>
      <c r="AJ6451" s="50">
        <f t="shared" si="805"/>
        <v>0</v>
      </c>
      <c r="AK6451" s="51">
        <v>0</v>
      </c>
    </row>
    <row r="6452" spans="1:37" hidden="1" x14ac:dyDescent="0.35">
      <c r="A6452" s="39" t="str">
        <f t="shared" si="807"/>
        <v>SWHC005</v>
      </c>
      <c r="B6452" s="39" t="s">
        <v>336</v>
      </c>
      <c r="C6452" s="62" t="s">
        <v>20</v>
      </c>
      <c r="D6452" s="40" t="s">
        <v>22</v>
      </c>
      <c r="E6452" s="40" t="str">
        <f t="shared" si="806"/>
        <v>SWHC005J</v>
      </c>
      <c r="F6452" s="67" t="s">
        <v>239</v>
      </c>
      <c r="G6452" s="40" t="str">
        <f>DataSpec!$B$11</f>
        <v>UpDeemed, DnDeemed, DnDeemDI</v>
      </c>
      <c r="H6452" s="40" t="str">
        <f>DataSpec!$B$7</f>
        <v>Cap-Tons</v>
      </c>
      <c r="I6452" s="40" t="s">
        <v>11</v>
      </c>
      <c r="J6452" t="s">
        <v>173</v>
      </c>
      <c r="K6452" t="s">
        <v>262</v>
      </c>
      <c r="U6452" s="44">
        <f>SUMIFS(Table1[AStdWBkW],Table1[EnergyImpactID],E6452,Table1[BldgType],B6452,Table1[BldgVint],C6452,Table1[BldgLoc],F6452)</f>
        <v>0.02</v>
      </c>
      <c r="V6452" s="44">
        <f>SUMIFS(Table1[AStdWBkWh],Table1[EnergyImpactID],E6452,Table1[BldgType],B6452,Table1[BldgVint],C6452,Table1[BldgLoc],F6452)</f>
        <v>20.399999999999999</v>
      </c>
      <c r="W6452" s="69">
        <v>0</v>
      </c>
      <c r="X6452" s="69"/>
      <c r="Y6452" s="69"/>
      <c r="Z6452" s="69"/>
      <c r="AA6452" s="47">
        <f>SUMIF('Cost per Solution Code'!$I$5:$I$24,'Measure Support Table'!D6452,'Cost per Solution Code'!$H$5:$H$24)</f>
        <v>660</v>
      </c>
      <c r="AB6452" s="62"/>
      <c r="AC6452" s="47">
        <f>SUMIF('Cost per Solution Code'!$I$5:$I$24,'Measure Support Table'!D6452,'Cost per Solution Code'!$F$5:$F$24)</f>
        <v>845</v>
      </c>
      <c r="AD6452" s="62"/>
      <c r="AE6452" s="48">
        <f t="shared" si="800"/>
        <v>660</v>
      </c>
      <c r="AF6452" s="48">
        <f t="shared" si="801"/>
        <v>845</v>
      </c>
      <c r="AG6452" s="48">
        <f t="shared" si="802"/>
        <v>185</v>
      </c>
      <c r="AH6452" s="49">
        <f t="shared" si="803"/>
        <v>0</v>
      </c>
      <c r="AI6452" s="49">
        <f t="shared" si="804"/>
        <v>0</v>
      </c>
      <c r="AJ6452" s="50">
        <f t="shared" si="805"/>
        <v>0</v>
      </c>
      <c r="AK6452" s="51">
        <v>0</v>
      </c>
    </row>
    <row r="6453" spans="1:37" hidden="1" x14ac:dyDescent="0.35">
      <c r="A6453" s="39" t="str">
        <f t="shared" si="807"/>
        <v>SWHC005</v>
      </c>
      <c r="B6453" s="39" t="s">
        <v>336</v>
      </c>
      <c r="C6453" s="62" t="s">
        <v>20</v>
      </c>
      <c r="D6453" s="40" t="s">
        <v>25</v>
      </c>
      <c r="E6453" s="40" t="str">
        <f t="shared" si="806"/>
        <v>SWHC005K</v>
      </c>
      <c r="F6453" s="67" t="s">
        <v>239</v>
      </c>
      <c r="G6453" s="40" t="str">
        <f>DataSpec!$B$11</f>
        <v>UpDeemed, DnDeemed, DnDeemDI</v>
      </c>
      <c r="H6453" s="40" t="str">
        <f>DataSpec!$B$7</f>
        <v>Cap-Tons</v>
      </c>
      <c r="I6453" s="40" t="s">
        <v>11</v>
      </c>
      <c r="J6453" t="s">
        <v>174</v>
      </c>
      <c r="K6453" t="s">
        <v>263</v>
      </c>
      <c r="U6453" s="44">
        <f>SUMIFS(Table1[AStdWBkW],Table1[EnergyImpactID],E6453,Table1[BldgType],B6453,Table1[BldgVint],C6453,Table1[BldgLoc],F6453)</f>
        <v>0.04</v>
      </c>
      <c r="V6453" s="44">
        <f>SUMIFS(Table1[AStdWBkWh],Table1[EnergyImpactID],E6453,Table1[BldgType],B6453,Table1[BldgVint],C6453,Table1[BldgLoc],F6453)</f>
        <v>36.35</v>
      </c>
      <c r="W6453" s="69">
        <v>0</v>
      </c>
      <c r="X6453" s="69"/>
      <c r="Y6453" s="69"/>
      <c r="Z6453" s="69"/>
      <c r="AA6453" s="47">
        <f>SUMIF('Cost per Solution Code'!$I$5:$I$24,'Measure Support Table'!D6453,'Cost per Solution Code'!$H$5:$H$24)</f>
        <v>519.14</v>
      </c>
      <c r="AB6453" s="62"/>
      <c r="AC6453" s="47">
        <f>SUMIF('Cost per Solution Code'!$I$5:$I$24,'Measure Support Table'!D6453,'Cost per Solution Code'!$F$5:$F$24)</f>
        <v>685.85</v>
      </c>
      <c r="AD6453" s="62"/>
      <c r="AE6453" s="48">
        <f t="shared" si="800"/>
        <v>519.14</v>
      </c>
      <c r="AF6453" s="48">
        <f t="shared" si="801"/>
        <v>685.85</v>
      </c>
      <c r="AG6453" s="48">
        <f t="shared" si="802"/>
        <v>166.71000000000004</v>
      </c>
      <c r="AH6453" s="49">
        <f t="shared" si="803"/>
        <v>0</v>
      </c>
      <c r="AI6453" s="49">
        <f t="shared" si="804"/>
        <v>0</v>
      </c>
      <c r="AJ6453" s="50">
        <f t="shared" si="805"/>
        <v>0</v>
      </c>
      <c r="AK6453" s="51">
        <v>0</v>
      </c>
    </row>
    <row r="6454" spans="1:37" hidden="1" x14ac:dyDescent="0.35">
      <c r="A6454" s="39" t="str">
        <f t="shared" si="807"/>
        <v>SWHC005</v>
      </c>
      <c r="B6454" s="39" t="s">
        <v>336</v>
      </c>
      <c r="C6454" s="62" t="s">
        <v>20</v>
      </c>
      <c r="D6454" s="40" t="s">
        <v>175</v>
      </c>
      <c r="E6454" s="40" t="str">
        <f t="shared" si="806"/>
        <v>SWHC005L</v>
      </c>
      <c r="F6454" s="67" t="s">
        <v>239</v>
      </c>
      <c r="G6454" s="40" t="str">
        <f>DataSpec!$B$11</f>
        <v>UpDeemed, DnDeemed, DnDeemDI</v>
      </c>
      <c r="H6454" s="40" t="str">
        <f>DataSpec!$B$7</f>
        <v>Cap-Tons</v>
      </c>
      <c r="I6454" s="40" t="s">
        <v>11</v>
      </c>
      <c r="J6454" t="s">
        <v>174</v>
      </c>
      <c r="K6454" t="s">
        <v>264</v>
      </c>
      <c r="U6454" s="44">
        <f>SUMIFS(Table1[AStdWBkW],Table1[EnergyImpactID],E6454,Table1[BldgType],B6454,Table1[BldgVint],C6454,Table1[BldgLoc],F6454)</f>
        <v>0.03</v>
      </c>
      <c r="V6454" s="44">
        <f>SUMIFS(Table1[AStdWBkWh],Table1[EnergyImpactID],E6454,Table1[BldgType],B6454,Table1[BldgVint],C6454,Table1[BldgLoc],F6454)</f>
        <v>24.24</v>
      </c>
      <c r="W6454" s="69">
        <v>0</v>
      </c>
      <c r="X6454" s="69"/>
      <c r="Y6454" s="69"/>
      <c r="Z6454" s="69"/>
      <c r="AA6454" s="47">
        <f>SUMIF('Cost per Solution Code'!$I$5:$I$24,'Measure Support Table'!D6454,'Cost per Solution Code'!$H$5:$H$24)</f>
        <v>519.14</v>
      </c>
      <c r="AB6454" s="62"/>
      <c r="AC6454" s="47">
        <f>SUMIF('Cost per Solution Code'!$I$5:$I$24,'Measure Support Table'!D6454,'Cost per Solution Code'!$F$5:$F$24)</f>
        <v>555.84500000000003</v>
      </c>
      <c r="AD6454" s="62"/>
      <c r="AE6454" s="48">
        <f t="shared" si="800"/>
        <v>519.14</v>
      </c>
      <c r="AF6454" s="48">
        <f t="shared" si="801"/>
        <v>555.84500000000003</v>
      </c>
      <c r="AG6454" s="48">
        <f t="shared" si="802"/>
        <v>36.705000000000041</v>
      </c>
      <c r="AH6454" s="49">
        <f t="shared" si="803"/>
        <v>0</v>
      </c>
      <c r="AI6454" s="49">
        <f t="shared" si="804"/>
        <v>0</v>
      </c>
      <c r="AJ6454" s="50">
        <f t="shared" si="805"/>
        <v>0</v>
      </c>
      <c r="AK6454" s="51">
        <v>0</v>
      </c>
    </row>
    <row r="6455" spans="1:37" hidden="1" x14ac:dyDescent="0.35">
      <c r="A6455" s="39" t="str">
        <f t="shared" si="807"/>
        <v>SWHC005</v>
      </c>
      <c r="B6455" s="39" t="s">
        <v>336</v>
      </c>
      <c r="C6455" s="62" t="s">
        <v>20</v>
      </c>
      <c r="D6455" s="40" t="s">
        <v>176</v>
      </c>
      <c r="E6455" s="40" t="str">
        <f t="shared" si="806"/>
        <v>SWHC005M</v>
      </c>
      <c r="F6455" s="67" t="s">
        <v>239</v>
      </c>
      <c r="G6455" s="40" t="str">
        <f>DataSpec!$B$11</f>
        <v>UpDeemed, DnDeemed, DnDeemDI</v>
      </c>
      <c r="H6455" s="40" t="str">
        <f>DataSpec!$B$7</f>
        <v>Cap-Tons</v>
      </c>
      <c r="I6455" s="40" t="s">
        <v>11</v>
      </c>
      <c r="J6455" t="s">
        <v>177</v>
      </c>
      <c r="K6455" t="s">
        <v>265</v>
      </c>
      <c r="U6455" s="44">
        <f>SUMIFS(Table1[AStdWBkW],Table1[EnergyImpactID],E6455,Table1[BldgType],B6455,Table1[BldgVint],C6455,Table1[BldgLoc],F6455)</f>
        <v>0.04</v>
      </c>
      <c r="V6455" s="44">
        <f>SUMIFS(Table1[AStdWBkWh],Table1[EnergyImpactID],E6455,Table1[BldgType],B6455,Table1[BldgVint],C6455,Table1[BldgLoc],F6455)</f>
        <v>33.4</v>
      </c>
      <c r="W6455" s="69">
        <v>0</v>
      </c>
      <c r="X6455" s="69"/>
      <c r="Y6455" s="69"/>
      <c r="Z6455" s="69"/>
      <c r="AA6455" s="47">
        <f>SUMIF('Cost per Solution Code'!$I$5:$I$24,'Measure Support Table'!D6455,'Cost per Solution Code'!$H$5:$H$24)</f>
        <v>449.41</v>
      </c>
      <c r="AB6455" s="62"/>
      <c r="AC6455" s="47">
        <f>SUMIF('Cost per Solution Code'!$I$5:$I$24,'Measure Support Table'!D6455,'Cost per Solution Code'!$F$5:$F$24)</f>
        <v>771.3576281291954</v>
      </c>
      <c r="AD6455" s="62"/>
      <c r="AE6455" s="48">
        <f t="shared" si="800"/>
        <v>449.41</v>
      </c>
      <c r="AF6455" s="48">
        <f t="shared" si="801"/>
        <v>771.3576281291954</v>
      </c>
      <c r="AG6455" s="48">
        <f t="shared" si="802"/>
        <v>321.94762812919538</v>
      </c>
      <c r="AH6455" s="49">
        <f t="shared" si="803"/>
        <v>0</v>
      </c>
      <c r="AI6455" s="49">
        <f t="shared" si="804"/>
        <v>0</v>
      </c>
      <c r="AJ6455" s="50">
        <f t="shared" si="805"/>
        <v>0</v>
      </c>
      <c r="AK6455" s="51">
        <v>0</v>
      </c>
    </row>
    <row r="6456" spans="1:37" hidden="1" x14ac:dyDescent="0.35">
      <c r="A6456" s="39" t="str">
        <f t="shared" si="807"/>
        <v>SWHC005</v>
      </c>
      <c r="B6456" s="39" t="s">
        <v>336</v>
      </c>
      <c r="C6456" s="62" t="s">
        <v>20</v>
      </c>
      <c r="D6456" s="40" t="s">
        <v>178</v>
      </c>
      <c r="E6456" s="40" t="str">
        <f t="shared" si="806"/>
        <v>SWHC005N</v>
      </c>
      <c r="F6456" s="67" t="s">
        <v>239</v>
      </c>
      <c r="G6456" s="40" t="str">
        <f>DataSpec!$B$11</f>
        <v>UpDeemed, DnDeemed, DnDeemDI</v>
      </c>
      <c r="H6456" s="40" t="str">
        <f>DataSpec!$B$7</f>
        <v>Cap-Tons</v>
      </c>
      <c r="I6456" s="40" t="s">
        <v>11</v>
      </c>
      <c r="J6456" t="s">
        <v>177</v>
      </c>
      <c r="K6456" t="s">
        <v>266</v>
      </c>
      <c r="U6456" s="44">
        <f>SUMIFS(Table1[AStdWBkW],Table1[EnergyImpactID],E6456,Table1[BldgType],B6456,Table1[BldgVint],C6456,Table1[BldgLoc],F6456)</f>
        <v>0.02</v>
      </c>
      <c r="V6456" s="44">
        <f>SUMIFS(Table1[AStdWBkWh],Table1[EnergyImpactID],E6456,Table1[BldgType],B6456,Table1[BldgVint],C6456,Table1[BldgLoc],F6456)</f>
        <v>22.3</v>
      </c>
      <c r="W6456" s="69">
        <v>0</v>
      </c>
      <c r="X6456" s="69"/>
      <c r="Y6456" s="69"/>
      <c r="Z6456" s="69"/>
      <c r="AA6456" s="47">
        <f>SUMIF('Cost per Solution Code'!$I$5:$I$24,'Measure Support Table'!D6456,'Cost per Solution Code'!$H$5:$H$24)</f>
        <v>449.41</v>
      </c>
      <c r="AB6456" s="62"/>
      <c r="AC6456" s="47">
        <f>SUMIF('Cost per Solution Code'!$I$5:$I$24,'Measure Support Table'!D6456,'Cost per Solution Code'!$F$5:$F$24)</f>
        <v>629.11366698254767</v>
      </c>
      <c r="AD6456" s="62"/>
      <c r="AE6456" s="48">
        <f t="shared" si="800"/>
        <v>449.41</v>
      </c>
      <c r="AF6456" s="48">
        <f t="shared" si="801"/>
        <v>629.11366698254767</v>
      </c>
      <c r="AG6456" s="48">
        <f t="shared" si="802"/>
        <v>179.70366698254765</v>
      </c>
      <c r="AH6456" s="49">
        <f t="shared" si="803"/>
        <v>0</v>
      </c>
      <c r="AI6456" s="49">
        <f t="shared" si="804"/>
        <v>0</v>
      </c>
      <c r="AJ6456" s="50">
        <f t="shared" si="805"/>
        <v>0</v>
      </c>
      <c r="AK6456" s="51">
        <v>0</v>
      </c>
    </row>
    <row r="6457" spans="1:37" hidden="1" x14ac:dyDescent="0.35">
      <c r="A6457" s="39" t="str">
        <f t="shared" si="807"/>
        <v>SWHC005</v>
      </c>
      <c r="B6457" s="39" t="s">
        <v>336</v>
      </c>
      <c r="C6457" s="62" t="s">
        <v>20</v>
      </c>
      <c r="D6457" s="40" t="s">
        <v>179</v>
      </c>
      <c r="E6457" s="40" t="str">
        <f t="shared" si="806"/>
        <v>SWHC005O</v>
      </c>
      <c r="F6457" s="67" t="s">
        <v>239</v>
      </c>
      <c r="G6457" s="40" t="str">
        <f>DataSpec!$B$11</f>
        <v>UpDeemed, DnDeemed, DnDeemDI</v>
      </c>
      <c r="H6457" s="40" t="str">
        <f>DataSpec!$B$7</f>
        <v>Cap-Tons</v>
      </c>
      <c r="I6457" s="40" t="s">
        <v>11</v>
      </c>
      <c r="J6457" t="s">
        <v>180</v>
      </c>
      <c r="K6457" t="s">
        <v>267</v>
      </c>
      <c r="U6457" s="44">
        <f>SUMIFS(Table1[AStdWBkW],Table1[EnergyImpactID],E6457,Table1[BldgType],B6457,Table1[BldgVint],C6457,Table1[BldgLoc],F6457)</f>
        <v>0.04</v>
      </c>
      <c r="V6457" s="44">
        <f>SUMIFS(Table1[AStdWBkWh],Table1[EnergyImpactID],E6457,Table1[BldgType],B6457,Table1[BldgVint],C6457,Table1[BldgLoc],F6457)</f>
        <v>40.119999999999997</v>
      </c>
      <c r="W6457" s="69">
        <v>0</v>
      </c>
      <c r="X6457" s="69"/>
      <c r="Y6457" s="69"/>
      <c r="Z6457" s="69"/>
      <c r="AA6457" s="47">
        <f>SUMIF('Cost per Solution Code'!$I$5:$I$24,'Measure Support Table'!D6457,'Cost per Solution Code'!$H$5:$H$24)</f>
        <v>1086</v>
      </c>
      <c r="AB6457" s="62"/>
      <c r="AC6457" s="47">
        <f>SUMIF('Cost per Solution Code'!$I$5:$I$24,'Measure Support Table'!D6457,'Cost per Solution Code'!$F$5:$F$24)</f>
        <v>1124.9000000000001</v>
      </c>
      <c r="AD6457" s="62"/>
      <c r="AE6457" s="48">
        <f t="shared" si="800"/>
        <v>1086</v>
      </c>
      <c r="AF6457" s="48">
        <f t="shared" si="801"/>
        <v>1124.9000000000001</v>
      </c>
      <c r="AG6457" s="48">
        <f t="shared" si="802"/>
        <v>38.900000000000091</v>
      </c>
      <c r="AH6457" s="49">
        <f t="shared" si="803"/>
        <v>0</v>
      </c>
      <c r="AI6457" s="49">
        <f t="shared" si="804"/>
        <v>0</v>
      </c>
      <c r="AJ6457" s="50">
        <f t="shared" si="805"/>
        <v>0</v>
      </c>
      <c r="AK6457" s="51">
        <v>0</v>
      </c>
    </row>
    <row r="6458" spans="1:37" hidden="1" x14ac:dyDescent="0.35">
      <c r="A6458" s="39" t="str">
        <f t="shared" si="807"/>
        <v>SWHC005</v>
      </c>
      <c r="B6458" s="39" t="s">
        <v>336</v>
      </c>
      <c r="C6458" s="62" t="s">
        <v>20</v>
      </c>
      <c r="D6458" s="40" t="s">
        <v>181</v>
      </c>
      <c r="E6458" s="40" t="str">
        <f t="shared" si="806"/>
        <v>SWHC005P</v>
      </c>
      <c r="F6458" s="67" t="s">
        <v>239</v>
      </c>
      <c r="G6458" s="40" t="str">
        <f>DataSpec!$B$11</f>
        <v>UpDeemed, DnDeemed, DnDeemDI</v>
      </c>
      <c r="H6458" s="40" t="str">
        <f>DataSpec!$B$7</f>
        <v>Cap-Tons</v>
      </c>
      <c r="I6458" s="40" t="s">
        <v>11</v>
      </c>
      <c r="J6458" t="s">
        <v>180</v>
      </c>
      <c r="K6458" t="s">
        <v>268</v>
      </c>
      <c r="U6458" s="44">
        <f>SUMIFS(Table1[AStdWBkW],Table1[EnergyImpactID],E6458,Table1[BldgType],B6458,Table1[BldgVint],C6458,Table1[BldgLoc],F6458)</f>
        <v>0.03</v>
      </c>
      <c r="V6458" s="44">
        <f>SUMIFS(Table1[AStdWBkWh],Table1[EnergyImpactID],E6458,Table1[BldgType],B6458,Table1[BldgVint],C6458,Table1[BldgLoc],F6458)</f>
        <v>26.77</v>
      </c>
      <c r="W6458" s="69">
        <v>0</v>
      </c>
      <c r="X6458" s="69"/>
      <c r="Y6458" s="69"/>
      <c r="Z6458" s="69"/>
      <c r="AA6458" s="47">
        <f>SUMIF('Cost per Solution Code'!$I$5:$I$24,'Measure Support Table'!D6458,'Cost per Solution Code'!$H$5:$H$24)</f>
        <v>1086</v>
      </c>
      <c r="AB6458" s="62"/>
      <c r="AC6458" s="47">
        <f>SUMIF('Cost per Solution Code'!$I$5:$I$24,'Measure Support Table'!D6458,'Cost per Solution Code'!$F$5:$F$24)</f>
        <v>1107.17</v>
      </c>
      <c r="AD6458" s="62"/>
      <c r="AE6458" s="48">
        <f t="shared" si="800"/>
        <v>1086</v>
      </c>
      <c r="AF6458" s="48">
        <f t="shared" si="801"/>
        <v>1107.17</v>
      </c>
      <c r="AG6458" s="48">
        <f t="shared" si="802"/>
        <v>21.170000000000073</v>
      </c>
      <c r="AH6458" s="49">
        <f t="shared" si="803"/>
        <v>0</v>
      </c>
      <c r="AI6458" s="49">
        <f t="shared" si="804"/>
        <v>0</v>
      </c>
      <c r="AJ6458" s="50">
        <f t="shared" si="805"/>
        <v>0</v>
      </c>
      <c r="AK6458" s="51">
        <v>0</v>
      </c>
    </row>
    <row r="6459" spans="1:37" hidden="1" x14ac:dyDescent="0.35">
      <c r="A6459" s="39" t="str">
        <f t="shared" si="807"/>
        <v>SWHC005</v>
      </c>
      <c r="B6459" s="39" t="s">
        <v>336</v>
      </c>
      <c r="C6459" s="62" t="s">
        <v>20</v>
      </c>
      <c r="D6459" s="40" t="s">
        <v>182</v>
      </c>
      <c r="E6459" s="40" t="str">
        <f t="shared" si="806"/>
        <v>SWHC005Q</v>
      </c>
      <c r="F6459" s="67" t="s">
        <v>239</v>
      </c>
      <c r="G6459" s="40" t="str">
        <f>DataSpec!$B$11</f>
        <v>UpDeemed, DnDeemed, DnDeemDI</v>
      </c>
      <c r="H6459" s="40" t="str">
        <f>DataSpec!$B$7</f>
        <v>Cap-Tons</v>
      </c>
      <c r="I6459" s="40" t="s">
        <v>11</v>
      </c>
      <c r="J6459" t="s">
        <v>183</v>
      </c>
      <c r="K6459" t="s">
        <v>269</v>
      </c>
      <c r="U6459" s="44">
        <f>SUMIFS(Table1[AStdWBkW],Table1[EnergyImpactID],E6459,Table1[BldgType],B6459,Table1[BldgVint],C6459,Table1[BldgLoc],F6459)</f>
        <v>0.03</v>
      </c>
      <c r="V6459" s="44">
        <f>SUMIFS(Table1[AStdWBkWh],Table1[EnergyImpactID],E6459,Table1[BldgType],B6459,Table1[BldgVint],C6459,Table1[BldgLoc],F6459)</f>
        <v>31.26</v>
      </c>
      <c r="W6459" s="69">
        <v>0</v>
      </c>
      <c r="X6459" s="69"/>
      <c r="Y6459" s="69"/>
      <c r="Z6459" s="69"/>
      <c r="AA6459" s="47">
        <f>SUMIF('Cost per Solution Code'!$I$5:$I$24,'Measure Support Table'!D6459,'Cost per Solution Code'!$H$5:$H$24)</f>
        <v>636.29999999999995</v>
      </c>
      <c r="AB6459" s="62"/>
      <c r="AC6459" s="47">
        <f>SUMIF('Cost per Solution Code'!$I$5:$I$24,'Measure Support Table'!D6459,'Cost per Solution Code'!$F$5:$F$24)</f>
        <v>931.83</v>
      </c>
      <c r="AD6459" s="62"/>
      <c r="AE6459" s="48">
        <f t="shared" si="800"/>
        <v>636.29999999999995</v>
      </c>
      <c r="AF6459" s="48">
        <f t="shared" si="801"/>
        <v>931.83</v>
      </c>
      <c r="AG6459" s="48">
        <f t="shared" si="802"/>
        <v>295.53000000000009</v>
      </c>
      <c r="AH6459" s="49">
        <f t="shared" si="803"/>
        <v>0</v>
      </c>
      <c r="AI6459" s="49">
        <f t="shared" si="804"/>
        <v>0</v>
      </c>
      <c r="AJ6459" s="50">
        <f t="shared" si="805"/>
        <v>0</v>
      </c>
      <c r="AK6459" s="51">
        <v>0</v>
      </c>
    </row>
    <row r="6460" spans="1:37" hidden="1" x14ac:dyDescent="0.35">
      <c r="A6460" s="39" t="str">
        <f t="shared" si="807"/>
        <v>SWHC005</v>
      </c>
      <c r="B6460" s="39" t="s">
        <v>336</v>
      </c>
      <c r="C6460" s="62" t="s">
        <v>20</v>
      </c>
      <c r="D6460" s="40" t="s">
        <v>184</v>
      </c>
      <c r="E6460" s="40" t="str">
        <f t="shared" si="806"/>
        <v>SWHC005R</v>
      </c>
      <c r="F6460" s="67" t="s">
        <v>239</v>
      </c>
      <c r="G6460" s="40" t="str">
        <f>DataSpec!$B$11</f>
        <v>UpDeemed, DnDeemed, DnDeemDI</v>
      </c>
      <c r="H6460" s="40" t="str">
        <f>DataSpec!$B$7</f>
        <v>Cap-Tons</v>
      </c>
      <c r="I6460" s="40" t="s">
        <v>11</v>
      </c>
      <c r="J6460" t="s">
        <v>183</v>
      </c>
      <c r="K6460" t="s">
        <v>270</v>
      </c>
      <c r="U6460" s="44">
        <f>SUMIFS(Table1[AStdWBkW],Table1[EnergyImpactID],E6460,Table1[BldgType],B6460,Table1[BldgVint],C6460,Table1[BldgLoc],F6460)</f>
        <v>0.02</v>
      </c>
      <c r="V6460" s="44">
        <f>SUMIFS(Table1[AStdWBkWh],Table1[EnergyImpactID],E6460,Table1[BldgType],B6460,Table1[BldgVint],C6460,Table1[BldgLoc],F6460)</f>
        <v>20.87</v>
      </c>
      <c r="W6460" s="69">
        <v>0</v>
      </c>
      <c r="X6460" s="69"/>
      <c r="Y6460" s="69"/>
      <c r="Z6460" s="69"/>
      <c r="AA6460" s="47">
        <f>SUMIF('Cost per Solution Code'!$I$5:$I$24,'Measure Support Table'!D6460,'Cost per Solution Code'!$H$5:$H$24)</f>
        <v>636.29999999999995</v>
      </c>
      <c r="AB6460" s="62"/>
      <c r="AC6460" s="47">
        <f>SUMIF('Cost per Solution Code'!$I$5:$I$24,'Measure Support Table'!D6460,'Cost per Solution Code'!$F$5:$F$24)</f>
        <v>797.9</v>
      </c>
      <c r="AD6460" s="62"/>
      <c r="AE6460" s="48">
        <f t="shared" si="800"/>
        <v>636.29999999999995</v>
      </c>
      <c r="AF6460" s="48">
        <f t="shared" si="801"/>
        <v>797.9</v>
      </c>
      <c r="AG6460" s="48">
        <f t="shared" si="802"/>
        <v>161.60000000000002</v>
      </c>
      <c r="AH6460" s="49">
        <f t="shared" si="803"/>
        <v>0</v>
      </c>
      <c r="AI6460" s="49">
        <f t="shared" si="804"/>
        <v>0</v>
      </c>
      <c r="AJ6460" s="50">
        <f t="shared" si="805"/>
        <v>0</v>
      </c>
      <c r="AK6460" s="51">
        <v>0</v>
      </c>
    </row>
    <row r="6461" spans="1:37" hidden="1" x14ac:dyDescent="0.35">
      <c r="A6461" s="39" t="str">
        <f t="shared" si="807"/>
        <v>SWHC005</v>
      </c>
      <c r="B6461" s="39" t="s">
        <v>336</v>
      </c>
      <c r="C6461" s="62" t="s">
        <v>20</v>
      </c>
      <c r="D6461" s="40" t="s">
        <v>185</v>
      </c>
      <c r="E6461" s="40" t="str">
        <f t="shared" si="806"/>
        <v>SWHC005S</v>
      </c>
      <c r="F6461" s="67" t="s">
        <v>239</v>
      </c>
      <c r="G6461" s="40" t="str">
        <f>DataSpec!$B$11</f>
        <v>UpDeemed, DnDeemed, DnDeemDI</v>
      </c>
      <c r="H6461" s="40" t="str">
        <f>DataSpec!$B$7</f>
        <v>Cap-Tons</v>
      </c>
      <c r="I6461" s="40" t="s">
        <v>11</v>
      </c>
      <c r="J6461" t="s">
        <v>186</v>
      </c>
      <c r="K6461" t="s">
        <v>271</v>
      </c>
      <c r="U6461" s="44">
        <f>SUMIFS(Table1[AStdWBkW],Table1[EnergyImpactID],E6461,Table1[BldgType],B6461,Table1[BldgVint],C6461,Table1[BldgLoc],F6461)</f>
        <v>0.05</v>
      </c>
      <c r="V6461" s="44">
        <f>SUMIFS(Table1[AStdWBkWh],Table1[EnergyImpactID],E6461,Table1[BldgType],B6461,Table1[BldgVint],C6461,Table1[BldgLoc],F6461)</f>
        <v>41.74</v>
      </c>
      <c r="W6461" s="69">
        <v>0</v>
      </c>
      <c r="X6461" s="69"/>
      <c r="Y6461" s="69"/>
      <c r="Z6461" s="69"/>
      <c r="AA6461" s="47">
        <f>SUMIF('Cost per Solution Code'!$I$5:$I$24,'Measure Support Table'!D6461,'Cost per Solution Code'!$H$5:$H$24)</f>
        <v>416.53842439071497</v>
      </c>
      <c r="AB6461" s="62"/>
      <c r="AC6461" s="47">
        <f>SUMIF('Cost per Solution Code'!$I$5:$I$24,'Measure Support Table'!D6461,'Cost per Solution Code'!$F$5:$F$24)</f>
        <v>610</v>
      </c>
      <c r="AD6461" s="62"/>
      <c r="AE6461" s="48">
        <f t="shared" si="800"/>
        <v>416.53842439071497</v>
      </c>
      <c r="AF6461" s="48">
        <f t="shared" si="801"/>
        <v>610</v>
      </c>
      <c r="AG6461" s="48">
        <f t="shared" si="802"/>
        <v>193.46157560928503</v>
      </c>
      <c r="AH6461" s="49">
        <f t="shared" si="803"/>
        <v>0</v>
      </c>
      <c r="AI6461" s="49">
        <f t="shared" si="804"/>
        <v>0</v>
      </c>
      <c r="AJ6461" s="50">
        <f t="shared" si="805"/>
        <v>0</v>
      </c>
      <c r="AK6461" s="51">
        <v>0</v>
      </c>
    </row>
    <row r="6462" spans="1:37" hidden="1" x14ac:dyDescent="0.35">
      <c r="A6462" s="39" t="str">
        <f t="shared" si="807"/>
        <v>SWHC005</v>
      </c>
      <c r="B6462" s="39" t="s">
        <v>336</v>
      </c>
      <c r="C6462" s="62" t="s">
        <v>20</v>
      </c>
      <c r="D6462" s="40" t="s">
        <v>187</v>
      </c>
      <c r="E6462" s="40" t="str">
        <f t="shared" si="806"/>
        <v>SWHC005T</v>
      </c>
      <c r="F6462" s="67" t="s">
        <v>239</v>
      </c>
      <c r="G6462" s="40" t="str">
        <f>DataSpec!$B$11</f>
        <v>UpDeemed, DnDeemed, DnDeemDI</v>
      </c>
      <c r="H6462" s="40" t="str">
        <f>DataSpec!$B$7</f>
        <v>Cap-Tons</v>
      </c>
      <c r="I6462" s="40" t="s">
        <v>11</v>
      </c>
      <c r="J6462" t="s">
        <v>186</v>
      </c>
      <c r="K6462" t="s">
        <v>272</v>
      </c>
      <c r="U6462" s="44">
        <f>SUMIFS(Table1[AStdWBkW],Table1[EnergyImpactID],E6462,Table1[BldgType],B6462,Table1[BldgVint],C6462,Table1[BldgLoc],F6462)</f>
        <v>0.03</v>
      </c>
      <c r="V6462" s="44">
        <f>SUMIFS(Table1[AStdWBkWh],Table1[EnergyImpactID],E6462,Table1[BldgType],B6462,Table1[BldgVint],C6462,Table1[BldgLoc],F6462)</f>
        <v>27.8</v>
      </c>
      <c r="W6462" s="69">
        <v>0</v>
      </c>
      <c r="X6462" s="69"/>
      <c r="Y6462" s="69"/>
      <c r="Z6462" s="69"/>
      <c r="AA6462" s="47">
        <f>SUMIF('Cost per Solution Code'!$I$5:$I$24,'Measure Support Table'!D6462,'Cost per Solution Code'!$H$5:$H$24)</f>
        <v>416.53842439071497</v>
      </c>
      <c r="AB6462" s="62"/>
      <c r="AC6462" s="47">
        <f>SUMIF('Cost per Solution Code'!$I$5:$I$24,'Measure Support Table'!D6462,'Cost per Solution Code'!$F$5:$F$24)</f>
        <v>522.1950355751585</v>
      </c>
      <c r="AD6462" s="62"/>
      <c r="AE6462" s="48">
        <f t="shared" si="800"/>
        <v>416.53842439071497</v>
      </c>
      <c r="AF6462" s="48">
        <f t="shared" si="801"/>
        <v>522.1950355751585</v>
      </c>
      <c r="AG6462" s="48">
        <f t="shared" si="802"/>
        <v>105.65661118444353</v>
      </c>
      <c r="AH6462" s="49">
        <f t="shared" si="803"/>
        <v>0</v>
      </c>
      <c r="AI6462" s="49">
        <f t="shared" si="804"/>
        <v>0</v>
      </c>
      <c r="AJ6462" s="50">
        <f t="shared" si="805"/>
        <v>0</v>
      </c>
      <c r="AK6462" s="51">
        <v>0</v>
      </c>
    </row>
    <row r="6463" spans="1:37" hidden="1" x14ac:dyDescent="0.35">
      <c r="A6463" s="39" t="str">
        <f t="shared" si="807"/>
        <v>SWHC005</v>
      </c>
      <c r="B6463" s="39" t="s">
        <v>336</v>
      </c>
      <c r="C6463" s="62" t="s">
        <v>20</v>
      </c>
      <c r="D6463" s="40" t="s">
        <v>163</v>
      </c>
      <c r="E6463" s="40" t="str">
        <f t="shared" si="806"/>
        <v>SWHC005A</v>
      </c>
      <c r="F6463" s="67" t="s">
        <v>240</v>
      </c>
      <c r="G6463" s="40" t="str">
        <f>DataSpec!$B$11</f>
        <v>UpDeemed, DnDeemed, DnDeemDI</v>
      </c>
      <c r="H6463" s="40" t="str">
        <f>DataSpec!$B$7</f>
        <v>Cap-Tons</v>
      </c>
      <c r="I6463" s="40" t="s">
        <v>11</v>
      </c>
      <c r="J6463" t="s">
        <v>164</v>
      </c>
      <c r="K6463" t="s">
        <v>253</v>
      </c>
      <c r="U6463" s="44">
        <f>SUMIFS(Table1[AStdWBkW],Table1[EnergyImpactID],E6463,Table1[BldgType],B6463,Table1[BldgVint],C6463,Table1[BldgLoc],F6463)</f>
        <v>0.03</v>
      </c>
      <c r="V6463" s="44">
        <f>SUMIFS(Table1[AStdWBkWh],Table1[EnergyImpactID],E6463,Table1[BldgType],B6463,Table1[BldgVint],C6463,Table1[BldgLoc],F6463)</f>
        <v>46.5</v>
      </c>
      <c r="W6463" s="69">
        <v>0</v>
      </c>
      <c r="X6463" s="69"/>
      <c r="Y6463" s="69"/>
      <c r="Z6463" s="69"/>
      <c r="AA6463" s="47">
        <f>SUMIF('Cost per Solution Code'!$I$5:$I$24,'Measure Support Table'!D6463,'Cost per Solution Code'!$H$5:$H$24)</f>
        <v>656.88499999999999</v>
      </c>
      <c r="AB6463" s="62"/>
      <c r="AC6463" s="47">
        <f>SUMIF('Cost per Solution Code'!$I$5:$I$24,'Measure Support Table'!D6463,'Cost per Solution Code'!$F$5:$F$24)</f>
        <v>931.83999999999992</v>
      </c>
      <c r="AD6463" s="62"/>
      <c r="AE6463" s="48">
        <f t="shared" si="800"/>
        <v>656.88499999999999</v>
      </c>
      <c r="AF6463" s="48">
        <f t="shared" si="801"/>
        <v>931.83999999999992</v>
      </c>
      <c r="AG6463" s="48">
        <f t="shared" si="802"/>
        <v>274.95499999999993</v>
      </c>
      <c r="AH6463" s="49">
        <f t="shared" si="803"/>
        <v>0</v>
      </c>
      <c r="AI6463" s="49">
        <f t="shared" si="804"/>
        <v>0</v>
      </c>
      <c r="AJ6463" s="50">
        <f t="shared" si="805"/>
        <v>0</v>
      </c>
      <c r="AK6463" s="51">
        <v>0</v>
      </c>
    </row>
    <row r="6464" spans="1:37" hidden="1" x14ac:dyDescent="0.35">
      <c r="A6464" s="39" t="str">
        <f t="shared" si="807"/>
        <v>SWHC005</v>
      </c>
      <c r="B6464" s="39" t="s">
        <v>336</v>
      </c>
      <c r="C6464" s="62" t="s">
        <v>20</v>
      </c>
      <c r="D6464" s="40" t="s">
        <v>165</v>
      </c>
      <c r="E6464" s="40" t="str">
        <f t="shared" si="806"/>
        <v>SWHC005B</v>
      </c>
      <c r="F6464" s="67" t="s">
        <v>240</v>
      </c>
      <c r="G6464" s="40" t="str">
        <f>DataSpec!$B$11</f>
        <v>UpDeemed, DnDeemed, DnDeemDI</v>
      </c>
      <c r="H6464" s="40" t="str">
        <f>DataSpec!$B$7</f>
        <v>Cap-Tons</v>
      </c>
      <c r="I6464" s="40" t="s">
        <v>11</v>
      </c>
      <c r="J6464" t="s">
        <v>164</v>
      </c>
      <c r="K6464" t="s">
        <v>254</v>
      </c>
      <c r="U6464" s="44">
        <f>SUMIFS(Table1[AStdWBkW],Table1[EnergyImpactID],E6464,Table1[BldgType],B6464,Table1[BldgVint],C6464,Table1[BldgLoc],F6464)</f>
        <v>0.02</v>
      </c>
      <c r="V6464" s="44">
        <f>SUMIFS(Table1[AStdWBkWh],Table1[EnergyImpactID],E6464,Table1[BldgType],B6464,Table1[BldgVint],C6464,Table1[BldgLoc],F6464)</f>
        <v>30.94</v>
      </c>
      <c r="W6464" s="69">
        <v>0</v>
      </c>
      <c r="X6464" s="69"/>
      <c r="Y6464" s="69"/>
      <c r="Z6464" s="69"/>
      <c r="AA6464" s="47">
        <f>SUMIF('Cost per Solution Code'!$I$5:$I$24,'Measure Support Table'!D6464,'Cost per Solution Code'!$H$5:$H$24)</f>
        <v>656.88499999999999</v>
      </c>
      <c r="AB6464" s="62"/>
      <c r="AC6464" s="47">
        <f>SUMIF('Cost per Solution Code'!$I$5:$I$24,'Measure Support Table'!D6464,'Cost per Solution Code'!$F$5:$F$24)</f>
        <v>729.01</v>
      </c>
      <c r="AD6464" s="62"/>
      <c r="AE6464" s="48">
        <f t="shared" si="800"/>
        <v>656.88499999999999</v>
      </c>
      <c r="AF6464" s="48">
        <f t="shared" si="801"/>
        <v>729.01</v>
      </c>
      <c r="AG6464" s="48">
        <f t="shared" si="802"/>
        <v>72.125</v>
      </c>
      <c r="AH6464" s="49">
        <f t="shared" si="803"/>
        <v>0</v>
      </c>
      <c r="AI6464" s="49">
        <f t="shared" si="804"/>
        <v>0</v>
      </c>
      <c r="AJ6464" s="50">
        <f t="shared" si="805"/>
        <v>0</v>
      </c>
      <c r="AK6464" s="51">
        <v>0</v>
      </c>
    </row>
    <row r="6465" spans="1:37" hidden="1" x14ac:dyDescent="0.35">
      <c r="A6465" s="39" t="str">
        <f t="shared" si="807"/>
        <v>SWHC005</v>
      </c>
      <c r="B6465" s="39" t="s">
        <v>336</v>
      </c>
      <c r="C6465" s="62" t="s">
        <v>20</v>
      </c>
      <c r="D6465" s="40" t="s">
        <v>166</v>
      </c>
      <c r="E6465" s="40" t="str">
        <f t="shared" si="806"/>
        <v>SWHC005C</v>
      </c>
      <c r="F6465" s="67" t="s">
        <v>240</v>
      </c>
      <c r="G6465" s="40" t="str">
        <f>DataSpec!$B$11</f>
        <v>UpDeemed, DnDeemed, DnDeemDI</v>
      </c>
      <c r="H6465" s="40" t="str">
        <f>DataSpec!$B$7</f>
        <v>Cap-Tons</v>
      </c>
      <c r="I6465" s="40" t="s">
        <v>11</v>
      </c>
      <c r="J6465" t="s">
        <v>167</v>
      </c>
      <c r="K6465" t="s">
        <v>255</v>
      </c>
      <c r="U6465" s="44">
        <f>SUMIFS(Table1[AStdWBkW],Table1[EnergyImpactID],E6465,Table1[BldgType],B6465,Table1[BldgVint],C6465,Table1[BldgLoc],F6465)</f>
        <v>0.03</v>
      </c>
      <c r="V6465" s="44">
        <f>SUMIFS(Table1[AStdWBkWh],Table1[EnergyImpactID],E6465,Table1[BldgType],B6465,Table1[BldgVint],C6465,Table1[BldgLoc],F6465)</f>
        <v>43.58</v>
      </c>
      <c r="W6465" s="69">
        <v>0</v>
      </c>
      <c r="X6465" s="69"/>
      <c r="Y6465" s="69"/>
      <c r="Z6465" s="69"/>
      <c r="AA6465" s="47">
        <f>SUMIF('Cost per Solution Code'!$I$5:$I$24,'Measure Support Table'!D6465,'Cost per Solution Code'!$H$5:$H$24)</f>
        <v>515.125</v>
      </c>
      <c r="AB6465" s="62"/>
      <c r="AC6465" s="47">
        <f>SUMIF('Cost per Solution Code'!$I$5:$I$24,'Measure Support Table'!D6465,'Cost per Solution Code'!$F$5:$F$24)</f>
        <v>741.56</v>
      </c>
      <c r="AD6465" s="62"/>
      <c r="AE6465" s="48">
        <f t="shared" si="800"/>
        <v>515.125</v>
      </c>
      <c r="AF6465" s="48">
        <f t="shared" si="801"/>
        <v>741.56</v>
      </c>
      <c r="AG6465" s="48">
        <f t="shared" si="802"/>
        <v>226.43499999999995</v>
      </c>
      <c r="AH6465" s="49">
        <f t="shared" si="803"/>
        <v>0</v>
      </c>
      <c r="AI6465" s="49">
        <f t="shared" si="804"/>
        <v>0</v>
      </c>
      <c r="AJ6465" s="50">
        <f t="shared" si="805"/>
        <v>0</v>
      </c>
      <c r="AK6465" s="51">
        <v>0</v>
      </c>
    </row>
    <row r="6466" spans="1:37" hidden="1" x14ac:dyDescent="0.35">
      <c r="A6466" s="39" t="str">
        <f t="shared" si="807"/>
        <v>SWHC005</v>
      </c>
      <c r="B6466" s="39" t="s">
        <v>336</v>
      </c>
      <c r="C6466" s="62" t="s">
        <v>20</v>
      </c>
      <c r="D6466" s="40" t="s">
        <v>168</v>
      </c>
      <c r="E6466" s="40" t="str">
        <f t="shared" si="806"/>
        <v>SWHC005D</v>
      </c>
      <c r="F6466" s="67" t="s">
        <v>240</v>
      </c>
      <c r="G6466" s="40" t="str">
        <f>DataSpec!$B$11</f>
        <v>UpDeemed, DnDeemed, DnDeemDI</v>
      </c>
      <c r="H6466" s="40" t="str">
        <f>DataSpec!$B$7</f>
        <v>Cap-Tons</v>
      </c>
      <c r="I6466" s="40" t="s">
        <v>11</v>
      </c>
      <c r="J6466" t="s">
        <v>167</v>
      </c>
      <c r="K6466" t="s">
        <v>256</v>
      </c>
      <c r="U6466" s="44">
        <f>SUMIFS(Table1[AStdWBkW],Table1[EnergyImpactID],E6466,Table1[BldgType],B6466,Table1[BldgVint],C6466,Table1[BldgLoc],F6466)</f>
        <v>0.02</v>
      </c>
      <c r="V6466" s="44">
        <f>SUMIFS(Table1[AStdWBkWh],Table1[EnergyImpactID],E6466,Table1[BldgType],B6466,Table1[BldgVint],C6466,Table1[BldgLoc],F6466)</f>
        <v>29.02</v>
      </c>
      <c r="W6466" s="69">
        <v>0</v>
      </c>
      <c r="X6466" s="69"/>
      <c r="Y6466" s="69"/>
      <c r="Z6466" s="69"/>
      <c r="AA6466" s="47">
        <f>SUMIF('Cost per Solution Code'!$I$5:$I$24,'Measure Support Table'!D6466,'Cost per Solution Code'!$H$5:$H$24)</f>
        <v>515.125</v>
      </c>
      <c r="AB6466" s="62"/>
      <c r="AC6466" s="47">
        <f>SUMIF('Cost per Solution Code'!$I$5:$I$24,'Measure Support Table'!D6466,'Cost per Solution Code'!$F$5:$F$24)</f>
        <v>673.54</v>
      </c>
      <c r="AD6466" s="62"/>
      <c r="AE6466" s="48">
        <f t="shared" si="800"/>
        <v>515.125</v>
      </c>
      <c r="AF6466" s="48">
        <f t="shared" si="801"/>
        <v>673.54</v>
      </c>
      <c r="AG6466" s="48">
        <f t="shared" si="802"/>
        <v>158.41499999999996</v>
      </c>
      <c r="AH6466" s="49">
        <f t="shared" si="803"/>
        <v>0</v>
      </c>
      <c r="AI6466" s="49">
        <f t="shared" si="804"/>
        <v>0</v>
      </c>
      <c r="AJ6466" s="50">
        <f t="shared" si="805"/>
        <v>0</v>
      </c>
      <c r="AK6466" s="51">
        <v>0</v>
      </c>
    </row>
    <row r="6467" spans="1:37" hidden="1" x14ac:dyDescent="0.35">
      <c r="A6467" s="39" t="str">
        <f t="shared" si="807"/>
        <v>SWHC005</v>
      </c>
      <c r="B6467" s="39" t="s">
        <v>336</v>
      </c>
      <c r="C6467" s="62" t="s">
        <v>20</v>
      </c>
      <c r="D6467" s="40" t="s">
        <v>169</v>
      </c>
      <c r="E6467" s="40" t="str">
        <f t="shared" si="806"/>
        <v>SWHC005E</v>
      </c>
      <c r="F6467" s="67" t="s">
        <v>240</v>
      </c>
      <c r="G6467" s="40" t="str">
        <f>DataSpec!$B$11</f>
        <v>UpDeemed, DnDeemed, DnDeemDI</v>
      </c>
      <c r="H6467" s="40" t="str">
        <f>DataSpec!$B$7</f>
        <v>Cap-Tons</v>
      </c>
      <c r="I6467" s="40" t="s">
        <v>11</v>
      </c>
      <c r="J6467" t="s">
        <v>170</v>
      </c>
      <c r="K6467" t="s">
        <v>257</v>
      </c>
      <c r="U6467" s="44">
        <f>SUMIFS(Table1[AStdWBkW],Table1[EnergyImpactID],E6467,Table1[BldgType],B6467,Table1[BldgVint],C6467,Table1[BldgLoc],F6467)</f>
        <v>0.03</v>
      </c>
      <c r="V6467" s="44">
        <f>SUMIFS(Table1[AStdWBkWh],Table1[EnergyImpactID],E6467,Table1[BldgType],B6467,Table1[BldgVint],C6467,Table1[BldgLoc],F6467)</f>
        <v>42.78</v>
      </c>
      <c r="W6467" s="69">
        <v>0</v>
      </c>
      <c r="X6467" s="69"/>
      <c r="Y6467" s="69"/>
      <c r="Z6467" s="69"/>
      <c r="AA6467" s="47">
        <f>SUMIF('Cost per Solution Code'!$I$5:$I$24,'Measure Support Table'!D6467,'Cost per Solution Code'!$H$5:$H$24)</f>
        <v>448.52499999999998</v>
      </c>
      <c r="AB6467" s="62"/>
      <c r="AC6467" s="47">
        <f>SUMIF('Cost per Solution Code'!$I$5:$I$24,'Measure Support Table'!D6467,'Cost per Solution Code'!$F$5:$F$24)</f>
        <v>698.35</v>
      </c>
      <c r="AD6467" s="62"/>
      <c r="AE6467" s="48">
        <f t="shared" ref="AE6467:AE6530" si="808">AA6467+AB6467</f>
        <v>448.52499999999998</v>
      </c>
      <c r="AF6467" s="48">
        <f t="shared" ref="AF6467:AF6530" si="809">AC6467+AD6467</f>
        <v>698.35</v>
      </c>
      <c r="AG6467" s="48">
        <f t="shared" ref="AG6467:AG6530" si="810">AF6467-AE6467</f>
        <v>249.82500000000005</v>
      </c>
      <c r="AH6467" s="49">
        <f t="shared" ref="AH6467:AH6530" si="811">IF(I6467="ER",SUM(AA6467:AB6467),0)</f>
        <v>0</v>
      </c>
      <c r="AI6467" s="49">
        <f t="shared" ref="AI6467:AI6530" si="812">IF(I6467="ER",AC6467+AD6467,0)</f>
        <v>0</v>
      </c>
      <c r="AJ6467" s="50">
        <f t="shared" ref="AJ6467:AJ6530" si="813">AI6467-AH6467</f>
        <v>0</v>
      </c>
      <c r="AK6467" s="51">
        <v>0</v>
      </c>
    </row>
    <row r="6468" spans="1:37" hidden="1" x14ac:dyDescent="0.35">
      <c r="A6468" s="39" t="str">
        <f t="shared" si="807"/>
        <v>SWHC005</v>
      </c>
      <c r="B6468" s="39" t="s">
        <v>336</v>
      </c>
      <c r="C6468" s="62" t="s">
        <v>20</v>
      </c>
      <c r="D6468" s="40" t="s">
        <v>171</v>
      </c>
      <c r="E6468" s="40" t="str">
        <f t="shared" ref="E6468:E6531" si="814">A6468&amp;D6468</f>
        <v>SWHC005F</v>
      </c>
      <c r="F6468" s="67" t="s">
        <v>240</v>
      </c>
      <c r="G6468" s="40" t="str">
        <f>DataSpec!$B$11</f>
        <v>UpDeemed, DnDeemed, DnDeemDI</v>
      </c>
      <c r="H6468" s="40" t="str">
        <f>DataSpec!$B$7</f>
        <v>Cap-Tons</v>
      </c>
      <c r="I6468" s="40" t="s">
        <v>11</v>
      </c>
      <c r="J6468" t="s">
        <v>170</v>
      </c>
      <c r="K6468" t="s">
        <v>258</v>
      </c>
      <c r="U6468" s="44">
        <f>SUMIFS(Table1[AStdWBkW],Table1[EnergyImpactID],E6468,Table1[BldgType],B6468,Table1[BldgVint],C6468,Table1[BldgLoc],F6468)</f>
        <v>0.02</v>
      </c>
      <c r="V6468" s="44">
        <f>SUMIFS(Table1[AStdWBkWh],Table1[EnergyImpactID],E6468,Table1[BldgType],B6468,Table1[BldgVint],C6468,Table1[BldgLoc],F6468)</f>
        <v>28.52</v>
      </c>
      <c r="W6468" s="69">
        <v>0</v>
      </c>
      <c r="X6468" s="69"/>
      <c r="Y6468" s="69"/>
      <c r="Z6468" s="69"/>
      <c r="AA6468" s="47">
        <f>SUMIF('Cost per Solution Code'!$I$5:$I$24,'Measure Support Table'!D6468,'Cost per Solution Code'!$H$5:$H$24)</f>
        <v>448.52499999999998</v>
      </c>
      <c r="AB6468" s="62"/>
      <c r="AC6468" s="47">
        <f>SUMIF('Cost per Solution Code'!$I$5:$I$24,'Measure Support Table'!D6468,'Cost per Solution Code'!$F$5:$F$24)</f>
        <v>642.36500000000001</v>
      </c>
      <c r="AD6468" s="62"/>
      <c r="AE6468" s="48">
        <f t="shared" si="808"/>
        <v>448.52499999999998</v>
      </c>
      <c r="AF6468" s="48">
        <f t="shared" si="809"/>
        <v>642.36500000000001</v>
      </c>
      <c r="AG6468" s="48">
        <f t="shared" si="810"/>
        <v>193.84000000000003</v>
      </c>
      <c r="AH6468" s="49">
        <f t="shared" si="811"/>
        <v>0</v>
      </c>
      <c r="AI6468" s="49">
        <f t="shared" si="812"/>
        <v>0</v>
      </c>
      <c r="AJ6468" s="50">
        <f t="shared" si="813"/>
        <v>0</v>
      </c>
      <c r="AK6468" s="51">
        <v>0</v>
      </c>
    </row>
    <row r="6469" spans="1:37" hidden="1" x14ac:dyDescent="0.35">
      <c r="A6469" s="39" t="str">
        <f t="shared" si="807"/>
        <v>SWHC005</v>
      </c>
      <c r="B6469" s="39" t="s">
        <v>336</v>
      </c>
      <c r="C6469" s="62" t="s">
        <v>20</v>
      </c>
      <c r="D6469" s="40" t="s">
        <v>8</v>
      </c>
      <c r="E6469" s="40" t="str">
        <f t="shared" si="814"/>
        <v>SWHC005G</v>
      </c>
      <c r="F6469" s="67" t="s">
        <v>240</v>
      </c>
      <c r="G6469" s="40" t="str">
        <f>DataSpec!$B$11</f>
        <v>UpDeemed, DnDeemed, DnDeemDI</v>
      </c>
      <c r="H6469" s="40" t="str">
        <f>DataSpec!$B$7</f>
        <v>Cap-Tons</v>
      </c>
      <c r="I6469" s="40" t="s">
        <v>11</v>
      </c>
      <c r="J6469" t="s">
        <v>172</v>
      </c>
      <c r="K6469" t="s">
        <v>259</v>
      </c>
      <c r="U6469" s="44">
        <f>SUMIFS(Table1[AStdWBkW],Table1[EnergyImpactID],E6469,Table1[BldgType],B6469,Table1[BldgVint],C6469,Table1[BldgLoc],F6469)</f>
        <v>0.03</v>
      </c>
      <c r="V6469" s="44">
        <f>SUMIFS(Table1[AStdWBkWh],Table1[EnergyImpactID],E6469,Table1[BldgType],B6469,Table1[BldgVint],C6469,Table1[BldgLoc],F6469)</f>
        <v>42.78</v>
      </c>
      <c r="W6469" s="69">
        <v>0</v>
      </c>
      <c r="X6469" s="69"/>
      <c r="Y6469" s="69"/>
      <c r="Z6469" s="69"/>
      <c r="AA6469" s="47">
        <f>SUMIF('Cost per Solution Code'!$I$5:$I$24,'Measure Support Table'!D6469,'Cost per Solution Code'!$H$5:$H$24)</f>
        <v>392.565</v>
      </c>
      <c r="AB6469" s="62"/>
      <c r="AC6469" s="47">
        <f>SUMIF('Cost per Solution Code'!$I$5:$I$24,'Measure Support Table'!D6469,'Cost per Solution Code'!$F$5:$F$24)</f>
        <v>491.11500000000001</v>
      </c>
      <c r="AD6469" s="62"/>
      <c r="AE6469" s="48">
        <f t="shared" si="808"/>
        <v>392.565</v>
      </c>
      <c r="AF6469" s="48">
        <f t="shared" si="809"/>
        <v>491.11500000000001</v>
      </c>
      <c r="AG6469" s="48">
        <f t="shared" si="810"/>
        <v>98.550000000000011</v>
      </c>
      <c r="AH6469" s="49">
        <f t="shared" si="811"/>
        <v>0</v>
      </c>
      <c r="AI6469" s="49">
        <f t="shared" si="812"/>
        <v>0</v>
      </c>
      <c r="AJ6469" s="50">
        <f t="shared" si="813"/>
        <v>0</v>
      </c>
      <c r="AK6469" s="51">
        <v>0</v>
      </c>
    </row>
    <row r="6470" spans="1:37" hidden="1" x14ac:dyDescent="0.35">
      <c r="A6470" s="39" t="str">
        <f t="shared" si="807"/>
        <v>SWHC005</v>
      </c>
      <c r="B6470" s="39" t="s">
        <v>336</v>
      </c>
      <c r="C6470" s="62" t="s">
        <v>20</v>
      </c>
      <c r="D6470" s="40" t="s">
        <v>16</v>
      </c>
      <c r="E6470" s="40" t="str">
        <f t="shared" si="814"/>
        <v>SWHC005H</v>
      </c>
      <c r="F6470" s="67" t="s">
        <v>240</v>
      </c>
      <c r="G6470" s="40" t="str">
        <f>DataSpec!$B$11</f>
        <v>UpDeemed, DnDeemed, DnDeemDI</v>
      </c>
      <c r="H6470" s="40" t="str">
        <f>DataSpec!$B$7</f>
        <v>Cap-Tons</v>
      </c>
      <c r="I6470" s="40" t="s">
        <v>11</v>
      </c>
      <c r="J6470" t="s">
        <v>172</v>
      </c>
      <c r="K6470" t="s">
        <v>260</v>
      </c>
      <c r="U6470" s="44">
        <f>SUMIFS(Table1[AStdWBkW],Table1[EnergyImpactID],E6470,Table1[BldgType],B6470,Table1[BldgVint],C6470,Table1[BldgLoc],F6470)</f>
        <v>0.02</v>
      </c>
      <c r="V6470" s="44">
        <f>SUMIFS(Table1[AStdWBkWh],Table1[EnergyImpactID],E6470,Table1[BldgType],B6470,Table1[BldgVint],C6470,Table1[BldgLoc],F6470)</f>
        <v>28.52</v>
      </c>
      <c r="W6470" s="69">
        <v>0</v>
      </c>
      <c r="X6470" s="69"/>
      <c r="Y6470" s="69"/>
      <c r="Z6470" s="69"/>
      <c r="AA6470" s="47">
        <f>SUMIF('Cost per Solution Code'!$I$5:$I$24,'Measure Support Table'!D6470,'Cost per Solution Code'!$H$5:$H$24)</f>
        <v>392.565</v>
      </c>
      <c r="AB6470" s="62"/>
      <c r="AC6470" s="47">
        <f>SUMIF('Cost per Solution Code'!$I$5:$I$24,'Measure Support Table'!D6470,'Cost per Solution Code'!$F$5:$F$24)</f>
        <v>458.26499999999999</v>
      </c>
      <c r="AD6470" s="62"/>
      <c r="AE6470" s="48">
        <f t="shared" si="808"/>
        <v>392.565</v>
      </c>
      <c r="AF6470" s="48">
        <f t="shared" si="809"/>
        <v>458.26499999999999</v>
      </c>
      <c r="AG6470" s="48">
        <f t="shared" si="810"/>
        <v>65.699999999999989</v>
      </c>
      <c r="AH6470" s="49">
        <f t="shared" si="811"/>
        <v>0</v>
      </c>
      <c r="AI6470" s="49">
        <f t="shared" si="812"/>
        <v>0</v>
      </c>
      <c r="AJ6470" s="50">
        <f t="shared" si="813"/>
        <v>0</v>
      </c>
      <c r="AK6470" s="51">
        <v>0</v>
      </c>
    </row>
    <row r="6471" spans="1:37" hidden="1" x14ac:dyDescent="0.35">
      <c r="A6471" s="39" t="str">
        <f t="shared" ref="A6471:A6534" si="815">A6470</f>
        <v>SWHC005</v>
      </c>
      <c r="B6471" s="39" t="s">
        <v>336</v>
      </c>
      <c r="C6471" s="62" t="s">
        <v>20</v>
      </c>
      <c r="D6471" s="40" t="s">
        <v>18</v>
      </c>
      <c r="E6471" s="40" t="str">
        <f t="shared" si="814"/>
        <v>SWHC005I</v>
      </c>
      <c r="F6471" s="67" t="s">
        <v>240</v>
      </c>
      <c r="G6471" s="40" t="str">
        <f>DataSpec!$B$11</f>
        <v>UpDeemed, DnDeemed, DnDeemDI</v>
      </c>
      <c r="H6471" s="40" t="str">
        <f>DataSpec!$B$7</f>
        <v>Cap-Tons</v>
      </c>
      <c r="I6471" s="40" t="s">
        <v>11</v>
      </c>
      <c r="J6471" t="s">
        <v>173</v>
      </c>
      <c r="K6471" t="s">
        <v>261</v>
      </c>
      <c r="U6471" s="44">
        <f>SUMIFS(Table1[AStdWBkW],Table1[EnergyImpactID],E6471,Table1[BldgType],B6471,Table1[BldgVint],C6471,Table1[BldgLoc],F6471)</f>
        <v>0.04</v>
      </c>
      <c r="V6471" s="44">
        <f>SUMIFS(Table1[AStdWBkWh],Table1[EnergyImpactID],E6471,Table1[BldgType],B6471,Table1[BldgVint],C6471,Table1[BldgLoc],F6471)</f>
        <v>50.83</v>
      </c>
      <c r="W6471" s="69">
        <v>0</v>
      </c>
      <c r="X6471" s="69"/>
      <c r="Y6471" s="69"/>
      <c r="Z6471" s="69"/>
      <c r="AA6471" s="47">
        <f>SUMIF('Cost per Solution Code'!$I$5:$I$24,'Measure Support Table'!D6471,'Cost per Solution Code'!$H$5:$H$24)</f>
        <v>660</v>
      </c>
      <c r="AB6471" s="62"/>
      <c r="AC6471" s="47">
        <f>SUMIF('Cost per Solution Code'!$I$5:$I$24,'Measure Support Table'!D6471,'Cost per Solution Code'!$F$5:$F$24)</f>
        <v>923</v>
      </c>
      <c r="AD6471" s="62"/>
      <c r="AE6471" s="48">
        <f t="shared" si="808"/>
        <v>660</v>
      </c>
      <c r="AF6471" s="48">
        <f t="shared" si="809"/>
        <v>923</v>
      </c>
      <c r="AG6471" s="48">
        <f t="shared" si="810"/>
        <v>263</v>
      </c>
      <c r="AH6471" s="49">
        <f t="shared" si="811"/>
        <v>0</v>
      </c>
      <c r="AI6471" s="49">
        <f t="shared" si="812"/>
        <v>0</v>
      </c>
      <c r="AJ6471" s="50">
        <f t="shared" si="813"/>
        <v>0</v>
      </c>
      <c r="AK6471" s="51">
        <v>0</v>
      </c>
    </row>
    <row r="6472" spans="1:37" hidden="1" x14ac:dyDescent="0.35">
      <c r="A6472" s="39" t="str">
        <f t="shared" si="815"/>
        <v>SWHC005</v>
      </c>
      <c r="B6472" s="39" t="s">
        <v>336</v>
      </c>
      <c r="C6472" s="62" t="s">
        <v>20</v>
      </c>
      <c r="D6472" s="40" t="s">
        <v>22</v>
      </c>
      <c r="E6472" s="40" t="str">
        <f t="shared" si="814"/>
        <v>SWHC005J</v>
      </c>
      <c r="F6472" s="67" t="s">
        <v>240</v>
      </c>
      <c r="G6472" s="40" t="str">
        <f>DataSpec!$B$11</f>
        <v>UpDeemed, DnDeemed, DnDeemDI</v>
      </c>
      <c r="H6472" s="40" t="str">
        <f>DataSpec!$B$7</f>
        <v>Cap-Tons</v>
      </c>
      <c r="I6472" s="40" t="s">
        <v>11</v>
      </c>
      <c r="J6472" t="s">
        <v>173</v>
      </c>
      <c r="K6472" t="s">
        <v>262</v>
      </c>
      <c r="U6472" s="44">
        <f>SUMIFS(Table1[AStdWBkW],Table1[EnergyImpactID],E6472,Table1[BldgType],B6472,Table1[BldgVint],C6472,Table1[BldgLoc],F6472)</f>
        <v>0.02</v>
      </c>
      <c r="V6472" s="44">
        <f>SUMIFS(Table1[AStdWBkWh],Table1[EnergyImpactID],E6472,Table1[BldgType],B6472,Table1[BldgVint],C6472,Table1[BldgLoc],F6472)</f>
        <v>33.94</v>
      </c>
      <c r="W6472" s="69">
        <v>0</v>
      </c>
      <c r="X6472" s="69"/>
      <c r="Y6472" s="69"/>
      <c r="Z6472" s="69"/>
      <c r="AA6472" s="47">
        <f>SUMIF('Cost per Solution Code'!$I$5:$I$24,'Measure Support Table'!D6472,'Cost per Solution Code'!$H$5:$H$24)</f>
        <v>660</v>
      </c>
      <c r="AB6472" s="62"/>
      <c r="AC6472" s="47">
        <f>SUMIF('Cost per Solution Code'!$I$5:$I$24,'Measure Support Table'!D6472,'Cost per Solution Code'!$F$5:$F$24)</f>
        <v>845</v>
      </c>
      <c r="AD6472" s="62"/>
      <c r="AE6472" s="48">
        <f t="shared" si="808"/>
        <v>660</v>
      </c>
      <c r="AF6472" s="48">
        <f t="shared" si="809"/>
        <v>845</v>
      </c>
      <c r="AG6472" s="48">
        <f t="shared" si="810"/>
        <v>185</v>
      </c>
      <c r="AH6472" s="49">
        <f t="shared" si="811"/>
        <v>0</v>
      </c>
      <c r="AI6472" s="49">
        <f t="shared" si="812"/>
        <v>0</v>
      </c>
      <c r="AJ6472" s="50">
        <f t="shared" si="813"/>
        <v>0</v>
      </c>
      <c r="AK6472" s="51">
        <v>0</v>
      </c>
    </row>
    <row r="6473" spans="1:37" hidden="1" x14ac:dyDescent="0.35">
      <c r="A6473" s="39" t="str">
        <f t="shared" si="815"/>
        <v>SWHC005</v>
      </c>
      <c r="B6473" s="39" t="s">
        <v>336</v>
      </c>
      <c r="C6473" s="62" t="s">
        <v>20</v>
      </c>
      <c r="D6473" s="40" t="s">
        <v>25</v>
      </c>
      <c r="E6473" s="40" t="str">
        <f t="shared" si="814"/>
        <v>SWHC005K</v>
      </c>
      <c r="F6473" s="67" t="s">
        <v>240</v>
      </c>
      <c r="G6473" s="40" t="str">
        <f>DataSpec!$B$11</f>
        <v>UpDeemed, DnDeemed, DnDeemDI</v>
      </c>
      <c r="H6473" s="40" t="str">
        <f>DataSpec!$B$7</f>
        <v>Cap-Tons</v>
      </c>
      <c r="I6473" s="40" t="s">
        <v>11</v>
      </c>
      <c r="J6473" t="s">
        <v>174</v>
      </c>
      <c r="K6473" t="s">
        <v>263</v>
      </c>
      <c r="U6473" s="44">
        <f>SUMIFS(Table1[AStdWBkW],Table1[EnergyImpactID],E6473,Table1[BldgType],B6473,Table1[BldgVint],C6473,Table1[BldgLoc],F6473)</f>
        <v>0.04</v>
      </c>
      <c r="V6473" s="44">
        <f>SUMIFS(Table1[AStdWBkWh],Table1[EnergyImpactID],E6473,Table1[BldgType],B6473,Table1[BldgVint],C6473,Table1[BldgLoc],F6473)</f>
        <v>59.78</v>
      </c>
      <c r="W6473" s="69">
        <v>0</v>
      </c>
      <c r="X6473" s="69"/>
      <c r="Y6473" s="69"/>
      <c r="Z6473" s="69"/>
      <c r="AA6473" s="47">
        <f>SUMIF('Cost per Solution Code'!$I$5:$I$24,'Measure Support Table'!D6473,'Cost per Solution Code'!$H$5:$H$24)</f>
        <v>519.14</v>
      </c>
      <c r="AB6473" s="62"/>
      <c r="AC6473" s="47">
        <f>SUMIF('Cost per Solution Code'!$I$5:$I$24,'Measure Support Table'!D6473,'Cost per Solution Code'!$F$5:$F$24)</f>
        <v>685.85</v>
      </c>
      <c r="AD6473" s="62"/>
      <c r="AE6473" s="48">
        <f t="shared" si="808"/>
        <v>519.14</v>
      </c>
      <c r="AF6473" s="48">
        <f t="shared" si="809"/>
        <v>685.85</v>
      </c>
      <c r="AG6473" s="48">
        <f t="shared" si="810"/>
        <v>166.71000000000004</v>
      </c>
      <c r="AH6473" s="49">
        <f t="shared" si="811"/>
        <v>0</v>
      </c>
      <c r="AI6473" s="49">
        <f t="shared" si="812"/>
        <v>0</v>
      </c>
      <c r="AJ6473" s="50">
        <f t="shared" si="813"/>
        <v>0</v>
      </c>
      <c r="AK6473" s="51">
        <v>0</v>
      </c>
    </row>
    <row r="6474" spans="1:37" hidden="1" x14ac:dyDescent="0.35">
      <c r="A6474" s="39" t="str">
        <f t="shared" si="815"/>
        <v>SWHC005</v>
      </c>
      <c r="B6474" s="39" t="s">
        <v>336</v>
      </c>
      <c r="C6474" s="62" t="s">
        <v>20</v>
      </c>
      <c r="D6474" s="40" t="s">
        <v>175</v>
      </c>
      <c r="E6474" s="40" t="str">
        <f t="shared" si="814"/>
        <v>SWHC005L</v>
      </c>
      <c r="F6474" s="67" t="s">
        <v>240</v>
      </c>
      <c r="G6474" s="40" t="str">
        <f>DataSpec!$B$11</f>
        <v>UpDeemed, DnDeemed, DnDeemDI</v>
      </c>
      <c r="H6474" s="40" t="str">
        <f>DataSpec!$B$7</f>
        <v>Cap-Tons</v>
      </c>
      <c r="I6474" s="40" t="s">
        <v>11</v>
      </c>
      <c r="J6474" t="s">
        <v>174</v>
      </c>
      <c r="K6474" t="s">
        <v>264</v>
      </c>
      <c r="U6474" s="44">
        <f>SUMIFS(Table1[AStdWBkW],Table1[EnergyImpactID],E6474,Table1[BldgType],B6474,Table1[BldgVint],C6474,Table1[BldgLoc],F6474)</f>
        <v>0.03</v>
      </c>
      <c r="V6474" s="44">
        <f>SUMIFS(Table1[AStdWBkWh],Table1[EnergyImpactID],E6474,Table1[BldgType],B6474,Table1[BldgVint],C6474,Table1[BldgLoc],F6474)</f>
        <v>39.799999999999997</v>
      </c>
      <c r="W6474" s="69">
        <v>0</v>
      </c>
      <c r="X6474" s="69"/>
      <c r="Y6474" s="69"/>
      <c r="Z6474" s="69"/>
      <c r="AA6474" s="47">
        <f>SUMIF('Cost per Solution Code'!$I$5:$I$24,'Measure Support Table'!D6474,'Cost per Solution Code'!$H$5:$H$24)</f>
        <v>519.14</v>
      </c>
      <c r="AB6474" s="62"/>
      <c r="AC6474" s="47">
        <f>SUMIF('Cost per Solution Code'!$I$5:$I$24,'Measure Support Table'!D6474,'Cost per Solution Code'!$F$5:$F$24)</f>
        <v>555.84500000000003</v>
      </c>
      <c r="AD6474" s="62"/>
      <c r="AE6474" s="48">
        <f t="shared" si="808"/>
        <v>519.14</v>
      </c>
      <c r="AF6474" s="48">
        <f t="shared" si="809"/>
        <v>555.84500000000003</v>
      </c>
      <c r="AG6474" s="48">
        <f t="shared" si="810"/>
        <v>36.705000000000041</v>
      </c>
      <c r="AH6474" s="49">
        <f t="shared" si="811"/>
        <v>0</v>
      </c>
      <c r="AI6474" s="49">
        <f t="shared" si="812"/>
        <v>0</v>
      </c>
      <c r="AJ6474" s="50">
        <f t="shared" si="813"/>
        <v>0</v>
      </c>
      <c r="AK6474" s="51">
        <v>0</v>
      </c>
    </row>
    <row r="6475" spans="1:37" hidden="1" x14ac:dyDescent="0.35">
      <c r="A6475" s="39" t="str">
        <f t="shared" si="815"/>
        <v>SWHC005</v>
      </c>
      <c r="B6475" s="39" t="s">
        <v>336</v>
      </c>
      <c r="C6475" s="62" t="s">
        <v>20</v>
      </c>
      <c r="D6475" s="40" t="s">
        <v>176</v>
      </c>
      <c r="E6475" s="40" t="str">
        <f t="shared" si="814"/>
        <v>SWHC005M</v>
      </c>
      <c r="F6475" s="67" t="s">
        <v>240</v>
      </c>
      <c r="G6475" s="40" t="str">
        <f>DataSpec!$B$11</f>
        <v>UpDeemed, DnDeemed, DnDeemDI</v>
      </c>
      <c r="H6475" s="40" t="str">
        <f>DataSpec!$B$7</f>
        <v>Cap-Tons</v>
      </c>
      <c r="I6475" s="40" t="s">
        <v>11</v>
      </c>
      <c r="J6475" t="s">
        <v>177</v>
      </c>
      <c r="K6475" t="s">
        <v>265</v>
      </c>
      <c r="U6475" s="44">
        <f>SUMIFS(Table1[AStdWBkW],Table1[EnergyImpactID],E6475,Table1[BldgType],B6475,Table1[BldgVint],C6475,Table1[BldgLoc],F6475)</f>
        <v>0.04</v>
      </c>
      <c r="V6475" s="44">
        <f>SUMIFS(Table1[AStdWBkWh],Table1[EnergyImpactID],E6475,Table1[BldgType],B6475,Table1[BldgVint],C6475,Table1[BldgLoc],F6475)</f>
        <v>54.88</v>
      </c>
      <c r="W6475" s="69">
        <v>0</v>
      </c>
      <c r="X6475" s="69"/>
      <c r="Y6475" s="69"/>
      <c r="Z6475" s="69"/>
      <c r="AA6475" s="47">
        <f>SUMIF('Cost per Solution Code'!$I$5:$I$24,'Measure Support Table'!D6475,'Cost per Solution Code'!$H$5:$H$24)</f>
        <v>449.41</v>
      </c>
      <c r="AB6475" s="62"/>
      <c r="AC6475" s="47">
        <f>SUMIF('Cost per Solution Code'!$I$5:$I$24,'Measure Support Table'!D6475,'Cost per Solution Code'!$F$5:$F$24)</f>
        <v>771.3576281291954</v>
      </c>
      <c r="AD6475" s="62"/>
      <c r="AE6475" s="48">
        <f t="shared" si="808"/>
        <v>449.41</v>
      </c>
      <c r="AF6475" s="48">
        <f t="shared" si="809"/>
        <v>771.3576281291954</v>
      </c>
      <c r="AG6475" s="48">
        <f t="shared" si="810"/>
        <v>321.94762812919538</v>
      </c>
      <c r="AH6475" s="49">
        <f t="shared" si="811"/>
        <v>0</v>
      </c>
      <c r="AI6475" s="49">
        <f t="shared" si="812"/>
        <v>0</v>
      </c>
      <c r="AJ6475" s="50">
        <f t="shared" si="813"/>
        <v>0</v>
      </c>
      <c r="AK6475" s="51">
        <v>0</v>
      </c>
    </row>
    <row r="6476" spans="1:37" hidden="1" x14ac:dyDescent="0.35">
      <c r="A6476" s="39" t="str">
        <f t="shared" si="815"/>
        <v>SWHC005</v>
      </c>
      <c r="B6476" s="39" t="s">
        <v>336</v>
      </c>
      <c r="C6476" s="62" t="s">
        <v>20</v>
      </c>
      <c r="D6476" s="40" t="s">
        <v>178</v>
      </c>
      <c r="E6476" s="40" t="str">
        <f t="shared" si="814"/>
        <v>SWHC005N</v>
      </c>
      <c r="F6476" s="67" t="s">
        <v>240</v>
      </c>
      <c r="G6476" s="40" t="str">
        <f>DataSpec!$B$11</f>
        <v>UpDeemed, DnDeemed, DnDeemDI</v>
      </c>
      <c r="H6476" s="40" t="str">
        <f>DataSpec!$B$7</f>
        <v>Cap-Tons</v>
      </c>
      <c r="I6476" s="40" t="s">
        <v>11</v>
      </c>
      <c r="J6476" t="s">
        <v>177</v>
      </c>
      <c r="K6476" t="s">
        <v>266</v>
      </c>
      <c r="U6476" s="44">
        <f>SUMIFS(Table1[AStdWBkW],Table1[EnergyImpactID],E6476,Table1[BldgType],B6476,Table1[BldgVint],C6476,Table1[BldgLoc],F6476)</f>
        <v>0.03</v>
      </c>
      <c r="V6476" s="44">
        <f>SUMIFS(Table1[AStdWBkWh],Table1[EnergyImpactID],E6476,Table1[BldgType],B6476,Table1[BldgVint],C6476,Table1[BldgLoc],F6476)</f>
        <v>36.58</v>
      </c>
      <c r="W6476" s="69">
        <v>0</v>
      </c>
      <c r="X6476" s="69"/>
      <c r="Y6476" s="69"/>
      <c r="Z6476" s="69"/>
      <c r="AA6476" s="47">
        <f>SUMIF('Cost per Solution Code'!$I$5:$I$24,'Measure Support Table'!D6476,'Cost per Solution Code'!$H$5:$H$24)</f>
        <v>449.41</v>
      </c>
      <c r="AB6476" s="62"/>
      <c r="AC6476" s="47">
        <f>SUMIF('Cost per Solution Code'!$I$5:$I$24,'Measure Support Table'!D6476,'Cost per Solution Code'!$F$5:$F$24)</f>
        <v>629.11366698254767</v>
      </c>
      <c r="AD6476" s="62"/>
      <c r="AE6476" s="48">
        <f t="shared" si="808"/>
        <v>449.41</v>
      </c>
      <c r="AF6476" s="48">
        <f t="shared" si="809"/>
        <v>629.11366698254767</v>
      </c>
      <c r="AG6476" s="48">
        <f t="shared" si="810"/>
        <v>179.70366698254765</v>
      </c>
      <c r="AH6476" s="49">
        <f t="shared" si="811"/>
        <v>0</v>
      </c>
      <c r="AI6476" s="49">
        <f t="shared" si="812"/>
        <v>0</v>
      </c>
      <c r="AJ6476" s="50">
        <f t="shared" si="813"/>
        <v>0</v>
      </c>
      <c r="AK6476" s="51">
        <v>0</v>
      </c>
    </row>
    <row r="6477" spans="1:37" hidden="1" x14ac:dyDescent="0.35">
      <c r="A6477" s="39" t="str">
        <f t="shared" si="815"/>
        <v>SWHC005</v>
      </c>
      <c r="B6477" s="39" t="s">
        <v>336</v>
      </c>
      <c r="C6477" s="62" t="s">
        <v>20</v>
      </c>
      <c r="D6477" s="40" t="s">
        <v>179</v>
      </c>
      <c r="E6477" s="40" t="str">
        <f t="shared" si="814"/>
        <v>SWHC005O</v>
      </c>
      <c r="F6477" s="67" t="s">
        <v>240</v>
      </c>
      <c r="G6477" s="40" t="str">
        <f>DataSpec!$B$11</f>
        <v>UpDeemed, DnDeemed, DnDeemDI</v>
      </c>
      <c r="H6477" s="40" t="str">
        <f>DataSpec!$B$7</f>
        <v>Cap-Tons</v>
      </c>
      <c r="I6477" s="40" t="s">
        <v>11</v>
      </c>
      <c r="J6477" t="s">
        <v>180</v>
      </c>
      <c r="K6477" t="s">
        <v>267</v>
      </c>
      <c r="U6477" s="44">
        <f>SUMIFS(Table1[AStdWBkW],Table1[EnergyImpactID],E6477,Table1[BldgType],B6477,Table1[BldgVint],C6477,Table1[BldgLoc],F6477)</f>
        <v>0.05</v>
      </c>
      <c r="V6477" s="44">
        <f>SUMIFS(Table1[AStdWBkWh],Table1[EnergyImpactID],E6477,Table1[BldgType],B6477,Table1[BldgVint],C6477,Table1[BldgLoc],F6477)</f>
        <v>65.91</v>
      </c>
      <c r="W6477" s="69">
        <v>0</v>
      </c>
      <c r="X6477" s="69"/>
      <c r="Y6477" s="69"/>
      <c r="Z6477" s="69"/>
      <c r="AA6477" s="47">
        <f>SUMIF('Cost per Solution Code'!$I$5:$I$24,'Measure Support Table'!D6477,'Cost per Solution Code'!$H$5:$H$24)</f>
        <v>1086</v>
      </c>
      <c r="AB6477" s="62"/>
      <c r="AC6477" s="47">
        <f>SUMIF('Cost per Solution Code'!$I$5:$I$24,'Measure Support Table'!D6477,'Cost per Solution Code'!$F$5:$F$24)</f>
        <v>1124.9000000000001</v>
      </c>
      <c r="AD6477" s="62"/>
      <c r="AE6477" s="48">
        <f t="shared" si="808"/>
        <v>1086</v>
      </c>
      <c r="AF6477" s="48">
        <f t="shared" si="809"/>
        <v>1124.9000000000001</v>
      </c>
      <c r="AG6477" s="48">
        <f t="shared" si="810"/>
        <v>38.900000000000091</v>
      </c>
      <c r="AH6477" s="49">
        <f t="shared" si="811"/>
        <v>0</v>
      </c>
      <c r="AI6477" s="49">
        <f t="shared" si="812"/>
        <v>0</v>
      </c>
      <c r="AJ6477" s="50">
        <f t="shared" si="813"/>
        <v>0</v>
      </c>
      <c r="AK6477" s="51">
        <v>0</v>
      </c>
    </row>
    <row r="6478" spans="1:37" hidden="1" x14ac:dyDescent="0.35">
      <c r="A6478" s="39" t="str">
        <f t="shared" si="815"/>
        <v>SWHC005</v>
      </c>
      <c r="B6478" s="39" t="s">
        <v>336</v>
      </c>
      <c r="C6478" s="62" t="s">
        <v>20</v>
      </c>
      <c r="D6478" s="40" t="s">
        <v>181</v>
      </c>
      <c r="E6478" s="40" t="str">
        <f t="shared" si="814"/>
        <v>SWHC005P</v>
      </c>
      <c r="F6478" s="67" t="s">
        <v>240</v>
      </c>
      <c r="G6478" s="40" t="str">
        <f>DataSpec!$B$11</f>
        <v>UpDeemed, DnDeemed, DnDeemDI</v>
      </c>
      <c r="H6478" s="40" t="str">
        <f>DataSpec!$B$7</f>
        <v>Cap-Tons</v>
      </c>
      <c r="I6478" s="40" t="s">
        <v>11</v>
      </c>
      <c r="J6478" t="s">
        <v>180</v>
      </c>
      <c r="K6478" t="s">
        <v>268</v>
      </c>
      <c r="U6478" s="44">
        <f>SUMIFS(Table1[AStdWBkW],Table1[EnergyImpactID],E6478,Table1[BldgType],B6478,Table1[BldgVint],C6478,Table1[BldgLoc],F6478)</f>
        <v>0.03</v>
      </c>
      <c r="V6478" s="44">
        <f>SUMIFS(Table1[AStdWBkWh],Table1[EnergyImpactID],E6478,Table1[BldgType],B6478,Table1[BldgVint],C6478,Table1[BldgLoc],F6478)</f>
        <v>43.91</v>
      </c>
      <c r="W6478" s="69">
        <v>0</v>
      </c>
      <c r="X6478" s="69"/>
      <c r="Y6478" s="69"/>
      <c r="Z6478" s="69"/>
      <c r="AA6478" s="47">
        <f>SUMIF('Cost per Solution Code'!$I$5:$I$24,'Measure Support Table'!D6478,'Cost per Solution Code'!$H$5:$H$24)</f>
        <v>1086</v>
      </c>
      <c r="AB6478" s="62"/>
      <c r="AC6478" s="47">
        <f>SUMIF('Cost per Solution Code'!$I$5:$I$24,'Measure Support Table'!D6478,'Cost per Solution Code'!$F$5:$F$24)</f>
        <v>1107.17</v>
      </c>
      <c r="AD6478" s="62"/>
      <c r="AE6478" s="48">
        <f t="shared" si="808"/>
        <v>1086</v>
      </c>
      <c r="AF6478" s="48">
        <f t="shared" si="809"/>
        <v>1107.17</v>
      </c>
      <c r="AG6478" s="48">
        <f t="shared" si="810"/>
        <v>21.170000000000073</v>
      </c>
      <c r="AH6478" s="49">
        <f t="shared" si="811"/>
        <v>0</v>
      </c>
      <c r="AI6478" s="49">
        <f t="shared" si="812"/>
        <v>0</v>
      </c>
      <c r="AJ6478" s="50">
        <f t="shared" si="813"/>
        <v>0</v>
      </c>
      <c r="AK6478" s="51">
        <v>0</v>
      </c>
    </row>
    <row r="6479" spans="1:37" hidden="1" x14ac:dyDescent="0.35">
      <c r="A6479" s="39" t="str">
        <f t="shared" si="815"/>
        <v>SWHC005</v>
      </c>
      <c r="B6479" s="39" t="s">
        <v>336</v>
      </c>
      <c r="C6479" s="62" t="s">
        <v>20</v>
      </c>
      <c r="D6479" s="40" t="s">
        <v>182</v>
      </c>
      <c r="E6479" s="40" t="str">
        <f t="shared" si="814"/>
        <v>SWHC005Q</v>
      </c>
      <c r="F6479" s="67" t="s">
        <v>240</v>
      </c>
      <c r="G6479" s="40" t="str">
        <f>DataSpec!$B$11</f>
        <v>UpDeemed, DnDeemed, DnDeemDI</v>
      </c>
      <c r="H6479" s="40" t="str">
        <f>DataSpec!$B$7</f>
        <v>Cap-Tons</v>
      </c>
      <c r="I6479" s="40" t="s">
        <v>11</v>
      </c>
      <c r="J6479" t="s">
        <v>183</v>
      </c>
      <c r="K6479" t="s">
        <v>269</v>
      </c>
      <c r="U6479" s="44">
        <f>SUMIFS(Table1[AStdWBkW],Table1[EnergyImpactID],E6479,Table1[BldgType],B6479,Table1[BldgVint],C6479,Table1[BldgLoc],F6479)</f>
        <v>0.04</v>
      </c>
      <c r="V6479" s="44">
        <f>SUMIFS(Table1[AStdWBkWh],Table1[EnergyImpactID],E6479,Table1[BldgType],B6479,Table1[BldgVint],C6479,Table1[BldgLoc],F6479)</f>
        <v>51.34</v>
      </c>
      <c r="W6479" s="69">
        <v>0</v>
      </c>
      <c r="X6479" s="69"/>
      <c r="Y6479" s="69"/>
      <c r="Z6479" s="69"/>
      <c r="AA6479" s="47">
        <f>SUMIF('Cost per Solution Code'!$I$5:$I$24,'Measure Support Table'!D6479,'Cost per Solution Code'!$H$5:$H$24)</f>
        <v>636.29999999999995</v>
      </c>
      <c r="AB6479" s="62"/>
      <c r="AC6479" s="47">
        <f>SUMIF('Cost per Solution Code'!$I$5:$I$24,'Measure Support Table'!D6479,'Cost per Solution Code'!$F$5:$F$24)</f>
        <v>931.83</v>
      </c>
      <c r="AD6479" s="62"/>
      <c r="AE6479" s="48">
        <f t="shared" si="808"/>
        <v>636.29999999999995</v>
      </c>
      <c r="AF6479" s="48">
        <f t="shared" si="809"/>
        <v>931.83</v>
      </c>
      <c r="AG6479" s="48">
        <f t="shared" si="810"/>
        <v>295.53000000000009</v>
      </c>
      <c r="AH6479" s="49">
        <f t="shared" si="811"/>
        <v>0</v>
      </c>
      <c r="AI6479" s="49">
        <f t="shared" si="812"/>
        <v>0</v>
      </c>
      <c r="AJ6479" s="50">
        <f t="shared" si="813"/>
        <v>0</v>
      </c>
      <c r="AK6479" s="51">
        <v>0</v>
      </c>
    </row>
    <row r="6480" spans="1:37" hidden="1" x14ac:dyDescent="0.35">
      <c r="A6480" s="39" t="str">
        <f t="shared" si="815"/>
        <v>SWHC005</v>
      </c>
      <c r="B6480" s="39" t="s">
        <v>336</v>
      </c>
      <c r="C6480" s="62" t="s">
        <v>20</v>
      </c>
      <c r="D6480" s="40" t="s">
        <v>184</v>
      </c>
      <c r="E6480" s="40" t="str">
        <f t="shared" si="814"/>
        <v>SWHC005R</v>
      </c>
      <c r="F6480" s="67" t="s">
        <v>240</v>
      </c>
      <c r="G6480" s="40" t="str">
        <f>DataSpec!$B$11</f>
        <v>UpDeemed, DnDeemed, DnDeemDI</v>
      </c>
      <c r="H6480" s="40" t="str">
        <f>DataSpec!$B$7</f>
        <v>Cap-Tons</v>
      </c>
      <c r="I6480" s="40" t="s">
        <v>11</v>
      </c>
      <c r="J6480" t="s">
        <v>183</v>
      </c>
      <c r="K6480" t="s">
        <v>270</v>
      </c>
      <c r="U6480" s="44">
        <f>SUMIFS(Table1[AStdWBkW],Table1[EnergyImpactID],E6480,Table1[BldgType],B6480,Table1[BldgVint],C6480,Table1[BldgLoc],F6480)</f>
        <v>0.02</v>
      </c>
      <c r="V6480" s="44">
        <f>SUMIFS(Table1[AStdWBkWh],Table1[EnergyImpactID],E6480,Table1[BldgType],B6480,Table1[BldgVint],C6480,Table1[BldgLoc],F6480)</f>
        <v>34.270000000000003</v>
      </c>
      <c r="W6480" s="69">
        <v>0</v>
      </c>
      <c r="X6480" s="69"/>
      <c r="Y6480" s="69"/>
      <c r="Z6480" s="69"/>
      <c r="AA6480" s="47">
        <f>SUMIF('Cost per Solution Code'!$I$5:$I$24,'Measure Support Table'!D6480,'Cost per Solution Code'!$H$5:$H$24)</f>
        <v>636.29999999999995</v>
      </c>
      <c r="AB6480" s="62"/>
      <c r="AC6480" s="47">
        <f>SUMIF('Cost per Solution Code'!$I$5:$I$24,'Measure Support Table'!D6480,'Cost per Solution Code'!$F$5:$F$24)</f>
        <v>797.9</v>
      </c>
      <c r="AD6480" s="62"/>
      <c r="AE6480" s="48">
        <f t="shared" si="808"/>
        <v>636.29999999999995</v>
      </c>
      <c r="AF6480" s="48">
        <f t="shared" si="809"/>
        <v>797.9</v>
      </c>
      <c r="AG6480" s="48">
        <f t="shared" si="810"/>
        <v>161.60000000000002</v>
      </c>
      <c r="AH6480" s="49">
        <f t="shared" si="811"/>
        <v>0</v>
      </c>
      <c r="AI6480" s="49">
        <f t="shared" si="812"/>
        <v>0</v>
      </c>
      <c r="AJ6480" s="50">
        <f t="shared" si="813"/>
        <v>0</v>
      </c>
      <c r="AK6480" s="51">
        <v>0</v>
      </c>
    </row>
    <row r="6481" spans="1:37" hidden="1" x14ac:dyDescent="0.35">
      <c r="A6481" s="39" t="str">
        <f t="shared" si="815"/>
        <v>SWHC005</v>
      </c>
      <c r="B6481" s="39" t="s">
        <v>336</v>
      </c>
      <c r="C6481" s="62" t="s">
        <v>20</v>
      </c>
      <c r="D6481" s="40" t="s">
        <v>185</v>
      </c>
      <c r="E6481" s="40" t="str">
        <f t="shared" si="814"/>
        <v>SWHC005S</v>
      </c>
      <c r="F6481" s="67" t="s">
        <v>240</v>
      </c>
      <c r="G6481" s="40" t="str">
        <f>DataSpec!$B$11</f>
        <v>UpDeemed, DnDeemed, DnDeemDI</v>
      </c>
      <c r="H6481" s="40" t="str">
        <f>DataSpec!$B$7</f>
        <v>Cap-Tons</v>
      </c>
      <c r="I6481" s="40" t="s">
        <v>11</v>
      </c>
      <c r="J6481" t="s">
        <v>186</v>
      </c>
      <c r="K6481" t="s">
        <v>271</v>
      </c>
      <c r="U6481" s="44">
        <f>SUMIFS(Table1[AStdWBkW],Table1[EnergyImpactID],E6481,Table1[BldgType],B6481,Table1[BldgVint],C6481,Table1[BldgLoc],F6481)</f>
        <v>0.05</v>
      </c>
      <c r="V6481" s="44">
        <f>SUMIFS(Table1[AStdWBkWh],Table1[EnergyImpactID],E6481,Table1[BldgType],B6481,Table1[BldgVint],C6481,Table1[BldgLoc],F6481)</f>
        <v>68.52</v>
      </c>
      <c r="W6481" s="69">
        <v>0</v>
      </c>
      <c r="X6481" s="69"/>
      <c r="Y6481" s="69"/>
      <c r="Z6481" s="69"/>
      <c r="AA6481" s="47">
        <f>SUMIF('Cost per Solution Code'!$I$5:$I$24,'Measure Support Table'!D6481,'Cost per Solution Code'!$H$5:$H$24)</f>
        <v>416.53842439071497</v>
      </c>
      <c r="AB6481" s="62"/>
      <c r="AC6481" s="47">
        <f>SUMIF('Cost per Solution Code'!$I$5:$I$24,'Measure Support Table'!D6481,'Cost per Solution Code'!$F$5:$F$24)</f>
        <v>610</v>
      </c>
      <c r="AD6481" s="62"/>
      <c r="AE6481" s="48">
        <f t="shared" si="808"/>
        <v>416.53842439071497</v>
      </c>
      <c r="AF6481" s="48">
        <f t="shared" si="809"/>
        <v>610</v>
      </c>
      <c r="AG6481" s="48">
        <f t="shared" si="810"/>
        <v>193.46157560928503</v>
      </c>
      <c r="AH6481" s="49">
        <f t="shared" si="811"/>
        <v>0</v>
      </c>
      <c r="AI6481" s="49">
        <f t="shared" si="812"/>
        <v>0</v>
      </c>
      <c r="AJ6481" s="50">
        <f t="shared" si="813"/>
        <v>0</v>
      </c>
      <c r="AK6481" s="51">
        <v>0</v>
      </c>
    </row>
    <row r="6482" spans="1:37" hidden="1" x14ac:dyDescent="0.35">
      <c r="A6482" s="39" t="str">
        <f t="shared" si="815"/>
        <v>SWHC005</v>
      </c>
      <c r="B6482" s="39" t="s">
        <v>336</v>
      </c>
      <c r="C6482" s="62" t="s">
        <v>20</v>
      </c>
      <c r="D6482" s="40" t="s">
        <v>187</v>
      </c>
      <c r="E6482" s="40" t="str">
        <f t="shared" si="814"/>
        <v>SWHC005T</v>
      </c>
      <c r="F6482" s="67" t="s">
        <v>240</v>
      </c>
      <c r="G6482" s="40" t="str">
        <f>DataSpec!$B$11</f>
        <v>UpDeemed, DnDeemed, DnDeemDI</v>
      </c>
      <c r="H6482" s="40" t="str">
        <f>DataSpec!$B$7</f>
        <v>Cap-Tons</v>
      </c>
      <c r="I6482" s="40" t="s">
        <v>11</v>
      </c>
      <c r="J6482" t="s">
        <v>186</v>
      </c>
      <c r="K6482" t="s">
        <v>272</v>
      </c>
      <c r="U6482" s="44">
        <f>SUMIFS(Table1[AStdWBkW],Table1[EnergyImpactID],E6482,Table1[BldgType],B6482,Table1[BldgVint],C6482,Table1[BldgLoc],F6482)</f>
        <v>0.03</v>
      </c>
      <c r="V6482" s="44">
        <f>SUMIFS(Table1[AStdWBkWh],Table1[EnergyImpactID],E6482,Table1[BldgType],B6482,Table1[BldgVint],C6482,Table1[BldgLoc],F6482)</f>
        <v>45.71</v>
      </c>
      <c r="W6482" s="69">
        <v>0</v>
      </c>
      <c r="X6482" s="69"/>
      <c r="Y6482" s="69"/>
      <c r="Z6482" s="69"/>
      <c r="AA6482" s="47">
        <f>SUMIF('Cost per Solution Code'!$I$5:$I$24,'Measure Support Table'!D6482,'Cost per Solution Code'!$H$5:$H$24)</f>
        <v>416.53842439071497</v>
      </c>
      <c r="AB6482" s="62"/>
      <c r="AC6482" s="47">
        <f>SUMIF('Cost per Solution Code'!$I$5:$I$24,'Measure Support Table'!D6482,'Cost per Solution Code'!$F$5:$F$24)</f>
        <v>522.1950355751585</v>
      </c>
      <c r="AD6482" s="62"/>
      <c r="AE6482" s="48">
        <f t="shared" si="808"/>
        <v>416.53842439071497</v>
      </c>
      <c r="AF6482" s="48">
        <f t="shared" si="809"/>
        <v>522.1950355751585</v>
      </c>
      <c r="AG6482" s="48">
        <f t="shared" si="810"/>
        <v>105.65661118444353</v>
      </c>
      <c r="AH6482" s="49">
        <f t="shared" si="811"/>
        <v>0</v>
      </c>
      <c r="AI6482" s="49">
        <f t="shared" si="812"/>
        <v>0</v>
      </c>
      <c r="AJ6482" s="50">
        <f t="shared" si="813"/>
        <v>0</v>
      </c>
      <c r="AK6482" s="51">
        <v>0</v>
      </c>
    </row>
    <row r="6483" spans="1:37" hidden="1" x14ac:dyDescent="0.35">
      <c r="A6483" s="39" t="str">
        <f t="shared" si="815"/>
        <v>SWHC005</v>
      </c>
      <c r="B6483" s="39" t="s">
        <v>336</v>
      </c>
      <c r="C6483" s="62" t="s">
        <v>20</v>
      </c>
      <c r="D6483" s="40" t="s">
        <v>163</v>
      </c>
      <c r="E6483" s="40" t="str">
        <f t="shared" si="814"/>
        <v>SWHC005A</v>
      </c>
      <c r="F6483" s="67" t="s">
        <v>241</v>
      </c>
      <c r="G6483" s="40" t="str">
        <f>DataSpec!$B$11</f>
        <v>UpDeemed, DnDeemed, DnDeemDI</v>
      </c>
      <c r="H6483" s="40" t="str">
        <f>DataSpec!$B$7</f>
        <v>Cap-Tons</v>
      </c>
      <c r="I6483" s="40" t="s">
        <v>11</v>
      </c>
      <c r="J6483" t="s">
        <v>164</v>
      </c>
      <c r="K6483" t="s">
        <v>253</v>
      </c>
      <c r="U6483" s="44">
        <f>SUMIFS(Table1[AStdWBkW],Table1[EnergyImpactID],E6483,Table1[BldgType],B6483,Table1[BldgVint],C6483,Table1[BldgLoc],F6483)</f>
        <v>0.02</v>
      </c>
      <c r="V6483" s="44">
        <f>SUMIFS(Table1[AStdWBkWh],Table1[EnergyImpactID],E6483,Table1[BldgType],B6483,Table1[BldgVint],C6483,Table1[BldgLoc],F6483)</f>
        <v>29.24</v>
      </c>
      <c r="W6483" s="69">
        <v>0</v>
      </c>
      <c r="X6483" s="69"/>
      <c r="Y6483" s="69"/>
      <c r="Z6483" s="69"/>
      <c r="AA6483" s="47">
        <f>SUMIF('Cost per Solution Code'!$I$5:$I$24,'Measure Support Table'!D6483,'Cost per Solution Code'!$H$5:$H$24)</f>
        <v>656.88499999999999</v>
      </c>
      <c r="AB6483" s="62"/>
      <c r="AC6483" s="47">
        <f>SUMIF('Cost per Solution Code'!$I$5:$I$24,'Measure Support Table'!D6483,'Cost per Solution Code'!$F$5:$F$24)</f>
        <v>931.83999999999992</v>
      </c>
      <c r="AD6483" s="62"/>
      <c r="AE6483" s="48">
        <f t="shared" si="808"/>
        <v>656.88499999999999</v>
      </c>
      <c r="AF6483" s="48">
        <f t="shared" si="809"/>
        <v>931.83999999999992</v>
      </c>
      <c r="AG6483" s="48">
        <f t="shared" si="810"/>
        <v>274.95499999999993</v>
      </c>
      <c r="AH6483" s="49">
        <f t="shared" si="811"/>
        <v>0</v>
      </c>
      <c r="AI6483" s="49">
        <f t="shared" si="812"/>
        <v>0</v>
      </c>
      <c r="AJ6483" s="50">
        <f t="shared" si="813"/>
        <v>0</v>
      </c>
      <c r="AK6483" s="51">
        <v>0</v>
      </c>
    </row>
    <row r="6484" spans="1:37" hidden="1" x14ac:dyDescent="0.35">
      <c r="A6484" s="39" t="str">
        <f t="shared" si="815"/>
        <v>SWHC005</v>
      </c>
      <c r="B6484" s="39" t="s">
        <v>336</v>
      </c>
      <c r="C6484" s="62" t="s">
        <v>20</v>
      </c>
      <c r="D6484" s="40" t="s">
        <v>165</v>
      </c>
      <c r="E6484" s="40" t="str">
        <f t="shared" si="814"/>
        <v>SWHC005B</v>
      </c>
      <c r="F6484" s="67" t="s">
        <v>241</v>
      </c>
      <c r="G6484" s="40" t="str">
        <f>DataSpec!$B$11</f>
        <v>UpDeemed, DnDeemed, DnDeemDI</v>
      </c>
      <c r="H6484" s="40" t="str">
        <f>DataSpec!$B$7</f>
        <v>Cap-Tons</v>
      </c>
      <c r="I6484" s="40" t="s">
        <v>11</v>
      </c>
      <c r="J6484" t="s">
        <v>164</v>
      </c>
      <c r="K6484" t="s">
        <v>254</v>
      </c>
      <c r="U6484" s="44">
        <f>SUMIFS(Table1[AStdWBkW],Table1[EnergyImpactID],E6484,Table1[BldgType],B6484,Table1[BldgVint],C6484,Table1[BldgLoc],F6484)</f>
        <v>0.01</v>
      </c>
      <c r="V6484" s="44">
        <f>SUMIFS(Table1[AStdWBkWh],Table1[EnergyImpactID],E6484,Table1[BldgType],B6484,Table1[BldgVint],C6484,Table1[BldgLoc],F6484)</f>
        <v>19.43</v>
      </c>
      <c r="W6484" s="69">
        <v>0</v>
      </c>
      <c r="X6484" s="69"/>
      <c r="Y6484" s="69"/>
      <c r="Z6484" s="69"/>
      <c r="AA6484" s="47">
        <f>SUMIF('Cost per Solution Code'!$I$5:$I$24,'Measure Support Table'!D6484,'Cost per Solution Code'!$H$5:$H$24)</f>
        <v>656.88499999999999</v>
      </c>
      <c r="AB6484" s="62"/>
      <c r="AC6484" s="47">
        <f>SUMIF('Cost per Solution Code'!$I$5:$I$24,'Measure Support Table'!D6484,'Cost per Solution Code'!$F$5:$F$24)</f>
        <v>729.01</v>
      </c>
      <c r="AD6484" s="62"/>
      <c r="AE6484" s="48">
        <f t="shared" si="808"/>
        <v>656.88499999999999</v>
      </c>
      <c r="AF6484" s="48">
        <f t="shared" si="809"/>
        <v>729.01</v>
      </c>
      <c r="AG6484" s="48">
        <f t="shared" si="810"/>
        <v>72.125</v>
      </c>
      <c r="AH6484" s="49">
        <f t="shared" si="811"/>
        <v>0</v>
      </c>
      <c r="AI6484" s="49">
        <f t="shared" si="812"/>
        <v>0</v>
      </c>
      <c r="AJ6484" s="50">
        <f t="shared" si="813"/>
        <v>0</v>
      </c>
      <c r="AK6484" s="51">
        <v>0</v>
      </c>
    </row>
    <row r="6485" spans="1:37" hidden="1" x14ac:dyDescent="0.35">
      <c r="A6485" s="39" t="str">
        <f t="shared" si="815"/>
        <v>SWHC005</v>
      </c>
      <c r="B6485" s="39" t="s">
        <v>336</v>
      </c>
      <c r="C6485" s="62" t="s">
        <v>20</v>
      </c>
      <c r="D6485" s="40" t="s">
        <v>166</v>
      </c>
      <c r="E6485" s="40" t="str">
        <f t="shared" si="814"/>
        <v>SWHC005C</v>
      </c>
      <c r="F6485" s="67" t="s">
        <v>241</v>
      </c>
      <c r="G6485" s="40" t="str">
        <f>DataSpec!$B$11</f>
        <v>UpDeemed, DnDeemed, DnDeemDI</v>
      </c>
      <c r="H6485" s="40" t="str">
        <f>DataSpec!$B$7</f>
        <v>Cap-Tons</v>
      </c>
      <c r="I6485" s="40" t="s">
        <v>11</v>
      </c>
      <c r="J6485" t="s">
        <v>167</v>
      </c>
      <c r="K6485" t="s">
        <v>255</v>
      </c>
      <c r="U6485" s="44">
        <f>SUMIFS(Table1[AStdWBkW],Table1[EnergyImpactID],E6485,Table1[BldgType],B6485,Table1[BldgVint],C6485,Table1[BldgLoc],F6485)</f>
        <v>0.02</v>
      </c>
      <c r="V6485" s="44">
        <f>SUMIFS(Table1[AStdWBkWh],Table1[EnergyImpactID],E6485,Table1[BldgType],B6485,Table1[BldgVint],C6485,Table1[BldgLoc],F6485)</f>
        <v>27.39</v>
      </c>
      <c r="W6485" s="69">
        <v>0</v>
      </c>
      <c r="X6485" s="69"/>
      <c r="Y6485" s="69"/>
      <c r="Z6485" s="69"/>
      <c r="AA6485" s="47">
        <f>SUMIF('Cost per Solution Code'!$I$5:$I$24,'Measure Support Table'!D6485,'Cost per Solution Code'!$H$5:$H$24)</f>
        <v>515.125</v>
      </c>
      <c r="AB6485" s="62"/>
      <c r="AC6485" s="47">
        <f>SUMIF('Cost per Solution Code'!$I$5:$I$24,'Measure Support Table'!D6485,'Cost per Solution Code'!$F$5:$F$24)</f>
        <v>741.56</v>
      </c>
      <c r="AD6485" s="62"/>
      <c r="AE6485" s="48">
        <f t="shared" si="808"/>
        <v>515.125</v>
      </c>
      <c r="AF6485" s="48">
        <f t="shared" si="809"/>
        <v>741.56</v>
      </c>
      <c r="AG6485" s="48">
        <f t="shared" si="810"/>
        <v>226.43499999999995</v>
      </c>
      <c r="AH6485" s="49">
        <f t="shared" si="811"/>
        <v>0</v>
      </c>
      <c r="AI6485" s="49">
        <f t="shared" si="812"/>
        <v>0</v>
      </c>
      <c r="AJ6485" s="50">
        <f t="shared" si="813"/>
        <v>0</v>
      </c>
      <c r="AK6485" s="51">
        <v>0</v>
      </c>
    </row>
    <row r="6486" spans="1:37" hidden="1" x14ac:dyDescent="0.35">
      <c r="A6486" s="39" t="str">
        <f t="shared" si="815"/>
        <v>SWHC005</v>
      </c>
      <c r="B6486" s="39" t="s">
        <v>336</v>
      </c>
      <c r="C6486" s="62" t="s">
        <v>20</v>
      </c>
      <c r="D6486" s="40" t="s">
        <v>168</v>
      </c>
      <c r="E6486" s="40" t="str">
        <f t="shared" si="814"/>
        <v>SWHC005D</v>
      </c>
      <c r="F6486" s="67" t="s">
        <v>241</v>
      </c>
      <c r="G6486" s="40" t="str">
        <f>DataSpec!$B$11</f>
        <v>UpDeemed, DnDeemed, DnDeemDI</v>
      </c>
      <c r="H6486" s="40" t="str">
        <f>DataSpec!$B$7</f>
        <v>Cap-Tons</v>
      </c>
      <c r="I6486" s="40" t="s">
        <v>11</v>
      </c>
      <c r="J6486" t="s">
        <v>167</v>
      </c>
      <c r="K6486" t="s">
        <v>256</v>
      </c>
      <c r="U6486" s="44">
        <f>SUMIFS(Table1[AStdWBkW],Table1[EnergyImpactID],E6486,Table1[BldgType],B6486,Table1[BldgVint],C6486,Table1[BldgLoc],F6486)</f>
        <v>0.01</v>
      </c>
      <c r="V6486" s="44">
        <f>SUMIFS(Table1[AStdWBkWh],Table1[EnergyImpactID],E6486,Table1[BldgType],B6486,Table1[BldgVint],C6486,Table1[BldgLoc],F6486)</f>
        <v>18.21</v>
      </c>
      <c r="W6486" s="69">
        <v>0</v>
      </c>
      <c r="X6486" s="69"/>
      <c r="Y6486" s="69"/>
      <c r="Z6486" s="69"/>
      <c r="AA6486" s="47">
        <f>SUMIF('Cost per Solution Code'!$I$5:$I$24,'Measure Support Table'!D6486,'Cost per Solution Code'!$H$5:$H$24)</f>
        <v>515.125</v>
      </c>
      <c r="AB6486" s="62"/>
      <c r="AC6486" s="47">
        <f>SUMIF('Cost per Solution Code'!$I$5:$I$24,'Measure Support Table'!D6486,'Cost per Solution Code'!$F$5:$F$24)</f>
        <v>673.54</v>
      </c>
      <c r="AD6486" s="62"/>
      <c r="AE6486" s="48">
        <f t="shared" si="808"/>
        <v>515.125</v>
      </c>
      <c r="AF6486" s="48">
        <f t="shared" si="809"/>
        <v>673.54</v>
      </c>
      <c r="AG6486" s="48">
        <f t="shared" si="810"/>
        <v>158.41499999999996</v>
      </c>
      <c r="AH6486" s="49">
        <f t="shared" si="811"/>
        <v>0</v>
      </c>
      <c r="AI6486" s="49">
        <f t="shared" si="812"/>
        <v>0</v>
      </c>
      <c r="AJ6486" s="50">
        <f t="shared" si="813"/>
        <v>0</v>
      </c>
      <c r="AK6486" s="51">
        <v>0</v>
      </c>
    </row>
    <row r="6487" spans="1:37" hidden="1" x14ac:dyDescent="0.35">
      <c r="A6487" s="39" t="str">
        <f t="shared" si="815"/>
        <v>SWHC005</v>
      </c>
      <c r="B6487" s="39" t="s">
        <v>336</v>
      </c>
      <c r="C6487" s="62" t="s">
        <v>20</v>
      </c>
      <c r="D6487" s="40" t="s">
        <v>169</v>
      </c>
      <c r="E6487" s="40" t="str">
        <f t="shared" si="814"/>
        <v>SWHC005E</v>
      </c>
      <c r="F6487" s="67" t="s">
        <v>241</v>
      </c>
      <c r="G6487" s="40" t="str">
        <f>DataSpec!$B$11</f>
        <v>UpDeemed, DnDeemed, DnDeemDI</v>
      </c>
      <c r="H6487" s="40" t="str">
        <f>DataSpec!$B$7</f>
        <v>Cap-Tons</v>
      </c>
      <c r="I6487" s="40" t="s">
        <v>11</v>
      </c>
      <c r="J6487" t="s">
        <v>170</v>
      </c>
      <c r="K6487" t="s">
        <v>257</v>
      </c>
      <c r="U6487" s="44">
        <f>SUMIFS(Table1[AStdWBkW],Table1[EnergyImpactID],E6487,Table1[BldgType],B6487,Table1[BldgVint],C6487,Table1[BldgLoc],F6487)</f>
        <v>0.02</v>
      </c>
      <c r="V6487" s="44">
        <f>SUMIFS(Table1[AStdWBkWh],Table1[EnergyImpactID],E6487,Table1[BldgType],B6487,Table1[BldgVint],C6487,Table1[BldgLoc],F6487)</f>
        <v>26.89</v>
      </c>
      <c r="W6487" s="69">
        <v>0</v>
      </c>
      <c r="X6487" s="69"/>
      <c r="Y6487" s="69"/>
      <c r="Z6487" s="69"/>
      <c r="AA6487" s="47">
        <f>SUMIF('Cost per Solution Code'!$I$5:$I$24,'Measure Support Table'!D6487,'Cost per Solution Code'!$H$5:$H$24)</f>
        <v>448.52499999999998</v>
      </c>
      <c r="AB6487" s="62"/>
      <c r="AC6487" s="47">
        <f>SUMIF('Cost per Solution Code'!$I$5:$I$24,'Measure Support Table'!D6487,'Cost per Solution Code'!$F$5:$F$24)</f>
        <v>698.35</v>
      </c>
      <c r="AD6487" s="62"/>
      <c r="AE6487" s="48">
        <f t="shared" si="808"/>
        <v>448.52499999999998</v>
      </c>
      <c r="AF6487" s="48">
        <f t="shared" si="809"/>
        <v>698.35</v>
      </c>
      <c r="AG6487" s="48">
        <f t="shared" si="810"/>
        <v>249.82500000000005</v>
      </c>
      <c r="AH6487" s="49">
        <f t="shared" si="811"/>
        <v>0</v>
      </c>
      <c r="AI6487" s="49">
        <f t="shared" si="812"/>
        <v>0</v>
      </c>
      <c r="AJ6487" s="50">
        <f t="shared" si="813"/>
        <v>0</v>
      </c>
      <c r="AK6487" s="51">
        <v>0</v>
      </c>
    </row>
    <row r="6488" spans="1:37" hidden="1" x14ac:dyDescent="0.35">
      <c r="A6488" s="39" t="str">
        <f t="shared" si="815"/>
        <v>SWHC005</v>
      </c>
      <c r="B6488" s="39" t="s">
        <v>336</v>
      </c>
      <c r="C6488" s="62" t="s">
        <v>20</v>
      </c>
      <c r="D6488" s="40" t="s">
        <v>171</v>
      </c>
      <c r="E6488" s="40" t="str">
        <f t="shared" si="814"/>
        <v>SWHC005F</v>
      </c>
      <c r="F6488" s="67" t="s">
        <v>241</v>
      </c>
      <c r="G6488" s="40" t="str">
        <f>DataSpec!$B$11</f>
        <v>UpDeemed, DnDeemed, DnDeemDI</v>
      </c>
      <c r="H6488" s="40" t="str">
        <f>DataSpec!$B$7</f>
        <v>Cap-Tons</v>
      </c>
      <c r="I6488" s="40" t="s">
        <v>11</v>
      </c>
      <c r="J6488" t="s">
        <v>170</v>
      </c>
      <c r="K6488" t="s">
        <v>258</v>
      </c>
      <c r="U6488" s="44">
        <f>SUMIFS(Table1[AStdWBkW],Table1[EnergyImpactID],E6488,Table1[BldgType],B6488,Table1[BldgVint],C6488,Table1[BldgLoc],F6488)</f>
        <v>0.01</v>
      </c>
      <c r="V6488" s="44">
        <f>SUMIFS(Table1[AStdWBkWh],Table1[EnergyImpactID],E6488,Table1[BldgType],B6488,Table1[BldgVint],C6488,Table1[BldgLoc],F6488)</f>
        <v>17.899999999999999</v>
      </c>
      <c r="W6488" s="69">
        <v>0</v>
      </c>
      <c r="X6488" s="69"/>
      <c r="Y6488" s="69"/>
      <c r="Z6488" s="69"/>
      <c r="AA6488" s="47">
        <f>SUMIF('Cost per Solution Code'!$I$5:$I$24,'Measure Support Table'!D6488,'Cost per Solution Code'!$H$5:$H$24)</f>
        <v>448.52499999999998</v>
      </c>
      <c r="AB6488" s="62"/>
      <c r="AC6488" s="47">
        <f>SUMIF('Cost per Solution Code'!$I$5:$I$24,'Measure Support Table'!D6488,'Cost per Solution Code'!$F$5:$F$24)</f>
        <v>642.36500000000001</v>
      </c>
      <c r="AD6488" s="62"/>
      <c r="AE6488" s="48">
        <f t="shared" si="808"/>
        <v>448.52499999999998</v>
      </c>
      <c r="AF6488" s="48">
        <f t="shared" si="809"/>
        <v>642.36500000000001</v>
      </c>
      <c r="AG6488" s="48">
        <f t="shared" si="810"/>
        <v>193.84000000000003</v>
      </c>
      <c r="AH6488" s="49">
        <f t="shared" si="811"/>
        <v>0</v>
      </c>
      <c r="AI6488" s="49">
        <f t="shared" si="812"/>
        <v>0</v>
      </c>
      <c r="AJ6488" s="50">
        <f t="shared" si="813"/>
        <v>0</v>
      </c>
      <c r="AK6488" s="51">
        <v>0</v>
      </c>
    </row>
    <row r="6489" spans="1:37" hidden="1" x14ac:dyDescent="0.35">
      <c r="A6489" s="39" t="str">
        <f t="shared" si="815"/>
        <v>SWHC005</v>
      </c>
      <c r="B6489" s="39" t="s">
        <v>336</v>
      </c>
      <c r="C6489" s="62" t="s">
        <v>20</v>
      </c>
      <c r="D6489" s="40" t="s">
        <v>8</v>
      </c>
      <c r="E6489" s="40" t="str">
        <f t="shared" si="814"/>
        <v>SWHC005G</v>
      </c>
      <c r="F6489" s="67" t="s">
        <v>241</v>
      </c>
      <c r="G6489" s="40" t="str">
        <f>DataSpec!$B$11</f>
        <v>UpDeemed, DnDeemed, DnDeemDI</v>
      </c>
      <c r="H6489" s="40" t="str">
        <f>DataSpec!$B$7</f>
        <v>Cap-Tons</v>
      </c>
      <c r="I6489" s="40" t="s">
        <v>11</v>
      </c>
      <c r="J6489" t="s">
        <v>172</v>
      </c>
      <c r="K6489" t="s">
        <v>259</v>
      </c>
      <c r="U6489" s="44">
        <f>SUMIFS(Table1[AStdWBkW],Table1[EnergyImpactID],E6489,Table1[BldgType],B6489,Table1[BldgVint],C6489,Table1[BldgLoc],F6489)</f>
        <v>0.02</v>
      </c>
      <c r="V6489" s="44">
        <f>SUMIFS(Table1[AStdWBkWh],Table1[EnergyImpactID],E6489,Table1[BldgType],B6489,Table1[BldgVint],C6489,Table1[BldgLoc],F6489)</f>
        <v>26.89</v>
      </c>
      <c r="W6489" s="69">
        <v>0</v>
      </c>
      <c r="X6489" s="69"/>
      <c r="Y6489" s="69"/>
      <c r="Z6489" s="69"/>
      <c r="AA6489" s="47">
        <f>SUMIF('Cost per Solution Code'!$I$5:$I$24,'Measure Support Table'!D6489,'Cost per Solution Code'!$H$5:$H$24)</f>
        <v>392.565</v>
      </c>
      <c r="AB6489" s="62"/>
      <c r="AC6489" s="47">
        <f>SUMIF('Cost per Solution Code'!$I$5:$I$24,'Measure Support Table'!D6489,'Cost per Solution Code'!$F$5:$F$24)</f>
        <v>491.11500000000001</v>
      </c>
      <c r="AD6489" s="62"/>
      <c r="AE6489" s="48">
        <f t="shared" si="808"/>
        <v>392.565</v>
      </c>
      <c r="AF6489" s="48">
        <f t="shared" si="809"/>
        <v>491.11500000000001</v>
      </c>
      <c r="AG6489" s="48">
        <f t="shared" si="810"/>
        <v>98.550000000000011</v>
      </c>
      <c r="AH6489" s="49">
        <f t="shared" si="811"/>
        <v>0</v>
      </c>
      <c r="AI6489" s="49">
        <f t="shared" si="812"/>
        <v>0</v>
      </c>
      <c r="AJ6489" s="50">
        <f t="shared" si="813"/>
        <v>0</v>
      </c>
      <c r="AK6489" s="51">
        <v>0</v>
      </c>
    </row>
    <row r="6490" spans="1:37" hidden="1" x14ac:dyDescent="0.35">
      <c r="A6490" s="39" t="str">
        <f t="shared" si="815"/>
        <v>SWHC005</v>
      </c>
      <c r="B6490" s="39" t="s">
        <v>336</v>
      </c>
      <c r="C6490" s="62" t="s">
        <v>20</v>
      </c>
      <c r="D6490" s="40" t="s">
        <v>16</v>
      </c>
      <c r="E6490" s="40" t="str">
        <f t="shared" si="814"/>
        <v>SWHC005H</v>
      </c>
      <c r="F6490" s="67" t="s">
        <v>241</v>
      </c>
      <c r="G6490" s="40" t="str">
        <f>DataSpec!$B$11</f>
        <v>UpDeemed, DnDeemed, DnDeemDI</v>
      </c>
      <c r="H6490" s="40" t="str">
        <f>DataSpec!$B$7</f>
        <v>Cap-Tons</v>
      </c>
      <c r="I6490" s="40" t="s">
        <v>11</v>
      </c>
      <c r="J6490" t="s">
        <v>172</v>
      </c>
      <c r="K6490" t="s">
        <v>260</v>
      </c>
      <c r="U6490" s="44">
        <f>SUMIFS(Table1[AStdWBkW],Table1[EnergyImpactID],E6490,Table1[BldgType],B6490,Table1[BldgVint],C6490,Table1[BldgLoc],F6490)</f>
        <v>0.01</v>
      </c>
      <c r="V6490" s="44">
        <f>SUMIFS(Table1[AStdWBkWh],Table1[EnergyImpactID],E6490,Table1[BldgType],B6490,Table1[BldgVint],C6490,Table1[BldgLoc],F6490)</f>
        <v>17.899999999999999</v>
      </c>
      <c r="W6490" s="69">
        <v>0</v>
      </c>
      <c r="X6490" s="69"/>
      <c r="Y6490" s="69"/>
      <c r="Z6490" s="69"/>
      <c r="AA6490" s="47">
        <f>SUMIF('Cost per Solution Code'!$I$5:$I$24,'Measure Support Table'!D6490,'Cost per Solution Code'!$H$5:$H$24)</f>
        <v>392.565</v>
      </c>
      <c r="AB6490" s="62"/>
      <c r="AC6490" s="47">
        <f>SUMIF('Cost per Solution Code'!$I$5:$I$24,'Measure Support Table'!D6490,'Cost per Solution Code'!$F$5:$F$24)</f>
        <v>458.26499999999999</v>
      </c>
      <c r="AD6490" s="62"/>
      <c r="AE6490" s="48">
        <f t="shared" si="808"/>
        <v>392.565</v>
      </c>
      <c r="AF6490" s="48">
        <f t="shared" si="809"/>
        <v>458.26499999999999</v>
      </c>
      <c r="AG6490" s="48">
        <f t="shared" si="810"/>
        <v>65.699999999999989</v>
      </c>
      <c r="AH6490" s="49">
        <f t="shared" si="811"/>
        <v>0</v>
      </c>
      <c r="AI6490" s="49">
        <f t="shared" si="812"/>
        <v>0</v>
      </c>
      <c r="AJ6490" s="50">
        <f t="shared" si="813"/>
        <v>0</v>
      </c>
      <c r="AK6490" s="51">
        <v>0</v>
      </c>
    </row>
    <row r="6491" spans="1:37" hidden="1" x14ac:dyDescent="0.35">
      <c r="A6491" s="39" t="str">
        <f t="shared" si="815"/>
        <v>SWHC005</v>
      </c>
      <c r="B6491" s="39" t="s">
        <v>336</v>
      </c>
      <c r="C6491" s="62" t="s">
        <v>20</v>
      </c>
      <c r="D6491" s="40" t="s">
        <v>18</v>
      </c>
      <c r="E6491" s="40" t="str">
        <f t="shared" si="814"/>
        <v>SWHC005I</v>
      </c>
      <c r="F6491" s="67" t="s">
        <v>241</v>
      </c>
      <c r="G6491" s="40" t="str">
        <f>DataSpec!$B$11</f>
        <v>UpDeemed, DnDeemed, DnDeemDI</v>
      </c>
      <c r="H6491" s="40" t="str">
        <f>DataSpec!$B$7</f>
        <v>Cap-Tons</v>
      </c>
      <c r="I6491" s="40" t="s">
        <v>11</v>
      </c>
      <c r="J6491" t="s">
        <v>173</v>
      </c>
      <c r="K6491" t="s">
        <v>261</v>
      </c>
      <c r="U6491" s="44">
        <f>SUMIFS(Table1[AStdWBkW],Table1[EnergyImpactID],E6491,Table1[BldgType],B6491,Table1[BldgVint],C6491,Table1[BldgLoc],F6491)</f>
        <v>0.02</v>
      </c>
      <c r="V6491" s="44">
        <f>SUMIFS(Table1[AStdWBkWh],Table1[EnergyImpactID],E6491,Table1[BldgType],B6491,Table1[BldgVint],C6491,Table1[BldgLoc],F6491)</f>
        <v>31.98</v>
      </c>
      <c r="W6491" s="69">
        <v>0</v>
      </c>
      <c r="X6491" s="69"/>
      <c r="Y6491" s="69"/>
      <c r="Z6491" s="69"/>
      <c r="AA6491" s="47">
        <f>SUMIF('Cost per Solution Code'!$I$5:$I$24,'Measure Support Table'!D6491,'Cost per Solution Code'!$H$5:$H$24)</f>
        <v>660</v>
      </c>
      <c r="AB6491" s="62"/>
      <c r="AC6491" s="47">
        <f>SUMIF('Cost per Solution Code'!$I$5:$I$24,'Measure Support Table'!D6491,'Cost per Solution Code'!$F$5:$F$24)</f>
        <v>923</v>
      </c>
      <c r="AD6491" s="62"/>
      <c r="AE6491" s="48">
        <f t="shared" si="808"/>
        <v>660</v>
      </c>
      <c r="AF6491" s="48">
        <f t="shared" si="809"/>
        <v>923</v>
      </c>
      <c r="AG6491" s="48">
        <f t="shared" si="810"/>
        <v>263</v>
      </c>
      <c r="AH6491" s="49">
        <f t="shared" si="811"/>
        <v>0</v>
      </c>
      <c r="AI6491" s="49">
        <f t="shared" si="812"/>
        <v>0</v>
      </c>
      <c r="AJ6491" s="50">
        <f t="shared" si="813"/>
        <v>0</v>
      </c>
      <c r="AK6491" s="51">
        <v>0</v>
      </c>
    </row>
    <row r="6492" spans="1:37" hidden="1" x14ac:dyDescent="0.35">
      <c r="A6492" s="39" t="str">
        <f t="shared" si="815"/>
        <v>SWHC005</v>
      </c>
      <c r="B6492" s="39" t="s">
        <v>336</v>
      </c>
      <c r="C6492" s="62" t="s">
        <v>20</v>
      </c>
      <c r="D6492" s="40" t="s">
        <v>22</v>
      </c>
      <c r="E6492" s="40" t="str">
        <f t="shared" si="814"/>
        <v>SWHC005J</v>
      </c>
      <c r="F6492" s="67" t="s">
        <v>241</v>
      </c>
      <c r="G6492" s="40" t="str">
        <f>DataSpec!$B$11</f>
        <v>UpDeemed, DnDeemed, DnDeemDI</v>
      </c>
      <c r="H6492" s="40" t="str">
        <f>DataSpec!$B$7</f>
        <v>Cap-Tons</v>
      </c>
      <c r="I6492" s="40" t="s">
        <v>11</v>
      </c>
      <c r="J6492" t="s">
        <v>173</v>
      </c>
      <c r="K6492" t="s">
        <v>262</v>
      </c>
      <c r="U6492" s="44">
        <f>SUMIFS(Table1[AStdWBkW],Table1[EnergyImpactID],E6492,Table1[BldgType],B6492,Table1[BldgVint],C6492,Table1[BldgLoc],F6492)</f>
        <v>0.02</v>
      </c>
      <c r="V6492" s="44">
        <f>SUMIFS(Table1[AStdWBkWh],Table1[EnergyImpactID],E6492,Table1[BldgType],B6492,Table1[BldgVint],C6492,Table1[BldgLoc],F6492)</f>
        <v>21.28</v>
      </c>
      <c r="W6492" s="69">
        <v>0</v>
      </c>
      <c r="X6492" s="69"/>
      <c r="Y6492" s="69"/>
      <c r="Z6492" s="69"/>
      <c r="AA6492" s="47">
        <f>SUMIF('Cost per Solution Code'!$I$5:$I$24,'Measure Support Table'!D6492,'Cost per Solution Code'!$H$5:$H$24)</f>
        <v>660</v>
      </c>
      <c r="AB6492" s="62"/>
      <c r="AC6492" s="47">
        <f>SUMIF('Cost per Solution Code'!$I$5:$I$24,'Measure Support Table'!D6492,'Cost per Solution Code'!$F$5:$F$24)</f>
        <v>845</v>
      </c>
      <c r="AD6492" s="62"/>
      <c r="AE6492" s="48">
        <f t="shared" si="808"/>
        <v>660</v>
      </c>
      <c r="AF6492" s="48">
        <f t="shared" si="809"/>
        <v>845</v>
      </c>
      <c r="AG6492" s="48">
        <f t="shared" si="810"/>
        <v>185</v>
      </c>
      <c r="AH6492" s="49">
        <f t="shared" si="811"/>
        <v>0</v>
      </c>
      <c r="AI6492" s="49">
        <f t="shared" si="812"/>
        <v>0</v>
      </c>
      <c r="AJ6492" s="50">
        <f t="shared" si="813"/>
        <v>0</v>
      </c>
      <c r="AK6492" s="51">
        <v>0</v>
      </c>
    </row>
    <row r="6493" spans="1:37" hidden="1" x14ac:dyDescent="0.35">
      <c r="A6493" s="39" t="str">
        <f t="shared" si="815"/>
        <v>SWHC005</v>
      </c>
      <c r="B6493" s="39" t="s">
        <v>336</v>
      </c>
      <c r="C6493" s="62" t="s">
        <v>20</v>
      </c>
      <c r="D6493" s="40" t="s">
        <v>25</v>
      </c>
      <c r="E6493" s="40" t="str">
        <f t="shared" si="814"/>
        <v>SWHC005K</v>
      </c>
      <c r="F6493" s="67" t="s">
        <v>241</v>
      </c>
      <c r="G6493" s="40" t="str">
        <f>DataSpec!$B$11</f>
        <v>UpDeemed, DnDeemed, DnDeemDI</v>
      </c>
      <c r="H6493" s="40" t="str">
        <f>DataSpec!$B$7</f>
        <v>Cap-Tons</v>
      </c>
      <c r="I6493" s="40" t="s">
        <v>11</v>
      </c>
      <c r="J6493" t="s">
        <v>174</v>
      </c>
      <c r="K6493" t="s">
        <v>263</v>
      </c>
      <c r="U6493" s="44">
        <f>SUMIFS(Table1[AStdWBkW],Table1[EnergyImpactID],E6493,Table1[BldgType],B6493,Table1[BldgVint],C6493,Table1[BldgLoc],F6493)</f>
        <v>0.03</v>
      </c>
      <c r="V6493" s="44">
        <f>SUMIFS(Table1[AStdWBkWh],Table1[EnergyImpactID],E6493,Table1[BldgType],B6493,Table1[BldgVint],C6493,Table1[BldgLoc],F6493)</f>
        <v>38.29</v>
      </c>
      <c r="W6493" s="69">
        <v>0</v>
      </c>
      <c r="X6493" s="69"/>
      <c r="Y6493" s="69"/>
      <c r="Z6493" s="69"/>
      <c r="AA6493" s="47">
        <f>SUMIF('Cost per Solution Code'!$I$5:$I$24,'Measure Support Table'!D6493,'Cost per Solution Code'!$H$5:$H$24)</f>
        <v>519.14</v>
      </c>
      <c r="AB6493" s="62"/>
      <c r="AC6493" s="47">
        <f>SUMIF('Cost per Solution Code'!$I$5:$I$24,'Measure Support Table'!D6493,'Cost per Solution Code'!$F$5:$F$24)</f>
        <v>685.85</v>
      </c>
      <c r="AD6493" s="62"/>
      <c r="AE6493" s="48">
        <f t="shared" si="808"/>
        <v>519.14</v>
      </c>
      <c r="AF6493" s="48">
        <f t="shared" si="809"/>
        <v>685.85</v>
      </c>
      <c r="AG6493" s="48">
        <f t="shared" si="810"/>
        <v>166.71000000000004</v>
      </c>
      <c r="AH6493" s="49">
        <f t="shared" si="811"/>
        <v>0</v>
      </c>
      <c r="AI6493" s="49">
        <f t="shared" si="812"/>
        <v>0</v>
      </c>
      <c r="AJ6493" s="50">
        <f t="shared" si="813"/>
        <v>0</v>
      </c>
      <c r="AK6493" s="51">
        <v>0</v>
      </c>
    </row>
    <row r="6494" spans="1:37" hidden="1" x14ac:dyDescent="0.35">
      <c r="A6494" s="39" t="str">
        <f t="shared" si="815"/>
        <v>SWHC005</v>
      </c>
      <c r="B6494" s="39" t="s">
        <v>336</v>
      </c>
      <c r="C6494" s="62" t="s">
        <v>20</v>
      </c>
      <c r="D6494" s="40" t="s">
        <v>175</v>
      </c>
      <c r="E6494" s="40" t="str">
        <f t="shared" si="814"/>
        <v>SWHC005L</v>
      </c>
      <c r="F6494" s="67" t="s">
        <v>241</v>
      </c>
      <c r="G6494" s="40" t="str">
        <f>DataSpec!$B$11</f>
        <v>UpDeemed, DnDeemed, DnDeemDI</v>
      </c>
      <c r="H6494" s="40" t="str">
        <f>DataSpec!$B$7</f>
        <v>Cap-Tons</v>
      </c>
      <c r="I6494" s="40" t="s">
        <v>11</v>
      </c>
      <c r="J6494" t="s">
        <v>174</v>
      </c>
      <c r="K6494" t="s">
        <v>264</v>
      </c>
      <c r="U6494" s="44">
        <f>SUMIFS(Table1[AStdWBkW],Table1[EnergyImpactID],E6494,Table1[BldgType],B6494,Table1[BldgVint],C6494,Table1[BldgLoc],F6494)</f>
        <v>0.02</v>
      </c>
      <c r="V6494" s="44">
        <f>SUMIFS(Table1[AStdWBkWh],Table1[EnergyImpactID],E6494,Table1[BldgType],B6494,Table1[BldgVint],C6494,Table1[BldgLoc],F6494)</f>
        <v>25.52</v>
      </c>
      <c r="W6494" s="69">
        <v>0</v>
      </c>
      <c r="X6494" s="69"/>
      <c r="Y6494" s="69"/>
      <c r="Z6494" s="69"/>
      <c r="AA6494" s="47">
        <f>SUMIF('Cost per Solution Code'!$I$5:$I$24,'Measure Support Table'!D6494,'Cost per Solution Code'!$H$5:$H$24)</f>
        <v>519.14</v>
      </c>
      <c r="AB6494" s="62"/>
      <c r="AC6494" s="47">
        <f>SUMIF('Cost per Solution Code'!$I$5:$I$24,'Measure Support Table'!D6494,'Cost per Solution Code'!$F$5:$F$24)</f>
        <v>555.84500000000003</v>
      </c>
      <c r="AD6494" s="62"/>
      <c r="AE6494" s="48">
        <f t="shared" si="808"/>
        <v>519.14</v>
      </c>
      <c r="AF6494" s="48">
        <f t="shared" si="809"/>
        <v>555.84500000000003</v>
      </c>
      <c r="AG6494" s="48">
        <f t="shared" si="810"/>
        <v>36.705000000000041</v>
      </c>
      <c r="AH6494" s="49">
        <f t="shared" si="811"/>
        <v>0</v>
      </c>
      <c r="AI6494" s="49">
        <f t="shared" si="812"/>
        <v>0</v>
      </c>
      <c r="AJ6494" s="50">
        <f t="shared" si="813"/>
        <v>0</v>
      </c>
      <c r="AK6494" s="51">
        <v>0</v>
      </c>
    </row>
    <row r="6495" spans="1:37" hidden="1" x14ac:dyDescent="0.35">
      <c r="A6495" s="39" t="str">
        <f t="shared" si="815"/>
        <v>SWHC005</v>
      </c>
      <c r="B6495" s="39" t="s">
        <v>336</v>
      </c>
      <c r="C6495" s="62" t="s">
        <v>20</v>
      </c>
      <c r="D6495" s="40" t="s">
        <v>176</v>
      </c>
      <c r="E6495" s="40" t="str">
        <f t="shared" si="814"/>
        <v>SWHC005M</v>
      </c>
      <c r="F6495" s="67" t="s">
        <v>241</v>
      </c>
      <c r="G6495" s="40" t="str">
        <f>DataSpec!$B$11</f>
        <v>UpDeemed, DnDeemed, DnDeemDI</v>
      </c>
      <c r="H6495" s="40" t="str">
        <f>DataSpec!$B$7</f>
        <v>Cap-Tons</v>
      </c>
      <c r="I6495" s="40" t="s">
        <v>11</v>
      </c>
      <c r="J6495" t="s">
        <v>177</v>
      </c>
      <c r="K6495" t="s">
        <v>265</v>
      </c>
      <c r="U6495" s="44">
        <f>SUMIFS(Table1[AStdWBkW],Table1[EnergyImpactID],E6495,Table1[BldgType],B6495,Table1[BldgVint],C6495,Table1[BldgLoc],F6495)</f>
        <v>0.02</v>
      </c>
      <c r="V6495" s="44">
        <f>SUMIFS(Table1[AStdWBkWh],Table1[EnergyImpactID],E6495,Table1[BldgType],B6495,Table1[BldgVint],C6495,Table1[BldgLoc],F6495)</f>
        <v>35.229999999999997</v>
      </c>
      <c r="W6495" s="69">
        <v>0</v>
      </c>
      <c r="X6495" s="69"/>
      <c r="Y6495" s="69"/>
      <c r="Z6495" s="69"/>
      <c r="AA6495" s="47">
        <f>SUMIF('Cost per Solution Code'!$I$5:$I$24,'Measure Support Table'!D6495,'Cost per Solution Code'!$H$5:$H$24)</f>
        <v>449.41</v>
      </c>
      <c r="AB6495" s="62"/>
      <c r="AC6495" s="47">
        <f>SUMIF('Cost per Solution Code'!$I$5:$I$24,'Measure Support Table'!D6495,'Cost per Solution Code'!$F$5:$F$24)</f>
        <v>771.3576281291954</v>
      </c>
      <c r="AD6495" s="62"/>
      <c r="AE6495" s="48">
        <f t="shared" si="808"/>
        <v>449.41</v>
      </c>
      <c r="AF6495" s="48">
        <f t="shared" si="809"/>
        <v>771.3576281291954</v>
      </c>
      <c r="AG6495" s="48">
        <f t="shared" si="810"/>
        <v>321.94762812919538</v>
      </c>
      <c r="AH6495" s="49">
        <f t="shared" si="811"/>
        <v>0</v>
      </c>
      <c r="AI6495" s="49">
        <f t="shared" si="812"/>
        <v>0</v>
      </c>
      <c r="AJ6495" s="50">
        <f t="shared" si="813"/>
        <v>0</v>
      </c>
      <c r="AK6495" s="51">
        <v>0</v>
      </c>
    </row>
    <row r="6496" spans="1:37" hidden="1" x14ac:dyDescent="0.35">
      <c r="A6496" s="39" t="str">
        <f t="shared" si="815"/>
        <v>SWHC005</v>
      </c>
      <c r="B6496" s="39" t="s">
        <v>336</v>
      </c>
      <c r="C6496" s="62" t="s">
        <v>20</v>
      </c>
      <c r="D6496" s="40" t="s">
        <v>178</v>
      </c>
      <c r="E6496" s="40" t="str">
        <f t="shared" si="814"/>
        <v>SWHC005N</v>
      </c>
      <c r="F6496" s="67" t="s">
        <v>241</v>
      </c>
      <c r="G6496" s="40" t="str">
        <f>DataSpec!$B$11</f>
        <v>UpDeemed, DnDeemed, DnDeemDI</v>
      </c>
      <c r="H6496" s="40" t="str">
        <f>DataSpec!$B$7</f>
        <v>Cap-Tons</v>
      </c>
      <c r="I6496" s="40" t="s">
        <v>11</v>
      </c>
      <c r="J6496" t="s">
        <v>177</v>
      </c>
      <c r="K6496" t="s">
        <v>266</v>
      </c>
      <c r="U6496" s="44">
        <f>SUMIFS(Table1[AStdWBkW],Table1[EnergyImpactID],E6496,Table1[BldgType],B6496,Table1[BldgVint],C6496,Table1[BldgLoc],F6496)</f>
        <v>0.02</v>
      </c>
      <c r="V6496" s="44">
        <f>SUMIFS(Table1[AStdWBkWh],Table1[EnergyImpactID],E6496,Table1[BldgType],B6496,Table1[BldgVint],C6496,Table1[BldgLoc],F6496)</f>
        <v>23.48</v>
      </c>
      <c r="W6496" s="69">
        <v>0</v>
      </c>
      <c r="X6496" s="69"/>
      <c r="Y6496" s="69"/>
      <c r="Z6496" s="69"/>
      <c r="AA6496" s="47">
        <f>SUMIF('Cost per Solution Code'!$I$5:$I$24,'Measure Support Table'!D6496,'Cost per Solution Code'!$H$5:$H$24)</f>
        <v>449.41</v>
      </c>
      <c r="AB6496" s="62"/>
      <c r="AC6496" s="47">
        <f>SUMIF('Cost per Solution Code'!$I$5:$I$24,'Measure Support Table'!D6496,'Cost per Solution Code'!$F$5:$F$24)</f>
        <v>629.11366698254767</v>
      </c>
      <c r="AD6496" s="62"/>
      <c r="AE6496" s="48">
        <f t="shared" si="808"/>
        <v>449.41</v>
      </c>
      <c r="AF6496" s="48">
        <f t="shared" si="809"/>
        <v>629.11366698254767</v>
      </c>
      <c r="AG6496" s="48">
        <f t="shared" si="810"/>
        <v>179.70366698254765</v>
      </c>
      <c r="AH6496" s="49">
        <f t="shared" si="811"/>
        <v>0</v>
      </c>
      <c r="AI6496" s="49">
        <f t="shared" si="812"/>
        <v>0</v>
      </c>
      <c r="AJ6496" s="50">
        <f t="shared" si="813"/>
        <v>0</v>
      </c>
      <c r="AK6496" s="51">
        <v>0</v>
      </c>
    </row>
    <row r="6497" spans="1:37" hidden="1" x14ac:dyDescent="0.35">
      <c r="A6497" s="39" t="str">
        <f t="shared" si="815"/>
        <v>SWHC005</v>
      </c>
      <c r="B6497" s="39" t="s">
        <v>336</v>
      </c>
      <c r="C6497" s="62" t="s">
        <v>20</v>
      </c>
      <c r="D6497" s="40" t="s">
        <v>179</v>
      </c>
      <c r="E6497" s="40" t="str">
        <f t="shared" si="814"/>
        <v>SWHC005O</v>
      </c>
      <c r="F6497" s="67" t="s">
        <v>241</v>
      </c>
      <c r="G6497" s="40" t="str">
        <f>DataSpec!$B$11</f>
        <v>UpDeemed, DnDeemed, DnDeemDI</v>
      </c>
      <c r="H6497" s="40" t="str">
        <f>DataSpec!$B$7</f>
        <v>Cap-Tons</v>
      </c>
      <c r="I6497" s="40" t="s">
        <v>11</v>
      </c>
      <c r="J6497" t="s">
        <v>180</v>
      </c>
      <c r="K6497" t="s">
        <v>267</v>
      </c>
      <c r="U6497" s="44">
        <f>SUMIFS(Table1[AStdWBkW],Table1[EnergyImpactID],E6497,Table1[BldgType],B6497,Table1[BldgVint],C6497,Table1[BldgLoc],F6497)</f>
        <v>0.03</v>
      </c>
      <c r="V6497" s="44">
        <f>SUMIFS(Table1[AStdWBkWh],Table1[EnergyImpactID],E6497,Table1[BldgType],B6497,Table1[BldgVint],C6497,Table1[BldgLoc],F6497)</f>
        <v>42.27</v>
      </c>
      <c r="W6497" s="69">
        <v>0</v>
      </c>
      <c r="X6497" s="69"/>
      <c r="Y6497" s="69"/>
      <c r="Z6497" s="69"/>
      <c r="AA6497" s="47">
        <f>SUMIF('Cost per Solution Code'!$I$5:$I$24,'Measure Support Table'!D6497,'Cost per Solution Code'!$H$5:$H$24)</f>
        <v>1086</v>
      </c>
      <c r="AB6497" s="62"/>
      <c r="AC6497" s="47">
        <f>SUMIF('Cost per Solution Code'!$I$5:$I$24,'Measure Support Table'!D6497,'Cost per Solution Code'!$F$5:$F$24)</f>
        <v>1124.9000000000001</v>
      </c>
      <c r="AD6497" s="62"/>
      <c r="AE6497" s="48">
        <f t="shared" si="808"/>
        <v>1086</v>
      </c>
      <c r="AF6497" s="48">
        <f t="shared" si="809"/>
        <v>1124.9000000000001</v>
      </c>
      <c r="AG6497" s="48">
        <f t="shared" si="810"/>
        <v>38.900000000000091</v>
      </c>
      <c r="AH6497" s="49">
        <f t="shared" si="811"/>
        <v>0</v>
      </c>
      <c r="AI6497" s="49">
        <f t="shared" si="812"/>
        <v>0</v>
      </c>
      <c r="AJ6497" s="50">
        <f t="shared" si="813"/>
        <v>0</v>
      </c>
      <c r="AK6497" s="51">
        <v>0</v>
      </c>
    </row>
    <row r="6498" spans="1:37" hidden="1" x14ac:dyDescent="0.35">
      <c r="A6498" s="39" t="str">
        <f t="shared" si="815"/>
        <v>SWHC005</v>
      </c>
      <c r="B6498" s="39" t="s">
        <v>336</v>
      </c>
      <c r="C6498" s="62" t="s">
        <v>20</v>
      </c>
      <c r="D6498" s="40" t="s">
        <v>181</v>
      </c>
      <c r="E6498" s="40" t="str">
        <f t="shared" si="814"/>
        <v>SWHC005P</v>
      </c>
      <c r="F6498" s="67" t="s">
        <v>241</v>
      </c>
      <c r="G6498" s="40" t="str">
        <f>DataSpec!$B$11</f>
        <v>UpDeemed, DnDeemed, DnDeemDI</v>
      </c>
      <c r="H6498" s="40" t="str">
        <f>DataSpec!$B$7</f>
        <v>Cap-Tons</v>
      </c>
      <c r="I6498" s="40" t="s">
        <v>11</v>
      </c>
      <c r="J6498" t="s">
        <v>180</v>
      </c>
      <c r="K6498" t="s">
        <v>268</v>
      </c>
      <c r="U6498" s="44">
        <f>SUMIFS(Table1[AStdWBkW],Table1[EnergyImpactID],E6498,Table1[BldgType],B6498,Table1[BldgVint],C6498,Table1[BldgLoc],F6498)</f>
        <v>0.02</v>
      </c>
      <c r="V6498" s="44">
        <f>SUMIFS(Table1[AStdWBkWh],Table1[EnergyImpactID],E6498,Table1[BldgType],B6498,Table1[BldgVint],C6498,Table1[BldgLoc],F6498)</f>
        <v>28.18</v>
      </c>
      <c r="W6498" s="69">
        <v>0</v>
      </c>
      <c r="X6498" s="69"/>
      <c r="Y6498" s="69"/>
      <c r="Z6498" s="69"/>
      <c r="AA6498" s="47">
        <f>SUMIF('Cost per Solution Code'!$I$5:$I$24,'Measure Support Table'!D6498,'Cost per Solution Code'!$H$5:$H$24)</f>
        <v>1086</v>
      </c>
      <c r="AB6498" s="62"/>
      <c r="AC6498" s="47">
        <f>SUMIF('Cost per Solution Code'!$I$5:$I$24,'Measure Support Table'!D6498,'Cost per Solution Code'!$F$5:$F$24)</f>
        <v>1107.17</v>
      </c>
      <c r="AD6498" s="62"/>
      <c r="AE6498" s="48">
        <f t="shared" si="808"/>
        <v>1086</v>
      </c>
      <c r="AF6498" s="48">
        <f t="shared" si="809"/>
        <v>1107.17</v>
      </c>
      <c r="AG6498" s="48">
        <f t="shared" si="810"/>
        <v>21.170000000000073</v>
      </c>
      <c r="AH6498" s="49">
        <f t="shared" si="811"/>
        <v>0</v>
      </c>
      <c r="AI6498" s="49">
        <f t="shared" si="812"/>
        <v>0</v>
      </c>
      <c r="AJ6498" s="50">
        <f t="shared" si="813"/>
        <v>0</v>
      </c>
      <c r="AK6498" s="51">
        <v>0</v>
      </c>
    </row>
    <row r="6499" spans="1:37" hidden="1" x14ac:dyDescent="0.35">
      <c r="A6499" s="39" t="str">
        <f t="shared" si="815"/>
        <v>SWHC005</v>
      </c>
      <c r="B6499" s="39" t="s">
        <v>336</v>
      </c>
      <c r="C6499" s="62" t="s">
        <v>20</v>
      </c>
      <c r="D6499" s="40" t="s">
        <v>182</v>
      </c>
      <c r="E6499" s="40" t="str">
        <f t="shared" si="814"/>
        <v>SWHC005Q</v>
      </c>
      <c r="F6499" s="67" t="s">
        <v>241</v>
      </c>
      <c r="G6499" s="40" t="str">
        <f>DataSpec!$B$11</f>
        <v>UpDeemed, DnDeemed, DnDeemDI</v>
      </c>
      <c r="H6499" s="40" t="str">
        <f>DataSpec!$B$7</f>
        <v>Cap-Tons</v>
      </c>
      <c r="I6499" s="40" t="s">
        <v>11</v>
      </c>
      <c r="J6499" t="s">
        <v>183</v>
      </c>
      <c r="K6499" t="s">
        <v>269</v>
      </c>
      <c r="U6499" s="44">
        <f>SUMIFS(Table1[AStdWBkW],Table1[EnergyImpactID],E6499,Table1[BldgType],B6499,Table1[BldgVint],C6499,Table1[BldgLoc],F6499)</f>
        <v>0.02</v>
      </c>
      <c r="V6499" s="44">
        <f>SUMIFS(Table1[AStdWBkWh],Table1[EnergyImpactID],E6499,Table1[BldgType],B6499,Table1[BldgVint],C6499,Table1[BldgLoc],F6499)</f>
        <v>32.979999999999997</v>
      </c>
      <c r="W6499" s="69">
        <v>0</v>
      </c>
      <c r="X6499" s="69"/>
      <c r="Y6499" s="69"/>
      <c r="Z6499" s="69"/>
      <c r="AA6499" s="47">
        <f>SUMIF('Cost per Solution Code'!$I$5:$I$24,'Measure Support Table'!D6499,'Cost per Solution Code'!$H$5:$H$24)</f>
        <v>636.29999999999995</v>
      </c>
      <c r="AB6499" s="62"/>
      <c r="AC6499" s="47">
        <f>SUMIF('Cost per Solution Code'!$I$5:$I$24,'Measure Support Table'!D6499,'Cost per Solution Code'!$F$5:$F$24)</f>
        <v>931.83</v>
      </c>
      <c r="AD6499" s="62"/>
      <c r="AE6499" s="48">
        <f t="shared" si="808"/>
        <v>636.29999999999995</v>
      </c>
      <c r="AF6499" s="48">
        <f t="shared" si="809"/>
        <v>931.83</v>
      </c>
      <c r="AG6499" s="48">
        <f t="shared" si="810"/>
        <v>295.53000000000009</v>
      </c>
      <c r="AH6499" s="49">
        <f t="shared" si="811"/>
        <v>0</v>
      </c>
      <c r="AI6499" s="49">
        <f t="shared" si="812"/>
        <v>0</v>
      </c>
      <c r="AJ6499" s="50">
        <f t="shared" si="813"/>
        <v>0</v>
      </c>
      <c r="AK6499" s="51">
        <v>0</v>
      </c>
    </row>
    <row r="6500" spans="1:37" hidden="1" x14ac:dyDescent="0.35">
      <c r="A6500" s="39" t="str">
        <f t="shared" si="815"/>
        <v>SWHC005</v>
      </c>
      <c r="B6500" s="39" t="s">
        <v>336</v>
      </c>
      <c r="C6500" s="62" t="s">
        <v>20</v>
      </c>
      <c r="D6500" s="40" t="s">
        <v>184</v>
      </c>
      <c r="E6500" s="40" t="str">
        <f t="shared" si="814"/>
        <v>SWHC005R</v>
      </c>
      <c r="F6500" s="67" t="s">
        <v>241</v>
      </c>
      <c r="G6500" s="40" t="str">
        <f>DataSpec!$B$11</f>
        <v>UpDeemed, DnDeemed, DnDeemDI</v>
      </c>
      <c r="H6500" s="40" t="str">
        <f>DataSpec!$B$7</f>
        <v>Cap-Tons</v>
      </c>
      <c r="I6500" s="40" t="s">
        <v>11</v>
      </c>
      <c r="J6500" t="s">
        <v>183</v>
      </c>
      <c r="K6500" t="s">
        <v>270</v>
      </c>
      <c r="U6500" s="44">
        <f>SUMIFS(Table1[AStdWBkW],Table1[EnergyImpactID],E6500,Table1[BldgType],B6500,Table1[BldgVint],C6500,Table1[BldgLoc],F6500)</f>
        <v>0.02</v>
      </c>
      <c r="V6500" s="44">
        <f>SUMIFS(Table1[AStdWBkWh],Table1[EnergyImpactID],E6500,Table1[BldgType],B6500,Table1[BldgVint],C6500,Table1[BldgLoc],F6500)</f>
        <v>21.96</v>
      </c>
      <c r="W6500" s="69">
        <v>0</v>
      </c>
      <c r="X6500" s="69"/>
      <c r="Y6500" s="69"/>
      <c r="Z6500" s="69"/>
      <c r="AA6500" s="47">
        <f>SUMIF('Cost per Solution Code'!$I$5:$I$24,'Measure Support Table'!D6500,'Cost per Solution Code'!$H$5:$H$24)</f>
        <v>636.29999999999995</v>
      </c>
      <c r="AB6500" s="62"/>
      <c r="AC6500" s="47">
        <f>SUMIF('Cost per Solution Code'!$I$5:$I$24,'Measure Support Table'!D6500,'Cost per Solution Code'!$F$5:$F$24)</f>
        <v>797.9</v>
      </c>
      <c r="AD6500" s="62"/>
      <c r="AE6500" s="48">
        <f t="shared" si="808"/>
        <v>636.29999999999995</v>
      </c>
      <c r="AF6500" s="48">
        <f t="shared" si="809"/>
        <v>797.9</v>
      </c>
      <c r="AG6500" s="48">
        <f t="shared" si="810"/>
        <v>161.60000000000002</v>
      </c>
      <c r="AH6500" s="49">
        <f t="shared" si="811"/>
        <v>0</v>
      </c>
      <c r="AI6500" s="49">
        <f t="shared" si="812"/>
        <v>0</v>
      </c>
      <c r="AJ6500" s="50">
        <f t="shared" si="813"/>
        <v>0</v>
      </c>
      <c r="AK6500" s="51">
        <v>0</v>
      </c>
    </row>
    <row r="6501" spans="1:37" hidden="1" x14ac:dyDescent="0.35">
      <c r="A6501" s="39" t="str">
        <f t="shared" si="815"/>
        <v>SWHC005</v>
      </c>
      <c r="B6501" s="39" t="s">
        <v>336</v>
      </c>
      <c r="C6501" s="62" t="s">
        <v>20</v>
      </c>
      <c r="D6501" s="40" t="s">
        <v>185</v>
      </c>
      <c r="E6501" s="40" t="str">
        <f t="shared" si="814"/>
        <v>SWHC005S</v>
      </c>
      <c r="F6501" s="67" t="s">
        <v>241</v>
      </c>
      <c r="G6501" s="40" t="str">
        <f>DataSpec!$B$11</f>
        <v>UpDeemed, DnDeemed, DnDeemDI</v>
      </c>
      <c r="H6501" s="40" t="str">
        <f>DataSpec!$B$7</f>
        <v>Cap-Tons</v>
      </c>
      <c r="I6501" s="40" t="s">
        <v>11</v>
      </c>
      <c r="J6501" t="s">
        <v>186</v>
      </c>
      <c r="K6501" t="s">
        <v>271</v>
      </c>
      <c r="U6501" s="44">
        <f>SUMIFS(Table1[AStdWBkW],Table1[EnergyImpactID],E6501,Table1[BldgType],B6501,Table1[BldgVint],C6501,Table1[BldgLoc],F6501)</f>
        <v>0.03</v>
      </c>
      <c r="V6501" s="44">
        <f>SUMIFS(Table1[AStdWBkWh],Table1[EnergyImpactID],E6501,Table1[BldgType],B6501,Table1[BldgVint],C6501,Table1[BldgLoc],F6501)</f>
        <v>43.92</v>
      </c>
      <c r="W6501" s="69">
        <v>0</v>
      </c>
      <c r="X6501" s="69"/>
      <c r="Y6501" s="69"/>
      <c r="Z6501" s="69"/>
      <c r="AA6501" s="47">
        <f>SUMIF('Cost per Solution Code'!$I$5:$I$24,'Measure Support Table'!D6501,'Cost per Solution Code'!$H$5:$H$24)</f>
        <v>416.53842439071497</v>
      </c>
      <c r="AB6501" s="62"/>
      <c r="AC6501" s="47">
        <f>SUMIF('Cost per Solution Code'!$I$5:$I$24,'Measure Support Table'!D6501,'Cost per Solution Code'!$F$5:$F$24)</f>
        <v>610</v>
      </c>
      <c r="AD6501" s="62"/>
      <c r="AE6501" s="48">
        <f t="shared" si="808"/>
        <v>416.53842439071497</v>
      </c>
      <c r="AF6501" s="48">
        <f t="shared" si="809"/>
        <v>610</v>
      </c>
      <c r="AG6501" s="48">
        <f t="shared" si="810"/>
        <v>193.46157560928503</v>
      </c>
      <c r="AH6501" s="49">
        <f t="shared" si="811"/>
        <v>0</v>
      </c>
      <c r="AI6501" s="49">
        <f t="shared" si="812"/>
        <v>0</v>
      </c>
      <c r="AJ6501" s="50">
        <f t="shared" si="813"/>
        <v>0</v>
      </c>
      <c r="AK6501" s="51">
        <v>0</v>
      </c>
    </row>
    <row r="6502" spans="1:37" hidden="1" x14ac:dyDescent="0.35">
      <c r="A6502" s="39" t="str">
        <f t="shared" si="815"/>
        <v>SWHC005</v>
      </c>
      <c r="B6502" s="39" t="s">
        <v>336</v>
      </c>
      <c r="C6502" s="62" t="s">
        <v>20</v>
      </c>
      <c r="D6502" s="40" t="s">
        <v>187</v>
      </c>
      <c r="E6502" s="40" t="str">
        <f t="shared" si="814"/>
        <v>SWHC005T</v>
      </c>
      <c r="F6502" s="67" t="s">
        <v>241</v>
      </c>
      <c r="G6502" s="40" t="str">
        <f>DataSpec!$B$11</f>
        <v>UpDeemed, DnDeemed, DnDeemDI</v>
      </c>
      <c r="H6502" s="40" t="str">
        <f>DataSpec!$B$7</f>
        <v>Cap-Tons</v>
      </c>
      <c r="I6502" s="40" t="s">
        <v>11</v>
      </c>
      <c r="J6502" t="s">
        <v>186</v>
      </c>
      <c r="K6502" t="s">
        <v>272</v>
      </c>
      <c r="U6502" s="44">
        <f>SUMIFS(Table1[AStdWBkW],Table1[EnergyImpactID],E6502,Table1[BldgType],B6502,Table1[BldgVint],C6502,Table1[BldgLoc],F6502)</f>
        <v>0.02</v>
      </c>
      <c r="V6502" s="44">
        <f>SUMIFS(Table1[AStdWBkWh],Table1[EnergyImpactID],E6502,Table1[BldgType],B6502,Table1[BldgVint],C6502,Table1[BldgLoc],F6502)</f>
        <v>29.3</v>
      </c>
      <c r="W6502" s="69">
        <v>0</v>
      </c>
      <c r="X6502" s="69"/>
      <c r="Y6502" s="69"/>
      <c r="Z6502" s="69"/>
      <c r="AA6502" s="47">
        <f>SUMIF('Cost per Solution Code'!$I$5:$I$24,'Measure Support Table'!D6502,'Cost per Solution Code'!$H$5:$H$24)</f>
        <v>416.53842439071497</v>
      </c>
      <c r="AB6502" s="62"/>
      <c r="AC6502" s="47">
        <f>SUMIF('Cost per Solution Code'!$I$5:$I$24,'Measure Support Table'!D6502,'Cost per Solution Code'!$F$5:$F$24)</f>
        <v>522.1950355751585</v>
      </c>
      <c r="AD6502" s="62"/>
      <c r="AE6502" s="48">
        <f t="shared" si="808"/>
        <v>416.53842439071497</v>
      </c>
      <c r="AF6502" s="48">
        <f t="shared" si="809"/>
        <v>522.1950355751585</v>
      </c>
      <c r="AG6502" s="48">
        <f t="shared" si="810"/>
        <v>105.65661118444353</v>
      </c>
      <c r="AH6502" s="49">
        <f t="shared" si="811"/>
        <v>0</v>
      </c>
      <c r="AI6502" s="49">
        <f t="shared" si="812"/>
        <v>0</v>
      </c>
      <c r="AJ6502" s="50">
        <f t="shared" si="813"/>
        <v>0</v>
      </c>
      <c r="AK6502" s="51">
        <v>0</v>
      </c>
    </row>
    <row r="6503" spans="1:37" hidden="1" x14ac:dyDescent="0.35">
      <c r="A6503" s="39" t="str">
        <f t="shared" si="815"/>
        <v>SWHC005</v>
      </c>
      <c r="B6503" s="39" t="s">
        <v>336</v>
      </c>
      <c r="C6503" s="62" t="s">
        <v>20</v>
      </c>
      <c r="D6503" s="40" t="s">
        <v>163</v>
      </c>
      <c r="E6503" s="40" t="str">
        <f t="shared" si="814"/>
        <v>SWHC005A</v>
      </c>
      <c r="F6503" s="67" t="s">
        <v>242</v>
      </c>
      <c r="G6503" s="40" t="str">
        <f>DataSpec!$B$11</f>
        <v>UpDeemed, DnDeemed, DnDeemDI</v>
      </c>
      <c r="H6503" s="40" t="str">
        <f>DataSpec!$B$7</f>
        <v>Cap-Tons</v>
      </c>
      <c r="I6503" s="40" t="s">
        <v>11</v>
      </c>
      <c r="J6503" t="s">
        <v>164</v>
      </c>
      <c r="K6503" t="s">
        <v>253</v>
      </c>
      <c r="U6503" s="44">
        <f>SUMIFS(Table1[AStdWBkW],Table1[EnergyImpactID],E6503,Table1[BldgType],B6503,Table1[BldgVint],C6503,Table1[BldgLoc],F6503)</f>
        <v>0.03</v>
      </c>
      <c r="V6503" s="44">
        <f>SUMIFS(Table1[AStdWBkWh],Table1[EnergyImpactID],E6503,Table1[BldgType],B6503,Table1[BldgVint],C6503,Table1[BldgLoc],F6503)</f>
        <v>57.64</v>
      </c>
      <c r="W6503" s="69">
        <v>0</v>
      </c>
      <c r="X6503" s="69"/>
      <c r="Y6503" s="69"/>
      <c r="Z6503" s="69"/>
      <c r="AA6503" s="47">
        <f>SUMIF('Cost per Solution Code'!$I$5:$I$24,'Measure Support Table'!D6503,'Cost per Solution Code'!$H$5:$H$24)</f>
        <v>656.88499999999999</v>
      </c>
      <c r="AB6503" s="62"/>
      <c r="AC6503" s="47">
        <f>SUMIF('Cost per Solution Code'!$I$5:$I$24,'Measure Support Table'!D6503,'Cost per Solution Code'!$F$5:$F$24)</f>
        <v>931.83999999999992</v>
      </c>
      <c r="AD6503" s="62"/>
      <c r="AE6503" s="48">
        <f t="shared" si="808"/>
        <v>656.88499999999999</v>
      </c>
      <c r="AF6503" s="48">
        <f t="shared" si="809"/>
        <v>931.83999999999992</v>
      </c>
      <c r="AG6503" s="48">
        <f t="shared" si="810"/>
        <v>274.95499999999993</v>
      </c>
      <c r="AH6503" s="49">
        <f t="shared" si="811"/>
        <v>0</v>
      </c>
      <c r="AI6503" s="49">
        <f t="shared" si="812"/>
        <v>0</v>
      </c>
      <c r="AJ6503" s="50">
        <f t="shared" si="813"/>
        <v>0</v>
      </c>
      <c r="AK6503" s="51">
        <v>0</v>
      </c>
    </row>
    <row r="6504" spans="1:37" hidden="1" x14ac:dyDescent="0.35">
      <c r="A6504" s="39" t="str">
        <f t="shared" si="815"/>
        <v>SWHC005</v>
      </c>
      <c r="B6504" s="39" t="s">
        <v>336</v>
      </c>
      <c r="C6504" s="62" t="s">
        <v>20</v>
      </c>
      <c r="D6504" s="40" t="s">
        <v>165</v>
      </c>
      <c r="E6504" s="40" t="str">
        <f t="shared" si="814"/>
        <v>SWHC005B</v>
      </c>
      <c r="F6504" s="67" t="s">
        <v>242</v>
      </c>
      <c r="G6504" s="40" t="str">
        <f>DataSpec!$B$11</f>
        <v>UpDeemed, DnDeemed, DnDeemDI</v>
      </c>
      <c r="H6504" s="40" t="str">
        <f>DataSpec!$B$7</f>
        <v>Cap-Tons</v>
      </c>
      <c r="I6504" s="40" t="s">
        <v>11</v>
      </c>
      <c r="J6504" t="s">
        <v>164</v>
      </c>
      <c r="K6504" t="s">
        <v>254</v>
      </c>
      <c r="U6504" s="44">
        <f>SUMIFS(Table1[AStdWBkW],Table1[EnergyImpactID],E6504,Table1[BldgType],B6504,Table1[BldgVint],C6504,Table1[BldgLoc],F6504)</f>
        <v>0.02</v>
      </c>
      <c r="V6504" s="44">
        <f>SUMIFS(Table1[AStdWBkWh],Table1[EnergyImpactID],E6504,Table1[BldgType],B6504,Table1[BldgVint],C6504,Table1[BldgLoc],F6504)</f>
        <v>38.47</v>
      </c>
      <c r="W6504" s="69">
        <v>0</v>
      </c>
      <c r="X6504" s="69"/>
      <c r="Y6504" s="69"/>
      <c r="Z6504" s="69"/>
      <c r="AA6504" s="47">
        <f>SUMIF('Cost per Solution Code'!$I$5:$I$24,'Measure Support Table'!D6504,'Cost per Solution Code'!$H$5:$H$24)</f>
        <v>656.88499999999999</v>
      </c>
      <c r="AB6504" s="62"/>
      <c r="AC6504" s="47">
        <f>SUMIF('Cost per Solution Code'!$I$5:$I$24,'Measure Support Table'!D6504,'Cost per Solution Code'!$F$5:$F$24)</f>
        <v>729.01</v>
      </c>
      <c r="AD6504" s="62"/>
      <c r="AE6504" s="48">
        <f t="shared" si="808"/>
        <v>656.88499999999999</v>
      </c>
      <c r="AF6504" s="48">
        <f t="shared" si="809"/>
        <v>729.01</v>
      </c>
      <c r="AG6504" s="48">
        <f t="shared" si="810"/>
        <v>72.125</v>
      </c>
      <c r="AH6504" s="49">
        <f t="shared" si="811"/>
        <v>0</v>
      </c>
      <c r="AI6504" s="49">
        <f t="shared" si="812"/>
        <v>0</v>
      </c>
      <c r="AJ6504" s="50">
        <f t="shared" si="813"/>
        <v>0</v>
      </c>
      <c r="AK6504" s="51">
        <v>0</v>
      </c>
    </row>
    <row r="6505" spans="1:37" hidden="1" x14ac:dyDescent="0.35">
      <c r="A6505" s="39" t="str">
        <f t="shared" si="815"/>
        <v>SWHC005</v>
      </c>
      <c r="B6505" s="39" t="s">
        <v>336</v>
      </c>
      <c r="C6505" s="62" t="s">
        <v>20</v>
      </c>
      <c r="D6505" s="40" t="s">
        <v>166</v>
      </c>
      <c r="E6505" s="40" t="str">
        <f t="shared" si="814"/>
        <v>SWHC005C</v>
      </c>
      <c r="F6505" s="67" t="s">
        <v>242</v>
      </c>
      <c r="G6505" s="40" t="str">
        <f>DataSpec!$B$11</f>
        <v>UpDeemed, DnDeemed, DnDeemDI</v>
      </c>
      <c r="H6505" s="40" t="str">
        <f>DataSpec!$B$7</f>
        <v>Cap-Tons</v>
      </c>
      <c r="I6505" s="40" t="s">
        <v>11</v>
      </c>
      <c r="J6505" t="s">
        <v>167</v>
      </c>
      <c r="K6505" t="s">
        <v>255</v>
      </c>
      <c r="U6505" s="44">
        <f>SUMIFS(Table1[AStdWBkW],Table1[EnergyImpactID],E6505,Table1[BldgType],B6505,Table1[BldgVint],C6505,Table1[BldgLoc],F6505)</f>
        <v>0.03</v>
      </c>
      <c r="V6505" s="44">
        <f>SUMIFS(Table1[AStdWBkWh],Table1[EnergyImpactID],E6505,Table1[BldgType],B6505,Table1[BldgVint],C6505,Table1[BldgLoc],F6505)</f>
        <v>54</v>
      </c>
      <c r="W6505" s="69">
        <v>0</v>
      </c>
      <c r="X6505" s="69"/>
      <c r="Y6505" s="69"/>
      <c r="Z6505" s="69"/>
      <c r="AA6505" s="47">
        <f>SUMIF('Cost per Solution Code'!$I$5:$I$24,'Measure Support Table'!D6505,'Cost per Solution Code'!$H$5:$H$24)</f>
        <v>515.125</v>
      </c>
      <c r="AB6505" s="62"/>
      <c r="AC6505" s="47">
        <f>SUMIF('Cost per Solution Code'!$I$5:$I$24,'Measure Support Table'!D6505,'Cost per Solution Code'!$F$5:$F$24)</f>
        <v>741.56</v>
      </c>
      <c r="AD6505" s="62"/>
      <c r="AE6505" s="48">
        <f t="shared" si="808"/>
        <v>515.125</v>
      </c>
      <c r="AF6505" s="48">
        <f t="shared" si="809"/>
        <v>741.56</v>
      </c>
      <c r="AG6505" s="48">
        <f t="shared" si="810"/>
        <v>226.43499999999995</v>
      </c>
      <c r="AH6505" s="49">
        <f t="shared" si="811"/>
        <v>0</v>
      </c>
      <c r="AI6505" s="49">
        <f t="shared" si="812"/>
        <v>0</v>
      </c>
      <c r="AJ6505" s="50">
        <f t="shared" si="813"/>
        <v>0</v>
      </c>
      <c r="AK6505" s="51">
        <v>0</v>
      </c>
    </row>
    <row r="6506" spans="1:37" hidden="1" x14ac:dyDescent="0.35">
      <c r="A6506" s="39" t="str">
        <f t="shared" si="815"/>
        <v>SWHC005</v>
      </c>
      <c r="B6506" s="39" t="s">
        <v>336</v>
      </c>
      <c r="C6506" s="62" t="s">
        <v>20</v>
      </c>
      <c r="D6506" s="40" t="s">
        <v>168</v>
      </c>
      <c r="E6506" s="40" t="str">
        <f t="shared" si="814"/>
        <v>SWHC005D</v>
      </c>
      <c r="F6506" s="67" t="s">
        <v>242</v>
      </c>
      <c r="G6506" s="40" t="str">
        <f>DataSpec!$B$11</f>
        <v>UpDeemed, DnDeemed, DnDeemDI</v>
      </c>
      <c r="H6506" s="40" t="str">
        <f>DataSpec!$B$7</f>
        <v>Cap-Tons</v>
      </c>
      <c r="I6506" s="40" t="s">
        <v>11</v>
      </c>
      <c r="J6506" t="s">
        <v>167</v>
      </c>
      <c r="K6506" t="s">
        <v>256</v>
      </c>
      <c r="U6506" s="44">
        <f>SUMIFS(Table1[AStdWBkW],Table1[EnergyImpactID],E6506,Table1[BldgType],B6506,Table1[BldgVint],C6506,Table1[BldgLoc],F6506)</f>
        <v>0.02</v>
      </c>
      <c r="V6506" s="44">
        <f>SUMIFS(Table1[AStdWBkWh],Table1[EnergyImpactID],E6506,Table1[BldgType],B6506,Table1[BldgVint],C6506,Table1[BldgLoc],F6506)</f>
        <v>36.049999999999997</v>
      </c>
      <c r="W6506" s="69">
        <v>0</v>
      </c>
      <c r="X6506" s="69"/>
      <c r="Y6506" s="69"/>
      <c r="Z6506" s="69"/>
      <c r="AA6506" s="47">
        <f>SUMIF('Cost per Solution Code'!$I$5:$I$24,'Measure Support Table'!D6506,'Cost per Solution Code'!$H$5:$H$24)</f>
        <v>515.125</v>
      </c>
      <c r="AB6506" s="62"/>
      <c r="AC6506" s="47">
        <f>SUMIF('Cost per Solution Code'!$I$5:$I$24,'Measure Support Table'!D6506,'Cost per Solution Code'!$F$5:$F$24)</f>
        <v>673.54</v>
      </c>
      <c r="AD6506" s="62"/>
      <c r="AE6506" s="48">
        <f t="shared" si="808"/>
        <v>515.125</v>
      </c>
      <c r="AF6506" s="48">
        <f t="shared" si="809"/>
        <v>673.54</v>
      </c>
      <c r="AG6506" s="48">
        <f t="shared" si="810"/>
        <v>158.41499999999996</v>
      </c>
      <c r="AH6506" s="49">
        <f t="shared" si="811"/>
        <v>0</v>
      </c>
      <c r="AI6506" s="49">
        <f t="shared" si="812"/>
        <v>0</v>
      </c>
      <c r="AJ6506" s="50">
        <f t="shared" si="813"/>
        <v>0</v>
      </c>
      <c r="AK6506" s="51">
        <v>0</v>
      </c>
    </row>
    <row r="6507" spans="1:37" hidden="1" x14ac:dyDescent="0.35">
      <c r="A6507" s="39" t="str">
        <f t="shared" si="815"/>
        <v>SWHC005</v>
      </c>
      <c r="B6507" s="39" t="s">
        <v>336</v>
      </c>
      <c r="C6507" s="62" t="s">
        <v>20</v>
      </c>
      <c r="D6507" s="40" t="s">
        <v>169</v>
      </c>
      <c r="E6507" s="40" t="str">
        <f t="shared" si="814"/>
        <v>SWHC005E</v>
      </c>
      <c r="F6507" s="67" t="s">
        <v>242</v>
      </c>
      <c r="G6507" s="40" t="str">
        <f>DataSpec!$B$11</f>
        <v>UpDeemed, DnDeemed, DnDeemDI</v>
      </c>
      <c r="H6507" s="40" t="str">
        <f>DataSpec!$B$7</f>
        <v>Cap-Tons</v>
      </c>
      <c r="I6507" s="40" t="s">
        <v>11</v>
      </c>
      <c r="J6507" t="s">
        <v>170</v>
      </c>
      <c r="K6507" t="s">
        <v>257</v>
      </c>
      <c r="U6507" s="44">
        <f>SUMIFS(Table1[AStdWBkW],Table1[EnergyImpactID],E6507,Table1[BldgType],B6507,Table1[BldgVint],C6507,Table1[BldgLoc],F6507)</f>
        <v>0.03</v>
      </c>
      <c r="V6507" s="44">
        <f>SUMIFS(Table1[AStdWBkWh],Table1[EnergyImpactID],E6507,Table1[BldgType],B6507,Table1[BldgVint],C6507,Table1[BldgLoc],F6507)</f>
        <v>53.1</v>
      </c>
      <c r="W6507" s="69">
        <v>0</v>
      </c>
      <c r="X6507" s="69"/>
      <c r="Y6507" s="69"/>
      <c r="Z6507" s="69"/>
      <c r="AA6507" s="47">
        <f>SUMIF('Cost per Solution Code'!$I$5:$I$24,'Measure Support Table'!D6507,'Cost per Solution Code'!$H$5:$H$24)</f>
        <v>448.52499999999998</v>
      </c>
      <c r="AB6507" s="62"/>
      <c r="AC6507" s="47">
        <f>SUMIF('Cost per Solution Code'!$I$5:$I$24,'Measure Support Table'!D6507,'Cost per Solution Code'!$F$5:$F$24)</f>
        <v>698.35</v>
      </c>
      <c r="AD6507" s="62"/>
      <c r="AE6507" s="48">
        <f t="shared" si="808"/>
        <v>448.52499999999998</v>
      </c>
      <c r="AF6507" s="48">
        <f t="shared" si="809"/>
        <v>698.35</v>
      </c>
      <c r="AG6507" s="48">
        <f t="shared" si="810"/>
        <v>249.82500000000005</v>
      </c>
      <c r="AH6507" s="49">
        <f t="shared" si="811"/>
        <v>0</v>
      </c>
      <c r="AI6507" s="49">
        <f t="shared" si="812"/>
        <v>0</v>
      </c>
      <c r="AJ6507" s="50">
        <f t="shared" si="813"/>
        <v>0</v>
      </c>
      <c r="AK6507" s="51">
        <v>0</v>
      </c>
    </row>
    <row r="6508" spans="1:37" hidden="1" x14ac:dyDescent="0.35">
      <c r="A6508" s="39" t="str">
        <f t="shared" si="815"/>
        <v>SWHC005</v>
      </c>
      <c r="B6508" s="39" t="s">
        <v>336</v>
      </c>
      <c r="C6508" s="62" t="s">
        <v>20</v>
      </c>
      <c r="D6508" s="40" t="s">
        <v>171</v>
      </c>
      <c r="E6508" s="40" t="str">
        <f t="shared" si="814"/>
        <v>SWHC005F</v>
      </c>
      <c r="F6508" s="67" t="s">
        <v>242</v>
      </c>
      <c r="G6508" s="40" t="str">
        <f>DataSpec!$B$11</f>
        <v>UpDeemed, DnDeemed, DnDeemDI</v>
      </c>
      <c r="H6508" s="40" t="str">
        <f>DataSpec!$B$7</f>
        <v>Cap-Tons</v>
      </c>
      <c r="I6508" s="40" t="s">
        <v>11</v>
      </c>
      <c r="J6508" t="s">
        <v>170</v>
      </c>
      <c r="K6508" t="s">
        <v>258</v>
      </c>
      <c r="U6508" s="44">
        <f>SUMIFS(Table1[AStdWBkW],Table1[EnergyImpactID],E6508,Table1[BldgType],B6508,Table1[BldgVint],C6508,Table1[BldgLoc],F6508)</f>
        <v>0.02</v>
      </c>
      <c r="V6508" s="44">
        <f>SUMIFS(Table1[AStdWBkWh],Table1[EnergyImpactID],E6508,Table1[BldgType],B6508,Table1[BldgVint],C6508,Table1[BldgLoc],F6508)</f>
        <v>35.450000000000003</v>
      </c>
      <c r="W6508" s="69">
        <v>0</v>
      </c>
      <c r="X6508" s="69"/>
      <c r="Y6508" s="69"/>
      <c r="Z6508" s="69"/>
      <c r="AA6508" s="47">
        <f>SUMIF('Cost per Solution Code'!$I$5:$I$24,'Measure Support Table'!D6508,'Cost per Solution Code'!$H$5:$H$24)</f>
        <v>448.52499999999998</v>
      </c>
      <c r="AB6508" s="62"/>
      <c r="AC6508" s="47">
        <f>SUMIF('Cost per Solution Code'!$I$5:$I$24,'Measure Support Table'!D6508,'Cost per Solution Code'!$F$5:$F$24)</f>
        <v>642.36500000000001</v>
      </c>
      <c r="AD6508" s="62"/>
      <c r="AE6508" s="48">
        <f t="shared" si="808"/>
        <v>448.52499999999998</v>
      </c>
      <c r="AF6508" s="48">
        <f t="shared" si="809"/>
        <v>642.36500000000001</v>
      </c>
      <c r="AG6508" s="48">
        <f t="shared" si="810"/>
        <v>193.84000000000003</v>
      </c>
      <c r="AH6508" s="49">
        <f t="shared" si="811"/>
        <v>0</v>
      </c>
      <c r="AI6508" s="49">
        <f t="shared" si="812"/>
        <v>0</v>
      </c>
      <c r="AJ6508" s="50">
        <f t="shared" si="813"/>
        <v>0</v>
      </c>
      <c r="AK6508" s="51">
        <v>0</v>
      </c>
    </row>
    <row r="6509" spans="1:37" hidden="1" x14ac:dyDescent="0.35">
      <c r="A6509" s="39" t="str">
        <f t="shared" si="815"/>
        <v>SWHC005</v>
      </c>
      <c r="B6509" s="39" t="s">
        <v>336</v>
      </c>
      <c r="C6509" s="62" t="s">
        <v>20</v>
      </c>
      <c r="D6509" s="40" t="s">
        <v>8</v>
      </c>
      <c r="E6509" s="40" t="str">
        <f t="shared" si="814"/>
        <v>SWHC005G</v>
      </c>
      <c r="F6509" s="67" t="s">
        <v>242</v>
      </c>
      <c r="G6509" s="40" t="str">
        <f>DataSpec!$B$11</f>
        <v>UpDeemed, DnDeemed, DnDeemDI</v>
      </c>
      <c r="H6509" s="40" t="str">
        <f>DataSpec!$B$7</f>
        <v>Cap-Tons</v>
      </c>
      <c r="I6509" s="40" t="s">
        <v>11</v>
      </c>
      <c r="J6509" t="s">
        <v>172</v>
      </c>
      <c r="K6509" t="s">
        <v>259</v>
      </c>
      <c r="U6509" s="44">
        <f>SUMIFS(Table1[AStdWBkW],Table1[EnergyImpactID],E6509,Table1[BldgType],B6509,Table1[BldgVint],C6509,Table1[BldgLoc],F6509)</f>
        <v>0.03</v>
      </c>
      <c r="V6509" s="44">
        <f>SUMIFS(Table1[AStdWBkWh],Table1[EnergyImpactID],E6509,Table1[BldgType],B6509,Table1[BldgVint],C6509,Table1[BldgLoc],F6509)</f>
        <v>53.1</v>
      </c>
      <c r="W6509" s="69">
        <v>0</v>
      </c>
      <c r="X6509" s="69"/>
      <c r="Y6509" s="69"/>
      <c r="Z6509" s="69"/>
      <c r="AA6509" s="47">
        <f>SUMIF('Cost per Solution Code'!$I$5:$I$24,'Measure Support Table'!D6509,'Cost per Solution Code'!$H$5:$H$24)</f>
        <v>392.565</v>
      </c>
      <c r="AB6509" s="62"/>
      <c r="AC6509" s="47">
        <f>SUMIF('Cost per Solution Code'!$I$5:$I$24,'Measure Support Table'!D6509,'Cost per Solution Code'!$F$5:$F$24)</f>
        <v>491.11500000000001</v>
      </c>
      <c r="AD6509" s="62"/>
      <c r="AE6509" s="48">
        <f t="shared" si="808"/>
        <v>392.565</v>
      </c>
      <c r="AF6509" s="48">
        <f t="shared" si="809"/>
        <v>491.11500000000001</v>
      </c>
      <c r="AG6509" s="48">
        <f t="shared" si="810"/>
        <v>98.550000000000011</v>
      </c>
      <c r="AH6509" s="49">
        <f t="shared" si="811"/>
        <v>0</v>
      </c>
      <c r="AI6509" s="49">
        <f t="shared" si="812"/>
        <v>0</v>
      </c>
      <c r="AJ6509" s="50">
        <f t="shared" si="813"/>
        <v>0</v>
      </c>
      <c r="AK6509" s="51">
        <v>0</v>
      </c>
    </row>
    <row r="6510" spans="1:37" hidden="1" x14ac:dyDescent="0.35">
      <c r="A6510" s="39" t="str">
        <f t="shared" si="815"/>
        <v>SWHC005</v>
      </c>
      <c r="B6510" s="39" t="s">
        <v>336</v>
      </c>
      <c r="C6510" s="62" t="s">
        <v>20</v>
      </c>
      <c r="D6510" s="40" t="s">
        <v>16</v>
      </c>
      <c r="E6510" s="40" t="str">
        <f t="shared" si="814"/>
        <v>SWHC005H</v>
      </c>
      <c r="F6510" s="67" t="s">
        <v>242</v>
      </c>
      <c r="G6510" s="40" t="str">
        <f>DataSpec!$B$11</f>
        <v>UpDeemed, DnDeemed, DnDeemDI</v>
      </c>
      <c r="H6510" s="40" t="str">
        <f>DataSpec!$B$7</f>
        <v>Cap-Tons</v>
      </c>
      <c r="I6510" s="40" t="s">
        <v>11</v>
      </c>
      <c r="J6510" t="s">
        <v>172</v>
      </c>
      <c r="K6510" t="s">
        <v>260</v>
      </c>
      <c r="U6510" s="44">
        <f>SUMIFS(Table1[AStdWBkW],Table1[EnergyImpactID],E6510,Table1[BldgType],B6510,Table1[BldgVint],C6510,Table1[BldgLoc],F6510)</f>
        <v>0.02</v>
      </c>
      <c r="V6510" s="44">
        <f>SUMIFS(Table1[AStdWBkWh],Table1[EnergyImpactID],E6510,Table1[BldgType],B6510,Table1[BldgVint],C6510,Table1[BldgLoc],F6510)</f>
        <v>35.450000000000003</v>
      </c>
      <c r="W6510" s="69">
        <v>0</v>
      </c>
      <c r="X6510" s="69"/>
      <c r="Y6510" s="69"/>
      <c r="Z6510" s="69"/>
      <c r="AA6510" s="47">
        <f>SUMIF('Cost per Solution Code'!$I$5:$I$24,'Measure Support Table'!D6510,'Cost per Solution Code'!$H$5:$H$24)</f>
        <v>392.565</v>
      </c>
      <c r="AB6510" s="62"/>
      <c r="AC6510" s="47">
        <f>SUMIF('Cost per Solution Code'!$I$5:$I$24,'Measure Support Table'!D6510,'Cost per Solution Code'!$F$5:$F$24)</f>
        <v>458.26499999999999</v>
      </c>
      <c r="AD6510" s="62"/>
      <c r="AE6510" s="48">
        <f t="shared" si="808"/>
        <v>392.565</v>
      </c>
      <c r="AF6510" s="48">
        <f t="shared" si="809"/>
        <v>458.26499999999999</v>
      </c>
      <c r="AG6510" s="48">
        <f t="shared" si="810"/>
        <v>65.699999999999989</v>
      </c>
      <c r="AH6510" s="49">
        <f t="shared" si="811"/>
        <v>0</v>
      </c>
      <c r="AI6510" s="49">
        <f t="shared" si="812"/>
        <v>0</v>
      </c>
      <c r="AJ6510" s="50">
        <f t="shared" si="813"/>
        <v>0</v>
      </c>
      <c r="AK6510" s="51">
        <v>0</v>
      </c>
    </row>
    <row r="6511" spans="1:37" hidden="1" x14ac:dyDescent="0.35">
      <c r="A6511" s="39" t="str">
        <f t="shared" si="815"/>
        <v>SWHC005</v>
      </c>
      <c r="B6511" s="39" t="s">
        <v>336</v>
      </c>
      <c r="C6511" s="62" t="s">
        <v>20</v>
      </c>
      <c r="D6511" s="40" t="s">
        <v>18</v>
      </c>
      <c r="E6511" s="40" t="str">
        <f t="shared" si="814"/>
        <v>SWHC005I</v>
      </c>
      <c r="F6511" s="67" t="s">
        <v>242</v>
      </c>
      <c r="G6511" s="40" t="str">
        <f>DataSpec!$B$11</f>
        <v>UpDeemed, DnDeemed, DnDeemDI</v>
      </c>
      <c r="H6511" s="40" t="str">
        <f>DataSpec!$B$7</f>
        <v>Cap-Tons</v>
      </c>
      <c r="I6511" s="40" t="s">
        <v>11</v>
      </c>
      <c r="J6511" t="s">
        <v>173</v>
      </c>
      <c r="K6511" t="s">
        <v>261</v>
      </c>
      <c r="U6511" s="44">
        <f>SUMIFS(Table1[AStdWBkW],Table1[EnergyImpactID],E6511,Table1[BldgType],B6511,Table1[BldgVint],C6511,Table1[BldgLoc],F6511)</f>
        <v>0.03</v>
      </c>
      <c r="V6511" s="44">
        <f>SUMIFS(Table1[AStdWBkWh],Table1[EnergyImpactID],E6511,Table1[BldgType],B6511,Table1[BldgVint],C6511,Table1[BldgLoc],F6511)</f>
        <v>63.08</v>
      </c>
      <c r="W6511" s="69">
        <v>0</v>
      </c>
      <c r="X6511" s="69"/>
      <c r="Y6511" s="69"/>
      <c r="Z6511" s="69"/>
      <c r="AA6511" s="47">
        <f>SUMIF('Cost per Solution Code'!$I$5:$I$24,'Measure Support Table'!D6511,'Cost per Solution Code'!$H$5:$H$24)</f>
        <v>660</v>
      </c>
      <c r="AB6511" s="62"/>
      <c r="AC6511" s="47">
        <f>SUMIF('Cost per Solution Code'!$I$5:$I$24,'Measure Support Table'!D6511,'Cost per Solution Code'!$F$5:$F$24)</f>
        <v>923</v>
      </c>
      <c r="AD6511" s="62"/>
      <c r="AE6511" s="48">
        <f t="shared" si="808"/>
        <v>660</v>
      </c>
      <c r="AF6511" s="48">
        <f t="shared" si="809"/>
        <v>923</v>
      </c>
      <c r="AG6511" s="48">
        <f t="shared" si="810"/>
        <v>263</v>
      </c>
      <c r="AH6511" s="49">
        <f t="shared" si="811"/>
        <v>0</v>
      </c>
      <c r="AI6511" s="49">
        <f t="shared" si="812"/>
        <v>0</v>
      </c>
      <c r="AJ6511" s="50">
        <f t="shared" si="813"/>
        <v>0</v>
      </c>
      <c r="AK6511" s="51">
        <v>0</v>
      </c>
    </row>
    <row r="6512" spans="1:37" hidden="1" x14ac:dyDescent="0.35">
      <c r="A6512" s="39" t="str">
        <f t="shared" si="815"/>
        <v>SWHC005</v>
      </c>
      <c r="B6512" s="39" t="s">
        <v>336</v>
      </c>
      <c r="C6512" s="62" t="s">
        <v>20</v>
      </c>
      <c r="D6512" s="40" t="s">
        <v>22</v>
      </c>
      <c r="E6512" s="40" t="str">
        <f t="shared" si="814"/>
        <v>SWHC005J</v>
      </c>
      <c r="F6512" s="67" t="s">
        <v>242</v>
      </c>
      <c r="G6512" s="40" t="str">
        <f>DataSpec!$B$11</f>
        <v>UpDeemed, DnDeemed, DnDeemDI</v>
      </c>
      <c r="H6512" s="40" t="str">
        <f>DataSpec!$B$7</f>
        <v>Cap-Tons</v>
      </c>
      <c r="I6512" s="40" t="s">
        <v>11</v>
      </c>
      <c r="J6512" t="s">
        <v>173</v>
      </c>
      <c r="K6512" t="s">
        <v>262</v>
      </c>
      <c r="U6512" s="44">
        <f>SUMIFS(Table1[AStdWBkW],Table1[EnergyImpactID],E6512,Table1[BldgType],B6512,Table1[BldgVint],C6512,Table1[BldgLoc],F6512)</f>
        <v>0.02</v>
      </c>
      <c r="V6512" s="44">
        <f>SUMIFS(Table1[AStdWBkWh],Table1[EnergyImpactID],E6512,Table1[BldgType],B6512,Table1[BldgVint],C6512,Table1[BldgLoc],F6512)</f>
        <v>42.11</v>
      </c>
      <c r="W6512" s="69">
        <v>0</v>
      </c>
      <c r="X6512" s="69"/>
      <c r="Y6512" s="69"/>
      <c r="Z6512" s="69"/>
      <c r="AA6512" s="47">
        <f>SUMIF('Cost per Solution Code'!$I$5:$I$24,'Measure Support Table'!D6512,'Cost per Solution Code'!$H$5:$H$24)</f>
        <v>660</v>
      </c>
      <c r="AB6512" s="62"/>
      <c r="AC6512" s="47">
        <f>SUMIF('Cost per Solution Code'!$I$5:$I$24,'Measure Support Table'!D6512,'Cost per Solution Code'!$F$5:$F$24)</f>
        <v>845</v>
      </c>
      <c r="AD6512" s="62"/>
      <c r="AE6512" s="48">
        <f t="shared" si="808"/>
        <v>660</v>
      </c>
      <c r="AF6512" s="48">
        <f t="shared" si="809"/>
        <v>845</v>
      </c>
      <c r="AG6512" s="48">
        <f t="shared" si="810"/>
        <v>185</v>
      </c>
      <c r="AH6512" s="49">
        <f t="shared" si="811"/>
        <v>0</v>
      </c>
      <c r="AI6512" s="49">
        <f t="shared" si="812"/>
        <v>0</v>
      </c>
      <c r="AJ6512" s="50">
        <f t="shared" si="813"/>
        <v>0</v>
      </c>
      <c r="AK6512" s="51">
        <v>0</v>
      </c>
    </row>
    <row r="6513" spans="1:37" hidden="1" x14ac:dyDescent="0.35">
      <c r="A6513" s="39" t="str">
        <f t="shared" si="815"/>
        <v>SWHC005</v>
      </c>
      <c r="B6513" s="39" t="s">
        <v>336</v>
      </c>
      <c r="C6513" s="62" t="s">
        <v>20</v>
      </c>
      <c r="D6513" s="40" t="s">
        <v>25</v>
      </c>
      <c r="E6513" s="40" t="str">
        <f t="shared" si="814"/>
        <v>SWHC005K</v>
      </c>
      <c r="F6513" s="67" t="s">
        <v>242</v>
      </c>
      <c r="G6513" s="40" t="str">
        <f>DataSpec!$B$11</f>
        <v>UpDeemed, DnDeemed, DnDeemDI</v>
      </c>
      <c r="H6513" s="40" t="str">
        <f>DataSpec!$B$7</f>
        <v>Cap-Tons</v>
      </c>
      <c r="I6513" s="40" t="s">
        <v>11</v>
      </c>
      <c r="J6513" t="s">
        <v>174</v>
      </c>
      <c r="K6513" t="s">
        <v>263</v>
      </c>
      <c r="U6513" s="44">
        <f>SUMIFS(Table1[AStdWBkW],Table1[EnergyImpactID],E6513,Table1[BldgType],B6513,Table1[BldgVint],C6513,Table1[BldgLoc],F6513)</f>
        <v>0.04</v>
      </c>
      <c r="V6513" s="44">
        <f>SUMIFS(Table1[AStdWBkWh],Table1[EnergyImpactID],E6513,Table1[BldgType],B6513,Table1[BldgVint],C6513,Table1[BldgLoc],F6513)</f>
        <v>73.5</v>
      </c>
      <c r="W6513" s="69">
        <v>0</v>
      </c>
      <c r="X6513" s="69"/>
      <c r="Y6513" s="69"/>
      <c r="Z6513" s="69"/>
      <c r="AA6513" s="47">
        <f>SUMIF('Cost per Solution Code'!$I$5:$I$24,'Measure Support Table'!D6513,'Cost per Solution Code'!$H$5:$H$24)</f>
        <v>519.14</v>
      </c>
      <c r="AB6513" s="62"/>
      <c r="AC6513" s="47">
        <f>SUMIF('Cost per Solution Code'!$I$5:$I$24,'Measure Support Table'!D6513,'Cost per Solution Code'!$F$5:$F$24)</f>
        <v>685.85</v>
      </c>
      <c r="AD6513" s="62"/>
      <c r="AE6513" s="48">
        <f t="shared" si="808"/>
        <v>519.14</v>
      </c>
      <c r="AF6513" s="48">
        <f t="shared" si="809"/>
        <v>685.85</v>
      </c>
      <c r="AG6513" s="48">
        <f t="shared" si="810"/>
        <v>166.71000000000004</v>
      </c>
      <c r="AH6513" s="49">
        <f t="shared" si="811"/>
        <v>0</v>
      </c>
      <c r="AI6513" s="49">
        <f t="shared" si="812"/>
        <v>0</v>
      </c>
      <c r="AJ6513" s="50">
        <f t="shared" si="813"/>
        <v>0</v>
      </c>
      <c r="AK6513" s="51">
        <v>0</v>
      </c>
    </row>
    <row r="6514" spans="1:37" hidden="1" x14ac:dyDescent="0.35">
      <c r="A6514" s="39" t="str">
        <f t="shared" si="815"/>
        <v>SWHC005</v>
      </c>
      <c r="B6514" s="39" t="s">
        <v>336</v>
      </c>
      <c r="C6514" s="62" t="s">
        <v>20</v>
      </c>
      <c r="D6514" s="40" t="s">
        <v>175</v>
      </c>
      <c r="E6514" s="40" t="str">
        <f t="shared" si="814"/>
        <v>SWHC005L</v>
      </c>
      <c r="F6514" s="67" t="s">
        <v>242</v>
      </c>
      <c r="G6514" s="40" t="str">
        <f>DataSpec!$B$11</f>
        <v>UpDeemed, DnDeemed, DnDeemDI</v>
      </c>
      <c r="H6514" s="40" t="str">
        <f>DataSpec!$B$7</f>
        <v>Cap-Tons</v>
      </c>
      <c r="I6514" s="40" t="s">
        <v>11</v>
      </c>
      <c r="J6514" t="s">
        <v>174</v>
      </c>
      <c r="K6514" t="s">
        <v>264</v>
      </c>
      <c r="U6514" s="44">
        <f>SUMIFS(Table1[AStdWBkW],Table1[EnergyImpactID],E6514,Table1[BldgType],B6514,Table1[BldgVint],C6514,Table1[BldgLoc],F6514)</f>
        <v>0.03</v>
      </c>
      <c r="V6514" s="44">
        <f>SUMIFS(Table1[AStdWBkWh],Table1[EnergyImpactID],E6514,Table1[BldgType],B6514,Table1[BldgVint],C6514,Table1[BldgLoc],F6514)</f>
        <v>49.05</v>
      </c>
      <c r="W6514" s="69">
        <v>0</v>
      </c>
      <c r="X6514" s="69"/>
      <c r="Y6514" s="69"/>
      <c r="Z6514" s="69"/>
      <c r="AA6514" s="47">
        <f>SUMIF('Cost per Solution Code'!$I$5:$I$24,'Measure Support Table'!D6514,'Cost per Solution Code'!$H$5:$H$24)</f>
        <v>519.14</v>
      </c>
      <c r="AB6514" s="62"/>
      <c r="AC6514" s="47">
        <f>SUMIF('Cost per Solution Code'!$I$5:$I$24,'Measure Support Table'!D6514,'Cost per Solution Code'!$F$5:$F$24)</f>
        <v>555.84500000000003</v>
      </c>
      <c r="AD6514" s="62"/>
      <c r="AE6514" s="48">
        <f t="shared" si="808"/>
        <v>519.14</v>
      </c>
      <c r="AF6514" s="48">
        <f t="shared" si="809"/>
        <v>555.84500000000003</v>
      </c>
      <c r="AG6514" s="48">
        <f t="shared" si="810"/>
        <v>36.705000000000041</v>
      </c>
      <c r="AH6514" s="49">
        <f t="shared" si="811"/>
        <v>0</v>
      </c>
      <c r="AI6514" s="49">
        <f t="shared" si="812"/>
        <v>0</v>
      </c>
      <c r="AJ6514" s="50">
        <f t="shared" si="813"/>
        <v>0</v>
      </c>
      <c r="AK6514" s="51">
        <v>0</v>
      </c>
    </row>
    <row r="6515" spans="1:37" hidden="1" x14ac:dyDescent="0.35">
      <c r="A6515" s="39" t="str">
        <f t="shared" si="815"/>
        <v>SWHC005</v>
      </c>
      <c r="B6515" s="39" t="s">
        <v>336</v>
      </c>
      <c r="C6515" s="62" t="s">
        <v>20</v>
      </c>
      <c r="D6515" s="40" t="s">
        <v>176</v>
      </c>
      <c r="E6515" s="40" t="str">
        <f t="shared" si="814"/>
        <v>SWHC005M</v>
      </c>
      <c r="F6515" s="67" t="s">
        <v>242</v>
      </c>
      <c r="G6515" s="40" t="str">
        <f>DataSpec!$B$11</f>
        <v>UpDeemed, DnDeemed, DnDeemDI</v>
      </c>
      <c r="H6515" s="40" t="str">
        <f>DataSpec!$B$7</f>
        <v>Cap-Tons</v>
      </c>
      <c r="I6515" s="40" t="s">
        <v>11</v>
      </c>
      <c r="J6515" t="s">
        <v>177</v>
      </c>
      <c r="K6515" t="s">
        <v>265</v>
      </c>
      <c r="U6515" s="44">
        <f>SUMIFS(Table1[AStdWBkW],Table1[EnergyImpactID],E6515,Table1[BldgType],B6515,Table1[BldgVint],C6515,Table1[BldgLoc],F6515)</f>
        <v>0.04</v>
      </c>
      <c r="V6515" s="44">
        <f>SUMIFS(Table1[AStdWBkWh],Table1[EnergyImpactID],E6515,Table1[BldgType],B6515,Table1[BldgVint],C6515,Table1[BldgLoc],F6515)</f>
        <v>67.569999999999993</v>
      </c>
      <c r="W6515" s="69">
        <v>0</v>
      </c>
      <c r="X6515" s="69"/>
      <c r="Y6515" s="69"/>
      <c r="Z6515" s="69"/>
      <c r="AA6515" s="47">
        <f>SUMIF('Cost per Solution Code'!$I$5:$I$24,'Measure Support Table'!D6515,'Cost per Solution Code'!$H$5:$H$24)</f>
        <v>449.41</v>
      </c>
      <c r="AB6515" s="62"/>
      <c r="AC6515" s="47">
        <f>SUMIF('Cost per Solution Code'!$I$5:$I$24,'Measure Support Table'!D6515,'Cost per Solution Code'!$F$5:$F$24)</f>
        <v>771.3576281291954</v>
      </c>
      <c r="AD6515" s="62"/>
      <c r="AE6515" s="48">
        <f t="shared" si="808"/>
        <v>449.41</v>
      </c>
      <c r="AF6515" s="48">
        <f t="shared" si="809"/>
        <v>771.3576281291954</v>
      </c>
      <c r="AG6515" s="48">
        <f t="shared" si="810"/>
        <v>321.94762812919538</v>
      </c>
      <c r="AH6515" s="49">
        <f t="shared" si="811"/>
        <v>0</v>
      </c>
      <c r="AI6515" s="49">
        <f t="shared" si="812"/>
        <v>0</v>
      </c>
      <c r="AJ6515" s="50">
        <f t="shared" si="813"/>
        <v>0</v>
      </c>
      <c r="AK6515" s="51">
        <v>0</v>
      </c>
    </row>
    <row r="6516" spans="1:37" hidden="1" x14ac:dyDescent="0.35">
      <c r="A6516" s="39" t="str">
        <f t="shared" si="815"/>
        <v>SWHC005</v>
      </c>
      <c r="B6516" s="39" t="s">
        <v>336</v>
      </c>
      <c r="C6516" s="62" t="s">
        <v>20</v>
      </c>
      <c r="D6516" s="40" t="s">
        <v>178</v>
      </c>
      <c r="E6516" s="40" t="str">
        <f t="shared" si="814"/>
        <v>SWHC005N</v>
      </c>
      <c r="F6516" s="67" t="s">
        <v>242</v>
      </c>
      <c r="G6516" s="40" t="str">
        <f>DataSpec!$B$11</f>
        <v>UpDeemed, DnDeemed, DnDeemDI</v>
      </c>
      <c r="H6516" s="40" t="str">
        <f>DataSpec!$B$7</f>
        <v>Cap-Tons</v>
      </c>
      <c r="I6516" s="40" t="s">
        <v>11</v>
      </c>
      <c r="J6516" t="s">
        <v>177</v>
      </c>
      <c r="K6516" t="s">
        <v>266</v>
      </c>
      <c r="U6516" s="44">
        <f>SUMIFS(Table1[AStdWBkW],Table1[EnergyImpactID],E6516,Table1[BldgType],B6516,Table1[BldgVint],C6516,Table1[BldgLoc],F6516)</f>
        <v>0.03</v>
      </c>
      <c r="V6516" s="44">
        <f>SUMIFS(Table1[AStdWBkWh],Table1[EnergyImpactID],E6516,Table1[BldgType],B6516,Table1[BldgVint],C6516,Table1[BldgLoc],F6516)</f>
        <v>45.04</v>
      </c>
      <c r="W6516" s="69">
        <v>0</v>
      </c>
      <c r="X6516" s="69"/>
      <c r="Y6516" s="69"/>
      <c r="Z6516" s="69"/>
      <c r="AA6516" s="47">
        <f>SUMIF('Cost per Solution Code'!$I$5:$I$24,'Measure Support Table'!D6516,'Cost per Solution Code'!$H$5:$H$24)</f>
        <v>449.41</v>
      </c>
      <c r="AB6516" s="62"/>
      <c r="AC6516" s="47">
        <f>SUMIF('Cost per Solution Code'!$I$5:$I$24,'Measure Support Table'!D6516,'Cost per Solution Code'!$F$5:$F$24)</f>
        <v>629.11366698254767</v>
      </c>
      <c r="AD6516" s="62"/>
      <c r="AE6516" s="48">
        <f t="shared" si="808"/>
        <v>449.41</v>
      </c>
      <c r="AF6516" s="48">
        <f t="shared" si="809"/>
        <v>629.11366698254767</v>
      </c>
      <c r="AG6516" s="48">
        <f t="shared" si="810"/>
        <v>179.70366698254765</v>
      </c>
      <c r="AH6516" s="49">
        <f t="shared" si="811"/>
        <v>0</v>
      </c>
      <c r="AI6516" s="49">
        <f t="shared" si="812"/>
        <v>0</v>
      </c>
      <c r="AJ6516" s="50">
        <f t="shared" si="813"/>
        <v>0</v>
      </c>
      <c r="AK6516" s="51">
        <v>0</v>
      </c>
    </row>
    <row r="6517" spans="1:37" hidden="1" x14ac:dyDescent="0.35">
      <c r="A6517" s="39" t="str">
        <f t="shared" si="815"/>
        <v>SWHC005</v>
      </c>
      <c r="B6517" s="39" t="s">
        <v>336</v>
      </c>
      <c r="C6517" s="62" t="s">
        <v>20</v>
      </c>
      <c r="D6517" s="40" t="s">
        <v>179</v>
      </c>
      <c r="E6517" s="40" t="str">
        <f t="shared" si="814"/>
        <v>SWHC005O</v>
      </c>
      <c r="F6517" s="67" t="s">
        <v>242</v>
      </c>
      <c r="G6517" s="40" t="str">
        <f>DataSpec!$B$11</f>
        <v>UpDeemed, DnDeemed, DnDeemDI</v>
      </c>
      <c r="H6517" s="40" t="str">
        <f>DataSpec!$B$7</f>
        <v>Cap-Tons</v>
      </c>
      <c r="I6517" s="40" t="s">
        <v>11</v>
      </c>
      <c r="J6517" t="s">
        <v>180</v>
      </c>
      <c r="K6517" t="s">
        <v>267</v>
      </c>
      <c r="U6517" s="44">
        <f>SUMIFS(Table1[AStdWBkW],Table1[EnergyImpactID],E6517,Table1[BldgType],B6517,Table1[BldgVint],C6517,Table1[BldgLoc],F6517)</f>
        <v>0.05</v>
      </c>
      <c r="V6517" s="44">
        <f>SUMIFS(Table1[AStdWBkWh],Table1[EnergyImpactID],E6517,Table1[BldgType],B6517,Table1[BldgVint],C6517,Table1[BldgLoc],F6517)</f>
        <v>81.12</v>
      </c>
      <c r="W6517" s="69">
        <v>0</v>
      </c>
      <c r="X6517" s="69"/>
      <c r="Y6517" s="69"/>
      <c r="Z6517" s="69"/>
      <c r="AA6517" s="47">
        <f>SUMIF('Cost per Solution Code'!$I$5:$I$24,'Measure Support Table'!D6517,'Cost per Solution Code'!$H$5:$H$24)</f>
        <v>1086</v>
      </c>
      <c r="AB6517" s="62"/>
      <c r="AC6517" s="47">
        <f>SUMIF('Cost per Solution Code'!$I$5:$I$24,'Measure Support Table'!D6517,'Cost per Solution Code'!$F$5:$F$24)</f>
        <v>1124.9000000000001</v>
      </c>
      <c r="AD6517" s="62"/>
      <c r="AE6517" s="48">
        <f t="shared" si="808"/>
        <v>1086</v>
      </c>
      <c r="AF6517" s="48">
        <f t="shared" si="809"/>
        <v>1124.9000000000001</v>
      </c>
      <c r="AG6517" s="48">
        <f t="shared" si="810"/>
        <v>38.900000000000091</v>
      </c>
      <c r="AH6517" s="49">
        <f t="shared" si="811"/>
        <v>0</v>
      </c>
      <c r="AI6517" s="49">
        <f t="shared" si="812"/>
        <v>0</v>
      </c>
      <c r="AJ6517" s="50">
        <f t="shared" si="813"/>
        <v>0</v>
      </c>
      <c r="AK6517" s="51">
        <v>0</v>
      </c>
    </row>
    <row r="6518" spans="1:37" hidden="1" x14ac:dyDescent="0.35">
      <c r="A6518" s="39" t="str">
        <f t="shared" si="815"/>
        <v>SWHC005</v>
      </c>
      <c r="B6518" s="39" t="s">
        <v>336</v>
      </c>
      <c r="C6518" s="62" t="s">
        <v>20</v>
      </c>
      <c r="D6518" s="40" t="s">
        <v>181</v>
      </c>
      <c r="E6518" s="40" t="str">
        <f t="shared" si="814"/>
        <v>SWHC005P</v>
      </c>
      <c r="F6518" s="67" t="s">
        <v>242</v>
      </c>
      <c r="G6518" s="40" t="str">
        <f>DataSpec!$B$11</f>
        <v>UpDeemed, DnDeemed, DnDeemDI</v>
      </c>
      <c r="H6518" s="40" t="str">
        <f>DataSpec!$B$7</f>
        <v>Cap-Tons</v>
      </c>
      <c r="I6518" s="40" t="s">
        <v>11</v>
      </c>
      <c r="J6518" t="s">
        <v>180</v>
      </c>
      <c r="K6518" t="s">
        <v>268</v>
      </c>
      <c r="U6518" s="44">
        <f>SUMIFS(Table1[AStdWBkW],Table1[EnergyImpactID],E6518,Table1[BldgType],B6518,Table1[BldgVint],C6518,Table1[BldgLoc],F6518)</f>
        <v>0.03</v>
      </c>
      <c r="V6518" s="44">
        <f>SUMIFS(Table1[AStdWBkWh],Table1[EnergyImpactID],E6518,Table1[BldgType],B6518,Table1[BldgVint],C6518,Table1[BldgLoc],F6518)</f>
        <v>54.09</v>
      </c>
      <c r="W6518" s="69">
        <v>0</v>
      </c>
      <c r="X6518" s="69"/>
      <c r="Y6518" s="69"/>
      <c r="Z6518" s="69"/>
      <c r="AA6518" s="47">
        <f>SUMIF('Cost per Solution Code'!$I$5:$I$24,'Measure Support Table'!D6518,'Cost per Solution Code'!$H$5:$H$24)</f>
        <v>1086</v>
      </c>
      <c r="AB6518" s="62"/>
      <c r="AC6518" s="47">
        <f>SUMIF('Cost per Solution Code'!$I$5:$I$24,'Measure Support Table'!D6518,'Cost per Solution Code'!$F$5:$F$24)</f>
        <v>1107.17</v>
      </c>
      <c r="AD6518" s="62"/>
      <c r="AE6518" s="48">
        <f t="shared" si="808"/>
        <v>1086</v>
      </c>
      <c r="AF6518" s="48">
        <f t="shared" si="809"/>
        <v>1107.17</v>
      </c>
      <c r="AG6518" s="48">
        <f t="shared" si="810"/>
        <v>21.170000000000073</v>
      </c>
      <c r="AH6518" s="49">
        <f t="shared" si="811"/>
        <v>0</v>
      </c>
      <c r="AI6518" s="49">
        <f t="shared" si="812"/>
        <v>0</v>
      </c>
      <c r="AJ6518" s="50">
        <f t="shared" si="813"/>
        <v>0</v>
      </c>
      <c r="AK6518" s="51">
        <v>0</v>
      </c>
    </row>
    <row r="6519" spans="1:37" hidden="1" x14ac:dyDescent="0.35">
      <c r="A6519" s="39" t="str">
        <f t="shared" si="815"/>
        <v>SWHC005</v>
      </c>
      <c r="B6519" s="39" t="s">
        <v>336</v>
      </c>
      <c r="C6519" s="62" t="s">
        <v>20</v>
      </c>
      <c r="D6519" s="40" t="s">
        <v>182</v>
      </c>
      <c r="E6519" s="40" t="str">
        <f t="shared" si="814"/>
        <v>SWHC005Q</v>
      </c>
      <c r="F6519" s="67" t="s">
        <v>242</v>
      </c>
      <c r="G6519" s="40" t="str">
        <f>DataSpec!$B$11</f>
        <v>UpDeemed, DnDeemed, DnDeemDI</v>
      </c>
      <c r="H6519" s="40" t="str">
        <f>DataSpec!$B$7</f>
        <v>Cap-Tons</v>
      </c>
      <c r="I6519" s="40" t="s">
        <v>11</v>
      </c>
      <c r="J6519" t="s">
        <v>183</v>
      </c>
      <c r="K6519" t="s">
        <v>269</v>
      </c>
      <c r="U6519" s="44">
        <f>SUMIFS(Table1[AStdWBkW],Table1[EnergyImpactID],E6519,Table1[BldgType],B6519,Table1[BldgVint],C6519,Table1[BldgLoc],F6519)</f>
        <v>0.04</v>
      </c>
      <c r="V6519" s="44">
        <f>SUMIFS(Table1[AStdWBkWh],Table1[EnergyImpactID],E6519,Table1[BldgType],B6519,Table1[BldgVint],C6519,Table1[BldgLoc],F6519)</f>
        <v>63.25</v>
      </c>
      <c r="W6519" s="69">
        <v>0</v>
      </c>
      <c r="X6519" s="69"/>
      <c r="Y6519" s="69"/>
      <c r="Z6519" s="69"/>
      <c r="AA6519" s="47">
        <f>SUMIF('Cost per Solution Code'!$I$5:$I$24,'Measure Support Table'!D6519,'Cost per Solution Code'!$H$5:$H$24)</f>
        <v>636.29999999999995</v>
      </c>
      <c r="AB6519" s="62"/>
      <c r="AC6519" s="47">
        <f>SUMIF('Cost per Solution Code'!$I$5:$I$24,'Measure Support Table'!D6519,'Cost per Solution Code'!$F$5:$F$24)</f>
        <v>931.83</v>
      </c>
      <c r="AD6519" s="62"/>
      <c r="AE6519" s="48">
        <f t="shared" si="808"/>
        <v>636.29999999999995</v>
      </c>
      <c r="AF6519" s="48">
        <f t="shared" si="809"/>
        <v>931.83</v>
      </c>
      <c r="AG6519" s="48">
        <f t="shared" si="810"/>
        <v>295.53000000000009</v>
      </c>
      <c r="AH6519" s="49">
        <f t="shared" si="811"/>
        <v>0</v>
      </c>
      <c r="AI6519" s="49">
        <f t="shared" si="812"/>
        <v>0</v>
      </c>
      <c r="AJ6519" s="50">
        <f t="shared" si="813"/>
        <v>0</v>
      </c>
      <c r="AK6519" s="51">
        <v>0</v>
      </c>
    </row>
    <row r="6520" spans="1:37" hidden="1" x14ac:dyDescent="0.35">
      <c r="A6520" s="39" t="str">
        <f t="shared" si="815"/>
        <v>SWHC005</v>
      </c>
      <c r="B6520" s="39" t="s">
        <v>336</v>
      </c>
      <c r="C6520" s="62" t="s">
        <v>20</v>
      </c>
      <c r="D6520" s="40" t="s">
        <v>184</v>
      </c>
      <c r="E6520" s="40" t="str">
        <f t="shared" si="814"/>
        <v>SWHC005R</v>
      </c>
      <c r="F6520" s="67" t="s">
        <v>242</v>
      </c>
      <c r="G6520" s="40" t="str">
        <f>DataSpec!$B$11</f>
        <v>UpDeemed, DnDeemed, DnDeemDI</v>
      </c>
      <c r="H6520" s="40" t="str">
        <f>DataSpec!$B$7</f>
        <v>Cap-Tons</v>
      </c>
      <c r="I6520" s="40" t="s">
        <v>11</v>
      </c>
      <c r="J6520" t="s">
        <v>183</v>
      </c>
      <c r="K6520" t="s">
        <v>270</v>
      </c>
      <c r="U6520" s="44">
        <f>SUMIFS(Table1[AStdWBkW],Table1[EnergyImpactID],E6520,Table1[BldgType],B6520,Table1[BldgVint],C6520,Table1[BldgLoc],F6520)</f>
        <v>0.02</v>
      </c>
      <c r="V6520" s="44">
        <f>SUMIFS(Table1[AStdWBkWh],Table1[EnergyImpactID],E6520,Table1[BldgType],B6520,Table1[BldgVint],C6520,Table1[BldgLoc],F6520)</f>
        <v>42.14</v>
      </c>
      <c r="W6520" s="69">
        <v>0</v>
      </c>
      <c r="X6520" s="69"/>
      <c r="Y6520" s="69"/>
      <c r="Z6520" s="69"/>
      <c r="AA6520" s="47">
        <f>SUMIF('Cost per Solution Code'!$I$5:$I$24,'Measure Support Table'!D6520,'Cost per Solution Code'!$H$5:$H$24)</f>
        <v>636.29999999999995</v>
      </c>
      <c r="AB6520" s="62"/>
      <c r="AC6520" s="47">
        <f>SUMIF('Cost per Solution Code'!$I$5:$I$24,'Measure Support Table'!D6520,'Cost per Solution Code'!$F$5:$F$24)</f>
        <v>797.9</v>
      </c>
      <c r="AD6520" s="62"/>
      <c r="AE6520" s="48">
        <f t="shared" si="808"/>
        <v>636.29999999999995</v>
      </c>
      <c r="AF6520" s="48">
        <f t="shared" si="809"/>
        <v>797.9</v>
      </c>
      <c r="AG6520" s="48">
        <f t="shared" si="810"/>
        <v>161.60000000000002</v>
      </c>
      <c r="AH6520" s="49">
        <f t="shared" si="811"/>
        <v>0</v>
      </c>
      <c r="AI6520" s="49">
        <f t="shared" si="812"/>
        <v>0</v>
      </c>
      <c r="AJ6520" s="50">
        <f t="shared" si="813"/>
        <v>0</v>
      </c>
      <c r="AK6520" s="51">
        <v>0</v>
      </c>
    </row>
    <row r="6521" spans="1:37" hidden="1" x14ac:dyDescent="0.35">
      <c r="A6521" s="39" t="str">
        <f t="shared" si="815"/>
        <v>SWHC005</v>
      </c>
      <c r="B6521" s="39" t="s">
        <v>336</v>
      </c>
      <c r="C6521" s="62" t="s">
        <v>20</v>
      </c>
      <c r="D6521" s="40" t="s">
        <v>185</v>
      </c>
      <c r="E6521" s="40" t="str">
        <f t="shared" si="814"/>
        <v>SWHC005S</v>
      </c>
      <c r="F6521" s="67" t="s">
        <v>242</v>
      </c>
      <c r="G6521" s="40" t="str">
        <f>DataSpec!$B$11</f>
        <v>UpDeemed, DnDeemed, DnDeemDI</v>
      </c>
      <c r="H6521" s="40" t="str">
        <f>DataSpec!$B$7</f>
        <v>Cap-Tons</v>
      </c>
      <c r="I6521" s="40" t="s">
        <v>11</v>
      </c>
      <c r="J6521" t="s">
        <v>186</v>
      </c>
      <c r="K6521" t="s">
        <v>271</v>
      </c>
      <c r="U6521" s="44">
        <f>SUMIFS(Table1[AStdWBkW],Table1[EnergyImpactID],E6521,Table1[BldgType],B6521,Table1[BldgVint],C6521,Table1[BldgLoc],F6521)</f>
        <v>0.05</v>
      </c>
      <c r="V6521" s="44">
        <f>SUMIFS(Table1[AStdWBkWh],Table1[EnergyImpactID],E6521,Table1[BldgType],B6521,Table1[BldgVint],C6521,Table1[BldgLoc],F6521)</f>
        <v>84.36</v>
      </c>
      <c r="W6521" s="69">
        <v>0</v>
      </c>
      <c r="X6521" s="69"/>
      <c r="Y6521" s="69"/>
      <c r="Z6521" s="69"/>
      <c r="AA6521" s="47">
        <f>SUMIF('Cost per Solution Code'!$I$5:$I$24,'Measure Support Table'!D6521,'Cost per Solution Code'!$H$5:$H$24)</f>
        <v>416.53842439071497</v>
      </c>
      <c r="AB6521" s="62"/>
      <c r="AC6521" s="47">
        <f>SUMIF('Cost per Solution Code'!$I$5:$I$24,'Measure Support Table'!D6521,'Cost per Solution Code'!$F$5:$F$24)</f>
        <v>610</v>
      </c>
      <c r="AD6521" s="62"/>
      <c r="AE6521" s="48">
        <f t="shared" si="808"/>
        <v>416.53842439071497</v>
      </c>
      <c r="AF6521" s="48">
        <f t="shared" si="809"/>
        <v>610</v>
      </c>
      <c r="AG6521" s="48">
        <f t="shared" si="810"/>
        <v>193.46157560928503</v>
      </c>
      <c r="AH6521" s="49">
        <f t="shared" si="811"/>
        <v>0</v>
      </c>
      <c r="AI6521" s="49">
        <f t="shared" si="812"/>
        <v>0</v>
      </c>
      <c r="AJ6521" s="50">
        <f t="shared" si="813"/>
        <v>0</v>
      </c>
      <c r="AK6521" s="51">
        <v>0</v>
      </c>
    </row>
    <row r="6522" spans="1:37" hidden="1" x14ac:dyDescent="0.35">
      <c r="A6522" s="39" t="str">
        <f t="shared" si="815"/>
        <v>SWHC005</v>
      </c>
      <c r="B6522" s="39" t="s">
        <v>336</v>
      </c>
      <c r="C6522" s="62" t="s">
        <v>20</v>
      </c>
      <c r="D6522" s="40" t="s">
        <v>187</v>
      </c>
      <c r="E6522" s="40" t="str">
        <f t="shared" si="814"/>
        <v>SWHC005T</v>
      </c>
      <c r="F6522" s="67" t="s">
        <v>242</v>
      </c>
      <c r="G6522" s="40" t="str">
        <f>DataSpec!$B$11</f>
        <v>UpDeemed, DnDeemed, DnDeemDI</v>
      </c>
      <c r="H6522" s="40" t="str">
        <f>DataSpec!$B$7</f>
        <v>Cap-Tons</v>
      </c>
      <c r="I6522" s="40" t="s">
        <v>11</v>
      </c>
      <c r="J6522" t="s">
        <v>186</v>
      </c>
      <c r="K6522" t="s">
        <v>272</v>
      </c>
      <c r="U6522" s="44">
        <f>SUMIFS(Table1[AStdWBkW],Table1[EnergyImpactID],E6522,Table1[BldgType],B6522,Table1[BldgVint],C6522,Table1[BldgLoc],F6522)</f>
        <v>0.03</v>
      </c>
      <c r="V6522" s="44">
        <f>SUMIFS(Table1[AStdWBkWh],Table1[EnergyImpactID],E6522,Table1[BldgType],B6522,Table1[BldgVint],C6522,Table1[BldgLoc],F6522)</f>
        <v>56.21</v>
      </c>
      <c r="W6522" s="69">
        <v>0</v>
      </c>
      <c r="X6522" s="69"/>
      <c r="Y6522" s="69"/>
      <c r="Z6522" s="69"/>
      <c r="AA6522" s="47">
        <f>SUMIF('Cost per Solution Code'!$I$5:$I$24,'Measure Support Table'!D6522,'Cost per Solution Code'!$H$5:$H$24)</f>
        <v>416.53842439071497</v>
      </c>
      <c r="AB6522" s="62"/>
      <c r="AC6522" s="47">
        <f>SUMIF('Cost per Solution Code'!$I$5:$I$24,'Measure Support Table'!D6522,'Cost per Solution Code'!$F$5:$F$24)</f>
        <v>522.1950355751585</v>
      </c>
      <c r="AD6522" s="62"/>
      <c r="AE6522" s="48">
        <f t="shared" si="808"/>
        <v>416.53842439071497</v>
      </c>
      <c r="AF6522" s="48">
        <f t="shared" si="809"/>
        <v>522.1950355751585</v>
      </c>
      <c r="AG6522" s="48">
        <f t="shared" si="810"/>
        <v>105.65661118444353</v>
      </c>
      <c r="AH6522" s="49">
        <f t="shared" si="811"/>
        <v>0</v>
      </c>
      <c r="AI6522" s="49">
        <f t="shared" si="812"/>
        <v>0</v>
      </c>
      <c r="AJ6522" s="50">
        <f t="shared" si="813"/>
        <v>0</v>
      </c>
      <c r="AK6522" s="51">
        <v>0</v>
      </c>
    </row>
    <row r="6523" spans="1:37" hidden="1" x14ac:dyDescent="0.35">
      <c r="A6523" s="39" t="str">
        <f t="shared" si="815"/>
        <v>SWHC005</v>
      </c>
      <c r="B6523" s="39" t="s">
        <v>336</v>
      </c>
      <c r="C6523" s="62" t="s">
        <v>20</v>
      </c>
      <c r="D6523" s="40" t="s">
        <v>163</v>
      </c>
      <c r="E6523" s="40" t="str">
        <f t="shared" si="814"/>
        <v>SWHC005A</v>
      </c>
      <c r="F6523" s="67" t="s">
        <v>243</v>
      </c>
      <c r="G6523" s="40" t="str">
        <f>DataSpec!$B$11</f>
        <v>UpDeemed, DnDeemed, DnDeemDI</v>
      </c>
      <c r="H6523" s="40" t="str">
        <f>DataSpec!$B$7</f>
        <v>Cap-Tons</v>
      </c>
      <c r="I6523" s="40" t="s">
        <v>11</v>
      </c>
      <c r="J6523" t="s">
        <v>164</v>
      </c>
      <c r="K6523" t="s">
        <v>253</v>
      </c>
      <c r="U6523" s="44">
        <f>SUMIFS(Table1[AStdWBkW],Table1[EnergyImpactID],E6523,Table1[BldgType],B6523,Table1[BldgVint],C6523,Table1[BldgLoc],F6523)</f>
        <v>0.03</v>
      </c>
      <c r="V6523" s="44">
        <f>SUMIFS(Table1[AStdWBkWh],Table1[EnergyImpactID],E6523,Table1[BldgType],B6523,Table1[BldgVint],C6523,Table1[BldgLoc],F6523)</f>
        <v>51.78</v>
      </c>
      <c r="W6523" s="69">
        <v>0</v>
      </c>
      <c r="X6523" s="69"/>
      <c r="Y6523" s="69"/>
      <c r="Z6523" s="69"/>
      <c r="AA6523" s="47">
        <f>SUMIF('Cost per Solution Code'!$I$5:$I$24,'Measure Support Table'!D6523,'Cost per Solution Code'!$H$5:$H$24)</f>
        <v>656.88499999999999</v>
      </c>
      <c r="AB6523" s="62"/>
      <c r="AC6523" s="47">
        <f>SUMIF('Cost per Solution Code'!$I$5:$I$24,'Measure Support Table'!D6523,'Cost per Solution Code'!$F$5:$F$24)</f>
        <v>931.83999999999992</v>
      </c>
      <c r="AD6523" s="62"/>
      <c r="AE6523" s="48">
        <f t="shared" si="808"/>
        <v>656.88499999999999</v>
      </c>
      <c r="AF6523" s="48">
        <f t="shared" si="809"/>
        <v>931.83999999999992</v>
      </c>
      <c r="AG6523" s="48">
        <f t="shared" si="810"/>
        <v>274.95499999999993</v>
      </c>
      <c r="AH6523" s="49">
        <f t="shared" si="811"/>
        <v>0</v>
      </c>
      <c r="AI6523" s="49">
        <f t="shared" si="812"/>
        <v>0</v>
      </c>
      <c r="AJ6523" s="50">
        <f t="shared" si="813"/>
        <v>0</v>
      </c>
      <c r="AK6523" s="51">
        <v>0</v>
      </c>
    </row>
    <row r="6524" spans="1:37" hidden="1" x14ac:dyDescent="0.35">
      <c r="A6524" s="39" t="str">
        <f t="shared" si="815"/>
        <v>SWHC005</v>
      </c>
      <c r="B6524" s="39" t="s">
        <v>336</v>
      </c>
      <c r="C6524" s="62" t="s">
        <v>20</v>
      </c>
      <c r="D6524" s="40" t="s">
        <v>165</v>
      </c>
      <c r="E6524" s="40" t="str">
        <f t="shared" si="814"/>
        <v>SWHC005B</v>
      </c>
      <c r="F6524" s="67" t="s">
        <v>243</v>
      </c>
      <c r="G6524" s="40" t="str">
        <f>DataSpec!$B$11</f>
        <v>UpDeemed, DnDeemed, DnDeemDI</v>
      </c>
      <c r="H6524" s="40" t="str">
        <f>DataSpec!$B$7</f>
        <v>Cap-Tons</v>
      </c>
      <c r="I6524" s="40" t="s">
        <v>11</v>
      </c>
      <c r="J6524" t="s">
        <v>164</v>
      </c>
      <c r="K6524" t="s">
        <v>254</v>
      </c>
      <c r="U6524" s="44">
        <f>SUMIFS(Table1[AStdWBkW],Table1[EnergyImpactID],E6524,Table1[BldgType],B6524,Table1[BldgVint],C6524,Table1[BldgLoc],F6524)</f>
        <v>0.02</v>
      </c>
      <c r="V6524" s="44">
        <f>SUMIFS(Table1[AStdWBkWh],Table1[EnergyImpactID],E6524,Table1[BldgType],B6524,Table1[BldgVint],C6524,Table1[BldgLoc],F6524)</f>
        <v>34.5</v>
      </c>
      <c r="W6524" s="69">
        <v>0</v>
      </c>
      <c r="X6524" s="69"/>
      <c r="Y6524" s="69"/>
      <c r="Z6524" s="69"/>
      <c r="AA6524" s="47">
        <f>SUMIF('Cost per Solution Code'!$I$5:$I$24,'Measure Support Table'!D6524,'Cost per Solution Code'!$H$5:$H$24)</f>
        <v>656.88499999999999</v>
      </c>
      <c r="AB6524" s="62"/>
      <c r="AC6524" s="47">
        <f>SUMIF('Cost per Solution Code'!$I$5:$I$24,'Measure Support Table'!D6524,'Cost per Solution Code'!$F$5:$F$24)</f>
        <v>729.01</v>
      </c>
      <c r="AD6524" s="62"/>
      <c r="AE6524" s="48">
        <f t="shared" si="808"/>
        <v>656.88499999999999</v>
      </c>
      <c r="AF6524" s="48">
        <f t="shared" si="809"/>
        <v>729.01</v>
      </c>
      <c r="AG6524" s="48">
        <f t="shared" si="810"/>
        <v>72.125</v>
      </c>
      <c r="AH6524" s="49">
        <f t="shared" si="811"/>
        <v>0</v>
      </c>
      <c r="AI6524" s="49">
        <f t="shared" si="812"/>
        <v>0</v>
      </c>
      <c r="AJ6524" s="50">
        <f t="shared" si="813"/>
        <v>0</v>
      </c>
      <c r="AK6524" s="51">
        <v>0</v>
      </c>
    </row>
    <row r="6525" spans="1:37" hidden="1" x14ac:dyDescent="0.35">
      <c r="A6525" s="39" t="str">
        <f t="shared" si="815"/>
        <v>SWHC005</v>
      </c>
      <c r="B6525" s="39" t="s">
        <v>336</v>
      </c>
      <c r="C6525" s="62" t="s">
        <v>20</v>
      </c>
      <c r="D6525" s="40" t="s">
        <v>166</v>
      </c>
      <c r="E6525" s="40" t="str">
        <f t="shared" si="814"/>
        <v>SWHC005C</v>
      </c>
      <c r="F6525" s="67" t="s">
        <v>243</v>
      </c>
      <c r="G6525" s="40" t="str">
        <f>DataSpec!$B$11</f>
        <v>UpDeemed, DnDeemed, DnDeemDI</v>
      </c>
      <c r="H6525" s="40" t="str">
        <f>DataSpec!$B$7</f>
        <v>Cap-Tons</v>
      </c>
      <c r="I6525" s="40" t="s">
        <v>11</v>
      </c>
      <c r="J6525" t="s">
        <v>167</v>
      </c>
      <c r="K6525" t="s">
        <v>255</v>
      </c>
      <c r="U6525" s="44">
        <f>SUMIFS(Table1[AStdWBkW],Table1[EnergyImpactID],E6525,Table1[BldgType],B6525,Table1[BldgVint],C6525,Table1[BldgLoc],F6525)</f>
        <v>0.03</v>
      </c>
      <c r="V6525" s="44">
        <f>SUMIFS(Table1[AStdWBkWh],Table1[EnergyImpactID],E6525,Table1[BldgType],B6525,Table1[BldgVint],C6525,Table1[BldgLoc],F6525)</f>
        <v>48.51</v>
      </c>
      <c r="W6525" s="69">
        <v>0</v>
      </c>
      <c r="X6525" s="69"/>
      <c r="Y6525" s="69"/>
      <c r="Z6525" s="69"/>
      <c r="AA6525" s="47">
        <f>SUMIF('Cost per Solution Code'!$I$5:$I$24,'Measure Support Table'!D6525,'Cost per Solution Code'!$H$5:$H$24)</f>
        <v>515.125</v>
      </c>
      <c r="AB6525" s="62"/>
      <c r="AC6525" s="47">
        <f>SUMIF('Cost per Solution Code'!$I$5:$I$24,'Measure Support Table'!D6525,'Cost per Solution Code'!$F$5:$F$24)</f>
        <v>741.56</v>
      </c>
      <c r="AD6525" s="62"/>
      <c r="AE6525" s="48">
        <f t="shared" si="808"/>
        <v>515.125</v>
      </c>
      <c r="AF6525" s="48">
        <f t="shared" si="809"/>
        <v>741.56</v>
      </c>
      <c r="AG6525" s="48">
        <f t="shared" si="810"/>
        <v>226.43499999999995</v>
      </c>
      <c r="AH6525" s="49">
        <f t="shared" si="811"/>
        <v>0</v>
      </c>
      <c r="AI6525" s="49">
        <f t="shared" si="812"/>
        <v>0</v>
      </c>
      <c r="AJ6525" s="50">
        <f t="shared" si="813"/>
        <v>0</v>
      </c>
      <c r="AK6525" s="51">
        <v>0</v>
      </c>
    </row>
    <row r="6526" spans="1:37" hidden="1" x14ac:dyDescent="0.35">
      <c r="A6526" s="39" t="str">
        <f t="shared" si="815"/>
        <v>SWHC005</v>
      </c>
      <c r="B6526" s="39" t="s">
        <v>336</v>
      </c>
      <c r="C6526" s="62" t="s">
        <v>20</v>
      </c>
      <c r="D6526" s="40" t="s">
        <v>168</v>
      </c>
      <c r="E6526" s="40" t="str">
        <f t="shared" si="814"/>
        <v>SWHC005D</v>
      </c>
      <c r="F6526" s="67" t="s">
        <v>243</v>
      </c>
      <c r="G6526" s="40" t="str">
        <f>DataSpec!$B$11</f>
        <v>UpDeemed, DnDeemed, DnDeemDI</v>
      </c>
      <c r="H6526" s="40" t="str">
        <f>DataSpec!$B$7</f>
        <v>Cap-Tons</v>
      </c>
      <c r="I6526" s="40" t="s">
        <v>11</v>
      </c>
      <c r="J6526" t="s">
        <v>167</v>
      </c>
      <c r="K6526" t="s">
        <v>256</v>
      </c>
      <c r="U6526" s="44">
        <f>SUMIFS(Table1[AStdWBkW],Table1[EnergyImpactID],E6526,Table1[BldgType],B6526,Table1[BldgVint],C6526,Table1[BldgLoc],F6526)</f>
        <v>0.02</v>
      </c>
      <c r="V6526" s="44">
        <f>SUMIFS(Table1[AStdWBkWh],Table1[EnergyImpactID],E6526,Table1[BldgType],B6526,Table1[BldgVint],C6526,Table1[BldgLoc],F6526)</f>
        <v>32.36</v>
      </c>
      <c r="W6526" s="69">
        <v>0</v>
      </c>
      <c r="X6526" s="69"/>
      <c r="Y6526" s="69"/>
      <c r="Z6526" s="69"/>
      <c r="AA6526" s="47">
        <f>SUMIF('Cost per Solution Code'!$I$5:$I$24,'Measure Support Table'!D6526,'Cost per Solution Code'!$H$5:$H$24)</f>
        <v>515.125</v>
      </c>
      <c r="AB6526" s="62"/>
      <c r="AC6526" s="47">
        <f>SUMIF('Cost per Solution Code'!$I$5:$I$24,'Measure Support Table'!D6526,'Cost per Solution Code'!$F$5:$F$24)</f>
        <v>673.54</v>
      </c>
      <c r="AD6526" s="62"/>
      <c r="AE6526" s="48">
        <f t="shared" si="808"/>
        <v>515.125</v>
      </c>
      <c r="AF6526" s="48">
        <f t="shared" si="809"/>
        <v>673.54</v>
      </c>
      <c r="AG6526" s="48">
        <f t="shared" si="810"/>
        <v>158.41499999999996</v>
      </c>
      <c r="AH6526" s="49">
        <f t="shared" si="811"/>
        <v>0</v>
      </c>
      <c r="AI6526" s="49">
        <f t="shared" si="812"/>
        <v>0</v>
      </c>
      <c r="AJ6526" s="50">
        <f t="shared" si="813"/>
        <v>0</v>
      </c>
      <c r="AK6526" s="51">
        <v>0</v>
      </c>
    </row>
    <row r="6527" spans="1:37" hidden="1" x14ac:dyDescent="0.35">
      <c r="A6527" s="39" t="str">
        <f t="shared" si="815"/>
        <v>SWHC005</v>
      </c>
      <c r="B6527" s="39" t="s">
        <v>336</v>
      </c>
      <c r="C6527" s="62" t="s">
        <v>20</v>
      </c>
      <c r="D6527" s="40" t="s">
        <v>169</v>
      </c>
      <c r="E6527" s="40" t="str">
        <f t="shared" si="814"/>
        <v>SWHC005E</v>
      </c>
      <c r="F6527" s="67" t="s">
        <v>243</v>
      </c>
      <c r="G6527" s="40" t="str">
        <f>DataSpec!$B$11</f>
        <v>UpDeemed, DnDeemed, DnDeemDI</v>
      </c>
      <c r="H6527" s="40" t="str">
        <f>DataSpec!$B$7</f>
        <v>Cap-Tons</v>
      </c>
      <c r="I6527" s="40" t="s">
        <v>11</v>
      </c>
      <c r="J6527" t="s">
        <v>170</v>
      </c>
      <c r="K6527" t="s">
        <v>257</v>
      </c>
      <c r="U6527" s="44">
        <f>SUMIFS(Table1[AStdWBkW],Table1[EnergyImpactID],E6527,Table1[BldgType],B6527,Table1[BldgVint],C6527,Table1[BldgLoc],F6527)</f>
        <v>0.03</v>
      </c>
      <c r="V6527" s="44">
        <f>SUMIFS(Table1[AStdWBkWh],Table1[EnergyImpactID],E6527,Table1[BldgType],B6527,Table1[BldgVint],C6527,Table1[BldgLoc],F6527)</f>
        <v>47.71</v>
      </c>
      <c r="W6527" s="69">
        <v>0</v>
      </c>
      <c r="X6527" s="69"/>
      <c r="Y6527" s="69"/>
      <c r="Z6527" s="69"/>
      <c r="AA6527" s="47">
        <f>SUMIF('Cost per Solution Code'!$I$5:$I$24,'Measure Support Table'!D6527,'Cost per Solution Code'!$H$5:$H$24)</f>
        <v>448.52499999999998</v>
      </c>
      <c r="AB6527" s="62"/>
      <c r="AC6527" s="47">
        <f>SUMIF('Cost per Solution Code'!$I$5:$I$24,'Measure Support Table'!D6527,'Cost per Solution Code'!$F$5:$F$24)</f>
        <v>698.35</v>
      </c>
      <c r="AD6527" s="62"/>
      <c r="AE6527" s="48">
        <f t="shared" si="808"/>
        <v>448.52499999999998</v>
      </c>
      <c r="AF6527" s="48">
        <f t="shared" si="809"/>
        <v>698.35</v>
      </c>
      <c r="AG6527" s="48">
        <f t="shared" si="810"/>
        <v>249.82500000000005</v>
      </c>
      <c r="AH6527" s="49">
        <f t="shared" si="811"/>
        <v>0</v>
      </c>
      <c r="AI6527" s="49">
        <f t="shared" si="812"/>
        <v>0</v>
      </c>
      <c r="AJ6527" s="50">
        <f t="shared" si="813"/>
        <v>0</v>
      </c>
      <c r="AK6527" s="51">
        <v>0</v>
      </c>
    </row>
    <row r="6528" spans="1:37" hidden="1" x14ac:dyDescent="0.35">
      <c r="A6528" s="39" t="str">
        <f t="shared" si="815"/>
        <v>SWHC005</v>
      </c>
      <c r="B6528" s="39" t="s">
        <v>336</v>
      </c>
      <c r="C6528" s="62" t="s">
        <v>20</v>
      </c>
      <c r="D6528" s="40" t="s">
        <v>171</v>
      </c>
      <c r="E6528" s="40" t="str">
        <f t="shared" si="814"/>
        <v>SWHC005F</v>
      </c>
      <c r="F6528" s="67" t="s">
        <v>243</v>
      </c>
      <c r="G6528" s="40" t="str">
        <f>DataSpec!$B$11</f>
        <v>UpDeemed, DnDeemed, DnDeemDI</v>
      </c>
      <c r="H6528" s="40" t="str">
        <f>DataSpec!$B$7</f>
        <v>Cap-Tons</v>
      </c>
      <c r="I6528" s="40" t="s">
        <v>11</v>
      </c>
      <c r="J6528" t="s">
        <v>170</v>
      </c>
      <c r="K6528" t="s">
        <v>258</v>
      </c>
      <c r="U6528" s="44">
        <f>SUMIFS(Table1[AStdWBkW],Table1[EnergyImpactID],E6528,Table1[BldgType],B6528,Table1[BldgVint],C6528,Table1[BldgLoc],F6528)</f>
        <v>0.02</v>
      </c>
      <c r="V6528" s="44">
        <f>SUMIFS(Table1[AStdWBkWh],Table1[EnergyImpactID],E6528,Table1[BldgType],B6528,Table1[BldgVint],C6528,Table1[BldgLoc],F6528)</f>
        <v>31.76</v>
      </c>
      <c r="W6528" s="69">
        <v>0</v>
      </c>
      <c r="X6528" s="69"/>
      <c r="Y6528" s="69"/>
      <c r="Z6528" s="69"/>
      <c r="AA6528" s="47">
        <f>SUMIF('Cost per Solution Code'!$I$5:$I$24,'Measure Support Table'!D6528,'Cost per Solution Code'!$H$5:$H$24)</f>
        <v>448.52499999999998</v>
      </c>
      <c r="AB6528" s="62"/>
      <c r="AC6528" s="47">
        <f>SUMIF('Cost per Solution Code'!$I$5:$I$24,'Measure Support Table'!D6528,'Cost per Solution Code'!$F$5:$F$24)</f>
        <v>642.36500000000001</v>
      </c>
      <c r="AD6528" s="62"/>
      <c r="AE6528" s="48">
        <f t="shared" si="808"/>
        <v>448.52499999999998</v>
      </c>
      <c r="AF6528" s="48">
        <f t="shared" si="809"/>
        <v>642.36500000000001</v>
      </c>
      <c r="AG6528" s="48">
        <f t="shared" si="810"/>
        <v>193.84000000000003</v>
      </c>
      <c r="AH6528" s="49">
        <f t="shared" si="811"/>
        <v>0</v>
      </c>
      <c r="AI6528" s="49">
        <f t="shared" si="812"/>
        <v>0</v>
      </c>
      <c r="AJ6528" s="50">
        <f t="shared" si="813"/>
        <v>0</v>
      </c>
      <c r="AK6528" s="51">
        <v>0</v>
      </c>
    </row>
    <row r="6529" spans="1:37" hidden="1" x14ac:dyDescent="0.35">
      <c r="A6529" s="39" t="str">
        <f t="shared" si="815"/>
        <v>SWHC005</v>
      </c>
      <c r="B6529" s="39" t="s">
        <v>336</v>
      </c>
      <c r="C6529" s="62" t="s">
        <v>20</v>
      </c>
      <c r="D6529" s="40" t="s">
        <v>8</v>
      </c>
      <c r="E6529" s="40" t="str">
        <f t="shared" si="814"/>
        <v>SWHC005G</v>
      </c>
      <c r="F6529" s="67" t="s">
        <v>243</v>
      </c>
      <c r="G6529" s="40" t="str">
        <f>DataSpec!$B$11</f>
        <v>UpDeemed, DnDeemed, DnDeemDI</v>
      </c>
      <c r="H6529" s="40" t="str">
        <f>DataSpec!$B$7</f>
        <v>Cap-Tons</v>
      </c>
      <c r="I6529" s="40" t="s">
        <v>11</v>
      </c>
      <c r="J6529" t="s">
        <v>172</v>
      </c>
      <c r="K6529" t="s">
        <v>259</v>
      </c>
      <c r="U6529" s="44">
        <f>SUMIFS(Table1[AStdWBkW],Table1[EnergyImpactID],E6529,Table1[BldgType],B6529,Table1[BldgVint],C6529,Table1[BldgLoc],F6529)</f>
        <v>0.03</v>
      </c>
      <c r="V6529" s="44">
        <f>SUMIFS(Table1[AStdWBkWh],Table1[EnergyImpactID],E6529,Table1[BldgType],B6529,Table1[BldgVint],C6529,Table1[BldgLoc],F6529)</f>
        <v>47.71</v>
      </c>
      <c r="W6529" s="69">
        <v>0</v>
      </c>
      <c r="X6529" s="69"/>
      <c r="Y6529" s="69"/>
      <c r="Z6529" s="69"/>
      <c r="AA6529" s="47">
        <f>SUMIF('Cost per Solution Code'!$I$5:$I$24,'Measure Support Table'!D6529,'Cost per Solution Code'!$H$5:$H$24)</f>
        <v>392.565</v>
      </c>
      <c r="AB6529" s="62"/>
      <c r="AC6529" s="47">
        <f>SUMIF('Cost per Solution Code'!$I$5:$I$24,'Measure Support Table'!D6529,'Cost per Solution Code'!$F$5:$F$24)</f>
        <v>491.11500000000001</v>
      </c>
      <c r="AD6529" s="62"/>
      <c r="AE6529" s="48">
        <f t="shared" si="808"/>
        <v>392.565</v>
      </c>
      <c r="AF6529" s="48">
        <f t="shared" si="809"/>
        <v>491.11500000000001</v>
      </c>
      <c r="AG6529" s="48">
        <f t="shared" si="810"/>
        <v>98.550000000000011</v>
      </c>
      <c r="AH6529" s="49">
        <f t="shared" si="811"/>
        <v>0</v>
      </c>
      <c r="AI6529" s="49">
        <f t="shared" si="812"/>
        <v>0</v>
      </c>
      <c r="AJ6529" s="50">
        <f t="shared" si="813"/>
        <v>0</v>
      </c>
      <c r="AK6529" s="51">
        <v>0</v>
      </c>
    </row>
    <row r="6530" spans="1:37" hidden="1" x14ac:dyDescent="0.35">
      <c r="A6530" s="39" t="str">
        <f t="shared" si="815"/>
        <v>SWHC005</v>
      </c>
      <c r="B6530" s="39" t="s">
        <v>336</v>
      </c>
      <c r="C6530" s="62" t="s">
        <v>20</v>
      </c>
      <c r="D6530" s="40" t="s">
        <v>16</v>
      </c>
      <c r="E6530" s="40" t="str">
        <f t="shared" si="814"/>
        <v>SWHC005H</v>
      </c>
      <c r="F6530" s="67" t="s">
        <v>243</v>
      </c>
      <c r="G6530" s="40" t="str">
        <f>DataSpec!$B$11</f>
        <v>UpDeemed, DnDeemed, DnDeemDI</v>
      </c>
      <c r="H6530" s="40" t="str">
        <f>DataSpec!$B$7</f>
        <v>Cap-Tons</v>
      </c>
      <c r="I6530" s="40" t="s">
        <v>11</v>
      </c>
      <c r="J6530" t="s">
        <v>172</v>
      </c>
      <c r="K6530" t="s">
        <v>260</v>
      </c>
      <c r="U6530" s="44">
        <f>SUMIFS(Table1[AStdWBkW],Table1[EnergyImpactID],E6530,Table1[BldgType],B6530,Table1[BldgVint],C6530,Table1[BldgLoc],F6530)</f>
        <v>0.02</v>
      </c>
      <c r="V6530" s="44">
        <f>SUMIFS(Table1[AStdWBkWh],Table1[EnergyImpactID],E6530,Table1[BldgType],B6530,Table1[BldgVint],C6530,Table1[BldgLoc],F6530)</f>
        <v>31.76</v>
      </c>
      <c r="W6530" s="69">
        <v>0</v>
      </c>
      <c r="X6530" s="69"/>
      <c r="Y6530" s="69"/>
      <c r="Z6530" s="69"/>
      <c r="AA6530" s="47">
        <f>SUMIF('Cost per Solution Code'!$I$5:$I$24,'Measure Support Table'!D6530,'Cost per Solution Code'!$H$5:$H$24)</f>
        <v>392.565</v>
      </c>
      <c r="AB6530" s="62"/>
      <c r="AC6530" s="47">
        <f>SUMIF('Cost per Solution Code'!$I$5:$I$24,'Measure Support Table'!D6530,'Cost per Solution Code'!$F$5:$F$24)</f>
        <v>458.26499999999999</v>
      </c>
      <c r="AD6530" s="62"/>
      <c r="AE6530" s="48">
        <f t="shared" si="808"/>
        <v>392.565</v>
      </c>
      <c r="AF6530" s="48">
        <f t="shared" si="809"/>
        <v>458.26499999999999</v>
      </c>
      <c r="AG6530" s="48">
        <f t="shared" si="810"/>
        <v>65.699999999999989</v>
      </c>
      <c r="AH6530" s="49">
        <f t="shared" si="811"/>
        <v>0</v>
      </c>
      <c r="AI6530" s="49">
        <f t="shared" si="812"/>
        <v>0</v>
      </c>
      <c r="AJ6530" s="50">
        <f t="shared" si="813"/>
        <v>0</v>
      </c>
      <c r="AK6530" s="51">
        <v>0</v>
      </c>
    </row>
    <row r="6531" spans="1:37" hidden="1" x14ac:dyDescent="0.35">
      <c r="A6531" s="39" t="str">
        <f t="shared" si="815"/>
        <v>SWHC005</v>
      </c>
      <c r="B6531" s="39" t="s">
        <v>336</v>
      </c>
      <c r="C6531" s="62" t="s">
        <v>20</v>
      </c>
      <c r="D6531" s="40" t="s">
        <v>18</v>
      </c>
      <c r="E6531" s="40" t="str">
        <f t="shared" si="814"/>
        <v>SWHC005I</v>
      </c>
      <c r="F6531" s="67" t="s">
        <v>243</v>
      </c>
      <c r="G6531" s="40" t="str">
        <f>DataSpec!$B$11</f>
        <v>UpDeemed, DnDeemed, DnDeemDI</v>
      </c>
      <c r="H6531" s="40" t="str">
        <f>DataSpec!$B$7</f>
        <v>Cap-Tons</v>
      </c>
      <c r="I6531" s="40" t="s">
        <v>11</v>
      </c>
      <c r="J6531" t="s">
        <v>173</v>
      </c>
      <c r="K6531" t="s">
        <v>261</v>
      </c>
      <c r="U6531" s="44">
        <f>SUMIFS(Table1[AStdWBkW],Table1[EnergyImpactID],E6531,Table1[BldgType],B6531,Table1[BldgVint],C6531,Table1[BldgLoc],F6531)</f>
        <v>0.03</v>
      </c>
      <c r="V6531" s="44">
        <f>SUMIFS(Table1[AStdWBkWh],Table1[EnergyImpactID],E6531,Table1[BldgType],B6531,Table1[BldgVint],C6531,Table1[BldgLoc],F6531)</f>
        <v>56.66</v>
      </c>
      <c r="W6531" s="69">
        <v>0</v>
      </c>
      <c r="X6531" s="69"/>
      <c r="Y6531" s="69"/>
      <c r="Z6531" s="69"/>
      <c r="AA6531" s="47">
        <f>SUMIF('Cost per Solution Code'!$I$5:$I$24,'Measure Support Table'!D6531,'Cost per Solution Code'!$H$5:$H$24)</f>
        <v>660</v>
      </c>
      <c r="AB6531" s="62"/>
      <c r="AC6531" s="47">
        <f>SUMIF('Cost per Solution Code'!$I$5:$I$24,'Measure Support Table'!D6531,'Cost per Solution Code'!$F$5:$F$24)</f>
        <v>923</v>
      </c>
      <c r="AD6531" s="62"/>
      <c r="AE6531" s="48">
        <f t="shared" ref="AE6531:AE6594" si="816">AA6531+AB6531</f>
        <v>660</v>
      </c>
      <c r="AF6531" s="48">
        <f t="shared" ref="AF6531:AF6594" si="817">AC6531+AD6531</f>
        <v>923</v>
      </c>
      <c r="AG6531" s="48">
        <f t="shared" ref="AG6531:AG6594" si="818">AF6531-AE6531</f>
        <v>263</v>
      </c>
      <c r="AH6531" s="49">
        <f t="shared" ref="AH6531:AH6594" si="819">IF(I6531="ER",SUM(AA6531:AB6531),0)</f>
        <v>0</v>
      </c>
      <c r="AI6531" s="49">
        <f t="shared" ref="AI6531:AI6594" si="820">IF(I6531="ER",AC6531+AD6531,0)</f>
        <v>0</v>
      </c>
      <c r="AJ6531" s="50">
        <f t="shared" ref="AJ6531:AJ6594" si="821">AI6531-AH6531</f>
        <v>0</v>
      </c>
      <c r="AK6531" s="51">
        <v>0</v>
      </c>
    </row>
    <row r="6532" spans="1:37" hidden="1" x14ac:dyDescent="0.35">
      <c r="A6532" s="39" t="str">
        <f t="shared" si="815"/>
        <v>SWHC005</v>
      </c>
      <c r="B6532" s="39" t="s">
        <v>336</v>
      </c>
      <c r="C6532" s="62" t="s">
        <v>20</v>
      </c>
      <c r="D6532" s="40" t="s">
        <v>22</v>
      </c>
      <c r="E6532" s="40" t="str">
        <f t="shared" ref="E6532:E6595" si="822">A6532&amp;D6532</f>
        <v>SWHC005J</v>
      </c>
      <c r="F6532" s="67" t="s">
        <v>243</v>
      </c>
      <c r="G6532" s="40" t="str">
        <f>DataSpec!$B$11</f>
        <v>UpDeemed, DnDeemed, DnDeemDI</v>
      </c>
      <c r="H6532" s="40" t="str">
        <f>DataSpec!$B$7</f>
        <v>Cap-Tons</v>
      </c>
      <c r="I6532" s="40" t="s">
        <v>11</v>
      </c>
      <c r="J6532" t="s">
        <v>173</v>
      </c>
      <c r="K6532" t="s">
        <v>262</v>
      </c>
      <c r="U6532" s="44">
        <f>SUMIFS(Table1[AStdWBkW],Table1[EnergyImpactID],E6532,Table1[BldgType],B6532,Table1[BldgVint],C6532,Table1[BldgLoc],F6532)</f>
        <v>0.02</v>
      </c>
      <c r="V6532" s="44">
        <f>SUMIFS(Table1[AStdWBkWh],Table1[EnergyImpactID],E6532,Table1[BldgType],B6532,Table1[BldgVint],C6532,Table1[BldgLoc],F6532)</f>
        <v>37.74</v>
      </c>
      <c r="W6532" s="69">
        <v>0</v>
      </c>
      <c r="X6532" s="69"/>
      <c r="Y6532" s="69"/>
      <c r="Z6532" s="69"/>
      <c r="AA6532" s="47">
        <f>SUMIF('Cost per Solution Code'!$I$5:$I$24,'Measure Support Table'!D6532,'Cost per Solution Code'!$H$5:$H$24)</f>
        <v>660</v>
      </c>
      <c r="AB6532" s="62"/>
      <c r="AC6532" s="47">
        <f>SUMIF('Cost per Solution Code'!$I$5:$I$24,'Measure Support Table'!D6532,'Cost per Solution Code'!$F$5:$F$24)</f>
        <v>845</v>
      </c>
      <c r="AD6532" s="62"/>
      <c r="AE6532" s="48">
        <f t="shared" si="816"/>
        <v>660</v>
      </c>
      <c r="AF6532" s="48">
        <f t="shared" si="817"/>
        <v>845</v>
      </c>
      <c r="AG6532" s="48">
        <f t="shared" si="818"/>
        <v>185</v>
      </c>
      <c r="AH6532" s="49">
        <f t="shared" si="819"/>
        <v>0</v>
      </c>
      <c r="AI6532" s="49">
        <f t="shared" si="820"/>
        <v>0</v>
      </c>
      <c r="AJ6532" s="50">
        <f t="shared" si="821"/>
        <v>0</v>
      </c>
      <c r="AK6532" s="51">
        <v>0</v>
      </c>
    </row>
    <row r="6533" spans="1:37" hidden="1" x14ac:dyDescent="0.35">
      <c r="A6533" s="39" t="str">
        <f t="shared" si="815"/>
        <v>SWHC005</v>
      </c>
      <c r="B6533" s="39" t="s">
        <v>336</v>
      </c>
      <c r="C6533" s="62" t="s">
        <v>20</v>
      </c>
      <c r="D6533" s="40" t="s">
        <v>25</v>
      </c>
      <c r="E6533" s="40" t="str">
        <f t="shared" si="822"/>
        <v>SWHC005K</v>
      </c>
      <c r="F6533" s="67" t="s">
        <v>243</v>
      </c>
      <c r="G6533" s="40" t="str">
        <f>DataSpec!$B$11</f>
        <v>UpDeemed, DnDeemed, DnDeemDI</v>
      </c>
      <c r="H6533" s="40" t="str">
        <f>DataSpec!$B$7</f>
        <v>Cap-Tons</v>
      </c>
      <c r="I6533" s="40" t="s">
        <v>11</v>
      </c>
      <c r="J6533" t="s">
        <v>174</v>
      </c>
      <c r="K6533" t="s">
        <v>263</v>
      </c>
      <c r="U6533" s="44">
        <f>SUMIFS(Table1[AStdWBkW],Table1[EnergyImpactID],E6533,Table1[BldgType],B6533,Table1[BldgVint],C6533,Table1[BldgLoc],F6533)</f>
        <v>0.04</v>
      </c>
      <c r="V6533" s="44">
        <f>SUMIFS(Table1[AStdWBkWh],Table1[EnergyImpactID],E6533,Table1[BldgType],B6533,Table1[BldgVint],C6533,Table1[BldgLoc],F6533)</f>
        <v>66.38</v>
      </c>
      <c r="W6533" s="69">
        <v>0</v>
      </c>
      <c r="X6533" s="69"/>
      <c r="Y6533" s="69"/>
      <c r="Z6533" s="69"/>
      <c r="AA6533" s="47">
        <f>SUMIF('Cost per Solution Code'!$I$5:$I$24,'Measure Support Table'!D6533,'Cost per Solution Code'!$H$5:$H$24)</f>
        <v>519.14</v>
      </c>
      <c r="AB6533" s="62"/>
      <c r="AC6533" s="47">
        <f>SUMIF('Cost per Solution Code'!$I$5:$I$24,'Measure Support Table'!D6533,'Cost per Solution Code'!$F$5:$F$24)</f>
        <v>685.85</v>
      </c>
      <c r="AD6533" s="62"/>
      <c r="AE6533" s="48">
        <f t="shared" si="816"/>
        <v>519.14</v>
      </c>
      <c r="AF6533" s="48">
        <f t="shared" si="817"/>
        <v>685.85</v>
      </c>
      <c r="AG6533" s="48">
        <f t="shared" si="818"/>
        <v>166.71000000000004</v>
      </c>
      <c r="AH6533" s="49">
        <f t="shared" si="819"/>
        <v>0</v>
      </c>
      <c r="AI6533" s="49">
        <f t="shared" si="820"/>
        <v>0</v>
      </c>
      <c r="AJ6533" s="50">
        <f t="shared" si="821"/>
        <v>0</v>
      </c>
      <c r="AK6533" s="51">
        <v>0</v>
      </c>
    </row>
    <row r="6534" spans="1:37" hidden="1" x14ac:dyDescent="0.35">
      <c r="A6534" s="39" t="str">
        <f t="shared" si="815"/>
        <v>SWHC005</v>
      </c>
      <c r="B6534" s="39" t="s">
        <v>336</v>
      </c>
      <c r="C6534" s="62" t="s">
        <v>20</v>
      </c>
      <c r="D6534" s="40" t="s">
        <v>175</v>
      </c>
      <c r="E6534" s="40" t="str">
        <f t="shared" si="822"/>
        <v>SWHC005L</v>
      </c>
      <c r="F6534" s="67" t="s">
        <v>243</v>
      </c>
      <c r="G6534" s="40" t="str">
        <f>DataSpec!$B$11</f>
        <v>UpDeemed, DnDeemed, DnDeemDI</v>
      </c>
      <c r="H6534" s="40" t="str">
        <f>DataSpec!$B$7</f>
        <v>Cap-Tons</v>
      </c>
      <c r="I6534" s="40" t="s">
        <v>11</v>
      </c>
      <c r="J6534" t="s">
        <v>174</v>
      </c>
      <c r="K6534" t="s">
        <v>264</v>
      </c>
      <c r="U6534" s="44">
        <f>SUMIFS(Table1[AStdWBkW],Table1[EnergyImpactID],E6534,Table1[BldgType],B6534,Table1[BldgVint],C6534,Table1[BldgLoc],F6534)</f>
        <v>0.03</v>
      </c>
      <c r="V6534" s="44">
        <f>SUMIFS(Table1[AStdWBkWh],Table1[EnergyImpactID],E6534,Table1[BldgType],B6534,Table1[BldgVint],C6534,Table1[BldgLoc],F6534)</f>
        <v>44.27</v>
      </c>
      <c r="W6534" s="69">
        <v>0</v>
      </c>
      <c r="X6534" s="69"/>
      <c r="Y6534" s="69"/>
      <c r="Z6534" s="69"/>
      <c r="AA6534" s="47">
        <f>SUMIF('Cost per Solution Code'!$I$5:$I$24,'Measure Support Table'!D6534,'Cost per Solution Code'!$H$5:$H$24)</f>
        <v>519.14</v>
      </c>
      <c r="AB6534" s="62"/>
      <c r="AC6534" s="47">
        <f>SUMIF('Cost per Solution Code'!$I$5:$I$24,'Measure Support Table'!D6534,'Cost per Solution Code'!$F$5:$F$24)</f>
        <v>555.84500000000003</v>
      </c>
      <c r="AD6534" s="62"/>
      <c r="AE6534" s="48">
        <f t="shared" si="816"/>
        <v>519.14</v>
      </c>
      <c r="AF6534" s="48">
        <f t="shared" si="817"/>
        <v>555.84500000000003</v>
      </c>
      <c r="AG6534" s="48">
        <f t="shared" si="818"/>
        <v>36.705000000000041</v>
      </c>
      <c r="AH6534" s="49">
        <f t="shared" si="819"/>
        <v>0</v>
      </c>
      <c r="AI6534" s="49">
        <f t="shared" si="820"/>
        <v>0</v>
      </c>
      <c r="AJ6534" s="50">
        <f t="shared" si="821"/>
        <v>0</v>
      </c>
      <c r="AK6534" s="51">
        <v>0</v>
      </c>
    </row>
    <row r="6535" spans="1:37" hidden="1" x14ac:dyDescent="0.35">
      <c r="A6535" s="39" t="str">
        <f t="shared" ref="A6535:A6598" si="823">A6534</f>
        <v>SWHC005</v>
      </c>
      <c r="B6535" s="39" t="s">
        <v>336</v>
      </c>
      <c r="C6535" s="62" t="s">
        <v>20</v>
      </c>
      <c r="D6535" s="40" t="s">
        <v>176</v>
      </c>
      <c r="E6535" s="40" t="str">
        <f t="shared" si="822"/>
        <v>SWHC005M</v>
      </c>
      <c r="F6535" s="67" t="s">
        <v>243</v>
      </c>
      <c r="G6535" s="40" t="str">
        <f>DataSpec!$B$11</f>
        <v>UpDeemed, DnDeemed, DnDeemDI</v>
      </c>
      <c r="H6535" s="40" t="str">
        <f>DataSpec!$B$7</f>
        <v>Cap-Tons</v>
      </c>
      <c r="I6535" s="40" t="s">
        <v>11</v>
      </c>
      <c r="J6535" t="s">
        <v>177</v>
      </c>
      <c r="K6535" t="s">
        <v>265</v>
      </c>
      <c r="U6535" s="44">
        <f>SUMIFS(Table1[AStdWBkW],Table1[EnergyImpactID],E6535,Table1[BldgType],B6535,Table1[BldgVint],C6535,Table1[BldgLoc],F6535)</f>
        <v>0.04</v>
      </c>
      <c r="V6535" s="44">
        <f>SUMIFS(Table1[AStdWBkWh],Table1[EnergyImpactID],E6535,Table1[BldgType],B6535,Table1[BldgVint],C6535,Table1[BldgLoc],F6535)</f>
        <v>61.07</v>
      </c>
      <c r="W6535" s="69">
        <v>0</v>
      </c>
      <c r="X6535" s="69"/>
      <c r="Y6535" s="69"/>
      <c r="Z6535" s="69"/>
      <c r="AA6535" s="47">
        <f>SUMIF('Cost per Solution Code'!$I$5:$I$24,'Measure Support Table'!D6535,'Cost per Solution Code'!$H$5:$H$24)</f>
        <v>449.41</v>
      </c>
      <c r="AB6535" s="62"/>
      <c r="AC6535" s="47">
        <f>SUMIF('Cost per Solution Code'!$I$5:$I$24,'Measure Support Table'!D6535,'Cost per Solution Code'!$F$5:$F$24)</f>
        <v>771.3576281291954</v>
      </c>
      <c r="AD6535" s="62"/>
      <c r="AE6535" s="48">
        <f t="shared" si="816"/>
        <v>449.41</v>
      </c>
      <c r="AF6535" s="48">
        <f t="shared" si="817"/>
        <v>771.3576281291954</v>
      </c>
      <c r="AG6535" s="48">
        <f t="shared" si="818"/>
        <v>321.94762812919538</v>
      </c>
      <c r="AH6535" s="49">
        <f t="shared" si="819"/>
        <v>0</v>
      </c>
      <c r="AI6535" s="49">
        <f t="shared" si="820"/>
        <v>0</v>
      </c>
      <c r="AJ6535" s="50">
        <f t="shared" si="821"/>
        <v>0</v>
      </c>
      <c r="AK6535" s="51">
        <v>0</v>
      </c>
    </row>
    <row r="6536" spans="1:37" hidden="1" x14ac:dyDescent="0.35">
      <c r="A6536" s="39" t="str">
        <f t="shared" si="823"/>
        <v>SWHC005</v>
      </c>
      <c r="B6536" s="39" t="s">
        <v>336</v>
      </c>
      <c r="C6536" s="62" t="s">
        <v>20</v>
      </c>
      <c r="D6536" s="40" t="s">
        <v>178</v>
      </c>
      <c r="E6536" s="40" t="str">
        <f t="shared" si="822"/>
        <v>SWHC005N</v>
      </c>
      <c r="F6536" s="67" t="s">
        <v>243</v>
      </c>
      <c r="G6536" s="40" t="str">
        <f>DataSpec!$B$11</f>
        <v>UpDeemed, DnDeemed, DnDeemDI</v>
      </c>
      <c r="H6536" s="40" t="str">
        <f>DataSpec!$B$7</f>
        <v>Cap-Tons</v>
      </c>
      <c r="I6536" s="40" t="s">
        <v>11</v>
      </c>
      <c r="J6536" t="s">
        <v>177</v>
      </c>
      <c r="K6536" t="s">
        <v>266</v>
      </c>
      <c r="U6536" s="44">
        <f>SUMIFS(Table1[AStdWBkW],Table1[EnergyImpactID],E6536,Table1[BldgType],B6536,Table1[BldgVint],C6536,Table1[BldgLoc],F6536)</f>
        <v>0.02</v>
      </c>
      <c r="V6536" s="44">
        <f>SUMIFS(Table1[AStdWBkWh],Table1[EnergyImpactID],E6536,Table1[BldgType],B6536,Table1[BldgVint],C6536,Table1[BldgLoc],F6536)</f>
        <v>40.71</v>
      </c>
      <c r="W6536" s="69">
        <v>0</v>
      </c>
      <c r="X6536" s="69"/>
      <c r="Y6536" s="69"/>
      <c r="Z6536" s="69"/>
      <c r="AA6536" s="47">
        <f>SUMIF('Cost per Solution Code'!$I$5:$I$24,'Measure Support Table'!D6536,'Cost per Solution Code'!$H$5:$H$24)</f>
        <v>449.41</v>
      </c>
      <c r="AB6536" s="62"/>
      <c r="AC6536" s="47">
        <f>SUMIF('Cost per Solution Code'!$I$5:$I$24,'Measure Support Table'!D6536,'Cost per Solution Code'!$F$5:$F$24)</f>
        <v>629.11366698254767</v>
      </c>
      <c r="AD6536" s="62"/>
      <c r="AE6536" s="48">
        <f t="shared" si="816"/>
        <v>449.41</v>
      </c>
      <c r="AF6536" s="48">
        <f t="shared" si="817"/>
        <v>629.11366698254767</v>
      </c>
      <c r="AG6536" s="48">
        <f t="shared" si="818"/>
        <v>179.70366698254765</v>
      </c>
      <c r="AH6536" s="49">
        <f t="shared" si="819"/>
        <v>0</v>
      </c>
      <c r="AI6536" s="49">
        <f t="shared" si="820"/>
        <v>0</v>
      </c>
      <c r="AJ6536" s="50">
        <f t="shared" si="821"/>
        <v>0</v>
      </c>
      <c r="AK6536" s="51">
        <v>0</v>
      </c>
    </row>
    <row r="6537" spans="1:37" hidden="1" x14ac:dyDescent="0.35">
      <c r="A6537" s="39" t="str">
        <f t="shared" si="823"/>
        <v>SWHC005</v>
      </c>
      <c r="B6537" s="39" t="s">
        <v>336</v>
      </c>
      <c r="C6537" s="62" t="s">
        <v>20</v>
      </c>
      <c r="D6537" s="40" t="s">
        <v>179</v>
      </c>
      <c r="E6537" s="40" t="str">
        <f t="shared" si="822"/>
        <v>SWHC005O</v>
      </c>
      <c r="F6537" s="67" t="s">
        <v>243</v>
      </c>
      <c r="G6537" s="40" t="str">
        <f>DataSpec!$B$11</f>
        <v>UpDeemed, DnDeemed, DnDeemDI</v>
      </c>
      <c r="H6537" s="40" t="str">
        <f>DataSpec!$B$7</f>
        <v>Cap-Tons</v>
      </c>
      <c r="I6537" s="40" t="s">
        <v>11</v>
      </c>
      <c r="J6537" t="s">
        <v>180</v>
      </c>
      <c r="K6537" t="s">
        <v>267</v>
      </c>
      <c r="U6537" s="44">
        <f>SUMIFS(Table1[AStdWBkW],Table1[EnergyImpactID],E6537,Table1[BldgType],B6537,Table1[BldgVint],C6537,Table1[BldgLoc],F6537)</f>
        <v>0.04</v>
      </c>
      <c r="V6537" s="44">
        <f>SUMIFS(Table1[AStdWBkWh],Table1[EnergyImpactID],E6537,Table1[BldgType],B6537,Table1[BldgVint],C6537,Table1[BldgLoc],F6537)</f>
        <v>73.28</v>
      </c>
      <c r="W6537" s="69">
        <v>0</v>
      </c>
      <c r="X6537" s="69"/>
      <c r="Y6537" s="69"/>
      <c r="Z6537" s="69"/>
      <c r="AA6537" s="47">
        <f>SUMIF('Cost per Solution Code'!$I$5:$I$24,'Measure Support Table'!D6537,'Cost per Solution Code'!$H$5:$H$24)</f>
        <v>1086</v>
      </c>
      <c r="AB6537" s="62"/>
      <c r="AC6537" s="47">
        <f>SUMIF('Cost per Solution Code'!$I$5:$I$24,'Measure Support Table'!D6537,'Cost per Solution Code'!$F$5:$F$24)</f>
        <v>1124.9000000000001</v>
      </c>
      <c r="AD6537" s="62"/>
      <c r="AE6537" s="48">
        <f t="shared" si="816"/>
        <v>1086</v>
      </c>
      <c r="AF6537" s="48">
        <f t="shared" si="817"/>
        <v>1124.9000000000001</v>
      </c>
      <c r="AG6537" s="48">
        <f t="shared" si="818"/>
        <v>38.900000000000091</v>
      </c>
      <c r="AH6537" s="49">
        <f t="shared" si="819"/>
        <v>0</v>
      </c>
      <c r="AI6537" s="49">
        <f t="shared" si="820"/>
        <v>0</v>
      </c>
      <c r="AJ6537" s="50">
        <f t="shared" si="821"/>
        <v>0</v>
      </c>
      <c r="AK6537" s="51">
        <v>0</v>
      </c>
    </row>
    <row r="6538" spans="1:37" hidden="1" x14ac:dyDescent="0.35">
      <c r="A6538" s="39" t="str">
        <f t="shared" si="823"/>
        <v>SWHC005</v>
      </c>
      <c r="B6538" s="39" t="s">
        <v>336</v>
      </c>
      <c r="C6538" s="62" t="s">
        <v>20</v>
      </c>
      <c r="D6538" s="40" t="s">
        <v>181</v>
      </c>
      <c r="E6538" s="40" t="str">
        <f t="shared" si="822"/>
        <v>SWHC005P</v>
      </c>
      <c r="F6538" s="67" t="s">
        <v>243</v>
      </c>
      <c r="G6538" s="40" t="str">
        <f>DataSpec!$B$11</f>
        <v>UpDeemed, DnDeemed, DnDeemDI</v>
      </c>
      <c r="H6538" s="40" t="str">
        <f>DataSpec!$B$7</f>
        <v>Cap-Tons</v>
      </c>
      <c r="I6538" s="40" t="s">
        <v>11</v>
      </c>
      <c r="J6538" t="s">
        <v>180</v>
      </c>
      <c r="K6538" t="s">
        <v>268</v>
      </c>
      <c r="U6538" s="44">
        <f>SUMIFS(Table1[AStdWBkW],Table1[EnergyImpactID],E6538,Table1[BldgType],B6538,Table1[BldgVint],C6538,Table1[BldgLoc],F6538)</f>
        <v>0.03</v>
      </c>
      <c r="V6538" s="44">
        <f>SUMIFS(Table1[AStdWBkWh],Table1[EnergyImpactID],E6538,Table1[BldgType],B6538,Table1[BldgVint],C6538,Table1[BldgLoc],F6538)</f>
        <v>48.86</v>
      </c>
      <c r="W6538" s="69">
        <v>0</v>
      </c>
      <c r="X6538" s="69"/>
      <c r="Y6538" s="69"/>
      <c r="Z6538" s="69"/>
      <c r="AA6538" s="47">
        <f>SUMIF('Cost per Solution Code'!$I$5:$I$24,'Measure Support Table'!D6538,'Cost per Solution Code'!$H$5:$H$24)</f>
        <v>1086</v>
      </c>
      <c r="AB6538" s="62"/>
      <c r="AC6538" s="47">
        <f>SUMIF('Cost per Solution Code'!$I$5:$I$24,'Measure Support Table'!D6538,'Cost per Solution Code'!$F$5:$F$24)</f>
        <v>1107.17</v>
      </c>
      <c r="AD6538" s="62"/>
      <c r="AE6538" s="48">
        <f t="shared" si="816"/>
        <v>1086</v>
      </c>
      <c r="AF6538" s="48">
        <f t="shared" si="817"/>
        <v>1107.17</v>
      </c>
      <c r="AG6538" s="48">
        <f t="shared" si="818"/>
        <v>21.170000000000073</v>
      </c>
      <c r="AH6538" s="49">
        <f t="shared" si="819"/>
        <v>0</v>
      </c>
      <c r="AI6538" s="49">
        <f t="shared" si="820"/>
        <v>0</v>
      </c>
      <c r="AJ6538" s="50">
        <f t="shared" si="821"/>
        <v>0</v>
      </c>
      <c r="AK6538" s="51">
        <v>0</v>
      </c>
    </row>
    <row r="6539" spans="1:37" hidden="1" x14ac:dyDescent="0.35">
      <c r="A6539" s="39" t="str">
        <f t="shared" si="823"/>
        <v>SWHC005</v>
      </c>
      <c r="B6539" s="39" t="s">
        <v>336</v>
      </c>
      <c r="C6539" s="62" t="s">
        <v>20</v>
      </c>
      <c r="D6539" s="40" t="s">
        <v>182</v>
      </c>
      <c r="E6539" s="40" t="str">
        <f t="shared" si="822"/>
        <v>SWHC005Q</v>
      </c>
      <c r="F6539" s="67" t="s">
        <v>243</v>
      </c>
      <c r="G6539" s="40" t="str">
        <f>DataSpec!$B$11</f>
        <v>UpDeemed, DnDeemed, DnDeemDI</v>
      </c>
      <c r="H6539" s="40" t="str">
        <f>DataSpec!$B$7</f>
        <v>Cap-Tons</v>
      </c>
      <c r="I6539" s="40" t="s">
        <v>11</v>
      </c>
      <c r="J6539" t="s">
        <v>183</v>
      </c>
      <c r="K6539" t="s">
        <v>269</v>
      </c>
      <c r="U6539" s="44">
        <f>SUMIFS(Table1[AStdWBkW],Table1[EnergyImpactID],E6539,Table1[BldgType],B6539,Table1[BldgVint],C6539,Table1[BldgLoc],F6539)</f>
        <v>0.03</v>
      </c>
      <c r="V6539" s="44">
        <f>SUMIFS(Table1[AStdWBkWh],Table1[EnergyImpactID],E6539,Table1[BldgType],B6539,Table1[BldgVint],C6539,Table1[BldgLoc],F6539)</f>
        <v>57.11</v>
      </c>
      <c r="W6539" s="69">
        <v>0</v>
      </c>
      <c r="X6539" s="69"/>
      <c r="Y6539" s="69"/>
      <c r="Z6539" s="69"/>
      <c r="AA6539" s="47">
        <f>SUMIF('Cost per Solution Code'!$I$5:$I$24,'Measure Support Table'!D6539,'Cost per Solution Code'!$H$5:$H$24)</f>
        <v>636.29999999999995</v>
      </c>
      <c r="AB6539" s="62"/>
      <c r="AC6539" s="47">
        <f>SUMIF('Cost per Solution Code'!$I$5:$I$24,'Measure Support Table'!D6539,'Cost per Solution Code'!$F$5:$F$24)</f>
        <v>931.83</v>
      </c>
      <c r="AD6539" s="62"/>
      <c r="AE6539" s="48">
        <f t="shared" si="816"/>
        <v>636.29999999999995</v>
      </c>
      <c r="AF6539" s="48">
        <f t="shared" si="817"/>
        <v>931.83</v>
      </c>
      <c r="AG6539" s="48">
        <f t="shared" si="818"/>
        <v>295.53000000000009</v>
      </c>
      <c r="AH6539" s="49">
        <f t="shared" si="819"/>
        <v>0</v>
      </c>
      <c r="AI6539" s="49">
        <f t="shared" si="820"/>
        <v>0</v>
      </c>
      <c r="AJ6539" s="50">
        <f t="shared" si="821"/>
        <v>0</v>
      </c>
      <c r="AK6539" s="51">
        <v>0</v>
      </c>
    </row>
    <row r="6540" spans="1:37" hidden="1" x14ac:dyDescent="0.35">
      <c r="A6540" s="39" t="str">
        <f t="shared" si="823"/>
        <v>SWHC005</v>
      </c>
      <c r="B6540" s="39" t="s">
        <v>336</v>
      </c>
      <c r="C6540" s="62" t="s">
        <v>20</v>
      </c>
      <c r="D6540" s="40" t="s">
        <v>184</v>
      </c>
      <c r="E6540" s="40" t="str">
        <f t="shared" si="822"/>
        <v>SWHC005R</v>
      </c>
      <c r="F6540" s="67" t="s">
        <v>243</v>
      </c>
      <c r="G6540" s="40" t="str">
        <f>DataSpec!$B$11</f>
        <v>UpDeemed, DnDeemed, DnDeemDI</v>
      </c>
      <c r="H6540" s="40" t="str">
        <f>DataSpec!$B$7</f>
        <v>Cap-Tons</v>
      </c>
      <c r="I6540" s="40" t="s">
        <v>11</v>
      </c>
      <c r="J6540" t="s">
        <v>183</v>
      </c>
      <c r="K6540" t="s">
        <v>270</v>
      </c>
      <c r="U6540" s="44">
        <f>SUMIFS(Table1[AStdWBkW],Table1[EnergyImpactID],E6540,Table1[BldgType],B6540,Table1[BldgVint],C6540,Table1[BldgLoc],F6540)</f>
        <v>0.02</v>
      </c>
      <c r="V6540" s="44">
        <f>SUMIFS(Table1[AStdWBkWh],Table1[EnergyImpactID],E6540,Table1[BldgType],B6540,Table1[BldgVint],C6540,Table1[BldgLoc],F6540)</f>
        <v>38.090000000000003</v>
      </c>
      <c r="W6540" s="69">
        <v>0</v>
      </c>
      <c r="X6540" s="69"/>
      <c r="Y6540" s="69"/>
      <c r="Z6540" s="69"/>
      <c r="AA6540" s="47">
        <f>SUMIF('Cost per Solution Code'!$I$5:$I$24,'Measure Support Table'!D6540,'Cost per Solution Code'!$H$5:$H$24)</f>
        <v>636.29999999999995</v>
      </c>
      <c r="AB6540" s="62"/>
      <c r="AC6540" s="47">
        <f>SUMIF('Cost per Solution Code'!$I$5:$I$24,'Measure Support Table'!D6540,'Cost per Solution Code'!$F$5:$F$24)</f>
        <v>797.9</v>
      </c>
      <c r="AD6540" s="62"/>
      <c r="AE6540" s="48">
        <f t="shared" si="816"/>
        <v>636.29999999999995</v>
      </c>
      <c r="AF6540" s="48">
        <f t="shared" si="817"/>
        <v>797.9</v>
      </c>
      <c r="AG6540" s="48">
        <f t="shared" si="818"/>
        <v>161.60000000000002</v>
      </c>
      <c r="AH6540" s="49">
        <f t="shared" si="819"/>
        <v>0</v>
      </c>
      <c r="AI6540" s="49">
        <f t="shared" si="820"/>
        <v>0</v>
      </c>
      <c r="AJ6540" s="50">
        <f t="shared" si="821"/>
        <v>0</v>
      </c>
      <c r="AK6540" s="51">
        <v>0</v>
      </c>
    </row>
    <row r="6541" spans="1:37" hidden="1" x14ac:dyDescent="0.35">
      <c r="A6541" s="39" t="str">
        <f t="shared" si="823"/>
        <v>SWHC005</v>
      </c>
      <c r="B6541" s="39" t="s">
        <v>336</v>
      </c>
      <c r="C6541" s="62" t="s">
        <v>20</v>
      </c>
      <c r="D6541" s="40" t="s">
        <v>185</v>
      </c>
      <c r="E6541" s="40" t="str">
        <f t="shared" si="822"/>
        <v>SWHC005S</v>
      </c>
      <c r="F6541" s="67" t="s">
        <v>243</v>
      </c>
      <c r="G6541" s="40" t="str">
        <f>DataSpec!$B$11</f>
        <v>UpDeemed, DnDeemed, DnDeemDI</v>
      </c>
      <c r="H6541" s="40" t="str">
        <f>DataSpec!$B$7</f>
        <v>Cap-Tons</v>
      </c>
      <c r="I6541" s="40" t="s">
        <v>11</v>
      </c>
      <c r="J6541" t="s">
        <v>186</v>
      </c>
      <c r="K6541" t="s">
        <v>271</v>
      </c>
      <c r="U6541" s="44">
        <f>SUMIFS(Table1[AStdWBkW],Table1[EnergyImpactID],E6541,Table1[BldgType],B6541,Table1[BldgVint],C6541,Table1[BldgLoc],F6541)</f>
        <v>0.04</v>
      </c>
      <c r="V6541" s="44">
        <f>SUMIFS(Table1[AStdWBkWh],Table1[EnergyImpactID],E6541,Table1[BldgType],B6541,Table1[BldgVint],C6541,Table1[BldgLoc],F6541)</f>
        <v>76.150000000000006</v>
      </c>
      <c r="W6541" s="69">
        <v>0</v>
      </c>
      <c r="X6541" s="69"/>
      <c r="Y6541" s="69"/>
      <c r="Z6541" s="69"/>
      <c r="AA6541" s="47">
        <f>SUMIF('Cost per Solution Code'!$I$5:$I$24,'Measure Support Table'!D6541,'Cost per Solution Code'!$H$5:$H$24)</f>
        <v>416.53842439071497</v>
      </c>
      <c r="AB6541" s="62"/>
      <c r="AC6541" s="47">
        <f>SUMIF('Cost per Solution Code'!$I$5:$I$24,'Measure Support Table'!D6541,'Cost per Solution Code'!$F$5:$F$24)</f>
        <v>610</v>
      </c>
      <c r="AD6541" s="62"/>
      <c r="AE6541" s="48">
        <f t="shared" si="816"/>
        <v>416.53842439071497</v>
      </c>
      <c r="AF6541" s="48">
        <f t="shared" si="817"/>
        <v>610</v>
      </c>
      <c r="AG6541" s="48">
        <f t="shared" si="818"/>
        <v>193.46157560928503</v>
      </c>
      <c r="AH6541" s="49">
        <f t="shared" si="819"/>
        <v>0</v>
      </c>
      <c r="AI6541" s="49">
        <f t="shared" si="820"/>
        <v>0</v>
      </c>
      <c r="AJ6541" s="50">
        <f t="shared" si="821"/>
        <v>0</v>
      </c>
      <c r="AK6541" s="51">
        <v>0</v>
      </c>
    </row>
    <row r="6542" spans="1:37" hidden="1" x14ac:dyDescent="0.35">
      <c r="A6542" s="39" t="str">
        <f t="shared" si="823"/>
        <v>SWHC005</v>
      </c>
      <c r="B6542" s="39" t="s">
        <v>336</v>
      </c>
      <c r="C6542" s="62" t="s">
        <v>20</v>
      </c>
      <c r="D6542" s="40" t="s">
        <v>187</v>
      </c>
      <c r="E6542" s="40" t="str">
        <f t="shared" si="822"/>
        <v>SWHC005T</v>
      </c>
      <c r="F6542" s="67" t="s">
        <v>243</v>
      </c>
      <c r="G6542" s="40" t="str">
        <f>DataSpec!$B$11</f>
        <v>UpDeemed, DnDeemed, DnDeemDI</v>
      </c>
      <c r="H6542" s="40" t="str">
        <f>DataSpec!$B$7</f>
        <v>Cap-Tons</v>
      </c>
      <c r="I6542" s="40" t="s">
        <v>11</v>
      </c>
      <c r="J6542" t="s">
        <v>186</v>
      </c>
      <c r="K6542" t="s">
        <v>272</v>
      </c>
      <c r="U6542" s="44">
        <f>SUMIFS(Table1[AStdWBkW],Table1[EnergyImpactID],E6542,Table1[BldgType],B6542,Table1[BldgVint],C6542,Table1[BldgLoc],F6542)</f>
        <v>0.03</v>
      </c>
      <c r="V6542" s="44">
        <f>SUMIFS(Table1[AStdWBkWh],Table1[EnergyImpactID],E6542,Table1[BldgType],B6542,Table1[BldgVint],C6542,Table1[BldgLoc],F6542)</f>
        <v>50.8</v>
      </c>
      <c r="W6542" s="69">
        <v>0</v>
      </c>
      <c r="X6542" s="69"/>
      <c r="Y6542" s="69"/>
      <c r="Z6542" s="69"/>
      <c r="AA6542" s="47">
        <f>SUMIF('Cost per Solution Code'!$I$5:$I$24,'Measure Support Table'!D6542,'Cost per Solution Code'!$H$5:$H$24)</f>
        <v>416.53842439071497</v>
      </c>
      <c r="AB6542" s="62"/>
      <c r="AC6542" s="47">
        <f>SUMIF('Cost per Solution Code'!$I$5:$I$24,'Measure Support Table'!D6542,'Cost per Solution Code'!$F$5:$F$24)</f>
        <v>522.1950355751585</v>
      </c>
      <c r="AD6542" s="62"/>
      <c r="AE6542" s="48">
        <f t="shared" si="816"/>
        <v>416.53842439071497</v>
      </c>
      <c r="AF6542" s="48">
        <f t="shared" si="817"/>
        <v>522.1950355751585</v>
      </c>
      <c r="AG6542" s="48">
        <f t="shared" si="818"/>
        <v>105.65661118444353</v>
      </c>
      <c r="AH6542" s="49">
        <f t="shared" si="819"/>
        <v>0</v>
      </c>
      <c r="AI6542" s="49">
        <f t="shared" si="820"/>
        <v>0</v>
      </c>
      <c r="AJ6542" s="50">
        <f t="shared" si="821"/>
        <v>0</v>
      </c>
      <c r="AK6542" s="51">
        <v>0</v>
      </c>
    </row>
    <row r="6543" spans="1:37" hidden="1" x14ac:dyDescent="0.35">
      <c r="A6543" s="39" t="str">
        <f t="shared" si="823"/>
        <v>SWHC005</v>
      </c>
      <c r="B6543" s="39" t="s">
        <v>336</v>
      </c>
      <c r="C6543" s="62" t="s">
        <v>20</v>
      </c>
      <c r="D6543" s="40" t="s">
        <v>163</v>
      </c>
      <c r="E6543" s="40" t="str">
        <f t="shared" si="822"/>
        <v>SWHC005A</v>
      </c>
      <c r="F6543" s="67" t="s">
        <v>244</v>
      </c>
      <c r="G6543" s="40" t="str">
        <f>DataSpec!$B$11</f>
        <v>UpDeemed, DnDeemed, DnDeemDI</v>
      </c>
      <c r="H6543" s="40" t="str">
        <f>DataSpec!$B$7</f>
        <v>Cap-Tons</v>
      </c>
      <c r="I6543" s="40" t="s">
        <v>11</v>
      </c>
      <c r="J6543" t="s">
        <v>164</v>
      </c>
      <c r="K6543" t="s">
        <v>253</v>
      </c>
      <c r="U6543" s="44">
        <f>SUMIFS(Table1[AStdWBkW],Table1[EnergyImpactID],E6543,Table1[BldgType],B6543,Table1[BldgVint],C6543,Table1[BldgLoc],F6543)</f>
        <v>0.03</v>
      </c>
      <c r="V6543" s="44">
        <f>SUMIFS(Table1[AStdWBkWh],Table1[EnergyImpactID],E6543,Table1[BldgType],B6543,Table1[BldgVint],C6543,Table1[BldgLoc],F6543)</f>
        <v>60.61</v>
      </c>
      <c r="W6543" s="69">
        <v>0</v>
      </c>
      <c r="X6543" s="69"/>
      <c r="Y6543" s="69"/>
      <c r="Z6543" s="69"/>
      <c r="AA6543" s="47">
        <f>SUMIF('Cost per Solution Code'!$I$5:$I$24,'Measure Support Table'!D6543,'Cost per Solution Code'!$H$5:$H$24)</f>
        <v>656.88499999999999</v>
      </c>
      <c r="AB6543" s="62"/>
      <c r="AC6543" s="47">
        <f>SUMIF('Cost per Solution Code'!$I$5:$I$24,'Measure Support Table'!D6543,'Cost per Solution Code'!$F$5:$F$24)</f>
        <v>931.83999999999992</v>
      </c>
      <c r="AD6543" s="62"/>
      <c r="AE6543" s="48">
        <f t="shared" si="816"/>
        <v>656.88499999999999</v>
      </c>
      <c r="AF6543" s="48">
        <f t="shared" si="817"/>
        <v>931.83999999999992</v>
      </c>
      <c r="AG6543" s="48">
        <f t="shared" si="818"/>
        <v>274.95499999999993</v>
      </c>
      <c r="AH6543" s="49">
        <f t="shared" si="819"/>
        <v>0</v>
      </c>
      <c r="AI6543" s="49">
        <f t="shared" si="820"/>
        <v>0</v>
      </c>
      <c r="AJ6543" s="50">
        <f t="shared" si="821"/>
        <v>0</v>
      </c>
      <c r="AK6543" s="51">
        <v>0</v>
      </c>
    </row>
    <row r="6544" spans="1:37" hidden="1" x14ac:dyDescent="0.35">
      <c r="A6544" s="39" t="str">
        <f t="shared" si="823"/>
        <v>SWHC005</v>
      </c>
      <c r="B6544" s="39" t="s">
        <v>336</v>
      </c>
      <c r="C6544" s="62" t="s">
        <v>20</v>
      </c>
      <c r="D6544" s="40" t="s">
        <v>165</v>
      </c>
      <c r="E6544" s="40" t="str">
        <f t="shared" si="822"/>
        <v>SWHC005B</v>
      </c>
      <c r="F6544" s="67" t="s">
        <v>244</v>
      </c>
      <c r="G6544" s="40" t="str">
        <f>DataSpec!$B$11</f>
        <v>UpDeemed, DnDeemed, DnDeemDI</v>
      </c>
      <c r="H6544" s="40" t="str">
        <f>DataSpec!$B$7</f>
        <v>Cap-Tons</v>
      </c>
      <c r="I6544" s="40" t="s">
        <v>11</v>
      </c>
      <c r="J6544" t="s">
        <v>164</v>
      </c>
      <c r="K6544" t="s">
        <v>254</v>
      </c>
      <c r="U6544" s="44">
        <f>SUMIFS(Table1[AStdWBkW],Table1[EnergyImpactID],E6544,Table1[BldgType],B6544,Table1[BldgVint],C6544,Table1[BldgLoc],F6544)</f>
        <v>0.02</v>
      </c>
      <c r="V6544" s="44">
        <f>SUMIFS(Table1[AStdWBkWh],Table1[EnergyImpactID],E6544,Table1[BldgType],B6544,Table1[BldgVint],C6544,Table1[BldgLoc],F6544)</f>
        <v>40.4</v>
      </c>
      <c r="W6544" s="69">
        <v>0</v>
      </c>
      <c r="X6544" s="69"/>
      <c r="Y6544" s="69"/>
      <c r="Z6544" s="69"/>
      <c r="AA6544" s="47">
        <f>SUMIF('Cost per Solution Code'!$I$5:$I$24,'Measure Support Table'!D6544,'Cost per Solution Code'!$H$5:$H$24)</f>
        <v>656.88499999999999</v>
      </c>
      <c r="AB6544" s="62"/>
      <c r="AC6544" s="47">
        <f>SUMIF('Cost per Solution Code'!$I$5:$I$24,'Measure Support Table'!D6544,'Cost per Solution Code'!$F$5:$F$24)</f>
        <v>729.01</v>
      </c>
      <c r="AD6544" s="62"/>
      <c r="AE6544" s="48">
        <f t="shared" si="816"/>
        <v>656.88499999999999</v>
      </c>
      <c r="AF6544" s="48">
        <f t="shared" si="817"/>
        <v>729.01</v>
      </c>
      <c r="AG6544" s="48">
        <f t="shared" si="818"/>
        <v>72.125</v>
      </c>
      <c r="AH6544" s="49">
        <f t="shared" si="819"/>
        <v>0</v>
      </c>
      <c r="AI6544" s="49">
        <f t="shared" si="820"/>
        <v>0</v>
      </c>
      <c r="AJ6544" s="50">
        <f t="shared" si="821"/>
        <v>0</v>
      </c>
      <c r="AK6544" s="51">
        <v>0</v>
      </c>
    </row>
    <row r="6545" spans="1:37" hidden="1" x14ac:dyDescent="0.35">
      <c r="A6545" s="39" t="str">
        <f t="shared" si="823"/>
        <v>SWHC005</v>
      </c>
      <c r="B6545" s="39" t="s">
        <v>336</v>
      </c>
      <c r="C6545" s="62" t="s">
        <v>20</v>
      </c>
      <c r="D6545" s="40" t="s">
        <v>166</v>
      </c>
      <c r="E6545" s="40" t="str">
        <f t="shared" si="822"/>
        <v>SWHC005C</v>
      </c>
      <c r="F6545" s="67" t="s">
        <v>244</v>
      </c>
      <c r="G6545" s="40" t="str">
        <f>DataSpec!$B$11</f>
        <v>UpDeemed, DnDeemed, DnDeemDI</v>
      </c>
      <c r="H6545" s="40" t="str">
        <f>DataSpec!$B$7</f>
        <v>Cap-Tons</v>
      </c>
      <c r="I6545" s="40" t="s">
        <v>11</v>
      </c>
      <c r="J6545" t="s">
        <v>167</v>
      </c>
      <c r="K6545" t="s">
        <v>255</v>
      </c>
      <c r="U6545" s="44">
        <f>SUMIFS(Table1[AStdWBkW],Table1[EnergyImpactID],E6545,Table1[BldgType],B6545,Table1[BldgVint],C6545,Table1[BldgLoc],F6545)</f>
        <v>0.02</v>
      </c>
      <c r="V6545" s="44">
        <f>SUMIFS(Table1[AStdWBkWh],Table1[EnergyImpactID],E6545,Table1[BldgType],B6545,Table1[BldgVint],C6545,Table1[BldgLoc],F6545)</f>
        <v>56.79</v>
      </c>
      <c r="W6545" s="69">
        <v>0</v>
      </c>
      <c r="X6545" s="69"/>
      <c r="Y6545" s="69"/>
      <c r="Z6545" s="69"/>
      <c r="AA6545" s="47">
        <f>SUMIF('Cost per Solution Code'!$I$5:$I$24,'Measure Support Table'!D6545,'Cost per Solution Code'!$H$5:$H$24)</f>
        <v>515.125</v>
      </c>
      <c r="AB6545" s="62"/>
      <c r="AC6545" s="47">
        <f>SUMIF('Cost per Solution Code'!$I$5:$I$24,'Measure Support Table'!D6545,'Cost per Solution Code'!$F$5:$F$24)</f>
        <v>741.56</v>
      </c>
      <c r="AD6545" s="62"/>
      <c r="AE6545" s="48">
        <f t="shared" si="816"/>
        <v>515.125</v>
      </c>
      <c r="AF6545" s="48">
        <f t="shared" si="817"/>
        <v>741.56</v>
      </c>
      <c r="AG6545" s="48">
        <f t="shared" si="818"/>
        <v>226.43499999999995</v>
      </c>
      <c r="AH6545" s="49">
        <f t="shared" si="819"/>
        <v>0</v>
      </c>
      <c r="AI6545" s="49">
        <f t="shared" si="820"/>
        <v>0</v>
      </c>
      <c r="AJ6545" s="50">
        <f t="shared" si="821"/>
        <v>0</v>
      </c>
      <c r="AK6545" s="51">
        <v>0</v>
      </c>
    </row>
    <row r="6546" spans="1:37" hidden="1" x14ac:dyDescent="0.35">
      <c r="A6546" s="39" t="str">
        <f t="shared" si="823"/>
        <v>SWHC005</v>
      </c>
      <c r="B6546" s="39" t="s">
        <v>336</v>
      </c>
      <c r="C6546" s="62" t="s">
        <v>20</v>
      </c>
      <c r="D6546" s="40" t="s">
        <v>168</v>
      </c>
      <c r="E6546" s="40" t="str">
        <f t="shared" si="822"/>
        <v>SWHC005D</v>
      </c>
      <c r="F6546" s="67" t="s">
        <v>244</v>
      </c>
      <c r="G6546" s="40" t="str">
        <f>DataSpec!$B$11</f>
        <v>UpDeemed, DnDeemed, DnDeemDI</v>
      </c>
      <c r="H6546" s="40" t="str">
        <f>DataSpec!$B$7</f>
        <v>Cap-Tons</v>
      </c>
      <c r="I6546" s="40" t="s">
        <v>11</v>
      </c>
      <c r="J6546" t="s">
        <v>167</v>
      </c>
      <c r="K6546" t="s">
        <v>256</v>
      </c>
      <c r="U6546" s="44">
        <f>SUMIFS(Table1[AStdWBkW],Table1[EnergyImpactID],E6546,Table1[BldgType],B6546,Table1[BldgVint],C6546,Table1[BldgLoc],F6546)</f>
        <v>0.02</v>
      </c>
      <c r="V6546" s="44">
        <f>SUMIFS(Table1[AStdWBkWh],Table1[EnergyImpactID],E6546,Table1[BldgType],B6546,Table1[BldgVint],C6546,Table1[BldgLoc],F6546)</f>
        <v>37.799999999999997</v>
      </c>
      <c r="W6546" s="69">
        <v>0</v>
      </c>
      <c r="X6546" s="69"/>
      <c r="Y6546" s="69"/>
      <c r="Z6546" s="69"/>
      <c r="AA6546" s="47">
        <f>SUMIF('Cost per Solution Code'!$I$5:$I$24,'Measure Support Table'!D6546,'Cost per Solution Code'!$H$5:$H$24)</f>
        <v>515.125</v>
      </c>
      <c r="AB6546" s="62"/>
      <c r="AC6546" s="47">
        <f>SUMIF('Cost per Solution Code'!$I$5:$I$24,'Measure Support Table'!D6546,'Cost per Solution Code'!$F$5:$F$24)</f>
        <v>673.54</v>
      </c>
      <c r="AD6546" s="62"/>
      <c r="AE6546" s="48">
        <f t="shared" si="816"/>
        <v>515.125</v>
      </c>
      <c r="AF6546" s="48">
        <f t="shared" si="817"/>
        <v>673.54</v>
      </c>
      <c r="AG6546" s="48">
        <f t="shared" si="818"/>
        <v>158.41499999999996</v>
      </c>
      <c r="AH6546" s="49">
        <f t="shared" si="819"/>
        <v>0</v>
      </c>
      <c r="AI6546" s="49">
        <f t="shared" si="820"/>
        <v>0</v>
      </c>
      <c r="AJ6546" s="50">
        <f t="shared" si="821"/>
        <v>0</v>
      </c>
      <c r="AK6546" s="51">
        <v>0</v>
      </c>
    </row>
    <row r="6547" spans="1:37" hidden="1" x14ac:dyDescent="0.35">
      <c r="A6547" s="39" t="str">
        <f t="shared" si="823"/>
        <v>SWHC005</v>
      </c>
      <c r="B6547" s="39" t="s">
        <v>336</v>
      </c>
      <c r="C6547" s="62" t="s">
        <v>20</v>
      </c>
      <c r="D6547" s="40" t="s">
        <v>169</v>
      </c>
      <c r="E6547" s="40" t="str">
        <f t="shared" si="822"/>
        <v>SWHC005E</v>
      </c>
      <c r="F6547" s="67" t="s">
        <v>244</v>
      </c>
      <c r="G6547" s="40" t="str">
        <f>DataSpec!$B$11</f>
        <v>UpDeemed, DnDeemed, DnDeemDI</v>
      </c>
      <c r="H6547" s="40" t="str">
        <f>DataSpec!$B$7</f>
        <v>Cap-Tons</v>
      </c>
      <c r="I6547" s="40" t="s">
        <v>11</v>
      </c>
      <c r="J6547" t="s">
        <v>170</v>
      </c>
      <c r="K6547" t="s">
        <v>257</v>
      </c>
      <c r="U6547" s="44">
        <f>SUMIFS(Table1[AStdWBkW],Table1[EnergyImpactID],E6547,Table1[BldgType],B6547,Table1[BldgVint],C6547,Table1[BldgLoc],F6547)</f>
        <v>0.02</v>
      </c>
      <c r="V6547" s="44">
        <f>SUMIFS(Table1[AStdWBkWh],Table1[EnergyImpactID],E6547,Table1[BldgType],B6547,Table1[BldgVint],C6547,Table1[BldgLoc],F6547)</f>
        <v>55.8</v>
      </c>
      <c r="W6547" s="69">
        <v>0</v>
      </c>
      <c r="X6547" s="69"/>
      <c r="Y6547" s="69"/>
      <c r="Z6547" s="69"/>
      <c r="AA6547" s="47">
        <f>SUMIF('Cost per Solution Code'!$I$5:$I$24,'Measure Support Table'!D6547,'Cost per Solution Code'!$H$5:$H$24)</f>
        <v>448.52499999999998</v>
      </c>
      <c r="AB6547" s="62"/>
      <c r="AC6547" s="47">
        <f>SUMIF('Cost per Solution Code'!$I$5:$I$24,'Measure Support Table'!D6547,'Cost per Solution Code'!$F$5:$F$24)</f>
        <v>698.35</v>
      </c>
      <c r="AD6547" s="62"/>
      <c r="AE6547" s="48">
        <f t="shared" si="816"/>
        <v>448.52499999999998</v>
      </c>
      <c r="AF6547" s="48">
        <f t="shared" si="817"/>
        <v>698.35</v>
      </c>
      <c r="AG6547" s="48">
        <f t="shared" si="818"/>
        <v>249.82500000000005</v>
      </c>
      <c r="AH6547" s="49">
        <f t="shared" si="819"/>
        <v>0</v>
      </c>
      <c r="AI6547" s="49">
        <f t="shared" si="820"/>
        <v>0</v>
      </c>
      <c r="AJ6547" s="50">
        <f t="shared" si="821"/>
        <v>0</v>
      </c>
      <c r="AK6547" s="51">
        <v>0</v>
      </c>
    </row>
    <row r="6548" spans="1:37" hidden="1" x14ac:dyDescent="0.35">
      <c r="A6548" s="39" t="str">
        <f t="shared" si="823"/>
        <v>SWHC005</v>
      </c>
      <c r="B6548" s="39" t="s">
        <v>336</v>
      </c>
      <c r="C6548" s="62" t="s">
        <v>20</v>
      </c>
      <c r="D6548" s="40" t="s">
        <v>171</v>
      </c>
      <c r="E6548" s="40" t="str">
        <f t="shared" si="822"/>
        <v>SWHC005F</v>
      </c>
      <c r="F6548" s="67" t="s">
        <v>244</v>
      </c>
      <c r="G6548" s="40" t="str">
        <f>DataSpec!$B$11</f>
        <v>UpDeemed, DnDeemed, DnDeemDI</v>
      </c>
      <c r="H6548" s="40" t="str">
        <f>DataSpec!$B$7</f>
        <v>Cap-Tons</v>
      </c>
      <c r="I6548" s="40" t="s">
        <v>11</v>
      </c>
      <c r="J6548" t="s">
        <v>170</v>
      </c>
      <c r="K6548" t="s">
        <v>258</v>
      </c>
      <c r="U6548" s="44">
        <f>SUMIFS(Table1[AStdWBkW],Table1[EnergyImpactID],E6548,Table1[BldgType],B6548,Table1[BldgVint],C6548,Table1[BldgLoc],F6548)</f>
        <v>0.02</v>
      </c>
      <c r="V6548" s="44">
        <f>SUMIFS(Table1[AStdWBkWh],Table1[EnergyImpactID],E6548,Table1[BldgType],B6548,Table1[BldgVint],C6548,Table1[BldgLoc],F6548)</f>
        <v>37.200000000000003</v>
      </c>
      <c r="W6548" s="69">
        <v>0</v>
      </c>
      <c r="X6548" s="69"/>
      <c r="Y6548" s="69"/>
      <c r="Z6548" s="69"/>
      <c r="AA6548" s="47">
        <f>SUMIF('Cost per Solution Code'!$I$5:$I$24,'Measure Support Table'!D6548,'Cost per Solution Code'!$H$5:$H$24)</f>
        <v>448.52499999999998</v>
      </c>
      <c r="AB6548" s="62"/>
      <c r="AC6548" s="47">
        <f>SUMIF('Cost per Solution Code'!$I$5:$I$24,'Measure Support Table'!D6548,'Cost per Solution Code'!$F$5:$F$24)</f>
        <v>642.36500000000001</v>
      </c>
      <c r="AD6548" s="62"/>
      <c r="AE6548" s="48">
        <f t="shared" si="816"/>
        <v>448.52499999999998</v>
      </c>
      <c r="AF6548" s="48">
        <f t="shared" si="817"/>
        <v>642.36500000000001</v>
      </c>
      <c r="AG6548" s="48">
        <f t="shared" si="818"/>
        <v>193.84000000000003</v>
      </c>
      <c r="AH6548" s="49">
        <f t="shared" si="819"/>
        <v>0</v>
      </c>
      <c r="AI6548" s="49">
        <f t="shared" si="820"/>
        <v>0</v>
      </c>
      <c r="AJ6548" s="50">
        <f t="shared" si="821"/>
        <v>0</v>
      </c>
      <c r="AK6548" s="51">
        <v>0</v>
      </c>
    </row>
    <row r="6549" spans="1:37" hidden="1" x14ac:dyDescent="0.35">
      <c r="A6549" s="39" t="str">
        <f t="shared" si="823"/>
        <v>SWHC005</v>
      </c>
      <c r="B6549" s="39" t="s">
        <v>336</v>
      </c>
      <c r="C6549" s="62" t="s">
        <v>20</v>
      </c>
      <c r="D6549" s="40" t="s">
        <v>8</v>
      </c>
      <c r="E6549" s="40" t="str">
        <f t="shared" si="822"/>
        <v>SWHC005G</v>
      </c>
      <c r="F6549" s="67" t="s">
        <v>244</v>
      </c>
      <c r="G6549" s="40" t="str">
        <f>DataSpec!$B$11</f>
        <v>UpDeemed, DnDeemed, DnDeemDI</v>
      </c>
      <c r="H6549" s="40" t="str">
        <f>DataSpec!$B$7</f>
        <v>Cap-Tons</v>
      </c>
      <c r="I6549" s="40" t="s">
        <v>11</v>
      </c>
      <c r="J6549" t="s">
        <v>172</v>
      </c>
      <c r="K6549" t="s">
        <v>259</v>
      </c>
      <c r="U6549" s="44">
        <f>SUMIFS(Table1[AStdWBkW],Table1[EnergyImpactID],E6549,Table1[BldgType],B6549,Table1[BldgVint],C6549,Table1[BldgLoc],F6549)</f>
        <v>0.02</v>
      </c>
      <c r="V6549" s="44">
        <f>SUMIFS(Table1[AStdWBkWh],Table1[EnergyImpactID],E6549,Table1[BldgType],B6549,Table1[BldgVint],C6549,Table1[BldgLoc],F6549)</f>
        <v>55.8</v>
      </c>
      <c r="W6549" s="69">
        <v>0</v>
      </c>
      <c r="X6549" s="69"/>
      <c r="Y6549" s="69"/>
      <c r="Z6549" s="69"/>
      <c r="AA6549" s="47">
        <f>SUMIF('Cost per Solution Code'!$I$5:$I$24,'Measure Support Table'!D6549,'Cost per Solution Code'!$H$5:$H$24)</f>
        <v>392.565</v>
      </c>
      <c r="AB6549" s="62"/>
      <c r="AC6549" s="47">
        <f>SUMIF('Cost per Solution Code'!$I$5:$I$24,'Measure Support Table'!D6549,'Cost per Solution Code'!$F$5:$F$24)</f>
        <v>491.11500000000001</v>
      </c>
      <c r="AD6549" s="62"/>
      <c r="AE6549" s="48">
        <f t="shared" si="816"/>
        <v>392.565</v>
      </c>
      <c r="AF6549" s="48">
        <f t="shared" si="817"/>
        <v>491.11500000000001</v>
      </c>
      <c r="AG6549" s="48">
        <f t="shared" si="818"/>
        <v>98.550000000000011</v>
      </c>
      <c r="AH6549" s="49">
        <f t="shared" si="819"/>
        <v>0</v>
      </c>
      <c r="AI6549" s="49">
        <f t="shared" si="820"/>
        <v>0</v>
      </c>
      <c r="AJ6549" s="50">
        <f t="shared" si="821"/>
        <v>0</v>
      </c>
      <c r="AK6549" s="51">
        <v>0</v>
      </c>
    </row>
    <row r="6550" spans="1:37" hidden="1" x14ac:dyDescent="0.35">
      <c r="A6550" s="39" t="str">
        <f t="shared" si="823"/>
        <v>SWHC005</v>
      </c>
      <c r="B6550" s="39" t="s">
        <v>336</v>
      </c>
      <c r="C6550" s="62" t="s">
        <v>20</v>
      </c>
      <c r="D6550" s="40" t="s">
        <v>16</v>
      </c>
      <c r="E6550" s="40" t="str">
        <f t="shared" si="822"/>
        <v>SWHC005H</v>
      </c>
      <c r="F6550" s="67" t="s">
        <v>244</v>
      </c>
      <c r="G6550" s="40" t="str">
        <f>DataSpec!$B$11</f>
        <v>UpDeemed, DnDeemed, DnDeemDI</v>
      </c>
      <c r="H6550" s="40" t="str">
        <f>DataSpec!$B$7</f>
        <v>Cap-Tons</v>
      </c>
      <c r="I6550" s="40" t="s">
        <v>11</v>
      </c>
      <c r="J6550" t="s">
        <v>172</v>
      </c>
      <c r="K6550" t="s">
        <v>260</v>
      </c>
      <c r="U6550" s="44">
        <f>SUMIFS(Table1[AStdWBkW],Table1[EnergyImpactID],E6550,Table1[BldgType],B6550,Table1[BldgVint],C6550,Table1[BldgLoc],F6550)</f>
        <v>0.02</v>
      </c>
      <c r="V6550" s="44">
        <f>SUMIFS(Table1[AStdWBkWh],Table1[EnergyImpactID],E6550,Table1[BldgType],B6550,Table1[BldgVint],C6550,Table1[BldgLoc],F6550)</f>
        <v>37.200000000000003</v>
      </c>
      <c r="W6550" s="69">
        <v>0</v>
      </c>
      <c r="X6550" s="69"/>
      <c r="Y6550" s="69"/>
      <c r="Z6550" s="69"/>
      <c r="AA6550" s="47">
        <f>SUMIF('Cost per Solution Code'!$I$5:$I$24,'Measure Support Table'!D6550,'Cost per Solution Code'!$H$5:$H$24)</f>
        <v>392.565</v>
      </c>
      <c r="AB6550" s="62"/>
      <c r="AC6550" s="47">
        <f>SUMIF('Cost per Solution Code'!$I$5:$I$24,'Measure Support Table'!D6550,'Cost per Solution Code'!$F$5:$F$24)</f>
        <v>458.26499999999999</v>
      </c>
      <c r="AD6550" s="62"/>
      <c r="AE6550" s="48">
        <f t="shared" si="816"/>
        <v>392.565</v>
      </c>
      <c r="AF6550" s="48">
        <f t="shared" si="817"/>
        <v>458.26499999999999</v>
      </c>
      <c r="AG6550" s="48">
        <f t="shared" si="818"/>
        <v>65.699999999999989</v>
      </c>
      <c r="AH6550" s="49">
        <f t="shared" si="819"/>
        <v>0</v>
      </c>
      <c r="AI6550" s="49">
        <f t="shared" si="820"/>
        <v>0</v>
      </c>
      <c r="AJ6550" s="50">
        <f t="shared" si="821"/>
        <v>0</v>
      </c>
      <c r="AK6550" s="51">
        <v>0</v>
      </c>
    </row>
    <row r="6551" spans="1:37" hidden="1" x14ac:dyDescent="0.35">
      <c r="A6551" s="39" t="str">
        <f t="shared" si="823"/>
        <v>SWHC005</v>
      </c>
      <c r="B6551" s="39" t="s">
        <v>336</v>
      </c>
      <c r="C6551" s="62" t="s">
        <v>20</v>
      </c>
      <c r="D6551" s="40" t="s">
        <v>18</v>
      </c>
      <c r="E6551" s="40" t="str">
        <f t="shared" si="822"/>
        <v>SWHC005I</v>
      </c>
      <c r="F6551" s="67" t="s">
        <v>244</v>
      </c>
      <c r="G6551" s="40" t="str">
        <f>DataSpec!$B$11</f>
        <v>UpDeemed, DnDeemed, DnDeemDI</v>
      </c>
      <c r="H6551" s="40" t="str">
        <f>DataSpec!$B$7</f>
        <v>Cap-Tons</v>
      </c>
      <c r="I6551" s="40" t="s">
        <v>11</v>
      </c>
      <c r="J6551" t="s">
        <v>173</v>
      </c>
      <c r="K6551" t="s">
        <v>261</v>
      </c>
      <c r="U6551" s="44">
        <f>SUMIFS(Table1[AStdWBkW],Table1[EnergyImpactID],E6551,Table1[BldgType],B6551,Table1[BldgVint],C6551,Table1[BldgLoc],F6551)</f>
        <v>0.03</v>
      </c>
      <c r="V6551" s="44">
        <f>SUMIFS(Table1[AStdWBkWh],Table1[EnergyImpactID],E6551,Table1[BldgType],B6551,Table1[BldgVint],C6551,Table1[BldgLoc],F6551)</f>
        <v>66.33</v>
      </c>
      <c r="W6551" s="69">
        <v>0</v>
      </c>
      <c r="X6551" s="69"/>
      <c r="Y6551" s="69"/>
      <c r="Z6551" s="69"/>
      <c r="AA6551" s="47">
        <f>SUMIF('Cost per Solution Code'!$I$5:$I$24,'Measure Support Table'!D6551,'Cost per Solution Code'!$H$5:$H$24)</f>
        <v>660</v>
      </c>
      <c r="AB6551" s="62"/>
      <c r="AC6551" s="47">
        <f>SUMIF('Cost per Solution Code'!$I$5:$I$24,'Measure Support Table'!D6551,'Cost per Solution Code'!$F$5:$F$24)</f>
        <v>923</v>
      </c>
      <c r="AD6551" s="62"/>
      <c r="AE6551" s="48">
        <f t="shared" si="816"/>
        <v>660</v>
      </c>
      <c r="AF6551" s="48">
        <f t="shared" si="817"/>
        <v>923</v>
      </c>
      <c r="AG6551" s="48">
        <f t="shared" si="818"/>
        <v>263</v>
      </c>
      <c r="AH6551" s="49">
        <f t="shared" si="819"/>
        <v>0</v>
      </c>
      <c r="AI6551" s="49">
        <f t="shared" si="820"/>
        <v>0</v>
      </c>
      <c r="AJ6551" s="50">
        <f t="shared" si="821"/>
        <v>0</v>
      </c>
      <c r="AK6551" s="51">
        <v>0</v>
      </c>
    </row>
    <row r="6552" spans="1:37" hidden="1" x14ac:dyDescent="0.35">
      <c r="A6552" s="39" t="str">
        <f t="shared" si="823"/>
        <v>SWHC005</v>
      </c>
      <c r="B6552" s="39" t="s">
        <v>336</v>
      </c>
      <c r="C6552" s="62" t="s">
        <v>20</v>
      </c>
      <c r="D6552" s="40" t="s">
        <v>22</v>
      </c>
      <c r="E6552" s="40" t="str">
        <f t="shared" si="822"/>
        <v>SWHC005J</v>
      </c>
      <c r="F6552" s="67" t="s">
        <v>244</v>
      </c>
      <c r="G6552" s="40" t="str">
        <f>DataSpec!$B$11</f>
        <v>UpDeemed, DnDeemed, DnDeemDI</v>
      </c>
      <c r="H6552" s="40" t="str">
        <f>DataSpec!$B$7</f>
        <v>Cap-Tons</v>
      </c>
      <c r="I6552" s="40" t="s">
        <v>11</v>
      </c>
      <c r="J6552" t="s">
        <v>173</v>
      </c>
      <c r="K6552" t="s">
        <v>262</v>
      </c>
      <c r="U6552" s="44">
        <f>SUMIFS(Table1[AStdWBkW],Table1[EnergyImpactID],E6552,Table1[BldgType],B6552,Table1[BldgVint],C6552,Table1[BldgLoc],F6552)</f>
        <v>0.02</v>
      </c>
      <c r="V6552" s="44">
        <f>SUMIFS(Table1[AStdWBkWh],Table1[EnergyImpactID],E6552,Table1[BldgType],B6552,Table1[BldgVint],C6552,Table1[BldgLoc],F6552)</f>
        <v>44.22</v>
      </c>
      <c r="W6552" s="69">
        <v>0</v>
      </c>
      <c r="X6552" s="69"/>
      <c r="Y6552" s="69"/>
      <c r="Z6552" s="69"/>
      <c r="AA6552" s="47">
        <f>SUMIF('Cost per Solution Code'!$I$5:$I$24,'Measure Support Table'!D6552,'Cost per Solution Code'!$H$5:$H$24)</f>
        <v>660</v>
      </c>
      <c r="AB6552" s="62"/>
      <c r="AC6552" s="47">
        <f>SUMIF('Cost per Solution Code'!$I$5:$I$24,'Measure Support Table'!D6552,'Cost per Solution Code'!$F$5:$F$24)</f>
        <v>845</v>
      </c>
      <c r="AD6552" s="62"/>
      <c r="AE6552" s="48">
        <f t="shared" si="816"/>
        <v>660</v>
      </c>
      <c r="AF6552" s="48">
        <f t="shared" si="817"/>
        <v>845</v>
      </c>
      <c r="AG6552" s="48">
        <f t="shared" si="818"/>
        <v>185</v>
      </c>
      <c r="AH6552" s="49">
        <f t="shared" si="819"/>
        <v>0</v>
      </c>
      <c r="AI6552" s="49">
        <f t="shared" si="820"/>
        <v>0</v>
      </c>
      <c r="AJ6552" s="50">
        <f t="shared" si="821"/>
        <v>0</v>
      </c>
      <c r="AK6552" s="51">
        <v>0</v>
      </c>
    </row>
    <row r="6553" spans="1:37" hidden="1" x14ac:dyDescent="0.35">
      <c r="A6553" s="39" t="str">
        <f t="shared" si="823"/>
        <v>SWHC005</v>
      </c>
      <c r="B6553" s="39" t="s">
        <v>336</v>
      </c>
      <c r="C6553" s="62" t="s">
        <v>20</v>
      </c>
      <c r="D6553" s="40" t="s">
        <v>25</v>
      </c>
      <c r="E6553" s="40" t="str">
        <f t="shared" si="822"/>
        <v>SWHC005K</v>
      </c>
      <c r="F6553" s="67" t="s">
        <v>244</v>
      </c>
      <c r="G6553" s="40" t="str">
        <f>DataSpec!$B$11</f>
        <v>UpDeemed, DnDeemed, DnDeemDI</v>
      </c>
      <c r="H6553" s="40" t="str">
        <f>DataSpec!$B$7</f>
        <v>Cap-Tons</v>
      </c>
      <c r="I6553" s="40" t="s">
        <v>11</v>
      </c>
      <c r="J6553" t="s">
        <v>174</v>
      </c>
      <c r="K6553" t="s">
        <v>263</v>
      </c>
      <c r="U6553" s="44">
        <f>SUMIFS(Table1[AStdWBkW],Table1[EnergyImpactID],E6553,Table1[BldgType],B6553,Table1[BldgVint],C6553,Table1[BldgLoc],F6553)</f>
        <v>0.04</v>
      </c>
      <c r="V6553" s="44">
        <f>SUMIFS(Table1[AStdWBkWh],Table1[EnergyImpactID],E6553,Table1[BldgType],B6553,Table1[BldgVint],C6553,Table1[BldgLoc],F6553)</f>
        <v>77.599999999999994</v>
      </c>
      <c r="W6553" s="69">
        <v>0</v>
      </c>
      <c r="X6553" s="69"/>
      <c r="Y6553" s="69"/>
      <c r="Z6553" s="69"/>
      <c r="AA6553" s="47">
        <f>SUMIF('Cost per Solution Code'!$I$5:$I$24,'Measure Support Table'!D6553,'Cost per Solution Code'!$H$5:$H$24)</f>
        <v>519.14</v>
      </c>
      <c r="AB6553" s="62"/>
      <c r="AC6553" s="47">
        <f>SUMIF('Cost per Solution Code'!$I$5:$I$24,'Measure Support Table'!D6553,'Cost per Solution Code'!$F$5:$F$24)</f>
        <v>685.85</v>
      </c>
      <c r="AD6553" s="62"/>
      <c r="AE6553" s="48">
        <f t="shared" si="816"/>
        <v>519.14</v>
      </c>
      <c r="AF6553" s="48">
        <f t="shared" si="817"/>
        <v>685.85</v>
      </c>
      <c r="AG6553" s="48">
        <f t="shared" si="818"/>
        <v>166.71000000000004</v>
      </c>
      <c r="AH6553" s="49">
        <f t="shared" si="819"/>
        <v>0</v>
      </c>
      <c r="AI6553" s="49">
        <f t="shared" si="820"/>
        <v>0</v>
      </c>
      <c r="AJ6553" s="50">
        <f t="shared" si="821"/>
        <v>0</v>
      </c>
      <c r="AK6553" s="51">
        <v>0</v>
      </c>
    </row>
    <row r="6554" spans="1:37" hidden="1" x14ac:dyDescent="0.35">
      <c r="A6554" s="39" t="str">
        <f t="shared" si="823"/>
        <v>SWHC005</v>
      </c>
      <c r="B6554" s="39" t="s">
        <v>336</v>
      </c>
      <c r="C6554" s="62" t="s">
        <v>20</v>
      </c>
      <c r="D6554" s="40" t="s">
        <v>175</v>
      </c>
      <c r="E6554" s="40" t="str">
        <f t="shared" si="822"/>
        <v>SWHC005L</v>
      </c>
      <c r="F6554" s="67" t="s">
        <v>244</v>
      </c>
      <c r="G6554" s="40" t="str">
        <f>DataSpec!$B$11</f>
        <v>UpDeemed, DnDeemed, DnDeemDI</v>
      </c>
      <c r="H6554" s="40" t="str">
        <f>DataSpec!$B$7</f>
        <v>Cap-Tons</v>
      </c>
      <c r="I6554" s="40" t="s">
        <v>11</v>
      </c>
      <c r="J6554" t="s">
        <v>174</v>
      </c>
      <c r="K6554" t="s">
        <v>264</v>
      </c>
      <c r="U6554" s="44">
        <f>SUMIFS(Table1[AStdWBkW],Table1[EnergyImpactID],E6554,Table1[BldgType],B6554,Table1[BldgVint],C6554,Table1[BldgLoc],F6554)</f>
        <v>0.02</v>
      </c>
      <c r="V6554" s="44">
        <f>SUMIFS(Table1[AStdWBkWh],Table1[EnergyImpactID],E6554,Table1[BldgType],B6554,Table1[BldgVint],C6554,Table1[BldgLoc],F6554)</f>
        <v>51.7</v>
      </c>
      <c r="W6554" s="69">
        <v>0</v>
      </c>
      <c r="X6554" s="69"/>
      <c r="Y6554" s="69"/>
      <c r="Z6554" s="69"/>
      <c r="AA6554" s="47">
        <f>SUMIF('Cost per Solution Code'!$I$5:$I$24,'Measure Support Table'!D6554,'Cost per Solution Code'!$H$5:$H$24)</f>
        <v>519.14</v>
      </c>
      <c r="AB6554" s="62"/>
      <c r="AC6554" s="47">
        <f>SUMIF('Cost per Solution Code'!$I$5:$I$24,'Measure Support Table'!D6554,'Cost per Solution Code'!$F$5:$F$24)</f>
        <v>555.84500000000003</v>
      </c>
      <c r="AD6554" s="62"/>
      <c r="AE6554" s="48">
        <f t="shared" si="816"/>
        <v>519.14</v>
      </c>
      <c r="AF6554" s="48">
        <f t="shared" si="817"/>
        <v>555.84500000000003</v>
      </c>
      <c r="AG6554" s="48">
        <f t="shared" si="818"/>
        <v>36.705000000000041</v>
      </c>
      <c r="AH6554" s="49">
        <f t="shared" si="819"/>
        <v>0</v>
      </c>
      <c r="AI6554" s="49">
        <f t="shared" si="820"/>
        <v>0</v>
      </c>
      <c r="AJ6554" s="50">
        <f t="shared" si="821"/>
        <v>0</v>
      </c>
      <c r="AK6554" s="51">
        <v>0</v>
      </c>
    </row>
    <row r="6555" spans="1:37" hidden="1" x14ac:dyDescent="0.35">
      <c r="A6555" s="39" t="str">
        <f t="shared" si="823"/>
        <v>SWHC005</v>
      </c>
      <c r="B6555" s="39" t="s">
        <v>336</v>
      </c>
      <c r="C6555" s="62" t="s">
        <v>20</v>
      </c>
      <c r="D6555" s="40" t="s">
        <v>176</v>
      </c>
      <c r="E6555" s="40" t="str">
        <f t="shared" si="822"/>
        <v>SWHC005M</v>
      </c>
      <c r="F6555" s="67" t="s">
        <v>244</v>
      </c>
      <c r="G6555" s="40" t="str">
        <f>DataSpec!$B$11</f>
        <v>UpDeemed, DnDeemed, DnDeemDI</v>
      </c>
      <c r="H6555" s="40" t="str">
        <f>DataSpec!$B$7</f>
        <v>Cap-Tons</v>
      </c>
      <c r="I6555" s="40" t="s">
        <v>11</v>
      </c>
      <c r="J6555" t="s">
        <v>177</v>
      </c>
      <c r="K6555" t="s">
        <v>265</v>
      </c>
      <c r="U6555" s="44">
        <f>SUMIFS(Table1[AStdWBkW],Table1[EnergyImpactID],E6555,Table1[BldgType],B6555,Table1[BldgVint],C6555,Table1[BldgLoc],F6555)</f>
        <v>0.03</v>
      </c>
      <c r="V6555" s="44">
        <f>SUMIFS(Table1[AStdWBkWh],Table1[EnergyImpactID],E6555,Table1[BldgType],B6555,Table1[BldgVint],C6555,Table1[BldgLoc],F6555)</f>
        <v>71.36</v>
      </c>
      <c r="W6555" s="69">
        <v>0</v>
      </c>
      <c r="X6555" s="69"/>
      <c r="Y6555" s="69"/>
      <c r="Z6555" s="69"/>
      <c r="AA6555" s="47">
        <f>SUMIF('Cost per Solution Code'!$I$5:$I$24,'Measure Support Table'!D6555,'Cost per Solution Code'!$H$5:$H$24)</f>
        <v>449.41</v>
      </c>
      <c r="AB6555" s="62"/>
      <c r="AC6555" s="47">
        <f>SUMIF('Cost per Solution Code'!$I$5:$I$24,'Measure Support Table'!D6555,'Cost per Solution Code'!$F$5:$F$24)</f>
        <v>771.3576281291954</v>
      </c>
      <c r="AD6555" s="62"/>
      <c r="AE6555" s="48">
        <f t="shared" si="816"/>
        <v>449.41</v>
      </c>
      <c r="AF6555" s="48">
        <f t="shared" si="817"/>
        <v>771.3576281291954</v>
      </c>
      <c r="AG6555" s="48">
        <f t="shared" si="818"/>
        <v>321.94762812919538</v>
      </c>
      <c r="AH6555" s="49">
        <f t="shared" si="819"/>
        <v>0</v>
      </c>
      <c r="AI6555" s="49">
        <f t="shared" si="820"/>
        <v>0</v>
      </c>
      <c r="AJ6555" s="50">
        <f t="shared" si="821"/>
        <v>0</v>
      </c>
      <c r="AK6555" s="51">
        <v>0</v>
      </c>
    </row>
    <row r="6556" spans="1:37" hidden="1" x14ac:dyDescent="0.35">
      <c r="A6556" s="39" t="str">
        <f t="shared" si="823"/>
        <v>SWHC005</v>
      </c>
      <c r="B6556" s="39" t="s">
        <v>336</v>
      </c>
      <c r="C6556" s="62" t="s">
        <v>20</v>
      </c>
      <c r="D6556" s="40" t="s">
        <v>178</v>
      </c>
      <c r="E6556" s="40" t="str">
        <f t="shared" si="822"/>
        <v>SWHC005N</v>
      </c>
      <c r="F6556" s="67" t="s">
        <v>244</v>
      </c>
      <c r="G6556" s="40" t="str">
        <f>DataSpec!$B$11</f>
        <v>UpDeemed, DnDeemed, DnDeemDI</v>
      </c>
      <c r="H6556" s="40" t="str">
        <f>DataSpec!$B$7</f>
        <v>Cap-Tons</v>
      </c>
      <c r="I6556" s="40" t="s">
        <v>11</v>
      </c>
      <c r="J6556" t="s">
        <v>177</v>
      </c>
      <c r="K6556" t="s">
        <v>266</v>
      </c>
      <c r="U6556" s="44">
        <f>SUMIFS(Table1[AStdWBkW],Table1[EnergyImpactID],E6556,Table1[BldgType],B6556,Table1[BldgVint],C6556,Table1[BldgLoc],F6556)</f>
        <v>0.02</v>
      </c>
      <c r="V6556" s="44">
        <f>SUMIFS(Table1[AStdWBkWh],Table1[EnergyImpactID],E6556,Table1[BldgType],B6556,Table1[BldgVint],C6556,Table1[BldgLoc],F6556)</f>
        <v>47.56</v>
      </c>
      <c r="W6556" s="69">
        <v>0</v>
      </c>
      <c r="X6556" s="69"/>
      <c r="Y6556" s="69"/>
      <c r="Z6556" s="69"/>
      <c r="AA6556" s="47">
        <f>SUMIF('Cost per Solution Code'!$I$5:$I$24,'Measure Support Table'!D6556,'Cost per Solution Code'!$H$5:$H$24)</f>
        <v>449.41</v>
      </c>
      <c r="AB6556" s="62"/>
      <c r="AC6556" s="47">
        <f>SUMIF('Cost per Solution Code'!$I$5:$I$24,'Measure Support Table'!D6556,'Cost per Solution Code'!$F$5:$F$24)</f>
        <v>629.11366698254767</v>
      </c>
      <c r="AD6556" s="62"/>
      <c r="AE6556" s="48">
        <f t="shared" si="816"/>
        <v>449.41</v>
      </c>
      <c r="AF6556" s="48">
        <f t="shared" si="817"/>
        <v>629.11366698254767</v>
      </c>
      <c r="AG6556" s="48">
        <f t="shared" si="818"/>
        <v>179.70366698254765</v>
      </c>
      <c r="AH6556" s="49">
        <f t="shared" si="819"/>
        <v>0</v>
      </c>
      <c r="AI6556" s="49">
        <f t="shared" si="820"/>
        <v>0</v>
      </c>
      <c r="AJ6556" s="50">
        <f t="shared" si="821"/>
        <v>0</v>
      </c>
      <c r="AK6556" s="51">
        <v>0</v>
      </c>
    </row>
    <row r="6557" spans="1:37" hidden="1" x14ac:dyDescent="0.35">
      <c r="A6557" s="39" t="str">
        <f t="shared" si="823"/>
        <v>SWHC005</v>
      </c>
      <c r="B6557" s="39" t="s">
        <v>336</v>
      </c>
      <c r="C6557" s="62" t="s">
        <v>20</v>
      </c>
      <c r="D6557" s="40" t="s">
        <v>179</v>
      </c>
      <c r="E6557" s="40" t="str">
        <f t="shared" si="822"/>
        <v>SWHC005O</v>
      </c>
      <c r="F6557" s="67" t="s">
        <v>244</v>
      </c>
      <c r="G6557" s="40" t="str">
        <f>DataSpec!$B$11</f>
        <v>UpDeemed, DnDeemed, DnDeemDI</v>
      </c>
      <c r="H6557" s="40" t="str">
        <f>DataSpec!$B$7</f>
        <v>Cap-Tons</v>
      </c>
      <c r="I6557" s="40" t="s">
        <v>11</v>
      </c>
      <c r="J6557" t="s">
        <v>180</v>
      </c>
      <c r="K6557" t="s">
        <v>267</v>
      </c>
      <c r="U6557" s="44">
        <f>SUMIFS(Table1[AStdWBkW],Table1[EnergyImpactID],E6557,Table1[BldgType],B6557,Table1[BldgVint],C6557,Table1[BldgLoc],F6557)</f>
        <v>0.04</v>
      </c>
      <c r="V6557" s="44">
        <f>SUMIFS(Table1[AStdWBkWh],Table1[EnergyImpactID],E6557,Table1[BldgType],B6557,Table1[BldgVint],C6557,Table1[BldgLoc],F6557)</f>
        <v>85.61</v>
      </c>
      <c r="W6557" s="69">
        <v>0</v>
      </c>
      <c r="X6557" s="69"/>
      <c r="Y6557" s="69"/>
      <c r="Z6557" s="69"/>
      <c r="AA6557" s="47">
        <f>SUMIF('Cost per Solution Code'!$I$5:$I$24,'Measure Support Table'!D6557,'Cost per Solution Code'!$H$5:$H$24)</f>
        <v>1086</v>
      </c>
      <c r="AB6557" s="62"/>
      <c r="AC6557" s="47">
        <f>SUMIF('Cost per Solution Code'!$I$5:$I$24,'Measure Support Table'!D6557,'Cost per Solution Code'!$F$5:$F$24)</f>
        <v>1124.9000000000001</v>
      </c>
      <c r="AD6557" s="62"/>
      <c r="AE6557" s="48">
        <f t="shared" si="816"/>
        <v>1086</v>
      </c>
      <c r="AF6557" s="48">
        <f t="shared" si="817"/>
        <v>1124.9000000000001</v>
      </c>
      <c r="AG6557" s="48">
        <f t="shared" si="818"/>
        <v>38.900000000000091</v>
      </c>
      <c r="AH6557" s="49">
        <f t="shared" si="819"/>
        <v>0</v>
      </c>
      <c r="AI6557" s="49">
        <f t="shared" si="820"/>
        <v>0</v>
      </c>
      <c r="AJ6557" s="50">
        <f t="shared" si="821"/>
        <v>0</v>
      </c>
      <c r="AK6557" s="51">
        <v>0</v>
      </c>
    </row>
    <row r="6558" spans="1:37" hidden="1" x14ac:dyDescent="0.35">
      <c r="A6558" s="39" t="str">
        <f t="shared" si="823"/>
        <v>SWHC005</v>
      </c>
      <c r="B6558" s="39" t="s">
        <v>336</v>
      </c>
      <c r="C6558" s="62" t="s">
        <v>20</v>
      </c>
      <c r="D6558" s="40" t="s">
        <v>181</v>
      </c>
      <c r="E6558" s="40" t="str">
        <f t="shared" si="822"/>
        <v>SWHC005P</v>
      </c>
      <c r="F6558" s="67" t="s">
        <v>244</v>
      </c>
      <c r="G6558" s="40" t="str">
        <f>DataSpec!$B$11</f>
        <v>UpDeemed, DnDeemed, DnDeemDI</v>
      </c>
      <c r="H6558" s="40" t="str">
        <f>DataSpec!$B$7</f>
        <v>Cap-Tons</v>
      </c>
      <c r="I6558" s="40" t="s">
        <v>11</v>
      </c>
      <c r="J6558" t="s">
        <v>180</v>
      </c>
      <c r="K6558" t="s">
        <v>268</v>
      </c>
      <c r="U6558" s="44">
        <f>SUMIFS(Table1[AStdWBkW],Table1[EnergyImpactID],E6558,Table1[BldgType],B6558,Table1[BldgVint],C6558,Table1[BldgLoc],F6558)</f>
        <v>0.03</v>
      </c>
      <c r="V6558" s="44">
        <f>SUMIFS(Table1[AStdWBkWh],Table1[EnergyImpactID],E6558,Table1[BldgType],B6558,Table1[BldgVint],C6558,Table1[BldgLoc],F6558)</f>
        <v>57.1</v>
      </c>
      <c r="W6558" s="69">
        <v>0</v>
      </c>
      <c r="X6558" s="69"/>
      <c r="Y6558" s="69"/>
      <c r="Z6558" s="69"/>
      <c r="AA6558" s="47">
        <f>SUMIF('Cost per Solution Code'!$I$5:$I$24,'Measure Support Table'!D6558,'Cost per Solution Code'!$H$5:$H$24)</f>
        <v>1086</v>
      </c>
      <c r="AB6558" s="62"/>
      <c r="AC6558" s="47">
        <f>SUMIF('Cost per Solution Code'!$I$5:$I$24,'Measure Support Table'!D6558,'Cost per Solution Code'!$F$5:$F$24)</f>
        <v>1107.17</v>
      </c>
      <c r="AD6558" s="62"/>
      <c r="AE6558" s="48">
        <f t="shared" si="816"/>
        <v>1086</v>
      </c>
      <c r="AF6558" s="48">
        <f t="shared" si="817"/>
        <v>1107.17</v>
      </c>
      <c r="AG6558" s="48">
        <f t="shared" si="818"/>
        <v>21.170000000000073</v>
      </c>
      <c r="AH6558" s="49">
        <f t="shared" si="819"/>
        <v>0</v>
      </c>
      <c r="AI6558" s="49">
        <f t="shared" si="820"/>
        <v>0</v>
      </c>
      <c r="AJ6558" s="50">
        <f t="shared" si="821"/>
        <v>0</v>
      </c>
      <c r="AK6558" s="51">
        <v>0</v>
      </c>
    </row>
    <row r="6559" spans="1:37" hidden="1" x14ac:dyDescent="0.35">
      <c r="A6559" s="39" t="str">
        <f t="shared" si="823"/>
        <v>SWHC005</v>
      </c>
      <c r="B6559" s="39" t="s">
        <v>336</v>
      </c>
      <c r="C6559" s="62" t="s">
        <v>20</v>
      </c>
      <c r="D6559" s="40" t="s">
        <v>182</v>
      </c>
      <c r="E6559" s="40" t="str">
        <f t="shared" si="822"/>
        <v>SWHC005Q</v>
      </c>
      <c r="F6559" s="67" t="s">
        <v>244</v>
      </c>
      <c r="G6559" s="40" t="str">
        <f>DataSpec!$B$11</f>
        <v>UpDeemed, DnDeemed, DnDeemDI</v>
      </c>
      <c r="H6559" s="40" t="str">
        <f>DataSpec!$B$7</f>
        <v>Cap-Tons</v>
      </c>
      <c r="I6559" s="40" t="s">
        <v>11</v>
      </c>
      <c r="J6559" t="s">
        <v>183</v>
      </c>
      <c r="K6559" t="s">
        <v>269</v>
      </c>
      <c r="U6559" s="44">
        <f>SUMIFS(Table1[AStdWBkW],Table1[EnergyImpactID],E6559,Table1[BldgType],B6559,Table1[BldgVint],C6559,Table1[BldgLoc],F6559)</f>
        <v>0.03</v>
      </c>
      <c r="V6559" s="44">
        <f>SUMIFS(Table1[AStdWBkWh],Table1[EnergyImpactID],E6559,Table1[BldgType],B6559,Table1[BldgVint],C6559,Table1[BldgLoc],F6559)</f>
        <v>66.739999999999995</v>
      </c>
      <c r="W6559" s="69">
        <v>0</v>
      </c>
      <c r="X6559" s="69"/>
      <c r="Y6559" s="69"/>
      <c r="Z6559" s="69"/>
      <c r="AA6559" s="47">
        <f>SUMIF('Cost per Solution Code'!$I$5:$I$24,'Measure Support Table'!D6559,'Cost per Solution Code'!$H$5:$H$24)</f>
        <v>636.29999999999995</v>
      </c>
      <c r="AB6559" s="62"/>
      <c r="AC6559" s="47">
        <f>SUMIF('Cost per Solution Code'!$I$5:$I$24,'Measure Support Table'!D6559,'Cost per Solution Code'!$F$5:$F$24)</f>
        <v>931.83</v>
      </c>
      <c r="AD6559" s="62"/>
      <c r="AE6559" s="48">
        <f t="shared" si="816"/>
        <v>636.29999999999995</v>
      </c>
      <c r="AF6559" s="48">
        <f t="shared" si="817"/>
        <v>931.83</v>
      </c>
      <c r="AG6559" s="48">
        <f t="shared" si="818"/>
        <v>295.53000000000009</v>
      </c>
      <c r="AH6559" s="49">
        <f t="shared" si="819"/>
        <v>0</v>
      </c>
      <c r="AI6559" s="49">
        <f t="shared" si="820"/>
        <v>0</v>
      </c>
      <c r="AJ6559" s="50">
        <f t="shared" si="821"/>
        <v>0</v>
      </c>
      <c r="AK6559" s="51">
        <v>0</v>
      </c>
    </row>
    <row r="6560" spans="1:37" hidden="1" x14ac:dyDescent="0.35">
      <c r="A6560" s="39" t="str">
        <f t="shared" si="823"/>
        <v>SWHC005</v>
      </c>
      <c r="B6560" s="39" t="s">
        <v>336</v>
      </c>
      <c r="C6560" s="62" t="s">
        <v>20</v>
      </c>
      <c r="D6560" s="40" t="s">
        <v>184</v>
      </c>
      <c r="E6560" s="40" t="str">
        <f t="shared" si="822"/>
        <v>SWHC005R</v>
      </c>
      <c r="F6560" s="67" t="s">
        <v>244</v>
      </c>
      <c r="G6560" s="40" t="str">
        <f>DataSpec!$B$11</f>
        <v>UpDeemed, DnDeemed, DnDeemDI</v>
      </c>
      <c r="H6560" s="40" t="str">
        <f>DataSpec!$B$7</f>
        <v>Cap-Tons</v>
      </c>
      <c r="I6560" s="40" t="s">
        <v>11</v>
      </c>
      <c r="J6560" t="s">
        <v>183</v>
      </c>
      <c r="K6560" t="s">
        <v>270</v>
      </c>
      <c r="U6560" s="44">
        <f>SUMIFS(Table1[AStdWBkW],Table1[EnergyImpactID],E6560,Table1[BldgType],B6560,Table1[BldgVint],C6560,Table1[BldgLoc],F6560)</f>
        <v>0.02</v>
      </c>
      <c r="V6560" s="44">
        <f>SUMIFS(Table1[AStdWBkWh],Table1[EnergyImpactID],E6560,Table1[BldgType],B6560,Table1[BldgVint],C6560,Table1[BldgLoc],F6560)</f>
        <v>44.47</v>
      </c>
      <c r="W6560" s="69">
        <v>0</v>
      </c>
      <c r="X6560" s="69"/>
      <c r="Y6560" s="69"/>
      <c r="Z6560" s="69"/>
      <c r="AA6560" s="47">
        <f>SUMIF('Cost per Solution Code'!$I$5:$I$24,'Measure Support Table'!D6560,'Cost per Solution Code'!$H$5:$H$24)</f>
        <v>636.29999999999995</v>
      </c>
      <c r="AB6560" s="62"/>
      <c r="AC6560" s="47">
        <f>SUMIF('Cost per Solution Code'!$I$5:$I$24,'Measure Support Table'!D6560,'Cost per Solution Code'!$F$5:$F$24)</f>
        <v>797.9</v>
      </c>
      <c r="AD6560" s="62"/>
      <c r="AE6560" s="48">
        <f t="shared" si="816"/>
        <v>636.29999999999995</v>
      </c>
      <c r="AF6560" s="48">
        <f t="shared" si="817"/>
        <v>797.9</v>
      </c>
      <c r="AG6560" s="48">
        <f t="shared" si="818"/>
        <v>161.60000000000002</v>
      </c>
      <c r="AH6560" s="49">
        <f t="shared" si="819"/>
        <v>0</v>
      </c>
      <c r="AI6560" s="49">
        <f t="shared" si="820"/>
        <v>0</v>
      </c>
      <c r="AJ6560" s="50">
        <f t="shared" si="821"/>
        <v>0</v>
      </c>
      <c r="AK6560" s="51">
        <v>0</v>
      </c>
    </row>
    <row r="6561" spans="1:37" hidden="1" x14ac:dyDescent="0.35">
      <c r="A6561" s="39" t="str">
        <f t="shared" si="823"/>
        <v>SWHC005</v>
      </c>
      <c r="B6561" s="39" t="s">
        <v>336</v>
      </c>
      <c r="C6561" s="62" t="s">
        <v>20</v>
      </c>
      <c r="D6561" s="40" t="s">
        <v>185</v>
      </c>
      <c r="E6561" s="40" t="str">
        <f t="shared" si="822"/>
        <v>SWHC005S</v>
      </c>
      <c r="F6561" s="67" t="s">
        <v>244</v>
      </c>
      <c r="G6561" s="40" t="str">
        <f>DataSpec!$B$11</f>
        <v>UpDeemed, DnDeemed, DnDeemDI</v>
      </c>
      <c r="H6561" s="40" t="str">
        <f>DataSpec!$B$7</f>
        <v>Cap-Tons</v>
      </c>
      <c r="I6561" s="40" t="s">
        <v>11</v>
      </c>
      <c r="J6561" t="s">
        <v>186</v>
      </c>
      <c r="K6561" t="s">
        <v>271</v>
      </c>
      <c r="U6561" s="44">
        <f>SUMIFS(Table1[AStdWBkW],Table1[EnergyImpactID],E6561,Table1[BldgType],B6561,Table1[BldgVint],C6561,Table1[BldgLoc],F6561)</f>
        <v>0.04</v>
      </c>
      <c r="V6561" s="44">
        <f>SUMIFS(Table1[AStdWBkWh],Table1[EnergyImpactID],E6561,Table1[BldgType],B6561,Table1[BldgVint],C6561,Table1[BldgLoc],F6561)</f>
        <v>89.03</v>
      </c>
      <c r="W6561" s="69">
        <v>0</v>
      </c>
      <c r="X6561" s="69"/>
      <c r="Y6561" s="69"/>
      <c r="Z6561" s="69"/>
      <c r="AA6561" s="47">
        <f>SUMIF('Cost per Solution Code'!$I$5:$I$24,'Measure Support Table'!D6561,'Cost per Solution Code'!$H$5:$H$24)</f>
        <v>416.53842439071497</v>
      </c>
      <c r="AB6561" s="62"/>
      <c r="AC6561" s="47">
        <f>SUMIF('Cost per Solution Code'!$I$5:$I$24,'Measure Support Table'!D6561,'Cost per Solution Code'!$F$5:$F$24)</f>
        <v>610</v>
      </c>
      <c r="AD6561" s="62"/>
      <c r="AE6561" s="48">
        <f t="shared" si="816"/>
        <v>416.53842439071497</v>
      </c>
      <c r="AF6561" s="48">
        <f t="shared" si="817"/>
        <v>610</v>
      </c>
      <c r="AG6561" s="48">
        <f t="shared" si="818"/>
        <v>193.46157560928503</v>
      </c>
      <c r="AH6561" s="49">
        <f t="shared" si="819"/>
        <v>0</v>
      </c>
      <c r="AI6561" s="49">
        <f t="shared" si="820"/>
        <v>0</v>
      </c>
      <c r="AJ6561" s="50">
        <f t="shared" si="821"/>
        <v>0</v>
      </c>
      <c r="AK6561" s="51">
        <v>0</v>
      </c>
    </row>
    <row r="6562" spans="1:37" hidden="1" x14ac:dyDescent="0.35">
      <c r="A6562" s="39" t="str">
        <f t="shared" si="823"/>
        <v>SWHC005</v>
      </c>
      <c r="B6562" s="39" t="s">
        <v>336</v>
      </c>
      <c r="C6562" s="62" t="s">
        <v>20</v>
      </c>
      <c r="D6562" s="40" t="s">
        <v>187</v>
      </c>
      <c r="E6562" s="40" t="str">
        <f t="shared" si="822"/>
        <v>SWHC005T</v>
      </c>
      <c r="F6562" s="67" t="s">
        <v>244</v>
      </c>
      <c r="G6562" s="40" t="str">
        <f>DataSpec!$B$11</f>
        <v>UpDeemed, DnDeemed, DnDeemDI</v>
      </c>
      <c r="H6562" s="40" t="str">
        <f>DataSpec!$B$7</f>
        <v>Cap-Tons</v>
      </c>
      <c r="I6562" s="40" t="s">
        <v>11</v>
      </c>
      <c r="J6562" t="s">
        <v>186</v>
      </c>
      <c r="K6562" t="s">
        <v>272</v>
      </c>
      <c r="U6562" s="44">
        <f>SUMIFS(Table1[AStdWBkW],Table1[EnergyImpactID],E6562,Table1[BldgType],B6562,Table1[BldgVint],C6562,Table1[BldgLoc],F6562)</f>
        <v>0.03</v>
      </c>
      <c r="V6562" s="44">
        <f>SUMIFS(Table1[AStdWBkWh],Table1[EnergyImpactID],E6562,Table1[BldgType],B6562,Table1[BldgVint],C6562,Table1[BldgLoc],F6562)</f>
        <v>59.32</v>
      </c>
      <c r="W6562" s="69">
        <v>0</v>
      </c>
      <c r="X6562" s="69"/>
      <c r="Y6562" s="69"/>
      <c r="Z6562" s="69"/>
      <c r="AA6562" s="47">
        <f>SUMIF('Cost per Solution Code'!$I$5:$I$24,'Measure Support Table'!D6562,'Cost per Solution Code'!$H$5:$H$24)</f>
        <v>416.53842439071497</v>
      </c>
      <c r="AB6562" s="62"/>
      <c r="AC6562" s="47">
        <f>SUMIF('Cost per Solution Code'!$I$5:$I$24,'Measure Support Table'!D6562,'Cost per Solution Code'!$F$5:$F$24)</f>
        <v>522.1950355751585</v>
      </c>
      <c r="AD6562" s="62"/>
      <c r="AE6562" s="48">
        <f t="shared" si="816"/>
        <v>416.53842439071497</v>
      </c>
      <c r="AF6562" s="48">
        <f t="shared" si="817"/>
        <v>522.1950355751585</v>
      </c>
      <c r="AG6562" s="48">
        <f t="shared" si="818"/>
        <v>105.65661118444353</v>
      </c>
      <c r="AH6562" s="49">
        <f t="shared" si="819"/>
        <v>0</v>
      </c>
      <c r="AI6562" s="49">
        <f t="shared" si="820"/>
        <v>0</v>
      </c>
      <c r="AJ6562" s="50">
        <f t="shared" si="821"/>
        <v>0</v>
      </c>
      <c r="AK6562" s="51">
        <v>0</v>
      </c>
    </row>
    <row r="6563" spans="1:37" x14ac:dyDescent="0.35">
      <c r="A6563" s="39" t="str">
        <f t="shared" si="823"/>
        <v>SWHC005</v>
      </c>
      <c r="B6563" s="39" t="s">
        <v>336</v>
      </c>
      <c r="C6563" s="62" t="s">
        <v>20</v>
      </c>
      <c r="D6563" s="40" t="s">
        <v>163</v>
      </c>
      <c r="E6563" s="40" t="str">
        <f t="shared" si="822"/>
        <v>SWHC005A</v>
      </c>
      <c r="F6563" s="67" t="s">
        <v>245</v>
      </c>
      <c r="G6563" s="40" t="str">
        <f>DataSpec!$B$11</f>
        <v>UpDeemed, DnDeemed, DnDeemDI</v>
      </c>
      <c r="H6563" s="40" t="str">
        <f>DataSpec!$B$7</f>
        <v>Cap-Tons</v>
      </c>
      <c r="I6563" s="40" t="s">
        <v>11</v>
      </c>
      <c r="J6563" t="s">
        <v>164</v>
      </c>
      <c r="K6563" t="s">
        <v>253</v>
      </c>
      <c r="U6563" s="44">
        <f>SUMIFS(Table1[AStdWBkW],Table1[EnergyImpactID],E6563,Table1[BldgType],B6563,Table1[BldgVint],C6563,Table1[BldgLoc],F6563)</f>
        <v>0.03</v>
      </c>
      <c r="V6563" s="44">
        <f>SUMIFS(Table1[AStdWBkWh],Table1[EnergyImpactID],E6563,Table1[BldgType],B6563,Table1[BldgVint],C6563,Table1[BldgLoc],F6563)</f>
        <v>57.38</v>
      </c>
      <c r="W6563" s="69">
        <v>0</v>
      </c>
      <c r="X6563" s="69"/>
      <c r="Y6563" s="69"/>
      <c r="Z6563" s="69"/>
      <c r="AA6563" s="47">
        <f>SUMIF('Cost per Solution Code'!$I$5:$I$24,'Measure Support Table'!D6563,'Cost per Solution Code'!$H$5:$H$24)</f>
        <v>656.88499999999999</v>
      </c>
      <c r="AB6563" s="62"/>
      <c r="AC6563" s="47">
        <f>SUMIF('Cost per Solution Code'!$I$5:$I$24,'Measure Support Table'!D6563,'Cost per Solution Code'!$F$5:$F$24)</f>
        <v>931.83999999999992</v>
      </c>
      <c r="AD6563" s="62"/>
      <c r="AE6563" s="48">
        <f t="shared" si="816"/>
        <v>656.88499999999999</v>
      </c>
      <c r="AF6563" s="48">
        <f t="shared" si="817"/>
        <v>931.83999999999992</v>
      </c>
      <c r="AG6563" s="48">
        <f t="shared" si="818"/>
        <v>274.95499999999993</v>
      </c>
      <c r="AH6563" s="49">
        <f t="shared" si="819"/>
        <v>0</v>
      </c>
      <c r="AI6563" s="49">
        <f t="shared" si="820"/>
        <v>0</v>
      </c>
      <c r="AJ6563" s="50">
        <f t="shared" si="821"/>
        <v>0</v>
      </c>
      <c r="AK6563" s="51">
        <v>0</v>
      </c>
    </row>
    <row r="6564" spans="1:37" hidden="1" x14ac:dyDescent="0.35">
      <c r="A6564" s="39" t="str">
        <f t="shared" si="823"/>
        <v>SWHC005</v>
      </c>
      <c r="B6564" s="39" t="s">
        <v>336</v>
      </c>
      <c r="C6564" s="62" t="s">
        <v>20</v>
      </c>
      <c r="D6564" s="40" t="s">
        <v>165</v>
      </c>
      <c r="E6564" s="40" t="str">
        <f t="shared" si="822"/>
        <v>SWHC005B</v>
      </c>
      <c r="F6564" s="67" t="s">
        <v>245</v>
      </c>
      <c r="G6564" s="40" t="str">
        <f>DataSpec!$B$11</f>
        <v>UpDeemed, DnDeemed, DnDeemDI</v>
      </c>
      <c r="H6564" s="40" t="str">
        <f>DataSpec!$B$7</f>
        <v>Cap-Tons</v>
      </c>
      <c r="I6564" s="40" t="s">
        <v>11</v>
      </c>
      <c r="J6564" t="s">
        <v>164</v>
      </c>
      <c r="K6564" t="s">
        <v>254</v>
      </c>
      <c r="U6564" s="44">
        <f>SUMIFS(Table1[AStdWBkW],Table1[EnergyImpactID],E6564,Table1[BldgType],B6564,Table1[BldgVint],C6564,Table1[BldgLoc],F6564)</f>
        <v>0.02</v>
      </c>
      <c r="V6564" s="44">
        <f>SUMIFS(Table1[AStdWBkWh],Table1[EnergyImpactID],E6564,Table1[BldgType],B6564,Table1[BldgVint],C6564,Table1[BldgLoc],F6564)</f>
        <v>38.22</v>
      </c>
      <c r="W6564" s="69">
        <v>0</v>
      </c>
      <c r="X6564" s="69"/>
      <c r="Y6564" s="69"/>
      <c r="Z6564" s="69"/>
      <c r="AA6564" s="47">
        <f>SUMIF('Cost per Solution Code'!$I$5:$I$24,'Measure Support Table'!D6564,'Cost per Solution Code'!$H$5:$H$24)</f>
        <v>656.88499999999999</v>
      </c>
      <c r="AB6564" s="62"/>
      <c r="AC6564" s="47">
        <f>SUMIF('Cost per Solution Code'!$I$5:$I$24,'Measure Support Table'!D6564,'Cost per Solution Code'!$F$5:$F$24)</f>
        <v>729.01</v>
      </c>
      <c r="AD6564" s="62"/>
      <c r="AE6564" s="48">
        <f t="shared" si="816"/>
        <v>656.88499999999999</v>
      </c>
      <c r="AF6564" s="48">
        <f t="shared" si="817"/>
        <v>729.01</v>
      </c>
      <c r="AG6564" s="48">
        <f t="shared" si="818"/>
        <v>72.125</v>
      </c>
      <c r="AH6564" s="49">
        <f t="shared" si="819"/>
        <v>0</v>
      </c>
      <c r="AI6564" s="49">
        <f t="shared" si="820"/>
        <v>0</v>
      </c>
      <c r="AJ6564" s="50">
        <f t="shared" si="821"/>
        <v>0</v>
      </c>
      <c r="AK6564" s="51">
        <v>0</v>
      </c>
    </row>
    <row r="6565" spans="1:37" hidden="1" x14ac:dyDescent="0.35">
      <c r="A6565" s="39" t="str">
        <f t="shared" si="823"/>
        <v>SWHC005</v>
      </c>
      <c r="B6565" s="39" t="s">
        <v>336</v>
      </c>
      <c r="C6565" s="62" t="s">
        <v>20</v>
      </c>
      <c r="D6565" s="40" t="s">
        <v>166</v>
      </c>
      <c r="E6565" s="40" t="str">
        <f t="shared" si="822"/>
        <v>SWHC005C</v>
      </c>
      <c r="F6565" s="67" t="s">
        <v>245</v>
      </c>
      <c r="G6565" s="40" t="str">
        <f>DataSpec!$B$11</f>
        <v>UpDeemed, DnDeemed, DnDeemDI</v>
      </c>
      <c r="H6565" s="40" t="str">
        <f>DataSpec!$B$7</f>
        <v>Cap-Tons</v>
      </c>
      <c r="I6565" s="40" t="s">
        <v>11</v>
      </c>
      <c r="J6565" t="s">
        <v>167</v>
      </c>
      <c r="K6565" t="s">
        <v>255</v>
      </c>
      <c r="U6565" s="44">
        <f>SUMIFS(Table1[AStdWBkW],Table1[EnergyImpactID],E6565,Table1[BldgType],B6565,Table1[BldgVint],C6565,Table1[BldgLoc],F6565)</f>
        <v>0.03</v>
      </c>
      <c r="V6565" s="44">
        <f>SUMIFS(Table1[AStdWBkWh],Table1[EnergyImpactID],E6565,Table1[BldgType],B6565,Table1[BldgVint],C6565,Table1[BldgLoc],F6565)</f>
        <v>53.78</v>
      </c>
      <c r="W6565" s="69">
        <v>0</v>
      </c>
      <c r="X6565" s="69"/>
      <c r="Y6565" s="69"/>
      <c r="Z6565" s="69"/>
      <c r="AA6565" s="47">
        <f>SUMIF('Cost per Solution Code'!$I$5:$I$24,'Measure Support Table'!D6565,'Cost per Solution Code'!$H$5:$H$24)</f>
        <v>515.125</v>
      </c>
      <c r="AB6565" s="62"/>
      <c r="AC6565" s="47">
        <f>SUMIF('Cost per Solution Code'!$I$5:$I$24,'Measure Support Table'!D6565,'Cost per Solution Code'!$F$5:$F$24)</f>
        <v>741.56</v>
      </c>
      <c r="AD6565" s="62"/>
      <c r="AE6565" s="48">
        <f t="shared" si="816"/>
        <v>515.125</v>
      </c>
      <c r="AF6565" s="48">
        <f t="shared" si="817"/>
        <v>741.56</v>
      </c>
      <c r="AG6565" s="48">
        <f t="shared" si="818"/>
        <v>226.43499999999995</v>
      </c>
      <c r="AH6565" s="49">
        <f t="shared" si="819"/>
        <v>0</v>
      </c>
      <c r="AI6565" s="49">
        <f t="shared" si="820"/>
        <v>0</v>
      </c>
      <c r="AJ6565" s="50">
        <f t="shared" si="821"/>
        <v>0</v>
      </c>
      <c r="AK6565" s="51">
        <v>0</v>
      </c>
    </row>
    <row r="6566" spans="1:37" hidden="1" x14ac:dyDescent="0.35">
      <c r="A6566" s="39" t="str">
        <f t="shared" si="823"/>
        <v>SWHC005</v>
      </c>
      <c r="B6566" s="39" t="s">
        <v>336</v>
      </c>
      <c r="C6566" s="62" t="s">
        <v>20</v>
      </c>
      <c r="D6566" s="40" t="s">
        <v>168</v>
      </c>
      <c r="E6566" s="40" t="str">
        <f t="shared" si="822"/>
        <v>SWHC005D</v>
      </c>
      <c r="F6566" s="67" t="s">
        <v>245</v>
      </c>
      <c r="G6566" s="40" t="str">
        <f>DataSpec!$B$11</f>
        <v>UpDeemed, DnDeemed, DnDeemDI</v>
      </c>
      <c r="H6566" s="40" t="str">
        <f>DataSpec!$B$7</f>
        <v>Cap-Tons</v>
      </c>
      <c r="I6566" s="40" t="s">
        <v>11</v>
      </c>
      <c r="J6566" t="s">
        <v>167</v>
      </c>
      <c r="K6566" t="s">
        <v>256</v>
      </c>
      <c r="U6566" s="44">
        <f>SUMIFS(Table1[AStdWBkW],Table1[EnergyImpactID],E6566,Table1[BldgType],B6566,Table1[BldgVint],C6566,Table1[BldgLoc],F6566)</f>
        <v>0.02</v>
      </c>
      <c r="V6566" s="44">
        <f>SUMIFS(Table1[AStdWBkWh],Table1[EnergyImpactID],E6566,Table1[BldgType],B6566,Table1[BldgVint],C6566,Table1[BldgLoc],F6566)</f>
        <v>35.82</v>
      </c>
      <c r="W6566" s="69">
        <v>0</v>
      </c>
      <c r="X6566" s="69"/>
      <c r="Y6566" s="69"/>
      <c r="Z6566" s="69"/>
      <c r="AA6566" s="47">
        <f>SUMIF('Cost per Solution Code'!$I$5:$I$24,'Measure Support Table'!D6566,'Cost per Solution Code'!$H$5:$H$24)</f>
        <v>515.125</v>
      </c>
      <c r="AB6566" s="62"/>
      <c r="AC6566" s="47">
        <f>SUMIF('Cost per Solution Code'!$I$5:$I$24,'Measure Support Table'!D6566,'Cost per Solution Code'!$F$5:$F$24)</f>
        <v>673.54</v>
      </c>
      <c r="AD6566" s="62"/>
      <c r="AE6566" s="48">
        <f t="shared" si="816"/>
        <v>515.125</v>
      </c>
      <c r="AF6566" s="48">
        <f t="shared" si="817"/>
        <v>673.54</v>
      </c>
      <c r="AG6566" s="48">
        <f t="shared" si="818"/>
        <v>158.41499999999996</v>
      </c>
      <c r="AH6566" s="49">
        <f t="shared" si="819"/>
        <v>0</v>
      </c>
      <c r="AI6566" s="49">
        <f t="shared" si="820"/>
        <v>0</v>
      </c>
      <c r="AJ6566" s="50">
        <f t="shared" si="821"/>
        <v>0</v>
      </c>
      <c r="AK6566" s="51">
        <v>0</v>
      </c>
    </row>
    <row r="6567" spans="1:37" hidden="1" x14ac:dyDescent="0.35">
      <c r="A6567" s="39" t="str">
        <f t="shared" si="823"/>
        <v>SWHC005</v>
      </c>
      <c r="B6567" s="39" t="s">
        <v>336</v>
      </c>
      <c r="C6567" s="62" t="s">
        <v>20</v>
      </c>
      <c r="D6567" s="40" t="s">
        <v>169</v>
      </c>
      <c r="E6567" s="40" t="str">
        <f t="shared" si="822"/>
        <v>SWHC005E</v>
      </c>
      <c r="F6567" s="67" t="s">
        <v>245</v>
      </c>
      <c r="G6567" s="40" t="str">
        <f>DataSpec!$B$11</f>
        <v>UpDeemed, DnDeemed, DnDeemDI</v>
      </c>
      <c r="H6567" s="40" t="str">
        <f>DataSpec!$B$7</f>
        <v>Cap-Tons</v>
      </c>
      <c r="I6567" s="40" t="s">
        <v>11</v>
      </c>
      <c r="J6567" t="s">
        <v>170</v>
      </c>
      <c r="K6567" t="s">
        <v>257</v>
      </c>
      <c r="U6567" s="44">
        <f>SUMIFS(Table1[AStdWBkW],Table1[EnergyImpactID],E6567,Table1[BldgType],B6567,Table1[BldgVint],C6567,Table1[BldgLoc],F6567)</f>
        <v>0.03</v>
      </c>
      <c r="V6567" s="44">
        <f>SUMIFS(Table1[AStdWBkWh],Table1[EnergyImpactID],E6567,Table1[BldgType],B6567,Table1[BldgVint],C6567,Table1[BldgLoc],F6567)</f>
        <v>52.88</v>
      </c>
      <c r="W6567" s="69">
        <v>0</v>
      </c>
      <c r="X6567" s="69"/>
      <c r="Y6567" s="69"/>
      <c r="Z6567" s="69"/>
      <c r="AA6567" s="47">
        <f>SUMIF('Cost per Solution Code'!$I$5:$I$24,'Measure Support Table'!D6567,'Cost per Solution Code'!$H$5:$H$24)</f>
        <v>448.52499999999998</v>
      </c>
      <c r="AB6567" s="62"/>
      <c r="AC6567" s="47">
        <f>SUMIF('Cost per Solution Code'!$I$5:$I$24,'Measure Support Table'!D6567,'Cost per Solution Code'!$F$5:$F$24)</f>
        <v>698.35</v>
      </c>
      <c r="AD6567" s="62"/>
      <c r="AE6567" s="48">
        <f t="shared" si="816"/>
        <v>448.52499999999998</v>
      </c>
      <c r="AF6567" s="48">
        <f t="shared" si="817"/>
        <v>698.35</v>
      </c>
      <c r="AG6567" s="48">
        <f t="shared" si="818"/>
        <v>249.82500000000005</v>
      </c>
      <c r="AH6567" s="49">
        <f t="shared" si="819"/>
        <v>0</v>
      </c>
      <c r="AI6567" s="49">
        <f t="shared" si="820"/>
        <v>0</v>
      </c>
      <c r="AJ6567" s="50">
        <f t="shared" si="821"/>
        <v>0</v>
      </c>
      <c r="AK6567" s="51">
        <v>0</v>
      </c>
    </row>
    <row r="6568" spans="1:37" hidden="1" x14ac:dyDescent="0.35">
      <c r="A6568" s="39" t="str">
        <f t="shared" si="823"/>
        <v>SWHC005</v>
      </c>
      <c r="B6568" s="39" t="s">
        <v>336</v>
      </c>
      <c r="C6568" s="62" t="s">
        <v>20</v>
      </c>
      <c r="D6568" s="40" t="s">
        <v>171</v>
      </c>
      <c r="E6568" s="40" t="str">
        <f t="shared" si="822"/>
        <v>SWHC005F</v>
      </c>
      <c r="F6568" s="67" t="s">
        <v>245</v>
      </c>
      <c r="G6568" s="40" t="str">
        <f>DataSpec!$B$11</f>
        <v>UpDeemed, DnDeemed, DnDeemDI</v>
      </c>
      <c r="H6568" s="40" t="str">
        <f>DataSpec!$B$7</f>
        <v>Cap-Tons</v>
      </c>
      <c r="I6568" s="40" t="s">
        <v>11</v>
      </c>
      <c r="J6568" t="s">
        <v>170</v>
      </c>
      <c r="K6568" t="s">
        <v>258</v>
      </c>
      <c r="U6568" s="44">
        <f>SUMIFS(Table1[AStdWBkW],Table1[EnergyImpactID],E6568,Table1[BldgType],B6568,Table1[BldgVint],C6568,Table1[BldgLoc],F6568)</f>
        <v>0.02</v>
      </c>
      <c r="V6568" s="44">
        <f>SUMIFS(Table1[AStdWBkWh],Table1[EnergyImpactID],E6568,Table1[BldgType],B6568,Table1[BldgVint],C6568,Table1[BldgLoc],F6568)</f>
        <v>35.24</v>
      </c>
      <c r="W6568" s="69">
        <v>0</v>
      </c>
      <c r="X6568" s="69"/>
      <c r="Y6568" s="69"/>
      <c r="Z6568" s="69"/>
      <c r="AA6568" s="47">
        <f>SUMIF('Cost per Solution Code'!$I$5:$I$24,'Measure Support Table'!D6568,'Cost per Solution Code'!$H$5:$H$24)</f>
        <v>448.52499999999998</v>
      </c>
      <c r="AB6568" s="62"/>
      <c r="AC6568" s="47">
        <f>SUMIF('Cost per Solution Code'!$I$5:$I$24,'Measure Support Table'!D6568,'Cost per Solution Code'!$F$5:$F$24)</f>
        <v>642.36500000000001</v>
      </c>
      <c r="AD6568" s="62"/>
      <c r="AE6568" s="48">
        <f t="shared" si="816"/>
        <v>448.52499999999998</v>
      </c>
      <c r="AF6568" s="48">
        <f t="shared" si="817"/>
        <v>642.36500000000001</v>
      </c>
      <c r="AG6568" s="48">
        <f t="shared" si="818"/>
        <v>193.84000000000003</v>
      </c>
      <c r="AH6568" s="49">
        <f t="shared" si="819"/>
        <v>0</v>
      </c>
      <c r="AI6568" s="49">
        <f t="shared" si="820"/>
        <v>0</v>
      </c>
      <c r="AJ6568" s="50">
        <f t="shared" si="821"/>
        <v>0</v>
      </c>
      <c r="AK6568" s="51">
        <v>0</v>
      </c>
    </row>
    <row r="6569" spans="1:37" hidden="1" x14ac:dyDescent="0.35">
      <c r="A6569" s="39" t="str">
        <f t="shared" si="823"/>
        <v>SWHC005</v>
      </c>
      <c r="B6569" s="39" t="s">
        <v>336</v>
      </c>
      <c r="C6569" s="62" t="s">
        <v>20</v>
      </c>
      <c r="D6569" s="40" t="s">
        <v>8</v>
      </c>
      <c r="E6569" s="40" t="str">
        <f t="shared" si="822"/>
        <v>SWHC005G</v>
      </c>
      <c r="F6569" s="67" t="s">
        <v>245</v>
      </c>
      <c r="G6569" s="40" t="str">
        <f>DataSpec!$B$11</f>
        <v>UpDeemed, DnDeemed, DnDeemDI</v>
      </c>
      <c r="H6569" s="40" t="str">
        <f>DataSpec!$B$7</f>
        <v>Cap-Tons</v>
      </c>
      <c r="I6569" s="40" t="s">
        <v>11</v>
      </c>
      <c r="J6569" t="s">
        <v>172</v>
      </c>
      <c r="K6569" t="s">
        <v>259</v>
      </c>
      <c r="U6569" s="44">
        <f>SUMIFS(Table1[AStdWBkW],Table1[EnergyImpactID],E6569,Table1[BldgType],B6569,Table1[BldgVint],C6569,Table1[BldgLoc],F6569)</f>
        <v>0.03</v>
      </c>
      <c r="V6569" s="44">
        <f>SUMIFS(Table1[AStdWBkWh],Table1[EnergyImpactID],E6569,Table1[BldgType],B6569,Table1[BldgVint],C6569,Table1[BldgLoc],F6569)</f>
        <v>52.88</v>
      </c>
      <c r="W6569" s="69">
        <v>0</v>
      </c>
      <c r="X6569" s="69"/>
      <c r="Y6569" s="69"/>
      <c r="Z6569" s="69"/>
      <c r="AA6569" s="47">
        <f>SUMIF('Cost per Solution Code'!$I$5:$I$24,'Measure Support Table'!D6569,'Cost per Solution Code'!$H$5:$H$24)</f>
        <v>392.565</v>
      </c>
      <c r="AB6569" s="62"/>
      <c r="AC6569" s="47">
        <f>SUMIF('Cost per Solution Code'!$I$5:$I$24,'Measure Support Table'!D6569,'Cost per Solution Code'!$F$5:$F$24)</f>
        <v>491.11500000000001</v>
      </c>
      <c r="AD6569" s="62"/>
      <c r="AE6569" s="48">
        <f t="shared" si="816"/>
        <v>392.565</v>
      </c>
      <c r="AF6569" s="48">
        <f t="shared" si="817"/>
        <v>491.11500000000001</v>
      </c>
      <c r="AG6569" s="48">
        <f t="shared" si="818"/>
        <v>98.550000000000011</v>
      </c>
      <c r="AH6569" s="49">
        <f t="shared" si="819"/>
        <v>0</v>
      </c>
      <c r="AI6569" s="49">
        <f t="shared" si="820"/>
        <v>0</v>
      </c>
      <c r="AJ6569" s="50">
        <f t="shared" si="821"/>
        <v>0</v>
      </c>
      <c r="AK6569" s="51">
        <v>0</v>
      </c>
    </row>
    <row r="6570" spans="1:37" hidden="1" x14ac:dyDescent="0.35">
      <c r="A6570" s="39" t="str">
        <f t="shared" si="823"/>
        <v>SWHC005</v>
      </c>
      <c r="B6570" s="39" t="s">
        <v>336</v>
      </c>
      <c r="C6570" s="62" t="s">
        <v>20</v>
      </c>
      <c r="D6570" s="40" t="s">
        <v>16</v>
      </c>
      <c r="E6570" s="40" t="str">
        <f t="shared" si="822"/>
        <v>SWHC005H</v>
      </c>
      <c r="F6570" s="67" t="s">
        <v>245</v>
      </c>
      <c r="G6570" s="40" t="str">
        <f>DataSpec!$B$11</f>
        <v>UpDeemed, DnDeemed, DnDeemDI</v>
      </c>
      <c r="H6570" s="40" t="str">
        <f>DataSpec!$B$7</f>
        <v>Cap-Tons</v>
      </c>
      <c r="I6570" s="40" t="s">
        <v>11</v>
      </c>
      <c r="J6570" t="s">
        <v>172</v>
      </c>
      <c r="K6570" t="s">
        <v>260</v>
      </c>
      <c r="U6570" s="44">
        <f>SUMIFS(Table1[AStdWBkW],Table1[EnergyImpactID],E6570,Table1[BldgType],B6570,Table1[BldgVint],C6570,Table1[BldgLoc],F6570)</f>
        <v>0.02</v>
      </c>
      <c r="V6570" s="44">
        <f>SUMIFS(Table1[AStdWBkWh],Table1[EnergyImpactID],E6570,Table1[BldgType],B6570,Table1[BldgVint],C6570,Table1[BldgLoc],F6570)</f>
        <v>35.24</v>
      </c>
      <c r="W6570" s="69">
        <v>0</v>
      </c>
      <c r="X6570" s="69"/>
      <c r="Y6570" s="69"/>
      <c r="Z6570" s="69"/>
      <c r="AA6570" s="47">
        <f>SUMIF('Cost per Solution Code'!$I$5:$I$24,'Measure Support Table'!D6570,'Cost per Solution Code'!$H$5:$H$24)</f>
        <v>392.565</v>
      </c>
      <c r="AB6570" s="62"/>
      <c r="AC6570" s="47">
        <f>SUMIF('Cost per Solution Code'!$I$5:$I$24,'Measure Support Table'!D6570,'Cost per Solution Code'!$F$5:$F$24)</f>
        <v>458.26499999999999</v>
      </c>
      <c r="AD6570" s="62"/>
      <c r="AE6570" s="48">
        <f t="shared" si="816"/>
        <v>392.565</v>
      </c>
      <c r="AF6570" s="48">
        <f t="shared" si="817"/>
        <v>458.26499999999999</v>
      </c>
      <c r="AG6570" s="48">
        <f t="shared" si="818"/>
        <v>65.699999999999989</v>
      </c>
      <c r="AH6570" s="49">
        <f t="shared" si="819"/>
        <v>0</v>
      </c>
      <c r="AI6570" s="49">
        <f t="shared" si="820"/>
        <v>0</v>
      </c>
      <c r="AJ6570" s="50">
        <f t="shared" si="821"/>
        <v>0</v>
      </c>
      <c r="AK6570" s="51">
        <v>0</v>
      </c>
    </row>
    <row r="6571" spans="1:37" hidden="1" x14ac:dyDescent="0.35">
      <c r="A6571" s="39" t="str">
        <f t="shared" si="823"/>
        <v>SWHC005</v>
      </c>
      <c r="B6571" s="39" t="s">
        <v>336</v>
      </c>
      <c r="C6571" s="62" t="s">
        <v>20</v>
      </c>
      <c r="D6571" s="40" t="s">
        <v>18</v>
      </c>
      <c r="E6571" s="40" t="str">
        <f t="shared" si="822"/>
        <v>SWHC005I</v>
      </c>
      <c r="F6571" s="67" t="s">
        <v>245</v>
      </c>
      <c r="G6571" s="40" t="str">
        <f>DataSpec!$B$11</f>
        <v>UpDeemed, DnDeemed, DnDeemDI</v>
      </c>
      <c r="H6571" s="40" t="str">
        <f>DataSpec!$B$7</f>
        <v>Cap-Tons</v>
      </c>
      <c r="I6571" s="40" t="s">
        <v>11</v>
      </c>
      <c r="J6571" t="s">
        <v>173</v>
      </c>
      <c r="K6571" t="s">
        <v>261</v>
      </c>
      <c r="U6571" s="44">
        <f>SUMIFS(Table1[AStdWBkW],Table1[EnergyImpactID],E6571,Table1[BldgType],B6571,Table1[BldgVint],C6571,Table1[BldgLoc],F6571)</f>
        <v>0.04</v>
      </c>
      <c r="V6571" s="44">
        <f>SUMIFS(Table1[AStdWBkWh],Table1[EnergyImpactID],E6571,Table1[BldgType],B6571,Table1[BldgVint],C6571,Table1[BldgLoc],F6571)</f>
        <v>62.78</v>
      </c>
      <c r="W6571" s="69">
        <v>0</v>
      </c>
      <c r="X6571" s="69"/>
      <c r="Y6571" s="69"/>
      <c r="Z6571" s="69"/>
      <c r="AA6571" s="47">
        <f>SUMIF('Cost per Solution Code'!$I$5:$I$24,'Measure Support Table'!D6571,'Cost per Solution Code'!$H$5:$H$24)</f>
        <v>660</v>
      </c>
      <c r="AB6571" s="62"/>
      <c r="AC6571" s="47">
        <f>SUMIF('Cost per Solution Code'!$I$5:$I$24,'Measure Support Table'!D6571,'Cost per Solution Code'!$F$5:$F$24)</f>
        <v>923</v>
      </c>
      <c r="AD6571" s="62"/>
      <c r="AE6571" s="48">
        <f t="shared" si="816"/>
        <v>660</v>
      </c>
      <c r="AF6571" s="48">
        <f t="shared" si="817"/>
        <v>923</v>
      </c>
      <c r="AG6571" s="48">
        <f t="shared" si="818"/>
        <v>263</v>
      </c>
      <c r="AH6571" s="49">
        <f t="shared" si="819"/>
        <v>0</v>
      </c>
      <c r="AI6571" s="49">
        <f t="shared" si="820"/>
        <v>0</v>
      </c>
      <c r="AJ6571" s="50">
        <f t="shared" si="821"/>
        <v>0</v>
      </c>
      <c r="AK6571" s="51">
        <v>0</v>
      </c>
    </row>
    <row r="6572" spans="1:37" hidden="1" x14ac:dyDescent="0.35">
      <c r="A6572" s="39" t="str">
        <f t="shared" si="823"/>
        <v>SWHC005</v>
      </c>
      <c r="B6572" s="39" t="s">
        <v>336</v>
      </c>
      <c r="C6572" s="62" t="s">
        <v>20</v>
      </c>
      <c r="D6572" s="40" t="s">
        <v>22</v>
      </c>
      <c r="E6572" s="40" t="str">
        <f t="shared" si="822"/>
        <v>SWHC005J</v>
      </c>
      <c r="F6572" s="67" t="s">
        <v>245</v>
      </c>
      <c r="G6572" s="40" t="str">
        <f>DataSpec!$B$11</f>
        <v>UpDeemed, DnDeemed, DnDeemDI</v>
      </c>
      <c r="H6572" s="40" t="str">
        <f>DataSpec!$B$7</f>
        <v>Cap-Tons</v>
      </c>
      <c r="I6572" s="40" t="s">
        <v>11</v>
      </c>
      <c r="J6572" t="s">
        <v>173</v>
      </c>
      <c r="K6572" t="s">
        <v>262</v>
      </c>
      <c r="U6572" s="44">
        <f>SUMIFS(Table1[AStdWBkW],Table1[EnergyImpactID],E6572,Table1[BldgType],B6572,Table1[BldgVint],C6572,Table1[BldgLoc],F6572)</f>
        <v>0.02</v>
      </c>
      <c r="V6572" s="44">
        <f>SUMIFS(Table1[AStdWBkWh],Table1[EnergyImpactID],E6572,Table1[BldgType],B6572,Table1[BldgVint],C6572,Table1[BldgLoc],F6572)</f>
        <v>41.9</v>
      </c>
      <c r="W6572" s="69">
        <v>0</v>
      </c>
      <c r="X6572" s="69"/>
      <c r="Y6572" s="69"/>
      <c r="Z6572" s="69"/>
      <c r="AA6572" s="47">
        <f>SUMIF('Cost per Solution Code'!$I$5:$I$24,'Measure Support Table'!D6572,'Cost per Solution Code'!$H$5:$H$24)</f>
        <v>660</v>
      </c>
      <c r="AB6572" s="62"/>
      <c r="AC6572" s="47">
        <f>SUMIF('Cost per Solution Code'!$I$5:$I$24,'Measure Support Table'!D6572,'Cost per Solution Code'!$F$5:$F$24)</f>
        <v>845</v>
      </c>
      <c r="AD6572" s="62"/>
      <c r="AE6572" s="48">
        <f t="shared" si="816"/>
        <v>660</v>
      </c>
      <c r="AF6572" s="48">
        <f t="shared" si="817"/>
        <v>845</v>
      </c>
      <c r="AG6572" s="48">
        <f t="shared" si="818"/>
        <v>185</v>
      </c>
      <c r="AH6572" s="49">
        <f t="shared" si="819"/>
        <v>0</v>
      </c>
      <c r="AI6572" s="49">
        <f t="shared" si="820"/>
        <v>0</v>
      </c>
      <c r="AJ6572" s="50">
        <f t="shared" si="821"/>
        <v>0</v>
      </c>
      <c r="AK6572" s="51">
        <v>0</v>
      </c>
    </row>
    <row r="6573" spans="1:37" hidden="1" x14ac:dyDescent="0.35">
      <c r="A6573" s="39" t="str">
        <f t="shared" si="823"/>
        <v>SWHC005</v>
      </c>
      <c r="B6573" s="39" t="s">
        <v>336</v>
      </c>
      <c r="C6573" s="62" t="s">
        <v>20</v>
      </c>
      <c r="D6573" s="40" t="s">
        <v>25</v>
      </c>
      <c r="E6573" s="40" t="str">
        <f t="shared" si="822"/>
        <v>SWHC005K</v>
      </c>
      <c r="F6573" s="67" t="s">
        <v>245</v>
      </c>
      <c r="G6573" s="40" t="str">
        <f>DataSpec!$B$11</f>
        <v>UpDeemed, DnDeemed, DnDeemDI</v>
      </c>
      <c r="H6573" s="40" t="str">
        <f>DataSpec!$B$7</f>
        <v>Cap-Tons</v>
      </c>
      <c r="I6573" s="40" t="s">
        <v>11</v>
      </c>
      <c r="J6573" t="s">
        <v>174</v>
      </c>
      <c r="K6573" t="s">
        <v>263</v>
      </c>
      <c r="U6573" s="44">
        <f>SUMIFS(Table1[AStdWBkW],Table1[EnergyImpactID],E6573,Table1[BldgType],B6573,Table1[BldgVint],C6573,Table1[BldgLoc],F6573)</f>
        <v>0.04</v>
      </c>
      <c r="V6573" s="44">
        <f>SUMIFS(Table1[AStdWBkWh],Table1[EnergyImpactID],E6573,Table1[BldgType],B6573,Table1[BldgVint],C6573,Table1[BldgLoc],F6573)</f>
        <v>68.2</v>
      </c>
      <c r="W6573" s="69">
        <v>0</v>
      </c>
      <c r="X6573" s="69"/>
      <c r="Y6573" s="69"/>
      <c r="Z6573" s="69"/>
      <c r="AA6573" s="47">
        <f>SUMIF('Cost per Solution Code'!$I$5:$I$24,'Measure Support Table'!D6573,'Cost per Solution Code'!$H$5:$H$24)</f>
        <v>519.14</v>
      </c>
      <c r="AB6573" s="62"/>
      <c r="AC6573" s="47">
        <f>SUMIF('Cost per Solution Code'!$I$5:$I$24,'Measure Support Table'!D6573,'Cost per Solution Code'!$F$5:$F$24)</f>
        <v>685.85</v>
      </c>
      <c r="AD6573" s="62"/>
      <c r="AE6573" s="48">
        <f t="shared" si="816"/>
        <v>519.14</v>
      </c>
      <c r="AF6573" s="48">
        <f t="shared" si="817"/>
        <v>685.85</v>
      </c>
      <c r="AG6573" s="48">
        <f t="shared" si="818"/>
        <v>166.71000000000004</v>
      </c>
      <c r="AH6573" s="49">
        <f t="shared" si="819"/>
        <v>0</v>
      </c>
      <c r="AI6573" s="49">
        <f t="shared" si="820"/>
        <v>0</v>
      </c>
      <c r="AJ6573" s="50">
        <f t="shared" si="821"/>
        <v>0</v>
      </c>
      <c r="AK6573" s="51">
        <v>0</v>
      </c>
    </row>
    <row r="6574" spans="1:37" hidden="1" x14ac:dyDescent="0.35">
      <c r="A6574" s="39" t="str">
        <f t="shared" si="823"/>
        <v>SWHC005</v>
      </c>
      <c r="B6574" s="39" t="s">
        <v>336</v>
      </c>
      <c r="C6574" s="62" t="s">
        <v>20</v>
      </c>
      <c r="D6574" s="40" t="s">
        <v>175</v>
      </c>
      <c r="E6574" s="40" t="str">
        <f t="shared" si="822"/>
        <v>SWHC005L</v>
      </c>
      <c r="F6574" s="67" t="s">
        <v>245</v>
      </c>
      <c r="G6574" s="40" t="str">
        <f>DataSpec!$B$11</f>
        <v>UpDeemed, DnDeemed, DnDeemDI</v>
      </c>
      <c r="H6574" s="40" t="str">
        <f>DataSpec!$B$7</f>
        <v>Cap-Tons</v>
      </c>
      <c r="I6574" s="40" t="s">
        <v>11</v>
      </c>
      <c r="J6574" t="s">
        <v>174</v>
      </c>
      <c r="K6574" t="s">
        <v>264</v>
      </c>
      <c r="U6574" s="44">
        <f>SUMIFS(Table1[AStdWBkW],Table1[EnergyImpactID],E6574,Table1[BldgType],B6574,Table1[BldgVint],C6574,Table1[BldgLoc],F6574)</f>
        <v>0.03</v>
      </c>
      <c r="V6574" s="44">
        <f>SUMIFS(Table1[AStdWBkWh],Table1[EnergyImpactID],E6574,Table1[BldgType],B6574,Table1[BldgVint],C6574,Table1[BldgLoc],F6574)</f>
        <v>45.44</v>
      </c>
      <c r="W6574" s="69">
        <v>0</v>
      </c>
      <c r="X6574" s="69"/>
      <c r="Y6574" s="69"/>
      <c r="Z6574" s="69"/>
      <c r="AA6574" s="47">
        <f>SUMIF('Cost per Solution Code'!$I$5:$I$24,'Measure Support Table'!D6574,'Cost per Solution Code'!$H$5:$H$24)</f>
        <v>519.14</v>
      </c>
      <c r="AB6574" s="62"/>
      <c r="AC6574" s="47">
        <f>SUMIF('Cost per Solution Code'!$I$5:$I$24,'Measure Support Table'!D6574,'Cost per Solution Code'!$F$5:$F$24)</f>
        <v>555.84500000000003</v>
      </c>
      <c r="AD6574" s="62"/>
      <c r="AE6574" s="48">
        <f t="shared" si="816"/>
        <v>519.14</v>
      </c>
      <c r="AF6574" s="48">
        <f t="shared" si="817"/>
        <v>555.84500000000003</v>
      </c>
      <c r="AG6574" s="48">
        <f t="shared" si="818"/>
        <v>36.705000000000041</v>
      </c>
      <c r="AH6574" s="49">
        <f t="shared" si="819"/>
        <v>0</v>
      </c>
      <c r="AI6574" s="49">
        <f t="shared" si="820"/>
        <v>0</v>
      </c>
      <c r="AJ6574" s="50">
        <f t="shared" si="821"/>
        <v>0</v>
      </c>
      <c r="AK6574" s="51">
        <v>0</v>
      </c>
    </row>
    <row r="6575" spans="1:37" hidden="1" x14ac:dyDescent="0.35">
      <c r="A6575" s="39" t="str">
        <f t="shared" si="823"/>
        <v>SWHC005</v>
      </c>
      <c r="B6575" s="39" t="s">
        <v>336</v>
      </c>
      <c r="C6575" s="62" t="s">
        <v>20</v>
      </c>
      <c r="D6575" s="40" t="s">
        <v>176</v>
      </c>
      <c r="E6575" s="40" t="str">
        <f t="shared" si="822"/>
        <v>SWHC005M</v>
      </c>
      <c r="F6575" s="67" t="s">
        <v>245</v>
      </c>
      <c r="G6575" s="40" t="str">
        <f>DataSpec!$B$11</f>
        <v>UpDeemed, DnDeemed, DnDeemDI</v>
      </c>
      <c r="H6575" s="40" t="str">
        <f>DataSpec!$B$7</f>
        <v>Cap-Tons</v>
      </c>
      <c r="I6575" s="40" t="s">
        <v>11</v>
      </c>
      <c r="J6575" t="s">
        <v>177</v>
      </c>
      <c r="K6575" t="s">
        <v>265</v>
      </c>
      <c r="U6575" s="44">
        <f>SUMIFS(Table1[AStdWBkW],Table1[EnergyImpactID],E6575,Table1[BldgType],B6575,Table1[BldgVint],C6575,Table1[BldgLoc],F6575)</f>
        <v>0.04</v>
      </c>
      <c r="V6575" s="44">
        <f>SUMIFS(Table1[AStdWBkWh],Table1[EnergyImpactID],E6575,Table1[BldgType],B6575,Table1[BldgVint],C6575,Table1[BldgLoc],F6575)</f>
        <v>62.7</v>
      </c>
      <c r="W6575" s="69">
        <v>0</v>
      </c>
      <c r="X6575" s="69"/>
      <c r="Y6575" s="69"/>
      <c r="Z6575" s="69"/>
      <c r="AA6575" s="47">
        <f>SUMIF('Cost per Solution Code'!$I$5:$I$24,'Measure Support Table'!D6575,'Cost per Solution Code'!$H$5:$H$24)</f>
        <v>449.41</v>
      </c>
      <c r="AB6575" s="62"/>
      <c r="AC6575" s="47">
        <f>SUMIF('Cost per Solution Code'!$I$5:$I$24,'Measure Support Table'!D6575,'Cost per Solution Code'!$F$5:$F$24)</f>
        <v>771.3576281291954</v>
      </c>
      <c r="AD6575" s="62"/>
      <c r="AE6575" s="48">
        <f t="shared" si="816"/>
        <v>449.41</v>
      </c>
      <c r="AF6575" s="48">
        <f t="shared" si="817"/>
        <v>771.3576281291954</v>
      </c>
      <c r="AG6575" s="48">
        <f t="shared" si="818"/>
        <v>321.94762812919538</v>
      </c>
      <c r="AH6575" s="49">
        <f t="shared" si="819"/>
        <v>0</v>
      </c>
      <c r="AI6575" s="49">
        <f t="shared" si="820"/>
        <v>0</v>
      </c>
      <c r="AJ6575" s="50">
        <f t="shared" si="821"/>
        <v>0</v>
      </c>
      <c r="AK6575" s="51">
        <v>0</v>
      </c>
    </row>
    <row r="6576" spans="1:37" hidden="1" x14ac:dyDescent="0.35">
      <c r="A6576" s="39" t="str">
        <f t="shared" si="823"/>
        <v>SWHC005</v>
      </c>
      <c r="B6576" s="39" t="s">
        <v>336</v>
      </c>
      <c r="C6576" s="62" t="s">
        <v>20</v>
      </c>
      <c r="D6576" s="40" t="s">
        <v>178</v>
      </c>
      <c r="E6576" s="40" t="str">
        <f t="shared" si="822"/>
        <v>SWHC005N</v>
      </c>
      <c r="F6576" s="67" t="s">
        <v>245</v>
      </c>
      <c r="G6576" s="40" t="str">
        <f>DataSpec!$B$11</f>
        <v>UpDeemed, DnDeemed, DnDeemDI</v>
      </c>
      <c r="H6576" s="40" t="str">
        <f>DataSpec!$B$7</f>
        <v>Cap-Tons</v>
      </c>
      <c r="I6576" s="40" t="s">
        <v>11</v>
      </c>
      <c r="J6576" t="s">
        <v>177</v>
      </c>
      <c r="K6576" t="s">
        <v>266</v>
      </c>
      <c r="U6576" s="44">
        <f>SUMIFS(Table1[AStdWBkW],Table1[EnergyImpactID],E6576,Table1[BldgType],B6576,Table1[BldgVint],C6576,Table1[BldgLoc],F6576)</f>
        <v>0.03</v>
      </c>
      <c r="V6576" s="44">
        <f>SUMIFS(Table1[AStdWBkWh],Table1[EnergyImpactID],E6576,Table1[BldgType],B6576,Table1[BldgVint],C6576,Table1[BldgLoc],F6576)</f>
        <v>41.74</v>
      </c>
      <c r="W6576" s="69">
        <v>0</v>
      </c>
      <c r="X6576" s="69"/>
      <c r="Y6576" s="69"/>
      <c r="Z6576" s="69"/>
      <c r="AA6576" s="47">
        <f>SUMIF('Cost per Solution Code'!$I$5:$I$24,'Measure Support Table'!D6576,'Cost per Solution Code'!$H$5:$H$24)</f>
        <v>449.41</v>
      </c>
      <c r="AB6576" s="62"/>
      <c r="AC6576" s="47">
        <f>SUMIF('Cost per Solution Code'!$I$5:$I$24,'Measure Support Table'!D6576,'Cost per Solution Code'!$F$5:$F$24)</f>
        <v>629.11366698254767</v>
      </c>
      <c r="AD6576" s="62"/>
      <c r="AE6576" s="48">
        <f t="shared" si="816"/>
        <v>449.41</v>
      </c>
      <c r="AF6576" s="48">
        <f t="shared" si="817"/>
        <v>629.11366698254767</v>
      </c>
      <c r="AG6576" s="48">
        <f t="shared" si="818"/>
        <v>179.70366698254765</v>
      </c>
      <c r="AH6576" s="49">
        <f t="shared" si="819"/>
        <v>0</v>
      </c>
      <c r="AI6576" s="49">
        <f t="shared" si="820"/>
        <v>0</v>
      </c>
      <c r="AJ6576" s="50">
        <f t="shared" si="821"/>
        <v>0</v>
      </c>
      <c r="AK6576" s="51">
        <v>0</v>
      </c>
    </row>
    <row r="6577" spans="1:37" hidden="1" x14ac:dyDescent="0.35">
      <c r="A6577" s="39" t="str">
        <f t="shared" si="823"/>
        <v>SWHC005</v>
      </c>
      <c r="B6577" s="39" t="s">
        <v>336</v>
      </c>
      <c r="C6577" s="62" t="s">
        <v>20</v>
      </c>
      <c r="D6577" s="40" t="s">
        <v>179</v>
      </c>
      <c r="E6577" s="40" t="str">
        <f t="shared" si="822"/>
        <v>SWHC005O</v>
      </c>
      <c r="F6577" s="67" t="s">
        <v>245</v>
      </c>
      <c r="G6577" s="40" t="str">
        <f>DataSpec!$B$11</f>
        <v>UpDeemed, DnDeemed, DnDeemDI</v>
      </c>
      <c r="H6577" s="40" t="str">
        <f>DataSpec!$B$7</f>
        <v>Cap-Tons</v>
      </c>
      <c r="I6577" s="40" t="s">
        <v>11</v>
      </c>
      <c r="J6577" t="s">
        <v>180</v>
      </c>
      <c r="K6577" t="s">
        <v>267</v>
      </c>
      <c r="U6577" s="44">
        <f>SUMIFS(Table1[AStdWBkW],Table1[EnergyImpactID],E6577,Table1[BldgType],B6577,Table1[BldgVint],C6577,Table1[BldgLoc],F6577)</f>
        <v>0.05</v>
      </c>
      <c r="V6577" s="44">
        <f>SUMIFS(Table1[AStdWBkWh],Table1[EnergyImpactID],E6577,Table1[BldgType],B6577,Table1[BldgVint],C6577,Table1[BldgLoc],F6577)</f>
        <v>75.2</v>
      </c>
      <c r="W6577" s="69">
        <v>0</v>
      </c>
      <c r="X6577" s="69"/>
      <c r="Y6577" s="69"/>
      <c r="Z6577" s="69"/>
      <c r="AA6577" s="47">
        <f>SUMIF('Cost per Solution Code'!$I$5:$I$24,'Measure Support Table'!D6577,'Cost per Solution Code'!$H$5:$H$24)</f>
        <v>1086</v>
      </c>
      <c r="AB6577" s="62"/>
      <c r="AC6577" s="47">
        <f>SUMIF('Cost per Solution Code'!$I$5:$I$24,'Measure Support Table'!D6577,'Cost per Solution Code'!$F$5:$F$24)</f>
        <v>1124.9000000000001</v>
      </c>
      <c r="AD6577" s="62"/>
      <c r="AE6577" s="48">
        <f t="shared" si="816"/>
        <v>1086</v>
      </c>
      <c r="AF6577" s="48">
        <f t="shared" si="817"/>
        <v>1124.9000000000001</v>
      </c>
      <c r="AG6577" s="48">
        <f t="shared" si="818"/>
        <v>38.900000000000091</v>
      </c>
      <c r="AH6577" s="49">
        <f t="shared" si="819"/>
        <v>0</v>
      </c>
      <c r="AI6577" s="49">
        <f t="shared" si="820"/>
        <v>0</v>
      </c>
      <c r="AJ6577" s="50">
        <f t="shared" si="821"/>
        <v>0</v>
      </c>
      <c r="AK6577" s="51">
        <v>0</v>
      </c>
    </row>
    <row r="6578" spans="1:37" hidden="1" x14ac:dyDescent="0.35">
      <c r="A6578" s="39" t="str">
        <f t="shared" si="823"/>
        <v>SWHC005</v>
      </c>
      <c r="B6578" s="39" t="s">
        <v>336</v>
      </c>
      <c r="C6578" s="62" t="s">
        <v>20</v>
      </c>
      <c r="D6578" s="40" t="s">
        <v>181</v>
      </c>
      <c r="E6578" s="40" t="str">
        <f t="shared" si="822"/>
        <v>SWHC005P</v>
      </c>
      <c r="F6578" s="67" t="s">
        <v>245</v>
      </c>
      <c r="G6578" s="40" t="str">
        <f>DataSpec!$B$11</f>
        <v>UpDeemed, DnDeemed, DnDeemDI</v>
      </c>
      <c r="H6578" s="40" t="str">
        <f>DataSpec!$B$7</f>
        <v>Cap-Tons</v>
      </c>
      <c r="I6578" s="40" t="s">
        <v>11</v>
      </c>
      <c r="J6578" t="s">
        <v>180</v>
      </c>
      <c r="K6578" t="s">
        <v>268</v>
      </c>
      <c r="U6578" s="44">
        <f>SUMIFS(Table1[AStdWBkW],Table1[EnergyImpactID],E6578,Table1[BldgType],B6578,Table1[BldgVint],C6578,Table1[BldgLoc],F6578)</f>
        <v>0.03</v>
      </c>
      <c r="V6578" s="44">
        <f>SUMIFS(Table1[AStdWBkWh],Table1[EnergyImpactID],E6578,Table1[BldgType],B6578,Table1[BldgVint],C6578,Table1[BldgLoc],F6578)</f>
        <v>50.12</v>
      </c>
      <c r="W6578" s="69">
        <v>0</v>
      </c>
      <c r="X6578" s="69"/>
      <c r="Y6578" s="69"/>
      <c r="Z6578" s="69"/>
      <c r="AA6578" s="47">
        <f>SUMIF('Cost per Solution Code'!$I$5:$I$24,'Measure Support Table'!D6578,'Cost per Solution Code'!$H$5:$H$24)</f>
        <v>1086</v>
      </c>
      <c r="AB6578" s="62"/>
      <c r="AC6578" s="47">
        <f>SUMIF('Cost per Solution Code'!$I$5:$I$24,'Measure Support Table'!D6578,'Cost per Solution Code'!$F$5:$F$24)</f>
        <v>1107.17</v>
      </c>
      <c r="AD6578" s="62"/>
      <c r="AE6578" s="48">
        <f t="shared" si="816"/>
        <v>1086</v>
      </c>
      <c r="AF6578" s="48">
        <f t="shared" si="817"/>
        <v>1107.17</v>
      </c>
      <c r="AG6578" s="48">
        <f t="shared" si="818"/>
        <v>21.170000000000073</v>
      </c>
      <c r="AH6578" s="49">
        <f t="shared" si="819"/>
        <v>0</v>
      </c>
      <c r="AI6578" s="49">
        <f t="shared" si="820"/>
        <v>0</v>
      </c>
      <c r="AJ6578" s="50">
        <f t="shared" si="821"/>
        <v>0</v>
      </c>
      <c r="AK6578" s="51">
        <v>0</v>
      </c>
    </row>
    <row r="6579" spans="1:37" hidden="1" x14ac:dyDescent="0.35">
      <c r="A6579" s="39" t="str">
        <f t="shared" si="823"/>
        <v>SWHC005</v>
      </c>
      <c r="B6579" s="39" t="s">
        <v>336</v>
      </c>
      <c r="C6579" s="62" t="s">
        <v>20</v>
      </c>
      <c r="D6579" s="40" t="s">
        <v>182</v>
      </c>
      <c r="E6579" s="40" t="str">
        <f t="shared" si="822"/>
        <v>SWHC005Q</v>
      </c>
      <c r="F6579" s="67" t="s">
        <v>245</v>
      </c>
      <c r="G6579" s="40" t="str">
        <f>DataSpec!$B$11</f>
        <v>UpDeemed, DnDeemed, DnDeemDI</v>
      </c>
      <c r="H6579" s="40" t="str">
        <f>DataSpec!$B$7</f>
        <v>Cap-Tons</v>
      </c>
      <c r="I6579" s="40" t="s">
        <v>11</v>
      </c>
      <c r="J6579" t="s">
        <v>183</v>
      </c>
      <c r="K6579" t="s">
        <v>269</v>
      </c>
      <c r="U6579" s="44">
        <f>SUMIFS(Table1[AStdWBkW],Table1[EnergyImpactID],E6579,Table1[BldgType],B6579,Table1[BldgVint],C6579,Table1[BldgLoc],F6579)</f>
        <v>0.04</v>
      </c>
      <c r="V6579" s="44">
        <f>SUMIFS(Table1[AStdWBkWh],Table1[EnergyImpactID],E6579,Table1[BldgType],B6579,Table1[BldgVint],C6579,Table1[BldgLoc],F6579)</f>
        <v>58.7</v>
      </c>
      <c r="W6579" s="69">
        <v>0</v>
      </c>
      <c r="X6579" s="69"/>
      <c r="Y6579" s="69"/>
      <c r="Z6579" s="69"/>
      <c r="AA6579" s="47">
        <f>SUMIF('Cost per Solution Code'!$I$5:$I$24,'Measure Support Table'!D6579,'Cost per Solution Code'!$H$5:$H$24)</f>
        <v>636.29999999999995</v>
      </c>
      <c r="AB6579" s="62"/>
      <c r="AC6579" s="47">
        <f>SUMIF('Cost per Solution Code'!$I$5:$I$24,'Measure Support Table'!D6579,'Cost per Solution Code'!$F$5:$F$24)</f>
        <v>931.83</v>
      </c>
      <c r="AD6579" s="62"/>
      <c r="AE6579" s="48">
        <f t="shared" si="816"/>
        <v>636.29999999999995</v>
      </c>
      <c r="AF6579" s="48">
        <f t="shared" si="817"/>
        <v>931.83</v>
      </c>
      <c r="AG6579" s="48">
        <f t="shared" si="818"/>
        <v>295.53000000000009</v>
      </c>
      <c r="AH6579" s="49">
        <f t="shared" si="819"/>
        <v>0</v>
      </c>
      <c r="AI6579" s="49">
        <f t="shared" si="820"/>
        <v>0</v>
      </c>
      <c r="AJ6579" s="50">
        <f t="shared" si="821"/>
        <v>0</v>
      </c>
      <c r="AK6579" s="51">
        <v>0</v>
      </c>
    </row>
    <row r="6580" spans="1:37" hidden="1" x14ac:dyDescent="0.35">
      <c r="A6580" s="39" t="str">
        <f t="shared" si="823"/>
        <v>SWHC005</v>
      </c>
      <c r="B6580" s="39" t="s">
        <v>336</v>
      </c>
      <c r="C6580" s="62" t="s">
        <v>20</v>
      </c>
      <c r="D6580" s="40" t="s">
        <v>184</v>
      </c>
      <c r="E6580" s="40" t="str">
        <f t="shared" si="822"/>
        <v>SWHC005R</v>
      </c>
      <c r="F6580" s="67" t="s">
        <v>245</v>
      </c>
      <c r="G6580" s="40" t="str">
        <f>DataSpec!$B$11</f>
        <v>UpDeemed, DnDeemed, DnDeemDI</v>
      </c>
      <c r="H6580" s="40" t="str">
        <f>DataSpec!$B$7</f>
        <v>Cap-Tons</v>
      </c>
      <c r="I6580" s="40" t="s">
        <v>11</v>
      </c>
      <c r="J6580" t="s">
        <v>183</v>
      </c>
      <c r="K6580" t="s">
        <v>270</v>
      </c>
      <c r="U6580" s="44">
        <f>SUMIFS(Table1[AStdWBkW],Table1[EnergyImpactID],E6580,Table1[BldgType],B6580,Table1[BldgVint],C6580,Table1[BldgLoc],F6580)</f>
        <v>0.02</v>
      </c>
      <c r="V6580" s="44">
        <f>SUMIFS(Table1[AStdWBkWh],Table1[EnergyImpactID],E6580,Table1[BldgType],B6580,Table1[BldgVint],C6580,Table1[BldgLoc],F6580)</f>
        <v>39.14</v>
      </c>
      <c r="W6580" s="69">
        <v>0</v>
      </c>
      <c r="X6580" s="69"/>
      <c r="Y6580" s="69"/>
      <c r="Z6580" s="69"/>
      <c r="AA6580" s="47">
        <f>SUMIF('Cost per Solution Code'!$I$5:$I$24,'Measure Support Table'!D6580,'Cost per Solution Code'!$H$5:$H$24)</f>
        <v>636.29999999999995</v>
      </c>
      <c r="AB6580" s="62"/>
      <c r="AC6580" s="47">
        <f>SUMIF('Cost per Solution Code'!$I$5:$I$24,'Measure Support Table'!D6580,'Cost per Solution Code'!$F$5:$F$24)</f>
        <v>797.9</v>
      </c>
      <c r="AD6580" s="62"/>
      <c r="AE6580" s="48">
        <f t="shared" si="816"/>
        <v>636.29999999999995</v>
      </c>
      <c r="AF6580" s="48">
        <f t="shared" si="817"/>
        <v>797.9</v>
      </c>
      <c r="AG6580" s="48">
        <f t="shared" si="818"/>
        <v>161.60000000000002</v>
      </c>
      <c r="AH6580" s="49">
        <f t="shared" si="819"/>
        <v>0</v>
      </c>
      <c r="AI6580" s="49">
        <f t="shared" si="820"/>
        <v>0</v>
      </c>
      <c r="AJ6580" s="50">
        <f t="shared" si="821"/>
        <v>0</v>
      </c>
      <c r="AK6580" s="51">
        <v>0</v>
      </c>
    </row>
    <row r="6581" spans="1:37" hidden="1" x14ac:dyDescent="0.35">
      <c r="A6581" s="39" t="str">
        <f t="shared" si="823"/>
        <v>SWHC005</v>
      </c>
      <c r="B6581" s="39" t="s">
        <v>336</v>
      </c>
      <c r="C6581" s="62" t="s">
        <v>20</v>
      </c>
      <c r="D6581" s="40" t="s">
        <v>185</v>
      </c>
      <c r="E6581" s="40" t="str">
        <f t="shared" si="822"/>
        <v>SWHC005S</v>
      </c>
      <c r="F6581" s="67" t="s">
        <v>245</v>
      </c>
      <c r="G6581" s="40" t="str">
        <f>DataSpec!$B$11</f>
        <v>UpDeemed, DnDeemed, DnDeemDI</v>
      </c>
      <c r="H6581" s="40" t="str">
        <f>DataSpec!$B$7</f>
        <v>Cap-Tons</v>
      </c>
      <c r="I6581" s="40" t="s">
        <v>11</v>
      </c>
      <c r="J6581" t="s">
        <v>186</v>
      </c>
      <c r="K6581" t="s">
        <v>271</v>
      </c>
      <c r="U6581" s="44">
        <f>SUMIFS(Table1[AStdWBkW],Table1[EnergyImpactID],E6581,Table1[BldgType],B6581,Table1[BldgVint],C6581,Table1[BldgLoc],F6581)</f>
        <v>0.05</v>
      </c>
      <c r="V6581" s="44">
        <f>SUMIFS(Table1[AStdWBkWh],Table1[EnergyImpactID],E6581,Table1[BldgType],B6581,Table1[BldgVint],C6581,Table1[BldgLoc],F6581)</f>
        <v>78.2</v>
      </c>
      <c r="W6581" s="69">
        <v>0</v>
      </c>
      <c r="X6581" s="69"/>
      <c r="Y6581" s="69"/>
      <c r="Z6581" s="69"/>
      <c r="AA6581" s="47">
        <f>SUMIF('Cost per Solution Code'!$I$5:$I$24,'Measure Support Table'!D6581,'Cost per Solution Code'!$H$5:$H$24)</f>
        <v>416.53842439071497</v>
      </c>
      <c r="AB6581" s="62"/>
      <c r="AC6581" s="47">
        <f>SUMIF('Cost per Solution Code'!$I$5:$I$24,'Measure Support Table'!D6581,'Cost per Solution Code'!$F$5:$F$24)</f>
        <v>610</v>
      </c>
      <c r="AD6581" s="62"/>
      <c r="AE6581" s="48">
        <f t="shared" si="816"/>
        <v>416.53842439071497</v>
      </c>
      <c r="AF6581" s="48">
        <f t="shared" si="817"/>
        <v>610</v>
      </c>
      <c r="AG6581" s="48">
        <f t="shared" si="818"/>
        <v>193.46157560928503</v>
      </c>
      <c r="AH6581" s="49">
        <f t="shared" si="819"/>
        <v>0</v>
      </c>
      <c r="AI6581" s="49">
        <f t="shared" si="820"/>
        <v>0</v>
      </c>
      <c r="AJ6581" s="50">
        <f t="shared" si="821"/>
        <v>0</v>
      </c>
      <c r="AK6581" s="51">
        <v>0</v>
      </c>
    </row>
    <row r="6582" spans="1:37" x14ac:dyDescent="0.35">
      <c r="A6582" s="39" t="str">
        <f t="shared" si="823"/>
        <v>SWHC005</v>
      </c>
      <c r="B6582" s="39" t="s">
        <v>336</v>
      </c>
      <c r="C6582" s="62" t="s">
        <v>20</v>
      </c>
      <c r="D6582" s="40" t="s">
        <v>187</v>
      </c>
      <c r="E6582" s="40" t="str">
        <f t="shared" si="822"/>
        <v>SWHC005T</v>
      </c>
      <c r="F6582" s="67" t="s">
        <v>245</v>
      </c>
      <c r="G6582" s="40" t="str">
        <f>DataSpec!$B$11</f>
        <v>UpDeemed, DnDeemed, DnDeemDI</v>
      </c>
      <c r="H6582" s="40" t="str">
        <f>DataSpec!$B$7</f>
        <v>Cap-Tons</v>
      </c>
      <c r="I6582" s="40" t="s">
        <v>11</v>
      </c>
      <c r="J6582" t="s">
        <v>186</v>
      </c>
      <c r="K6582" t="s">
        <v>272</v>
      </c>
      <c r="U6582" s="44">
        <f>SUMIFS(Table1[AStdWBkW],Table1[EnergyImpactID],E6582,Table1[BldgType],B6582,Table1[BldgVint],C6582,Table1[BldgLoc],F6582)</f>
        <v>0.03</v>
      </c>
      <c r="V6582" s="44">
        <f>SUMIFS(Table1[AStdWBkWh],Table1[EnergyImpactID],E6582,Table1[BldgType],B6582,Table1[BldgVint],C6582,Table1[BldgLoc],F6582)</f>
        <v>52.12</v>
      </c>
      <c r="W6582" s="69">
        <v>0</v>
      </c>
      <c r="X6582" s="69"/>
      <c r="Y6582" s="69"/>
      <c r="Z6582" s="69"/>
      <c r="AA6582" s="47">
        <f>SUMIF('Cost per Solution Code'!$I$5:$I$24,'Measure Support Table'!D6582,'Cost per Solution Code'!$H$5:$H$24)</f>
        <v>416.53842439071497</v>
      </c>
      <c r="AB6582" s="62"/>
      <c r="AC6582" s="47">
        <f>SUMIF('Cost per Solution Code'!$I$5:$I$24,'Measure Support Table'!D6582,'Cost per Solution Code'!$F$5:$F$24)</f>
        <v>522.1950355751585</v>
      </c>
      <c r="AD6582" s="62"/>
      <c r="AE6582" s="48">
        <f t="shared" si="816"/>
        <v>416.53842439071497</v>
      </c>
      <c r="AF6582" s="48">
        <f t="shared" si="817"/>
        <v>522.1950355751585</v>
      </c>
      <c r="AG6582" s="48">
        <f t="shared" si="818"/>
        <v>105.65661118444353</v>
      </c>
      <c r="AH6582" s="49">
        <f t="shared" si="819"/>
        <v>0</v>
      </c>
      <c r="AI6582" s="49">
        <f t="shared" si="820"/>
        <v>0</v>
      </c>
      <c r="AJ6582" s="50">
        <f t="shared" si="821"/>
        <v>0</v>
      </c>
      <c r="AK6582" s="51">
        <v>0</v>
      </c>
    </row>
    <row r="6583" spans="1:37" hidden="1" x14ac:dyDescent="0.35">
      <c r="A6583" s="39" t="str">
        <f t="shared" si="823"/>
        <v>SWHC005</v>
      </c>
      <c r="B6583" s="39" t="s">
        <v>336</v>
      </c>
      <c r="C6583" s="62" t="s">
        <v>20</v>
      </c>
      <c r="D6583" s="40" t="s">
        <v>163</v>
      </c>
      <c r="E6583" s="40" t="str">
        <f t="shared" si="822"/>
        <v>SWHC005A</v>
      </c>
      <c r="F6583" s="67" t="s">
        <v>246</v>
      </c>
      <c r="G6583" s="40" t="str">
        <f>DataSpec!$B$11</f>
        <v>UpDeemed, DnDeemed, DnDeemDI</v>
      </c>
      <c r="H6583" s="40" t="str">
        <f>DataSpec!$B$7</f>
        <v>Cap-Tons</v>
      </c>
      <c r="I6583" s="40" t="s">
        <v>11</v>
      </c>
      <c r="J6583" t="s">
        <v>164</v>
      </c>
      <c r="K6583" t="s">
        <v>253</v>
      </c>
      <c r="U6583" s="44">
        <f>SUMIFS(Table1[AStdWBkW],Table1[EnergyImpactID],E6583,Table1[BldgType],B6583,Table1[BldgVint],C6583,Table1[BldgLoc],F6583)</f>
        <v>0.03</v>
      </c>
      <c r="V6583" s="44">
        <f>SUMIFS(Table1[AStdWBkWh],Table1[EnergyImpactID],E6583,Table1[BldgType],B6583,Table1[BldgVint],C6583,Table1[BldgLoc],F6583)</f>
        <v>62.17</v>
      </c>
      <c r="W6583" s="69">
        <v>0</v>
      </c>
      <c r="X6583" s="69"/>
      <c r="Y6583" s="69"/>
      <c r="Z6583" s="69"/>
      <c r="AA6583" s="47">
        <f>SUMIF('Cost per Solution Code'!$I$5:$I$24,'Measure Support Table'!D6583,'Cost per Solution Code'!$H$5:$H$24)</f>
        <v>656.88499999999999</v>
      </c>
      <c r="AB6583" s="62"/>
      <c r="AC6583" s="47">
        <f>SUMIF('Cost per Solution Code'!$I$5:$I$24,'Measure Support Table'!D6583,'Cost per Solution Code'!$F$5:$F$24)</f>
        <v>931.83999999999992</v>
      </c>
      <c r="AD6583" s="62"/>
      <c r="AE6583" s="48">
        <f t="shared" si="816"/>
        <v>656.88499999999999</v>
      </c>
      <c r="AF6583" s="48">
        <f t="shared" si="817"/>
        <v>931.83999999999992</v>
      </c>
      <c r="AG6583" s="48">
        <f t="shared" si="818"/>
        <v>274.95499999999993</v>
      </c>
      <c r="AH6583" s="49">
        <f t="shared" si="819"/>
        <v>0</v>
      </c>
      <c r="AI6583" s="49">
        <f t="shared" si="820"/>
        <v>0</v>
      </c>
      <c r="AJ6583" s="50">
        <f t="shared" si="821"/>
        <v>0</v>
      </c>
      <c r="AK6583" s="51">
        <v>0</v>
      </c>
    </row>
    <row r="6584" spans="1:37" hidden="1" x14ac:dyDescent="0.35">
      <c r="A6584" s="39" t="str">
        <f t="shared" si="823"/>
        <v>SWHC005</v>
      </c>
      <c r="B6584" s="39" t="s">
        <v>336</v>
      </c>
      <c r="C6584" s="62" t="s">
        <v>20</v>
      </c>
      <c r="D6584" s="40" t="s">
        <v>165</v>
      </c>
      <c r="E6584" s="40" t="str">
        <f t="shared" si="822"/>
        <v>SWHC005B</v>
      </c>
      <c r="F6584" s="67" t="s">
        <v>246</v>
      </c>
      <c r="G6584" s="40" t="str">
        <f>DataSpec!$B$11</f>
        <v>UpDeemed, DnDeemed, DnDeemDI</v>
      </c>
      <c r="H6584" s="40" t="str">
        <f>DataSpec!$B$7</f>
        <v>Cap-Tons</v>
      </c>
      <c r="I6584" s="40" t="s">
        <v>11</v>
      </c>
      <c r="J6584" t="s">
        <v>164</v>
      </c>
      <c r="K6584" t="s">
        <v>254</v>
      </c>
      <c r="U6584" s="44">
        <f>SUMIFS(Table1[AStdWBkW],Table1[EnergyImpactID],E6584,Table1[BldgType],B6584,Table1[BldgVint],C6584,Table1[BldgLoc],F6584)</f>
        <v>0.02</v>
      </c>
      <c r="V6584" s="44">
        <f>SUMIFS(Table1[AStdWBkWh],Table1[EnergyImpactID],E6584,Table1[BldgType],B6584,Table1[BldgVint],C6584,Table1[BldgLoc],F6584)</f>
        <v>41.47</v>
      </c>
      <c r="W6584" s="69">
        <v>0</v>
      </c>
      <c r="X6584" s="69"/>
      <c r="Y6584" s="69"/>
      <c r="Z6584" s="69"/>
      <c r="AA6584" s="47">
        <f>SUMIF('Cost per Solution Code'!$I$5:$I$24,'Measure Support Table'!D6584,'Cost per Solution Code'!$H$5:$H$24)</f>
        <v>656.88499999999999</v>
      </c>
      <c r="AB6584" s="62"/>
      <c r="AC6584" s="47">
        <f>SUMIF('Cost per Solution Code'!$I$5:$I$24,'Measure Support Table'!D6584,'Cost per Solution Code'!$F$5:$F$24)</f>
        <v>729.01</v>
      </c>
      <c r="AD6584" s="62"/>
      <c r="AE6584" s="48">
        <f t="shared" si="816"/>
        <v>656.88499999999999</v>
      </c>
      <c r="AF6584" s="48">
        <f t="shared" si="817"/>
        <v>729.01</v>
      </c>
      <c r="AG6584" s="48">
        <f t="shared" si="818"/>
        <v>72.125</v>
      </c>
      <c r="AH6584" s="49">
        <f t="shared" si="819"/>
        <v>0</v>
      </c>
      <c r="AI6584" s="49">
        <f t="shared" si="820"/>
        <v>0</v>
      </c>
      <c r="AJ6584" s="50">
        <f t="shared" si="821"/>
        <v>0</v>
      </c>
      <c r="AK6584" s="51">
        <v>0</v>
      </c>
    </row>
    <row r="6585" spans="1:37" hidden="1" x14ac:dyDescent="0.35">
      <c r="A6585" s="39" t="str">
        <f t="shared" si="823"/>
        <v>SWHC005</v>
      </c>
      <c r="B6585" s="39" t="s">
        <v>336</v>
      </c>
      <c r="C6585" s="62" t="s">
        <v>20</v>
      </c>
      <c r="D6585" s="40" t="s">
        <v>166</v>
      </c>
      <c r="E6585" s="40" t="str">
        <f t="shared" si="822"/>
        <v>SWHC005C</v>
      </c>
      <c r="F6585" s="67" t="s">
        <v>246</v>
      </c>
      <c r="G6585" s="40" t="str">
        <f>DataSpec!$B$11</f>
        <v>UpDeemed, DnDeemed, DnDeemDI</v>
      </c>
      <c r="H6585" s="40" t="str">
        <f>DataSpec!$B$7</f>
        <v>Cap-Tons</v>
      </c>
      <c r="I6585" s="40" t="s">
        <v>11</v>
      </c>
      <c r="J6585" t="s">
        <v>167</v>
      </c>
      <c r="K6585" t="s">
        <v>255</v>
      </c>
      <c r="U6585" s="44">
        <f>SUMIFS(Table1[AStdWBkW],Table1[EnergyImpactID],E6585,Table1[BldgType],B6585,Table1[BldgVint],C6585,Table1[BldgLoc],F6585)</f>
        <v>0.03</v>
      </c>
      <c r="V6585" s="44">
        <f>SUMIFS(Table1[AStdWBkWh],Table1[EnergyImpactID],E6585,Table1[BldgType],B6585,Table1[BldgVint],C6585,Table1[BldgLoc],F6585)</f>
        <v>58.27</v>
      </c>
      <c r="W6585" s="69">
        <v>0</v>
      </c>
      <c r="X6585" s="69"/>
      <c r="Y6585" s="69"/>
      <c r="Z6585" s="69"/>
      <c r="AA6585" s="47">
        <f>SUMIF('Cost per Solution Code'!$I$5:$I$24,'Measure Support Table'!D6585,'Cost per Solution Code'!$H$5:$H$24)</f>
        <v>515.125</v>
      </c>
      <c r="AB6585" s="62"/>
      <c r="AC6585" s="47">
        <f>SUMIF('Cost per Solution Code'!$I$5:$I$24,'Measure Support Table'!D6585,'Cost per Solution Code'!$F$5:$F$24)</f>
        <v>741.56</v>
      </c>
      <c r="AD6585" s="62"/>
      <c r="AE6585" s="48">
        <f t="shared" si="816"/>
        <v>515.125</v>
      </c>
      <c r="AF6585" s="48">
        <f t="shared" si="817"/>
        <v>741.56</v>
      </c>
      <c r="AG6585" s="48">
        <f t="shared" si="818"/>
        <v>226.43499999999995</v>
      </c>
      <c r="AH6585" s="49">
        <f t="shared" si="819"/>
        <v>0</v>
      </c>
      <c r="AI6585" s="49">
        <f t="shared" si="820"/>
        <v>0</v>
      </c>
      <c r="AJ6585" s="50">
        <f t="shared" si="821"/>
        <v>0</v>
      </c>
      <c r="AK6585" s="51">
        <v>0</v>
      </c>
    </row>
    <row r="6586" spans="1:37" hidden="1" x14ac:dyDescent="0.35">
      <c r="A6586" s="39" t="str">
        <f t="shared" si="823"/>
        <v>SWHC005</v>
      </c>
      <c r="B6586" s="39" t="s">
        <v>336</v>
      </c>
      <c r="C6586" s="62" t="s">
        <v>20</v>
      </c>
      <c r="D6586" s="40" t="s">
        <v>168</v>
      </c>
      <c r="E6586" s="40" t="str">
        <f t="shared" si="822"/>
        <v>SWHC005D</v>
      </c>
      <c r="F6586" s="67" t="s">
        <v>246</v>
      </c>
      <c r="G6586" s="40" t="str">
        <f>DataSpec!$B$11</f>
        <v>UpDeemed, DnDeemed, DnDeemDI</v>
      </c>
      <c r="H6586" s="40" t="str">
        <f>DataSpec!$B$7</f>
        <v>Cap-Tons</v>
      </c>
      <c r="I6586" s="40" t="s">
        <v>11</v>
      </c>
      <c r="J6586" t="s">
        <v>167</v>
      </c>
      <c r="K6586" t="s">
        <v>256</v>
      </c>
      <c r="U6586" s="44">
        <f>SUMIFS(Table1[AStdWBkW],Table1[EnergyImpactID],E6586,Table1[BldgType],B6586,Table1[BldgVint],C6586,Table1[BldgLoc],F6586)</f>
        <v>0.02</v>
      </c>
      <c r="V6586" s="44">
        <f>SUMIFS(Table1[AStdWBkWh],Table1[EnergyImpactID],E6586,Table1[BldgType],B6586,Table1[BldgVint],C6586,Table1[BldgLoc],F6586)</f>
        <v>38.82</v>
      </c>
      <c r="W6586" s="69">
        <v>0</v>
      </c>
      <c r="X6586" s="69"/>
      <c r="Y6586" s="69"/>
      <c r="Z6586" s="69"/>
      <c r="AA6586" s="47">
        <f>SUMIF('Cost per Solution Code'!$I$5:$I$24,'Measure Support Table'!D6586,'Cost per Solution Code'!$H$5:$H$24)</f>
        <v>515.125</v>
      </c>
      <c r="AB6586" s="62"/>
      <c r="AC6586" s="47">
        <f>SUMIF('Cost per Solution Code'!$I$5:$I$24,'Measure Support Table'!D6586,'Cost per Solution Code'!$F$5:$F$24)</f>
        <v>673.54</v>
      </c>
      <c r="AD6586" s="62"/>
      <c r="AE6586" s="48">
        <f t="shared" si="816"/>
        <v>515.125</v>
      </c>
      <c r="AF6586" s="48">
        <f t="shared" si="817"/>
        <v>673.54</v>
      </c>
      <c r="AG6586" s="48">
        <f t="shared" si="818"/>
        <v>158.41499999999996</v>
      </c>
      <c r="AH6586" s="49">
        <f t="shared" si="819"/>
        <v>0</v>
      </c>
      <c r="AI6586" s="49">
        <f t="shared" si="820"/>
        <v>0</v>
      </c>
      <c r="AJ6586" s="50">
        <f t="shared" si="821"/>
        <v>0</v>
      </c>
      <c r="AK6586" s="51">
        <v>0</v>
      </c>
    </row>
    <row r="6587" spans="1:37" hidden="1" x14ac:dyDescent="0.35">
      <c r="A6587" s="39" t="str">
        <f t="shared" si="823"/>
        <v>SWHC005</v>
      </c>
      <c r="B6587" s="39" t="s">
        <v>336</v>
      </c>
      <c r="C6587" s="62" t="s">
        <v>20</v>
      </c>
      <c r="D6587" s="40" t="s">
        <v>169</v>
      </c>
      <c r="E6587" s="40" t="str">
        <f t="shared" si="822"/>
        <v>SWHC005E</v>
      </c>
      <c r="F6587" s="67" t="s">
        <v>246</v>
      </c>
      <c r="G6587" s="40" t="str">
        <f>DataSpec!$B$11</f>
        <v>UpDeemed, DnDeemed, DnDeemDI</v>
      </c>
      <c r="H6587" s="40" t="str">
        <f>DataSpec!$B$7</f>
        <v>Cap-Tons</v>
      </c>
      <c r="I6587" s="40" t="s">
        <v>11</v>
      </c>
      <c r="J6587" t="s">
        <v>170</v>
      </c>
      <c r="K6587" t="s">
        <v>257</v>
      </c>
      <c r="U6587" s="44">
        <f>SUMIFS(Table1[AStdWBkW],Table1[EnergyImpactID],E6587,Table1[BldgType],B6587,Table1[BldgVint],C6587,Table1[BldgLoc],F6587)</f>
        <v>0.03</v>
      </c>
      <c r="V6587" s="44">
        <f>SUMIFS(Table1[AStdWBkWh],Table1[EnergyImpactID],E6587,Table1[BldgType],B6587,Table1[BldgVint],C6587,Table1[BldgLoc],F6587)</f>
        <v>57.27</v>
      </c>
      <c r="W6587" s="69">
        <v>0</v>
      </c>
      <c r="X6587" s="69"/>
      <c r="Y6587" s="69"/>
      <c r="Z6587" s="69"/>
      <c r="AA6587" s="47">
        <f>SUMIF('Cost per Solution Code'!$I$5:$I$24,'Measure Support Table'!D6587,'Cost per Solution Code'!$H$5:$H$24)</f>
        <v>448.52499999999998</v>
      </c>
      <c r="AB6587" s="62"/>
      <c r="AC6587" s="47">
        <f>SUMIF('Cost per Solution Code'!$I$5:$I$24,'Measure Support Table'!D6587,'Cost per Solution Code'!$F$5:$F$24)</f>
        <v>698.35</v>
      </c>
      <c r="AD6587" s="62"/>
      <c r="AE6587" s="48">
        <f t="shared" si="816"/>
        <v>448.52499999999998</v>
      </c>
      <c r="AF6587" s="48">
        <f t="shared" si="817"/>
        <v>698.35</v>
      </c>
      <c r="AG6587" s="48">
        <f t="shared" si="818"/>
        <v>249.82500000000005</v>
      </c>
      <c r="AH6587" s="49">
        <f t="shared" si="819"/>
        <v>0</v>
      </c>
      <c r="AI6587" s="49">
        <f t="shared" si="820"/>
        <v>0</v>
      </c>
      <c r="AJ6587" s="50">
        <f t="shared" si="821"/>
        <v>0</v>
      </c>
      <c r="AK6587" s="51">
        <v>0</v>
      </c>
    </row>
    <row r="6588" spans="1:37" hidden="1" x14ac:dyDescent="0.35">
      <c r="A6588" s="39" t="str">
        <f t="shared" si="823"/>
        <v>SWHC005</v>
      </c>
      <c r="B6588" s="39" t="s">
        <v>336</v>
      </c>
      <c r="C6588" s="62" t="s">
        <v>20</v>
      </c>
      <c r="D6588" s="40" t="s">
        <v>171</v>
      </c>
      <c r="E6588" s="40" t="str">
        <f t="shared" si="822"/>
        <v>SWHC005F</v>
      </c>
      <c r="F6588" s="67" t="s">
        <v>246</v>
      </c>
      <c r="G6588" s="40" t="str">
        <f>DataSpec!$B$11</f>
        <v>UpDeemed, DnDeemed, DnDeemDI</v>
      </c>
      <c r="H6588" s="40" t="str">
        <f>DataSpec!$B$7</f>
        <v>Cap-Tons</v>
      </c>
      <c r="I6588" s="40" t="s">
        <v>11</v>
      </c>
      <c r="J6588" t="s">
        <v>170</v>
      </c>
      <c r="K6588" t="s">
        <v>258</v>
      </c>
      <c r="U6588" s="44">
        <f>SUMIFS(Table1[AStdWBkW],Table1[EnergyImpactID],E6588,Table1[BldgType],B6588,Table1[BldgVint],C6588,Table1[BldgLoc],F6588)</f>
        <v>0.02</v>
      </c>
      <c r="V6588" s="44">
        <f>SUMIFS(Table1[AStdWBkWh],Table1[EnergyImpactID],E6588,Table1[BldgType],B6588,Table1[BldgVint],C6588,Table1[BldgLoc],F6588)</f>
        <v>38.200000000000003</v>
      </c>
      <c r="W6588" s="69">
        <v>0</v>
      </c>
      <c r="X6588" s="69"/>
      <c r="Y6588" s="69"/>
      <c r="Z6588" s="69"/>
      <c r="AA6588" s="47">
        <f>SUMIF('Cost per Solution Code'!$I$5:$I$24,'Measure Support Table'!D6588,'Cost per Solution Code'!$H$5:$H$24)</f>
        <v>448.52499999999998</v>
      </c>
      <c r="AB6588" s="62"/>
      <c r="AC6588" s="47">
        <f>SUMIF('Cost per Solution Code'!$I$5:$I$24,'Measure Support Table'!D6588,'Cost per Solution Code'!$F$5:$F$24)</f>
        <v>642.36500000000001</v>
      </c>
      <c r="AD6588" s="62"/>
      <c r="AE6588" s="48">
        <f t="shared" si="816"/>
        <v>448.52499999999998</v>
      </c>
      <c r="AF6588" s="48">
        <f t="shared" si="817"/>
        <v>642.36500000000001</v>
      </c>
      <c r="AG6588" s="48">
        <f t="shared" si="818"/>
        <v>193.84000000000003</v>
      </c>
      <c r="AH6588" s="49">
        <f t="shared" si="819"/>
        <v>0</v>
      </c>
      <c r="AI6588" s="49">
        <f t="shared" si="820"/>
        <v>0</v>
      </c>
      <c r="AJ6588" s="50">
        <f t="shared" si="821"/>
        <v>0</v>
      </c>
      <c r="AK6588" s="51">
        <v>0</v>
      </c>
    </row>
    <row r="6589" spans="1:37" hidden="1" x14ac:dyDescent="0.35">
      <c r="A6589" s="39" t="str">
        <f t="shared" si="823"/>
        <v>SWHC005</v>
      </c>
      <c r="B6589" s="39" t="s">
        <v>336</v>
      </c>
      <c r="C6589" s="62" t="s">
        <v>20</v>
      </c>
      <c r="D6589" s="40" t="s">
        <v>8</v>
      </c>
      <c r="E6589" s="40" t="str">
        <f t="shared" si="822"/>
        <v>SWHC005G</v>
      </c>
      <c r="F6589" s="67" t="s">
        <v>246</v>
      </c>
      <c r="G6589" s="40" t="str">
        <f>DataSpec!$B$11</f>
        <v>UpDeemed, DnDeemed, DnDeemDI</v>
      </c>
      <c r="H6589" s="40" t="str">
        <f>DataSpec!$B$7</f>
        <v>Cap-Tons</v>
      </c>
      <c r="I6589" s="40" t="s">
        <v>11</v>
      </c>
      <c r="J6589" t="s">
        <v>172</v>
      </c>
      <c r="K6589" t="s">
        <v>259</v>
      </c>
      <c r="U6589" s="44">
        <f>SUMIFS(Table1[AStdWBkW],Table1[EnergyImpactID],E6589,Table1[BldgType],B6589,Table1[BldgVint],C6589,Table1[BldgLoc],F6589)</f>
        <v>0.03</v>
      </c>
      <c r="V6589" s="44">
        <f>SUMIFS(Table1[AStdWBkWh],Table1[EnergyImpactID],E6589,Table1[BldgType],B6589,Table1[BldgVint],C6589,Table1[BldgLoc],F6589)</f>
        <v>57.27</v>
      </c>
      <c r="W6589" s="69">
        <v>0</v>
      </c>
      <c r="X6589" s="69"/>
      <c r="Y6589" s="69"/>
      <c r="Z6589" s="69"/>
      <c r="AA6589" s="47">
        <f>SUMIF('Cost per Solution Code'!$I$5:$I$24,'Measure Support Table'!D6589,'Cost per Solution Code'!$H$5:$H$24)</f>
        <v>392.565</v>
      </c>
      <c r="AB6589" s="62"/>
      <c r="AC6589" s="47">
        <f>SUMIF('Cost per Solution Code'!$I$5:$I$24,'Measure Support Table'!D6589,'Cost per Solution Code'!$F$5:$F$24)</f>
        <v>491.11500000000001</v>
      </c>
      <c r="AD6589" s="62"/>
      <c r="AE6589" s="48">
        <f t="shared" si="816"/>
        <v>392.565</v>
      </c>
      <c r="AF6589" s="48">
        <f t="shared" si="817"/>
        <v>491.11500000000001</v>
      </c>
      <c r="AG6589" s="48">
        <f t="shared" si="818"/>
        <v>98.550000000000011</v>
      </c>
      <c r="AH6589" s="49">
        <f t="shared" si="819"/>
        <v>0</v>
      </c>
      <c r="AI6589" s="49">
        <f t="shared" si="820"/>
        <v>0</v>
      </c>
      <c r="AJ6589" s="50">
        <f t="shared" si="821"/>
        <v>0</v>
      </c>
      <c r="AK6589" s="51">
        <v>0</v>
      </c>
    </row>
    <row r="6590" spans="1:37" hidden="1" x14ac:dyDescent="0.35">
      <c r="A6590" s="39" t="str">
        <f t="shared" si="823"/>
        <v>SWHC005</v>
      </c>
      <c r="B6590" s="39" t="s">
        <v>336</v>
      </c>
      <c r="C6590" s="62" t="s">
        <v>20</v>
      </c>
      <c r="D6590" s="40" t="s">
        <v>16</v>
      </c>
      <c r="E6590" s="40" t="str">
        <f t="shared" si="822"/>
        <v>SWHC005H</v>
      </c>
      <c r="F6590" s="67" t="s">
        <v>246</v>
      </c>
      <c r="G6590" s="40" t="str">
        <f>DataSpec!$B$11</f>
        <v>UpDeemed, DnDeemed, DnDeemDI</v>
      </c>
      <c r="H6590" s="40" t="str">
        <f>DataSpec!$B$7</f>
        <v>Cap-Tons</v>
      </c>
      <c r="I6590" s="40" t="s">
        <v>11</v>
      </c>
      <c r="J6590" t="s">
        <v>172</v>
      </c>
      <c r="K6590" t="s">
        <v>260</v>
      </c>
      <c r="U6590" s="44">
        <f>SUMIFS(Table1[AStdWBkW],Table1[EnergyImpactID],E6590,Table1[BldgType],B6590,Table1[BldgVint],C6590,Table1[BldgLoc],F6590)</f>
        <v>0.02</v>
      </c>
      <c r="V6590" s="44">
        <f>SUMIFS(Table1[AStdWBkWh],Table1[EnergyImpactID],E6590,Table1[BldgType],B6590,Table1[BldgVint],C6590,Table1[BldgLoc],F6590)</f>
        <v>38.200000000000003</v>
      </c>
      <c r="W6590" s="69">
        <v>0</v>
      </c>
      <c r="X6590" s="69"/>
      <c r="Y6590" s="69"/>
      <c r="Z6590" s="69"/>
      <c r="AA6590" s="47">
        <f>SUMIF('Cost per Solution Code'!$I$5:$I$24,'Measure Support Table'!D6590,'Cost per Solution Code'!$H$5:$H$24)</f>
        <v>392.565</v>
      </c>
      <c r="AB6590" s="62"/>
      <c r="AC6590" s="47">
        <f>SUMIF('Cost per Solution Code'!$I$5:$I$24,'Measure Support Table'!D6590,'Cost per Solution Code'!$F$5:$F$24)</f>
        <v>458.26499999999999</v>
      </c>
      <c r="AD6590" s="62"/>
      <c r="AE6590" s="48">
        <f t="shared" si="816"/>
        <v>392.565</v>
      </c>
      <c r="AF6590" s="48">
        <f t="shared" si="817"/>
        <v>458.26499999999999</v>
      </c>
      <c r="AG6590" s="48">
        <f t="shared" si="818"/>
        <v>65.699999999999989</v>
      </c>
      <c r="AH6590" s="49">
        <f t="shared" si="819"/>
        <v>0</v>
      </c>
      <c r="AI6590" s="49">
        <f t="shared" si="820"/>
        <v>0</v>
      </c>
      <c r="AJ6590" s="50">
        <f t="shared" si="821"/>
        <v>0</v>
      </c>
      <c r="AK6590" s="51">
        <v>0</v>
      </c>
    </row>
    <row r="6591" spans="1:37" hidden="1" x14ac:dyDescent="0.35">
      <c r="A6591" s="39" t="str">
        <f t="shared" si="823"/>
        <v>SWHC005</v>
      </c>
      <c r="B6591" s="39" t="s">
        <v>336</v>
      </c>
      <c r="C6591" s="62" t="s">
        <v>20</v>
      </c>
      <c r="D6591" s="40" t="s">
        <v>18</v>
      </c>
      <c r="E6591" s="40" t="str">
        <f t="shared" si="822"/>
        <v>SWHC005I</v>
      </c>
      <c r="F6591" s="67" t="s">
        <v>246</v>
      </c>
      <c r="G6591" s="40" t="str">
        <f>DataSpec!$B$11</f>
        <v>UpDeemed, DnDeemed, DnDeemDI</v>
      </c>
      <c r="H6591" s="40" t="str">
        <f>DataSpec!$B$7</f>
        <v>Cap-Tons</v>
      </c>
      <c r="I6591" s="40" t="s">
        <v>11</v>
      </c>
      <c r="J6591" t="s">
        <v>173</v>
      </c>
      <c r="K6591" t="s">
        <v>261</v>
      </c>
      <c r="U6591" s="44">
        <f>SUMIFS(Table1[AStdWBkW],Table1[EnergyImpactID],E6591,Table1[BldgType],B6591,Table1[BldgVint],C6591,Table1[BldgLoc],F6591)</f>
        <v>0.04</v>
      </c>
      <c r="V6591" s="44">
        <f>SUMIFS(Table1[AStdWBkWh],Table1[EnergyImpactID],E6591,Table1[BldgType],B6591,Table1[BldgVint],C6591,Table1[BldgLoc],F6591)</f>
        <v>68.069999999999993</v>
      </c>
      <c r="W6591" s="69">
        <v>0</v>
      </c>
      <c r="X6591" s="69"/>
      <c r="Y6591" s="69"/>
      <c r="Z6591" s="69"/>
      <c r="AA6591" s="47">
        <f>SUMIF('Cost per Solution Code'!$I$5:$I$24,'Measure Support Table'!D6591,'Cost per Solution Code'!$H$5:$H$24)</f>
        <v>660</v>
      </c>
      <c r="AB6591" s="62"/>
      <c r="AC6591" s="47">
        <f>SUMIF('Cost per Solution Code'!$I$5:$I$24,'Measure Support Table'!D6591,'Cost per Solution Code'!$F$5:$F$24)</f>
        <v>923</v>
      </c>
      <c r="AD6591" s="62"/>
      <c r="AE6591" s="48">
        <f t="shared" si="816"/>
        <v>660</v>
      </c>
      <c r="AF6591" s="48">
        <f t="shared" si="817"/>
        <v>923</v>
      </c>
      <c r="AG6591" s="48">
        <f t="shared" si="818"/>
        <v>263</v>
      </c>
      <c r="AH6591" s="49">
        <f t="shared" si="819"/>
        <v>0</v>
      </c>
      <c r="AI6591" s="49">
        <f t="shared" si="820"/>
        <v>0</v>
      </c>
      <c r="AJ6591" s="50">
        <f t="shared" si="821"/>
        <v>0</v>
      </c>
      <c r="AK6591" s="51">
        <v>0</v>
      </c>
    </row>
    <row r="6592" spans="1:37" hidden="1" x14ac:dyDescent="0.35">
      <c r="A6592" s="39" t="str">
        <f t="shared" si="823"/>
        <v>SWHC005</v>
      </c>
      <c r="B6592" s="39" t="s">
        <v>336</v>
      </c>
      <c r="C6592" s="62" t="s">
        <v>20</v>
      </c>
      <c r="D6592" s="40" t="s">
        <v>22</v>
      </c>
      <c r="E6592" s="40" t="str">
        <f t="shared" si="822"/>
        <v>SWHC005J</v>
      </c>
      <c r="F6592" s="67" t="s">
        <v>246</v>
      </c>
      <c r="G6592" s="40" t="str">
        <f>DataSpec!$B$11</f>
        <v>UpDeemed, DnDeemed, DnDeemDI</v>
      </c>
      <c r="H6592" s="40" t="str">
        <f>DataSpec!$B$7</f>
        <v>Cap-Tons</v>
      </c>
      <c r="I6592" s="40" t="s">
        <v>11</v>
      </c>
      <c r="J6592" t="s">
        <v>173</v>
      </c>
      <c r="K6592" t="s">
        <v>262</v>
      </c>
      <c r="U6592" s="44">
        <f>SUMIFS(Table1[AStdWBkW],Table1[EnergyImpactID],E6592,Table1[BldgType],B6592,Table1[BldgVint],C6592,Table1[BldgLoc],F6592)</f>
        <v>0.02</v>
      </c>
      <c r="V6592" s="44">
        <f>SUMIFS(Table1[AStdWBkWh],Table1[EnergyImpactID],E6592,Table1[BldgType],B6592,Table1[BldgVint],C6592,Table1[BldgLoc],F6592)</f>
        <v>45.37</v>
      </c>
      <c r="W6592" s="69">
        <v>0</v>
      </c>
      <c r="X6592" s="69"/>
      <c r="Y6592" s="69"/>
      <c r="Z6592" s="69"/>
      <c r="AA6592" s="47">
        <f>SUMIF('Cost per Solution Code'!$I$5:$I$24,'Measure Support Table'!D6592,'Cost per Solution Code'!$H$5:$H$24)</f>
        <v>660</v>
      </c>
      <c r="AB6592" s="62"/>
      <c r="AC6592" s="47">
        <f>SUMIF('Cost per Solution Code'!$I$5:$I$24,'Measure Support Table'!D6592,'Cost per Solution Code'!$F$5:$F$24)</f>
        <v>845</v>
      </c>
      <c r="AD6592" s="62"/>
      <c r="AE6592" s="48">
        <f t="shared" si="816"/>
        <v>660</v>
      </c>
      <c r="AF6592" s="48">
        <f t="shared" si="817"/>
        <v>845</v>
      </c>
      <c r="AG6592" s="48">
        <f t="shared" si="818"/>
        <v>185</v>
      </c>
      <c r="AH6592" s="49">
        <f t="shared" si="819"/>
        <v>0</v>
      </c>
      <c r="AI6592" s="49">
        <f t="shared" si="820"/>
        <v>0</v>
      </c>
      <c r="AJ6592" s="50">
        <f t="shared" si="821"/>
        <v>0</v>
      </c>
      <c r="AK6592" s="51">
        <v>0</v>
      </c>
    </row>
    <row r="6593" spans="1:37" hidden="1" x14ac:dyDescent="0.35">
      <c r="A6593" s="39" t="str">
        <f t="shared" si="823"/>
        <v>SWHC005</v>
      </c>
      <c r="B6593" s="39" t="s">
        <v>336</v>
      </c>
      <c r="C6593" s="62" t="s">
        <v>20</v>
      </c>
      <c r="D6593" s="40" t="s">
        <v>25</v>
      </c>
      <c r="E6593" s="40" t="str">
        <f t="shared" si="822"/>
        <v>SWHC005K</v>
      </c>
      <c r="F6593" s="67" t="s">
        <v>246</v>
      </c>
      <c r="G6593" s="40" t="str">
        <f>DataSpec!$B$11</f>
        <v>UpDeemed, DnDeemed, DnDeemDI</v>
      </c>
      <c r="H6593" s="40" t="str">
        <f>DataSpec!$B$7</f>
        <v>Cap-Tons</v>
      </c>
      <c r="I6593" s="40" t="s">
        <v>11</v>
      </c>
      <c r="J6593" t="s">
        <v>174</v>
      </c>
      <c r="K6593" t="s">
        <v>263</v>
      </c>
      <c r="U6593" s="44">
        <f>SUMIFS(Table1[AStdWBkW],Table1[EnergyImpactID],E6593,Table1[BldgType],B6593,Table1[BldgVint],C6593,Table1[BldgLoc],F6593)</f>
        <v>0.04</v>
      </c>
      <c r="V6593" s="44">
        <f>SUMIFS(Table1[AStdWBkWh],Table1[EnergyImpactID],E6593,Table1[BldgType],B6593,Table1[BldgVint],C6593,Table1[BldgLoc],F6593)</f>
        <v>77.680000000000007</v>
      </c>
      <c r="W6593" s="69">
        <v>0</v>
      </c>
      <c r="X6593" s="69"/>
      <c r="Y6593" s="69"/>
      <c r="Z6593" s="69"/>
      <c r="AA6593" s="47">
        <f>SUMIF('Cost per Solution Code'!$I$5:$I$24,'Measure Support Table'!D6593,'Cost per Solution Code'!$H$5:$H$24)</f>
        <v>519.14</v>
      </c>
      <c r="AB6593" s="62"/>
      <c r="AC6593" s="47">
        <f>SUMIF('Cost per Solution Code'!$I$5:$I$24,'Measure Support Table'!D6593,'Cost per Solution Code'!$F$5:$F$24)</f>
        <v>685.85</v>
      </c>
      <c r="AD6593" s="62"/>
      <c r="AE6593" s="48">
        <f t="shared" si="816"/>
        <v>519.14</v>
      </c>
      <c r="AF6593" s="48">
        <f t="shared" si="817"/>
        <v>685.85</v>
      </c>
      <c r="AG6593" s="48">
        <f t="shared" si="818"/>
        <v>166.71000000000004</v>
      </c>
      <c r="AH6593" s="49">
        <f t="shared" si="819"/>
        <v>0</v>
      </c>
      <c r="AI6593" s="49">
        <f t="shared" si="820"/>
        <v>0</v>
      </c>
      <c r="AJ6593" s="50">
        <f t="shared" si="821"/>
        <v>0</v>
      </c>
      <c r="AK6593" s="51">
        <v>0</v>
      </c>
    </row>
    <row r="6594" spans="1:37" hidden="1" x14ac:dyDescent="0.35">
      <c r="A6594" s="39" t="str">
        <f t="shared" si="823"/>
        <v>SWHC005</v>
      </c>
      <c r="B6594" s="39" t="s">
        <v>336</v>
      </c>
      <c r="C6594" s="62" t="s">
        <v>20</v>
      </c>
      <c r="D6594" s="40" t="s">
        <v>175</v>
      </c>
      <c r="E6594" s="40" t="str">
        <f t="shared" si="822"/>
        <v>SWHC005L</v>
      </c>
      <c r="F6594" s="67" t="s">
        <v>246</v>
      </c>
      <c r="G6594" s="40" t="str">
        <f>DataSpec!$B$11</f>
        <v>UpDeemed, DnDeemed, DnDeemDI</v>
      </c>
      <c r="H6594" s="40" t="str">
        <f>DataSpec!$B$7</f>
        <v>Cap-Tons</v>
      </c>
      <c r="I6594" s="40" t="s">
        <v>11</v>
      </c>
      <c r="J6594" t="s">
        <v>174</v>
      </c>
      <c r="K6594" t="s">
        <v>264</v>
      </c>
      <c r="U6594" s="44">
        <f>SUMIFS(Table1[AStdWBkW],Table1[EnergyImpactID],E6594,Table1[BldgType],B6594,Table1[BldgVint],C6594,Table1[BldgLoc],F6594)</f>
        <v>0.03</v>
      </c>
      <c r="V6594" s="44">
        <f>SUMIFS(Table1[AStdWBkWh],Table1[EnergyImpactID],E6594,Table1[BldgType],B6594,Table1[BldgVint],C6594,Table1[BldgLoc],F6594)</f>
        <v>51.8</v>
      </c>
      <c r="W6594" s="69">
        <v>0</v>
      </c>
      <c r="X6594" s="69"/>
      <c r="Y6594" s="69"/>
      <c r="Z6594" s="69"/>
      <c r="AA6594" s="47">
        <f>SUMIF('Cost per Solution Code'!$I$5:$I$24,'Measure Support Table'!D6594,'Cost per Solution Code'!$H$5:$H$24)</f>
        <v>519.14</v>
      </c>
      <c r="AB6594" s="62"/>
      <c r="AC6594" s="47">
        <f>SUMIF('Cost per Solution Code'!$I$5:$I$24,'Measure Support Table'!D6594,'Cost per Solution Code'!$F$5:$F$24)</f>
        <v>555.84500000000003</v>
      </c>
      <c r="AD6594" s="62"/>
      <c r="AE6594" s="48">
        <f t="shared" si="816"/>
        <v>519.14</v>
      </c>
      <c r="AF6594" s="48">
        <f t="shared" si="817"/>
        <v>555.84500000000003</v>
      </c>
      <c r="AG6594" s="48">
        <f t="shared" si="818"/>
        <v>36.705000000000041</v>
      </c>
      <c r="AH6594" s="49">
        <f t="shared" si="819"/>
        <v>0</v>
      </c>
      <c r="AI6594" s="49">
        <f t="shared" si="820"/>
        <v>0</v>
      </c>
      <c r="AJ6594" s="50">
        <f t="shared" si="821"/>
        <v>0</v>
      </c>
      <c r="AK6594" s="51">
        <v>0</v>
      </c>
    </row>
    <row r="6595" spans="1:37" hidden="1" x14ac:dyDescent="0.35">
      <c r="A6595" s="39" t="str">
        <f t="shared" si="823"/>
        <v>SWHC005</v>
      </c>
      <c r="B6595" s="39" t="s">
        <v>336</v>
      </c>
      <c r="C6595" s="62" t="s">
        <v>20</v>
      </c>
      <c r="D6595" s="40" t="s">
        <v>176</v>
      </c>
      <c r="E6595" s="40" t="str">
        <f t="shared" si="822"/>
        <v>SWHC005M</v>
      </c>
      <c r="F6595" s="67" t="s">
        <v>246</v>
      </c>
      <c r="G6595" s="40" t="str">
        <f>DataSpec!$B$11</f>
        <v>UpDeemed, DnDeemed, DnDeemDI</v>
      </c>
      <c r="H6595" s="40" t="str">
        <f>DataSpec!$B$7</f>
        <v>Cap-Tons</v>
      </c>
      <c r="I6595" s="40" t="s">
        <v>11</v>
      </c>
      <c r="J6595" t="s">
        <v>177</v>
      </c>
      <c r="K6595" t="s">
        <v>265</v>
      </c>
      <c r="U6595" s="44">
        <f>SUMIFS(Table1[AStdWBkW],Table1[EnergyImpactID],E6595,Table1[BldgType],B6595,Table1[BldgVint],C6595,Table1[BldgLoc],F6595)</f>
        <v>0.04</v>
      </c>
      <c r="V6595" s="44">
        <f>SUMIFS(Table1[AStdWBkWh],Table1[EnergyImpactID],E6595,Table1[BldgType],B6595,Table1[BldgVint],C6595,Table1[BldgLoc],F6595)</f>
        <v>71.42</v>
      </c>
      <c r="W6595" s="69">
        <v>0</v>
      </c>
      <c r="X6595" s="69"/>
      <c r="Y6595" s="69"/>
      <c r="Z6595" s="69"/>
      <c r="AA6595" s="47">
        <f>SUMIF('Cost per Solution Code'!$I$5:$I$24,'Measure Support Table'!D6595,'Cost per Solution Code'!$H$5:$H$24)</f>
        <v>449.41</v>
      </c>
      <c r="AB6595" s="62"/>
      <c r="AC6595" s="47">
        <f>SUMIF('Cost per Solution Code'!$I$5:$I$24,'Measure Support Table'!D6595,'Cost per Solution Code'!$F$5:$F$24)</f>
        <v>771.3576281291954</v>
      </c>
      <c r="AD6595" s="62"/>
      <c r="AE6595" s="48">
        <f t="shared" ref="AE6595:AE6658" si="824">AA6595+AB6595</f>
        <v>449.41</v>
      </c>
      <c r="AF6595" s="48">
        <f t="shared" ref="AF6595:AF6658" si="825">AC6595+AD6595</f>
        <v>771.3576281291954</v>
      </c>
      <c r="AG6595" s="48">
        <f t="shared" ref="AG6595:AG6658" si="826">AF6595-AE6595</f>
        <v>321.94762812919538</v>
      </c>
      <c r="AH6595" s="49">
        <f t="shared" ref="AH6595:AH6658" si="827">IF(I6595="ER",SUM(AA6595:AB6595),0)</f>
        <v>0</v>
      </c>
      <c r="AI6595" s="49">
        <f t="shared" ref="AI6595:AI6658" si="828">IF(I6595="ER",AC6595+AD6595,0)</f>
        <v>0</v>
      </c>
      <c r="AJ6595" s="50">
        <f t="shared" ref="AJ6595:AJ6658" si="829">AI6595-AH6595</f>
        <v>0</v>
      </c>
      <c r="AK6595" s="51">
        <v>0</v>
      </c>
    </row>
    <row r="6596" spans="1:37" hidden="1" x14ac:dyDescent="0.35">
      <c r="A6596" s="39" t="str">
        <f t="shared" si="823"/>
        <v>SWHC005</v>
      </c>
      <c r="B6596" s="39" t="s">
        <v>336</v>
      </c>
      <c r="C6596" s="62" t="s">
        <v>20</v>
      </c>
      <c r="D6596" s="40" t="s">
        <v>178</v>
      </c>
      <c r="E6596" s="40" t="str">
        <f t="shared" ref="E6596:E6659" si="830">A6596&amp;D6596</f>
        <v>SWHC005N</v>
      </c>
      <c r="F6596" s="67" t="s">
        <v>246</v>
      </c>
      <c r="G6596" s="40" t="str">
        <f>DataSpec!$B$11</f>
        <v>UpDeemed, DnDeemed, DnDeemDI</v>
      </c>
      <c r="H6596" s="40" t="str">
        <f>DataSpec!$B$7</f>
        <v>Cap-Tons</v>
      </c>
      <c r="I6596" s="40" t="s">
        <v>11</v>
      </c>
      <c r="J6596" t="s">
        <v>177</v>
      </c>
      <c r="K6596" t="s">
        <v>266</v>
      </c>
      <c r="U6596" s="44">
        <f>SUMIFS(Table1[AStdWBkW],Table1[EnergyImpactID],E6596,Table1[BldgType],B6596,Table1[BldgVint],C6596,Table1[BldgLoc],F6596)</f>
        <v>0.03</v>
      </c>
      <c r="V6596" s="44">
        <f>SUMIFS(Table1[AStdWBkWh],Table1[EnergyImpactID],E6596,Table1[BldgType],B6596,Table1[BldgVint],C6596,Table1[BldgLoc],F6596)</f>
        <v>47.61</v>
      </c>
      <c r="W6596" s="69">
        <v>0</v>
      </c>
      <c r="X6596" s="69"/>
      <c r="Y6596" s="69"/>
      <c r="Z6596" s="69"/>
      <c r="AA6596" s="47">
        <f>SUMIF('Cost per Solution Code'!$I$5:$I$24,'Measure Support Table'!D6596,'Cost per Solution Code'!$H$5:$H$24)</f>
        <v>449.41</v>
      </c>
      <c r="AB6596" s="62"/>
      <c r="AC6596" s="47">
        <f>SUMIF('Cost per Solution Code'!$I$5:$I$24,'Measure Support Table'!D6596,'Cost per Solution Code'!$F$5:$F$24)</f>
        <v>629.11366698254767</v>
      </c>
      <c r="AD6596" s="62"/>
      <c r="AE6596" s="48">
        <f t="shared" si="824"/>
        <v>449.41</v>
      </c>
      <c r="AF6596" s="48">
        <f t="shared" si="825"/>
        <v>629.11366698254767</v>
      </c>
      <c r="AG6596" s="48">
        <f t="shared" si="826"/>
        <v>179.70366698254765</v>
      </c>
      <c r="AH6596" s="49">
        <f t="shared" si="827"/>
        <v>0</v>
      </c>
      <c r="AI6596" s="49">
        <f t="shared" si="828"/>
        <v>0</v>
      </c>
      <c r="AJ6596" s="50">
        <f t="shared" si="829"/>
        <v>0</v>
      </c>
      <c r="AK6596" s="51">
        <v>0</v>
      </c>
    </row>
    <row r="6597" spans="1:37" hidden="1" x14ac:dyDescent="0.35">
      <c r="A6597" s="39" t="str">
        <f t="shared" si="823"/>
        <v>SWHC005</v>
      </c>
      <c r="B6597" s="39" t="s">
        <v>336</v>
      </c>
      <c r="C6597" s="62" t="s">
        <v>20</v>
      </c>
      <c r="D6597" s="40" t="s">
        <v>179</v>
      </c>
      <c r="E6597" s="40" t="str">
        <f t="shared" si="830"/>
        <v>SWHC005O</v>
      </c>
      <c r="F6597" s="67" t="s">
        <v>246</v>
      </c>
      <c r="G6597" s="40" t="str">
        <f>DataSpec!$B$11</f>
        <v>UpDeemed, DnDeemed, DnDeemDI</v>
      </c>
      <c r="H6597" s="40" t="str">
        <f>DataSpec!$B$7</f>
        <v>Cap-Tons</v>
      </c>
      <c r="I6597" s="40" t="s">
        <v>11</v>
      </c>
      <c r="J6597" t="s">
        <v>180</v>
      </c>
      <c r="K6597" t="s">
        <v>267</v>
      </c>
      <c r="U6597" s="44">
        <f>SUMIFS(Table1[AStdWBkW],Table1[EnergyImpactID],E6597,Table1[BldgType],B6597,Table1[BldgVint],C6597,Table1[BldgLoc],F6597)</f>
        <v>0.05</v>
      </c>
      <c r="V6597" s="44">
        <f>SUMIFS(Table1[AStdWBkWh],Table1[EnergyImpactID],E6597,Table1[BldgType],B6597,Table1[BldgVint],C6597,Table1[BldgLoc],F6597)</f>
        <v>85.68</v>
      </c>
      <c r="W6597" s="69">
        <v>0</v>
      </c>
      <c r="X6597" s="69"/>
      <c r="Y6597" s="69"/>
      <c r="Z6597" s="69"/>
      <c r="AA6597" s="47">
        <f>SUMIF('Cost per Solution Code'!$I$5:$I$24,'Measure Support Table'!D6597,'Cost per Solution Code'!$H$5:$H$24)</f>
        <v>1086</v>
      </c>
      <c r="AB6597" s="62"/>
      <c r="AC6597" s="47">
        <f>SUMIF('Cost per Solution Code'!$I$5:$I$24,'Measure Support Table'!D6597,'Cost per Solution Code'!$F$5:$F$24)</f>
        <v>1124.9000000000001</v>
      </c>
      <c r="AD6597" s="62"/>
      <c r="AE6597" s="48">
        <f t="shared" si="824"/>
        <v>1086</v>
      </c>
      <c r="AF6597" s="48">
        <f t="shared" si="825"/>
        <v>1124.9000000000001</v>
      </c>
      <c r="AG6597" s="48">
        <f t="shared" si="826"/>
        <v>38.900000000000091</v>
      </c>
      <c r="AH6597" s="49">
        <f t="shared" si="827"/>
        <v>0</v>
      </c>
      <c r="AI6597" s="49">
        <f t="shared" si="828"/>
        <v>0</v>
      </c>
      <c r="AJ6597" s="50">
        <f t="shared" si="829"/>
        <v>0</v>
      </c>
      <c r="AK6597" s="51">
        <v>0</v>
      </c>
    </row>
    <row r="6598" spans="1:37" hidden="1" x14ac:dyDescent="0.35">
      <c r="A6598" s="39" t="str">
        <f t="shared" si="823"/>
        <v>SWHC005</v>
      </c>
      <c r="B6598" s="39" t="s">
        <v>336</v>
      </c>
      <c r="C6598" s="62" t="s">
        <v>20</v>
      </c>
      <c r="D6598" s="40" t="s">
        <v>181</v>
      </c>
      <c r="E6598" s="40" t="str">
        <f t="shared" si="830"/>
        <v>SWHC005P</v>
      </c>
      <c r="F6598" s="67" t="s">
        <v>246</v>
      </c>
      <c r="G6598" s="40" t="str">
        <f>DataSpec!$B$11</f>
        <v>UpDeemed, DnDeemed, DnDeemDI</v>
      </c>
      <c r="H6598" s="40" t="str">
        <f>DataSpec!$B$7</f>
        <v>Cap-Tons</v>
      </c>
      <c r="I6598" s="40" t="s">
        <v>11</v>
      </c>
      <c r="J6598" t="s">
        <v>180</v>
      </c>
      <c r="K6598" t="s">
        <v>268</v>
      </c>
      <c r="U6598" s="44">
        <f>SUMIFS(Table1[AStdWBkW],Table1[EnergyImpactID],E6598,Table1[BldgType],B6598,Table1[BldgVint],C6598,Table1[BldgLoc],F6598)</f>
        <v>0.03</v>
      </c>
      <c r="V6598" s="44">
        <f>SUMIFS(Table1[AStdWBkWh],Table1[EnergyImpactID],E6598,Table1[BldgType],B6598,Table1[BldgVint],C6598,Table1[BldgLoc],F6598)</f>
        <v>57.12</v>
      </c>
      <c r="W6598" s="69">
        <v>0</v>
      </c>
      <c r="X6598" s="69"/>
      <c r="Y6598" s="69"/>
      <c r="Z6598" s="69"/>
      <c r="AA6598" s="47">
        <f>SUMIF('Cost per Solution Code'!$I$5:$I$24,'Measure Support Table'!D6598,'Cost per Solution Code'!$H$5:$H$24)</f>
        <v>1086</v>
      </c>
      <c r="AB6598" s="62"/>
      <c r="AC6598" s="47">
        <f>SUMIF('Cost per Solution Code'!$I$5:$I$24,'Measure Support Table'!D6598,'Cost per Solution Code'!$F$5:$F$24)</f>
        <v>1107.17</v>
      </c>
      <c r="AD6598" s="62"/>
      <c r="AE6598" s="48">
        <f t="shared" si="824"/>
        <v>1086</v>
      </c>
      <c r="AF6598" s="48">
        <f t="shared" si="825"/>
        <v>1107.17</v>
      </c>
      <c r="AG6598" s="48">
        <f t="shared" si="826"/>
        <v>21.170000000000073</v>
      </c>
      <c r="AH6598" s="49">
        <f t="shared" si="827"/>
        <v>0</v>
      </c>
      <c r="AI6598" s="49">
        <f t="shared" si="828"/>
        <v>0</v>
      </c>
      <c r="AJ6598" s="50">
        <f t="shared" si="829"/>
        <v>0</v>
      </c>
      <c r="AK6598" s="51">
        <v>0</v>
      </c>
    </row>
    <row r="6599" spans="1:37" hidden="1" x14ac:dyDescent="0.35">
      <c r="A6599" s="39" t="str">
        <f t="shared" ref="A6599:A6662" si="831">A6598</f>
        <v>SWHC005</v>
      </c>
      <c r="B6599" s="39" t="s">
        <v>336</v>
      </c>
      <c r="C6599" s="62" t="s">
        <v>20</v>
      </c>
      <c r="D6599" s="40" t="s">
        <v>182</v>
      </c>
      <c r="E6599" s="40" t="str">
        <f t="shared" si="830"/>
        <v>SWHC005Q</v>
      </c>
      <c r="F6599" s="67" t="s">
        <v>246</v>
      </c>
      <c r="G6599" s="40" t="str">
        <f>DataSpec!$B$11</f>
        <v>UpDeemed, DnDeemed, DnDeemDI</v>
      </c>
      <c r="H6599" s="40" t="str">
        <f>DataSpec!$B$7</f>
        <v>Cap-Tons</v>
      </c>
      <c r="I6599" s="40" t="s">
        <v>11</v>
      </c>
      <c r="J6599" t="s">
        <v>183</v>
      </c>
      <c r="K6599" t="s">
        <v>269</v>
      </c>
      <c r="U6599" s="44">
        <f>SUMIFS(Table1[AStdWBkW],Table1[EnergyImpactID],E6599,Table1[BldgType],B6599,Table1[BldgVint],C6599,Table1[BldgLoc],F6599)</f>
        <v>0.04</v>
      </c>
      <c r="V6599" s="44">
        <f>SUMIFS(Table1[AStdWBkWh],Table1[EnergyImpactID],E6599,Table1[BldgType],B6599,Table1[BldgVint],C6599,Table1[BldgLoc],F6599)</f>
        <v>66.87</v>
      </c>
      <c r="W6599" s="69">
        <v>0</v>
      </c>
      <c r="X6599" s="69"/>
      <c r="Y6599" s="69"/>
      <c r="Z6599" s="69"/>
      <c r="AA6599" s="47">
        <f>SUMIF('Cost per Solution Code'!$I$5:$I$24,'Measure Support Table'!D6599,'Cost per Solution Code'!$H$5:$H$24)</f>
        <v>636.29999999999995</v>
      </c>
      <c r="AB6599" s="62"/>
      <c r="AC6599" s="47">
        <f>SUMIF('Cost per Solution Code'!$I$5:$I$24,'Measure Support Table'!D6599,'Cost per Solution Code'!$F$5:$F$24)</f>
        <v>931.83</v>
      </c>
      <c r="AD6599" s="62"/>
      <c r="AE6599" s="48">
        <f t="shared" si="824"/>
        <v>636.29999999999995</v>
      </c>
      <c r="AF6599" s="48">
        <f t="shared" si="825"/>
        <v>931.83</v>
      </c>
      <c r="AG6599" s="48">
        <f t="shared" si="826"/>
        <v>295.53000000000009</v>
      </c>
      <c r="AH6599" s="49">
        <f t="shared" si="827"/>
        <v>0</v>
      </c>
      <c r="AI6599" s="49">
        <f t="shared" si="828"/>
        <v>0</v>
      </c>
      <c r="AJ6599" s="50">
        <f t="shared" si="829"/>
        <v>0</v>
      </c>
      <c r="AK6599" s="51">
        <v>0</v>
      </c>
    </row>
    <row r="6600" spans="1:37" hidden="1" x14ac:dyDescent="0.35">
      <c r="A6600" s="39" t="str">
        <f t="shared" si="831"/>
        <v>SWHC005</v>
      </c>
      <c r="B6600" s="39" t="s">
        <v>336</v>
      </c>
      <c r="C6600" s="62" t="s">
        <v>20</v>
      </c>
      <c r="D6600" s="40" t="s">
        <v>184</v>
      </c>
      <c r="E6600" s="40" t="str">
        <f t="shared" si="830"/>
        <v>SWHC005R</v>
      </c>
      <c r="F6600" s="67" t="s">
        <v>246</v>
      </c>
      <c r="G6600" s="40" t="str">
        <f>DataSpec!$B$11</f>
        <v>UpDeemed, DnDeemed, DnDeemDI</v>
      </c>
      <c r="H6600" s="40" t="str">
        <f>DataSpec!$B$7</f>
        <v>Cap-Tons</v>
      </c>
      <c r="I6600" s="40" t="s">
        <v>11</v>
      </c>
      <c r="J6600" t="s">
        <v>183</v>
      </c>
      <c r="K6600" t="s">
        <v>270</v>
      </c>
      <c r="U6600" s="44">
        <f>SUMIFS(Table1[AStdWBkW],Table1[EnergyImpactID],E6600,Table1[BldgType],B6600,Table1[BldgVint],C6600,Table1[BldgLoc],F6600)</f>
        <v>0.02</v>
      </c>
      <c r="V6600" s="44">
        <f>SUMIFS(Table1[AStdWBkWh],Table1[EnergyImpactID],E6600,Table1[BldgType],B6600,Table1[BldgVint],C6600,Table1[BldgLoc],F6600)</f>
        <v>44.55</v>
      </c>
      <c r="W6600" s="69">
        <v>0</v>
      </c>
      <c r="X6600" s="69"/>
      <c r="Y6600" s="69"/>
      <c r="Z6600" s="69"/>
      <c r="AA6600" s="47">
        <f>SUMIF('Cost per Solution Code'!$I$5:$I$24,'Measure Support Table'!D6600,'Cost per Solution Code'!$H$5:$H$24)</f>
        <v>636.29999999999995</v>
      </c>
      <c r="AB6600" s="62"/>
      <c r="AC6600" s="47">
        <f>SUMIF('Cost per Solution Code'!$I$5:$I$24,'Measure Support Table'!D6600,'Cost per Solution Code'!$F$5:$F$24)</f>
        <v>797.9</v>
      </c>
      <c r="AD6600" s="62"/>
      <c r="AE6600" s="48">
        <f t="shared" si="824"/>
        <v>636.29999999999995</v>
      </c>
      <c r="AF6600" s="48">
        <f t="shared" si="825"/>
        <v>797.9</v>
      </c>
      <c r="AG6600" s="48">
        <f t="shared" si="826"/>
        <v>161.60000000000002</v>
      </c>
      <c r="AH6600" s="49">
        <f t="shared" si="827"/>
        <v>0</v>
      </c>
      <c r="AI6600" s="49">
        <f t="shared" si="828"/>
        <v>0</v>
      </c>
      <c r="AJ6600" s="50">
        <f t="shared" si="829"/>
        <v>0</v>
      </c>
      <c r="AK6600" s="51">
        <v>0</v>
      </c>
    </row>
    <row r="6601" spans="1:37" hidden="1" x14ac:dyDescent="0.35">
      <c r="A6601" s="39" t="str">
        <f t="shared" si="831"/>
        <v>SWHC005</v>
      </c>
      <c r="B6601" s="39" t="s">
        <v>336</v>
      </c>
      <c r="C6601" s="62" t="s">
        <v>20</v>
      </c>
      <c r="D6601" s="40" t="s">
        <v>185</v>
      </c>
      <c r="E6601" s="40" t="str">
        <f t="shared" si="830"/>
        <v>SWHC005S</v>
      </c>
      <c r="F6601" s="67" t="s">
        <v>246</v>
      </c>
      <c r="G6601" s="40" t="str">
        <f>DataSpec!$B$11</f>
        <v>UpDeemed, DnDeemed, DnDeemDI</v>
      </c>
      <c r="H6601" s="40" t="str">
        <f>DataSpec!$B$7</f>
        <v>Cap-Tons</v>
      </c>
      <c r="I6601" s="40" t="s">
        <v>11</v>
      </c>
      <c r="J6601" t="s">
        <v>186</v>
      </c>
      <c r="K6601" t="s">
        <v>271</v>
      </c>
      <c r="U6601" s="44">
        <f>SUMIFS(Table1[AStdWBkW],Table1[EnergyImpactID],E6601,Table1[BldgType],B6601,Table1[BldgVint],C6601,Table1[BldgLoc],F6601)</f>
        <v>0.05</v>
      </c>
      <c r="V6601" s="44">
        <f>SUMIFS(Table1[AStdWBkWh],Table1[EnergyImpactID],E6601,Table1[BldgType],B6601,Table1[BldgVint],C6601,Table1[BldgLoc],F6601)</f>
        <v>89.13</v>
      </c>
      <c r="W6601" s="69">
        <v>0</v>
      </c>
      <c r="X6601" s="69"/>
      <c r="Y6601" s="69"/>
      <c r="Z6601" s="69"/>
      <c r="AA6601" s="47">
        <f>SUMIF('Cost per Solution Code'!$I$5:$I$24,'Measure Support Table'!D6601,'Cost per Solution Code'!$H$5:$H$24)</f>
        <v>416.53842439071497</v>
      </c>
      <c r="AB6601" s="62"/>
      <c r="AC6601" s="47">
        <f>SUMIF('Cost per Solution Code'!$I$5:$I$24,'Measure Support Table'!D6601,'Cost per Solution Code'!$F$5:$F$24)</f>
        <v>610</v>
      </c>
      <c r="AD6601" s="62"/>
      <c r="AE6601" s="48">
        <f t="shared" si="824"/>
        <v>416.53842439071497</v>
      </c>
      <c r="AF6601" s="48">
        <f t="shared" si="825"/>
        <v>610</v>
      </c>
      <c r="AG6601" s="48">
        <f t="shared" si="826"/>
        <v>193.46157560928503</v>
      </c>
      <c r="AH6601" s="49">
        <f t="shared" si="827"/>
        <v>0</v>
      </c>
      <c r="AI6601" s="49">
        <f t="shared" si="828"/>
        <v>0</v>
      </c>
      <c r="AJ6601" s="50">
        <f t="shared" si="829"/>
        <v>0</v>
      </c>
      <c r="AK6601" s="51">
        <v>0</v>
      </c>
    </row>
    <row r="6602" spans="1:37" hidden="1" x14ac:dyDescent="0.35">
      <c r="A6602" s="39" t="str">
        <f t="shared" si="831"/>
        <v>SWHC005</v>
      </c>
      <c r="B6602" s="39" t="s">
        <v>336</v>
      </c>
      <c r="C6602" s="62" t="s">
        <v>20</v>
      </c>
      <c r="D6602" s="40" t="s">
        <v>187</v>
      </c>
      <c r="E6602" s="40" t="str">
        <f t="shared" si="830"/>
        <v>SWHC005T</v>
      </c>
      <c r="F6602" s="67" t="s">
        <v>246</v>
      </c>
      <c r="G6602" s="40" t="str">
        <f>DataSpec!$B$11</f>
        <v>UpDeemed, DnDeemed, DnDeemDI</v>
      </c>
      <c r="H6602" s="40" t="str">
        <f>DataSpec!$B$7</f>
        <v>Cap-Tons</v>
      </c>
      <c r="I6602" s="40" t="s">
        <v>11</v>
      </c>
      <c r="J6602" t="s">
        <v>186</v>
      </c>
      <c r="K6602" t="s">
        <v>272</v>
      </c>
      <c r="U6602" s="44">
        <f>SUMIFS(Table1[AStdWBkW],Table1[EnergyImpactID],E6602,Table1[BldgType],B6602,Table1[BldgVint],C6602,Table1[BldgLoc],F6602)</f>
        <v>0.03</v>
      </c>
      <c r="V6602" s="44">
        <f>SUMIFS(Table1[AStdWBkWh],Table1[EnergyImpactID],E6602,Table1[BldgType],B6602,Table1[BldgVint],C6602,Table1[BldgLoc],F6602)</f>
        <v>59.42</v>
      </c>
      <c r="W6602" s="69">
        <v>0</v>
      </c>
      <c r="X6602" s="69"/>
      <c r="Y6602" s="69"/>
      <c r="Z6602" s="69"/>
      <c r="AA6602" s="47">
        <f>SUMIF('Cost per Solution Code'!$I$5:$I$24,'Measure Support Table'!D6602,'Cost per Solution Code'!$H$5:$H$24)</f>
        <v>416.53842439071497</v>
      </c>
      <c r="AB6602" s="62"/>
      <c r="AC6602" s="47">
        <f>SUMIF('Cost per Solution Code'!$I$5:$I$24,'Measure Support Table'!D6602,'Cost per Solution Code'!$F$5:$F$24)</f>
        <v>522.1950355751585</v>
      </c>
      <c r="AD6602" s="62"/>
      <c r="AE6602" s="48">
        <f t="shared" si="824"/>
        <v>416.53842439071497</v>
      </c>
      <c r="AF6602" s="48">
        <f t="shared" si="825"/>
        <v>522.1950355751585</v>
      </c>
      <c r="AG6602" s="48">
        <f t="shared" si="826"/>
        <v>105.65661118444353</v>
      </c>
      <c r="AH6602" s="49">
        <f t="shared" si="827"/>
        <v>0</v>
      </c>
      <c r="AI6602" s="49">
        <f t="shared" si="828"/>
        <v>0</v>
      </c>
      <c r="AJ6602" s="50">
        <f t="shared" si="829"/>
        <v>0</v>
      </c>
      <c r="AK6602" s="51">
        <v>0</v>
      </c>
    </row>
    <row r="6603" spans="1:37" hidden="1" x14ac:dyDescent="0.35">
      <c r="A6603" s="39" t="str">
        <f t="shared" si="831"/>
        <v>SWHC005</v>
      </c>
      <c r="B6603" s="39" t="s">
        <v>336</v>
      </c>
      <c r="C6603" s="62" t="s">
        <v>20</v>
      </c>
      <c r="D6603" s="40" t="s">
        <v>163</v>
      </c>
      <c r="E6603" s="40" t="str">
        <f t="shared" si="830"/>
        <v>SWHC005A</v>
      </c>
      <c r="F6603" s="67" t="s">
        <v>247</v>
      </c>
      <c r="G6603" s="40" t="str">
        <f>DataSpec!$B$11</f>
        <v>UpDeemed, DnDeemed, DnDeemDI</v>
      </c>
      <c r="H6603" s="40" t="str">
        <f>DataSpec!$B$7</f>
        <v>Cap-Tons</v>
      </c>
      <c r="I6603" s="40" t="s">
        <v>11</v>
      </c>
      <c r="J6603" t="s">
        <v>164</v>
      </c>
      <c r="K6603" t="s">
        <v>253</v>
      </c>
      <c r="U6603" s="44">
        <f>SUMIFS(Table1[AStdWBkW],Table1[EnergyImpactID],E6603,Table1[BldgType],B6603,Table1[BldgVint],C6603,Table1[BldgLoc],F6603)</f>
        <v>0.03</v>
      </c>
      <c r="V6603" s="44">
        <f>SUMIFS(Table1[AStdWBkWh],Table1[EnergyImpactID],E6603,Table1[BldgType],B6603,Table1[BldgVint],C6603,Table1[BldgLoc],F6603)</f>
        <v>58.96</v>
      </c>
      <c r="W6603" s="69">
        <v>0</v>
      </c>
      <c r="X6603" s="69"/>
      <c r="Y6603" s="69"/>
      <c r="Z6603" s="69"/>
      <c r="AA6603" s="47">
        <f>SUMIF('Cost per Solution Code'!$I$5:$I$24,'Measure Support Table'!D6603,'Cost per Solution Code'!$H$5:$H$24)</f>
        <v>656.88499999999999</v>
      </c>
      <c r="AB6603" s="62"/>
      <c r="AC6603" s="47">
        <f>SUMIF('Cost per Solution Code'!$I$5:$I$24,'Measure Support Table'!D6603,'Cost per Solution Code'!$F$5:$F$24)</f>
        <v>931.83999999999992</v>
      </c>
      <c r="AD6603" s="62"/>
      <c r="AE6603" s="48">
        <f t="shared" si="824"/>
        <v>656.88499999999999</v>
      </c>
      <c r="AF6603" s="48">
        <f t="shared" si="825"/>
        <v>931.83999999999992</v>
      </c>
      <c r="AG6603" s="48">
        <f t="shared" si="826"/>
        <v>274.95499999999993</v>
      </c>
      <c r="AH6603" s="49">
        <f t="shared" si="827"/>
        <v>0</v>
      </c>
      <c r="AI6603" s="49">
        <f t="shared" si="828"/>
        <v>0</v>
      </c>
      <c r="AJ6603" s="50">
        <f t="shared" si="829"/>
        <v>0</v>
      </c>
      <c r="AK6603" s="51">
        <v>0</v>
      </c>
    </row>
    <row r="6604" spans="1:37" hidden="1" x14ac:dyDescent="0.35">
      <c r="A6604" s="39" t="str">
        <f t="shared" si="831"/>
        <v>SWHC005</v>
      </c>
      <c r="B6604" s="39" t="s">
        <v>336</v>
      </c>
      <c r="C6604" s="62" t="s">
        <v>20</v>
      </c>
      <c r="D6604" s="40" t="s">
        <v>165</v>
      </c>
      <c r="E6604" s="40" t="str">
        <f t="shared" si="830"/>
        <v>SWHC005B</v>
      </c>
      <c r="F6604" s="67" t="s">
        <v>247</v>
      </c>
      <c r="G6604" s="40" t="str">
        <f>DataSpec!$B$11</f>
        <v>UpDeemed, DnDeemed, DnDeemDI</v>
      </c>
      <c r="H6604" s="40" t="str">
        <f>DataSpec!$B$7</f>
        <v>Cap-Tons</v>
      </c>
      <c r="I6604" s="40" t="s">
        <v>11</v>
      </c>
      <c r="J6604" t="s">
        <v>164</v>
      </c>
      <c r="K6604" t="s">
        <v>254</v>
      </c>
      <c r="U6604" s="44">
        <f>SUMIFS(Table1[AStdWBkW],Table1[EnergyImpactID],E6604,Table1[BldgType],B6604,Table1[BldgVint],C6604,Table1[BldgLoc],F6604)</f>
        <v>0.02</v>
      </c>
      <c r="V6604" s="44">
        <f>SUMIFS(Table1[AStdWBkWh],Table1[EnergyImpactID],E6604,Table1[BldgType],B6604,Table1[BldgVint],C6604,Table1[BldgLoc],F6604)</f>
        <v>39.28</v>
      </c>
      <c r="W6604" s="69">
        <v>0</v>
      </c>
      <c r="X6604" s="69"/>
      <c r="Y6604" s="69"/>
      <c r="Z6604" s="69"/>
      <c r="AA6604" s="47">
        <f>SUMIF('Cost per Solution Code'!$I$5:$I$24,'Measure Support Table'!D6604,'Cost per Solution Code'!$H$5:$H$24)</f>
        <v>656.88499999999999</v>
      </c>
      <c r="AB6604" s="62"/>
      <c r="AC6604" s="47">
        <f>SUMIF('Cost per Solution Code'!$I$5:$I$24,'Measure Support Table'!D6604,'Cost per Solution Code'!$F$5:$F$24)</f>
        <v>729.01</v>
      </c>
      <c r="AD6604" s="62"/>
      <c r="AE6604" s="48">
        <f t="shared" si="824"/>
        <v>656.88499999999999</v>
      </c>
      <c r="AF6604" s="48">
        <f t="shared" si="825"/>
        <v>729.01</v>
      </c>
      <c r="AG6604" s="48">
        <f t="shared" si="826"/>
        <v>72.125</v>
      </c>
      <c r="AH6604" s="49">
        <f t="shared" si="827"/>
        <v>0</v>
      </c>
      <c r="AI6604" s="49">
        <f t="shared" si="828"/>
        <v>0</v>
      </c>
      <c r="AJ6604" s="50">
        <f t="shared" si="829"/>
        <v>0</v>
      </c>
      <c r="AK6604" s="51">
        <v>0</v>
      </c>
    </row>
    <row r="6605" spans="1:37" hidden="1" x14ac:dyDescent="0.35">
      <c r="A6605" s="39" t="str">
        <f t="shared" si="831"/>
        <v>SWHC005</v>
      </c>
      <c r="B6605" s="39" t="s">
        <v>336</v>
      </c>
      <c r="C6605" s="62" t="s">
        <v>20</v>
      </c>
      <c r="D6605" s="40" t="s">
        <v>166</v>
      </c>
      <c r="E6605" s="40" t="str">
        <f t="shared" si="830"/>
        <v>SWHC005C</v>
      </c>
      <c r="F6605" s="67" t="s">
        <v>247</v>
      </c>
      <c r="G6605" s="40" t="str">
        <f>DataSpec!$B$11</f>
        <v>UpDeemed, DnDeemed, DnDeemDI</v>
      </c>
      <c r="H6605" s="40" t="str">
        <f>DataSpec!$B$7</f>
        <v>Cap-Tons</v>
      </c>
      <c r="I6605" s="40" t="s">
        <v>11</v>
      </c>
      <c r="J6605" t="s">
        <v>167</v>
      </c>
      <c r="K6605" t="s">
        <v>255</v>
      </c>
      <c r="U6605" s="44">
        <f>SUMIFS(Table1[AStdWBkW],Table1[EnergyImpactID],E6605,Table1[BldgType],B6605,Table1[BldgVint],C6605,Table1[BldgLoc],F6605)</f>
        <v>0.03</v>
      </c>
      <c r="V6605" s="44">
        <f>SUMIFS(Table1[AStdWBkWh],Table1[EnergyImpactID],E6605,Table1[BldgType],B6605,Table1[BldgVint],C6605,Table1[BldgLoc],F6605)</f>
        <v>55.18</v>
      </c>
      <c r="W6605" s="69">
        <v>0</v>
      </c>
      <c r="X6605" s="69"/>
      <c r="Y6605" s="69"/>
      <c r="Z6605" s="69"/>
      <c r="AA6605" s="47">
        <f>SUMIF('Cost per Solution Code'!$I$5:$I$24,'Measure Support Table'!D6605,'Cost per Solution Code'!$H$5:$H$24)</f>
        <v>515.125</v>
      </c>
      <c r="AB6605" s="62"/>
      <c r="AC6605" s="47">
        <f>SUMIF('Cost per Solution Code'!$I$5:$I$24,'Measure Support Table'!D6605,'Cost per Solution Code'!$F$5:$F$24)</f>
        <v>741.56</v>
      </c>
      <c r="AD6605" s="62"/>
      <c r="AE6605" s="48">
        <f t="shared" si="824"/>
        <v>515.125</v>
      </c>
      <c r="AF6605" s="48">
        <f t="shared" si="825"/>
        <v>741.56</v>
      </c>
      <c r="AG6605" s="48">
        <f t="shared" si="826"/>
        <v>226.43499999999995</v>
      </c>
      <c r="AH6605" s="49">
        <f t="shared" si="827"/>
        <v>0</v>
      </c>
      <c r="AI6605" s="49">
        <f t="shared" si="828"/>
        <v>0</v>
      </c>
      <c r="AJ6605" s="50">
        <f t="shared" si="829"/>
        <v>0</v>
      </c>
      <c r="AK6605" s="51">
        <v>0</v>
      </c>
    </row>
    <row r="6606" spans="1:37" hidden="1" x14ac:dyDescent="0.35">
      <c r="A6606" s="39" t="str">
        <f t="shared" si="831"/>
        <v>SWHC005</v>
      </c>
      <c r="B6606" s="39" t="s">
        <v>336</v>
      </c>
      <c r="C6606" s="62" t="s">
        <v>20</v>
      </c>
      <c r="D6606" s="40" t="s">
        <v>168</v>
      </c>
      <c r="E6606" s="40" t="str">
        <f t="shared" si="830"/>
        <v>SWHC005D</v>
      </c>
      <c r="F6606" s="67" t="s">
        <v>247</v>
      </c>
      <c r="G6606" s="40" t="str">
        <f>DataSpec!$B$11</f>
        <v>UpDeemed, DnDeemed, DnDeemDI</v>
      </c>
      <c r="H6606" s="40" t="str">
        <f>DataSpec!$B$7</f>
        <v>Cap-Tons</v>
      </c>
      <c r="I6606" s="40" t="s">
        <v>11</v>
      </c>
      <c r="J6606" t="s">
        <v>167</v>
      </c>
      <c r="K6606" t="s">
        <v>256</v>
      </c>
      <c r="U6606" s="44">
        <f>SUMIFS(Table1[AStdWBkW],Table1[EnergyImpactID],E6606,Table1[BldgType],B6606,Table1[BldgVint],C6606,Table1[BldgLoc],F6606)</f>
        <v>0.02</v>
      </c>
      <c r="V6606" s="44">
        <f>SUMIFS(Table1[AStdWBkWh],Table1[EnergyImpactID],E6606,Table1[BldgType],B6606,Table1[BldgVint],C6606,Table1[BldgLoc],F6606)</f>
        <v>36.78</v>
      </c>
      <c r="W6606" s="69">
        <v>0</v>
      </c>
      <c r="X6606" s="69"/>
      <c r="Y6606" s="69"/>
      <c r="Z6606" s="69"/>
      <c r="AA6606" s="47">
        <f>SUMIF('Cost per Solution Code'!$I$5:$I$24,'Measure Support Table'!D6606,'Cost per Solution Code'!$H$5:$H$24)</f>
        <v>515.125</v>
      </c>
      <c r="AB6606" s="62"/>
      <c r="AC6606" s="47">
        <f>SUMIF('Cost per Solution Code'!$I$5:$I$24,'Measure Support Table'!D6606,'Cost per Solution Code'!$F$5:$F$24)</f>
        <v>673.54</v>
      </c>
      <c r="AD6606" s="62"/>
      <c r="AE6606" s="48">
        <f t="shared" si="824"/>
        <v>515.125</v>
      </c>
      <c r="AF6606" s="48">
        <f t="shared" si="825"/>
        <v>673.54</v>
      </c>
      <c r="AG6606" s="48">
        <f t="shared" si="826"/>
        <v>158.41499999999996</v>
      </c>
      <c r="AH6606" s="49">
        <f t="shared" si="827"/>
        <v>0</v>
      </c>
      <c r="AI6606" s="49">
        <f t="shared" si="828"/>
        <v>0</v>
      </c>
      <c r="AJ6606" s="50">
        <f t="shared" si="829"/>
        <v>0</v>
      </c>
      <c r="AK6606" s="51">
        <v>0</v>
      </c>
    </row>
    <row r="6607" spans="1:37" hidden="1" x14ac:dyDescent="0.35">
      <c r="A6607" s="39" t="str">
        <f t="shared" si="831"/>
        <v>SWHC005</v>
      </c>
      <c r="B6607" s="39" t="s">
        <v>336</v>
      </c>
      <c r="C6607" s="62" t="s">
        <v>20</v>
      </c>
      <c r="D6607" s="40" t="s">
        <v>169</v>
      </c>
      <c r="E6607" s="40" t="str">
        <f t="shared" si="830"/>
        <v>SWHC005E</v>
      </c>
      <c r="F6607" s="67" t="s">
        <v>247</v>
      </c>
      <c r="G6607" s="40" t="str">
        <f>DataSpec!$B$11</f>
        <v>UpDeemed, DnDeemed, DnDeemDI</v>
      </c>
      <c r="H6607" s="40" t="str">
        <f>DataSpec!$B$7</f>
        <v>Cap-Tons</v>
      </c>
      <c r="I6607" s="40" t="s">
        <v>11</v>
      </c>
      <c r="J6607" t="s">
        <v>170</v>
      </c>
      <c r="K6607" t="s">
        <v>257</v>
      </c>
      <c r="U6607" s="44">
        <f>SUMIFS(Table1[AStdWBkW],Table1[EnergyImpactID],E6607,Table1[BldgType],B6607,Table1[BldgVint],C6607,Table1[BldgLoc],F6607)</f>
        <v>0.03</v>
      </c>
      <c r="V6607" s="44">
        <f>SUMIFS(Table1[AStdWBkWh],Table1[EnergyImpactID],E6607,Table1[BldgType],B6607,Table1[BldgVint],C6607,Table1[BldgLoc],F6607)</f>
        <v>54.28</v>
      </c>
      <c r="W6607" s="69">
        <v>0</v>
      </c>
      <c r="X6607" s="69"/>
      <c r="Y6607" s="69"/>
      <c r="Z6607" s="69"/>
      <c r="AA6607" s="47">
        <f>SUMIF('Cost per Solution Code'!$I$5:$I$24,'Measure Support Table'!D6607,'Cost per Solution Code'!$H$5:$H$24)</f>
        <v>448.52499999999998</v>
      </c>
      <c r="AB6607" s="62"/>
      <c r="AC6607" s="47">
        <f>SUMIF('Cost per Solution Code'!$I$5:$I$24,'Measure Support Table'!D6607,'Cost per Solution Code'!$F$5:$F$24)</f>
        <v>698.35</v>
      </c>
      <c r="AD6607" s="62"/>
      <c r="AE6607" s="48">
        <f t="shared" si="824"/>
        <v>448.52499999999998</v>
      </c>
      <c r="AF6607" s="48">
        <f t="shared" si="825"/>
        <v>698.35</v>
      </c>
      <c r="AG6607" s="48">
        <f t="shared" si="826"/>
        <v>249.82500000000005</v>
      </c>
      <c r="AH6607" s="49">
        <f t="shared" si="827"/>
        <v>0</v>
      </c>
      <c r="AI6607" s="49">
        <f t="shared" si="828"/>
        <v>0</v>
      </c>
      <c r="AJ6607" s="50">
        <f t="shared" si="829"/>
        <v>0</v>
      </c>
      <c r="AK6607" s="51">
        <v>0</v>
      </c>
    </row>
    <row r="6608" spans="1:37" hidden="1" x14ac:dyDescent="0.35">
      <c r="A6608" s="39" t="str">
        <f t="shared" si="831"/>
        <v>SWHC005</v>
      </c>
      <c r="B6608" s="39" t="s">
        <v>336</v>
      </c>
      <c r="C6608" s="62" t="s">
        <v>20</v>
      </c>
      <c r="D6608" s="40" t="s">
        <v>171</v>
      </c>
      <c r="E6608" s="40" t="str">
        <f t="shared" si="830"/>
        <v>SWHC005F</v>
      </c>
      <c r="F6608" s="67" t="s">
        <v>247</v>
      </c>
      <c r="G6608" s="40" t="str">
        <f>DataSpec!$B$11</f>
        <v>UpDeemed, DnDeemed, DnDeemDI</v>
      </c>
      <c r="H6608" s="40" t="str">
        <f>DataSpec!$B$7</f>
        <v>Cap-Tons</v>
      </c>
      <c r="I6608" s="40" t="s">
        <v>11</v>
      </c>
      <c r="J6608" t="s">
        <v>170</v>
      </c>
      <c r="K6608" t="s">
        <v>258</v>
      </c>
      <c r="U6608" s="44">
        <f>SUMIFS(Table1[AStdWBkW],Table1[EnergyImpactID],E6608,Table1[BldgType],B6608,Table1[BldgVint],C6608,Table1[BldgLoc],F6608)</f>
        <v>0.02</v>
      </c>
      <c r="V6608" s="44">
        <f>SUMIFS(Table1[AStdWBkWh],Table1[EnergyImpactID],E6608,Table1[BldgType],B6608,Table1[BldgVint],C6608,Table1[BldgLoc],F6608)</f>
        <v>36.18</v>
      </c>
      <c r="W6608" s="69">
        <v>0</v>
      </c>
      <c r="X6608" s="69"/>
      <c r="Y6608" s="69"/>
      <c r="Z6608" s="69"/>
      <c r="AA6608" s="47">
        <f>SUMIF('Cost per Solution Code'!$I$5:$I$24,'Measure Support Table'!D6608,'Cost per Solution Code'!$H$5:$H$24)</f>
        <v>448.52499999999998</v>
      </c>
      <c r="AB6608" s="62"/>
      <c r="AC6608" s="47">
        <f>SUMIF('Cost per Solution Code'!$I$5:$I$24,'Measure Support Table'!D6608,'Cost per Solution Code'!$F$5:$F$24)</f>
        <v>642.36500000000001</v>
      </c>
      <c r="AD6608" s="62"/>
      <c r="AE6608" s="48">
        <f t="shared" si="824"/>
        <v>448.52499999999998</v>
      </c>
      <c r="AF6608" s="48">
        <f t="shared" si="825"/>
        <v>642.36500000000001</v>
      </c>
      <c r="AG6608" s="48">
        <f t="shared" si="826"/>
        <v>193.84000000000003</v>
      </c>
      <c r="AH6608" s="49">
        <f t="shared" si="827"/>
        <v>0</v>
      </c>
      <c r="AI6608" s="49">
        <f t="shared" si="828"/>
        <v>0</v>
      </c>
      <c r="AJ6608" s="50">
        <f t="shared" si="829"/>
        <v>0</v>
      </c>
      <c r="AK6608" s="51">
        <v>0</v>
      </c>
    </row>
    <row r="6609" spans="1:37" hidden="1" x14ac:dyDescent="0.35">
      <c r="A6609" s="39" t="str">
        <f t="shared" si="831"/>
        <v>SWHC005</v>
      </c>
      <c r="B6609" s="39" t="s">
        <v>336</v>
      </c>
      <c r="C6609" s="62" t="s">
        <v>20</v>
      </c>
      <c r="D6609" s="40" t="s">
        <v>8</v>
      </c>
      <c r="E6609" s="40" t="str">
        <f t="shared" si="830"/>
        <v>SWHC005G</v>
      </c>
      <c r="F6609" s="67" t="s">
        <v>247</v>
      </c>
      <c r="G6609" s="40" t="str">
        <f>DataSpec!$B$11</f>
        <v>UpDeemed, DnDeemed, DnDeemDI</v>
      </c>
      <c r="H6609" s="40" t="str">
        <f>DataSpec!$B$7</f>
        <v>Cap-Tons</v>
      </c>
      <c r="I6609" s="40" t="s">
        <v>11</v>
      </c>
      <c r="J6609" t="s">
        <v>172</v>
      </c>
      <c r="K6609" t="s">
        <v>259</v>
      </c>
      <c r="U6609" s="44">
        <f>SUMIFS(Table1[AStdWBkW],Table1[EnergyImpactID],E6609,Table1[BldgType],B6609,Table1[BldgVint],C6609,Table1[BldgLoc],F6609)</f>
        <v>0.03</v>
      </c>
      <c r="V6609" s="44">
        <f>SUMIFS(Table1[AStdWBkWh],Table1[EnergyImpactID],E6609,Table1[BldgType],B6609,Table1[BldgVint],C6609,Table1[BldgLoc],F6609)</f>
        <v>54.28</v>
      </c>
      <c r="W6609" s="69">
        <v>0</v>
      </c>
      <c r="X6609" s="69"/>
      <c r="Y6609" s="69"/>
      <c r="Z6609" s="69"/>
      <c r="AA6609" s="47">
        <f>SUMIF('Cost per Solution Code'!$I$5:$I$24,'Measure Support Table'!D6609,'Cost per Solution Code'!$H$5:$H$24)</f>
        <v>392.565</v>
      </c>
      <c r="AB6609" s="62"/>
      <c r="AC6609" s="47">
        <f>SUMIF('Cost per Solution Code'!$I$5:$I$24,'Measure Support Table'!D6609,'Cost per Solution Code'!$F$5:$F$24)</f>
        <v>491.11500000000001</v>
      </c>
      <c r="AD6609" s="62"/>
      <c r="AE6609" s="48">
        <f t="shared" si="824"/>
        <v>392.565</v>
      </c>
      <c r="AF6609" s="48">
        <f t="shared" si="825"/>
        <v>491.11500000000001</v>
      </c>
      <c r="AG6609" s="48">
        <f t="shared" si="826"/>
        <v>98.550000000000011</v>
      </c>
      <c r="AH6609" s="49">
        <f t="shared" si="827"/>
        <v>0</v>
      </c>
      <c r="AI6609" s="49">
        <f t="shared" si="828"/>
        <v>0</v>
      </c>
      <c r="AJ6609" s="50">
        <f t="shared" si="829"/>
        <v>0</v>
      </c>
      <c r="AK6609" s="51">
        <v>0</v>
      </c>
    </row>
    <row r="6610" spans="1:37" hidden="1" x14ac:dyDescent="0.35">
      <c r="A6610" s="39" t="str">
        <f t="shared" si="831"/>
        <v>SWHC005</v>
      </c>
      <c r="B6610" s="39" t="s">
        <v>336</v>
      </c>
      <c r="C6610" s="62" t="s">
        <v>20</v>
      </c>
      <c r="D6610" s="40" t="s">
        <v>16</v>
      </c>
      <c r="E6610" s="40" t="str">
        <f t="shared" si="830"/>
        <v>SWHC005H</v>
      </c>
      <c r="F6610" s="67" t="s">
        <v>247</v>
      </c>
      <c r="G6610" s="40" t="str">
        <f>DataSpec!$B$11</f>
        <v>UpDeemed, DnDeemed, DnDeemDI</v>
      </c>
      <c r="H6610" s="40" t="str">
        <f>DataSpec!$B$7</f>
        <v>Cap-Tons</v>
      </c>
      <c r="I6610" s="40" t="s">
        <v>11</v>
      </c>
      <c r="J6610" t="s">
        <v>172</v>
      </c>
      <c r="K6610" t="s">
        <v>260</v>
      </c>
      <c r="U6610" s="44">
        <f>SUMIFS(Table1[AStdWBkW],Table1[EnergyImpactID],E6610,Table1[BldgType],B6610,Table1[BldgVint],C6610,Table1[BldgLoc],F6610)</f>
        <v>0.02</v>
      </c>
      <c r="V6610" s="44">
        <f>SUMIFS(Table1[AStdWBkWh],Table1[EnergyImpactID],E6610,Table1[BldgType],B6610,Table1[BldgVint],C6610,Table1[BldgLoc],F6610)</f>
        <v>36.18</v>
      </c>
      <c r="W6610" s="69">
        <v>0</v>
      </c>
      <c r="X6610" s="69"/>
      <c r="Y6610" s="69"/>
      <c r="Z6610" s="69"/>
      <c r="AA6610" s="47">
        <f>SUMIF('Cost per Solution Code'!$I$5:$I$24,'Measure Support Table'!D6610,'Cost per Solution Code'!$H$5:$H$24)</f>
        <v>392.565</v>
      </c>
      <c r="AB6610" s="62"/>
      <c r="AC6610" s="47">
        <f>SUMIF('Cost per Solution Code'!$I$5:$I$24,'Measure Support Table'!D6610,'Cost per Solution Code'!$F$5:$F$24)</f>
        <v>458.26499999999999</v>
      </c>
      <c r="AD6610" s="62"/>
      <c r="AE6610" s="48">
        <f t="shared" si="824"/>
        <v>392.565</v>
      </c>
      <c r="AF6610" s="48">
        <f t="shared" si="825"/>
        <v>458.26499999999999</v>
      </c>
      <c r="AG6610" s="48">
        <f t="shared" si="826"/>
        <v>65.699999999999989</v>
      </c>
      <c r="AH6610" s="49">
        <f t="shared" si="827"/>
        <v>0</v>
      </c>
      <c r="AI6610" s="49">
        <f t="shared" si="828"/>
        <v>0</v>
      </c>
      <c r="AJ6610" s="50">
        <f t="shared" si="829"/>
        <v>0</v>
      </c>
      <c r="AK6610" s="51">
        <v>0</v>
      </c>
    </row>
    <row r="6611" spans="1:37" hidden="1" x14ac:dyDescent="0.35">
      <c r="A6611" s="39" t="str">
        <f t="shared" si="831"/>
        <v>SWHC005</v>
      </c>
      <c r="B6611" s="39" t="s">
        <v>336</v>
      </c>
      <c r="C6611" s="62" t="s">
        <v>20</v>
      </c>
      <c r="D6611" s="40" t="s">
        <v>18</v>
      </c>
      <c r="E6611" s="40" t="str">
        <f t="shared" si="830"/>
        <v>SWHC005I</v>
      </c>
      <c r="F6611" s="67" t="s">
        <v>247</v>
      </c>
      <c r="G6611" s="40" t="str">
        <f>DataSpec!$B$11</f>
        <v>UpDeemed, DnDeemed, DnDeemDI</v>
      </c>
      <c r="H6611" s="40" t="str">
        <f>DataSpec!$B$7</f>
        <v>Cap-Tons</v>
      </c>
      <c r="I6611" s="40" t="s">
        <v>11</v>
      </c>
      <c r="J6611" t="s">
        <v>173</v>
      </c>
      <c r="K6611" t="s">
        <v>261</v>
      </c>
      <c r="U6611" s="44">
        <f>SUMIFS(Table1[AStdWBkW],Table1[EnergyImpactID],E6611,Table1[BldgType],B6611,Table1[BldgVint],C6611,Table1[BldgLoc],F6611)</f>
        <v>0.04</v>
      </c>
      <c r="V6611" s="44">
        <f>SUMIFS(Table1[AStdWBkWh],Table1[EnergyImpactID],E6611,Table1[BldgType],B6611,Table1[BldgVint],C6611,Table1[BldgLoc],F6611)</f>
        <v>64.48</v>
      </c>
      <c r="W6611" s="69">
        <v>0</v>
      </c>
      <c r="X6611" s="69"/>
      <c r="Y6611" s="69"/>
      <c r="Z6611" s="69"/>
      <c r="AA6611" s="47">
        <f>SUMIF('Cost per Solution Code'!$I$5:$I$24,'Measure Support Table'!D6611,'Cost per Solution Code'!$H$5:$H$24)</f>
        <v>660</v>
      </c>
      <c r="AB6611" s="62"/>
      <c r="AC6611" s="47">
        <f>SUMIF('Cost per Solution Code'!$I$5:$I$24,'Measure Support Table'!D6611,'Cost per Solution Code'!$F$5:$F$24)</f>
        <v>923</v>
      </c>
      <c r="AD6611" s="62"/>
      <c r="AE6611" s="48">
        <f t="shared" si="824"/>
        <v>660</v>
      </c>
      <c r="AF6611" s="48">
        <f t="shared" si="825"/>
        <v>923</v>
      </c>
      <c r="AG6611" s="48">
        <f t="shared" si="826"/>
        <v>263</v>
      </c>
      <c r="AH6611" s="49">
        <f t="shared" si="827"/>
        <v>0</v>
      </c>
      <c r="AI6611" s="49">
        <f t="shared" si="828"/>
        <v>0</v>
      </c>
      <c r="AJ6611" s="50">
        <f t="shared" si="829"/>
        <v>0</v>
      </c>
      <c r="AK6611" s="51">
        <v>0</v>
      </c>
    </row>
    <row r="6612" spans="1:37" hidden="1" x14ac:dyDescent="0.35">
      <c r="A6612" s="39" t="str">
        <f t="shared" si="831"/>
        <v>SWHC005</v>
      </c>
      <c r="B6612" s="39" t="s">
        <v>336</v>
      </c>
      <c r="C6612" s="62" t="s">
        <v>20</v>
      </c>
      <c r="D6612" s="40" t="s">
        <v>22</v>
      </c>
      <c r="E6612" s="40" t="str">
        <f t="shared" si="830"/>
        <v>SWHC005J</v>
      </c>
      <c r="F6612" s="67" t="s">
        <v>247</v>
      </c>
      <c r="G6612" s="40" t="str">
        <f>DataSpec!$B$11</f>
        <v>UpDeemed, DnDeemed, DnDeemDI</v>
      </c>
      <c r="H6612" s="40" t="str">
        <f>DataSpec!$B$7</f>
        <v>Cap-Tons</v>
      </c>
      <c r="I6612" s="40" t="s">
        <v>11</v>
      </c>
      <c r="J6612" t="s">
        <v>173</v>
      </c>
      <c r="K6612" t="s">
        <v>262</v>
      </c>
      <c r="U6612" s="44">
        <f>SUMIFS(Table1[AStdWBkW],Table1[EnergyImpactID],E6612,Table1[BldgType],B6612,Table1[BldgVint],C6612,Table1[BldgLoc],F6612)</f>
        <v>0.02</v>
      </c>
      <c r="V6612" s="44">
        <f>SUMIFS(Table1[AStdWBkWh],Table1[EnergyImpactID],E6612,Table1[BldgType],B6612,Table1[BldgVint],C6612,Table1[BldgLoc],F6612)</f>
        <v>42.98</v>
      </c>
      <c r="W6612" s="69">
        <v>0</v>
      </c>
      <c r="X6612" s="69"/>
      <c r="Y6612" s="69"/>
      <c r="Z6612" s="69"/>
      <c r="AA6612" s="47">
        <f>SUMIF('Cost per Solution Code'!$I$5:$I$24,'Measure Support Table'!D6612,'Cost per Solution Code'!$H$5:$H$24)</f>
        <v>660</v>
      </c>
      <c r="AB6612" s="62"/>
      <c r="AC6612" s="47">
        <f>SUMIF('Cost per Solution Code'!$I$5:$I$24,'Measure Support Table'!D6612,'Cost per Solution Code'!$F$5:$F$24)</f>
        <v>845</v>
      </c>
      <c r="AD6612" s="62"/>
      <c r="AE6612" s="48">
        <f t="shared" si="824"/>
        <v>660</v>
      </c>
      <c r="AF6612" s="48">
        <f t="shared" si="825"/>
        <v>845</v>
      </c>
      <c r="AG6612" s="48">
        <f t="shared" si="826"/>
        <v>185</v>
      </c>
      <c r="AH6612" s="49">
        <f t="shared" si="827"/>
        <v>0</v>
      </c>
      <c r="AI6612" s="49">
        <f t="shared" si="828"/>
        <v>0</v>
      </c>
      <c r="AJ6612" s="50">
        <f t="shared" si="829"/>
        <v>0</v>
      </c>
      <c r="AK6612" s="51">
        <v>0</v>
      </c>
    </row>
    <row r="6613" spans="1:37" hidden="1" x14ac:dyDescent="0.35">
      <c r="A6613" s="39" t="str">
        <f t="shared" si="831"/>
        <v>SWHC005</v>
      </c>
      <c r="B6613" s="39" t="s">
        <v>336</v>
      </c>
      <c r="C6613" s="62" t="s">
        <v>20</v>
      </c>
      <c r="D6613" s="40" t="s">
        <v>25</v>
      </c>
      <c r="E6613" s="40" t="str">
        <f t="shared" si="830"/>
        <v>SWHC005K</v>
      </c>
      <c r="F6613" s="67" t="s">
        <v>247</v>
      </c>
      <c r="G6613" s="40" t="str">
        <f>DataSpec!$B$11</f>
        <v>UpDeemed, DnDeemed, DnDeemDI</v>
      </c>
      <c r="H6613" s="40" t="str">
        <f>DataSpec!$B$7</f>
        <v>Cap-Tons</v>
      </c>
      <c r="I6613" s="40" t="s">
        <v>11</v>
      </c>
      <c r="J6613" t="s">
        <v>174</v>
      </c>
      <c r="K6613" t="s">
        <v>263</v>
      </c>
      <c r="U6613" s="44">
        <f>SUMIFS(Table1[AStdWBkW],Table1[EnergyImpactID],E6613,Table1[BldgType],B6613,Table1[BldgVint],C6613,Table1[BldgLoc],F6613)</f>
        <v>0.04</v>
      </c>
      <c r="V6613" s="44">
        <f>SUMIFS(Table1[AStdWBkWh],Table1[EnergyImpactID],E6613,Table1[BldgType],B6613,Table1[BldgVint],C6613,Table1[BldgLoc],F6613)</f>
        <v>70.36</v>
      </c>
      <c r="W6613" s="69">
        <v>0</v>
      </c>
      <c r="X6613" s="69"/>
      <c r="Y6613" s="69"/>
      <c r="Z6613" s="69"/>
      <c r="AA6613" s="47">
        <f>SUMIF('Cost per Solution Code'!$I$5:$I$24,'Measure Support Table'!D6613,'Cost per Solution Code'!$H$5:$H$24)</f>
        <v>519.14</v>
      </c>
      <c r="AB6613" s="62"/>
      <c r="AC6613" s="47">
        <f>SUMIF('Cost per Solution Code'!$I$5:$I$24,'Measure Support Table'!D6613,'Cost per Solution Code'!$F$5:$F$24)</f>
        <v>685.85</v>
      </c>
      <c r="AD6613" s="62"/>
      <c r="AE6613" s="48">
        <f t="shared" si="824"/>
        <v>519.14</v>
      </c>
      <c r="AF6613" s="48">
        <f t="shared" si="825"/>
        <v>685.85</v>
      </c>
      <c r="AG6613" s="48">
        <f t="shared" si="826"/>
        <v>166.71000000000004</v>
      </c>
      <c r="AH6613" s="49">
        <f t="shared" si="827"/>
        <v>0</v>
      </c>
      <c r="AI6613" s="49">
        <f t="shared" si="828"/>
        <v>0</v>
      </c>
      <c r="AJ6613" s="50">
        <f t="shared" si="829"/>
        <v>0</v>
      </c>
      <c r="AK6613" s="51">
        <v>0</v>
      </c>
    </row>
    <row r="6614" spans="1:37" hidden="1" x14ac:dyDescent="0.35">
      <c r="A6614" s="39" t="str">
        <f t="shared" si="831"/>
        <v>SWHC005</v>
      </c>
      <c r="B6614" s="39" t="s">
        <v>336</v>
      </c>
      <c r="C6614" s="62" t="s">
        <v>20</v>
      </c>
      <c r="D6614" s="40" t="s">
        <v>175</v>
      </c>
      <c r="E6614" s="40" t="str">
        <f t="shared" si="830"/>
        <v>SWHC005L</v>
      </c>
      <c r="F6614" s="67" t="s">
        <v>247</v>
      </c>
      <c r="G6614" s="40" t="str">
        <f>DataSpec!$B$11</f>
        <v>UpDeemed, DnDeemed, DnDeemDI</v>
      </c>
      <c r="H6614" s="40" t="str">
        <f>DataSpec!$B$7</f>
        <v>Cap-Tons</v>
      </c>
      <c r="I6614" s="40" t="s">
        <v>11</v>
      </c>
      <c r="J6614" t="s">
        <v>174</v>
      </c>
      <c r="K6614" t="s">
        <v>264</v>
      </c>
      <c r="U6614" s="44">
        <f>SUMIFS(Table1[AStdWBkW],Table1[EnergyImpactID],E6614,Table1[BldgType],B6614,Table1[BldgVint],C6614,Table1[BldgLoc],F6614)</f>
        <v>0.03</v>
      </c>
      <c r="V6614" s="44">
        <f>SUMIFS(Table1[AStdWBkWh],Table1[EnergyImpactID],E6614,Table1[BldgType],B6614,Table1[BldgVint],C6614,Table1[BldgLoc],F6614)</f>
        <v>46.9</v>
      </c>
      <c r="W6614" s="69">
        <v>0</v>
      </c>
      <c r="X6614" s="69"/>
      <c r="Y6614" s="69"/>
      <c r="Z6614" s="69"/>
      <c r="AA6614" s="47">
        <f>SUMIF('Cost per Solution Code'!$I$5:$I$24,'Measure Support Table'!D6614,'Cost per Solution Code'!$H$5:$H$24)</f>
        <v>519.14</v>
      </c>
      <c r="AB6614" s="62"/>
      <c r="AC6614" s="47">
        <f>SUMIF('Cost per Solution Code'!$I$5:$I$24,'Measure Support Table'!D6614,'Cost per Solution Code'!$F$5:$F$24)</f>
        <v>555.84500000000003</v>
      </c>
      <c r="AD6614" s="62"/>
      <c r="AE6614" s="48">
        <f t="shared" si="824"/>
        <v>519.14</v>
      </c>
      <c r="AF6614" s="48">
        <f t="shared" si="825"/>
        <v>555.84500000000003</v>
      </c>
      <c r="AG6614" s="48">
        <f t="shared" si="826"/>
        <v>36.705000000000041</v>
      </c>
      <c r="AH6614" s="49">
        <f t="shared" si="827"/>
        <v>0</v>
      </c>
      <c r="AI6614" s="49">
        <f t="shared" si="828"/>
        <v>0</v>
      </c>
      <c r="AJ6614" s="50">
        <f t="shared" si="829"/>
        <v>0</v>
      </c>
      <c r="AK6614" s="51">
        <v>0</v>
      </c>
    </row>
    <row r="6615" spans="1:37" hidden="1" x14ac:dyDescent="0.35">
      <c r="A6615" s="39" t="str">
        <f t="shared" si="831"/>
        <v>SWHC005</v>
      </c>
      <c r="B6615" s="39" t="s">
        <v>336</v>
      </c>
      <c r="C6615" s="62" t="s">
        <v>20</v>
      </c>
      <c r="D6615" s="40" t="s">
        <v>176</v>
      </c>
      <c r="E6615" s="40" t="str">
        <f t="shared" si="830"/>
        <v>SWHC005M</v>
      </c>
      <c r="F6615" s="67" t="s">
        <v>247</v>
      </c>
      <c r="G6615" s="40" t="str">
        <f>DataSpec!$B$11</f>
        <v>UpDeemed, DnDeemed, DnDeemDI</v>
      </c>
      <c r="H6615" s="40" t="str">
        <f>DataSpec!$B$7</f>
        <v>Cap-Tons</v>
      </c>
      <c r="I6615" s="40" t="s">
        <v>11</v>
      </c>
      <c r="J6615" t="s">
        <v>177</v>
      </c>
      <c r="K6615" t="s">
        <v>265</v>
      </c>
      <c r="U6615" s="44">
        <f>SUMIFS(Table1[AStdWBkW],Table1[EnergyImpactID],E6615,Table1[BldgType],B6615,Table1[BldgVint],C6615,Table1[BldgLoc],F6615)</f>
        <v>0.04</v>
      </c>
      <c r="V6615" s="44">
        <f>SUMIFS(Table1[AStdWBkWh],Table1[EnergyImpactID],E6615,Table1[BldgType],B6615,Table1[BldgVint],C6615,Table1[BldgLoc],F6615)</f>
        <v>64.66</v>
      </c>
      <c r="W6615" s="69">
        <v>0</v>
      </c>
      <c r="X6615" s="69"/>
      <c r="Y6615" s="69"/>
      <c r="Z6615" s="69"/>
      <c r="AA6615" s="47">
        <f>SUMIF('Cost per Solution Code'!$I$5:$I$24,'Measure Support Table'!D6615,'Cost per Solution Code'!$H$5:$H$24)</f>
        <v>449.41</v>
      </c>
      <c r="AB6615" s="62"/>
      <c r="AC6615" s="47">
        <f>SUMIF('Cost per Solution Code'!$I$5:$I$24,'Measure Support Table'!D6615,'Cost per Solution Code'!$F$5:$F$24)</f>
        <v>771.3576281291954</v>
      </c>
      <c r="AD6615" s="62"/>
      <c r="AE6615" s="48">
        <f t="shared" si="824"/>
        <v>449.41</v>
      </c>
      <c r="AF6615" s="48">
        <f t="shared" si="825"/>
        <v>771.3576281291954</v>
      </c>
      <c r="AG6615" s="48">
        <f t="shared" si="826"/>
        <v>321.94762812919538</v>
      </c>
      <c r="AH6615" s="49">
        <f t="shared" si="827"/>
        <v>0</v>
      </c>
      <c r="AI6615" s="49">
        <f t="shared" si="828"/>
        <v>0</v>
      </c>
      <c r="AJ6615" s="50">
        <f t="shared" si="829"/>
        <v>0</v>
      </c>
      <c r="AK6615" s="51">
        <v>0</v>
      </c>
    </row>
    <row r="6616" spans="1:37" hidden="1" x14ac:dyDescent="0.35">
      <c r="A6616" s="39" t="str">
        <f t="shared" si="831"/>
        <v>SWHC005</v>
      </c>
      <c r="B6616" s="39" t="s">
        <v>336</v>
      </c>
      <c r="C6616" s="62" t="s">
        <v>20</v>
      </c>
      <c r="D6616" s="40" t="s">
        <v>178</v>
      </c>
      <c r="E6616" s="40" t="str">
        <f t="shared" si="830"/>
        <v>SWHC005N</v>
      </c>
      <c r="F6616" s="67" t="s">
        <v>247</v>
      </c>
      <c r="G6616" s="40" t="str">
        <f>DataSpec!$B$11</f>
        <v>UpDeemed, DnDeemed, DnDeemDI</v>
      </c>
      <c r="H6616" s="40" t="str">
        <f>DataSpec!$B$7</f>
        <v>Cap-Tons</v>
      </c>
      <c r="I6616" s="40" t="s">
        <v>11</v>
      </c>
      <c r="J6616" t="s">
        <v>177</v>
      </c>
      <c r="K6616" t="s">
        <v>266</v>
      </c>
      <c r="U6616" s="44">
        <f>SUMIFS(Table1[AStdWBkW],Table1[EnergyImpactID],E6616,Table1[BldgType],B6616,Table1[BldgVint],C6616,Table1[BldgLoc],F6616)</f>
        <v>0.02</v>
      </c>
      <c r="V6616" s="44">
        <f>SUMIFS(Table1[AStdWBkWh],Table1[EnergyImpactID],E6616,Table1[BldgType],B6616,Table1[BldgVint],C6616,Table1[BldgLoc],F6616)</f>
        <v>43.12</v>
      </c>
      <c r="W6616" s="69">
        <v>0</v>
      </c>
      <c r="X6616" s="69"/>
      <c r="Y6616" s="69"/>
      <c r="Z6616" s="69"/>
      <c r="AA6616" s="47">
        <f>SUMIF('Cost per Solution Code'!$I$5:$I$24,'Measure Support Table'!D6616,'Cost per Solution Code'!$H$5:$H$24)</f>
        <v>449.41</v>
      </c>
      <c r="AB6616" s="62"/>
      <c r="AC6616" s="47">
        <f>SUMIF('Cost per Solution Code'!$I$5:$I$24,'Measure Support Table'!D6616,'Cost per Solution Code'!$F$5:$F$24)</f>
        <v>629.11366698254767</v>
      </c>
      <c r="AD6616" s="62"/>
      <c r="AE6616" s="48">
        <f t="shared" si="824"/>
        <v>449.41</v>
      </c>
      <c r="AF6616" s="48">
        <f t="shared" si="825"/>
        <v>629.11366698254767</v>
      </c>
      <c r="AG6616" s="48">
        <f t="shared" si="826"/>
        <v>179.70366698254765</v>
      </c>
      <c r="AH6616" s="49">
        <f t="shared" si="827"/>
        <v>0</v>
      </c>
      <c r="AI6616" s="49">
        <f t="shared" si="828"/>
        <v>0</v>
      </c>
      <c r="AJ6616" s="50">
        <f t="shared" si="829"/>
        <v>0</v>
      </c>
      <c r="AK6616" s="51">
        <v>0</v>
      </c>
    </row>
    <row r="6617" spans="1:37" hidden="1" x14ac:dyDescent="0.35">
      <c r="A6617" s="39" t="str">
        <f t="shared" si="831"/>
        <v>SWHC005</v>
      </c>
      <c r="B6617" s="39" t="s">
        <v>336</v>
      </c>
      <c r="C6617" s="62" t="s">
        <v>20</v>
      </c>
      <c r="D6617" s="40" t="s">
        <v>179</v>
      </c>
      <c r="E6617" s="40" t="str">
        <f t="shared" si="830"/>
        <v>SWHC005O</v>
      </c>
      <c r="F6617" s="67" t="s">
        <v>247</v>
      </c>
      <c r="G6617" s="40" t="str">
        <f>DataSpec!$B$11</f>
        <v>UpDeemed, DnDeemed, DnDeemDI</v>
      </c>
      <c r="H6617" s="40" t="str">
        <f>DataSpec!$B$7</f>
        <v>Cap-Tons</v>
      </c>
      <c r="I6617" s="40" t="s">
        <v>11</v>
      </c>
      <c r="J6617" t="s">
        <v>180</v>
      </c>
      <c r="K6617" t="s">
        <v>267</v>
      </c>
      <c r="U6617" s="44">
        <f>SUMIFS(Table1[AStdWBkW],Table1[EnergyImpactID],E6617,Table1[BldgType],B6617,Table1[BldgVint],C6617,Table1[BldgLoc],F6617)</f>
        <v>0.04</v>
      </c>
      <c r="V6617" s="44">
        <f>SUMIFS(Table1[AStdWBkWh],Table1[EnergyImpactID],E6617,Table1[BldgType],B6617,Table1[BldgVint],C6617,Table1[BldgLoc],F6617)</f>
        <v>77.64</v>
      </c>
      <c r="W6617" s="69">
        <v>0</v>
      </c>
      <c r="X6617" s="69"/>
      <c r="Y6617" s="69"/>
      <c r="Z6617" s="69"/>
      <c r="AA6617" s="47">
        <f>SUMIF('Cost per Solution Code'!$I$5:$I$24,'Measure Support Table'!D6617,'Cost per Solution Code'!$H$5:$H$24)</f>
        <v>1086</v>
      </c>
      <c r="AB6617" s="62"/>
      <c r="AC6617" s="47">
        <f>SUMIF('Cost per Solution Code'!$I$5:$I$24,'Measure Support Table'!D6617,'Cost per Solution Code'!$F$5:$F$24)</f>
        <v>1124.9000000000001</v>
      </c>
      <c r="AD6617" s="62"/>
      <c r="AE6617" s="48">
        <f t="shared" si="824"/>
        <v>1086</v>
      </c>
      <c r="AF6617" s="48">
        <f t="shared" si="825"/>
        <v>1124.9000000000001</v>
      </c>
      <c r="AG6617" s="48">
        <f t="shared" si="826"/>
        <v>38.900000000000091</v>
      </c>
      <c r="AH6617" s="49">
        <f t="shared" si="827"/>
        <v>0</v>
      </c>
      <c r="AI6617" s="49">
        <f t="shared" si="828"/>
        <v>0</v>
      </c>
      <c r="AJ6617" s="50">
        <f t="shared" si="829"/>
        <v>0</v>
      </c>
      <c r="AK6617" s="51">
        <v>0</v>
      </c>
    </row>
    <row r="6618" spans="1:37" hidden="1" x14ac:dyDescent="0.35">
      <c r="A6618" s="39" t="str">
        <f t="shared" si="831"/>
        <v>SWHC005</v>
      </c>
      <c r="B6618" s="39" t="s">
        <v>336</v>
      </c>
      <c r="C6618" s="62" t="s">
        <v>20</v>
      </c>
      <c r="D6618" s="40" t="s">
        <v>181</v>
      </c>
      <c r="E6618" s="40" t="str">
        <f t="shared" si="830"/>
        <v>SWHC005P</v>
      </c>
      <c r="F6618" s="67" t="s">
        <v>247</v>
      </c>
      <c r="G6618" s="40" t="str">
        <f>DataSpec!$B$11</f>
        <v>UpDeemed, DnDeemed, DnDeemDI</v>
      </c>
      <c r="H6618" s="40" t="str">
        <f>DataSpec!$B$7</f>
        <v>Cap-Tons</v>
      </c>
      <c r="I6618" s="40" t="s">
        <v>11</v>
      </c>
      <c r="J6618" t="s">
        <v>180</v>
      </c>
      <c r="K6618" t="s">
        <v>268</v>
      </c>
      <c r="U6618" s="44">
        <f>SUMIFS(Table1[AStdWBkW],Table1[EnergyImpactID],E6618,Table1[BldgType],B6618,Table1[BldgVint],C6618,Table1[BldgLoc],F6618)</f>
        <v>0.03</v>
      </c>
      <c r="V6618" s="44">
        <f>SUMIFS(Table1[AStdWBkWh],Table1[EnergyImpactID],E6618,Table1[BldgType],B6618,Table1[BldgVint],C6618,Table1[BldgLoc],F6618)</f>
        <v>51.78</v>
      </c>
      <c r="W6618" s="69">
        <v>0</v>
      </c>
      <c r="X6618" s="69"/>
      <c r="Y6618" s="69"/>
      <c r="Z6618" s="69"/>
      <c r="AA6618" s="47">
        <f>SUMIF('Cost per Solution Code'!$I$5:$I$24,'Measure Support Table'!D6618,'Cost per Solution Code'!$H$5:$H$24)</f>
        <v>1086</v>
      </c>
      <c r="AB6618" s="62"/>
      <c r="AC6618" s="47">
        <f>SUMIF('Cost per Solution Code'!$I$5:$I$24,'Measure Support Table'!D6618,'Cost per Solution Code'!$F$5:$F$24)</f>
        <v>1107.17</v>
      </c>
      <c r="AD6618" s="62"/>
      <c r="AE6618" s="48">
        <f t="shared" si="824"/>
        <v>1086</v>
      </c>
      <c r="AF6618" s="48">
        <f t="shared" si="825"/>
        <v>1107.17</v>
      </c>
      <c r="AG6618" s="48">
        <f t="shared" si="826"/>
        <v>21.170000000000073</v>
      </c>
      <c r="AH6618" s="49">
        <f t="shared" si="827"/>
        <v>0</v>
      </c>
      <c r="AI6618" s="49">
        <f t="shared" si="828"/>
        <v>0</v>
      </c>
      <c r="AJ6618" s="50">
        <f t="shared" si="829"/>
        <v>0</v>
      </c>
      <c r="AK6618" s="51">
        <v>0</v>
      </c>
    </row>
    <row r="6619" spans="1:37" hidden="1" x14ac:dyDescent="0.35">
      <c r="A6619" s="39" t="str">
        <f t="shared" si="831"/>
        <v>SWHC005</v>
      </c>
      <c r="B6619" s="39" t="s">
        <v>336</v>
      </c>
      <c r="C6619" s="62" t="s">
        <v>20</v>
      </c>
      <c r="D6619" s="40" t="s">
        <v>182</v>
      </c>
      <c r="E6619" s="40" t="str">
        <f t="shared" si="830"/>
        <v>SWHC005Q</v>
      </c>
      <c r="F6619" s="67" t="s">
        <v>247</v>
      </c>
      <c r="G6619" s="40" t="str">
        <f>DataSpec!$B$11</f>
        <v>UpDeemed, DnDeemed, DnDeemDI</v>
      </c>
      <c r="H6619" s="40" t="str">
        <f>DataSpec!$B$7</f>
        <v>Cap-Tons</v>
      </c>
      <c r="I6619" s="40" t="s">
        <v>11</v>
      </c>
      <c r="J6619" t="s">
        <v>183</v>
      </c>
      <c r="K6619" t="s">
        <v>269</v>
      </c>
      <c r="U6619" s="44">
        <f>SUMIFS(Table1[AStdWBkW],Table1[EnergyImpactID],E6619,Table1[BldgType],B6619,Table1[BldgVint],C6619,Table1[BldgLoc],F6619)</f>
        <v>0.03</v>
      </c>
      <c r="V6619" s="44">
        <f>SUMIFS(Table1[AStdWBkWh],Table1[EnergyImpactID],E6619,Table1[BldgType],B6619,Table1[BldgVint],C6619,Table1[BldgLoc],F6619)</f>
        <v>60.56</v>
      </c>
      <c r="W6619" s="69">
        <v>0</v>
      </c>
      <c r="X6619" s="69"/>
      <c r="Y6619" s="69"/>
      <c r="Z6619" s="69"/>
      <c r="AA6619" s="47">
        <f>SUMIF('Cost per Solution Code'!$I$5:$I$24,'Measure Support Table'!D6619,'Cost per Solution Code'!$H$5:$H$24)</f>
        <v>636.29999999999995</v>
      </c>
      <c r="AB6619" s="62"/>
      <c r="AC6619" s="47">
        <f>SUMIF('Cost per Solution Code'!$I$5:$I$24,'Measure Support Table'!D6619,'Cost per Solution Code'!$F$5:$F$24)</f>
        <v>931.83</v>
      </c>
      <c r="AD6619" s="62"/>
      <c r="AE6619" s="48">
        <f t="shared" si="824"/>
        <v>636.29999999999995</v>
      </c>
      <c r="AF6619" s="48">
        <f t="shared" si="825"/>
        <v>931.83</v>
      </c>
      <c r="AG6619" s="48">
        <f t="shared" si="826"/>
        <v>295.53000000000009</v>
      </c>
      <c r="AH6619" s="49">
        <f t="shared" si="827"/>
        <v>0</v>
      </c>
      <c r="AI6619" s="49">
        <f t="shared" si="828"/>
        <v>0</v>
      </c>
      <c r="AJ6619" s="50">
        <f t="shared" si="829"/>
        <v>0</v>
      </c>
      <c r="AK6619" s="51">
        <v>0</v>
      </c>
    </row>
    <row r="6620" spans="1:37" hidden="1" x14ac:dyDescent="0.35">
      <c r="A6620" s="39" t="str">
        <f t="shared" si="831"/>
        <v>SWHC005</v>
      </c>
      <c r="B6620" s="39" t="s">
        <v>336</v>
      </c>
      <c r="C6620" s="62" t="s">
        <v>20</v>
      </c>
      <c r="D6620" s="40" t="s">
        <v>184</v>
      </c>
      <c r="E6620" s="40" t="str">
        <f t="shared" si="830"/>
        <v>SWHC005R</v>
      </c>
      <c r="F6620" s="67" t="s">
        <v>247</v>
      </c>
      <c r="G6620" s="40" t="str">
        <f>DataSpec!$B$11</f>
        <v>UpDeemed, DnDeemed, DnDeemDI</v>
      </c>
      <c r="H6620" s="40" t="str">
        <f>DataSpec!$B$7</f>
        <v>Cap-Tons</v>
      </c>
      <c r="I6620" s="40" t="s">
        <v>11</v>
      </c>
      <c r="J6620" t="s">
        <v>183</v>
      </c>
      <c r="K6620" t="s">
        <v>270</v>
      </c>
      <c r="U6620" s="44">
        <f>SUMIFS(Table1[AStdWBkW],Table1[EnergyImpactID],E6620,Table1[BldgType],B6620,Table1[BldgVint],C6620,Table1[BldgLoc],F6620)</f>
        <v>0.02</v>
      </c>
      <c r="V6620" s="44">
        <f>SUMIFS(Table1[AStdWBkWh],Table1[EnergyImpactID],E6620,Table1[BldgType],B6620,Table1[BldgVint],C6620,Table1[BldgLoc],F6620)</f>
        <v>40.4</v>
      </c>
      <c r="W6620" s="69">
        <v>0</v>
      </c>
      <c r="X6620" s="69"/>
      <c r="Y6620" s="69"/>
      <c r="Z6620" s="69"/>
      <c r="AA6620" s="47">
        <f>SUMIF('Cost per Solution Code'!$I$5:$I$24,'Measure Support Table'!D6620,'Cost per Solution Code'!$H$5:$H$24)</f>
        <v>636.29999999999995</v>
      </c>
      <c r="AB6620" s="62"/>
      <c r="AC6620" s="47">
        <f>SUMIF('Cost per Solution Code'!$I$5:$I$24,'Measure Support Table'!D6620,'Cost per Solution Code'!$F$5:$F$24)</f>
        <v>797.9</v>
      </c>
      <c r="AD6620" s="62"/>
      <c r="AE6620" s="48">
        <f t="shared" si="824"/>
        <v>636.29999999999995</v>
      </c>
      <c r="AF6620" s="48">
        <f t="shared" si="825"/>
        <v>797.9</v>
      </c>
      <c r="AG6620" s="48">
        <f t="shared" si="826"/>
        <v>161.60000000000002</v>
      </c>
      <c r="AH6620" s="49">
        <f t="shared" si="827"/>
        <v>0</v>
      </c>
      <c r="AI6620" s="49">
        <f t="shared" si="828"/>
        <v>0</v>
      </c>
      <c r="AJ6620" s="50">
        <f t="shared" si="829"/>
        <v>0</v>
      </c>
      <c r="AK6620" s="51">
        <v>0</v>
      </c>
    </row>
    <row r="6621" spans="1:37" hidden="1" x14ac:dyDescent="0.35">
      <c r="A6621" s="39" t="str">
        <f t="shared" si="831"/>
        <v>SWHC005</v>
      </c>
      <c r="B6621" s="39" t="s">
        <v>336</v>
      </c>
      <c r="C6621" s="62" t="s">
        <v>20</v>
      </c>
      <c r="D6621" s="40" t="s">
        <v>185</v>
      </c>
      <c r="E6621" s="40" t="str">
        <f t="shared" si="830"/>
        <v>SWHC005S</v>
      </c>
      <c r="F6621" s="67" t="s">
        <v>247</v>
      </c>
      <c r="G6621" s="40" t="str">
        <f>DataSpec!$B$11</f>
        <v>UpDeemed, DnDeemed, DnDeemDI</v>
      </c>
      <c r="H6621" s="40" t="str">
        <f>DataSpec!$B$7</f>
        <v>Cap-Tons</v>
      </c>
      <c r="I6621" s="40" t="s">
        <v>11</v>
      </c>
      <c r="J6621" t="s">
        <v>186</v>
      </c>
      <c r="K6621" t="s">
        <v>271</v>
      </c>
      <c r="U6621" s="44">
        <f>SUMIFS(Table1[AStdWBkW],Table1[EnergyImpactID],E6621,Table1[BldgType],B6621,Table1[BldgVint],C6621,Table1[BldgLoc],F6621)</f>
        <v>0.05</v>
      </c>
      <c r="V6621" s="44">
        <f>SUMIFS(Table1[AStdWBkWh],Table1[EnergyImpactID],E6621,Table1[BldgType],B6621,Table1[BldgVint],C6621,Table1[BldgLoc],F6621)</f>
        <v>80.72</v>
      </c>
      <c r="W6621" s="69">
        <v>0</v>
      </c>
      <c r="X6621" s="69"/>
      <c r="Y6621" s="69"/>
      <c r="Z6621" s="69"/>
      <c r="AA6621" s="47">
        <f>SUMIF('Cost per Solution Code'!$I$5:$I$24,'Measure Support Table'!D6621,'Cost per Solution Code'!$H$5:$H$24)</f>
        <v>416.53842439071497</v>
      </c>
      <c r="AB6621" s="62"/>
      <c r="AC6621" s="47">
        <f>SUMIF('Cost per Solution Code'!$I$5:$I$24,'Measure Support Table'!D6621,'Cost per Solution Code'!$F$5:$F$24)</f>
        <v>610</v>
      </c>
      <c r="AD6621" s="62"/>
      <c r="AE6621" s="48">
        <f t="shared" si="824"/>
        <v>416.53842439071497</v>
      </c>
      <c r="AF6621" s="48">
        <f t="shared" si="825"/>
        <v>610</v>
      </c>
      <c r="AG6621" s="48">
        <f t="shared" si="826"/>
        <v>193.46157560928503</v>
      </c>
      <c r="AH6621" s="49">
        <f t="shared" si="827"/>
        <v>0</v>
      </c>
      <c r="AI6621" s="49">
        <f t="shared" si="828"/>
        <v>0</v>
      </c>
      <c r="AJ6621" s="50">
        <f t="shared" si="829"/>
        <v>0</v>
      </c>
      <c r="AK6621" s="51">
        <v>0</v>
      </c>
    </row>
    <row r="6622" spans="1:37" hidden="1" x14ac:dyDescent="0.35">
      <c r="A6622" s="39" t="str">
        <f t="shared" si="831"/>
        <v>SWHC005</v>
      </c>
      <c r="B6622" s="39" t="s">
        <v>336</v>
      </c>
      <c r="C6622" s="62" t="s">
        <v>20</v>
      </c>
      <c r="D6622" s="40" t="s">
        <v>187</v>
      </c>
      <c r="E6622" s="40" t="str">
        <f t="shared" si="830"/>
        <v>SWHC005T</v>
      </c>
      <c r="F6622" s="67" t="s">
        <v>247</v>
      </c>
      <c r="G6622" s="40" t="str">
        <f>DataSpec!$B$11</f>
        <v>UpDeemed, DnDeemed, DnDeemDI</v>
      </c>
      <c r="H6622" s="40" t="str">
        <f>DataSpec!$B$7</f>
        <v>Cap-Tons</v>
      </c>
      <c r="I6622" s="40" t="s">
        <v>11</v>
      </c>
      <c r="J6622" t="s">
        <v>186</v>
      </c>
      <c r="K6622" t="s">
        <v>272</v>
      </c>
      <c r="U6622" s="44">
        <f>SUMIFS(Table1[AStdWBkW],Table1[EnergyImpactID],E6622,Table1[BldgType],B6622,Table1[BldgVint],C6622,Table1[BldgLoc],F6622)</f>
        <v>0.03</v>
      </c>
      <c r="V6622" s="44">
        <f>SUMIFS(Table1[AStdWBkWh],Table1[EnergyImpactID],E6622,Table1[BldgType],B6622,Table1[BldgVint],C6622,Table1[BldgLoc],F6622)</f>
        <v>53.8</v>
      </c>
      <c r="W6622" s="69">
        <v>0</v>
      </c>
      <c r="X6622" s="69"/>
      <c r="Y6622" s="69"/>
      <c r="Z6622" s="69"/>
      <c r="AA6622" s="47">
        <f>SUMIF('Cost per Solution Code'!$I$5:$I$24,'Measure Support Table'!D6622,'Cost per Solution Code'!$H$5:$H$24)</f>
        <v>416.53842439071497</v>
      </c>
      <c r="AB6622" s="62"/>
      <c r="AC6622" s="47">
        <f>SUMIF('Cost per Solution Code'!$I$5:$I$24,'Measure Support Table'!D6622,'Cost per Solution Code'!$F$5:$F$24)</f>
        <v>522.1950355751585</v>
      </c>
      <c r="AD6622" s="62"/>
      <c r="AE6622" s="48">
        <f t="shared" si="824"/>
        <v>416.53842439071497</v>
      </c>
      <c r="AF6622" s="48">
        <f t="shared" si="825"/>
        <v>522.1950355751585</v>
      </c>
      <c r="AG6622" s="48">
        <f t="shared" si="826"/>
        <v>105.65661118444353</v>
      </c>
      <c r="AH6622" s="49">
        <f t="shared" si="827"/>
        <v>0</v>
      </c>
      <c r="AI6622" s="49">
        <f t="shared" si="828"/>
        <v>0</v>
      </c>
      <c r="AJ6622" s="50">
        <f t="shared" si="829"/>
        <v>0</v>
      </c>
      <c r="AK6622" s="51">
        <v>0</v>
      </c>
    </row>
    <row r="6623" spans="1:37" hidden="1" x14ac:dyDescent="0.35">
      <c r="A6623" s="39" t="str">
        <f t="shared" si="831"/>
        <v>SWHC005</v>
      </c>
      <c r="B6623" s="39" t="s">
        <v>336</v>
      </c>
      <c r="C6623" s="62" t="s">
        <v>20</v>
      </c>
      <c r="D6623" s="40" t="s">
        <v>163</v>
      </c>
      <c r="E6623" s="40" t="str">
        <f t="shared" si="830"/>
        <v>SWHC005A</v>
      </c>
      <c r="F6623" s="67" t="s">
        <v>248</v>
      </c>
      <c r="G6623" s="40" t="str">
        <f>DataSpec!$B$11</f>
        <v>UpDeemed, DnDeemed, DnDeemDI</v>
      </c>
      <c r="H6623" s="40" t="str">
        <f>DataSpec!$B$7</f>
        <v>Cap-Tons</v>
      </c>
      <c r="I6623" s="40" t="s">
        <v>11</v>
      </c>
      <c r="J6623" t="s">
        <v>164</v>
      </c>
      <c r="K6623" t="s">
        <v>253</v>
      </c>
      <c r="U6623" s="44">
        <f>SUMIFS(Table1[AStdWBkW],Table1[EnergyImpactID],E6623,Table1[BldgType],B6623,Table1[BldgVint],C6623,Table1[BldgLoc],F6623)</f>
        <v>0.04</v>
      </c>
      <c r="V6623" s="44">
        <f>SUMIFS(Table1[AStdWBkWh],Table1[EnergyImpactID],E6623,Table1[BldgType],B6623,Table1[BldgVint],C6623,Table1[BldgLoc],F6623)</f>
        <v>50.88</v>
      </c>
      <c r="W6623" s="69">
        <v>0</v>
      </c>
      <c r="X6623" s="69"/>
      <c r="Y6623" s="69"/>
      <c r="Z6623" s="69"/>
      <c r="AA6623" s="47">
        <f>SUMIF('Cost per Solution Code'!$I$5:$I$24,'Measure Support Table'!D6623,'Cost per Solution Code'!$H$5:$H$24)</f>
        <v>656.88499999999999</v>
      </c>
      <c r="AB6623" s="62"/>
      <c r="AC6623" s="47">
        <f>SUMIF('Cost per Solution Code'!$I$5:$I$24,'Measure Support Table'!D6623,'Cost per Solution Code'!$F$5:$F$24)</f>
        <v>931.83999999999992</v>
      </c>
      <c r="AD6623" s="62"/>
      <c r="AE6623" s="48">
        <f t="shared" si="824"/>
        <v>656.88499999999999</v>
      </c>
      <c r="AF6623" s="48">
        <f t="shared" si="825"/>
        <v>931.83999999999992</v>
      </c>
      <c r="AG6623" s="48">
        <f t="shared" si="826"/>
        <v>274.95499999999993</v>
      </c>
      <c r="AH6623" s="49">
        <f t="shared" si="827"/>
        <v>0</v>
      </c>
      <c r="AI6623" s="49">
        <f t="shared" si="828"/>
        <v>0</v>
      </c>
      <c r="AJ6623" s="50">
        <f t="shared" si="829"/>
        <v>0</v>
      </c>
      <c r="AK6623" s="51">
        <v>0</v>
      </c>
    </row>
    <row r="6624" spans="1:37" hidden="1" x14ac:dyDescent="0.35">
      <c r="A6624" s="39" t="str">
        <f t="shared" si="831"/>
        <v>SWHC005</v>
      </c>
      <c r="B6624" s="39" t="s">
        <v>336</v>
      </c>
      <c r="C6624" s="62" t="s">
        <v>20</v>
      </c>
      <c r="D6624" s="40" t="s">
        <v>165</v>
      </c>
      <c r="E6624" s="40" t="str">
        <f t="shared" si="830"/>
        <v>SWHC005B</v>
      </c>
      <c r="F6624" s="67" t="s">
        <v>248</v>
      </c>
      <c r="G6624" s="40" t="str">
        <f>DataSpec!$B$11</f>
        <v>UpDeemed, DnDeemed, DnDeemDI</v>
      </c>
      <c r="H6624" s="40" t="str">
        <f>DataSpec!$B$7</f>
        <v>Cap-Tons</v>
      </c>
      <c r="I6624" s="40" t="s">
        <v>11</v>
      </c>
      <c r="J6624" t="s">
        <v>164</v>
      </c>
      <c r="K6624" t="s">
        <v>254</v>
      </c>
      <c r="U6624" s="44">
        <f>SUMIFS(Table1[AStdWBkW],Table1[EnergyImpactID],E6624,Table1[BldgType],B6624,Table1[BldgVint],C6624,Table1[BldgLoc],F6624)</f>
        <v>0.02</v>
      </c>
      <c r="V6624" s="44">
        <f>SUMIFS(Table1[AStdWBkWh],Table1[EnergyImpactID],E6624,Table1[BldgType],B6624,Table1[BldgVint],C6624,Table1[BldgLoc],F6624)</f>
        <v>33.96</v>
      </c>
      <c r="W6624" s="69">
        <v>0</v>
      </c>
      <c r="X6624" s="69"/>
      <c r="Y6624" s="69"/>
      <c r="Z6624" s="69"/>
      <c r="AA6624" s="47">
        <f>SUMIF('Cost per Solution Code'!$I$5:$I$24,'Measure Support Table'!D6624,'Cost per Solution Code'!$H$5:$H$24)</f>
        <v>656.88499999999999</v>
      </c>
      <c r="AB6624" s="62"/>
      <c r="AC6624" s="47">
        <f>SUMIF('Cost per Solution Code'!$I$5:$I$24,'Measure Support Table'!D6624,'Cost per Solution Code'!$F$5:$F$24)</f>
        <v>729.01</v>
      </c>
      <c r="AD6624" s="62"/>
      <c r="AE6624" s="48">
        <f t="shared" si="824"/>
        <v>656.88499999999999</v>
      </c>
      <c r="AF6624" s="48">
        <f t="shared" si="825"/>
        <v>729.01</v>
      </c>
      <c r="AG6624" s="48">
        <f t="shared" si="826"/>
        <v>72.125</v>
      </c>
      <c r="AH6624" s="49">
        <f t="shared" si="827"/>
        <v>0</v>
      </c>
      <c r="AI6624" s="49">
        <f t="shared" si="828"/>
        <v>0</v>
      </c>
      <c r="AJ6624" s="50">
        <f t="shared" si="829"/>
        <v>0</v>
      </c>
      <c r="AK6624" s="51">
        <v>0</v>
      </c>
    </row>
    <row r="6625" spans="1:37" hidden="1" x14ac:dyDescent="0.35">
      <c r="A6625" s="39" t="str">
        <f t="shared" si="831"/>
        <v>SWHC005</v>
      </c>
      <c r="B6625" s="39" t="s">
        <v>336</v>
      </c>
      <c r="C6625" s="62" t="s">
        <v>20</v>
      </c>
      <c r="D6625" s="40" t="s">
        <v>166</v>
      </c>
      <c r="E6625" s="40" t="str">
        <f t="shared" si="830"/>
        <v>SWHC005C</v>
      </c>
      <c r="F6625" s="67" t="s">
        <v>248</v>
      </c>
      <c r="G6625" s="40" t="str">
        <f>DataSpec!$B$11</f>
        <v>UpDeemed, DnDeemed, DnDeemDI</v>
      </c>
      <c r="H6625" s="40" t="str">
        <f>DataSpec!$B$7</f>
        <v>Cap-Tons</v>
      </c>
      <c r="I6625" s="40" t="s">
        <v>11</v>
      </c>
      <c r="J6625" t="s">
        <v>167</v>
      </c>
      <c r="K6625" t="s">
        <v>255</v>
      </c>
      <c r="U6625" s="44">
        <f>SUMIFS(Table1[AStdWBkW],Table1[EnergyImpactID],E6625,Table1[BldgType],B6625,Table1[BldgVint],C6625,Table1[BldgLoc],F6625)</f>
        <v>0.03</v>
      </c>
      <c r="V6625" s="44">
        <f>SUMIFS(Table1[AStdWBkWh],Table1[EnergyImpactID],E6625,Table1[BldgType],B6625,Table1[BldgVint],C6625,Table1[BldgLoc],F6625)</f>
        <v>47.68</v>
      </c>
      <c r="W6625" s="69">
        <v>0</v>
      </c>
      <c r="X6625" s="69"/>
      <c r="Y6625" s="69"/>
      <c r="Z6625" s="69"/>
      <c r="AA6625" s="47">
        <f>SUMIF('Cost per Solution Code'!$I$5:$I$24,'Measure Support Table'!D6625,'Cost per Solution Code'!$H$5:$H$24)</f>
        <v>515.125</v>
      </c>
      <c r="AB6625" s="62"/>
      <c r="AC6625" s="47">
        <f>SUMIF('Cost per Solution Code'!$I$5:$I$24,'Measure Support Table'!D6625,'Cost per Solution Code'!$F$5:$F$24)</f>
        <v>741.56</v>
      </c>
      <c r="AD6625" s="62"/>
      <c r="AE6625" s="48">
        <f t="shared" si="824"/>
        <v>515.125</v>
      </c>
      <c r="AF6625" s="48">
        <f t="shared" si="825"/>
        <v>741.56</v>
      </c>
      <c r="AG6625" s="48">
        <f t="shared" si="826"/>
        <v>226.43499999999995</v>
      </c>
      <c r="AH6625" s="49">
        <f t="shared" si="827"/>
        <v>0</v>
      </c>
      <c r="AI6625" s="49">
        <f t="shared" si="828"/>
        <v>0</v>
      </c>
      <c r="AJ6625" s="50">
        <f t="shared" si="829"/>
        <v>0</v>
      </c>
      <c r="AK6625" s="51">
        <v>0</v>
      </c>
    </row>
    <row r="6626" spans="1:37" hidden="1" x14ac:dyDescent="0.35">
      <c r="A6626" s="39" t="str">
        <f t="shared" si="831"/>
        <v>SWHC005</v>
      </c>
      <c r="B6626" s="39" t="s">
        <v>336</v>
      </c>
      <c r="C6626" s="62" t="s">
        <v>20</v>
      </c>
      <c r="D6626" s="40" t="s">
        <v>168</v>
      </c>
      <c r="E6626" s="40" t="str">
        <f t="shared" si="830"/>
        <v>SWHC005D</v>
      </c>
      <c r="F6626" s="67" t="s">
        <v>248</v>
      </c>
      <c r="G6626" s="40" t="str">
        <f>DataSpec!$B$11</f>
        <v>UpDeemed, DnDeemed, DnDeemDI</v>
      </c>
      <c r="H6626" s="40" t="str">
        <f>DataSpec!$B$7</f>
        <v>Cap-Tons</v>
      </c>
      <c r="I6626" s="40" t="s">
        <v>11</v>
      </c>
      <c r="J6626" t="s">
        <v>167</v>
      </c>
      <c r="K6626" t="s">
        <v>256</v>
      </c>
      <c r="U6626" s="44">
        <f>SUMIFS(Table1[AStdWBkW],Table1[EnergyImpactID],E6626,Table1[BldgType],B6626,Table1[BldgVint],C6626,Table1[BldgLoc],F6626)</f>
        <v>0.02</v>
      </c>
      <c r="V6626" s="44">
        <f>SUMIFS(Table1[AStdWBkWh],Table1[EnergyImpactID],E6626,Table1[BldgType],B6626,Table1[BldgVint],C6626,Table1[BldgLoc],F6626)</f>
        <v>31.78</v>
      </c>
      <c r="W6626" s="69">
        <v>0</v>
      </c>
      <c r="X6626" s="69"/>
      <c r="Y6626" s="69"/>
      <c r="Z6626" s="69"/>
      <c r="AA6626" s="47">
        <f>SUMIF('Cost per Solution Code'!$I$5:$I$24,'Measure Support Table'!D6626,'Cost per Solution Code'!$H$5:$H$24)</f>
        <v>515.125</v>
      </c>
      <c r="AB6626" s="62"/>
      <c r="AC6626" s="47">
        <f>SUMIF('Cost per Solution Code'!$I$5:$I$24,'Measure Support Table'!D6626,'Cost per Solution Code'!$F$5:$F$24)</f>
        <v>673.54</v>
      </c>
      <c r="AD6626" s="62"/>
      <c r="AE6626" s="48">
        <f t="shared" si="824"/>
        <v>515.125</v>
      </c>
      <c r="AF6626" s="48">
        <f t="shared" si="825"/>
        <v>673.54</v>
      </c>
      <c r="AG6626" s="48">
        <f t="shared" si="826"/>
        <v>158.41499999999996</v>
      </c>
      <c r="AH6626" s="49">
        <f t="shared" si="827"/>
        <v>0</v>
      </c>
      <c r="AI6626" s="49">
        <f t="shared" si="828"/>
        <v>0</v>
      </c>
      <c r="AJ6626" s="50">
        <f t="shared" si="829"/>
        <v>0</v>
      </c>
      <c r="AK6626" s="51">
        <v>0</v>
      </c>
    </row>
    <row r="6627" spans="1:37" hidden="1" x14ac:dyDescent="0.35">
      <c r="A6627" s="39" t="str">
        <f t="shared" si="831"/>
        <v>SWHC005</v>
      </c>
      <c r="B6627" s="39" t="s">
        <v>336</v>
      </c>
      <c r="C6627" s="62" t="s">
        <v>20</v>
      </c>
      <c r="D6627" s="40" t="s">
        <v>169</v>
      </c>
      <c r="E6627" s="40" t="str">
        <f t="shared" si="830"/>
        <v>SWHC005E</v>
      </c>
      <c r="F6627" s="67" t="s">
        <v>248</v>
      </c>
      <c r="G6627" s="40" t="str">
        <f>DataSpec!$B$11</f>
        <v>UpDeemed, DnDeemed, DnDeemDI</v>
      </c>
      <c r="H6627" s="40" t="str">
        <f>DataSpec!$B$7</f>
        <v>Cap-Tons</v>
      </c>
      <c r="I6627" s="40" t="s">
        <v>11</v>
      </c>
      <c r="J6627" t="s">
        <v>170</v>
      </c>
      <c r="K6627" t="s">
        <v>257</v>
      </c>
      <c r="U6627" s="44">
        <f>SUMIFS(Table1[AStdWBkW],Table1[EnergyImpactID],E6627,Table1[BldgType],B6627,Table1[BldgVint],C6627,Table1[BldgLoc],F6627)</f>
        <v>0.03</v>
      </c>
      <c r="V6627" s="44">
        <f>SUMIFS(Table1[AStdWBkWh],Table1[EnergyImpactID],E6627,Table1[BldgType],B6627,Table1[BldgVint],C6627,Table1[BldgLoc],F6627)</f>
        <v>46.88</v>
      </c>
      <c r="W6627" s="69">
        <v>0</v>
      </c>
      <c r="X6627" s="69"/>
      <c r="Y6627" s="69"/>
      <c r="Z6627" s="69"/>
      <c r="AA6627" s="47">
        <f>SUMIF('Cost per Solution Code'!$I$5:$I$24,'Measure Support Table'!D6627,'Cost per Solution Code'!$H$5:$H$24)</f>
        <v>448.52499999999998</v>
      </c>
      <c r="AB6627" s="62"/>
      <c r="AC6627" s="47">
        <f>SUMIF('Cost per Solution Code'!$I$5:$I$24,'Measure Support Table'!D6627,'Cost per Solution Code'!$F$5:$F$24)</f>
        <v>698.35</v>
      </c>
      <c r="AD6627" s="62"/>
      <c r="AE6627" s="48">
        <f t="shared" si="824"/>
        <v>448.52499999999998</v>
      </c>
      <c r="AF6627" s="48">
        <f t="shared" si="825"/>
        <v>698.35</v>
      </c>
      <c r="AG6627" s="48">
        <f t="shared" si="826"/>
        <v>249.82500000000005</v>
      </c>
      <c r="AH6627" s="49">
        <f t="shared" si="827"/>
        <v>0</v>
      </c>
      <c r="AI6627" s="49">
        <f t="shared" si="828"/>
        <v>0</v>
      </c>
      <c r="AJ6627" s="50">
        <f t="shared" si="829"/>
        <v>0</v>
      </c>
      <c r="AK6627" s="51">
        <v>0</v>
      </c>
    </row>
    <row r="6628" spans="1:37" hidden="1" x14ac:dyDescent="0.35">
      <c r="A6628" s="39" t="str">
        <f t="shared" si="831"/>
        <v>SWHC005</v>
      </c>
      <c r="B6628" s="39" t="s">
        <v>336</v>
      </c>
      <c r="C6628" s="62" t="s">
        <v>20</v>
      </c>
      <c r="D6628" s="40" t="s">
        <v>171</v>
      </c>
      <c r="E6628" s="40" t="str">
        <f t="shared" si="830"/>
        <v>SWHC005F</v>
      </c>
      <c r="F6628" s="67" t="s">
        <v>248</v>
      </c>
      <c r="G6628" s="40" t="str">
        <f>DataSpec!$B$11</f>
        <v>UpDeemed, DnDeemed, DnDeemDI</v>
      </c>
      <c r="H6628" s="40" t="str">
        <f>DataSpec!$B$7</f>
        <v>Cap-Tons</v>
      </c>
      <c r="I6628" s="40" t="s">
        <v>11</v>
      </c>
      <c r="J6628" t="s">
        <v>170</v>
      </c>
      <c r="K6628" t="s">
        <v>258</v>
      </c>
      <c r="U6628" s="44">
        <f>SUMIFS(Table1[AStdWBkW],Table1[EnergyImpactID],E6628,Table1[BldgType],B6628,Table1[BldgVint],C6628,Table1[BldgLoc],F6628)</f>
        <v>0.02</v>
      </c>
      <c r="V6628" s="44">
        <f>SUMIFS(Table1[AStdWBkWh],Table1[EnergyImpactID],E6628,Table1[BldgType],B6628,Table1[BldgVint],C6628,Table1[BldgLoc],F6628)</f>
        <v>31.28</v>
      </c>
      <c r="W6628" s="69">
        <v>0</v>
      </c>
      <c r="X6628" s="69"/>
      <c r="Y6628" s="69"/>
      <c r="Z6628" s="69"/>
      <c r="AA6628" s="47">
        <f>SUMIF('Cost per Solution Code'!$I$5:$I$24,'Measure Support Table'!D6628,'Cost per Solution Code'!$H$5:$H$24)</f>
        <v>448.52499999999998</v>
      </c>
      <c r="AB6628" s="62"/>
      <c r="AC6628" s="47">
        <f>SUMIF('Cost per Solution Code'!$I$5:$I$24,'Measure Support Table'!D6628,'Cost per Solution Code'!$F$5:$F$24)</f>
        <v>642.36500000000001</v>
      </c>
      <c r="AD6628" s="62"/>
      <c r="AE6628" s="48">
        <f t="shared" si="824"/>
        <v>448.52499999999998</v>
      </c>
      <c r="AF6628" s="48">
        <f t="shared" si="825"/>
        <v>642.36500000000001</v>
      </c>
      <c r="AG6628" s="48">
        <f t="shared" si="826"/>
        <v>193.84000000000003</v>
      </c>
      <c r="AH6628" s="49">
        <f t="shared" si="827"/>
        <v>0</v>
      </c>
      <c r="AI6628" s="49">
        <f t="shared" si="828"/>
        <v>0</v>
      </c>
      <c r="AJ6628" s="50">
        <f t="shared" si="829"/>
        <v>0</v>
      </c>
      <c r="AK6628" s="51">
        <v>0</v>
      </c>
    </row>
    <row r="6629" spans="1:37" hidden="1" x14ac:dyDescent="0.35">
      <c r="A6629" s="39" t="str">
        <f t="shared" si="831"/>
        <v>SWHC005</v>
      </c>
      <c r="B6629" s="39" t="s">
        <v>336</v>
      </c>
      <c r="C6629" s="62" t="s">
        <v>20</v>
      </c>
      <c r="D6629" s="40" t="s">
        <v>8</v>
      </c>
      <c r="E6629" s="40" t="str">
        <f t="shared" si="830"/>
        <v>SWHC005G</v>
      </c>
      <c r="F6629" s="67" t="s">
        <v>248</v>
      </c>
      <c r="G6629" s="40" t="str">
        <f>DataSpec!$B$11</f>
        <v>UpDeemed, DnDeemed, DnDeemDI</v>
      </c>
      <c r="H6629" s="40" t="str">
        <f>DataSpec!$B$7</f>
        <v>Cap-Tons</v>
      </c>
      <c r="I6629" s="40" t="s">
        <v>11</v>
      </c>
      <c r="J6629" t="s">
        <v>172</v>
      </c>
      <c r="K6629" t="s">
        <v>259</v>
      </c>
      <c r="U6629" s="44">
        <f>SUMIFS(Table1[AStdWBkW],Table1[EnergyImpactID],E6629,Table1[BldgType],B6629,Table1[BldgVint],C6629,Table1[BldgLoc],F6629)</f>
        <v>0.03</v>
      </c>
      <c r="V6629" s="44">
        <f>SUMIFS(Table1[AStdWBkWh],Table1[EnergyImpactID],E6629,Table1[BldgType],B6629,Table1[BldgVint],C6629,Table1[BldgLoc],F6629)</f>
        <v>46.88</v>
      </c>
      <c r="W6629" s="69">
        <v>0</v>
      </c>
      <c r="X6629" s="69"/>
      <c r="Y6629" s="69"/>
      <c r="Z6629" s="69"/>
      <c r="AA6629" s="47">
        <f>SUMIF('Cost per Solution Code'!$I$5:$I$24,'Measure Support Table'!D6629,'Cost per Solution Code'!$H$5:$H$24)</f>
        <v>392.565</v>
      </c>
      <c r="AB6629" s="62"/>
      <c r="AC6629" s="47">
        <f>SUMIF('Cost per Solution Code'!$I$5:$I$24,'Measure Support Table'!D6629,'Cost per Solution Code'!$F$5:$F$24)</f>
        <v>491.11500000000001</v>
      </c>
      <c r="AD6629" s="62"/>
      <c r="AE6629" s="48">
        <f t="shared" si="824"/>
        <v>392.565</v>
      </c>
      <c r="AF6629" s="48">
        <f t="shared" si="825"/>
        <v>491.11500000000001</v>
      </c>
      <c r="AG6629" s="48">
        <f t="shared" si="826"/>
        <v>98.550000000000011</v>
      </c>
      <c r="AH6629" s="49">
        <f t="shared" si="827"/>
        <v>0</v>
      </c>
      <c r="AI6629" s="49">
        <f t="shared" si="828"/>
        <v>0</v>
      </c>
      <c r="AJ6629" s="50">
        <f t="shared" si="829"/>
        <v>0</v>
      </c>
      <c r="AK6629" s="51">
        <v>0</v>
      </c>
    </row>
    <row r="6630" spans="1:37" hidden="1" x14ac:dyDescent="0.35">
      <c r="A6630" s="39" t="str">
        <f t="shared" si="831"/>
        <v>SWHC005</v>
      </c>
      <c r="B6630" s="39" t="s">
        <v>336</v>
      </c>
      <c r="C6630" s="62" t="s">
        <v>20</v>
      </c>
      <c r="D6630" s="40" t="s">
        <v>16</v>
      </c>
      <c r="E6630" s="40" t="str">
        <f t="shared" si="830"/>
        <v>SWHC005H</v>
      </c>
      <c r="F6630" s="67" t="s">
        <v>248</v>
      </c>
      <c r="G6630" s="40" t="str">
        <f>DataSpec!$B$11</f>
        <v>UpDeemed, DnDeemed, DnDeemDI</v>
      </c>
      <c r="H6630" s="40" t="str">
        <f>DataSpec!$B$7</f>
        <v>Cap-Tons</v>
      </c>
      <c r="I6630" s="40" t="s">
        <v>11</v>
      </c>
      <c r="J6630" t="s">
        <v>172</v>
      </c>
      <c r="K6630" t="s">
        <v>260</v>
      </c>
      <c r="U6630" s="44">
        <f>SUMIFS(Table1[AStdWBkW],Table1[EnergyImpactID],E6630,Table1[BldgType],B6630,Table1[BldgVint],C6630,Table1[BldgLoc],F6630)</f>
        <v>0.02</v>
      </c>
      <c r="V6630" s="44">
        <f>SUMIFS(Table1[AStdWBkWh],Table1[EnergyImpactID],E6630,Table1[BldgType],B6630,Table1[BldgVint],C6630,Table1[BldgLoc],F6630)</f>
        <v>31.28</v>
      </c>
      <c r="W6630" s="69">
        <v>0</v>
      </c>
      <c r="X6630" s="69"/>
      <c r="Y6630" s="69"/>
      <c r="Z6630" s="69"/>
      <c r="AA6630" s="47">
        <f>SUMIF('Cost per Solution Code'!$I$5:$I$24,'Measure Support Table'!D6630,'Cost per Solution Code'!$H$5:$H$24)</f>
        <v>392.565</v>
      </c>
      <c r="AB6630" s="62"/>
      <c r="AC6630" s="47">
        <f>SUMIF('Cost per Solution Code'!$I$5:$I$24,'Measure Support Table'!D6630,'Cost per Solution Code'!$F$5:$F$24)</f>
        <v>458.26499999999999</v>
      </c>
      <c r="AD6630" s="62"/>
      <c r="AE6630" s="48">
        <f t="shared" si="824"/>
        <v>392.565</v>
      </c>
      <c r="AF6630" s="48">
        <f t="shared" si="825"/>
        <v>458.26499999999999</v>
      </c>
      <c r="AG6630" s="48">
        <f t="shared" si="826"/>
        <v>65.699999999999989</v>
      </c>
      <c r="AH6630" s="49">
        <f t="shared" si="827"/>
        <v>0</v>
      </c>
      <c r="AI6630" s="49">
        <f t="shared" si="828"/>
        <v>0</v>
      </c>
      <c r="AJ6630" s="50">
        <f t="shared" si="829"/>
        <v>0</v>
      </c>
      <c r="AK6630" s="51">
        <v>0</v>
      </c>
    </row>
    <row r="6631" spans="1:37" hidden="1" x14ac:dyDescent="0.35">
      <c r="A6631" s="39" t="str">
        <f t="shared" si="831"/>
        <v>SWHC005</v>
      </c>
      <c r="B6631" s="39" t="s">
        <v>336</v>
      </c>
      <c r="C6631" s="62" t="s">
        <v>20</v>
      </c>
      <c r="D6631" s="40" t="s">
        <v>18</v>
      </c>
      <c r="E6631" s="40" t="str">
        <f t="shared" si="830"/>
        <v>SWHC005I</v>
      </c>
      <c r="F6631" s="67" t="s">
        <v>248</v>
      </c>
      <c r="G6631" s="40" t="str">
        <f>DataSpec!$B$11</f>
        <v>UpDeemed, DnDeemed, DnDeemDI</v>
      </c>
      <c r="H6631" s="40" t="str">
        <f>DataSpec!$B$7</f>
        <v>Cap-Tons</v>
      </c>
      <c r="I6631" s="40" t="s">
        <v>11</v>
      </c>
      <c r="J6631" t="s">
        <v>173</v>
      </c>
      <c r="K6631" t="s">
        <v>261</v>
      </c>
      <c r="U6631" s="44">
        <f>SUMIFS(Table1[AStdWBkW],Table1[EnergyImpactID],E6631,Table1[BldgType],B6631,Table1[BldgVint],C6631,Table1[BldgLoc],F6631)</f>
        <v>0.04</v>
      </c>
      <c r="V6631" s="44">
        <f>SUMIFS(Table1[AStdWBkWh],Table1[EnergyImpactID],E6631,Table1[BldgType],B6631,Table1[BldgVint],C6631,Table1[BldgLoc],F6631)</f>
        <v>55.68</v>
      </c>
      <c r="W6631" s="69">
        <v>0</v>
      </c>
      <c r="X6631" s="69"/>
      <c r="Y6631" s="69"/>
      <c r="Z6631" s="69"/>
      <c r="AA6631" s="47">
        <f>SUMIF('Cost per Solution Code'!$I$5:$I$24,'Measure Support Table'!D6631,'Cost per Solution Code'!$H$5:$H$24)</f>
        <v>660</v>
      </c>
      <c r="AB6631" s="62"/>
      <c r="AC6631" s="47">
        <f>SUMIF('Cost per Solution Code'!$I$5:$I$24,'Measure Support Table'!D6631,'Cost per Solution Code'!$F$5:$F$24)</f>
        <v>923</v>
      </c>
      <c r="AD6631" s="62"/>
      <c r="AE6631" s="48">
        <f t="shared" si="824"/>
        <v>660</v>
      </c>
      <c r="AF6631" s="48">
        <f t="shared" si="825"/>
        <v>923</v>
      </c>
      <c r="AG6631" s="48">
        <f t="shared" si="826"/>
        <v>263</v>
      </c>
      <c r="AH6631" s="49">
        <f t="shared" si="827"/>
        <v>0</v>
      </c>
      <c r="AI6631" s="49">
        <f t="shared" si="828"/>
        <v>0</v>
      </c>
      <c r="AJ6631" s="50">
        <f t="shared" si="829"/>
        <v>0</v>
      </c>
      <c r="AK6631" s="51">
        <v>0</v>
      </c>
    </row>
    <row r="6632" spans="1:37" hidden="1" x14ac:dyDescent="0.35">
      <c r="A6632" s="39" t="str">
        <f t="shared" si="831"/>
        <v>SWHC005</v>
      </c>
      <c r="B6632" s="39" t="s">
        <v>336</v>
      </c>
      <c r="C6632" s="62" t="s">
        <v>20</v>
      </c>
      <c r="D6632" s="40" t="s">
        <v>22</v>
      </c>
      <c r="E6632" s="40" t="str">
        <f t="shared" si="830"/>
        <v>SWHC005J</v>
      </c>
      <c r="F6632" s="67" t="s">
        <v>248</v>
      </c>
      <c r="G6632" s="40" t="str">
        <f>DataSpec!$B$11</f>
        <v>UpDeemed, DnDeemed, DnDeemDI</v>
      </c>
      <c r="H6632" s="40" t="str">
        <f>DataSpec!$B$7</f>
        <v>Cap-Tons</v>
      </c>
      <c r="I6632" s="40" t="s">
        <v>11</v>
      </c>
      <c r="J6632" t="s">
        <v>173</v>
      </c>
      <c r="K6632" t="s">
        <v>262</v>
      </c>
      <c r="U6632" s="44">
        <f>SUMIFS(Table1[AStdWBkW],Table1[EnergyImpactID],E6632,Table1[BldgType],B6632,Table1[BldgVint],C6632,Table1[BldgLoc],F6632)</f>
        <v>0.03</v>
      </c>
      <c r="V6632" s="44">
        <f>SUMIFS(Table1[AStdWBkWh],Table1[EnergyImpactID],E6632,Table1[BldgType],B6632,Table1[BldgVint],C6632,Table1[BldgLoc],F6632)</f>
        <v>37.159999999999997</v>
      </c>
      <c r="W6632" s="69">
        <v>0</v>
      </c>
      <c r="X6632" s="69"/>
      <c r="Y6632" s="69"/>
      <c r="Z6632" s="69"/>
      <c r="AA6632" s="47">
        <f>SUMIF('Cost per Solution Code'!$I$5:$I$24,'Measure Support Table'!D6632,'Cost per Solution Code'!$H$5:$H$24)</f>
        <v>660</v>
      </c>
      <c r="AB6632" s="62"/>
      <c r="AC6632" s="47">
        <f>SUMIF('Cost per Solution Code'!$I$5:$I$24,'Measure Support Table'!D6632,'Cost per Solution Code'!$F$5:$F$24)</f>
        <v>845</v>
      </c>
      <c r="AD6632" s="62"/>
      <c r="AE6632" s="48">
        <f t="shared" si="824"/>
        <v>660</v>
      </c>
      <c r="AF6632" s="48">
        <f t="shared" si="825"/>
        <v>845</v>
      </c>
      <c r="AG6632" s="48">
        <f t="shared" si="826"/>
        <v>185</v>
      </c>
      <c r="AH6632" s="49">
        <f t="shared" si="827"/>
        <v>0</v>
      </c>
      <c r="AI6632" s="49">
        <f t="shared" si="828"/>
        <v>0</v>
      </c>
      <c r="AJ6632" s="50">
        <f t="shared" si="829"/>
        <v>0</v>
      </c>
      <c r="AK6632" s="51">
        <v>0</v>
      </c>
    </row>
    <row r="6633" spans="1:37" hidden="1" x14ac:dyDescent="0.35">
      <c r="A6633" s="39" t="str">
        <f t="shared" si="831"/>
        <v>SWHC005</v>
      </c>
      <c r="B6633" s="39" t="s">
        <v>336</v>
      </c>
      <c r="C6633" s="62" t="s">
        <v>20</v>
      </c>
      <c r="D6633" s="40" t="s">
        <v>25</v>
      </c>
      <c r="E6633" s="40" t="str">
        <f t="shared" si="830"/>
        <v>SWHC005K</v>
      </c>
      <c r="F6633" s="67" t="s">
        <v>248</v>
      </c>
      <c r="G6633" s="40" t="str">
        <f>DataSpec!$B$11</f>
        <v>UpDeemed, DnDeemed, DnDeemDI</v>
      </c>
      <c r="H6633" s="40" t="str">
        <f>DataSpec!$B$7</f>
        <v>Cap-Tons</v>
      </c>
      <c r="I6633" s="40" t="s">
        <v>11</v>
      </c>
      <c r="J6633" t="s">
        <v>174</v>
      </c>
      <c r="K6633" t="s">
        <v>263</v>
      </c>
      <c r="U6633" s="44">
        <f>SUMIFS(Table1[AStdWBkW],Table1[EnergyImpactID],E6633,Table1[BldgType],B6633,Table1[BldgVint],C6633,Table1[BldgLoc],F6633)</f>
        <v>0.04</v>
      </c>
      <c r="V6633" s="44">
        <f>SUMIFS(Table1[AStdWBkWh],Table1[EnergyImpactID],E6633,Table1[BldgType],B6633,Table1[BldgVint],C6633,Table1[BldgLoc],F6633)</f>
        <v>63.44</v>
      </c>
      <c r="W6633" s="69">
        <v>0</v>
      </c>
      <c r="X6633" s="69"/>
      <c r="Y6633" s="69"/>
      <c r="Z6633" s="69"/>
      <c r="AA6633" s="47">
        <f>SUMIF('Cost per Solution Code'!$I$5:$I$24,'Measure Support Table'!D6633,'Cost per Solution Code'!$H$5:$H$24)</f>
        <v>519.14</v>
      </c>
      <c r="AB6633" s="62"/>
      <c r="AC6633" s="47">
        <f>SUMIF('Cost per Solution Code'!$I$5:$I$24,'Measure Support Table'!D6633,'Cost per Solution Code'!$F$5:$F$24)</f>
        <v>685.85</v>
      </c>
      <c r="AD6633" s="62"/>
      <c r="AE6633" s="48">
        <f t="shared" si="824"/>
        <v>519.14</v>
      </c>
      <c r="AF6633" s="48">
        <f t="shared" si="825"/>
        <v>685.85</v>
      </c>
      <c r="AG6633" s="48">
        <f t="shared" si="826"/>
        <v>166.71000000000004</v>
      </c>
      <c r="AH6633" s="49">
        <f t="shared" si="827"/>
        <v>0</v>
      </c>
      <c r="AI6633" s="49">
        <f t="shared" si="828"/>
        <v>0</v>
      </c>
      <c r="AJ6633" s="50">
        <f t="shared" si="829"/>
        <v>0</v>
      </c>
      <c r="AK6633" s="51">
        <v>0</v>
      </c>
    </row>
    <row r="6634" spans="1:37" hidden="1" x14ac:dyDescent="0.35">
      <c r="A6634" s="39" t="str">
        <f t="shared" si="831"/>
        <v>SWHC005</v>
      </c>
      <c r="B6634" s="39" t="s">
        <v>336</v>
      </c>
      <c r="C6634" s="62" t="s">
        <v>20</v>
      </c>
      <c r="D6634" s="40" t="s">
        <v>175</v>
      </c>
      <c r="E6634" s="40" t="str">
        <f t="shared" si="830"/>
        <v>SWHC005L</v>
      </c>
      <c r="F6634" s="67" t="s">
        <v>248</v>
      </c>
      <c r="G6634" s="40" t="str">
        <f>DataSpec!$B$11</f>
        <v>UpDeemed, DnDeemed, DnDeemDI</v>
      </c>
      <c r="H6634" s="40" t="str">
        <f>DataSpec!$B$7</f>
        <v>Cap-Tons</v>
      </c>
      <c r="I6634" s="40" t="s">
        <v>11</v>
      </c>
      <c r="J6634" t="s">
        <v>174</v>
      </c>
      <c r="K6634" t="s">
        <v>264</v>
      </c>
      <c r="U6634" s="44">
        <f>SUMIFS(Table1[AStdWBkW],Table1[EnergyImpactID],E6634,Table1[BldgType],B6634,Table1[BldgVint],C6634,Table1[BldgLoc],F6634)</f>
        <v>0.03</v>
      </c>
      <c r="V6634" s="44">
        <f>SUMIFS(Table1[AStdWBkWh],Table1[EnergyImpactID],E6634,Table1[BldgType],B6634,Table1[BldgVint],C6634,Table1[BldgLoc],F6634)</f>
        <v>42.34</v>
      </c>
      <c r="W6634" s="69">
        <v>0</v>
      </c>
      <c r="X6634" s="69"/>
      <c r="Y6634" s="69"/>
      <c r="Z6634" s="69"/>
      <c r="AA6634" s="47">
        <f>SUMIF('Cost per Solution Code'!$I$5:$I$24,'Measure Support Table'!D6634,'Cost per Solution Code'!$H$5:$H$24)</f>
        <v>519.14</v>
      </c>
      <c r="AB6634" s="62"/>
      <c r="AC6634" s="47">
        <f>SUMIF('Cost per Solution Code'!$I$5:$I$24,'Measure Support Table'!D6634,'Cost per Solution Code'!$F$5:$F$24)</f>
        <v>555.84500000000003</v>
      </c>
      <c r="AD6634" s="62"/>
      <c r="AE6634" s="48">
        <f t="shared" si="824"/>
        <v>519.14</v>
      </c>
      <c r="AF6634" s="48">
        <f t="shared" si="825"/>
        <v>555.84500000000003</v>
      </c>
      <c r="AG6634" s="48">
        <f t="shared" si="826"/>
        <v>36.705000000000041</v>
      </c>
      <c r="AH6634" s="49">
        <f t="shared" si="827"/>
        <v>0</v>
      </c>
      <c r="AI6634" s="49">
        <f t="shared" si="828"/>
        <v>0</v>
      </c>
      <c r="AJ6634" s="50">
        <f t="shared" si="829"/>
        <v>0</v>
      </c>
      <c r="AK6634" s="51">
        <v>0</v>
      </c>
    </row>
    <row r="6635" spans="1:37" hidden="1" x14ac:dyDescent="0.35">
      <c r="A6635" s="39" t="str">
        <f t="shared" si="831"/>
        <v>SWHC005</v>
      </c>
      <c r="B6635" s="39" t="s">
        <v>336</v>
      </c>
      <c r="C6635" s="62" t="s">
        <v>20</v>
      </c>
      <c r="D6635" s="40" t="s">
        <v>176</v>
      </c>
      <c r="E6635" s="40" t="str">
        <f t="shared" si="830"/>
        <v>SWHC005M</v>
      </c>
      <c r="F6635" s="67" t="s">
        <v>248</v>
      </c>
      <c r="G6635" s="40" t="str">
        <f>DataSpec!$B$11</f>
        <v>UpDeemed, DnDeemed, DnDeemDI</v>
      </c>
      <c r="H6635" s="40" t="str">
        <f>DataSpec!$B$7</f>
        <v>Cap-Tons</v>
      </c>
      <c r="I6635" s="40" t="s">
        <v>11</v>
      </c>
      <c r="J6635" t="s">
        <v>177</v>
      </c>
      <c r="K6635" t="s">
        <v>265</v>
      </c>
      <c r="U6635" s="44">
        <f>SUMIFS(Table1[AStdWBkW],Table1[EnergyImpactID],E6635,Table1[BldgType],B6635,Table1[BldgVint],C6635,Table1[BldgLoc],F6635)</f>
        <v>0.04</v>
      </c>
      <c r="V6635" s="44">
        <f>SUMIFS(Table1[AStdWBkWh],Table1[EnergyImpactID],E6635,Table1[BldgType],B6635,Table1[BldgVint],C6635,Table1[BldgLoc],F6635)</f>
        <v>58.34</v>
      </c>
      <c r="W6635" s="69">
        <v>0</v>
      </c>
      <c r="X6635" s="69"/>
      <c r="Y6635" s="69"/>
      <c r="Z6635" s="69"/>
      <c r="AA6635" s="47">
        <f>SUMIF('Cost per Solution Code'!$I$5:$I$24,'Measure Support Table'!D6635,'Cost per Solution Code'!$H$5:$H$24)</f>
        <v>449.41</v>
      </c>
      <c r="AB6635" s="62"/>
      <c r="AC6635" s="47">
        <f>SUMIF('Cost per Solution Code'!$I$5:$I$24,'Measure Support Table'!D6635,'Cost per Solution Code'!$F$5:$F$24)</f>
        <v>771.3576281291954</v>
      </c>
      <c r="AD6635" s="62"/>
      <c r="AE6635" s="48">
        <f t="shared" si="824"/>
        <v>449.41</v>
      </c>
      <c r="AF6635" s="48">
        <f t="shared" si="825"/>
        <v>771.3576281291954</v>
      </c>
      <c r="AG6635" s="48">
        <f t="shared" si="826"/>
        <v>321.94762812919538</v>
      </c>
      <c r="AH6635" s="49">
        <f t="shared" si="827"/>
        <v>0</v>
      </c>
      <c r="AI6635" s="49">
        <f t="shared" si="828"/>
        <v>0</v>
      </c>
      <c r="AJ6635" s="50">
        <f t="shared" si="829"/>
        <v>0</v>
      </c>
      <c r="AK6635" s="51">
        <v>0</v>
      </c>
    </row>
    <row r="6636" spans="1:37" hidden="1" x14ac:dyDescent="0.35">
      <c r="A6636" s="39" t="str">
        <f t="shared" si="831"/>
        <v>SWHC005</v>
      </c>
      <c r="B6636" s="39" t="s">
        <v>336</v>
      </c>
      <c r="C6636" s="62" t="s">
        <v>20</v>
      </c>
      <c r="D6636" s="40" t="s">
        <v>178</v>
      </c>
      <c r="E6636" s="40" t="str">
        <f t="shared" si="830"/>
        <v>SWHC005N</v>
      </c>
      <c r="F6636" s="67" t="s">
        <v>248</v>
      </c>
      <c r="G6636" s="40" t="str">
        <f>DataSpec!$B$11</f>
        <v>UpDeemed, DnDeemed, DnDeemDI</v>
      </c>
      <c r="H6636" s="40" t="str">
        <f>DataSpec!$B$7</f>
        <v>Cap-Tons</v>
      </c>
      <c r="I6636" s="40" t="s">
        <v>11</v>
      </c>
      <c r="J6636" t="s">
        <v>177</v>
      </c>
      <c r="K6636" t="s">
        <v>266</v>
      </c>
      <c r="U6636" s="44">
        <f>SUMIFS(Table1[AStdWBkW],Table1[EnergyImpactID],E6636,Table1[BldgType],B6636,Table1[BldgVint],C6636,Table1[BldgLoc],F6636)</f>
        <v>0.03</v>
      </c>
      <c r="V6636" s="44">
        <f>SUMIFS(Table1[AStdWBkWh],Table1[EnergyImpactID],E6636,Table1[BldgType],B6636,Table1[BldgVint],C6636,Table1[BldgLoc],F6636)</f>
        <v>38.86</v>
      </c>
      <c r="W6636" s="69">
        <v>0</v>
      </c>
      <c r="X6636" s="69"/>
      <c r="Y6636" s="69"/>
      <c r="Z6636" s="69"/>
      <c r="AA6636" s="47">
        <f>SUMIF('Cost per Solution Code'!$I$5:$I$24,'Measure Support Table'!D6636,'Cost per Solution Code'!$H$5:$H$24)</f>
        <v>449.41</v>
      </c>
      <c r="AB6636" s="62"/>
      <c r="AC6636" s="47">
        <f>SUMIF('Cost per Solution Code'!$I$5:$I$24,'Measure Support Table'!D6636,'Cost per Solution Code'!$F$5:$F$24)</f>
        <v>629.11366698254767</v>
      </c>
      <c r="AD6636" s="62"/>
      <c r="AE6636" s="48">
        <f t="shared" si="824"/>
        <v>449.41</v>
      </c>
      <c r="AF6636" s="48">
        <f t="shared" si="825"/>
        <v>629.11366698254767</v>
      </c>
      <c r="AG6636" s="48">
        <f t="shared" si="826"/>
        <v>179.70366698254765</v>
      </c>
      <c r="AH6636" s="49">
        <f t="shared" si="827"/>
        <v>0</v>
      </c>
      <c r="AI6636" s="49">
        <f t="shared" si="828"/>
        <v>0</v>
      </c>
      <c r="AJ6636" s="50">
        <f t="shared" si="829"/>
        <v>0</v>
      </c>
      <c r="AK6636" s="51">
        <v>0</v>
      </c>
    </row>
    <row r="6637" spans="1:37" hidden="1" x14ac:dyDescent="0.35">
      <c r="A6637" s="39" t="str">
        <f t="shared" si="831"/>
        <v>SWHC005</v>
      </c>
      <c r="B6637" s="39" t="s">
        <v>336</v>
      </c>
      <c r="C6637" s="62" t="s">
        <v>20</v>
      </c>
      <c r="D6637" s="40" t="s">
        <v>179</v>
      </c>
      <c r="E6637" s="40" t="str">
        <f t="shared" si="830"/>
        <v>SWHC005O</v>
      </c>
      <c r="F6637" s="67" t="s">
        <v>248</v>
      </c>
      <c r="G6637" s="40" t="str">
        <f>DataSpec!$B$11</f>
        <v>UpDeemed, DnDeemed, DnDeemDI</v>
      </c>
      <c r="H6637" s="40" t="str">
        <f>DataSpec!$B$7</f>
        <v>Cap-Tons</v>
      </c>
      <c r="I6637" s="40" t="s">
        <v>11</v>
      </c>
      <c r="J6637" t="s">
        <v>180</v>
      </c>
      <c r="K6637" t="s">
        <v>267</v>
      </c>
      <c r="U6637" s="44">
        <f>SUMIFS(Table1[AStdWBkW],Table1[EnergyImpactID],E6637,Table1[BldgType],B6637,Table1[BldgVint],C6637,Table1[BldgLoc],F6637)</f>
        <v>0.05</v>
      </c>
      <c r="V6637" s="44">
        <f>SUMIFS(Table1[AStdWBkWh],Table1[EnergyImpactID],E6637,Table1[BldgType],B6637,Table1[BldgVint],C6637,Table1[BldgLoc],F6637)</f>
        <v>70.02</v>
      </c>
      <c r="W6637" s="69">
        <v>0</v>
      </c>
      <c r="X6637" s="69"/>
      <c r="Y6637" s="69"/>
      <c r="Z6637" s="69"/>
      <c r="AA6637" s="47">
        <f>SUMIF('Cost per Solution Code'!$I$5:$I$24,'Measure Support Table'!D6637,'Cost per Solution Code'!$H$5:$H$24)</f>
        <v>1086</v>
      </c>
      <c r="AB6637" s="62"/>
      <c r="AC6637" s="47">
        <f>SUMIF('Cost per Solution Code'!$I$5:$I$24,'Measure Support Table'!D6637,'Cost per Solution Code'!$F$5:$F$24)</f>
        <v>1124.9000000000001</v>
      </c>
      <c r="AD6637" s="62"/>
      <c r="AE6637" s="48">
        <f t="shared" si="824"/>
        <v>1086</v>
      </c>
      <c r="AF6637" s="48">
        <f t="shared" si="825"/>
        <v>1124.9000000000001</v>
      </c>
      <c r="AG6637" s="48">
        <f t="shared" si="826"/>
        <v>38.900000000000091</v>
      </c>
      <c r="AH6637" s="49">
        <f t="shared" si="827"/>
        <v>0</v>
      </c>
      <c r="AI6637" s="49">
        <f t="shared" si="828"/>
        <v>0</v>
      </c>
      <c r="AJ6637" s="50">
        <f t="shared" si="829"/>
        <v>0</v>
      </c>
      <c r="AK6637" s="51">
        <v>0</v>
      </c>
    </row>
    <row r="6638" spans="1:37" hidden="1" x14ac:dyDescent="0.35">
      <c r="A6638" s="39" t="str">
        <f t="shared" si="831"/>
        <v>SWHC005</v>
      </c>
      <c r="B6638" s="39" t="s">
        <v>336</v>
      </c>
      <c r="C6638" s="62" t="s">
        <v>20</v>
      </c>
      <c r="D6638" s="40" t="s">
        <v>181</v>
      </c>
      <c r="E6638" s="40" t="str">
        <f t="shared" si="830"/>
        <v>SWHC005P</v>
      </c>
      <c r="F6638" s="67" t="s">
        <v>248</v>
      </c>
      <c r="G6638" s="40" t="str">
        <f>DataSpec!$B$11</f>
        <v>UpDeemed, DnDeemed, DnDeemDI</v>
      </c>
      <c r="H6638" s="40" t="str">
        <f>DataSpec!$B$7</f>
        <v>Cap-Tons</v>
      </c>
      <c r="I6638" s="40" t="s">
        <v>11</v>
      </c>
      <c r="J6638" t="s">
        <v>180</v>
      </c>
      <c r="K6638" t="s">
        <v>268</v>
      </c>
      <c r="U6638" s="44">
        <f>SUMIFS(Table1[AStdWBkW],Table1[EnergyImpactID],E6638,Table1[BldgType],B6638,Table1[BldgVint],C6638,Table1[BldgLoc],F6638)</f>
        <v>0.03</v>
      </c>
      <c r="V6638" s="44">
        <f>SUMIFS(Table1[AStdWBkWh],Table1[EnergyImpactID],E6638,Table1[BldgType],B6638,Table1[BldgVint],C6638,Table1[BldgLoc],F6638)</f>
        <v>46.66</v>
      </c>
      <c r="W6638" s="69">
        <v>0</v>
      </c>
      <c r="X6638" s="69"/>
      <c r="Y6638" s="69"/>
      <c r="Z6638" s="69"/>
      <c r="AA6638" s="47">
        <f>SUMIF('Cost per Solution Code'!$I$5:$I$24,'Measure Support Table'!D6638,'Cost per Solution Code'!$H$5:$H$24)</f>
        <v>1086</v>
      </c>
      <c r="AB6638" s="62"/>
      <c r="AC6638" s="47">
        <f>SUMIF('Cost per Solution Code'!$I$5:$I$24,'Measure Support Table'!D6638,'Cost per Solution Code'!$F$5:$F$24)</f>
        <v>1107.17</v>
      </c>
      <c r="AD6638" s="62"/>
      <c r="AE6638" s="48">
        <f t="shared" si="824"/>
        <v>1086</v>
      </c>
      <c r="AF6638" s="48">
        <f t="shared" si="825"/>
        <v>1107.17</v>
      </c>
      <c r="AG6638" s="48">
        <f t="shared" si="826"/>
        <v>21.170000000000073</v>
      </c>
      <c r="AH6638" s="49">
        <f t="shared" si="827"/>
        <v>0</v>
      </c>
      <c r="AI6638" s="49">
        <f t="shared" si="828"/>
        <v>0</v>
      </c>
      <c r="AJ6638" s="50">
        <f t="shared" si="829"/>
        <v>0</v>
      </c>
      <c r="AK6638" s="51">
        <v>0</v>
      </c>
    </row>
    <row r="6639" spans="1:37" hidden="1" x14ac:dyDescent="0.35">
      <c r="A6639" s="39" t="str">
        <f t="shared" si="831"/>
        <v>SWHC005</v>
      </c>
      <c r="B6639" s="39" t="s">
        <v>336</v>
      </c>
      <c r="C6639" s="62" t="s">
        <v>20</v>
      </c>
      <c r="D6639" s="40" t="s">
        <v>182</v>
      </c>
      <c r="E6639" s="40" t="str">
        <f t="shared" si="830"/>
        <v>SWHC005Q</v>
      </c>
      <c r="F6639" s="67" t="s">
        <v>248</v>
      </c>
      <c r="G6639" s="40" t="str">
        <f>DataSpec!$B$11</f>
        <v>UpDeemed, DnDeemed, DnDeemDI</v>
      </c>
      <c r="H6639" s="40" t="str">
        <f>DataSpec!$B$7</f>
        <v>Cap-Tons</v>
      </c>
      <c r="I6639" s="40" t="s">
        <v>11</v>
      </c>
      <c r="J6639" t="s">
        <v>183</v>
      </c>
      <c r="K6639" t="s">
        <v>269</v>
      </c>
      <c r="U6639" s="44">
        <f>SUMIFS(Table1[AStdWBkW],Table1[EnergyImpactID],E6639,Table1[BldgType],B6639,Table1[BldgVint],C6639,Table1[BldgLoc],F6639)</f>
        <v>0.04</v>
      </c>
      <c r="V6639" s="44">
        <f>SUMIFS(Table1[AStdWBkWh],Table1[EnergyImpactID],E6639,Table1[BldgType],B6639,Table1[BldgVint],C6639,Table1[BldgLoc],F6639)</f>
        <v>54.62</v>
      </c>
      <c r="W6639" s="69">
        <v>0</v>
      </c>
      <c r="X6639" s="69"/>
      <c r="Y6639" s="69"/>
      <c r="Z6639" s="69"/>
      <c r="AA6639" s="47">
        <f>SUMIF('Cost per Solution Code'!$I$5:$I$24,'Measure Support Table'!D6639,'Cost per Solution Code'!$H$5:$H$24)</f>
        <v>636.29999999999995</v>
      </c>
      <c r="AB6639" s="62"/>
      <c r="AC6639" s="47">
        <f>SUMIF('Cost per Solution Code'!$I$5:$I$24,'Measure Support Table'!D6639,'Cost per Solution Code'!$F$5:$F$24)</f>
        <v>931.83</v>
      </c>
      <c r="AD6639" s="62"/>
      <c r="AE6639" s="48">
        <f t="shared" si="824"/>
        <v>636.29999999999995</v>
      </c>
      <c r="AF6639" s="48">
        <f t="shared" si="825"/>
        <v>931.83</v>
      </c>
      <c r="AG6639" s="48">
        <f t="shared" si="826"/>
        <v>295.53000000000009</v>
      </c>
      <c r="AH6639" s="49">
        <f t="shared" si="827"/>
        <v>0</v>
      </c>
      <c r="AI6639" s="49">
        <f t="shared" si="828"/>
        <v>0</v>
      </c>
      <c r="AJ6639" s="50">
        <f t="shared" si="829"/>
        <v>0</v>
      </c>
      <c r="AK6639" s="51">
        <v>0</v>
      </c>
    </row>
    <row r="6640" spans="1:37" hidden="1" x14ac:dyDescent="0.35">
      <c r="A6640" s="39" t="str">
        <f t="shared" si="831"/>
        <v>SWHC005</v>
      </c>
      <c r="B6640" s="39" t="s">
        <v>336</v>
      </c>
      <c r="C6640" s="62" t="s">
        <v>20</v>
      </c>
      <c r="D6640" s="40" t="s">
        <v>184</v>
      </c>
      <c r="E6640" s="40" t="str">
        <f t="shared" si="830"/>
        <v>SWHC005R</v>
      </c>
      <c r="F6640" s="67" t="s">
        <v>248</v>
      </c>
      <c r="G6640" s="40" t="str">
        <f>DataSpec!$B$11</f>
        <v>UpDeemed, DnDeemed, DnDeemDI</v>
      </c>
      <c r="H6640" s="40" t="str">
        <f>DataSpec!$B$7</f>
        <v>Cap-Tons</v>
      </c>
      <c r="I6640" s="40" t="s">
        <v>11</v>
      </c>
      <c r="J6640" t="s">
        <v>183</v>
      </c>
      <c r="K6640" t="s">
        <v>270</v>
      </c>
      <c r="U6640" s="44">
        <f>SUMIFS(Table1[AStdWBkW],Table1[EnergyImpactID],E6640,Table1[BldgType],B6640,Table1[BldgVint],C6640,Table1[BldgLoc],F6640)</f>
        <v>0.02</v>
      </c>
      <c r="V6640" s="44">
        <f>SUMIFS(Table1[AStdWBkWh],Table1[EnergyImpactID],E6640,Table1[BldgType],B6640,Table1[BldgVint],C6640,Table1[BldgLoc],F6640)</f>
        <v>36.36</v>
      </c>
      <c r="W6640" s="69">
        <v>0</v>
      </c>
      <c r="X6640" s="69"/>
      <c r="Y6640" s="69"/>
      <c r="Z6640" s="69"/>
      <c r="AA6640" s="47">
        <f>SUMIF('Cost per Solution Code'!$I$5:$I$24,'Measure Support Table'!D6640,'Cost per Solution Code'!$H$5:$H$24)</f>
        <v>636.29999999999995</v>
      </c>
      <c r="AB6640" s="62"/>
      <c r="AC6640" s="47">
        <f>SUMIF('Cost per Solution Code'!$I$5:$I$24,'Measure Support Table'!D6640,'Cost per Solution Code'!$F$5:$F$24)</f>
        <v>797.9</v>
      </c>
      <c r="AD6640" s="62"/>
      <c r="AE6640" s="48">
        <f t="shared" si="824"/>
        <v>636.29999999999995</v>
      </c>
      <c r="AF6640" s="48">
        <f t="shared" si="825"/>
        <v>797.9</v>
      </c>
      <c r="AG6640" s="48">
        <f t="shared" si="826"/>
        <v>161.60000000000002</v>
      </c>
      <c r="AH6640" s="49">
        <f t="shared" si="827"/>
        <v>0</v>
      </c>
      <c r="AI6640" s="49">
        <f t="shared" si="828"/>
        <v>0</v>
      </c>
      <c r="AJ6640" s="50">
        <f t="shared" si="829"/>
        <v>0</v>
      </c>
      <c r="AK6640" s="51">
        <v>0</v>
      </c>
    </row>
    <row r="6641" spans="1:37" hidden="1" x14ac:dyDescent="0.35">
      <c r="A6641" s="39" t="str">
        <f t="shared" si="831"/>
        <v>SWHC005</v>
      </c>
      <c r="B6641" s="39" t="s">
        <v>336</v>
      </c>
      <c r="C6641" s="62" t="s">
        <v>20</v>
      </c>
      <c r="D6641" s="40" t="s">
        <v>185</v>
      </c>
      <c r="E6641" s="40" t="str">
        <f t="shared" si="830"/>
        <v>SWHC005S</v>
      </c>
      <c r="F6641" s="67" t="s">
        <v>248</v>
      </c>
      <c r="G6641" s="40" t="str">
        <f>DataSpec!$B$11</f>
        <v>UpDeemed, DnDeemed, DnDeemDI</v>
      </c>
      <c r="H6641" s="40" t="str">
        <f>DataSpec!$B$7</f>
        <v>Cap-Tons</v>
      </c>
      <c r="I6641" s="40" t="s">
        <v>11</v>
      </c>
      <c r="J6641" t="s">
        <v>186</v>
      </c>
      <c r="K6641" t="s">
        <v>271</v>
      </c>
      <c r="U6641" s="44">
        <f>SUMIFS(Table1[AStdWBkW],Table1[EnergyImpactID],E6641,Table1[BldgType],B6641,Table1[BldgVint],C6641,Table1[BldgLoc],F6641)</f>
        <v>0.05</v>
      </c>
      <c r="V6641" s="44">
        <f>SUMIFS(Table1[AStdWBkWh],Table1[EnergyImpactID],E6641,Table1[BldgType],B6641,Table1[BldgVint],C6641,Table1[BldgLoc],F6641)</f>
        <v>72.819999999999993</v>
      </c>
      <c r="W6641" s="69">
        <v>0</v>
      </c>
      <c r="X6641" s="69"/>
      <c r="Y6641" s="69"/>
      <c r="Z6641" s="69"/>
      <c r="AA6641" s="47">
        <f>SUMIF('Cost per Solution Code'!$I$5:$I$24,'Measure Support Table'!D6641,'Cost per Solution Code'!$H$5:$H$24)</f>
        <v>416.53842439071497</v>
      </c>
      <c r="AB6641" s="62"/>
      <c r="AC6641" s="47">
        <f>SUMIF('Cost per Solution Code'!$I$5:$I$24,'Measure Support Table'!D6641,'Cost per Solution Code'!$F$5:$F$24)</f>
        <v>610</v>
      </c>
      <c r="AD6641" s="62"/>
      <c r="AE6641" s="48">
        <f t="shared" si="824"/>
        <v>416.53842439071497</v>
      </c>
      <c r="AF6641" s="48">
        <f t="shared" si="825"/>
        <v>610</v>
      </c>
      <c r="AG6641" s="48">
        <f t="shared" si="826"/>
        <v>193.46157560928503</v>
      </c>
      <c r="AH6641" s="49">
        <f t="shared" si="827"/>
        <v>0</v>
      </c>
      <c r="AI6641" s="49">
        <f t="shared" si="828"/>
        <v>0</v>
      </c>
      <c r="AJ6641" s="50">
        <f t="shared" si="829"/>
        <v>0</v>
      </c>
      <c r="AK6641" s="51">
        <v>0</v>
      </c>
    </row>
    <row r="6642" spans="1:37" hidden="1" x14ac:dyDescent="0.35">
      <c r="A6642" s="39" t="str">
        <f t="shared" si="831"/>
        <v>SWHC005</v>
      </c>
      <c r="B6642" s="39" t="s">
        <v>336</v>
      </c>
      <c r="C6642" s="62" t="s">
        <v>20</v>
      </c>
      <c r="D6642" s="40" t="s">
        <v>187</v>
      </c>
      <c r="E6642" s="40" t="str">
        <f t="shared" si="830"/>
        <v>SWHC005T</v>
      </c>
      <c r="F6642" s="67" t="s">
        <v>248</v>
      </c>
      <c r="G6642" s="40" t="str">
        <f>DataSpec!$B$11</f>
        <v>UpDeemed, DnDeemed, DnDeemDI</v>
      </c>
      <c r="H6642" s="40" t="str">
        <f>DataSpec!$B$7</f>
        <v>Cap-Tons</v>
      </c>
      <c r="I6642" s="40" t="s">
        <v>11</v>
      </c>
      <c r="J6642" t="s">
        <v>186</v>
      </c>
      <c r="K6642" t="s">
        <v>272</v>
      </c>
      <c r="U6642" s="44">
        <f>SUMIFS(Table1[AStdWBkW],Table1[EnergyImpactID],E6642,Table1[BldgType],B6642,Table1[BldgVint],C6642,Table1[BldgLoc],F6642)</f>
        <v>0.03</v>
      </c>
      <c r="V6642" s="44">
        <f>SUMIFS(Table1[AStdWBkWh],Table1[EnergyImpactID],E6642,Table1[BldgType],B6642,Table1[BldgVint],C6642,Table1[BldgLoc],F6642)</f>
        <v>48.54</v>
      </c>
      <c r="W6642" s="69">
        <v>0</v>
      </c>
      <c r="X6642" s="69"/>
      <c r="Y6642" s="69"/>
      <c r="Z6642" s="69"/>
      <c r="AA6642" s="47">
        <f>SUMIF('Cost per Solution Code'!$I$5:$I$24,'Measure Support Table'!D6642,'Cost per Solution Code'!$H$5:$H$24)</f>
        <v>416.53842439071497</v>
      </c>
      <c r="AB6642" s="62"/>
      <c r="AC6642" s="47">
        <f>SUMIF('Cost per Solution Code'!$I$5:$I$24,'Measure Support Table'!D6642,'Cost per Solution Code'!$F$5:$F$24)</f>
        <v>522.1950355751585</v>
      </c>
      <c r="AD6642" s="62"/>
      <c r="AE6642" s="48">
        <f t="shared" si="824"/>
        <v>416.53842439071497</v>
      </c>
      <c r="AF6642" s="48">
        <f t="shared" si="825"/>
        <v>522.1950355751585</v>
      </c>
      <c r="AG6642" s="48">
        <f t="shared" si="826"/>
        <v>105.65661118444353</v>
      </c>
      <c r="AH6642" s="49">
        <f t="shared" si="827"/>
        <v>0</v>
      </c>
      <c r="AI6642" s="49">
        <f t="shared" si="828"/>
        <v>0</v>
      </c>
      <c r="AJ6642" s="50">
        <f t="shared" si="829"/>
        <v>0</v>
      </c>
      <c r="AK6642" s="51">
        <v>0</v>
      </c>
    </row>
    <row r="6643" spans="1:37" hidden="1" x14ac:dyDescent="0.35">
      <c r="A6643" s="39" t="str">
        <f t="shared" si="831"/>
        <v>SWHC005</v>
      </c>
      <c r="B6643" s="39" t="s">
        <v>336</v>
      </c>
      <c r="C6643" s="62" t="s">
        <v>20</v>
      </c>
      <c r="D6643" s="40" t="s">
        <v>163</v>
      </c>
      <c r="E6643" s="40" t="str">
        <f t="shared" si="830"/>
        <v>SWHC005A</v>
      </c>
      <c r="F6643" s="67" t="s">
        <v>249</v>
      </c>
      <c r="G6643" s="40" t="str">
        <f>DataSpec!$B$11</f>
        <v>UpDeemed, DnDeemed, DnDeemDI</v>
      </c>
      <c r="H6643" s="40" t="str">
        <f>DataSpec!$B$7</f>
        <v>Cap-Tons</v>
      </c>
      <c r="I6643" s="40" t="s">
        <v>11</v>
      </c>
      <c r="J6643" t="s">
        <v>164</v>
      </c>
      <c r="K6643" t="s">
        <v>253</v>
      </c>
      <c r="U6643" s="44">
        <f>SUMIFS(Table1[AStdWBkW],Table1[EnergyImpactID],E6643,Table1[BldgType],B6643,Table1[BldgVint],C6643,Table1[BldgLoc],F6643)</f>
        <v>0.03</v>
      </c>
      <c r="V6643" s="44">
        <f>SUMIFS(Table1[AStdWBkWh],Table1[EnergyImpactID],E6643,Table1[BldgType],B6643,Table1[BldgVint],C6643,Table1[BldgLoc],F6643)</f>
        <v>59.06</v>
      </c>
      <c r="W6643" s="69">
        <v>0</v>
      </c>
      <c r="X6643" s="69"/>
      <c r="Y6643" s="69"/>
      <c r="Z6643" s="69"/>
      <c r="AA6643" s="47">
        <f>SUMIF('Cost per Solution Code'!$I$5:$I$24,'Measure Support Table'!D6643,'Cost per Solution Code'!$H$5:$H$24)</f>
        <v>656.88499999999999</v>
      </c>
      <c r="AB6643" s="62"/>
      <c r="AC6643" s="47">
        <f>SUMIF('Cost per Solution Code'!$I$5:$I$24,'Measure Support Table'!D6643,'Cost per Solution Code'!$F$5:$F$24)</f>
        <v>931.83999999999992</v>
      </c>
      <c r="AD6643" s="62"/>
      <c r="AE6643" s="48">
        <f t="shared" si="824"/>
        <v>656.88499999999999</v>
      </c>
      <c r="AF6643" s="48">
        <f t="shared" si="825"/>
        <v>931.83999999999992</v>
      </c>
      <c r="AG6643" s="48">
        <f t="shared" si="826"/>
        <v>274.95499999999993</v>
      </c>
      <c r="AH6643" s="49">
        <f t="shared" si="827"/>
        <v>0</v>
      </c>
      <c r="AI6643" s="49">
        <f t="shared" si="828"/>
        <v>0</v>
      </c>
      <c r="AJ6643" s="50">
        <f t="shared" si="829"/>
        <v>0</v>
      </c>
      <c r="AK6643" s="51">
        <v>0</v>
      </c>
    </row>
    <row r="6644" spans="1:37" hidden="1" x14ac:dyDescent="0.35">
      <c r="A6644" s="39" t="str">
        <f t="shared" si="831"/>
        <v>SWHC005</v>
      </c>
      <c r="B6644" s="39" t="s">
        <v>336</v>
      </c>
      <c r="C6644" s="62" t="s">
        <v>20</v>
      </c>
      <c r="D6644" s="40" t="s">
        <v>165</v>
      </c>
      <c r="E6644" s="40" t="str">
        <f t="shared" si="830"/>
        <v>SWHC005B</v>
      </c>
      <c r="F6644" s="67" t="s">
        <v>249</v>
      </c>
      <c r="G6644" s="40" t="str">
        <f>DataSpec!$B$11</f>
        <v>UpDeemed, DnDeemed, DnDeemDI</v>
      </c>
      <c r="H6644" s="40" t="str">
        <f>DataSpec!$B$7</f>
        <v>Cap-Tons</v>
      </c>
      <c r="I6644" s="40" t="s">
        <v>11</v>
      </c>
      <c r="J6644" t="s">
        <v>164</v>
      </c>
      <c r="K6644" t="s">
        <v>254</v>
      </c>
      <c r="U6644" s="44">
        <f>SUMIFS(Table1[AStdWBkW],Table1[EnergyImpactID],E6644,Table1[BldgType],B6644,Table1[BldgVint],C6644,Table1[BldgLoc],F6644)</f>
        <v>0.02</v>
      </c>
      <c r="V6644" s="44">
        <f>SUMIFS(Table1[AStdWBkWh],Table1[EnergyImpactID],E6644,Table1[BldgType],B6644,Table1[BldgVint],C6644,Table1[BldgLoc],F6644)</f>
        <v>39.380000000000003</v>
      </c>
      <c r="W6644" s="69">
        <v>0</v>
      </c>
      <c r="X6644" s="69"/>
      <c r="Y6644" s="69"/>
      <c r="Z6644" s="69"/>
      <c r="AA6644" s="47">
        <f>SUMIF('Cost per Solution Code'!$I$5:$I$24,'Measure Support Table'!D6644,'Cost per Solution Code'!$H$5:$H$24)</f>
        <v>656.88499999999999</v>
      </c>
      <c r="AB6644" s="62"/>
      <c r="AC6644" s="47">
        <f>SUMIF('Cost per Solution Code'!$I$5:$I$24,'Measure Support Table'!D6644,'Cost per Solution Code'!$F$5:$F$24)</f>
        <v>729.01</v>
      </c>
      <c r="AD6644" s="62"/>
      <c r="AE6644" s="48">
        <f t="shared" si="824"/>
        <v>656.88499999999999</v>
      </c>
      <c r="AF6644" s="48">
        <f t="shared" si="825"/>
        <v>729.01</v>
      </c>
      <c r="AG6644" s="48">
        <f t="shared" si="826"/>
        <v>72.125</v>
      </c>
      <c r="AH6644" s="49">
        <f t="shared" si="827"/>
        <v>0</v>
      </c>
      <c r="AI6644" s="49">
        <f t="shared" si="828"/>
        <v>0</v>
      </c>
      <c r="AJ6644" s="50">
        <f t="shared" si="829"/>
        <v>0</v>
      </c>
      <c r="AK6644" s="51">
        <v>0</v>
      </c>
    </row>
    <row r="6645" spans="1:37" hidden="1" x14ac:dyDescent="0.35">
      <c r="A6645" s="39" t="str">
        <f t="shared" si="831"/>
        <v>SWHC005</v>
      </c>
      <c r="B6645" s="39" t="s">
        <v>336</v>
      </c>
      <c r="C6645" s="62" t="s">
        <v>20</v>
      </c>
      <c r="D6645" s="40" t="s">
        <v>166</v>
      </c>
      <c r="E6645" s="40" t="str">
        <f t="shared" si="830"/>
        <v>SWHC005C</v>
      </c>
      <c r="F6645" s="67" t="s">
        <v>249</v>
      </c>
      <c r="G6645" s="40" t="str">
        <f>DataSpec!$B$11</f>
        <v>UpDeemed, DnDeemed, DnDeemDI</v>
      </c>
      <c r="H6645" s="40" t="str">
        <f>DataSpec!$B$7</f>
        <v>Cap-Tons</v>
      </c>
      <c r="I6645" s="40" t="s">
        <v>11</v>
      </c>
      <c r="J6645" t="s">
        <v>167</v>
      </c>
      <c r="K6645" t="s">
        <v>255</v>
      </c>
      <c r="U6645" s="44">
        <f>SUMIFS(Table1[AStdWBkW],Table1[EnergyImpactID],E6645,Table1[BldgType],B6645,Table1[BldgVint],C6645,Table1[BldgLoc],F6645)</f>
        <v>0.03</v>
      </c>
      <c r="V6645" s="44">
        <f>SUMIFS(Table1[AStdWBkWh],Table1[EnergyImpactID],E6645,Table1[BldgType],B6645,Table1[BldgVint],C6645,Table1[BldgLoc],F6645)</f>
        <v>55.34</v>
      </c>
      <c r="W6645" s="69">
        <v>0</v>
      </c>
      <c r="X6645" s="69"/>
      <c r="Y6645" s="69"/>
      <c r="Z6645" s="69"/>
      <c r="AA6645" s="47">
        <f>SUMIF('Cost per Solution Code'!$I$5:$I$24,'Measure Support Table'!D6645,'Cost per Solution Code'!$H$5:$H$24)</f>
        <v>515.125</v>
      </c>
      <c r="AB6645" s="62"/>
      <c r="AC6645" s="47">
        <f>SUMIF('Cost per Solution Code'!$I$5:$I$24,'Measure Support Table'!D6645,'Cost per Solution Code'!$F$5:$F$24)</f>
        <v>741.56</v>
      </c>
      <c r="AD6645" s="62"/>
      <c r="AE6645" s="48">
        <f t="shared" si="824"/>
        <v>515.125</v>
      </c>
      <c r="AF6645" s="48">
        <f t="shared" si="825"/>
        <v>741.56</v>
      </c>
      <c r="AG6645" s="48">
        <f t="shared" si="826"/>
        <v>226.43499999999995</v>
      </c>
      <c r="AH6645" s="49">
        <f t="shared" si="827"/>
        <v>0</v>
      </c>
      <c r="AI6645" s="49">
        <f t="shared" si="828"/>
        <v>0</v>
      </c>
      <c r="AJ6645" s="50">
        <f t="shared" si="829"/>
        <v>0</v>
      </c>
      <c r="AK6645" s="51">
        <v>0</v>
      </c>
    </row>
    <row r="6646" spans="1:37" hidden="1" x14ac:dyDescent="0.35">
      <c r="A6646" s="39" t="str">
        <f t="shared" si="831"/>
        <v>SWHC005</v>
      </c>
      <c r="B6646" s="39" t="s">
        <v>336</v>
      </c>
      <c r="C6646" s="62" t="s">
        <v>20</v>
      </c>
      <c r="D6646" s="40" t="s">
        <v>168</v>
      </c>
      <c r="E6646" s="40" t="str">
        <f t="shared" si="830"/>
        <v>SWHC005D</v>
      </c>
      <c r="F6646" s="67" t="s">
        <v>249</v>
      </c>
      <c r="G6646" s="40" t="str">
        <f>DataSpec!$B$11</f>
        <v>UpDeemed, DnDeemed, DnDeemDI</v>
      </c>
      <c r="H6646" s="40" t="str">
        <f>DataSpec!$B$7</f>
        <v>Cap-Tons</v>
      </c>
      <c r="I6646" s="40" t="s">
        <v>11</v>
      </c>
      <c r="J6646" t="s">
        <v>167</v>
      </c>
      <c r="K6646" t="s">
        <v>256</v>
      </c>
      <c r="U6646" s="44">
        <f>SUMIFS(Table1[AStdWBkW],Table1[EnergyImpactID],E6646,Table1[BldgType],B6646,Table1[BldgVint],C6646,Table1[BldgLoc],F6646)</f>
        <v>0.02</v>
      </c>
      <c r="V6646" s="44">
        <f>SUMIFS(Table1[AStdWBkWh],Table1[EnergyImpactID],E6646,Table1[BldgType],B6646,Table1[BldgVint],C6646,Table1[BldgLoc],F6646)</f>
        <v>36.880000000000003</v>
      </c>
      <c r="W6646" s="69">
        <v>0</v>
      </c>
      <c r="X6646" s="69"/>
      <c r="Y6646" s="69"/>
      <c r="Z6646" s="69"/>
      <c r="AA6646" s="47">
        <f>SUMIF('Cost per Solution Code'!$I$5:$I$24,'Measure Support Table'!D6646,'Cost per Solution Code'!$H$5:$H$24)</f>
        <v>515.125</v>
      </c>
      <c r="AB6646" s="62"/>
      <c r="AC6646" s="47">
        <f>SUMIF('Cost per Solution Code'!$I$5:$I$24,'Measure Support Table'!D6646,'Cost per Solution Code'!$F$5:$F$24)</f>
        <v>673.54</v>
      </c>
      <c r="AD6646" s="62"/>
      <c r="AE6646" s="48">
        <f t="shared" si="824"/>
        <v>515.125</v>
      </c>
      <c r="AF6646" s="48">
        <f t="shared" si="825"/>
        <v>673.54</v>
      </c>
      <c r="AG6646" s="48">
        <f t="shared" si="826"/>
        <v>158.41499999999996</v>
      </c>
      <c r="AH6646" s="49">
        <f t="shared" si="827"/>
        <v>0</v>
      </c>
      <c r="AI6646" s="49">
        <f t="shared" si="828"/>
        <v>0</v>
      </c>
      <c r="AJ6646" s="50">
        <f t="shared" si="829"/>
        <v>0</v>
      </c>
      <c r="AK6646" s="51">
        <v>0</v>
      </c>
    </row>
    <row r="6647" spans="1:37" hidden="1" x14ac:dyDescent="0.35">
      <c r="A6647" s="39" t="str">
        <f t="shared" si="831"/>
        <v>SWHC005</v>
      </c>
      <c r="B6647" s="39" t="s">
        <v>336</v>
      </c>
      <c r="C6647" s="62" t="s">
        <v>20</v>
      </c>
      <c r="D6647" s="40" t="s">
        <v>169</v>
      </c>
      <c r="E6647" s="40" t="str">
        <f t="shared" si="830"/>
        <v>SWHC005E</v>
      </c>
      <c r="F6647" s="67" t="s">
        <v>249</v>
      </c>
      <c r="G6647" s="40" t="str">
        <f>DataSpec!$B$11</f>
        <v>UpDeemed, DnDeemed, DnDeemDI</v>
      </c>
      <c r="H6647" s="40" t="str">
        <f>DataSpec!$B$7</f>
        <v>Cap-Tons</v>
      </c>
      <c r="I6647" s="40" t="s">
        <v>11</v>
      </c>
      <c r="J6647" t="s">
        <v>170</v>
      </c>
      <c r="K6647" t="s">
        <v>257</v>
      </c>
      <c r="U6647" s="44">
        <f>SUMIFS(Table1[AStdWBkW],Table1[EnergyImpactID],E6647,Table1[BldgType],B6647,Table1[BldgVint],C6647,Table1[BldgLoc],F6647)</f>
        <v>0.03</v>
      </c>
      <c r="V6647" s="44">
        <f>SUMIFS(Table1[AStdWBkWh],Table1[EnergyImpactID],E6647,Table1[BldgType],B6647,Table1[BldgVint],C6647,Table1[BldgLoc],F6647)</f>
        <v>54.38</v>
      </c>
      <c r="W6647" s="69">
        <v>0</v>
      </c>
      <c r="X6647" s="69"/>
      <c r="Y6647" s="69"/>
      <c r="Z6647" s="69"/>
      <c r="AA6647" s="47">
        <f>SUMIF('Cost per Solution Code'!$I$5:$I$24,'Measure Support Table'!D6647,'Cost per Solution Code'!$H$5:$H$24)</f>
        <v>448.52499999999998</v>
      </c>
      <c r="AB6647" s="62"/>
      <c r="AC6647" s="47">
        <f>SUMIF('Cost per Solution Code'!$I$5:$I$24,'Measure Support Table'!D6647,'Cost per Solution Code'!$F$5:$F$24)</f>
        <v>698.35</v>
      </c>
      <c r="AD6647" s="62"/>
      <c r="AE6647" s="48">
        <f t="shared" si="824"/>
        <v>448.52499999999998</v>
      </c>
      <c r="AF6647" s="48">
        <f t="shared" si="825"/>
        <v>698.35</v>
      </c>
      <c r="AG6647" s="48">
        <f t="shared" si="826"/>
        <v>249.82500000000005</v>
      </c>
      <c r="AH6647" s="49">
        <f t="shared" si="827"/>
        <v>0</v>
      </c>
      <c r="AI6647" s="49">
        <f t="shared" si="828"/>
        <v>0</v>
      </c>
      <c r="AJ6647" s="50">
        <f t="shared" si="829"/>
        <v>0</v>
      </c>
      <c r="AK6647" s="51">
        <v>0</v>
      </c>
    </row>
    <row r="6648" spans="1:37" hidden="1" x14ac:dyDescent="0.35">
      <c r="A6648" s="39" t="str">
        <f t="shared" si="831"/>
        <v>SWHC005</v>
      </c>
      <c r="B6648" s="39" t="s">
        <v>336</v>
      </c>
      <c r="C6648" s="62" t="s">
        <v>20</v>
      </c>
      <c r="D6648" s="40" t="s">
        <v>171</v>
      </c>
      <c r="E6648" s="40" t="str">
        <f t="shared" si="830"/>
        <v>SWHC005F</v>
      </c>
      <c r="F6648" s="67" t="s">
        <v>249</v>
      </c>
      <c r="G6648" s="40" t="str">
        <f>DataSpec!$B$11</f>
        <v>UpDeemed, DnDeemed, DnDeemDI</v>
      </c>
      <c r="H6648" s="40" t="str">
        <f>DataSpec!$B$7</f>
        <v>Cap-Tons</v>
      </c>
      <c r="I6648" s="40" t="s">
        <v>11</v>
      </c>
      <c r="J6648" t="s">
        <v>170</v>
      </c>
      <c r="K6648" t="s">
        <v>258</v>
      </c>
      <c r="U6648" s="44">
        <f>SUMIFS(Table1[AStdWBkW],Table1[EnergyImpactID],E6648,Table1[BldgType],B6648,Table1[BldgVint],C6648,Table1[BldgLoc],F6648)</f>
        <v>0.02</v>
      </c>
      <c r="V6648" s="44">
        <f>SUMIFS(Table1[AStdWBkWh],Table1[EnergyImpactID],E6648,Table1[BldgType],B6648,Table1[BldgVint],C6648,Table1[BldgLoc],F6648)</f>
        <v>36.28</v>
      </c>
      <c r="W6648" s="69">
        <v>0</v>
      </c>
      <c r="X6648" s="69"/>
      <c r="Y6648" s="69"/>
      <c r="Z6648" s="69"/>
      <c r="AA6648" s="47">
        <f>SUMIF('Cost per Solution Code'!$I$5:$I$24,'Measure Support Table'!D6648,'Cost per Solution Code'!$H$5:$H$24)</f>
        <v>448.52499999999998</v>
      </c>
      <c r="AB6648" s="62"/>
      <c r="AC6648" s="47">
        <f>SUMIF('Cost per Solution Code'!$I$5:$I$24,'Measure Support Table'!D6648,'Cost per Solution Code'!$F$5:$F$24)</f>
        <v>642.36500000000001</v>
      </c>
      <c r="AD6648" s="62"/>
      <c r="AE6648" s="48">
        <f t="shared" si="824"/>
        <v>448.52499999999998</v>
      </c>
      <c r="AF6648" s="48">
        <f t="shared" si="825"/>
        <v>642.36500000000001</v>
      </c>
      <c r="AG6648" s="48">
        <f t="shared" si="826"/>
        <v>193.84000000000003</v>
      </c>
      <c r="AH6648" s="49">
        <f t="shared" si="827"/>
        <v>0</v>
      </c>
      <c r="AI6648" s="49">
        <f t="shared" si="828"/>
        <v>0</v>
      </c>
      <c r="AJ6648" s="50">
        <f t="shared" si="829"/>
        <v>0</v>
      </c>
      <c r="AK6648" s="51">
        <v>0</v>
      </c>
    </row>
    <row r="6649" spans="1:37" hidden="1" x14ac:dyDescent="0.35">
      <c r="A6649" s="39" t="str">
        <f t="shared" si="831"/>
        <v>SWHC005</v>
      </c>
      <c r="B6649" s="39" t="s">
        <v>336</v>
      </c>
      <c r="C6649" s="62" t="s">
        <v>20</v>
      </c>
      <c r="D6649" s="40" t="s">
        <v>8</v>
      </c>
      <c r="E6649" s="40" t="str">
        <f t="shared" si="830"/>
        <v>SWHC005G</v>
      </c>
      <c r="F6649" s="67" t="s">
        <v>249</v>
      </c>
      <c r="G6649" s="40" t="str">
        <f>DataSpec!$B$11</f>
        <v>UpDeemed, DnDeemed, DnDeemDI</v>
      </c>
      <c r="H6649" s="40" t="str">
        <f>DataSpec!$B$7</f>
        <v>Cap-Tons</v>
      </c>
      <c r="I6649" s="40" t="s">
        <v>11</v>
      </c>
      <c r="J6649" t="s">
        <v>172</v>
      </c>
      <c r="K6649" t="s">
        <v>259</v>
      </c>
      <c r="U6649" s="44">
        <f>SUMIFS(Table1[AStdWBkW],Table1[EnergyImpactID],E6649,Table1[BldgType],B6649,Table1[BldgVint],C6649,Table1[BldgLoc],F6649)</f>
        <v>0.03</v>
      </c>
      <c r="V6649" s="44">
        <f>SUMIFS(Table1[AStdWBkWh],Table1[EnergyImpactID],E6649,Table1[BldgType],B6649,Table1[BldgVint],C6649,Table1[BldgLoc],F6649)</f>
        <v>54.38</v>
      </c>
      <c r="W6649" s="69">
        <v>0</v>
      </c>
      <c r="X6649" s="69"/>
      <c r="Y6649" s="69"/>
      <c r="Z6649" s="69"/>
      <c r="AA6649" s="47">
        <f>SUMIF('Cost per Solution Code'!$I$5:$I$24,'Measure Support Table'!D6649,'Cost per Solution Code'!$H$5:$H$24)</f>
        <v>392.565</v>
      </c>
      <c r="AB6649" s="62"/>
      <c r="AC6649" s="47">
        <f>SUMIF('Cost per Solution Code'!$I$5:$I$24,'Measure Support Table'!D6649,'Cost per Solution Code'!$F$5:$F$24)</f>
        <v>491.11500000000001</v>
      </c>
      <c r="AD6649" s="62"/>
      <c r="AE6649" s="48">
        <f t="shared" si="824"/>
        <v>392.565</v>
      </c>
      <c r="AF6649" s="48">
        <f t="shared" si="825"/>
        <v>491.11500000000001</v>
      </c>
      <c r="AG6649" s="48">
        <f t="shared" si="826"/>
        <v>98.550000000000011</v>
      </c>
      <c r="AH6649" s="49">
        <f t="shared" si="827"/>
        <v>0</v>
      </c>
      <c r="AI6649" s="49">
        <f t="shared" si="828"/>
        <v>0</v>
      </c>
      <c r="AJ6649" s="50">
        <f t="shared" si="829"/>
        <v>0</v>
      </c>
      <c r="AK6649" s="51">
        <v>0</v>
      </c>
    </row>
    <row r="6650" spans="1:37" hidden="1" x14ac:dyDescent="0.35">
      <c r="A6650" s="39" t="str">
        <f t="shared" si="831"/>
        <v>SWHC005</v>
      </c>
      <c r="B6650" s="39" t="s">
        <v>336</v>
      </c>
      <c r="C6650" s="62" t="s">
        <v>20</v>
      </c>
      <c r="D6650" s="40" t="s">
        <v>16</v>
      </c>
      <c r="E6650" s="40" t="str">
        <f t="shared" si="830"/>
        <v>SWHC005H</v>
      </c>
      <c r="F6650" s="67" t="s">
        <v>249</v>
      </c>
      <c r="G6650" s="40" t="str">
        <f>DataSpec!$B$11</f>
        <v>UpDeemed, DnDeemed, DnDeemDI</v>
      </c>
      <c r="H6650" s="40" t="str">
        <f>DataSpec!$B$7</f>
        <v>Cap-Tons</v>
      </c>
      <c r="I6650" s="40" t="s">
        <v>11</v>
      </c>
      <c r="J6650" t="s">
        <v>172</v>
      </c>
      <c r="K6650" t="s">
        <v>260</v>
      </c>
      <c r="U6650" s="44">
        <f>SUMIFS(Table1[AStdWBkW],Table1[EnergyImpactID],E6650,Table1[BldgType],B6650,Table1[BldgVint],C6650,Table1[BldgLoc],F6650)</f>
        <v>0.02</v>
      </c>
      <c r="V6650" s="44">
        <f>SUMIFS(Table1[AStdWBkWh],Table1[EnergyImpactID],E6650,Table1[BldgType],B6650,Table1[BldgVint],C6650,Table1[BldgLoc],F6650)</f>
        <v>36.28</v>
      </c>
      <c r="W6650" s="69">
        <v>0</v>
      </c>
      <c r="X6650" s="69"/>
      <c r="Y6650" s="69"/>
      <c r="Z6650" s="69"/>
      <c r="AA6650" s="47">
        <f>SUMIF('Cost per Solution Code'!$I$5:$I$24,'Measure Support Table'!D6650,'Cost per Solution Code'!$H$5:$H$24)</f>
        <v>392.565</v>
      </c>
      <c r="AB6650" s="62"/>
      <c r="AC6650" s="47">
        <f>SUMIF('Cost per Solution Code'!$I$5:$I$24,'Measure Support Table'!D6650,'Cost per Solution Code'!$F$5:$F$24)</f>
        <v>458.26499999999999</v>
      </c>
      <c r="AD6650" s="62"/>
      <c r="AE6650" s="48">
        <f t="shared" si="824"/>
        <v>392.565</v>
      </c>
      <c r="AF6650" s="48">
        <f t="shared" si="825"/>
        <v>458.26499999999999</v>
      </c>
      <c r="AG6650" s="48">
        <f t="shared" si="826"/>
        <v>65.699999999999989</v>
      </c>
      <c r="AH6650" s="49">
        <f t="shared" si="827"/>
        <v>0</v>
      </c>
      <c r="AI6650" s="49">
        <f t="shared" si="828"/>
        <v>0</v>
      </c>
      <c r="AJ6650" s="50">
        <f t="shared" si="829"/>
        <v>0</v>
      </c>
      <c r="AK6650" s="51">
        <v>0</v>
      </c>
    </row>
    <row r="6651" spans="1:37" hidden="1" x14ac:dyDescent="0.35">
      <c r="A6651" s="39" t="str">
        <f t="shared" si="831"/>
        <v>SWHC005</v>
      </c>
      <c r="B6651" s="39" t="s">
        <v>336</v>
      </c>
      <c r="C6651" s="62" t="s">
        <v>20</v>
      </c>
      <c r="D6651" s="40" t="s">
        <v>18</v>
      </c>
      <c r="E6651" s="40" t="str">
        <f t="shared" si="830"/>
        <v>SWHC005I</v>
      </c>
      <c r="F6651" s="67" t="s">
        <v>249</v>
      </c>
      <c r="G6651" s="40" t="str">
        <f>DataSpec!$B$11</f>
        <v>UpDeemed, DnDeemed, DnDeemDI</v>
      </c>
      <c r="H6651" s="40" t="str">
        <f>DataSpec!$B$7</f>
        <v>Cap-Tons</v>
      </c>
      <c r="I6651" s="40" t="s">
        <v>11</v>
      </c>
      <c r="J6651" t="s">
        <v>173</v>
      </c>
      <c r="K6651" t="s">
        <v>261</v>
      </c>
      <c r="U6651" s="44">
        <f>SUMIFS(Table1[AStdWBkW],Table1[EnergyImpactID],E6651,Table1[BldgType],B6651,Table1[BldgVint],C6651,Table1[BldgLoc],F6651)</f>
        <v>0.04</v>
      </c>
      <c r="V6651" s="44">
        <f>SUMIFS(Table1[AStdWBkWh],Table1[EnergyImpactID],E6651,Table1[BldgType],B6651,Table1[BldgVint],C6651,Table1[BldgLoc],F6651)</f>
        <v>64.64</v>
      </c>
      <c r="W6651" s="69">
        <v>0</v>
      </c>
      <c r="X6651" s="69"/>
      <c r="Y6651" s="69"/>
      <c r="Z6651" s="69"/>
      <c r="AA6651" s="47">
        <f>SUMIF('Cost per Solution Code'!$I$5:$I$24,'Measure Support Table'!D6651,'Cost per Solution Code'!$H$5:$H$24)</f>
        <v>660</v>
      </c>
      <c r="AB6651" s="62"/>
      <c r="AC6651" s="47">
        <f>SUMIF('Cost per Solution Code'!$I$5:$I$24,'Measure Support Table'!D6651,'Cost per Solution Code'!$F$5:$F$24)</f>
        <v>923</v>
      </c>
      <c r="AD6651" s="62"/>
      <c r="AE6651" s="48">
        <f t="shared" si="824"/>
        <v>660</v>
      </c>
      <c r="AF6651" s="48">
        <f t="shared" si="825"/>
        <v>923</v>
      </c>
      <c r="AG6651" s="48">
        <f t="shared" si="826"/>
        <v>263</v>
      </c>
      <c r="AH6651" s="49">
        <f t="shared" si="827"/>
        <v>0</v>
      </c>
      <c r="AI6651" s="49">
        <f t="shared" si="828"/>
        <v>0</v>
      </c>
      <c r="AJ6651" s="50">
        <f t="shared" si="829"/>
        <v>0</v>
      </c>
      <c r="AK6651" s="51">
        <v>0</v>
      </c>
    </row>
    <row r="6652" spans="1:37" hidden="1" x14ac:dyDescent="0.35">
      <c r="A6652" s="39" t="str">
        <f t="shared" si="831"/>
        <v>SWHC005</v>
      </c>
      <c r="B6652" s="39" t="s">
        <v>336</v>
      </c>
      <c r="C6652" s="62" t="s">
        <v>20</v>
      </c>
      <c r="D6652" s="40" t="s">
        <v>22</v>
      </c>
      <c r="E6652" s="40" t="str">
        <f t="shared" si="830"/>
        <v>SWHC005J</v>
      </c>
      <c r="F6652" s="67" t="s">
        <v>249</v>
      </c>
      <c r="G6652" s="40" t="str">
        <f>DataSpec!$B$11</f>
        <v>UpDeemed, DnDeemed, DnDeemDI</v>
      </c>
      <c r="H6652" s="40" t="str">
        <f>DataSpec!$B$7</f>
        <v>Cap-Tons</v>
      </c>
      <c r="I6652" s="40" t="s">
        <v>11</v>
      </c>
      <c r="J6652" t="s">
        <v>173</v>
      </c>
      <c r="K6652" t="s">
        <v>262</v>
      </c>
      <c r="U6652" s="44">
        <f>SUMIFS(Table1[AStdWBkW],Table1[EnergyImpactID],E6652,Table1[BldgType],B6652,Table1[BldgVint],C6652,Table1[BldgLoc],F6652)</f>
        <v>0.02</v>
      </c>
      <c r="V6652" s="44">
        <f>SUMIFS(Table1[AStdWBkWh],Table1[EnergyImpactID],E6652,Table1[BldgType],B6652,Table1[BldgVint],C6652,Table1[BldgLoc],F6652)</f>
        <v>43.08</v>
      </c>
      <c r="W6652" s="69">
        <v>0</v>
      </c>
      <c r="X6652" s="69"/>
      <c r="Y6652" s="69"/>
      <c r="Z6652" s="69"/>
      <c r="AA6652" s="47">
        <f>SUMIF('Cost per Solution Code'!$I$5:$I$24,'Measure Support Table'!D6652,'Cost per Solution Code'!$H$5:$H$24)</f>
        <v>660</v>
      </c>
      <c r="AB6652" s="62"/>
      <c r="AC6652" s="47">
        <f>SUMIF('Cost per Solution Code'!$I$5:$I$24,'Measure Support Table'!D6652,'Cost per Solution Code'!$F$5:$F$24)</f>
        <v>845</v>
      </c>
      <c r="AD6652" s="62"/>
      <c r="AE6652" s="48">
        <f t="shared" si="824"/>
        <v>660</v>
      </c>
      <c r="AF6652" s="48">
        <f t="shared" si="825"/>
        <v>845</v>
      </c>
      <c r="AG6652" s="48">
        <f t="shared" si="826"/>
        <v>185</v>
      </c>
      <c r="AH6652" s="49">
        <f t="shared" si="827"/>
        <v>0</v>
      </c>
      <c r="AI6652" s="49">
        <f t="shared" si="828"/>
        <v>0</v>
      </c>
      <c r="AJ6652" s="50">
        <f t="shared" si="829"/>
        <v>0</v>
      </c>
      <c r="AK6652" s="51">
        <v>0</v>
      </c>
    </row>
    <row r="6653" spans="1:37" hidden="1" x14ac:dyDescent="0.35">
      <c r="A6653" s="39" t="str">
        <f t="shared" si="831"/>
        <v>SWHC005</v>
      </c>
      <c r="B6653" s="39" t="s">
        <v>336</v>
      </c>
      <c r="C6653" s="62" t="s">
        <v>20</v>
      </c>
      <c r="D6653" s="40" t="s">
        <v>25</v>
      </c>
      <c r="E6653" s="40" t="str">
        <f t="shared" si="830"/>
        <v>SWHC005K</v>
      </c>
      <c r="F6653" s="67" t="s">
        <v>249</v>
      </c>
      <c r="G6653" s="40" t="str">
        <f>DataSpec!$B$11</f>
        <v>UpDeemed, DnDeemed, DnDeemDI</v>
      </c>
      <c r="H6653" s="40" t="str">
        <f>DataSpec!$B$7</f>
        <v>Cap-Tons</v>
      </c>
      <c r="I6653" s="40" t="s">
        <v>11</v>
      </c>
      <c r="J6653" t="s">
        <v>174</v>
      </c>
      <c r="K6653" t="s">
        <v>263</v>
      </c>
      <c r="U6653" s="44">
        <f>SUMIFS(Table1[AStdWBkW],Table1[EnergyImpactID],E6653,Table1[BldgType],B6653,Table1[BldgVint],C6653,Table1[BldgLoc],F6653)</f>
        <v>0.04</v>
      </c>
      <c r="V6653" s="44">
        <f>SUMIFS(Table1[AStdWBkWh],Table1[EnergyImpactID],E6653,Table1[BldgType],B6653,Table1[BldgVint],C6653,Table1[BldgLoc],F6653)</f>
        <v>73.17</v>
      </c>
      <c r="W6653" s="69">
        <v>0</v>
      </c>
      <c r="X6653" s="69"/>
      <c r="Y6653" s="69"/>
      <c r="Z6653" s="69"/>
      <c r="AA6653" s="47">
        <f>SUMIF('Cost per Solution Code'!$I$5:$I$24,'Measure Support Table'!D6653,'Cost per Solution Code'!$H$5:$H$24)</f>
        <v>519.14</v>
      </c>
      <c r="AB6653" s="62"/>
      <c r="AC6653" s="47">
        <f>SUMIF('Cost per Solution Code'!$I$5:$I$24,'Measure Support Table'!D6653,'Cost per Solution Code'!$F$5:$F$24)</f>
        <v>685.85</v>
      </c>
      <c r="AD6653" s="62"/>
      <c r="AE6653" s="48">
        <f t="shared" si="824"/>
        <v>519.14</v>
      </c>
      <c r="AF6653" s="48">
        <f t="shared" si="825"/>
        <v>685.85</v>
      </c>
      <c r="AG6653" s="48">
        <f t="shared" si="826"/>
        <v>166.71000000000004</v>
      </c>
      <c r="AH6653" s="49">
        <f t="shared" si="827"/>
        <v>0</v>
      </c>
      <c r="AI6653" s="49">
        <f t="shared" si="828"/>
        <v>0</v>
      </c>
      <c r="AJ6653" s="50">
        <f t="shared" si="829"/>
        <v>0</v>
      </c>
      <c r="AK6653" s="51">
        <v>0</v>
      </c>
    </row>
    <row r="6654" spans="1:37" hidden="1" x14ac:dyDescent="0.35">
      <c r="A6654" s="39" t="str">
        <f t="shared" si="831"/>
        <v>SWHC005</v>
      </c>
      <c r="B6654" s="39" t="s">
        <v>336</v>
      </c>
      <c r="C6654" s="62" t="s">
        <v>20</v>
      </c>
      <c r="D6654" s="40" t="s">
        <v>175</v>
      </c>
      <c r="E6654" s="40" t="str">
        <f t="shared" si="830"/>
        <v>SWHC005L</v>
      </c>
      <c r="F6654" s="67" t="s">
        <v>249</v>
      </c>
      <c r="G6654" s="40" t="str">
        <f>DataSpec!$B$11</f>
        <v>UpDeemed, DnDeemed, DnDeemDI</v>
      </c>
      <c r="H6654" s="40" t="str">
        <f>DataSpec!$B$7</f>
        <v>Cap-Tons</v>
      </c>
      <c r="I6654" s="40" t="s">
        <v>11</v>
      </c>
      <c r="J6654" t="s">
        <v>174</v>
      </c>
      <c r="K6654" t="s">
        <v>264</v>
      </c>
      <c r="U6654" s="44">
        <f>SUMIFS(Table1[AStdWBkW],Table1[EnergyImpactID],E6654,Table1[BldgType],B6654,Table1[BldgVint],C6654,Table1[BldgLoc],F6654)</f>
        <v>0.03</v>
      </c>
      <c r="V6654" s="44">
        <f>SUMIFS(Table1[AStdWBkWh],Table1[EnergyImpactID],E6654,Table1[BldgType],B6654,Table1[BldgVint],C6654,Table1[BldgLoc],F6654)</f>
        <v>48.81</v>
      </c>
      <c r="W6654" s="69">
        <v>0</v>
      </c>
      <c r="X6654" s="69"/>
      <c r="Y6654" s="69"/>
      <c r="Z6654" s="69"/>
      <c r="AA6654" s="47">
        <f>SUMIF('Cost per Solution Code'!$I$5:$I$24,'Measure Support Table'!D6654,'Cost per Solution Code'!$H$5:$H$24)</f>
        <v>519.14</v>
      </c>
      <c r="AB6654" s="62"/>
      <c r="AC6654" s="47">
        <f>SUMIF('Cost per Solution Code'!$I$5:$I$24,'Measure Support Table'!D6654,'Cost per Solution Code'!$F$5:$F$24)</f>
        <v>555.84500000000003</v>
      </c>
      <c r="AD6654" s="62"/>
      <c r="AE6654" s="48">
        <f t="shared" si="824"/>
        <v>519.14</v>
      </c>
      <c r="AF6654" s="48">
        <f t="shared" si="825"/>
        <v>555.84500000000003</v>
      </c>
      <c r="AG6654" s="48">
        <f t="shared" si="826"/>
        <v>36.705000000000041</v>
      </c>
      <c r="AH6654" s="49">
        <f t="shared" si="827"/>
        <v>0</v>
      </c>
      <c r="AI6654" s="49">
        <f t="shared" si="828"/>
        <v>0</v>
      </c>
      <c r="AJ6654" s="50">
        <f t="shared" si="829"/>
        <v>0</v>
      </c>
      <c r="AK6654" s="51">
        <v>0</v>
      </c>
    </row>
    <row r="6655" spans="1:37" hidden="1" x14ac:dyDescent="0.35">
      <c r="A6655" s="39" t="str">
        <f t="shared" si="831"/>
        <v>SWHC005</v>
      </c>
      <c r="B6655" s="39" t="s">
        <v>336</v>
      </c>
      <c r="C6655" s="62" t="s">
        <v>20</v>
      </c>
      <c r="D6655" s="40" t="s">
        <v>176</v>
      </c>
      <c r="E6655" s="40" t="str">
        <f t="shared" si="830"/>
        <v>SWHC005M</v>
      </c>
      <c r="F6655" s="67" t="s">
        <v>249</v>
      </c>
      <c r="G6655" s="40" t="str">
        <f>DataSpec!$B$11</f>
        <v>UpDeemed, DnDeemed, DnDeemDI</v>
      </c>
      <c r="H6655" s="40" t="str">
        <f>DataSpec!$B$7</f>
        <v>Cap-Tons</v>
      </c>
      <c r="I6655" s="40" t="s">
        <v>11</v>
      </c>
      <c r="J6655" t="s">
        <v>177</v>
      </c>
      <c r="K6655" t="s">
        <v>265</v>
      </c>
      <c r="U6655" s="44">
        <f>SUMIFS(Table1[AStdWBkW],Table1[EnergyImpactID],E6655,Table1[BldgType],B6655,Table1[BldgVint],C6655,Table1[BldgLoc],F6655)</f>
        <v>0.04</v>
      </c>
      <c r="V6655" s="44">
        <f>SUMIFS(Table1[AStdWBkWh],Table1[EnergyImpactID],E6655,Table1[BldgType],B6655,Table1[BldgVint],C6655,Table1[BldgLoc],F6655)</f>
        <v>67.27</v>
      </c>
      <c r="W6655" s="69">
        <v>0</v>
      </c>
      <c r="X6655" s="69"/>
      <c r="Y6655" s="69"/>
      <c r="Z6655" s="69"/>
      <c r="AA6655" s="47">
        <f>SUMIF('Cost per Solution Code'!$I$5:$I$24,'Measure Support Table'!D6655,'Cost per Solution Code'!$H$5:$H$24)</f>
        <v>449.41</v>
      </c>
      <c r="AB6655" s="62"/>
      <c r="AC6655" s="47">
        <f>SUMIF('Cost per Solution Code'!$I$5:$I$24,'Measure Support Table'!D6655,'Cost per Solution Code'!$F$5:$F$24)</f>
        <v>771.3576281291954</v>
      </c>
      <c r="AD6655" s="62"/>
      <c r="AE6655" s="48">
        <f t="shared" si="824"/>
        <v>449.41</v>
      </c>
      <c r="AF6655" s="48">
        <f t="shared" si="825"/>
        <v>771.3576281291954</v>
      </c>
      <c r="AG6655" s="48">
        <f t="shared" si="826"/>
        <v>321.94762812919538</v>
      </c>
      <c r="AH6655" s="49">
        <f t="shared" si="827"/>
        <v>0</v>
      </c>
      <c r="AI6655" s="49">
        <f t="shared" si="828"/>
        <v>0</v>
      </c>
      <c r="AJ6655" s="50">
        <f t="shared" si="829"/>
        <v>0</v>
      </c>
      <c r="AK6655" s="51">
        <v>0</v>
      </c>
    </row>
    <row r="6656" spans="1:37" hidden="1" x14ac:dyDescent="0.35">
      <c r="A6656" s="39" t="str">
        <f t="shared" si="831"/>
        <v>SWHC005</v>
      </c>
      <c r="B6656" s="39" t="s">
        <v>336</v>
      </c>
      <c r="C6656" s="62" t="s">
        <v>20</v>
      </c>
      <c r="D6656" s="40" t="s">
        <v>178</v>
      </c>
      <c r="E6656" s="40" t="str">
        <f t="shared" si="830"/>
        <v>SWHC005N</v>
      </c>
      <c r="F6656" s="67" t="s">
        <v>249</v>
      </c>
      <c r="G6656" s="40" t="str">
        <f>DataSpec!$B$11</f>
        <v>UpDeemed, DnDeemed, DnDeemDI</v>
      </c>
      <c r="H6656" s="40" t="str">
        <f>DataSpec!$B$7</f>
        <v>Cap-Tons</v>
      </c>
      <c r="I6656" s="40" t="s">
        <v>11</v>
      </c>
      <c r="J6656" t="s">
        <v>177</v>
      </c>
      <c r="K6656" t="s">
        <v>266</v>
      </c>
      <c r="U6656" s="44">
        <f>SUMIFS(Table1[AStdWBkW],Table1[EnergyImpactID],E6656,Table1[BldgType],B6656,Table1[BldgVint],C6656,Table1[BldgLoc],F6656)</f>
        <v>0.03</v>
      </c>
      <c r="V6656" s="44">
        <f>SUMIFS(Table1[AStdWBkWh],Table1[EnergyImpactID],E6656,Table1[BldgType],B6656,Table1[BldgVint],C6656,Table1[BldgLoc],F6656)</f>
        <v>44.83</v>
      </c>
      <c r="W6656" s="69">
        <v>0</v>
      </c>
      <c r="X6656" s="69"/>
      <c r="Y6656" s="69"/>
      <c r="Z6656" s="69"/>
      <c r="AA6656" s="47">
        <f>SUMIF('Cost per Solution Code'!$I$5:$I$24,'Measure Support Table'!D6656,'Cost per Solution Code'!$H$5:$H$24)</f>
        <v>449.41</v>
      </c>
      <c r="AB6656" s="62"/>
      <c r="AC6656" s="47">
        <f>SUMIF('Cost per Solution Code'!$I$5:$I$24,'Measure Support Table'!D6656,'Cost per Solution Code'!$F$5:$F$24)</f>
        <v>629.11366698254767</v>
      </c>
      <c r="AD6656" s="62"/>
      <c r="AE6656" s="48">
        <f t="shared" si="824"/>
        <v>449.41</v>
      </c>
      <c r="AF6656" s="48">
        <f t="shared" si="825"/>
        <v>629.11366698254767</v>
      </c>
      <c r="AG6656" s="48">
        <f t="shared" si="826"/>
        <v>179.70366698254765</v>
      </c>
      <c r="AH6656" s="49">
        <f t="shared" si="827"/>
        <v>0</v>
      </c>
      <c r="AI6656" s="49">
        <f t="shared" si="828"/>
        <v>0</v>
      </c>
      <c r="AJ6656" s="50">
        <f t="shared" si="829"/>
        <v>0</v>
      </c>
      <c r="AK6656" s="51">
        <v>0</v>
      </c>
    </row>
    <row r="6657" spans="1:37" hidden="1" x14ac:dyDescent="0.35">
      <c r="A6657" s="39" t="str">
        <f t="shared" si="831"/>
        <v>SWHC005</v>
      </c>
      <c r="B6657" s="39" t="s">
        <v>336</v>
      </c>
      <c r="C6657" s="62" t="s">
        <v>20</v>
      </c>
      <c r="D6657" s="40" t="s">
        <v>179</v>
      </c>
      <c r="E6657" s="40" t="str">
        <f t="shared" si="830"/>
        <v>SWHC005O</v>
      </c>
      <c r="F6657" s="67" t="s">
        <v>249</v>
      </c>
      <c r="G6657" s="40" t="str">
        <f>DataSpec!$B$11</f>
        <v>UpDeemed, DnDeemed, DnDeemDI</v>
      </c>
      <c r="H6657" s="40" t="str">
        <f>DataSpec!$B$7</f>
        <v>Cap-Tons</v>
      </c>
      <c r="I6657" s="40" t="s">
        <v>11</v>
      </c>
      <c r="J6657" t="s">
        <v>180</v>
      </c>
      <c r="K6657" t="s">
        <v>267</v>
      </c>
      <c r="U6657" s="44">
        <f>SUMIFS(Table1[AStdWBkW],Table1[EnergyImpactID],E6657,Table1[BldgType],B6657,Table1[BldgVint],C6657,Table1[BldgLoc],F6657)</f>
        <v>0.05</v>
      </c>
      <c r="V6657" s="44">
        <f>SUMIFS(Table1[AStdWBkWh],Table1[EnergyImpactID],E6657,Table1[BldgType],B6657,Table1[BldgVint],C6657,Table1[BldgLoc],F6657)</f>
        <v>80.73</v>
      </c>
      <c r="W6657" s="69">
        <v>0</v>
      </c>
      <c r="X6657" s="69"/>
      <c r="Y6657" s="69"/>
      <c r="Z6657" s="69"/>
      <c r="AA6657" s="47">
        <f>SUMIF('Cost per Solution Code'!$I$5:$I$24,'Measure Support Table'!D6657,'Cost per Solution Code'!$H$5:$H$24)</f>
        <v>1086</v>
      </c>
      <c r="AB6657" s="62"/>
      <c r="AC6657" s="47">
        <f>SUMIF('Cost per Solution Code'!$I$5:$I$24,'Measure Support Table'!D6657,'Cost per Solution Code'!$F$5:$F$24)</f>
        <v>1124.9000000000001</v>
      </c>
      <c r="AD6657" s="62"/>
      <c r="AE6657" s="48">
        <f t="shared" si="824"/>
        <v>1086</v>
      </c>
      <c r="AF6657" s="48">
        <f t="shared" si="825"/>
        <v>1124.9000000000001</v>
      </c>
      <c r="AG6657" s="48">
        <f t="shared" si="826"/>
        <v>38.900000000000091</v>
      </c>
      <c r="AH6657" s="49">
        <f t="shared" si="827"/>
        <v>0</v>
      </c>
      <c r="AI6657" s="49">
        <f t="shared" si="828"/>
        <v>0</v>
      </c>
      <c r="AJ6657" s="50">
        <f t="shared" si="829"/>
        <v>0</v>
      </c>
      <c r="AK6657" s="51">
        <v>0</v>
      </c>
    </row>
    <row r="6658" spans="1:37" hidden="1" x14ac:dyDescent="0.35">
      <c r="A6658" s="39" t="str">
        <f t="shared" si="831"/>
        <v>SWHC005</v>
      </c>
      <c r="B6658" s="39" t="s">
        <v>336</v>
      </c>
      <c r="C6658" s="62" t="s">
        <v>20</v>
      </c>
      <c r="D6658" s="40" t="s">
        <v>181</v>
      </c>
      <c r="E6658" s="40" t="str">
        <f t="shared" si="830"/>
        <v>SWHC005P</v>
      </c>
      <c r="F6658" s="67" t="s">
        <v>249</v>
      </c>
      <c r="G6658" s="40" t="str">
        <f>DataSpec!$B$11</f>
        <v>UpDeemed, DnDeemed, DnDeemDI</v>
      </c>
      <c r="H6658" s="40" t="str">
        <f>DataSpec!$B$7</f>
        <v>Cap-Tons</v>
      </c>
      <c r="I6658" s="40" t="s">
        <v>11</v>
      </c>
      <c r="J6658" t="s">
        <v>180</v>
      </c>
      <c r="K6658" t="s">
        <v>268</v>
      </c>
      <c r="U6658" s="44">
        <f>SUMIFS(Table1[AStdWBkW],Table1[EnergyImpactID],E6658,Table1[BldgType],B6658,Table1[BldgVint],C6658,Table1[BldgLoc],F6658)</f>
        <v>0.03</v>
      </c>
      <c r="V6658" s="44">
        <f>SUMIFS(Table1[AStdWBkWh],Table1[EnergyImpactID],E6658,Table1[BldgType],B6658,Table1[BldgVint],C6658,Table1[BldgLoc],F6658)</f>
        <v>53.81</v>
      </c>
      <c r="W6658" s="69">
        <v>0</v>
      </c>
      <c r="X6658" s="69"/>
      <c r="Y6658" s="69"/>
      <c r="Z6658" s="69"/>
      <c r="AA6658" s="47">
        <f>SUMIF('Cost per Solution Code'!$I$5:$I$24,'Measure Support Table'!D6658,'Cost per Solution Code'!$H$5:$H$24)</f>
        <v>1086</v>
      </c>
      <c r="AB6658" s="62"/>
      <c r="AC6658" s="47">
        <f>SUMIF('Cost per Solution Code'!$I$5:$I$24,'Measure Support Table'!D6658,'Cost per Solution Code'!$F$5:$F$24)</f>
        <v>1107.17</v>
      </c>
      <c r="AD6658" s="62"/>
      <c r="AE6658" s="48">
        <f t="shared" si="824"/>
        <v>1086</v>
      </c>
      <c r="AF6658" s="48">
        <f t="shared" si="825"/>
        <v>1107.17</v>
      </c>
      <c r="AG6658" s="48">
        <f t="shared" si="826"/>
        <v>21.170000000000073</v>
      </c>
      <c r="AH6658" s="49">
        <f t="shared" si="827"/>
        <v>0</v>
      </c>
      <c r="AI6658" s="49">
        <f t="shared" si="828"/>
        <v>0</v>
      </c>
      <c r="AJ6658" s="50">
        <f t="shared" si="829"/>
        <v>0</v>
      </c>
      <c r="AK6658" s="51">
        <v>0</v>
      </c>
    </row>
    <row r="6659" spans="1:37" hidden="1" x14ac:dyDescent="0.35">
      <c r="A6659" s="39" t="str">
        <f t="shared" si="831"/>
        <v>SWHC005</v>
      </c>
      <c r="B6659" s="39" t="s">
        <v>336</v>
      </c>
      <c r="C6659" s="62" t="s">
        <v>20</v>
      </c>
      <c r="D6659" s="40" t="s">
        <v>182</v>
      </c>
      <c r="E6659" s="40" t="str">
        <f t="shared" si="830"/>
        <v>SWHC005Q</v>
      </c>
      <c r="F6659" s="67" t="s">
        <v>249</v>
      </c>
      <c r="G6659" s="40" t="str">
        <f>DataSpec!$B$11</f>
        <v>UpDeemed, DnDeemed, DnDeemDI</v>
      </c>
      <c r="H6659" s="40" t="str">
        <f>DataSpec!$B$7</f>
        <v>Cap-Tons</v>
      </c>
      <c r="I6659" s="40" t="s">
        <v>11</v>
      </c>
      <c r="J6659" t="s">
        <v>183</v>
      </c>
      <c r="K6659" t="s">
        <v>269</v>
      </c>
      <c r="U6659" s="44">
        <f>SUMIFS(Table1[AStdWBkW],Table1[EnergyImpactID],E6659,Table1[BldgType],B6659,Table1[BldgVint],C6659,Table1[BldgLoc],F6659)</f>
        <v>0.04</v>
      </c>
      <c r="V6659" s="44">
        <f>SUMIFS(Table1[AStdWBkWh],Table1[EnergyImpactID],E6659,Table1[BldgType],B6659,Table1[BldgVint],C6659,Table1[BldgLoc],F6659)</f>
        <v>62.99</v>
      </c>
      <c r="W6659" s="69">
        <v>0</v>
      </c>
      <c r="X6659" s="69"/>
      <c r="Y6659" s="69"/>
      <c r="Z6659" s="69"/>
      <c r="AA6659" s="47">
        <f>SUMIF('Cost per Solution Code'!$I$5:$I$24,'Measure Support Table'!D6659,'Cost per Solution Code'!$H$5:$H$24)</f>
        <v>636.29999999999995</v>
      </c>
      <c r="AB6659" s="62"/>
      <c r="AC6659" s="47">
        <f>SUMIF('Cost per Solution Code'!$I$5:$I$24,'Measure Support Table'!D6659,'Cost per Solution Code'!$F$5:$F$24)</f>
        <v>931.83</v>
      </c>
      <c r="AD6659" s="62"/>
      <c r="AE6659" s="48">
        <f t="shared" ref="AE6659:AE6722" si="832">AA6659+AB6659</f>
        <v>636.29999999999995</v>
      </c>
      <c r="AF6659" s="48">
        <f t="shared" ref="AF6659:AF6722" si="833">AC6659+AD6659</f>
        <v>931.83</v>
      </c>
      <c r="AG6659" s="48">
        <f t="shared" ref="AG6659:AG6722" si="834">AF6659-AE6659</f>
        <v>295.53000000000009</v>
      </c>
      <c r="AH6659" s="49">
        <f t="shared" ref="AH6659:AH6722" si="835">IF(I6659="ER",SUM(AA6659:AB6659),0)</f>
        <v>0</v>
      </c>
      <c r="AI6659" s="49">
        <f t="shared" ref="AI6659:AI6722" si="836">IF(I6659="ER",AC6659+AD6659,0)</f>
        <v>0</v>
      </c>
      <c r="AJ6659" s="50">
        <f t="shared" ref="AJ6659:AJ6722" si="837">AI6659-AH6659</f>
        <v>0</v>
      </c>
      <c r="AK6659" s="51">
        <v>0</v>
      </c>
    </row>
    <row r="6660" spans="1:37" hidden="1" x14ac:dyDescent="0.35">
      <c r="A6660" s="39" t="str">
        <f t="shared" si="831"/>
        <v>SWHC005</v>
      </c>
      <c r="B6660" s="39" t="s">
        <v>336</v>
      </c>
      <c r="C6660" s="62" t="s">
        <v>20</v>
      </c>
      <c r="D6660" s="40" t="s">
        <v>184</v>
      </c>
      <c r="E6660" s="40" t="str">
        <f t="shared" ref="E6660:E6723" si="838">A6660&amp;D6660</f>
        <v>SWHC005R</v>
      </c>
      <c r="F6660" s="67" t="s">
        <v>249</v>
      </c>
      <c r="G6660" s="40" t="str">
        <f>DataSpec!$B$11</f>
        <v>UpDeemed, DnDeemed, DnDeemDI</v>
      </c>
      <c r="H6660" s="40" t="str">
        <f>DataSpec!$B$7</f>
        <v>Cap-Tons</v>
      </c>
      <c r="I6660" s="40" t="s">
        <v>11</v>
      </c>
      <c r="J6660" t="s">
        <v>183</v>
      </c>
      <c r="K6660" t="s">
        <v>270</v>
      </c>
      <c r="U6660" s="44">
        <f>SUMIFS(Table1[AStdWBkW],Table1[EnergyImpactID],E6660,Table1[BldgType],B6660,Table1[BldgVint],C6660,Table1[BldgLoc],F6660)</f>
        <v>0.02</v>
      </c>
      <c r="V6660" s="44">
        <f>SUMIFS(Table1[AStdWBkWh],Table1[EnergyImpactID],E6660,Table1[BldgType],B6660,Table1[BldgVint],C6660,Table1[BldgLoc],F6660)</f>
        <v>42</v>
      </c>
      <c r="W6660" s="69">
        <v>0</v>
      </c>
      <c r="X6660" s="69"/>
      <c r="Y6660" s="69"/>
      <c r="Z6660" s="69"/>
      <c r="AA6660" s="47">
        <f>SUMIF('Cost per Solution Code'!$I$5:$I$24,'Measure Support Table'!D6660,'Cost per Solution Code'!$H$5:$H$24)</f>
        <v>636.29999999999995</v>
      </c>
      <c r="AB6660" s="62"/>
      <c r="AC6660" s="47">
        <f>SUMIF('Cost per Solution Code'!$I$5:$I$24,'Measure Support Table'!D6660,'Cost per Solution Code'!$F$5:$F$24)</f>
        <v>797.9</v>
      </c>
      <c r="AD6660" s="62"/>
      <c r="AE6660" s="48">
        <f t="shared" si="832"/>
        <v>636.29999999999995</v>
      </c>
      <c r="AF6660" s="48">
        <f t="shared" si="833"/>
        <v>797.9</v>
      </c>
      <c r="AG6660" s="48">
        <f t="shared" si="834"/>
        <v>161.60000000000002</v>
      </c>
      <c r="AH6660" s="49">
        <f t="shared" si="835"/>
        <v>0</v>
      </c>
      <c r="AI6660" s="49">
        <f t="shared" si="836"/>
        <v>0</v>
      </c>
      <c r="AJ6660" s="50">
        <f t="shared" si="837"/>
        <v>0</v>
      </c>
      <c r="AK6660" s="51">
        <v>0</v>
      </c>
    </row>
    <row r="6661" spans="1:37" hidden="1" x14ac:dyDescent="0.35">
      <c r="A6661" s="39" t="str">
        <f t="shared" si="831"/>
        <v>SWHC005</v>
      </c>
      <c r="B6661" s="39" t="s">
        <v>336</v>
      </c>
      <c r="C6661" s="62" t="s">
        <v>20</v>
      </c>
      <c r="D6661" s="40" t="s">
        <v>185</v>
      </c>
      <c r="E6661" s="40" t="str">
        <f t="shared" si="838"/>
        <v>SWHC005S</v>
      </c>
      <c r="F6661" s="67" t="s">
        <v>249</v>
      </c>
      <c r="G6661" s="40" t="str">
        <f>DataSpec!$B$11</f>
        <v>UpDeemed, DnDeemed, DnDeemDI</v>
      </c>
      <c r="H6661" s="40" t="str">
        <f>DataSpec!$B$7</f>
        <v>Cap-Tons</v>
      </c>
      <c r="I6661" s="40" t="s">
        <v>11</v>
      </c>
      <c r="J6661" t="s">
        <v>186</v>
      </c>
      <c r="K6661" t="s">
        <v>271</v>
      </c>
      <c r="U6661" s="44">
        <f>SUMIFS(Table1[AStdWBkW],Table1[EnergyImpactID],E6661,Table1[BldgType],B6661,Table1[BldgVint],C6661,Table1[BldgLoc],F6661)</f>
        <v>0.05</v>
      </c>
      <c r="V6661" s="44">
        <f>SUMIFS(Table1[AStdWBkWh],Table1[EnergyImpactID],E6661,Table1[BldgType],B6661,Table1[BldgVint],C6661,Table1[BldgLoc],F6661)</f>
        <v>83.95</v>
      </c>
      <c r="W6661" s="69">
        <v>0</v>
      </c>
      <c r="X6661" s="69"/>
      <c r="Y6661" s="69"/>
      <c r="Z6661" s="69"/>
      <c r="AA6661" s="47">
        <f>SUMIF('Cost per Solution Code'!$I$5:$I$24,'Measure Support Table'!D6661,'Cost per Solution Code'!$H$5:$H$24)</f>
        <v>416.53842439071497</v>
      </c>
      <c r="AB6661" s="62"/>
      <c r="AC6661" s="47">
        <f>SUMIF('Cost per Solution Code'!$I$5:$I$24,'Measure Support Table'!D6661,'Cost per Solution Code'!$F$5:$F$24)</f>
        <v>610</v>
      </c>
      <c r="AD6661" s="62"/>
      <c r="AE6661" s="48">
        <f t="shared" si="832"/>
        <v>416.53842439071497</v>
      </c>
      <c r="AF6661" s="48">
        <f t="shared" si="833"/>
        <v>610</v>
      </c>
      <c r="AG6661" s="48">
        <f t="shared" si="834"/>
        <v>193.46157560928503</v>
      </c>
      <c r="AH6661" s="49">
        <f t="shared" si="835"/>
        <v>0</v>
      </c>
      <c r="AI6661" s="49">
        <f t="shared" si="836"/>
        <v>0</v>
      </c>
      <c r="AJ6661" s="50">
        <f t="shared" si="837"/>
        <v>0</v>
      </c>
      <c r="AK6661" s="51">
        <v>0</v>
      </c>
    </row>
    <row r="6662" spans="1:37" hidden="1" x14ac:dyDescent="0.35">
      <c r="A6662" s="39" t="str">
        <f t="shared" si="831"/>
        <v>SWHC005</v>
      </c>
      <c r="B6662" s="39" t="s">
        <v>336</v>
      </c>
      <c r="C6662" s="62" t="s">
        <v>20</v>
      </c>
      <c r="D6662" s="40" t="s">
        <v>187</v>
      </c>
      <c r="E6662" s="40" t="str">
        <f t="shared" si="838"/>
        <v>SWHC005T</v>
      </c>
      <c r="F6662" s="67" t="s">
        <v>249</v>
      </c>
      <c r="G6662" s="40" t="str">
        <f>DataSpec!$B$11</f>
        <v>UpDeemed, DnDeemed, DnDeemDI</v>
      </c>
      <c r="H6662" s="40" t="str">
        <f>DataSpec!$B$7</f>
        <v>Cap-Tons</v>
      </c>
      <c r="I6662" s="40" t="s">
        <v>11</v>
      </c>
      <c r="J6662" t="s">
        <v>186</v>
      </c>
      <c r="K6662" t="s">
        <v>272</v>
      </c>
      <c r="U6662" s="44">
        <f>SUMIFS(Table1[AStdWBkW],Table1[EnergyImpactID],E6662,Table1[BldgType],B6662,Table1[BldgVint],C6662,Table1[BldgLoc],F6662)</f>
        <v>0.03</v>
      </c>
      <c r="V6662" s="44">
        <f>SUMIFS(Table1[AStdWBkWh],Table1[EnergyImpactID],E6662,Table1[BldgType],B6662,Table1[BldgVint],C6662,Table1[BldgLoc],F6662)</f>
        <v>55.98</v>
      </c>
      <c r="W6662" s="69">
        <v>0</v>
      </c>
      <c r="X6662" s="69"/>
      <c r="Y6662" s="69"/>
      <c r="Z6662" s="69"/>
      <c r="AA6662" s="47">
        <f>SUMIF('Cost per Solution Code'!$I$5:$I$24,'Measure Support Table'!D6662,'Cost per Solution Code'!$H$5:$H$24)</f>
        <v>416.53842439071497</v>
      </c>
      <c r="AB6662" s="62"/>
      <c r="AC6662" s="47">
        <f>SUMIF('Cost per Solution Code'!$I$5:$I$24,'Measure Support Table'!D6662,'Cost per Solution Code'!$F$5:$F$24)</f>
        <v>522.1950355751585</v>
      </c>
      <c r="AD6662" s="62"/>
      <c r="AE6662" s="48">
        <f t="shared" si="832"/>
        <v>416.53842439071497</v>
      </c>
      <c r="AF6662" s="48">
        <f t="shared" si="833"/>
        <v>522.1950355751585</v>
      </c>
      <c r="AG6662" s="48">
        <f t="shared" si="834"/>
        <v>105.65661118444353</v>
      </c>
      <c r="AH6662" s="49">
        <f t="shared" si="835"/>
        <v>0</v>
      </c>
      <c r="AI6662" s="49">
        <f t="shared" si="836"/>
        <v>0</v>
      </c>
      <c r="AJ6662" s="50">
        <f t="shared" si="837"/>
        <v>0</v>
      </c>
      <c r="AK6662" s="51">
        <v>0</v>
      </c>
    </row>
    <row r="6663" spans="1:37" hidden="1" x14ac:dyDescent="0.35">
      <c r="A6663" s="39" t="str">
        <f t="shared" ref="A6663:A6726" si="839">A6662</f>
        <v>SWHC005</v>
      </c>
      <c r="B6663" s="39" t="s">
        <v>336</v>
      </c>
      <c r="C6663" s="62" t="s">
        <v>20</v>
      </c>
      <c r="D6663" s="40" t="s">
        <v>163</v>
      </c>
      <c r="E6663" s="40" t="str">
        <f t="shared" si="838"/>
        <v>SWHC005A</v>
      </c>
      <c r="F6663" s="67" t="s">
        <v>250</v>
      </c>
      <c r="G6663" s="40" t="str">
        <f>DataSpec!$B$11</f>
        <v>UpDeemed, DnDeemed, DnDeemDI</v>
      </c>
      <c r="H6663" s="40" t="str">
        <f>DataSpec!$B$7</f>
        <v>Cap-Tons</v>
      </c>
      <c r="I6663" s="40" t="s">
        <v>11</v>
      </c>
      <c r="J6663" t="s">
        <v>164</v>
      </c>
      <c r="K6663" t="s">
        <v>253</v>
      </c>
      <c r="U6663" s="44">
        <f>SUMIFS(Table1[AStdWBkW],Table1[EnergyImpactID],E6663,Table1[BldgType],B6663,Table1[BldgVint],C6663,Table1[BldgLoc],F6663)</f>
        <v>0.04</v>
      </c>
      <c r="V6663" s="44">
        <f>SUMIFS(Table1[AStdWBkWh],Table1[EnergyImpactID],E6663,Table1[BldgType],B6663,Table1[BldgVint],C6663,Table1[BldgLoc],F6663)</f>
        <v>58.47</v>
      </c>
      <c r="W6663" s="69">
        <v>0</v>
      </c>
      <c r="X6663" s="69"/>
      <c r="Y6663" s="69"/>
      <c r="Z6663" s="69"/>
      <c r="AA6663" s="47">
        <f>SUMIF('Cost per Solution Code'!$I$5:$I$24,'Measure Support Table'!D6663,'Cost per Solution Code'!$H$5:$H$24)</f>
        <v>656.88499999999999</v>
      </c>
      <c r="AB6663" s="62"/>
      <c r="AC6663" s="47">
        <f>SUMIF('Cost per Solution Code'!$I$5:$I$24,'Measure Support Table'!D6663,'Cost per Solution Code'!$F$5:$F$24)</f>
        <v>931.83999999999992</v>
      </c>
      <c r="AD6663" s="62"/>
      <c r="AE6663" s="48">
        <f t="shared" si="832"/>
        <v>656.88499999999999</v>
      </c>
      <c r="AF6663" s="48">
        <f t="shared" si="833"/>
        <v>931.83999999999992</v>
      </c>
      <c r="AG6663" s="48">
        <f t="shared" si="834"/>
        <v>274.95499999999993</v>
      </c>
      <c r="AH6663" s="49">
        <f t="shared" si="835"/>
        <v>0</v>
      </c>
      <c r="AI6663" s="49">
        <f t="shared" si="836"/>
        <v>0</v>
      </c>
      <c r="AJ6663" s="50">
        <f t="shared" si="837"/>
        <v>0</v>
      </c>
      <c r="AK6663" s="51">
        <v>0</v>
      </c>
    </row>
    <row r="6664" spans="1:37" hidden="1" x14ac:dyDescent="0.35">
      <c r="A6664" s="39" t="str">
        <f t="shared" si="839"/>
        <v>SWHC005</v>
      </c>
      <c r="B6664" s="39" t="s">
        <v>336</v>
      </c>
      <c r="C6664" s="62" t="s">
        <v>20</v>
      </c>
      <c r="D6664" s="40" t="s">
        <v>165</v>
      </c>
      <c r="E6664" s="40" t="str">
        <f t="shared" si="838"/>
        <v>SWHC005B</v>
      </c>
      <c r="F6664" s="67" t="s">
        <v>250</v>
      </c>
      <c r="G6664" s="40" t="str">
        <f>DataSpec!$B$11</f>
        <v>UpDeemed, DnDeemed, DnDeemDI</v>
      </c>
      <c r="H6664" s="40" t="str">
        <f>DataSpec!$B$7</f>
        <v>Cap-Tons</v>
      </c>
      <c r="I6664" s="40" t="s">
        <v>11</v>
      </c>
      <c r="J6664" t="s">
        <v>164</v>
      </c>
      <c r="K6664" t="s">
        <v>254</v>
      </c>
      <c r="U6664" s="44">
        <f>SUMIFS(Table1[AStdWBkW],Table1[EnergyImpactID],E6664,Table1[BldgType],B6664,Table1[BldgVint],C6664,Table1[BldgLoc],F6664)</f>
        <v>0.02</v>
      </c>
      <c r="V6664" s="44">
        <f>SUMIFS(Table1[AStdWBkWh],Table1[EnergyImpactID],E6664,Table1[BldgType],B6664,Table1[BldgVint],C6664,Table1[BldgLoc],F6664)</f>
        <v>38.97</v>
      </c>
      <c r="W6664" s="69">
        <v>0</v>
      </c>
      <c r="X6664" s="69"/>
      <c r="Y6664" s="69"/>
      <c r="Z6664" s="69"/>
      <c r="AA6664" s="47">
        <f>SUMIF('Cost per Solution Code'!$I$5:$I$24,'Measure Support Table'!D6664,'Cost per Solution Code'!$H$5:$H$24)</f>
        <v>656.88499999999999</v>
      </c>
      <c r="AB6664" s="62"/>
      <c r="AC6664" s="47">
        <f>SUMIF('Cost per Solution Code'!$I$5:$I$24,'Measure Support Table'!D6664,'Cost per Solution Code'!$F$5:$F$24)</f>
        <v>729.01</v>
      </c>
      <c r="AD6664" s="62"/>
      <c r="AE6664" s="48">
        <f t="shared" si="832"/>
        <v>656.88499999999999</v>
      </c>
      <c r="AF6664" s="48">
        <f t="shared" si="833"/>
        <v>729.01</v>
      </c>
      <c r="AG6664" s="48">
        <f t="shared" si="834"/>
        <v>72.125</v>
      </c>
      <c r="AH6664" s="49">
        <f t="shared" si="835"/>
        <v>0</v>
      </c>
      <c r="AI6664" s="49">
        <f t="shared" si="836"/>
        <v>0</v>
      </c>
      <c r="AJ6664" s="50">
        <f t="shared" si="837"/>
        <v>0</v>
      </c>
      <c r="AK6664" s="51">
        <v>0</v>
      </c>
    </row>
    <row r="6665" spans="1:37" hidden="1" x14ac:dyDescent="0.35">
      <c r="A6665" s="39" t="str">
        <f t="shared" si="839"/>
        <v>SWHC005</v>
      </c>
      <c r="B6665" s="39" t="s">
        <v>336</v>
      </c>
      <c r="C6665" s="62" t="s">
        <v>20</v>
      </c>
      <c r="D6665" s="40" t="s">
        <v>166</v>
      </c>
      <c r="E6665" s="40" t="str">
        <f t="shared" si="838"/>
        <v>SWHC005C</v>
      </c>
      <c r="F6665" s="67" t="s">
        <v>250</v>
      </c>
      <c r="G6665" s="40" t="str">
        <f>DataSpec!$B$11</f>
        <v>UpDeemed, DnDeemed, DnDeemDI</v>
      </c>
      <c r="H6665" s="40" t="str">
        <f>DataSpec!$B$7</f>
        <v>Cap-Tons</v>
      </c>
      <c r="I6665" s="40" t="s">
        <v>11</v>
      </c>
      <c r="J6665" t="s">
        <v>167</v>
      </c>
      <c r="K6665" t="s">
        <v>255</v>
      </c>
      <c r="U6665" s="44">
        <f>SUMIFS(Table1[AStdWBkW],Table1[EnergyImpactID],E6665,Table1[BldgType],B6665,Table1[BldgVint],C6665,Table1[BldgLoc],F6665)</f>
        <v>0.03</v>
      </c>
      <c r="V6665" s="44">
        <f>SUMIFS(Table1[AStdWBkWh],Table1[EnergyImpactID],E6665,Table1[BldgType],B6665,Table1[BldgVint],C6665,Table1[BldgLoc],F6665)</f>
        <v>54.77</v>
      </c>
      <c r="W6665" s="69">
        <v>0</v>
      </c>
      <c r="X6665" s="69"/>
      <c r="Y6665" s="69"/>
      <c r="Z6665" s="69"/>
      <c r="AA6665" s="47">
        <f>SUMIF('Cost per Solution Code'!$I$5:$I$24,'Measure Support Table'!D6665,'Cost per Solution Code'!$H$5:$H$24)</f>
        <v>515.125</v>
      </c>
      <c r="AB6665" s="62"/>
      <c r="AC6665" s="47">
        <f>SUMIF('Cost per Solution Code'!$I$5:$I$24,'Measure Support Table'!D6665,'Cost per Solution Code'!$F$5:$F$24)</f>
        <v>741.56</v>
      </c>
      <c r="AD6665" s="62"/>
      <c r="AE6665" s="48">
        <f t="shared" si="832"/>
        <v>515.125</v>
      </c>
      <c r="AF6665" s="48">
        <f t="shared" si="833"/>
        <v>741.56</v>
      </c>
      <c r="AG6665" s="48">
        <f t="shared" si="834"/>
        <v>226.43499999999995</v>
      </c>
      <c r="AH6665" s="49">
        <f t="shared" si="835"/>
        <v>0</v>
      </c>
      <c r="AI6665" s="49">
        <f t="shared" si="836"/>
        <v>0</v>
      </c>
      <c r="AJ6665" s="50">
        <f t="shared" si="837"/>
        <v>0</v>
      </c>
      <c r="AK6665" s="51">
        <v>0</v>
      </c>
    </row>
    <row r="6666" spans="1:37" hidden="1" x14ac:dyDescent="0.35">
      <c r="A6666" s="39" t="str">
        <f t="shared" si="839"/>
        <v>SWHC005</v>
      </c>
      <c r="B6666" s="39" t="s">
        <v>336</v>
      </c>
      <c r="C6666" s="62" t="s">
        <v>20</v>
      </c>
      <c r="D6666" s="40" t="s">
        <v>168</v>
      </c>
      <c r="E6666" s="40" t="str">
        <f t="shared" si="838"/>
        <v>SWHC005D</v>
      </c>
      <c r="F6666" s="67" t="s">
        <v>250</v>
      </c>
      <c r="G6666" s="40" t="str">
        <f>DataSpec!$B$11</f>
        <v>UpDeemed, DnDeemed, DnDeemDI</v>
      </c>
      <c r="H6666" s="40" t="str">
        <f>DataSpec!$B$7</f>
        <v>Cap-Tons</v>
      </c>
      <c r="I6666" s="40" t="s">
        <v>11</v>
      </c>
      <c r="J6666" t="s">
        <v>167</v>
      </c>
      <c r="K6666" t="s">
        <v>256</v>
      </c>
      <c r="U6666" s="44">
        <f>SUMIFS(Table1[AStdWBkW],Table1[EnergyImpactID],E6666,Table1[BldgType],B6666,Table1[BldgVint],C6666,Table1[BldgLoc],F6666)</f>
        <v>0.02</v>
      </c>
      <c r="V6666" s="44">
        <f>SUMIFS(Table1[AStdWBkWh],Table1[EnergyImpactID],E6666,Table1[BldgType],B6666,Table1[BldgVint],C6666,Table1[BldgLoc],F6666)</f>
        <v>36.5</v>
      </c>
      <c r="W6666" s="69">
        <v>0</v>
      </c>
      <c r="X6666" s="69"/>
      <c r="Y6666" s="69"/>
      <c r="Z6666" s="69"/>
      <c r="AA6666" s="47">
        <f>SUMIF('Cost per Solution Code'!$I$5:$I$24,'Measure Support Table'!D6666,'Cost per Solution Code'!$H$5:$H$24)</f>
        <v>515.125</v>
      </c>
      <c r="AB6666" s="62"/>
      <c r="AC6666" s="47">
        <f>SUMIF('Cost per Solution Code'!$I$5:$I$24,'Measure Support Table'!D6666,'Cost per Solution Code'!$F$5:$F$24)</f>
        <v>673.54</v>
      </c>
      <c r="AD6666" s="62"/>
      <c r="AE6666" s="48">
        <f t="shared" si="832"/>
        <v>515.125</v>
      </c>
      <c r="AF6666" s="48">
        <f t="shared" si="833"/>
        <v>673.54</v>
      </c>
      <c r="AG6666" s="48">
        <f t="shared" si="834"/>
        <v>158.41499999999996</v>
      </c>
      <c r="AH6666" s="49">
        <f t="shared" si="835"/>
        <v>0</v>
      </c>
      <c r="AI6666" s="49">
        <f t="shared" si="836"/>
        <v>0</v>
      </c>
      <c r="AJ6666" s="50">
        <f t="shared" si="837"/>
        <v>0</v>
      </c>
      <c r="AK6666" s="51">
        <v>0</v>
      </c>
    </row>
    <row r="6667" spans="1:37" hidden="1" x14ac:dyDescent="0.35">
      <c r="A6667" s="39" t="str">
        <f t="shared" si="839"/>
        <v>SWHC005</v>
      </c>
      <c r="B6667" s="39" t="s">
        <v>336</v>
      </c>
      <c r="C6667" s="62" t="s">
        <v>20</v>
      </c>
      <c r="D6667" s="40" t="s">
        <v>169</v>
      </c>
      <c r="E6667" s="40" t="str">
        <f t="shared" si="838"/>
        <v>SWHC005E</v>
      </c>
      <c r="F6667" s="67" t="s">
        <v>250</v>
      </c>
      <c r="G6667" s="40" t="str">
        <f>DataSpec!$B$11</f>
        <v>UpDeemed, DnDeemed, DnDeemDI</v>
      </c>
      <c r="H6667" s="40" t="str">
        <f>DataSpec!$B$7</f>
        <v>Cap-Tons</v>
      </c>
      <c r="I6667" s="40" t="s">
        <v>11</v>
      </c>
      <c r="J6667" t="s">
        <v>170</v>
      </c>
      <c r="K6667" t="s">
        <v>257</v>
      </c>
      <c r="U6667" s="44">
        <f>SUMIFS(Table1[AStdWBkW],Table1[EnergyImpactID],E6667,Table1[BldgType],B6667,Table1[BldgVint],C6667,Table1[BldgLoc],F6667)</f>
        <v>0.03</v>
      </c>
      <c r="V6667" s="44">
        <f>SUMIFS(Table1[AStdWBkWh],Table1[EnergyImpactID],E6667,Table1[BldgType],B6667,Table1[BldgVint],C6667,Table1[BldgLoc],F6667)</f>
        <v>53.87</v>
      </c>
      <c r="W6667" s="69">
        <v>0</v>
      </c>
      <c r="X6667" s="69"/>
      <c r="Y6667" s="69"/>
      <c r="Z6667" s="69"/>
      <c r="AA6667" s="47">
        <f>SUMIF('Cost per Solution Code'!$I$5:$I$24,'Measure Support Table'!D6667,'Cost per Solution Code'!$H$5:$H$24)</f>
        <v>448.52499999999998</v>
      </c>
      <c r="AB6667" s="62"/>
      <c r="AC6667" s="47">
        <f>SUMIF('Cost per Solution Code'!$I$5:$I$24,'Measure Support Table'!D6667,'Cost per Solution Code'!$F$5:$F$24)</f>
        <v>698.35</v>
      </c>
      <c r="AD6667" s="62"/>
      <c r="AE6667" s="48">
        <f t="shared" si="832"/>
        <v>448.52499999999998</v>
      </c>
      <c r="AF6667" s="48">
        <f t="shared" si="833"/>
        <v>698.35</v>
      </c>
      <c r="AG6667" s="48">
        <f t="shared" si="834"/>
        <v>249.82500000000005</v>
      </c>
      <c r="AH6667" s="49">
        <f t="shared" si="835"/>
        <v>0</v>
      </c>
      <c r="AI6667" s="49">
        <f t="shared" si="836"/>
        <v>0</v>
      </c>
      <c r="AJ6667" s="50">
        <f t="shared" si="837"/>
        <v>0</v>
      </c>
      <c r="AK6667" s="51">
        <v>0</v>
      </c>
    </row>
    <row r="6668" spans="1:37" hidden="1" x14ac:dyDescent="0.35">
      <c r="A6668" s="39" t="str">
        <f t="shared" si="839"/>
        <v>SWHC005</v>
      </c>
      <c r="B6668" s="39" t="s">
        <v>336</v>
      </c>
      <c r="C6668" s="62" t="s">
        <v>20</v>
      </c>
      <c r="D6668" s="40" t="s">
        <v>171</v>
      </c>
      <c r="E6668" s="40" t="str">
        <f t="shared" si="838"/>
        <v>SWHC005F</v>
      </c>
      <c r="F6668" s="67" t="s">
        <v>250</v>
      </c>
      <c r="G6668" s="40" t="str">
        <f>DataSpec!$B$11</f>
        <v>UpDeemed, DnDeemed, DnDeemDI</v>
      </c>
      <c r="H6668" s="40" t="str">
        <f>DataSpec!$B$7</f>
        <v>Cap-Tons</v>
      </c>
      <c r="I6668" s="40" t="s">
        <v>11</v>
      </c>
      <c r="J6668" t="s">
        <v>170</v>
      </c>
      <c r="K6668" t="s">
        <v>258</v>
      </c>
      <c r="U6668" s="44">
        <f>SUMIFS(Table1[AStdWBkW],Table1[EnergyImpactID],E6668,Table1[BldgType],B6668,Table1[BldgVint],C6668,Table1[BldgLoc],F6668)</f>
        <v>0.02</v>
      </c>
      <c r="V6668" s="44">
        <f>SUMIFS(Table1[AStdWBkWh],Table1[EnergyImpactID],E6668,Table1[BldgType],B6668,Table1[BldgVint],C6668,Table1[BldgLoc],F6668)</f>
        <v>35.869999999999997</v>
      </c>
      <c r="W6668" s="69">
        <v>0</v>
      </c>
      <c r="X6668" s="69"/>
      <c r="Y6668" s="69"/>
      <c r="Z6668" s="69"/>
      <c r="AA6668" s="47">
        <f>SUMIF('Cost per Solution Code'!$I$5:$I$24,'Measure Support Table'!D6668,'Cost per Solution Code'!$H$5:$H$24)</f>
        <v>448.52499999999998</v>
      </c>
      <c r="AB6668" s="62"/>
      <c r="AC6668" s="47">
        <f>SUMIF('Cost per Solution Code'!$I$5:$I$24,'Measure Support Table'!D6668,'Cost per Solution Code'!$F$5:$F$24)</f>
        <v>642.36500000000001</v>
      </c>
      <c r="AD6668" s="62"/>
      <c r="AE6668" s="48">
        <f t="shared" si="832"/>
        <v>448.52499999999998</v>
      </c>
      <c r="AF6668" s="48">
        <f t="shared" si="833"/>
        <v>642.36500000000001</v>
      </c>
      <c r="AG6668" s="48">
        <f t="shared" si="834"/>
        <v>193.84000000000003</v>
      </c>
      <c r="AH6668" s="49">
        <f t="shared" si="835"/>
        <v>0</v>
      </c>
      <c r="AI6668" s="49">
        <f t="shared" si="836"/>
        <v>0</v>
      </c>
      <c r="AJ6668" s="50">
        <f t="shared" si="837"/>
        <v>0</v>
      </c>
      <c r="AK6668" s="51">
        <v>0</v>
      </c>
    </row>
    <row r="6669" spans="1:37" hidden="1" x14ac:dyDescent="0.35">
      <c r="A6669" s="39" t="str">
        <f t="shared" si="839"/>
        <v>SWHC005</v>
      </c>
      <c r="B6669" s="39" t="s">
        <v>336</v>
      </c>
      <c r="C6669" s="62" t="s">
        <v>20</v>
      </c>
      <c r="D6669" s="40" t="s">
        <v>8</v>
      </c>
      <c r="E6669" s="40" t="str">
        <f t="shared" si="838"/>
        <v>SWHC005G</v>
      </c>
      <c r="F6669" s="67" t="s">
        <v>250</v>
      </c>
      <c r="G6669" s="40" t="str">
        <f>DataSpec!$B$11</f>
        <v>UpDeemed, DnDeemed, DnDeemDI</v>
      </c>
      <c r="H6669" s="40" t="str">
        <f>DataSpec!$B$7</f>
        <v>Cap-Tons</v>
      </c>
      <c r="I6669" s="40" t="s">
        <v>11</v>
      </c>
      <c r="J6669" t="s">
        <v>172</v>
      </c>
      <c r="K6669" t="s">
        <v>259</v>
      </c>
      <c r="U6669" s="44">
        <f>SUMIFS(Table1[AStdWBkW],Table1[EnergyImpactID],E6669,Table1[BldgType],B6669,Table1[BldgVint],C6669,Table1[BldgLoc],F6669)</f>
        <v>0.03</v>
      </c>
      <c r="V6669" s="44">
        <f>SUMIFS(Table1[AStdWBkWh],Table1[EnergyImpactID],E6669,Table1[BldgType],B6669,Table1[BldgVint],C6669,Table1[BldgLoc],F6669)</f>
        <v>53.87</v>
      </c>
      <c r="W6669" s="69">
        <v>0</v>
      </c>
      <c r="X6669" s="69"/>
      <c r="Y6669" s="69"/>
      <c r="Z6669" s="69"/>
      <c r="AA6669" s="47">
        <f>SUMIF('Cost per Solution Code'!$I$5:$I$24,'Measure Support Table'!D6669,'Cost per Solution Code'!$H$5:$H$24)</f>
        <v>392.565</v>
      </c>
      <c r="AB6669" s="62"/>
      <c r="AC6669" s="47">
        <f>SUMIF('Cost per Solution Code'!$I$5:$I$24,'Measure Support Table'!D6669,'Cost per Solution Code'!$F$5:$F$24)</f>
        <v>491.11500000000001</v>
      </c>
      <c r="AD6669" s="62"/>
      <c r="AE6669" s="48">
        <f t="shared" si="832"/>
        <v>392.565</v>
      </c>
      <c r="AF6669" s="48">
        <f t="shared" si="833"/>
        <v>491.11500000000001</v>
      </c>
      <c r="AG6669" s="48">
        <f t="shared" si="834"/>
        <v>98.550000000000011</v>
      </c>
      <c r="AH6669" s="49">
        <f t="shared" si="835"/>
        <v>0</v>
      </c>
      <c r="AI6669" s="49">
        <f t="shared" si="836"/>
        <v>0</v>
      </c>
      <c r="AJ6669" s="50">
        <f t="shared" si="837"/>
        <v>0</v>
      </c>
      <c r="AK6669" s="51">
        <v>0</v>
      </c>
    </row>
    <row r="6670" spans="1:37" hidden="1" x14ac:dyDescent="0.35">
      <c r="A6670" s="39" t="str">
        <f t="shared" si="839"/>
        <v>SWHC005</v>
      </c>
      <c r="B6670" s="39" t="s">
        <v>336</v>
      </c>
      <c r="C6670" s="62" t="s">
        <v>20</v>
      </c>
      <c r="D6670" s="40" t="s">
        <v>16</v>
      </c>
      <c r="E6670" s="40" t="str">
        <f t="shared" si="838"/>
        <v>SWHC005H</v>
      </c>
      <c r="F6670" s="67" t="s">
        <v>250</v>
      </c>
      <c r="G6670" s="40" t="str">
        <f>DataSpec!$B$11</f>
        <v>UpDeemed, DnDeemed, DnDeemDI</v>
      </c>
      <c r="H6670" s="40" t="str">
        <f>DataSpec!$B$7</f>
        <v>Cap-Tons</v>
      </c>
      <c r="I6670" s="40" t="s">
        <v>11</v>
      </c>
      <c r="J6670" t="s">
        <v>172</v>
      </c>
      <c r="K6670" t="s">
        <v>260</v>
      </c>
      <c r="U6670" s="44">
        <f>SUMIFS(Table1[AStdWBkW],Table1[EnergyImpactID],E6670,Table1[BldgType],B6670,Table1[BldgVint],C6670,Table1[BldgLoc],F6670)</f>
        <v>0.02</v>
      </c>
      <c r="V6670" s="44">
        <f>SUMIFS(Table1[AStdWBkWh],Table1[EnergyImpactID],E6670,Table1[BldgType],B6670,Table1[BldgVint],C6670,Table1[BldgLoc],F6670)</f>
        <v>35.869999999999997</v>
      </c>
      <c r="W6670" s="69">
        <v>0</v>
      </c>
      <c r="X6670" s="69"/>
      <c r="Y6670" s="69"/>
      <c r="Z6670" s="69"/>
      <c r="AA6670" s="47">
        <f>SUMIF('Cost per Solution Code'!$I$5:$I$24,'Measure Support Table'!D6670,'Cost per Solution Code'!$H$5:$H$24)</f>
        <v>392.565</v>
      </c>
      <c r="AB6670" s="62"/>
      <c r="AC6670" s="47">
        <f>SUMIF('Cost per Solution Code'!$I$5:$I$24,'Measure Support Table'!D6670,'Cost per Solution Code'!$F$5:$F$24)</f>
        <v>458.26499999999999</v>
      </c>
      <c r="AD6670" s="62"/>
      <c r="AE6670" s="48">
        <f t="shared" si="832"/>
        <v>392.565</v>
      </c>
      <c r="AF6670" s="48">
        <f t="shared" si="833"/>
        <v>458.26499999999999</v>
      </c>
      <c r="AG6670" s="48">
        <f t="shared" si="834"/>
        <v>65.699999999999989</v>
      </c>
      <c r="AH6670" s="49">
        <f t="shared" si="835"/>
        <v>0</v>
      </c>
      <c r="AI6670" s="49">
        <f t="shared" si="836"/>
        <v>0</v>
      </c>
      <c r="AJ6670" s="50">
        <f t="shared" si="837"/>
        <v>0</v>
      </c>
      <c r="AK6670" s="51">
        <v>0</v>
      </c>
    </row>
    <row r="6671" spans="1:37" hidden="1" x14ac:dyDescent="0.35">
      <c r="A6671" s="39" t="str">
        <f t="shared" si="839"/>
        <v>SWHC005</v>
      </c>
      <c r="B6671" s="39" t="s">
        <v>336</v>
      </c>
      <c r="C6671" s="62" t="s">
        <v>20</v>
      </c>
      <c r="D6671" s="40" t="s">
        <v>18</v>
      </c>
      <c r="E6671" s="40" t="str">
        <f t="shared" si="838"/>
        <v>SWHC005I</v>
      </c>
      <c r="F6671" s="67" t="s">
        <v>250</v>
      </c>
      <c r="G6671" s="40" t="str">
        <f>DataSpec!$B$11</f>
        <v>UpDeemed, DnDeemed, DnDeemDI</v>
      </c>
      <c r="H6671" s="40" t="str">
        <f>DataSpec!$B$7</f>
        <v>Cap-Tons</v>
      </c>
      <c r="I6671" s="40" t="s">
        <v>11</v>
      </c>
      <c r="J6671" t="s">
        <v>173</v>
      </c>
      <c r="K6671" t="s">
        <v>261</v>
      </c>
      <c r="U6671" s="44">
        <f>SUMIFS(Table1[AStdWBkW],Table1[EnergyImpactID],E6671,Table1[BldgType],B6671,Table1[BldgVint],C6671,Table1[BldgLoc],F6671)</f>
        <v>0.04</v>
      </c>
      <c r="V6671" s="44">
        <f>SUMIFS(Table1[AStdWBkWh],Table1[EnergyImpactID],E6671,Table1[BldgType],B6671,Table1[BldgVint],C6671,Table1[BldgLoc],F6671)</f>
        <v>63.97</v>
      </c>
      <c r="W6671" s="69">
        <v>0</v>
      </c>
      <c r="X6671" s="69"/>
      <c r="Y6671" s="69"/>
      <c r="Z6671" s="69"/>
      <c r="AA6671" s="47">
        <f>SUMIF('Cost per Solution Code'!$I$5:$I$24,'Measure Support Table'!D6671,'Cost per Solution Code'!$H$5:$H$24)</f>
        <v>660</v>
      </c>
      <c r="AB6671" s="62"/>
      <c r="AC6671" s="47">
        <f>SUMIF('Cost per Solution Code'!$I$5:$I$24,'Measure Support Table'!D6671,'Cost per Solution Code'!$F$5:$F$24)</f>
        <v>923</v>
      </c>
      <c r="AD6671" s="62"/>
      <c r="AE6671" s="48">
        <f t="shared" si="832"/>
        <v>660</v>
      </c>
      <c r="AF6671" s="48">
        <f t="shared" si="833"/>
        <v>923</v>
      </c>
      <c r="AG6671" s="48">
        <f t="shared" si="834"/>
        <v>263</v>
      </c>
      <c r="AH6671" s="49">
        <f t="shared" si="835"/>
        <v>0</v>
      </c>
      <c r="AI6671" s="49">
        <f t="shared" si="836"/>
        <v>0</v>
      </c>
      <c r="AJ6671" s="50">
        <f t="shared" si="837"/>
        <v>0</v>
      </c>
      <c r="AK6671" s="51">
        <v>0</v>
      </c>
    </row>
    <row r="6672" spans="1:37" hidden="1" x14ac:dyDescent="0.35">
      <c r="A6672" s="39" t="str">
        <f t="shared" si="839"/>
        <v>SWHC005</v>
      </c>
      <c r="B6672" s="39" t="s">
        <v>336</v>
      </c>
      <c r="C6672" s="62" t="s">
        <v>20</v>
      </c>
      <c r="D6672" s="40" t="s">
        <v>22</v>
      </c>
      <c r="E6672" s="40" t="str">
        <f t="shared" si="838"/>
        <v>SWHC005J</v>
      </c>
      <c r="F6672" s="67" t="s">
        <v>250</v>
      </c>
      <c r="G6672" s="40" t="str">
        <f>DataSpec!$B$11</f>
        <v>UpDeemed, DnDeemed, DnDeemDI</v>
      </c>
      <c r="H6672" s="40" t="str">
        <f>DataSpec!$B$7</f>
        <v>Cap-Tons</v>
      </c>
      <c r="I6672" s="40" t="s">
        <v>11</v>
      </c>
      <c r="J6672" t="s">
        <v>173</v>
      </c>
      <c r="K6672" t="s">
        <v>262</v>
      </c>
      <c r="U6672" s="44">
        <f>SUMIFS(Table1[AStdWBkW],Table1[EnergyImpactID],E6672,Table1[BldgType],B6672,Table1[BldgVint],C6672,Table1[BldgLoc],F6672)</f>
        <v>0.03</v>
      </c>
      <c r="V6672" s="44">
        <f>SUMIFS(Table1[AStdWBkWh],Table1[EnergyImpactID],E6672,Table1[BldgType],B6672,Table1[BldgVint],C6672,Table1[BldgLoc],F6672)</f>
        <v>42.67</v>
      </c>
      <c r="W6672" s="69">
        <v>0</v>
      </c>
      <c r="X6672" s="69"/>
      <c r="Y6672" s="69"/>
      <c r="Z6672" s="69"/>
      <c r="AA6672" s="47">
        <f>SUMIF('Cost per Solution Code'!$I$5:$I$24,'Measure Support Table'!D6672,'Cost per Solution Code'!$H$5:$H$24)</f>
        <v>660</v>
      </c>
      <c r="AB6672" s="62"/>
      <c r="AC6672" s="47">
        <f>SUMIF('Cost per Solution Code'!$I$5:$I$24,'Measure Support Table'!D6672,'Cost per Solution Code'!$F$5:$F$24)</f>
        <v>845</v>
      </c>
      <c r="AD6672" s="62"/>
      <c r="AE6672" s="48">
        <f t="shared" si="832"/>
        <v>660</v>
      </c>
      <c r="AF6672" s="48">
        <f t="shared" si="833"/>
        <v>845</v>
      </c>
      <c r="AG6672" s="48">
        <f t="shared" si="834"/>
        <v>185</v>
      </c>
      <c r="AH6672" s="49">
        <f t="shared" si="835"/>
        <v>0</v>
      </c>
      <c r="AI6672" s="49">
        <f t="shared" si="836"/>
        <v>0</v>
      </c>
      <c r="AJ6672" s="50">
        <f t="shared" si="837"/>
        <v>0</v>
      </c>
      <c r="AK6672" s="51">
        <v>0</v>
      </c>
    </row>
    <row r="6673" spans="1:37" hidden="1" x14ac:dyDescent="0.35">
      <c r="A6673" s="39" t="str">
        <f t="shared" si="839"/>
        <v>SWHC005</v>
      </c>
      <c r="B6673" s="39" t="s">
        <v>336</v>
      </c>
      <c r="C6673" s="62" t="s">
        <v>20</v>
      </c>
      <c r="D6673" s="40" t="s">
        <v>25</v>
      </c>
      <c r="E6673" s="40" t="str">
        <f t="shared" si="838"/>
        <v>SWHC005K</v>
      </c>
      <c r="F6673" s="67" t="s">
        <v>250</v>
      </c>
      <c r="G6673" s="40" t="str">
        <f>DataSpec!$B$11</f>
        <v>UpDeemed, DnDeemed, DnDeemDI</v>
      </c>
      <c r="H6673" s="40" t="str">
        <f>DataSpec!$B$7</f>
        <v>Cap-Tons</v>
      </c>
      <c r="I6673" s="40" t="s">
        <v>11</v>
      </c>
      <c r="J6673" t="s">
        <v>174</v>
      </c>
      <c r="K6673" t="s">
        <v>263</v>
      </c>
      <c r="U6673" s="44">
        <f>SUMIFS(Table1[AStdWBkW],Table1[EnergyImpactID],E6673,Table1[BldgType],B6673,Table1[BldgVint],C6673,Table1[BldgLoc],F6673)</f>
        <v>0.04</v>
      </c>
      <c r="V6673" s="44">
        <f>SUMIFS(Table1[AStdWBkWh],Table1[EnergyImpactID],E6673,Table1[BldgType],B6673,Table1[BldgVint],C6673,Table1[BldgLoc],F6673)</f>
        <v>68.569999999999993</v>
      </c>
      <c r="W6673" s="69">
        <v>0</v>
      </c>
      <c r="X6673" s="69"/>
      <c r="Y6673" s="69"/>
      <c r="Z6673" s="69"/>
      <c r="AA6673" s="47">
        <f>SUMIF('Cost per Solution Code'!$I$5:$I$24,'Measure Support Table'!D6673,'Cost per Solution Code'!$H$5:$H$24)</f>
        <v>519.14</v>
      </c>
      <c r="AB6673" s="62"/>
      <c r="AC6673" s="47">
        <f>SUMIF('Cost per Solution Code'!$I$5:$I$24,'Measure Support Table'!D6673,'Cost per Solution Code'!$F$5:$F$24)</f>
        <v>685.85</v>
      </c>
      <c r="AD6673" s="62"/>
      <c r="AE6673" s="48">
        <f t="shared" si="832"/>
        <v>519.14</v>
      </c>
      <c r="AF6673" s="48">
        <f t="shared" si="833"/>
        <v>685.85</v>
      </c>
      <c r="AG6673" s="48">
        <f t="shared" si="834"/>
        <v>166.71000000000004</v>
      </c>
      <c r="AH6673" s="49">
        <f t="shared" si="835"/>
        <v>0</v>
      </c>
      <c r="AI6673" s="49">
        <f t="shared" si="836"/>
        <v>0</v>
      </c>
      <c r="AJ6673" s="50">
        <f t="shared" si="837"/>
        <v>0</v>
      </c>
      <c r="AK6673" s="51">
        <v>0</v>
      </c>
    </row>
    <row r="6674" spans="1:37" hidden="1" x14ac:dyDescent="0.35">
      <c r="A6674" s="39" t="str">
        <f t="shared" si="839"/>
        <v>SWHC005</v>
      </c>
      <c r="B6674" s="39" t="s">
        <v>336</v>
      </c>
      <c r="C6674" s="62" t="s">
        <v>20</v>
      </c>
      <c r="D6674" s="40" t="s">
        <v>175</v>
      </c>
      <c r="E6674" s="40" t="str">
        <f t="shared" si="838"/>
        <v>SWHC005L</v>
      </c>
      <c r="F6674" s="67" t="s">
        <v>250</v>
      </c>
      <c r="G6674" s="40" t="str">
        <f>DataSpec!$B$11</f>
        <v>UpDeemed, DnDeemed, DnDeemDI</v>
      </c>
      <c r="H6674" s="40" t="str">
        <f>DataSpec!$B$7</f>
        <v>Cap-Tons</v>
      </c>
      <c r="I6674" s="40" t="s">
        <v>11</v>
      </c>
      <c r="J6674" t="s">
        <v>174</v>
      </c>
      <c r="K6674" t="s">
        <v>264</v>
      </c>
      <c r="U6674" s="44">
        <f>SUMIFS(Table1[AStdWBkW],Table1[EnergyImpactID],E6674,Table1[BldgType],B6674,Table1[BldgVint],C6674,Table1[BldgLoc],F6674)</f>
        <v>0.02</v>
      </c>
      <c r="V6674" s="44">
        <f>SUMIFS(Table1[AStdWBkWh],Table1[EnergyImpactID],E6674,Table1[BldgType],B6674,Table1[BldgVint],C6674,Table1[BldgLoc],F6674)</f>
        <v>45.69</v>
      </c>
      <c r="W6674" s="69">
        <v>0</v>
      </c>
      <c r="X6674" s="69"/>
      <c r="Y6674" s="69"/>
      <c r="Z6674" s="69"/>
      <c r="AA6674" s="47">
        <f>SUMIF('Cost per Solution Code'!$I$5:$I$24,'Measure Support Table'!D6674,'Cost per Solution Code'!$H$5:$H$24)</f>
        <v>519.14</v>
      </c>
      <c r="AB6674" s="62"/>
      <c r="AC6674" s="47">
        <f>SUMIF('Cost per Solution Code'!$I$5:$I$24,'Measure Support Table'!D6674,'Cost per Solution Code'!$F$5:$F$24)</f>
        <v>555.84500000000003</v>
      </c>
      <c r="AD6674" s="62"/>
      <c r="AE6674" s="48">
        <f t="shared" si="832"/>
        <v>519.14</v>
      </c>
      <c r="AF6674" s="48">
        <f t="shared" si="833"/>
        <v>555.84500000000003</v>
      </c>
      <c r="AG6674" s="48">
        <f t="shared" si="834"/>
        <v>36.705000000000041</v>
      </c>
      <c r="AH6674" s="49">
        <f t="shared" si="835"/>
        <v>0</v>
      </c>
      <c r="AI6674" s="49">
        <f t="shared" si="836"/>
        <v>0</v>
      </c>
      <c r="AJ6674" s="50">
        <f t="shared" si="837"/>
        <v>0</v>
      </c>
      <c r="AK6674" s="51">
        <v>0</v>
      </c>
    </row>
    <row r="6675" spans="1:37" hidden="1" x14ac:dyDescent="0.35">
      <c r="A6675" s="39" t="str">
        <f t="shared" si="839"/>
        <v>SWHC005</v>
      </c>
      <c r="B6675" s="39" t="s">
        <v>336</v>
      </c>
      <c r="C6675" s="62" t="s">
        <v>20</v>
      </c>
      <c r="D6675" s="40" t="s">
        <v>176</v>
      </c>
      <c r="E6675" s="40" t="str">
        <f t="shared" si="838"/>
        <v>SWHC005M</v>
      </c>
      <c r="F6675" s="67" t="s">
        <v>250</v>
      </c>
      <c r="G6675" s="40" t="str">
        <f>DataSpec!$B$11</f>
        <v>UpDeemed, DnDeemed, DnDeemDI</v>
      </c>
      <c r="H6675" s="40" t="str">
        <f>DataSpec!$B$7</f>
        <v>Cap-Tons</v>
      </c>
      <c r="I6675" s="40" t="s">
        <v>11</v>
      </c>
      <c r="J6675" t="s">
        <v>177</v>
      </c>
      <c r="K6675" t="s">
        <v>265</v>
      </c>
      <c r="U6675" s="44">
        <f>SUMIFS(Table1[AStdWBkW],Table1[EnergyImpactID],E6675,Table1[BldgType],B6675,Table1[BldgVint],C6675,Table1[BldgLoc],F6675)</f>
        <v>0.03</v>
      </c>
      <c r="V6675" s="44">
        <f>SUMIFS(Table1[AStdWBkWh],Table1[EnergyImpactID],E6675,Table1[BldgType],B6675,Table1[BldgVint],C6675,Table1[BldgLoc],F6675)</f>
        <v>63.03</v>
      </c>
      <c r="W6675" s="69">
        <v>0</v>
      </c>
      <c r="X6675" s="69"/>
      <c r="Y6675" s="69"/>
      <c r="Z6675" s="69"/>
      <c r="AA6675" s="47">
        <f>SUMIF('Cost per Solution Code'!$I$5:$I$24,'Measure Support Table'!D6675,'Cost per Solution Code'!$H$5:$H$24)</f>
        <v>449.41</v>
      </c>
      <c r="AB6675" s="62"/>
      <c r="AC6675" s="47">
        <f>SUMIF('Cost per Solution Code'!$I$5:$I$24,'Measure Support Table'!D6675,'Cost per Solution Code'!$F$5:$F$24)</f>
        <v>771.3576281291954</v>
      </c>
      <c r="AD6675" s="62"/>
      <c r="AE6675" s="48">
        <f t="shared" si="832"/>
        <v>449.41</v>
      </c>
      <c r="AF6675" s="48">
        <f t="shared" si="833"/>
        <v>771.3576281291954</v>
      </c>
      <c r="AG6675" s="48">
        <f t="shared" si="834"/>
        <v>321.94762812919538</v>
      </c>
      <c r="AH6675" s="49">
        <f t="shared" si="835"/>
        <v>0</v>
      </c>
      <c r="AI6675" s="49">
        <f t="shared" si="836"/>
        <v>0</v>
      </c>
      <c r="AJ6675" s="50">
        <f t="shared" si="837"/>
        <v>0</v>
      </c>
      <c r="AK6675" s="51">
        <v>0</v>
      </c>
    </row>
    <row r="6676" spans="1:37" hidden="1" x14ac:dyDescent="0.35">
      <c r="A6676" s="39" t="str">
        <f t="shared" si="839"/>
        <v>SWHC005</v>
      </c>
      <c r="B6676" s="39" t="s">
        <v>336</v>
      </c>
      <c r="C6676" s="62" t="s">
        <v>20</v>
      </c>
      <c r="D6676" s="40" t="s">
        <v>178</v>
      </c>
      <c r="E6676" s="40" t="str">
        <f t="shared" si="838"/>
        <v>SWHC005N</v>
      </c>
      <c r="F6676" s="67" t="s">
        <v>250</v>
      </c>
      <c r="G6676" s="40" t="str">
        <f>DataSpec!$B$11</f>
        <v>UpDeemed, DnDeemed, DnDeemDI</v>
      </c>
      <c r="H6676" s="40" t="str">
        <f>DataSpec!$B$7</f>
        <v>Cap-Tons</v>
      </c>
      <c r="I6676" s="40" t="s">
        <v>11</v>
      </c>
      <c r="J6676" t="s">
        <v>177</v>
      </c>
      <c r="K6676" t="s">
        <v>266</v>
      </c>
      <c r="U6676" s="44">
        <f>SUMIFS(Table1[AStdWBkW],Table1[EnergyImpactID],E6676,Table1[BldgType],B6676,Table1[BldgVint],C6676,Table1[BldgLoc],F6676)</f>
        <v>0.02</v>
      </c>
      <c r="V6676" s="44">
        <f>SUMIFS(Table1[AStdWBkWh],Table1[EnergyImpactID],E6676,Table1[BldgType],B6676,Table1[BldgVint],C6676,Table1[BldgLoc],F6676)</f>
        <v>42.02</v>
      </c>
      <c r="W6676" s="69">
        <v>0</v>
      </c>
      <c r="X6676" s="69"/>
      <c r="Y6676" s="69"/>
      <c r="Z6676" s="69"/>
      <c r="AA6676" s="47">
        <f>SUMIF('Cost per Solution Code'!$I$5:$I$24,'Measure Support Table'!D6676,'Cost per Solution Code'!$H$5:$H$24)</f>
        <v>449.41</v>
      </c>
      <c r="AB6676" s="62"/>
      <c r="AC6676" s="47">
        <f>SUMIF('Cost per Solution Code'!$I$5:$I$24,'Measure Support Table'!D6676,'Cost per Solution Code'!$F$5:$F$24)</f>
        <v>629.11366698254767</v>
      </c>
      <c r="AD6676" s="62"/>
      <c r="AE6676" s="48">
        <f t="shared" si="832"/>
        <v>449.41</v>
      </c>
      <c r="AF6676" s="48">
        <f t="shared" si="833"/>
        <v>629.11366698254767</v>
      </c>
      <c r="AG6676" s="48">
        <f t="shared" si="834"/>
        <v>179.70366698254765</v>
      </c>
      <c r="AH6676" s="49">
        <f t="shared" si="835"/>
        <v>0</v>
      </c>
      <c r="AI6676" s="49">
        <f t="shared" si="836"/>
        <v>0</v>
      </c>
      <c r="AJ6676" s="50">
        <f t="shared" si="837"/>
        <v>0</v>
      </c>
      <c r="AK6676" s="51">
        <v>0</v>
      </c>
    </row>
    <row r="6677" spans="1:37" hidden="1" x14ac:dyDescent="0.35">
      <c r="A6677" s="39" t="str">
        <f t="shared" si="839"/>
        <v>SWHC005</v>
      </c>
      <c r="B6677" s="39" t="s">
        <v>336</v>
      </c>
      <c r="C6677" s="62" t="s">
        <v>20</v>
      </c>
      <c r="D6677" s="40" t="s">
        <v>179</v>
      </c>
      <c r="E6677" s="40" t="str">
        <f t="shared" si="838"/>
        <v>SWHC005O</v>
      </c>
      <c r="F6677" s="67" t="s">
        <v>250</v>
      </c>
      <c r="G6677" s="40" t="str">
        <f>DataSpec!$B$11</f>
        <v>UpDeemed, DnDeemed, DnDeemDI</v>
      </c>
      <c r="H6677" s="40" t="str">
        <f>DataSpec!$B$7</f>
        <v>Cap-Tons</v>
      </c>
      <c r="I6677" s="40" t="s">
        <v>11</v>
      </c>
      <c r="J6677" t="s">
        <v>180</v>
      </c>
      <c r="K6677" t="s">
        <v>267</v>
      </c>
      <c r="U6677" s="44">
        <f>SUMIFS(Table1[AStdWBkW],Table1[EnergyImpactID],E6677,Table1[BldgType],B6677,Table1[BldgVint],C6677,Table1[BldgLoc],F6677)</f>
        <v>0.04</v>
      </c>
      <c r="V6677" s="44">
        <f>SUMIFS(Table1[AStdWBkWh],Table1[EnergyImpactID],E6677,Table1[BldgType],B6677,Table1[BldgVint],C6677,Table1[BldgLoc],F6677)</f>
        <v>75.64</v>
      </c>
      <c r="W6677" s="69">
        <v>0</v>
      </c>
      <c r="X6677" s="69"/>
      <c r="Y6677" s="69"/>
      <c r="Z6677" s="69"/>
      <c r="AA6677" s="47">
        <f>SUMIF('Cost per Solution Code'!$I$5:$I$24,'Measure Support Table'!D6677,'Cost per Solution Code'!$H$5:$H$24)</f>
        <v>1086</v>
      </c>
      <c r="AB6677" s="62"/>
      <c r="AC6677" s="47">
        <f>SUMIF('Cost per Solution Code'!$I$5:$I$24,'Measure Support Table'!D6677,'Cost per Solution Code'!$F$5:$F$24)</f>
        <v>1124.9000000000001</v>
      </c>
      <c r="AD6677" s="62"/>
      <c r="AE6677" s="48">
        <f t="shared" si="832"/>
        <v>1086</v>
      </c>
      <c r="AF6677" s="48">
        <f t="shared" si="833"/>
        <v>1124.9000000000001</v>
      </c>
      <c r="AG6677" s="48">
        <f t="shared" si="834"/>
        <v>38.900000000000091</v>
      </c>
      <c r="AH6677" s="49">
        <f t="shared" si="835"/>
        <v>0</v>
      </c>
      <c r="AI6677" s="49">
        <f t="shared" si="836"/>
        <v>0</v>
      </c>
      <c r="AJ6677" s="50">
        <f t="shared" si="837"/>
        <v>0</v>
      </c>
      <c r="AK6677" s="51">
        <v>0</v>
      </c>
    </row>
    <row r="6678" spans="1:37" hidden="1" x14ac:dyDescent="0.35">
      <c r="A6678" s="39" t="str">
        <f t="shared" si="839"/>
        <v>SWHC005</v>
      </c>
      <c r="B6678" s="39" t="s">
        <v>336</v>
      </c>
      <c r="C6678" s="62" t="s">
        <v>20</v>
      </c>
      <c r="D6678" s="40" t="s">
        <v>181</v>
      </c>
      <c r="E6678" s="40" t="str">
        <f t="shared" si="838"/>
        <v>SWHC005P</v>
      </c>
      <c r="F6678" s="67" t="s">
        <v>250</v>
      </c>
      <c r="G6678" s="40" t="str">
        <f>DataSpec!$B$11</f>
        <v>UpDeemed, DnDeemed, DnDeemDI</v>
      </c>
      <c r="H6678" s="40" t="str">
        <f>DataSpec!$B$7</f>
        <v>Cap-Tons</v>
      </c>
      <c r="I6678" s="40" t="s">
        <v>11</v>
      </c>
      <c r="J6678" t="s">
        <v>180</v>
      </c>
      <c r="K6678" t="s">
        <v>268</v>
      </c>
      <c r="U6678" s="44">
        <f>SUMIFS(Table1[AStdWBkW],Table1[EnergyImpactID],E6678,Table1[BldgType],B6678,Table1[BldgVint],C6678,Table1[BldgLoc],F6678)</f>
        <v>0.03</v>
      </c>
      <c r="V6678" s="44">
        <f>SUMIFS(Table1[AStdWBkWh],Table1[EnergyImpactID],E6678,Table1[BldgType],B6678,Table1[BldgVint],C6678,Table1[BldgLoc],F6678)</f>
        <v>50.39</v>
      </c>
      <c r="W6678" s="69">
        <v>0</v>
      </c>
      <c r="X6678" s="69"/>
      <c r="Y6678" s="69"/>
      <c r="Z6678" s="69"/>
      <c r="AA6678" s="47">
        <f>SUMIF('Cost per Solution Code'!$I$5:$I$24,'Measure Support Table'!D6678,'Cost per Solution Code'!$H$5:$H$24)</f>
        <v>1086</v>
      </c>
      <c r="AB6678" s="62"/>
      <c r="AC6678" s="47">
        <f>SUMIF('Cost per Solution Code'!$I$5:$I$24,'Measure Support Table'!D6678,'Cost per Solution Code'!$F$5:$F$24)</f>
        <v>1107.17</v>
      </c>
      <c r="AD6678" s="62"/>
      <c r="AE6678" s="48">
        <f t="shared" si="832"/>
        <v>1086</v>
      </c>
      <c r="AF6678" s="48">
        <f t="shared" si="833"/>
        <v>1107.17</v>
      </c>
      <c r="AG6678" s="48">
        <f t="shared" si="834"/>
        <v>21.170000000000073</v>
      </c>
      <c r="AH6678" s="49">
        <f t="shared" si="835"/>
        <v>0</v>
      </c>
      <c r="AI6678" s="49">
        <f t="shared" si="836"/>
        <v>0</v>
      </c>
      <c r="AJ6678" s="50">
        <f t="shared" si="837"/>
        <v>0</v>
      </c>
      <c r="AK6678" s="51">
        <v>0</v>
      </c>
    </row>
    <row r="6679" spans="1:37" hidden="1" x14ac:dyDescent="0.35">
      <c r="A6679" s="39" t="str">
        <f t="shared" si="839"/>
        <v>SWHC005</v>
      </c>
      <c r="B6679" s="39" t="s">
        <v>336</v>
      </c>
      <c r="C6679" s="62" t="s">
        <v>20</v>
      </c>
      <c r="D6679" s="40" t="s">
        <v>182</v>
      </c>
      <c r="E6679" s="40" t="str">
        <f t="shared" si="838"/>
        <v>SWHC005Q</v>
      </c>
      <c r="F6679" s="67" t="s">
        <v>250</v>
      </c>
      <c r="G6679" s="40" t="str">
        <f>DataSpec!$B$11</f>
        <v>UpDeemed, DnDeemed, DnDeemDI</v>
      </c>
      <c r="H6679" s="40" t="str">
        <f>DataSpec!$B$7</f>
        <v>Cap-Tons</v>
      </c>
      <c r="I6679" s="40" t="s">
        <v>11</v>
      </c>
      <c r="J6679" t="s">
        <v>183</v>
      </c>
      <c r="K6679" t="s">
        <v>269</v>
      </c>
      <c r="U6679" s="44">
        <f>SUMIFS(Table1[AStdWBkW],Table1[EnergyImpactID],E6679,Table1[BldgType],B6679,Table1[BldgVint],C6679,Table1[BldgLoc],F6679)</f>
        <v>0.03</v>
      </c>
      <c r="V6679" s="44">
        <f>SUMIFS(Table1[AStdWBkWh],Table1[EnergyImpactID],E6679,Table1[BldgType],B6679,Table1[BldgVint],C6679,Table1[BldgLoc],F6679)</f>
        <v>59.03</v>
      </c>
      <c r="W6679" s="69">
        <v>0</v>
      </c>
      <c r="X6679" s="69"/>
      <c r="Y6679" s="69"/>
      <c r="Z6679" s="69"/>
      <c r="AA6679" s="47">
        <f>SUMIF('Cost per Solution Code'!$I$5:$I$24,'Measure Support Table'!D6679,'Cost per Solution Code'!$H$5:$H$24)</f>
        <v>636.29999999999995</v>
      </c>
      <c r="AB6679" s="62"/>
      <c r="AC6679" s="47">
        <f>SUMIF('Cost per Solution Code'!$I$5:$I$24,'Measure Support Table'!D6679,'Cost per Solution Code'!$F$5:$F$24)</f>
        <v>931.83</v>
      </c>
      <c r="AD6679" s="62"/>
      <c r="AE6679" s="48">
        <f t="shared" si="832"/>
        <v>636.29999999999995</v>
      </c>
      <c r="AF6679" s="48">
        <f t="shared" si="833"/>
        <v>931.83</v>
      </c>
      <c r="AG6679" s="48">
        <f t="shared" si="834"/>
        <v>295.53000000000009</v>
      </c>
      <c r="AH6679" s="49">
        <f t="shared" si="835"/>
        <v>0</v>
      </c>
      <c r="AI6679" s="49">
        <f t="shared" si="836"/>
        <v>0</v>
      </c>
      <c r="AJ6679" s="50">
        <f t="shared" si="837"/>
        <v>0</v>
      </c>
      <c r="AK6679" s="51">
        <v>0</v>
      </c>
    </row>
    <row r="6680" spans="1:37" hidden="1" x14ac:dyDescent="0.35">
      <c r="A6680" s="39" t="str">
        <f t="shared" si="839"/>
        <v>SWHC005</v>
      </c>
      <c r="B6680" s="39" t="s">
        <v>336</v>
      </c>
      <c r="C6680" s="62" t="s">
        <v>20</v>
      </c>
      <c r="D6680" s="40" t="s">
        <v>184</v>
      </c>
      <c r="E6680" s="40" t="str">
        <f t="shared" si="838"/>
        <v>SWHC005R</v>
      </c>
      <c r="F6680" s="67" t="s">
        <v>250</v>
      </c>
      <c r="G6680" s="40" t="str">
        <f>DataSpec!$B$11</f>
        <v>UpDeemed, DnDeemed, DnDeemDI</v>
      </c>
      <c r="H6680" s="40" t="str">
        <f>DataSpec!$B$7</f>
        <v>Cap-Tons</v>
      </c>
      <c r="I6680" s="40" t="s">
        <v>11</v>
      </c>
      <c r="J6680" t="s">
        <v>183</v>
      </c>
      <c r="K6680" t="s">
        <v>270</v>
      </c>
      <c r="U6680" s="44">
        <f>SUMIFS(Table1[AStdWBkW],Table1[EnergyImpactID],E6680,Table1[BldgType],B6680,Table1[BldgVint],C6680,Table1[BldgLoc],F6680)</f>
        <v>0.02</v>
      </c>
      <c r="V6680" s="44">
        <f>SUMIFS(Table1[AStdWBkWh],Table1[EnergyImpactID],E6680,Table1[BldgType],B6680,Table1[BldgVint],C6680,Table1[BldgLoc],F6680)</f>
        <v>39.32</v>
      </c>
      <c r="W6680" s="69">
        <v>0</v>
      </c>
      <c r="X6680" s="69"/>
      <c r="Y6680" s="69"/>
      <c r="Z6680" s="69"/>
      <c r="AA6680" s="47">
        <f>SUMIF('Cost per Solution Code'!$I$5:$I$24,'Measure Support Table'!D6680,'Cost per Solution Code'!$H$5:$H$24)</f>
        <v>636.29999999999995</v>
      </c>
      <c r="AB6680" s="62"/>
      <c r="AC6680" s="47">
        <f>SUMIF('Cost per Solution Code'!$I$5:$I$24,'Measure Support Table'!D6680,'Cost per Solution Code'!$F$5:$F$24)</f>
        <v>797.9</v>
      </c>
      <c r="AD6680" s="62"/>
      <c r="AE6680" s="48">
        <f t="shared" si="832"/>
        <v>636.29999999999995</v>
      </c>
      <c r="AF6680" s="48">
        <f t="shared" si="833"/>
        <v>797.9</v>
      </c>
      <c r="AG6680" s="48">
        <f t="shared" si="834"/>
        <v>161.60000000000002</v>
      </c>
      <c r="AH6680" s="49">
        <f t="shared" si="835"/>
        <v>0</v>
      </c>
      <c r="AI6680" s="49">
        <f t="shared" si="836"/>
        <v>0</v>
      </c>
      <c r="AJ6680" s="50">
        <f t="shared" si="837"/>
        <v>0</v>
      </c>
      <c r="AK6680" s="51">
        <v>0</v>
      </c>
    </row>
    <row r="6681" spans="1:37" hidden="1" x14ac:dyDescent="0.35">
      <c r="A6681" s="39" t="str">
        <f t="shared" si="839"/>
        <v>SWHC005</v>
      </c>
      <c r="B6681" s="39" t="s">
        <v>336</v>
      </c>
      <c r="C6681" s="62" t="s">
        <v>20</v>
      </c>
      <c r="D6681" s="40" t="s">
        <v>185</v>
      </c>
      <c r="E6681" s="40" t="str">
        <f t="shared" si="838"/>
        <v>SWHC005S</v>
      </c>
      <c r="F6681" s="67" t="s">
        <v>250</v>
      </c>
      <c r="G6681" s="40" t="str">
        <f>DataSpec!$B$11</f>
        <v>UpDeemed, DnDeemed, DnDeemDI</v>
      </c>
      <c r="H6681" s="40" t="str">
        <f>DataSpec!$B$7</f>
        <v>Cap-Tons</v>
      </c>
      <c r="I6681" s="40" t="s">
        <v>11</v>
      </c>
      <c r="J6681" t="s">
        <v>186</v>
      </c>
      <c r="K6681" t="s">
        <v>271</v>
      </c>
      <c r="U6681" s="44">
        <f>SUMIFS(Table1[AStdWBkW],Table1[EnergyImpactID],E6681,Table1[BldgType],B6681,Table1[BldgVint],C6681,Table1[BldgLoc],F6681)</f>
        <v>0.04</v>
      </c>
      <c r="V6681" s="44">
        <f>SUMIFS(Table1[AStdWBkWh],Table1[EnergyImpactID],E6681,Table1[BldgType],B6681,Table1[BldgVint],C6681,Table1[BldgLoc],F6681)</f>
        <v>78.64</v>
      </c>
      <c r="W6681" s="69">
        <v>0</v>
      </c>
      <c r="X6681" s="69"/>
      <c r="Y6681" s="69"/>
      <c r="Z6681" s="69"/>
      <c r="AA6681" s="47">
        <f>SUMIF('Cost per Solution Code'!$I$5:$I$24,'Measure Support Table'!D6681,'Cost per Solution Code'!$H$5:$H$24)</f>
        <v>416.53842439071497</v>
      </c>
      <c r="AB6681" s="62"/>
      <c r="AC6681" s="47">
        <f>SUMIF('Cost per Solution Code'!$I$5:$I$24,'Measure Support Table'!D6681,'Cost per Solution Code'!$F$5:$F$24)</f>
        <v>610</v>
      </c>
      <c r="AD6681" s="62"/>
      <c r="AE6681" s="48">
        <f t="shared" si="832"/>
        <v>416.53842439071497</v>
      </c>
      <c r="AF6681" s="48">
        <f t="shared" si="833"/>
        <v>610</v>
      </c>
      <c r="AG6681" s="48">
        <f t="shared" si="834"/>
        <v>193.46157560928503</v>
      </c>
      <c r="AH6681" s="49">
        <f t="shared" si="835"/>
        <v>0</v>
      </c>
      <c r="AI6681" s="49">
        <f t="shared" si="836"/>
        <v>0</v>
      </c>
      <c r="AJ6681" s="50">
        <f t="shared" si="837"/>
        <v>0</v>
      </c>
      <c r="AK6681" s="51">
        <v>0</v>
      </c>
    </row>
    <row r="6682" spans="1:37" hidden="1" x14ac:dyDescent="0.35">
      <c r="A6682" s="39" t="str">
        <f t="shared" si="839"/>
        <v>SWHC005</v>
      </c>
      <c r="B6682" s="39" t="s">
        <v>336</v>
      </c>
      <c r="C6682" s="62" t="s">
        <v>20</v>
      </c>
      <c r="D6682" s="40" t="s">
        <v>187</v>
      </c>
      <c r="E6682" s="40" t="str">
        <f t="shared" si="838"/>
        <v>SWHC005T</v>
      </c>
      <c r="F6682" s="67" t="s">
        <v>250</v>
      </c>
      <c r="G6682" s="40" t="str">
        <f>DataSpec!$B$11</f>
        <v>UpDeemed, DnDeemed, DnDeemDI</v>
      </c>
      <c r="H6682" s="40" t="str">
        <f>DataSpec!$B$7</f>
        <v>Cap-Tons</v>
      </c>
      <c r="I6682" s="40" t="s">
        <v>11</v>
      </c>
      <c r="J6682" t="s">
        <v>186</v>
      </c>
      <c r="K6682" t="s">
        <v>272</v>
      </c>
      <c r="U6682" s="44">
        <f>SUMIFS(Table1[AStdWBkW],Table1[EnergyImpactID],E6682,Table1[BldgType],B6682,Table1[BldgVint],C6682,Table1[BldgLoc],F6682)</f>
        <v>0.03</v>
      </c>
      <c r="V6682" s="44">
        <f>SUMIFS(Table1[AStdWBkWh],Table1[EnergyImpactID],E6682,Table1[BldgType],B6682,Table1[BldgVint],C6682,Table1[BldgLoc],F6682)</f>
        <v>52.46</v>
      </c>
      <c r="W6682" s="69">
        <v>0</v>
      </c>
      <c r="X6682" s="69"/>
      <c r="Y6682" s="69"/>
      <c r="Z6682" s="69"/>
      <c r="AA6682" s="47">
        <f>SUMIF('Cost per Solution Code'!$I$5:$I$24,'Measure Support Table'!D6682,'Cost per Solution Code'!$H$5:$H$24)</f>
        <v>416.53842439071497</v>
      </c>
      <c r="AB6682" s="62"/>
      <c r="AC6682" s="47">
        <f>SUMIF('Cost per Solution Code'!$I$5:$I$24,'Measure Support Table'!D6682,'Cost per Solution Code'!$F$5:$F$24)</f>
        <v>522.1950355751585</v>
      </c>
      <c r="AD6682" s="62"/>
      <c r="AE6682" s="48">
        <f t="shared" si="832"/>
        <v>416.53842439071497</v>
      </c>
      <c r="AF6682" s="48">
        <f t="shared" si="833"/>
        <v>522.1950355751585</v>
      </c>
      <c r="AG6682" s="48">
        <f t="shared" si="834"/>
        <v>105.65661118444353</v>
      </c>
      <c r="AH6682" s="49">
        <f t="shared" si="835"/>
        <v>0</v>
      </c>
      <c r="AI6682" s="49">
        <f t="shared" si="836"/>
        <v>0</v>
      </c>
      <c r="AJ6682" s="50">
        <f t="shared" si="837"/>
        <v>0</v>
      </c>
      <c r="AK6682" s="51">
        <v>0</v>
      </c>
    </row>
    <row r="6683" spans="1:37" hidden="1" x14ac:dyDescent="0.35">
      <c r="A6683" s="39" t="str">
        <f t="shared" si="839"/>
        <v>SWHC005</v>
      </c>
      <c r="B6683" s="39" t="s">
        <v>336</v>
      </c>
      <c r="C6683" s="62" t="s">
        <v>20</v>
      </c>
      <c r="D6683" s="40" t="s">
        <v>163</v>
      </c>
      <c r="E6683" s="40" t="str">
        <f t="shared" si="838"/>
        <v>SWHC005A</v>
      </c>
      <c r="F6683" s="67" t="s">
        <v>251</v>
      </c>
      <c r="G6683" s="40" t="str">
        <f>DataSpec!$B$11</f>
        <v>UpDeemed, DnDeemed, DnDeemDI</v>
      </c>
      <c r="H6683" s="40" t="str">
        <f>DataSpec!$B$7</f>
        <v>Cap-Tons</v>
      </c>
      <c r="I6683" s="40" t="s">
        <v>11</v>
      </c>
      <c r="J6683" t="s">
        <v>164</v>
      </c>
      <c r="K6683" t="s">
        <v>253</v>
      </c>
      <c r="U6683" s="44">
        <f>SUMIFS(Table1[AStdWBkW],Table1[EnergyImpactID],E6683,Table1[BldgType],B6683,Table1[BldgVint],C6683,Table1[BldgLoc],F6683)</f>
        <v>0.03</v>
      </c>
      <c r="V6683" s="44">
        <f>SUMIFS(Table1[AStdWBkWh],Table1[EnergyImpactID],E6683,Table1[BldgType],B6683,Table1[BldgVint],C6683,Table1[BldgLoc],F6683)</f>
        <v>85.35</v>
      </c>
      <c r="W6683" s="69">
        <v>0</v>
      </c>
      <c r="X6683" s="69"/>
      <c r="Y6683" s="69"/>
      <c r="Z6683" s="69"/>
      <c r="AA6683" s="47">
        <f>SUMIF('Cost per Solution Code'!$I$5:$I$24,'Measure Support Table'!D6683,'Cost per Solution Code'!$H$5:$H$24)</f>
        <v>656.88499999999999</v>
      </c>
      <c r="AB6683" s="62"/>
      <c r="AC6683" s="47">
        <f>SUMIF('Cost per Solution Code'!$I$5:$I$24,'Measure Support Table'!D6683,'Cost per Solution Code'!$F$5:$F$24)</f>
        <v>931.83999999999992</v>
      </c>
      <c r="AD6683" s="62"/>
      <c r="AE6683" s="48">
        <f t="shared" si="832"/>
        <v>656.88499999999999</v>
      </c>
      <c r="AF6683" s="48">
        <f t="shared" si="833"/>
        <v>931.83999999999992</v>
      </c>
      <c r="AG6683" s="48">
        <f t="shared" si="834"/>
        <v>274.95499999999993</v>
      </c>
      <c r="AH6683" s="49">
        <f t="shared" si="835"/>
        <v>0</v>
      </c>
      <c r="AI6683" s="49">
        <f t="shared" si="836"/>
        <v>0</v>
      </c>
      <c r="AJ6683" s="50">
        <f t="shared" si="837"/>
        <v>0</v>
      </c>
      <c r="AK6683" s="51">
        <v>0</v>
      </c>
    </row>
    <row r="6684" spans="1:37" hidden="1" x14ac:dyDescent="0.35">
      <c r="A6684" s="39" t="str">
        <f t="shared" si="839"/>
        <v>SWHC005</v>
      </c>
      <c r="B6684" s="39" t="s">
        <v>336</v>
      </c>
      <c r="C6684" s="62" t="s">
        <v>20</v>
      </c>
      <c r="D6684" s="40" t="s">
        <v>165</v>
      </c>
      <c r="E6684" s="40" t="str">
        <f t="shared" si="838"/>
        <v>SWHC005B</v>
      </c>
      <c r="F6684" s="67" t="s">
        <v>251</v>
      </c>
      <c r="G6684" s="40" t="str">
        <f>DataSpec!$B$11</f>
        <v>UpDeemed, DnDeemed, DnDeemDI</v>
      </c>
      <c r="H6684" s="40" t="str">
        <f>DataSpec!$B$7</f>
        <v>Cap-Tons</v>
      </c>
      <c r="I6684" s="40" t="s">
        <v>11</v>
      </c>
      <c r="J6684" t="s">
        <v>164</v>
      </c>
      <c r="K6684" t="s">
        <v>254</v>
      </c>
      <c r="U6684" s="44">
        <f>SUMIFS(Table1[AStdWBkW],Table1[EnergyImpactID],E6684,Table1[BldgType],B6684,Table1[BldgVint],C6684,Table1[BldgLoc],F6684)</f>
        <v>0.02</v>
      </c>
      <c r="V6684" s="44">
        <f>SUMIFS(Table1[AStdWBkWh],Table1[EnergyImpactID],E6684,Table1[BldgType],B6684,Table1[BldgVint],C6684,Table1[BldgLoc],F6684)</f>
        <v>56.87</v>
      </c>
      <c r="W6684" s="69">
        <v>0</v>
      </c>
      <c r="X6684" s="69"/>
      <c r="Y6684" s="69"/>
      <c r="Z6684" s="69"/>
      <c r="AA6684" s="47">
        <f>SUMIF('Cost per Solution Code'!$I$5:$I$24,'Measure Support Table'!D6684,'Cost per Solution Code'!$H$5:$H$24)</f>
        <v>656.88499999999999</v>
      </c>
      <c r="AB6684" s="62"/>
      <c r="AC6684" s="47">
        <f>SUMIF('Cost per Solution Code'!$I$5:$I$24,'Measure Support Table'!D6684,'Cost per Solution Code'!$F$5:$F$24)</f>
        <v>729.01</v>
      </c>
      <c r="AD6684" s="62"/>
      <c r="AE6684" s="48">
        <f t="shared" si="832"/>
        <v>656.88499999999999</v>
      </c>
      <c r="AF6684" s="48">
        <f t="shared" si="833"/>
        <v>729.01</v>
      </c>
      <c r="AG6684" s="48">
        <f t="shared" si="834"/>
        <v>72.125</v>
      </c>
      <c r="AH6684" s="49">
        <f t="shared" si="835"/>
        <v>0</v>
      </c>
      <c r="AI6684" s="49">
        <f t="shared" si="836"/>
        <v>0</v>
      </c>
      <c r="AJ6684" s="50">
        <f t="shared" si="837"/>
        <v>0</v>
      </c>
      <c r="AK6684" s="51">
        <v>0</v>
      </c>
    </row>
    <row r="6685" spans="1:37" hidden="1" x14ac:dyDescent="0.35">
      <c r="A6685" s="39" t="str">
        <f t="shared" si="839"/>
        <v>SWHC005</v>
      </c>
      <c r="B6685" s="39" t="s">
        <v>336</v>
      </c>
      <c r="C6685" s="62" t="s">
        <v>20</v>
      </c>
      <c r="D6685" s="40" t="s">
        <v>166</v>
      </c>
      <c r="E6685" s="40" t="str">
        <f t="shared" si="838"/>
        <v>SWHC005C</v>
      </c>
      <c r="F6685" s="67" t="s">
        <v>251</v>
      </c>
      <c r="G6685" s="40" t="str">
        <f>DataSpec!$B$11</f>
        <v>UpDeemed, DnDeemed, DnDeemDI</v>
      </c>
      <c r="H6685" s="40" t="str">
        <f>DataSpec!$B$7</f>
        <v>Cap-Tons</v>
      </c>
      <c r="I6685" s="40" t="s">
        <v>11</v>
      </c>
      <c r="J6685" t="s">
        <v>167</v>
      </c>
      <c r="K6685" t="s">
        <v>255</v>
      </c>
      <c r="U6685" s="44">
        <f>SUMIFS(Table1[AStdWBkW],Table1[EnergyImpactID],E6685,Table1[BldgType],B6685,Table1[BldgVint],C6685,Table1[BldgLoc],F6685)</f>
        <v>0.03</v>
      </c>
      <c r="V6685" s="44">
        <f>SUMIFS(Table1[AStdWBkWh],Table1[EnergyImpactID],E6685,Table1[BldgType],B6685,Table1[BldgVint],C6685,Table1[BldgLoc],F6685)</f>
        <v>79.989999999999995</v>
      </c>
      <c r="W6685" s="69">
        <v>0</v>
      </c>
      <c r="X6685" s="69"/>
      <c r="Y6685" s="69"/>
      <c r="Z6685" s="69"/>
      <c r="AA6685" s="47">
        <f>SUMIF('Cost per Solution Code'!$I$5:$I$24,'Measure Support Table'!D6685,'Cost per Solution Code'!$H$5:$H$24)</f>
        <v>515.125</v>
      </c>
      <c r="AB6685" s="62"/>
      <c r="AC6685" s="47">
        <f>SUMIF('Cost per Solution Code'!$I$5:$I$24,'Measure Support Table'!D6685,'Cost per Solution Code'!$F$5:$F$24)</f>
        <v>741.56</v>
      </c>
      <c r="AD6685" s="62"/>
      <c r="AE6685" s="48">
        <f t="shared" si="832"/>
        <v>515.125</v>
      </c>
      <c r="AF6685" s="48">
        <f t="shared" si="833"/>
        <v>741.56</v>
      </c>
      <c r="AG6685" s="48">
        <f t="shared" si="834"/>
        <v>226.43499999999995</v>
      </c>
      <c r="AH6685" s="49">
        <f t="shared" si="835"/>
        <v>0</v>
      </c>
      <c r="AI6685" s="49">
        <f t="shared" si="836"/>
        <v>0</v>
      </c>
      <c r="AJ6685" s="50">
        <f t="shared" si="837"/>
        <v>0</v>
      </c>
      <c r="AK6685" s="51">
        <v>0</v>
      </c>
    </row>
    <row r="6686" spans="1:37" hidden="1" x14ac:dyDescent="0.35">
      <c r="A6686" s="39" t="str">
        <f t="shared" si="839"/>
        <v>SWHC005</v>
      </c>
      <c r="B6686" s="39" t="s">
        <v>336</v>
      </c>
      <c r="C6686" s="62" t="s">
        <v>20</v>
      </c>
      <c r="D6686" s="40" t="s">
        <v>168</v>
      </c>
      <c r="E6686" s="40" t="str">
        <f t="shared" si="838"/>
        <v>SWHC005D</v>
      </c>
      <c r="F6686" s="67" t="s">
        <v>251</v>
      </c>
      <c r="G6686" s="40" t="str">
        <f>DataSpec!$B$11</f>
        <v>UpDeemed, DnDeemed, DnDeemDI</v>
      </c>
      <c r="H6686" s="40" t="str">
        <f>DataSpec!$B$7</f>
        <v>Cap-Tons</v>
      </c>
      <c r="I6686" s="40" t="s">
        <v>11</v>
      </c>
      <c r="J6686" t="s">
        <v>167</v>
      </c>
      <c r="K6686" t="s">
        <v>256</v>
      </c>
      <c r="U6686" s="44">
        <f>SUMIFS(Table1[AStdWBkW],Table1[EnergyImpactID],E6686,Table1[BldgType],B6686,Table1[BldgVint],C6686,Table1[BldgLoc],F6686)</f>
        <v>0.02</v>
      </c>
      <c r="V6686" s="44">
        <f>SUMIFS(Table1[AStdWBkWh],Table1[EnergyImpactID],E6686,Table1[BldgType],B6686,Table1[BldgVint],C6686,Table1[BldgLoc],F6686)</f>
        <v>53.31</v>
      </c>
      <c r="W6686" s="69">
        <v>0</v>
      </c>
      <c r="X6686" s="69"/>
      <c r="Y6686" s="69"/>
      <c r="Z6686" s="69"/>
      <c r="AA6686" s="47">
        <f>SUMIF('Cost per Solution Code'!$I$5:$I$24,'Measure Support Table'!D6686,'Cost per Solution Code'!$H$5:$H$24)</f>
        <v>515.125</v>
      </c>
      <c r="AB6686" s="62"/>
      <c r="AC6686" s="47">
        <f>SUMIF('Cost per Solution Code'!$I$5:$I$24,'Measure Support Table'!D6686,'Cost per Solution Code'!$F$5:$F$24)</f>
        <v>673.54</v>
      </c>
      <c r="AD6686" s="62"/>
      <c r="AE6686" s="48">
        <f t="shared" si="832"/>
        <v>515.125</v>
      </c>
      <c r="AF6686" s="48">
        <f t="shared" si="833"/>
        <v>673.54</v>
      </c>
      <c r="AG6686" s="48">
        <f t="shared" si="834"/>
        <v>158.41499999999996</v>
      </c>
      <c r="AH6686" s="49">
        <f t="shared" si="835"/>
        <v>0</v>
      </c>
      <c r="AI6686" s="49">
        <f t="shared" si="836"/>
        <v>0</v>
      </c>
      <c r="AJ6686" s="50">
        <f t="shared" si="837"/>
        <v>0</v>
      </c>
      <c r="AK6686" s="51">
        <v>0</v>
      </c>
    </row>
    <row r="6687" spans="1:37" hidden="1" x14ac:dyDescent="0.35">
      <c r="A6687" s="39" t="str">
        <f t="shared" si="839"/>
        <v>SWHC005</v>
      </c>
      <c r="B6687" s="39" t="s">
        <v>336</v>
      </c>
      <c r="C6687" s="62" t="s">
        <v>20</v>
      </c>
      <c r="D6687" s="40" t="s">
        <v>169</v>
      </c>
      <c r="E6687" s="40" t="str">
        <f t="shared" si="838"/>
        <v>SWHC005E</v>
      </c>
      <c r="F6687" s="67" t="s">
        <v>251</v>
      </c>
      <c r="G6687" s="40" t="str">
        <f>DataSpec!$B$11</f>
        <v>UpDeemed, DnDeemed, DnDeemDI</v>
      </c>
      <c r="H6687" s="40" t="str">
        <f>DataSpec!$B$7</f>
        <v>Cap-Tons</v>
      </c>
      <c r="I6687" s="40" t="s">
        <v>11</v>
      </c>
      <c r="J6687" t="s">
        <v>170</v>
      </c>
      <c r="K6687" t="s">
        <v>257</v>
      </c>
      <c r="U6687" s="44">
        <f>SUMIFS(Table1[AStdWBkW],Table1[EnergyImpactID],E6687,Table1[BldgType],B6687,Table1[BldgVint],C6687,Table1[BldgLoc],F6687)</f>
        <v>0.03</v>
      </c>
      <c r="V6687" s="44">
        <f>SUMIFS(Table1[AStdWBkWh],Table1[EnergyImpactID],E6687,Table1[BldgType],B6687,Table1[BldgVint],C6687,Table1[BldgLoc],F6687)</f>
        <v>78.63</v>
      </c>
      <c r="W6687" s="69">
        <v>0</v>
      </c>
      <c r="X6687" s="69"/>
      <c r="Y6687" s="69"/>
      <c r="Z6687" s="69"/>
      <c r="AA6687" s="47">
        <f>SUMIF('Cost per Solution Code'!$I$5:$I$24,'Measure Support Table'!D6687,'Cost per Solution Code'!$H$5:$H$24)</f>
        <v>448.52499999999998</v>
      </c>
      <c r="AB6687" s="62"/>
      <c r="AC6687" s="47">
        <f>SUMIF('Cost per Solution Code'!$I$5:$I$24,'Measure Support Table'!D6687,'Cost per Solution Code'!$F$5:$F$24)</f>
        <v>698.35</v>
      </c>
      <c r="AD6687" s="62"/>
      <c r="AE6687" s="48">
        <f t="shared" si="832"/>
        <v>448.52499999999998</v>
      </c>
      <c r="AF6687" s="48">
        <f t="shared" si="833"/>
        <v>698.35</v>
      </c>
      <c r="AG6687" s="48">
        <f t="shared" si="834"/>
        <v>249.82500000000005</v>
      </c>
      <c r="AH6687" s="49">
        <f t="shared" si="835"/>
        <v>0</v>
      </c>
      <c r="AI6687" s="49">
        <f t="shared" si="836"/>
        <v>0</v>
      </c>
      <c r="AJ6687" s="50">
        <f t="shared" si="837"/>
        <v>0</v>
      </c>
      <c r="AK6687" s="51">
        <v>0</v>
      </c>
    </row>
    <row r="6688" spans="1:37" hidden="1" x14ac:dyDescent="0.35">
      <c r="A6688" s="39" t="str">
        <f t="shared" si="839"/>
        <v>SWHC005</v>
      </c>
      <c r="B6688" s="39" t="s">
        <v>336</v>
      </c>
      <c r="C6688" s="62" t="s">
        <v>20</v>
      </c>
      <c r="D6688" s="40" t="s">
        <v>171</v>
      </c>
      <c r="E6688" s="40" t="str">
        <f t="shared" si="838"/>
        <v>SWHC005F</v>
      </c>
      <c r="F6688" s="67" t="s">
        <v>251</v>
      </c>
      <c r="G6688" s="40" t="str">
        <f>DataSpec!$B$11</f>
        <v>UpDeemed, DnDeemed, DnDeemDI</v>
      </c>
      <c r="H6688" s="40" t="str">
        <f>DataSpec!$B$7</f>
        <v>Cap-Tons</v>
      </c>
      <c r="I6688" s="40" t="s">
        <v>11</v>
      </c>
      <c r="J6688" t="s">
        <v>170</v>
      </c>
      <c r="K6688" t="s">
        <v>258</v>
      </c>
      <c r="U6688" s="44">
        <f>SUMIFS(Table1[AStdWBkW],Table1[EnergyImpactID],E6688,Table1[BldgType],B6688,Table1[BldgVint],C6688,Table1[BldgLoc],F6688)</f>
        <v>0.02</v>
      </c>
      <c r="V6688" s="44">
        <f>SUMIFS(Table1[AStdWBkWh],Table1[EnergyImpactID],E6688,Table1[BldgType],B6688,Table1[BldgVint],C6688,Table1[BldgLoc],F6688)</f>
        <v>52.41</v>
      </c>
      <c r="W6688" s="69">
        <v>0</v>
      </c>
      <c r="X6688" s="69"/>
      <c r="Y6688" s="69"/>
      <c r="Z6688" s="69"/>
      <c r="AA6688" s="47">
        <f>SUMIF('Cost per Solution Code'!$I$5:$I$24,'Measure Support Table'!D6688,'Cost per Solution Code'!$H$5:$H$24)</f>
        <v>448.52499999999998</v>
      </c>
      <c r="AB6688" s="62"/>
      <c r="AC6688" s="47">
        <f>SUMIF('Cost per Solution Code'!$I$5:$I$24,'Measure Support Table'!D6688,'Cost per Solution Code'!$F$5:$F$24)</f>
        <v>642.36500000000001</v>
      </c>
      <c r="AD6688" s="62"/>
      <c r="AE6688" s="48">
        <f t="shared" si="832"/>
        <v>448.52499999999998</v>
      </c>
      <c r="AF6688" s="48">
        <f t="shared" si="833"/>
        <v>642.36500000000001</v>
      </c>
      <c r="AG6688" s="48">
        <f t="shared" si="834"/>
        <v>193.84000000000003</v>
      </c>
      <c r="AH6688" s="49">
        <f t="shared" si="835"/>
        <v>0</v>
      </c>
      <c r="AI6688" s="49">
        <f t="shared" si="836"/>
        <v>0</v>
      </c>
      <c r="AJ6688" s="50">
        <f t="shared" si="837"/>
        <v>0</v>
      </c>
      <c r="AK6688" s="51">
        <v>0</v>
      </c>
    </row>
    <row r="6689" spans="1:37" hidden="1" x14ac:dyDescent="0.35">
      <c r="A6689" s="39" t="str">
        <f t="shared" si="839"/>
        <v>SWHC005</v>
      </c>
      <c r="B6689" s="39" t="s">
        <v>336</v>
      </c>
      <c r="C6689" s="62" t="s">
        <v>20</v>
      </c>
      <c r="D6689" s="40" t="s">
        <v>8</v>
      </c>
      <c r="E6689" s="40" t="str">
        <f t="shared" si="838"/>
        <v>SWHC005G</v>
      </c>
      <c r="F6689" s="67" t="s">
        <v>251</v>
      </c>
      <c r="G6689" s="40" t="str">
        <f>DataSpec!$B$11</f>
        <v>UpDeemed, DnDeemed, DnDeemDI</v>
      </c>
      <c r="H6689" s="40" t="str">
        <f>DataSpec!$B$7</f>
        <v>Cap-Tons</v>
      </c>
      <c r="I6689" s="40" t="s">
        <v>11</v>
      </c>
      <c r="J6689" t="s">
        <v>172</v>
      </c>
      <c r="K6689" t="s">
        <v>259</v>
      </c>
      <c r="U6689" s="44">
        <f>SUMIFS(Table1[AStdWBkW],Table1[EnergyImpactID],E6689,Table1[BldgType],B6689,Table1[BldgVint],C6689,Table1[BldgLoc],F6689)</f>
        <v>0.03</v>
      </c>
      <c r="V6689" s="44">
        <f>SUMIFS(Table1[AStdWBkWh],Table1[EnergyImpactID],E6689,Table1[BldgType],B6689,Table1[BldgVint],C6689,Table1[BldgLoc],F6689)</f>
        <v>78.63</v>
      </c>
      <c r="W6689" s="69">
        <v>0</v>
      </c>
      <c r="X6689" s="69"/>
      <c r="Y6689" s="69"/>
      <c r="Z6689" s="69"/>
      <c r="AA6689" s="47">
        <f>SUMIF('Cost per Solution Code'!$I$5:$I$24,'Measure Support Table'!D6689,'Cost per Solution Code'!$H$5:$H$24)</f>
        <v>392.565</v>
      </c>
      <c r="AB6689" s="62"/>
      <c r="AC6689" s="47">
        <f>SUMIF('Cost per Solution Code'!$I$5:$I$24,'Measure Support Table'!D6689,'Cost per Solution Code'!$F$5:$F$24)</f>
        <v>491.11500000000001</v>
      </c>
      <c r="AD6689" s="62"/>
      <c r="AE6689" s="48">
        <f t="shared" si="832"/>
        <v>392.565</v>
      </c>
      <c r="AF6689" s="48">
        <f t="shared" si="833"/>
        <v>491.11500000000001</v>
      </c>
      <c r="AG6689" s="48">
        <f t="shared" si="834"/>
        <v>98.550000000000011</v>
      </c>
      <c r="AH6689" s="49">
        <f t="shared" si="835"/>
        <v>0</v>
      </c>
      <c r="AI6689" s="49">
        <f t="shared" si="836"/>
        <v>0</v>
      </c>
      <c r="AJ6689" s="50">
        <f t="shared" si="837"/>
        <v>0</v>
      </c>
      <c r="AK6689" s="51">
        <v>0</v>
      </c>
    </row>
    <row r="6690" spans="1:37" hidden="1" x14ac:dyDescent="0.35">
      <c r="A6690" s="39" t="str">
        <f t="shared" si="839"/>
        <v>SWHC005</v>
      </c>
      <c r="B6690" s="39" t="s">
        <v>336</v>
      </c>
      <c r="C6690" s="62" t="s">
        <v>20</v>
      </c>
      <c r="D6690" s="40" t="s">
        <v>16</v>
      </c>
      <c r="E6690" s="40" t="str">
        <f t="shared" si="838"/>
        <v>SWHC005H</v>
      </c>
      <c r="F6690" s="67" t="s">
        <v>251</v>
      </c>
      <c r="G6690" s="40" t="str">
        <f>DataSpec!$B$11</f>
        <v>UpDeemed, DnDeemed, DnDeemDI</v>
      </c>
      <c r="H6690" s="40" t="str">
        <f>DataSpec!$B$7</f>
        <v>Cap-Tons</v>
      </c>
      <c r="I6690" s="40" t="s">
        <v>11</v>
      </c>
      <c r="J6690" t="s">
        <v>172</v>
      </c>
      <c r="K6690" t="s">
        <v>260</v>
      </c>
      <c r="U6690" s="44">
        <f>SUMIFS(Table1[AStdWBkW],Table1[EnergyImpactID],E6690,Table1[BldgType],B6690,Table1[BldgVint],C6690,Table1[BldgLoc],F6690)</f>
        <v>0.02</v>
      </c>
      <c r="V6690" s="44">
        <f>SUMIFS(Table1[AStdWBkWh],Table1[EnergyImpactID],E6690,Table1[BldgType],B6690,Table1[BldgVint],C6690,Table1[BldgLoc],F6690)</f>
        <v>52.41</v>
      </c>
      <c r="W6690" s="69">
        <v>0</v>
      </c>
      <c r="X6690" s="69"/>
      <c r="Y6690" s="69"/>
      <c r="Z6690" s="69"/>
      <c r="AA6690" s="47">
        <f>SUMIF('Cost per Solution Code'!$I$5:$I$24,'Measure Support Table'!D6690,'Cost per Solution Code'!$H$5:$H$24)</f>
        <v>392.565</v>
      </c>
      <c r="AB6690" s="62"/>
      <c r="AC6690" s="47">
        <f>SUMIF('Cost per Solution Code'!$I$5:$I$24,'Measure Support Table'!D6690,'Cost per Solution Code'!$F$5:$F$24)</f>
        <v>458.26499999999999</v>
      </c>
      <c r="AD6690" s="62"/>
      <c r="AE6690" s="48">
        <f t="shared" si="832"/>
        <v>392.565</v>
      </c>
      <c r="AF6690" s="48">
        <f t="shared" si="833"/>
        <v>458.26499999999999</v>
      </c>
      <c r="AG6690" s="48">
        <f t="shared" si="834"/>
        <v>65.699999999999989</v>
      </c>
      <c r="AH6690" s="49">
        <f t="shared" si="835"/>
        <v>0</v>
      </c>
      <c r="AI6690" s="49">
        <f t="shared" si="836"/>
        <v>0</v>
      </c>
      <c r="AJ6690" s="50">
        <f t="shared" si="837"/>
        <v>0</v>
      </c>
      <c r="AK6690" s="51">
        <v>0</v>
      </c>
    </row>
    <row r="6691" spans="1:37" hidden="1" x14ac:dyDescent="0.35">
      <c r="A6691" s="39" t="str">
        <f t="shared" si="839"/>
        <v>SWHC005</v>
      </c>
      <c r="B6691" s="39" t="s">
        <v>336</v>
      </c>
      <c r="C6691" s="62" t="s">
        <v>20</v>
      </c>
      <c r="D6691" s="40" t="s">
        <v>18</v>
      </c>
      <c r="E6691" s="40" t="str">
        <f t="shared" si="838"/>
        <v>SWHC005I</v>
      </c>
      <c r="F6691" s="67" t="s">
        <v>251</v>
      </c>
      <c r="G6691" s="40" t="str">
        <f>DataSpec!$B$11</f>
        <v>UpDeemed, DnDeemed, DnDeemDI</v>
      </c>
      <c r="H6691" s="40" t="str">
        <f>DataSpec!$B$7</f>
        <v>Cap-Tons</v>
      </c>
      <c r="I6691" s="40" t="s">
        <v>11</v>
      </c>
      <c r="J6691" t="s">
        <v>173</v>
      </c>
      <c r="K6691" t="s">
        <v>261</v>
      </c>
      <c r="U6691" s="44">
        <f>SUMIFS(Table1[AStdWBkW],Table1[EnergyImpactID],E6691,Table1[BldgType],B6691,Table1[BldgVint],C6691,Table1[BldgLoc],F6691)</f>
        <v>0.04</v>
      </c>
      <c r="V6691" s="44">
        <f>SUMIFS(Table1[AStdWBkWh],Table1[EnergyImpactID],E6691,Table1[BldgType],B6691,Table1[BldgVint],C6691,Table1[BldgLoc],F6691)</f>
        <v>93.38</v>
      </c>
      <c r="W6691" s="69">
        <v>0</v>
      </c>
      <c r="X6691" s="69"/>
      <c r="Y6691" s="69"/>
      <c r="Z6691" s="69"/>
      <c r="AA6691" s="47">
        <f>SUMIF('Cost per Solution Code'!$I$5:$I$24,'Measure Support Table'!D6691,'Cost per Solution Code'!$H$5:$H$24)</f>
        <v>660</v>
      </c>
      <c r="AB6691" s="62"/>
      <c r="AC6691" s="47">
        <f>SUMIF('Cost per Solution Code'!$I$5:$I$24,'Measure Support Table'!D6691,'Cost per Solution Code'!$F$5:$F$24)</f>
        <v>923</v>
      </c>
      <c r="AD6691" s="62"/>
      <c r="AE6691" s="48">
        <f t="shared" si="832"/>
        <v>660</v>
      </c>
      <c r="AF6691" s="48">
        <f t="shared" si="833"/>
        <v>923</v>
      </c>
      <c r="AG6691" s="48">
        <f t="shared" si="834"/>
        <v>263</v>
      </c>
      <c r="AH6691" s="49">
        <f t="shared" si="835"/>
        <v>0</v>
      </c>
      <c r="AI6691" s="49">
        <f t="shared" si="836"/>
        <v>0</v>
      </c>
      <c r="AJ6691" s="50">
        <f t="shared" si="837"/>
        <v>0</v>
      </c>
      <c r="AK6691" s="51">
        <v>0</v>
      </c>
    </row>
    <row r="6692" spans="1:37" hidden="1" x14ac:dyDescent="0.35">
      <c r="A6692" s="39" t="str">
        <f t="shared" si="839"/>
        <v>SWHC005</v>
      </c>
      <c r="B6692" s="39" t="s">
        <v>336</v>
      </c>
      <c r="C6692" s="62" t="s">
        <v>20</v>
      </c>
      <c r="D6692" s="40" t="s">
        <v>22</v>
      </c>
      <c r="E6692" s="40" t="str">
        <f t="shared" si="838"/>
        <v>SWHC005J</v>
      </c>
      <c r="F6692" s="67" t="s">
        <v>251</v>
      </c>
      <c r="G6692" s="40" t="str">
        <f>DataSpec!$B$11</f>
        <v>UpDeemed, DnDeemed, DnDeemDI</v>
      </c>
      <c r="H6692" s="40" t="str">
        <f>DataSpec!$B$7</f>
        <v>Cap-Tons</v>
      </c>
      <c r="I6692" s="40" t="s">
        <v>11</v>
      </c>
      <c r="J6692" t="s">
        <v>173</v>
      </c>
      <c r="K6692" t="s">
        <v>262</v>
      </c>
      <c r="U6692" s="44">
        <f>SUMIFS(Table1[AStdWBkW],Table1[EnergyImpactID],E6692,Table1[BldgType],B6692,Table1[BldgVint],C6692,Table1[BldgLoc],F6692)</f>
        <v>0.03</v>
      </c>
      <c r="V6692" s="44">
        <f>SUMIFS(Table1[AStdWBkWh],Table1[EnergyImpactID],E6692,Table1[BldgType],B6692,Table1[BldgVint],C6692,Table1[BldgLoc],F6692)</f>
        <v>62.23</v>
      </c>
      <c r="W6692" s="69">
        <v>0</v>
      </c>
      <c r="X6692" s="69"/>
      <c r="Y6692" s="69"/>
      <c r="Z6692" s="69"/>
      <c r="AA6692" s="47">
        <f>SUMIF('Cost per Solution Code'!$I$5:$I$24,'Measure Support Table'!D6692,'Cost per Solution Code'!$H$5:$H$24)</f>
        <v>660</v>
      </c>
      <c r="AB6692" s="62"/>
      <c r="AC6692" s="47">
        <f>SUMIF('Cost per Solution Code'!$I$5:$I$24,'Measure Support Table'!D6692,'Cost per Solution Code'!$F$5:$F$24)</f>
        <v>845</v>
      </c>
      <c r="AD6692" s="62"/>
      <c r="AE6692" s="48">
        <f t="shared" si="832"/>
        <v>660</v>
      </c>
      <c r="AF6692" s="48">
        <f t="shared" si="833"/>
        <v>845</v>
      </c>
      <c r="AG6692" s="48">
        <f t="shared" si="834"/>
        <v>185</v>
      </c>
      <c r="AH6692" s="49">
        <f t="shared" si="835"/>
        <v>0</v>
      </c>
      <c r="AI6692" s="49">
        <f t="shared" si="836"/>
        <v>0</v>
      </c>
      <c r="AJ6692" s="50">
        <f t="shared" si="837"/>
        <v>0</v>
      </c>
      <c r="AK6692" s="51">
        <v>0</v>
      </c>
    </row>
    <row r="6693" spans="1:37" hidden="1" x14ac:dyDescent="0.35">
      <c r="A6693" s="39" t="str">
        <f t="shared" si="839"/>
        <v>SWHC005</v>
      </c>
      <c r="B6693" s="39" t="s">
        <v>336</v>
      </c>
      <c r="C6693" s="62" t="s">
        <v>20</v>
      </c>
      <c r="D6693" s="40" t="s">
        <v>25</v>
      </c>
      <c r="E6693" s="40" t="str">
        <f t="shared" si="838"/>
        <v>SWHC005K</v>
      </c>
      <c r="F6693" s="67" t="s">
        <v>251</v>
      </c>
      <c r="G6693" s="40" t="str">
        <f>DataSpec!$B$11</f>
        <v>UpDeemed, DnDeemed, DnDeemDI</v>
      </c>
      <c r="H6693" s="40" t="str">
        <f>DataSpec!$B$7</f>
        <v>Cap-Tons</v>
      </c>
      <c r="I6693" s="40" t="s">
        <v>11</v>
      </c>
      <c r="J6693" t="s">
        <v>174</v>
      </c>
      <c r="K6693" t="s">
        <v>263</v>
      </c>
      <c r="U6693" s="44">
        <f>SUMIFS(Table1[AStdWBkW],Table1[EnergyImpactID],E6693,Table1[BldgType],B6693,Table1[BldgVint],C6693,Table1[BldgLoc],F6693)</f>
        <v>0.04</v>
      </c>
      <c r="V6693" s="44">
        <f>SUMIFS(Table1[AStdWBkWh],Table1[EnergyImpactID],E6693,Table1[BldgType],B6693,Table1[BldgVint],C6693,Table1[BldgLoc],F6693)</f>
        <v>100.03</v>
      </c>
      <c r="W6693" s="69">
        <v>0</v>
      </c>
      <c r="X6693" s="69"/>
      <c r="Y6693" s="69"/>
      <c r="Z6693" s="69"/>
      <c r="AA6693" s="47">
        <f>SUMIF('Cost per Solution Code'!$I$5:$I$24,'Measure Support Table'!D6693,'Cost per Solution Code'!$H$5:$H$24)</f>
        <v>519.14</v>
      </c>
      <c r="AB6693" s="62"/>
      <c r="AC6693" s="47">
        <f>SUMIF('Cost per Solution Code'!$I$5:$I$24,'Measure Support Table'!D6693,'Cost per Solution Code'!$F$5:$F$24)</f>
        <v>685.85</v>
      </c>
      <c r="AD6693" s="62"/>
      <c r="AE6693" s="48">
        <f t="shared" si="832"/>
        <v>519.14</v>
      </c>
      <c r="AF6693" s="48">
        <f t="shared" si="833"/>
        <v>685.85</v>
      </c>
      <c r="AG6693" s="48">
        <f t="shared" si="834"/>
        <v>166.71000000000004</v>
      </c>
      <c r="AH6693" s="49">
        <f t="shared" si="835"/>
        <v>0</v>
      </c>
      <c r="AI6693" s="49">
        <f t="shared" si="836"/>
        <v>0</v>
      </c>
      <c r="AJ6693" s="50">
        <f t="shared" si="837"/>
        <v>0</v>
      </c>
      <c r="AK6693" s="51">
        <v>0</v>
      </c>
    </row>
    <row r="6694" spans="1:37" hidden="1" x14ac:dyDescent="0.35">
      <c r="A6694" s="39" t="str">
        <f t="shared" si="839"/>
        <v>SWHC005</v>
      </c>
      <c r="B6694" s="39" t="s">
        <v>336</v>
      </c>
      <c r="C6694" s="62" t="s">
        <v>20</v>
      </c>
      <c r="D6694" s="40" t="s">
        <v>175</v>
      </c>
      <c r="E6694" s="40" t="str">
        <f t="shared" si="838"/>
        <v>SWHC005L</v>
      </c>
      <c r="F6694" s="67" t="s">
        <v>251</v>
      </c>
      <c r="G6694" s="40" t="str">
        <f>DataSpec!$B$11</f>
        <v>UpDeemed, DnDeemed, DnDeemDI</v>
      </c>
      <c r="H6694" s="40" t="str">
        <f>DataSpec!$B$7</f>
        <v>Cap-Tons</v>
      </c>
      <c r="I6694" s="40" t="s">
        <v>11</v>
      </c>
      <c r="J6694" t="s">
        <v>174</v>
      </c>
      <c r="K6694" t="s">
        <v>264</v>
      </c>
      <c r="U6694" s="44">
        <f>SUMIFS(Table1[AStdWBkW],Table1[EnergyImpactID],E6694,Table1[BldgType],B6694,Table1[BldgVint],C6694,Table1[BldgLoc],F6694)</f>
        <v>0.02</v>
      </c>
      <c r="V6694" s="44">
        <f>SUMIFS(Table1[AStdWBkWh],Table1[EnergyImpactID],E6694,Table1[BldgType],B6694,Table1[BldgVint],C6694,Table1[BldgLoc],F6694)</f>
        <v>66.75</v>
      </c>
      <c r="W6694" s="69">
        <v>0</v>
      </c>
      <c r="X6694" s="69"/>
      <c r="Y6694" s="69"/>
      <c r="Z6694" s="69"/>
      <c r="AA6694" s="47">
        <f>SUMIF('Cost per Solution Code'!$I$5:$I$24,'Measure Support Table'!D6694,'Cost per Solution Code'!$H$5:$H$24)</f>
        <v>519.14</v>
      </c>
      <c r="AB6694" s="62"/>
      <c r="AC6694" s="47">
        <f>SUMIF('Cost per Solution Code'!$I$5:$I$24,'Measure Support Table'!D6694,'Cost per Solution Code'!$F$5:$F$24)</f>
        <v>555.84500000000003</v>
      </c>
      <c r="AD6694" s="62"/>
      <c r="AE6694" s="48">
        <f t="shared" si="832"/>
        <v>519.14</v>
      </c>
      <c r="AF6694" s="48">
        <f t="shared" si="833"/>
        <v>555.84500000000003</v>
      </c>
      <c r="AG6694" s="48">
        <f t="shared" si="834"/>
        <v>36.705000000000041</v>
      </c>
      <c r="AH6694" s="49">
        <f t="shared" si="835"/>
        <v>0</v>
      </c>
      <c r="AI6694" s="49">
        <f t="shared" si="836"/>
        <v>0</v>
      </c>
      <c r="AJ6694" s="50">
        <f t="shared" si="837"/>
        <v>0</v>
      </c>
      <c r="AK6694" s="51">
        <v>0</v>
      </c>
    </row>
    <row r="6695" spans="1:37" hidden="1" x14ac:dyDescent="0.35">
      <c r="A6695" s="39" t="str">
        <f t="shared" si="839"/>
        <v>SWHC005</v>
      </c>
      <c r="B6695" s="39" t="s">
        <v>336</v>
      </c>
      <c r="C6695" s="62" t="s">
        <v>20</v>
      </c>
      <c r="D6695" s="40" t="s">
        <v>176</v>
      </c>
      <c r="E6695" s="40" t="str">
        <f t="shared" si="838"/>
        <v>SWHC005M</v>
      </c>
      <c r="F6695" s="67" t="s">
        <v>251</v>
      </c>
      <c r="G6695" s="40" t="str">
        <f>DataSpec!$B$11</f>
        <v>UpDeemed, DnDeemed, DnDeemDI</v>
      </c>
      <c r="H6695" s="40" t="str">
        <f>DataSpec!$B$7</f>
        <v>Cap-Tons</v>
      </c>
      <c r="I6695" s="40" t="s">
        <v>11</v>
      </c>
      <c r="J6695" t="s">
        <v>177</v>
      </c>
      <c r="K6695" t="s">
        <v>265</v>
      </c>
      <c r="U6695" s="44">
        <f>SUMIFS(Table1[AStdWBkW],Table1[EnergyImpactID],E6695,Table1[BldgType],B6695,Table1[BldgVint],C6695,Table1[BldgLoc],F6695)</f>
        <v>0.03</v>
      </c>
      <c r="V6695" s="44">
        <f>SUMIFS(Table1[AStdWBkWh],Table1[EnergyImpactID],E6695,Table1[BldgType],B6695,Table1[BldgVint],C6695,Table1[BldgLoc],F6695)</f>
        <v>92</v>
      </c>
      <c r="W6695" s="69">
        <v>0</v>
      </c>
      <c r="X6695" s="69"/>
      <c r="Y6695" s="69"/>
      <c r="Z6695" s="69"/>
      <c r="AA6695" s="47">
        <f>SUMIF('Cost per Solution Code'!$I$5:$I$24,'Measure Support Table'!D6695,'Cost per Solution Code'!$H$5:$H$24)</f>
        <v>449.41</v>
      </c>
      <c r="AB6695" s="62"/>
      <c r="AC6695" s="47">
        <f>SUMIF('Cost per Solution Code'!$I$5:$I$24,'Measure Support Table'!D6695,'Cost per Solution Code'!$F$5:$F$24)</f>
        <v>771.3576281291954</v>
      </c>
      <c r="AD6695" s="62"/>
      <c r="AE6695" s="48">
        <f t="shared" si="832"/>
        <v>449.41</v>
      </c>
      <c r="AF6695" s="48">
        <f t="shared" si="833"/>
        <v>771.3576281291954</v>
      </c>
      <c r="AG6695" s="48">
        <f t="shared" si="834"/>
        <v>321.94762812919538</v>
      </c>
      <c r="AH6695" s="49">
        <f t="shared" si="835"/>
        <v>0</v>
      </c>
      <c r="AI6695" s="49">
        <f t="shared" si="836"/>
        <v>0</v>
      </c>
      <c r="AJ6695" s="50">
        <f t="shared" si="837"/>
        <v>0</v>
      </c>
      <c r="AK6695" s="51">
        <v>0</v>
      </c>
    </row>
    <row r="6696" spans="1:37" hidden="1" x14ac:dyDescent="0.35">
      <c r="A6696" s="39" t="str">
        <f t="shared" si="839"/>
        <v>SWHC005</v>
      </c>
      <c r="B6696" s="39" t="s">
        <v>336</v>
      </c>
      <c r="C6696" s="62" t="s">
        <v>20</v>
      </c>
      <c r="D6696" s="40" t="s">
        <v>178</v>
      </c>
      <c r="E6696" s="40" t="str">
        <f t="shared" si="838"/>
        <v>SWHC005N</v>
      </c>
      <c r="F6696" s="67" t="s">
        <v>251</v>
      </c>
      <c r="G6696" s="40" t="str">
        <f>DataSpec!$B$11</f>
        <v>UpDeemed, DnDeemed, DnDeemDI</v>
      </c>
      <c r="H6696" s="40" t="str">
        <f>DataSpec!$B$7</f>
        <v>Cap-Tons</v>
      </c>
      <c r="I6696" s="40" t="s">
        <v>11</v>
      </c>
      <c r="J6696" t="s">
        <v>177</v>
      </c>
      <c r="K6696" t="s">
        <v>266</v>
      </c>
      <c r="U6696" s="44">
        <f>SUMIFS(Table1[AStdWBkW],Table1[EnergyImpactID],E6696,Table1[BldgType],B6696,Table1[BldgVint],C6696,Table1[BldgLoc],F6696)</f>
        <v>0.02</v>
      </c>
      <c r="V6696" s="44">
        <f>SUMIFS(Table1[AStdWBkWh],Table1[EnergyImpactID],E6696,Table1[BldgType],B6696,Table1[BldgVint],C6696,Table1[BldgLoc],F6696)</f>
        <v>61.29</v>
      </c>
      <c r="W6696" s="69">
        <v>0</v>
      </c>
      <c r="X6696" s="69"/>
      <c r="Y6696" s="69"/>
      <c r="Z6696" s="69"/>
      <c r="AA6696" s="47">
        <f>SUMIF('Cost per Solution Code'!$I$5:$I$24,'Measure Support Table'!D6696,'Cost per Solution Code'!$H$5:$H$24)</f>
        <v>449.41</v>
      </c>
      <c r="AB6696" s="62"/>
      <c r="AC6696" s="47">
        <f>SUMIF('Cost per Solution Code'!$I$5:$I$24,'Measure Support Table'!D6696,'Cost per Solution Code'!$F$5:$F$24)</f>
        <v>629.11366698254767</v>
      </c>
      <c r="AD6696" s="62"/>
      <c r="AE6696" s="48">
        <f t="shared" si="832"/>
        <v>449.41</v>
      </c>
      <c r="AF6696" s="48">
        <f t="shared" si="833"/>
        <v>629.11366698254767</v>
      </c>
      <c r="AG6696" s="48">
        <f t="shared" si="834"/>
        <v>179.70366698254765</v>
      </c>
      <c r="AH6696" s="49">
        <f t="shared" si="835"/>
        <v>0</v>
      </c>
      <c r="AI6696" s="49">
        <f t="shared" si="836"/>
        <v>0</v>
      </c>
      <c r="AJ6696" s="50">
        <f t="shared" si="837"/>
        <v>0</v>
      </c>
      <c r="AK6696" s="51">
        <v>0</v>
      </c>
    </row>
    <row r="6697" spans="1:37" hidden="1" x14ac:dyDescent="0.35">
      <c r="A6697" s="39" t="str">
        <f t="shared" si="839"/>
        <v>SWHC005</v>
      </c>
      <c r="B6697" s="39" t="s">
        <v>336</v>
      </c>
      <c r="C6697" s="62" t="s">
        <v>20</v>
      </c>
      <c r="D6697" s="40" t="s">
        <v>179</v>
      </c>
      <c r="E6697" s="40" t="str">
        <f t="shared" si="838"/>
        <v>SWHC005O</v>
      </c>
      <c r="F6697" s="67" t="s">
        <v>251</v>
      </c>
      <c r="G6697" s="40" t="str">
        <f>DataSpec!$B$11</f>
        <v>UpDeemed, DnDeemed, DnDeemDI</v>
      </c>
      <c r="H6697" s="40" t="str">
        <f>DataSpec!$B$7</f>
        <v>Cap-Tons</v>
      </c>
      <c r="I6697" s="40" t="s">
        <v>11</v>
      </c>
      <c r="J6697" t="s">
        <v>180</v>
      </c>
      <c r="K6697" t="s">
        <v>267</v>
      </c>
      <c r="U6697" s="44">
        <f>SUMIFS(Table1[AStdWBkW],Table1[EnergyImpactID],E6697,Table1[BldgType],B6697,Table1[BldgVint],C6697,Table1[BldgLoc],F6697)</f>
        <v>0.04</v>
      </c>
      <c r="V6697" s="44">
        <f>SUMIFS(Table1[AStdWBkWh],Table1[EnergyImpactID],E6697,Table1[BldgType],B6697,Table1[BldgVint],C6697,Table1[BldgLoc],F6697)</f>
        <v>110.57</v>
      </c>
      <c r="W6697" s="69">
        <v>0</v>
      </c>
      <c r="X6697" s="69"/>
      <c r="Y6697" s="69"/>
      <c r="Z6697" s="69"/>
      <c r="AA6697" s="47">
        <f>SUMIF('Cost per Solution Code'!$I$5:$I$24,'Measure Support Table'!D6697,'Cost per Solution Code'!$H$5:$H$24)</f>
        <v>1086</v>
      </c>
      <c r="AB6697" s="62"/>
      <c r="AC6697" s="47">
        <f>SUMIF('Cost per Solution Code'!$I$5:$I$24,'Measure Support Table'!D6697,'Cost per Solution Code'!$F$5:$F$24)</f>
        <v>1124.9000000000001</v>
      </c>
      <c r="AD6697" s="62"/>
      <c r="AE6697" s="48">
        <f t="shared" si="832"/>
        <v>1086</v>
      </c>
      <c r="AF6697" s="48">
        <f t="shared" si="833"/>
        <v>1124.9000000000001</v>
      </c>
      <c r="AG6697" s="48">
        <f t="shared" si="834"/>
        <v>38.900000000000091</v>
      </c>
      <c r="AH6697" s="49">
        <f t="shared" si="835"/>
        <v>0</v>
      </c>
      <c r="AI6697" s="49">
        <f t="shared" si="836"/>
        <v>0</v>
      </c>
      <c r="AJ6697" s="50">
        <f t="shared" si="837"/>
        <v>0</v>
      </c>
      <c r="AK6697" s="51">
        <v>0</v>
      </c>
    </row>
    <row r="6698" spans="1:37" hidden="1" x14ac:dyDescent="0.35">
      <c r="A6698" s="39" t="str">
        <f t="shared" si="839"/>
        <v>SWHC005</v>
      </c>
      <c r="B6698" s="39" t="s">
        <v>336</v>
      </c>
      <c r="C6698" s="62" t="s">
        <v>20</v>
      </c>
      <c r="D6698" s="40" t="s">
        <v>181</v>
      </c>
      <c r="E6698" s="40" t="str">
        <f t="shared" si="838"/>
        <v>SWHC005P</v>
      </c>
      <c r="F6698" s="67" t="s">
        <v>251</v>
      </c>
      <c r="G6698" s="40" t="str">
        <f>DataSpec!$B$11</f>
        <v>UpDeemed, DnDeemed, DnDeemDI</v>
      </c>
      <c r="H6698" s="40" t="str">
        <f>DataSpec!$B$7</f>
        <v>Cap-Tons</v>
      </c>
      <c r="I6698" s="40" t="s">
        <v>11</v>
      </c>
      <c r="J6698" t="s">
        <v>180</v>
      </c>
      <c r="K6698" t="s">
        <v>268</v>
      </c>
      <c r="U6698" s="44">
        <f>SUMIFS(Table1[AStdWBkW],Table1[EnergyImpactID],E6698,Table1[BldgType],B6698,Table1[BldgVint],C6698,Table1[BldgLoc],F6698)</f>
        <v>0.03</v>
      </c>
      <c r="V6698" s="44">
        <f>SUMIFS(Table1[AStdWBkWh],Table1[EnergyImpactID],E6698,Table1[BldgType],B6698,Table1[BldgVint],C6698,Table1[BldgLoc],F6698)</f>
        <v>73.58</v>
      </c>
      <c r="W6698" s="69">
        <v>0</v>
      </c>
      <c r="X6698" s="69"/>
      <c r="Y6698" s="69"/>
      <c r="Z6698" s="69"/>
      <c r="AA6698" s="47">
        <f>SUMIF('Cost per Solution Code'!$I$5:$I$24,'Measure Support Table'!D6698,'Cost per Solution Code'!$H$5:$H$24)</f>
        <v>1086</v>
      </c>
      <c r="AB6698" s="62"/>
      <c r="AC6698" s="47">
        <f>SUMIF('Cost per Solution Code'!$I$5:$I$24,'Measure Support Table'!D6698,'Cost per Solution Code'!$F$5:$F$24)</f>
        <v>1107.17</v>
      </c>
      <c r="AD6698" s="62"/>
      <c r="AE6698" s="48">
        <f t="shared" si="832"/>
        <v>1086</v>
      </c>
      <c r="AF6698" s="48">
        <f t="shared" si="833"/>
        <v>1107.17</v>
      </c>
      <c r="AG6698" s="48">
        <f t="shared" si="834"/>
        <v>21.170000000000073</v>
      </c>
      <c r="AH6698" s="49">
        <f t="shared" si="835"/>
        <v>0</v>
      </c>
      <c r="AI6698" s="49">
        <f t="shared" si="836"/>
        <v>0</v>
      </c>
      <c r="AJ6698" s="50">
        <f t="shared" si="837"/>
        <v>0</v>
      </c>
      <c r="AK6698" s="51">
        <v>0</v>
      </c>
    </row>
    <row r="6699" spans="1:37" hidden="1" x14ac:dyDescent="0.35">
      <c r="A6699" s="39" t="str">
        <f t="shared" si="839"/>
        <v>SWHC005</v>
      </c>
      <c r="B6699" s="39" t="s">
        <v>336</v>
      </c>
      <c r="C6699" s="62" t="s">
        <v>20</v>
      </c>
      <c r="D6699" s="40" t="s">
        <v>182</v>
      </c>
      <c r="E6699" s="40" t="str">
        <f t="shared" si="838"/>
        <v>SWHC005Q</v>
      </c>
      <c r="F6699" s="67" t="s">
        <v>251</v>
      </c>
      <c r="G6699" s="40" t="str">
        <f>DataSpec!$B$11</f>
        <v>UpDeemed, DnDeemed, DnDeemDI</v>
      </c>
      <c r="H6699" s="40" t="str">
        <f>DataSpec!$B$7</f>
        <v>Cap-Tons</v>
      </c>
      <c r="I6699" s="40" t="s">
        <v>11</v>
      </c>
      <c r="J6699" t="s">
        <v>183</v>
      </c>
      <c r="K6699" t="s">
        <v>269</v>
      </c>
      <c r="U6699" s="44">
        <f>SUMIFS(Table1[AStdWBkW],Table1[EnergyImpactID],E6699,Table1[BldgType],B6699,Table1[BldgVint],C6699,Table1[BldgLoc],F6699)</f>
        <v>0.03</v>
      </c>
      <c r="V6699" s="44">
        <f>SUMIFS(Table1[AStdWBkWh],Table1[EnergyImpactID],E6699,Table1[BldgType],B6699,Table1[BldgVint],C6699,Table1[BldgLoc],F6699)</f>
        <v>86.14</v>
      </c>
      <c r="W6699" s="69">
        <v>0</v>
      </c>
      <c r="X6699" s="69"/>
      <c r="Y6699" s="69"/>
      <c r="Z6699" s="69"/>
      <c r="AA6699" s="47">
        <f>SUMIF('Cost per Solution Code'!$I$5:$I$24,'Measure Support Table'!D6699,'Cost per Solution Code'!$H$5:$H$24)</f>
        <v>636.29999999999995</v>
      </c>
      <c r="AB6699" s="62"/>
      <c r="AC6699" s="47">
        <f>SUMIF('Cost per Solution Code'!$I$5:$I$24,'Measure Support Table'!D6699,'Cost per Solution Code'!$F$5:$F$24)</f>
        <v>931.83</v>
      </c>
      <c r="AD6699" s="62"/>
      <c r="AE6699" s="48">
        <f t="shared" si="832"/>
        <v>636.29999999999995</v>
      </c>
      <c r="AF6699" s="48">
        <f t="shared" si="833"/>
        <v>931.83</v>
      </c>
      <c r="AG6699" s="48">
        <f t="shared" si="834"/>
        <v>295.53000000000009</v>
      </c>
      <c r="AH6699" s="49">
        <f t="shared" si="835"/>
        <v>0</v>
      </c>
      <c r="AI6699" s="49">
        <f t="shared" si="836"/>
        <v>0</v>
      </c>
      <c r="AJ6699" s="50">
        <f t="shared" si="837"/>
        <v>0</v>
      </c>
      <c r="AK6699" s="51">
        <v>0</v>
      </c>
    </row>
    <row r="6700" spans="1:37" hidden="1" x14ac:dyDescent="0.35">
      <c r="A6700" s="39" t="str">
        <f t="shared" si="839"/>
        <v>SWHC005</v>
      </c>
      <c r="B6700" s="39" t="s">
        <v>336</v>
      </c>
      <c r="C6700" s="62" t="s">
        <v>20</v>
      </c>
      <c r="D6700" s="40" t="s">
        <v>184</v>
      </c>
      <c r="E6700" s="40" t="str">
        <f t="shared" si="838"/>
        <v>SWHC005R</v>
      </c>
      <c r="F6700" s="67" t="s">
        <v>251</v>
      </c>
      <c r="G6700" s="40" t="str">
        <f>DataSpec!$B$11</f>
        <v>UpDeemed, DnDeemed, DnDeemDI</v>
      </c>
      <c r="H6700" s="40" t="str">
        <f>DataSpec!$B$7</f>
        <v>Cap-Tons</v>
      </c>
      <c r="I6700" s="40" t="s">
        <v>11</v>
      </c>
      <c r="J6700" t="s">
        <v>183</v>
      </c>
      <c r="K6700" t="s">
        <v>270</v>
      </c>
      <c r="U6700" s="44">
        <f>SUMIFS(Table1[AStdWBkW],Table1[EnergyImpactID],E6700,Table1[BldgType],B6700,Table1[BldgVint],C6700,Table1[BldgLoc],F6700)</f>
        <v>0.02</v>
      </c>
      <c r="V6700" s="44">
        <f>SUMIFS(Table1[AStdWBkWh],Table1[EnergyImpactID],E6700,Table1[BldgType],B6700,Table1[BldgVint],C6700,Table1[BldgLoc],F6700)</f>
        <v>57.43</v>
      </c>
      <c r="W6700" s="69">
        <v>0</v>
      </c>
      <c r="X6700" s="69"/>
      <c r="Y6700" s="69"/>
      <c r="Z6700" s="69"/>
      <c r="AA6700" s="47">
        <f>SUMIF('Cost per Solution Code'!$I$5:$I$24,'Measure Support Table'!D6700,'Cost per Solution Code'!$H$5:$H$24)</f>
        <v>636.29999999999995</v>
      </c>
      <c r="AB6700" s="62"/>
      <c r="AC6700" s="47">
        <f>SUMIF('Cost per Solution Code'!$I$5:$I$24,'Measure Support Table'!D6700,'Cost per Solution Code'!$F$5:$F$24)</f>
        <v>797.9</v>
      </c>
      <c r="AD6700" s="62"/>
      <c r="AE6700" s="48">
        <f t="shared" si="832"/>
        <v>636.29999999999995</v>
      </c>
      <c r="AF6700" s="48">
        <f t="shared" si="833"/>
        <v>797.9</v>
      </c>
      <c r="AG6700" s="48">
        <f t="shared" si="834"/>
        <v>161.60000000000002</v>
      </c>
      <c r="AH6700" s="49">
        <f t="shared" si="835"/>
        <v>0</v>
      </c>
      <c r="AI6700" s="49">
        <f t="shared" si="836"/>
        <v>0</v>
      </c>
      <c r="AJ6700" s="50">
        <f t="shared" si="837"/>
        <v>0</v>
      </c>
      <c r="AK6700" s="51">
        <v>0</v>
      </c>
    </row>
    <row r="6701" spans="1:37" hidden="1" x14ac:dyDescent="0.35">
      <c r="A6701" s="39" t="str">
        <f t="shared" si="839"/>
        <v>SWHC005</v>
      </c>
      <c r="B6701" s="39" t="s">
        <v>336</v>
      </c>
      <c r="C6701" s="62" t="s">
        <v>20</v>
      </c>
      <c r="D6701" s="40" t="s">
        <v>185</v>
      </c>
      <c r="E6701" s="40" t="str">
        <f t="shared" si="838"/>
        <v>SWHC005S</v>
      </c>
      <c r="F6701" s="67" t="s">
        <v>251</v>
      </c>
      <c r="G6701" s="40" t="str">
        <f>DataSpec!$B$11</f>
        <v>UpDeemed, DnDeemed, DnDeemDI</v>
      </c>
      <c r="H6701" s="40" t="str">
        <f>DataSpec!$B$7</f>
        <v>Cap-Tons</v>
      </c>
      <c r="I6701" s="40" t="s">
        <v>11</v>
      </c>
      <c r="J6701" t="s">
        <v>186</v>
      </c>
      <c r="K6701" t="s">
        <v>271</v>
      </c>
      <c r="U6701" s="44">
        <f>SUMIFS(Table1[AStdWBkW],Table1[EnergyImpactID],E6701,Table1[BldgType],B6701,Table1[BldgVint],C6701,Table1[BldgLoc],F6701)</f>
        <v>0.04</v>
      </c>
      <c r="V6701" s="44">
        <f>SUMIFS(Table1[AStdWBkWh],Table1[EnergyImpactID],E6701,Table1[BldgType],B6701,Table1[BldgVint],C6701,Table1[BldgLoc],F6701)</f>
        <v>114.92</v>
      </c>
      <c r="W6701" s="69">
        <v>0</v>
      </c>
      <c r="X6701" s="69"/>
      <c r="Y6701" s="69"/>
      <c r="Z6701" s="69"/>
      <c r="AA6701" s="47">
        <f>SUMIF('Cost per Solution Code'!$I$5:$I$24,'Measure Support Table'!D6701,'Cost per Solution Code'!$H$5:$H$24)</f>
        <v>416.53842439071497</v>
      </c>
      <c r="AB6701" s="62"/>
      <c r="AC6701" s="47">
        <f>SUMIF('Cost per Solution Code'!$I$5:$I$24,'Measure Support Table'!D6701,'Cost per Solution Code'!$F$5:$F$24)</f>
        <v>610</v>
      </c>
      <c r="AD6701" s="62"/>
      <c r="AE6701" s="48">
        <f t="shared" si="832"/>
        <v>416.53842439071497</v>
      </c>
      <c r="AF6701" s="48">
        <f t="shared" si="833"/>
        <v>610</v>
      </c>
      <c r="AG6701" s="48">
        <f t="shared" si="834"/>
        <v>193.46157560928503</v>
      </c>
      <c r="AH6701" s="49">
        <f t="shared" si="835"/>
        <v>0</v>
      </c>
      <c r="AI6701" s="49">
        <f t="shared" si="836"/>
        <v>0</v>
      </c>
      <c r="AJ6701" s="50">
        <f t="shared" si="837"/>
        <v>0</v>
      </c>
      <c r="AK6701" s="51">
        <v>0</v>
      </c>
    </row>
    <row r="6702" spans="1:37" hidden="1" x14ac:dyDescent="0.35">
      <c r="A6702" s="39" t="str">
        <f t="shared" si="839"/>
        <v>SWHC005</v>
      </c>
      <c r="B6702" s="39" t="s">
        <v>336</v>
      </c>
      <c r="C6702" s="62" t="s">
        <v>20</v>
      </c>
      <c r="D6702" s="40" t="s">
        <v>187</v>
      </c>
      <c r="E6702" s="40" t="str">
        <f t="shared" si="838"/>
        <v>SWHC005T</v>
      </c>
      <c r="F6702" s="67" t="s">
        <v>251</v>
      </c>
      <c r="G6702" s="40" t="str">
        <f>DataSpec!$B$11</f>
        <v>UpDeemed, DnDeemed, DnDeemDI</v>
      </c>
      <c r="H6702" s="40" t="str">
        <f>DataSpec!$B$7</f>
        <v>Cap-Tons</v>
      </c>
      <c r="I6702" s="40" t="s">
        <v>11</v>
      </c>
      <c r="J6702" t="s">
        <v>186</v>
      </c>
      <c r="K6702" t="s">
        <v>272</v>
      </c>
      <c r="U6702" s="44">
        <f>SUMIFS(Table1[AStdWBkW],Table1[EnergyImpactID],E6702,Table1[BldgType],B6702,Table1[BldgVint],C6702,Table1[BldgLoc],F6702)</f>
        <v>0.03</v>
      </c>
      <c r="V6702" s="44">
        <f>SUMIFS(Table1[AStdWBkWh],Table1[EnergyImpactID],E6702,Table1[BldgType],B6702,Table1[BldgVint],C6702,Table1[BldgLoc],F6702)</f>
        <v>76.55</v>
      </c>
      <c r="W6702" s="69">
        <v>0</v>
      </c>
      <c r="X6702" s="69"/>
      <c r="Y6702" s="69"/>
      <c r="Z6702" s="69"/>
      <c r="AA6702" s="47">
        <f>SUMIF('Cost per Solution Code'!$I$5:$I$24,'Measure Support Table'!D6702,'Cost per Solution Code'!$H$5:$H$24)</f>
        <v>416.53842439071497</v>
      </c>
      <c r="AB6702" s="62"/>
      <c r="AC6702" s="47">
        <f>SUMIF('Cost per Solution Code'!$I$5:$I$24,'Measure Support Table'!D6702,'Cost per Solution Code'!$F$5:$F$24)</f>
        <v>522.1950355751585</v>
      </c>
      <c r="AD6702" s="62"/>
      <c r="AE6702" s="48">
        <f t="shared" si="832"/>
        <v>416.53842439071497</v>
      </c>
      <c r="AF6702" s="48">
        <f t="shared" si="833"/>
        <v>522.1950355751585</v>
      </c>
      <c r="AG6702" s="48">
        <f t="shared" si="834"/>
        <v>105.65661118444353</v>
      </c>
      <c r="AH6702" s="49">
        <f t="shared" si="835"/>
        <v>0</v>
      </c>
      <c r="AI6702" s="49">
        <f t="shared" si="836"/>
        <v>0</v>
      </c>
      <c r="AJ6702" s="50">
        <f t="shared" si="837"/>
        <v>0</v>
      </c>
      <c r="AK6702" s="51">
        <v>0</v>
      </c>
    </row>
    <row r="6703" spans="1:37" hidden="1" x14ac:dyDescent="0.35">
      <c r="A6703" s="39" t="str">
        <f t="shared" si="839"/>
        <v>SWHC005</v>
      </c>
      <c r="B6703" s="39" t="s">
        <v>336</v>
      </c>
      <c r="C6703" s="62" t="s">
        <v>20</v>
      </c>
      <c r="D6703" s="40" t="s">
        <v>163</v>
      </c>
      <c r="E6703" s="40" t="str">
        <f t="shared" si="838"/>
        <v>SWHC005A</v>
      </c>
      <c r="F6703" s="67" t="s">
        <v>252</v>
      </c>
      <c r="G6703" s="40" t="str">
        <f>DataSpec!$B$11</f>
        <v>UpDeemed, DnDeemed, DnDeemDI</v>
      </c>
      <c r="H6703" s="40" t="str">
        <f>DataSpec!$B$7</f>
        <v>Cap-Tons</v>
      </c>
      <c r="I6703" s="40" t="s">
        <v>11</v>
      </c>
      <c r="J6703" t="s">
        <v>164</v>
      </c>
      <c r="K6703" t="s">
        <v>253</v>
      </c>
      <c r="U6703" s="44">
        <f>SUMIFS(Table1[AStdWBkW],Table1[EnergyImpactID],E6703,Table1[BldgType],B6703,Table1[BldgVint],C6703,Table1[BldgLoc],F6703)</f>
        <v>0.03</v>
      </c>
      <c r="V6703" s="44">
        <f>SUMIFS(Table1[AStdWBkWh],Table1[EnergyImpactID],E6703,Table1[BldgType],B6703,Table1[BldgVint],C6703,Table1[BldgLoc],F6703)</f>
        <v>34.369999999999997</v>
      </c>
      <c r="W6703" s="69">
        <v>0</v>
      </c>
      <c r="X6703" s="69"/>
      <c r="Y6703" s="69"/>
      <c r="Z6703" s="69"/>
      <c r="AA6703" s="47">
        <f>SUMIF('Cost per Solution Code'!$I$5:$I$24,'Measure Support Table'!D6703,'Cost per Solution Code'!$H$5:$H$24)</f>
        <v>656.88499999999999</v>
      </c>
      <c r="AB6703" s="62"/>
      <c r="AC6703" s="47">
        <f>SUMIF('Cost per Solution Code'!$I$5:$I$24,'Measure Support Table'!D6703,'Cost per Solution Code'!$F$5:$F$24)</f>
        <v>931.83999999999992</v>
      </c>
      <c r="AD6703" s="62"/>
      <c r="AE6703" s="48">
        <f t="shared" si="832"/>
        <v>656.88499999999999</v>
      </c>
      <c r="AF6703" s="48">
        <f t="shared" si="833"/>
        <v>931.83999999999992</v>
      </c>
      <c r="AG6703" s="48">
        <f t="shared" si="834"/>
        <v>274.95499999999993</v>
      </c>
      <c r="AH6703" s="49">
        <f t="shared" si="835"/>
        <v>0</v>
      </c>
      <c r="AI6703" s="49">
        <f t="shared" si="836"/>
        <v>0</v>
      </c>
      <c r="AJ6703" s="50">
        <f t="shared" si="837"/>
        <v>0</v>
      </c>
      <c r="AK6703" s="51">
        <v>0</v>
      </c>
    </row>
    <row r="6704" spans="1:37" hidden="1" x14ac:dyDescent="0.35">
      <c r="A6704" s="39" t="str">
        <f t="shared" si="839"/>
        <v>SWHC005</v>
      </c>
      <c r="B6704" s="39" t="s">
        <v>336</v>
      </c>
      <c r="C6704" s="62" t="s">
        <v>20</v>
      </c>
      <c r="D6704" s="40" t="s">
        <v>165</v>
      </c>
      <c r="E6704" s="40" t="str">
        <f t="shared" si="838"/>
        <v>SWHC005B</v>
      </c>
      <c r="F6704" s="67" t="s">
        <v>252</v>
      </c>
      <c r="G6704" s="40" t="str">
        <f>DataSpec!$B$11</f>
        <v>UpDeemed, DnDeemed, DnDeemDI</v>
      </c>
      <c r="H6704" s="40" t="str">
        <f>DataSpec!$B$7</f>
        <v>Cap-Tons</v>
      </c>
      <c r="I6704" s="40" t="s">
        <v>11</v>
      </c>
      <c r="J6704" t="s">
        <v>164</v>
      </c>
      <c r="K6704" t="s">
        <v>254</v>
      </c>
      <c r="U6704" s="44">
        <f>SUMIFS(Table1[AStdWBkW],Table1[EnergyImpactID],E6704,Table1[BldgType],B6704,Table1[BldgVint],C6704,Table1[BldgLoc],F6704)</f>
        <v>0.02</v>
      </c>
      <c r="V6704" s="44">
        <f>SUMIFS(Table1[AStdWBkWh],Table1[EnergyImpactID],E6704,Table1[BldgType],B6704,Table1[BldgVint],C6704,Table1[BldgLoc],F6704)</f>
        <v>22.93</v>
      </c>
      <c r="W6704" s="69">
        <v>0</v>
      </c>
      <c r="X6704" s="69"/>
      <c r="Y6704" s="69"/>
      <c r="Z6704" s="69"/>
      <c r="AA6704" s="47">
        <f>SUMIF('Cost per Solution Code'!$I$5:$I$24,'Measure Support Table'!D6704,'Cost per Solution Code'!$H$5:$H$24)</f>
        <v>656.88499999999999</v>
      </c>
      <c r="AB6704" s="62"/>
      <c r="AC6704" s="47">
        <f>SUMIF('Cost per Solution Code'!$I$5:$I$24,'Measure Support Table'!D6704,'Cost per Solution Code'!$F$5:$F$24)</f>
        <v>729.01</v>
      </c>
      <c r="AD6704" s="62"/>
      <c r="AE6704" s="48">
        <f t="shared" si="832"/>
        <v>656.88499999999999</v>
      </c>
      <c r="AF6704" s="48">
        <f t="shared" si="833"/>
        <v>729.01</v>
      </c>
      <c r="AG6704" s="48">
        <f t="shared" si="834"/>
        <v>72.125</v>
      </c>
      <c r="AH6704" s="49">
        <f t="shared" si="835"/>
        <v>0</v>
      </c>
      <c r="AI6704" s="49">
        <f t="shared" si="836"/>
        <v>0</v>
      </c>
      <c r="AJ6704" s="50">
        <f t="shared" si="837"/>
        <v>0</v>
      </c>
      <c r="AK6704" s="51">
        <v>0</v>
      </c>
    </row>
    <row r="6705" spans="1:37" hidden="1" x14ac:dyDescent="0.35">
      <c r="A6705" s="39" t="str">
        <f t="shared" si="839"/>
        <v>SWHC005</v>
      </c>
      <c r="B6705" s="39" t="s">
        <v>336</v>
      </c>
      <c r="C6705" s="62" t="s">
        <v>20</v>
      </c>
      <c r="D6705" s="40" t="s">
        <v>166</v>
      </c>
      <c r="E6705" s="40" t="str">
        <f t="shared" si="838"/>
        <v>SWHC005C</v>
      </c>
      <c r="F6705" s="67" t="s">
        <v>252</v>
      </c>
      <c r="G6705" s="40" t="str">
        <f>DataSpec!$B$11</f>
        <v>UpDeemed, DnDeemed, DnDeemDI</v>
      </c>
      <c r="H6705" s="40" t="str">
        <f>DataSpec!$B$7</f>
        <v>Cap-Tons</v>
      </c>
      <c r="I6705" s="40" t="s">
        <v>11</v>
      </c>
      <c r="J6705" t="s">
        <v>167</v>
      </c>
      <c r="K6705" t="s">
        <v>255</v>
      </c>
      <c r="U6705" s="44">
        <f>SUMIFS(Table1[AStdWBkW],Table1[EnergyImpactID],E6705,Table1[BldgType],B6705,Table1[BldgVint],C6705,Table1[BldgLoc],F6705)</f>
        <v>0.03</v>
      </c>
      <c r="V6705" s="44">
        <f>SUMIFS(Table1[AStdWBkWh],Table1[EnergyImpactID],E6705,Table1[BldgType],B6705,Table1[BldgVint],C6705,Table1[BldgLoc],F6705)</f>
        <v>32.24</v>
      </c>
      <c r="W6705" s="69">
        <v>0</v>
      </c>
      <c r="X6705" s="69"/>
      <c r="Y6705" s="69"/>
      <c r="Z6705" s="69"/>
      <c r="AA6705" s="47">
        <f>SUMIF('Cost per Solution Code'!$I$5:$I$24,'Measure Support Table'!D6705,'Cost per Solution Code'!$H$5:$H$24)</f>
        <v>515.125</v>
      </c>
      <c r="AB6705" s="62"/>
      <c r="AC6705" s="47">
        <f>SUMIF('Cost per Solution Code'!$I$5:$I$24,'Measure Support Table'!D6705,'Cost per Solution Code'!$F$5:$F$24)</f>
        <v>741.56</v>
      </c>
      <c r="AD6705" s="62"/>
      <c r="AE6705" s="48">
        <f t="shared" si="832"/>
        <v>515.125</v>
      </c>
      <c r="AF6705" s="48">
        <f t="shared" si="833"/>
        <v>741.56</v>
      </c>
      <c r="AG6705" s="48">
        <f t="shared" si="834"/>
        <v>226.43499999999995</v>
      </c>
      <c r="AH6705" s="49">
        <f t="shared" si="835"/>
        <v>0</v>
      </c>
      <c r="AI6705" s="49">
        <f t="shared" si="836"/>
        <v>0</v>
      </c>
      <c r="AJ6705" s="50">
        <f t="shared" si="837"/>
        <v>0</v>
      </c>
      <c r="AK6705" s="51">
        <v>0</v>
      </c>
    </row>
    <row r="6706" spans="1:37" hidden="1" x14ac:dyDescent="0.35">
      <c r="A6706" s="39" t="str">
        <f t="shared" si="839"/>
        <v>SWHC005</v>
      </c>
      <c r="B6706" s="39" t="s">
        <v>336</v>
      </c>
      <c r="C6706" s="62" t="s">
        <v>20</v>
      </c>
      <c r="D6706" s="40" t="s">
        <v>168</v>
      </c>
      <c r="E6706" s="40" t="str">
        <f t="shared" si="838"/>
        <v>SWHC005D</v>
      </c>
      <c r="F6706" s="67" t="s">
        <v>252</v>
      </c>
      <c r="G6706" s="40" t="str">
        <f>DataSpec!$B$11</f>
        <v>UpDeemed, DnDeemed, DnDeemDI</v>
      </c>
      <c r="H6706" s="40" t="str">
        <f>DataSpec!$B$7</f>
        <v>Cap-Tons</v>
      </c>
      <c r="I6706" s="40" t="s">
        <v>11</v>
      </c>
      <c r="J6706" t="s">
        <v>167</v>
      </c>
      <c r="K6706" t="s">
        <v>256</v>
      </c>
      <c r="U6706" s="44">
        <f>SUMIFS(Table1[AStdWBkW],Table1[EnergyImpactID],E6706,Table1[BldgType],B6706,Table1[BldgVint],C6706,Table1[BldgLoc],F6706)</f>
        <v>0.02</v>
      </c>
      <c r="V6706" s="44">
        <f>SUMIFS(Table1[AStdWBkWh],Table1[EnergyImpactID],E6706,Table1[BldgType],B6706,Table1[BldgVint],C6706,Table1[BldgLoc],F6706)</f>
        <v>21.5</v>
      </c>
      <c r="W6706" s="69">
        <v>0</v>
      </c>
      <c r="X6706" s="69"/>
      <c r="Y6706" s="69"/>
      <c r="Z6706" s="69"/>
      <c r="AA6706" s="47">
        <f>SUMIF('Cost per Solution Code'!$I$5:$I$24,'Measure Support Table'!D6706,'Cost per Solution Code'!$H$5:$H$24)</f>
        <v>515.125</v>
      </c>
      <c r="AB6706" s="62"/>
      <c r="AC6706" s="47">
        <f>SUMIF('Cost per Solution Code'!$I$5:$I$24,'Measure Support Table'!D6706,'Cost per Solution Code'!$F$5:$F$24)</f>
        <v>673.54</v>
      </c>
      <c r="AD6706" s="62"/>
      <c r="AE6706" s="48">
        <f t="shared" si="832"/>
        <v>515.125</v>
      </c>
      <c r="AF6706" s="48">
        <f t="shared" si="833"/>
        <v>673.54</v>
      </c>
      <c r="AG6706" s="48">
        <f t="shared" si="834"/>
        <v>158.41499999999996</v>
      </c>
      <c r="AH6706" s="49">
        <f t="shared" si="835"/>
        <v>0</v>
      </c>
      <c r="AI6706" s="49">
        <f t="shared" si="836"/>
        <v>0</v>
      </c>
      <c r="AJ6706" s="50">
        <f t="shared" si="837"/>
        <v>0</v>
      </c>
      <c r="AK6706" s="51">
        <v>0</v>
      </c>
    </row>
    <row r="6707" spans="1:37" hidden="1" x14ac:dyDescent="0.35">
      <c r="A6707" s="39" t="str">
        <f t="shared" si="839"/>
        <v>SWHC005</v>
      </c>
      <c r="B6707" s="39" t="s">
        <v>336</v>
      </c>
      <c r="C6707" s="62" t="s">
        <v>20</v>
      </c>
      <c r="D6707" s="40" t="s">
        <v>169</v>
      </c>
      <c r="E6707" s="40" t="str">
        <f t="shared" si="838"/>
        <v>SWHC005E</v>
      </c>
      <c r="F6707" s="67" t="s">
        <v>252</v>
      </c>
      <c r="G6707" s="40" t="str">
        <f>DataSpec!$B$11</f>
        <v>UpDeemed, DnDeemed, DnDeemDI</v>
      </c>
      <c r="H6707" s="40" t="str">
        <f>DataSpec!$B$7</f>
        <v>Cap-Tons</v>
      </c>
      <c r="I6707" s="40" t="s">
        <v>11</v>
      </c>
      <c r="J6707" t="s">
        <v>170</v>
      </c>
      <c r="K6707" t="s">
        <v>257</v>
      </c>
      <c r="U6707" s="44">
        <f>SUMIFS(Table1[AStdWBkW],Table1[EnergyImpactID],E6707,Table1[BldgType],B6707,Table1[BldgVint],C6707,Table1[BldgLoc],F6707)</f>
        <v>0.03</v>
      </c>
      <c r="V6707" s="44">
        <f>SUMIFS(Table1[AStdWBkWh],Table1[EnergyImpactID],E6707,Table1[BldgType],B6707,Table1[BldgVint],C6707,Table1[BldgLoc],F6707)</f>
        <v>31.66</v>
      </c>
      <c r="W6707" s="69">
        <v>0</v>
      </c>
      <c r="X6707" s="69"/>
      <c r="Y6707" s="69"/>
      <c r="Z6707" s="69"/>
      <c r="AA6707" s="47">
        <f>SUMIF('Cost per Solution Code'!$I$5:$I$24,'Measure Support Table'!D6707,'Cost per Solution Code'!$H$5:$H$24)</f>
        <v>448.52499999999998</v>
      </c>
      <c r="AB6707" s="62"/>
      <c r="AC6707" s="47">
        <f>SUMIF('Cost per Solution Code'!$I$5:$I$24,'Measure Support Table'!D6707,'Cost per Solution Code'!$F$5:$F$24)</f>
        <v>698.35</v>
      </c>
      <c r="AD6707" s="62"/>
      <c r="AE6707" s="48">
        <f t="shared" si="832"/>
        <v>448.52499999999998</v>
      </c>
      <c r="AF6707" s="48">
        <f t="shared" si="833"/>
        <v>698.35</v>
      </c>
      <c r="AG6707" s="48">
        <f t="shared" si="834"/>
        <v>249.82500000000005</v>
      </c>
      <c r="AH6707" s="49">
        <f t="shared" si="835"/>
        <v>0</v>
      </c>
      <c r="AI6707" s="49">
        <f t="shared" si="836"/>
        <v>0</v>
      </c>
      <c r="AJ6707" s="50">
        <f t="shared" si="837"/>
        <v>0</v>
      </c>
      <c r="AK6707" s="51">
        <v>0</v>
      </c>
    </row>
    <row r="6708" spans="1:37" hidden="1" x14ac:dyDescent="0.35">
      <c r="A6708" s="39" t="str">
        <f t="shared" si="839"/>
        <v>SWHC005</v>
      </c>
      <c r="B6708" s="39" t="s">
        <v>336</v>
      </c>
      <c r="C6708" s="62" t="s">
        <v>20</v>
      </c>
      <c r="D6708" s="40" t="s">
        <v>171</v>
      </c>
      <c r="E6708" s="40" t="str">
        <f t="shared" si="838"/>
        <v>SWHC005F</v>
      </c>
      <c r="F6708" s="67" t="s">
        <v>252</v>
      </c>
      <c r="G6708" s="40" t="str">
        <f>DataSpec!$B$11</f>
        <v>UpDeemed, DnDeemed, DnDeemDI</v>
      </c>
      <c r="H6708" s="40" t="str">
        <f>DataSpec!$B$7</f>
        <v>Cap-Tons</v>
      </c>
      <c r="I6708" s="40" t="s">
        <v>11</v>
      </c>
      <c r="J6708" t="s">
        <v>170</v>
      </c>
      <c r="K6708" t="s">
        <v>258</v>
      </c>
      <c r="U6708" s="44">
        <f>SUMIFS(Table1[AStdWBkW],Table1[EnergyImpactID],E6708,Table1[BldgType],B6708,Table1[BldgVint],C6708,Table1[BldgLoc],F6708)</f>
        <v>0.02</v>
      </c>
      <c r="V6708" s="44">
        <f>SUMIFS(Table1[AStdWBkWh],Table1[EnergyImpactID],E6708,Table1[BldgType],B6708,Table1[BldgVint],C6708,Table1[BldgLoc],F6708)</f>
        <v>21.1</v>
      </c>
      <c r="W6708" s="69">
        <v>0</v>
      </c>
      <c r="X6708" s="69"/>
      <c r="Y6708" s="69"/>
      <c r="Z6708" s="69"/>
      <c r="AA6708" s="47">
        <f>SUMIF('Cost per Solution Code'!$I$5:$I$24,'Measure Support Table'!D6708,'Cost per Solution Code'!$H$5:$H$24)</f>
        <v>448.52499999999998</v>
      </c>
      <c r="AB6708" s="62"/>
      <c r="AC6708" s="47">
        <f>SUMIF('Cost per Solution Code'!$I$5:$I$24,'Measure Support Table'!D6708,'Cost per Solution Code'!$F$5:$F$24)</f>
        <v>642.36500000000001</v>
      </c>
      <c r="AD6708" s="62"/>
      <c r="AE6708" s="48">
        <f t="shared" si="832"/>
        <v>448.52499999999998</v>
      </c>
      <c r="AF6708" s="48">
        <f t="shared" si="833"/>
        <v>642.36500000000001</v>
      </c>
      <c r="AG6708" s="48">
        <f t="shared" si="834"/>
        <v>193.84000000000003</v>
      </c>
      <c r="AH6708" s="49">
        <f t="shared" si="835"/>
        <v>0</v>
      </c>
      <c r="AI6708" s="49">
        <f t="shared" si="836"/>
        <v>0</v>
      </c>
      <c r="AJ6708" s="50">
        <f t="shared" si="837"/>
        <v>0</v>
      </c>
      <c r="AK6708" s="51">
        <v>0</v>
      </c>
    </row>
    <row r="6709" spans="1:37" hidden="1" x14ac:dyDescent="0.35">
      <c r="A6709" s="39" t="str">
        <f t="shared" si="839"/>
        <v>SWHC005</v>
      </c>
      <c r="B6709" s="39" t="s">
        <v>336</v>
      </c>
      <c r="C6709" s="62" t="s">
        <v>20</v>
      </c>
      <c r="D6709" s="40" t="s">
        <v>8</v>
      </c>
      <c r="E6709" s="40" t="str">
        <f t="shared" si="838"/>
        <v>SWHC005G</v>
      </c>
      <c r="F6709" s="67" t="s">
        <v>252</v>
      </c>
      <c r="G6709" s="40" t="str">
        <f>DataSpec!$B$11</f>
        <v>UpDeemed, DnDeemed, DnDeemDI</v>
      </c>
      <c r="H6709" s="40" t="str">
        <f>DataSpec!$B$7</f>
        <v>Cap-Tons</v>
      </c>
      <c r="I6709" s="40" t="s">
        <v>11</v>
      </c>
      <c r="J6709" t="s">
        <v>172</v>
      </c>
      <c r="K6709" t="s">
        <v>259</v>
      </c>
      <c r="U6709" s="44">
        <f>SUMIFS(Table1[AStdWBkW],Table1[EnergyImpactID],E6709,Table1[BldgType],B6709,Table1[BldgVint],C6709,Table1[BldgLoc],F6709)</f>
        <v>0.03</v>
      </c>
      <c r="V6709" s="44">
        <f>SUMIFS(Table1[AStdWBkWh],Table1[EnergyImpactID],E6709,Table1[BldgType],B6709,Table1[BldgVint],C6709,Table1[BldgLoc],F6709)</f>
        <v>31.66</v>
      </c>
      <c r="W6709" s="69">
        <v>0</v>
      </c>
      <c r="X6709" s="69"/>
      <c r="Y6709" s="69"/>
      <c r="Z6709" s="69"/>
      <c r="AA6709" s="47">
        <f>SUMIF('Cost per Solution Code'!$I$5:$I$24,'Measure Support Table'!D6709,'Cost per Solution Code'!$H$5:$H$24)</f>
        <v>392.565</v>
      </c>
      <c r="AB6709" s="62"/>
      <c r="AC6709" s="47">
        <f>SUMIF('Cost per Solution Code'!$I$5:$I$24,'Measure Support Table'!D6709,'Cost per Solution Code'!$F$5:$F$24)</f>
        <v>491.11500000000001</v>
      </c>
      <c r="AD6709" s="62"/>
      <c r="AE6709" s="48">
        <f t="shared" si="832"/>
        <v>392.565</v>
      </c>
      <c r="AF6709" s="48">
        <f t="shared" si="833"/>
        <v>491.11500000000001</v>
      </c>
      <c r="AG6709" s="48">
        <f t="shared" si="834"/>
        <v>98.550000000000011</v>
      </c>
      <c r="AH6709" s="49">
        <f t="shared" si="835"/>
        <v>0</v>
      </c>
      <c r="AI6709" s="49">
        <f t="shared" si="836"/>
        <v>0</v>
      </c>
      <c r="AJ6709" s="50">
        <f t="shared" si="837"/>
        <v>0</v>
      </c>
      <c r="AK6709" s="51">
        <v>0</v>
      </c>
    </row>
    <row r="6710" spans="1:37" hidden="1" x14ac:dyDescent="0.35">
      <c r="A6710" s="39" t="str">
        <f t="shared" si="839"/>
        <v>SWHC005</v>
      </c>
      <c r="B6710" s="39" t="s">
        <v>336</v>
      </c>
      <c r="C6710" s="62" t="s">
        <v>20</v>
      </c>
      <c r="D6710" s="40" t="s">
        <v>16</v>
      </c>
      <c r="E6710" s="40" t="str">
        <f t="shared" si="838"/>
        <v>SWHC005H</v>
      </c>
      <c r="F6710" s="67" t="s">
        <v>252</v>
      </c>
      <c r="G6710" s="40" t="str">
        <f>DataSpec!$B$11</f>
        <v>UpDeemed, DnDeemed, DnDeemDI</v>
      </c>
      <c r="H6710" s="40" t="str">
        <f>DataSpec!$B$7</f>
        <v>Cap-Tons</v>
      </c>
      <c r="I6710" s="40" t="s">
        <v>11</v>
      </c>
      <c r="J6710" t="s">
        <v>172</v>
      </c>
      <c r="K6710" t="s">
        <v>260</v>
      </c>
      <c r="U6710" s="44">
        <f>SUMIFS(Table1[AStdWBkW],Table1[EnergyImpactID],E6710,Table1[BldgType],B6710,Table1[BldgVint],C6710,Table1[BldgLoc],F6710)</f>
        <v>0.02</v>
      </c>
      <c r="V6710" s="44">
        <f>SUMIFS(Table1[AStdWBkWh],Table1[EnergyImpactID],E6710,Table1[BldgType],B6710,Table1[BldgVint],C6710,Table1[BldgLoc],F6710)</f>
        <v>21.1</v>
      </c>
      <c r="W6710" s="69">
        <v>0</v>
      </c>
      <c r="X6710" s="69"/>
      <c r="Y6710" s="69"/>
      <c r="Z6710" s="69"/>
      <c r="AA6710" s="47">
        <f>SUMIF('Cost per Solution Code'!$I$5:$I$24,'Measure Support Table'!D6710,'Cost per Solution Code'!$H$5:$H$24)</f>
        <v>392.565</v>
      </c>
      <c r="AB6710" s="62"/>
      <c r="AC6710" s="47">
        <f>SUMIF('Cost per Solution Code'!$I$5:$I$24,'Measure Support Table'!D6710,'Cost per Solution Code'!$F$5:$F$24)</f>
        <v>458.26499999999999</v>
      </c>
      <c r="AD6710" s="62"/>
      <c r="AE6710" s="48">
        <f t="shared" si="832"/>
        <v>392.565</v>
      </c>
      <c r="AF6710" s="48">
        <f t="shared" si="833"/>
        <v>458.26499999999999</v>
      </c>
      <c r="AG6710" s="48">
        <f t="shared" si="834"/>
        <v>65.699999999999989</v>
      </c>
      <c r="AH6710" s="49">
        <f t="shared" si="835"/>
        <v>0</v>
      </c>
      <c r="AI6710" s="49">
        <f t="shared" si="836"/>
        <v>0</v>
      </c>
      <c r="AJ6710" s="50">
        <f t="shared" si="837"/>
        <v>0</v>
      </c>
      <c r="AK6710" s="51">
        <v>0</v>
      </c>
    </row>
    <row r="6711" spans="1:37" hidden="1" x14ac:dyDescent="0.35">
      <c r="A6711" s="39" t="str">
        <f t="shared" si="839"/>
        <v>SWHC005</v>
      </c>
      <c r="B6711" s="39" t="s">
        <v>336</v>
      </c>
      <c r="C6711" s="62" t="s">
        <v>20</v>
      </c>
      <c r="D6711" s="40" t="s">
        <v>18</v>
      </c>
      <c r="E6711" s="40" t="str">
        <f t="shared" si="838"/>
        <v>SWHC005I</v>
      </c>
      <c r="F6711" s="67" t="s">
        <v>252</v>
      </c>
      <c r="G6711" s="40" t="str">
        <f>DataSpec!$B$11</f>
        <v>UpDeemed, DnDeemed, DnDeemDI</v>
      </c>
      <c r="H6711" s="40" t="str">
        <f>DataSpec!$B$7</f>
        <v>Cap-Tons</v>
      </c>
      <c r="I6711" s="40" t="s">
        <v>11</v>
      </c>
      <c r="J6711" t="s">
        <v>173</v>
      </c>
      <c r="K6711" t="s">
        <v>261</v>
      </c>
      <c r="U6711" s="44">
        <f>SUMIFS(Table1[AStdWBkW],Table1[EnergyImpactID],E6711,Table1[BldgType],B6711,Table1[BldgVint],C6711,Table1[BldgLoc],F6711)</f>
        <v>0.03</v>
      </c>
      <c r="V6711" s="44">
        <f>SUMIFS(Table1[AStdWBkWh],Table1[EnergyImpactID],E6711,Table1[BldgType],B6711,Table1[BldgVint],C6711,Table1[BldgLoc],F6711)</f>
        <v>37.619999999999997</v>
      </c>
      <c r="W6711" s="69">
        <v>0</v>
      </c>
      <c r="X6711" s="69"/>
      <c r="Y6711" s="69"/>
      <c r="Z6711" s="69"/>
      <c r="AA6711" s="47">
        <f>SUMIF('Cost per Solution Code'!$I$5:$I$24,'Measure Support Table'!D6711,'Cost per Solution Code'!$H$5:$H$24)</f>
        <v>660</v>
      </c>
      <c r="AB6711" s="62"/>
      <c r="AC6711" s="47">
        <f>SUMIF('Cost per Solution Code'!$I$5:$I$24,'Measure Support Table'!D6711,'Cost per Solution Code'!$F$5:$F$24)</f>
        <v>923</v>
      </c>
      <c r="AD6711" s="62"/>
      <c r="AE6711" s="48">
        <f t="shared" si="832"/>
        <v>660</v>
      </c>
      <c r="AF6711" s="48">
        <f t="shared" si="833"/>
        <v>923</v>
      </c>
      <c r="AG6711" s="48">
        <f t="shared" si="834"/>
        <v>263</v>
      </c>
      <c r="AH6711" s="49">
        <f t="shared" si="835"/>
        <v>0</v>
      </c>
      <c r="AI6711" s="49">
        <f t="shared" si="836"/>
        <v>0</v>
      </c>
      <c r="AJ6711" s="50">
        <f t="shared" si="837"/>
        <v>0</v>
      </c>
      <c r="AK6711" s="51">
        <v>0</v>
      </c>
    </row>
    <row r="6712" spans="1:37" hidden="1" x14ac:dyDescent="0.35">
      <c r="A6712" s="39" t="str">
        <f t="shared" si="839"/>
        <v>SWHC005</v>
      </c>
      <c r="B6712" s="39" t="s">
        <v>336</v>
      </c>
      <c r="C6712" s="62" t="s">
        <v>20</v>
      </c>
      <c r="D6712" s="40" t="s">
        <v>22</v>
      </c>
      <c r="E6712" s="40" t="str">
        <f t="shared" si="838"/>
        <v>SWHC005J</v>
      </c>
      <c r="F6712" s="67" t="s">
        <v>252</v>
      </c>
      <c r="G6712" s="40" t="str">
        <f>DataSpec!$B$11</f>
        <v>UpDeemed, DnDeemed, DnDeemDI</v>
      </c>
      <c r="H6712" s="40" t="str">
        <f>DataSpec!$B$7</f>
        <v>Cap-Tons</v>
      </c>
      <c r="I6712" s="40" t="s">
        <v>11</v>
      </c>
      <c r="J6712" t="s">
        <v>173</v>
      </c>
      <c r="K6712" t="s">
        <v>262</v>
      </c>
      <c r="U6712" s="44">
        <f>SUMIFS(Table1[AStdWBkW],Table1[EnergyImpactID],E6712,Table1[BldgType],B6712,Table1[BldgVint],C6712,Table1[BldgLoc],F6712)</f>
        <v>0.02</v>
      </c>
      <c r="V6712" s="44">
        <f>SUMIFS(Table1[AStdWBkWh],Table1[EnergyImpactID],E6712,Table1[BldgType],B6712,Table1[BldgVint],C6712,Table1[BldgLoc],F6712)</f>
        <v>25.08</v>
      </c>
      <c r="W6712" s="69">
        <v>0</v>
      </c>
      <c r="X6712" s="69"/>
      <c r="Y6712" s="69"/>
      <c r="Z6712" s="69"/>
      <c r="AA6712" s="47">
        <f>SUMIF('Cost per Solution Code'!$I$5:$I$24,'Measure Support Table'!D6712,'Cost per Solution Code'!$H$5:$H$24)</f>
        <v>660</v>
      </c>
      <c r="AB6712" s="62"/>
      <c r="AC6712" s="47">
        <f>SUMIF('Cost per Solution Code'!$I$5:$I$24,'Measure Support Table'!D6712,'Cost per Solution Code'!$F$5:$F$24)</f>
        <v>845</v>
      </c>
      <c r="AD6712" s="62"/>
      <c r="AE6712" s="48">
        <f t="shared" si="832"/>
        <v>660</v>
      </c>
      <c r="AF6712" s="48">
        <f t="shared" si="833"/>
        <v>845</v>
      </c>
      <c r="AG6712" s="48">
        <f t="shared" si="834"/>
        <v>185</v>
      </c>
      <c r="AH6712" s="49">
        <f t="shared" si="835"/>
        <v>0</v>
      </c>
      <c r="AI6712" s="49">
        <f t="shared" si="836"/>
        <v>0</v>
      </c>
      <c r="AJ6712" s="50">
        <f t="shared" si="837"/>
        <v>0</v>
      </c>
      <c r="AK6712" s="51">
        <v>0</v>
      </c>
    </row>
    <row r="6713" spans="1:37" hidden="1" x14ac:dyDescent="0.35">
      <c r="A6713" s="39" t="str">
        <f t="shared" si="839"/>
        <v>SWHC005</v>
      </c>
      <c r="B6713" s="39" t="s">
        <v>336</v>
      </c>
      <c r="C6713" s="62" t="s">
        <v>20</v>
      </c>
      <c r="D6713" s="40" t="s">
        <v>25</v>
      </c>
      <c r="E6713" s="40" t="str">
        <f t="shared" si="838"/>
        <v>SWHC005K</v>
      </c>
      <c r="F6713" s="67" t="s">
        <v>252</v>
      </c>
      <c r="G6713" s="40" t="str">
        <f>DataSpec!$B$11</f>
        <v>UpDeemed, DnDeemed, DnDeemDI</v>
      </c>
      <c r="H6713" s="40" t="str">
        <f>DataSpec!$B$7</f>
        <v>Cap-Tons</v>
      </c>
      <c r="I6713" s="40" t="s">
        <v>11</v>
      </c>
      <c r="J6713" t="s">
        <v>174</v>
      </c>
      <c r="K6713" t="s">
        <v>263</v>
      </c>
      <c r="U6713" s="44">
        <f>SUMIFS(Table1[AStdWBkW],Table1[EnergyImpactID],E6713,Table1[BldgType],B6713,Table1[BldgVint],C6713,Table1[BldgLoc],F6713)</f>
        <v>0.04</v>
      </c>
      <c r="V6713" s="44">
        <f>SUMIFS(Table1[AStdWBkWh],Table1[EnergyImpactID],E6713,Table1[BldgType],B6713,Table1[BldgVint],C6713,Table1[BldgLoc],F6713)</f>
        <v>44.42</v>
      </c>
      <c r="W6713" s="69">
        <v>0</v>
      </c>
      <c r="X6713" s="69"/>
      <c r="Y6713" s="69"/>
      <c r="Z6713" s="69"/>
      <c r="AA6713" s="47">
        <f>SUMIF('Cost per Solution Code'!$I$5:$I$24,'Measure Support Table'!D6713,'Cost per Solution Code'!$H$5:$H$24)</f>
        <v>519.14</v>
      </c>
      <c r="AB6713" s="62"/>
      <c r="AC6713" s="47">
        <f>SUMIF('Cost per Solution Code'!$I$5:$I$24,'Measure Support Table'!D6713,'Cost per Solution Code'!$F$5:$F$24)</f>
        <v>685.85</v>
      </c>
      <c r="AD6713" s="62"/>
      <c r="AE6713" s="48">
        <f t="shared" si="832"/>
        <v>519.14</v>
      </c>
      <c r="AF6713" s="48">
        <f t="shared" si="833"/>
        <v>685.85</v>
      </c>
      <c r="AG6713" s="48">
        <f t="shared" si="834"/>
        <v>166.71000000000004</v>
      </c>
      <c r="AH6713" s="49">
        <f t="shared" si="835"/>
        <v>0</v>
      </c>
      <c r="AI6713" s="49">
        <f t="shared" si="836"/>
        <v>0</v>
      </c>
      <c r="AJ6713" s="50">
        <f t="shared" si="837"/>
        <v>0</v>
      </c>
      <c r="AK6713" s="51">
        <v>0</v>
      </c>
    </row>
    <row r="6714" spans="1:37" hidden="1" x14ac:dyDescent="0.35">
      <c r="A6714" s="39" t="str">
        <f t="shared" si="839"/>
        <v>SWHC005</v>
      </c>
      <c r="B6714" s="39" t="s">
        <v>336</v>
      </c>
      <c r="C6714" s="62" t="s">
        <v>20</v>
      </c>
      <c r="D6714" s="40" t="s">
        <v>175</v>
      </c>
      <c r="E6714" s="40" t="str">
        <f t="shared" si="838"/>
        <v>SWHC005L</v>
      </c>
      <c r="F6714" s="67" t="s">
        <v>252</v>
      </c>
      <c r="G6714" s="40" t="str">
        <f>DataSpec!$B$11</f>
        <v>UpDeemed, DnDeemed, DnDeemDI</v>
      </c>
      <c r="H6714" s="40" t="str">
        <f>DataSpec!$B$7</f>
        <v>Cap-Tons</v>
      </c>
      <c r="I6714" s="40" t="s">
        <v>11</v>
      </c>
      <c r="J6714" t="s">
        <v>174</v>
      </c>
      <c r="K6714" t="s">
        <v>264</v>
      </c>
      <c r="U6714" s="44">
        <f>SUMIFS(Table1[AStdWBkW],Table1[EnergyImpactID],E6714,Table1[BldgType],B6714,Table1[BldgVint],C6714,Table1[BldgLoc],F6714)</f>
        <v>0.03</v>
      </c>
      <c r="V6714" s="44">
        <f>SUMIFS(Table1[AStdWBkWh],Table1[EnergyImpactID],E6714,Table1[BldgType],B6714,Table1[BldgVint],C6714,Table1[BldgLoc],F6714)</f>
        <v>29.58</v>
      </c>
      <c r="W6714" s="69">
        <v>0</v>
      </c>
      <c r="X6714" s="69"/>
      <c r="Y6714" s="69"/>
      <c r="Z6714" s="69"/>
      <c r="AA6714" s="47">
        <f>SUMIF('Cost per Solution Code'!$I$5:$I$24,'Measure Support Table'!D6714,'Cost per Solution Code'!$H$5:$H$24)</f>
        <v>519.14</v>
      </c>
      <c r="AB6714" s="62"/>
      <c r="AC6714" s="47">
        <f>SUMIF('Cost per Solution Code'!$I$5:$I$24,'Measure Support Table'!D6714,'Cost per Solution Code'!$F$5:$F$24)</f>
        <v>555.84500000000003</v>
      </c>
      <c r="AD6714" s="62"/>
      <c r="AE6714" s="48">
        <f t="shared" si="832"/>
        <v>519.14</v>
      </c>
      <c r="AF6714" s="48">
        <f t="shared" si="833"/>
        <v>555.84500000000003</v>
      </c>
      <c r="AG6714" s="48">
        <f t="shared" si="834"/>
        <v>36.705000000000041</v>
      </c>
      <c r="AH6714" s="49">
        <f t="shared" si="835"/>
        <v>0</v>
      </c>
      <c r="AI6714" s="49">
        <f t="shared" si="836"/>
        <v>0</v>
      </c>
      <c r="AJ6714" s="50">
        <f t="shared" si="837"/>
        <v>0</v>
      </c>
      <c r="AK6714" s="51">
        <v>0</v>
      </c>
    </row>
    <row r="6715" spans="1:37" hidden="1" x14ac:dyDescent="0.35">
      <c r="A6715" s="39" t="str">
        <f t="shared" si="839"/>
        <v>SWHC005</v>
      </c>
      <c r="B6715" s="39" t="s">
        <v>336</v>
      </c>
      <c r="C6715" s="62" t="s">
        <v>20</v>
      </c>
      <c r="D6715" s="40" t="s">
        <v>176</v>
      </c>
      <c r="E6715" s="40" t="str">
        <f t="shared" si="838"/>
        <v>SWHC005M</v>
      </c>
      <c r="F6715" s="67" t="s">
        <v>252</v>
      </c>
      <c r="G6715" s="40" t="str">
        <f>DataSpec!$B$11</f>
        <v>UpDeemed, DnDeemed, DnDeemDI</v>
      </c>
      <c r="H6715" s="40" t="str">
        <f>DataSpec!$B$7</f>
        <v>Cap-Tons</v>
      </c>
      <c r="I6715" s="40" t="s">
        <v>11</v>
      </c>
      <c r="J6715" t="s">
        <v>177</v>
      </c>
      <c r="K6715" t="s">
        <v>265</v>
      </c>
      <c r="U6715" s="44">
        <f>SUMIFS(Table1[AStdWBkW],Table1[EnergyImpactID],E6715,Table1[BldgType],B6715,Table1[BldgVint],C6715,Table1[BldgLoc],F6715)</f>
        <v>0.04</v>
      </c>
      <c r="V6715" s="44">
        <f>SUMIFS(Table1[AStdWBkWh],Table1[EnergyImpactID],E6715,Table1[BldgType],B6715,Table1[BldgVint],C6715,Table1[BldgLoc],F6715)</f>
        <v>40.79</v>
      </c>
      <c r="W6715" s="69">
        <v>0</v>
      </c>
      <c r="X6715" s="69"/>
      <c r="Y6715" s="69"/>
      <c r="Z6715" s="69"/>
      <c r="AA6715" s="47">
        <f>SUMIF('Cost per Solution Code'!$I$5:$I$24,'Measure Support Table'!D6715,'Cost per Solution Code'!$H$5:$H$24)</f>
        <v>449.41</v>
      </c>
      <c r="AB6715" s="62"/>
      <c r="AC6715" s="47">
        <f>SUMIF('Cost per Solution Code'!$I$5:$I$24,'Measure Support Table'!D6715,'Cost per Solution Code'!$F$5:$F$24)</f>
        <v>771.3576281291954</v>
      </c>
      <c r="AD6715" s="62"/>
      <c r="AE6715" s="48">
        <f t="shared" si="832"/>
        <v>449.41</v>
      </c>
      <c r="AF6715" s="48">
        <f t="shared" si="833"/>
        <v>771.3576281291954</v>
      </c>
      <c r="AG6715" s="48">
        <f t="shared" si="834"/>
        <v>321.94762812919538</v>
      </c>
      <c r="AH6715" s="49">
        <f t="shared" si="835"/>
        <v>0</v>
      </c>
      <c r="AI6715" s="49">
        <f t="shared" si="836"/>
        <v>0</v>
      </c>
      <c r="AJ6715" s="50">
        <f t="shared" si="837"/>
        <v>0</v>
      </c>
      <c r="AK6715" s="51">
        <v>0</v>
      </c>
    </row>
    <row r="6716" spans="1:37" hidden="1" x14ac:dyDescent="0.35">
      <c r="A6716" s="39" t="str">
        <f t="shared" si="839"/>
        <v>SWHC005</v>
      </c>
      <c r="B6716" s="39" t="s">
        <v>336</v>
      </c>
      <c r="C6716" s="62" t="s">
        <v>20</v>
      </c>
      <c r="D6716" s="40" t="s">
        <v>178</v>
      </c>
      <c r="E6716" s="40" t="str">
        <f t="shared" si="838"/>
        <v>SWHC005N</v>
      </c>
      <c r="F6716" s="67" t="s">
        <v>252</v>
      </c>
      <c r="G6716" s="40" t="str">
        <f>DataSpec!$B$11</f>
        <v>UpDeemed, DnDeemed, DnDeemDI</v>
      </c>
      <c r="H6716" s="40" t="str">
        <f>DataSpec!$B$7</f>
        <v>Cap-Tons</v>
      </c>
      <c r="I6716" s="40" t="s">
        <v>11</v>
      </c>
      <c r="J6716" t="s">
        <v>177</v>
      </c>
      <c r="K6716" t="s">
        <v>266</v>
      </c>
      <c r="U6716" s="44">
        <f>SUMIFS(Table1[AStdWBkW],Table1[EnergyImpactID],E6716,Table1[BldgType],B6716,Table1[BldgVint],C6716,Table1[BldgLoc],F6716)</f>
        <v>0.02</v>
      </c>
      <c r="V6716" s="44">
        <f>SUMIFS(Table1[AStdWBkWh],Table1[EnergyImpactID],E6716,Table1[BldgType],B6716,Table1[BldgVint],C6716,Table1[BldgLoc],F6716)</f>
        <v>27.2</v>
      </c>
      <c r="W6716" s="69">
        <v>0</v>
      </c>
      <c r="X6716" s="69"/>
      <c r="Y6716" s="69"/>
      <c r="Z6716" s="69"/>
      <c r="AA6716" s="47">
        <f>SUMIF('Cost per Solution Code'!$I$5:$I$24,'Measure Support Table'!D6716,'Cost per Solution Code'!$H$5:$H$24)</f>
        <v>449.41</v>
      </c>
      <c r="AB6716" s="62"/>
      <c r="AC6716" s="47">
        <f>SUMIF('Cost per Solution Code'!$I$5:$I$24,'Measure Support Table'!D6716,'Cost per Solution Code'!$F$5:$F$24)</f>
        <v>629.11366698254767</v>
      </c>
      <c r="AD6716" s="62"/>
      <c r="AE6716" s="48">
        <f t="shared" si="832"/>
        <v>449.41</v>
      </c>
      <c r="AF6716" s="48">
        <f t="shared" si="833"/>
        <v>629.11366698254767</v>
      </c>
      <c r="AG6716" s="48">
        <f t="shared" si="834"/>
        <v>179.70366698254765</v>
      </c>
      <c r="AH6716" s="49">
        <f t="shared" si="835"/>
        <v>0</v>
      </c>
      <c r="AI6716" s="49">
        <f t="shared" si="836"/>
        <v>0</v>
      </c>
      <c r="AJ6716" s="50">
        <f t="shared" si="837"/>
        <v>0</v>
      </c>
      <c r="AK6716" s="51">
        <v>0</v>
      </c>
    </row>
    <row r="6717" spans="1:37" hidden="1" x14ac:dyDescent="0.35">
      <c r="A6717" s="39" t="str">
        <f t="shared" si="839"/>
        <v>SWHC005</v>
      </c>
      <c r="B6717" s="39" t="s">
        <v>336</v>
      </c>
      <c r="C6717" s="62" t="s">
        <v>20</v>
      </c>
      <c r="D6717" s="40" t="s">
        <v>179</v>
      </c>
      <c r="E6717" s="40" t="str">
        <f t="shared" si="838"/>
        <v>SWHC005O</v>
      </c>
      <c r="F6717" s="67" t="s">
        <v>252</v>
      </c>
      <c r="G6717" s="40" t="str">
        <f>DataSpec!$B$11</f>
        <v>UpDeemed, DnDeemed, DnDeemDI</v>
      </c>
      <c r="H6717" s="40" t="str">
        <f>DataSpec!$B$7</f>
        <v>Cap-Tons</v>
      </c>
      <c r="I6717" s="40" t="s">
        <v>11</v>
      </c>
      <c r="J6717" t="s">
        <v>180</v>
      </c>
      <c r="K6717" t="s">
        <v>267</v>
      </c>
      <c r="U6717" s="44">
        <f>SUMIFS(Table1[AStdWBkW],Table1[EnergyImpactID],E6717,Table1[BldgType],B6717,Table1[BldgVint],C6717,Table1[BldgLoc],F6717)</f>
        <v>0.04</v>
      </c>
      <c r="V6717" s="44">
        <f>SUMIFS(Table1[AStdWBkWh],Table1[EnergyImpactID],E6717,Table1[BldgType],B6717,Table1[BldgVint],C6717,Table1[BldgLoc],F6717)</f>
        <v>48.97</v>
      </c>
      <c r="W6717" s="69">
        <v>0</v>
      </c>
      <c r="X6717" s="69"/>
      <c r="Y6717" s="69"/>
      <c r="Z6717" s="69"/>
      <c r="AA6717" s="47">
        <f>SUMIF('Cost per Solution Code'!$I$5:$I$24,'Measure Support Table'!D6717,'Cost per Solution Code'!$H$5:$H$24)</f>
        <v>1086</v>
      </c>
      <c r="AB6717" s="62"/>
      <c r="AC6717" s="47">
        <f>SUMIF('Cost per Solution Code'!$I$5:$I$24,'Measure Support Table'!D6717,'Cost per Solution Code'!$F$5:$F$24)</f>
        <v>1124.9000000000001</v>
      </c>
      <c r="AD6717" s="62"/>
      <c r="AE6717" s="48">
        <f t="shared" si="832"/>
        <v>1086</v>
      </c>
      <c r="AF6717" s="48">
        <f t="shared" si="833"/>
        <v>1124.9000000000001</v>
      </c>
      <c r="AG6717" s="48">
        <f t="shared" si="834"/>
        <v>38.900000000000091</v>
      </c>
      <c r="AH6717" s="49">
        <f t="shared" si="835"/>
        <v>0</v>
      </c>
      <c r="AI6717" s="49">
        <f t="shared" si="836"/>
        <v>0</v>
      </c>
      <c r="AJ6717" s="50">
        <f t="shared" si="837"/>
        <v>0</v>
      </c>
      <c r="AK6717" s="51">
        <v>0</v>
      </c>
    </row>
    <row r="6718" spans="1:37" hidden="1" x14ac:dyDescent="0.35">
      <c r="A6718" s="39" t="str">
        <f t="shared" si="839"/>
        <v>SWHC005</v>
      </c>
      <c r="B6718" s="39" t="s">
        <v>336</v>
      </c>
      <c r="C6718" s="62" t="s">
        <v>20</v>
      </c>
      <c r="D6718" s="40" t="s">
        <v>181</v>
      </c>
      <c r="E6718" s="40" t="str">
        <f t="shared" si="838"/>
        <v>SWHC005P</v>
      </c>
      <c r="F6718" s="67" t="s">
        <v>252</v>
      </c>
      <c r="G6718" s="40" t="str">
        <f>DataSpec!$B$11</f>
        <v>UpDeemed, DnDeemed, DnDeemDI</v>
      </c>
      <c r="H6718" s="40" t="str">
        <f>DataSpec!$B$7</f>
        <v>Cap-Tons</v>
      </c>
      <c r="I6718" s="40" t="s">
        <v>11</v>
      </c>
      <c r="J6718" t="s">
        <v>180</v>
      </c>
      <c r="K6718" t="s">
        <v>268</v>
      </c>
      <c r="U6718" s="44">
        <f>SUMIFS(Table1[AStdWBkW],Table1[EnergyImpactID],E6718,Table1[BldgType],B6718,Table1[BldgVint],C6718,Table1[BldgLoc],F6718)</f>
        <v>0.03</v>
      </c>
      <c r="V6718" s="44">
        <f>SUMIFS(Table1[AStdWBkWh],Table1[EnergyImpactID],E6718,Table1[BldgType],B6718,Table1[BldgVint],C6718,Table1[BldgLoc],F6718)</f>
        <v>32.6</v>
      </c>
      <c r="W6718" s="69">
        <v>0</v>
      </c>
      <c r="X6718" s="69"/>
      <c r="Y6718" s="69"/>
      <c r="Z6718" s="69"/>
      <c r="AA6718" s="47">
        <f>SUMIF('Cost per Solution Code'!$I$5:$I$24,'Measure Support Table'!D6718,'Cost per Solution Code'!$H$5:$H$24)</f>
        <v>1086</v>
      </c>
      <c r="AB6718" s="62"/>
      <c r="AC6718" s="47">
        <f>SUMIF('Cost per Solution Code'!$I$5:$I$24,'Measure Support Table'!D6718,'Cost per Solution Code'!$F$5:$F$24)</f>
        <v>1107.17</v>
      </c>
      <c r="AD6718" s="62"/>
      <c r="AE6718" s="48">
        <f t="shared" si="832"/>
        <v>1086</v>
      </c>
      <c r="AF6718" s="48">
        <f t="shared" si="833"/>
        <v>1107.17</v>
      </c>
      <c r="AG6718" s="48">
        <f t="shared" si="834"/>
        <v>21.170000000000073</v>
      </c>
      <c r="AH6718" s="49">
        <f t="shared" si="835"/>
        <v>0</v>
      </c>
      <c r="AI6718" s="49">
        <f t="shared" si="836"/>
        <v>0</v>
      </c>
      <c r="AJ6718" s="50">
        <f t="shared" si="837"/>
        <v>0</v>
      </c>
      <c r="AK6718" s="51">
        <v>0</v>
      </c>
    </row>
    <row r="6719" spans="1:37" hidden="1" x14ac:dyDescent="0.35">
      <c r="A6719" s="39" t="str">
        <f t="shared" si="839"/>
        <v>SWHC005</v>
      </c>
      <c r="B6719" s="39" t="s">
        <v>336</v>
      </c>
      <c r="C6719" s="62" t="s">
        <v>20</v>
      </c>
      <c r="D6719" s="40" t="s">
        <v>182</v>
      </c>
      <c r="E6719" s="40" t="str">
        <f t="shared" si="838"/>
        <v>SWHC005Q</v>
      </c>
      <c r="F6719" s="67" t="s">
        <v>252</v>
      </c>
      <c r="G6719" s="40" t="str">
        <f>DataSpec!$B$11</f>
        <v>UpDeemed, DnDeemed, DnDeemDI</v>
      </c>
      <c r="H6719" s="40" t="str">
        <f>DataSpec!$B$7</f>
        <v>Cap-Tons</v>
      </c>
      <c r="I6719" s="40" t="s">
        <v>11</v>
      </c>
      <c r="J6719" t="s">
        <v>183</v>
      </c>
      <c r="K6719" t="s">
        <v>269</v>
      </c>
      <c r="U6719" s="44">
        <f>SUMIFS(Table1[AStdWBkW],Table1[EnergyImpactID],E6719,Table1[BldgType],B6719,Table1[BldgVint],C6719,Table1[BldgLoc],F6719)</f>
        <v>0.03</v>
      </c>
      <c r="V6719" s="44">
        <f>SUMIFS(Table1[AStdWBkWh],Table1[EnergyImpactID],E6719,Table1[BldgType],B6719,Table1[BldgVint],C6719,Table1[BldgLoc],F6719)</f>
        <v>38.18</v>
      </c>
      <c r="W6719" s="69">
        <v>0</v>
      </c>
      <c r="X6719" s="69"/>
      <c r="Y6719" s="69"/>
      <c r="Z6719" s="69"/>
      <c r="AA6719" s="47">
        <f>SUMIF('Cost per Solution Code'!$I$5:$I$24,'Measure Support Table'!D6719,'Cost per Solution Code'!$H$5:$H$24)</f>
        <v>636.29999999999995</v>
      </c>
      <c r="AB6719" s="62"/>
      <c r="AC6719" s="47">
        <f>SUMIF('Cost per Solution Code'!$I$5:$I$24,'Measure Support Table'!D6719,'Cost per Solution Code'!$F$5:$F$24)</f>
        <v>931.83</v>
      </c>
      <c r="AD6719" s="62"/>
      <c r="AE6719" s="48">
        <f t="shared" si="832"/>
        <v>636.29999999999995</v>
      </c>
      <c r="AF6719" s="48">
        <f t="shared" si="833"/>
        <v>931.83</v>
      </c>
      <c r="AG6719" s="48">
        <f t="shared" si="834"/>
        <v>295.53000000000009</v>
      </c>
      <c r="AH6719" s="49">
        <f t="shared" si="835"/>
        <v>0</v>
      </c>
      <c r="AI6719" s="49">
        <f t="shared" si="836"/>
        <v>0</v>
      </c>
      <c r="AJ6719" s="50">
        <f t="shared" si="837"/>
        <v>0</v>
      </c>
      <c r="AK6719" s="51">
        <v>0</v>
      </c>
    </row>
    <row r="6720" spans="1:37" hidden="1" x14ac:dyDescent="0.35">
      <c r="A6720" s="39" t="str">
        <f t="shared" si="839"/>
        <v>SWHC005</v>
      </c>
      <c r="B6720" s="39" t="s">
        <v>336</v>
      </c>
      <c r="C6720" s="62" t="s">
        <v>20</v>
      </c>
      <c r="D6720" s="40" t="s">
        <v>184</v>
      </c>
      <c r="E6720" s="40" t="str">
        <f t="shared" si="838"/>
        <v>SWHC005R</v>
      </c>
      <c r="F6720" s="67" t="s">
        <v>252</v>
      </c>
      <c r="G6720" s="40" t="str">
        <f>DataSpec!$B$11</f>
        <v>UpDeemed, DnDeemed, DnDeemDI</v>
      </c>
      <c r="H6720" s="40" t="str">
        <f>DataSpec!$B$7</f>
        <v>Cap-Tons</v>
      </c>
      <c r="I6720" s="40" t="s">
        <v>11</v>
      </c>
      <c r="J6720" t="s">
        <v>183</v>
      </c>
      <c r="K6720" t="s">
        <v>270</v>
      </c>
      <c r="U6720" s="44">
        <f>SUMIFS(Table1[AStdWBkW],Table1[EnergyImpactID],E6720,Table1[BldgType],B6720,Table1[BldgVint],C6720,Table1[BldgLoc],F6720)</f>
        <v>0.02</v>
      </c>
      <c r="V6720" s="44">
        <f>SUMIFS(Table1[AStdWBkWh],Table1[EnergyImpactID],E6720,Table1[BldgType],B6720,Table1[BldgVint],C6720,Table1[BldgLoc],F6720)</f>
        <v>25.47</v>
      </c>
      <c r="W6720" s="69">
        <v>0</v>
      </c>
      <c r="X6720" s="69"/>
      <c r="Y6720" s="69"/>
      <c r="Z6720" s="69"/>
      <c r="AA6720" s="47">
        <f>SUMIF('Cost per Solution Code'!$I$5:$I$24,'Measure Support Table'!D6720,'Cost per Solution Code'!$H$5:$H$24)</f>
        <v>636.29999999999995</v>
      </c>
      <c r="AB6720" s="62"/>
      <c r="AC6720" s="47">
        <f>SUMIF('Cost per Solution Code'!$I$5:$I$24,'Measure Support Table'!D6720,'Cost per Solution Code'!$F$5:$F$24)</f>
        <v>797.9</v>
      </c>
      <c r="AD6720" s="62"/>
      <c r="AE6720" s="48">
        <f t="shared" si="832"/>
        <v>636.29999999999995</v>
      </c>
      <c r="AF6720" s="48">
        <f t="shared" si="833"/>
        <v>797.9</v>
      </c>
      <c r="AG6720" s="48">
        <f t="shared" si="834"/>
        <v>161.60000000000002</v>
      </c>
      <c r="AH6720" s="49">
        <f t="shared" si="835"/>
        <v>0</v>
      </c>
      <c r="AI6720" s="49">
        <f t="shared" si="836"/>
        <v>0</v>
      </c>
      <c r="AJ6720" s="50">
        <f t="shared" si="837"/>
        <v>0</v>
      </c>
      <c r="AK6720" s="51">
        <v>0</v>
      </c>
    </row>
    <row r="6721" spans="1:37" hidden="1" x14ac:dyDescent="0.35">
      <c r="A6721" s="39" t="str">
        <f t="shared" si="839"/>
        <v>SWHC005</v>
      </c>
      <c r="B6721" s="39" t="s">
        <v>336</v>
      </c>
      <c r="C6721" s="62" t="s">
        <v>20</v>
      </c>
      <c r="D6721" s="40" t="s">
        <v>185</v>
      </c>
      <c r="E6721" s="40" t="str">
        <f t="shared" si="838"/>
        <v>SWHC005S</v>
      </c>
      <c r="F6721" s="67" t="s">
        <v>252</v>
      </c>
      <c r="G6721" s="40" t="str">
        <f>DataSpec!$B$11</f>
        <v>UpDeemed, DnDeemed, DnDeemDI</v>
      </c>
      <c r="H6721" s="40" t="str">
        <f>DataSpec!$B$7</f>
        <v>Cap-Tons</v>
      </c>
      <c r="I6721" s="40" t="s">
        <v>11</v>
      </c>
      <c r="J6721" t="s">
        <v>186</v>
      </c>
      <c r="K6721" t="s">
        <v>271</v>
      </c>
      <c r="U6721" s="44">
        <f>SUMIFS(Table1[AStdWBkW],Table1[EnergyImpactID],E6721,Table1[BldgType],B6721,Table1[BldgVint],C6721,Table1[BldgLoc],F6721)</f>
        <v>0.04</v>
      </c>
      <c r="V6721" s="44">
        <f>SUMIFS(Table1[AStdWBkWh],Table1[EnergyImpactID],E6721,Table1[BldgType],B6721,Table1[BldgVint],C6721,Table1[BldgLoc],F6721)</f>
        <v>50.9</v>
      </c>
      <c r="W6721" s="69">
        <v>0</v>
      </c>
      <c r="X6721" s="69"/>
      <c r="Y6721" s="69"/>
      <c r="Z6721" s="69"/>
      <c r="AA6721" s="47">
        <f>SUMIF('Cost per Solution Code'!$I$5:$I$24,'Measure Support Table'!D6721,'Cost per Solution Code'!$H$5:$H$24)</f>
        <v>416.53842439071497</v>
      </c>
      <c r="AB6721" s="62"/>
      <c r="AC6721" s="47">
        <f>SUMIF('Cost per Solution Code'!$I$5:$I$24,'Measure Support Table'!D6721,'Cost per Solution Code'!$F$5:$F$24)</f>
        <v>610</v>
      </c>
      <c r="AD6721" s="62"/>
      <c r="AE6721" s="48">
        <f t="shared" si="832"/>
        <v>416.53842439071497</v>
      </c>
      <c r="AF6721" s="48">
        <f t="shared" si="833"/>
        <v>610</v>
      </c>
      <c r="AG6721" s="48">
        <f t="shared" si="834"/>
        <v>193.46157560928503</v>
      </c>
      <c r="AH6721" s="49">
        <f t="shared" si="835"/>
        <v>0</v>
      </c>
      <c r="AI6721" s="49">
        <f t="shared" si="836"/>
        <v>0</v>
      </c>
      <c r="AJ6721" s="50">
        <f t="shared" si="837"/>
        <v>0</v>
      </c>
      <c r="AK6721" s="51">
        <v>0</v>
      </c>
    </row>
    <row r="6722" spans="1:37" hidden="1" x14ac:dyDescent="0.35">
      <c r="A6722" s="39" t="str">
        <f t="shared" si="839"/>
        <v>SWHC005</v>
      </c>
      <c r="B6722" s="39" t="s">
        <v>336</v>
      </c>
      <c r="C6722" s="62" t="s">
        <v>20</v>
      </c>
      <c r="D6722" s="40" t="s">
        <v>187</v>
      </c>
      <c r="E6722" s="40" t="str">
        <f t="shared" si="838"/>
        <v>SWHC005T</v>
      </c>
      <c r="F6722" s="67" t="s">
        <v>252</v>
      </c>
      <c r="G6722" s="40" t="str">
        <f>DataSpec!$B$11</f>
        <v>UpDeemed, DnDeemed, DnDeemDI</v>
      </c>
      <c r="H6722" s="40" t="str">
        <f>DataSpec!$B$7</f>
        <v>Cap-Tons</v>
      </c>
      <c r="I6722" s="40" t="s">
        <v>11</v>
      </c>
      <c r="J6722" t="s">
        <v>186</v>
      </c>
      <c r="K6722" t="s">
        <v>272</v>
      </c>
      <c r="U6722" s="44">
        <f>SUMIFS(Table1[AStdWBkW],Table1[EnergyImpactID],E6722,Table1[BldgType],B6722,Table1[BldgVint],C6722,Table1[BldgLoc],F6722)</f>
        <v>0.03</v>
      </c>
      <c r="V6722" s="44">
        <f>SUMIFS(Table1[AStdWBkWh],Table1[EnergyImpactID],E6722,Table1[BldgType],B6722,Table1[BldgVint],C6722,Table1[BldgLoc],F6722)</f>
        <v>33.93</v>
      </c>
      <c r="W6722" s="69">
        <v>0</v>
      </c>
      <c r="X6722" s="69"/>
      <c r="Y6722" s="69"/>
      <c r="Z6722" s="69"/>
      <c r="AA6722" s="47">
        <f>SUMIF('Cost per Solution Code'!$I$5:$I$24,'Measure Support Table'!D6722,'Cost per Solution Code'!$H$5:$H$24)</f>
        <v>416.53842439071497</v>
      </c>
      <c r="AB6722" s="62"/>
      <c r="AC6722" s="47">
        <f>SUMIF('Cost per Solution Code'!$I$5:$I$24,'Measure Support Table'!D6722,'Cost per Solution Code'!$F$5:$F$24)</f>
        <v>522.1950355751585</v>
      </c>
      <c r="AD6722" s="62"/>
      <c r="AE6722" s="48">
        <f t="shared" si="832"/>
        <v>416.53842439071497</v>
      </c>
      <c r="AF6722" s="48">
        <f t="shared" si="833"/>
        <v>522.1950355751585</v>
      </c>
      <c r="AG6722" s="48">
        <f t="shared" si="834"/>
        <v>105.65661118444353</v>
      </c>
      <c r="AH6722" s="49">
        <f t="shared" si="835"/>
        <v>0</v>
      </c>
      <c r="AI6722" s="49">
        <f t="shared" si="836"/>
        <v>0</v>
      </c>
      <c r="AJ6722" s="50">
        <f t="shared" si="837"/>
        <v>0</v>
      </c>
      <c r="AK6722" s="51">
        <v>0</v>
      </c>
    </row>
    <row r="6723" spans="1:37" hidden="1" x14ac:dyDescent="0.35">
      <c r="A6723" s="39" t="str">
        <f t="shared" si="839"/>
        <v>SWHC005</v>
      </c>
      <c r="B6723" s="39" t="s">
        <v>336</v>
      </c>
      <c r="C6723" s="62" t="s">
        <v>188</v>
      </c>
      <c r="D6723" s="40" t="s">
        <v>163</v>
      </c>
      <c r="E6723" s="40" t="str">
        <f t="shared" si="838"/>
        <v>SWHC005A</v>
      </c>
      <c r="F6723" s="67" t="s">
        <v>237</v>
      </c>
      <c r="G6723" s="40" t="str">
        <f>DataSpec!$B$11</f>
        <v>UpDeemed, DnDeemed, DnDeemDI</v>
      </c>
      <c r="H6723" s="40" t="str">
        <f>DataSpec!$B$7</f>
        <v>Cap-Tons</v>
      </c>
      <c r="I6723" s="40" t="s">
        <v>189</v>
      </c>
      <c r="J6723" t="s">
        <v>164</v>
      </c>
      <c r="K6723" t="s">
        <v>253</v>
      </c>
      <c r="U6723" s="44">
        <f>SUMIFS(Table1[AStdWBkW],Table1[EnergyImpactID],E6723,Table1[BldgType],B6723,Table1[BldgVint],C6723,Table1[BldgLoc],F6723)</f>
        <v>0.02</v>
      </c>
      <c r="V6723" s="44">
        <f>SUMIFS(Table1[AStdWBkWh],Table1[EnergyImpactID],E6723,Table1[BldgType],B6723,Table1[BldgVint],C6723,Table1[BldgLoc],F6723)</f>
        <v>10</v>
      </c>
      <c r="W6723" s="69">
        <v>0</v>
      </c>
      <c r="X6723" s="69"/>
      <c r="Y6723" s="69"/>
      <c r="Z6723" s="69"/>
      <c r="AA6723" s="47">
        <f>SUMIF('Cost per Solution Code'!$I$5:$I$24,'Measure Support Table'!D6723,'Cost per Solution Code'!$H$5:$H$24)</f>
        <v>656.88499999999999</v>
      </c>
      <c r="AB6723" s="62"/>
      <c r="AC6723" s="47">
        <f>SUMIF('Cost per Solution Code'!$I$5:$I$24,'Measure Support Table'!D6723,'Cost per Solution Code'!$F$5:$F$24)</f>
        <v>931.83999999999992</v>
      </c>
      <c r="AD6723" s="62"/>
      <c r="AE6723" s="48">
        <f t="shared" ref="AE6723:AE6786" si="840">AA6723+AB6723</f>
        <v>656.88499999999999</v>
      </c>
      <c r="AF6723" s="48">
        <f t="shared" ref="AF6723:AF6786" si="841">AC6723+AD6723</f>
        <v>931.83999999999992</v>
      </c>
      <c r="AG6723" s="48">
        <f t="shared" ref="AG6723:AG6786" si="842">AF6723-AE6723</f>
        <v>274.95499999999993</v>
      </c>
      <c r="AH6723" s="49">
        <f t="shared" ref="AH6723:AH6786" si="843">IF(I6723="ER",SUM(AA6723:AB6723),0)</f>
        <v>0</v>
      </c>
      <c r="AI6723" s="49">
        <f t="shared" ref="AI6723:AI6786" si="844">IF(I6723="ER",AC6723+AD6723,0)</f>
        <v>0</v>
      </c>
      <c r="AJ6723" s="50">
        <f t="shared" ref="AJ6723:AJ6786" si="845">AI6723-AH6723</f>
        <v>0</v>
      </c>
      <c r="AK6723" s="51">
        <v>0</v>
      </c>
    </row>
    <row r="6724" spans="1:37" hidden="1" x14ac:dyDescent="0.35">
      <c r="A6724" s="39" t="str">
        <f t="shared" si="839"/>
        <v>SWHC005</v>
      </c>
      <c r="B6724" s="39" t="s">
        <v>336</v>
      </c>
      <c r="C6724" s="62" t="s">
        <v>188</v>
      </c>
      <c r="D6724" s="40" t="s">
        <v>165</v>
      </c>
      <c r="E6724" s="40" t="str">
        <f t="shared" ref="E6724:E6787" si="846">A6724&amp;D6724</f>
        <v>SWHC005B</v>
      </c>
      <c r="F6724" s="67" t="s">
        <v>237</v>
      </c>
      <c r="G6724" s="40" t="str">
        <f>DataSpec!$B$11</f>
        <v>UpDeemed, DnDeemed, DnDeemDI</v>
      </c>
      <c r="H6724" s="40" t="str">
        <f>DataSpec!$B$7</f>
        <v>Cap-Tons</v>
      </c>
      <c r="I6724" s="40" t="s">
        <v>189</v>
      </c>
      <c r="J6724" t="s">
        <v>164</v>
      </c>
      <c r="K6724" t="s">
        <v>254</v>
      </c>
      <c r="U6724" s="44">
        <f>SUMIFS(Table1[AStdWBkW],Table1[EnergyImpactID],E6724,Table1[BldgType],B6724,Table1[BldgVint],C6724,Table1[BldgLoc],F6724)</f>
        <v>0.01</v>
      </c>
      <c r="V6724" s="44">
        <f>SUMIFS(Table1[AStdWBkWh],Table1[EnergyImpactID],E6724,Table1[BldgType],B6724,Table1[BldgVint],C6724,Table1[BldgLoc],F6724)</f>
        <v>6.7</v>
      </c>
      <c r="W6724" s="69">
        <v>0</v>
      </c>
      <c r="X6724" s="69"/>
      <c r="Y6724" s="69"/>
      <c r="Z6724" s="69"/>
      <c r="AA6724" s="47">
        <f>SUMIF('Cost per Solution Code'!$I$5:$I$24,'Measure Support Table'!D6724,'Cost per Solution Code'!$H$5:$H$24)</f>
        <v>656.88499999999999</v>
      </c>
      <c r="AB6724" s="62"/>
      <c r="AC6724" s="47">
        <f>SUMIF('Cost per Solution Code'!$I$5:$I$24,'Measure Support Table'!D6724,'Cost per Solution Code'!$F$5:$F$24)</f>
        <v>729.01</v>
      </c>
      <c r="AD6724" s="62"/>
      <c r="AE6724" s="48">
        <f t="shared" si="840"/>
        <v>656.88499999999999</v>
      </c>
      <c r="AF6724" s="48">
        <f t="shared" si="841"/>
        <v>729.01</v>
      </c>
      <c r="AG6724" s="48">
        <f t="shared" si="842"/>
        <v>72.125</v>
      </c>
      <c r="AH6724" s="49">
        <f t="shared" si="843"/>
        <v>0</v>
      </c>
      <c r="AI6724" s="49">
        <f t="shared" si="844"/>
        <v>0</v>
      </c>
      <c r="AJ6724" s="50">
        <f t="shared" si="845"/>
        <v>0</v>
      </c>
      <c r="AK6724" s="51">
        <v>0</v>
      </c>
    </row>
    <row r="6725" spans="1:37" hidden="1" x14ac:dyDescent="0.35">
      <c r="A6725" s="39" t="str">
        <f t="shared" si="839"/>
        <v>SWHC005</v>
      </c>
      <c r="B6725" s="39" t="s">
        <v>336</v>
      </c>
      <c r="C6725" s="62" t="s">
        <v>188</v>
      </c>
      <c r="D6725" s="40" t="s">
        <v>166</v>
      </c>
      <c r="E6725" s="40" t="str">
        <f t="shared" si="846"/>
        <v>SWHC005C</v>
      </c>
      <c r="F6725" s="67" t="s">
        <v>237</v>
      </c>
      <c r="G6725" s="40" t="str">
        <f>DataSpec!$B$11</f>
        <v>UpDeemed, DnDeemed, DnDeemDI</v>
      </c>
      <c r="H6725" s="40" t="str">
        <f>DataSpec!$B$7</f>
        <v>Cap-Tons</v>
      </c>
      <c r="I6725" s="40" t="s">
        <v>189</v>
      </c>
      <c r="J6725" t="s">
        <v>167</v>
      </c>
      <c r="K6725" t="s">
        <v>255</v>
      </c>
      <c r="U6725" s="44">
        <f>SUMIFS(Table1[AStdWBkW],Table1[EnergyImpactID],E6725,Table1[BldgType],B6725,Table1[BldgVint],C6725,Table1[BldgLoc],F6725)</f>
        <v>0.02</v>
      </c>
      <c r="V6725" s="44">
        <f>SUMIFS(Table1[AStdWBkWh],Table1[EnergyImpactID],E6725,Table1[BldgType],B6725,Table1[BldgVint],C6725,Table1[BldgLoc],F6725)</f>
        <v>9.4</v>
      </c>
      <c r="W6725" s="69">
        <v>0</v>
      </c>
      <c r="X6725" s="69"/>
      <c r="Y6725" s="69"/>
      <c r="Z6725" s="69"/>
      <c r="AA6725" s="47">
        <f>SUMIF('Cost per Solution Code'!$I$5:$I$24,'Measure Support Table'!D6725,'Cost per Solution Code'!$H$5:$H$24)</f>
        <v>515.125</v>
      </c>
      <c r="AB6725" s="62"/>
      <c r="AC6725" s="47">
        <f>SUMIF('Cost per Solution Code'!$I$5:$I$24,'Measure Support Table'!D6725,'Cost per Solution Code'!$F$5:$F$24)</f>
        <v>741.56</v>
      </c>
      <c r="AD6725" s="62"/>
      <c r="AE6725" s="48">
        <f t="shared" si="840"/>
        <v>515.125</v>
      </c>
      <c r="AF6725" s="48">
        <f t="shared" si="841"/>
        <v>741.56</v>
      </c>
      <c r="AG6725" s="48">
        <f t="shared" si="842"/>
        <v>226.43499999999995</v>
      </c>
      <c r="AH6725" s="49">
        <f t="shared" si="843"/>
        <v>0</v>
      </c>
      <c r="AI6725" s="49">
        <f t="shared" si="844"/>
        <v>0</v>
      </c>
      <c r="AJ6725" s="50">
        <f t="shared" si="845"/>
        <v>0</v>
      </c>
      <c r="AK6725" s="51">
        <v>0</v>
      </c>
    </row>
    <row r="6726" spans="1:37" hidden="1" x14ac:dyDescent="0.35">
      <c r="A6726" s="39" t="str">
        <f t="shared" si="839"/>
        <v>SWHC005</v>
      </c>
      <c r="B6726" s="39" t="s">
        <v>336</v>
      </c>
      <c r="C6726" s="62" t="s">
        <v>188</v>
      </c>
      <c r="D6726" s="40" t="s">
        <v>168</v>
      </c>
      <c r="E6726" s="40" t="str">
        <f t="shared" si="846"/>
        <v>SWHC005D</v>
      </c>
      <c r="F6726" s="67" t="s">
        <v>237</v>
      </c>
      <c r="G6726" s="40" t="str">
        <f>DataSpec!$B$11</f>
        <v>UpDeemed, DnDeemed, DnDeemDI</v>
      </c>
      <c r="H6726" s="40" t="str">
        <f>DataSpec!$B$7</f>
        <v>Cap-Tons</v>
      </c>
      <c r="I6726" s="40" t="s">
        <v>189</v>
      </c>
      <c r="J6726" t="s">
        <v>167</v>
      </c>
      <c r="K6726" t="s">
        <v>256</v>
      </c>
      <c r="U6726" s="44">
        <f>SUMIFS(Table1[AStdWBkW],Table1[EnergyImpactID],E6726,Table1[BldgType],B6726,Table1[BldgVint],C6726,Table1[BldgLoc],F6726)</f>
        <v>0.01</v>
      </c>
      <c r="V6726" s="44">
        <f>SUMIFS(Table1[AStdWBkWh],Table1[EnergyImpactID],E6726,Table1[BldgType],B6726,Table1[BldgVint],C6726,Table1[BldgLoc],F6726)</f>
        <v>6.3</v>
      </c>
      <c r="W6726" s="69">
        <v>0</v>
      </c>
      <c r="X6726" s="69"/>
      <c r="Y6726" s="69"/>
      <c r="Z6726" s="69"/>
      <c r="AA6726" s="47">
        <f>SUMIF('Cost per Solution Code'!$I$5:$I$24,'Measure Support Table'!D6726,'Cost per Solution Code'!$H$5:$H$24)</f>
        <v>515.125</v>
      </c>
      <c r="AB6726" s="62"/>
      <c r="AC6726" s="47">
        <f>SUMIF('Cost per Solution Code'!$I$5:$I$24,'Measure Support Table'!D6726,'Cost per Solution Code'!$F$5:$F$24)</f>
        <v>673.54</v>
      </c>
      <c r="AD6726" s="62"/>
      <c r="AE6726" s="48">
        <f t="shared" si="840"/>
        <v>515.125</v>
      </c>
      <c r="AF6726" s="48">
        <f t="shared" si="841"/>
        <v>673.54</v>
      </c>
      <c r="AG6726" s="48">
        <f t="shared" si="842"/>
        <v>158.41499999999996</v>
      </c>
      <c r="AH6726" s="49">
        <f t="shared" si="843"/>
        <v>0</v>
      </c>
      <c r="AI6726" s="49">
        <f t="shared" si="844"/>
        <v>0</v>
      </c>
      <c r="AJ6726" s="50">
        <f t="shared" si="845"/>
        <v>0</v>
      </c>
      <c r="AK6726" s="51">
        <v>0</v>
      </c>
    </row>
    <row r="6727" spans="1:37" hidden="1" x14ac:dyDescent="0.35">
      <c r="A6727" s="39" t="str">
        <f t="shared" ref="A6727:A6790" si="847">A6726</f>
        <v>SWHC005</v>
      </c>
      <c r="B6727" s="39" t="s">
        <v>336</v>
      </c>
      <c r="C6727" s="62" t="s">
        <v>188</v>
      </c>
      <c r="D6727" s="40" t="s">
        <v>169</v>
      </c>
      <c r="E6727" s="40" t="str">
        <f t="shared" si="846"/>
        <v>SWHC005E</v>
      </c>
      <c r="F6727" s="67" t="s">
        <v>237</v>
      </c>
      <c r="G6727" s="40" t="str">
        <f>DataSpec!$B$11</f>
        <v>UpDeemed, DnDeemed, DnDeemDI</v>
      </c>
      <c r="H6727" s="40" t="str">
        <f>DataSpec!$B$7</f>
        <v>Cap-Tons</v>
      </c>
      <c r="I6727" s="40" t="s">
        <v>189</v>
      </c>
      <c r="J6727" t="s">
        <v>170</v>
      </c>
      <c r="K6727" t="s">
        <v>257</v>
      </c>
      <c r="U6727" s="44">
        <f>SUMIFS(Table1[AStdWBkW],Table1[EnergyImpactID],E6727,Table1[BldgType],B6727,Table1[BldgVint],C6727,Table1[BldgLoc],F6727)</f>
        <v>0.02</v>
      </c>
      <c r="V6727" s="44">
        <f>SUMIFS(Table1[AStdWBkWh],Table1[EnergyImpactID],E6727,Table1[BldgType],B6727,Table1[BldgVint],C6727,Table1[BldgLoc],F6727)</f>
        <v>9.3000000000000007</v>
      </c>
      <c r="W6727" s="69">
        <v>0</v>
      </c>
      <c r="X6727" s="69"/>
      <c r="Y6727" s="69"/>
      <c r="Z6727" s="69"/>
      <c r="AA6727" s="47">
        <f>SUMIF('Cost per Solution Code'!$I$5:$I$24,'Measure Support Table'!D6727,'Cost per Solution Code'!$H$5:$H$24)</f>
        <v>448.52499999999998</v>
      </c>
      <c r="AB6727" s="62"/>
      <c r="AC6727" s="47">
        <f>SUMIF('Cost per Solution Code'!$I$5:$I$24,'Measure Support Table'!D6727,'Cost per Solution Code'!$F$5:$F$24)</f>
        <v>698.35</v>
      </c>
      <c r="AD6727" s="62"/>
      <c r="AE6727" s="48">
        <f t="shared" si="840"/>
        <v>448.52499999999998</v>
      </c>
      <c r="AF6727" s="48">
        <f t="shared" si="841"/>
        <v>698.35</v>
      </c>
      <c r="AG6727" s="48">
        <f t="shared" si="842"/>
        <v>249.82500000000005</v>
      </c>
      <c r="AH6727" s="49">
        <f t="shared" si="843"/>
        <v>0</v>
      </c>
      <c r="AI6727" s="49">
        <f t="shared" si="844"/>
        <v>0</v>
      </c>
      <c r="AJ6727" s="50">
        <f t="shared" si="845"/>
        <v>0</v>
      </c>
      <c r="AK6727" s="51">
        <v>0</v>
      </c>
    </row>
    <row r="6728" spans="1:37" hidden="1" x14ac:dyDescent="0.35">
      <c r="A6728" s="39" t="str">
        <f t="shared" si="847"/>
        <v>SWHC005</v>
      </c>
      <c r="B6728" s="39" t="s">
        <v>336</v>
      </c>
      <c r="C6728" s="62" t="s">
        <v>188</v>
      </c>
      <c r="D6728" s="40" t="s">
        <v>171</v>
      </c>
      <c r="E6728" s="40" t="str">
        <f t="shared" si="846"/>
        <v>SWHC005F</v>
      </c>
      <c r="F6728" s="67" t="s">
        <v>237</v>
      </c>
      <c r="G6728" s="40" t="str">
        <f>DataSpec!$B$11</f>
        <v>UpDeemed, DnDeemed, DnDeemDI</v>
      </c>
      <c r="H6728" s="40" t="str">
        <f>DataSpec!$B$7</f>
        <v>Cap-Tons</v>
      </c>
      <c r="I6728" s="40" t="s">
        <v>189</v>
      </c>
      <c r="J6728" t="s">
        <v>170</v>
      </c>
      <c r="K6728" t="s">
        <v>258</v>
      </c>
      <c r="U6728" s="44">
        <f>SUMIFS(Table1[AStdWBkW],Table1[EnergyImpactID],E6728,Table1[BldgType],B6728,Table1[BldgVint],C6728,Table1[BldgLoc],F6728)</f>
        <v>0.01</v>
      </c>
      <c r="V6728" s="44">
        <f>SUMIFS(Table1[AStdWBkWh],Table1[EnergyImpactID],E6728,Table1[BldgType],B6728,Table1[BldgVint],C6728,Table1[BldgLoc],F6728)</f>
        <v>6.2</v>
      </c>
      <c r="W6728" s="69">
        <v>0</v>
      </c>
      <c r="X6728" s="69"/>
      <c r="Y6728" s="69"/>
      <c r="Z6728" s="69"/>
      <c r="AA6728" s="47">
        <f>SUMIF('Cost per Solution Code'!$I$5:$I$24,'Measure Support Table'!D6728,'Cost per Solution Code'!$H$5:$H$24)</f>
        <v>448.52499999999998</v>
      </c>
      <c r="AB6728" s="62"/>
      <c r="AC6728" s="47">
        <f>SUMIF('Cost per Solution Code'!$I$5:$I$24,'Measure Support Table'!D6728,'Cost per Solution Code'!$F$5:$F$24)</f>
        <v>642.36500000000001</v>
      </c>
      <c r="AD6728" s="62"/>
      <c r="AE6728" s="48">
        <f t="shared" si="840"/>
        <v>448.52499999999998</v>
      </c>
      <c r="AF6728" s="48">
        <f t="shared" si="841"/>
        <v>642.36500000000001</v>
      </c>
      <c r="AG6728" s="48">
        <f t="shared" si="842"/>
        <v>193.84000000000003</v>
      </c>
      <c r="AH6728" s="49">
        <f t="shared" si="843"/>
        <v>0</v>
      </c>
      <c r="AI6728" s="49">
        <f t="shared" si="844"/>
        <v>0</v>
      </c>
      <c r="AJ6728" s="50">
        <f t="shared" si="845"/>
        <v>0</v>
      </c>
      <c r="AK6728" s="51">
        <v>0</v>
      </c>
    </row>
    <row r="6729" spans="1:37" hidden="1" x14ac:dyDescent="0.35">
      <c r="A6729" s="39" t="str">
        <f t="shared" si="847"/>
        <v>SWHC005</v>
      </c>
      <c r="B6729" s="39" t="s">
        <v>336</v>
      </c>
      <c r="C6729" s="62" t="s">
        <v>188</v>
      </c>
      <c r="D6729" s="40" t="s">
        <v>8</v>
      </c>
      <c r="E6729" s="40" t="str">
        <f t="shared" si="846"/>
        <v>SWHC005G</v>
      </c>
      <c r="F6729" s="67" t="s">
        <v>237</v>
      </c>
      <c r="G6729" s="40" t="str">
        <f>DataSpec!$B$11</f>
        <v>UpDeemed, DnDeemed, DnDeemDI</v>
      </c>
      <c r="H6729" s="40" t="str">
        <f>DataSpec!$B$7</f>
        <v>Cap-Tons</v>
      </c>
      <c r="I6729" s="40" t="s">
        <v>189</v>
      </c>
      <c r="J6729" t="s">
        <v>172</v>
      </c>
      <c r="K6729" t="s">
        <v>259</v>
      </c>
      <c r="U6729" s="44">
        <f>SUMIFS(Table1[AStdWBkW],Table1[EnergyImpactID],E6729,Table1[BldgType],B6729,Table1[BldgVint],C6729,Table1[BldgLoc],F6729)</f>
        <v>0.02</v>
      </c>
      <c r="V6729" s="44">
        <f>SUMIFS(Table1[AStdWBkWh],Table1[EnergyImpactID],E6729,Table1[BldgType],B6729,Table1[BldgVint],C6729,Table1[BldgLoc],F6729)</f>
        <v>9.3000000000000007</v>
      </c>
      <c r="W6729" s="69">
        <v>0</v>
      </c>
      <c r="X6729" s="69"/>
      <c r="Y6729" s="69"/>
      <c r="Z6729" s="69"/>
      <c r="AA6729" s="47">
        <f>SUMIF('Cost per Solution Code'!$I$5:$I$24,'Measure Support Table'!D6729,'Cost per Solution Code'!$H$5:$H$24)</f>
        <v>392.565</v>
      </c>
      <c r="AB6729" s="62"/>
      <c r="AC6729" s="47">
        <f>SUMIF('Cost per Solution Code'!$I$5:$I$24,'Measure Support Table'!D6729,'Cost per Solution Code'!$F$5:$F$24)</f>
        <v>491.11500000000001</v>
      </c>
      <c r="AD6729" s="62"/>
      <c r="AE6729" s="48">
        <f t="shared" si="840"/>
        <v>392.565</v>
      </c>
      <c r="AF6729" s="48">
        <f t="shared" si="841"/>
        <v>491.11500000000001</v>
      </c>
      <c r="AG6729" s="48">
        <f t="shared" si="842"/>
        <v>98.550000000000011</v>
      </c>
      <c r="AH6729" s="49">
        <f t="shared" si="843"/>
        <v>0</v>
      </c>
      <c r="AI6729" s="49">
        <f t="shared" si="844"/>
        <v>0</v>
      </c>
      <c r="AJ6729" s="50">
        <f t="shared" si="845"/>
        <v>0</v>
      </c>
      <c r="AK6729" s="51">
        <v>0</v>
      </c>
    </row>
    <row r="6730" spans="1:37" hidden="1" x14ac:dyDescent="0.35">
      <c r="A6730" s="39" t="str">
        <f t="shared" si="847"/>
        <v>SWHC005</v>
      </c>
      <c r="B6730" s="39" t="s">
        <v>336</v>
      </c>
      <c r="C6730" s="62" t="s">
        <v>188</v>
      </c>
      <c r="D6730" s="40" t="s">
        <v>16</v>
      </c>
      <c r="E6730" s="40" t="str">
        <f t="shared" si="846"/>
        <v>SWHC005H</v>
      </c>
      <c r="F6730" s="67" t="s">
        <v>237</v>
      </c>
      <c r="G6730" s="40" t="str">
        <f>DataSpec!$B$11</f>
        <v>UpDeemed, DnDeemed, DnDeemDI</v>
      </c>
      <c r="H6730" s="40" t="str">
        <f>DataSpec!$B$7</f>
        <v>Cap-Tons</v>
      </c>
      <c r="I6730" s="40" t="s">
        <v>189</v>
      </c>
      <c r="J6730" t="s">
        <v>172</v>
      </c>
      <c r="K6730" t="s">
        <v>260</v>
      </c>
      <c r="U6730" s="44">
        <f>SUMIFS(Table1[AStdWBkW],Table1[EnergyImpactID],E6730,Table1[BldgType],B6730,Table1[BldgVint],C6730,Table1[BldgLoc],F6730)</f>
        <v>0.01</v>
      </c>
      <c r="V6730" s="44">
        <f>SUMIFS(Table1[AStdWBkWh],Table1[EnergyImpactID],E6730,Table1[BldgType],B6730,Table1[BldgVint],C6730,Table1[BldgLoc],F6730)</f>
        <v>6.2</v>
      </c>
      <c r="W6730" s="69">
        <v>0</v>
      </c>
      <c r="X6730" s="69"/>
      <c r="Y6730" s="69"/>
      <c r="Z6730" s="69"/>
      <c r="AA6730" s="47">
        <f>SUMIF('Cost per Solution Code'!$I$5:$I$24,'Measure Support Table'!D6730,'Cost per Solution Code'!$H$5:$H$24)</f>
        <v>392.565</v>
      </c>
      <c r="AB6730" s="62"/>
      <c r="AC6730" s="47">
        <f>SUMIF('Cost per Solution Code'!$I$5:$I$24,'Measure Support Table'!D6730,'Cost per Solution Code'!$F$5:$F$24)</f>
        <v>458.26499999999999</v>
      </c>
      <c r="AD6730" s="62"/>
      <c r="AE6730" s="48">
        <f t="shared" si="840"/>
        <v>392.565</v>
      </c>
      <c r="AF6730" s="48">
        <f t="shared" si="841"/>
        <v>458.26499999999999</v>
      </c>
      <c r="AG6730" s="48">
        <f t="shared" si="842"/>
        <v>65.699999999999989</v>
      </c>
      <c r="AH6730" s="49">
        <f t="shared" si="843"/>
        <v>0</v>
      </c>
      <c r="AI6730" s="49">
        <f t="shared" si="844"/>
        <v>0</v>
      </c>
      <c r="AJ6730" s="50">
        <f t="shared" si="845"/>
        <v>0</v>
      </c>
      <c r="AK6730" s="51">
        <v>0</v>
      </c>
    </row>
    <row r="6731" spans="1:37" hidden="1" x14ac:dyDescent="0.35">
      <c r="A6731" s="39" t="str">
        <f t="shared" si="847"/>
        <v>SWHC005</v>
      </c>
      <c r="B6731" s="39" t="s">
        <v>336</v>
      </c>
      <c r="C6731" s="62" t="s">
        <v>188</v>
      </c>
      <c r="D6731" s="40" t="s">
        <v>18</v>
      </c>
      <c r="E6731" s="40" t="str">
        <f t="shared" si="846"/>
        <v>SWHC005I</v>
      </c>
      <c r="F6731" s="67" t="s">
        <v>237</v>
      </c>
      <c r="G6731" s="40" t="str">
        <f>DataSpec!$B$11</f>
        <v>UpDeemed, DnDeemed, DnDeemDI</v>
      </c>
      <c r="H6731" s="40" t="str">
        <f>DataSpec!$B$7</f>
        <v>Cap-Tons</v>
      </c>
      <c r="I6731" s="40" t="s">
        <v>189</v>
      </c>
      <c r="J6731" t="s">
        <v>173</v>
      </c>
      <c r="K6731" t="s">
        <v>261</v>
      </c>
      <c r="U6731" s="44">
        <f>SUMIFS(Table1[AStdWBkW],Table1[EnergyImpactID],E6731,Table1[BldgType],B6731,Table1[BldgVint],C6731,Table1[BldgLoc],F6731)</f>
        <v>0.02</v>
      </c>
      <c r="V6731" s="44">
        <f>SUMIFS(Table1[AStdWBkWh],Table1[EnergyImpactID],E6731,Table1[BldgType],B6731,Table1[BldgVint],C6731,Table1[BldgLoc],F6731)</f>
        <v>11</v>
      </c>
      <c r="W6731" s="69">
        <v>0</v>
      </c>
      <c r="X6731" s="69"/>
      <c r="Y6731" s="69"/>
      <c r="Z6731" s="69"/>
      <c r="AA6731" s="47">
        <f>SUMIF('Cost per Solution Code'!$I$5:$I$24,'Measure Support Table'!D6731,'Cost per Solution Code'!$H$5:$H$24)</f>
        <v>660</v>
      </c>
      <c r="AB6731" s="62"/>
      <c r="AC6731" s="47">
        <f>SUMIF('Cost per Solution Code'!$I$5:$I$24,'Measure Support Table'!D6731,'Cost per Solution Code'!$F$5:$F$24)</f>
        <v>923</v>
      </c>
      <c r="AD6731" s="62"/>
      <c r="AE6731" s="48">
        <f t="shared" si="840"/>
        <v>660</v>
      </c>
      <c r="AF6731" s="48">
        <f t="shared" si="841"/>
        <v>923</v>
      </c>
      <c r="AG6731" s="48">
        <f t="shared" si="842"/>
        <v>263</v>
      </c>
      <c r="AH6731" s="49">
        <f t="shared" si="843"/>
        <v>0</v>
      </c>
      <c r="AI6731" s="49">
        <f t="shared" si="844"/>
        <v>0</v>
      </c>
      <c r="AJ6731" s="50">
        <f t="shared" si="845"/>
        <v>0</v>
      </c>
      <c r="AK6731" s="51">
        <v>0</v>
      </c>
    </row>
    <row r="6732" spans="1:37" hidden="1" x14ac:dyDescent="0.35">
      <c r="A6732" s="39" t="str">
        <f t="shared" si="847"/>
        <v>SWHC005</v>
      </c>
      <c r="B6732" s="39" t="s">
        <v>336</v>
      </c>
      <c r="C6732" s="62" t="s">
        <v>188</v>
      </c>
      <c r="D6732" s="40" t="s">
        <v>22</v>
      </c>
      <c r="E6732" s="40" t="str">
        <f t="shared" si="846"/>
        <v>SWHC005J</v>
      </c>
      <c r="F6732" s="67" t="s">
        <v>237</v>
      </c>
      <c r="G6732" s="40" t="str">
        <f>DataSpec!$B$11</f>
        <v>UpDeemed, DnDeemed, DnDeemDI</v>
      </c>
      <c r="H6732" s="40" t="str">
        <f>DataSpec!$B$7</f>
        <v>Cap-Tons</v>
      </c>
      <c r="I6732" s="40" t="s">
        <v>189</v>
      </c>
      <c r="J6732" t="s">
        <v>173</v>
      </c>
      <c r="K6732" t="s">
        <v>262</v>
      </c>
      <c r="U6732" s="44">
        <f>SUMIFS(Table1[AStdWBkW],Table1[EnergyImpactID],E6732,Table1[BldgType],B6732,Table1[BldgVint],C6732,Table1[BldgLoc],F6732)</f>
        <v>0.01</v>
      </c>
      <c r="V6732" s="44">
        <f>SUMIFS(Table1[AStdWBkWh],Table1[EnergyImpactID],E6732,Table1[BldgType],B6732,Table1[BldgVint],C6732,Table1[BldgLoc],F6732)</f>
        <v>7.3</v>
      </c>
      <c r="W6732" s="69">
        <v>0</v>
      </c>
      <c r="X6732" s="69"/>
      <c r="Y6732" s="69"/>
      <c r="Z6732" s="69"/>
      <c r="AA6732" s="47">
        <f>SUMIF('Cost per Solution Code'!$I$5:$I$24,'Measure Support Table'!D6732,'Cost per Solution Code'!$H$5:$H$24)</f>
        <v>660</v>
      </c>
      <c r="AB6732" s="62"/>
      <c r="AC6732" s="47">
        <f>SUMIF('Cost per Solution Code'!$I$5:$I$24,'Measure Support Table'!D6732,'Cost per Solution Code'!$F$5:$F$24)</f>
        <v>845</v>
      </c>
      <c r="AD6732" s="62"/>
      <c r="AE6732" s="48">
        <f t="shared" si="840"/>
        <v>660</v>
      </c>
      <c r="AF6732" s="48">
        <f t="shared" si="841"/>
        <v>845</v>
      </c>
      <c r="AG6732" s="48">
        <f t="shared" si="842"/>
        <v>185</v>
      </c>
      <c r="AH6732" s="49">
        <f t="shared" si="843"/>
        <v>0</v>
      </c>
      <c r="AI6732" s="49">
        <f t="shared" si="844"/>
        <v>0</v>
      </c>
      <c r="AJ6732" s="50">
        <f t="shared" si="845"/>
        <v>0</v>
      </c>
      <c r="AK6732" s="51">
        <v>0</v>
      </c>
    </row>
    <row r="6733" spans="1:37" hidden="1" x14ac:dyDescent="0.35">
      <c r="A6733" s="39" t="str">
        <f t="shared" si="847"/>
        <v>SWHC005</v>
      </c>
      <c r="B6733" s="39" t="s">
        <v>336</v>
      </c>
      <c r="C6733" s="62" t="s">
        <v>188</v>
      </c>
      <c r="D6733" s="40" t="s">
        <v>25</v>
      </c>
      <c r="E6733" s="40" t="str">
        <f t="shared" si="846"/>
        <v>SWHC005K</v>
      </c>
      <c r="F6733" s="67" t="s">
        <v>237</v>
      </c>
      <c r="G6733" s="40" t="str">
        <f>DataSpec!$B$11</f>
        <v>UpDeemed, DnDeemed, DnDeemDI</v>
      </c>
      <c r="H6733" s="40" t="str">
        <f>DataSpec!$B$7</f>
        <v>Cap-Tons</v>
      </c>
      <c r="I6733" s="40" t="s">
        <v>189</v>
      </c>
      <c r="J6733" t="s">
        <v>174</v>
      </c>
      <c r="K6733" t="s">
        <v>263</v>
      </c>
      <c r="U6733" s="44">
        <f>SUMIFS(Table1[AStdWBkW],Table1[EnergyImpactID],E6733,Table1[BldgType],B6733,Table1[BldgVint],C6733,Table1[BldgLoc],F6733)</f>
        <v>0.03</v>
      </c>
      <c r="V6733" s="44">
        <f>SUMIFS(Table1[AStdWBkWh],Table1[EnergyImpactID],E6733,Table1[BldgType],B6733,Table1[BldgVint],C6733,Table1[BldgLoc],F6733)</f>
        <v>12</v>
      </c>
      <c r="W6733" s="69">
        <v>0</v>
      </c>
      <c r="X6733" s="69"/>
      <c r="Y6733" s="69"/>
      <c r="Z6733" s="69"/>
      <c r="AA6733" s="47">
        <f>SUMIF('Cost per Solution Code'!$I$5:$I$24,'Measure Support Table'!D6733,'Cost per Solution Code'!$H$5:$H$24)</f>
        <v>519.14</v>
      </c>
      <c r="AB6733" s="62"/>
      <c r="AC6733" s="47">
        <f>SUMIF('Cost per Solution Code'!$I$5:$I$24,'Measure Support Table'!D6733,'Cost per Solution Code'!$F$5:$F$24)</f>
        <v>685.85</v>
      </c>
      <c r="AD6733" s="62"/>
      <c r="AE6733" s="48">
        <f t="shared" si="840"/>
        <v>519.14</v>
      </c>
      <c r="AF6733" s="48">
        <f t="shared" si="841"/>
        <v>685.85</v>
      </c>
      <c r="AG6733" s="48">
        <f t="shared" si="842"/>
        <v>166.71000000000004</v>
      </c>
      <c r="AH6733" s="49">
        <f t="shared" si="843"/>
        <v>0</v>
      </c>
      <c r="AI6733" s="49">
        <f t="shared" si="844"/>
        <v>0</v>
      </c>
      <c r="AJ6733" s="50">
        <f t="shared" si="845"/>
        <v>0</v>
      </c>
      <c r="AK6733" s="51">
        <v>0</v>
      </c>
    </row>
    <row r="6734" spans="1:37" hidden="1" x14ac:dyDescent="0.35">
      <c r="A6734" s="39" t="str">
        <f t="shared" si="847"/>
        <v>SWHC005</v>
      </c>
      <c r="B6734" s="39" t="s">
        <v>336</v>
      </c>
      <c r="C6734" s="62" t="s">
        <v>188</v>
      </c>
      <c r="D6734" s="40" t="s">
        <v>175</v>
      </c>
      <c r="E6734" s="40" t="str">
        <f t="shared" si="846"/>
        <v>SWHC005L</v>
      </c>
      <c r="F6734" s="67" t="s">
        <v>237</v>
      </c>
      <c r="G6734" s="40" t="str">
        <f>DataSpec!$B$11</f>
        <v>UpDeemed, DnDeemed, DnDeemDI</v>
      </c>
      <c r="H6734" s="40" t="str">
        <f>DataSpec!$B$7</f>
        <v>Cap-Tons</v>
      </c>
      <c r="I6734" s="40" t="s">
        <v>189</v>
      </c>
      <c r="J6734" t="s">
        <v>174</v>
      </c>
      <c r="K6734" t="s">
        <v>264</v>
      </c>
      <c r="U6734" s="44">
        <f>SUMIFS(Table1[AStdWBkW],Table1[EnergyImpactID],E6734,Table1[BldgType],B6734,Table1[BldgVint],C6734,Table1[BldgLoc],F6734)</f>
        <v>0.02</v>
      </c>
      <c r="V6734" s="44">
        <f>SUMIFS(Table1[AStdWBkWh],Table1[EnergyImpactID],E6734,Table1[BldgType],B6734,Table1[BldgVint],C6734,Table1[BldgLoc],F6734)</f>
        <v>8</v>
      </c>
      <c r="W6734" s="69">
        <v>0</v>
      </c>
      <c r="X6734" s="69"/>
      <c r="Y6734" s="69"/>
      <c r="Z6734" s="69"/>
      <c r="AA6734" s="47">
        <f>SUMIF('Cost per Solution Code'!$I$5:$I$24,'Measure Support Table'!D6734,'Cost per Solution Code'!$H$5:$H$24)</f>
        <v>519.14</v>
      </c>
      <c r="AB6734" s="62"/>
      <c r="AC6734" s="47">
        <f>SUMIF('Cost per Solution Code'!$I$5:$I$24,'Measure Support Table'!D6734,'Cost per Solution Code'!$F$5:$F$24)</f>
        <v>555.84500000000003</v>
      </c>
      <c r="AD6734" s="62"/>
      <c r="AE6734" s="48">
        <f t="shared" si="840"/>
        <v>519.14</v>
      </c>
      <c r="AF6734" s="48">
        <f t="shared" si="841"/>
        <v>555.84500000000003</v>
      </c>
      <c r="AG6734" s="48">
        <f t="shared" si="842"/>
        <v>36.705000000000041</v>
      </c>
      <c r="AH6734" s="49">
        <f t="shared" si="843"/>
        <v>0</v>
      </c>
      <c r="AI6734" s="49">
        <f t="shared" si="844"/>
        <v>0</v>
      </c>
      <c r="AJ6734" s="50">
        <f t="shared" si="845"/>
        <v>0</v>
      </c>
      <c r="AK6734" s="51">
        <v>0</v>
      </c>
    </row>
    <row r="6735" spans="1:37" hidden="1" x14ac:dyDescent="0.35">
      <c r="A6735" s="39" t="str">
        <f t="shared" si="847"/>
        <v>SWHC005</v>
      </c>
      <c r="B6735" s="39" t="s">
        <v>336</v>
      </c>
      <c r="C6735" s="62" t="s">
        <v>188</v>
      </c>
      <c r="D6735" s="40" t="s">
        <v>176</v>
      </c>
      <c r="E6735" s="40" t="str">
        <f t="shared" si="846"/>
        <v>SWHC005M</v>
      </c>
      <c r="F6735" s="67" t="s">
        <v>237</v>
      </c>
      <c r="G6735" s="40" t="str">
        <f>DataSpec!$B$11</f>
        <v>UpDeemed, DnDeemed, DnDeemDI</v>
      </c>
      <c r="H6735" s="40" t="str">
        <f>DataSpec!$B$7</f>
        <v>Cap-Tons</v>
      </c>
      <c r="I6735" s="40" t="s">
        <v>189</v>
      </c>
      <c r="J6735" t="s">
        <v>177</v>
      </c>
      <c r="K6735" t="s">
        <v>265</v>
      </c>
      <c r="U6735" s="44">
        <f>SUMIFS(Table1[AStdWBkW],Table1[EnergyImpactID],E6735,Table1[BldgType],B6735,Table1[BldgVint],C6735,Table1[BldgLoc],F6735)</f>
        <v>0.03</v>
      </c>
      <c r="V6735" s="44">
        <f>SUMIFS(Table1[AStdWBkWh],Table1[EnergyImpactID],E6735,Table1[BldgType],B6735,Table1[BldgVint],C6735,Table1[BldgLoc],F6735)</f>
        <v>11</v>
      </c>
      <c r="W6735" s="69">
        <v>0</v>
      </c>
      <c r="X6735" s="69"/>
      <c r="Y6735" s="69"/>
      <c r="Z6735" s="69"/>
      <c r="AA6735" s="47">
        <f>SUMIF('Cost per Solution Code'!$I$5:$I$24,'Measure Support Table'!D6735,'Cost per Solution Code'!$H$5:$H$24)</f>
        <v>449.41</v>
      </c>
      <c r="AB6735" s="62"/>
      <c r="AC6735" s="47">
        <f>SUMIF('Cost per Solution Code'!$I$5:$I$24,'Measure Support Table'!D6735,'Cost per Solution Code'!$F$5:$F$24)</f>
        <v>771.3576281291954</v>
      </c>
      <c r="AD6735" s="62"/>
      <c r="AE6735" s="48">
        <f t="shared" si="840"/>
        <v>449.41</v>
      </c>
      <c r="AF6735" s="48">
        <f t="shared" si="841"/>
        <v>771.3576281291954</v>
      </c>
      <c r="AG6735" s="48">
        <f t="shared" si="842"/>
        <v>321.94762812919538</v>
      </c>
      <c r="AH6735" s="49">
        <f t="shared" si="843"/>
        <v>0</v>
      </c>
      <c r="AI6735" s="49">
        <f t="shared" si="844"/>
        <v>0</v>
      </c>
      <c r="AJ6735" s="50">
        <f t="shared" si="845"/>
        <v>0</v>
      </c>
      <c r="AK6735" s="51">
        <v>0</v>
      </c>
    </row>
    <row r="6736" spans="1:37" hidden="1" x14ac:dyDescent="0.35">
      <c r="A6736" s="39" t="str">
        <f t="shared" si="847"/>
        <v>SWHC005</v>
      </c>
      <c r="B6736" s="39" t="s">
        <v>336</v>
      </c>
      <c r="C6736" s="62" t="s">
        <v>188</v>
      </c>
      <c r="D6736" s="40" t="s">
        <v>178</v>
      </c>
      <c r="E6736" s="40" t="str">
        <f t="shared" si="846"/>
        <v>SWHC005N</v>
      </c>
      <c r="F6736" s="67" t="s">
        <v>237</v>
      </c>
      <c r="G6736" s="40" t="str">
        <f>DataSpec!$B$11</f>
        <v>UpDeemed, DnDeemed, DnDeemDI</v>
      </c>
      <c r="H6736" s="40" t="str">
        <f>DataSpec!$B$7</f>
        <v>Cap-Tons</v>
      </c>
      <c r="I6736" s="40" t="s">
        <v>189</v>
      </c>
      <c r="J6736" t="s">
        <v>177</v>
      </c>
      <c r="K6736" t="s">
        <v>266</v>
      </c>
      <c r="U6736" s="44">
        <f>SUMIFS(Table1[AStdWBkW],Table1[EnergyImpactID],E6736,Table1[BldgType],B6736,Table1[BldgVint],C6736,Table1[BldgLoc],F6736)</f>
        <v>0.02</v>
      </c>
      <c r="V6736" s="44">
        <f>SUMIFS(Table1[AStdWBkWh],Table1[EnergyImpactID],E6736,Table1[BldgType],B6736,Table1[BldgVint],C6736,Table1[BldgLoc],F6736)</f>
        <v>7.4</v>
      </c>
      <c r="W6736" s="69">
        <v>0</v>
      </c>
      <c r="X6736" s="69"/>
      <c r="Y6736" s="69"/>
      <c r="Z6736" s="69"/>
      <c r="AA6736" s="47">
        <f>SUMIF('Cost per Solution Code'!$I$5:$I$24,'Measure Support Table'!D6736,'Cost per Solution Code'!$H$5:$H$24)</f>
        <v>449.41</v>
      </c>
      <c r="AB6736" s="62"/>
      <c r="AC6736" s="47">
        <f>SUMIF('Cost per Solution Code'!$I$5:$I$24,'Measure Support Table'!D6736,'Cost per Solution Code'!$F$5:$F$24)</f>
        <v>629.11366698254767</v>
      </c>
      <c r="AD6736" s="62"/>
      <c r="AE6736" s="48">
        <f t="shared" si="840"/>
        <v>449.41</v>
      </c>
      <c r="AF6736" s="48">
        <f t="shared" si="841"/>
        <v>629.11366698254767</v>
      </c>
      <c r="AG6736" s="48">
        <f t="shared" si="842"/>
        <v>179.70366698254765</v>
      </c>
      <c r="AH6736" s="49">
        <f t="shared" si="843"/>
        <v>0</v>
      </c>
      <c r="AI6736" s="49">
        <f t="shared" si="844"/>
        <v>0</v>
      </c>
      <c r="AJ6736" s="50">
        <f t="shared" si="845"/>
        <v>0</v>
      </c>
      <c r="AK6736" s="51">
        <v>0</v>
      </c>
    </row>
    <row r="6737" spans="1:37" hidden="1" x14ac:dyDescent="0.35">
      <c r="A6737" s="39" t="str">
        <f t="shared" si="847"/>
        <v>SWHC005</v>
      </c>
      <c r="B6737" s="39" t="s">
        <v>336</v>
      </c>
      <c r="C6737" s="62" t="s">
        <v>188</v>
      </c>
      <c r="D6737" s="40" t="s">
        <v>179</v>
      </c>
      <c r="E6737" s="40" t="str">
        <f t="shared" si="846"/>
        <v>SWHC005O</v>
      </c>
      <c r="F6737" s="67" t="s">
        <v>237</v>
      </c>
      <c r="G6737" s="40" t="str">
        <f>DataSpec!$B$11</f>
        <v>UpDeemed, DnDeemed, DnDeemDI</v>
      </c>
      <c r="H6737" s="40" t="str">
        <f>DataSpec!$B$7</f>
        <v>Cap-Tons</v>
      </c>
      <c r="I6737" s="40" t="s">
        <v>189</v>
      </c>
      <c r="J6737" t="s">
        <v>180</v>
      </c>
      <c r="K6737" t="s">
        <v>267</v>
      </c>
      <c r="U6737" s="44">
        <f>SUMIFS(Table1[AStdWBkW],Table1[EnergyImpactID],E6737,Table1[BldgType],B6737,Table1[BldgVint],C6737,Table1[BldgLoc],F6737)</f>
        <v>0.03</v>
      </c>
      <c r="V6737" s="44">
        <f>SUMIFS(Table1[AStdWBkWh],Table1[EnergyImpactID],E6737,Table1[BldgType],B6737,Table1[BldgVint],C6737,Table1[BldgLoc],F6737)</f>
        <v>13.2</v>
      </c>
      <c r="W6737" s="69">
        <v>0</v>
      </c>
      <c r="X6737" s="69"/>
      <c r="Y6737" s="69"/>
      <c r="Z6737" s="69"/>
      <c r="AA6737" s="47">
        <f>SUMIF('Cost per Solution Code'!$I$5:$I$24,'Measure Support Table'!D6737,'Cost per Solution Code'!$H$5:$H$24)</f>
        <v>1086</v>
      </c>
      <c r="AB6737" s="62"/>
      <c r="AC6737" s="47">
        <f>SUMIF('Cost per Solution Code'!$I$5:$I$24,'Measure Support Table'!D6737,'Cost per Solution Code'!$F$5:$F$24)</f>
        <v>1124.9000000000001</v>
      </c>
      <c r="AD6737" s="62"/>
      <c r="AE6737" s="48">
        <f t="shared" si="840"/>
        <v>1086</v>
      </c>
      <c r="AF6737" s="48">
        <f t="shared" si="841"/>
        <v>1124.9000000000001</v>
      </c>
      <c r="AG6737" s="48">
        <f t="shared" si="842"/>
        <v>38.900000000000091</v>
      </c>
      <c r="AH6737" s="49">
        <f t="shared" si="843"/>
        <v>0</v>
      </c>
      <c r="AI6737" s="49">
        <f t="shared" si="844"/>
        <v>0</v>
      </c>
      <c r="AJ6737" s="50">
        <f t="shared" si="845"/>
        <v>0</v>
      </c>
      <c r="AK6737" s="51">
        <v>0</v>
      </c>
    </row>
    <row r="6738" spans="1:37" hidden="1" x14ac:dyDescent="0.35">
      <c r="A6738" s="39" t="str">
        <f t="shared" si="847"/>
        <v>SWHC005</v>
      </c>
      <c r="B6738" s="39" t="s">
        <v>336</v>
      </c>
      <c r="C6738" s="62" t="s">
        <v>188</v>
      </c>
      <c r="D6738" s="40" t="s">
        <v>181</v>
      </c>
      <c r="E6738" s="40" t="str">
        <f t="shared" si="846"/>
        <v>SWHC005P</v>
      </c>
      <c r="F6738" s="67" t="s">
        <v>237</v>
      </c>
      <c r="G6738" s="40" t="str">
        <f>DataSpec!$B$11</f>
        <v>UpDeemed, DnDeemed, DnDeemDI</v>
      </c>
      <c r="H6738" s="40" t="str">
        <f>DataSpec!$B$7</f>
        <v>Cap-Tons</v>
      </c>
      <c r="I6738" s="40" t="s">
        <v>189</v>
      </c>
      <c r="J6738" t="s">
        <v>180</v>
      </c>
      <c r="K6738" t="s">
        <v>268</v>
      </c>
      <c r="U6738" s="44">
        <f>SUMIFS(Table1[AStdWBkW],Table1[EnergyImpactID],E6738,Table1[BldgType],B6738,Table1[BldgVint],C6738,Table1[BldgLoc],F6738)</f>
        <v>0.02</v>
      </c>
      <c r="V6738" s="44">
        <f>SUMIFS(Table1[AStdWBkWh],Table1[EnergyImpactID],E6738,Table1[BldgType],B6738,Table1[BldgVint],C6738,Table1[BldgLoc],F6738)</f>
        <v>8.8000000000000007</v>
      </c>
      <c r="W6738" s="69">
        <v>0</v>
      </c>
      <c r="X6738" s="69"/>
      <c r="Y6738" s="69"/>
      <c r="Z6738" s="69"/>
      <c r="AA6738" s="47">
        <f>SUMIF('Cost per Solution Code'!$I$5:$I$24,'Measure Support Table'!D6738,'Cost per Solution Code'!$H$5:$H$24)</f>
        <v>1086</v>
      </c>
      <c r="AB6738" s="62"/>
      <c r="AC6738" s="47">
        <f>SUMIF('Cost per Solution Code'!$I$5:$I$24,'Measure Support Table'!D6738,'Cost per Solution Code'!$F$5:$F$24)</f>
        <v>1107.17</v>
      </c>
      <c r="AD6738" s="62"/>
      <c r="AE6738" s="48">
        <f t="shared" si="840"/>
        <v>1086</v>
      </c>
      <c r="AF6738" s="48">
        <f t="shared" si="841"/>
        <v>1107.17</v>
      </c>
      <c r="AG6738" s="48">
        <f t="shared" si="842"/>
        <v>21.170000000000073</v>
      </c>
      <c r="AH6738" s="49">
        <f t="shared" si="843"/>
        <v>0</v>
      </c>
      <c r="AI6738" s="49">
        <f t="shared" si="844"/>
        <v>0</v>
      </c>
      <c r="AJ6738" s="50">
        <f t="shared" si="845"/>
        <v>0</v>
      </c>
      <c r="AK6738" s="51">
        <v>0</v>
      </c>
    </row>
    <row r="6739" spans="1:37" hidden="1" x14ac:dyDescent="0.35">
      <c r="A6739" s="39" t="str">
        <f t="shared" si="847"/>
        <v>SWHC005</v>
      </c>
      <c r="B6739" s="39" t="s">
        <v>336</v>
      </c>
      <c r="C6739" s="62" t="s">
        <v>188</v>
      </c>
      <c r="D6739" s="40" t="s">
        <v>182</v>
      </c>
      <c r="E6739" s="40" t="str">
        <f t="shared" si="846"/>
        <v>SWHC005Q</v>
      </c>
      <c r="F6739" s="67" t="s">
        <v>237</v>
      </c>
      <c r="G6739" s="40" t="str">
        <f>DataSpec!$B$11</f>
        <v>UpDeemed, DnDeemed, DnDeemDI</v>
      </c>
      <c r="H6739" s="40" t="str">
        <f>DataSpec!$B$7</f>
        <v>Cap-Tons</v>
      </c>
      <c r="I6739" s="40" t="s">
        <v>189</v>
      </c>
      <c r="J6739" t="s">
        <v>183</v>
      </c>
      <c r="K6739" t="s">
        <v>269</v>
      </c>
      <c r="U6739" s="44">
        <f>SUMIFS(Table1[AStdWBkW],Table1[EnergyImpactID],E6739,Table1[BldgType],B6739,Table1[BldgVint],C6739,Table1[BldgLoc],F6739)</f>
        <v>0.02</v>
      </c>
      <c r="V6739" s="44">
        <f>SUMIFS(Table1[AStdWBkWh],Table1[EnergyImpactID],E6739,Table1[BldgType],B6739,Table1[BldgVint],C6739,Table1[BldgLoc],F6739)</f>
        <v>10.3</v>
      </c>
      <c r="W6739" s="69">
        <v>0</v>
      </c>
      <c r="X6739" s="69"/>
      <c r="Y6739" s="69"/>
      <c r="Z6739" s="69"/>
      <c r="AA6739" s="47">
        <f>SUMIF('Cost per Solution Code'!$I$5:$I$24,'Measure Support Table'!D6739,'Cost per Solution Code'!$H$5:$H$24)</f>
        <v>636.29999999999995</v>
      </c>
      <c r="AB6739" s="62"/>
      <c r="AC6739" s="47">
        <f>SUMIF('Cost per Solution Code'!$I$5:$I$24,'Measure Support Table'!D6739,'Cost per Solution Code'!$F$5:$F$24)</f>
        <v>931.83</v>
      </c>
      <c r="AD6739" s="62"/>
      <c r="AE6739" s="48">
        <f t="shared" si="840"/>
        <v>636.29999999999995</v>
      </c>
      <c r="AF6739" s="48">
        <f t="shared" si="841"/>
        <v>931.83</v>
      </c>
      <c r="AG6739" s="48">
        <f t="shared" si="842"/>
        <v>295.53000000000009</v>
      </c>
      <c r="AH6739" s="49">
        <f t="shared" si="843"/>
        <v>0</v>
      </c>
      <c r="AI6739" s="49">
        <f t="shared" si="844"/>
        <v>0</v>
      </c>
      <c r="AJ6739" s="50">
        <f t="shared" si="845"/>
        <v>0</v>
      </c>
      <c r="AK6739" s="51">
        <v>0</v>
      </c>
    </row>
    <row r="6740" spans="1:37" hidden="1" x14ac:dyDescent="0.35">
      <c r="A6740" s="39" t="str">
        <f t="shared" si="847"/>
        <v>SWHC005</v>
      </c>
      <c r="B6740" s="39" t="s">
        <v>336</v>
      </c>
      <c r="C6740" s="62" t="s">
        <v>188</v>
      </c>
      <c r="D6740" s="40" t="s">
        <v>184</v>
      </c>
      <c r="E6740" s="40" t="str">
        <f t="shared" si="846"/>
        <v>SWHC005R</v>
      </c>
      <c r="F6740" s="67" t="s">
        <v>237</v>
      </c>
      <c r="G6740" s="40" t="str">
        <f>DataSpec!$B$11</f>
        <v>UpDeemed, DnDeemed, DnDeemDI</v>
      </c>
      <c r="H6740" s="40" t="str">
        <f>DataSpec!$B$7</f>
        <v>Cap-Tons</v>
      </c>
      <c r="I6740" s="40" t="s">
        <v>189</v>
      </c>
      <c r="J6740" t="s">
        <v>183</v>
      </c>
      <c r="K6740" t="s">
        <v>270</v>
      </c>
      <c r="U6740" s="44">
        <f>SUMIFS(Table1[AStdWBkW],Table1[EnergyImpactID],E6740,Table1[BldgType],B6740,Table1[BldgVint],C6740,Table1[BldgLoc],F6740)</f>
        <v>0.02</v>
      </c>
      <c r="V6740" s="44">
        <f>SUMIFS(Table1[AStdWBkWh],Table1[EnergyImpactID],E6740,Table1[BldgType],B6740,Table1[BldgVint],C6740,Table1[BldgLoc],F6740)</f>
        <v>6.9</v>
      </c>
      <c r="W6740" s="69">
        <v>0</v>
      </c>
      <c r="X6740" s="69"/>
      <c r="Y6740" s="69"/>
      <c r="Z6740" s="69"/>
      <c r="AA6740" s="47">
        <f>SUMIF('Cost per Solution Code'!$I$5:$I$24,'Measure Support Table'!D6740,'Cost per Solution Code'!$H$5:$H$24)</f>
        <v>636.29999999999995</v>
      </c>
      <c r="AB6740" s="62"/>
      <c r="AC6740" s="47">
        <f>SUMIF('Cost per Solution Code'!$I$5:$I$24,'Measure Support Table'!D6740,'Cost per Solution Code'!$F$5:$F$24)</f>
        <v>797.9</v>
      </c>
      <c r="AD6740" s="62"/>
      <c r="AE6740" s="48">
        <f t="shared" si="840"/>
        <v>636.29999999999995</v>
      </c>
      <c r="AF6740" s="48">
        <f t="shared" si="841"/>
        <v>797.9</v>
      </c>
      <c r="AG6740" s="48">
        <f t="shared" si="842"/>
        <v>161.60000000000002</v>
      </c>
      <c r="AH6740" s="49">
        <f t="shared" si="843"/>
        <v>0</v>
      </c>
      <c r="AI6740" s="49">
        <f t="shared" si="844"/>
        <v>0</v>
      </c>
      <c r="AJ6740" s="50">
        <f t="shared" si="845"/>
        <v>0</v>
      </c>
      <c r="AK6740" s="51">
        <v>0</v>
      </c>
    </row>
    <row r="6741" spans="1:37" hidden="1" x14ac:dyDescent="0.35">
      <c r="A6741" s="39" t="str">
        <f t="shared" si="847"/>
        <v>SWHC005</v>
      </c>
      <c r="B6741" s="39" t="s">
        <v>336</v>
      </c>
      <c r="C6741" s="62" t="s">
        <v>188</v>
      </c>
      <c r="D6741" s="40" t="s">
        <v>185</v>
      </c>
      <c r="E6741" s="40" t="str">
        <f t="shared" si="846"/>
        <v>SWHC005S</v>
      </c>
      <c r="F6741" s="67" t="s">
        <v>237</v>
      </c>
      <c r="G6741" s="40" t="str">
        <f>DataSpec!$B$11</f>
        <v>UpDeemed, DnDeemed, DnDeemDI</v>
      </c>
      <c r="H6741" s="40" t="str">
        <f>DataSpec!$B$7</f>
        <v>Cap-Tons</v>
      </c>
      <c r="I6741" s="40" t="s">
        <v>189</v>
      </c>
      <c r="J6741" t="s">
        <v>186</v>
      </c>
      <c r="K6741" t="s">
        <v>271</v>
      </c>
      <c r="U6741" s="44">
        <f>SUMIFS(Table1[AStdWBkW],Table1[EnergyImpactID],E6741,Table1[BldgType],B6741,Table1[BldgVint],C6741,Table1[BldgLoc],F6741)</f>
        <v>0.03</v>
      </c>
      <c r="V6741" s="44">
        <f>SUMIFS(Table1[AStdWBkWh],Table1[EnergyImpactID],E6741,Table1[BldgType],B6741,Table1[BldgVint],C6741,Table1[BldgLoc],F6741)</f>
        <v>13.8</v>
      </c>
      <c r="W6741" s="69">
        <v>0</v>
      </c>
      <c r="X6741" s="69"/>
      <c r="Y6741" s="69"/>
      <c r="Z6741" s="69"/>
      <c r="AA6741" s="47">
        <f>SUMIF('Cost per Solution Code'!$I$5:$I$24,'Measure Support Table'!D6741,'Cost per Solution Code'!$H$5:$H$24)</f>
        <v>416.53842439071497</v>
      </c>
      <c r="AB6741" s="62"/>
      <c r="AC6741" s="47">
        <f>SUMIF('Cost per Solution Code'!$I$5:$I$24,'Measure Support Table'!D6741,'Cost per Solution Code'!$F$5:$F$24)</f>
        <v>610</v>
      </c>
      <c r="AD6741" s="62"/>
      <c r="AE6741" s="48">
        <f t="shared" si="840"/>
        <v>416.53842439071497</v>
      </c>
      <c r="AF6741" s="48">
        <f t="shared" si="841"/>
        <v>610</v>
      </c>
      <c r="AG6741" s="48">
        <f t="shared" si="842"/>
        <v>193.46157560928503</v>
      </c>
      <c r="AH6741" s="49">
        <f t="shared" si="843"/>
        <v>0</v>
      </c>
      <c r="AI6741" s="49">
        <f t="shared" si="844"/>
        <v>0</v>
      </c>
      <c r="AJ6741" s="50">
        <f t="shared" si="845"/>
        <v>0</v>
      </c>
      <c r="AK6741" s="51">
        <v>0</v>
      </c>
    </row>
    <row r="6742" spans="1:37" hidden="1" x14ac:dyDescent="0.35">
      <c r="A6742" s="39" t="str">
        <f t="shared" si="847"/>
        <v>SWHC005</v>
      </c>
      <c r="B6742" s="39" t="s">
        <v>336</v>
      </c>
      <c r="C6742" s="62" t="s">
        <v>188</v>
      </c>
      <c r="D6742" s="40" t="s">
        <v>187</v>
      </c>
      <c r="E6742" s="40" t="str">
        <f t="shared" si="846"/>
        <v>SWHC005T</v>
      </c>
      <c r="F6742" s="67" t="s">
        <v>237</v>
      </c>
      <c r="G6742" s="40" t="str">
        <f>DataSpec!$B$11</f>
        <v>UpDeemed, DnDeemed, DnDeemDI</v>
      </c>
      <c r="H6742" s="40" t="str">
        <f>DataSpec!$B$7</f>
        <v>Cap-Tons</v>
      </c>
      <c r="I6742" s="40" t="s">
        <v>189</v>
      </c>
      <c r="J6742" t="s">
        <v>186</v>
      </c>
      <c r="K6742" t="s">
        <v>272</v>
      </c>
      <c r="U6742" s="44">
        <f>SUMIFS(Table1[AStdWBkW],Table1[EnergyImpactID],E6742,Table1[BldgType],B6742,Table1[BldgVint],C6742,Table1[BldgLoc],F6742)</f>
        <v>0.02</v>
      </c>
      <c r="V6742" s="44">
        <f>SUMIFS(Table1[AStdWBkWh],Table1[EnergyImpactID],E6742,Table1[BldgType],B6742,Table1[BldgVint],C6742,Table1[BldgLoc],F6742)</f>
        <v>9.1999999999999993</v>
      </c>
      <c r="W6742" s="69">
        <v>0</v>
      </c>
      <c r="X6742" s="69"/>
      <c r="Y6742" s="69"/>
      <c r="Z6742" s="69"/>
      <c r="AA6742" s="47">
        <f>SUMIF('Cost per Solution Code'!$I$5:$I$24,'Measure Support Table'!D6742,'Cost per Solution Code'!$H$5:$H$24)</f>
        <v>416.53842439071497</v>
      </c>
      <c r="AB6742" s="62"/>
      <c r="AC6742" s="47">
        <f>SUMIF('Cost per Solution Code'!$I$5:$I$24,'Measure Support Table'!D6742,'Cost per Solution Code'!$F$5:$F$24)</f>
        <v>522.1950355751585</v>
      </c>
      <c r="AD6742" s="62"/>
      <c r="AE6742" s="48">
        <f t="shared" si="840"/>
        <v>416.53842439071497</v>
      </c>
      <c r="AF6742" s="48">
        <f t="shared" si="841"/>
        <v>522.1950355751585</v>
      </c>
      <c r="AG6742" s="48">
        <f t="shared" si="842"/>
        <v>105.65661118444353</v>
      </c>
      <c r="AH6742" s="49">
        <f t="shared" si="843"/>
        <v>0</v>
      </c>
      <c r="AI6742" s="49">
        <f t="shared" si="844"/>
        <v>0</v>
      </c>
      <c r="AJ6742" s="50">
        <f t="shared" si="845"/>
        <v>0</v>
      </c>
      <c r="AK6742" s="51">
        <v>0</v>
      </c>
    </row>
    <row r="6743" spans="1:37" hidden="1" x14ac:dyDescent="0.35">
      <c r="A6743" s="39" t="str">
        <f t="shared" si="847"/>
        <v>SWHC005</v>
      </c>
      <c r="B6743" s="39" t="s">
        <v>336</v>
      </c>
      <c r="C6743" s="62" t="s">
        <v>188</v>
      </c>
      <c r="D6743" s="40" t="s">
        <v>163</v>
      </c>
      <c r="E6743" s="40" t="str">
        <f t="shared" si="846"/>
        <v>SWHC005A</v>
      </c>
      <c r="F6743" s="67" t="s">
        <v>238</v>
      </c>
      <c r="G6743" s="40" t="str">
        <f>DataSpec!$B$11</f>
        <v>UpDeemed, DnDeemed, DnDeemDI</v>
      </c>
      <c r="H6743" s="40" t="str">
        <f>DataSpec!$B$7</f>
        <v>Cap-Tons</v>
      </c>
      <c r="I6743" s="40" t="s">
        <v>189</v>
      </c>
      <c r="J6743" t="s">
        <v>164</v>
      </c>
      <c r="K6743" t="s">
        <v>253</v>
      </c>
      <c r="U6743" s="44">
        <f>SUMIFS(Table1[AStdWBkW],Table1[EnergyImpactID],E6743,Table1[BldgType],B6743,Table1[BldgVint],C6743,Table1[BldgLoc],F6743)</f>
        <v>0.04</v>
      </c>
      <c r="V6743" s="44">
        <f>SUMIFS(Table1[AStdWBkWh],Table1[EnergyImpactID],E6743,Table1[BldgType],B6743,Table1[BldgVint],C6743,Table1[BldgLoc],F6743)</f>
        <v>42</v>
      </c>
      <c r="W6743" s="69">
        <v>0</v>
      </c>
      <c r="X6743" s="69"/>
      <c r="Y6743" s="69"/>
      <c r="Z6743" s="69"/>
      <c r="AA6743" s="47">
        <f>SUMIF('Cost per Solution Code'!$I$5:$I$24,'Measure Support Table'!D6743,'Cost per Solution Code'!$H$5:$H$24)</f>
        <v>656.88499999999999</v>
      </c>
      <c r="AB6743" s="62"/>
      <c r="AC6743" s="47">
        <f>SUMIF('Cost per Solution Code'!$I$5:$I$24,'Measure Support Table'!D6743,'Cost per Solution Code'!$F$5:$F$24)</f>
        <v>931.83999999999992</v>
      </c>
      <c r="AD6743" s="62"/>
      <c r="AE6743" s="48">
        <f t="shared" si="840"/>
        <v>656.88499999999999</v>
      </c>
      <c r="AF6743" s="48">
        <f t="shared" si="841"/>
        <v>931.83999999999992</v>
      </c>
      <c r="AG6743" s="48">
        <f t="shared" si="842"/>
        <v>274.95499999999993</v>
      </c>
      <c r="AH6743" s="49">
        <f t="shared" si="843"/>
        <v>0</v>
      </c>
      <c r="AI6743" s="49">
        <f t="shared" si="844"/>
        <v>0</v>
      </c>
      <c r="AJ6743" s="50">
        <f t="shared" si="845"/>
        <v>0</v>
      </c>
      <c r="AK6743" s="51">
        <v>0</v>
      </c>
    </row>
    <row r="6744" spans="1:37" hidden="1" x14ac:dyDescent="0.35">
      <c r="A6744" s="39" t="str">
        <f t="shared" si="847"/>
        <v>SWHC005</v>
      </c>
      <c r="B6744" s="39" t="s">
        <v>336</v>
      </c>
      <c r="C6744" s="62" t="s">
        <v>188</v>
      </c>
      <c r="D6744" s="40" t="s">
        <v>165</v>
      </c>
      <c r="E6744" s="40" t="str">
        <f t="shared" si="846"/>
        <v>SWHC005B</v>
      </c>
      <c r="F6744" s="67" t="s">
        <v>238</v>
      </c>
      <c r="G6744" s="40" t="str">
        <f>DataSpec!$B$11</f>
        <v>UpDeemed, DnDeemed, DnDeemDI</v>
      </c>
      <c r="H6744" s="40" t="str">
        <f>DataSpec!$B$7</f>
        <v>Cap-Tons</v>
      </c>
      <c r="I6744" s="40" t="s">
        <v>189</v>
      </c>
      <c r="J6744" t="s">
        <v>164</v>
      </c>
      <c r="K6744" t="s">
        <v>254</v>
      </c>
      <c r="U6744" s="44">
        <f>SUMIFS(Table1[AStdWBkW],Table1[EnergyImpactID],E6744,Table1[BldgType],B6744,Table1[BldgVint],C6744,Table1[BldgLoc],F6744)</f>
        <v>0.03</v>
      </c>
      <c r="V6744" s="44">
        <f>SUMIFS(Table1[AStdWBkWh],Table1[EnergyImpactID],E6744,Table1[BldgType],B6744,Table1[BldgVint],C6744,Table1[BldgLoc],F6744)</f>
        <v>28</v>
      </c>
      <c r="W6744" s="69">
        <v>0</v>
      </c>
      <c r="X6744" s="69"/>
      <c r="Y6744" s="69"/>
      <c r="Z6744" s="69"/>
      <c r="AA6744" s="47">
        <f>SUMIF('Cost per Solution Code'!$I$5:$I$24,'Measure Support Table'!D6744,'Cost per Solution Code'!$H$5:$H$24)</f>
        <v>656.88499999999999</v>
      </c>
      <c r="AB6744" s="62"/>
      <c r="AC6744" s="47">
        <f>SUMIF('Cost per Solution Code'!$I$5:$I$24,'Measure Support Table'!D6744,'Cost per Solution Code'!$F$5:$F$24)</f>
        <v>729.01</v>
      </c>
      <c r="AD6744" s="62"/>
      <c r="AE6744" s="48">
        <f t="shared" si="840"/>
        <v>656.88499999999999</v>
      </c>
      <c r="AF6744" s="48">
        <f t="shared" si="841"/>
        <v>729.01</v>
      </c>
      <c r="AG6744" s="48">
        <f t="shared" si="842"/>
        <v>72.125</v>
      </c>
      <c r="AH6744" s="49">
        <f t="shared" si="843"/>
        <v>0</v>
      </c>
      <c r="AI6744" s="49">
        <f t="shared" si="844"/>
        <v>0</v>
      </c>
      <c r="AJ6744" s="50">
        <f t="shared" si="845"/>
        <v>0</v>
      </c>
      <c r="AK6744" s="51">
        <v>0</v>
      </c>
    </row>
    <row r="6745" spans="1:37" hidden="1" x14ac:dyDescent="0.35">
      <c r="A6745" s="39" t="str">
        <f t="shared" si="847"/>
        <v>SWHC005</v>
      </c>
      <c r="B6745" s="39" t="s">
        <v>336</v>
      </c>
      <c r="C6745" s="62" t="s">
        <v>188</v>
      </c>
      <c r="D6745" s="40" t="s">
        <v>166</v>
      </c>
      <c r="E6745" s="40" t="str">
        <f t="shared" si="846"/>
        <v>SWHC005C</v>
      </c>
      <c r="F6745" s="67" t="s">
        <v>238</v>
      </c>
      <c r="G6745" s="40" t="str">
        <f>DataSpec!$B$11</f>
        <v>UpDeemed, DnDeemed, DnDeemDI</v>
      </c>
      <c r="H6745" s="40" t="str">
        <f>DataSpec!$B$7</f>
        <v>Cap-Tons</v>
      </c>
      <c r="I6745" s="40" t="s">
        <v>189</v>
      </c>
      <c r="J6745" t="s">
        <v>167</v>
      </c>
      <c r="K6745" t="s">
        <v>255</v>
      </c>
      <c r="U6745" s="44">
        <f>SUMIFS(Table1[AStdWBkW],Table1[EnergyImpactID],E6745,Table1[BldgType],B6745,Table1[BldgVint],C6745,Table1[BldgLoc],F6745)</f>
        <v>0.04</v>
      </c>
      <c r="V6745" s="44">
        <f>SUMIFS(Table1[AStdWBkWh],Table1[EnergyImpactID],E6745,Table1[BldgType],B6745,Table1[BldgVint],C6745,Table1[BldgLoc],F6745)</f>
        <v>39.4</v>
      </c>
      <c r="W6745" s="69">
        <v>0</v>
      </c>
      <c r="X6745" s="69"/>
      <c r="Y6745" s="69"/>
      <c r="Z6745" s="69"/>
      <c r="AA6745" s="47">
        <f>SUMIF('Cost per Solution Code'!$I$5:$I$24,'Measure Support Table'!D6745,'Cost per Solution Code'!$H$5:$H$24)</f>
        <v>515.125</v>
      </c>
      <c r="AB6745" s="62"/>
      <c r="AC6745" s="47">
        <f>SUMIF('Cost per Solution Code'!$I$5:$I$24,'Measure Support Table'!D6745,'Cost per Solution Code'!$F$5:$F$24)</f>
        <v>741.56</v>
      </c>
      <c r="AD6745" s="62"/>
      <c r="AE6745" s="48">
        <f t="shared" si="840"/>
        <v>515.125</v>
      </c>
      <c r="AF6745" s="48">
        <f t="shared" si="841"/>
        <v>741.56</v>
      </c>
      <c r="AG6745" s="48">
        <f t="shared" si="842"/>
        <v>226.43499999999995</v>
      </c>
      <c r="AH6745" s="49">
        <f t="shared" si="843"/>
        <v>0</v>
      </c>
      <c r="AI6745" s="49">
        <f t="shared" si="844"/>
        <v>0</v>
      </c>
      <c r="AJ6745" s="50">
        <f t="shared" si="845"/>
        <v>0</v>
      </c>
      <c r="AK6745" s="51">
        <v>0</v>
      </c>
    </row>
    <row r="6746" spans="1:37" hidden="1" x14ac:dyDescent="0.35">
      <c r="A6746" s="39" t="str">
        <f t="shared" si="847"/>
        <v>SWHC005</v>
      </c>
      <c r="B6746" s="39" t="s">
        <v>336</v>
      </c>
      <c r="C6746" s="62" t="s">
        <v>188</v>
      </c>
      <c r="D6746" s="40" t="s">
        <v>168</v>
      </c>
      <c r="E6746" s="40" t="str">
        <f t="shared" si="846"/>
        <v>SWHC005D</v>
      </c>
      <c r="F6746" s="67" t="s">
        <v>238</v>
      </c>
      <c r="G6746" s="40" t="str">
        <f>DataSpec!$B$11</f>
        <v>UpDeemed, DnDeemed, DnDeemDI</v>
      </c>
      <c r="H6746" s="40" t="str">
        <f>DataSpec!$B$7</f>
        <v>Cap-Tons</v>
      </c>
      <c r="I6746" s="40" t="s">
        <v>189</v>
      </c>
      <c r="J6746" t="s">
        <v>167</v>
      </c>
      <c r="K6746" t="s">
        <v>256</v>
      </c>
      <c r="U6746" s="44">
        <f>SUMIFS(Table1[AStdWBkW],Table1[EnergyImpactID],E6746,Table1[BldgType],B6746,Table1[BldgVint],C6746,Table1[BldgLoc],F6746)</f>
        <v>0.02</v>
      </c>
      <c r="V6746" s="44">
        <f>SUMIFS(Table1[AStdWBkWh],Table1[EnergyImpactID],E6746,Table1[BldgType],B6746,Table1[BldgVint],C6746,Table1[BldgLoc],F6746)</f>
        <v>26.3</v>
      </c>
      <c r="W6746" s="69">
        <v>0</v>
      </c>
      <c r="X6746" s="69"/>
      <c r="Y6746" s="69"/>
      <c r="Z6746" s="69"/>
      <c r="AA6746" s="47">
        <f>SUMIF('Cost per Solution Code'!$I$5:$I$24,'Measure Support Table'!D6746,'Cost per Solution Code'!$H$5:$H$24)</f>
        <v>515.125</v>
      </c>
      <c r="AB6746" s="62"/>
      <c r="AC6746" s="47">
        <f>SUMIF('Cost per Solution Code'!$I$5:$I$24,'Measure Support Table'!D6746,'Cost per Solution Code'!$F$5:$F$24)</f>
        <v>673.54</v>
      </c>
      <c r="AD6746" s="62"/>
      <c r="AE6746" s="48">
        <f t="shared" si="840"/>
        <v>515.125</v>
      </c>
      <c r="AF6746" s="48">
        <f t="shared" si="841"/>
        <v>673.54</v>
      </c>
      <c r="AG6746" s="48">
        <f t="shared" si="842"/>
        <v>158.41499999999996</v>
      </c>
      <c r="AH6746" s="49">
        <f t="shared" si="843"/>
        <v>0</v>
      </c>
      <c r="AI6746" s="49">
        <f t="shared" si="844"/>
        <v>0</v>
      </c>
      <c r="AJ6746" s="50">
        <f t="shared" si="845"/>
        <v>0</v>
      </c>
      <c r="AK6746" s="51">
        <v>0</v>
      </c>
    </row>
    <row r="6747" spans="1:37" hidden="1" x14ac:dyDescent="0.35">
      <c r="A6747" s="39" t="str">
        <f t="shared" si="847"/>
        <v>SWHC005</v>
      </c>
      <c r="B6747" s="39" t="s">
        <v>336</v>
      </c>
      <c r="C6747" s="62" t="s">
        <v>188</v>
      </c>
      <c r="D6747" s="40" t="s">
        <v>169</v>
      </c>
      <c r="E6747" s="40" t="str">
        <f t="shared" si="846"/>
        <v>SWHC005E</v>
      </c>
      <c r="F6747" s="67" t="s">
        <v>238</v>
      </c>
      <c r="G6747" s="40" t="str">
        <f>DataSpec!$B$11</f>
        <v>UpDeemed, DnDeemed, DnDeemDI</v>
      </c>
      <c r="H6747" s="40" t="str">
        <f>DataSpec!$B$7</f>
        <v>Cap-Tons</v>
      </c>
      <c r="I6747" s="40" t="s">
        <v>189</v>
      </c>
      <c r="J6747" t="s">
        <v>170</v>
      </c>
      <c r="K6747" t="s">
        <v>257</v>
      </c>
      <c r="U6747" s="44">
        <f>SUMIFS(Table1[AStdWBkW],Table1[EnergyImpactID],E6747,Table1[BldgType],B6747,Table1[BldgVint],C6747,Table1[BldgLoc],F6747)</f>
        <v>0.03</v>
      </c>
      <c r="V6747" s="44">
        <f>SUMIFS(Table1[AStdWBkWh],Table1[EnergyImpactID],E6747,Table1[BldgType],B6747,Table1[BldgVint],C6747,Table1[BldgLoc],F6747)</f>
        <v>38.700000000000003</v>
      </c>
      <c r="W6747" s="69">
        <v>0</v>
      </c>
      <c r="X6747" s="69"/>
      <c r="Y6747" s="69"/>
      <c r="Z6747" s="69"/>
      <c r="AA6747" s="47">
        <f>SUMIF('Cost per Solution Code'!$I$5:$I$24,'Measure Support Table'!D6747,'Cost per Solution Code'!$H$5:$H$24)</f>
        <v>448.52499999999998</v>
      </c>
      <c r="AB6747" s="62"/>
      <c r="AC6747" s="47">
        <f>SUMIF('Cost per Solution Code'!$I$5:$I$24,'Measure Support Table'!D6747,'Cost per Solution Code'!$F$5:$F$24)</f>
        <v>698.35</v>
      </c>
      <c r="AD6747" s="62"/>
      <c r="AE6747" s="48">
        <f t="shared" si="840"/>
        <v>448.52499999999998</v>
      </c>
      <c r="AF6747" s="48">
        <f t="shared" si="841"/>
        <v>698.35</v>
      </c>
      <c r="AG6747" s="48">
        <f t="shared" si="842"/>
        <v>249.82500000000005</v>
      </c>
      <c r="AH6747" s="49">
        <f t="shared" si="843"/>
        <v>0</v>
      </c>
      <c r="AI6747" s="49">
        <f t="shared" si="844"/>
        <v>0</v>
      </c>
      <c r="AJ6747" s="50">
        <f t="shared" si="845"/>
        <v>0</v>
      </c>
      <c r="AK6747" s="51">
        <v>0</v>
      </c>
    </row>
    <row r="6748" spans="1:37" hidden="1" x14ac:dyDescent="0.35">
      <c r="A6748" s="39" t="str">
        <f t="shared" si="847"/>
        <v>SWHC005</v>
      </c>
      <c r="B6748" s="39" t="s">
        <v>336</v>
      </c>
      <c r="C6748" s="62" t="s">
        <v>188</v>
      </c>
      <c r="D6748" s="40" t="s">
        <v>171</v>
      </c>
      <c r="E6748" s="40" t="str">
        <f t="shared" si="846"/>
        <v>SWHC005F</v>
      </c>
      <c r="F6748" s="67" t="s">
        <v>238</v>
      </c>
      <c r="G6748" s="40" t="str">
        <f>DataSpec!$B$11</f>
        <v>UpDeemed, DnDeemed, DnDeemDI</v>
      </c>
      <c r="H6748" s="40" t="str">
        <f>DataSpec!$B$7</f>
        <v>Cap-Tons</v>
      </c>
      <c r="I6748" s="40" t="s">
        <v>189</v>
      </c>
      <c r="J6748" t="s">
        <v>170</v>
      </c>
      <c r="K6748" t="s">
        <v>258</v>
      </c>
      <c r="U6748" s="44">
        <f>SUMIFS(Table1[AStdWBkW],Table1[EnergyImpactID],E6748,Table1[BldgType],B6748,Table1[BldgVint],C6748,Table1[BldgLoc],F6748)</f>
        <v>0.02</v>
      </c>
      <c r="V6748" s="44">
        <f>SUMIFS(Table1[AStdWBkWh],Table1[EnergyImpactID],E6748,Table1[BldgType],B6748,Table1[BldgVint],C6748,Table1[BldgLoc],F6748)</f>
        <v>25.8</v>
      </c>
      <c r="W6748" s="69">
        <v>0</v>
      </c>
      <c r="X6748" s="69"/>
      <c r="Y6748" s="69"/>
      <c r="Z6748" s="69"/>
      <c r="AA6748" s="47">
        <f>SUMIF('Cost per Solution Code'!$I$5:$I$24,'Measure Support Table'!D6748,'Cost per Solution Code'!$H$5:$H$24)</f>
        <v>448.52499999999998</v>
      </c>
      <c r="AB6748" s="62"/>
      <c r="AC6748" s="47">
        <f>SUMIF('Cost per Solution Code'!$I$5:$I$24,'Measure Support Table'!D6748,'Cost per Solution Code'!$F$5:$F$24)</f>
        <v>642.36500000000001</v>
      </c>
      <c r="AD6748" s="62"/>
      <c r="AE6748" s="48">
        <f t="shared" si="840"/>
        <v>448.52499999999998</v>
      </c>
      <c r="AF6748" s="48">
        <f t="shared" si="841"/>
        <v>642.36500000000001</v>
      </c>
      <c r="AG6748" s="48">
        <f t="shared" si="842"/>
        <v>193.84000000000003</v>
      </c>
      <c r="AH6748" s="49">
        <f t="shared" si="843"/>
        <v>0</v>
      </c>
      <c r="AI6748" s="49">
        <f t="shared" si="844"/>
        <v>0</v>
      </c>
      <c r="AJ6748" s="50">
        <f t="shared" si="845"/>
        <v>0</v>
      </c>
      <c r="AK6748" s="51">
        <v>0</v>
      </c>
    </row>
    <row r="6749" spans="1:37" hidden="1" x14ac:dyDescent="0.35">
      <c r="A6749" s="39" t="str">
        <f t="shared" si="847"/>
        <v>SWHC005</v>
      </c>
      <c r="B6749" s="39" t="s">
        <v>336</v>
      </c>
      <c r="C6749" s="62" t="s">
        <v>188</v>
      </c>
      <c r="D6749" s="40" t="s">
        <v>8</v>
      </c>
      <c r="E6749" s="40" t="str">
        <f t="shared" si="846"/>
        <v>SWHC005G</v>
      </c>
      <c r="F6749" s="67" t="s">
        <v>238</v>
      </c>
      <c r="G6749" s="40" t="str">
        <f>DataSpec!$B$11</f>
        <v>UpDeemed, DnDeemed, DnDeemDI</v>
      </c>
      <c r="H6749" s="40" t="str">
        <f>DataSpec!$B$7</f>
        <v>Cap-Tons</v>
      </c>
      <c r="I6749" s="40" t="s">
        <v>189</v>
      </c>
      <c r="J6749" t="s">
        <v>172</v>
      </c>
      <c r="K6749" t="s">
        <v>259</v>
      </c>
      <c r="U6749" s="44">
        <f>SUMIFS(Table1[AStdWBkW],Table1[EnergyImpactID],E6749,Table1[BldgType],B6749,Table1[BldgVint],C6749,Table1[BldgLoc],F6749)</f>
        <v>0.03</v>
      </c>
      <c r="V6749" s="44">
        <f>SUMIFS(Table1[AStdWBkWh],Table1[EnergyImpactID],E6749,Table1[BldgType],B6749,Table1[BldgVint],C6749,Table1[BldgLoc],F6749)</f>
        <v>38.700000000000003</v>
      </c>
      <c r="W6749" s="69">
        <v>0</v>
      </c>
      <c r="X6749" s="69"/>
      <c r="Y6749" s="69"/>
      <c r="Z6749" s="69"/>
      <c r="AA6749" s="47">
        <f>SUMIF('Cost per Solution Code'!$I$5:$I$24,'Measure Support Table'!D6749,'Cost per Solution Code'!$H$5:$H$24)</f>
        <v>392.565</v>
      </c>
      <c r="AB6749" s="62"/>
      <c r="AC6749" s="47">
        <f>SUMIF('Cost per Solution Code'!$I$5:$I$24,'Measure Support Table'!D6749,'Cost per Solution Code'!$F$5:$F$24)</f>
        <v>491.11500000000001</v>
      </c>
      <c r="AD6749" s="62"/>
      <c r="AE6749" s="48">
        <f t="shared" si="840"/>
        <v>392.565</v>
      </c>
      <c r="AF6749" s="48">
        <f t="shared" si="841"/>
        <v>491.11500000000001</v>
      </c>
      <c r="AG6749" s="48">
        <f t="shared" si="842"/>
        <v>98.550000000000011</v>
      </c>
      <c r="AH6749" s="49">
        <f t="shared" si="843"/>
        <v>0</v>
      </c>
      <c r="AI6749" s="49">
        <f t="shared" si="844"/>
        <v>0</v>
      </c>
      <c r="AJ6749" s="50">
        <f t="shared" si="845"/>
        <v>0</v>
      </c>
      <c r="AK6749" s="51">
        <v>0</v>
      </c>
    </row>
    <row r="6750" spans="1:37" hidden="1" x14ac:dyDescent="0.35">
      <c r="A6750" s="39" t="str">
        <f t="shared" si="847"/>
        <v>SWHC005</v>
      </c>
      <c r="B6750" s="39" t="s">
        <v>336</v>
      </c>
      <c r="C6750" s="62" t="s">
        <v>188</v>
      </c>
      <c r="D6750" s="40" t="s">
        <v>16</v>
      </c>
      <c r="E6750" s="40" t="str">
        <f t="shared" si="846"/>
        <v>SWHC005H</v>
      </c>
      <c r="F6750" s="67" t="s">
        <v>238</v>
      </c>
      <c r="G6750" s="40" t="str">
        <f>DataSpec!$B$11</f>
        <v>UpDeemed, DnDeemed, DnDeemDI</v>
      </c>
      <c r="H6750" s="40" t="str">
        <f>DataSpec!$B$7</f>
        <v>Cap-Tons</v>
      </c>
      <c r="I6750" s="40" t="s">
        <v>189</v>
      </c>
      <c r="J6750" t="s">
        <v>172</v>
      </c>
      <c r="K6750" t="s">
        <v>260</v>
      </c>
      <c r="U6750" s="44">
        <f>SUMIFS(Table1[AStdWBkW],Table1[EnergyImpactID],E6750,Table1[BldgType],B6750,Table1[BldgVint],C6750,Table1[BldgLoc],F6750)</f>
        <v>0.02</v>
      </c>
      <c r="V6750" s="44">
        <f>SUMIFS(Table1[AStdWBkWh],Table1[EnergyImpactID],E6750,Table1[BldgType],B6750,Table1[BldgVint],C6750,Table1[BldgLoc],F6750)</f>
        <v>25.8</v>
      </c>
      <c r="W6750" s="69">
        <v>0</v>
      </c>
      <c r="X6750" s="69"/>
      <c r="Y6750" s="69"/>
      <c r="Z6750" s="69"/>
      <c r="AA6750" s="47">
        <f>SUMIF('Cost per Solution Code'!$I$5:$I$24,'Measure Support Table'!D6750,'Cost per Solution Code'!$H$5:$H$24)</f>
        <v>392.565</v>
      </c>
      <c r="AB6750" s="62"/>
      <c r="AC6750" s="47">
        <f>SUMIF('Cost per Solution Code'!$I$5:$I$24,'Measure Support Table'!D6750,'Cost per Solution Code'!$F$5:$F$24)</f>
        <v>458.26499999999999</v>
      </c>
      <c r="AD6750" s="62"/>
      <c r="AE6750" s="48">
        <f t="shared" si="840"/>
        <v>392.565</v>
      </c>
      <c r="AF6750" s="48">
        <f t="shared" si="841"/>
        <v>458.26499999999999</v>
      </c>
      <c r="AG6750" s="48">
        <f t="shared" si="842"/>
        <v>65.699999999999989</v>
      </c>
      <c r="AH6750" s="49">
        <f t="shared" si="843"/>
        <v>0</v>
      </c>
      <c r="AI6750" s="49">
        <f t="shared" si="844"/>
        <v>0</v>
      </c>
      <c r="AJ6750" s="50">
        <f t="shared" si="845"/>
        <v>0</v>
      </c>
      <c r="AK6750" s="51">
        <v>0</v>
      </c>
    </row>
    <row r="6751" spans="1:37" hidden="1" x14ac:dyDescent="0.35">
      <c r="A6751" s="39" t="str">
        <f t="shared" si="847"/>
        <v>SWHC005</v>
      </c>
      <c r="B6751" s="39" t="s">
        <v>336</v>
      </c>
      <c r="C6751" s="62" t="s">
        <v>188</v>
      </c>
      <c r="D6751" s="40" t="s">
        <v>18</v>
      </c>
      <c r="E6751" s="40" t="str">
        <f t="shared" si="846"/>
        <v>SWHC005I</v>
      </c>
      <c r="F6751" s="67" t="s">
        <v>238</v>
      </c>
      <c r="G6751" s="40" t="str">
        <f>DataSpec!$B$11</f>
        <v>UpDeemed, DnDeemed, DnDeemDI</v>
      </c>
      <c r="H6751" s="40" t="str">
        <f>DataSpec!$B$7</f>
        <v>Cap-Tons</v>
      </c>
      <c r="I6751" s="40" t="s">
        <v>189</v>
      </c>
      <c r="J6751" t="s">
        <v>173</v>
      </c>
      <c r="K6751" t="s">
        <v>261</v>
      </c>
      <c r="U6751" s="44">
        <f>SUMIFS(Table1[AStdWBkW],Table1[EnergyImpactID],E6751,Table1[BldgType],B6751,Table1[BldgVint],C6751,Table1[BldgLoc],F6751)</f>
        <v>0.04</v>
      </c>
      <c r="V6751" s="44">
        <f>SUMIFS(Table1[AStdWBkWh],Table1[EnergyImpactID],E6751,Table1[BldgType],B6751,Table1[BldgVint],C6751,Table1[BldgLoc],F6751)</f>
        <v>46</v>
      </c>
      <c r="W6751" s="69">
        <v>0</v>
      </c>
      <c r="X6751" s="69"/>
      <c r="Y6751" s="69"/>
      <c r="Z6751" s="69"/>
      <c r="AA6751" s="47">
        <f>SUMIF('Cost per Solution Code'!$I$5:$I$24,'Measure Support Table'!D6751,'Cost per Solution Code'!$H$5:$H$24)</f>
        <v>660</v>
      </c>
      <c r="AB6751" s="62"/>
      <c r="AC6751" s="47">
        <f>SUMIF('Cost per Solution Code'!$I$5:$I$24,'Measure Support Table'!D6751,'Cost per Solution Code'!$F$5:$F$24)</f>
        <v>923</v>
      </c>
      <c r="AD6751" s="62"/>
      <c r="AE6751" s="48">
        <f t="shared" si="840"/>
        <v>660</v>
      </c>
      <c r="AF6751" s="48">
        <f t="shared" si="841"/>
        <v>923</v>
      </c>
      <c r="AG6751" s="48">
        <f t="shared" si="842"/>
        <v>263</v>
      </c>
      <c r="AH6751" s="49">
        <f t="shared" si="843"/>
        <v>0</v>
      </c>
      <c r="AI6751" s="49">
        <f t="shared" si="844"/>
        <v>0</v>
      </c>
      <c r="AJ6751" s="50">
        <f t="shared" si="845"/>
        <v>0</v>
      </c>
      <c r="AK6751" s="51">
        <v>0</v>
      </c>
    </row>
    <row r="6752" spans="1:37" hidden="1" x14ac:dyDescent="0.35">
      <c r="A6752" s="39" t="str">
        <f t="shared" si="847"/>
        <v>SWHC005</v>
      </c>
      <c r="B6752" s="39" t="s">
        <v>336</v>
      </c>
      <c r="C6752" s="62" t="s">
        <v>188</v>
      </c>
      <c r="D6752" s="40" t="s">
        <v>22</v>
      </c>
      <c r="E6752" s="40" t="str">
        <f t="shared" si="846"/>
        <v>SWHC005J</v>
      </c>
      <c r="F6752" s="67" t="s">
        <v>238</v>
      </c>
      <c r="G6752" s="40" t="str">
        <f>DataSpec!$B$11</f>
        <v>UpDeemed, DnDeemed, DnDeemDI</v>
      </c>
      <c r="H6752" s="40" t="str">
        <f>DataSpec!$B$7</f>
        <v>Cap-Tons</v>
      </c>
      <c r="I6752" s="40" t="s">
        <v>189</v>
      </c>
      <c r="J6752" t="s">
        <v>173</v>
      </c>
      <c r="K6752" t="s">
        <v>262</v>
      </c>
      <c r="U6752" s="44">
        <f>SUMIFS(Table1[AStdWBkW],Table1[EnergyImpactID],E6752,Table1[BldgType],B6752,Table1[BldgVint],C6752,Table1[BldgLoc],F6752)</f>
        <v>0.03</v>
      </c>
      <c r="V6752" s="44">
        <f>SUMIFS(Table1[AStdWBkWh],Table1[EnergyImpactID],E6752,Table1[BldgType],B6752,Table1[BldgVint],C6752,Table1[BldgLoc],F6752)</f>
        <v>30.7</v>
      </c>
      <c r="W6752" s="69">
        <v>0</v>
      </c>
      <c r="X6752" s="69"/>
      <c r="Y6752" s="69"/>
      <c r="Z6752" s="69"/>
      <c r="AA6752" s="47">
        <f>SUMIF('Cost per Solution Code'!$I$5:$I$24,'Measure Support Table'!D6752,'Cost per Solution Code'!$H$5:$H$24)</f>
        <v>660</v>
      </c>
      <c r="AB6752" s="62"/>
      <c r="AC6752" s="47">
        <f>SUMIF('Cost per Solution Code'!$I$5:$I$24,'Measure Support Table'!D6752,'Cost per Solution Code'!$F$5:$F$24)</f>
        <v>845</v>
      </c>
      <c r="AD6752" s="62"/>
      <c r="AE6752" s="48">
        <f t="shared" si="840"/>
        <v>660</v>
      </c>
      <c r="AF6752" s="48">
        <f t="shared" si="841"/>
        <v>845</v>
      </c>
      <c r="AG6752" s="48">
        <f t="shared" si="842"/>
        <v>185</v>
      </c>
      <c r="AH6752" s="49">
        <f t="shared" si="843"/>
        <v>0</v>
      </c>
      <c r="AI6752" s="49">
        <f t="shared" si="844"/>
        <v>0</v>
      </c>
      <c r="AJ6752" s="50">
        <f t="shared" si="845"/>
        <v>0</v>
      </c>
      <c r="AK6752" s="51">
        <v>0</v>
      </c>
    </row>
    <row r="6753" spans="1:37" hidden="1" x14ac:dyDescent="0.35">
      <c r="A6753" s="39" t="str">
        <f t="shared" si="847"/>
        <v>SWHC005</v>
      </c>
      <c r="B6753" s="39" t="s">
        <v>336</v>
      </c>
      <c r="C6753" s="62" t="s">
        <v>188</v>
      </c>
      <c r="D6753" s="40" t="s">
        <v>25</v>
      </c>
      <c r="E6753" s="40" t="str">
        <f t="shared" si="846"/>
        <v>SWHC005K</v>
      </c>
      <c r="F6753" s="67" t="s">
        <v>238</v>
      </c>
      <c r="G6753" s="40" t="str">
        <f>DataSpec!$B$11</f>
        <v>UpDeemed, DnDeemed, DnDeemDI</v>
      </c>
      <c r="H6753" s="40" t="str">
        <f>DataSpec!$B$7</f>
        <v>Cap-Tons</v>
      </c>
      <c r="I6753" s="40" t="s">
        <v>189</v>
      </c>
      <c r="J6753" t="s">
        <v>174</v>
      </c>
      <c r="K6753" t="s">
        <v>263</v>
      </c>
      <c r="U6753" s="44">
        <f>SUMIFS(Table1[AStdWBkW],Table1[EnergyImpactID],E6753,Table1[BldgType],B6753,Table1[BldgVint],C6753,Table1[BldgLoc],F6753)</f>
        <v>0.05</v>
      </c>
      <c r="V6753" s="44">
        <f>SUMIFS(Table1[AStdWBkWh],Table1[EnergyImpactID],E6753,Table1[BldgType],B6753,Table1[BldgVint],C6753,Table1[BldgLoc],F6753)</f>
        <v>51.7</v>
      </c>
      <c r="W6753" s="69">
        <v>0</v>
      </c>
      <c r="X6753" s="69"/>
      <c r="Y6753" s="69"/>
      <c r="Z6753" s="69"/>
      <c r="AA6753" s="47">
        <f>SUMIF('Cost per Solution Code'!$I$5:$I$24,'Measure Support Table'!D6753,'Cost per Solution Code'!$H$5:$H$24)</f>
        <v>519.14</v>
      </c>
      <c r="AB6753" s="62"/>
      <c r="AC6753" s="47">
        <f>SUMIF('Cost per Solution Code'!$I$5:$I$24,'Measure Support Table'!D6753,'Cost per Solution Code'!$F$5:$F$24)</f>
        <v>685.85</v>
      </c>
      <c r="AD6753" s="62"/>
      <c r="AE6753" s="48">
        <f t="shared" si="840"/>
        <v>519.14</v>
      </c>
      <c r="AF6753" s="48">
        <f t="shared" si="841"/>
        <v>685.85</v>
      </c>
      <c r="AG6753" s="48">
        <f t="shared" si="842"/>
        <v>166.71000000000004</v>
      </c>
      <c r="AH6753" s="49">
        <f t="shared" si="843"/>
        <v>0</v>
      </c>
      <c r="AI6753" s="49">
        <f t="shared" si="844"/>
        <v>0</v>
      </c>
      <c r="AJ6753" s="50">
        <f t="shared" si="845"/>
        <v>0</v>
      </c>
      <c r="AK6753" s="51">
        <v>0</v>
      </c>
    </row>
    <row r="6754" spans="1:37" hidden="1" x14ac:dyDescent="0.35">
      <c r="A6754" s="39" t="str">
        <f t="shared" si="847"/>
        <v>SWHC005</v>
      </c>
      <c r="B6754" s="39" t="s">
        <v>336</v>
      </c>
      <c r="C6754" s="62" t="s">
        <v>188</v>
      </c>
      <c r="D6754" s="40" t="s">
        <v>175</v>
      </c>
      <c r="E6754" s="40" t="str">
        <f t="shared" si="846"/>
        <v>SWHC005L</v>
      </c>
      <c r="F6754" s="67" t="s">
        <v>238</v>
      </c>
      <c r="G6754" s="40" t="str">
        <f>DataSpec!$B$11</f>
        <v>UpDeemed, DnDeemed, DnDeemDI</v>
      </c>
      <c r="H6754" s="40" t="str">
        <f>DataSpec!$B$7</f>
        <v>Cap-Tons</v>
      </c>
      <c r="I6754" s="40" t="s">
        <v>189</v>
      </c>
      <c r="J6754" t="s">
        <v>174</v>
      </c>
      <c r="K6754" t="s">
        <v>264</v>
      </c>
      <c r="U6754" s="44">
        <f>SUMIFS(Table1[AStdWBkW],Table1[EnergyImpactID],E6754,Table1[BldgType],B6754,Table1[BldgVint],C6754,Table1[BldgLoc],F6754)</f>
        <v>0.03</v>
      </c>
      <c r="V6754" s="44">
        <f>SUMIFS(Table1[AStdWBkWh],Table1[EnergyImpactID],E6754,Table1[BldgType],B6754,Table1[BldgVint],C6754,Table1[BldgLoc],F6754)</f>
        <v>34.4</v>
      </c>
      <c r="W6754" s="69">
        <v>0</v>
      </c>
      <c r="X6754" s="69"/>
      <c r="Y6754" s="69"/>
      <c r="Z6754" s="69"/>
      <c r="AA6754" s="47">
        <f>SUMIF('Cost per Solution Code'!$I$5:$I$24,'Measure Support Table'!D6754,'Cost per Solution Code'!$H$5:$H$24)</f>
        <v>519.14</v>
      </c>
      <c r="AB6754" s="62"/>
      <c r="AC6754" s="47">
        <f>SUMIF('Cost per Solution Code'!$I$5:$I$24,'Measure Support Table'!D6754,'Cost per Solution Code'!$F$5:$F$24)</f>
        <v>555.84500000000003</v>
      </c>
      <c r="AD6754" s="62"/>
      <c r="AE6754" s="48">
        <f t="shared" si="840"/>
        <v>519.14</v>
      </c>
      <c r="AF6754" s="48">
        <f t="shared" si="841"/>
        <v>555.84500000000003</v>
      </c>
      <c r="AG6754" s="48">
        <f t="shared" si="842"/>
        <v>36.705000000000041</v>
      </c>
      <c r="AH6754" s="49">
        <f t="shared" si="843"/>
        <v>0</v>
      </c>
      <c r="AI6754" s="49">
        <f t="shared" si="844"/>
        <v>0</v>
      </c>
      <c r="AJ6754" s="50">
        <f t="shared" si="845"/>
        <v>0</v>
      </c>
      <c r="AK6754" s="51">
        <v>0</v>
      </c>
    </row>
    <row r="6755" spans="1:37" hidden="1" x14ac:dyDescent="0.35">
      <c r="A6755" s="39" t="str">
        <f t="shared" si="847"/>
        <v>SWHC005</v>
      </c>
      <c r="B6755" s="39" t="s">
        <v>336</v>
      </c>
      <c r="C6755" s="62" t="s">
        <v>188</v>
      </c>
      <c r="D6755" s="40" t="s">
        <v>176</v>
      </c>
      <c r="E6755" s="40" t="str">
        <f t="shared" si="846"/>
        <v>SWHC005M</v>
      </c>
      <c r="F6755" s="67" t="s">
        <v>238</v>
      </c>
      <c r="G6755" s="40" t="str">
        <f>DataSpec!$B$11</f>
        <v>UpDeemed, DnDeemed, DnDeemDI</v>
      </c>
      <c r="H6755" s="40" t="str">
        <f>DataSpec!$B$7</f>
        <v>Cap-Tons</v>
      </c>
      <c r="I6755" s="40" t="s">
        <v>189</v>
      </c>
      <c r="J6755" t="s">
        <v>177</v>
      </c>
      <c r="K6755" t="s">
        <v>265</v>
      </c>
      <c r="U6755" s="44">
        <f>SUMIFS(Table1[AStdWBkW],Table1[EnergyImpactID],E6755,Table1[BldgType],B6755,Table1[BldgVint],C6755,Table1[BldgLoc],F6755)</f>
        <v>0.05</v>
      </c>
      <c r="V6755" s="44">
        <f>SUMIFS(Table1[AStdWBkWh],Table1[EnergyImpactID],E6755,Table1[BldgType],B6755,Table1[BldgVint],C6755,Table1[BldgLoc],F6755)</f>
        <v>47.5</v>
      </c>
      <c r="W6755" s="69">
        <v>0</v>
      </c>
      <c r="X6755" s="69"/>
      <c r="Y6755" s="69"/>
      <c r="Z6755" s="69"/>
      <c r="AA6755" s="47">
        <f>SUMIF('Cost per Solution Code'!$I$5:$I$24,'Measure Support Table'!D6755,'Cost per Solution Code'!$H$5:$H$24)</f>
        <v>449.41</v>
      </c>
      <c r="AB6755" s="62"/>
      <c r="AC6755" s="47">
        <f>SUMIF('Cost per Solution Code'!$I$5:$I$24,'Measure Support Table'!D6755,'Cost per Solution Code'!$F$5:$F$24)</f>
        <v>771.3576281291954</v>
      </c>
      <c r="AD6755" s="62"/>
      <c r="AE6755" s="48">
        <f t="shared" si="840"/>
        <v>449.41</v>
      </c>
      <c r="AF6755" s="48">
        <f t="shared" si="841"/>
        <v>771.3576281291954</v>
      </c>
      <c r="AG6755" s="48">
        <f t="shared" si="842"/>
        <v>321.94762812919538</v>
      </c>
      <c r="AH6755" s="49">
        <f t="shared" si="843"/>
        <v>0</v>
      </c>
      <c r="AI6755" s="49">
        <f t="shared" si="844"/>
        <v>0</v>
      </c>
      <c r="AJ6755" s="50">
        <f t="shared" si="845"/>
        <v>0</v>
      </c>
      <c r="AK6755" s="51">
        <v>0</v>
      </c>
    </row>
    <row r="6756" spans="1:37" hidden="1" x14ac:dyDescent="0.35">
      <c r="A6756" s="39" t="str">
        <f t="shared" si="847"/>
        <v>SWHC005</v>
      </c>
      <c r="B6756" s="39" t="s">
        <v>336</v>
      </c>
      <c r="C6756" s="62" t="s">
        <v>188</v>
      </c>
      <c r="D6756" s="40" t="s">
        <v>178</v>
      </c>
      <c r="E6756" s="40" t="str">
        <f t="shared" si="846"/>
        <v>SWHC005N</v>
      </c>
      <c r="F6756" s="67" t="s">
        <v>238</v>
      </c>
      <c r="G6756" s="40" t="str">
        <f>DataSpec!$B$11</f>
        <v>UpDeemed, DnDeemed, DnDeemDI</v>
      </c>
      <c r="H6756" s="40" t="str">
        <f>DataSpec!$B$7</f>
        <v>Cap-Tons</v>
      </c>
      <c r="I6756" s="40" t="s">
        <v>189</v>
      </c>
      <c r="J6756" t="s">
        <v>177</v>
      </c>
      <c r="K6756" t="s">
        <v>266</v>
      </c>
      <c r="U6756" s="44">
        <f>SUMIFS(Table1[AStdWBkW],Table1[EnergyImpactID],E6756,Table1[BldgType],B6756,Table1[BldgVint],C6756,Table1[BldgLoc],F6756)</f>
        <v>0.03</v>
      </c>
      <c r="V6756" s="44">
        <f>SUMIFS(Table1[AStdWBkWh],Table1[EnergyImpactID],E6756,Table1[BldgType],B6756,Table1[BldgVint],C6756,Table1[BldgLoc],F6756)</f>
        <v>31.6</v>
      </c>
      <c r="W6756" s="69">
        <v>0</v>
      </c>
      <c r="X6756" s="69"/>
      <c r="Y6756" s="69"/>
      <c r="Z6756" s="69"/>
      <c r="AA6756" s="47">
        <f>SUMIF('Cost per Solution Code'!$I$5:$I$24,'Measure Support Table'!D6756,'Cost per Solution Code'!$H$5:$H$24)</f>
        <v>449.41</v>
      </c>
      <c r="AB6756" s="62"/>
      <c r="AC6756" s="47">
        <f>SUMIF('Cost per Solution Code'!$I$5:$I$24,'Measure Support Table'!D6756,'Cost per Solution Code'!$F$5:$F$24)</f>
        <v>629.11366698254767</v>
      </c>
      <c r="AD6756" s="62"/>
      <c r="AE6756" s="48">
        <f t="shared" si="840"/>
        <v>449.41</v>
      </c>
      <c r="AF6756" s="48">
        <f t="shared" si="841"/>
        <v>629.11366698254767</v>
      </c>
      <c r="AG6756" s="48">
        <f t="shared" si="842"/>
        <v>179.70366698254765</v>
      </c>
      <c r="AH6756" s="49">
        <f t="shared" si="843"/>
        <v>0</v>
      </c>
      <c r="AI6756" s="49">
        <f t="shared" si="844"/>
        <v>0</v>
      </c>
      <c r="AJ6756" s="50">
        <f t="shared" si="845"/>
        <v>0</v>
      </c>
      <c r="AK6756" s="51">
        <v>0</v>
      </c>
    </row>
    <row r="6757" spans="1:37" hidden="1" x14ac:dyDescent="0.35">
      <c r="A6757" s="39" t="str">
        <f t="shared" si="847"/>
        <v>SWHC005</v>
      </c>
      <c r="B6757" s="39" t="s">
        <v>336</v>
      </c>
      <c r="C6757" s="62" t="s">
        <v>188</v>
      </c>
      <c r="D6757" s="40" t="s">
        <v>179</v>
      </c>
      <c r="E6757" s="40" t="str">
        <f t="shared" si="846"/>
        <v>SWHC005O</v>
      </c>
      <c r="F6757" s="67" t="s">
        <v>238</v>
      </c>
      <c r="G6757" s="40" t="str">
        <f>DataSpec!$B$11</f>
        <v>UpDeemed, DnDeemed, DnDeemDI</v>
      </c>
      <c r="H6757" s="40" t="str">
        <f>DataSpec!$B$7</f>
        <v>Cap-Tons</v>
      </c>
      <c r="I6757" s="40" t="s">
        <v>189</v>
      </c>
      <c r="J6757" t="s">
        <v>180</v>
      </c>
      <c r="K6757" t="s">
        <v>267</v>
      </c>
      <c r="U6757" s="44">
        <f>SUMIFS(Table1[AStdWBkW],Table1[EnergyImpactID],E6757,Table1[BldgType],B6757,Table1[BldgVint],C6757,Table1[BldgLoc],F6757)</f>
        <v>0.06</v>
      </c>
      <c r="V6757" s="44">
        <f>SUMIFS(Table1[AStdWBkWh],Table1[EnergyImpactID],E6757,Table1[BldgType],B6757,Table1[BldgVint],C6757,Table1[BldgLoc],F6757)</f>
        <v>57</v>
      </c>
      <c r="W6757" s="69">
        <v>0</v>
      </c>
      <c r="X6757" s="69"/>
      <c r="Y6757" s="69"/>
      <c r="Z6757" s="69"/>
      <c r="AA6757" s="47">
        <f>SUMIF('Cost per Solution Code'!$I$5:$I$24,'Measure Support Table'!D6757,'Cost per Solution Code'!$H$5:$H$24)</f>
        <v>1086</v>
      </c>
      <c r="AB6757" s="62"/>
      <c r="AC6757" s="47">
        <f>SUMIF('Cost per Solution Code'!$I$5:$I$24,'Measure Support Table'!D6757,'Cost per Solution Code'!$F$5:$F$24)</f>
        <v>1124.9000000000001</v>
      </c>
      <c r="AD6757" s="62"/>
      <c r="AE6757" s="48">
        <f t="shared" si="840"/>
        <v>1086</v>
      </c>
      <c r="AF6757" s="48">
        <f t="shared" si="841"/>
        <v>1124.9000000000001</v>
      </c>
      <c r="AG6757" s="48">
        <f t="shared" si="842"/>
        <v>38.900000000000091</v>
      </c>
      <c r="AH6757" s="49">
        <f t="shared" si="843"/>
        <v>0</v>
      </c>
      <c r="AI6757" s="49">
        <f t="shared" si="844"/>
        <v>0</v>
      </c>
      <c r="AJ6757" s="50">
        <f t="shared" si="845"/>
        <v>0</v>
      </c>
      <c r="AK6757" s="51">
        <v>0</v>
      </c>
    </row>
    <row r="6758" spans="1:37" hidden="1" x14ac:dyDescent="0.35">
      <c r="A6758" s="39" t="str">
        <f t="shared" si="847"/>
        <v>SWHC005</v>
      </c>
      <c r="B6758" s="39" t="s">
        <v>336</v>
      </c>
      <c r="C6758" s="62" t="s">
        <v>188</v>
      </c>
      <c r="D6758" s="40" t="s">
        <v>181</v>
      </c>
      <c r="E6758" s="40" t="str">
        <f t="shared" si="846"/>
        <v>SWHC005P</v>
      </c>
      <c r="F6758" s="67" t="s">
        <v>238</v>
      </c>
      <c r="G6758" s="40" t="str">
        <f>DataSpec!$B$11</f>
        <v>UpDeemed, DnDeemed, DnDeemDI</v>
      </c>
      <c r="H6758" s="40" t="str">
        <f>DataSpec!$B$7</f>
        <v>Cap-Tons</v>
      </c>
      <c r="I6758" s="40" t="s">
        <v>189</v>
      </c>
      <c r="J6758" t="s">
        <v>180</v>
      </c>
      <c r="K6758" t="s">
        <v>268</v>
      </c>
      <c r="U6758" s="44">
        <f>SUMIFS(Table1[AStdWBkW],Table1[EnergyImpactID],E6758,Table1[BldgType],B6758,Table1[BldgVint],C6758,Table1[BldgLoc],F6758)</f>
        <v>0.04</v>
      </c>
      <c r="V6758" s="44">
        <f>SUMIFS(Table1[AStdWBkWh],Table1[EnergyImpactID],E6758,Table1[BldgType],B6758,Table1[BldgVint],C6758,Table1[BldgLoc],F6758)</f>
        <v>38</v>
      </c>
      <c r="W6758" s="69">
        <v>0</v>
      </c>
      <c r="X6758" s="69"/>
      <c r="Y6758" s="69"/>
      <c r="Z6758" s="69"/>
      <c r="AA6758" s="47">
        <f>SUMIF('Cost per Solution Code'!$I$5:$I$24,'Measure Support Table'!D6758,'Cost per Solution Code'!$H$5:$H$24)</f>
        <v>1086</v>
      </c>
      <c r="AB6758" s="62"/>
      <c r="AC6758" s="47">
        <f>SUMIF('Cost per Solution Code'!$I$5:$I$24,'Measure Support Table'!D6758,'Cost per Solution Code'!$F$5:$F$24)</f>
        <v>1107.17</v>
      </c>
      <c r="AD6758" s="62"/>
      <c r="AE6758" s="48">
        <f t="shared" si="840"/>
        <v>1086</v>
      </c>
      <c r="AF6758" s="48">
        <f t="shared" si="841"/>
        <v>1107.17</v>
      </c>
      <c r="AG6758" s="48">
        <f t="shared" si="842"/>
        <v>21.170000000000073</v>
      </c>
      <c r="AH6758" s="49">
        <f t="shared" si="843"/>
        <v>0</v>
      </c>
      <c r="AI6758" s="49">
        <f t="shared" si="844"/>
        <v>0</v>
      </c>
      <c r="AJ6758" s="50">
        <f t="shared" si="845"/>
        <v>0</v>
      </c>
      <c r="AK6758" s="51">
        <v>0</v>
      </c>
    </row>
    <row r="6759" spans="1:37" hidden="1" x14ac:dyDescent="0.35">
      <c r="A6759" s="39" t="str">
        <f t="shared" si="847"/>
        <v>SWHC005</v>
      </c>
      <c r="B6759" s="39" t="s">
        <v>336</v>
      </c>
      <c r="C6759" s="62" t="s">
        <v>188</v>
      </c>
      <c r="D6759" s="40" t="s">
        <v>182</v>
      </c>
      <c r="E6759" s="40" t="str">
        <f t="shared" si="846"/>
        <v>SWHC005Q</v>
      </c>
      <c r="F6759" s="67" t="s">
        <v>238</v>
      </c>
      <c r="G6759" s="40" t="str">
        <f>DataSpec!$B$11</f>
        <v>UpDeemed, DnDeemed, DnDeemDI</v>
      </c>
      <c r="H6759" s="40" t="str">
        <f>DataSpec!$B$7</f>
        <v>Cap-Tons</v>
      </c>
      <c r="I6759" s="40" t="s">
        <v>189</v>
      </c>
      <c r="J6759" t="s">
        <v>183</v>
      </c>
      <c r="K6759" t="s">
        <v>269</v>
      </c>
      <c r="U6759" s="44">
        <f>SUMIFS(Table1[AStdWBkW],Table1[EnergyImpactID],E6759,Table1[BldgType],B6759,Table1[BldgVint],C6759,Table1[BldgLoc],F6759)</f>
        <v>0.04</v>
      </c>
      <c r="V6759" s="44">
        <f>SUMIFS(Table1[AStdWBkWh],Table1[EnergyImpactID],E6759,Table1[BldgType],B6759,Table1[BldgVint],C6759,Table1[BldgLoc],F6759)</f>
        <v>44.4</v>
      </c>
      <c r="W6759" s="69">
        <v>0</v>
      </c>
      <c r="X6759" s="69"/>
      <c r="Y6759" s="69"/>
      <c r="Z6759" s="69"/>
      <c r="AA6759" s="47">
        <f>SUMIF('Cost per Solution Code'!$I$5:$I$24,'Measure Support Table'!D6759,'Cost per Solution Code'!$H$5:$H$24)</f>
        <v>636.29999999999995</v>
      </c>
      <c r="AB6759" s="62"/>
      <c r="AC6759" s="47">
        <f>SUMIF('Cost per Solution Code'!$I$5:$I$24,'Measure Support Table'!D6759,'Cost per Solution Code'!$F$5:$F$24)</f>
        <v>931.83</v>
      </c>
      <c r="AD6759" s="62"/>
      <c r="AE6759" s="48">
        <f t="shared" si="840"/>
        <v>636.29999999999995</v>
      </c>
      <c r="AF6759" s="48">
        <f t="shared" si="841"/>
        <v>931.83</v>
      </c>
      <c r="AG6759" s="48">
        <f t="shared" si="842"/>
        <v>295.53000000000009</v>
      </c>
      <c r="AH6759" s="49">
        <f t="shared" si="843"/>
        <v>0</v>
      </c>
      <c r="AI6759" s="49">
        <f t="shared" si="844"/>
        <v>0</v>
      </c>
      <c r="AJ6759" s="50">
        <f t="shared" si="845"/>
        <v>0</v>
      </c>
      <c r="AK6759" s="51">
        <v>0</v>
      </c>
    </row>
    <row r="6760" spans="1:37" hidden="1" x14ac:dyDescent="0.35">
      <c r="A6760" s="39" t="str">
        <f t="shared" si="847"/>
        <v>SWHC005</v>
      </c>
      <c r="B6760" s="39" t="s">
        <v>336</v>
      </c>
      <c r="C6760" s="62" t="s">
        <v>188</v>
      </c>
      <c r="D6760" s="40" t="s">
        <v>184</v>
      </c>
      <c r="E6760" s="40" t="str">
        <f t="shared" si="846"/>
        <v>SWHC005R</v>
      </c>
      <c r="F6760" s="67" t="s">
        <v>238</v>
      </c>
      <c r="G6760" s="40" t="str">
        <f>DataSpec!$B$11</f>
        <v>UpDeemed, DnDeemed, DnDeemDI</v>
      </c>
      <c r="H6760" s="40" t="str">
        <f>DataSpec!$B$7</f>
        <v>Cap-Tons</v>
      </c>
      <c r="I6760" s="40" t="s">
        <v>189</v>
      </c>
      <c r="J6760" t="s">
        <v>183</v>
      </c>
      <c r="K6760" t="s">
        <v>270</v>
      </c>
      <c r="U6760" s="44">
        <f>SUMIFS(Table1[AStdWBkW],Table1[EnergyImpactID],E6760,Table1[BldgType],B6760,Table1[BldgVint],C6760,Table1[BldgLoc],F6760)</f>
        <v>0.03</v>
      </c>
      <c r="V6760" s="44">
        <f>SUMIFS(Table1[AStdWBkWh],Table1[EnergyImpactID],E6760,Table1[BldgType],B6760,Table1[BldgVint],C6760,Table1[BldgLoc],F6760)</f>
        <v>29.6</v>
      </c>
      <c r="W6760" s="69">
        <v>0</v>
      </c>
      <c r="X6760" s="69"/>
      <c r="Y6760" s="69"/>
      <c r="Z6760" s="69"/>
      <c r="AA6760" s="47">
        <f>SUMIF('Cost per Solution Code'!$I$5:$I$24,'Measure Support Table'!D6760,'Cost per Solution Code'!$H$5:$H$24)</f>
        <v>636.29999999999995</v>
      </c>
      <c r="AB6760" s="62"/>
      <c r="AC6760" s="47">
        <f>SUMIF('Cost per Solution Code'!$I$5:$I$24,'Measure Support Table'!D6760,'Cost per Solution Code'!$F$5:$F$24)</f>
        <v>797.9</v>
      </c>
      <c r="AD6760" s="62"/>
      <c r="AE6760" s="48">
        <f t="shared" si="840"/>
        <v>636.29999999999995</v>
      </c>
      <c r="AF6760" s="48">
        <f t="shared" si="841"/>
        <v>797.9</v>
      </c>
      <c r="AG6760" s="48">
        <f t="shared" si="842"/>
        <v>161.60000000000002</v>
      </c>
      <c r="AH6760" s="49">
        <f t="shared" si="843"/>
        <v>0</v>
      </c>
      <c r="AI6760" s="49">
        <f t="shared" si="844"/>
        <v>0</v>
      </c>
      <c r="AJ6760" s="50">
        <f t="shared" si="845"/>
        <v>0</v>
      </c>
      <c r="AK6760" s="51">
        <v>0</v>
      </c>
    </row>
    <row r="6761" spans="1:37" hidden="1" x14ac:dyDescent="0.35">
      <c r="A6761" s="39" t="str">
        <f t="shared" si="847"/>
        <v>SWHC005</v>
      </c>
      <c r="B6761" s="39" t="s">
        <v>336</v>
      </c>
      <c r="C6761" s="62" t="s">
        <v>188</v>
      </c>
      <c r="D6761" s="40" t="s">
        <v>185</v>
      </c>
      <c r="E6761" s="40" t="str">
        <f t="shared" si="846"/>
        <v>SWHC005S</v>
      </c>
      <c r="F6761" s="67" t="s">
        <v>238</v>
      </c>
      <c r="G6761" s="40" t="str">
        <f>DataSpec!$B$11</f>
        <v>UpDeemed, DnDeemed, DnDeemDI</v>
      </c>
      <c r="H6761" s="40" t="str">
        <f>DataSpec!$B$7</f>
        <v>Cap-Tons</v>
      </c>
      <c r="I6761" s="40" t="s">
        <v>189</v>
      </c>
      <c r="J6761" t="s">
        <v>186</v>
      </c>
      <c r="K6761" t="s">
        <v>271</v>
      </c>
      <c r="U6761" s="44">
        <f>SUMIFS(Table1[AStdWBkW],Table1[EnergyImpactID],E6761,Table1[BldgType],B6761,Table1[BldgVint],C6761,Table1[BldgLoc],F6761)</f>
        <v>0.06</v>
      </c>
      <c r="V6761" s="44">
        <f>SUMIFS(Table1[AStdWBkWh],Table1[EnergyImpactID],E6761,Table1[BldgType],B6761,Table1[BldgVint],C6761,Table1[BldgLoc],F6761)</f>
        <v>59.2</v>
      </c>
      <c r="W6761" s="69">
        <v>0</v>
      </c>
      <c r="X6761" s="69"/>
      <c r="Y6761" s="69"/>
      <c r="Z6761" s="69"/>
      <c r="AA6761" s="47">
        <f>SUMIF('Cost per Solution Code'!$I$5:$I$24,'Measure Support Table'!D6761,'Cost per Solution Code'!$H$5:$H$24)</f>
        <v>416.53842439071497</v>
      </c>
      <c r="AB6761" s="62"/>
      <c r="AC6761" s="47">
        <f>SUMIF('Cost per Solution Code'!$I$5:$I$24,'Measure Support Table'!D6761,'Cost per Solution Code'!$F$5:$F$24)</f>
        <v>610</v>
      </c>
      <c r="AD6761" s="62"/>
      <c r="AE6761" s="48">
        <f t="shared" si="840"/>
        <v>416.53842439071497</v>
      </c>
      <c r="AF6761" s="48">
        <f t="shared" si="841"/>
        <v>610</v>
      </c>
      <c r="AG6761" s="48">
        <f t="shared" si="842"/>
        <v>193.46157560928503</v>
      </c>
      <c r="AH6761" s="49">
        <f t="shared" si="843"/>
        <v>0</v>
      </c>
      <c r="AI6761" s="49">
        <f t="shared" si="844"/>
        <v>0</v>
      </c>
      <c r="AJ6761" s="50">
        <f t="shared" si="845"/>
        <v>0</v>
      </c>
      <c r="AK6761" s="51">
        <v>0</v>
      </c>
    </row>
    <row r="6762" spans="1:37" hidden="1" x14ac:dyDescent="0.35">
      <c r="A6762" s="39" t="str">
        <f t="shared" si="847"/>
        <v>SWHC005</v>
      </c>
      <c r="B6762" s="39" t="s">
        <v>336</v>
      </c>
      <c r="C6762" s="62" t="s">
        <v>188</v>
      </c>
      <c r="D6762" s="40" t="s">
        <v>187</v>
      </c>
      <c r="E6762" s="40" t="str">
        <f t="shared" si="846"/>
        <v>SWHC005T</v>
      </c>
      <c r="F6762" s="67" t="s">
        <v>238</v>
      </c>
      <c r="G6762" s="40" t="str">
        <f>DataSpec!$B$11</f>
        <v>UpDeemed, DnDeemed, DnDeemDI</v>
      </c>
      <c r="H6762" s="40" t="str">
        <f>DataSpec!$B$7</f>
        <v>Cap-Tons</v>
      </c>
      <c r="I6762" s="40" t="s">
        <v>189</v>
      </c>
      <c r="J6762" t="s">
        <v>186</v>
      </c>
      <c r="K6762" t="s">
        <v>272</v>
      </c>
      <c r="U6762" s="44">
        <f>SUMIFS(Table1[AStdWBkW],Table1[EnergyImpactID],E6762,Table1[BldgType],B6762,Table1[BldgVint],C6762,Table1[BldgLoc],F6762)</f>
        <v>0.04</v>
      </c>
      <c r="V6762" s="44">
        <f>SUMIFS(Table1[AStdWBkWh],Table1[EnergyImpactID],E6762,Table1[BldgType],B6762,Table1[BldgVint],C6762,Table1[BldgLoc],F6762)</f>
        <v>39.5</v>
      </c>
      <c r="W6762" s="69">
        <v>0</v>
      </c>
      <c r="X6762" s="69"/>
      <c r="Y6762" s="69"/>
      <c r="Z6762" s="69"/>
      <c r="AA6762" s="47">
        <f>SUMIF('Cost per Solution Code'!$I$5:$I$24,'Measure Support Table'!D6762,'Cost per Solution Code'!$H$5:$H$24)</f>
        <v>416.53842439071497</v>
      </c>
      <c r="AB6762" s="62"/>
      <c r="AC6762" s="47">
        <f>SUMIF('Cost per Solution Code'!$I$5:$I$24,'Measure Support Table'!D6762,'Cost per Solution Code'!$F$5:$F$24)</f>
        <v>522.1950355751585</v>
      </c>
      <c r="AD6762" s="62"/>
      <c r="AE6762" s="48">
        <f t="shared" si="840"/>
        <v>416.53842439071497</v>
      </c>
      <c r="AF6762" s="48">
        <f t="shared" si="841"/>
        <v>522.1950355751585</v>
      </c>
      <c r="AG6762" s="48">
        <f t="shared" si="842"/>
        <v>105.65661118444353</v>
      </c>
      <c r="AH6762" s="49">
        <f t="shared" si="843"/>
        <v>0</v>
      </c>
      <c r="AI6762" s="49">
        <f t="shared" si="844"/>
        <v>0</v>
      </c>
      <c r="AJ6762" s="50">
        <f t="shared" si="845"/>
        <v>0</v>
      </c>
      <c r="AK6762" s="51">
        <v>0</v>
      </c>
    </row>
    <row r="6763" spans="1:37" hidden="1" x14ac:dyDescent="0.35">
      <c r="A6763" s="39" t="str">
        <f t="shared" si="847"/>
        <v>SWHC005</v>
      </c>
      <c r="B6763" s="39" t="s">
        <v>336</v>
      </c>
      <c r="C6763" s="62" t="s">
        <v>188</v>
      </c>
      <c r="D6763" s="40" t="s">
        <v>163</v>
      </c>
      <c r="E6763" s="40" t="str">
        <f t="shared" si="846"/>
        <v>SWHC005A</v>
      </c>
      <c r="F6763" s="67" t="s">
        <v>239</v>
      </c>
      <c r="G6763" s="40" t="str">
        <f>DataSpec!$B$11</f>
        <v>UpDeemed, DnDeemed, DnDeemDI</v>
      </c>
      <c r="H6763" s="40" t="str">
        <f>DataSpec!$B$7</f>
        <v>Cap-Tons</v>
      </c>
      <c r="I6763" s="40" t="s">
        <v>189</v>
      </c>
      <c r="J6763" t="s">
        <v>164</v>
      </c>
      <c r="K6763" t="s">
        <v>253</v>
      </c>
      <c r="U6763" s="44">
        <f>SUMIFS(Table1[AStdWBkW],Table1[EnergyImpactID],E6763,Table1[BldgType],B6763,Table1[BldgVint],C6763,Table1[BldgLoc],F6763)</f>
        <v>0.03</v>
      </c>
      <c r="V6763" s="44">
        <f>SUMIFS(Table1[AStdWBkWh],Table1[EnergyImpactID],E6763,Table1[BldgType],B6763,Table1[BldgVint],C6763,Table1[BldgLoc],F6763)</f>
        <v>28.6</v>
      </c>
      <c r="W6763" s="69">
        <v>0</v>
      </c>
      <c r="X6763" s="69"/>
      <c r="Y6763" s="69"/>
      <c r="Z6763" s="69"/>
      <c r="AA6763" s="47">
        <f>SUMIF('Cost per Solution Code'!$I$5:$I$24,'Measure Support Table'!D6763,'Cost per Solution Code'!$H$5:$H$24)</f>
        <v>656.88499999999999</v>
      </c>
      <c r="AB6763" s="62"/>
      <c r="AC6763" s="47">
        <f>SUMIF('Cost per Solution Code'!$I$5:$I$24,'Measure Support Table'!D6763,'Cost per Solution Code'!$F$5:$F$24)</f>
        <v>931.83999999999992</v>
      </c>
      <c r="AD6763" s="62"/>
      <c r="AE6763" s="48">
        <f t="shared" si="840"/>
        <v>656.88499999999999</v>
      </c>
      <c r="AF6763" s="48">
        <f t="shared" si="841"/>
        <v>931.83999999999992</v>
      </c>
      <c r="AG6763" s="48">
        <f t="shared" si="842"/>
        <v>274.95499999999993</v>
      </c>
      <c r="AH6763" s="49">
        <f t="shared" si="843"/>
        <v>0</v>
      </c>
      <c r="AI6763" s="49">
        <f t="shared" si="844"/>
        <v>0</v>
      </c>
      <c r="AJ6763" s="50">
        <f t="shared" si="845"/>
        <v>0</v>
      </c>
      <c r="AK6763" s="51">
        <v>0</v>
      </c>
    </row>
    <row r="6764" spans="1:37" hidden="1" x14ac:dyDescent="0.35">
      <c r="A6764" s="39" t="str">
        <f t="shared" si="847"/>
        <v>SWHC005</v>
      </c>
      <c r="B6764" s="39" t="s">
        <v>336</v>
      </c>
      <c r="C6764" s="62" t="s">
        <v>188</v>
      </c>
      <c r="D6764" s="40" t="s">
        <v>165</v>
      </c>
      <c r="E6764" s="40" t="str">
        <f t="shared" si="846"/>
        <v>SWHC005B</v>
      </c>
      <c r="F6764" s="67" t="s">
        <v>239</v>
      </c>
      <c r="G6764" s="40" t="str">
        <f>DataSpec!$B$11</f>
        <v>UpDeemed, DnDeemed, DnDeemDI</v>
      </c>
      <c r="H6764" s="40" t="str">
        <f>DataSpec!$B$7</f>
        <v>Cap-Tons</v>
      </c>
      <c r="I6764" s="40" t="s">
        <v>189</v>
      </c>
      <c r="J6764" t="s">
        <v>164</v>
      </c>
      <c r="K6764" t="s">
        <v>254</v>
      </c>
      <c r="U6764" s="44">
        <f>SUMIFS(Table1[AStdWBkW],Table1[EnergyImpactID],E6764,Table1[BldgType],B6764,Table1[BldgVint],C6764,Table1[BldgLoc],F6764)</f>
        <v>0.02</v>
      </c>
      <c r="V6764" s="44">
        <f>SUMIFS(Table1[AStdWBkWh],Table1[EnergyImpactID],E6764,Table1[BldgType],B6764,Table1[BldgVint],C6764,Table1[BldgLoc],F6764)</f>
        <v>19</v>
      </c>
      <c r="W6764" s="69">
        <v>0</v>
      </c>
      <c r="X6764" s="69"/>
      <c r="Y6764" s="69"/>
      <c r="Z6764" s="69"/>
      <c r="AA6764" s="47">
        <f>SUMIF('Cost per Solution Code'!$I$5:$I$24,'Measure Support Table'!D6764,'Cost per Solution Code'!$H$5:$H$24)</f>
        <v>656.88499999999999</v>
      </c>
      <c r="AB6764" s="62"/>
      <c r="AC6764" s="47">
        <f>SUMIF('Cost per Solution Code'!$I$5:$I$24,'Measure Support Table'!D6764,'Cost per Solution Code'!$F$5:$F$24)</f>
        <v>729.01</v>
      </c>
      <c r="AD6764" s="62"/>
      <c r="AE6764" s="48">
        <f t="shared" si="840"/>
        <v>656.88499999999999</v>
      </c>
      <c r="AF6764" s="48">
        <f t="shared" si="841"/>
        <v>729.01</v>
      </c>
      <c r="AG6764" s="48">
        <f t="shared" si="842"/>
        <v>72.125</v>
      </c>
      <c r="AH6764" s="49">
        <f t="shared" si="843"/>
        <v>0</v>
      </c>
      <c r="AI6764" s="49">
        <f t="shared" si="844"/>
        <v>0</v>
      </c>
      <c r="AJ6764" s="50">
        <f t="shared" si="845"/>
        <v>0</v>
      </c>
      <c r="AK6764" s="51">
        <v>0</v>
      </c>
    </row>
    <row r="6765" spans="1:37" hidden="1" x14ac:dyDescent="0.35">
      <c r="A6765" s="39" t="str">
        <f t="shared" si="847"/>
        <v>SWHC005</v>
      </c>
      <c r="B6765" s="39" t="s">
        <v>336</v>
      </c>
      <c r="C6765" s="62" t="s">
        <v>188</v>
      </c>
      <c r="D6765" s="40" t="s">
        <v>166</v>
      </c>
      <c r="E6765" s="40" t="str">
        <f t="shared" si="846"/>
        <v>SWHC005C</v>
      </c>
      <c r="F6765" s="67" t="s">
        <v>239</v>
      </c>
      <c r="G6765" s="40" t="str">
        <f>DataSpec!$B$11</f>
        <v>UpDeemed, DnDeemed, DnDeemDI</v>
      </c>
      <c r="H6765" s="40" t="str">
        <f>DataSpec!$B$7</f>
        <v>Cap-Tons</v>
      </c>
      <c r="I6765" s="40" t="s">
        <v>189</v>
      </c>
      <c r="J6765" t="s">
        <v>167</v>
      </c>
      <c r="K6765" t="s">
        <v>255</v>
      </c>
      <c r="U6765" s="44">
        <f>SUMIFS(Table1[AStdWBkW],Table1[EnergyImpactID],E6765,Table1[BldgType],B6765,Table1[BldgVint],C6765,Table1[BldgLoc],F6765)</f>
        <v>0.03</v>
      </c>
      <c r="V6765" s="44">
        <f>SUMIFS(Table1[AStdWBkWh],Table1[EnergyImpactID],E6765,Table1[BldgType],B6765,Table1[BldgVint],C6765,Table1[BldgLoc],F6765)</f>
        <v>26.8</v>
      </c>
      <c r="W6765" s="69">
        <v>0</v>
      </c>
      <c r="X6765" s="69"/>
      <c r="Y6765" s="69"/>
      <c r="Z6765" s="69"/>
      <c r="AA6765" s="47">
        <f>SUMIF('Cost per Solution Code'!$I$5:$I$24,'Measure Support Table'!D6765,'Cost per Solution Code'!$H$5:$H$24)</f>
        <v>515.125</v>
      </c>
      <c r="AB6765" s="62"/>
      <c r="AC6765" s="47">
        <f>SUMIF('Cost per Solution Code'!$I$5:$I$24,'Measure Support Table'!D6765,'Cost per Solution Code'!$F$5:$F$24)</f>
        <v>741.56</v>
      </c>
      <c r="AD6765" s="62"/>
      <c r="AE6765" s="48">
        <f t="shared" si="840"/>
        <v>515.125</v>
      </c>
      <c r="AF6765" s="48">
        <f t="shared" si="841"/>
        <v>741.56</v>
      </c>
      <c r="AG6765" s="48">
        <f t="shared" si="842"/>
        <v>226.43499999999995</v>
      </c>
      <c r="AH6765" s="49">
        <f t="shared" si="843"/>
        <v>0</v>
      </c>
      <c r="AI6765" s="49">
        <f t="shared" si="844"/>
        <v>0</v>
      </c>
      <c r="AJ6765" s="50">
        <f t="shared" si="845"/>
        <v>0</v>
      </c>
      <c r="AK6765" s="51">
        <v>0</v>
      </c>
    </row>
    <row r="6766" spans="1:37" hidden="1" x14ac:dyDescent="0.35">
      <c r="A6766" s="39" t="str">
        <f t="shared" si="847"/>
        <v>SWHC005</v>
      </c>
      <c r="B6766" s="39" t="s">
        <v>336</v>
      </c>
      <c r="C6766" s="62" t="s">
        <v>188</v>
      </c>
      <c r="D6766" s="40" t="s">
        <v>168</v>
      </c>
      <c r="E6766" s="40" t="str">
        <f t="shared" si="846"/>
        <v>SWHC005D</v>
      </c>
      <c r="F6766" s="67" t="s">
        <v>239</v>
      </c>
      <c r="G6766" s="40" t="str">
        <f>DataSpec!$B$11</f>
        <v>UpDeemed, DnDeemed, DnDeemDI</v>
      </c>
      <c r="H6766" s="40" t="str">
        <f>DataSpec!$B$7</f>
        <v>Cap-Tons</v>
      </c>
      <c r="I6766" s="40" t="s">
        <v>189</v>
      </c>
      <c r="J6766" t="s">
        <v>167</v>
      </c>
      <c r="K6766" t="s">
        <v>256</v>
      </c>
      <c r="U6766" s="44">
        <f>SUMIFS(Table1[AStdWBkW],Table1[EnergyImpactID],E6766,Table1[BldgType],B6766,Table1[BldgVint],C6766,Table1[BldgLoc],F6766)</f>
        <v>0.02</v>
      </c>
      <c r="V6766" s="44">
        <f>SUMIFS(Table1[AStdWBkWh],Table1[EnergyImpactID],E6766,Table1[BldgType],B6766,Table1[BldgVint],C6766,Table1[BldgLoc],F6766)</f>
        <v>17.8</v>
      </c>
      <c r="W6766" s="69">
        <v>0</v>
      </c>
      <c r="X6766" s="69"/>
      <c r="Y6766" s="69"/>
      <c r="Z6766" s="69"/>
      <c r="AA6766" s="47">
        <f>SUMIF('Cost per Solution Code'!$I$5:$I$24,'Measure Support Table'!D6766,'Cost per Solution Code'!$H$5:$H$24)</f>
        <v>515.125</v>
      </c>
      <c r="AB6766" s="62"/>
      <c r="AC6766" s="47">
        <f>SUMIF('Cost per Solution Code'!$I$5:$I$24,'Measure Support Table'!D6766,'Cost per Solution Code'!$F$5:$F$24)</f>
        <v>673.54</v>
      </c>
      <c r="AD6766" s="62"/>
      <c r="AE6766" s="48">
        <f t="shared" si="840"/>
        <v>515.125</v>
      </c>
      <c r="AF6766" s="48">
        <f t="shared" si="841"/>
        <v>673.54</v>
      </c>
      <c r="AG6766" s="48">
        <f t="shared" si="842"/>
        <v>158.41499999999996</v>
      </c>
      <c r="AH6766" s="49">
        <f t="shared" si="843"/>
        <v>0</v>
      </c>
      <c r="AI6766" s="49">
        <f t="shared" si="844"/>
        <v>0</v>
      </c>
      <c r="AJ6766" s="50">
        <f t="shared" si="845"/>
        <v>0</v>
      </c>
      <c r="AK6766" s="51">
        <v>0</v>
      </c>
    </row>
    <row r="6767" spans="1:37" hidden="1" x14ac:dyDescent="0.35">
      <c r="A6767" s="39" t="str">
        <f t="shared" si="847"/>
        <v>SWHC005</v>
      </c>
      <c r="B6767" s="39" t="s">
        <v>336</v>
      </c>
      <c r="C6767" s="62" t="s">
        <v>188</v>
      </c>
      <c r="D6767" s="40" t="s">
        <v>169</v>
      </c>
      <c r="E6767" s="40" t="str">
        <f t="shared" si="846"/>
        <v>SWHC005E</v>
      </c>
      <c r="F6767" s="67" t="s">
        <v>239</v>
      </c>
      <c r="G6767" s="40" t="str">
        <f>DataSpec!$B$11</f>
        <v>UpDeemed, DnDeemed, DnDeemDI</v>
      </c>
      <c r="H6767" s="40" t="str">
        <f>DataSpec!$B$7</f>
        <v>Cap-Tons</v>
      </c>
      <c r="I6767" s="40" t="s">
        <v>189</v>
      </c>
      <c r="J6767" t="s">
        <v>170</v>
      </c>
      <c r="K6767" t="s">
        <v>257</v>
      </c>
      <c r="U6767" s="44">
        <f>SUMIFS(Table1[AStdWBkW],Table1[EnergyImpactID],E6767,Table1[BldgType],B6767,Table1[BldgVint],C6767,Table1[BldgLoc],F6767)</f>
        <v>0.03</v>
      </c>
      <c r="V6767" s="44">
        <f>SUMIFS(Table1[AStdWBkWh],Table1[EnergyImpactID],E6767,Table1[BldgType],B6767,Table1[BldgVint],C6767,Table1[BldgLoc],F6767)</f>
        <v>26.3</v>
      </c>
      <c r="W6767" s="69">
        <v>0</v>
      </c>
      <c r="X6767" s="69"/>
      <c r="Y6767" s="69"/>
      <c r="Z6767" s="69"/>
      <c r="AA6767" s="47">
        <f>SUMIF('Cost per Solution Code'!$I$5:$I$24,'Measure Support Table'!D6767,'Cost per Solution Code'!$H$5:$H$24)</f>
        <v>448.52499999999998</v>
      </c>
      <c r="AB6767" s="62"/>
      <c r="AC6767" s="47">
        <f>SUMIF('Cost per Solution Code'!$I$5:$I$24,'Measure Support Table'!D6767,'Cost per Solution Code'!$F$5:$F$24)</f>
        <v>698.35</v>
      </c>
      <c r="AD6767" s="62"/>
      <c r="AE6767" s="48">
        <f t="shared" si="840"/>
        <v>448.52499999999998</v>
      </c>
      <c r="AF6767" s="48">
        <f t="shared" si="841"/>
        <v>698.35</v>
      </c>
      <c r="AG6767" s="48">
        <f t="shared" si="842"/>
        <v>249.82500000000005</v>
      </c>
      <c r="AH6767" s="49">
        <f t="shared" si="843"/>
        <v>0</v>
      </c>
      <c r="AI6767" s="49">
        <f t="shared" si="844"/>
        <v>0</v>
      </c>
      <c r="AJ6767" s="50">
        <f t="shared" si="845"/>
        <v>0</v>
      </c>
      <c r="AK6767" s="51">
        <v>0</v>
      </c>
    </row>
    <row r="6768" spans="1:37" hidden="1" x14ac:dyDescent="0.35">
      <c r="A6768" s="39" t="str">
        <f t="shared" si="847"/>
        <v>SWHC005</v>
      </c>
      <c r="B6768" s="39" t="s">
        <v>336</v>
      </c>
      <c r="C6768" s="62" t="s">
        <v>188</v>
      </c>
      <c r="D6768" s="40" t="s">
        <v>171</v>
      </c>
      <c r="E6768" s="40" t="str">
        <f t="shared" si="846"/>
        <v>SWHC005F</v>
      </c>
      <c r="F6768" s="67" t="s">
        <v>239</v>
      </c>
      <c r="G6768" s="40" t="str">
        <f>DataSpec!$B$11</f>
        <v>UpDeemed, DnDeemed, DnDeemDI</v>
      </c>
      <c r="H6768" s="40" t="str">
        <f>DataSpec!$B$7</f>
        <v>Cap-Tons</v>
      </c>
      <c r="I6768" s="40" t="s">
        <v>189</v>
      </c>
      <c r="J6768" t="s">
        <v>170</v>
      </c>
      <c r="K6768" t="s">
        <v>258</v>
      </c>
      <c r="U6768" s="44">
        <f>SUMIFS(Table1[AStdWBkW],Table1[EnergyImpactID],E6768,Table1[BldgType],B6768,Table1[BldgVint],C6768,Table1[BldgLoc],F6768)</f>
        <v>0.02</v>
      </c>
      <c r="V6768" s="44">
        <f>SUMIFS(Table1[AStdWBkWh],Table1[EnergyImpactID],E6768,Table1[BldgType],B6768,Table1[BldgVint],C6768,Table1[BldgLoc],F6768)</f>
        <v>17.5</v>
      </c>
      <c r="W6768" s="69">
        <v>0</v>
      </c>
      <c r="X6768" s="69"/>
      <c r="Y6768" s="69"/>
      <c r="Z6768" s="69"/>
      <c r="AA6768" s="47">
        <f>SUMIF('Cost per Solution Code'!$I$5:$I$24,'Measure Support Table'!D6768,'Cost per Solution Code'!$H$5:$H$24)</f>
        <v>448.52499999999998</v>
      </c>
      <c r="AB6768" s="62"/>
      <c r="AC6768" s="47">
        <f>SUMIF('Cost per Solution Code'!$I$5:$I$24,'Measure Support Table'!D6768,'Cost per Solution Code'!$F$5:$F$24)</f>
        <v>642.36500000000001</v>
      </c>
      <c r="AD6768" s="62"/>
      <c r="AE6768" s="48">
        <f t="shared" si="840"/>
        <v>448.52499999999998</v>
      </c>
      <c r="AF6768" s="48">
        <f t="shared" si="841"/>
        <v>642.36500000000001</v>
      </c>
      <c r="AG6768" s="48">
        <f t="shared" si="842"/>
        <v>193.84000000000003</v>
      </c>
      <c r="AH6768" s="49">
        <f t="shared" si="843"/>
        <v>0</v>
      </c>
      <c r="AI6768" s="49">
        <f t="shared" si="844"/>
        <v>0</v>
      </c>
      <c r="AJ6768" s="50">
        <f t="shared" si="845"/>
        <v>0</v>
      </c>
      <c r="AK6768" s="51">
        <v>0</v>
      </c>
    </row>
    <row r="6769" spans="1:37" hidden="1" x14ac:dyDescent="0.35">
      <c r="A6769" s="39" t="str">
        <f t="shared" si="847"/>
        <v>SWHC005</v>
      </c>
      <c r="B6769" s="39" t="s">
        <v>336</v>
      </c>
      <c r="C6769" s="62" t="s">
        <v>188</v>
      </c>
      <c r="D6769" s="40" t="s">
        <v>8</v>
      </c>
      <c r="E6769" s="40" t="str">
        <f t="shared" si="846"/>
        <v>SWHC005G</v>
      </c>
      <c r="F6769" s="67" t="s">
        <v>239</v>
      </c>
      <c r="G6769" s="40" t="str">
        <f>DataSpec!$B$11</f>
        <v>UpDeemed, DnDeemed, DnDeemDI</v>
      </c>
      <c r="H6769" s="40" t="str">
        <f>DataSpec!$B$7</f>
        <v>Cap-Tons</v>
      </c>
      <c r="I6769" s="40" t="s">
        <v>189</v>
      </c>
      <c r="J6769" t="s">
        <v>172</v>
      </c>
      <c r="K6769" t="s">
        <v>259</v>
      </c>
      <c r="U6769" s="44">
        <f>SUMIFS(Table1[AStdWBkW],Table1[EnergyImpactID],E6769,Table1[BldgType],B6769,Table1[BldgVint],C6769,Table1[BldgLoc],F6769)</f>
        <v>0.03</v>
      </c>
      <c r="V6769" s="44">
        <f>SUMIFS(Table1[AStdWBkWh],Table1[EnergyImpactID],E6769,Table1[BldgType],B6769,Table1[BldgVint],C6769,Table1[BldgLoc],F6769)</f>
        <v>26.3</v>
      </c>
      <c r="W6769" s="69">
        <v>0</v>
      </c>
      <c r="X6769" s="69"/>
      <c r="Y6769" s="69"/>
      <c r="Z6769" s="69"/>
      <c r="AA6769" s="47">
        <f>SUMIF('Cost per Solution Code'!$I$5:$I$24,'Measure Support Table'!D6769,'Cost per Solution Code'!$H$5:$H$24)</f>
        <v>392.565</v>
      </c>
      <c r="AB6769" s="62"/>
      <c r="AC6769" s="47">
        <f>SUMIF('Cost per Solution Code'!$I$5:$I$24,'Measure Support Table'!D6769,'Cost per Solution Code'!$F$5:$F$24)</f>
        <v>491.11500000000001</v>
      </c>
      <c r="AD6769" s="62"/>
      <c r="AE6769" s="48">
        <f t="shared" si="840"/>
        <v>392.565</v>
      </c>
      <c r="AF6769" s="48">
        <f t="shared" si="841"/>
        <v>491.11500000000001</v>
      </c>
      <c r="AG6769" s="48">
        <f t="shared" si="842"/>
        <v>98.550000000000011</v>
      </c>
      <c r="AH6769" s="49">
        <f t="shared" si="843"/>
        <v>0</v>
      </c>
      <c r="AI6769" s="49">
        <f t="shared" si="844"/>
        <v>0</v>
      </c>
      <c r="AJ6769" s="50">
        <f t="shared" si="845"/>
        <v>0</v>
      </c>
      <c r="AK6769" s="51">
        <v>0</v>
      </c>
    </row>
    <row r="6770" spans="1:37" hidden="1" x14ac:dyDescent="0.35">
      <c r="A6770" s="39" t="str">
        <f t="shared" si="847"/>
        <v>SWHC005</v>
      </c>
      <c r="B6770" s="39" t="s">
        <v>336</v>
      </c>
      <c r="C6770" s="62" t="s">
        <v>188</v>
      </c>
      <c r="D6770" s="40" t="s">
        <v>16</v>
      </c>
      <c r="E6770" s="40" t="str">
        <f t="shared" si="846"/>
        <v>SWHC005H</v>
      </c>
      <c r="F6770" s="67" t="s">
        <v>239</v>
      </c>
      <c r="G6770" s="40" t="str">
        <f>DataSpec!$B$11</f>
        <v>UpDeemed, DnDeemed, DnDeemDI</v>
      </c>
      <c r="H6770" s="40" t="str">
        <f>DataSpec!$B$7</f>
        <v>Cap-Tons</v>
      </c>
      <c r="I6770" s="40" t="s">
        <v>189</v>
      </c>
      <c r="J6770" t="s">
        <v>172</v>
      </c>
      <c r="K6770" t="s">
        <v>260</v>
      </c>
      <c r="U6770" s="44">
        <f>SUMIFS(Table1[AStdWBkW],Table1[EnergyImpactID],E6770,Table1[BldgType],B6770,Table1[BldgVint],C6770,Table1[BldgLoc],F6770)</f>
        <v>0.02</v>
      </c>
      <c r="V6770" s="44">
        <f>SUMIFS(Table1[AStdWBkWh],Table1[EnergyImpactID],E6770,Table1[BldgType],B6770,Table1[BldgVint],C6770,Table1[BldgLoc],F6770)</f>
        <v>17.5</v>
      </c>
      <c r="W6770" s="69">
        <v>0</v>
      </c>
      <c r="X6770" s="69"/>
      <c r="Y6770" s="69"/>
      <c r="Z6770" s="69"/>
      <c r="AA6770" s="47">
        <f>SUMIF('Cost per Solution Code'!$I$5:$I$24,'Measure Support Table'!D6770,'Cost per Solution Code'!$H$5:$H$24)</f>
        <v>392.565</v>
      </c>
      <c r="AB6770" s="62"/>
      <c r="AC6770" s="47">
        <f>SUMIF('Cost per Solution Code'!$I$5:$I$24,'Measure Support Table'!D6770,'Cost per Solution Code'!$F$5:$F$24)</f>
        <v>458.26499999999999</v>
      </c>
      <c r="AD6770" s="62"/>
      <c r="AE6770" s="48">
        <f t="shared" si="840"/>
        <v>392.565</v>
      </c>
      <c r="AF6770" s="48">
        <f t="shared" si="841"/>
        <v>458.26499999999999</v>
      </c>
      <c r="AG6770" s="48">
        <f t="shared" si="842"/>
        <v>65.699999999999989</v>
      </c>
      <c r="AH6770" s="49">
        <f t="shared" si="843"/>
        <v>0</v>
      </c>
      <c r="AI6770" s="49">
        <f t="shared" si="844"/>
        <v>0</v>
      </c>
      <c r="AJ6770" s="50">
        <f t="shared" si="845"/>
        <v>0</v>
      </c>
      <c r="AK6770" s="51">
        <v>0</v>
      </c>
    </row>
    <row r="6771" spans="1:37" hidden="1" x14ac:dyDescent="0.35">
      <c r="A6771" s="39" t="str">
        <f t="shared" si="847"/>
        <v>SWHC005</v>
      </c>
      <c r="B6771" s="39" t="s">
        <v>336</v>
      </c>
      <c r="C6771" s="62" t="s">
        <v>188</v>
      </c>
      <c r="D6771" s="40" t="s">
        <v>18</v>
      </c>
      <c r="E6771" s="40" t="str">
        <f t="shared" si="846"/>
        <v>SWHC005I</v>
      </c>
      <c r="F6771" s="67" t="s">
        <v>239</v>
      </c>
      <c r="G6771" s="40" t="str">
        <f>DataSpec!$B$11</f>
        <v>UpDeemed, DnDeemed, DnDeemDI</v>
      </c>
      <c r="H6771" s="40" t="str">
        <f>DataSpec!$B$7</f>
        <v>Cap-Tons</v>
      </c>
      <c r="I6771" s="40" t="s">
        <v>189</v>
      </c>
      <c r="J6771" t="s">
        <v>173</v>
      </c>
      <c r="K6771" t="s">
        <v>261</v>
      </c>
      <c r="U6771" s="44">
        <f>SUMIFS(Table1[AStdWBkW],Table1[EnergyImpactID],E6771,Table1[BldgType],B6771,Table1[BldgVint],C6771,Table1[BldgLoc],F6771)</f>
        <v>0.03</v>
      </c>
      <c r="V6771" s="44">
        <f>SUMIFS(Table1[AStdWBkWh],Table1[EnergyImpactID],E6771,Table1[BldgType],B6771,Table1[BldgVint],C6771,Table1[BldgLoc],F6771)</f>
        <v>31.3</v>
      </c>
      <c r="W6771" s="69">
        <v>0</v>
      </c>
      <c r="X6771" s="69"/>
      <c r="Y6771" s="69"/>
      <c r="Z6771" s="69"/>
      <c r="AA6771" s="47">
        <f>SUMIF('Cost per Solution Code'!$I$5:$I$24,'Measure Support Table'!D6771,'Cost per Solution Code'!$H$5:$H$24)</f>
        <v>660</v>
      </c>
      <c r="AB6771" s="62"/>
      <c r="AC6771" s="47">
        <f>SUMIF('Cost per Solution Code'!$I$5:$I$24,'Measure Support Table'!D6771,'Cost per Solution Code'!$F$5:$F$24)</f>
        <v>923</v>
      </c>
      <c r="AD6771" s="62"/>
      <c r="AE6771" s="48">
        <f t="shared" si="840"/>
        <v>660</v>
      </c>
      <c r="AF6771" s="48">
        <f t="shared" si="841"/>
        <v>923</v>
      </c>
      <c r="AG6771" s="48">
        <f t="shared" si="842"/>
        <v>263</v>
      </c>
      <c r="AH6771" s="49">
        <f t="shared" si="843"/>
        <v>0</v>
      </c>
      <c r="AI6771" s="49">
        <f t="shared" si="844"/>
        <v>0</v>
      </c>
      <c r="AJ6771" s="50">
        <f t="shared" si="845"/>
        <v>0</v>
      </c>
      <c r="AK6771" s="51">
        <v>0</v>
      </c>
    </row>
    <row r="6772" spans="1:37" hidden="1" x14ac:dyDescent="0.35">
      <c r="A6772" s="39" t="str">
        <f t="shared" si="847"/>
        <v>SWHC005</v>
      </c>
      <c r="B6772" s="39" t="s">
        <v>336</v>
      </c>
      <c r="C6772" s="62" t="s">
        <v>188</v>
      </c>
      <c r="D6772" s="40" t="s">
        <v>22</v>
      </c>
      <c r="E6772" s="40" t="str">
        <f t="shared" si="846"/>
        <v>SWHC005J</v>
      </c>
      <c r="F6772" s="67" t="s">
        <v>239</v>
      </c>
      <c r="G6772" s="40" t="str">
        <f>DataSpec!$B$11</f>
        <v>UpDeemed, DnDeemed, DnDeemDI</v>
      </c>
      <c r="H6772" s="40" t="str">
        <f>DataSpec!$B$7</f>
        <v>Cap-Tons</v>
      </c>
      <c r="I6772" s="40" t="s">
        <v>189</v>
      </c>
      <c r="J6772" t="s">
        <v>173</v>
      </c>
      <c r="K6772" t="s">
        <v>262</v>
      </c>
      <c r="U6772" s="44">
        <f>SUMIFS(Table1[AStdWBkW],Table1[EnergyImpactID],E6772,Table1[BldgType],B6772,Table1[BldgVint],C6772,Table1[BldgLoc],F6772)</f>
        <v>0.02</v>
      </c>
      <c r="V6772" s="44">
        <f>SUMIFS(Table1[AStdWBkWh],Table1[EnergyImpactID],E6772,Table1[BldgType],B6772,Table1[BldgVint],C6772,Table1[BldgLoc],F6772)</f>
        <v>20.8</v>
      </c>
      <c r="W6772" s="69">
        <v>0</v>
      </c>
      <c r="X6772" s="69"/>
      <c r="Y6772" s="69"/>
      <c r="Z6772" s="69"/>
      <c r="AA6772" s="47">
        <f>SUMIF('Cost per Solution Code'!$I$5:$I$24,'Measure Support Table'!D6772,'Cost per Solution Code'!$H$5:$H$24)</f>
        <v>660</v>
      </c>
      <c r="AB6772" s="62"/>
      <c r="AC6772" s="47">
        <f>SUMIF('Cost per Solution Code'!$I$5:$I$24,'Measure Support Table'!D6772,'Cost per Solution Code'!$F$5:$F$24)</f>
        <v>845</v>
      </c>
      <c r="AD6772" s="62"/>
      <c r="AE6772" s="48">
        <f t="shared" si="840"/>
        <v>660</v>
      </c>
      <c r="AF6772" s="48">
        <f t="shared" si="841"/>
        <v>845</v>
      </c>
      <c r="AG6772" s="48">
        <f t="shared" si="842"/>
        <v>185</v>
      </c>
      <c r="AH6772" s="49">
        <f t="shared" si="843"/>
        <v>0</v>
      </c>
      <c r="AI6772" s="49">
        <f t="shared" si="844"/>
        <v>0</v>
      </c>
      <c r="AJ6772" s="50">
        <f t="shared" si="845"/>
        <v>0</v>
      </c>
      <c r="AK6772" s="51">
        <v>0</v>
      </c>
    </row>
    <row r="6773" spans="1:37" hidden="1" x14ac:dyDescent="0.35">
      <c r="A6773" s="39" t="str">
        <f t="shared" si="847"/>
        <v>SWHC005</v>
      </c>
      <c r="B6773" s="39" t="s">
        <v>336</v>
      </c>
      <c r="C6773" s="62" t="s">
        <v>188</v>
      </c>
      <c r="D6773" s="40" t="s">
        <v>25</v>
      </c>
      <c r="E6773" s="40" t="str">
        <f t="shared" si="846"/>
        <v>SWHC005K</v>
      </c>
      <c r="F6773" s="67" t="s">
        <v>239</v>
      </c>
      <c r="G6773" s="40" t="str">
        <f>DataSpec!$B$11</f>
        <v>UpDeemed, DnDeemed, DnDeemDI</v>
      </c>
      <c r="H6773" s="40" t="str">
        <f>DataSpec!$B$7</f>
        <v>Cap-Tons</v>
      </c>
      <c r="I6773" s="40" t="s">
        <v>189</v>
      </c>
      <c r="J6773" t="s">
        <v>174</v>
      </c>
      <c r="K6773" t="s">
        <v>263</v>
      </c>
      <c r="U6773" s="44">
        <f>SUMIFS(Table1[AStdWBkW],Table1[EnergyImpactID],E6773,Table1[BldgType],B6773,Table1[BldgVint],C6773,Table1[BldgLoc],F6773)</f>
        <v>0.04</v>
      </c>
      <c r="V6773" s="44">
        <f>SUMIFS(Table1[AStdWBkWh],Table1[EnergyImpactID],E6773,Table1[BldgType],B6773,Table1[BldgVint],C6773,Table1[BldgLoc],F6773)</f>
        <v>37.1</v>
      </c>
      <c r="W6773" s="69">
        <v>0</v>
      </c>
      <c r="X6773" s="69"/>
      <c r="Y6773" s="69"/>
      <c r="Z6773" s="69"/>
      <c r="AA6773" s="47">
        <f>SUMIF('Cost per Solution Code'!$I$5:$I$24,'Measure Support Table'!D6773,'Cost per Solution Code'!$H$5:$H$24)</f>
        <v>519.14</v>
      </c>
      <c r="AB6773" s="62"/>
      <c r="AC6773" s="47">
        <f>SUMIF('Cost per Solution Code'!$I$5:$I$24,'Measure Support Table'!D6773,'Cost per Solution Code'!$F$5:$F$24)</f>
        <v>685.85</v>
      </c>
      <c r="AD6773" s="62"/>
      <c r="AE6773" s="48">
        <f t="shared" si="840"/>
        <v>519.14</v>
      </c>
      <c r="AF6773" s="48">
        <f t="shared" si="841"/>
        <v>685.85</v>
      </c>
      <c r="AG6773" s="48">
        <f t="shared" si="842"/>
        <v>166.71000000000004</v>
      </c>
      <c r="AH6773" s="49">
        <f t="shared" si="843"/>
        <v>0</v>
      </c>
      <c r="AI6773" s="49">
        <f t="shared" si="844"/>
        <v>0</v>
      </c>
      <c r="AJ6773" s="50">
        <f t="shared" si="845"/>
        <v>0</v>
      </c>
      <c r="AK6773" s="51">
        <v>0</v>
      </c>
    </row>
    <row r="6774" spans="1:37" hidden="1" x14ac:dyDescent="0.35">
      <c r="A6774" s="39" t="str">
        <f t="shared" si="847"/>
        <v>SWHC005</v>
      </c>
      <c r="B6774" s="39" t="s">
        <v>336</v>
      </c>
      <c r="C6774" s="62" t="s">
        <v>188</v>
      </c>
      <c r="D6774" s="40" t="s">
        <v>175</v>
      </c>
      <c r="E6774" s="40" t="str">
        <f t="shared" si="846"/>
        <v>SWHC005L</v>
      </c>
      <c r="F6774" s="67" t="s">
        <v>239</v>
      </c>
      <c r="G6774" s="40" t="str">
        <f>DataSpec!$B$11</f>
        <v>UpDeemed, DnDeemed, DnDeemDI</v>
      </c>
      <c r="H6774" s="40" t="str">
        <f>DataSpec!$B$7</f>
        <v>Cap-Tons</v>
      </c>
      <c r="I6774" s="40" t="s">
        <v>189</v>
      </c>
      <c r="J6774" t="s">
        <v>174</v>
      </c>
      <c r="K6774" t="s">
        <v>264</v>
      </c>
      <c r="U6774" s="44">
        <f>SUMIFS(Table1[AStdWBkW],Table1[EnergyImpactID],E6774,Table1[BldgType],B6774,Table1[BldgVint],C6774,Table1[BldgLoc],F6774)</f>
        <v>0.03</v>
      </c>
      <c r="V6774" s="44">
        <f>SUMIFS(Table1[AStdWBkWh],Table1[EnergyImpactID],E6774,Table1[BldgType],B6774,Table1[BldgVint],C6774,Table1[BldgLoc],F6774)</f>
        <v>24.7</v>
      </c>
      <c r="W6774" s="69">
        <v>0</v>
      </c>
      <c r="X6774" s="69"/>
      <c r="Y6774" s="69"/>
      <c r="Z6774" s="69"/>
      <c r="AA6774" s="47">
        <f>SUMIF('Cost per Solution Code'!$I$5:$I$24,'Measure Support Table'!D6774,'Cost per Solution Code'!$H$5:$H$24)</f>
        <v>519.14</v>
      </c>
      <c r="AB6774" s="62"/>
      <c r="AC6774" s="47">
        <f>SUMIF('Cost per Solution Code'!$I$5:$I$24,'Measure Support Table'!D6774,'Cost per Solution Code'!$F$5:$F$24)</f>
        <v>555.84500000000003</v>
      </c>
      <c r="AD6774" s="62"/>
      <c r="AE6774" s="48">
        <f t="shared" si="840"/>
        <v>519.14</v>
      </c>
      <c r="AF6774" s="48">
        <f t="shared" si="841"/>
        <v>555.84500000000003</v>
      </c>
      <c r="AG6774" s="48">
        <f t="shared" si="842"/>
        <v>36.705000000000041</v>
      </c>
      <c r="AH6774" s="49">
        <f t="shared" si="843"/>
        <v>0</v>
      </c>
      <c r="AI6774" s="49">
        <f t="shared" si="844"/>
        <v>0</v>
      </c>
      <c r="AJ6774" s="50">
        <f t="shared" si="845"/>
        <v>0</v>
      </c>
      <c r="AK6774" s="51">
        <v>0</v>
      </c>
    </row>
    <row r="6775" spans="1:37" hidden="1" x14ac:dyDescent="0.35">
      <c r="A6775" s="39" t="str">
        <f t="shared" si="847"/>
        <v>SWHC005</v>
      </c>
      <c r="B6775" s="39" t="s">
        <v>336</v>
      </c>
      <c r="C6775" s="62" t="s">
        <v>188</v>
      </c>
      <c r="D6775" s="40" t="s">
        <v>176</v>
      </c>
      <c r="E6775" s="40" t="str">
        <f t="shared" si="846"/>
        <v>SWHC005M</v>
      </c>
      <c r="F6775" s="67" t="s">
        <v>239</v>
      </c>
      <c r="G6775" s="40" t="str">
        <f>DataSpec!$B$11</f>
        <v>UpDeemed, DnDeemed, DnDeemDI</v>
      </c>
      <c r="H6775" s="40" t="str">
        <f>DataSpec!$B$7</f>
        <v>Cap-Tons</v>
      </c>
      <c r="I6775" s="40" t="s">
        <v>189</v>
      </c>
      <c r="J6775" t="s">
        <v>177</v>
      </c>
      <c r="K6775" t="s">
        <v>265</v>
      </c>
      <c r="U6775" s="44">
        <f>SUMIFS(Table1[AStdWBkW],Table1[EnergyImpactID],E6775,Table1[BldgType],B6775,Table1[BldgVint],C6775,Table1[BldgLoc],F6775)</f>
        <v>0.04</v>
      </c>
      <c r="V6775" s="44">
        <f>SUMIFS(Table1[AStdWBkWh],Table1[EnergyImpactID],E6775,Table1[BldgType],B6775,Table1[BldgVint],C6775,Table1[BldgLoc],F6775)</f>
        <v>34.1</v>
      </c>
      <c r="W6775" s="69">
        <v>0</v>
      </c>
      <c r="X6775" s="69"/>
      <c r="Y6775" s="69"/>
      <c r="Z6775" s="69"/>
      <c r="AA6775" s="47">
        <f>SUMIF('Cost per Solution Code'!$I$5:$I$24,'Measure Support Table'!D6775,'Cost per Solution Code'!$H$5:$H$24)</f>
        <v>449.41</v>
      </c>
      <c r="AB6775" s="62"/>
      <c r="AC6775" s="47">
        <f>SUMIF('Cost per Solution Code'!$I$5:$I$24,'Measure Support Table'!D6775,'Cost per Solution Code'!$F$5:$F$24)</f>
        <v>771.3576281291954</v>
      </c>
      <c r="AD6775" s="62"/>
      <c r="AE6775" s="48">
        <f t="shared" si="840"/>
        <v>449.41</v>
      </c>
      <c r="AF6775" s="48">
        <f t="shared" si="841"/>
        <v>771.3576281291954</v>
      </c>
      <c r="AG6775" s="48">
        <f t="shared" si="842"/>
        <v>321.94762812919538</v>
      </c>
      <c r="AH6775" s="49">
        <f t="shared" si="843"/>
        <v>0</v>
      </c>
      <c r="AI6775" s="49">
        <f t="shared" si="844"/>
        <v>0</v>
      </c>
      <c r="AJ6775" s="50">
        <f t="shared" si="845"/>
        <v>0</v>
      </c>
      <c r="AK6775" s="51">
        <v>0</v>
      </c>
    </row>
    <row r="6776" spans="1:37" hidden="1" x14ac:dyDescent="0.35">
      <c r="A6776" s="39" t="str">
        <f t="shared" si="847"/>
        <v>SWHC005</v>
      </c>
      <c r="B6776" s="39" t="s">
        <v>336</v>
      </c>
      <c r="C6776" s="62" t="s">
        <v>188</v>
      </c>
      <c r="D6776" s="40" t="s">
        <v>178</v>
      </c>
      <c r="E6776" s="40" t="str">
        <f t="shared" si="846"/>
        <v>SWHC005N</v>
      </c>
      <c r="F6776" s="67" t="s">
        <v>239</v>
      </c>
      <c r="G6776" s="40" t="str">
        <f>DataSpec!$B$11</f>
        <v>UpDeemed, DnDeemed, DnDeemDI</v>
      </c>
      <c r="H6776" s="40" t="str">
        <f>DataSpec!$B$7</f>
        <v>Cap-Tons</v>
      </c>
      <c r="I6776" s="40" t="s">
        <v>189</v>
      </c>
      <c r="J6776" t="s">
        <v>177</v>
      </c>
      <c r="K6776" t="s">
        <v>266</v>
      </c>
      <c r="U6776" s="44">
        <f>SUMIFS(Table1[AStdWBkW],Table1[EnergyImpactID],E6776,Table1[BldgType],B6776,Table1[BldgVint],C6776,Table1[BldgLoc],F6776)</f>
        <v>0.03</v>
      </c>
      <c r="V6776" s="44">
        <f>SUMIFS(Table1[AStdWBkWh],Table1[EnergyImpactID],E6776,Table1[BldgType],B6776,Table1[BldgVint],C6776,Table1[BldgLoc],F6776)</f>
        <v>22.7</v>
      </c>
      <c r="W6776" s="69">
        <v>0</v>
      </c>
      <c r="X6776" s="69"/>
      <c r="Y6776" s="69"/>
      <c r="Z6776" s="69"/>
      <c r="AA6776" s="47">
        <f>SUMIF('Cost per Solution Code'!$I$5:$I$24,'Measure Support Table'!D6776,'Cost per Solution Code'!$H$5:$H$24)</f>
        <v>449.41</v>
      </c>
      <c r="AB6776" s="62"/>
      <c r="AC6776" s="47">
        <f>SUMIF('Cost per Solution Code'!$I$5:$I$24,'Measure Support Table'!D6776,'Cost per Solution Code'!$F$5:$F$24)</f>
        <v>629.11366698254767</v>
      </c>
      <c r="AD6776" s="62"/>
      <c r="AE6776" s="48">
        <f t="shared" si="840"/>
        <v>449.41</v>
      </c>
      <c r="AF6776" s="48">
        <f t="shared" si="841"/>
        <v>629.11366698254767</v>
      </c>
      <c r="AG6776" s="48">
        <f t="shared" si="842"/>
        <v>179.70366698254765</v>
      </c>
      <c r="AH6776" s="49">
        <f t="shared" si="843"/>
        <v>0</v>
      </c>
      <c r="AI6776" s="49">
        <f t="shared" si="844"/>
        <v>0</v>
      </c>
      <c r="AJ6776" s="50">
        <f t="shared" si="845"/>
        <v>0</v>
      </c>
      <c r="AK6776" s="51">
        <v>0</v>
      </c>
    </row>
    <row r="6777" spans="1:37" hidden="1" x14ac:dyDescent="0.35">
      <c r="A6777" s="39" t="str">
        <f t="shared" si="847"/>
        <v>SWHC005</v>
      </c>
      <c r="B6777" s="39" t="s">
        <v>336</v>
      </c>
      <c r="C6777" s="62" t="s">
        <v>188</v>
      </c>
      <c r="D6777" s="40" t="s">
        <v>179</v>
      </c>
      <c r="E6777" s="40" t="str">
        <f t="shared" si="846"/>
        <v>SWHC005O</v>
      </c>
      <c r="F6777" s="67" t="s">
        <v>239</v>
      </c>
      <c r="G6777" s="40" t="str">
        <f>DataSpec!$B$11</f>
        <v>UpDeemed, DnDeemed, DnDeemDI</v>
      </c>
      <c r="H6777" s="40" t="str">
        <f>DataSpec!$B$7</f>
        <v>Cap-Tons</v>
      </c>
      <c r="I6777" s="40" t="s">
        <v>189</v>
      </c>
      <c r="J6777" t="s">
        <v>180</v>
      </c>
      <c r="K6777" t="s">
        <v>267</v>
      </c>
      <c r="U6777" s="44">
        <f>SUMIFS(Table1[AStdWBkW],Table1[EnergyImpactID],E6777,Table1[BldgType],B6777,Table1[BldgVint],C6777,Table1[BldgLoc],F6777)</f>
        <v>0.05</v>
      </c>
      <c r="V6777" s="44">
        <f>SUMIFS(Table1[AStdWBkWh],Table1[EnergyImpactID],E6777,Table1[BldgType],B6777,Table1[BldgVint],C6777,Table1[BldgLoc],F6777)</f>
        <v>40.9</v>
      </c>
      <c r="W6777" s="69">
        <v>0</v>
      </c>
      <c r="X6777" s="69"/>
      <c r="Y6777" s="69"/>
      <c r="Z6777" s="69"/>
      <c r="AA6777" s="47">
        <f>SUMIF('Cost per Solution Code'!$I$5:$I$24,'Measure Support Table'!D6777,'Cost per Solution Code'!$H$5:$H$24)</f>
        <v>1086</v>
      </c>
      <c r="AB6777" s="62"/>
      <c r="AC6777" s="47">
        <f>SUMIF('Cost per Solution Code'!$I$5:$I$24,'Measure Support Table'!D6777,'Cost per Solution Code'!$F$5:$F$24)</f>
        <v>1124.9000000000001</v>
      </c>
      <c r="AD6777" s="62"/>
      <c r="AE6777" s="48">
        <f t="shared" si="840"/>
        <v>1086</v>
      </c>
      <c r="AF6777" s="48">
        <f t="shared" si="841"/>
        <v>1124.9000000000001</v>
      </c>
      <c r="AG6777" s="48">
        <f t="shared" si="842"/>
        <v>38.900000000000091</v>
      </c>
      <c r="AH6777" s="49">
        <f t="shared" si="843"/>
        <v>0</v>
      </c>
      <c r="AI6777" s="49">
        <f t="shared" si="844"/>
        <v>0</v>
      </c>
      <c r="AJ6777" s="50">
        <f t="shared" si="845"/>
        <v>0</v>
      </c>
      <c r="AK6777" s="51">
        <v>0</v>
      </c>
    </row>
    <row r="6778" spans="1:37" hidden="1" x14ac:dyDescent="0.35">
      <c r="A6778" s="39" t="str">
        <f t="shared" si="847"/>
        <v>SWHC005</v>
      </c>
      <c r="B6778" s="39" t="s">
        <v>336</v>
      </c>
      <c r="C6778" s="62" t="s">
        <v>188</v>
      </c>
      <c r="D6778" s="40" t="s">
        <v>181</v>
      </c>
      <c r="E6778" s="40" t="str">
        <f t="shared" si="846"/>
        <v>SWHC005P</v>
      </c>
      <c r="F6778" s="67" t="s">
        <v>239</v>
      </c>
      <c r="G6778" s="40" t="str">
        <f>DataSpec!$B$11</f>
        <v>UpDeemed, DnDeemed, DnDeemDI</v>
      </c>
      <c r="H6778" s="40" t="str">
        <f>DataSpec!$B$7</f>
        <v>Cap-Tons</v>
      </c>
      <c r="I6778" s="40" t="s">
        <v>189</v>
      </c>
      <c r="J6778" t="s">
        <v>180</v>
      </c>
      <c r="K6778" t="s">
        <v>268</v>
      </c>
      <c r="U6778" s="44">
        <f>SUMIFS(Table1[AStdWBkW],Table1[EnergyImpactID],E6778,Table1[BldgType],B6778,Table1[BldgVint],C6778,Table1[BldgLoc],F6778)</f>
        <v>0.03</v>
      </c>
      <c r="V6778" s="44">
        <f>SUMIFS(Table1[AStdWBkWh],Table1[EnergyImpactID],E6778,Table1[BldgType],B6778,Table1[BldgVint],C6778,Table1[BldgLoc],F6778)</f>
        <v>27.3</v>
      </c>
      <c r="W6778" s="69">
        <v>0</v>
      </c>
      <c r="X6778" s="69"/>
      <c r="Y6778" s="69"/>
      <c r="Z6778" s="69"/>
      <c r="AA6778" s="47">
        <f>SUMIF('Cost per Solution Code'!$I$5:$I$24,'Measure Support Table'!D6778,'Cost per Solution Code'!$H$5:$H$24)</f>
        <v>1086</v>
      </c>
      <c r="AB6778" s="62"/>
      <c r="AC6778" s="47">
        <f>SUMIF('Cost per Solution Code'!$I$5:$I$24,'Measure Support Table'!D6778,'Cost per Solution Code'!$F$5:$F$24)</f>
        <v>1107.17</v>
      </c>
      <c r="AD6778" s="62"/>
      <c r="AE6778" s="48">
        <f t="shared" si="840"/>
        <v>1086</v>
      </c>
      <c r="AF6778" s="48">
        <f t="shared" si="841"/>
        <v>1107.17</v>
      </c>
      <c r="AG6778" s="48">
        <f t="shared" si="842"/>
        <v>21.170000000000073</v>
      </c>
      <c r="AH6778" s="49">
        <f t="shared" si="843"/>
        <v>0</v>
      </c>
      <c r="AI6778" s="49">
        <f t="shared" si="844"/>
        <v>0</v>
      </c>
      <c r="AJ6778" s="50">
        <f t="shared" si="845"/>
        <v>0</v>
      </c>
      <c r="AK6778" s="51">
        <v>0</v>
      </c>
    </row>
    <row r="6779" spans="1:37" hidden="1" x14ac:dyDescent="0.35">
      <c r="A6779" s="39" t="str">
        <f t="shared" si="847"/>
        <v>SWHC005</v>
      </c>
      <c r="B6779" s="39" t="s">
        <v>336</v>
      </c>
      <c r="C6779" s="62" t="s">
        <v>188</v>
      </c>
      <c r="D6779" s="40" t="s">
        <v>182</v>
      </c>
      <c r="E6779" s="40" t="str">
        <f t="shared" si="846"/>
        <v>SWHC005Q</v>
      </c>
      <c r="F6779" s="67" t="s">
        <v>239</v>
      </c>
      <c r="G6779" s="40" t="str">
        <f>DataSpec!$B$11</f>
        <v>UpDeemed, DnDeemed, DnDeemDI</v>
      </c>
      <c r="H6779" s="40" t="str">
        <f>DataSpec!$B$7</f>
        <v>Cap-Tons</v>
      </c>
      <c r="I6779" s="40" t="s">
        <v>189</v>
      </c>
      <c r="J6779" t="s">
        <v>183</v>
      </c>
      <c r="K6779" t="s">
        <v>269</v>
      </c>
      <c r="U6779" s="44">
        <f>SUMIFS(Table1[AStdWBkW],Table1[EnergyImpactID],E6779,Table1[BldgType],B6779,Table1[BldgVint],C6779,Table1[BldgLoc],F6779)</f>
        <v>0.04</v>
      </c>
      <c r="V6779" s="44">
        <f>SUMIFS(Table1[AStdWBkWh],Table1[EnergyImpactID],E6779,Table1[BldgType],B6779,Table1[BldgVint],C6779,Table1[BldgLoc],F6779)</f>
        <v>31.9</v>
      </c>
      <c r="W6779" s="69">
        <v>0</v>
      </c>
      <c r="X6779" s="69"/>
      <c r="Y6779" s="69"/>
      <c r="Z6779" s="69"/>
      <c r="AA6779" s="47">
        <f>SUMIF('Cost per Solution Code'!$I$5:$I$24,'Measure Support Table'!D6779,'Cost per Solution Code'!$H$5:$H$24)</f>
        <v>636.29999999999995</v>
      </c>
      <c r="AB6779" s="62"/>
      <c r="AC6779" s="47">
        <f>SUMIF('Cost per Solution Code'!$I$5:$I$24,'Measure Support Table'!D6779,'Cost per Solution Code'!$F$5:$F$24)</f>
        <v>931.83</v>
      </c>
      <c r="AD6779" s="62"/>
      <c r="AE6779" s="48">
        <f t="shared" si="840"/>
        <v>636.29999999999995</v>
      </c>
      <c r="AF6779" s="48">
        <f t="shared" si="841"/>
        <v>931.83</v>
      </c>
      <c r="AG6779" s="48">
        <f t="shared" si="842"/>
        <v>295.53000000000009</v>
      </c>
      <c r="AH6779" s="49">
        <f t="shared" si="843"/>
        <v>0</v>
      </c>
      <c r="AI6779" s="49">
        <f t="shared" si="844"/>
        <v>0</v>
      </c>
      <c r="AJ6779" s="50">
        <f t="shared" si="845"/>
        <v>0</v>
      </c>
      <c r="AK6779" s="51">
        <v>0</v>
      </c>
    </row>
    <row r="6780" spans="1:37" hidden="1" x14ac:dyDescent="0.35">
      <c r="A6780" s="39" t="str">
        <f t="shared" si="847"/>
        <v>SWHC005</v>
      </c>
      <c r="B6780" s="39" t="s">
        <v>336</v>
      </c>
      <c r="C6780" s="62" t="s">
        <v>188</v>
      </c>
      <c r="D6780" s="40" t="s">
        <v>184</v>
      </c>
      <c r="E6780" s="40" t="str">
        <f t="shared" si="846"/>
        <v>SWHC005R</v>
      </c>
      <c r="F6780" s="67" t="s">
        <v>239</v>
      </c>
      <c r="G6780" s="40" t="str">
        <f>DataSpec!$B$11</f>
        <v>UpDeemed, DnDeemed, DnDeemDI</v>
      </c>
      <c r="H6780" s="40" t="str">
        <f>DataSpec!$B$7</f>
        <v>Cap-Tons</v>
      </c>
      <c r="I6780" s="40" t="s">
        <v>189</v>
      </c>
      <c r="J6780" t="s">
        <v>183</v>
      </c>
      <c r="K6780" t="s">
        <v>270</v>
      </c>
      <c r="U6780" s="44">
        <f>SUMIFS(Table1[AStdWBkW],Table1[EnergyImpactID],E6780,Table1[BldgType],B6780,Table1[BldgVint],C6780,Table1[BldgLoc],F6780)</f>
        <v>0.02</v>
      </c>
      <c r="V6780" s="44">
        <f>SUMIFS(Table1[AStdWBkWh],Table1[EnergyImpactID],E6780,Table1[BldgType],B6780,Table1[BldgVint],C6780,Table1[BldgLoc],F6780)</f>
        <v>21.3</v>
      </c>
      <c r="W6780" s="69">
        <v>0</v>
      </c>
      <c r="X6780" s="69"/>
      <c r="Y6780" s="69"/>
      <c r="Z6780" s="69"/>
      <c r="AA6780" s="47">
        <f>SUMIF('Cost per Solution Code'!$I$5:$I$24,'Measure Support Table'!D6780,'Cost per Solution Code'!$H$5:$H$24)</f>
        <v>636.29999999999995</v>
      </c>
      <c r="AB6780" s="62"/>
      <c r="AC6780" s="47">
        <f>SUMIF('Cost per Solution Code'!$I$5:$I$24,'Measure Support Table'!D6780,'Cost per Solution Code'!$F$5:$F$24)</f>
        <v>797.9</v>
      </c>
      <c r="AD6780" s="62"/>
      <c r="AE6780" s="48">
        <f t="shared" si="840"/>
        <v>636.29999999999995</v>
      </c>
      <c r="AF6780" s="48">
        <f t="shared" si="841"/>
        <v>797.9</v>
      </c>
      <c r="AG6780" s="48">
        <f t="shared" si="842"/>
        <v>161.60000000000002</v>
      </c>
      <c r="AH6780" s="49">
        <f t="shared" si="843"/>
        <v>0</v>
      </c>
      <c r="AI6780" s="49">
        <f t="shared" si="844"/>
        <v>0</v>
      </c>
      <c r="AJ6780" s="50">
        <f t="shared" si="845"/>
        <v>0</v>
      </c>
      <c r="AK6780" s="51">
        <v>0</v>
      </c>
    </row>
    <row r="6781" spans="1:37" hidden="1" x14ac:dyDescent="0.35">
      <c r="A6781" s="39" t="str">
        <f t="shared" si="847"/>
        <v>SWHC005</v>
      </c>
      <c r="B6781" s="39" t="s">
        <v>336</v>
      </c>
      <c r="C6781" s="62" t="s">
        <v>188</v>
      </c>
      <c r="D6781" s="40" t="s">
        <v>185</v>
      </c>
      <c r="E6781" s="40" t="str">
        <f t="shared" si="846"/>
        <v>SWHC005S</v>
      </c>
      <c r="F6781" s="67" t="s">
        <v>239</v>
      </c>
      <c r="G6781" s="40" t="str">
        <f>DataSpec!$B$11</f>
        <v>UpDeemed, DnDeemed, DnDeemDI</v>
      </c>
      <c r="H6781" s="40" t="str">
        <f>DataSpec!$B$7</f>
        <v>Cap-Tons</v>
      </c>
      <c r="I6781" s="40" t="s">
        <v>189</v>
      </c>
      <c r="J6781" t="s">
        <v>186</v>
      </c>
      <c r="K6781" t="s">
        <v>271</v>
      </c>
      <c r="U6781" s="44">
        <f>SUMIFS(Table1[AStdWBkW],Table1[EnergyImpactID],E6781,Table1[BldgType],B6781,Table1[BldgVint],C6781,Table1[BldgLoc],F6781)</f>
        <v>0.05</v>
      </c>
      <c r="V6781" s="44">
        <f>SUMIFS(Table1[AStdWBkWh],Table1[EnergyImpactID],E6781,Table1[BldgType],B6781,Table1[BldgVint],C6781,Table1[BldgLoc],F6781)</f>
        <v>42.5</v>
      </c>
      <c r="W6781" s="69">
        <v>0</v>
      </c>
      <c r="X6781" s="69"/>
      <c r="Y6781" s="69"/>
      <c r="Z6781" s="69"/>
      <c r="AA6781" s="47">
        <f>SUMIF('Cost per Solution Code'!$I$5:$I$24,'Measure Support Table'!D6781,'Cost per Solution Code'!$H$5:$H$24)</f>
        <v>416.53842439071497</v>
      </c>
      <c r="AB6781" s="62"/>
      <c r="AC6781" s="47">
        <f>SUMIF('Cost per Solution Code'!$I$5:$I$24,'Measure Support Table'!D6781,'Cost per Solution Code'!$F$5:$F$24)</f>
        <v>610</v>
      </c>
      <c r="AD6781" s="62"/>
      <c r="AE6781" s="48">
        <f t="shared" si="840"/>
        <v>416.53842439071497</v>
      </c>
      <c r="AF6781" s="48">
        <f t="shared" si="841"/>
        <v>610</v>
      </c>
      <c r="AG6781" s="48">
        <f t="shared" si="842"/>
        <v>193.46157560928503</v>
      </c>
      <c r="AH6781" s="49">
        <f t="shared" si="843"/>
        <v>0</v>
      </c>
      <c r="AI6781" s="49">
        <f t="shared" si="844"/>
        <v>0</v>
      </c>
      <c r="AJ6781" s="50">
        <f t="shared" si="845"/>
        <v>0</v>
      </c>
      <c r="AK6781" s="51">
        <v>0</v>
      </c>
    </row>
    <row r="6782" spans="1:37" hidden="1" x14ac:dyDescent="0.35">
      <c r="A6782" s="39" t="str">
        <f t="shared" si="847"/>
        <v>SWHC005</v>
      </c>
      <c r="B6782" s="39" t="s">
        <v>336</v>
      </c>
      <c r="C6782" s="62" t="s">
        <v>188</v>
      </c>
      <c r="D6782" s="40" t="s">
        <v>187</v>
      </c>
      <c r="E6782" s="40" t="str">
        <f t="shared" si="846"/>
        <v>SWHC005T</v>
      </c>
      <c r="F6782" s="67" t="s">
        <v>239</v>
      </c>
      <c r="G6782" s="40" t="str">
        <f>DataSpec!$B$11</f>
        <v>UpDeemed, DnDeemed, DnDeemDI</v>
      </c>
      <c r="H6782" s="40" t="str">
        <f>DataSpec!$B$7</f>
        <v>Cap-Tons</v>
      </c>
      <c r="I6782" s="40" t="s">
        <v>189</v>
      </c>
      <c r="J6782" t="s">
        <v>186</v>
      </c>
      <c r="K6782" t="s">
        <v>272</v>
      </c>
      <c r="U6782" s="44">
        <f>SUMIFS(Table1[AStdWBkW],Table1[EnergyImpactID],E6782,Table1[BldgType],B6782,Table1[BldgVint],C6782,Table1[BldgLoc],F6782)</f>
        <v>0.03</v>
      </c>
      <c r="V6782" s="44">
        <f>SUMIFS(Table1[AStdWBkWh],Table1[EnergyImpactID],E6782,Table1[BldgType],B6782,Table1[BldgVint],C6782,Table1[BldgLoc],F6782)</f>
        <v>28.3</v>
      </c>
      <c r="W6782" s="69">
        <v>0</v>
      </c>
      <c r="X6782" s="69"/>
      <c r="Y6782" s="69"/>
      <c r="Z6782" s="69"/>
      <c r="AA6782" s="47">
        <f>SUMIF('Cost per Solution Code'!$I$5:$I$24,'Measure Support Table'!D6782,'Cost per Solution Code'!$H$5:$H$24)</f>
        <v>416.53842439071497</v>
      </c>
      <c r="AB6782" s="62"/>
      <c r="AC6782" s="47">
        <f>SUMIF('Cost per Solution Code'!$I$5:$I$24,'Measure Support Table'!D6782,'Cost per Solution Code'!$F$5:$F$24)</f>
        <v>522.1950355751585</v>
      </c>
      <c r="AD6782" s="62"/>
      <c r="AE6782" s="48">
        <f t="shared" si="840"/>
        <v>416.53842439071497</v>
      </c>
      <c r="AF6782" s="48">
        <f t="shared" si="841"/>
        <v>522.1950355751585</v>
      </c>
      <c r="AG6782" s="48">
        <f t="shared" si="842"/>
        <v>105.65661118444353</v>
      </c>
      <c r="AH6782" s="49">
        <f t="shared" si="843"/>
        <v>0</v>
      </c>
      <c r="AI6782" s="49">
        <f t="shared" si="844"/>
        <v>0</v>
      </c>
      <c r="AJ6782" s="50">
        <f t="shared" si="845"/>
        <v>0</v>
      </c>
      <c r="AK6782" s="51">
        <v>0</v>
      </c>
    </row>
    <row r="6783" spans="1:37" hidden="1" x14ac:dyDescent="0.35">
      <c r="A6783" s="39" t="str">
        <f t="shared" si="847"/>
        <v>SWHC005</v>
      </c>
      <c r="B6783" s="39" t="s">
        <v>336</v>
      </c>
      <c r="C6783" s="62" t="s">
        <v>188</v>
      </c>
      <c r="D6783" s="40" t="s">
        <v>163</v>
      </c>
      <c r="E6783" s="40" t="str">
        <f t="shared" si="846"/>
        <v>SWHC005A</v>
      </c>
      <c r="F6783" s="67" t="s">
        <v>240</v>
      </c>
      <c r="G6783" s="40" t="str">
        <f>DataSpec!$B$11</f>
        <v>UpDeemed, DnDeemed, DnDeemDI</v>
      </c>
      <c r="H6783" s="40" t="str">
        <f>DataSpec!$B$7</f>
        <v>Cap-Tons</v>
      </c>
      <c r="I6783" s="40" t="s">
        <v>189</v>
      </c>
      <c r="J6783" t="s">
        <v>164</v>
      </c>
      <c r="K6783" t="s">
        <v>253</v>
      </c>
      <c r="U6783" s="44">
        <f>SUMIFS(Table1[AStdWBkW],Table1[EnergyImpactID],E6783,Table1[BldgType],B6783,Table1[BldgVint],C6783,Table1[BldgLoc],F6783)</f>
        <v>0.04</v>
      </c>
      <c r="V6783" s="44">
        <f>SUMIFS(Table1[AStdWBkWh],Table1[EnergyImpactID],E6783,Table1[BldgType],B6783,Table1[BldgVint],C6783,Table1[BldgLoc],F6783)</f>
        <v>45.5</v>
      </c>
      <c r="W6783" s="69">
        <v>0</v>
      </c>
      <c r="X6783" s="69"/>
      <c r="Y6783" s="69"/>
      <c r="Z6783" s="69"/>
      <c r="AA6783" s="47">
        <f>SUMIF('Cost per Solution Code'!$I$5:$I$24,'Measure Support Table'!D6783,'Cost per Solution Code'!$H$5:$H$24)</f>
        <v>656.88499999999999</v>
      </c>
      <c r="AB6783" s="62"/>
      <c r="AC6783" s="47">
        <f>SUMIF('Cost per Solution Code'!$I$5:$I$24,'Measure Support Table'!D6783,'Cost per Solution Code'!$F$5:$F$24)</f>
        <v>931.83999999999992</v>
      </c>
      <c r="AD6783" s="62"/>
      <c r="AE6783" s="48">
        <f t="shared" si="840"/>
        <v>656.88499999999999</v>
      </c>
      <c r="AF6783" s="48">
        <f t="shared" si="841"/>
        <v>931.83999999999992</v>
      </c>
      <c r="AG6783" s="48">
        <f t="shared" si="842"/>
        <v>274.95499999999993</v>
      </c>
      <c r="AH6783" s="49">
        <f t="shared" si="843"/>
        <v>0</v>
      </c>
      <c r="AI6783" s="49">
        <f t="shared" si="844"/>
        <v>0</v>
      </c>
      <c r="AJ6783" s="50">
        <f t="shared" si="845"/>
        <v>0</v>
      </c>
      <c r="AK6783" s="51">
        <v>0</v>
      </c>
    </row>
    <row r="6784" spans="1:37" hidden="1" x14ac:dyDescent="0.35">
      <c r="A6784" s="39" t="str">
        <f t="shared" si="847"/>
        <v>SWHC005</v>
      </c>
      <c r="B6784" s="39" t="s">
        <v>336</v>
      </c>
      <c r="C6784" s="62" t="s">
        <v>188</v>
      </c>
      <c r="D6784" s="40" t="s">
        <v>165</v>
      </c>
      <c r="E6784" s="40" t="str">
        <f t="shared" si="846"/>
        <v>SWHC005B</v>
      </c>
      <c r="F6784" s="67" t="s">
        <v>240</v>
      </c>
      <c r="G6784" s="40" t="str">
        <f>DataSpec!$B$11</f>
        <v>UpDeemed, DnDeemed, DnDeemDI</v>
      </c>
      <c r="H6784" s="40" t="str">
        <f>DataSpec!$B$7</f>
        <v>Cap-Tons</v>
      </c>
      <c r="I6784" s="40" t="s">
        <v>189</v>
      </c>
      <c r="J6784" t="s">
        <v>164</v>
      </c>
      <c r="K6784" t="s">
        <v>254</v>
      </c>
      <c r="U6784" s="44">
        <f>SUMIFS(Table1[AStdWBkW],Table1[EnergyImpactID],E6784,Table1[BldgType],B6784,Table1[BldgVint],C6784,Table1[BldgLoc],F6784)</f>
        <v>0.02</v>
      </c>
      <c r="V6784" s="44">
        <f>SUMIFS(Table1[AStdWBkWh],Table1[EnergyImpactID],E6784,Table1[BldgType],B6784,Table1[BldgVint],C6784,Table1[BldgLoc],F6784)</f>
        <v>30.3</v>
      </c>
      <c r="W6784" s="69">
        <v>0</v>
      </c>
      <c r="X6784" s="69"/>
      <c r="Y6784" s="69"/>
      <c r="Z6784" s="69"/>
      <c r="AA6784" s="47">
        <f>SUMIF('Cost per Solution Code'!$I$5:$I$24,'Measure Support Table'!D6784,'Cost per Solution Code'!$H$5:$H$24)</f>
        <v>656.88499999999999</v>
      </c>
      <c r="AB6784" s="62"/>
      <c r="AC6784" s="47">
        <f>SUMIF('Cost per Solution Code'!$I$5:$I$24,'Measure Support Table'!D6784,'Cost per Solution Code'!$F$5:$F$24)</f>
        <v>729.01</v>
      </c>
      <c r="AD6784" s="62"/>
      <c r="AE6784" s="48">
        <f t="shared" si="840"/>
        <v>656.88499999999999</v>
      </c>
      <c r="AF6784" s="48">
        <f t="shared" si="841"/>
        <v>729.01</v>
      </c>
      <c r="AG6784" s="48">
        <f t="shared" si="842"/>
        <v>72.125</v>
      </c>
      <c r="AH6784" s="49">
        <f t="shared" si="843"/>
        <v>0</v>
      </c>
      <c r="AI6784" s="49">
        <f t="shared" si="844"/>
        <v>0</v>
      </c>
      <c r="AJ6784" s="50">
        <f t="shared" si="845"/>
        <v>0</v>
      </c>
      <c r="AK6784" s="51">
        <v>0</v>
      </c>
    </row>
    <row r="6785" spans="1:37" hidden="1" x14ac:dyDescent="0.35">
      <c r="A6785" s="39" t="str">
        <f t="shared" si="847"/>
        <v>SWHC005</v>
      </c>
      <c r="B6785" s="39" t="s">
        <v>336</v>
      </c>
      <c r="C6785" s="62" t="s">
        <v>188</v>
      </c>
      <c r="D6785" s="40" t="s">
        <v>166</v>
      </c>
      <c r="E6785" s="40" t="str">
        <f t="shared" si="846"/>
        <v>SWHC005C</v>
      </c>
      <c r="F6785" s="67" t="s">
        <v>240</v>
      </c>
      <c r="G6785" s="40" t="str">
        <f>DataSpec!$B$11</f>
        <v>UpDeemed, DnDeemed, DnDeemDI</v>
      </c>
      <c r="H6785" s="40" t="str">
        <f>DataSpec!$B$7</f>
        <v>Cap-Tons</v>
      </c>
      <c r="I6785" s="40" t="s">
        <v>189</v>
      </c>
      <c r="J6785" t="s">
        <v>167</v>
      </c>
      <c r="K6785" t="s">
        <v>255</v>
      </c>
      <c r="U6785" s="44">
        <f>SUMIFS(Table1[AStdWBkW],Table1[EnergyImpactID],E6785,Table1[BldgType],B6785,Table1[BldgVint],C6785,Table1[BldgLoc],F6785)</f>
        <v>0.03</v>
      </c>
      <c r="V6785" s="44">
        <f>SUMIFS(Table1[AStdWBkWh],Table1[EnergyImpactID],E6785,Table1[BldgType],B6785,Table1[BldgVint],C6785,Table1[BldgLoc],F6785)</f>
        <v>42.6</v>
      </c>
      <c r="W6785" s="69">
        <v>0</v>
      </c>
      <c r="X6785" s="69"/>
      <c r="Y6785" s="69"/>
      <c r="Z6785" s="69"/>
      <c r="AA6785" s="47">
        <f>SUMIF('Cost per Solution Code'!$I$5:$I$24,'Measure Support Table'!D6785,'Cost per Solution Code'!$H$5:$H$24)</f>
        <v>515.125</v>
      </c>
      <c r="AB6785" s="62"/>
      <c r="AC6785" s="47">
        <f>SUMIF('Cost per Solution Code'!$I$5:$I$24,'Measure Support Table'!D6785,'Cost per Solution Code'!$F$5:$F$24)</f>
        <v>741.56</v>
      </c>
      <c r="AD6785" s="62"/>
      <c r="AE6785" s="48">
        <f t="shared" si="840"/>
        <v>515.125</v>
      </c>
      <c r="AF6785" s="48">
        <f t="shared" si="841"/>
        <v>741.56</v>
      </c>
      <c r="AG6785" s="48">
        <f t="shared" si="842"/>
        <v>226.43499999999995</v>
      </c>
      <c r="AH6785" s="49">
        <f t="shared" si="843"/>
        <v>0</v>
      </c>
      <c r="AI6785" s="49">
        <f t="shared" si="844"/>
        <v>0</v>
      </c>
      <c r="AJ6785" s="50">
        <f t="shared" si="845"/>
        <v>0</v>
      </c>
      <c r="AK6785" s="51">
        <v>0</v>
      </c>
    </row>
    <row r="6786" spans="1:37" hidden="1" x14ac:dyDescent="0.35">
      <c r="A6786" s="39" t="str">
        <f t="shared" si="847"/>
        <v>SWHC005</v>
      </c>
      <c r="B6786" s="39" t="s">
        <v>336</v>
      </c>
      <c r="C6786" s="62" t="s">
        <v>188</v>
      </c>
      <c r="D6786" s="40" t="s">
        <v>168</v>
      </c>
      <c r="E6786" s="40" t="str">
        <f t="shared" si="846"/>
        <v>SWHC005D</v>
      </c>
      <c r="F6786" s="67" t="s">
        <v>240</v>
      </c>
      <c r="G6786" s="40" t="str">
        <f>DataSpec!$B$11</f>
        <v>UpDeemed, DnDeemed, DnDeemDI</v>
      </c>
      <c r="H6786" s="40" t="str">
        <f>DataSpec!$B$7</f>
        <v>Cap-Tons</v>
      </c>
      <c r="I6786" s="40" t="s">
        <v>189</v>
      </c>
      <c r="J6786" t="s">
        <v>167</v>
      </c>
      <c r="K6786" t="s">
        <v>256</v>
      </c>
      <c r="U6786" s="44">
        <f>SUMIFS(Table1[AStdWBkW],Table1[EnergyImpactID],E6786,Table1[BldgType],B6786,Table1[BldgVint],C6786,Table1[BldgLoc],F6786)</f>
        <v>0.02</v>
      </c>
      <c r="V6786" s="44">
        <f>SUMIFS(Table1[AStdWBkWh],Table1[EnergyImpactID],E6786,Table1[BldgType],B6786,Table1[BldgVint],C6786,Table1[BldgLoc],F6786)</f>
        <v>28.4</v>
      </c>
      <c r="W6786" s="69">
        <v>0</v>
      </c>
      <c r="X6786" s="69"/>
      <c r="Y6786" s="69"/>
      <c r="Z6786" s="69"/>
      <c r="AA6786" s="47">
        <f>SUMIF('Cost per Solution Code'!$I$5:$I$24,'Measure Support Table'!D6786,'Cost per Solution Code'!$H$5:$H$24)</f>
        <v>515.125</v>
      </c>
      <c r="AB6786" s="62"/>
      <c r="AC6786" s="47">
        <f>SUMIF('Cost per Solution Code'!$I$5:$I$24,'Measure Support Table'!D6786,'Cost per Solution Code'!$F$5:$F$24)</f>
        <v>673.54</v>
      </c>
      <c r="AD6786" s="62"/>
      <c r="AE6786" s="48">
        <f t="shared" si="840"/>
        <v>515.125</v>
      </c>
      <c r="AF6786" s="48">
        <f t="shared" si="841"/>
        <v>673.54</v>
      </c>
      <c r="AG6786" s="48">
        <f t="shared" si="842"/>
        <v>158.41499999999996</v>
      </c>
      <c r="AH6786" s="49">
        <f t="shared" si="843"/>
        <v>0</v>
      </c>
      <c r="AI6786" s="49">
        <f t="shared" si="844"/>
        <v>0</v>
      </c>
      <c r="AJ6786" s="50">
        <f t="shared" si="845"/>
        <v>0</v>
      </c>
      <c r="AK6786" s="51">
        <v>0</v>
      </c>
    </row>
    <row r="6787" spans="1:37" hidden="1" x14ac:dyDescent="0.35">
      <c r="A6787" s="39" t="str">
        <f t="shared" si="847"/>
        <v>SWHC005</v>
      </c>
      <c r="B6787" s="39" t="s">
        <v>336</v>
      </c>
      <c r="C6787" s="62" t="s">
        <v>188</v>
      </c>
      <c r="D6787" s="40" t="s">
        <v>169</v>
      </c>
      <c r="E6787" s="40" t="str">
        <f t="shared" si="846"/>
        <v>SWHC005E</v>
      </c>
      <c r="F6787" s="67" t="s">
        <v>240</v>
      </c>
      <c r="G6787" s="40" t="str">
        <f>DataSpec!$B$11</f>
        <v>UpDeemed, DnDeemed, DnDeemDI</v>
      </c>
      <c r="H6787" s="40" t="str">
        <f>DataSpec!$B$7</f>
        <v>Cap-Tons</v>
      </c>
      <c r="I6787" s="40" t="s">
        <v>189</v>
      </c>
      <c r="J6787" t="s">
        <v>170</v>
      </c>
      <c r="K6787" t="s">
        <v>257</v>
      </c>
      <c r="U6787" s="44">
        <f>SUMIFS(Table1[AStdWBkW],Table1[EnergyImpactID],E6787,Table1[BldgType],B6787,Table1[BldgVint],C6787,Table1[BldgLoc],F6787)</f>
        <v>0.03</v>
      </c>
      <c r="V6787" s="44">
        <f>SUMIFS(Table1[AStdWBkWh],Table1[EnergyImpactID],E6787,Table1[BldgType],B6787,Table1[BldgVint],C6787,Table1[BldgLoc],F6787)</f>
        <v>41.9</v>
      </c>
      <c r="W6787" s="69">
        <v>0</v>
      </c>
      <c r="X6787" s="69"/>
      <c r="Y6787" s="69"/>
      <c r="Z6787" s="69"/>
      <c r="AA6787" s="47">
        <f>SUMIF('Cost per Solution Code'!$I$5:$I$24,'Measure Support Table'!D6787,'Cost per Solution Code'!$H$5:$H$24)</f>
        <v>448.52499999999998</v>
      </c>
      <c r="AB6787" s="62"/>
      <c r="AC6787" s="47">
        <f>SUMIF('Cost per Solution Code'!$I$5:$I$24,'Measure Support Table'!D6787,'Cost per Solution Code'!$F$5:$F$24)</f>
        <v>698.35</v>
      </c>
      <c r="AD6787" s="62"/>
      <c r="AE6787" s="48">
        <f t="shared" ref="AE6787:AE6850" si="848">AA6787+AB6787</f>
        <v>448.52499999999998</v>
      </c>
      <c r="AF6787" s="48">
        <f t="shared" ref="AF6787:AF6850" si="849">AC6787+AD6787</f>
        <v>698.35</v>
      </c>
      <c r="AG6787" s="48">
        <f t="shared" ref="AG6787:AG6850" si="850">AF6787-AE6787</f>
        <v>249.82500000000005</v>
      </c>
      <c r="AH6787" s="49">
        <f t="shared" ref="AH6787:AH6850" si="851">IF(I6787="ER",SUM(AA6787:AB6787),0)</f>
        <v>0</v>
      </c>
      <c r="AI6787" s="49">
        <f t="shared" ref="AI6787:AI6850" si="852">IF(I6787="ER",AC6787+AD6787,0)</f>
        <v>0</v>
      </c>
      <c r="AJ6787" s="50">
        <f t="shared" ref="AJ6787:AJ6850" si="853">AI6787-AH6787</f>
        <v>0</v>
      </c>
      <c r="AK6787" s="51">
        <v>0</v>
      </c>
    </row>
    <row r="6788" spans="1:37" hidden="1" x14ac:dyDescent="0.35">
      <c r="A6788" s="39" t="str">
        <f t="shared" si="847"/>
        <v>SWHC005</v>
      </c>
      <c r="B6788" s="39" t="s">
        <v>336</v>
      </c>
      <c r="C6788" s="62" t="s">
        <v>188</v>
      </c>
      <c r="D6788" s="40" t="s">
        <v>171</v>
      </c>
      <c r="E6788" s="40" t="str">
        <f t="shared" ref="E6788:E6851" si="854">A6788&amp;D6788</f>
        <v>SWHC005F</v>
      </c>
      <c r="F6788" s="67" t="s">
        <v>240</v>
      </c>
      <c r="G6788" s="40" t="str">
        <f>DataSpec!$B$11</f>
        <v>UpDeemed, DnDeemed, DnDeemDI</v>
      </c>
      <c r="H6788" s="40" t="str">
        <f>DataSpec!$B$7</f>
        <v>Cap-Tons</v>
      </c>
      <c r="I6788" s="40" t="s">
        <v>189</v>
      </c>
      <c r="J6788" t="s">
        <v>170</v>
      </c>
      <c r="K6788" t="s">
        <v>258</v>
      </c>
      <c r="U6788" s="44">
        <f>SUMIFS(Table1[AStdWBkW],Table1[EnergyImpactID],E6788,Table1[BldgType],B6788,Table1[BldgVint],C6788,Table1[BldgLoc],F6788)</f>
        <v>0.02</v>
      </c>
      <c r="V6788" s="44">
        <f>SUMIFS(Table1[AStdWBkWh],Table1[EnergyImpactID],E6788,Table1[BldgType],B6788,Table1[BldgVint],C6788,Table1[BldgLoc],F6788)</f>
        <v>27.9</v>
      </c>
      <c r="W6788" s="69">
        <v>0</v>
      </c>
      <c r="X6788" s="69"/>
      <c r="Y6788" s="69"/>
      <c r="Z6788" s="69"/>
      <c r="AA6788" s="47">
        <f>SUMIF('Cost per Solution Code'!$I$5:$I$24,'Measure Support Table'!D6788,'Cost per Solution Code'!$H$5:$H$24)</f>
        <v>448.52499999999998</v>
      </c>
      <c r="AB6788" s="62"/>
      <c r="AC6788" s="47">
        <f>SUMIF('Cost per Solution Code'!$I$5:$I$24,'Measure Support Table'!D6788,'Cost per Solution Code'!$F$5:$F$24)</f>
        <v>642.36500000000001</v>
      </c>
      <c r="AD6788" s="62"/>
      <c r="AE6788" s="48">
        <f t="shared" si="848"/>
        <v>448.52499999999998</v>
      </c>
      <c r="AF6788" s="48">
        <f t="shared" si="849"/>
        <v>642.36500000000001</v>
      </c>
      <c r="AG6788" s="48">
        <f t="shared" si="850"/>
        <v>193.84000000000003</v>
      </c>
      <c r="AH6788" s="49">
        <f t="shared" si="851"/>
        <v>0</v>
      </c>
      <c r="AI6788" s="49">
        <f t="shared" si="852"/>
        <v>0</v>
      </c>
      <c r="AJ6788" s="50">
        <f t="shared" si="853"/>
        <v>0</v>
      </c>
      <c r="AK6788" s="51">
        <v>0</v>
      </c>
    </row>
    <row r="6789" spans="1:37" hidden="1" x14ac:dyDescent="0.35">
      <c r="A6789" s="39" t="str">
        <f t="shared" si="847"/>
        <v>SWHC005</v>
      </c>
      <c r="B6789" s="39" t="s">
        <v>336</v>
      </c>
      <c r="C6789" s="62" t="s">
        <v>188</v>
      </c>
      <c r="D6789" s="40" t="s">
        <v>8</v>
      </c>
      <c r="E6789" s="40" t="str">
        <f t="shared" si="854"/>
        <v>SWHC005G</v>
      </c>
      <c r="F6789" s="67" t="s">
        <v>240</v>
      </c>
      <c r="G6789" s="40" t="str">
        <f>DataSpec!$B$11</f>
        <v>UpDeemed, DnDeemed, DnDeemDI</v>
      </c>
      <c r="H6789" s="40" t="str">
        <f>DataSpec!$B$7</f>
        <v>Cap-Tons</v>
      </c>
      <c r="I6789" s="40" t="s">
        <v>189</v>
      </c>
      <c r="J6789" t="s">
        <v>172</v>
      </c>
      <c r="K6789" t="s">
        <v>259</v>
      </c>
      <c r="U6789" s="44">
        <f>SUMIFS(Table1[AStdWBkW],Table1[EnergyImpactID],E6789,Table1[BldgType],B6789,Table1[BldgVint],C6789,Table1[BldgLoc],F6789)</f>
        <v>0.03</v>
      </c>
      <c r="V6789" s="44">
        <f>SUMIFS(Table1[AStdWBkWh],Table1[EnergyImpactID],E6789,Table1[BldgType],B6789,Table1[BldgVint],C6789,Table1[BldgLoc],F6789)</f>
        <v>41.9</v>
      </c>
      <c r="W6789" s="69">
        <v>0</v>
      </c>
      <c r="X6789" s="69"/>
      <c r="Y6789" s="69"/>
      <c r="Z6789" s="69"/>
      <c r="AA6789" s="47">
        <f>SUMIF('Cost per Solution Code'!$I$5:$I$24,'Measure Support Table'!D6789,'Cost per Solution Code'!$H$5:$H$24)</f>
        <v>392.565</v>
      </c>
      <c r="AB6789" s="62"/>
      <c r="AC6789" s="47">
        <f>SUMIF('Cost per Solution Code'!$I$5:$I$24,'Measure Support Table'!D6789,'Cost per Solution Code'!$F$5:$F$24)</f>
        <v>491.11500000000001</v>
      </c>
      <c r="AD6789" s="62"/>
      <c r="AE6789" s="48">
        <f t="shared" si="848"/>
        <v>392.565</v>
      </c>
      <c r="AF6789" s="48">
        <f t="shared" si="849"/>
        <v>491.11500000000001</v>
      </c>
      <c r="AG6789" s="48">
        <f t="shared" si="850"/>
        <v>98.550000000000011</v>
      </c>
      <c r="AH6789" s="49">
        <f t="shared" si="851"/>
        <v>0</v>
      </c>
      <c r="AI6789" s="49">
        <f t="shared" si="852"/>
        <v>0</v>
      </c>
      <c r="AJ6789" s="50">
        <f t="shared" si="853"/>
        <v>0</v>
      </c>
      <c r="AK6789" s="51">
        <v>0</v>
      </c>
    </row>
    <row r="6790" spans="1:37" hidden="1" x14ac:dyDescent="0.35">
      <c r="A6790" s="39" t="str">
        <f t="shared" si="847"/>
        <v>SWHC005</v>
      </c>
      <c r="B6790" s="39" t="s">
        <v>336</v>
      </c>
      <c r="C6790" s="62" t="s">
        <v>188</v>
      </c>
      <c r="D6790" s="40" t="s">
        <v>16</v>
      </c>
      <c r="E6790" s="40" t="str">
        <f t="shared" si="854"/>
        <v>SWHC005H</v>
      </c>
      <c r="F6790" s="67" t="s">
        <v>240</v>
      </c>
      <c r="G6790" s="40" t="str">
        <f>DataSpec!$B$11</f>
        <v>UpDeemed, DnDeemed, DnDeemDI</v>
      </c>
      <c r="H6790" s="40" t="str">
        <f>DataSpec!$B$7</f>
        <v>Cap-Tons</v>
      </c>
      <c r="I6790" s="40" t="s">
        <v>189</v>
      </c>
      <c r="J6790" t="s">
        <v>172</v>
      </c>
      <c r="K6790" t="s">
        <v>260</v>
      </c>
      <c r="U6790" s="44">
        <f>SUMIFS(Table1[AStdWBkW],Table1[EnergyImpactID],E6790,Table1[BldgType],B6790,Table1[BldgVint],C6790,Table1[BldgLoc],F6790)</f>
        <v>0.02</v>
      </c>
      <c r="V6790" s="44">
        <f>SUMIFS(Table1[AStdWBkWh],Table1[EnergyImpactID],E6790,Table1[BldgType],B6790,Table1[BldgVint],C6790,Table1[BldgLoc],F6790)</f>
        <v>27.9</v>
      </c>
      <c r="W6790" s="69">
        <v>0</v>
      </c>
      <c r="X6790" s="69"/>
      <c r="Y6790" s="69"/>
      <c r="Z6790" s="69"/>
      <c r="AA6790" s="47">
        <f>SUMIF('Cost per Solution Code'!$I$5:$I$24,'Measure Support Table'!D6790,'Cost per Solution Code'!$H$5:$H$24)</f>
        <v>392.565</v>
      </c>
      <c r="AB6790" s="62"/>
      <c r="AC6790" s="47">
        <f>SUMIF('Cost per Solution Code'!$I$5:$I$24,'Measure Support Table'!D6790,'Cost per Solution Code'!$F$5:$F$24)</f>
        <v>458.26499999999999</v>
      </c>
      <c r="AD6790" s="62"/>
      <c r="AE6790" s="48">
        <f t="shared" si="848"/>
        <v>392.565</v>
      </c>
      <c r="AF6790" s="48">
        <f t="shared" si="849"/>
        <v>458.26499999999999</v>
      </c>
      <c r="AG6790" s="48">
        <f t="shared" si="850"/>
        <v>65.699999999999989</v>
      </c>
      <c r="AH6790" s="49">
        <f t="shared" si="851"/>
        <v>0</v>
      </c>
      <c r="AI6790" s="49">
        <f t="shared" si="852"/>
        <v>0</v>
      </c>
      <c r="AJ6790" s="50">
        <f t="shared" si="853"/>
        <v>0</v>
      </c>
      <c r="AK6790" s="51">
        <v>0</v>
      </c>
    </row>
    <row r="6791" spans="1:37" hidden="1" x14ac:dyDescent="0.35">
      <c r="A6791" s="39" t="str">
        <f t="shared" ref="A6791:A6854" si="855">A6790</f>
        <v>SWHC005</v>
      </c>
      <c r="B6791" s="39" t="s">
        <v>336</v>
      </c>
      <c r="C6791" s="62" t="s">
        <v>188</v>
      </c>
      <c r="D6791" s="40" t="s">
        <v>18</v>
      </c>
      <c r="E6791" s="40" t="str">
        <f t="shared" si="854"/>
        <v>SWHC005I</v>
      </c>
      <c r="F6791" s="67" t="s">
        <v>240</v>
      </c>
      <c r="G6791" s="40" t="str">
        <f>DataSpec!$B$11</f>
        <v>UpDeemed, DnDeemed, DnDeemDI</v>
      </c>
      <c r="H6791" s="40" t="str">
        <f>DataSpec!$B$7</f>
        <v>Cap-Tons</v>
      </c>
      <c r="I6791" s="40" t="s">
        <v>189</v>
      </c>
      <c r="J6791" t="s">
        <v>173</v>
      </c>
      <c r="K6791" t="s">
        <v>261</v>
      </c>
      <c r="U6791" s="44">
        <f>SUMIFS(Table1[AStdWBkW],Table1[EnergyImpactID],E6791,Table1[BldgType],B6791,Table1[BldgVint],C6791,Table1[BldgLoc],F6791)</f>
        <v>0.04</v>
      </c>
      <c r="V6791" s="44">
        <f>SUMIFS(Table1[AStdWBkWh],Table1[EnergyImpactID],E6791,Table1[BldgType],B6791,Table1[BldgVint],C6791,Table1[BldgLoc],F6791)</f>
        <v>49.8</v>
      </c>
      <c r="W6791" s="69">
        <v>0</v>
      </c>
      <c r="X6791" s="69"/>
      <c r="Y6791" s="69"/>
      <c r="Z6791" s="69"/>
      <c r="AA6791" s="47">
        <f>SUMIF('Cost per Solution Code'!$I$5:$I$24,'Measure Support Table'!D6791,'Cost per Solution Code'!$H$5:$H$24)</f>
        <v>660</v>
      </c>
      <c r="AB6791" s="62"/>
      <c r="AC6791" s="47">
        <f>SUMIF('Cost per Solution Code'!$I$5:$I$24,'Measure Support Table'!D6791,'Cost per Solution Code'!$F$5:$F$24)</f>
        <v>923</v>
      </c>
      <c r="AD6791" s="62"/>
      <c r="AE6791" s="48">
        <f t="shared" si="848"/>
        <v>660</v>
      </c>
      <c r="AF6791" s="48">
        <f t="shared" si="849"/>
        <v>923</v>
      </c>
      <c r="AG6791" s="48">
        <f t="shared" si="850"/>
        <v>263</v>
      </c>
      <c r="AH6791" s="49">
        <f t="shared" si="851"/>
        <v>0</v>
      </c>
      <c r="AI6791" s="49">
        <f t="shared" si="852"/>
        <v>0</v>
      </c>
      <c r="AJ6791" s="50">
        <f t="shared" si="853"/>
        <v>0</v>
      </c>
      <c r="AK6791" s="51">
        <v>0</v>
      </c>
    </row>
    <row r="6792" spans="1:37" hidden="1" x14ac:dyDescent="0.35">
      <c r="A6792" s="39" t="str">
        <f t="shared" si="855"/>
        <v>SWHC005</v>
      </c>
      <c r="B6792" s="39" t="s">
        <v>336</v>
      </c>
      <c r="C6792" s="62" t="s">
        <v>188</v>
      </c>
      <c r="D6792" s="40" t="s">
        <v>22</v>
      </c>
      <c r="E6792" s="40" t="str">
        <f t="shared" si="854"/>
        <v>SWHC005J</v>
      </c>
      <c r="F6792" s="67" t="s">
        <v>240</v>
      </c>
      <c r="G6792" s="40" t="str">
        <f>DataSpec!$B$11</f>
        <v>UpDeemed, DnDeemed, DnDeemDI</v>
      </c>
      <c r="H6792" s="40" t="str">
        <f>DataSpec!$B$7</f>
        <v>Cap-Tons</v>
      </c>
      <c r="I6792" s="40" t="s">
        <v>189</v>
      </c>
      <c r="J6792" t="s">
        <v>173</v>
      </c>
      <c r="K6792" t="s">
        <v>262</v>
      </c>
      <c r="U6792" s="44">
        <f>SUMIFS(Table1[AStdWBkW],Table1[EnergyImpactID],E6792,Table1[BldgType],B6792,Table1[BldgVint],C6792,Table1[BldgLoc],F6792)</f>
        <v>0.03</v>
      </c>
      <c r="V6792" s="44">
        <f>SUMIFS(Table1[AStdWBkWh],Table1[EnergyImpactID],E6792,Table1[BldgType],B6792,Table1[BldgVint],C6792,Table1[BldgLoc],F6792)</f>
        <v>33.200000000000003</v>
      </c>
      <c r="W6792" s="69">
        <v>0</v>
      </c>
      <c r="X6792" s="69"/>
      <c r="Y6792" s="69"/>
      <c r="Z6792" s="69"/>
      <c r="AA6792" s="47">
        <f>SUMIF('Cost per Solution Code'!$I$5:$I$24,'Measure Support Table'!D6792,'Cost per Solution Code'!$H$5:$H$24)</f>
        <v>660</v>
      </c>
      <c r="AB6792" s="62"/>
      <c r="AC6792" s="47">
        <f>SUMIF('Cost per Solution Code'!$I$5:$I$24,'Measure Support Table'!D6792,'Cost per Solution Code'!$F$5:$F$24)</f>
        <v>845</v>
      </c>
      <c r="AD6792" s="62"/>
      <c r="AE6792" s="48">
        <f t="shared" si="848"/>
        <v>660</v>
      </c>
      <c r="AF6792" s="48">
        <f t="shared" si="849"/>
        <v>845</v>
      </c>
      <c r="AG6792" s="48">
        <f t="shared" si="850"/>
        <v>185</v>
      </c>
      <c r="AH6792" s="49">
        <f t="shared" si="851"/>
        <v>0</v>
      </c>
      <c r="AI6792" s="49">
        <f t="shared" si="852"/>
        <v>0</v>
      </c>
      <c r="AJ6792" s="50">
        <f t="shared" si="853"/>
        <v>0</v>
      </c>
      <c r="AK6792" s="51">
        <v>0</v>
      </c>
    </row>
    <row r="6793" spans="1:37" hidden="1" x14ac:dyDescent="0.35">
      <c r="A6793" s="39" t="str">
        <f t="shared" si="855"/>
        <v>SWHC005</v>
      </c>
      <c r="B6793" s="39" t="s">
        <v>336</v>
      </c>
      <c r="C6793" s="62" t="s">
        <v>188</v>
      </c>
      <c r="D6793" s="40" t="s">
        <v>25</v>
      </c>
      <c r="E6793" s="40" t="str">
        <f t="shared" si="854"/>
        <v>SWHC005K</v>
      </c>
      <c r="F6793" s="67" t="s">
        <v>240</v>
      </c>
      <c r="G6793" s="40" t="str">
        <f>DataSpec!$B$11</f>
        <v>UpDeemed, DnDeemed, DnDeemDI</v>
      </c>
      <c r="H6793" s="40" t="str">
        <f>DataSpec!$B$7</f>
        <v>Cap-Tons</v>
      </c>
      <c r="I6793" s="40" t="s">
        <v>189</v>
      </c>
      <c r="J6793" t="s">
        <v>174</v>
      </c>
      <c r="K6793" t="s">
        <v>263</v>
      </c>
      <c r="U6793" s="44">
        <f>SUMIFS(Table1[AStdWBkW],Table1[EnergyImpactID],E6793,Table1[BldgType],B6793,Table1[BldgVint],C6793,Table1[BldgLoc],F6793)</f>
        <v>0.05</v>
      </c>
      <c r="V6793" s="44">
        <f>SUMIFS(Table1[AStdWBkWh],Table1[EnergyImpactID],E6793,Table1[BldgType],B6793,Table1[BldgVint],C6793,Table1[BldgLoc],F6793)</f>
        <v>58.9</v>
      </c>
      <c r="W6793" s="69">
        <v>0</v>
      </c>
      <c r="X6793" s="69"/>
      <c r="Y6793" s="69"/>
      <c r="Z6793" s="69"/>
      <c r="AA6793" s="47">
        <f>SUMIF('Cost per Solution Code'!$I$5:$I$24,'Measure Support Table'!D6793,'Cost per Solution Code'!$H$5:$H$24)</f>
        <v>519.14</v>
      </c>
      <c r="AB6793" s="62"/>
      <c r="AC6793" s="47">
        <f>SUMIF('Cost per Solution Code'!$I$5:$I$24,'Measure Support Table'!D6793,'Cost per Solution Code'!$F$5:$F$24)</f>
        <v>685.85</v>
      </c>
      <c r="AD6793" s="62"/>
      <c r="AE6793" s="48">
        <f t="shared" si="848"/>
        <v>519.14</v>
      </c>
      <c r="AF6793" s="48">
        <f t="shared" si="849"/>
        <v>685.85</v>
      </c>
      <c r="AG6793" s="48">
        <f t="shared" si="850"/>
        <v>166.71000000000004</v>
      </c>
      <c r="AH6793" s="49">
        <f t="shared" si="851"/>
        <v>0</v>
      </c>
      <c r="AI6793" s="49">
        <f t="shared" si="852"/>
        <v>0</v>
      </c>
      <c r="AJ6793" s="50">
        <f t="shared" si="853"/>
        <v>0</v>
      </c>
      <c r="AK6793" s="51">
        <v>0</v>
      </c>
    </row>
    <row r="6794" spans="1:37" hidden="1" x14ac:dyDescent="0.35">
      <c r="A6794" s="39" t="str">
        <f t="shared" si="855"/>
        <v>SWHC005</v>
      </c>
      <c r="B6794" s="39" t="s">
        <v>336</v>
      </c>
      <c r="C6794" s="62" t="s">
        <v>188</v>
      </c>
      <c r="D6794" s="40" t="s">
        <v>175</v>
      </c>
      <c r="E6794" s="40" t="str">
        <f t="shared" si="854"/>
        <v>SWHC005L</v>
      </c>
      <c r="F6794" s="67" t="s">
        <v>240</v>
      </c>
      <c r="G6794" s="40" t="str">
        <f>DataSpec!$B$11</f>
        <v>UpDeemed, DnDeemed, DnDeemDI</v>
      </c>
      <c r="H6794" s="40" t="str">
        <f>DataSpec!$B$7</f>
        <v>Cap-Tons</v>
      </c>
      <c r="I6794" s="40" t="s">
        <v>189</v>
      </c>
      <c r="J6794" t="s">
        <v>174</v>
      </c>
      <c r="K6794" t="s">
        <v>264</v>
      </c>
      <c r="U6794" s="44">
        <f>SUMIFS(Table1[AStdWBkW],Table1[EnergyImpactID],E6794,Table1[BldgType],B6794,Table1[BldgVint],C6794,Table1[BldgLoc],F6794)</f>
        <v>0.03</v>
      </c>
      <c r="V6794" s="44">
        <f>SUMIFS(Table1[AStdWBkWh],Table1[EnergyImpactID],E6794,Table1[BldgType],B6794,Table1[BldgVint],C6794,Table1[BldgLoc],F6794)</f>
        <v>39.200000000000003</v>
      </c>
      <c r="W6794" s="69">
        <v>0</v>
      </c>
      <c r="X6794" s="69"/>
      <c r="Y6794" s="69"/>
      <c r="Z6794" s="69"/>
      <c r="AA6794" s="47">
        <f>SUMIF('Cost per Solution Code'!$I$5:$I$24,'Measure Support Table'!D6794,'Cost per Solution Code'!$H$5:$H$24)</f>
        <v>519.14</v>
      </c>
      <c r="AB6794" s="62"/>
      <c r="AC6794" s="47">
        <f>SUMIF('Cost per Solution Code'!$I$5:$I$24,'Measure Support Table'!D6794,'Cost per Solution Code'!$F$5:$F$24)</f>
        <v>555.84500000000003</v>
      </c>
      <c r="AD6794" s="62"/>
      <c r="AE6794" s="48">
        <f t="shared" si="848"/>
        <v>519.14</v>
      </c>
      <c r="AF6794" s="48">
        <f t="shared" si="849"/>
        <v>555.84500000000003</v>
      </c>
      <c r="AG6794" s="48">
        <f t="shared" si="850"/>
        <v>36.705000000000041</v>
      </c>
      <c r="AH6794" s="49">
        <f t="shared" si="851"/>
        <v>0</v>
      </c>
      <c r="AI6794" s="49">
        <f t="shared" si="852"/>
        <v>0</v>
      </c>
      <c r="AJ6794" s="50">
        <f t="shared" si="853"/>
        <v>0</v>
      </c>
      <c r="AK6794" s="51">
        <v>0</v>
      </c>
    </row>
    <row r="6795" spans="1:37" hidden="1" x14ac:dyDescent="0.35">
      <c r="A6795" s="39" t="str">
        <f t="shared" si="855"/>
        <v>SWHC005</v>
      </c>
      <c r="B6795" s="39" t="s">
        <v>336</v>
      </c>
      <c r="C6795" s="62" t="s">
        <v>188</v>
      </c>
      <c r="D6795" s="40" t="s">
        <v>176</v>
      </c>
      <c r="E6795" s="40" t="str">
        <f t="shared" si="854"/>
        <v>SWHC005M</v>
      </c>
      <c r="F6795" s="67" t="s">
        <v>240</v>
      </c>
      <c r="G6795" s="40" t="str">
        <f>DataSpec!$B$11</f>
        <v>UpDeemed, DnDeemed, DnDeemDI</v>
      </c>
      <c r="H6795" s="40" t="str">
        <f>DataSpec!$B$7</f>
        <v>Cap-Tons</v>
      </c>
      <c r="I6795" s="40" t="s">
        <v>189</v>
      </c>
      <c r="J6795" t="s">
        <v>177</v>
      </c>
      <c r="K6795" t="s">
        <v>265</v>
      </c>
      <c r="U6795" s="44">
        <f>SUMIFS(Table1[AStdWBkW],Table1[EnergyImpactID],E6795,Table1[BldgType],B6795,Table1[BldgVint],C6795,Table1[BldgLoc],F6795)</f>
        <v>0.05</v>
      </c>
      <c r="V6795" s="44">
        <f>SUMIFS(Table1[AStdWBkWh],Table1[EnergyImpactID],E6795,Table1[BldgType],B6795,Table1[BldgVint],C6795,Table1[BldgLoc],F6795)</f>
        <v>54.1</v>
      </c>
      <c r="W6795" s="69">
        <v>0</v>
      </c>
      <c r="X6795" s="69"/>
      <c r="Y6795" s="69"/>
      <c r="Z6795" s="69"/>
      <c r="AA6795" s="47">
        <f>SUMIF('Cost per Solution Code'!$I$5:$I$24,'Measure Support Table'!D6795,'Cost per Solution Code'!$H$5:$H$24)</f>
        <v>449.41</v>
      </c>
      <c r="AB6795" s="62"/>
      <c r="AC6795" s="47">
        <f>SUMIF('Cost per Solution Code'!$I$5:$I$24,'Measure Support Table'!D6795,'Cost per Solution Code'!$F$5:$F$24)</f>
        <v>771.3576281291954</v>
      </c>
      <c r="AD6795" s="62"/>
      <c r="AE6795" s="48">
        <f t="shared" si="848"/>
        <v>449.41</v>
      </c>
      <c r="AF6795" s="48">
        <f t="shared" si="849"/>
        <v>771.3576281291954</v>
      </c>
      <c r="AG6795" s="48">
        <f t="shared" si="850"/>
        <v>321.94762812919538</v>
      </c>
      <c r="AH6795" s="49">
        <f t="shared" si="851"/>
        <v>0</v>
      </c>
      <c r="AI6795" s="49">
        <f t="shared" si="852"/>
        <v>0</v>
      </c>
      <c r="AJ6795" s="50">
        <f t="shared" si="853"/>
        <v>0</v>
      </c>
      <c r="AK6795" s="51">
        <v>0</v>
      </c>
    </row>
    <row r="6796" spans="1:37" hidden="1" x14ac:dyDescent="0.35">
      <c r="A6796" s="39" t="str">
        <f t="shared" si="855"/>
        <v>SWHC005</v>
      </c>
      <c r="B6796" s="39" t="s">
        <v>336</v>
      </c>
      <c r="C6796" s="62" t="s">
        <v>188</v>
      </c>
      <c r="D6796" s="40" t="s">
        <v>178</v>
      </c>
      <c r="E6796" s="40" t="str">
        <f t="shared" si="854"/>
        <v>SWHC005N</v>
      </c>
      <c r="F6796" s="67" t="s">
        <v>240</v>
      </c>
      <c r="G6796" s="40" t="str">
        <f>DataSpec!$B$11</f>
        <v>UpDeemed, DnDeemed, DnDeemDI</v>
      </c>
      <c r="H6796" s="40" t="str">
        <f>DataSpec!$B$7</f>
        <v>Cap-Tons</v>
      </c>
      <c r="I6796" s="40" t="s">
        <v>189</v>
      </c>
      <c r="J6796" t="s">
        <v>177</v>
      </c>
      <c r="K6796" t="s">
        <v>266</v>
      </c>
      <c r="U6796" s="44">
        <f>SUMIFS(Table1[AStdWBkW],Table1[EnergyImpactID],E6796,Table1[BldgType],B6796,Table1[BldgVint],C6796,Table1[BldgLoc],F6796)</f>
        <v>0.03</v>
      </c>
      <c r="V6796" s="44">
        <f>SUMIFS(Table1[AStdWBkWh],Table1[EnergyImpactID],E6796,Table1[BldgType],B6796,Table1[BldgVint],C6796,Table1[BldgLoc],F6796)</f>
        <v>36.1</v>
      </c>
      <c r="W6796" s="69">
        <v>0</v>
      </c>
      <c r="X6796" s="69"/>
      <c r="Y6796" s="69"/>
      <c r="Z6796" s="69"/>
      <c r="AA6796" s="47">
        <f>SUMIF('Cost per Solution Code'!$I$5:$I$24,'Measure Support Table'!D6796,'Cost per Solution Code'!$H$5:$H$24)</f>
        <v>449.41</v>
      </c>
      <c r="AB6796" s="62"/>
      <c r="AC6796" s="47">
        <f>SUMIF('Cost per Solution Code'!$I$5:$I$24,'Measure Support Table'!D6796,'Cost per Solution Code'!$F$5:$F$24)</f>
        <v>629.11366698254767</v>
      </c>
      <c r="AD6796" s="62"/>
      <c r="AE6796" s="48">
        <f t="shared" si="848"/>
        <v>449.41</v>
      </c>
      <c r="AF6796" s="48">
        <f t="shared" si="849"/>
        <v>629.11366698254767</v>
      </c>
      <c r="AG6796" s="48">
        <f t="shared" si="850"/>
        <v>179.70366698254765</v>
      </c>
      <c r="AH6796" s="49">
        <f t="shared" si="851"/>
        <v>0</v>
      </c>
      <c r="AI6796" s="49">
        <f t="shared" si="852"/>
        <v>0</v>
      </c>
      <c r="AJ6796" s="50">
        <f t="shared" si="853"/>
        <v>0</v>
      </c>
      <c r="AK6796" s="51">
        <v>0</v>
      </c>
    </row>
    <row r="6797" spans="1:37" hidden="1" x14ac:dyDescent="0.35">
      <c r="A6797" s="39" t="str">
        <f t="shared" si="855"/>
        <v>SWHC005</v>
      </c>
      <c r="B6797" s="39" t="s">
        <v>336</v>
      </c>
      <c r="C6797" s="62" t="s">
        <v>188</v>
      </c>
      <c r="D6797" s="40" t="s">
        <v>179</v>
      </c>
      <c r="E6797" s="40" t="str">
        <f t="shared" si="854"/>
        <v>SWHC005O</v>
      </c>
      <c r="F6797" s="67" t="s">
        <v>240</v>
      </c>
      <c r="G6797" s="40" t="str">
        <f>DataSpec!$B$11</f>
        <v>UpDeemed, DnDeemed, DnDeemDI</v>
      </c>
      <c r="H6797" s="40" t="str">
        <f>DataSpec!$B$7</f>
        <v>Cap-Tons</v>
      </c>
      <c r="I6797" s="40" t="s">
        <v>189</v>
      </c>
      <c r="J6797" t="s">
        <v>180</v>
      </c>
      <c r="K6797" t="s">
        <v>267</v>
      </c>
      <c r="U6797" s="44">
        <f>SUMIFS(Table1[AStdWBkW],Table1[EnergyImpactID],E6797,Table1[BldgType],B6797,Table1[BldgVint],C6797,Table1[BldgLoc],F6797)</f>
        <v>0.05</v>
      </c>
      <c r="V6797" s="44">
        <f>SUMIFS(Table1[AStdWBkWh],Table1[EnergyImpactID],E6797,Table1[BldgType],B6797,Table1[BldgVint],C6797,Table1[BldgLoc],F6797)</f>
        <v>64.900000000000006</v>
      </c>
      <c r="W6797" s="69">
        <v>0</v>
      </c>
      <c r="X6797" s="69"/>
      <c r="Y6797" s="69"/>
      <c r="Z6797" s="69"/>
      <c r="AA6797" s="47">
        <f>SUMIF('Cost per Solution Code'!$I$5:$I$24,'Measure Support Table'!D6797,'Cost per Solution Code'!$H$5:$H$24)</f>
        <v>1086</v>
      </c>
      <c r="AB6797" s="62"/>
      <c r="AC6797" s="47">
        <f>SUMIF('Cost per Solution Code'!$I$5:$I$24,'Measure Support Table'!D6797,'Cost per Solution Code'!$F$5:$F$24)</f>
        <v>1124.9000000000001</v>
      </c>
      <c r="AD6797" s="62"/>
      <c r="AE6797" s="48">
        <f t="shared" si="848"/>
        <v>1086</v>
      </c>
      <c r="AF6797" s="48">
        <f t="shared" si="849"/>
        <v>1124.9000000000001</v>
      </c>
      <c r="AG6797" s="48">
        <f t="shared" si="850"/>
        <v>38.900000000000091</v>
      </c>
      <c r="AH6797" s="49">
        <f t="shared" si="851"/>
        <v>0</v>
      </c>
      <c r="AI6797" s="49">
        <f t="shared" si="852"/>
        <v>0</v>
      </c>
      <c r="AJ6797" s="50">
        <f t="shared" si="853"/>
        <v>0</v>
      </c>
      <c r="AK6797" s="51">
        <v>0</v>
      </c>
    </row>
    <row r="6798" spans="1:37" hidden="1" x14ac:dyDescent="0.35">
      <c r="A6798" s="39" t="str">
        <f t="shared" si="855"/>
        <v>SWHC005</v>
      </c>
      <c r="B6798" s="39" t="s">
        <v>336</v>
      </c>
      <c r="C6798" s="62" t="s">
        <v>188</v>
      </c>
      <c r="D6798" s="40" t="s">
        <v>181</v>
      </c>
      <c r="E6798" s="40" t="str">
        <f t="shared" si="854"/>
        <v>SWHC005P</v>
      </c>
      <c r="F6798" s="67" t="s">
        <v>240</v>
      </c>
      <c r="G6798" s="40" t="str">
        <f>DataSpec!$B$11</f>
        <v>UpDeemed, DnDeemed, DnDeemDI</v>
      </c>
      <c r="H6798" s="40" t="str">
        <f>DataSpec!$B$7</f>
        <v>Cap-Tons</v>
      </c>
      <c r="I6798" s="40" t="s">
        <v>189</v>
      </c>
      <c r="J6798" t="s">
        <v>180</v>
      </c>
      <c r="K6798" t="s">
        <v>268</v>
      </c>
      <c r="U6798" s="44">
        <f>SUMIFS(Table1[AStdWBkW],Table1[EnergyImpactID],E6798,Table1[BldgType],B6798,Table1[BldgVint],C6798,Table1[BldgLoc],F6798)</f>
        <v>0.04</v>
      </c>
      <c r="V6798" s="44">
        <f>SUMIFS(Table1[AStdWBkWh],Table1[EnergyImpactID],E6798,Table1[BldgType],B6798,Table1[BldgVint],C6798,Table1[BldgLoc],F6798)</f>
        <v>43.3</v>
      </c>
      <c r="W6798" s="69">
        <v>0</v>
      </c>
      <c r="X6798" s="69"/>
      <c r="Y6798" s="69"/>
      <c r="Z6798" s="69"/>
      <c r="AA6798" s="47">
        <f>SUMIF('Cost per Solution Code'!$I$5:$I$24,'Measure Support Table'!D6798,'Cost per Solution Code'!$H$5:$H$24)</f>
        <v>1086</v>
      </c>
      <c r="AB6798" s="62"/>
      <c r="AC6798" s="47">
        <f>SUMIF('Cost per Solution Code'!$I$5:$I$24,'Measure Support Table'!D6798,'Cost per Solution Code'!$F$5:$F$24)</f>
        <v>1107.17</v>
      </c>
      <c r="AD6798" s="62"/>
      <c r="AE6798" s="48">
        <f t="shared" si="848"/>
        <v>1086</v>
      </c>
      <c r="AF6798" s="48">
        <f t="shared" si="849"/>
        <v>1107.17</v>
      </c>
      <c r="AG6798" s="48">
        <f t="shared" si="850"/>
        <v>21.170000000000073</v>
      </c>
      <c r="AH6798" s="49">
        <f t="shared" si="851"/>
        <v>0</v>
      </c>
      <c r="AI6798" s="49">
        <f t="shared" si="852"/>
        <v>0</v>
      </c>
      <c r="AJ6798" s="50">
        <f t="shared" si="853"/>
        <v>0</v>
      </c>
      <c r="AK6798" s="51">
        <v>0</v>
      </c>
    </row>
    <row r="6799" spans="1:37" hidden="1" x14ac:dyDescent="0.35">
      <c r="A6799" s="39" t="str">
        <f t="shared" si="855"/>
        <v>SWHC005</v>
      </c>
      <c r="B6799" s="39" t="s">
        <v>336</v>
      </c>
      <c r="C6799" s="62" t="s">
        <v>188</v>
      </c>
      <c r="D6799" s="40" t="s">
        <v>182</v>
      </c>
      <c r="E6799" s="40" t="str">
        <f t="shared" si="854"/>
        <v>SWHC005Q</v>
      </c>
      <c r="F6799" s="67" t="s">
        <v>240</v>
      </c>
      <c r="G6799" s="40" t="str">
        <f>DataSpec!$B$11</f>
        <v>UpDeemed, DnDeemed, DnDeemDI</v>
      </c>
      <c r="H6799" s="40" t="str">
        <f>DataSpec!$B$7</f>
        <v>Cap-Tons</v>
      </c>
      <c r="I6799" s="40" t="s">
        <v>189</v>
      </c>
      <c r="J6799" t="s">
        <v>183</v>
      </c>
      <c r="K6799" t="s">
        <v>269</v>
      </c>
      <c r="U6799" s="44">
        <f>SUMIFS(Table1[AStdWBkW],Table1[EnergyImpactID],E6799,Table1[BldgType],B6799,Table1[BldgVint],C6799,Table1[BldgLoc],F6799)</f>
        <v>0.04</v>
      </c>
      <c r="V6799" s="44">
        <f>SUMIFS(Table1[AStdWBkWh],Table1[EnergyImpactID],E6799,Table1[BldgType],B6799,Table1[BldgVint],C6799,Table1[BldgLoc],F6799)</f>
        <v>50.6</v>
      </c>
      <c r="W6799" s="69">
        <v>0</v>
      </c>
      <c r="X6799" s="69"/>
      <c r="Y6799" s="69"/>
      <c r="Z6799" s="69"/>
      <c r="AA6799" s="47">
        <f>SUMIF('Cost per Solution Code'!$I$5:$I$24,'Measure Support Table'!D6799,'Cost per Solution Code'!$H$5:$H$24)</f>
        <v>636.29999999999995</v>
      </c>
      <c r="AB6799" s="62"/>
      <c r="AC6799" s="47">
        <f>SUMIF('Cost per Solution Code'!$I$5:$I$24,'Measure Support Table'!D6799,'Cost per Solution Code'!$F$5:$F$24)</f>
        <v>931.83</v>
      </c>
      <c r="AD6799" s="62"/>
      <c r="AE6799" s="48">
        <f t="shared" si="848"/>
        <v>636.29999999999995</v>
      </c>
      <c r="AF6799" s="48">
        <f t="shared" si="849"/>
        <v>931.83</v>
      </c>
      <c r="AG6799" s="48">
        <f t="shared" si="850"/>
        <v>295.53000000000009</v>
      </c>
      <c r="AH6799" s="49">
        <f t="shared" si="851"/>
        <v>0</v>
      </c>
      <c r="AI6799" s="49">
        <f t="shared" si="852"/>
        <v>0</v>
      </c>
      <c r="AJ6799" s="50">
        <f t="shared" si="853"/>
        <v>0</v>
      </c>
      <c r="AK6799" s="51">
        <v>0</v>
      </c>
    </row>
    <row r="6800" spans="1:37" hidden="1" x14ac:dyDescent="0.35">
      <c r="A6800" s="39" t="str">
        <f t="shared" si="855"/>
        <v>SWHC005</v>
      </c>
      <c r="B6800" s="39" t="s">
        <v>336</v>
      </c>
      <c r="C6800" s="62" t="s">
        <v>188</v>
      </c>
      <c r="D6800" s="40" t="s">
        <v>184</v>
      </c>
      <c r="E6800" s="40" t="str">
        <f t="shared" si="854"/>
        <v>SWHC005R</v>
      </c>
      <c r="F6800" s="67" t="s">
        <v>240</v>
      </c>
      <c r="G6800" s="40" t="str">
        <f>DataSpec!$B$11</f>
        <v>UpDeemed, DnDeemed, DnDeemDI</v>
      </c>
      <c r="H6800" s="40" t="str">
        <f>DataSpec!$B$7</f>
        <v>Cap-Tons</v>
      </c>
      <c r="I6800" s="40" t="s">
        <v>189</v>
      </c>
      <c r="J6800" t="s">
        <v>183</v>
      </c>
      <c r="K6800" t="s">
        <v>270</v>
      </c>
      <c r="U6800" s="44">
        <f>SUMIFS(Table1[AStdWBkW],Table1[EnergyImpactID],E6800,Table1[BldgType],B6800,Table1[BldgVint],C6800,Table1[BldgLoc],F6800)</f>
        <v>0.03</v>
      </c>
      <c r="V6800" s="44">
        <f>SUMIFS(Table1[AStdWBkWh],Table1[EnergyImpactID],E6800,Table1[BldgType],B6800,Table1[BldgVint],C6800,Table1[BldgLoc],F6800)</f>
        <v>33.799999999999997</v>
      </c>
      <c r="W6800" s="69">
        <v>0</v>
      </c>
      <c r="X6800" s="69"/>
      <c r="Y6800" s="69"/>
      <c r="Z6800" s="69"/>
      <c r="AA6800" s="47">
        <f>SUMIF('Cost per Solution Code'!$I$5:$I$24,'Measure Support Table'!D6800,'Cost per Solution Code'!$H$5:$H$24)</f>
        <v>636.29999999999995</v>
      </c>
      <c r="AB6800" s="62"/>
      <c r="AC6800" s="47">
        <f>SUMIF('Cost per Solution Code'!$I$5:$I$24,'Measure Support Table'!D6800,'Cost per Solution Code'!$F$5:$F$24)</f>
        <v>797.9</v>
      </c>
      <c r="AD6800" s="62"/>
      <c r="AE6800" s="48">
        <f t="shared" si="848"/>
        <v>636.29999999999995</v>
      </c>
      <c r="AF6800" s="48">
        <f t="shared" si="849"/>
        <v>797.9</v>
      </c>
      <c r="AG6800" s="48">
        <f t="shared" si="850"/>
        <v>161.60000000000002</v>
      </c>
      <c r="AH6800" s="49">
        <f t="shared" si="851"/>
        <v>0</v>
      </c>
      <c r="AI6800" s="49">
        <f t="shared" si="852"/>
        <v>0</v>
      </c>
      <c r="AJ6800" s="50">
        <f t="shared" si="853"/>
        <v>0</v>
      </c>
      <c r="AK6800" s="51">
        <v>0</v>
      </c>
    </row>
    <row r="6801" spans="1:37" hidden="1" x14ac:dyDescent="0.35">
      <c r="A6801" s="39" t="str">
        <f t="shared" si="855"/>
        <v>SWHC005</v>
      </c>
      <c r="B6801" s="39" t="s">
        <v>336</v>
      </c>
      <c r="C6801" s="62" t="s">
        <v>188</v>
      </c>
      <c r="D6801" s="40" t="s">
        <v>185</v>
      </c>
      <c r="E6801" s="40" t="str">
        <f t="shared" si="854"/>
        <v>SWHC005S</v>
      </c>
      <c r="F6801" s="67" t="s">
        <v>240</v>
      </c>
      <c r="G6801" s="40" t="str">
        <f>DataSpec!$B$11</f>
        <v>UpDeemed, DnDeemed, DnDeemDI</v>
      </c>
      <c r="H6801" s="40" t="str">
        <f>DataSpec!$B$7</f>
        <v>Cap-Tons</v>
      </c>
      <c r="I6801" s="40" t="s">
        <v>189</v>
      </c>
      <c r="J6801" t="s">
        <v>186</v>
      </c>
      <c r="K6801" t="s">
        <v>271</v>
      </c>
      <c r="U6801" s="44">
        <f>SUMIFS(Table1[AStdWBkW],Table1[EnergyImpactID],E6801,Table1[BldgType],B6801,Table1[BldgVint],C6801,Table1[BldgLoc],F6801)</f>
        <v>0.06</v>
      </c>
      <c r="V6801" s="44">
        <f>SUMIFS(Table1[AStdWBkWh],Table1[EnergyImpactID],E6801,Table1[BldgType],B6801,Table1[BldgVint],C6801,Table1[BldgLoc],F6801)</f>
        <v>67.5</v>
      </c>
      <c r="W6801" s="69">
        <v>0</v>
      </c>
      <c r="X6801" s="69"/>
      <c r="Y6801" s="69"/>
      <c r="Z6801" s="69"/>
      <c r="AA6801" s="47">
        <f>SUMIF('Cost per Solution Code'!$I$5:$I$24,'Measure Support Table'!D6801,'Cost per Solution Code'!$H$5:$H$24)</f>
        <v>416.53842439071497</v>
      </c>
      <c r="AB6801" s="62"/>
      <c r="AC6801" s="47">
        <f>SUMIF('Cost per Solution Code'!$I$5:$I$24,'Measure Support Table'!D6801,'Cost per Solution Code'!$F$5:$F$24)</f>
        <v>610</v>
      </c>
      <c r="AD6801" s="62"/>
      <c r="AE6801" s="48">
        <f t="shared" si="848"/>
        <v>416.53842439071497</v>
      </c>
      <c r="AF6801" s="48">
        <f t="shared" si="849"/>
        <v>610</v>
      </c>
      <c r="AG6801" s="48">
        <f t="shared" si="850"/>
        <v>193.46157560928503</v>
      </c>
      <c r="AH6801" s="49">
        <f t="shared" si="851"/>
        <v>0</v>
      </c>
      <c r="AI6801" s="49">
        <f t="shared" si="852"/>
        <v>0</v>
      </c>
      <c r="AJ6801" s="50">
        <f t="shared" si="853"/>
        <v>0</v>
      </c>
      <c r="AK6801" s="51">
        <v>0</v>
      </c>
    </row>
    <row r="6802" spans="1:37" hidden="1" x14ac:dyDescent="0.35">
      <c r="A6802" s="39" t="str">
        <f t="shared" si="855"/>
        <v>SWHC005</v>
      </c>
      <c r="B6802" s="39" t="s">
        <v>336</v>
      </c>
      <c r="C6802" s="62" t="s">
        <v>188</v>
      </c>
      <c r="D6802" s="40" t="s">
        <v>187</v>
      </c>
      <c r="E6802" s="40" t="str">
        <f t="shared" si="854"/>
        <v>SWHC005T</v>
      </c>
      <c r="F6802" s="67" t="s">
        <v>240</v>
      </c>
      <c r="G6802" s="40" t="str">
        <f>DataSpec!$B$11</f>
        <v>UpDeemed, DnDeemed, DnDeemDI</v>
      </c>
      <c r="H6802" s="40" t="str">
        <f>DataSpec!$B$7</f>
        <v>Cap-Tons</v>
      </c>
      <c r="I6802" s="40" t="s">
        <v>189</v>
      </c>
      <c r="J6802" t="s">
        <v>186</v>
      </c>
      <c r="K6802" t="s">
        <v>272</v>
      </c>
      <c r="U6802" s="44">
        <f>SUMIFS(Table1[AStdWBkW],Table1[EnergyImpactID],E6802,Table1[BldgType],B6802,Table1[BldgVint],C6802,Table1[BldgLoc],F6802)</f>
        <v>0.04</v>
      </c>
      <c r="V6802" s="44">
        <f>SUMIFS(Table1[AStdWBkWh],Table1[EnergyImpactID],E6802,Table1[BldgType],B6802,Table1[BldgVint],C6802,Table1[BldgLoc],F6802)</f>
        <v>45</v>
      </c>
      <c r="W6802" s="69">
        <v>0</v>
      </c>
      <c r="X6802" s="69"/>
      <c r="Y6802" s="69"/>
      <c r="Z6802" s="69"/>
      <c r="AA6802" s="47">
        <f>SUMIF('Cost per Solution Code'!$I$5:$I$24,'Measure Support Table'!D6802,'Cost per Solution Code'!$H$5:$H$24)</f>
        <v>416.53842439071497</v>
      </c>
      <c r="AB6802" s="62"/>
      <c r="AC6802" s="47">
        <f>SUMIF('Cost per Solution Code'!$I$5:$I$24,'Measure Support Table'!D6802,'Cost per Solution Code'!$F$5:$F$24)</f>
        <v>522.1950355751585</v>
      </c>
      <c r="AD6802" s="62"/>
      <c r="AE6802" s="48">
        <f t="shared" si="848"/>
        <v>416.53842439071497</v>
      </c>
      <c r="AF6802" s="48">
        <f t="shared" si="849"/>
        <v>522.1950355751585</v>
      </c>
      <c r="AG6802" s="48">
        <f t="shared" si="850"/>
        <v>105.65661118444353</v>
      </c>
      <c r="AH6802" s="49">
        <f t="shared" si="851"/>
        <v>0</v>
      </c>
      <c r="AI6802" s="49">
        <f t="shared" si="852"/>
        <v>0</v>
      </c>
      <c r="AJ6802" s="50">
        <f t="shared" si="853"/>
        <v>0</v>
      </c>
      <c r="AK6802" s="51">
        <v>0</v>
      </c>
    </row>
    <row r="6803" spans="1:37" hidden="1" x14ac:dyDescent="0.35">
      <c r="A6803" s="39" t="str">
        <f t="shared" si="855"/>
        <v>SWHC005</v>
      </c>
      <c r="B6803" s="39" t="s">
        <v>336</v>
      </c>
      <c r="C6803" s="62" t="s">
        <v>188</v>
      </c>
      <c r="D6803" s="40" t="s">
        <v>163</v>
      </c>
      <c r="E6803" s="40" t="str">
        <f t="shared" si="854"/>
        <v>SWHC005A</v>
      </c>
      <c r="F6803" s="67" t="s">
        <v>241</v>
      </c>
      <c r="G6803" s="40" t="str">
        <f>DataSpec!$B$11</f>
        <v>UpDeemed, DnDeemed, DnDeemDI</v>
      </c>
      <c r="H6803" s="40" t="str">
        <f>DataSpec!$B$7</f>
        <v>Cap-Tons</v>
      </c>
      <c r="I6803" s="40" t="s">
        <v>189</v>
      </c>
      <c r="J6803" t="s">
        <v>164</v>
      </c>
      <c r="K6803" t="s">
        <v>253</v>
      </c>
      <c r="U6803" s="44">
        <f>SUMIFS(Table1[AStdWBkW],Table1[EnergyImpactID],E6803,Table1[BldgType],B6803,Table1[BldgVint],C6803,Table1[BldgLoc],F6803)</f>
        <v>0.02</v>
      </c>
      <c r="V6803" s="44">
        <f>SUMIFS(Table1[AStdWBkWh],Table1[EnergyImpactID],E6803,Table1[BldgType],B6803,Table1[BldgVint],C6803,Table1[BldgLoc],F6803)</f>
        <v>29.3</v>
      </c>
      <c r="W6803" s="69">
        <v>0</v>
      </c>
      <c r="X6803" s="69"/>
      <c r="Y6803" s="69"/>
      <c r="Z6803" s="69"/>
      <c r="AA6803" s="47">
        <f>SUMIF('Cost per Solution Code'!$I$5:$I$24,'Measure Support Table'!D6803,'Cost per Solution Code'!$H$5:$H$24)</f>
        <v>656.88499999999999</v>
      </c>
      <c r="AB6803" s="62"/>
      <c r="AC6803" s="47">
        <f>SUMIF('Cost per Solution Code'!$I$5:$I$24,'Measure Support Table'!D6803,'Cost per Solution Code'!$F$5:$F$24)</f>
        <v>931.83999999999992</v>
      </c>
      <c r="AD6803" s="62"/>
      <c r="AE6803" s="48">
        <f t="shared" si="848"/>
        <v>656.88499999999999</v>
      </c>
      <c r="AF6803" s="48">
        <f t="shared" si="849"/>
        <v>931.83999999999992</v>
      </c>
      <c r="AG6803" s="48">
        <f t="shared" si="850"/>
        <v>274.95499999999993</v>
      </c>
      <c r="AH6803" s="49">
        <f t="shared" si="851"/>
        <v>0</v>
      </c>
      <c r="AI6803" s="49">
        <f t="shared" si="852"/>
        <v>0</v>
      </c>
      <c r="AJ6803" s="50">
        <f t="shared" si="853"/>
        <v>0</v>
      </c>
      <c r="AK6803" s="51">
        <v>0</v>
      </c>
    </row>
    <row r="6804" spans="1:37" hidden="1" x14ac:dyDescent="0.35">
      <c r="A6804" s="39" t="str">
        <f t="shared" si="855"/>
        <v>SWHC005</v>
      </c>
      <c r="B6804" s="39" t="s">
        <v>336</v>
      </c>
      <c r="C6804" s="62" t="s">
        <v>188</v>
      </c>
      <c r="D6804" s="40" t="s">
        <v>165</v>
      </c>
      <c r="E6804" s="40" t="str">
        <f t="shared" si="854"/>
        <v>SWHC005B</v>
      </c>
      <c r="F6804" s="67" t="s">
        <v>241</v>
      </c>
      <c r="G6804" s="40" t="str">
        <f>DataSpec!$B$11</f>
        <v>UpDeemed, DnDeemed, DnDeemDI</v>
      </c>
      <c r="H6804" s="40" t="str">
        <f>DataSpec!$B$7</f>
        <v>Cap-Tons</v>
      </c>
      <c r="I6804" s="40" t="s">
        <v>189</v>
      </c>
      <c r="J6804" t="s">
        <v>164</v>
      </c>
      <c r="K6804" t="s">
        <v>254</v>
      </c>
      <c r="U6804" s="44">
        <f>SUMIFS(Table1[AStdWBkW],Table1[EnergyImpactID],E6804,Table1[BldgType],B6804,Table1[BldgVint],C6804,Table1[BldgLoc],F6804)</f>
        <v>0.01</v>
      </c>
      <c r="V6804" s="44">
        <f>SUMIFS(Table1[AStdWBkWh],Table1[EnergyImpactID],E6804,Table1[BldgType],B6804,Table1[BldgVint],C6804,Table1[BldgLoc],F6804)</f>
        <v>19.5</v>
      </c>
      <c r="W6804" s="69">
        <v>0</v>
      </c>
      <c r="X6804" s="69"/>
      <c r="Y6804" s="69"/>
      <c r="Z6804" s="69"/>
      <c r="AA6804" s="47">
        <f>SUMIF('Cost per Solution Code'!$I$5:$I$24,'Measure Support Table'!D6804,'Cost per Solution Code'!$H$5:$H$24)</f>
        <v>656.88499999999999</v>
      </c>
      <c r="AB6804" s="62"/>
      <c r="AC6804" s="47">
        <f>SUMIF('Cost per Solution Code'!$I$5:$I$24,'Measure Support Table'!D6804,'Cost per Solution Code'!$F$5:$F$24)</f>
        <v>729.01</v>
      </c>
      <c r="AD6804" s="62"/>
      <c r="AE6804" s="48">
        <f t="shared" si="848"/>
        <v>656.88499999999999</v>
      </c>
      <c r="AF6804" s="48">
        <f t="shared" si="849"/>
        <v>729.01</v>
      </c>
      <c r="AG6804" s="48">
        <f t="shared" si="850"/>
        <v>72.125</v>
      </c>
      <c r="AH6804" s="49">
        <f t="shared" si="851"/>
        <v>0</v>
      </c>
      <c r="AI6804" s="49">
        <f t="shared" si="852"/>
        <v>0</v>
      </c>
      <c r="AJ6804" s="50">
        <f t="shared" si="853"/>
        <v>0</v>
      </c>
      <c r="AK6804" s="51">
        <v>0</v>
      </c>
    </row>
    <row r="6805" spans="1:37" hidden="1" x14ac:dyDescent="0.35">
      <c r="A6805" s="39" t="str">
        <f t="shared" si="855"/>
        <v>SWHC005</v>
      </c>
      <c r="B6805" s="39" t="s">
        <v>336</v>
      </c>
      <c r="C6805" s="62" t="s">
        <v>188</v>
      </c>
      <c r="D6805" s="40" t="s">
        <v>166</v>
      </c>
      <c r="E6805" s="40" t="str">
        <f t="shared" si="854"/>
        <v>SWHC005C</v>
      </c>
      <c r="F6805" s="67" t="s">
        <v>241</v>
      </c>
      <c r="G6805" s="40" t="str">
        <f>DataSpec!$B$11</f>
        <v>UpDeemed, DnDeemed, DnDeemDI</v>
      </c>
      <c r="H6805" s="40" t="str">
        <f>DataSpec!$B$7</f>
        <v>Cap-Tons</v>
      </c>
      <c r="I6805" s="40" t="s">
        <v>189</v>
      </c>
      <c r="J6805" t="s">
        <v>167</v>
      </c>
      <c r="K6805" t="s">
        <v>255</v>
      </c>
      <c r="U6805" s="44">
        <f>SUMIFS(Table1[AStdWBkW],Table1[EnergyImpactID],E6805,Table1[BldgType],B6805,Table1[BldgVint],C6805,Table1[BldgLoc],F6805)</f>
        <v>0.02</v>
      </c>
      <c r="V6805" s="44">
        <f>SUMIFS(Table1[AStdWBkWh],Table1[EnergyImpactID],E6805,Table1[BldgType],B6805,Table1[BldgVint],C6805,Table1[BldgLoc],F6805)</f>
        <v>27.5</v>
      </c>
      <c r="W6805" s="69">
        <v>0</v>
      </c>
      <c r="X6805" s="69"/>
      <c r="Y6805" s="69"/>
      <c r="Z6805" s="69"/>
      <c r="AA6805" s="47">
        <f>SUMIF('Cost per Solution Code'!$I$5:$I$24,'Measure Support Table'!D6805,'Cost per Solution Code'!$H$5:$H$24)</f>
        <v>515.125</v>
      </c>
      <c r="AB6805" s="62"/>
      <c r="AC6805" s="47">
        <f>SUMIF('Cost per Solution Code'!$I$5:$I$24,'Measure Support Table'!D6805,'Cost per Solution Code'!$F$5:$F$24)</f>
        <v>741.56</v>
      </c>
      <c r="AD6805" s="62"/>
      <c r="AE6805" s="48">
        <f t="shared" si="848"/>
        <v>515.125</v>
      </c>
      <c r="AF6805" s="48">
        <f t="shared" si="849"/>
        <v>741.56</v>
      </c>
      <c r="AG6805" s="48">
        <f t="shared" si="850"/>
        <v>226.43499999999995</v>
      </c>
      <c r="AH6805" s="49">
        <f t="shared" si="851"/>
        <v>0</v>
      </c>
      <c r="AI6805" s="49">
        <f t="shared" si="852"/>
        <v>0</v>
      </c>
      <c r="AJ6805" s="50">
        <f t="shared" si="853"/>
        <v>0</v>
      </c>
      <c r="AK6805" s="51">
        <v>0</v>
      </c>
    </row>
    <row r="6806" spans="1:37" hidden="1" x14ac:dyDescent="0.35">
      <c r="A6806" s="39" t="str">
        <f t="shared" si="855"/>
        <v>SWHC005</v>
      </c>
      <c r="B6806" s="39" t="s">
        <v>336</v>
      </c>
      <c r="C6806" s="62" t="s">
        <v>188</v>
      </c>
      <c r="D6806" s="40" t="s">
        <v>168</v>
      </c>
      <c r="E6806" s="40" t="str">
        <f t="shared" si="854"/>
        <v>SWHC005D</v>
      </c>
      <c r="F6806" s="67" t="s">
        <v>241</v>
      </c>
      <c r="G6806" s="40" t="str">
        <f>DataSpec!$B$11</f>
        <v>UpDeemed, DnDeemed, DnDeemDI</v>
      </c>
      <c r="H6806" s="40" t="str">
        <f>DataSpec!$B$7</f>
        <v>Cap-Tons</v>
      </c>
      <c r="I6806" s="40" t="s">
        <v>189</v>
      </c>
      <c r="J6806" t="s">
        <v>167</v>
      </c>
      <c r="K6806" t="s">
        <v>256</v>
      </c>
      <c r="U6806" s="44">
        <f>SUMIFS(Table1[AStdWBkW],Table1[EnergyImpactID],E6806,Table1[BldgType],B6806,Table1[BldgVint],C6806,Table1[BldgLoc],F6806)</f>
        <v>0.01</v>
      </c>
      <c r="V6806" s="44">
        <f>SUMIFS(Table1[AStdWBkWh],Table1[EnergyImpactID],E6806,Table1[BldgType],B6806,Table1[BldgVint],C6806,Table1[BldgLoc],F6806)</f>
        <v>18.3</v>
      </c>
      <c r="W6806" s="69">
        <v>0</v>
      </c>
      <c r="X6806" s="69"/>
      <c r="Y6806" s="69"/>
      <c r="Z6806" s="69"/>
      <c r="AA6806" s="47">
        <f>SUMIF('Cost per Solution Code'!$I$5:$I$24,'Measure Support Table'!D6806,'Cost per Solution Code'!$H$5:$H$24)</f>
        <v>515.125</v>
      </c>
      <c r="AB6806" s="62"/>
      <c r="AC6806" s="47">
        <f>SUMIF('Cost per Solution Code'!$I$5:$I$24,'Measure Support Table'!D6806,'Cost per Solution Code'!$F$5:$F$24)</f>
        <v>673.54</v>
      </c>
      <c r="AD6806" s="62"/>
      <c r="AE6806" s="48">
        <f t="shared" si="848"/>
        <v>515.125</v>
      </c>
      <c r="AF6806" s="48">
        <f t="shared" si="849"/>
        <v>673.54</v>
      </c>
      <c r="AG6806" s="48">
        <f t="shared" si="850"/>
        <v>158.41499999999996</v>
      </c>
      <c r="AH6806" s="49">
        <f t="shared" si="851"/>
        <v>0</v>
      </c>
      <c r="AI6806" s="49">
        <f t="shared" si="852"/>
        <v>0</v>
      </c>
      <c r="AJ6806" s="50">
        <f t="shared" si="853"/>
        <v>0</v>
      </c>
      <c r="AK6806" s="51">
        <v>0</v>
      </c>
    </row>
    <row r="6807" spans="1:37" hidden="1" x14ac:dyDescent="0.35">
      <c r="A6807" s="39" t="str">
        <f t="shared" si="855"/>
        <v>SWHC005</v>
      </c>
      <c r="B6807" s="39" t="s">
        <v>336</v>
      </c>
      <c r="C6807" s="62" t="s">
        <v>188</v>
      </c>
      <c r="D6807" s="40" t="s">
        <v>169</v>
      </c>
      <c r="E6807" s="40" t="str">
        <f t="shared" si="854"/>
        <v>SWHC005E</v>
      </c>
      <c r="F6807" s="67" t="s">
        <v>241</v>
      </c>
      <c r="G6807" s="40" t="str">
        <f>DataSpec!$B$11</f>
        <v>UpDeemed, DnDeemed, DnDeemDI</v>
      </c>
      <c r="H6807" s="40" t="str">
        <f>DataSpec!$B$7</f>
        <v>Cap-Tons</v>
      </c>
      <c r="I6807" s="40" t="s">
        <v>189</v>
      </c>
      <c r="J6807" t="s">
        <v>170</v>
      </c>
      <c r="K6807" t="s">
        <v>257</v>
      </c>
      <c r="U6807" s="44">
        <f>SUMIFS(Table1[AStdWBkW],Table1[EnergyImpactID],E6807,Table1[BldgType],B6807,Table1[BldgVint],C6807,Table1[BldgLoc],F6807)</f>
        <v>0.02</v>
      </c>
      <c r="V6807" s="44">
        <f>SUMIFS(Table1[AStdWBkWh],Table1[EnergyImpactID],E6807,Table1[BldgType],B6807,Table1[BldgVint],C6807,Table1[BldgLoc],F6807)</f>
        <v>27</v>
      </c>
      <c r="W6807" s="69">
        <v>0</v>
      </c>
      <c r="X6807" s="69"/>
      <c r="Y6807" s="69"/>
      <c r="Z6807" s="69"/>
      <c r="AA6807" s="47">
        <f>SUMIF('Cost per Solution Code'!$I$5:$I$24,'Measure Support Table'!D6807,'Cost per Solution Code'!$H$5:$H$24)</f>
        <v>448.52499999999998</v>
      </c>
      <c r="AB6807" s="62"/>
      <c r="AC6807" s="47">
        <f>SUMIF('Cost per Solution Code'!$I$5:$I$24,'Measure Support Table'!D6807,'Cost per Solution Code'!$F$5:$F$24)</f>
        <v>698.35</v>
      </c>
      <c r="AD6807" s="62"/>
      <c r="AE6807" s="48">
        <f t="shared" si="848"/>
        <v>448.52499999999998</v>
      </c>
      <c r="AF6807" s="48">
        <f t="shared" si="849"/>
        <v>698.35</v>
      </c>
      <c r="AG6807" s="48">
        <f t="shared" si="850"/>
        <v>249.82500000000005</v>
      </c>
      <c r="AH6807" s="49">
        <f t="shared" si="851"/>
        <v>0</v>
      </c>
      <c r="AI6807" s="49">
        <f t="shared" si="852"/>
        <v>0</v>
      </c>
      <c r="AJ6807" s="50">
        <f t="shared" si="853"/>
        <v>0</v>
      </c>
      <c r="AK6807" s="51">
        <v>0</v>
      </c>
    </row>
    <row r="6808" spans="1:37" hidden="1" x14ac:dyDescent="0.35">
      <c r="A6808" s="39" t="str">
        <f t="shared" si="855"/>
        <v>SWHC005</v>
      </c>
      <c r="B6808" s="39" t="s">
        <v>336</v>
      </c>
      <c r="C6808" s="62" t="s">
        <v>188</v>
      </c>
      <c r="D6808" s="40" t="s">
        <v>171</v>
      </c>
      <c r="E6808" s="40" t="str">
        <f t="shared" si="854"/>
        <v>SWHC005F</v>
      </c>
      <c r="F6808" s="67" t="s">
        <v>241</v>
      </c>
      <c r="G6808" s="40" t="str">
        <f>DataSpec!$B$11</f>
        <v>UpDeemed, DnDeemed, DnDeemDI</v>
      </c>
      <c r="H6808" s="40" t="str">
        <f>DataSpec!$B$7</f>
        <v>Cap-Tons</v>
      </c>
      <c r="I6808" s="40" t="s">
        <v>189</v>
      </c>
      <c r="J6808" t="s">
        <v>170</v>
      </c>
      <c r="K6808" t="s">
        <v>258</v>
      </c>
      <c r="U6808" s="44">
        <f>SUMIFS(Table1[AStdWBkW],Table1[EnergyImpactID],E6808,Table1[BldgType],B6808,Table1[BldgVint],C6808,Table1[BldgLoc],F6808)</f>
        <v>0.01</v>
      </c>
      <c r="V6808" s="44">
        <f>SUMIFS(Table1[AStdWBkWh],Table1[EnergyImpactID],E6808,Table1[BldgType],B6808,Table1[BldgVint],C6808,Table1[BldgLoc],F6808)</f>
        <v>18</v>
      </c>
      <c r="W6808" s="69">
        <v>0</v>
      </c>
      <c r="X6808" s="69"/>
      <c r="Y6808" s="69"/>
      <c r="Z6808" s="69"/>
      <c r="AA6808" s="47">
        <f>SUMIF('Cost per Solution Code'!$I$5:$I$24,'Measure Support Table'!D6808,'Cost per Solution Code'!$H$5:$H$24)</f>
        <v>448.52499999999998</v>
      </c>
      <c r="AB6808" s="62"/>
      <c r="AC6808" s="47">
        <f>SUMIF('Cost per Solution Code'!$I$5:$I$24,'Measure Support Table'!D6808,'Cost per Solution Code'!$F$5:$F$24)</f>
        <v>642.36500000000001</v>
      </c>
      <c r="AD6808" s="62"/>
      <c r="AE6808" s="48">
        <f t="shared" si="848"/>
        <v>448.52499999999998</v>
      </c>
      <c r="AF6808" s="48">
        <f t="shared" si="849"/>
        <v>642.36500000000001</v>
      </c>
      <c r="AG6808" s="48">
        <f t="shared" si="850"/>
        <v>193.84000000000003</v>
      </c>
      <c r="AH6808" s="49">
        <f t="shared" si="851"/>
        <v>0</v>
      </c>
      <c r="AI6808" s="49">
        <f t="shared" si="852"/>
        <v>0</v>
      </c>
      <c r="AJ6808" s="50">
        <f t="shared" si="853"/>
        <v>0</v>
      </c>
      <c r="AK6808" s="51">
        <v>0</v>
      </c>
    </row>
    <row r="6809" spans="1:37" hidden="1" x14ac:dyDescent="0.35">
      <c r="A6809" s="39" t="str">
        <f t="shared" si="855"/>
        <v>SWHC005</v>
      </c>
      <c r="B6809" s="39" t="s">
        <v>336</v>
      </c>
      <c r="C6809" s="62" t="s">
        <v>188</v>
      </c>
      <c r="D6809" s="40" t="s">
        <v>8</v>
      </c>
      <c r="E6809" s="40" t="str">
        <f t="shared" si="854"/>
        <v>SWHC005G</v>
      </c>
      <c r="F6809" s="67" t="s">
        <v>241</v>
      </c>
      <c r="G6809" s="40" t="str">
        <f>DataSpec!$B$11</f>
        <v>UpDeemed, DnDeemed, DnDeemDI</v>
      </c>
      <c r="H6809" s="40" t="str">
        <f>DataSpec!$B$7</f>
        <v>Cap-Tons</v>
      </c>
      <c r="I6809" s="40" t="s">
        <v>189</v>
      </c>
      <c r="J6809" t="s">
        <v>172</v>
      </c>
      <c r="K6809" t="s">
        <v>259</v>
      </c>
      <c r="U6809" s="44">
        <f>SUMIFS(Table1[AStdWBkW],Table1[EnergyImpactID],E6809,Table1[BldgType],B6809,Table1[BldgVint],C6809,Table1[BldgLoc],F6809)</f>
        <v>0.02</v>
      </c>
      <c r="V6809" s="44">
        <f>SUMIFS(Table1[AStdWBkWh],Table1[EnergyImpactID],E6809,Table1[BldgType],B6809,Table1[BldgVint],C6809,Table1[BldgLoc],F6809)</f>
        <v>27</v>
      </c>
      <c r="W6809" s="69">
        <v>0</v>
      </c>
      <c r="X6809" s="69"/>
      <c r="Y6809" s="69"/>
      <c r="Z6809" s="69"/>
      <c r="AA6809" s="47">
        <f>SUMIF('Cost per Solution Code'!$I$5:$I$24,'Measure Support Table'!D6809,'Cost per Solution Code'!$H$5:$H$24)</f>
        <v>392.565</v>
      </c>
      <c r="AB6809" s="62"/>
      <c r="AC6809" s="47">
        <f>SUMIF('Cost per Solution Code'!$I$5:$I$24,'Measure Support Table'!D6809,'Cost per Solution Code'!$F$5:$F$24)</f>
        <v>491.11500000000001</v>
      </c>
      <c r="AD6809" s="62"/>
      <c r="AE6809" s="48">
        <f t="shared" si="848"/>
        <v>392.565</v>
      </c>
      <c r="AF6809" s="48">
        <f t="shared" si="849"/>
        <v>491.11500000000001</v>
      </c>
      <c r="AG6809" s="48">
        <f t="shared" si="850"/>
        <v>98.550000000000011</v>
      </c>
      <c r="AH6809" s="49">
        <f t="shared" si="851"/>
        <v>0</v>
      </c>
      <c r="AI6809" s="49">
        <f t="shared" si="852"/>
        <v>0</v>
      </c>
      <c r="AJ6809" s="50">
        <f t="shared" si="853"/>
        <v>0</v>
      </c>
      <c r="AK6809" s="51">
        <v>0</v>
      </c>
    </row>
    <row r="6810" spans="1:37" hidden="1" x14ac:dyDescent="0.35">
      <c r="A6810" s="39" t="str">
        <f t="shared" si="855"/>
        <v>SWHC005</v>
      </c>
      <c r="B6810" s="39" t="s">
        <v>336</v>
      </c>
      <c r="C6810" s="62" t="s">
        <v>188</v>
      </c>
      <c r="D6810" s="40" t="s">
        <v>16</v>
      </c>
      <c r="E6810" s="40" t="str">
        <f t="shared" si="854"/>
        <v>SWHC005H</v>
      </c>
      <c r="F6810" s="67" t="s">
        <v>241</v>
      </c>
      <c r="G6810" s="40" t="str">
        <f>DataSpec!$B$11</f>
        <v>UpDeemed, DnDeemed, DnDeemDI</v>
      </c>
      <c r="H6810" s="40" t="str">
        <f>DataSpec!$B$7</f>
        <v>Cap-Tons</v>
      </c>
      <c r="I6810" s="40" t="s">
        <v>189</v>
      </c>
      <c r="J6810" t="s">
        <v>172</v>
      </c>
      <c r="K6810" t="s">
        <v>260</v>
      </c>
      <c r="U6810" s="44">
        <f>SUMIFS(Table1[AStdWBkW],Table1[EnergyImpactID],E6810,Table1[BldgType],B6810,Table1[BldgVint],C6810,Table1[BldgLoc],F6810)</f>
        <v>0.01</v>
      </c>
      <c r="V6810" s="44">
        <f>SUMIFS(Table1[AStdWBkWh],Table1[EnergyImpactID],E6810,Table1[BldgType],B6810,Table1[BldgVint],C6810,Table1[BldgLoc],F6810)</f>
        <v>18</v>
      </c>
      <c r="W6810" s="69">
        <v>0</v>
      </c>
      <c r="X6810" s="69"/>
      <c r="Y6810" s="69"/>
      <c r="Z6810" s="69"/>
      <c r="AA6810" s="47">
        <f>SUMIF('Cost per Solution Code'!$I$5:$I$24,'Measure Support Table'!D6810,'Cost per Solution Code'!$H$5:$H$24)</f>
        <v>392.565</v>
      </c>
      <c r="AB6810" s="62"/>
      <c r="AC6810" s="47">
        <f>SUMIF('Cost per Solution Code'!$I$5:$I$24,'Measure Support Table'!D6810,'Cost per Solution Code'!$F$5:$F$24)</f>
        <v>458.26499999999999</v>
      </c>
      <c r="AD6810" s="62"/>
      <c r="AE6810" s="48">
        <f t="shared" si="848"/>
        <v>392.565</v>
      </c>
      <c r="AF6810" s="48">
        <f t="shared" si="849"/>
        <v>458.26499999999999</v>
      </c>
      <c r="AG6810" s="48">
        <f t="shared" si="850"/>
        <v>65.699999999999989</v>
      </c>
      <c r="AH6810" s="49">
        <f t="shared" si="851"/>
        <v>0</v>
      </c>
      <c r="AI6810" s="49">
        <f t="shared" si="852"/>
        <v>0</v>
      </c>
      <c r="AJ6810" s="50">
        <f t="shared" si="853"/>
        <v>0</v>
      </c>
      <c r="AK6810" s="51">
        <v>0</v>
      </c>
    </row>
    <row r="6811" spans="1:37" hidden="1" x14ac:dyDescent="0.35">
      <c r="A6811" s="39" t="str">
        <f t="shared" si="855"/>
        <v>SWHC005</v>
      </c>
      <c r="B6811" s="39" t="s">
        <v>336</v>
      </c>
      <c r="C6811" s="62" t="s">
        <v>188</v>
      </c>
      <c r="D6811" s="40" t="s">
        <v>18</v>
      </c>
      <c r="E6811" s="40" t="str">
        <f t="shared" si="854"/>
        <v>SWHC005I</v>
      </c>
      <c r="F6811" s="67" t="s">
        <v>241</v>
      </c>
      <c r="G6811" s="40" t="str">
        <f>DataSpec!$B$11</f>
        <v>UpDeemed, DnDeemed, DnDeemDI</v>
      </c>
      <c r="H6811" s="40" t="str">
        <f>DataSpec!$B$7</f>
        <v>Cap-Tons</v>
      </c>
      <c r="I6811" s="40" t="s">
        <v>189</v>
      </c>
      <c r="J6811" t="s">
        <v>173</v>
      </c>
      <c r="K6811" t="s">
        <v>261</v>
      </c>
      <c r="U6811" s="44">
        <f>SUMIFS(Table1[AStdWBkW],Table1[EnergyImpactID],E6811,Table1[BldgType],B6811,Table1[BldgVint],C6811,Table1[BldgLoc],F6811)</f>
        <v>0.02</v>
      </c>
      <c r="V6811" s="44">
        <f>SUMIFS(Table1[AStdWBkWh],Table1[EnergyImpactID],E6811,Table1[BldgType],B6811,Table1[BldgVint],C6811,Table1[BldgLoc],F6811)</f>
        <v>32.1</v>
      </c>
      <c r="W6811" s="69">
        <v>0</v>
      </c>
      <c r="X6811" s="69"/>
      <c r="Y6811" s="69"/>
      <c r="Z6811" s="69"/>
      <c r="AA6811" s="47">
        <f>SUMIF('Cost per Solution Code'!$I$5:$I$24,'Measure Support Table'!D6811,'Cost per Solution Code'!$H$5:$H$24)</f>
        <v>660</v>
      </c>
      <c r="AB6811" s="62"/>
      <c r="AC6811" s="47">
        <f>SUMIF('Cost per Solution Code'!$I$5:$I$24,'Measure Support Table'!D6811,'Cost per Solution Code'!$F$5:$F$24)</f>
        <v>923</v>
      </c>
      <c r="AD6811" s="62"/>
      <c r="AE6811" s="48">
        <f t="shared" si="848"/>
        <v>660</v>
      </c>
      <c r="AF6811" s="48">
        <f t="shared" si="849"/>
        <v>923</v>
      </c>
      <c r="AG6811" s="48">
        <f t="shared" si="850"/>
        <v>263</v>
      </c>
      <c r="AH6811" s="49">
        <f t="shared" si="851"/>
        <v>0</v>
      </c>
      <c r="AI6811" s="49">
        <f t="shared" si="852"/>
        <v>0</v>
      </c>
      <c r="AJ6811" s="50">
        <f t="shared" si="853"/>
        <v>0</v>
      </c>
      <c r="AK6811" s="51">
        <v>0</v>
      </c>
    </row>
    <row r="6812" spans="1:37" hidden="1" x14ac:dyDescent="0.35">
      <c r="A6812" s="39" t="str">
        <f t="shared" si="855"/>
        <v>SWHC005</v>
      </c>
      <c r="B6812" s="39" t="s">
        <v>336</v>
      </c>
      <c r="C6812" s="62" t="s">
        <v>188</v>
      </c>
      <c r="D6812" s="40" t="s">
        <v>22</v>
      </c>
      <c r="E6812" s="40" t="str">
        <f t="shared" si="854"/>
        <v>SWHC005J</v>
      </c>
      <c r="F6812" s="67" t="s">
        <v>241</v>
      </c>
      <c r="G6812" s="40" t="str">
        <f>DataSpec!$B$11</f>
        <v>UpDeemed, DnDeemed, DnDeemDI</v>
      </c>
      <c r="H6812" s="40" t="str">
        <f>DataSpec!$B$7</f>
        <v>Cap-Tons</v>
      </c>
      <c r="I6812" s="40" t="s">
        <v>189</v>
      </c>
      <c r="J6812" t="s">
        <v>173</v>
      </c>
      <c r="K6812" t="s">
        <v>262</v>
      </c>
      <c r="U6812" s="44">
        <f>SUMIFS(Table1[AStdWBkW],Table1[EnergyImpactID],E6812,Table1[BldgType],B6812,Table1[BldgVint],C6812,Table1[BldgLoc],F6812)</f>
        <v>0.02</v>
      </c>
      <c r="V6812" s="44">
        <f>SUMIFS(Table1[AStdWBkWh],Table1[EnergyImpactID],E6812,Table1[BldgType],B6812,Table1[BldgVint],C6812,Table1[BldgLoc],F6812)</f>
        <v>21.4</v>
      </c>
      <c r="W6812" s="69">
        <v>0</v>
      </c>
      <c r="X6812" s="69"/>
      <c r="Y6812" s="69"/>
      <c r="Z6812" s="69"/>
      <c r="AA6812" s="47">
        <f>SUMIF('Cost per Solution Code'!$I$5:$I$24,'Measure Support Table'!D6812,'Cost per Solution Code'!$H$5:$H$24)</f>
        <v>660</v>
      </c>
      <c r="AB6812" s="62"/>
      <c r="AC6812" s="47">
        <f>SUMIF('Cost per Solution Code'!$I$5:$I$24,'Measure Support Table'!D6812,'Cost per Solution Code'!$F$5:$F$24)</f>
        <v>845</v>
      </c>
      <c r="AD6812" s="62"/>
      <c r="AE6812" s="48">
        <f t="shared" si="848"/>
        <v>660</v>
      </c>
      <c r="AF6812" s="48">
        <f t="shared" si="849"/>
        <v>845</v>
      </c>
      <c r="AG6812" s="48">
        <f t="shared" si="850"/>
        <v>185</v>
      </c>
      <c r="AH6812" s="49">
        <f t="shared" si="851"/>
        <v>0</v>
      </c>
      <c r="AI6812" s="49">
        <f t="shared" si="852"/>
        <v>0</v>
      </c>
      <c r="AJ6812" s="50">
        <f t="shared" si="853"/>
        <v>0</v>
      </c>
      <c r="AK6812" s="51">
        <v>0</v>
      </c>
    </row>
    <row r="6813" spans="1:37" hidden="1" x14ac:dyDescent="0.35">
      <c r="A6813" s="39" t="str">
        <f t="shared" si="855"/>
        <v>SWHC005</v>
      </c>
      <c r="B6813" s="39" t="s">
        <v>336</v>
      </c>
      <c r="C6813" s="62" t="s">
        <v>188</v>
      </c>
      <c r="D6813" s="40" t="s">
        <v>25</v>
      </c>
      <c r="E6813" s="40" t="str">
        <f t="shared" si="854"/>
        <v>SWHC005K</v>
      </c>
      <c r="F6813" s="67" t="s">
        <v>241</v>
      </c>
      <c r="G6813" s="40" t="str">
        <f>DataSpec!$B$11</f>
        <v>UpDeemed, DnDeemed, DnDeemDI</v>
      </c>
      <c r="H6813" s="40" t="str">
        <f>DataSpec!$B$7</f>
        <v>Cap-Tons</v>
      </c>
      <c r="I6813" s="40" t="s">
        <v>189</v>
      </c>
      <c r="J6813" t="s">
        <v>174</v>
      </c>
      <c r="K6813" t="s">
        <v>263</v>
      </c>
      <c r="U6813" s="44">
        <f>SUMIFS(Table1[AStdWBkW],Table1[EnergyImpactID],E6813,Table1[BldgType],B6813,Table1[BldgVint],C6813,Table1[BldgLoc],F6813)</f>
        <v>0.03</v>
      </c>
      <c r="V6813" s="44">
        <f>SUMIFS(Table1[AStdWBkWh],Table1[EnergyImpactID],E6813,Table1[BldgType],B6813,Table1[BldgVint],C6813,Table1[BldgLoc],F6813)</f>
        <v>38.200000000000003</v>
      </c>
      <c r="W6813" s="69">
        <v>0</v>
      </c>
      <c r="X6813" s="69"/>
      <c r="Y6813" s="69"/>
      <c r="Z6813" s="69"/>
      <c r="AA6813" s="47">
        <f>SUMIF('Cost per Solution Code'!$I$5:$I$24,'Measure Support Table'!D6813,'Cost per Solution Code'!$H$5:$H$24)</f>
        <v>519.14</v>
      </c>
      <c r="AB6813" s="62"/>
      <c r="AC6813" s="47">
        <f>SUMIF('Cost per Solution Code'!$I$5:$I$24,'Measure Support Table'!D6813,'Cost per Solution Code'!$F$5:$F$24)</f>
        <v>685.85</v>
      </c>
      <c r="AD6813" s="62"/>
      <c r="AE6813" s="48">
        <f t="shared" si="848"/>
        <v>519.14</v>
      </c>
      <c r="AF6813" s="48">
        <f t="shared" si="849"/>
        <v>685.85</v>
      </c>
      <c r="AG6813" s="48">
        <f t="shared" si="850"/>
        <v>166.71000000000004</v>
      </c>
      <c r="AH6813" s="49">
        <f t="shared" si="851"/>
        <v>0</v>
      </c>
      <c r="AI6813" s="49">
        <f t="shared" si="852"/>
        <v>0</v>
      </c>
      <c r="AJ6813" s="50">
        <f t="shared" si="853"/>
        <v>0</v>
      </c>
      <c r="AK6813" s="51">
        <v>0</v>
      </c>
    </row>
    <row r="6814" spans="1:37" hidden="1" x14ac:dyDescent="0.35">
      <c r="A6814" s="39" t="str">
        <f t="shared" si="855"/>
        <v>SWHC005</v>
      </c>
      <c r="B6814" s="39" t="s">
        <v>336</v>
      </c>
      <c r="C6814" s="62" t="s">
        <v>188</v>
      </c>
      <c r="D6814" s="40" t="s">
        <v>175</v>
      </c>
      <c r="E6814" s="40" t="str">
        <f t="shared" si="854"/>
        <v>SWHC005L</v>
      </c>
      <c r="F6814" s="67" t="s">
        <v>241</v>
      </c>
      <c r="G6814" s="40" t="str">
        <f>DataSpec!$B$11</f>
        <v>UpDeemed, DnDeemed, DnDeemDI</v>
      </c>
      <c r="H6814" s="40" t="str">
        <f>DataSpec!$B$7</f>
        <v>Cap-Tons</v>
      </c>
      <c r="I6814" s="40" t="s">
        <v>189</v>
      </c>
      <c r="J6814" t="s">
        <v>174</v>
      </c>
      <c r="K6814" t="s">
        <v>264</v>
      </c>
      <c r="U6814" s="44">
        <f>SUMIFS(Table1[AStdWBkW],Table1[EnergyImpactID],E6814,Table1[BldgType],B6814,Table1[BldgVint],C6814,Table1[BldgLoc],F6814)</f>
        <v>0.02</v>
      </c>
      <c r="V6814" s="44">
        <f>SUMIFS(Table1[AStdWBkWh],Table1[EnergyImpactID],E6814,Table1[BldgType],B6814,Table1[BldgVint],C6814,Table1[BldgLoc],F6814)</f>
        <v>25.4</v>
      </c>
      <c r="W6814" s="69">
        <v>0</v>
      </c>
      <c r="X6814" s="69"/>
      <c r="Y6814" s="69"/>
      <c r="Z6814" s="69"/>
      <c r="AA6814" s="47">
        <f>SUMIF('Cost per Solution Code'!$I$5:$I$24,'Measure Support Table'!D6814,'Cost per Solution Code'!$H$5:$H$24)</f>
        <v>519.14</v>
      </c>
      <c r="AB6814" s="62"/>
      <c r="AC6814" s="47">
        <f>SUMIF('Cost per Solution Code'!$I$5:$I$24,'Measure Support Table'!D6814,'Cost per Solution Code'!$F$5:$F$24)</f>
        <v>555.84500000000003</v>
      </c>
      <c r="AD6814" s="62"/>
      <c r="AE6814" s="48">
        <f t="shared" si="848"/>
        <v>519.14</v>
      </c>
      <c r="AF6814" s="48">
        <f t="shared" si="849"/>
        <v>555.84500000000003</v>
      </c>
      <c r="AG6814" s="48">
        <f t="shared" si="850"/>
        <v>36.705000000000041</v>
      </c>
      <c r="AH6814" s="49">
        <f t="shared" si="851"/>
        <v>0</v>
      </c>
      <c r="AI6814" s="49">
        <f t="shared" si="852"/>
        <v>0</v>
      </c>
      <c r="AJ6814" s="50">
        <f t="shared" si="853"/>
        <v>0</v>
      </c>
      <c r="AK6814" s="51">
        <v>0</v>
      </c>
    </row>
    <row r="6815" spans="1:37" hidden="1" x14ac:dyDescent="0.35">
      <c r="A6815" s="39" t="str">
        <f t="shared" si="855"/>
        <v>SWHC005</v>
      </c>
      <c r="B6815" s="39" t="s">
        <v>336</v>
      </c>
      <c r="C6815" s="62" t="s">
        <v>188</v>
      </c>
      <c r="D6815" s="40" t="s">
        <v>176</v>
      </c>
      <c r="E6815" s="40" t="str">
        <f t="shared" si="854"/>
        <v>SWHC005M</v>
      </c>
      <c r="F6815" s="67" t="s">
        <v>241</v>
      </c>
      <c r="G6815" s="40" t="str">
        <f>DataSpec!$B$11</f>
        <v>UpDeemed, DnDeemed, DnDeemDI</v>
      </c>
      <c r="H6815" s="40" t="str">
        <f>DataSpec!$B$7</f>
        <v>Cap-Tons</v>
      </c>
      <c r="I6815" s="40" t="s">
        <v>189</v>
      </c>
      <c r="J6815" t="s">
        <v>177</v>
      </c>
      <c r="K6815" t="s">
        <v>265</v>
      </c>
      <c r="U6815" s="44">
        <f>SUMIFS(Table1[AStdWBkW],Table1[EnergyImpactID],E6815,Table1[BldgType],B6815,Table1[BldgVint],C6815,Table1[BldgLoc],F6815)</f>
        <v>0.02</v>
      </c>
      <c r="V6815" s="44">
        <f>SUMIFS(Table1[AStdWBkWh],Table1[EnergyImpactID],E6815,Table1[BldgType],B6815,Table1[BldgVint],C6815,Table1[BldgLoc],F6815)</f>
        <v>35.1</v>
      </c>
      <c r="W6815" s="69">
        <v>0</v>
      </c>
      <c r="X6815" s="69"/>
      <c r="Y6815" s="69"/>
      <c r="Z6815" s="69"/>
      <c r="AA6815" s="47">
        <f>SUMIF('Cost per Solution Code'!$I$5:$I$24,'Measure Support Table'!D6815,'Cost per Solution Code'!$H$5:$H$24)</f>
        <v>449.41</v>
      </c>
      <c r="AB6815" s="62"/>
      <c r="AC6815" s="47">
        <f>SUMIF('Cost per Solution Code'!$I$5:$I$24,'Measure Support Table'!D6815,'Cost per Solution Code'!$F$5:$F$24)</f>
        <v>771.3576281291954</v>
      </c>
      <c r="AD6815" s="62"/>
      <c r="AE6815" s="48">
        <f t="shared" si="848"/>
        <v>449.41</v>
      </c>
      <c r="AF6815" s="48">
        <f t="shared" si="849"/>
        <v>771.3576281291954</v>
      </c>
      <c r="AG6815" s="48">
        <f t="shared" si="850"/>
        <v>321.94762812919538</v>
      </c>
      <c r="AH6815" s="49">
        <f t="shared" si="851"/>
        <v>0</v>
      </c>
      <c r="AI6815" s="49">
        <f t="shared" si="852"/>
        <v>0</v>
      </c>
      <c r="AJ6815" s="50">
        <f t="shared" si="853"/>
        <v>0</v>
      </c>
      <c r="AK6815" s="51">
        <v>0</v>
      </c>
    </row>
    <row r="6816" spans="1:37" hidden="1" x14ac:dyDescent="0.35">
      <c r="A6816" s="39" t="str">
        <f t="shared" si="855"/>
        <v>SWHC005</v>
      </c>
      <c r="B6816" s="39" t="s">
        <v>336</v>
      </c>
      <c r="C6816" s="62" t="s">
        <v>188</v>
      </c>
      <c r="D6816" s="40" t="s">
        <v>178</v>
      </c>
      <c r="E6816" s="40" t="str">
        <f t="shared" si="854"/>
        <v>SWHC005N</v>
      </c>
      <c r="F6816" s="67" t="s">
        <v>241</v>
      </c>
      <c r="G6816" s="40" t="str">
        <f>DataSpec!$B$11</f>
        <v>UpDeemed, DnDeemed, DnDeemDI</v>
      </c>
      <c r="H6816" s="40" t="str">
        <f>DataSpec!$B$7</f>
        <v>Cap-Tons</v>
      </c>
      <c r="I6816" s="40" t="s">
        <v>189</v>
      </c>
      <c r="J6816" t="s">
        <v>177</v>
      </c>
      <c r="K6816" t="s">
        <v>266</v>
      </c>
      <c r="U6816" s="44">
        <f>SUMIFS(Table1[AStdWBkW],Table1[EnergyImpactID],E6816,Table1[BldgType],B6816,Table1[BldgVint],C6816,Table1[BldgLoc],F6816)</f>
        <v>0.02</v>
      </c>
      <c r="V6816" s="44">
        <f>SUMIFS(Table1[AStdWBkWh],Table1[EnergyImpactID],E6816,Table1[BldgType],B6816,Table1[BldgVint],C6816,Table1[BldgLoc],F6816)</f>
        <v>23.4</v>
      </c>
      <c r="W6816" s="69">
        <v>0</v>
      </c>
      <c r="X6816" s="69"/>
      <c r="Y6816" s="69"/>
      <c r="Z6816" s="69"/>
      <c r="AA6816" s="47">
        <f>SUMIF('Cost per Solution Code'!$I$5:$I$24,'Measure Support Table'!D6816,'Cost per Solution Code'!$H$5:$H$24)</f>
        <v>449.41</v>
      </c>
      <c r="AB6816" s="62"/>
      <c r="AC6816" s="47">
        <f>SUMIF('Cost per Solution Code'!$I$5:$I$24,'Measure Support Table'!D6816,'Cost per Solution Code'!$F$5:$F$24)</f>
        <v>629.11366698254767</v>
      </c>
      <c r="AD6816" s="62"/>
      <c r="AE6816" s="48">
        <f t="shared" si="848"/>
        <v>449.41</v>
      </c>
      <c r="AF6816" s="48">
        <f t="shared" si="849"/>
        <v>629.11366698254767</v>
      </c>
      <c r="AG6816" s="48">
        <f t="shared" si="850"/>
        <v>179.70366698254765</v>
      </c>
      <c r="AH6816" s="49">
        <f t="shared" si="851"/>
        <v>0</v>
      </c>
      <c r="AI6816" s="49">
        <f t="shared" si="852"/>
        <v>0</v>
      </c>
      <c r="AJ6816" s="50">
        <f t="shared" si="853"/>
        <v>0</v>
      </c>
      <c r="AK6816" s="51">
        <v>0</v>
      </c>
    </row>
    <row r="6817" spans="1:37" hidden="1" x14ac:dyDescent="0.35">
      <c r="A6817" s="39" t="str">
        <f t="shared" si="855"/>
        <v>SWHC005</v>
      </c>
      <c r="B6817" s="39" t="s">
        <v>336</v>
      </c>
      <c r="C6817" s="62" t="s">
        <v>188</v>
      </c>
      <c r="D6817" s="40" t="s">
        <v>179</v>
      </c>
      <c r="E6817" s="40" t="str">
        <f t="shared" si="854"/>
        <v>SWHC005O</v>
      </c>
      <c r="F6817" s="67" t="s">
        <v>241</v>
      </c>
      <c r="G6817" s="40" t="str">
        <f>DataSpec!$B$11</f>
        <v>UpDeemed, DnDeemed, DnDeemDI</v>
      </c>
      <c r="H6817" s="40" t="str">
        <f>DataSpec!$B$7</f>
        <v>Cap-Tons</v>
      </c>
      <c r="I6817" s="40" t="s">
        <v>189</v>
      </c>
      <c r="J6817" t="s">
        <v>180</v>
      </c>
      <c r="K6817" t="s">
        <v>267</v>
      </c>
      <c r="U6817" s="44">
        <f>SUMIFS(Table1[AStdWBkW],Table1[EnergyImpactID],E6817,Table1[BldgType],B6817,Table1[BldgVint],C6817,Table1[BldgLoc],F6817)</f>
        <v>0.03</v>
      </c>
      <c r="V6817" s="44">
        <f>SUMIFS(Table1[AStdWBkWh],Table1[EnergyImpactID],E6817,Table1[BldgType],B6817,Table1[BldgVint],C6817,Table1[BldgLoc],F6817)</f>
        <v>42.1</v>
      </c>
      <c r="W6817" s="69">
        <v>0</v>
      </c>
      <c r="X6817" s="69"/>
      <c r="Y6817" s="69"/>
      <c r="Z6817" s="69"/>
      <c r="AA6817" s="47">
        <f>SUMIF('Cost per Solution Code'!$I$5:$I$24,'Measure Support Table'!D6817,'Cost per Solution Code'!$H$5:$H$24)</f>
        <v>1086</v>
      </c>
      <c r="AB6817" s="62"/>
      <c r="AC6817" s="47">
        <f>SUMIF('Cost per Solution Code'!$I$5:$I$24,'Measure Support Table'!D6817,'Cost per Solution Code'!$F$5:$F$24)</f>
        <v>1124.9000000000001</v>
      </c>
      <c r="AD6817" s="62"/>
      <c r="AE6817" s="48">
        <f t="shared" si="848"/>
        <v>1086</v>
      </c>
      <c r="AF6817" s="48">
        <f t="shared" si="849"/>
        <v>1124.9000000000001</v>
      </c>
      <c r="AG6817" s="48">
        <f t="shared" si="850"/>
        <v>38.900000000000091</v>
      </c>
      <c r="AH6817" s="49">
        <f t="shared" si="851"/>
        <v>0</v>
      </c>
      <c r="AI6817" s="49">
        <f t="shared" si="852"/>
        <v>0</v>
      </c>
      <c r="AJ6817" s="50">
        <f t="shared" si="853"/>
        <v>0</v>
      </c>
      <c r="AK6817" s="51">
        <v>0</v>
      </c>
    </row>
    <row r="6818" spans="1:37" hidden="1" x14ac:dyDescent="0.35">
      <c r="A6818" s="39" t="str">
        <f t="shared" si="855"/>
        <v>SWHC005</v>
      </c>
      <c r="B6818" s="39" t="s">
        <v>336</v>
      </c>
      <c r="C6818" s="62" t="s">
        <v>188</v>
      </c>
      <c r="D6818" s="40" t="s">
        <v>181</v>
      </c>
      <c r="E6818" s="40" t="str">
        <f t="shared" si="854"/>
        <v>SWHC005P</v>
      </c>
      <c r="F6818" s="67" t="s">
        <v>241</v>
      </c>
      <c r="G6818" s="40" t="str">
        <f>DataSpec!$B$11</f>
        <v>UpDeemed, DnDeemed, DnDeemDI</v>
      </c>
      <c r="H6818" s="40" t="str">
        <f>DataSpec!$B$7</f>
        <v>Cap-Tons</v>
      </c>
      <c r="I6818" s="40" t="s">
        <v>189</v>
      </c>
      <c r="J6818" t="s">
        <v>180</v>
      </c>
      <c r="K6818" t="s">
        <v>268</v>
      </c>
      <c r="U6818" s="44">
        <f>SUMIFS(Table1[AStdWBkW],Table1[EnergyImpactID],E6818,Table1[BldgType],B6818,Table1[BldgVint],C6818,Table1[BldgLoc],F6818)</f>
        <v>0.02</v>
      </c>
      <c r="V6818" s="44">
        <f>SUMIFS(Table1[AStdWBkWh],Table1[EnergyImpactID],E6818,Table1[BldgType],B6818,Table1[BldgVint],C6818,Table1[BldgLoc],F6818)</f>
        <v>28.1</v>
      </c>
      <c r="W6818" s="69">
        <v>0</v>
      </c>
      <c r="X6818" s="69"/>
      <c r="Y6818" s="69"/>
      <c r="Z6818" s="69"/>
      <c r="AA6818" s="47">
        <f>SUMIF('Cost per Solution Code'!$I$5:$I$24,'Measure Support Table'!D6818,'Cost per Solution Code'!$H$5:$H$24)</f>
        <v>1086</v>
      </c>
      <c r="AB6818" s="62"/>
      <c r="AC6818" s="47">
        <f>SUMIF('Cost per Solution Code'!$I$5:$I$24,'Measure Support Table'!D6818,'Cost per Solution Code'!$F$5:$F$24)</f>
        <v>1107.17</v>
      </c>
      <c r="AD6818" s="62"/>
      <c r="AE6818" s="48">
        <f t="shared" si="848"/>
        <v>1086</v>
      </c>
      <c r="AF6818" s="48">
        <f t="shared" si="849"/>
        <v>1107.17</v>
      </c>
      <c r="AG6818" s="48">
        <f t="shared" si="850"/>
        <v>21.170000000000073</v>
      </c>
      <c r="AH6818" s="49">
        <f t="shared" si="851"/>
        <v>0</v>
      </c>
      <c r="AI6818" s="49">
        <f t="shared" si="852"/>
        <v>0</v>
      </c>
      <c r="AJ6818" s="50">
        <f t="shared" si="853"/>
        <v>0</v>
      </c>
      <c r="AK6818" s="51">
        <v>0</v>
      </c>
    </row>
    <row r="6819" spans="1:37" hidden="1" x14ac:dyDescent="0.35">
      <c r="A6819" s="39" t="str">
        <f t="shared" si="855"/>
        <v>SWHC005</v>
      </c>
      <c r="B6819" s="39" t="s">
        <v>336</v>
      </c>
      <c r="C6819" s="62" t="s">
        <v>188</v>
      </c>
      <c r="D6819" s="40" t="s">
        <v>182</v>
      </c>
      <c r="E6819" s="40" t="str">
        <f t="shared" si="854"/>
        <v>SWHC005Q</v>
      </c>
      <c r="F6819" s="67" t="s">
        <v>241</v>
      </c>
      <c r="G6819" s="40" t="str">
        <f>DataSpec!$B$11</f>
        <v>UpDeemed, DnDeemed, DnDeemDI</v>
      </c>
      <c r="H6819" s="40" t="str">
        <f>DataSpec!$B$7</f>
        <v>Cap-Tons</v>
      </c>
      <c r="I6819" s="40" t="s">
        <v>189</v>
      </c>
      <c r="J6819" t="s">
        <v>183</v>
      </c>
      <c r="K6819" t="s">
        <v>269</v>
      </c>
      <c r="U6819" s="44">
        <f>SUMIFS(Table1[AStdWBkW],Table1[EnergyImpactID],E6819,Table1[BldgType],B6819,Table1[BldgVint],C6819,Table1[BldgLoc],F6819)</f>
        <v>0.02</v>
      </c>
      <c r="V6819" s="44">
        <f>SUMIFS(Table1[AStdWBkWh],Table1[EnergyImpactID],E6819,Table1[BldgType],B6819,Table1[BldgVint],C6819,Table1[BldgLoc],F6819)</f>
        <v>32.799999999999997</v>
      </c>
      <c r="W6819" s="69">
        <v>0</v>
      </c>
      <c r="X6819" s="69"/>
      <c r="Y6819" s="69"/>
      <c r="Z6819" s="69"/>
      <c r="AA6819" s="47">
        <f>SUMIF('Cost per Solution Code'!$I$5:$I$24,'Measure Support Table'!D6819,'Cost per Solution Code'!$H$5:$H$24)</f>
        <v>636.29999999999995</v>
      </c>
      <c r="AB6819" s="62"/>
      <c r="AC6819" s="47">
        <f>SUMIF('Cost per Solution Code'!$I$5:$I$24,'Measure Support Table'!D6819,'Cost per Solution Code'!$F$5:$F$24)</f>
        <v>931.83</v>
      </c>
      <c r="AD6819" s="62"/>
      <c r="AE6819" s="48">
        <f t="shared" si="848"/>
        <v>636.29999999999995</v>
      </c>
      <c r="AF6819" s="48">
        <f t="shared" si="849"/>
        <v>931.83</v>
      </c>
      <c r="AG6819" s="48">
        <f t="shared" si="850"/>
        <v>295.53000000000009</v>
      </c>
      <c r="AH6819" s="49">
        <f t="shared" si="851"/>
        <v>0</v>
      </c>
      <c r="AI6819" s="49">
        <f t="shared" si="852"/>
        <v>0</v>
      </c>
      <c r="AJ6819" s="50">
        <f t="shared" si="853"/>
        <v>0</v>
      </c>
      <c r="AK6819" s="51">
        <v>0</v>
      </c>
    </row>
    <row r="6820" spans="1:37" hidden="1" x14ac:dyDescent="0.35">
      <c r="A6820" s="39" t="str">
        <f t="shared" si="855"/>
        <v>SWHC005</v>
      </c>
      <c r="B6820" s="39" t="s">
        <v>336</v>
      </c>
      <c r="C6820" s="62" t="s">
        <v>188</v>
      </c>
      <c r="D6820" s="40" t="s">
        <v>184</v>
      </c>
      <c r="E6820" s="40" t="str">
        <f t="shared" si="854"/>
        <v>SWHC005R</v>
      </c>
      <c r="F6820" s="67" t="s">
        <v>241</v>
      </c>
      <c r="G6820" s="40" t="str">
        <f>DataSpec!$B$11</f>
        <v>UpDeemed, DnDeemed, DnDeemDI</v>
      </c>
      <c r="H6820" s="40" t="str">
        <f>DataSpec!$B$7</f>
        <v>Cap-Tons</v>
      </c>
      <c r="I6820" s="40" t="s">
        <v>189</v>
      </c>
      <c r="J6820" t="s">
        <v>183</v>
      </c>
      <c r="K6820" t="s">
        <v>270</v>
      </c>
      <c r="U6820" s="44">
        <f>SUMIFS(Table1[AStdWBkW],Table1[EnergyImpactID],E6820,Table1[BldgType],B6820,Table1[BldgVint],C6820,Table1[BldgLoc],F6820)</f>
        <v>0.02</v>
      </c>
      <c r="V6820" s="44">
        <f>SUMIFS(Table1[AStdWBkWh],Table1[EnergyImpactID],E6820,Table1[BldgType],B6820,Table1[BldgVint],C6820,Table1[BldgLoc],F6820)</f>
        <v>21.9</v>
      </c>
      <c r="W6820" s="69">
        <v>0</v>
      </c>
      <c r="X6820" s="69"/>
      <c r="Y6820" s="69"/>
      <c r="Z6820" s="69"/>
      <c r="AA6820" s="47">
        <f>SUMIF('Cost per Solution Code'!$I$5:$I$24,'Measure Support Table'!D6820,'Cost per Solution Code'!$H$5:$H$24)</f>
        <v>636.29999999999995</v>
      </c>
      <c r="AB6820" s="62"/>
      <c r="AC6820" s="47">
        <f>SUMIF('Cost per Solution Code'!$I$5:$I$24,'Measure Support Table'!D6820,'Cost per Solution Code'!$F$5:$F$24)</f>
        <v>797.9</v>
      </c>
      <c r="AD6820" s="62"/>
      <c r="AE6820" s="48">
        <f t="shared" si="848"/>
        <v>636.29999999999995</v>
      </c>
      <c r="AF6820" s="48">
        <f t="shared" si="849"/>
        <v>797.9</v>
      </c>
      <c r="AG6820" s="48">
        <f t="shared" si="850"/>
        <v>161.60000000000002</v>
      </c>
      <c r="AH6820" s="49">
        <f t="shared" si="851"/>
        <v>0</v>
      </c>
      <c r="AI6820" s="49">
        <f t="shared" si="852"/>
        <v>0</v>
      </c>
      <c r="AJ6820" s="50">
        <f t="shared" si="853"/>
        <v>0</v>
      </c>
      <c r="AK6820" s="51">
        <v>0</v>
      </c>
    </row>
    <row r="6821" spans="1:37" hidden="1" x14ac:dyDescent="0.35">
      <c r="A6821" s="39" t="str">
        <f t="shared" si="855"/>
        <v>SWHC005</v>
      </c>
      <c r="B6821" s="39" t="s">
        <v>336</v>
      </c>
      <c r="C6821" s="62" t="s">
        <v>188</v>
      </c>
      <c r="D6821" s="40" t="s">
        <v>185</v>
      </c>
      <c r="E6821" s="40" t="str">
        <f t="shared" si="854"/>
        <v>SWHC005S</v>
      </c>
      <c r="F6821" s="67" t="s">
        <v>241</v>
      </c>
      <c r="G6821" s="40" t="str">
        <f>DataSpec!$B$11</f>
        <v>UpDeemed, DnDeemed, DnDeemDI</v>
      </c>
      <c r="H6821" s="40" t="str">
        <f>DataSpec!$B$7</f>
        <v>Cap-Tons</v>
      </c>
      <c r="I6821" s="40" t="s">
        <v>189</v>
      </c>
      <c r="J6821" t="s">
        <v>186</v>
      </c>
      <c r="K6821" t="s">
        <v>271</v>
      </c>
      <c r="U6821" s="44">
        <f>SUMIFS(Table1[AStdWBkW],Table1[EnergyImpactID],E6821,Table1[BldgType],B6821,Table1[BldgVint],C6821,Table1[BldgLoc],F6821)</f>
        <v>0.03</v>
      </c>
      <c r="V6821" s="44">
        <f>SUMIFS(Table1[AStdWBkWh],Table1[EnergyImpactID],E6821,Table1[BldgType],B6821,Table1[BldgVint],C6821,Table1[BldgLoc],F6821)</f>
        <v>43.8</v>
      </c>
      <c r="W6821" s="69">
        <v>0</v>
      </c>
      <c r="X6821" s="69"/>
      <c r="Y6821" s="69"/>
      <c r="Z6821" s="69"/>
      <c r="AA6821" s="47">
        <f>SUMIF('Cost per Solution Code'!$I$5:$I$24,'Measure Support Table'!D6821,'Cost per Solution Code'!$H$5:$H$24)</f>
        <v>416.53842439071497</v>
      </c>
      <c r="AB6821" s="62"/>
      <c r="AC6821" s="47">
        <f>SUMIF('Cost per Solution Code'!$I$5:$I$24,'Measure Support Table'!D6821,'Cost per Solution Code'!$F$5:$F$24)</f>
        <v>610</v>
      </c>
      <c r="AD6821" s="62"/>
      <c r="AE6821" s="48">
        <f t="shared" si="848"/>
        <v>416.53842439071497</v>
      </c>
      <c r="AF6821" s="48">
        <f t="shared" si="849"/>
        <v>610</v>
      </c>
      <c r="AG6821" s="48">
        <f t="shared" si="850"/>
        <v>193.46157560928503</v>
      </c>
      <c r="AH6821" s="49">
        <f t="shared" si="851"/>
        <v>0</v>
      </c>
      <c r="AI6821" s="49">
        <f t="shared" si="852"/>
        <v>0</v>
      </c>
      <c r="AJ6821" s="50">
        <f t="shared" si="853"/>
        <v>0</v>
      </c>
      <c r="AK6821" s="51">
        <v>0</v>
      </c>
    </row>
    <row r="6822" spans="1:37" hidden="1" x14ac:dyDescent="0.35">
      <c r="A6822" s="39" t="str">
        <f t="shared" si="855"/>
        <v>SWHC005</v>
      </c>
      <c r="B6822" s="39" t="s">
        <v>336</v>
      </c>
      <c r="C6822" s="62" t="s">
        <v>188</v>
      </c>
      <c r="D6822" s="40" t="s">
        <v>187</v>
      </c>
      <c r="E6822" s="40" t="str">
        <f t="shared" si="854"/>
        <v>SWHC005T</v>
      </c>
      <c r="F6822" s="67" t="s">
        <v>241</v>
      </c>
      <c r="G6822" s="40" t="str">
        <f>DataSpec!$B$11</f>
        <v>UpDeemed, DnDeemed, DnDeemDI</v>
      </c>
      <c r="H6822" s="40" t="str">
        <f>DataSpec!$B$7</f>
        <v>Cap-Tons</v>
      </c>
      <c r="I6822" s="40" t="s">
        <v>189</v>
      </c>
      <c r="J6822" t="s">
        <v>186</v>
      </c>
      <c r="K6822" t="s">
        <v>272</v>
      </c>
      <c r="U6822" s="44">
        <f>SUMIFS(Table1[AStdWBkW],Table1[EnergyImpactID],E6822,Table1[BldgType],B6822,Table1[BldgVint],C6822,Table1[BldgLoc],F6822)</f>
        <v>0.02</v>
      </c>
      <c r="V6822" s="44">
        <f>SUMIFS(Table1[AStdWBkWh],Table1[EnergyImpactID],E6822,Table1[BldgType],B6822,Table1[BldgVint],C6822,Table1[BldgLoc],F6822)</f>
        <v>29.2</v>
      </c>
      <c r="W6822" s="69">
        <v>0</v>
      </c>
      <c r="X6822" s="69"/>
      <c r="Y6822" s="69"/>
      <c r="Z6822" s="69"/>
      <c r="AA6822" s="47">
        <f>SUMIF('Cost per Solution Code'!$I$5:$I$24,'Measure Support Table'!D6822,'Cost per Solution Code'!$H$5:$H$24)</f>
        <v>416.53842439071497</v>
      </c>
      <c r="AB6822" s="62"/>
      <c r="AC6822" s="47">
        <f>SUMIF('Cost per Solution Code'!$I$5:$I$24,'Measure Support Table'!D6822,'Cost per Solution Code'!$F$5:$F$24)</f>
        <v>522.1950355751585</v>
      </c>
      <c r="AD6822" s="62"/>
      <c r="AE6822" s="48">
        <f t="shared" si="848"/>
        <v>416.53842439071497</v>
      </c>
      <c r="AF6822" s="48">
        <f t="shared" si="849"/>
        <v>522.1950355751585</v>
      </c>
      <c r="AG6822" s="48">
        <f t="shared" si="850"/>
        <v>105.65661118444353</v>
      </c>
      <c r="AH6822" s="49">
        <f t="shared" si="851"/>
        <v>0</v>
      </c>
      <c r="AI6822" s="49">
        <f t="shared" si="852"/>
        <v>0</v>
      </c>
      <c r="AJ6822" s="50">
        <f t="shared" si="853"/>
        <v>0</v>
      </c>
      <c r="AK6822" s="51">
        <v>0</v>
      </c>
    </row>
    <row r="6823" spans="1:37" hidden="1" x14ac:dyDescent="0.35">
      <c r="A6823" s="39" t="str">
        <f t="shared" si="855"/>
        <v>SWHC005</v>
      </c>
      <c r="B6823" s="39" t="s">
        <v>336</v>
      </c>
      <c r="C6823" s="62" t="s">
        <v>188</v>
      </c>
      <c r="D6823" s="40" t="s">
        <v>163</v>
      </c>
      <c r="E6823" s="40" t="str">
        <f t="shared" si="854"/>
        <v>SWHC005A</v>
      </c>
      <c r="F6823" s="67" t="s">
        <v>242</v>
      </c>
      <c r="G6823" s="40" t="str">
        <f>DataSpec!$B$11</f>
        <v>UpDeemed, DnDeemed, DnDeemDI</v>
      </c>
      <c r="H6823" s="40" t="str">
        <f>DataSpec!$B$7</f>
        <v>Cap-Tons</v>
      </c>
      <c r="I6823" s="40" t="s">
        <v>189</v>
      </c>
      <c r="J6823" t="s">
        <v>164</v>
      </c>
      <c r="K6823" t="s">
        <v>253</v>
      </c>
      <c r="U6823" s="44">
        <f>SUMIFS(Table1[AStdWBkW],Table1[EnergyImpactID],E6823,Table1[BldgType],B6823,Table1[BldgVint],C6823,Table1[BldgLoc],F6823)</f>
        <v>0.04</v>
      </c>
      <c r="V6823" s="44">
        <f>SUMIFS(Table1[AStdWBkWh],Table1[EnergyImpactID],E6823,Table1[BldgType],B6823,Table1[BldgVint],C6823,Table1[BldgLoc],F6823)</f>
        <v>56.8</v>
      </c>
      <c r="W6823" s="69">
        <v>0</v>
      </c>
      <c r="X6823" s="69"/>
      <c r="Y6823" s="69"/>
      <c r="Z6823" s="69"/>
      <c r="AA6823" s="47">
        <f>SUMIF('Cost per Solution Code'!$I$5:$I$24,'Measure Support Table'!D6823,'Cost per Solution Code'!$H$5:$H$24)</f>
        <v>656.88499999999999</v>
      </c>
      <c r="AB6823" s="62"/>
      <c r="AC6823" s="47">
        <f>SUMIF('Cost per Solution Code'!$I$5:$I$24,'Measure Support Table'!D6823,'Cost per Solution Code'!$F$5:$F$24)</f>
        <v>931.83999999999992</v>
      </c>
      <c r="AD6823" s="62"/>
      <c r="AE6823" s="48">
        <f t="shared" si="848"/>
        <v>656.88499999999999</v>
      </c>
      <c r="AF6823" s="48">
        <f t="shared" si="849"/>
        <v>931.83999999999992</v>
      </c>
      <c r="AG6823" s="48">
        <f t="shared" si="850"/>
        <v>274.95499999999993</v>
      </c>
      <c r="AH6823" s="49">
        <f t="shared" si="851"/>
        <v>0</v>
      </c>
      <c r="AI6823" s="49">
        <f t="shared" si="852"/>
        <v>0</v>
      </c>
      <c r="AJ6823" s="50">
        <f t="shared" si="853"/>
        <v>0</v>
      </c>
      <c r="AK6823" s="51">
        <v>0</v>
      </c>
    </row>
    <row r="6824" spans="1:37" hidden="1" x14ac:dyDescent="0.35">
      <c r="A6824" s="39" t="str">
        <f t="shared" si="855"/>
        <v>SWHC005</v>
      </c>
      <c r="B6824" s="39" t="s">
        <v>336</v>
      </c>
      <c r="C6824" s="62" t="s">
        <v>188</v>
      </c>
      <c r="D6824" s="40" t="s">
        <v>165</v>
      </c>
      <c r="E6824" s="40" t="str">
        <f t="shared" si="854"/>
        <v>SWHC005B</v>
      </c>
      <c r="F6824" s="67" t="s">
        <v>242</v>
      </c>
      <c r="G6824" s="40" t="str">
        <f>DataSpec!$B$11</f>
        <v>UpDeemed, DnDeemed, DnDeemDI</v>
      </c>
      <c r="H6824" s="40" t="str">
        <f>DataSpec!$B$7</f>
        <v>Cap-Tons</v>
      </c>
      <c r="I6824" s="40" t="s">
        <v>189</v>
      </c>
      <c r="J6824" t="s">
        <v>164</v>
      </c>
      <c r="K6824" t="s">
        <v>254</v>
      </c>
      <c r="U6824" s="44">
        <f>SUMIFS(Table1[AStdWBkW],Table1[EnergyImpactID],E6824,Table1[BldgType],B6824,Table1[BldgVint],C6824,Table1[BldgLoc],F6824)</f>
        <v>0.02</v>
      </c>
      <c r="V6824" s="44">
        <f>SUMIFS(Table1[AStdWBkWh],Table1[EnergyImpactID],E6824,Table1[BldgType],B6824,Table1[BldgVint],C6824,Table1[BldgLoc],F6824)</f>
        <v>37.799999999999997</v>
      </c>
      <c r="W6824" s="69">
        <v>0</v>
      </c>
      <c r="X6824" s="69"/>
      <c r="Y6824" s="69"/>
      <c r="Z6824" s="69"/>
      <c r="AA6824" s="47">
        <f>SUMIF('Cost per Solution Code'!$I$5:$I$24,'Measure Support Table'!D6824,'Cost per Solution Code'!$H$5:$H$24)</f>
        <v>656.88499999999999</v>
      </c>
      <c r="AB6824" s="62"/>
      <c r="AC6824" s="47">
        <f>SUMIF('Cost per Solution Code'!$I$5:$I$24,'Measure Support Table'!D6824,'Cost per Solution Code'!$F$5:$F$24)</f>
        <v>729.01</v>
      </c>
      <c r="AD6824" s="62"/>
      <c r="AE6824" s="48">
        <f t="shared" si="848"/>
        <v>656.88499999999999</v>
      </c>
      <c r="AF6824" s="48">
        <f t="shared" si="849"/>
        <v>729.01</v>
      </c>
      <c r="AG6824" s="48">
        <f t="shared" si="850"/>
        <v>72.125</v>
      </c>
      <c r="AH6824" s="49">
        <f t="shared" si="851"/>
        <v>0</v>
      </c>
      <c r="AI6824" s="49">
        <f t="shared" si="852"/>
        <v>0</v>
      </c>
      <c r="AJ6824" s="50">
        <f t="shared" si="853"/>
        <v>0</v>
      </c>
      <c r="AK6824" s="51">
        <v>0</v>
      </c>
    </row>
    <row r="6825" spans="1:37" hidden="1" x14ac:dyDescent="0.35">
      <c r="A6825" s="39" t="str">
        <f t="shared" si="855"/>
        <v>SWHC005</v>
      </c>
      <c r="B6825" s="39" t="s">
        <v>336</v>
      </c>
      <c r="C6825" s="62" t="s">
        <v>188</v>
      </c>
      <c r="D6825" s="40" t="s">
        <v>166</v>
      </c>
      <c r="E6825" s="40" t="str">
        <f t="shared" si="854"/>
        <v>SWHC005C</v>
      </c>
      <c r="F6825" s="67" t="s">
        <v>242</v>
      </c>
      <c r="G6825" s="40" t="str">
        <f>DataSpec!$B$11</f>
        <v>UpDeemed, DnDeemed, DnDeemDI</v>
      </c>
      <c r="H6825" s="40" t="str">
        <f>DataSpec!$B$7</f>
        <v>Cap-Tons</v>
      </c>
      <c r="I6825" s="40" t="s">
        <v>189</v>
      </c>
      <c r="J6825" t="s">
        <v>167</v>
      </c>
      <c r="K6825" t="s">
        <v>255</v>
      </c>
      <c r="U6825" s="44">
        <f>SUMIFS(Table1[AStdWBkW],Table1[EnergyImpactID],E6825,Table1[BldgType],B6825,Table1[BldgVint],C6825,Table1[BldgLoc],F6825)</f>
        <v>0.03</v>
      </c>
      <c r="V6825" s="44">
        <f>SUMIFS(Table1[AStdWBkWh],Table1[EnergyImpactID],E6825,Table1[BldgType],B6825,Table1[BldgVint],C6825,Table1[BldgLoc],F6825)</f>
        <v>53.2</v>
      </c>
      <c r="W6825" s="69">
        <v>0</v>
      </c>
      <c r="X6825" s="69"/>
      <c r="Y6825" s="69"/>
      <c r="Z6825" s="69"/>
      <c r="AA6825" s="47">
        <f>SUMIF('Cost per Solution Code'!$I$5:$I$24,'Measure Support Table'!D6825,'Cost per Solution Code'!$H$5:$H$24)</f>
        <v>515.125</v>
      </c>
      <c r="AB6825" s="62"/>
      <c r="AC6825" s="47">
        <f>SUMIF('Cost per Solution Code'!$I$5:$I$24,'Measure Support Table'!D6825,'Cost per Solution Code'!$F$5:$F$24)</f>
        <v>741.56</v>
      </c>
      <c r="AD6825" s="62"/>
      <c r="AE6825" s="48">
        <f t="shared" si="848"/>
        <v>515.125</v>
      </c>
      <c r="AF6825" s="48">
        <f t="shared" si="849"/>
        <v>741.56</v>
      </c>
      <c r="AG6825" s="48">
        <f t="shared" si="850"/>
        <v>226.43499999999995</v>
      </c>
      <c r="AH6825" s="49">
        <f t="shared" si="851"/>
        <v>0</v>
      </c>
      <c r="AI6825" s="49">
        <f t="shared" si="852"/>
        <v>0</v>
      </c>
      <c r="AJ6825" s="50">
        <f t="shared" si="853"/>
        <v>0</v>
      </c>
      <c r="AK6825" s="51">
        <v>0</v>
      </c>
    </row>
    <row r="6826" spans="1:37" hidden="1" x14ac:dyDescent="0.35">
      <c r="A6826" s="39" t="str">
        <f t="shared" si="855"/>
        <v>SWHC005</v>
      </c>
      <c r="B6826" s="39" t="s">
        <v>336</v>
      </c>
      <c r="C6826" s="62" t="s">
        <v>188</v>
      </c>
      <c r="D6826" s="40" t="s">
        <v>168</v>
      </c>
      <c r="E6826" s="40" t="str">
        <f t="shared" si="854"/>
        <v>SWHC005D</v>
      </c>
      <c r="F6826" s="67" t="s">
        <v>242</v>
      </c>
      <c r="G6826" s="40" t="str">
        <f>DataSpec!$B$11</f>
        <v>UpDeemed, DnDeemed, DnDeemDI</v>
      </c>
      <c r="H6826" s="40" t="str">
        <f>DataSpec!$B$7</f>
        <v>Cap-Tons</v>
      </c>
      <c r="I6826" s="40" t="s">
        <v>189</v>
      </c>
      <c r="J6826" t="s">
        <v>167</v>
      </c>
      <c r="K6826" t="s">
        <v>256</v>
      </c>
      <c r="U6826" s="44">
        <f>SUMIFS(Table1[AStdWBkW],Table1[EnergyImpactID],E6826,Table1[BldgType],B6826,Table1[BldgVint],C6826,Table1[BldgLoc],F6826)</f>
        <v>0.02</v>
      </c>
      <c r="V6826" s="44">
        <f>SUMIFS(Table1[AStdWBkWh],Table1[EnergyImpactID],E6826,Table1[BldgType],B6826,Table1[BldgVint],C6826,Table1[BldgLoc],F6826)</f>
        <v>35.5</v>
      </c>
      <c r="W6826" s="69">
        <v>0</v>
      </c>
      <c r="X6826" s="69"/>
      <c r="Y6826" s="69"/>
      <c r="Z6826" s="69"/>
      <c r="AA6826" s="47">
        <f>SUMIF('Cost per Solution Code'!$I$5:$I$24,'Measure Support Table'!D6826,'Cost per Solution Code'!$H$5:$H$24)</f>
        <v>515.125</v>
      </c>
      <c r="AB6826" s="62"/>
      <c r="AC6826" s="47">
        <f>SUMIF('Cost per Solution Code'!$I$5:$I$24,'Measure Support Table'!D6826,'Cost per Solution Code'!$F$5:$F$24)</f>
        <v>673.54</v>
      </c>
      <c r="AD6826" s="62"/>
      <c r="AE6826" s="48">
        <f t="shared" si="848"/>
        <v>515.125</v>
      </c>
      <c r="AF6826" s="48">
        <f t="shared" si="849"/>
        <v>673.54</v>
      </c>
      <c r="AG6826" s="48">
        <f t="shared" si="850"/>
        <v>158.41499999999996</v>
      </c>
      <c r="AH6826" s="49">
        <f t="shared" si="851"/>
        <v>0</v>
      </c>
      <c r="AI6826" s="49">
        <f t="shared" si="852"/>
        <v>0</v>
      </c>
      <c r="AJ6826" s="50">
        <f t="shared" si="853"/>
        <v>0</v>
      </c>
      <c r="AK6826" s="51">
        <v>0</v>
      </c>
    </row>
    <row r="6827" spans="1:37" hidden="1" x14ac:dyDescent="0.35">
      <c r="A6827" s="39" t="str">
        <f t="shared" si="855"/>
        <v>SWHC005</v>
      </c>
      <c r="B6827" s="39" t="s">
        <v>336</v>
      </c>
      <c r="C6827" s="62" t="s">
        <v>188</v>
      </c>
      <c r="D6827" s="40" t="s">
        <v>169</v>
      </c>
      <c r="E6827" s="40" t="str">
        <f t="shared" si="854"/>
        <v>SWHC005E</v>
      </c>
      <c r="F6827" s="67" t="s">
        <v>242</v>
      </c>
      <c r="G6827" s="40" t="str">
        <f>DataSpec!$B$11</f>
        <v>UpDeemed, DnDeemed, DnDeemDI</v>
      </c>
      <c r="H6827" s="40" t="str">
        <f>DataSpec!$B$7</f>
        <v>Cap-Tons</v>
      </c>
      <c r="I6827" s="40" t="s">
        <v>189</v>
      </c>
      <c r="J6827" t="s">
        <v>170</v>
      </c>
      <c r="K6827" t="s">
        <v>257</v>
      </c>
      <c r="U6827" s="44">
        <f>SUMIFS(Table1[AStdWBkW],Table1[EnergyImpactID],E6827,Table1[BldgType],B6827,Table1[BldgVint],C6827,Table1[BldgLoc],F6827)</f>
        <v>0.03</v>
      </c>
      <c r="V6827" s="44">
        <f>SUMIFS(Table1[AStdWBkWh],Table1[EnergyImpactID],E6827,Table1[BldgType],B6827,Table1[BldgVint],C6827,Table1[BldgLoc],F6827)</f>
        <v>52.3</v>
      </c>
      <c r="W6827" s="69">
        <v>0</v>
      </c>
      <c r="X6827" s="69"/>
      <c r="Y6827" s="69"/>
      <c r="Z6827" s="69"/>
      <c r="AA6827" s="47">
        <f>SUMIF('Cost per Solution Code'!$I$5:$I$24,'Measure Support Table'!D6827,'Cost per Solution Code'!$H$5:$H$24)</f>
        <v>448.52499999999998</v>
      </c>
      <c r="AB6827" s="62"/>
      <c r="AC6827" s="47">
        <f>SUMIF('Cost per Solution Code'!$I$5:$I$24,'Measure Support Table'!D6827,'Cost per Solution Code'!$F$5:$F$24)</f>
        <v>698.35</v>
      </c>
      <c r="AD6827" s="62"/>
      <c r="AE6827" s="48">
        <f t="shared" si="848"/>
        <v>448.52499999999998</v>
      </c>
      <c r="AF6827" s="48">
        <f t="shared" si="849"/>
        <v>698.35</v>
      </c>
      <c r="AG6827" s="48">
        <f t="shared" si="850"/>
        <v>249.82500000000005</v>
      </c>
      <c r="AH6827" s="49">
        <f t="shared" si="851"/>
        <v>0</v>
      </c>
      <c r="AI6827" s="49">
        <f t="shared" si="852"/>
        <v>0</v>
      </c>
      <c r="AJ6827" s="50">
        <f t="shared" si="853"/>
        <v>0</v>
      </c>
      <c r="AK6827" s="51">
        <v>0</v>
      </c>
    </row>
    <row r="6828" spans="1:37" hidden="1" x14ac:dyDescent="0.35">
      <c r="A6828" s="39" t="str">
        <f t="shared" si="855"/>
        <v>SWHC005</v>
      </c>
      <c r="B6828" s="39" t="s">
        <v>336</v>
      </c>
      <c r="C6828" s="62" t="s">
        <v>188</v>
      </c>
      <c r="D6828" s="40" t="s">
        <v>171</v>
      </c>
      <c r="E6828" s="40" t="str">
        <f t="shared" si="854"/>
        <v>SWHC005F</v>
      </c>
      <c r="F6828" s="67" t="s">
        <v>242</v>
      </c>
      <c r="G6828" s="40" t="str">
        <f>DataSpec!$B$11</f>
        <v>UpDeemed, DnDeemed, DnDeemDI</v>
      </c>
      <c r="H6828" s="40" t="str">
        <f>DataSpec!$B$7</f>
        <v>Cap-Tons</v>
      </c>
      <c r="I6828" s="40" t="s">
        <v>189</v>
      </c>
      <c r="J6828" t="s">
        <v>170</v>
      </c>
      <c r="K6828" t="s">
        <v>258</v>
      </c>
      <c r="U6828" s="44">
        <f>SUMIFS(Table1[AStdWBkW],Table1[EnergyImpactID],E6828,Table1[BldgType],B6828,Table1[BldgVint],C6828,Table1[BldgLoc],F6828)</f>
        <v>0.02</v>
      </c>
      <c r="V6828" s="44">
        <f>SUMIFS(Table1[AStdWBkWh],Table1[EnergyImpactID],E6828,Table1[BldgType],B6828,Table1[BldgVint],C6828,Table1[BldgLoc],F6828)</f>
        <v>34.9</v>
      </c>
      <c r="W6828" s="69">
        <v>0</v>
      </c>
      <c r="X6828" s="69"/>
      <c r="Y6828" s="69"/>
      <c r="Z6828" s="69"/>
      <c r="AA6828" s="47">
        <f>SUMIF('Cost per Solution Code'!$I$5:$I$24,'Measure Support Table'!D6828,'Cost per Solution Code'!$H$5:$H$24)</f>
        <v>448.52499999999998</v>
      </c>
      <c r="AB6828" s="62"/>
      <c r="AC6828" s="47">
        <f>SUMIF('Cost per Solution Code'!$I$5:$I$24,'Measure Support Table'!D6828,'Cost per Solution Code'!$F$5:$F$24)</f>
        <v>642.36500000000001</v>
      </c>
      <c r="AD6828" s="62"/>
      <c r="AE6828" s="48">
        <f t="shared" si="848"/>
        <v>448.52499999999998</v>
      </c>
      <c r="AF6828" s="48">
        <f t="shared" si="849"/>
        <v>642.36500000000001</v>
      </c>
      <c r="AG6828" s="48">
        <f t="shared" si="850"/>
        <v>193.84000000000003</v>
      </c>
      <c r="AH6828" s="49">
        <f t="shared" si="851"/>
        <v>0</v>
      </c>
      <c r="AI6828" s="49">
        <f t="shared" si="852"/>
        <v>0</v>
      </c>
      <c r="AJ6828" s="50">
        <f t="shared" si="853"/>
        <v>0</v>
      </c>
      <c r="AK6828" s="51">
        <v>0</v>
      </c>
    </row>
    <row r="6829" spans="1:37" hidden="1" x14ac:dyDescent="0.35">
      <c r="A6829" s="39" t="str">
        <f t="shared" si="855"/>
        <v>SWHC005</v>
      </c>
      <c r="B6829" s="39" t="s">
        <v>336</v>
      </c>
      <c r="C6829" s="62" t="s">
        <v>188</v>
      </c>
      <c r="D6829" s="40" t="s">
        <v>8</v>
      </c>
      <c r="E6829" s="40" t="str">
        <f t="shared" si="854"/>
        <v>SWHC005G</v>
      </c>
      <c r="F6829" s="67" t="s">
        <v>242</v>
      </c>
      <c r="G6829" s="40" t="str">
        <f>DataSpec!$B$11</f>
        <v>UpDeemed, DnDeemed, DnDeemDI</v>
      </c>
      <c r="H6829" s="40" t="str">
        <f>DataSpec!$B$7</f>
        <v>Cap-Tons</v>
      </c>
      <c r="I6829" s="40" t="s">
        <v>189</v>
      </c>
      <c r="J6829" t="s">
        <v>172</v>
      </c>
      <c r="K6829" t="s">
        <v>259</v>
      </c>
      <c r="U6829" s="44">
        <f>SUMIFS(Table1[AStdWBkW],Table1[EnergyImpactID],E6829,Table1[BldgType],B6829,Table1[BldgVint],C6829,Table1[BldgLoc],F6829)</f>
        <v>0.03</v>
      </c>
      <c r="V6829" s="44">
        <f>SUMIFS(Table1[AStdWBkWh],Table1[EnergyImpactID],E6829,Table1[BldgType],B6829,Table1[BldgVint],C6829,Table1[BldgLoc],F6829)</f>
        <v>52.3</v>
      </c>
      <c r="W6829" s="69">
        <v>0</v>
      </c>
      <c r="X6829" s="69"/>
      <c r="Y6829" s="69"/>
      <c r="Z6829" s="69"/>
      <c r="AA6829" s="47">
        <f>SUMIF('Cost per Solution Code'!$I$5:$I$24,'Measure Support Table'!D6829,'Cost per Solution Code'!$H$5:$H$24)</f>
        <v>392.565</v>
      </c>
      <c r="AB6829" s="62"/>
      <c r="AC6829" s="47">
        <f>SUMIF('Cost per Solution Code'!$I$5:$I$24,'Measure Support Table'!D6829,'Cost per Solution Code'!$F$5:$F$24)</f>
        <v>491.11500000000001</v>
      </c>
      <c r="AD6829" s="62"/>
      <c r="AE6829" s="48">
        <f t="shared" si="848"/>
        <v>392.565</v>
      </c>
      <c r="AF6829" s="48">
        <f t="shared" si="849"/>
        <v>491.11500000000001</v>
      </c>
      <c r="AG6829" s="48">
        <f t="shared" si="850"/>
        <v>98.550000000000011</v>
      </c>
      <c r="AH6829" s="49">
        <f t="shared" si="851"/>
        <v>0</v>
      </c>
      <c r="AI6829" s="49">
        <f t="shared" si="852"/>
        <v>0</v>
      </c>
      <c r="AJ6829" s="50">
        <f t="shared" si="853"/>
        <v>0</v>
      </c>
      <c r="AK6829" s="51">
        <v>0</v>
      </c>
    </row>
    <row r="6830" spans="1:37" hidden="1" x14ac:dyDescent="0.35">
      <c r="A6830" s="39" t="str">
        <f t="shared" si="855"/>
        <v>SWHC005</v>
      </c>
      <c r="B6830" s="39" t="s">
        <v>336</v>
      </c>
      <c r="C6830" s="62" t="s">
        <v>188</v>
      </c>
      <c r="D6830" s="40" t="s">
        <v>16</v>
      </c>
      <c r="E6830" s="40" t="str">
        <f t="shared" si="854"/>
        <v>SWHC005H</v>
      </c>
      <c r="F6830" s="67" t="s">
        <v>242</v>
      </c>
      <c r="G6830" s="40" t="str">
        <f>DataSpec!$B$11</f>
        <v>UpDeemed, DnDeemed, DnDeemDI</v>
      </c>
      <c r="H6830" s="40" t="str">
        <f>DataSpec!$B$7</f>
        <v>Cap-Tons</v>
      </c>
      <c r="I6830" s="40" t="s">
        <v>189</v>
      </c>
      <c r="J6830" t="s">
        <v>172</v>
      </c>
      <c r="K6830" t="s">
        <v>260</v>
      </c>
      <c r="U6830" s="44">
        <f>SUMIFS(Table1[AStdWBkW],Table1[EnergyImpactID],E6830,Table1[BldgType],B6830,Table1[BldgVint],C6830,Table1[BldgLoc],F6830)</f>
        <v>0.02</v>
      </c>
      <c r="V6830" s="44">
        <f>SUMIFS(Table1[AStdWBkWh],Table1[EnergyImpactID],E6830,Table1[BldgType],B6830,Table1[BldgVint],C6830,Table1[BldgLoc],F6830)</f>
        <v>34.9</v>
      </c>
      <c r="W6830" s="69">
        <v>0</v>
      </c>
      <c r="X6830" s="69"/>
      <c r="Y6830" s="69"/>
      <c r="Z6830" s="69"/>
      <c r="AA6830" s="47">
        <f>SUMIF('Cost per Solution Code'!$I$5:$I$24,'Measure Support Table'!D6830,'Cost per Solution Code'!$H$5:$H$24)</f>
        <v>392.565</v>
      </c>
      <c r="AB6830" s="62"/>
      <c r="AC6830" s="47">
        <f>SUMIF('Cost per Solution Code'!$I$5:$I$24,'Measure Support Table'!D6830,'Cost per Solution Code'!$F$5:$F$24)</f>
        <v>458.26499999999999</v>
      </c>
      <c r="AD6830" s="62"/>
      <c r="AE6830" s="48">
        <f t="shared" si="848"/>
        <v>392.565</v>
      </c>
      <c r="AF6830" s="48">
        <f t="shared" si="849"/>
        <v>458.26499999999999</v>
      </c>
      <c r="AG6830" s="48">
        <f t="shared" si="850"/>
        <v>65.699999999999989</v>
      </c>
      <c r="AH6830" s="49">
        <f t="shared" si="851"/>
        <v>0</v>
      </c>
      <c r="AI6830" s="49">
        <f t="shared" si="852"/>
        <v>0</v>
      </c>
      <c r="AJ6830" s="50">
        <f t="shared" si="853"/>
        <v>0</v>
      </c>
      <c r="AK6830" s="51">
        <v>0</v>
      </c>
    </row>
    <row r="6831" spans="1:37" hidden="1" x14ac:dyDescent="0.35">
      <c r="A6831" s="39" t="str">
        <f t="shared" si="855"/>
        <v>SWHC005</v>
      </c>
      <c r="B6831" s="39" t="s">
        <v>336</v>
      </c>
      <c r="C6831" s="62" t="s">
        <v>188</v>
      </c>
      <c r="D6831" s="40" t="s">
        <v>18</v>
      </c>
      <c r="E6831" s="40" t="str">
        <f t="shared" si="854"/>
        <v>SWHC005I</v>
      </c>
      <c r="F6831" s="67" t="s">
        <v>242</v>
      </c>
      <c r="G6831" s="40" t="str">
        <f>DataSpec!$B$11</f>
        <v>UpDeemed, DnDeemed, DnDeemDI</v>
      </c>
      <c r="H6831" s="40" t="str">
        <f>DataSpec!$B$7</f>
        <v>Cap-Tons</v>
      </c>
      <c r="I6831" s="40" t="s">
        <v>189</v>
      </c>
      <c r="J6831" t="s">
        <v>173</v>
      </c>
      <c r="K6831" t="s">
        <v>261</v>
      </c>
      <c r="U6831" s="44">
        <f>SUMIFS(Table1[AStdWBkW],Table1[EnergyImpactID],E6831,Table1[BldgType],B6831,Table1[BldgVint],C6831,Table1[BldgLoc],F6831)</f>
        <v>0.04</v>
      </c>
      <c r="V6831" s="44">
        <f>SUMIFS(Table1[AStdWBkWh],Table1[EnergyImpactID],E6831,Table1[BldgType],B6831,Table1[BldgVint],C6831,Table1[BldgLoc],F6831)</f>
        <v>62.1</v>
      </c>
      <c r="W6831" s="69">
        <v>0</v>
      </c>
      <c r="X6831" s="69"/>
      <c r="Y6831" s="69"/>
      <c r="Z6831" s="69"/>
      <c r="AA6831" s="47">
        <f>SUMIF('Cost per Solution Code'!$I$5:$I$24,'Measure Support Table'!D6831,'Cost per Solution Code'!$H$5:$H$24)</f>
        <v>660</v>
      </c>
      <c r="AB6831" s="62"/>
      <c r="AC6831" s="47">
        <f>SUMIF('Cost per Solution Code'!$I$5:$I$24,'Measure Support Table'!D6831,'Cost per Solution Code'!$F$5:$F$24)</f>
        <v>923</v>
      </c>
      <c r="AD6831" s="62"/>
      <c r="AE6831" s="48">
        <f t="shared" si="848"/>
        <v>660</v>
      </c>
      <c r="AF6831" s="48">
        <f t="shared" si="849"/>
        <v>923</v>
      </c>
      <c r="AG6831" s="48">
        <f t="shared" si="850"/>
        <v>263</v>
      </c>
      <c r="AH6831" s="49">
        <f t="shared" si="851"/>
        <v>0</v>
      </c>
      <c r="AI6831" s="49">
        <f t="shared" si="852"/>
        <v>0</v>
      </c>
      <c r="AJ6831" s="50">
        <f t="shared" si="853"/>
        <v>0</v>
      </c>
      <c r="AK6831" s="51">
        <v>0</v>
      </c>
    </row>
    <row r="6832" spans="1:37" hidden="1" x14ac:dyDescent="0.35">
      <c r="A6832" s="39" t="str">
        <f t="shared" si="855"/>
        <v>SWHC005</v>
      </c>
      <c r="B6832" s="39" t="s">
        <v>336</v>
      </c>
      <c r="C6832" s="62" t="s">
        <v>188</v>
      </c>
      <c r="D6832" s="40" t="s">
        <v>22</v>
      </c>
      <c r="E6832" s="40" t="str">
        <f t="shared" si="854"/>
        <v>SWHC005J</v>
      </c>
      <c r="F6832" s="67" t="s">
        <v>242</v>
      </c>
      <c r="G6832" s="40" t="str">
        <f>DataSpec!$B$11</f>
        <v>UpDeemed, DnDeemed, DnDeemDI</v>
      </c>
      <c r="H6832" s="40" t="str">
        <f>DataSpec!$B$7</f>
        <v>Cap-Tons</v>
      </c>
      <c r="I6832" s="40" t="s">
        <v>189</v>
      </c>
      <c r="J6832" t="s">
        <v>173</v>
      </c>
      <c r="K6832" t="s">
        <v>262</v>
      </c>
      <c r="U6832" s="44">
        <f>SUMIFS(Table1[AStdWBkW],Table1[EnergyImpactID],E6832,Table1[BldgType],B6832,Table1[BldgVint],C6832,Table1[BldgLoc],F6832)</f>
        <v>0.03</v>
      </c>
      <c r="V6832" s="44">
        <f>SUMIFS(Table1[AStdWBkWh],Table1[EnergyImpactID],E6832,Table1[BldgType],B6832,Table1[BldgVint],C6832,Table1[BldgLoc],F6832)</f>
        <v>41.4</v>
      </c>
      <c r="W6832" s="69">
        <v>0</v>
      </c>
      <c r="X6832" s="69"/>
      <c r="Y6832" s="69"/>
      <c r="Z6832" s="69"/>
      <c r="AA6832" s="47">
        <f>SUMIF('Cost per Solution Code'!$I$5:$I$24,'Measure Support Table'!D6832,'Cost per Solution Code'!$H$5:$H$24)</f>
        <v>660</v>
      </c>
      <c r="AB6832" s="62"/>
      <c r="AC6832" s="47">
        <f>SUMIF('Cost per Solution Code'!$I$5:$I$24,'Measure Support Table'!D6832,'Cost per Solution Code'!$F$5:$F$24)</f>
        <v>845</v>
      </c>
      <c r="AD6832" s="62"/>
      <c r="AE6832" s="48">
        <f t="shared" si="848"/>
        <v>660</v>
      </c>
      <c r="AF6832" s="48">
        <f t="shared" si="849"/>
        <v>845</v>
      </c>
      <c r="AG6832" s="48">
        <f t="shared" si="850"/>
        <v>185</v>
      </c>
      <c r="AH6832" s="49">
        <f t="shared" si="851"/>
        <v>0</v>
      </c>
      <c r="AI6832" s="49">
        <f t="shared" si="852"/>
        <v>0</v>
      </c>
      <c r="AJ6832" s="50">
        <f t="shared" si="853"/>
        <v>0</v>
      </c>
      <c r="AK6832" s="51">
        <v>0</v>
      </c>
    </row>
    <row r="6833" spans="1:37" hidden="1" x14ac:dyDescent="0.35">
      <c r="A6833" s="39" t="str">
        <f t="shared" si="855"/>
        <v>SWHC005</v>
      </c>
      <c r="B6833" s="39" t="s">
        <v>336</v>
      </c>
      <c r="C6833" s="62" t="s">
        <v>188</v>
      </c>
      <c r="D6833" s="40" t="s">
        <v>25</v>
      </c>
      <c r="E6833" s="40" t="str">
        <f t="shared" si="854"/>
        <v>SWHC005K</v>
      </c>
      <c r="F6833" s="67" t="s">
        <v>242</v>
      </c>
      <c r="G6833" s="40" t="str">
        <f>DataSpec!$B$11</f>
        <v>UpDeemed, DnDeemed, DnDeemDI</v>
      </c>
      <c r="H6833" s="40" t="str">
        <f>DataSpec!$B$7</f>
        <v>Cap-Tons</v>
      </c>
      <c r="I6833" s="40" t="s">
        <v>189</v>
      </c>
      <c r="J6833" t="s">
        <v>174</v>
      </c>
      <c r="K6833" t="s">
        <v>263</v>
      </c>
      <c r="U6833" s="44">
        <f>SUMIFS(Table1[AStdWBkW],Table1[EnergyImpactID],E6833,Table1[BldgType],B6833,Table1[BldgVint],C6833,Table1[BldgLoc],F6833)</f>
        <v>0.05</v>
      </c>
      <c r="V6833" s="44">
        <f>SUMIFS(Table1[AStdWBkWh],Table1[EnergyImpactID],E6833,Table1[BldgType],B6833,Table1[BldgVint],C6833,Table1[BldgLoc],F6833)</f>
        <v>72</v>
      </c>
      <c r="W6833" s="69">
        <v>0</v>
      </c>
      <c r="X6833" s="69"/>
      <c r="Y6833" s="69"/>
      <c r="Z6833" s="69"/>
      <c r="AA6833" s="47">
        <f>SUMIF('Cost per Solution Code'!$I$5:$I$24,'Measure Support Table'!D6833,'Cost per Solution Code'!$H$5:$H$24)</f>
        <v>519.14</v>
      </c>
      <c r="AB6833" s="62"/>
      <c r="AC6833" s="47">
        <f>SUMIF('Cost per Solution Code'!$I$5:$I$24,'Measure Support Table'!D6833,'Cost per Solution Code'!$F$5:$F$24)</f>
        <v>685.85</v>
      </c>
      <c r="AD6833" s="62"/>
      <c r="AE6833" s="48">
        <f t="shared" si="848"/>
        <v>519.14</v>
      </c>
      <c r="AF6833" s="48">
        <f t="shared" si="849"/>
        <v>685.85</v>
      </c>
      <c r="AG6833" s="48">
        <f t="shared" si="850"/>
        <v>166.71000000000004</v>
      </c>
      <c r="AH6833" s="49">
        <f t="shared" si="851"/>
        <v>0</v>
      </c>
      <c r="AI6833" s="49">
        <f t="shared" si="852"/>
        <v>0</v>
      </c>
      <c r="AJ6833" s="50">
        <f t="shared" si="853"/>
        <v>0</v>
      </c>
      <c r="AK6833" s="51">
        <v>0</v>
      </c>
    </row>
    <row r="6834" spans="1:37" hidden="1" x14ac:dyDescent="0.35">
      <c r="A6834" s="39" t="str">
        <f t="shared" si="855"/>
        <v>SWHC005</v>
      </c>
      <c r="B6834" s="39" t="s">
        <v>336</v>
      </c>
      <c r="C6834" s="62" t="s">
        <v>188</v>
      </c>
      <c r="D6834" s="40" t="s">
        <v>175</v>
      </c>
      <c r="E6834" s="40" t="str">
        <f t="shared" si="854"/>
        <v>SWHC005L</v>
      </c>
      <c r="F6834" s="67" t="s">
        <v>242</v>
      </c>
      <c r="G6834" s="40" t="str">
        <f>DataSpec!$B$11</f>
        <v>UpDeemed, DnDeemed, DnDeemDI</v>
      </c>
      <c r="H6834" s="40" t="str">
        <f>DataSpec!$B$7</f>
        <v>Cap-Tons</v>
      </c>
      <c r="I6834" s="40" t="s">
        <v>189</v>
      </c>
      <c r="J6834" t="s">
        <v>174</v>
      </c>
      <c r="K6834" t="s">
        <v>264</v>
      </c>
      <c r="U6834" s="44">
        <f>SUMIFS(Table1[AStdWBkW],Table1[EnergyImpactID],E6834,Table1[BldgType],B6834,Table1[BldgVint],C6834,Table1[BldgLoc],F6834)</f>
        <v>0.03</v>
      </c>
      <c r="V6834" s="44">
        <f>SUMIFS(Table1[AStdWBkWh],Table1[EnergyImpactID],E6834,Table1[BldgType],B6834,Table1[BldgVint],C6834,Table1[BldgLoc],F6834)</f>
        <v>48</v>
      </c>
      <c r="W6834" s="69">
        <v>0</v>
      </c>
      <c r="X6834" s="69"/>
      <c r="Y6834" s="69"/>
      <c r="Z6834" s="69"/>
      <c r="AA6834" s="47">
        <f>SUMIF('Cost per Solution Code'!$I$5:$I$24,'Measure Support Table'!D6834,'Cost per Solution Code'!$H$5:$H$24)</f>
        <v>519.14</v>
      </c>
      <c r="AB6834" s="62"/>
      <c r="AC6834" s="47">
        <f>SUMIF('Cost per Solution Code'!$I$5:$I$24,'Measure Support Table'!D6834,'Cost per Solution Code'!$F$5:$F$24)</f>
        <v>555.84500000000003</v>
      </c>
      <c r="AD6834" s="62"/>
      <c r="AE6834" s="48">
        <f t="shared" si="848"/>
        <v>519.14</v>
      </c>
      <c r="AF6834" s="48">
        <f t="shared" si="849"/>
        <v>555.84500000000003</v>
      </c>
      <c r="AG6834" s="48">
        <f t="shared" si="850"/>
        <v>36.705000000000041</v>
      </c>
      <c r="AH6834" s="49">
        <f t="shared" si="851"/>
        <v>0</v>
      </c>
      <c r="AI6834" s="49">
        <f t="shared" si="852"/>
        <v>0</v>
      </c>
      <c r="AJ6834" s="50">
        <f t="shared" si="853"/>
        <v>0</v>
      </c>
      <c r="AK6834" s="51">
        <v>0</v>
      </c>
    </row>
    <row r="6835" spans="1:37" hidden="1" x14ac:dyDescent="0.35">
      <c r="A6835" s="39" t="str">
        <f t="shared" si="855"/>
        <v>SWHC005</v>
      </c>
      <c r="B6835" s="39" t="s">
        <v>336</v>
      </c>
      <c r="C6835" s="62" t="s">
        <v>188</v>
      </c>
      <c r="D6835" s="40" t="s">
        <v>176</v>
      </c>
      <c r="E6835" s="40" t="str">
        <f t="shared" si="854"/>
        <v>SWHC005M</v>
      </c>
      <c r="F6835" s="67" t="s">
        <v>242</v>
      </c>
      <c r="G6835" s="40" t="str">
        <f>DataSpec!$B$11</f>
        <v>UpDeemed, DnDeemed, DnDeemDI</v>
      </c>
      <c r="H6835" s="40" t="str">
        <f>DataSpec!$B$7</f>
        <v>Cap-Tons</v>
      </c>
      <c r="I6835" s="40" t="s">
        <v>189</v>
      </c>
      <c r="J6835" t="s">
        <v>177</v>
      </c>
      <c r="K6835" t="s">
        <v>265</v>
      </c>
      <c r="U6835" s="44">
        <f>SUMIFS(Table1[AStdWBkW],Table1[EnergyImpactID],E6835,Table1[BldgType],B6835,Table1[BldgVint],C6835,Table1[BldgLoc],F6835)</f>
        <v>0.04</v>
      </c>
      <c r="V6835" s="44">
        <f>SUMIFS(Table1[AStdWBkWh],Table1[EnergyImpactID],E6835,Table1[BldgType],B6835,Table1[BldgVint],C6835,Table1[BldgLoc],F6835)</f>
        <v>66.2</v>
      </c>
      <c r="W6835" s="69">
        <v>0</v>
      </c>
      <c r="X6835" s="69"/>
      <c r="Y6835" s="69"/>
      <c r="Z6835" s="69"/>
      <c r="AA6835" s="47">
        <f>SUMIF('Cost per Solution Code'!$I$5:$I$24,'Measure Support Table'!D6835,'Cost per Solution Code'!$H$5:$H$24)</f>
        <v>449.41</v>
      </c>
      <c r="AB6835" s="62"/>
      <c r="AC6835" s="47">
        <f>SUMIF('Cost per Solution Code'!$I$5:$I$24,'Measure Support Table'!D6835,'Cost per Solution Code'!$F$5:$F$24)</f>
        <v>771.3576281291954</v>
      </c>
      <c r="AD6835" s="62"/>
      <c r="AE6835" s="48">
        <f t="shared" si="848"/>
        <v>449.41</v>
      </c>
      <c r="AF6835" s="48">
        <f t="shared" si="849"/>
        <v>771.3576281291954</v>
      </c>
      <c r="AG6835" s="48">
        <f t="shared" si="850"/>
        <v>321.94762812919538</v>
      </c>
      <c r="AH6835" s="49">
        <f t="shared" si="851"/>
        <v>0</v>
      </c>
      <c r="AI6835" s="49">
        <f t="shared" si="852"/>
        <v>0</v>
      </c>
      <c r="AJ6835" s="50">
        <f t="shared" si="853"/>
        <v>0</v>
      </c>
      <c r="AK6835" s="51">
        <v>0</v>
      </c>
    </row>
    <row r="6836" spans="1:37" hidden="1" x14ac:dyDescent="0.35">
      <c r="A6836" s="39" t="str">
        <f t="shared" si="855"/>
        <v>SWHC005</v>
      </c>
      <c r="B6836" s="39" t="s">
        <v>336</v>
      </c>
      <c r="C6836" s="62" t="s">
        <v>188</v>
      </c>
      <c r="D6836" s="40" t="s">
        <v>178</v>
      </c>
      <c r="E6836" s="40" t="str">
        <f t="shared" si="854"/>
        <v>SWHC005N</v>
      </c>
      <c r="F6836" s="67" t="s">
        <v>242</v>
      </c>
      <c r="G6836" s="40" t="str">
        <f>DataSpec!$B$11</f>
        <v>UpDeemed, DnDeemed, DnDeemDI</v>
      </c>
      <c r="H6836" s="40" t="str">
        <f>DataSpec!$B$7</f>
        <v>Cap-Tons</v>
      </c>
      <c r="I6836" s="40" t="s">
        <v>189</v>
      </c>
      <c r="J6836" t="s">
        <v>177</v>
      </c>
      <c r="K6836" t="s">
        <v>266</v>
      </c>
      <c r="U6836" s="44">
        <f>SUMIFS(Table1[AStdWBkW],Table1[EnergyImpactID],E6836,Table1[BldgType],B6836,Table1[BldgVint],C6836,Table1[BldgLoc],F6836)</f>
        <v>0.03</v>
      </c>
      <c r="V6836" s="44">
        <f>SUMIFS(Table1[AStdWBkWh],Table1[EnergyImpactID],E6836,Table1[BldgType],B6836,Table1[BldgVint],C6836,Table1[BldgLoc],F6836)</f>
        <v>44.1</v>
      </c>
      <c r="W6836" s="69">
        <v>0</v>
      </c>
      <c r="X6836" s="69"/>
      <c r="Y6836" s="69"/>
      <c r="Z6836" s="69"/>
      <c r="AA6836" s="47">
        <f>SUMIF('Cost per Solution Code'!$I$5:$I$24,'Measure Support Table'!D6836,'Cost per Solution Code'!$H$5:$H$24)</f>
        <v>449.41</v>
      </c>
      <c r="AB6836" s="62"/>
      <c r="AC6836" s="47">
        <f>SUMIF('Cost per Solution Code'!$I$5:$I$24,'Measure Support Table'!D6836,'Cost per Solution Code'!$F$5:$F$24)</f>
        <v>629.11366698254767</v>
      </c>
      <c r="AD6836" s="62"/>
      <c r="AE6836" s="48">
        <f t="shared" si="848"/>
        <v>449.41</v>
      </c>
      <c r="AF6836" s="48">
        <f t="shared" si="849"/>
        <v>629.11366698254767</v>
      </c>
      <c r="AG6836" s="48">
        <f t="shared" si="850"/>
        <v>179.70366698254765</v>
      </c>
      <c r="AH6836" s="49">
        <f t="shared" si="851"/>
        <v>0</v>
      </c>
      <c r="AI6836" s="49">
        <f t="shared" si="852"/>
        <v>0</v>
      </c>
      <c r="AJ6836" s="50">
        <f t="shared" si="853"/>
        <v>0</v>
      </c>
      <c r="AK6836" s="51">
        <v>0</v>
      </c>
    </row>
    <row r="6837" spans="1:37" hidden="1" x14ac:dyDescent="0.35">
      <c r="A6837" s="39" t="str">
        <f t="shared" si="855"/>
        <v>SWHC005</v>
      </c>
      <c r="B6837" s="39" t="s">
        <v>336</v>
      </c>
      <c r="C6837" s="62" t="s">
        <v>188</v>
      </c>
      <c r="D6837" s="40" t="s">
        <v>179</v>
      </c>
      <c r="E6837" s="40" t="str">
        <f t="shared" si="854"/>
        <v>SWHC005O</v>
      </c>
      <c r="F6837" s="67" t="s">
        <v>242</v>
      </c>
      <c r="G6837" s="40" t="str">
        <f>DataSpec!$B$11</f>
        <v>UpDeemed, DnDeemed, DnDeemDI</v>
      </c>
      <c r="H6837" s="40" t="str">
        <f>DataSpec!$B$7</f>
        <v>Cap-Tons</v>
      </c>
      <c r="I6837" s="40" t="s">
        <v>189</v>
      </c>
      <c r="J6837" t="s">
        <v>180</v>
      </c>
      <c r="K6837" t="s">
        <v>267</v>
      </c>
      <c r="U6837" s="44">
        <f>SUMIFS(Table1[AStdWBkW],Table1[EnergyImpactID],E6837,Table1[BldgType],B6837,Table1[BldgVint],C6837,Table1[BldgLoc],F6837)</f>
        <v>0.05</v>
      </c>
      <c r="V6837" s="44">
        <f>SUMIFS(Table1[AStdWBkWh],Table1[EnergyImpactID],E6837,Table1[BldgType],B6837,Table1[BldgVint],C6837,Table1[BldgLoc],F6837)</f>
        <v>79.400000000000006</v>
      </c>
      <c r="W6837" s="69">
        <v>0</v>
      </c>
      <c r="X6837" s="69"/>
      <c r="Y6837" s="69"/>
      <c r="Z6837" s="69"/>
      <c r="AA6837" s="47">
        <f>SUMIF('Cost per Solution Code'!$I$5:$I$24,'Measure Support Table'!D6837,'Cost per Solution Code'!$H$5:$H$24)</f>
        <v>1086</v>
      </c>
      <c r="AB6837" s="62"/>
      <c r="AC6837" s="47">
        <f>SUMIF('Cost per Solution Code'!$I$5:$I$24,'Measure Support Table'!D6837,'Cost per Solution Code'!$F$5:$F$24)</f>
        <v>1124.9000000000001</v>
      </c>
      <c r="AD6837" s="62"/>
      <c r="AE6837" s="48">
        <f t="shared" si="848"/>
        <v>1086</v>
      </c>
      <c r="AF6837" s="48">
        <f t="shared" si="849"/>
        <v>1124.9000000000001</v>
      </c>
      <c r="AG6837" s="48">
        <f t="shared" si="850"/>
        <v>38.900000000000091</v>
      </c>
      <c r="AH6837" s="49">
        <f t="shared" si="851"/>
        <v>0</v>
      </c>
      <c r="AI6837" s="49">
        <f t="shared" si="852"/>
        <v>0</v>
      </c>
      <c r="AJ6837" s="50">
        <f t="shared" si="853"/>
        <v>0</v>
      </c>
      <c r="AK6837" s="51">
        <v>0</v>
      </c>
    </row>
    <row r="6838" spans="1:37" hidden="1" x14ac:dyDescent="0.35">
      <c r="A6838" s="39" t="str">
        <f t="shared" si="855"/>
        <v>SWHC005</v>
      </c>
      <c r="B6838" s="39" t="s">
        <v>336</v>
      </c>
      <c r="C6838" s="62" t="s">
        <v>188</v>
      </c>
      <c r="D6838" s="40" t="s">
        <v>181</v>
      </c>
      <c r="E6838" s="40" t="str">
        <f t="shared" si="854"/>
        <v>SWHC005P</v>
      </c>
      <c r="F6838" s="67" t="s">
        <v>242</v>
      </c>
      <c r="G6838" s="40" t="str">
        <f>DataSpec!$B$11</f>
        <v>UpDeemed, DnDeemed, DnDeemDI</v>
      </c>
      <c r="H6838" s="40" t="str">
        <f>DataSpec!$B$7</f>
        <v>Cap-Tons</v>
      </c>
      <c r="I6838" s="40" t="s">
        <v>189</v>
      </c>
      <c r="J6838" t="s">
        <v>180</v>
      </c>
      <c r="K6838" t="s">
        <v>268</v>
      </c>
      <c r="U6838" s="44">
        <f>SUMIFS(Table1[AStdWBkW],Table1[EnergyImpactID],E6838,Table1[BldgType],B6838,Table1[BldgVint],C6838,Table1[BldgLoc],F6838)</f>
        <v>0.04</v>
      </c>
      <c r="V6838" s="44">
        <f>SUMIFS(Table1[AStdWBkWh],Table1[EnergyImpactID],E6838,Table1[BldgType],B6838,Table1[BldgVint],C6838,Table1[BldgLoc],F6838)</f>
        <v>52.9</v>
      </c>
      <c r="W6838" s="69">
        <v>0</v>
      </c>
      <c r="X6838" s="69"/>
      <c r="Y6838" s="69"/>
      <c r="Z6838" s="69"/>
      <c r="AA6838" s="47">
        <f>SUMIF('Cost per Solution Code'!$I$5:$I$24,'Measure Support Table'!D6838,'Cost per Solution Code'!$H$5:$H$24)</f>
        <v>1086</v>
      </c>
      <c r="AB6838" s="62"/>
      <c r="AC6838" s="47">
        <f>SUMIF('Cost per Solution Code'!$I$5:$I$24,'Measure Support Table'!D6838,'Cost per Solution Code'!$F$5:$F$24)</f>
        <v>1107.17</v>
      </c>
      <c r="AD6838" s="62"/>
      <c r="AE6838" s="48">
        <f t="shared" si="848"/>
        <v>1086</v>
      </c>
      <c r="AF6838" s="48">
        <f t="shared" si="849"/>
        <v>1107.17</v>
      </c>
      <c r="AG6838" s="48">
        <f t="shared" si="850"/>
        <v>21.170000000000073</v>
      </c>
      <c r="AH6838" s="49">
        <f t="shared" si="851"/>
        <v>0</v>
      </c>
      <c r="AI6838" s="49">
        <f t="shared" si="852"/>
        <v>0</v>
      </c>
      <c r="AJ6838" s="50">
        <f t="shared" si="853"/>
        <v>0</v>
      </c>
      <c r="AK6838" s="51">
        <v>0</v>
      </c>
    </row>
    <row r="6839" spans="1:37" hidden="1" x14ac:dyDescent="0.35">
      <c r="A6839" s="39" t="str">
        <f t="shared" si="855"/>
        <v>SWHC005</v>
      </c>
      <c r="B6839" s="39" t="s">
        <v>336</v>
      </c>
      <c r="C6839" s="62" t="s">
        <v>188</v>
      </c>
      <c r="D6839" s="40" t="s">
        <v>182</v>
      </c>
      <c r="E6839" s="40" t="str">
        <f t="shared" si="854"/>
        <v>SWHC005Q</v>
      </c>
      <c r="F6839" s="67" t="s">
        <v>242</v>
      </c>
      <c r="G6839" s="40" t="str">
        <f>DataSpec!$B$11</f>
        <v>UpDeemed, DnDeemed, DnDeemDI</v>
      </c>
      <c r="H6839" s="40" t="str">
        <f>DataSpec!$B$7</f>
        <v>Cap-Tons</v>
      </c>
      <c r="I6839" s="40" t="s">
        <v>189</v>
      </c>
      <c r="J6839" t="s">
        <v>183</v>
      </c>
      <c r="K6839" t="s">
        <v>269</v>
      </c>
      <c r="U6839" s="44">
        <f>SUMIFS(Table1[AStdWBkW],Table1[EnergyImpactID],E6839,Table1[BldgType],B6839,Table1[BldgVint],C6839,Table1[BldgLoc],F6839)</f>
        <v>0.04</v>
      </c>
      <c r="V6839" s="44">
        <f>SUMIFS(Table1[AStdWBkWh],Table1[EnergyImpactID],E6839,Table1[BldgType],B6839,Table1[BldgVint],C6839,Table1[BldgLoc],F6839)</f>
        <v>61.9</v>
      </c>
      <c r="W6839" s="69">
        <v>0</v>
      </c>
      <c r="X6839" s="69"/>
      <c r="Y6839" s="69"/>
      <c r="Z6839" s="69"/>
      <c r="AA6839" s="47">
        <f>SUMIF('Cost per Solution Code'!$I$5:$I$24,'Measure Support Table'!D6839,'Cost per Solution Code'!$H$5:$H$24)</f>
        <v>636.29999999999995</v>
      </c>
      <c r="AB6839" s="62"/>
      <c r="AC6839" s="47">
        <f>SUMIF('Cost per Solution Code'!$I$5:$I$24,'Measure Support Table'!D6839,'Cost per Solution Code'!$F$5:$F$24)</f>
        <v>931.83</v>
      </c>
      <c r="AD6839" s="62"/>
      <c r="AE6839" s="48">
        <f t="shared" si="848"/>
        <v>636.29999999999995</v>
      </c>
      <c r="AF6839" s="48">
        <f t="shared" si="849"/>
        <v>931.83</v>
      </c>
      <c r="AG6839" s="48">
        <f t="shared" si="850"/>
        <v>295.53000000000009</v>
      </c>
      <c r="AH6839" s="49">
        <f t="shared" si="851"/>
        <v>0</v>
      </c>
      <c r="AI6839" s="49">
        <f t="shared" si="852"/>
        <v>0</v>
      </c>
      <c r="AJ6839" s="50">
        <f t="shared" si="853"/>
        <v>0</v>
      </c>
      <c r="AK6839" s="51">
        <v>0</v>
      </c>
    </row>
    <row r="6840" spans="1:37" hidden="1" x14ac:dyDescent="0.35">
      <c r="A6840" s="39" t="str">
        <f t="shared" si="855"/>
        <v>SWHC005</v>
      </c>
      <c r="B6840" s="39" t="s">
        <v>336</v>
      </c>
      <c r="C6840" s="62" t="s">
        <v>188</v>
      </c>
      <c r="D6840" s="40" t="s">
        <v>184</v>
      </c>
      <c r="E6840" s="40" t="str">
        <f t="shared" si="854"/>
        <v>SWHC005R</v>
      </c>
      <c r="F6840" s="67" t="s">
        <v>242</v>
      </c>
      <c r="G6840" s="40" t="str">
        <f>DataSpec!$B$11</f>
        <v>UpDeemed, DnDeemed, DnDeemDI</v>
      </c>
      <c r="H6840" s="40" t="str">
        <f>DataSpec!$B$7</f>
        <v>Cap-Tons</v>
      </c>
      <c r="I6840" s="40" t="s">
        <v>189</v>
      </c>
      <c r="J6840" t="s">
        <v>183</v>
      </c>
      <c r="K6840" t="s">
        <v>270</v>
      </c>
      <c r="U6840" s="44">
        <f>SUMIFS(Table1[AStdWBkW],Table1[EnergyImpactID],E6840,Table1[BldgType],B6840,Table1[BldgVint],C6840,Table1[BldgLoc],F6840)</f>
        <v>0.03</v>
      </c>
      <c r="V6840" s="44">
        <f>SUMIFS(Table1[AStdWBkWh],Table1[EnergyImpactID],E6840,Table1[BldgType],B6840,Table1[BldgVint],C6840,Table1[BldgLoc],F6840)</f>
        <v>41.3</v>
      </c>
      <c r="W6840" s="69">
        <v>0</v>
      </c>
      <c r="X6840" s="69"/>
      <c r="Y6840" s="69"/>
      <c r="Z6840" s="69"/>
      <c r="AA6840" s="47">
        <f>SUMIF('Cost per Solution Code'!$I$5:$I$24,'Measure Support Table'!D6840,'Cost per Solution Code'!$H$5:$H$24)</f>
        <v>636.29999999999995</v>
      </c>
      <c r="AB6840" s="62"/>
      <c r="AC6840" s="47">
        <f>SUMIF('Cost per Solution Code'!$I$5:$I$24,'Measure Support Table'!D6840,'Cost per Solution Code'!$F$5:$F$24)</f>
        <v>797.9</v>
      </c>
      <c r="AD6840" s="62"/>
      <c r="AE6840" s="48">
        <f t="shared" si="848"/>
        <v>636.29999999999995</v>
      </c>
      <c r="AF6840" s="48">
        <f t="shared" si="849"/>
        <v>797.9</v>
      </c>
      <c r="AG6840" s="48">
        <f t="shared" si="850"/>
        <v>161.60000000000002</v>
      </c>
      <c r="AH6840" s="49">
        <f t="shared" si="851"/>
        <v>0</v>
      </c>
      <c r="AI6840" s="49">
        <f t="shared" si="852"/>
        <v>0</v>
      </c>
      <c r="AJ6840" s="50">
        <f t="shared" si="853"/>
        <v>0</v>
      </c>
      <c r="AK6840" s="51">
        <v>0</v>
      </c>
    </row>
    <row r="6841" spans="1:37" hidden="1" x14ac:dyDescent="0.35">
      <c r="A6841" s="39" t="str">
        <f t="shared" si="855"/>
        <v>SWHC005</v>
      </c>
      <c r="B6841" s="39" t="s">
        <v>336</v>
      </c>
      <c r="C6841" s="62" t="s">
        <v>188</v>
      </c>
      <c r="D6841" s="40" t="s">
        <v>185</v>
      </c>
      <c r="E6841" s="40" t="str">
        <f t="shared" si="854"/>
        <v>SWHC005S</v>
      </c>
      <c r="F6841" s="67" t="s">
        <v>242</v>
      </c>
      <c r="G6841" s="40" t="str">
        <f>DataSpec!$B$11</f>
        <v>UpDeemed, DnDeemed, DnDeemDI</v>
      </c>
      <c r="H6841" s="40" t="str">
        <f>DataSpec!$B$7</f>
        <v>Cap-Tons</v>
      </c>
      <c r="I6841" s="40" t="s">
        <v>189</v>
      </c>
      <c r="J6841" t="s">
        <v>186</v>
      </c>
      <c r="K6841" t="s">
        <v>271</v>
      </c>
      <c r="U6841" s="44">
        <f>SUMIFS(Table1[AStdWBkW],Table1[EnergyImpactID],E6841,Table1[BldgType],B6841,Table1[BldgVint],C6841,Table1[BldgLoc],F6841)</f>
        <v>0.06</v>
      </c>
      <c r="V6841" s="44">
        <f>SUMIFS(Table1[AStdWBkWh],Table1[EnergyImpactID],E6841,Table1[BldgType],B6841,Table1[BldgVint],C6841,Table1[BldgLoc],F6841)</f>
        <v>82.6</v>
      </c>
      <c r="W6841" s="69">
        <v>0</v>
      </c>
      <c r="X6841" s="69"/>
      <c r="Y6841" s="69"/>
      <c r="Z6841" s="69"/>
      <c r="AA6841" s="47">
        <f>SUMIF('Cost per Solution Code'!$I$5:$I$24,'Measure Support Table'!D6841,'Cost per Solution Code'!$H$5:$H$24)</f>
        <v>416.53842439071497</v>
      </c>
      <c r="AB6841" s="62"/>
      <c r="AC6841" s="47">
        <f>SUMIF('Cost per Solution Code'!$I$5:$I$24,'Measure Support Table'!D6841,'Cost per Solution Code'!$F$5:$F$24)</f>
        <v>610</v>
      </c>
      <c r="AD6841" s="62"/>
      <c r="AE6841" s="48">
        <f t="shared" si="848"/>
        <v>416.53842439071497</v>
      </c>
      <c r="AF6841" s="48">
        <f t="shared" si="849"/>
        <v>610</v>
      </c>
      <c r="AG6841" s="48">
        <f t="shared" si="850"/>
        <v>193.46157560928503</v>
      </c>
      <c r="AH6841" s="49">
        <f t="shared" si="851"/>
        <v>0</v>
      </c>
      <c r="AI6841" s="49">
        <f t="shared" si="852"/>
        <v>0</v>
      </c>
      <c r="AJ6841" s="50">
        <f t="shared" si="853"/>
        <v>0</v>
      </c>
      <c r="AK6841" s="51">
        <v>0</v>
      </c>
    </row>
    <row r="6842" spans="1:37" hidden="1" x14ac:dyDescent="0.35">
      <c r="A6842" s="39" t="str">
        <f t="shared" si="855"/>
        <v>SWHC005</v>
      </c>
      <c r="B6842" s="39" t="s">
        <v>336</v>
      </c>
      <c r="C6842" s="62" t="s">
        <v>188</v>
      </c>
      <c r="D6842" s="40" t="s">
        <v>187</v>
      </c>
      <c r="E6842" s="40" t="str">
        <f t="shared" si="854"/>
        <v>SWHC005T</v>
      </c>
      <c r="F6842" s="67" t="s">
        <v>242</v>
      </c>
      <c r="G6842" s="40" t="str">
        <f>DataSpec!$B$11</f>
        <v>UpDeemed, DnDeemed, DnDeemDI</v>
      </c>
      <c r="H6842" s="40" t="str">
        <f>DataSpec!$B$7</f>
        <v>Cap-Tons</v>
      </c>
      <c r="I6842" s="40" t="s">
        <v>189</v>
      </c>
      <c r="J6842" t="s">
        <v>186</v>
      </c>
      <c r="K6842" t="s">
        <v>272</v>
      </c>
      <c r="U6842" s="44">
        <f>SUMIFS(Table1[AStdWBkW],Table1[EnergyImpactID],E6842,Table1[BldgType],B6842,Table1[BldgVint],C6842,Table1[BldgLoc],F6842)</f>
        <v>0.04</v>
      </c>
      <c r="V6842" s="44">
        <f>SUMIFS(Table1[AStdWBkWh],Table1[EnergyImpactID],E6842,Table1[BldgType],B6842,Table1[BldgVint],C6842,Table1[BldgLoc],F6842)</f>
        <v>55</v>
      </c>
      <c r="W6842" s="69">
        <v>0</v>
      </c>
      <c r="X6842" s="69"/>
      <c r="Y6842" s="69"/>
      <c r="Z6842" s="69"/>
      <c r="AA6842" s="47">
        <f>SUMIF('Cost per Solution Code'!$I$5:$I$24,'Measure Support Table'!D6842,'Cost per Solution Code'!$H$5:$H$24)</f>
        <v>416.53842439071497</v>
      </c>
      <c r="AB6842" s="62"/>
      <c r="AC6842" s="47">
        <f>SUMIF('Cost per Solution Code'!$I$5:$I$24,'Measure Support Table'!D6842,'Cost per Solution Code'!$F$5:$F$24)</f>
        <v>522.1950355751585</v>
      </c>
      <c r="AD6842" s="62"/>
      <c r="AE6842" s="48">
        <f t="shared" si="848"/>
        <v>416.53842439071497</v>
      </c>
      <c r="AF6842" s="48">
        <f t="shared" si="849"/>
        <v>522.1950355751585</v>
      </c>
      <c r="AG6842" s="48">
        <f t="shared" si="850"/>
        <v>105.65661118444353</v>
      </c>
      <c r="AH6842" s="49">
        <f t="shared" si="851"/>
        <v>0</v>
      </c>
      <c r="AI6842" s="49">
        <f t="shared" si="852"/>
        <v>0</v>
      </c>
      <c r="AJ6842" s="50">
        <f t="shared" si="853"/>
        <v>0</v>
      </c>
      <c r="AK6842" s="51">
        <v>0</v>
      </c>
    </row>
    <row r="6843" spans="1:37" hidden="1" x14ac:dyDescent="0.35">
      <c r="A6843" s="39" t="str">
        <f t="shared" si="855"/>
        <v>SWHC005</v>
      </c>
      <c r="B6843" s="39" t="s">
        <v>336</v>
      </c>
      <c r="C6843" s="62" t="s">
        <v>188</v>
      </c>
      <c r="D6843" s="40" t="s">
        <v>163</v>
      </c>
      <c r="E6843" s="40" t="str">
        <f t="shared" si="854"/>
        <v>SWHC005A</v>
      </c>
      <c r="F6843" s="67" t="s">
        <v>243</v>
      </c>
      <c r="G6843" s="40" t="str">
        <f>DataSpec!$B$11</f>
        <v>UpDeemed, DnDeemed, DnDeemDI</v>
      </c>
      <c r="H6843" s="40" t="str">
        <f>DataSpec!$B$7</f>
        <v>Cap-Tons</v>
      </c>
      <c r="I6843" s="40" t="s">
        <v>189</v>
      </c>
      <c r="J6843" t="s">
        <v>164</v>
      </c>
      <c r="K6843" t="s">
        <v>253</v>
      </c>
      <c r="U6843" s="44">
        <f>SUMIFS(Table1[AStdWBkW],Table1[EnergyImpactID],E6843,Table1[BldgType],B6843,Table1[BldgVint],C6843,Table1[BldgLoc],F6843)</f>
        <v>0.03</v>
      </c>
      <c r="V6843" s="44">
        <f>SUMIFS(Table1[AStdWBkWh],Table1[EnergyImpactID],E6843,Table1[BldgType],B6843,Table1[BldgVint],C6843,Table1[BldgLoc],F6843)</f>
        <v>52.4</v>
      </c>
      <c r="W6843" s="69">
        <v>0</v>
      </c>
      <c r="X6843" s="69"/>
      <c r="Y6843" s="69"/>
      <c r="Z6843" s="69"/>
      <c r="AA6843" s="47">
        <f>SUMIF('Cost per Solution Code'!$I$5:$I$24,'Measure Support Table'!D6843,'Cost per Solution Code'!$H$5:$H$24)</f>
        <v>656.88499999999999</v>
      </c>
      <c r="AB6843" s="62"/>
      <c r="AC6843" s="47">
        <f>SUMIF('Cost per Solution Code'!$I$5:$I$24,'Measure Support Table'!D6843,'Cost per Solution Code'!$F$5:$F$24)</f>
        <v>931.83999999999992</v>
      </c>
      <c r="AD6843" s="62"/>
      <c r="AE6843" s="48">
        <f t="shared" si="848"/>
        <v>656.88499999999999</v>
      </c>
      <c r="AF6843" s="48">
        <f t="shared" si="849"/>
        <v>931.83999999999992</v>
      </c>
      <c r="AG6843" s="48">
        <f t="shared" si="850"/>
        <v>274.95499999999993</v>
      </c>
      <c r="AH6843" s="49">
        <f t="shared" si="851"/>
        <v>0</v>
      </c>
      <c r="AI6843" s="49">
        <f t="shared" si="852"/>
        <v>0</v>
      </c>
      <c r="AJ6843" s="50">
        <f t="shared" si="853"/>
        <v>0</v>
      </c>
      <c r="AK6843" s="51">
        <v>0</v>
      </c>
    </row>
    <row r="6844" spans="1:37" hidden="1" x14ac:dyDescent="0.35">
      <c r="A6844" s="39" t="str">
        <f t="shared" si="855"/>
        <v>SWHC005</v>
      </c>
      <c r="B6844" s="39" t="s">
        <v>336</v>
      </c>
      <c r="C6844" s="62" t="s">
        <v>188</v>
      </c>
      <c r="D6844" s="40" t="s">
        <v>165</v>
      </c>
      <c r="E6844" s="40" t="str">
        <f t="shared" si="854"/>
        <v>SWHC005B</v>
      </c>
      <c r="F6844" s="67" t="s">
        <v>243</v>
      </c>
      <c r="G6844" s="40" t="str">
        <f>DataSpec!$B$11</f>
        <v>UpDeemed, DnDeemed, DnDeemDI</v>
      </c>
      <c r="H6844" s="40" t="str">
        <f>DataSpec!$B$7</f>
        <v>Cap-Tons</v>
      </c>
      <c r="I6844" s="40" t="s">
        <v>189</v>
      </c>
      <c r="J6844" t="s">
        <v>164</v>
      </c>
      <c r="K6844" t="s">
        <v>254</v>
      </c>
      <c r="U6844" s="44">
        <f>SUMIFS(Table1[AStdWBkW],Table1[EnergyImpactID],E6844,Table1[BldgType],B6844,Table1[BldgVint],C6844,Table1[BldgLoc],F6844)</f>
        <v>0.02</v>
      </c>
      <c r="V6844" s="44">
        <f>SUMIFS(Table1[AStdWBkWh],Table1[EnergyImpactID],E6844,Table1[BldgType],B6844,Table1[BldgVint],C6844,Table1[BldgLoc],F6844)</f>
        <v>34.9</v>
      </c>
      <c r="W6844" s="69">
        <v>0</v>
      </c>
      <c r="X6844" s="69"/>
      <c r="Y6844" s="69"/>
      <c r="Z6844" s="69"/>
      <c r="AA6844" s="47">
        <f>SUMIF('Cost per Solution Code'!$I$5:$I$24,'Measure Support Table'!D6844,'Cost per Solution Code'!$H$5:$H$24)</f>
        <v>656.88499999999999</v>
      </c>
      <c r="AB6844" s="62"/>
      <c r="AC6844" s="47">
        <f>SUMIF('Cost per Solution Code'!$I$5:$I$24,'Measure Support Table'!D6844,'Cost per Solution Code'!$F$5:$F$24)</f>
        <v>729.01</v>
      </c>
      <c r="AD6844" s="62"/>
      <c r="AE6844" s="48">
        <f t="shared" si="848"/>
        <v>656.88499999999999</v>
      </c>
      <c r="AF6844" s="48">
        <f t="shared" si="849"/>
        <v>729.01</v>
      </c>
      <c r="AG6844" s="48">
        <f t="shared" si="850"/>
        <v>72.125</v>
      </c>
      <c r="AH6844" s="49">
        <f t="shared" si="851"/>
        <v>0</v>
      </c>
      <c r="AI6844" s="49">
        <f t="shared" si="852"/>
        <v>0</v>
      </c>
      <c r="AJ6844" s="50">
        <f t="shared" si="853"/>
        <v>0</v>
      </c>
      <c r="AK6844" s="51">
        <v>0</v>
      </c>
    </row>
    <row r="6845" spans="1:37" hidden="1" x14ac:dyDescent="0.35">
      <c r="A6845" s="39" t="str">
        <f t="shared" si="855"/>
        <v>SWHC005</v>
      </c>
      <c r="B6845" s="39" t="s">
        <v>336</v>
      </c>
      <c r="C6845" s="62" t="s">
        <v>188</v>
      </c>
      <c r="D6845" s="40" t="s">
        <v>166</v>
      </c>
      <c r="E6845" s="40" t="str">
        <f t="shared" si="854"/>
        <v>SWHC005C</v>
      </c>
      <c r="F6845" s="67" t="s">
        <v>243</v>
      </c>
      <c r="G6845" s="40" t="str">
        <f>DataSpec!$B$11</f>
        <v>UpDeemed, DnDeemed, DnDeemDI</v>
      </c>
      <c r="H6845" s="40" t="str">
        <f>DataSpec!$B$7</f>
        <v>Cap-Tons</v>
      </c>
      <c r="I6845" s="40" t="s">
        <v>189</v>
      </c>
      <c r="J6845" t="s">
        <v>167</v>
      </c>
      <c r="K6845" t="s">
        <v>255</v>
      </c>
      <c r="U6845" s="44">
        <f>SUMIFS(Table1[AStdWBkW],Table1[EnergyImpactID],E6845,Table1[BldgType],B6845,Table1[BldgVint],C6845,Table1[BldgLoc],F6845)</f>
        <v>0.03</v>
      </c>
      <c r="V6845" s="44">
        <f>SUMIFS(Table1[AStdWBkWh],Table1[EnergyImpactID],E6845,Table1[BldgType],B6845,Table1[BldgVint],C6845,Table1[BldgLoc],F6845)</f>
        <v>49.1</v>
      </c>
      <c r="W6845" s="69">
        <v>0</v>
      </c>
      <c r="X6845" s="69"/>
      <c r="Y6845" s="69"/>
      <c r="Z6845" s="69"/>
      <c r="AA6845" s="47">
        <f>SUMIF('Cost per Solution Code'!$I$5:$I$24,'Measure Support Table'!D6845,'Cost per Solution Code'!$H$5:$H$24)</f>
        <v>515.125</v>
      </c>
      <c r="AB6845" s="62"/>
      <c r="AC6845" s="47">
        <f>SUMIF('Cost per Solution Code'!$I$5:$I$24,'Measure Support Table'!D6845,'Cost per Solution Code'!$F$5:$F$24)</f>
        <v>741.56</v>
      </c>
      <c r="AD6845" s="62"/>
      <c r="AE6845" s="48">
        <f t="shared" si="848"/>
        <v>515.125</v>
      </c>
      <c r="AF6845" s="48">
        <f t="shared" si="849"/>
        <v>741.56</v>
      </c>
      <c r="AG6845" s="48">
        <f t="shared" si="850"/>
        <v>226.43499999999995</v>
      </c>
      <c r="AH6845" s="49">
        <f t="shared" si="851"/>
        <v>0</v>
      </c>
      <c r="AI6845" s="49">
        <f t="shared" si="852"/>
        <v>0</v>
      </c>
      <c r="AJ6845" s="50">
        <f t="shared" si="853"/>
        <v>0</v>
      </c>
      <c r="AK6845" s="51">
        <v>0</v>
      </c>
    </row>
    <row r="6846" spans="1:37" hidden="1" x14ac:dyDescent="0.35">
      <c r="A6846" s="39" t="str">
        <f t="shared" si="855"/>
        <v>SWHC005</v>
      </c>
      <c r="B6846" s="39" t="s">
        <v>336</v>
      </c>
      <c r="C6846" s="62" t="s">
        <v>188</v>
      </c>
      <c r="D6846" s="40" t="s">
        <v>168</v>
      </c>
      <c r="E6846" s="40" t="str">
        <f t="shared" si="854"/>
        <v>SWHC005D</v>
      </c>
      <c r="F6846" s="67" t="s">
        <v>243</v>
      </c>
      <c r="G6846" s="40" t="str">
        <f>DataSpec!$B$11</f>
        <v>UpDeemed, DnDeemed, DnDeemDI</v>
      </c>
      <c r="H6846" s="40" t="str">
        <f>DataSpec!$B$7</f>
        <v>Cap-Tons</v>
      </c>
      <c r="I6846" s="40" t="s">
        <v>189</v>
      </c>
      <c r="J6846" t="s">
        <v>167</v>
      </c>
      <c r="K6846" t="s">
        <v>256</v>
      </c>
      <c r="U6846" s="44">
        <f>SUMIFS(Table1[AStdWBkW],Table1[EnergyImpactID],E6846,Table1[BldgType],B6846,Table1[BldgVint],C6846,Table1[BldgLoc],F6846)</f>
        <v>0.02</v>
      </c>
      <c r="V6846" s="44">
        <f>SUMIFS(Table1[AStdWBkWh],Table1[EnergyImpactID],E6846,Table1[BldgType],B6846,Table1[BldgVint],C6846,Table1[BldgLoc],F6846)</f>
        <v>32.700000000000003</v>
      </c>
      <c r="W6846" s="69">
        <v>0</v>
      </c>
      <c r="X6846" s="69"/>
      <c r="Y6846" s="69"/>
      <c r="Z6846" s="69"/>
      <c r="AA6846" s="47">
        <f>SUMIF('Cost per Solution Code'!$I$5:$I$24,'Measure Support Table'!D6846,'Cost per Solution Code'!$H$5:$H$24)</f>
        <v>515.125</v>
      </c>
      <c r="AB6846" s="62"/>
      <c r="AC6846" s="47">
        <f>SUMIF('Cost per Solution Code'!$I$5:$I$24,'Measure Support Table'!D6846,'Cost per Solution Code'!$F$5:$F$24)</f>
        <v>673.54</v>
      </c>
      <c r="AD6846" s="62"/>
      <c r="AE6846" s="48">
        <f t="shared" si="848"/>
        <v>515.125</v>
      </c>
      <c r="AF6846" s="48">
        <f t="shared" si="849"/>
        <v>673.54</v>
      </c>
      <c r="AG6846" s="48">
        <f t="shared" si="850"/>
        <v>158.41499999999996</v>
      </c>
      <c r="AH6846" s="49">
        <f t="shared" si="851"/>
        <v>0</v>
      </c>
      <c r="AI6846" s="49">
        <f t="shared" si="852"/>
        <v>0</v>
      </c>
      <c r="AJ6846" s="50">
        <f t="shared" si="853"/>
        <v>0</v>
      </c>
      <c r="AK6846" s="51">
        <v>0</v>
      </c>
    </row>
    <row r="6847" spans="1:37" hidden="1" x14ac:dyDescent="0.35">
      <c r="A6847" s="39" t="str">
        <f t="shared" si="855"/>
        <v>SWHC005</v>
      </c>
      <c r="B6847" s="39" t="s">
        <v>336</v>
      </c>
      <c r="C6847" s="62" t="s">
        <v>188</v>
      </c>
      <c r="D6847" s="40" t="s">
        <v>169</v>
      </c>
      <c r="E6847" s="40" t="str">
        <f t="shared" si="854"/>
        <v>SWHC005E</v>
      </c>
      <c r="F6847" s="67" t="s">
        <v>243</v>
      </c>
      <c r="G6847" s="40" t="str">
        <f>DataSpec!$B$11</f>
        <v>UpDeemed, DnDeemed, DnDeemDI</v>
      </c>
      <c r="H6847" s="40" t="str">
        <f>DataSpec!$B$7</f>
        <v>Cap-Tons</v>
      </c>
      <c r="I6847" s="40" t="s">
        <v>189</v>
      </c>
      <c r="J6847" t="s">
        <v>170</v>
      </c>
      <c r="K6847" t="s">
        <v>257</v>
      </c>
      <c r="U6847" s="44">
        <f>SUMIFS(Table1[AStdWBkW],Table1[EnergyImpactID],E6847,Table1[BldgType],B6847,Table1[BldgVint],C6847,Table1[BldgLoc],F6847)</f>
        <v>0.03</v>
      </c>
      <c r="V6847" s="44">
        <f>SUMIFS(Table1[AStdWBkWh],Table1[EnergyImpactID],E6847,Table1[BldgType],B6847,Table1[BldgVint],C6847,Table1[BldgLoc],F6847)</f>
        <v>48.3</v>
      </c>
      <c r="W6847" s="69">
        <v>0</v>
      </c>
      <c r="X6847" s="69"/>
      <c r="Y6847" s="69"/>
      <c r="Z6847" s="69"/>
      <c r="AA6847" s="47">
        <f>SUMIF('Cost per Solution Code'!$I$5:$I$24,'Measure Support Table'!D6847,'Cost per Solution Code'!$H$5:$H$24)</f>
        <v>448.52499999999998</v>
      </c>
      <c r="AB6847" s="62"/>
      <c r="AC6847" s="47">
        <f>SUMIF('Cost per Solution Code'!$I$5:$I$24,'Measure Support Table'!D6847,'Cost per Solution Code'!$F$5:$F$24)</f>
        <v>698.35</v>
      </c>
      <c r="AD6847" s="62"/>
      <c r="AE6847" s="48">
        <f t="shared" si="848"/>
        <v>448.52499999999998</v>
      </c>
      <c r="AF6847" s="48">
        <f t="shared" si="849"/>
        <v>698.35</v>
      </c>
      <c r="AG6847" s="48">
        <f t="shared" si="850"/>
        <v>249.82500000000005</v>
      </c>
      <c r="AH6847" s="49">
        <f t="shared" si="851"/>
        <v>0</v>
      </c>
      <c r="AI6847" s="49">
        <f t="shared" si="852"/>
        <v>0</v>
      </c>
      <c r="AJ6847" s="50">
        <f t="shared" si="853"/>
        <v>0</v>
      </c>
      <c r="AK6847" s="51">
        <v>0</v>
      </c>
    </row>
    <row r="6848" spans="1:37" hidden="1" x14ac:dyDescent="0.35">
      <c r="A6848" s="39" t="str">
        <f t="shared" si="855"/>
        <v>SWHC005</v>
      </c>
      <c r="B6848" s="39" t="s">
        <v>336</v>
      </c>
      <c r="C6848" s="62" t="s">
        <v>188</v>
      </c>
      <c r="D6848" s="40" t="s">
        <v>171</v>
      </c>
      <c r="E6848" s="40" t="str">
        <f t="shared" si="854"/>
        <v>SWHC005F</v>
      </c>
      <c r="F6848" s="67" t="s">
        <v>243</v>
      </c>
      <c r="G6848" s="40" t="str">
        <f>DataSpec!$B$11</f>
        <v>UpDeemed, DnDeemed, DnDeemDI</v>
      </c>
      <c r="H6848" s="40" t="str">
        <f>DataSpec!$B$7</f>
        <v>Cap-Tons</v>
      </c>
      <c r="I6848" s="40" t="s">
        <v>189</v>
      </c>
      <c r="J6848" t="s">
        <v>170</v>
      </c>
      <c r="K6848" t="s">
        <v>258</v>
      </c>
      <c r="U6848" s="44">
        <f>SUMIFS(Table1[AStdWBkW],Table1[EnergyImpactID],E6848,Table1[BldgType],B6848,Table1[BldgVint],C6848,Table1[BldgLoc],F6848)</f>
        <v>0.02</v>
      </c>
      <c r="V6848" s="44">
        <f>SUMIFS(Table1[AStdWBkWh],Table1[EnergyImpactID],E6848,Table1[BldgType],B6848,Table1[BldgVint],C6848,Table1[BldgLoc],F6848)</f>
        <v>32.200000000000003</v>
      </c>
      <c r="W6848" s="69">
        <v>0</v>
      </c>
      <c r="X6848" s="69"/>
      <c r="Y6848" s="69"/>
      <c r="Z6848" s="69"/>
      <c r="AA6848" s="47">
        <f>SUMIF('Cost per Solution Code'!$I$5:$I$24,'Measure Support Table'!D6848,'Cost per Solution Code'!$H$5:$H$24)</f>
        <v>448.52499999999998</v>
      </c>
      <c r="AB6848" s="62"/>
      <c r="AC6848" s="47">
        <f>SUMIF('Cost per Solution Code'!$I$5:$I$24,'Measure Support Table'!D6848,'Cost per Solution Code'!$F$5:$F$24)</f>
        <v>642.36500000000001</v>
      </c>
      <c r="AD6848" s="62"/>
      <c r="AE6848" s="48">
        <f t="shared" si="848"/>
        <v>448.52499999999998</v>
      </c>
      <c r="AF6848" s="48">
        <f t="shared" si="849"/>
        <v>642.36500000000001</v>
      </c>
      <c r="AG6848" s="48">
        <f t="shared" si="850"/>
        <v>193.84000000000003</v>
      </c>
      <c r="AH6848" s="49">
        <f t="shared" si="851"/>
        <v>0</v>
      </c>
      <c r="AI6848" s="49">
        <f t="shared" si="852"/>
        <v>0</v>
      </c>
      <c r="AJ6848" s="50">
        <f t="shared" si="853"/>
        <v>0</v>
      </c>
      <c r="AK6848" s="51">
        <v>0</v>
      </c>
    </row>
    <row r="6849" spans="1:37" hidden="1" x14ac:dyDescent="0.35">
      <c r="A6849" s="39" t="str">
        <f t="shared" si="855"/>
        <v>SWHC005</v>
      </c>
      <c r="B6849" s="39" t="s">
        <v>336</v>
      </c>
      <c r="C6849" s="62" t="s">
        <v>188</v>
      </c>
      <c r="D6849" s="40" t="s">
        <v>8</v>
      </c>
      <c r="E6849" s="40" t="str">
        <f t="shared" si="854"/>
        <v>SWHC005G</v>
      </c>
      <c r="F6849" s="67" t="s">
        <v>243</v>
      </c>
      <c r="G6849" s="40" t="str">
        <f>DataSpec!$B$11</f>
        <v>UpDeemed, DnDeemed, DnDeemDI</v>
      </c>
      <c r="H6849" s="40" t="str">
        <f>DataSpec!$B$7</f>
        <v>Cap-Tons</v>
      </c>
      <c r="I6849" s="40" t="s">
        <v>189</v>
      </c>
      <c r="J6849" t="s">
        <v>172</v>
      </c>
      <c r="K6849" t="s">
        <v>259</v>
      </c>
      <c r="U6849" s="44">
        <f>SUMIFS(Table1[AStdWBkW],Table1[EnergyImpactID],E6849,Table1[BldgType],B6849,Table1[BldgVint],C6849,Table1[BldgLoc],F6849)</f>
        <v>0.03</v>
      </c>
      <c r="V6849" s="44">
        <f>SUMIFS(Table1[AStdWBkWh],Table1[EnergyImpactID],E6849,Table1[BldgType],B6849,Table1[BldgVint],C6849,Table1[BldgLoc],F6849)</f>
        <v>48.3</v>
      </c>
      <c r="W6849" s="69">
        <v>0</v>
      </c>
      <c r="X6849" s="69"/>
      <c r="Y6849" s="69"/>
      <c r="Z6849" s="69"/>
      <c r="AA6849" s="47">
        <f>SUMIF('Cost per Solution Code'!$I$5:$I$24,'Measure Support Table'!D6849,'Cost per Solution Code'!$H$5:$H$24)</f>
        <v>392.565</v>
      </c>
      <c r="AB6849" s="62"/>
      <c r="AC6849" s="47">
        <f>SUMIF('Cost per Solution Code'!$I$5:$I$24,'Measure Support Table'!D6849,'Cost per Solution Code'!$F$5:$F$24)</f>
        <v>491.11500000000001</v>
      </c>
      <c r="AD6849" s="62"/>
      <c r="AE6849" s="48">
        <f t="shared" si="848"/>
        <v>392.565</v>
      </c>
      <c r="AF6849" s="48">
        <f t="shared" si="849"/>
        <v>491.11500000000001</v>
      </c>
      <c r="AG6849" s="48">
        <f t="shared" si="850"/>
        <v>98.550000000000011</v>
      </c>
      <c r="AH6849" s="49">
        <f t="shared" si="851"/>
        <v>0</v>
      </c>
      <c r="AI6849" s="49">
        <f t="shared" si="852"/>
        <v>0</v>
      </c>
      <c r="AJ6849" s="50">
        <f t="shared" si="853"/>
        <v>0</v>
      </c>
      <c r="AK6849" s="51">
        <v>0</v>
      </c>
    </row>
    <row r="6850" spans="1:37" hidden="1" x14ac:dyDescent="0.35">
      <c r="A6850" s="39" t="str">
        <f t="shared" si="855"/>
        <v>SWHC005</v>
      </c>
      <c r="B6850" s="39" t="s">
        <v>336</v>
      </c>
      <c r="C6850" s="62" t="s">
        <v>188</v>
      </c>
      <c r="D6850" s="40" t="s">
        <v>16</v>
      </c>
      <c r="E6850" s="40" t="str">
        <f t="shared" si="854"/>
        <v>SWHC005H</v>
      </c>
      <c r="F6850" s="67" t="s">
        <v>243</v>
      </c>
      <c r="G6850" s="40" t="str">
        <f>DataSpec!$B$11</f>
        <v>UpDeemed, DnDeemed, DnDeemDI</v>
      </c>
      <c r="H6850" s="40" t="str">
        <f>DataSpec!$B$7</f>
        <v>Cap-Tons</v>
      </c>
      <c r="I6850" s="40" t="s">
        <v>189</v>
      </c>
      <c r="J6850" t="s">
        <v>172</v>
      </c>
      <c r="K6850" t="s">
        <v>260</v>
      </c>
      <c r="U6850" s="44">
        <f>SUMIFS(Table1[AStdWBkW],Table1[EnergyImpactID],E6850,Table1[BldgType],B6850,Table1[BldgVint],C6850,Table1[BldgLoc],F6850)</f>
        <v>0.02</v>
      </c>
      <c r="V6850" s="44">
        <f>SUMIFS(Table1[AStdWBkWh],Table1[EnergyImpactID],E6850,Table1[BldgType],B6850,Table1[BldgVint],C6850,Table1[BldgLoc],F6850)</f>
        <v>32.200000000000003</v>
      </c>
      <c r="W6850" s="69">
        <v>0</v>
      </c>
      <c r="X6850" s="69"/>
      <c r="Y6850" s="69"/>
      <c r="Z6850" s="69"/>
      <c r="AA6850" s="47">
        <f>SUMIF('Cost per Solution Code'!$I$5:$I$24,'Measure Support Table'!D6850,'Cost per Solution Code'!$H$5:$H$24)</f>
        <v>392.565</v>
      </c>
      <c r="AB6850" s="62"/>
      <c r="AC6850" s="47">
        <f>SUMIF('Cost per Solution Code'!$I$5:$I$24,'Measure Support Table'!D6850,'Cost per Solution Code'!$F$5:$F$24)</f>
        <v>458.26499999999999</v>
      </c>
      <c r="AD6850" s="62"/>
      <c r="AE6850" s="48">
        <f t="shared" si="848"/>
        <v>392.565</v>
      </c>
      <c r="AF6850" s="48">
        <f t="shared" si="849"/>
        <v>458.26499999999999</v>
      </c>
      <c r="AG6850" s="48">
        <f t="shared" si="850"/>
        <v>65.699999999999989</v>
      </c>
      <c r="AH6850" s="49">
        <f t="shared" si="851"/>
        <v>0</v>
      </c>
      <c r="AI6850" s="49">
        <f t="shared" si="852"/>
        <v>0</v>
      </c>
      <c r="AJ6850" s="50">
        <f t="shared" si="853"/>
        <v>0</v>
      </c>
      <c r="AK6850" s="51">
        <v>0</v>
      </c>
    </row>
    <row r="6851" spans="1:37" hidden="1" x14ac:dyDescent="0.35">
      <c r="A6851" s="39" t="str">
        <f t="shared" si="855"/>
        <v>SWHC005</v>
      </c>
      <c r="B6851" s="39" t="s">
        <v>336</v>
      </c>
      <c r="C6851" s="62" t="s">
        <v>188</v>
      </c>
      <c r="D6851" s="40" t="s">
        <v>18</v>
      </c>
      <c r="E6851" s="40" t="str">
        <f t="shared" si="854"/>
        <v>SWHC005I</v>
      </c>
      <c r="F6851" s="67" t="s">
        <v>243</v>
      </c>
      <c r="G6851" s="40" t="str">
        <f>DataSpec!$B$11</f>
        <v>UpDeemed, DnDeemed, DnDeemDI</v>
      </c>
      <c r="H6851" s="40" t="str">
        <f>DataSpec!$B$7</f>
        <v>Cap-Tons</v>
      </c>
      <c r="I6851" s="40" t="s">
        <v>189</v>
      </c>
      <c r="J6851" t="s">
        <v>173</v>
      </c>
      <c r="K6851" t="s">
        <v>261</v>
      </c>
      <c r="U6851" s="44">
        <f>SUMIFS(Table1[AStdWBkW],Table1[EnergyImpactID],E6851,Table1[BldgType],B6851,Table1[BldgVint],C6851,Table1[BldgLoc],F6851)</f>
        <v>0.04</v>
      </c>
      <c r="V6851" s="44">
        <f>SUMIFS(Table1[AStdWBkWh],Table1[EnergyImpactID],E6851,Table1[BldgType],B6851,Table1[BldgVint],C6851,Table1[BldgLoc],F6851)</f>
        <v>57.4</v>
      </c>
      <c r="W6851" s="69">
        <v>0</v>
      </c>
      <c r="X6851" s="69"/>
      <c r="Y6851" s="69"/>
      <c r="Z6851" s="69"/>
      <c r="AA6851" s="47">
        <f>SUMIF('Cost per Solution Code'!$I$5:$I$24,'Measure Support Table'!D6851,'Cost per Solution Code'!$H$5:$H$24)</f>
        <v>660</v>
      </c>
      <c r="AB6851" s="62"/>
      <c r="AC6851" s="47">
        <f>SUMIF('Cost per Solution Code'!$I$5:$I$24,'Measure Support Table'!D6851,'Cost per Solution Code'!$F$5:$F$24)</f>
        <v>923</v>
      </c>
      <c r="AD6851" s="62"/>
      <c r="AE6851" s="48">
        <f t="shared" ref="AE6851:AE6914" si="856">AA6851+AB6851</f>
        <v>660</v>
      </c>
      <c r="AF6851" s="48">
        <f t="shared" ref="AF6851:AF6914" si="857">AC6851+AD6851</f>
        <v>923</v>
      </c>
      <c r="AG6851" s="48">
        <f t="shared" ref="AG6851:AG6914" si="858">AF6851-AE6851</f>
        <v>263</v>
      </c>
      <c r="AH6851" s="49">
        <f t="shared" ref="AH6851:AH6914" si="859">IF(I6851="ER",SUM(AA6851:AB6851),0)</f>
        <v>0</v>
      </c>
      <c r="AI6851" s="49">
        <f t="shared" ref="AI6851:AI6914" si="860">IF(I6851="ER",AC6851+AD6851,0)</f>
        <v>0</v>
      </c>
      <c r="AJ6851" s="50">
        <f t="shared" ref="AJ6851:AJ6914" si="861">AI6851-AH6851</f>
        <v>0</v>
      </c>
      <c r="AK6851" s="51">
        <v>0</v>
      </c>
    </row>
    <row r="6852" spans="1:37" hidden="1" x14ac:dyDescent="0.35">
      <c r="A6852" s="39" t="str">
        <f t="shared" si="855"/>
        <v>SWHC005</v>
      </c>
      <c r="B6852" s="39" t="s">
        <v>336</v>
      </c>
      <c r="C6852" s="62" t="s">
        <v>188</v>
      </c>
      <c r="D6852" s="40" t="s">
        <v>22</v>
      </c>
      <c r="E6852" s="40" t="str">
        <f t="shared" ref="E6852:E6915" si="862">A6852&amp;D6852</f>
        <v>SWHC005J</v>
      </c>
      <c r="F6852" s="67" t="s">
        <v>243</v>
      </c>
      <c r="G6852" s="40" t="str">
        <f>DataSpec!$B$11</f>
        <v>UpDeemed, DnDeemed, DnDeemDI</v>
      </c>
      <c r="H6852" s="40" t="str">
        <f>DataSpec!$B$7</f>
        <v>Cap-Tons</v>
      </c>
      <c r="I6852" s="40" t="s">
        <v>189</v>
      </c>
      <c r="J6852" t="s">
        <v>173</v>
      </c>
      <c r="K6852" t="s">
        <v>262</v>
      </c>
      <c r="U6852" s="44">
        <f>SUMIFS(Table1[AStdWBkW],Table1[EnergyImpactID],E6852,Table1[BldgType],B6852,Table1[BldgVint],C6852,Table1[BldgLoc],F6852)</f>
        <v>0.02</v>
      </c>
      <c r="V6852" s="44">
        <f>SUMIFS(Table1[AStdWBkWh],Table1[EnergyImpactID],E6852,Table1[BldgType],B6852,Table1[BldgVint],C6852,Table1[BldgLoc],F6852)</f>
        <v>38.299999999999997</v>
      </c>
      <c r="W6852" s="69">
        <v>0</v>
      </c>
      <c r="X6852" s="69"/>
      <c r="Y6852" s="69"/>
      <c r="Z6852" s="69"/>
      <c r="AA6852" s="47">
        <f>SUMIF('Cost per Solution Code'!$I$5:$I$24,'Measure Support Table'!D6852,'Cost per Solution Code'!$H$5:$H$24)</f>
        <v>660</v>
      </c>
      <c r="AB6852" s="62"/>
      <c r="AC6852" s="47">
        <f>SUMIF('Cost per Solution Code'!$I$5:$I$24,'Measure Support Table'!D6852,'Cost per Solution Code'!$F$5:$F$24)</f>
        <v>845</v>
      </c>
      <c r="AD6852" s="62"/>
      <c r="AE6852" s="48">
        <f t="shared" si="856"/>
        <v>660</v>
      </c>
      <c r="AF6852" s="48">
        <f t="shared" si="857"/>
        <v>845</v>
      </c>
      <c r="AG6852" s="48">
        <f t="shared" si="858"/>
        <v>185</v>
      </c>
      <c r="AH6852" s="49">
        <f t="shared" si="859"/>
        <v>0</v>
      </c>
      <c r="AI6852" s="49">
        <f t="shared" si="860"/>
        <v>0</v>
      </c>
      <c r="AJ6852" s="50">
        <f t="shared" si="861"/>
        <v>0</v>
      </c>
      <c r="AK6852" s="51">
        <v>0</v>
      </c>
    </row>
    <row r="6853" spans="1:37" hidden="1" x14ac:dyDescent="0.35">
      <c r="A6853" s="39" t="str">
        <f t="shared" si="855"/>
        <v>SWHC005</v>
      </c>
      <c r="B6853" s="39" t="s">
        <v>336</v>
      </c>
      <c r="C6853" s="62" t="s">
        <v>188</v>
      </c>
      <c r="D6853" s="40" t="s">
        <v>25</v>
      </c>
      <c r="E6853" s="40" t="str">
        <f t="shared" si="862"/>
        <v>SWHC005K</v>
      </c>
      <c r="F6853" s="67" t="s">
        <v>243</v>
      </c>
      <c r="G6853" s="40" t="str">
        <f>DataSpec!$B$11</f>
        <v>UpDeemed, DnDeemed, DnDeemDI</v>
      </c>
      <c r="H6853" s="40" t="str">
        <f>DataSpec!$B$7</f>
        <v>Cap-Tons</v>
      </c>
      <c r="I6853" s="40" t="s">
        <v>189</v>
      </c>
      <c r="J6853" t="s">
        <v>174</v>
      </c>
      <c r="K6853" t="s">
        <v>263</v>
      </c>
      <c r="U6853" s="44">
        <f>SUMIFS(Table1[AStdWBkW],Table1[EnergyImpactID],E6853,Table1[BldgType],B6853,Table1[BldgVint],C6853,Table1[BldgLoc],F6853)</f>
        <v>0.04</v>
      </c>
      <c r="V6853" s="44">
        <f>SUMIFS(Table1[AStdWBkWh],Table1[EnergyImpactID],E6853,Table1[BldgType],B6853,Table1[BldgVint],C6853,Table1[BldgLoc],F6853)</f>
        <v>67.400000000000006</v>
      </c>
      <c r="W6853" s="69">
        <v>0</v>
      </c>
      <c r="X6853" s="69"/>
      <c r="Y6853" s="69"/>
      <c r="Z6853" s="69"/>
      <c r="AA6853" s="47">
        <f>SUMIF('Cost per Solution Code'!$I$5:$I$24,'Measure Support Table'!D6853,'Cost per Solution Code'!$H$5:$H$24)</f>
        <v>519.14</v>
      </c>
      <c r="AB6853" s="62"/>
      <c r="AC6853" s="47">
        <f>SUMIF('Cost per Solution Code'!$I$5:$I$24,'Measure Support Table'!D6853,'Cost per Solution Code'!$F$5:$F$24)</f>
        <v>685.85</v>
      </c>
      <c r="AD6853" s="62"/>
      <c r="AE6853" s="48">
        <f t="shared" si="856"/>
        <v>519.14</v>
      </c>
      <c r="AF6853" s="48">
        <f t="shared" si="857"/>
        <v>685.85</v>
      </c>
      <c r="AG6853" s="48">
        <f t="shared" si="858"/>
        <v>166.71000000000004</v>
      </c>
      <c r="AH6853" s="49">
        <f t="shared" si="859"/>
        <v>0</v>
      </c>
      <c r="AI6853" s="49">
        <f t="shared" si="860"/>
        <v>0</v>
      </c>
      <c r="AJ6853" s="50">
        <f t="shared" si="861"/>
        <v>0</v>
      </c>
      <c r="AK6853" s="51">
        <v>0</v>
      </c>
    </row>
    <row r="6854" spans="1:37" hidden="1" x14ac:dyDescent="0.35">
      <c r="A6854" s="39" t="str">
        <f t="shared" si="855"/>
        <v>SWHC005</v>
      </c>
      <c r="B6854" s="39" t="s">
        <v>336</v>
      </c>
      <c r="C6854" s="62" t="s">
        <v>188</v>
      </c>
      <c r="D6854" s="40" t="s">
        <v>175</v>
      </c>
      <c r="E6854" s="40" t="str">
        <f t="shared" si="862"/>
        <v>SWHC005L</v>
      </c>
      <c r="F6854" s="67" t="s">
        <v>243</v>
      </c>
      <c r="G6854" s="40" t="str">
        <f>DataSpec!$B$11</f>
        <v>UpDeemed, DnDeemed, DnDeemDI</v>
      </c>
      <c r="H6854" s="40" t="str">
        <f>DataSpec!$B$7</f>
        <v>Cap-Tons</v>
      </c>
      <c r="I6854" s="40" t="s">
        <v>189</v>
      </c>
      <c r="J6854" t="s">
        <v>174</v>
      </c>
      <c r="K6854" t="s">
        <v>264</v>
      </c>
      <c r="U6854" s="44">
        <f>SUMIFS(Table1[AStdWBkW],Table1[EnergyImpactID],E6854,Table1[BldgType],B6854,Table1[BldgVint],C6854,Table1[BldgLoc],F6854)</f>
        <v>0.03</v>
      </c>
      <c r="V6854" s="44">
        <f>SUMIFS(Table1[AStdWBkWh],Table1[EnergyImpactID],E6854,Table1[BldgType],B6854,Table1[BldgVint],C6854,Table1[BldgLoc],F6854)</f>
        <v>45</v>
      </c>
      <c r="W6854" s="69">
        <v>0</v>
      </c>
      <c r="X6854" s="69"/>
      <c r="Y6854" s="69"/>
      <c r="Z6854" s="69"/>
      <c r="AA6854" s="47">
        <f>SUMIF('Cost per Solution Code'!$I$5:$I$24,'Measure Support Table'!D6854,'Cost per Solution Code'!$H$5:$H$24)</f>
        <v>519.14</v>
      </c>
      <c r="AB6854" s="62"/>
      <c r="AC6854" s="47">
        <f>SUMIF('Cost per Solution Code'!$I$5:$I$24,'Measure Support Table'!D6854,'Cost per Solution Code'!$F$5:$F$24)</f>
        <v>555.84500000000003</v>
      </c>
      <c r="AD6854" s="62"/>
      <c r="AE6854" s="48">
        <f t="shared" si="856"/>
        <v>519.14</v>
      </c>
      <c r="AF6854" s="48">
        <f t="shared" si="857"/>
        <v>555.84500000000003</v>
      </c>
      <c r="AG6854" s="48">
        <f t="shared" si="858"/>
        <v>36.705000000000041</v>
      </c>
      <c r="AH6854" s="49">
        <f t="shared" si="859"/>
        <v>0</v>
      </c>
      <c r="AI6854" s="49">
        <f t="shared" si="860"/>
        <v>0</v>
      </c>
      <c r="AJ6854" s="50">
        <f t="shared" si="861"/>
        <v>0</v>
      </c>
      <c r="AK6854" s="51">
        <v>0</v>
      </c>
    </row>
    <row r="6855" spans="1:37" hidden="1" x14ac:dyDescent="0.35">
      <c r="A6855" s="39" t="str">
        <f t="shared" ref="A6855:A6918" si="863">A6854</f>
        <v>SWHC005</v>
      </c>
      <c r="B6855" s="39" t="s">
        <v>336</v>
      </c>
      <c r="C6855" s="62" t="s">
        <v>188</v>
      </c>
      <c r="D6855" s="40" t="s">
        <v>176</v>
      </c>
      <c r="E6855" s="40" t="str">
        <f t="shared" si="862"/>
        <v>SWHC005M</v>
      </c>
      <c r="F6855" s="67" t="s">
        <v>243</v>
      </c>
      <c r="G6855" s="40" t="str">
        <f>DataSpec!$B$11</f>
        <v>UpDeemed, DnDeemed, DnDeemDI</v>
      </c>
      <c r="H6855" s="40" t="str">
        <f>DataSpec!$B$7</f>
        <v>Cap-Tons</v>
      </c>
      <c r="I6855" s="40" t="s">
        <v>189</v>
      </c>
      <c r="J6855" t="s">
        <v>177</v>
      </c>
      <c r="K6855" t="s">
        <v>265</v>
      </c>
      <c r="U6855" s="44">
        <f>SUMIFS(Table1[AStdWBkW],Table1[EnergyImpactID],E6855,Table1[BldgType],B6855,Table1[BldgVint],C6855,Table1[BldgLoc],F6855)</f>
        <v>0.04</v>
      </c>
      <c r="V6855" s="44">
        <f>SUMIFS(Table1[AStdWBkWh],Table1[EnergyImpactID],E6855,Table1[BldgType],B6855,Table1[BldgVint],C6855,Table1[BldgLoc],F6855)</f>
        <v>62</v>
      </c>
      <c r="W6855" s="69">
        <v>0</v>
      </c>
      <c r="X6855" s="69"/>
      <c r="Y6855" s="69"/>
      <c r="Z6855" s="69"/>
      <c r="AA6855" s="47">
        <f>SUMIF('Cost per Solution Code'!$I$5:$I$24,'Measure Support Table'!D6855,'Cost per Solution Code'!$H$5:$H$24)</f>
        <v>449.41</v>
      </c>
      <c r="AB6855" s="62"/>
      <c r="AC6855" s="47">
        <f>SUMIF('Cost per Solution Code'!$I$5:$I$24,'Measure Support Table'!D6855,'Cost per Solution Code'!$F$5:$F$24)</f>
        <v>771.3576281291954</v>
      </c>
      <c r="AD6855" s="62"/>
      <c r="AE6855" s="48">
        <f t="shared" si="856"/>
        <v>449.41</v>
      </c>
      <c r="AF6855" s="48">
        <f t="shared" si="857"/>
        <v>771.3576281291954</v>
      </c>
      <c r="AG6855" s="48">
        <f t="shared" si="858"/>
        <v>321.94762812919538</v>
      </c>
      <c r="AH6855" s="49">
        <f t="shared" si="859"/>
        <v>0</v>
      </c>
      <c r="AI6855" s="49">
        <f t="shared" si="860"/>
        <v>0</v>
      </c>
      <c r="AJ6855" s="50">
        <f t="shared" si="861"/>
        <v>0</v>
      </c>
      <c r="AK6855" s="51">
        <v>0</v>
      </c>
    </row>
    <row r="6856" spans="1:37" hidden="1" x14ac:dyDescent="0.35">
      <c r="A6856" s="39" t="str">
        <f t="shared" si="863"/>
        <v>SWHC005</v>
      </c>
      <c r="B6856" s="39" t="s">
        <v>336</v>
      </c>
      <c r="C6856" s="62" t="s">
        <v>188</v>
      </c>
      <c r="D6856" s="40" t="s">
        <v>178</v>
      </c>
      <c r="E6856" s="40" t="str">
        <f t="shared" si="862"/>
        <v>SWHC005N</v>
      </c>
      <c r="F6856" s="67" t="s">
        <v>243</v>
      </c>
      <c r="G6856" s="40" t="str">
        <f>DataSpec!$B$11</f>
        <v>UpDeemed, DnDeemed, DnDeemDI</v>
      </c>
      <c r="H6856" s="40" t="str">
        <f>DataSpec!$B$7</f>
        <v>Cap-Tons</v>
      </c>
      <c r="I6856" s="40" t="s">
        <v>189</v>
      </c>
      <c r="J6856" t="s">
        <v>177</v>
      </c>
      <c r="K6856" t="s">
        <v>266</v>
      </c>
      <c r="U6856" s="44">
        <f>SUMIFS(Table1[AStdWBkW],Table1[EnergyImpactID],E6856,Table1[BldgType],B6856,Table1[BldgVint],C6856,Table1[BldgLoc],F6856)</f>
        <v>0.03</v>
      </c>
      <c r="V6856" s="44">
        <f>SUMIFS(Table1[AStdWBkWh],Table1[EnergyImpactID],E6856,Table1[BldgType],B6856,Table1[BldgVint],C6856,Table1[BldgLoc],F6856)</f>
        <v>41.3</v>
      </c>
      <c r="W6856" s="69">
        <v>0</v>
      </c>
      <c r="X6856" s="69"/>
      <c r="Y6856" s="69"/>
      <c r="Z6856" s="69"/>
      <c r="AA6856" s="47">
        <f>SUMIF('Cost per Solution Code'!$I$5:$I$24,'Measure Support Table'!D6856,'Cost per Solution Code'!$H$5:$H$24)</f>
        <v>449.41</v>
      </c>
      <c r="AB6856" s="62"/>
      <c r="AC6856" s="47">
        <f>SUMIF('Cost per Solution Code'!$I$5:$I$24,'Measure Support Table'!D6856,'Cost per Solution Code'!$F$5:$F$24)</f>
        <v>629.11366698254767</v>
      </c>
      <c r="AD6856" s="62"/>
      <c r="AE6856" s="48">
        <f t="shared" si="856"/>
        <v>449.41</v>
      </c>
      <c r="AF6856" s="48">
        <f t="shared" si="857"/>
        <v>629.11366698254767</v>
      </c>
      <c r="AG6856" s="48">
        <f t="shared" si="858"/>
        <v>179.70366698254765</v>
      </c>
      <c r="AH6856" s="49">
        <f t="shared" si="859"/>
        <v>0</v>
      </c>
      <c r="AI6856" s="49">
        <f t="shared" si="860"/>
        <v>0</v>
      </c>
      <c r="AJ6856" s="50">
        <f t="shared" si="861"/>
        <v>0</v>
      </c>
      <c r="AK6856" s="51">
        <v>0</v>
      </c>
    </row>
    <row r="6857" spans="1:37" hidden="1" x14ac:dyDescent="0.35">
      <c r="A6857" s="39" t="str">
        <f t="shared" si="863"/>
        <v>SWHC005</v>
      </c>
      <c r="B6857" s="39" t="s">
        <v>336</v>
      </c>
      <c r="C6857" s="62" t="s">
        <v>188</v>
      </c>
      <c r="D6857" s="40" t="s">
        <v>179</v>
      </c>
      <c r="E6857" s="40" t="str">
        <f t="shared" si="862"/>
        <v>SWHC005O</v>
      </c>
      <c r="F6857" s="67" t="s">
        <v>243</v>
      </c>
      <c r="G6857" s="40" t="str">
        <f>DataSpec!$B$11</f>
        <v>UpDeemed, DnDeemed, DnDeemDI</v>
      </c>
      <c r="H6857" s="40" t="str">
        <f>DataSpec!$B$7</f>
        <v>Cap-Tons</v>
      </c>
      <c r="I6857" s="40" t="s">
        <v>189</v>
      </c>
      <c r="J6857" t="s">
        <v>180</v>
      </c>
      <c r="K6857" t="s">
        <v>267</v>
      </c>
      <c r="U6857" s="44">
        <f>SUMIFS(Table1[AStdWBkW],Table1[EnergyImpactID],E6857,Table1[BldgType],B6857,Table1[BldgVint],C6857,Table1[BldgLoc],F6857)</f>
        <v>0.05</v>
      </c>
      <c r="V6857" s="44">
        <f>SUMIFS(Table1[AStdWBkWh],Table1[EnergyImpactID],E6857,Table1[BldgType],B6857,Table1[BldgVint],C6857,Table1[BldgLoc],F6857)</f>
        <v>74.400000000000006</v>
      </c>
      <c r="W6857" s="69">
        <v>0</v>
      </c>
      <c r="X6857" s="69"/>
      <c r="Y6857" s="69"/>
      <c r="Z6857" s="69"/>
      <c r="AA6857" s="47">
        <f>SUMIF('Cost per Solution Code'!$I$5:$I$24,'Measure Support Table'!D6857,'Cost per Solution Code'!$H$5:$H$24)</f>
        <v>1086</v>
      </c>
      <c r="AB6857" s="62"/>
      <c r="AC6857" s="47">
        <f>SUMIF('Cost per Solution Code'!$I$5:$I$24,'Measure Support Table'!D6857,'Cost per Solution Code'!$F$5:$F$24)</f>
        <v>1124.9000000000001</v>
      </c>
      <c r="AD6857" s="62"/>
      <c r="AE6857" s="48">
        <f t="shared" si="856"/>
        <v>1086</v>
      </c>
      <c r="AF6857" s="48">
        <f t="shared" si="857"/>
        <v>1124.9000000000001</v>
      </c>
      <c r="AG6857" s="48">
        <f t="shared" si="858"/>
        <v>38.900000000000091</v>
      </c>
      <c r="AH6857" s="49">
        <f t="shared" si="859"/>
        <v>0</v>
      </c>
      <c r="AI6857" s="49">
        <f t="shared" si="860"/>
        <v>0</v>
      </c>
      <c r="AJ6857" s="50">
        <f t="shared" si="861"/>
        <v>0</v>
      </c>
      <c r="AK6857" s="51">
        <v>0</v>
      </c>
    </row>
    <row r="6858" spans="1:37" hidden="1" x14ac:dyDescent="0.35">
      <c r="A6858" s="39" t="str">
        <f t="shared" si="863"/>
        <v>SWHC005</v>
      </c>
      <c r="B6858" s="39" t="s">
        <v>336</v>
      </c>
      <c r="C6858" s="62" t="s">
        <v>188</v>
      </c>
      <c r="D6858" s="40" t="s">
        <v>181</v>
      </c>
      <c r="E6858" s="40" t="str">
        <f t="shared" si="862"/>
        <v>SWHC005P</v>
      </c>
      <c r="F6858" s="67" t="s">
        <v>243</v>
      </c>
      <c r="G6858" s="40" t="str">
        <f>DataSpec!$B$11</f>
        <v>UpDeemed, DnDeemed, DnDeemDI</v>
      </c>
      <c r="H6858" s="40" t="str">
        <f>DataSpec!$B$7</f>
        <v>Cap-Tons</v>
      </c>
      <c r="I6858" s="40" t="s">
        <v>189</v>
      </c>
      <c r="J6858" t="s">
        <v>180</v>
      </c>
      <c r="K6858" t="s">
        <v>268</v>
      </c>
      <c r="U6858" s="44">
        <f>SUMIFS(Table1[AStdWBkW],Table1[EnergyImpactID],E6858,Table1[BldgType],B6858,Table1[BldgVint],C6858,Table1[BldgLoc],F6858)</f>
        <v>0.03</v>
      </c>
      <c r="V6858" s="44">
        <f>SUMIFS(Table1[AStdWBkWh],Table1[EnergyImpactID],E6858,Table1[BldgType],B6858,Table1[BldgVint],C6858,Table1[BldgLoc],F6858)</f>
        <v>49.6</v>
      </c>
      <c r="W6858" s="69">
        <v>0</v>
      </c>
      <c r="X6858" s="69"/>
      <c r="Y6858" s="69"/>
      <c r="Z6858" s="69"/>
      <c r="AA6858" s="47">
        <f>SUMIF('Cost per Solution Code'!$I$5:$I$24,'Measure Support Table'!D6858,'Cost per Solution Code'!$H$5:$H$24)</f>
        <v>1086</v>
      </c>
      <c r="AB6858" s="62"/>
      <c r="AC6858" s="47">
        <f>SUMIF('Cost per Solution Code'!$I$5:$I$24,'Measure Support Table'!D6858,'Cost per Solution Code'!$F$5:$F$24)</f>
        <v>1107.17</v>
      </c>
      <c r="AD6858" s="62"/>
      <c r="AE6858" s="48">
        <f t="shared" si="856"/>
        <v>1086</v>
      </c>
      <c r="AF6858" s="48">
        <f t="shared" si="857"/>
        <v>1107.17</v>
      </c>
      <c r="AG6858" s="48">
        <f t="shared" si="858"/>
        <v>21.170000000000073</v>
      </c>
      <c r="AH6858" s="49">
        <f t="shared" si="859"/>
        <v>0</v>
      </c>
      <c r="AI6858" s="49">
        <f t="shared" si="860"/>
        <v>0</v>
      </c>
      <c r="AJ6858" s="50">
        <f t="shared" si="861"/>
        <v>0</v>
      </c>
      <c r="AK6858" s="51">
        <v>0</v>
      </c>
    </row>
    <row r="6859" spans="1:37" hidden="1" x14ac:dyDescent="0.35">
      <c r="A6859" s="39" t="str">
        <f t="shared" si="863"/>
        <v>SWHC005</v>
      </c>
      <c r="B6859" s="39" t="s">
        <v>336</v>
      </c>
      <c r="C6859" s="62" t="s">
        <v>188</v>
      </c>
      <c r="D6859" s="40" t="s">
        <v>182</v>
      </c>
      <c r="E6859" s="40" t="str">
        <f t="shared" si="862"/>
        <v>SWHC005Q</v>
      </c>
      <c r="F6859" s="67" t="s">
        <v>243</v>
      </c>
      <c r="G6859" s="40" t="str">
        <f>DataSpec!$B$11</f>
        <v>UpDeemed, DnDeemed, DnDeemDI</v>
      </c>
      <c r="H6859" s="40" t="str">
        <f>DataSpec!$B$7</f>
        <v>Cap-Tons</v>
      </c>
      <c r="I6859" s="40" t="s">
        <v>189</v>
      </c>
      <c r="J6859" t="s">
        <v>183</v>
      </c>
      <c r="K6859" t="s">
        <v>269</v>
      </c>
      <c r="U6859" s="44">
        <f>SUMIFS(Table1[AStdWBkW],Table1[EnergyImpactID],E6859,Table1[BldgType],B6859,Table1[BldgVint],C6859,Table1[BldgLoc],F6859)</f>
        <v>0.04</v>
      </c>
      <c r="V6859" s="44">
        <f>SUMIFS(Table1[AStdWBkWh],Table1[EnergyImpactID],E6859,Table1[BldgType],B6859,Table1[BldgVint],C6859,Table1[BldgLoc],F6859)</f>
        <v>58</v>
      </c>
      <c r="W6859" s="69">
        <v>0</v>
      </c>
      <c r="X6859" s="69"/>
      <c r="Y6859" s="69"/>
      <c r="Z6859" s="69"/>
      <c r="AA6859" s="47">
        <f>SUMIF('Cost per Solution Code'!$I$5:$I$24,'Measure Support Table'!D6859,'Cost per Solution Code'!$H$5:$H$24)</f>
        <v>636.29999999999995</v>
      </c>
      <c r="AB6859" s="62"/>
      <c r="AC6859" s="47">
        <f>SUMIF('Cost per Solution Code'!$I$5:$I$24,'Measure Support Table'!D6859,'Cost per Solution Code'!$F$5:$F$24)</f>
        <v>931.83</v>
      </c>
      <c r="AD6859" s="62"/>
      <c r="AE6859" s="48">
        <f t="shared" si="856"/>
        <v>636.29999999999995</v>
      </c>
      <c r="AF6859" s="48">
        <f t="shared" si="857"/>
        <v>931.83</v>
      </c>
      <c r="AG6859" s="48">
        <f t="shared" si="858"/>
        <v>295.53000000000009</v>
      </c>
      <c r="AH6859" s="49">
        <f t="shared" si="859"/>
        <v>0</v>
      </c>
      <c r="AI6859" s="49">
        <f t="shared" si="860"/>
        <v>0</v>
      </c>
      <c r="AJ6859" s="50">
        <f t="shared" si="861"/>
        <v>0</v>
      </c>
      <c r="AK6859" s="51">
        <v>0</v>
      </c>
    </row>
    <row r="6860" spans="1:37" hidden="1" x14ac:dyDescent="0.35">
      <c r="A6860" s="39" t="str">
        <f t="shared" si="863"/>
        <v>SWHC005</v>
      </c>
      <c r="B6860" s="39" t="s">
        <v>336</v>
      </c>
      <c r="C6860" s="62" t="s">
        <v>188</v>
      </c>
      <c r="D6860" s="40" t="s">
        <v>184</v>
      </c>
      <c r="E6860" s="40" t="str">
        <f t="shared" si="862"/>
        <v>SWHC005R</v>
      </c>
      <c r="F6860" s="67" t="s">
        <v>243</v>
      </c>
      <c r="G6860" s="40" t="str">
        <f>DataSpec!$B$11</f>
        <v>UpDeemed, DnDeemed, DnDeemDI</v>
      </c>
      <c r="H6860" s="40" t="str">
        <f>DataSpec!$B$7</f>
        <v>Cap-Tons</v>
      </c>
      <c r="I6860" s="40" t="s">
        <v>189</v>
      </c>
      <c r="J6860" t="s">
        <v>183</v>
      </c>
      <c r="K6860" t="s">
        <v>270</v>
      </c>
      <c r="U6860" s="44">
        <f>SUMIFS(Table1[AStdWBkW],Table1[EnergyImpactID],E6860,Table1[BldgType],B6860,Table1[BldgVint],C6860,Table1[BldgLoc],F6860)</f>
        <v>0.02</v>
      </c>
      <c r="V6860" s="44">
        <f>SUMIFS(Table1[AStdWBkWh],Table1[EnergyImpactID],E6860,Table1[BldgType],B6860,Table1[BldgVint],C6860,Table1[BldgLoc],F6860)</f>
        <v>38.700000000000003</v>
      </c>
      <c r="W6860" s="69">
        <v>0</v>
      </c>
      <c r="X6860" s="69"/>
      <c r="Y6860" s="69"/>
      <c r="Z6860" s="69"/>
      <c r="AA6860" s="47">
        <f>SUMIF('Cost per Solution Code'!$I$5:$I$24,'Measure Support Table'!D6860,'Cost per Solution Code'!$H$5:$H$24)</f>
        <v>636.29999999999995</v>
      </c>
      <c r="AB6860" s="62"/>
      <c r="AC6860" s="47">
        <f>SUMIF('Cost per Solution Code'!$I$5:$I$24,'Measure Support Table'!D6860,'Cost per Solution Code'!$F$5:$F$24)</f>
        <v>797.9</v>
      </c>
      <c r="AD6860" s="62"/>
      <c r="AE6860" s="48">
        <f t="shared" si="856"/>
        <v>636.29999999999995</v>
      </c>
      <c r="AF6860" s="48">
        <f t="shared" si="857"/>
        <v>797.9</v>
      </c>
      <c r="AG6860" s="48">
        <f t="shared" si="858"/>
        <v>161.60000000000002</v>
      </c>
      <c r="AH6860" s="49">
        <f t="shared" si="859"/>
        <v>0</v>
      </c>
      <c r="AI6860" s="49">
        <f t="shared" si="860"/>
        <v>0</v>
      </c>
      <c r="AJ6860" s="50">
        <f t="shared" si="861"/>
        <v>0</v>
      </c>
      <c r="AK6860" s="51">
        <v>0</v>
      </c>
    </row>
    <row r="6861" spans="1:37" hidden="1" x14ac:dyDescent="0.35">
      <c r="A6861" s="39" t="str">
        <f t="shared" si="863"/>
        <v>SWHC005</v>
      </c>
      <c r="B6861" s="39" t="s">
        <v>336</v>
      </c>
      <c r="C6861" s="62" t="s">
        <v>188</v>
      </c>
      <c r="D6861" s="40" t="s">
        <v>185</v>
      </c>
      <c r="E6861" s="40" t="str">
        <f t="shared" si="862"/>
        <v>SWHC005S</v>
      </c>
      <c r="F6861" s="67" t="s">
        <v>243</v>
      </c>
      <c r="G6861" s="40" t="str">
        <f>DataSpec!$B$11</f>
        <v>UpDeemed, DnDeemed, DnDeemDI</v>
      </c>
      <c r="H6861" s="40" t="str">
        <f>DataSpec!$B$7</f>
        <v>Cap-Tons</v>
      </c>
      <c r="I6861" s="40" t="s">
        <v>189</v>
      </c>
      <c r="J6861" t="s">
        <v>186</v>
      </c>
      <c r="K6861" t="s">
        <v>271</v>
      </c>
      <c r="U6861" s="44">
        <f>SUMIFS(Table1[AStdWBkW],Table1[EnergyImpactID],E6861,Table1[BldgType],B6861,Table1[BldgVint],C6861,Table1[BldgLoc],F6861)</f>
        <v>0.05</v>
      </c>
      <c r="V6861" s="44">
        <f>SUMIFS(Table1[AStdWBkWh],Table1[EnergyImpactID],E6861,Table1[BldgType],B6861,Table1[BldgVint],C6861,Table1[BldgLoc],F6861)</f>
        <v>77.400000000000006</v>
      </c>
      <c r="W6861" s="69">
        <v>0</v>
      </c>
      <c r="X6861" s="69"/>
      <c r="Y6861" s="69"/>
      <c r="Z6861" s="69"/>
      <c r="AA6861" s="47">
        <f>SUMIF('Cost per Solution Code'!$I$5:$I$24,'Measure Support Table'!D6861,'Cost per Solution Code'!$H$5:$H$24)</f>
        <v>416.53842439071497</v>
      </c>
      <c r="AB6861" s="62"/>
      <c r="AC6861" s="47">
        <f>SUMIF('Cost per Solution Code'!$I$5:$I$24,'Measure Support Table'!D6861,'Cost per Solution Code'!$F$5:$F$24)</f>
        <v>610</v>
      </c>
      <c r="AD6861" s="62"/>
      <c r="AE6861" s="48">
        <f t="shared" si="856"/>
        <v>416.53842439071497</v>
      </c>
      <c r="AF6861" s="48">
        <f t="shared" si="857"/>
        <v>610</v>
      </c>
      <c r="AG6861" s="48">
        <f t="shared" si="858"/>
        <v>193.46157560928503</v>
      </c>
      <c r="AH6861" s="49">
        <f t="shared" si="859"/>
        <v>0</v>
      </c>
      <c r="AI6861" s="49">
        <f t="shared" si="860"/>
        <v>0</v>
      </c>
      <c r="AJ6861" s="50">
        <f t="shared" si="861"/>
        <v>0</v>
      </c>
      <c r="AK6861" s="51">
        <v>0</v>
      </c>
    </row>
    <row r="6862" spans="1:37" hidden="1" x14ac:dyDescent="0.35">
      <c r="A6862" s="39" t="str">
        <f t="shared" si="863"/>
        <v>SWHC005</v>
      </c>
      <c r="B6862" s="39" t="s">
        <v>336</v>
      </c>
      <c r="C6862" s="62" t="s">
        <v>188</v>
      </c>
      <c r="D6862" s="40" t="s">
        <v>187</v>
      </c>
      <c r="E6862" s="40" t="str">
        <f t="shared" si="862"/>
        <v>SWHC005T</v>
      </c>
      <c r="F6862" s="67" t="s">
        <v>243</v>
      </c>
      <c r="G6862" s="40" t="str">
        <f>DataSpec!$B$11</f>
        <v>UpDeemed, DnDeemed, DnDeemDI</v>
      </c>
      <c r="H6862" s="40" t="str">
        <f>DataSpec!$B$7</f>
        <v>Cap-Tons</v>
      </c>
      <c r="I6862" s="40" t="s">
        <v>189</v>
      </c>
      <c r="J6862" t="s">
        <v>186</v>
      </c>
      <c r="K6862" t="s">
        <v>272</v>
      </c>
      <c r="U6862" s="44">
        <f>SUMIFS(Table1[AStdWBkW],Table1[EnergyImpactID],E6862,Table1[BldgType],B6862,Table1[BldgVint],C6862,Table1[BldgLoc],F6862)</f>
        <v>0.03</v>
      </c>
      <c r="V6862" s="44">
        <f>SUMIFS(Table1[AStdWBkWh],Table1[EnergyImpactID],E6862,Table1[BldgType],B6862,Table1[BldgVint],C6862,Table1[BldgLoc],F6862)</f>
        <v>51.6</v>
      </c>
      <c r="W6862" s="69">
        <v>0</v>
      </c>
      <c r="X6862" s="69"/>
      <c r="Y6862" s="69"/>
      <c r="Z6862" s="69"/>
      <c r="AA6862" s="47">
        <f>SUMIF('Cost per Solution Code'!$I$5:$I$24,'Measure Support Table'!D6862,'Cost per Solution Code'!$H$5:$H$24)</f>
        <v>416.53842439071497</v>
      </c>
      <c r="AB6862" s="62"/>
      <c r="AC6862" s="47">
        <f>SUMIF('Cost per Solution Code'!$I$5:$I$24,'Measure Support Table'!D6862,'Cost per Solution Code'!$F$5:$F$24)</f>
        <v>522.1950355751585</v>
      </c>
      <c r="AD6862" s="62"/>
      <c r="AE6862" s="48">
        <f t="shared" si="856"/>
        <v>416.53842439071497</v>
      </c>
      <c r="AF6862" s="48">
        <f t="shared" si="857"/>
        <v>522.1950355751585</v>
      </c>
      <c r="AG6862" s="48">
        <f t="shared" si="858"/>
        <v>105.65661118444353</v>
      </c>
      <c r="AH6862" s="49">
        <f t="shared" si="859"/>
        <v>0</v>
      </c>
      <c r="AI6862" s="49">
        <f t="shared" si="860"/>
        <v>0</v>
      </c>
      <c r="AJ6862" s="50">
        <f t="shared" si="861"/>
        <v>0</v>
      </c>
      <c r="AK6862" s="51">
        <v>0</v>
      </c>
    </row>
    <row r="6863" spans="1:37" hidden="1" x14ac:dyDescent="0.35">
      <c r="A6863" s="39" t="str">
        <f t="shared" si="863"/>
        <v>SWHC005</v>
      </c>
      <c r="B6863" s="39" t="s">
        <v>336</v>
      </c>
      <c r="C6863" s="62" t="s">
        <v>188</v>
      </c>
      <c r="D6863" s="40" t="s">
        <v>163</v>
      </c>
      <c r="E6863" s="40" t="str">
        <f t="shared" si="862"/>
        <v>SWHC005A</v>
      </c>
      <c r="F6863" s="67" t="s">
        <v>244</v>
      </c>
      <c r="G6863" s="40" t="str">
        <f>DataSpec!$B$11</f>
        <v>UpDeemed, DnDeemed, DnDeemDI</v>
      </c>
      <c r="H6863" s="40" t="str">
        <f>DataSpec!$B$7</f>
        <v>Cap-Tons</v>
      </c>
      <c r="I6863" s="40" t="s">
        <v>189</v>
      </c>
      <c r="J6863" t="s">
        <v>164</v>
      </c>
      <c r="K6863" t="s">
        <v>253</v>
      </c>
      <c r="U6863" s="44">
        <f>SUMIFS(Table1[AStdWBkW],Table1[EnergyImpactID],E6863,Table1[BldgType],B6863,Table1[BldgVint],C6863,Table1[BldgLoc],F6863)</f>
        <v>0.03</v>
      </c>
      <c r="V6863" s="44">
        <f>SUMIFS(Table1[AStdWBkWh],Table1[EnergyImpactID],E6863,Table1[BldgType],B6863,Table1[BldgVint],C6863,Table1[BldgLoc],F6863)</f>
        <v>59.3</v>
      </c>
      <c r="W6863" s="69">
        <v>0</v>
      </c>
      <c r="X6863" s="69"/>
      <c r="Y6863" s="69"/>
      <c r="Z6863" s="69"/>
      <c r="AA6863" s="47">
        <f>SUMIF('Cost per Solution Code'!$I$5:$I$24,'Measure Support Table'!D6863,'Cost per Solution Code'!$H$5:$H$24)</f>
        <v>656.88499999999999</v>
      </c>
      <c r="AB6863" s="62"/>
      <c r="AC6863" s="47">
        <f>SUMIF('Cost per Solution Code'!$I$5:$I$24,'Measure Support Table'!D6863,'Cost per Solution Code'!$F$5:$F$24)</f>
        <v>931.83999999999992</v>
      </c>
      <c r="AD6863" s="62"/>
      <c r="AE6863" s="48">
        <f t="shared" si="856"/>
        <v>656.88499999999999</v>
      </c>
      <c r="AF6863" s="48">
        <f t="shared" si="857"/>
        <v>931.83999999999992</v>
      </c>
      <c r="AG6863" s="48">
        <f t="shared" si="858"/>
        <v>274.95499999999993</v>
      </c>
      <c r="AH6863" s="49">
        <f t="shared" si="859"/>
        <v>0</v>
      </c>
      <c r="AI6863" s="49">
        <f t="shared" si="860"/>
        <v>0</v>
      </c>
      <c r="AJ6863" s="50">
        <f t="shared" si="861"/>
        <v>0</v>
      </c>
      <c r="AK6863" s="51">
        <v>0</v>
      </c>
    </row>
    <row r="6864" spans="1:37" hidden="1" x14ac:dyDescent="0.35">
      <c r="A6864" s="39" t="str">
        <f t="shared" si="863"/>
        <v>SWHC005</v>
      </c>
      <c r="B6864" s="39" t="s">
        <v>336</v>
      </c>
      <c r="C6864" s="62" t="s">
        <v>188</v>
      </c>
      <c r="D6864" s="40" t="s">
        <v>165</v>
      </c>
      <c r="E6864" s="40" t="str">
        <f t="shared" si="862"/>
        <v>SWHC005B</v>
      </c>
      <c r="F6864" s="67" t="s">
        <v>244</v>
      </c>
      <c r="G6864" s="40" t="str">
        <f>DataSpec!$B$11</f>
        <v>UpDeemed, DnDeemed, DnDeemDI</v>
      </c>
      <c r="H6864" s="40" t="str">
        <f>DataSpec!$B$7</f>
        <v>Cap-Tons</v>
      </c>
      <c r="I6864" s="40" t="s">
        <v>189</v>
      </c>
      <c r="J6864" t="s">
        <v>164</v>
      </c>
      <c r="K6864" t="s">
        <v>254</v>
      </c>
      <c r="U6864" s="44">
        <f>SUMIFS(Table1[AStdWBkW],Table1[EnergyImpactID],E6864,Table1[BldgType],B6864,Table1[BldgVint],C6864,Table1[BldgLoc],F6864)</f>
        <v>0.02</v>
      </c>
      <c r="V6864" s="44">
        <f>SUMIFS(Table1[AStdWBkWh],Table1[EnergyImpactID],E6864,Table1[BldgType],B6864,Table1[BldgVint],C6864,Table1[BldgLoc],F6864)</f>
        <v>39.6</v>
      </c>
      <c r="W6864" s="69">
        <v>0</v>
      </c>
      <c r="X6864" s="69"/>
      <c r="Y6864" s="69"/>
      <c r="Z6864" s="69"/>
      <c r="AA6864" s="47">
        <f>SUMIF('Cost per Solution Code'!$I$5:$I$24,'Measure Support Table'!D6864,'Cost per Solution Code'!$H$5:$H$24)</f>
        <v>656.88499999999999</v>
      </c>
      <c r="AB6864" s="62"/>
      <c r="AC6864" s="47">
        <f>SUMIF('Cost per Solution Code'!$I$5:$I$24,'Measure Support Table'!D6864,'Cost per Solution Code'!$F$5:$F$24)</f>
        <v>729.01</v>
      </c>
      <c r="AD6864" s="62"/>
      <c r="AE6864" s="48">
        <f t="shared" si="856"/>
        <v>656.88499999999999</v>
      </c>
      <c r="AF6864" s="48">
        <f t="shared" si="857"/>
        <v>729.01</v>
      </c>
      <c r="AG6864" s="48">
        <f t="shared" si="858"/>
        <v>72.125</v>
      </c>
      <c r="AH6864" s="49">
        <f t="shared" si="859"/>
        <v>0</v>
      </c>
      <c r="AI6864" s="49">
        <f t="shared" si="860"/>
        <v>0</v>
      </c>
      <c r="AJ6864" s="50">
        <f t="shared" si="861"/>
        <v>0</v>
      </c>
      <c r="AK6864" s="51">
        <v>0</v>
      </c>
    </row>
    <row r="6865" spans="1:37" hidden="1" x14ac:dyDescent="0.35">
      <c r="A6865" s="39" t="str">
        <f t="shared" si="863"/>
        <v>SWHC005</v>
      </c>
      <c r="B6865" s="39" t="s">
        <v>336</v>
      </c>
      <c r="C6865" s="62" t="s">
        <v>188</v>
      </c>
      <c r="D6865" s="40" t="s">
        <v>166</v>
      </c>
      <c r="E6865" s="40" t="str">
        <f t="shared" si="862"/>
        <v>SWHC005C</v>
      </c>
      <c r="F6865" s="67" t="s">
        <v>244</v>
      </c>
      <c r="G6865" s="40" t="str">
        <f>DataSpec!$B$11</f>
        <v>UpDeemed, DnDeemed, DnDeemDI</v>
      </c>
      <c r="H6865" s="40" t="str">
        <f>DataSpec!$B$7</f>
        <v>Cap-Tons</v>
      </c>
      <c r="I6865" s="40" t="s">
        <v>189</v>
      </c>
      <c r="J6865" t="s">
        <v>167</v>
      </c>
      <c r="K6865" t="s">
        <v>255</v>
      </c>
      <c r="U6865" s="44">
        <f>SUMIFS(Table1[AStdWBkW],Table1[EnergyImpactID],E6865,Table1[BldgType],B6865,Table1[BldgVint],C6865,Table1[BldgLoc],F6865)</f>
        <v>0.03</v>
      </c>
      <c r="V6865" s="44">
        <f>SUMIFS(Table1[AStdWBkWh],Table1[EnergyImpactID],E6865,Table1[BldgType],B6865,Table1[BldgVint],C6865,Table1[BldgLoc],F6865)</f>
        <v>55.6</v>
      </c>
      <c r="W6865" s="69">
        <v>0</v>
      </c>
      <c r="X6865" s="69"/>
      <c r="Y6865" s="69"/>
      <c r="Z6865" s="69"/>
      <c r="AA6865" s="47">
        <f>SUMIF('Cost per Solution Code'!$I$5:$I$24,'Measure Support Table'!D6865,'Cost per Solution Code'!$H$5:$H$24)</f>
        <v>515.125</v>
      </c>
      <c r="AB6865" s="62"/>
      <c r="AC6865" s="47">
        <f>SUMIF('Cost per Solution Code'!$I$5:$I$24,'Measure Support Table'!D6865,'Cost per Solution Code'!$F$5:$F$24)</f>
        <v>741.56</v>
      </c>
      <c r="AD6865" s="62"/>
      <c r="AE6865" s="48">
        <f t="shared" si="856"/>
        <v>515.125</v>
      </c>
      <c r="AF6865" s="48">
        <f t="shared" si="857"/>
        <v>741.56</v>
      </c>
      <c r="AG6865" s="48">
        <f t="shared" si="858"/>
        <v>226.43499999999995</v>
      </c>
      <c r="AH6865" s="49">
        <f t="shared" si="859"/>
        <v>0</v>
      </c>
      <c r="AI6865" s="49">
        <f t="shared" si="860"/>
        <v>0</v>
      </c>
      <c r="AJ6865" s="50">
        <f t="shared" si="861"/>
        <v>0</v>
      </c>
      <c r="AK6865" s="51">
        <v>0</v>
      </c>
    </row>
    <row r="6866" spans="1:37" hidden="1" x14ac:dyDescent="0.35">
      <c r="A6866" s="39" t="str">
        <f t="shared" si="863"/>
        <v>SWHC005</v>
      </c>
      <c r="B6866" s="39" t="s">
        <v>336</v>
      </c>
      <c r="C6866" s="62" t="s">
        <v>188</v>
      </c>
      <c r="D6866" s="40" t="s">
        <v>168</v>
      </c>
      <c r="E6866" s="40" t="str">
        <f t="shared" si="862"/>
        <v>SWHC005D</v>
      </c>
      <c r="F6866" s="67" t="s">
        <v>244</v>
      </c>
      <c r="G6866" s="40" t="str">
        <f>DataSpec!$B$11</f>
        <v>UpDeemed, DnDeemed, DnDeemDI</v>
      </c>
      <c r="H6866" s="40" t="str">
        <f>DataSpec!$B$7</f>
        <v>Cap-Tons</v>
      </c>
      <c r="I6866" s="40" t="s">
        <v>189</v>
      </c>
      <c r="J6866" t="s">
        <v>167</v>
      </c>
      <c r="K6866" t="s">
        <v>256</v>
      </c>
      <c r="U6866" s="44">
        <f>SUMIFS(Table1[AStdWBkW],Table1[EnergyImpactID],E6866,Table1[BldgType],B6866,Table1[BldgVint],C6866,Table1[BldgLoc],F6866)</f>
        <v>0.02</v>
      </c>
      <c r="V6866" s="44">
        <f>SUMIFS(Table1[AStdWBkWh],Table1[EnergyImpactID],E6866,Table1[BldgType],B6866,Table1[BldgVint],C6866,Table1[BldgLoc],F6866)</f>
        <v>37.1</v>
      </c>
      <c r="W6866" s="69">
        <v>0</v>
      </c>
      <c r="X6866" s="69"/>
      <c r="Y6866" s="69"/>
      <c r="Z6866" s="69"/>
      <c r="AA6866" s="47">
        <f>SUMIF('Cost per Solution Code'!$I$5:$I$24,'Measure Support Table'!D6866,'Cost per Solution Code'!$H$5:$H$24)</f>
        <v>515.125</v>
      </c>
      <c r="AB6866" s="62"/>
      <c r="AC6866" s="47">
        <f>SUMIF('Cost per Solution Code'!$I$5:$I$24,'Measure Support Table'!D6866,'Cost per Solution Code'!$F$5:$F$24)</f>
        <v>673.54</v>
      </c>
      <c r="AD6866" s="62"/>
      <c r="AE6866" s="48">
        <f t="shared" si="856"/>
        <v>515.125</v>
      </c>
      <c r="AF6866" s="48">
        <f t="shared" si="857"/>
        <v>673.54</v>
      </c>
      <c r="AG6866" s="48">
        <f t="shared" si="858"/>
        <v>158.41499999999996</v>
      </c>
      <c r="AH6866" s="49">
        <f t="shared" si="859"/>
        <v>0</v>
      </c>
      <c r="AI6866" s="49">
        <f t="shared" si="860"/>
        <v>0</v>
      </c>
      <c r="AJ6866" s="50">
        <f t="shared" si="861"/>
        <v>0</v>
      </c>
      <c r="AK6866" s="51">
        <v>0</v>
      </c>
    </row>
    <row r="6867" spans="1:37" hidden="1" x14ac:dyDescent="0.35">
      <c r="A6867" s="39" t="str">
        <f t="shared" si="863"/>
        <v>SWHC005</v>
      </c>
      <c r="B6867" s="39" t="s">
        <v>336</v>
      </c>
      <c r="C6867" s="62" t="s">
        <v>188</v>
      </c>
      <c r="D6867" s="40" t="s">
        <v>169</v>
      </c>
      <c r="E6867" s="40" t="str">
        <f t="shared" si="862"/>
        <v>SWHC005E</v>
      </c>
      <c r="F6867" s="67" t="s">
        <v>244</v>
      </c>
      <c r="G6867" s="40" t="str">
        <f>DataSpec!$B$11</f>
        <v>UpDeemed, DnDeemed, DnDeemDI</v>
      </c>
      <c r="H6867" s="40" t="str">
        <f>DataSpec!$B$7</f>
        <v>Cap-Tons</v>
      </c>
      <c r="I6867" s="40" t="s">
        <v>189</v>
      </c>
      <c r="J6867" t="s">
        <v>170</v>
      </c>
      <c r="K6867" t="s">
        <v>257</v>
      </c>
      <c r="U6867" s="44">
        <f>SUMIFS(Table1[AStdWBkW],Table1[EnergyImpactID],E6867,Table1[BldgType],B6867,Table1[BldgVint],C6867,Table1[BldgLoc],F6867)</f>
        <v>0.03</v>
      </c>
      <c r="V6867" s="44">
        <f>SUMIFS(Table1[AStdWBkWh],Table1[EnergyImpactID],E6867,Table1[BldgType],B6867,Table1[BldgVint],C6867,Table1[BldgLoc],F6867)</f>
        <v>54.7</v>
      </c>
      <c r="W6867" s="69">
        <v>0</v>
      </c>
      <c r="X6867" s="69"/>
      <c r="Y6867" s="69"/>
      <c r="Z6867" s="69"/>
      <c r="AA6867" s="47">
        <f>SUMIF('Cost per Solution Code'!$I$5:$I$24,'Measure Support Table'!D6867,'Cost per Solution Code'!$H$5:$H$24)</f>
        <v>448.52499999999998</v>
      </c>
      <c r="AB6867" s="62"/>
      <c r="AC6867" s="47">
        <f>SUMIF('Cost per Solution Code'!$I$5:$I$24,'Measure Support Table'!D6867,'Cost per Solution Code'!$F$5:$F$24)</f>
        <v>698.35</v>
      </c>
      <c r="AD6867" s="62"/>
      <c r="AE6867" s="48">
        <f t="shared" si="856"/>
        <v>448.52499999999998</v>
      </c>
      <c r="AF6867" s="48">
        <f t="shared" si="857"/>
        <v>698.35</v>
      </c>
      <c r="AG6867" s="48">
        <f t="shared" si="858"/>
        <v>249.82500000000005</v>
      </c>
      <c r="AH6867" s="49">
        <f t="shared" si="859"/>
        <v>0</v>
      </c>
      <c r="AI6867" s="49">
        <f t="shared" si="860"/>
        <v>0</v>
      </c>
      <c r="AJ6867" s="50">
        <f t="shared" si="861"/>
        <v>0</v>
      </c>
      <c r="AK6867" s="51">
        <v>0</v>
      </c>
    </row>
    <row r="6868" spans="1:37" hidden="1" x14ac:dyDescent="0.35">
      <c r="A6868" s="39" t="str">
        <f t="shared" si="863"/>
        <v>SWHC005</v>
      </c>
      <c r="B6868" s="39" t="s">
        <v>336</v>
      </c>
      <c r="C6868" s="62" t="s">
        <v>188</v>
      </c>
      <c r="D6868" s="40" t="s">
        <v>171</v>
      </c>
      <c r="E6868" s="40" t="str">
        <f t="shared" si="862"/>
        <v>SWHC005F</v>
      </c>
      <c r="F6868" s="67" t="s">
        <v>244</v>
      </c>
      <c r="G6868" s="40" t="str">
        <f>DataSpec!$B$11</f>
        <v>UpDeemed, DnDeemed, DnDeemDI</v>
      </c>
      <c r="H6868" s="40" t="str">
        <f>DataSpec!$B$7</f>
        <v>Cap-Tons</v>
      </c>
      <c r="I6868" s="40" t="s">
        <v>189</v>
      </c>
      <c r="J6868" t="s">
        <v>170</v>
      </c>
      <c r="K6868" t="s">
        <v>258</v>
      </c>
      <c r="U6868" s="44">
        <f>SUMIFS(Table1[AStdWBkW],Table1[EnergyImpactID],E6868,Table1[BldgType],B6868,Table1[BldgVint],C6868,Table1[BldgLoc],F6868)</f>
        <v>0.02</v>
      </c>
      <c r="V6868" s="44">
        <f>SUMIFS(Table1[AStdWBkWh],Table1[EnergyImpactID],E6868,Table1[BldgType],B6868,Table1[BldgVint],C6868,Table1[BldgLoc],F6868)</f>
        <v>36.4</v>
      </c>
      <c r="W6868" s="69">
        <v>0</v>
      </c>
      <c r="X6868" s="69"/>
      <c r="Y6868" s="69"/>
      <c r="Z6868" s="69"/>
      <c r="AA6868" s="47">
        <f>SUMIF('Cost per Solution Code'!$I$5:$I$24,'Measure Support Table'!D6868,'Cost per Solution Code'!$H$5:$H$24)</f>
        <v>448.52499999999998</v>
      </c>
      <c r="AB6868" s="62"/>
      <c r="AC6868" s="47">
        <f>SUMIF('Cost per Solution Code'!$I$5:$I$24,'Measure Support Table'!D6868,'Cost per Solution Code'!$F$5:$F$24)</f>
        <v>642.36500000000001</v>
      </c>
      <c r="AD6868" s="62"/>
      <c r="AE6868" s="48">
        <f t="shared" si="856"/>
        <v>448.52499999999998</v>
      </c>
      <c r="AF6868" s="48">
        <f t="shared" si="857"/>
        <v>642.36500000000001</v>
      </c>
      <c r="AG6868" s="48">
        <f t="shared" si="858"/>
        <v>193.84000000000003</v>
      </c>
      <c r="AH6868" s="49">
        <f t="shared" si="859"/>
        <v>0</v>
      </c>
      <c r="AI6868" s="49">
        <f t="shared" si="860"/>
        <v>0</v>
      </c>
      <c r="AJ6868" s="50">
        <f t="shared" si="861"/>
        <v>0</v>
      </c>
      <c r="AK6868" s="51">
        <v>0</v>
      </c>
    </row>
    <row r="6869" spans="1:37" hidden="1" x14ac:dyDescent="0.35">
      <c r="A6869" s="39" t="str">
        <f t="shared" si="863"/>
        <v>SWHC005</v>
      </c>
      <c r="B6869" s="39" t="s">
        <v>336</v>
      </c>
      <c r="C6869" s="62" t="s">
        <v>188</v>
      </c>
      <c r="D6869" s="40" t="s">
        <v>8</v>
      </c>
      <c r="E6869" s="40" t="str">
        <f t="shared" si="862"/>
        <v>SWHC005G</v>
      </c>
      <c r="F6869" s="67" t="s">
        <v>244</v>
      </c>
      <c r="G6869" s="40" t="str">
        <f>DataSpec!$B$11</f>
        <v>UpDeemed, DnDeemed, DnDeemDI</v>
      </c>
      <c r="H6869" s="40" t="str">
        <f>DataSpec!$B$7</f>
        <v>Cap-Tons</v>
      </c>
      <c r="I6869" s="40" t="s">
        <v>189</v>
      </c>
      <c r="J6869" t="s">
        <v>172</v>
      </c>
      <c r="K6869" t="s">
        <v>259</v>
      </c>
      <c r="U6869" s="44">
        <f>SUMIFS(Table1[AStdWBkW],Table1[EnergyImpactID],E6869,Table1[BldgType],B6869,Table1[BldgVint],C6869,Table1[BldgLoc],F6869)</f>
        <v>0.03</v>
      </c>
      <c r="V6869" s="44">
        <f>SUMIFS(Table1[AStdWBkWh],Table1[EnergyImpactID],E6869,Table1[BldgType],B6869,Table1[BldgVint],C6869,Table1[BldgLoc],F6869)</f>
        <v>54.7</v>
      </c>
      <c r="W6869" s="69">
        <v>0</v>
      </c>
      <c r="X6869" s="69"/>
      <c r="Y6869" s="69"/>
      <c r="Z6869" s="69"/>
      <c r="AA6869" s="47">
        <f>SUMIF('Cost per Solution Code'!$I$5:$I$24,'Measure Support Table'!D6869,'Cost per Solution Code'!$H$5:$H$24)</f>
        <v>392.565</v>
      </c>
      <c r="AB6869" s="62"/>
      <c r="AC6869" s="47">
        <f>SUMIF('Cost per Solution Code'!$I$5:$I$24,'Measure Support Table'!D6869,'Cost per Solution Code'!$F$5:$F$24)</f>
        <v>491.11500000000001</v>
      </c>
      <c r="AD6869" s="62"/>
      <c r="AE6869" s="48">
        <f t="shared" si="856"/>
        <v>392.565</v>
      </c>
      <c r="AF6869" s="48">
        <f t="shared" si="857"/>
        <v>491.11500000000001</v>
      </c>
      <c r="AG6869" s="48">
        <f t="shared" si="858"/>
        <v>98.550000000000011</v>
      </c>
      <c r="AH6869" s="49">
        <f t="shared" si="859"/>
        <v>0</v>
      </c>
      <c r="AI6869" s="49">
        <f t="shared" si="860"/>
        <v>0</v>
      </c>
      <c r="AJ6869" s="50">
        <f t="shared" si="861"/>
        <v>0</v>
      </c>
      <c r="AK6869" s="51">
        <v>0</v>
      </c>
    </row>
    <row r="6870" spans="1:37" hidden="1" x14ac:dyDescent="0.35">
      <c r="A6870" s="39" t="str">
        <f t="shared" si="863"/>
        <v>SWHC005</v>
      </c>
      <c r="B6870" s="39" t="s">
        <v>336</v>
      </c>
      <c r="C6870" s="62" t="s">
        <v>188</v>
      </c>
      <c r="D6870" s="40" t="s">
        <v>16</v>
      </c>
      <c r="E6870" s="40" t="str">
        <f t="shared" si="862"/>
        <v>SWHC005H</v>
      </c>
      <c r="F6870" s="67" t="s">
        <v>244</v>
      </c>
      <c r="G6870" s="40" t="str">
        <f>DataSpec!$B$11</f>
        <v>UpDeemed, DnDeemed, DnDeemDI</v>
      </c>
      <c r="H6870" s="40" t="str">
        <f>DataSpec!$B$7</f>
        <v>Cap-Tons</v>
      </c>
      <c r="I6870" s="40" t="s">
        <v>189</v>
      </c>
      <c r="J6870" t="s">
        <v>172</v>
      </c>
      <c r="K6870" t="s">
        <v>260</v>
      </c>
      <c r="U6870" s="44">
        <f>SUMIFS(Table1[AStdWBkW],Table1[EnergyImpactID],E6870,Table1[BldgType],B6870,Table1[BldgVint],C6870,Table1[BldgLoc],F6870)</f>
        <v>0.02</v>
      </c>
      <c r="V6870" s="44">
        <f>SUMIFS(Table1[AStdWBkWh],Table1[EnergyImpactID],E6870,Table1[BldgType],B6870,Table1[BldgVint],C6870,Table1[BldgLoc],F6870)</f>
        <v>36.4</v>
      </c>
      <c r="W6870" s="69">
        <v>0</v>
      </c>
      <c r="X6870" s="69"/>
      <c r="Y6870" s="69"/>
      <c r="Z6870" s="69"/>
      <c r="AA6870" s="47">
        <f>SUMIF('Cost per Solution Code'!$I$5:$I$24,'Measure Support Table'!D6870,'Cost per Solution Code'!$H$5:$H$24)</f>
        <v>392.565</v>
      </c>
      <c r="AB6870" s="62"/>
      <c r="AC6870" s="47">
        <f>SUMIF('Cost per Solution Code'!$I$5:$I$24,'Measure Support Table'!D6870,'Cost per Solution Code'!$F$5:$F$24)</f>
        <v>458.26499999999999</v>
      </c>
      <c r="AD6870" s="62"/>
      <c r="AE6870" s="48">
        <f t="shared" si="856"/>
        <v>392.565</v>
      </c>
      <c r="AF6870" s="48">
        <f t="shared" si="857"/>
        <v>458.26499999999999</v>
      </c>
      <c r="AG6870" s="48">
        <f t="shared" si="858"/>
        <v>65.699999999999989</v>
      </c>
      <c r="AH6870" s="49">
        <f t="shared" si="859"/>
        <v>0</v>
      </c>
      <c r="AI6870" s="49">
        <f t="shared" si="860"/>
        <v>0</v>
      </c>
      <c r="AJ6870" s="50">
        <f t="shared" si="861"/>
        <v>0</v>
      </c>
      <c r="AK6870" s="51">
        <v>0</v>
      </c>
    </row>
    <row r="6871" spans="1:37" hidden="1" x14ac:dyDescent="0.35">
      <c r="A6871" s="39" t="str">
        <f t="shared" si="863"/>
        <v>SWHC005</v>
      </c>
      <c r="B6871" s="39" t="s">
        <v>336</v>
      </c>
      <c r="C6871" s="62" t="s">
        <v>188</v>
      </c>
      <c r="D6871" s="40" t="s">
        <v>18</v>
      </c>
      <c r="E6871" s="40" t="str">
        <f t="shared" si="862"/>
        <v>SWHC005I</v>
      </c>
      <c r="F6871" s="67" t="s">
        <v>244</v>
      </c>
      <c r="G6871" s="40" t="str">
        <f>DataSpec!$B$11</f>
        <v>UpDeemed, DnDeemed, DnDeemDI</v>
      </c>
      <c r="H6871" s="40" t="str">
        <f>DataSpec!$B$7</f>
        <v>Cap-Tons</v>
      </c>
      <c r="I6871" s="40" t="s">
        <v>189</v>
      </c>
      <c r="J6871" t="s">
        <v>173</v>
      </c>
      <c r="K6871" t="s">
        <v>261</v>
      </c>
      <c r="U6871" s="44">
        <f>SUMIFS(Table1[AStdWBkW],Table1[EnergyImpactID],E6871,Table1[BldgType],B6871,Table1[BldgVint],C6871,Table1[BldgLoc],F6871)</f>
        <v>0.03</v>
      </c>
      <c r="V6871" s="44">
        <f>SUMIFS(Table1[AStdWBkWh],Table1[EnergyImpactID],E6871,Table1[BldgType],B6871,Table1[BldgVint],C6871,Table1[BldgLoc],F6871)</f>
        <v>64.900000000000006</v>
      </c>
      <c r="W6871" s="69">
        <v>0</v>
      </c>
      <c r="X6871" s="69"/>
      <c r="Y6871" s="69"/>
      <c r="Z6871" s="69"/>
      <c r="AA6871" s="47">
        <f>SUMIF('Cost per Solution Code'!$I$5:$I$24,'Measure Support Table'!D6871,'Cost per Solution Code'!$H$5:$H$24)</f>
        <v>660</v>
      </c>
      <c r="AB6871" s="62"/>
      <c r="AC6871" s="47">
        <f>SUMIF('Cost per Solution Code'!$I$5:$I$24,'Measure Support Table'!D6871,'Cost per Solution Code'!$F$5:$F$24)</f>
        <v>923</v>
      </c>
      <c r="AD6871" s="62"/>
      <c r="AE6871" s="48">
        <f t="shared" si="856"/>
        <v>660</v>
      </c>
      <c r="AF6871" s="48">
        <f t="shared" si="857"/>
        <v>923</v>
      </c>
      <c r="AG6871" s="48">
        <f t="shared" si="858"/>
        <v>263</v>
      </c>
      <c r="AH6871" s="49">
        <f t="shared" si="859"/>
        <v>0</v>
      </c>
      <c r="AI6871" s="49">
        <f t="shared" si="860"/>
        <v>0</v>
      </c>
      <c r="AJ6871" s="50">
        <f t="shared" si="861"/>
        <v>0</v>
      </c>
      <c r="AK6871" s="51">
        <v>0</v>
      </c>
    </row>
    <row r="6872" spans="1:37" hidden="1" x14ac:dyDescent="0.35">
      <c r="A6872" s="39" t="str">
        <f t="shared" si="863"/>
        <v>SWHC005</v>
      </c>
      <c r="B6872" s="39" t="s">
        <v>336</v>
      </c>
      <c r="C6872" s="62" t="s">
        <v>188</v>
      </c>
      <c r="D6872" s="40" t="s">
        <v>22</v>
      </c>
      <c r="E6872" s="40" t="str">
        <f t="shared" si="862"/>
        <v>SWHC005J</v>
      </c>
      <c r="F6872" s="67" t="s">
        <v>244</v>
      </c>
      <c r="G6872" s="40" t="str">
        <f>DataSpec!$B$11</f>
        <v>UpDeemed, DnDeemed, DnDeemDI</v>
      </c>
      <c r="H6872" s="40" t="str">
        <f>DataSpec!$B$7</f>
        <v>Cap-Tons</v>
      </c>
      <c r="I6872" s="40" t="s">
        <v>189</v>
      </c>
      <c r="J6872" t="s">
        <v>173</v>
      </c>
      <c r="K6872" t="s">
        <v>262</v>
      </c>
      <c r="U6872" s="44">
        <f>SUMIFS(Table1[AStdWBkW],Table1[EnergyImpactID],E6872,Table1[BldgType],B6872,Table1[BldgVint],C6872,Table1[BldgLoc],F6872)</f>
        <v>0.02</v>
      </c>
      <c r="V6872" s="44">
        <f>SUMIFS(Table1[AStdWBkWh],Table1[EnergyImpactID],E6872,Table1[BldgType],B6872,Table1[BldgVint],C6872,Table1[BldgLoc],F6872)</f>
        <v>43.3</v>
      </c>
      <c r="W6872" s="69">
        <v>0</v>
      </c>
      <c r="X6872" s="69"/>
      <c r="Y6872" s="69"/>
      <c r="Z6872" s="69"/>
      <c r="AA6872" s="47">
        <f>SUMIF('Cost per Solution Code'!$I$5:$I$24,'Measure Support Table'!D6872,'Cost per Solution Code'!$H$5:$H$24)</f>
        <v>660</v>
      </c>
      <c r="AB6872" s="62"/>
      <c r="AC6872" s="47">
        <f>SUMIF('Cost per Solution Code'!$I$5:$I$24,'Measure Support Table'!D6872,'Cost per Solution Code'!$F$5:$F$24)</f>
        <v>845</v>
      </c>
      <c r="AD6872" s="62"/>
      <c r="AE6872" s="48">
        <f t="shared" si="856"/>
        <v>660</v>
      </c>
      <c r="AF6872" s="48">
        <f t="shared" si="857"/>
        <v>845</v>
      </c>
      <c r="AG6872" s="48">
        <f t="shared" si="858"/>
        <v>185</v>
      </c>
      <c r="AH6872" s="49">
        <f t="shared" si="859"/>
        <v>0</v>
      </c>
      <c r="AI6872" s="49">
        <f t="shared" si="860"/>
        <v>0</v>
      </c>
      <c r="AJ6872" s="50">
        <f t="shared" si="861"/>
        <v>0</v>
      </c>
      <c r="AK6872" s="51">
        <v>0</v>
      </c>
    </row>
    <row r="6873" spans="1:37" hidden="1" x14ac:dyDescent="0.35">
      <c r="A6873" s="39" t="str">
        <f t="shared" si="863"/>
        <v>SWHC005</v>
      </c>
      <c r="B6873" s="39" t="s">
        <v>336</v>
      </c>
      <c r="C6873" s="62" t="s">
        <v>188</v>
      </c>
      <c r="D6873" s="40" t="s">
        <v>25</v>
      </c>
      <c r="E6873" s="40" t="str">
        <f t="shared" si="862"/>
        <v>SWHC005K</v>
      </c>
      <c r="F6873" s="67" t="s">
        <v>244</v>
      </c>
      <c r="G6873" s="40" t="str">
        <f>DataSpec!$B$11</f>
        <v>UpDeemed, DnDeemed, DnDeemDI</v>
      </c>
      <c r="H6873" s="40" t="str">
        <f>DataSpec!$B$7</f>
        <v>Cap-Tons</v>
      </c>
      <c r="I6873" s="40" t="s">
        <v>189</v>
      </c>
      <c r="J6873" t="s">
        <v>174</v>
      </c>
      <c r="K6873" t="s">
        <v>263</v>
      </c>
      <c r="U6873" s="44">
        <f>SUMIFS(Table1[AStdWBkW],Table1[EnergyImpactID],E6873,Table1[BldgType],B6873,Table1[BldgVint],C6873,Table1[BldgLoc],F6873)</f>
        <v>0.04</v>
      </c>
      <c r="V6873" s="44">
        <f>SUMIFS(Table1[AStdWBkWh],Table1[EnergyImpactID],E6873,Table1[BldgType],B6873,Table1[BldgVint],C6873,Table1[BldgLoc],F6873)</f>
        <v>75.900000000000006</v>
      </c>
      <c r="W6873" s="69">
        <v>0</v>
      </c>
      <c r="X6873" s="69"/>
      <c r="Y6873" s="69"/>
      <c r="Z6873" s="69"/>
      <c r="AA6873" s="47">
        <f>SUMIF('Cost per Solution Code'!$I$5:$I$24,'Measure Support Table'!D6873,'Cost per Solution Code'!$H$5:$H$24)</f>
        <v>519.14</v>
      </c>
      <c r="AB6873" s="62"/>
      <c r="AC6873" s="47">
        <f>SUMIF('Cost per Solution Code'!$I$5:$I$24,'Measure Support Table'!D6873,'Cost per Solution Code'!$F$5:$F$24)</f>
        <v>685.85</v>
      </c>
      <c r="AD6873" s="62"/>
      <c r="AE6873" s="48">
        <f t="shared" si="856"/>
        <v>519.14</v>
      </c>
      <c r="AF6873" s="48">
        <f t="shared" si="857"/>
        <v>685.85</v>
      </c>
      <c r="AG6873" s="48">
        <f t="shared" si="858"/>
        <v>166.71000000000004</v>
      </c>
      <c r="AH6873" s="49">
        <f t="shared" si="859"/>
        <v>0</v>
      </c>
      <c r="AI6873" s="49">
        <f t="shared" si="860"/>
        <v>0</v>
      </c>
      <c r="AJ6873" s="50">
        <f t="shared" si="861"/>
        <v>0</v>
      </c>
      <c r="AK6873" s="51">
        <v>0</v>
      </c>
    </row>
    <row r="6874" spans="1:37" hidden="1" x14ac:dyDescent="0.35">
      <c r="A6874" s="39" t="str">
        <f t="shared" si="863"/>
        <v>SWHC005</v>
      </c>
      <c r="B6874" s="39" t="s">
        <v>336</v>
      </c>
      <c r="C6874" s="62" t="s">
        <v>188</v>
      </c>
      <c r="D6874" s="40" t="s">
        <v>175</v>
      </c>
      <c r="E6874" s="40" t="str">
        <f t="shared" si="862"/>
        <v>SWHC005L</v>
      </c>
      <c r="F6874" s="67" t="s">
        <v>244</v>
      </c>
      <c r="G6874" s="40" t="str">
        <f>DataSpec!$B$11</f>
        <v>UpDeemed, DnDeemed, DnDeemDI</v>
      </c>
      <c r="H6874" s="40" t="str">
        <f>DataSpec!$B$7</f>
        <v>Cap-Tons</v>
      </c>
      <c r="I6874" s="40" t="s">
        <v>189</v>
      </c>
      <c r="J6874" t="s">
        <v>174</v>
      </c>
      <c r="K6874" t="s">
        <v>264</v>
      </c>
      <c r="U6874" s="44">
        <f>SUMIFS(Table1[AStdWBkW],Table1[EnergyImpactID],E6874,Table1[BldgType],B6874,Table1[BldgVint],C6874,Table1[BldgLoc],F6874)</f>
        <v>0.03</v>
      </c>
      <c r="V6874" s="44">
        <f>SUMIFS(Table1[AStdWBkWh],Table1[EnergyImpactID],E6874,Table1[BldgType],B6874,Table1[BldgVint],C6874,Table1[BldgLoc],F6874)</f>
        <v>50.6</v>
      </c>
      <c r="W6874" s="69">
        <v>0</v>
      </c>
      <c r="X6874" s="69"/>
      <c r="Y6874" s="69"/>
      <c r="Z6874" s="69"/>
      <c r="AA6874" s="47">
        <f>SUMIF('Cost per Solution Code'!$I$5:$I$24,'Measure Support Table'!D6874,'Cost per Solution Code'!$H$5:$H$24)</f>
        <v>519.14</v>
      </c>
      <c r="AB6874" s="62"/>
      <c r="AC6874" s="47">
        <f>SUMIF('Cost per Solution Code'!$I$5:$I$24,'Measure Support Table'!D6874,'Cost per Solution Code'!$F$5:$F$24)</f>
        <v>555.84500000000003</v>
      </c>
      <c r="AD6874" s="62"/>
      <c r="AE6874" s="48">
        <f t="shared" si="856"/>
        <v>519.14</v>
      </c>
      <c r="AF6874" s="48">
        <f t="shared" si="857"/>
        <v>555.84500000000003</v>
      </c>
      <c r="AG6874" s="48">
        <f t="shared" si="858"/>
        <v>36.705000000000041</v>
      </c>
      <c r="AH6874" s="49">
        <f t="shared" si="859"/>
        <v>0</v>
      </c>
      <c r="AI6874" s="49">
        <f t="shared" si="860"/>
        <v>0</v>
      </c>
      <c r="AJ6874" s="50">
        <f t="shared" si="861"/>
        <v>0</v>
      </c>
      <c r="AK6874" s="51">
        <v>0</v>
      </c>
    </row>
    <row r="6875" spans="1:37" hidden="1" x14ac:dyDescent="0.35">
      <c r="A6875" s="39" t="str">
        <f t="shared" si="863"/>
        <v>SWHC005</v>
      </c>
      <c r="B6875" s="39" t="s">
        <v>336</v>
      </c>
      <c r="C6875" s="62" t="s">
        <v>188</v>
      </c>
      <c r="D6875" s="40" t="s">
        <v>176</v>
      </c>
      <c r="E6875" s="40" t="str">
        <f t="shared" si="862"/>
        <v>SWHC005M</v>
      </c>
      <c r="F6875" s="67" t="s">
        <v>244</v>
      </c>
      <c r="G6875" s="40" t="str">
        <f>DataSpec!$B$11</f>
        <v>UpDeemed, DnDeemed, DnDeemDI</v>
      </c>
      <c r="H6875" s="40" t="str">
        <f>DataSpec!$B$7</f>
        <v>Cap-Tons</v>
      </c>
      <c r="I6875" s="40" t="s">
        <v>189</v>
      </c>
      <c r="J6875" t="s">
        <v>177</v>
      </c>
      <c r="K6875" t="s">
        <v>265</v>
      </c>
      <c r="U6875" s="44">
        <f>SUMIFS(Table1[AStdWBkW],Table1[EnergyImpactID],E6875,Table1[BldgType],B6875,Table1[BldgVint],C6875,Table1[BldgLoc],F6875)</f>
        <v>0.04</v>
      </c>
      <c r="V6875" s="44">
        <f>SUMIFS(Table1[AStdWBkWh],Table1[EnergyImpactID],E6875,Table1[BldgType],B6875,Table1[BldgVint],C6875,Table1[BldgLoc],F6875)</f>
        <v>69.8</v>
      </c>
      <c r="W6875" s="69">
        <v>0</v>
      </c>
      <c r="X6875" s="69"/>
      <c r="Y6875" s="69"/>
      <c r="Z6875" s="69"/>
      <c r="AA6875" s="47">
        <f>SUMIF('Cost per Solution Code'!$I$5:$I$24,'Measure Support Table'!D6875,'Cost per Solution Code'!$H$5:$H$24)</f>
        <v>449.41</v>
      </c>
      <c r="AB6875" s="62"/>
      <c r="AC6875" s="47">
        <f>SUMIF('Cost per Solution Code'!$I$5:$I$24,'Measure Support Table'!D6875,'Cost per Solution Code'!$F$5:$F$24)</f>
        <v>771.3576281291954</v>
      </c>
      <c r="AD6875" s="62"/>
      <c r="AE6875" s="48">
        <f t="shared" si="856"/>
        <v>449.41</v>
      </c>
      <c r="AF6875" s="48">
        <f t="shared" si="857"/>
        <v>771.3576281291954</v>
      </c>
      <c r="AG6875" s="48">
        <f t="shared" si="858"/>
        <v>321.94762812919538</v>
      </c>
      <c r="AH6875" s="49">
        <f t="shared" si="859"/>
        <v>0</v>
      </c>
      <c r="AI6875" s="49">
        <f t="shared" si="860"/>
        <v>0</v>
      </c>
      <c r="AJ6875" s="50">
        <f t="shared" si="861"/>
        <v>0</v>
      </c>
      <c r="AK6875" s="51">
        <v>0</v>
      </c>
    </row>
    <row r="6876" spans="1:37" hidden="1" x14ac:dyDescent="0.35">
      <c r="A6876" s="39" t="str">
        <f t="shared" si="863"/>
        <v>SWHC005</v>
      </c>
      <c r="B6876" s="39" t="s">
        <v>336</v>
      </c>
      <c r="C6876" s="62" t="s">
        <v>188</v>
      </c>
      <c r="D6876" s="40" t="s">
        <v>178</v>
      </c>
      <c r="E6876" s="40" t="str">
        <f t="shared" si="862"/>
        <v>SWHC005N</v>
      </c>
      <c r="F6876" s="67" t="s">
        <v>244</v>
      </c>
      <c r="G6876" s="40" t="str">
        <f>DataSpec!$B$11</f>
        <v>UpDeemed, DnDeemed, DnDeemDI</v>
      </c>
      <c r="H6876" s="40" t="str">
        <f>DataSpec!$B$7</f>
        <v>Cap-Tons</v>
      </c>
      <c r="I6876" s="40" t="s">
        <v>189</v>
      </c>
      <c r="J6876" t="s">
        <v>177</v>
      </c>
      <c r="K6876" t="s">
        <v>266</v>
      </c>
      <c r="U6876" s="44">
        <f>SUMIFS(Table1[AStdWBkW],Table1[EnergyImpactID],E6876,Table1[BldgType],B6876,Table1[BldgVint],C6876,Table1[BldgLoc],F6876)</f>
        <v>0.02</v>
      </c>
      <c r="V6876" s="44">
        <f>SUMIFS(Table1[AStdWBkWh],Table1[EnergyImpactID],E6876,Table1[BldgType],B6876,Table1[BldgVint],C6876,Table1[BldgLoc],F6876)</f>
        <v>46.5</v>
      </c>
      <c r="W6876" s="69">
        <v>0</v>
      </c>
      <c r="X6876" s="69"/>
      <c r="Y6876" s="69"/>
      <c r="Z6876" s="69"/>
      <c r="AA6876" s="47">
        <f>SUMIF('Cost per Solution Code'!$I$5:$I$24,'Measure Support Table'!D6876,'Cost per Solution Code'!$H$5:$H$24)</f>
        <v>449.41</v>
      </c>
      <c r="AB6876" s="62"/>
      <c r="AC6876" s="47">
        <f>SUMIF('Cost per Solution Code'!$I$5:$I$24,'Measure Support Table'!D6876,'Cost per Solution Code'!$F$5:$F$24)</f>
        <v>629.11366698254767</v>
      </c>
      <c r="AD6876" s="62"/>
      <c r="AE6876" s="48">
        <f t="shared" si="856"/>
        <v>449.41</v>
      </c>
      <c r="AF6876" s="48">
        <f t="shared" si="857"/>
        <v>629.11366698254767</v>
      </c>
      <c r="AG6876" s="48">
        <f t="shared" si="858"/>
        <v>179.70366698254765</v>
      </c>
      <c r="AH6876" s="49">
        <f t="shared" si="859"/>
        <v>0</v>
      </c>
      <c r="AI6876" s="49">
        <f t="shared" si="860"/>
        <v>0</v>
      </c>
      <c r="AJ6876" s="50">
        <f t="shared" si="861"/>
        <v>0</v>
      </c>
      <c r="AK6876" s="51">
        <v>0</v>
      </c>
    </row>
    <row r="6877" spans="1:37" hidden="1" x14ac:dyDescent="0.35">
      <c r="A6877" s="39" t="str">
        <f t="shared" si="863"/>
        <v>SWHC005</v>
      </c>
      <c r="B6877" s="39" t="s">
        <v>336</v>
      </c>
      <c r="C6877" s="62" t="s">
        <v>188</v>
      </c>
      <c r="D6877" s="40" t="s">
        <v>179</v>
      </c>
      <c r="E6877" s="40" t="str">
        <f t="shared" si="862"/>
        <v>SWHC005O</v>
      </c>
      <c r="F6877" s="67" t="s">
        <v>244</v>
      </c>
      <c r="G6877" s="40" t="str">
        <f>DataSpec!$B$11</f>
        <v>UpDeemed, DnDeemed, DnDeemDI</v>
      </c>
      <c r="H6877" s="40" t="str">
        <f>DataSpec!$B$7</f>
        <v>Cap-Tons</v>
      </c>
      <c r="I6877" s="40" t="s">
        <v>189</v>
      </c>
      <c r="J6877" t="s">
        <v>180</v>
      </c>
      <c r="K6877" t="s">
        <v>267</v>
      </c>
      <c r="U6877" s="44">
        <f>SUMIFS(Table1[AStdWBkW],Table1[EnergyImpactID],E6877,Table1[BldgType],B6877,Table1[BldgVint],C6877,Table1[BldgLoc],F6877)</f>
        <v>0.04</v>
      </c>
      <c r="V6877" s="44">
        <f>SUMIFS(Table1[AStdWBkWh],Table1[EnergyImpactID],E6877,Table1[BldgType],B6877,Table1[BldgVint],C6877,Table1[BldgLoc],F6877)</f>
        <v>83.8</v>
      </c>
      <c r="W6877" s="69">
        <v>0</v>
      </c>
      <c r="X6877" s="69"/>
      <c r="Y6877" s="69"/>
      <c r="Z6877" s="69"/>
      <c r="AA6877" s="47">
        <f>SUMIF('Cost per Solution Code'!$I$5:$I$24,'Measure Support Table'!D6877,'Cost per Solution Code'!$H$5:$H$24)</f>
        <v>1086</v>
      </c>
      <c r="AB6877" s="62"/>
      <c r="AC6877" s="47">
        <f>SUMIF('Cost per Solution Code'!$I$5:$I$24,'Measure Support Table'!D6877,'Cost per Solution Code'!$F$5:$F$24)</f>
        <v>1124.9000000000001</v>
      </c>
      <c r="AD6877" s="62"/>
      <c r="AE6877" s="48">
        <f t="shared" si="856"/>
        <v>1086</v>
      </c>
      <c r="AF6877" s="48">
        <f t="shared" si="857"/>
        <v>1124.9000000000001</v>
      </c>
      <c r="AG6877" s="48">
        <f t="shared" si="858"/>
        <v>38.900000000000091</v>
      </c>
      <c r="AH6877" s="49">
        <f t="shared" si="859"/>
        <v>0</v>
      </c>
      <c r="AI6877" s="49">
        <f t="shared" si="860"/>
        <v>0</v>
      </c>
      <c r="AJ6877" s="50">
        <f t="shared" si="861"/>
        <v>0</v>
      </c>
      <c r="AK6877" s="51">
        <v>0</v>
      </c>
    </row>
    <row r="6878" spans="1:37" hidden="1" x14ac:dyDescent="0.35">
      <c r="A6878" s="39" t="str">
        <f t="shared" si="863"/>
        <v>SWHC005</v>
      </c>
      <c r="B6878" s="39" t="s">
        <v>336</v>
      </c>
      <c r="C6878" s="62" t="s">
        <v>188</v>
      </c>
      <c r="D6878" s="40" t="s">
        <v>181</v>
      </c>
      <c r="E6878" s="40" t="str">
        <f t="shared" si="862"/>
        <v>SWHC005P</v>
      </c>
      <c r="F6878" s="67" t="s">
        <v>244</v>
      </c>
      <c r="G6878" s="40" t="str">
        <f>DataSpec!$B$11</f>
        <v>UpDeemed, DnDeemed, DnDeemDI</v>
      </c>
      <c r="H6878" s="40" t="str">
        <f>DataSpec!$B$7</f>
        <v>Cap-Tons</v>
      </c>
      <c r="I6878" s="40" t="s">
        <v>189</v>
      </c>
      <c r="J6878" t="s">
        <v>180</v>
      </c>
      <c r="K6878" t="s">
        <v>268</v>
      </c>
      <c r="U6878" s="44">
        <f>SUMIFS(Table1[AStdWBkW],Table1[EnergyImpactID],E6878,Table1[BldgType],B6878,Table1[BldgVint],C6878,Table1[BldgLoc],F6878)</f>
        <v>0.03</v>
      </c>
      <c r="V6878" s="44">
        <f>SUMIFS(Table1[AStdWBkWh],Table1[EnergyImpactID],E6878,Table1[BldgType],B6878,Table1[BldgVint],C6878,Table1[BldgLoc],F6878)</f>
        <v>55.8</v>
      </c>
      <c r="W6878" s="69">
        <v>0</v>
      </c>
      <c r="X6878" s="69"/>
      <c r="Y6878" s="69"/>
      <c r="Z6878" s="69"/>
      <c r="AA6878" s="47">
        <f>SUMIF('Cost per Solution Code'!$I$5:$I$24,'Measure Support Table'!D6878,'Cost per Solution Code'!$H$5:$H$24)</f>
        <v>1086</v>
      </c>
      <c r="AB6878" s="62"/>
      <c r="AC6878" s="47">
        <f>SUMIF('Cost per Solution Code'!$I$5:$I$24,'Measure Support Table'!D6878,'Cost per Solution Code'!$F$5:$F$24)</f>
        <v>1107.17</v>
      </c>
      <c r="AD6878" s="62"/>
      <c r="AE6878" s="48">
        <f t="shared" si="856"/>
        <v>1086</v>
      </c>
      <c r="AF6878" s="48">
        <f t="shared" si="857"/>
        <v>1107.17</v>
      </c>
      <c r="AG6878" s="48">
        <f t="shared" si="858"/>
        <v>21.170000000000073</v>
      </c>
      <c r="AH6878" s="49">
        <f t="shared" si="859"/>
        <v>0</v>
      </c>
      <c r="AI6878" s="49">
        <f t="shared" si="860"/>
        <v>0</v>
      </c>
      <c r="AJ6878" s="50">
        <f t="shared" si="861"/>
        <v>0</v>
      </c>
      <c r="AK6878" s="51">
        <v>0</v>
      </c>
    </row>
    <row r="6879" spans="1:37" hidden="1" x14ac:dyDescent="0.35">
      <c r="A6879" s="39" t="str">
        <f t="shared" si="863"/>
        <v>SWHC005</v>
      </c>
      <c r="B6879" s="39" t="s">
        <v>336</v>
      </c>
      <c r="C6879" s="62" t="s">
        <v>188</v>
      </c>
      <c r="D6879" s="40" t="s">
        <v>182</v>
      </c>
      <c r="E6879" s="40" t="str">
        <f t="shared" si="862"/>
        <v>SWHC005Q</v>
      </c>
      <c r="F6879" s="67" t="s">
        <v>244</v>
      </c>
      <c r="G6879" s="40" t="str">
        <f>DataSpec!$B$11</f>
        <v>UpDeemed, DnDeemed, DnDeemDI</v>
      </c>
      <c r="H6879" s="40" t="str">
        <f>DataSpec!$B$7</f>
        <v>Cap-Tons</v>
      </c>
      <c r="I6879" s="40" t="s">
        <v>189</v>
      </c>
      <c r="J6879" t="s">
        <v>183</v>
      </c>
      <c r="K6879" t="s">
        <v>269</v>
      </c>
      <c r="U6879" s="44">
        <f>SUMIFS(Table1[AStdWBkW],Table1[EnergyImpactID],E6879,Table1[BldgType],B6879,Table1[BldgVint],C6879,Table1[BldgLoc],F6879)</f>
        <v>0.03</v>
      </c>
      <c r="V6879" s="44">
        <f>SUMIFS(Table1[AStdWBkWh],Table1[EnergyImpactID],E6879,Table1[BldgType],B6879,Table1[BldgVint],C6879,Table1[BldgLoc],F6879)</f>
        <v>65.3</v>
      </c>
      <c r="W6879" s="69">
        <v>0</v>
      </c>
      <c r="X6879" s="69"/>
      <c r="Y6879" s="69"/>
      <c r="Z6879" s="69"/>
      <c r="AA6879" s="47">
        <f>SUMIF('Cost per Solution Code'!$I$5:$I$24,'Measure Support Table'!D6879,'Cost per Solution Code'!$H$5:$H$24)</f>
        <v>636.29999999999995</v>
      </c>
      <c r="AB6879" s="62"/>
      <c r="AC6879" s="47">
        <f>SUMIF('Cost per Solution Code'!$I$5:$I$24,'Measure Support Table'!D6879,'Cost per Solution Code'!$F$5:$F$24)</f>
        <v>931.83</v>
      </c>
      <c r="AD6879" s="62"/>
      <c r="AE6879" s="48">
        <f t="shared" si="856"/>
        <v>636.29999999999995</v>
      </c>
      <c r="AF6879" s="48">
        <f t="shared" si="857"/>
        <v>931.83</v>
      </c>
      <c r="AG6879" s="48">
        <f t="shared" si="858"/>
        <v>295.53000000000009</v>
      </c>
      <c r="AH6879" s="49">
        <f t="shared" si="859"/>
        <v>0</v>
      </c>
      <c r="AI6879" s="49">
        <f t="shared" si="860"/>
        <v>0</v>
      </c>
      <c r="AJ6879" s="50">
        <f t="shared" si="861"/>
        <v>0</v>
      </c>
      <c r="AK6879" s="51">
        <v>0</v>
      </c>
    </row>
    <row r="6880" spans="1:37" hidden="1" x14ac:dyDescent="0.35">
      <c r="A6880" s="39" t="str">
        <f t="shared" si="863"/>
        <v>SWHC005</v>
      </c>
      <c r="B6880" s="39" t="s">
        <v>336</v>
      </c>
      <c r="C6880" s="62" t="s">
        <v>188</v>
      </c>
      <c r="D6880" s="40" t="s">
        <v>184</v>
      </c>
      <c r="E6880" s="40" t="str">
        <f t="shared" si="862"/>
        <v>SWHC005R</v>
      </c>
      <c r="F6880" s="67" t="s">
        <v>244</v>
      </c>
      <c r="G6880" s="40" t="str">
        <f>DataSpec!$B$11</f>
        <v>UpDeemed, DnDeemed, DnDeemDI</v>
      </c>
      <c r="H6880" s="40" t="str">
        <f>DataSpec!$B$7</f>
        <v>Cap-Tons</v>
      </c>
      <c r="I6880" s="40" t="s">
        <v>189</v>
      </c>
      <c r="J6880" t="s">
        <v>183</v>
      </c>
      <c r="K6880" t="s">
        <v>270</v>
      </c>
      <c r="U6880" s="44">
        <f>SUMIFS(Table1[AStdWBkW],Table1[EnergyImpactID],E6880,Table1[BldgType],B6880,Table1[BldgVint],C6880,Table1[BldgLoc],F6880)</f>
        <v>0.02</v>
      </c>
      <c r="V6880" s="44">
        <f>SUMIFS(Table1[AStdWBkWh],Table1[EnergyImpactID],E6880,Table1[BldgType],B6880,Table1[BldgVint],C6880,Table1[BldgLoc],F6880)</f>
        <v>43.6</v>
      </c>
      <c r="W6880" s="69">
        <v>0</v>
      </c>
      <c r="X6880" s="69"/>
      <c r="Y6880" s="69"/>
      <c r="Z6880" s="69"/>
      <c r="AA6880" s="47">
        <f>SUMIF('Cost per Solution Code'!$I$5:$I$24,'Measure Support Table'!D6880,'Cost per Solution Code'!$H$5:$H$24)</f>
        <v>636.29999999999995</v>
      </c>
      <c r="AB6880" s="62"/>
      <c r="AC6880" s="47">
        <f>SUMIF('Cost per Solution Code'!$I$5:$I$24,'Measure Support Table'!D6880,'Cost per Solution Code'!$F$5:$F$24)</f>
        <v>797.9</v>
      </c>
      <c r="AD6880" s="62"/>
      <c r="AE6880" s="48">
        <f t="shared" si="856"/>
        <v>636.29999999999995</v>
      </c>
      <c r="AF6880" s="48">
        <f t="shared" si="857"/>
        <v>797.9</v>
      </c>
      <c r="AG6880" s="48">
        <f t="shared" si="858"/>
        <v>161.60000000000002</v>
      </c>
      <c r="AH6880" s="49">
        <f t="shared" si="859"/>
        <v>0</v>
      </c>
      <c r="AI6880" s="49">
        <f t="shared" si="860"/>
        <v>0</v>
      </c>
      <c r="AJ6880" s="50">
        <f t="shared" si="861"/>
        <v>0</v>
      </c>
      <c r="AK6880" s="51">
        <v>0</v>
      </c>
    </row>
    <row r="6881" spans="1:37" hidden="1" x14ac:dyDescent="0.35">
      <c r="A6881" s="39" t="str">
        <f t="shared" si="863"/>
        <v>SWHC005</v>
      </c>
      <c r="B6881" s="39" t="s">
        <v>336</v>
      </c>
      <c r="C6881" s="62" t="s">
        <v>188</v>
      </c>
      <c r="D6881" s="40" t="s">
        <v>185</v>
      </c>
      <c r="E6881" s="40" t="str">
        <f t="shared" si="862"/>
        <v>SWHC005S</v>
      </c>
      <c r="F6881" s="67" t="s">
        <v>244</v>
      </c>
      <c r="G6881" s="40" t="str">
        <f>DataSpec!$B$11</f>
        <v>UpDeemed, DnDeemed, DnDeemDI</v>
      </c>
      <c r="H6881" s="40" t="str">
        <f>DataSpec!$B$7</f>
        <v>Cap-Tons</v>
      </c>
      <c r="I6881" s="40" t="s">
        <v>189</v>
      </c>
      <c r="J6881" t="s">
        <v>186</v>
      </c>
      <c r="K6881" t="s">
        <v>271</v>
      </c>
      <c r="U6881" s="44">
        <f>SUMIFS(Table1[AStdWBkW],Table1[EnergyImpactID],E6881,Table1[BldgType],B6881,Table1[BldgVint],C6881,Table1[BldgLoc],F6881)</f>
        <v>0.05</v>
      </c>
      <c r="V6881" s="44">
        <f>SUMIFS(Table1[AStdWBkWh],Table1[EnergyImpactID],E6881,Table1[BldgType],B6881,Table1[BldgVint],C6881,Table1[BldgLoc],F6881)</f>
        <v>87.1</v>
      </c>
      <c r="W6881" s="69">
        <v>0</v>
      </c>
      <c r="X6881" s="69"/>
      <c r="Y6881" s="69"/>
      <c r="Z6881" s="69"/>
      <c r="AA6881" s="47">
        <f>SUMIF('Cost per Solution Code'!$I$5:$I$24,'Measure Support Table'!D6881,'Cost per Solution Code'!$H$5:$H$24)</f>
        <v>416.53842439071497</v>
      </c>
      <c r="AB6881" s="62"/>
      <c r="AC6881" s="47">
        <f>SUMIF('Cost per Solution Code'!$I$5:$I$24,'Measure Support Table'!D6881,'Cost per Solution Code'!$F$5:$F$24)</f>
        <v>610</v>
      </c>
      <c r="AD6881" s="62"/>
      <c r="AE6881" s="48">
        <f t="shared" si="856"/>
        <v>416.53842439071497</v>
      </c>
      <c r="AF6881" s="48">
        <f t="shared" si="857"/>
        <v>610</v>
      </c>
      <c r="AG6881" s="48">
        <f t="shared" si="858"/>
        <v>193.46157560928503</v>
      </c>
      <c r="AH6881" s="49">
        <f t="shared" si="859"/>
        <v>0</v>
      </c>
      <c r="AI6881" s="49">
        <f t="shared" si="860"/>
        <v>0</v>
      </c>
      <c r="AJ6881" s="50">
        <f t="shared" si="861"/>
        <v>0</v>
      </c>
      <c r="AK6881" s="51">
        <v>0</v>
      </c>
    </row>
    <row r="6882" spans="1:37" hidden="1" x14ac:dyDescent="0.35">
      <c r="A6882" s="39" t="str">
        <f t="shared" si="863"/>
        <v>SWHC005</v>
      </c>
      <c r="B6882" s="39" t="s">
        <v>336</v>
      </c>
      <c r="C6882" s="62" t="s">
        <v>188</v>
      </c>
      <c r="D6882" s="40" t="s">
        <v>187</v>
      </c>
      <c r="E6882" s="40" t="str">
        <f t="shared" si="862"/>
        <v>SWHC005T</v>
      </c>
      <c r="F6882" s="67" t="s">
        <v>244</v>
      </c>
      <c r="G6882" s="40" t="str">
        <f>DataSpec!$B$11</f>
        <v>UpDeemed, DnDeemed, DnDeemDI</v>
      </c>
      <c r="H6882" s="40" t="str">
        <f>DataSpec!$B$7</f>
        <v>Cap-Tons</v>
      </c>
      <c r="I6882" s="40" t="s">
        <v>189</v>
      </c>
      <c r="J6882" t="s">
        <v>186</v>
      </c>
      <c r="K6882" t="s">
        <v>272</v>
      </c>
      <c r="U6882" s="44">
        <f>SUMIFS(Table1[AStdWBkW],Table1[EnergyImpactID],E6882,Table1[BldgType],B6882,Table1[BldgVint],C6882,Table1[BldgLoc],F6882)</f>
        <v>0.03</v>
      </c>
      <c r="V6882" s="44">
        <f>SUMIFS(Table1[AStdWBkWh],Table1[EnergyImpactID],E6882,Table1[BldgType],B6882,Table1[BldgVint],C6882,Table1[BldgLoc],F6882)</f>
        <v>58.1</v>
      </c>
      <c r="W6882" s="69">
        <v>0</v>
      </c>
      <c r="X6882" s="69"/>
      <c r="Y6882" s="69"/>
      <c r="Z6882" s="69"/>
      <c r="AA6882" s="47">
        <f>SUMIF('Cost per Solution Code'!$I$5:$I$24,'Measure Support Table'!D6882,'Cost per Solution Code'!$H$5:$H$24)</f>
        <v>416.53842439071497</v>
      </c>
      <c r="AB6882" s="62"/>
      <c r="AC6882" s="47">
        <f>SUMIF('Cost per Solution Code'!$I$5:$I$24,'Measure Support Table'!D6882,'Cost per Solution Code'!$F$5:$F$24)</f>
        <v>522.1950355751585</v>
      </c>
      <c r="AD6882" s="62"/>
      <c r="AE6882" s="48">
        <f t="shared" si="856"/>
        <v>416.53842439071497</v>
      </c>
      <c r="AF6882" s="48">
        <f t="shared" si="857"/>
        <v>522.1950355751585</v>
      </c>
      <c r="AG6882" s="48">
        <f t="shared" si="858"/>
        <v>105.65661118444353</v>
      </c>
      <c r="AH6882" s="49">
        <f t="shared" si="859"/>
        <v>0</v>
      </c>
      <c r="AI6882" s="49">
        <f t="shared" si="860"/>
        <v>0</v>
      </c>
      <c r="AJ6882" s="50">
        <f t="shared" si="861"/>
        <v>0</v>
      </c>
      <c r="AK6882" s="51">
        <v>0</v>
      </c>
    </row>
    <row r="6883" spans="1:37" hidden="1" x14ac:dyDescent="0.35">
      <c r="A6883" s="39" t="str">
        <f t="shared" si="863"/>
        <v>SWHC005</v>
      </c>
      <c r="B6883" s="39" t="s">
        <v>336</v>
      </c>
      <c r="C6883" s="62" t="s">
        <v>188</v>
      </c>
      <c r="D6883" s="40" t="s">
        <v>163</v>
      </c>
      <c r="E6883" s="40" t="str">
        <f t="shared" si="862"/>
        <v>SWHC005A</v>
      </c>
      <c r="F6883" s="67" t="s">
        <v>245</v>
      </c>
      <c r="G6883" s="40" t="str">
        <f>DataSpec!$B$11</f>
        <v>UpDeemed, DnDeemed, DnDeemDI</v>
      </c>
      <c r="H6883" s="40" t="str">
        <f>DataSpec!$B$7</f>
        <v>Cap-Tons</v>
      </c>
      <c r="I6883" s="40" t="s">
        <v>189</v>
      </c>
      <c r="J6883" t="s">
        <v>164</v>
      </c>
      <c r="K6883" t="s">
        <v>253</v>
      </c>
      <c r="U6883" s="44">
        <f>SUMIFS(Table1[AStdWBkW],Table1[EnergyImpactID],E6883,Table1[BldgType],B6883,Table1[BldgVint],C6883,Table1[BldgLoc],F6883)</f>
        <v>0.04</v>
      </c>
      <c r="V6883" s="44">
        <f>SUMIFS(Table1[AStdWBkWh],Table1[EnergyImpactID],E6883,Table1[BldgType],B6883,Table1[BldgVint],C6883,Table1[BldgLoc],F6883)</f>
        <v>53.5</v>
      </c>
      <c r="W6883" s="69">
        <v>0</v>
      </c>
      <c r="X6883" s="69"/>
      <c r="Y6883" s="69"/>
      <c r="Z6883" s="69"/>
      <c r="AA6883" s="47">
        <f>SUMIF('Cost per Solution Code'!$I$5:$I$24,'Measure Support Table'!D6883,'Cost per Solution Code'!$H$5:$H$24)</f>
        <v>656.88499999999999</v>
      </c>
      <c r="AB6883" s="62"/>
      <c r="AC6883" s="47">
        <f>SUMIF('Cost per Solution Code'!$I$5:$I$24,'Measure Support Table'!D6883,'Cost per Solution Code'!$F$5:$F$24)</f>
        <v>931.83999999999992</v>
      </c>
      <c r="AD6883" s="62"/>
      <c r="AE6883" s="48">
        <f t="shared" si="856"/>
        <v>656.88499999999999</v>
      </c>
      <c r="AF6883" s="48">
        <f t="shared" si="857"/>
        <v>931.83999999999992</v>
      </c>
      <c r="AG6883" s="48">
        <f t="shared" si="858"/>
        <v>274.95499999999993</v>
      </c>
      <c r="AH6883" s="49">
        <f t="shared" si="859"/>
        <v>0</v>
      </c>
      <c r="AI6883" s="49">
        <f t="shared" si="860"/>
        <v>0</v>
      </c>
      <c r="AJ6883" s="50">
        <f t="shared" si="861"/>
        <v>0</v>
      </c>
      <c r="AK6883" s="51">
        <v>0</v>
      </c>
    </row>
    <row r="6884" spans="1:37" hidden="1" x14ac:dyDescent="0.35">
      <c r="A6884" s="39" t="str">
        <f t="shared" si="863"/>
        <v>SWHC005</v>
      </c>
      <c r="B6884" s="39" t="s">
        <v>336</v>
      </c>
      <c r="C6884" s="62" t="s">
        <v>188</v>
      </c>
      <c r="D6884" s="40" t="s">
        <v>165</v>
      </c>
      <c r="E6884" s="40" t="str">
        <f t="shared" si="862"/>
        <v>SWHC005B</v>
      </c>
      <c r="F6884" s="67" t="s">
        <v>245</v>
      </c>
      <c r="G6884" s="40" t="str">
        <f>DataSpec!$B$11</f>
        <v>UpDeemed, DnDeemed, DnDeemDI</v>
      </c>
      <c r="H6884" s="40" t="str">
        <f>DataSpec!$B$7</f>
        <v>Cap-Tons</v>
      </c>
      <c r="I6884" s="40" t="s">
        <v>189</v>
      </c>
      <c r="J6884" t="s">
        <v>164</v>
      </c>
      <c r="K6884" t="s">
        <v>254</v>
      </c>
      <c r="U6884" s="44">
        <f>SUMIFS(Table1[AStdWBkW],Table1[EnergyImpactID],E6884,Table1[BldgType],B6884,Table1[BldgVint],C6884,Table1[BldgLoc],F6884)</f>
        <v>0.02</v>
      </c>
      <c r="V6884" s="44">
        <f>SUMIFS(Table1[AStdWBkWh],Table1[EnergyImpactID],E6884,Table1[BldgType],B6884,Table1[BldgVint],C6884,Table1[BldgLoc],F6884)</f>
        <v>35.700000000000003</v>
      </c>
      <c r="W6884" s="69">
        <v>0</v>
      </c>
      <c r="X6884" s="69"/>
      <c r="Y6884" s="69"/>
      <c r="Z6884" s="69"/>
      <c r="AA6884" s="47">
        <f>SUMIF('Cost per Solution Code'!$I$5:$I$24,'Measure Support Table'!D6884,'Cost per Solution Code'!$H$5:$H$24)</f>
        <v>656.88499999999999</v>
      </c>
      <c r="AB6884" s="62"/>
      <c r="AC6884" s="47">
        <f>SUMIF('Cost per Solution Code'!$I$5:$I$24,'Measure Support Table'!D6884,'Cost per Solution Code'!$F$5:$F$24)</f>
        <v>729.01</v>
      </c>
      <c r="AD6884" s="62"/>
      <c r="AE6884" s="48">
        <f t="shared" si="856"/>
        <v>656.88499999999999</v>
      </c>
      <c r="AF6884" s="48">
        <f t="shared" si="857"/>
        <v>729.01</v>
      </c>
      <c r="AG6884" s="48">
        <f t="shared" si="858"/>
        <v>72.125</v>
      </c>
      <c r="AH6884" s="49">
        <f t="shared" si="859"/>
        <v>0</v>
      </c>
      <c r="AI6884" s="49">
        <f t="shared" si="860"/>
        <v>0</v>
      </c>
      <c r="AJ6884" s="50">
        <f t="shared" si="861"/>
        <v>0</v>
      </c>
      <c r="AK6884" s="51">
        <v>0</v>
      </c>
    </row>
    <row r="6885" spans="1:37" hidden="1" x14ac:dyDescent="0.35">
      <c r="A6885" s="39" t="str">
        <f t="shared" si="863"/>
        <v>SWHC005</v>
      </c>
      <c r="B6885" s="39" t="s">
        <v>336</v>
      </c>
      <c r="C6885" s="62" t="s">
        <v>188</v>
      </c>
      <c r="D6885" s="40" t="s">
        <v>166</v>
      </c>
      <c r="E6885" s="40" t="str">
        <f t="shared" si="862"/>
        <v>SWHC005C</v>
      </c>
      <c r="F6885" s="67" t="s">
        <v>245</v>
      </c>
      <c r="G6885" s="40" t="str">
        <f>DataSpec!$B$11</f>
        <v>UpDeemed, DnDeemed, DnDeemDI</v>
      </c>
      <c r="H6885" s="40" t="str">
        <f>DataSpec!$B$7</f>
        <v>Cap-Tons</v>
      </c>
      <c r="I6885" s="40" t="s">
        <v>189</v>
      </c>
      <c r="J6885" t="s">
        <v>167</v>
      </c>
      <c r="K6885" t="s">
        <v>255</v>
      </c>
      <c r="U6885" s="44">
        <f>SUMIFS(Table1[AStdWBkW],Table1[EnergyImpactID],E6885,Table1[BldgType],B6885,Table1[BldgVint],C6885,Table1[BldgLoc],F6885)</f>
        <v>0.03</v>
      </c>
      <c r="V6885" s="44">
        <f>SUMIFS(Table1[AStdWBkWh],Table1[EnergyImpactID],E6885,Table1[BldgType],B6885,Table1[BldgVint],C6885,Table1[BldgLoc],F6885)</f>
        <v>50.1</v>
      </c>
      <c r="W6885" s="69">
        <v>0</v>
      </c>
      <c r="X6885" s="69"/>
      <c r="Y6885" s="69"/>
      <c r="Z6885" s="69"/>
      <c r="AA6885" s="47">
        <f>SUMIF('Cost per Solution Code'!$I$5:$I$24,'Measure Support Table'!D6885,'Cost per Solution Code'!$H$5:$H$24)</f>
        <v>515.125</v>
      </c>
      <c r="AB6885" s="62"/>
      <c r="AC6885" s="47">
        <f>SUMIF('Cost per Solution Code'!$I$5:$I$24,'Measure Support Table'!D6885,'Cost per Solution Code'!$F$5:$F$24)</f>
        <v>741.56</v>
      </c>
      <c r="AD6885" s="62"/>
      <c r="AE6885" s="48">
        <f t="shared" si="856"/>
        <v>515.125</v>
      </c>
      <c r="AF6885" s="48">
        <f t="shared" si="857"/>
        <v>741.56</v>
      </c>
      <c r="AG6885" s="48">
        <f t="shared" si="858"/>
        <v>226.43499999999995</v>
      </c>
      <c r="AH6885" s="49">
        <f t="shared" si="859"/>
        <v>0</v>
      </c>
      <c r="AI6885" s="49">
        <f t="shared" si="860"/>
        <v>0</v>
      </c>
      <c r="AJ6885" s="50">
        <f t="shared" si="861"/>
        <v>0</v>
      </c>
      <c r="AK6885" s="51">
        <v>0</v>
      </c>
    </row>
    <row r="6886" spans="1:37" hidden="1" x14ac:dyDescent="0.35">
      <c r="A6886" s="39" t="str">
        <f t="shared" si="863"/>
        <v>SWHC005</v>
      </c>
      <c r="B6886" s="39" t="s">
        <v>336</v>
      </c>
      <c r="C6886" s="62" t="s">
        <v>188</v>
      </c>
      <c r="D6886" s="40" t="s">
        <v>168</v>
      </c>
      <c r="E6886" s="40" t="str">
        <f t="shared" si="862"/>
        <v>SWHC005D</v>
      </c>
      <c r="F6886" s="67" t="s">
        <v>245</v>
      </c>
      <c r="G6886" s="40" t="str">
        <f>DataSpec!$B$11</f>
        <v>UpDeemed, DnDeemed, DnDeemDI</v>
      </c>
      <c r="H6886" s="40" t="str">
        <f>DataSpec!$B$7</f>
        <v>Cap-Tons</v>
      </c>
      <c r="I6886" s="40" t="s">
        <v>189</v>
      </c>
      <c r="J6886" t="s">
        <v>167</v>
      </c>
      <c r="K6886" t="s">
        <v>256</v>
      </c>
      <c r="U6886" s="44">
        <f>SUMIFS(Table1[AStdWBkW],Table1[EnergyImpactID],E6886,Table1[BldgType],B6886,Table1[BldgVint],C6886,Table1[BldgLoc],F6886)</f>
        <v>0.02</v>
      </c>
      <c r="V6886" s="44">
        <f>SUMIFS(Table1[AStdWBkWh],Table1[EnergyImpactID],E6886,Table1[BldgType],B6886,Table1[BldgVint],C6886,Table1[BldgLoc],F6886)</f>
        <v>33.4</v>
      </c>
      <c r="W6886" s="69">
        <v>0</v>
      </c>
      <c r="X6886" s="69"/>
      <c r="Y6886" s="69"/>
      <c r="Z6886" s="69"/>
      <c r="AA6886" s="47">
        <f>SUMIF('Cost per Solution Code'!$I$5:$I$24,'Measure Support Table'!D6886,'Cost per Solution Code'!$H$5:$H$24)</f>
        <v>515.125</v>
      </c>
      <c r="AB6886" s="62"/>
      <c r="AC6886" s="47">
        <f>SUMIF('Cost per Solution Code'!$I$5:$I$24,'Measure Support Table'!D6886,'Cost per Solution Code'!$F$5:$F$24)</f>
        <v>673.54</v>
      </c>
      <c r="AD6886" s="62"/>
      <c r="AE6886" s="48">
        <f t="shared" si="856"/>
        <v>515.125</v>
      </c>
      <c r="AF6886" s="48">
        <f t="shared" si="857"/>
        <v>673.54</v>
      </c>
      <c r="AG6886" s="48">
        <f t="shared" si="858"/>
        <v>158.41499999999996</v>
      </c>
      <c r="AH6886" s="49">
        <f t="shared" si="859"/>
        <v>0</v>
      </c>
      <c r="AI6886" s="49">
        <f t="shared" si="860"/>
        <v>0</v>
      </c>
      <c r="AJ6886" s="50">
        <f t="shared" si="861"/>
        <v>0</v>
      </c>
      <c r="AK6886" s="51">
        <v>0</v>
      </c>
    </row>
    <row r="6887" spans="1:37" hidden="1" x14ac:dyDescent="0.35">
      <c r="A6887" s="39" t="str">
        <f t="shared" si="863"/>
        <v>SWHC005</v>
      </c>
      <c r="B6887" s="39" t="s">
        <v>336</v>
      </c>
      <c r="C6887" s="62" t="s">
        <v>188</v>
      </c>
      <c r="D6887" s="40" t="s">
        <v>169</v>
      </c>
      <c r="E6887" s="40" t="str">
        <f t="shared" si="862"/>
        <v>SWHC005E</v>
      </c>
      <c r="F6887" s="67" t="s">
        <v>245</v>
      </c>
      <c r="G6887" s="40" t="str">
        <f>DataSpec!$B$11</f>
        <v>UpDeemed, DnDeemed, DnDeemDI</v>
      </c>
      <c r="H6887" s="40" t="str">
        <f>DataSpec!$B$7</f>
        <v>Cap-Tons</v>
      </c>
      <c r="I6887" s="40" t="s">
        <v>189</v>
      </c>
      <c r="J6887" t="s">
        <v>170</v>
      </c>
      <c r="K6887" t="s">
        <v>257</v>
      </c>
      <c r="U6887" s="44">
        <f>SUMIFS(Table1[AStdWBkW],Table1[EnergyImpactID],E6887,Table1[BldgType],B6887,Table1[BldgVint],C6887,Table1[BldgLoc],F6887)</f>
        <v>0.03</v>
      </c>
      <c r="V6887" s="44">
        <f>SUMIFS(Table1[AStdWBkWh],Table1[EnergyImpactID],E6887,Table1[BldgType],B6887,Table1[BldgVint],C6887,Table1[BldgLoc],F6887)</f>
        <v>49.3</v>
      </c>
      <c r="W6887" s="69">
        <v>0</v>
      </c>
      <c r="X6887" s="69"/>
      <c r="Y6887" s="69"/>
      <c r="Z6887" s="69"/>
      <c r="AA6887" s="47">
        <f>SUMIF('Cost per Solution Code'!$I$5:$I$24,'Measure Support Table'!D6887,'Cost per Solution Code'!$H$5:$H$24)</f>
        <v>448.52499999999998</v>
      </c>
      <c r="AB6887" s="62"/>
      <c r="AC6887" s="47">
        <f>SUMIF('Cost per Solution Code'!$I$5:$I$24,'Measure Support Table'!D6887,'Cost per Solution Code'!$F$5:$F$24)</f>
        <v>698.35</v>
      </c>
      <c r="AD6887" s="62"/>
      <c r="AE6887" s="48">
        <f t="shared" si="856"/>
        <v>448.52499999999998</v>
      </c>
      <c r="AF6887" s="48">
        <f t="shared" si="857"/>
        <v>698.35</v>
      </c>
      <c r="AG6887" s="48">
        <f t="shared" si="858"/>
        <v>249.82500000000005</v>
      </c>
      <c r="AH6887" s="49">
        <f t="shared" si="859"/>
        <v>0</v>
      </c>
      <c r="AI6887" s="49">
        <f t="shared" si="860"/>
        <v>0</v>
      </c>
      <c r="AJ6887" s="50">
        <f t="shared" si="861"/>
        <v>0</v>
      </c>
      <c r="AK6887" s="51">
        <v>0</v>
      </c>
    </row>
    <row r="6888" spans="1:37" hidden="1" x14ac:dyDescent="0.35">
      <c r="A6888" s="39" t="str">
        <f t="shared" si="863"/>
        <v>SWHC005</v>
      </c>
      <c r="B6888" s="39" t="s">
        <v>336</v>
      </c>
      <c r="C6888" s="62" t="s">
        <v>188</v>
      </c>
      <c r="D6888" s="40" t="s">
        <v>171</v>
      </c>
      <c r="E6888" s="40" t="str">
        <f t="shared" si="862"/>
        <v>SWHC005F</v>
      </c>
      <c r="F6888" s="67" t="s">
        <v>245</v>
      </c>
      <c r="G6888" s="40" t="str">
        <f>DataSpec!$B$11</f>
        <v>UpDeemed, DnDeemed, DnDeemDI</v>
      </c>
      <c r="H6888" s="40" t="str">
        <f>DataSpec!$B$7</f>
        <v>Cap-Tons</v>
      </c>
      <c r="I6888" s="40" t="s">
        <v>189</v>
      </c>
      <c r="J6888" t="s">
        <v>170</v>
      </c>
      <c r="K6888" t="s">
        <v>258</v>
      </c>
      <c r="U6888" s="44">
        <f>SUMIFS(Table1[AStdWBkW],Table1[EnergyImpactID],E6888,Table1[BldgType],B6888,Table1[BldgVint],C6888,Table1[BldgLoc],F6888)</f>
        <v>0.02</v>
      </c>
      <c r="V6888" s="44">
        <f>SUMIFS(Table1[AStdWBkWh],Table1[EnergyImpactID],E6888,Table1[BldgType],B6888,Table1[BldgVint],C6888,Table1[BldgLoc],F6888)</f>
        <v>32.799999999999997</v>
      </c>
      <c r="W6888" s="69">
        <v>0</v>
      </c>
      <c r="X6888" s="69"/>
      <c r="Y6888" s="69"/>
      <c r="Z6888" s="69"/>
      <c r="AA6888" s="47">
        <f>SUMIF('Cost per Solution Code'!$I$5:$I$24,'Measure Support Table'!D6888,'Cost per Solution Code'!$H$5:$H$24)</f>
        <v>448.52499999999998</v>
      </c>
      <c r="AB6888" s="62"/>
      <c r="AC6888" s="47">
        <f>SUMIF('Cost per Solution Code'!$I$5:$I$24,'Measure Support Table'!D6888,'Cost per Solution Code'!$F$5:$F$24)</f>
        <v>642.36500000000001</v>
      </c>
      <c r="AD6888" s="62"/>
      <c r="AE6888" s="48">
        <f t="shared" si="856"/>
        <v>448.52499999999998</v>
      </c>
      <c r="AF6888" s="48">
        <f t="shared" si="857"/>
        <v>642.36500000000001</v>
      </c>
      <c r="AG6888" s="48">
        <f t="shared" si="858"/>
        <v>193.84000000000003</v>
      </c>
      <c r="AH6888" s="49">
        <f t="shared" si="859"/>
        <v>0</v>
      </c>
      <c r="AI6888" s="49">
        <f t="shared" si="860"/>
        <v>0</v>
      </c>
      <c r="AJ6888" s="50">
        <f t="shared" si="861"/>
        <v>0</v>
      </c>
      <c r="AK6888" s="51">
        <v>0</v>
      </c>
    </row>
    <row r="6889" spans="1:37" hidden="1" x14ac:dyDescent="0.35">
      <c r="A6889" s="39" t="str">
        <f t="shared" si="863"/>
        <v>SWHC005</v>
      </c>
      <c r="B6889" s="39" t="s">
        <v>336</v>
      </c>
      <c r="C6889" s="62" t="s">
        <v>188</v>
      </c>
      <c r="D6889" s="40" t="s">
        <v>8</v>
      </c>
      <c r="E6889" s="40" t="str">
        <f t="shared" si="862"/>
        <v>SWHC005G</v>
      </c>
      <c r="F6889" s="67" t="s">
        <v>245</v>
      </c>
      <c r="G6889" s="40" t="str">
        <f>DataSpec!$B$11</f>
        <v>UpDeemed, DnDeemed, DnDeemDI</v>
      </c>
      <c r="H6889" s="40" t="str">
        <f>DataSpec!$B$7</f>
        <v>Cap-Tons</v>
      </c>
      <c r="I6889" s="40" t="s">
        <v>189</v>
      </c>
      <c r="J6889" t="s">
        <v>172</v>
      </c>
      <c r="K6889" t="s">
        <v>259</v>
      </c>
      <c r="U6889" s="44">
        <f>SUMIFS(Table1[AStdWBkW],Table1[EnergyImpactID],E6889,Table1[BldgType],B6889,Table1[BldgVint],C6889,Table1[BldgLoc],F6889)</f>
        <v>0.03</v>
      </c>
      <c r="V6889" s="44">
        <f>SUMIFS(Table1[AStdWBkWh],Table1[EnergyImpactID],E6889,Table1[BldgType],B6889,Table1[BldgVint],C6889,Table1[BldgLoc],F6889)</f>
        <v>49.3</v>
      </c>
      <c r="W6889" s="69">
        <v>0</v>
      </c>
      <c r="X6889" s="69"/>
      <c r="Y6889" s="69"/>
      <c r="Z6889" s="69"/>
      <c r="AA6889" s="47">
        <f>SUMIF('Cost per Solution Code'!$I$5:$I$24,'Measure Support Table'!D6889,'Cost per Solution Code'!$H$5:$H$24)</f>
        <v>392.565</v>
      </c>
      <c r="AB6889" s="62"/>
      <c r="AC6889" s="47">
        <f>SUMIF('Cost per Solution Code'!$I$5:$I$24,'Measure Support Table'!D6889,'Cost per Solution Code'!$F$5:$F$24)</f>
        <v>491.11500000000001</v>
      </c>
      <c r="AD6889" s="62"/>
      <c r="AE6889" s="48">
        <f t="shared" si="856"/>
        <v>392.565</v>
      </c>
      <c r="AF6889" s="48">
        <f t="shared" si="857"/>
        <v>491.11500000000001</v>
      </c>
      <c r="AG6889" s="48">
        <f t="shared" si="858"/>
        <v>98.550000000000011</v>
      </c>
      <c r="AH6889" s="49">
        <f t="shared" si="859"/>
        <v>0</v>
      </c>
      <c r="AI6889" s="49">
        <f t="shared" si="860"/>
        <v>0</v>
      </c>
      <c r="AJ6889" s="50">
        <f t="shared" si="861"/>
        <v>0</v>
      </c>
      <c r="AK6889" s="51">
        <v>0</v>
      </c>
    </row>
    <row r="6890" spans="1:37" hidden="1" x14ac:dyDescent="0.35">
      <c r="A6890" s="39" t="str">
        <f t="shared" si="863"/>
        <v>SWHC005</v>
      </c>
      <c r="B6890" s="39" t="s">
        <v>336</v>
      </c>
      <c r="C6890" s="62" t="s">
        <v>188</v>
      </c>
      <c r="D6890" s="40" t="s">
        <v>16</v>
      </c>
      <c r="E6890" s="40" t="str">
        <f t="shared" si="862"/>
        <v>SWHC005H</v>
      </c>
      <c r="F6890" s="67" t="s">
        <v>245</v>
      </c>
      <c r="G6890" s="40" t="str">
        <f>DataSpec!$B$11</f>
        <v>UpDeemed, DnDeemed, DnDeemDI</v>
      </c>
      <c r="H6890" s="40" t="str">
        <f>DataSpec!$B$7</f>
        <v>Cap-Tons</v>
      </c>
      <c r="I6890" s="40" t="s">
        <v>189</v>
      </c>
      <c r="J6890" t="s">
        <v>172</v>
      </c>
      <c r="K6890" t="s">
        <v>260</v>
      </c>
      <c r="U6890" s="44">
        <f>SUMIFS(Table1[AStdWBkW],Table1[EnergyImpactID],E6890,Table1[BldgType],B6890,Table1[BldgVint],C6890,Table1[BldgLoc],F6890)</f>
        <v>0.02</v>
      </c>
      <c r="V6890" s="44">
        <f>SUMIFS(Table1[AStdWBkWh],Table1[EnergyImpactID],E6890,Table1[BldgType],B6890,Table1[BldgVint],C6890,Table1[BldgLoc],F6890)</f>
        <v>32.799999999999997</v>
      </c>
      <c r="W6890" s="69">
        <v>0</v>
      </c>
      <c r="X6890" s="69"/>
      <c r="Y6890" s="69"/>
      <c r="Z6890" s="69"/>
      <c r="AA6890" s="47">
        <f>SUMIF('Cost per Solution Code'!$I$5:$I$24,'Measure Support Table'!D6890,'Cost per Solution Code'!$H$5:$H$24)</f>
        <v>392.565</v>
      </c>
      <c r="AB6890" s="62"/>
      <c r="AC6890" s="47">
        <f>SUMIF('Cost per Solution Code'!$I$5:$I$24,'Measure Support Table'!D6890,'Cost per Solution Code'!$F$5:$F$24)</f>
        <v>458.26499999999999</v>
      </c>
      <c r="AD6890" s="62"/>
      <c r="AE6890" s="48">
        <f t="shared" si="856"/>
        <v>392.565</v>
      </c>
      <c r="AF6890" s="48">
        <f t="shared" si="857"/>
        <v>458.26499999999999</v>
      </c>
      <c r="AG6890" s="48">
        <f t="shared" si="858"/>
        <v>65.699999999999989</v>
      </c>
      <c r="AH6890" s="49">
        <f t="shared" si="859"/>
        <v>0</v>
      </c>
      <c r="AI6890" s="49">
        <f t="shared" si="860"/>
        <v>0</v>
      </c>
      <c r="AJ6890" s="50">
        <f t="shared" si="861"/>
        <v>0</v>
      </c>
      <c r="AK6890" s="51">
        <v>0</v>
      </c>
    </row>
    <row r="6891" spans="1:37" hidden="1" x14ac:dyDescent="0.35">
      <c r="A6891" s="39" t="str">
        <f t="shared" si="863"/>
        <v>SWHC005</v>
      </c>
      <c r="B6891" s="39" t="s">
        <v>336</v>
      </c>
      <c r="C6891" s="62" t="s">
        <v>188</v>
      </c>
      <c r="D6891" s="40" t="s">
        <v>18</v>
      </c>
      <c r="E6891" s="40" t="str">
        <f t="shared" si="862"/>
        <v>SWHC005I</v>
      </c>
      <c r="F6891" s="67" t="s">
        <v>245</v>
      </c>
      <c r="G6891" s="40" t="str">
        <f>DataSpec!$B$11</f>
        <v>UpDeemed, DnDeemed, DnDeemDI</v>
      </c>
      <c r="H6891" s="40" t="str">
        <f>DataSpec!$B$7</f>
        <v>Cap-Tons</v>
      </c>
      <c r="I6891" s="40" t="s">
        <v>189</v>
      </c>
      <c r="J6891" t="s">
        <v>173</v>
      </c>
      <c r="K6891" t="s">
        <v>261</v>
      </c>
      <c r="U6891" s="44">
        <f>SUMIFS(Table1[AStdWBkW],Table1[EnergyImpactID],E6891,Table1[BldgType],B6891,Table1[BldgVint],C6891,Table1[BldgLoc],F6891)</f>
        <v>0.04</v>
      </c>
      <c r="V6891" s="44">
        <f>SUMIFS(Table1[AStdWBkWh],Table1[EnergyImpactID],E6891,Table1[BldgType],B6891,Table1[BldgVint],C6891,Table1[BldgLoc],F6891)</f>
        <v>58.5</v>
      </c>
      <c r="W6891" s="69">
        <v>0</v>
      </c>
      <c r="X6891" s="69"/>
      <c r="Y6891" s="69"/>
      <c r="Z6891" s="69"/>
      <c r="AA6891" s="47">
        <f>SUMIF('Cost per Solution Code'!$I$5:$I$24,'Measure Support Table'!D6891,'Cost per Solution Code'!$H$5:$H$24)</f>
        <v>660</v>
      </c>
      <c r="AB6891" s="62"/>
      <c r="AC6891" s="47">
        <f>SUMIF('Cost per Solution Code'!$I$5:$I$24,'Measure Support Table'!D6891,'Cost per Solution Code'!$F$5:$F$24)</f>
        <v>923</v>
      </c>
      <c r="AD6891" s="62"/>
      <c r="AE6891" s="48">
        <f t="shared" si="856"/>
        <v>660</v>
      </c>
      <c r="AF6891" s="48">
        <f t="shared" si="857"/>
        <v>923</v>
      </c>
      <c r="AG6891" s="48">
        <f t="shared" si="858"/>
        <v>263</v>
      </c>
      <c r="AH6891" s="49">
        <f t="shared" si="859"/>
        <v>0</v>
      </c>
      <c r="AI6891" s="49">
        <f t="shared" si="860"/>
        <v>0</v>
      </c>
      <c r="AJ6891" s="50">
        <f t="shared" si="861"/>
        <v>0</v>
      </c>
      <c r="AK6891" s="51">
        <v>0</v>
      </c>
    </row>
    <row r="6892" spans="1:37" hidden="1" x14ac:dyDescent="0.35">
      <c r="A6892" s="39" t="str">
        <f t="shared" si="863"/>
        <v>SWHC005</v>
      </c>
      <c r="B6892" s="39" t="s">
        <v>336</v>
      </c>
      <c r="C6892" s="62" t="s">
        <v>188</v>
      </c>
      <c r="D6892" s="40" t="s">
        <v>22</v>
      </c>
      <c r="E6892" s="40" t="str">
        <f t="shared" si="862"/>
        <v>SWHC005J</v>
      </c>
      <c r="F6892" s="67" t="s">
        <v>245</v>
      </c>
      <c r="G6892" s="40" t="str">
        <f>DataSpec!$B$11</f>
        <v>UpDeemed, DnDeemed, DnDeemDI</v>
      </c>
      <c r="H6892" s="40" t="str">
        <f>DataSpec!$B$7</f>
        <v>Cap-Tons</v>
      </c>
      <c r="I6892" s="40" t="s">
        <v>189</v>
      </c>
      <c r="J6892" t="s">
        <v>173</v>
      </c>
      <c r="K6892" t="s">
        <v>262</v>
      </c>
      <c r="U6892" s="44">
        <f>SUMIFS(Table1[AStdWBkW],Table1[EnergyImpactID],E6892,Table1[BldgType],B6892,Table1[BldgVint],C6892,Table1[BldgLoc],F6892)</f>
        <v>0.03</v>
      </c>
      <c r="V6892" s="44">
        <f>SUMIFS(Table1[AStdWBkWh],Table1[EnergyImpactID],E6892,Table1[BldgType],B6892,Table1[BldgVint],C6892,Table1[BldgLoc],F6892)</f>
        <v>39</v>
      </c>
      <c r="W6892" s="69">
        <v>0</v>
      </c>
      <c r="X6892" s="69"/>
      <c r="Y6892" s="69"/>
      <c r="Z6892" s="69"/>
      <c r="AA6892" s="47">
        <f>SUMIF('Cost per Solution Code'!$I$5:$I$24,'Measure Support Table'!D6892,'Cost per Solution Code'!$H$5:$H$24)</f>
        <v>660</v>
      </c>
      <c r="AB6892" s="62"/>
      <c r="AC6892" s="47">
        <f>SUMIF('Cost per Solution Code'!$I$5:$I$24,'Measure Support Table'!D6892,'Cost per Solution Code'!$F$5:$F$24)</f>
        <v>845</v>
      </c>
      <c r="AD6892" s="62"/>
      <c r="AE6892" s="48">
        <f t="shared" si="856"/>
        <v>660</v>
      </c>
      <c r="AF6892" s="48">
        <f t="shared" si="857"/>
        <v>845</v>
      </c>
      <c r="AG6892" s="48">
        <f t="shared" si="858"/>
        <v>185</v>
      </c>
      <c r="AH6892" s="49">
        <f t="shared" si="859"/>
        <v>0</v>
      </c>
      <c r="AI6892" s="49">
        <f t="shared" si="860"/>
        <v>0</v>
      </c>
      <c r="AJ6892" s="50">
        <f t="shared" si="861"/>
        <v>0</v>
      </c>
      <c r="AK6892" s="51">
        <v>0</v>
      </c>
    </row>
    <row r="6893" spans="1:37" hidden="1" x14ac:dyDescent="0.35">
      <c r="A6893" s="39" t="str">
        <f t="shared" si="863"/>
        <v>SWHC005</v>
      </c>
      <c r="B6893" s="39" t="s">
        <v>336</v>
      </c>
      <c r="C6893" s="62" t="s">
        <v>188</v>
      </c>
      <c r="D6893" s="40" t="s">
        <v>25</v>
      </c>
      <c r="E6893" s="40" t="str">
        <f t="shared" si="862"/>
        <v>SWHC005K</v>
      </c>
      <c r="F6893" s="67" t="s">
        <v>245</v>
      </c>
      <c r="G6893" s="40" t="str">
        <f>DataSpec!$B$11</f>
        <v>UpDeemed, DnDeemed, DnDeemDI</v>
      </c>
      <c r="H6893" s="40" t="str">
        <f>DataSpec!$B$7</f>
        <v>Cap-Tons</v>
      </c>
      <c r="I6893" s="40" t="s">
        <v>189</v>
      </c>
      <c r="J6893" t="s">
        <v>174</v>
      </c>
      <c r="K6893" t="s">
        <v>263</v>
      </c>
      <c r="U6893" s="44">
        <f>SUMIFS(Table1[AStdWBkW],Table1[EnergyImpactID],E6893,Table1[BldgType],B6893,Table1[BldgVint],C6893,Table1[BldgLoc],F6893)</f>
        <v>0.05</v>
      </c>
      <c r="V6893" s="44">
        <f>SUMIFS(Table1[AStdWBkWh],Table1[EnergyImpactID],E6893,Table1[BldgType],B6893,Table1[BldgVint],C6893,Table1[BldgLoc],F6893)</f>
        <v>63.7</v>
      </c>
      <c r="W6893" s="69">
        <v>0</v>
      </c>
      <c r="X6893" s="69"/>
      <c r="Y6893" s="69"/>
      <c r="Z6893" s="69"/>
      <c r="AA6893" s="47">
        <f>SUMIF('Cost per Solution Code'!$I$5:$I$24,'Measure Support Table'!D6893,'Cost per Solution Code'!$H$5:$H$24)</f>
        <v>519.14</v>
      </c>
      <c r="AB6893" s="62"/>
      <c r="AC6893" s="47">
        <f>SUMIF('Cost per Solution Code'!$I$5:$I$24,'Measure Support Table'!D6893,'Cost per Solution Code'!$F$5:$F$24)</f>
        <v>685.85</v>
      </c>
      <c r="AD6893" s="62"/>
      <c r="AE6893" s="48">
        <f t="shared" si="856"/>
        <v>519.14</v>
      </c>
      <c r="AF6893" s="48">
        <f t="shared" si="857"/>
        <v>685.85</v>
      </c>
      <c r="AG6893" s="48">
        <f t="shared" si="858"/>
        <v>166.71000000000004</v>
      </c>
      <c r="AH6893" s="49">
        <f t="shared" si="859"/>
        <v>0</v>
      </c>
      <c r="AI6893" s="49">
        <f t="shared" si="860"/>
        <v>0</v>
      </c>
      <c r="AJ6893" s="50">
        <f t="shared" si="861"/>
        <v>0</v>
      </c>
      <c r="AK6893" s="51">
        <v>0</v>
      </c>
    </row>
    <row r="6894" spans="1:37" hidden="1" x14ac:dyDescent="0.35">
      <c r="A6894" s="39" t="str">
        <f t="shared" si="863"/>
        <v>SWHC005</v>
      </c>
      <c r="B6894" s="39" t="s">
        <v>336</v>
      </c>
      <c r="C6894" s="62" t="s">
        <v>188</v>
      </c>
      <c r="D6894" s="40" t="s">
        <v>175</v>
      </c>
      <c r="E6894" s="40" t="str">
        <f t="shared" si="862"/>
        <v>SWHC005L</v>
      </c>
      <c r="F6894" s="67" t="s">
        <v>245</v>
      </c>
      <c r="G6894" s="40" t="str">
        <f>DataSpec!$B$11</f>
        <v>UpDeemed, DnDeemed, DnDeemDI</v>
      </c>
      <c r="H6894" s="40" t="str">
        <f>DataSpec!$B$7</f>
        <v>Cap-Tons</v>
      </c>
      <c r="I6894" s="40" t="s">
        <v>189</v>
      </c>
      <c r="J6894" t="s">
        <v>174</v>
      </c>
      <c r="K6894" t="s">
        <v>264</v>
      </c>
      <c r="U6894" s="44">
        <f>SUMIFS(Table1[AStdWBkW],Table1[EnergyImpactID],E6894,Table1[BldgType],B6894,Table1[BldgVint],C6894,Table1[BldgLoc],F6894)</f>
        <v>0.03</v>
      </c>
      <c r="V6894" s="44">
        <f>SUMIFS(Table1[AStdWBkWh],Table1[EnergyImpactID],E6894,Table1[BldgType],B6894,Table1[BldgVint],C6894,Table1[BldgLoc],F6894)</f>
        <v>42.5</v>
      </c>
      <c r="W6894" s="69">
        <v>0</v>
      </c>
      <c r="X6894" s="69"/>
      <c r="Y6894" s="69"/>
      <c r="Z6894" s="69"/>
      <c r="AA6894" s="47">
        <f>SUMIF('Cost per Solution Code'!$I$5:$I$24,'Measure Support Table'!D6894,'Cost per Solution Code'!$H$5:$H$24)</f>
        <v>519.14</v>
      </c>
      <c r="AB6894" s="62"/>
      <c r="AC6894" s="47">
        <f>SUMIF('Cost per Solution Code'!$I$5:$I$24,'Measure Support Table'!D6894,'Cost per Solution Code'!$F$5:$F$24)</f>
        <v>555.84500000000003</v>
      </c>
      <c r="AD6894" s="62"/>
      <c r="AE6894" s="48">
        <f t="shared" si="856"/>
        <v>519.14</v>
      </c>
      <c r="AF6894" s="48">
        <f t="shared" si="857"/>
        <v>555.84500000000003</v>
      </c>
      <c r="AG6894" s="48">
        <f t="shared" si="858"/>
        <v>36.705000000000041</v>
      </c>
      <c r="AH6894" s="49">
        <f t="shared" si="859"/>
        <v>0</v>
      </c>
      <c r="AI6894" s="49">
        <f t="shared" si="860"/>
        <v>0</v>
      </c>
      <c r="AJ6894" s="50">
        <f t="shared" si="861"/>
        <v>0</v>
      </c>
      <c r="AK6894" s="51">
        <v>0</v>
      </c>
    </row>
    <row r="6895" spans="1:37" hidden="1" x14ac:dyDescent="0.35">
      <c r="A6895" s="39" t="str">
        <f t="shared" si="863"/>
        <v>SWHC005</v>
      </c>
      <c r="B6895" s="39" t="s">
        <v>336</v>
      </c>
      <c r="C6895" s="62" t="s">
        <v>188</v>
      </c>
      <c r="D6895" s="40" t="s">
        <v>176</v>
      </c>
      <c r="E6895" s="40" t="str">
        <f t="shared" si="862"/>
        <v>SWHC005M</v>
      </c>
      <c r="F6895" s="67" t="s">
        <v>245</v>
      </c>
      <c r="G6895" s="40" t="str">
        <f>DataSpec!$B$11</f>
        <v>UpDeemed, DnDeemed, DnDeemDI</v>
      </c>
      <c r="H6895" s="40" t="str">
        <f>DataSpec!$B$7</f>
        <v>Cap-Tons</v>
      </c>
      <c r="I6895" s="40" t="s">
        <v>189</v>
      </c>
      <c r="J6895" t="s">
        <v>177</v>
      </c>
      <c r="K6895" t="s">
        <v>265</v>
      </c>
      <c r="U6895" s="44">
        <f>SUMIFS(Table1[AStdWBkW],Table1[EnergyImpactID],E6895,Table1[BldgType],B6895,Table1[BldgVint],C6895,Table1[BldgLoc],F6895)</f>
        <v>0.04</v>
      </c>
      <c r="V6895" s="44">
        <f>SUMIFS(Table1[AStdWBkWh],Table1[EnergyImpactID],E6895,Table1[BldgType],B6895,Table1[BldgVint],C6895,Table1[BldgLoc],F6895)</f>
        <v>58.5</v>
      </c>
      <c r="W6895" s="69">
        <v>0</v>
      </c>
      <c r="X6895" s="69"/>
      <c r="Y6895" s="69"/>
      <c r="Z6895" s="69"/>
      <c r="AA6895" s="47">
        <f>SUMIF('Cost per Solution Code'!$I$5:$I$24,'Measure Support Table'!D6895,'Cost per Solution Code'!$H$5:$H$24)</f>
        <v>449.41</v>
      </c>
      <c r="AB6895" s="62"/>
      <c r="AC6895" s="47">
        <f>SUMIF('Cost per Solution Code'!$I$5:$I$24,'Measure Support Table'!D6895,'Cost per Solution Code'!$F$5:$F$24)</f>
        <v>771.3576281291954</v>
      </c>
      <c r="AD6895" s="62"/>
      <c r="AE6895" s="48">
        <f t="shared" si="856"/>
        <v>449.41</v>
      </c>
      <c r="AF6895" s="48">
        <f t="shared" si="857"/>
        <v>771.3576281291954</v>
      </c>
      <c r="AG6895" s="48">
        <f t="shared" si="858"/>
        <v>321.94762812919538</v>
      </c>
      <c r="AH6895" s="49">
        <f t="shared" si="859"/>
        <v>0</v>
      </c>
      <c r="AI6895" s="49">
        <f t="shared" si="860"/>
        <v>0</v>
      </c>
      <c r="AJ6895" s="50">
        <f t="shared" si="861"/>
        <v>0</v>
      </c>
      <c r="AK6895" s="51">
        <v>0</v>
      </c>
    </row>
    <row r="6896" spans="1:37" hidden="1" x14ac:dyDescent="0.35">
      <c r="A6896" s="39" t="str">
        <f t="shared" si="863"/>
        <v>SWHC005</v>
      </c>
      <c r="B6896" s="39" t="s">
        <v>336</v>
      </c>
      <c r="C6896" s="62" t="s">
        <v>188</v>
      </c>
      <c r="D6896" s="40" t="s">
        <v>178</v>
      </c>
      <c r="E6896" s="40" t="str">
        <f t="shared" si="862"/>
        <v>SWHC005N</v>
      </c>
      <c r="F6896" s="67" t="s">
        <v>245</v>
      </c>
      <c r="G6896" s="40" t="str">
        <f>DataSpec!$B$11</f>
        <v>UpDeemed, DnDeemed, DnDeemDI</v>
      </c>
      <c r="H6896" s="40" t="str">
        <f>DataSpec!$B$7</f>
        <v>Cap-Tons</v>
      </c>
      <c r="I6896" s="40" t="s">
        <v>189</v>
      </c>
      <c r="J6896" t="s">
        <v>177</v>
      </c>
      <c r="K6896" t="s">
        <v>266</v>
      </c>
      <c r="U6896" s="44">
        <f>SUMIFS(Table1[AStdWBkW],Table1[EnergyImpactID],E6896,Table1[BldgType],B6896,Table1[BldgVint],C6896,Table1[BldgLoc],F6896)</f>
        <v>0.03</v>
      </c>
      <c r="V6896" s="44">
        <f>SUMIFS(Table1[AStdWBkWh],Table1[EnergyImpactID],E6896,Table1[BldgType],B6896,Table1[BldgVint],C6896,Table1[BldgLoc],F6896)</f>
        <v>39</v>
      </c>
      <c r="W6896" s="69">
        <v>0</v>
      </c>
      <c r="X6896" s="69"/>
      <c r="Y6896" s="69"/>
      <c r="Z6896" s="69"/>
      <c r="AA6896" s="47">
        <f>SUMIF('Cost per Solution Code'!$I$5:$I$24,'Measure Support Table'!D6896,'Cost per Solution Code'!$H$5:$H$24)</f>
        <v>449.41</v>
      </c>
      <c r="AB6896" s="62"/>
      <c r="AC6896" s="47">
        <f>SUMIF('Cost per Solution Code'!$I$5:$I$24,'Measure Support Table'!D6896,'Cost per Solution Code'!$F$5:$F$24)</f>
        <v>629.11366698254767</v>
      </c>
      <c r="AD6896" s="62"/>
      <c r="AE6896" s="48">
        <f t="shared" si="856"/>
        <v>449.41</v>
      </c>
      <c r="AF6896" s="48">
        <f t="shared" si="857"/>
        <v>629.11366698254767</v>
      </c>
      <c r="AG6896" s="48">
        <f t="shared" si="858"/>
        <v>179.70366698254765</v>
      </c>
      <c r="AH6896" s="49">
        <f t="shared" si="859"/>
        <v>0</v>
      </c>
      <c r="AI6896" s="49">
        <f t="shared" si="860"/>
        <v>0</v>
      </c>
      <c r="AJ6896" s="50">
        <f t="shared" si="861"/>
        <v>0</v>
      </c>
      <c r="AK6896" s="51">
        <v>0</v>
      </c>
    </row>
    <row r="6897" spans="1:37" hidden="1" x14ac:dyDescent="0.35">
      <c r="A6897" s="39" t="str">
        <f t="shared" si="863"/>
        <v>SWHC005</v>
      </c>
      <c r="B6897" s="39" t="s">
        <v>336</v>
      </c>
      <c r="C6897" s="62" t="s">
        <v>188</v>
      </c>
      <c r="D6897" s="40" t="s">
        <v>179</v>
      </c>
      <c r="E6897" s="40" t="str">
        <f t="shared" si="862"/>
        <v>SWHC005O</v>
      </c>
      <c r="F6897" s="67" t="s">
        <v>245</v>
      </c>
      <c r="G6897" s="40" t="str">
        <f>DataSpec!$B$11</f>
        <v>UpDeemed, DnDeemed, DnDeemDI</v>
      </c>
      <c r="H6897" s="40" t="str">
        <f>DataSpec!$B$7</f>
        <v>Cap-Tons</v>
      </c>
      <c r="I6897" s="40" t="s">
        <v>189</v>
      </c>
      <c r="J6897" t="s">
        <v>180</v>
      </c>
      <c r="K6897" t="s">
        <v>267</v>
      </c>
      <c r="U6897" s="44">
        <f>SUMIFS(Table1[AStdWBkW],Table1[EnergyImpactID],E6897,Table1[BldgType],B6897,Table1[BldgVint],C6897,Table1[BldgLoc],F6897)</f>
        <v>0.05</v>
      </c>
      <c r="V6897" s="44">
        <f>SUMIFS(Table1[AStdWBkWh],Table1[EnergyImpactID],E6897,Table1[BldgType],B6897,Table1[BldgVint],C6897,Table1[BldgLoc],F6897)</f>
        <v>70.2</v>
      </c>
      <c r="W6897" s="69">
        <v>0</v>
      </c>
      <c r="X6897" s="69"/>
      <c r="Y6897" s="69"/>
      <c r="Z6897" s="69"/>
      <c r="AA6897" s="47">
        <f>SUMIF('Cost per Solution Code'!$I$5:$I$24,'Measure Support Table'!D6897,'Cost per Solution Code'!$H$5:$H$24)</f>
        <v>1086</v>
      </c>
      <c r="AB6897" s="62"/>
      <c r="AC6897" s="47">
        <f>SUMIF('Cost per Solution Code'!$I$5:$I$24,'Measure Support Table'!D6897,'Cost per Solution Code'!$F$5:$F$24)</f>
        <v>1124.9000000000001</v>
      </c>
      <c r="AD6897" s="62"/>
      <c r="AE6897" s="48">
        <f t="shared" si="856"/>
        <v>1086</v>
      </c>
      <c r="AF6897" s="48">
        <f t="shared" si="857"/>
        <v>1124.9000000000001</v>
      </c>
      <c r="AG6897" s="48">
        <f t="shared" si="858"/>
        <v>38.900000000000091</v>
      </c>
      <c r="AH6897" s="49">
        <f t="shared" si="859"/>
        <v>0</v>
      </c>
      <c r="AI6897" s="49">
        <f t="shared" si="860"/>
        <v>0</v>
      </c>
      <c r="AJ6897" s="50">
        <f t="shared" si="861"/>
        <v>0</v>
      </c>
      <c r="AK6897" s="51">
        <v>0</v>
      </c>
    </row>
    <row r="6898" spans="1:37" hidden="1" x14ac:dyDescent="0.35">
      <c r="A6898" s="39" t="str">
        <f t="shared" si="863"/>
        <v>SWHC005</v>
      </c>
      <c r="B6898" s="39" t="s">
        <v>336</v>
      </c>
      <c r="C6898" s="62" t="s">
        <v>188</v>
      </c>
      <c r="D6898" s="40" t="s">
        <v>181</v>
      </c>
      <c r="E6898" s="40" t="str">
        <f t="shared" si="862"/>
        <v>SWHC005P</v>
      </c>
      <c r="F6898" s="67" t="s">
        <v>245</v>
      </c>
      <c r="G6898" s="40" t="str">
        <f>DataSpec!$B$11</f>
        <v>UpDeemed, DnDeemed, DnDeemDI</v>
      </c>
      <c r="H6898" s="40" t="str">
        <f>DataSpec!$B$7</f>
        <v>Cap-Tons</v>
      </c>
      <c r="I6898" s="40" t="s">
        <v>189</v>
      </c>
      <c r="J6898" t="s">
        <v>180</v>
      </c>
      <c r="K6898" t="s">
        <v>268</v>
      </c>
      <c r="U6898" s="44">
        <f>SUMIFS(Table1[AStdWBkW],Table1[EnergyImpactID],E6898,Table1[BldgType],B6898,Table1[BldgVint],C6898,Table1[BldgLoc],F6898)</f>
        <v>0.04</v>
      </c>
      <c r="V6898" s="44">
        <f>SUMIFS(Table1[AStdWBkWh],Table1[EnergyImpactID],E6898,Table1[BldgType],B6898,Table1[BldgVint],C6898,Table1[BldgLoc],F6898)</f>
        <v>46.8</v>
      </c>
      <c r="W6898" s="69">
        <v>0</v>
      </c>
      <c r="X6898" s="69"/>
      <c r="Y6898" s="69"/>
      <c r="Z6898" s="69"/>
      <c r="AA6898" s="47">
        <f>SUMIF('Cost per Solution Code'!$I$5:$I$24,'Measure Support Table'!D6898,'Cost per Solution Code'!$H$5:$H$24)</f>
        <v>1086</v>
      </c>
      <c r="AB6898" s="62"/>
      <c r="AC6898" s="47">
        <f>SUMIF('Cost per Solution Code'!$I$5:$I$24,'Measure Support Table'!D6898,'Cost per Solution Code'!$F$5:$F$24)</f>
        <v>1107.17</v>
      </c>
      <c r="AD6898" s="62"/>
      <c r="AE6898" s="48">
        <f t="shared" si="856"/>
        <v>1086</v>
      </c>
      <c r="AF6898" s="48">
        <f t="shared" si="857"/>
        <v>1107.17</v>
      </c>
      <c r="AG6898" s="48">
        <f t="shared" si="858"/>
        <v>21.170000000000073</v>
      </c>
      <c r="AH6898" s="49">
        <f t="shared" si="859"/>
        <v>0</v>
      </c>
      <c r="AI6898" s="49">
        <f t="shared" si="860"/>
        <v>0</v>
      </c>
      <c r="AJ6898" s="50">
        <f t="shared" si="861"/>
        <v>0</v>
      </c>
      <c r="AK6898" s="51">
        <v>0</v>
      </c>
    </row>
    <row r="6899" spans="1:37" hidden="1" x14ac:dyDescent="0.35">
      <c r="A6899" s="39" t="str">
        <f t="shared" si="863"/>
        <v>SWHC005</v>
      </c>
      <c r="B6899" s="39" t="s">
        <v>336</v>
      </c>
      <c r="C6899" s="62" t="s">
        <v>188</v>
      </c>
      <c r="D6899" s="40" t="s">
        <v>182</v>
      </c>
      <c r="E6899" s="40" t="str">
        <f t="shared" si="862"/>
        <v>SWHC005Q</v>
      </c>
      <c r="F6899" s="67" t="s">
        <v>245</v>
      </c>
      <c r="G6899" s="40" t="str">
        <f>DataSpec!$B$11</f>
        <v>UpDeemed, DnDeemed, DnDeemDI</v>
      </c>
      <c r="H6899" s="40" t="str">
        <f>DataSpec!$B$7</f>
        <v>Cap-Tons</v>
      </c>
      <c r="I6899" s="40" t="s">
        <v>189</v>
      </c>
      <c r="J6899" t="s">
        <v>183</v>
      </c>
      <c r="K6899" t="s">
        <v>269</v>
      </c>
      <c r="U6899" s="44">
        <f>SUMIFS(Table1[AStdWBkW],Table1[EnergyImpactID],E6899,Table1[BldgType],B6899,Table1[BldgVint],C6899,Table1[BldgLoc],F6899)</f>
        <v>0.04</v>
      </c>
      <c r="V6899" s="44">
        <f>SUMIFS(Table1[AStdWBkWh],Table1[EnergyImpactID],E6899,Table1[BldgType],B6899,Table1[BldgVint],C6899,Table1[BldgLoc],F6899)</f>
        <v>54.8</v>
      </c>
      <c r="W6899" s="69">
        <v>0</v>
      </c>
      <c r="X6899" s="69"/>
      <c r="Y6899" s="69"/>
      <c r="Z6899" s="69"/>
      <c r="AA6899" s="47">
        <f>SUMIF('Cost per Solution Code'!$I$5:$I$24,'Measure Support Table'!D6899,'Cost per Solution Code'!$H$5:$H$24)</f>
        <v>636.29999999999995</v>
      </c>
      <c r="AB6899" s="62"/>
      <c r="AC6899" s="47">
        <f>SUMIF('Cost per Solution Code'!$I$5:$I$24,'Measure Support Table'!D6899,'Cost per Solution Code'!$F$5:$F$24)</f>
        <v>931.83</v>
      </c>
      <c r="AD6899" s="62"/>
      <c r="AE6899" s="48">
        <f t="shared" si="856"/>
        <v>636.29999999999995</v>
      </c>
      <c r="AF6899" s="48">
        <f t="shared" si="857"/>
        <v>931.83</v>
      </c>
      <c r="AG6899" s="48">
        <f t="shared" si="858"/>
        <v>295.53000000000009</v>
      </c>
      <c r="AH6899" s="49">
        <f t="shared" si="859"/>
        <v>0</v>
      </c>
      <c r="AI6899" s="49">
        <f t="shared" si="860"/>
        <v>0</v>
      </c>
      <c r="AJ6899" s="50">
        <f t="shared" si="861"/>
        <v>0</v>
      </c>
      <c r="AK6899" s="51">
        <v>0</v>
      </c>
    </row>
    <row r="6900" spans="1:37" hidden="1" x14ac:dyDescent="0.35">
      <c r="A6900" s="39" t="str">
        <f t="shared" si="863"/>
        <v>SWHC005</v>
      </c>
      <c r="B6900" s="39" t="s">
        <v>336</v>
      </c>
      <c r="C6900" s="62" t="s">
        <v>188</v>
      </c>
      <c r="D6900" s="40" t="s">
        <v>184</v>
      </c>
      <c r="E6900" s="40" t="str">
        <f t="shared" si="862"/>
        <v>SWHC005R</v>
      </c>
      <c r="F6900" s="67" t="s">
        <v>245</v>
      </c>
      <c r="G6900" s="40" t="str">
        <f>DataSpec!$B$11</f>
        <v>UpDeemed, DnDeemed, DnDeemDI</v>
      </c>
      <c r="H6900" s="40" t="str">
        <f>DataSpec!$B$7</f>
        <v>Cap-Tons</v>
      </c>
      <c r="I6900" s="40" t="s">
        <v>189</v>
      </c>
      <c r="J6900" t="s">
        <v>183</v>
      </c>
      <c r="K6900" t="s">
        <v>270</v>
      </c>
      <c r="U6900" s="44">
        <f>SUMIFS(Table1[AStdWBkW],Table1[EnergyImpactID],E6900,Table1[BldgType],B6900,Table1[BldgVint],C6900,Table1[BldgLoc],F6900)</f>
        <v>0.03</v>
      </c>
      <c r="V6900" s="44">
        <f>SUMIFS(Table1[AStdWBkWh],Table1[EnergyImpactID],E6900,Table1[BldgType],B6900,Table1[BldgVint],C6900,Table1[BldgLoc],F6900)</f>
        <v>36.5</v>
      </c>
      <c r="W6900" s="69">
        <v>0</v>
      </c>
      <c r="X6900" s="69"/>
      <c r="Y6900" s="69"/>
      <c r="Z6900" s="69"/>
      <c r="AA6900" s="47">
        <f>SUMIF('Cost per Solution Code'!$I$5:$I$24,'Measure Support Table'!D6900,'Cost per Solution Code'!$H$5:$H$24)</f>
        <v>636.29999999999995</v>
      </c>
      <c r="AB6900" s="62"/>
      <c r="AC6900" s="47">
        <f>SUMIF('Cost per Solution Code'!$I$5:$I$24,'Measure Support Table'!D6900,'Cost per Solution Code'!$F$5:$F$24)</f>
        <v>797.9</v>
      </c>
      <c r="AD6900" s="62"/>
      <c r="AE6900" s="48">
        <f t="shared" si="856"/>
        <v>636.29999999999995</v>
      </c>
      <c r="AF6900" s="48">
        <f t="shared" si="857"/>
        <v>797.9</v>
      </c>
      <c r="AG6900" s="48">
        <f t="shared" si="858"/>
        <v>161.60000000000002</v>
      </c>
      <c r="AH6900" s="49">
        <f t="shared" si="859"/>
        <v>0</v>
      </c>
      <c r="AI6900" s="49">
        <f t="shared" si="860"/>
        <v>0</v>
      </c>
      <c r="AJ6900" s="50">
        <f t="shared" si="861"/>
        <v>0</v>
      </c>
      <c r="AK6900" s="51">
        <v>0</v>
      </c>
    </row>
    <row r="6901" spans="1:37" hidden="1" x14ac:dyDescent="0.35">
      <c r="A6901" s="39" t="str">
        <f t="shared" si="863"/>
        <v>SWHC005</v>
      </c>
      <c r="B6901" s="39" t="s">
        <v>336</v>
      </c>
      <c r="C6901" s="62" t="s">
        <v>188</v>
      </c>
      <c r="D6901" s="40" t="s">
        <v>185</v>
      </c>
      <c r="E6901" s="40" t="str">
        <f t="shared" si="862"/>
        <v>SWHC005S</v>
      </c>
      <c r="F6901" s="67" t="s">
        <v>245</v>
      </c>
      <c r="G6901" s="40" t="str">
        <f>DataSpec!$B$11</f>
        <v>UpDeemed, DnDeemed, DnDeemDI</v>
      </c>
      <c r="H6901" s="40" t="str">
        <f>DataSpec!$B$7</f>
        <v>Cap-Tons</v>
      </c>
      <c r="I6901" s="40" t="s">
        <v>189</v>
      </c>
      <c r="J6901" t="s">
        <v>186</v>
      </c>
      <c r="K6901" t="s">
        <v>271</v>
      </c>
      <c r="U6901" s="44">
        <f>SUMIFS(Table1[AStdWBkW],Table1[EnergyImpactID],E6901,Table1[BldgType],B6901,Table1[BldgVint],C6901,Table1[BldgLoc],F6901)</f>
        <v>0.06</v>
      </c>
      <c r="V6901" s="44">
        <f>SUMIFS(Table1[AStdWBkWh],Table1[EnergyImpactID],E6901,Table1[BldgType],B6901,Table1[BldgVint],C6901,Table1[BldgLoc],F6901)</f>
        <v>73.099999999999994</v>
      </c>
      <c r="W6901" s="69">
        <v>0</v>
      </c>
      <c r="X6901" s="69"/>
      <c r="Y6901" s="69"/>
      <c r="Z6901" s="69"/>
      <c r="AA6901" s="47">
        <f>SUMIF('Cost per Solution Code'!$I$5:$I$24,'Measure Support Table'!D6901,'Cost per Solution Code'!$H$5:$H$24)</f>
        <v>416.53842439071497</v>
      </c>
      <c r="AB6901" s="62"/>
      <c r="AC6901" s="47">
        <f>SUMIF('Cost per Solution Code'!$I$5:$I$24,'Measure Support Table'!D6901,'Cost per Solution Code'!$F$5:$F$24)</f>
        <v>610</v>
      </c>
      <c r="AD6901" s="62"/>
      <c r="AE6901" s="48">
        <f t="shared" si="856"/>
        <v>416.53842439071497</v>
      </c>
      <c r="AF6901" s="48">
        <f t="shared" si="857"/>
        <v>610</v>
      </c>
      <c r="AG6901" s="48">
        <f t="shared" si="858"/>
        <v>193.46157560928503</v>
      </c>
      <c r="AH6901" s="49">
        <f t="shared" si="859"/>
        <v>0</v>
      </c>
      <c r="AI6901" s="49">
        <f t="shared" si="860"/>
        <v>0</v>
      </c>
      <c r="AJ6901" s="50">
        <f t="shared" si="861"/>
        <v>0</v>
      </c>
      <c r="AK6901" s="51">
        <v>0</v>
      </c>
    </row>
    <row r="6902" spans="1:37" hidden="1" x14ac:dyDescent="0.35">
      <c r="A6902" s="39" t="str">
        <f t="shared" si="863"/>
        <v>SWHC005</v>
      </c>
      <c r="B6902" s="39" t="s">
        <v>336</v>
      </c>
      <c r="C6902" s="62" t="s">
        <v>188</v>
      </c>
      <c r="D6902" s="40" t="s">
        <v>187</v>
      </c>
      <c r="E6902" s="40" t="str">
        <f t="shared" si="862"/>
        <v>SWHC005T</v>
      </c>
      <c r="F6902" s="67" t="s">
        <v>245</v>
      </c>
      <c r="G6902" s="40" t="str">
        <f>DataSpec!$B$11</f>
        <v>UpDeemed, DnDeemed, DnDeemDI</v>
      </c>
      <c r="H6902" s="40" t="str">
        <f>DataSpec!$B$7</f>
        <v>Cap-Tons</v>
      </c>
      <c r="I6902" s="40" t="s">
        <v>189</v>
      </c>
      <c r="J6902" t="s">
        <v>186</v>
      </c>
      <c r="K6902" t="s">
        <v>272</v>
      </c>
      <c r="U6902" s="44">
        <f>SUMIFS(Table1[AStdWBkW],Table1[EnergyImpactID],E6902,Table1[BldgType],B6902,Table1[BldgVint],C6902,Table1[BldgLoc],F6902)</f>
        <v>0.04</v>
      </c>
      <c r="V6902" s="44">
        <f>SUMIFS(Table1[AStdWBkWh],Table1[EnergyImpactID],E6902,Table1[BldgType],B6902,Table1[BldgVint],C6902,Table1[BldgLoc],F6902)</f>
        <v>48.7</v>
      </c>
      <c r="W6902" s="69">
        <v>0</v>
      </c>
      <c r="X6902" s="69"/>
      <c r="Y6902" s="69"/>
      <c r="Z6902" s="69"/>
      <c r="AA6902" s="47">
        <f>SUMIF('Cost per Solution Code'!$I$5:$I$24,'Measure Support Table'!D6902,'Cost per Solution Code'!$H$5:$H$24)</f>
        <v>416.53842439071497</v>
      </c>
      <c r="AB6902" s="62"/>
      <c r="AC6902" s="47">
        <f>SUMIF('Cost per Solution Code'!$I$5:$I$24,'Measure Support Table'!D6902,'Cost per Solution Code'!$F$5:$F$24)</f>
        <v>522.1950355751585</v>
      </c>
      <c r="AD6902" s="62"/>
      <c r="AE6902" s="48">
        <f t="shared" si="856"/>
        <v>416.53842439071497</v>
      </c>
      <c r="AF6902" s="48">
        <f t="shared" si="857"/>
        <v>522.1950355751585</v>
      </c>
      <c r="AG6902" s="48">
        <f t="shared" si="858"/>
        <v>105.65661118444353</v>
      </c>
      <c r="AH6902" s="49">
        <f t="shared" si="859"/>
        <v>0</v>
      </c>
      <c r="AI6902" s="49">
        <f t="shared" si="860"/>
        <v>0</v>
      </c>
      <c r="AJ6902" s="50">
        <f t="shared" si="861"/>
        <v>0</v>
      </c>
      <c r="AK6902" s="51">
        <v>0</v>
      </c>
    </row>
    <row r="6903" spans="1:37" hidden="1" x14ac:dyDescent="0.35">
      <c r="A6903" s="39" t="str">
        <f t="shared" si="863"/>
        <v>SWHC005</v>
      </c>
      <c r="B6903" s="39" t="s">
        <v>336</v>
      </c>
      <c r="C6903" s="62" t="s">
        <v>188</v>
      </c>
      <c r="D6903" s="40" t="s">
        <v>163</v>
      </c>
      <c r="E6903" s="40" t="str">
        <f t="shared" si="862"/>
        <v>SWHC005A</v>
      </c>
      <c r="F6903" s="67" t="s">
        <v>246</v>
      </c>
      <c r="G6903" s="40" t="str">
        <f>DataSpec!$B$11</f>
        <v>UpDeemed, DnDeemed, DnDeemDI</v>
      </c>
      <c r="H6903" s="40" t="str">
        <f>DataSpec!$B$7</f>
        <v>Cap-Tons</v>
      </c>
      <c r="I6903" s="40" t="s">
        <v>189</v>
      </c>
      <c r="J6903" t="s">
        <v>164</v>
      </c>
      <c r="K6903" t="s">
        <v>253</v>
      </c>
      <c r="U6903" s="44">
        <f>SUMIFS(Table1[AStdWBkW],Table1[EnergyImpactID],E6903,Table1[BldgType],B6903,Table1[BldgVint],C6903,Table1[BldgLoc],F6903)</f>
        <v>0.04</v>
      </c>
      <c r="V6903" s="44">
        <f>SUMIFS(Table1[AStdWBkWh],Table1[EnergyImpactID],E6903,Table1[BldgType],B6903,Table1[BldgVint],C6903,Table1[BldgLoc],F6903)</f>
        <v>60.6</v>
      </c>
      <c r="W6903" s="69">
        <v>0</v>
      </c>
      <c r="X6903" s="69"/>
      <c r="Y6903" s="69"/>
      <c r="Z6903" s="69"/>
      <c r="AA6903" s="47">
        <f>SUMIF('Cost per Solution Code'!$I$5:$I$24,'Measure Support Table'!D6903,'Cost per Solution Code'!$H$5:$H$24)</f>
        <v>656.88499999999999</v>
      </c>
      <c r="AB6903" s="62"/>
      <c r="AC6903" s="47">
        <f>SUMIF('Cost per Solution Code'!$I$5:$I$24,'Measure Support Table'!D6903,'Cost per Solution Code'!$F$5:$F$24)</f>
        <v>931.83999999999992</v>
      </c>
      <c r="AD6903" s="62"/>
      <c r="AE6903" s="48">
        <f t="shared" si="856"/>
        <v>656.88499999999999</v>
      </c>
      <c r="AF6903" s="48">
        <f t="shared" si="857"/>
        <v>931.83999999999992</v>
      </c>
      <c r="AG6903" s="48">
        <f t="shared" si="858"/>
        <v>274.95499999999993</v>
      </c>
      <c r="AH6903" s="49">
        <f t="shared" si="859"/>
        <v>0</v>
      </c>
      <c r="AI6903" s="49">
        <f t="shared" si="860"/>
        <v>0</v>
      </c>
      <c r="AJ6903" s="50">
        <f t="shared" si="861"/>
        <v>0</v>
      </c>
      <c r="AK6903" s="51">
        <v>0</v>
      </c>
    </row>
    <row r="6904" spans="1:37" hidden="1" x14ac:dyDescent="0.35">
      <c r="A6904" s="39" t="str">
        <f t="shared" si="863"/>
        <v>SWHC005</v>
      </c>
      <c r="B6904" s="39" t="s">
        <v>336</v>
      </c>
      <c r="C6904" s="62" t="s">
        <v>188</v>
      </c>
      <c r="D6904" s="40" t="s">
        <v>165</v>
      </c>
      <c r="E6904" s="40" t="str">
        <f t="shared" si="862"/>
        <v>SWHC005B</v>
      </c>
      <c r="F6904" s="67" t="s">
        <v>246</v>
      </c>
      <c r="G6904" s="40" t="str">
        <f>DataSpec!$B$11</f>
        <v>UpDeemed, DnDeemed, DnDeemDI</v>
      </c>
      <c r="H6904" s="40" t="str">
        <f>DataSpec!$B$7</f>
        <v>Cap-Tons</v>
      </c>
      <c r="I6904" s="40" t="s">
        <v>189</v>
      </c>
      <c r="J6904" t="s">
        <v>164</v>
      </c>
      <c r="K6904" t="s">
        <v>254</v>
      </c>
      <c r="U6904" s="44">
        <f>SUMIFS(Table1[AStdWBkW],Table1[EnergyImpactID],E6904,Table1[BldgType],B6904,Table1[BldgVint],C6904,Table1[BldgLoc],F6904)</f>
        <v>0.03</v>
      </c>
      <c r="V6904" s="44">
        <f>SUMIFS(Table1[AStdWBkWh],Table1[EnergyImpactID],E6904,Table1[BldgType],B6904,Table1[BldgVint],C6904,Table1[BldgLoc],F6904)</f>
        <v>40.4</v>
      </c>
      <c r="W6904" s="69">
        <v>0</v>
      </c>
      <c r="X6904" s="69"/>
      <c r="Y6904" s="69"/>
      <c r="Z6904" s="69"/>
      <c r="AA6904" s="47">
        <f>SUMIF('Cost per Solution Code'!$I$5:$I$24,'Measure Support Table'!D6904,'Cost per Solution Code'!$H$5:$H$24)</f>
        <v>656.88499999999999</v>
      </c>
      <c r="AB6904" s="62"/>
      <c r="AC6904" s="47">
        <f>SUMIF('Cost per Solution Code'!$I$5:$I$24,'Measure Support Table'!D6904,'Cost per Solution Code'!$F$5:$F$24)</f>
        <v>729.01</v>
      </c>
      <c r="AD6904" s="62"/>
      <c r="AE6904" s="48">
        <f t="shared" si="856"/>
        <v>656.88499999999999</v>
      </c>
      <c r="AF6904" s="48">
        <f t="shared" si="857"/>
        <v>729.01</v>
      </c>
      <c r="AG6904" s="48">
        <f t="shared" si="858"/>
        <v>72.125</v>
      </c>
      <c r="AH6904" s="49">
        <f t="shared" si="859"/>
        <v>0</v>
      </c>
      <c r="AI6904" s="49">
        <f t="shared" si="860"/>
        <v>0</v>
      </c>
      <c r="AJ6904" s="50">
        <f t="shared" si="861"/>
        <v>0</v>
      </c>
      <c r="AK6904" s="51">
        <v>0</v>
      </c>
    </row>
    <row r="6905" spans="1:37" hidden="1" x14ac:dyDescent="0.35">
      <c r="A6905" s="39" t="str">
        <f t="shared" si="863"/>
        <v>SWHC005</v>
      </c>
      <c r="B6905" s="39" t="s">
        <v>336</v>
      </c>
      <c r="C6905" s="62" t="s">
        <v>188</v>
      </c>
      <c r="D6905" s="40" t="s">
        <v>166</v>
      </c>
      <c r="E6905" s="40" t="str">
        <f t="shared" si="862"/>
        <v>SWHC005C</v>
      </c>
      <c r="F6905" s="67" t="s">
        <v>246</v>
      </c>
      <c r="G6905" s="40" t="str">
        <f>DataSpec!$B$11</f>
        <v>UpDeemed, DnDeemed, DnDeemDI</v>
      </c>
      <c r="H6905" s="40" t="str">
        <f>DataSpec!$B$7</f>
        <v>Cap-Tons</v>
      </c>
      <c r="I6905" s="40" t="s">
        <v>189</v>
      </c>
      <c r="J6905" t="s">
        <v>167</v>
      </c>
      <c r="K6905" t="s">
        <v>255</v>
      </c>
      <c r="U6905" s="44">
        <f>SUMIFS(Table1[AStdWBkW],Table1[EnergyImpactID],E6905,Table1[BldgType],B6905,Table1[BldgVint],C6905,Table1[BldgLoc],F6905)</f>
        <v>0.04</v>
      </c>
      <c r="V6905" s="44">
        <f>SUMIFS(Table1[AStdWBkWh],Table1[EnergyImpactID],E6905,Table1[BldgType],B6905,Table1[BldgVint],C6905,Table1[BldgLoc],F6905)</f>
        <v>56.7</v>
      </c>
      <c r="W6905" s="69">
        <v>0</v>
      </c>
      <c r="X6905" s="69"/>
      <c r="Y6905" s="69"/>
      <c r="Z6905" s="69"/>
      <c r="AA6905" s="47">
        <f>SUMIF('Cost per Solution Code'!$I$5:$I$24,'Measure Support Table'!D6905,'Cost per Solution Code'!$H$5:$H$24)</f>
        <v>515.125</v>
      </c>
      <c r="AB6905" s="62"/>
      <c r="AC6905" s="47">
        <f>SUMIF('Cost per Solution Code'!$I$5:$I$24,'Measure Support Table'!D6905,'Cost per Solution Code'!$F$5:$F$24)</f>
        <v>741.56</v>
      </c>
      <c r="AD6905" s="62"/>
      <c r="AE6905" s="48">
        <f t="shared" si="856"/>
        <v>515.125</v>
      </c>
      <c r="AF6905" s="48">
        <f t="shared" si="857"/>
        <v>741.56</v>
      </c>
      <c r="AG6905" s="48">
        <f t="shared" si="858"/>
        <v>226.43499999999995</v>
      </c>
      <c r="AH6905" s="49">
        <f t="shared" si="859"/>
        <v>0</v>
      </c>
      <c r="AI6905" s="49">
        <f t="shared" si="860"/>
        <v>0</v>
      </c>
      <c r="AJ6905" s="50">
        <f t="shared" si="861"/>
        <v>0</v>
      </c>
      <c r="AK6905" s="51">
        <v>0</v>
      </c>
    </row>
    <row r="6906" spans="1:37" hidden="1" x14ac:dyDescent="0.35">
      <c r="A6906" s="39" t="str">
        <f t="shared" si="863"/>
        <v>SWHC005</v>
      </c>
      <c r="B6906" s="39" t="s">
        <v>336</v>
      </c>
      <c r="C6906" s="62" t="s">
        <v>188</v>
      </c>
      <c r="D6906" s="40" t="s">
        <v>168</v>
      </c>
      <c r="E6906" s="40" t="str">
        <f t="shared" si="862"/>
        <v>SWHC005D</v>
      </c>
      <c r="F6906" s="67" t="s">
        <v>246</v>
      </c>
      <c r="G6906" s="40" t="str">
        <f>DataSpec!$B$11</f>
        <v>UpDeemed, DnDeemed, DnDeemDI</v>
      </c>
      <c r="H6906" s="40" t="str">
        <f>DataSpec!$B$7</f>
        <v>Cap-Tons</v>
      </c>
      <c r="I6906" s="40" t="s">
        <v>189</v>
      </c>
      <c r="J6906" t="s">
        <v>167</v>
      </c>
      <c r="K6906" t="s">
        <v>256</v>
      </c>
      <c r="U6906" s="44">
        <f>SUMIFS(Table1[AStdWBkW],Table1[EnergyImpactID],E6906,Table1[BldgType],B6906,Table1[BldgVint],C6906,Table1[BldgLoc],F6906)</f>
        <v>0.02</v>
      </c>
      <c r="V6906" s="44">
        <f>SUMIFS(Table1[AStdWBkWh],Table1[EnergyImpactID],E6906,Table1[BldgType],B6906,Table1[BldgVint],C6906,Table1[BldgLoc],F6906)</f>
        <v>37.799999999999997</v>
      </c>
      <c r="W6906" s="69">
        <v>0</v>
      </c>
      <c r="X6906" s="69"/>
      <c r="Y6906" s="69"/>
      <c r="Z6906" s="69"/>
      <c r="AA6906" s="47">
        <f>SUMIF('Cost per Solution Code'!$I$5:$I$24,'Measure Support Table'!D6906,'Cost per Solution Code'!$H$5:$H$24)</f>
        <v>515.125</v>
      </c>
      <c r="AB6906" s="62"/>
      <c r="AC6906" s="47">
        <f>SUMIF('Cost per Solution Code'!$I$5:$I$24,'Measure Support Table'!D6906,'Cost per Solution Code'!$F$5:$F$24)</f>
        <v>673.54</v>
      </c>
      <c r="AD6906" s="62"/>
      <c r="AE6906" s="48">
        <f t="shared" si="856"/>
        <v>515.125</v>
      </c>
      <c r="AF6906" s="48">
        <f t="shared" si="857"/>
        <v>673.54</v>
      </c>
      <c r="AG6906" s="48">
        <f t="shared" si="858"/>
        <v>158.41499999999996</v>
      </c>
      <c r="AH6906" s="49">
        <f t="shared" si="859"/>
        <v>0</v>
      </c>
      <c r="AI6906" s="49">
        <f t="shared" si="860"/>
        <v>0</v>
      </c>
      <c r="AJ6906" s="50">
        <f t="shared" si="861"/>
        <v>0</v>
      </c>
      <c r="AK6906" s="51">
        <v>0</v>
      </c>
    </row>
    <row r="6907" spans="1:37" hidden="1" x14ac:dyDescent="0.35">
      <c r="A6907" s="39" t="str">
        <f t="shared" si="863"/>
        <v>SWHC005</v>
      </c>
      <c r="B6907" s="39" t="s">
        <v>336</v>
      </c>
      <c r="C6907" s="62" t="s">
        <v>188</v>
      </c>
      <c r="D6907" s="40" t="s">
        <v>169</v>
      </c>
      <c r="E6907" s="40" t="str">
        <f t="shared" si="862"/>
        <v>SWHC005E</v>
      </c>
      <c r="F6907" s="67" t="s">
        <v>246</v>
      </c>
      <c r="G6907" s="40" t="str">
        <f>DataSpec!$B$11</f>
        <v>UpDeemed, DnDeemed, DnDeemDI</v>
      </c>
      <c r="H6907" s="40" t="str">
        <f>DataSpec!$B$7</f>
        <v>Cap-Tons</v>
      </c>
      <c r="I6907" s="40" t="s">
        <v>189</v>
      </c>
      <c r="J6907" t="s">
        <v>170</v>
      </c>
      <c r="K6907" t="s">
        <v>257</v>
      </c>
      <c r="U6907" s="44">
        <f>SUMIFS(Table1[AStdWBkW],Table1[EnergyImpactID],E6907,Table1[BldgType],B6907,Table1[BldgVint],C6907,Table1[BldgLoc],F6907)</f>
        <v>0.03</v>
      </c>
      <c r="V6907" s="44">
        <f>SUMIFS(Table1[AStdWBkWh],Table1[EnergyImpactID],E6907,Table1[BldgType],B6907,Table1[BldgVint],C6907,Table1[BldgLoc],F6907)</f>
        <v>55.8</v>
      </c>
      <c r="W6907" s="69">
        <v>0</v>
      </c>
      <c r="X6907" s="69"/>
      <c r="Y6907" s="69"/>
      <c r="Z6907" s="69"/>
      <c r="AA6907" s="47">
        <f>SUMIF('Cost per Solution Code'!$I$5:$I$24,'Measure Support Table'!D6907,'Cost per Solution Code'!$H$5:$H$24)</f>
        <v>448.52499999999998</v>
      </c>
      <c r="AB6907" s="62"/>
      <c r="AC6907" s="47">
        <f>SUMIF('Cost per Solution Code'!$I$5:$I$24,'Measure Support Table'!D6907,'Cost per Solution Code'!$F$5:$F$24)</f>
        <v>698.35</v>
      </c>
      <c r="AD6907" s="62"/>
      <c r="AE6907" s="48">
        <f t="shared" si="856"/>
        <v>448.52499999999998</v>
      </c>
      <c r="AF6907" s="48">
        <f t="shared" si="857"/>
        <v>698.35</v>
      </c>
      <c r="AG6907" s="48">
        <f t="shared" si="858"/>
        <v>249.82500000000005</v>
      </c>
      <c r="AH6907" s="49">
        <f t="shared" si="859"/>
        <v>0</v>
      </c>
      <c r="AI6907" s="49">
        <f t="shared" si="860"/>
        <v>0</v>
      </c>
      <c r="AJ6907" s="50">
        <f t="shared" si="861"/>
        <v>0</v>
      </c>
      <c r="AK6907" s="51">
        <v>0</v>
      </c>
    </row>
    <row r="6908" spans="1:37" hidden="1" x14ac:dyDescent="0.35">
      <c r="A6908" s="39" t="str">
        <f t="shared" si="863"/>
        <v>SWHC005</v>
      </c>
      <c r="B6908" s="39" t="s">
        <v>336</v>
      </c>
      <c r="C6908" s="62" t="s">
        <v>188</v>
      </c>
      <c r="D6908" s="40" t="s">
        <v>171</v>
      </c>
      <c r="E6908" s="40" t="str">
        <f t="shared" si="862"/>
        <v>SWHC005F</v>
      </c>
      <c r="F6908" s="67" t="s">
        <v>246</v>
      </c>
      <c r="G6908" s="40" t="str">
        <f>DataSpec!$B$11</f>
        <v>UpDeemed, DnDeemed, DnDeemDI</v>
      </c>
      <c r="H6908" s="40" t="str">
        <f>DataSpec!$B$7</f>
        <v>Cap-Tons</v>
      </c>
      <c r="I6908" s="40" t="s">
        <v>189</v>
      </c>
      <c r="J6908" t="s">
        <v>170</v>
      </c>
      <c r="K6908" t="s">
        <v>258</v>
      </c>
      <c r="U6908" s="44">
        <f>SUMIFS(Table1[AStdWBkW],Table1[EnergyImpactID],E6908,Table1[BldgType],B6908,Table1[BldgVint],C6908,Table1[BldgLoc],F6908)</f>
        <v>0.02</v>
      </c>
      <c r="V6908" s="44">
        <f>SUMIFS(Table1[AStdWBkWh],Table1[EnergyImpactID],E6908,Table1[BldgType],B6908,Table1[BldgVint],C6908,Table1[BldgLoc],F6908)</f>
        <v>37.200000000000003</v>
      </c>
      <c r="W6908" s="69">
        <v>0</v>
      </c>
      <c r="X6908" s="69"/>
      <c r="Y6908" s="69"/>
      <c r="Z6908" s="69"/>
      <c r="AA6908" s="47">
        <f>SUMIF('Cost per Solution Code'!$I$5:$I$24,'Measure Support Table'!D6908,'Cost per Solution Code'!$H$5:$H$24)</f>
        <v>448.52499999999998</v>
      </c>
      <c r="AB6908" s="62"/>
      <c r="AC6908" s="47">
        <f>SUMIF('Cost per Solution Code'!$I$5:$I$24,'Measure Support Table'!D6908,'Cost per Solution Code'!$F$5:$F$24)</f>
        <v>642.36500000000001</v>
      </c>
      <c r="AD6908" s="62"/>
      <c r="AE6908" s="48">
        <f t="shared" si="856"/>
        <v>448.52499999999998</v>
      </c>
      <c r="AF6908" s="48">
        <f t="shared" si="857"/>
        <v>642.36500000000001</v>
      </c>
      <c r="AG6908" s="48">
        <f t="shared" si="858"/>
        <v>193.84000000000003</v>
      </c>
      <c r="AH6908" s="49">
        <f t="shared" si="859"/>
        <v>0</v>
      </c>
      <c r="AI6908" s="49">
        <f t="shared" si="860"/>
        <v>0</v>
      </c>
      <c r="AJ6908" s="50">
        <f t="shared" si="861"/>
        <v>0</v>
      </c>
      <c r="AK6908" s="51">
        <v>0</v>
      </c>
    </row>
    <row r="6909" spans="1:37" hidden="1" x14ac:dyDescent="0.35">
      <c r="A6909" s="39" t="str">
        <f t="shared" si="863"/>
        <v>SWHC005</v>
      </c>
      <c r="B6909" s="39" t="s">
        <v>336</v>
      </c>
      <c r="C6909" s="62" t="s">
        <v>188</v>
      </c>
      <c r="D6909" s="40" t="s">
        <v>8</v>
      </c>
      <c r="E6909" s="40" t="str">
        <f t="shared" si="862"/>
        <v>SWHC005G</v>
      </c>
      <c r="F6909" s="67" t="s">
        <v>246</v>
      </c>
      <c r="G6909" s="40" t="str">
        <f>DataSpec!$B$11</f>
        <v>UpDeemed, DnDeemed, DnDeemDI</v>
      </c>
      <c r="H6909" s="40" t="str">
        <f>DataSpec!$B$7</f>
        <v>Cap-Tons</v>
      </c>
      <c r="I6909" s="40" t="s">
        <v>189</v>
      </c>
      <c r="J6909" t="s">
        <v>172</v>
      </c>
      <c r="K6909" t="s">
        <v>259</v>
      </c>
      <c r="U6909" s="44">
        <f>SUMIFS(Table1[AStdWBkW],Table1[EnergyImpactID],E6909,Table1[BldgType],B6909,Table1[BldgVint],C6909,Table1[BldgLoc],F6909)</f>
        <v>0.03</v>
      </c>
      <c r="V6909" s="44">
        <f>SUMIFS(Table1[AStdWBkWh],Table1[EnergyImpactID],E6909,Table1[BldgType],B6909,Table1[BldgVint],C6909,Table1[BldgLoc],F6909)</f>
        <v>55.8</v>
      </c>
      <c r="W6909" s="69">
        <v>0</v>
      </c>
      <c r="X6909" s="69"/>
      <c r="Y6909" s="69"/>
      <c r="Z6909" s="69"/>
      <c r="AA6909" s="47">
        <f>SUMIF('Cost per Solution Code'!$I$5:$I$24,'Measure Support Table'!D6909,'Cost per Solution Code'!$H$5:$H$24)</f>
        <v>392.565</v>
      </c>
      <c r="AB6909" s="62"/>
      <c r="AC6909" s="47">
        <f>SUMIF('Cost per Solution Code'!$I$5:$I$24,'Measure Support Table'!D6909,'Cost per Solution Code'!$F$5:$F$24)</f>
        <v>491.11500000000001</v>
      </c>
      <c r="AD6909" s="62"/>
      <c r="AE6909" s="48">
        <f t="shared" si="856"/>
        <v>392.565</v>
      </c>
      <c r="AF6909" s="48">
        <f t="shared" si="857"/>
        <v>491.11500000000001</v>
      </c>
      <c r="AG6909" s="48">
        <f t="shared" si="858"/>
        <v>98.550000000000011</v>
      </c>
      <c r="AH6909" s="49">
        <f t="shared" si="859"/>
        <v>0</v>
      </c>
      <c r="AI6909" s="49">
        <f t="shared" si="860"/>
        <v>0</v>
      </c>
      <c r="AJ6909" s="50">
        <f t="shared" si="861"/>
        <v>0</v>
      </c>
      <c r="AK6909" s="51">
        <v>0</v>
      </c>
    </row>
    <row r="6910" spans="1:37" hidden="1" x14ac:dyDescent="0.35">
      <c r="A6910" s="39" t="str">
        <f t="shared" si="863"/>
        <v>SWHC005</v>
      </c>
      <c r="B6910" s="39" t="s">
        <v>336</v>
      </c>
      <c r="C6910" s="62" t="s">
        <v>188</v>
      </c>
      <c r="D6910" s="40" t="s">
        <v>16</v>
      </c>
      <c r="E6910" s="40" t="str">
        <f t="shared" si="862"/>
        <v>SWHC005H</v>
      </c>
      <c r="F6910" s="67" t="s">
        <v>246</v>
      </c>
      <c r="G6910" s="40" t="str">
        <f>DataSpec!$B$11</f>
        <v>UpDeemed, DnDeemed, DnDeemDI</v>
      </c>
      <c r="H6910" s="40" t="str">
        <f>DataSpec!$B$7</f>
        <v>Cap-Tons</v>
      </c>
      <c r="I6910" s="40" t="s">
        <v>189</v>
      </c>
      <c r="J6910" t="s">
        <v>172</v>
      </c>
      <c r="K6910" t="s">
        <v>260</v>
      </c>
      <c r="U6910" s="44">
        <f>SUMIFS(Table1[AStdWBkW],Table1[EnergyImpactID],E6910,Table1[BldgType],B6910,Table1[BldgVint],C6910,Table1[BldgLoc],F6910)</f>
        <v>0.02</v>
      </c>
      <c r="V6910" s="44">
        <f>SUMIFS(Table1[AStdWBkWh],Table1[EnergyImpactID],E6910,Table1[BldgType],B6910,Table1[BldgVint],C6910,Table1[BldgLoc],F6910)</f>
        <v>37.200000000000003</v>
      </c>
      <c r="W6910" s="69">
        <v>0</v>
      </c>
      <c r="X6910" s="69"/>
      <c r="Y6910" s="69"/>
      <c r="Z6910" s="69"/>
      <c r="AA6910" s="47">
        <f>SUMIF('Cost per Solution Code'!$I$5:$I$24,'Measure Support Table'!D6910,'Cost per Solution Code'!$H$5:$H$24)</f>
        <v>392.565</v>
      </c>
      <c r="AB6910" s="62"/>
      <c r="AC6910" s="47">
        <f>SUMIF('Cost per Solution Code'!$I$5:$I$24,'Measure Support Table'!D6910,'Cost per Solution Code'!$F$5:$F$24)</f>
        <v>458.26499999999999</v>
      </c>
      <c r="AD6910" s="62"/>
      <c r="AE6910" s="48">
        <f t="shared" si="856"/>
        <v>392.565</v>
      </c>
      <c r="AF6910" s="48">
        <f t="shared" si="857"/>
        <v>458.26499999999999</v>
      </c>
      <c r="AG6910" s="48">
        <f t="shared" si="858"/>
        <v>65.699999999999989</v>
      </c>
      <c r="AH6910" s="49">
        <f t="shared" si="859"/>
        <v>0</v>
      </c>
      <c r="AI6910" s="49">
        <f t="shared" si="860"/>
        <v>0</v>
      </c>
      <c r="AJ6910" s="50">
        <f t="shared" si="861"/>
        <v>0</v>
      </c>
      <c r="AK6910" s="51">
        <v>0</v>
      </c>
    </row>
    <row r="6911" spans="1:37" hidden="1" x14ac:dyDescent="0.35">
      <c r="A6911" s="39" t="str">
        <f t="shared" si="863"/>
        <v>SWHC005</v>
      </c>
      <c r="B6911" s="39" t="s">
        <v>336</v>
      </c>
      <c r="C6911" s="62" t="s">
        <v>188</v>
      </c>
      <c r="D6911" s="40" t="s">
        <v>18</v>
      </c>
      <c r="E6911" s="40" t="str">
        <f t="shared" si="862"/>
        <v>SWHC005I</v>
      </c>
      <c r="F6911" s="67" t="s">
        <v>246</v>
      </c>
      <c r="G6911" s="40" t="str">
        <f>DataSpec!$B$11</f>
        <v>UpDeemed, DnDeemed, DnDeemDI</v>
      </c>
      <c r="H6911" s="40" t="str">
        <f>DataSpec!$B$7</f>
        <v>Cap-Tons</v>
      </c>
      <c r="I6911" s="40" t="s">
        <v>189</v>
      </c>
      <c r="J6911" t="s">
        <v>173</v>
      </c>
      <c r="K6911" t="s">
        <v>261</v>
      </c>
      <c r="U6911" s="44">
        <f>SUMIFS(Table1[AStdWBkW],Table1[EnergyImpactID],E6911,Table1[BldgType],B6911,Table1[BldgVint],C6911,Table1[BldgLoc],F6911)</f>
        <v>0.04</v>
      </c>
      <c r="V6911" s="44">
        <f>SUMIFS(Table1[AStdWBkWh],Table1[EnergyImpactID],E6911,Table1[BldgType],B6911,Table1[BldgVint],C6911,Table1[BldgLoc],F6911)</f>
        <v>66.3</v>
      </c>
      <c r="W6911" s="69">
        <v>0</v>
      </c>
      <c r="X6911" s="69"/>
      <c r="Y6911" s="69"/>
      <c r="Z6911" s="69"/>
      <c r="AA6911" s="47">
        <f>SUMIF('Cost per Solution Code'!$I$5:$I$24,'Measure Support Table'!D6911,'Cost per Solution Code'!$H$5:$H$24)</f>
        <v>660</v>
      </c>
      <c r="AB6911" s="62"/>
      <c r="AC6911" s="47">
        <f>SUMIF('Cost per Solution Code'!$I$5:$I$24,'Measure Support Table'!D6911,'Cost per Solution Code'!$F$5:$F$24)</f>
        <v>923</v>
      </c>
      <c r="AD6911" s="62"/>
      <c r="AE6911" s="48">
        <f t="shared" si="856"/>
        <v>660</v>
      </c>
      <c r="AF6911" s="48">
        <f t="shared" si="857"/>
        <v>923</v>
      </c>
      <c r="AG6911" s="48">
        <f t="shared" si="858"/>
        <v>263</v>
      </c>
      <c r="AH6911" s="49">
        <f t="shared" si="859"/>
        <v>0</v>
      </c>
      <c r="AI6911" s="49">
        <f t="shared" si="860"/>
        <v>0</v>
      </c>
      <c r="AJ6911" s="50">
        <f t="shared" si="861"/>
        <v>0</v>
      </c>
      <c r="AK6911" s="51">
        <v>0</v>
      </c>
    </row>
    <row r="6912" spans="1:37" hidden="1" x14ac:dyDescent="0.35">
      <c r="A6912" s="39" t="str">
        <f t="shared" si="863"/>
        <v>SWHC005</v>
      </c>
      <c r="B6912" s="39" t="s">
        <v>336</v>
      </c>
      <c r="C6912" s="62" t="s">
        <v>188</v>
      </c>
      <c r="D6912" s="40" t="s">
        <v>22</v>
      </c>
      <c r="E6912" s="40" t="str">
        <f t="shared" si="862"/>
        <v>SWHC005J</v>
      </c>
      <c r="F6912" s="67" t="s">
        <v>246</v>
      </c>
      <c r="G6912" s="40" t="str">
        <f>DataSpec!$B$11</f>
        <v>UpDeemed, DnDeemed, DnDeemDI</v>
      </c>
      <c r="H6912" s="40" t="str">
        <f>DataSpec!$B$7</f>
        <v>Cap-Tons</v>
      </c>
      <c r="I6912" s="40" t="s">
        <v>189</v>
      </c>
      <c r="J6912" t="s">
        <v>173</v>
      </c>
      <c r="K6912" t="s">
        <v>262</v>
      </c>
      <c r="U6912" s="44">
        <f>SUMIFS(Table1[AStdWBkW],Table1[EnergyImpactID],E6912,Table1[BldgType],B6912,Table1[BldgVint],C6912,Table1[BldgLoc],F6912)</f>
        <v>0.03</v>
      </c>
      <c r="V6912" s="44">
        <f>SUMIFS(Table1[AStdWBkWh],Table1[EnergyImpactID],E6912,Table1[BldgType],B6912,Table1[BldgVint],C6912,Table1[BldgLoc],F6912)</f>
        <v>44.2</v>
      </c>
      <c r="W6912" s="69">
        <v>0</v>
      </c>
      <c r="X6912" s="69"/>
      <c r="Y6912" s="69"/>
      <c r="Z6912" s="69"/>
      <c r="AA6912" s="47">
        <f>SUMIF('Cost per Solution Code'!$I$5:$I$24,'Measure Support Table'!D6912,'Cost per Solution Code'!$H$5:$H$24)</f>
        <v>660</v>
      </c>
      <c r="AB6912" s="62"/>
      <c r="AC6912" s="47">
        <f>SUMIF('Cost per Solution Code'!$I$5:$I$24,'Measure Support Table'!D6912,'Cost per Solution Code'!$F$5:$F$24)</f>
        <v>845</v>
      </c>
      <c r="AD6912" s="62"/>
      <c r="AE6912" s="48">
        <f t="shared" si="856"/>
        <v>660</v>
      </c>
      <c r="AF6912" s="48">
        <f t="shared" si="857"/>
        <v>845</v>
      </c>
      <c r="AG6912" s="48">
        <f t="shared" si="858"/>
        <v>185</v>
      </c>
      <c r="AH6912" s="49">
        <f t="shared" si="859"/>
        <v>0</v>
      </c>
      <c r="AI6912" s="49">
        <f t="shared" si="860"/>
        <v>0</v>
      </c>
      <c r="AJ6912" s="50">
        <f t="shared" si="861"/>
        <v>0</v>
      </c>
      <c r="AK6912" s="51">
        <v>0</v>
      </c>
    </row>
    <row r="6913" spans="1:37" hidden="1" x14ac:dyDescent="0.35">
      <c r="A6913" s="39" t="str">
        <f t="shared" si="863"/>
        <v>SWHC005</v>
      </c>
      <c r="B6913" s="39" t="s">
        <v>336</v>
      </c>
      <c r="C6913" s="62" t="s">
        <v>188</v>
      </c>
      <c r="D6913" s="40" t="s">
        <v>25</v>
      </c>
      <c r="E6913" s="40" t="str">
        <f t="shared" si="862"/>
        <v>SWHC005K</v>
      </c>
      <c r="F6913" s="67" t="s">
        <v>246</v>
      </c>
      <c r="G6913" s="40" t="str">
        <f>DataSpec!$B$11</f>
        <v>UpDeemed, DnDeemed, DnDeemDI</v>
      </c>
      <c r="H6913" s="40" t="str">
        <f>DataSpec!$B$7</f>
        <v>Cap-Tons</v>
      </c>
      <c r="I6913" s="40" t="s">
        <v>189</v>
      </c>
      <c r="J6913" t="s">
        <v>174</v>
      </c>
      <c r="K6913" t="s">
        <v>263</v>
      </c>
      <c r="U6913" s="44">
        <f>SUMIFS(Table1[AStdWBkW],Table1[EnergyImpactID],E6913,Table1[BldgType],B6913,Table1[BldgVint],C6913,Table1[BldgLoc],F6913)</f>
        <v>0.05</v>
      </c>
      <c r="V6913" s="44">
        <f>SUMIFS(Table1[AStdWBkWh],Table1[EnergyImpactID],E6913,Table1[BldgType],B6913,Table1[BldgVint],C6913,Table1[BldgLoc],F6913)</f>
        <v>76.3</v>
      </c>
      <c r="W6913" s="69">
        <v>0</v>
      </c>
      <c r="X6913" s="69"/>
      <c r="Y6913" s="69"/>
      <c r="Z6913" s="69"/>
      <c r="AA6913" s="47">
        <f>SUMIF('Cost per Solution Code'!$I$5:$I$24,'Measure Support Table'!D6913,'Cost per Solution Code'!$H$5:$H$24)</f>
        <v>519.14</v>
      </c>
      <c r="AB6913" s="62"/>
      <c r="AC6913" s="47">
        <f>SUMIF('Cost per Solution Code'!$I$5:$I$24,'Measure Support Table'!D6913,'Cost per Solution Code'!$F$5:$F$24)</f>
        <v>685.85</v>
      </c>
      <c r="AD6913" s="62"/>
      <c r="AE6913" s="48">
        <f t="shared" si="856"/>
        <v>519.14</v>
      </c>
      <c r="AF6913" s="48">
        <f t="shared" si="857"/>
        <v>685.85</v>
      </c>
      <c r="AG6913" s="48">
        <f t="shared" si="858"/>
        <v>166.71000000000004</v>
      </c>
      <c r="AH6913" s="49">
        <f t="shared" si="859"/>
        <v>0</v>
      </c>
      <c r="AI6913" s="49">
        <f t="shared" si="860"/>
        <v>0</v>
      </c>
      <c r="AJ6913" s="50">
        <f t="shared" si="861"/>
        <v>0</v>
      </c>
      <c r="AK6913" s="51">
        <v>0</v>
      </c>
    </row>
    <row r="6914" spans="1:37" hidden="1" x14ac:dyDescent="0.35">
      <c r="A6914" s="39" t="str">
        <f t="shared" si="863"/>
        <v>SWHC005</v>
      </c>
      <c r="B6914" s="39" t="s">
        <v>336</v>
      </c>
      <c r="C6914" s="62" t="s">
        <v>188</v>
      </c>
      <c r="D6914" s="40" t="s">
        <v>175</v>
      </c>
      <c r="E6914" s="40" t="str">
        <f t="shared" si="862"/>
        <v>SWHC005L</v>
      </c>
      <c r="F6914" s="67" t="s">
        <v>246</v>
      </c>
      <c r="G6914" s="40" t="str">
        <f>DataSpec!$B$11</f>
        <v>UpDeemed, DnDeemed, DnDeemDI</v>
      </c>
      <c r="H6914" s="40" t="str">
        <f>DataSpec!$B$7</f>
        <v>Cap-Tons</v>
      </c>
      <c r="I6914" s="40" t="s">
        <v>189</v>
      </c>
      <c r="J6914" t="s">
        <v>174</v>
      </c>
      <c r="K6914" t="s">
        <v>264</v>
      </c>
      <c r="U6914" s="44">
        <f>SUMIFS(Table1[AStdWBkW],Table1[EnergyImpactID],E6914,Table1[BldgType],B6914,Table1[BldgVint],C6914,Table1[BldgLoc],F6914)</f>
        <v>0.03</v>
      </c>
      <c r="V6914" s="44">
        <f>SUMIFS(Table1[AStdWBkWh],Table1[EnergyImpactID],E6914,Table1[BldgType],B6914,Table1[BldgVint],C6914,Table1[BldgLoc],F6914)</f>
        <v>50.8</v>
      </c>
      <c r="W6914" s="69">
        <v>0</v>
      </c>
      <c r="X6914" s="69"/>
      <c r="Y6914" s="69"/>
      <c r="Z6914" s="69"/>
      <c r="AA6914" s="47">
        <f>SUMIF('Cost per Solution Code'!$I$5:$I$24,'Measure Support Table'!D6914,'Cost per Solution Code'!$H$5:$H$24)</f>
        <v>519.14</v>
      </c>
      <c r="AB6914" s="62"/>
      <c r="AC6914" s="47">
        <f>SUMIF('Cost per Solution Code'!$I$5:$I$24,'Measure Support Table'!D6914,'Cost per Solution Code'!$F$5:$F$24)</f>
        <v>555.84500000000003</v>
      </c>
      <c r="AD6914" s="62"/>
      <c r="AE6914" s="48">
        <f t="shared" si="856"/>
        <v>519.14</v>
      </c>
      <c r="AF6914" s="48">
        <f t="shared" si="857"/>
        <v>555.84500000000003</v>
      </c>
      <c r="AG6914" s="48">
        <f t="shared" si="858"/>
        <v>36.705000000000041</v>
      </c>
      <c r="AH6914" s="49">
        <f t="shared" si="859"/>
        <v>0</v>
      </c>
      <c r="AI6914" s="49">
        <f t="shared" si="860"/>
        <v>0</v>
      </c>
      <c r="AJ6914" s="50">
        <f t="shared" si="861"/>
        <v>0</v>
      </c>
      <c r="AK6914" s="51">
        <v>0</v>
      </c>
    </row>
    <row r="6915" spans="1:37" hidden="1" x14ac:dyDescent="0.35">
      <c r="A6915" s="39" t="str">
        <f t="shared" si="863"/>
        <v>SWHC005</v>
      </c>
      <c r="B6915" s="39" t="s">
        <v>336</v>
      </c>
      <c r="C6915" s="62" t="s">
        <v>188</v>
      </c>
      <c r="D6915" s="40" t="s">
        <v>176</v>
      </c>
      <c r="E6915" s="40" t="str">
        <f t="shared" si="862"/>
        <v>SWHC005M</v>
      </c>
      <c r="F6915" s="67" t="s">
        <v>246</v>
      </c>
      <c r="G6915" s="40" t="str">
        <f>DataSpec!$B$11</f>
        <v>UpDeemed, DnDeemed, DnDeemDI</v>
      </c>
      <c r="H6915" s="40" t="str">
        <f>DataSpec!$B$7</f>
        <v>Cap-Tons</v>
      </c>
      <c r="I6915" s="40" t="s">
        <v>189</v>
      </c>
      <c r="J6915" t="s">
        <v>177</v>
      </c>
      <c r="K6915" t="s">
        <v>265</v>
      </c>
      <c r="U6915" s="44">
        <f>SUMIFS(Table1[AStdWBkW],Table1[EnergyImpactID],E6915,Table1[BldgType],B6915,Table1[BldgVint],C6915,Table1[BldgLoc],F6915)</f>
        <v>0.05</v>
      </c>
      <c r="V6915" s="44">
        <f>SUMIFS(Table1[AStdWBkWh],Table1[EnergyImpactID],E6915,Table1[BldgType],B6915,Table1[BldgVint],C6915,Table1[BldgLoc],F6915)</f>
        <v>70.099999999999994</v>
      </c>
      <c r="W6915" s="69">
        <v>0</v>
      </c>
      <c r="X6915" s="69"/>
      <c r="Y6915" s="69"/>
      <c r="Z6915" s="69"/>
      <c r="AA6915" s="47">
        <f>SUMIF('Cost per Solution Code'!$I$5:$I$24,'Measure Support Table'!D6915,'Cost per Solution Code'!$H$5:$H$24)</f>
        <v>449.41</v>
      </c>
      <c r="AB6915" s="62"/>
      <c r="AC6915" s="47">
        <f>SUMIF('Cost per Solution Code'!$I$5:$I$24,'Measure Support Table'!D6915,'Cost per Solution Code'!$F$5:$F$24)</f>
        <v>771.3576281291954</v>
      </c>
      <c r="AD6915" s="62"/>
      <c r="AE6915" s="48">
        <f t="shared" ref="AE6915:AE6978" si="864">AA6915+AB6915</f>
        <v>449.41</v>
      </c>
      <c r="AF6915" s="48">
        <f t="shared" ref="AF6915:AF6978" si="865">AC6915+AD6915</f>
        <v>771.3576281291954</v>
      </c>
      <c r="AG6915" s="48">
        <f t="shared" ref="AG6915:AG6978" si="866">AF6915-AE6915</f>
        <v>321.94762812919538</v>
      </c>
      <c r="AH6915" s="49">
        <f t="shared" ref="AH6915:AH6978" si="867">IF(I6915="ER",SUM(AA6915:AB6915),0)</f>
        <v>0</v>
      </c>
      <c r="AI6915" s="49">
        <f t="shared" ref="AI6915:AI6978" si="868">IF(I6915="ER",AC6915+AD6915,0)</f>
        <v>0</v>
      </c>
      <c r="AJ6915" s="50">
        <f t="shared" ref="AJ6915:AJ6978" si="869">AI6915-AH6915</f>
        <v>0</v>
      </c>
      <c r="AK6915" s="51">
        <v>0</v>
      </c>
    </row>
    <row r="6916" spans="1:37" hidden="1" x14ac:dyDescent="0.35">
      <c r="A6916" s="39" t="str">
        <f t="shared" si="863"/>
        <v>SWHC005</v>
      </c>
      <c r="B6916" s="39" t="s">
        <v>336</v>
      </c>
      <c r="C6916" s="62" t="s">
        <v>188</v>
      </c>
      <c r="D6916" s="40" t="s">
        <v>178</v>
      </c>
      <c r="E6916" s="40" t="str">
        <f t="shared" ref="E6916:E6979" si="870">A6916&amp;D6916</f>
        <v>SWHC005N</v>
      </c>
      <c r="F6916" s="67" t="s">
        <v>246</v>
      </c>
      <c r="G6916" s="40" t="str">
        <f>DataSpec!$B$11</f>
        <v>UpDeemed, DnDeemed, DnDeemDI</v>
      </c>
      <c r="H6916" s="40" t="str">
        <f>DataSpec!$B$7</f>
        <v>Cap-Tons</v>
      </c>
      <c r="I6916" s="40" t="s">
        <v>189</v>
      </c>
      <c r="J6916" t="s">
        <v>177</v>
      </c>
      <c r="K6916" t="s">
        <v>266</v>
      </c>
      <c r="U6916" s="44">
        <f>SUMIFS(Table1[AStdWBkW],Table1[EnergyImpactID],E6916,Table1[BldgType],B6916,Table1[BldgVint],C6916,Table1[BldgLoc],F6916)</f>
        <v>0.03</v>
      </c>
      <c r="V6916" s="44">
        <f>SUMIFS(Table1[AStdWBkWh],Table1[EnergyImpactID],E6916,Table1[BldgType],B6916,Table1[BldgVint],C6916,Table1[BldgLoc],F6916)</f>
        <v>46.7</v>
      </c>
      <c r="W6916" s="69">
        <v>0</v>
      </c>
      <c r="X6916" s="69"/>
      <c r="Y6916" s="69"/>
      <c r="Z6916" s="69"/>
      <c r="AA6916" s="47">
        <f>SUMIF('Cost per Solution Code'!$I$5:$I$24,'Measure Support Table'!D6916,'Cost per Solution Code'!$H$5:$H$24)</f>
        <v>449.41</v>
      </c>
      <c r="AB6916" s="62"/>
      <c r="AC6916" s="47">
        <f>SUMIF('Cost per Solution Code'!$I$5:$I$24,'Measure Support Table'!D6916,'Cost per Solution Code'!$F$5:$F$24)</f>
        <v>629.11366698254767</v>
      </c>
      <c r="AD6916" s="62"/>
      <c r="AE6916" s="48">
        <f t="shared" si="864"/>
        <v>449.41</v>
      </c>
      <c r="AF6916" s="48">
        <f t="shared" si="865"/>
        <v>629.11366698254767</v>
      </c>
      <c r="AG6916" s="48">
        <f t="shared" si="866"/>
        <v>179.70366698254765</v>
      </c>
      <c r="AH6916" s="49">
        <f t="shared" si="867"/>
        <v>0</v>
      </c>
      <c r="AI6916" s="49">
        <f t="shared" si="868"/>
        <v>0</v>
      </c>
      <c r="AJ6916" s="50">
        <f t="shared" si="869"/>
        <v>0</v>
      </c>
      <c r="AK6916" s="51">
        <v>0</v>
      </c>
    </row>
    <row r="6917" spans="1:37" hidden="1" x14ac:dyDescent="0.35">
      <c r="A6917" s="39" t="str">
        <f t="shared" si="863"/>
        <v>SWHC005</v>
      </c>
      <c r="B6917" s="39" t="s">
        <v>336</v>
      </c>
      <c r="C6917" s="62" t="s">
        <v>188</v>
      </c>
      <c r="D6917" s="40" t="s">
        <v>179</v>
      </c>
      <c r="E6917" s="40" t="str">
        <f t="shared" si="870"/>
        <v>SWHC005O</v>
      </c>
      <c r="F6917" s="67" t="s">
        <v>246</v>
      </c>
      <c r="G6917" s="40" t="str">
        <f>DataSpec!$B$11</f>
        <v>UpDeemed, DnDeemed, DnDeemDI</v>
      </c>
      <c r="H6917" s="40" t="str">
        <f>DataSpec!$B$7</f>
        <v>Cap-Tons</v>
      </c>
      <c r="I6917" s="40" t="s">
        <v>189</v>
      </c>
      <c r="J6917" t="s">
        <v>180</v>
      </c>
      <c r="K6917" t="s">
        <v>267</v>
      </c>
      <c r="U6917" s="44">
        <f>SUMIFS(Table1[AStdWBkW],Table1[EnergyImpactID],E6917,Table1[BldgType],B6917,Table1[BldgVint],C6917,Table1[BldgLoc],F6917)</f>
        <v>0.05</v>
      </c>
      <c r="V6917" s="44">
        <f>SUMIFS(Table1[AStdWBkWh],Table1[EnergyImpactID],E6917,Table1[BldgType],B6917,Table1[BldgVint],C6917,Table1[BldgLoc],F6917)</f>
        <v>84.1</v>
      </c>
      <c r="W6917" s="69">
        <v>0</v>
      </c>
      <c r="X6917" s="69"/>
      <c r="Y6917" s="69"/>
      <c r="Z6917" s="69"/>
      <c r="AA6917" s="47">
        <f>SUMIF('Cost per Solution Code'!$I$5:$I$24,'Measure Support Table'!D6917,'Cost per Solution Code'!$H$5:$H$24)</f>
        <v>1086</v>
      </c>
      <c r="AB6917" s="62"/>
      <c r="AC6917" s="47">
        <f>SUMIF('Cost per Solution Code'!$I$5:$I$24,'Measure Support Table'!D6917,'Cost per Solution Code'!$F$5:$F$24)</f>
        <v>1124.9000000000001</v>
      </c>
      <c r="AD6917" s="62"/>
      <c r="AE6917" s="48">
        <f t="shared" si="864"/>
        <v>1086</v>
      </c>
      <c r="AF6917" s="48">
        <f t="shared" si="865"/>
        <v>1124.9000000000001</v>
      </c>
      <c r="AG6917" s="48">
        <f t="shared" si="866"/>
        <v>38.900000000000091</v>
      </c>
      <c r="AH6917" s="49">
        <f t="shared" si="867"/>
        <v>0</v>
      </c>
      <c r="AI6917" s="49">
        <f t="shared" si="868"/>
        <v>0</v>
      </c>
      <c r="AJ6917" s="50">
        <f t="shared" si="869"/>
        <v>0</v>
      </c>
      <c r="AK6917" s="51">
        <v>0</v>
      </c>
    </row>
    <row r="6918" spans="1:37" hidden="1" x14ac:dyDescent="0.35">
      <c r="A6918" s="39" t="str">
        <f t="shared" si="863"/>
        <v>SWHC005</v>
      </c>
      <c r="B6918" s="39" t="s">
        <v>336</v>
      </c>
      <c r="C6918" s="62" t="s">
        <v>188</v>
      </c>
      <c r="D6918" s="40" t="s">
        <v>181</v>
      </c>
      <c r="E6918" s="40" t="str">
        <f t="shared" si="870"/>
        <v>SWHC005P</v>
      </c>
      <c r="F6918" s="67" t="s">
        <v>246</v>
      </c>
      <c r="G6918" s="40" t="str">
        <f>DataSpec!$B$11</f>
        <v>UpDeemed, DnDeemed, DnDeemDI</v>
      </c>
      <c r="H6918" s="40" t="str">
        <f>DataSpec!$B$7</f>
        <v>Cap-Tons</v>
      </c>
      <c r="I6918" s="40" t="s">
        <v>189</v>
      </c>
      <c r="J6918" t="s">
        <v>180</v>
      </c>
      <c r="K6918" t="s">
        <v>268</v>
      </c>
      <c r="U6918" s="44">
        <f>SUMIFS(Table1[AStdWBkW],Table1[EnergyImpactID],E6918,Table1[BldgType],B6918,Table1[BldgVint],C6918,Table1[BldgLoc],F6918)</f>
        <v>0.04</v>
      </c>
      <c r="V6918" s="44">
        <f>SUMIFS(Table1[AStdWBkWh],Table1[EnergyImpactID],E6918,Table1[BldgType],B6918,Table1[BldgVint],C6918,Table1[BldgLoc],F6918)</f>
        <v>56.1</v>
      </c>
      <c r="W6918" s="69">
        <v>0</v>
      </c>
      <c r="X6918" s="69"/>
      <c r="Y6918" s="69"/>
      <c r="Z6918" s="69"/>
      <c r="AA6918" s="47">
        <f>SUMIF('Cost per Solution Code'!$I$5:$I$24,'Measure Support Table'!D6918,'Cost per Solution Code'!$H$5:$H$24)</f>
        <v>1086</v>
      </c>
      <c r="AB6918" s="62"/>
      <c r="AC6918" s="47">
        <f>SUMIF('Cost per Solution Code'!$I$5:$I$24,'Measure Support Table'!D6918,'Cost per Solution Code'!$F$5:$F$24)</f>
        <v>1107.17</v>
      </c>
      <c r="AD6918" s="62"/>
      <c r="AE6918" s="48">
        <f t="shared" si="864"/>
        <v>1086</v>
      </c>
      <c r="AF6918" s="48">
        <f t="shared" si="865"/>
        <v>1107.17</v>
      </c>
      <c r="AG6918" s="48">
        <f t="shared" si="866"/>
        <v>21.170000000000073</v>
      </c>
      <c r="AH6918" s="49">
        <f t="shared" si="867"/>
        <v>0</v>
      </c>
      <c r="AI6918" s="49">
        <f t="shared" si="868"/>
        <v>0</v>
      </c>
      <c r="AJ6918" s="50">
        <f t="shared" si="869"/>
        <v>0</v>
      </c>
      <c r="AK6918" s="51">
        <v>0</v>
      </c>
    </row>
    <row r="6919" spans="1:37" hidden="1" x14ac:dyDescent="0.35">
      <c r="A6919" s="39" t="str">
        <f t="shared" ref="A6919:A6982" si="871">A6918</f>
        <v>SWHC005</v>
      </c>
      <c r="B6919" s="39" t="s">
        <v>336</v>
      </c>
      <c r="C6919" s="62" t="s">
        <v>188</v>
      </c>
      <c r="D6919" s="40" t="s">
        <v>182</v>
      </c>
      <c r="E6919" s="40" t="str">
        <f t="shared" si="870"/>
        <v>SWHC005Q</v>
      </c>
      <c r="F6919" s="67" t="s">
        <v>246</v>
      </c>
      <c r="G6919" s="40" t="str">
        <f>DataSpec!$B$11</f>
        <v>UpDeemed, DnDeemed, DnDeemDI</v>
      </c>
      <c r="H6919" s="40" t="str">
        <f>DataSpec!$B$7</f>
        <v>Cap-Tons</v>
      </c>
      <c r="I6919" s="40" t="s">
        <v>189</v>
      </c>
      <c r="J6919" t="s">
        <v>183</v>
      </c>
      <c r="K6919" t="s">
        <v>269</v>
      </c>
      <c r="U6919" s="44">
        <f>SUMIFS(Table1[AStdWBkW],Table1[EnergyImpactID],E6919,Table1[BldgType],B6919,Table1[BldgVint],C6919,Table1[BldgLoc],F6919)</f>
        <v>0.04</v>
      </c>
      <c r="V6919" s="44">
        <f>SUMIFS(Table1[AStdWBkWh],Table1[EnergyImpactID],E6919,Table1[BldgType],B6919,Table1[BldgVint],C6919,Table1[BldgLoc],F6919)</f>
        <v>65.599999999999994</v>
      </c>
      <c r="W6919" s="69">
        <v>0</v>
      </c>
      <c r="X6919" s="69"/>
      <c r="Y6919" s="69"/>
      <c r="Z6919" s="69"/>
      <c r="AA6919" s="47">
        <f>SUMIF('Cost per Solution Code'!$I$5:$I$24,'Measure Support Table'!D6919,'Cost per Solution Code'!$H$5:$H$24)</f>
        <v>636.29999999999995</v>
      </c>
      <c r="AB6919" s="62"/>
      <c r="AC6919" s="47">
        <f>SUMIF('Cost per Solution Code'!$I$5:$I$24,'Measure Support Table'!D6919,'Cost per Solution Code'!$F$5:$F$24)</f>
        <v>931.83</v>
      </c>
      <c r="AD6919" s="62"/>
      <c r="AE6919" s="48">
        <f t="shared" si="864"/>
        <v>636.29999999999995</v>
      </c>
      <c r="AF6919" s="48">
        <f t="shared" si="865"/>
        <v>931.83</v>
      </c>
      <c r="AG6919" s="48">
        <f t="shared" si="866"/>
        <v>295.53000000000009</v>
      </c>
      <c r="AH6919" s="49">
        <f t="shared" si="867"/>
        <v>0</v>
      </c>
      <c r="AI6919" s="49">
        <f t="shared" si="868"/>
        <v>0</v>
      </c>
      <c r="AJ6919" s="50">
        <f t="shared" si="869"/>
        <v>0</v>
      </c>
      <c r="AK6919" s="51">
        <v>0</v>
      </c>
    </row>
    <row r="6920" spans="1:37" hidden="1" x14ac:dyDescent="0.35">
      <c r="A6920" s="39" t="str">
        <f t="shared" si="871"/>
        <v>SWHC005</v>
      </c>
      <c r="B6920" s="39" t="s">
        <v>336</v>
      </c>
      <c r="C6920" s="62" t="s">
        <v>188</v>
      </c>
      <c r="D6920" s="40" t="s">
        <v>184</v>
      </c>
      <c r="E6920" s="40" t="str">
        <f t="shared" si="870"/>
        <v>SWHC005R</v>
      </c>
      <c r="F6920" s="67" t="s">
        <v>246</v>
      </c>
      <c r="G6920" s="40" t="str">
        <f>DataSpec!$B$11</f>
        <v>UpDeemed, DnDeemed, DnDeemDI</v>
      </c>
      <c r="H6920" s="40" t="str">
        <f>DataSpec!$B$7</f>
        <v>Cap-Tons</v>
      </c>
      <c r="I6920" s="40" t="s">
        <v>189</v>
      </c>
      <c r="J6920" t="s">
        <v>183</v>
      </c>
      <c r="K6920" t="s">
        <v>270</v>
      </c>
      <c r="U6920" s="44">
        <f>SUMIFS(Table1[AStdWBkW],Table1[EnergyImpactID],E6920,Table1[BldgType],B6920,Table1[BldgVint],C6920,Table1[BldgLoc],F6920)</f>
        <v>0.03</v>
      </c>
      <c r="V6920" s="44">
        <f>SUMIFS(Table1[AStdWBkWh],Table1[EnergyImpactID],E6920,Table1[BldgType],B6920,Table1[BldgVint],C6920,Table1[BldgLoc],F6920)</f>
        <v>43.7</v>
      </c>
      <c r="W6920" s="69">
        <v>0</v>
      </c>
      <c r="X6920" s="69"/>
      <c r="Y6920" s="69"/>
      <c r="Z6920" s="69"/>
      <c r="AA6920" s="47">
        <f>SUMIF('Cost per Solution Code'!$I$5:$I$24,'Measure Support Table'!D6920,'Cost per Solution Code'!$H$5:$H$24)</f>
        <v>636.29999999999995</v>
      </c>
      <c r="AB6920" s="62"/>
      <c r="AC6920" s="47">
        <f>SUMIF('Cost per Solution Code'!$I$5:$I$24,'Measure Support Table'!D6920,'Cost per Solution Code'!$F$5:$F$24)</f>
        <v>797.9</v>
      </c>
      <c r="AD6920" s="62"/>
      <c r="AE6920" s="48">
        <f t="shared" si="864"/>
        <v>636.29999999999995</v>
      </c>
      <c r="AF6920" s="48">
        <f t="shared" si="865"/>
        <v>797.9</v>
      </c>
      <c r="AG6920" s="48">
        <f t="shared" si="866"/>
        <v>161.60000000000002</v>
      </c>
      <c r="AH6920" s="49">
        <f t="shared" si="867"/>
        <v>0</v>
      </c>
      <c r="AI6920" s="49">
        <f t="shared" si="868"/>
        <v>0</v>
      </c>
      <c r="AJ6920" s="50">
        <f t="shared" si="869"/>
        <v>0</v>
      </c>
      <c r="AK6920" s="51">
        <v>0</v>
      </c>
    </row>
    <row r="6921" spans="1:37" hidden="1" x14ac:dyDescent="0.35">
      <c r="A6921" s="39" t="str">
        <f t="shared" si="871"/>
        <v>SWHC005</v>
      </c>
      <c r="B6921" s="39" t="s">
        <v>336</v>
      </c>
      <c r="C6921" s="62" t="s">
        <v>188</v>
      </c>
      <c r="D6921" s="40" t="s">
        <v>185</v>
      </c>
      <c r="E6921" s="40" t="str">
        <f t="shared" si="870"/>
        <v>SWHC005S</v>
      </c>
      <c r="F6921" s="67" t="s">
        <v>246</v>
      </c>
      <c r="G6921" s="40" t="str">
        <f>DataSpec!$B$11</f>
        <v>UpDeemed, DnDeemed, DnDeemDI</v>
      </c>
      <c r="H6921" s="40" t="str">
        <f>DataSpec!$B$7</f>
        <v>Cap-Tons</v>
      </c>
      <c r="I6921" s="40" t="s">
        <v>189</v>
      </c>
      <c r="J6921" t="s">
        <v>186</v>
      </c>
      <c r="K6921" t="s">
        <v>271</v>
      </c>
      <c r="U6921" s="44">
        <f>SUMIFS(Table1[AStdWBkW],Table1[EnergyImpactID],E6921,Table1[BldgType],B6921,Table1[BldgVint],C6921,Table1[BldgLoc],F6921)</f>
        <v>0.06</v>
      </c>
      <c r="V6921" s="44">
        <f>SUMIFS(Table1[AStdWBkWh],Table1[EnergyImpactID],E6921,Table1[BldgType],B6921,Table1[BldgVint],C6921,Table1[BldgLoc],F6921)</f>
        <v>87.5</v>
      </c>
      <c r="W6921" s="69">
        <v>0</v>
      </c>
      <c r="X6921" s="69"/>
      <c r="Y6921" s="69"/>
      <c r="Z6921" s="69"/>
      <c r="AA6921" s="47">
        <f>SUMIF('Cost per Solution Code'!$I$5:$I$24,'Measure Support Table'!D6921,'Cost per Solution Code'!$H$5:$H$24)</f>
        <v>416.53842439071497</v>
      </c>
      <c r="AB6921" s="62"/>
      <c r="AC6921" s="47">
        <f>SUMIF('Cost per Solution Code'!$I$5:$I$24,'Measure Support Table'!D6921,'Cost per Solution Code'!$F$5:$F$24)</f>
        <v>610</v>
      </c>
      <c r="AD6921" s="62"/>
      <c r="AE6921" s="48">
        <f t="shared" si="864"/>
        <v>416.53842439071497</v>
      </c>
      <c r="AF6921" s="48">
        <f t="shared" si="865"/>
        <v>610</v>
      </c>
      <c r="AG6921" s="48">
        <f t="shared" si="866"/>
        <v>193.46157560928503</v>
      </c>
      <c r="AH6921" s="49">
        <f t="shared" si="867"/>
        <v>0</v>
      </c>
      <c r="AI6921" s="49">
        <f t="shared" si="868"/>
        <v>0</v>
      </c>
      <c r="AJ6921" s="50">
        <f t="shared" si="869"/>
        <v>0</v>
      </c>
      <c r="AK6921" s="51">
        <v>0</v>
      </c>
    </row>
    <row r="6922" spans="1:37" hidden="1" x14ac:dyDescent="0.35">
      <c r="A6922" s="39" t="str">
        <f t="shared" si="871"/>
        <v>SWHC005</v>
      </c>
      <c r="B6922" s="39" t="s">
        <v>336</v>
      </c>
      <c r="C6922" s="62" t="s">
        <v>188</v>
      </c>
      <c r="D6922" s="40" t="s">
        <v>187</v>
      </c>
      <c r="E6922" s="40" t="str">
        <f t="shared" si="870"/>
        <v>SWHC005T</v>
      </c>
      <c r="F6922" s="67" t="s">
        <v>246</v>
      </c>
      <c r="G6922" s="40" t="str">
        <f>DataSpec!$B$11</f>
        <v>UpDeemed, DnDeemed, DnDeemDI</v>
      </c>
      <c r="H6922" s="40" t="str">
        <f>DataSpec!$B$7</f>
        <v>Cap-Tons</v>
      </c>
      <c r="I6922" s="40" t="s">
        <v>189</v>
      </c>
      <c r="J6922" t="s">
        <v>186</v>
      </c>
      <c r="K6922" t="s">
        <v>272</v>
      </c>
      <c r="U6922" s="44">
        <f>SUMIFS(Table1[AStdWBkW],Table1[EnergyImpactID],E6922,Table1[BldgType],B6922,Table1[BldgVint],C6922,Table1[BldgLoc],F6922)</f>
        <v>0.04</v>
      </c>
      <c r="V6922" s="44">
        <f>SUMIFS(Table1[AStdWBkWh],Table1[EnergyImpactID],E6922,Table1[BldgType],B6922,Table1[BldgVint],C6922,Table1[BldgLoc],F6922)</f>
        <v>58.3</v>
      </c>
      <c r="W6922" s="69">
        <v>0</v>
      </c>
      <c r="X6922" s="69"/>
      <c r="Y6922" s="69"/>
      <c r="Z6922" s="69"/>
      <c r="AA6922" s="47">
        <f>SUMIF('Cost per Solution Code'!$I$5:$I$24,'Measure Support Table'!D6922,'Cost per Solution Code'!$H$5:$H$24)</f>
        <v>416.53842439071497</v>
      </c>
      <c r="AB6922" s="62"/>
      <c r="AC6922" s="47">
        <f>SUMIF('Cost per Solution Code'!$I$5:$I$24,'Measure Support Table'!D6922,'Cost per Solution Code'!$F$5:$F$24)</f>
        <v>522.1950355751585</v>
      </c>
      <c r="AD6922" s="62"/>
      <c r="AE6922" s="48">
        <f t="shared" si="864"/>
        <v>416.53842439071497</v>
      </c>
      <c r="AF6922" s="48">
        <f t="shared" si="865"/>
        <v>522.1950355751585</v>
      </c>
      <c r="AG6922" s="48">
        <f t="shared" si="866"/>
        <v>105.65661118444353</v>
      </c>
      <c r="AH6922" s="49">
        <f t="shared" si="867"/>
        <v>0</v>
      </c>
      <c r="AI6922" s="49">
        <f t="shared" si="868"/>
        <v>0</v>
      </c>
      <c r="AJ6922" s="50">
        <f t="shared" si="869"/>
        <v>0</v>
      </c>
      <c r="AK6922" s="51">
        <v>0</v>
      </c>
    </row>
    <row r="6923" spans="1:37" hidden="1" x14ac:dyDescent="0.35">
      <c r="A6923" s="39" t="str">
        <f t="shared" si="871"/>
        <v>SWHC005</v>
      </c>
      <c r="B6923" s="39" t="s">
        <v>336</v>
      </c>
      <c r="C6923" s="62" t="s">
        <v>188</v>
      </c>
      <c r="D6923" s="40" t="s">
        <v>163</v>
      </c>
      <c r="E6923" s="40" t="str">
        <f t="shared" si="870"/>
        <v>SWHC005A</v>
      </c>
      <c r="F6923" s="67" t="s">
        <v>247</v>
      </c>
      <c r="G6923" s="40" t="str">
        <f>DataSpec!$B$11</f>
        <v>UpDeemed, DnDeemed, DnDeemDI</v>
      </c>
      <c r="H6923" s="40" t="str">
        <f>DataSpec!$B$7</f>
        <v>Cap-Tons</v>
      </c>
      <c r="I6923" s="40" t="s">
        <v>189</v>
      </c>
      <c r="J6923" t="s">
        <v>164</v>
      </c>
      <c r="K6923" t="s">
        <v>253</v>
      </c>
      <c r="U6923" s="44">
        <f>SUMIFS(Table1[AStdWBkW],Table1[EnergyImpactID],E6923,Table1[BldgType],B6923,Table1[BldgVint],C6923,Table1[BldgLoc],F6923)</f>
        <v>0.03</v>
      </c>
      <c r="V6923" s="44">
        <f>SUMIFS(Table1[AStdWBkWh],Table1[EnergyImpactID],E6923,Table1[BldgType],B6923,Table1[BldgVint],C6923,Table1[BldgLoc],F6923)</f>
        <v>58.3</v>
      </c>
      <c r="W6923" s="69">
        <v>0</v>
      </c>
      <c r="X6923" s="69"/>
      <c r="Y6923" s="69"/>
      <c r="Z6923" s="69"/>
      <c r="AA6923" s="47">
        <f>SUMIF('Cost per Solution Code'!$I$5:$I$24,'Measure Support Table'!D6923,'Cost per Solution Code'!$H$5:$H$24)</f>
        <v>656.88499999999999</v>
      </c>
      <c r="AB6923" s="62"/>
      <c r="AC6923" s="47">
        <f>SUMIF('Cost per Solution Code'!$I$5:$I$24,'Measure Support Table'!D6923,'Cost per Solution Code'!$F$5:$F$24)</f>
        <v>931.83999999999992</v>
      </c>
      <c r="AD6923" s="62"/>
      <c r="AE6923" s="48">
        <f t="shared" si="864"/>
        <v>656.88499999999999</v>
      </c>
      <c r="AF6923" s="48">
        <f t="shared" si="865"/>
        <v>931.83999999999992</v>
      </c>
      <c r="AG6923" s="48">
        <f t="shared" si="866"/>
        <v>274.95499999999993</v>
      </c>
      <c r="AH6923" s="49">
        <f t="shared" si="867"/>
        <v>0</v>
      </c>
      <c r="AI6923" s="49">
        <f t="shared" si="868"/>
        <v>0</v>
      </c>
      <c r="AJ6923" s="50">
        <f t="shared" si="869"/>
        <v>0</v>
      </c>
      <c r="AK6923" s="51">
        <v>0</v>
      </c>
    </row>
    <row r="6924" spans="1:37" hidden="1" x14ac:dyDescent="0.35">
      <c r="A6924" s="39" t="str">
        <f t="shared" si="871"/>
        <v>SWHC005</v>
      </c>
      <c r="B6924" s="39" t="s">
        <v>336</v>
      </c>
      <c r="C6924" s="62" t="s">
        <v>188</v>
      </c>
      <c r="D6924" s="40" t="s">
        <v>165</v>
      </c>
      <c r="E6924" s="40" t="str">
        <f t="shared" si="870"/>
        <v>SWHC005B</v>
      </c>
      <c r="F6924" s="67" t="s">
        <v>247</v>
      </c>
      <c r="G6924" s="40" t="str">
        <f>DataSpec!$B$11</f>
        <v>UpDeemed, DnDeemed, DnDeemDI</v>
      </c>
      <c r="H6924" s="40" t="str">
        <f>DataSpec!$B$7</f>
        <v>Cap-Tons</v>
      </c>
      <c r="I6924" s="40" t="s">
        <v>189</v>
      </c>
      <c r="J6924" t="s">
        <v>164</v>
      </c>
      <c r="K6924" t="s">
        <v>254</v>
      </c>
      <c r="U6924" s="44">
        <f>SUMIFS(Table1[AStdWBkW],Table1[EnergyImpactID],E6924,Table1[BldgType],B6924,Table1[BldgVint],C6924,Table1[BldgLoc],F6924)</f>
        <v>0.02</v>
      </c>
      <c r="V6924" s="44">
        <f>SUMIFS(Table1[AStdWBkWh],Table1[EnergyImpactID],E6924,Table1[BldgType],B6924,Table1[BldgVint],C6924,Table1[BldgLoc],F6924)</f>
        <v>38.9</v>
      </c>
      <c r="W6924" s="69">
        <v>0</v>
      </c>
      <c r="X6924" s="69"/>
      <c r="Y6924" s="69"/>
      <c r="Z6924" s="69"/>
      <c r="AA6924" s="47">
        <f>SUMIF('Cost per Solution Code'!$I$5:$I$24,'Measure Support Table'!D6924,'Cost per Solution Code'!$H$5:$H$24)</f>
        <v>656.88499999999999</v>
      </c>
      <c r="AB6924" s="62"/>
      <c r="AC6924" s="47">
        <f>SUMIF('Cost per Solution Code'!$I$5:$I$24,'Measure Support Table'!D6924,'Cost per Solution Code'!$F$5:$F$24)</f>
        <v>729.01</v>
      </c>
      <c r="AD6924" s="62"/>
      <c r="AE6924" s="48">
        <f t="shared" si="864"/>
        <v>656.88499999999999</v>
      </c>
      <c r="AF6924" s="48">
        <f t="shared" si="865"/>
        <v>729.01</v>
      </c>
      <c r="AG6924" s="48">
        <f t="shared" si="866"/>
        <v>72.125</v>
      </c>
      <c r="AH6924" s="49">
        <f t="shared" si="867"/>
        <v>0</v>
      </c>
      <c r="AI6924" s="49">
        <f t="shared" si="868"/>
        <v>0</v>
      </c>
      <c r="AJ6924" s="50">
        <f t="shared" si="869"/>
        <v>0</v>
      </c>
      <c r="AK6924" s="51">
        <v>0</v>
      </c>
    </row>
    <row r="6925" spans="1:37" hidden="1" x14ac:dyDescent="0.35">
      <c r="A6925" s="39" t="str">
        <f t="shared" si="871"/>
        <v>SWHC005</v>
      </c>
      <c r="B6925" s="39" t="s">
        <v>336</v>
      </c>
      <c r="C6925" s="62" t="s">
        <v>188</v>
      </c>
      <c r="D6925" s="40" t="s">
        <v>166</v>
      </c>
      <c r="E6925" s="40" t="str">
        <f t="shared" si="870"/>
        <v>SWHC005C</v>
      </c>
      <c r="F6925" s="67" t="s">
        <v>247</v>
      </c>
      <c r="G6925" s="40" t="str">
        <f>DataSpec!$B$11</f>
        <v>UpDeemed, DnDeemed, DnDeemDI</v>
      </c>
      <c r="H6925" s="40" t="str">
        <f>DataSpec!$B$7</f>
        <v>Cap-Tons</v>
      </c>
      <c r="I6925" s="40" t="s">
        <v>189</v>
      </c>
      <c r="J6925" t="s">
        <v>167</v>
      </c>
      <c r="K6925" t="s">
        <v>255</v>
      </c>
      <c r="U6925" s="44">
        <f>SUMIFS(Table1[AStdWBkW],Table1[EnergyImpactID],E6925,Table1[BldgType],B6925,Table1[BldgVint],C6925,Table1[BldgLoc],F6925)</f>
        <v>0.03</v>
      </c>
      <c r="V6925" s="44">
        <f>SUMIFS(Table1[AStdWBkWh],Table1[EnergyImpactID],E6925,Table1[BldgType],B6925,Table1[BldgVint],C6925,Table1[BldgLoc],F6925)</f>
        <v>54.6</v>
      </c>
      <c r="W6925" s="69">
        <v>0</v>
      </c>
      <c r="X6925" s="69"/>
      <c r="Y6925" s="69"/>
      <c r="Z6925" s="69"/>
      <c r="AA6925" s="47">
        <f>SUMIF('Cost per Solution Code'!$I$5:$I$24,'Measure Support Table'!D6925,'Cost per Solution Code'!$H$5:$H$24)</f>
        <v>515.125</v>
      </c>
      <c r="AB6925" s="62"/>
      <c r="AC6925" s="47">
        <f>SUMIF('Cost per Solution Code'!$I$5:$I$24,'Measure Support Table'!D6925,'Cost per Solution Code'!$F$5:$F$24)</f>
        <v>741.56</v>
      </c>
      <c r="AD6925" s="62"/>
      <c r="AE6925" s="48">
        <f t="shared" si="864"/>
        <v>515.125</v>
      </c>
      <c r="AF6925" s="48">
        <f t="shared" si="865"/>
        <v>741.56</v>
      </c>
      <c r="AG6925" s="48">
        <f t="shared" si="866"/>
        <v>226.43499999999995</v>
      </c>
      <c r="AH6925" s="49">
        <f t="shared" si="867"/>
        <v>0</v>
      </c>
      <c r="AI6925" s="49">
        <f t="shared" si="868"/>
        <v>0</v>
      </c>
      <c r="AJ6925" s="50">
        <f t="shared" si="869"/>
        <v>0</v>
      </c>
      <c r="AK6925" s="51">
        <v>0</v>
      </c>
    </row>
    <row r="6926" spans="1:37" hidden="1" x14ac:dyDescent="0.35">
      <c r="A6926" s="39" t="str">
        <f t="shared" si="871"/>
        <v>SWHC005</v>
      </c>
      <c r="B6926" s="39" t="s">
        <v>336</v>
      </c>
      <c r="C6926" s="62" t="s">
        <v>188</v>
      </c>
      <c r="D6926" s="40" t="s">
        <v>168</v>
      </c>
      <c r="E6926" s="40" t="str">
        <f t="shared" si="870"/>
        <v>SWHC005D</v>
      </c>
      <c r="F6926" s="67" t="s">
        <v>247</v>
      </c>
      <c r="G6926" s="40" t="str">
        <f>DataSpec!$B$11</f>
        <v>UpDeemed, DnDeemed, DnDeemDI</v>
      </c>
      <c r="H6926" s="40" t="str">
        <f>DataSpec!$B$7</f>
        <v>Cap-Tons</v>
      </c>
      <c r="I6926" s="40" t="s">
        <v>189</v>
      </c>
      <c r="J6926" t="s">
        <v>167</v>
      </c>
      <c r="K6926" t="s">
        <v>256</v>
      </c>
      <c r="U6926" s="44">
        <f>SUMIFS(Table1[AStdWBkW],Table1[EnergyImpactID],E6926,Table1[BldgType],B6926,Table1[BldgVint],C6926,Table1[BldgLoc],F6926)</f>
        <v>0.02</v>
      </c>
      <c r="V6926" s="44">
        <f>SUMIFS(Table1[AStdWBkWh],Table1[EnergyImpactID],E6926,Table1[BldgType],B6926,Table1[BldgVint],C6926,Table1[BldgLoc],F6926)</f>
        <v>36.4</v>
      </c>
      <c r="W6926" s="69">
        <v>0</v>
      </c>
      <c r="X6926" s="69"/>
      <c r="Y6926" s="69"/>
      <c r="Z6926" s="69"/>
      <c r="AA6926" s="47">
        <f>SUMIF('Cost per Solution Code'!$I$5:$I$24,'Measure Support Table'!D6926,'Cost per Solution Code'!$H$5:$H$24)</f>
        <v>515.125</v>
      </c>
      <c r="AB6926" s="62"/>
      <c r="AC6926" s="47">
        <f>SUMIF('Cost per Solution Code'!$I$5:$I$24,'Measure Support Table'!D6926,'Cost per Solution Code'!$F$5:$F$24)</f>
        <v>673.54</v>
      </c>
      <c r="AD6926" s="62"/>
      <c r="AE6926" s="48">
        <f t="shared" si="864"/>
        <v>515.125</v>
      </c>
      <c r="AF6926" s="48">
        <f t="shared" si="865"/>
        <v>673.54</v>
      </c>
      <c r="AG6926" s="48">
        <f t="shared" si="866"/>
        <v>158.41499999999996</v>
      </c>
      <c r="AH6926" s="49">
        <f t="shared" si="867"/>
        <v>0</v>
      </c>
      <c r="AI6926" s="49">
        <f t="shared" si="868"/>
        <v>0</v>
      </c>
      <c r="AJ6926" s="50">
        <f t="shared" si="869"/>
        <v>0</v>
      </c>
      <c r="AK6926" s="51">
        <v>0</v>
      </c>
    </row>
    <row r="6927" spans="1:37" hidden="1" x14ac:dyDescent="0.35">
      <c r="A6927" s="39" t="str">
        <f t="shared" si="871"/>
        <v>SWHC005</v>
      </c>
      <c r="B6927" s="39" t="s">
        <v>336</v>
      </c>
      <c r="C6927" s="62" t="s">
        <v>188</v>
      </c>
      <c r="D6927" s="40" t="s">
        <v>169</v>
      </c>
      <c r="E6927" s="40" t="str">
        <f t="shared" si="870"/>
        <v>SWHC005E</v>
      </c>
      <c r="F6927" s="67" t="s">
        <v>247</v>
      </c>
      <c r="G6927" s="40" t="str">
        <f>DataSpec!$B$11</f>
        <v>UpDeemed, DnDeemed, DnDeemDI</v>
      </c>
      <c r="H6927" s="40" t="str">
        <f>DataSpec!$B$7</f>
        <v>Cap-Tons</v>
      </c>
      <c r="I6927" s="40" t="s">
        <v>189</v>
      </c>
      <c r="J6927" t="s">
        <v>170</v>
      </c>
      <c r="K6927" t="s">
        <v>257</v>
      </c>
      <c r="U6927" s="44">
        <f>SUMIFS(Table1[AStdWBkW],Table1[EnergyImpactID],E6927,Table1[BldgType],B6927,Table1[BldgVint],C6927,Table1[BldgLoc],F6927)</f>
        <v>0.03</v>
      </c>
      <c r="V6927" s="44">
        <f>SUMIFS(Table1[AStdWBkWh],Table1[EnergyImpactID],E6927,Table1[BldgType],B6927,Table1[BldgVint],C6927,Table1[BldgLoc],F6927)</f>
        <v>53.7</v>
      </c>
      <c r="W6927" s="69">
        <v>0</v>
      </c>
      <c r="X6927" s="69"/>
      <c r="Y6927" s="69"/>
      <c r="Z6927" s="69"/>
      <c r="AA6927" s="47">
        <f>SUMIF('Cost per Solution Code'!$I$5:$I$24,'Measure Support Table'!D6927,'Cost per Solution Code'!$H$5:$H$24)</f>
        <v>448.52499999999998</v>
      </c>
      <c r="AB6927" s="62"/>
      <c r="AC6927" s="47">
        <f>SUMIF('Cost per Solution Code'!$I$5:$I$24,'Measure Support Table'!D6927,'Cost per Solution Code'!$F$5:$F$24)</f>
        <v>698.35</v>
      </c>
      <c r="AD6927" s="62"/>
      <c r="AE6927" s="48">
        <f t="shared" si="864"/>
        <v>448.52499999999998</v>
      </c>
      <c r="AF6927" s="48">
        <f t="shared" si="865"/>
        <v>698.35</v>
      </c>
      <c r="AG6927" s="48">
        <f t="shared" si="866"/>
        <v>249.82500000000005</v>
      </c>
      <c r="AH6927" s="49">
        <f t="shared" si="867"/>
        <v>0</v>
      </c>
      <c r="AI6927" s="49">
        <f t="shared" si="868"/>
        <v>0</v>
      </c>
      <c r="AJ6927" s="50">
        <f t="shared" si="869"/>
        <v>0</v>
      </c>
      <c r="AK6927" s="51">
        <v>0</v>
      </c>
    </row>
    <row r="6928" spans="1:37" hidden="1" x14ac:dyDescent="0.35">
      <c r="A6928" s="39" t="str">
        <f t="shared" si="871"/>
        <v>SWHC005</v>
      </c>
      <c r="B6928" s="39" t="s">
        <v>336</v>
      </c>
      <c r="C6928" s="62" t="s">
        <v>188</v>
      </c>
      <c r="D6928" s="40" t="s">
        <v>171</v>
      </c>
      <c r="E6928" s="40" t="str">
        <f t="shared" si="870"/>
        <v>SWHC005F</v>
      </c>
      <c r="F6928" s="67" t="s">
        <v>247</v>
      </c>
      <c r="G6928" s="40" t="str">
        <f>DataSpec!$B$11</f>
        <v>UpDeemed, DnDeemed, DnDeemDI</v>
      </c>
      <c r="H6928" s="40" t="str">
        <f>DataSpec!$B$7</f>
        <v>Cap-Tons</v>
      </c>
      <c r="I6928" s="40" t="s">
        <v>189</v>
      </c>
      <c r="J6928" t="s">
        <v>170</v>
      </c>
      <c r="K6928" t="s">
        <v>258</v>
      </c>
      <c r="U6928" s="44">
        <f>SUMIFS(Table1[AStdWBkW],Table1[EnergyImpactID],E6928,Table1[BldgType],B6928,Table1[BldgVint],C6928,Table1[BldgLoc],F6928)</f>
        <v>0.02</v>
      </c>
      <c r="V6928" s="44">
        <f>SUMIFS(Table1[AStdWBkWh],Table1[EnergyImpactID],E6928,Table1[BldgType],B6928,Table1[BldgVint],C6928,Table1[BldgLoc],F6928)</f>
        <v>35.799999999999997</v>
      </c>
      <c r="W6928" s="69">
        <v>0</v>
      </c>
      <c r="X6928" s="69"/>
      <c r="Y6928" s="69"/>
      <c r="Z6928" s="69"/>
      <c r="AA6928" s="47">
        <f>SUMIF('Cost per Solution Code'!$I$5:$I$24,'Measure Support Table'!D6928,'Cost per Solution Code'!$H$5:$H$24)</f>
        <v>448.52499999999998</v>
      </c>
      <c r="AB6928" s="62"/>
      <c r="AC6928" s="47">
        <f>SUMIF('Cost per Solution Code'!$I$5:$I$24,'Measure Support Table'!D6928,'Cost per Solution Code'!$F$5:$F$24)</f>
        <v>642.36500000000001</v>
      </c>
      <c r="AD6928" s="62"/>
      <c r="AE6928" s="48">
        <f t="shared" si="864"/>
        <v>448.52499999999998</v>
      </c>
      <c r="AF6928" s="48">
        <f t="shared" si="865"/>
        <v>642.36500000000001</v>
      </c>
      <c r="AG6928" s="48">
        <f t="shared" si="866"/>
        <v>193.84000000000003</v>
      </c>
      <c r="AH6928" s="49">
        <f t="shared" si="867"/>
        <v>0</v>
      </c>
      <c r="AI6928" s="49">
        <f t="shared" si="868"/>
        <v>0</v>
      </c>
      <c r="AJ6928" s="50">
        <f t="shared" si="869"/>
        <v>0</v>
      </c>
      <c r="AK6928" s="51">
        <v>0</v>
      </c>
    </row>
    <row r="6929" spans="1:37" hidden="1" x14ac:dyDescent="0.35">
      <c r="A6929" s="39" t="str">
        <f t="shared" si="871"/>
        <v>SWHC005</v>
      </c>
      <c r="B6929" s="39" t="s">
        <v>336</v>
      </c>
      <c r="C6929" s="62" t="s">
        <v>188</v>
      </c>
      <c r="D6929" s="40" t="s">
        <v>8</v>
      </c>
      <c r="E6929" s="40" t="str">
        <f t="shared" si="870"/>
        <v>SWHC005G</v>
      </c>
      <c r="F6929" s="67" t="s">
        <v>247</v>
      </c>
      <c r="G6929" s="40" t="str">
        <f>DataSpec!$B$11</f>
        <v>UpDeemed, DnDeemed, DnDeemDI</v>
      </c>
      <c r="H6929" s="40" t="str">
        <f>DataSpec!$B$7</f>
        <v>Cap-Tons</v>
      </c>
      <c r="I6929" s="40" t="s">
        <v>189</v>
      </c>
      <c r="J6929" t="s">
        <v>172</v>
      </c>
      <c r="K6929" t="s">
        <v>259</v>
      </c>
      <c r="U6929" s="44">
        <f>SUMIFS(Table1[AStdWBkW],Table1[EnergyImpactID],E6929,Table1[BldgType],B6929,Table1[BldgVint],C6929,Table1[BldgLoc],F6929)</f>
        <v>0.03</v>
      </c>
      <c r="V6929" s="44">
        <f>SUMIFS(Table1[AStdWBkWh],Table1[EnergyImpactID],E6929,Table1[BldgType],B6929,Table1[BldgVint],C6929,Table1[BldgLoc],F6929)</f>
        <v>53.7</v>
      </c>
      <c r="W6929" s="69">
        <v>0</v>
      </c>
      <c r="X6929" s="69"/>
      <c r="Y6929" s="69"/>
      <c r="Z6929" s="69"/>
      <c r="AA6929" s="47">
        <f>SUMIF('Cost per Solution Code'!$I$5:$I$24,'Measure Support Table'!D6929,'Cost per Solution Code'!$H$5:$H$24)</f>
        <v>392.565</v>
      </c>
      <c r="AB6929" s="62"/>
      <c r="AC6929" s="47">
        <f>SUMIF('Cost per Solution Code'!$I$5:$I$24,'Measure Support Table'!D6929,'Cost per Solution Code'!$F$5:$F$24)</f>
        <v>491.11500000000001</v>
      </c>
      <c r="AD6929" s="62"/>
      <c r="AE6929" s="48">
        <f t="shared" si="864"/>
        <v>392.565</v>
      </c>
      <c r="AF6929" s="48">
        <f t="shared" si="865"/>
        <v>491.11500000000001</v>
      </c>
      <c r="AG6929" s="48">
        <f t="shared" si="866"/>
        <v>98.550000000000011</v>
      </c>
      <c r="AH6929" s="49">
        <f t="shared" si="867"/>
        <v>0</v>
      </c>
      <c r="AI6929" s="49">
        <f t="shared" si="868"/>
        <v>0</v>
      </c>
      <c r="AJ6929" s="50">
        <f t="shared" si="869"/>
        <v>0</v>
      </c>
      <c r="AK6929" s="51">
        <v>0</v>
      </c>
    </row>
    <row r="6930" spans="1:37" hidden="1" x14ac:dyDescent="0.35">
      <c r="A6930" s="39" t="str">
        <f t="shared" si="871"/>
        <v>SWHC005</v>
      </c>
      <c r="B6930" s="39" t="s">
        <v>336</v>
      </c>
      <c r="C6930" s="62" t="s">
        <v>188</v>
      </c>
      <c r="D6930" s="40" t="s">
        <v>16</v>
      </c>
      <c r="E6930" s="40" t="str">
        <f t="shared" si="870"/>
        <v>SWHC005H</v>
      </c>
      <c r="F6930" s="67" t="s">
        <v>247</v>
      </c>
      <c r="G6930" s="40" t="str">
        <f>DataSpec!$B$11</f>
        <v>UpDeemed, DnDeemed, DnDeemDI</v>
      </c>
      <c r="H6930" s="40" t="str">
        <f>DataSpec!$B$7</f>
        <v>Cap-Tons</v>
      </c>
      <c r="I6930" s="40" t="s">
        <v>189</v>
      </c>
      <c r="J6930" t="s">
        <v>172</v>
      </c>
      <c r="K6930" t="s">
        <v>260</v>
      </c>
      <c r="U6930" s="44">
        <f>SUMIFS(Table1[AStdWBkW],Table1[EnergyImpactID],E6930,Table1[BldgType],B6930,Table1[BldgVint],C6930,Table1[BldgLoc],F6930)</f>
        <v>0.02</v>
      </c>
      <c r="V6930" s="44">
        <f>SUMIFS(Table1[AStdWBkWh],Table1[EnergyImpactID],E6930,Table1[BldgType],B6930,Table1[BldgVint],C6930,Table1[BldgLoc],F6930)</f>
        <v>35.799999999999997</v>
      </c>
      <c r="W6930" s="69">
        <v>0</v>
      </c>
      <c r="X6930" s="69"/>
      <c r="Y6930" s="69"/>
      <c r="Z6930" s="69"/>
      <c r="AA6930" s="47">
        <f>SUMIF('Cost per Solution Code'!$I$5:$I$24,'Measure Support Table'!D6930,'Cost per Solution Code'!$H$5:$H$24)</f>
        <v>392.565</v>
      </c>
      <c r="AB6930" s="62"/>
      <c r="AC6930" s="47">
        <f>SUMIF('Cost per Solution Code'!$I$5:$I$24,'Measure Support Table'!D6930,'Cost per Solution Code'!$F$5:$F$24)</f>
        <v>458.26499999999999</v>
      </c>
      <c r="AD6930" s="62"/>
      <c r="AE6930" s="48">
        <f t="shared" si="864"/>
        <v>392.565</v>
      </c>
      <c r="AF6930" s="48">
        <f t="shared" si="865"/>
        <v>458.26499999999999</v>
      </c>
      <c r="AG6930" s="48">
        <f t="shared" si="866"/>
        <v>65.699999999999989</v>
      </c>
      <c r="AH6930" s="49">
        <f t="shared" si="867"/>
        <v>0</v>
      </c>
      <c r="AI6930" s="49">
        <f t="shared" si="868"/>
        <v>0</v>
      </c>
      <c r="AJ6930" s="50">
        <f t="shared" si="869"/>
        <v>0</v>
      </c>
      <c r="AK6930" s="51">
        <v>0</v>
      </c>
    </row>
    <row r="6931" spans="1:37" hidden="1" x14ac:dyDescent="0.35">
      <c r="A6931" s="39" t="str">
        <f t="shared" si="871"/>
        <v>SWHC005</v>
      </c>
      <c r="B6931" s="39" t="s">
        <v>336</v>
      </c>
      <c r="C6931" s="62" t="s">
        <v>188</v>
      </c>
      <c r="D6931" s="40" t="s">
        <v>18</v>
      </c>
      <c r="E6931" s="40" t="str">
        <f t="shared" si="870"/>
        <v>SWHC005I</v>
      </c>
      <c r="F6931" s="67" t="s">
        <v>247</v>
      </c>
      <c r="G6931" s="40" t="str">
        <f>DataSpec!$B$11</f>
        <v>UpDeemed, DnDeemed, DnDeemDI</v>
      </c>
      <c r="H6931" s="40" t="str">
        <f>DataSpec!$B$7</f>
        <v>Cap-Tons</v>
      </c>
      <c r="I6931" s="40" t="s">
        <v>189</v>
      </c>
      <c r="J6931" t="s">
        <v>173</v>
      </c>
      <c r="K6931" t="s">
        <v>261</v>
      </c>
      <c r="U6931" s="44">
        <f>SUMIFS(Table1[AStdWBkW],Table1[EnergyImpactID],E6931,Table1[BldgType],B6931,Table1[BldgVint],C6931,Table1[BldgLoc],F6931)</f>
        <v>0.04</v>
      </c>
      <c r="V6931" s="44">
        <f>SUMIFS(Table1[AStdWBkWh],Table1[EnergyImpactID],E6931,Table1[BldgType],B6931,Table1[BldgVint],C6931,Table1[BldgLoc],F6931)</f>
        <v>63.8</v>
      </c>
      <c r="W6931" s="69">
        <v>0</v>
      </c>
      <c r="X6931" s="69"/>
      <c r="Y6931" s="69"/>
      <c r="Z6931" s="69"/>
      <c r="AA6931" s="47">
        <f>SUMIF('Cost per Solution Code'!$I$5:$I$24,'Measure Support Table'!D6931,'Cost per Solution Code'!$H$5:$H$24)</f>
        <v>660</v>
      </c>
      <c r="AB6931" s="62"/>
      <c r="AC6931" s="47">
        <f>SUMIF('Cost per Solution Code'!$I$5:$I$24,'Measure Support Table'!D6931,'Cost per Solution Code'!$F$5:$F$24)</f>
        <v>923</v>
      </c>
      <c r="AD6931" s="62"/>
      <c r="AE6931" s="48">
        <f t="shared" si="864"/>
        <v>660</v>
      </c>
      <c r="AF6931" s="48">
        <f t="shared" si="865"/>
        <v>923</v>
      </c>
      <c r="AG6931" s="48">
        <f t="shared" si="866"/>
        <v>263</v>
      </c>
      <c r="AH6931" s="49">
        <f t="shared" si="867"/>
        <v>0</v>
      </c>
      <c r="AI6931" s="49">
        <f t="shared" si="868"/>
        <v>0</v>
      </c>
      <c r="AJ6931" s="50">
        <f t="shared" si="869"/>
        <v>0</v>
      </c>
      <c r="AK6931" s="51">
        <v>0</v>
      </c>
    </row>
    <row r="6932" spans="1:37" hidden="1" x14ac:dyDescent="0.35">
      <c r="A6932" s="39" t="str">
        <f t="shared" si="871"/>
        <v>SWHC005</v>
      </c>
      <c r="B6932" s="39" t="s">
        <v>336</v>
      </c>
      <c r="C6932" s="62" t="s">
        <v>188</v>
      </c>
      <c r="D6932" s="40" t="s">
        <v>22</v>
      </c>
      <c r="E6932" s="40" t="str">
        <f t="shared" si="870"/>
        <v>SWHC005J</v>
      </c>
      <c r="F6932" s="67" t="s">
        <v>247</v>
      </c>
      <c r="G6932" s="40" t="str">
        <f>DataSpec!$B$11</f>
        <v>UpDeemed, DnDeemed, DnDeemDI</v>
      </c>
      <c r="H6932" s="40" t="str">
        <f>DataSpec!$B$7</f>
        <v>Cap-Tons</v>
      </c>
      <c r="I6932" s="40" t="s">
        <v>189</v>
      </c>
      <c r="J6932" t="s">
        <v>173</v>
      </c>
      <c r="K6932" t="s">
        <v>262</v>
      </c>
      <c r="U6932" s="44">
        <f>SUMIFS(Table1[AStdWBkW],Table1[EnergyImpactID],E6932,Table1[BldgType],B6932,Table1[BldgVint],C6932,Table1[BldgLoc],F6932)</f>
        <v>0.03</v>
      </c>
      <c r="V6932" s="44">
        <f>SUMIFS(Table1[AStdWBkWh],Table1[EnergyImpactID],E6932,Table1[BldgType],B6932,Table1[BldgVint],C6932,Table1[BldgLoc],F6932)</f>
        <v>42.5</v>
      </c>
      <c r="W6932" s="69">
        <v>0</v>
      </c>
      <c r="X6932" s="69"/>
      <c r="Y6932" s="69"/>
      <c r="Z6932" s="69"/>
      <c r="AA6932" s="47">
        <f>SUMIF('Cost per Solution Code'!$I$5:$I$24,'Measure Support Table'!D6932,'Cost per Solution Code'!$H$5:$H$24)</f>
        <v>660</v>
      </c>
      <c r="AB6932" s="62"/>
      <c r="AC6932" s="47">
        <f>SUMIF('Cost per Solution Code'!$I$5:$I$24,'Measure Support Table'!D6932,'Cost per Solution Code'!$F$5:$F$24)</f>
        <v>845</v>
      </c>
      <c r="AD6932" s="62"/>
      <c r="AE6932" s="48">
        <f t="shared" si="864"/>
        <v>660</v>
      </c>
      <c r="AF6932" s="48">
        <f t="shared" si="865"/>
        <v>845</v>
      </c>
      <c r="AG6932" s="48">
        <f t="shared" si="866"/>
        <v>185</v>
      </c>
      <c r="AH6932" s="49">
        <f t="shared" si="867"/>
        <v>0</v>
      </c>
      <c r="AI6932" s="49">
        <f t="shared" si="868"/>
        <v>0</v>
      </c>
      <c r="AJ6932" s="50">
        <f t="shared" si="869"/>
        <v>0</v>
      </c>
      <c r="AK6932" s="51">
        <v>0</v>
      </c>
    </row>
    <row r="6933" spans="1:37" hidden="1" x14ac:dyDescent="0.35">
      <c r="A6933" s="39" t="str">
        <f t="shared" si="871"/>
        <v>SWHC005</v>
      </c>
      <c r="B6933" s="39" t="s">
        <v>336</v>
      </c>
      <c r="C6933" s="62" t="s">
        <v>188</v>
      </c>
      <c r="D6933" s="40" t="s">
        <v>25</v>
      </c>
      <c r="E6933" s="40" t="str">
        <f t="shared" si="870"/>
        <v>SWHC005K</v>
      </c>
      <c r="F6933" s="67" t="s">
        <v>247</v>
      </c>
      <c r="G6933" s="40" t="str">
        <f>DataSpec!$B$11</f>
        <v>UpDeemed, DnDeemed, DnDeemDI</v>
      </c>
      <c r="H6933" s="40" t="str">
        <f>DataSpec!$B$7</f>
        <v>Cap-Tons</v>
      </c>
      <c r="I6933" s="40" t="s">
        <v>189</v>
      </c>
      <c r="J6933" t="s">
        <v>174</v>
      </c>
      <c r="K6933" t="s">
        <v>263</v>
      </c>
      <c r="U6933" s="44">
        <f>SUMIFS(Table1[AStdWBkW],Table1[EnergyImpactID],E6933,Table1[BldgType],B6933,Table1[BldgVint],C6933,Table1[BldgLoc],F6933)</f>
        <v>0.04</v>
      </c>
      <c r="V6933" s="44">
        <f>SUMIFS(Table1[AStdWBkWh],Table1[EnergyImpactID],E6933,Table1[BldgType],B6933,Table1[BldgVint],C6933,Table1[BldgLoc],F6933)</f>
        <v>69.7</v>
      </c>
      <c r="W6933" s="69">
        <v>0</v>
      </c>
      <c r="X6933" s="69"/>
      <c r="Y6933" s="69"/>
      <c r="Z6933" s="69"/>
      <c r="AA6933" s="47">
        <f>SUMIF('Cost per Solution Code'!$I$5:$I$24,'Measure Support Table'!D6933,'Cost per Solution Code'!$H$5:$H$24)</f>
        <v>519.14</v>
      </c>
      <c r="AB6933" s="62"/>
      <c r="AC6933" s="47">
        <f>SUMIF('Cost per Solution Code'!$I$5:$I$24,'Measure Support Table'!D6933,'Cost per Solution Code'!$F$5:$F$24)</f>
        <v>685.85</v>
      </c>
      <c r="AD6933" s="62"/>
      <c r="AE6933" s="48">
        <f t="shared" si="864"/>
        <v>519.14</v>
      </c>
      <c r="AF6933" s="48">
        <f t="shared" si="865"/>
        <v>685.85</v>
      </c>
      <c r="AG6933" s="48">
        <f t="shared" si="866"/>
        <v>166.71000000000004</v>
      </c>
      <c r="AH6933" s="49">
        <f t="shared" si="867"/>
        <v>0</v>
      </c>
      <c r="AI6933" s="49">
        <f t="shared" si="868"/>
        <v>0</v>
      </c>
      <c r="AJ6933" s="50">
        <f t="shared" si="869"/>
        <v>0</v>
      </c>
      <c r="AK6933" s="51">
        <v>0</v>
      </c>
    </row>
    <row r="6934" spans="1:37" hidden="1" x14ac:dyDescent="0.35">
      <c r="A6934" s="39" t="str">
        <f t="shared" si="871"/>
        <v>SWHC005</v>
      </c>
      <c r="B6934" s="39" t="s">
        <v>336</v>
      </c>
      <c r="C6934" s="62" t="s">
        <v>188</v>
      </c>
      <c r="D6934" s="40" t="s">
        <v>175</v>
      </c>
      <c r="E6934" s="40" t="str">
        <f t="shared" si="870"/>
        <v>SWHC005L</v>
      </c>
      <c r="F6934" s="67" t="s">
        <v>247</v>
      </c>
      <c r="G6934" s="40" t="str">
        <f>DataSpec!$B$11</f>
        <v>UpDeemed, DnDeemed, DnDeemDI</v>
      </c>
      <c r="H6934" s="40" t="str">
        <f>DataSpec!$B$7</f>
        <v>Cap-Tons</v>
      </c>
      <c r="I6934" s="40" t="s">
        <v>189</v>
      </c>
      <c r="J6934" t="s">
        <v>174</v>
      </c>
      <c r="K6934" t="s">
        <v>264</v>
      </c>
      <c r="U6934" s="44">
        <f>SUMIFS(Table1[AStdWBkW],Table1[EnergyImpactID],E6934,Table1[BldgType],B6934,Table1[BldgVint],C6934,Table1[BldgLoc],F6934)</f>
        <v>0.03</v>
      </c>
      <c r="V6934" s="44">
        <f>SUMIFS(Table1[AStdWBkWh],Table1[EnergyImpactID],E6934,Table1[BldgType],B6934,Table1[BldgVint],C6934,Table1[BldgLoc],F6934)</f>
        <v>46.5</v>
      </c>
      <c r="W6934" s="69">
        <v>0</v>
      </c>
      <c r="X6934" s="69"/>
      <c r="Y6934" s="69"/>
      <c r="Z6934" s="69"/>
      <c r="AA6934" s="47">
        <f>SUMIF('Cost per Solution Code'!$I$5:$I$24,'Measure Support Table'!D6934,'Cost per Solution Code'!$H$5:$H$24)</f>
        <v>519.14</v>
      </c>
      <c r="AB6934" s="62"/>
      <c r="AC6934" s="47">
        <f>SUMIF('Cost per Solution Code'!$I$5:$I$24,'Measure Support Table'!D6934,'Cost per Solution Code'!$F$5:$F$24)</f>
        <v>555.84500000000003</v>
      </c>
      <c r="AD6934" s="62"/>
      <c r="AE6934" s="48">
        <f t="shared" si="864"/>
        <v>519.14</v>
      </c>
      <c r="AF6934" s="48">
        <f t="shared" si="865"/>
        <v>555.84500000000003</v>
      </c>
      <c r="AG6934" s="48">
        <f t="shared" si="866"/>
        <v>36.705000000000041</v>
      </c>
      <c r="AH6934" s="49">
        <f t="shared" si="867"/>
        <v>0</v>
      </c>
      <c r="AI6934" s="49">
        <f t="shared" si="868"/>
        <v>0</v>
      </c>
      <c r="AJ6934" s="50">
        <f t="shared" si="869"/>
        <v>0</v>
      </c>
      <c r="AK6934" s="51">
        <v>0</v>
      </c>
    </row>
    <row r="6935" spans="1:37" hidden="1" x14ac:dyDescent="0.35">
      <c r="A6935" s="39" t="str">
        <f t="shared" si="871"/>
        <v>SWHC005</v>
      </c>
      <c r="B6935" s="39" t="s">
        <v>336</v>
      </c>
      <c r="C6935" s="62" t="s">
        <v>188</v>
      </c>
      <c r="D6935" s="40" t="s">
        <v>176</v>
      </c>
      <c r="E6935" s="40" t="str">
        <f t="shared" si="870"/>
        <v>SWHC005M</v>
      </c>
      <c r="F6935" s="67" t="s">
        <v>247</v>
      </c>
      <c r="G6935" s="40" t="str">
        <f>DataSpec!$B$11</f>
        <v>UpDeemed, DnDeemed, DnDeemDI</v>
      </c>
      <c r="H6935" s="40" t="str">
        <f>DataSpec!$B$7</f>
        <v>Cap-Tons</v>
      </c>
      <c r="I6935" s="40" t="s">
        <v>189</v>
      </c>
      <c r="J6935" t="s">
        <v>177</v>
      </c>
      <c r="K6935" t="s">
        <v>265</v>
      </c>
      <c r="U6935" s="44">
        <f>SUMIFS(Table1[AStdWBkW],Table1[EnergyImpactID],E6935,Table1[BldgType],B6935,Table1[BldgVint],C6935,Table1[BldgLoc],F6935)</f>
        <v>0.04</v>
      </c>
      <c r="V6935" s="44">
        <f>SUMIFS(Table1[AStdWBkWh],Table1[EnergyImpactID],E6935,Table1[BldgType],B6935,Table1[BldgVint],C6935,Table1[BldgLoc],F6935)</f>
        <v>64.099999999999994</v>
      </c>
      <c r="W6935" s="69">
        <v>0</v>
      </c>
      <c r="X6935" s="69"/>
      <c r="Y6935" s="69"/>
      <c r="Z6935" s="69"/>
      <c r="AA6935" s="47">
        <f>SUMIF('Cost per Solution Code'!$I$5:$I$24,'Measure Support Table'!D6935,'Cost per Solution Code'!$H$5:$H$24)</f>
        <v>449.41</v>
      </c>
      <c r="AB6935" s="62"/>
      <c r="AC6935" s="47">
        <f>SUMIF('Cost per Solution Code'!$I$5:$I$24,'Measure Support Table'!D6935,'Cost per Solution Code'!$F$5:$F$24)</f>
        <v>771.3576281291954</v>
      </c>
      <c r="AD6935" s="62"/>
      <c r="AE6935" s="48">
        <f t="shared" si="864"/>
        <v>449.41</v>
      </c>
      <c r="AF6935" s="48">
        <f t="shared" si="865"/>
        <v>771.3576281291954</v>
      </c>
      <c r="AG6935" s="48">
        <f t="shared" si="866"/>
        <v>321.94762812919538</v>
      </c>
      <c r="AH6935" s="49">
        <f t="shared" si="867"/>
        <v>0</v>
      </c>
      <c r="AI6935" s="49">
        <f t="shared" si="868"/>
        <v>0</v>
      </c>
      <c r="AJ6935" s="50">
        <f t="shared" si="869"/>
        <v>0</v>
      </c>
      <c r="AK6935" s="51">
        <v>0</v>
      </c>
    </row>
    <row r="6936" spans="1:37" hidden="1" x14ac:dyDescent="0.35">
      <c r="A6936" s="39" t="str">
        <f t="shared" si="871"/>
        <v>SWHC005</v>
      </c>
      <c r="B6936" s="39" t="s">
        <v>336</v>
      </c>
      <c r="C6936" s="62" t="s">
        <v>188</v>
      </c>
      <c r="D6936" s="40" t="s">
        <v>178</v>
      </c>
      <c r="E6936" s="40" t="str">
        <f t="shared" si="870"/>
        <v>SWHC005N</v>
      </c>
      <c r="F6936" s="67" t="s">
        <v>247</v>
      </c>
      <c r="G6936" s="40" t="str">
        <f>DataSpec!$B$11</f>
        <v>UpDeemed, DnDeemed, DnDeemDI</v>
      </c>
      <c r="H6936" s="40" t="str">
        <f>DataSpec!$B$7</f>
        <v>Cap-Tons</v>
      </c>
      <c r="I6936" s="40" t="s">
        <v>189</v>
      </c>
      <c r="J6936" t="s">
        <v>177</v>
      </c>
      <c r="K6936" t="s">
        <v>266</v>
      </c>
      <c r="U6936" s="44">
        <f>SUMIFS(Table1[AStdWBkW],Table1[EnergyImpactID],E6936,Table1[BldgType],B6936,Table1[BldgVint],C6936,Table1[BldgLoc],F6936)</f>
        <v>0.03</v>
      </c>
      <c r="V6936" s="44">
        <f>SUMIFS(Table1[AStdWBkWh],Table1[EnergyImpactID],E6936,Table1[BldgType],B6936,Table1[BldgVint],C6936,Table1[BldgLoc],F6936)</f>
        <v>42.7</v>
      </c>
      <c r="W6936" s="69">
        <v>0</v>
      </c>
      <c r="X6936" s="69"/>
      <c r="Y6936" s="69"/>
      <c r="Z6936" s="69"/>
      <c r="AA6936" s="47">
        <f>SUMIF('Cost per Solution Code'!$I$5:$I$24,'Measure Support Table'!D6936,'Cost per Solution Code'!$H$5:$H$24)</f>
        <v>449.41</v>
      </c>
      <c r="AB6936" s="62"/>
      <c r="AC6936" s="47">
        <f>SUMIF('Cost per Solution Code'!$I$5:$I$24,'Measure Support Table'!D6936,'Cost per Solution Code'!$F$5:$F$24)</f>
        <v>629.11366698254767</v>
      </c>
      <c r="AD6936" s="62"/>
      <c r="AE6936" s="48">
        <f t="shared" si="864"/>
        <v>449.41</v>
      </c>
      <c r="AF6936" s="48">
        <f t="shared" si="865"/>
        <v>629.11366698254767</v>
      </c>
      <c r="AG6936" s="48">
        <f t="shared" si="866"/>
        <v>179.70366698254765</v>
      </c>
      <c r="AH6936" s="49">
        <f t="shared" si="867"/>
        <v>0</v>
      </c>
      <c r="AI6936" s="49">
        <f t="shared" si="868"/>
        <v>0</v>
      </c>
      <c r="AJ6936" s="50">
        <f t="shared" si="869"/>
        <v>0</v>
      </c>
      <c r="AK6936" s="51">
        <v>0</v>
      </c>
    </row>
    <row r="6937" spans="1:37" hidden="1" x14ac:dyDescent="0.35">
      <c r="A6937" s="39" t="str">
        <f t="shared" si="871"/>
        <v>SWHC005</v>
      </c>
      <c r="B6937" s="39" t="s">
        <v>336</v>
      </c>
      <c r="C6937" s="62" t="s">
        <v>188</v>
      </c>
      <c r="D6937" s="40" t="s">
        <v>179</v>
      </c>
      <c r="E6937" s="40" t="str">
        <f t="shared" si="870"/>
        <v>SWHC005O</v>
      </c>
      <c r="F6937" s="67" t="s">
        <v>247</v>
      </c>
      <c r="G6937" s="40" t="str">
        <f>DataSpec!$B$11</f>
        <v>UpDeemed, DnDeemed, DnDeemDI</v>
      </c>
      <c r="H6937" s="40" t="str">
        <f>DataSpec!$B$7</f>
        <v>Cap-Tons</v>
      </c>
      <c r="I6937" s="40" t="s">
        <v>189</v>
      </c>
      <c r="J6937" t="s">
        <v>180</v>
      </c>
      <c r="K6937" t="s">
        <v>267</v>
      </c>
      <c r="U6937" s="44">
        <f>SUMIFS(Table1[AStdWBkW],Table1[EnergyImpactID],E6937,Table1[BldgType],B6937,Table1[BldgVint],C6937,Table1[BldgLoc],F6937)</f>
        <v>0.05</v>
      </c>
      <c r="V6937" s="44">
        <f>SUMIFS(Table1[AStdWBkWh],Table1[EnergyImpactID],E6937,Table1[BldgType],B6937,Table1[BldgVint],C6937,Table1[BldgLoc],F6937)</f>
        <v>76.900000000000006</v>
      </c>
      <c r="W6937" s="69">
        <v>0</v>
      </c>
      <c r="X6937" s="69"/>
      <c r="Y6937" s="69"/>
      <c r="Z6937" s="69"/>
      <c r="AA6937" s="47">
        <f>SUMIF('Cost per Solution Code'!$I$5:$I$24,'Measure Support Table'!D6937,'Cost per Solution Code'!$H$5:$H$24)</f>
        <v>1086</v>
      </c>
      <c r="AB6937" s="62"/>
      <c r="AC6937" s="47">
        <f>SUMIF('Cost per Solution Code'!$I$5:$I$24,'Measure Support Table'!D6937,'Cost per Solution Code'!$F$5:$F$24)</f>
        <v>1124.9000000000001</v>
      </c>
      <c r="AD6937" s="62"/>
      <c r="AE6937" s="48">
        <f t="shared" si="864"/>
        <v>1086</v>
      </c>
      <c r="AF6937" s="48">
        <f t="shared" si="865"/>
        <v>1124.9000000000001</v>
      </c>
      <c r="AG6937" s="48">
        <f t="shared" si="866"/>
        <v>38.900000000000091</v>
      </c>
      <c r="AH6937" s="49">
        <f t="shared" si="867"/>
        <v>0</v>
      </c>
      <c r="AI6937" s="49">
        <f t="shared" si="868"/>
        <v>0</v>
      </c>
      <c r="AJ6937" s="50">
        <f t="shared" si="869"/>
        <v>0</v>
      </c>
      <c r="AK6937" s="51">
        <v>0</v>
      </c>
    </row>
    <row r="6938" spans="1:37" hidden="1" x14ac:dyDescent="0.35">
      <c r="A6938" s="39" t="str">
        <f t="shared" si="871"/>
        <v>SWHC005</v>
      </c>
      <c r="B6938" s="39" t="s">
        <v>336</v>
      </c>
      <c r="C6938" s="62" t="s">
        <v>188</v>
      </c>
      <c r="D6938" s="40" t="s">
        <v>181</v>
      </c>
      <c r="E6938" s="40" t="str">
        <f t="shared" si="870"/>
        <v>SWHC005P</v>
      </c>
      <c r="F6938" s="67" t="s">
        <v>247</v>
      </c>
      <c r="G6938" s="40" t="str">
        <f>DataSpec!$B$11</f>
        <v>UpDeemed, DnDeemed, DnDeemDI</v>
      </c>
      <c r="H6938" s="40" t="str">
        <f>DataSpec!$B$7</f>
        <v>Cap-Tons</v>
      </c>
      <c r="I6938" s="40" t="s">
        <v>189</v>
      </c>
      <c r="J6938" t="s">
        <v>180</v>
      </c>
      <c r="K6938" t="s">
        <v>268</v>
      </c>
      <c r="U6938" s="44">
        <f>SUMIFS(Table1[AStdWBkW],Table1[EnergyImpactID],E6938,Table1[BldgType],B6938,Table1[BldgVint],C6938,Table1[BldgLoc],F6938)</f>
        <v>0.03</v>
      </c>
      <c r="V6938" s="44">
        <f>SUMIFS(Table1[AStdWBkWh],Table1[EnergyImpactID],E6938,Table1[BldgType],B6938,Table1[BldgVint],C6938,Table1[BldgLoc],F6938)</f>
        <v>51.2</v>
      </c>
      <c r="W6938" s="69">
        <v>0</v>
      </c>
      <c r="X6938" s="69"/>
      <c r="Y6938" s="69"/>
      <c r="Z6938" s="69"/>
      <c r="AA6938" s="47">
        <f>SUMIF('Cost per Solution Code'!$I$5:$I$24,'Measure Support Table'!D6938,'Cost per Solution Code'!$H$5:$H$24)</f>
        <v>1086</v>
      </c>
      <c r="AB6938" s="62"/>
      <c r="AC6938" s="47">
        <f>SUMIF('Cost per Solution Code'!$I$5:$I$24,'Measure Support Table'!D6938,'Cost per Solution Code'!$F$5:$F$24)</f>
        <v>1107.17</v>
      </c>
      <c r="AD6938" s="62"/>
      <c r="AE6938" s="48">
        <f t="shared" si="864"/>
        <v>1086</v>
      </c>
      <c r="AF6938" s="48">
        <f t="shared" si="865"/>
        <v>1107.17</v>
      </c>
      <c r="AG6938" s="48">
        <f t="shared" si="866"/>
        <v>21.170000000000073</v>
      </c>
      <c r="AH6938" s="49">
        <f t="shared" si="867"/>
        <v>0</v>
      </c>
      <c r="AI6938" s="49">
        <f t="shared" si="868"/>
        <v>0</v>
      </c>
      <c r="AJ6938" s="50">
        <f t="shared" si="869"/>
        <v>0</v>
      </c>
      <c r="AK6938" s="51">
        <v>0</v>
      </c>
    </row>
    <row r="6939" spans="1:37" hidden="1" x14ac:dyDescent="0.35">
      <c r="A6939" s="39" t="str">
        <f t="shared" si="871"/>
        <v>SWHC005</v>
      </c>
      <c r="B6939" s="39" t="s">
        <v>336</v>
      </c>
      <c r="C6939" s="62" t="s">
        <v>188</v>
      </c>
      <c r="D6939" s="40" t="s">
        <v>182</v>
      </c>
      <c r="E6939" s="40" t="str">
        <f t="shared" si="870"/>
        <v>SWHC005Q</v>
      </c>
      <c r="F6939" s="67" t="s">
        <v>247</v>
      </c>
      <c r="G6939" s="40" t="str">
        <f>DataSpec!$B$11</f>
        <v>UpDeemed, DnDeemed, DnDeemDI</v>
      </c>
      <c r="H6939" s="40" t="str">
        <f>DataSpec!$B$7</f>
        <v>Cap-Tons</v>
      </c>
      <c r="I6939" s="40" t="s">
        <v>189</v>
      </c>
      <c r="J6939" t="s">
        <v>183</v>
      </c>
      <c r="K6939" t="s">
        <v>269</v>
      </c>
      <c r="U6939" s="44">
        <f>SUMIFS(Table1[AStdWBkW],Table1[EnergyImpactID],E6939,Table1[BldgType],B6939,Table1[BldgVint],C6939,Table1[BldgLoc],F6939)</f>
        <v>0.04</v>
      </c>
      <c r="V6939" s="44">
        <f>SUMIFS(Table1[AStdWBkWh],Table1[EnergyImpactID],E6939,Table1[BldgType],B6939,Table1[BldgVint],C6939,Table1[BldgLoc],F6939)</f>
        <v>60</v>
      </c>
      <c r="W6939" s="69">
        <v>0</v>
      </c>
      <c r="X6939" s="69"/>
      <c r="Y6939" s="69"/>
      <c r="Z6939" s="69"/>
      <c r="AA6939" s="47">
        <f>SUMIF('Cost per Solution Code'!$I$5:$I$24,'Measure Support Table'!D6939,'Cost per Solution Code'!$H$5:$H$24)</f>
        <v>636.29999999999995</v>
      </c>
      <c r="AB6939" s="62"/>
      <c r="AC6939" s="47">
        <f>SUMIF('Cost per Solution Code'!$I$5:$I$24,'Measure Support Table'!D6939,'Cost per Solution Code'!$F$5:$F$24)</f>
        <v>931.83</v>
      </c>
      <c r="AD6939" s="62"/>
      <c r="AE6939" s="48">
        <f t="shared" si="864"/>
        <v>636.29999999999995</v>
      </c>
      <c r="AF6939" s="48">
        <f t="shared" si="865"/>
        <v>931.83</v>
      </c>
      <c r="AG6939" s="48">
        <f t="shared" si="866"/>
        <v>295.53000000000009</v>
      </c>
      <c r="AH6939" s="49">
        <f t="shared" si="867"/>
        <v>0</v>
      </c>
      <c r="AI6939" s="49">
        <f t="shared" si="868"/>
        <v>0</v>
      </c>
      <c r="AJ6939" s="50">
        <f t="shared" si="869"/>
        <v>0</v>
      </c>
      <c r="AK6939" s="51">
        <v>0</v>
      </c>
    </row>
    <row r="6940" spans="1:37" hidden="1" x14ac:dyDescent="0.35">
      <c r="A6940" s="39" t="str">
        <f t="shared" si="871"/>
        <v>SWHC005</v>
      </c>
      <c r="B6940" s="39" t="s">
        <v>336</v>
      </c>
      <c r="C6940" s="62" t="s">
        <v>188</v>
      </c>
      <c r="D6940" s="40" t="s">
        <v>184</v>
      </c>
      <c r="E6940" s="40" t="str">
        <f t="shared" si="870"/>
        <v>SWHC005R</v>
      </c>
      <c r="F6940" s="67" t="s">
        <v>247</v>
      </c>
      <c r="G6940" s="40" t="str">
        <f>DataSpec!$B$11</f>
        <v>UpDeemed, DnDeemed, DnDeemDI</v>
      </c>
      <c r="H6940" s="40" t="str">
        <f>DataSpec!$B$7</f>
        <v>Cap-Tons</v>
      </c>
      <c r="I6940" s="40" t="s">
        <v>189</v>
      </c>
      <c r="J6940" t="s">
        <v>183</v>
      </c>
      <c r="K6940" t="s">
        <v>270</v>
      </c>
      <c r="U6940" s="44">
        <f>SUMIFS(Table1[AStdWBkW],Table1[EnergyImpactID],E6940,Table1[BldgType],B6940,Table1[BldgVint],C6940,Table1[BldgLoc],F6940)</f>
        <v>0.02</v>
      </c>
      <c r="V6940" s="44">
        <f>SUMIFS(Table1[AStdWBkWh],Table1[EnergyImpactID],E6940,Table1[BldgType],B6940,Table1[BldgVint],C6940,Table1[BldgLoc],F6940)</f>
        <v>40</v>
      </c>
      <c r="W6940" s="69">
        <v>0</v>
      </c>
      <c r="X6940" s="69"/>
      <c r="Y6940" s="69"/>
      <c r="Z6940" s="69"/>
      <c r="AA6940" s="47">
        <f>SUMIF('Cost per Solution Code'!$I$5:$I$24,'Measure Support Table'!D6940,'Cost per Solution Code'!$H$5:$H$24)</f>
        <v>636.29999999999995</v>
      </c>
      <c r="AB6940" s="62"/>
      <c r="AC6940" s="47">
        <f>SUMIF('Cost per Solution Code'!$I$5:$I$24,'Measure Support Table'!D6940,'Cost per Solution Code'!$F$5:$F$24)</f>
        <v>797.9</v>
      </c>
      <c r="AD6940" s="62"/>
      <c r="AE6940" s="48">
        <f t="shared" si="864"/>
        <v>636.29999999999995</v>
      </c>
      <c r="AF6940" s="48">
        <f t="shared" si="865"/>
        <v>797.9</v>
      </c>
      <c r="AG6940" s="48">
        <f t="shared" si="866"/>
        <v>161.60000000000002</v>
      </c>
      <c r="AH6940" s="49">
        <f t="shared" si="867"/>
        <v>0</v>
      </c>
      <c r="AI6940" s="49">
        <f t="shared" si="868"/>
        <v>0</v>
      </c>
      <c r="AJ6940" s="50">
        <f t="shared" si="869"/>
        <v>0</v>
      </c>
      <c r="AK6940" s="51">
        <v>0</v>
      </c>
    </row>
    <row r="6941" spans="1:37" hidden="1" x14ac:dyDescent="0.35">
      <c r="A6941" s="39" t="str">
        <f t="shared" si="871"/>
        <v>SWHC005</v>
      </c>
      <c r="B6941" s="39" t="s">
        <v>336</v>
      </c>
      <c r="C6941" s="62" t="s">
        <v>188</v>
      </c>
      <c r="D6941" s="40" t="s">
        <v>185</v>
      </c>
      <c r="E6941" s="40" t="str">
        <f t="shared" si="870"/>
        <v>SWHC005S</v>
      </c>
      <c r="F6941" s="67" t="s">
        <v>247</v>
      </c>
      <c r="G6941" s="40" t="str">
        <f>DataSpec!$B$11</f>
        <v>UpDeemed, DnDeemed, DnDeemDI</v>
      </c>
      <c r="H6941" s="40" t="str">
        <f>DataSpec!$B$7</f>
        <v>Cap-Tons</v>
      </c>
      <c r="I6941" s="40" t="s">
        <v>189</v>
      </c>
      <c r="J6941" t="s">
        <v>186</v>
      </c>
      <c r="K6941" t="s">
        <v>271</v>
      </c>
      <c r="U6941" s="44">
        <f>SUMIFS(Table1[AStdWBkW],Table1[EnergyImpactID],E6941,Table1[BldgType],B6941,Table1[BldgVint],C6941,Table1[BldgLoc],F6941)</f>
        <v>0.05</v>
      </c>
      <c r="V6941" s="44">
        <f>SUMIFS(Table1[AStdWBkWh],Table1[EnergyImpactID],E6941,Table1[BldgType],B6941,Table1[BldgVint],C6941,Table1[BldgLoc],F6941)</f>
        <v>79.900000000000006</v>
      </c>
      <c r="W6941" s="69">
        <v>0</v>
      </c>
      <c r="X6941" s="69"/>
      <c r="Y6941" s="69"/>
      <c r="Z6941" s="69"/>
      <c r="AA6941" s="47">
        <f>SUMIF('Cost per Solution Code'!$I$5:$I$24,'Measure Support Table'!D6941,'Cost per Solution Code'!$H$5:$H$24)</f>
        <v>416.53842439071497</v>
      </c>
      <c r="AB6941" s="62"/>
      <c r="AC6941" s="47">
        <f>SUMIF('Cost per Solution Code'!$I$5:$I$24,'Measure Support Table'!D6941,'Cost per Solution Code'!$F$5:$F$24)</f>
        <v>610</v>
      </c>
      <c r="AD6941" s="62"/>
      <c r="AE6941" s="48">
        <f t="shared" si="864"/>
        <v>416.53842439071497</v>
      </c>
      <c r="AF6941" s="48">
        <f t="shared" si="865"/>
        <v>610</v>
      </c>
      <c r="AG6941" s="48">
        <f t="shared" si="866"/>
        <v>193.46157560928503</v>
      </c>
      <c r="AH6941" s="49">
        <f t="shared" si="867"/>
        <v>0</v>
      </c>
      <c r="AI6941" s="49">
        <f t="shared" si="868"/>
        <v>0</v>
      </c>
      <c r="AJ6941" s="50">
        <f t="shared" si="869"/>
        <v>0</v>
      </c>
      <c r="AK6941" s="51">
        <v>0</v>
      </c>
    </row>
    <row r="6942" spans="1:37" hidden="1" x14ac:dyDescent="0.35">
      <c r="A6942" s="39" t="str">
        <f t="shared" si="871"/>
        <v>SWHC005</v>
      </c>
      <c r="B6942" s="39" t="s">
        <v>336</v>
      </c>
      <c r="C6942" s="62" t="s">
        <v>188</v>
      </c>
      <c r="D6942" s="40" t="s">
        <v>187</v>
      </c>
      <c r="E6942" s="40" t="str">
        <f t="shared" si="870"/>
        <v>SWHC005T</v>
      </c>
      <c r="F6942" s="67" t="s">
        <v>247</v>
      </c>
      <c r="G6942" s="40" t="str">
        <f>DataSpec!$B$11</f>
        <v>UpDeemed, DnDeemed, DnDeemDI</v>
      </c>
      <c r="H6942" s="40" t="str">
        <f>DataSpec!$B$7</f>
        <v>Cap-Tons</v>
      </c>
      <c r="I6942" s="40" t="s">
        <v>189</v>
      </c>
      <c r="J6942" t="s">
        <v>186</v>
      </c>
      <c r="K6942" t="s">
        <v>272</v>
      </c>
      <c r="U6942" s="44">
        <f>SUMIFS(Table1[AStdWBkW],Table1[EnergyImpactID],E6942,Table1[BldgType],B6942,Table1[BldgVint],C6942,Table1[BldgLoc],F6942)</f>
        <v>0.03</v>
      </c>
      <c r="V6942" s="44">
        <f>SUMIFS(Table1[AStdWBkWh],Table1[EnergyImpactID],E6942,Table1[BldgType],B6942,Table1[BldgVint],C6942,Table1[BldgLoc],F6942)</f>
        <v>53.3</v>
      </c>
      <c r="W6942" s="69">
        <v>0</v>
      </c>
      <c r="X6942" s="69"/>
      <c r="Y6942" s="69"/>
      <c r="Z6942" s="69"/>
      <c r="AA6942" s="47">
        <f>SUMIF('Cost per Solution Code'!$I$5:$I$24,'Measure Support Table'!D6942,'Cost per Solution Code'!$H$5:$H$24)</f>
        <v>416.53842439071497</v>
      </c>
      <c r="AB6942" s="62"/>
      <c r="AC6942" s="47">
        <f>SUMIF('Cost per Solution Code'!$I$5:$I$24,'Measure Support Table'!D6942,'Cost per Solution Code'!$F$5:$F$24)</f>
        <v>522.1950355751585</v>
      </c>
      <c r="AD6942" s="62"/>
      <c r="AE6942" s="48">
        <f t="shared" si="864"/>
        <v>416.53842439071497</v>
      </c>
      <c r="AF6942" s="48">
        <f t="shared" si="865"/>
        <v>522.1950355751585</v>
      </c>
      <c r="AG6942" s="48">
        <f t="shared" si="866"/>
        <v>105.65661118444353</v>
      </c>
      <c r="AH6942" s="49">
        <f t="shared" si="867"/>
        <v>0</v>
      </c>
      <c r="AI6942" s="49">
        <f t="shared" si="868"/>
        <v>0</v>
      </c>
      <c r="AJ6942" s="50">
        <f t="shared" si="869"/>
        <v>0</v>
      </c>
      <c r="AK6942" s="51">
        <v>0</v>
      </c>
    </row>
    <row r="6943" spans="1:37" hidden="1" x14ac:dyDescent="0.35">
      <c r="A6943" s="39" t="str">
        <f t="shared" si="871"/>
        <v>SWHC005</v>
      </c>
      <c r="B6943" s="39" t="s">
        <v>336</v>
      </c>
      <c r="C6943" s="62" t="s">
        <v>188</v>
      </c>
      <c r="D6943" s="40" t="s">
        <v>163</v>
      </c>
      <c r="E6943" s="40" t="str">
        <f t="shared" si="870"/>
        <v>SWHC005A</v>
      </c>
      <c r="F6943" s="67" t="s">
        <v>248</v>
      </c>
      <c r="G6943" s="40" t="str">
        <f>DataSpec!$B$11</f>
        <v>UpDeemed, DnDeemed, DnDeemDI</v>
      </c>
      <c r="H6943" s="40" t="str">
        <f>DataSpec!$B$7</f>
        <v>Cap-Tons</v>
      </c>
      <c r="I6943" s="40" t="s">
        <v>189</v>
      </c>
      <c r="J6943" t="s">
        <v>164</v>
      </c>
      <c r="K6943" t="s">
        <v>253</v>
      </c>
      <c r="U6943" s="44">
        <f>SUMIFS(Table1[AStdWBkW],Table1[EnergyImpactID],E6943,Table1[BldgType],B6943,Table1[BldgVint],C6943,Table1[BldgLoc],F6943)</f>
        <v>0.04</v>
      </c>
      <c r="V6943" s="44">
        <f>SUMIFS(Table1[AStdWBkWh],Table1[EnergyImpactID],E6943,Table1[BldgType],B6943,Table1[BldgVint],C6943,Table1[BldgLoc],F6943)</f>
        <v>49.5</v>
      </c>
      <c r="W6943" s="69">
        <v>0</v>
      </c>
      <c r="X6943" s="69"/>
      <c r="Y6943" s="69"/>
      <c r="Z6943" s="69"/>
      <c r="AA6943" s="47">
        <f>SUMIF('Cost per Solution Code'!$I$5:$I$24,'Measure Support Table'!D6943,'Cost per Solution Code'!$H$5:$H$24)</f>
        <v>656.88499999999999</v>
      </c>
      <c r="AB6943" s="62"/>
      <c r="AC6943" s="47">
        <f>SUMIF('Cost per Solution Code'!$I$5:$I$24,'Measure Support Table'!D6943,'Cost per Solution Code'!$F$5:$F$24)</f>
        <v>931.83999999999992</v>
      </c>
      <c r="AD6943" s="62"/>
      <c r="AE6943" s="48">
        <f t="shared" si="864"/>
        <v>656.88499999999999</v>
      </c>
      <c r="AF6943" s="48">
        <f t="shared" si="865"/>
        <v>931.83999999999992</v>
      </c>
      <c r="AG6943" s="48">
        <f t="shared" si="866"/>
        <v>274.95499999999993</v>
      </c>
      <c r="AH6943" s="49">
        <f t="shared" si="867"/>
        <v>0</v>
      </c>
      <c r="AI6943" s="49">
        <f t="shared" si="868"/>
        <v>0</v>
      </c>
      <c r="AJ6943" s="50">
        <f t="shared" si="869"/>
        <v>0</v>
      </c>
      <c r="AK6943" s="51">
        <v>0</v>
      </c>
    </row>
    <row r="6944" spans="1:37" hidden="1" x14ac:dyDescent="0.35">
      <c r="A6944" s="39" t="str">
        <f t="shared" si="871"/>
        <v>SWHC005</v>
      </c>
      <c r="B6944" s="39" t="s">
        <v>336</v>
      </c>
      <c r="C6944" s="62" t="s">
        <v>188</v>
      </c>
      <c r="D6944" s="40" t="s">
        <v>165</v>
      </c>
      <c r="E6944" s="40" t="str">
        <f t="shared" si="870"/>
        <v>SWHC005B</v>
      </c>
      <c r="F6944" s="67" t="s">
        <v>248</v>
      </c>
      <c r="G6944" s="40" t="str">
        <f>DataSpec!$B$11</f>
        <v>UpDeemed, DnDeemed, DnDeemDI</v>
      </c>
      <c r="H6944" s="40" t="str">
        <f>DataSpec!$B$7</f>
        <v>Cap-Tons</v>
      </c>
      <c r="I6944" s="40" t="s">
        <v>189</v>
      </c>
      <c r="J6944" t="s">
        <v>164</v>
      </c>
      <c r="K6944" t="s">
        <v>254</v>
      </c>
      <c r="U6944" s="44">
        <f>SUMIFS(Table1[AStdWBkW],Table1[EnergyImpactID],E6944,Table1[BldgType],B6944,Table1[BldgVint],C6944,Table1[BldgLoc],F6944)</f>
        <v>0.03</v>
      </c>
      <c r="V6944" s="44">
        <f>SUMIFS(Table1[AStdWBkWh],Table1[EnergyImpactID],E6944,Table1[BldgType],B6944,Table1[BldgVint],C6944,Table1[BldgLoc],F6944)</f>
        <v>33</v>
      </c>
      <c r="W6944" s="69">
        <v>0</v>
      </c>
      <c r="X6944" s="69"/>
      <c r="Y6944" s="69"/>
      <c r="Z6944" s="69"/>
      <c r="AA6944" s="47">
        <f>SUMIF('Cost per Solution Code'!$I$5:$I$24,'Measure Support Table'!D6944,'Cost per Solution Code'!$H$5:$H$24)</f>
        <v>656.88499999999999</v>
      </c>
      <c r="AB6944" s="62"/>
      <c r="AC6944" s="47">
        <f>SUMIF('Cost per Solution Code'!$I$5:$I$24,'Measure Support Table'!D6944,'Cost per Solution Code'!$F$5:$F$24)</f>
        <v>729.01</v>
      </c>
      <c r="AD6944" s="62"/>
      <c r="AE6944" s="48">
        <f t="shared" si="864"/>
        <v>656.88499999999999</v>
      </c>
      <c r="AF6944" s="48">
        <f t="shared" si="865"/>
        <v>729.01</v>
      </c>
      <c r="AG6944" s="48">
        <f t="shared" si="866"/>
        <v>72.125</v>
      </c>
      <c r="AH6944" s="49">
        <f t="shared" si="867"/>
        <v>0</v>
      </c>
      <c r="AI6944" s="49">
        <f t="shared" si="868"/>
        <v>0</v>
      </c>
      <c r="AJ6944" s="50">
        <f t="shared" si="869"/>
        <v>0</v>
      </c>
      <c r="AK6944" s="51">
        <v>0</v>
      </c>
    </row>
    <row r="6945" spans="1:37" hidden="1" x14ac:dyDescent="0.35">
      <c r="A6945" s="39" t="str">
        <f t="shared" si="871"/>
        <v>SWHC005</v>
      </c>
      <c r="B6945" s="39" t="s">
        <v>336</v>
      </c>
      <c r="C6945" s="62" t="s">
        <v>188</v>
      </c>
      <c r="D6945" s="40" t="s">
        <v>166</v>
      </c>
      <c r="E6945" s="40" t="str">
        <f t="shared" si="870"/>
        <v>SWHC005C</v>
      </c>
      <c r="F6945" s="67" t="s">
        <v>248</v>
      </c>
      <c r="G6945" s="40" t="str">
        <f>DataSpec!$B$11</f>
        <v>UpDeemed, DnDeemed, DnDeemDI</v>
      </c>
      <c r="H6945" s="40" t="str">
        <f>DataSpec!$B$7</f>
        <v>Cap-Tons</v>
      </c>
      <c r="I6945" s="40" t="s">
        <v>189</v>
      </c>
      <c r="J6945" t="s">
        <v>167</v>
      </c>
      <c r="K6945" t="s">
        <v>255</v>
      </c>
      <c r="U6945" s="44">
        <f>SUMIFS(Table1[AStdWBkW],Table1[EnergyImpactID],E6945,Table1[BldgType],B6945,Table1[BldgVint],C6945,Table1[BldgLoc],F6945)</f>
        <v>0.04</v>
      </c>
      <c r="V6945" s="44">
        <f>SUMIFS(Table1[AStdWBkWh],Table1[EnergyImpactID],E6945,Table1[BldgType],B6945,Table1[BldgVint],C6945,Table1[BldgLoc],F6945)</f>
        <v>46.4</v>
      </c>
      <c r="W6945" s="69">
        <v>0</v>
      </c>
      <c r="X6945" s="69"/>
      <c r="Y6945" s="69"/>
      <c r="Z6945" s="69"/>
      <c r="AA6945" s="47">
        <f>SUMIF('Cost per Solution Code'!$I$5:$I$24,'Measure Support Table'!D6945,'Cost per Solution Code'!$H$5:$H$24)</f>
        <v>515.125</v>
      </c>
      <c r="AB6945" s="62"/>
      <c r="AC6945" s="47">
        <f>SUMIF('Cost per Solution Code'!$I$5:$I$24,'Measure Support Table'!D6945,'Cost per Solution Code'!$F$5:$F$24)</f>
        <v>741.56</v>
      </c>
      <c r="AD6945" s="62"/>
      <c r="AE6945" s="48">
        <f t="shared" si="864"/>
        <v>515.125</v>
      </c>
      <c r="AF6945" s="48">
        <f t="shared" si="865"/>
        <v>741.56</v>
      </c>
      <c r="AG6945" s="48">
        <f t="shared" si="866"/>
        <v>226.43499999999995</v>
      </c>
      <c r="AH6945" s="49">
        <f t="shared" si="867"/>
        <v>0</v>
      </c>
      <c r="AI6945" s="49">
        <f t="shared" si="868"/>
        <v>0</v>
      </c>
      <c r="AJ6945" s="50">
        <f t="shared" si="869"/>
        <v>0</v>
      </c>
      <c r="AK6945" s="51">
        <v>0</v>
      </c>
    </row>
    <row r="6946" spans="1:37" hidden="1" x14ac:dyDescent="0.35">
      <c r="A6946" s="39" t="str">
        <f t="shared" si="871"/>
        <v>SWHC005</v>
      </c>
      <c r="B6946" s="39" t="s">
        <v>336</v>
      </c>
      <c r="C6946" s="62" t="s">
        <v>188</v>
      </c>
      <c r="D6946" s="40" t="s">
        <v>168</v>
      </c>
      <c r="E6946" s="40" t="str">
        <f t="shared" si="870"/>
        <v>SWHC005D</v>
      </c>
      <c r="F6946" s="67" t="s">
        <v>248</v>
      </c>
      <c r="G6946" s="40" t="str">
        <f>DataSpec!$B$11</f>
        <v>UpDeemed, DnDeemed, DnDeemDI</v>
      </c>
      <c r="H6946" s="40" t="str">
        <f>DataSpec!$B$7</f>
        <v>Cap-Tons</v>
      </c>
      <c r="I6946" s="40" t="s">
        <v>189</v>
      </c>
      <c r="J6946" t="s">
        <v>167</v>
      </c>
      <c r="K6946" t="s">
        <v>256</v>
      </c>
      <c r="U6946" s="44">
        <f>SUMIFS(Table1[AStdWBkW],Table1[EnergyImpactID],E6946,Table1[BldgType],B6946,Table1[BldgVint],C6946,Table1[BldgLoc],F6946)</f>
        <v>0.02</v>
      </c>
      <c r="V6946" s="44">
        <f>SUMIFS(Table1[AStdWBkWh],Table1[EnergyImpactID],E6946,Table1[BldgType],B6946,Table1[BldgVint],C6946,Table1[BldgLoc],F6946)</f>
        <v>30.9</v>
      </c>
      <c r="W6946" s="69">
        <v>0</v>
      </c>
      <c r="X6946" s="69"/>
      <c r="Y6946" s="69"/>
      <c r="Z6946" s="69"/>
      <c r="AA6946" s="47">
        <f>SUMIF('Cost per Solution Code'!$I$5:$I$24,'Measure Support Table'!D6946,'Cost per Solution Code'!$H$5:$H$24)</f>
        <v>515.125</v>
      </c>
      <c r="AB6946" s="62"/>
      <c r="AC6946" s="47">
        <f>SUMIF('Cost per Solution Code'!$I$5:$I$24,'Measure Support Table'!D6946,'Cost per Solution Code'!$F$5:$F$24)</f>
        <v>673.54</v>
      </c>
      <c r="AD6946" s="62"/>
      <c r="AE6946" s="48">
        <f t="shared" si="864"/>
        <v>515.125</v>
      </c>
      <c r="AF6946" s="48">
        <f t="shared" si="865"/>
        <v>673.54</v>
      </c>
      <c r="AG6946" s="48">
        <f t="shared" si="866"/>
        <v>158.41499999999996</v>
      </c>
      <c r="AH6946" s="49">
        <f t="shared" si="867"/>
        <v>0</v>
      </c>
      <c r="AI6946" s="49">
        <f t="shared" si="868"/>
        <v>0</v>
      </c>
      <c r="AJ6946" s="50">
        <f t="shared" si="869"/>
        <v>0</v>
      </c>
      <c r="AK6946" s="51">
        <v>0</v>
      </c>
    </row>
    <row r="6947" spans="1:37" hidden="1" x14ac:dyDescent="0.35">
      <c r="A6947" s="39" t="str">
        <f t="shared" si="871"/>
        <v>SWHC005</v>
      </c>
      <c r="B6947" s="39" t="s">
        <v>336</v>
      </c>
      <c r="C6947" s="62" t="s">
        <v>188</v>
      </c>
      <c r="D6947" s="40" t="s">
        <v>169</v>
      </c>
      <c r="E6947" s="40" t="str">
        <f t="shared" si="870"/>
        <v>SWHC005E</v>
      </c>
      <c r="F6947" s="67" t="s">
        <v>248</v>
      </c>
      <c r="G6947" s="40" t="str">
        <f>DataSpec!$B$11</f>
        <v>UpDeemed, DnDeemed, DnDeemDI</v>
      </c>
      <c r="H6947" s="40" t="str">
        <f>DataSpec!$B$7</f>
        <v>Cap-Tons</v>
      </c>
      <c r="I6947" s="40" t="s">
        <v>189</v>
      </c>
      <c r="J6947" t="s">
        <v>170</v>
      </c>
      <c r="K6947" t="s">
        <v>257</v>
      </c>
      <c r="U6947" s="44">
        <f>SUMIFS(Table1[AStdWBkW],Table1[EnergyImpactID],E6947,Table1[BldgType],B6947,Table1[BldgVint],C6947,Table1[BldgLoc],F6947)</f>
        <v>0.04</v>
      </c>
      <c r="V6947" s="44">
        <f>SUMIFS(Table1[AStdWBkWh],Table1[EnergyImpactID],E6947,Table1[BldgType],B6947,Table1[BldgVint],C6947,Table1[BldgLoc],F6947)</f>
        <v>45.6</v>
      </c>
      <c r="W6947" s="69">
        <v>0</v>
      </c>
      <c r="X6947" s="69"/>
      <c r="Y6947" s="69"/>
      <c r="Z6947" s="69"/>
      <c r="AA6947" s="47">
        <f>SUMIF('Cost per Solution Code'!$I$5:$I$24,'Measure Support Table'!D6947,'Cost per Solution Code'!$H$5:$H$24)</f>
        <v>448.52499999999998</v>
      </c>
      <c r="AB6947" s="62"/>
      <c r="AC6947" s="47">
        <f>SUMIF('Cost per Solution Code'!$I$5:$I$24,'Measure Support Table'!D6947,'Cost per Solution Code'!$F$5:$F$24)</f>
        <v>698.35</v>
      </c>
      <c r="AD6947" s="62"/>
      <c r="AE6947" s="48">
        <f t="shared" si="864"/>
        <v>448.52499999999998</v>
      </c>
      <c r="AF6947" s="48">
        <f t="shared" si="865"/>
        <v>698.35</v>
      </c>
      <c r="AG6947" s="48">
        <f t="shared" si="866"/>
        <v>249.82500000000005</v>
      </c>
      <c r="AH6947" s="49">
        <f t="shared" si="867"/>
        <v>0</v>
      </c>
      <c r="AI6947" s="49">
        <f t="shared" si="868"/>
        <v>0</v>
      </c>
      <c r="AJ6947" s="50">
        <f t="shared" si="869"/>
        <v>0</v>
      </c>
      <c r="AK6947" s="51">
        <v>0</v>
      </c>
    </row>
    <row r="6948" spans="1:37" hidden="1" x14ac:dyDescent="0.35">
      <c r="A6948" s="39" t="str">
        <f t="shared" si="871"/>
        <v>SWHC005</v>
      </c>
      <c r="B6948" s="39" t="s">
        <v>336</v>
      </c>
      <c r="C6948" s="62" t="s">
        <v>188</v>
      </c>
      <c r="D6948" s="40" t="s">
        <v>171</v>
      </c>
      <c r="E6948" s="40" t="str">
        <f t="shared" si="870"/>
        <v>SWHC005F</v>
      </c>
      <c r="F6948" s="67" t="s">
        <v>248</v>
      </c>
      <c r="G6948" s="40" t="str">
        <f>DataSpec!$B$11</f>
        <v>UpDeemed, DnDeemed, DnDeemDI</v>
      </c>
      <c r="H6948" s="40" t="str">
        <f>DataSpec!$B$7</f>
        <v>Cap-Tons</v>
      </c>
      <c r="I6948" s="40" t="s">
        <v>189</v>
      </c>
      <c r="J6948" t="s">
        <v>170</v>
      </c>
      <c r="K6948" t="s">
        <v>258</v>
      </c>
      <c r="U6948" s="44">
        <f>SUMIFS(Table1[AStdWBkW],Table1[EnergyImpactID],E6948,Table1[BldgType],B6948,Table1[BldgVint],C6948,Table1[BldgLoc],F6948)</f>
        <v>0.02</v>
      </c>
      <c r="V6948" s="44">
        <f>SUMIFS(Table1[AStdWBkWh],Table1[EnergyImpactID],E6948,Table1[BldgType],B6948,Table1[BldgVint],C6948,Table1[BldgLoc],F6948)</f>
        <v>30.4</v>
      </c>
      <c r="W6948" s="69">
        <v>0</v>
      </c>
      <c r="X6948" s="69"/>
      <c r="Y6948" s="69"/>
      <c r="Z6948" s="69"/>
      <c r="AA6948" s="47">
        <f>SUMIF('Cost per Solution Code'!$I$5:$I$24,'Measure Support Table'!D6948,'Cost per Solution Code'!$H$5:$H$24)</f>
        <v>448.52499999999998</v>
      </c>
      <c r="AB6948" s="62"/>
      <c r="AC6948" s="47">
        <f>SUMIF('Cost per Solution Code'!$I$5:$I$24,'Measure Support Table'!D6948,'Cost per Solution Code'!$F$5:$F$24)</f>
        <v>642.36500000000001</v>
      </c>
      <c r="AD6948" s="62"/>
      <c r="AE6948" s="48">
        <f t="shared" si="864"/>
        <v>448.52499999999998</v>
      </c>
      <c r="AF6948" s="48">
        <f t="shared" si="865"/>
        <v>642.36500000000001</v>
      </c>
      <c r="AG6948" s="48">
        <f t="shared" si="866"/>
        <v>193.84000000000003</v>
      </c>
      <c r="AH6948" s="49">
        <f t="shared" si="867"/>
        <v>0</v>
      </c>
      <c r="AI6948" s="49">
        <f t="shared" si="868"/>
        <v>0</v>
      </c>
      <c r="AJ6948" s="50">
        <f t="shared" si="869"/>
        <v>0</v>
      </c>
      <c r="AK6948" s="51">
        <v>0</v>
      </c>
    </row>
    <row r="6949" spans="1:37" hidden="1" x14ac:dyDescent="0.35">
      <c r="A6949" s="39" t="str">
        <f t="shared" si="871"/>
        <v>SWHC005</v>
      </c>
      <c r="B6949" s="39" t="s">
        <v>336</v>
      </c>
      <c r="C6949" s="62" t="s">
        <v>188</v>
      </c>
      <c r="D6949" s="40" t="s">
        <v>8</v>
      </c>
      <c r="E6949" s="40" t="str">
        <f t="shared" si="870"/>
        <v>SWHC005G</v>
      </c>
      <c r="F6949" s="67" t="s">
        <v>248</v>
      </c>
      <c r="G6949" s="40" t="str">
        <f>DataSpec!$B$11</f>
        <v>UpDeemed, DnDeemed, DnDeemDI</v>
      </c>
      <c r="H6949" s="40" t="str">
        <f>DataSpec!$B$7</f>
        <v>Cap-Tons</v>
      </c>
      <c r="I6949" s="40" t="s">
        <v>189</v>
      </c>
      <c r="J6949" t="s">
        <v>172</v>
      </c>
      <c r="K6949" t="s">
        <v>259</v>
      </c>
      <c r="U6949" s="44">
        <f>SUMIFS(Table1[AStdWBkW],Table1[EnergyImpactID],E6949,Table1[BldgType],B6949,Table1[BldgVint],C6949,Table1[BldgLoc],F6949)</f>
        <v>0.04</v>
      </c>
      <c r="V6949" s="44">
        <f>SUMIFS(Table1[AStdWBkWh],Table1[EnergyImpactID],E6949,Table1[BldgType],B6949,Table1[BldgVint],C6949,Table1[BldgLoc],F6949)</f>
        <v>45.6</v>
      </c>
      <c r="W6949" s="69">
        <v>0</v>
      </c>
      <c r="X6949" s="69"/>
      <c r="Y6949" s="69"/>
      <c r="Z6949" s="69"/>
      <c r="AA6949" s="47">
        <f>SUMIF('Cost per Solution Code'!$I$5:$I$24,'Measure Support Table'!D6949,'Cost per Solution Code'!$H$5:$H$24)</f>
        <v>392.565</v>
      </c>
      <c r="AB6949" s="62"/>
      <c r="AC6949" s="47">
        <f>SUMIF('Cost per Solution Code'!$I$5:$I$24,'Measure Support Table'!D6949,'Cost per Solution Code'!$F$5:$F$24)</f>
        <v>491.11500000000001</v>
      </c>
      <c r="AD6949" s="62"/>
      <c r="AE6949" s="48">
        <f t="shared" si="864"/>
        <v>392.565</v>
      </c>
      <c r="AF6949" s="48">
        <f t="shared" si="865"/>
        <v>491.11500000000001</v>
      </c>
      <c r="AG6949" s="48">
        <f t="shared" si="866"/>
        <v>98.550000000000011</v>
      </c>
      <c r="AH6949" s="49">
        <f t="shared" si="867"/>
        <v>0</v>
      </c>
      <c r="AI6949" s="49">
        <f t="shared" si="868"/>
        <v>0</v>
      </c>
      <c r="AJ6949" s="50">
        <f t="shared" si="869"/>
        <v>0</v>
      </c>
      <c r="AK6949" s="51">
        <v>0</v>
      </c>
    </row>
    <row r="6950" spans="1:37" hidden="1" x14ac:dyDescent="0.35">
      <c r="A6950" s="39" t="str">
        <f t="shared" si="871"/>
        <v>SWHC005</v>
      </c>
      <c r="B6950" s="39" t="s">
        <v>336</v>
      </c>
      <c r="C6950" s="62" t="s">
        <v>188</v>
      </c>
      <c r="D6950" s="40" t="s">
        <v>16</v>
      </c>
      <c r="E6950" s="40" t="str">
        <f t="shared" si="870"/>
        <v>SWHC005H</v>
      </c>
      <c r="F6950" s="67" t="s">
        <v>248</v>
      </c>
      <c r="G6950" s="40" t="str">
        <f>DataSpec!$B$11</f>
        <v>UpDeemed, DnDeemed, DnDeemDI</v>
      </c>
      <c r="H6950" s="40" t="str">
        <f>DataSpec!$B$7</f>
        <v>Cap-Tons</v>
      </c>
      <c r="I6950" s="40" t="s">
        <v>189</v>
      </c>
      <c r="J6950" t="s">
        <v>172</v>
      </c>
      <c r="K6950" t="s">
        <v>260</v>
      </c>
      <c r="U6950" s="44">
        <f>SUMIFS(Table1[AStdWBkW],Table1[EnergyImpactID],E6950,Table1[BldgType],B6950,Table1[BldgVint],C6950,Table1[BldgLoc],F6950)</f>
        <v>0.02</v>
      </c>
      <c r="V6950" s="44">
        <f>SUMIFS(Table1[AStdWBkWh],Table1[EnergyImpactID],E6950,Table1[BldgType],B6950,Table1[BldgVint],C6950,Table1[BldgLoc],F6950)</f>
        <v>30.4</v>
      </c>
      <c r="W6950" s="69">
        <v>0</v>
      </c>
      <c r="X6950" s="69"/>
      <c r="Y6950" s="69"/>
      <c r="Z6950" s="69"/>
      <c r="AA6950" s="47">
        <f>SUMIF('Cost per Solution Code'!$I$5:$I$24,'Measure Support Table'!D6950,'Cost per Solution Code'!$H$5:$H$24)</f>
        <v>392.565</v>
      </c>
      <c r="AB6950" s="62"/>
      <c r="AC6950" s="47">
        <f>SUMIF('Cost per Solution Code'!$I$5:$I$24,'Measure Support Table'!D6950,'Cost per Solution Code'!$F$5:$F$24)</f>
        <v>458.26499999999999</v>
      </c>
      <c r="AD6950" s="62"/>
      <c r="AE6950" s="48">
        <f t="shared" si="864"/>
        <v>392.565</v>
      </c>
      <c r="AF6950" s="48">
        <f t="shared" si="865"/>
        <v>458.26499999999999</v>
      </c>
      <c r="AG6950" s="48">
        <f t="shared" si="866"/>
        <v>65.699999999999989</v>
      </c>
      <c r="AH6950" s="49">
        <f t="shared" si="867"/>
        <v>0</v>
      </c>
      <c r="AI6950" s="49">
        <f t="shared" si="868"/>
        <v>0</v>
      </c>
      <c r="AJ6950" s="50">
        <f t="shared" si="869"/>
        <v>0</v>
      </c>
      <c r="AK6950" s="51">
        <v>0</v>
      </c>
    </row>
    <row r="6951" spans="1:37" hidden="1" x14ac:dyDescent="0.35">
      <c r="A6951" s="39" t="str">
        <f t="shared" si="871"/>
        <v>SWHC005</v>
      </c>
      <c r="B6951" s="39" t="s">
        <v>336</v>
      </c>
      <c r="C6951" s="62" t="s">
        <v>188</v>
      </c>
      <c r="D6951" s="40" t="s">
        <v>18</v>
      </c>
      <c r="E6951" s="40" t="str">
        <f t="shared" si="870"/>
        <v>SWHC005I</v>
      </c>
      <c r="F6951" s="67" t="s">
        <v>248</v>
      </c>
      <c r="G6951" s="40" t="str">
        <f>DataSpec!$B$11</f>
        <v>UpDeemed, DnDeemed, DnDeemDI</v>
      </c>
      <c r="H6951" s="40" t="str">
        <f>DataSpec!$B$7</f>
        <v>Cap-Tons</v>
      </c>
      <c r="I6951" s="40" t="s">
        <v>189</v>
      </c>
      <c r="J6951" t="s">
        <v>173</v>
      </c>
      <c r="K6951" t="s">
        <v>261</v>
      </c>
      <c r="U6951" s="44">
        <f>SUMIFS(Table1[AStdWBkW],Table1[EnergyImpactID],E6951,Table1[BldgType],B6951,Table1[BldgVint],C6951,Table1[BldgLoc],F6951)</f>
        <v>0.04</v>
      </c>
      <c r="V6951" s="44">
        <f>SUMIFS(Table1[AStdWBkWh],Table1[EnergyImpactID],E6951,Table1[BldgType],B6951,Table1[BldgVint],C6951,Table1[BldgLoc],F6951)</f>
        <v>54.2</v>
      </c>
      <c r="W6951" s="69">
        <v>0</v>
      </c>
      <c r="X6951" s="69"/>
      <c r="Y6951" s="69"/>
      <c r="Z6951" s="69"/>
      <c r="AA6951" s="47">
        <f>SUMIF('Cost per Solution Code'!$I$5:$I$24,'Measure Support Table'!D6951,'Cost per Solution Code'!$H$5:$H$24)</f>
        <v>660</v>
      </c>
      <c r="AB6951" s="62"/>
      <c r="AC6951" s="47">
        <f>SUMIF('Cost per Solution Code'!$I$5:$I$24,'Measure Support Table'!D6951,'Cost per Solution Code'!$F$5:$F$24)</f>
        <v>923</v>
      </c>
      <c r="AD6951" s="62"/>
      <c r="AE6951" s="48">
        <f t="shared" si="864"/>
        <v>660</v>
      </c>
      <c r="AF6951" s="48">
        <f t="shared" si="865"/>
        <v>923</v>
      </c>
      <c r="AG6951" s="48">
        <f t="shared" si="866"/>
        <v>263</v>
      </c>
      <c r="AH6951" s="49">
        <f t="shared" si="867"/>
        <v>0</v>
      </c>
      <c r="AI6951" s="49">
        <f t="shared" si="868"/>
        <v>0</v>
      </c>
      <c r="AJ6951" s="50">
        <f t="shared" si="869"/>
        <v>0</v>
      </c>
      <c r="AK6951" s="51">
        <v>0</v>
      </c>
    </row>
    <row r="6952" spans="1:37" hidden="1" x14ac:dyDescent="0.35">
      <c r="A6952" s="39" t="str">
        <f t="shared" si="871"/>
        <v>SWHC005</v>
      </c>
      <c r="B6952" s="39" t="s">
        <v>336</v>
      </c>
      <c r="C6952" s="62" t="s">
        <v>188</v>
      </c>
      <c r="D6952" s="40" t="s">
        <v>22</v>
      </c>
      <c r="E6952" s="40" t="str">
        <f t="shared" si="870"/>
        <v>SWHC005J</v>
      </c>
      <c r="F6952" s="67" t="s">
        <v>248</v>
      </c>
      <c r="G6952" s="40" t="str">
        <f>DataSpec!$B$11</f>
        <v>UpDeemed, DnDeemed, DnDeemDI</v>
      </c>
      <c r="H6952" s="40" t="str">
        <f>DataSpec!$B$7</f>
        <v>Cap-Tons</v>
      </c>
      <c r="I6952" s="40" t="s">
        <v>189</v>
      </c>
      <c r="J6952" t="s">
        <v>173</v>
      </c>
      <c r="K6952" t="s">
        <v>262</v>
      </c>
      <c r="U6952" s="44">
        <f>SUMIFS(Table1[AStdWBkW],Table1[EnergyImpactID],E6952,Table1[BldgType],B6952,Table1[BldgVint],C6952,Table1[BldgLoc],F6952)</f>
        <v>0.03</v>
      </c>
      <c r="V6952" s="44">
        <f>SUMIFS(Table1[AStdWBkWh],Table1[EnergyImpactID],E6952,Table1[BldgType],B6952,Table1[BldgVint],C6952,Table1[BldgLoc],F6952)</f>
        <v>36.1</v>
      </c>
      <c r="W6952" s="69">
        <v>0</v>
      </c>
      <c r="X6952" s="69"/>
      <c r="Y6952" s="69"/>
      <c r="Z6952" s="69"/>
      <c r="AA6952" s="47">
        <f>SUMIF('Cost per Solution Code'!$I$5:$I$24,'Measure Support Table'!D6952,'Cost per Solution Code'!$H$5:$H$24)</f>
        <v>660</v>
      </c>
      <c r="AB6952" s="62"/>
      <c r="AC6952" s="47">
        <f>SUMIF('Cost per Solution Code'!$I$5:$I$24,'Measure Support Table'!D6952,'Cost per Solution Code'!$F$5:$F$24)</f>
        <v>845</v>
      </c>
      <c r="AD6952" s="62"/>
      <c r="AE6952" s="48">
        <f t="shared" si="864"/>
        <v>660</v>
      </c>
      <c r="AF6952" s="48">
        <f t="shared" si="865"/>
        <v>845</v>
      </c>
      <c r="AG6952" s="48">
        <f t="shared" si="866"/>
        <v>185</v>
      </c>
      <c r="AH6952" s="49">
        <f t="shared" si="867"/>
        <v>0</v>
      </c>
      <c r="AI6952" s="49">
        <f t="shared" si="868"/>
        <v>0</v>
      </c>
      <c r="AJ6952" s="50">
        <f t="shared" si="869"/>
        <v>0</v>
      </c>
      <c r="AK6952" s="51">
        <v>0</v>
      </c>
    </row>
    <row r="6953" spans="1:37" hidden="1" x14ac:dyDescent="0.35">
      <c r="A6953" s="39" t="str">
        <f t="shared" si="871"/>
        <v>SWHC005</v>
      </c>
      <c r="B6953" s="39" t="s">
        <v>336</v>
      </c>
      <c r="C6953" s="62" t="s">
        <v>188</v>
      </c>
      <c r="D6953" s="40" t="s">
        <v>25</v>
      </c>
      <c r="E6953" s="40" t="str">
        <f t="shared" si="870"/>
        <v>SWHC005K</v>
      </c>
      <c r="F6953" s="67" t="s">
        <v>248</v>
      </c>
      <c r="G6953" s="40" t="str">
        <f>DataSpec!$B$11</f>
        <v>UpDeemed, DnDeemed, DnDeemDI</v>
      </c>
      <c r="H6953" s="40" t="str">
        <f>DataSpec!$B$7</f>
        <v>Cap-Tons</v>
      </c>
      <c r="I6953" s="40" t="s">
        <v>189</v>
      </c>
      <c r="J6953" t="s">
        <v>174</v>
      </c>
      <c r="K6953" t="s">
        <v>263</v>
      </c>
      <c r="U6953" s="44">
        <f>SUMIFS(Table1[AStdWBkW],Table1[EnergyImpactID],E6953,Table1[BldgType],B6953,Table1[BldgVint],C6953,Table1[BldgLoc],F6953)</f>
        <v>0.05</v>
      </c>
      <c r="V6953" s="44">
        <f>SUMIFS(Table1[AStdWBkWh],Table1[EnergyImpactID],E6953,Table1[BldgType],B6953,Table1[BldgVint],C6953,Table1[BldgLoc],F6953)</f>
        <v>61.7</v>
      </c>
      <c r="W6953" s="69">
        <v>0</v>
      </c>
      <c r="X6953" s="69"/>
      <c r="Y6953" s="69"/>
      <c r="Z6953" s="69"/>
      <c r="AA6953" s="47">
        <f>SUMIF('Cost per Solution Code'!$I$5:$I$24,'Measure Support Table'!D6953,'Cost per Solution Code'!$H$5:$H$24)</f>
        <v>519.14</v>
      </c>
      <c r="AB6953" s="62"/>
      <c r="AC6953" s="47">
        <f>SUMIF('Cost per Solution Code'!$I$5:$I$24,'Measure Support Table'!D6953,'Cost per Solution Code'!$F$5:$F$24)</f>
        <v>685.85</v>
      </c>
      <c r="AD6953" s="62"/>
      <c r="AE6953" s="48">
        <f t="shared" si="864"/>
        <v>519.14</v>
      </c>
      <c r="AF6953" s="48">
        <f t="shared" si="865"/>
        <v>685.85</v>
      </c>
      <c r="AG6953" s="48">
        <f t="shared" si="866"/>
        <v>166.71000000000004</v>
      </c>
      <c r="AH6953" s="49">
        <f t="shared" si="867"/>
        <v>0</v>
      </c>
      <c r="AI6953" s="49">
        <f t="shared" si="868"/>
        <v>0</v>
      </c>
      <c r="AJ6953" s="50">
        <f t="shared" si="869"/>
        <v>0</v>
      </c>
      <c r="AK6953" s="51">
        <v>0</v>
      </c>
    </row>
    <row r="6954" spans="1:37" hidden="1" x14ac:dyDescent="0.35">
      <c r="A6954" s="39" t="str">
        <f t="shared" si="871"/>
        <v>SWHC005</v>
      </c>
      <c r="B6954" s="39" t="s">
        <v>336</v>
      </c>
      <c r="C6954" s="62" t="s">
        <v>188</v>
      </c>
      <c r="D6954" s="40" t="s">
        <v>175</v>
      </c>
      <c r="E6954" s="40" t="str">
        <f t="shared" si="870"/>
        <v>SWHC005L</v>
      </c>
      <c r="F6954" s="67" t="s">
        <v>248</v>
      </c>
      <c r="G6954" s="40" t="str">
        <f>DataSpec!$B$11</f>
        <v>UpDeemed, DnDeemed, DnDeemDI</v>
      </c>
      <c r="H6954" s="40" t="str">
        <f>DataSpec!$B$7</f>
        <v>Cap-Tons</v>
      </c>
      <c r="I6954" s="40" t="s">
        <v>189</v>
      </c>
      <c r="J6954" t="s">
        <v>174</v>
      </c>
      <c r="K6954" t="s">
        <v>264</v>
      </c>
      <c r="U6954" s="44">
        <f>SUMIFS(Table1[AStdWBkW],Table1[EnergyImpactID],E6954,Table1[BldgType],B6954,Table1[BldgVint],C6954,Table1[BldgLoc],F6954)</f>
        <v>0.03</v>
      </c>
      <c r="V6954" s="44">
        <f>SUMIFS(Table1[AStdWBkWh],Table1[EnergyImpactID],E6954,Table1[BldgType],B6954,Table1[BldgVint],C6954,Table1[BldgLoc],F6954)</f>
        <v>41.2</v>
      </c>
      <c r="W6954" s="69">
        <v>0</v>
      </c>
      <c r="X6954" s="69"/>
      <c r="Y6954" s="69"/>
      <c r="Z6954" s="69"/>
      <c r="AA6954" s="47">
        <f>SUMIF('Cost per Solution Code'!$I$5:$I$24,'Measure Support Table'!D6954,'Cost per Solution Code'!$H$5:$H$24)</f>
        <v>519.14</v>
      </c>
      <c r="AB6954" s="62"/>
      <c r="AC6954" s="47">
        <f>SUMIF('Cost per Solution Code'!$I$5:$I$24,'Measure Support Table'!D6954,'Cost per Solution Code'!$F$5:$F$24)</f>
        <v>555.84500000000003</v>
      </c>
      <c r="AD6954" s="62"/>
      <c r="AE6954" s="48">
        <f t="shared" si="864"/>
        <v>519.14</v>
      </c>
      <c r="AF6954" s="48">
        <f t="shared" si="865"/>
        <v>555.84500000000003</v>
      </c>
      <c r="AG6954" s="48">
        <f t="shared" si="866"/>
        <v>36.705000000000041</v>
      </c>
      <c r="AH6954" s="49">
        <f t="shared" si="867"/>
        <v>0</v>
      </c>
      <c r="AI6954" s="49">
        <f t="shared" si="868"/>
        <v>0</v>
      </c>
      <c r="AJ6954" s="50">
        <f t="shared" si="869"/>
        <v>0</v>
      </c>
      <c r="AK6954" s="51">
        <v>0</v>
      </c>
    </row>
    <row r="6955" spans="1:37" hidden="1" x14ac:dyDescent="0.35">
      <c r="A6955" s="39" t="str">
        <f t="shared" si="871"/>
        <v>SWHC005</v>
      </c>
      <c r="B6955" s="39" t="s">
        <v>336</v>
      </c>
      <c r="C6955" s="62" t="s">
        <v>188</v>
      </c>
      <c r="D6955" s="40" t="s">
        <v>176</v>
      </c>
      <c r="E6955" s="40" t="str">
        <f t="shared" si="870"/>
        <v>SWHC005M</v>
      </c>
      <c r="F6955" s="67" t="s">
        <v>248</v>
      </c>
      <c r="G6955" s="40" t="str">
        <f>DataSpec!$B$11</f>
        <v>UpDeemed, DnDeemed, DnDeemDI</v>
      </c>
      <c r="H6955" s="40" t="str">
        <f>DataSpec!$B$7</f>
        <v>Cap-Tons</v>
      </c>
      <c r="I6955" s="40" t="s">
        <v>189</v>
      </c>
      <c r="J6955" t="s">
        <v>177</v>
      </c>
      <c r="K6955" t="s">
        <v>265</v>
      </c>
      <c r="U6955" s="44">
        <f>SUMIFS(Table1[AStdWBkW],Table1[EnergyImpactID],E6955,Table1[BldgType],B6955,Table1[BldgVint],C6955,Table1[BldgLoc],F6955)</f>
        <v>0.04</v>
      </c>
      <c r="V6955" s="44">
        <f>SUMIFS(Table1[AStdWBkWh],Table1[EnergyImpactID],E6955,Table1[BldgType],B6955,Table1[BldgVint],C6955,Table1[BldgLoc],F6955)</f>
        <v>56.7</v>
      </c>
      <c r="W6955" s="69">
        <v>0</v>
      </c>
      <c r="X6955" s="69"/>
      <c r="Y6955" s="69"/>
      <c r="Z6955" s="69"/>
      <c r="AA6955" s="47">
        <f>SUMIF('Cost per Solution Code'!$I$5:$I$24,'Measure Support Table'!D6955,'Cost per Solution Code'!$H$5:$H$24)</f>
        <v>449.41</v>
      </c>
      <c r="AB6955" s="62"/>
      <c r="AC6955" s="47">
        <f>SUMIF('Cost per Solution Code'!$I$5:$I$24,'Measure Support Table'!D6955,'Cost per Solution Code'!$F$5:$F$24)</f>
        <v>771.3576281291954</v>
      </c>
      <c r="AD6955" s="62"/>
      <c r="AE6955" s="48">
        <f t="shared" si="864"/>
        <v>449.41</v>
      </c>
      <c r="AF6955" s="48">
        <f t="shared" si="865"/>
        <v>771.3576281291954</v>
      </c>
      <c r="AG6955" s="48">
        <f t="shared" si="866"/>
        <v>321.94762812919538</v>
      </c>
      <c r="AH6955" s="49">
        <f t="shared" si="867"/>
        <v>0</v>
      </c>
      <c r="AI6955" s="49">
        <f t="shared" si="868"/>
        <v>0</v>
      </c>
      <c r="AJ6955" s="50">
        <f t="shared" si="869"/>
        <v>0</v>
      </c>
      <c r="AK6955" s="51">
        <v>0</v>
      </c>
    </row>
    <row r="6956" spans="1:37" hidden="1" x14ac:dyDescent="0.35">
      <c r="A6956" s="39" t="str">
        <f t="shared" si="871"/>
        <v>SWHC005</v>
      </c>
      <c r="B6956" s="39" t="s">
        <v>336</v>
      </c>
      <c r="C6956" s="62" t="s">
        <v>188</v>
      </c>
      <c r="D6956" s="40" t="s">
        <v>178</v>
      </c>
      <c r="E6956" s="40" t="str">
        <f t="shared" si="870"/>
        <v>SWHC005N</v>
      </c>
      <c r="F6956" s="67" t="s">
        <v>248</v>
      </c>
      <c r="G6956" s="40" t="str">
        <f>DataSpec!$B$11</f>
        <v>UpDeemed, DnDeemed, DnDeemDI</v>
      </c>
      <c r="H6956" s="40" t="str">
        <f>DataSpec!$B$7</f>
        <v>Cap-Tons</v>
      </c>
      <c r="I6956" s="40" t="s">
        <v>189</v>
      </c>
      <c r="J6956" t="s">
        <v>177</v>
      </c>
      <c r="K6956" t="s">
        <v>266</v>
      </c>
      <c r="U6956" s="44">
        <f>SUMIFS(Table1[AStdWBkW],Table1[EnergyImpactID],E6956,Table1[BldgType],B6956,Table1[BldgVint],C6956,Table1[BldgLoc],F6956)</f>
        <v>0.03</v>
      </c>
      <c r="V6956" s="44">
        <f>SUMIFS(Table1[AStdWBkWh],Table1[EnergyImpactID],E6956,Table1[BldgType],B6956,Table1[BldgVint],C6956,Table1[BldgLoc],F6956)</f>
        <v>37.799999999999997</v>
      </c>
      <c r="W6956" s="69">
        <v>0</v>
      </c>
      <c r="X6956" s="69"/>
      <c r="Y6956" s="69"/>
      <c r="Z6956" s="69"/>
      <c r="AA6956" s="47">
        <f>SUMIF('Cost per Solution Code'!$I$5:$I$24,'Measure Support Table'!D6956,'Cost per Solution Code'!$H$5:$H$24)</f>
        <v>449.41</v>
      </c>
      <c r="AB6956" s="62"/>
      <c r="AC6956" s="47">
        <f>SUMIF('Cost per Solution Code'!$I$5:$I$24,'Measure Support Table'!D6956,'Cost per Solution Code'!$F$5:$F$24)</f>
        <v>629.11366698254767</v>
      </c>
      <c r="AD6956" s="62"/>
      <c r="AE6956" s="48">
        <f t="shared" si="864"/>
        <v>449.41</v>
      </c>
      <c r="AF6956" s="48">
        <f t="shared" si="865"/>
        <v>629.11366698254767</v>
      </c>
      <c r="AG6956" s="48">
        <f t="shared" si="866"/>
        <v>179.70366698254765</v>
      </c>
      <c r="AH6956" s="49">
        <f t="shared" si="867"/>
        <v>0</v>
      </c>
      <c r="AI6956" s="49">
        <f t="shared" si="868"/>
        <v>0</v>
      </c>
      <c r="AJ6956" s="50">
        <f t="shared" si="869"/>
        <v>0</v>
      </c>
      <c r="AK6956" s="51">
        <v>0</v>
      </c>
    </row>
    <row r="6957" spans="1:37" hidden="1" x14ac:dyDescent="0.35">
      <c r="A6957" s="39" t="str">
        <f t="shared" si="871"/>
        <v>SWHC005</v>
      </c>
      <c r="B6957" s="39" t="s">
        <v>336</v>
      </c>
      <c r="C6957" s="62" t="s">
        <v>188</v>
      </c>
      <c r="D6957" s="40" t="s">
        <v>179</v>
      </c>
      <c r="E6957" s="40" t="str">
        <f t="shared" si="870"/>
        <v>SWHC005O</v>
      </c>
      <c r="F6957" s="67" t="s">
        <v>248</v>
      </c>
      <c r="G6957" s="40" t="str">
        <f>DataSpec!$B$11</f>
        <v>UpDeemed, DnDeemed, DnDeemDI</v>
      </c>
      <c r="H6957" s="40" t="str">
        <f>DataSpec!$B$7</f>
        <v>Cap-Tons</v>
      </c>
      <c r="I6957" s="40" t="s">
        <v>189</v>
      </c>
      <c r="J6957" t="s">
        <v>180</v>
      </c>
      <c r="K6957" t="s">
        <v>267</v>
      </c>
      <c r="U6957" s="44">
        <f>SUMIFS(Table1[AStdWBkW],Table1[EnergyImpactID],E6957,Table1[BldgType],B6957,Table1[BldgVint],C6957,Table1[BldgLoc],F6957)</f>
        <v>0.05</v>
      </c>
      <c r="V6957" s="44">
        <f>SUMIFS(Table1[AStdWBkWh],Table1[EnergyImpactID],E6957,Table1[BldgType],B6957,Table1[BldgVint],C6957,Table1[BldgLoc],F6957)</f>
        <v>68.099999999999994</v>
      </c>
      <c r="W6957" s="69">
        <v>0</v>
      </c>
      <c r="X6957" s="69"/>
      <c r="Y6957" s="69"/>
      <c r="Z6957" s="69"/>
      <c r="AA6957" s="47">
        <f>SUMIF('Cost per Solution Code'!$I$5:$I$24,'Measure Support Table'!D6957,'Cost per Solution Code'!$H$5:$H$24)</f>
        <v>1086</v>
      </c>
      <c r="AB6957" s="62"/>
      <c r="AC6957" s="47">
        <f>SUMIF('Cost per Solution Code'!$I$5:$I$24,'Measure Support Table'!D6957,'Cost per Solution Code'!$F$5:$F$24)</f>
        <v>1124.9000000000001</v>
      </c>
      <c r="AD6957" s="62"/>
      <c r="AE6957" s="48">
        <f t="shared" si="864"/>
        <v>1086</v>
      </c>
      <c r="AF6957" s="48">
        <f t="shared" si="865"/>
        <v>1124.9000000000001</v>
      </c>
      <c r="AG6957" s="48">
        <f t="shared" si="866"/>
        <v>38.900000000000091</v>
      </c>
      <c r="AH6957" s="49">
        <f t="shared" si="867"/>
        <v>0</v>
      </c>
      <c r="AI6957" s="49">
        <f t="shared" si="868"/>
        <v>0</v>
      </c>
      <c r="AJ6957" s="50">
        <f t="shared" si="869"/>
        <v>0</v>
      </c>
      <c r="AK6957" s="51">
        <v>0</v>
      </c>
    </row>
    <row r="6958" spans="1:37" hidden="1" x14ac:dyDescent="0.35">
      <c r="A6958" s="39" t="str">
        <f t="shared" si="871"/>
        <v>SWHC005</v>
      </c>
      <c r="B6958" s="39" t="s">
        <v>336</v>
      </c>
      <c r="C6958" s="62" t="s">
        <v>188</v>
      </c>
      <c r="D6958" s="40" t="s">
        <v>181</v>
      </c>
      <c r="E6958" s="40" t="str">
        <f t="shared" si="870"/>
        <v>SWHC005P</v>
      </c>
      <c r="F6958" s="67" t="s">
        <v>248</v>
      </c>
      <c r="G6958" s="40" t="str">
        <f>DataSpec!$B$11</f>
        <v>UpDeemed, DnDeemed, DnDeemDI</v>
      </c>
      <c r="H6958" s="40" t="str">
        <f>DataSpec!$B$7</f>
        <v>Cap-Tons</v>
      </c>
      <c r="I6958" s="40" t="s">
        <v>189</v>
      </c>
      <c r="J6958" t="s">
        <v>180</v>
      </c>
      <c r="K6958" t="s">
        <v>268</v>
      </c>
      <c r="U6958" s="44">
        <f>SUMIFS(Table1[AStdWBkW],Table1[EnergyImpactID],E6958,Table1[BldgType],B6958,Table1[BldgVint],C6958,Table1[BldgLoc],F6958)</f>
        <v>0.03</v>
      </c>
      <c r="V6958" s="44">
        <f>SUMIFS(Table1[AStdWBkWh],Table1[EnergyImpactID],E6958,Table1[BldgType],B6958,Table1[BldgVint],C6958,Table1[BldgLoc],F6958)</f>
        <v>45.4</v>
      </c>
      <c r="W6958" s="69">
        <v>0</v>
      </c>
      <c r="X6958" s="69"/>
      <c r="Y6958" s="69"/>
      <c r="Z6958" s="69"/>
      <c r="AA6958" s="47">
        <f>SUMIF('Cost per Solution Code'!$I$5:$I$24,'Measure Support Table'!D6958,'Cost per Solution Code'!$H$5:$H$24)</f>
        <v>1086</v>
      </c>
      <c r="AB6958" s="62"/>
      <c r="AC6958" s="47">
        <f>SUMIF('Cost per Solution Code'!$I$5:$I$24,'Measure Support Table'!D6958,'Cost per Solution Code'!$F$5:$F$24)</f>
        <v>1107.17</v>
      </c>
      <c r="AD6958" s="62"/>
      <c r="AE6958" s="48">
        <f t="shared" si="864"/>
        <v>1086</v>
      </c>
      <c r="AF6958" s="48">
        <f t="shared" si="865"/>
        <v>1107.17</v>
      </c>
      <c r="AG6958" s="48">
        <f t="shared" si="866"/>
        <v>21.170000000000073</v>
      </c>
      <c r="AH6958" s="49">
        <f t="shared" si="867"/>
        <v>0</v>
      </c>
      <c r="AI6958" s="49">
        <f t="shared" si="868"/>
        <v>0</v>
      </c>
      <c r="AJ6958" s="50">
        <f t="shared" si="869"/>
        <v>0</v>
      </c>
      <c r="AK6958" s="51">
        <v>0</v>
      </c>
    </row>
    <row r="6959" spans="1:37" hidden="1" x14ac:dyDescent="0.35">
      <c r="A6959" s="39" t="str">
        <f t="shared" si="871"/>
        <v>SWHC005</v>
      </c>
      <c r="B6959" s="39" t="s">
        <v>336</v>
      </c>
      <c r="C6959" s="62" t="s">
        <v>188</v>
      </c>
      <c r="D6959" s="40" t="s">
        <v>182</v>
      </c>
      <c r="E6959" s="40" t="str">
        <f t="shared" si="870"/>
        <v>SWHC005Q</v>
      </c>
      <c r="F6959" s="67" t="s">
        <v>248</v>
      </c>
      <c r="G6959" s="40" t="str">
        <f>DataSpec!$B$11</f>
        <v>UpDeemed, DnDeemed, DnDeemDI</v>
      </c>
      <c r="H6959" s="40" t="str">
        <f>DataSpec!$B$7</f>
        <v>Cap-Tons</v>
      </c>
      <c r="I6959" s="40" t="s">
        <v>189</v>
      </c>
      <c r="J6959" t="s">
        <v>183</v>
      </c>
      <c r="K6959" t="s">
        <v>269</v>
      </c>
      <c r="U6959" s="44">
        <f>SUMIFS(Table1[AStdWBkW],Table1[EnergyImpactID],E6959,Table1[BldgType],B6959,Table1[BldgVint],C6959,Table1[BldgLoc],F6959)</f>
        <v>0.04</v>
      </c>
      <c r="V6959" s="44">
        <f>SUMIFS(Table1[AStdWBkWh],Table1[EnergyImpactID],E6959,Table1[BldgType],B6959,Table1[BldgVint],C6959,Table1[BldgLoc],F6959)</f>
        <v>53.1</v>
      </c>
      <c r="W6959" s="69">
        <v>0</v>
      </c>
      <c r="X6959" s="69"/>
      <c r="Y6959" s="69"/>
      <c r="Z6959" s="69"/>
      <c r="AA6959" s="47">
        <f>SUMIF('Cost per Solution Code'!$I$5:$I$24,'Measure Support Table'!D6959,'Cost per Solution Code'!$H$5:$H$24)</f>
        <v>636.29999999999995</v>
      </c>
      <c r="AB6959" s="62"/>
      <c r="AC6959" s="47">
        <f>SUMIF('Cost per Solution Code'!$I$5:$I$24,'Measure Support Table'!D6959,'Cost per Solution Code'!$F$5:$F$24)</f>
        <v>931.83</v>
      </c>
      <c r="AD6959" s="62"/>
      <c r="AE6959" s="48">
        <f t="shared" si="864"/>
        <v>636.29999999999995</v>
      </c>
      <c r="AF6959" s="48">
        <f t="shared" si="865"/>
        <v>931.83</v>
      </c>
      <c r="AG6959" s="48">
        <f t="shared" si="866"/>
        <v>295.53000000000009</v>
      </c>
      <c r="AH6959" s="49">
        <f t="shared" si="867"/>
        <v>0</v>
      </c>
      <c r="AI6959" s="49">
        <f t="shared" si="868"/>
        <v>0</v>
      </c>
      <c r="AJ6959" s="50">
        <f t="shared" si="869"/>
        <v>0</v>
      </c>
      <c r="AK6959" s="51">
        <v>0</v>
      </c>
    </row>
    <row r="6960" spans="1:37" hidden="1" x14ac:dyDescent="0.35">
      <c r="A6960" s="39" t="str">
        <f t="shared" si="871"/>
        <v>SWHC005</v>
      </c>
      <c r="B6960" s="39" t="s">
        <v>336</v>
      </c>
      <c r="C6960" s="62" t="s">
        <v>188</v>
      </c>
      <c r="D6960" s="40" t="s">
        <v>184</v>
      </c>
      <c r="E6960" s="40" t="str">
        <f t="shared" si="870"/>
        <v>SWHC005R</v>
      </c>
      <c r="F6960" s="67" t="s">
        <v>248</v>
      </c>
      <c r="G6960" s="40" t="str">
        <f>DataSpec!$B$11</f>
        <v>UpDeemed, DnDeemed, DnDeemDI</v>
      </c>
      <c r="H6960" s="40" t="str">
        <f>DataSpec!$B$7</f>
        <v>Cap-Tons</v>
      </c>
      <c r="I6960" s="40" t="s">
        <v>189</v>
      </c>
      <c r="J6960" t="s">
        <v>183</v>
      </c>
      <c r="K6960" t="s">
        <v>270</v>
      </c>
      <c r="U6960" s="44">
        <f>SUMIFS(Table1[AStdWBkW],Table1[EnergyImpactID],E6960,Table1[BldgType],B6960,Table1[BldgVint],C6960,Table1[BldgLoc],F6960)</f>
        <v>0.03</v>
      </c>
      <c r="V6960" s="44">
        <f>SUMIFS(Table1[AStdWBkWh],Table1[EnergyImpactID],E6960,Table1[BldgType],B6960,Table1[BldgVint],C6960,Table1[BldgLoc],F6960)</f>
        <v>35.4</v>
      </c>
      <c r="W6960" s="69">
        <v>0</v>
      </c>
      <c r="X6960" s="69"/>
      <c r="Y6960" s="69"/>
      <c r="Z6960" s="69"/>
      <c r="AA6960" s="47">
        <f>SUMIF('Cost per Solution Code'!$I$5:$I$24,'Measure Support Table'!D6960,'Cost per Solution Code'!$H$5:$H$24)</f>
        <v>636.29999999999995</v>
      </c>
      <c r="AB6960" s="62"/>
      <c r="AC6960" s="47">
        <f>SUMIF('Cost per Solution Code'!$I$5:$I$24,'Measure Support Table'!D6960,'Cost per Solution Code'!$F$5:$F$24)</f>
        <v>797.9</v>
      </c>
      <c r="AD6960" s="62"/>
      <c r="AE6960" s="48">
        <f t="shared" si="864"/>
        <v>636.29999999999995</v>
      </c>
      <c r="AF6960" s="48">
        <f t="shared" si="865"/>
        <v>797.9</v>
      </c>
      <c r="AG6960" s="48">
        <f t="shared" si="866"/>
        <v>161.60000000000002</v>
      </c>
      <c r="AH6960" s="49">
        <f t="shared" si="867"/>
        <v>0</v>
      </c>
      <c r="AI6960" s="49">
        <f t="shared" si="868"/>
        <v>0</v>
      </c>
      <c r="AJ6960" s="50">
        <f t="shared" si="869"/>
        <v>0</v>
      </c>
      <c r="AK6960" s="51">
        <v>0</v>
      </c>
    </row>
    <row r="6961" spans="1:37" hidden="1" x14ac:dyDescent="0.35">
      <c r="A6961" s="39" t="str">
        <f t="shared" si="871"/>
        <v>SWHC005</v>
      </c>
      <c r="B6961" s="39" t="s">
        <v>336</v>
      </c>
      <c r="C6961" s="62" t="s">
        <v>188</v>
      </c>
      <c r="D6961" s="40" t="s">
        <v>185</v>
      </c>
      <c r="E6961" s="40" t="str">
        <f t="shared" si="870"/>
        <v>SWHC005S</v>
      </c>
      <c r="F6961" s="67" t="s">
        <v>248</v>
      </c>
      <c r="G6961" s="40" t="str">
        <f>DataSpec!$B$11</f>
        <v>UpDeemed, DnDeemed, DnDeemDI</v>
      </c>
      <c r="H6961" s="40" t="str">
        <f>DataSpec!$B$7</f>
        <v>Cap-Tons</v>
      </c>
      <c r="I6961" s="40" t="s">
        <v>189</v>
      </c>
      <c r="J6961" t="s">
        <v>186</v>
      </c>
      <c r="K6961" t="s">
        <v>271</v>
      </c>
      <c r="U6961" s="44">
        <f>SUMIFS(Table1[AStdWBkW],Table1[EnergyImpactID],E6961,Table1[BldgType],B6961,Table1[BldgVint],C6961,Table1[BldgLoc],F6961)</f>
        <v>0.05</v>
      </c>
      <c r="V6961" s="44">
        <f>SUMIFS(Table1[AStdWBkWh],Table1[EnergyImpactID],E6961,Table1[BldgType],B6961,Table1[BldgVint],C6961,Table1[BldgLoc],F6961)</f>
        <v>70.8</v>
      </c>
      <c r="W6961" s="69">
        <v>0</v>
      </c>
      <c r="X6961" s="69"/>
      <c r="Y6961" s="69"/>
      <c r="Z6961" s="69"/>
      <c r="AA6961" s="47">
        <f>SUMIF('Cost per Solution Code'!$I$5:$I$24,'Measure Support Table'!D6961,'Cost per Solution Code'!$H$5:$H$24)</f>
        <v>416.53842439071497</v>
      </c>
      <c r="AB6961" s="62"/>
      <c r="AC6961" s="47">
        <f>SUMIF('Cost per Solution Code'!$I$5:$I$24,'Measure Support Table'!D6961,'Cost per Solution Code'!$F$5:$F$24)</f>
        <v>610</v>
      </c>
      <c r="AD6961" s="62"/>
      <c r="AE6961" s="48">
        <f t="shared" si="864"/>
        <v>416.53842439071497</v>
      </c>
      <c r="AF6961" s="48">
        <f t="shared" si="865"/>
        <v>610</v>
      </c>
      <c r="AG6961" s="48">
        <f t="shared" si="866"/>
        <v>193.46157560928503</v>
      </c>
      <c r="AH6961" s="49">
        <f t="shared" si="867"/>
        <v>0</v>
      </c>
      <c r="AI6961" s="49">
        <f t="shared" si="868"/>
        <v>0</v>
      </c>
      <c r="AJ6961" s="50">
        <f t="shared" si="869"/>
        <v>0</v>
      </c>
      <c r="AK6961" s="51">
        <v>0</v>
      </c>
    </row>
    <row r="6962" spans="1:37" hidden="1" x14ac:dyDescent="0.35">
      <c r="A6962" s="39" t="str">
        <f t="shared" si="871"/>
        <v>SWHC005</v>
      </c>
      <c r="B6962" s="39" t="s">
        <v>336</v>
      </c>
      <c r="C6962" s="62" t="s">
        <v>188</v>
      </c>
      <c r="D6962" s="40" t="s">
        <v>187</v>
      </c>
      <c r="E6962" s="40" t="str">
        <f t="shared" si="870"/>
        <v>SWHC005T</v>
      </c>
      <c r="F6962" s="67" t="s">
        <v>248</v>
      </c>
      <c r="G6962" s="40" t="str">
        <f>DataSpec!$B$11</f>
        <v>UpDeemed, DnDeemed, DnDeemDI</v>
      </c>
      <c r="H6962" s="40" t="str">
        <f>DataSpec!$B$7</f>
        <v>Cap-Tons</v>
      </c>
      <c r="I6962" s="40" t="s">
        <v>189</v>
      </c>
      <c r="J6962" t="s">
        <v>186</v>
      </c>
      <c r="K6962" t="s">
        <v>272</v>
      </c>
      <c r="U6962" s="44">
        <f>SUMIFS(Table1[AStdWBkW],Table1[EnergyImpactID],E6962,Table1[BldgType],B6962,Table1[BldgVint],C6962,Table1[BldgLoc],F6962)</f>
        <v>0.04</v>
      </c>
      <c r="V6962" s="44">
        <f>SUMIFS(Table1[AStdWBkWh],Table1[EnergyImpactID],E6962,Table1[BldgType],B6962,Table1[BldgVint],C6962,Table1[BldgLoc],F6962)</f>
        <v>47.2</v>
      </c>
      <c r="W6962" s="69">
        <v>0</v>
      </c>
      <c r="X6962" s="69"/>
      <c r="Y6962" s="69"/>
      <c r="Z6962" s="69"/>
      <c r="AA6962" s="47">
        <f>SUMIF('Cost per Solution Code'!$I$5:$I$24,'Measure Support Table'!D6962,'Cost per Solution Code'!$H$5:$H$24)</f>
        <v>416.53842439071497</v>
      </c>
      <c r="AB6962" s="62"/>
      <c r="AC6962" s="47">
        <f>SUMIF('Cost per Solution Code'!$I$5:$I$24,'Measure Support Table'!D6962,'Cost per Solution Code'!$F$5:$F$24)</f>
        <v>522.1950355751585</v>
      </c>
      <c r="AD6962" s="62"/>
      <c r="AE6962" s="48">
        <f t="shared" si="864"/>
        <v>416.53842439071497</v>
      </c>
      <c r="AF6962" s="48">
        <f t="shared" si="865"/>
        <v>522.1950355751585</v>
      </c>
      <c r="AG6962" s="48">
        <f t="shared" si="866"/>
        <v>105.65661118444353</v>
      </c>
      <c r="AH6962" s="49">
        <f t="shared" si="867"/>
        <v>0</v>
      </c>
      <c r="AI6962" s="49">
        <f t="shared" si="868"/>
        <v>0</v>
      </c>
      <c r="AJ6962" s="50">
        <f t="shared" si="869"/>
        <v>0</v>
      </c>
      <c r="AK6962" s="51">
        <v>0</v>
      </c>
    </row>
    <row r="6963" spans="1:37" hidden="1" x14ac:dyDescent="0.35">
      <c r="A6963" s="39" t="str">
        <f t="shared" si="871"/>
        <v>SWHC005</v>
      </c>
      <c r="B6963" s="39" t="s">
        <v>336</v>
      </c>
      <c r="C6963" s="62" t="s">
        <v>188</v>
      </c>
      <c r="D6963" s="40" t="s">
        <v>163</v>
      </c>
      <c r="E6963" s="40" t="str">
        <f t="shared" si="870"/>
        <v>SWHC005A</v>
      </c>
      <c r="F6963" s="67" t="s">
        <v>249</v>
      </c>
      <c r="G6963" s="40" t="str">
        <f>DataSpec!$B$11</f>
        <v>UpDeemed, DnDeemed, DnDeemDI</v>
      </c>
      <c r="H6963" s="40" t="str">
        <f>DataSpec!$B$7</f>
        <v>Cap-Tons</v>
      </c>
      <c r="I6963" s="40" t="s">
        <v>189</v>
      </c>
      <c r="J6963" t="s">
        <v>164</v>
      </c>
      <c r="K6963" t="s">
        <v>253</v>
      </c>
      <c r="U6963" s="44">
        <f>SUMIFS(Table1[AStdWBkW],Table1[EnergyImpactID],E6963,Table1[BldgType],B6963,Table1[BldgVint],C6963,Table1[BldgLoc],F6963)</f>
        <v>0.03</v>
      </c>
      <c r="V6963" s="44">
        <f>SUMIFS(Table1[AStdWBkWh],Table1[EnergyImpactID],E6963,Table1[BldgType],B6963,Table1[BldgVint],C6963,Table1[BldgLoc],F6963)</f>
        <v>58.5</v>
      </c>
      <c r="W6963" s="69">
        <v>0</v>
      </c>
      <c r="X6963" s="69"/>
      <c r="Y6963" s="69"/>
      <c r="Z6963" s="69"/>
      <c r="AA6963" s="47">
        <f>SUMIF('Cost per Solution Code'!$I$5:$I$24,'Measure Support Table'!D6963,'Cost per Solution Code'!$H$5:$H$24)</f>
        <v>656.88499999999999</v>
      </c>
      <c r="AB6963" s="62"/>
      <c r="AC6963" s="47">
        <f>SUMIF('Cost per Solution Code'!$I$5:$I$24,'Measure Support Table'!D6963,'Cost per Solution Code'!$F$5:$F$24)</f>
        <v>931.83999999999992</v>
      </c>
      <c r="AD6963" s="62"/>
      <c r="AE6963" s="48">
        <f t="shared" si="864"/>
        <v>656.88499999999999</v>
      </c>
      <c r="AF6963" s="48">
        <f t="shared" si="865"/>
        <v>931.83999999999992</v>
      </c>
      <c r="AG6963" s="48">
        <f t="shared" si="866"/>
        <v>274.95499999999993</v>
      </c>
      <c r="AH6963" s="49">
        <f t="shared" si="867"/>
        <v>0</v>
      </c>
      <c r="AI6963" s="49">
        <f t="shared" si="868"/>
        <v>0</v>
      </c>
      <c r="AJ6963" s="50">
        <f t="shared" si="869"/>
        <v>0</v>
      </c>
      <c r="AK6963" s="51">
        <v>0</v>
      </c>
    </row>
    <row r="6964" spans="1:37" hidden="1" x14ac:dyDescent="0.35">
      <c r="A6964" s="39" t="str">
        <f t="shared" si="871"/>
        <v>SWHC005</v>
      </c>
      <c r="B6964" s="39" t="s">
        <v>336</v>
      </c>
      <c r="C6964" s="62" t="s">
        <v>188</v>
      </c>
      <c r="D6964" s="40" t="s">
        <v>165</v>
      </c>
      <c r="E6964" s="40" t="str">
        <f t="shared" si="870"/>
        <v>SWHC005B</v>
      </c>
      <c r="F6964" s="67" t="s">
        <v>249</v>
      </c>
      <c r="G6964" s="40" t="str">
        <f>DataSpec!$B$11</f>
        <v>UpDeemed, DnDeemed, DnDeemDI</v>
      </c>
      <c r="H6964" s="40" t="str">
        <f>DataSpec!$B$7</f>
        <v>Cap-Tons</v>
      </c>
      <c r="I6964" s="40" t="s">
        <v>189</v>
      </c>
      <c r="J6964" t="s">
        <v>164</v>
      </c>
      <c r="K6964" t="s">
        <v>254</v>
      </c>
      <c r="U6964" s="44">
        <f>SUMIFS(Table1[AStdWBkW],Table1[EnergyImpactID],E6964,Table1[BldgType],B6964,Table1[BldgVint],C6964,Table1[BldgLoc],F6964)</f>
        <v>0.02</v>
      </c>
      <c r="V6964" s="44">
        <f>SUMIFS(Table1[AStdWBkWh],Table1[EnergyImpactID],E6964,Table1[BldgType],B6964,Table1[BldgVint],C6964,Table1[BldgLoc],F6964)</f>
        <v>39</v>
      </c>
      <c r="W6964" s="69">
        <v>0</v>
      </c>
      <c r="X6964" s="69"/>
      <c r="Y6964" s="69"/>
      <c r="Z6964" s="69"/>
      <c r="AA6964" s="47">
        <f>SUMIF('Cost per Solution Code'!$I$5:$I$24,'Measure Support Table'!D6964,'Cost per Solution Code'!$H$5:$H$24)</f>
        <v>656.88499999999999</v>
      </c>
      <c r="AB6964" s="62"/>
      <c r="AC6964" s="47">
        <f>SUMIF('Cost per Solution Code'!$I$5:$I$24,'Measure Support Table'!D6964,'Cost per Solution Code'!$F$5:$F$24)</f>
        <v>729.01</v>
      </c>
      <c r="AD6964" s="62"/>
      <c r="AE6964" s="48">
        <f t="shared" si="864"/>
        <v>656.88499999999999</v>
      </c>
      <c r="AF6964" s="48">
        <f t="shared" si="865"/>
        <v>729.01</v>
      </c>
      <c r="AG6964" s="48">
        <f t="shared" si="866"/>
        <v>72.125</v>
      </c>
      <c r="AH6964" s="49">
        <f t="shared" si="867"/>
        <v>0</v>
      </c>
      <c r="AI6964" s="49">
        <f t="shared" si="868"/>
        <v>0</v>
      </c>
      <c r="AJ6964" s="50">
        <f t="shared" si="869"/>
        <v>0</v>
      </c>
      <c r="AK6964" s="51">
        <v>0</v>
      </c>
    </row>
    <row r="6965" spans="1:37" hidden="1" x14ac:dyDescent="0.35">
      <c r="A6965" s="39" t="str">
        <f t="shared" si="871"/>
        <v>SWHC005</v>
      </c>
      <c r="B6965" s="39" t="s">
        <v>336</v>
      </c>
      <c r="C6965" s="62" t="s">
        <v>188</v>
      </c>
      <c r="D6965" s="40" t="s">
        <v>166</v>
      </c>
      <c r="E6965" s="40" t="str">
        <f t="shared" si="870"/>
        <v>SWHC005C</v>
      </c>
      <c r="F6965" s="67" t="s">
        <v>249</v>
      </c>
      <c r="G6965" s="40" t="str">
        <f>DataSpec!$B$11</f>
        <v>UpDeemed, DnDeemed, DnDeemDI</v>
      </c>
      <c r="H6965" s="40" t="str">
        <f>DataSpec!$B$7</f>
        <v>Cap-Tons</v>
      </c>
      <c r="I6965" s="40" t="s">
        <v>189</v>
      </c>
      <c r="J6965" t="s">
        <v>167</v>
      </c>
      <c r="K6965" t="s">
        <v>255</v>
      </c>
      <c r="U6965" s="44">
        <f>SUMIFS(Table1[AStdWBkW],Table1[EnergyImpactID],E6965,Table1[BldgType],B6965,Table1[BldgVint],C6965,Table1[BldgLoc],F6965)</f>
        <v>0.03</v>
      </c>
      <c r="V6965" s="44">
        <f>SUMIFS(Table1[AStdWBkWh],Table1[EnergyImpactID],E6965,Table1[BldgType],B6965,Table1[BldgVint],C6965,Table1[BldgLoc],F6965)</f>
        <v>54.8</v>
      </c>
      <c r="W6965" s="69">
        <v>0</v>
      </c>
      <c r="X6965" s="69"/>
      <c r="Y6965" s="69"/>
      <c r="Z6965" s="69"/>
      <c r="AA6965" s="47">
        <f>SUMIF('Cost per Solution Code'!$I$5:$I$24,'Measure Support Table'!D6965,'Cost per Solution Code'!$H$5:$H$24)</f>
        <v>515.125</v>
      </c>
      <c r="AB6965" s="62"/>
      <c r="AC6965" s="47">
        <f>SUMIF('Cost per Solution Code'!$I$5:$I$24,'Measure Support Table'!D6965,'Cost per Solution Code'!$F$5:$F$24)</f>
        <v>741.56</v>
      </c>
      <c r="AD6965" s="62"/>
      <c r="AE6965" s="48">
        <f t="shared" si="864"/>
        <v>515.125</v>
      </c>
      <c r="AF6965" s="48">
        <f t="shared" si="865"/>
        <v>741.56</v>
      </c>
      <c r="AG6965" s="48">
        <f t="shared" si="866"/>
        <v>226.43499999999995</v>
      </c>
      <c r="AH6965" s="49">
        <f t="shared" si="867"/>
        <v>0</v>
      </c>
      <c r="AI6965" s="49">
        <f t="shared" si="868"/>
        <v>0</v>
      </c>
      <c r="AJ6965" s="50">
        <f t="shared" si="869"/>
        <v>0</v>
      </c>
      <c r="AK6965" s="51">
        <v>0</v>
      </c>
    </row>
    <row r="6966" spans="1:37" hidden="1" x14ac:dyDescent="0.35">
      <c r="A6966" s="39" t="str">
        <f t="shared" si="871"/>
        <v>SWHC005</v>
      </c>
      <c r="B6966" s="39" t="s">
        <v>336</v>
      </c>
      <c r="C6966" s="62" t="s">
        <v>188</v>
      </c>
      <c r="D6966" s="40" t="s">
        <v>168</v>
      </c>
      <c r="E6966" s="40" t="str">
        <f t="shared" si="870"/>
        <v>SWHC005D</v>
      </c>
      <c r="F6966" s="67" t="s">
        <v>249</v>
      </c>
      <c r="G6966" s="40" t="str">
        <f>DataSpec!$B$11</f>
        <v>UpDeemed, DnDeemed, DnDeemDI</v>
      </c>
      <c r="H6966" s="40" t="str">
        <f>DataSpec!$B$7</f>
        <v>Cap-Tons</v>
      </c>
      <c r="I6966" s="40" t="s">
        <v>189</v>
      </c>
      <c r="J6966" t="s">
        <v>167</v>
      </c>
      <c r="K6966" t="s">
        <v>256</v>
      </c>
      <c r="U6966" s="44">
        <f>SUMIFS(Table1[AStdWBkW],Table1[EnergyImpactID],E6966,Table1[BldgType],B6966,Table1[BldgVint],C6966,Table1[BldgLoc],F6966)</f>
        <v>0.02</v>
      </c>
      <c r="V6966" s="44">
        <f>SUMIFS(Table1[AStdWBkWh],Table1[EnergyImpactID],E6966,Table1[BldgType],B6966,Table1[BldgVint],C6966,Table1[BldgLoc],F6966)</f>
        <v>36.5</v>
      </c>
      <c r="W6966" s="69">
        <v>0</v>
      </c>
      <c r="X6966" s="69"/>
      <c r="Y6966" s="69"/>
      <c r="Z6966" s="69"/>
      <c r="AA6966" s="47">
        <f>SUMIF('Cost per Solution Code'!$I$5:$I$24,'Measure Support Table'!D6966,'Cost per Solution Code'!$H$5:$H$24)</f>
        <v>515.125</v>
      </c>
      <c r="AB6966" s="62"/>
      <c r="AC6966" s="47">
        <f>SUMIF('Cost per Solution Code'!$I$5:$I$24,'Measure Support Table'!D6966,'Cost per Solution Code'!$F$5:$F$24)</f>
        <v>673.54</v>
      </c>
      <c r="AD6966" s="62"/>
      <c r="AE6966" s="48">
        <f t="shared" si="864"/>
        <v>515.125</v>
      </c>
      <c r="AF6966" s="48">
        <f t="shared" si="865"/>
        <v>673.54</v>
      </c>
      <c r="AG6966" s="48">
        <f t="shared" si="866"/>
        <v>158.41499999999996</v>
      </c>
      <c r="AH6966" s="49">
        <f t="shared" si="867"/>
        <v>0</v>
      </c>
      <c r="AI6966" s="49">
        <f t="shared" si="868"/>
        <v>0</v>
      </c>
      <c r="AJ6966" s="50">
        <f t="shared" si="869"/>
        <v>0</v>
      </c>
      <c r="AK6966" s="51">
        <v>0</v>
      </c>
    </row>
    <row r="6967" spans="1:37" hidden="1" x14ac:dyDescent="0.35">
      <c r="A6967" s="39" t="str">
        <f t="shared" si="871"/>
        <v>SWHC005</v>
      </c>
      <c r="B6967" s="39" t="s">
        <v>336</v>
      </c>
      <c r="C6967" s="62" t="s">
        <v>188</v>
      </c>
      <c r="D6967" s="40" t="s">
        <v>169</v>
      </c>
      <c r="E6967" s="40" t="str">
        <f t="shared" si="870"/>
        <v>SWHC005E</v>
      </c>
      <c r="F6967" s="67" t="s">
        <v>249</v>
      </c>
      <c r="G6967" s="40" t="str">
        <f>DataSpec!$B$11</f>
        <v>UpDeemed, DnDeemed, DnDeemDI</v>
      </c>
      <c r="H6967" s="40" t="str">
        <f>DataSpec!$B$7</f>
        <v>Cap-Tons</v>
      </c>
      <c r="I6967" s="40" t="s">
        <v>189</v>
      </c>
      <c r="J6967" t="s">
        <v>170</v>
      </c>
      <c r="K6967" t="s">
        <v>257</v>
      </c>
      <c r="U6967" s="44">
        <f>SUMIFS(Table1[AStdWBkW],Table1[EnergyImpactID],E6967,Table1[BldgType],B6967,Table1[BldgVint],C6967,Table1[BldgLoc],F6967)</f>
        <v>0.03</v>
      </c>
      <c r="V6967" s="44">
        <f>SUMIFS(Table1[AStdWBkWh],Table1[EnergyImpactID],E6967,Table1[BldgType],B6967,Table1[BldgVint],C6967,Table1[BldgLoc],F6967)</f>
        <v>53.9</v>
      </c>
      <c r="W6967" s="69">
        <v>0</v>
      </c>
      <c r="X6967" s="69"/>
      <c r="Y6967" s="69"/>
      <c r="Z6967" s="69"/>
      <c r="AA6967" s="47">
        <f>SUMIF('Cost per Solution Code'!$I$5:$I$24,'Measure Support Table'!D6967,'Cost per Solution Code'!$H$5:$H$24)</f>
        <v>448.52499999999998</v>
      </c>
      <c r="AB6967" s="62"/>
      <c r="AC6967" s="47">
        <f>SUMIF('Cost per Solution Code'!$I$5:$I$24,'Measure Support Table'!D6967,'Cost per Solution Code'!$F$5:$F$24)</f>
        <v>698.35</v>
      </c>
      <c r="AD6967" s="62"/>
      <c r="AE6967" s="48">
        <f t="shared" si="864"/>
        <v>448.52499999999998</v>
      </c>
      <c r="AF6967" s="48">
        <f t="shared" si="865"/>
        <v>698.35</v>
      </c>
      <c r="AG6967" s="48">
        <f t="shared" si="866"/>
        <v>249.82500000000005</v>
      </c>
      <c r="AH6967" s="49">
        <f t="shared" si="867"/>
        <v>0</v>
      </c>
      <c r="AI6967" s="49">
        <f t="shared" si="868"/>
        <v>0</v>
      </c>
      <c r="AJ6967" s="50">
        <f t="shared" si="869"/>
        <v>0</v>
      </c>
      <c r="AK6967" s="51">
        <v>0</v>
      </c>
    </row>
    <row r="6968" spans="1:37" hidden="1" x14ac:dyDescent="0.35">
      <c r="A6968" s="39" t="str">
        <f t="shared" si="871"/>
        <v>SWHC005</v>
      </c>
      <c r="B6968" s="39" t="s">
        <v>336</v>
      </c>
      <c r="C6968" s="62" t="s">
        <v>188</v>
      </c>
      <c r="D6968" s="40" t="s">
        <v>171</v>
      </c>
      <c r="E6968" s="40" t="str">
        <f t="shared" si="870"/>
        <v>SWHC005F</v>
      </c>
      <c r="F6968" s="67" t="s">
        <v>249</v>
      </c>
      <c r="G6968" s="40" t="str">
        <f>DataSpec!$B$11</f>
        <v>UpDeemed, DnDeemed, DnDeemDI</v>
      </c>
      <c r="H6968" s="40" t="str">
        <f>DataSpec!$B$7</f>
        <v>Cap-Tons</v>
      </c>
      <c r="I6968" s="40" t="s">
        <v>189</v>
      </c>
      <c r="J6968" t="s">
        <v>170</v>
      </c>
      <c r="K6968" t="s">
        <v>258</v>
      </c>
      <c r="U6968" s="44">
        <f>SUMIFS(Table1[AStdWBkW],Table1[EnergyImpactID],E6968,Table1[BldgType],B6968,Table1[BldgVint],C6968,Table1[BldgLoc],F6968)</f>
        <v>0.02</v>
      </c>
      <c r="V6968" s="44">
        <f>SUMIFS(Table1[AStdWBkWh],Table1[EnergyImpactID],E6968,Table1[BldgType],B6968,Table1[BldgVint],C6968,Table1[BldgLoc],F6968)</f>
        <v>35.9</v>
      </c>
      <c r="W6968" s="69">
        <v>0</v>
      </c>
      <c r="X6968" s="69"/>
      <c r="Y6968" s="69"/>
      <c r="Z6968" s="69"/>
      <c r="AA6968" s="47">
        <f>SUMIF('Cost per Solution Code'!$I$5:$I$24,'Measure Support Table'!D6968,'Cost per Solution Code'!$H$5:$H$24)</f>
        <v>448.52499999999998</v>
      </c>
      <c r="AB6968" s="62"/>
      <c r="AC6968" s="47">
        <f>SUMIF('Cost per Solution Code'!$I$5:$I$24,'Measure Support Table'!D6968,'Cost per Solution Code'!$F$5:$F$24)</f>
        <v>642.36500000000001</v>
      </c>
      <c r="AD6968" s="62"/>
      <c r="AE6968" s="48">
        <f t="shared" si="864"/>
        <v>448.52499999999998</v>
      </c>
      <c r="AF6968" s="48">
        <f t="shared" si="865"/>
        <v>642.36500000000001</v>
      </c>
      <c r="AG6968" s="48">
        <f t="shared" si="866"/>
        <v>193.84000000000003</v>
      </c>
      <c r="AH6968" s="49">
        <f t="shared" si="867"/>
        <v>0</v>
      </c>
      <c r="AI6968" s="49">
        <f t="shared" si="868"/>
        <v>0</v>
      </c>
      <c r="AJ6968" s="50">
        <f t="shared" si="869"/>
        <v>0</v>
      </c>
      <c r="AK6968" s="51">
        <v>0</v>
      </c>
    </row>
    <row r="6969" spans="1:37" hidden="1" x14ac:dyDescent="0.35">
      <c r="A6969" s="39" t="str">
        <f t="shared" si="871"/>
        <v>SWHC005</v>
      </c>
      <c r="B6969" s="39" t="s">
        <v>336</v>
      </c>
      <c r="C6969" s="62" t="s">
        <v>188</v>
      </c>
      <c r="D6969" s="40" t="s">
        <v>8</v>
      </c>
      <c r="E6969" s="40" t="str">
        <f t="shared" si="870"/>
        <v>SWHC005G</v>
      </c>
      <c r="F6969" s="67" t="s">
        <v>249</v>
      </c>
      <c r="G6969" s="40" t="str">
        <f>DataSpec!$B$11</f>
        <v>UpDeemed, DnDeemed, DnDeemDI</v>
      </c>
      <c r="H6969" s="40" t="str">
        <f>DataSpec!$B$7</f>
        <v>Cap-Tons</v>
      </c>
      <c r="I6969" s="40" t="s">
        <v>189</v>
      </c>
      <c r="J6969" t="s">
        <v>172</v>
      </c>
      <c r="K6969" t="s">
        <v>259</v>
      </c>
      <c r="U6969" s="44">
        <f>SUMIFS(Table1[AStdWBkW],Table1[EnergyImpactID],E6969,Table1[BldgType],B6969,Table1[BldgVint],C6969,Table1[BldgLoc],F6969)</f>
        <v>0.03</v>
      </c>
      <c r="V6969" s="44">
        <f>SUMIFS(Table1[AStdWBkWh],Table1[EnergyImpactID],E6969,Table1[BldgType],B6969,Table1[BldgVint],C6969,Table1[BldgLoc],F6969)</f>
        <v>53.9</v>
      </c>
      <c r="W6969" s="69">
        <v>0</v>
      </c>
      <c r="X6969" s="69"/>
      <c r="Y6969" s="69"/>
      <c r="Z6969" s="69"/>
      <c r="AA6969" s="47">
        <f>SUMIF('Cost per Solution Code'!$I$5:$I$24,'Measure Support Table'!D6969,'Cost per Solution Code'!$H$5:$H$24)</f>
        <v>392.565</v>
      </c>
      <c r="AB6969" s="62"/>
      <c r="AC6969" s="47">
        <f>SUMIF('Cost per Solution Code'!$I$5:$I$24,'Measure Support Table'!D6969,'Cost per Solution Code'!$F$5:$F$24)</f>
        <v>491.11500000000001</v>
      </c>
      <c r="AD6969" s="62"/>
      <c r="AE6969" s="48">
        <f t="shared" si="864"/>
        <v>392.565</v>
      </c>
      <c r="AF6969" s="48">
        <f t="shared" si="865"/>
        <v>491.11500000000001</v>
      </c>
      <c r="AG6969" s="48">
        <f t="shared" si="866"/>
        <v>98.550000000000011</v>
      </c>
      <c r="AH6969" s="49">
        <f t="shared" si="867"/>
        <v>0</v>
      </c>
      <c r="AI6969" s="49">
        <f t="shared" si="868"/>
        <v>0</v>
      </c>
      <c r="AJ6969" s="50">
        <f t="shared" si="869"/>
        <v>0</v>
      </c>
      <c r="AK6969" s="51">
        <v>0</v>
      </c>
    </row>
    <row r="6970" spans="1:37" hidden="1" x14ac:dyDescent="0.35">
      <c r="A6970" s="39" t="str">
        <f t="shared" si="871"/>
        <v>SWHC005</v>
      </c>
      <c r="B6970" s="39" t="s">
        <v>336</v>
      </c>
      <c r="C6970" s="62" t="s">
        <v>188</v>
      </c>
      <c r="D6970" s="40" t="s">
        <v>16</v>
      </c>
      <c r="E6970" s="40" t="str">
        <f t="shared" si="870"/>
        <v>SWHC005H</v>
      </c>
      <c r="F6970" s="67" t="s">
        <v>249</v>
      </c>
      <c r="G6970" s="40" t="str">
        <f>DataSpec!$B$11</f>
        <v>UpDeemed, DnDeemed, DnDeemDI</v>
      </c>
      <c r="H6970" s="40" t="str">
        <f>DataSpec!$B$7</f>
        <v>Cap-Tons</v>
      </c>
      <c r="I6970" s="40" t="s">
        <v>189</v>
      </c>
      <c r="J6970" t="s">
        <v>172</v>
      </c>
      <c r="K6970" t="s">
        <v>260</v>
      </c>
      <c r="U6970" s="44">
        <f>SUMIFS(Table1[AStdWBkW],Table1[EnergyImpactID],E6970,Table1[BldgType],B6970,Table1[BldgVint],C6970,Table1[BldgLoc],F6970)</f>
        <v>0.02</v>
      </c>
      <c r="V6970" s="44">
        <f>SUMIFS(Table1[AStdWBkWh],Table1[EnergyImpactID],E6970,Table1[BldgType],B6970,Table1[BldgVint],C6970,Table1[BldgLoc],F6970)</f>
        <v>35.9</v>
      </c>
      <c r="W6970" s="69">
        <v>0</v>
      </c>
      <c r="X6970" s="69"/>
      <c r="Y6970" s="69"/>
      <c r="Z6970" s="69"/>
      <c r="AA6970" s="47">
        <f>SUMIF('Cost per Solution Code'!$I$5:$I$24,'Measure Support Table'!D6970,'Cost per Solution Code'!$H$5:$H$24)</f>
        <v>392.565</v>
      </c>
      <c r="AB6970" s="62"/>
      <c r="AC6970" s="47">
        <f>SUMIF('Cost per Solution Code'!$I$5:$I$24,'Measure Support Table'!D6970,'Cost per Solution Code'!$F$5:$F$24)</f>
        <v>458.26499999999999</v>
      </c>
      <c r="AD6970" s="62"/>
      <c r="AE6970" s="48">
        <f t="shared" si="864"/>
        <v>392.565</v>
      </c>
      <c r="AF6970" s="48">
        <f t="shared" si="865"/>
        <v>458.26499999999999</v>
      </c>
      <c r="AG6970" s="48">
        <f t="shared" si="866"/>
        <v>65.699999999999989</v>
      </c>
      <c r="AH6970" s="49">
        <f t="shared" si="867"/>
        <v>0</v>
      </c>
      <c r="AI6970" s="49">
        <f t="shared" si="868"/>
        <v>0</v>
      </c>
      <c r="AJ6970" s="50">
        <f t="shared" si="869"/>
        <v>0</v>
      </c>
      <c r="AK6970" s="51">
        <v>0</v>
      </c>
    </row>
    <row r="6971" spans="1:37" hidden="1" x14ac:dyDescent="0.35">
      <c r="A6971" s="39" t="str">
        <f t="shared" si="871"/>
        <v>SWHC005</v>
      </c>
      <c r="B6971" s="39" t="s">
        <v>336</v>
      </c>
      <c r="C6971" s="62" t="s">
        <v>188</v>
      </c>
      <c r="D6971" s="40" t="s">
        <v>18</v>
      </c>
      <c r="E6971" s="40" t="str">
        <f t="shared" si="870"/>
        <v>SWHC005I</v>
      </c>
      <c r="F6971" s="67" t="s">
        <v>249</v>
      </c>
      <c r="G6971" s="40" t="str">
        <f>DataSpec!$B$11</f>
        <v>UpDeemed, DnDeemed, DnDeemDI</v>
      </c>
      <c r="H6971" s="40" t="str">
        <f>DataSpec!$B$7</f>
        <v>Cap-Tons</v>
      </c>
      <c r="I6971" s="40" t="s">
        <v>189</v>
      </c>
      <c r="J6971" t="s">
        <v>173</v>
      </c>
      <c r="K6971" t="s">
        <v>261</v>
      </c>
      <c r="U6971" s="44">
        <f>SUMIFS(Table1[AStdWBkW],Table1[EnergyImpactID],E6971,Table1[BldgType],B6971,Table1[BldgVint],C6971,Table1[BldgLoc],F6971)</f>
        <v>0.04</v>
      </c>
      <c r="V6971" s="44">
        <f>SUMIFS(Table1[AStdWBkWh],Table1[EnergyImpactID],E6971,Table1[BldgType],B6971,Table1[BldgVint],C6971,Table1[BldgLoc],F6971)</f>
        <v>64</v>
      </c>
      <c r="W6971" s="69">
        <v>0</v>
      </c>
      <c r="X6971" s="69"/>
      <c r="Y6971" s="69"/>
      <c r="Z6971" s="69"/>
      <c r="AA6971" s="47">
        <f>SUMIF('Cost per Solution Code'!$I$5:$I$24,'Measure Support Table'!D6971,'Cost per Solution Code'!$H$5:$H$24)</f>
        <v>660</v>
      </c>
      <c r="AB6971" s="62"/>
      <c r="AC6971" s="47">
        <f>SUMIF('Cost per Solution Code'!$I$5:$I$24,'Measure Support Table'!D6971,'Cost per Solution Code'!$F$5:$F$24)</f>
        <v>923</v>
      </c>
      <c r="AD6971" s="62"/>
      <c r="AE6971" s="48">
        <f t="shared" si="864"/>
        <v>660</v>
      </c>
      <c r="AF6971" s="48">
        <f t="shared" si="865"/>
        <v>923</v>
      </c>
      <c r="AG6971" s="48">
        <f t="shared" si="866"/>
        <v>263</v>
      </c>
      <c r="AH6971" s="49">
        <f t="shared" si="867"/>
        <v>0</v>
      </c>
      <c r="AI6971" s="49">
        <f t="shared" si="868"/>
        <v>0</v>
      </c>
      <c r="AJ6971" s="50">
        <f t="shared" si="869"/>
        <v>0</v>
      </c>
      <c r="AK6971" s="51">
        <v>0</v>
      </c>
    </row>
    <row r="6972" spans="1:37" hidden="1" x14ac:dyDescent="0.35">
      <c r="A6972" s="39" t="str">
        <f t="shared" si="871"/>
        <v>SWHC005</v>
      </c>
      <c r="B6972" s="39" t="s">
        <v>336</v>
      </c>
      <c r="C6972" s="62" t="s">
        <v>188</v>
      </c>
      <c r="D6972" s="40" t="s">
        <v>22</v>
      </c>
      <c r="E6972" s="40" t="str">
        <f t="shared" si="870"/>
        <v>SWHC005J</v>
      </c>
      <c r="F6972" s="67" t="s">
        <v>249</v>
      </c>
      <c r="G6972" s="40" t="str">
        <f>DataSpec!$B$11</f>
        <v>UpDeemed, DnDeemed, DnDeemDI</v>
      </c>
      <c r="H6972" s="40" t="str">
        <f>DataSpec!$B$7</f>
        <v>Cap-Tons</v>
      </c>
      <c r="I6972" s="40" t="s">
        <v>189</v>
      </c>
      <c r="J6972" t="s">
        <v>173</v>
      </c>
      <c r="K6972" t="s">
        <v>262</v>
      </c>
      <c r="U6972" s="44">
        <f>SUMIFS(Table1[AStdWBkW],Table1[EnergyImpactID],E6972,Table1[BldgType],B6972,Table1[BldgVint],C6972,Table1[BldgLoc],F6972)</f>
        <v>0.02</v>
      </c>
      <c r="V6972" s="44">
        <f>SUMIFS(Table1[AStdWBkWh],Table1[EnergyImpactID],E6972,Table1[BldgType],B6972,Table1[BldgVint],C6972,Table1[BldgLoc],F6972)</f>
        <v>42.7</v>
      </c>
      <c r="W6972" s="69">
        <v>0</v>
      </c>
      <c r="X6972" s="69"/>
      <c r="Y6972" s="69"/>
      <c r="Z6972" s="69"/>
      <c r="AA6972" s="47">
        <f>SUMIF('Cost per Solution Code'!$I$5:$I$24,'Measure Support Table'!D6972,'Cost per Solution Code'!$H$5:$H$24)</f>
        <v>660</v>
      </c>
      <c r="AB6972" s="62"/>
      <c r="AC6972" s="47">
        <f>SUMIF('Cost per Solution Code'!$I$5:$I$24,'Measure Support Table'!D6972,'Cost per Solution Code'!$F$5:$F$24)</f>
        <v>845</v>
      </c>
      <c r="AD6972" s="62"/>
      <c r="AE6972" s="48">
        <f t="shared" si="864"/>
        <v>660</v>
      </c>
      <c r="AF6972" s="48">
        <f t="shared" si="865"/>
        <v>845</v>
      </c>
      <c r="AG6972" s="48">
        <f t="shared" si="866"/>
        <v>185</v>
      </c>
      <c r="AH6972" s="49">
        <f t="shared" si="867"/>
        <v>0</v>
      </c>
      <c r="AI6972" s="49">
        <f t="shared" si="868"/>
        <v>0</v>
      </c>
      <c r="AJ6972" s="50">
        <f t="shared" si="869"/>
        <v>0</v>
      </c>
      <c r="AK6972" s="51">
        <v>0</v>
      </c>
    </row>
    <row r="6973" spans="1:37" hidden="1" x14ac:dyDescent="0.35">
      <c r="A6973" s="39" t="str">
        <f t="shared" si="871"/>
        <v>SWHC005</v>
      </c>
      <c r="B6973" s="39" t="s">
        <v>336</v>
      </c>
      <c r="C6973" s="62" t="s">
        <v>188</v>
      </c>
      <c r="D6973" s="40" t="s">
        <v>25</v>
      </c>
      <c r="E6973" s="40" t="str">
        <f t="shared" si="870"/>
        <v>SWHC005K</v>
      </c>
      <c r="F6973" s="67" t="s">
        <v>249</v>
      </c>
      <c r="G6973" s="40" t="str">
        <f>DataSpec!$B$11</f>
        <v>UpDeemed, DnDeemed, DnDeemDI</v>
      </c>
      <c r="H6973" s="40" t="str">
        <f>DataSpec!$B$7</f>
        <v>Cap-Tons</v>
      </c>
      <c r="I6973" s="40" t="s">
        <v>189</v>
      </c>
      <c r="J6973" t="s">
        <v>174</v>
      </c>
      <c r="K6973" t="s">
        <v>263</v>
      </c>
      <c r="U6973" s="44">
        <f>SUMIFS(Table1[AStdWBkW],Table1[EnergyImpactID],E6973,Table1[BldgType],B6973,Table1[BldgVint],C6973,Table1[BldgLoc],F6973)</f>
        <v>0.04</v>
      </c>
      <c r="V6973" s="44">
        <f>SUMIFS(Table1[AStdWBkWh],Table1[EnergyImpactID],E6973,Table1[BldgType],B6973,Table1[BldgVint],C6973,Table1[BldgLoc],F6973)</f>
        <v>72.099999999999994</v>
      </c>
      <c r="W6973" s="69">
        <v>0</v>
      </c>
      <c r="X6973" s="69"/>
      <c r="Y6973" s="69"/>
      <c r="Z6973" s="69"/>
      <c r="AA6973" s="47">
        <f>SUMIF('Cost per Solution Code'!$I$5:$I$24,'Measure Support Table'!D6973,'Cost per Solution Code'!$H$5:$H$24)</f>
        <v>519.14</v>
      </c>
      <c r="AB6973" s="62"/>
      <c r="AC6973" s="47">
        <f>SUMIF('Cost per Solution Code'!$I$5:$I$24,'Measure Support Table'!D6973,'Cost per Solution Code'!$F$5:$F$24)</f>
        <v>685.85</v>
      </c>
      <c r="AD6973" s="62"/>
      <c r="AE6973" s="48">
        <f t="shared" si="864"/>
        <v>519.14</v>
      </c>
      <c r="AF6973" s="48">
        <f t="shared" si="865"/>
        <v>685.85</v>
      </c>
      <c r="AG6973" s="48">
        <f t="shared" si="866"/>
        <v>166.71000000000004</v>
      </c>
      <c r="AH6973" s="49">
        <f t="shared" si="867"/>
        <v>0</v>
      </c>
      <c r="AI6973" s="49">
        <f t="shared" si="868"/>
        <v>0</v>
      </c>
      <c r="AJ6973" s="50">
        <f t="shared" si="869"/>
        <v>0</v>
      </c>
      <c r="AK6973" s="51">
        <v>0</v>
      </c>
    </row>
    <row r="6974" spans="1:37" hidden="1" x14ac:dyDescent="0.35">
      <c r="A6974" s="39" t="str">
        <f t="shared" si="871"/>
        <v>SWHC005</v>
      </c>
      <c r="B6974" s="39" t="s">
        <v>336</v>
      </c>
      <c r="C6974" s="62" t="s">
        <v>188</v>
      </c>
      <c r="D6974" s="40" t="s">
        <v>175</v>
      </c>
      <c r="E6974" s="40" t="str">
        <f t="shared" si="870"/>
        <v>SWHC005L</v>
      </c>
      <c r="F6974" s="67" t="s">
        <v>249</v>
      </c>
      <c r="G6974" s="40" t="str">
        <f>DataSpec!$B$11</f>
        <v>UpDeemed, DnDeemed, DnDeemDI</v>
      </c>
      <c r="H6974" s="40" t="str">
        <f>DataSpec!$B$7</f>
        <v>Cap-Tons</v>
      </c>
      <c r="I6974" s="40" t="s">
        <v>189</v>
      </c>
      <c r="J6974" t="s">
        <v>174</v>
      </c>
      <c r="K6974" t="s">
        <v>264</v>
      </c>
      <c r="U6974" s="44">
        <f>SUMIFS(Table1[AStdWBkW],Table1[EnergyImpactID],E6974,Table1[BldgType],B6974,Table1[BldgVint],C6974,Table1[BldgLoc],F6974)</f>
        <v>0.03</v>
      </c>
      <c r="V6974" s="44">
        <f>SUMIFS(Table1[AStdWBkWh],Table1[EnergyImpactID],E6974,Table1[BldgType],B6974,Table1[BldgVint],C6974,Table1[BldgLoc],F6974)</f>
        <v>48.1</v>
      </c>
      <c r="W6974" s="69">
        <v>0</v>
      </c>
      <c r="X6974" s="69"/>
      <c r="Y6974" s="69"/>
      <c r="Z6974" s="69"/>
      <c r="AA6974" s="47">
        <f>SUMIF('Cost per Solution Code'!$I$5:$I$24,'Measure Support Table'!D6974,'Cost per Solution Code'!$H$5:$H$24)</f>
        <v>519.14</v>
      </c>
      <c r="AB6974" s="62"/>
      <c r="AC6974" s="47">
        <f>SUMIF('Cost per Solution Code'!$I$5:$I$24,'Measure Support Table'!D6974,'Cost per Solution Code'!$F$5:$F$24)</f>
        <v>555.84500000000003</v>
      </c>
      <c r="AD6974" s="62"/>
      <c r="AE6974" s="48">
        <f t="shared" si="864"/>
        <v>519.14</v>
      </c>
      <c r="AF6974" s="48">
        <f t="shared" si="865"/>
        <v>555.84500000000003</v>
      </c>
      <c r="AG6974" s="48">
        <f t="shared" si="866"/>
        <v>36.705000000000041</v>
      </c>
      <c r="AH6974" s="49">
        <f t="shared" si="867"/>
        <v>0</v>
      </c>
      <c r="AI6974" s="49">
        <f t="shared" si="868"/>
        <v>0</v>
      </c>
      <c r="AJ6974" s="50">
        <f t="shared" si="869"/>
        <v>0</v>
      </c>
      <c r="AK6974" s="51">
        <v>0</v>
      </c>
    </row>
    <row r="6975" spans="1:37" hidden="1" x14ac:dyDescent="0.35">
      <c r="A6975" s="39" t="str">
        <f t="shared" si="871"/>
        <v>SWHC005</v>
      </c>
      <c r="B6975" s="39" t="s">
        <v>336</v>
      </c>
      <c r="C6975" s="62" t="s">
        <v>188</v>
      </c>
      <c r="D6975" s="40" t="s">
        <v>176</v>
      </c>
      <c r="E6975" s="40" t="str">
        <f t="shared" si="870"/>
        <v>SWHC005M</v>
      </c>
      <c r="F6975" s="67" t="s">
        <v>249</v>
      </c>
      <c r="G6975" s="40" t="str">
        <f>DataSpec!$B$11</f>
        <v>UpDeemed, DnDeemed, DnDeemDI</v>
      </c>
      <c r="H6975" s="40" t="str">
        <f>DataSpec!$B$7</f>
        <v>Cap-Tons</v>
      </c>
      <c r="I6975" s="40" t="s">
        <v>189</v>
      </c>
      <c r="J6975" t="s">
        <v>177</v>
      </c>
      <c r="K6975" t="s">
        <v>265</v>
      </c>
      <c r="U6975" s="44">
        <f>SUMIFS(Table1[AStdWBkW],Table1[EnergyImpactID],E6975,Table1[BldgType],B6975,Table1[BldgVint],C6975,Table1[BldgLoc],F6975)</f>
        <v>0.04</v>
      </c>
      <c r="V6975" s="44">
        <f>SUMIFS(Table1[AStdWBkWh],Table1[EnergyImpactID],E6975,Table1[BldgType],B6975,Table1[BldgVint],C6975,Table1[BldgLoc],F6975)</f>
        <v>66.3</v>
      </c>
      <c r="W6975" s="69">
        <v>0</v>
      </c>
      <c r="X6975" s="69"/>
      <c r="Y6975" s="69"/>
      <c r="Z6975" s="69"/>
      <c r="AA6975" s="47">
        <f>SUMIF('Cost per Solution Code'!$I$5:$I$24,'Measure Support Table'!D6975,'Cost per Solution Code'!$H$5:$H$24)</f>
        <v>449.41</v>
      </c>
      <c r="AB6975" s="62"/>
      <c r="AC6975" s="47">
        <f>SUMIF('Cost per Solution Code'!$I$5:$I$24,'Measure Support Table'!D6975,'Cost per Solution Code'!$F$5:$F$24)</f>
        <v>771.3576281291954</v>
      </c>
      <c r="AD6975" s="62"/>
      <c r="AE6975" s="48">
        <f t="shared" si="864"/>
        <v>449.41</v>
      </c>
      <c r="AF6975" s="48">
        <f t="shared" si="865"/>
        <v>771.3576281291954</v>
      </c>
      <c r="AG6975" s="48">
        <f t="shared" si="866"/>
        <v>321.94762812919538</v>
      </c>
      <c r="AH6975" s="49">
        <f t="shared" si="867"/>
        <v>0</v>
      </c>
      <c r="AI6975" s="49">
        <f t="shared" si="868"/>
        <v>0</v>
      </c>
      <c r="AJ6975" s="50">
        <f t="shared" si="869"/>
        <v>0</v>
      </c>
      <c r="AK6975" s="51">
        <v>0</v>
      </c>
    </row>
    <row r="6976" spans="1:37" hidden="1" x14ac:dyDescent="0.35">
      <c r="A6976" s="39" t="str">
        <f t="shared" si="871"/>
        <v>SWHC005</v>
      </c>
      <c r="B6976" s="39" t="s">
        <v>336</v>
      </c>
      <c r="C6976" s="62" t="s">
        <v>188</v>
      </c>
      <c r="D6976" s="40" t="s">
        <v>178</v>
      </c>
      <c r="E6976" s="40" t="str">
        <f t="shared" si="870"/>
        <v>SWHC005N</v>
      </c>
      <c r="F6976" s="67" t="s">
        <v>249</v>
      </c>
      <c r="G6976" s="40" t="str">
        <f>DataSpec!$B$11</f>
        <v>UpDeemed, DnDeemed, DnDeemDI</v>
      </c>
      <c r="H6976" s="40" t="str">
        <f>DataSpec!$B$7</f>
        <v>Cap-Tons</v>
      </c>
      <c r="I6976" s="40" t="s">
        <v>189</v>
      </c>
      <c r="J6976" t="s">
        <v>177</v>
      </c>
      <c r="K6976" t="s">
        <v>266</v>
      </c>
      <c r="U6976" s="44">
        <f>SUMIFS(Table1[AStdWBkW],Table1[EnergyImpactID],E6976,Table1[BldgType],B6976,Table1[BldgVint],C6976,Table1[BldgLoc],F6976)</f>
        <v>0.03</v>
      </c>
      <c r="V6976" s="44">
        <f>SUMIFS(Table1[AStdWBkWh],Table1[EnergyImpactID],E6976,Table1[BldgType],B6976,Table1[BldgVint],C6976,Table1[BldgLoc],F6976)</f>
        <v>44.2</v>
      </c>
      <c r="W6976" s="69">
        <v>0</v>
      </c>
      <c r="X6976" s="69"/>
      <c r="Y6976" s="69"/>
      <c r="Z6976" s="69"/>
      <c r="AA6976" s="47">
        <f>SUMIF('Cost per Solution Code'!$I$5:$I$24,'Measure Support Table'!D6976,'Cost per Solution Code'!$H$5:$H$24)</f>
        <v>449.41</v>
      </c>
      <c r="AB6976" s="62"/>
      <c r="AC6976" s="47">
        <f>SUMIF('Cost per Solution Code'!$I$5:$I$24,'Measure Support Table'!D6976,'Cost per Solution Code'!$F$5:$F$24)</f>
        <v>629.11366698254767</v>
      </c>
      <c r="AD6976" s="62"/>
      <c r="AE6976" s="48">
        <f t="shared" si="864"/>
        <v>449.41</v>
      </c>
      <c r="AF6976" s="48">
        <f t="shared" si="865"/>
        <v>629.11366698254767</v>
      </c>
      <c r="AG6976" s="48">
        <f t="shared" si="866"/>
        <v>179.70366698254765</v>
      </c>
      <c r="AH6976" s="49">
        <f t="shared" si="867"/>
        <v>0</v>
      </c>
      <c r="AI6976" s="49">
        <f t="shared" si="868"/>
        <v>0</v>
      </c>
      <c r="AJ6976" s="50">
        <f t="shared" si="869"/>
        <v>0</v>
      </c>
      <c r="AK6976" s="51">
        <v>0</v>
      </c>
    </row>
    <row r="6977" spans="1:37" hidden="1" x14ac:dyDescent="0.35">
      <c r="A6977" s="39" t="str">
        <f t="shared" si="871"/>
        <v>SWHC005</v>
      </c>
      <c r="B6977" s="39" t="s">
        <v>336</v>
      </c>
      <c r="C6977" s="62" t="s">
        <v>188</v>
      </c>
      <c r="D6977" s="40" t="s">
        <v>179</v>
      </c>
      <c r="E6977" s="40" t="str">
        <f t="shared" si="870"/>
        <v>SWHC005O</v>
      </c>
      <c r="F6977" s="67" t="s">
        <v>249</v>
      </c>
      <c r="G6977" s="40" t="str">
        <f>DataSpec!$B$11</f>
        <v>UpDeemed, DnDeemed, DnDeemDI</v>
      </c>
      <c r="H6977" s="40" t="str">
        <f>DataSpec!$B$7</f>
        <v>Cap-Tons</v>
      </c>
      <c r="I6977" s="40" t="s">
        <v>189</v>
      </c>
      <c r="J6977" t="s">
        <v>180</v>
      </c>
      <c r="K6977" t="s">
        <v>267</v>
      </c>
      <c r="U6977" s="44">
        <f>SUMIFS(Table1[AStdWBkW],Table1[EnergyImpactID],E6977,Table1[BldgType],B6977,Table1[BldgVint],C6977,Table1[BldgLoc],F6977)</f>
        <v>0.05</v>
      </c>
      <c r="V6977" s="44">
        <f>SUMIFS(Table1[AStdWBkWh],Table1[EnergyImpactID],E6977,Table1[BldgType],B6977,Table1[BldgVint],C6977,Table1[BldgLoc],F6977)</f>
        <v>79.5</v>
      </c>
      <c r="W6977" s="69">
        <v>0</v>
      </c>
      <c r="X6977" s="69"/>
      <c r="Y6977" s="69"/>
      <c r="Z6977" s="69"/>
      <c r="AA6977" s="47">
        <f>SUMIF('Cost per Solution Code'!$I$5:$I$24,'Measure Support Table'!D6977,'Cost per Solution Code'!$H$5:$H$24)</f>
        <v>1086</v>
      </c>
      <c r="AB6977" s="62"/>
      <c r="AC6977" s="47">
        <f>SUMIF('Cost per Solution Code'!$I$5:$I$24,'Measure Support Table'!D6977,'Cost per Solution Code'!$F$5:$F$24)</f>
        <v>1124.9000000000001</v>
      </c>
      <c r="AD6977" s="62"/>
      <c r="AE6977" s="48">
        <f t="shared" si="864"/>
        <v>1086</v>
      </c>
      <c r="AF6977" s="48">
        <f t="shared" si="865"/>
        <v>1124.9000000000001</v>
      </c>
      <c r="AG6977" s="48">
        <f t="shared" si="866"/>
        <v>38.900000000000091</v>
      </c>
      <c r="AH6977" s="49">
        <f t="shared" si="867"/>
        <v>0</v>
      </c>
      <c r="AI6977" s="49">
        <f t="shared" si="868"/>
        <v>0</v>
      </c>
      <c r="AJ6977" s="50">
        <f t="shared" si="869"/>
        <v>0</v>
      </c>
      <c r="AK6977" s="51">
        <v>0</v>
      </c>
    </row>
    <row r="6978" spans="1:37" hidden="1" x14ac:dyDescent="0.35">
      <c r="A6978" s="39" t="str">
        <f t="shared" si="871"/>
        <v>SWHC005</v>
      </c>
      <c r="B6978" s="39" t="s">
        <v>336</v>
      </c>
      <c r="C6978" s="62" t="s">
        <v>188</v>
      </c>
      <c r="D6978" s="40" t="s">
        <v>181</v>
      </c>
      <c r="E6978" s="40" t="str">
        <f t="shared" si="870"/>
        <v>SWHC005P</v>
      </c>
      <c r="F6978" s="67" t="s">
        <v>249</v>
      </c>
      <c r="G6978" s="40" t="str">
        <f>DataSpec!$B$11</f>
        <v>UpDeemed, DnDeemed, DnDeemDI</v>
      </c>
      <c r="H6978" s="40" t="str">
        <f>DataSpec!$B$7</f>
        <v>Cap-Tons</v>
      </c>
      <c r="I6978" s="40" t="s">
        <v>189</v>
      </c>
      <c r="J6978" t="s">
        <v>180</v>
      </c>
      <c r="K6978" t="s">
        <v>268</v>
      </c>
      <c r="U6978" s="44">
        <f>SUMIFS(Table1[AStdWBkW],Table1[EnergyImpactID],E6978,Table1[BldgType],B6978,Table1[BldgVint],C6978,Table1[BldgLoc],F6978)</f>
        <v>0.03</v>
      </c>
      <c r="V6978" s="44">
        <f>SUMIFS(Table1[AStdWBkWh],Table1[EnergyImpactID],E6978,Table1[BldgType],B6978,Table1[BldgVint],C6978,Table1[BldgLoc],F6978)</f>
        <v>53</v>
      </c>
      <c r="W6978" s="69">
        <v>0</v>
      </c>
      <c r="X6978" s="69"/>
      <c r="Y6978" s="69"/>
      <c r="Z6978" s="69"/>
      <c r="AA6978" s="47">
        <f>SUMIF('Cost per Solution Code'!$I$5:$I$24,'Measure Support Table'!D6978,'Cost per Solution Code'!$H$5:$H$24)</f>
        <v>1086</v>
      </c>
      <c r="AB6978" s="62"/>
      <c r="AC6978" s="47">
        <f>SUMIF('Cost per Solution Code'!$I$5:$I$24,'Measure Support Table'!D6978,'Cost per Solution Code'!$F$5:$F$24)</f>
        <v>1107.17</v>
      </c>
      <c r="AD6978" s="62"/>
      <c r="AE6978" s="48">
        <f t="shared" si="864"/>
        <v>1086</v>
      </c>
      <c r="AF6978" s="48">
        <f t="shared" si="865"/>
        <v>1107.17</v>
      </c>
      <c r="AG6978" s="48">
        <f t="shared" si="866"/>
        <v>21.170000000000073</v>
      </c>
      <c r="AH6978" s="49">
        <f t="shared" si="867"/>
        <v>0</v>
      </c>
      <c r="AI6978" s="49">
        <f t="shared" si="868"/>
        <v>0</v>
      </c>
      <c r="AJ6978" s="50">
        <f t="shared" si="869"/>
        <v>0</v>
      </c>
      <c r="AK6978" s="51">
        <v>0</v>
      </c>
    </row>
    <row r="6979" spans="1:37" hidden="1" x14ac:dyDescent="0.35">
      <c r="A6979" s="39" t="str">
        <f t="shared" si="871"/>
        <v>SWHC005</v>
      </c>
      <c r="B6979" s="39" t="s">
        <v>336</v>
      </c>
      <c r="C6979" s="62" t="s">
        <v>188</v>
      </c>
      <c r="D6979" s="40" t="s">
        <v>182</v>
      </c>
      <c r="E6979" s="40" t="str">
        <f t="shared" si="870"/>
        <v>SWHC005Q</v>
      </c>
      <c r="F6979" s="67" t="s">
        <v>249</v>
      </c>
      <c r="G6979" s="40" t="str">
        <f>DataSpec!$B$11</f>
        <v>UpDeemed, DnDeemed, DnDeemDI</v>
      </c>
      <c r="H6979" s="40" t="str">
        <f>DataSpec!$B$7</f>
        <v>Cap-Tons</v>
      </c>
      <c r="I6979" s="40" t="s">
        <v>189</v>
      </c>
      <c r="J6979" t="s">
        <v>183</v>
      </c>
      <c r="K6979" t="s">
        <v>269</v>
      </c>
      <c r="U6979" s="44">
        <f>SUMIFS(Table1[AStdWBkW],Table1[EnergyImpactID],E6979,Table1[BldgType],B6979,Table1[BldgVint],C6979,Table1[BldgLoc],F6979)</f>
        <v>0.04</v>
      </c>
      <c r="V6979" s="44">
        <f>SUMIFS(Table1[AStdWBkWh],Table1[EnergyImpactID],E6979,Table1[BldgType],B6979,Table1[BldgVint],C6979,Table1[BldgLoc],F6979)</f>
        <v>62</v>
      </c>
      <c r="W6979" s="69">
        <v>0</v>
      </c>
      <c r="X6979" s="69"/>
      <c r="Y6979" s="69"/>
      <c r="Z6979" s="69"/>
      <c r="AA6979" s="47">
        <f>SUMIF('Cost per Solution Code'!$I$5:$I$24,'Measure Support Table'!D6979,'Cost per Solution Code'!$H$5:$H$24)</f>
        <v>636.29999999999995</v>
      </c>
      <c r="AB6979" s="62"/>
      <c r="AC6979" s="47">
        <f>SUMIF('Cost per Solution Code'!$I$5:$I$24,'Measure Support Table'!D6979,'Cost per Solution Code'!$F$5:$F$24)</f>
        <v>931.83</v>
      </c>
      <c r="AD6979" s="62"/>
      <c r="AE6979" s="48">
        <f t="shared" ref="AE6979:AE7042" si="872">AA6979+AB6979</f>
        <v>636.29999999999995</v>
      </c>
      <c r="AF6979" s="48">
        <f t="shared" ref="AF6979:AF7042" si="873">AC6979+AD6979</f>
        <v>931.83</v>
      </c>
      <c r="AG6979" s="48">
        <f t="shared" ref="AG6979:AG7042" si="874">AF6979-AE6979</f>
        <v>295.53000000000009</v>
      </c>
      <c r="AH6979" s="49">
        <f t="shared" ref="AH6979:AH7042" si="875">IF(I6979="ER",SUM(AA6979:AB6979),0)</f>
        <v>0</v>
      </c>
      <c r="AI6979" s="49">
        <f t="shared" ref="AI6979:AI7042" si="876">IF(I6979="ER",AC6979+AD6979,0)</f>
        <v>0</v>
      </c>
      <c r="AJ6979" s="50">
        <f t="shared" ref="AJ6979:AJ7042" si="877">AI6979-AH6979</f>
        <v>0</v>
      </c>
      <c r="AK6979" s="51">
        <v>0</v>
      </c>
    </row>
    <row r="6980" spans="1:37" hidden="1" x14ac:dyDescent="0.35">
      <c r="A6980" s="39" t="str">
        <f t="shared" si="871"/>
        <v>SWHC005</v>
      </c>
      <c r="B6980" s="39" t="s">
        <v>336</v>
      </c>
      <c r="C6980" s="62" t="s">
        <v>188</v>
      </c>
      <c r="D6980" s="40" t="s">
        <v>184</v>
      </c>
      <c r="E6980" s="40" t="str">
        <f t="shared" ref="E6980:E7042" si="878">A6980&amp;D6980</f>
        <v>SWHC005R</v>
      </c>
      <c r="F6980" s="67" t="s">
        <v>249</v>
      </c>
      <c r="G6980" s="40" t="str">
        <f>DataSpec!$B$11</f>
        <v>UpDeemed, DnDeemed, DnDeemDI</v>
      </c>
      <c r="H6980" s="40" t="str">
        <f>DataSpec!$B$7</f>
        <v>Cap-Tons</v>
      </c>
      <c r="I6980" s="40" t="s">
        <v>189</v>
      </c>
      <c r="J6980" t="s">
        <v>183</v>
      </c>
      <c r="K6980" t="s">
        <v>270</v>
      </c>
      <c r="U6980" s="44">
        <f>SUMIFS(Table1[AStdWBkW],Table1[EnergyImpactID],E6980,Table1[BldgType],B6980,Table1[BldgVint],C6980,Table1[BldgLoc],F6980)</f>
        <v>0.03</v>
      </c>
      <c r="V6980" s="44">
        <f>SUMIFS(Table1[AStdWBkWh],Table1[EnergyImpactID],E6980,Table1[BldgType],B6980,Table1[BldgVint],C6980,Table1[BldgLoc],F6980)</f>
        <v>41.4</v>
      </c>
      <c r="W6980" s="69">
        <v>0</v>
      </c>
      <c r="X6980" s="69"/>
      <c r="Y6980" s="69"/>
      <c r="Z6980" s="69"/>
      <c r="AA6980" s="47">
        <f>SUMIF('Cost per Solution Code'!$I$5:$I$24,'Measure Support Table'!D6980,'Cost per Solution Code'!$H$5:$H$24)</f>
        <v>636.29999999999995</v>
      </c>
      <c r="AB6980" s="62"/>
      <c r="AC6980" s="47">
        <f>SUMIF('Cost per Solution Code'!$I$5:$I$24,'Measure Support Table'!D6980,'Cost per Solution Code'!$F$5:$F$24)</f>
        <v>797.9</v>
      </c>
      <c r="AD6980" s="62"/>
      <c r="AE6980" s="48">
        <f t="shared" si="872"/>
        <v>636.29999999999995</v>
      </c>
      <c r="AF6980" s="48">
        <f t="shared" si="873"/>
        <v>797.9</v>
      </c>
      <c r="AG6980" s="48">
        <f t="shared" si="874"/>
        <v>161.60000000000002</v>
      </c>
      <c r="AH6980" s="49">
        <f t="shared" si="875"/>
        <v>0</v>
      </c>
      <c r="AI6980" s="49">
        <f t="shared" si="876"/>
        <v>0</v>
      </c>
      <c r="AJ6980" s="50">
        <f t="shared" si="877"/>
        <v>0</v>
      </c>
      <c r="AK6980" s="51">
        <v>0</v>
      </c>
    </row>
    <row r="6981" spans="1:37" hidden="1" x14ac:dyDescent="0.35">
      <c r="A6981" s="39" t="str">
        <f t="shared" si="871"/>
        <v>SWHC005</v>
      </c>
      <c r="B6981" s="39" t="s">
        <v>336</v>
      </c>
      <c r="C6981" s="62" t="s">
        <v>188</v>
      </c>
      <c r="D6981" s="40" t="s">
        <v>185</v>
      </c>
      <c r="E6981" s="40" t="str">
        <f t="shared" si="878"/>
        <v>SWHC005S</v>
      </c>
      <c r="F6981" s="67" t="s">
        <v>249</v>
      </c>
      <c r="G6981" s="40" t="str">
        <f>DataSpec!$B$11</f>
        <v>UpDeemed, DnDeemed, DnDeemDI</v>
      </c>
      <c r="H6981" s="40" t="str">
        <f>DataSpec!$B$7</f>
        <v>Cap-Tons</v>
      </c>
      <c r="I6981" s="40" t="s">
        <v>189</v>
      </c>
      <c r="J6981" t="s">
        <v>186</v>
      </c>
      <c r="K6981" t="s">
        <v>271</v>
      </c>
      <c r="U6981" s="44">
        <f>SUMIFS(Table1[AStdWBkW],Table1[EnergyImpactID],E6981,Table1[BldgType],B6981,Table1[BldgVint],C6981,Table1[BldgLoc],F6981)</f>
        <v>0.05</v>
      </c>
      <c r="V6981" s="44">
        <f>SUMIFS(Table1[AStdWBkWh],Table1[EnergyImpactID],E6981,Table1[BldgType],B6981,Table1[BldgVint],C6981,Table1[BldgLoc],F6981)</f>
        <v>82.7</v>
      </c>
      <c r="W6981" s="69">
        <v>0</v>
      </c>
      <c r="X6981" s="69"/>
      <c r="Y6981" s="69"/>
      <c r="Z6981" s="69"/>
      <c r="AA6981" s="47">
        <f>SUMIF('Cost per Solution Code'!$I$5:$I$24,'Measure Support Table'!D6981,'Cost per Solution Code'!$H$5:$H$24)</f>
        <v>416.53842439071497</v>
      </c>
      <c r="AB6981" s="62"/>
      <c r="AC6981" s="47">
        <f>SUMIF('Cost per Solution Code'!$I$5:$I$24,'Measure Support Table'!D6981,'Cost per Solution Code'!$F$5:$F$24)</f>
        <v>610</v>
      </c>
      <c r="AD6981" s="62"/>
      <c r="AE6981" s="48">
        <f t="shared" si="872"/>
        <v>416.53842439071497</v>
      </c>
      <c r="AF6981" s="48">
        <f t="shared" si="873"/>
        <v>610</v>
      </c>
      <c r="AG6981" s="48">
        <f t="shared" si="874"/>
        <v>193.46157560928503</v>
      </c>
      <c r="AH6981" s="49">
        <f t="shared" si="875"/>
        <v>0</v>
      </c>
      <c r="AI6981" s="49">
        <f t="shared" si="876"/>
        <v>0</v>
      </c>
      <c r="AJ6981" s="50">
        <f t="shared" si="877"/>
        <v>0</v>
      </c>
      <c r="AK6981" s="51">
        <v>0</v>
      </c>
    </row>
    <row r="6982" spans="1:37" hidden="1" x14ac:dyDescent="0.35">
      <c r="A6982" s="39" t="str">
        <f t="shared" si="871"/>
        <v>SWHC005</v>
      </c>
      <c r="B6982" s="39" t="s">
        <v>336</v>
      </c>
      <c r="C6982" s="62" t="s">
        <v>188</v>
      </c>
      <c r="D6982" s="40" t="s">
        <v>187</v>
      </c>
      <c r="E6982" s="40" t="str">
        <f t="shared" si="878"/>
        <v>SWHC005T</v>
      </c>
      <c r="F6982" s="67" t="s">
        <v>249</v>
      </c>
      <c r="G6982" s="40" t="str">
        <f>DataSpec!$B$11</f>
        <v>UpDeemed, DnDeemed, DnDeemDI</v>
      </c>
      <c r="H6982" s="40" t="str">
        <f>DataSpec!$B$7</f>
        <v>Cap-Tons</v>
      </c>
      <c r="I6982" s="40" t="s">
        <v>189</v>
      </c>
      <c r="J6982" t="s">
        <v>186</v>
      </c>
      <c r="K6982" t="s">
        <v>272</v>
      </c>
      <c r="U6982" s="44">
        <f>SUMIFS(Table1[AStdWBkW],Table1[EnergyImpactID],E6982,Table1[BldgType],B6982,Table1[BldgVint],C6982,Table1[BldgLoc],F6982)</f>
        <v>0.03</v>
      </c>
      <c r="V6982" s="44">
        <f>SUMIFS(Table1[AStdWBkWh],Table1[EnergyImpactID],E6982,Table1[BldgType],B6982,Table1[BldgVint],C6982,Table1[BldgLoc],F6982)</f>
        <v>55.1</v>
      </c>
      <c r="W6982" s="69">
        <v>0</v>
      </c>
      <c r="X6982" s="69"/>
      <c r="Y6982" s="69"/>
      <c r="Z6982" s="69"/>
      <c r="AA6982" s="47">
        <f>SUMIF('Cost per Solution Code'!$I$5:$I$24,'Measure Support Table'!D6982,'Cost per Solution Code'!$H$5:$H$24)</f>
        <v>416.53842439071497</v>
      </c>
      <c r="AB6982" s="62"/>
      <c r="AC6982" s="47">
        <f>SUMIF('Cost per Solution Code'!$I$5:$I$24,'Measure Support Table'!D6982,'Cost per Solution Code'!$F$5:$F$24)</f>
        <v>522.1950355751585</v>
      </c>
      <c r="AD6982" s="62"/>
      <c r="AE6982" s="48">
        <f t="shared" si="872"/>
        <v>416.53842439071497</v>
      </c>
      <c r="AF6982" s="48">
        <f t="shared" si="873"/>
        <v>522.1950355751585</v>
      </c>
      <c r="AG6982" s="48">
        <f t="shared" si="874"/>
        <v>105.65661118444353</v>
      </c>
      <c r="AH6982" s="49">
        <f t="shared" si="875"/>
        <v>0</v>
      </c>
      <c r="AI6982" s="49">
        <f t="shared" si="876"/>
        <v>0</v>
      </c>
      <c r="AJ6982" s="50">
        <f t="shared" si="877"/>
        <v>0</v>
      </c>
      <c r="AK6982" s="51">
        <v>0</v>
      </c>
    </row>
    <row r="6983" spans="1:37" hidden="1" x14ac:dyDescent="0.35">
      <c r="A6983" s="39" t="str">
        <f t="shared" ref="A6983:A7042" si="879">A6982</f>
        <v>SWHC005</v>
      </c>
      <c r="B6983" s="39" t="s">
        <v>336</v>
      </c>
      <c r="C6983" s="62" t="s">
        <v>188</v>
      </c>
      <c r="D6983" s="40" t="s">
        <v>163</v>
      </c>
      <c r="E6983" s="40" t="str">
        <f t="shared" si="878"/>
        <v>SWHC005A</v>
      </c>
      <c r="F6983" s="67" t="s">
        <v>250</v>
      </c>
      <c r="G6983" s="40" t="str">
        <f>DataSpec!$B$11</f>
        <v>UpDeemed, DnDeemed, DnDeemDI</v>
      </c>
      <c r="H6983" s="40" t="str">
        <f>DataSpec!$B$7</f>
        <v>Cap-Tons</v>
      </c>
      <c r="I6983" s="40" t="s">
        <v>189</v>
      </c>
      <c r="J6983" t="s">
        <v>164</v>
      </c>
      <c r="K6983" t="s">
        <v>253</v>
      </c>
      <c r="U6983" s="44">
        <f>SUMIFS(Table1[AStdWBkW],Table1[EnergyImpactID],E6983,Table1[BldgType],B6983,Table1[BldgVint],C6983,Table1[BldgLoc],F6983)</f>
        <v>0.04</v>
      </c>
      <c r="V6983" s="44">
        <f>SUMIFS(Table1[AStdWBkWh],Table1[EnergyImpactID],E6983,Table1[BldgType],B6983,Table1[BldgVint],C6983,Table1[BldgLoc],F6983)</f>
        <v>57.2</v>
      </c>
      <c r="W6983" s="69">
        <v>0</v>
      </c>
      <c r="X6983" s="69"/>
      <c r="Y6983" s="69"/>
      <c r="Z6983" s="69"/>
      <c r="AA6983" s="47">
        <f>SUMIF('Cost per Solution Code'!$I$5:$I$24,'Measure Support Table'!D6983,'Cost per Solution Code'!$H$5:$H$24)</f>
        <v>656.88499999999999</v>
      </c>
      <c r="AB6983" s="62"/>
      <c r="AC6983" s="47">
        <f>SUMIF('Cost per Solution Code'!$I$5:$I$24,'Measure Support Table'!D6983,'Cost per Solution Code'!$F$5:$F$24)</f>
        <v>931.83999999999992</v>
      </c>
      <c r="AD6983" s="62"/>
      <c r="AE6983" s="48">
        <f t="shared" si="872"/>
        <v>656.88499999999999</v>
      </c>
      <c r="AF6983" s="48">
        <f t="shared" si="873"/>
        <v>931.83999999999992</v>
      </c>
      <c r="AG6983" s="48">
        <f t="shared" si="874"/>
        <v>274.95499999999993</v>
      </c>
      <c r="AH6983" s="49">
        <f t="shared" si="875"/>
        <v>0</v>
      </c>
      <c r="AI6983" s="49">
        <f t="shared" si="876"/>
        <v>0</v>
      </c>
      <c r="AJ6983" s="50">
        <f t="shared" si="877"/>
        <v>0</v>
      </c>
      <c r="AK6983" s="51">
        <v>0</v>
      </c>
    </row>
    <row r="6984" spans="1:37" hidden="1" x14ac:dyDescent="0.35">
      <c r="A6984" s="39" t="str">
        <f t="shared" si="879"/>
        <v>SWHC005</v>
      </c>
      <c r="B6984" s="39" t="s">
        <v>336</v>
      </c>
      <c r="C6984" s="62" t="s">
        <v>188</v>
      </c>
      <c r="D6984" s="40" t="s">
        <v>165</v>
      </c>
      <c r="E6984" s="40" t="str">
        <f t="shared" si="878"/>
        <v>SWHC005B</v>
      </c>
      <c r="F6984" s="67" t="s">
        <v>250</v>
      </c>
      <c r="G6984" s="40" t="str">
        <f>DataSpec!$B$11</f>
        <v>UpDeemed, DnDeemed, DnDeemDI</v>
      </c>
      <c r="H6984" s="40" t="str">
        <f>DataSpec!$B$7</f>
        <v>Cap-Tons</v>
      </c>
      <c r="I6984" s="40" t="s">
        <v>189</v>
      </c>
      <c r="J6984" t="s">
        <v>164</v>
      </c>
      <c r="K6984" t="s">
        <v>254</v>
      </c>
      <c r="U6984" s="44">
        <f>SUMIFS(Table1[AStdWBkW],Table1[EnergyImpactID],E6984,Table1[BldgType],B6984,Table1[BldgVint],C6984,Table1[BldgLoc],F6984)</f>
        <v>0.02</v>
      </c>
      <c r="V6984" s="44">
        <f>SUMIFS(Table1[AStdWBkWh],Table1[EnergyImpactID],E6984,Table1[BldgType],B6984,Table1[BldgVint],C6984,Table1[BldgLoc],F6984)</f>
        <v>38.1</v>
      </c>
      <c r="W6984" s="69">
        <v>0</v>
      </c>
      <c r="X6984" s="69"/>
      <c r="Y6984" s="69"/>
      <c r="Z6984" s="69"/>
      <c r="AA6984" s="47">
        <f>SUMIF('Cost per Solution Code'!$I$5:$I$24,'Measure Support Table'!D6984,'Cost per Solution Code'!$H$5:$H$24)</f>
        <v>656.88499999999999</v>
      </c>
      <c r="AB6984" s="62"/>
      <c r="AC6984" s="47">
        <f>SUMIF('Cost per Solution Code'!$I$5:$I$24,'Measure Support Table'!D6984,'Cost per Solution Code'!$F$5:$F$24)</f>
        <v>729.01</v>
      </c>
      <c r="AD6984" s="62"/>
      <c r="AE6984" s="48">
        <f t="shared" si="872"/>
        <v>656.88499999999999</v>
      </c>
      <c r="AF6984" s="48">
        <f t="shared" si="873"/>
        <v>729.01</v>
      </c>
      <c r="AG6984" s="48">
        <f t="shared" si="874"/>
        <v>72.125</v>
      </c>
      <c r="AH6984" s="49">
        <f t="shared" si="875"/>
        <v>0</v>
      </c>
      <c r="AI6984" s="49">
        <f t="shared" si="876"/>
        <v>0</v>
      </c>
      <c r="AJ6984" s="50">
        <f t="shared" si="877"/>
        <v>0</v>
      </c>
      <c r="AK6984" s="51">
        <v>0</v>
      </c>
    </row>
    <row r="6985" spans="1:37" hidden="1" x14ac:dyDescent="0.35">
      <c r="A6985" s="39" t="str">
        <f t="shared" si="879"/>
        <v>SWHC005</v>
      </c>
      <c r="B6985" s="39" t="s">
        <v>336</v>
      </c>
      <c r="C6985" s="62" t="s">
        <v>188</v>
      </c>
      <c r="D6985" s="40" t="s">
        <v>166</v>
      </c>
      <c r="E6985" s="40" t="str">
        <f t="shared" si="878"/>
        <v>SWHC005C</v>
      </c>
      <c r="F6985" s="67" t="s">
        <v>250</v>
      </c>
      <c r="G6985" s="40" t="str">
        <f>DataSpec!$B$11</f>
        <v>UpDeemed, DnDeemed, DnDeemDI</v>
      </c>
      <c r="H6985" s="40" t="str">
        <f>DataSpec!$B$7</f>
        <v>Cap-Tons</v>
      </c>
      <c r="I6985" s="40" t="s">
        <v>189</v>
      </c>
      <c r="J6985" t="s">
        <v>167</v>
      </c>
      <c r="K6985" t="s">
        <v>255</v>
      </c>
      <c r="U6985" s="44">
        <f>SUMIFS(Table1[AStdWBkW],Table1[EnergyImpactID],E6985,Table1[BldgType],B6985,Table1[BldgVint],C6985,Table1[BldgLoc],F6985)</f>
        <v>0.03</v>
      </c>
      <c r="V6985" s="44">
        <f>SUMIFS(Table1[AStdWBkWh],Table1[EnergyImpactID],E6985,Table1[BldgType],B6985,Table1[BldgVint],C6985,Table1[BldgLoc],F6985)</f>
        <v>53.6</v>
      </c>
      <c r="W6985" s="69">
        <v>0</v>
      </c>
      <c r="X6985" s="69"/>
      <c r="Y6985" s="69"/>
      <c r="Z6985" s="69"/>
      <c r="AA6985" s="47">
        <f>SUMIF('Cost per Solution Code'!$I$5:$I$24,'Measure Support Table'!D6985,'Cost per Solution Code'!$H$5:$H$24)</f>
        <v>515.125</v>
      </c>
      <c r="AB6985" s="62"/>
      <c r="AC6985" s="47">
        <f>SUMIF('Cost per Solution Code'!$I$5:$I$24,'Measure Support Table'!D6985,'Cost per Solution Code'!$F$5:$F$24)</f>
        <v>741.56</v>
      </c>
      <c r="AD6985" s="62"/>
      <c r="AE6985" s="48">
        <f t="shared" si="872"/>
        <v>515.125</v>
      </c>
      <c r="AF6985" s="48">
        <f t="shared" si="873"/>
        <v>741.56</v>
      </c>
      <c r="AG6985" s="48">
        <f t="shared" si="874"/>
        <v>226.43499999999995</v>
      </c>
      <c r="AH6985" s="49">
        <f t="shared" si="875"/>
        <v>0</v>
      </c>
      <c r="AI6985" s="49">
        <f t="shared" si="876"/>
        <v>0</v>
      </c>
      <c r="AJ6985" s="50">
        <f t="shared" si="877"/>
        <v>0</v>
      </c>
      <c r="AK6985" s="51">
        <v>0</v>
      </c>
    </row>
    <row r="6986" spans="1:37" hidden="1" x14ac:dyDescent="0.35">
      <c r="A6986" s="39" t="str">
        <f t="shared" si="879"/>
        <v>SWHC005</v>
      </c>
      <c r="B6986" s="39" t="s">
        <v>336</v>
      </c>
      <c r="C6986" s="62" t="s">
        <v>188</v>
      </c>
      <c r="D6986" s="40" t="s">
        <v>168</v>
      </c>
      <c r="E6986" s="40" t="str">
        <f t="shared" si="878"/>
        <v>SWHC005D</v>
      </c>
      <c r="F6986" s="67" t="s">
        <v>250</v>
      </c>
      <c r="G6986" s="40" t="str">
        <f>DataSpec!$B$11</f>
        <v>UpDeemed, DnDeemed, DnDeemDI</v>
      </c>
      <c r="H6986" s="40" t="str">
        <f>DataSpec!$B$7</f>
        <v>Cap-Tons</v>
      </c>
      <c r="I6986" s="40" t="s">
        <v>189</v>
      </c>
      <c r="J6986" t="s">
        <v>167</v>
      </c>
      <c r="K6986" t="s">
        <v>256</v>
      </c>
      <c r="U6986" s="44">
        <f>SUMIFS(Table1[AStdWBkW],Table1[EnergyImpactID],E6986,Table1[BldgType],B6986,Table1[BldgVint],C6986,Table1[BldgLoc],F6986)</f>
        <v>0.02</v>
      </c>
      <c r="V6986" s="44">
        <f>SUMIFS(Table1[AStdWBkWh],Table1[EnergyImpactID],E6986,Table1[BldgType],B6986,Table1[BldgVint],C6986,Table1[BldgLoc],F6986)</f>
        <v>35.700000000000003</v>
      </c>
      <c r="W6986" s="69">
        <v>0</v>
      </c>
      <c r="X6986" s="69"/>
      <c r="Y6986" s="69"/>
      <c r="Z6986" s="69"/>
      <c r="AA6986" s="47">
        <f>SUMIF('Cost per Solution Code'!$I$5:$I$24,'Measure Support Table'!D6986,'Cost per Solution Code'!$H$5:$H$24)</f>
        <v>515.125</v>
      </c>
      <c r="AB6986" s="62"/>
      <c r="AC6986" s="47">
        <f>SUMIF('Cost per Solution Code'!$I$5:$I$24,'Measure Support Table'!D6986,'Cost per Solution Code'!$F$5:$F$24)</f>
        <v>673.54</v>
      </c>
      <c r="AD6986" s="62"/>
      <c r="AE6986" s="48">
        <f t="shared" si="872"/>
        <v>515.125</v>
      </c>
      <c r="AF6986" s="48">
        <f t="shared" si="873"/>
        <v>673.54</v>
      </c>
      <c r="AG6986" s="48">
        <f t="shared" si="874"/>
        <v>158.41499999999996</v>
      </c>
      <c r="AH6986" s="49">
        <f t="shared" si="875"/>
        <v>0</v>
      </c>
      <c r="AI6986" s="49">
        <f t="shared" si="876"/>
        <v>0</v>
      </c>
      <c r="AJ6986" s="50">
        <f t="shared" si="877"/>
        <v>0</v>
      </c>
      <c r="AK6986" s="51">
        <v>0</v>
      </c>
    </row>
    <row r="6987" spans="1:37" hidden="1" x14ac:dyDescent="0.35">
      <c r="A6987" s="39" t="str">
        <f t="shared" si="879"/>
        <v>SWHC005</v>
      </c>
      <c r="B6987" s="39" t="s">
        <v>336</v>
      </c>
      <c r="C6987" s="62" t="s">
        <v>188</v>
      </c>
      <c r="D6987" s="40" t="s">
        <v>169</v>
      </c>
      <c r="E6987" s="40" t="str">
        <f t="shared" si="878"/>
        <v>SWHC005E</v>
      </c>
      <c r="F6987" s="67" t="s">
        <v>250</v>
      </c>
      <c r="G6987" s="40" t="str">
        <f>DataSpec!$B$11</f>
        <v>UpDeemed, DnDeemed, DnDeemDI</v>
      </c>
      <c r="H6987" s="40" t="str">
        <f>DataSpec!$B$7</f>
        <v>Cap-Tons</v>
      </c>
      <c r="I6987" s="40" t="s">
        <v>189</v>
      </c>
      <c r="J6987" t="s">
        <v>170</v>
      </c>
      <c r="K6987" t="s">
        <v>257</v>
      </c>
      <c r="U6987" s="44">
        <f>SUMIFS(Table1[AStdWBkW],Table1[EnergyImpactID],E6987,Table1[BldgType],B6987,Table1[BldgVint],C6987,Table1[BldgLoc],F6987)</f>
        <v>0.03</v>
      </c>
      <c r="V6987" s="44">
        <f>SUMIFS(Table1[AStdWBkWh],Table1[EnergyImpactID],E6987,Table1[BldgType],B6987,Table1[BldgVint],C6987,Table1[BldgLoc],F6987)</f>
        <v>52.7</v>
      </c>
      <c r="W6987" s="69">
        <v>0</v>
      </c>
      <c r="X6987" s="69"/>
      <c r="Y6987" s="69"/>
      <c r="Z6987" s="69"/>
      <c r="AA6987" s="47">
        <f>SUMIF('Cost per Solution Code'!$I$5:$I$24,'Measure Support Table'!D6987,'Cost per Solution Code'!$H$5:$H$24)</f>
        <v>448.52499999999998</v>
      </c>
      <c r="AB6987" s="62"/>
      <c r="AC6987" s="47">
        <f>SUMIF('Cost per Solution Code'!$I$5:$I$24,'Measure Support Table'!D6987,'Cost per Solution Code'!$F$5:$F$24)</f>
        <v>698.35</v>
      </c>
      <c r="AD6987" s="62"/>
      <c r="AE6987" s="48">
        <f t="shared" si="872"/>
        <v>448.52499999999998</v>
      </c>
      <c r="AF6987" s="48">
        <f t="shared" si="873"/>
        <v>698.35</v>
      </c>
      <c r="AG6987" s="48">
        <f t="shared" si="874"/>
        <v>249.82500000000005</v>
      </c>
      <c r="AH6987" s="49">
        <f t="shared" si="875"/>
        <v>0</v>
      </c>
      <c r="AI6987" s="49">
        <f t="shared" si="876"/>
        <v>0</v>
      </c>
      <c r="AJ6987" s="50">
        <f t="shared" si="877"/>
        <v>0</v>
      </c>
      <c r="AK6987" s="51">
        <v>0</v>
      </c>
    </row>
    <row r="6988" spans="1:37" hidden="1" x14ac:dyDescent="0.35">
      <c r="A6988" s="39" t="str">
        <f t="shared" si="879"/>
        <v>SWHC005</v>
      </c>
      <c r="B6988" s="39" t="s">
        <v>336</v>
      </c>
      <c r="C6988" s="62" t="s">
        <v>188</v>
      </c>
      <c r="D6988" s="40" t="s">
        <v>171</v>
      </c>
      <c r="E6988" s="40" t="str">
        <f t="shared" si="878"/>
        <v>SWHC005F</v>
      </c>
      <c r="F6988" s="67" t="s">
        <v>250</v>
      </c>
      <c r="G6988" s="40" t="str">
        <f>DataSpec!$B$11</f>
        <v>UpDeemed, DnDeemed, DnDeemDI</v>
      </c>
      <c r="H6988" s="40" t="str">
        <f>DataSpec!$B$7</f>
        <v>Cap-Tons</v>
      </c>
      <c r="I6988" s="40" t="s">
        <v>189</v>
      </c>
      <c r="J6988" t="s">
        <v>170</v>
      </c>
      <c r="K6988" t="s">
        <v>258</v>
      </c>
      <c r="U6988" s="44">
        <f>SUMIFS(Table1[AStdWBkW],Table1[EnergyImpactID],E6988,Table1[BldgType],B6988,Table1[BldgVint],C6988,Table1[BldgLoc],F6988)</f>
        <v>0.02</v>
      </c>
      <c r="V6988" s="44">
        <f>SUMIFS(Table1[AStdWBkWh],Table1[EnergyImpactID],E6988,Table1[BldgType],B6988,Table1[BldgVint],C6988,Table1[BldgLoc],F6988)</f>
        <v>35.1</v>
      </c>
      <c r="W6988" s="69">
        <v>0</v>
      </c>
      <c r="X6988" s="69"/>
      <c r="Y6988" s="69"/>
      <c r="Z6988" s="69"/>
      <c r="AA6988" s="47">
        <f>SUMIF('Cost per Solution Code'!$I$5:$I$24,'Measure Support Table'!D6988,'Cost per Solution Code'!$H$5:$H$24)</f>
        <v>448.52499999999998</v>
      </c>
      <c r="AB6988" s="62"/>
      <c r="AC6988" s="47">
        <f>SUMIF('Cost per Solution Code'!$I$5:$I$24,'Measure Support Table'!D6988,'Cost per Solution Code'!$F$5:$F$24)</f>
        <v>642.36500000000001</v>
      </c>
      <c r="AD6988" s="62"/>
      <c r="AE6988" s="48">
        <f t="shared" si="872"/>
        <v>448.52499999999998</v>
      </c>
      <c r="AF6988" s="48">
        <f t="shared" si="873"/>
        <v>642.36500000000001</v>
      </c>
      <c r="AG6988" s="48">
        <f t="shared" si="874"/>
        <v>193.84000000000003</v>
      </c>
      <c r="AH6988" s="49">
        <f t="shared" si="875"/>
        <v>0</v>
      </c>
      <c r="AI6988" s="49">
        <f t="shared" si="876"/>
        <v>0</v>
      </c>
      <c r="AJ6988" s="50">
        <f t="shared" si="877"/>
        <v>0</v>
      </c>
      <c r="AK6988" s="51">
        <v>0</v>
      </c>
    </row>
    <row r="6989" spans="1:37" hidden="1" x14ac:dyDescent="0.35">
      <c r="A6989" s="39" t="str">
        <f t="shared" si="879"/>
        <v>SWHC005</v>
      </c>
      <c r="B6989" s="39" t="s">
        <v>336</v>
      </c>
      <c r="C6989" s="62" t="s">
        <v>188</v>
      </c>
      <c r="D6989" s="40" t="s">
        <v>8</v>
      </c>
      <c r="E6989" s="40" t="str">
        <f t="shared" si="878"/>
        <v>SWHC005G</v>
      </c>
      <c r="F6989" s="67" t="s">
        <v>250</v>
      </c>
      <c r="G6989" s="40" t="str">
        <f>DataSpec!$B$11</f>
        <v>UpDeemed, DnDeemed, DnDeemDI</v>
      </c>
      <c r="H6989" s="40" t="str">
        <f>DataSpec!$B$7</f>
        <v>Cap-Tons</v>
      </c>
      <c r="I6989" s="40" t="s">
        <v>189</v>
      </c>
      <c r="J6989" t="s">
        <v>172</v>
      </c>
      <c r="K6989" t="s">
        <v>259</v>
      </c>
      <c r="U6989" s="44">
        <f>SUMIFS(Table1[AStdWBkW],Table1[EnergyImpactID],E6989,Table1[BldgType],B6989,Table1[BldgVint],C6989,Table1[BldgLoc],F6989)</f>
        <v>0.03</v>
      </c>
      <c r="V6989" s="44">
        <f>SUMIFS(Table1[AStdWBkWh],Table1[EnergyImpactID],E6989,Table1[BldgType],B6989,Table1[BldgVint],C6989,Table1[BldgLoc],F6989)</f>
        <v>52.7</v>
      </c>
      <c r="W6989" s="69">
        <v>0</v>
      </c>
      <c r="X6989" s="69"/>
      <c r="Y6989" s="69"/>
      <c r="Z6989" s="69"/>
      <c r="AA6989" s="47">
        <f>SUMIF('Cost per Solution Code'!$I$5:$I$24,'Measure Support Table'!D6989,'Cost per Solution Code'!$H$5:$H$24)</f>
        <v>392.565</v>
      </c>
      <c r="AB6989" s="62"/>
      <c r="AC6989" s="47">
        <f>SUMIF('Cost per Solution Code'!$I$5:$I$24,'Measure Support Table'!D6989,'Cost per Solution Code'!$F$5:$F$24)</f>
        <v>491.11500000000001</v>
      </c>
      <c r="AD6989" s="62"/>
      <c r="AE6989" s="48">
        <f t="shared" si="872"/>
        <v>392.565</v>
      </c>
      <c r="AF6989" s="48">
        <f t="shared" si="873"/>
        <v>491.11500000000001</v>
      </c>
      <c r="AG6989" s="48">
        <f t="shared" si="874"/>
        <v>98.550000000000011</v>
      </c>
      <c r="AH6989" s="49">
        <f t="shared" si="875"/>
        <v>0</v>
      </c>
      <c r="AI6989" s="49">
        <f t="shared" si="876"/>
        <v>0</v>
      </c>
      <c r="AJ6989" s="50">
        <f t="shared" si="877"/>
        <v>0</v>
      </c>
      <c r="AK6989" s="51">
        <v>0</v>
      </c>
    </row>
    <row r="6990" spans="1:37" hidden="1" x14ac:dyDescent="0.35">
      <c r="A6990" s="39" t="str">
        <f t="shared" si="879"/>
        <v>SWHC005</v>
      </c>
      <c r="B6990" s="39" t="s">
        <v>336</v>
      </c>
      <c r="C6990" s="62" t="s">
        <v>188</v>
      </c>
      <c r="D6990" s="40" t="s">
        <v>16</v>
      </c>
      <c r="E6990" s="40" t="str">
        <f t="shared" si="878"/>
        <v>SWHC005H</v>
      </c>
      <c r="F6990" s="67" t="s">
        <v>250</v>
      </c>
      <c r="G6990" s="40" t="str">
        <f>DataSpec!$B$11</f>
        <v>UpDeemed, DnDeemed, DnDeemDI</v>
      </c>
      <c r="H6990" s="40" t="str">
        <f>DataSpec!$B$7</f>
        <v>Cap-Tons</v>
      </c>
      <c r="I6990" s="40" t="s">
        <v>189</v>
      </c>
      <c r="J6990" t="s">
        <v>172</v>
      </c>
      <c r="K6990" t="s">
        <v>260</v>
      </c>
      <c r="U6990" s="44">
        <f>SUMIFS(Table1[AStdWBkW],Table1[EnergyImpactID],E6990,Table1[BldgType],B6990,Table1[BldgVint],C6990,Table1[BldgLoc],F6990)</f>
        <v>0.02</v>
      </c>
      <c r="V6990" s="44">
        <f>SUMIFS(Table1[AStdWBkWh],Table1[EnergyImpactID],E6990,Table1[BldgType],B6990,Table1[BldgVint],C6990,Table1[BldgLoc],F6990)</f>
        <v>35.1</v>
      </c>
      <c r="W6990" s="69">
        <v>0</v>
      </c>
      <c r="X6990" s="69"/>
      <c r="Y6990" s="69"/>
      <c r="Z6990" s="69"/>
      <c r="AA6990" s="47">
        <f>SUMIF('Cost per Solution Code'!$I$5:$I$24,'Measure Support Table'!D6990,'Cost per Solution Code'!$H$5:$H$24)</f>
        <v>392.565</v>
      </c>
      <c r="AB6990" s="62"/>
      <c r="AC6990" s="47">
        <f>SUMIF('Cost per Solution Code'!$I$5:$I$24,'Measure Support Table'!D6990,'Cost per Solution Code'!$F$5:$F$24)</f>
        <v>458.26499999999999</v>
      </c>
      <c r="AD6990" s="62"/>
      <c r="AE6990" s="48">
        <f t="shared" si="872"/>
        <v>392.565</v>
      </c>
      <c r="AF6990" s="48">
        <f t="shared" si="873"/>
        <v>458.26499999999999</v>
      </c>
      <c r="AG6990" s="48">
        <f t="shared" si="874"/>
        <v>65.699999999999989</v>
      </c>
      <c r="AH6990" s="49">
        <f t="shared" si="875"/>
        <v>0</v>
      </c>
      <c r="AI6990" s="49">
        <f t="shared" si="876"/>
        <v>0</v>
      </c>
      <c r="AJ6990" s="50">
        <f t="shared" si="877"/>
        <v>0</v>
      </c>
      <c r="AK6990" s="51">
        <v>0</v>
      </c>
    </row>
    <row r="6991" spans="1:37" hidden="1" x14ac:dyDescent="0.35">
      <c r="A6991" s="39" t="str">
        <f t="shared" si="879"/>
        <v>SWHC005</v>
      </c>
      <c r="B6991" s="39" t="s">
        <v>336</v>
      </c>
      <c r="C6991" s="62" t="s">
        <v>188</v>
      </c>
      <c r="D6991" s="40" t="s">
        <v>18</v>
      </c>
      <c r="E6991" s="40" t="str">
        <f t="shared" si="878"/>
        <v>SWHC005I</v>
      </c>
      <c r="F6991" s="67" t="s">
        <v>250</v>
      </c>
      <c r="G6991" s="40" t="str">
        <f>DataSpec!$B$11</f>
        <v>UpDeemed, DnDeemed, DnDeemDI</v>
      </c>
      <c r="H6991" s="40" t="str">
        <f>DataSpec!$B$7</f>
        <v>Cap-Tons</v>
      </c>
      <c r="I6991" s="40" t="s">
        <v>189</v>
      </c>
      <c r="J6991" t="s">
        <v>173</v>
      </c>
      <c r="K6991" t="s">
        <v>261</v>
      </c>
      <c r="U6991" s="44">
        <f>SUMIFS(Table1[AStdWBkW],Table1[EnergyImpactID],E6991,Table1[BldgType],B6991,Table1[BldgVint],C6991,Table1[BldgLoc],F6991)</f>
        <v>0.04</v>
      </c>
      <c r="V6991" s="44">
        <f>SUMIFS(Table1[AStdWBkWh],Table1[EnergyImpactID],E6991,Table1[BldgType],B6991,Table1[BldgVint],C6991,Table1[BldgLoc],F6991)</f>
        <v>62.6</v>
      </c>
      <c r="W6991" s="69">
        <v>0</v>
      </c>
      <c r="X6991" s="69"/>
      <c r="Y6991" s="69"/>
      <c r="Z6991" s="69"/>
      <c r="AA6991" s="47">
        <f>SUMIF('Cost per Solution Code'!$I$5:$I$24,'Measure Support Table'!D6991,'Cost per Solution Code'!$H$5:$H$24)</f>
        <v>660</v>
      </c>
      <c r="AB6991" s="62"/>
      <c r="AC6991" s="47">
        <f>SUMIF('Cost per Solution Code'!$I$5:$I$24,'Measure Support Table'!D6991,'Cost per Solution Code'!$F$5:$F$24)</f>
        <v>923</v>
      </c>
      <c r="AD6991" s="62"/>
      <c r="AE6991" s="48">
        <f t="shared" si="872"/>
        <v>660</v>
      </c>
      <c r="AF6991" s="48">
        <f t="shared" si="873"/>
        <v>923</v>
      </c>
      <c r="AG6991" s="48">
        <f t="shared" si="874"/>
        <v>263</v>
      </c>
      <c r="AH6991" s="49">
        <f t="shared" si="875"/>
        <v>0</v>
      </c>
      <c r="AI6991" s="49">
        <f t="shared" si="876"/>
        <v>0</v>
      </c>
      <c r="AJ6991" s="50">
        <f t="shared" si="877"/>
        <v>0</v>
      </c>
      <c r="AK6991" s="51">
        <v>0</v>
      </c>
    </row>
    <row r="6992" spans="1:37" hidden="1" x14ac:dyDescent="0.35">
      <c r="A6992" s="39" t="str">
        <f t="shared" si="879"/>
        <v>SWHC005</v>
      </c>
      <c r="B6992" s="39" t="s">
        <v>336</v>
      </c>
      <c r="C6992" s="62" t="s">
        <v>188</v>
      </c>
      <c r="D6992" s="40" t="s">
        <v>22</v>
      </c>
      <c r="E6992" s="40" t="str">
        <f t="shared" si="878"/>
        <v>SWHC005J</v>
      </c>
      <c r="F6992" s="67" t="s">
        <v>250</v>
      </c>
      <c r="G6992" s="40" t="str">
        <f>DataSpec!$B$11</f>
        <v>UpDeemed, DnDeemed, DnDeemDI</v>
      </c>
      <c r="H6992" s="40" t="str">
        <f>DataSpec!$B$7</f>
        <v>Cap-Tons</v>
      </c>
      <c r="I6992" s="40" t="s">
        <v>189</v>
      </c>
      <c r="J6992" t="s">
        <v>173</v>
      </c>
      <c r="K6992" t="s">
        <v>262</v>
      </c>
      <c r="U6992" s="44">
        <f>SUMIFS(Table1[AStdWBkW],Table1[EnergyImpactID],E6992,Table1[BldgType],B6992,Table1[BldgVint],C6992,Table1[BldgLoc],F6992)</f>
        <v>0.03</v>
      </c>
      <c r="V6992" s="44">
        <f>SUMIFS(Table1[AStdWBkWh],Table1[EnergyImpactID],E6992,Table1[BldgType],B6992,Table1[BldgVint],C6992,Table1[BldgLoc],F6992)</f>
        <v>41.7</v>
      </c>
      <c r="W6992" s="69">
        <v>0</v>
      </c>
      <c r="X6992" s="69"/>
      <c r="Y6992" s="69"/>
      <c r="Z6992" s="69"/>
      <c r="AA6992" s="47">
        <f>SUMIF('Cost per Solution Code'!$I$5:$I$24,'Measure Support Table'!D6992,'Cost per Solution Code'!$H$5:$H$24)</f>
        <v>660</v>
      </c>
      <c r="AB6992" s="62"/>
      <c r="AC6992" s="47">
        <f>SUMIF('Cost per Solution Code'!$I$5:$I$24,'Measure Support Table'!D6992,'Cost per Solution Code'!$F$5:$F$24)</f>
        <v>845</v>
      </c>
      <c r="AD6992" s="62"/>
      <c r="AE6992" s="48">
        <f t="shared" si="872"/>
        <v>660</v>
      </c>
      <c r="AF6992" s="48">
        <f t="shared" si="873"/>
        <v>845</v>
      </c>
      <c r="AG6992" s="48">
        <f t="shared" si="874"/>
        <v>185</v>
      </c>
      <c r="AH6992" s="49">
        <f t="shared" si="875"/>
        <v>0</v>
      </c>
      <c r="AI6992" s="49">
        <f t="shared" si="876"/>
        <v>0</v>
      </c>
      <c r="AJ6992" s="50">
        <f t="shared" si="877"/>
        <v>0</v>
      </c>
      <c r="AK6992" s="51">
        <v>0</v>
      </c>
    </row>
    <row r="6993" spans="1:37" hidden="1" x14ac:dyDescent="0.35">
      <c r="A6993" s="39" t="str">
        <f t="shared" si="879"/>
        <v>SWHC005</v>
      </c>
      <c r="B6993" s="39" t="s">
        <v>336</v>
      </c>
      <c r="C6993" s="62" t="s">
        <v>188</v>
      </c>
      <c r="D6993" s="40" t="s">
        <v>25</v>
      </c>
      <c r="E6993" s="40" t="str">
        <f t="shared" si="878"/>
        <v>SWHC005K</v>
      </c>
      <c r="F6993" s="67" t="s">
        <v>250</v>
      </c>
      <c r="G6993" s="40" t="str">
        <f>DataSpec!$B$11</f>
        <v>UpDeemed, DnDeemed, DnDeemDI</v>
      </c>
      <c r="H6993" s="40" t="str">
        <f>DataSpec!$B$7</f>
        <v>Cap-Tons</v>
      </c>
      <c r="I6993" s="40" t="s">
        <v>189</v>
      </c>
      <c r="J6993" t="s">
        <v>174</v>
      </c>
      <c r="K6993" t="s">
        <v>263</v>
      </c>
      <c r="U6993" s="44">
        <f>SUMIFS(Table1[AStdWBkW],Table1[EnergyImpactID],E6993,Table1[BldgType],B6993,Table1[BldgVint],C6993,Table1[BldgLoc],F6993)</f>
        <v>0.04</v>
      </c>
      <c r="V6993" s="44">
        <f>SUMIFS(Table1[AStdWBkWh],Table1[EnergyImpactID],E6993,Table1[BldgType],B6993,Table1[BldgVint],C6993,Table1[BldgLoc],F6993)</f>
        <v>67.3</v>
      </c>
      <c r="W6993" s="69">
        <v>0</v>
      </c>
      <c r="X6993" s="69"/>
      <c r="Y6993" s="69"/>
      <c r="Z6993" s="69"/>
      <c r="AA6993" s="47">
        <f>SUMIF('Cost per Solution Code'!$I$5:$I$24,'Measure Support Table'!D6993,'Cost per Solution Code'!$H$5:$H$24)</f>
        <v>519.14</v>
      </c>
      <c r="AB6993" s="62"/>
      <c r="AC6993" s="47">
        <f>SUMIF('Cost per Solution Code'!$I$5:$I$24,'Measure Support Table'!D6993,'Cost per Solution Code'!$F$5:$F$24)</f>
        <v>685.85</v>
      </c>
      <c r="AD6993" s="62"/>
      <c r="AE6993" s="48">
        <f t="shared" si="872"/>
        <v>519.14</v>
      </c>
      <c r="AF6993" s="48">
        <f t="shared" si="873"/>
        <v>685.85</v>
      </c>
      <c r="AG6993" s="48">
        <f t="shared" si="874"/>
        <v>166.71000000000004</v>
      </c>
      <c r="AH6993" s="49">
        <f t="shared" si="875"/>
        <v>0</v>
      </c>
      <c r="AI6993" s="49">
        <f t="shared" si="876"/>
        <v>0</v>
      </c>
      <c r="AJ6993" s="50">
        <f t="shared" si="877"/>
        <v>0</v>
      </c>
      <c r="AK6993" s="51">
        <v>0</v>
      </c>
    </row>
    <row r="6994" spans="1:37" hidden="1" x14ac:dyDescent="0.35">
      <c r="A6994" s="39" t="str">
        <f t="shared" si="879"/>
        <v>SWHC005</v>
      </c>
      <c r="B6994" s="39" t="s">
        <v>336</v>
      </c>
      <c r="C6994" s="62" t="s">
        <v>188</v>
      </c>
      <c r="D6994" s="40" t="s">
        <v>175</v>
      </c>
      <c r="E6994" s="40" t="str">
        <f t="shared" si="878"/>
        <v>SWHC005L</v>
      </c>
      <c r="F6994" s="67" t="s">
        <v>250</v>
      </c>
      <c r="G6994" s="40" t="str">
        <f>DataSpec!$B$11</f>
        <v>UpDeemed, DnDeemed, DnDeemDI</v>
      </c>
      <c r="H6994" s="40" t="str">
        <f>DataSpec!$B$7</f>
        <v>Cap-Tons</v>
      </c>
      <c r="I6994" s="40" t="s">
        <v>189</v>
      </c>
      <c r="J6994" t="s">
        <v>174</v>
      </c>
      <c r="K6994" t="s">
        <v>264</v>
      </c>
      <c r="U6994" s="44">
        <f>SUMIFS(Table1[AStdWBkW],Table1[EnergyImpactID],E6994,Table1[BldgType],B6994,Table1[BldgVint],C6994,Table1[BldgLoc],F6994)</f>
        <v>0.03</v>
      </c>
      <c r="V6994" s="44">
        <f>SUMIFS(Table1[AStdWBkWh],Table1[EnergyImpactID],E6994,Table1[BldgType],B6994,Table1[BldgVint],C6994,Table1[BldgLoc],F6994)</f>
        <v>44.9</v>
      </c>
      <c r="W6994" s="69">
        <v>0</v>
      </c>
      <c r="X6994" s="69"/>
      <c r="Y6994" s="69"/>
      <c r="Z6994" s="69"/>
      <c r="AA6994" s="47">
        <f>SUMIF('Cost per Solution Code'!$I$5:$I$24,'Measure Support Table'!D6994,'Cost per Solution Code'!$H$5:$H$24)</f>
        <v>519.14</v>
      </c>
      <c r="AB6994" s="62"/>
      <c r="AC6994" s="47">
        <f>SUMIF('Cost per Solution Code'!$I$5:$I$24,'Measure Support Table'!D6994,'Cost per Solution Code'!$F$5:$F$24)</f>
        <v>555.84500000000003</v>
      </c>
      <c r="AD6994" s="62"/>
      <c r="AE6994" s="48">
        <f t="shared" si="872"/>
        <v>519.14</v>
      </c>
      <c r="AF6994" s="48">
        <f t="shared" si="873"/>
        <v>555.84500000000003</v>
      </c>
      <c r="AG6994" s="48">
        <f t="shared" si="874"/>
        <v>36.705000000000041</v>
      </c>
      <c r="AH6994" s="49">
        <f t="shared" si="875"/>
        <v>0</v>
      </c>
      <c r="AI6994" s="49">
        <f t="shared" si="876"/>
        <v>0</v>
      </c>
      <c r="AJ6994" s="50">
        <f t="shared" si="877"/>
        <v>0</v>
      </c>
      <c r="AK6994" s="51">
        <v>0</v>
      </c>
    </row>
    <row r="6995" spans="1:37" hidden="1" x14ac:dyDescent="0.35">
      <c r="A6995" s="39" t="str">
        <f t="shared" si="879"/>
        <v>SWHC005</v>
      </c>
      <c r="B6995" s="39" t="s">
        <v>336</v>
      </c>
      <c r="C6995" s="62" t="s">
        <v>188</v>
      </c>
      <c r="D6995" s="40" t="s">
        <v>176</v>
      </c>
      <c r="E6995" s="40" t="str">
        <f t="shared" si="878"/>
        <v>SWHC005M</v>
      </c>
      <c r="F6995" s="67" t="s">
        <v>250</v>
      </c>
      <c r="G6995" s="40" t="str">
        <f>DataSpec!$B$11</f>
        <v>UpDeemed, DnDeemed, DnDeemDI</v>
      </c>
      <c r="H6995" s="40" t="str">
        <f>DataSpec!$B$7</f>
        <v>Cap-Tons</v>
      </c>
      <c r="I6995" s="40" t="s">
        <v>189</v>
      </c>
      <c r="J6995" t="s">
        <v>177</v>
      </c>
      <c r="K6995" t="s">
        <v>265</v>
      </c>
      <c r="U6995" s="44">
        <f>SUMIFS(Table1[AStdWBkW],Table1[EnergyImpactID],E6995,Table1[BldgType],B6995,Table1[BldgVint],C6995,Table1[BldgLoc],F6995)</f>
        <v>0.03</v>
      </c>
      <c r="V6995" s="44">
        <f>SUMIFS(Table1[AStdWBkWh],Table1[EnergyImpactID],E6995,Table1[BldgType],B6995,Table1[BldgVint],C6995,Table1[BldgLoc],F6995)</f>
        <v>61.9</v>
      </c>
      <c r="W6995" s="69">
        <v>0</v>
      </c>
      <c r="X6995" s="69"/>
      <c r="Y6995" s="69"/>
      <c r="Z6995" s="69"/>
      <c r="AA6995" s="47">
        <f>SUMIF('Cost per Solution Code'!$I$5:$I$24,'Measure Support Table'!D6995,'Cost per Solution Code'!$H$5:$H$24)</f>
        <v>449.41</v>
      </c>
      <c r="AB6995" s="62"/>
      <c r="AC6995" s="47">
        <f>SUMIF('Cost per Solution Code'!$I$5:$I$24,'Measure Support Table'!D6995,'Cost per Solution Code'!$F$5:$F$24)</f>
        <v>771.3576281291954</v>
      </c>
      <c r="AD6995" s="62"/>
      <c r="AE6995" s="48">
        <f t="shared" si="872"/>
        <v>449.41</v>
      </c>
      <c r="AF6995" s="48">
        <f t="shared" si="873"/>
        <v>771.3576281291954</v>
      </c>
      <c r="AG6995" s="48">
        <f t="shared" si="874"/>
        <v>321.94762812919538</v>
      </c>
      <c r="AH6995" s="49">
        <f t="shared" si="875"/>
        <v>0</v>
      </c>
      <c r="AI6995" s="49">
        <f t="shared" si="876"/>
        <v>0</v>
      </c>
      <c r="AJ6995" s="50">
        <f t="shared" si="877"/>
        <v>0</v>
      </c>
      <c r="AK6995" s="51">
        <v>0</v>
      </c>
    </row>
    <row r="6996" spans="1:37" hidden="1" x14ac:dyDescent="0.35">
      <c r="A6996" s="39" t="str">
        <f t="shared" si="879"/>
        <v>SWHC005</v>
      </c>
      <c r="B6996" s="39" t="s">
        <v>336</v>
      </c>
      <c r="C6996" s="62" t="s">
        <v>188</v>
      </c>
      <c r="D6996" s="40" t="s">
        <v>178</v>
      </c>
      <c r="E6996" s="40" t="str">
        <f t="shared" si="878"/>
        <v>SWHC005N</v>
      </c>
      <c r="F6996" s="67" t="s">
        <v>250</v>
      </c>
      <c r="G6996" s="40" t="str">
        <f>DataSpec!$B$11</f>
        <v>UpDeemed, DnDeemed, DnDeemDI</v>
      </c>
      <c r="H6996" s="40" t="str">
        <f>DataSpec!$B$7</f>
        <v>Cap-Tons</v>
      </c>
      <c r="I6996" s="40" t="s">
        <v>189</v>
      </c>
      <c r="J6996" t="s">
        <v>177</v>
      </c>
      <c r="K6996" t="s">
        <v>266</v>
      </c>
      <c r="U6996" s="44">
        <f>SUMIFS(Table1[AStdWBkW],Table1[EnergyImpactID],E6996,Table1[BldgType],B6996,Table1[BldgVint],C6996,Table1[BldgLoc],F6996)</f>
        <v>0.02</v>
      </c>
      <c r="V6996" s="44">
        <f>SUMIFS(Table1[AStdWBkWh],Table1[EnergyImpactID],E6996,Table1[BldgType],B6996,Table1[BldgVint],C6996,Table1[BldgLoc],F6996)</f>
        <v>41.3</v>
      </c>
      <c r="W6996" s="69">
        <v>0</v>
      </c>
      <c r="X6996" s="69"/>
      <c r="Y6996" s="69"/>
      <c r="Z6996" s="69"/>
      <c r="AA6996" s="47">
        <f>SUMIF('Cost per Solution Code'!$I$5:$I$24,'Measure Support Table'!D6996,'Cost per Solution Code'!$H$5:$H$24)</f>
        <v>449.41</v>
      </c>
      <c r="AB6996" s="62"/>
      <c r="AC6996" s="47">
        <f>SUMIF('Cost per Solution Code'!$I$5:$I$24,'Measure Support Table'!D6996,'Cost per Solution Code'!$F$5:$F$24)</f>
        <v>629.11366698254767</v>
      </c>
      <c r="AD6996" s="62"/>
      <c r="AE6996" s="48">
        <f t="shared" si="872"/>
        <v>449.41</v>
      </c>
      <c r="AF6996" s="48">
        <f t="shared" si="873"/>
        <v>629.11366698254767</v>
      </c>
      <c r="AG6996" s="48">
        <f t="shared" si="874"/>
        <v>179.70366698254765</v>
      </c>
      <c r="AH6996" s="49">
        <f t="shared" si="875"/>
        <v>0</v>
      </c>
      <c r="AI6996" s="49">
        <f t="shared" si="876"/>
        <v>0</v>
      </c>
      <c r="AJ6996" s="50">
        <f t="shared" si="877"/>
        <v>0</v>
      </c>
      <c r="AK6996" s="51">
        <v>0</v>
      </c>
    </row>
    <row r="6997" spans="1:37" hidden="1" x14ac:dyDescent="0.35">
      <c r="A6997" s="39" t="str">
        <f t="shared" si="879"/>
        <v>SWHC005</v>
      </c>
      <c r="B6997" s="39" t="s">
        <v>336</v>
      </c>
      <c r="C6997" s="62" t="s">
        <v>188</v>
      </c>
      <c r="D6997" s="40" t="s">
        <v>179</v>
      </c>
      <c r="E6997" s="40" t="str">
        <f t="shared" si="878"/>
        <v>SWHC005O</v>
      </c>
      <c r="F6997" s="67" t="s">
        <v>250</v>
      </c>
      <c r="G6997" s="40" t="str">
        <f>DataSpec!$B$11</f>
        <v>UpDeemed, DnDeemed, DnDeemDI</v>
      </c>
      <c r="H6997" s="40" t="str">
        <f>DataSpec!$B$7</f>
        <v>Cap-Tons</v>
      </c>
      <c r="I6997" s="40" t="s">
        <v>189</v>
      </c>
      <c r="J6997" t="s">
        <v>180</v>
      </c>
      <c r="K6997" t="s">
        <v>267</v>
      </c>
      <c r="U6997" s="44">
        <f>SUMIFS(Table1[AStdWBkW],Table1[EnergyImpactID],E6997,Table1[BldgType],B6997,Table1[BldgVint],C6997,Table1[BldgLoc],F6997)</f>
        <v>0.04</v>
      </c>
      <c r="V6997" s="44">
        <f>SUMIFS(Table1[AStdWBkWh],Table1[EnergyImpactID],E6997,Table1[BldgType],B6997,Table1[BldgVint],C6997,Table1[BldgLoc],F6997)</f>
        <v>74.3</v>
      </c>
      <c r="W6997" s="69">
        <v>0</v>
      </c>
      <c r="X6997" s="69"/>
      <c r="Y6997" s="69"/>
      <c r="Z6997" s="69"/>
      <c r="AA6997" s="47">
        <f>SUMIF('Cost per Solution Code'!$I$5:$I$24,'Measure Support Table'!D6997,'Cost per Solution Code'!$H$5:$H$24)</f>
        <v>1086</v>
      </c>
      <c r="AB6997" s="62"/>
      <c r="AC6997" s="47">
        <f>SUMIF('Cost per Solution Code'!$I$5:$I$24,'Measure Support Table'!D6997,'Cost per Solution Code'!$F$5:$F$24)</f>
        <v>1124.9000000000001</v>
      </c>
      <c r="AD6997" s="62"/>
      <c r="AE6997" s="48">
        <f t="shared" si="872"/>
        <v>1086</v>
      </c>
      <c r="AF6997" s="48">
        <f t="shared" si="873"/>
        <v>1124.9000000000001</v>
      </c>
      <c r="AG6997" s="48">
        <f t="shared" si="874"/>
        <v>38.900000000000091</v>
      </c>
      <c r="AH6997" s="49">
        <f t="shared" si="875"/>
        <v>0</v>
      </c>
      <c r="AI6997" s="49">
        <f t="shared" si="876"/>
        <v>0</v>
      </c>
      <c r="AJ6997" s="50">
        <f t="shared" si="877"/>
        <v>0</v>
      </c>
      <c r="AK6997" s="51">
        <v>0</v>
      </c>
    </row>
    <row r="6998" spans="1:37" hidden="1" x14ac:dyDescent="0.35">
      <c r="A6998" s="39" t="str">
        <f t="shared" si="879"/>
        <v>SWHC005</v>
      </c>
      <c r="B6998" s="39" t="s">
        <v>336</v>
      </c>
      <c r="C6998" s="62" t="s">
        <v>188</v>
      </c>
      <c r="D6998" s="40" t="s">
        <v>181</v>
      </c>
      <c r="E6998" s="40" t="str">
        <f t="shared" si="878"/>
        <v>SWHC005P</v>
      </c>
      <c r="F6998" s="67" t="s">
        <v>250</v>
      </c>
      <c r="G6998" s="40" t="str">
        <f>DataSpec!$B$11</f>
        <v>UpDeemed, DnDeemed, DnDeemDI</v>
      </c>
      <c r="H6998" s="40" t="str">
        <f>DataSpec!$B$7</f>
        <v>Cap-Tons</v>
      </c>
      <c r="I6998" s="40" t="s">
        <v>189</v>
      </c>
      <c r="J6998" t="s">
        <v>180</v>
      </c>
      <c r="K6998" t="s">
        <v>268</v>
      </c>
      <c r="U6998" s="44">
        <f>SUMIFS(Table1[AStdWBkW],Table1[EnergyImpactID],E6998,Table1[BldgType],B6998,Table1[BldgVint],C6998,Table1[BldgLoc],F6998)</f>
        <v>0.03</v>
      </c>
      <c r="V6998" s="44">
        <f>SUMIFS(Table1[AStdWBkWh],Table1[EnergyImpactID],E6998,Table1[BldgType],B6998,Table1[BldgVint],C6998,Table1[BldgLoc],F6998)</f>
        <v>49.5</v>
      </c>
      <c r="W6998" s="69">
        <v>0</v>
      </c>
      <c r="X6998" s="69"/>
      <c r="Y6998" s="69"/>
      <c r="Z6998" s="69"/>
      <c r="AA6998" s="47">
        <f>SUMIF('Cost per Solution Code'!$I$5:$I$24,'Measure Support Table'!D6998,'Cost per Solution Code'!$H$5:$H$24)</f>
        <v>1086</v>
      </c>
      <c r="AB6998" s="62"/>
      <c r="AC6998" s="47">
        <f>SUMIF('Cost per Solution Code'!$I$5:$I$24,'Measure Support Table'!D6998,'Cost per Solution Code'!$F$5:$F$24)</f>
        <v>1107.17</v>
      </c>
      <c r="AD6998" s="62"/>
      <c r="AE6998" s="48">
        <f t="shared" si="872"/>
        <v>1086</v>
      </c>
      <c r="AF6998" s="48">
        <f t="shared" si="873"/>
        <v>1107.17</v>
      </c>
      <c r="AG6998" s="48">
        <f t="shared" si="874"/>
        <v>21.170000000000073</v>
      </c>
      <c r="AH6998" s="49">
        <f t="shared" si="875"/>
        <v>0</v>
      </c>
      <c r="AI6998" s="49">
        <f t="shared" si="876"/>
        <v>0</v>
      </c>
      <c r="AJ6998" s="50">
        <f t="shared" si="877"/>
        <v>0</v>
      </c>
      <c r="AK6998" s="51">
        <v>0</v>
      </c>
    </row>
    <row r="6999" spans="1:37" hidden="1" x14ac:dyDescent="0.35">
      <c r="A6999" s="39" t="str">
        <f t="shared" si="879"/>
        <v>SWHC005</v>
      </c>
      <c r="B6999" s="39" t="s">
        <v>336</v>
      </c>
      <c r="C6999" s="62" t="s">
        <v>188</v>
      </c>
      <c r="D6999" s="40" t="s">
        <v>182</v>
      </c>
      <c r="E6999" s="40" t="str">
        <f t="shared" si="878"/>
        <v>SWHC005Q</v>
      </c>
      <c r="F6999" s="67" t="s">
        <v>250</v>
      </c>
      <c r="G6999" s="40" t="str">
        <f>DataSpec!$B$11</f>
        <v>UpDeemed, DnDeemed, DnDeemDI</v>
      </c>
      <c r="H6999" s="40" t="str">
        <f>DataSpec!$B$7</f>
        <v>Cap-Tons</v>
      </c>
      <c r="I6999" s="40" t="s">
        <v>189</v>
      </c>
      <c r="J6999" t="s">
        <v>183</v>
      </c>
      <c r="K6999" t="s">
        <v>269</v>
      </c>
      <c r="U6999" s="44">
        <f>SUMIFS(Table1[AStdWBkW],Table1[EnergyImpactID],E6999,Table1[BldgType],B6999,Table1[BldgVint],C6999,Table1[BldgLoc],F6999)</f>
        <v>0.03</v>
      </c>
      <c r="V6999" s="44">
        <f>SUMIFS(Table1[AStdWBkWh],Table1[EnergyImpactID],E6999,Table1[BldgType],B6999,Table1[BldgVint],C6999,Table1[BldgLoc],F6999)</f>
        <v>57.9</v>
      </c>
      <c r="W6999" s="69">
        <v>0</v>
      </c>
      <c r="X6999" s="69"/>
      <c r="Y6999" s="69"/>
      <c r="Z6999" s="69"/>
      <c r="AA6999" s="47">
        <f>SUMIF('Cost per Solution Code'!$I$5:$I$24,'Measure Support Table'!D6999,'Cost per Solution Code'!$H$5:$H$24)</f>
        <v>636.29999999999995</v>
      </c>
      <c r="AB6999" s="62"/>
      <c r="AC6999" s="47">
        <f>SUMIF('Cost per Solution Code'!$I$5:$I$24,'Measure Support Table'!D6999,'Cost per Solution Code'!$F$5:$F$24)</f>
        <v>931.83</v>
      </c>
      <c r="AD6999" s="62"/>
      <c r="AE6999" s="48">
        <f t="shared" si="872"/>
        <v>636.29999999999995</v>
      </c>
      <c r="AF6999" s="48">
        <f t="shared" si="873"/>
        <v>931.83</v>
      </c>
      <c r="AG6999" s="48">
        <f t="shared" si="874"/>
        <v>295.53000000000009</v>
      </c>
      <c r="AH6999" s="49">
        <f t="shared" si="875"/>
        <v>0</v>
      </c>
      <c r="AI6999" s="49">
        <f t="shared" si="876"/>
        <v>0</v>
      </c>
      <c r="AJ6999" s="50">
        <f t="shared" si="877"/>
        <v>0</v>
      </c>
      <c r="AK6999" s="51">
        <v>0</v>
      </c>
    </row>
    <row r="7000" spans="1:37" hidden="1" x14ac:dyDescent="0.35">
      <c r="A7000" s="39" t="str">
        <f t="shared" si="879"/>
        <v>SWHC005</v>
      </c>
      <c r="B7000" s="39" t="s">
        <v>336</v>
      </c>
      <c r="C7000" s="62" t="s">
        <v>188</v>
      </c>
      <c r="D7000" s="40" t="s">
        <v>184</v>
      </c>
      <c r="E7000" s="40" t="str">
        <f t="shared" si="878"/>
        <v>SWHC005R</v>
      </c>
      <c r="F7000" s="67" t="s">
        <v>250</v>
      </c>
      <c r="G7000" s="40" t="str">
        <f>DataSpec!$B$11</f>
        <v>UpDeemed, DnDeemed, DnDeemDI</v>
      </c>
      <c r="H7000" s="40" t="str">
        <f>DataSpec!$B$7</f>
        <v>Cap-Tons</v>
      </c>
      <c r="I7000" s="40" t="s">
        <v>189</v>
      </c>
      <c r="J7000" t="s">
        <v>183</v>
      </c>
      <c r="K7000" t="s">
        <v>270</v>
      </c>
      <c r="U7000" s="44">
        <f>SUMIFS(Table1[AStdWBkW],Table1[EnergyImpactID],E7000,Table1[BldgType],B7000,Table1[BldgVint],C7000,Table1[BldgLoc],F7000)</f>
        <v>0.02</v>
      </c>
      <c r="V7000" s="44">
        <f>SUMIFS(Table1[AStdWBkWh],Table1[EnergyImpactID],E7000,Table1[BldgType],B7000,Table1[BldgVint],C7000,Table1[BldgLoc],F7000)</f>
        <v>38.6</v>
      </c>
      <c r="W7000" s="69">
        <v>0</v>
      </c>
      <c r="X7000" s="69"/>
      <c r="Y7000" s="69"/>
      <c r="Z7000" s="69"/>
      <c r="AA7000" s="47">
        <f>SUMIF('Cost per Solution Code'!$I$5:$I$24,'Measure Support Table'!D7000,'Cost per Solution Code'!$H$5:$H$24)</f>
        <v>636.29999999999995</v>
      </c>
      <c r="AB7000" s="62"/>
      <c r="AC7000" s="47">
        <f>SUMIF('Cost per Solution Code'!$I$5:$I$24,'Measure Support Table'!D7000,'Cost per Solution Code'!$F$5:$F$24)</f>
        <v>797.9</v>
      </c>
      <c r="AD7000" s="62"/>
      <c r="AE7000" s="48">
        <f t="shared" si="872"/>
        <v>636.29999999999995</v>
      </c>
      <c r="AF7000" s="48">
        <f t="shared" si="873"/>
        <v>797.9</v>
      </c>
      <c r="AG7000" s="48">
        <f t="shared" si="874"/>
        <v>161.60000000000002</v>
      </c>
      <c r="AH7000" s="49">
        <f t="shared" si="875"/>
        <v>0</v>
      </c>
      <c r="AI7000" s="49">
        <f t="shared" si="876"/>
        <v>0</v>
      </c>
      <c r="AJ7000" s="50">
        <f t="shared" si="877"/>
        <v>0</v>
      </c>
      <c r="AK7000" s="51">
        <v>0</v>
      </c>
    </row>
    <row r="7001" spans="1:37" hidden="1" x14ac:dyDescent="0.35">
      <c r="A7001" s="39" t="str">
        <f t="shared" si="879"/>
        <v>SWHC005</v>
      </c>
      <c r="B7001" s="39" t="s">
        <v>336</v>
      </c>
      <c r="C7001" s="62" t="s">
        <v>188</v>
      </c>
      <c r="D7001" s="40" t="s">
        <v>185</v>
      </c>
      <c r="E7001" s="40" t="str">
        <f t="shared" si="878"/>
        <v>SWHC005S</v>
      </c>
      <c r="F7001" s="67" t="s">
        <v>250</v>
      </c>
      <c r="G7001" s="40" t="str">
        <f>DataSpec!$B$11</f>
        <v>UpDeemed, DnDeemed, DnDeemDI</v>
      </c>
      <c r="H7001" s="40" t="str">
        <f>DataSpec!$B$7</f>
        <v>Cap-Tons</v>
      </c>
      <c r="I7001" s="40" t="s">
        <v>189</v>
      </c>
      <c r="J7001" t="s">
        <v>186</v>
      </c>
      <c r="K7001" t="s">
        <v>271</v>
      </c>
      <c r="U7001" s="44">
        <f>SUMIFS(Table1[AStdWBkW],Table1[EnergyImpactID],E7001,Table1[BldgType],B7001,Table1[BldgVint],C7001,Table1[BldgLoc],F7001)</f>
        <v>0.04</v>
      </c>
      <c r="V7001" s="44">
        <f>SUMIFS(Table1[AStdWBkWh],Table1[EnergyImpactID],E7001,Table1[BldgType],B7001,Table1[BldgVint],C7001,Table1[BldgLoc],F7001)</f>
        <v>77.2</v>
      </c>
      <c r="W7001" s="69">
        <v>0</v>
      </c>
      <c r="X7001" s="69"/>
      <c r="Y7001" s="69"/>
      <c r="Z7001" s="69"/>
      <c r="AA7001" s="47">
        <f>SUMIF('Cost per Solution Code'!$I$5:$I$24,'Measure Support Table'!D7001,'Cost per Solution Code'!$H$5:$H$24)</f>
        <v>416.53842439071497</v>
      </c>
      <c r="AB7001" s="62"/>
      <c r="AC7001" s="47">
        <f>SUMIF('Cost per Solution Code'!$I$5:$I$24,'Measure Support Table'!D7001,'Cost per Solution Code'!$F$5:$F$24)</f>
        <v>610</v>
      </c>
      <c r="AD7001" s="62"/>
      <c r="AE7001" s="48">
        <f t="shared" si="872"/>
        <v>416.53842439071497</v>
      </c>
      <c r="AF7001" s="48">
        <f t="shared" si="873"/>
        <v>610</v>
      </c>
      <c r="AG7001" s="48">
        <f t="shared" si="874"/>
        <v>193.46157560928503</v>
      </c>
      <c r="AH7001" s="49">
        <f t="shared" si="875"/>
        <v>0</v>
      </c>
      <c r="AI7001" s="49">
        <f t="shared" si="876"/>
        <v>0</v>
      </c>
      <c r="AJ7001" s="50">
        <f t="shared" si="877"/>
        <v>0</v>
      </c>
      <c r="AK7001" s="51">
        <v>0</v>
      </c>
    </row>
    <row r="7002" spans="1:37" hidden="1" x14ac:dyDescent="0.35">
      <c r="A7002" s="39" t="str">
        <f t="shared" si="879"/>
        <v>SWHC005</v>
      </c>
      <c r="B7002" s="39" t="s">
        <v>336</v>
      </c>
      <c r="C7002" s="62" t="s">
        <v>188</v>
      </c>
      <c r="D7002" s="40" t="s">
        <v>187</v>
      </c>
      <c r="E7002" s="40" t="str">
        <f t="shared" si="878"/>
        <v>SWHC005T</v>
      </c>
      <c r="F7002" s="67" t="s">
        <v>250</v>
      </c>
      <c r="G7002" s="40" t="str">
        <f>DataSpec!$B$11</f>
        <v>UpDeemed, DnDeemed, DnDeemDI</v>
      </c>
      <c r="H7002" s="40" t="str">
        <f>DataSpec!$B$7</f>
        <v>Cap-Tons</v>
      </c>
      <c r="I7002" s="40" t="s">
        <v>189</v>
      </c>
      <c r="J7002" t="s">
        <v>186</v>
      </c>
      <c r="K7002" t="s">
        <v>272</v>
      </c>
      <c r="U7002" s="44">
        <f>SUMIFS(Table1[AStdWBkW],Table1[EnergyImpactID],E7002,Table1[BldgType],B7002,Table1[BldgVint],C7002,Table1[BldgLoc],F7002)</f>
        <v>0.03</v>
      </c>
      <c r="V7002" s="44">
        <f>SUMIFS(Table1[AStdWBkWh],Table1[EnergyImpactID],E7002,Table1[BldgType],B7002,Table1[BldgVint],C7002,Table1[BldgLoc],F7002)</f>
        <v>51.5</v>
      </c>
      <c r="W7002" s="69">
        <v>0</v>
      </c>
      <c r="X7002" s="69"/>
      <c r="Y7002" s="69"/>
      <c r="Z7002" s="69"/>
      <c r="AA7002" s="47">
        <f>SUMIF('Cost per Solution Code'!$I$5:$I$24,'Measure Support Table'!D7002,'Cost per Solution Code'!$H$5:$H$24)</f>
        <v>416.53842439071497</v>
      </c>
      <c r="AB7002" s="62"/>
      <c r="AC7002" s="47">
        <f>SUMIF('Cost per Solution Code'!$I$5:$I$24,'Measure Support Table'!D7002,'Cost per Solution Code'!$F$5:$F$24)</f>
        <v>522.1950355751585</v>
      </c>
      <c r="AD7002" s="62"/>
      <c r="AE7002" s="48">
        <f t="shared" si="872"/>
        <v>416.53842439071497</v>
      </c>
      <c r="AF7002" s="48">
        <f t="shared" si="873"/>
        <v>522.1950355751585</v>
      </c>
      <c r="AG7002" s="48">
        <f t="shared" si="874"/>
        <v>105.65661118444353</v>
      </c>
      <c r="AH7002" s="49">
        <f t="shared" si="875"/>
        <v>0</v>
      </c>
      <c r="AI7002" s="49">
        <f t="shared" si="876"/>
        <v>0</v>
      </c>
      <c r="AJ7002" s="50">
        <f t="shared" si="877"/>
        <v>0</v>
      </c>
      <c r="AK7002" s="51">
        <v>0</v>
      </c>
    </row>
    <row r="7003" spans="1:37" hidden="1" x14ac:dyDescent="0.35">
      <c r="A7003" s="39" t="str">
        <f t="shared" si="879"/>
        <v>SWHC005</v>
      </c>
      <c r="B7003" s="39" t="s">
        <v>336</v>
      </c>
      <c r="C7003" s="62" t="s">
        <v>188</v>
      </c>
      <c r="D7003" s="40" t="s">
        <v>163</v>
      </c>
      <c r="E7003" s="40" t="str">
        <f t="shared" si="878"/>
        <v>SWHC005A</v>
      </c>
      <c r="F7003" s="67" t="s">
        <v>251</v>
      </c>
      <c r="G7003" s="40" t="str">
        <f>DataSpec!$B$11</f>
        <v>UpDeemed, DnDeemed, DnDeemDI</v>
      </c>
      <c r="H7003" s="40" t="str">
        <f>DataSpec!$B$7</f>
        <v>Cap-Tons</v>
      </c>
      <c r="I7003" s="40" t="s">
        <v>189</v>
      </c>
      <c r="J7003" t="s">
        <v>164</v>
      </c>
      <c r="K7003" t="s">
        <v>253</v>
      </c>
      <c r="U7003" s="44">
        <f>SUMIFS(Table1[AStdWBkW],Table1[EnergyImpactID],E7003,Table1[BldgType],B7003,Table1[BldgVint],C7003,Table1[BldgLoc],F7003)</f>
        <v>0.04</v>
      </c>
      <c r="V7003" s="44">
        <f>SUMIFS(Table1[AStdWBkWh],Table1[EnergyImpactID],E7003,Table1[BldgType],B7003,Table1[BldgVint],C7003,Table1[BldgLoc],F7003)</f>
        <v>81.599999999999994</v>
      </c>
      <c r="W7003" s="69">
        <v>0</v>
      </c>
      <c r="X7003" s="69"/>
      <c r="Y7003" s="69"/>
      <c r="Z7003" s="69"/>
      <c r="AA7003" s="47">
        <f>SUMIF('Cost per Solution Code'!$I$5:$I$24,'Measure Support Table'!D7003,'Cost per Solution Code'!$H$5:$H$24)</f>
        <v>656.88499999999999</v>
      </c>
      <c r="AB7003" s="62"/>
      <c r="AC7003" s="47">
        <f>SUMIF('Cost per Solution Code'!$I$5:$I$24,'Measure Support Table'!D7003,'Cost per Solution Code'!$F$5:$F$24)</f>
        <v>931.83999999999992</v>
      </c>
      <c r="AD7003" s="62"/>
      <c r="AE7003" s="48">
        <f t="shared" si="872"/>
        <v>656.88499999999999</v>
      </c>
      <c r="AF7003" s="48">
        <f t="shared" si="873"/>
        <v>931.83999999999992</v>
      </c>
      <c r="AG7003" s="48">
        <f t="shared" si="874"/>
        <v>274.95499999999993</v>
      </c>
      <c r="AH7003" s="49">
        <f t="shared" si="875"/>
        <v>0</v>
      </c>
      <c r="AI7003" s="49">
        <f t="shared" si="876"/>
        <v>0</v>
      </c>
      <c r="AJ7003" s="50">
        <f t="shared" si="877"/>
        <v>0</v>
      </c>
      <c r="AK7003" s="51">
        <v>0</v>
      </c>
    </row>
    <row r="7004" spans="1:37" hidden="1" x14ac:dyDescent="0.35">
      <c r="A7004" s="39" t="str">
        <f t="shared" si="879"/>
        <v>SWHC005</v>
      </c>
      <c r="B7004" s="39" t="s">
        <v>336</v>
      </c>
      <c r="C7004" s="62" t="s">
        <v>188</v>
      </c>
      <c r="D7004" s="40" t="s">
        <v>165</v>
      </c>
      <c r="E7004" s="40" t="str">
        <f t="shared" si="878"/>
        <v>SWHC005B</v>
      </c>
      <c r="F7004" s="67" t="s">
        <v>251</v>
      </c>
      <c r="G7004" s="40" t="str">
        <f>DataSpec!$B$11</f>
        <v>UpDeemed, DnDeemed, DnDeemDI</v>
      </c>
      <c r="H7004" s="40" t="str">
        <f>DataSpec!$B$7</f>
        <v>Cap-Tons</v>
      </c>
      <c r="I7004" s="40" t="s">
        <v>189</v>
      </c>
      <c r="J7004" t="s">
        <v>164</v>
      </c>
      <c r="K7004" t="s">
        <v>254</v>
      </c>
      <c r="U7004" s="44">
        <f>SUMIFS(Table1[AStdWBkW],Table1[EnergyImpactID],E7004,Table1[BldgType],B7004,Table1[BldgVint],C7004,Table1[BldgLoc],F7004)</f>
        <v>0.02</v>
      </c>
      <c r="V7004" s="44">
        <f>SUMIFS(Table1[AStdWBkWh],Table1[EnergyImpactID],E7004,Table1[BldgType],B7004,Table1[BldgVint],C7004,Table1[BldgLoc],F7004)</f>
        <v>54.4</v>
      </c>
      <c r="W7004" s="69">
        <v>0</v>
      </c>
      <c r="X7004" s="69"/>
      <c r="Y7004" s="69"/>
      <c r="Z7004" s="69"/>
      <c r="AA7004" s="47">
        <f>SUMIF('Cost per Solution Code'!$I$5:$I$24,'Measure Support Table'!D7004,'Cost per Solution Code'!$H$5:$H$24)</f>
        <v>656.88499999999999</v>
      </c>
      <c r="AB7004" s="62"/>
      <c r="AC7004" s="47">
        <f>SUMIF('Cost per Solution Code'!$I$5:$I$24,'Measure Support Table'!D7004,'Cost per Solution Code'!$F$5:$F$24)</f>
        <v>729.01</v>
      </c>
      <c r="AD7004" s="62"/>
      <c r="AE7004" s="48">
        <f t="shared" si="872"/>
        <v>656.88499999999999</v>
      </c>
      <c r="AF7004" s="48">
        <f t="shared" si="873"/>
        <v>729.01</v>
      </c>
      <c r="AG7004" s="48">
        <f t="shared" si="874"/>
        <v>72.125</v>
      </c>
      <c r="AH7004" s="49">
        <f t="shared" si="875"/>
        <v>0</v>
      </c>
      <c r="AI7004" s="49">
        <f t="shared" si="876"/>
        <v>0</v>
      </c>
      <c r="AJ7004" s="50">
        <f t="shared" si="877"/>
        <v>0</v>
      </c>
      <c r="AK7004" s="51">
        <v>0</v>
      </c>
    </row>
    <row r="7005" spans="1:37" hidden="1" x14ac:dyDescent="0.35">
      <c r="A7005" s="39" t="str">
        <f t="shared" si="879"/>
        <v>SWHC005</v>
      </c>
      <c r="B7005" s="39" t="s">
        <v>336</v>
      </c>
      <c r="C7005" s="62" t="s">
        <v>188</v>
      </c>
      <c r="D7005" s="40" t="s">
        <v>166</v>
      </c>
      <c r="E7005" s="40" t="str">
        <f t="shared" si="878"/>
        <v>SWHC005C</v>
      </c>
      <c r="F7005" s="67" t="s">
        <v>251</v>
      </c>
      <c r="G7005" s="40" t="str">
        <f>DataSpec!$B$11</f>
        <v>UpDeemed, DnDeemed, DnDeemDI</v>
      </c>
      <c r="H7005" s="40" t="str">
        <f>DataSpec!$B$7</f>
        <v>Cap-Tons</v>
      </c>
      <c r="I7005" s="40" t="s">
        <v>189</v>
      </c>
      <c r="J7005" t="s">
        <v>167</v>
      </c>
      <c r="K7005" t="s">
        <v>255</v>
      </c>
      <c r="U7005" s="44">
        <f>SUMIFS(Table1[AStdWBkW],Table1[EnergyImpactID],E7005,Table1[BldgType],B7005,Table1[BldgVint],C7005,Table1[BldgLoc],F7005)</f>
        <v>0.03</v>
      </c>
      <c r="V7005" s="44">
        <f>SUMIFS(Table1[AStdWBkWh],Table1[EnergyImpactID],E7005,Table1[BldgType],B7005,Table1[BldgVint],C7005,Table1[BldgLoc],F7005)</f>
        <v>76.5</v>
      </c>
      <c r="W7005" s="69">
        <v>0</v>
      </c>
      <c r="X7005" s="69"/>
      <c r="Y7005" s="69"/>
      <c r="Z7005" s="69"/>
      <c r="AA7005" s="47">
        <f>SUMIF('Cost per Solution Code'!$I$5:$I$24,'Measure Support Table'!D7005,'Cost per Solution Code'!$H$5:$H$24)</f>
        <v>515.125</v>
      </c>
      <c r="AB7005" s="62"/>
      <c r="AC7005" s="47">
        <f>SUMIF('Cost per Solution Code'!$I$5:$I$24,'Measure Support Table'!D7005,'Cost per Solution Code'!$F$5:$F$24)</f>
        <v>741.56</v>
      </c>
      <c r="AD7005" s="62"/>
      <c r="AE7005" s="48">
        <f t="shared" si="872"/>
        <v>515.125</v>
      </c>
      <c r="AF7005" s="48">
        <f t="shared" si="873"/>
        <v>741.56</v>
      </c>
      <c r="AG7005" s="48">
        <f t="shared" si="874"/>
        <v>226.43499999999995</v>
      </c>
      <c r="AH7005" s="49">
        <f t="shared" si="875"/>
        <v>0</v>
      </c>
      <c r="AI7005" s="49">
        <f t="shared" si="876"/>
        <v>0</v>
      </c>
      <c r="AJ7005" s="50">
        <f t="shared" si="877"/>
        <v>0</v>
      </c>
      <c r="AK7005" s="51">
        <v>0</v>
      </c>
    </row>
    <row r="7006" spans="1:37" hidden="1" x14ac:dyDescent="0.35">
      <c r="A7006" s="39" t="str">
        <f t="shared" si="879"/>
        <v>SWHC005</v>
      </c>
      <c r="B7006" s="39" t="s">
        <v>336</v>
      </c>
      <c r="C7006" s="62" t="s">
        <v>188</v>
      </c>
      <c r="D7006" s="40" t="s">
        <v>168</v>
      </c>
      <c r="E7006" s="40" t="str">
        <f t="shared" si="878"/>
        <v>SWHC005D</v>
      </c>
      <c r="F7006" s="67" t="s">
        <v>251</v>
      </c>
      <c r="G7006" s="40" t="str">
        <f>DataSpec!$B$11</f>
        <v>UpDeemed, DnDeemed, DnDeemDI</v>
      </c>
      <c r="H7006" s="40" t="str">
        <f>DataSpec!$B$7</f>
        <v>Cap-Tons</v>
      </c>
      <c r="I7006" s="40" t="s">
        <v>189</v>
      </c>
      <c r="J7006" t="s">
        <v>167</v>
      </c>
      <c r="K7006" t="s">
        <v>256</v>
      </c>
      <c r="U7006" s="44">
        <f>SUMIFS(Table1[AStdWBkW],Table1[EnergyImpactID],E7006,Table1[BldgType],B7006,Table1[BldgVint],C7006,Table1[BldgLoc],F7006)</f>
        <v>0.02</v>
      </c>
      <c r="V7006" s="44">
        <f>SUMIFS(Table1[AStdWBkWh],Table1[EnergyImpactID],E7006,Table1[BldgType],B7006,Table1[BldgVint],C7006,Table1[BldgLoc],F7006)</f>
        <v>51</v>
      </c>
      <c r="W7006" s="69">
        <v>0</v>
      </c>
      <c r="X7006" s="69"/>
      <c r="Y7006" s="69"/>
      <c r="Z7006" s="69"/>
      <c r="AA7006" s="47">
        <f>SUMIF('Cost per Solution Code'!$I$5:$I$24,'Measure Support Table'!D7006,'Cost per Solution Code'!$H$5:$H$24)</f>
        <v>515.125</v>
      </c>
      <c r="AB7006" s="62"/>
      <c r="AC7006" s="47">
        <f>SUMIF('Cost per Solution Code'!$I$5:$I$24,'Measure Support Table'!D7006,'Cost per Solution Code'!$F$5:$F$24)</f>
        <v>673.54</v>
      </c>
      <c r="AD7006" s="62"/>
      <c r="AE7006" s="48">
        <f t="shared" si="872"/>
        <v>515.125</v>
      </c>
      <c r="AF7006" s="48">
        <f t="shared" si="873"/>
        <v>673.54</v>
      </c>
      <c r="AG7006" s="48">
        <f t="shared" si="874"/>
        <v>158.41499999999996</v>
      </c>
      <c r="AH7006" s="49">
        <f t="shared" si="875"/>
        <v>0</v>
      </c>
      <c r="AI7006" s="49">
        <f t="shared" si="876"/>
        <v>0</v>
      </c>
      <c r="AJ7006" s="50">
        <f t="shared" si="877"/>
        <v>0</v>
      </c>
      <c r="AK7006" s="51">
        <v>0</v>
      </c>
    </row>
    <row r="7007" spans="1:37" hidden="1" x14ac:dyDescent="0.35">
      <c r="A7007" s="39" t="str">
        <f t="shared" si="879"/>
        <v>SWHC005</v>
      </c>
      <c r="B7007" s="39" t="s">
        <v>336</v>
      </c>
      <c r="C7007" s="62" t="s">
        <v>188</v>
      </c>
      <c r="D7007" s="40" t="s">
        <v>169</v>
      </c>
      <c r="E7007" s="40" t="str">
        <f t="shared" si="878"/>
        <v>SWHC005E</v>
      </c>
      <c r="F7007" s="67" t="s">
        <v>251</v>
      </c>
      <c r="G7007" s="40" t="str">
        <f>DataSpec!$B$11</f>
        <v>UpDeemed, DnDeemed, DnDeemDI</v>
      </c>
      <c r="H7007" s="40" t="str">
        <f>DataSpec!$B$7</f>
        <v>Cap-Tons</v>
      </c>
      <c r="I7007" s="40" t="s">
        <v>189</v>
      </c>
      <c r="J7007" t="s">
        <v>170</v>
      </c>
      <c r="K7007" t="s">
        <v>257</v>
      </c>
      <c r="U7007" s="44">
        <f>SUMIFS(Table1[AStdWBkW],Table1[EnergyImpactID],E7007,Table1[BldgType],B7007,Table1[BldgVint],C7007,Table1[BldgLoc],F7007)</f>
        <v>0.03</v>
      </c>
      <c r="V7007" s="44">
        <f>SUMIFS(Table1[AStdWBkWh],Table1[EnergyImpactID],E7007,Table1[BldgType],B7007,Table1[BldgVint],C7007,Table1[BldgLoc],F7007)</f>
        <v>75.2</v>
      </c>
      <c r="W7007" s="69">
        <v>0</v>
      </c>
      <c r="X7007" s="69"/>
      <c r="Y7007" s="69"/>
      <c r="Z7007" s="69"/>
      <c r="AA7007" s="47">
        <f>SUMIF('Cost per Solution Code'!$I$5:$I$24,'Measure Support Table'!D7007,'Cost per Solution Code'!$H$5:$H$24)</f>
        <v>448.52499999999998</v>
      </c>
      <c r="AB7007" s="62"/>
      <c r="AC7007" s="47">
        <f>SUMIF('Cost per Solution Code'!$I$5:$I$24,'Measure Support Table'!D7007,'Cost per Solution Code'!$F$5:$F$24)</f>
        <v>698.35</v>
      </c>
      <c r="AD7007" s="62"/>
      <c r="AE7007" s="48">
        <f t="shared" si="872"/>
        <v>448.52499999999998</v>
      </c>
      <c r="AF7007" s="48">
        <f t="shared" si="873"/>
        <v>698.35</v>
      </c>
      <c r="AG7007" s="48">
        <f t="shared" si="874"/>
        <v>249.82500000000005</v>
      </c>
      <c r="AH7007" s="49">
        <f t="shared" si="875"/>
        <v>0</v>
      </c>
      <c r="AI7007" s="49">
        <f t="shared" si="876"/>
        <v>0</v>
      </c>
      <c r="AJ7007" s="50">
        <f t="shared" si="877"/>
        <v>0</v>
      </c>
      <c r="AK7007" s="51">
        <v>0</v>
      </c>
    </row>
    <row r="7008" spans="1:37" hidden="1" x14ac:dyDescent="0.35">
      <c r="A7008" s="39" t="str">
        <f t="shared" si="879"/>
        <v>SWHC005</v>
      </c>
      <c r="B7008" s="39" t="s">
        <v>336</v>
      </c>
      <c r="C7008" s="62" t="s">
        <v>188</v>
      </c>
      <c r="D7008" s="40" t="s">
        <v>171</v>
      </c>
      <c r="E7008" s="40" t="str">
        <f t="shared" si="878"/>
        <v>SWHC005F</v>
      </c>
      <c r="F7008" s="67" t="s">
        <v>251</v>
      </c>
      <c r="G7008" s="40" t="str">
        <f>DataSpec!$B$11</f>
        <v>UpDeemed, DnDeemed, DnDeemDI</v>
      </c>
      <c r="H7008" s="40" t="str">
        <f>DataSpec!$B$7</f>
        <v>Cap-Tons</v>
      </c>
      <c r="I7008" s="40" t="s">
        <v>189</v>
      </c>
      <c r="J7008" t="s">
        <v>170</v>
      </c>
      <c r="K7008" t="s">
        <v>258</v>
      </c>
      <c r="U7008" s="44">
        <f>SUMIFS(Table1[AStdWBkW],Table1[EnergyImpactID],E7008,Table1[BldgType],B7008,Table1[BldgVint],C7008,Table1[BldgLoc],F7008)</f>
        <v>0.02</v>
      </c>
      <c r="V7008" s="44">
        <f>SUMIFS(Table1[AStdWBkWh],Table1[EnergyImpactID],E7008,Table1[BldgType],B7008,Table1[BldgVint],C7008,Table1[BldgLoc],F7008)</f>
        <v>50.1</v>
      </c>
      <c r="W7008" s="69">
        <v>0</v>
      </c>
      <c r="X7008" s="69"/>
      <c r="Y7008" s="69"/>
      <c r="Z7008" s="69"/>
      <c r="AA7008" s="47">
        <f>SUMIF('Cost per Solution Code'!$I$5:$I$24,'Measure Support Table'!D7008,'Cost per Solution Code'!$H$5:$H$24)</f>
        <v>448.52499999999998</v>
      </c>
      <c r="AB7008" s="62"/>
      <c r="AC7008" s="47">
        <f>SUMIF('Cost per Solution Code'!$I$5:$I$24,'Measure Support Table'!D7008,'Cost per Solution Code'!$F$5:$F$24)</f>
        <v>642.36500000000001</v>
      </c>
      <c r="AD7008" s="62"/>
      <c r="AE7008" s="48">
        <f t="shared" si="872"/>
        <v>448.52499999999998</v>
      </c>
      <c r="AF7008" s="48">
        <f t="shared" si="873"/>
        <v>642.36500000000001</v>
      </c>
      <c r="AG7008" s="48">
        <f t="shared" si="874"/>
        <v>193.84000000000003</v>
      </c>
      <c r="AH7008" s="49">
        <f t="shared" si="875"/>
        <v>0</v>
      </c>
      <c r="AI7008" s="49">
        <f t="shared" si="876"/>
        <v>0</v>
      </c>
      <c r="AJ7008" s="50">
        <f t="shared" si="877"/>
        <v>0</v>
      </c>
      <c r="AK7008" s="51">
        <v>0</v>
      </c>
    </row>
    <row r="7009" spans="1:37" hidden="1" x14ac:dyDescent="0.35">
      <c r="A7009" s="39" t="str">
        <f t="shared" si="879"/>
        <v>SWHC005</v>
      </c>
      <c r="B7009" s="39" t="s">
        <v>336</v>
      </c>
      <c r="C7009" s="62" t="s">
        <v>188</v>
      </c>
      <c r="D7009" s="40" t="s">
        <v>8</v>
      </c>
      <c r="E7009" s="40" t="str">
        <f t="shared" si="878"/>
        <v>SWHC005G</v>
      </c>
      <c r="F7009" s="67" t="s">
        <v>251</v>
      </c>
      <c r="G7009" s="40" t="str">
        <f>DataSpec!$B$11</f>
        <v>UpDeemed, DnDeemed, DnDeemDI</v>
      </c>
      <c r="H7009" s="40" t="str">
        <f>DataSpec!$B$7</f>
        <v>Cap-Tons</v>
      </c>
      <c r="I7009" s="40" t="s">
        <v>189</v>
      </c>
      <c r="J7009" t="s">
        <v>172</v>
      </c>
      <c r="K7009" t="s">
        <v>259</v>
      </c>
      <c r="U7009" s="44">
        <f>SUMIFS(Table1[AStdWBkW],Table1[EnergyImpactID],E7009,Table1[BldgType],B7009,Table1[BldgVint],C7009,Table1[BldgLoc],F7009)</f>
        <v>0.03</v>
      </c>
      <c r="V7009" s="44">
        <f>SUMIFS(Table1[AStdWBkWh],Table1[EnergyImpactID],E7009,Table1[BldgType],B7009,Table1[BldgVint],C7009,Table1[BldgLoc],F7009)</f>
        <v>75.2</v>
      </c>
      <c r="W7009" s="69">
        <v>0</v>
      </c>
      <c r="X7009" s="69"/>
      <c r="Y7009" s="69"/>
      <c r="Z7009" s="69"/>
      <c r="AA7009" s="47">
        <f>SUMIF('Cost per Solution Code'!$I$5:$I$24,'Measure Support Table'!D7009,'Cost per Solution Code'!$H$5:$H$24)</f>
        <v>392.565</v>
      </c>
      <c r="AB7009" s="62"/>
      <c r="AC7009" s="47">
        <f>SUMIF('Cost per Solution Code'!$I$5:$I$24,'Measure Support Table'!D7009,'Cost per Solution Code'!$F$5:$F$24)</f>
        <v>491.11500000000001</v>
      </c>
      <c r="AD7009" s="62"/>
      <c r="AE7009" s="48">
        <f t="shared" si="872"/>
        <v>392.565</v>
      </c>
      <c r="AF7009" s="48">
        <f t="shared" si="873"/>
        <v>491.11500000000001</v>
      </c>
      <c r="AG7009" s="48">
        <f t="shared" si="874"/>
        <v>98.550000000000011</v>
      </c>
      <c r="AH7009" s="49">
        <f t="shared" si="875"/>
        <v>0</v>
      </c>
      <c r="AI7009" s="49">
        <f t="shared" si="876"/>
        <v>0</v>
      </c>
      <c r="AJ7009" s="50">
        <f t="shared" si="877"/>
        <v>0</v>
      </c>
      <c r="AK7009" s="51">
        <v>0</v>
      </c>
    </row>
    <row r="7010" spans="1:37" hidden="1" x14ac:dyDescent="0.35">
      <c r="A7010" s="39" t="str">
        <f t="shared" si="879"/>
        <v>SWHC005</v>
      </c>
      <c r="B7010" s="39" t="s">
        <v>336</v>
      </c>
      <c r="C7010" s="62" t="s">
        <v>188</v>
      </c>
      <c r="D7010" s="40" t="s">
        <v>16</v>
      </c>
      <c r="E7010" s="40" t="str">
        <f t="shared" si="878"/>
        <v>SWHC005H</v>
      </c>
      <c r="F7010" s="67" t="s">
        <v>251</v>
      </c>
      <c r="G7010" s="40" t="str">
        <f>DataSpec!$B$11</f>
        <v>UpDeemed, DnDeemed, DnDeemDI</v>
      </c>
      <c r="H7010" s="40" t="str">
        <f>DataSpec!$B$7</f>
        <v>Cap-Tons</v>
      </c>
      <c r="I7010" s="40" t="s">
        <v>189</v>
      </c>
      <c r="J7010" t="s">
        <v>172</v>
      </c>
      <c r="K7010" t="s">
        <v>260</v>
      </c>
      <c r="U7010" s="44">
        <f>SUMIFS(Table1[AStdWBkW],Table1[EnergyImpactID],E7010,Table1[BldgType],B7010,Table1[BldgVint],C7010,Table1[BldgLoc],F7010)</f>
        <v>0.02</v>
      </c>
      <c r="V7010" s="44">
        <f>SUMIFS(Table1[AStdWBkWh],Table1[EnergyImpactID],E7010,Table1[BldgType],B7010,Table1[BldgVint],C7010,Table1[BldgLoc],F7010)</f>
        <v>50.1</v>
      </c>
      <c r="W7010" s="69">
        <v>0</v>
      </c>
      <c r="X7010" s="69"/>
      <c r="Y7010" s="69"/>
      <c r="Z7010" s="69"/>
      <c r="AA7010" s="47">
        <f>SUMIF('Cost per Solution Code'!$I$5:$I$24,'Measure Support Table'!D7010,'Cost per Solution Code'!$H$5:$H$24)</f>
        <v>392.565</v>
      </c>
      <c r="AB7010" s="62"/>
      <c r="AC7010" s="47">
        <f>SUMIF('Cost per Solution Code'!$I$5:$I$24,'Measure Support Table'!D7010,'Cost per Solution Code'!$F$5:$F$24)</f>
        <v>458.26499999999999</v>
      </c>
      <c r="AD7010" s="62"/>
      <c r="AE7010" s="48">
        <f t="shared" si="872"/>
        <v>392.565</v>
      </c>
      <c r="AF7010" s="48">
        <f t="shared" si="873"/>
        <v>458.26499999999999</v>
      </c>
      <c r="AG7010" s="48">
        <f t="shared" si="874"/>
        <v>65.699999999999989</v>
      </c>
      <c r="AH7010" s="49">
        <f t="shared" si="875"/>
        <v>0</v>
      </c>
      <c r="AI7010" s="49">
        <f t="shared" si="876"/>
        <v>0</v>
      </c>
      <c r="AJ7010" s="50">
        <f t="shared" si="877"/>
        <v>0</v>
      </c>
      <c r="AK7010" s="51">
        <v>0</v>
      </c>
    </row>
    <row r="7011" spans="1:37" hidden="1" x14ac:dyDescent="0.35">
      <c r="A7011" s="39" t="str">
        <f t="shared" si="879"/>
        <v>SWHC005</v>
      </c>
      <c r="B7011" s="39" t="s">
        <v>336</v>
      </c>
      <c r="C7011" s="62" t="s">
        <v>188</v>
      </c>
      <c r="D7011" s="40" t="s">
        <v>18</v>
      </c>
      <c r="E7011" s="40" t="str">
        <f t="shared" si="878"/>
        <v>SWHC005I</v>
      </c>
      <c r="F7011" s="67" t="s">
        <v>251</v>
      </c>
      <c r="G7011" s="40" t="str">
        <f>DataSpec!$B$11</f>
        <v>UpDeemed, DnDeemed, DnDeemDI</v>
      </c>
      <c r="H7011" s="40" t="str">
        <f>DataSpec!$B$7</f>
        <v>Cap-Tons</v>
      </c>
      <c r="I7011" s="40" t="s">
        <v>189</v>
      </c>
      <c r="J7011" t="s">
        <v>173</v>
      </c>
      <c r="K7011" t="s">
        <v>261</v>
      </c>
      <c r="U7011" s="44">
        <f>SUMIFS(Table1[AStdWBkW],Table1[EnergyImpactID],E7011,Table1[BldgType],B7011,Table1[BldgVint],C7011,Table1[BldgLoc],F7011)</f>
        <v>0.04</v>
      </c>
      <c r="V7011" s="44">
        <f>SUMIFS(Table1[AStdWBkWh],Table1[EnergyImpactID],E7011,Table1[BldgType],B7011,Table1[BldgVint],C7011,Table1[BldgLoc],F7011)</f>
        <v>89.3</v>
      </c>
      <c r="W7011" s="69">
        <v>0</v>
      </c>
      <c r="X7011" s="69"/>
      <c r="Y7011" s="69"/>
      <c r="Z7011" s="69"/>
      <c r="AA7011" s="47">
        <f>SUMIF('Cost per Solution Code'!$I$5:$I$24,'Measure Support Table'!D7011,'Cost per Solution Code'!$H$5:$H$24)</f>
        <v>660</v>
      </c>
      <c r="AB7011" s="62"/>
      <c r="AC7011" s="47">
        <f>SUMIF('Cost per Solution Code'!$I$5:$I$24,'Measure Support Table'!D7011,'Cost per Solution Code'!$F$5:$F$24)</f>
        <v>923</v>
      </c>
      <c r="AD7011" s="62"/>
      <c r="AE7011" s="48">
        <f t="shared" si="872"/>
        <v>660</v>
      </c>
      <c r="AF7011" s="48">
        <f t="shared" si="873"/>
        <v>923</v>
      </c>
      <c r="AG7011" s="48">
        <f t="shared" si="874"/>
        <v>263</v>
      </c>
      <c r="AH7011" s="49">
        <f t="shared" si="875"/>
        <v>0</v>
      </c>
      <c r="AI7011" s="49">
        <f t="shared" si="876"/>
        <v>0</v>
      </c>
      <c r="AJ7011" s="50">
        <f t="shared" si="877"/>
        <v>0</v>
      </c>
      <c r="AK7011" s="51">
        <v>0</v>
      </c>
    </row>
    <row r="7012" spans="1:37" hidden="1" x14ac:dyDescent="0.35">
      <c r="A7012" s="39" t="str">
        <f t="shared" si="879"/>
        <v>SWHC005</v>
      </c>
      <c r="B7012" s="39" t="s">
        <v>336</v>
      </c>
      <c r="C7012" s="62" t="s">
        <v>188</v>
      </c>
      <c r="D7012" s="40" t="s">
        <v>22</v>
      </c>
      <c r="E7012" s="40" t="str">
        <f t="shared" si="878"/>
        <v>SWHC005J</v>
      </c>
      <c r="F7012" s="67" t="s">
        <v>251</v>
      </c>
      <c r="G7012" s="40" t="str">
        <f>DataSpec!$B$11</f>
        <v>UpDeemed, DnDeemed, DnDeemDI</v>
      </c>
      <c r="H7012" s="40" t="str">
        <f>DataSpec!$B$7</f>
        <v>Cap-Tons</v>
      </c>
      <c r="I7012" s="40" t="s">
        <v>189</v>
      </c>
      <c r="J7012" t="s">
        <v>173</v>
      </c>
      <c r="K7012" t="s">
        <v>262</v>
      </c>
      <c r="U7012" s="44">
        <f>SUMIFS(Table1[AStdWBkW],Table1[EnergyImpactID],E7012,Table1[BldgType],B7012,Table1[BldgVint],C7012,Table1[BldgLoc],F7012)</f>
        <v>0.03</v>
      </c>
      <c r="V7012" s="44">
        <f>SUMIFS(Table1[AStdWBkWh],Table1[EnergyImpactID],E7012,Table1[BldgType],B7012,Table1[BldgVint],C7012,Table1[BldgLoc],F7012)</f>
        <v>59.5</v>
      </c>
      <c r="W7012" s="69">
        <v>0</v>
      </c>
      <c r="X7012" s="69"/>
      <c r="Y7012" s="69"/>
      <c r="Z7012" s="69"/>
      <c r="AA7012" s="47">
        <f>SUMIF('Cost per Solution Code'!$I$5:$I$24,'Measure Support Table'!D7012,'Cost per Solution Code'!$H$5:$H$24)</f>
        <v>660</v>
      </c>
      <c r="AB7012" s="62"/>
      <c r="AC7012" s="47">
        <f>SUMIF('Cost per Solution Code'!$I$5:$I$24,'Measure Support Table'!D7012,'Cost per Solution Code'!$F$5:$F$24)</f>
        <v>845</v>
      </c>
      <c r="AD7012" s="62"/>
      <c r="AE7012" s="48">
        <f t="shared" si="872"/>
        <v>660</v>
      </c>
      <c r="AF7012" s="48">
        <f t="shared" si="873"/>
        <v>845</v>
      </c>
      <c r="AG7012" s="48">
        <f t="shared" si="874"/>
        <v>185</v>
      </c>
      <c r="AH7012" s="49">
        <f t="shared" si="875"/>
        <v>0</v>
      </c>
      <c r="AI7012" s="49">
        <f t="shared" si="876"/>
        <v>0</v>
      </c>
      <c r="AJ7012" s="50">
        <f t="shared" si="877"/>
        <v>0</v>
      </c>
      <c r="AK7012" s="51">
        <v>0</v>
      </c>
    </row>
    <row r="7013" spans="1:37" hidden="1" x14ac:dyDescent="0.35">
      <c r="A7013" s="39" t="str">
        <f t="shared" si="879"/>
        <v>SWHC005</v>
      </c>
      <c r="B7013" s="39" t="s">
        <v>336</v>
      </c>
      <c r="C7013" s="62" t="s">
        <v>188</v>
      </c>
      <c r="D7013" s="40" t="s">
        <v>25</v>
      </c>
      <c r="E7013" s="40" t="str">
        <f t="shared" si="878"/>
        <v>SWHC005K</v>
      </c>
      <c r="F7013" s="67" t="s">
        <v>251</v>
      </c>
      <c r="G7013" s="40" t="str">
        <f>DataSpec!$B$11</f>
        <v>UpDeemed, DnDeemed, DnDeemDI</v>
      </c>
      <c r="H7013" s="40" t="str">
        <f>DataSpec!$B$7</f>
        <v>Cap-Tons</v>
      </c>
      <c r="I7013" s="40" t="s">
        <v>189</v>
      </c>
      <c r="J7013" t="s">
        <v>174</v>
      </c>
      <c r="K7013" t="s">
        <v>263</v>
      </c>
      <c r="U7013" s="44">
        <f>SUMIFS(Table1[AStdWBkW],Table1[EnergyImpactID],E7013,Table1[BldgType],B7013,Table1[BldgVint],C7013,Table1[BldgLoc],F7013)</f>
        <v>0.04</v>
      </c>
      <c r="V7013" s="44">
        <f>SUMIFS(Table1[AStdWBkWh],Table1[EnergyImpactID],E7013,Table1[BldgType],B7013,Table1[BldgVint],C7013,Table1[BldgLoc],F7013)</f>
        <v>96.1</v>
      </c>
      <c r="W7013" s="69">
        <v>0</v>
      </c>
      <c r="X7013" s="69"/>
      <c r="Y7013" s="69"/>
      <c r="Z7013" s="69"/>
      <c r="AA7013" s="47">
        <f>SUMIF('Cost per Solution Code'!$I$5:$I$24,'Measure Support Table'!D7013,'Cost per Solution Code'!$H$5:$H$24)</f>
        <v>519.14</v>
      </c>
      <c r="AB7013" s="62"/>
      <c r="AC7013" s="47">
        <f>SUMIF('Cost per Solution Code'!$I$5:$I$24,'Measure Support Table'!D7013,'Cost per Solution Code'!$F$5:$F$24)</f>
        <v>685.85</v>
      </c>
      <c r="AD7013" s="62"/>
      <c r="AE7013" s="48">
        <f t="shared" si="872"/>
        <v>519.14</v>
      </c>
      <c r="AF7013" s="48">
        <f t="shared" si="873"/>
        <v>685.85</v>
      </c>
      <c r="AG7013" s="48">
        <f t="shared" si="874"/>
        <v>166.71000000000004</v>
      </c>
      <c r="AH7013" s="49">
        <f t="shared" si="875"/>
        <v>0</v>
      </c>
      <c r="AI7013" s="49">
        <f t="shared" si="876"/>
        <v>0</v>
      </c>
      <c r="AJ7013" s="50">
        <f t="shared" si="877"/>
        <v>0</v>
      </c>
      <c r="AK7013" s="51">
        <v>0</v>
      </c>
    </row>
    <row r="7014" spans="1:37" hidden="1" x14ac:dyDescent="0.35">
      <c r="A7014" s="39" t="str">
        <f t="shared" si="879"/>
        <v>SWHC005</v>
      </c>
      <c r="B7014" s="39" t="s">
        <v>336</v>
      </c>
      <c r="C7014" s="62" t="s">
        <v>188</v>
      </c>
      <c r="D7014" s="40" t="s">
        <v>175</v>
      </c>
      <c r="E7014" s="40" t="str">
        <f t="shared" si="878"/>
        <v>SWHC005L</v>
      </c>
      <c r="F7014" s="67" t="s">
        <v>251</v>
      </c>
      <c r="G7014" s="40" t="str">
        <f>DataSpec!$B$11</f>
        <v>UpDeemed, DnDeemed, DnDeemDI</v>
      </c>
      <c r="H7014" s="40" t="str">
        <f>DataSpec!$B$7</f>
        <v>Cap-Tons</v>
      </c>
      <c r="I7014" s="40" t="s">
        <v>189</v>
      </c>
      <c r="J7014" t="s">
        <v>174</v>
      </c>
      <c r="K7014" t="s">
        <v>264</v>
      </c>
      <c r="U7014" s="44">
        <f>SUMIFS(Table1[AStdWBkW],Table1[EnergyImpactID],E7014,Table1[BldgType],B7014,Table1[BldgVint],C7014,Table1[BldgLoc],F7014)</f>
        <v>0.03</v>
      </c>
      <c r="V7014" s="44">
        <f>SUMIFS(Table1[AStdWBkWh],Table1[EnergyImpactID],E7014,Table1[BldgType],B7014,Table1[BldgVint],C7014,Table1[BldgLoc],F7014)</f>
        <v>64.099999999999994</v>
      </c>
      <c r="W7014" s="69">
        <v>0</v>
      </c>
      <c r="X7014" s="69"/>
      <c r="Y7014" s="69"/>
      <c r="Z7014" s="69"/>
      <c r="AA7014" s="47">
        <f>SUMIF('Cost per Solution Code'!$I$5:$I$24,'Measure Support Table'!D7014,'Cost per Solution Code'!$H$5:$H$24)</f>
        <v>519.14</v>
      </c>
      <c r="AB7014" s="62"/>
      <c r="AC7014" s="47">
        <f>SUMIF('Cost per Solution Code'!$I$5:$I$24,'Measure Support Table'!D7014,'Cost per Solution Code'!$F$5:$F$24)</f>
        <v>555.84500000000003</v>
      </c>
      <c r="AD7014" s="62"/>
      <c r="AE7014" s="48">
        <f t="shared" si="872"/>
        <v>519.14</v>
      </c>
      <c r="AF7014" s="48">
        <f t="shared" si="873"/>
        <v>555.84500000000003</v>
      </c>
      <c r="AG7014" s="48">
        <f t="shared" si="874"/>
        <v>36.705000000000041</v>
      </c>
      <c r="AH7014" s="49">
        <f t="shared" si="875"/>
        <v>0</v>
      </c>
      <c r="AI7014" s="49">
        <f t="shared" si="876"/>
        <v>0</v>
      </c>
      <c r="AJ7014" s="50">
        <f t="shared" si="877"/>
        <v>0</v>
      </c>
      <c r="AK7014" s="51">
        <v>0</v>
      </c>
    </row>
    <row r="7015" spans="1:37" hidden="1" x14ac:dyDescent="0.35">
      <c r="A7015" s="39" t="str">
        <f t="shared" si="879"/>
        <v>SWHC005</v>
      </c>
      <c r="B7015" s="39" t="s">
        <v>336</v>
      </c>
      <c r="C7015" s="62" t="s">
        <v>188</v>
      </c>
      <c r="D7015" s="40" t="s">
        <v>176</v>
      </c>
      <c r="E7015" s="40" t="str">
        <f t="shared" si="878"/>
        <v>SWHC005M</v>
      </c>
      <c r="F7015" s="67" t="s">
        <v>251</v>
      </c>
      <c r="G7015" s="40" t="str">
        <f>DataSpec!$B$11</f>
        <v>UpDeemed, DnDeemed, DnDeemDI</v>
      </c>
      <c r="H7015" s="40" t="str">
        <f>DataSpec!$B$7</f>
        <v>Cap-Tons</v>
      </c>
      <c r="I7015" s="40" t="s">
        <v>189</v>
      </c>
      <c r="J7015" t="s">
        <v>177</v>
      </c>
      <c r="K7015" t="s">
        <v>265</v>
      </c>
      <c r="U7015" s="44">
        <f>SUMIFS(Table1[AStdWBkW],Table1[EnergyImpactID],E7015,Table1[BldgType],B7015,Table1[BldgVint],C7015,Table1[BldgLoc],F7015)</f>
        <v>0.04</v>
      </c>
      <c r="V7015" s="44">
        <f>SUMIFS(Table1[AStdWBkWh],Table1[EnergyImpactID],E7015,Table1[BldgType],B7015,Table1[BldgVint],C7015,Table1[BldgLoc],F7015)</f>
        <v>88.3</v>
      </c>
      <c r="W7015" s="69">
        <v>0</v>
      </c>
      <c r="X7015" s="69"/>
      <c r="Y7015" s="69"/>
      <c r="Z7015" s="69"/>
      <c r="AA7015" s="47">
        <f>SUMIF('Cost per Solution Code'!$I$5:$I$24,'Measure Support Table'!D7015,'Cost per Solution Code'!$H$5:$H$24)</f>
        <v>449.41</v>
      </c>
      <c r="AB7015" s="62"/>
      <c r="AC7015" s="47">
        <f>SUMIF('Cost per Solution Code'!$I$5:$I$24,'Measure Support Table'!D7015,'Cost per Solution Code'!$F$5:$F$24)</f>
        <v>771.3576281291954</v>
      </c>
      <c r="AD7015" s="62"/>
      <c r="AE7015" s="48">
        <f t="shared" si="872"/>
        <v>449.41</v>
      </c>
      <c r="AF7015" s="48">
        <f t="shared" si="873"/>
        <v>771.3576281291954</v>
      </c>
      <c r="AG7015" s="48">
        <f t="shared" si="874"/>
        <v>321.94762812919538</v>
      </c>
      <c r="AH7015" s="49">
        <f t="shared" si="875"/>
        <v>0</v>
      </c>
      <c r="AI7015" s="49">
        <f t="shared" si="876"/>
        <v>0</v>
      </c>
      <c r="AJ7015" s="50">
        <f t="shared" si="877"/>
        <v>0</v>
      </c>
      <c r="AK7015" s="51">
        <v>0</v>
      </c>
    </row>
    <row r="7016" spans="1:37" hidden="1" x14ac:dyDescent="0.35">
      <c r="A7016" s="39" t="str">
        <f t="shared" si="879"/>
        <v>SWHC005</v>
      </c>
      <c r="B7016" s="39" t="s">
        <v>336</v>
      </c>
      <c r="C7016" s="62" t="s">
        <v>188</v>
      </c>
      <c r="D7016" s="40" t="s">
        <v>178</v>
      </c>
      <c r="E7016" s="40" t="str">
        <f t="shared" si="878"/>
        <v>SWHC005N</v>
      </c>
      <c r="F7016" s="67" t="s">
        <v>251</v>
      </c>
      <c r="G7016" s="40" t="str">
        <f>DataSpec!$B$11</f>
        <v>UpDeemed, DnDeemed, DnDeemDI</v>
      </c>
      <c r="H7016" s="40" t="str">
        <f>DataSpec!$B$7</f>
        <v>Cap-Tons</v>
      </c>
      <c r="I7016" s="40" t="s">
        <v>189</v>
      </c>
      <c r="J7016" t="s">
        <v>177</v>
      </c>
      <c r="K7016" t="s">
        <v>266</v>
      </c>
      <c r="U7016" s="44">
        <f>SUMIFS(Table1[AStdWBkW],Table1[EnergyImpactID],E7016,Table1[BldgType],B7016,Table1[BldgVint],C7016,Table1[BldgLoc],F7016)</f>
        <v>0.02</v>
      </c>
      <c r="V7016" s="44">
        <f>SUMIFS(Table1[AStdWBkWh],Table1[EnergyImpactID],E7016,Table1[BldgType],B7016,Table1[BldgVint],C7016,Table1[BldgLoc],F7016)</f>
        <v>58.9</v>
      </c>
      <c r="W7016" s="69">
        <v>0</v>
      </c>
      <c r="X7016" s="69"/>
      <c r="Y7016" s="69"/>
      <c r="Z7016" s="69"/>
      <c r="AA7016" s="47">
        <f>SUMIF('Cost per Solution Code'!$I$5:$I$24,'Measure Support Table'!D7016,'Cost per Solution Code'!$H$5:$H$24)</f>
        <v>449.41</v>
      </c>
      <c r="AB7016" s="62"/>
      <c r="AC7016" s="47">
        <f>SUMIF('Cost per Solution Code'!$I$5:$I$24,'Measure Support Table'!D7016,'Cost per Solution Code'!$F$5:$F$24)</f>
        <v>629.11366698254767</v>
      </c>
      <c r="AD7016" s="62"/>
      <c r="AE7016" s="48">
        <f t="shared" si="872"/>
        <v>449.41</v>
      </c>
      <c r="AF7016" s="48">
        <f t="shared" si="873"/>
        <v>629.11366698254767</v>
      </c>
      <c r="AG7016" s="48">
        <f t="shared" si="874"/>
        <v>179.70366698254765</v>
      </c>
      <c r="AH7016" s="49">
        <f t="shared" si="875"/>
        <v>0</v>
      </c>
      <c r="AI7016" s="49">
        <f t="shared" si="876"/>
        <v>0</v>
      </c>
      <c r="AJ7016" s="50">
        <f t="shared" si="877"/>
        <v>0</v>
      </c>
      <c r="AK7016" s="51">
        <v>0</v>
      </c>
    </row>
    <row r="7017" spans="1:37" hidden="1" x14ac:dyDescent="0.35">
      <c r="A7017" s="39" t="str">
        <f t="shared" si="879"/>
        <v>SWHC005</v>
      </c>
      <c r="B7017" s="39" t="s">
        <v>336</v>
      </c>
      <c r="C7017" s="62" t="s">
        <v>188</v>
      </c>
      <c r="D7017" s="40" t="s">
        <v>179</v>
      </c>
      <c r="E7017" s="40" t="str">
        <f t="shared" si="878"/>
        <v>SWHC005O</v>
      </c>
      <c r="F7017" s="67" t="s">
        <v>251</v>
      </c>
      <c r="G7017" s="40" t="str">
        <f>DataSpec!$B$11</f>
        <v>UpDeemed, DnDeemed, DnDeemDI</v>
      </c>
      <c r="H7017" s="40" t="str">
        <f>DataSpec!$B$7</f>
        <v>Cap-Tons</v>
      </c>
      <c r="I7017" s="40" t="s">
        <v>189</v>
      </c>
      <c r="J7017" t="s">
        <v>180</v>
      </c>
      <c r="K7017" t="s">
        <v>267</v>
      </c>
      <c r="U7017" s="44">
        <f>SUMIFS(Table1[AStdWBkW],Table1[EnergyImpactID],E7017,Table1[BldgType],B7017,Table1[BldgVint],C7017,Table1[BldgLoc],F7017)</f>
        <v>0.04</v>
      </c>
      <c r="V7017" s="44">
        <f>SUMIFS(Table1[AStdWBkWh],Table1[EnergyImpactID],E7017,Table1[BldgType],B7017,Table1[BldgVint],C7017,Table1[BldgLoc],F7017)</f>
        <v>106</v>
      </c>
      <c r="W7017" s="69">
        <v>0</v>
      </c>
      <c r="X7017" s="69"/>
      <c r="Y7017" s="69"/>
      <c r="Z7017" s="69"/>
      <c r="AA7017" s="47">
        <f>SUMIF('Cost per Solution Code'!$I$5:$I$24,'Measure Support Table'!D7017,'Cost per Solution Code'!$H$5:$H$24)</f>
        <v>1086</v>
      </c>
      <c r="AB7017" s="62"/>
      <c r="AC7017" s="47">
        <f>SUMIF('Cost per Solution Code'!$I$5:$I$24,'Measure Support Table'!D7017,'Cost per Solution Code'!$F$5:$F$24)</f>
        <v>1124.9000000000001</v>
      </c>
      <c r="AD7017" s="62"/>
      <c r="AE7017" s="48">
        <f t="shared" si="872"/>
        <v>1086</v>
      </c>
      <c r="AF7017" s="48">
        <f t="shared" si="873"/>
        <v>1124.9000000000001</v>
      </c>
      <c r="AG7017" s="48">
        <f t="shared" si="874"/>
        <v>38.900000000000091</v>
      </c>
      <c r="AH7017" s="49">
        <f t="shared" si="875"/>
        <v>0</v>
      </c>
      <c r="AI7017" s="49">
        <f t="shared" si="876"/>
        <v>0</v>
      </c>
      <c r="AJ7017" s="50">
        <f t="shared" si="877"/>
        <v>0</v>
      </c>
      <c r="AK7017" s="51">
        <v>0</v>
      </c>
    </row>
    <row r="7018" spans="1:37" hidden="1" x14ac:dyDescent="0.35">
      <c r="A7018" s="39" t="str">
        <f t="shared" si="879"/>
        <v>SWHC005</v>
      </c>
      <c r="B7018" s="39" t="s">
        <v>336</v>
      </c>
      <c r="C7018" s="62" t="s">
        <v>188</v>
      </c>
      <c r="D7018" s="40" t="s">
        <v>181</v>
      </c>
      <c r="E7018" s="40" t="str">
        <f t="shared" si="878"/>
        <v>SWHC005P</v>
      </c>
      <c r="F7018" s="67" t="s">
        <v>251</v>
      </c>
      <c r="G7018" s="40" t="str">
        <f>DataSpec!$B$11</f>
        <v>UpDeemed, DnDeemed, DnDeemDI</v>
      </c>
      <c r="H7018" s="40" t="str">
        <f>DataSpec!$B$7</f>
        <v>Cap-Tons</v>
      </c>
      <c r="I7018" s="40" t="s">
        <v>189</v>
      </c>
      <c r="J7018" t="s">
        <v>180</v>
      </c>
      <c r="K7018" t="s">
        <v>268</v>
      </c>
      <c r="U7018" s="44">
        <f>SUMIFS(Table1[AStdWBkW],Table1[EnergyImpactID],E7018,Table1[BldgType],B7018,Table1[BldgVint],C7018,Table1[BldgLoc],F7018)</f>
        <v>0.03</v>
      </c>
      <c r="V7018" s="44">
        <f>SUMIFS(Table1[AStdWBkWh],Table1[EnergyImpactID],E7018,Table1[BldgType],B7018,Table1[BldgVint],C7018,Table1[BldgLoc],F7018)</f>
        <v>70.7</v>
      </c>
      <c r="W7018" s="69">
        <v>0</v>
      </c>
      <c r="X7018" s="69"/>
      <c r="Y7018" s="69"/>
      <c r="Z7018" s="69"/>
      <c r="AA7018" s="47">
        <f>SUMIF('Cost per Solution Code'!$I$5:$I$24,'Measure Support Table'!D7018,'Cost per Solution Code'!$H$5:$H$24)</f>
        <v>1086</v>
      </c>
      <c r="AB7018" s="62"/>
      <c r="AC7018" s="47">
        <f>SUMIF('Cost per Solution Code'!$I$5:$I$24,'Measure Support Table'!D7018,'Cost per Solution Code'!$F$5:$F$24)</f>
        <v>1107.17</v>
      </c>
      <c r="AD7018" s="62"/>
      <c r="AE7018" s="48">
        <f t="shared" si="872"/>
        <v>1086</v>
      </c>
      <c r="AF7018" s="48">
        <f t="shared" si="873"/>
        <v>1107.17</v>
      </c>
      <c r="AG7018" s="48">
        <f t="shared" si="874"/>
        <v>21.170000000000073</v>
      </c>
      <c r="AH7018" s="49">
        <f t="shared" si="875"/>
        <v>0</v>
      </c>
      <c r="AI7018" s="49">
        <f t="shared" si="876"/>
        <v>0</v>
      </c>
      <c r="AJ7018" s="50">
        <f t="shared" si="877"/>
        <v>0</v>
      </c>
      <c r="AK7018" s="51">
        <v>0</v>
      </c>
    </row>
    <row r="7019" spans="1:37" hidden="1" x14ac:dyDescent="0.35">
      <c r="A7019" s="39" t="str">
        <f t="shared" si="879"/>
        <v>SWHC005</v>
      </c>
      <c r="B7019" s="39" t="s">
        <v>336</v>
      </c>
      <c r="C7019" s="62" t="s">
        <v>188</v>
      </c>
      <c r="D7019" s="40" t="s">
        <v>182</v>
      </c>
      <c r="E7019" s="40" t="str">
        <f t="shared" si="878"/>
        <v>SWHC005Q</v>
      </c>
      <c r="F7019" s="67" t="s">
        <v>251</v>
      </c>
      <c r="G7019" s="40" t="str">
        <f>DataSpec!$B$11</f>
        <v>UpDeemed, DnDeemed, DnDeemDI</v>
      </c>
      <c r="H7019" s="40" t="str">
        <f>DataSpec!$B$7</f>
        <v>Cap-Tons</v>
      </c>
      <c r="I7019" s="40" t="s">
        <v>189</v>
      </c>
      <c r="J7019" t="s">
        <v>183</v>
      </c>
      <c r="K7019" t="s">
        <v>269</v>
      </c>
      <c r="U7019" s="44">
        <f>SUMIFS(Table1[AStdWBkW],Table1[EnergyImpactID],E7019,Table1[BldgType],B7019,Table1[BldgVint],C7019,Table1[BldgLoc],F7019)</f>
        <v>0.03</v>
      </c>
      <c r="V7019" s="44">
        <f>SUMIFS(Table1[AStdWBkWh],Table1[EnergyImpactID],E7019,Table1[BldgType],B7019,Table1[BldgVint],C7019,Table1[BldgLoc],F7019)</f>
        <v>82.7</v>
      </c>
      <c r="W7019" s="69">
        <v>0</v>
      </c>
      <c r="X7019" s="69"/>
      <c r="Y7019" s="69"/>
      <c r="Z7019" s="69"/>
      <c r="AA7019" s="47">
        <f>SUMIF('Cost per Solution Code'!$I$5:$I$24,'Measure Support Table'!D7019,'Cost per Solution Code'!$H$5:$H$24)</f>
        <v>636.29999999999995</v>
      </c>
      <c r="AB7019" s="62"/>
      <c r="AC7019" s="47">
        <f>SUMIF('Cost per Solution Code'!$I$5:$I$24,'Measure Support Table'!D7019,'Cost per Solution Code'!$F$5:$F$24)</f>
        <v>931.83</v>
      </c>
      <c r="AD7019" s="62"/>
      <c r="AE7019" s="48">
        <f t="shared" si="872"/>
        <v>636.29999999999995</v>
      </c>
      <c r="AF7019" s="48">
        <f t="shared" si="873"/>
        <v>931.83</v>
      </c>
      <c r="AG7019" s="48">
        <f t="shared" si="874"/>
        <v>295.53000000000009</v>
      </c>
      <c r="AH7019" s="49">
        <f t="shared" si="875"/>
        <v>0</v>
      </c>
      <c r="AI7019" s="49">
        <f t="shared" si="876"/>
        <v>0</v>
      </c>
      <c r="AJ7019" s="50">
        <f t="shared" si="877"/>
        <v>0</v>
      </c>
      <c r="AK7019" s="51">
        <v>0</v>
      </c>
    </row>
    <row r="7020" spans="1:37" hidden="1" x14ac:dyDescent="0.35">
      <c r="A7020" s="39" t="str">
        <f t="shared" si="879"/>
        <v>SWHC005</v>
      </c>
      <c r="B7020" s="39" t="s">
        <v>336</v>
      </c>
      <c r="C7020" s="62" t="s">
        <v>188</v>
      </c>
      <c r="D7020" s="40" t="s">
        <v>184</v>
      </c>
      <c r="E7020" s="40" t="str">
        <f t="shared" si="878"/>
        <v>SWHC005R</v>
      </c>
      <c r="F7020" s="67" t="s">
        <v>251</v>
      </c>
      <c r="G7020" s="40" t="str">
        <f>DataSpec!$B$11</f>
        <v>UpDeemed, DnDeemed, DnDeemDI</v>
      </c>
      <c r="H7020" s="40" t="str">
        <f>DataSpec!$B$7</f>
        <v>Cap-Tons</v>
      </c>
      <c r="I7020" s="40" t="s">
        <v>189</v>
      </c>
      <c r="J7020" t="s">
        <v>183</v>
      </c>
      <c r="K7020" t="s">
        <v>270</v>
      </c>
      <c r="U7020" s="44">
        <f>SUMIFS(Table1[AStdWBkW],Table1[EnergyImpactID],E7020,Table1[BldgType],B7020,Table1[BldgVint],C7020,Table1[BldgLoc],F7020)</f>
        <v>0.02</v>
      </c>
      <c r="V7020" s="44">
        <f>SUMIFS(Table1[AStdWBkWh],Table1[EnergyImpactID],E7020,Table1[BldgType],B7020,Table1[BldgVint],C7020,Table1[BldgLoc],F7020)</f>
        <v>55.1</v>
      </c>
      <c r="W7020" s="69">
        <v>0</v>
      </c>
      <c r="X7020" s="69"/>
      <c r="Y7020" s="69"/>
      <c r="Z7020" s="69"/>
      <c r="AA7020" s="47">
        <f>SUMIF('Cost per Solution Code'!$I$5:$I$24,'Measure Support Table'!D7020,'Cost per Solution Code'!$H$5:$H$24)</f>
        <v>636.29999999999995</v>
      </c>
      <c r="AB7020" s="62"/>
      <c r="AC7020" s="47">
        <f>SUMIF('Cost per Solution Code'!$I$5:$I$24,'Measure Support Table'!D7020,'Cost per Solution Code'!$F$5:$F$24)</f>
        <v>797.9</v>
      </c>
      <c r="AD7020" s="62"/>
      <c r="AE7020" s="48">
        <f t="shared" si="872"/>
        <v>636.29999999999995</v>
      </c>
      <c r="AF7020" s="48">
        <f t="shared" si="873"/>
        <v>797.9</v>
      </c>
      <c r="AG7020" s="48">
        <f t="shared" si="874"/>
        <v>161.60000000000002</v>
      </c>
      <c r="AH7020" s="49">
        <f t="shared" si="875"/>
        <v>0</v>
      </c>
      <c r="AI7020" s="49">
        <f t="shared" si="876"/>
        <v>0</v>
      </c>
      <c r="AJ7020" s="50">
        <f t="shared" si="877"/>
        <v>0</v>
      </c>
      <c r="AK7020" s="51">
        <v>0</v>
      </c>
    </row>
    <row r="7021" spans="1:37" hidden="1" x14ac:dyDescent="0.35">
      <c r="A7021" s="39" t="str">
        <f t="shared" si="879"/>
        <v>SWHC005</v>
      </c>
      <c r="B7021" s="39" t="s">
        <v>336</v>
      </c>
      <c r="C7021" s="62" t="s">
        <v>188</v>
      </c>
      <c r="D7021" s="40" t="s">
        <v>185</v>
      </c>
      <c r="E7021" s="40" t="str">
        <f t="shared" si="878"/>
        <v>SWHC005S</v>
      </c>
      <c r="F7021" s="67" t="s">
        <v>251</v>
      </c>
      <c r="G7021" s="40" t="str">
        <f>DataSpec!$B$11</f>
        <v>UpDeemed, DnDeemed, DnDeemDI</v>
      </c>
      <c r="H7021" s="40" t="str">
        <f>DataSpec!$B$7</f>
        <v>Cap-Tons</v>
      </c>
      <c r="I7021" s="40" t="s">
        <v>189</v>
      </c>
      <c r="J7021" t="s">
        <v>186</v>
      </c>
      <c r="K7021" t="s">
        <v>271</v>
      </c>
      <c r="U7021" s="44">
        <f>SUMIFS(Table1[AStdWBkW],Table1[EnergyImpactID],E7021,Table1[BldgType],B7021,Table1[BldgVint],C7021,Table1[BldgLoc],F7021)</f>
        <v>0.04</v>
      </c>
      <c r="V7021" s="44">
        <f>SUMIFS(Table1[AStdWBkWh],Table1[EnergyImpactID],E7021,Table1[BldgType],B7021,Table1[BldgVint],C7021,Table1[BldgLoc],F7021)</f>
        <v>110</v>
      </c>
      <c r="W7021" s="69">
        <v>0</v>
      </c>
      <c r="X7021" s="69"/>
      <c r="Y7021" s="69"/>
      <c r="Z7021" s="69"/>
      <c r="AA7021" s="47">
        <f>SUMIF('Cost per Solution Code'!$I$5:$I$24,'Measure Support Table'!D7021,'Cost per Solution Code'!$H$5:$H$24)</f>
        <v>416.53842439071497</v>
      </c>
      <c r="AB7021" s="62"/>
      <c r="AC7021" s="47">
        <f>SUMIF('Cost per Solution Code'!$I$5:$I$24,'Measure Support Table'!D7021,'Cost per Solution Code'!$F$5:$F$24)</f>
        <v>610</v>
      </c>
      <c r="AD7021" s="62"/>
      <c r="AE7021" s="48">
        <f t="shared" si="872"/>
        <v>416.53842439071497</v>
      </c>
      <c r="AF7021" s="48">
        <f t="shared" si="873"/>
        <v>610</v>
      </c>
      <c r="AG7021" s="48">
        <f t="shared" si="874"/>
        <v>193.46157560928503</v>
      </c>
      <c r="AH7021" s="49">
        <f t="shared" si="875"/>
        <v>0</v>
      </c>
      <c r="AI7021" s="49">
        <f t="shared" si="876"/>
        <v>0</v>
      </c>
      <c r="AJ7021" s="50">
        <f t="shared" si="877"/>
        <v>0</v>
      </c>
      <c r="AK7021" s="51">
        <v>0</v>
      </c>
    </row>
    <row r="7022" spans="1:37" hidden="1" x14ac:dyDescent="0.35">
      <c r="A7022" s="39" t="str">
        <f t="shared" si="879"/>
        <v>SWHC005</v>
      </c>
      <c r="B7022" s="39" t="s">
        <v>336</v>
      </c>
      <c r="C7022" s="62" t="s">
        <v>188</v>
      </c>
      <c r="D7022" s="40" t="s">
        <v>187</v>
      </c>
      <c r="E7022" s="40" t="str">
        <f t="shared" si="878"/>
        <v>SWHC005T</v>
      </c>
      <c r="F7022" s="67" t="s">
        <v>251</v>
      </c>
      <c r="G7022" s="40" t="str">
        <f>DataSpec!$B$11</f>
        <v>UpDeemed, DnDeemed, DnDeemDI</v>
      </c>
      <c r="H7022" s="40" t="str">
        <f>DataSpec!$B$7</f>
        <v>Cap-Tons</v>
      </c>
      <c r="I7022" s="40" t="s">
        <v>189</v>
      </c>
      <c r="J7022" t="s">
        <v>186</v>
      </c>
      <c r="K7022" t="s">
        <v>272</v>
      </c>
      <c r="U7022" s="44">
        <f>SUMIFS(Table1[AStdWBkW],Table1[EnergyImpactID],E7022,Table1[BldgType],B7022,Table1[BldgVint],C7022,Table1[BldgLoc],F7022)</f>
        <v>0.03</v>
      </c>
      <c r="V7022" s="44">
        <f>SUMIFS(Table1[AStdWBkWh],Table1[EnergyImpactID],E7022,Table1[BldgType],B7022,Table1[BldgVint],C7022,Table1[BldgLoc],F7022)</f>
        <v>73.5</v>
      </c>
      <c r="W7022" s="69">
        <v>0</v>
      </c>
      <c r="X7022" s="69"/>
      <c r="Y7022" s="69"/>
      <c r="Z7022" s="69"/>
      <c r="AA7022" s="47">
        <f>SUMIF('Cost per Solution Code'!$I$5:$I$24,'Measure Support Table'!D7022,'Cost per Solution Code'!$H$5:$H$24)</f>
        <v>416.53842439071497</v>
      </c>
      <c r="AB7022" s="62"/>
      <c r="AC7022" s="47">
        <f>SUMIF('Cost per Solution Code'!$I$5:$I$24,'Measure Support Table'!D7022,'Cost per Solution Code'!$F$5:$F$24)</f>
        <v>522.1950355751585</v>
      </c>
      <c r="AD7022" s="62"/>
      <c r="AE7022" s="48">
        <f t="shared" si="872"/>
        <v>416.53842439071497</v>
      </c>
      <c r="AF7022" s="48">
        <f t="shared" si="873"/>
        <v>522.1950355751585</v>
      </c>
      <c r="AG7022" s="48">
        <f t="shared" si="874"/>
        <v>105.65661118444353</v>
      </c>
      <c r="AH7022" s="49">
        <f t="shared" si="875"/>
        <v>0</v>
      </c>
      <c r="AI7022" s="49">
        <f t="shared" si="876"/>
        <v>0</v>
      </c>
      <c r="AJ7022" s="50">
        <f t="shared" si="877"/>
        <v>0</v>
      </c>
      <c r="AK7022" s="51">
        <v>0</v>
      </c>
    </row>
    <row r="7023" spans="1:37" hidden="1" x14ac:dyDescent="0.35">
      <c r="A7023" s="39" t="str">
        <f t="shared" si="879"/>
        <v>SWHC005</v>
      </c>
      <c r="B7023" s="39" t="s">
        <v>336</v>
      </c>
      <c r="C7023" s="62" t="s">
        <v>188</v>
      </c>
      <c r="D7023" s="40" t="s">
        <v>163</v>
      </c>
      <c r="E7023" s="40" t="str">
        <f t="shared" si="878"/>
        <v>SWHC005A</v>
      </c>
      <c r="F7023" s="67" t="s">
        <v>252</v>
      </c>
      <c r="G7023" s="40" t="str">
        <f>DataSpec!$B$11</f>
        <v>UpDeemed, DnDeemed, DnDeemDI</v>
      </c>
      <c r="H7023" s="40" t="str">
        <f>DataSpec!$B$7</f>
        <v>Cap-Tons</v>
      </c>
      <c r="I7023" s="40" t="s">
        <v>189</v>
      </c>
      <c r="J7023" t="s">
        <v>164</v>
      </c>
      <c r="K7023" t="s">
        <v>253</v>
      </c>
      <c r="U7023" s="44">
        <f>SUMIFS(Table1[AStdWBkW],Table1[EnergyImpactID],E7023,Table1[BldgType],B7023,Table1[BldgVint],C7023,Table1[BldgLoc],F7023)</f>
        <v>0.03</v>
      </c>
      <c r="V7023" s="44">
        <f>SUMIFS(Table1[AStdWBkWh],Table1[EnergyImpactID],E7023,Table1[BldgType],B7023,Table1[BldgVint],C7023,Table1[BldgLoc],F7023)</f>
        <v>36.799999999999997</v>
      </c>
      <c r="W7023" s="69">
        <v>0</v>
      </c>
      <c r="X7023" s="69"/>
      <c r="Y7023" s="69"/>
      <c r="Z7023" s="69"/>
      <c r="AA7023" s="47">
        <f>SUMIF('Cost per Solution Code'!$I$5:$I$24,'Measure Support Table'!D7023,'Cost per Solution Code'!$H$5:$H$24)</f>
        <v>656.88499999999999</v>
      </c>
      <c r="AB7023" s="62"/>
      <c r="AC7023" s="47">
        <f>SUMIF('Cost per Solution Code'!$I$5:$I$24,'Measure Support Table'!D7023,'Cost per Solution Code'!$F$5:$F$24)</f>
        <v>931.83999999999992</v>
      </c>
      <c r="AD7023" s="62"/>
      <c r="AE7023" s="48">
        <f t="shared" si="872"/>
        <v>656.88499999999999</v>
      </c>
      <c r="AF7023" s="48">
        <f t="shared" si="873"/>
        <v>931.83999999999992</v>
      </c>
      <c r="AG7023" s="48">
        <f t="shared" si="874"/>
        <v>274.95499999999993</v>
      </c>
      <c r="AH7023" s="49">
        <f t="shared" si="875"/>
        <v>0</v>
      </c>
      <c r="AI7023" s="49">
        <f t="shared" si="876"/>
        <v>0</v>
      </c>
      <c r="AJ7023" s="50">
        <f t="shared" si="877"/>
        <v>0</v>
      </c>
      <c r="AK7023" s="51">
        <v>0</v>
      </c>
    </row>
    <row r="7024" spans="1:37" hidden="1" x14ac:dyDescent="0.35">
      <c r="A7024" s="39" t="str">
        <f t="shared" si="879"/>
        <v>SWHC005</v>
      </c>
      <c r="B7024" s="39" t="s">
        <v>336</v>
      </c>
      <c r="C7024" s="62" t="s">
        <v>188</v>
      </c>
      <c r="D7024" s="40" t="s">
        <v>165</v>
      </c>
      <c r="E7024" s="40" t="str">
        <f t="shared" si="878"/>
        <v>SWHC005B</v>
      </c>
      <c r="F7024" s="67" t="s">
        <v>252</v>
      </c>
      <c r="G7024" s="40" t="str">
        <f>DataSpec!$B$11</f>
        <v>UpDeemed, DnDeemed, DnDeemDI</v>
      </c>
      <c r="H7024" s="40" t="str">
        <f>DataSpec!$B$7</f>
        <v>Cap-Tons</v>
      </c>
      <c r="I7024" s="40" t="s">
        <v>189</v>
      </c>
      <c r="J7024" t="s">
        <v>164</v>
      </c>
      <c r="K7024" t="s">
        <v>254</v>
      </c>
      <c r="U7024" s="44">
        <f>SUMIFS(Table1[AStdWBkW],Table1[EnergyImpactID],E7024,Table1[BldgType],B7024,Table1[BldgVint],C7024,Table1[BldgLoc],F7024)</f>
        <v>0.02</v>
      </c>
      <c r="V7024" s="44">
        <f>SUMIFS(Table1[AStdWBkWh],Table1[EnergyImpactID],E7024,Table1[BldgType],B7024,Table1[BldgVint],C7024,Table1[BldgLoc],F7024)</f>
        <v>24.5</v>
      </c>
      <c r="W7024" s="69">
        <v>0</v>
      </c>
      <c r="X7024" s="69"/>
      <c r="Y7024" s="69"/>
      <c r="Z7024" s="69"/>
      <c r="AA7024" s="47">
        <f>SUMIF('Cost per Solution Code'!$I$5:$I$24,'Measure Support Table'!D7024,'Cost per Solution Code'!$H$5:$H$24)</f>
        <v>656.88499999999999</v>
      </c>
      <c r="AB7024" s="62"/>
      <c r="AC7024" s="47">
        <f>SUMIF('Cost per Solution Code'!$I$5:$I$24,'Measure Support Table'!D7024,'Cost per Solution Code'!$F$5:$F$24)</f>
        <v>729.01</v>
      </c>
      <c r="AD7024" s="62"/>
      <c r="AE7024" s="48">
        <f t="shared" si="872"/>
        <v>656.88499999999999</v>
      </c>
      <c r="AF7024" s="48">
        <f t="shared" si="873"/>
        <v>729.01</v>
      </c>
      <c r="AG7024" s="48">
        <f t="shared" si="874"/>
        <v>72.125</v>
      </c>
      <c r="AH7024" s="49">
        <f t="shared" si="875"/>
        <v>0</v>
      </c>
      <c r="AI7024" s="49">
        <f t="shared" si="876"/>
        <v>0</v>
      </c>
      <c r="AJ7024" s="50">
        <f t="shared" si="877"/>
        <v>0</v>
      </c>
      <c r="AK7024" s="51">
        <v>0</v>
      </c>
    </row>
    <row r="7025" spans="1:37" hidden="1" x14ac:dyDescent="0.35">
      <c r="A7025" s="39" t="str">
        <f t="shared" si="879"/>
        <v>SWHC005</v>
      </c>
      <c r="B7025" s="39" t="s">
        <v>336</v>
      </c>
      <c r="C7025" s="62" t="s">
        <v>188</v>
      </c>
      <c r="D7025" s="40" t="s">
        <v>166</v>
      </c>
      <c r="E7025" s="40" t="str">
        <f t="shared" si="878"/>
        <v>SWHC005C</v>
      </c>
      <c r="F7025" s="67" t="s">
        <v>252</v>
      </c>
      <c r="G7025" s="40" t="str">
        <f>DataSpec!$B$11</f>
        <v>UpDeemed, DnDeemed, DnDeemDI</v>
      </c>
      <c r="H7025" s="40" t="str">
        <f>DataSpec!$B$7</f>
        <v>Cap-Tons</v>
      </c>
      <c r="I7025" s="40" t="s">
        <v>189</v>
      </c>
      <c r="J7025" t="s">
        <v>167</v>
      </c>
      <c r="K7025" t="s">
        <v>255</v>
      </c>
      <c r="U7025" s="44">
        <f>SUMIFS(Table1[AStdWBkW],Table1[EnergyImpactID],E7025,Table1[BldgType],B7025,Table1[BldgVint],C7025,Table1[BldgLoc],F7025)</f>
        <v>0.03</v>
      </c>
      <c r="V7025" s="44">
        <f>SUMIFS(Table1[AStdWBkWh],Table1[EnergyImpactID],E7025,Table1[BldgType],B7025,Table1[BldgVint],C7025,Table1[BldgLoc],F7025)</f>
        <v>34.5</v>
      </c>
      <c r="W7025" s="69">
        <v>0</v>
      </c>
      <c r="X7025" s="69"/>
      <c r="Y7025" s="69"/>
      <c r="Z7025" s="69"/>
      <c r="AA7025" s="47">
        <f>SUMIF('Cost per Solution Code'!$I$5:$I$24,'Measure Support Table'!D7025,'Cost per Solution Code'!$H$5:$H$24)</f>
        <v>515.125</v>
      </c>
      <c r="AB7025" s="62"/>
      <c r="AC7025" s="47">
        <f>SUMIF('Cost per Solution Code'!$I$5:$I$24,'Measure Support Table'!D7025,'Cost per Solution Code'!$F$5:$F$24)</f>
        <v>741.56</v>
      </c>
      <c r="AD7025" s="62"/>
      <c r="AE7025" s="48">
        <f t="shared" si="872"/>
        <v>515.125</v>
      </c>
      <c r="AF7025" s="48">
        <f t="shared" si="873"/>
        <v>741.56</v>
      </c>
      <c r="AG7025" s="48">
        <f t="shared" si="874"/>
        <v>226.43499999999995</v>
      </c>
      <c r="AH7025" s="49">
        <f t="shared" si="875"/>
        <v>0</v>
      </c>
      <c r="AI7025" s="49">
        <f t="shared" si="876"/>
        <v>0</v>
      </c>
      <c r="AJ7025" s="50">
        <f t="shared" si="877"/>
        <v>0</v>
      </c>
      <c r="AK7025" s="51">
        <v>0</v>
      </c>
    </row>
    <row r="7026" spans="1:37" hidden="1" x14ac:dyDescent="0.35">
      <c r="A7026" s="39" t="str">
        <f t="shared" si="879"/>
        <v>SWHC005</v>
      </c>
      <c r="B7026" s="39" t="s">
        <v>336</v>
      </c>
      <c r="C7026" s="62" t="s">
        <v>188</v>
      </c>
      <c r="D7026" s="40" t="s">
        <v>168</v>
      </c>
      <c r="E7026" s="40" t="str">
        <f t="shared" si="878"/>
        <v>SWHC005D</v>
      </c>
      <c r="F7026" s="67" t="s">
        <v>252</v>
      </c>
      <c r="G7026" s="40" t="str">
        <f>DataSpec!$B$11</f>
        <v>UpDeemed, DnDeemed, DnDeemDI</v>
      </c>
      <c r="H7026" s="40" t="str">
        <f>DataSpec!$B$7</f>
        <v>Cap-Tons</v>
      </c>
      <c r="I7026" s="40" t="s">
        <v>189</v>
      </c>
      <c r="J7026" t="s">
        <v>167</v>
      </c>
      <c r="K7026" t="s">
        <v>256</v>
      </c>
      <c r="U7026" s="44">
        <f>SUMIFS(Table1[AStdWBkW],Table1[EnergyImpactID],E7026,Table1[BldgType],B7026,Table1[BldgVint],C7026,Table1[BldgLoc],F7026)</f>
        <v>0.02</v>
      </c>
      <c r="V7026" s="44">
        <f>SUMIFS(Table1[AStdWBkWh],Table1[EnergyImpactID],E7026,Table1[BldgType],B7026,Table1[BldgVint],C7026,Table1[BldgLoc],F7026)</f>
        <v>23</v>
      </c>
      <c r="W7026" s="69">
        <v>0</v>
      </c>
      <c r="X7026" s="69"/>
      <c r="Y7026" s="69"/>
      <c r="Z7026" s="69"/>
      <c r="AA7026" s="47">
        <f>SUMIF('Cost per Solution Code'!$I$5:$I$24,'Measure Support Table'!D7026,'Cost per Solution Code'!$H$5:$H$24)</f>
        <v>515.125</v>
      </c>
      <c r="AB7026" s="62"/>
      <c r="AC7026" s="47">
        <f>SUMIF('Cost per Solution Code'!$I$5:$I$24,'Measure Support Table'!D7026,'Cost per Solution Code'!$F$5:$F$24)</f>
        <v>673.54</v>
      </c>
      <c r="AD7026" s="62"/>
      <c r="AE7026" s="48">
        <f t="shared" si="872"/>
        <v>515.125</v>
      </c>
      <c r="AF7026" s="48">
        <f t="shared" si="873"/>
        <v>673.54</v>
      </c>
      <c r="AG7026" s="48">
        <f t="shared" si="874"/>
        <v>158.41499999999996</v>
      </c>
      <c r="AH7026" s="49">
        <f t="shared" si="875"/>
        <v>0</v>
      </c>
      <c r="AI7026" s="49">
        <f t="shared" si="876"/>
        <v>0</v>
      </c>
      <c r="AJ7026" s="50">
        <f t="shared" si="877"/>
        <v>0</v>
      </c>
      <c r="AK7026" s="51">
        <v>0</v>
      </c>
    </row>
    <row r="7027" spans="1:37" hidden="1" x14ac:dyDescent="0.35">
      <c r="A7027" s="39" t="str">
        <f t="shared" si="879"/>
        <v>SWHC005</v>
      </c>
      <c r="B7027" s="39" t="s">
        <v>336</v>
      </c>
      <c r="C7027" s="62" t="s">
        <v>188</v>
      </c>
      <c r="D7027" s="40" t="s">
        <v>169</v>
      </c>
      <c r="E7027" s="40" t="str">
        <f t="shared" si="878"/>
        <v>SWHC005E</v>
      </c>
      <c r="F7027" s="67" t="s">
        <v>252</v>
      </c>
      <c r="G7027" s="40" t="str">
        <f>DataSpec!$B$11</f>
        <v>UpDeemed, DnDeemed, DnDeemDI</v>
      </c>
      <c r="H7027" s="40" t="str">
        <f>DataSpec!$B$7</f>
        <v>Cap-Tons</v>
      </c>
      <c r="I7027" s="40" t="s">
        <v>189</v>
      </c>
      <c r="J7027" t="s">
        <v>170</v>
      </c>
      <c r="K7027" t="s">
        <v>257</v>
      </c>
      <c r="U7027" s="44">
        <f>SUMIFS(Table1[AStdWBkW],Table1[EnergyImpactID],E7027,Table1[BldgType],B7027,Table1[BldgVint],C7027,Table1[BldgLoc],F7027)</f>
        <v>0.03</v>
      </c>
      <c r="V7027" s="44">
        <f>SUMIFS(Table1[AStdWBkWh],Table1[EnergyImpactID],E7027,Table1[BldgType],B7027,Table1[BldgVint],C7027,Table1[BldgLoc],F7027)</f>
        <v>33.9</v>
      </c>
      <c r="W7027" s="69">
        <v>0</v>
      </c>
      <c r="X7027" s="69"/>
      <c r="Y7027" s="69"/>
      <c r="Z7027" s="69"/>
      <c r="AA7027" s="47">
        <f>SUMIF('Cost per Solution Code'!$I$5:$I$24,'Measure Support Table'!D7027,'Cost per Solution Code'!$H$5:$H$24)</f>
        <v>448.52499999999998</v>
      </c>
      <c r="AB7027" s="62"/>
      <c r="AC7027" s="47">
        <f>SUMIF('Cost per Solution Code'!$I$5:$I$24,'Measure Support Table'!D7027,'Cost per Solution Code'!$F$5:$F$24)</f>
        <v>698.35</v>
      </c>
      <c r="AD7027" s="62"/>
      <c r="AE7027" s="48">
        <f t="shared" si="872"/>
        <v>448.52499999999998</v>
      </c>
      <c r="AF7027" s="48">
        <f t="shared" si="873"/>
        <v>698.35</v>
      </c>
      <c r="AG7027" s="48">
        <f t="shared" si="874"/>
        <v>249.82500000000005</v>
      </c>
      <c r="AH7027" s="49">
        <f t="shared" si="875"/>
        <v>0</v>
      </c>
      <c r="AI7027" s="49">
        <f t="shared" si="876"/>
        <v>0</v>
      </c>
      <c r="AJ7027" s="50">
        <f t="shared" si="877"/>
        <v>0</v>
      </c>
      <c r="AK7027" s="51">
        <v>0</v>
      </c>
    </row>
    <row r="7028" spans="1:37" hidden="1" x14ac:dyDescent="0.35">
      <c r="A7028" s="39" t="str">
        <f t="shared" si="879"/>
        <v>SWHC005</v>
      </c>
      <c r="B7028" s="39" t="s">
        <v>336</v>
      </c>
      <c r="C7028" s="62" t="s">
        <v>188</v>
      </c>
      <c r="D7028" s="40" t="s">
        <v>171</v>
      </c>
      <c r="E7028" s="40" t="str">
        <f t="shared" si="878"/>
        <v>SWHC005F</v>
      </c>
      <c r="F7028" s="67" t="s">
        <v>252</v>
      </c>
      <c r="G7028" s="40" t="str">
        <f>DataSpec!$B$11</f>
        <v>UpDeemed, DnDeemed, DnDeemDI</v>
      </c>
      <c r="H7028" s="40" t="str">
        <f>DataSpec!$B$7</f>
        <v>Cap-Tons</v>
      </c>
      <c r="I7028" s="40" t="s">
        <v>189</v>
      </c>
      <c r="J7028" t="s">
        <v>170</v>
      </c>
      <c r="K7028" t="s">
        <v>258</v>
      </c>
      <c r="U7028" s="44">
        <f>SUMIFS(Table1[AStdWBkW],Table1[EnergyImpactID],E7028,Table1[BldgType],B7028,Table1[BldgVint],C7028,Table1[BldgLoc],F7028)</f>
        <v>0.02</v>
      </c>
      <c r="V7028" s="44">
        <f>SUMIFS(Table1[AStdWBkWh],Table1[EnergyImpactID],E7028,Table1[BldgType],B7028,Table1[BldgVint],C7028,Table1[BldgLoc],F7028)</f>
        <v>22.6</v>
      </c>
      <c r="W7028" s="69">
        <v>0</v>
      </c>
      <c r="X7028" s="69"/>
      <c r="Y7028" s="69"/>
      <c r="Z7028" s="69"/>
      <c r="AA7028" s="47">
        <f>SUMIF('Cost per Solution Code'!$I$5:$I$24,'Measure Support Table'!D7028,'Cost per Solution Code'!$H$5:$H$24)</f>
        <v>448.52499999999998</v>
      </c>
      <c r="AB7028" s="62"/>
      <c r="AC7028" s="47">
        <f>SUMIF('Cost per Solution Code'!$I$5:$I$24,'Measure Support Table'!D7028,'Cost per Solution Code'!$F$5:$F$24)</f>
        <v>642.36500000000001</v>
      </c>
      <c r="AD7028" s="62"/>
      <c r="AE7028" s="48">
        <f t="shared" si="872"/>
        <v>448.52499999999998</v>
      </c>
      <c r="AF7028" s="48">
        <f t="shared" si="873"/>
        <v>642.36500000000001</v>
      </c>
      <c r="AG7028" s="48">
        <f t="shared" si="874"/>
        <v>193.84000000000003</v>
      </c>
      <c r="AH7028" s="49">
        <f t="shared" si="875"/>
        <v>0</v>
      </c>
      <c r="AI7028" s="49">
        <f t="shared" si="876"/>
        <v>0</v>
      </c>
      <c r="AJ7028" s="50">
        <f t="shared" si="877"/>
        <v>0</v>
      </c>
      <c r="AK7028" s="51">
        <v>0</v>
      </c>
    </row>
    <row r="7029" spans="1:37" hidden="1" x14ac:dyDescent="0.35">
      <c r="A7029" s="39" t="str">
        <f t="shared" si="879"/>
        <v>SWHC005</v>
      </c>
      <c r="B7029" s="39" t="s">
        <v>336</v>
      </c>
      <c r="C7029" s="62" t="s">
        <v>188</v>
      </c>
      <c r="D7029" s="40" t="s">
        <v>8</v>
      </c>
      <c r="E7029" s="40" t="str">
        <f t="shared" si="878"/>
        <v>SWHC005G</v>
      </c>
      <c r="F7029" s="67" t="s">
        <v>252</v>
      </c>
      <c r="G7029" s="40" t="str">
        <f>DataSpec!$B$11</f>
        <v>UpDeemed, DnDeemed, DnDeemDI</v>
      </c>
      <c r="H7029" s="40" t="str">
        <f>DataSpec!$B$7</f>
        <v>Cap-Tons</v>
      </c>
      <c r="I7029" s="40" t="s">
        <v>189</v>
      </c>
      <c r="J7029" t="s">
        <v>172</v>
      </c>
      <c r="K7029" t="s">
        <v>259</v>
      </c>
      <c r="U7029" s="44">
        <f>SUMIFS(Table1[AStdWBkW],Table1[EnergyImpactID],E7029,Table1[BldgType],B7029,Table1[BldgVint],C7029,Table1[BldgLoc],F7029)</f>
        <v>0.03</v>
      </c>
      <c r="V7029" s="44">
        <f>SUMIFS(Table1[AStdWBkWh],Table1[EnergyImpactID],E7029,Table1[BldgType],B7029,Table1[BldgVint],C7029,Table1[BldgLoc],F7029)</f>
        <v>33.9</v>
      </c>
      <c r="W7029" s="69">
        <v>0</v>
      </c>
      <c r="X7029" s="69"/>
      <c r="Y7029" s="69"/>
      <c r="Z7029" s="69"/>
      <c r="AA7029" s="47">
        <f>SUMIF('Cost per Solution Code'!$I$5:$I$24,'Measure Support Table'!D7029,'Cost per Solution Code'!$H$5:$H$24)</f>
        <v>392.565</v>
      </c>
      <c r="AB7029" s="62"/>
      <c r="AC7029" s="47">
        <f>SUMIF('Cost per Solution Code'!$I$5:$I$24,'Measure Support Table'!D7029,'Cost per Solution Code'!$F$5:$F$24)</f>
        <v>491.11500000000001</v>
      </c>
      <c r="AD7029" s="62"/>
      <c r="AE7029" s="48">
        <f t="shared" si="872"/>
        <v>392.565</v>
      </c>
      <c r="AF7029" s="48">
        <f t="shared" si="873"/>
        <v>491.11500000000001</v>
      </c>
      <c r="AG7029" s="48">
        <f t="shared" si="874"/>
        <v>98.550000000000011</v>
      </c>
      <c r="AH7029" s="49">
        <f t="shared" si="875"/>
        <v>0</v>
      </c>
      <c r="AI7029" s="49">
        <f t="shared" si="876"/>
        <v>0</v>
      </c>
      <c r="AJ7029" s="50">
        <f t="shared" si="877"/>
        <v>0</v>
      </c>
      <c r="AK7029" s="51">
        <v>0</v>
      </c>
    </row>
    <row r="7030" spans="1:37" hidden="1" x14ac:dyDescent="0.35">
      <c r="A7030" s="39" t="str">
        <f t="shared" si="879"/>
        <v>SWHC005</v>
      </c>
      <c r="B7030" s="39" t="s">
        <v>336</v>
      </c>
      <c r="C7030" s="62" t="s">
        <v>188</v>
      </c>
      <c r="D7030" s="40" t="s">
        <v>16</v>
      </c>
      <c r="E7030" s="40" t="str">
        <f t="shared" si="878"/>
        <v>SWHC005H</v>
      </c>
      <c r="F7030" s="67" t="s">
        <v>252</v>
      </c>
      <c r="G7030" s="40" t="str">
        <f>DataSpec!$B$11</f>
        <v>UpDeemed, DnDeemed, DnDeemDI</v>
      </c>
      <c r="H7030" s="40" t="str">
        <f>DataSpec!$B$7</f>
        <v>Cap-Tons</v>
      </c>
      <c r="I7030" s="40" t="s">
        <v>189</v>
      </c>
      <c r="J7030" t="s">
        <v>172</v>
      </c>
      <c r="K7030" t="s">
        <v>260</v>
      </c>
      <c r="U7030" s="44">
        <f>SUMIFS(Table1[AStdWBkW],Table1[EnergyImpactID],E7030,Table1[BldgType],B7030,Table1[BldgVint],C7030,Table1[BldgLoc],F7030)</f>
        <v>0.02</v>
      </c>
      <c r="V7030" s="44">
        <f>SUMIFS(Table1[AStdWBkWh],Table1[EnergyImpactID],E7030,Table1[BldgType],B7030,Table1[BldgVint],C7030,Table1[BldgLoc],F7030)</f>
        <v>22.6</v>
      </c>
      <c r="W7030" s="69">
        <v>0</v>
      </c>
      <c r="X7030" s="69"/>
      <c r="Y7030" s="69"/>
      <c r="Z7030" s="69"/>
      <c r="AA7030" s="47">
        <f>SUMIF('Cost per Solution Code'!$I$5:$I$24,'Measure Support Table'!D7030,'Cost per Solution Code'!$H$5:$H$24)</f>
        <v>392.565</v>
      </c>
      <c r="AB7030" s="62"/>
      <c r="AC7030" s="47">
        <f>SUMIF('Cost per Solution Code'!$I$5:$I$24,'Measure Support Table'!D7030,'Cost per Solution Code'!$F$5:$F$24)</f>
        <v>458.26499999999999</v>
      </c>
      <c r="AD7030" s="62"/>
      <c r="AE7030" s="48">
        <f t="shared" si="872"/>
        <v>392.565</v>
      </c>
      <c r="AF7030" s="48">
        <f t="shared" si="873"/>
        <v>458.26499999999999</v>
      </c>
      <c r="AG7030" s="48">
        <f t="shared" si="874"/>
        <v>65.699999999999989</v>
      </c>
      <c r="AH7030" s="49">
        <f t="shared" si="875"/>
        <v>0</v>
      </c>
      <c r="AI7030" s="49">
        <f t="shared" si="876"/>
        <v>0</v>
      </c>
      <c r="AJ7030" s="50">
        <f t="shared" si="877"/>
        <v>0</v>
      </c>
      <c r="AK7030" s="51">
        <v>0</v>
      </c>
    </row>
    <row r="7031" spans="1:37" hidden="1" x14ac:dyDescent="0.35">
      <c r="A7031" s="39" t="str">
        <f t="shared" si="879"/>
        <v>SWHC005</v>
      </c>
      <c r="B7031" s="39" t="s">
        <v>336</v>
      </c>
      <c r="C7031" s="62" t="s">
        <v>188</v>
      </c>
      <c r="D7031" s="40" t="s">
        <v>18</v>
      </c>
      <c r="E7031" s="40" t="str">
        <f t="shared" si="878"/>
        <v>SWHC005I</v>
      </c>
      <c r="F7031" s="67" t="s">
        <v>252</v>
      </c>
      <c r="G7031" s="40" t="str">
        <f>DataSpec!$B$11</f>
        <v>UpDeemed, DnDeemed, DnDeemDI</v>
      </c>
      <c r="H7031" s="40" t="str">
        <f>DataSpec!$B$7</f>
        <v>Cap-Tons</v>
      </c>
      <c r="I7031" s="40" t="s">
        <v>189</v>
      </c>
      <c r="J7031" t="s">
        <v>173</v>
      </c>
      <c r="K7031" t="s">
        <v>261</v>
      </c>
      <c r="U7031" s="44">
        <f>SUMIFS(Table1[AStdWBkW],Table1[EnergyImpactID],E7031,Table1[BldgType],B7031,Table1[BldgVint],C7031,Table1[BldgLoc],F7031)</f>
        <v>0.03</v>
      </c>
      <c r="V7031" s="44">
        <f>SUMIFS(Table1[AStdWBkWh],Table1[EnergyImpactID],E7031,Table1[BldgType],B7031,Table1[BldgVint],C7031,Table1[BldgLoc],F7031)</f>
        <v>40.299999999999997</v>
      </c>
      <c r="W7031" s="69">
        <v>0</v>
      </c>
      <c r="X7031" s="69"/>
      <c r="Y7031" s="69"/>
      <c r="Z7031" s="69"/>
      <c r="AA7031" s="47">
        <f>SUMIF('Cost per Solution Code'!$I$5:$I$24,'Measure Support Table'!D7031,'Cost per Solution Code'!$H$5:$H$24)</f>
        <v>660</v>
      </c>
      <c r="AB7031" s="62"/>
      <c r="AC7031" s="47">
        <f>SUMIF('Cost per Solution Code'!$I$5:$I$24,'Measure Support Table'!D7031,'Cost per Solution Code'!$F$5:$F$24)</f>
        <v>923</v>
      </c>
      <c r="AD7031" s="62"/>
      <c r="AE7031" s="48">
        <f t="shared" si="872"/>
        <v>660</v>
      </c>
      <c r="AF7031" s="48">
        <f t="shared" si="873"/>
        <v>923</v>
      </c>
      <c r="AG7031" s="48">
        <f t="shared" si="874"/>
        <v>263</v>
      </c>
      <c r="AH7031" s="49">
        <f t="shared" si="875"/>
        <v>0</v>
      </c>
      <c r="AI7031" s="49">
        <f t="shared" si="876"/>
        <v>0</v>
      </c>
      <c r="AJ7031" s="50">
        <f t="shared" si="877"/>
        <v>0</v>
      </c>
      <c r="AK7031" s="51">
        <v>0</v>
      </c>
    </row>
    <row r="7032" spans="1:37" hidden="1" x14ac:dyDescent="0.35">
      <c r="A7032" s="39" t="str">
        <f t="shared" si="879"/>
        <v>SWHC005</v>
      </c>
      <c r="B7032" s="39" t="s">
        <v>336</v>
      </c>
      <c r="C7032" s="62" t="s">
        <v>188</v>
      </c>
      <c r="D7032" s="40" t="s">
        <v>22</v>
      </c>
      <c r="E7032" s="40" t="str">
        <f t="shared" si="878"/>
        <v>SWHC005J</v>
      </c>
      <c r="F7032" s="67" t="s">
        <v>252</v>
      </c>
      <c r="G7032" s="40" t="str">
        <f>DataSpec!$B$11</f>
        <v>UpDeemed, DnDeemed, DnDeemDI</v>
      </c>
      <c r="H7032" s="40" t="str">
        <f>DataSpec!$B$7</f>
        <v>Cap-Tons</v>
      </c>
      <c r="I7032" s="40" t="s">
        <v>189</v>
      </c>
      <c r="J7032" t="s">
        <v>173</v>
      </c>
      <c r="K7032" t="s">
        <v>262</v>
      </c>
      <c r="U7032" s="44">
        <f>SUMIFS(Table1[AStdWBkW],Table1[EnergyImpactID],E7032,Table1[BldgType],B7032,Table1[BldgVint],C7032,Table1[BldgLoc],F7032)</f>
        <v>0.02</v>
      </c>
      <c r="V7032" s="44">
        <f>SUMIFS(Table1[AStdWBkWh],Table1[EnergyImpactID],E7032,Table1[BldgType],B7032,Table1[BldgVint],C7032,Table1[BldgLoc],F7032)</f>
        <v>26.9</v>
      </c>
      <c r="W7032" s="69">
        <v>0</v>
      </c>
      <c r="X7032" s="69"/>
      <c r="Y7032" s="69"/>
      <c r="Z7032" s="69"/>
      <c r="AA7032" s="47">
        <f>SUMIF('Cost per Solution Code'!$I$5:$I$24,'Measure Support Table'!D7032,'Cost per Solution Code'!$H$5:$H$24)</f>
        <v>660</v>
      </c>
      <c r="AB7032" s="62"/>
      <c r="AC7032" s="47">
        <f>SUMIF('Cost per Solution Code'!$I$5:$I$24,'Measure Support Table'!D7032,'Cost per Solution Code'!$F$5:$F$24)</f>
        <v>845</v>
      </c>
      <c r="AD7032" s="62"/>
      <c r="AE7032" s="48">
        <f t="shared" si="872"/>
        <v>660</v>
      </c>
      <c r="AF7032" s="48">
        <f t="shared" si="873"/>
        <v>845</v>
      </c>
      <c r="AG7032" s="48">
        <f t="shared" si="874"/>
        <v>185</v>
      </c>
      <c r="AH7032" s="49">
        <f t="shared" si="875"/>
        <v>0</v>
      </c>
      <c r="AI7032" s="49">
        <f t="shared" si="876"/>
        <v>0</v>
      </c>
      <c r="AJ7032" s="50">
        <f t="shared" si="877"/>
        <v>0</v>
      </c>
      <c r="AK7032" s="51">
        <v>0</v>
      </c>
    </row>
    <row r="7033" spans="1:37" hidden="1" x14ac:dyDescent="0.35">
      <c r="A7033" s="39" t="str">
        <f t="shared" si="879"/>
        <v>SWHC005</v>
      </c>
      <c r="B7033" s="39" t="s">
        <v>336</v>
      </c>
      <c r="C7033" s="62" t="s">
        <v>188</v>
      </c>
      <c r="D7033" s="40" t="s">
        <v>25</v>
      </c>
      <c r="E7033" s="40" t="str">
        <f t="shared" si="878"/>
        <v>SWHC005K</v>
      </c>
      <c r="F7033" s="67" t="s">
        <v>252</v>
      </c>
      <c r="G7033" s="40" t="str">
        <f>DataSpec!$B$11</f>
        <v>UpDeemed, DnDeemed, DnDeemDI</v>
      </c>
      <c r="H7033" s="40" t="str">
        <f>DataSpec!$B$7</f>
        <v>Cap-Tons</v>
      </c>
      <c r="I7033" s="40" t="s">
        <v>189</v>
      </c>
      <c r="J7033" t="s">
        <v>174</v>
      </c>
      <c r="K7033" t="s">
        <v>263</v>
      </c>
      <c r="U7033" s="44">
        <f>SUMIFS(Table1[AStdWBkW],Table1[EnergyImpactID],E7033,Table1[BldgType],B7033,Table1[BldgVint],C7033,Table1[BldgLoc],F7033)</f>
        <v>0.04</v>
      </c>
      <c r="V7033" s="44">
        <f>SUMIFS(Table1[AStdWBkWh],Table1[EnergyImpactID],E7033,Table1[BldgType],B7033,Table1[BldgVint],C7033,Table1[BldgLoc],F7033)</f>
        <v>47.3</v>
      </c>
      <c r="W7033" s="69">
        <v>0</v>
      </c>
      <c r="X7033" s="69"/>
      <c r="Y7033" s="69"/>
      <c r="Z7033" s="69"/>
      <c r="AA7033" s="47">
        <f>SUMIF('Cost per Solution Code'!$I$5:$I$24,'Measure Support Table'!D7033,'Cost per Solution Code'!$H$5:$H$24)</f>
        <v>519.14</v>
      </c>
      <c r="AB7033" s="62"/>
      <c r="AC7033" s="47">
        <f>SUMIF('Cost per Solution Code'!$I$5:$I$24,'Measure Support Table'!D7033,'Cost per Solution Code'!$F$5:$F$24)</f>
        <v>685.85</v>
      </c>
      <c r="AD7033" s="62"/>
      <c r="AE7033" s="48">
        <f t="shared" si="872"/>
        <v>519.14</v>
      </c>
      <c r="AF7033" s="48">
        <f t="shared" si="873"/>
        <v>685.85</v>
      </c>
      <c r="AG7033" s="48">
        <f t="shared" si="874"/>
        <v>166.71000000000004</v>
      </c>
      <c r="AH7033" s="49">
        <f t="shared" si="875"/>
        <v>0</v>
      </c>
      <c r="AI7033" s="49">
        <f t="shared" si="876"/>
        <v>0</v>
      </c>
      <c r="AJ7033" s="50">
        <f t="shared" si="877"/>
        <v>0</v>
      </c>
      <c r="AK7033" s="51">
        <v>0</v>
      </c>
    </row>
    <row r="7034" spans="1:37" hidden="1" x14ac:dyDescent="0.35">
      <c r="A7034" s="39" t="str">
        <f t="shared" si="879"/>
        <v>SWHC005</v>
      </c>
      <c r="B7034" s="39" t="s">
        <v>336</v>
      </c>
      <c r="C7034" s="62" t="s">
        <v>188</v>
      </c>
      <c r="D7034" s="40" t="s">
        <v>175</v>
      </c>
      <c r="E7034" s="40" t="str">
        <f t="shared" si="878"/>
        <v>SWHC005L</v>
      </c>
      <c r="F7034" s="67" t="s">
        <v>252</v>
      </c>
      <c r="G7034" s="40" t="str">
        <f>DataSpec!$B$11</f>
        <v>UpDeemed, DnDeemed, DnDeemDI</v>
      </c>
      <c r="H7034" s="40" t="str">
        <f>DataSpec!$B$7</f>
        <v>Cap-Tons</v>
      </c>
      <c r="I7034" s="40" t="s">
        <v>189</v>
      </c>
      <c r="J7034" t="s">
        <v>174</v>
      </c>
      <c r="K7034" t="s">
        <v>264</v>
      </c>
      <c r="U7034" s="44">
        <f>SUMIFS(Table1[AStdWBkW],Table1[EnergyImpactID],E7034,Table1[BldgType],B7034,Table1[BldgVint],C7034,Table1[BldgLoc],F7034)</f>
        <v>0.03</v>
      </c>
      <c r="V7034" s="44">
        <f>SUMIFS(Table1[AStdWBkWh],Table1[EnergyImpactID],E7034,Table1[BldgType],B7034,Table1[BldgVint],C7034,Table1[BldgLoc],F7034)</f>
        <v>31.5</v>
      </c>
      <c r="W7034" s="69">
        <v>0</v>
      </c>
      <c r="X7034" s="69"/>
      <c r="Y7034" s="69"/>
      <c r="Z7034" s="69"/>
      <c r="AA7034" s="47">
        <f>SUMIF('Cost per Solution Code'!$I$5:$I$24,'Measure Support Table'!D7034,'Cost per Solution Code'!$H$5:$H$24)</f>
        <v>519.14</v>
      </c>
      <c r="AB7034" s="62"/>
      <c r="AC7034" s="47">
        <f>SUMIF('Cost per Solution Code'!$I$5:$I$24,'Measure Support Table'!D7034,'Cost per Solution Code'!$F$5:$F$24)</f>
        <v>555.84500000000003</v>
      </c>
      <c r="AD7034" s="62"/>
      <c r="AE7034" s="48">
        <f t="shared" si="872"/>
        <v>519.14</v>
      </c>
      <c r="AF7034" s="48">
        <f t="shared" si="873"/>
        <v>555.84500000000003</v>
      </c>
      <c r="AG7034" s="48">
        <f t="shared" si="874"/>
        <v>36.705000000000041</v>
      </c>
      <c r="AH7034" s="49">
        <f t="shared" si="875"/>
        <v>0</v>
      </c>
      <c r="AI7034" s="49">
        <f t="shared" si="876"/>
        <v>0</v>
      </c>
      <c r="AJ7034" s="50">
        <f t="shared" si="877"/>
        <v>0</v>
      </c>
      <c r="AK7034" s="51">
        <v>0</v>
      </c>
    </row>
    <row r="7035" spans="1:37" hidden="1" x14ac:dyDescent="0.35">
      <c r="A7035" s="39" t="str">
        <f t="shared" si="879"/>
        <v>SWHC005</v>
      </c>
      <c r="B7035" s="39" t="s">
        <v>336</v>
      </c>
      <c r="C7035" s="62" t="s">
        <v>188</v>
      </c>
      <c r="D7035" s="40" t="s">
        <v>176</v>
      </c>
      <c r="E7035" s="40" t="str">
        <f t="shared" si="878"/>
        <v>SWHC005M</v>
      </c>
      <c r="F7035" s="67" t="s">
        <v>252</v>
      </c>
      <c r="G7035" s="40" t="str">
        <f>DataSpec!$B$11</f>
        <v>UpDeemed, DnDeemed, DnDeemDI</v>
      </c>
      <c r="H7035" s="40" t="str">
        <f>DataSpec!$B$7</f>
        <v>Cap-Tons</v>
      </c>
      <c r="I7035" s="40" t="s">
        <v>189</v>
      </c>
      <c r="J7035" t="s">
        <v>177</v>
      </c>
      <c r="K7035" t="s">
        <v>265</v>
      </c>
      <c r="U7035" s="44">
        <f>SUMIFS(Table1[AStdWBkW],Table1[EnergyImpactID],E7035,Table1[BldgType],B7035,Table1[BldgVint],C7035,Table1[BldgLoc],F7035)</f>
        <v>0.04</v>
      </c>
      <c r="V7035" s="44">
        <f>SUMIFS(Table1[AStdWBkWh],Table1[EnergyImpactID],E7035,Table1[BldgType],B7035,Table1[BldgVint],C7035,Table1[BldgLoc],F7035)</f>
        <v>43.4</v>
      </c>
      <c r="W7035" s="69">
        <v>0</v>
      </c>
      <c r="X7035" s="69"/>
      <c r="Y7035" s="69"/>
      <c r="Z7035" s="69"/>
      <c r="AA7035" s="47">
        <f>SUMIF('Cost per Solution Code'!$I$5:$I$24,'Measure Support Table'!D7035,'Cost per Solution Code'!$H$5:$H$24)</f>
        <v>449.41</v>
      </c>
      <c r="AB7035" s="62"/>
      <c r="AC7035" s="47">
        <f>SUMIF('Cost per Solution Code'!$I$5:$I$24,'Measure Support Table'!D7035,'Cost per Solution Code'!$F$5:$F$24)</f>
        <v>771.3576281291954</v>
      </c>
      <c r="AD7035" s="62"/>
      <c r="AE7035" s="48">
        <f t="shared" si="872"/>
        <v>449.41</v>
      </c>
      <c r="AF7035" s="48">
        <f t="shared" si="873"/>
        <v>771.3576281291954</v>
      </c>
      <c r="AG7035" s="48">
        <f t="shared" si="874"/>
        <v>321.94762812919538</v>
      </c>
      <c r="AH7035" s="49">
        <f t="shared" si="875"/>
        <v>0</v>
      </c>
      <c r="AI7035" s="49">
        <f t="shared" si="876"/>
        <v>0</v>
      </c>
      <c r="AJ7035" s="50">
        <f t="shared" si="877"/>
        <v>0</v>
      </c>
      <c r="AK7035" s="51">
        <v>0</v>
      </c>
    </row>
    <row r="7036" spans="1:37" hidden="1" x14ac:dyDescent="0.35">
      <c r="A7036" s="39" t="str">
        <f t="shared" si="879"/>
        <v>SWHC005</v>
      </c>
      <c r="B7036" s="39" t="s">
        <v>336</v>
      </c>
      <c r="C7036" s="62" t="s">
        <v>188</v>
      </c>
      <c r="D7036" s="40" t="s">
        <v>178</v>
      </c>
      <c r="E7036" s="40" t="str">
        <f t="shared" si="878"/>
        <v>SWHC005N</v>
      </c>
      <c r="F7036" s="67" t="s">
        <v>252</v>
      </c>
      <c r="G7036" s="40" t="str">
        <f>DataSpec!$B$11</f>
        <v>UpDeemed, DnDeemed, DnDeemDI</v>
      </c>
      <c r="H7036" s="40" t="str">
        <f>DataSpec!$B$7</f>
        <v>Cap-Tons</v>
      </c>
      <c r="I7036" s="40" t="s">
        <v>189</v>
      </c>
      <c r="J7036" t="s">
        <v>177</v>
      </c>
      <c r="K7036" t="s">
        <v>266</v>
      </c>
      <c r="U7036" s="44">
        <f>SUMIFS(Table1[AStdWBkW],Table1[EnergyImpactID],E7036,Table1[BldgType],B7036,Table1[BldgVint],C7036,Table1[BldgLoc],F7036)</f>
        <v>0.03</v>
      </c>
      <c r="V7036" s="44">
        <f>SUMIFS(Table1[AStdWBkWh],Table1[EnergyImpactID],E7036,Table1[BldgType],B7036,Table1[BldgVint],C7036,Table1[BldgLoc],F7036)</f>
        <v>29</v>
      </c>
      <c r="W7036" s="69">
        <v>0</v>
      </c>
      <c r="X7036" s="69"/>
      <c r="Y7036" s="69"/>
      <c r="Z7036" s="69"/>
      <c r="AA7036" s="47">
        <f>SUMIF('Cost per Solution Code'!$I$5:$I$24,'Measure Support Table'!D7036,'Cost per Solution Code'!$H$5:$H$24)</f>
        <v>449.41</v>
      </c>
      <c r="AB7036" s="62"/>
      <c r="AC7036" s="47">
        <f>SUMIF('Cost per Solution Code'!$I$5:$I$24,'Measure Support Table'!D7036,'Cost per Solution Code'!$F$5:$F$24)</f>
        <v>629.11366698254767</v>
      </c>
      <c r="AD7036" s="62"/>
      <c r="AE7036" s="48">
        <f t="shared" si="872"/>
        <v>449.41</v>
      </c>
      <c r="AF7036" s="48">
        <f t="shared" si="873"/>
        <v>629.11366698254767</v>
      </c>
      <c r="AG7036" s="48">
        <f t="shared" si="874"/>
        <v>179.70366698254765</v>
      </c>
      <c r="AH7036" s="49">
        <f t="shared" si="875"/>
        <v>0</v>
      </c>
      <c r="AI7036" s="49">
        <f t="shared" si="876"/>
        <v>0</v>
      </c>
      <c r="AJ7036" s="50">
        <f t="shared" si="877"/>
        <v>0</v>
      </c>
      <c r="AK7036" s="51">
        <v>0</v>
      </c>
    </row>
    <row r="7037" spans="1:37" hidden="1" x14ac:dyDescent="0.35">
      <c r="A7037" s="39" t="str">
        <f t="shared" si="879"/>
        <v>SWHC005</v>
      </c>
      <c r="B7037" s="39" t="s">
        <v>336</v>
      </c>
      <c r="C7037" s="62" t="s">
        <v>188</v>
      </c>
      <c r="D7037" s="40" t="s">
        <v>179</v>
      </c>
      <c r="E7037" s="40" t="str">
        <f t="shared" si="878"/>
        <v>SWHC005O</v>
      </c>
      <c r="F7037" s="67" t="s">
        <v>252</v>
      </c>
      <c r="G7037" s="40" t="str">
        <f>DataSpec!$B$11</f>
        <v>UpDeemed, DnDeemed, DnDeemDI</v>
      </c>
      <c r="H7037" s="40" t="str">
        <f>DataSpec!$B$7</f>
        <v>Cap-Tons</v>
      </c>
      <c r="I7037" s="40" t="s">
        <v>189</v>
      </c>
      <c r="J7037" t="s">
        <v>180</v>
      </c>
      <c r="K7037" t="s">
        <v>267</v>
      </c>
      <c r="U7037" s="44">
        <f>SUMIFS(Table1[AStdWBkW],Table1[EnergyImpactID],E7037,Table1[BldgType],B7037,Table1[BldgVint],C7037,Table1[BldgLoc],F7037)</f>
        <v>0.05</v>
      </c>
      <c r="V7037" s="44">
        <f>SUMIFS(Table1[AStdWBkWh],Table1[EnergyImpactID],E7037,Table1[BldgType],B7037,Table1[BldgVint],C7037,Table1[BldgLoc],F7037)</f>
        <v>52.1</v>
      </c>
      <c r="W7037" s="69">
        <v>0</v>
      </c>
      <c r="X7037" s="69"/>
      <c r="Y7037" s="69"/>
      <c r="Z7037" s="69"/>
      <c r="AA7037" s="47">
        <f>SUMIF('Cost per Solution Code'!$I$5:$I$24,'Measure Support Table'!D7037,'Cost per Solution Code'!$H$5:$H$24)</f>
        <v>1086</v>
      </c>
      <c r="AB7037" s="62"/>
      <c r="AC7037" s="47">
        <f>SUMIF('Cost per Solution Code'!$I$5:$I$24,'Measure Support Table'!D7037,'Cost per Solution Code'!$F$5:$F$24)</f>
        <v>1124.9000000000001</v>
      </c>
      <c r="AD7037" s="62"/>
      <c r="AE7037" s="48">
        <f t="shared" si="872"/>
        <v>1086</v>
      </c>
      <c r="AF7037" s="48">
        <f t="shared" si="873"/>
        <v>1124.9000000000001</v>
      </c>
      <c r="AG7037" s="48">
        <f t="shared" si="874"/>
        <v>38.900000000000091</v>
      </c>
      <c r="AH7037" s="49">
        <f t="shared" si="875"/>
        <v>0</v>
      </c>
      <c r="AI7037" s="49">
        <f t="shared" si="876"/>
        <v>0</v>
      </c>
      <c r="AJ7037" s="50">
        <f t="shared" si="877"/>
        <v>0</v>
      </c>
      <c r="AK7037" s="51">
        <v>0</v>
      </c>
    </row>
    <row r="7038" spans="1:37" hidden="1" x14ac:dyDescent="0.35">
      <c r="A7038" s="39" t="str">
        <f t="shared" si="879"/>
        <v>SWHC005</v>
      </c>
      <c r="B7038" s="39" t="s">
        <v>336</v>
      </c>
      <c r="C7038" s="62" t="s">
        <v>188</v>
      </c>
      <c r="D7038" s="40" t="s">
        <v>181</v>
      </c>
      <c r="E7038" s="40" t="str">
        <f t="shared" si="878"/>
        <v>SWHC005P</v>
      </c>
      <c r="F7038" s="67" t="s">
        <v>252</v>
      </c>
      <c r="G7038" s="40" t="str">
        <f>DataSpec!$B$11</f>
        <v>UpDeemed, DnDeemed, DnDeemDI</v>
      </c>
      <c r="H7038" s="40" t="str">
        <f>DataSpec!$B$7</f>
        <v>Cap-Tons</v>
      </c>
      <c r="I7038" s="40" t="s">
        <v>189</v>
      </c>
      <c r="J7038" t="s">
        <v>180</v>
      </c>
      <c r="K7038" t="s">
        <v>268</v>
      </c>
      <c r="U7038" s="44">
        <f>SUMIFS(Table1[AStdWBkW],Table1[EnergyImpactID],E7038,Table1[BldgType],B7038,Table1[BldgVint],C7038,Table1[BldgLoc],F7038)</f>
        <v>0.03</v>
      </c>
      <c r="V7038" s="44">
        <f>SUMIFS(Table1[AStdWBkWh],Table1[EnergyImpactID],E7038,Table1[BldgType],B7038,Table1[BldgVint],C7038,Table1[BldgLoc],F7038)</f>
        <v>34.700000000000003</v>
      </c>
      <c r="W7038" s="69">
        <v>0</v>
      </c>
      <c r="X7038" s="69"/>
      <c r="Y7038" s="69"/>
      <c r="Z7038" s="69"/>
      <c r="AA7038" s="47">
        <f>SUMIF('Cost per Solution Code'!$I$5:$I$24,'Measure Support Table'!D7038,'Cost per Solution Code'!$H$5:$H$24)</f>
        <v>1086</v>
      </c>
      <c r="AB7038" s="62"/>
      <c r="AC7038" s="47">
        <f>SUMIF('Cost per Solution Code'!$I$5:$I$24,'Measure Support Table'!D7038,'Cost per Solution Code'!$F$5:$F$24)</f>
        <v>1107.17</v>
      </c>
      <c r="AD7038" s="62"/>
      <c r="AE7038" s="48">
        <f t="shared" si="872"/>
        <v>1086</v>
      </c>
      <c r="AF7038" s="48">
        <f t="shared" si="873"/>
        <v>1107.17</v>
      </c>
      <c r="AG7038" s="48">
        <f t="shared" si="874"/>
        <v>21.170000000000073</v>
      </c>
      <c r="AH7038" s="49">
        <f t="shared" si="875"/>
        <v>0</v>
      </c>
      <c r="AI7038" s="49">
        <f t="shared" si="876"/>
        <v>0</v>
      </c>
      <c r="AJ7038" s="50">
        <f t="shared" si="877"/>
        <v>0</v>
      </c>
      <c r="AK7038" s="51">
        <v>0</v>
      </c>
    </row>
    <row r="7039" spans="1:37" hidden="1" x14ac:dyDescent="0.35">
      <c r="A7039" s="39" t="str">
        <f t="shared" si="879"/>
        <v>SWHC005</v>
      </c>
      <c r="B7039" s="39" t="s">
        <v>336</v>
      </c>
      <c r="C7039" s="62" t="s">
        <v>188</v>
      </c>
      <c r="D7039" s="40" t="s">
        <v>182</v>
      </c>
      <c r="E7039" s="40" t="str">
        <f t="shared" si="878"/>
        <v>SWHC005Q</v>
      </c>
      <c r="F7039" s="67" t="s">
        <v>252</v>
      </c>
      <c r="G7039" s="40" t="str">
        <f>DataSpec!$B$11</f>
        <v>UpDeemed, DnDeemed, DnDeemDI</v>
      </c>
      <c r="H7039" s="40" t="str">
        <f>DataSpec!$B$7</f>
        <v>Cap-Tons</v>
      </c>
      <c r="I7039" s="40" t="s">
        <v>189</v>
      </c>
      <c r="J7039" t="s">
        <v>183</v>
      </c>
      <c r="K7039" t="s">
        <v>269</v>
      </c>
      <c r="U7039" s="44">
        <f>SUMIFS(Table1[AStdWBkW],Table1[EnergyImpactID],E7039,Table1[BldgType],B7039,Table1[BldgVint],C7039,Table1[BldgLoc],F7039)</f>
        <v>0.04</v>
      </c>
      <c r="V7039" s="44">
        <f>SUMIFS(Table1[AStdWBkWh],Table1[EnergyImpactID],E7039,Table1[BldgType],B7039,Table1[BldgVint],C7039,Table1[BldgLoc],F7039)</f>
        <v>40.6</v>
      </c>
      <c r="W7039" s="69">
        <v>0</v>
      </c>
      <c r="X7039" s="69"/>
      <c r="Y7039" s="69"/>
      <c r="Z7039" s="69"/>
      <c r="AA7039" s="47">
        <f>SUMIF('Cost per Solution Code'!$I$5:$I$24,'Measure Support Table'!D7039,'Cost per Solution Code'!$H$5:$H$24)</f>
        <v>636.29999999999995</v>
      </c>
      <c r="AB7039" s="62"/>
      <c r="AC7039" s="47">
        <f>SUMIF('Cost per Solution Code'!$I$5:$I$24,'Measure Support Table'!D7039,'Cost per Solution Code'!$F$5:$F$24)</f>
        <v>931.83</v>
      </c>
      <c r="AD7039" s="62"/>
      <c r="AE7039" s="48">
        <f t="shared" si="872"/>
        <v>636.29999999999995</v>
      </c>
      <c r="AF7039" s="48">
        <f t="shared" si="873"/>
        <v>931.83</v>
      </c>
      <c r="AG7039" s="48">
        <f t="shared" si="874"/>
        <v>295.53000000000009</v>
      </c>
      <c r="AH7039" s="49">
        <f t="shared" si="875"/>
        <v>0</v>
      </c>
      <c r="AI7039" s="49">
        <f t="shared" si="876"/>
        <v>0</v>
      </c>
      <c r="AJ7039" s="50">
        <f t="shared" si="877"/>
        <v>0</v>
      </c>
      <c r="AK7039" s="51">
        <v>0</v>
      </c>
    </row>
    <row r="7040" spans="1:37" hidden="1" x14ac:dyDescent="0.35">
      <c r="A7040" s="39" t="str">
        <f t="shared" si="879"/>
        <v>SWHC005</v>
      </c>
      <c r="B7040" s="39" t="s">
        <v>336</v>
      </c>
      <c r="C7040" s="62" t="s">
        <v>188</v>
      </c>
      <c r="D7040" s="40" t="s">
        <v>184</v>
      </c>
      <c r="E7040" s="40" t="str">
        <f t="shared" si="878"/>
        <v>SWHC005R</v>
      </c>
      <c r="F7040" s="67" t="s">
        <v>252</v>
      </c>
      <c r="G7040" s="40" t="str">
        <f>DataSpec!$B$11</f>
        <v>UpDeemed, DnDeemed, DnDeemDI</v>
      </c>
      <c r="H7040" s="40" t="str">
        <f>DataSpec!$B$7</f>
        <v>Cap-Tons</v>
      </c>
      <c r="I7040" s="40" t="s">
        <v>189</v>
      </c>
      <c r="J7040" t="s">
        <v>183</v>
      </c>
      <c r="K7040" t="s">
        <v>270</v>
      </c>
      <c r="U7040" s="44">
        <f>SUMIFS(Table1[AStdWBkW],Table1[EnergyImpactID],E7040,Table1[BldgType],B7040,Table1[BldgVint],C7040,Table1[BldgLoc],F7040)</f>
        <v>0.02</v>
      </c>
      <c r="V7040" s="44">
        <f>SUMIFS(Table1[AStdWBkWh],Table1[EnergyImpactID],E7040,Table1[BldgType],B7040,Table1[BldgVint],C7040,Table1[BldgLoc],F7040)</f>
        <v>27.1</v>
      </c>
      <c r="W7040" s="69">
        <v>0</v>
      </c>
      <c r="X7040" s="69"/>
      <c r="Y7040" s="69"/>
      <c r="Z7040" s="69"/>
      <c r="AA7040" s="47">
        <f>SUMIF('Cost per Solution Code'!$I$5:$I$24,'Measure Support Table'!D7040,'Cost per Solution Code'!$H$5:$H$24)</f>
        <v>636.29999999999995</v>
      </c>
      <c r="AB7040" s="62"/>
      <c r="AC7040" s="47">
        <f>SUMIF('Cost per Solution Code'!$I$5:$I$24,'Measure Support Table'!D7040,'Cost per Solution Code'!$F$5:$F$24)</f>
        <v>797.9</v>
      </c>
      <c r="AD7040" s="62"/>
      <c r="AE7040" s="48">
        <f t="shared" si="872"/>
        <v>636.29999999999995</v>
      </c>
      <c r="AF7040" s="48">
        <f t="shared" si="873"/>
        <v>797.9</v>
      </c>
      <c r="AG7040" s="48">
        <f t="shared" si="874"/>
        <v>161.60000000000002</v>
      </c>
      <c r="AH7040" s="49">
        <f t="shared" si="875"/>
        <v>0</v>
      </c>
      <c r="AI7040" s="49">
        <f t="shared" si="876"/>
        <v>0</v>
      </c>
      <c r="AJ7040" s="50">
        <f t="shared" si="877"/>
        <v>0</v>
      </c>
      <c r="AK7040" s="51">
        <v>0</v>
      </c>
    </row>
    <row r="7041" spans="1:37" hidden="1" x14ac:dyDescent="0.35">
      <c r="A7041" s="39" t="str">
        <f t="shared" si="879"/>
        <v>SWHC005</v>
      </c>
      <c r="B7041" s="39" t="s">
        <v>336</v>
      </c>
      <c r="C7041" s="62" t="s">
        <v>188</v>
      </c>
      <c r="D7041" s="40" t="s">
        <v>185</v>
      </c>
      <c r="E7041" s="40" t="str">
        <f t="shared" si="878"/>
        <v>SWHC005S</v>
      </c>
      <c r="F7041" s="67" t="s">
        <v>252</v>
      </c>
      <c r="G7041" s="40" t="str">
        <f>DataSpec!$B$11</f>
        <v>UpDeemed, DnDeemed, DnDeemDI</v>
      </c>
      <c r="H7041" s="40" t="str">
        <f>DataSpec!$B$7</f>
        <v>Cap-Tons</v>
      </c>
      <c r="I7041" s="40" t="s">
        <v>189</v>
      </c>
      <c r="J7041" t="s">
        <v>186</v>
      </c>
      <c r="K7041" t="s">
        <v>271</v>
      </c>
      <c r="U7041" s="44">
        <f>SUMIFS(Table1[AStdWBkW],Table1[EnergyImpactID],E7041,Table1[BldgType],B7041,Table1[BldgVint],C7041,Table1[BldgLoc],F7041)</f>
        <v>0.05</v>
      </c>
      <c r="V7041" s="44">
        <f>SUMIFS(Table1[AStdWBkWh],Table1[EnergyImpactID],E7041,Table1[BldgType],B7041,Table1[BldgVint],C7041,Table1[BldgLoc],F7041)</f>
        <v>54.2</v>
      </c>
      <c r="W7041" s="69">
        <v>0</v>
      </c>
      <c r="X7041" s="69"/>
      <c r="Y7041" s="69"/>
      <c r="Z7041" s="69"/>
      <c r="AA7041" s="47">
        <f>SUMIF('Cost per Solution Code'!$I$5:$I$24,'Measure Support Table'!D7041,'Cost per Solution Code'!$H$5:$H$24)</f>
        <v>416.53842439071497</v>
      </c>
      <c r="AB7041" s="62"/>
      <c r="AC7041" s="47">
        <f>SUMIF('Cost per Solution Code'!$I$5:$I$24,'Measure Support Table'!D7041,'Cost per Solution Code'!$F$5:$F$24)</f>
        <v>610</v>
      </c>
      <c r="AD7041" s="62"/>
      <c r="AE7041" s="48">
        <f t="shared" si="872"/>
        <v>416.53842439071497</v>
      </c>
      <c r="AF7041" s="48">
        <f t="shared" si="873"/>
        <v>610</v>
      </c>
      <c r="AG7041" s="48">
        <f t="shared" si="874"/>
        <v>193.46157560928503</v>
      </c>
      <c r="AH7041" s="49">
        <f t="shared" si="875"/>
        <v>0</v>
      </c>
      <c r="AI7041" s="49">
        <f t="shared" si="876"/>
        <v>0</v>
      </c>
      <c r="AJ7041" s="50">
        <f t="shared" si="877"/>
        <v>0</v>
      </c>
      <c r="AK7041" s="51">
        <v>0</v>
      </c>
    </row>
    <row r="7042" spans="1:37" hidden="1" x14ac:dyDescent="0.35">
      <c r="A7042" s="39" t="str">
        <f t="shared" si="879"/>
        <v>SWHC005</v>
      </c>
      <c r="B7042" s="39" t="s">
        <v>336</v>
      </c>
      <c r="C7042" s="62" t="s">
        <v>188</v>
      </c>
      <c r="D7042" s="40" t="s">
        <v>187</v>
      </c>
      <c r="E7042" s="40" t="str">
        <f t="shared" si="878"/>
        <v>SWHC005T</v>
      </c>
      <c r="F7042" s="67" t="s">
        <v>252</v>
      </c>
      <c r="G7042" s="40" t="str">
        <f>DataSpec!$B$11</f>
        <v>UpDeemed, DnDeemed, DnDeemDI</v>
      </c>
      <c r="H7042" s="40" t="str">
        <f>DataSpec!$B$7</f>
        <v>Cap-Tons</v>
      </c>
      <c r="I7042" s="40" t="s">
        <v>189</v>
      </c>
      <c r="J7042" t="s">
        <v>186</v>
      </c>
      <c r="K7042" t="s">
        <v>272</v>
      </c>
      <c r="U7042" s="44">
        <f>SUMIFS(Table1[AStdWBkW],Table1[EnergyImpactID],E7042,Table1[BldgType],B7042,Table1[BldgVint],C7042,Table1[BldgLoc],F7042)</f>
        <v>0.03</v>
      </c>
      <c r="V7042" s="44">
        <f>SUMIFS(Table1[AStdWBkWh],Table1[EnergyImpactID],E7042,Table1[BldgType],B7042,Table1[BldgVint],C7042,Table1[BldgLoc],F7042)</f>
        <v>36.1</v>
      </c>
      <c r="W7042" s="69">
        <v>0</v>
      </c>
      <c r="X7042" s="69"/>
      <c r="Y7042" s="69"/>
      <c r="Z7042" s="69"/>
      <c r="AA7042" s="47">
        <f>SUMIF('Cost per Solution Code'!$I$5:$I$24,'Measure Support Table'!D7042,'Cost per Solution Code'!$H$5:$H$24)</f>
        <v>416.53842439071497</v>
      </c>
      <c r="AB7042" s="62"/>
      <c r="AC7042" s="47">
        <f>SUMIF('Cost per Solution Code'!$I$5:$I$24,'Measure Support Table'!D7042,'Cost per Solution Code'!$F$5:$F$24)</f>
        <v>522.1950355751585</v>
      </c>
      <c r="AD7042" s="62"/>
      <c r="AE7042" s="48">
        <f t="shared" si="872"/>
        <v>416.53842439071497</v>
      </c>
      <c r="AF7042" s="48">
        <f t="shared" si="873"/>
        <v>522.1950355751585</v>
      </c>
      <c r="AG7042" s="48">
        <f t="shared" si="874"/>
        <v>105.65661118444353</v>
      </c>
      <c r="AH7042" s="49">
        <f t="shared" si="875"/>
        <v>0</v>
      </c>
      <c r="AI7042" s="49">
        <f t="shared" si="876"/>
        <v>0</v>
      </c>
      <c r="AJ7042" s="50">
        <f t="shared" si="877"/>
        <v>0</v>
      </c>
      <c r="AK7042" s="51">
        <v>0</v>
      </c>
    </row>
  </sheetData>
  <autoFilter ref="A2:AK7042" xr:uid="{388F8BC6-51FB-4552-96B5-39B8A59174D5}">
    <filterColumn colId="2">
      <filters>
        <filter val="Ex"/>
      </filters>
    </filterColumn>
    <filterColumn colId="3">
      <filters>
        <filter val="A"/>
        <filter val="T"/>
      </filters>
    </filterColumn>
    <filterColumn colId="5">
      <filters>
        <filter val="CZ09"/>
      </filters>
    </filterColumn>
  </autoFilter>
  <phoneticPr fontId="21" type="noConversion"/>
  <conditionalFormatting sqref="P4:P18 Q3:R18 AC1:AD1 V1 AK1:XFD1 AF1 Q68:S322 T3:T18 N3:N18 N67:N322 T67:T322 P67:R67 N643:N645 Q643:T645">
    <cfRule type="cellIs" dxfId="42" priority="38" operator="equal">
      <formula>TRUE</formula>
    </cfRule>
  </conditionalFormatting>
  <conditionalFormatting sqref="J1:K1 P1:Q1 S1">
    <cfRule type="cellIs" dxfId="41" priority="37" operator="equal">
      <formula>TRUE</formula>
    </cfRule>
  </conditionalFormatting>
  <conditionalFormatting sqref="S4:S18 S67 U3:W3 W4:W322 U4:V7042">
    <cfRule type="cellIs" dxfId="40" priority="36" operator="equal">
      <formula>TRUE</formula>
    </cfRule>
  </conditionalFormatting>
  <conditionalFormatting sqref="Q2">
    <cfRule type="cellIs" dxfId="39" priority="35" operator="equal">
      <formula>TRUE</formula>
    </cfRule>
  </conditionalFormatting>
  <conditionalFormatting sqref="T2 W2">
    <cfRule type="cellIs" dxfId="38" priority="33" operator="equal">
      <formula>TRUE</formula>
    </cfRule>
  </conditionalFormatting>
  <conditionalFormatting sqref="Z2">
    <cfRule type="cellIs" dxfId="37" priority="31" operator="equal">
      <formula>TRUE</formula>
    </cfRule>
  </conditionalFormatting>
  <conditionalFormatting sqref="T1">
    <cfRule type="cellIs" dxfId="36" priority="34" operator="equal">
      <formula>TRUE</formula>
    </cfRule>
  </conditionalFormatting>
  <conditionalFormatting sqref="Y1">
    <cfRule type="cellIs" dxfId="35" priority="32" operator="equal">
      <formula>TRUE</formula>
    </cfRule>
  </conditionalFormatting>
  <conditionalFormatting sqref="N2">
    <cfRule type="cellIs" dxfId="34" priority="28" operator="equal">
      <formula>TRUE</formula>
    </cfRule>
  </conditionalFormatting>
  <conditionalFormatting sqref="M4:M18 M67">
    <cfRule type="cellIs" dxfId="33" priority="30" operator="equal">
      <formula>TRUE</formula>
    </cfRule>
  </conditionalFormatting>
  <conditionalFormatting sqref="M1:N1">
    <cfRule type="cellIs" dxfId="32" priority="29" operator="equal">
      <formula>TRUE</formula>
    </cfRule>
  </conditionalFormatting>
  <conditionalFormatting sqref="X3:Y322">
    <cfRule type="cellIs" dxfId="31" priority="27" operator="equal">
      <formula>TRUE</formula>
    </cfRule>
  </conditionalFormatting>
  <conditionalFormatting sqref="S20:S34">
    <cfRule type="cellIs" dxfId="30" priority="15" operator="equal">
      <formula>TRUE</formula>
    </cfRule>
  </conditionalFormatting>
  <conditionalFormatting sqref="AH1:AI1">
    <cfRule type="cellIs" dxfId="29" priority="26" operator="equal">
      <formula>TRUE</formula>
    </cfRule>
  </conditionalFormatting>
  <conditionalFormatting sqref="AE1">
    <cfRule type="cellIs" dxfId="28" priority="25" operator="equal">
      <formula>TRUE</formula>
    </cfRule>
  </conditionalFormatting>
  <conditionalFormatting sqref="AG1">
    <cfRule type="cellIs" dxfId="27" priority="24" operator="equal">
      <formula>TRUE</formula>
    </cfRule>
  </conditionalFormatting>
  <conditionalFormatting sqref="AJ1">
    <cfRule type="cellIs" dxfId="26" priority="23" operator="equal">
      <formula>TRUE</formula>
    </cfRule>
  </conditionalFormatting>
  <conditionalFormatting sqref="P52:P66 Q51:R66 T51:T66 N51:N66">
    <cfRule type="cellIs" dxfId="25" priority="22" operator="equal">
      <formula>TRUE</formula>
    </cfRule>
  </conditionalFormatting>
  <conditionalFormatting sqref="S52:S66">
    <cfRule type="cellIs" dxfId="24" priority="21" operator="equal">
      <formula>TRUE</formula>
    </cfRule>
  </conditionalFormatting>
  <conditionalFormatting sqref="M52:M66">
    <cfRule type="cellIs" dxfId="23" priority="20" operator="equal">
      <formula>TRUE</formula>
    </cfRule>
  </conditionalFormatting>
  <conditionalFormatting sqref="P36:P50 Q35:R50 T35:T50 N35:N50">
    <cfRule type="cellIs" dxfId="22" priority="19" operator="equal">
      <formula>TRUE</formula>
    </cfRule>
  </conditionalFormatting>
  <conditionalFormatting sqref="S36:S50">
    <cfRule type="cellIs" dxfId="21" priority="18" operator="equal">
      <formula>TRUE</formula>
    </cfRule>
  </conditionalFormatting>
  <conditionalFormatting sqref="M36:M50">
    <cfRule type="cellIs" dxfId="20" priority="17" operator="equal">
      <formula>TRUE</formula>
    </cfRule>
  </conditionalFormatting>
  <conditionalFormatting sqref="P20:P34 Q19:R34 T19:T34 N19:N34">
    <cfRule type="cellIs" dxfId="19" priority="16" operator="equal">
      <formula>TRUE</formula>
    </cfRule>
  </conditionalFormatting>
  <conditionalFormatting sqref="M20:M34">
    <cfRule type="cellIs" dxfId="18" priority="14" operator="equal">
      <formula>TRUE</formula>
    </cfRule>
  </conditionalFormatting>
  <conditionalFormatting sqref="P324:P338 Q323:R338 Q388:S642 T323:T338 N323:N338 N387:N642 T387:T642 P387:R387">
    <cfRule type="cellIs" dxfId="17" priority="13" operator="equal">
      <formula>TRUE</formula>
    </cfRule>
  </conditionalFormatting>
  <conditionalFormatting sqref="S324:S338 S387 W323:W645">
    <cfRule type="cellIs" dxfId="16" priority="12" operator="equal">
      <formula>TRUE</formula>
    </cfRule>
  </conditionalFormatting>
  <conditionalFormatting sqref="M324:M338 M387">
    <cfRule type="cellIs" dxfId="15" priority="11" operator="equal">
      <formula>TRUE</formula>
    </cfRule>
  </conditionalFormatting>
  <conditionalFormatting sqref="X323:Y645">
    <cfRule type="cellIs" dxfId="14" priority="10" operator="equal">
      <formula>TRUE</formula>
    </cfRule>
  </conditionalFormatting>
  <conditionalFormatting sqref="P372:P386 Q371:R386 T371:T386 N371:N386">
    <cfRule type="cellIs" dxfId="13" priority="9" operator="equal">
      <formula>TRUE</formula>
    </cfRule>
  </conditionalFormatting>
  <conditionalFormatting sqref="S372:S386">
    <cfRule type="cellIs" dxfId="12" priority="8" operator="equal">
      <formula>TRUE</formula>
    </cfRule>
  </conditionalFormatting>
  <conditionalFormatting sqref="M372:M386">
    <cfRule type="cellIs" dxfId="11" priority="7" operator="equal">
      <formula>TRUE</formula>
    </cfRule>
  </conditionalFormatting>
  <conditionalFormatting sqref="P356:P370 Q355:R370 T355:T370 N355:N370">
    <cfRule type="cellIs" dxfId="10" priority="6" operator="equal">
      <formula>TRUE</formula>
    </cfRule>
  </conditionalFormatting>
  <conditionalFormatting sqref="S356:S370">
    <cfRule type="cellIs" dxfId="9" priority="5" operator="equal">
      <formula>TRUE</formula>
    </cfRule>
  </conditionalFormatting>
  <conditionalFormatting sqref="M356:M370">
    <cfRule type="cellIs" dxfId="8" priority="4" operator="equal">
      <formula>TRUE</formula>
    </cfRule>
  </conditionalFormatting>
  <conditionalFormatting sqref="P340:P354 Q339:R354 T339:T354 N339:N354">
    <cfRule type="cellIs" dxfId="7" priority="3" operator="equal">
      <formula>TRUE</formula>
    </cfRule>
  </conditionalFormatting>
  <conditionalFormatting sqref="S340:S354">
    <cfRule type="cellIs" dxfId="6" priority="2" operator="equal">
      <formula>TRUE</formula>
    </cfRule>
  </conditionalFormatting>
  <conditionalFormatting sqref="M340:M354">
    <cfRule type="cellIs" dxfId="5" priority="1" operator="equal">
      <formula>TRUE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4F22F-4EB3-4A27-84CC-77236AE4E7DA}">
  <dimension ref="A1:I26"/>
  <sheetViews>
    <sheetView topLeftCell="D1" workbookViewId="0">
      <selection activeCell="F6" sqref="F6"/>
    </sheetView>
  </sheetViews>
  <sheetFormatPr defaultRowHeight="14.5" x14ac:dyDescent="0.35"/>
  <cols>
    <col min="2" max="2" width="15.54296875" customWidth="1"/>
    <col min="3" max="3" width="91.81640625" customWidth="1"/>
    <col min="4" max="4" width="85.81640625" customWidth="1"/>
    <col min="5" max="5" width="6.7265625" customWidth="1"/>
    <col min="7" max="7" width="11" bestFit="1" customWidth="1"/>
    <col min="8" max="8" width="12.81640625" bestFit="1" customWidth="1"/>
  </cols>
  <sheetData>
    <row r="1" spans="1:9" x14ac:dyDescent="0.35">
      <c r="A1" s="24"/>
      <c r="B1" s="24"/>
      <c r="C1" s="24"/>
      <c r="D1" s="24"/>
      <c r="E1" s="24"/>
      <c r="F1" s="24"/>
      <c r="G1" s="24"/>
      <c r="H1" s="24"/>
      <c r="I1" s="24"/>
    </row>
    <row r="2" spans="1:9" x14ac:dyDescent="0.35">
      <c r="A2" s="24"/>
      <c r="B2" s="24"/>
      <c r="C2" s="24"/>
      <c r="D2" s="24"/>
      <c r="E2" s="24"/>
      <c r="F2" s="24"/>
      <c r="G2" s="24"/>
      <c r="H2" s="24"/>
      <c r="I2" s="24"/>
    </row>
    <row r="3" spans="1:9" x14ac:dyDescent="0.35">
      <c r="A3" s="24"/>
      <c r="B3" s="24"/>
      <c r="C3" s="24"/>
      <c r="D3" s="24"/>
      <c r="E3" s="24"/>
      <c r="F3" s="24"/>
      <c r="G3" s="24"/>
      <c r="H3" s="24"/>
      <c r="I3" s="24"/>
    </row>
    <row r="4" spans="1:9" x14ac:dyDescent="0.35">
      <c r="A4" s="24"/>
      <c r="B4" s="52" t="s">
        <v>190</v>
      </c>
      <c r="C4" s="52" t="s">
        <v>191</v>
      </c>
      <c r="D4" s="52" t="s">
        <v>192</v>
      </c>
      <c r="E4" s="52" t="s">
        <v>193</v>
      </c>
      <c r="F4" s="52" t="s">
        <v>194</v>
      </c>
      <c r="G4" s="52" t="s">
        <v>195</v>
      </c>
      <c r="H4" s="52" t="s">
        <v>196</v>
      </c>
      <c r="I4" s="24" t="s">
        <v>99</v>
      </c>
    </row>
    <row r="5" spans="1:9" x14ac:dyDescent="0.35">
      <c r="A5" s="24"/>
      <c r="B5" s="53" t="s">
        <v>197</v>
      </c>
      <c r="C5" s="54" t="s">
        <v>198</v>
      </c>
      <c r="D5" s="54" t="s">
        <v>198</v>
      </c>
      <c r="E5" s="53">
        <v>2</v>
      </c>
      <c r="F5" s="55">
        <v>931.83999999999992</v>
      </c>
      <c r="G5" s="55">
        <v>274.95499999999993</v>
      </c>
      <c r="H5" s="56">
        <v>656.88499999999999</v>
      </c>
      <c r="I5" s="57" t="s">
        <v>163</v>
      </c>
    </row>
    <row r="6" spans="1:9" x14ac:dyDescent="0.35">
      <c r="A6" s="24"/>
      <c r="B6" s="53" t="s">
        <v>199</v>
      </c>
      <c r="C6" s="54" t="s">
        <v>200</v>
      </c>
      <c r="D6" s="54" t="s">
        <v>200</v>
      </c>
      <c r="E6" s="53">
        <v>1</v>
      </c>
      <c r="F6" s="55">
        <v>729.01</v>
      </c>
      <c r="G6" s="55">
        <v>72.125</v>
      </c>
      <c r="H6" s="56">
        <v>656.88499999999999</v>
      </c>
      <c r="I6" t="s">
        <v>165</v>
      </c>
    </row>
    <row r="7" spans="1:9" x14ac:dyDescent="0.35">
      <c r="A7" s="24"/>
      <c r="B7" s="53" t="s">
        <v>201</v>
      </c>
      <c r="C7" s="54" t="s">
        <v>202</v>
      </c>
      <c r="D7" s="54" t="s">
        <v>202</v>
      </c>
      <c r="E7" s="53">
        <v>2</v>
      </c>
      <c r="F7" s="55">
        <v>741.56</v>
      </c>
      <c r="G7" s="55">
        <v>226.43499999999995</v>
      </c>
      <c r="H7" s="56">
        <v>515.125</v>
      </c>
      <c r="I7" s="57" t="s">
        <v>166</v>
      </c>
    </row>
    <row r="8" spans="1:9" x14ac:dyDescent="0.35">
      <c r="A8" s="24"/>
      <c r="B8" s="53" t="s">
        <v>203</v>
      </c>
      <c r="C8" s="54" t="s">
        <v>204</v>
      </c>
      <c r="D8" s="54" t="s">
        <v>204</v>
      </c>
      <c r="E8" s="53">
        <v>1</v>
      </c>
      <c r="F8" s="55">
        <v>673.54</v>
      </c>
      <c r="G8" s="55">
        <v>158.41499999999996</v>
      </c>
      <c r="H8" s="56">
        <v>515.125</v>
      </c>
      <c r="I8" t="s">
        <v>168</v>
      </c>
    </row>
    <row r="9" spans="1:9" x14ac:dyDescent="0.35">
      <c r="A9" s="24"/>
      <c r="B9" s="53" t="s">
        <v>205</v>
      </c>
      <c r="C9" s="54" t="s">
        <v>206</v>
      </c>
      <c r="D9" s="54" t="s">
        <v>206</v>
      </c>
      <c r="E9" s="53">
        <v>2</v>
      </c>
      <c r="F9" s="55">
        <v>698.35</v>
      </c>
      <c r="G9" s="55">
        <v>249.82500000000005</v>
      </c>
      <c r="H9" s="56">
        <v>448.52499999999998</v>
      </c>
      <c r="I9" s="57" t="s">
        <v>169</v>
      </c>
    </row>
    <row r="10" spans="1:9" x14ac:dyDescent="0.35">
      <c r="A10" s="24"/>
      <c r="B10" s="53" t="s">
        <v>207</v>
      </c>
      <c r="C10" s="54" t="s">
        <v>208</v>
      </c>
      <c r="D10" s="54" t="s">
        <v>208</v>
      </c>
      <c r="E10" s="53">
        <v>1</v>
      </c>
      <c r="F10" s="55">
        <v>642.36500000000001</v>
      </c>
      <c r="G10" s="55">
        <v>193.84000000000003</v>
      </c>
      <c r="H10" s="56">
        <v>448.52499999999998</v>
      </c>
      <c r="I10" t="s">
        <v>171</v>
      </c>
    </row>
    <row r="11" spans="1:9" x14ac:dyDescent="0.35">
      <c r="A11" s="24"/>
      <c r="B11" s="53" t="s">
        <v>209</v>
      </c>
      <c r="C11" s="54" t="s">
        <v>210</v>
      </c>
      <c r="D11" s="54" t="s">
        <v>210</v>
      </c>
      <c r="E11" s="53">
        <v>2</v>
      </c>
      <c r="F11" s="55">
        <v>491.11500000000001</v>
      </c>
      <c r="G11" s="55">
        <v>98.550000000000011</v>
      </c>
      <c r="H11" s="56">
        <v>392.565</v>
      </c>
      <c r="I11" s="57" t="s">
        <v>8</v>
      </c>
    </row>
    <row r="12" spans="1:9" x14ac:dyDescent="0.35">
      <c r="A12" s="24"/>
      <c r="B12" s="53" t="s">
        <v>211</v>
      </c>
      <c r="C12" s="54" t="s">
        <v>212</v>
      </c>
      <c r="D12" s="54" t="s">
        <v>212</v>
      </c>
      <c r="E12" s="53">
        <v>1</v>
      </c>
      <c r="F12" s="55">
        <v>458.26499999999999</v>
      </c>
      <c r="G12" s="55">
        <v>65.699999999999989</v>
      </c>
      <c r="H12" s="56">
        <v>392.565</v>
      </c>
      <c r="I12" t="s">
        <v>16</v>
      </c>
    </row>
    <row r="13" spans="1:9" x14ac:dyDescent="0.35">
      <c r="A13" s="24"/>
      <c r="B13" s="53" t="s">
        <v>213</v>
      </c>
      <c r="C13" s="54" t="s">
        <v>214</v>
      </c>
      <c r="D13" s="54" t="s">
        <v>214</v>
      </c>
      <c r="E13" s="53">
        <v>2</v>
      </c>
      <c r="F13" s="55">
        <v>923</v>
      </c>
      <c r="G13" s="55">
        <v>263</v>
      </c>
      <c r="H13" s="56">
        <v>660</v>
      </c>
      <c r="I13" s="57" t="s">
        <v>18</v>
      </c>
    </row>
    <row r="14" spans="1:9" x14ac:dyDescent="0.35">
      <c r="A14" s="24"/>
      <c r="B14" s="53" t="s">
        <v>215</v>
      </c>
      <c r="C14" s="54" t="s">
        <v>216</v>
      </c>
      <c r="D14" s="54" t="s">
        <v>216</v>
      </c>
      <c r="E14" s="53">
        <v>1</v>
      </c>
      <c r="F14" s="55">
        <v>845</v>
      </c>
      <c r="G14" s="55">
        <v>185</v>
      </c>
      <c r="H14" s="56">
        <v>660</v>
      </c>
      <c r="I14" t="s">
        <v>22</v>
      </c>
    </row>
    <row r="15" spans="1:9" x14ac:dyDescent="0.35">
      <c r="A15" s="24"/>
      <c r="B15" s="53" t="s">
        <v>217</v>
      </c>
      <c r="C15" s="54" t="s">
        <v>218</v>
      </c>
      <c r="D15" s="54" t="s">
        <v>218</v>
      </c>
      <c r="E15" s="53">
        <v>2</v>
      </c>
      <c r="F15" s="56">
        <v>685.85</v>
      </c>
      <c r="G15" s="56">
        <v>166.71000000000004</v>
      </c>
      <c r="H15" s="56">
        <v>519.14</v>
      </c>
      <c r="I15" s="57" t="s">
        <v>25</v>
      </c>
    </row>
    <row r="16" spans="1:9" x14ac:dyDescent="0.35">
      <c r="A16" s="24"/>
      <c r="B16" s="53" t="s">
        <v>219</v>
      </c>
      <c r="C16" s="54" t="s">
        <v>220</v>
      </c>
      <c r="D16" s="54" t="s">
        <v>220</v>
      </c>
      <c r="E16" s="53">
        <v>1</v>
      </c>
      <c r="F16" s="56">
        <v>555.84500000000003</v>
      </c>
      <c r="G16" s="56">
        <v>36.705000000000041</v>
      </c>
      <c r="H16" s="56">
        <v>519.14</v>
      </c>
      <c r="I16" t="s">
        <v>175</v>
      </c>
    </row>
    <row r="17" spans="1:9" x14ac:dyDescent="0.35">
      <c r="A17" s="24"/>
      <c r="B17" s="53" t="s">
        <v>221</v>
      </c>
      <c r="C17" s="54" t="s">
        <v>222</v>
      </c>
      <c r="D17" s="54" t="s">
        <v>222</v>
      </c>
      <c r="E17" s="53">
        <v>2</v>
      </c>
      <c r="F17" s="56">
        <v>771.3576281291954</v>
      </c>
      <c r="G17" s="56">
        <v>321.94762812919538</v>
      </c>
      <c r="H17" s="56">
        <v>449.41</v>
      </c>
      <c r="I17" s="57" t="s">
        <v>176</v>
      </c>
    </row>
    <row r="18" spans="1:9" x14ac:dyDescent="0.35">
      <c r="A18" s="24"/>
      <c r="B18" s="53" t="s">
        <v>223</v>
      </c>
      <c r="C18" s="54" t="s">
        <v>224</v>
      </c>
      <c r="D18" s="54" t="s">
        <v>224</v>
      </c>
      <c r="E18" s="53">
        <v>1</v>
      </c>
      <c r="F18" s="56">
        <v>629.11366698254767</v>
      </c>
      <c r="G18" s="56">
        <v>179.70366698254765</v>
      </c>
      <c r="H18" s="56">
        <v>449.41</v>
      </c>
      <c r="I18" t="s">
        <v>178</v>
      </c>
    </row>
    <row r="19" spans="1:9" x14ac:dyDescent="0.35">
      <c r="A19" s="24"/>
      <c r="B19" s="53" t="s">
        <v>225</v>
      </c>
      <c r="C19" s="54" t="s">
        <v>226</v>
      </c>
      <c r="D19" s="54" t="s">
        <v>226</v>
      </c>
      <c r="E19" s="53">
        <v>2</v>
      </c>
      <c r="F19" s="56">
        <v>1124.9000000000001</v>
      </c>
      <c r="G19" s="56">
        <v>38.900000000000091</v>
      </c>
      <c r="H19" s="56">
        <v>1086</v>
      </c>
      <c r="I19" s="57" t="s">
        <v>179</v>
      </c>
    </row>
    <row r="20" spans="1:9" x14ac:dyDescent="0.35">
      <c r="A20" s="24"/>
      <c r="B20" s="53" t="s">
        <v>227</v>
      </c>
      <c r="C20" s="54" t="s">
        <v>228</v>
      </c>
      <c r="D20" s="54" t="s">
        <v>228</v>
      </c>
      <c r="E20" s="53">
        <v>1</v>
      </c>
      <c r="F20" s="56">
        <v>1107.17</v>
      </c>
      <c r="G20" s="56">
        <v>21.170000000000073</v>
      </c>
      <c r="H20" s="56">
        <v>1086</v>
      </c>
      <c r="I20" t="s">
        <v>181</v>
      </c>
    </row>
    <row r="21" spans="1:9" x14ac:dyDescent="0.35">
      <c r="A21" s="24"/>
      <c r="B21" s="53" t="s">
        <v>229</v>
      </c>
      <c r="C21" s="54" t="s">
        <v>230</v>
      </c>
      <c r="D21" s="54" t="s">
        <v>230</v>
      </c>
      <c r="E21" s="53">
        <v>2</v>
      </c>
      <c r="F21" s="56">
        <v>931.83</v>
      </c>
      <c r="G21" s="56">
        <v>295.53000000000009</v>
      </c>
      <c r="H21" s="56">
        <v>636.29999999999995</v>
      </c>
      <c r="I21" s="57" t="s">
        <v>182</v>
      </c>
    </row>
    <row r="22" spans="1:9" x14ac:dyDescent="0.35">
      <c r="A22" s="24"/>
      <c r="B22" s="53" t="s">
        <v>231</v>
      </c>
      <c r="C22" s="54" t="s">
        <v>232</v>
      </c>
      <c r="D22" s="54" t="s">
        <v>232</v>
      </c>
      <c r="E22" s="53">
        <v>1</v>
      </c>
      <c r="F22" s="56">
        <v>797.9</v>
      </c>
      <c r="G22" s="56">
        <v>161.60000000000002</v>
      </c>
      <c r="H22" s="56">
        <v>636.29999999999995</v>
      </c>
      <c r="I22" t="s">
        <v>184</v>
      </c>
    </row>
    <row r="23" spans="1:9" x14ac:dyDescent="0.35">
      <c r="A23" s="24"/>
      <c r="B23" s="53" t="s">
        <v>233</v>
      </c>
      <c r="C23" s="54" t="s">
        <v>234</v>
      </c>
      <c r="D23" s="54" t="s">
        <v>234</v>
      </c>
      <c r="E23" s="53">
        <v>2</v>
      </c>
      <c r="F23" s="56">
        <v>610</v>
      </c>
      <c r="G23" s="56">
        <v>193.46157560928503</v>
      </c>
      <c r="H23" s="56">
        <v>416.53842439071497</v>
      </c>
      <c r="I23" s="57" t="s">
        <v>185</v>
      </c>
    </row>
    <row r="24" spans="1:9" x14ac:dyDescent="0.35">
      <c r="A24" s="24"/>
      <c r="B24" s="53" t="s">
        <v>235</v>
      </c>
      <c r="C24" s="54" t="s">
        <v>236</v>
      </c>
      <c r="D24" s="54" t="s">
        <v>236</v>
      </c>
      <c r="E24" s="53">
        <v>1</v>
      </c>
      <c r="F24" s="56">
        <v>522.1950355751585</v>
      </c>
      <c r="G24" s="56">
        <v>105.65661118444353</v>
      </c>
      <c r="H24" s="56">
        <v>416.53842439071497</v>
      </c>
      <c r="I24" t="s">
        <v>187</v>
      </c>
    </row>
    <row r="25" spans="1:9" x14ac:dyDescent="0.35">
      <c r="A25" s="24"/>
      <c r="B25" s="58"/>
      <c r="C25" s="58"/>
      <c r="D25" s="58"/>
      <c r="E25" s="58"/>
      <c r="F25" s="58"/>
      <c r="G25" s="59">
        <f>SUM(G5:G24)*32</f>
        <v>105895.34342097508</v>
      </c>
      <c r="H25" s="58"/>
      <c r="I25" s="24"/>
    </row>
    <row r="26" spans="1:9" x14ac:dyDescent="0.35">
      <c r="A26" s="24"/>
      <c r="B26" s="58"/>
      <c r="C26" s="58"/>
      <c r="D26" s="58"/>
      <c r="E26" s="58"/>
      <c r="F26" s="58"/>
      <c r="G26" s="58"/>
      <c r="H26" s="58"/>
      <c r="I26" s="2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6AD0E-D889-4018-A0D2-91FCC7B3EEB2}">
  <sheetPr>
    <tabColor theme="7" tint="0.79998168889431442"/>
  </sheetPr>
  <dimension ref="A2:AC7042"/>
  <sheetViews>
    <sheetView zoomScale="90" zoomScaleNormal="90" workbookViewId="0">
      <pane xSplit="2" ySplit="2" topLeftCell="P7011" activePane="bottomRight" state="frozen"/>
      <selection pane="topRight" activeCell="C1" sqref="C1"/>
      <selection pane="bottomLeft" activeCell="A3" sqref="A3"/>
      <selection pane="bottomRight" activeCell="W7034" sqref="W7034"/>
    </sheetView>
  </sheetViews>
  <sheetFormatPr defaultColWidth="8.81640625" defaultRowHeight="14.5" x14ac:dyDescent="0.35"/>
  <cols>
    <col min="1" max="1" width="5.54296875" customWidth="1"/>
    <col min="2" max="2" width="16.7265625" customWidth="1"/>
    <col min="3" max="3" width="11" customWidth="1"/>
    <col min="4" max="4" width="10.453125" customWidth="1"/>
    <col min="5" max="5" width="9.7265625" customWidth="1"/>
    <col min="6" max="6" width="11.7265625" customWidth="1"/>
    <col min="7" max="7" width="13" customWidth="1"/>
    <col min="8" max="8" width="11.26953125" bestFit="1" customWidth="1"/>
    <col min="9" max="9" width="15.7265625" customWidth="1"/>
    <col min="10" max="10" width="11.54296875" bestFit="1" customWidth="1"/>
    <col min="11" max="11" width="11.81640625" customWidth="1"/>
    <col min="12" max="12" width="11.1796875" customWidth="1"/>
    <col min="13" max="13" width="11.81640625" customWidth="1"/>
    <col min="14" max="14" width="11.54296875" customWidth="1"/>
    <col min="15" max="15" width="15.7265625" customWidth="1"/>
    <col min="16" max="16" width="13.26953125" customWidth="1"/>
    <col min="17" max="17" width="16" customWidth="1"/>
    <col min="18" max="18" width="15.54296875" customWidth="1"/>
    <col min="19" max="19" width="13.1796875" customWidth="1"/>
    <col min="20" max="20" width="15.81640625" customWidth="1"/>
    <col min="21" max="21" width="13.7265625" customWidth="1"/>
    <col min="22" max="22" width="12.54296875" customWidth="1"/>
    <col min="23" max="23" width="15.26953125" customWidth="1"/>
    <col min="24" max="24" width="13.453125" customWidth="1"/>
    <col min="25" max="25" width="12.453125" customWidth="1"/>
    <col min="26" max="26" width="15.1796875" customWidth="1"/>
    <col min="27" max="27" width="19" bestFit="1" customWidth="1"/>
    <col min="28" max="28" width="17.7265625" customWidth="1"/>
    <col min="29" max="29" width="6.54296875" customWidth="1"/>
  </cols>
  <sheetData>
    <row r="2" spans="1:29" x14ac:dyDescent="0.35">
      <c r="A2" s="74" t="s">
        <v>277</v>
      </c>
      <c r="B2" s="74" t="s">
        <v>278</v>
      </c>
      <c r="C2" s="74" t="s">
        <v>15</v>
      </c>
      <c r="D2" s="74" t="s">
        <v>279</v>
      </c>
      <c r="E2" s="74" t="s">
        <v>21</v>
      </c>
      <c r="F2" s="74" t="s">
        <v>40</v>
      </c>
      <c r="G2" s="74" t="s">
        <v>280</v>
      </c>
      <c r="H2" s="74" t="s">
        <v>281</v>
      </c>
      <c r="I2" s="74" t="s">
        <v>282</v>
      </c>
      <c r="J2" s="75" t="s">
        <v>283</v>
      </c>
      <c r="K2" s="74" t="s">
        <v>24</v>
      </c>
      <c r="L2" s="74" t="s">
        <v>284</v>
      </c>
      <c r="M2" s="74" t="s">
        <v>285</v>
      </c>
      <c r="N2" s="74" t="s">
        <v>286</v>
      </c>
      <c r="O2" s="76" t="s">
        <v>287</v>
      </c>
      <c r="P2" s="77" t="s">
        <v>288</v>
      </c>
      <c r="Q2" s="74" t="s">
        <v>289</v>
      </c>
      <c r="R2" s="76" t="s">
        <v>290</v>
      </c>
      <c r="S2" s="77" t="s">
        <v>291</v>
      </c>
      <c r="T2" s="74" t="s">
        <v>292</v>
      </c>
      <c r="U2" s="74" t="s">
        <v>293</v>
      </c>
      <c r="V2" s="74" t="s">
        <v>294</v>
      </c>
      <c r="W2" s="74" t="s">
        <v>295</v>
      </c>
      <c r="X2" s="74" t="s">
        <v>296</v>
      </c>
      <c r="Y2" s="74" t="s">
        <v>297</v>
      </c>
      <c r="Z2" s="74" t="s">
        <v>298</v>
      </c>
      <c r="AA2" s="74" t="s">
        <v>299</v>
      </c>
      <c r="AB2" s="74" t="s">
        <v>300</v>
      </c>
      <c r="AC2" s="74" t="s">
        <v>301</v>
      </c>
    </row>
    <row r="3" spans="1:29" x14ac:dyDescent="0.35">
      <c r="A3" t="s">
        <v>12</v>
      </c>
      <c r="B3" t="s">
        <v>302</v>
      </c>
      <c r="C3" t="s">
        <v>14</v>
      </c>
      <c r="D3" t="s">
        <v>20</v>
      </c>
      <c r="E3" t="s">
        <v>237</v>
      </c>
      <c r="F3" t="s">
        <v>303</v>
      </c>
      <c r="G3" t="s">
        <v>304</v>
      </c>
      <c r="H3" t="s">
        <v>305</v>
      </c>
      <c r="I3" t="s">
        <v>306</v>
      </c>
      <c r="J3" s="78">
        <v>44153</v>
      </c>
      <c r="K3" t="s">
        <v>26</v>
      </c>
      <c r="L3">
        <v>425.42</v>
      </c>
      <c r="O3" s="79">
        <v>0</v>
      </c>
      <c r="P3" s="80">
        <v>0</v>
      </c>
      <c r="Q3" s="80">
        <v>0</v>
      </c>
      <c r="R3" s="81">
        <v>12.25</v>
      </c>
      <c r="S3" s="81">
        <v>0.02</v>
      </c>
      <c r="T3" s="81">
        <v>0</v>
      </c>
      <c r="AA3" t="s">
        <v>307</v>
      </c>
      <c r="AB3" t="s">
        <v>13</v>
      </c>
      <c r="AC3" t="b">
        <v>0</v>
      </c>
    </row>
    <row r="4" spans="1:29" x14ac:dyDescent="0.35">
      <c r="A4" t="s">
        <v>12</v>
      </c>
      <c r="B4" t="s">
        <v>308</v>
      </c>
      <c r="C4" t="s">
        <v>14</v>
      </c>
      <c r="D4" t="s">
        <v>20</v>
      </c>
      <c r="E4" t="s">
        <v>237</v>
      </c>
      <c r="F4" t="s">
        <v>303</v>
      </c>
      <c r="G4" t="s">
        <v>304</v>
      </c>
      <c r="H4" t="s">
        <v>305</v>
      </c>
      <c r="I4" t="s">
        <v>306</v>
      </c>
      <c r="J4" s="78">
        <v>44153</v>
      </c>
      <c r="K4" t="s">
        <v>26</v>
      </c>
      <c r="L4">
        <v>425.42</v>
      </c>
      <c r="O4" s="79">
        <v>0</v>
      </c>
      <c r="P4" s="80">
        <v>0</v>
      </c>
      <c r="Q4" s="80">
        <v>0</v>
      </c>
      <c r="R4" s="81">
        <v>8.18</v>
      </c>
      <c r="S4" s="81">
        <v>0.01</v>
      </c>
      <c r="T4" s="81">
        <v>0</v>
      </c>
      <c r="AA4" t="s">
        <v>307</v>
      </c>
      <c r="AB4" t="s">
        <v>13</v>
      </c>
      <c r="AC4" t="b">
        <v>0</v>
      </c>
    </row>
    <row r="5" spans="1:29" x14ac:dyDescent="0.35">
      <c r="A5" t="s">
        <v>12</v>
      </c>
      <c r="B5" t="s">
        <v>309</v>
      </c>
      <c r="C5" t="s">
        <v>14</v>
      </c>
      <c r="D5" t="s">
        <v>20</v>
      </c>
      <c r="E5" t="s">
        <v>237</v>
      </c>
      <c r="F5" t="s">
        <v>303</v>
      </c>
      <c r="G5" t="s">
        <v>304</v>
      </c>
      <c r="H5" t="s">
        <v>305</v>
      </c>
      <c r="I5" t="s">
        <v>306</v>
      </c>
      <c r="J5" s="78">
        <v>44153</v>
      </c>
      <c r="K5" t="s">
        <v>26</v>
      </c>
      <c r="L5">
        <v>425.42</v>
      </c>
      <c r="O5" s="79">
        <v>0</v>
      </c>
      <c r="P5" s="80">
        <v>0</v>
      </c>
      <c r="Q5" s="80">
        <v>0</v>
      </c>
      <c r="R5" s="81">
        <v>11.49</v>
      </c>
      <c r="S5" s="81">
        <v>0.02</v>
      </c>
      <c r="T5" s="81">
        <v>0</v>
      </c>
      <c r="AA5" t="s">
        <v>307</v>
      </c>
      <c r="AB5" t="s">
        <v>13</v>
      </c>
      <c r="AC5" t="b">
        <v>0</v>
      </c>
    </row>
    <row r="6" spans="1:29" x14ac:dyDescent="0.35">
      <c r="A6" t="s">
        <v>12</v>
      </c>
      <c r="B6" t="s">
        <v>310</v>
      </c>
      <c r="C6" t="s">
        <v>14</v>
      </c>
      <c r="D6" t="s">
        <v>20</v>
      </c>
      <c r="E6" t="s">
        <v>237</v>
      </c>
      <c r="F6" t="s">
        <v>303</v>
      </c>
      <c r="G6" t="s">
        <v>304</v>
      </c>
      <c r="H6" t="s">
        <v>305</v>
      </c>
      <c r="I6" t="s">
        <v>306</v>
      </c>
      <c r="J6" s="78">
        <v>44153</v>
      </c>
      <c r="K6" t="s">
        <v>26</v>
      </c>
      <c r="L6">
        <v>425.42</v>
      </c>
      <c r="O6" s="79">
        <v>0</v>
      </c>
      <c r="P6" s="80">
        <v>0</v>
      </c>
      <c r="Q6" s="80">
        <v>0</v>
      </c>
      <c r="R6" s="81">
        <v>7.67</v>
      </c>
      <c r="S6" s="81">
        <v>0.01</v>
      </c>
      <c r="T6" s="81">
        <v>0</v>
      </c>
      <c r="AA6" t="s">
        <v>307</v>
      </c>
      <c r="AB6" t="s">
        <v>13</v>
      </c>
      <c r="AC6" t="b">
        <v>0</v>
      </c>
    </row>
    <row r="7" spans="1:29" x14ac:dyDescent="0.35">
      <c r="A7" t="s">
        <v>12</v>
      </c>
      <c r="B7" t="s">
        <v>311</v>
      </c>
      <c r="C7" t="s">
        <v>14</v>
      </c>
      <c r="D7" t="s">
        <v>20</v>
      </c>
      <c r="E7" t="s">
        <v>237</v>
      </c>
      <c r="F7" t="s">
        <v>303</v>
      </c>
      <c r="G7" t="s">
        <v>304</v>
      </c>
      <c r="H7" t="s">
        <v>305</v>
      </c>
      <c r="I7" t="s">
        <v>306</v>
      </c>
      <c r="J7" s="78">
        <v>44153</v>
      </c>
      <c r="K7" t="s">
        <v>26</v>
      </c>
      <c r="L7">
        <v>425.42</v>
      </c>
      <c r="O7" s="79">
        <v>0</v>
      </c>
      <c r="P7" s="80">
        <v>0</v>
      </c>
      <c r="Q7" s="80">
        <v>0</v>
      </c>
      <c r="R7" s="81">
        <v>11.29</v>
      </c>
      <c r="S7" s="81">
        <v>0.02</v>
      </c>
      <c r="T7" s="81">
        <v>0</v>
      </c>
      <c r="AA7" t="s">
        <v>307</v>
      </c>
      <c r="AB7" t="s">
        <v>13</v>
      </c>
      <c r="AC7" t="b">
        <v>0</v>
      </c>
    </row>
    <row r="8" spans="1:29" x14ac:dyDescent="0.35">
      <c r="A8" t="s">
        <v>12</v>
      </c>
      <c r="B8" t="s">
        <v>312</v>
      </c>
      <c r="C8" t="s">
        <v>14</v>
      </c>
      <c r="D8" t="s">
        <v>20</v>
      </c>
      <c r="E8" t="s">
        <v>237</v>
      </c>
      <c r="F8" t="s">
        <v>303</v>
      </c>
      <c r="G8" t="s">
        <v>304</v>
      </c>
      <c r="H8" t="s">
        <v>305</v>
      </c>
      <c r="I8" t="s">
        <v>306</v>
      </c>
      <c r="J8" s="78">
        <v>44153</v>
      </c>
      <c r="K8" t="s">
        <v>26</v>
      </c>
      <c r="L8">
        <v>425.42</v>
      </c>
      <c r="O8" s="79">
        <v>0</v>
      </c>
      <c r="P8" s="80">
        <v>0</v>
      </c>
      <c r="Q8" s="80">
        <v>0</v>
      </c>
      <c r="R8" s="81">
        <v>7.54</v>
      </c>
      <c r="S8" s="81">
        <v>0.01</v>
      </c>
      <c r="T8" s="81">
        <v>0</v>
      </c>
      <c r="AA8" t="s">
        <v>307</v>
      </c>
      <c r="AB8" t="s">
        <v>13</v>
      </c>
      <c r="AC8" t="b">
        <v>0</v>
      </c>
    </row>
    <row r="9" spans="1:29" x14ac:dyDescent="0.35">
      <c r="A9" t="s">
        <v>12</v>
      </c>
      <c r="B9" t="s">
        <v>313</v>
      </c>
      <c r="C9" t="s">
        <v>14</v>
      </c>
      <c r="D9" t="s">
        <v>20</v>
      </c>
      <c r="E9" t="s">
        <v>237</v>
      </c>
      <c r="F9" t="s">
        <v>303</v>
      </c>
      <c r="G9" t="s">
        <v>304</v>
      </c>
      <c r="H9" t="s">
        <v>305</v>
      </c>
      <c r="I9" t="s">
        <v>306</v>
      </c>
      <c r="J9" s="78">
        <v>44153</v>
      </c>
      <c r="K9" t="s">
        <v>26</v>
      </c>
      <c r="L9">
        <v>425.42</v>
      </c>
      <c r="O9" s="79">
        <v>0</v>
      </c>
      <c r="P9" s="80">
        <v>0</v>
      </c>
      <c r="Q9" s="80">
        <v>0</v>
      </c>
      <c r="R9" s="81">
        <v>11.29</v>
      </c>
      <c r="S9" s="81">
        <v>0.02</v>
      </c>
      <c r="T9" s="81">
        <v>0</v>
      </c>
      <c r="AA9" t="s">
        <v>307</v>
      </c>
      <c r="AB9" t="s">
        <v>13</v>
      </c>
      <c r="AC9" t="b">
        <v>0</v>
      </c>
    </row>
    <row r="10" spans="1:29" x14ac:dyDescent="0.35">
      <c r="A10" t="s">
        <v>12</v>
      </c>
      <c r="B10" t="s">
        <v>314</v>
      </c>
      <c r="C10" t="s">
        <v>14</v>
      </c>
      <c r="D10" t="s">
        <v>20</v>
      </c>
      <c r="E10" t="s">
        <v>237</v>
      </c>
      <c r="F10" t="s">
        <v>303</v>
      </c>
      <c r="G10" t="s">
        <v>304</v>
      </c>
      <c r="H10" t="s">
        <v>305</v>
      </c>
      <c r="I10" t="s">
        <v>306</v>
      </c>
      <c r="J10" s="78">
        <v>44153</v>
      </c>
      <c r="K10" t="s">
        <v>26</v>
      </c>
      <c r="L10">
        <v>425.42</v>
      </c>
      <c r="O10" s="79">
        <v>0</v>
      </c>
      <c r="P10" s="80">
        <v>0</v>
      </c>
      <c r="Q10" s="80">
        <v>0</v>
      </c>
      <c r="R10" s="81">
        <v>7.54</v>
      </c>
      <c r="S10" s="81">
        <v>0.01</v>
      </c>
      <c r="T10" s="81">
        <v>0</v>
      </c>
      <c r="AA10" t="s">
        <v>307</v>
      </c>
      <c r="AB10" t="s">
        <v>13</v>
      </c>
      <c r="AC10" t="b">
        <v>0</v>
      </c>
    </row>
    <row r="11" spans="1:29" x14ac:dyDescent="0.35">
      <c r="A11" t="s">
        <v>12</v>
      </c>
      <c r="B11" t="s">
        <v>315</v>
      </c>
      <c r="C11" t="s">
        <v>14</v>
      </c>
      <c r="D11" t="s">
        <v>20</v>
      </c>
      <c r="E11" t="s">
        <v>237</v>
      </c>
      <c r="F11" t="s">
        <v>303</v>
      </c>
      <c r="G11" t="s">
        <v>304</v>
      </c>
      <c r="H11" t="s">
        <v>305</v>
      </c>
      <c r="I11" t="s">
        <v>306</v>
      </c>
      <c r="J11" s="78">
        <v>44153</v>
      </c>
      <c r="K11" t="s">
        <v>26</v>
      </c>
      <c r="L11">
        <v>425.42</v>
      </c>
      <c r="O11" s="79">
        <v>0</v>
      </c>
      <c r="P11" s="80">
        <v>0</v>
      </c>
      <c r="Q11" s="80">
        <v>0</v>
      </c>
      <c r="R11" s="81">
        <v>13.4</v>
      </c>
      <c r="S11" s="81">
        <v>0.02</v>
      </c>
      <c r="T11" s="81">
        <v>0</v>
      </c>
      <c r="AA11" t="s">
        <v>307</v>
      </c>
      <c r="AB11" t="s">
        <v>13</v>
      </c>
      <c r="AC11" t="b">
        <v>0</v>
      </c>
    </row>
    <row r="12" spans="1:29" x14ac:dyDescent="0.35">
      <c r="A12" t="s">
        <v>12</v>
      </c>
      <c r="B12" t="s">
        <v>316</v>
      </c>
      <c r="C12" t="s">
        <v>14</v>
      </c>
      <c r="D12" t="s">
        <v>20</v>
      </c>
      <c r="E12" t="s">
        <v>237</v>
      </c>
      <c r="F12" t="s">
        <v>303</v>
      </c>
      <c r="G12" t="s">
        <v>304</v>
      </c>
      <c r="H12" t="s">
        <v>305</v>
      </c>
      <c r="I12" t="s">
        <v>306</v>
      </c>
      <c r="J12" s="78">
        <v>44153</v>
      </c>
      <c r="K12" t="s">
        <v>26</v>
      </c>
      <c r="L12">
        <v>425.42</v>
      </c>
      <c r="O12" s="79">
        <v>0</v>
      </c>
      <c r="P12" s="80">
        <v>0</v>
      </c>
      <c r="Q12" s="80">
        <v>0</v>
      </c>
      <c r="R12" s="81">
        <v>8.94</v>
      </c>
      <c r="S12" s="81">
        <v>0.01</v>
      </c>
      <c r="T12" s="81">
        <v>0</v>
      </c>
      <c r="AA12" t="s">
        <v>307</v>
      </c>
      <c r="AB12" t="s">
        <v>13</v>
      </c>
      <c r="AC12" t="b">
        <v>0</v>
      </c>
    </row>
    <row r="13" spans="1:29" x14ac:dyDescent="0.35">
      <c r="A13" t="s">
        <v>12</v>
      </c>
      <c r="B13" t="s">
        <v>317</v>
      </c>
      <c r="C13" t="s">
        <v>14</v>
      </c>
      <c r="D13" t="s">
        <v>20</v>
      </c>
      <c r="E13" t="s">
        <v>237</v>
      </c>
      <c r="F13" t="s">
        <v>303</v>
      </c>
      <c r="G13" t="s">
        <v>304</v>
      </c>
      <c r="H13" t="s">
        <v>305</v>
      </c>
      <c r="I13" t="s">
        <v>306</v>
      </c>
      <c r="J13" s="78">
        <v>44153</v>
      </c>
      <c r="K13" t="s">
        <v>26</v>
      </c>
      <c r="L13">
        <v>425.42</v>
      </c>
      <c r="O13" s="79">
        <v>0</v>
      </c>
      <c r="P13" s="80">
        <v>0</v>
      </c>
      <c r="Q13" s="80">
        <v>0</v>
      </c>
      <c r="R13" s="81">
        <v>13.33</v>
      </c>
      <c r="S13" s="81">
        <v>0.02</v>
      </c>
      <c r="T13" s="81">
        <v>0</v>
      </c>
      <c r="AA13" t="s">
        <v>307</v>
      </c>
      <c r="AB13" t="s">
        <v>13</v>
      </c>
      <c r="AC13" t="b">
        <v>0</v>
      </c>
    </row>
    <row r="14" spans="1:29" x14ac:dyDescent="0.35">
      <c r="A14" t="s">
        <v>12</v>
      </c>
      <c r="B14" t="s">
        <v>318</v>
      </c>
      <c r="C14" t="s">
        <v>14</v>
      </c>
      <c r="D14" t="s">
        <v>20</v>
      </c>
      <c r="E14" t="s">
        <v>237</v>
      </c>
      <c r="F14" t="s">
        <v>303</v>
      </c>
      <c r="G14" t="s">
        <v>304</v>
      </c>
      <c r="H14" t="s">
        <v>305</v>
      </c>
      <c r="I14" t="s">
        <v>306</v>
      </c>
      <c r="J14" s="78">
        <v>44153</v>
      </c>
      <c r="K14" t="s">
        <v>26</v>
      </c>
      <c r="L14">
        <v>425.42</v>
      </c>
      <c r="O14" s="79">
        <v>0</v>
      </c>
      <c r="P14" s="80">
        <v>0</v>
      </c>
      <c r="Q14" s="80">
        <v>0</v>
      </c>
      <c r="R14" s="81">
        <v>8.9</v>
      </c>
      <c r="S14" s="81">
        <v>0.01</v>
      </c>
      <c r="T14" s="81">
        <v>0</v>
      </c>
      <c r="AA14" t="s">
        <v>307</v>
      </c>
      <c r="AB14" t="s">
        <v>13</v>
      </c>
      <c r="AC14" t="b">
        <v>0</v>
      </c>
    </row>
    <row r="15" spans="1:29" x14ac:dyDescent="0.35">
      <c r="A15" t="s">
        <v>12</v>
      </c>
      <c r="B15" t="s">
        <v>319</v>
      </c>
      <c r="C15" t="s">
        <v>14</v>
      </c>
      <c r="D15" t="s">
        <v>20</v>
      </c>
      <c r="E15" t="s">
        <v>237</v>
      </c>
      <c r="F15" t="s">
        <v>303</v>
      </c>
      <c r="G15" t="s">
        <v>304</v>
      </c>
      <c r="H15" t="s">
        <v>305</v>
      </c>
      <c r="I15" t="s">
        <v>306</v>
      </c>
      <c r="J15" s="78">
        <v>44153</v>
      </c>
      <c r="K15" t="s">
        <v>26</v>
      </c>
      <c r="L15">
        <v>425.42</v>
      </c>
      <c r="O15" s="79">
        <v>0</v>
      </c>
      <c r="P15" s="80">
        <v>0</v>
      </c>
      <c r="Q15" s="80">
        <v>0</v>
      </c>
      <c r="R15" s="81">
        <v>12.25</v>
      </c>
      <c r="S15" s="81">
        <v>0.02</v>
      </c>
      <c r="T15" s="81">
        <v>0</v>
      </c>
      <c r="AA15" t="s">
        <v>307</v>
      </c>
      <c r="AB15" t="s">
        <v>13</v>
      </c>
      <c r="AC15" t="b">
        <v>0</v>
      </c>
    </row>
    <row r="16" spans="1:29" x14ac:dyDescent="0.35">
      <c r="A16" t="s">
        <v>12</v>
      </c>
      <c r="B16" t="s">
        <v>320</v>
      </c>
      <c r="C16" t="s">
        <v>14</v>
      </c>
      <c r="D16" t="s">
        <v>20</v>
      </c>
      <c r="E16" t="s">
        <v>237</v>
      </c>
      <c r="F16" t="s">
        <v>303</v>
      </c>
      <c r="G16" t="s">
        <v>304</v>
      </c>
      <c r="H16" t="s">
        <v>305</v>
      </c>
      <c r="I16" t="s">
        <v>306</v>
      </c>
      <c r="J16" s="78">
        <v>44153</v>
      </c>
      <c r="K16" t="s">
        <v>26</v>
      </c>
      <c r="L16">
        <v>425.42</v>
      </c>
      <c r="O16" s="79">
        <v>0</v>
      </c>
      <c r="P16" s="80">
        <v>0</v>
      </c>
      <c r="Q16" s="80">
        <v>0</v>
      </c>
      <c r="R16" s="81">
        <v>8.17</v>
      </c>
      <c r="S16" s="81">
        <v>0.01</v>
      </c>
      <c r="T16" s="81">
        <v>0</v>
      </c>
      <c r="AA16" t="s">
        <v>307</v>
      </c>
      <c r="AB16" t="s">
        <v>13</v>
      </c>
      <c r="AC16" t="b">
        <v>0</v>
      </c>
    </row>
    <row r="17" spans="1:29" x14ac:dyDescent="0.35">
      <c r="A17" t="s">
        <v>12</v>
      </c>
      <c r="B17" t="s">
        <v>321</v>
      </c>
      <c r="C17" t="s">
        <v>14</v>
      </c>
      <c r="D17" t="s">
        <v>20</v>
      </c>
      <c r="E17" t="s">
        <v>237</v>
      </c>
      <c r="F17" t="s">
        <v>303</v>
      </c>
      <c r="G17" t="s">
        <v>304</v>
      </c>
      <c r="H17" t="s">
        <v>305</v>
      </c>
      <c r="I17" t="s">
        <v>306</v>
      </c>
      <c r="J17" s="78">
        <v>44153</v>
      </c>
      <c r="K17" t="s">
        <v>26</v>
      </c>
      <c r="L17">
        <v>425.42</v>
      </c>
      <c r="O17" s="79">
        <v>0</v>
      </c>
      <c r="P17" s="80">
        <v>0</v>
      </c>
      <c r="Q17" s="80">
        <v>0</v>
      </c>
      <c r="R17" s="81">
        <v>14.7</v>
      </c>
      <c r="S17" s="81">
        <v>0.02</v>
      </c>
      <c r="T17" s="81">
        <v>0</v>
      </c>
      <c r="AA17" t="s">
        <v>307</v>
      </c>
      <c r="AB17" t="s">
        <v>13</v>
      </c>
      <c r="AC17" t="b">
        <v>0</v>
      </c>
    </row>
    <row r="18" spans="1:29" x14ac:dyDescent="0.35">
      <c r="A18" t="s">
        <v>12</v>
      </c>
      <c r="B18" t="s">
        <v>322</v>
      </c>
      <c r="C18" t="s">
        <v>14</v>
      </c>
      <c r="D18" t="s">
        <v>20</v>
      </c>
      <c r="E18" t="s">
        <v>237</v>
      </c>
      <c r="F18" t="s">
        <v>303</v>
      </c>
      <c r="G18" t="s">
        <v>304</v>
      </c>
      <c r="H18" t="s">
        <v>305</v>
      </c>
      <c r="I18" t="s">
        <v>306</v>
      </c>
      <c r="J18" s="78">
        <v>44153</v>
      </c>
      <c r="K18" t="s">
        <v>26</v>
      </c>
      <c r="L18">
        <v>425.42</v>
      </c>
      <c r="O18" s="79">
        <v>0</v>
      </c>
      <c r="P18" s="80">
        <v>0</v>
      </c>
      <c r="Q18" s="80">
        <v>0</v>
      </c>
      <c r="R18" s="81">
        <v>9.7799999999999994</v>
      </c>
      <c r="S18" s="81">
        <v>0.02</v>
      </c>
      <c r="T18" s="81">
        <v>0</v>
      </c>
      <c r="AA18" t="s">
        <v>307</v>
      </c>
      <c r="AB18" t="s">
        <v>13</v>
      </c>
      <c r="AC18" t="b">
        <v>0</v>
      </c>
    </row>
    <row r="19" spans="1:29" x14ac:dyDescent="0.35">
      <c r="A19" t="s">
        <v>12</v>
      </c>
      <c r="B19" t="s">
        <v>323</v>
      </c>
      <c r="C19" t="s">
        <v>14</v>
      </c>
      <c r="D19" t="s">
        <v>20</v>
      </c>
      <c r="E19" t="s">
        <v>237</v>
      </c>
      <c r="F19" t="s">
        <v>303</v>
      </c>
      <c r="G19" t="s">
        <v>304</v>
      </c>
      <c r="H19" t="s">
        <v>305</v>
      </c>
      <c r="I19" t="s">
        <v>306</v>
      </c>
      <c r="J19" s="78">
        <v>44153</v>
      </c>
      <c r="K19" t="s">
        <v>26</v>
      </c>
      <c r="L19">
        <v>425.42</v>
      </c>
      <c r="O19" s="79">
        <v>0</v>
      </c>
      <c r="P19" s="80">
        <v>0</v>
      </c>
      <c r="Q19" s="80">
        <v>0</v>
      </c>
      <c r="R19" s="81">
        <v>11.47</v>
      </c>
      <c r="S19" s="81">
        <v>0.02</v>
      </c>
      <c r="T19" s="81">
        <v>0</v>
      </c>
      <c r="AA19" t="s">
        <v>307</v>
      </c>
      <c r="AB19" t="s">
        <v>13</v>
      </c>
      <c r="AC19" t="b">
        <v>0</v>
      </c>
    </row>
    <row r="20" spans="1:29" x14ac:dyDescent="0.35">
      <c r="A20" t="s">
        <v>12</v>
      </c>
      <c r="B20" t="s">
        <v>324</v>
      </c>
      <c r="C20" t="s">
        <v>14</v>
      </c>
      <c r="D20" t="s">
        <v>20</v>
      </c>
      <c r="E20" t="s">
        <v>237</v>
      </c>
      <c r="F20" t="s">
        <v>303</v>
      </c>
      <c r="G20" t="s">
        <v>304</v>
      </c>
      <c r="H20" t="s">
        <v>305</v>
      </c>
      <c r="I20" t="s">
        <v>306</v>
      </c>
      <c r="J20" s="78">
        <v>44153</v>
      </c>
      <c r="K20" t="s">
        <v>26</v>
      </c>
      <c r="L20">
        <v>425.42</v>
      </c>
      <c r="O20" s="79">
        <v>0</v>
      </c>
      <c r="P20" s="80">
        <v>0</v>
      </c>
      <c r="Q20" s="80">
        <v>0</v>
      </c>
      <c r="R20" s="81">
        <v>7.64</v>
      </c>
      <c r="S20" s="81">
        <v>0.01</v>
      </c>
      <c r="T20" s="81">
        <v>0</v>
      </c>
      <c r="AA20" t="s">
        <v>307</v>
      </c>
      <c r="AB20" t="s">
        <v>13</v>
      </c>
      <c r="AC20" t="b">
        <v>0</v>
      </c>
    </row>
    <row r="21" spans="1:29" x14ac:dyDescent="0.35">
      <c r="A21" t="s">
        <v>12</v>
      </c>
      <c r="B21" t="s">
        <v>325</v>
      </c>
      <c r="C21" t="s">
        <v>14</v>
      </c>
      <c r="D21" t="s">
        <v>20</v>
      </c>
      <c r="E21" t="s">
        <v>237</v>
      </c>
      <c r="F21" t="s">
        <v>303</v>
      </c>
      <c r="G21" t="s">
        <v>304</v>
      </c>
      <c r="H21" t="s">
        <v>305</v>
      </c>
      <c r="I21" t="s">
        <v>306</v>
      </c>
      <c r="J21" s="78">
        <v>44153</v>
      </c>
      <c r="K21" t="s">
        <v>26</v>
      </c>
      <c r="L21">
        <v>425.42</v>
      </c>
      <c r="O21" s="79">
        <v>0</v>
      </c>
      <c r="P21" s="80">
        <v>0</v>
      </c>
      <c r="Q21" s="80">
        <v>0</v>
      </c>
      <c r="R21" s="81">
        <v>15.29</v>
      </c>
      <c r="S21" s="81">
        <v>0.02</v>
      </c>
      <c r="T21" s="81">
        <v>0</v>
      </c>
      <c r="AA21" t="s">
        <v>307</v>
      </c>
      <c r="AB21" t="s">
        <v>13</v>
      </c>
      <c r="AC21" t="b">
        <v>0</v>
      </c>
    </row>
    <row r="22" spans="1:29" x14ac:dyDescent="0.35">
      <c r="A22" t="s">
        <v>12</v>
      </c>
      <c r="B22" t="s">
        <v>326</v>
      </c>
      <c r="C22" t="s">
        <v>14</v>
      </c>
      <c r="D22" t="s">
        <v>20</v>
      </c>
      <c r="E22" t="s">
        <v>237</v>
      </c>
      <c r="F22" t="s">
        <v>303</v>
      </c>
      <c r="G22" t="s">
        <v>304</v>
      </c>
      <c r="H22" t="s">
        <v>305</v>
      </c>
      <c r="I22" t="s">
        <v>306</v>
      </c>
      <c r="J22" s="78">
        <v>44153</v>
      </c>
      <c r="K22" t="s">
        <v>26</v>
      </c>
      <c r="L22">
        <v>425.42</v>
      </c>
      <c r="O22" s="79">
        <v>0</v>
      </c>
      <c r="P22" s="80">
        <v>0</v>
      </c>
      <c r="Q22" s="80">
        <v>0</v>
      </c>
      <c r="R22" s="81">
        <v>10.17</v>
      </c>
      <c r="S22" s="81">
        <v>0.02</v>
      </c>
      <c r="T22" s="81">
        <v>0</v>
      </c>
      <c r="AA22" t="s">
        <v>307</v>
      </c>
      <c r="AB22" t="s">
        <v>13</v>
      </c>
      <c r="AC22" t="b">
        <v>0</v>
      </c>
    </row>
    <row r="23" spans="1:29" x14ac:dyDescent="0.35">
      <c r="A23" t="s">
        <v>12</v>
      </c>
      <c r="B23" t="s">
        <v>302</v>
      </c>
      <c r="C23" t="s">
        <v>14</v>
      </c>
      <c r="D23" t="s">
        <v>20</v>
      </c>
      <c r="E23" t="s">
        <v>238</v>
      </c>
      <c r="F23" t="s">
        <v>303</v>
      </c>
      <c r="G23" t="s">
        <v>304</v>
      </c>
      <c r="H23" t="s">
        <v>305</v>
      </c>
      <c r="I23" t="s">
        <v>306</v>
      </c>
      <c r="J23" s="78">
        <v>44153</v>
      </c>
      <c r="K23" t="s">
        <v>26</v>
      </c>
      <c r="L23">
        <v>523.98</v>
      </c>
      <c r="O23" s="79">
        <v>0</v>
      </c>
      <c r="P23" s="80">
        <v>0</v>
      </c>
      <c r="Q23" s="80">
        <v>0</v>
      </c>
      <c r="R23" s="81">
        <v>43.11</v>
      </c>
      <c r="S23" s="81">
        <v>0.03</v>
      </c>
      <c r="T23" s="81">
        <v>0</v>
      </c>
      <c r="AA23" t="s">
        <v>307</v>
      </c>
      <c r="AB23" t="s">
        <v>13</v>
      </c>
      <c r="AC23" t="b">
        <v>0</v>
      </c>
    </row>
    <row r="24" spans="1:29" x14ac:dyDescent="0.35">
      <c r="A24" t="s">
        <v>12</v>
      </c>
      <c r="B24" t="s">
        <v>308</v>
      </c>
      <c r="C24" t="s">
        <v>14</v>
      </c>
      <c r="D24" t="s">
        <v>20</v>
      </c>
      <c r="E24" t="s">
        <v>238</v>
      </c>
      <c r="F24" t="s">
        <v>303</v>
      </c>
      <c r="G24" t="s">
        <v>304</v>
      </c>
      <c r="H24" t="s">
        <v>305</v>
      </c>
      <c r="I24" t="s">
        <v>306</v>
      </c>
      <c r="J24" s="78">
        <v>44153</v>
      </c>
      <c r="K24" t="s">
        <v>26</v>
      </c>
      <c r="L24">
        <v>523.98</v>
      </c>
      <c r="O24" s="79">
        <v>0</v>
      </c>
      <c r="P24" s="80">
        <v>0</v>
      </c>
      <c r="Q24" s="80">
        <v>0</v>
      </c>
      <c r="R24" s="81">
        <v>28.75</v>
      </c>
      <c r="S24" s="81">
        <v>0.02</v>
      </c>
      <c r="T24" s="81">
        <v>0</v>
      </c>
      <c r="AA24" t="s">
        <v>307</v>
      </c>
      <c r="AB24" t="s">
        <v>13</v>
      </c>
      <c r="AC24" t="b">
        <v>0</v>
      </c>
    </row>
    <row r="25" spans="1:29" x14ac:dyDescent="0.35">
      <c r="A25" t="s">
        <v>12</v>
      </c>
      <c r="B25" t="s">
        <v>309</v>
      </c>
      <c r="C25" t="s">
        <v>14</v>
      </c>
      <c r="D25" t="s">
        <v>20</v>
      </c>
      <c r="E25" t="s">
        <v>238</v>
      </c>
      <c r="F25" t="s">
        <v>303</v>
      </c>
      <c r="G25" t="s">
        <v>304</v>
      </c>
      <c r="H25" t="s">
        <v>305</v>
      </c>
      <c r="I25" t="s">
        <v>306</v>
      </c>
      <c r="J25" s="78">
        <v>44153</v>
      </c>
      <c r="K25" t="s">
        <v>26</v>
      </c>
      <c r="L25">
        <v>523.98</v>
      </c>
      <c r="O25" s="79">
        <v>0</v>
      </c>
      <c r="P25" s="80">
        <v>0</v>
      </c>
      <c r="Q25" s="80">
        <v>0</v>
      </c>
      <c r="R25" s="81">
        <v>40.39</v>
      </c>
      <c r="S25" s="81">
        <v>0.03</v>
      </c>
      <c r="T25" s="81">
        <v>0</v>
      </c>
      <c r="AA25" t="s">
        <v>307</v>
      </c>
      <c r="AB25" t="s">
        <v>13</v>
      </c>
      <c r="AC25" t="b">
        <v>0</v>
      </c>
    </row>
    <row r="26" spans="1:29" x14ac:dyDescent="0.35">
      <c r="A26" t="s">
        <v>12</v>
      </c>
      <c r="B26" t="s">
        <v>310</v>
      </c>
      <c r="C26" t="s">
        <v>14</v>
      </c>
      <c r="D26" t="s">
        <v>20</v>
      </c>
      <c r="E26" t="s">
        <v>238</v>
      </c>
      <c r="F26" t="s">
        <v>303</v>
      </c>
      <c r="G26" t="s">
        <v>304</v>
      </c>
      <c r="H26" t="s">
        <v>305</v>
      </c>
      <c r="I26" t="s">
        <v>306</v>
      </c>
      <c r="J26" s="78">
        <v>44153</v>
      </c>
      <c r="K26" t="s">
        <v>26</v>
      </c>
      <c r="L26">
        <v>523.98</v>
      </c>
      <c r="O26" s="79">
        <v>0</v>
      </c>
      <c r="P26" s="80">
        <v>0</v>
      </c>
      <c r="Q26" s="80">
        <v>0</v>
      </c>
      <c r="R26" s="81">
        <v>26.93</v>
      </c>
      <c r="S26" s="81">
        <v>0.02</v>
      </c>
      <c r="T26" s="81">
        <v>0</v>
      </c>
      <c r="AA26" t="s">
        <v>307</v>
      </c>
      <c r="AB26" t="s">
        <v>13</v>
      </c>
      <c r="AC26" t="b">
        <v>0</v>
      </c>
    </row>
    <row r="27" spans="1:29" x14ac:dyDescent="0.35">
      <c r="A27" t="s">
        <v>12</v>
      </c>
      <c r="B27" t="s">
        <v>311</v>
      </c>
      <c r="C27" t="s">
        <v>14</v>
      </c>
      <c r="D27" t="s">
        <v>20</v>
      </c>
      <c r="E27" t="s">
        <v>238</v>
      </c>
      <c r="F27" t="s">
        <v>303</v>
      </c>
      <c r="G27" t="s">
        <v>304</v>
      </c>
      <c r="H27" t="s">
        <v>305</v>
      </c>
      <c r="I27" t="s">
        <v>306</v>
      </c>
      <c r="J27" s="78">
        <v>44153</v>
      </c>
      <c r="K27" t="s">
        <v>26</v>
      </c>
      <c r="L27">
        <v>523.98</v>
      </c>
      <c r="O27" s="79">
        <v>0</v>
      </c>
      <c r="P27" s="80">
        <v>0</v>
      </c>
      <c r="Q27" s="80">
        <v>0</v>
      </c>
      <c r="R27" s="81">
        <v>39.71</v>
      </c>
      <c r="S27" s="81">
        <v>0.03</v>
      </c>
      <c r="T27" s="81">
        <v>0</v>
      </c>
      <c r="AA27" t="s">
        <v>307</v>
      </c>
      <c r="AB27" t="s">
        <v>13</v>
      </c>
      <c r="AC27" t="b">
        <v>0</v>
      </c>
    </row>
    <row r="28" spans="1:29" x14ac:dyDescent="0.35">
      <c r="A28" t="s">
        <v>12</v>
      </c>
      <c r="B28" t="s">
        <v>312</v>
      </c>
      <c r="C28" t="s">
        <v>14</v>
      </c>
      <c r="D28" t="s">
        <v>20</v>
      </c>
      <c r="E28" t="s">
        <v>238</v>
      </c>
      <c r="F28" t="s">
        <v>303</v>
      </c>
      <c r="G28" t="s">
        <v>304</v>
      </c>
      <c r="H28" t="s">
        <v>305</v>
      </c>
      <c r="I28" t="s">
        <v>306</v>
      </c>
      <c r="J28" s="78">
        <v>44153</v>
      </c>
      <c r="K28" t="s">
        <v>26</v>
      </c>
      <c r="L28">
        <v>523.98</v>
      </c>
      <c r="O28" s="79">
        <v>0</v>
      </c>
      <c r="P28" s="80">
        <v>0</v>
      </c>
      <c r="Q28" s="80">
        <v>0</v>
      </c>
      <c r="R28" s="81">
        <v>26.47</v>
      </c>
      <c r="S28" s="81">
        <v>0.02</v>
      </c>
      <c r="T28" s="81">
        <v>0</v>
      </c>
      <c r="AA28" t="s">
        <v>307</v>
      </c>
      <c r="AB28" t="s">
        <v>13</v>
      </c>
      <c r="AC28" t="b">
        <v>0</v>
      </c>
    </row>
    <row r="29" spans="1:29" x14ac:dyDescent="0.35">
      <c r="A29" t="s">
        <v>12</v>
      </c>
      <c r="B29" t="s">
        <v>313</v>
      </c>
      <c r="C29" t="s">
        <v>14</v>
      </c>
      <c r="D29" t="s">
        <v>20</v>
      </c>
      <c r="E29" t="s">
        <v>238</v>
      </c>
      <c r="F29" t="s">
        <v>303</v>
      </c>
      <c r="G29" t="s">
        <v>304</v>
      </c>
      <c r="H29" t="s">
        <v>305</v>
      </c>
      <c r="I29" t="s">
        <v>306</v>
      </c>
      <c r="J29" s="78">
        <v>44153</v>
      </c>
      <c r="K29" t="s">
        <v>26</v>
      </c>
      <c r="L29">
        <v>523.98</v>
      </c>
      <c r="O29" s="79">
        <v>0</v>
      </c>
      <c r="P29" s="80">
        <v>0</v>
      </c>
      <c r="Q29" s="80">
        <v>0</v>
      </c>
      <c r="R29" s="81">
        <v>39.71</v>
      </c>
      <c r="S29" s="81">
        <v>0.03</v>
      </c>
      <c r="T29" s="81">
        <v>0</v>
      </c>
      <c r="AA29" t="s">
        <v>307</v>
      </c>
      <c r="AB29" t="s">
        <v>13</v>
      </c>
      <c r="AC29" t="b">
        <v>0</v>
      </c>
    </row>
    <row r="30" spans="1:29" x14ac:dyDescent="0.35">
      <c r="A30" t="s">
        <v>12</v>
      </c>
      <c r="B30" t="s">
        <v>314</v>
      </c>
      <c r="C30" t="s">
        <v>14</v>
      </c>
      <c r="D30" t="s">
        <v>20</v>
      </c>
      <c r="E30" t="s">
        <v>238</v>
      </c>
      <c r="F30" t="s">
        <v>303</v>
      </c>
      <c r="G30" t="s">
        <v>304</v>
      </c>
      <c r="H30" t="s">
        <v>305</v>
      </c>
      <c r="I30" t="s">
        <v>306</v>
      </c>
      <c r="J30" s="78">
        <v>44153</v>
      </c>
      <c r="K30" t="s">
        <v>26</v>
      </c>
      <c r="L30">
        <v>523.98</v>
      </c>
      <c r="O30" s="79">
        <v>0</v>
      </c>
      <c r="P30" s="80">
        <v>0</v>
      </c>
      <c r="Q30" s="80">
        <v>0</v>
      </c>
      <c r="R30" s="81">
        <v>26.47</v>
      </c>
      <c r="S30" s="81">
        <v>0.02</v>
      </c>
      <c r="T30" s="81">
        <v>0</v>
      </c>
      <c r="AA30" t="s">
        <v>307</v>
      </c>
      <c r="AB30" t="s">
        <v>13</v>
      </c>
      <c r="AC30" t="b">
        <v>0</v>
      </c>
    </row>
    <row r="31" spans="1:29" x14ac:dyDescent="0.35">
      <c r="A31" t="s">
        <v>12</v>
      </c>
      <c r="B31" t="s">
        <v>315</v>
      </c>
      <c r="C31" t="s">
        <v>14</v>
      </c>
      <c r="D31" t="s">
        <v>20</v>
      </c>
      <c r="E31" t="s">
        <v>238</v>
      </c>
      <c r="F31" t="s">
        <v>303</v>
      </c>
      <c r="G31" t="s">
        <v>304</v>
      </c>
      <c r="H31" t="s">
        <v>305</v>
      </c>
      <c r="I31" t="s">
        <v>306</v>
      </c>
      <c r="J31" s="78">
        <v>44153</v>
      </c>
      <c r="K31" t="s">
        <v>26</v>
      </c>
      <c r="L31">
        <v>523.98</v>
      </c>
      <c r="O31" s="79">
        <v>0</v>
      </c>
      <c r="P31" s="80">
        <v>0</v>
      </c>
      <c r="Q31" s="80">
        <v>0</v>
      </c>
      <c r="R31" s="81">
        <v>47.18</v>
      </c>
      <c r="S31" s="81">
        <v>0.03</v>
      </c>
      <c r="T31" s="81">
        <v>0</v>
      </c>
      <c r="AA31" t="s">
        <v>307</v>
      </c>
      <c r="AB31" t="s">
        <v>13</v>
      </c>
      <c r="AC31" t="b">
        <v>0</v>
      </c>
    </row>
    <row r="32" spans="1:29" x14ac:dyDescent="0.35">
      <c r="A32" t="s">
        <v>12</v>
      </c>
      <c r="B32" t="s">
        <v>316</v>
      </c>
      <c r="C32" t="s">
        <v>14</v>
      </c>
      <c r="D32" t="s">
        <v>20</v>
      </c>
      <c r="E32" t="s">
        <v>238</v>
      </c>
      <c r="F32" t="s">
        <v>303</v>
      </c>
      <c r="G32" t="s">
        <v>304</v>
      </c>
      <c r="H32" t="s">
        <v>305</v>
      </c>
      <c r="I32" t="s">
        <v>306</v>
      </c>
      <c r="J32" s="78">
        <v>44153</v>
      </c>
      <c r="K32" t="s">
        <v>26</v>
      </c>
      <c r="L32">
        <v>523.98</v>
      </c>
      <c r="O32" s="79">
        <v>0</v>
      </c>
      <c r="P32" s="80">
        <v>0</v>
      </c>
      <c r="Q32" s="80">
        <v>0</v>
      </c>
      <c r="R32" s="81">
        <v>31.46</v>
      </c>
      <c r="S32" s="81">
        <v>0.02</v>
      </c>
      <c r="T32" s="81">
        <v>0</v>
      </c>
      <c r="AA32" t="s">
        <v>307</v>
      </c>
      <c r="AB32" t="s">
        <v>13</v>
      </c>
      <c r="AC32" t="b">
        <v>0</v>
      </c>
    </row>
    <row r="33" spans="1:29" x14ac:dyDescent="0.35">
      <c r="A33" t="s">
        <v>12</v>
      </c>
      <c r="B33" t="s">
        <v>317</v>
      </c>
      <c r="C33" t="s">
        <v>14</v>
      </c>
      <c r="D33" t="s">
        <v>20</v>
      </c>
      <c r="E33" t="s">
        <v>238</v>
      </c>
      <c r="F33" t="s">
        <v>303</v>
      </c>
      <c r="G33" t="s">
        <v>304</v>
      </c>
      <c r="H33" t="s">
        <v>305</v>
      </c>
      <c r="I33" t="s">
        <v>306</v>
      </c>
      <c r="J33" s="78">
        <v>44153</v>
      </c>
      <c r="K33" t="s">
        <v>26</v>
      </c>
      <c r="L33">
        <v>523.98</v>
      </c>
      <c r="O33" s="79">
        <v>0</v>
      </c>
      <c r="P33" s="80">
        <v>0</v>
      </c>
      <c r="Q33" s="80">
        <v>0</v>
      </c>
      <c r="R33" s="81">
        <v>52.05</v>
      </c>
      <c r="S33" s="81">
        <v>0.04</v>
      </c>
      <c r="T33" s="81">
        <v>0</v>
      </c>
      <c r="AA33" t="s">
        <v>307</v>
      </c>
      <c r="AB33" t="s">
        <v>13</v>
      </c>
      <c r="AC33" t="b">
        <v>0</v>
      </c>
    </row>
    <row r="34" spans="1:29" x14ac:dyDescent="0.35">
      <c r="A34" t="s">
        <v>12</v>
      </c>
      <c r="B34" t="s">
        <v>318</v>
      </c>
      <c r="C34" t="s">
        <v>14</v>
      </c>
      <c r="D34" t="s">
        <v>20</v>
      </c>
      <c r="E34" t="s">
        <v>238</v>
      </c>
      <c r="F34" t="s">
        <v>303</v>
      </c>
      <c r="G34" t="s">
        <v>304</v>
      </c>
      <c r="H34" t="s">
        <v>305</v>
      </c>
      <c r="I34" t="s">
        <v>306</v>
      </c>
      <c r="J34" s="78">
        <v>44153</v>
      </c>
      <c r="K34" t="s">
        <v>26</v>
      </c>
      <c r="L34">
        <v>523.98</v>
      </c>
      <c r="O34" s="79">
        <v>0</v>
      </c>
      <c r="P34" s="80">
        <v>0</v>
      </c>
      <c r="Q34" s="80">
        <v>0</v>
      </c>
      <c r="R34" s="81">
        <v>34.700000000000003</v>
      </c>
      <c r="S34" s="81">
        <v>0.03</v>
      </c>
      <c r="T34" s="81">
        <v>0</v>
      </c>
      <c r="AA34" t="s">
        <v>307</v>
      </c>
      <c r="AB34" t="s">
        <v>13</v>
      </c>
      <c r="AC34" t="b">
        <v>0</v>
      </c>
    </row>
    <row r="35" spans="1:29" x14ac:dyDescent="0.35">
      <c r="A35" t="s">
        <v>12</v>
      </c>
      <c r="B35" t="s">
        <v>319</v>
      </c>
      <c r="C35" t="s">
        <v>14</v>
      </c>
      <c r="D35" t="s">
        <v>20</v>
      </c>
      <c r="E35" t="s">
        <v>238</v>
      </c>
      <c r="F35" t="s">
        <v>303</v>
      </c>
      <c r="G35" t="s">
        <v>304</v>
      </c>
      <c r="H35" t="s">
        <v>305</v>
      </c>
      <c r="I35" t="s">
        <v>306</v>
      </c>
      <c r="J35" s="78">
        <v>44153</v>
      </c>
      <c r="K35" t="s">
        <v>26</v>
      </c>
      <c r="L35">
        <v>523.98</v>
      </c>
      <c r="O35" s="79">
        <v>0</v>
      </c>
      <c r="P35" s="80">
        <v>0</v>
      </c>
      <c r="Q35" s="80">
        <v>0</v>
      </c>
      <c r="R35" s="81">
        <v>47.83</v>
      </c>
      <c r="S35" s="81">
        <v>0.04</v>
      </c>
      <c r="T35" s="81">
        <v>0</v>
      </c>
      <c r="AA35" t="s">
        <v>307</v>
      </c>
      <c r="AB35" t="s">
        <v>13</v>
      </c>
      <c r="AC35" t="b">
        <v>0</v>
      </c>
    </row>
    <row r="36" spans="1:29" x14ac:dyDescent="0.35">
      <c r="A36" t="s">
        <v>12</v>
      </c>
      <c r="B36" t="s">
        <v>320</v>
      </c>
      <c r="C36" t="s">
        <v>14</v>
      </c>
      <c r="D36" t="s">
        <v>20</v>
      </c>
      <c r="E36" t="s">
        <v>238</v>
      </c>
      <c r="F36" t="s">
        <v>303</v>
      </c>
      <c r="G36" t="s">
        <v>304</v>
      </c>
      <c r="H36" t="s">
        <v>305</v>
      </c>
      <c r="I36" t="s">
        <v>306</v>
      </c>
      <c r="J36" s="78">
        <v>44153</v>
      </c>
      <c r="K36" t="s">
        <v>26</v>
      </c>
      <c r="L36">
        <v>523.98</v>
      </c>
      <c r="O36" s="79">
        <v>0</v>
      </c>
      <c r="P36" s="80">
        <v>0</v>
      </c>
      <c r="Q36" s="80">
        <v>0</v>
      </c>
      <c r="R36" s="81">
        <v>31.88</v>
      </c>
      <c r="S36" s="81">
        <v>0.02</v>
      </c>
      <c r="T36" s="81">
        <v>0</v>
      </c>
      <c r="AA36" t="s">
        <v>307</v>
      </c>
      <c r="AB36" t="s">
        <v>13</v>
      </c>
      <c r="AC36" t="b">
        <v>0</v>
      </c>
    </row>
    <row r="37" spans="1:29" x14ac:dyDescent="0.35">
      <c r="A37" t="s">
        <v>12</v>
      </c>
      <c r="B37" t="s">
        <v>321</v>
      </c>
      <c r="C37" t="s">
        <v>14</v>
      </c>
      <c r="D37" t="s">
        <v>20</v>
      </c>
      <c r="E37" t="s">
        <v>238</v>
      </c>
      <c r="F37" t="s">
        <v>303</v>
      </c>
      <c r="G37" t="s">
        <v>304</v>
      </c>
      <c r="H37" t="s">
        <v>305</v>
      </c>
      <c r="I37" t="s">
        <v>306</v>
      </c>
      <c r="J37" s="78">
        <v>44153</v>
      </c>
      <c r="K37" t="s">
        <v>26</v>
      </c>
      <c r="L37">
        <v>523.98</v>
      </c>
      <c r="O37" s="79">
        <v>0</v>
      </c>
      <c r="P37" s="80">
        <v>0</v>
      </c>
      <c r="Q37" s="80">
        <v>0</v>
      </c>
      <c r="R37" s="81">
        <v>57.41</v>
      </c>
      <c r="S37" s="81">
        <v>0.04</v>
      </c>
      <c r="T37" s="81">
        <v>0</v>
      </c>
      <c r="AA37" t="s">
        <v>307</v>
      </c>
      <c r="AB37" t="s">
        <v>13</v>
      </c>
      <c r="AC37" t="b">
        <v>0</v>
      </c>
    </row>
    <row r="38" spans="1:29" x14ac:dyDescent="0.35">
      <c r="A38" t="s">
        <v>12</v>
      </c>
      <c r="B38" t="s">
        <v>322</v>
      </c>
      <c r="C38" t="s">
        <v>14</v>
      </c>
      <c r="D38" t="s">
        <v>20</v>
      </c>
      <c r="E38" t="s">
        <v>238</v>
      </c>
      <c r="F38" t="s">
        <v>303</v>
      </c>
      <c r="G38" t="s">
        <v>304</v>
      </c>
      <c r="H38" t="s">
        <v>305</v>
      </c>
      <c r="I38" t="s">
        <v>306</v>
      </c>
      <c r="J38" s="78">
        <v>44153</v>
      </c>
      <c r="K38" t="s">
        <v>26</v>
      </c>
      <c r="L38">
        <v>523.98</v>
      </c>
      <c r="O38" s="79">
        <v>0</v>
      </c>
      <c r="P38" s="80">
        <v>0</v>
      </c>
      <c r="Q38" s="80">
        <v>0</v>
      </c>
      <c r="R38" s="81">
        <v>38.26</v>
      </c>
      <c r="S38" s="81">
        <v>0.03</v>
      </c>
      <c r="T38" s="81">
        <v>0</v>
      </c>
      <c r="AA38" t="s">
        <v>307</v>
      </c>
      <c r="AB38" t="s">
        <v>13</v>
      </c>
      <c r="AC38" t="b">
        <v>0</v>
      </c>
    </row>
    <row r="39" spans="1:29" x14ac:dyDescent="0.35">
      <c r="A39" t="s">
        <v>12</v>
      </c>
      <c r="B39" t="s">
        <v>323</v>
      </c>
      <c r="C39" t="s">
        <v>14</v>
      </c>
      <c r="D39" t="s">
        <v>20</v>
      </c>
      <c r="E39" t="s">
        <v>238</v>
      </c>
      <c r="F39" t="s">
        <v>303</v>
      </c>
      <c r="G39" t="s">
        <v>304</v>
      </c>
      <c r="H39" t="s">
        <v>305</v>
      </c>
      <c r="I39" t="s">
        <v>306</v>
      </c>
      <c r="J39" s="78">
        <v>44153</v>
      </c>
      <c r="K39" t="s">
        <v>26</v>
      </c>
      <c r="L39">
        <v>523.98</v>
      </c>
      <c r="O39" s="79">
        <v>0</v>
      </c>
      <c r="P39" s="80">
        <v>0</v>
      </c>
      <c r="Q39" s="80">
        <v>0</v>
      </c>
      <c r="R39" s="81">
        <v>44.78</v>
      </c>
      <c r="S39" s="81">
        <v>0.03</v>
      </c>
      <c r="T39" s="81">
        <v>0</v>
      </c>
      <c r="AA39" t="s">
        <v>307</v>
      </c>
      <c r="AB39" t="s">
        <v>13</v>
      </c>
      <c r="AC39" t="b">
        <v>0</v>
      </c>
    </row>
    <row r="40" spans="1:29" x14ac:dyDescent="0.35">
      <c r="A40" t="s">
        <v>12</v>
      </c>
      <c r="B40" t="s">
        <v>324</v>
      </c>
      <c r="C40" t="s">
        <v>14</v>
      </c>
      <c r="D40" t="s">
        <v>20</v>
      </c>
      <c r="E40" t="s">
        <v>238</v>
      </c>
      <c r="F40" t="s">
        <v>303</v>
      </c>
      <c r="G40" t="s">
        <v>304</v>
      </c>
      <c r="H40" t="s">
        <v>305</v>
      </c>
      <c r="I40" t="s">
        <v>306</v>
      </c>
      <c r="J40" s="78">
        <v>44153</v>
      </c>
      <c r="K40" t="s">
        <v>26</v>
      </c>
      <c r="L40">
        <v>523.98</v>
      </c>
      <c r="O40" s="79">
        <v>0</v>
      </c>
      <c r="P40" s="80">
        <v>0</v>
      </c>
      <c r="Q40" s="80">
        <v>0</v>
      </c>
      <c r="R40" s="81">
        <v>29.85</v>
      </c>
      <c r="S40" s="81">
        <v>0.02</v>
      </c>
      <c r="T40" s="81">
        <v>0</v>
      </c>
      <c r="AA40" t="s">
        <v>307</v>
      </c>
      <c r="AB40" t="s">
        <v>13</v>
      </c>
      <c r="AC40" t="b">
        <v>0</v>
      </c>
    </row>
    <row r="41" spans="1:29" x14ac:dyDescent="0.35">
      <c r="A41" t="s">
        <v>12</v>
      </c>
      <c r="B41" t="s">
        <v>325</v>
      </c>
      <c r="C41" t="s">
        <v>14</v>
      </c>
      <c r="D41" t="s">
        <v>20</v>
      </c>
      <c r="E41" t="s">
        <v>238</v>
      </c>
      <c r="F41" t="s">
        <v>303</v>
      </c>
      <c r="G41" t="s">
        <v>304</v>
      </c>
      <c r="H41" t="s">
        <v>305</v>
      </c>
      <c r="I41" t="s">
        <v>306</v>
      </c>
      <c r="J41" s="78">
        <v>44153</v>
      </c>
      <c r="K41" t="s">
        <v>26</v>
      </c>
      <c r="L41">
        <v>523.98</v>
      </c>
      <c r="O41" s="79">
        <v>0</v>
      </c>
      <c r="P41" s="80">
        <v>0</v>
      </c>
      <c r="Q41" s="80">
        <v>0</v>
      </c>
      <c r="R41" s="81">
        <v>59.69</v>
      </c>
      <c r="S41" s="81">
        <v>0.05</v>
      </c>
      <c r="T41" s="81">
        <v>0</v>
      </c>
      <c r="AA41" t="s">
        <v>307</v>
      </c>
      <c r="AB41" t="s">
        <v>13</v>
      </c>
      <c r="AC41" t="b">
        <v>0</v>
      </c>
    </row>
    <row r="42" spans="1:29" x14ac:dyDescent="0.35">
      <c r="A42" t="s">
        <v>12</v>
      </c>
      <c r="B42" t="s">
        <v>326</v>
      </c>
      <c r="C42" t="s">
        <v>14</v>
      </c>
      <c r="D42" t="s">
        <v>20</v>
      </c>
      <c r="E42" t="s">
        <v>238</v>
      </c>
      <c r="F42" t="s">
        <v>303</v>
      </c>
      <c r="G42" t="s">
        <v>304</v>
      </c>
      <c r="H42" t="s">
        <v>305</v>
      </c>
      <c r="I42" t="s">
        <v>306</v>
      </c>
      <c r="J42" s="78">
        <v>44153</v>
      </c>
      <c r="K42" t="s">
        <v>26</v>
      </c>
      <c r="L42">
        <v>523.98</v>
      </c>
      <c r="O42" s="79">
        <v>0</v>
      </c>
      <c r="P42" s="80">
        <v>0</v>
      </c>
      <c r="Q42" s="80">
        <v>0</v>
      </c>
      <c r="R42" s="81">
        <v>39.799999999999997</v>
      </c>
      <c r="S42" s="81">
        <v>0.03</v>
      </c>
      <c r="T42" s="81">
        <v>0</v>
      </c>
      <c r="AA42" t="s">
        <v>307</v>
      </c>
      <c r="AB42" t="s">
        <v>13</v>
      </c>
      <c r="AC42" t="b">
        <v>0</v>
      </c>
    </row>
    <row r="43" spans="1:29" x14ac:dyDescent="0.35">
      <c r="A43" t="s">
        <v>12</v>
      </c>
      <c r="B43" t="s">
        <v>302</v>
      </c>
      <c r="C43" t="s">
        <v>14</v>
      </c>
      <c r="D43" t="s">
        <v>20</v>
      </c>
      <c r="E43" t="s">
        <v>239</v>
      </c>
      <c r="F43" t="s">
        <v>303</v>
      </c>
      <c r="G43" t="s">
        <v>304</v>
      </c>
      <c r="H43" t="s">
        <v>305</v>
      </c>
      <c r="I43" t="s">
        <v>306</v>
      </c>
      <c r="J43" s="78">
        <v>44153</v>
      </c>
      <c r="K43" t="s">
        <v>26</v>
      </c>
      <c r="L43">
        <v>417.43</v>
      </c>
      <c r="O43" s="79">
        <v>0</v>
      </c>
      <c r="P43" s="80">
        <v>0</v>
      </c>
      <c r="Q43" s="80">
        <v>0</v>
      </c>
      <c r="R43" s="81">
        <v>29.46</v>
      </c>
      <c r="S43" s="81">
        <v>0.02</v>
      </c>
      <c r="T43" s="81">
        <v>0</v>
      </c>
      <c r="AA43" t="s">
        <v>307</v>
      </c>
      <c r="AB43" t="s">
        <v>13</v>
      </c>
      <c r="AC43" t="b">
        <v>0</v>
      </c>
    </row>
    <row r="44" spans="1:29" x14ac:dyDescent="0.35">
      <c r="A44" t="s">
        <v>12</v>
      </c>
      <c r="B44" t="s">
        <v>308</v>
      </c>
      <c r="C44" t="s">
        <v>14</v>
      </c>
      <c r="D44" t="s">
        <v>20</v>
      </c>
      <c r="E44" t="s">
        <v>239</v>
      </c>
      <c r="F44" t="s">
        <v>303</v>
      </c>
      <c r="G44" t="s">
        <v>304</v>
      </c>
      <c r="H44" t="s">
        <v>305</v>
      </c>
      <c r="I44" t="s">
        <v>306</v>
      </c>
      <c r="J44" s="78">
        <v>44153</v>
      </c>
      <c r="K44" t="s">
        <v>26</v>
      </c>
      <c r="L44">
        <v>417.43</v>
      </c>
      <c r="O44" s="79">
        <v>0</v>
      </c>
      <c r="P44" s="80">
        <v>0</v>
      </c>
      <c r="Q44" s="80">
        <v>0</v>
      </c>
      <c r="R44" s="81">
        <v>19.62</v>
      </c>
      <c r="S44" s="81">
        <v>0.02</v>
      </c>
      <c r="T44" s="81">
        <v>0</v>
      </c>
      <c r="AA44" t="s">
        <v>307</v>
      </c>
      <c r="AB44" t="s">
        <v>13</v>
      </c>
      <c r="AC44" t="b">
        <v>0</v>
      </c>
    </row>
    <row r="45" spans="1:29" x14ac:dyDescent="0.35">
      <c r="A45" t="s">
        <v>12</v>
      </c>
      <c r="B45" t="s">
        <v>309</v>
      </c>
      <c r="C45" t="s">
        <v>14</v>
      </c>
      <c r="D45" t="s">
        <v>20</v>
      </c>
      <c r="E45" t="s">
        <v>239</v>
      </c>
      <c r="F45" t="s">
        <v>303</v>
      </c>
      <c r="G45" t="s">
        <v>304</v>
      </c>
      <c r="H45" t="s">
        <v>305</v>
      </c>
      <c r="I45" t="s">
        <v>306</v>
      </c>
      <c r="J45" s="78">
        <v>44153</v>
      </c>
      <c r="K45" t="s">
        <v>26</v>
      </c>
      <c r="L45">
        <v>417.43</v>
      </c>
      <c r="O45" s="79">
        <v>0</v>
      </c>
      <c r="P45" s="80">
        <v>0</v>
      </c>
      <c r="Q45" s="80">
        <v>0</v>
      </c>
      <c r="R45" s="81">
        <v>27.59</v>
      </c>
      <c r="S45" s="81">
        <v>0.02</v>
      </c>
      <c r="T45" s="81">
        <v>0</v>
      </c>
      <c r="AA45" t="s">
        <v>307</v>
      </c>
      <c r="AB45" t="s">
        <v>13</v>
      </c>
      <c r="AC45" t="b">
        <v>0</v>
      </c>
    </row>
    <row r="46" spans="1:29" x14ac:dyDescent="0.35">
      <c r="A46" t="s">
        <v>12</v>
      </c>
      <c r="B46" t="s">
        <v>310</v>
      </c>
      <c r="C46" t="s">
        <v>14</v>
      </c>
      <c r="D46" t="s">
        <v>20</v>
      </c>
      <c r="E46" t="s">
        <v>239</v>
      </c>
      <c r="F46" t="s">
        <v>303</v>
      </c>
      <c r="G46" t="s">
        <v>304</v>
      </c>
      <c r="H46" t="s">
        <v>305</v>
      </c>
      <c r="I46" t="s">
        <v>306</v>
      </c>
      <c r="J46" s="78">
        <v>44153</v>
      </c>
      <c r="K46" t="s">
        <v>26</v>
      </c>
      <c r="L46">
        <v>417.43</v>
      </c>
      <c r="O46" s="79">
        <v>0</v>
      </c>
      <c r="P46" s="80">
        <v>0</v>
      </c>
      <c r="Q46" s="80">
        <v>0</v>
      </c>
      <c r="R46" s="81">
        <v>18.39</v>
      </c>
      <c r="S46" s="81">
        <v>0.02</v>
      </c>
      <c r="T46" s="81">
        <v>0</v>
      </c>
      <c r="AA46" t="s">
        <v>307</v>
      </c>
      <c r="AB46" t="s">
        <v>13</v>
      </c>
      <c r="AC46" t="b">
        <v>0</v>
      </c>
    </row>
    <row r="47" spans="1:29" x14ac:dyDescent="0.35">
      <c r="A47" t="s">
        <v>12</v>
      </c>
      <c r="B47" t="s">
        <v>311</v>
      </c>
      <c r="C47" t="s">
        <v>14</v>
      </c>
      <c r="D47" t="s">
        <v>20</v>
      </c>
      <c r="E47" t="s">
        <v>239</v>
      </c>
      <c r="F47" t="s">
        <v>303</v>
      </c>
      <c r="G47" t="s">
        <v>304</v>
      </c>
      <c r="H47" t="s">
        <v>305</v>
      </c>
      <c r="I47" t="s">
        <v>306</v>
      </c>
      <c r="J47" s="78">
        <v>44153</v>
      </c>
      <c r="K47" t="s">
        <v>26</v>
      </c>
      <c r="L47">
        <v>417.43</v>
      </c>
      <c r="O47" s="79">
        <v>0</v>
      </c>
      <c r="P47" s="80">
        <v>0</v>
      </c>
      <c r="Q47" s="80">
        <v>0</v>
      </c>
      <c r="R47" s="81">
        <v>27.11</v>
      </c>
      <c r="S47" s="81">
        <v>0.02</v>
      </c>
      <c r="T47" s="81">
        <v>0</v>
      </c>
      <c r="AA47" t="s">
        <v>307</v>
      </c>
      <c r="AB47" t="s">
        <v>13</v>
      </c>
      <c r="AC47" t="b">
        <v>0</v>
      </c>
    </row>
    <row r="48" spans="1:29" x14ac:dyDescent="0.35">
      <c r="A48" t="s">
        <v>12</v>
      </c>
      <c r="B48" t="s">
        <v>312</v>
      </c>
      <c r="C48" t="s">
        <v>14</v>
      </c>
      <c r="D48" t="s">
        <v>20</v>
      </c>
      <c r="E48" t="s">
        <v>239</v>
      </c>
      <c r="F48" t="s">
        <v>303</v>
      </c>
      <c r="G48" t="s">
        <v>304</v>
      </c>
      <c r="H48" t="s">
        <v>305</v>
      </c>
      <c r="I48" t="s">
        <v>306</v>
      </c>
      <c r="J48" s="78">
        <v>44153</v>
      </c>
      <c r="K48" t="s">
        <v>26</v>
      </c>
      <c r="L48">
        <v>417.43</v>
      </c>
      <c r="O48" s="79">
        <v>0</v>
      </c>
      <c r="P48" s="80">
        <v>0</v>
      </c>
      <c r="Q48" s="80">
        <v>0</v>
      </c>
      <c r="R48" s="81">
        <v>18.09</v>
      </c>
      <c r="S48" s="81">
        <v>0.02</v>
      </c>
      <c r="T48" s="81">
        <v>0</v>
      </c>
      <c r="AA48" t="s">
        <v>307</v>
      </c>
      <c r="AB48" t="s">
        <v>13</v>
      </c>
      <c r="AC48" t="b">
        <v>0</v>
      </c>
    </row>
    <row r="49" spans="1:29" x14ac:dyDescent="0.35">
      <c r="A49" t="s">
        <v>12</v>
      </c>
      <c r="B49" t="s">
        <v>313</v>
      </c>
      <c r="C49" t="s">
        <v>14</v>
      </c>
      <c r="D49" t="s">
        <v>20</v>
      </c>
      <c r="E49" t="s">
        <v>239</v>
      </c>
      <c r="F49" t="s">
        <v>303</v>
      </c>
      <c r="G49" t="s">
        <v>304</v>
      </c>
      <c r="H49" t="s">
        <v>305</v>
      </c>
      <c r="I49" t="s">
        <v>306</v>
      </c>
      <c r="J49" s="78">
        <v>44153</v>
      </c>
      <c r="K49" t="s">
        <v>26</v>
      </c>
      <c r="L49">
        <v>417.43</v>
      </c>
      <c r="O49" s="79">
        <v>0</v>
      </c>
      <c r="P49" s="80">
        <v>0</v>
      </c>
      <c r="Q49" s="80">
        <v>0</v>
      </c>
      <c r="R49" s="81">
        <v>27.11</v>
      </c>
      <c r="S49" s="81">
        <v>0.02</v>
      </c>
      <c r="T49" s="81">
        <v>0</v>
      </c>
      <c r="AA49" t="s">
        <v>307</v>
      </c>
      <c r="AB49" t="s">
        <v>13</v>
      </c>
      <c r="AC49" t="b">
        <v>0</v>
      </c>
    </row>
    <row r="50" spans="1:29" x14ac:dyDescent="0.35">
      <c r="A50" t="s">
        <v>12</v>
      </c>
      <c r="B50" t="s">
        <v>314</v>
      </c>
      <c r="C50" t="s">
        <v>14</v>
      </c>
      <c r="D50" t="s">
        <v>20</v>
      </c>
      <c r="E50" t="s">
        <v>239</v>
      </c>
      <c r="F50" t="s">
        <v>303</v>
      </c>
      <c r="G50" t="s">
        <v>304</v>
      </c>
      <c r="H50" t="s">
        <v>305</v>
      </c>
      <c r="I50" t="s">
        <v>306</v>
      </c>
      <c r="J50" s="78">
        <v>44153</v>
      </c>
      <c r="K50" t="s">
        <v>26</v>
      </c>
      <c r="L50">
        <v>417.43</v>
      </c>
      <c r="O50" s="79">
        <v>0</v>
      </c>
      <c r="P50" s="80">
        <v>0</v>
      </c>
      <c r="Q50" s="80">
        <v>0</v>
      </c>
      <c r="R50" s="81">
        <v>18.09</v>
      </c>
      <c r="S50" s="81">
        <v>0.02</v>
      </c>
      <c r="T50" s="81">
        <v>0</v>
      </c>
      <c r="AA50" t="s">
        <v>307</v>
      </c>
      <c r="AB50" t="s">
        <v>13</v>
      </c>
      <c r="AC50" t="b">
        <v>0</v>
      </c>
    </row>
    <row r="51" spans="1:29" x14ac:dyDescent="0.35">
      <c r="A51" t="s">
        <v>12</v>
      </c>
      <c r="B51" t="s">
        <v>315</v>
      </c>
      <c r="C51" t="s">
        <v>14</v>
      </c>
      <c r="D51" t="s">
        <v>20</v>
      </c>
      <c r="E51" t="s">
        <v>239</v>
      </c>
      <c r="F51" t="s">
        <v>303</v>
      </c>
      <c r="G51" t="s">
        <v>304</v>
      </c>
      <c r="H51" t="s">
        <v>305</v>
      </c>
      <c r="I51" t="s">
        <v>306</v>
      </c>
      <c r="J51" s="78">
        <v>44153</v>
      </c>
      <c r="K51" t="s">
        <v>26</v>
      </c>
      <c r="L51">
        <v>417.43</v>
      </c>
      <c r="O51" s="79">
        <v>0</v>
      </c>
      <c r="P51" s="80">
        <v>0</v>
      </c>
      <c r="Q51" s="80">
        <v>0</v>
      </c>
      <c r="R51" s="81">
        <v>32.229999999999997</v>
      </c>
      <c r="S51" s="81">
        <v>0.03</v>
      </c>
      <c r="T51" s="81">
        <v>0</v>
      </c>
      <c r="AA51" t="s">
        <v>307</v>
      </c>
      <c r="AB51" t="s">
        <v>13</v>
      </c>
      <c r="AC51" t="b">
        <v>0</v>
      </c>
    </row>
    <row r="52" spans="1:29" x14ac:dyDescent="0.35">
      <c r="A52" t="s">
        <v>12</v>
      </c>
      <c r="B52" t="s">
        <v>316</v>
      </c>
      <c r="C52" t="s">
        <v>14</v>
      </c>
      <c r="D52" t="s">
        <v>20</v>
      </c>
      <c r="E52" t="s">
        <v>239</v>
      </c>
      <c r="F52" t="s">
        <v>303</v>
      </c>
      <c r="G52" t="s">
        <v>304</v>
      </c>
      <c r="H52" t="s">
        <v>305</v>
      </c>
      <c r="I52" t="s">
        <v>306</v>
      </c>
      <c r="J52" s="78">
        <v>44153</v>
      </c>
      <c r="K52" t="s">
        <v>26</v>
      </c>
      <c r="L52">
        <v>417.43</v>
      </c>
      <c r="O52" s="79">
        <v>0</v>
      </c>
      <c r="P52" s="80">
        <v>0</v>
      </c>
      <c r="Q52" s="80">
        <v>0</v>
      </c>
      <c r="R52" s="81">
        <v>21.49</v>
      </c>
      <c r="S52" s="81">
        <v>0.02</v>
      </c>
      <c r="T52" s="81">
        <v>0</v>
      </c>
      <c r="AA52" t="s">
        <v>307</v>
      </c>
      <c r="AB52" t="s">
        <v>13</v>
      </c>
      <c r="AC52" t="b">
        <v>0</v>
      </c>
    </row>
    <row r="53" spans="1:29" x14ac:dyDescent="0.35">
      <c r="A53" t="s">
        <v>12</v>
      </c>
      <c r="B53" t="s">
        <v>317</v>
      </c>
      <c r="C53" t="s">
        <v>14</v>
      </c>
      <c r="D53" t="s">
        <v>20</v>
      </c>
      <c r="E53" t="s">
        <v>239</v>
      </c>
      <c r="F53" t="s">
        <v>303</v>
      </c>
      <c r="G53" t="s">
        <v>304</v>
      </c>
      <c r="H53" t="s">
        <v>305</v>
      </c>
      <c r="I53" t="s">
        <v>306</v>
      </c>
      <c r="J53" s="78">
        <v>44153</v>
      </c>
      <c r="K53" t="s">
        <v>26</v>
      </c>
      <c r="L53">
        <v>417.43</v>
      </c>
      <c r="O53" s="79">
        <v>0</v>
      </c>
      <c r="P53" s="80">
        <v>0</v>
      </c>
      <c r="Q53" s="80">
        <v>0</v>
      </c>
      <c r="R53" s="81">
        <v>37.14</v>
      </c>
      <c r="S53" s="81">
        <v>0.03</v>
      </c>
      <c r="T53" s="81">
        <v>0</v>
      </c>
      <c r="AA53" t="s">
        <v>307</v>
      </c>
      <c r="AB53" t="s">
        <v>13</v>
      </c>
      <c r="AC53" t="b">
        <v>0</v>
      </c>
    </row>
    <row r="54" spans="1:29" x14ac:dyDescent="0.35">
      <c r="A54" t="s">
        <v>12</v>
      </c>
      <c r="B54" t="s">
        <v>318</v>
      </c>
      <c r="C54" t="s">
        <v>14</v>
      </c>
      <c r="D54" t="s">
        <v>20</v>
      </c>
      <c r="E54" t="s">
        <v>239</v>
      </c>
      <c r="F54" t="s">
        <v>303</v>
      </c>
      <c r="G54" t="s">
        <v>304</v>
      </c>
      <c r="H54" t="s">
        <v>305</v>
      </c>
      <c r="I54" t="s">
        <v>306</v>
      </c>
      <c r="J54" s="78">
        <v>44153</v>
      </c>
      <c r="K54" t="s">
        <v>26</v>
      </c>
      <c r="L54">
        <v>417.43</v>
      </c>
      <c r="O54" s="79">
        <v>0</v>
      </c>
      <c r="P54" s="80">
        <v>0</v>
      </c>
      <c r="Q54" s="80">
        <v>0</v>
      </c>
      <c r="R54" s="81">
        <v>24.73</v>
      </c>
      <c r="S54" s="81">
        <v>0.02</v>
      </c>
      <c r="T54" s="81">
        <v>0</v>
      </c>
      <c r="AA54" t="s">
        <v>307</v>
      </c>
      <c r="AB54" t="s">
        <v>13</v>
      </c>
      <c r="AC54" t="b">
        <v>0</v>
      </c>
    </row>
    <row r="55" spans="1:29" x14ac:dyDescent="0.35">
      <c r="A55" t="s">
        <v>12</v>
      </c>
      <c r="B55" t="s">
        <v>319</v>
      </c>
      <c r="C55" t="s">
        <v>14</v>
      </c>
      <c r="D55" t="s">
        <v>20</v>
      </c>
      <c r="E55" t="s">
        <v>239</v>
      </c>
      <c r="F55" t="s">
        <v>303</v>
      </c>
      <c r="G55" t="s">
        <v>304</v>
      </c>
      <c r="H55" t="s">
        <v>305</v>
      </c>
      <c r="I55" t="s">
        <v>306</v>
      </c>
      <c r="J55" s="78">
        <v>44153</v>
      </c>
      <c r="K55" t="s">
        <v>26</v>
      </c>
      <c r="L55">
        <v>417.43</v>
      </c>
      <c r="O55" s="79">
        <v>0</v>
      </c>
      <c r="P55" s="80">
        <v>0</v>
      </c>
      <c r="Q55" s="80">
        <v>0</v>
      </c>
      <c r="R55" s="81">
        <v>34.1</v>
      </c>
      <c r="S55" s="81">
        <v>0.03</v>
      </c>
      <c r="T55" s="81">
        <v>0</v>
      </c>
      <c r="AA55" t="s">
        <v>307</v>
      </c>
      <c r="AB55" t="s">
        <v>13</v>
      </c>
      <c r="AC55" t="b">
        <v>0</v>
      </c>
    </row>
    <row r="56" spans="1:29" x14ac:dyDescent="0.35">
      <c r="A56" t="s">
        <v>12</v>
      </c>
      <c r="B56" t="s">
        <v>320</v>
      </c>
      <c r="C56" t="s">
        <v>14</v>
      </c>
      <c r="D56" t="s">
        <v>20</v>
      </c>
      <c r="E56" t="s">
        <v>239</v>
      </c>
      <c r="F56" t="s">
        <v>303</v>
      </c>
      <c r="G56" t="s">
        <v>304</v>
      </c>
      <c r="H56" t="s">
        <v>305</v>
      </c>
      <c r="I56" t="s">
        <v>306</v>
      </c>
      <c r="J56" s="78">
        <v>44153</v>
      </c>
      <c r="K56" t="s">
        <v>26</v>
      </c>
      <c r="L56">
        <v>417.43</v>
      </c>
      <c r="O56" s="79">
        <v>0</v>
      </c>
      <c r="P56" s="80">
        <v>0</v>
      </c>
      <c r="Q56" s="80">
        <v>0</v>
      </c>
      <c r="R56" s="81">
        <v>22.76</v>
      </c>
      <c r="S56" s="81">
        <v>0.02</v>
      </c>
      <c r="T56" s="81">
        <v>0</v>
      </c>
      <c r="AA56" t="s">
        <v>307</v>
      </c>
      <c r="AB56" t="s">
        <v>13</v>
      </c>
      <c r="AC56" t="b">
        <v>0</v>
      </c>
    </row>
    <row r="57" spans="1:29" x14ac:dyDescent="0.35">
      <c r="A57" t="s">
        <v>12</v>
      </c>
      <c r="B57" t="s">
        <v>321</v>
      </c>
      <c r="C57" t="s">
        <v>14</v>
      </c>
      <c r="D57" t="s">
        <v>20</v>
      </c>
      <c r="E57" t="s">
        <v>239</v>
      </c>
      <c r="F57" t="s">
        <v>303</v>
      </c>
      <c r="G57" t="s">
        <v>304</v>
      </c>
      <c r="H57" t="s">
        <v>305</v>
      </c>
      <c r="I57" t="s">
        <v>306</v>
      </c>
      <c r="J57" s="78">
        <v>44153</v>
      </c>
      <c r="K57" t="s">
        <v>26</v>
      </c>
      <c r="L57">
        <v>417.43</v>
      </c>
      <c r="O57" s="79">
        <v>0</v>
      </c>
      <c r="P57" s="80">
        <v>0</v>
      </c>
      <c r="Q57" s="80">
        <v>0</v>
      </c>
      <c r="R57" s="81">
        <v>40.94</v>
      </c>
      <c r="S57" s="81">
        <v>0.04</v>
      </c>
      <c r="T57" s="81">
        <v>0</v>
      </c>
      <c r="AA57" t="s">
        <v>307</v>
      </c>
      <c r="AB57" t="s">
        <v>13</v>
      </c>
      <c r="AC57" t="b">
        <v>0</v>
      </c>
    </row>
    <row r="58" spans="1:29" x14ac:dyDescent="0.35">
      <c r="A58" t="s">
        <v>12</v>
      </c>
      <c r="B58" t="s">
        <v>322</v>
      </c>
      <c r="C58" t="s">
        <v>14</v>
      </c>
      <c r="D58" t="s">
        <v>20</v>
      </c>
      <c r="E58" t="s">
        <v>239</v>
      </c>
      <c r="F58" t="s">
        <v>303</v>
      </c>
      <c r="G58" t="s">
        <v>304</v>
      </c>
      <c r="H58" t="s">
        <v>305</v>
      </c>
      <c r="I58" t="s">
        <v>306</v>
      </c>
      <c r="J58" s="78">
        <v>44153</v>
      </c>
      <c r="K58" t="s">
        <v>26</v>
      </c>
      <c r="L58">
        <v>417.43</v>
      </c>
      <c r="O58" s="79">
        <v>0</v>
      </c>
      <c r="P58" s="80">
        <v>0</v>
      </c>
      <c r="Q58" s="80">
        <v>0</v>
      </c>
      <c r="R58" s="81">
        <v>27.31</v>
      </c>
      <c r="S58" s="81">
        <v>0.02</v>
      </c>
      <c r="T58" s="81">
        <v>0</v>
      </c>
      <c r="AA58" t="s">
        <v>307</v>
      </c>
      <c r="AB58" t="s">
        <v>13</v>
      </c>
      <c r="AC58" t="b">
        <v>0</v>
      </c>
    </row>
    <row r="59" spans="1:29" x14ac:dyDescent="0.35">
      <c r="A59" t="s">
        <v>12</v>
      </c>
      <c r="B59" t="s">
        <v>323</v>
      </c>
      <c r="C59" t="s">
        <v>14</v>
      </c>
      <c r="D59" t="s">
        <v>20</v>
      </c>
      <c r="E59" t="s">
        <v>239</v>
      </c>
      <c r="F59" t="s">
        <v>303</v>
      </c>
      <c r="G59" t="s">
        <v>304</v>
      </c>
      <c r="H59" t="s">
        <v>305</v>
      </c>
      <c r="I59" t="s">
        <v>306</v>
      </c>
      <c r="J59" s="78">
        <v>44153</v>
      </c>
      <c r="K59" t="s">
        <v>26</v>
      </c>
      <c r="L59">
        <v>417.43</v>
      </c>
      <c r="O59" s="79">
        <v>0</v>
      </c>
      <c r="P59" s="80">
        <v>0</v>
      </c>
      <c r="Q59" s="80">
        <v>0</v>
      </c>
      <c r="R59" s="81">
        <v>31.92</v>
      </c>
      <c r="S59" s="81">
        <v>0.03</v>
      </c>
      <c r="T59" s="81">
        <v>0</v>
      </c>
      <c r="AA59" t="s">
        <v>307</v>
      </c>
      <c r="AB59" t="s">
        <v>13</v>
      </c>
      <c r="AC59" t="b">
        <v>0</v>
      </c>
    </row>
    <row r="60" spans="1:29" x14ac:dyDescent="0.35">
      <c r="A60" t="s">
        <v>12</v>
      </c>
      <c r="B60" t="s">
        <v>324</v>
      </c>
      <c r="C60" t="s">
        <v>14</v>
      </c>
      <c r="D60" t="s">
        <v>20</v>
      </c>
      <c r="E60" t="s">
        <v>239</v>
      </c>
      <c r="F60" t="s">
        <v>303</v>
      </c>
      <c r="G60" t="s">
        <v>304</v>
      </c>
      <c r="H60" t="s">
        <v>305</v>
      </c>
      <c r="I60" t="s">
        <v>306</v>
      </c>
      <c r="J60" s="78">
        <v>44153</v>
      </c>
      <c r="K60" t="s">
        <v>26</v>
      </c>
      <c r="L60">
        <v>417.43</v>
      </c>
      <c r="O60" s="79">
        <v>0</v>
      </c>
      <c r="P60" s="80">
        <v>0</v>
      </c>
      <c r="Q60" s="80">
        <v>0</v>
      </c>
      <c r="R60" s="81">
        <v>21.28</v>
      </c>
      <c r="S60" s="81">
        <v>0.02</v>
      </c>
      <c r="T60" s="81">
        <v>0</v>
      </c>
      <c r="AA60" t="s">
        <v>307</v>
      </c>
      <c r="AB60" t="s">
        <v>13</v>
      </c>
      <c r="AC60" t="b">
        <v>0</v>
      </c>
    </row>
    <row r="61" spans="1:29" x14ac:dyDescent="0.35">
      <c r="A61" t="s">
        <v>12</v>
      </c>
      <c r="B61" t="s">
        <v>325</v>
      </c>
      <c r="C61" t="s">
        <v>14</v>
      </c>
      <c r="D61" t="s">
        <v>20</v>
      </c>
      <c r="E61" t="s">
        <v>239</v>
      </c>
      <c r="F61" t="s">
        <v>303</v>
      </c>
      <c r="G61" t="s">
        <v>304</v>
      </c>
      <c r="H61" t="s">
        <v>305</v>
      </c>
      <c r="I61" t="s">
        <v>306</v>
      </c>
      <c r="J61" s="78">
        <v>44153</v>
      </c>
      <c r="K61" t="s">
        <v>26</v>
      </c>
      <c r="L61">
        <v>417.43</v>
      </c>
      <c r="O61" s="79">
        <v>0</v>
      </c>
      <c r="P61" s="80">
        <v>0</v>
      </c>
      <c r="Q61" s="80">
        <v>0</v>
      </c>
      <c r="R61" s="81">
        <v>42.57</v>
      </c>
      <c r="S61" s="81">
        <v>0.04</v>
      </c>
      <c r="T61" s="81">
        <v>0</v>
      </c>
      <c r="AA61" t="s">
        <v>307</v>
      </c>
      <c r="AB61" t="s">
        <v>13</v>
      </c>
      <c r="AC61" t="b">
        <v>0</v>
      </c>
    </row>
    <row r="62" spans="1:29" x14ac:dyDescent="0.35">
      <c r="A62" t="s">
        <v>12</v>
      </c>
      <c r="B62" t="s">
        <v>326</v>
      </c>
      <c r="C62" t="s">
        <v>14</v>
      </c>
      <c r="D62" t="s">
        <v>20</v>
      </c>
      <c r="E62" t="s">
        <v>239</v>
      </c>
      <c r="F62" t="s">
        <v>303</v>
      </c>
      <c r="G62" t="s">
        <v>304</v>
      </c>
      <c r="H62" t="s">
        <v>305</v>
      </c>
      <c r="I62" t="s">
        <v>306</v>
      </c>
      <c r="J62" s="78">
        <v>44153</v>
      </c>
      <c r="K62" t="s">
        <v>26</v>
      </c>
      <c r="L62">
        <v>417.43</v>
      </c>
      <c r="O62" s="79">
        <v>0</v>
      </c>
      <c r="P62" s="80">
        <v>0</v>
      </c>
      <c r="Q62" s="80">
        <v>0</v>
      </c>
      <c r="R62" s="81">
        <v>28.38</v>
      </c>
      <c r="S62" s="81">
        <v>0.02</v>
      </c>
      <c r="T62" s="81">
        <v>0</v>
      </c>
      <c r="AA62" t="s">
        <v>307</v>
      </c>
      <c r="AB62" t="s">
        <v>13</v>
      </c>
      <c r="AC62" t="b">
        <v>0</v>
      </c>
    </row>
    <row r="63" spans="1:29" x14ac:dyDescent="0.35">
      <c r="A63" t="s">
        <v>12</v>
      </c>
      <c r="B63" t="s">
        <v>302</v>
      </c>
      <c r="C63" t="s">
        <v>14</v>
      </c>
      <c r="D63" t="s">
        <v>20</v>
      </c>
      <c r="E63" t="s">
        <v>240</v>
      </c>
      <c r="F63" t="s">
        <v>303</v>
      </c>
      <c r="G63" t="s">
        <v>304</v>
      </c>
      <c r="H63" t="s">
        <v>305</v>
      </c>
      <c r="I63" t="s">
        <v>306</v>
      </c>
      <c r="J63" s="78">
        <v>44153</v>
      </c>
      <c r="K63" t="s">
        <v>26</v>
      </c>
      <c r="L63">
        <v>423.59</v>
      </c>
      <c r="O63" s="79">
        <v>0</v>
      </c>
      <c r="P63" s="80">
        <v>0</v>
      </c>
      <c r="Q63" s="80">
        <v>0</v>
      </c>
      <c r="R63" s="81">
        <v>45.91</v>
      </c>
      <c r="S63" s="81">
        <v>0.03</v>
      </c>
      <c r="T63" s="81">
        <v>0</v>
      </c>
      <c r="AA63" t="s">
        <v>307</v>
      </c>
      <c r="AB63" t="s">
        <v>13</v>
      </c>
      <c r="AC63" t="b">
        <v>0</v>
      </c>
    </row>
    <row r="64" spans="1:29" x14ac:dyDescent="0.35">
      <c r="A64" t="s">
        <v>12</v>
      </c>
      <c r="B64" t="s">
        <v>308</v>
      </c>
      <c r="C64" t="s">
        <v>14</v>
      </c>
      <c r="D64" t="s">
        <v>20</v>
      </c>
      <c r="E64" t="s">
        <v>240</v>
      </c>
      <c r="F64" t="s">
        <v>303</v>
      </c>
      <c r="G64" t="s">
        <v>304</v>
      </c>
      <c r="H64" t="s">
        <v>305</v>
      </c>
      <c r="I64" t="s">
        <v>306</v>
      </c>
      <c r="J64" s="78">
        <v>44153</v>
      </c>
      <c r="K64" t="s">
        <v>26</v>
      </c>
      <c r="L64">
        <v>423.59</v>
      </c>
      <c r="O64" s="79">
        <v>0</v>
      </c>
      <c r="P64" s="80">
        <v>0</v>
      </c>
      <c r="Q64" s="80">
        <v>0</v>
      </c>
      <c r="R64" s="81">
        <v>30.64</v>
      </c>
      <c r="S64" s="81">
        <v>0.02</v>
      </c>
      <c r="T64" s="81">
        <v>0</v>
      </c>
      <c r="AA64" t="s">
        <v>307</v>
      </c>
      <c r="AB64" t="s">
        <v>13</v>
      </c>
      <c r="AC64" t="b">
        <v>0</v>
      </c>
    </row>
    <row r="65" spans="1:29" x14ac:dyDescent="0.35">
      <c r="A65" t="s">
        <v>12</v>
      </c>
      <c r="B65" t="s">
        <v>309</v>
      </c>
      <c r="C65" t="s">
        <v>14</v>
      </c>
      <c r="D65" t="s">
        <v>20</v>
      </c>
      <c r="E65" t="s">
        <v>240</v>
      </c>
      <c r="F65" t="s">
        <v>303</v>
      </c>
      <c r="G65" t="s">
        <v>304</v>
      </c>
      <c r="H65" t="s">
        <v>305</v>
      </c>
      <c r="I65" t="s">
        <v>306</v>
      </c>
      <c r="J65" s="78">
        <v>44153</v>
      </c>
      <c r="K65" t="s">
        <v>26</v>
      </c>
      <c r="L65">
        <v>423.59</v>
      </c>
      <c r="O65" s="79">
        <v>0</v>
      </c>
      <c r="P65" s="80">
        <v>0</v>
      </c>
      <c r="Q65" s="80">
        <v>0</v>
      </c>
      <c r="R65" s="81">
        <v>43.03</v>
      </c>
      <c r="S65" s="81">
        <v>0.03</v>
      </c>
      <c r="T65" s="81">
        <v>0</v>
      </c>
      <c r="AA65" t="s">
        <v>307</v>
      </c>
      <c r="AB65" t="s">
        <v>13</v>
      </c>
      <c r="AC65" t="b">
        <v>0</v>
      </c>
    </row>
    <row r="66" spans="1:29" x14ac:dyDescent="0.35">
      <c r="A66" t="s">
        <v>12</v>
      </c>
      <c r="B66" t="s">
        <v>310</v>
      </c>
      <c r="C66" t="s">
        <v>14</v>
      </c>
      <c r="D66" t="s">
        <v>20</v>
      </c>
      <c r="E66" t="s">
        <v>240</v>
      </c>
      <c r="F66" t="s">
        <v>303</v>
      </c>
      <c r="G66" t="s">
        <v>304</v>
      </c>
      <c r="H66" t="s">
        <v>305</v>
      </c>
      <c r="I66" t="s">
        <v>306</v>
      </c>
      <c r="J66" s="78">
        <v>44153</v>
      </c>
      <c r="K66" t="s">
        <v>26</v>
      </c>
      <c r="L66">
        <v>423.59</v>
      </c>
      <c r="O66" s="79">
        <v>0</v>
      </c>
      <c r="P66" s="80">
        <v>0</v>
      </c>
      <c r="Q66" s="80">
        <v>0</v>
      </c>
      <c r="R66" s="81">
        <v>28.69</v>
      </c>
      <c r="S66" s="81">
        <v>0.02</v>
      </c>
      <c r="T66" s="81">
        <v>0</v>
      </c>
      <c r="AA66" t="s">
        <v>307</v>
      </c>
      <c r="AB66" t="s">
        <v>13</v>
      </c>
      <c r="AC66" t="b">
        <v>0</v>
      </c>
    </row>
    <row r="67" spans="1:29" x14ac:dyDescent="0.35">
      <c r="A67" t="s">
        <v>12</v>
      </c>
      <c r="B67" t="s">
        <v>311</v>
      </c>
      <c r="C67" t="s">
        <v>14</v>
      </c>
      <c r="D67" t="s">
        <v>20</v>
      </c>
      <c r="E67" t="s">
        <v>240</v>
      </c>
      <c r="F67" t="s">
        <v>303</v>
      </c>
      <c r="G67" t="s">
        <v>304</v>
      </c>
      <c r="H67" t="s">
        <v>305</v>
      </c>
      <c r="I67" t="s">
        <v>306</v>
      </c>
      <c r="J67" s="78">
        <v>44153</v>
      </c>
      <c r="K67" t="s">
        <v>26</v>
      </c>
      <c r="L67">
        <v>423.59</v>
      </c>
      <c r="O67" s="79">
        <v>0</v>
      </c>
      <c r="P67" s="80">
        <v>0</v>
      </c>
      <c r="Q67" s="80">
        <v>0</v>
      </c>
      <c r="R67" s="81">
        <v>42.32</v>
      </c>
      <c r="S67" s="81">
        <v>0.03</v>
      </c>
      <c r="T67" s="81">
        <v>0</v>
      </c>
      <c r="AA67" t="s">
        <v>307</v>
      </c>
      <c r="AB67" t="s">
        <v>13</v>
      </c>
      <c r="AC67" t="b">
        <v>0</v>
      </c>
    </row>
    <row r="68" spans="1:29" x14ac:dyDescent="0.35">
      <c r="A68" t="s">
        <v>12</v>
      </c>
      <c r="B68" t="s">
        <v>312</v>
      </c>
      <c r="C68" t="s">
        <v>14</v>
      </c>
      <c r="D68" t="s">
        <v>20</v>
      </c>
      <c r="E68" t="s">
        <v>240</v>
      </c>
      <c r="F68" t="s">
        <v>303</v>
      </c>
      <c r="G68" t="s">
        <v>304</v>
      </c>
      <c r="H68" t="s">
        <v>305</v>
      </c>
      <c r="I68" t="s">
        <v>306</v>
      </c>
      <c r="J68" s="78">
        <v>44153</v>
      </c>
      <c r="K68" t="s">
        <v>26</v>
      </c>
      <c r="L68">
        <v>423.59</v>
      </c>
      <c r="O68" s="79">
        <v>0</v>
      </c>
      <c r="P68" s="80">
        <v>0</v>
      </c>
      <c r="Q68" s="80">
        <v>0</v>
      </c>
      <c r="R68" s="81">
        <v>28.21</v>
      </c>
      <c r="S68" s="81">
        <v>0.02</v>
      </c>
      <c r="T68" s="81">
        <v>0</v>
      </c>
      <c r="AA68" t="s">
        <v>307</v>
      </c>
      <c r="AB68" t="s">
        <v>13</v>
      </c>
      <c r="AC68" t="b">
        <v>0</v>
      </c>
    </row>
    <row r="69" spans="1:29" x14ac:dyDescent="0.35">
      <c r="A69" t="s">
        <v>12</v>
      </c>
      <c r="B69" t="s">
        <v>313</v>
      </c>
      <c r="C69" t="s">
        <v>14</v>
      </c>
      <c r="D69" t="s">
        <v>20</v>
      </c>
      <c r="E69" t="s">
        <v>240</v>
      </c>
      <c r="F69" t="s">
        <v>303</v>
      </c>
      <c r="G69" t="s">
        <v>304</v>
      </c>
      <c r="H69" t="s">
        <v>305</v>
      </c>
      <c r="I69" t="s">
        <v>306</v>
      </c>
      <c r="J69" s="78">
        <v>44153</v>
      </c>
      <c r="K69" t="s">
        <v>26</v>
      </c>
      <c r="L69">
        <v>423.59</v>
      </c>
      <c r="O69" s="79">
        <v>0</v>
      </c>
      <c r="P69" s="80">
        <v>0</v>
      </c>
      <c r="Q69" s="80">
        <v>0</v>
      </c>
      <c r="R69" s="81">
        <v>42.32</v>
      </c>
      <c r="S69" s="81">
        <v>0.03</v>
      </c>
      <c r="T69" s="81">
        <v>0</v>
      </c>
      <c r="AA69" t="s">
        <v>307</v>
      </c>
      <c r="AB69" t="s">
        <v>13</v>
      </c>
      <c r="AC69" t="b">
        <v>0</v>
      </c>
    </row>
    <row r="70" spans="1:29" x14ac:dyDescent="0.35">
      <c r="A70" t="s">
        <v>12</v>
      </c>
      <c r="B70" t="s">
        <v>314</v>
      </c>
      <c r="C70" t="s">
        <v>14</v>
      </c>
      <c r="D70" t="s">
        <v>20</v>
      </c>
      <c r="E70" t="s">
        <v>240</v>
      </c>
      <c r="F70" t="s">
        <v>303</v>
      </c>
      <c r="G70" t="s">
        <v>304</v>
      </c>
      <c r="H70" t="s">
        <v>305</v>
      </c>
      <c r="I70" t="s">
        <v>306</v>
      </c>
      <c r="J70" s="78">
        <v>44153</v>
      </c>
      <c r="K70" t="s">
        <v>26</v>
      </c>
      <c r="L70">
        <v>423.59</v>
      </c>
      <c r="O70" s="79">
        <v>0</v>
      </c>
      <c r="P70" s="80">
        <v>0</v>
      </c>
      <c r="Q70" s="80">
        <v>0</v>
      </c>
      <c r="R70" s="81">
        <v>28.21</v>
      </c>
      <c r="S70" s="81">
        <v>0.02</v>
      </c>
      <c r="T70" s="81">
        <v>0</v>
      </c>
      <c r="AA70" t="s">
        <v>307</v>
      </c>
      <c r="AB70" t="s">
        <v>13</v>
      </c>
      <c r="AC70" t="b">
        <v>0</v>
      </c>
    </row>
    <row r="71" spans="1:29" x14ac:dyDescent="0.35">
      <c r="A71" t="s">
        <v>12</v>
      </c>
      <c r="B71" t="s">
        <v>315</v>
      </c>
      <c r="C71" t="s">
        <v>14</v>
      </c>
      <c r="D71" t="s">
        <v>20</v>
      </c>
      <c r="E71" t="s">
        <v>240</v>
      </c>
      <c r="F71" t="s">
        <v>303</v>
      </c>
      <c r="G71" t="s">
        <v>304</v>
      </c>
      <c r="H71" t="s">
        <v>305</v>
      </c>
      <c r="I71" t="s">
        <v>306</v>
      </c>
      <c r="J71" s="78">
        <v>44153</v>
      </c>
      <c r="K71" t="s">
        <v>26</v>
      </c>
      <c r="L71">
        <v>423.59</v>
      </c>
      <c r="O71" s="79">
        <v>0</v>
      </c>
      <c r="P71" s="80">
        <v>0</v>
      </c>
      <c r="Q71" s="80">
        <v>0</v>
      </c>
      <c r="R71" s="81">
        <v>50.26</v>
      </c>
      <c r="S71" s="81">
        <v>0.03</v>
      </c>
      <c r="T71" s="81">
        <v>0</v>
      </c>
      <c r="AA71" t="s">
        <v>307</v>
      </c>
      <c r="AB71" t="s">
        <v>13</v>
      </c>
      <c r="AC71" t="b">
        <v>0</v>
      </c>
    </row>
    <row r="72" spans="1:29" x14ac:dyDescent="0.35">
      <c r="A72" t="s">
        <v>12</v>
      </c>
      <c r="B72" t="s">
        <v>316</v>
      </c>
      <c r="C72" t="s">
        <v>14</v>
      </c>
      <c r="D72" t="s">
        <v>20</v>
      </c>
      <c r="E72" t="s">
        <v>240</v>
      </c>
      <c r="F72" t="s">
        <v>303</v>
      </c>
      <c r="G72" t="s">
        <v>304</v>
      </c>
      <c r="H72" t="s">
        <v>305</v>
      </c>
      <c r="I72" t="s">
        <v>306</v>
      </c>
      <c r="J72" s="78">
        <v>44153</v>
      </c>
      <c r="K72" t="s">
        <v>26</v>
      </c>
      <c r="L72">
        <v>423.59</v>
      </c>
      <c r="O72" s="79">
        <v>0</v>
      </c>
      <c r="P72" s="80">
        <v>0</v>
      </c>
      <c r="Q72" s="80">
        <v>0</v>
      </c>
      <c r="R72" s="81">
        <v>33.53</v>
      </c>
      <c r="S72" s="81">
        <v>0.02</v>
      </c>
      <c r="T72" s="81">
        <v>0</v>
      </c>
      <c r="AA72" t="s">
        <v>307</v>
      </c>
      <c r="AB72" t="s">
        <v>13</v>
      </c>
      <c r="AC72" t="b">
        <v>0</v>
      </c>
    </row>
    <row r="73" spans="1:29" x14ac:dyDescent="0.35">
      <c r="A73" t="s">
        <v>12</v>
      </c>
      <c r="B73" t="s">
        <v>317</v>
      </c>
      <c r="C73" t="s">
        <v>14</v>
      </c>
      <c r="D73" t="s">
        <v>20</v>
      </c>
      <c r="E73" t="s">
        <v>240</v>
      </c>
      <c r="F73" t="s">
        <v>303</v>
      </c>
      <c r="G73" t="s">
        <v>304</v>
      </c>
      <c r="H73" t="s">
        <v>305</v>
      </c>
      <c r="I73" t="s">
        <v>306</v>
      </c>
      <c r="J73" s="78">
        <v>44153</v>
      </c>
      <c r="K73" t="s">
        <v>26</v>
      </c>
      <c r="L73">
        <v>423.59</v>
      </c>
      <c r="O73" s="79">
        <v>0</v>
      </c>
      <c r="P73" s="80">
        <v>0</v>
      </c>
      <c r="Q73" s="80">
        <v>0</v>
      </c>
      <c r="R73" s="81">
        <v>58.77</v>
      </c>
      <c r="S73" s="81">
        <v>0.04</v>
      </c>
      <c r="T73" s="81">
        <v>0</v>
      </c>
      <c r="AA73" t="s">
        <v>307</v>
      </c>
      <c r="AB73" t="s">
        <v>13</v>
      </c>
      <c r="AC73" t="b">
        <v>0</v>
      </c>
    </row>
    <row r="74" spans="1:29" x14ac:dyDescent="0.35">
      <c r="A74" t="s">
        <v>12</v>
      </c>
      <c r="B74" t="s">
        <v>318</v>
      </c>
      <c r="C74" t="s">
        <v>14</v>
      </c>
      <c r="D74" t="s">
        <v>20</v>
      </c>
      <c r="E74" t="s">
        <v>240</v>
      </c>
      <c r="F74" t="s">
        <v>303</v>
      </c>
      <c r="G74" t="s">
        <v>304</v>
      </c>
      <c r="H74" t="s">
        <v>305</v>
      </c>
      <c r="I74" t="s">
        <v>306</v>
      </c>
      <c r="J74" s="78">
        <v>44153</v>
      </c>
      <c r="K74" t="s">
        <v>26</v>
      </c>
      <c r="L74">
        <v>423.59</v>
      </c>
      <c r="O74" s="79">
        <v>0</v>
      </c>
      <c r="P74" s="80">
        <v>0</v>
      </c>
      <c r="Q74" s="80">
        <v>0</v>
      </c>
      <c r="R74" s="81">
        <v>39.18</v>
      </c>
      <c r="S74" s="81">
        <v>0.02</v>
      </c>
      <c r="T74" s="81">
        <v>0</v>
      </c>
      <c r="AA74" t="s">
        <v>307</v>
      </c>
      <c r="AB74" t="s">
        <v>13</v>
      </c>
      <c r="AC74" t="b">
        <v>0</v>
      </c>
    </row>
    <row r="75" spans="1:29" x14ac:dyDescent="0.35">
      <c r="A75" t="s">
        <v>12</v>
      </c>
      <c r="B75" t="s">
        <v>319</v>
      </c>
      <c r="C75" t="s">
        <v>14</v>
      </c>
      <c r="D75" t="s">
        <v>20</v>
      </c>
      <c r="E75" t="s">
        <v>240</v>
      </c>
      <c r="F75" t="s">
        <v>303</v>
      </c>
      <c r="G75" t="s">
        <v>304</v>
      </c>
      <c r="H75" t="s">
        <v>305</v>
      </c>
      <c r="I75" t="s">
        <v>306</v>
      </c>
      <c r="J75" s="78">
        <v>44153</v>
      </c>
      <c r="K75" t="s">
        <v>26</v>
      </c>
      <c r="L75">
        <v>423.59</v>
      </c>
      <c r="O75" s="79">
        <v>0</v>
      </c>
      <c r="P75" s="80">
        <v>0</v>
      </c>
      <c r="Q75" s="80">
        <v>0</v>
      </c>
      <c r="R75" s="81">
        <v>54.03</v>
      </c>
      <c r="S75" s="81">
        <v>0.03</v>
      </c>
      <c r="T75" s="81">
        <v>0</v>
      </c>
      <c r="AA75" t="s">
        <v>307</v>
      </c>
      <c r="AB75" t="s">
        <v>13</v>
      </c>
      <c r="AC75" t="b">
        <v>0</v>
      </c>
    </row>
    <row r="76" spans="1:29" x14ac:dyDescent="0.35">
      <c r="A76" t="s">
        <v>12</v>
      </c>
      <c r="B76" t="s">
        <v>320</v>
      </c>
      <c r="C76" t="s">
        <v>14</v>
      </c>
      <c r="D76" t="s">
        <v>20</v>
      </c>
      <c r="E76" t="s">
        <v>240</v>
      </c>
      <c r="F76" t="s">
        <v>303</v>
      </c>
      <c r="G76" t="s">
        <v>304</v>
      </c>
      <c r="H76" t="s">
        <v>305</v>
      </c>
      <c r="I76" t="s">
        <v>306</v>
      </c>
      <c r="J76" s="78">
        <v>44153</v>
      </c>
      <c r="K76" t="s">
        <v>26</v>
      </c>
      <c r="L76">
        <v>423.59</v>
      </c>
      <c r="O76" s="79">
        <v>0</v>
      </c>
      <c r="P76" s="80">
        <v>0</v>
      </c>
      <c r="Q76" s="80">
        <v>0</v>
      </c>
      <c r="R76" s="81">
        <v>36.01</v>
      </c>
      <c r="S76" s="81">
        <v>0.02</v>
      </c>
      <c r="T76" s="81">
        <v>0</v>
      </c>
      <c r="AA76" t="s">
        <v>307</v>
      </c>
      <c r="AB76" t="s">
        <v>13</v>
      </c>
      <c r="AC76" t="b">
        <v>0</v>
      </c>
    </row>
    <row r="77" spans="1:29" x14ac:dyDescent="0.35">
      <c r="A77" t="s">
        <v>12</v>
      </c>
      <c r="B77" t="s">
        <v>321</v>
      </c>
      <c r="C77" t="s">
        <v>14</v>
      </c>
      <c r="D77" t="s">
        <v>20</v>
      </c>
      <c r="E77" t="s">
        <v>240</v>
      </c>
      <c r="F77" t="s">
        <v>303</v>
      </c>
      <c r="G77" t="s">
        <v>304</v>
      </c>
      <c r="H77" t="s">
        <v>305</v>
      </c>
      <c r="I77" t="s">
        <v>306</v>
      </c>
      <c r="J77" s="78">
        <v>44153</v>
      </c>
      <c r="K77" t="s">
        <v>26</v>
      </c>
      <c r="L77">
        <v>423.59</v>
      </c>
      <c r="O77" s="79">
        <v>0</v>
      </c>
      <c r="P77" s="80">
        <v>0</v>
      </c>
      <c r="Q77" s="80">
        <v>0</v>
      </c>
      <c r="R77" s="81">
        <v>64.81</v>
      </c>
      <c r="S77" s="81">
        <v>0.04</v>
      </c>
      <c r="T77" s="81">
        <v>0</v>
      </c>
      <c r="AA77" t="s">
        <v>307</v>
      </c>
      <c r="AB77" t="s">
        <v>13</v>
      </c>
      <c r="AC77" t="b">
        <v>0</v>
      </c>
    </row>
    <row r="78" spans="1:29" x14ac:dyDescent="0.35">
      <c r="A78" t="s">
        <v>12</v>
      </c>
      <c r="B78" t="s">
        <v>322</v>
      </c>
      <c r="C78" t="s">
        <v>14</v>
      </c>
      <c r="D78" t="s">
        <v>20</v>
      </c>
      <c r="E78" t="s">
        <v>240</v>
      </c>
      <c r="F78" t="s">
        <v>303</v>
      </c>
      <c r="G78" t="s">
        <v>304</v>
      </c>
      <c r="H78" t="s">
        <v>305</v>
      </c>
      <c r="I78" t="s">
        <v>306</v>
      </c>
      <c r="J78" s="78">
        <v>44153</v>
      </c>
      <c r="K78" t="s">
        <v>26</v>
      </c>
      <c r="L78">
        <v>423.59</v>
      </c>
      <c r="O78" s="79">
        <v>0</v>
      </c>
      <c r="P78" s="80">
        <v>0</v>
      </c>
      <c r="Q78" s="80">
        <v>0</v>
      </c>
      <c r="R78" s="81">
        <v>43.22</v>
      </c>
      <c r="S78" s="81">
        <v>0.03</v>
      </c>
      <c r="T78" s="81">
        <v>0</v>
      </c>
      <c r="AA78" t="s">
        <v>307</v>
      </c>
      <c r="AB78" t="s">
        <v>13</v>
      </c>
      <c r="AC78" t="b">
        <v>0</v>
      </c>
    </row>
    <row r="79" spans="1:29" x14ac:dyDescent="0.35">
      <c r="A79" t="s">
        <v>12</v>
      </c>
      <c r="B79" t="s">
        <v>323</v>
      </c>
      <c r="C79" t="s">
        <v>14</v>
      </c>
      <c r="D79" t="s">
        <v>20</v>
      </c>
      <c r="E79" t="s">
        <v>240</v>
      </c>
      <c r="F79" t="s">
        <v>303</v>
      </c>
      <c r="G79" t="s">
        <v>304</v>
      </c>
      <c r="H79" t="s">
        <v>305</v>
      </c>
      <c r="I79" t="s">
        <v>306</v>
      </c>
      <c r="J79" s="78">
        <v>44153</v>
      </c>
      <c r="K79" t="s">
        <v>26</v>
      </c>
      <c r="L79">
        <v>423.59</v>
      </c>
      <c r="O79" s="79">
        <v>0</v>
      </c>
      <c r="P79" s="80">
        <v>0</v>
      </c>
      <c r="Q79" s="80">
        <v>0</v>
      </c>
      <c r="R79" s="81">
        <v>50.55</v>
      </c>
      <c r="S79" s="81">
        <v>0.03</v>
      </c>
      <c r="T79" s="81">
        <v>0</v>
      </c>
      <c r="AA79" t="s">
        <v>307</v>
      </c>
      <c r="AB79" t="s">
        <v>13</v>
      </c>
      <c r="AC79" t="b">
        <v>0</v>
      </c>
    </row>
    <row r="80" spans="1:29" x14ac:dyDescent="0.35">
      <c r="A80" t="s">
        <v>12</v>
      </c>
      <c r="B80" t="s">
        <v>324</v>
      </c>
      <c r="C80" t="s">
        <v>14</v>
      </c>
      <c r="D80" t="s">
        <v>20</v>
      </c>
      <c r="E80" t="s">
        <v>240</v>
      </c>
      <c r="F80" t="s">
        <v>303</v>
      </c>
      <c r="G80" t="s">
        <v>304</v>
      </c>
      <c r="H80" t="s">
        <v>305</v>
      </c>
      <c r="I80" t="s">
        <v>306</v>
      </c>
      <c r="J80" s="78">
        <v>44153</v>
      </c>
      <c r="K80" t="s">
        <v>26</v>
      </c>
      <c r="L80">
        <v>423.59</v>
      </c>
      <c r="O80" s="79">
        <v>0</v>
      </c>
      <c r="P80" s="80">
        <v>0</v>
      </c>
      <c r="Q80" s="80">
        <v>0</v>
      </c>
      <c r="R80" s="81">
        <v>33.71</v>
      </c>
      <c r="S80" s="81">
        <v>0.02</v>
      </c>
      <c r="T80" s="81">
        <v>0</v>
      </c>
      <c r="AA80" t="s">
        <v>307</v>
      </c>
      <c r="AB80" t="s">
        <v>13</v>
      </c>
      <c r="AC80" t="b">
        <v>0</v>
      </c>
    </row>
    <row r="81" spans="1:29" x14ac:dyDescent="0.35">
      <c r="A81" t="s">
        <v>12</v>
      </c>
      <c r="B81" t="s">
        <v>325</v>
      </c>
      <c r="C81" t="s">
        <v>14</v>
      </c>
      <c r="D81" t="s">
        <v>20</v>
      </c>
      <c r="E81" t="s">
        <v>240</v>
      </c>
      <c r="F81" t="s">
        <v>303</v>
      </c>
      <c r="G81" t="s">
        <v>304</v>
      </c>
      <c r="H81" t="s">
        <v>305</v>
      </c>
      <c r="I81" t="s">
        <v>306</v>
      </c>
      <c r="J81" s="78">
        <v>44153</v>
      </c>
      <c r="K81" t="s">
        <v>26</v>
      </c>
      <c r="L81">
        <v>423.59</v>
      </c>
      <c r="O81" s="79">
        <v>0</v>
      </c>
      <c r="P81" s="80">
        <v>0</v>
      </c>
      <c r="Q81" s="80">
        <v>0</v>
      </c>
      <c r="R81" s="81">
        <v>67.42</v>
      </c>
      <c r="S81" s="81">
        <v>0.04</v>
      </c>
      <c r="T81" s="81">
        <v>0</v>
      </c>
      <c r="AA81" t="s">
        <v>307</v>
      </c>
      <c r="AB81" t="s">
        <v>13</v>
      </c>
      <c r="AC81" t="b">
        <v>0</v>
      </c>
    </row>
    <row r="82" spans="1:29" x14ac:dyDescent="0.35">
      <c r="A82" t="s">
        <v>12</v>
      </c>
      <c r="B82" t="s">
        <v>326</v>
      </c>
      <c r="C82" t="s">
        <v>14</v>
      </c>
      <c r="D82" t="s">
        <v>20</v>
      </c>
      <c r="E82" t="s">
        <v>240</v>
      </c>
      <c r="F82" t="s">
        <v>303</v>
      </c>
      <c r="G82" t="s">
        <v>304</v>
      </c>
      <c r="H82" t="s">
        <v>305</v>
      </c>
      <c r="I82" t="s">
        <v>306</v>
      </c>
      <c r="J82" s="78">
        <v>44153</v>
      </c>
      <c r="K82" t="s">
        <v>26</v>
      </c>
      <c r="L82">
        <v>423.59</v>
      </c>
      <c r="O82" s="79">
        <v>0</v>
      </c>
      <c r="P82" s="80">
        <v>0</v>
      </c>
      <c r="Q82" s="80">
        <v>0</v>
      </c>
      <c r="R82" s="81">
        <v>44.95</v>
      </c>
      <c r="S82" s="81">
        <v>0.03</v>
      </c>
      <c r="T82" s="81">
        <v>0</v>
      </c>
      <c r="AA82" t="s">
        <v>307</v>
      </c>
      <c r="AB82" t="s">
        <v>13</v>
      </c>
      <c r="AC82" t="b">
        <v>0</v>
      </c>
    </row>
    <row r="83" spans="1:29" x14ac:dyDescent="0.35">
      <c r="A83" t="s">
        <v>12</v>
      </c>
      <c r="B83" t="s">
        <v>302</v>
      </c>
      <c r="C83" t="s">
        <v>14</v>
      </c>
      <c r="D83" t="s">
        <v>20</v>
      </c>
      <c r="E83" t="s">
        <v>241</v>
      </c>
      <c r="F83" t="s">
        <v>303</v>
      </c>
      <c r="G83" t="s">
        <v>304</v>
      </c>
      <c r="H83" t="s">
        <v>305</v>
      </c>
      <c r="I83" t="s">
        <v>306</v>
      </c>
      <c r="J83" s="78">
        <v>44153</v>
      </c>
      <c r="K83" t="s">
        <v>26</v>
      </c>
      <c r="L83">
        <v>493.06</v>
      </c>
      <c r="O83" s="79">
        <v>0</v>
      </c>
      <c r="P83" s="80">
        <v>0</v>
      </c>
      <c r="Q83" s="80">
        <v>0</v>
      </c>
      <c r="R83" s="81">
        <v>39.49</v>
      </c>
      <c r="S83" s="81">
        <v>0.02</v>
      </c>
      <c r="T83" s="81">
        <v>0</v>
      </c>
      <c r="AA83" t="s">
        <v>307</v>
      </c>
      <c r="AB83" t="s">
        <v>13</v>
      </c>
      <c r="AC83" t="b">
        <v>0</v>
      </c>
    </row>
    <row r="84" spans="1:29" x14ac:dyDescent="0.35">
      <c r="A84" t="s">
        <v>12</v>
      </c>
      <c r="B84" t="s">
        <v>308</v>
      </c>
      <c r="C84" t="s">
        <v>14</v>
      </c>
      <c r="D84" t="s">
        <v>20</v>
      </c>
      <c r="E84" t="s">
        <v>241</v>
      </c>
      <c r="F84" t="s">
        <v>303</v>
      </c>
      <c r="G84" t="s">
        <v>304</v>
      </c>
      <c r="H84" t="s">
        <v>305</v>
      </c>
      <c r="I84" t="s">
        <v>306</v>
      </c>
      <c r="J84" s="78">
        <v>44153</v>
      </c>
      <c r="K84" t="s">
        <v>26</v>
      </c>
      <c r="L84">
        <v>493.06</v>
      </c>
      <c r="O84" s="79">
        <v>0</v>
      </c>
      <c r="P84" s="80">
        <v>0</v>
      </c>
      <c r="Q84" s="80">
        <v>0</v>
      </c>
      <c r="R84" s="81">
        <v>26.33</v>
      </c>
      <c r="S84" s="81">
        <v>0.02</v>
      </c>
      <c r="T84" s="81">
        <v>0</v>
      </c>
      <c r="AA84" t="s">
        <v>307</v>
      </c>
      <c r="AB84" t="s">
        <v>13</v>
      </c>
      <c r="AC84" t="b">
        <v>0</v>
      </c>
    </row>
    <row r="85" spans="1:29" x14ac:dyDescent="0.35">
      <c r="A85" t="s">
        <v>12</v>
      </c>
      <c r="B85" t="s">
        <v>309</v>
      </c>
      <c r="C85" t="s">
        <v>14</v>
      </c>
      <c r="D85" t="s">
        <v>20</v>
      </c>
      <c r="E85" t="s">
        <v>241</v>
      </c>
      <c r="F85" t="s">
        <v>303</v>
      </c>
      <c r="G85" t="s">
        <v>304</v>
      </c>
      <c r="H85" t="s">
        <v>305</v>
      </c>
      <c r="I85" t="s">
        <v>306</v>
      </c>
      <c r="J85" s="78">
        <v>44153</v>
      </c>
      <c r="K85" t="s">
        <v>26</v>
      </c>
      <c r="L85">
        <v>493.06</v>
      </c>
      <c r="O85" s="79">
        <v>0</v>
      </c>
      <c r="P85" s="80">
        <v>0</v>
      </c>
      <c r="Q85" s="80">
        <v>0</v>
      </c>
      <c r="R85" s="81">
        <v>37</v>
      </c>
      <c r="S85" s="81">
        <v>0.02</v>
      </c>
      <c r="T85" s="81">
        <v>0</v>
      </c>
      <c r="AA85" t="s">
        <v>307</v>
      </c>
      <c r="AB85" t="s">
        <v>13</v>
      </c>
      <c r="AC85" t="b">
        <v>0</v>
      </c>
    </row>
    <row r="86" spans="1:29" x14ac:dyDescent="0.35">
      <c r="A86" t="s">
        <v>12</v>
      </c>
      <c r="B86" t="s">
        <v>310</v>
      </c>
      <c r="C86" t="s">
        <v>14</v>
      </c>
      <c r="D86" t="s">
        <v>20</v>
      </c>
      <c r="E86" t="s">
        <v>241</v>
      </c>
      <c r="F86" t="s">
        <v>303</v>
      </c>
      <c r="G86" t="s">
        <v>304</v>
      </c>
      <c r="H86" t="s">
        <v>305</v>
      </c>
      <c r="I86" t="s">
        <v>306</v>
      </c>
      <c r="J86" s="78">
        <v>44153</v>
      </c>
      <c r="K86" t="s">
        <v>26</v>
      </c>
      <c r="L86">
        <v>493.06</v>
      </c>
      <c r="O86" s="79">
        <v>0</v>
      </c>
      <c r="P86" s="80">
        <v>0</v>
      </c>
      <c r="Q86" s="80">
        <v>0</v>
      </c>
      <c r="R86" s="81">
        <v>24.66</v>
      </c>
      <c r="S86" s="81">
        <v>0.01</v>
      </c>
      <c r="T86" s="81">
        <v>0</v>
      </c>
      <c r="AA86" t="s">
        <v>307</v>
      </c>
      <c r="AB86" t="s">
        <v>13</v>
      </c>
      <c r="AC86" t="b">
        <v>0</v>
      </c>
    </row>
    <row r="87" spans="1:29" x14ac:dyDescent="0.35">
      <c r="A87" t="s">
        <v>12</v>
      </c>
      <c r="B87" t="s">
        <v>311</v>
      </c>
      <c r="C87" t="s">
        <v>14</v>
      </c>
      <c r="D87" t="s">
        <v>20</v>
      </c>
      <c r="E87" t="s">
        <v>241</v>
      </c>
      <c r="F87" t="s">
        <v>303</v>
      </c>
      <c r="G87" t="s">
        <v>304</v>
      </c>
      <c r="H87" t="s">
        <v>305</v>
      </c>
      <c r="I87" t="s">
        <v>306</v>
      </c>
      <c r="J87" s="78">
        <v>44153</v>
      </c>
      <c r="K87" t="s">
        <v>26</v>
      </c>
      <c r="L87">
        <v>493.06</v>
      </c>
      <c r="O87" s="79">
        <v>0</v>
      </c>
      <c r="P87" s="80">
        <v>0</v>
      </c>
      <c r="Q87" s="80">
        <v>0</v>
      </c>
      <c r="R87" s="81">
        <v>36.39</v>
      </c>
      <c r="S87" s="81">
        <v>0.02</v>
      </c>
      <c r="T87" s="81">
        <v>0</v>
      </c>
      <c r="AA87" t="s">
        <v>307</v>
      </c>
      <c r="AB87" t="s">
        <v>13</v>
      </c>
      <c r="AC87" t="b">
        <v>0</v>
      </c>
    </row>
    <row r="88" spans="1:29" x14ac:dyDescent="0.35">
      <c r="A88" t="s">
        <v>12</v>
      </c>
      <c r="B88" t="s">
        <v>312</v>
      </c>
      <c r="C88" t="s">
        <v>14</v>
      </c>
      <c r="D88" t="s">
        <v>20</v>
      </c>
      <c r="E88" t="s">
        <v>241</v>
      </c>
      <c r="F88" t="s">
        <v>303</v>
      </c>
      <c r="G88" t="s">
        <v>304</v>
      </c>
      <c r="H88" t="s">
        <v>305</v>
      </c>
      <c r="I88" t="s">
        <v>306</v>
      </c>
      <c r="J88" s="78">
        <v>44153</v>
      </c>
      <c r="K88" t="s">
        <v>26</v>
      </c>
      <c r="L88">
        <v>493.06</v>
      </c>
      <c r="O88" s="79">
        <v>0</v>
      </c>
      <c r="P88" s="80">
        <v>0</v>
      </c>
      <c r="Q88" s="80">
        <v>0</v>
      </c>
      <c r="R88" s="81">
        <v>24.25</v>
      </c>
      <c r="S88" s="81">
        <v>0.01</v>
      </c>
      <c r="T88" s="81">
        <v>0</v>
      </c>
      <c r="AA88" t="s">
        <v>307</v>
      </c>
      <c r="AB88" t="s">
        <v>13</v>
      </c>
      <c r="AC88" t="b">
        <v>0</v>
      </c>
    </row>
    <row r="89" spans="1:29" x14ac:dyDescent="0.35">
      <c r="A89" t="s">
        <v>12</v>
      </c>
      <c r="B89" t="s">
        <v>313</v>
      </c>
      <c r="C89" t="s">
        <v>14</v>
      </c>
      <c r="D89" t="s">
        <v>20</v>
      </c>
      <c r="E89" t="s">
        <v>241</v>
      </c>
      <c r="F89" t="s">
        <v>303</v>
      </c>
      <c r="G89" t="s">
        <v>304</v>
      </c>
      <c r="H89" t="s">
        <v>305</v>
      </c>
      <c r="I89" t="s">
        <v>306</v>
      </c>
      <c r="J89" s="78">
        <v>44153</v>
      </c>
      <c r="K89" t="s">
        <v>26</v>
      </c>
      <c r="L89">
        <v>493.06</v>
      </c>
      <c r="O89" s="79">
        <v>0</v>
      </c>
      <c r="P89" s="80">
        <v>0</v>
      </c>
      <c r="Q89" s="80">
        <v>0</v>
      </c>
      <c r="R89" s="81">
        <v>36.39</v>
      </c>
      <c r="S89" s="81">
        <v>0.02</v>
      </c>
      <c r="T89" s="81">
        <v>0</v>
      </c>
      <c r="AA89" t="s">
        <v>307</v>
      </c>
      <c r="AB89" t="s">
        <v>13</v>
      </c>
      <c r="AC89" t="b">
        <v>0</v>
      </c>
    </row>
    <row r="90" spans="1:29" x14ac:dyDescent="0.35">
      <c r="A90" t="s">
        <v>12</v>
      </c>
      <c r="B90" t="s">
        <v>314</v>
      </c>
      <c r="C90" t="s">
        <v>14</v>
      </c>
      <c r="D90" t="s">
        <v>20</v>
      </c>
      <c r="E90" t="s">
        <v>241</v>
      </c>
      <c r="F90" t="s">
        <v>303</v>
      </c>
      <c r="G90" t="s">
        <v>304</v>
      </c>
      <c r="H90" t="s">
        <v>305</v>
      </c>
      <c r="I90" t="s">
        <v>306</v>
      </c>
      <c r="J90" s="78">
        <v>44153</v>
      </c>
      <c r="K90" t="s">
        <v>26</v>
      </c>
      <c r="L90">
        <v>493.06</v>
      </c>
      <c r="O90" s="79">
        <v>0</v>
      </c>
      <c r="P90" s="80">
        <v>0</v>
      </c>
      <c r="Q90" s="80">
        <v>0</v>
      </c>
      <c r="R90" s="81">
        <v>24.25</v>
      </c>
      <c r="S90" s="81">
        <v>0.01</v>
      </c>
      <c r="T90" s="81">
        <v>0</v>
      </c>
      <c r="AA90" t="s">
        <v>307</v>
      </c>
      <c r="AB90" t="s">
        <v>13</v>
      </c>
      <c r="AC90" t="b">
        <v>0</v>
      </c>
    </row>
    <row r="91" spans="1:29" x14ac:dyDescent="0.35">
      <c r="A91" t="s">
        <v>12</v>
      </c>
      <c r="B91" t="s">
        <v>315</v>
      </c>
      <c r="C91" t="s">
        <v>14</v>
      </c>
      <c r="D91" t="s">
        <v>20</v>
      </c>
      <c r="E91" t="s">
        <v>241</v>
      </c>
      <c r="F91" t="s">
        <v>303</v>
      </c>
      <c r="G91" t="s">
        <v>304</v>
      </c>
      <c r="H91" t="s">
        <v>305</v>
      </c>
      <c r="I91" t="s">
        <v>306</v>
      </c>
      <c r="J91" s="78">
        <v>44153</v>
      </c>
      <c r="K91" t="s">
        <v>26</v>
      </c>
      <c r="L91">
        <v>493.06</v>
      </c>
      <c r="O91" s="79">
        <v>0</v>
      </c>
      <c r="P91" s="80">
        <v>0</v>
      </c>
      <c r="Q91" s="80">
        <v>0</v>
      </c>
      <c r="R91" s="81">
        <v>43.22</v>
      </c>
      <c r="S91" s="81">
        <v>0.03</v>
      </c>
      <c r="T91" s="81">
        <v>0</v>
      </c>
      <c r="AA91" t="s">
        <v>307</v>
      </c>
      <c r="AB91" t="s">
        <v>13</v>
      </c>
      <c r="AC91" t="b">
        <v>0</v>
      </c>
    </row>
    <row r="92" spans="1:29" x14ac:dyDescent="0.35">
      <c r="A92" t="s">
        <v>12</v>
      </c>
      <c r="B92" t="s">
        <v>316</v>
      </c>
      <c r="C92" t="s">
        <v>14</v>
      </c>
      <c r="D92" t="s">
        <v>20</v>
      </c>
      <c r="E92" t="s">
        <v>241</v>
      </c>
      <c r="F92" t="s">
        <v>303</v>
      </c>
      <c r="G92" t="s">
        <v>304</v>
      </c>
      <c r="H92" t="s">
        <v>305</v>
      </c>
      <c r="I92" t="s">
        <v>306</v>
      </c>
      <c r="J92" s="78">
        <v>44153</v>
      </c>
      <c r="K92" t="s">
        <v>26</v>
      </c>
      <c r="L92">
        <v>493.06</v>
      </c>
      <c r="O92" s="79">
        <v>0</v>
      </c>
      <c r="P92" s="80">
        <v>0</v>
      </c>
      <c r="Q92" s="80">
        <v>0</v>
      </c>
      <c r="R92" s="81">
        <v>28.83</v>
      </c>
      <c r="S92" s="81">
        <v>0.02</v>
      </c>
      <c r="T92" s="81">
        <v>0</v>
      </c>
      <c r="AA92" t="s">
        <v>307</v>
      </c>
      <c r="AB92" t="s">
        <v>13</v>
      </c>
      <c r="AC92" t="b">
        <v>0</v>
      </c>
    </row>
    <row r="93" spans="1:29" x14ac:dyDescent="0.35">
      <c r="A93" t="s">
        <v>12</v>
      </c>
      <c r="B93" t="s">
        <v>317</v>
      </c>
      <c r="C93" t="s">
        <v>14</v>
      </c>
      <c r="D93" t="s">
        <v>20</v>
      </c>
      <c r="E93" t="s">
        <v>241</v>
      </c>
      <c r="F93" t="s">
        <v>303</v>
      </c>
      <c r="G93" t="s">
        <v>304</v>
      </c>
      <c r="H93" t="s">
        <v>305</v>
      </c>
      <c r="I93" t="s">
        <v>306</v>
      </c>
      <c r="J93" s="78">
        <v>44153</v>
      </c>
      <c r="K93" t="s">
        <v>26</v>
      </c>
      <c r="L93">
        <v>493.06</v>
      </c>
      <c r="O93" s="79">
        <v>0</v>
      </c>
      <c r="P93" s="80">
        <v>0</v>
      </c>
      <c r="Q93" s="80">
        <v>0</v>
      </c>
      <c r="R93" s="81">
        <v>49.34</v>
      </c>
      <c r="S93" s="81">
        <v>0.03</v>
      </c>
      <c r="T93" s="81">
        <v>0</v>
      </c>
      <c r="AA93" t="s">
        <v>307</v>
      </c>
      <c r="AB93" t="s">
        <v>13</v>
      </c>
      <c r="AC93" t="b">
        <v>0</v>
      </c>
    </row>
    <row r="94" spans="1:29" x14ac:dyDescent="0.35">
      <c r="A94" t="s">
        <v>12</v>
      </c>
      <c r="B94" t="s">
        <v>318</v>
      </c>
      <c r="C94" t="s">
        <v>14</v>
      </c>
      <c r="D94" t="s">
        <v>20</v>
      </c>
      <c r="E94" t="s">
        <v>241</v>
      </c>
      <c r="F94" t="s">
        <v>303</v>
      </c>
      <c r="G94" t="s">
        <v>304</v>
      </c>
      <c r="H94" t="s">
        <v>305</v>
      </c>
      <c r="I94" t="s">
        <v>306</v>
      </c>
      <c r="J94" s="78">
        <v>44153</v>
      </c>
      <c r="K94" t="s">
        <v>26</v>
      </c>
      <c r="L94">
        <v>493.06</v>
      </c>
      <c r="O94" s="79">
        <v>0</v>
      </c>
      <c r="P94" s="80">
        <v>0</v>
      </c>
      <c r="Q94" s="80">
        <v>0</v>
      </c>
      <c r="R94" s="81">
        <v>32.89</v>
      </c>
      <c r="S94" s="81">
        <v>0.02</v>
      </c>
      <c r="T94" s="81">
        <v>0</v>
      </c>
      <c r="AA94" t="s">
        <v>307</v>
      </c>
      <c r="AB94" t="s">
        <v>13</v>
      </c>
      <c r="AC94" t="b">
        <v>0</v>
      </c>
    </row>
    <row r="95" spans="1:29" x14ac:dyDescent="0.35">
      <c r="A95" t="s">
        <v>12</v>
      </c>
      <c r="B95" t="s">
        <v>319</v>
      </c>
      <c r="C95" t="s">
        <v>14</v>
      </c>
      <c r="D95" t="s">
        <v>20</v>
      </c>
      <c r="E95" t="s">
        <v>241</v>
      </c>
      <c r="F95" t="s">
        <v>303</v>
      </c>
      <c r="G95" t="s">
        <v>304</v>
      </c>
      <c r="H95" t="s">
        <v>305</v>
      </c>
      <c r="I95" t="s">
        <v>306</v>
      </c>
      <c r="J95" s="78">
        <v>44153</v>
      </c>
      <c r="K95" t="s">
        <v>26</v>
      </c>
      <c r="L95">
        <v>493.06</v>
      </c>
      <c r="O95" s="79">
        <v>0</v>
      </c>
      <c r="P95" s="80">
        <v>0</v>
      </c>
      <c r="Q95" s="80">
        <v>0</v>
      </c>
      <c r="R95" s="81">
        <v>45.34</v>
      </c>
      <c r="S95" s="81">
        <v>0.03</v>
      </c>
      <c r="T95" s="81">
        <v>0</v>
      </c>
      <c r="AA95" t="s">
        <v>307</v>
      </c>
      <c r="AB95" t="s">
        <v>13</v>
      </c>
      <c r="AC95" t="b">
        <v>0</v>
      </c>
    </row>
    <row r="96" spans="1:29" x14ac:dyDescent="0.35">
      <c r="A96" t="s">
        <v>12</v>
      </c>
      <c r="B96" t="s">
        <v>320</v>
      </c>
      <c r="C96" t="s">
        <v>14</v>
      </c>
      <c r="D96" t="s">
        <v>20</v>
      </c>
      <c r="E96" t="s">
        <v>241</v>
      </c>
      <c r="F96" t="s">
        <v>303</v>
      </c>
      <c r="G96" t="s">
        <v>304</v>
      </c>
      <c r="H96" t="s">
        <v>305</v>
      </c>
      <c r="I96" t="s">
        <v>306</v>
      </c>
      <c r="J96" s="78">
        <v>44153</v>
      </c>
      <c r="K96" t="s">
        <v>26</v>
      </c>
      <c r="L96">
        <v>493.06</v>
      </c>
      <c r="O96" s="79">
        <v>0</v>
      </c>
      <c r="P96" s="80">
        <v>0</v>
      </c>
      <c r="Q96" s="80">
        <v>0</v>
      </c>
      <c r="R96" s="81">
        <v>30.22</v>
      </c>
      <c r="S96" s="81">
        <v>0.02</v>
      </c>
      <c r="T96" s="81">
        <v>0</v>
      </c>
      <c r="AA96" t="s">
        <v>307</v>
      </c>
      <c r="AB96" t="s">
        <v>13</v>
      </c>
      <c r="AC96" t="b">
        <v>0</v>
      </c>
    </row>
    <row r="97" spans="1:29" x14ac:dyDescent="0.35">
      <c r="A97" t="s">
        <v>12</v>
      </c>
      <c r="B97" t="s">
        <v>321</v>
      </c>
      <c r="C97" t="s">
        <v>14</v>
      </c>
      <c r="D97" t="s">
        <v>20</v>
      </c>
      <c r="E97" t="s">
        <v>241</v>
      </c>
      <c r="F97" t="s">
        <v>303</v>
      </c>
      <c r="G97" t="s">
        <v>304</v>
      </c>
      <c r="H97" t="s">
        <v>305</v>
      </c>
      <c r="I97" t="s">
        <v>306</v>
      </c>
      <c r="J97" s="78">
        <v>44153</v>
      </c>
      <c r="K97" t="s">
        <v>26</v>
      </c>
      <c r="L97">
        <v>493.06</v>
      </c>
      <c r="O97" s="79">
        <v>0</v>
      </c>
      <c r="P97" s="80">
        <v>0</v>
      </c>
      <c r="Q97" s="80">
        <v>0</v>
      </c>
      <c r="R97" s="81">
        <v>54.4</v>
      </c>
      <c r="S97" s="81">
        <v>0.03</v>
      </c>
      <c r="T97" s="81">
        <v>0</v>
      </c>
      <c r="AA97" t="s">
        <v>307</v>
      </c>
      <c r="AB97" t="s">
        <v>13</v>
      </c>
      <c r="AC97" t="b">
        <v>0</v>
      </c>
    </row>
    <row r="98" spans="1:29" x14ac:dyDescent="0.35">
      <c r="A98" t="s">
        <v>12</v>
      </c>
      <c r="B98" t="s">
        <v>322</v>
      </c>
      <c r="C98" t="s">
        <v>14</v>
      </c>
      <c r="D98" t="s">
        <v>20</v>
      </c>
      <c r="E98" t="s">
        <v>241</v>
      </c>
      <c r="F98" t="s">
        <v>303</v>
      </c>
      <c r="G98" t="s">
        <v>304</v>
      </c>
      <c r="H98" t="s">
        <v>305</v>
      </c>
      <c r="I98" t="s">
        <v>306</v>
      </c>
      <c r="J98" s="78">
        <v>44153</v>
      </c>
      <c r="K98" t="s">
        <v>26</v>
      </c>
      <c r="L98">
        <v>493.06</v>
      </c>
      <c r="O98" s="79">
        <v>0</v>
      </c>
      <c r="P98" s="80">
        <v>0</v>
      </c>
      <c r="Q98" s="80">
        <v>0</v>
      </c>
      <c r="R98" s="81">
        <v>36.270000000000003</v>
      </c>
      <c r="S98" s="81">
        <v>0.02</v>
      </c>
      <c r="T98" s="81">
        <v>0</v>
      </c>
      <c r="AA98" t="s">
        <v>307</v>
      </c>
      <c r="AB98" t="s">
        <v>13</v>
      </c>
      <c r="AC98" t="b">
        <v>0</v>
      </c>
    </row>
    <row r="99" spans="1:29" x14ac:dyDescent="0.35">
      <c r="A99" t="s">
        <v>12</v>
      </c>
      <c r="B99" t="s">
        <v>323</v>
      </c>
      <c r="C99" t="s">
        <v>14</v>
      </c>
      <c r="D99" t="s">
        <v>20</v>
      </c>
      <c r="E99" t="s">
        <v>241</v>
      </c>
      <c r="F99" t="s">
        <v>303</v>
      </c>
      <c r="G99" t="s">
        <v>304</v>
      </c>
      <c r="H99" t="s">
        <v>305</v>
      </c>
      <c r="I99" t="s">
        <v>306</v>
      </c>
      <c r="J99" s="78">
        <v>44153</v>
      </c>
      <c r="K99" t="s">
        <v>26</v>
      </c>
      <c r="L99">
        <v>493.06</v>
      </c>
      <c r="O99" s="79">
        <v>0</v>
      </c>
      <c r="P99" s="80">
        <v>0</v>
      </c>
      <c r="Q99" s="80">
        <v>0</v>
      </c>
      <c r="R99" s="81">
        <v>42.44</v>
      </c>
      <c r="S99" s="81">
        <v>0.03</v>
      </c>
      <c r="T99" s="81">
        <v>0</v>
      </c>
      <c r="AA99" t="s">
        <v>307</v>
      </c>
      <c r="AB99" t="s">
        <v>13</v>
      </c>
      <c r="AC99" t="b">
        <v>0</v>
      </c>
    </row>
    <row r="100" spans="1:29" x14ac:dyDescent="0.35">
      <c r="A100" t="s">
        <v>12</v>
      </c>
      <c r="B100" t="s">
        <v>324</v>
      </c>
      <c r="C100" t="s">
        <v>14</v>
      </c>
      <c r="D100" t="s">
        <v>20</v>
      </c>
      <c r="E100" t="s">
        <v>241</v>
      </c>
      <c r="F100" t="s">
        <v>303</v>
      </c>
      <c r="G100" t="s">
        <v>304</v>
      </c>
      <c r="H100" t="s">
        <v>305</v>
      </c>
      <c r="I100" t="s">
        <v>306</v>
      </c>
      <c r="J100" s="78">
        <v>44153</v>
      </c>
      <c r="K100" t="s">
        <v>26</v>
      </c>
      <c r="L100">
        <v>493.06</v>
      </c>
      <c r="O100" s="79">
        <v>0</v>
      </c>
      <c r="P100" s="80">
        <v>0</v>
      </c>
      <c r="Q100" s="80">
        <v>0</v>
      </c>
      <c r="R100" s="81">
        <v>28.3</v>
      </c>
      <c r="S100" s="81">
        <v>0.02</v>
      </c>
      <c r="T100" s="81">
        <v>0</v>
      </c>
      <c r="AA100" t="s">
        <v>307</v>
      </c>
      <c r="AB100" t="s">
        <v>13</v>
      </c>
      <c r="AC100" t="b">
        <v>0</v>
      </c>
    </row>
    <row r="101" spans="1:29" x14ac:dyDescent="0.35">
      <c r="A101" t="s">
        <v>12</v>
      </c>
      <c r="B101" t="s">
        <v>325</v>
      </c>
      <c r="C101" t="s">
        <v>14</v>
      </c>
      <c r="D101" t="s">
        <v>20</v>
      </c>
      <c r="E101" t="s">
        <v>241</v>
      </c>
      <c r="F101" t="s">
        <v>303</v>
      </c>
      <c r="G101" t="s">
        <v>304</v>
      </c>
      <c r="H101" t="s">
        <v>305</v>
      </c>
      <c r="I101" t="s">
        <v>306</v>
      </c>
      <c r="J101" s="78">
        <v>44153</v>
      </c>
      <c r="K101" t="s">
        <v>26</v>
      </c>
      <c r="L101">
        <v>493.06</v>
      </c>
      <c r="O101" s="79">
        <v>0</v>
      </c>
      <c r="P101" s="80">
        <v>0</v>
      </c>
      <c r="Q101" s="80">
        <v>0</v>
      </c>
      <c r="R101" s="81">
        <v>56.58</v>
      </c>
      <c r="S101" s="81">
        <v>0.03</v>
      </c>
      <c r="T101" s="81">
        <v>0</v>
      </c>
      <c r="AA101" t="s">
        <v>307</v>
      </c>
      <c r="AB101" t="s">
        <v>13</v>
      </c>
      <c r="AC101" t="b">
        <v>0</v>
      </c>
    </row>
    <row r="102" spans="1:29" x14ac:dyDescent="0.35">
      <c r="A102" t="s">
        <v>12</v>
      </c>
      <c r="B102" t="s">
        <v>326</v>
      </c>
      <c r="C102" t="s">
        <v>14</v>
      </c>
      <c r="D102" t="s">
        <v>20</v>
      </c>
      <c r="E102" t="s">
        <v>241</v>
      </c>
      <c r="F102" t="s">
        <v>303</v>
      </c>
      <c r="G102" t="s">
        <v>304</v>
      </c>
      <c r="H102" t="s">
        <v>305</v>
      </c>
      <c r="I102" t="s">
        <v>306</v>
      </c>
      <c r="J102" s="78">
        <v>44153</v>
      </c>
      <c r="K102" t="s">
        <v>26</v>
      </c>
      <c r="L102">
        <v>493.06</v>
      </c>
      <c r="O102" s="79">
        <v>0</v>
      </c>
      <c r="P102" s="80">
        <v>0</v>
      </c>
      <c r="Q102" s="80">
        <v>0</v>
      </c>
      <c r="R102" s="81">
        <v>37.71</v>
      </c>
      <c r="S102" s="81">
        <v>0.02</v>
      </c>
      <c r="T102" s="81">
        <v>0</v>
      </c>
      <c r="AA102" t="s">
        <v>307</v>
      </c>
      <c r="AB102" t="s">
        <v>13</v>
      </c>
      <c r="AC102" t="b">
        <v>0</v>
      </c>
    </row>
    <row r="103" spans="1:29" x14ac:dyDescent="0.35">
      <c r="A103" t="s">
        <v>12</v>
      </c>
      <c r="B103" t="s">
        <v>302</v>
      </c>
      <c r="C103" t="s">
        <v>14</v>
      </c>
      <c r="D103" t="s">
        <v>20</v>
      </c>
      <c r="E103" t="s">
        <v>242</v>
      </c>
      <c r="F103" t="s">
        <v>303</v>
      </c>
      <c r="G103" t="s">
        <v>304</v>
      </c>
      <c r="H103" t="s">
        <v>305</v>
      </c>
      <c r="I103" t="s">
        <v>306</v>
      </c>
      <c r="J103" s="78">
        <v>44153</v>
      </c>
      <c r="K103" t="s">
        <v>26</v>
      </c>
      <c r="L103">
        <v>475.97</v>
      </c>
      <c r="O103" s="79">
        <v>0</v>
      </c>
      <c r="P103" s="80">
        <v>0</v>
      </c>
      <c r="Q103" s="80">
        <v>0</v>
      </c>
      <c r="R103" s="81">
        <v>54.56</v>
      </c>
      <c r="S103" s="81">
        <v>0.02</v>
      </c>
      <c r="T103" s="81">
        <v>0</v>
      </c>
      <c r="AA103" t="s">
        <v>307</v>
      </c>
      <c r="AB103" t="s">
        <v>13</v>
      </c>
      <c r="AC103" t="b">
        <v>0</v>
      </c>
    </row>
    <row r="104" spans="1:29" x14ac:dyDescent="0.35">
      <c r="A104" t="s">
        <v>12</v>
      </c>
      <c r="B104" t="s">
        <v>308</v>
      </c>
      <c r="C104" t="s">
        <v>14</v>
      </c>
      <c r="D104" t="s">
        <v>20</v>
      </c>
      <c r="E104" t="s">
        <v>242</v>
      </c>
      <c r="F104" t="s">
        <v>303</v>
      </c>
      <c r="G104" t="s">
        <v>304</v>
      </c>
      <c r="H104" t="s">
        <v>305</v>
      </c>
      <c r="I104" t="s">
        <v>306</v>
      </c>
      <c r="J104" s="78">
        <v>44153</v>
      </c>
      <c r="K104" t="s">
        <v>26</v>
      </c>
      <c r="L104">
        <v>475.97</v>
      </c>
      <c r="O104" s="79">
        <v>0</v>
      </c>
      <c r="P104" s="80">
        <v>0</v>
      </c>
      <c r="Q104" s="80">
        <v>0</v>
      </c>
      <c r="R104" s="81">
        <v>36.4</v>
      </c>
      <c r="S104" s="81">
        <v>0.02</v>
      </c>
      <c r="T104" s="81">
        <v>0</v>
      </c>
      <c r="AA104" t="s">
        <v>307</v>
      </c>
      <c r="AB104" t="s">
        <v>13</v>
      </c>
      <c r="AC104" t="b">
        <v>0</v>
      </c>
    </row>
    <row r="105" spans="1:29" x14ac:dyDescent="0.35">
      <c r="A105" t="s">
        <v>12</v>
      </c>
      <c r="B105" t="s">
        <v>309</v>
      </c>
      <c r="C105" t="s">
        <v>14</v>
      </c>
      <c r="D105" t="s">
        <v>20</v>
      </c>
      <c r="E105" t="s">
        <v>242</v>
      </c>
      <c r="F105" t="s">
        <v>303</v>
      </c>
      <c r="G105" t="s">
        <v>304</v>
      </c>
      <c r="H105" t="s">
        <v>305</v>
      </c>
      <c r="I105" t="s">
        <v>306</v>
      </c>
      <c r="J105" s="78">
        <v>44153</v>
      </c>
      <c r="K105" t="s">
        <v>26</v>
      </c>
      <c r="L105">
        <v>475.97</v>
      </c>
      <c r="O105" s="79">
        <v>0</v>
      </c>
      <c r="P105" s="80">
        <v>0</v>
      </c>
      <c r="Q105" s="80">
        <v>0</v>
      </c>
      <c r="R105" s="81">
        <v>51.12</v>
      </c>
      <c r="S105" s="81">
        <v>0.02</v>
      </c>
      <c r="T105" s="81">
        <v>0</v>
      </c>
      <c r="AA105" t="s">
        <v>307</v>
      </c>
      <c r="AB105" t="s">
        <v>13</v>
      </c>
      <c r="AC105" t="b">
        <v>0</v>
      </c>
    </row>
    <row r="106" spans="1:29" x14ac:dyDescent="0.35">
      <c r="A106" t="s">
        <v>12</v>
      </c>
      <c r="B106" t="s">
        <v>310</v>
      </c>
      <c r="C106" t="s">
        <v>14</v>
      </c>
      <c r="D106" t="s">
        <v>20</v>
      </c>
      <c r="E106" t="s">
        <v>242</v>
      </c>
      <c r="F106" t="s">
        <v>303</v>
      </c>
      <c r="G106" t="s">
        <v>304</v>
      </c>
      <c r="H106" t="s">
        <v>305</v>
      </c>
      <c r="I106" t="s">
        <v>306</v>
      </c>
      <c r="J106" s="78">
        <v>44153</v>
      </c>
      <c r="K106" t="s">
        <v>26</v>
      </c>
      <c r="L106">
        <v>475.97</v>
      </c>
      <c r="O106" s="79">
        <v>0</v>
      </c>
      <c r="P106" s="80">
        <v>0</v>
      </c>
      <c r="Q106" s="80">
        <v>0</v>
      </c>
      <c r="R106" s="81">
        <v>34.07</v>
      </c>
      <c r="S106" s="81">
        <v>0.02</v>
      </c>
      <c r="T106" s="81">
        <v>0</v>
      </c>
      <c r="AA106" t="s">
        <v>307</v>
      </c>
      <c r="AB106" t="s">
        <v>13</v>
      </c>
      <c r="AC106" t="b">
        <v>0</v>
      </c>
    </row>
    <row r="107" spans="1:29" x14ac:dyDescent="0.35">
      <c r="A107" t="s">
        <v>12</v>
      </c>
      <c r="B107" t="s">
        <v>311</v>
      </c>
      <c r="C107" t="s">
        <v>14</v>
      </c>
      <c r="D107" t="s">
        <v>20</v>
      </c>
      <c r="E107" t="s">
        <v>242</v>
      </c>
      <c r="F107" t="s">
        <v>303</v>
      </c>
      <c r="G107" t="s">
        <v>304</v>
      </c>
      <c r="H107" t="s">
        <v>305</v>
      </c>
      <c r="I107" t="s">
        <v>306</v>
      </c>
      <c r="J107" s="78">
        <v>44153</v>
      </c>
      <c r="K107" t="s">
        <v>26</v>
      </c>
      <c r="L107">
        <v>475.97</v>
      </c>
      <c r="O107" s="79">
        <v>0</v>
      </c>
      <c r="P107" s="80">
        <v>0</v>
      </c>
      <c r="Q107" s="80">
        <v>0</v>
      </c>
      <c r="R107" s="81">
        <v>50.27</v>
      </c>
      <c r="S107" s="81">
        <v>0.02</v>
      </c>
      <c r="T107" s="81">
        <v>0</v>
      </c>
      <c r="AA107" t="s">
        <v>307</v>
      </c>
      <c r="AB107" t="s">
        <v>13</v>
      </c>
      <c r="AC107" t="b">
        <v>0</v>
      </c>
    </row>
    <row r="108" spans="1:29" x14ac:dyDescent="0.35">
      <c r="A108" t="s">
        <v>12</v>
      </c>
      <c r="B108" t="s">
        <v>312</v>
      </c>
      <c r="C108" t="s">
        <v>14</v>
      </c>
      <c r="D108" t="s">
        <v>20</v>
      </c>
      <c r="E108" t="s">
        <v>242</v>
      </c>
      <c r="F108" t="s">
        <v>303</v>
      </c>
      <c r="G108" t="s">
        <v>304</v>
      </c>
      <c r="H108" t="s">
        <v>305</v>
      </c>
      <c r="I108" t="s">
        <v>306</v>
      </c>
      <c r="J108" s="78">
        <v>44153</v>
      </c>
      <c r="K108" t="s">
        <v>26</v>
      </c>
      <c r="L108">
        <v>475.97</v>
      </c>
      <c r="O108" s="79">
        <v>0</v>
      </c>
      <c r="P108" s="80">
        <v>0</v>
      </c>
      <c r="Q108" s="80">
        <v>0</v>
      </c>
      <c r="R108" s="81">
        <v>33.51</v>
      </c>
      <c r="S108" s="81">
        <v>0.02</v>
      </c>
      <c r="T108" s="81">
        <v>0</v>
      </c>
      <c r="AA108" t="s">
        <v>307</v>
      </c>
      <c r="AB108" t="s">
        <v>13</v>
      </c>
      <c r="AC108" t="b">
        <v>0</v>
      </c>
    </row>
    <row r="109" spans="1:29" x14ac:dyDescent="0.35">
      <c r="A109" t="s">
        <v>12</v>
      </c>
      <c r="B109" t="s">
        <v>313</v>
      </c>
      <c r="C109" t="s">
        <v>14</v>
      </c>
      <c r="D109" t="s">
        <v>20</v>
      </c>
      <c r="E109" t="s">
        <v>242</v>
      </c>
      <c r="F109" t="s">
        <v>303</v>
      </c>
      <c r="G109" t="s">
        <v>304</v>
      </c>
      <c r="H109" t="s">
        <v>305</v>
      </c>
      <c r="I109" t="s">
        <v>306</v>
      </c>
      <c r="J109" s="78">
        <v>44153</v>
      </c>
      <c r="K109" t="s">
        <v>26</v>
      </c>
      <c r="L109">
        <v>475.97</v>
      </c>
      <c r="O109" s="79">
        <v>0</v>
      </c>
      <c r="P109" s="80">
        <v>0</v>
      </c>
      <c r="Q109" s="80">
        <v>0</v>
      </c>
      <c r="R109" s="81">
        <v>50.27</v>
      </c>
      <c r="S109" s="81">
        <v>0.02</v>
      </c>
      <c r="T109" s="81">
        <v>0</v>
      </c>
      <c r="AA109" t="s">
        <v>307</v>
      </c>
      <c r="AB109" t="s">
        <v>13</v>
      </c>
      <c r="AC109" t="b">
        <v>0</v>
      </c>
    </row>
    <row r="110" spans="1:29" x14ac:dyDescent="0.35">
      <c r="A110" t="s">
        <v>12</v>
      </c>
      <c r="B110" t="s">
        <v>314</v>
      </c>
      <c r="C110" t="s">
        <v>14</v>
      </c>
      <c r="D110" t="s">
        <v>20</v>
      </c>
      <c r="E110" t="s">
        <v>242</v>
      </c>
      <c r="F110" t="s">
        <v>303</v>
      </c>
      <c r="G110" t="s">
        <v>304</v>
      </c>
      <c r="H110" t="s">
        <v>305</v>
      </c>
      <c r="I110" t="s">
        <v>306</v>
      </c>
      <c r="J110" s="78">
        <v>44153</v>
      </c>
      <c r="K110" t="s">
        <v>26</v>
      </c>
      <c r="L110">
        <v>475.97</v>
      </c>
      <c r="O110" s="79">
        <v>0</v>
      </c>
      <c r="P110" s="80">
        <v>0</v>
      </c>
      <c r="Q110" s="80">
        <v>0</v>
      </c>
      <c r="R110" s="81">
        <v>33.51</v>
      </c>
      <c r="S110" s="81">
        <v>0.02</v>
      </c>
      <c r="T110" s="81">
        <v>0</v>
      </c>
      <c r="AA110" t="s">
        <v>307</v>
      </c>
      <c r="AB110" t="s">
        <v>13</v>
      </c>
      <c r="AC110" t="b">
        <v>0</v>
      </c>
    </row>
    <row r="111" spans="1:29" x14ac:dyDescent="0.35">
      <c r="A111" t="s">
        <v>12</v>
      </c>
      <c r="B111" t="s">
        <v>315</v>
      </c>
      <c r="C111" t="s">
        <v>14</v>
      </c>
      <c r="D111" t="s">
        <v>20</v>
      </c>
      <c r="E111" t="s">
        <v>242</v>
      </c>
      <c r="F111" t="s">
        <v>303</v>
      </c>
      <c r="G111" t="s">
        <v>304</v>
      </c>
      <c r="H111" t="s">
        <v>305</v>
      </c>
      <c r="I111" t="s">
        <v>306</v>
      </c>
      <c r="J111" s="78">
        <v>44153</v>
      </c>
      <c r="K111" t="s">
        <v>26</v>
      </c>
      <c r="L111">
        <v>475.97</v>
      </c>
      <c r="O111" s="79">
        <v>0</v>
      </c>
      <c r="P111" s="80">
        <v>0</v>
      </c>
      <c r="Q111" s="80">
        <v>0</v>
      </c>
      <c r="R111" s="81">
        <v>59.71</v>
      </c>
      <c r="S111" s="81">
        <v>0.03</v>
      </c>
      <c r="T111" s="81">
        <v>0</v>
      </c>
      <c r="AA111" t="s">
        <v>307</v>
      </c>
      <c r="AB111" t="s">
        <v>13</v>
      </c>
      <c r="AC111" t="b">
        <v>0</v>
      </c>
    </row>
    <row r="112" spans="1:29" x14ac:dyDescent="0.35">
      <c r="A112" t="s">
        <v>12</v>
      </c>
      <c r="B112" t="s">
        <v>316</v>
      </c>
      <c r="C112" t="s">
        <v>14</v>
      </c>
      <c r="D112" t="s">
        <v>20</v>
      </c>
      <c r="E112" t="s">
        <v>242</v>
      </c>
      <c r="F112" t="s">
        <v>303</v>
      </c>
      <c r="G112" t="s">
        <v>304</v>
      </c>
      <c r="H112" t="s">
        <v>305</v>
      </c>
      <c r="I112" t="s">
        <v>306</v>
      </c>
      <c r="J112" s="78">
        <v>44153</v>
      </c>
      <c r="K112" t="s">
        <v>26</v>
      </c>
      <c r="L112">
        <v>475.97</v>
      </c>
      <c r="O112" s="79">
        <v>0</v>
      </c>
      <c r="P112" s="80">
        <v>0</v>
      </c>
      <c r="Q112" s="80">
        <v>0</v>
      </c>
      <c r="R112" s="81">
        <v>39.82</v>
      </c>
      <c r="S112" s="81">
        <v>0.02</v>
      </c>
      <c r="T112" s="81">
        <v>0</v>
      </c>
      <c r="AA112" t="s">
        <v>307</v>
      </c>
      <c r="AB112" t="s">
        <v>13</v>
      </c>
      <c r="AC112" t="b">
        <v>0</v>
      </c>
    </row>
    <row r="113" spans="1:29" x14ac:dyDescent="0.35">
      <c r="A113" t="s">
        <v>12</v>
      </c>
      <c r="B113" t="s">
        <v>317</v>
      </c>
      <c r="C113" t="s">
        <v>14</v>
      </c>
      <c r="D113" t="s">
        <v>20</v>
      </c>
      <c r="E113" t="s">
        <v>242</v>
      </c>
      <c r="F113" t="s">
        <v>303</v>
      </c>
      <c r="G113" t="s">
        <v>304</v>
      </c>
      <c r="H113" t="s">
        <v>305</v>
      </c>
      <c r="I113" t="s">
        <v>306</v>
      </c>
      <c r="J113" s="78">
        <v>44153</v>
      </c>
      <c r="K113" t="s">
        <v>26</v>
      </c>
      <c r="L113">
        <v>475.97</v>
      </c>
      <c r="O113" s="79">
        <v>0</v>
      </c>
      <c r="P113" s="80">
        <v>0</v>
      </c>
      <c r="Q113" s="80">
        <v>0</v>
      </c>
      <c r="R113" s="81">
        <v>70.349999999999994</v>
      </c>
      <c r="S113" s="81">
        <v>0.03</v>
      </c>
      <c r="T113" s="81">
        <v>0</v>
      </c>
      <c r="AA113" t="s">
        <v>307</v>
      </c>
      <c r="AB113" t="s">
        <v>13</v>
      </c>
      <c r="AC113" t="b">
        <v>0</v>
      </c>
    </row>
    <row r="114" spans="1:29" x14ac:dyDescent="0.35">
      <c r="A114" t="s">
        <v>12</v>
      </c>
      <c r="B114" t="s">
        <v>318</v>
      </c>
      <c r="C114" t="s">
        <v>14</v>
      </c>
      <c r="D114" t="s">
        <v>20</v>
      </c>
      <c r="E114" t="s">
        <v>242</v>
      </c>
      <c r="F114" t="s">
        <v>303</v>
      </c>
      <c r="G114" t="s">
        <v>304</v>
      </c>
      <c r="H114" t="s">
        <v>305</v>
      </c>
      <c r="I114" t="s">
        <v>306</v>
      </c>
      <c r="J114" s="78">
        <v>44153</v>
      </c>
      <c r="K114" t="s">
        <v>26</v>
      </c>
      <c r="L114">
        <v>475.97</v>
      </c>
      <c r="O114" s="79">
        <v>0</v>
      </c>
      <c r="P114" s="80">
        <v>0</v>
      </c>
      <c r="Q114" s="80">
        <v>0</v>
      </c>
      <c r="R114" s="81">
        <v>46.9</v>
      </c>
      <c r="S114" s="81">
        <v>0.02</v>
      </c>
      <c r="T114" s="81">
        <v>0</v>
      </c>
      <c r="AA114" t="s">
        <v>307</v>
      </c>
      <c r="AB114" t="s">
        <v>13</v>
      </c>
      <c r="AC114" t="b">
        <v>0</v>
      </c>
    </row>
    <row r="115" spans="1:29" x14ac:dyDescent="0.35">
      <c r="A115" t="s">
        <v>12</v>
      </c>
      <c r="B115" t="s">
        <v>319</v>
      </c>
      <c r="C115" t="s">
        <v>14</v>
      </c>
      <c r="D115" t="s">
        <v>20</v>
      </c>
      <c r="E115" t="s">
        <v>242</v>
      </c>
      <c r="F115" t="s">
        <v>303</v>
      </c>
      <c r="G115" t="s">
        <v>304</v>
      </c>
      <c r="H115" t="s">
        <v>305</v>
      </c>
      <c r="I115" t="s">
        <v>306</v>
      </c>
      <c r="J115" s="78">
        <v>44153</v>
      </c>
      <c r="K115" t="s">
        <v>26</v>
      </c>
      <c r="L115">
        <v>475.97</v>
      </c>
      <c r="O115" s="79">
        <v>0</v>
      </c>
      <c r="P115" s="80">
        <v>0</v>
      </c>
      <c r="Q115" s="80">
        <v>0</v>
      </c>
      <c r="R115" s="81">
        <v>64.650000000000006</v>
      </c>
      <c r="S115" s="81">
        <v>0.03</v>
      </c>
      <c r="T115" s="81">
        <v>0</v>
      </c>
      <c r="AA115" t="s">
        <v>307</v>
      </c>
      <c r="AB115" t="s">
        <v>13</v>
      </c>
      <c r="AC115" t="b">
        <v>0</v>
      </c>
    </row>
    <row r="116" spans="1:29" x14ac:dyDescent="0.35">
      <c r="A116" t="s">
        <v>12</v>
      </c>
      <c r="B116" t="s">
        <v>320</v>
      </c>
      <c r="C116" t="s">
        <v>14</v>
      </c>
      <c r="D116" t="s">
        <v>20</v>
      </c>
      <c r="E116" t="s">
        <v>242</v>
      </c>
      <c r="F116" t="s">
        <v>303</v>
      </c>
      <c r="G116" t="s">
        <v>304</v>
      </c>
      <c r="H116" t="s">
        <v>305</v>
      </c>
      <c r="I116" t="s">
        <v>306</v>
      </c>
      <c r="J116" s="78">
        <v>44153</v>
      </c>
      <c r="K116" t="s">
        <v>26</v>
      </c>
      <c r="L116">
        <v>475.97</v>
      </c>
      <c r="O116" s="79">
        <v>0</v>
      </c>
      <c r="P116" s="80">
        <v>0</v>
      </c>
      <c r="Q116" s="80">
        <v>0</v>
      </c>
      <c r="R116" s="81">
        <v>43.13</v>
      </c>
      <c r="S116" s="81">
        <v>0.02</v>
      </c>
      <c r="T116" s="81">
        <v>0</v>
      </c>
      <c r="AA116" t="s">
        <v>307</v>
      </c>
      <c r="AB116" t="s">
        <v>13</v>
      </c>
      <c r="AC116" t="b">
        <v>0</v>
      </c>
    </row>
    <row r="117" spans="1:29" x14ac:dyDescent="0.35">
      <c r="A117" t="s">
        <v>12</v>
      </c>
      <c r="B117" t="s">
        <v>321</v>
      </c>
      <c r="C117" t="s">
        <v>14</v>
      </c>
      <c r="D117" t="s">
        <v>20</v>
      </c>
      <c r="E117" t="s">
        <v>242</v>
      </c>
      <c r="F117" t="s">
        <v>303</v>
      </c>
      <c r="G117" t="s">
        <v>304</v>
      </c>
      <c r="H117" t="s">
        <v>305</v>
      </c>
      <c r="I117" t="s">
        <v>306</v>
      </c>
      <c r="J117" s="78">
        <v>44153</v>
      </c>
      <c r="K117" t="s">
        <v>26</v>
      </c>
      <c r="L117">
        <v>475.97</v>
      </c>
      <c r="O117" s="79">
        <v>0</v>
      </c>
      <c r="P117" s="80">
        <v>0</v>
      </c>
      <c r="Q117" s="80">
        <v>0</v>
      </c>
      <c r="R117" s="81">
        <v>77.63</v>
      </c>
      <c r="S117" s="81">
        <v>0.04</v>
      </c>
      <c r="T117" s="81">
        <v>0</v>
      </c>
      <c r="AA117" t="s">
        <v>307</v>
      </c>
      <c r="AB117" t="s">
        <v>13</v>
      </c>
      <c r="AC117" t="b">
        <v>0</v>
      </c>
    </row>
    <row r="118" spans="1:29" x14ac:dyDescent="0.35">
      <c r="A118" t="s">
        <v>12</v>
      </c>
      <c r="B118" t="s">
        <v>322</v>
      </c>
      <c r="C118" t="s">
        <v>14</v>
      </c>
      <c r="D118" t="s">
        <v>20</v>
      </c>
      <c r="E118" t="s">
        <v>242</v>
      </c>
      <c r="F118" t="s">
        <v>303</v>
      </c>
      <c r="G118" t="s">
        <v>304</v>
      </c>
      <c r="H118" t="s">
        <v>305</v>
      </c>
      <c r="I118" t="s">
        <v>306</v>
      </c>
      <c r="J118" s="78">
        <v>44153</v>
      </c>
      <c r="K118" t="s">
        <v>26</v>
      </c>
      <c r="L118">
        <v>475.97</v>
      </c>
      <c r="O118" s="79">
        <v>0</v>
      </c>
      <c r="P118" s="80">
        <v>0</v>
      </c>
      <c r="Q118" s="80">
        <v>0</v>
      </c>
      <c r="R118" s="81">
        <v>51.75</v>
      </c>
      <c r="S118" s="81">
        <v>0.02</v>
      </c>
      <c r="T118" s="81">
        <v>0</v>
      </c>
      <c r="AA118" t="s">
        <v>307</v>
      </c>
      <c r="AB118" t="s">
        <v>13</v>
      </c>
      <c r="AC118" t="b">
        <v>0</v>
      </c>
    </row>
    <row r="119" spans="1:29" x14ac:dyDescent="0.35">
      <c r="A119" t="s">
        <v>12</v>
      </c>
      <c r="B119" t="s">
        <v>323</v>
      </c>
      <c r="C119" t="s">
        <v>14</v>
      </c>
      <c r="D119" t="s">
        <v>20</v>
      </c>
      <c r="E119" t="s">
        <v>242</v>
      </c>
      <c r="F119" t="s">
        <v>303</v>
      </c>
      <c r="G119" t="s">
        <v>304</v>
      </c>
      <c r="H119" t="s">
        <v>305</v>
      </c>
      <c r="I119" t="s">
        <v>306</v>
      </c>
      <c r="J119" s="78">
        <v>44153</v>
      </c>
      <c r="K119" t="s">
        <v>26</v>
      </c>
      <c r="L119">
        <v>475.97</v>
      </c>
      <c r="O119" s="79">
        <v>0</v>
      </c>
      <c r="P119" s="80">
        <v>0</v>
      </c>
      <c r="Q119" s="80">
        <v>0</v>
      </c>
      <c r="R119" s="81">
        <v>60.56</v>
      </c>
      <c r="S119" s="81">
        <v>0.03</v>
      </c>
      <c r="T119" s="81">
        <v>0</v>
      </c>
      <c r="AA119" t="s">
        <v>307</v>
      </c>
      <c r="AB119" t="s">
        <v>13</v>
      </c>
      <c r="AC119" t="b">
        <v>0</v>
      </c>
    </row>
    <row r="120" spans="1:29" x14ac:dyDescent="0.35">
      <c r="A120" t="s">
        <v>12</v>
      </c>
      <c r="B120" t="s">
        <v>324</v>
      </c>
      <c r="C120" t="s">
        <v>14</v>
      </c>
      <c r="D120" t="s">
        <v>20</v>
      </c>
      <c r="E120" t="s">
        <v>242</v>
      </c>
      <c r="F120" t="s">
        <v>303</v>
      </c>
      <c r="G120" t="s">
        <v>304</v>
      </c>
      <c r="H120" t="s">
        <v>305</v>
      </c>
      <c r="I120" t="s">
        <v>306</v>
      </c>
      <c r="J120" s="78">
        <v>44153</v>
      </c>
      <c r="K120" t="s">
        <v>26</v>
      </c>
      <c r="L120">
        <v>475.97</v>
      </c>
      <c r="O120" s="79">
        <v>0</v>
      </c>
      <c r="P120" s="80">
        <v>0</v>
      </c>
      <c r="Q120" s="80">
        <v>0</v>
      </c>
      <c r="R120" s="81">
        <v>40.369999999999997</v>
      </c>
      <c r="S120" s="81">
        <v>0.02</v>
      </c>
      <c r="T120" s="81">
        <v>0</v>
      </c>
      <c r="AA120" t="s">
        <v>307</v>
      </c>
      <c r="AB120" t="s">
        <v>13</v>
      </c>
      <c r="AC120" t="b">
        <v>0</v>
      </c>
    </row>
    <row r="121" spans="1:29" x14ac:dyDescent="0.35">
      <c r="A121" t="s">
        <v>12</v>
      </c>
      <c r="B121" t="s">
        <v>325</v>
      </c>
      <c r="C121" t="s">
        <v>14</v>
      </c>
      <c r="D121" t="s">
        <v>20</v>
      </c>
      <c r="E121" t="s">
        <v>242</v>
      </c>
      <c r="F121" t="s">
        <v>303</v>
      </c>
      <c r="G121" t="s">
        <v>304</v>
      </c>
      <c r="H121" t="s">
        <v>305</v>
      </c>
      <c r="I121" t="s">
        <v>306</v>
      </c>
      <c r="J121" s="78">
        <v>44153</v>
      </c>
      <c r="K121" t="s">
        <v>26</v>
      </c>
      <c r="L121">
        <v>475.97</v>
      </c>
      <c r="O121" s="79">
        <v>0</v>
      </c>
      <c r="P121" s="80">
        <v>0</v>
      </c>
      <c r="Q121" s="80">
        <v>0</v>
      </c>
      <c r="R121" s="81">
        <v>80.680000000000007</v>
      </c>
      <c r="S121" s="81">
        <v>0.04</v>
      </c>
      <c r="T121" s="81">
        <v>0</v>
      </c>
      <c r="AA121" t="s">
        <v>307</v>
      </c>
      <c r="AB121" t="s">
        <v>13</v>
      </c>
      <c r="AC121" t="b">
        <v>0</v>
      </c>
    </row>
    <row r="122" spans="1:29" x14ac:dyDescent="0.35">
      <c r="A122" t="s">
        <v>12</v>
      </c>
      <c r="B122" t="s">
        <v>326</v>
      </c>
      <c r="C122" t="s">
        <v>14</v>
      </c>
      <c r="D122" t="s">
        <v>20</v>
      </c>
      <c r="E122" t="s">
        <v>242</v>
      </c>
      <c r="F122" t="s">
        <v>303</v>
      </c>
      <c r="G122" t="s">
        <v>304</v>
      </c>
      <c r="H122" t="s">
        <v>305</v>
      </c>
      <c r="I122" t="s">
        <v>306</v>
      </c>
      <c r="J122" s="78">
        <v>44153</v>
      </c>
      <c r="K122" t="s">
        <v>26</v>
      </c>
      <c r="L122">
        <v>475.97</v>
      </c>
      <c r="O122" s="79">
        <v>0</v>
      </c>
      <c r="P122" s="80">
        <v>0</v>
      </c>
      <c r="Q122" s="80">
        <v>0</v>
      </c>
      <c r="R122" s="81">
        <v>53.8</v>
      </c>
      <c r="S122" s="81">
        <v>0.02</v>
      </c>
      <c r="T122" s="81">
        <v>0</v>
      </c>
      <c r="AA122" t="s">
        <v>307</v>
      </c>
      <c r="AB122" t="s">
        <v>13</v>
      </c>
      <c r="AC122" t="b">
        <v>0</v>
      </c>
    </row>
    <row r="123" spans="1:29" x14ac:dyDescent="0.35">
      <c r="A123" t="s">
        <v>12</v>
      </c>
      <c r="B123" t="s">
        <v>302</v>
      </c>
      <c r="C123" t="s">
        <v>14</v>
      </c>
      <c r="D123" t="s">
        <v>20</v>
      </c>
      <c r="E123" t="s">
        <v>243</v>
      </c>
      <c r="F123" t="s">
        <v>303</v>
      </c>
      <c r="G123" t="s">
        <v>304</v>
      </c>
      <c r="H123" t="s">
        <v>305</v>
      </c>
      <c r="I123" t="s">
        <v>306</v>
      </c>
      <c r="J123" s="78">
        <v>44153</v>
      </c>
      <c r="K123" t="s">
        <v>26</v>
      </c>
      <c r="L123">
        <v>433.51</v>
      </c>
      <c r="O123" s="79">
        <v>0</v>
      </c>
      <c r="P123" s="80">
        <v>0</v>
      </c>
      <c r="Q123" s="80">
        <v>0</v>
      </c>
      <c r="R123" s="81">
        <v>54.82</v>
      </c>
      <c r="S123" s="81">
        <v>0.02</v>
      </c>
      <c r="T123" s="81">
        <v>0</v>
      </c>
      <c r="AA123" t="s">
        <v>307</v>
      </c>
      <c r="AB123" t="s">
        <v>13</v>
      </c>
      <c r="AC123" t="b">
        <v>0</v>
      </c>
    </row>
    <row r="124" spans="1:29" x14ac:dyDescent="0.35">
      <c r="A124" t="s">
        <v>12</v>
      </c>
      <c r="B124" t="s">
        <v>308</v>
      </c>
      <c r="C124" t="s">
        <v>14</v>
      </c>
      <c r="D124" t="s">
        <v>20</v>
      </c>
      <c r="E124" t="s">
        <v>243</v>
      </c>
      <c r="F124" t="s">
        <v>303</v>
      </c>
      <c r="G124" t="s">
        <v>304</v>
      </c>
      <c r="H124" t="s">
        <v>305</v>
      </c>
      <c r="I124" t="s">
        <v>306</v>
      </c>
      <c r="J124" s="78">
        <v>44153</v>
      </c>
      <c r="K124" t="s">
        <v>26</v>
      </c>
      <c r="L124">
        <v>433.51</v>
      </c>
      <c r="O124" s="79">
        <v>0</v>
      </c>
      <c r="P124" s="80">
        <v>0</v>
      </c>
      <c r="Q124" s="80">
        <v>0</v>
      </c>
      <c r="R124" s="81">
        <v>36.53</v>
      </c>
      <c r="S124" s="81">
        <v>0.02</v>
      </c>
      <c r="T124" s="81">
        <v>0</v>
      </c>
      <c r="AA124" t="s">
        <v>307</v>
      </c>
      <c r="AB124" t="s">
        <v>13</v>
      </c>
      <c r="AC124" t="b">
        <v>0</v>
      </c>
    </row>
    <row r="125" spans="1:29" x14ac:dyDescent="0.35">
      <c r="A125" t="s">
        <v>12</v>
      </c>
      <c r="B125" t="s">
        <v>309</v>
      </c>
      <c r="C125" t="s">
        <v>14</v>
      </c>
      <c r="D125" t="s">
        <v>20</v>
      </c>
      <c r="E125" t="s">
        <v>243</v>
      </c>
      <c r="F125" t="s">
        <v>303</v>
      </c>
      <c r="G125" t="s">
        <v>304</v>
      </c>
      <c r="H125" t="s">
        <v>305</v>
      </c>
      <c r="I125" t="s">
        <v>306</v>
      </c>
      <c r="J125" s="78">
        <v>44153</v>
      </c>
      <c r="K125" t="s">
        <v>26</v>
      </c>
      <c r="L125">
        <v>433.51</v>
      </c>
      <c r="O125" s="79">
        <v>0</v>
      </c>
      <c r="P125" s="80">
        <v>0</v>
      </c>
      <c r="Q125" s="80">
        <v>0</v>
      </c>
      <c r="R125" s="81">
        <v>51.36</v>
      </c>
      <c r="S125" s="81">
        <v>0.02</v>
      </c>
      <c r="T125" s="81">
        <v>0</v>
      </c>
      <c r="AA125" t="s">
        <v>307</v>
      </c>
      <c r="AB125" t="s">
        <v>13</v>
      </c>
      <c r="AC125" t="b">
        <v>0</v>
      </c>
    </row>
    <row r="126" spans="1:29" x14ac:dyDescent="0.35">
      <c r="A126" t="s">
        <v>12</v>
      </c>
      <c r="B126" t="s">
        <v>310</v>
      </c>
      <c r="C126" t="s">
        <v>14</v>
      </c>
      <c r="D126" t="s">
        <v>20</v>
      </c>
      <c r="E126" t="s">
        <v>243</v>
      </c>
      <c r="F126" t="s">
        <v>303</v>
      </c>
      <c r="G126" t="s">
        <v>304</v>
      </c>
      <c r="H126" t="s">
        <v>305</v>
      </c>
      <c r="I126" t="s">
        <v>306</v>
      </c>
      <c r="J126" s="78">
        <v>44153</v>
      </c>
      <c r="K126" t="s">
        <v>26</v>
      </c>
      <c r="L126">
        <v>433.51</v>
      </c>
      <c r="O126" s="79">
        <v>0</v>
      </c>
      <c r="P126" s="80">
        <v>0</v>
      </c>
      <c r="Q126" s="80">
        <v>0</v>
      </c>
      <c r="R126" s="81">
        <v>34.25</v>
      </c>
      <c r="S126" s="81">
        <v>0.01</v>
      </c>
      <c r="T126" s="81">
        <v>0</v>
      </c>
      <c r="AA126" t="s">
        <v>307</v>
      </c>
      <c r="AB126" t="s">
        <v>13</v>
      </c>
      <c r="AC126" t="b">
        <v>0</v>
      </c>
    </row>
    <row r="127" spans="1:29" x14ac:dyDescent="0.35">
      <c r="A127" t="s">
        <v>12</v>
      </c>
      <c r="B127" t="s">
        <v>311</v>
      </c>
      <c r="C127" t="s">
        <v>14</v>
      </c>
      <c r="D127" t="s">
        <v>20</v>
      </c>
      <c r="E127" t="s">
        <v>243</v>
      </c>
      <c r="F127" t="s">
        <v>303</v>
      </c>
      <c r="G127" t="s">
        <v>304</v>
      </c>
      <c r="H127" t="s">
        <v>305</v>
      </c>
      <c r="I127" t="s">
        <v>306</v>
      </c>
      <c r="J127" s="78">
        <v>44153</v>
      </c>
      <c r="K127" t="s">
        <v>26</v>
      </c>
      <c r="L127">
        <v>433.51</v>
      </c>
      <c r="O127" s="79">
        <v>0</v>
      </c>
      <c r="P127" s="80">
        <v>0</v>
      </c>
      <c r="Q127" s="80">
        <v>0</v>
      </c>
      <c r="R127" s="81">
        <v>50.47</v>
      </c>
      <c r="S127" s="81">
        <v>0.02</v>
      </c>
      <c r="T127" s="81">
        <v>0</v>
      </c>
      <c r="AA127" t="s">
        <v>307</v>
      </c>
      <c r="AB127" t="s">
        <v>13</v>
      </c>
      <c r="AC127" t="b">
        <v>0</v>
      </c>
    </row>
    <row r="128" spans="1:29" x14ac:dyDescent="0.35">
      <c r="A128" t="s">
        <v>12</v>
      </c>
      <c r="B128" t="s">
        <v>312</v>
      </c>
      <c r="C128" t="s">
        <v>14</v>
      </c>
      <c r="D128" t="s">
        <v>20</v>
      </c>
      <c r="E128" t="s">
        <v>243</v>
      </c>
      <c r="F128" t="s">
        <v>303</v>
      </c>
      <c r="G128" t="s">
        <v>304</v>
      </c>
      <c r="H128" t="s">
        <v>305</v>
      </c>
      <c r="I128" t="s">
        <v>306</v>
      </c>
      <c r="J128" s="78">
        <v>44153</v>
      </c>
      <c r="K128" t="s">
        <v>26</v>
      </c>
      <c r="L128">
        <v>433.51</v>
      </c>
      <c r="O128" s="79">
        <v>0</v>
      </c>
      <c r="P128" s="80">
        <v>0</v>
      </c>
      <c r="Q128" s="80">
        <v>0</v>
      </c>
      <c r="R128" s="81">
        <v>33.65</v>
      </c>
      <c r="S128" s="81">
        <v>0.01</v>
      </c>
      <c r="T128" s="81">
        <v>0</v>
      </c>
      <c r="AA128" t="s">
        <v>307</v>
      </c>
      <c r="AB128" t="s">
        <v>13</v>
      </c>
      <c r="AC128" t="b">
        <v>0</v>
      </c>
    </row>
    <row r="129" spans="1:29" x14ac:dyDescent="0.35">
      <c r="A129" t="s">
        <v>12</v>
      </c>
      <c r="B129" t="s">
        <v>313</v>
      </c>
      <c r="C129" t="s">
        <v>14</v>
      </c>
      <c r="D129" t="s">
        <v>20</v>
      </c>
      <c r="E129" t="s">
        <v>243</v>
      </c>
      <c r="F129" t="s">
        <v>303</v>
      </c>
      <c r="G129" t="s">
        <v>304</v>
      </c>
      <c r="H129" t="s">
        <v>305</v>
      </c>
      <c r="I129" t="s">
        <v>306</v>
      </c>
      <c r="J129" s="78">
        <v>44153</v>
      </c>
      <c r="K129" t="s">
        <v>26</v>
      </c>
      <c r="L129">
        <v>433.51</v>
      </c>
      <c r="O129" s="79">
        <v>0</v>
      </c>
      <c r="P129" s="80">
        <v>0</v>
      </c>
      <c r="Q129" s="80">
        <v>0</v>
      </c>
      <c r="R129" s="81">
        <v>50.47</v>
      </c>
      <c r="S129" s="81">
        <v>0.02</v>
      </c>
      <c r="T129" s="81">
        <v>0</v>
      </c>
      <c r="AA129" t="s">
        <v>307</v>
      </c>
      <c r="AB129" t="s">
        <v>13</v>
      </c>
      <c r="AC129" t="b">
        <v>0</v>
      </c>
    </row>
    <row r="130" spans="1:29" x14ac:dyDescent="0.35">
      <c r="A130" t="s">
        <v>12</v>
      </c>
      <c r="B130" t="s">
        <v>314</v>
      </c>
      <c r="C130" t="s">
        <v>14</v>
      </c>
      <c r="D130" t="s">
        <v>20</v>
      </c>
      <c r="E130" t="s">
        <v>243</v>
      </c>
      <c r="F130" t="s">
        <v>303</v>
      </c>
      <c r="G130" t="s">
        <v>304</v>
      </c>
      <c r="H130" t="s">
        <v>305</v>
      </c>
      <c r="I130" t="s">
        <v>306</v>
      </c>
      <c r="J130" s="78">
        <v>44153</v>
      </c>
      <c r="K130" t="s">
        <v>26</v>
      </c>
      <c r="L130">
        <v>433.51</v>
      </c>
      <c r="O130" s="79">
        <v>0</v>
      </c>
      <c r="P130" s="80">
        <v>0</v>
      </c>
      <c r="Q130" s="80">
        <v>0</v>
      </c>
      <c r="R130" s="81">
        <v>33.65</v>
      </c>
      <c r="S130" s="81">
        <v>0.01</v>
      </c>
      <c r="T130" s="81">
        <v>0</v>
      </c>
      <c r="AA130" t="s">
        <v>307</v>
      </c>
      <c r="AB130" t="s">
        <v>13</v>
      </c>
      <c r="AC130" t="b">
        <v>0</v>
      </c>
    </row>
    <row r="131" spans="1:29" x14ac:dyDescent="0.35">
      <c r="A131" t="s">
        <v>12</v>
      </c>
      <c r="B131" t="s">
        <v>315</v>
      </c>
      <c r="C131" t="s">
        <v>14</v>
      </c>
      <c r="D131" t="s">
        <v>20</v>
      </c>
      <c r="E131" t="s">
        <v>243</v>
      </c>
      <c r="F131" t="s">
        <v>303</v>
      </c>
      <c r="G131" t="s">
        <v>304</v>
      </c>
      <c r="H131" t="s">
        <v>305</v>
      </c>
      <c r="I131" t="s">
        <v>306</v>
      </c>
      <c r="J131" s="78">
        <v>44153</v>
      </c>
      <c r="K131" t="s">
        <v>26</v>
      </c>
      <c r="L131">
        <v>433.51</v>
      </c>
      <c r="O131" s="79">
        <v>0</v>
      </c>
      <c r="P131" s="80">
        <v>0</v>
      </c>
      <c r="Q131" s="80">
        <v>0</v>
      </c>
      <c r="R131" s="81">
        <v>59.95</v>
      </c>
      <c r="S131" s="81">
        <v>0.02</v>
      </c>
      <c r="T131" s="81">
        <v>0</v>
      </c>
      <c r="AA131" t="s">
        <v>307</v>
      </c>
      <c r="AB131" t="s">
        <v>13</v>
      </c>
      <c r="AC131" t="b">
        <v>0</v>
      </c>
    </row>
    <row r="132" spans="1:29" x14ac:dyDescent="0.35">
      <c r="A132" t="s">
        <v>12</v>
      </c>
      <c r="B132" t="s">
        <v>316</v>
      </c>
      <c r="C132" t="s">
        <v>14</v>
      </c>
      <c r="D132" t="s">
        <v>20</v>
      </c>
      <c r="E132" t="s">
        <v>243</v>
      </c>
      <c r="F132" t="s">
        <v>303</v>
      </c>
      <c r="G132" t="s">
        <v>304</v>
      </c>
      <c r="H132" t="s">
        <v>305</v>
      </c>
      <c r="I132" t="s">
        <v>306</v>
      </c>
      <c r="J132" s="78">
        <v>44153</v>
      </c>
      <c r="K132" t="s">
        <v>26</v>
      </c>
      <c r="L132">
        <v>433.51</v>
      </c>
      <c r="O132" s="79">
        <v>0</v>
      </c>
      <c r="P132" s="80">
        <v>0</v>
      </c>
      <c r="Q132" s="80">
        <v>0</v>
      </c>
      <c r="R132" s="81">
        <v>39.979999999999997</v>
      </c>
      <c r="S132" s="81">
        <v>0.02</v>
      </c>
      <c r="T132" s="81">
        <v>0</v>
      </c>
      <c r="AA132" t="s">
        <v>307</v>
      </c>
      <c r="AB132" t="s">
        <v>13</v>
      </c>
      <c r="AC132" t="b">
        <v>0</v>
      </c>
    </row>
    <row r="133" spans="1:29" x14ac:dyDescent="0.35">
      <c r="A133" t="s">
        <v>12</v>
      </c>
      <c r="B133" t="s">
        <v>317</v>
      </c>
      <c r="C133" t="s">
        <v>14</v>
      </c>
      <c r="D133" t="s">
        <v>20</v>
      </c>
      <c r="E133" t="s">
        <v>243</v>
      </c>
      <c r="F133" t="s">
        <v>303</v>
      </c>
      <c r="G133" t="s">
        <v>304</v>
      </c>
      <c r="H133" t="s">
        <v>305</v>
      </c>
      <c r="I133" t="s">
        <v>306</v>
      </c>
      <c r="J133" s="78">
        <v>44153</v>
      </c>
      <c r="K133" t="s">
        <v>26</v>
      </c>
      <c r="L133">
        <v>433.51</v>
      </c>
      <c r="O133" s="79">
        <v>0</v>
      </c>
      <c r="P133" s="80">
        <v>0</v>
      </c>
      <c r="Q133" s="80">
        <v>0</v>
      </c>
      <c r="R133" s="81">
        <v>69.84</v>
      </c>
      <c r="S133" s="81">
        <v>0.03</v>
      </c>
      <c r="T133" s="81">
        <v>0</v>
      </c>
      <c r="AA133" t="s">
        <v>307</v>
      </c>
      <c r="AB133" t="s">
        <v>13</v>
      </c>
      <c r="AC133" t="b">
        <v>0</v>
      </c>
    </row>
    <row r="134" spans="1:29" x14ac:dyDescent="0.35">
      <c r="A134" t="s">
        <v>12</v>
      </c>
      <c r="B134" t="s">
        <v>318</v>
      </c>
      <c r="C134" t="s">
        <v>14</v>
      </c>
      <c r="D134" t="s">
        <v>20</v>
      </c>
      <c r="E134" t="s">
        <v>243</v>
      </c>
      <c r="F134" t="s">
        <v>303</v>
      </c>
      <c r="G134" t="s">
        <v>304</v>
      </c>
      <c r="H134" t="s">
        <v>305</v>
      </c>
      <c r="I134" t="s">
        <v>306</v>
      </c>
      <c r="J134" s="78">
        <v>44153</v>
      </c>
      <c r="K134" t="s">
        <v>26</v>
      </c>
      <c r="L134">
        <v>433.51</v>
      </c>
      <c r="O134" s="79">
        <v>0</v>
      </c>
      <c r="P134" s="80">
        <v>0</v>
      </c>
      <c r="Q134" s="80">
        <v>0</v>
      </c>
      <c r="R134" s="81">
        <v>46.55</v>
      </c>
      <c r="S134" s="81">
        <v>0.02</v>
      </c>
      <c r="T134" s="81">
        <v>0</v>
      </c>
      <c r="AA134" t="s">
        <v>307</v>
      </c>
      <c r="AB134" t="s">
        <v>13</v>
      </c>
      <c r="AC134" t="b">
        <v>0</v>
      </c>
    </row>
    <row r="135" spans="1:29" x14ac:dyDescent="0.35">
      <c r="A135" t="s">
        <v>12</v>
      </c>
      <c r="B135" t="s">
        <v>319</v>
      </c>
      <c r="C135" t="s">
        <v>14</v>
      </c>
      <c r="D135" t="s">
        <v>20</v>
      </c>
      <c r="E135" t="s">
        <v>243</v>
      </c>
      <c r="F135" t="s">
        <v>303</v>
      </c>
      <c r="G135" t="s">
        <v>304</v>
      </c>
      <c r="H135" t="s">
        <v>305</v>
      </c>
      <c r="I135" t="s">
        <v>306</v>
      </c>
      <c r="J135" s="78">
        <v>44153</v>
      </c>
      <c r="K135" t="s">
        <v>26</v>
      </c>
      <c r="L135">
        <v>433.51</v>
      </c>
      <c r="O135" s="79">
        <v>0</v>
      </c>
      <c r="P135" s="80">
        <v>0</v>
      </c>
      <c r="Q135" s="80">
        <v>0</v>
      </c>
      <c r="R135" s="81">
        <v>64.23</v>
      </c>
      <c r="S135" s="81">
        <v>0.03</v>
      </c>
      <c r="T135" s="81">
        <v>0</v>
      </c>
      <c r="AA135" t="s">
        <v>307</v>
      </c>
      <c r="AB135" t="s">
        <v>13</v>
      </c>
      <c r="AC135" t="b">
        <v>0</v>
      </c>
    </row>
    <row r="136" spans="1:29" x14ac:dyDescent="0.35">
      <c r="A136" t="s">
        <v>12</v>
      </c>
      <c r="B136" t="s">
        <v>320</v>
      </c>
      <c r="C136" t="s">
        <v>14</v>
      </c>
      <c r="D136" t="s">
        <v>20</v>
      </c>
      <c r="E136" t="s">
        <v>243</v>
      </c>
      <c r="F136" t="s">
        <v>303</v>
      </c>
      <c r="G136" t="s">
        <v>304</v>
      </c>
      <c r="H136" t="s">
        <v>305</v>
      </c>
      <c r="I136" t="s">
        <v>306</v>
      </c>
      <c r="J136" s="78">
        <v>44153</v>
      </c>
      <c r="K136" t="s">
        <v>26</v>
      </c>
      <c r="L136">
        <v>433.51</v>
      </c>
      <c r="O136" s="79">
        <v>0</v>
      </c>
      <c r="P136" s="80">
        <v>0</v>
      </c>
      <c r="Q136" s="80">
        <v>0</v>
      </c>
      <c r="R136" s="81">
        <v>42.8</v>
      </c>
      <c r="S136" s="81">
        <v>0.02</v>
      </c>
      <c r="T136" s="81">
        <v>0</v>
      </c>
      <c r="AA136" t="s">
        <v>307</v>
      </c>
      <c r="AB136" t="s">
        <v>13</v>
      </c>
      <c r="AC136" t="b">
        <v>0</v>
      </c>
    </row>
    <row r="137" spans="1:29" x14ac:dyDescent="0.35">
      <c r="A137" t="s">
        <v>12</v>
      </c>
      <c r="B137" t="s">
        <v>321</v>
      </c>
      <c r="C137" t="s">
        <v>14</v>
      </c>
      <c r="D137" t="s">
        <v>20</v>
      </c>
      <c r="E137" t="s">
        <v>243</v>
      </c>
      <c r="F137" t="s">
        <v>303</v>
      </c>
      <c r="G137" t="s">
        <v>304</v>
      </c>
      <c r="H137" t="s">
        <v>305</v>
      </c>
      <c r="I137" t="s">
        <v>306</v>
      </c>
      <c r="J137" s="78">
        <v>44153</v>
      </c>
      <c r="K137" t="s">
        <v>26</v>
      </c>
      <c r="L137">
        <v>433.51</v>
      </c>
      <c r="O137" s="79">
        <v>0</v>
      </c>
      <c r="P137" s="80">
        <v>0</v>
      </c>
      <c r="Q137" s="80">
        <v>0</v>
      </c>
      <c r="R137" s="81">
        <v>77.05</v>
      </c>
      <c r="S137" s="81">
        <v>0.03</v>
      </c>
      <c r="T137" s="81">
        <v>0</v>
      </c>
      <c r="AA137" t="s">
        <v>307</v>
      </c>
      <c r="AB137" t="s">
        <v>13</v>
      </c>
      <c r="AC137" t="b">
        <v>0</v>
      </c>
    </row>
    <row r="138" spans="1:29" x14ac:dyDescent="0.35">
      <c r="A138" t="s">
        <v>12</v>
      </c>
      <c r="B138" t="s">
        <v>322</v>
      </c>
      <c r="C138" t="s">
        <v>14</v>
      </c>
      <c r="D138" t="s">
        <v>20</v>
      </c>
      <c r="E138" t="s">
        <v>243</v>
      </c>
      <c r="F138" t="s">
        <v>303</v>
      </c>
      <c r="G138" t="s">
        <v>304</v>
      </c>
      <c r="H138" t="s">
        <v>305</v>
      </c>
      <c r="I138" t="s">
        <v>306</v>
      </c>
      <c r="J138" s="78">
        <v>44153</v>
      </c>
      <c r="K138" t="s">
        <v>26</v>
      </c>
      <c r="L138">
        <v>433.51</v>
      </c>
      <c r="O138" s="79">
        <v>0</v>
      </c>
      <c r="P138" s="80">
        <v>0</v>
      </c>
      <c r="Q138" s="80">
        <v>0</v>
      </c>
      <c r="R138" s="81">
        <v>51.35</v>
      </c>
      <c r="S138" s="81">
        <v>0.02</v>
      </c>
      <c r="T138" s="81">
        <v>0</v>
      </c>
      <c r="AA138" t="s">
        <v>307</v>
      </c>
      <c r="AB138" t="s">
        <v>13</v>
      </c>
      <c r="AC138" t="b">
        <v>0</v>
      </c>
    </row>
    <row r="139" spans="1:29" x14ac:dyDescent="0.35">
      <c r="A139" t="s">
        <v>12</v>
      </c>
      <c r="B139" t="s">
        <v>323</v>
      </c>
      <c r="C139" t="s">
        <v>14</v>
      </c>
      <c r="D139" t="s">
        <v>20</v>
      </c>
      <c r="E139" t="s">
        <v>243</v>
      </c>
      <c r="F139" t="s">
        <v>303</v>
      </c>
      <c r="G139" t="s">
        <v>304</v>
      </c>
      <c r="H139" t="s">
        <v>305</v>
      </c>
      <c r="I139" t="s">
        <v>306</v>
      </c>
      <c r="J139" s="78">
        <v>44153</v>
      </c>
      <c r="K139" t="s">
        <v>26</v>
      </c>
      <c r="L139">
        <v>433.51</v>
      </c>
      <c r="O139" s="79">
        <v>0</v>
      </c>
      <c r="P139" s="80">
        <v>0</v>
      </c>
      <c r="Q139" s="80">
        <v>0</v>
      </c>
      <c r="R139" s="81">
        <v>60.11</v>
      </c>
      <c r="S139" s="81">
        <v>0.03</v>
      </c>
      <c r="T139" s="81">
        <v>0</v>
      </c>
      <c r="AA139" t="s">
        <v>307</v>
      </c>
      <c r="AB139" t="s">
        <v>13</v>
      </c>
      <c r="AC139" t="b">
        <v>0</v>
      </c>
    </row>
    <row r="140" spans="1:29" x14ac:dyDescent="0.35">
      <c r="A140" t="s">
        <v>12</v>
      </c>
      <c r="B140" t="s">
        <v>324</v>
      </c>
      <c r="C140" t="s">
        <v>14</v>
      </c>
      <c r="D140" t="s">
        <v>20</v>
      </c>
      <c r="E140" t="s">
        <v>243</v>
      </c>
      <c r="F140" t="s">
        <v>303</v>
      </c>
      <c r="G140" t="s">
        <v>304</v>
      </c>
      <c r="H140" t="s">
        <v>305</v>
      </c>
      <c r="I140" t="s">
        <v>306</v>
      </c>
      <c r="J140" s="78">
        <v>44153</v>
      </c>
      <c r="K140" t="s">
        <v>26</v>
      </c>
      <c r="L140">
        <v>433.51</v>
      </c>
      <c r="O140" s="79">
        <v>0</v>
      </c>
      <c r="P140" s="80">
        <v>0</v>
      </c>
      <c r="Q140" s="80">
        <v>0</v>
      </c>
      <c r="R140" s="81">
        <v>40.049999999999997</v>
      </c>
      <c r="S140" s="81">
        <v>0.02</v>
      </c>
      <c r="T140" s="81">
        <v>0</v>
      </c>
      <c r="AA140" t="s">
        <v>307</v>
      </c>
      <c r="AB140" t="s">
        <v>13</v>
      </c>
      <c r="AC140" t="b">
        <v>0</v>
      </c>
    </row>
    <row r="141" spans="1:29" x14ac:dyDescent="0.35">
      <c r="A141" t="s">
        <v>12</v>
      </c>
      <c r="B141" t="s">
        <v>325</v>
      </c>
      <c r="C141" t="s">
        <v>14</v>
      </c>
      <c r="D141" t="s">
        <v>20</v>
      </c>
      <c r="E141" t="s">
        <v>243</v>
      </c>
      <c r="F141" t="s">
        <v>303</v>
      </c>
      <c r="G141" t="s">
        <v>304</v>
      </c>
      <c r="H141" t="s">
        <v>305</v>
      </c>
      <c r="I141" t="s">
        <v>306</v>
      </c>
      <c r="J141" s="78">
        <v>44153</v>
      </c>
      <c r="K141" t="s">
        <v>26</v>
      </c>
      <c r="L141">
        <v>433.51</v>
      </c>
      <c r="O141" s="79">
        <v>0</v>
      </c>
      <c r="P141" s="80">
        <v>0</v>
      </c>
      <c r="Q141" s="80">
        <v>0</v>
      </c>
      <c r="R141" s="81">
        <v>80.12</v>
      </c>
      <c r="S141" s="81">
        <v>0.03</v>
      </c>
      <c r="T141" s="81">
        <v>0</v>
      </c>
      <c r="AA141" t="s">
        <v>307</v>
      </c>
      <c r="AB141" t="s">
        <v>13</v>
      </c>
      <c r="AC141" t="b">
        <v>0</v>
      </c>
    </row>
    <row r="142" spans="1:29" x14ac:dyDescent="0.35">
      <c r="A142" t="s">
        <v>12</v>
      </c>
      <c r="B142" t="s">
        <v>326</v>
      </c>
      <c r="C142" t="s">
        <v>14</v>
      </c>
      <c r="D142" t="s">
        <v>20</v>
      </c>
      <c r="E142" t="s">
        <v>243</v>
      </c>
      <c r="F142" t="s">
        <v>303</v>
      </c>
      <c r="G142" t="s">
        <v>304</v>
      </c>
      <c r="H142" t="s">
        <v>305</v>
      </c>
      <c r="I142" t="s">
        <v>306</v>
      </c>
      <c r="J142" s="78">
        <v>44153</v>
      </c>
      <c r="K142" t="s">
        <v>26</v>
      </c>
      <c r="L142">
        <v>433.51</v>
      </c>
      <c r="O142" s="79">
        <v>0</v>
      </c>
      <c r="P142" s="80">
        <v>0</v>
      </c>
      <c r="Q142" s="80">
        <v>0</v>
      </c>
      <c r="R142" s="81">
        <v>53.43</v>
      </c>
      <c r="S142" s="81">
        <v>0.02</v>
      </c>
      <c r="T142" s="81">
        <v>0</v>
      </c>
      <c r="AA142" t="s">
        <v>307</v>
      </c>
      <c r="AB142" t="s">
        <v>13</v>
      </c>
      <c r="AC142" t="b">
        <v>0</v>
      </c>
    </row>
    <row r="143" spans="1:29" x14ac:dyDescent="0.35">
      <c r="A143" t="s">
        <v>12</v>
      </c>
      <c r="B143" t="s">
        <v>302</v>
      </c>
      <c r="C143" t="s">
        <v>14</v>
      </c>
      <c r="D143" t="s">
        <v>20</v>
      </c>
      <c r="E143" t="s">
        <v>244</v>
      </c>
      <c r="F143" t="s">
        <v>303</v>
      </c>
      <c r="G143" t="s">
        <v>304</v>
      </c>
      <c r="H143" t="s">
        <v>305</v>
      </c>
      <c r="I143" t="s">
        <v>306</v>
      </c>
      <c r="J143" s="78">
        <v>44153</v>
      </c>
      <c r="K143" t="s">
        <v>26</v>
      </c>
      <c r="L143">
        <v>559.99</v>
      </c>
      <c r="O143" s="79">
        <v>0</v>
      </c>
      <c r="P143" s="80">
        <v>0</v>
      </c>
      <c r="Q143" s="80">
        <v>0</v>
      </c>
      <c r="R143" s="81">
        <v>57.87</v>
      </c>
      <c r="S143" s="81">
        <v>0.02</v>
      </c>
      <c r="T143" s="81">
        <v>0</v>
      </c>
      <c r="AA143" t="s">
        <v>307</v>
      </c>
      <c r="AB143" t="s">
        <v>13</v>
      </c>
      <c r="AC143" t="b">
        <v>0</v>
      </c>
    </row>
    <row r="144" spans="1:29" x14ac:dyDescent="0.35">
      <c r="A144" t="s">
        <v>12</v>
      </c>
      <c r="B144" t="s">
        <v>308</v>
      </c>
      <c r="C144" t="s">
        <v>14</v>
      </c>
      <c r="D144" t="s">
        <v>20</v>
      </c>
      <c r="E144" t="s">
        <v>244</v>
      </c>
      <c r="F144" t="s">
        <v>303</v>
      </c>
      <c r="G144" t="s">
        <v>304</v>
      </c>
      <c r="H144" t="s">
        <v>305</v>
      </c>
      <c r="I144" t="s">
        <v>306</v>
      </c>
      <c r="J144" s="78">
        <v>44153</v>
      </c>
      <c r="K144" t="s">
        <v>26</v>
      </c>
      <c r="L144">
        <v>559.99</v>
      </c>
      <c r="O144" s="79">
        <v>0</v>
      </c>
      <c r="P144" s="80">
        <v>0</v>
      </c>
      <c r="Q144" s="80">
        <v>0</v>
      </c>
      <c r="R144" s="81">
        <v>38.58</v>
      </c>
      <c r="S144" s="81">
        <v>0.01</v>
      </c>
      <c r="T144" s="81">
        <v>0</v>
      </c>
      <c r="AA144" t="s">
        <v>307</v>
      </c>
      <c r="AB144" t="s">
        <v>13</v>
      </c>
      <c r="AC144" t="b">
        <v>0</v>
      </c>
    </row>
    <row r="145" spans="1:29" x14ac:dyDescent="0.35">
      <c r="A145" t="s">
        <v>12</v>
      </c>
      <c r="B145" t="s">
        <v>309</v>
      </c>
      <c r="C145" t="s">
        <v>14</v>
      </c>
      <c r="D145" t="s">
        <v>20</v>
      </c>
      <c r="E145" t="s">
        <v>244</v>
      </c>
      <c r="F145" t="s">
        <v>303</v>
      </c>
      <c r="G145" t="s">
        <v>304</v>
      </c>
      <c r="H145" t="s">
        <v>305</v>
      </c>
      <c r="I145" t="s">
        <v>306</v>
      </c>
      <c r="J145" s="78">
        <v>44153</v>
      </c>
      <c r="K145" t="s">
        <v>26</v>
      </c>
      <c r="L145">
        <v>559.99</v>
      </c>
      <c r="O145" s="79">
        <v>0</v>
      </c>
      <c r="P145" s="80">
        <v>0</v>
      </c>
      <c r="Q145" s="80">
        <v>0</v>
      </c>
      <c r="R145" s="81">
        <v>54.22</v>
      </c>
      <c r="S145" s="81">
        <v>0.02</v>
      </c>
      <c r="T145" s="81">
        <v>0</v>
      </c>
      <c r="AA145" t="s">
        <v>307</v>
      </c>
      <c r="AB145" t="s">
        <v>13</v>
      </c>
      <c r="AC145" t="b">
        <v>0</v>
      </c>
    </row>
    <row r="146" spans="1:29" x14ac:dyDescent="0.35">
      <c r="A146" t="s">
        <v>12</v>
      </c>
      <c r="B146" t="s">
        <v>310</v>
      </c>
      <c r="C146" t="s">
        <v>14</v>
      </c>
      <c r="D146" t="s">
        <v>20</v>
      </c>
      <c r="E146" t="s">
        <v>244</v>
      </c>
      <c r="F146" t="s">
        <v>303</v>
      </c>
      <c r="G146" t="s">
        <v>304</v>
      </c>
      <c r="H146" t="s">
        <v>305</v>
      </c>
      <c r="I146" t="s">
        <v>306</v>
      </c>
      <c r="J146" s="78">
        <v>44153</v>
      </c>
      <c r="K146" t="s">
        <v>26</v>
      </c>
      <c r="L146">
        <v>559.99</v>
      </c>
      <c r="O146" s="79">
        <v>0</v>
      </c>
      <c r="P146" s="80">
        <v>0</v>
      </c>
      <c r="Q146" s="80">
        <v>0</v>
      </c>
      <c r="R146" s="81">
        <v>36.14</v>
      </c>
      <c r="S146" s="81">
        <v>0.01</v>
      </c>
      <c r="T146" s="81">
        <v>0</v>
      </c>
      <c r="AA146" t="s">
        <v>307</v>
      </c>
      <c r="AB146" t="s">
        <v>13</v>
      </c>
      <c r="AC146" t="b">
        <v>0</v>
      </c>
    </row>
    <row r="147" spans="1:29" x14ac:dyDescent="0.35">
      <c r="A147" t="s">
        <v>12</v>
      </c>
      <c r="B147" t="s">
        <v>311</v>
      </c>
      <c r="C147" t="s">
        <v>14</v>
      </c>
      <c r="D147" t="s">
        <v>20</v>
      </c>
      <c r="E147" t="s">
        <v>244</v>
      </c>
      <c r="F147" t="s">
        <v>303</v>
      </c>
      <c r="G147" t="s">
        <v>304</v>
      </c>
      <c r="H147" t="s">
        <v>305</v>
      </c>
      <c r="I147" t="s">
        <v>306</v>
      </c>
      <c r="J147" s="78">
        <v>44153</v>
      </c>
      <c r="K147" t="s">
        <v>26</v>
      </c>
      <c r="L147">
        <v>559.99</v>
      </c>
      <c r="O147" s="79">
        <v>0</v>
      </c>
      <c r="P147" s="80">
        <v>0</v>
      </c>
      <c r="Q147" s="80">
        <v>0</v>
      </c>
      <c r="R147" s="81">
        <v>53.3</v>
      </c>
      <c r="S147" s="81">
        <v>0.02</v>
      </c>
      <c r="T147" s="81">
        <v>0</v>
      </c>
      <c r="AA147" t="s">
        <v>307</v>
      </c>
      <c r="AB147" t="s">
        <v>13</v>
      </c>
      <c r="AC147" t="b">
        <v>0</v>
      </c>
    </row>
    <row r="148" spans="1:29" x14ac:dyDescent="0.35">
      <c r="A148" t="s">
        <v>12</v>
      </c>
      <c r="B148" t="s">
        <v>312</v>
      </c>
      <c r="C148" t="s">
        <v>14</v>
      </c>
      <c r="D148" t="s">
        <v>20</v>
      </c>
      <c r="E148" t="s">
        <v>244</v>
      </c>
      <c r="F148" t="s">
        <v>303</v>
      </c>
      <c r="G148" t="s">
        <v>304</v>
      </c>
      <c r="H148" t="s">
        <v>305</v>
      </c>
      <c r="I148" t="s">
        <v>306</v>
      </c>
      <c r="J148" s="78">
        <v>44153</v>
      </c>
      <c r="K148" t="s">
        <v>26</v>
      </c>
      <c r="L148">
        <v>559.99</v>
      </c>
      <c r="O148" s="79">
        <v>0</v>
      </c>
      <c r="P148" s="80">
        <v>0</v>
      </c>
      <c r="Q148" s="80">
        <v>0</v>
      </c>
      <c r="R148" s="81">
        <v>35.520000000000003</v>
      </c>
      <c r="S148" s="81">
        <v>0.01</v>
      </c>
      <c r="T148" s="81">
        <v>0</v>
      </c>
      <c r="AA148" t="s">
        <v>307</v>
      </c>
      <c r="AB148" t="s">
        <v>13</v>
      </c>
      <c r="AC148" t="b">
        <v>0</v>
      </c>
    </row>
    <row r="149" spans="1:29" x14ac:dyDescent="0.35">
      <c r="A149" t="s">
        <v>12</v>
      </c>
      <c r="B149" t="s">
        <v>313</v>
      </c>
      <c r="C149" t="s">
        <v>14</v>
      </c>
      <c r="D149" t="s">
        <v>20</v>
      </c>
      <c r="E149" t="s">
        <v>244</v>
      </c>
      <c r="F149" t="s">
        <v>303</v>
      </c>
      <c r="G149" t="s">
        <v>304</v>
      </c>
      <c r="H149" t="s">
        <v>305</v>
      </c>
      <c r="I149" t="s">
        <v>306</v>
      </c>
      <c r="J149" s="78">
        <v>44153</v>
      </c>
      <c r="K149" t="s">
        <v>26</v>
      </c>
      <c r="L149">
        <v>559.99</v>
      </c>
      <c r="O149" s="79">
        <v>0</v>
      </c>
      <c r="P149" s="80">
        <v>0</v>
      </c>
      <c r="Q149" s="80">
        <v>0</v>
      </c>
      <c r="R149" s="81">
        <v>53.3</v>
      </c>
      <c r="S149" s="81">
        <v>0.02</v>
      </c>
      <c r="T149" s="81">
        <v>0</v>
      </c>
      <c r="AA149" t="s">
        <v>307</v>
      </c>
      <c r="AB149" t="s">
        <v>13</v>
      </c>
      <c r="AC149" t="b">
        <v>0</v>
      </c>
    </row>
    <row r="150" spans="1:29" x14ac:dyDescent="0.35">
      <c r="A150" t="s">
        <v>12</v>
      </c>
      <c r="B150" t="s">
        <v>314</v>
      </c>
      <c r="C150" t="s">
        <v>14</v>
      </c>
      <c r="D150" t="s">
        <v>20</v>
      </c>
      <c r="E150" t="s">
        <v>244</v>
      </c>
      <c r="F150" t="s">
        <v>303</v>
      </c>
      <c r="G150" t="s">
        <v>304</v>
      </c>
      <c r="H150" t="s">
        <v>305</v>
      </c>
      <c r="I150" t="s">
        <v>306</v>
      </c>
      <c r="J150" s="78">
        <v>44153</v>
      </c>
      <c r="K150" t="s">
        <v>26</v>
      </c>
      <c r="L150">
        <v>559.99</v>
      </c>
      <c r="O150" s="79">
        <v>0</v>
      </c>
      <c r="P150" s="80">
        <v>0</v>
      </c>
      <c r="Q150" s="80">
        <v>0</v>
      </c>
      <c r="R150" s="81">
        <v>35.520000000000003</v>
      </c>
      <c r="S150" s="81">
        <v>0.01</v>
      </c>
      <c r="T150" s="81">
        <v>0</v>
      </c>
      <c r="AA150" t="s">
        <v>307</v>
      </c>
      <c r="AB150" t="s">
        <v>13</v>
      </c>
      <c r="AC150" t="b">
        <v>0</v>
      </c>
    </row>
    <row r="151" spans="1:29" x14ac:dyDescent="0.35">
      <c r="A151" t="s">
        <v>12</v>
      </c>
      <c r="B151" t="s">
        <v>315</v>
      </c>
      <c r="C151" t="s">
        <v>14</v>
      </c>
      <c r="D151" t="s">
        <v>20</v>
      </c>
      <c r="E151" t="s">
        <v>244</v>
      </c>
      <c r="F151" t="s">
        <v>303</v>
      </c>
      <c r="G151" t="s">
        <v>304</v>
      </c>
      <c r="H151" t="s">
        <v>305</v>
      </c>
      <c r="I151" t="s">
        <v>306</v>
      </c>
      <c r="J151" s="78">
        <v>44153</v>
      </c>
      <c r="K151" t="s">
        <v>26</v>
      </c>
      <c r="L151">
        <v>559.99</v>
      </c>
      <c r="O151" s="79">
        <v>0</v>
      </c>
      <c r="P151" s="80">
        <v>0</v>
      </c>
      <c r="Q151" s="80">
        <v>0</v>
      </c>
      <c r="R151" s="81">
        <v>63.34</v>
      </c>
      <c r="S151" s="81">
        <v>0.02</v>
      </c>
      <c r="T151" s="81">
        <v>0</v>
      </c>
      <c r="AA151" t="s">
        <v>307</v>
      </c>
      <c r="AB151" t="s">
        <v>13</v>
      </c>
      <c r="AC151" t="b">
        <v>0</v>
      </c>
    </row>
    <row r="152" spans="1:29" x14ac:dyDescent="0.35">
      <c r="A152" t="s">
        <v>12</v>
      </c>
      <c r="B152" t="s">
        <v>316</v>
      </c>
      <c r="C152" t="s">
        <v>14</v>
      </c>
      <c r="D152" t="s">
        <v>20</v>
      </c>
      <c r="E152" t="s">
        <v>244</v>
      </c>
      <c r="F152" t="s">
        <v>303</v>
      </c>
      <c r="G152" t="s">
        <v>304</v>
      </c>
      <c r="H152" t="s">
        <v>305</v>
      </c>
      <c r="I152" t="s">
        <v>306</v>
      </c>
      <c r="J152" s="78">
        <v>44153</v>
      </c>
      <c r="K152" t="s">
        <v>26</v>
      </c>
      <c r="L152">
        <v>559.99</v>
      </c>
      <c r="O152" s="79">
        <v>0</v>
      </c>
      <c r="P152" s="80">
        <v>0</v>
      </c>
      <c r="Q152" s="80">
        <v>0</v>
      </c>
      <c r="R152" s="81">
        <v>42.22</v>
      </c>
      <c r="S152" s="81">
        <v>0.02</v>
      </c>
      <c r="T152" s="81">
        <v>0</v>
      </c>
      <c r="AA152" t="s">
        <v>307</v>
      </c>
      <c r="AB152" t="s">
        <v>13</v>
      </c>
      <c r="AC152" t="b">
        <v>0</v>
      </c>
    </row>
    <row r="153" spans="1:29" x14ac:dyDescent="0.35">
      <c r="A153" t="s">
        <v>12</v>
      </c>
      <c r="B153" t="s">
        <v>317</v>
      </c>
      <c r="C153" t="s">
        <v>14</v>
      </c>
      <c r="D153" t="s">
        <v>20</v>
      </c>
      <c r="E153" t="s">
        <v>244</v>
      </c>
      <c r="F153" t="s">
        <v>303</v>
      </c>
      <c r="G153" t="s">
        <v>304</v>
      </c>
      <c r="H153" t="s">
        <v>305</v>
      </c>
      <c r="I153" t="s">
        <v>306</v>
      </c>
      <c r="J153" s="78">
        <v>44153</v>
      </c>
      <c r="K153" t="s">
        <v>26</v>
      </c>
      <c r="L153">
        <v>559.99</v>
      </c>
      <c r="O153" s="79">
        <v>0</v>
      </c>
      <c r="P153" s="80">
        <v>0</v>
      </c>
      <c r="Q153" s="80">
        <v>0</v>
      </c>
      <c r="R153" s="81">
        <v>74.02</v>
      </c>
      <c r="S153" s="81">
        <v>0.03</v>
      </c>
      <c r="T153" s="81">
        <v>0</v>
      </c>
      <c r="AA153" t="s">
        <v>307</v>
      </c>
      <c r="AB153" t="s">
        <v>13</v>
      </c>
      <c r="AC153" t="b">
        <v>0</v>
      </c>
    </row>
    <row r="154" spans="1:29" x14ac:dyDescent="0.35">
      <c r="A154" t="s">
        <v>12</v>
      </c>
      <c r="B154" t="s">
        <v>318</v>
      </c>
      <c r="C154" t="s">
        <v>14</v>
      </c>
      <c r="D154" t="s">
        <v>20</v>
      </c>
      <c r="E154" t="s">
        <v>244</v>
      </c>
      <c r="F154" t="s">
        <v>303</v>
      </c>
      <c r="G154" t="s">
        <v>304</v>
      </c>
      <c r="H154" t="s">
        <v>305</v>
      </c>
      <c r="I154" t="s">
        <v>306</v>
      </c>
      <c r="J154" s="78">
        <v>44153</v>
      </c>
      <c r="K154" t="s">
        <v>26</v>
      </c>
      <c r="L154">
        <v>559.99</v>
      </c>
      <c r="O154" s="79">
        <v>0</v>
      </c>
      <c r="P154" s="80">
        <v>0</v>
      </c>
      <c r="Q154" s="80">
        <v>0</v>
      </c>
      <c r="R154" s="81">
        <v>49.33</v>
      </c>
      <c r="S154" s="81">
        <v>0.02</v>
      </c>
      <c r="T154" s="81">
        <v>0</v>
      </c>
      <c r="AA154" t="s">
        <v>307</v>
      </c>
      <c r="AB154" t="s">
        <v>13</v>
      </c>
      <c r="AC154" t="b">
        <v>0</v>
      </c>
    </row>
    <row r="155" spans="1:29" x14ac:dyDescent="0.35">
      <c r="A155" t="s">
        <v>12</v>
      </c>
      <c r="B155" t="s">
        <v>319</v>
      </c>
      <c r="C155" t="s">
        <v>14</v>
      </c>
      <c r="D155" t="s">
        <v>20</v>
      </c>
      <c r="E155" t="s">
        <v>244</v>
      </c>
      <c r="F155" t="s">
        <v>303</v>
      </c>
      <c r="G155" t="s">
        <v>304</v>
      </c>
      <c r="H155" t="s">
        <v>305</v>
      </c>
      <c r="I155" t="s">
        <v>306</v>
      </c>
      <c r="J155" s="78">
        <v>44153</v>
      </c>
      <c r="K155" t="s">
        <v>26</v>
      </c>
      <c r="L155">
        <v>559.99</v>
      </c>
      <c r="O155" s="79">
        <v>0</v>
      </c>
      <c r="P155" s="80">
        <v>0</v>
      </c>
      <c r="Q155" s="80">
        <v>0</v>
      </c>
      <c r="R155" s="81">
        <v>68.040000000000006</v>
      </c>
      <c r="S155" s="81">
        <v>0.03</v>
      </c>
      <c r="T155" s="81">
        <v>0</v>
      </c>
      <c r="AA155" t="s">
        <v>307</v>
      </c>
      <c r="AB155" t="s">
        <v>13</v>
      </c>
      <c r="AC155" t="b">
        <v>0</v>
      </c>
    </row>
    <row r="156" spans="1:29" x14ac:dyDescent="0.35">
      <c r="A156" t="s">
        <v>12</v>
      </c>
      <c r="B156" t="s">
        <v>320</v>
      </c>
      <c r="C156" t="s">
        <v>14</v>
      </c>
      <c r="D156" t="s">
        <v>20</v>
      </c>
      <c r="E156" t="s">
        <v>244</v>
      </c>
      <c r="F156" t="s">
        <v>303</v>
      </c>
      <c r="G156" t="s">
        <v>304</v>
      </c>
      <c r="H156" t="s">
        <v>305</v>
      </c>
      <c r="I156" t="s">
        <v>306</v>
      </c>
      <c r="J156" s="78">
        <v>44153</v>
      </c>
      <c r="K156" t="s">
        <v>26</v>
      </c>
      <c r="L156">
        <v>559.99</v>
      </c>
      <c r="O156" s="79">
        <v>0</v>
      </c>
      <c r="P156" s="80">
        <v>0</v>
      </c>
      <c r="Q156" s="80">
        <v>0</v>
      </c>
      <c r="R156" s="81">
        <v>45.33</v>
      </c>
      <c r="S156" s="81">
        <v>0.02</v>
      </c>
      <c r="T156" s="81">
        <v>0</v>
      </c>
      <c r="AA156" t="s">
        <v>307</v>
      </c>
      <c r="AB156" t="s">
        <v>13</v>
      </c>
      <c r="AC156" t="b">
        <v>0</v>
      </c>
    </row>
    <row r="157" spans="1:29" x14ac:dyDescent="0.35">
      <c r="A157" t="s">
        <v>12</v>
      </c>
      <c r="B157" t="s">
        <v>321</v>
      </c>
      <c r="C157" t="s">
        <v>14</v>
      </c>
      <c r="D157" t="s">
        <v>20</v>
      </c>
      <c r="E157" t="s">
        <v>244</v>
      </c>
      <c r="F157" t="s">
        <v>303</v>
      </c>
      <c r="G157" t="s">
        <v>304</v>
      </c>
      <c r="H157" t="s">
        <v>305</v>
      </c>
      <c r="I157" t="s">
        <v>306</v>
      </c>
      <c r="J157" s="78">
        <v>44153</v>
      </c>
      <c r="K157" t="s">
        <v>26</v>
      </c>
      <c r="L157">
        <v>559.99</v>
      </c>
      <c r="O157" s="79">
        <v>0</v>
      </c>
      <c r="P157" s="80">
        <v>0</v>
      </c>
      <c r="Q157" s="80">
        <v>0</v>
      </c>
      <c r="R157" s="81">
        <v>81.599999999999994</v>
      </c>
      <c r="S157" s="81">
        <v>0.03</v>
      </c>
      <c r="T157" s="81">
        <v>0</v>
      </c>
      <c r="AA157" t="s">
        <v>307</v>
      </c>
      <c r="AB157" t="s">
        <v>13</v>
      </c>
      <c r="AC157" t="b">
        <v>0</v>
      </c>
    </row>
    <row r="158" spans="1:29" x14ac:dyDescent="0.35">
      <c r="A158" t="s">
        <v>12</v>
      </c>
      <c r="B158" t="s">
        <v>322</v>
      </c>
      <c r="C158" t="s">
        <v>14</v>
      </c>
      <c r="D158" t="s">
        <v>20</v>
      </c>
      <c r="E158" t="s">
        <v>244</v>
      </c>
      <c r="F158" t="s">
        <v>303</v>
      </c>
      <c r="G158" t="s">
        <v>304</v>
      </c>
      <c r="H158" t="s">
        <v>305</v>
      </c>
      <c r="I158" t="s">
        <v>306</v>
      </c>
      <c r="J158" s="78">
        <v>44153</v>
      </c>
      <c r="K158" t="s">
        <v>26</v>
      </c>
      <c r="L158">
        <v>559.99</v>
      </c>
      <c r="O158" s="79">
        <v>0</v>
      </c>
      <c r="P158" s="80">
        <v>0</v>
      </c>
      <c r="Q158" s="80">
        <v>0</v>
      </c>
      <c r="R158" s="81">
        <v>54.45</v>
      </c>
      <c r="S158" s="81">
        <v>0.02</v>
      </c>
      <c r="T158" s="81">
        <v>0</v>
      </c>
      <c r="AA158" t="s">
        <v>307</v>
      </c>
      <c r="AB158" t="s">
        <v>13</v>
      </c>
      <c r="AC158" t="b">
        <v>0</v>
      </c>
    </row>
    <row r="159" spans="1:29" x14ac:dyDescent="0.35">
      <c r="A159" t="s">
        <v>12</v>
      </c>
      <c r="B159" t="s">
        <v>323</v>
      </c>
      <c r="C159" t="s">
        <v>14</v>
      </c>
      <c r="D159" t="s">
        <v>20</v>
      </c>
      <c r="E159" t="s">
        <v>244</v>
      </c>
      <c r="F159" t="s">
        <v>303</v>
      </c>
      <c r="G159" t="s">
        <v>304</v>
      </c>
      <c r="H159" t="s">
        <v>305</v>
      </c>
      <c r="I159" t="s">
        <v>306</v>
      </c>
      <c r="J159" s="78">
        <v>44153</v>
      </c>
      <c r="K159" t="s">
        <v>26</v>
      </c>
      <c r="L159">
        <v>559.99</v>
      </c>
      <c r="O159" s="79">
        <v>0</v>
      </c>
      <c r="P159" s="80">
        <v>0</v>
      </c>
      <c r="Q159" s="80">
        <v>0</v>
      </c>
      <c r="R159" s="81">
        <v>63.69</v>
      </c>
      <c r="S159" s="81">
        <v>0.02</v>
      </c>
      <c r="T159" s="81">
        <v>0</v>
      </c>
      <c r="AA159" t="s">
        <v>307</v>
      </c>
      <c r="AB159" t="s">
        <v>13</v>
      </c>
      <c r="AC159" t="b">
        <v>0</v>
      </c>
    </row>
    <row r="160" spans="1:29" x14ac:dyDescent="0.35">
      <c r="A160" t="s">
        <v>12</v>
      </c>
      <c r="B160" t="s">
        <v>324</v>
      </c>
      <c r="C160" t="s">
        <v>14</v>
      </c>
      <c r="D160" t="s">
        <v>20</v>
      </c>
      <c r="E160" t="s">
        <v>244</v>
      </c>
      <c r="F160" t="s">
        <v>303</v>
      </c>
      <c r="G160" t="s">
        <v>304</v>
      </c>
      <c r="H160" t="s">
        <v>305</v>
      </c>
      <c r="I160" t="s">
        <v>306</v>
      </c>
      <c r="J160" s="78">
        <v>44153</v>
      </c>
      <c r="K160" t="s">
        <v>26</v>
      </c>
      <c r="L160">
        <v>559.99</v>
      </c>
      <c r="O160" s="79">
        <v>0</v>
      </c>
      <c r="P160" s="80">
        <v>0</v>
      </c>
      <c r="Q160" s="80">
        <v>0</v>
      </c>
      <c r="R160" s="81">
        <v>42.45</v>
      </c>
      <c r="S160" s="81">
        <v>0.02</v>
      </c>
      <c r="T160" s="81">
        <v>0</v>
      </c>
      <c r="AA160" t="s">
        <v>307</v>
      </c>
      <c r="AB160" t="s">
        <v>13</v>
      </c>
      <c r="AC160" t="b">
        <v>0</v>
      </c>
    </row>
    <row r="161" spans="1:29" x14ac:dyDescent="0.35">
      <c r="A161" t="s">
        <v>12</v>
      </c>
      <c r="B161" t="s">
        <v>325</v>
      </c>
      <c r="C161" t="s">
        <v>14</v>
      </c>
      <c r="D161" t="s">
        <v>20</v>
      </c>
      <c r="E161" t="s">
        <v>244</v>
      </c>
      <c r="F161" t="s">
        <v>303</v>
      </c>
      <c r="G161" t="s">
        <v>304</v>
      </c>
      <c r="H161" t="s">
        <v>305</v>
      </c>
      <c r="I161" t="s">
        <v>306</v>
      </c>
      <c r="J161" s="78">
        <v>44153</v>
      </c>
      <c r="K161" t="s">
        <v>26</v>
      </c>
      <c r="L161">
        <v>559.99</v>
      </c>
      <c r="O161" s="79">
        <v>0</v>
      </c>
      <c r="P161" s="80">
        <v>0</v>
      </c>
      <c r="Q161" s="80">
        <v>0</v>
      </c>
      <c r="R161" s="81">
        <v>84.87</v>
      </c>
      <c r="S161" s="81">
        <v>0.03</v>
      </c>
      <c r="T161" s="81">
        <v>0</v>
      </c>
      <c r="AA161" t="s">
        <v>307</v>
      </c>
      <c r="AB161" t="s">
        <v>13</v>
      </c>
      <c r="AC161" t="b">
        <v>0</v>
      </c>
    </row>
    <row r="162" spans="1:29" x14ac:dyDescent="0.35">
      <c r="A162" t="s">
        <v>12</v>
      </c>
      <c r="B162" t="s">
        <v>326</v>
      </c>
      <c r="C162" t="s">
        <v>14</v>
      </c>
      <c r="D162" t="s">
        <v>20</v>
      </c>
      <c r="E162" t="s">
        <v>244</v>
      </c>
      <c r="F162" t="s">
        <v>303</v>
      </c>
      <c r="G162" t="s">
        <v>304</v>
      </c>
      <c r="H162" t="s">
        <v>305</v>
      </c>
      <c r="I162" t="s">
        <v>306</v>
      </c>
      <c r="J162" s="78">
        <v>44153</v>
      </c>
      <c r="K162" t="s">
        <v>26</v>
      </c>
      <c r="L162">
        <v>559.99</v>
      </c>
      <c r="O162" s="79">
        <v>0</v>
      </c>
      <c r="P162" s="80">
        <v>0</v>
      </c>
      <c r="Q162" s="80">
        <v>0</v>
      </c>
      <c r="R162" s="81">
        <v>56.61</v>
      </c>
      <c r="S162" s="81">
        <v>0.02</v>
      </c>
      <c r="T162" s="81">
        <v>0</v>
      </c>
      <c r="AA162" t="s">
        <v>307</v>
      </c>
      <c r="AB162" t="s">
        <v>13</v>
      </c>
      <c r="AC162" t="b">
        <v>0</v>
      </c>
    </row>
    <row r="163" spans="1:29" x14ac:dyDescent="0.35">
      <c r="A163" t="s">
        <v>12</v>
      </c>
      <c r="B163" t="s">
        <v>302</v>
      </c>
      <c r="C163" t="s">
        <v>14</v>
      </c>
      <c r="D163" t="s">
        <v>20</v>
      </c>
      <c r="E163" t="s">
        <v>245</v>
      </c>
      <c r="F163" t="s">
        <v>303</v>
      </c>
      <c r="G163" t="s">
        <v>304</v>
      </c>
      <c r="H163" t="s">
        <v>305</v>
      </c>
      <c r="I163" t="s">
        <v>306</v>
      </c>
      <c r="J163" s="78">
        <v>44153</v>
      </c>
      <c r="K163" t="s">
        <v>26</v>
      </c>
      <c r="L163">
        <v>539.86</v>
      </c>
      <c r="O163" s="79">
        <v>0</v>
      </c>
      <c r="P163" s="80">
        <v>0</v>
      </c>
      <c r="Q163" s="80">
        <v>0</v>
      </c>
      <c r="R163" s="81">
        <v>60.78</v>
      </c>
      <c r="S163" s="81">
        <v>0.03</v>
      </c>
      <c r="T163" s="81">
        <v>0</v>
      </c>
      <c r="AA163" t="s">
        <v>307</v>
      </c>
      <c r="AB163" t="s">
        <v>13</v>
      </c>
      <c r="AC163" t="b">
        <v>0</v>
      </c>
    </row>
    <row r="164" spans="1:29" x14ac:dyDescent="0.35">
      <c r="A164" t="s">
        <v>12</v>
      </c>
      <c r="B164" t="s">
        <v>308</v>
      </c>
      <c r="C164" t="s">
        <v>14</v>
      </c>
      <c r="D164" t="s">
        <v>20</v>
      </c>
      <c r="E164" t="s">
        <v>245</v>
      </c>
      <c r="F164" t="s">
        <v>303</v>
      </c>
      <c r="G164" t="s">
        <v>304</v>
      </c>
      <c r="H164" t="s">
        <v>305</v>
      </c>
      <c r="I164" t="s">
        <v>306</v>
      </c>
      <c r="J164" s="78">
        <v>44153</v>
      </c>
      <c r="K164" t="s">
        <v>26</v>
      </c>
      <c r="L164">
        <v>539.86</v>
      </c>
      <c r="O164" s="79">
        <v>0</v>
      </c>
      <c r="P164" s="80">
        <v>0</v>
      </c>
      <c r="Q164" s="80">
        <v>0</v>
      </c>
      <c r="R164" s="81">
        <v>40.51</v>
      </c>
      <c r="S164" s="81">
        <v>0.02</v>
      </c>
      <c r="T164" s="81">
        <v>0</v>
      </c>
      <c r="AA164" t="s">
        <v>307</v>
      </c>
      <c r="AB164" t="s">
        <v>13</v>
      </c>
      <c r="AC164" t="b">
        <v>0</v>
      </c>
    </row>
    <row r="165" spans="1:29" x14ac:dyDescent="0.35">
      <c r="A165" t="s">
        <v>12</v>
      </c>
      <c r="B165" t="s">
        <v>309</v>
      </c>
      <c r="C165" t="s">
        <v>14</v>
      </c>
      <c r="D165" t="s">
        <v>20</v>
      </c>
      <c r="E165" t="s">
        <v>245</v>
      </c>
      <c r="F165" t="s">
        <v>303</v>
      </c>
      <c r="G165" t="s">
        <v>304</v>
      </c>
      <c r="H165" t="s">
        <v>305</v>
      </c>
      <c r="I165" t="s">
        <v>306</v>
      </c>
      <c r="J165" s="78">
        <v>44153</v>
      </c>
      <c r="K165" t="s">
        <v>26</v>
      </c>
      <c r="L165">
        <v>539.86</v>
      </c>
      <c r="O165" s="79">
        <v>0</v>
      </c>
      <c r="P165" s="80">
        <v>0</v>
      </c>
      <c r="Q165" s="80">
        <v>0</v>
      </c>
      <c r="R165" s="81">
        <v>56.94</v>
      </c>
      <c r="S165" s="81">
        <v>0.03</v>
      </c>
      <c r="T165" s="81">
        <v>0</v>
      </c>
      <c r="AA165" t="s">
        <v>307</v>
      </c>
      <c r="AB165" t="s">
        <v>13</v>
      </c>
      <c r="AC165" t="b">
        <v>0</v>
      </c>
    </row>
    <row r="166" spans="1:29" x14ac:dyDescent="0.35">
      <c r="A166" t="s">
        <v>12</v>
      </c>
      <c r="B166" t="s">
        <v>310</v>
      </c>
      <c r="C166" t="s">
        <v>14</v>
      </c>
      <c r="D166" t="s">
        <v>20</v>
      </c>
      <c r="E166" t="s">
        <v>245</v>
      </c>
      <c r="F166" t="s">
        <v>303</v>
      </c>
      <c r="G166" t="s">
        <v>304</v>
      </c>
      <c r="H166" t="s">
        <v>305</v>
      </c>
      <c r="I166" t="s">
        <v>306</v>
      </c>
      <c r="J166" s="78">
        <v>44153</v>
      </c>
      <c r="K166" t="s">
        <v>26</v>
      </c>
      <c r="L166">
        <v>539.86</v>
      </c>
      <c r="O166" s="79">
        <v>0</v>
      </c>
      <c r="P166" s="80">
        <v>0</v>
      </c>
      <c r="Q166" s="80">
        <v>0</v>
      </c>
      <c r="R166" s="81">
        <v>37.96</v>
      </c>
      <c r="S166" s="81">
        <v>0.02</v>
      </c>
      <c r="T166" s="81">
        <v>0</v>
      </c>
      <c r="AA166" t="s">
        <v>307</v>
      </c>
      <c r="AB166" t="s">
        <v>13</v>
      </c>
      <c r="AC166" t="b">
        <v>0</v>
      </c>
    </row>
    <row r="167" spans="1:29" x14ac:dyDescent="0.35">
      <c r="A167" t="s">
        <v>12</v>
      </c>
      <c r="B167" t="s">
        <v>311</v>
      </c>
      <c r="C167" t="s">
        <v>14</v>
      </c>
      <c r="D167" t="s">
        <v>20</v>
      </c>
      <c r="E167" t="s">
        <v>245</v>
      </c>
      <c r="F167" t="s">
        <v>303</v>
      </c>
      <c r="G167" t="s">
        <v>304</v>
      </c>
      <c r="H167" t="s">
        <v>305</v>
      </c>
      <c r="I167" t="s">
        <v>306</v>
      </c>
      <c r="J167" s="78">
        <v>44153</v>
      </c>
      <c r="K167" t="s">
        <v>26</v>
      </c>
      <c r="L167">
        <v>539.86</v>
      </c>
      <c r="O167" s="79">
        <v>0</v>
      </c>
      <c r="P167" s="80">
        <v>0</v>
      </c>
      <c r="Q167" s="80">
        <v>0</v>
      </c>
      <c r="R167" s="81">
        <v>55.97</v>
      </c>
      <c r="S167" s="81">
        <v>0.03</v>
      </c>
      <c r="T167" s="81">
        <v>0</v>
      </c>
      <c r="AA167" t="s">
        <v>307</v>
      </c>
      <c r="AB167" t="s">
        <v>13</v>
      </c>
      <c r="AC167" t="b">
        <v>0</v>
      </c>
    </row>
    <row r="168" spans="1:29" x14ac:dyDescent="0.35">
      <c r="A168" t="s">
        <v>12</v>
      </c>
      <c r="B168" t="s">
        <v>312</v>
      </c>
      <c r="C168" t="s">
        <v>14</v>
      </c>
      <c r="D168" t="s">
        <v>20</v>
      </c>
      <c r="E168" t="s">
        <v>245</v>
      </c>
      <c r="F168" t="s">
        <v>303</v>
      </c>
      <c r="G168" t="s">
        <v>304</v>
      </c>
      <c r="H168" t="s">
        <v>305</v>
      </c>
      <c r="I168" t="s">
        <v>306</v>
      </c>
      <c r="J168" s="78">
        <v>44153</v>
      </c>
      <c r="K168" t="s">
        <v>26</v>
      </c>
      <c r="L168">
        <v>539.86</v>
      </c>
      <c r="O168" s="79">
        <v>0</v>
      </c>
      <c r="P168" s="80">
        <v>0</v>
      </c>
      <c r="Q168" s="80">
        <v>0</v>
      </c>
      <c r="R168" s="81">
        <v>37.31</v>
      </c>
      <c r="S168" s="81">
        <v>0.02</v>
      </c>
      <c r="T168" s="81">
        <v>0</v>
      </c>
      <c r="AA168" t="s">
        <v>307</v>
      </c>
      <c r="AB168" t="s">
        <v>13</v>
      </c>
      <c r="AC168" t="b">
        <v>0</v>
      </c>
    </row>
    <row r="169" spans="1:29" x14ac:dyDescent="0.35">
      <c r="A169" t="s">
        <v>12</v>
      </c>
      <c r="B169" t="s">
        <v>313</v>
      </c>
      <c r="C169" t="s">
        <v>14</v>
      </c>
      <c r="D169" t="s">
        <v>20</v>
      </c>
      <c r="E169" t="s">
        <v>245</v>
      </c>
      <c r="F169" t="s">
        <v>303</v>
      </c>
      <c r="G169" t="s">
        <v>304</v>
      </c>
      <c r="H169" t="s">
        <v>305</v>
      </c>
      <c r="I169" t="s">
        <v>306</v>
      </c>
      <c r="J169" s="78">
        <v>44153</v>
      </c>
      <c r="K169" t="s">
        <v>26</v>
      </c>
      <c r="L169">
        <v>539.86</v>
      </c>
      <c r="O169" s="79">
        <v>0</v>
      </c>
      <c r="P169" s="80">
        <v>0</v>
      </c>
      <c r="Q169" s="80">
        <v>0</v>
      </c>
      <c r="R169" s="81">
        <v>55.97</v>
      </c>
      <c r="S169" s="81">
        <v>0.03</v>
      </c>
      <c r="T169" s="81">
        <v>0</v>
      </c>
      <c r="AA169" t="s">
        <v>307</v>
      </c>
      <c r="AB169" t="s">
        <v>13</v>
      </c>
      <c r="AC169" t="b">
        <v>0</v>
      </c>
    </row>
    <row r="170" spans="1:29" x14ac:dyDescent="0.35">
      <c r="A170" t="s">
        <v>12</v>
      </c>
      <c r="B170" t="s">
        <v>314</v>
      </c>
      <c r="C170" t="s">
        <v>14</v>
      </c>
      <c r="D170" t="s">
        <v>20</v>
      </c>
      <c r="E170" t="s">
        <v>245</v>
      </c>
      <c r="F170" t="s">
        <v>303</v>
      </c>
      <c r="G170" t="s">
        <v>304</v>
      </c>
      <c r="H170" t="s">
        <v>305</v>
      </c>
      <c r="I170" t="s">
        <v>306</v>
      </c>
      <c r="J170" s="78">
        <v>44153</v>
      </c>
      <c r="K170" t="s">
        <v>26</v>
      </c>
      <c r="L170">
        <v>539.86</v>
      </c>
      <c r="O170" s="79">
        <v>0</v>
      </c>
      <c r="P170" s="80">
        <v>0</v>
      </c>
      <c r="Q170" s="80">
        <v>0</v>
      </c>
      <c r="R170" s="81">
        <v>37.31</v>
      </c>
      <c r="S170" s="81">
        <v>0.02</v>
      </c>
      <c r="T170" s="81">
        <v>0</v>
      </c>
      <c r="AA170" t="s">
        <v>307</v>
      </c>
      <c r="AB170" t="s">
        <v>13</v>
      </c>
      <c r="AC170" t="b">
        <v>0</v>
      </c>
    </row>
    <row r="171" spans="1:29" x14ac:dyDescent="0.35">
      <c r="A171" t="s">
        <v>12</v>
      </c>
      <c r="B171" t="s">
        <v>315</v>
      </c>
      <c r="C171" t="s">
        <v>14</v>
      </c>
      <c r="D171" t="s">
        <v>20</v>
      </c>
      <c r="E171" t="s">
        <v>245</v>
      </c>
      <c r="F171" t="s">
        <v>303</v>
      </c>
      <c r="G171" t="s">
        <v>304</v>
      </c>
      <c r="H171" t="s">
        <v>305</v>
      </c>
      <c r="I171" t="s">
        <v>306</v>
      </c>
      <c r="J171" s="78">
        <v>44153</v>
      </c>
      <c r="K171" t="s">
        <v>26</v>
      </c>
      <c r="L171">
        <v>539.86</v>
      </c>
      <c r="O171" s="79">
        <v>0</v>
      </c>
      <c r="P171" s="80">
        <v>0</v>
      </c>
      <c r="Q171" s="80">
        <v>0</v>
      </c>
      <c r="R171" s="81">
        <v>66.53</v>
      </c>
      <c r="S171" s="81">
        <v>0.03</v>
      </c>
      <c r="T171" s="81">
        <v>0</v>
      </c>
      <c r="AA171" t="s">
        <v>307</v>
      </c>
      <c r="AB171" t="s">
        <v>13</v>
      </c>
      <c r="AC171" t="b">
        <v>0</v>
      </c>
    </row>
    <row r="172" spans="1:29" x14ac:dyDescent="0.35">
      <c r="A172" t="s">
        <v>12</v>
      </c>
      <c r="B172" t="s">
        <v>316</v>
      </c>
      <c r="C172" t="s">
        <v>14</v>
      </c>
      <c r="D172" t="s">
        <v>20</v>
      </c>
      <c r="E172" t="s">
        <v>245</v>
      </c>
      <c r="F172" t="s">
        <v>303</v>
      </c>
      <c r="G172" t="s">
        <v>304</v>
      </c>
      <c r="H172" t="s">
        <v>305</v>
      </c>
      <c r="I172" t="s">
        <v>306</v>
      </c>
      <c r="J172" s="78">
        <v>44153</v>
      </c>
      <c r="K172" t="s">
        <v>26</v>
      </c>
      <c r="L172">
        <v>539.86</v>
      </c>
      <c r="O172" s="79">
        <v>0</v>
      </c>
      <c r="P172" s="80">
        <v>0</v>
      </c>
      <c r="Q172" s="80">
        <v>0</v>
      </c>
      <c r="R172" s="81">
        <v>44.34</v>
      </c>
      <c r="S172" s="81">
        <v>0.02</v>
      </c>
      <c r="T172" s="81">
        <v>0</v>
      </c>
      <c r="AA172" t="s">
        <v>307</v>
      </c>
      <c r="AB172" t="s">
        <v>13</v>
      </c>
      <c r="AC172" t="b">
        <v>0</v>
      </c>
    </row>
    <row r="173" spans="1:29" x14ac:dyDescent="0.35">
      <c r="A173" t="s">
        <v>12</v>
      </c>
      <c r="B173" t="s">
        <v>317</v>
      </c>
      <c r="C173" t="s">
        <v>14</v>
      </c>
      <c r="D173" t="s">
        <v>20</v>
      </c>
      <c r="E173" t="s">
        <v>245</v>
      </c>
      <c r="F173" t="s">
        <v>303</v>
      </c>
      <c r="G173" t="s">
        <v>304</v>
      </c>
      <c r="H173" t="s">
        <v>305</v>
      </c>
      <c r="I173" t="s">
        <v>306</v>
      </c>
      <c r="J173" s="78">
        <v>44153</v>
      </c>
      <c r="K173" t="s">
        <v>26</v>
      </c>
      <c r="L173">
        <v>539.86</v>
      </c>
      <c r="O173" s="79">
        <v>0</v>
      </c>
      <c r="P173" s="80">
        <v>0</v>
      </c>
      <c r="Q173" s="80">
        <v>0</v>
      </c>
      <c r="R173" s="81">
        <v>69.52</v>
      </c>
      <c r="S173" s="81">
        <v>0.04</v>
      </c>
      <c r="T173" s="81">
        <v>0</v>
      </c>
      <c r="AA173" t="s">
        <v>307</v>
      </c>
      <c r="AB173" t="s">
        <v>13</v>
      </c>
      <c r="AC173" t="b">
        <v>0</v>
      </c>
    </row>
    <row r="174" spans="1:29" x14ac:dyDescent="0.35">
      <c r="A174" t="s">
        <v>12</v>
      </c>
      <c r="B174" t="s">
        <v>318</v>
      </c>
      <c r="C174" t="s">
        <v>14</v>
      </c>
      <c r="D174" t="s">
        <v>20</v>
      </c>
      <c r="E174" t="s">
        <v>245</v>
      </c>
      <c r="F174" t="s">
        <v>303</v>
      </c>
      <c r="G174" t="s">
        <v>304</v>
      </c>
      <c r="H174" t="s">
        <v>305</v>
      </c>
      <c r="I174" t="s">
        <v>306</v>
      </c>
      <c r="J174" s="78">
        <v>44153</v>
      </c>
      <c r="K174" t="s">
        <v>26</v>
      </c>
      <c r="L174">
        <v>539.86</v>
      </c>
      <c r="O174" s="79">
        <v>0</v>
      </c>
      <c r="P174" s="80">
        <v>0</v>
      </c>
      <c r="Q174" s="80">
        <v>0</v>
      </c>
      <c r="R174" s="81">
        <v>46.37</v>
      </c>
      <c r="S174" s="81">
        <v>0.02</v>
      </c>
      <c r="T174" s="81">
        <v>0</v>
      </c>
      <c r="AA174" t="s">
        <v>307</v>
      </c>
      <c r="AB174" t="s">
        <v>13</v>
      </c>
      <c r="AC174" t="b">
        <v>0</v>
      </c>
    </row>
    <row r="175" spans="1:29" x14ac:dyDescent="0.35">
      <c r="A175" t="s">
        <v>12</v>
      </c>
      <c r="B175" t="s">
        <v>319</v>
      </c>
      <c r="C175" t="s">
        <v>14</v>
      </c>
      <c r="D175" t="s">
        <v>20</v>
      </c>
      <c r="E175" t="s">
        <v>245</v>
      </c>
      <c r="F175" t="s">
        <v>303</v>
      </c>
      <c r="G175" t="s">
        <v>304</v>
      </c>
      <c r="H175" t="s">
        <v>305</v>
      </c>
      <c r="I175" t="s">
        <v>306</v>
      </c>
      <c r="J175" s="78">
        <v>44153</v>
      </c>
      <c r="K175" t="s">
        <v>26</v>
      </c>
      <c r="L175">
        <v>539.86</v>
      </c>
      <c r="O175" s="79">
        <v>0</v>
      </c>
      <c r="P175" s="80">
        <v>0</v>
      </c>
      <c r="Q175" s="80">
        <v>0</v>
      </c>
      <c r="R175" s="81">
        <v>63.94</v>
      </c>
      <c r="S175" s="81">
        <v>0.03</v>
      </c>
      <c r="T175" s="81">
        <v>0</v>
      </c>
      <c r="AA175" t="s">
        <v>307</v>
      </c>
      <c r="AB175" t="s">
        <v>13</v>
      </c>
      <c r="AC175" t="b">
        <v>0</v>
      </c>
    </row>
    <row r="176" spans="1:29" x14ac:dyDescent="0.35">
      <c r="A176" t="s">
        <v>12</v>
      </c>
      <c r="B176" t="s">
        <v>320</v>
      </c>
      <c r="C176" t="s">
        <v>14</v>
      </c>
      <c r="D176" t="s">
        <v>20</v>
      </c>
      <c r="E176" t="s">
        <v>245</v>
      </c>
      <c r="F176" t="s">
        <v>303</v>
      </c>
      <c r="G176" t="s">
        <v>304</v>
      </c>
      <c r="H176" t="s">
        <v>305</v>
      </c>
      <c r="I176" t="s">
        <v>306</v>
      </c>
      <c r="J176" s="78">
        <v>44153</v>
      </c>
      <c r="K176" t="s">
        <v>26</v>
      </c>
      <c r="L176">
        <v>539.86</v>
      </c>
      <c r="O176" s="79">
        <v>0</v>
      </c>
      <c r="P176" s="80">
        <v>0</v>
      </c>
      <c r="Q176" s="80">
        <v>0</v>
      </c>
      <c r="R176" s="81">
        <v>42.62</v>
      </c>
      <c r="S176" s="81">
        <v>0.02</v>
      </c>
      <c r="T176" s="81">
        <v>0</v>
      </c>
      <c r="AA176" t="s">
        <v>307</v>
      </c>
      <c r="AB176" t="s">
        <v>13</v>
      </c>
      <c r="AC176" t="b">
        <v>0</v>
      </c>
    </row>
    <row r="177" spans="1:29" x14ac:dyDescent="0.35">
      <c r="A177" t="s">
        <v>12</v>
      </c>
      <c r="B177" t="s">
        <v>321</v>
      </c>
      <c r="C177" t="s">
        <v>14</v>
      </c>
      <c r="D177" t="s">
        <v>20</v>
      </c>
      <c r="E177" t="s">
        <v>245</v>
      </c>
      <c r="F177" t="s">
        <v>303</v>
      </c>
      <c r="G177" t="s">
        <v>304</v>
      </c>
      <c r="H177" t="s">
        <v>305</v>
      </c>
      <c r="I177" t="s">
        <v>306</v>
      </c>
      <c r="J177" s="78">
        <v>44153</v>
      </c>
      <c r="K177" t="s">
        <v>26</v>
      </c>
      <c r="L177">
        <v>539.86</v>
      </c>
      <c r="O177" s="79">
        <v>0</v>
      </c>
      <c r="P177" s="80">
        <v>0</v>
      </c>
      <c r="Q177" s="80">
        <v>0</v>
      </c>
      <c r="R177" s="81">
        <v>76.709999999999994</v>
      </c>
      <c r="S177" s="81">
        <v>0.04</v>
      </c>
      <c r="T177" s="81">
        <v>0</v>
      </c>
      <c r="AA177" t="s">
        <v>307</v>
      </c>
      <c r="AB177" t="s">
        <v>13</v>
      </c>
      <c r="AC177" t="b">
        <v>0</v>
      </c>
    </row>
    <row r="178" spans="1:29" x14ac:dyDescent="0.35">
      <c r="A178" t="s">
        <v>12</v>
      </c>
      <c r="B178" t="s">
        <v>322</v>
      </c>
      <c r="C178" t="s">
        <v>14</v>
      </c>
      <c r="D178" t="s">
        <v>20</v>
      </c>
      <c r="E178" t="s">
        <v>245</v>
      </c>
      <c r="F178" t="s">
        <v>303</v>
      </c>
      <c r="G178" t="s">
        <v>304</v>
      </c>
      <c r="H178" t="s">
        <v>305</v>
      </c>
      <c r="I178" t="s">
        <v>306</v>
      </c>
      <c r="J178" s="78">
        <v>44153</v>
      </c>
      <c r="K178" t="s">
        <v>26</v>
      </c>
      <c r="L178">
        <v>539.86</v>
      </c>
      <c r="O178" s="79">
        <v>0</v>
      </c>
      <c r="P178" s="80">
        <v>0</v>
      </c>
      <c r="Q178" s="80">
        <v>0</v>
      </c>
      <c r="R178" s="81">
        <v>51.11</v>
      </c>
      <c r="S178" s="81">
        <v>0.03</v>
      </c>
      <c r="T178" s="81">
        <v>0</v>
      </c>
      <c r="AA178" t="s">
        <v>307</v>
      </c>
      <c r="AB178" t="s">
        <v>13</v>
      </c>
      <c r="AC178" t="b">
        <v>0</v>
      </c>
    </row>
    <row r="179" spans="1:29" x14ac:dyDescent="0.35">
      <c r="A179" t="s">
        <v>12</v>
      </c>
      <c r="B179" t="s">
        <v>323</v>
      </c>
      <c r="C179" t="s">
        <v>14</v>
      </c>
      <c r="D179" t="s">
        <v>20</v>
      </c>
      <c r="E179" t="s">
        <v>245</v>
      </c>
      <c r="F179" t="s">
        <v>303</v>
      </c>
      <c r="G179" t="s">
        <v>304</v>
      </c>
      <c r="H179" t="s">
        <v>305</v>
      </c>
      <c r="I179" t="s">
        <v>306</v>
      </c>
      <c r="J179" s="78">
        <v>44153</v>
      </c>
      <c r="K179" t="s">
        <v>26</v>
      </c>
      <c r="L179">
        <v>539.86</v>
      </c>
      <c r="O179" s="79">
        <v>0</v>
      </c>
      <c r="P179" s="80">
        <v>0</v>
      </c>
      <c r="Q179" s="80">
        <v>0</v>
      </c>
      <c r="R179" s="81">
        <v>59.83</v>
      </c>
      <c r="S179" s="81">
        <v>0.03</v>
      </c>
      <c r="T179" s="81">
        <v>0</v>
      </c>
      <c r="AA179" t="s">
        <v>307</v>
      </c>
      <c r="AB179" t="s">
        <v>13</v>
      </c>
      <c r="AC179" t="b">
        <v>0</v>
      </c>
    </row>
    <row r="180" spans="1:29" x14ac:dyDescent="0.35">
      <c r="A180" t="s">
        <v>12</v>
      </c>
      <c r="B180" t="s">
        <v>324</v>
      </c>
      <c r="C180" t="s">
        <v>14</v>
      </c>
      <c r="D180" t="s">
        <v>20</v>
      </c>
      <c r="E180" t="s">
        <v>245</v>
      </c>
      <c r="F180" t="s">
        <v>303</v>
      </c>
      <c r="G180" t="s">
        <v>304</v>
      </c>
      <c r="H180" t="s">
        <v>305</v>
      </c>
      <c r="I180" t="s">
        <v>306</v>
      </c>
      <c r="J180" s="78">
        <v>44153</v>
      </c>
      <c r="K180" t="s">
        <v>26</v>
      </c>
      <c r="L180">
        <v>539.86</v>
      </c>
      <c r="O180" s="79">
        <v>0</v>
      </c>
      <c r="P180" s="80">
        <v>0</v>
      </c>
      <c r="Q180" s="80">
        <v>0</v>
      </c>
      <c r="R180" s="81">
        <v>39.880000000000003</v>
      </c>
      <c r="S180" s="81">
        <v>0.02</v>
      </c>
      <c r="T180" s="81">
        <v>0</v>
      </c>
      <c r="AA180" t="s">
        <v>307</v>
      </c>
      <c r="AB180" t="s">
        <v>13</v>
      </c>
      <c r="AC180" t="b">
        <v>0</v>
      </c>
    </row>
    <row r="181" spans="1:29" x14ac:dyDescent="0.35">
      <c r="A181" t="s">
        <v>12</v>
      </c>
      <c r="B181" t="s">
        <v>325</v>
      </c>
      <c r="C181" t="s">
        <v>14</v>
      </c>
      <c r="D181" t="s">
        <v>20</v>
      </c>
      <c r="E181" t="s">
        <v>245</v>
      </c>
      <c r="F181" t="s">
        <v>303</v>
      </c>
      <c r="G181" t="s">
        <v>304</v>
      </c>
      <c r="H181" t="s">
        <v>305</v>
      </c>
      <c r="I181" t="s">
        <v>306</v>
      </c>
      <c r="J181" s="78">
        <v>44153</v>
      </c>
      <c r="K181" t="s">
        <v>26</v>
      </c>
      <c r="L181">
        <v>539.86</v>
      </c>
      <c r="O181" s="79">
        <v>0</v>
      </c>
      <c r="P181" s="80">
        <v>0</v>
      </c>
      <c r="Q181" s="80">
        <v>0</v>
      </c>
      <c r="R181" s="81">
        <v>79.760000000000005</v>
      </c>
      <c r="S181" s="81">
        <v>0.04</v>
      </c>
      <c r="T181" s="81">
        <v>0</v>
      </c>
      <c r="AA181" t="s">
        <v>307</v>
      </c>
      <c r="AB181" t="s">
        <v>13</v>
      </c>
      <c r="AC181" t="b">
        <v>0</v>
      </c>
    </row>
    <row r="182" spans="1:29" x14ac:dyDescent="0.35">
      <c r="A182" t="s">
        <v>12</v>
      </c>
      <c r="B182" t="s">
        <v>326</v>
      </c>
      <c r="C182" t="s">
        <v>14</v>
      </c>
      <c r="D182" t="s">
        <v>20</v>
      </c>
      <c r="E182" t="s">
        <v>245</v>
      </c>
      <c r="F182" t="s">
        <v>303</v>
      </c>
      <c r="G182" t="s">
        <v>304</v>
      </c>
      <c r="H182" t="s">
        <v>305</v>
      </c>
      <c r="I182" t="s">
        <v>306</v>
      </c>
      <c r="J182" s="78">
        <v>44153</v>
      </c>
      <c r="K182" t="s">
        <v>26</v>
      </c>
      <c r="L182">
        <v>539.86</v>
      </c>
      <c r="O182" s="79">
        <v>0</v>
      </c>
      <c r="P182" s="80">
        <v>0</v>
      </c>
      <c r="Q182" s="80">
        <v>0</v>
      </c>
      <c r="R182" s="81">
        <v>53.16</v>
      </c>
      <c r="S182" s="81">
        <v>0.03</v>
      </c>
      <c r="T182" s="81">
        <v>0</v>
      </c>
      <c r="AA182" t="s">
        <v>307</v>
      </c>
      <c r="AB182" t="s">
        <v>13</v>
      </c>
      <c r="AC182" t="b">
        <v>0</v>
      </c>
    </row>
    <row r="183" spans="1:29" x14ac:dyDescent="0.35">
      <c r="A183" t="s">
        <v>12</v>
      </c>
      <c r="B183" t="s">
        <v>302</v>
      </c>
      <c r="C183" t="s">
        <v>14</v>
      </c>
      <c r="D183" t="s">
        <v>20</v>
      </c>
      <c r="E183" t="s">
        <v>246</v>
      </c>
      <c r="F183" t="s">
        <v>303</v>
      </c>
      <c r="G183" t="s">
        <v>304</v>
      </c>
      <c r="H183" t="s">
        <v>305</v>
      </c>
      <c r="I183" t="s">
        <v>306</v>
      </c>
      <c r="J183" s="78">
        <v>44153</v>
      </c>
      <c r="K183" t="s">
        <v>26</v>
      </c>
      <c r="L183">
        <v>489.03</v>
      </c>
      <c r="O183" s="79">
        <v>0</v>
      </c>
      <c r="P183" s="80">
        <v>0</v>
      </c>
      <c r="Q183" s="80">
        <v>0</v>
      </c>
      <c r="R183" s="81">
        <v>59.6</v>
      </c>
      <c r="S183" s="81">
        <v>0.03</v>
      </c>
      <c r="T183" s="81">
        <v>0</v>
      </c>
      <c r="AA183" t="s">
        <v>307</v>
      </c>
      <c r="AB183" t="s">
        <v>13</v>
      </c>
      <c r="AC183" t="b">
        <v>0</v>
      </c>
    </row>
    <row r="184" spans="1:29" x14ac:dyDescent="0.35">
      <c r="A184" t="s">
        <v>12</v>
      </c>
      <c r="B184" t="s">
        <v>308</v>
      </c>
      <c r="C184" t="s">
        <v>14</v>
      </c>
      <c r="D184" t="s">
        <v>20</v>
      </c>
      <c r="E184" t="s">
        <v>246</v>
      </c>
      <c r="F184" t="s">
        <v>303</v>
      </c>
      <c r="G184" t="s">
        <v>304</v>
      </c>
      <c r="H184" t="s">
        <v>305</v>
      </c>
      <c r="I184" t="s">
        <v>306</v>
      </c>
      <c r="J184" s="78">
        <v>44153</v>
      </c>
      <c r="K184" t="s">
        <v>26</v>
      </c>
      <c r="L184">
        <v>489.03</v>
      </c>
      <c r="O184" s="79">
        <v>0</v>
      </c>
      <c r="P184" s="80">
        <v>0</v>
      </c>
      <c r="Q184" s="80">
        <v>0</v>
      </c>
      <c r="R184" s="81">
        <v>39.729999999999997</v>
      </c>
      <c r="S184" s="81">
        <v>0.02</v>
      </c>
      <c r="T184" s="81">
        <v>0</v>
      </c>
      <c r="AA184" t="s">
        <v>307</v>
      </c>
      <c r="AB184" t="s">
        <v>13</v>
      </c>
      <c r="AC184" t="b">
        <v>0</v>
      </c>
    </row>
    <row r="185" spans="1:29" x14ac:dyDescent="0.35">
      <c r="A185" t="s">
        <v>12</v>
      </c>
      <c r="B185" t="s">
        <v>309</v>
      </c>
      <c r="C185" t="s">
        <v>14</v>
      </c>
      <c r="D185" t="s">
        <v>20</v>
      </c>
      <c r="E185" t="s">
        <v>246</v>
      </c>
      <c r="F185" t="s">
        <v>303</v>
      </c>
      <c r="G185" t="s">
        <v>304</v>
      </c>
      <c r="H185" t="s">
        <v>305</v>
      </c>
      <c r="I185" t="s">
        <v>306</v>
      </c>
      <c r="J185" s="78">
        <v>44153</v>
      </c>
      <c r="K185" t="s">
        <v>26</v>
      </c>
      <c r="L185">
        <v>489.03</v>
      </c>
      <c r="O185" s="79">
        <v>0</v>
      </c>
      <c r="P185" s="80">
        <v>0</v>
      </c>
      <c r="Q185" s="80">
        <v>0</v>
      </c>
      <c r="R185" s="81">
        <v>55.86</v>
      </c>
      <c r="S185" s="81">
        <v>0.03</v>
      </c>
      <c r="T185" s="81">
        <v>0</v>
      </c>
      <c r="AA185" t="s">
        <v>307</v>
      </c>
      <c r="AB185" t="s">
        <v>13</v>
      </c>
      <c r="AC185" t="b">
        <v>0</v>
      </c>
    </row>
    <row r="186" spans="1:29" x14ac:dyDescent="0.35">
      <c r="A186" t="s">
        <v>12</v>
      </c>
      <c r="B186" t="s">
        <v>310</v>
      </c>
      <c r="C186" t="s">
        <v>14</v>
      </c>
      <c r="D186" t="s">
        <v>20</v>
      </c>
      <c r="E186" t="s">
        <v>246</v>
      </c>
      <c r="F186" t="s">
        <v>303</v>
      </c>
      <c r="G186" t="s">
        <v>304</v>
      </c>
      <c r="H186" t="s">
        <v>305</v>
      </c>
      <c r="I186" t="s">
        <v>306</v>
      </c>
      <c r="J186" s="78">
        <v>44153</v>
      </c>
      <c r="K186" t="s">
        <v>26</v>
      </c>
      <c r="L186">
        <v>489.03</v>
      </c>
      <c r="O186" s="79">
        <v>0</v>
      </c>
      <c r="P186" s="80">
        <v>0</v>
      </c>
      <c r="Q186" s="80">
        <v>0</v>
      </c>
      <c r="R186" s="81">
        <v>37.229999999999997</v>
      </c>
      <c r="S186" s="81">
        <v>0.02</v>
      </c>
      <c r="T186" s="81">
        <v>0</v>
      </c>
      <c r="AA186" t="s">
        <v>307</v>
      </c>
      <c r="AB186" t="s">
        <v>13</v>
      </c>
      <c r="AC186" t="b">
        <v>0</v>
      </c>
    </row>
    <row r="187" spans="1:29" x14ac:dyDescent="0.35">
      <c r="A187" t="s">
        <v>12</v>
      </c>
      <c r="B187" t="s">
        <v>311</v>
      </c>
      <c r="C187" t="s">
        <v>14</v>
      </c>
      <c r="D187" t="s">
        <v>20</v>
      </c>
      <c r="E187" t="s">
        <v>246</v>
      </c>
      <c r="F187" t="s">
        <v>303</v>
      </c>
      <c r="G187" t="s">
        <v>304</v>
      </c>
      <c r="H187" t="s">
        <v>305</v>
      </c>
      <c r="I187" t="s">
        <v>306</v>
      </c>
      <c r="J187" s="78">
        <v>44153</v>
      </c>
      <c r="K187" t="s">
        <v>26</v>
      </c>
      <c r="L187">
        <v>489.03</v>
      </c>
      <c r="O187" s="79">
        <v>0</v>
      </c>
      <c r="P187" s="80">
        <v>0</v>
      </c>
      <c r="Q187" s="80">
        <v>0</v>
      </c>
      <c r="R187" s="81">
        <v>54.91</v>
      </c>
      <c r="S187" s="81">
        <v>0.03</v>
      </c>
      <c r="T187" s="81">
        <v>0</v>
      </c>
      <c r="AA187" t="s">
        <v>307</v>
      </c>
      <c r="AB187" t="s">
        <v>13</v>
      </c>
      <c r="AC187" t="b">
        <v>0</v>
      </c>
    </row>
    <row r="188" spans="1:29" x14ac:dyDescent="0.35">
      <c r="A188" t="s">
        <v>12</v>
      </c>
      <c r="B188" t="s">
        <v>312</v>
      </c>
      <c r="C188" t="s">
        <v>14</v>
      </c>
      <c r="D188" t="s">
        <v>20</v>
      </c>
      <c r="E188" t="s">
        <v>246</v>
      </c>
      <c r="F188" t="s">
        <v>303</v>
      </c>
      <c r="G188" t="s">
        <v>304</v>
      </c>
      <c r="H188" t="s">
        <v>305</v>
      </c>
      <c r="I188" t="s">
        <v>306</v>
      </c>
      <c r="J188" s="78">
        <v>44153</v>
      </c>
      <c r="K188" t="s">
        <v>26</v>
      </c>
      <c r="L188">
        <v>489.03</v>
      </c>
      <c r="O188" s="79">
        <v>0</v>
      </c>
      <c r="P188" s="80">
        <v>0</v>
      </c>
      <c r="Q188" s="80">
        <v>0</v>
      </c>
      <c r="R188" s="81">
        <v>36.619999999999997</v>
      </c>
      <c r="S188" s="81">
        <v>0.02</v>
      </c>
      <c r="T188" s="81">
        <v>0</v>
      </c>
      <c r="AA188" t="s">
        <v>307</v>
      </c>
      <c r="AB188" t="s">
        <v>13</v>
      </c>
      <c r="AC188" t="b">
        <v>0</v>
      </c>
    </row>
    <row r="189" spans="1:29" x14ac:dyDescent="0.35">
      <c r="A189" t="s">
        <v>12</v>
      </c>
      <c r="B189" t="s">
        <v>313</v>
      </c>
      <c r="C189" t="s">
        <v>14</v>
      </c>
      <c r="D189" t="s">
        <v>20</v>
      </c>
      <c r="E189" t="s">
        <v>246</v>
      </c>
      <c r="F189" t="s">
        <v>303</v>
      </c>
      <c r="G189" t="s">
        <v>304</v>
      </c>
      <c r="H189" t="s">
        <v>305</v>
      </c>
      <c r="I189" t="s">
        <v>306</v>
      </c>
      <c r="J189" s="78">
        <v>44153</v>
      </c>
      <c r="K189" t="s">
        <v>26</v>
      </c>
      <c r="L189">
        <v>489.03</v>
      </c>
      <c r="O189" s="79">
        <v>0</v>
      </c>
      <c r="P189" s="80">
        <v>0</v>
      </c>
      <c r="Q189" s="80">
        <v>0</v>
      </c>
      <c r="R189" s="81">
        <v>54.91</v>
      </c>
      <c r="S189" s="81">
        <v>0.03</v>
      </c>
      <c r="T189" s="81">
        <v>0</v>
      </c>
      <c r="AA189" t="s">
        <v>307</v>
      </c>
      <c r="AB189" t="s">
        <v>13</v>
      </c>
      <c r="AC189" t="b">
        <v>0</v>
      </c>
    </row>
    <row r="190" spans="1:29" x14ac:dyDescent="0.35">
      <c r="A190" t="s">
        <v>12</v>
      </c>
      <c r="B190" t="s">
        <v>314</v>
      </c>
      <c r="C190" t="s">
        <v>14</v>
      </c>
      <c r="D190" t="s">
        <v>20</v>
      </c>
      <c r="E190" t="s">
        <v>246</v>
      </c>
      <c r="F190" t="s">
        <v>303</v>
      </c>
      <c r="G190" t="s">
        <v>304</v>
      </c>
      <c r="H190" t="s">
        <v>305</v>
      </c>
      <c r="I190" t="s">
        <v>306</v>
      </c>
      <c r="J190" s="78">
        <v>44153</v>
      </c>
      <c r="K190" t="s">
        <v>26</v>
      </c>
      <c r="L190">
        <v>489.03</v>
      </c>
      <c r="O190" s="79">
        <v>0</v>
      </c>
      <c r="P190" s="80">
        <v>0</v>
      </c>
      <c r="Q190" s="80">
        <v>0</v>
      </c>
      <c r="R190" s="81">
        <v>36.619999999999997</v>
      </c>
      <c r="S190" s="81">
        <v>0.02</v>
      </c>
      <c r="T190" s="81">
        <v>0</v>
      </c>
      <c r="AA190" t="s">
        <v>307</v>
      </c>
      <c r="AB190" t="s">
        <v>13</v>
      </c>
      <c r="AC190" t="b">
        <v>0</v>
      </c>
    </row>
    <row r="191" spans="1:29" x14ac:dyDescent="0.35">
      <c r="A191" t="s">
        <v>12</v>
      </c>
      <c r="B191" t="s">
        <v>315</v>
      </c>
      <c r="C191" t="s">
        <v>14</v>
      </c>
      <c r="D191" t="s">
        <v>20</v>
      </c>
      <c r="E191" t="s">
        <v>246</v>
      </c>
      <c r="F191" t="s">
        <v>303</v>
      </c>
      <c r="G191" t="s">
        <v>304</v>
      </c>
      <c r="H191" t="s">
        <v>305</v>
      </c>
      <c r="I191" t="s">
        <v>306</v>
      </c>
      <c r="J191" s="78">
        <v>44153</v>
      </c>
      <c r="K191" t="s">
        <v>26</v>
      </c>
      <c r="L191">
        <v>489.03</v>
      </c>
      <c r="O191" s="79">
        <v>0</v>
      </c>
      <c r="P191" s="80">
        <v>0</v>
      </c>
      <c r="Q191" s="80">
        <v>0</v>
      </c>
      <c r="R191" s="81">
        <v>65.239999999999995</v>
      </c>
      <c r="S191" s="81">
        <v>0.03</v>
      </c>
      <c r="T191" s="81">
        <v>0</v>
      </c>
      <c r="AA191" t="s">
        <v>307</v>
      </c>
      <c r="AB191" t="s">
        <v>13</v>
      </c>
      <c r="AC191" t="b">
        <v>0</v>
      </c>
    </row>
    <row r="192" spans="1:29" x14ac:dyDescent="0.35">
      <c r="A192" t="s">
        <v>12</v>
      </c>
      <c r="B192" t="s">
        <v>316</v>
      </c>
      <c r="C192" t="s">
        <v>14</v>
      </c>
      <c r="D192" t="s">
        <v>20</v>
      </c>
      <c r="E192" t="s">
        <v>246</v>
      </c>
      <c r="F192" t="s">
        <v>303</v>
      </c>
      <c r="G192" t="s">
        <v>304</v>
      </c>
      <c r="H192" t="s">
        <v>305</v>
      </c>
      <c r="I192" t="s">
        <v>306</v>
      </c>
      <c r="J192" s="78">
        <v>44153</v>
      </c>
      <c r="K192" t="s">
        <v>26</v>
      </c>
      <c r="L192">
        <v>489.03</v>
      </c>
      <c r="O192" s="79">
        <v>0</v>
      </c>
      <c r="P192" s="80">
        <v>0</v>
      </c>
      <c r="Q192" s="80">
        <v>0</v>
      </c>
      <c r="R192" s="81">
        <v>43.49</v>
      </c>
      <c r="S192" s="81">
        <v>0.02</v>
      </c>
      <c r="T192" s="81">
        <v>0</v>
      </c>
      <c r="AA192" t="s">
        <v>307</v>
      </c>
      <c r="AB192" t="s">
        <v>13</v>
      </c>
      <c r="AC192" t="b">
        <v>0</v>
      </c>
    </row>
    <row r="193" spans="1:29" x14ac:dyDescent="0.35">
      <c r="A193" t="s">
        <v>12</v>
      </c>
      <c r="B193" t="s">
        <v>317</v>
      </c>
      <c r="C193" t="s">
        <v>14</v>
      </c>
      <c r="D193" t="s">
        <v>20</v>
      </c>
      <c r="E193" t="s">
        <v>246</v>
      </c>
      <c r="F193" t="s">
        <v>303</v>
      </c>
      <c r="G193" t="s">
        <v>304</v>
      </c>
      <c r="H193" t="s">
        <v>305</v>
      </c>
      <c r="I193" t="s">
        <v>306</v>
      </c>
      <c r="J193" s="78">
        <v>44153</v>
      </c>
      <c r="K193" t="s">
        <v>26</v>
      </c>
      <c r="L193">
        <v>489.03</v>
      </c>
      <c r="O193" s="79">
        <v>0</v>
      </c>
      <c r="P193" s="80">
        <v>0</v>
      </c>
      <c r="Q193" s="80">
        <v>0</v>
      </c>
      <c r="R193" s="81">
        <v>74.55</v>
      </c>
      <c r="S193" s="81">
        <v>0.04</v>
      </c>
      <c r="T193" s="81">
        <v>0</v>
      </c>
      <c r="AA193" t="s">
        <v>307</v>
      </c>
      <c r="AB193" t="s">
        <v>13</v>
      </c>
      <c r="AC193" t="b">
        <v>0</v>
      </c>
    </row>
    <row r="194" spans="1:29" x14ac:dyDescent="0.35">
      <c r="A194" t="s">
        <v>12</v>
      </c>
      <c r="B194" t="s">
        <v>318</v>
      </c>
      <c r="C194" t="s">
        <v>14</v>
      </c>
      <c r="D194" t="s">
        <v>20</v>
      </c>
      <c r="E194" t="s">
        <v>246</v>
      </c>
      <c r="F194" t="s">
        <v>303</v>
      </c>
      <c r="G194" t="s">
        <v>304</v>
      </c>
      <c r="H194" t="s">
        <v>305</v>
      </c>
      <c r="I194" t="s">
        <v>306</v>
      </c>
      <c r="J194" s="78">
        <v>44153</v>
      </c>
      <c r="K194" t="s">
        <v>26</v>
      </c>
      <c r="L194">
        <v>489.03</v>
      </c>
      <c r="O194" s="79">
        <v>0</v>
      </c>
      <c r="P194" s="80">
        <v>0</v>
      </c>
      <c r="Q194" s="80">
        <v>0</v>
      </c>
      <c r="R194" s="81">
        <v>49.7</v>
      </c>
      <c r="S194" s="81">
        <v>0.02</v>
      </c>
      <c r="T194" s="81">
        <v>0</v>
      </c>
      <c r="AA194" t="s">
        <v>307</v>
      </c>
      <c r="AB194" t="s">
        <v>13</v>
      </c>
      <c r="AC194" t="b">
        <v>0</v>
      </c>
    </row>
    <row r="195" spans="1:29" x14ac:dyDescent="0.35">
      <c r="A195" t="s">
        <v>12</v>
      </c>
      <c r="B195" t="s">
        <v>319</v>
      </c>
      <c r="C195" t="s">
        <v>14</v>
      </c>
      <c r="D195" t="s">
        <v>20</v>
      </c>
      <c r="E195" t="s">
        <v>246</v>
      </c>
      <c r="F195" t="s">
        <v>303</v>
      </c>
      <c r="G195" t="s">
        <v>304</v>
      </c>
      <c r="H195" t="s">
        <v>305</v>
      </c>
      <c r="I195" t="s">
        <v>306</v>
      </c>
      <c r="J195" s="78">
        <v>44153</v>
      </c>
      <c r="K195" t="s">
        <v>26</v>
      </c>
      <c r="L195">
        <v>489.03</v>
      </c>
      <c r="O195" s="79">
        <v>0</v>
      </c>
      <c r="P195" s="80">
        <v>0</v>
      </c>
      <c r="Q195" s="80">
        <v>0</v>
      </c>
      <c r="R195" s="81">
        <v>68.510000000000005</v>
      </c>
      <c r="S195" s="81">
        <v>0.03</v>
      </c>
      <c r="T195" s="81">
        <v>0</v>
      </c>
      <c r="AA195" t="s">
        <v>307</v>
      </c>
      <c r="AB195" t="s">
        <v>13</v>
      </c>
      <c r="AC195" t="b">
        <v>0</v>
      </c>
    </row>
    <row r="196" spans="1:29" x14ac:dyDescent="0.35">
      <c r="A196" t="s">
        <v>12</v>
      </c>
      <c r="B196" t="s">
        <v>320</v>
      </c>
      <c r="C196" t="s">
        <v>14</v>
      </c>
      <c r="D196" t="s">
        <v>20</v>
      </c>
      <c r="E196" t="s">
        <v>246</v>
      </c>
      <c r="F196" t="s">
        <v>303</v>
      </c>
      <c r="G196" t="s">
        <v>304</v>
      </c>
      <c r="H196" t="s">
        <v>305</v>
      </c>
      <c r="I196" t="s">
        <v>306</v>
      </c>
      <c r="J196" s="78">
        <v>44153</v>
      </c>
      <c r="K196" t="s">
        <v>26</v>
      </c>
      <c r="L196">
        <v>489.03</v>
      </c>
      <c r="O196" s="79">
        <v>0</v>
      </c>
      <c r="P196" s="80">
        <v>0</v>
      </c>
      <c r="Q196" s="80">
        <v>0</v>
      </c>
      <c r="R196" s="81">
        <v>45.67</v>
      </c>
      <c r="S196" s="81">
        <v>0.02</v>
      </c>
      <c r="T196" s="81">
        <v>0</v>
      </c>
      <c r="AA196" t="s">
        <v>307</v>
      </c>
      <c r="AB196" t="s">
        <v>13</v>
      </c>
      <c r="AC196" t="b">
        <v>0</v>
      </c>
    </row>
    <row r="197" spans="1:29" x14ac:dyDescent="0.35">
      <c r="A197" t="s">
        <v>12</v>
      </c>
      <c r="B197" t="s">
        <v>321</v>
      </c>
      <c r="C197" t="s">
        <v>14</v>
      </c>
      <c r="D197" t="s">
        <v>20</v>
      </c>
      <c r="E197" t="s">
        <v>246</v>
      </c>
      <c r="F197" t="s">
        <v>303</v>
      </c>
      <c r="G197" t="s">
        <v>304</v>
      </c>
      <c r="H197" t="s">
        <v>305</v>
      </c>
      <c r="I197" t="s">
        <v>306</v>
      </c>
      <c r="J197" s="78">
        <v>44153</v>
      </c>
      <c r="K197" t="s">
        <v>26</v>
      </c>
      <c r="L197">
        <v>489.03</v>
      </c>
      <c r="O197" s="79">
        <v>0</v>
      </c>
      <c r="P197" s="80">
        <v>0</v>
      </c>
      <c r="Q197" s="80">
        <v>0</v>
      </c>
      <c r="R197" s="81">
        <v>82.22</v>
      </c>
      <c r="S197" s="81">
        <v>0.04</v>
      </c>
      <c r="T197" s="81">
        <v>0</v>
      </c>
      <c r="AA197" t="s">
        <v>307</v>
      </c>
      <c r="AB197" t="s">
        <v>13</v>
      </c>
      <c r="AC197" t="b">
        <v>0</v>
      </c>
    </row>
    <row r="198" spans="1:29" x14ac:dyDescent="0.35">
      <c r="A198" t="s">
        <v>12</v>
      </c>
      <c r="B198" t="s">
        <v>322</v>
      </c>
      <c r="C198" t="s">
        <v>14</v>
      </c>
      <c r="D198" t="s">
        <v>20</v>
      </c>
      <c r="E198" t="s">
        <v>246</v>
      </c>
      <c r="F198" t="s">
        <v>303</v>
      </c>
      <c r="G198" t="s">
        <v>304</v>
      </c>
      <c r="H198" t="s">
        <v>305</v>
      </c>
      <c r="I198" t="s">
        <v>306</v>
      </c>
      <c r="J198" s="78">
        <v>44153</v>
      </c>
      <c r="K198" t="s">
        <v>26</v>
      </c>
      <c r="L198">
        <v>489.03</v>
      </c>
      <c r="O198" s="79">
        <v>0</v>
      </c>
      <c r="P198" s="80">
        <v>0</v>
      </c>
      <c r="Q198" s="80">
        <v>0</v>
      </c>
      <c r="R198" s="81">
        <v>54.82</v>
      </c>
      <c r="S198" s="81">
        <v>0.03</v>
      </c>
      <c r="T198" s="81">
        <v>0</v>
      </c>
      <c r="AA198" t="s">
        <v>307</v>
      </c>
      <c r="AB198" t="s">
        <v>13</v>
      </c>
      <c r="AC198" t="b">
        <v>0</v>
      </c>
    </row>
    <row r="199" spans="1:29" x14ac:dyDescent="0.35">
      <c r="A199" t="s">
        <v>12</v>
      </c>
      <c r="B199" t="s">
        <v>323</v>
      </c>
      <c r="C199" t="s">
        <v>14</v>
      </c>
      <c r="D199" t="s">
        <v>20</v>
      </c>
      <c r="E199" t="s">
        <v>246</v>
      </c>
      <c r="F199" t="s">
        <v>303</v>
      </c>
      <c r="G199" t="s">
        <v>304</v>
      </c>
      <c r="H199" t="s">
        <v>305</v>
      </c>
      <c r="I199" t="s">
        <v>306</v>
      </c>
      <c r="J199" s="78">
        <v>44153</v>
      </c>
      <c r="K199" t="s">
        <v>26</v>
      </c>
      <c r="L199">
        <v>489.03</v>
      </c>
      <c r="O199" s="79">
        <v>0</v>
      </c>
      <c r="P199" s="80">
        <v>0</v>
      </c>
      <c r="Q199" s="80">
        <v>0</v>
      </c>
      <c r="R199" s="81">
        <v>64.150000000000006</v>
      </c>
      <c r="S199" s="81">
        <v>0.03</v>
      </c>
      <c r="T199" s="81">
        <v>0</v>
      </c>
      <c r="AA199" t="s">
        <v>307</v>
      </c>
      <c r="AB199" t="s">
        <v>13</v>
      </c>
      <c r="AC199" t="b">
        <v>0</v>
      </c>
    </row>
    <row r="200" spans="1:29" x14ac:dyDescent="0.35">
      <c r="A200" t="s">
        <v>12</v>
      </c>
      <c r="B200" t="s">
        <v>324</v>
      </c>
      <c r="C200" t="s">
        <v>14</v>
      </c>
      <c r="D200" t="s">
        <v>20</v>
      </c>
      <c r="E200" t="s">
        <v>246</v>
      </c>
      <c r="F200" t="s">
        <v>303</v>
      </c>
      <c r="G200" t="s">
        <v>304</v>
      </c>
      <c r="H200" t="s">
        <v>305</v>
      </c>
      <c r="I200" t="s">
        <v>306</v>
      </c>
      <c r="J200" s="78">
        <v>44153</v>
      </c>
      <c r="K200" t="s">
        <v>26</v>
      </c>
      <c r="L200">
        <v>489.03</v>
      </c>
      <c r="O200" s="79">
        <v>0</v>
      </c>
      <c r="P200" s="80">
        <v>0</v>
      </c>
      <c r="Q200" s="80">
        <v>0</v>
      </c>
      <c r="R200" s="81">
        <v>42.75</v>
      </c>
      <c r="S200" s="81">
        <v>0.02</v>
      </c>
      <c r="T200" s="81">
        <v>0</v>
      </c>
      <c r="AA200" t="s">
        <v>307</v>
      </c>
      <c r="AB200" t="s">
        <v>13</v>
      </c>
      <c r="AC200" t="b">
        <v>0</v>
      </c>
    </row>
    <row r="201" spans="1:29" x14ac:dyDescent="0.35">
      <c r="A201" t="s">
        <v>12</v>
      </c>
      <c r="B201" t="s">
        <v>325</v>
      </c>
      <c r="C201" t="s">
        <v>14</v>
      </c>
      <c r="D201" t="s">
        <v>20</v>
      </c>
      <c r="E201" t="s">
        <v>246</v>
      </c>
      <c r="F201" t="s">
        <v>303</v>
      </c>
      <c r="G201" t="s">
        <v>304</v>
      </c>
      <c r="H201" t="s">
        <v>305</v>
      </c>
      <c r="I201" t="s">
        <v>306</v>
      </c>
      <c r="J201" s="78">
        <v>44153</v>
      </c>
      <c r="K201" t="s">
        <v>26</v>
      </c>
      <c r="L201">
        <v>489.03</v>
      </c>
      <c r="O201" s="79">
        <v>0</v>
      </c>
      <c r="P201" s="80">
        <v>0</v>
      </c>
      <c r="Q201" s="80">
        <v>0</v>
      </c>
      <c r="R201" s="81">
        <v>85.53</v>
      </c>
      <c r="S201" s="81">
        <v>0.04</v>
      </c>
      <c r="T201" s="81">
        <v>0</v>
      </c>
      <c r="AA201" t="s">
        <v>307</v>
      </c>
      <c r="AB201" t="s">
        <v>13</v>
      </c>
      <c r="AC201" t="b">
        <v>0</v>
      </c>
    </row>
    <row r="202" spans="1:29" x14ac:dyDescent="0.35">
      <c r="A202" t="s">
        <v>12</v>
      </c>
      <c r="B202" t="s">
        <v>326</v>
      </c>
      <c r="C202" t="s">
        <v>14</v>
      </c>
      <c r="D202" t="s">
        <v>20</v>
      </c>
      <c r="E202" t="s">
        <v>246</v>
      </c>
      <c r="F202" t="s">
        <v>303</v>
      </c>
      <c r="G202" t="s">
        <v>304</v>
      </c>
      <c r="H202" t="s">
        <v>305</v>
      </c>
      <c r="I202" t="s">
        <v>306</v>
      </c>
      <c r="J202" s="78">
        <v>44153</v>
      </c>
      <c r="K202" t="s">
        <v>26</v>
      </c>
      <c r="L202">
        <v>489.03</v>
      </c>
      <c r="O202" s="79">
        <v>0</v>
      </c>
      <c r="P202" s="80">
        <v>0</v>
      </c>
      <c r="Q202" s="80">
        <v>0</v>
      </c>
      <c r="R202" s="81">
        <v>57.02</v>
      </c>
      <c r="S202" s="81">
        <v>0.03</v>
      </c>
      <c r="T202" s="81">
        <v>0</v>
      </c>
      <c r="AA202" t="s">
        <v>307</v>
      </c>
      <c r="AB202" t="s">
        <v>13</v>
      </c>
      <c r="AC202" t="b">
        <v>0</v>
      </c>
    </row>
    <row r="203" spans="1:29" x14ac:dyDescent="0.35">
      <c r="A203" t="s">
        <v>12</v>
      </c>
      <c r="B203" t="s">
        <v>302</v>
      </c>
      <c r="C203" t="s">
        <v>14</v>
      </c>
      <c r="D203" t="s">
        <v>20</v>
      </c>
      <c r="E203" t="s">
        <v>247</v>
      </c>
      <c r="F203" t="s">
        <v>303</v>
      </c>
      <c r="G203" t="s">
        <v>304</v>
      </c>
      <c r="H203" t="s">
        <v>305</v>
      </c>
      <c r="I203" t="s">
        <v>306</v>
      </c>
      <c r="J203" s="78">
        <v>44153</v>
      </c>
      <c r="K203" t="s">
        <v>26</v>
      </c>
      <c r="L203">
        <v>661.62</v>
      </c>
      <c r="O203" s="79">
        <v>0</v>
      </c>
      <c r="P203" s="80">
        <v>0</v>
      </c>
      <c r="Q203" s="80">
        <v>0</v>
      </c>
      <c r="R203" s="81">
        <v>61.72</v>
      </c>
      <c r="S203" s="81">
        <v>0.03</v>
      </c>
      <c r="T203" s="81">
        <v>0</v>
      </c>
      <c r="AA203" t="s">
        <v>307</v>
      </c>
      <c r="AB203" t="s">
        <v>13</v>
      </c>
      <c r="AC203" t="b">
        <v>0</v>
      </c>
    </row>
    <row r="204" spans="1:29" x14ac:dyDescent="0.35">
      <c r="A204" t="s">
        <v>12</v>
      </c>
      <c r="B204" t="s">
        <v>308</v>
      </c>
      <c r="C204" t="s">
        <v>14</v>
      </c>
      <c r="D204" t="s">
        <v>20</v>
      </c>
      <c r="E204" t="s">
        <v>247</v>
      </c>
      <c r="F204" t="s">
        <v>303</v>
      </c>
      <c r="G204" t="s">
        <v>304</v>
      </c>
      <c r="H204" t="s">
        <v>305</v>
      </c>
      <c r="I204" t="s">
        <v>306</v>
      </c>
      <c r="J204" s="78">
        <v>44153</v>
      </c>
      <c r="K204" t="s">
        <v>26</v>
      </c>
      <c r="L204">
        <v>661.62</v>
      </c>
      <c r="O204" s="79">
        <v>0</v>
      </c>
      <c r="P204" s="80">
        <v>0</v>
      </c>
      <c r="Q204" s="80">
        <v>0</v>
      </c>
      <c r="R204" s="81">
        <v>41.15</v>
      </c>
      <c r="S204" s="81">
        <v>0.02</v>
      </c>
      <c r="T204" s="81">
        <v>0</v>
      </c>
      <c r="AA204" t="s">
        <v>307</v>
      </c>
      <c r="AB204" t="s">
        <v>13</v>
      </c>
      <c r="AC204" t="b">
        <v>0</v>
      </c>
    </row>
    <row r="205" spans="1:29" x14ac:dyDescent="0.35">
      <c r="A205" t="s">
        <v>12</v>
      </c>
      <c r="B205" t="s">
        <v>309</v>
      </c>
      <c r="C205" t="s">
        <v>14</v>
      </c>
      <c r="D205" t="s">
        <v>20</v>
      </c>
      <c r="E205" t="s">
        <v>247</v>
      </c>
      <c r="F205" t="s">
        <v>303</v>
      </c>
      <c r="G205" t="s">
        <v>304</v>
      </c>
      <c r="H205" t="s">
        <v>305</v>
      </c>
      <c r="I205" t="s">
        <v>306</v>
      </c>
      <c r="J205" s="78">
        <v>44153</v>
      </c>
      <c r="K205" t="s">
        <v>26</v>
      </c>
      <c r="L205">
        <v>661.62</v>
      </c>
      <c r="O205" s="79">
        <v>0</v>
      </c>
      <c r="P205" s="80">
        <v>0</v>
      </c>
      <c r="Q205" s="80">
        <v>0</v>
      </c>
      <c r="R205" s="81">
        <v>57.82</v>
      </c>
      <c r="S205" s="81">
        <v>0.03</v>
      </c>
      <c r="T205" s="81">
        <v>0</v>
      </c>
      <c r="AA205" t="s">
        <v>307</v>
      </c>
      <c r="AB205" t="s">
        <v>13</v>
      </c>
      <c r="AC205" t="b">
        <v>0</v>
      </c>
    </row>
    <row r="206" spans="1:29" x14ac:dyDescent="0.35">
      <c r="A206" t="s">
        <v>12</v>
      </c>
      <c r="B206" t="s">
        <v>310</v>
      </c>
      <c r="C206" t="s">
        <v>14</v>
      </c>
      <c r="D206" t="s">
        <v>20</v>
      </c>
      <c r="E206" t="s">
        <v>247</v>
      </c>
      <c r="F206" t="s">
        <v>303</v>
      </c>
      <c r="G206" t="s">
        <v>304</v>
      </c>
      <c r="H206" t="s">
        <v>305</v>
      </c>
      <c r="I206" t="s">
        <v>306</v>
      </c>
      <c r="J206" s="78">
        <v>44153</v>
      </c>
      <c r="K206" t="s">
        <v>26</v>
      </c>
      <c r="L206">
        <v>661.62</v>
      </c>
      <c r="O206" s="79">
        <v>0</v>
      </c>
      <c r="P206" s="80">
        <v>0</v>
      </c>
      <c r="Q206" s="80">
        <v>0</v>
      </c>
      <c r="R206" s="81">
        <v>38.54</v>
      </c>
      <c r="S206" s="81">
        <v>0.02</v>
      </c>
      <c r="T206" s="81">
        <v>0</v>
      </c>
      <c r="AA206" t="s">
        <v>307</v>
      </c>
      <c r="AB206" t="s">
        <v>13</v>
      </c>
      <c r="AC206" t="b">
        <v>0</v>
      </c>
    </row>
    <row r="207" spans="1:29" x14ac:dyDescent="0.35">
      <c r="A207" t="s">
        <v>12</v>
      </c>
      <c r="B207" t="s">
        <v>311</v>
      </c>
      <c r="C207" t="s">
        <v>14</v>
      </c>
      <c r="D207" t="s">
        <v>20</v>
      </c>
      <c r="E207" t="s">
        <v>247</v>
      </c>
      <c r="F207" t="s">
        <v>303</v>
      </c>
      <c r="G207" t="s">
        <v>304</v>
      </c>
      <c r="H207" t="s">
        <v>305</v>
      </c>
      <c r="I207" t="s">
        <v>306</v>
      </c>
      <c r="J207" s="78">
        <v>44153</v>
      </c>
      <c r="K207" t="s">
        <v>26</v>
      </c>
      <c r="L207">
        <v>661.62</v>
      </c>
      <c r="O207" s="79">
        <v>0</v>
      </c>
      <c r="P207" s="80">
        <v>0</v>
      </c>
      <c r="Q207" s="80">
        <v>0</v>
      </c>
      <c r="R207" s="81">
        <v>56.88</v>
      </c>
      <c r="S207" s="81">
        <v>0.03</v>
      </c>
      <c r="T207" s="81">
        <v>0</v>
      </c>
      <c r="AA207" t="s">
        <v>307</v>
      </c>
      <c r="AB207" t="s">
        <v>13</v>
      </c>
      <c r="AC207" t="b">
        <v>0</v>
      </c>
    </row>
    <row r="208" spans="1:29" x14ac:dyDescent="0.35">
      <c r="A208" t="s">
        <v>12</v>
      </c>
      <c r="B208" t="s">
        <v>312</v>
      </c>
      <c r="C208" t="s">
        <v>14</v>
      </c>
      <c r="D208" t="s">
        <v>20</v>
      </c>
      <c r="E208" t="s">
        <v>247</v>
      </c>
      <c r="F208" t="s">
        <v>303</v>
      </c>
      <c r="G208" t="s">
        <v>304</v>
      </c>
      <c r="H208" t="s">
        <v>305</v>
      </c>
      <c r="I208" t="s">
        <v>306</v>
      </c>
      <c r="J208" s="78">
        <v>44153</v>
      </c>
      <c r="K208" t="s">
        <v>26</v>
      </c>
      <c r="L208">
        <v>661.62</v>
      </c>
      <c r="O208" s="79">
        <v>0</v>
      </c>
      <c r="P208" s="80">
        <v>0</v>
      </c>
      <c r="Q208" s="80">
        <v>0</v>
      </c>
      <c r="R208" s="81">
        <v>37.909999999999997</v>
      </c>
      <c r="S208" s="81">
        <v>0.02</v>
      </c>
      <c r="T208" s="81">
        <v>0</v>
      </c>
      <c r="AA208" t="s">
        <v>307</v>
      </c>
      <c r="AB208" t="s">
        <v>13</v>
      </c>
      <c r="AC208" t="b">
        <v>0</v>
      </c>
    </row>
    <row r="209" spans="1:29" x14ac:dyDescent="0.35">
      <c r="A209" t="s">
        <v>12</v>
      </c>
      <c r="B209" t="s">
        <v>313</v>
      </c>
      <c r="C209" t="s">
        <v>14</v>
      </c>
      <c r="D209" t="s">
        <v>20</v>
      </c>
      <c r="E209" t="s">
        <v>247</v>
      </c>
      <c r="F209" t="s">
        <v>303</v>
      </c>
      <c r="G209" t="s">
        <v>304</v>
      </c>
      <c r="H209" t="s">
        <v>305</v>
      </c>
      <c r="I209" t="s">
        <v>306</v>
      </c>
      <c r="J209" s="78">
        <v>44153</v>
      </c>
      <c r="K209" t="s">
        <v>26</v>
      </c>
      <c r="L209">
        <v>661.62</v>
      </c>
      <c r="O209" s="79">
        <v>0</v>
      </c>
      <c r="P209" s="80">
        <v>0</v>
      </c>
      <c r="Q209" s="80">
        <v>0</v>
      </c>
      <c r="R209" s="81">
        <v>56.88</v>
      </c>
      <c r="S209" s="81">
        <v>0.03</v>
      </c>
      <c r="T209" s="81">
        <v>0</v>
      </c>
      <c r="AA209" t="s">
        <v>307</v>
      </c>
      <c r="AB209" t="s">
        <v>13</v>
      </c>
      <c r="AC209" t="b">
        <v>0</v>
      </c>
    </row>
    <row r="210" spans="1:29" x14ac:dyDescent="0.35">
      <c r="A210" t="s">
        <v>12</v>
      </c>
      <c r="B210" t="s">
        <v>314</v>
      </c>
      <c r="C210" t="s">
        <v>14</v>
      </c>
      <c r="D210" t="s">
        <v>20</v>
      </c>
      <c r="E210" t="s">
        <v>247</v>
      </c>
      <c r="F210" t="s">
        <v>303</v>
      </c>
      <c r="G210" t="s">
        <v>304</v>
      </c>
      <c r="H210" t="s">
        <v>305</v>
      </c>
      <c r="I210" t="s">
        <v>306</v>
      </c>
      <c r="J210" s="78">
        <v>44153</v>
      </c>
      <c r="K210" t="s">
        <v>26</v>
      </c>
      <c r="L210">
        <v>661.62</v>
      </c>
      <c r="O210" s="79">
        <v>0</v>
      </c>
      <c r="P210" s="80">
        <v>0</v>
      </c>
      <c r="Q210" s="80">
        <v>0</v>
      </c>
      <c r="R210" s="81">
        <v>37.909999999999997</v>
      </c>
      <c r="S210" s="81">
        <v>0.02</v>
      </c>
      <c r="T210" s="81">
        <v>0</v>
      </c>
      <c r="AA210" t="s">
        <v>307</v>
      </c>
      <c r="AB210" t="s">
        <v>13</v>
      </c>
      <c r="AC210" t="b">
        <v>0</v>
      </c>
    </row>
    <row r="211" spans="1:29" x14ac:dyDescent="0.35">
      <c r="A211" t="s">
        <v>12</v>
      </c>
      <c r="B211" t="s">
        <v>315</v>
      </c>
      <c r="C211" t="s">
        <v>14</v>
      </c>
      <c r="D211" t="s">
        <v>20</v>
      </c>
      <c r="E211" t="s">
        <v>247</v>
      </c>
      <c r="F211" t="s">
        <v>303</v>
      </c>
      <c r="G211" t="s">
        <v>304</v>
      </c>
      <c r="H211" t="s">
        <v>305</v>
      </c>
      <c r="I211" t="s">
        <v>306</v>
      </c>
      <c r="J211" s="78">
        <v>44153</v>
      </c>
      <c r="K211" t="s">
        <v>26</v>
      </c>
      <c r="L211">
        <v>661.62</v>
      </c>
      <c r="O211" s="79">
        <v>0</v>
      </c>
      <c r="P211" s="80">
        <v>0</v>
      </c>
      <c r="Q211" s="80">
        <v>0</v>
      </c>
      <c r="R211" s="81">
        <v>67.540000000000006</v>
      </c>
      <c r="S211" s="81">
        <v>0.03</v>
      </c>
      <c r="T211" s="81">
        <v>0</v>
      </c>
      <c r="AA211" t="s">
        <v>307</v>
      </c>
      <c r="AB211" t="s">
        <v>13</v>
      </c>
      <c r="AC211" t="b">
        <v>0</v>
      </c>
    </row>
    <row r="212" spans="1:29" x14ac:dyDescent="0.35">
      <c r="A212" t="s">
        <v>12</v>
      </c>
      <c r="B212" t="s">
        <v>316</v>
      </c>
      <c r="C212" t="s">
        <v>14</v>
      </c>
      <c r="D212" t="s">
        <v>20</v>
      </c>
      <c r="E212" t="s">
        <v>247</v>
      </c>
      <c r="F212" t="s">
        <v>303</v>
      </c>
      <c r="G212" t="s">
        <v>304</v>
      </c>
      <c r="H212" t="s">
        <v>305</v>
      </c>
      <c r="I212" t="s">
        <v>306</v>
      </c>
      <c r="J212" s="78">
        <v>44153</v>
      </c>
      <c r="K212" t="s">
        <v>26</v>
      </c>
      <c r="L212">
        <v>661.62</v>
      </c>
      <c r="O212" s="79">
        <v>0</v>
      </c>
      <c r="P212" s="80">
        <v>0</v>
      </c>
      <c r="Q212" s="80">
        <v>0</v>
      </c>
      <c r="R212" s="81">
        <v>45.04</v>
      </c>
      <c r="S212" s="81">
        <v>0.02</v>
      </c>
      <c r="T212" s="81">
        <v>0</v>
      </c>
      <c r="AA212" t="s">
        <v>307</v>
      </c>
      <c r="AB212" t="s">
        <v>13</v>
      </c>
      <c r="AC212" t="b">
        <v>0</v>
      </c>
    </row>
    <row r="213" spans="1:29" x14ac:dyDescent="0.35">
      <c r="A213" t="s">
        <v>12</v>
      </c>
      <c r="B213" t="s">
        <v>317</v>
      </c>
      <c r="C213" t="s">
        <v>14</v>
      </c>
      <c r="D213" t="s">
        <v>20</v>
      </c>
      <c r="E213" t="s">
        <v>247</v>
      </c>
      <c r="F213" t="s">
        <v>303</v>
      </c>
      <c r="G213" t="s">
        <v>304</v>
      </c>
      <c r="H213" t="s">
        <v>305</v>
      </c>
      <c r="I213" t="s">
        <v>306</v>
      </c>
      <c r="J213" s="78">
        <v>44153</v>
      </c>
      <c r="K213" t="s">
        <v>26</v>
      </c>
      <c r="L213">
        <v>661.62</v>
      </c>
      <c r="O213" s="79">
        <v>0</v>
      </c>
      <c r="P213" s="80">
        <v>0</v>
      </c>
      <c r="Q213" s="80">
        <v>0</v>
      </c>
      <c r="R213" s="81">
        <v>73.97</v>
      </c>
      <c r="S213" s="81">
        <v>0.04</v>
      </c>
      <c r="T213" s="81">
        <v>0</v>
      </c>
      <c r="AA213" t="s">
        <v>307</v>
      </c>
      <c r="AB213" t="s">
        <v>13</v>
      </c>
      <c r="AC213" t="b">
        <v>0</v>
      </c>
    </row>
    <row r="214" spans="1:29" x14ac:dyDescent="0.35">
      <c r="A214" t="s">
        <v>12</v>
      </c>
      <c r="B214" t="s">
        <v>318</v>
      </c>
      <c r="C214" t="s">
        <v>14</v>
      </c>
      <c r="D214" t="s">
        <v>20</v>
      </c>
      <c r="E214" t="s">
        <v>247</v>
      </c>
      <c r="F214" t="s">
        <v>303</v>
      </c>
      <c r="G214" t="s">
        <v>304</v>
      </c>
      <c r="H214" t="s">
        <v>305</v>
      </c>
      <c r="I214" t="s">
        <v>306</v>
      </c>
      <c r="J214" s="78">
        <v>44153</v>
      </c>
      <c r="K214" t="s">
        <v>26</v>
      </c>
      <c r="L214">
        <v>661.62</v>
      </c>
      <c r="O214" s="79">
        <v>0</v>
      </c>
      <c r="P214" s="80">
        <v>0</v>
      </c>
      <c r="Q214" s="80">
        <v>0</v>
      </c>
      <c r="R214" s="81">
        <v>49.34</v>
      </c>
      <c r="S214" s="81">
        <v>0.03</v>
      </c>
      <c r="T214" s="81">
        <v>0</v>
      </c>
      <c r="AA214" t="s">
        <v>307</v>
      </c>
      <c r="AB214" t="s">
        <v>13</v>
      </c>
      <c r="AC214" t="b">
        <v>0</v>
      </c>
    </row>
    <row r="215" spans="1:29" x14ac:dyDescent="0.35">
      <c r="A215" t="s">
        <v>12</v>
      </c>
      <c r="B215" t="s">
        <v>319</v>
      </c>
      <c r="C215" t="s">
        <v>14</v>
      </c>
      <c r="D215" t="s">
        <v>20</v>
      </c>
      <c r="E215" t="s">
        <v>247</v>
      </c>
      <c r="F215" t="s">
        <v>303</v>
      </c>
      <c r="G215" t="s">
        <v>304</v>
      </c>
      <c r="H215" t="s">
        <v>305</v>
      </c>
      <c r="I215" t="s">
        <v>306</v>
      </c>
      <c r="J215" s="78">
        <v>44153</v>
      </c>
      <c r="K215" t="s">
        <v>26</v>
      </c>
      <c r="L215">
        <v>661.62</v>
      </c>
      <c r="O215" s="79">
        <v>0</v>
      </c>
      <c r="P215" s="80">
        <v>0</v>
      </c>
      <c r="Q215" s="80">
        <v>0</v>
      </c>
      <c r="R215" s="81">
        <v>68.05</v>
      </c>
      <c r="S215" s="81">
        <v>0.04</v>
      </c>
      <c r="T215" s="81">
        <v>0</v>
      </c>
      <c r="AA215" t="s">
        <v>307</v>
      </c>
      <c r="AB215" t="s">
        <v>13</v>
      </c>
      <c r="AC215" t="b">
        <v>0</v>
      </c>
    </row>
    <row r="216" spans="1:29" x14ac:dyDescent="0.35">
      <c r="A216" t="s">
        <v>12</v>
      </c>
      <c r="B216" t="s">
        <v>320</v>
      </c>
      <c r="C216" t="s">
        <v>14</v>
      </c>
      <c r="D216" t="s">
        <v>20</v>
      </c>
      <c r="E216" t="s">
        <v>247</v>
      </c>
      <c r="F216" t="s">
        <v>303</v>
      </c>
      <c r="G216" t="s">
        <v>304</v>
      </c>
      <c r="H216" t="s">
        <v>305</v>
      </c>
      <c r="I216" t="s">
        <v>306</v>
      </c>
      <c r="J216" s="78">
        <v>44153</v>
      </c>
      <c r="K216" t="s">
        <v>26</v>
      </c>
      <c r="L216">
        <v>661.62</v>
      </c>
      <c r="O216" s="79">
        <v>0</v>
      </c>
      <c r="P216" s="80">
        <v>0</v>
      </c>
      <c r="Q216" s="80">
        <v>0</v>
      </c>
      <c r="R216" s="81">
        <v>45.36</v>
      </c>
      <c r="S216" s="81">
        <v>0.02</v>
      </c>
      <c r="T216" s="81">
        <v>0</v>
      </c>
      <c r="AA216" t="s">
        <v>307</v>
      </c>
      <c r="AB216" t="s">
        <v>13</v>
      </c>
      <c r="AC216" t="b">
        <v>0</v>
      </c>
    </row>
    <row r="217" spans="1:29" x14ac:dyDescent="0.35">
      <c r="A217" t="s">
        <v>12</v>
      </c>
      <c r="B217" t="s">
        <v>321</v>
      </c>
      <c r="C217" t="s">
        <v>14</v>
      </c>
      <c r="D217" t="s">
        <v>20</v>
      </c>
      <c r="E217" t="s">
        <v>247</v>
      </c>
      <c r="F217" t="s">
        <v>303</v>
      </c>
      <c r="G217" t="s">
        <v>304</v>
      </c>
      <c r="H217" t="s">
        <v>305</v>
      </c>
      <c r="I217" t="s">
        <v>306</v>
      </c>
      <c r="J217" s="78">
        <v>44153</v>
      </c>
      <c r="K217" t="s">
        <v>26</v>
      </c>
      <c r="L217">
        <v>661.62</v>
      </c>
      <c r="O217" s="79">
        <v>0</v>
      </c>
      <c r="P217" s="80">
        <v>0</v>
      </c>
      <c r="Q217" s="80">
        <v>0</v>
      </c>
      <c r="R217" s="81">
        <v>81.63</v>
      </c>
      <c r="S217" s="81">
        <v>0.04</v>
      </c>
      <c r="T217" s="81">
        <v>0</v>
      </c>
      <c r="AA217" t="s">
        <v>307</v>
      </c>
      <c r="AB217" t="s">
        <v>13</v>
      </c>
      <c r="AC217" t="b">
        <v>0</v>
      </c>
    </row>
    <row r="218" spans="1:29" x14ac:dyDescent="0.35">
      <c r="A218" t="s">
        <v>12</v>
      </c>
      <c r="B218" t="s">
        <v>322</v>
      </c>
      <c r="C218" t="s">
        <v>14</v>
      </c>
      <c r="D218" t="s">
        <v>20</v>
      </c>
      <c r="E218" t="s">
        <v>247</v>
      </c>
      <c r="F218" t="s">
        <v>303</v>
      </c>
      <c r="G218" t="s">
        <v>304</v>
      </c>
      <c r="H218" t="s">
        <v>305</v>
      </c>
      <c r="I218" t="s">
        <v>306</v>
      </c>
      <c r="J218" s="78">
        <v>44153</v>
      </c>
      <c r="K218" t="s">
        <v>26</v>
      </c>
      <c r="L218">
        <v>661.62</v>
      </c>
      <c r="O218" s="79">
        <v>0</v>
      </c>
      <c r="P218" s="80">
        <v>0</v>
      </c>
      <c r="Q218" s="80">
        <v>0</v>
      </c>
      <c r="R218" s="81">
        <v>54.43</v>
      </c>
      <c r="S218" s="81">
        <v>0.03</v>
      </c>
      <c r="T218" s="81">
        <v>0</v>
      </c>
      <c r="AA218" t="s">
        <v>307</v>
      </c>
      <c r="AB218" t="s">
        <v>13</v>
      </c>
      <c r="AC218" t="b">
        <v>0</v>
      </c>
    </row>
    <row r="219" spans="1:29" x14ac:dyDescent="0.35">
      <c r="A219" t="s">
        <v>12</v>
      </c>
      <c r="B219" t="s">
        <v>323</v>
      </c>
      <c r="C219" t="s">
        <v>14</v>
      </c>
      <c r="D219" t="s">
        <v>20</v>
      </c>
      <c r="E219" t="s">
        <v>247</v>
      </c>
      <c r="F219" t="s">
        <v>303</v>
      </c>
      <c r="G219" t="s">
        <v>304</v>
      </c>
      <c r="H219" t="s">
        <v>305</v>
      </c>
      <c r="I219" t="s">
        <v>306</v>
      </c>
      <c r="J219" s="78">
        <v>44153</v>
      </c>
      <c r="K219" t="s">
        <v>26</v>
      </c>
      <c r="L219">
        <v>661.62</v>
      </c>
      <c r="O219" s="79">
        <v>0</v>
      </c>
      <c r="P219" s="80">
        <v>0</v>
      </c>
      <c r="Q219" s="80">
        <v>0</v>
      </c>
      <c r="R219" s="81">
        <v>63.69</v>
      </c>
      <c r="S219" s="81">
        <v>0.03</v>
      </c>
      <c r="T219" s="81">
        <v>0</v>
      </c>
      <c r="AA219" t="s">
        <v>307</v>
      </c>
      <c r="AB219" t="s">
        <v>13</v>
      </c>
      <c r="AC219" t="b">
        <v>0</v>
      </c>
    </row>
    <row r="220" spans="1:29" x14ac:dyDescent="0.35">
      <c r="A220" t="s">
        <v>12</v>
      </c>
      <c r="B220" t="s">
        <v>324</v>
      </c>
      <c r="C220" t="s">
        <v>14</v>
      </c>
      <c r="D220" t="s">
        <v>20</v>
      </c>
      <c r="E220" t="s">
        <v>247</v>
      </c>
      <c r="F220" t="s">
        <v>303</v>
      </c>
      <c r="G220" t="s">
        <v>304</v>
      </c>
      <c r="H220" t="s">
        <v>305</v>
      </c>
      <c r="I220" t="s">
        <v>306</v>
      </c>
      <c r="J220" s="78">
        <v>44153</v>
      </c>
      <c r="K220" t="s">
        <v>26</v>
      </c>
      <c r="L220">
        <v>661.62</v>
      </c>
      <c r="O220" s="79">
        <v>0</v>
      </c>
      <c r="P220" s="80">
        <v>0</v>
      </c>
      <c r="Q220" s="80">
        <v>0</v>
      </c>
      <c r="R220" s="81">
        <v>42.45</v>
      </c>
      <c r="S220" s="81">
        <v>0.02</v>
      </c>
      <c r="T220" s="81">
        <v>0</v>
      </c>
      <c r="AA220" t="s">
        <v>307</v>
      </c>
      <c r="AB220" t="s">
        <v>13</v>
      </c>
      <c r="AC220" t="b">
        <v>0</v>
      </c>
    </row>
    <row r="221" spans="1:29" x14ac:dyDescent="0.35">
      <c r="A221" t="s">
        <v>12</v>
      </c>
      <c r="B221" t="s">
        <v>325</v>
      </c>
      <c r="C221" t="s">
        <v>14</v>
      </c>
      <c r="D221" t="s">
        <v>20</v>
      </c>
      <c r="E221" t="s">
        <v>247</v>
      </c>
      <c r="F221" t="s">
        <v>303</v>
      </c>
      <c r="G221" t="s">
        <v>304</v>
      </c>
      <c r="H221" t="s">
        <v>305</v>
      </c>
      <c r="I221" t="s">
        <v>306</v>
      </c>
      <c r="J221" s="78">
        <v>44153</v>
      </c>
      <c r="K221" t="s">
        <v>26</v>
      </c>
      <c r="L221">
        <v>661.62</v>
      </c>
      <c r="O221" s="79">
        <v>0</v>
      </c>
      <c r="P221" s="80">
        <v>0</v>
      </c>
      <c r="Q221" s="80">
        <v>0</v>
      </c>
      <c r="R221" s="81">
        <v>84.9</v>
      </c>
      <c r="S221" s="81">
        <v>0.05</v>
      </c>
      <c r="T221" s="81">
        <v>0</v>
      </c>
      <c r="AA221" t="s">
        <v>307</v>
      </c>
      <c r="AB221" t="s">
        <v>13</v>
      </c>
      <c r="AC221" t="b">
        <v>0</v>
      </c>
    </row>
    <row r="222" spans="1:29" x14ac:dyDescent="0.35">
      <c r="A222" t="s">
        <v>12</v>
      </c>
      <c r="B222" t="s">
        <v>326</v>
      </c>
      <c r="C222" t="s">
        <v>14</v>
      </c>
      <c r="D222" t="s">
        <v>20</v>
      </c>
      <c r="E222" t="s">
        <v>247</v>
      </c>
      <c r="F222" t="s">
        <v>303</v>
      </c>
      <c r="G222" t="s">
        <v>304</v>
      </c>
      <c r="H222" t="s">
        <v>305</v>
      </c>
      <c r="I222" t="s">
        <v>306</v>
      </c>
      <c r="J222" s="78">
        <v>44153</v>
      </c>
      <c r="K222" t="s">
        <v>26</v>
      </c>
      <c r="L222">
        <v>661.62</v>
      </c>
      <c r="O222" s="79">
        <v>0</v>
      </c>
      <c r="P222" s="80">
        <v>0</v>
      </c>
      <c r="Q222" s="80">
        <v>0</v>
      </c>
      <c r="R222" s="81">
        <v>56.6</v>
      </c>
      <c r="S222" s="81">
        <v>0.03</v>
      </c>
      <c r="T222" s="81">
        <v>0</v>
      </c>
      <c r="AA222" t="s">
        <v>307</v>
      </c>
      <c r="AB222" t="s">
        <v>13</v>
      </c>
      <c r="AC222" t="b">
        <v>0</v>
      </c>
    </row>
    <row r="223" spans="1:29" x14ac:dyDescent="0.35">
      <c r="A223" t="s">
        <v>12</v>
      </c>
      <c r="B223" t="s">
        <v>302</v>
      </c>
      <c r="C223" t="s">
        <v>14</v>
      </c>
      <c r="D223" t="s">
        <v>20</v>
      </c>
      <c r="E223" t="s">
        <v>248</v>
      </c>
      <c r="F223" t="s">
        <v>303</v>
      </c>
      <c r="G223" t="s">
        <v>304</v>
      </c>
      <c r="H223" t="s">
        <v>305</v>
      </c>
      <c r="I223" t="s">
        <v>306</v>
      </c>
      <c r="J223" s="78">
        <v>44153</v>
      </c>
      <c r="K223" t="s">
        <v>26</v>
      </c>
      <c r="L223">
        <v>463.19</v>
      </c>
      <c r="O223" s="79">
        <v>0</v>
      </c>
      <c r="P223" s="80">
        <v>0</v>
      </c>
      <c r="Q223" s="80">
        <v>0</v>
      </c>
      <c r="R223" s="81">
        <v>49.79</v>
      </c>
      <c r="S223" s="81">
        <v>0.03</v>
      </c>
      <c r="T223" s="81">
        <v>0</v>
      </c>
      <c r="AA223" t="s">
        <v>307</v>
      </c>
      <c r="AB223" t="s">
        <v>13</v>
      </c>
      <c r="AC223" t="b">
        <v>0</v>
      </c>
    </row>
    <row r="224" spans="1:29" x14ac:dyDescent="0.35">
      <c r="A224" t="s">
        <v>12</v>
      </c>
      <c r="B224" t="s">
        <v>308</v>
      </c>
      <c r="C224" t="s">
        <v>14</v>
      </c>
      <c r="D224" t="s">
        <v>20</v>
      </c>
      <c r="E224" t="s">
        <v>248</v>
      </c>
      <c r="F224" t="s">
        <v>303</v>
      </c>
      <c r="G224" t="s">
        <v>304</v>
      </c>
      <c r="H224" t="s">
        <v>305</v>
      </c>
      <c r="I224" t="s">
        <v>306</v>
      </c>
      <c r="J224" s="78">
        <v>44153</v>
      </c>
      <c r="K224" t="s">
        <v>26</v>
      </c>
      <c r="L224">
        <v>463.19</v>
      </c>
      <c r="O224" s="79">
        <v>0</v>
      </c>
      <c r="P224" s="80">
        <v>0</v>
      </c>
      <c r="Q224" s="80">
        <v>0</v>
      </c>
      <c r="R224" s="81">
        <v>33.17</v>
      </c>
      <c r="S224" s="81">
        <v>0.02</v>
      </c>
      <c r="T224" s="81">
        <v>0</v>
      </c>
      <c r="AA224" t="s">
        <v>307</v>
      </c>
      <c r="AB224" t="s">
        <v>13</v>
      </c>
      <c r="AC224" t="b">
        <v>0</v>
      </c>
    </row>
    <row r="225" spans="1:29" x14ac:dyDescent="0.35">
      <c r="A225" t="s">
        <v>12</v>
      </c>
      <c r="B225" t="s">
        <v>309</v>
      </c>
      <c r="C225" t="s">
        <v>14</v>
      </c>
      <c r="D225" t="s">
        <v>20</v>
      </c>
      <c r="E225" t="s">
        <v>248</v>
      </c>
      <c r="F225" t="s">
        <v>303</v>
      </c>
      <c r="G225" t="s">
        <v>304</v>
      </c>
      <c r="H225" t="s">
        <v>305</v>
      </c>
      <c r="I225" t="s">
        <v>306</v>
      </c>
      <c r="J225" s="78">
        <v>44153</v>
      </c>
      <c r="K225" t="s">
        <v>26</v>
      </c>
      <c r="L225">
        <v>463.19</v>
      </c>
      <c r="O225" s="79">
        <v>0</v>
      </c>
      <c r="P225" s="80">
        <v>0</v>
      </c>
      <c r="Q225" s="80">
        <v>0</v>
      </c>
      <c r="R225" s="81">
        <v>46.64</v>
      </c>
      <c r="S225" s="81">
        <v>0.03</v>
      </c>
      <c r="T225" s="81">
        <v>0</v>
      </c>
      <c r="AA225" t="s">
        <v>307</v>
      </c>
      <c r="AB225" t="s">
        <v>13</v>
      </c>
      <c r="AC225" t="b">
        <v>0</v>
      </c>
    </row>
    <row r="226" spans="1:29" x14ac:dyDescent="0.35">
      <c r="A226" t="s">
        <v>12</v>
      </c>
      <c r="B226" t="s">
        <v>310</v>
      </c>
      <c r="C226" t="s">
        <v>14</v>
      </c>
      <c r="D226" t="s">
        <v>20</v>
      </c>
      <c r="E226" t="s">
        <v>248</v>
      </c>
      <c r="F226" t="s">
        <v>303</v>
      </c>
      <c r="G226" t="s">
        <v>304</v>
      </c>
      <c r="H226" t="s">
        <v>305</v>
      </c>
      <c r="I226" t="s">
        <v>306</v>
      </c>
      <c r="J226" s="78">
        <v>44153</v>
      </c>
      <c r="K226" t="s">
        <v>26</v>
      </c>
      <c r="L226">
        <v>463.19</v>
      </c>
      <c r="O226" s="79">
        <v>0</v>
      </c>
      <c r="P226" s="80">
        <v>0</v>
      </c>
      <c r="Q226" s="80">
        <v>0</v>
      </c>
      <c r="R226" s="81">
        <v>31.11</v>
      </c>
      <c r="S226" s="81">
        <v>0.02</v>
      </c>
      <c r="T226" s="81">
        <v>0</v>
      </c>
      <c r="AA226" t="s">
        <v>307</v>
      </c>
      <c r="AB226" t="s">
        <v>13</v>
      </c>
      <c r="AC226" t="b">
        <v>0</v>
      </c>
    </row>
    <row r="227" spans="1:29" x14ac:dyDescent="0.35">
      <c r="A227" t="s">
        <v>12</v>
      </c>
      <c r="B227" t="s">
        <v>311</v>
      </c>
      <c r="C227" t="s">
        <v>14</v>
      </c>
      <c r="D227" t="s">
        <v>20</v>
      </c>
      <c r="E227" t="s">
        <v>248</v>
      </c>
      <c r="F227" t="s">
        <v>303</v>
      </c>
      <c r="G227" t="s">
        <v>304</v>
      </c>
      <c r="H227" t="s">
        <v>305</v>
      </c>
      <c r="I227" t="s">
        <v>306</v>
      </c>
      <c r="J227" s="78">
        <v>44153</v>
      </c>
      <c r="K227" t="s">
        <v>26</v>
      </c>
      <c r="L227">
        <v>463.19</v>
      </c>
      <c r="O227" s="79">
        <v>0</v>
      </c>
      <c r="P227" s="80">
        <v>0</v>
      </c>
      <c r="Q227" s="80">
        <v>0</v>
      </c>
      <c r="R227" s="81">
        <v>45.86</v>
      </c>
      <c r="S227" s="81">
        <v>0.03</v>
      </c>
      <c r="T227" s="81">
        <v>0</v>
      </c>
      <c r="AA227" t="s">
        <v>307</v>
      </c>
      <c r="AB227" t="s">
        <v>13</v>
      </c>
      <c r="AC227" t="b">
        <v>0</v>
      </c>
    </row>
    <row r="228" spans="1:29" x14ac:dyDescent="0.35">
      <c r="A228" t="s">
        <v>12</v>
      </c>
      <c r="B228" t="s">
        <v>312</v>
      </c>
      <c r="C228" t="s">
        <v>14</v>
      </c>
      <c r="D228" t="s">
        <v>20</v>
      </c>
      <c r="E228" t="s">
        <v>248</v>
      </c>
      <c r="F228" t="s">
        <v>303</v>
      </c>
      <c r="G228" t="s">
        <v>304</v>
      </c>
      <c r="H228" t="s">
        <v>305</v>
      </c>
      <c r="I228" t="s">
        <v>306</v>
      </c>
      <c r="J228" s="78">
        <v>44153</v>
      </c>
      <c r="K228" t="s">
        <v>26</v>
      </c>
      <c r="L228">
        <v>463.19</v>
      </c>
      <c r="O228" s="79">
        <v>0</v>
      </c>
      <c r="P228" s="80">
        <v>0</v>
      </c>
      <c r="Q228" s="80">
        <v>0</v>
      </c>
      <c r="R228" s="81">
        <v>30.59</v>
      </c>
      <c r="S228" s="81">
        <v>0.02</v>
      </c>
      <c r="T228" s="81">
        <v>0</v>
      </c>
      <c r="AA228" t="s">
        <v>307</v>
      </c>
      <c r="AB228" t="s">
        <v>13</v>
      </c>
      <c r="AC228" t="b">
        <v>0</v>
      </c>
    </row>
    <row r="229" spans="1:29" x14ac:dyDescent="0.35">
      <c r="A229" t="s">
        <v>12</v>
      </c>
      <c r="B229" t="s">
        <v>313</v>
      </c>
      <c r="C229" t="s">
        <v>14</v>
      </c>
      <c r="D229" t="s">
        <v>20</v>
      </c>
      <c r="E229" t="s">
        <v>248</v>
      </c>
      <c r="F229" t="s">
        <v>303</v>
      </c>
      <c r="G229" t="s">
        <v>304</v>
      </c>
      <c r="H229" t="s">
        <v>305</v>
      </c>
      <c r="I229" t="s">
        <v>306</v>
      </c>
      <c r="J229" s="78">
        <v>44153</v>
      </c>
      <c r="K229" t="s">
        <v>26</v>
      </c>
      <c r="L229">
        <v>463.19</v>
      </c>
      <c r="O229" s="79">
        <v>0</v>
      </c>
      <c r="P229" s="80">
        <v>0</v>
      </c>
      <c r="Q229" s="80">
        <v>0</v>
      </c>
      <c r="R229" s="81">
        <v>45.86</v>
      </c>
      <c r="S229" s="81">
        <v>0.03</v>
      </c>
      <c r="T229" s="81">
        <v>0</v>
      </c>
      <c r="AA229" t="s">
        <v>307</v>
      </c>
      <c r="AB229" t="s">
        <v>13</v>
      </c>
      <c r="AC229" t="b">
        <v>0</v>
      </c>
    </row>
    <row r="230" spans="1:29" x14ac:dyDescent="0.35">
      <c r="A230" t="s">
        <v>12</v>
      </c>
      <c r="B230" t="s">
        <v>314</v>
      </c>
      <c r="C230" t="s">
        <v>14</v>
      </c>
      <c r="D230" t="s">
        <v>20</v>
      </c>
      <c r="E230" t="s">
        <v>248</v>
      </c>
      <c r="F230" t="s">
        <v>303</v>
      </c>
      <c r="G230" t="s">
        <v>304</v>
      </c>
      <c r="H230" t="s">
        <v>305</v>
      </c>
      <c r="I230" t="s">
        <v>306</v>
      </c>
      <c r="J230" s="78">
        <v>44153</v>
      </c>
      <c r="K230" t="s">
        <v>26</v>
      </c>
      <c r="L230">
        <v>463.19</v>
      </c>
      <c r="O230" s="79">
        <v>0</v>
      </c>
      <c r="P230" s="80">
        <v>0</v>
      </c>
      <c r="Q230" s="80">
        <v>0</v>
      </c>
      <c r="R230" s="81">
        <v>30.59</v>
      </c>
      <c r="S230" s="81">
        <v>0.02</v>
      </c>
      <c r="T230" s="81">
        <v>0</v>
      </c>
      <c r="AA230" t="s">
        <v>307</v>
      </c>
      <c r="AB230" t="s">
        <v>13</v>
      </c>
      <c r="AC230" t="b">
        <v>0</v>
      </c>
    </row>
    <row r="231" spans="1:29" x14ac:dyDescent="0.35">
      <c r="A231" t="s">
        <v>12</v>
      </c>
      <c r="B231" t="s">
        <v>315</v>
      </c>
      <c r="C231" t="s">
        <v>14</v>
      </c>
      <c r="D231" t="s">
        <v>20</v>
      </c>
      <c r="E231" t="s">
        <v>248</v>
      </c>
      <c r="F231" t="s">
        <v>303</v>
      </c>
      <c r="G231" t="s">
        <v>304</v>
      </c>
      <c r="H231" t="s">
        <v>305</v>
      </c>
      <c r="I231" t="s">
        <v>306</v>
      </c>
      <c r="J231" s="78">
        <v>44153</v>
      </c>
      <c r="K231" t="s">
        <v>26</v>
      </c>
      <c r="L231">
        <v>463.19</v>
      </c>
      <c r="O231" s="79">
        <v>0</v>
      </c>
      <c r="P231" s="80">
        <v>0</v>
      </c>
      <c r="Q231" s="80">
        <v>0</v>
      </c>
      <c r="R231" s="81">
        <v>54.49</v>
      </c>
      <c r="S231" s="81">
        <v>0.03</v>
      </c>
      <c r="T231" s="81">
        <v>0</v>
      </c>
      <c r="AA231" t="s">
        <v>307</v>
      </c>
      <c r="AB231" t="s">
        <v>13</v>
      </c>
      <c r="AC231" t="b">
        <v>0</v>
      </c>
    </row>
    <row r="232" spans="1:29" x14ac:dyDescent="0.35">
      <c r="A232" t="s">
        <v>12</v>
      </c>
      <c r="B232" t="s">
        <v>316</v>
      </c>
      <c r="C232" t="s">
        <v>14</v>
      </c>
      <c r="D232" t="s">
        <v>20</v>
      </c>
      <c r="E232" t="s">
        <v>248</v>
      </c>
      <c r="F232" t="s">
        <v>303</v>
      </c>
      <c r="G232" t="s">
        <v>304</v>
      </c>
      <c r="H232" t="s">
        <v>305</v>
      </c>
      <c r="I232" t="s">
        <v>306</v>
      </c>
      <c r="J232" s="78">
        <v>44153</v>
      </c>
      <c r="K232" t="s">
        <v>26</v>
      </c>
      <c r="L232">
        <v>463.19</v>
      </c>
      <c r="O232" s="79">
        <v>0</v>
      </c>
      <c r="P232" s="80">
        <v>0</v>
      </c>
      <c r="Q232" s="80">
        <v>0</v>
      </c>
      <c r="R232" s="81">
        <v>36.35</v>
      </c>
      <c r="S232" s="81">
        <v>0.02</v>
      </c>
      <c r="T232" s="81">
        <v>0</v>
      </c>
      <c r="AA232" t="s">
        <v>307</v>
      </c>
      <c r="AB232" t="s">
        <v>13</v>
      </c>
      <c r="AC232" t="b">
        <v>0</v>
      </c>
    </row>
    <row r="233" spans="1:29" x14ac:dyDescent="0.35">
      <c r="A233" t="s">
        <v>12</v>
      </c>
      <c r="B233" t="s">
        <v>317</v>
      </c>
      <c r="C233" t="s">
        <v>14</v>
      </c>
      <c r="D233" t="s">
        <v>20</v>
      </c>
      <c r="E233" t="s">
        <v>248</v>
      </c>
      <c r="F233" t="s">
        <v>303</v>
      </c>
      <c r="G233" t="s">
        <v>304</v>
      </c>
      <c r="H233" t="s">
        <v>305</v>
      </c>
      <c r="I233" t="s">
        <v>306</v>
      </c>
      <c r="J233" s="78">
        <v>44153</v>
      </c>
      <c r="K233" t="s">
        <v>26</v>
      </c>
      <c r="L233">
        <v>463.19</v>
      </c>
      <c r="O233" s="79">
        <v>0</v>
      </c>
      <c r="P233" s="80">
        <v>0</v>
      </c>
      <c r="Q233" s="80">
        <v>0</v>
      </c>
      <c r="R233" s="81">
        <v>62.23</v>
      </c>
      <c r="S233" s="81">
        <v>0.04</v>
      </c>
      <c r="T233" s="81">
        <v>0</v>
      </c>
      <c r="AA233" t="s">
        <v>307</v>
      </c>
      <c r="AB233" t="s">
        <v>13</v>
      </c>
      <c r="AC233" t="b">
        <v>0</v>
      </c>
    </row>
    <row r="234" spans="1:29" x14ac:dyDescent="0.35">
      <c r="A234" t="s">
        <v>12</v>
      </c>
      <c r="B234" t="s">
        <v>318</v>
      </c>
      <c r="C234" t="s">
        <v>14</v>
      </c>
      <c r="D234" t="s">
        <v>20</v>
      </c>
      <c r="E234" t="s">
        <v>248</v>
      </c>
      <c r="F234" t="s">
        <v>303</v>
      </c>
      <c r="G234" t="s">
        <v>304</v>
      </c>
      <c r="H234" t="s">
        <v>305</v>
      </c>
      <c r="I234" t="s">
        <v>306</v>
      </c>
      <c r="J234" s="78">
        <v>44153</v>
      </c>
      <c r="K234" t="s">
        <v>26</v>
      </c>
      <c r="L234">
        <v>463.19</v>
      </c>
      <c r="O234" s="79">
        <v>0</v>
      </c>
      <c r="P234" s="80">
        <v>0</v>
      </c>
      <c r="Q234" s="80">
        <v>0</v>
      </c>
      <c r="R234" s="81">
        <v>41.51</v>
      </c>
      <c r="S234" s="81">
        <v>0.03</v>
      </c>
      <c r="T234" s="81">
        <v>0</v>
      </c>
      <c r="AA234" t="s">
        <v>307</v>
      </c>
      <c r="AB234" t="s">
        <v>13</v>
      </c>
      <c r="AC234" t="b">
        <v>0</v>
      </c>
    </row>
    <row r="235" spans="1:29" x14ac:dyDescent="0.35">
      <c r="A235" t="s">
        <v>12</v>
      </c>
      <c r="B235" t="s">
        <v>319</v>
      </c>
      <c r="C235" t="s">
        <v>14</v>
      </c>
      <c r="D235" t="s">
        <v>20</v>
      </c>
      <c r="E235" t="s">
        <v>248</v>
      </c>
      <c r="F235" t="s">
        <v>303</v>
      </c>
      <c r="G235" t="s">
        <v>304</v>
      </c>
      <c r="H235" t="s">
        <v>305</v>
      </c>
      <c r="I235" t="s">
        <v>306</v>
      </c>
      <c r="J235" s="78">
        <v>44153</v>
      </c>
      <c r="K235" t="s">
        <v>26</v>
      </c>
      <c r="L235">
        <v>463.19</v>
      </c>
      <c r="O235" s="79">
        <v>0</v>
      </c>
      <c r="P235" s="80">
        <v>0</v>
      </c>
      <c r="Q235" s="80">
        <v>0</v>
      </c>
      <c r="R235" s="81">
        <v>57.21</v>
      </c>
      <c r="S235" s="81">
        <v>0.04</v>
      </c>
      <c r="T235" s="81">
        <v>0</v>
      </c>
      <c r="AA235" t="s">
        <v>307</v>
      </c>
      <c r="AB235" t="s">
        <v>13</v>
      </c>
      <c r="AC235" t="b">
        <v>0</v>
      </c>
    </row>
    <row r="236" spans="1:29" x14ac:dyDescent="0.35">
      <c r="A236" t="s">
        <v>12</v>
      </c>
      <c r="B236" t="s">
        <v>320</v>
      </c>
      <c r="C236" t="s">
        <v>14</v>
      </c>
      <c r="D236" t="s">
        <v>20</v>
      </c>
      <c r="E236" t="s">
        <v>248</v>
      </c>
      <c r="F236" t="s">
        <v>303</v>
      </c>
      <c r="G236" t="s">
        <v>304</v>
      </c>
      <c r="H236" t="s">
        <v>305</v>
      </c>
      <c r="I236" t="s">
        <v>306</v>
      </c>
      <c r="J236" s="78">
        <v>44153</v>
      </c>
      <c r="K236" t="s">
        <v>26</v>
      </c>
      <c r="L236">
        <v>463.19</v>
      </c>
      <c r="O236" s="79">
        <v>0</v>
      </c>
      <c r="P236" s="80">
        <v>0</v>
      </c>
      <c r="Q236" s="80">
        <v>0</v>
      </c>
      <c r="R236" s="81">
        <v>38.119999999999997</v>
      </c>
      <c r="S236" s="81">
        <v>0.02</v>
      </c>
      <c r="T236" s="81">
        <v>0</v>
      </c>
      <c r="AA236" t="s">
        <v>307</v>
      </c>
      <c r="AB236" t="s">
        <v>13</v>
      </c>
      <c r="AC236" t="b">
        <v>0</v>
      </c>
    </row>
    <row r="237" spans="1:29" x14ac:dyDescent="0.35">
      <c r="A237" t="s">
        <v>12</v>
      </c>
      <c r="B237" t="s">
        <v>321</v>
      </c>
      <c r="C237" t="s">
        <v>14</v>
      </c>
      <c r="D237" t="s">
        <v>20</v>
      </c>
      <c r="E237" t="s">
        <v>248</v>
      </c>
      <c r="F237" t="s">
        <v>303</v>
      </c>
      <c r="G237" t="s">
        <v>304</v>
      </c>
      <c r="H237" t="s">
        <v>305</v>
      </c>
      <c r="I237" t="s">
        <v>306</v>
      </c>
      <c r="J237" s="78">
        <v>44153</v>
      </c>
      <c r="K237" t="s">
        <v>26</v>
      </c>
      <c r="L237">
        <v>463.19</v>
      </c>
      <c r="O237" s="79">
        <v>0</v>
      </c>
      <c r="P237" s="80">
        <v>0</v>
      </c>
      <c r="Q237" s="80">
        <v>0</v>
      </c>
      <c r="R237" s="81">
        <v>68.680000000000007</v>
      </c>
      <c r="S237" s="81">
        <v>0.04</v>
      </c>
      <c r="T237" s="81">
        <v>0</v>
      </c>
      <c r="AA237" t="s">
        <v>307</v>
      </c>
      <c r="AB237" t="s">
        <v>13</v>
      </c>
      <c r="AC237" t="b">
        <v>0</v>
      </c>
    </row>
    <row r="238" spans="1:29" x14ac:dyDescent="0.35">
      <c r="A238" t="s">
        <v>12</v>
      </c>
      <c r="B238" t="s">
        <v>322</v>
      </c>
      <c r="C238" t="s">
        <v>14</v>
      </c>
      <c r="D238" t="s">
        <v>20</v>
      </c>
      <c r="E238" t="s">
        <v>248</v>
      </c>
      <c r="F238" t="s">
        <v>303</v>
      </c>
      <c r="G238" t="s">
        <v>304</v>
      </c>
      <c r="H238" t="s">
        <v>305</v>
      </c>
      <c r="I238" t="s">
        <v>306</v>
      </c>
      <c r="J238" s="78">
        <v>44153</v>
      </c>
      <c r="K238" t="s">
        <v>26</v>
      </c>
      <c r="L238">
        <v>463.19</v>
      </c>
      <c r="O238" s="79">
        <v>0</v>
      </c>
      <c r="P238" s="80">
        <v>0</v>
      </c>
      <c r="Q238" s="80">
        <v>0</v>
      </c>
      <c r="R238" s="81">
        <v>45.78</v>
      </c>
      <c r="S238" s="81">
        <v>0.03</v>
      </c>
      <c r="T238" s="81">
        <v>0</v>
      </c>
      <c r="AA238" t="s">
        <v>307</v>
      </c>
      <c r="AB238" t="s">
        <v>13</v>
      </c>
      <c r="AC238" t="b">
        <v>0</v>
      </c>
    </row>
    <row r="239" spans="1:29" x14ac:dyDescent="0.35">
      <c r="A239" t="s">
        <v>12</v>
      </c>
      <c r="B239" t="s">
        <v>323</v>
      </c>
      <c r="C239" t="s">
        <v>14</v>
      </c>
      <c r="D239" t="s">
        <v>20</v>
      </c>
      <c r="E239" t="s">
        <v>248</v>
      </c>
      <c r="F239" t="s">
        <v>303</v>
      </c>
      <c r="G239" t="s">
        <v>304</v>
      </c>
      <c r="H239" t="s">
        <v>305</v>
      </c>
      <c r="I239" t="s">
        <v>306</v>
      </c>
      <c r="J239" s="78">
        <v>44153</v>
      </c>
      <c r="K239" t="s">
        <v>26</v>
      </c>
      <c r="L239">
        <v>463.19</v>
      </c>
      <c r="O239" s="79">
        <v>0</v>
      </c>
      <c r="P239" s="80">
        <v>0</v>
      </c>
      <c r="Q239" s="80">
        <v>0</v>
      </c>
      <c r="R239" s="81">
        <v>53.53</v>
      </c>
      <c r="S239" s="81">
        <v>0.03</v>
      </c>
      <c r="T239" s="81">
        <v>0</v>
      </c>
      <c r="AA239" t="s">
        <v>307</v>
      </c>
      <c r="AB239" t="s">
        <v>13</v>
      </c>
      <c r="AC239" t="b">
        <v>0</v>
      </c>
    </row>
    <row r="240" spans="1:29" x14ac:dyDescent="0.35">
      <c r="A240" t="s">
        <v>12</v>
      </c>
      <c r="B240" t="s">
        <v>324</v>
      </c>
      <c r="C240" t="s">
        <v>14</v>
      </c>
      <c r="D240" t="s">
        <v>20</v>
      </c>
      <c r="E240" t="s">
        <v>248</v>
      </c>
      <c r="F240" t="s">
        <v>303</v>
      </c>
      <c r="G240" t="s">
        <v>304</v>
      </c>
      <c r="H240" t="s">
        <v>305</v>
      </c>
      <c r="I240" t="s">
        <v>306</v>
      </c>
      <c r="J240" s="78">
        <v>44153</v>
      </c>
      <c r="K240" t="s">
        <v>26</v>
      </c>
      <c r="L240">
        <v>463.19</v>
      </c>
      <c r="O240" s="79">
        <v>0</v>
      </c>
      <c r="P240" s="80">
        <v>0</v>
      </c>
      <c r="Q240" s="80">
        <v>0</v>
      </c>
      <c r="R240" s="81">
        <v>35.68</v>
      </c>
      <c r="S240" s="81">
        <v>0.02</v>
      </c>
      <c r="T240" s="81">
        <v>0</v>
      </c>
      <c r="AA240" t="s">
        <v>307</v>
      </c>
      <c r="AB240" t="s">
        <v>13</v>
      </c>
      <c r="AC240" t="b">
        <v>0</v>
      </c>
    </row>
    <row r="241" spans="1:29" x14ac:dyDescent="0.35">
      <c r="A241" t="s">
        <v>12</v>
      </c>
      <c r="B241" t="s">
        <v>325</v>
      </c>
      <c r="C241" t="s">
        <v>14</v>
      </c>
      <c r="D241" t="s">
        <v>20</v>
      </c>
      <c r="E241" t="s">
        <v>248</v>
      </c>
      <c r="F241" t="s">
        <v>303</v>
      </c>
      <c r="G241" t="s">
        <v>304</v>
      </c>
      <c r="H241" t="s">
        <v>305</v>
      </c>
      <c r="I241" t="s">
        <v>306</v>
      </c>
      <c r="J241" s="78">
        <v>44153</v>
      </c>
      <c r="K241" t="s">
        <v>26</v>
      </c>
      <c r="L241">
        <v>463.19</v>
      </c>
      <c r="O241" s="79">
        <v>0</v>
      </c>
      <c r="P241" s="80">
        <v>0</v>
      </c>
      <c r="Q241" s="80">
        <v>0</v>
      </c>
      <c r="R241" s="81">
        <v>71.44</v>
      </c>
      <c r="S241" s="81">
        <v>0.04</v>
      </c>
      <c r="T241" s="81">
        <v>0</v>
      </c>
      <c r="AA241" t="s">
        <v>307</v>
      </c>
      <c r="AB241" t="s">
        <v>13</v>
      </c>
      <c r="AC241" t="b">
        <v>0</v>
      </c>
    </row>
    <row r="242" spans="1:29" x14ac:dyDescent="0.35">
      <c r="A242" t="s">
        <v>12</v>
      </c>
      <c r="B242" t="s">
        <v>326</v>
      </c>
      <c r="C242" t="s">
        <v>14</v>
      </c>
      <c r="D242" t="s">
        <v>20</v>
      </c>
      <c r="E242" t="s">
        <v>248</v>
      </c>
      <c r="F242" t="s">
        <v>303</v>
      </c>
      <c r="G242" t="s">
        <v>304</v>
      </c>
      <c r="H242" t="s">
        <v>305</v>
      </c>
      <c r="I242" t="s">
        <v>306</v>
      </c>
      <c r="J242" s="78">
        <v>44153</v>
      </c>
      <c r="K242" t="s">
        <v>26</v>
      </c>
      <c r="L242">
        <v>463.19</v>
      </c>
      <c r="O242" s="79">
        <v>0</v>
      </c>
      <c r="P242" s="80">
        <v>0</v>
      </c>
      <c r="Q242" s="80">
        <v>0</v>
      </c>
      <c r="R242" s="81">
        <v>47.59</v>
      </c>
      <c r="S242" s="81">
        <v>0.03</v>
      </c>
      <c r="T242" s="81">
        <v>0</v>
      </c>
      <c r="AA242" t="s">
        <v>307</v>
      </c>
      <c r="AB242" t="s">
        <v>13</v>
      </c>
      <c r="AC242" t="b">
        <v>0</v>
      </c>
    </row>
    <row r="243" spans="1:29" x14ac:dyDescent="0.35">
      <c r="A243" t="s">
        <v>12</v>
      </c>
      <c r="B243" t="s">
        <v>302</v>
      </c>
      <c r="C243" t="s">
        <v>14</v>
      </c>
      <c r="D243" t="s">
        <v>20</v>
      </c>
      <c r="E243" t="s">
        <v>249</v>
      </c>
      <c r="F243" t="s">
        <v>303</v>
      </c>
      <c r="G243" t="s">
        <v>304</v>
      </c>
      <c r="H243" t="s">
        <v>305</v>
      </c>
      <c r="I243" t="s">
        <v>306</v>
      </c>
      <c r="J243" s="78">
        <v>44153</v>
      </c>
      <c r="K243" t="s">
        <v>26</v>
      </c>
      <c r="L243">
        <v>536.46</v>
      </c>
      <c r="O243" s="79">
        <v>0</v>
      </c>
      <c r="P243" s="80">
        <v>0</v>
      </c>
      <c r="Q243" s="80">
        <v>0</v>
      </c>
      <c r="R243" s="81">
        <v>59.28</v>
      </c>
      <c r="S243" s="81">
        <v>0.03</v>
      </c>
      <c r="T243" s="81">
        <v>0</v>
      </c>
      <c r="AA243" t="s">
        <v>307</v>
      </c>
      <c r="AB243" t="s">
        <v>13</v>
      </c>
      <c r="AC243" t="b">
        <v>0</v>
      </c>
    </row>
    <row r="244" spans="1:29" x14ac:dyDescent="0.35">
      <c r="A244" t="s">
        <v>12</v>
      </c>
      <c r="B244" t="s">
        <v>308</v>
      </c>
      <c r="C244" t="s">
        <v>14</v>
      </c>
      <c r="D244" t="s">
        <v>20</v>
      </c>
      <c r="E244" t="s">
        <v>249</v>
      </c>
      <c r="F244" t="s">
        <v>303</v>
      </c>
      <c r="G244" t="s">
        <v>304</v>
      </c>
      <c r="H244" t="s">
        <v>305</v>
      </c>
      <c r="I244" t="s">
        <v>306</v>
      </c>
      <c r="J244" s="78">
        <v>44153</v>
      </c>
      <c r="K244" t="s">
        <v>26</v>
      </c>
      <c r="L244">
        <v>536.46</v>
      </c>
      <c r="O244" s="79">
        <v>0</v>
      </c>
      <c r="P244" s="80">
        <v>0</v>
      </c>
      <c r="Q244" s="80">
        <v>0</v>
      </c>
      <c r="R244" s="81">
        <v>39.549999999999997</v>
      </c>
      <c r="S244" s="81">
        <v>0.02</v>
      </c>
      <c r="T244" s="81">
        <v>0</v>
      </c>
      <c r="AA244" t="s">
        <v>307</v>
      </c>
      <c r="AB244" t="s">
        <v>13</v>
      </c>
      <c r="AC244" t="b">
        <v>0</v>
      </c>
    </row>
    <row r="245" spans="1:29" x14ac:dyDescent="0.35">
      <c r="A245" t="s">
        <v>12</v>
      </c>
      <c r="B245" t="s">
        <v>309</v>
      </c>
      <c r="C245" t="s">
        <v>14</v>
      </c>
      <c r="D245" t="s">
        <v>20</v>
      </c>
      <c r="E245" t="s">
        <v>249</v>
      </c>
      <c r="F245" t="s">
        <v>303</v>
      </c>
      <c r="G245" t="s">
        <v>304</v>
      </c>
      <c r="H245" t="s">
        <v>305</v>
      </c>
      <c r="I245" t="s">
        <v>306</v>
      </c>
      <c r="J245" s="78">
        <v>44153</v>
      </c>
      <c r="K245" t="s">
        <v>26</v>
      </c>
      <c r="L245">
        <v>536.46</v>
      </c>
      <c r="O245" s="79">
        <v>0</v>
      </c>
      <c r="P245" s="80">
        <v>0</v>
      </c>
      <c r="Q245" s="80">
        <v>0</v>
      </c>
      <c r="R245" s="81">
        <v>55.58</v>
      </c>
      <c r="S245" s="81">
        <v>0.03</v>
      </c>
      <c r="T245" s="81">
        <v>0</v>
      </c>
      <c r="AA245" t="s">
        <v>307</v>
      </c>
      <c r="AB245" t="s">
        <v>13</v>
      </c>
      <c r="AC245" t="b">
        <v>0</v>
      </c>
    </row>
    <row r="246" spans="1:29" x14ac:dyDescent="0.35">
      <c r="A246" t="s">
        <v>12</v>
      </c>
      <c r="B246" t="s">
        <v>310</v>
      </c>
      <c r="C246" t="s">
        <v>14</v>
      </c>
      <c r="D246" t="s">
        <v>20</v>
      </c>
      <c r="E246" t="s">
        <v>249</v>
      </c>
      <c r="F246" t="s">
        <v>303</v>
      </c>
      <c r="G246" t="s">
        <v>304</v>
      </c>
      <c r="H246" t="s">
        <v>305</v>
      </c>
      <c r="I246" t="s">
        <v>306</v>
      </c>
      <c r="J246" s="78">
        <v>44153</v>
      </c>
      <c r="K246" t="s">
        <v>26</v>
      </c>
      <c r="L246">
        <v>536.46</v>
      </c>
      <c r="O246" s="79">
        <v>0</v>
      </c>
      <c r="P246" s="80">
        <v>0</v>
      </c>
      <c r="Q246" s="80">
        <v>0</v>
      </c>
      <c r="R246" s="81">
        <v>37.04</v>
      </c>
      <c r="S246" s="81">
        <v>0.02</v>
      </c>
      <c r="T246" s="81">
        <v>0</v>
      </c>
      <c r="AA246" t="s">
        <v>307</v>
      </c>
      <c r="AB246" t="s">
        <v>13</v>
      </c>
      <c r="AC246" t="b">
        <v>0</v>
      </c>
    </row>
    <row r="247" spans="1:29" x14ac:dyDescent="0.35">
      <c r="A247" t="s">
        <v>12</v>
      </c>
      <c r="B247" t="s">
        <v>311</v>
      </c>
      <c r="C247" t="s">
        <v>14</v>
      </c>
      <c r="D247" t="s">
        <v>20</v>
      </c>
      <c r="E247" t="s">
        <v>249</v>
      </c>
      <c r="F247" t="s">
        <v>303</v>
      </c>
      <c r="G247" t="s">
        <v>304</v>
      </c>
      <c r="H247" t="s">
        <v>305</v>
      </c>
      <c r="I247" t="s">
        <v>306</v>
      </c>
      <c r="J247" s="78">
        <v>44153</v>
      </c>
      <c r="K247" t="s">
        <v>26</v>
      </c>
      <c r="L247">
        <v>536.46</v>
      </c>
      <c r="O247" s="79">
        <v>0</v>
      </c>
      <c r="P247" s="80">
        <v>0</v>
      </c>
      <c r="Q247" s="80">
        <v>0</v>
      </c>
      <c r="R247" s="81">
        <v>54.63</v>
      </c>
      <c r="S247" s="81">
        <v>0.03</v>
      </c>
      <c r="T247" s="81">
        <v>0</v>
      </c>
      <c r="AA247" t="s">
        <v>307</v>
      </c>
      <c r="AB247" t="s">
        <v>13</v>
      </c>
      <c r="AC247" t="b">
        <v>0</v>
      </c>
    </row>
    <row r="248" spans="1:29" x14ac:dyDescent="0.35">
      <c r="A248" t="s">
        <v>12</v>
      </c>
      <c r="B248" t="s">
        <v>312</v>
      </c>
      <c r="C248" t="s">
        <v>14</v>
      </c>
      <c r="D248" t="s">
        <v>20</v>
      </c>
      <c r="E248" t="s">
        <v>249</v>
      </c>
      <c r="F248" t="s">
        <v>303</v>
      </c>
      <c r="G248" t="s">
        <v>304</v>
      </c>
      <c r="H248" t="s">
        <v>305</v>
      </c>
      <c r="I248" t="s">
        <v>306</v>
      </c>
      <c r="J248" s="78">
        <v>44153</v>
      </c>
      <c r="K248" t="s">
        <v>26</v>
      </c>
      <c r="L248">
        <v>536.46</v>
      </c>
      <c r="O248" s="79">
        <v>0</v>
      </c>
      <c r="P248" s="80">
        <v>0</v>
      </c>
      <c r="Q248" s="80">
        <v>0</v>
      </c>
      <c r="R248" s="81">
        <v>36.42</v>
      </c>
      <c r="S248" s="81">
        <v>0.02</v>
      </c>
      <c r="T248" s="81">
        <v>0</v>
      </c>
      <c r="AA248" t="s">
        <v>307</v>
      </c>
      <c r="AB248" t="s">
        <v>13</v>
      </c>
      <c r="AC248" t="b">
        <v>0</v>
      </c>
    </row>
    <row r="249" spans="1:29" x14ac:dyDescent="0.35">
      <c r="A249" t="s">
        <v>12</v>
      </c>
      <c r="B249" t="s">
        <v>313</v>
      </c>
      <c r="C249" t="s">
        <v>14</v>
      </c>
      <c r="D249" t="s">
        <v>20</v>
      </c>
      <c r="E249" t="s">
        <v>249</v>
      </c>
      <c r="F249" t="s">
        <v>303</v>
      </c>
      <c r="G249" t="s">
        <v>304</v>
      </c>
      <c r="H249" t="s">
        <v>305</v>
      </c>
      <c r="I249" t="s">
        <v>306</v>
      </c>
      <c r="J249" s="78">
        <v>44153</v>
      </c>
      <c r="K249" t="s">
        <v>26</v>
      </c>
      <c r="L249">
        <v>536.46</v>
      </c>
      <c r="O249" s="79">
        <v>0</v>
      </c>
      <c r="P249" s="80">
        <v>0</v>
      </c>
      <c r="Q249" s="80">
        <v>0</v>
      </c>
      <c r="R249" s="81">
        <v>54.63</v>
      </c>
      <c r="S249" s="81">
        <v>0.03</v>
      </c>
      <c r="T249" s="81">
        <v>0</v>
      </c>
      <c r="AA249" t="s">
        <v>307</v>
      </c>
      <c r="AB249" t="s">
        <v>13</v>
      </c>
      <c r="AC249" t="b">
        <v>0</v>
      </c>
    </row>
    <row r="250" spans="1:29" x14ac:dyDescent="0.35">
      <c r="A250" t="s">
        <v>12</v>
      </c>
      <c r="B250" t="s">
        <v>314</v>
      </c>
      <c r="C250" t="s">
        <v>14</v>
      </c>
      <c r="D250" t="s">
        <v>20</v>
      </c>
      <c r="E250" t="s">
        <v>249</v>
      </c>
      <c r="F250" t="s">
        <v>303</v>
      </c>
      <c r="G250" t="s">
        <v>304</v>
      </c>
      <c r="H250" t="s">
        <v>305</v>
      </c>
      <c r="I250" t="s">
        <v>306</v>
      </c>
      <c r="J250" s="78">
        <v>44153</v>
      </c>
      <c r="K250" t="s">
        <v>26</v>
      </c>
      <c r="L250">
        <v>536.46</v>
      </c>
      <c r="O250" s="79">
        <v>0</v>
      </c>
      <c r="P250" s="80">
        <v>0</v>
      </c>
      <c r="Q250" s="80">
        <v>0</v>
      </c>
      <c r="R250" s="81">
        <v>36.42</v>
      </c>
      <c r="S250" s="81">
        <v>0.02</v>
      </c>
      <c r="T250" s="81">
        <v>0</v>
      </c>
      <c r="AA250" t="s">
        <v>307</v>
      </c>
      <c r="AB250" t="s">
        <v>13</v>
      </c>
      <c r="AC250" t="b">
        <v>0</v>
      </c>
    </row>
    <row r="251" spans="1:29" x14ac:dyDescent="0.35">
      <c r="A251" t="s">
        <v>12</v>
      </c>
      <c r="B251" t="s">
        <v>315</v>
      </c>
      <c r="C251" t="s">
        <v>14</v>
      </c>
      <c r="D251" t="s">
        <v>20</v>
      </c>
      <c r="E251" t="s">
        <v>249</v>
      </c>
      <c r="F251" t="s">
        <v>303</v>
      </c>
      <c r="G251" t="s">
        <v>304</v>
      </c>
      <c r="H251" t="s">
        <v>305</v>
      </c>
      <c r="I251" t="s">
        <v>306</v>
      </c>
      <c r="J251" s="78">
        <v>44153</v>
      </c>
      <c r="K251" t="s">
        <v>26</v>
      </c>
      <c r="L251">
        <v>536.46</v>
      </c>
      <c r="O251" s="79">
        <v>0</v>
      </c>
      <c r="P251" s="80">
        <v>0</v>
      </c>
      <c r="Q251" s="80">
        <v>0</v>
      </c>
      <c r="R251" s="81">
        <v>64.930000000000007</v>
      </c>
      <c r="S251" s="81">
        <v>0.03</v>
      </c>
      <c r="T251" s="81">
        <v>0</v>
      </c>
      <c r="AA251" t="s">
        <v>307</v>
      </c>
      <c r="AB251" t="s">
        <v>13</v>
      </c>
      <c r="AC251" t="b">
        <v>0</v>
      </c>
    </row>
    <row r="252" spans="1:29" x14ac:dyDescent="0.35">
      <c r="A252" t="s">
        <v>12</v>
      </c>
      <c r="B252" t="s">
        <v>316</v>
      </c>
      <c r="C252" t="s">
        <v>14</v>
      </c>
      <c r="D252" t="s">
        <v>20</v>
      </c>
      <c r="E252" t="s">
        <v>249</v>
      </c>
      <c r="F252" t="s">
        <v>303</v>
      </c>
      <c r="G252" t="s">
        <v>304</v>
      </c>
      <c r="H252" t="s">
        <v>305</v>
      </c>
      <c r="I252" t="s">
        <v>306</v>
      </c>
      <c r="J252" s="78">
        <v>44153</v>
      </c>
      <c r="K252" t="s">
        <v>26</v>
      </c>
      <c r="L252">
        <v>536.46</v>
      </c>
      <c r="O252" s="79">
        <v>0</v>
      </c>
      <c r="P252" s="80">
        <v>0</v>
      </c>
      <c r="Q252" s="80">
        <v>0</v>
      </c>
      <c r="R252" s="81">
        <v>43.28</v>
      </c>
      <c r="S252" s="81">
        <v>0.02</v>
      </c>
      <c r="T252" s="81">
        <v>0</v>
      </c>
      <c r="AA252" t="s">
        <v>307</v>
      </c>
      <c r="AB252" t="s">
        <v>13</v>
      </c>
      <c r="AC252" t="b">
        <v>0</v>
      </c>
    </row>
    <row r="253" spans="1:29" x14ac:dyDescent="0.35">
      <c r="A253" t="s">
        <v>12</v>
      </c>
      <c r="B253" t="s">
        <v>317</v>
      </c>
      <c r="C253" t="s">
        <v>14</v>
      </c>
      <c r="D253" t="s">
        <v>20</v>
      </c>
      <c r="E253" t="s">
        <v>249</v>
      </c>
      <c r="F253" t="s">
        <v>303</v>
      </c>
      <c r="G253" t="s">
        <v>304</v>
      </c>
      <c r="H253" t="s">
        <v>305</v>
      </c>
      <c r="I253" t="s">
        <v>306</v>
      </c>
      <c r="J253" s="78">
        <v>44153</v>
      </c>
      <c r="K253" t="s">
        <v>26</v>
      </c>
      <c r="L253">
        <v>536.46</v>
      </c>
      <c r="O253" s="79">
        <v>0</v>
      </c>
      <c r="P253" s="80">
        <v>0</v>
      </c>
      <c r="Q253" s="80">
        <v>0</v>
      </c>
      <c r="R253" s="81">
        <v>74.72</v>
      </c>
      <c r="S253" s="81">
        <v>0.04</v>
      </c>
      <c r="T253" s="81">
        <v>0</v>
      </c>
      <c r="AA253" t="s">
        <v>307</v>
      </c>
      <c r="AB253" t="s">
        <v>13</v>
      </c>
      <c r="AC253" t="b">
        <v>0</v>
      </c>
    </row>
    <row r="254" spans="1:29" x14ac:dyDescent="0.35">
      <c r="A254" t="s">
        <v>12</v>
      </c>
      <c r="B254" t="s">
        <v>318</v>
      </c>
      <c r="C254" t="s">
        <v>14</v>
      </c>
      <c r="D254" t="s">
        <v>20</v>
      </c>
      <c r="E254" t="s">
        <v>249</v>
      </c>
      <c r="F254" t="s">
        <v>303</v>
      </c>
      <c r="G254" t="s">
        <v>304</v>
      </c>
      <c r="H254" t="s">
        <v>305</v>
      </c>
      <c r="I254" t="s">
        <v>306</v>
      </c>
      <c r="J254" s="78">
        <v>44153</v>
      </c>
      <c r="K254" t="s">
        <v>26</v>
      </c>
      <c r="L254">
        <v>536.46</v>
      </c>
      <c r="O254" s="79">
        <v>0</v>
      </c>
      <c r="P254" s="80">
        <v>0</v>
      </c>
      <c r="Q254" s="80">
        <v>0</v>
      </c>
      <c r="R254" s="81">
        <v>49.83</v>
      </c>
      <c r="S254" s="81">
        <v>0.02</v>
      </c>
      <c r="T254" s="81">
        <v>0</v>
      </c>
      <c r="AA254" t="s">
        <v>307</v>
      </c>
      <c r="AB254" t="s">
        <v>13</v>
      </c>
      <c r="AC254" t="b">
        <v>0</v>
      </c>
    </row>
    <row r="255" spans="1:29" x14ac:dyDescent="0.35">
      <c r="A255" t="s">
        <v>12</v>
      </c>
      <c r="B255" t="s">
        <v>319</v>
      </c>
      <c r="C255" t="s">
        <v>14</v>
      </c>
      <c r="D255" t="s">
        <v>20</v>
      </c>
      <c r="E255" t="s">
        <v>249</v>
      </c>
      <c r="F255" t="s">
        <v>303</v>
      </c>
      <c r="G255" t="s">
        <v>304</v>
      </c>
      <c r="H255" t="s">
        <v>305</v>
      </c>
      <c r="I255" t="s">
        <v>306</v>
      </c>
      <c r="J255" s="78">
        <v>44153</v>
      </c>
      <c r="K255" t="s">
        <v>26</v>
      </c>
      <c r="L255">
        <v>536.46</v>
      </c>
      <c r="O255" s="79">
        <v>0</v>
      </c>
      <c r="P255" s="80">
        <v>0</v>
      </c>
      <c r="Q255" s="80">
        <v>0</v>
      </c>
      <c r="R255" s="81">
        <v>68.69</v>
      </c>
      <c r="S255" s="81">
        <v>0.03</v>
      </c>
      <c r="T255" s="81">
        <v>0</v>
      </c>
      <c r="AA255" t="s">
        <v>307</v>
      </c>
      <c r="AB255" t="s">
        <v>13</v>
      </c>
      <c r="AC255" t="b">
        <v>0</v>
      </c>
    </row>
    <row r="256" spans="1:29" x14ac:dyDescent="0.35">
      <c r="A256" t="s">
        <v>12</v>
      </c>
      <c r="B256" t="s">
        <v>320</v>
      </c>
      <c r="C256" t="s">
        <v>14</v>
      </c>
      <c r="D256" t="s">
        <v>20</v>
      </c>
      <c r="E256" t="s">
        <v>249</v>
      </c>
      <c r="F256" t="s">
        <v>303</v>
      </c>
      <c r="G256" t="s">
        <v>304</v>
      </c>
      <c r="H256" t="s">
        <v>305</v>
      </c>
      <c r="I256" t="s">
        <v>306</v>
      </c>
      <c r="J256" s="78">
        <v>44153</v>
      </c>
      <c r="K256" t="s">
        <v>26</v>
      </c>
      <c r="L256">
        <v>536.46</v>
      </c>
      <c r="O256" s="79">
        <v>0</v>
      </c>
      <c r="P256" s="80">
        <v>0</v>
      </c>
      <c r="Q256" s="80">
        <v>0</v>
      </c>
      <c r="R256" s="81">
        <v>45.79</v>
      </c>
      <c r="S256" s="81">
        <v>0.02</v>
      </c>
      <c r="T256" s="81">
        <v>0</v>
      </c>
      <c r="AA256" t="s">
        <v>307</v>
      </c>
      <c r="AB256" t="s">
        <v>13</v>
      </c>
      <c r="AC256" t="b">
        <v>0</v>
      </c>
    </row>
    <row r="257" spans="1:29" x14ac:dyDescent="0.35">
      <c r="A257" t="s">
        <v>12</v>
      </c>
      <c r="B257" t="s">
        <v>321</v>
      </c>
      <c r="C257" t="s">
        <v>14</v>
      </c>
      <c r="D257" t="s">
        <v>20</v>
      </c>
      <c r="E257" t="s">
        <v>249</v>
      </c>
      <c r="F257" t="s">
        <v>303</v>
      </c>
      <c r="G257" t="s">
        <v>304</v>
      </c>
      <c r="H257" t="s">
        <v>305</v>
      </c>
      <c r="I257" t="s">
        <v>306</v>
      </c>
      <c r="J257" s="78">
        <v>44153</v>
      </c>
      <c r="K257" t="s">
        <v>26</v>
      </c>
      <c r="L257">
        <v>536.46</v>
      </c>
      <c r="O257" s="79">
        <v>0</v>
      </c>
      <c r="P257" s="80">
        <v>0</v>
      </c>
      <c r="Q257" s="80">
        <v>0</v>
      </c>
      <c r="R257" s="81">
        <v>82.45</v>
      </c>
      <c r="S257" s="81">
        <v>0.04</v>
      </c>
      <c r="T257" s="81">
        <v>0</v>
      </c>
      <c r="AA257" t="s">
        <v>307</v>
      </c>
      <c r="AB257" t="s">
        <v>13</v>
      </c>
      <c r="AC257" t="b">
        <v>0</v>
      </c>
    </row>
    <row r="258" spans="1:29" x14ac:dyDescent="0.35">
      <c r="A258" t="s">
        <v>12</v>
      </c>
      <c r="B258" t="s">
        <v>322</v>
      </c>
      <c r="C258" t="s">
        <v>14</v>
      </c>
      <c r="D258" t="s">
        <v>20</v>
      </c>
      <c r="E258" t="s">
        <v>249</v>
      </c>
      <c r="F258" t="s">
        <v>303</v>
      </c>
      <c r="G258" t="s">
        <v>304</v>
      </c>
      <c r="H258" t="s">
        <v>305</v>
      </c>
      <c r="I258" t="s">
        <v>306</v>
      </c>
      <c r="J258" s="78">
        <v>44153</v>
      </c>
      <c r="K258" t="s">
        <v>26</v>
      </c>
      <c r="L258">
        <v>536.46</v>
      </c>
      <c r="O258" s="79">
        <v>0</v>
      </c>
      <c r="P258" s="80">
        <v>0</v>
      </c>
      <c r="Q258" s="80">
        <v>0</v>
      </c>
      <c r="R258" s="81">
        <v>54.94</v>
      </c>
      <c r="S258" s="81">
        <v>0.03</v>
      </c>
      <c r="T258" s="81">
        <v>0</v>
      </c>
      <c r="AA258" t="s">
        <v>307</v>
      </c>
      <c r="AB258" t="s">
        <v>13</v>
      </c>
      <c r="AC258" t="b">
        <v>0</v>
      </c>
    </row>
    <row r="259" spans="1:29" x14ac:dyDescent="0.35">
      <c r="A259" t="s">
        <v>12</v>
      </c>
      <c r="B259" t="s">
        <v>323</v>
      </c>
      <c r="C259" t="s">
        <v>14</v>
      </c>
      <c r="D259" t="s">
        <v>20</v>
      </c>
      <c r="E259" t="s">
        <v>249</v>
      </c>
      <c r="F259" t="s">
        <v>303</v>
      </c>
      <c r="G259" t="s">
        <v>304</v>
      </c>
      <c r="H259" t="s">
        <v>305</v>
      </c>
      <c r="I259" t="s">
        <v>306</v>
      </c>
      <c r="J259" s="78">
        <v>44153</v>
      </c>
      <c r="K259" t="s">
        <v>26</v>
      </c>
      <c r="L259">
        <v>536.46</v>
      </c>
      <c r="O259" s="79">
        <v>0</v>
      </c>
      <c r="P259" s="80">
        <v>0</v>
      </c>
      <c r="Q259" s="80">
        <v>0</v>
      </c>
      <c r="R259" s="81">
        <v>64.319999999999993</v>
      </c>
      <c r="S259" s="81">
        <v>0.03</v>
      </c>
      <c r="T259" s="81">
        <v>0</v>
      </c>
      <c r="AA259" t="s">
        <v>307</v>
      </c>
      <c r="AB259" t="s">
        <v>13</v>
      </c>
      <c r="AC259" t="b">
        <v>0</v>
      </c>
    </row>
    <row r="260" spans="1:29" x14ac:dyDescent="0.35">
      <c r="A260" t="s">
        <v>12</v>
      </c>
      <c r="B260" t="s">
        <v>324</v>
      </c>
      <c r="C260" t="s">
        <v>14</v>
      </c>
      <c r="D260" t="s">
        <v>20</v>
      </c>
      <c r="E260" t="s">
        <v>249</v>
      </c>
      <c r="F260" t="s">
        <v>303</v>
      </c>
      <c r="G260" t="s">
        <v>304</v>
      </c>
      <c r="H260" t="s">
        <v>305</v>
      </c>
      <c r="I260" t="s">
        <v>306</v>
      </c>
      <c r="J260" s="78">
        <v>44153</v>
      </c>
      <c r="K260" t="s">
        <v>26</v>
      </c>
      <c r="L260">
        <v>536.46</v>
      </c>
      <c r="O260" s="79">
        <v>0</v>
      </c>
      <c r="P260" s="80">
        <v>0</v>
      </c>
      <c r="Q260" s="80">
        <v>0</v>
      </c>
      <c r="R260" s="81">
        <v>42.86</v>
      </c>
      <c r="S260" s="81">
        <v>0.02</v>
      </c>
      <c r="T260" s="81">
        <v>0</v>
      </c>
      <c r="AA260" t="s">
        <v>307</v>
      </c>
      <c r="AB260" t="s">
        <v>13</v>
      </c>
      <c r="AC260" t="b">
        <v>0</v>
      </c>
    </row>
    <row r="261" spans="1:29" x14ac:dyDescent="0.35">
      <c r="A261" t="s">
        <v>12</v>
      </c>
      <c r="B261" t="s">
        <v>325</v>
      </c>
      <c r="C261" t="s">
        <v>14</v>
      </c>
      <c r="D261" t="s">
        <v>20</v>
      </c>
      <c r="E261" t="s">
        <v>249</v>
      </c>
      <c r="F261" t="s">
        <v>303</v>
      </c>
      <c r="G261" t="s">
        <v>304</v>
      </c>
      <c r="H261" t="s">
        <v>305</v>
      </c>
      <c r="I261" t="s">
        <v>306</v>
      </c>
      <c r="J261" s="78">
        <v>44153</v>
      </c>
      <c r="K261" t="s">
        <v>26</v>
      </c>
      <c r="L261">
        <v>536.46</v>
      </c>
      <c r="O261" s="79">
        <v>0</v>
      </c>
      <c r="P261" s="80">
        <v>0</v>
      </c>
      <c r="Q261" s="80">
        <v>0</v>
      </c>
      <c r="R261" s="81">
        <v>85.73</v>
      </c>
      <c r="S261" s="81">
        <v>0.04</v>
      </c>
      <c r="T261" s="81">
        <v>0</v>
      </c>
      <c r="AA261" t="s">
        <v>307</v>
      </c>
      <c r="AB261" t="s">
        <v>13</v>
      </c>
      <c r="AC261" t="b">
        <v>0</v>
      </c>
    </row>
    <row r="262" spans="1:29" x14ac:dyDescent="0.35">
      <c r="A262" t="s">
        <v>12</v>
      </c>
      <c r="B262" t="s">
        <v>326</v>
      </c>
      <c r="C262" t="s">
        <v>14</v>
      </c>
      <c r="D262" t="s">
        <v>20</v>
      </c>
      <c r="E262" t="s">
        <v>249</v>
      </c>
      <c r="F262" t="s">
        <v>303</v>
      </c>
      <c r="G262" t="s">
        <v>304</v>
      </c>
      <c r="H262" t="s">
        <v>305</v>
      </c>
      <c r="I262" t="s">
        <v>306</v>
      </c>
      <c r="J262" s="78">
        <v>44153</v>
      </c>
      <c r="K262" t="s">
        <v>26</v>
      </c>
      <c r="L262">
        <v>536.46</v>
      </c>
      <c r="O262" s="79">
        <v>0</v>
      </c>
      <c r="P262" s="80">
        <v>0</v>
      </c>
      <c r="Q262" s="80">
        <v>0</v>
      </c>
      <c r="R262" s="81">
        <v>57.13</v>
      </c>
      <c r="S262" s="81">
        <v>0.03</v>
      </c>
      <c r="T262" s="81">
        <v>0</v>
      </c>
      <c r="AA262" t="s">
        <v>307</v>
      </c>
      <c r="AB262" t="s">
        <v>13</v>
      </c>
      <c r="AC262" t="b">
        <v>0</v>
      </c>
    </row>
    <row r="263" spans="1:29" x14ac:dyDescent="0.35">
      <c r="A263" t="s">
        <v>12</v>
      </c>
      <c r="B263" t="s">
        <v>302</v>
      </c>
      <c r="C263" t="s">
        <v>14</v>
      </c>
      <c r="D263" t="s">
        <v>20</v>
      </c>
      <c r="E263" t="s">
        <v>250</v>
      </c>
      <c r="F263" t="s">
        <v>303</v>
      </c>
      <c r="G263" t="s">
        <v>304</v>
      </c>
      <c r="H263" t="s">
        <v>305</v>
      </c>
      <c r="I263" t="s">
        <v>306</v>
      </c>
      <c r="J263" s="78">
        <v>44153</v>
      </c>
      <c r="K263" t="s">
        <v>26</v>
      </c>
      <c r="L263">
        <v>589.28</v>
      </c>
      <c r="O263" s="79">
        <v>0</v>
      </c>
      <c r="P263" s="80">
        <v>0</v>
      </c>
      <c r="Q263" s="80">
        <v>0</v>
      </c>
      <c r="R263" s="81">
        <v>59.15</v>
      </c>
      <c r="S263" s="81">
        <v>0.03</v>
      </c>
      <c r="T263" s="81">
        <v>0</v>
      </c>
      <c r="AA263" t="s">
        <v>307</v>
      </c>
      <c r="AB263" t="s">
        <v>13</v>
      </c>
      <c r="AC263" t="b">
        <v>0</v>
      </c>
    </row>
    <row r="264" spans="1:29" x14ac:dyDescent="0.35">
      <c r="A264" t="s">
        <v>12</v>
      </c>
      <c r="B264" t="s">
        <v>308</v>
      </c>
      <c r="C264" t="s">
        <v>14</v>
      </c>
      <c r="D264" t="s">
        <v>20</v>
      </c>
      <c r="E264" t="s">
        <v>250</v>
      </c>
      <c r="F264" t="s">
        <v>303</v>
      </c>
      <c r="G264" t="s">
        <v>304</v>
      </c>
      <c r="H264" t="s">
        <v>305</v>
      </c>
      <c r="I264" t="s">
        <v>306</v>
      </c>
      <c r="J264" s="78">
        <v>44153</v>
      </c>
      <c r="K264" t="s">
        <v>26</v>
      </c>
      <c r="L264">
        <v>589.28</v>
      </c>
      <c r="O264" s="79">
        <v>0</v>
      </c>
      <c r="P264" s="80">
        <v>0</v>
      </c>
      <c r="Q264" s="80">
        <v>0</v>
      </c>
      <c r="R264" s="81">
        <v>39.43</v>
      </c>
      <c r="S264" s="81">
        <v>0.02</v>
      </c>
      <c r="T264" s="81">
        <v>0</v>
      </c>
      <c r="AA264" t="s">
        <v>307</v>
      </c>
      <c r="AB264" t="s">
        <v>13</v>
      </c>
      <c r="AC264" t="b">
        <v>0</v>
      </c>
    </row>
    <row r="265" spans="1:29" x14ac:dyDescent="0.35">
      <c r="A265" t="s">
        <v>12</v>
      </c>
      <c r="B265" t="s">
        <v>309</v>
      </c>
      <c r="C265" t="s">
        <v>14</v>
      </c>
      <c r="D265" t="s">
        <v>20</v>
      </c>
      <c r="E265" t="s">
        <v>250</v>
      </c>
      <c r="F265" t="s">
        <v>303</v>
      </c>
      <c r="G265" t="s">
        <v>304</v>
      </c>
      <c r="H265" t="s">
        <v>305</v>
      </c>
      <c r="I265" t="s">
        <v>306</v>
      </c>
      <c r="J265" s="78">
        <v>44153</v>
      </c>
      <c r="K265" t="s">
        <v>26</v>
      </c>
      <c r="L265">
        <v>589.28</v>
      </c>
      <c r="O265" s="79">
        <v>0</v>
      </c>
      <c r="P265" s="80">
        <v>0</v>
      </c>
      <c r="Q265" s="80">
        <v>0</v>
      </c>
      <c r="R265" s="81">
        <v>55.42</v>
      </c>
      <c r="S265" s="81">
        <v>0.03</v>
      </c>
      <c r="T265" s="81">
        <v>0</v>
      </c>
      <c r="AA265" t="s">
        <v>307</v>
      </c>
      <c r="AB265" t="s">
        <v>13</v>
      </c>
      <c r="AC265" t="b">
        <v>0</v>
      </c>
    </row>
    <row r="266" spans="1:29" x14ac:dyDescent="0.35">
      <c r="A266" t="s">
        <v>12</v>
      </c>
      <c r="B266" t="s">
        <v>310</v>
      </c>
      <c r="C266" t="s">
        <v>14</v>
      </c>
      <c r="D266" t="s">
        <v>20</v>
      </c>
      <c r="E266" t="s">
        <v>250</v>
      </c>
      <c r="F266" t="s">
        <v>303</v>
      </c>
      <c r="G266" t="s">
        <v>304</v>
      </c>
      <c r="H266" t="s">
        <v>305</v>
      </c>
      <c r="I266" t="s">
        <v>306</v>
      </c>
      <c r="J266" s="78">
        <v>44153</v>
      </c>
      <c r="K266" t="s">
        <v>26</v>
      </c>
      <c r="L266">
        <v>589.28</v>
      </c>
      <c r="O266" s="79">
        <v>0</v>
      </c>
      <c r="P266" s="80">
        <v>0</v>
      </c>
      <c r="Q266" s="80">
        <v>0</v>
      </c>
      <c r="R266" s="81">
        <v>36.94</v>
      </c>
      <c r="S266" s="81">
        <v>0.02</v>
      </c>
      <c r="T266" s="81">
        <v>0</v>
      </c>
      <c r="AA266" t="s">
        <v>307</v>
      </c>
      <c r="AB266" t="s">
        <v>13</v>
      </c>
      <c r="AC266" t="b">
        <v>0</v>
      </c>
    </row>
    <row r="267" spans="1:29" x14ac:dyDescent="0.35">
      <c r="A267" t="s">
        <v>12</v>
      </c>
      <c r="B267" t="s">
        <v>311</v>
      </c>
      <c r="C267" t="s">
        <v>14</v>
      </c>
      <c r="D267" t="s">
        <v>20</v>
      </c>
      <c r="E267" t="s">
        <v>250</v>
      </c>
      <c r="F267" t="s">
        <v>303</v>
      </c>
      <c r="G267" t="s">
        <v>304</v>
      </c>
      <c r="H267" t="s">
        <v>305</v>
      </c>
      <c r="I267" t="s">
        <v>306</v>
      </c>
      <c r="J267" s="78">
        <v>44153</v>
      </c>
      <c r="K267" t="s">
        <v>26</v>
      </c>
      <c r="L267">
        <v>589.28</v>
      </c>
      <c r="O267" s="79">
        <v>0</v>
      </c>
      <c r="P267" s="80">
        <v>0</v>
      </c>
      <c r="Q267" s="80">
        <v>0</v>
      </c>
      <c r="R267" s="81">
        <v>54.49</v>
      </c>
      <c r="S267" s="81">
        <v>0.03</v>
      </c>
      <c r="T267" s="81">
        <v>0</v>
      </c>
      <c r="AA267" t="s">
        <v>307</v>
      </c>
      <c r="AB267" t="s">
        <v>13</v>
      </c>
      <c r="AC267" t="b">
        <v>0</v>
      </c>
    </row>
    <row r="268" spans="1:29" x14ac:dyDescent="0.35">
      <c r="A268" t="s">
        <v>12</v>
      </c>
      <c r="B268" t="s">
        <v>312</v>
      </c>
      <c r="C268" t="s">
        <v>14</v>
      </c>
      <c r="D268" t="s">
        <v>20</v>
      </c>
      <c r="E268" t="s">
        <v>250</v>
      </c>
      <c r="F268" t="s">
        <v>303</v>
      </c>
      <c r="G268" t="s">
        <v>304</v>
      </c>
      <c r="H268" t="s">
        <v>305</v>
      </c>
      <c r="I268" t="s">
        <v>306</v>
      </c>
      <c r="J268" s="78">
        <v>44153</v>
      </c>
      <c r="K268" t="s">
        <v>26</v>
      </c>
      <c r="L268">
        <v>589.28</v>
      </c>
      <c r="O268" s="79">
        <v>0</v>
      </c>
      <c r="P268" s="80">
        <v>0</v>
      </c>
      <c r="Q268" s="80">
        <v>0</v>
      </c>
      <c r="R268" s="81">
        <v>36.31</v>
      </c>
      <c r="S268" s="81">
        <v>0.02</v>
      </c>
      <c r="T268" s="81">
        <v>0</v>
      </c>
      <c r="AA268" t="s">
        <v>307</v>
      </c>
      <c r="AB268" t="s">
        <v>13</v>
      </c>
      <c r="AC268" t="b">
        <v>0</v>
      </c>
    </row>
    <row r="269" spans="1:29" x14ac:dyDescent="0.35">
      <c r="A269" t="s">
        <v>12</v>
      </c>
      <c r="B269" t="s">
        <v>313</v>
      </c>
      <c r="C269" t="s">
        <v>14</v>
      </c>
      <c r="D269" t="s">
        <v>20</v>
      </c>
      <c r="E269" t="s">
        <v>250</v>
      </c>
      <c r="F269" t="s">
        <v>303</v>
      </c>
      <c r="G269" t="s">
        <v>304</v>
      </c>
      <c r="H269" t="s">
        <v>305</v>
      </c>
      <c r="I269" t="s">
        <v>306</v>
      </c>
      <c r="J269" s="78">
        <v>44153</v>
      </c>
      <c r="K269" t="s">
        <v>26</v>
      </c>
      <c r="L269">
        <v>589.28</v>
      </c>
      <c r="O269" s="79">
        <v>0</v>
      </c>
      <c r="P269" s="80">
        <v>0</v>
      </c>
      <c r="Q269" s="80">
        <v>0</v>
      </c>
      <c r="R269" s="81">
        <v>54.49</v>
      </c>
      <c r="S269" s="81">
        <v>0.03</v>
      </c>
      <c r="T269" s="81">
        <v>0</v>
      </c>
      <c r="AA269" t="s">
        <v>307</v>
      </c>
      <c r="AB269" t="s">
        <v>13</v>
      </c>
      <c r="AC269" t="b">
        <v>0</v>
      </c>
    </row>
    <row r="270" spans="1:29" x14ac:dyDescent="0.35">
      <c r="A270" t="s">
        <v>12</v>
      </c>
      <c r="B270" t="s">
        <v>314</v>
      </c>
      <c r="C270" t="s">
        <v>14</v>
      </c>
      <c r="D270" t="s">
        <v>20</v>
      </c>
      <c r="E270" t="s">
        <v>250</v>
      </c>
      <c r="F270" t="s">
        <v>303</v>
      </c>
      <c r="G270" t="s">
        <v>304</v>
      </c>
      <c r="H270" t="s">
        <v>305</v>
      </c>
      <c r="I270" t="s">
        <v>306</v>
      </c>
      <c r="J270" s="78">
        <v>44153</v>
      </c>
      <c r="K270" t="s">
        <v>26</v>
      </c>
      <c r="L270">
        <v>589.28</v>
      </c>
      <c r="O270" s="79">
        <v>0</v>
      </c>
      <c r="P270" s="80">
        <v>0</v>
      </c>
      <c r="Q270" s="80">
        <v>0</v>
      </c>
      <c r="R270" s="81">
        <v>36.31</v>
      </c>
      <c r="S270" s="81">
        <v>0.02</v>
      </c>
      <c r="T270" s="81">
        <v>0</v>
      </c>
      <c r="AA270" t="s">
        <v>307</v>
      </c>
      <c r="AB270" t="s">
        <v>13</v>
      </c>
      <c r="AC270" t="b">
        <v>0</v>
      </c>
    </row>
    <row r="271" spans="1:29" x14ac:dyDescent="0.35">
      <c r="A271" t="s">
        <v>12</v>
      </c>
      <c r="B271" t="s">
        <v>315</v>
      </c>
      <c r="C271" t="s">
        <v>14</v>
      </c>
      <c r="D271" t="s">
        <v>20</v>
      </c>
      <c r="E271" t="s">
        <v>250</v>
      </c>
      <c r="F271" t="s">
        <v>303</v>
      </c>
      <c r="G271" t="s">
        <v>304</v>
      </c>
      <c r="H271" t="s">
        <v>305</v>
      </c>
      <c r="I271" t="s">
        <v>306</v>
      </c>
      <c r="J271" s="78">
        <v>44153</v>
      </c>
      <c r="K271" t="s">
        <v>26</v>
      </c>
      <c r="L271">
        <v>589.28</v>
      </c>
      <c r="O271" s="79">
        <v>0</v>
      </c>
      <c r="P271" s="80">
        <v>0</v>
      </c>
      <c r="Q271" s="80">
        <v>0</v>
      </c>
      <c r="R271" s="81">
        <v>64.7</v>
      </c>
      <c r="S271" s="81">
        <v>0.03</v>
      </c>
      <c r="T271" s="81">
        <v>0</v>
      </c>
      <c r="AA271" t="s">
        <v>307</v>
      </c>
      <c r="AB271" t="s">
        <v>13</v>
      </c>
      <c r="AC271" t="b">
        <v>0</v>
      </c>
    </row>
    <row r="272" spans="1:29" x14ac:dyDescent="0.35">
      <c r="A272" t="s">
        <v>12</v>
      </c>
      <c r="B272" t="s">
        <v>316</v>
      </c>
      <c r="C272" t="s">
        <v>14</v>
      </c>
      <c r="D272" t="s">
        <v>20</v>
      </c>
      <c r="E272" t="s">
        <v>250</v>
      </c>
      <c r="F272" t="s">
        <v>303</v>
      </c>
      <c r="G272" t="s">
        <v>304</v>
      </c>
      <c r="H272" t="s">
        <v>305</v>
      </c>
      <c r="I272" t="s">
        <v>306</v>
      </c>
      <c r="J272" s="78">
        <v>44153</v>
      </c>
      <c r="K272" t="s">
        <v>26</v>
      </c>
      <c r="L272">
        <v>589.28</v>
      </c>
      <c r="O272" s="79">
        <v>0</v>
      </c>
      <c r="P272" s="80">
        <v>0</v>
      </c>
      <c r="Q272" s="80">
        <v>0</v>
      </c>
      <c r="R272" s="81">
        <v>43.14</v>
      </c>
      <c r="S272" s="81">
        <v>0.02</v>
      </c>
      <c r="T272" s="81">
        <v>0</v>
      </c>
      <c r="AA272" t="s">
        <v>307</v>
      </c>
      <c r="AB272" t="s">
        <v>13</v>
      </c>
      <c r="AC272" t="b">
        <v>0</v>
      </c>
    </row>
    <row r="273" spans="1:29" x14ac:dyDescent="0.35">
      <c r="A273" t="s">
        <v>12</v>
      </c>
      <c r="B273" t="s">
        <v>317</v>
      </c>
      <c r="C273" t="s">
        <v>14</v>
      </c>
      <c r="D273" t="s">
        <v>20</v>
      </c>
      <c r="E273" t="s">
        <v>250</v>
      </c>
      <c r="F273" t="s">
        <v>303</v>
      </c>
      <c r="G273" t="s">
        <v>304</v>
      </c>
      <c r="H273" t="s">
        <v>305</v>
      </c>
      <c r="I273" t="s">
        <v>306</v>
      </c>
      <c r="J273" s="78">
        <v>44153</v>
      </c>
      <c r="K273" t="s">
        <v>26</v>
      </c>
      <c r="L273">
        <v>589.28</v>
      </c>
      <c r="O273" s="79">
        <v>0</v>
      </c>
      <c r="P273" s="80">
        <v>0</v>
      </c>
      <c r="Q273" s="80">
        <v>0</v>
      </c>
      <c r="R273" s="81">
        <v>66.89</v>
      </c>
      <c r="S273" s="81">
        <v>0.03</v>
      </c>
      <c r="T273" s="81">
        <v>0</v>
      </c>
      <c r="AA273" t="s">
        <v>307</v>
      </c>
      <c r="AB273" t="s">
        <v>13</v>
      </c>
      <c r="AC273" t="b">
        <v>0</v>
      </c>
    </row>
    <row r="274" spans="1:29" x14ac:dyDescent="0.35">
      <c r="A274" t="s">
        <v>12</v>
      </c>
      <c r="B274" t="s">
        <v>318</v>
      </c>
      <c r="C274" t="s">
        <v>14</v>
      </c>
      <c r="D274" t="s">
        <v>20</v>
      </c>
      <c r="E274" t="s">
        <v>250</v>
      </c>
      <c r="F274" t="s">
        <v>303</v>
      </c>
      <c r="G274" t="s">
        <v>304</v>
      </c>
      <c r="H274" t="s">
        <v>305</v>
      </c>
      <c r="I274" t="s">
        <v>306</v>
      </c>
      <c r="J274" s="78">
        <v>44153</v>
      </c>
      <c r="K274" t="s">
        <v>26</v>
      </c>
      <c r="L274">
        <v>589.28</v>
      </c>
      <c r="O274" s="79">
        <v>0</v>
      </c>
      <c r="P274" s="80">
        <v>0</v>
      </c>
      <c r="Q274" s="80">
        <v>0</v>
      </c>
      <c r="R274" s="81">
        <v>44.6</v>
      </c>
      <c r="S274" s="81">
        <v>0.02</v>
      </c>
      <c r="T274" s="81">
        <v>0</v>
      </c>
      <c r="AA274" t="s">
        <v>307</v>
      </c>
      <c r="AB274" t="s">
        <v>13</v>
      </c>
      <c r="AC274" t="b">
        <v>0</v>
      </c>
    </row>
    <row r="275" spans="1:29" x14ac:dyDescent="0.35">
      <c r="A275" t="s">
        <v>12</v>
      </c>
      <c r="B275" t="s">
        <v>319</v>
      </c>
      <c r="C275" t="s">
        <v>14</v>
      </c>
      <c r="D275" t="s">
        <v>20</v>
      </c>
      <c r="E275" t="s">
        <v>250</v>
      </c>
      <c r="F275" t="s">
        <v>303</v>
      </c>
      <c r="G275" t="s">
        <v>304</v>
      </c>
      <c r="H275" t="s">
        <v>305</v>
      </c>
      <c r="I275" t="s">
        <v>306</v>
      </c>
      <c r="J275" s="78">
        <v>44153</v>
      </c>
      <c r="K275" t="s">
        <v>26</v>
      </c>
      <c r="L275">
        <v>589.28</v>
      </c>
      <c r="O275" s="79">
        <v>0</v>
      </c>
      <c r="P275" s="80">
        <v>0</v>
      </c>
      <c r="Q275" s="80">
        <v>0</v>
      </c>
      <c r="R275" s="81">
        <v>61.47</v>
      </c>
      <c r="S275" s="81">
        <v>0.03</v>
      </c>
      <c r="T275" s="81">
        <v>0</v>
      </c>
      <c r="AA275" t="s">
        <v>307</v>
      </c>
      <c r="AB275" t="s">
        <v>13</v>
      </c>
      <c r="AC275" t="b">
        <v>0</v>
      </c>
    </row>
    <row r="276" spans="1:29" x14ac:dyDescent="0.35">
      <c r="A276" t="s">
        <v>12</v>
      </c>
      <c r="B276" t="s">
        <v>320</v>
      </c>
      <c r="C276" t="s">
        <v>14</v>
      </c>
      <c r="D276" t="s">
        <v>20</v>
      </c>
      <c r="E276" t="s">
        <v>250</v>
      </c>
      <c r="F276" t="s">
        <v>303</v>
      </c>
      <c r="G276" t="s">
        <v>304</v>
      </c>
      <c r="H276" t="s">
        <v>305</v>
      </c>
      <c r="I276" t="s">
        <v>306</v>
      </c>
      <c r="J276" s="78">
        <v>44153</v>
      </c>
      <c r="K276" t="s">
        <v>26</v>
      </c>
      <c r="L276">
        <v>589.28</v>
      </c>
      <c r="O276" s="79">
        <v>0</v>
      </c>
      <c r="P276" s="80">
        <v>0</v>
      </c>
      <c r="Q276" s="80">
        <v>0</v>
      </c>
      <c r="R276" s="81">
        <v>41</v>
      </c>
      <c r="S276" s="81">
        <v>0.02</v>
      </c>
      <c r="T276" s="81">
        <v>0</v>
      </c>
      <c r="AA276" t="s">
        <v>307</v>
      </c>
      <c r="AB276" t="s">
        <v>13</v>
      </c>
      <c r="AC276" t="b">
        <v>0</v>
      </c>
    </row>
    <row r="277" spans="1:29" x14ac:dyDescent="0.35">
      <c r="A277" t="s">
        <v>12</v>
      </c>
      <c r="B277" t="s">
        <v>321</v>
      </c>
      <c r="C277" t="s">
        <v>14</v>
      </c>
      <c r="D277" t="s">
        <v>20</v>
      </c>
      <c r="E277" t="s">
        <v>250</v>
      </c>
      <c r="F277" t="s">
        <v>303</v>
      </c>
      <c r="G277" t="s">
        <v>304</v>
      </c>
      <c r="H277" t="s">
        <v>305</v>
      </c>
      <c r="I277" t="s">
        <v>306</v>
      </c>
      <c r="J277" s="78">
        <v>44153</v>
      </c>
      <c r="K277" t="s">
        <v>26</v>
      </c>
      <c r="L277">
        <v>589.28</v>
      </c>
      <c r="O277" s="79">
        <v>0</v>
      </c>
      <c r="P277" s="80">
        <v>0</v>
      </c>
      <c r="Q277" s="80">
        <v>0</v>
      </c>
      <c r="R277" s="81">
        <v>73.78</v>
      </c>
      <c r="S277" s="81">
        <v>0.04</v>
      </c>
      <c r="T277" s="81">
        <v>0</v>
      </c>
      <c r="AA277" t="s">
        <v>307</v>
      </c>
      <c r="AB277" t="s">
        <v>13</v>
      </c>
      <c r="AC277" t="b">
        <v>0</v>
      </c>
    </row>
    <row r="278" spans="1:29" x14ac:dyDescent="0.35">
      <c r="A278" t="s">
        <v>12</v>
      </c>
      <c r="B278" t="s">
        <v>322</v>
      </c>
      <c r="C278" t="s">
        <v>14</v>
      </c>
      <c r="D278" t="s">
        <v>20</v>
      </c>
      <c r="E278" t="s">
        <v>250</v>
      </c>
      <c r="F278" t="s">
        <v>303</v>
      </c>
      <c r="G278" t="s">
        <v>304</v>
      </c>
      <c r="H278" t="s">
        <v>305</v>
      </c>
      <c r="I278" t="s">
        <v>306</v>
      </c>
      <c r="J278" s="78">
        <v>44153</v>
      </c>
      <c r="K278" t="s">
        <v>26</v>
      </c>
      <c r="L278">
        <v>589.28</v>
      </c>
      <c r="O278" s="79">
        <v>0</v>
      </c>
      <c r="P278" s="80">
        <v>0</v>
      </c>
      <c r="Q278" s="80">
        <v>0</v>
      </c>
      <c r="R278" s="81">
        <v>49.17</v>
      </c>
      <c r="S278" s="81">
        <v>0.03</v>
      </c>
      <c r="T278" s="81">
        <v>0</v>
      </c>
      <c r="AA278" t="s">
        <v>307</v>
      </c>
      <c r="AB278" t="s">
        <v>13</v>
      </c>
      <c r="AC278" t="b">
        <v>0</v>
      </c>
    </row>
    <row r="279" spans="1:29" x14ac:dyDescent="0.35">
      <c r="A279" t="s">
        <v>12</v>
      </c>
      <c r="B279" t="s">
        <v>323</v>
      </c>
      <c r="C279" t="s">
        <v>14</v>
      </c>
      <c r="D279" t="s">
        <v>20</v>
      </c>
      <c r="E279" t="s">
        <v>250</v>
      </c>
      <c r="F279" t="s">
        <v>303</v>
      </c>
      <c r="G279" t="s">
        <v>304</v>
      </c>
      <c r="H279" t="s">
        <v>305</v>
      </c>
      <c r="I279" t="s">
        <v>306</v>
      </c>
      <c r="J279" s="78">
        <v>44153</v>
      </c>
      <c r="K279" t="s">
        <v>26</v>
      </c>
      <c r="L279">
        <v>589.28</v>
      </c>
      <c r="O279" s="79">
        <v>0</v>
      </c>
      <c r="P279" s="80">
        <v>0</v>
      </c>
      <c r="Q279" s="80">
        <v>0</v>
      </c>
      <c r="R279" s="81">
        <v>57.56</v>
      </c>
      <c r="S279" s="81">
        <v>0.03</v>
      </c>
      <c r="T279" s="81">
        <v>0</v>
      </c>
      <c r="AA279" t="s">
        <v>307</v>
      </c>
      <c r="AB279" t="s">
        <v>13</v>
      </c>
      <c r="AC279" t="b">
        <v>0</v>
      </c>
    </row>
    <row r="280" spans="1:29" x14ac:dyDescent="0.35">
      <c r="A280" t="s">
        <v>12</v>
      </c>
      <c r="B280" t="s">
        <v>324</v>
      </c>
      <c r="C280" t="s">
        <v>14</v>
      </c>
      <c r="D280" t="s">
        <v>20</v>
      </c>
      <c r="E280" t="s">
        <v>250</v>
      </c>
      <c r="F280" t="s">
        <v>303</v>
      </c>
      <c r="G280" t="s">
        <v>304</v>
      </c>
      <c r="H280" t="s">
        <v>305</v>
      </c>
      <c r="I280" t="s">
        <v>306</v>
      </c>
      <c r="J280" s="78">
        <v>44153</v>
      </c>
      <c r="K280" t="s">
        <v>26</v>
      </c>
      <c r="L280">
        <v>589.28</v>
      </c>
      <c r="O280" s="79">
        <v>0</v>
      </c>
      <c r="P280" s="80">
        <v>0</v>
      </c>
      <c r="Q280" s="80">
        <v>0</v>
      </c>
      <c r="R280" s="81">
        <v>38.36</v>
      </c>
      <c r="S280" s="81">
        <v>0.02</v>
      </c>
      <c r="T280" s="81">
        <v>0</v>
      </c>
      <c r="AA280" t="s">
        <v>307</v>
      </c>
      <c r="AB280" t="s">
        <v>13</v>
      </c>
      <c r="AC280" t="b">
        <v>0</v>
      </c>
    </row>
    <row r="281" spans="1:29" x14ac:dyDescent="0.35">
      <c r="A281" t="s">
        <v>12</v>
      </c>
      <c r="B281" t="s">
        <v>325</v>
      </c>
      <c r="C281" t="s">
        <v>14</v>
      </c>
      <c r="D281" t="s">
        <v>20</v>
      </c>
      <c r="E281" t="s">
        <v>250</v>
      </c>
      <c r="F281" t="s">
        <v>303</v>
      </c>
      <c r="G281" t="s">
        <v>304</v>
      </c>
      <c r="H281" t="s">
        <v>305</v>
      </c>
      <c r="I281" t="s">
        <v>306</v>
      </c>
      <c r="J281" s="78">
        <v>44153</v>
      </c>
      <c r="K281" t="s">
        <v>26</v>
      </c>
      <c r="L281">
        <v>589.28</v>
      </c>
      <c r="O281" s="79">
        <v>0</v>
      </c>
      <c r="P281" s="80">
        <v>0</v>
      </c>
      <c r="Q281" s="80">
        <v>0</v>
      </c>
      <c r="R281" s="81">
        <v>76.709999999999994</v>
      </c>
      <c r="S281" s="81">
        <v>0.04</v>
      </c>
      <c r="T281" s="81">
        <v>0</v>
      </c>
      <c r="AA281" t="s">
        <v>307</v>
      </c>
      <c r="AB281" t="s">
        <v>13</v>
      </c>
      <c r="AC281" t="b">
        <v>0</v>
      </c>
    </row>
    <row r="282" spans="1:29" x14ac:dyDescent="0.35">
      <c r="A282" t="s">
        <v>12</v>
      </c>
      <c r="B282" t="s">
        <v>326</v>
      </c>
      <c r="C282" t="s">
        <v>14</v>
      </c>
      <c r="D282" t="s">
        <v>20</v>
      </c>
      <c r="E282" t="s">
        <v>250</v>
      </c>
      <c r="F282" t="s">
        <v>303</v>
      </c>
      <c r="G282" t="s">
        <v>304</v>
      </c>
      <c r="H282" t="s">
        <v>305</v>
      </c>
      <c r="I282" t="s">
        <v>306</v>
      </c>
      <c r="J282" s="78">
        <v>44153</v>
      </c>
      <c r="K282" t="s">
        <v>26</v>
      </c>
      <c r="L282">
        <v>589.28</v>
      </c>
      <c r="O282" s="79">
        <v>0</v>
      </c>
      <c r="P282" s="80">
        <v>0</v>
      </c>
      <c r="Q282" s="80">
        <v>0</v>
      </c>
      <c r="R282" s="81">
        <v>51.15</v>
      </c>
      <c r="S282" s="81">
        <v>0.03</v>
      </c>
      <c r="T282" s="81">
        <v>0</v>
      </c>
      <c r="AA282" t="s">
        <v>307</v>
      </c>
      <c r="AB282" t="s">
        <v>13</v>
      </c>
      <c r="AC282" t="b">
        <v>0</v>
      </c>
    </row>
    <row r="283" spans="1:29" x14ac:dyDescent="0.35">
      <c r="A283" t="s">
        <v>12</v>
      </c>
      <c r="B283" t="s">
        <v>302</v>
      </c>
      <c r="C283" t="s">
        <v>14</v>
      </c>
      <c r="D283" t="s">
        <v>20</v>
      </c>
      <c r="E283" t="s">
        <v>251</v>
      </c>
      <c r="F283" t="s">
        <v>303</v>
      </c>
      <c r="G283" t="s">
        <v>304</v>
      </c>
      <c r="H283" t="s">
        <v>305</v>
      </c>
      <c r="I283" t="s">
        <v>306</v>
      </c>
      <c r="J283" s="78">
        <v>44153</v>
      </c>
      <c r="K283" t="s">
        <v>26</v>
      </c>
      <c r="L283">
        <v>591.36</v>
      </c>
      <c r="O283" s="79">
        <v>0</v>
      </c>
      <c r="P283" s="80">
        <v>0</v>
      </c>
      <c r="Q283" s="80">
        <v>0</v>
      </c>
      <c r="R283" s="81">
        <v>90.39</v>
      </c>
      <c r="S283" s="81">
        <v>0.03</v>
      </c>
      <c r="T283" s="81">
        <v>0</v>
      </c>
      <c r="AA283" t="s">
        <v>307</v>
      </c>
      <c r="AB283" t="s">
        <v>13</v>
      </c>
      <c r="AC283" t="b">
        <v>0</v>
      </c>
    </row>
    <row r="284" spans="1:29" x14ac:dyDescent="0.35">
      <c r="A284" t="s">
        <v>12</v>
      </c>
      <c r="B284" t="s">
        <v>308</v>
      </c>
      <c r="C284" t="s">
        <v>14</v>
      </c>
      <c r="D284" t="s">
        <v>20</v>
      </c>
      <c r="E284" t="s">
        <v>251</v>
      </c>
      <c r="F284" t="s">
        <v>303</v>
      </c>
      <c r="G284" t="s">
        <v>304</v>
      </c>
      <c r="H284" t="s">
        <v>305</v>
      </c>
      <c r="I284" t="s">
        <v>306</v>
      </c>
      <c r="J284" s="78">
        <v>44153</v>
      </c>
      <c r="K284" t="s">
        <v>26</v>
      </c>
      <c r="L284">
        <v>591.36</v>
      </c>
      <c r="O284" s="79">
        <v>0</v>
      </c>
      <c r="P284" s="80">
        <v>0</v>
      </c>
      <c r="Q284" s="80">
        <v>0</v>
      </c>
      <c r="R284" s="81">
        <v>60.26</v>
      </c>
      <c r="S284" s="81">
        <v>0.02</v>
      </c>
      <c r="T284" s="81">
        <v>0</v>
      </c>
      <c r="AA284" t="s">
        <v>307</v>
      </c>
      <c r="AB284" t="s">
        <v>13</v>
      </c>
      <c r="AC284" t="b">
        <v>0</v>
      </c>
    </row>
    <row r="285" spans="1:29" x14ac:dyDescent="0.35">
      <c r="A285" t="s">
        <v>12</v>
      </c>
      <c r="B285" t="s">
        <v>309</v>
      </c>
      <c r="C285" t="s">
        <v>14</v>
      </c>
      <c r="D285" t="s">
        <v>20</v>
      </c>
      <c r="E285" t="s">
        <v>251</v>
      </c>
      <c r="F285" t="s">
        <v>303</v>
      </c>
      <c r="G285" t="s">
        <v>304</v>
      </c>
      <c r="H285" t="s">
        <v>305</v>
      </c>
      <c r="I285" t="s">
        <v>306</v>
      </c>
      <c r="J285" s="78">
        <v>44153</v>
      </c>
      <c r="K285" t="s">
        <v>26</v>
      </c>
      <c r="L285">
        <v>591.36</v>
      </c>
      <c r="O285" s="79">
        <v>0</v>
      </c>
      <c r="P285" s="80">
        <v>0</v>
      </c>
      <c r="Q285" s="80">
        <v>0</v>
      </c>
      <c r="R285" s="81">
        <v>84.75</v>
      </c>
      <c r="S285" s="81">
        <v>0.03</v>
      </c>
      <c r="T285" s="81">
        <v>0</v>
      </c>
      <c r="AA285" t="s">
        <v>307</v>
      </c>
      <c r="AB285" t="s">
        <v>13</v>
      </c>
      <c r="AC285" t="b">
        <v>0</v>
      </c>
    </row>
    <row r="286" spans="1:29" x14ac:dyDescent="0.35">
      <c r="A286" t="s">
        <v>12</v>
      </c>
      <c r="B286" t="s">
        <v>310</v>
      </c>
      <c r="C286" t="s">
        <v>14</v>
      </c>
      <c r="D286" t="s">
        <v>20</v>
      </c>
      <c r="E286" t="s">
        <v>251</v>
      </c>
      <c r="F286" t="s">
        <v>303</v>
      </c>
      <c r="G286" t="s">
        <v>304</v>
      </c>
      <c r="H286" t="s">
        <v>305</v>
      </c>
      <c r="I286" t="s">
        <v>306</v>
      </c>
      <c r="J286" s="78">
        <v>44153</v>
      </c>
      <c r="K286" t="s">
        <v>26</v>
      </c>
      <c r="L286">
        <v>591.36</v>
      </c>
      <c r="O286" s="79">
        <v>0</v>
      </c>
      <c r="P286" s="80">
        <v>0</v>
      </c>
      <c r="Q286" s="80">
        <v>0</v>
      </c>
      <c r="R286" s="81">
        <v>56.47</v>
      </c>
      <c r="S286" s="81">
        <v>0.02</v>
      </c>
      <c r="T286" s="81">
        <v>0</v>
      </c>
      <c r="AA286" t="s">
        <v>307</v>
      </c>
      <c r="AB286" t="s">
        <v>13</v>
      </c>
      <c r="AC286" t="b">
        <v>0</v>
      </c>
    </row>
    <row r="287" spans="1:29" x14ac:dyDescent="0.35">
      <c r="A287" t="s">
        <v>12</v>
      </c>
      <c r="B287" t="s">
        <v>311</v>
      </c>
      <c r="C287" t="s">
        <v>14</v>
      </c>
      <c r="D287" t="s">
        <v>20</v>
      </c>
      <c r="E287" t="s">
        <v>251</v>
      </c>
      <c r="F287" t="s">
        <v>303</v>
      </c>
      <c r="G287" t="s">
        <v>304</v>
      </c>
      <c r="H287" t="s">
        <v>305</v>
      </c>
      <c r="I287" t="s">
        <v>306</v>
      </c>
      <c r="J287" s="78">
        <v>44153</v>
      </c>
      <c r="K287" t="s">
        <v>26</v>
      </c>
      <c r="L287">
        <v>591.36</v>
      </c>
      <c r="O287" s="79">
        <v>0</v>
      </c>
      <c r="P287" s="80">
        <v>0</v>
      </c>
      <c r="Q287" s="80">
        <v>0</v>
      </c>
      <c r="R287" s="81">
        <v>83.31</v>
      </c>
      <c r="S287" s="81">
        <v>0.03</v>
      </c>
      <c r="T287" s="81">
        <v>0</v>
      </c>
      <c r="AA287" t="s">
        <v>307</v>
      </c>
      <c r="AB287" t="s">
        <v>13</v>
      </c>
      <c r="AC287" t="b">
        <v>0</v>
      </c>
    </row>
    <row r="288" spans="1:29" x14ac:dyDescent="0.35">
      <c r="A288" t="s">
        <v>12</v>
      </c>
      <c r="B288" t="s">
        <v>312</v>
      </c>
      <c r="C288" t="s">
        <v>14</v>
      </c>
      <c r="D288" t="s">
        <v>20</v>
      </c>
      <c r="E288" t="s">
        <v>251</v>
      </c>
      <c r="F288" t="s">
        <v>303</v>
      </c>
      <c r="G288" t="s">
        <v>304</v>
      </c>
      <c r="H288" t="s">
        <v>305</v>
      </c>
      <c r="I288" t="s">
        <v>306</v>
      </c>
      <c r="J288" s="78">
        <v>44153</v>
      </c>
      <c r="K288" t="s">
        <v>26</v>
      </c>
      <c r="L288">
        <v>591.36</v>
      </c>
      <c r="O288" s="79">
        <v>0</v>
      </c>
      <c r="P288" s="80">
        <v>0</v>
      </c>
      <c r="Q288" s="80">
        <v>0</v>
      </c>
      <c r="R288" s="81">
        <v>55.52</v>
      </c>
      <c r="S288" s="81">
        <v>0.02</v>
      </c>
      <c r="T288" s="81">
        <v>0</v>
      </c>
      <c r="AA288" t="s">
        <v>307</v>
      </c>
      <c r="AB288" t="s">
        <v>13</v>
      </c>
      <c r="AC288" t="b">
        <v>0</v>
      </c>
    </row>
    <row r="289" spans="1:29" x14ac:dyDescent="0.35">
      <c r="A289" t="s">
        <v>12</v>
      </c>
      <c r="B289" t="s">
        <v>313</v>
      </c>
      <c r="C289" t="s">
        <v>14</v>
      </c>
      <c r="D289" t="s">
        <v>20</v>
      </c>
      <c r="E289" t="s">
        <v>251</v>
      </c>
      <c r="F289" t="s">
        <v>303</v>
      </c>
      <c r="G289" t="s">
        <v>304</v>
      </c>
      <c r="H289" t="s">
        <v>305</v>
      </c>
      <c r="I289" t="s">
        <v>306</v>
      </c>
      <c r="J289" s="78">
        <v>44153</v>
      </c>
      <c r="K289" t="s">
        <v>26</v>
      </c>
      <c r="L289">
        <v>591.36</v>
      </c>
      <c r="O289" s="79">
        <v>0</v>
      </c>
      <c r="P289" s="80">
        <v>0</v>
      </c>
      <c r="Q289" s="80">
        <v>0</v>
      </c>
      <c r="R289" s="81">
        <v>83.31</v>
      </c>
      <c r="S289" s="81">
        <v>0.03</v>
      </c>
      <c r="T289" s="81">
        <v>0</v>
      </c>
      <c r="AA289" t="s">
        <v>307</v>
      </c>
      <c r="AB289" t="s">
        <v>13</v>
      </c>
      <c r="AC289" t="b">
        <v>0</v>
      </c>
    </row>
    <row r="290" spans="1:29" x14ac:dyDescent="0.35">
      <c r="A290" t="s">
        <v>12</v>
      </c>
      <c r="B290" t="s">
        <v>314</v>
      </c>
      <c r="C290" t="s">
        <v>14</v>
      </c>
      <c r="D290" t="s">
        <v>20</v>
      </c>
      <c r="E290" t="s">
        <v>251</v>
      </c>
      <c r="F290" t="s">
        <v>303</v>
      </c>
      <c r="G290" t="s">
        <v>304</v>
      </c>
      <c r="H290" t="s">
        <v>305</v>
      </c>
      <c r="I290" t="s">
        <v>306</v>
      </c>
      <c r="J290" s="78">
        <v>44153</v>
      </c>
      <c r="K290" t="s">
        <v>26</v>
      </c>
      <c r="L290">
        <v>591.36</v>
      </c>
      <c r="O290" s="79">
        <v>0</v>
      </c>
      <c r="P290" s="80">
        <v>0</v>
      </c>
      <c r="Q290" s="80">
        <v>0</v>
      </c>
      <c r="R290" s="81">
        <v>55.52</v>
      </c>
      <c r="S290" s="81">
        <v>0.02</v>
      </c>
      <c r="T290" s="81">
        <v>0</v>
      </c>
      <c r="AA290" t="s">
        <v>307</v>
      </c>
      <c r="AB290" t="s">
        <v>13</v>
      </c>
      <c r="AC290" t="b">
        <v>0</v>
      </c>
    </row>
    <row r="291" spans="1:29" x14ac:dyDescent="0.35">
      <c r="A291" t="s">
        <v>12</v>
      </c>
      <c r="B291" t="s">
        <v>315</v>
      </c>
      <c r="C291" t="s">
        <v>14</v>
      </c>
      <c r="D291" t="s">
        <v>20</v>
      </c>
      <c r="E291" t="s">
        <v>251</v>
      </c>
      <c r="F291" t="s">
        <v>303</v>
      </c>
      <c r="G291" t="s">
        <v>304</v>
      </c>
      <c r="H291" t="s">
        <v>305</v>
      </c>
      <c r="I291" t="s">
        <v>306</v>
      </c>
      <c r="J291" s="78">
        <v>44153</v>
      </c>
      <c r="K291" t="s">
        <v>26</v>
      </c>
      <c r="L291">
        <v>591.36</v>
      </c>
      <c r="O291" s="79">
        <v>0</v>
      </c>
      <c r="P291" s="80">
        <v>0</v>
      </c>
      <c r="Q291" s="80">
        <v>0</v>
      </c>
      <c r="R291" s="81">
        <v>98.94</v>
      </c>
      <c r="S291" s="81">
        <v>0.03</v>
      </c>
      <c r="T291" s="81">
        <v>0</v>
      </c>
      <c r="AA291" t="s">
        <v>307</v>
      </c>
      <c r="AB291" t="s">
        <v>13</v>
      </c>
      <c r="AC291" t="b">
        <v>0</v>
      </c>
    </row>
    <row r="292" spans="1:29" x14ac:dyDescent="0.35">
      <c r="A292" t="s">
        <v>12</v>
      </c>
      <c r="B292" t="s">
        <v>316</v>
      </c>
      <c r="C292" t="s">
        <v>14</v>
      </c>
      <c r="D292" t="s">
        <v>20</v>
      </c>
      <c r="E292" t="s">
        <v>251</v>
      </c>
      <c r="F292" t="s">
        <v>303</v>
      </c>
      <c r="G292" t="s">
        <v>304</v>
      </c>
      <c r="H292" t="s">
        <v>305</v>
      </c>
      <c r="I292" t="s">
        <v>306</v>
      </c>
      <c r="J292" s="78">
        <v>44153</v>
      </c>
      <c r="K292" t="s">
        <v>26</v>
      </c>
      <c r="L292">
        <v>591.36</v>
      </c>
      <c r="O292" s="79">
        <v>0</v>
      </c>
      <c r="P292" s="80">
        <v>0</v>
      </c>
      <c r="Q292" s="80">
        <v>0</v>
      </c>
      <c r="R292" s="81">
        <v>65.959999999999994</v>
      </c>
      <c r="S292" s="81">
        <v>0.02</v>
      </c>
      <c r="T292" s="81">
        <v>0</v>
      </c>
      <c r="AA292" t="s">
        <v>307</v>
      </c>
      <c r="AB292" t="s">
        <v>13</v>
      </c>
      <c r="AC292" t="b">
        <v>0</v>
      </c>
    </row>
    <row r="293" spans="1:29" x14ac:dyDescent="0.35">
      <c r="A293" t="s">
        <v>12</v>
      </c>
      <c r="B293" t="s">
        <v>317</v>
      </c>
      <c r="C293" t="s">
        <v>14</v>
      </c>
      <c r="D293" t="s">
        <v>20</v>
      </c>
      <c r="E293" t="s">
        <v>251</v>
      </c>
      <c r="F293" t="s">
        <v>303</v>
      </c>
      <c r="G293" t="s">
        <v>304</v>
      </c>
      <c r="H293" t="s">
        <v>305</v>
      </c>
      <c r="I293" t="s">
        <v>306</v>
      </c>
      <c r="J293" s="78">
        <v>44153</v>
      </c>
      <c r="K293" t="s">
        <v>26</v>
      </c>
      <c r="L293">
        <v>591.36</v>
      </c>
      <c r="O293" s="79">
        <v>0</v>
      </c>
      <c r="P293" s="80">
        <v>0</v>
      </c>
      <c r="Q293" s="80">
        <v>0</v>
      </c>
      <c r="R293" s="81">
        <v>103.77</v>
      </c>
      <c r="S293" s="81">
        <v>0.03</v>
      </c>
      <c r="T293" s="81">
        <v>0</v>
      </c>
      <c r="AA293" t="s">
        <v>307</v>
      </c>
      <c r="AB293" t="s">
        <v>13</v>
      </c>
      <c r="AC293" t="b">
        <v>0</v>
      </c>
    </row>
    <row r="294" spans="1:29" x14ac:dyDescent="0.35">
      <c r="A294" t="s">
        <v>12</v>
      </c>
      <c r="B294" t="s">
        <v>318</v>
      </c>
      <c r="C294" t="s">
        <v>14</v>
      </c>
      <c r="D294" t="s">
        <v>20</v>
      </c>
      <c r="E294" t="s">
        <v>251</v>
      </c>
      <c r="F294" t="s">
        <v>303</v>
      </c>
      <c r="G294" t="s">
        <v>304</v>
      </c>
      <c r="H294" t="s">
        <v>305</v>
      </c>
      <c r="I294" t="s">
        <v>306</v>
      </c>
      <c r="J294" s="78">
        <v>44153</v>
      </c>
      <c r="K294" t="s">
        <v>26</v>
      </c>
      <c r="L294">
        <v>591.36</v>
      </c>
      <c r="O294" s="79">
        <v>0</v>
      </c>
      <c r="P294" s="80">
        <v>0</v>
      </c>
      <c r="Q294" s="80">
        <v>0</v>
      </c>
      <c r="R294" s="81">
        <v>69.2</v>
      </c>
      <c r="S294" s="81">
        <v>0.02</v>
      </c>
      <c r="T294" s="81">
        <v>0</v>
      </c>
      <c r="AA294" t="s">
        <v>307</v>
      </c>
      <c r="AB294" t="s">
        <v>13</v>
      </c>
      <c r="AC294" t="b">
        <v>0</v>
      </c>
    </row>
    <row r="295" spans="1:29" x14ac:dyDescent="0.35">
      <c r="A295" t="s">
        <v>12</v>
      </c>
      <c r="B295" t="s">
        <v>319</v>
      </c>
      <c r="C295" t="s">
        <v>14</v>
      </c>
      <c r="D295" t="s">
        <v>20</v>
      </c>
      <c r="E295" t="s">
        <v>251</v>
      </c>
      <c r="F295" t="s">
        <v>303</v>
      </c>
      <c r="G295" t="s">
        <v>304</v>
      </c>
      <c r="H295" t="s">
        <v>305</v>
      </c>
      <c r="I295" t="s">
        <v>306</v>
      </c>
      <c r="J295" s="78">
        <v>44153</v>
      </c>
      <c r="K295" t="s">
        <v>26</v>
      </c>
      <c r="L295">
        <v>591.36</v>
      </c>
      <c r="O295" s="79">
        <v>0</v>
      </c>
      <c r="P295" s="80">
        <v>0</v>
      </c>
      <c r="Q295" s="80">
        <v>0</v>
      </c>
      <c r="R295" s="81">
        <v>95.39</v>
      </c>
      <c r="S295" s="81">
        <v>0.03</v>
      </c>
      <c r="T295" s="81">
        <v>0</v>
      </c>
      <c r="AA295" t="s">
        <v>307</v>
      </c>
      <c r="AB295" t="s">
        <v>13</v>
      </c>
      <c r="AC295" t="b">
        <v>0</v>
      </c>
    </row>
    <row r="296" spans="1:29" x14ac:dyDescent="0.35">
      <c r="A296" t="s">
        <v>12</v>
      </c>
      <c r="B296" t="s">
        <v>320</v>
      </c>
      <c r="C296" t="s">
        <v>14</v>
      </c>
      <c r="D296" t="s">
        <v>20</v>
      </c>
      <c r="E296" t="s">
        <v>251</v>
      </c>
      <c r="F296" t="s">
        <v>303</v>
      </c>
      <c r="G296" t="s">
        <v>304</v>
      </c>
      <c r="H296" t="s">
        <v>305</v>
      </c>
      <c r="I296" t="s">
        <v>306</v>
      </c>
      <c r="J296" s="78">
        <v>44153</v>
      </c>
      <c r="K296" t="s">
        <v>26</v>
      </c>
      <c r="L296">
        <v>591.36</v>
      </c>
      <c r="O296" s="79">
        <v>0</v>
      </c>
      <c r="P296" s="80">
        <v>0</v>
      </c>
      <c r="Q296" s="80">
        <v>0</v>
      </c>
      <c r="R296" s="81">
        <v>63.59</v>
      </c>
      <c r="S296" s="81">
        <v>0.02</v>
      </c>
      <c r="T296" s="81">
        <v>0</v>
      </c>
      <c r="AA296" t="s">
        <v>307</v>
      </c>
      <c r="AB296" t="s">
        <v>13</v>
      </c>
      <c r="AC296" t="b">
        <v>0</v>
      </c>
    </row>
    <row r="297" spans="1:29" x14ac:dyDescent="0.35">
      <c r="A297" t="s">
        <v>12</v>
      </c>
      <c r="B297" t="s">
        <v>321</v>
      </c>
      <c r="C297" t="s">
        <v>14</v>
      </c>
      <c r="D297" t="s">
        <v>20</v>
      </c>
      <c r="E297" t="s">
        <v>251</v>
      </c>
      <c r="F297" t="s">
        <v>303</v>
      </c>
      <c r="G297" t="s">
        <v>304</v>
      </c>
      <c r="H297" t="s">
        <v>305</v>
      </c>
      <c r="I297" t="s">
        <v>306</v>
      </c>
      <c r="J297" s="78">
        <v>44153</v>
      </c>
      <c r="K297" t="s">
        <v>26</v>
      </c>
      <c r="L297">
        <v>591.36</v>
      </c>
      <c r="O297" s="79">
        <v>0</v>
      </c>
      <c r="P297" s="80">
        <v>0</v>
      </c>
      <c r="Q297" s="80">
        <v>0</v>
      </c>
      <c r="R297" s="81">
        <v>114.54</v>
      </c>
      <c r="S297" s="81">
        <v>0.04</v>
      </c>
      <c r="T297" s="81">
        <v>0</v>
      </c>
      <c r="AA297" t="s">
        <v>307</v>
      </c>
      <c r="AB297" t="s">
        <v>13</v>
      </c>
      <c r="AC297" t="b">
        <v>0</v>
      </c>
    </row>
    <row r="298" spans="1:29" x14ac:dyDescent="0.35">
      <c r="A298" t="s">
        <v>12</v>
      </c>
      <c r="B298" t="s">
        <v>322</v>
      </c>
      <c r="C298" t="s">
        <v>14</v>
      </c>
      <c r="D298" t="s">
        <v>20</v>
      </c>
      <c r="E298" t="s">
        <v>251</v>
      </c>
      <c r="F298" t="s">
        <v>303</v>
      </c>
      <c r="G298" t="s">
        <v>304</v>
      </c>
      <c r="H298" t="s">
        <v>305</v>
      </c>
      <c r="I298" t="s">
        <v>306</v>
      </c>
      <c r="J298" s="78">
        <v>44153</v>
      </c>
      <c r="K298" t="s">
        <v>26</v>
      </c>
      <c r="L298">
        <v>591.36</v>
      </c>
      <c r="O298" s="79">
        <v>0</v>
      </c>
      <c r="P298" s="80">
        <v>0</v>
      </c>
      <c r="Q298" s="80">
        <v>0</v>
      </c>
      <c r="R298" s="81">
        <v>76.36</v>
      </c>
      <c r="S298" s="81">
        <v>0.02</v>
      </c>
      <c r="T298" s="81">
        <v>0</v>
      </c>
      <c r="AA298" t="s">
        <v>307</v>
      </c>
      <c r="AB298" t="s">
        <v>13</v>
      </c>
      <c r="AC298" t="b">
        <v>0</v>
      </c>
    </row>
    <row r="299" spans="1:29" x14ac:dyDescent="0.35">
      <c r="A299" t="s">
        <v>12</v>
      </c>
      <c r="B299" t="s">
        <v>323</v>
      </c>
      <c r="C299" t="s">
        <v>14</v>
      </c>
      <c r="D299" t="s">
        <v>20</v>
      </c>
      <c r="E299" t="s">
        <v>251</v>
      </c>
      <c r="F299" t="s">
        <v>303</v>
      </c>
      <c r="G299" t="s">
        <v>304</v>
      </c>
      <c r="H299" t="s">
        <v>305</v>
      </c>
      <c r="I299" t="s">
        <v>306</v>
      </c>
      <c r="J299" s="78">
        <v>44153</v>
      </c>
      <c r="K299" t="s">
        <v>26</v>
      </c>
      <c r="L299">
        <v>591.36</v>
      </c>
      <c r="O299" s="79">
        <v>0</v>
      </c>
      <c r="P299" s="80">
        <v>0</v>
      </c>
      <c r="Q299" s="80">
        <v>0</v>
      </c>
      <c r="R299" s="81">
        <v>89.31</v>
      </c>
      <c r="S299" s="81">
        <v>0.03</v>
      </c>
      <c r="T299" s="81">
        <v>0</v>
      </c>
      <c r="AA299" t="s">
        <v>307</v>
      </c>
      <c r="AB299" t="s">
        <v>13</v>
      </c>
      <c r="AC299" t="b">
        <v>0</v>
      </c>
    </row>
    <row r="300" spans="1:29" x14ac:dyDescent="0.35">
      <c r="A300" t="s">
        <v>12</v>
      </c>
      <c r="B300" t="s">
        <v>324</v>
      </c>
      <c r="C300" t="s">
        <v>14</v>
      </c>
      <c r="D300" t="s">
        <v>20</v>
      </c>
      <c r="E300" t="s">
        <v>251</v>
      </c>
      <c r="F300" t="s">
        <v>303</v>
      </c>
      <c r="G300" t="s">
        <v>304</v>
      </c>
      <c r="H300" t="s">
        <v>305</v>
      </c>
      <c r="I300" t="s">
        <v>306</v>
      </c>
      <c r="J300" s="78">
        <v>44153</v>
      </c>
      <c r="K300" t="s">
        <v>26</v>
      </c>
      <c r="L300">
        <v>591.36</v>
      </c>
      <c r="O300" s="79">
        <v>0</v>
      </c>
      <c r="P300" s="80">
        <v>0</v>
      </c>
      <c r="Q300" s="80">
        <v>0</v>
      </c>
      <c r="R300" s="81">
        <v>59.54</v>
      </c>
      <c r="S300" s="81">
        <v>0.02</v>
      </c>
      <c r="T300" s="81">
        <v>0</v>
      </c>
      <c r="AA300" t="s">
        <v>307</v>
      </c>
      <c r="AB300" t="s">
        <v>13</v>
      </c>
      <c r="AC300" t="b">
        <v>0</v>
      </c>
    </row>
    <row r="301" spans="1:29" x14ac:dyDescent="0.35">
      <c r="A301" t="s">
        <v>12</v>
      </c>
      <c r="B301" t="s">
        <v>325</v>
      </c>
      <c r="C301" t="s">
        <v>14</v>
      </c>
      <c r="D301" t="s">
        <v>20</v>
      </c>
      <c r="E301" t="s">
        <v>251</v>
      </c>
      <c r="F301" t="s">
        <v>303</v>
      </c>
      <c r="G301" t="s">
        <v>304</v>
      </c>
      <c r="H301" t="s">
        <v>305</v>
      </c>
      <c r="I301" t="s">
        <v>306</v>
      </c>
      <c r="J301" s="78">
        <v>44153</v>
      </c>
      <c r="K301" t="s">
        <v>26</v>
      </c>
      <c r="L301">
        <v>591.36</v>
      </c>
      <c r="O301" s="79">
        <v>0</v>
      </c>
      <c r="P301" s="80">
        <v>0</v>
      </c>
      <c r="Q301" s="80">
        <v>0</v>
      </c>
      <c r="R301" s="81">
        <v>119.02</v>
      </c>
      <c r="S301" s="81">
        <v>0.04</v>
      </c>
      <c r="T301" s="81">
        <v>0</v>
      </c>
      <c r="AA301" t="s">
        <v>307</v>
      </c>
      <c r="AB301" t="s">
        <v>13</v>
      </c>
      <c r="AC301" t="b">
        <v>0</v>
      </c>
    </row>
    <row r="302" spans="1:29" x14ac:dyDescent="0.35">
      <c r="A302" t="s">
        <v>12</v>
      </c>
      <c r="B302" t="s">
        <v>326</v>
      </c>
      <c r="C302" t="s">
        <v>14</v>
      </c>
      <c r="D302" t="s">
        <v>20</v>
      </c>
      <c r="E302" t="s">
        <v>251</v>
      </c>
      <c r="F302" t="s">
        <v>303</v>
      </c>
      <c r="G302" t="s">
        <v>304</v>
      </c>
      <c r="H302" t="s">
        <v>305</v>
      </c>
      <c r="I302" t="s">
        <v>306</v>
      </c>
      <c r="J302" s="78">
        <v>44153</v>
      </c>
      <c r="K302" t="s">
        <v>26</v>
      </c>
      <c r="L302">
        <v>591.36</v>
      </c>
      <c r="O302" s="79">
        <v>0</v>
      </c>
      <c r="P302" s="80">
        <v>0</v>
      </c>
      <c r="Q302" s="80">
        <v>0</v>
      </c>
      <c r="R302" s="81">
        <v>79.400000000000006</v>
      </c>
      <c r="S302" s="81">
        <v>0.03</v>
      </c>
      <c r="T302" s="81">
        <v>0</v>
      </c>
      <c r="AA302" t="s">
        <v>307</v>
      </c>
      <c r="AB302" t="s">
        <v>13</v>
      </c>
      <c r="AC302" t="b">
        <v>0</v>
      </c>
    </row>
    <row r="303" spans="1:29" x14ac:dyDescent="0.35">
      <c r="A303" t="s">
        <v>12</v>
      </c>
      <c r="B303" t="s">
        <v>302</v>
      </c>
      <c r="C303" t="s">
        <v>14</v>
      </c>
      <c r="D303" t="s">
        <v>20</v>
      </c>
      <c r="E303" t="s">
        <v>252</v>
      </c>
      <c r="F303" t="s">
        <v>303</v>
      </c>
      <c r="G303" t="s">
        <v>304</v>
      </c>
      <c r="H303" t="s">
        <v>305</v>
      </c>
      <c r="I303" t="s">
        <v>306</v>
      </c>
      <c r="J303" s="78">
        <v>44153</v>
      </c>
      <c r="K303" t="s">
        <v>26</v>
      </c>
      <c r="L303">
        <v>502.6</v>
      </c>
      <c r="O303" s="79">
        <v>0</v>
      </c>
      <c r="P303" s="80">
        <v>0</v>
      </c>
      <c r="Q303" s="80">
        <v>0</v>
      </c>
      <c r="R303" s="81">
        <v>39.159999999999997</v>
      </c>
      <c r="S303" s="81">
        <v>0.03</v>
      </c>
      <c r="T303" s="81">
        <v>0</v>
      </c>
      <c r="AA303" t="s">
        <v>307</v>
      </c>
      <c r="AB303" t="s">
        <v>13</v>
      </c>
      <c r="AC303" t="b">
        <v>0</v>
      </c>
    </row>
    <row r="304" spans="1:29" x14ac:dyDescent="0.35">
      <c r="A304" t="s">
        <v>12</v>
      </c>
      <c r="B304" t="s">
        <v>308</v>
      </c>
      <c r="C304" t="s">
        <v>14</v>
      </c>
      <c r="D304" t="s">
        <v>20</v>
      </c>
      <c r="E304" t="s">
        <v>252</v>
      </c>
      <c r="F304" t="s">
        <v>303</v>
      </c>
      <c r="G304" t="s">
        <v>304</v>
      </c>
      <c r="H304" t="s">
        <v>305</v>
      </c>
      <c r="I304" t="s">
        <v>306</v>
      </c>
      <c r="J304" s="78">
        <v>44153</v>
      </c>
      <c r="K304" t="s">
        <v>26</v>
      </c>
      <c r="L304">
        <v>502.6</v>
      </c>
      <c r="O304" s="79">
        <v>0</v>
      </c>
      <c r="P304" s="80">
        <v>0</v>
      </c>
      <c r="Q304" s="80">
        <v>0</v>
      </c>
      <c r="R304" s="81">
        <v>26.1</v>
      </c>
      <c r="S304" s="81">
        <v>0.02</v>
      </c>
      <c r="T304" s="81">
        <v>0</v>
      </c>
      <c r="AA304" t="s">
        <v>307</v>
      </c>
      <c r="AB304" t="s">
        <v>13</v>
      </c>
      <c r="AC304" t="b">
        <v>0</v>
      </c>
    </row>
    <row r="305" spans="1:29" x14ac:dyDescent="0.35">
      <c r="A305" t="s">
        <v>12</v>
      </c>
      <c r="B305" t="s">
        <v>309</v>
      </c>
      <c r="C305" t="s">
        <v>14</v>
      </c>
      <c r="D305" t="s">
        <v>20</v>
      </c>
      <c r="E305" t="s">
        <v>252</v>
      </c>
      <c r="F305" t="s">
        <v>303</v>
      </c>
      <c r="G305" t="s">
        <v>304</v>
      </c>
      <c r="H305" t="s">
        <v>305</v>
      </c>
      <c r="I305" t="s">
        <v>306</v>
      </c>
      <c r="J305" s="78">
        <v>44153</v>
      </c>
      <c r="K305" t="s">
        <v>26</v>
      </c>
      <c r="L305">
        <v>502.6</v>
      </c>
      <c r="O305" s="79">
        <v>0</v>
      </c>
      <c r="P305" s="80">
        <v>0</v>
      </c>
      <c r="Q305" s="80">
        <v>0</v>
      </c>
      <c r="R305" s="81">
        <v>36.700000000000003</v>
      </c>
      <c r="S305" s="81">
        <v>0.03</v>
      </c>
      <c r="T305" s="81">
        <v>0</v>
      </c>
      <c r="AA305" t="s">
        <v>307</v>
      </c>
      <c r="AB305" t="s">
        <v>13</v>
      </c>
      <c r="AC305" t="b">
        <v>0</v>
      </c>
    </row>
    <row r="306" spans="1:29" x14ac:dyDescent="0.35">
      <c r="A306" t="s">
        <v>12</v>
      </c>
      <c r="B306" t="s">
        <v>310</v>
      </c>
      <c r="C306" t="s">
        <v>14</v>
      </c>
      <c r="D306" t="s">
        <v>20</v>
      </c>
      <c r="E306" t="s">
        <v>252</v>
      </c>
      <c r="F306" t="s">
        <v>303</v>
      </c>
      <c r="G306" t="s">
        <v>304</v>
      </c>
      <c r="H306" t="s">
        <v>305</v>
      </c>
      <c r="I306" t="s">
        <v>306</v>
      </c>
      <c r="J306" s="78">
        <v>44153</v>
      </c>
      <c r="K306" t="s">
        <v>26</v>
      </c>
      <c r="L306">
        <v>502.6</v>
      </c>
      <c r="O306" s="79">
        <v>0</v>
      </c>
      <c r="P306" s="80">
        <v>0</v>
      </c>
      <c r="Q306" s="80">
        <v>0</v>
      </c>
      <c r="R306" s="81">
        <v>24.47</v>
      </c>
      <c r="S306" s="81">
        <v>0.02</v>
      </c>
      <c r="T306" s="81">
        <v>0</v>
      </c>
      <c r="AA306" t="s">
        <v>307</v>
      </c>
      <c r="AB306" t="s">
        <v>13</v>
      </c>
      <c r="AC306" t="b">
        <v>0</v>
      </c>
    </row>
    <row r="307" spans="1:29" x14ac:dyDescent="0.35">
      <c r="A307" t="s">
        <v>12</v>
      </c>
      <c r="B307" t="s">
        <v>311</v>
      </c>
      <c r="C307" t="s">
        <v>14</v>
      </c>
      <c r="D307" t="s">
        <v>20</v>
      </c>
      <c r="E307" t="s">
        <v>252</v>
      </c>
      <c r="F307" t="s">
        <v>303</v>
      </c>
      <c r="G307" t="s">
        <v>304</v>
      </c>
      <c r="H307" t="s">
        <v>305</v>
      </c>
      <c r="I307" t="s">
        <v>306</v>
      </c>
      <c r="J307" s="78">
        <v>44153</v>
      </c>
      <c r="K307" t="s">
        <v>26</v>
      </c>
      <c r="L307">
        <v>502.6</v>
      </c>
      <c r="O307" s="79">
        <v>0</v>
      </c>
      <c r="P307" s="80">
        <v>0</v>
      </c>
      <c r="Q307" s="80">
        <v>0</v>
      </c>
      <c r="R307" s="81">
        <v>36.08</v>
      </c>
      <c r="S307" s="81">
        <v>0.03</v>
      </c>
      <c r="T307" s="81">
        <v>0</v>
      </c>
      <c r="AA307" t="s">
        <v>307</v>
      </c>
      <c r="AB307" t="s">
        <v>13</v>
      </c>
      <c r="AC307" t="b">
        <v>0</v>
      </c>
    </row>
    <row r="308" spans="1:29" x14ac:dyDescent="0.35">
      <c r="A308" t="s">
        <v>12</v>
      </c>
      <c r="B308" t="s">
        <v>312</v>
      </c>
      <c r="C308" t="s">
        <v>14</v>
      </c>
      <c r="D308" t="s">
        <v>20</v>
      </c>
      <c r="E308" t="s">
        <v>252</v>
      </c>
      <c r="F308" t="s">
        <v>303</v>
      </c>
      <c r="G308" t="s">
        <v>304</v>
      </c>
      <c r="H308" t="s">
        <v>305</v>
      </c>
      <c r="I308" t="s">
        <v>306</v>
      </c>
      <c r="J308" s="78">
        <v>44153</v>
      </c>
      <c r="K308" t="s">
        <v>26</v>
      </c>
      <c r="L308">
        <v>502.6</v>
      </c>
      <c r="O308" s="79">
        <v>0</v>
      </c>
      <c r="P308" s="80">
        <v>0</v>
      </c>
      <c r="Q308" s="80">
        <v>0</v>
      </c>
      <c r="R308" s="81">
        <v>24.06</v>
      </c>
      <c r="S308" s="81">
        <v>0.02</v>
      </c>
      <c r="T308" s="81">
        <v>0</v>
      </c>
      <c r="AA308" t="s">
        <v>307</v>
      </c>
      <c r="AB308" t="s">
        <v>13</v>
      </c>
      <c r="AC308" t="b">
        <v>0</v>
      </c>
    </row>
    <row r="309" spans="1:29" x14ac:dyDescent="0.35">
      <c r="A309" t="s">
        <v>12</v>
      </c>
      <c r="B309" t="s">
        <v>313</v>
      </c>
      <c r="C309" t="s">
        <v>14</v>
      </c>
      <c r="D309" t="s">
        <v>20</v>
      </c>
      <c r="E309" t="s">
        <v>252</v>
      </c>
      <c r="F309" t="s">
        <v>303</v>
      </c>
      <c r="G309" t="s">
        <v>304</v>
      </c>
      <c r="H309" t="s">
        <v>305</v>
      </c>
      <c r="I309" t="s">
        <v>306</v>
      </c>
      <c r="J309" s="78">
        <v>44153</v>
      </c>
      <c r="K309" t="s">
        <v>26</v>
      </c>
      <c r="L309">
        <v>502.6</v>
      </c>
      <c r="O309" s="79">
        <v>0</v>
      </c>
      <c r="P309" s="80">
        <v>0</v>
      </c>
      <c r="Q309" s="80">
        <v>0</v>
      </c>
      <c r="R309" s="81">
        <v>36.08</v>
      </c>
      <c r="S309" s="81">
        <v>0.03</v>
      </c>
      <c r="T309" s="81">
        <v>0</v>
      </c>
      <c r="AA309" t="s">
        <v>307</v>
      </c>
      <c r="AB309" t="s">
        <v>13</v>
      </c>
      <c r="AC309" t="b">
        <v>0</v>
      </c>
    </row>
    <row r="310" spans="1:29" x14ac:dyDescent="0.35">
      <c r="A310" t="s">
        <v>12</v>
      </c>
      <c r="B310" t="s">
        <v>314</v>
      </c>
      <c r="C310" t="s">
        <v>14</v>
      </c>
      <c r="D310" t="s">
        <v>20</v>
      </c>
      <c r="E310" t="s">
        <v>252</v>
      </c>
      <c r="F310" t="s">
        <v>303</v>
      </c>
      <c r="G310" t="s">
        <v>304</v>
      </c>
      <c r="H310" t="s">
        <v>305</v>
      </c>
      <c r="I310" t="s">
        <v>306</v>
      </c>
      <c r="J310" s="78">
        <v>44153</v>
      </c>
      <c r="K310" t="s">
        <v>26</v>
      </c>
      <c r="L310">
        <v>502.6</v>
      </c>
      <c r="O310" s="79">
        <v>0</v>
      </c>
      <c r="P310" s="80">
        <v>0</v>
      </c>
      <c r="Q310" s="80">
        <v>0</v>
      </c>
      <c r="R310" s="81">
        <v>24.06</v>
      </c>
      <c r="S310" s="81">
        <v>0.02</v>
      </c>
      <c r="T310" s="81">
        <v>0</v>
      </c>
      <c r="AA310" t="s">
        <v>307</v>
      </c>
      <c r="AB310" t="s">
        <v>13</v>
      </c>
      <c r="AC310" t="b">
        <v>0</v>
      </c>
    </row>
    <row r="311" spans="1:29" x14ac:dyDescent="0.35">
      <c r="A311" t="s">
        <v>12</v>
      </c>
      <c r="B311" t="s">
        <v>315</v>
      </c>
      <c r="C311" t="s">
        <v>14</v>
      </c>
      <c r="D311" t="s">
        <v>20</v>
      </c>
      <c r="E311" t="s">
        <v>252</v>
      </c>
      <c r="F311" t="s">
        <v>303</v>
      </c>
      <c r="G311" t="s">
        <v>304</v>
      </c>
      <c r="H311" t="s">
        <v>305</v>
      </c>
      <c r="I311" t="s">
        <v>306</v>
      </c>
      <c r="J311" s="78">
        <v>44153</v>
      </c>
      <c r="K311" t="s">
        <v>26</v>
      </c>
      <c r="L311">
        <v>502.6</v>
      </c>
      <c r="O311" s="79">
        <v>0</v>
      </c>
      <c r="P311" s="80">
        <v>0</v>
      </c>
      <c r="Q311" s="80">
        <v>0</v>
      </c>
      <c r="R311" s="81">
        <v>42.87</v>
      </c>
      <c r="S311" s="81">
        <v>0.03</v>
      </c>
      <c r="T311" s="81">
        <v>0</v>
      </c>
      <c r="AA311" t="s">
        <v>307</v>
      </c>
      <c r="AB311" t="s">
        <v>13</v>
      </c>
      <c r="AC311" t="b">
        <v>0</v>
      </c>
    </row>
    <row r="312" spans="1:29" x14ac:dyDescent="0.35">
      <c r="A312" t="s">
        <v>12</v>
      </c>
      <c r="B312" t="s">
        <v>316</v>
      </c>
      <c r="C312" t="s">
        <v>14</v>
      </c>
      <c r="D312" t="s">
        <v>20</v>
      </c>
      <c r="E312" t="s">
        <v>252</v>
      </c>
      <c r="F312" t="s">
        <v>303</v>
      </c>
      <c r="G312" t="s">
        <v>304</v>
      </c>
      <c r="H312" t="s">
        <v>305</v>
      </c>
      <c r="I312" t="s">
        <v>306</v>
      </c>
      <c r="J312" s="78">
        <v>44153</v>
      </c>
      <c r="K312" t="s">
        <v>26</v>
      </c>
      <c r="L312">
        <v>502.6</v>
      </c>
      <c r="O312" s="79">
        <v>0</v>
      </c>
      <c r="P312" s="80">
        <v>0</v>
      </c>
      <c r="Q312" s="80">
        <v>0</v>
      </c>
      <c r="R312" s="81">
        <v>28.58</v>
      </c>
      <c r="S312" s="81">
        <v>0.02</v>
      </c>
      <c r="T312" s="81">
        <v>0</v>
      </c>
      <c r="AA312" t="s">
        <v>307</v>
      </c>
      <c r="AB312" t="s">
        <v>13</v>
      </c>
      <c r="AC312" t="b">
        <v>0</v>
      </c>
    </row>
    <row r="313" spans="1:29" x14ac:dyDescent="0.35">
      <c r="A313" t="s">
        <v>12</v>
      </c>
      <c r="B313" t="s">
        <v>317</v>
      </c>
      <c r="C313" t="s">
        <v>14</v>
      </c>
      <c r="D313" t="s">
        <v>20</v>
      </c>
      <c r="E313" t="s">
        <v>252</v>
      </c>
      <c r="F313" t="s">
        <v>303</v>
      </c>
      <c r="G313" t="s">
        <v>304</v>
      </c>
      <c r="H313" t="s">
        <v>305</v>
      </c>
      <c r="I313" t="s">
        <v>306</v>
      </c>
      <c r="J313" s="78">
        <v>44153</v>
      </c>
      <c r="K313" t="s">
        <v>26</v>
      </c>
      <c r="L313">
        <v>502.6</v>
      </c>
      <c r="O313" s="79">
        <v>0</v>
      </c>
      <c r="P313" s="80">
        <v>0</v>
      </c>
      <c r="Q313" s="80">
        <v>0</v>
      </c>
      <c r="R313" s="81">
        <v>50.55</v>
      </c>
      <c r="S313" s="81">
        <v>0.04</v>
      </c>
      <c r="T313" s="81">
        <v>0</v>
      </c>
      <c r="AA313" t="s">
        <v>307</v>
      </c>
      <c r="AB313" t="s">
        <v>13</v>
      </c>
      <c r="AC313" t="b">
        <v>0</v>
      </c>
    </row>
    <row r="314" spans="1:29" x14ac:dyDescent="0.35">
      <c r="A314" t="s">
        <v>12</v>
      </c>
      <c r="B314" t="s">
        <v>318</v>
      </c>
      <c r="C314" t="s">
        <v>14</v>
      </c>
      <c r="D314" t="s">
        <v>20</v>
      </c>
      <c r="E314" t="s">
        <v>252</v>
      </c>
      <c r="F314" t="s">
        <v>303</v>
      </c>
      <c r="G314" t="s">
        <v>304</v>
      </c>
      <c r="H314" t="s">
        <v>305</v>
      </c>
      <c r="I314" t="s">
        <v>306</v>
      </c>
      <c r="J314" s="78">
        <v>44153</v>
      </c>
      <c r="K314" t="s">
        <v>26</v>
      </c>
      <c r="L314">
        <v>502.6</v>
      </c>
      <c r="O314" s="79">
        <v>0</v>
      </c>
      <c r="P314" s="80">
        <v>0</v>
      </c>
      <c r="Q314" s="80">
        <v>0</v>
      </c>
      <c r="R314" s="81">
        <v>33.700000000000003</v>
      </c>
      <c r="S314" s="81">
        <v>0.03</v>
      </c>
      <c r="T314" s="81">
        <v>0</v>
      </c>
      <c r="AA314" t="s">
        <v>307</v>
      </c>
      <c r="AB314" t="s">
        <v>13</v>
      </c>
      <c r="AC314" t="b">
        <v>0</v>
      </c>
    </row>
    <row r="315" spans="1:29" x14ac:dyDescent="0.35">
      <c r="A315" t="s">
        <v>12</v>
      </c>
      <c r="B315" t="s">
        <v>319</v>
      </c>
      <c r="C315" t="s">
        <v>14</v>
      </c>
      <c r="D315" t="s">
        <v>20</v>
      </c>
      <c r="E315" t="s">
        <v>252</v>
      </c>
      <c r="F315" t="s">
        <v>303</v>
      </c>
      <c r="G315" t="s">
        <v>304</v>
      </c>
      <c r="H315" t="s">
        <v>305</v>
      </c>
      <c r="I315" t="s">
        <v>306</v>
      </c>
      <c r="J315" s="78">
        <v>44153</v>
      </c>
      <c r="K315" t="s">
        <v>26</v>
      </c>
      <c r="L315">
        <v>502.6</v>
      </c>
      <c r="O315" s="79">
        <v>0</v>
      </c>
      <c r="P315" s="80">
        <v>0</v>
      </c>
      <c r="Q315" s="80">
        <v>0</v>
      </c>
      <c r="R315" s="81">
        <v>46.48</v>
      </c>
      <c r="S315" s="81">
        <v>0.04</v>
      </c>
      <c r="T315" s="81">
        <v>0</v>
      </c>
      <c r="AA315" t="s">
        <v>307</v>
      </c>
      <c r="AB315" t="s">
        <v>13</v>
      </c>
      <c r="AC315" t="b">
        <v>0</v>
      </c>
    </row>
    <row r="316" spans="1:29" x14ac:dyDescent="0.35">
      <c r="A316" t="s">
        <v>12</v>
      </c>
      <c r="B316" t="s">
        <v>320</v>
      </c>
      <c r="C316" t="s">
        <v>14</v>
      </c>
      <c r="D316" t="s">
        <v>20</v>
      </c>
      <c r="E316" t="s">
        <v>252</v>
      </c>
      <c r="F316" t="s">
        <v>303</v>
      </c>
      <c r="G316" t="s">
        <v>304</v>
      </c>
      <c r="H316" t="s">
        <v>305</v>
      </c>
      <c r="I316" t="s">
        <v>306</v>
      </c>
      <c r="J316" s="78">
        <v>44153</v>
      </c>
      <c r="K316" t="s">
        <v>26</v>
      </c>
      <c r="L316">
        <v>502.6</v>
      </c>
      <c r="O316" s="79">
        <v>0</v>
      </c>
      <c r="P316" s="80">
        <v>0</v>
      </c>
      <c r="Q316" s="80">
        <v>0</v>
      </c>
      <c r="R316" s="81">
        <v>30.97</v>
      </c>
      <c r="S316" s="81">
        <v>0.02</v>
      </c>
      <c r="T316" s="81">
        <v>0</v>
      </c>
      <c r="AA316" t="s">
        <v>307</v>
      </c>
      <c r="AB316" t="s">
        <v>13</v>
      </c>
      <c r="AC316" t="b">
        <v>0</v>
      </c>
    </row>
    <row r="317" spans="1:29" x14ac:dyDescent="0.35">
      <c r="A317" t="s">
        <v>12</v>
      </c>
      <c r="B317" t="s">
        <v>321</v>
      </c>
      <c r="C317" t="s">
        <v>14</v>
      </c>
      <c r="D317" t="s">
        <v>20</v>
      </c>
      <c r="E317" t="s">
        <v>252</v>
      </c>
      <c r="F317" t="s">
        <v>303</v>
      </c>
      <c r="G317" t="s">
        <v>304</v>
      </c>
      <c r="H317" t="s">
        <v>305</v>
      </c>
      <c r="I317" t="s">
        <v>306</v>
      </c>
      <c r="J317" s="78">
        <v>44153</v>
      </c>
      <c r="K317" t="s">
        <v>26</v>
      </c>
      <c r="L317">
        <v>502.6</v>
      </c>
      <c r="O317" s="79">
        <v>0</v>
      </c>
      <c r="P317" s="80">
        <v>0</v>
      </c>
      <c r="Q317" s="80">
        <v>0</v>
      </c>
      <c r="R317" s="81">
        <v>55.78</v>
      </c>
      <c r="S317" s="81">
        <v>0.04</v>
      </c>
      <c r="T317" s="81">
        <v>0</v>
      </c>
      <c r="AA317" t="s">
        <v>307</v>
      </c>
      <c r="AB317" t="s">
        <v>13</v>
      </c>
      <c r="AC317" t="b">
        <v>0</v>
      </c>
    </row>
    <row r="318" spans="1:29" x14ac:dyDescent="0.35">
      <c r="A318" t="s">
        <v>12</v>
      </c>
      <c r="B318" t="s">
        <v>322</v>
      </c>
      <c r="C318" t="s">
        <v>14</v>
      </c>
      <c r="D318" t="s">
        <v>20</v>
      </c>
      <c r="E318" t="s">
        <v>252</v>
      </c>
      <c r="F318" t="s">
        <v>303</v>
      </c>
      <c r="G318" t="s">
        <v>304</v>
      </c>
      <c r="H318" t="s">
        <v>305</v>
      </c>
      <c r="I318" t="s">
        <v>306</v>
      </c>
      <c r="J318" s="78">
        <v>44153</v>
      </c>
      <c r="K318" t="s">
        <v>26</v>
      </c>
      <c r="L318">
        <v>502.6</v>
      </c>
      <c r="O318" s="79">
        <v>0</v>
      </c>
      <c r="P318" s="80">
        <v>0</v>
      </c>
      <c r="Q318" s="80">
        <v>0</v>
      </c>
      <c r="R318" s="81">
        <v>37.18</v>
      </c>
      <c r="S318" s="81">
        <v>0.03</v>
      </c>
      <c r="T318" s="81">
        <v>0</v>
      </c>
      <c r="AA318" t="s">
        <v>307</v>
      </c>
      <c r="AB318" t="s">
        <v>13</v>
      </c>
      <c r="AC318" t="b">
        <v>0</v>
      </c>
    </row>
    <row r="319" spans="1:29" x14ac:dyDescent="0.35">
      <c r="A319" t="s">
        <v>12</v>
      </c>
      <c r="B319" t="s">
        <v>323</v>
      </c>
      <c r="C319" t="s">
        <v>14</v>
      </c>
      <c r="D319" t="s">
        <v>20</v>
      </c>
      <c r="E319" t="s">
        <v>252</v>
      </c>
      <c r="F319" t="s">
        <v>303</v>
      </c>
      <c r="G319" t="s">
        <v>304</v>
      </c>
      <c r="H319" t="s">
        <v>305</v>
      </c>
      <c r="I319" t="s">
        <v>306</v>
      </c>
      <c r="J319" s="78">
        <v>44153</v>
      </c>
      <c r="K319" t="s">
        <v>26</v>
      </c>
      <c r="L319">
        <v>502.6</v>
      </c>
      <c r="O319" s="79">
        <v>0</v>
      </c>
      <c r="P319" s="80">
        <v>0</v>
      </c>
      <c r="Q319" s="80">
        <v>0</v>
      </c>
      <c r="R319" s="81">
        <v>43.5</v>
      </c>
      <c r="S319" s="81">
        <v>0.03</v>
      </c>
      <c r="T319" s="81">
        <v>0</v>
      </c>
      <c r="AA319" t="s">
        <v>307</v>
      </c>
      <c r="AB319" t="s">
        <v>13</v>
      </c>
      <c r="AC319" t="b">
        <v>0</v>
      </c>
    </row>
    <row r="320" spans="1:29" x14ac:dyDescent="0.35">
      <c r="A320" t="s">
        <v>12</v>
      </c>
      <c r="B320" t="s">
        <v>324</v>
      </c>
      <c r="C320" t="s">
        <v>14</v>
      </c>
      <c r="D320" t="s">
        <v>20</v>
      </c>
      <c r="E320" t="s">
        <v>252</v>
      </c>
      <c r="F320" t="s">
        <v>303</v>
      </c>
      <c r="G320" t="s">
        <v>304</v>
      </c>
      <c r="H320" t="s">
        <v>305</v>
      </c>
      <c r="I320" t="s">
        <v>306</v>
      </c>
      <c r="J320" s="78">
        <v>44153</v>
      </c>
      <c r="K320" t="s">
        <v>26</v>
      </c>
      <c r="L320">
        <v>502.6</v>
      </c>
      <c r="O320" s="79">
        <v>0</v>
      </c>
      <c r="P320" s="80">
        <v>0</v>
      </c>
      <c r="Q320" s="80">
        <v>0</v>
      </c>
      <c r="R320" s="81">
        <v>29</v>
      </c>
      <c r="S320" s="81">
        <v>0.02</v>
      </c>
      <c r="T320" s="81">
        <v>0</v>
      </c>
      <c r="AA320" t="s">
        <v>307</v>
      </c>
      <c r="AB320" t="s">
        <v>13</v>
      </c>
      <c r="AC320" t="b">
        <v>0</v>
      </c>
    </row>
    <row r="321" spans="1:29" x14ac:dyDescent="0.35">
      <c r="A321" t="s">
        <v>12</v>
      </c>
      <c r="B321" t="s">
        <v>325</v>
      </c>
      <c r="C321" t="s">
        <v>14</v>
      </c>
      <c r="D321" t="s">
        <v>20</v>
      </c>
      <c r="E321" t="s">
        <v>252</v>
      </c>
      <c r="F321" t="s">
        <v>303</v>
      </c>
      <c r="G321" t="s">
        <v>304</v>
      </c>
      <c r="H321" t="s">
        <v>305</v>
      </c>
      <c r="I321" t="s">
        <v>306</v>
      </c>
      <c r="J321" s="78">
        <v>44153</v>
      </c>
      <c r="K321" t="s">
        <v>26</v>
      </c>
      <c r="L321">
        <v>502.6</v>
      </c>
      <c r="O321" s="79">
        <v>0</v>
      </c>
      <c r="P321" s="80">
        <v>0</v>
      </c>
      <c r="Q321" s="80">
        <v>0</v>
      </c>
      <c r="R321" s="81">
        <v>57.99</v>
      </c>
      <c r="S321" s="81">
        <v>0.05</v>
      </c>
      <c r="T321" s="81">
        <v>0</v>
      </c>
      <c r="AA321" t="s">
        <v>307</v>
      </c>
      <c r="AB321" t="s">
        <v>13</v>
      </c>
      <c r="AC321" t="b">
        <v>0</v>
      </c>
    </row>
    <row r="322" spans="1:29" x14ac:dyDescent="0.35">
      <c r="A322" t="s">
        <v>12</v>
      </c>
      <c r="B322" t="s">
        <v>326</v>
      </c>
      <c r="C322" t="s">
        <v>14</v>
      </c>
      <c r="D322" t="s">
        <v>20</v>
      </c>
      <c r="E322" t="s">
        <v>252</v>
      </c>
      <c r="F322" t="s">
        <v>303</v>
      </c>
      <c r="G322" t="s">
        <v>304</v>
      </c>
      <c r="H322" t="s">
        <v>305</v>
      </c>
      <c r="I322" t="s">
        <v>306</v>
      </c>
      <c r="J322" s="78">
        <v>44153</v>
      </c>
      <c r="K322" t="s">
        <v>26</v>
      </c>
      <c r="L322">
        <v>502.6</v>
      </c>
      <c r="O322" s="79">
        <v>0</v>
      </c>
      <c r="P322" s="80">
        <v>0</v>
      </c>
      <c r="Q322" s="80">
        <v>0</v>
      </c>
      <c r="R322" s="81">
        <v>38.659999999999997</v>
      </c>
      <c r="S322" s="81">
        <v>0.03</v>
      </c>
      <c r="T322" s="81">
        <v>0</v>
      </c>
      <c r="AA322" t="s">
        <v>307</v>
      </c>
      <c r="AB322" t="s">
        <v>13</v>
      </c>
      <c r="AC322" t="b">
        <v>0</v>
      </c>
    </row>
    <row r="323" spans="1:29" x14ac:dyDescent="0.35">
      <c r="A323" t="s">
        <v>12</v>
      </c>
      <c r="B323" t="s">
        <v>302</v>
      </c>
      <c r="C323" t="s">
        <v>14</v>
      </c>
      <c r="D323" t="s">
        <v>188</v>
      </c>
      <c r="E323" t="s">
        <v>237</v>
      </c>
      <c r="F323" t="s">
        <v>303</v>
      </c>
      <c r="G323" t="s">
        <v>304</v>
      </c>
      <c r="H323" t="s">
        <v>305</v>
      </c>
      <c r="I323" t="s">
        <v>306</v>
      </c>
      <c r="J323" s="78">
        <v>44153</v>
      </c>
      <c r="K323" t="s">
        <v>26</v>
      </c>
      <c r="L323">
        <v>244.98</v>
      </c>
      <c r="O323" s="79">
        <v>0</v>
      </c>
      <c r="P323" s="80">
        <v>0</v>
      </c>
      <c r="Q323" s="80">
        <v>0</v>
      </c>
      <c r="R323" s="81">
        <v>10.66</v>
      </c>
      <c r="S323" s="81">
        <v>0.01</v>
      </c>
      <c r="T323" s="81">
        <v>0</v>
      </c>
      <c r="AA323" t="s">
        <v>307</v>
      </c>
      <c r="AB323" t="s">
        <v>13</v>
      </c>
      <c r="AC323" t="b">
        <v>0</v>
      </c>
    </row>
    <row r="324" spans="1:29" x14ac:dyDescent="0.35">
      <c r="A324" t="s">
        <v>12</v>
      </c>
      <c r="B324" t="s">
        <v>308</v>
      </c>
      <c r="C324" t="s">
        <v>14</v>
      </c>
      <c r="D324" t="s">
        <v>188</v>
      </c>
      <c r="E324" t="s">
        <v>237</v>
      </c>
      <c r="F324" t="s">
        <v>303</v>
      </c>
      <c r="G324" t="s">
        <v>304</v>
      </c>
      <c r="H324" t="s">
        <v>305</v>
      </c>
      <c r="I324" t="s">
        <v>306</v>
      </c>
      <c r="J324" s="78">
        <v>44153</v>
      </c>
      <c r="K324" t="s">
        <v>26</v>
      </c>
      <c r="L324">
        <v>244.98</v>
      </c>
      <c r="O324" s="79">
        <v>0</v>
      </c>
      <c r="P324" s="80">
        <v>0</v>
      </c>
      <c r="Q324" s="80">
        <v>0</v>
      </c>
      <c r="R324" s="81">
        <v>7.13</v>
      </c>
      <c r="S324" s="81">
        <v>0.01</v>
      </c>
      <c r="T324" s="81">
        <v>0</v>
      </c>
      <c r="AA324" t="s">
        <v>307</v>
      </c>
      <c r="AB324" t="s">
        <v>13</v>
      </c>
      <c r="AC324" t="b">
        <v>0</v>
      </c>
    </row>
    <row r="325" spans="1:29" x14ac:dyDescent="0.35">
      <c r="A325" t="s">
        <v>12</v>
      </c>
      <c r="B325" t="s">
        <v>309</v>
      </c>
      <c r="C325" t="s">
        <v>14</v>
      </c>
      <c r="D325" t="s">
        <v>188</v>
      </c>
      <c r="E325" t="s">
        <v>237</v>
      </c>
      <c r="F325" t="s">
        <v>303</v>
      </c>
      <c r="G325" t="s">
        <v>304</v>
      </c>
      <c r="H325" t="s">
        <v>305</v>
      </c>
      <c r="I325" t="s">
        <v>306</v>
      </c>
      <c r="J325" s="78">
        <v>44153</v>
      </c>
      <c r="K325" t="s">
        <v>26</v>
      </c>
      <c r="L325">
        <v>244.98</v>
      </c>
      <c r="O325" s="79">
        <v>0</v>
      </c>
      <c r="P325" s="80">
        <v>0</v>
      </c>
      <c r="Q325" s="80">
        <v>0</v>
      </c>
      <c r="R325" s="81">
        <v>10.02</v>
      </c>
      <c r="S325" s="81">
        <v>0.01</v>
      </c>
      <c r="T325" s="81">
        <v>0</v>
      </c>
      <c r="AA325" t="s">
        <v>307</v>
      </c>
      <c r="AB325" t="s">
        <v>13</v>
      </c>
      <c r="AC325" t="b">
        <v>0</v>
      </c>
    </row>
    <row r="326" spans="1:29" x14ac:dyDescent="0.35">
      <c r="A326" t="s">
        <v>12</v>
      </c>
      <c r="B326" t="s">
        <v>310</v>
      </c>
      <c r="C326" t="s">
        <v>14</v>
      </c>
      <c r="D326" t="s">
        <v>188</v>
      </c>
      <c r="E326" t="s">
        <v>237</v>
      </c>
      <c r="F326" t="s">
        <v>303</v>
      </c>
      <c r="G326" t="s">
        <v>304</v>
      </c>
      <c r="H326" t="s">
        <v>305</v>
      </c>
      <c r="I326" t="s">
        <v>306</v>
      </c>
      <c r="J326" s="78">
        <v>44153</v>
      </c>
      <c r="K326" t="s">
        <v>26</v>
      </c>
      <c r="L326">
        <v>244.98</v>
      </c>
      <c r="O326" s="79">
        <v>0</v>
      </c>
      <c r="P326" s="80">
        <v>0</v>
      </c>
      <c r="Q326" s="80">
        <v>0</v>
      </c>
      <c r="R326" s="81">
        <v>6.67</v>
      </c>
      <c r="S326" s="81">
        <v>0.01</v>
      </c>
      <c r="T326" s="81">
        <v>0</v>
      </c>
      <c r="AA326" t="s">
        <v>307</v>
      </c>
      <c r="AB326" t="s">
        <v>13</v>
      </c>
      <c r="AC326" t="b">
        <v>0</v>
      </c>
    </row>
    <row r="327" spans="1:29" x14ac:dyDescent="0.35">
      <c r="A327" t="s">
        <v>12</v>
      </c>
      <c r="B327" t="s">
        <v>311</v>
      </c>
      <c r="C327" t="s">
        <v>14</v>
      </c>
      <c r="D327" t="s">
        <v>188</v>
      </c>
      <c r="E327" t="s">
        <v>237</v>
      </c>
      <c r="F327" t="s">
        <v>303</v>
      </c>
      <c r="G327" t="s">
        <v>304</v>
      </c>
      <c r="H327" t="s">
        <v>305</v>
      </c>
      <c r="I327" t="s">
        <v>306</v>
      </c>
      <c r="J327" s="78">
        <v>44153</v>
      </c>
      <c r="K327" t="s">
        <v>26</v>
      </c>
      <c r="L327">
        <v>244.98</v>
      </c>
      <c r="O327" s="79">
        <v>0</v>
      </c>
      <c r="P327" s="80">
        <v>0</v>
      </c>
      <c r="Q327" s="80">
        <v>0</v>
      </c>
      <c r="R327" s="81">
        <v>9.85</v>
      </c>
      <c r="S327" s="81">
        <v>0.01</v>
      </c>
      <c r="T327" s="81">
        <v>0</v>
      </c>
      <c r="AA327" t="s">
        <v>307</v>
      </c>
      <c r="AB327" t="s">
        <v>13</v>
      </c>
      <c r="AC327" t="b">
        <v>0</v>
      </c>
    </row>
    <row r="328" spans="1:29" x14ac:dyDescent="0.35">
      <c r="A328" t="s">
        <v>12</v>
      </c>
      <c r="B328" t="s">
        <v>312</v>
      </c>
      <c r="C328" t="s">
        <v>14</v>
      </c>
      <c r="D328" t="s">
        <v>188</v>
      </c>
      <c r="E328" t="s">
        <v>237</v>
      </c>
      <c r="F328" t="s">
        <v>303</v>
      </c>
      <c r="G328" t="s">
        <v>304</v>
      </c>
      <c r="H328" t="s">
        <v>305</v>
      </c>
      <c r="I328" t="s">
        <v>306</v>
      </c>
      <c r="J328" s="78">
        <v>44153</v>
      </c>
      <c r="K328" t="s">
        <v>26</v>
      </c>
      <c r="L328">
        <v>244.98</v>
      </c>
      <c r="O328" s="79">
        <v>0</v>
      </c>
      <c r="P328" s="80">
        <v>0</v>
      </c>
      <c r="Q328" s="80">
        <v>0</v>
      </c>
      <c r="R328" s="81">
        <v>6.57</v>
      </c>
      <c r="S328" s="81">
        <v>0.01</v>
      </c>
      <c r="T328" s="81">
        <v>0</v>
      </c>
      <c r="AA328" t="s">
        <v>307</v>
      </c>
      <c r="AB328" t="s">
        <v>13</v>
      </c>
      <c r="AC328" t="b">
        <v>0</v>
      </c>
    </row>
    <row r="329" spans="1:29" x14ac:dyDescent="0.35">
      <c r="A329" t="s">
        <v>12</v>
      </c>
      <c r="B329" t="s">
        <v>313</v>
      </c>
      <c r="C329" t="s">
        <v>14</v>
      </c>
      <c r="D329" t="s">
        <v>188</v>
      </c>
      <c r="E329" t="s">
        <v>237</v>
      </c>
      <c r="F329" t="s">
        <v>303</v>
      </c>
      <c r="G329" t="s">
        <v>304</v>
      </c>
      <c r="H329" t="s">
        <v>305</v>
      </c>
      <c r="I329" t="s">
        <v>306</v>
      </c>
      <c r="J329" s="78">
        <v>44153</v>
      </c>
      <c r="K329" t="s">
        <v>26</v>
      </c>
      <c r="L329">
        <v>244.98</v>
      </c>
      <c r="O329" s="79">
        <v>0</v>
      </c>
      <c r="P329" s="80">
        <v>0</v>
      </c>
      <c r="Q329" s="80">
        <v>0</v>
      </c>
      <c r="R329" s="81">
        <v>9.85</v>
      </c>
      <c r="S329" s="81">
        <v>0.01</v>
      </c>
      <c r="T329" s="81">
        <v>0</v>
      </c>
      <c r="AA329" t="s">
        <v>307</v>
      </c>
      <c r="AB329" t="s">
        <v>13</v>
      </c>
      <c r="AC329" t="b">
        <v>0</v>
      </c>
    </row>
    <row r="330" spans="1:29" x14ac:dyDescent="0.35">
      <c r="A330" t="s">
        <v>12</v>
      </c>
      <c r="B330" t="s">
        <v>314</v>
      </c>
      <c r="C330" t="s">
        <v>14</v>
      </c>
      <c r="D330" t="s">
        <v>188</v>
      </c>
      <c r="E330" t="s">
        <v>237</v>
      </c>
      <c r="F330" t="s">
        <v>303</v>
      </c>
      <c r="G330" t="s">
        <v>304</v>
      </c>
      <c r="H330" t="s">
        <v>305</v>
      </c>
      <c r="I330" t="s">
        <v>306</v>
      </c>
      <c r="J330" s="78">
        <v>44153</v>
      </c>
      <c r="K330" t="s">
        <v>26</v>
      </c>
      <c r="L330">
        <v>244.98</v>
      </c>
      <c r="O330" s="79">
        <v>0</v>
      </c>
      <c r="P330" s="80">
        <v>0</v>
      </c>
      <c r="Q330" s="80">
        <v>0</v>
      </c>
      <c r="R330" s="81">
        <v>6.57</v>
      </c>
      <c r="S330" s="81">
        <v>0.01</v>
      </c>
      <c r="T330" s="81">
        <v>0</v>
      </c>
      <c r="AA330" t="s">
        <v>307</v>
      </c>
      <c r="AB330" t="s">
        <v>13</v>
      </c>
      <c r="AC330" t="b">
        <v>0</v>
      </c>
    </row>
    <row r="331" spans="1:29" x14ac:dyDescent="0.35">
      <c r="A331" t="s">
        <v>12</v>
      </c>
      <c r="B331" t="s">
        <v>315</v>
      </c>
      <c r="C331" t="s">
        <v>14</v>
      </c>
      <c r="D331" t="s">
        <v>188</v>
      </c>
      <c r="E331" t="s">
        <v>237</v>
      </c>
      <c r="F331" t="s">
        <v>303</v>
      </c>
      <c r="G331" t="s">
        <v>304</v>
      </c>
      <c r="H331" t="s">
        <v>305</v>
      </c>
      <c r="I331" t="s">
        <v>306</v>
      </c>
      <c r="J331" s="78">
        <v>44153</v>
      </c>
      <c r="K331" t="s">
        <v>26</v>
      </c>
      <c r="L331">
        <v>244.98</v>
      </c>
      <c r="O331" s="79">
        <v>0</v>
      </c>
      <c r="P331" s="80">
        <v>0</v>
      </c>
      <c r="Q331" s="80">
        <v>0</v>
      </c>
      <c r="R331" s="81">
        <v>11.69</v>
      </c>
      <c r="S331" s="81">
        <v>0.02</v>
      </c>
      <c r="T331" s="81">
        <v>0</v>
      </c>
      <c r="AA331" t="s">
        <v>307</v>
      </c>
      <c r="AB331" t="s">
        <v>13</v>
      </c>
      <c r="AC331" t="b">
        <v>0</v>
      </c>
    </row>
    <row r="332" spans="1:29" x14ac:dyDescent="0.35">
      <c r="A332" t="s">
        <v>12</v>
      </c>
      <c r="B332" t="s">
        <v>316</v>
      </c>
      <c r="C332" t="s">
        <v>14</v>
      </c>
      <c r="D332" t="s">
        <v>188</v>
      </c>
      <c r="E332" t="s">
        <v>237</v>
      </c>
      <c r="F332" t="s">
        <v>303</v>
      </c>
      <c r="G332" t="s">
        <v>304</v>
      </c>
      <c r="H332" t="s">
        <v>305</v>
      </c>
      <c r="I332" t="s">
        <v>306</v>
      </c>
      <c r="J332" s="78">
        <v>44153</v>
      </c>
      <c r="K332" t="s">
        <v>26</v>
      </c>
      <c r="L332">
        <v>244.98</v>
      </c>
      <c r="O332" s="79">
        <v>0</v>
      </c>
      <c r="P332" s="80">
        <v>0</v>
      </c>
      <c r="Q332" s="80">
        <v>0</v>
      </c>
      <c r="R332" s="81">
        <v>7.8</v>
      </c>
      <c r="S332" s="81">
        <v>0.01</v>
      </c>
      <c r="T332" s="81">
        <v>0</v>
      </c>
      <c r="AA332" t="s">
        <v>307</v>
      </c>
      <c r="AB332" t="s">
        <v>13</v>
      </c>
      <c r="AC332" t="b">
        <v>0</v>
      </c>
    </row>
    <row r="333" spans="1:29" x14ac:dyDescent="0.35">
      <c r="A333" t="s">
        <v>12</v>
      </c>
      <c r="B333" t="s">
        <v>317</v>
      </c>
      <c r="C333" t="s">
        <v>14</v>
      </c>
      <c r="D333" t="s">
        <v>188</v>
      </c>
      <c r="E333" t="s">
        <v>237</v>
      </c>
      <c r="F333" t="s">
        <v>303</v>
      </c>
      <c r="G333" t="s">
        <v>304</v>
      </c>
      <c r="H333" t="s">
        <v>305</v>
      </c>
      <c r="I333" t="s">
        <v>306</v>
      </c>
      <c r="J333" s="78">
        <v>44153</v>
      </c>
      <c r="K333" t="s">
        <v>26</v>
      </c>
      <c r="L333">
        <v>244.98</v>
      </c>
      <c r="O333" s="79">
        <v>0</v>
      </c>
      <c r="P333" s="80">
        <v>0</v>
      </c>
      <c r="Q333" s="80">
        <v>0</v>
      </c>
      <c r="R333" s="81">
        <v>12.81</v>
      </c>
      <c r="S333" s="81">
        <v>0.02</v>
      </c>
      <c r="T333" s="81">
        <v>0</v>
      </c>
      <c r="AA333" t="s">
        <v>307</v>
      </c>
      <c r="AB333" t="s">
        <v>13</v>
      </c>
      <c r="AC333" t="b">
        <v>0</v>
      </c>
    </row>
    <row r="334" spans="1:29" x14ac:dyDescent="0.35">
      <c r="A334" t="s">
        <v>12</v>
      </c>
      <c r="B334" t="s">
        <v>318</v>
      </c>
      <c r="C334" t="s">
        <v>14</v>
      </c>
      <c r="D334" t="s">
        <v>188</v>
      </c>
      <c r="E334" t="s">
        <v>237</v>
      </c>
      <c r="F334" t="s">
        <v>303</v>
      </c>
      <c r="G334" t="s">
        <v>304</v>
      </c>
      <c r="H334" t="s">
        <v>305</v>
      </c>
      <c r="I334" t="s">
        <v>306</v>
      </c>
      <c r="J334" s="78">
        <v>44153</v>
      </c>
      <c r="K334" t="s">
        <v>26</v>
      </c>
      <c r="L334">
        <v>244.98</v>
      </c>
      <c r="O334" s="79">
        <v>0</v>
      </c>
      <c r="P334" s="80">
        <v>0</v>
      </c>
      <c r="Q334" s="80">
        <v>0</v>
      </c>
      <c r="R334" s="81">
        <v>8.5500000000000007</v>
      </c>
      <c r="S334" s="81">
        <v>0.01</v>
      </c>
      <c r="T334" s="81">
        <v>0</v>
      </c>
      <c r="AA334" t="s">
        <v>307</v>
      </c>
      <c r="AB334" t="s">
        <v>13</v>
      </c>
      <c r="AC334" t="b">
        <v>0</v>
      </c>
    </row>
    <row r="335" spans="1:29" x14ac:dyDescent="0.35">
      <c r="A335" t="s">
        <v>12</v>
      </c>
      <c r="B335" t="s">
        <v>319</v>
      </c>
      <c r="C335" t="s">
        <v>14</v>
      </c>
      <c r="D335" t="s">
        <v>188</v>
      </c>
      <c r="E335" t="s">
        <v>237</v>
      </c>
      <c r="F335" t="s">
        <v>303</v>
      </c>
      <c r="G335" t="s">
        <v>304</v>
      </c>
      <c r="H335" t="s">
        <v>305</v>
      </c>
      <c r="I335" t="s">
        <v>306</v>
      </c>
      <c r="J335" s="78">
        <v>44153</v>
      </c>
      <c r="K335" t="s">
        <v>26</v>
      </c>
      <c r="L335">
        <v>244.98</v>
      </c>
      <c r="O335" s="79">
        <v>0</v>
      </c>
      <c r="P335" s="80">
        <v>0</v>
      </c>
      <c r="Q335" s="80">
        <v>0</v>
      </c>
      <c r="R335" s="81">
        <v>11.77</v>
      </c>
      <c r="S335" s="81">
        <v>0.02</v>
      </c>
      <c r="T335" s="81">
        <v>0</v>
      </c>
      <c r="AA335" t="s">
        <v>307</v>
      </c>
      <c r="AB335" t="s">
        <v>13</v>
      </c>
      <c r="AC335" t="b">
        <v>0</v>
      </c>
    </row>
    <row r="336" spans="1:29" x14ac:dyDescent="0.35">
      <c r="A336" t="s">
        <v>12</v>
      </c>
      <c r="B336" t="s">
        <v>320</v>
      </c>
      <c r="C336" t="s">
        <v>14</v>
      </c>
      <c r="D336" t="s">
        <v>188</v>
      </c>
      <c r="E336" t="s">
        <v>237</v>
      </c>
      <c r="F336" t="s">
        <v>303</v>
      </c>
      <c r="G336" t="s">
        <v>304</v>
      </c>
      <c r="H336" t="s">
        <v>305</v>
      </c>
      <c r="I336" t="s">
        <v>306</v>
      </c>
      <c r="J336" s="78">
        <v>44153</v>
      </c>
      <c r="K336" t="s">
        <v>26</v>
      </c>
      <c r="L336">
        <v>244.98</v>
      </c>
      <c r="O336" s="79">
        <v>0</v>
      </c>
      <c r="P336" s="80">
        <v>0</v>
      </c>
      <c r="Q336" s="80">
        <v>0</v>
      </c>
      <c r="R336" s="81">
        <v>7.84</v>
      </c>
      <c r="S336" s="81">
        <v>0.01</v>
      </c>
      <c r="T336" s="81">
        <v>0</v>
      </c>
      <c r="AA336" t="s">
        <v>307</v>
      </c>
      <c r="AB336" t="s">
        <v>13</v>
      </c>
      <c r="AC336" t="b">
        <v>0</v>
      </c>
    </row>
    <row r="337" spans="1:29" x14ac:dyDescent="0.35">
      <c r="A337" t="s">
        <v>12</v>
      </c>
      <c r="B337" t="s">
        <v>321</v>
      </c>
      <c r="C337" t="s">
        <v>14</v>
      </c>
      <c r="D337" t="s">
        <v>188</v>
      </c>
      <c r="E337" t="s">
        <v>237</v>
      </c>
      <c r="F337" t="s">
        <v>303</v>
      </c>
      <c r="G337" t="s">
        <v>304</v>
      </c>
      <c r="H337" t="s">
        <v>305</v>
      </c>
      <c r="I337" t="s">
        <v>306</v>
      </c>
      <c r="J337" s="78">
        <v>44153</v>
      </c>
      <c r="K337" t="s">
        <v>26</v>
      </c>
      <c r="L337">
        <v>244.98</v>
      </c>
      <c r="O337" s="79">
        <v>0</v>
      </c>
      <c r="P337" s="80">
        <v>0</v>
      </c>
      <c r="Q337" s="80">
        <v>0</v>
      </c>
      <c r="R337" s="81">
        <v>14.1</v>
      </c>
      <c r="S337" s="81">
        <v>0.02</v>
      </c>
      <c r="T337" s="81">
        <v>0</v>
      </c>
      <c r="AA337" t="s">
        <v>307</v>
      </c>
      <c r="AB337" t="s">
        <v>13</v>
      </c>
      <c r="AC337" t="b">
        <v>0</v>
      </c>
    </row>
    <row r="338" spans="1:29" x14ac:dyDescent="0.35">
      <c r="A338" t="s">
        <v>12</v>
      </c>
      <c r="B338" t="s">
        <v>322</v>
      </c>
      <c r="C338" t="s">
        <v>14</v>
      </c>
      <c r="D338" t="s">
        <v>188</v>
      </c>
      <c r="E338" t="s">
        <v>237</v>
      </c>
      <c r="F338" t="s">
        <v>303</v>
      </c>
      <c r="G338" t="s">
        <v>304</v>
      </c>
      <c r="H338" t="s">
        <v>305</v>
      </c>
      <c r="I338" t="s">
        <v>306</v>
      </c>
      <c r="J338" s="78">
        <v>44153</v>
      </c>
      <c r="K338" t="s">
        <v>26</v>
      </c>
      <c r="L338">
        <v>244.98</v>
      </c>
      <c r="O338" s="79">
        <v>0</v>
      </c>
      <c r="P338" s="80">
        <v>0</v>
      </c>
      <c r="Q338" s="80">
        <v>0</v>
      </c>
      <c r="R338" s="81">
        <v>9.43</v>
      </c>
      <c r="S338" s="81">
        <v>0.01</v>
      </c>
      <c r="T338" s="81">
        <v>0</v>
      </c>
      <c r="AA338" t="s">
        <v>307</v>
      </c>
      <c r="AB338" t="s">
        <v>13</v>
      </c>
      <c r="AC338" t="b">
        <v>0</v>
      </c>
    </row>
    <row r="339" spans="1:29" x14ac:dyDescent="0.35">
      <c r="A339" t="s">
        <v>12</v>
      </c>
      <c r="B339" t="s">
        <v>323</v>
      </c>
      <c r="C339" t="s">
        <v>14</v>
      </c>
      <c r="D339" t="s">
        <v>188</v>
      </c>
      <c r="E339" t="s">
        <v>237</v>
      </c>
      <c r="F339" t="s">
        <v>303</v>
      </c>
      <c r="G339" t="s">
        <v>304</v>
      </c>
      <c r="H339" t="s">
        <v>305</v>
      </c>
      <c r="I339" t="s">
        <v>306</v>
      </c>
      <c r="J339" s="78">
        <v>44153</v>
      </c>
      <c r="K339" t="s">
        <v>26</v>
      </c>
      <c r="L339">
        <v>244.98</v>
      </c>
      <c r="O339" s="79">
        <v>0</v>
      </c>
      <c r="P339" s="80">
        <v>0</v>
      </c>
      <c r="Q339" s="80">
        <v>0</v>
      </c>
      <c r="R339" s="81">
        <v>11</v>
      </c>
      <c r="S339" s="81">
        <v>0.02</v>
      </c>
      <c r="T339" s="81">
        <v>0</v>
      </c>
      <c r="AA339" t="s">
        <v>307</v>
      </c>
      <c r="AB339" t="s">
        <v>13</v>
      </c>
      <c r="AC339" t="b">
        <v>0</v>
      </c>
    </row>
    <row r="340" spans="1:29" x14ac:dyDescent="0.35">
      <c r="A340" t="s">
        <v>12</v>
      </c>
      <c r="B340" t="s">
        <v>324</v>
      </c>
      <c r="C340" t="s">
        <v>14</v>
      </c>
      <c r="D340" t="s">
        <v>188</v>
      </c>
      <c r="E340" t="s">
        <v>237</v>
      </c>
      <c r="F340" t="s">
        <v>303</v>
      </c>
      <c r="G340" t="s">
        <v>304</v>
      </c>
      <c r="H340" t="s">
        <v>305</v>
      </c>
      <c r="I340" t="s">
        <v>306</v>
      </c>
      <c r="J340" s="78">
        <v>44153</v>
      </c>
      <c r="K340" t="s">
        <v>26</v>
      </c>
      <c r="L340">
        <v>244.98</v>
      </c>
      <c r="O340" s="79">
        <v>0</v>
      </c>
      <c r="P340" s="80">
        <v>0</v>
      </c>
      <c r="Q340" s="80">
        <v>0</v>
      </c>
      <c r="R340" s="81">
        <v>7.37</v>
      </c>
      <c r="S340" s="81">
        <v>0.01</v>
      </c>
      <c r="T340" s="81">
        <v>0</v>
      </c>
      <c r="AA340" t="s">
        <v>307</v>
      </c>
      <c r="AB340" t="s">
        <v>13</v>
      </c>
      <c r="AC340" t="b">
        <v>0</v>
      </c>
    </row>
    <row r="341" spans="1:29" x14ac:dyDescent="0.35">
      <c r="A341" t="s">
        <v>12</v>
      </c>
      <c r="B341" t="s">
        <v>325</v>
      </c>
      <c r="C341" t="s">
        <v>14</v>
      </c>
      <c r="D341" t="s">
        <v>188</v>
      </c>
      <c r="E341" t="s">
        <v>237</v>
      </c>
      <c r="F341" t="s">
        <v>303</v>
      </c>
      <c r="G341" t="s">
        <v>304</v>
      </c>
      <c r="H341" t="s">
        <v>305</v>
      </c>
      <c r="I341" t="s">
        <v>306</v>
      </c>
      <c r="J341" s="78">
        <v>44153</v>
      </c>
      <c r="K341" t="s">
        <v>26</v>
      </c>
      <c r="L341">
        <v>244.98</v>
      </c>
      <c r="O341" s="79">
        <v>0</v>
      </c>
      <c r="P341" s="80">
        <v>0</v>
      </c>
      <c r="Q341" s="80">
        <v>0</v>
      </c>
      <c r="R341" s="81">
        <v>14.69</v>
      </c>
      <c r="S341" s="81">
        <v>0.02</v>
      </c>
      <c r="T341" s="81">
        <v>0</v>
      </c>
      <c r="AA341" t="s">
        <v>307</v>
      </c>
      <c r="AB341" t="s">
        <v>13</v>
      </c>
      <c r="AC341" t="b">
        <v>0</v>
      </c>
    </row>
    <row r="342" spans="1:29" x14ac:dyDescent="0.35">
      <c r="A342" t="s">
        <v>12</v>
      </c>
      <c r="B342" t="s">
        <v>326</v>
      </c>
      <c r="C342" t="s">
        <v>14</v>
      </c>
      <c r="D342" t="s">
        <v>188</v>
      </c>
      <c r="E342" t="s">
        <v>237</v>
      </c>
      <c r="F342" t="s">
        <v>303</v>
      </c>
      <c r="G342" t="s">
        <v>304</v>
      </c>
      <c r="H342" t="s">
        <v>305</v>
      </c>
      <c r="I342" t="s">
        <v>306</v>
      </c>
      <c r="J342" s="78">
        <v>44153</v>
      </c>
      <c r="K342" t="s">
        <v>26</v>
      </c>
      <c r="L342">
        <v>244.98</v>
      </c>
      <c r="O342" s="79">
        <v>0</v>
      </c>
      <c r="P342" s="80">
        <v>0</v>
      </c>
      <c r="Q342" s="80">
        <v>0</v>
      </c>
      <c r="R342" s="81">
        <v>9.7799999999999994</v>
      </c>
      <c r="S342" s="81">
        <v>0.02</v>
      </c>
      <c r="T342" s="81">
        <v>0</v>
      </c>
      <c r="AA342" t="s">
        <v>307</v>
      </c>
      <c r="AB342" t="s">
        <v>13</v>
      </c>
      <c r="AC342" t="b">
        <v>0</v>
      </c>
    </row>
    <row r="343" spans="1:29" x14ac:dyDescent="0.35">
      <c r="A343" t="s">
        <v>12</v>
      </c>
      <c r="B343" t="s">
        <v>302</v>
      </c>
      <c r="C343" t="s">
        <v>14</v>
      </c>
      <c r="D343" t="s">
        <v>188</v>
      </c>
      <c r="E343" t="s">
        <v>238</v>
      </c>
      <c r="F343" t="s">
        <v>303</v>
      </c>
      <c r="G343" t="s">
        <v>304</v>
      </c>
      <c r="H343" t="s">
        <v>305</v>
      </c>
      <c r="I343" t="s">
        <v>306</v>
      </c>
      <c r="J343" s="78">
        <v>44153</v>
      </c>
      <c r="K343" t="s">
        <v>26</v>
      </c>
      <c r="L343">
        <v>423.42</v>
      </c>
      <c r="O343" s="79">
        <v>0</v>
      </c>
      <c r="P343" s="80">
        <v>0</v>
      </c>
      <c r="Q343" s="80">
        <v>0</v>
      </c>
      <c r="R343" s="81">
        <v>34.75</v>
      </c>
      <c r="S343" s="81">
        <v>0.03</v>
      </c>
      <c r="T343" s="81">
        <v>0</v>
      </c>
      <c r="AA343" t="s">
        <v>307</v>
      </c>
      <c r="AB343" t="s">
        <v>13</v>
      </c>
      <c r="AC343" t="b">
        <v>0</v>
      </c>
    </row>
    <row r="344" spans="1:29" x14ac:dyDescent="0.35">
      <c r="A344" t="s">
        <v>12</v>
      </c>
      <c r="B344" t="s">
        <v>308</v>
      </c>
      <c r="C344" t="s">
        <v>14</v>
      </c>
      <c r="D344" t="s">
        <v>188</v>
      </c>
      <c r="E344" t="s">
        <v>238</v>
      </c>
      <c r="F344" t="s">
        <v>303</v>
      </c>
      <c r="G344" t="s">
        <v>304</v>
      </c>
      <c r="H344" t="s">
        <v>305</v>
      </c>
      <c r="I344" t="s">
        <v>306</v>
      </c>
      <c r="J344" s="78">
        <v>44153</v>
      </c>
      <c r="K344" t="s">
        <v>26</v>
      </c>
      <c r="L344">
        <v>423.42</v>
      </c>
      <c r="O344" s="79">
        <v>0</v>
      </c>
      <c r="P344" s="80">
        <v>0</v>
      </c>
      <c r="Q344" s="80">
        <v>0</v>
      </c>
      <c r="R344" s="81">
        <v>23.18</v>
      </c>
      <c r="S344" s="81">
        <v>0.02</v>
      </c>
      <c r="T344" s="81">
        <v>0</v>
      </c>
      <c r="AA344" t="s">
        <v>307</v>
      </c>
      <c r="AB344" t="s">
        <v>13</v>
      </c>
      <c r="AC344" t="b">
        <v>0</v>
      </c>
    </row>
    <row r="345" spans="1:29" x14ac:dyDescent="0.35">
      <c r="A345" t="s">
        <v>12</v>
      </c>
      <c r="B345" t="s">
        <v>309</v>
      </c>
      <c r="C345" t="s">
        <v>14</v>
      </c>
      <c r="D345" t="s">
        <v>188</v>
      </c>
      <c r="E345" t="s">
        <v>238</v>
      </c>
      <c r="F345" t="s">
        <v>303</v>
      </c>
      <c r="G345" t="s">
        <v>304</v>
      </c>
      <c r="H345" t="s">
        <v>305</v>
      </c>
      <c r="I345" t="s">
        <v>306</v>
      </c>
      <c r="J345" s="78">
        <v>44153</v>
      </c>
      <c r="K345" t="s">
        <v>26</v>
      </c>
      <c r="L345">
        <v>423.42</v>
      </c>
      <c r="O345" s="79">
        <v>0</v>
      </c>
      <c r="P345" s="80">
        <v>0</v>
      </c>
      <c r="Q345" s="80">
        <v>0</v>
      </c>
      <c r="R345" s="81">
        <v>32.56</v>
      </c>
      <c r="S345" s="81">
        <v>0.02</v>
      </c>
      <c r="T345" s="81">
        <v>0</v>
      </c>
      <c r="AA345" t="s">
        <v>307</v>
      </c>
      <c r="AB345" t="s">
        <v>13</v>
      </c>
      <c r="AC345" t="b">
        <v>0</v>
      </c>
    </row>
    <row r="346" spans="1:29" x14ac:dyDescent="0.35">
      <c r="A346" t="s">
        <v>12</v>
      </c>
      <c r="B346" t="s">
        <v>310</v>
      </c>
      <c r="C346" t="s">
        <v>14</v>
      </c>
      <c r="D346" t="s">
        <v>188</v>
      </c>
      <c r="E346" t="s">
        <v>238</v>
      </c>
      <c r="F346" t="s">
        <v>303</v>
      </c>
      <c r="G346" t="s">
        <v>304</v>
      </c>
      <c r="H346" t="s">
        <v>305</v>
      </c>
      <c r="I346" t="s">
        <v>306</v>
      </c>
      <c r="J346" s="78">
        <v>44153</v>
      </c>
      <c r="K346" t="s">
        <v>26</v>
      </c>
      <c r="L346">
        <v>423.42</v>
      </c>
      <c r="O346" s="79">
        <v>0</v>
      </c>
      <c r="P346" s="80">
        <v>0</v>
      </c>
      <c r="Q346" s="80">
        <v>0</v>
      </c>
      <c r="R346" s="81">
        <v>21.71</v>
      </c>
      <c r="S346" s="81">
        <v>0.02</v>
      </c>
      <c r="T346" s="81">
        <v>0</v>
      </c>
      <c r="AA346" t="s">
        <v>307</v>
      </c>
      <c r="AB346" t="s">
        <v>13</v>
      </c>
      <c r="AC346" t="b">
        <v>0</v>
      </c>
    </row>
    <row r="347" spans="1:29" x14ac:dyDescent="0.35">
      <c r="A347" t="s">
        <v>12</v>
      </c>
      <c r="B347" t="s">
        <v>311</v>
      </c>
      <c r="C347" t="s">
        <v>14</v>
      </c>
      <c r="D347" t="s">
        <v>188</v>
      </c>
      <c r="E347" t="s">
        <v>238</v>
      </c>
      <c r="F347" t="s">
        <v>303</v>
      </c>
      <c r="G347" t="s">
        <v>304</v>
      </c>
      <c r="H347" t="s">
        <v>305</v>
      </c>
      <c r="I347" t="s">
        <v>306</v>
      </c>
      <c r="J347" s="78">
        <v>44153</v>
      </c>
      <c r="K347" t="s">
        <v>26</v>
      </c>
      <c r="L347">
        <v>423.42</v>
      </c>
      <c r="O347" s="79">
        <v>0</v>
      </c>
      <c r="P347" s="80">
        <v>0</v>
      </c>
      <c r="Q347" s="80">
        <v>0</v>
      </c>
      <c r="R347" s="81">
        <v>32.020000000000003</v>
      </c>
      <c r="S347" s="81">
        <v>0.02</v>
      </c>
      <c r="T347" s="81">
        <v>0</v>
      </c>
      <c r="AA347" t="s">
        <v>307</v>
      </c>
      <c r="AB347" t="s">
        <v>13</v>
      </c>
      <c r="AC347" t="b">
        <v>0</v>
      </c>
    </row>
    <row r="348" spans="1:29" x14ac:dyDescent="0.35">
      <c r="A348" t="s">
        <v>12</v>
      </c>
      <c r="B348" t="s">
        <v>312</v>
      </c>
      <c r="C348" t="s">
        <v>14</v>
      </c>
      <c r="D348" t="s">
        <v>188</v>
      </c>
      <c r="E348" t="s">
        <v>238</v>
      </c>
      <c r="F348" t="s">
        <v>303</v>
      </c>
      <c r="G348" t="s">
        <v>304</v>
      </c>
      <c r="H348" t="s">
        <v>305</v>
      </c>
      <c r="I348" t="s">
        <v>306</v>
      </c>
      <c r="J348" s="78">
        <v>44153</v>
      </c>
      <c r="K348" t="s">
        <v>26</v>
      </c>
      <c r="L348">
        <v>423.42</v>
      </c>
      <c r="O348" s="79">
        <v>0</v>
      </c>
      <c r="P348" s="80">
        <v>0</v>
      </c>
      <c r="Q348" s="80">
        <v>0</v>
      </c>
      <c r="R348" s="81">
        <v>21.33</v>
      </c>
      <c r="S348" s="81">
        <v>0.02</v>
      </c>
      <c r="T348" s="81">
        <v>0</v>
      </c>
      <c r="AA348" t="s">
        <v>307</v>
      </c>
      <c r="AB348" t="s">
        <v>13</v>
      </c>
      <c r="AC348" t="b">
        <v>0</v>
      </c>
    </row>
    <row r="349" spans="1:29" x14ac:dyDescent="0.35">
      <c r="A349" t="s">
        <v>12</v>
      </c>
      <c r="B349" t="s">
        <v>313</v>
      </c>
      <c r="C349" t="s">
        <v>14</v>
      </c>
      <c r="D349" t="s">
        <v>188</v>
      </c>
      <c r="E349" t="s">
        <v>238</v>
      </c>
      <c r="F349" t="s">
        <v>303</v>
      </c>
      <c r="G349" t="s">
        <v>304</v>
      </c>
      <c r="H349" t="s">
        <v>305</v>
      </c>
      <c r="I349" t="s">
        <v>306</v>
      </c>
      <c r="J349" s="78">
        <v>44153</v>
      </c>
      <c r="K349" t="s">
        <v>26</v>
      </c>
      <c r="L349">
        <v>423.42</v>
      </c>
      <c r="O349" s="79">
        <v>0</v>
      </c>
      <c r="P349" s="80">
        <v>0</v>
      </c>
      <c r="Q349" s="80">
        <v>0</v>
      </c>
      <c r="R349" s="81">
        <v>32.020000000000003</v>
      </c>
      <c r="S349" s="81">
        <v>0.02</v>
      </c>
      <c r="T349" s="81">
        <v>0</v>
      </c>
      <c r="AA349" t="s">
        <v>307</v>
      </c>
      <c r="AB349" t="s">
        <v>13</v>
      </c>
      <c r="AC349" t="b">
        <v>0</v>
      </c>
    </row>
    <row r="350" spans="1:29" x14ac:dyDescent="0.35">
      <c r="A350" t="s">
        <v>12</v>
      </c>
      <c r="B350" t="s">
        <v>314</v>
      </c>
      <c r="C350" t="s">
        <v>14</v>
      </c>
      <c r="D350" t="s">
        <v>188</v>
      </c>
      <c r="E350" t="s">
        <v>238</v>
      </c>
      <c r="F350" t="s">
        <v>303</v>
      </c>
      <c r="G350" t="s">
        <v>304</v>
      </c>
      <c r="H350" t="s">
        <v>305</v>
      </c>
      <c r="I350" t="s">
        <v>306</v>
      </c>
      <c r="J350" s="78">
        <v>44153</v>
      </c>
      <c r="K350" t="s">
        <v>26</v>
      </c>
      <c r="L350">
        <v>423.42</v>
      </c>
      <c r="O350" s="79">
        <v>0</v>
      </c>
      <c r="P350" s="80">
        <v>0</v>
      </c>
      <c r="Q350" s="80">
        <v>0</v>
      </c>
      <c r="R350" s="81">
        <v>21.33</v>
      </c>
      <c r="S350" s="81">
        <v>0.02</v>
      </c>
      <c r="T350" s="81">
        <v>0</v>
      </c>
      <c r="AA350" t="s">
        <v>307</v>
      </c>
      <c r="AB350" t="s">
        <v>13</v>
      </c>
      <c r="AC350" t="b">
        <v>0</v>
      </c>
    </row>
    <row r="351" spans="1:29" x14ac:dyDescent="0.35">
      <c r="A351" t="s">
        <v>12</v>
      </c>
      <c r="B351" t="s">
        <v>315</v>
      </c>
      <c r="C351" t="s">
        <v>14</v>
      </c>
      <c r="D351" t="s">
        <v>188</v>
      </c>
      <c r="E351" t="s">
        <v>238</v>
      </c>
      <c r="F351" t="s">
        <v>303</v>
      </c>
      <c r="G351" t="s">
        <v>304</v>
      </c>
      <c r="H351" t="s">
        <v>305</v>
      </c>
      <c r="I351" t="s">
        <v>306</v>
      </c>
      <c r="J351" s="78">
        <v>44153</v>
      </c>
      <c r="K351" t="s">
        <v>26</v>
      </c>
      <c r="L351">
        <v>423.42</v>
      </c>
      <c r="O351" s="79">
        <v>0</v>
      </c>
      <c r="P351" s="80">
        <v>0</v>
      </c>
      <c r="Q351" s="80">
        <v>0</v>
      </c>
      <c r="R351" s="81">
        <v>38.03</v>
      </c>
      <c r="S351" s="81">
        <v>0.03</v>
      </c>
      <c r="T351" s="81">
        <v>0</v>
      </c>
      <c r="AA351" t="s">
        <v>307</v>
      </c>
      <c r="AB351" t="s">
        <v>13</v>
      </c>
      <c r="AC351" t="b">
        <v>0</v>
      </c>
    </row>
    <row r="352" spans="1:29" x14ac:dyDescent="0.35">
      <c r="A352" t="s">
        <v>12</v>
      </c>
      <c r="B352" t="s">
        <v>316</v>
      </c>
      <c r="C352" t="s">
        <v>14</v>
      </c>
      <c r="D352" t="s">
        <v>188</v>
      </c>
      <c r="E352" t="s">
        <v>238</v>
      </c>
      <c r="F352" t="s">
        <v>303</v>
      </c>
      <c r="G352" t="s">
        <v>304</v>
      </c>
      <c r="H352" t="s">
        <v>305</v>
      </c>
      <c r="I352" t="s">
        <v>306</v>
      </c>
      <c r="J352" s="78">
        <v>44153</v>
      </c>
      <c r="K352" t="s">
        <v>26</v>
      </c>
      <c r="L352">
        <v>423.42</v>
      </c>
      <c r="O352" s="79">
        <v>0</v>
      </c>
      <c r="P352" s="80">
        <v>0</v>
      </c>
      <c r="Q352" s="80">
        <v>0</v>
      </c>
      <c r="R352" s="81">
        <v>25.35</v>
      </c>
      <c r="S352" s="81">
        <v>0.02</v>
      </c>
      <c r="T352" s="81">
        <v>0</v>
      </c>
      <c r="AA352" t="s">
        <v>307</v>
      </c>
      <c r="AB352" t="s">
        <v>13</v>
      </c>
      <c r="AC352" t="b">
        <v>0</v>
      </c>
    </row>
    <row r="353" spans="1:29" x14ac:dyDescent="0.35">
      <c r="A353" t="s">
        <v>12</v>
      </c>
      <c r="B353" t="s">
        <v>317</v>
      </c>
      <c r="C353" t="s">
        <v>14</v>
      </c>
      <c r="D353" t="s">
        <v>188</v>
      </c>
      <c r="E353" t="s">
        <v>238</v>
      </c>
      <c r="F353" t="s">
        <v>303</v>
      </c>
      <c r="G353" t="s">
        <v>304</v>
      </c>
      <c r="H353" t="s">
        <v>305</v>
      </c>
      <c r="I353" t="s">
        <v>306</v>
      </c>
      <c r="J353" s="78">
        <v>44153</v>
      </c>
      <c r="K353" t="s">
        <v>26</v>
      </c>
      <c r="L353">
        <v>423.42</v>
      </c>
      <c r="O353" s="79">
        <v>0</v>
      </c>
      <c r="P353" s="80">
        <v>0</v>
      </c>
      <c r="Q353" s="80">
        <v>0</v>
      </c>
      <c r="R353" s="81">
        <v>42.34</v>
      </c>
      <c r="S353" s="81">
        <v>0.03</v>
      </c>
      <c r="T353" s="81">
        <v>0</v>
      </c>
      <c r="AA353" t="s">
        <v>307</v>
      </c>
      <c r="AB353" t="s">
        <v>13</v>
      </c>
      <c r="AC353" t="b">
        <v>0</v>
      </c>
    </row>
    <row r="354" spans="1:29" x14ac:dyDescent="0.35">
      <c r="A354" t="s">
        <v>12</v>
      </c>
      <c r="B354" t="s">
        <v>318</v>
      </c>
      <c r="C354" t="s">
        <v>14</v>
      </c>
      <c r="D354" t="s">
        <v>188</v>
      </c>
      <c r="E354" t="s">
        <v>238</v>
      </c>
      <c r="F354" t="s">
        <v>303</v>
      </c>
      <c r="G354" t="s">
        <v>304</v>
      </c>
      <c r="H354" t="s">
        <v>305</v>
      </c>
      <c r="I354" t="s">
        <v>306</v>
      </c>
      <c r="J354" s="78">
        <v>44153</v>
      </c>
      <c r="K354" t="s">
        <v>26</v>
      </c>
      <c r="L354">
        <v>423.42</v>
      </c>
      <c r="O354" s="79">
        <v>0</v>
      </c>
      <c r="P354" s="80">
        <v>0</v>
      </c>
      <c r="Q354" s="80">
        <v>0</v>
      </c>
      <c r="R354" s="81">
        <v>28.23</v>
      </c>
      <c r="S354" s="81">
        <v>0.02</v>
      </c>
      <c r="T354" s="81">
        <v>0</v>
      </c>
      <c r="AA354" t="s">
        <v>307</v>
      </c>
      <c r="AB354" t="s">
        <v>13</v>
      </c>
      <c r="AC354" t="b">
        <v>0</v>
      </c>
    </row>
    <row r="355" spans="1:29" x14ac:dyDescent="0.35">
      <c r="A355" t="s">
        <v>12</v>
      </c>
      <c r="B355" t="s">
        <v>319</v>
      </c>
      <c r="C355" t="s">
        <v>14</v>
      </c>
      <c r="D355" t="s">
        <v>188</v>
      </c>
      <c r="E355" t="s">
        <v>238</v>
      </c>
      <c r="F355" t="s">
        <v>303</v>
      </c>
      <c r="G355" t="s">
        <v>304</v>
      </c>
      <c r="H355" t="s">
        <v>305</v>
      </c>
      <c r="I355" t="s">
        <v>306</v>
      </c>
      <c r="J355" s="78">
        <v>44153</v>
      </c>
      <c r="K355" t="s">
        <v>26</v>
      </c>
      <c r="L355">
        <v>423.42</v>
      </c>
      <c r="O355" s="79">
        <v>0</v>
      </c>
      <c r="P355" s="80">
        <v>0</v>
      </c>
      <c r="Q355" s="80">
        <v>0</v>
      </c>
      <c r="R355" s="81">
        <v>38.93</v>
      </c>
      <c r="S355" s="81">
        <v>0.03</v>
      </c>
      <c r="T355" s="81">
        <v>0</v>
      </c>
      <c r="AA355" t="s">
        <v>307</v>
      </c>
      <c r="AB355" t="s">
        <v>13</v>
      </c>
      <c r="AC355" t="b">
        <v>0</v>
      </c>
    </row>
    <row r="356" spans="1:29" x14ac:dyDescent="0.35">
      <c r="A356" t="s">
        <v>12</v>
      </c>
      <c r="B356" t="s">
        <v>320</v>
      </c>
      <c r="C356" t="s">
        <v>14</v>
      </c>
      <c r="D356" t="s">
        <v>188</v>
      </c>
      <c r="E356" t="s">
        <v>238</v>
      </c>
      <c r="F356" t="s">
        <v>303</v>
      </c>
      <c r="G356" t="s">
        <v>304</v>
      </c>
      <c r="H356" t="s">
        <v>305</v>
      </c>
      <c r="I356" t="s">
        <v>306</v>
      </c>
      <c r="J356" s="78">
        <v>44153</v>
      </c>
      <c r="K356" t="s">
        <v>26</v>
      </c>
      <c r="L356">
        <v>423.42</v>
      </c>
      <c r="O356" s="79">
        <v>0</v>
      </c>
      <c r="P356" s="80">
        <v>0</v>
      </c>
      <c r="Q356" s="80">
        <v>0</v>
      </c>
      <c r="R356" s="81">
        <v>25.93</v>
      </c>
      <c r="S356" s="81">
        <v>0.02</v>
      </c>
      <c r="T356" s="81">
        <v>0</v>
      </c>
      <c r="AA356" t="s">
        <v>307</v>
      </c>
      <c r="AB356" t="s">
        <v>13</v>
      </c>
      <c r="AC356" t="b">
        <v>0</v>
      </c>
    </row>
    <row r="357" spans="1:29" x14ac:dyDescent="0.35">
      <c r="A357" t="s">
        <v>12</v>
      </c>
      <c r="B357" t="s">
        <v>321</v>
      </c>
      <c r="C357" t="s">
        <v>14</v>
      </c>
      <c r="D357" t="s">
        <v>188</v>
      </c>
      <c r="E357" t="s">
        <v>238</v>
      </c>
      <c r="F357" t="s">
        <v>303</v>
      </c>
      <c r="G357" t="s">
        <v>304</v>
      </c>
      <c r="H357" t="s">
        <v>305</v>
      </c>
      <c r="I357" t="s">
        <v>306</v>
      </c>
      <c r="J357" s="78">
        <v>44153</v>
      </c>
      <c r="K357" t="s">
        <v>26</v>
      </c>
      <c r="L357">
        <v>423.42</v>
      </c>
      <c r="O357" s="79">
        <v>0</v>
      </c>
      <c r="P357" s="80">
        <v>0</v>
      </c>
      <c r="Q357" s="80">
        <v>0</v>
      </c>
      <c r="R357" s="81">
        <v>46.7</v>
      </c>
      <c r="S357" s="81">
        <v>0.04</v>
      </c>
      <c r="T357" s="81">
        <v>0</v>
      </c>
      <c r="AA357" t="s">
        <v>307</v>
      </c>
      <c r="AB357" t="s">
        <v>13</v>
      </c>
      <c r="AC357" t="b">
        <v>0</v>
      </c>
    </row>
    <row r="358" spans="1:29" x14ac:dyDescent="0.35">
      <c r="A358" t="s">
        <v>12</v>
      </c>
      <c r="B358" t="s">
        <v>322</v>
      </c>
      <c r="C358" t="s">
        <v>14</v>
      </c>
      <c r="D358" t="s">
        <v>188</v>
      </c>
      <c r="E358" t="s">
        <v>238</v>
      </c>
      <c r="F358" t="s">
        <v>303</v>
      </c>
      <c r="G358" t="s">
        <v>304</v>
      </c>
      <c r="H358" t="s">
        <v>305</v>
      </c>
      <c r="I358" t="s">
        <v>306</v>
      </c>
      <c r="J358" s="78">
        <v>44153</v>
      </c>
      <c r="K358" t="s">
        <v>26</v>
      </c>
      <c r="L358">
        <v>423.42</v>
      </c>
      <c r="O358" s="79">
        <v>0</v>
      </c>
      <c r="P358" s="80">
        <v>0</v>
      </c>
      <c r="Q358" s="80">
        <v>0</v>
      </c>
      <c r="R358" s="81">
        <v>31.13</v>
      </c>
      <c r="S358" s="81">
        <v>0.02</v>
      </c>
      <c r="T358" s="81">
        <v>0</v>
      </c>
      <c r="AA358" t="s">
        <v>307</v>
      </c>
      <c r="AB358" t="s">
        <v>13</v>
      </c>
      <c r="AC358" t="b">
        <v>0</v>
      </c>
    </row>
    <row r="359" spans="1:29" x14ac:dyDescent="0.35">
      <c r="A359" t="s">
        <v>12</v>
      </c>
      <c r="B359" t="s">
        <v>323</v>
      </c>
      <c r="C359" t="s">
        <v>14</v>
      </c>
      <c r="D359" t="s">
        <v>188</v>
      </c>
      <c r="E359" t="s">
        <v>238</v>
      </c>
      <c r="F359" t="s">
        <v>303</v>
      </c>
      <c r="G359" t="s">
        <v>304</v>
      </c>
      <c r="H359" t="s">
        <v>305</v>
      </c>
      <c r="I359" t="s">
        <v>306</v>
      </c>
      <c r="J359" s="78">
        <v>44153</v>
      </c>
      <c r="K359" t="s">
        <v>26</v>
      </c>
      <c r="L359">
        <v>423.42</v>
      </c>
      <c r="O359" s="79">
        <v>0</v>
      </c>
      <c r="P359" s="80">
        <v>0</v>
      </c>
      <c r="Q359" s="80">
        <v>0</v>
      </c>
      <c r="R359" s="81">
        <v>36.43</v>
      </c>
      <c r="S359" s="81">
        <v>0.03</v>
      </c>
      <c r="T359" s="81">
        <v>0</v>
      </c>
      <c r="AA359" t="s">
        <v>307</v>
      </c>
      <c r="AB359" t="s">
        <v>13</v>
      </c>
      <c r="AC359" t="b">
        <v>0</v>
      </c>
    </row>
    <row r="360" spans="1:29" x14ac:dyDescent="0.35">
      <c r="A360" t="s">
        <v>12</v>
      </c>
      <c r="B360" t="s">
        <v>324</v>
      </c>
      <c r="C360" t="s">
        <v>14</v>
      </c>
      <c r="D360" t="s">
        <v>188</v>
      </c>
      <c r="E360" t="s">
        <v>238</v>
      </c>
      <c r="F360" t="s">
        <v>303</v>
      </c>
      <c r="G360" t="s">
        <v>304</v>
      </c>
      <c r="H360" t="s">
        <v>305</v>
      </c>
      <c r="I360" t="s">
        <v>306</v>
      </c>
      <c r="J360" s="78">
        <v>44153</v>
      </c>
      <c r="K360" t="s">
        <v>26</v>
      </c>
      <c r="L360">
        <v>423.42</v>
      </c>
      <c r="O360" s="79">
        <v>0</v>
      </c>
      <c r="P360" s="80">
        <v>0</v>
      </c>
      <c r="Q360" s="80">
        <v>0</v>
      </c>
      <c r="R360" s="81">
        <v>24.29</v>
      </c>
      <c r="S360" s="81">
        <v>0.02</v>
      </c>
      <c r="T360" s="81">
        <v>0</v>
      </c>
      <c r="AA360" t="s">
        <v>307</v>
      </c>
      <c r="AB360" t="s">
        <v>13</v>
      </c>
      <c r="AC360" t="b">
        <v>0</v>
      </c>
    </row>
    <row r="361" spans="1:29" x14ac:dyDescent="0.35">
      <c r="A361" t="s">
        <v>12</v>
      </c>
      <c r="B361" t="s">
        <v>325</v>
      </c>
      <c r="C361" t="s">
        <v>14</v>
      </c>
      <c r="D361" t="s">
        <v>188</v>
      </c>
      <c r="E361" t="s">
        <v>238</v>
      </c>
      <c r="F361" t="s">
        <v>303</v>
      </c>
      <c r="G361" t="s">
        <v>304</v>
      </c>
      <c r="H361" t="s">
        <v>305</v>
      </c>
      <c r="I361" t="s">
        <v>306</v>
      </c>
      <c r="J361" s="78">
        <v>44153</v>
      </c>
      <c r="K361" t="s">
        <v>26</v>
      </c>
      <c r="L361">
        <v>423.42</v>
      </c>
      <c r="O361" s="79">
        <v>0</v>
      </c>
      <c r="P361" s="80">
        <v>0</v>
      </c>
      <c r="Q361" s="80">
        <v>0</v>
      </c>
      <c r="R361" s="81">
        <v>48.56</v>
      </c>
      <c r="S361" s="81">
        <v>0.04</v>
      </c>
      <c r="T361" s="81">
        <v>0</v>
      </c>
      <c r="AA361" t="s">
        <v>307</v>
      </c>
      <c r="AB361" t="s">
        <v>13</v>
      </c>
      <c r="AC361" t="b">
        <v>0</v>
      </c>
    </row>
    <row r="362" spans="1:29" x14ac:dyDescent="0.35">
      <c r="A362" t="s">
        <v>12</v>
      </c>
      <c r="B362" t="s">
        <v>326</v>
      </c>
      <c r="C362" t="s">
        <v>14</v>
      </c>
      <c r="D362" t="s">
        <v>188</v>
      </c>
      <c r="E362" t="s">
        <v>238</v>
      </c>
      <c r="F362" t="s">
        <v>303</v>
      </c>
      <c r="G362" t="s">
        <v>304</v>
      </c>
      <c r="H362" t="s">
        <v>305</v>
      </c>
      <c r="I362" t="s">
        <v>306</v>
      </c>
      <c r="J362" s="78">
        <v>44153</v>
      </c>
      <c r="K362" t="s">
        <v>26</v>
      </c>
      <c r="L362">
        <v>423.42</v>
      </c>
      <c r="O362" s="79">
        <v>0</v>
      </c>
      <c r="P362" s="80">
        <v>0</v>
      </c>
      <c r="Q362" s="80">
        <v>0</v>
      </c>
      <c r="R362" s="81">
        <v>32.369999999999997</v>
      </c>
      <c r="S362" s="81">
        <v>0.03</v>
      </c>
      <c r="T362" s="81">
        <v>0</v>
      </c>
      <c r="AA362" t="s">
        <v>307</v>
      </c>
      <c r="AB362" t="s">
        <v>13</v>
      </c>
      <c r="AC362" t="b">
        <v>0</v>
      </c>
    </row>
    <row r="363" spans="1:29" x14ac:dyDescent="0.35">
      <c r="A363" t="s">
        <v>12</v>
      </c>
      <c r="B363" t="s">
        <v>302</v>
      </c>
      <c r="C363" t="s">
        <v>14</v>
      </c>
      <c r="D363" t="s">
        <v>188</v>
      </c>
      <c r="E363" t="s">
        <v>239</v>
      </c>
      <c r="F363" t="s">
        <v>303</v>
      </c>
      <c r="G363" t="s">
        <v>304</v>
      </c>
      <c r="H363" t="s">
        <v>305</v>
      </c>
      <c r="I363" t="s">
        <v>306</v>
      </c>
      <c r="J363" s="78">
        <v>44153</v>
      </c>
      <c r="K363" t="s">
        <v>26</v>
      </c>
      <c r="L363">
        <v>304.64</v>
      </c>
      <c r="O363" s="79">
        <v>0</v>
      </c>
      <c r="P363" s="80">
        <v>0</v>
      </c>
      <c r="Q363" s="80">
        <v>0</v>
      </c>
      <c r="R363" s="81">
        <v>26.6</v>
      </c>
      <c r="S363" s="81">
        <v>0.02</v>
      </c>
      <c r="T363" s="81">
        <v>0</v>
      </c>
      <c r="AA363" t="s">
        <v>307</v>
      </c>
      <c r="AB363" t="s">
        <v>13</v>
      </c>
      <c r="AC363" t="b">
        <v>0</v>
      </c>
    </row>
    <row r="364" spans="1:29" x14ac:dyDescent="0.35">
      <c r="A364" t="s">
        <v>12</v>
      </c>
      <c r="B364" t="s">
        <v>308</v>
      </c>
      <c r="C364" t="s">
        <v>14</v>
      </c>
      <c r="D364" t="s">
        <v>188</v>
      </c>
      <c r="E364" t="s">
        <v>239</v>
      </c>
      <c r="F364" t="s">
        <v>303</v>
      </c>
      <c r="G364" t="s">
        <v>304</v>
      </c>
      <c r="H364" t="s">
        <v>305</v>
      </c>
      <c r="I364" t="s">
        <v>306</v>
      </c>
      <c r="J364" s="78">
        <v>44153</v>
      </c>
      <c r="K364" t="s">
        <v>26</v>
      </c>
      <c r="L364">
        <v>304.64</v>
      </c>
      <c r="O364" s="79">
        <v>0</v>
      </c>
      <c r="P364" s="80">
        <v>0</v>
      </c>
      <c r="Q364" s="80">
        <v>0</v>
      </c>
      <c r="R364" s="81">
        <v>17.7</v>
      </c>
      <c r="S364" s="81">
        <v>0.01</v>
      </c>
      <c r="T364" s="81">
        <v>0</v>
      </c>
      <c r="AA364" t="s">
        <v>307</v>
      </c>
      <c r="AB364" t="s">
        <v>13</v>
      </c>
      <c r="AC364" t="b">
        <v>0</v>
      </c>
    </row>
    <row r="365" spans="1:29" x14ac:dyDescent="0.35">
      <c r="A365" t="s">
        <v>12</v>
      </c>
      <c r="B365" t="s">
        <v>309</v>
      </c>
      <c r="C365" t="s">
        <v>14</v>
      </c>
      <c r="D365" t="s">
        <v>188</v>
      </c>
      <c r="E365" t="s">
        <v>239</v>
      </c>
      <c r="F365" t="s">
        <v>303</v>
      </c>
      <c r="G365" t="s">
        <v>304</v>
      </c>
      <c r="H365" t="s">
        <v>305</v>
      </c>
      <c r="I365" t="s">
        <v>306</v>
      </c>
      <c r="J365" s="78">
        <v>44153</v>
      </c>
      <c r="K365" t="s">
        <v>26</v>
      </c>
      <c r="L365">
        <v>304.64</v>
      </c>
      <c r="O365" s="79">
        <v>0</v>
      </c>
      <c r="P365" s="80">
        <v>0</v>
      </c>
      <c r="Q365" s="80">
        <v>0</v>
      </c>
      <c r="R365" s="81">
        <v>24.9</v>
      </c>
      <c r="S365" s="81">
        <v>0.02</v>
      </c>
      <c r="T365" s="81">
        <v>0</v>
      </c>
      <c r="AA365" t="s">
        <v>307</v>
      </c>
      <c r="AB365" t="s">
        <v>13</v>
      </c>
      <c r="AC365" t="b">
        <v>0</v>
      </c>
    </row>
    <row r="366" spans="1:29" x14ac:dyDescent="0.35">
      <c r="A366" t="s">
        <v>12</v>
      </c>
      <c r="B366" t="s">
        <v>310</v>
      </c>
      <c r="C366" t="s">
        <v>14</v>
      </c>
      <c r="D366" t="s">
        <v>188</v>
      </c>
      <c r="E366" t="s">
        <v>239</v>
      </c>
      <c r="F366" t="s">
        <v>303</v>
      </c>
      <c r="G366" t="s">
        <v>304</v>
      </c>
      <c r="H366" t="s">
        <v>305</v>
      </c>
      <c r="I366" t="s">
        <v>306</v>
      </c>
      <c r="J366" s="78">
        <v>44153</v>
      </c>
      <c r="K366" t="s">
        <v>26</v>
      </c>
      <c r="L366">
        <v>304.64</v>
      </c>
      <c r="O366" s="79">
        <v>0</v>
      </c>
      <c r="P366" s="80">
        <v>0</v>
      </c>
      <c r="Q366" s="80">
        <v>0</v>
      </c>
      <c r="R366" s="81">
        <v>16.59</v>
      </c>
      <c r="S366" s="81">
        <v>0.01</v>
      </c>
      <c r="T366" s="81">
        <v>0</v>
      </c>
      <c r="AA366" t="s">
        <v>307</v>
      </c>
      <c r="AB366" t="s">
        <v>13</v>
      </c>
      <c r="AC366" t="b">
        <v>0</v>
      </c>
    </row>
    <row r="367" spans="1:29" x14ac:dyDescent="0.35">
      <c r="A367" t="s">
        <v>12</v>
      </c>
      <c r="B367" t="s">
        <v>311</v>
      </c>
      <c r="C367" t="s">
        <v>14</v>
      </c>
      <c r="D367" t="s">
        <v>188</v>
      </c>
      <c r="E367" t="s">
        <v>239</v>
      </c>
      <c r="F367" t="s">
        <v>303</v>
      </c>
      <c r="G367" t="s">
        <v>304</v>
      </c>
      <c r="H367" t="s">
        <v>305</v>
      </c>
      <c r="I367" t="s">
        <v>306</v>
      </c>
      <c r="J367" s="78">
        <v>44153</v>
      </c>
      <c r="K367" t="s">
        <v>26</v>
      </c>
      <c r="L367">
        <v>304.64</v>
      </c>
      <c r="O367" s="79">
        <v>0</v>
      </c>
      <c r="P367" s="80">
        <v>0</v>
      </c>
      <c r="Q367" s="80">
        <v>0</v>
      </c>
      <c r="R367" s="81">
        <v>24.48</v>
      </c>
      <c r="S367" s="81">
        <v>0.02</v>
      </c>
      <c r="T367" s="81">
        <v>0</v>
      </c>
      <c r="AA367" t="s">
        <v>307</v>
      </c>
      <c r="AB367" t="s">
        <v>13</v>
      </c>
      <c r="AC367" t="b">
        <v>0</v>
      </c>
    </row>
    <row r="368" spans="1:29" x14ac:dyDescent="0.35">
      <c r="A368" t="s">
        <v>12</v>
      </c>
      <c r="B368" t="s">
        <v>312</v>
      </c>
      <c r="C368" t="s">
        <v>14</v>
      </c>
      <c r="D368" t="s">
        <v>188</v>
      </c>
      <c r="E368" t="s">
        <v>239</v>
      </c>
      <c r="F368" t="s">
        <v>303</v>
      </c>
      <c r="G368" t="s">
        <v>304</v>
      </c>
      <c r="H368" t="s">
        <v>305</v>
      </c>
      <c r="I368" t="s">
        <v>306</v>
      </c>
      <c r="J368" s="78">
        <v>44153</v>
      </c>
      <c r="K368" t="s">
        <v>26</v>
      </c>
      <c r="L368">
        <v>304.64</v>
      </c>
      <c r="O368" s="79">
        <v>0</v>
      </c>
      <c r="P368" s="80">
        <v>0</v>
      </c>
      <c r="Q368" s="80">
        <v>0</v>
      </c>
      <c r="R368" s="81">
        <v>16.3</v>
      </c>
      <c r="S368" s="81">
        <v>0.01</v>
      </c>
      <c r="T368" s="81">
        <v>0</v>
      </c>
      <c r="AA368" t="s">
        <v>307</v>
      </c>
      <c r="AB368" t="s">
        <v>13</v>
      </c>
      <c r="AC368" t="b">
        <v>0</v>
      </c>
    </row>
    <row r="369" spans="1:29" x14ac:dyDescent="0.35">
      <c r="A369" t="s">
        <v>12</v>
      </c>
      <c r="B369" t="s">
        <v>313</v>
      </c>
      <c r="C369" t="s">
        <v>14</v>
      </c>
      <c r="D369" t="s">
        <v>188</v>
      </c>
      <c r="E369" t="s">
        <v>239</v>
      </c>
      <c r="F369" t="s">
        <v>303</v>
      </c>
      <c r="G369" t="s">
        <v>304</v>
      </c>
      <c r="H369" t="s">
        <v>305</v>
      </c>
      <c r="I369" t="s">
        <v>306</v>
      </c>
      <c r="J369" s="78">
        <v>44153</v>
      </c>
      <c r="K369" t="s">
        <v>26</v>
      </c>
      <c r="L369">
        <v>304.64</v>
      </c>
      <c r="O369" s="79">
        <v>0</v>
      </c>
      <c r="P369" s="80">
        <v>0</v>
      </c>
      <c r="Q369" s="80">
        <v>0</v>
      </c>
      <c r="R369" s="81">
        <v>24.48</v>
      </c>
      <c r="S369" s="81">
        <v>0.02</v>
      </c>
      <c r="T369" s="81">
        <v>0</v>
      </c>
      <c r="AA369" t="s">
        <v>307</v>
      </c>
      <c r="AB369" t="s">
        <v>13</v>
      </c>
      <c r="AC369" t="b">
        <v>0</v>
      </c>
    </row>
    <row r="370" spans="1:29" x14ac:dyDescent="0.35">
      <c r="A370" t="s">
        <v>12</v>
      </c>
      <c r="B370" t="s">
        <v>314</v>
      </c>
      <c r="C370" t="s">
        <v>14</v>
      </c>
      <c r="D370" t="s">
        <v>188</v>
      </c>
      <c r="E370" t="s">
        <v>239</v>
      </c>
      <c r="F370" t="s">
        <v>303</v>
      </c>
      <c r="G370" t="s">
        <v>304</v>
      </c>
      <c r="H370" t="s">
        <v>305</v>
      </c>
      <c r="I370" t="s">
        <v>306</v>
      </c>
      <c r="J370" s="78">
        <v>44153</v>
      </c>
      <c r="K370" t="s">
        <v>26</v>
      </c>
      <c r="L370">
        <v>304.64</v>
      </c>
      <c r="O370" s="79">
        <v>0</v>
      </c>
      <c r="P370" s="80">
        <v>0</v>
      </c>
      <c r="Q370" s="80">
        <v>0</v>
      </c>
      <c r="R370" s="81">
        <v>16.3</v>
      </c>
      <c r="S370" s="81">
        <v>0.01</v>
      </c>
      <c r="T370" s="81">
        <v>0</v>
      </c>
      <c r="AA370" t="s">
        <v>307</v>
      </c>
      <c r="AB370" t="s">
        <v>13</v>
      </c>
      <c r="AC370" t="b">
        <v>0</v>
      </c>
    </row>
    <row r="371" spans="1:29" x14ac:dyDescent="0.35">
      <c r="A371" t="s">
        <v>12</v>
      </c>
      <c r="B371" t="s">
        <v>315</v>
      </c>
      <c r="C371" t="s">
        <v>14</v>
      </c>
      <c r="D371" t="s">
        <v>188</v>
      </c>
      <c r="E371" t="s">
        <v>239</v>
      </c>
      <c r="F371" t="s">
        <v>303</v>
      </c>
      <c r="G371" t="s">
        <v>304</v>
      </c>
      <c r="H371" t="s">
        <v>305</v>
      </c>
      <c r="I371" t="s">
        <v>306</v>
      </c>
      <c r="J371" s="78">
        <v>44153</v>
      </c>
      <c r="K371" t="s">
        <v>26</v>
      </c>
      <c r="L371">
        <v>304.64</v>
      </c>
      <c r="O371" s="79">
        <v>0</v>
      </c>
      <c r="P371" s="80">
        <v>0</v>
      </c>
      <c r="Q371" s="80">
        <v>0</v>
      </c>
      <c r="R371" s="81">
        <v>29.06</v>
      </c>
      <c r="S371" s="81">
        <v>0.02</v>
      </c>
      <c r="T371" s="81">
        <v>0</v>
      </c>
      <c r="AA371" t="s">
        <v>307</v>
      </c>
      <c r="AB371" t="s">
        <v>13</v>
      </c>
      <c r="AC371" t="b">
        <v>0</v>
      </c>
    </row>
    <row r="372" spans="1:29" x14ac:dyDescent="0.35">
      <c r="A372" t="s">
        <v>12</v>
      </c>
      <c r="B372" t="s">
        <v>316</v>
      </c>
      <c r="C372" t="s">
        <v>14</v>
      </c>
      <c r="D372" t="s">
        <v>188</v>
      </c>
      <c r="E372" t="s">
        <v>239</v>
      </c>
      <c r="F372" t="s">
        <v>303</v>
      </c>
      <c r="G372" t="s">
        <v>304</v>
      </c>
      <c r="H372" t="s">
        <v>305</v>
      </c>
      <c r="I372" t="s">
        <v>306</v>
      </c>
      <c r="J372" s="78">
        <v>44153</v>
      </c>
      <c r="K372" t="s">
        <v>26</v>
      </c>
      <c r="L372">
        <v>304.64</v>
      </c>
      <c r="O372" s="79">
        <v>0</v>
      </c>
      <c r="P372" s="80">
        <v>0</v>
      </c>
      <c r="Q372" s="80">
        <v>0</v>
      </c>
      <c r="R372" s="81">
        <v>19.399999999999999</v>
      </c>
      <c r="S372" s="81">
        <v>0.01</v>
      </c>
      <c r="T372" s="81">
        <v>0</v>
      </c>
      <c r="AA372" t="s">
        <v>307</v>
      </c>
      <c r="AB372" t="s">
        <v>13</v>
      </c>
      <c r="AC372" t="b">
        <v>0</v>
      </c>
    </row>
    <row r="373" spans="1:29" x14ac:dyDescent="0.35">
      <c r="A373" t="s">
        <v>12</v>
      </c>
      <c r="B373" t="s">
        <v>317</v>
      </c>
      <c r="C373" t="s">
        <v>14</v>
      </c>
      <c r="D373" t="s">
        <v>188</v>
      </c>
      <c r="E373" t="s">
        <v>239</v>
      </c>
      <c r="F373" t="s">
        <v>303</v>
      </c>
      <c r="G373" t="s">
        <v>304</v>
      </c>
      <c r="H373" t="s">
        <v>305</v>
      </c>
      <c r="I373" t="s">
        <v>306</v>
      </c>
      <c r="J373" s="78">
        <v>44153</v>
      </c>
      <c r="K373" t="s">
        <v>26</v>
      </c>
      <c r="L373">
        <v>304.64</v>
      </c>
      <c r="O373" s="79">
        <v>0</v>
      </c>
      <c r="P373" s="80">
        <v>0</v>
      </c>
      <c r="Q373" s="80">
        <v>0</v>
      </c>
      <c r="R373" s="81">
        <v>34.119999999999997</v>
      </c>
      <c r="S373" s="81">
        <v>0.02</v>
      </c>
      <c r="T373" s="81">
        <v>0</v>
      </c>
      <c r="AA373" t="s">
        <v>307</v>
      </c>
      <c r="AB373" t="s">
        <v>13</v>
      </c>
      <c r="AC373" t="b">
        <v>0</v>
      </c>
    </row>
    <row r="374" spans="1:29" x14ac:dyDescent="0.35">
      <c r="A374" t="s">
        <v>12</v>
      </c>
      <c r="B374" t="s">
        <v>318</v>
      </c>
      <c r="C374" t="s">
        <v>14</v>
      </c>
      <c r="D374" t="s">
        <v>188</v>
      </c>
      <c r="E374" t="s">
        <v>239</v>
      </c>
      <c r="F374" t="s">
        <v>303</v>
      </c>
      <c r="G374" t="s">
        <v>304</v>
      </c>
      <c r="H374" t="s">
        <v>305</v>
      </c>
      <c r="I374" t="s">
        <v>306</v>
      </c>
      <c r="J374" s="78">
        <v>44153</v>
      </c>
      <c r="K374" t="s">
        <v>26</v>
      </c>
      <c r="L374">
        <v>304.64</v>
      </c>
      <c r="O374" s="79">
        <v>0</v>
      </c>
      <c r="P374" s="80">
        <v>0</v>
      </c>
      <c r="Q374" s="80">
        <v>0</v>
      </c>
      <c r="R374" s="81">
        <v>22.78</v>
      </c>
      <c r="S374" s="81">
        <v>0.02</v>
      </c>
      <c r="T374" s="81">
        <v>0</v>
      </c>
      <c r="AA374" t="s">
        <v>307</v>
      </c>
      <c r="AB374" t="s">
        <v>13</v>
      </c>
      <c r="AC374" t="b">
        <v>0</v>
      </c>
    </row>
    <row r="375" spans="1:29" x14ac:dyDescent="0.35">
      <c r="A375" t="s">
        <v>12</v>
      </c>
      <c r="B375" t="s">
        <v>319</v>
      </c>
      <c r="C375" t="s">
        <v>14</v>
      </c>
      <c r="D375" t="s">
        <v>188</v>
      </c>
      <c r="E375" t="s">
        <v>239</v>
      </c>
      <c r="F375" t="s">
        <v>303</v>
      </c>
      <c r="G375" t="s">
        <v>304</v>
      </c>
      <c r="H375" t="s">
        <v>305</v>
      </c>
      <c r="I375" t="s">
        <v>306</v>
      </c>
      <c r="J375" s="78">
        <v>44153</v>
      </c>
      <c r="K375" t="s">
        <v>26</v>
      </c>
      <c r="L375">
        <v>304.64</v>
      </c>
      <c r="O375" s="79">
        <v>0</v>
      </c>
      <c r="P375" s="80">
        <v>0</v>
      </c>
      <c r="Q375" s="80">
        <v>0</v>
      </c>
      <c r="R375" s="81">
        <v>31.38</v>
      </c>
      <c r="S375" s="81">
        <v>0.02</v>
      </c>
      <c r="T375" s="81">
        <v>0</v>
      </c>
      <c r="AA375" t="s">
        <v>307</v>
      </c>
      <c r="AB375" t="s">
        <v>13</v>
      </c>
      <c r="AC375" t="b">
        <v>0</v>
      </c>
    </row>
    <row r="376" spans="1:29" x14ac:dyDescent="0.35">
      <c r="A376" t="s">
        <v>12</v>
      </c>
      <c r="B376" t="s">
        <v>320</v>
      </c>
      <c r="C376" t="s">
        <v>14</v>
      </c>
      <c r="D376" t="s">
        <v>188</v>
      </c>
      <c r="E376" t="s">
        <v>239</v>
      </c>
      <c r="F376" t="s">
        <v>303</v>
      </c>
      <c r="G376" t="s">
        <v>304</v>
      </c>
      <c r="H376" t="s">
        <v>305</v>
      </c>
      <c r="I376" t="s">
        <v>306</v>
      </c>
      <c r="J376" s="78">
        <v>44153</v>
      </c>
      <c r="K376" t="s">
        <v>26</v>
      </c>
      <c r="L376">
        <v>304.64</v>
      </c>
      <c r="O376" s="79">
        <v>0</v>
      </c>
      <c r="P376" s="80">
        <v>0</v>
      </c>
      <c r="Q376" s="80">
        <v>0</v>
      </c>
      <c r="R376" s="81">
        <v>20.9</v>
      </c>
      <c r="S376" s="81">
        <v>0.01</v>
      </c>
      <c r="T376" s="81">
        <v>0</v>
      </c>
      <c r="AA376" t="s">
        <v>307</v>
      </c>
      <c r="AB376" t="s">
        <v>13</v>
      </c>
      <c r="AC376" t="b">
        <v>0</v>
      </c>
    </row>
    <row r="377" spans="1:29" x14ac:dyDescent="0.35">
      <c r="A377" t="s">
        <v>12</v>
      </c>
      <c r="B377" t="s">
        <v>321</v>
      </c>
      <c r="C377" t="s">
        <v>14</v>
      </c>
      <c r="D377" t="s">
        <v>188</v>
      </c>
      <c r="E377" t="s">
        <v>239</v>
      </c>
      <c r="F377" t="s">
        <v>303</v>
      </c>
      <c r="G377" t="s">
        <v>304</v>
      </c>
      <c r="H377" t="s">
        <v>305</v>
      </c>
      <c r="I377" t="s">
        <v>306</v>
      </c>
      <c r="J377" s="78">
        <v>44153</v>
      </c>
      <c r="K377" t="s">
        <v>26</v>
      </c>
      <c r="L377">
        <v>304.64</v>
      </c>
      <c r="O377" s="79">
        <v>0</v>
      </c>
      <c r="P377" s="80">
        <v>0</v>
      </c>
      <c r="Q377" s="80">
        <v>0</v>
      </c>
      <c r="R377" s="81">
        <v>37.65</v>
      </c>
      <c r="S377" s="81">
        <v>0.03</v>
      </c>
      <c r="T377" s="81">
        <v>0</v>
      </c>
      <c r="AA377" t="s">
        <v>307</v>
      </c>
      <c r="AB377" t="s">
        <v>13</v>
      </c>
      <c r="AC377" t="b">
        <v>0</v>
      </c>
    </row>
    <row r="378" spans="1:29" x14ac:dyDescent="0.35">
      <c r="A378" t="s">
        <v>12</v>
      </c>
      <c r="B378" t="s">
        <v>322</v>
      </c>
      <c r="C378" t="s">
        <v>14</v>
      </c>
      <c r="D378" t="s">
        <v>188</v>
      </c>
      <c r="E378" t="s">
        <v>239</v>
      </c>
      <c r="F378" t="s">
        <v>303</v>
      </c>
      <c r="G378" t="s">
        <v>304</v>
      </c>
      <c r="H378" t="s">
        <v>305</v>
      </c>
      <c r="I378" t="s">
        <v>306</v>
      </c>
      <c r="J378" s="78">
        <v>44153</v>
      </c>
      <c r="K378" t="s">
        <v>26</v>
      </c>
      <c r="L378">
        <v>304.64</v>
      </c>
      <c r="O378" s="79">
        <v>0</v>
      </c>
      <c r="P378" s="80">
        <v>0</v>
      </c>
      <c r="Q378" s="80">
        <v>0</v>
      </c>
      <c r="R378" s="81">
        <v>25.11</v>
      </c>
      <c r="S378" s="81">
        <v>0.02</v>
      </c>
      <c r="T378" s="81">
        <v>0</v>
      </c>
      <c r="AA378" t="s">
        <v>307</v>
      </c>
      <c r="AB378" t="s">
        <v>13</v>
      </c>
      <c r="AC378" t="b">
        <v>0</v>
      </c>
    </row>
    <row r="379" spans="1:29" x14ac:dyDescent="0.35">
      <c r="A379" t="s">
        <v>12</v>
      </c>
      <c r="B379" t="s">
        <v>323</v>
      </c>
      <c r="C379" t="s">
        <v>14</v>
      </c>
      <c r="D379" t="s">
        <v>188</v>
      </c>
      <c r="E379" t="s">
        <v>239</v>
      </c>
      <c r="F379" t="s">
        <v>303</v>
      </c>
      <c r="G379" t="s">
        <v>304</v>
      </c>
      <c r="H379" t="s">
        <v>305</v>
      </c>
      <c r="I379" t="s">
        <v>306</v>
      </c>
      <c r="J379" s="78">
        <v>44153</v>
      </c>
      <c r="K379" t="s">
        <v>26</v>
      </c>
      <c r="L379">
        <v>304.64</v>
      </c>
      <c r="O379" s="79">
        <v>0</v>
      </c>
      <c r="P379" s="80">
        <v>0</v>
      </c>
      <c r="Q379" s="80">
        <v>0</v>
      </c>
      <c r="R379" s="81">
        <v>29.37</v>
      </c>
      <c r="S379" s="81">
        <v>0.02</v>
      </c>
      <c r="T379" s="81">
        <v>0</v>
      </c>
      <c r="AA379" t="s">
        <v>307</v>
      </c>
      <c r="AB379" t="s">
        <v>13</v>
      </c>
      <c r="AC379" t="b">
        <v>0</v>
      </c>
    </row>
    <row r="380" spans="1:29" x14ac:dyDescent="0.35">
      <c r="A380" t="s">
        <v>12</v>
      </c>
      <c r="B380" t="s">
        <v>324</v>
      </c>
      <c r="C380" t="s">
        <v>14</v>
      </c>
      <c r="D380" t="s">
        <v>188</v>
      </c>
      <c r="E380" t="s">
        <v>239</v>
      </c>
      <c r="F380" t="s">
        <v>303</v>
      </c>
      <c r="G380" t="s">
        <v>304</v>
      </c>
      <c r="H380" t="s">
        <v>305</v>
      </c>
      <c r="I380" t="s">
        <v>306</v>
      </c>
      <c r="J380" s="78">
        <v>44153</v>
      </c>
      <c r="K380" t="s">
        <v>26</v>
      </c>
      <c r="L380">
        <v>304.64</v>
      </c>
      <c r="O380" s="79">
        <v>0</v>
      </c>
      <c r="P380" s="80">
        <v>0</v>
      </c>
      <c r="Q380" s="80">
        <v>0</v>
      </c>
      <c r="R380" s="81">
        <v>19.579999999999998</v>
      </c>
      <c r="S380" s="81">
        <v>0.01</v>
      </c>
      <c r="T380" s="81">
        <v>0</v>
      </c>
      <c r="AA380" t="s">
        <v>307</v>
      </c>
      <c r="AB380" t="s">
        <v>13</v>
      </c>
      <c r="AC380" t="b">
        <v>0</v>
      </c>
    </row>
    <row r="381" spans="1:29" x14ac:dyDescent="0.35">
      <c r="A381" t="s">
        <v>12</v>
      </c>
      <c r="B381" t="s">
        <v>325</v>
      </c>
      <c r="C381" t="s">
        <v>14</v>
      </c>
      <c r="D381" t="s">
        <v>188</v>
      </c>
      <c r="E381" t="s">
        <v>239</v>
      </c>
      <c r="F381" t="s">
        <v>303</v>
      </c>
      <c r="G381" t="s">
        <v>304</v>
      </c>
      <c r="H381" t="s">
        <v>305</v>
      </c>
      <c r="I381" t="s">
        <v>306</v>
      </c>
      <c r="J381" s="78">
        <v>44153</v>
      </c>
      <c r="K381" t="s">
        <v>26</v>
      </c>
      <c r="L381">
        <v>304.64</v>
      </c>
      <c r="O381" s="79">
        <v>0</v>
      </c>
      <c r="P381" s="80">
        <v>0</v>
      </c>
      <c r="Q381" s="80">
        <v>0</v>
      </c>
      <c r="R381" s="81">
        <v>39.14</v>
      </c>
      <c r="S381" s="81">
        <v>0.03</v>
      </c>
      <c r="T381" s="81">
        <v>0</v>
      </c>
      <c r="AA381" t="s">
        <v>307</v>
      </c>
      <c r="AB381" t="s">
        <v>13</v>
      </c>
      <c r="AC381" t="b">
        <v>0</v>
      </c>
    </row>
    <row r="382" spans="1:29" x14ac:dyDescent="0.35">
      <c r="A382" t="s">
        <v>12</v>
      </c>
      <c r="B382" t="s">
        <v>326</v>
      </c>
      <c r="C382" t="s">
        <v>14</v>
      </c>
      <c r="D382" t="s">
        <v>188</v>
      </c>
      <c r="E382" t="s">
        <v>239</v>
      </c>
      <c r="F382" t="s">
        <v>303</v>
      </c>
      <c r="G382" t="s">
        <v>304</v>
      </c>
      <c r="H382" t="s">
        <v>305</v>
      </c>
      <c r="I382" t="s">
        <v>306</v>
      </c>
      <c r="J382" s="78">
        <v>44153</v>
      </c>
      <c r="K382" t="s">
        <v>26</v>
      </c>
      <c r="L382">
        <v>304.64</v>
      </c>
      <c r="O382" s="79">
        <v>0</v>
      </c>
      <c r="P382" s="80">
        <v>0</v>
      </c>
      <c r="Q382" s="80">
        <v>0</v>
      </c>
      <c r="R382" s="81">
        <v>26.12</v>
      </c>
      <c r="S382" s="81">
        <v>0.02</v>
      </c>
      <c r="T382" s="81">
        <v>0</v>
      </c>
      <c r="AA382" t="s">
        <v>307</v>
      </c>
      <c r="AB382" t="s">
        <v>13</v>
      </c>
      <c r="AC382" t="b">
        <v>0</v>
      </c>
    </row>
    <row r="383" spans="1:29" x14ac:dyDescent="0.35">
      <c r="A383" t="s">
        <v>12</v>
      </c>
      <c r="B383" t="s">
        <v>302</v>
      </c>
      <c r="C383" t="s">
        <v>14</v>
      </c>
      <c r="D383" t="s">
        <v>188</v>
      </c>
      <c r="E383" t="s">
        <v>240</v>
      </c>
      <c r="F383" t="s">
        <v>303</v>
      </c>
      <c r="G383" t="s">
        <v>304</v>
      </c>
      <c r="H383" t="s">
        <v>305</v>
      </c>
      <c r="I383" t="s">
        <v>306</v>
      </c>
      <c r="J383" s="78">
        <v>44153</v>
      </c>
      <c r="K383" t="s">
        <v>26</v>
      </c>
      <c r="L383">
        <v>337.09</v>
      </c>
      <c r="O383" s="79">
        <v>0</v>
      </c>
      <c r="P383" s="80">
        <v>0</v>
      </c>
      <c r="Q383" s="80">
        <v>0</v>
      </c>
      <c r="R383" s="81">
        <v>38.39</v>
      </c>
      <c r="S383" s="81">
        <v>0.02</v>
      </c>
      <c r="T383" s="81">
        <v>0</v>
      </c>
      <c r="AA383" t="s">
        <v>307</v>
      </c>
      <c r="AB383" t="s">
        <v>13</v>
      </c>
      <c r="AC383" t="b">
        <v>0</v>
      </c>
    </row>
    <row r="384" spans="1:29" x14ac:dyDescent="0.35">
      <c r="A384" t="s">
        <v>12</v>
      </c>
      <c r="B384" t="s">
        <v>308</v>
      </c>
      <c r="C384" t="s">
        <v>14</v>
      </c>
      <c r="D384" t="s">
        <v>188</v>
      </c>
      <c r="E384" t="s">
        <v>240</v>
      </c>
      <c r="F384" t="s">
        <v>303</v>
      </c>
      <c r="G384" t="s">
        <v>304</v>
      </c>
      <c r="H384" t="s">
        <v>305</v>
      </c>
      <c r="I384" t="s">
        <v>306</v>
      </c>
      <c r="J384" s="78">
        <v>44153</v>
      </c>
      <c r="K384" t="s">
        <v>26</v>
      </c>
      <c r="L384">
        <v>337.09</v>
      </c>
      <c r="O384" s="79">
        <v>0</v>
      </c>
      <c r="P384" s="80">
        <v>0</v>
      </c>
      <c r="Q384" s="80">
        <v>0</v>
      </c>
      <c r="R384" s="81">
        <v>25.57</v>
      </c>
      <c r="S384" s="81">
        <v>0.01</v>
      </c>
      <c r="T384" s="81">
        <v>0</v>
      </c>
      <c r="AA384" t="s">
        <v>307</v>
      </c>
      <c r="AB384" t="s">
        <v>13</v>
      </c>
      <c r="AC384" t="b">
        <v>0</v>
      </c>
    </row>
    <row r="385" spans="1:29" x14ac:dyDescent="0.35">
      <c r="A385" t="s">
        <v>12</v>
      </c>
      <c r="B385" t="s">
        <v>309</v>
      </c>
      <c r="C385" t="s">
        <v>14</v>
      </c>
      <c r="D385" t="s">
        <v>188</v>
      </c>
      <c r="E385" t="s">
        <v>240</v>
      </c>
      <c r="F385" t="s">
        <v>303</v>
      </c>
      <c r="G385" t="s">
        <v>304</v>
      </c>
      <c r="H385" t="s">
        <v>305</v>
      </c>
      <c r="I385" t="s">
        <v>306</v>
      </c>
      <c r="J385" s="78">
        <v>44153</v>
      </c>
      <c r="K385" t="s">
        <v>26</v>
      </c>
      <c r="L385">
        <v>337.09</v>
      </c>
      <c r="O385" s="79">
        <v>0</v>
      </c>
      <c r="P385" s="80">
        <v>0</v>
      </c>
      <c r="Q385" s="80">
        <v>0</v>
      </c>
      <c r="R385" s="81">
        <v>35.950000000000003</v>
      </c>
      <c r="S385" s="81">
        <v>0.02</v>
      </c>
      <c r="T385" s="81">
        <v>0</v>
      </c>
      <c r="AA385" t="s">
        <v>307</v>
      </c>
      <c r="AB385" t="s">
        <v>13</v>
      </c>
      <c r="AC385" t="b">
        <v>0</v>
      </c>
    </row>
    <row r="386" spans="1:29" x14ac:dyDescent="0.35">
      <c r="A386" t="s">
        <v>12</v>
      </c>
      <c r="B386" t="s">
        <v>310</v>
      </c>
      <c r="C386" t="s">
        <v>14</v>
      </c>
      <c r="D386" t="s">
        <v>188</v>
      </c>
      <c r="E386" t="s">
        <v>240</v>
      </c>
      <c r="F386" t="s">
        <v>303</v>
      </c>
      <c r="G386" t="s">
        <v>304</v>
      </c>
      <c r="H386" t="s">
        <v>305</v>
      </c>
      <c r="I386" t="s">
        <v>306</v>
      </c>
      <c r="J386" s="78">
        <v>44153</v>
      </c>
      <c r="K386" t="s">
        <v>26</v>
      </c>
      <c r="L386">
        <v>337.09</v>
      </c>
      <c r="O386" s="79">
        <v>0</v>
      </c>
      <c r="P386" s="80">
        <v>0</v>
      </c>
      <c r="Q386" s="80">
        <v>0</v>
      </c>
      <c r="R386" s="81">
        <v>24</v>
      </c>
      <c r="S386" s="81">
        <v>0.01</v>
      </c>
      <c r="T386" s="81">
        <v>0</v>
      </c>
      <c r="AA386" t="s">
        <v>307</v>
      </c>
      <c r="AB386" t="s">
        <v>13</v>
      </c>
      <c r="AC386" t="b">
        <v>0</v>
      </c>
    </row>
    <row r="387" spans="1:29" x14ac:dyDescent="0.35">
      <c r="A387" t="s">
        <v>12</v>
      </c>
      <c r="B387" t="s">
        <v>311</v>
      </c>
      <c r="C387" t="s">
        <v>14</v>
      </c>
      <c r="D387" t="s">
        <v>188</v>
      </c>
      <c r="E387" t="s">
        <v>240</v>
      </c>
      <c r="F387" t="s">
        <v>303</v>
      </c>
      <c r="G387" t="s">
        <v>304</v>
      </c>
      <c r="H387" t="s">
        <v>305</v>
      </c>
      <c r="I387" t="s">
        <v>306</v>
      </c>
      <c r="J387" s="78">
        <v>44153</v>
      </c>
      <c r="K387" t="s">
        <v>26</v>
      </c>
      <c r="L387">
        <v>337.09</v>
      </c>
      <c r="O387" s="79">
        <v>0</v>
      </c>
      <c r="P387" s="80">
        <v>0</v>
      </c>
      <c r="Q387" s="80">
        <v>0</v>
      </c>
      <c r="R387" s="81">
        <v>35.340000000000003</v>
      </c>
      <c r="S387" s="81">
        <v>0.02</v>
      </c>
      <c r="T387" s="81">
        <v>0</v>
      </c>
      <c r="AA387" t="s">
        <v>307</v>
      </c>
      <c r="AB387" t="s">
        <v>13</v>
      </c>
      <c r="AC387" t="b">
        <v>0</v>
      </c>
    </row>
    <row r="388" spans="1:29" x14ac:dyDescent="0.35">
      <c r="A388" t="s">
        <v>12</v>
      </c>
      <c r="B388" t="s">
        <v>312</v>
      </c>
      <c r="C388" t="s">
        <v>14</v>
      </c>
      <c r="D388" t="s">
        <v>188</v>
      </c>
      <c r="E388" t="s">
        <v>240</v>
      </c>
      <c r="F388" t="s">
        <v>303</v>
      </c>
      <c r="G388" t="s">
        <v>304</v>
      </c>
      <c r="H388" t="s">
        <v>305</v>
      </c>
      <c r="I388" t="s">
        <v>306</v>
      </c>
      <c r="J388" s="78">
        <v>44153</v>
      </c>
      <c r="K388" t="s">
        <v>26</v>
      </c>
      <c r="L388">
        <v>337.09</v>
      </c>
      <c r="O388" s="79">
        <v>0</v>
      </c>
      <c r="P388" s="80">
        <v>0</v>
      </c>
      <c r="Q388" s="80">
        <v>0</v>
      </c>
      <c r="R388" s="81">
        <v>23.58</v>
      </c>
      <c r="S388" s="81">
        <v>0.01</v>
      </c>
      <c r="T388" s="81">
        <v>0</v>
      </c>
      <c r="AA388" t="s">
        <v>307</v>
      </c>
      <c r="AB388" t="s">
        <v>13</v>
      </c>
      <c r="AC388" t="b">
        <v>0</v>
      </c>
    </row>
    <row r="389" spans="1:29" x14ac:dyDescent="0.35">
      <c r="A389" t="s">
        <v>12</v>
      </c>
      <c r="B389" t="s">
        <v>313</v>
      </c>
      <c r="C389" t="s">
        <v>14</v>
      </c>
      <c r="D389" t="s">
        <v>188</v>
      </c>
      <c r="E389" t="s">
        <v>240</v>
      </c>
      <c r="F389" t="s">
        <v>303</v>
      </c>
      <c r="G389" t="s">
        <v>304</v>
      </c>
      <c r="H389" t="s">
        <v>305</v>
      </c>
      <c r="I389" t="s">
        <v>306</v>
      </c>
      <c r="J389" s="78">
        <v>44153</v>
      </c>
      <c r="K389" t="s">
        <v>26</v>
      </c>
      <c r="L389">
        <v>337.09</v>
      </c>
      <c r="O389" s="79">
        <v>0</v>
      </c>
      <c r="P389" s="80">
        <v>0</v>
      </c>
      <c r="Q389" s="80">
        <v>0</v>
      </c>
      <c r="R389" s="81">
        <v>35.340000000000003</v>
      </c>
      <c r="S389" s="81">
        <v>0.02</v>
      </c>
      <c r="T389" s="81">
        <v>0</v>
      </c>
      <c r="AA389" t="s">
        <v>307</v>
      </c>
      <c r="AB389" t="s">
        <v>13</v>
      </c>
      <c r="AC389" t="b">
        <v>0</v>
      </c>
    </row>
    <row r="390" spans="1:29" x14ac:dyDescent="0.35">
      <c r="A390" t="s">
        <v>12</v>
      </c>
      <c r="B390" t="s">
        <v>314</v>
      </c>
      <c r="C390" t="s">
        <v>14</v>
      </c>
      <c r="D390" t="s">
        <v>188</v>
      </c>
      <c r="E390" t="s">
        <v>240</v>
      </c>
      <c r="F390" t="s">
        <v>303</v>
      </c>
      <c r="G390" t="s">
        <v>304</v>
      </c>
      <c r="H390" t="s">
        <v>305</v>
      </c>
      <c r="I390" t="s">
        <v>306</v>
      </c>
      <c r="J390" s="78">
        <v>44153</v>
      </c>
      <c r="K390" t="s">
        <v>26</v>
      </c>
      <c r="L390">
        <v>337.09</v>
      </c>
      <c r="O390" s="79">
        <v>0</v>
      </c>
      <c r="P390" s="80">
        <v>0</v>
      </c>
      <c r="Q390" s="80">
        <v>0</v>
      </c>
      <c r="R390" s="81">
        <v>23.58</v>
      </c>
      <c r="S390" s="81">
        <v>0.01</v>
      </c>
      <c r="T390" s="81">
        <v>0</v>
      </c>
      <c r="AA390" t="s">
        <v>307</v>
      </c>
      <c r="AB390" t="s">
        <v>13</v>
      </c>
      <c r="AC390" t="b">
        <v>0</v>
      </c>
    </row>
    <row r="391" spans="1:29" x14ac:dyDescent="0.35">
      <c r="A391" t="s">
        <v>12</v>
      </c>
      <c r="B391" t="s">
        <v>315</v>
      </c>
      <c r="C391" t="s">
        <v>14</v>
      </c>
      <c r="D391" t="s">
        <v>188</v>
      </c>
      <c r="E391" t="s">
        <v>240</v>
      </c>
      <c r="F391" t="s">
        <v>303</v>
      </c>
      <c r="G391" t="s">
        <v>304</v>
      </c>
      <c r="H391" t="s">
        <v>305</v>
      </c>
      <c r="I391" t="s">
        <v>306</v>
      </c>
      <c r="J391" s="78">
        <v>44153</v>
      </c>
      <c r="K391" t="s">
        <v>26</v>
      </c>
      <c r="L391">
        <v>337.09</v>
      </c>
      <c r="O391" s="79">
        <v>0</v>
      </c>
      <c r="P391" s="80">
        <v>0</v>
      </c>
      <c r="Q391" s="80">
        <v>0</v>
      </c>
      <c r="R391" s="81">
        <v>42.02</v>
      </c>
      <c r="S391" s="81">
        <v>0.02</v>
      </c>
      <c r="T391" s="81">
        <v>0</v>
      </c>
      <c r="AA391" t="s">
        <v>307</v>
      </c>
      <c r="AB391" t="s">
        <v>13</v>
      </c>
      <c r="AC391" t="b">
        <v>0</v>
      </c>
    </row>
    <row r="392" spans="1:29" x14ac:dyDescent="0.35">
      <c r="A392" t="s">
        <v>12</v>
      </c>
      <c r="B392" t="s">
        <v>316</v>
      </c>
      <c r="C392" t="s">
        <v>14</v>
      </c>
      <c r="D392" t="s">
        <v>188</v>
      </c>
      <c r="E392" t="s">
        <v>240</v>
      </c>
      <c r="F392" t="s">
        <v>303</v>
      </c>
      <c r="G392" t="s">
        <v>304</v>
      </c>
      <c r="H392" t="s">
        <v>305</v>
      </c>
      <c r="I392" t="s">
        <v>306</v>
      </c>
      <c r="J392" s="78">
        <v>44153</v>
      </c>
      <c r="K392" t="s">
        <v>26</v>
      </c>
      <c r="L392">
        <v>337.09</v>
      </c>
      <c r="O392" s="79">
        <v>0</v>
      </c>
      <c r="P392" s="80">
        <v>0</v>
      </c>
      <c r="Q392" s="80">
        <v>0</v>
      </c>
      <c r="R392" s="81">
        <v>28</v>
      </c>
      <c r="S392" s="81">
        <v>0.02</v>
      </c>
      <c r="T392" s="81">
        <v>0</v>
      </c>
      <c r="AA392" t="s">
        <v>307</v>
      </c>
      <c r="AB392" t="s">
        <v>13</v>
      </c>
      <c r="AC392" t="b">
        <v>0</v>
      </c>
    </row>
    <row r="393" spans="1:29" x14ac:dyDescent="0.35">
      <c r="A393" t="s">
        <v>12</v>
      </c>
      <c r="B393" t="s">
        <v>317</v>
      </c>
      <c r="C393" t="s">
        <v>14</v>
      </c>
      <c r="D393" t="s">
        <v>188</v>
      </c>
      <c r="E393" t="s">
        <v>240</v>
      </c>
      <c r="F393" t="s">
        <v>303</v>
      </c>
      <c r="G393" t="s">
        <v>304</v>
      </c>
      <c r="H393" t="s">
        <v>305</v>
      </c>
      <c r="I393" t="s">
        <v>306</v>
      </c>
      <c r="J393" s="78">
        <v>44153</v>
      </c>
      <c r="K393" t="s">
        <v>26</v>
      </c>
      <c r="L393">
        <v>337.09</v>
      </c>
      <c r="O393" s="79">
        <v>0</v>
      </c>
      <c r="P393" s="80">
        <v>0</v>
      </c>
      <c r="Q393" s="80">
        <v>0</v>
      </c>
      <c r="R393" s="81">
        <v>49.45</v>
      </c>
      <c r="S393" s="81">
        <v>0.03</v>
      </c>
      <c r="T393" s="81">
        <v>0</v>
      </c>
      <c r="AA393" t="s">
        <v>307</v>
      </c>
      <c r="AB393" t="s">
        <v>13</v>
      </c>
      <c r="AC393" t="b">
        <v>0</v>
      </c>
    </row>
    <row r="394" spans="1:29" x14ac:dyDescent="0.35">
      <c r="A394" t="s">
        <v>12</v>
      </c>
      <c r="B394" t="s">
        <v>318</v>
      </c>
      <c r="C394" t="s">
        <v>14</v>
      </c>
      <c r="D394" t="s">
        <v>188</v>
      </c>
      <c r="E394" t="s">
        <v>240</v>
      </c>
      <c r="F394" t="s">
        <v>303</v>
      </c>
      <c r="G394" t="s">
        <v>304</v>
      </c>
      <c r="H394" t="s">
        <v>305</v>
      </c>
      <c r="I394" t="s">
        <v>306</v>
      </c>
      <c r="J394" s="78">
        <v>44153</v>
      </c>
      <c r="K394" t="s">
        <v>26</v>
      </c>
      <c r="L394">
        <v>337.09</v>
      </c>
      <c r="O394" s="79">
        <v>0</v>
      </c>
      <c r="P394" s="80">
        <v>0</v>
      </c>
      <c r="Q394" s="80">
        <v>0</v>
      </c>
      <c r="R394" s="81">
        <v>32.99</v>
      </c>
      <c r="S394" s="81">
        <v>0.02</v>
      </c>
      <c r="T394" s="81">
        <v>0</v>
      </c>
      <c r="AA394" t="s">
        <v>307</v>
      </c>
      <c r="AB394" t="s">
        <v>13</v>
      </c>
      <c r="AC394" t="b">
        <v>0</v>
      </c>
    </row>
    <row r="395" spans="1:29" x14ac:dyDescent="0.35">
      <c r="A395" t="s">
        <v>12</v>
      </c>
      <c r="B395" t="s">
        <v>319</v>
      </c>
      <c r="C395" t="s">
        <v>14</v>
      </c>
      <c r="D395" t="s">
        <v>188</v>
      </c>
      <c r="E395" t="s">
        <v>240</v>
      </c>
      <c r="F395" t="s">
        <v>303</v>
      </c>
      <c r="G395" t="s">
        <v>304</v>
      </c>
      <c r="H395" t="s">
        <v>305</v>
      </c>
      <c r="I395" t="s">
        <v>306</v>
      </c>
      <c r="J395" s="78">
        <v>44153</v>
      </c>
      <c r="K395" t="s">
        <v>26</v>
      </c>
      <c r="L395">
        <v>337.09</v>
      </c>
      <c r="O395" s="79">
        <v>0</v>
      </c>
      <c r="P395" s="80">
        <v>0</v>
      </c>
      <c r="Q395" s="80">
        <v>0</v>
      </c>
      <c r="R395" s="81">
        <v>45.49</v>
      </c>
      <c r="S395" s="81">
        <v>0.03</v>
      </c>
      <c r="T395" s="81">
        <v>0</v>
      </c>
      <c r="AA395" t="s">
        <v>307</v>
      </c>
      <c r="AB395" t="s">
        <v>13</v>
      </c>
      <c r="AC395" t="b">
        <v>0</v>
      </c>
    </row>
    <row r="396" spans="1:29" x14ac:dyDescent="0.35">
      <c r="A396" t="s">
        <v>12</v>
      </c>
      <c r="B396" t="s">
        <v>320</v>
      </c>
      <c r="C396" t="s">
        <v>14</v>
      </c>
      <c r="D396" t="s">
        <v>188</v>
      </c>
      <c r="E396" t="s">
        <v>240</v>
      </c>
      <c r="F396" t="s">
        <v>303</v>
      </c>
      <c r="G396" t="s">
        <v>304</v>
      </c>
      <c r="H396" t="s">
        <v>305</v>
      </c>
      <c r="I396" t="s">
        <v>306</v>
      </c>
      <c r="J396" s="78">
        <v>44153</v>
      </c>
      <c r="K396" t="s">
        <v>26</v>
      </c>
      <c r="L396">
        <v>337.09</v>
      </c>
      <c r="O396" s="79">
        <v>0</v>
      </c>
      <c r="P396" s="80">
        <v>0</v>
      </c>
      <c r="Q396" s="80">
        <v>0</v>
      </c>
      <c r="R396" s="81">
        <v>30.32</v>
      </c>
      <c r="S396" s="81">
        <v>0.02</v>
      </c>
      <c r="T396" s="81">
        <v>0</v>
      </c>
      <c r="AA396" t="s">
        <v>307</v>
      </c>
      <c r="AB396" t="s">
        <v>13</v>
      </c>
      <c r="AC396" t="b">
        <v>0</v>
      </c>
    </row>
    <row r="397" spans="1:29" x14ac:dyDescent="0.35">
      <c r="A397" t="s">
        <v>12</v>
      </c>
      <c r="B397" t="s">
        <v>321</v>
      </c>
      <c r="C397" t="s">
        <v>14</v>
      </c>
      <c r="D397" t="s">
        <v>188</v>
      </c>
      <c r="E397" t="s">
        <v>240</v>
      </c>
      <c r="F397" t="s">
        <v>303</v>
      </c>
      <c r="G397" t="s">
        <v>304</v>
      </c>
      <c r="H397" t="s">
        <v>305</v>
      </c>
      <c r="I397" t="s">
        <v>306</v>
      </c>
      <c r="J397" s="78">
        <v>44153</v>
      </c>
      <c r="K397" t="s">
        <v>26</v>
      </c>
      <c r="L397">
        <v>337.09</v>
      </c>
      <c r="O397" s="79">
        <v>0</v>
      </c>
      <c r="P397" s="80">
        <v>0</v>
      </c>
      <c r="Q397" s="80">
        <v>0</v>
      </c>
      <c r="R397" s="81">
        <v>54.56</v>
      </c>
      <c r="S397" s="81">
        <v>0.03</v>
      </c>
      <c r="T397" s="81">
        <v>0</v>
      </c>
      <c r="AA397" t="s">
        <v>307</v>
      </c>
      <c r="AB397" t="s">
        <v>13</v>
      </c>
      <c r="AC397" t="b">
        <v>0</v>
      </c>
    </row>
    <row r="398" spans="1:29" x14ac:dyDescent="0.35">
      <c r="A398" t="s">
        <v>12</v>
      </c>
      <c r="B398" t="s">
        <v>322</v>
      </c>
      <c r="C398" t="s">
        <v>14</v>
      </c>
      <c r="D398" t="s">
        <v>188</v>
      </c>
      <c r="E398" t="s">
        <v>240</v>
      </c>
      <c r="F398" t="s">
        <v>303</v>
      </c>
      <c r="G398" t="s">
        <v>304</v>
      </c>
      <c r="H398" t="s">
        <v>305</v>
      </c>
      <c r="I398" t="s">
        <v>306</v>
      </c>
      <c r="J398" s="78">
        <v>44153</v>
      </c>
      <c r="K398" t="s">
        <v>26</v>
      </c>
      <c r="L398">
        <v>337.09</v>
      </c>
      <c r="O398" s="79">
        <v>0</v>
      </c>
      <c r="P398" s="80">
        <v>0</v>
      </c>
      <c r="Q398" s="80">
        <v>0</v>
      </c>
      <c r="R398" s="81">
        <v>36.4</v>
      </c>
      <c r="S398" s="81">
        <v>0.02</v>
      </c>
      <c r="T398" s="81">
        <v>0</v>
      </c>
      <c r="AA398" t="s">
        <v>307</v>
      </c>
      <c r="AB398" t="s">
        <v>13</v>
      </c>
      <c r="AC398" t="b">
        <v>0</v>
      </c>
    </row>
    <row r="399" spans="1:29" x14ac:dyDescent="0.35">
      <c r="A399" t="s">
        <v>12</v>
      </c>
      <c r="B399" t="s">
        <v>323</v>
      </c>
      <c r="C399" t="s">
        <v>14</v>
      </c>
      <c r="D399" t="s">
        <v>188</v>
      </c>
      <c r="E399" t="s">
        <v>240</v>
      </c>
      <c r="F399" t="s">
        <v>303</v>
      </c>
      <c r="G399" t="s">
        <v>304</v>
      </c>
      <c r="H399" t="s">
        <v>305</v>
      </c>
      <c r="I399" t="s">
        <v>306</v>
      </c>
      <c r="J399" s="78">
        <v>44153</v>
      </c>
      <c r="K399" t="s">
        <v>26</v>
      </c>
      <c r="L399">
        <v>337.09</v>
      </c>
      <c r="O399" s="79">
        <v>0</v>
      </c>
      <c r="P399" s="80">
        <v>0</v>
      </c>
      <c r="Q399" s="80">
        <v>0</v>
      </c>
      <c r="R399" s="81">
        <v>42.54</v>
      </c>
      <c r="S399" s="81">
        <v>0.02</v>
      </c>
      <c r="T399" s="81">
        <v>0</v>
      </c>
      <c r="AA399" t="s">
        <v>307</v>
      </c>
      <c r="AB399" t="s">
        <v>13</v>
      </c>
      <c r="AC399" t="b">
        <v>0</v>
      </c>
    </row>
    <row r="400" spans="1:29" x14ac:dyDescent="0.35">
      <c r="A400" t="s">
        <v>12</v>
      </c>
      <c r="B400" t="s">
        <v>324</v>
      </c>
      <c r="C400" t="s">
        <v>14</v>
      </c>
      <c r="D400" t="s">
        <v>188</v>
      </c>
      <c r="E400" t="s">
        <v>240</v>
      </c>
      <c r="F400" t="s">
        <v>303</v>
      </c>
      <c r="G400" t="s">
        <v>304</v>
      </c>
      <c r="H400" t="s">
        <v>305</v>
      </c>
      <c r="I400" t="s">
        <v>306</v>
      </c>
      <c r="J400" s="78">
        <v>44153</v>
      </c>
      <c r="K400" t="s">
        <v>26</v>
      </c>
      <c r="L400">
        <v>337.09</v>
      </c>
      <c r="O400" s="79">
        <v>0</v>
      </c>
      <c r="P400" s="80">
        <v>0</v>
      </c>
      <c r="Q400" s="80">
        <v>0</v>
      </c>
      <c r="R400" s="81">
        <v>28.37</v>
      </c>
      <c r="S400" s="81">
        <v>0.02</v>
      </c>
      <c r="T400" s="81">
        <v>0</v>
      </c>
      <c r="AA400" t="s">
        <v>307</v>
      </c>
      <c r="AB400" t="s">
        <v>13</v>
      </c>
      <c r="AC400" t="b">
        <v>0</v>
      </c>
    </row>
    <row r="401" spans="1:29" x14ac:dyDescent="0.35">
      <c r="A401" t="s">
        <v>12</v>
      </c>
      <c r="B401" t="s">
        <v>325</v>
      </c>
      <c r="C401" t="s">
        <v>14</v>
      </c>
      <c r="D401" t="s">
        <v>188</v>
      </c>
      <c r="E401" t="s">
        <v>240</v>
      </c>
      <c r="F401" t="s">
        <v>303</v>
      </c>
      <c r="G401" t="s">
        <v>304</v>
      </c>
      <c r="H401" t="s">
        <v>305</v>
      </c>
      <c r="I401" t="s">
        <v>306</v>
      </c>
      <c r="J401" s="78">
        <v>44153</v>
      </c>
      <c r="K401" t="s">
        <v>26</v>
      </c>
      <c r="L401">
        <v>337.09</v>
      </c>
      <c r="O401" s="79">
        <v>0</v>
      </c>
      <c r="P401" s="80">
        <v>0</v>
      </c>
      <c r="Q401" s="80">
        <v>0</v>
      </c>
      <c r="R401" s="81">
        <v>56.74</v>
      </c>
      <c r="S401" s="81">
        <v>0.03</v>
      </c>
      <c r="T401" s="81">
        <v>0</v>
      </c>
      <c r="AA401" t="s">
        <v>307</v>
      </c>
      <c r="AB401" t="s">
        <v>13</v>
      </c>
      <c r="AC401" t="b">
        <v>0</v>
      </c>
    </row>
    <row r="402" spans="1:29" x14ac:dyDescent="0.35">
      <c r="A402" t="s">
        <v>12</v>
      </c>
      <c r="B402" t="s">
        <v>326</v>
      </c>
      <c r="C402" t="s">
        <v>14</v>
      </c>
      <c r="D402" t="s">
        <v>188</v>
      </c>
      <c r="E402" t="s">
        <v>240</v>
      </c>
      <c r="F402" t="s">
        <v>303</v>
      </c>
      <c r="G402" t="s">
        <v>304</v>
      </c>
      <c r="H402" t="s">
        <v>305</v>
      </c>
      <c r="I402" t="s">
        <v>306</v>
      </c>
      <c r="J402" s="78">
        <v>44153</v>
      </c>
      <c r="K402" t="s">
        <v>26</v>
      </c>
      <c r="L402">
        <v>337.09</v>
      </c>
      <c r="O402" s="79">
        <v>0</v>
      </c>
      <c r="P402" s="80">
        <v>0</v>
      </c>
      <c r="Q402" s="80">
        <v>0</v>
      </c>
      <c r="R402" s="81">
        <v>37.840000000000003</v>
      </c>
      <c r="S402" s="81">
        <v>0.02</v>
      </c>
      <c r="T402" s="81">
        <v>0</v>
      </c>
      <c r="AA402" t="s">
        <v>307</v>
      </c>
      <c r="AB402" t="s">
        <v>13</v>
      </c>
      <c r="AC402" t="b">
        <v>0</v>
      </c>
    </row>
    <row r="403" spans="1:29" x14ac:dyDescent="0.35">
      <c r="A403" t="s">
        <v>12</v>
      </c>
      <c r="B403" t="s">
        <v>302</v>
      </c>
      <c r="C403" t="s">
        <v>14</v>
      </c>
      <c r="D403" t="s">
        <v>188</v>
      </c>
      <c r="E403" t="s">
        <v>241</v>
      </c>
      <c r="F403" t="s">
        <v>303</v>
      </c>
      <c r="G403" t="s">
        <v>304</v>
      </c>
      <c r="H403" t="s">
        <v>305</v>
      </c>
      <c r="I403" t="s">
        <v>306</v>
      </c>
      <c r="J403" s="78">
        <v>44153</v>
      </c>
      <c r="K403" t="s">
        <v>26</v>
      </c>
      <c r="L403">
        <v>361.3</v>
      </c>
      <c r="O403" s="79">
        <v>0</v>
      </c>
      <c r="P403" s="80">
        <v>0</v>
      </c>
      <c r="Q403" s="80">
        <v>0</v>
      </c>
      <c r="R403" s="81">
        <v>30.05</v>
      </c>
      <c r="S403" s="81">
        <v>0.02</v>
      </c>
      <c r="T403" s="81">
        <v>0</v>
      </c>
      <c r="AA403" t="s">
        <v>307</v>
      </c>
      <c r="AB403" t="s">
        <v>13</v>
      </c>
      <c r="AC403" t="b">
        <v>0</v>
      </c>
    </row>
    <row r="404" spans="1:29" x14ac:dyDescent="0.35">
      <c r="A404" t="s">
        <v>12</v>
      </c>
      <c r="B404" t="s">
        <v>308</v>
      </c>
      <c r="C404" t="s">
        <v>14</v>
      </c>
      <c r="D404" t="s">
        <v>188</v>
      </c>
      <c r="E404" t="s">
        <v>241</v>
      </c>
      <c r="F404" t="s">
        <v>303</v>
      </c>
      <c r="G404" t="s">
        <v>304</v>
      </c>
      <c r="H404" t="s">
        <v>305</v>
      </c>
      <c r="I404" t="s">
        <v>306</v>
      </c>
      <c r="J404" s="78">
        <v>44153</v>
      </c>
      <c r="K404" t="s">
        <v>26</v>
      </c>
      <c r="L404">
        <v>361.3</v>
      </c>
      <c r="O404" s="79">
        <v>0</v>
      </c>
      <c r="P404" s="80">
        <v>0</v>
      </c>
      <c r="Q404" s="80">
        <v>0</v>
      </c>
      <c r="R404" s="81">
        <v>20.03</v>
      </c>
      <c r="S404" s="81">
        <v>0.01</v>
      </c>
      <c r="T404" s="81">
        <v>0</v>
      </c>
      <c r="AA404" t="s">
        <v>307</v>
      </c>
      <c r="AB404" t="s">
        <v>13</v>
      </c>
      <c r="AC404" t="b">
        <v>0</v>
      </c>
    </row>
    <row r="405" spans="1:29" x14ac:dyDescent="0.35">
      <c r="A405" t="s">
        <v>12</v>
      </c>
      <c r="B405" t="s">
        <v>309</v>
      </c>
      <c r="C405" t="s">
        <v>14</v>
      </c>
      <c r="D405" t="s">
        <v>188</v>
      </c>
      <c r="E405" t="s">
        <v>241</v>
      </c>
      <c r="F405" t="s">
        <v>303</v>
      </c>
      <c r="G405" t="s">
        <v>304</v>
      </c>
      <c r="H405" t="s">
        <v>305</v>
      </c>
      <c r="I405" t="s">
        <v>306</v>
      </c>
      <c r="J405" s="78">
        <v>44153</v>
      </c>
      <c r="K405" t="s">
        <v>26</v>
      </c>
      <c r="L405">
        <v>361.3</v>
      </c>
      <c r="O405" s="79">
        <v>0</v>
      </c>
      <c r="P405" s="80">
        <v>0</v>
      </c>
      <c r="Q405" s="80">
        <v>0</v>
      </c>
      <c r="R405" s="81">
        <v>28.17</v>
      </c>
      <c r="S405" s="81">
        <v>0.02</v>
      </c>
      <c r="T405" s="81">
        <v>0</v>
      </c>
      <c r="AA405" t="s">
        <v>307</v>
      </c>
      <c r="AB405" t="s">
        <v>13</v>
      </c>
      <c r="AC405" t="b">
        <v>0</v>
      </c>
    </row>
    <row r="406" spans="1:29" x14ac:dyDescent="0.35">
      <c r="A406" t="s">
        <v>12</v>
      </c>
      <c r="B406" t="s">
        <v>310</v>
      </c>
      <c r="C406" t="s">
        <v>14</v>
      </c>
      <c r="D406" t="s">
        <v>188</v>
      </c>
      <c r="E406" t="s">
        <v>241</v>
      </c>
      <c r="F406" t="s">
        <v>303</v>
      </c>
      <c r="G406" t="s">
        <v>304</v>
      </c>
      <c r="H406" t="s">
        <v>305</v>
      </c>
      <c r="I406" t="s">
        <v>306</v>
      </c>
      <c r="J406" s="78">
        <v>44153</v>
      </c>
      <c r="K406" t="s">
        <v>26</v>
      </c>
      <c r="L406">
        <v>361.3</v>
      </c>
      <c r="O406" s="79">
        <v>0</v>
      </c>
      <c r="P406" s="80">
        <v>0</v>
      </c>
      <c r="Q406" s="80">
        <v>0</v>
      </c>
      <c r="R406" s="81">
        <v>18.78</v>
      </c>
      <c r="S406" s="81">
        <v>0.01</v>
      </c>
      <c r="T406" s="81">
        <v>0</v>
      </c>
      <c r="AA406" t="s">
        <v>307</v>
      </c>
      <c r="AB406" t="s">
        <v>13</v>
      </c>
      <c r="AC406" t="b">
        <v>0</v>
      </c>
    </row>
    <row r="407" spans="1:29" x14ac:dyDescent="0.35">
      <c r="A407" t="s">
        <v>12</v>
      </c>
      <c r="B407" t="s">
        <v>311</v>
      </c>
      <c r="C407" t="s">
        <v>14</v>
      </c>
      <c r="D407" t="s">
        <v>188</v>
      </c>
      <c r="E407" t="s">
        <v>241</v>
      </c>
      <c r="F407" t="s">
        <v>303</v>
      </c>
      <c r="G407" t="s">
        <v>304</v>
      </c>
      <c r="H407" t="s">
        <v>305</v>
      </c>
      <c r="I407" t="s">
        <v>306</v>
      </c>
      <c r="J407" s="78">
        <v>44153</v>
      </c>
      <c r="K407" t="s">
        <v>26</v>
      </c>
      <c r="L407">
        <v>361.3</v>
      </c>
      <c r="O407" s="79">
        <v>0</v>
      </c>
      <c r="P407" s="80">
        <v>0</v>
      </c>
      <c r="Q407" s="80">
        <v>0</v>
      </c>
      <c r="R407" s="81">
        <v>27.69</v>
      </c>
      <c r="S407" s="81">
        <v>0.02</v>
      </c>
      <c r="T407" s="81">
        <v>0</v>
      </c>
      <c r="AA407" t="s">
        <v>307</v>
      </c>
      <c r="AB407" t="s">
        <v>13</v>
      </c>
      <c r="AC407" t="b">
        <v>0</v>
      </c>
    </row>
    <row r="408" spans="1:29" x14ac:dyDescent="0.35">
      <c r="A408" t="s">
        <v>12</v>
      </c>
      <c r="B408" t="s">
        <v>312</v>
      </c>
      <c r="C408" t="s">
        <v>14</v>
      </c>
      <c r="D408" t="s">
        <v>188</v>
      </c>
      <c r="E408" t="s">
        <v>241</v>
      </c>
      <c r="F408" t="s">
        <v>303</v>
      </c>
      <c r="G408" t="s">
        <v>304</v>
      </c>
      <c r="H408" t="s">
        <v>305</v>
      </c>
      <c r="I408" t="s">
        <v>306</v>
      </c>
      <c r="J408" s="78">
        <v>44153</v>
      </c>
      <c r="K408" t="s">
        <v>26</v>
      </c>
      <c r="L408">
        <v>361.3</v>
      </c>
      <c r="O408" s="79">
        <v>0</v>
      </c>
      <c r="P408" s="80">
        <v>0</v>
      </c>
      <c r="Q408" s="80">
        <v>0</v>
      </c>
      <c r="R408" s="81">
        <v>18.47</v>
      </c>
      <c r="S408" s="81">
        <v>0.01</v>
      </c>
      <c r="T408" s="81">
        <v>0</v>
      </c>
      <c r="AA408" t="s">
        <v>307</v>
      </c>
      <c r="AB408" t="s">
        <v>13</v>
      </c>
      <c r="AC408" t="b">
        <v>0</v>
      </c>
    </row>
    <row r="409" spans="1:29" x14ac:dyDescent="0.35">
      <c r="A409" t="s">
        <v>12</v>
      </c>
      <c r="B409" t="s">
        <v>313</v>
      </c>
      <c r="C409" t="s">
        <v>14</v>
      </c>
      <c r="D409" t="s">
        <v>188</v>
      </c>
      <c r="E409" t="s">
        <v>241</v>
      </c>
      <c r="F409" t="s">
        <v>303</v>
      </c>
      <c r="G409" t="s">
        <v>304</v>
      </c>
      <c r="H409" t="s">
        <v>305</v>
      </c>
      <c r="I409" t="s">
        <v>306</v>
      </c>
      <c r="J409" s="78">
        <v>44153</v>
      </c>
      <c r="K409" t="s">
        <v>26</v>
      </c>
      <c r="L409">
        <v>361.3</v>
      </c>
      <c r="O409" s="79">
        <v>0</v>
      </c>
      <c r="P409" s="80">
        <v>0</v>
      </c>
      <c r="Q409" s="80">
        <v>0</v>
      </c>
      <c r="R409" s="81">
        <v>27.69</v>
      </c>
      <c r="S409" s="81">
        <v>0.02</v>
      </c>
      <c r="T409" s="81">
        <v>0</v>
      </c>
      <c r="AA409" t="s">
        <v>307</v>
      </c>
      <c r="AB409" t="s">
        <v>13</v>
      </c>
      <c r="AC409" t="b">
        <v>0</v>
      </c>
    </row>
    <row r="410" spans="1:29" x14ac:dyDescent="0.35">
      <c r="A410" t="s">
        <v>12</v>
      </c>
      <c r="B410" t="s">
        <v>314</v>
      </c>
      <c r="C410" t="s">
        <v>14</v>
      </c>
      <c r="D410" t="s">
        <v>188</v>
      </c>
      <c r="E410" t="s">
        <v>241</v>
      </c>
      <c r="F410" t="s">
        <v>303</v>
      </c>
      <c r="G410" t="s">
        <v>304</v>
      </c>
      <c r="H410" t="s">
        <v>305</v>
      </c>
      <c r="I410" t="s">
        <v>306</v>
      </c>
      <c r="J410" s="78">
        <v>44153</v>
      </c>
      <c r="K410" t="s">
        <v>26</v>
      </c>
      <c r="L410">
        <v>361.3</v>
      </c>
      <c r="O410" s="79">
        <v>0</v>
      </c>
      <c r="P410" s="80">
        <v>0</v>
      </c>
      <c r="Q410" s="80">
        <v>0</v>
      </c>
      <c r="R410" s="81">
        <v>18.47</v>
      </c>
      <c r="S410" s="81">
        <v>0.01</v>
      </c>
      <c r="T410" s="81">
        <v>0</v>
      </c>
      <c r="AA410" t="s">
        <v>307</v>
      </c>
      <c r="AB410" t="s">
        <v>13</v>
      </c>
      <c r="AC410" t="b">
        <v>0</v>
      </c>
    </row>
    <row r="411" spans="1:29" x14ac:dyDescent="0.35">
      <c r="A411" t="s">
        <v>12</v>
      </c>
      <c r="B411" t="s">
        <v>315</v>
      </c>
      <c r="C411" t="s">
        <v>14</v>
      </c>
      <c r="D411" t="s">
        <v>188</v>
      </c>
      <c r="E411" t="s">
        <v>241</v>
      </c>
      <c r="F411" t="s">
        <v>303</v>
      </c>
      <c r="G411" t="s">
        <v>304</v>
      </c>
      <c r="H411" t="s">
        <v>305</v>
      </c>
      <c r="I411" t="s">
        <v>306</v>
      </c>
      <c r="J411" s="78">
        <v>44153</v>
      </c>
      <c r="K411" t="s">
        <v>26</v>
      </c>
      <c r="L411">
        <v>361.3</v>
      </c>
      <c r="O411" s="79">
        <v>0</v>
      </c>
      <c r="P411" s="80">
        <v>0</v>
      </c>
      <c r="Q411" s="80">
        <v>0</v>
      </c>
      <c r="R411" s="81">
        <v>32.9</v>
      </c>
      <c r="S411" s="81">
        <v>0.02</v>
      </c>
      <c r="T411" s="81">
        <v>0</v>
      </c>
      <c r="AA411" t="s">
        <v>307</v>
      </c>
      <c r="AB411" t="s">
        <v>13</v>
      </c>
      <c r="AC411" t="b">
        <v>0</v>
      </c>
    </row>
    <row r="412" spans="1:29" x14ac:dyDescent="0.35">
      <c r="A412" t="s">
        <v>12</v>
      </c>
      <c r="B412" t="s">
        <v>316</v>
      </c>
      <c r="C412" t="s">
        <v>14</v>
      </c>
      <c r="D412" t="s">
        <v>188</v>
      </c>
      <c r="E412" t="s">
        <v>241</v>
      </c>
      <c r="F412" t="s">
        <v>303</v>
      </c>
      <c r="G412" t="s">
        <v>304</v>
      </c>
      <c r="H412" t="s">
        <v>305</v>
      </c>
      <c r="I412" t="s">
        <v>306</v>
      </c>
      <c r="J412" s="78">
        <v>44153</v>
      </c>
      <c r="K412" t="s">
        <v>26</v>
      </c>
      <c r="L412">
        <v>361.3</v>
      </c>
      <c r="O412" s="79">
        <v>0</v>
      </c>
      <c r="P412" s="80">
        <v>0</v>
      </c>
      <c r="Q412" s="80">
        <v>0</v>
      </c>
      <c r="R412" s="81">
        <v>21.94</v>
      </c>
      <c r="S412" s="81">
        <v>0.01</v>
      </c>
      <c r="T412" s="81">
        <v>0</v>
      </c>
      <c r="AA412" t="s">
        <v>307</v>
      </c>
      <c r="AB412" t="s">
        <v>13</v>
      </c>
      <c r="AC412" t="b">
        <v>0</v>
      </c>
    </row>
    <row r="413" spans="1:29" x14ac:dyDescent="0.35">
      <c r="A413" t="s">
        <v>12</v>
      </c>
      <c r="B413" t="s">
        <v>317</v>
      </c>
      <c r="C413" t="s">
        <v>14</v>
      </c>
      <c r="D413" t="s">
        <v>188</v>
      </c>
      <c r="E413" t="s">
        <v>241</v>
      </c>
      <c r="F413" t="s">
        <v>303</v>
      </c>
      <c r="G413" t="s">
        <v>304</v>
      </c>
      <c r="H413" t="s">
        <v>305</v>
      </c>
      <c r="I413" t="s">
        <v>306</v>
      </c>
      <c r="J413" s="78">
        <v>44153</v>
      </c>
      <c r="K413" t="s">
        <v>26</v>
      </c>
      <c r="L413">
        <v>361.3</v>
      </c>
      <c r="O413" s="79">
        <v>0</v>
      </c>
      <c r="P413" s="80">
        <v>0</v>
      </c>
      <c r="Q413" s="80">
        <v>0</v>
      </c>
      <c r="R413" s="81">
        <v>38.94</v>
      </c>
      <c r="S413" s="81">
        <v>0.02</v>
      </c>
      <c r="T413" s="81">
        <v>0</v>
      </c>
      <c r="AA413" t="s">
        <v>307</v>
      </c>
      <c r="AB413" t="s">
        <v>13</v>
      </c>
      <c r="AC413" t="b">
        <v>0</v>
      </c>
    </row>
    <row r="414" spans="1:29" x14ac:dyDescent="0.35">
      <c r="A414" t="s">
        <v>12</v>
      </c>
      <c r="B414" t="s">
        <v>318</v>
      </c>
      <c r="C414" t="s">
        <v>14</v>
      </c>
      <c r="D414" t="s">
        <v>188</v>
      </c>
      <c r="E414" t="s">
        <v>241</v>
      </c>
      <c r="F414" t="s">
        <v>303</v>
      </c>
      <c r="G414" t="s">
        <v>304</v>
      </c>
      <c r="H414" t="s">
        <v>305</v>
      </c>
      <c r="I414" t="s">
        <v>306</v>
      </c>
      <c r="J414" s="78">
        <v>44153</v>
      </c>
      <c r="K414" t="s">
        <v>26</v>
      </c>
      <c r="L414">
        <v>361.3</v>
      </c>
      <c r="O414" s="79">
        <v>0</v>
      </c>
      <c r="P414" s="80">
        <v>0</v>
      </c>
      <c r="Q414" s="80">
        <v>0</v>
      </c>
      <c r="R414" s="81">
        <v>25.94</v>
      </c>
      <c r="S414" s="81">
        <v>0.02</v>
      </c>
      <c r="T414" s="81">
        <v>0</v>
      </c>
      <c r="AA414" t="s">
        <v>307</v>
      </c>
      <c r="AB414" t="s">
        <v>13</v>
      </c>
      <c r="AC414" t="b">
        <v>0</v>
      </c>
    </row>
    <row r="415" spans="1:29" x14ac:dyDescent="0.35">
      <c r="A415" t="s">
        <v>12</v>
      </c>
      <c r="B415" t="s">
        <v>319</v>
      </c>
      <c r="C415" t="s">
        <v>14</v>
      </c>
      <c r="D415" t="s">
        <v>188</v>
      </c>
      <c r="E415" t="s">
        <v>241</v>
      </c>
      <c r="F415" t="s">
        <v>303</v>
      </c>
      <c r="G415" t="s">
        <v>304</v>
      </c>
      <c r="H415" t="s">
        <v>305</v>
      </c>
      <c r="I415" t="s">
        <v>306</v>
      </c>
      <c r="J415" s="78">
        <v>44153</v>
      </c>
      <c r="K415" t="s">
        <v>26</v>
      </c>
      <c r="L415">
        <v>361.3</v>
      </c>
      <c r="O415" s="79">
        <v>0</v>
      </c>
      <c r="P415" s="80">
        <v>0</v>
      </c>
      <c r="Q415" s="80">
        <v>0</v>
      </c>
      <c r="R415" s="81">
        <v>35.78</v>
      </c>
      <c r="S415" s="81">
        <v>0.02</v>
      </c>
      <c r="T415" s="81">
        <v>0</v>
      </c>
      <c r="AA415" t="s">
        <v>307</v>
      </c>
      <c r="AB415" t="s">
        <v>13</v>
      </c>
      <c r="AC415" t="b">
        <v>0</v>
      </c>
    </row>
    <row r="416" spans="1:29" x14ac:dyDescent="0.35">
      <c r="A416" t="s">
        <v>12</v>
      </c>
      <c r="B416" t="s">
        <v>320</v>
      </c>
      <c r="C416" t="s">
        <v>14</v>
      </c>
      <c r="D416" t="s">
        <v>188</v>
      </c>
      <c r="E416" t="s">
        <v>241</v>
      </c>
      <c r="F416" t="s">
        <v>303</v>
      </c>
      <c r="G416" t="s">
        <v>304</v>
      </c>
      <c r="H416" t="s">
        <v>305</v>
      </c>
      <c r="I416" t="s">
        <v>306</v>
      </c>
      <c r="J416" s="78">
        <v>44153</v>
      </c>
      <c r="K416" t="s">
        <v>26</v>
      </c>
      <c r="L416">
        <v>361.3</v>
      </c>
      <c r="O416" s="79">
        <v>0</v>
      </c>
      <c r="P416" s="80">
        <v>0</v>
      </c>
      <c r="Q416" s="80">
        <v>0</v>
      </c>
      <c r="R416" s="81">
        <v>23.86</v>
      </c>
      <c r="S416" s="81">
        <v>0.01</v>
      </c>
      <c r="T416" s="81">
        <v>0</v>
      </c>
      <c r="AA416" t="s">
        <v>307</v>
      </c>
      <c r="AB416" t="s">
        <v>13</v>
      </c>
      <c r="AC416" t="b">
        <v>0</v>
      </c>
    </row>
    <row r="417" spans="1:29" x14ac:dyDescent="0.35">
      <c r="A417" t="s">
        <v>12</v>
      </c>
      <c r="B417" t="s">
        <v>321</v>
      </c>
      <c r="C417" t="s">
        <v>14</v>
      </c>
      <c r="D417" t="s">
        <v>188</v>
      </c>
      <c r="E417" t="s">
        <v>241</v>
      </c>
      <c r="F417" t="s">
        <v>303</v>
      </c>
      <c r="G417" t="s">
        <v>304</v>
      </c>
      <c r="H417" t="s">
        <v>305</v>
      </c>
      <c r="I417" t="s">
        <v>306</v>
      </c>
      <c r="J417" s="78">
        <v>44153</v>
      </c>
      <c r="K417" t="s">
        <v>26</v>
      </c>
      <c r="L417">
        <v>361.3</v>
      </c>
      <c r="O417" s="79">
        <v>0</v>
      </c>
      <c r="P417" s="80">
        <v>0</v>
      </c>
      <c r="Q417" s="80">
        <v>0</v>
      </c>
      <c r="R417" s="81">
        <v>42.95</v>
      </c>
      <c r="S417" s="81">
        <v>0.03</v>
      </c>
      <c r="T417" s="81">
        <v>0</v>
      </c>
      <c r="AA417" t="s">
        <v>307</v>
      </c>
      <c r="AB417" t="s">
        <v>13</v>
      </c>
      <c r="AC417" t="b">
        <v>0</v>
      </c>
    </row>
    <row r="418" spans="1:29" x14ac:dyDescent="0.35">
      <c r="A418" t="s">
        <v>12</v>
      </c>
      <c r="B418" t="s">
        <v>322</v>
      </c>
      <c r="C418" t="s">
        <v>14</v>
      </c>
      <c r="D418" t="s">
        <v>188</v>
      </c>
      <c r="E418" t="s">
        <v>241</v>
      </c>
      <c r="F418" t="s">
        <v>303</v>
      </c>
      <c r="G418" t="s">
        <v>304</v>
      </c>
      <c r="H418" t="s">
        <v>305</v>
      </c>
      <c r="I418" t="s">
        <v>306</v>
      </c>
      <c r="J418" s="78">
        <v>44153</v>
      </c>
      <c r="K418" t="s">
        <v>26</v>
      </c>
      <c r="L418">
        <v>361.3</v>
      </c>
      <c r="O418" s="79">
        <v>0</v>
      </c>
      <c r="P418" s="80">
        <v>0</v>
      </c>
      <c r="Q418" s="80">
        <v>0</v>
      </c>
      <c r="R418" s="81">
        <v>28.63</v>
      </c>
      <c r="S418" s="81">
        <v>0.02</v>
      </c>
      <c r="T418" s="81">
        <v>0</v>
      </c>
      <c r="AA418" t="s">
        <v>307</v>
      </c>
      <c r="AB418" t="s">
        <v>13</v>
      </c>
      <c r="AC418" t="b">
        <v>0</v>
      </c>
    </row>
    <row r="419" spans="1:29" x14ac:dyDescent="0.35">
      <c r="A419" t="s">
        <v>12</v>
      </c>
      <c r="B419" t="s">
        <v>323</v>
      </c>
      <c r="C419" t="s">
        <v>14</v>
      </c>
      <c r="D419" t="s">
        <v>188</v>
      </c>
      <c r="E419" t="s">
        <v>241</v>
      </c>
      <c r="F419" t="s">
        <v>303</v>
      </c>
      <c r="G419" t="s">
        <v>304</v>
      </c>
      <c r="H419" t="s">
        <v>305</v>
      </c>
      <c r="I419" t="s">
        <v>306</v>
      </c>
      <c r="J419" s="78">
        <v>44153</v>
      </c>
      <c r="K419" t="s">
        <v>26</v>
      </c>
      <c r="L419">
        <v>361.3</v>
      </c>
      <c r="O419" s="79">
        <v>0</v>
      </c>
      <c r="P419" s="80">
        <v>0</v>
      </c>
      <c r="Q419" s="80">
        <v>0</v>
      </c>
      <c r="R419" s="81">
        <v>33.5</v>
      </c>
      <c r="S419" s="81">
        <v>0.02</v>
      </c>
      <c r="T419" s="81">
        <v>0</v>
      </c>
      <c r="AA419" t="s">
        <v>307</v>
      </c>
      <c r="AB419" t="s">
        <v>13</v>
      </c>
      <c r="AC419" t="b">
        <v>0</v>
      </c>
    </row>
    <row r="420" spans="1:29" x14ac:dyDescent="0.35">
      <c r="A420" t="s">
        <v>12</v>
      </c>
      <c r="B420" t="s">
        <v>324</v>
      </c>
      <c r="C420" t="s">
        <v>14</v>
      </c>
      <c r="D420" t="s">
        <v>188</v>
      </c>
      <c r="E420" t="s">
        <v>241</v>
      </c>
      <c r="F420" t="s">
        <v>303</v>
      </c>
      <c r="G420" t="s">
        <v>304</v>
      </c>
      <c r="H420" t="s">
        <v>305</v>
      </c>
      <c r="I420" t="s">
        <v>306</v>
      </c>
      <c r="J420" s="78">
        <v>44153</v>
      </c>
      <c r="K420" t="s">
        <v>26</v>
      </c>
      <c r="L420">
        <v>361.3</v>
      </c>
      <c r="O420" s="79">
        <v>0</v>
      </c>
      <c r="P420" s="80">
        <v>0</v>
      </c>
      <c r="Q420" s="80">
        <v>0</v>
      </c>
      <c r="R420" s="81">
        <v>22.33</v>
      </c>
      <c r="S420" s="81">
        <v>0.01</v>
      </c>
      <c r="T420" s="81">
        <v>0</v>
      </c>
      <c r="AA420" t="s">
        <v>307</v>
      </c>
      <c r="AB420" t="s">
        <v>13</v>
      </c>
      <c r="AC420" t="b">
        <v>0</v>
      </c>
    </row>
    <row r="421" spans="1:29" x14ac:dyDescent="0.35">
      <c r="A421" t="s">
        <v>12</v>
      </c>
      <c r="B421" t="s">
        <v>325</v>
      </c>
      <c r="C421" t="s">
        <v>14</v>
      </c>
      <c r="D421" t="s">
        <v>188</v>
      </c>
      <c r="E421" t="s">
        <v>241</v>
      </c>
      <c r="F421" t="s">
        <v>303</v>
      </c>
      <c r="G421" t="s">
        <v>304</v>
      </c>
      <c r="H421" t="s">
        <v>305</v>
      </c>
      <c r="I421" t="s">
        <v>306</v>
      </c>
      <c r="J421" s="78">
        <v>44153</v>
      </c>
      <c r="K421" t="s">
        <v>26</v>
      </c>
      <c r="L421">
        <v>361.3</v>
      </c>
      <c r="O421" s="79">
        <v>0</v>
      </c>
      <c r="P421" s="80">
        <v>0</v>
      </c>
      <c r="Q421" s="80">
        <v>0</v>
      </c>
      <c r="R421" s="81">
        <v>44.68</v>
      </c>
      <c r="S421" s="81">
        <v>0.03</v>
      </c>
      <c r="T421" s="81">
        <v>0</v>
      </c>
      <c r="AA421" t="s">
        <v>307</v>
      </c>
      <c r="AB421" t="s">
        <v>13</v>
      </c>
      <c r="AC421" t="b">
        <v>0</v>
      </c>
    </row>
    <row r="422" spans="1:29" x14ac:dyDescent="0.35">
      <c r="A422" t="s">
        <v>12</v>
      </c>
      <c r="B422" t="s">
        <v>326</v>
      </c>
      <c r="C422" t="s">
        <v>14</v>
      </c>
      <c r="D422" t="s">
        <v>188</v>
      </c>
      <c r="E422" t="s">
        <v>241</v>
      </c>
      <c r="F422" t="s">
        <v>303</v>
      </c>
      <c r="G422" t="s">
        <v>304</v>
      </c>
      <c r="H422" t="s">
        <v>305</v>
      </c>
      <c r="I422" t="s">
        <v>306</v>
      </c>
      <c r="J422" s="78">
        <v>44153</v>
      </c>
      <c r="K422" t="s">
        <v>26</v>
      </c>
      <c r="L422">
        <v>361.3</v>
      </c>
      <c r="O422" s="79">
        <v>0</v>
      </c>
      <c r="P422" s="80">
        <v>0</v>
      </c>
      <c r="Q422" s="80">
        <v>0</v>
      </c>
      <c r="R422" s="81">
        <v>29.77</v>
      </c>
      <c r="S422" s="81">
        <v>0.02</v>
      </c>
      <c r="T422" s="81">
        <v>0</v>
      </c>
      <c r="AA422" t="s">
        <v>307</v>
      </c>
      <c r="AB422" t="s">
        <v>13</v>
      </c>
      <c r="AC422" t="b">
        <v>0</v>
      </c>
    </row>
    <row r="423" spans="1:29" x14ac:dyDescent="0.35">
      <c r="A423" t="s">
        <v>12</v>
      </c>
      <c r="B423" t="s">
        <v>302</v>
      </c>
      <c r="C423" t="s">
        <v>14</v>
      </c>
      <c r="D423" t="s">
        <v>188</v>
      </c>
      <c r="E423" t="s">
        <v>242</v>
      </c>
      <c r="F423" t="s">
        <v>303</v>
      </c>
      <c r="G423" t="s">
        <v>304</v>
      </c>
      <c r="H423" t="s">
        <v>305</v>
      </c>
      <c r="I423" t="s">
        <v>306</v>
      </c>
      <c r="J423" s="78">
        <v>44153</v>
      </c>
      <c r="K423" t="s">
        <v>26</v>
      </c>
      <c r="L423">
        <v>375.95</v>
      </c>
      <c r="O423" s="79">
        <v>0</v>
      </c>
      <c r="P423" s="80">
        <v>0</v>
      </c>
      <c r="Q423" s="80">
        <v>0</v>
      </c>
      <c r="R423" s="81">
        <v>49.21</v>
      </c>
      <c r="S423" s="81">
        <v>0.02</v>
      </c>
      <c r="T423" s="81">
        <v>0</v>
      </c>
      <c r="AA423" t="s">
        <v>307</v>
      </c>
      <c r="AB423" t="s">
        <v>13</v>
      </c>
      <c r="AC423" t="b">
        <v>0</v>
      </c>
    </row>
    <row r="424" spans="1:29" x14ac:dyDescent="0.35">
      <c r="A424" t="s">
        <v>12</v>
      </c>
      <c r="B424" t="s">
        <v>308</v>
      </c>
      <c r="C424" t="s">
        <v>14</v>
      </c>
      <c r="D424" t="s">
        <v>188</v>
      </c>
      <c r="E424" t="s">
        <v>242</v>
      </c>
      <c r="F424" t="s">
        <v>303</v>
      </c>
      <c r="G424" t="s">
        <v>304</v>
      </c>
      <c r="H424" t="s">
        <v>305</v>
      </c>
      <c r="I424" t="s">
        <v>306</v>
      </c>
      <c r="J424" s="78">
        <v>44153</v>
      </c>
      <c r="K424" t="s">
        <v>26</v>
      </c>
      <c r="L424">
        <v>375.95</v>
      </c>
      <c r="O424" s="79">
        <v>0</v>
      </c>
      <c r="P424" s="80">
        <v>0</v>
      </c>
      <c r="Q424" s="80">
        <v>0</v>
      </c>
      <c r="R424" s="81">
        <v>32.770000000000003</v>
      </c>
      <c r="S424" s="81">
        <v>0.02</v>
      </c>
      <c r="T424" s="81">
        <v>0</v>
      </c>
      <c r="AA424" t="s">
        <v>307</v>
      </c>
      <c r="AB424" t="s">
        <v>13</v>
      </c>
      <c r="AC424" t="b">
        <v>0</v>
      </c>
    </row>
    <row r="425" spans="1:29" x14ac:dyDescent="0.35">
      <c r="A425" t="s">
        <v>12</v>
      </c>
      <c r="B425" t="s">
        <v>309</v>
      </c>
      <c r="C425" t="s">
        <v>14</v>
      </c>
      <c r="D425" t="s">
        <v>188</v>
      </c>
      <c r="E425" t="s">
        <v>242</v>
      </c>
      <c r="F425" t="s">
        <v>303</v>
      </c>
      <c r="G425" t="s">
        <v>304</v>
      </c>
      <c r="H425" t="s">
        <v>305</v>
      </c>
      <c r="I425" t="s">
        <v>306</v>
      </c>
      <c r="J425" s="78">
        <v>44153</v>
      </c>
      <c r="K425" t="s">
        <v>26</v>
      </c>
      <c r="L425">
        <v>375.95</v>
      </c>
      <c r="O425" s="79">
        <v>0</v>
      </c>
      <c r="P425" s="80">
        <v>0</v>
      </c>
      <c r="Q425" s="80">
        <v>0</v>
      </c>
      <c r="R425" s="81">
        <v>46.1</v>
      </c>
      <c r="S425" s="81">
        <v>0.02</v>
      </c>
      <c r="T425" s="81">
        <v>0</v>
      </c>
      <c r="AA425" t="s">
        <v>307</v>
      </c>
      <c r="AB425" t="s">
        <v>13</v>
      </c>
      <c r="AC425" t="b">
        <v>0</v>
      </c>
    </row>
    <row r="426" spans="1:29" x14ac:dyDescent="0.35">
      <c r="A426" t="s">
        <v>12</v>
      </c>
      <c r="B426" t="s">
        <v>310</v>
      </c>
      <c r="C426" t="s">
        <v>14</v>
      </c>
      <c r="D426" t="s">
        <v>188</v>
      </c>
      <c r="E426" t="s">
        <v>242</v>
      </c>
      <c r="F426" t="s">
        <v>303</v>
      </c>
      <c r="G426" t="s">
        <v>304</v>
      </c>
      <c r="H426" t="s">
        <v>305</v>
      </c>
      <c r="I426" t="s">
        <v>306</v>
      </c>
      <c r="J426" s="78">
        <v>44153</v>
      </c>
      <c r="K426" t="s">
        <v>26</v>
      </c>
      <c r="L426">
        <v>375.95</v>
      </c>
      <c r="O426" s="79">
        <v>0</v>
      </c>
      <c r="P426" s="80">
        <v>0</v>
      </c>
      <c r="Q426" s="80">
        <v>0</v>
      </c>
      <c r="R426" s="81">
        <v>30.74</v>
      </c>
      <c r="S426" s="81">
        <v>0.01</v>
      </c>
      <c r="T426" s="81">
        <v>0</v>
      </c>
      <c r="AA426" t="s">
        <v>307</v>
      </c>
      <c r="AB426" t="s">
        <v>13</v>
      </c>
      <c r="AC426" t="b">
        <v>0</v>
      </c>
    </row>
    <row r="427" spans="1:29" x14ac:dyDescent="0.35">
      <c r="A427" t="s">
        <v>12</v>
      </c>
      <c r="B427" t="s">
        <v>311</v>
      </c>
      <c r="C427" t="s">
        <v>14</v>
      </c>
      <c r="D427" t="s">
        <v>188</v>
      </c>
      <c r="E427" t="s">
        <v>242</v>
      </c>
      <c r="F427" t="s">
        <v>303</v>
      </c>
      <c r="G427" t="s">
        <v>304</v>
      </c>
      <c r="H427" t="s">
        <v>305</v>
      </c>
      <c r="I427" t="s">
        <v>306</v>
      </c>
      <c r="J427" s="78">
        <v>44153</v>
      </c>
      <c r="K427" t="s">
        <v>26</v>
      </c>
      <c r="L427">
        <v>375.95</v>
      </c>
      <c r="O427" s="79">
        <v>0</v>
      </c>
      <c r="P427" s="80">
        <v>0</v>
      </c>
      <c r="Q427" s="80">
        <v>0</v>
      </c>
      <c r="R427" s="81">
        <v>45.31</v>
      </c>
      <c r="S427" s="81">
        <v>0.02</v>
      </c>
      <c r="T427" s="81">
        <v>0</v>
      </c>
      <c r="AA427" t="s">
        <v>307</v>
      </c>
      <c r="AB427" t="s">
        <v>13</v>
      </c>
      <c r="AC427" t="b">
        <v>0</v>
      </c>
    </row>
    <row r="428" spans="1:29" x14ac:dyDescent="0.35">
      <c r="A428" t="s">
        <v>12</v>
      </c>
      <c r="B428" t="s">
        <v>312</v>
      </c>
      <c r="C428" t="s">
        <v>14</v>
      </c>
      <c r="D428" t="s">
        <v>188</v>
      </c>
      <c r="E428" t="s">
        <v>242</v>
      </c>
      <c r="F428" t="s">
        <v>303</v>
      </c>
      <c r="G428" t="s">
        <v>304</v>
      </c>
      <c r="H428" t="s">
        <v>305</v>
      </c>
      <c r="I428" t="s">
        <v>306</v>
      </c>
      <c r="J428" s="78">
        <v>44153</v>
      </c>
      <c r="K428" t="s">
        <v>26</v>
      </c>
      <c r="L428">
        <v>375.95</v>
      </c>
      <c r="O428" s="79">
        <v>0</v>
      </c>
      <c r="P428" s="80">
        <v>0</v>
      </c>
      <c r="Q428" s="80">
        <v>0</v>
      </c>
      <c r="R428" s="81">
        <v>30.21</v>
      </c>
      <c r="S428" s="81">
        <v>0.01</v>
      </c>
      <c r="T428" s="81">
        <v>0</v>
      </c>
      <c r="AA428" t="s">
        <v>307</v>
      </c>
      <c r="AB428" t="s">
        <v>13</v>
      </c>
      <c r="AC428" t="b">
        <v>0</v>
      </c>
    </row>
    <row r="429" spans="1:29" x14ac:dyDescent="0.35">
      <c r="A429" t="s">
        <v>12</v>
      </c>
      <c r="B429" t="s">
        <v>313</v>
      </c>
      <c r="C429" t="s">
        <v>14</v>
      </c>
      <c r="D429" t="s">
        <v>188</v>
      </c>
      <c r="E429" t="s">
        <v>242</v>
      </c>
      <c r="F429" t="s">
        <v>303</v>
      </c>
      <c r="G429" t="s">
        <v>304</v>
      </c>
      <c r="H429" t="s">
        <v>305</v>
      </c>
      <c r="I429" t="s">
        <v>306</v>
      </c>
      <c r="J429" s="78">
        <v>44153</v>
      </c>
      <c r="K429" t="s">
        <v>26</v>
      </c>
      <c r="L429">
        <v>375.95</v>
      </c>
      <c r="O429" s="79">
        <v>0</v>
      </c>
      <c r="P429" s="80">
        <v>0</v>
      </c>
      <c r="Q429" s="80">
        <v>0</v>
      </c>
      <c r="R429" s="81">
        <v>45.31</v>
      </c>
      <c r="S429" s="81">
        <v>0.02</v>
      </c>
      <c r="T429" s="81">
        <v>0</v>
      </c>
      <c r="AA429" t="s">
        <v>307</v>
      </c>
      <c r="AB429" t="s">
        <v>13</v>
      </c>
      <c r="AC429" t="b">
        <v>0</v>
      </c>
    </row>
    <row r="430" spans="1:29" x14ac:dyDescent="0.35">
      <c r="A430" t="s">
        <v>12</v>
      </c>
      <c r="B430" t="s">
        <v>314</v>
      </c>
      <c r="C430" t="s">
        <v>14</v>
      </c>
      <c r="D430" t="s">
        <v>188</v>
      </c>
      <c r="E430" t="s">
        <v>242</v>
      </c>
      <c r="F430" t="s">
        <v>303</v>
      </c>
      <c r="G430" t="s">
        <v>304</v>
      </c>
      <c r="H430" t="s">
        <v>305</v>
      </c>
      <c r="I430" t="s">
        <v>306</v>
      </c>
      <c r="J430" s="78">
        <v>44153</v>
      </c>
      <c r="K430" t="s">
        <v>26</v>
      </c>
      <c r="L430">
        <v>375.95</v>
      </c>
      <c r="O430" s="79">
        <v>0</v>
      </c>
      <c r="P430" s="80">
        <v>0</v>
      </c>
      <c r="Q430" s="80">
        <v>0</v>
      </c>
      <c r="R430" s="81">
        <v>30.21</v>
      </c>
      <c r="S430" s="81">
        <v>0.01</v>
      </c>
      <c r="T430" s="81">
        <v>0</v>
      </c>
      <c r="AA430" t="s">
        <v>307</v>
      </c>
      <c r="AB430" t="s">
        <v>13</v>
      </c>
      <c r="AC430" t="b">
        <v>0</v>
      </c>
    </row>
    <row r="431" spans="1:29" x14ac:dyDescent="0.35">
      <c r="A431" t="s">
        <v>12</v>
      </c>
      <c r="B431" t="s">
        <v>315</v>
      </c>
      <c r="C431" t="s">
        <v>14</v>
      </c>
      <c r="D431" t="s">
        <v>188</v>
      </c>
      <c r="E431" t="s">
        <v>242</v>
      </c>
      <c r="F431" t="s">
        <v>303</v>
      </c>
      <c r="G431" t="s">
        <v>304</v>
      </c>
      <c r="H431" t="s">
        <v>305</v>
      </c>
      <c r="I431" t="s">
        <v>306</v>
      </c>
      <c r="J431" s="78">
        <v>44153</v>
      </c>
      <c r="K431" t="s">
        <v>26</v>
      </c>
      <c r="L431">
        <v>375.95</v>
      </c>
      <c r="O431" s="79">
        <v>0</v>
      </c>
      <c r="P431" s="80">
        <v>0</v>
      </c>
      <c r="Q431" s="80">
        <v>0</v>
      </c>
      <c r="R431" s="81">
        <v>53.82</v>
      </c>
      <c r="S431" s="81">
        <v>0.03</v>
      </c>
      <c r="T431" s="81">
        <v>0</v>
      </c>
      <c r="AA431" t="s">
        <v>307</v>
      </c>
      <c r="AB431" t="s">
        <v>13</v>
      </c>
      <c r="AC431" t="b">
        <v>0</v>
      </c>
    </row>
    <row r="432" spans="1:29" x14ac:dyDescent="0.35">
      <c r="A432" t="s">
        <v>12</v>
      </c>
      <c r="B432" t="s">
        <v>316</v>
      </c>
      <c r="C432" t="s">
        <v>14</v>
      </c>
      <c r="D432" t="s">
        <v>188</v>
      </c>
      <c r="E432" t="s">
        <v>242</v>
      </c>
      <c r="F432" t="s">
        <v>303</v>
      </c>
      <c r="G432" t="s">
        <v>304</v>
      </c>
      <c r="H432" t="s">
        <v>305</v>
      </c>
      <c r="I432" t="s">
        <v>306</v>
      </c>
      <c r="J432" s="78">
        <v>44153</v>
      </c>
      <c r="K432" t="s">
        <v>26</v>
      </c>
      <c r="L432">
        <v>375.95</v>
      </c>
      <c r="O432" s="79">
        <v>0</v>
      </c>
      <c r="P432" s="80">
        <v>0</v>
      </c>
      <c r="Q432" s="80">
        <v>0</v>
      </c>
      <c r="R432" s="81">
        <v>35.9</v>
      </c>
      <c r="S432" s="81">
        <v>0.02</v>
      </c>
      <c r="T432" s="81">
        <v>0</v>
      </c>
      <c r="AA432" t="s">
        <v>307</v>
      </c>
      <c r="AB432" t="s">
        <v>13</v>
      </c>
      <c r="AC432" t="b">
        <v>0</v>
      </c>
    </row>
    <row r="433" spans="1:29" x14ac:dyDescent="0.35">
      <c r="A433" t="s">
        <v>12</v>
      </c>
      <c r="B433" t="s">
        <v>317</v>
      </c>
      <c r="C433" t="s">
        <v>14</v>
      </c>
      <c r="D433" t="s">
        <v>188</v>
      </c>
      <c r="E433" t="s">
        <v>242</v>
      </c>
      <c r="F433" t="s">
        <v>303</v>
      </c>
      <c r="G433" t="s">
        <v>304</v>
      </c>
      <c r="H433" t="s">
        <v>305</v>
      </c>
      <c r="I433" t="s">
        <v>306</v>
      </c>
      <c r="J433" s="78">
        <v>44153</v>
      </c>
      <c r="K433" t="s">
        <v>26</v>
      </c>
      <c r="L433">
        <v>375.95</v>
      </c>
      <c r="O433" s="79">
        <v>0</v>
      </c>
      <c r="P433" s="80">
        <v>0</v>
      </c>
      <c r="Q433" s="80">
        <v>0</v>
      </c>
      <c r="R433" s="81">
        <v>63.66</v>
      </c>
      <c r="S433" s="81">
        <v>0.03</v>
      </c>
      <c r="T433" s="81">
        <v>0</v>
      </c>
      <c r="AA433" t="s">
        <v>307</v>
      </c>
      <c r="AB433" t="s">
        <v>13</v>
      </c>
      <c r="AC433" t="b">
        <v>0</v>
      </c>
    </row>
    <row r="434" spans="1:29" x14ac:dyDescent="0.35">
      <c r="A434" t="s">
        <v>12</v>
      </c>
      <c r="B434" t="s">
        <v>318</v>
      </c>
      <c r="C434" t="s">
        <v>14</v>
      </c>
      <c r="D434" t="s">
        <v>188</v>
      </c>
      <c r="E434" t="s">
        <v>242</v>
      </c>
      <c r="F434" t="s">
        <v>303</v>
      </c>
      <c r="G434" t="s">
        <v>304</v>
      </c>
      <c r="H434" t="s">
        <v>305</v>
      </c>
      <c r="I434" t="s">
        <v>306</v>
      </c>
      <c r="J434" s="78">
        <v>44153</v>
      </c>
      <c r="K434" t="s">
        <v>26</v>
      </c>
      <c r="L434">
        <v>375.95</v>
      </c>
      <c r="O434" s="79">
        <v>0</v>
      </c>
      <c r="P434" s="80">
        <v>0</v>
      </c>
      <c r="Q434" s="80">
        <v>0</v>
      </c>
      <c r="R434" s="81">
        <v>42.46</v>
      </c>
      <c r="S434" s="81">
        <v>0.02</v>
      </c>
      <c r="T434" s="81">
        <v>0</v>
      </c>
      <c r="AA434" t="s">
        <v>307</v>
      </c>
      <c r="AB434" t="s">
        <v>13</v>
      </c>
      <c r="AC434" t="b">
        <v>0</v>
      </c>
    </row>
    <row r="435" spans="1:29" x14ac:dyDescent="0.35">
      <c r="A435" t="s">
        <v>12</v>
      </c>
      <c r="B435" t="s">
        <v>319</v>
      </c>
      <c r="C435" t="s">
        <v>14</v>
      </c>
      <c r="D435" t="s">
        <v>188</v>
      </c>
      <c r="E435" t="s">
        <v>242</v>
      </c>
      <c r="F435" t="s">
        <v>303</v>
      </c>
      <c r="G435" t="s">
        <v>304</v>
      </c>
      <c r="H435" t="s">
        <v>305</v>
      </c>
      <c r="I435" t="s">
        <v>306</v>
      </c>
      <c r="J435" s="78">
        <v>44153</v>
      </c>
      <c r="K435" t="s">
        <v>26</v>
      </c>
      <c r="L435">
        <v>375.95</v>
      </c>
      <c r="O435" s="79">
        <v>0</v>
      </c>
      <c r="P435" s="80">
        <v>0</v>
      </c>
      <c r="Q435" s="80">
        <v>0</v>
      </c>
      <c r="R435" s="81">
        <v>58.53</v>
      </c>
      <c r="S435" s="81">
        <v>0.03</v>
      </c>
      <c r="T435" s="81">
        <v>0</v>
      </c>
      <c r="AA435" t="s">
        <v>307</v>
      </c>
      <c r="AB435" t="s">
        <v>13</v>
      </c>
      <c r="AC435" t="b">
        <v>0</v>
      </c>
    </row>
    <row r="436" spans="1:29" x14ac:dyDescent="0.35">
      <c r="A436" t="s">
        <v>12</v>
      </c>
      <c r="B436" t="s">
        <v>320</v>
      </c>
      <c r="C436" t="s">
        <v>14</v>
      </c>
      <c r="D436" t="s">
        <v>188</v>
      </c>
      <c r="E436" t="s">
        <v>242</v>
      </c>
      <c r="F436" t="s">
        <v>303</v>
      </c>
      <c r="G436" t="s">
        <v>304</v>
      </c>
      <c r="H436" t="s">
        <v>305</v>
      </c>
      <c r="I436" t="s">
        <v>306</v>
      </c>
      <c r="J436" s="78">
        <v>44153</v>
      </c>
      <c r="K436" t="s">
        <v>26</v>
      </c>
      <c r="L436">
        <v>375.95</v>
      </c>
      <c r="O436" s="79">
        <v>0</v>
      </c>
      <c r="P436" s="80">
        <v>0</v>
      </c>
      <c r="Q436" s="80">
        <v>0</v>
      </c>
      <c r="R436" s="81">
        <v>38.99</v>
      </c>
      <c r="S436" s="81">
        <v>0.02</v>
      </c>
      <c r="T436" s="81">
        <v>0</v>
      </c>
      <c r="AA436" t="s">
        <v>307</v>
      </c>
      <c r="AB436" t="s">
        <v>13</v>
      </c>
      <c r="AC436" t="b">
        <v>0</v>
      </c>
    </row>
    <row r="437" spans="1:29" x14ac:dyDescent="0.35">
      <c r="A437" t="s">
        <v>12</v>
      </c>
      <c r="B437" t="s">
        <v>321</v>
      </c>
      <c r="C437" t="s">
        <v>14</v>
      </c>
      <c r="D437" t="s">
        <v>188</v>
      </c>
      <c r="E437" t="s">
        <v>242</v>
      </c>
      <c r="F437" t="s">
        <v>303</v>
      </c>
      <c r="G437" t="s">
        <v>304</v>
      </c>
      <c r="H437" t="s">
        <v>305</v>
      </c>
      <c r="I437" t="s">
        <v>306</v>
      </c>
      <c r="J437" s="78">
        <v>44153</v>
      </c>
      <c r="K437" t="s">
        <v>26</v>
      </c>
      <c r="L437">
        <v>375.95</v>
      </c>
      <c r="O437" s="79">
        <v>0</v>
      </c>
      <c r="P437" s="80">
        <v>0</v>
      </c>
      <c r="Q437" s="80">
        <v>0</v>
      </c>
      <c r="R437" s="81">
        <v>70.2</v>
      </c>
      <c r="S437" s="81">
        <v>0.03</v>
      </c>
      <c r="T437" s="81">
        <v>0</v>
      </c>
      <c r="AA437" t="s">
        <v>307</v>
      </c>
      <c r="AB437" t="s">
        <v>13</v>
      </c>
      <c r="AC437" t="b">
        <v>0</v>
      </c>
    </row>
    <row r="438" spans="1:29" x14ac:dyDescent="0.35">
      <c r="A438" t="s">
        <v>12</v>
      </c>
      <c r="B438" t="s">
        <v>322</v>
      </c>
      <c r="C438" t="s">
        <v>14</v>
      </c>
      <c r="D438" t="s">
        <v>188</v>
      </c>
      <c r="E438" t="s">
        <v>242</v>
      </c>
      <c r="F438" t="s">
        <v>303</v>
      </c>
      <c r="G438" t="s">
        <v>304</v>
      </c>
      <c r="H438" t="s">
        <v>305</v>
      </c>
      <c r="I438" t="s">
        <v>306</v>
      </c>
      <c r="J438" s="78">
        <v>44153</v>
      </c>
      <c r="K438" t="s">
        <v>26</v>
      </c>
      <c r="L438">
        <v>375.95</v>
      </c>
      <c r="O438" s="79">
        <v>0</v>
      </c>
      <c r="P438" s="80">
        <v>0</v>
      </c>
      <c r="Q438" s="80">
        <v>0</v>
      </c>
      <c r="R438" s="81">
        <v>46.82</v>
      </c>
      <c r="S438" s="81">
        <v>0.02</v>
      </c>
      <c r="T438" s="81">
        <v>0</v>
      </c>
      <c r="AA438" t="s">
        <v>307</v>
      </c>
      <c r="AB438" t="s">
        <v>13</v>
      </c>
      <c r="AC438" t="b">
        <v>0</v>
      </c>
    </row>
    <row r="439" spans="1:29" x14ac:dyDescent="0.35">
      <c r="A439" t="s">
        <v>12</v>
      </c>
      <c r="B439" t="s">
        <v>323</v>
      </c>
      <c r="C439" t="s">
        <v>14</v>
      </c>
      <c r="D439" t="s">
        <v>188</v>
      </c>
      <c r="E439" t="s">
        <v>242</v>
      </c>
      <c r="F439" t="s">
        <v>303</v>
      </c>
      <c r="G439" t="s">
        <v>304</v>
      </c>
      <c r="H439" t="s">
        <v>305</v>
      </c>
      <c r="I439" t="s">
        <v>306</v>
      </c>
      <c r="J439" s="78">
        <v>44153</v>
      </c>
      <c r="K439" t="s">
        <v>26</v>
      </c>
      <c r="L439">
        <v>375.95</v>
      </c>
      <c r="O439" s="79">
        <v>0</v>
      </c>
      <c r="P439" s="80">
        <v>0</v>
      </c>
      <c r="Q439" s="80">
        <v>0</v>
      </c>
      <c r="R439" s="81">
        <v>54.76</v>
      </c>
      <c r="S439" s="81">
        <v>0.03</v>
      </c>
      <c r="T439" s="81">
        <v>0</v>
      </c>
      <c r="AA439" t="s">
        <v>307</v>
      </c>
      <c r="AB439" t="s">
        <v>13</v>
      </c>
      <c r="AC439" t="b">
        <v>0</v>
      </c>
    </row>
    <row r="440" spans="1:29" x14ac:dyDescent="0.35">
      <c r="A440" t="s">
        <v>12</v>
      </c>
      <c r="B440" t="s">
        <v>324</v>
      </c>
      <c r="C440" t="s">
        <v>14</v>
      </c>
      <c r="D440" t="s">
        <v>188</v>
      </c>
      <c r="E440" t="s">
        <v>242</v>
      </c>
      <c r="F440" t="s">
        <v>303</v>
      </c>
      <c r="G440" t="s">
        <v>304</v>
      </c>
      <c r="H440" t="s">
        <v>305</v>
      </c>
      <c r="I440" t="s">
        <v>306</v>
      </c>
      <c r="J440" s="78">
        <v>44153</v>
      </c>
      <c r="K440" t="s">
        <v>26</v>
      </c>
      <c r="L440">
        <v>375.95</v>
      </c>
      <c r="O440" s="79">
        <v>0</v>
      </c>
      <c r="P440" s="80">
        <v>0</v>
      </c>
      <c r="Q440" s="80">
        <v>0</v>
      </c>
      <c r="R440" s="81">
        <v>36.53</v>
      </c>
      <c r="S440" s="81">
        <v>0.02</v>
      </c>
      <c r="T440" s="81">
        <v>0</v>
      </c>
      <c r="AA440" t="s">
        <v>307</v>
      </c>
      <c r="AB440" t="s">
        <v>13</v>
      </c>
      <c r="AC440" t="b">
        <v>0</v>
      </c>
    </row>
    <row r="441" spans="1:29" x14ac:dyDescent="0.35">
      <c r="A441" t="s">
        <v>12</v>
      </c>
      <c r="B441" t="s">
        <v>325</v>
      </c>
      <c r="C441" t="s">
        <v>14</v>
      </c>
      <c r="D441" t="s">
        <v>188</v>
      </c>
      <c r="E441" t="s">
        <v>242</v>
      </c>
      <c r="F441" t="s">
        <v>303</v>
      </c>
      <c r="G441" t="s">
        <v>304</v>
      </c>
      <c r="H441" t="s">
        <v>305</v>
      </c>
      <c r="I441" t="s">
        <v>306</v>
      </c>
      <c r="J441" s="78">
        <v>44153</v>
      </c>
      <c r="K441" t="s">
        <v>26</v>
      </c>
      <c r="L441">
        <v>375.95</v>
      </c>
      <c r="O441" s="79">
        <v>0</v>
      </c>
      <c r="P441" s="80">
        <v>0</v>
      </c>
      <c r="Q441" s="80">
        <v>0</v>
      </c>
      <c r="R441" s="81">
        <v>73.040000000000006</v>
      </c>
      <c r="S441" s="81">
        <v>0.04</v>
      </c>
      <c r="T441" s="81">
        <v>0</v>
      </c>
      <c r="AA441" t="s">
        <v>307</v>
      </c>
      <c r="AB441" t="s">
        <v>13</v>
      </c>
      <c r="AC441" t="b">
        <v>0</v>
      </c>
    </row>
    <row r="442" spans="1:29" x14ac:dyDescent="0.35">
      <c r="A442" t="s">
        <v>12</v>
      </c>
      <c r="B442" t="s">
        <v>326</v>
      </c>
      <c r="C442" t="s">
        <v>14</v>
      </c>
      <c r="D442" t="s">
        <v>188</v>
      </c>
      <c r="E442" t="s">
        <v>242</v>
      </c>
      <c r="F442" t="s">
        <v>303</v>
      </c>
      <c r="G442" t="s">
        <v>304</v>
      </c>
      <c r="H442" t="s">
        <v>305</v>
      </c>
      <c r="I442" t="s">
        <v>306</v>
      </c>
      <c r="J442" s="78">
        <v>44153</v>
      </c>
      <c r="K442" t="s">
        <v>26</v>
      </c>
      <c r="L442">
        <v>375.95</v>
      </c>
      <c r="O442" s="79">
        <v>0</v>
      </c>
      <c r="P442" s="80">
        <v>0</v>
      </c>
      <c r="Q442" s="80">
        <v>0</v>
      </c>
      <c r="R442" s="81">
        <v>48.69</v>
      </c>
      <c r="S442" s="81">
        <v>0.02</v>
      </c>
      <c r="T442" s="81">
        <v>0</v>
      </c>
      <c r="AA442" t="s">
        <v>307</v>
      </c>
      <c r="AB442" t="s">
        <v>13</v>
      </c>
      <c r="AC442" t="b">
        <v>0</v>
      </c>
    </row>
    <row r="443" spans="1:29" x14ac:dyDescent="0.35">
      <c r="A443" t="s">
        <v>12</v>
      </c>
      <c r="B443" t="s">
        <v>302</v>
      </c>
      <c r="C443" t="s">
        <v>14</v>
      </c>
      <c r="D443" t="s">
        <v>188</v>
      </c>
      <c r="E443" t="s">
        <v>243</v>
      </c>
      <c r="F443" t="s">
        <v>303</v>
      </c>
      <c r="G443" t="s">
        <v>304</v>
      </c>
      <c r="H443" t="s">
        <v>305</v>
      </c>
      <c r="I443" t="s">
        <v>306</v>
      </c>
      <c r="J443" s="78">
        <v>44153</v>
      </c>
      <c r="K443" t="s">
        <v>26</v>
      </c>
      <c r="L443">
        <v>354.18</v>
      </c>
      <c r="O443" s="79">
        <v>0</v>
      </c>
      <c r="P443" s="80">
        <v>0</v>
      </c>
      <c r="Q443" s="80">
        <v>0</v>
      </c>
      <c r="R443" s="81">
        <v>48.09</v>
      </c>
      <c r="S443" s="81">
        <v>0.02</v>
      </c>
      <c r="T443" s="81">
        <v>0</v>
      </c>
      <c r="AA443" t="s">
        <v>307</v>
      </c>
      <c r="AB443" t="s">
        <v>13</v>
      </c>
      <c r="AC443" t="b">
        <v>0</v>
      </c>
    </row>
    <row r="444" spans="1:29" x14ac:dyDescent="0.35">
      <c r="A444" t="s">
        <v>12</v>
      </c>
      <c r="B444" t="s">
        <v>308</v>
      </c>
      <c r="C444" t="s">
        <v>14</v>
      </c>
      <c r="D444" t="s">
        <v>188</v>
      </c>
      <c r="E444" t="s">
        <v>243</v>
      </c>
      <c r="F444" t="s">
        <v>303</v>
      </c>
      <c r="G444" t="s">
        <v>304</v>
      </c>
      <c r="H444" t="s">
        <v>305</v>
      </c>
      <c r="I444" t="s">
        <v>306</v>
      </c>
      <c r="J444" s="78">
        <v>44153</v>
      </c>
      <c r="K444" t="s">
        <v>26</v>
      </c>
      <c r="L444">
        <v>354.18</v>
      </c>
      <c r="O444" s="79">
        <v>0</v>
      </c>
      <c r="P444" s="80">
        <v>0</v>
      </c>
      <c r="Q444" s="80">
        <v>0</v>
      </c>
      <c r="R444" s="81">
        <v>32.08</v>
      </c>
      <c r="S444" s="81">
        <v>0.01</v>
      </c>
      <c r="T444" s="81">
        <v>0</v>
      </c>
      <c r="AA444" t="s">
        <v>307</v>
      </c>
      <c r="AB444" t="s">
        <v>13</v>
      </c>
      <c r="AC444" t="b">
        <v>0</v>
      </c>
    </row>
    <row r="445" spans="1:29" x14ac:dyDescent="0.35">
      <c r="A445" t="s">
        <v>12</v>
      </c>
      <c r="B445" t="s">
        <v>309</v>
      </c>
      <c r="C445" t="s">
        <v>14</v>
      </c>
      <c r="D445" t="s">
        <v>188</v>
      </c>
      <c r="E445" t="s">
        <v>243</v>
      </c>
      <c r="F445" t="s">
        <v>303</v>
      </c>
      <c r="G445" t="s">
        <v>304</v>
      </c>
      <c r="H445" t="s">
        <v>305</v>
      </c>
      <c r="I445" t="s">
        <v>306</v>
      </c>
      <c r="J445" s="78">
        <v>44153</v>
      </c>
      <c r="K445" t="s">
        <v>26</v>
      </c>
      <c r="L445">
        <v>354.18</v>
      </c>
      <c r="O445" s="79">
        <v>0</v>
      </c>
      <c r="P445" s="80">
        <v>0</v>
      </c>
      <c r="Q445" s="80">
        <v>0</v>
      </c>
      <c r="R445" s="81">
        <v>45.04</v>
      </c>
      <c r="S445" s="81">
        <v>0.02</v>
      </c>
      <c r="T445" s="81">
        <v>0</v>
      </c>
      <c r="AA445" t="s">
        <v>307</v>
      </c>
      <c r="AB445" t="s">
        <v>13</v>
      </c>
      <c r="AC445" t="b">
        <v>0</v>
      </c>
    </row>
    <row r="446" spans="1:29" x14ac:dyDescent="0.35">
      <c r="A446" t="s">
        <v>12</v>
      </c>
      <c r="B446" t="s">
        <v>310</v>
      </c>
      <c r="C446" t="s">
        <v>14</v>
      </c>
      <c r="D446" t="s">
        <v>188</v>
      </c>
      <c r="E446" t="s">
        <v>243</v>
      </c>
      <c r="F446" t="s">
        <v>303</v>
      </c>
      <c r="G446" t="s">
        <v>304</v>
      </c>
      <c r="H446" t="s">
        <v>305</v>
      </c>
      <c r="I446" t="s">
        <v>306</v>
      </c>
      <c r="J446" s="78">
        <v>44153</v>
      </c>
      <c r="K446" t="s">
        <v>26</v>
      </c>
      <c r="L446">
        <v>354.18</v>
      </c>
      <c r="O446" s="79">
        <v>0</v>
      </c>
      <c r="P446" s="80">
        <v>0</v>
      </c>
      <c r="Q446" s="80">
        <v>0</v>
      </c>
      <c r="R446" s="81">
        <v>30.04</v>
      </c>
      <c r="S446" s="81">
        <v>0.01</v>
      </c>
      <c r="T446" s="81">
        <v>0</v>
      </c>
      <c r="AA446" t="s">
        <v>307</v>
      </c>
      <c r="AB446" t="s">
        <v>13</v>
      </c>
      <c r="AC446" t="b">
        <v>0</v>
      </c>
    </row>
    <row r="447" spans="1:29" x14ac:dyDescent="0.35">
      <c r="A447" t="s">
        <v>12</v>
      </c>
      <c r="B447" t="s">
        <v>311</v>
      </c>
      <c r="C447" t="s">
        <v>14</v>
      </c>
      <c r="D447" t="s">
        <v>188</v>
      </c>
      <c r="E447" t="s">
        <v>243</v>
      </c>
      <c r="F447" t="s">
        <v>303</v>
      </c>
      <c r="G447" t="s">
        <v>304</v>
      </c>
      <c r="H447" t="s">
        <v>305</v>
      </c>
      <c r="I447" t="s">
        <v>306</v>
      </c>
      <c r="J447" s="78">
        <v>44153</v>
      </c>
      <c r="K447" t="s">
        <v>26</v>
      </c>
      <c r="L447">
        <v>354.18</v>
      </c>
      <c r="O447" s="79">
        <v>0</v>
      </c>
      <c r="P447" s="80">
        <v>0</v>
      </c>
      <c r="Q447" s="80">
        <v>0</v>
      </c>
      <c r="R447" s="81">
        <v>44.31</v>
      </c>
      <c r="S447" s="81">
        <v>0.02</v>
      </c>
      <c r="T447" s="81">
        <v>0</v>
      </c>
      <c r="AA447" t="s">
        <v>307</v>
      </c>
      <c r="AB447" t="s">
        <v>13</v>
      </c>
      <c r="AC447" t="b">
        <v>0</v>
      </c>
    </row>
    <row r="448" spans="1:29" x14ac:dyDescent="0.35">
      <c r="A448" t="s">
        <v>12</v>
      </c>
      <c r="B448" t="s">
        <v>312</v>
      </c>
      <c r="C448" t="s">
        <v>14</v>
      </c>
      <c r="D448" t="s">
        <v>188</v>
      </c>
      <c r="E448" t="s">
        <v>243</v>
      </c>
      <c r="F448" t="s">
        <v>303</v>
      </c>
      <c r="G448" t="s">
        <v>304</v>
      </c>
      <c r="H448" t="s">
        <v>305</v>
      </c>
      <c r="I448" t="s">
        <v>306</v>
      </c>
      <c r="J448" s="78">
        <v>44153</v>
      </c>
      <c r="K448" t="s">
        <v>26</v>
      </c>
      <c r="L448">
        <v>354.18</v>
      </c>
      <c r="O448" s="79">
        <v>0</v>
      </c>
      <c r="P448" s="80">
        <v>0</v>
      </c>
      <c r="Q448" s="80">
        <v>0</v>
      </c>
      <c r="R448" s="81">
        <v>29.56</v>
      </c>
      <c r="S448" s="81">
        <v>0.01</v>
      </c>
      <c r="T448" s="81">
        <v>0</v>
      </c>
      <c r="AA448" t="s">
        <v>307</v>
      </c>
      <c r="AB448" t="s">
        <v>13</v>
      </c>
      <c r="AC448" t="b">
        <v>0</v>
      </c>
    </row>
    <row r="449" spans="1:29" x14ac:dyDescent="0.35">
      <c r="A449" t="s">
        <v>12</v>
      </c>
      <c r="B449" t="s">
        <v>313</v>
      </c>
      <c r="C449" t="s">
        <v>14</v>
      </c>
      <c r="D449" t="s">
        <v>188</v>
      </c>
      <c r="E449" t="s">
        <v>243</v>
      </c>
      <c r="F449" t="s">
        <v>303</v>
      </c>
      <c r="G449" t="s">
        <v>304</v>
      </c>
      <c r="H449" t="s">
        <v>305</v>
      </c>
      <c r="I449" t="s">
        <v>306</v>
      </c>
      <c r="J449" s="78">
        <v>44153</v>
      </c>
      <c r="K449" t="s">
        <v>26</v>
      </c>
      <c r="L449">
        <v>354.18</v>
      </c>
      <c r="O449" s="79">
        <v>0</v>
      </c>
      <c r="P449" s="80">
        <v>0</v>
      </c>
      <c r="Q449" s="80">
        <v>0</v>
      </c>
      <c r="R449" s="81">
        <v>44.31</v>
      </c>
      <c r="S449" s="81">
        <v>0.02</v>
      </c>
      <c r="T449" s="81">
        <v>0</v>
      </c>
      <c r="AA449" t="s">
        <v>307</v>
      </c>
      <c r="AB449" t="s">
        <v>13</v>
      </c>
      <c r="AC449" t="b">
        <v>0</v>
      </c>
    </row>
    <row r="450" spans="1:29" x14ac:dyDescent="0.35">
      <c r="A450" t="s">
        <v>12</v>
      </c>
      <c r="B450" t="s">
        <v>314</v>
      </c>
      <c r="C450" t="s">
        <v>14</v>
      </c>
      <c r="D450" t="s">
        <v>188</v>
      </c>
      <c r="E450" t="s">
        <v>243</v>
      </c>
      <c r="F450" t="s">
        <v>303</v>
      </c>
      <c r="G450" t="s">
        <v>304</v>
      </c>
      <c r="H450" t="s">
        <v>305</v>
      </c>
      <c r="I450" t="s">
        <v>306</v>
      </c>
      <c r="J450" s="78">
        <v>44153</v>
      </c>
      <c r="K450" t="s">
        <v>26</v>
      </c>
      <c r="L450">
        <v>354.18</v>
      </c>
      <c r="O450" s="79">
        <v>0</v>
      </c>
      <c r="P450" s="80">
        <v>0</v>
      </c>
      <c r="Q450" s="80">
        <v>0</v>
      </c>
      <c r="R450" s="81">
        <v>29.56</v>
      </c>
      <c r="S450" s="81">
        <v>0.01</v>
      </c>
      <c r="T450" s="81">
        <v>0</v>
      </c>
      <c r="AA450" t="s">
        <v>307</v>
      </c>
      <c r="AB450" t="s">
        <v>13</v>
      </c>
      <c r="AC450" t="b">
        <v>0</v>
      </c>
    </row>
    <row r="451" spans="1:29" x14ac:dyDescent="0.35">
      <c r="A451" t="s">
        <v>12</v>
      </c>
      <c r="B451" t="s">
        <v>315</v>
      </c>
      <c r="C451" t="s">
        <v>14</v>
      </c>
      <c r="D451" t="s">
        <v>188</v>
      </c>
      <c r="E451" t="s">
        <v>243</v>
      </c>
      <c r="F451" t="s">
        <v>303</v>
      </c>
      <c r="G451" t="s">
        <v>304</v>
      </c>
      <c r="H451" t="s">
        <v>305</v>
      </c>
      <c r="I451" t="s">
        <v>306</v>
      </c>
      <c r="J451" s="78">
        <v>44153</v>
      </c>
      <c r="K451" t="s">
        <v>26</v>
      </c>
      <c r="L451">
        <v>354.18</v>
      </c>
      <c r="O451" s="79">
        <v>0</v>
      </c>
      <c r="P451" s="80">
        <v>0</v>
      </c>
      <c r="Q451" s="80">
        <v>0</v>
      </c>
      <c r="R451" s="81">
        <v>52.64</v>
      </c>
      <c r="S451" s="81">
        <v>0.02</v>
      </c>
      <c r="T451" s="81">
        <v>0</v>
      </c>
      <c r="AA451" t="s">
        <v>307</v>
      </c>
      <c r="AB451" t="s">
        <v>13</v>
      </c>
      <c r="AC451" t="b">
        <v>0</v>
      </c>
    </row>
    <row r="452" spans="1:29" x14ac:dyDescent="0.35">
      <c r="A452" t="s">
        <v>12</v>
      </c>
      <c r="B452" t="s">
        <v>316</v>
      </c>
      <c r="C452" t="s">
        <v>14</v>
      </c>
      <c r="D452" t="s">
        <v>188</v>
      </c>
      <c r="E452" t="s">
        <v>243</v>
      </c>
      <c r="F452" t="s">
        <v>303</v>
      </c>
      <c r="G452" t="s">
        <v>304</v>
      </c>
      <c r="H452" t="s">
        <v>305</v>
      </c>
      <c r="I452" t="s">
        <v>306</v>
      </c>
      <c r="J452" s="78">
        <v>44153</v>
      </c>
      <c r="K452" t="s">
        <v>26</v>
      </c>
      <c r="L452">
        <v>354.18</v>
      </c>
      <c r="O452" s="79">
        <v>0</v>
      </c>
      <c r="P452" s="80">
        <v>0</v>
      </c>
      <c r="Q452" s="80">
        <v>0</v>
      </c>
      <c r="R452" s="81">
        <v>35.090000000000003</v>
      </c>
      <c r="S452" s="81">
        <v>0.01</v>
      </c>
      <c r="T452" s="81">
        <v>0</v>
      </c>
      <c r="AA452" t="s">
        <v>307</v>
      </c>
      <c r="AB452" t="s">
        <v>13</v>
      </c>
      <c r="AC452" t="b">
        <v>0</v>
      </c>
    </row>
    <row r="453" spans="1:29" x14ac:dyDescent="0.35">
      <c r="A453" t="s">
        <v>12</v>
      </c>
      <c r="B453" t="s">
        <v>317</v>
      </c>
      <c r="C453" t="s">
        <v>14</v>
      </c>
      <c r="D453" t="s">
        <v>188</v>
      </c>
      <c r="E453" t="s">
        <v>243</v>
      </c>
      <c r="F453" t="s">
        <v>303</v>
      </c>
      <c r="G453" t="s">
        <v>304</v>
      </c>
      <c r="H453" t="s">
        <v>305</v>
      </c>
      <c r="I453" t="s">
        <v>306</v>
      </c>
      <c r="J453" s="78">
        <v>44153</v>
      </c>
      <c r="K453" t="s">
        <v>26</v>
      </c>
      <c r="L453">
        <v>354.18</v>
      </c>
      <c r="O453" s="79">
        <v>0</v>
      </c>
      <c r="P453" s="80">
        <v>0</v>
      </c>
      <c r="Q453" s="80">
        <v>0</v>
      </c>
      <c r="R453" s="81">
        <v>62.4</v>
      </c>
      <c r="S453" s="81">
        <v>0.03</v>
      </c>
      <c r="T453" s="81">
        <v>0</v>
      </c>
      <c r="AA453" t="s">
        <v>307</v>
      </c>
      <c r="AB453" t="s">
        <v>13</v>
      </c>
      <c r="AC453" t="b">
        <v>0</v>
      </c>
    </row>
    <row r="454" spans="1:29" x14ac:dyDescent="0.35">
      <c r="A454" t="s">
        <v>12</v>
      </c>
      <c r="B454" t="s">
        <v>318</v>
      </c>
      <c r="C454" t="s">
        <v>14</v>
      </c>
      <c r="D454" t="s">
        <v>188</v>
      </c>
      <c r="E454" t="s">
        <v>243</v>
      </c>
      <c r="F454" t="s">
        <v>303</v>
      </c>
      <c r="G454" t="s">
        <v>304</v>
      </c>
      <c r="H454" t="s">
        <v>305</v>
      </c>
      <c r="I454" t="s">
        <v>306</v>
      </c>
      <c r="J454" s="78">
        <v>44153</v>
      </c>
      <c r="K454" t="s">
        <v>26</v>
      </c>
      <c r="L454">
        <v>354.18</v>
      </c>
      <c r="O454" s="79">
        <v>0</v>
      </c>
      <c r="P454" s="80">
        <v>0</v>
      </c>
      <c r="Q454" s="80">
        <v>0</v>
      </c>
      <c r="R454" s="81">
        <v>41.64</v>
      </c>
      <c r="S454" s="81">
        <v>0.02</v>
      </c>
      <c r="T454" s="81">
        <v>0</v>
      </c>
      <c r="AA454" t="s">
        <v>307</v>
      </c>
      <c r="AB454" t="s">
        <v>13</v>
      </c>
      <c r="AC454" t="b">
        <v>0</v>
      </c>
    </row>
    <row r="455" spans="1:29" x14ac:dyDescent="0.35">
      <c r="A455" t="s">
        <v>12</v>
      </c>
      <c r="B455" t="s">
        <v>319</v>
      </c>
      <c r="C455" t="s">
        <v>14</v>
      </c>
      <c r="D455" t="s">
        <v>188</v>
      </c>
      <c r="E455" t="s">
        <v>243</v>
      </c>
      <c r="F455" t="s">
        <v>303</v>
      </c>
      <c r="G455" t="s">
        <v>304</v>
      </c>
      <c r="H455" t="s">
        <v>305</v>
      </c>
      <c r="I455" t="s">
        <v>306</v>
      </c>
      <c r="J455" s="78">
        <v>44153</v>
      </c>
      <c r="K455" t="s">
        <v>26</v>
      </c>
      <c r="L455">
        <v>354.18</v>
      </c>
      <c r="O455" s="79">
        <v>0</v>
      </c>
      <c r="P455" s="80">
        <v>0</v>
      </c>
      <c r="Q455" s="80">
        <v>0</v>
      </c>
      <c r="R455" s="81">
        <v>57.35</v>
      </c>
      <c r="S455" s="81">
        <v>0.02</v>
      </c>
      <c r="T455" s="81">
        <v>0</v>
      </c>
      <c r="AA455" t="s">
        <v>307</v>
      </c>
      <c r="AB455" t="s">
        <v>13</v>
      </c>
      <c r="AC455" t="b">
        <v>0</v>
      </c>
    </row>
    <row r="456" spans="1:29" x14ac:dyDescent="0.35">
      <c r="A456" t="s">
        <v>12</v>
      </c>
      <c r="B456" t="s">
        <v>320</v>
      </c>
      <c r="C456" t="s">
        <v>14</v>
      </c>
      <c r="D456" t="s">
        <v>188</v>
      </c>
      <c r="E456" t="s">
        <v>243</v>
      </c>
      <c r="F456" t="s">
        <v>303</v>
      </c>
      <c r="G456" t="s">
        <v>304</v>
      </c>
      <c r="H456" t="s">
        <v>305</v>
      </c>
      <c r="I456" t="s">
        <v>306</v>
      </c>
      <c r="J456" s="78">
        <v>44153</v>
      </c>
      <c r="K456" t="s">
        <v>26</v>
      </c>
      <c r="L456">
        <v>354.18</v>
      </c>
      <c r="O456" s="79">
        <v>0</v>
      </c>
      <c r="P456" s="80">
        <v>0</v>
      </c>
      <c r="Q456" s="80">
        <v>0</v>
      </c>
      <c r="R456" s="81">
        <v>38.270000000000003</v>
      </c>
      <c r="S456" s="81">
        <v>0.02</v>
      </c>
      <c r="T456" s="81">
        <v>0</v>
      </c>
      <c r="AA456" t="s">
        <v>307</v>
      </c>
      <c r="AB456" t="s">
        <v>13</v>
      </c>
      <c r="AC456" t="b">
        <v>0</v>
      </c>
    </row>
    <row r="457" spans="1:29" x14ac:dyDescent="0.35">
      <c r="A457" t="s">
        <v>12</v>
      </c>
      <c r="B457" t="s">
        <v>321</v>
      </c>
      <c r="C457" t="s">
        <v>14</v>
      </c>
      <c r="D457" t="s">
        <v>188</v>
      </c>
      <c r="E457" t="s">
        <v>243</v>
      </c>
      <c r="F457" t="s">
        <v>303</v>
      </c>
      <c r="G457" t="s">
        <v>304</v>
      </c>
      <c r="H457" t="s">
        <v>305</v>
      </c>
      <c r="I457" t="s">
        <v>306</v>
      </c>
      <c r="J457" s="78">
        <v>44153</v>
      </c>
      <c r="K457" t="s">
        <v>26</v>
      </c>
      <c r="L457">
        <v>354.18</v>
      </c>
      <c r="O457" s="79">
        <v>0</v>
      </c>
      <c r="P457" s="80">
        <v>0</v>
      </c>
      <c r="Q457" s="80">
        <v>0</v>
      </c>
      <c r="R457" s="81">
        <v>68.87</v>
      </c>
      <c r="S457" s="81">
        <v>0.03</v>
      </c>
      <c r="T457" s="81">
        <v>0</v>
      </c>
      <c r="AA457" t="s">
        <v>307</v>
      </c>
      <c r="AB457" t="s">
        <v>13</v>
      </c>
      <c r="AC457" t="b">
        <v>0</v>
      </c>
    </row>
    <row r="458" spans="1:29" x14ac:dyDescent="0.35">
      <c r="A458" t="s">
        <v>12</v>
      </c>
      <c r="B458" t="s">
        <v>322</v>
      </c>
      <c r="C458" t="s">
        <v>14</v>
      </c>
      <c r="D458" t="s">
        <v>188</v>
      </c>
      <c r="E458" t="s">
        <v>243</v>
      </c>
      <c r="F458" t="s">
        <v>303</v>
      </c>
      <c r="G458" t="s">
        <v>304</v>
      </c>
      <c r="H458" t="s">
        <v>305</v>
      </c>
      <c r="I458" t="s">
        <v>306</v>
      </c>
      <c r="J458" s="78">
        <v>44153</v>
      </c>
      <c r="K458" t="s">
        <v>26</v>
      </c>
      <c r="L458">
        <v>354.18</v>
      </c>
      <c r="O458" s="79">
        <v>0</v>
      </c>
      <c r="P458" s="80">
        <v>0</v>
      </c>
      <c r="Q458" s="80">
        <v>0</v>
      </c>
      <c r="R458" s="81">
        <v>45.89</v>
      </c>
      <c r="S458" s="81">
        <v>0.02</v>
      </c>
      <c r="T458" s="81">
        <v>0</v>
      </c>
      <c r="AA458" t="s">
        <v>307</v>
      </c>
      <c r="AB458" t="s">
        <v>13</v>
      </c>
      <c r="AC458" t="b">
        <v>0</v>
      </c>
    </row>
    <row r="459" spans="1:29" x14ac:dyDescent="0.35">
      <c r="A459" t="s">
        <v>12</v>
      </c>
      <c r="B459" t="s">
        <v>323</v>
      </c>
      <c r="C459" t="s">
        <v>14</v>
      </c>
      <c r="D459" t="s">
        <v>188</v>
      </c>
      <c r="E459" t="s">
        <v>243</v>
      </c>
      <c r="F459" t="s">
        <v>303</v>
      </c>
      <c r="G459" t="s">
        <v>304</v>
      </c>
      <c r="H459" t="s">
        <v>305</v>
      </c>
      <c r="I459" t="s">
        <v>306</v>
      </c>
      <c r="J459" s="78">
        <v>44153</v>
      </c>
      <c r="K459" t="s">
        <v>26</v>
      </c>
      <c r="L459">
        <v>354.18</v>
      </c>
      <c r="O459" s="79">
        <v>0</v>
      </c>
      <c r="P459" s="80">
        <v>0</v>
      </c>
      <c r="Q459" s="80">
        <v>0</v>
      </c>
      <c r="R459" s="81">
        <v>53.7</v>
      </c>
      <c r="S459" s="81">
        <v>0.02</v>
      </c>
      <c r="T459" s="81">
        <v>0</v>
      </c>
      <c r="AA459" t="s">
        <v>307</v>
      </c>
      <c r="AB459" t="s">
        <v>13</v>
      </c>
      <c r="AC459" t="b">
        <v>0</v>
      </c>
    </row>
    <row r="460" spans="1:29" x14ac:dyDescent="0.35">
      <c r="A460" t="s">
        <v>12</v>
      </c>
      <c r="B460" t="s">
        <v>324</v>
      </c>
      <c r="C460" t="s">
        <v>14</v>
      </c>
      <c r="D460" t="s">
        <v>188</v>
      </c>
      <c r="E460" t="s">
        <v>243</v>
      </c>
      <c r="F460" t="s">
        <v>303</v>
      </c>
      <c r="G460" t="s">
        <v>304</v>
      </c>
      <c r="H460" t="s">
        <v>305</v>
      </c>
      <c r="I460" t="s">
        <v>306</v>
      </c>
      <c r="J460" s="78">
        <v>44153</v>
      </c>
      <c r="K460" t="s">
        <v>26</v>
      </c>
      <c r="L460">
        <v>354.18</v>
      </c>
      <c r="O460" s="79">
        <v>0</v>
      </c>
      <c r="P460" s="80">
        <v>0</v>
      </c>
      <c r="Q460" s="80">
        <v>0</v>
      </c>
      <c r="R460" s="81">
        <v>35.799999999999997</v>
      </c>
      <c r="S460" s="81">
        <v>0.02</v>
      </c>
      <c r="T460" s="81">
        <v>0</v>
      </c>
      <c r="AA460" t="s">
        <v>307</v>
      </c>
      <c r="AB460" t="s">
        <v>13</v>
      </c>
      <c r="AC460" t="b">
        <v>0</v>
      </c>
    </row>
    <row r="461" spans="1:29" x14ac:dyDescent="0.35">
      <c r="A461" t="s">
        <v>12</v>
      </c>
      <c r="B461" t="s">
        <v>325</v>
      </c>
      <c r="C461" t="s">
        <v>14</v>
      </c>
      <c r="D461" t="s">
        <v>188</v>
      </c>
      <c r="E461" t="s">
        <v>243</v>
      </c>
      <c r="F461" t="s">
        <v>303</v>
      </c>
      <c r="G461" t="s">
        <v>304</v>
      </c>
      <c r="H461" t="s">
        <v>305</v>
      </c>
      <c r="I461" t="s">
        <v>306</v>
      </c>
      <c r="J461" s="78">
        <v>44153</v>
      </c>
      <c r="K461" t="s">
        <v>26</v>
      </c>
      <c r="L461">
        <v>354.18</v>
      </c>
      <c r="O461" s="79">
        <v>0</v>
      </c>
      <c r="P461" s="80">
        <v>0</v>
      </c>
      <c r="Q461" s="80">
        <v>0</v>
      </c>
      <c r="R461" s="81">
        <v>71.66</v>
      </c>
      <c r="S461" s="81">
        <v>0.03</v>
      </c>
      <c r="T461" s="81">
        <v>0</v>
      </c>
      <c r="AA461" t="s">
        <v>307</v>
      </c>
      <c r="AB461" t="s">
        <v>13</v>
      </c>
      <c r="AC461" t="b">
        <v>0</v>
      </c>
    </row>
    <row r="462" spans="1:29" x14ac:dyDescent="0.35">
      <c r="A462" t="s">
        <v>12</v>
      </c>
      <c r="B462" t="s">
        <v>326</v>
      </c>
      <c r="C462" t="s">
        <v>14</v>
      </c>
      <c r="D462" t="s">
        <v>188</v>
      </c>
      <c r="E462" t="s">
        <v>243</v>
      </c>
      <c r="F462" t="s">
        <v>303</v>
      </c>
      <c r="G462" t="s">
        <v>304</v>
      </c>
      <c r="H462" t="s">
        <v>305</v>
      </c>
      <c r="I462" t="s">
        <v>306</v>
      </c>
      <c r="J462" s="78">
        <v>44153</v>
      </c>
      <c r="K462" t="s">
        <v>26</v>
      </c>
      <c r="L462">
        <v>354.18</v>
      </c>
      <c r="O462" s="79">
        <v>0</v>
      </c>
      <c r="P462" s="80">
        <v>0</v>
      </c>
      <c r="Q462" s="80">
        <v>0</v>
      </c>
      <c r="R462" s="81">
        <v>47.73</v>
      </c>
      <c r="S462" s="81">
        <v>0.02</v>
      </c>
      <c r="T462" s="81">
        <v>0</v>
      </c>
      <c r="AA462" t="s">
        <v>307</v>
      </c>
      <c r="AB462" t="s">
        <v>13</v>
      </c>
      <c r="AC462" t="b">
        <v>0</v>
      </c>
    </row>
    <row r="463" spans="1:29" x14ac:dyDescent="0.35">
      <c r="A463" t="s">
        <v>12</v>
      </c>
      <c r="B463" t="s">
        <v>302</v>
      </c>
      <c r="C463" t="s">
        <v>14</v>
      </c>
      <c r="D463" t="s">
        <v>188</v>
      </c>
      <c r="E463" t="s">
        <v>244</v>
      </c>
      <c r="F463" t="s">
        <v>303</v>
      </c>
      <c r="G463" t="s">
        <v>304</v>
      </c>
      <c r="H463" t="s">
        <v>305</v>
      </c>
      <c r="I463" t="s">
        <v>306</v>
      </c>
      <c r="J463" s="78">
        <v>44153</v>
      </c>
      <c r="K463" t="s">
        <v>26</v>
      </c>
      <c r="L463">
        <v>445.13</v>
      </c>
      <c r="O463" s="79">
        <v>0</v>
      </c>
      <c r="P463" s="80">
        <v>0</v>
      </c>
      <c r="Q463" s="80">
        <v>0</v>
      </c>
      <c r="R463" s="81">
        <v>50.69</v>
      </c>
      <c r="S463" s="81">
        <v>0.02</v>
      </c>
      <c r="T463" s="81">
        <v>0</v>
      </c>
      <c r="AA463" t="s">
        <v>307</v>
      </c>
      <c r="AB463" t="s">
        <v>13</v>
      </c>
      <c r="AC463" t="b">
        <v>0</v>
      </c>
    </row>
    <row r="464" spans="1:29" x14ac:dyDescent="0.35">
      <c r="A464" t="s">
        <v>12</v>
      </c>
      <c r="B464" t="s">
        <v>308</v>
      </c>
      <c r="C464" t="s">
        <v>14</v>
      </c>
      <c r="D464" t="s">
        <v>188</v>
      </c>
      <c r="E464" t="s">
        <v>244</v>
      </c>
      <c r="F464" t="s">
        <v>303</v>
      </c>
      <c r="G464" t="s">
        <v>304</v>
      </c>
      <c r="H464" t="s">
        <v>305</v>
      </c>
      <c r="I464" t="s">
        <v>306</v>
      </c>
      <c r="J464" s="78">
        <v>44153</v>
      </c>
      <c r="K464" t="s">
        <v>26</v>
      </c>
      <c r="L464">
        <v>445.13</v>
      </c>
      <c r="O464" s="79">
        <v>0</v>
      </c>
      <c r="P464" s="80">
        <v>0</v>
      </c>
      <c r="Q464" s="80">
        <v>0</v>
      </c>
      <c r="R464" s="81">
        <v>33.83</v>
      </c>
      <c r="S464" s="81">
        <v>0.01</v>
      </c>
      <c r="T464" s="81">
        <v>0</v>
      </c>
      <c r="AA464" t="s">
        <v>307</v>
      </c>
      <c r="AB464" t="s">
        <v>13</v>
      </c>
      <c r="AC464" t="b">
        <v>0</v>
      </c>
    </row>
    <row r="465" spans="1:29" x14ac:dyDescent="0.35">
      <c r="A465" t="s">
        <v>12</v>
      </c>
      <c r="B465" t="s">
        <v>309</v>
      </c>
      <c r="C465" t="s">
        <v>14</v>
      </c>
      <c r="D465" t="s">
        <v>188</v>
      </c>
      <c r="E465" t="s">
        <v>244</v>
      </c>
      <c r="F465" t="s">
        <v>303</v>
      </c>
      <c r="G465" t="s">
        <v>304</v>
      </c>
      <c r="H465" t="s">
        <v>305</v>
      </c>
      <c r="I465" t="s">
        <v>306</v>
      </c>
      <c r="J465" s="78">
        <v>44153</v>
      </c>
      <c r="K465" t="s">
        <v>26</v>
      </c>
      <c r="L465">
        <v>445.13</v>
      </c>
      <c r="O465" s="79">
        <v>0</v>
      </c>
      <c r="P465" s="80">
        <v>0</v>
      </c>
      <c r="Q465" s="80">
        <v>0</v>
      </c>
      <c r="R465" s="81">
        <v>47.5</v>
      </c>
      <c r="S465" s="81">
        <v>0.02</v>
      </c>
      <c r="T465" s="81">
        <v>0</v>
      </c>
      <c r="AA465" t="s">
        <v>307</v>
      </c>
      <c r="AB465" t="s">
        <v>13</v>
      </c>
      <c r="AC465" t="b">
        <v>0</v>
      </c>
    </row>
    <row r="466" spans="1:29" x14ac:dyDescent="0.35">
      <c r="A466" t="s">
        <v>12</v>
      </c>
      <c r="B466" t="s">
        <v>310</v>
      </c>
      <c r="C466" t="s">
        <v>14</v>
      </c>
      <c r="D466" t="s">
        <v>188</v>
      </c>
      <c r="E466" t="s">
        <v>244</v>
      </c>
      <c r="F466" t="s">
        <v>303</v>
      </c>
      <c r="G466" t="s">
        <v>304</v>
      </c>
      <c r="H466" t="s">
        <v>305</v>
      </c>
      <c r="I466" t="s">
        <v>306</v>
      </c>
      <c r="J466" s="78">
        <v>44153</v>
      </c>
      <c r="K466" t="s">
        <v>26</v>
      </c>
      <c r="L466">
        <v>445.13</v>
      </c>
      <c r="O466" s="79">
        <v>0</v>
      </c>
      <c r="P466" s="80">
        <v>0</v>
      </c>
      <c r="Q466" s="80">
        <v>0</v>
      </c>
      <c r="R466" s="81">
        <v>31.67</v>
      </c>
      <c r="S466" s="81">
        <v>0.01</v>
      </c>
      <c r="T466" s="81">
        <v>0</v>
      </c>
      <c r="AA466" t="s">
        <v>307</v>
      </c>
      <c r="AB466" t="s">
        <v>13</v>
      </c>
      <c r="AC466" t="b">
        <v>0</v>
      </c>
    </row>
    <row r="467" spans="1:29" x14ac:dyDescent="0.35">
      <c r="A467" t="s">
        <v>12</v>
      </c>
      <c r="B467" t="s">
        <v>311</v>
      </c>
      <c r="C467" t="s">
        <v>14</v>
      </c>
      <c r="D467" t="s">
        <v>188</v>
      </c>
      <c r="E467" t="s">
        <v>244</v>
      </c>
      <c r="F467" t="s">
        <v>303</v>
      </c>
      <c r="G467" t="s">
        <v>304</v>
      </c>
      <c r="H467" t="s">
        <v>305</v>
      </c>
      <c r="I467" t="s">
        <v>306</v>
      </c>
      <c r="J467" s="78">
        <v>44153</v>
      </c>
      <c r="K467" t="s">
        <v>26</v>
      </c>
      <c r="L467">
        <v>445.13</v>
      </c>
      <c r="O467" s="79">
        <v>0</v>
      </c>
      <c r="P467" s="80">
        <v>0</v>
      </c>
      <c r="Q467" s="80">
        <v>0</v>
      </c>
      <c r="R467" s="81">
        <v>46.72</v>
      </c>
      <c r="S467" s="81">
        <v>0.02</v>
      </c>
      <c r="T467" s="81">
        <v>0</v>
      </c>
      <c r="AA467" t="s">
        <v>307</v>
      </c>
      <c r="AB467" t="s">
        <v>13</v>
      </c>
      <c r="AC467" t="b">
        <v>0</v>
      </c>
    </row>
    <row r="468" spans="1:29" x14ac:dyDescent="0.35">
      <c r="A468" t="s">
        <v>12</v>
      </c>
      <c r="B468" t="s">
        <v>312</v>
      </c>
      <c r="C468" t="s">
        <v>14</v>
      </c>
      <c r="D468" t="s">
        <v>188</v>
      </c>
      <c r="E468" t="s">
        <v>244</v>
      </c>
      <c r="F468" t="s">
        <v>303</v>
      </c>
      <c r="G468" t="s">
        <v>304</v>
      </c>
      <c r="H468" t="s">
        <v>305</v>
      </c>
      <c r="I468" t="s">
        <v>306</v>
      </c>
      <c r="J468" s="78">
        <v>44153</v>
      </c>
      <c r="K468" t="s">
        <v>26</v>
      </c>
      <c r="L468">
        <v>445.13</v>
      </c>
      <c r="O468" s="79">
        <v>0</v>
      </c>
      <c r="P468" s="80">
        <v>0</v>
      </c>
      <c r="Q468" s="80">
        <v>0</v>
      </c>
      <c r="R468" s="81">
        <v>31.13</v>
      </c>
      <c r="S468" s="81">
        <v>0.01</v>
      </c>
      <c r="T468" s="81">
        <v>0</v>
      </c>
      <c r="AA468" t="s">
        <v>307</v>
      </c>
      <c r="AB468" t="s">
        <v>13</v>
      </c>
      <c r="AC468" t="b">
        <v>0</v>
      </c>
    </row>
    <row r="469" spans="1:29" x14ac:dyDescent="0.35">
      <c r="A469" t="s">
        <v>12</v>
      </c>
      <c r="B469" t="s">
        <v>313</v>
      </c>
      <c r="C469" t="s">
        <v>14</v>
      </c>
      <c r="D469" t="s">
        <v>188</v>
      </c>
      <c r="E469" t="s">
        <v>244</v>
      </c>
      <c r="F469" t="s">
        <v>303</v>
      </c>
      <c r="G469" t="s">
        <v>304</v>
      </c>
      <c r="H469" t="s">
        <v>305</v>
      </c>
      <c r="I469" t="s">
        <v>306</v>
      </c>
      <c r="J469" s="78">
        <v>44153</v>
      </c>
      <c r="K469" t="s">
        <v>26</v>
      </c>
      <c r="L469">
        <v>445.13</v>
      </c>
      <c r="O469" s="79">
        <v>0</v>
      </c>
      <c r="P469" s="80">
        <v>0</v>
      </c>
      <c r="Q469" s="80">
        <v>0</v>
      </c>
      <c r="R469" s="81">
        <v>46.72</v>
      </c>
      <c r="S469" s="81">
        <v>0.02</v>
      </c>
      <c r="T469" s="81">
        <v>0</v>
      </c>
      <c r="AA469" t="s">
        <v>307</v>
      </c>
      <c r="AB469" t="s">
        <v>13</v>
      </c>
      <c r="AC469" t="b">
        <v>0</v>
      </c>
    </row>
    <row r="470" spans="1:29" x14ac:dyDescent="0.35">
      <c r="A470" t="s">
        <v>12</v>
      </c>
      <c r="B470" t="s">
        <v>314</v>
      </c>
      <c r="C470" t="s">
        <v>14</v>
      </c>
      <c r="D470" t="s">
        <v>188</v>
      </c>
      <c r="E470" t="s">
        <v>244</v>
      </c>
      <c r="F470" t="s">
        <v>303</v>
      </c>
      <c r="G470" t="s">
        <v>304</v>
      </c>
      <c r="H470" t="s">
        <v>305</v>
      </c>
      <c r="I470" t="s">
        <v>306</v>
      </c>
      <c r="J470" s="78">
        <v>44153</v>
      </c>
      <c r="K470" t="s">
        <v>26</v>
      </c>
      <c r="L470">
        <v>445.13</v>
      </c>
      <c r="O470" s="79">
        <v>0</v>
      </c>
      <c r="P470" s="80">
        <v>0</v>
      </c>
      <c r="Q470" s="80">
        <v>0</v>
      </c>
      <c r="R470" s="81">
        <v>31.13</v>
      </c>
      <c r="S470" s="81">
        <v>0.01</v>
      </c>
      <c r="T470" s="81">
        <v>0</v>
      </c>
      <c r="AA470" t="s">
        <v>307</v>
      </c>
      <c r="AB470" t="s">
        <v>13</v>
      </c>
      <c r="AC470" t="b">
        <v>0</v>
      </c>
    </row>
    <row r="471" spans="1:29" x14ac:dyDescent="0.35">
      <c r="A471" t="s">
        <v>12</v>
      </c>
      <c r="B471" t="s">
        <v>315</v>
      </c>
      <c r="C471" t="s">
        <v>14</v>
      </c>
      <c r="D471" t="s">
        <v>188</v>
      </c>
      <c r="E471" t="s">
        <v>244</v>
      </c>
      <c r="F471" t="s">
        <v>303</v>
      </c>
      <c r="G471" t="s">
        <v>304</v>
      </c>
      <c r="H471" t="s">
        <v>305</v>
      </c>
      <c r="I471" t="s">
        <v>306</v>
      </c>
      <c r="J471" s="78">
        <v>44153</v>
      </c>
      <c r="K471" t="s">
        <v>26</v>
      </c>
      <c r="L471">
        <v>445.13</v>
      </c>
      <c r="O471" s="79">
        <v>0</v>
      </c>
      <c r="P471" s="80">
        <v>0</v>
      </c>
      <c r="Q471" s="80">
        <v>0</v>
      </c>
      <c r="R471" s="81">
        <v>55.5</v>
      </c>
      <c r="S471" s="81">
        <v>0.02</v>
      </c>
      <c r="T471" s="81">
        <v>0</v>
      </c>
      <c r="AA471" t="s">
        <v>307</v>
      </c>
      <c r="AB471" t="s">
        <v>13</v>
      </c>
      <c r="AC471" t="b">
        <v>0</v>
      </c>
    </row>
    <row r="472" spans="1:29" x14ac:dyDescent="0.35">
      <c r="A472" t="s">
        <v>12</v>
      </c>
      <c r="B472" t="s">
        <v>316</v>
      </c>
      <c r="C472" t="s">
        <v>14</v>
      </c>
      <c r="D472" t="s">
        <v>188</v>
      </c>
      <c r="E472" t="s">
        <v>244</v>
      </c>
      <c r="F472" t="s">
        <v>303</v>
      </c>
      <c r="G472" t="s">
        <v>304</v>
      </c>
      <c r="H472" t="s">
        <v>305</v>
      </c>
      <c r="I472" t="s">
        <v>306</v>
      </c>
      <c r="J472" s="78">
        <v>44153</v>
      </c>
      <c r="K472" t="s">
        <v>26</v>
      </c>
      <c r="L472">
        <v>445.13</v>
      </c>
      <c r="O472" s="79">
        <v>0</v>
      </c>
      <c r="P472" s="80">
        <v>0</v>
      </c>
      <c r="Q472" s="80">
        <v>0</v>
      </c>
      <c r="R472" s="81">
        <v>37</v>
      </c>
      <c r="S472" s="81">
        <v>0.01</v>
      </c>
      <c r="T472" s="81">
        <v>0</v>
      </c>
      <c r="AA472" t="s">
        <v>307</v>
      </c>
      <c r="AB472" t="s">
        <v>13</v>
      </c>
      <c r="AC472" t="b">
        <v>0</v>
      </c>
    </row>
    <row r="473" spans="1:29" x14ac:dyDescent="0.35">
      <c r="A473" t="s">
        <v>12</v>
      </c>
      <c r="B473" t="s">
        <v>317</v>
      </c>
      <c r="C473" t="s">
        <v>14</v>
      </c>
      <c r="D473" t="s">
        <v>188</v>
      </c>
      <c r="E473" t="s">
        <v>244</v>
      </c>
      <c r="F473" t="s">
        <v>303</v>
      </c>
      <c r="G473" t="s">
        <v>304</v>
      </c>
      <c r="H473" t="s">
        <v>305</v>
      </c>
      <c r="I473" t="s">
        <v>306</v>
      </c>
      <c r="J473" s="78">
        <v>44153</v>
      </c>
      <c r="K473" t="s">
        <v>26</v>
      </c>
      <c r="L473">
        <v>445.13</v>
      </c>
      <c r="O473" s="79">
        <v>0</v>
      </c>
      <c r="P473" s="80">
        <v>0</v>
      </c>
      <c r="Q473" s="80">
        <v>0</v>
      </c>
      <c r="R473" s="81">
        <v>65.290000000000006</v>
      </c>
      <c r="S473" s="81">
        <v>0.03</v>
      </c>
      <c r="T473" s="81">
        <v>0</v>
      </c>
      <c r="AA473" t="s">
        <v>307</v>
      </c>
      <c r="AB473" t="s">
        <v>13</v>
      </c>
      <c r="AC473" t="b">
        <v>0</v>
      </c>
    </row>
    <row r="474" spans="1:29" x14ac:dyDescent="0.35">
      <c r="A474" t="s">
        <v>12</v>
      </c>
      <c r="B474" t="s">
        <v>318</v>
      </c>
      <c r="C474" t="s">
        <v>14</v>
      </c>
      <c r="D474" t="s">
        <v>188</v>
      </c>
      <c r="E474" t="s">
        <v>244</v>
      </c>
      <c r="F474" t="s">
        <v>303</v>
      </c>
      <c r="G474" t="s">
        <v>304</v>
      </c>
      <c r="H474" t="s">
        <v>305</v>
      </c>
      <c r="I474" t="s">
        <v>306</v>
      </c>
      <c r="J474" s="78">
        <v>44153</v>
      </c>
      <c r="K474" t="s">
        <v>26</v>
      </c>
      <c r="L474">
        <v>445.13</v>
      </c>
      <c r="O474" s="79">
        <v>0</v>
      </c>
      <c r="P474" s="80">
        <v>0</v>
      </c>
      <c r="Q474" s="80">
        <v>0</v>
      </c>
      <c r="R474" s="81">
        <v>43.52</v>
      </c>
      <c r="S474" s="81">
        <v>0.02</v>
      </c>
      <c r="T474" s="81">
        <v>0</v>
      </c>
      <c r="AA474" t="s">
        <v>307</v>
      </c>
      <c r="AB474" t="s">
        <v>13</v>
      </c>
      <c r="AC474" t="b">
        <v>0</v>
      </c>
    </row>
    <row r="475" spans="1:29" x14ac:dyDescent="0.35">
      <c r="A475" t="s">
        <v>12</v>
      </c>
      <c r="B475" t="s">
        <v>319</v>
      </c>
      <c r="C475" t="s">
        <v>14</v>
      </c>
      <c r="D475" t="s">
        <v>188</v>
      </c>
      <c r="E475" t="s">
        <v>244</v>
      </c>
      <c r="F475" t="s">
        <v>303</v>
      </c>
      <c r="G475" t="s">
        <v>304</v>
      </c>
      <c r="H475" t="s">
        <v>305</v>
      </c>
      <c r="I475" t="s">
        <v>306</v>
      </c>
      <c r="J475" s="78">
        <v>44153</v>
      </c>
      <c r="K475" t="s">
        <v>26</v>
      </c>
      <c r="L475">
        <v>445.13</v>
      </c>
      <c r="O475" s="79">
        <v>0</v>
      </c>
      <c r="P475" s="80">
        <v>0</v>
      </c>
      <c r="Q475" s="80">
        <v>0</v>
      </c>
      <c r="R475" s="81">
        <v>59.99</v>
      </c>
      <c r="S475" s="81">
        <v>0.02</v>
      </c>
      <c r="T475" s="81">
        <v>0</v>
      </c>
      <c r="AA475" t="s">
        <v>307</v>
      </c>
      <c r="AB475" t="s">
        <v>13</v>
      </c>
      <c r="AC475" t="b">
        <v>0</v>
      </c>
    </row>
    <row r="476" spans="1:29" x14ac:dyDescent="0.35">
      <c r="A476" t="s">
        <v>12</v>
      </c>
      <c r="B476" t="s">
        <v>320</v>
      </c>
      <c r="C476" t="s">
        <v>14</v>
      </c>
      <c r="D476" t="s">
        <v>188</v>
      </c>
      <c r="E476" t="s">
        <v>244</v>
      </c>
      <c r="F476" t="s">
        <v>303</v>
      </c>
      <c r="G476" t="s">
        <v>304</v>
      </c>
      <c r="H476" t="s">
        <v>305</v>
      </c>
      <c r="I476" t="s">
        <v>306</v>
      </c>
      <c r="J476" s="78">
        <v>44153</v>
      </c>
      <c r="K476" t="s">
        <v>26</v>
      </c>
      <c r="L476">
        <v>445.13</v>
      </c>
      <c r="O476" s="79">
        <v>0</v>
      </c>
      <c r="P476" s="80">
        <v>0</v>
      </c>
      <c r="Q476" s="80">
        <v>0</v>
      </c>
      <c r="R476" s="81">
        <v>39.979999999999997</v>
      </c>
      <c r="S476" s="81">
        <v>0.02</v>
      </c>
      <c r="T476" s="81">
        <v>0</v>
      </c>
      <c r="AA476" t="s">
        <v>307</v>
      </c>
      <c r="AB476" t="s">
        <v>13</v>
      </c>
      <c r="AC476" t="b">
        <v>0</v>
      </c>
    </row>
    <row r="477" spans="1:29" x14ac:dyDescent="0.35">
      <c r="A477" t="s">
        <v>12</v>
      </c>
      <c r="B477" t="s">
        <v>321</v>
      </c>
      <c r="C477" t="s">
        <v>14</v>
      </c>
      <c r="D477" t="s">
        <v>188</v>
      </c>
      <c r="E477" t="s">
        <v>244</v>
      </c>
      <c r="F477" t="s">
        <v>303</v>
      </c>
      <c r="G477" t="s">
        <v>304</v>
      </c>
      <c r="H477" t="s">
        <v>305</v>
      </c>
      <c r="I477" t="s">
        <v>306</v>
      </c>
      <c r="J477" s="78">
        <v>44153</v>
      </c>
      <c r="K477" t="s">
        <v>26</v>
      </c>
      <c r="L477">
        <v>445.13</v>
      </c>
      <c r="O477" s="79">
        <v>0</v>
      </c>
      <c r="P477" s="80">
        <v>0</v>
      </c>
      <c r="Q477" s="80">
        <v>0</v>
      </c>
      <c r="R477" s="81">
        <v>71.989999999999995</v>
      </c>
      <c r="S477" s="81">
        <v>0.03</v>
      </c>
      <c r="T477" s="81">
        <v>0</v>
      </c>
      <c r="AA477" t="s">
        <v>307</v>
      </c>
      <c r="AB477" t="s">
        <v>13</v>
      </c>
      <c r="AC477" t="b">
        <v>0</v>
      </c>
    </row>
    <row r="478" spans="1:29" x14ac:dyDescent="0.35">
      <c r="A478" t="s">
        <v>12</v>
      </c>
      <c r="B478" t="s">
        <v>322</v>
      </c>
      <c r="C478" t="s">
        <v>14</v>
      </c>
      <c r="D478" t="s">
        <v>188</v>
      </c>
      <c r="E478" t="s">
        <v>244</v>
      </c>
      <c r="F478" t="s">
        <v>303</v>
      </c>
      <c r="G478" t="s">
        <v>304</v>
      </c>
      <c r="H478" t="s">
        <v>305</v>
      </c>
      <c r="I478" t="s">
        <v>306</v>
      </c>
      <c r="J478" s="78">
        <v>44153</v>
      </c>
      <c r="K478" t="s">
        <v>26</v>
      </c>
      <c r="L478">
        <v>445.13</v>
      </c>
      <c r="O478" s="79">
        <v>0</v>
      </c>
      <c r="P478" s="80">
        <v>0</v>
      </c>
      <c r="Q478" s="80">
        <v>0</v>
      </c>
      <c r="R478" s="81">
        <v>47.99</v>
      </c>
      <c r="S478" s="81">
        <v>0.02</v>
      </c>
      <c r="T478" s="81">
        <v>0</v>
      </c>
      <c r="AA478" t="s">
        <v>307</v>
      </c>
      <c r="AB478" t="s">
        <v>13</v>
      </c>
      <c r="AC478" t="b">
        <v>0</v>
      </c>
    </row>
    <row r="479" spans="1:29" x14ac:dyDescent="0.35">
      <c r="A479" t="s">
        <v>12</v>
      </c>
      <c r="B479" t="s">
        <v>323</v>
      </c>
      <c r="C479" t="s">
        <v>14</v>
      </c>
      <c r="D479" t="s">
        <v>188</v>
      </c>
      <c r="E479" t="s">
        <v>244</v>
      </c>
      <c r="F479" t="s">
        <v>303</v>
      </c>
      <c r="G479" t="s">
        <v>304</v>
      </c>
      <c r="H479" t="s">
        <v>305</v>
      </c>
      <c r="I479" t="s">
        <v>306</v>
      </c>
      <c r="J479" s="78">
        <v>44153</v>
      </c>
      <c r="K479" t="s">
        <v>26</v>
      </c>
      <c r="L479">
        <v>445.13</v>
      </c>
      <c r="O479" s="79">
        <v>0</v>
      </c>
      <c r="P479" s="80">
        <v>0</v>
      </c>
      <c r="Q479" s="80">
        <v>0</v>
      </c>
      <c r="R479" s="81">
        <v>56.16</v>
      </c>
      <c r="S479" s="81">
        <v>0.02</v>
      </c>
      <c r="T479" s="81">
        <v>0</v>
      </c>
      <c r="AA479" t="s">
        <v>307</v>
      </c>
      <c r="AB479" t="s">
        <v>13</v>
      </c>
      <c r="AC479" t="b">
        <v>0</v>
      </c>
    </row>
    <row r="480" spans="1:29" x14ac:dyDescent="0.35">
      <c r="A480" t="s">
        <v>12</v>
      </c>
      <c r="B480" t="s">
        <v>324</v>
      </c>
      <c r="C480" t="s">
        <v>14</v>
      </c>
      <c r="D480" t="s">
        <v>188</v>
      </c>
      <c r="E480" t="s">
        <v>244</v>
      </c>
      <c r="F480" t="s">
        <v>303</v>
      </c>
      <c r="G480" t="s">
        <v>304</v>
      </c>
      <c r="H480" t="s">
        <v>305</v>
      </c>
      <c r="I480" t="s">
        <v>306</v>
      </c>
      <c r="J480" s="78">
        <v>44153</v>
      </c>
      <c r="K480" t="s">
        <v>26</v>
      </c>
      <c r="L480">
        <v>445.13</v>
      </c>
      <c r="O480" s="79">
        <v>0</v>
      </c>
      <c r="P480" s="80">
        <v>0</v>
      </c>
      <c r="Q480" s="80">
        <v>0</v>
      </c>
      <c r="R480" s="81">
        <v>37.450000000000003</v>
      </c>
      <c r="S480" s="81">
        <v>0.02</v>
      </c>
      <c r="T480" s="81">
        <v>0</v>
      </c>
      <c r="AA480" t="s">
        <v>307</v>
      </c>
      <c r="AB480" t="s">
        <v>13</v>
      </c>
      <c r="AC480" t="b">
        <v>0</v>
      </c>
    </row>
    <row r="481" spans="1:29" x14ac:dyDescent="0.35">
      <c r="A481" t="s">
        <v>12</v>
      </c>
      <c r="B481" t="s">
        <v>325</v>
      </c>
      <c r="C481" t="s">
        <v>14</v>
      </c>
      <c r="D481" t="s">
        <v>188</v>
      </c>
      <c r="E481" t="s">
        <v>244</v>
      </c>
      <c r="F481" t="s">
        <v>303</v>
      </c>
      <c r="G481" t="s">
        <v>304</v>
      </c>
      <c r="H481" t="s">
        <v>305</v>
      </c>
      <c r="I481" t="s">
        <v>306</v>
      </c>
      <c r="J481" s="78">
        <v>44153</v>
      </c>
      <c r="K481" t="s">
        <v>26</v>
      </c>
      <c r="L481">
        <v>445.13</v>
      </c>
      <c r="O481" s="79">
        <v>0</v>
      </c>
      <c r="P481" s="80">
        <v>0</v>
      </c>
      <c r="Q481" s="80">
        <v>0</v>
      </c>
      <c r="R481" s="81">
        <v>74.900000000000006</v>
      </c>
      <c r="S481" s="81">
        <v>0.03</v>
      </c>
      <c r="T481" s="81">
        <v>0</v>
      </c>
      <c r="AA481" t="s">
        <v>307</v>
      </c>
      <c r="AB481" t="s">
        <v>13</v>
      </c>
      <c r="AC481" t="b">
        <v>0</v>
      </c>
    </row>
    <row r="482" spans="1:29" x14ac:dyDescent="0.35">
      <c r="A482" t="s">
        <v>12</v>
      </c>
      <c r="B482" t="s">
        <v>326</v>
      </c>
      <c r="C482" t="s">
        <v>14</v>
      </c>
      <c r="D482" t="s">
        <v>188</v>
      </c>
      <c r="E482" t="s">
        <v>244</v>
      </c>
      <c r="F482" t="s">
        <v>303</v>
      </c>
      <c r="G482" t="s">
        <v>304</v>
      </c>
      <c r="H482" t="s">
        <v>305</v>
      </c>
      <c r="I482" t="s">
        <v>306</v>
      </c>
      <c r="J482" s="78">
        <v>44153</v>
      </c>
      <c r="K482" t="s">
        <v>26</v>
      </c>
      <c r="L482">
        <v>445.13</v>
      </c>
      <c r="O482" s="79">
        <v>0</v>
      </c>
      <c r="P482" s="80">
        <v>0</v>
      </c>
      <c r="Q482" s="80">
        <v>0</v>
      </c>
      <c r="R482" s="81">
        <v>49.92</v>
      </c>
      <c r="S482" s="81">
        <v>0.02</v>
      </c>
      <c r="T482" s="81">
        <v>0</v>
      </c>
      <c r="AA482" t="s">
        <v>307</v>
      </c>
      <c r="AB482" t="s">
        <v>13</v>
      </c>
      <c r="AC482" t="b">
        <v>0</v>
      </c>
    </row>
    <row r="483" spans="1:29" x14ac:dyDescent="0.35">
      <c r="A483" t="s">
        <v>12</v>
      </c>
      <c r="B483" t="s">
        <v>302</v>
      </c>
      <c r="C483" t="s">
        <v>14</v>
      </c>
      <c r="D483" t="s">
        <v>188</v>
      </c>
      <c r="E483" t="s">
        <v>245</v>
      </c>
      <c r="F483" t="s">
        <v>303</v>
      </c>
      <c r="G483" t="s">
        <v>304</v>
      </c>
      <c r="H483" t="s">
        <v>305</v>
      </c>
      <c r="I483" t="s">
        <v>306</v>
      </c>
      <c r="J483" s="78">
        <v>44153</v>
      </c>
      <c r="K483" t="s">
        <v>26</v>
      </c>
      <c r="L483">
        <v>462.42</v>
      </c>
      <c r="O483" s="79">
        <v>0</v>
      </c>
      <c r="P483" s="80">
        <v>0</v>
      </c>
      <c r="Q483" s="80">
        <v>0</v>
      </c>
      <c r="R483" s="81">
        <v>48.67</v>
      </c>
      <c r="S483" s="81">
        <v>0.02</v>
      </c>
      <c r="T483" s="81">
        <v>0</v>
      </c>
      <c r="AA483" t="s">
        <v>307</v>
      </c>
      <c r="AB483" t="s">
        <v>13</v>
      </c>
      <c r="AC483" t="b">
        <v>0</v>
      </c>
    </row>
    <row r="484" spans="1:29" x14ac:dyDescent="0.35">
      <c r="A484" t="s">
        <v>12</v>
      </c>
      <c r="B484" t="s">
        <v>308</v>
      </c>
      <c r="C484" t="s">
        <v>14</v>
      </c>
      <c r="D484" t="s">
        <v>188</v>
      </c>
      <c r="E484" t="s">
        <v>245</v>
      </c>
      <c r="F484" t="s">
        <v>303</v>
      </c>
      <c r="G484" t="s">
        <v>304</v>
      </c>
      <c r="H484" t="s">
        <v>305</v>
      </c>
      <c r="I484" t="s">
        <v>306</v>
      </c>
      <c r="J484" s="78">
        <v>44153</v>
      </c>
      <c r="K484" t="s">
        <v>26</v>
      </c>
      <c r="L484">
        <v>462.42</v>
      </c>
      <c r="O484" s="79">
        <v>0</v>
      </c>
      <c r="P484" s="80">
        <v>0</v>
      </c>
      <c r="Q484" s="80">
        <v>0</v>
      </c>
      <c r="R484" s="81">
        <v>32.46</v>
      </c>
      <c r="S484" s="81">
        <v>0.02</v>
      </c>
      <c r="T484" s="81">
        <v>0</v>
      </c>
      <c r="AA484" t="s">
        <v>307</v>
      </c>
      <c r="AB484" t="s">
        <v>13</v>
      </c>
      <c r="AC484" t="b">
        <v>0</v>
      </c>
    </row>
    <row r="485" spans="1:29" x14ac:dyDescent="0.35">
      <c r="A485" t="s">
        <v>12</v>
      </c>
      <c r="B485" t="s">
        <v>309</v>
      </c>
      <c r="C485" t="s">
        <v>14</v>
      </c>
      <c r="D485" t="s">
        <v>188</v>
      </c>
      <c r="E485" t="s">
        <v>245</v>
      </c>
      <c r="F485" t="s">
        <v>303</v>
      </c>
      <c r="G485" t="s">
        <v>304</v>
      </c>
      <c r="H485" t="s">
        <v>305</v>
      </c>
      <c r="I485" t="s">
        <v>306</v>
      </c>
      <c r="J485" s="78">
        <v>44153</v>
      </c>
      <c r="K485" t="s">
        <v>26</v>
      </c>
      <c r="L485">
        <v>462.42</v>
      </c>
      <c r="O485" s="79">
        <v>0</v>
      </c>
      <c r="P485" s="80">
        <v>0</v>
      </c>
      <c r="Q485" s="80">
        <v>0</v>
      </c>
      <c r="R485" s="81">
        <v>45.57</v>
      </c>
      <c r="S485" s="81">
        <v>0.02</v>
      </c>
      <c r="T485" s="81">
        <v>0</v>
      </c>
      <c r="AA485" t="s">
        <v>307</v>
      </c>
      <c r="AB485" t="s">
        <v>13</v>
      </c>
      <c r="AC485" t="b">
        <v>0</v>
      </c>
    </row>
    <row r="486" spans="1:29" x14ac:dyDescent="0.35">
      <c r="A486" t="s">
        <v>12</v>
      </c>
      <c r="B486" t="s">
        <v>310</v>
      </c>
      <c r="C486" t="s">
        <v>14</v>
      </c>
      <c r="D486" t="s">
        <v>188</v>
      </c>
      <c r="E486" t="s">
        <v>245</v>
      </c>
      <c r="F486" t="s">
        <v>303</v>
      </c>
      <c r="G486" t="s">
        <v>304</v>
      </c>
      <c r="H486" t="s">
        <v>305</v>
      </c>
      <c r="I486" t="s">
        <v>306</v>
      </c>
      <c r="J486" s="78">
        <v>44153</v>
      </c>
      <c r="K486" t="s">
        <v>26</v>
      </c>
      <c r="L486">
        <v>462.42</v>
      </c>
      <c r="O486" s="79">
        <v>0</v>
      </c>
      <c r="P486" s="80">
        <v>0</v>
      </c>
      <c r="Q486" s="80">
        <v>0</v>
      </c>
      <c r="R486" s="81">
        <v>30.39</v>
      </c>
      <c r="S486" s="81">
        <v>0.01</v>
      </c>
      <c r="T486" s="81">
        <v>0</v>
      </c>
      <c r="AA486" t="s">
        <v>307</v>
      </c>
      <c r="AB486" t="s">
        <v>13</v>
      </c>
      <c r="AC486" t="b">
        <v>0</v>
      </c>
    </row>
    <row r="487" spans="1:29" x14ac:dyDescent="0.35">
      <c r="A487" t="s">
        <v>12</v>
      </c>
      <c r="B487" t="s">
        <v>311</v>
      </c>
      <c r="C487" t="s">
        <v>14</v>
      </c>
      <c r="D487" t="s">
        <v>188</v>
      </c>
      <c r="E487" t="s">
        <v>245</v>
      </c>
      <c r="F487" t="s">
        <v>303</v>
      </c>
      <c r="G487" t="s">
        <v>304</v>
      </c>
      <c r="H487" t="s">
        <v>305</v>
      </c>
      <c r="I487" t="s">
        <v>306</v>
      </c>
      <c r="J487" s="78">
        <v>44153</v>
      </c>
      <c r="K487" t="s">
        <v>26</v>
      </c>
      <c r="L487">
        <v>462.42</v>
      </c>
      <c r="O487" s="79">
        <v>0</v>
      </c>
      <c r="P487" s="80">
        <v>0</v>
      </c>
      <c r="Q487" s="80">
        <v>0</v>
      </c>
      <c r="R487" s="81">
        <v>44.81</v>
      </c>
      <c r="S487" s="81">
        <v>0.02</v>
      </c>
      <c r="T487" s="81">
        <v>0</v>
      </c>
      <c r="AA487" t="s">
        <v>307</v>
      </c>
      <c r="AB487" t="s">
        <v>13</v>
      </c>
      <c r="AC487" t="b">
        <v>0</v>
      </c>
    </row>
    <row r="488" spans="1:29" x14ac:dyDescent="0.35">
      <c r="A488" t="s">
        <v>12</v>
      </c>
      <c r="B488" t="s">
        <v>312</v>
      </c>
      <c r="C488" t="s">
        <v>14</v>
      </c>
      <c r="D488" t="s">
        <v>188</v>
      </c>
      <c r="E488" t="s">
        <v>245</v>
      </c>
      <c r="F488" t="s">
        <v>303</v>
      </c>
      <c r="G488" t="s">
        <v>304</v>
      </c>
      <c r="H488" t="s">
        <v>305</v>
      </c>
      <c r="I488" t="s">
        <v>306</v>
      </c>
      <c r="J488" s="78">
        <v>44153</v>
      </c>
      <c r="K488" t="s">
        <v>26</v>
      </c>
      <c r="L488">
        <v>462.42</v>
      </c>
      <c r="O488" s="79">
        <v>0</v>
      </c>
      <c r="P488" s="80">
        <v>0</v>
      </c>
      <c r="Q488" s="80">
        <v>0</v>
      </c>
      <c r="R488" s="81">
        <v>29.86</v>
      </c>
      <c r="S488" s="81">
        <v>0.01</v>
      </c>
      <c r="T488" s="81">
        <v>0</v>
      </c>
      <c r="AA488" t="s">
        <v>307</v>
      </c>
      <c r="AB488" t="s">
        <v>13</v>
      </c>
      <c r="AC488" t="b">
        <v>0</v>
      </c>
    </row>
    <row r="489" spans="1:29" x14ac:dyDescent="0.35">
      <c r="A489" t="s">
        <v>12</v>
      </c>
      <c r="B489" t="s">
        <v>313</v>
      </c>
      <c r="C489" t="s">
        <v>14</v>
      </c>
      <c r="D489" t="s">
        <v>188</v>
      </c>
      <c r="E489" t="s">
        <v>245</v>
      </c>
      <c r="F489" t="s">
        <v>303</v>
      </c>
      <c r="G489" t="s">
        <v>304</v>
      </c>
      <c r="H489" t="s">
        <v>305</v>
      </c>
      <c r="I489" t="s">
        <v>306</v>
      </c>
      <c r="J489" s="78">
        <v>44153</v>
      </c>
      <c r="K489" t="s">
        <v>26</v>
      </c>
      <c r="L489">
        <v>462.42</v>
      </c>
      <c r="O489" s="79">
        <v>0</v>
      </c>
      <c r="P489" s="80">
        <v>0</v>
      </c>
      <c r="Q489" s="80">
        <v>0</v>
      </c>
      <c r="R489" s="81">
        <v>44.81</v>
      </c>
      <c r="S489" s="81">
        <v>0.02</v>
      </c>
      <c r="T489" s="81">
        <v>0</v>
      </c>
      <c r="AA489" t="s">
        <v>307</v>
      </c>
      <c r="AB489" t="s">
        <v>13</v>
      </c>
      <c r="AC489" t="b">
        <v>0</v>
      </c>
    </row>
    <row r="490" spans="1:29" x14ac:dyDescent="0.35">
      <c r="A490" t="s">
        <v>12</v>
      </c>
      <c r="B490" t="s">
        <v>314</v>
      </c>
      <c r="C490" t="s">
        <v>14</v>
      </c>
      <c r="D490" t="s">
        <v>188</v>
      </c>
      <c r="E490" t="s">
        <v>245</v>
      </c>
      <c r="F490" t="s">
        <v>303</v>
      </c>
      <c r="G490" t="s">
        <v>304</v>
      </c>
      <c r="H490" t="s">
        <v>305</v>
      </c>
      <c r="I490" t="s">
        <v>306</v>
      </c>
      <c r="J490" s="78">
        <v>44153</v>
      </c>
      <c r="K490" t="s">
        <v>26</v>
      </c>
      <c r="L490">
        <v>462.42</v>
      </c>
      <c r="O490" s="79">
        <v>0</v>
      </c>
      <c r="P490" s="80">
        <v>0</v>
      </c>
      <c r="Q490" s="80">
        <v>0</v>
      </c>
      <c r="R490" s="81">
        <v>29.86</v>
      </c>
      <c r="S490" s="81">
        <v>0.01</v>
      </c>
      <c r="T490" s="81">
        <v>0</v>
      </c>
      <c r="AA490" t="s">
        <v>307</v>
      </c>
      <c r="AB490" t="s">
        <v>13</v>
      </c>
      <c r="AC490" t="b">
        <v>0</v>
      </c>
    </row>
    <row r="491" spans="1:29" x14ac:dyDescent="0.35">
      <c r="A491" t="s">
        <v>12</v>
      </c>
      <c r="B491" t="s">
        <v>315</v>
      </c>
      <c r="C491" t="s">
        <v>14</v>
      </c>
      <c r="D491" t="s">
        <v>188</v>
      </c>
      <c r="E491" t="s">
        <v>245</v>
      </c>
      <c r="F491" t="s">
        <v>303</v>
      </c>
      <c r="G491" t="s">
        <v>304</v>
      </c>
      <c r="H491" t="s">
        <v>305</v>
      </c>
      <c r="I491" t="s">
        <v>306</v>
      </c>
      <c r="J491" s="78">
        <v>44153</v>
      </c>
      <c r="K491" t="s">
        <v>26</v>
      </c>
      <c r="L491">
        <v>462.42</v>
      </c>
      <c r="O491" s="79">
        <v>0</v>
      </c>
      <c r="P491" s="80">
        <v>0</v>
      </c>
      <c r="Q491" s="80">
        <v>0</v>
      </c>
      <c r="R491" s="81">
        <v>53.24</v>
      </c>
      <c r="S491" s="81">
        <v>0.03</v>
      </c>
      <c r="T491" s="81">
        <v>0</v>
      </c>
      <c r="AA491" t="s">
        <v>307</v>
      </c>
      <c r="AB491" t="s">
        <v>13</v>
      </c>
      <c r="AC491" t="b">
        <v>0</v>
      </c>
    </row>
    <row r="492" spans="1:29" x14ac:dyDescent="0.35">
      <c r="A492" t="s">
        <v>12</v>
      </c>
      <c r="B492" t="s">
        <v>316</v>
      </c>
      <c r="C492" t="s">
        <v>14</v>
      </c>
      <c r="D492" t="s">
        <v>188</v>
      </c>
      <c r="E492" t="s">
        <v>245</v>
      </c>
      <c r="F492" t="s">
        <v>303</v>
      </c>
      <c r="G492" t="s">
        <v>304</v>
      </c>
      <c r="H492" t="s">
        <v>305</v>
      </c>
      <c r="I492" t="s">
        <v>306</v>
      </c>
      <c r="J492" s="78">
        <v>44153</v>
      </c>
      <c r="K492" t="s">
        <v>26</v>
      </c>
      <c r="L492">
        <v>462.42</v>
      </c>
      <c r="O492" s="79">
        <v>0</v>
      </c>
      <c r="P492" s="80">
        <v>0</v>
      </c>
      <c r="Q492" s="80">
        <v>0</v>
      </c>
      <c r="R492" s="81">
        <v>35.49</v>
      </c>
      <c r="S492" s="81">
        <v>0.02</v>
      </c>
      <c r="T492" s="81">
        <v>0</v>
      </c>
      <c r="AA492" t="s">
        <v>307</v>
      </c>
      <c r="AB492" t="s">
        <v>13</v>
      </c>
      <c r="AC492" t="b">
        <v>0</v>
      </c>
    </row>
    <row r="493" spans="1:29" x14ac:dyDescent="0.35">
      <c r="A493" t="s">
        <v>12</v>
      </c>
      <c r="B493" t="s">
        <v>317</v>
      </c>
      <c r="C493" t="s">
        <v>14</v>
      </c>
      <c r="D493" t="s">
        <v>188</v>
      </c>
      <c r="E493" t="s">
        <v>245</v>
      </c>
      <c r="F493" t="s">
        <v>303</v>
      </c>
      <c r="G493" t="s">
        <v>304</v>
      </c>
      <c r="H493" t="s">
        <v>305</v>
      </c>
      <c r="I493" t="s">
        <v>306</v>
      </c>
      <c r="J493" s="78">
        <v>44153</v>
      </c>
      <c r="K493" t="s">
        <v>26</v>
      </c>
      <c r="L493">
        <v>462.42</v>
      </c>
      <c r="O493" s="79">
        <v>0</v>
      </c>
      <c r="P493" s="80">
        <v>0</v>
      </c>
      <c r="Q493" s="80">
        <v>0</v>
      </c>
      <c r="R493" s="81">
        <v>56.39</v>
      </c>
      <c r="S493" s="81">
        <v>0.03</v>
      </c>
      <c r="T493" s="81">
        <v>0</v>
      </c>
      <c r="AA493" t="s">
        <v>307</v>
      </c>
      <c r="AB493" t="s">
        <v>13</v>
      </c>
      <c r="AC493" t="b">
        <v>0</v>
      </c>
    </row>
    <row r="494" spans="1:29" x14ac:dyDescent="0.35">
      <c r="A494" t="s">
        <v>12</v>
      </c>
      <c r="B494" t="s">
        <v>318</v>
      </c>
      <c r="C494" t="s">
        <v>14</v>
      </c>
      <c r="D494" t="s">
        <v>188</v>
      </c>
      <c r="E494" t="s">
        <v>245</v>
      </c>
      <c r="F494" t="s">
        <v>303</v>
      </c>
      <c r="G494" t="s">
        <v>304</v>
      </c>
      <c r="H494" t="s">
        <v>305</v>
      </c>
      <c r="I494" t="s">
        <v>306</v>
      </c>
      <c r="J494" s="78">
        <v>44153</v>
      </c>
      <c r="K494" t="s">
        <v>26</v>
      </c>
      <c r="L494">
        <v>462.42</v>
      </c>
      <c r="O494" s="79">
        <v>0</v>
      </c>
      <c r="P494" s="80">
        <v>0</v>
      </c>
      <c r="Q494" s="80">
        <v>0</v>
      </c>
      <c r="R494" s="81">
        <v>37.57</v>
      </c>
      <c r="S494" s="81">
        <v>0.02</v>
      </c>
      <c r="T494" s="81">
        <v>0</v>
      </c>
      <c r="AA494" t="s">
        <v>307</v>
      </c>
      <c r="AB494" t="s">
        <v>13</v>
      </c>
      <c r="AC494" t="b">
        <v>0</v>
      </c>
    </row>
    <row r="495" spans="1:29" x14ac:dyDescent="0.35">
      <c r="A495" t="s">
        <v>12</v>
      </c>
      <c r="B495" t="s">
        <v>319</v>
      </c>
      <c r="C495" t="s">
        <v>14</v>
      </c>
      <c r="D495" t="s">
        <v>188</v>
      </c>
      <c r="E495" t="s">
        <v>245</v>
      </c>
      <c r="F495" t="s">
        <v>303</v>
      </c>
      <c r="G495" t="s">
        <v>304</v>
      </c>
      <c r="H495" t="s">
        <v>305</v>
      </c>
      <c r="I495" t="s">
        <v>306</v>
      </c>
      <c r="J495" s="78">
        <v>44153</v>
      </c>
      <c r="K495" t="s">
        <v>26</v>
      </c>
      <c r="L495">
        <v>462.42</v>
      </c>
      <c r="O495" s="79">
        <v>0</v>
      </c>
      <c r="P495" s="80">
        <v>0</v>
      </c>
      <c r="Q495" s="80">
        <v>0</v>
      </c>
      <c r="R495" s="81">
        <v>51.79</v>
      </c>
      <c r="S495" s="81">
        <v>0.03</v>
      </c>
      <c r="T495" s="81">
        <v>0</v>
      </c>
      <c r="AA495" t="s">
        <v>307</v>
      </c>
      <c r="AB495" t="s">
        <v>13</v>
      </c>
      <c r="AC495" t="b">
        <v>0</v>
      </c>
    </row>
    <row r="496" spans="1:29" x14ac:dyDescent="0.35">
      <c r="A496" t="s">
        <v>12</v>
      </c>
      <c r="B496" t="s">
        <v>320</v>
      </c>
      <c r="C496" t="s">
        <v>14</v>
      </c>
      <c r="D496" t="s">
        <v>188</v>
      </c>
      <c r="E496" t="s">
        <v>245</v>
      </c>
      <c r="F496" t="s">
        <v>303</v>
      </c>
      <c r="G496" t="s">
        <v>304</v>
      </c>
      <c r="H496" t="s">
        <v>305</v>
      </c>
      <c r="I496" t="s">
        <v>306</v>
      </c>
      <c r="J496" s="78">
        <v>44153</v>
      </c>
      <c r="K496" t="s">
        <v>26</v>
      </c>
      <c r="L496">
        <v>462.42</v>
      </c>
      <c r="O496" s="79">
        <v>0</v>
      </c>
      <c r="P496" s="80">
        <v>0</v>
      </c>
      <c r="Q496" s="80">
        <v>0</v>
      </c>
      <c r="R496" s="81">
        <v>34.53</v>
      </c>
      <c r="S496" s="81">
        <v>0.02</v>
      </c>
      <c r="T496" s="81">
        <v>0</v>
      </c>
      <c r="AA496" t="s">
        <v>307</v>
      </c>
      <c r="AB496" t="s">
        <v>13</v>
      </c>
      <c r="AC496" t="b">
        <v>0</v>
      </c>
    </row>
    <row r="497" spans="1:29" x14ac:dyDescent="0.35">
      <c r="A497" t="s">
        <v>12</v>
      </c>
      <c r="B497" t="s">
        <v>321</v>
      </c>
      <c r="C497" t="s">
        <v>14</v>
      </c>
      <c r="D497" t="s">
        <v>188</v>
      </c>
      <c r="E497" t="s">
        <v>245</v>
      </c>
      <c r="F497" t="s">
        <v>303</v>
      </c>
      <c r="G497" t="s">
        <v>304</v>
      </c>
      <c r="H497" t="s">
        <v>305</v>
      </c>
      <c r="I497" t="s">
        <v>306</v>
      </c>
      <c r="J497" s="78">
        <v>44153</v>
      </c>
      <c r="K497" t="s">
        <v>26</v>
      </c>
      <c r="L497">
        <v>462.42</v>
      </c>
      <c r="O497" s="79">
        <v>0</v>
      </c>
      <c r="P497" s="80">
        <v>0</v>
      </c>
      <c r="Q497" s="80">
        <v>0</v>
      </c>
      <c r="R497" s="81">
        <v>62.13</v>
      </c>
      <c r="S497" s="81">
        <v>0.03</v>
      </c>
      <c r="T497" s="81">
        <v>0</v>
      </c>
      <c r="AA497" t="s">
        <v>307</v>
      </c>
      <c r="AB497" t="s">
        <v>13</v>
      </c>
      <c r="AC497" t="b">
        <v>0</v>
      </c>
    </row>
    <row r="498" spans="1:29" x14ac:dyDescent="0.35">
      <c r="A498" t="s">
        <v>12</v>
      </c>
      <c r="B498" t="s">
        <v>322</v>
      </c>
      <c r="C498" t="s">
        <v>14</v>
      </c>
      <c r="D498" t="s">
        <v>188</v>
      </c>
      <c r="E498" t="s">
        <v>245</v>
      </c>
      <c r="F498" t="s">
        <v>303</v>
      </c>
      <c r="G498" t="s">
        <v>304</v>
      </c>
      <c r="H498" t="s">
        <v>305</v>
      </c>
      <c r="I498" t="s">
        <v>306</v>
      </c>
      <c r="J498" s="78">
        <v>44153</v>
      </c>
      <c r="K498" t="s">
        <v>26</v>
      </c>
      <c r="L498">
        <v>462.42</v>
      </c>
      <c r="O498" s="79">
        <v>0</v>
      </c>
      <c r="P498" s="80">
        <v>0</v>
      </c>
      <c r="Q498" s="80">
        <v>0</v>
      </c>
      <c r="R498" s="81">
        <v>41.43</v>
      </c>
      <c r="S498" s="81">
        <v>0.02</v>
      </c>
      <c r="T498" s="81">
        <v>0</v>
      </c>
      <c r="AA498" t="s">
        <v>307</v>
      </c>
      <c r="AB498" t="s">
        <v>13</v>
      </c>
      <c r="AC498" t="b">
        <v>0</v>
      </c>
    </row>
    <row r="499" spans="1:29" x14ac:dyDescent="0.35">
      <c r="A499" t="s">
        <v>12</v>
      </c>
      <c r="B499" t="s">
        <v>323</v>
      </c>
      <c r="C499" t="s">
        <v>14</v>
      </c>
      <c r="D499" t="s">
        <v>188</v>
      </c>
      <c r="E499" t="s">
        <v>245</v>
      </c>
      <c r="F499" t="s">
        <v>303</v>
      </c>
      <c r="G499" t="s">
        <v>304</v>
      </c>
      <c r="H499" t="s">
        <v>305</v>
      </c>
      <c r="I499" t="s">
        <v>306</v>
      </c>
      <c r="J499" s="78">
        <v>44153</v>
      </c>
      <c r="K499" t="s">
        <v>26</v>
      </c>
      <c r="L499">
        <v>462.42</v>
      </c>
      <c r="O499" s="79">
        <v>0</v>
      </c>
      <c r="P499" s="80">
        <v>0</v>
      </c>
      <c r="Q499" s="80">
        <v>0</v>
      </c>
      <c r="R499" s="81">
        <v>48.47</v>
      </c>
      <c r="S499" s="81">
        <v>0.03</v>
      </c>
      <c r="T499" s="81">
        <v>0</v>
      </c>
      <c r="AA499" t="s">
        <v>307</v>
      </c>
      <c r="AB499" t="s">
        <v>13</v>
      </c>
      <c r="AC499" t="b">
        <v>0</v>
      </c>
    </row>
    <row r="500" spans="1:29" x14ac:dyDescent="0.35">
      <c r="A500" t="s">
        <v>12</v>
      </c>
      <c r="B500" t="s">
        <v>324</v>
      </c>
      <c r="C500" t="s">
        <v>14</v>
      </c>
      <c r="D500" t="s">
        <v>188</v>
      </c>
      <c r="E500" t="s">
        <v>245</v>
      </c>
      <c r="F500" t="s">
        <v>303</v>
      </c>
      <c r="G500" t="s">
        <v>304</v>
      </c>
      <c r="H500" t="s">
        <v>305</v>
      </c>
      <c r="I500" t="s">
        <v>306</v>
      </c>
      <c r="J500" s="78">
        <v>44153</v>
      </c>
      <c r="K500" t="s">
        <v>26</v>
      </c>
      <c r="L500">
        <v>462.42</v>
      </c>
      <c r="O500" s="79">
        <v>0</v>
      </c>
      <c r="P500" s="80">
        <v>0</v>
      </c>
      <c r="Q500" s="80">
        <v>0</v>
      </c>
      <c r="R500" s="81">
        <v>32.299999999999997</v>
      </c>
      <c r="S500" s="81">
        <v>0.02</v>
      </c>
      <c r="T500" s="81">
        <v>0</v>
      </c>
      <c r="AA500" t="s">
        <v>307</v>
      </c>
      <c r="AB500" t="s">
        <v>13</v>
      </c>
      <c r="AC500" t="b">
        <v>0</v>
      </c>
    </row>
    <row r="501" spans="1:29" x14ac:dyDescent="0.35">
      <c r="A501" t="s">
        <v>12</v>
      </c>
      <c r="B501" t="s">
        <v>325</v>
      </c>
      <c r="C501" t="s">
        <v>14</v>
      </c>
      <c r="D501" t="s">
        <v>188</v>
      </c>
      <c r="E501" t="s">
        <v>245</v>
      </c>
      <c r="F501" t="s">
        <v>303</v>
      </c>
      <c r="G501" t="s">
        <v>304</v>
      </c>
      <c r="H501" t="s">
        <v>305</v>
      </c>
      <c r="I501" t="s">
        <v>306</v>
      </c>
      <c r="J501" s="78">
        <v>44153</v>
      </c>
      <c r="K501" t="s">
        <v>26</v>
      </c>
      <c r="L501">
        <v>462.42</v>
      </c>
      <c r="O501" s="79">
        <v>0</v>
      </c>
      <c r="P501" s="80">
        <v>0</v>
      </c>
      <c r="Q501" s="80">
        <v>0</v>
      </c>
      <c r="R501" s="81">
        <v>64.64</v>
      </c>
      <c r="S501" s="81">
        <v>0.04</v>
      </c>
      <c r="T501" s="81">
        <v>0</v>
      </c>
      <c r="AA501" t="s">
        <v>307</v>
      </c>
      <c r="AB501" t="s">
        <v>13</v>
      </c>
      <c r="AC501" t="b">
        <v>0</v>
      </c>
    </row>
    <row r="502" spans="1:29" x14ac:dyDescent="0.35">
      <c r="A502" t="s">
        <v>12</v>
      </c>
      <c r="B502" t="s">
        <v>326</v>
      </c>
      <c r="C502" t="s">
        <v>14</v>
      </c>
      <c r="D502" t="s">
        <v>188</v>
      </c>
      <c r="E502" t="s">
        <v>245</v>
      </c>
      <c r="F502" t="s">
        <v>303</v>
      </c>
      <c r="G502" t="s">
        <v>304</v>
      </c>
      <c r="H502" t="s">
        <v>305</v>
      </c>
      <c r="I502" t="s">
        <v>306</v>
      </c>
      <c r="J502" s="78">
        <v>44153</v>
      </c>
      <c r="K502" t="s">
        <v>26</v>
      </c>
      <c r="L502">
        <v>462.42</v>
      </c>
      <c r="O502" s="79">
        <v>0</v>
      </c>
      <c r="P502" s="80">
        <v>0</v>
      </c>
      <c r="Q502" s="80">
        <v>0</v>
      </c>
      <c r="R502" s="81">
        <v>43.08</v>
      </c>
      <c r="S502" s="81">
        <v>0.02</v>
      </c>
      <c r="T502" s="81">
        <v>0</v>
      </c>
      <c r="AA502" t="s">
        <v>307</v>
      </c>
      <c r="AB502" t="s">
        <v>13</v>
      </c>
      <c r="AC502" t="b">
        <v>0</v>
      </c>
    </row>
    <row r="503" spans="1:29" x14ac:dyDescent="0.35">
      <c r="A503" t="s">
        <v>12</v>
      </c>
      <c r="B503" t="s">
        <v>302</v>
      </c>
      <c r="C503" t="s">
        <v>14</v>
      </c>
      <c r="D503" t="s">
        <v>188</v>
      </c>
      <c r="E503" t="s">
        <v>246</v>
      </c>
      <c r="F503" t="s">
        <v>303</v>
      </c>
      <c r="G503" t="s">
        <v>304</v>
      </c>
      <c r="H503" t="s">
        <v>305</v>
      </c>
      <c r="I503" t="s">
        <v>306</v>
      </c>
      <c r="J503" s="78">
        <v>44153</v>
      </c>
      <c r="K503" t="s">
        <v>26</v>
      </c>
      <c r="L503">
        <v>400.69</v>
      </c>
      <c r="O503" s="79">
        <v>0</v>
      </c>
      <c r="P503" s="80">
        <v>0</v>
      </c>
      <c r="Q503" s="80">
        <v>0</v>
      </c>
      <c r="R503" s="81">
        <v>52.36</v>
      </c>
      <c r="S503" s="81">
        <v>0.03</v>
      </c>
      <c r="T503" s="81">
        <v>0</v>
      </c>
      <c r="AA503" t="s">
        <v>307</v>
      </c>
      <c r="AB503" t="s">
        <v>13</v>
      </c>
      <c r="AC503" t="b">
        <v>0</v>
      </c>
    </row>
    <row r="504" spans="1:29" x14ac:dyDescent="0.35">
      <c r="A504" t="s">
        <v>12</v>
      </c>
      <c r="B504" t="s">
        <v>308</v>
      </c>
      <c r="C504" t="s">
        <v>14</v>
      </c>
      <c r="D504" t="s">
        <v>188</v>
      </c>
      <c r="E504" t="s">
        <v>246</v>
      </c>
      <c r="F504" t="s">
        <v>303</v>
      </c>
      <c r="G504" t="s">
        <v>304</v>
      </c>
      <c r="H504" t="s">
        <v>305</v>
      </c>
      <c r="I504" t="s">
        <v>306</v>
      </c>
      <c r="J504" s="78">
        <v>44153</v>
      </c>
      <c r="K504" t="s">
        <v>26</v>
      </c>
      <c r="L504">
        <v>400.69</v>
      </c>
      <c r="O504" s="79">
        <v>0</v>
      </c>
      <c r="P504" s="80">
        <v>0</v>
      </c>
      <c r="Q504" s="80">
        <v>0</v>
      </c>
      <c r="R504" s="81">
        <v>34.9</v>
      </c>
      <c r="S504" s="81">
        <v>0.02</v>
      </c>
      <c r="T504" s="81">
        <v>0</v>
      </c>
      <c r="AA504" t="s">
        <v>307</v>
      </c>
      <c r="AB504" t="s">
        <v>13</v>
      </c>
      <c r="AC504" t="b">
        <v>0</v>
      </c>
    </row>
    <row r="505" spans="1:29" x14ac:dyDescent="0.35">
      <c r="A505" t="s">
        <v>12</v>
      </c>
      <c r="B505" t="s">
        <v>309</v>
      </c>
      <c r="C505" t="s">
        <v>14</v>
      </c>
      <c r="D505" t="s">
        <v>188</v>
      </c>
      <c r="E505" t="s">
        <v>246</v>
      </c>
      <c r="F505" t="s">
        <v>303</v>
      </c>
      <c r="G505" t="s">
        <v>304</v>
      </c>
      <c r="H505" t="s">
        <v>305</v>
      </c>
      <c r="I505" t="s">
        <v>306</v>
      </c>
      <c r="J505" s="78">
        <v>44153</v>
      </c>
      <c r="K505" t="s">
        <v>26</v>
      </c>
      <c r="L505">
        <v>400.69</v>
      </c>
      <c r="O505" s="79">
        <v>0</v>
      </c>
      <c r="P505" s="80">
        <v>0</v>
      </c>
      <c r="Q505" s="80">
        <v>0</v>
      </c>
      <c r="R505" s="81">
        <v>49.04</v>
      </c>
      <c r="S505" s="81">
        <v>0.02</v>
      </c>
      <c r="T505" s="81">
        <v>0</v>
      </c>
      <c r="AA505" t="s">
        <v>307</v>
      </c>
      <c r="AB505" t="s">
        <v>13</v>
      </c>
      <c r="AC505" t="b">
        <v>0</v>
      </c>
    </row>
    <row r="506" spans="1:29" x14ac:dyDescent="0.35">
      <c r="A506" t="s">
        <v>12</v>
      </c>
      <c r="B506" t="s">
        <v>310</v>
      </c>
      <c r="C506" t="s">
        <v>14</v>
      </c>
      <c r="D506" t="s">
        <v>188</v>
      </c>
      <c r="E506" t="s">
        <v>246</v>
      </c>
      <c r="F506" t="s">
        <v>303</v>
      </c>
      <c r="G506" t="s">
        <v>304</v>
      </c>
      <c r="H506" t="s">
        <v>305</v>
      </c>
      <c r="I506" t="s">
        <v>306</v>
      </c>
      <c r="J506" s="78">
        <v>44153</v>
      </c>
      <c r="K506" t="s">
        <v>26</v>
      </c>
      <c r="L506">
        <v>400.69</v>
      </c>
      <c r="O506" s="79">
        <v>0</v>
      </c>
      <c r="P506" s="80">
        <v>0</v>
      </c>
      <c r="Q506" s="80">
        <v>0</v>
      </c>
      <c r="R506" s="81">
        <v>32.700000000000003</v>
      </c>
      <c r="S506" s="81">
        <v>0.02</v>
      </c>
      <c r="T506" s="81">
        <v>0</v>
      </c>
      <c r="AA506" t="s">
        <v>307</v>
      </c>
      <c r="AB506" t="s">
        <v>13</v>
      </c>
      <c r="AC506" t="b">
        <v>0</v>
      </c>
    </row>
    <row r="507" spans="1:29" x14ac:dyDescent="0.35">
      <c r="A507" t="s">
        <v>12</v>
      </c>
      <c r="B507" t="s">
        <v>311</v>
      </c>
      <c r="C507" t="s">
        <v>14</v>
      </c>
      <c r="D507" t="s">
        <v>188</v>
      </c>
      <c r="E507" t="s">
        <v>246</v>
      </c>
      <c r="F507" t="s">
        <v>303</v>
      </c>
      <c r="G507" t="s">
        <v>304</v>
      </c>
      <c r="H507" t="s">
        <v>305</v>
      </c>
      <c r="I507" t="s">
        <v>306</v>
      </c>
      <c r="J507" s="78">
        <v>44153</v>
      </c>
      <c r="K507" t="s">
        <v>26</v>
      </c>
      <c r="L507">
        <v>400.69</v>
      </c>
      <c r="O507" s="79">
        <v>0</v>
      </c>
      <c r="P507" s="80">
        <v>0</v>
      </c>
      <c r="Q507" s="80">
        <v>0</v>
      </c>
      <c r="R507" s="81">
        <v>48.2</v>
      </c>
      <c r="S507" s="81">
        <v>0.02</v>
      </c>
      <c r="T507" s="81">
        <v>0</v>
      </c>
      <c r="AA507" t="s">
        <v>307</v>
      </c>
      <c r="AB507" t="s">
        <v>13</v>
      </c>
      <c r="AC507" t="b">
        <v>0</v>
      </c>
    </row>
    <row r="508" spans="1:29" x14ac:dyDescent="0.35">
      <c r="A508" t="s">
        <v>12</v>
      </c>
      <c r="B508" t="s">
        <v>312</v>
      </c>
      <c r="C508" t="s">
        <v>14</v>
      </c>
      <c r="D508" t="s">
        <v>188</v>
      </c>
      <c r="E508" t="s">
        <v>246</v>
      </c>
      <c r="F508" t="s">
        <v>303</v>
      </c>
      <c r="G508" t="s">
        <v>304</v>
      </c>
      <c r="H508" t="s">
        <v>305</v>
      </c>
      <c r="I508" t="s">
        <v>306</v>
      </c>
      <c r="J508" s="78">
        <v>44153</v>
      </c>
      <c r="K508" t="s">
        <v>26</v>
      </c>
      <c r="L508">
        <v>400.69</v>
      </c>
      <c r="O508" s="79">
        <v>0</v>
      </c>
      <c r="P508" s="80">
        <v>0</v>
      </c>
      <c r="Q508" s="80">
        <v>0</v>
      </c>
      <c r="R508" s="81">
        <v>32.14</v>
      </c>
      <c r="S508" s="81">
        <v>0.02</v>
      </c>
      <c r="T508" s="81">
        <v>0</v>
      </c>
      <c r="AA508" t="s">
        <v>307</v>
      </c>
      <c r="AB508" t="s">
        <v>13</v>
      </c>
      <c r="AC508" t="b">
        <v>0</v>
      </c>
    </row>
    <row r="509" spans="1:29" x14ac:dyDescent="0.35">
      <c r="A509" t="s">
        <v>12</v>
      </c>
      <c r="B509" t="s">
        <v>313</v>
      </c>
      <c r="C509" t="s">
        <v>14</v>
      </c>
      <c r="D509" t="s">
        <v>188</v>
      </c>
      <c r="E509" t="s">
        <v>246</v>
      </c>
      <c r="F509" t="s">
        <v>303</v>
      </c>
      <c r="G509" t="s">
        <v>304</v>
      </c>
      <c r="H509" t="s">
        <v>305</v>
      </c>
      <c r="I509" t="s">
        <v>306</v>
      </c>
      <c r="J509" s="78">
        <v>44153</v>
      </c>
      <c r="K509" t="s">
        <v>26</v>
      </c>
      <c r="L509">
        <v>400.69</v>
      </c>
      <c r="O509" s="79">
        <v>0</v>
      </c>
      <c r="P509" s="80">
        <v>0</v>
      </c>
      <c r="Q509" s="80">
        <v>0</v>
      </c>
      <c r="R509" s="81">
        <v>48.2</v>
      </c>
      <c r="S509" s="81">
        <v>0.02</v>
      </c>
      <c r="T509" s="81">
        <v>0</v>
      </c>
      <c r="AA509" t="s">
        <v>307</v>
      </c>
      <c r="AB509" t="s">
        <v>13</v>
      </c>
      <c r="AC509" t="b">
        <v>0</v>
      </c>
    </row>
    <row r="510" spans="1:29" x14ac:dyDescent="0.35">
      <c r="A510" t="s">
        <v>12</v>
      </c>
      <c r="B510" t="s">
        <v>314</v>
      </c>
      <c r="C510" t="s">
        <v>14</v>
      </c>
      <c r="D510" t="s">
        <v>188</v>
      </c>
      <c r="E510" t="s">
        <v>246</v>
      </c>
      <c r="F510" t="s">
        <v>303</v>
      </c>
      <c r="G510" t="s">
        <v>304</v>
      </c>
      <c r="H510" t="s">
        <v>305</v>
      </c>
      <c r="I510" t="s">
        <v>306</v>
      </c>
      <c r="J510" s="78">
        <v>44153</v>
      </c>
      <c r="K510" t="s">
        <v>26</v>
      </c>
      <c r="L510">
        <v>400.69</v>
      </c>
      <c r="O510" s="79">
        <v>0</v>
      </c>
      <c r="P510" s="80">
        <v>0</v>
      </c>
      <c r="Q510" s="80">
        <v>0</v>
      </c>
      <c r="R510" s="81">
        <v>32.14</v>
      </c>
      <c r="S510" s="81">
        <v>0.02</v>
      </c>
      <c r="T510" s="81">
        <v>0</v>
      </c>
      <c r="AA510" t="s">
        <v>307</v>
      </c>
      <c r="AB510" t="s">
        <v>13</v>
      </c>
      <c r="AC510" t="b">
        <v>0</v>
      </c>
    </row>
    <row r="511" spans="1:29" x14ac:dyDescent="0.35">
      <c r="A511" t="s">
        <v>12</v>
      </c>
      <c r="B511" t="s">
        <v>315</v>
      </c>
      <c r="C511" t="s">
        <v>14</v>
      </c>
      <c r="D511" t="s">
        <v>188</v>
      </c>
      <c r="E511" t="s">
        <v>246</v>
      </c>
      <c r="F511" t="s">
        <v>303</v>
      </c>
      <c r="G511" t="s">
        <v>304</v>
      </c>
      <c r="H511" t="s">
        <v>305</v>
      </c>
      <c r="I511" t="s">
        <v>306</v>
      </c>
      <c r="J511" s="78">
        <v>44153</v>
      </c>
      <c r="K511" t="s">
        <v>26</v>
      </c>
      <c r="L511">
        <v>400.69</v>
      </c>
      <c r="O511" s="79">
        <v>0</v>
      </c>
      <c r="P511" s="80">
        <v>0</v>
      </c>
      <c r="Q511" s="80">
        <v>0</v>
      </c>
      <c r="R511" s="81">
        <v>57.29</v>
      </c>
      <c r="S511" s="81">
        <v>0.03</v>
      </c>
      <c r="T511" s="81">
        <v>0</v>
      </c>
      <c r="AA511" t="s">
        <v>307</v>
      </c>
      <c r="AB511" t="s">
        <v>13</v>
      </c>
      <c r="AC511" t="b">
        <v>0</v>
      </c>
    </row>
    <row r="512" spans="1:29" x14ac:dyDescent="0.35">
      <c r="A512" t="s">
        <v>12</v>
      </c>
      <c r="B512" t="s">
        <v>316</v>
      </c>
      <c r="C512" t="s">
        <v>14</v>
      </c>
      <c r="D512" t="s">
        <v>188</v>
      </c>
      <c r="E512" t="s">
        <v>246</v>
      </c>
      <c r="F512" t="s">
        <v>303</v>
      </c>
      <c r="G512" t="s">
        <v>304</v>
      </c>
      <c r="H512" t="s">
        <v>305</v>
      </c>
      <c r="I512" t="s">
        <v>306</v>
      </c>
      <c r="J512" s="78">
        <v>44153</v>
      </c>
      <c r="K512" t="s">
        <v>26</v>
      </c>
      <c r="L512">
        <v>400.69</v>
      </c>
      <c r="O512" s="79">
        <v>0</v>
      </c>
      <c r="P512" s="80">
        <v>0</v>
      </c>
      <c r="Q512" s="80">
        <v>0</v>
      </c>
      <c r="R512" s="81">
        <v>38.19</v>
      </c>
      <c r="S512" s="81">
        <v>0.02</v>
      </c>
      <c r="T512" s="81">
        <v>0</v>
      </c>
      <c r="AA512" t="s">
        <v>307</v>
      </c>
      <c r="AB512" t="s">
        <v>13</v>
      </c>
      <c r="AC512" t="b">
        <v>0</v>
      </c>
    </row>
    <row r="513" spans="1:29" x14ac:dyDescent="0.35">
      <c r="A513" t="s">
        <v>12</v>
      </c>
      <c r="B513" t="s">
        <v>317</v>
      </c>
      <c r="C513" t="s">
        <v>14</v>
      </c>
      <c r="D513" t="s">
        <v>188</v>
      </c>
      <c r="E513" t="s">
        <v>246</v>
      </c>
      <c r="F513" t="s">
        <v>303</v>
      </c>
      <c r="G513" t="s">
        <v>304</v>
      </c>
      <c r="H513" t="s">
        <v>305</v>
      </c>
      <c r="I513" t="s">
        <v>306</v>
      </c>
      <c r="J513" s="78">
        <v>44153</v>
      </c>
      <c r="K513" t="s">
        <v>26</v>
      </c>
      <c r="L513">
        <v>400.69</v>
      </c>
      <c r="O513" s="79">
        <v>0</v>
      </c>
      <c r="P513" s="80">
        <v>0</v>
      </c>
      <c r="Q513" s="80">
        <v>0</v>
      </c>
      <c r="R513" s="81">
        <v>66.05</v>
      </c>
      <c r="S513" s="81">
        <v>0.03</v>
      </c>
      <c r="T513" s="81">
        <v>0</v>
      </c>
      <c r="AA513" t="s">
        <v>307</v>
      </c>
      <c r="AB513" t="s">
        <v>13</v>
      </c>
      <c r="AC513" t="b">
        <v>0</v>
      </c>
    </row>
    <row r="514" spans="1:29" x14ac:dyDescent="0.35">
      <c r="A514" t="s">
        <v>12</v>
      </c>
      <c r="B514" t="s">
        <v>318</v>
      </c>
      <c r="C514" t="s">
        <v>14</v>
      </c>
      <c r="D514" t="s">
        <v>188</v>
      </c>
      <c r="E514" t="s">
        <v>246</v>
      </c>
      <c r="F514" t="s">
        <v>303</v>
      </c>
      <c r="G514" t="s">
        <v>304</v>
      </c>
      <c r="H514" t="s">
        <v>305</v>
      </c>
      <c r="I514" t="s">
        <v>306</v>
      </c>
      <c r="J514" s="78">
        <v>44153</v>
      </c>
      <c r="K514" t="s">
        <v>26</v>
      </c>
      <c r="L514">
        <v>400.69</v>
      </c>
      <c r="O514" s="79">
        <v>0</v>
      </c>
      <c r="P514" s="80">
        <v>0</v>
      </c>
      <c r="Q514" s="80">
        <v>0</v>
      </c>
      <c r="R514" s="81">
        <v>44.03</v>
      </c>
      <c r="S514" s="81">
        <v>0.02</v>
      </c>
      <c r="T514" s="81">
        <v>0</v>
      </c>
      <c r="AA514" t="s">
        <v>307</v>
      </c>
      <c r="AB514" t="s">
        <v>13</v>
      </c>
      <c r="AC514" t="b">
        <v>0</v>
      </c>
    </row>
    <row r="515" spans="1:29" x14ac:dyDescent="0.35">
      <c r="A515" t="s">
        <v>12</v>
      </c>
      <c r="B515" t="s">
        <v>319</v>
      </c>
      <c r="C515" t="s">
        <v>14</v>
      </c>
      <c r="D515" t="s">
        <v>188</v>
      </c>
      <c r="E515" t="s">
        <v>246</v>
      </c>
      <c r="F515" t="s">
        <v>303</v>
      </c>
      <c r="G515" t="s">
        <v>304</v>
      </c>
      <c r="H515" t="s">
        <v>305</v>
      </c>
      <c r="I515" t="s">
        <v>306</v>
      </c>
      <c r="J515" s="78">
        <v>44153</v>
      </c>
      <c r="K515" t="s">
        <v>26</v>
      </c>
      <c r="L515">
        <v>400.69</v>
      </c>
      <c r="O515" s="79">
        <v>0</v>
      </c>
      <c r="P515" s="80">
        <v>0</v>
      </c>
      <c r="Q515" s="80">
        <v>0</v>
      </c>
      <c r="R515" s="81">
        <v>60.69</v>
      </c>
      <c r="S515" s="81">
        <v>0.03</v>
      </c>
      <c r="T515" s="81">
        <v>0</v>
      </c>
      <c r="AA515" t="s">
        <v>307</v>
      </c>
      <c r="AB515" t="s">
        <v>13</v>
      </c>
      <c r="AC515" t="b">
        <v>0</v>
      </c>
    </row>
    <row r="516" spans="1:29" x14ac:dyDescent="0.35">
      <c r="A516" t="s">
        <v>12</v>
      </c>
      <c r="B516" t="s">
        <v>320</v>
      </c>
      <c r="C516" t="s">
        <v>14</v>
      </c>
      <c r="D516" t="s">
        <v>188</v>
      </c>
      <c r="E516" t="s">
        <v>246</v>
      </c>
      <c r="F516" t="s">
        <v>303</v>
      </c>
      <c r="G516" t="s">
        <v>304</v>
      </c>
      <c r="H516" t="s">
        <v>305</v>
      </c>
      <c r="I516" t="s">
        <v>306</v>
      </c>
      <c r="J516" s="78">
        <v>44153</v>
      </c>
      <c r="K516" t="s">
        <v>26</v>
      </c>
      <c r="L516">
        <v>400.69</v>
      </c>
      <c r="O516" s="79">
        <v>0</v>
      </c>
      <c r="P516" s="80">
        <v>0</v>
      </c>
      <c r="Q516" s="80">
        <v>0</v>
      </c>
      <c r="R516" s="81">
        <v>40.479999999999997</v>
      </c>
      <c r="S516" s="81">
        <v>0.02</v>
      </c>
      <c r="T516" s="81">
        <v>0</v>
      </c>
      <c r="AA516" t="s">
        <v>307</v>
      </c>
      <c r="AB516" t="s">
        <v>13</v>
      </c>
      <c r="AC516" t="b">
        <v>0</v>
      </c>
    </row>
    <row r="517" spans="1:29" x14ac:dyDescent="0.35">
      <c r="A517" t="s">
        <v>12</v>
      </c>
      <c r="B517" t="s">
        <v>321</v>
      </c>
      <c r="C517" t="s">
        <v>14</v>
      </c>
      <c r="D517" t="s">
        <v>188</v>
      </c>
      <c r="E517" t="s">
        <v>246</v>
      </c>
      <c r="F517" t="s">
        <v>303</v>
      </c>
      <c r="G517" t="s">
        <v>304</v>
      </c>
      <c r="H517" t="s">
        <v>305</v>
      </c>
      <c r="I517" t="s">
        <v>306</v>
      </c>
      <c r="J517" s="78">
        <v>44153</v>
      </c>
      <c r="K517" t="s">
        <v>26</v>
      </c>
      <c r="L517">
        <v>400.69</v>
      </c>
      <c r="O517" s="79">
        <v>0</v>
      </c>
      <c r="P517" s="80">
        <v>0</v>
      </c>
      <c r="Q517" s="80">
        <v>0</v>
      </c>
      <c r="R517" s="81">
        <v>72.849999999999994</v>
      </c>
      <c r="S517" s="81">
        <v>0.04</v>
      </c>
      <c r="T517" s="81">
        <v>0</v>
      </c>
      <c r="AA517" t="s">
        <v>307</v>
      </c>
      <c r="AB517" t="s">
        <v>13</v>
      </c>
      <c r="AC517" t="b">
        <v>0</v>
      </c>
    </row>
    <row r="518" spans="1:29" x14ac:dyDescent="0.35">
      <c r="A518" t="s">
        <v>12</v>
      </c>
      <c r="B518" t="s">
        <v>322</v>
      </c>
      <c r="C518" t="s">
        <v>14</v>
      </c>
      <c r="D518" t="s">
        <v>188</v>
      </c>
      <c r="E518" t="s">
        <v>246</v>
      </c>
      <c r="F518" t="s">
        <v>303</v>
      </c>
      <c r="G518" t="s">
        <v>304</v>
      </c>
      <c r="H518" t="s">
        <v>305</v>
      </c>
      <c r="I518" t="s">
        <v>306</v>
      </c>
      <c r="J518" s="78">
        <v>44153</v>
      </c>
      <c r="K518" t="s">
        <v>26</v>
      </c>
      <c r="L518">
        <v>400.69</v>
      </c>
      <c r="O518" s="79">
        <v>0</v>
      </c>
      <c r="P518" s="80">
        <v>0</v>
      </c>
      <c r="Q518" s="80">
        <v>0</v>
      </c>
      <c r="R518" s="81">
        <v>48.57</v>
      </c>
      <c r="S518" s="81">
        <v>0.03</v>
      </c>
      <c r="T518" s="81">
        <v>0</v>
      </c>
      <c r="AA518" t="s">
        <v>307</v>
      </c>
      <c r="AB518" t="s">
        <v>13</v>
      </c>
      <c r="AC518" t="b">
        <v>0</v>
      </c>
    </row>
    <row r="519" spans="1:29" x14ac:dyDescent="0.35">
      <c r="A519" t="s">
        <v>12</v>
      </c>
      <c r="B519" t="s">
        <v>323</v>
      </c>
      <c r="C519" t="s">
        <v>14</v>
      </c>
      <c r="D519" t="s">
        <v>188</v>
      </c>
      <c r="E519" t="s">
        <v>246</v>
      </c>
      <c r="F519" t="s">
        <v>303</v>
      </c>
      <c r="G519" t="s">
        <v>304</v>
      </c>
      <c r="H519" t="s">
        <v>305</v>
      </c>
      <c r="I519" t="s">
        <v>306</v>
      </c>
      <c r="J519" s="78">
        <v>44153</v>
      </c>
      <c r="K519" t="s">
        <v>26</v>
      </c>
      <c r="L519">
        <v>400.69</v>
      </c>
      <c r="O519" s="79">
        <v>0</v>
      </c>
      <c r="P519" s="80">
        <v>0</v>
      </c>
      <c r="Q519" s="80">
        <v>0</v>
      </c>
      <c r="R519" s="81">
        <v>56.82</v>
      </c>
      <c r="S519" s="81">
        <v>0.03</v>
      </c>
      <c r="T519" s="81">
        <v>0</v>
      </c>
      <c r="AA519" t="s">
        <v>307</v>
      </c>
      <c r="AB519" t="s">
        <v>13</v>
      </c>
      <c r="AC519" t="b">
        <v>0</v>
      </c>
    </row>
    <row r="520" spans="1:29" x14ac:dyDescent="0.35">
      <c r="A520" t="s">
        <v>12</v>
      </c>
      <c r="B520" t="s">
        <v>324</v>
      </c>
      <c r="C520" t="s">
        <v>14</v>
      </c>
      <c r="D520" t="s">
        <v>188</v>
      </c>
      <c r="E520" t="s">
        <v>246</v>
      </c>
      <c r="F520" t="s">
        <v>303</v>
      </c>
      <c r="G520" t="s">
        <v>304</v>
      </c>
      <c r="H520" t="s">
        <v>305</v>
      </c>
      <c r="I520" t="s">
        <v>306</v>
      </c>
      <c r="J520" s="78">
        <v>44153</v>
      </c>
      <c r="K520" t="s">
        <v>26</v>
      </c>
      <c r="L520">
        <v>400.69</v>
      </c>
      <c r="O520" s="79">
        <v>0</v>
      </c>
      <c r="P520" s="80">
        <v>0</v>
      </c>
      <c r="Q520" s="80">
        <v>0</v>
      </c>
      <c r="R520" s="81">
        <v>37.869999999999997</v>
      </c>
      <c r="S520" s="81">
        <v>0.02</v>
      </c>
      <c r="T520" s="81">
        <v>0</v>
      </c>
      <c r="AA520" t="s">
        <v>307</v>
      </c>
      <c r="AB520" t="s">
        <v>13</v>
      </c>
      <c r="AC520" t="b">
        <v>0</v>
      </c>
    </row>
    <row r="521" spans="1:29" x14ac:dyDescent="0.35">
      <c r="A521" t="s">
        <v>12</v>
      </c>
      <c r="B521" t="s">
        <v>325</v>
      </c>
      <c r="C521" t="s">
        <v>14</v>
      </c>
      <c r="D521" t="s">
        <v>188</v>
      </c>
      <c r="E521" t="s">
        <v>246</v>
      </c>
      <c r="F521" t="s">
        <v>303</v>
      </c>
      <c r="G521" t="s">
        <v>304</v>
      </c>
      <c r="H521" t="s">
        <v>305</v>
      </c>
      <c r="I521" t="s">
        <v>306</v>
      </c>
      <c r="J521" s="78">
        <v>44153</v>
      </c>
      <c r="K521" t="s">
        <v>26</v>
      </c>
      <c r="L521">
        <v>400.69</v>
      </c>
      <c r="O521" s="79">
        <v>0</v>
      </c>
      <c r="P521" s="80">
        <v>0</v>
      </c>
      <c r="Q521" s="80">
        <v>0</v>
      </c>
      <c r="R521" s="81">
        <v>75.77</v>
      </c>
      <c r="S521" s="81">
        <v>0.04</v>
      </c>
      <c r="T521" s="81">
        <v>0</v>
      </c>
      <c r="AA521" t="s">
        <v>307</v>
      </c>
      <c r="AB521" t="s">
        <v>13</v>
      </c>
      <c r="AC521" t="b">
        <v>0</v>
      </c>
    </row>
    <row r="522" spans="1:29" x14ac:dyDescent="0.35">
      <c r="A522" t="s">
        <v>12</v>
      </c>
      <c r="B522" t="s">
        <v>326</v>
      </c>
      <c r="C522" t="s">
        <v>14</v>
      </c>
      <c r="D522" t="s">
        <v>188</v>
      </c>
      <c r="E522" t="s">
        <v>246</v>
      </c>
      <c r="F522" t="s">
        <v>303</v>
      </c>
      <c r="G522" t="s">
        <v>304</v>
      </c>
      <c r="H522" t="s">
        <v>305</v>
      </c>
      <c r="I522" t="s">
        <v>306</v>
      </c>
      <c r="J522" s="78">
        <v>44153</v>
      </c>
      <c r="K522" t="s">
        <v>26</v>
      </c>
      <c r="L522">
        <v>400.69</v>
      </c>
      <c r="O522" s="79">
        <v>0</v>
      </c>
      <c r="P522" s="80">
        <v>0</v>
      </c>
      <c r="Q522" s="80">
        <v>0</v>
      </c>
      <c r="R522" s="81">
        <v>50.5</v>
      </c>
      <c r="S522" s="81">
        <v>0.03</v>
      </c>
      <c r="T522" s="81">
        <v>0</v>
      </c>
      <c r="AA522" t="s">
        <v>307</v>
      </c>
      <c r="AB522" t="s">
        <v>13</v>
      </c>
      <c r="AC522" t="b">
        <v>0</v>
      </c>
    </row>
    <row r="523" spans="1:29" x14ac:dyDescent="0.35">
      <c r="A523" t="s">
        <v>12</v>
      </c>
      <c r="B523" t="s">
        <v>302</v>
      </c>
      <c r="C523" t="s">
        <v>14</v>
      </c>
      <c r="D523" t="s">
        <v>188</v>
      </c>
      <c r="E523" t="s">
        <v>247</v>
      </c>
      <c r="F523" t="s">
        <v>303</v>
      </c>
      <c r="G523" t="s">
        <v>304</v>
      </c>
      <c r="H523" t="s">
        <v>305</v>
      </c>
      <c r="I523" t="s">
        <v>306</v>
      </c>
      <c r="J523" s="78">
        <v>44153</v>
      </c>
      <c r="K523" t="s">
        <v>26</v>
      </c>
      <c r="L523">
        <v>526.59</v>
      </c>
      <c r="O523" s="79">
        <v>0</v>
      </c>
      <c r="P523" s="80">
        <v>0</v>
      </c>
      <c r="Q523" s="80">
        <v>0</v>
      </c>
      <c r="R523" s="81">
        <v>51.68</v>
      </c>
      <c r="S523" s="81">
        <v>0.03</v>
      </c>
      <c r="T523" s="81">
        <v>0</v>
      </c>
      <c r="AA523" t="s">
        <v>307</v>
      </c>
      <c r="AB523" t="s">
        <v>13</v>
      </c>
      <c r="AC523" t="b">
        <v>0</v>
      </c>
    </row>
    <row r="524" spans="1:29" x14ac:dyDescent="0.35">
      <c r="A524" t="s">
        <v>12</v>
      </c>
      <c r="B524" t="s">
        <v>308</v>
      </c>
      <c r="C524" t="s">
        <v>14</v>
      </c>
      <c r="D524" t="s">
        <v>188</v>
      </c>
      <c r="E524" t="s">
        <v>247</v>
      </c>
      <c r="F524" t="s">
        <v>303</v>
      </c>
      <c r="G524" t="s">
        <v>304</v>
      </c>
      <c r="H524" t="s">
        <v>305</v>
      </c>
      <c r="I524" t="s">
        <v>306</v>
      </c>
      <c r="J524" s="78">
        <v>44153</v>
      </c>
      <c r="K524" t="s">
        <v>26</v>
      </c>
      <c r="L524">
        <v>526.59</v>
      </c>
      <c r="O524" s="79">
        <v>0</v>
      </c>
      <c r="P524" s="80">
        <v>0</v>
      </c>
      <c r="Q524" s="80">
        <v>0</v>
      </c>
      <c r="R524" s="81">
        <v>34.43</v>
      </c>
      <c r="S524" s="81">
        <v>0.02</v>
      </c>
      <c r="T524" s="81">
        <v>0</v>
      </c>
      <c r="AA524" t="s">
        <v>307</v>
      </c>
      <c r="AB524" t="s">
        <v>13</v>
      </c>
      <c r="AC524" t="b">
        <v>0</v>
      </c>
    </row>
    <row r="525" spans="1:29" x14ac:dyDescent="0.35">
      <c r="A525" t="s">
        <v>12</v>
      </c>
      <c r="B525" t="s">
        <v>309</v>
      </c>
      <c r="C525" t="s">
        <v>14</v>
      </c>
      <c r="D525" t="s">
        <v>188</v>
      </c>
      <c r="E525" t="s">
        <v>247</v>
      </c>
      <c r="F525" t="s">
        <v>303</v>
      </c>
      <c r="G525" t="s">
        <v>304</v>
      </c>
      <c r="H525" t="s">
        <v>305</v>
      </c>
      <c r="I525" t="s">
        <v>306</v>
      </c>
      <c r="J525" s="78">
        <v>44153</v>
      </c>
      <c r="K525" t="s">
        <v>26</v>
      </c>
      <c r="L525">
        <v>526.59</v>
      </c>
      <c r="O525" s="79">
        <v>0</v>
      </c>
      <c r="P525" s="80">
        <v>0</v>
      </c>
      <c r="Q525" s="80">
        <v>0</v>
      </c>
      <c r="R525" s="81">
        <v>48.41</v>
      </c>
      <c r="S525" s="81">
        <v>0.03</v>
      </c>
      <c r="T525" s="81">
        <v>0</v>
      </c>
      <c r="AA525" t="s">
        <v>307</v>
      </c>
      <c r="AB525" t="s">
        <v>13</v>
      </c>
      <c r="AC525" t="b">
        <v>0</v>
      </c>
    </row>
    <row r="526" spans="1:29" x14ac:dyDescent="0.35">
      <c r="A526" t="s">
        <v>12</v>
      </c>
      <c r="B526" t="s">
        <v>310</v>
      </c>
      <c r="C526" t="s">
        <v>14</v>
      </c>
      <c r="D526" t="s">
        <v>188</v>
      </c>
      <c r="E526" t="s">
        <v>247</v>
      </c>
      <c r="F526" t="s">
        <v>303</v>
      </c>
      <c r="G526" t="s">
        <v>304</v>
      </c>
      <c r="H526" t="s">
        <v>305</v>
      </c>
      <c r="I526" t="s">
        <v>306</v>
      </c>
      <c r="J526" s="78">
        <v>44153</v>
      </c>
      <c r="K526" t="s">
        <v>26</v>
      </c>
      <c r="L526">
        <v>526.59</v>
      </c>
      <c r="O526" s="79">
        <v>0</v>
      </c>
      <c r="P526" s="80">
        <v>0</v>
      </c>
      <c r="Q526" s="80">
        <v>0</v>
      </c>
      <c r="R526" s="81">
        <v>32.26</v>
      </c>
      <c r="S526" s="81">
        <v>0.02</v>
      </c>
      <c r="T526" s="81">
        <v>0</v>
      </c>
      <c r="AA526" t="s">
        <v>307</v>
      </c>
      <c r="AB526" t="s">
        <v>13</v>
      </c>
      <c r="AC526" t="b">
        <v>0</v>
      </c>
    </row>
    <row r="527" spans="1:29" x14ac:dyDescent="0.35">
      <c r="A527" t="s">
        <v>12</v>
      </c>
      <c r="B527" t="s">
        <v>311</v>
      </c>
      <c r="C527" t="s">
        <v>14</v>
      </c>
      <c r="D527" t="s">
        <v>188</v>
      </c>
      <c r="E527" t="s">
        <v>247</v>
      </c>
      <c r="F527" t="s">
        <v>303</v>
      </c>
      <c r="G527" t="s">
        <v>304</v>
      </c>
      <c r="H527" t="s">
        <v>305</v>
      </c>
      <c r="I527" t="s">
        <v>306</v>
      </c>
      <c r="J527" s="78">
        <v>44153</v>
      </c>
      <c r="K527" t="s">
        <v>26</v>
      </c>
      <c r="L527">
        <v>526.59</v>
      </c>
      <c r="O527" s="79">
        <v>0</v>
      </c>
      <c r="P527" s="80">
        <v>0</v>
      </c>
      <c r="Q527" s="80">
        <v>0</v>
      </c>
      <c r="R527" s="81">
        <v>47.6</v>
      </c>
      <c r="S527" s="81">
        <v>0.03</v>
      </c>
      <c r="T527" s="81">
        <v>0</v>
      </c>
      <c r="AA527" t="s">
        <v>307</v>
      </c>
      <c r="AB527" t="s">
        <v>13</v>
      </c>
      <c r="AC527" t="b">
        <v>0</v>
      </c>
    </row>
    <row r="528" spans="1:29" x14ac:dyDescent="0.35">
      <c r="A528" t="s">
        <v>12</v>
      </c>
      <c r="B528" t="s">
        <v>312</v>
      </c>
      <c r="C528" t="s">
        <v>14</v>
      </c>
      <c r="D528" t="s">
        <v>188</v>
      </c>
      <c r="E528" t="s">
        <v>247</v>
      </c>
      <c r="F528" t="s">
        <v>303</v>
      </c>
      <c r="G528" t="s">
        <v>304</v>
      </c>
      <c r="H528" t="s">
        <v>305</v>
      </c>
      <c r="I528" t="s">
        <v>306</v>
      </c>
      <c r="J528" s="78">
        <v>44153</v>
      </c>
      <c r="K528" t="s">
        <v>26</v>
      </c>
      <c r="L528">
        <v>526.59</v>
      </c>
      <c r="O528" s="79">
        <v>0</v>
      </c>
      <c r="P528" s="80">
        <v>0</v>
      </c>
      <c r="Q528" s="80">
        <v>0</v>
      </c>
      <c r="R528" s="81">
        <v>31.72</v>
      </c>
      <c r="S528" s="81">
        <v>0.02</v>
      </c>
      <c r="T528" s="81">
        <v>0</v>
      </c>
      <c r="AA528" t="s">
        <v>307</v>
      </c>
      <c r="AB528" t="s">
        <v>13</v>
      </c>
      <c r="AC528" t="b">
        <v>0</v>
      </c>
    </row>
    <row r="529" spans="1:29" x14ac:dyDescent="0.35">
      <c r="A529" t="s">
        <v>12</v>
      </c>
      <c r="B529" t="s">
        <v>313</v>
      </c>
      <c r="C529" t="s">
        <v>14</v>
      </c>
      <c r="D529" t="s">
        <v>188</v>
      </c>
      <c r="E529" t="s">
        <v>247</v>
      </c>
      <c r="F529" t="s">
        <v>303</v>
      </c>
      <c r="G529" t="s">
        <v>304</v>
      </c>
      <c r="H529" t="s">
        <v>305</v>
      </c>
      <c r="I529" t="s">
        <v>306</v>
      </c>
      <c r="J529" s="78">
        <v>44153</v>
      </c>
      <c r="K529" t="s">
        <v>26</v>
      </c>
      <c r="L529">
        <v>526.59</v>
      </c>
      <c r="O529" s="79">
        <v>0</v>
      </c>
      <c r="P529" s="80">
        <v>0</v>
      </c>
      <c r="Q529" s="80">
        <v>0</v>
      </c>
      <c r="R529" s="81">
        <v>47.6</v>
      </c>
      <c r="S529" s="81">
        <v>0.03</v>
      </c>
      <c r="T529" s="81">
        <v>0</v>
      </c>
      <c r="AA529" t="s">
        <v>307</v>
      </c>
      <c r="AB529" t="s">
        <v>13</v>
      </c>
      <c r="AC529" t="b">
        <v>0</v>
      </c>
    </row>
    <row r="530" spans="1:29" x14ac:dyDescent="0.35">
      <c r="A530" t="s">
        <v>12</v>
      </c>
      <c r="B530" t="s">
        <v>314</v>
      </c>
      <c r="C530" t="s">
        <v>14</v>
      </c>
      <c r="D530" t="s">
        <v>188</v>
      </c>
      <c r="E530" t="s">
        <v>247</v>
      </c>
      <c r="F530" t="s">
        <v>303</v>
      </c>
      <c r="G530" t="s">
        <v>304</v>
      </c>
      <c r="H530" t="s">
        <v>305</v>
      </c>
      <c r="I530" t="s">
        <v>306</v>
      </c>
      <c r="J530" s="78">
        <v>44153</v>
      </c>
      <c r="K530" t="s">
        <v>26</v>
      </c>
      <c r="L530">
        <v>526.59</v>
      </c>
      <c r="O530" s="79">
        <v>0</v>
      </c>
      <c r="P530" s="80">
        <v>0</v>
      </c>
      <c r="Q530" s="80">
        <v>0</v>
      </c>
      <c r="R530" s="81">
        <v>31.72</v>
      </c>
      <c r="S530" s="81">
        <v>0.02</v>
      </c>
      <c r="T530" s="81">
        <v>0</v>
      </c>
      <c r="AA530" t="s">
        <v>307</v>
      </c>
      <c r="AB530" t="s">
        <v>13</v>
      </c>
      <c r="AC530" t="b">
        <v>0</v>
      </c>
    </row>
    <row r="531" spans="1:29" x14ac:dyDescent="0.35">
      <c r="A531" t="s">
        <v>12</v>
      </c>
      <c r="B531" t="s">
        <v>315</v>
      </c>
      <c r="C531" t="s">
        <v>14</v>
      </c>
      <c r="D531" t="s">
        <v>188</v>
      </c>
      <c r="E531" t="s">
        <v>247</v>
      </c>
      <c r="F531" t="s">
        <v>303</v>
      </c>
      <c r="G531" t="s">
        <v>304</v>
      </c>
      <c r="H531" t="s">
        <v>305</v>
      </c>
      <c r="I531" t="s">
        <v>306</v>
      </c>
      <c r="J531" s="78">
        <v>44153</v>
      </c>
      <c r="K531" t="s">
        <v>26</v>
      </c>
      <c r="L531">
        <v>526.59</v>
      </c>
      <c r="O531" s="79">
        <v>0</v>
      </c>
      <c r="P531" s="80">
        <v>0</v>
      </c>
      <c r="Q531" s="80">
        <v>0</v>
      </c>
      <c r="R531" s="81">
        <v>56.53</v>
      </c>
      <c r="S531" s="81">
        <v>0.03</v>
      </c>
      <c r="T531" s="81">
        <v>0</v>
      </c>
      <c r="AA531" t="s">
        <v>307</v>
      </c>
      <c r="AB531" t="s">
        <v>13</v>
      </c>
      <c r="AC531" t="b">
        <v>0</v>
      </c>
    </row>
    <row r="532" spans="1:29" x14ac:dyDescent="0.35">
      <c r="A532" t="s">
        <v>12</v>
      </c>
      <c r="B532" t="s">
        <v>316</v>
      </c>
      <c r="C532" t="s">
        <v>14</v>
      </c>
      <c r="D532" t="s">
        <v>188</v>
      </c>
      <c r="E532" t="s">
        <v>247</v>
      </c>
      <c r="F532" t="s">
        <v>303</v>
      </c>
      <c r="G532" t="s">
        <v>304</v>
      </c>
      <c r="H532" t="s">
        <v>305</v>
      </c>
      <c r="I532" t="s">
        <v>306</v>
      </c>
      <c r="J532" s="78">
        <v>44153</v>
      </c>
      <c r="K532" t="s">
        <v>26</v>
      </c>
      <c r="L532">
        <v>526.59</v>
      </c>
      <c r="O532" s="79">
        <v>0</v>
      </c>
      <c r="P532" s="80">
        <v>0</v>
      </c>
      <c r="Q532" s="80">
        <v>0</v>
      </c>
      <c r="R532" s="81">
        <v>37.69</v>
      </c>
      <c r="S532" s="81">
        <v>0.02</v>
      </c>
      <c r="T532" s="81">
        <v>0</v>
      </c>
      <c r="AA532" t="s">
        <v>307</v>
      </c>
      <c r="AB532" t="s">
        <v>13</v>
      </c>
      <c r="AC532" t="b">
        <v>0</v>
      </c>
    </row>
    <row r="533" spans="1:29" x14ac:dyDescent="0.35">
      <c r="A533" t="s">
        <v>12</v>
      </c>
      <c r="B533" t="s">
        <v>317</v>
      </c>
      <c r="C533" t="s">
        <v>14</v>
      </c>
      <c r="D533" t="s">
        <v>188</v>
      </c>
      <c r="E533" t="s">
        <v>247</v>
      </c>
      <c r="F533" t="s">
        <v>303</v>
      </c>
      <c r="G533" t="s">
        <v>304</v>
      </c>
      <c r="H533" t="s">
        <v>305</v>
      </c>
      <c r="I533" t="s">
        <v>306</v>
      </c>
      <c r="J533" s="78">
        <v>44153</v>
      </c>
      <c r="K533" t="s">
        <v>26</v>
      </c>
      <c r="L533">
        <v>526.59</v>
      </c>
      <c r="O533" s="79">
        <v>0</v>
      </c>
      <c r="P533" s="80">
        <v>0</v>
      </c>
      <c r="Q533" s="80">
        <v>0</v>
      </c>
      <c r="R533" s="81">
        <v>61.66</v>
      </c>
      <c r="S533" s="81">
        <v>0.03</v>
      </c>
      <c r="T533" s="81">
        <v>0</v>
      </c>
      <c r="AA533" t="s">
        <v>307</v>
      </c>
      <c r="AB533" t="s">
        <v>13</v>
      </c>
      <c r="AC533" t="b">
        <v>0</v>
      </c>
    </row>
    <row r="534" spans="1:29" x14ac:dyDescent="0.35">
      <c r="A534" t="s">
        <v>12</v>
      </c>
      <c r="B534" t="s">
        <v>318</v>
      </c>
      <c r="C534" t="s">
        <v>14</v>
      </c>
      <c r="D534" t="s">
        <v>188</v>
      </c>
      <c r="E534" t="s">
        <v>247</v>
      </c>
      <c r="F534" t="s">
        <v>303</v>
      </c>
      <c r="G534" t="s">
        <v>304</v>
      </c>
      <c r="H534" t="s">
        <v>305</v>
      </c>
      <c r="I534" t="s">
        <v>306</v>
      </c>
      <c r="J534" s="78">
        <v>44153</v>
      </c>
      <c r="K534" t="s">
        <v>26</v>
      </c>
      <c r="L534">
        <v>526.59</v>
      </c>
      <c r="O534" s="79">
        <v>0</v>
      </c>
      <c r="P534" s="80">
        <v>0</v>
      </c>
      <c r="Q534" s="80">
        <v>0</v>
      </c>
      <c r="R534" s="81">
        <v>41.11</v>
      </c>
      <c r="S534" s="81">
        <v>0.02</v>
      </c>
      <c r="T534" s="81">
        <v>0</v>
      </c>
      <c r="AA534" t="s">
        <v>307</v>
      </c>
      <c r="AB534" t="s">
        <v>13</v>
      </c>
      <c r="AC534" t="b">
        <v>0</v>
      </c>
    </row>
    <row r="535" spans="1:29" x14ac:dyDescent="0.35">
      <c r="A535" t="s">
        <v>12</v>
      </c>
      <c r="B535" t="s">
        <v>319</v>
      </c>
      <c r="C535" t="s">
        <v>14</v>
      </c>
      <c r="D535" t="s">
        <v>188</v>
      </c>
      <c r="E535" t="s">
        <v>247</v>
      </c>
      <c r="F535" t="s">
        <v>303</v>
      </c>
      <c r="G535" t="s">
        <v>304</v>
      </c>
      <c r="H535" t="s">
        <v>305</v>
      </c>
      <c r="I535" t="s">
        <v>306</v>
      </c>
      <c r="J535" s="78">
        <v>44153</v>
      </c>
      <c r="K535" t="s">
        <v>26</v>
      </c>
      <c r="L535">
        <v>526.59</v>
      </c>
      <c r="O535" s="79">
        <v>0</v>
      </c>
      <c r="P535" s="80">
        <v>0</v>
      </c>
      <c r="Q535" s="80">
        <v>0</v>
      </c>
      <c r="R535" s="81">
        <v>56.68</v>
      </c>
      <c r="S535" s="81">
        <v>0.03</v>
      </c>
      <c r="T535" s="81">
        <v>0</v>
      </c>
      <c r="AA535" t="s">
        <v>307</v>
      </c>
      <c r="AB535" t="s">
        <v>13</v>
      </c>
      <c r="AC535" t="b">
        <v>0</v>
      </c>
    </row>
    <row r="536" spans="1:29" x14ac:dyDescent="0.35">
      <c r="A536" t="s">
        <v>12</v>
      </c>
      <c r="B536" t="s">
        <v>320</v>
      </c>
      <c r="C536" t="s">
        <v>14</v>
      </c>
      <c r="D536" t="s">
        <v>188</v>
      </c>
      <c r="E536" t="s">
        <v>247</v>
      </c>
      <c r="F536" t="s">
        <v>303</v>
      </c>
      <c r="G536" t="s">
        <v>304</v>
      </c>
      <c r="H536" t="s">
        <v>305</v>
      </c>
      <c r="I536" t="s">
        <v>306</v>
      </c>
      <c r="J536" s="78">
        <v>44153</v>
      </c>
      <c r="K536" t="s">
        <v>26</v>
      </c>
      <c r="L536">
        <v>526.59</v>
      </c>
      <c r="O536" s="79">
        <v>0</v>
      </c>
      <c r="P536" s="80">
        <v>0</v>
      </c>
      <c r="Q536" s="80">
        <v>0</v>
      </c>
      <c r="R536" s="81">
        <v>37.78</v>
      </c>
      <c r="S536" s="81">
        <v>0.02</v>
      </c>
      <c r="T536" s="81">
        <v>0</v>
      </c>
      <c r="AA536" t="s">
        <v>307</v>
      </c>
      <c r="AB536" t="s">
        <v>13</v>
      </c>
      <c r="AC536" t="b">
        <v>0</v>
      </c>
    </row>
    <row r="537" spans="1:29" x14ac:dyDescent="0.35">
      <c r="A537" t="s">
        <v>12</v>
      </c>
      <c r="B537" t="s">
        <v>321</v>
      </c>
      <c r="C537" t="s">
        <v>14</v>
      </c>
      <c r="D537" t="s">
        <v>188</v>
      </c>
      <c r="E537" t="s">
        <v>247</v>
      </c>
      <c r="F537" t="s">
        <v>303</v>
      </c>
      <c r="G537" t="s">
        <v>304</v>
      </c>
      <c r="H537" t="s">
        <v>305</v>
      </c>
      <c r="I537" t="s">
        <v>306</v>
      </c>
      <c r="J537" s="78">
        <v>44153</v>
      </c>
      <c r="K537" t="s">
        <v>26</v>
      </c>
      <c r="L537">
        <v>526.59</v>
      </c>
      <c r="O537" s="79">
        <v>0</v>
      </c>
      <c r="P537" s="80">
        <v>0</v>
      </c>
      <c r="Q537" s="80">
        <v>0</v>
      </c>
      <c r="R537" s="81">
        <v>67.989999999999995</v>
      </c>
      <c r="S537" s="81">
        <v>0.04</v>
      </c>
      <c r="T537" s="81">
        <v>0</v>
      </c>
      <c r="AA537" t="s">
        <v>307</v>
      </c>
      <c r="AB537" t="s">
        <v>13</v>
      </c>
      <c r="AC537" t="b">
        <v>0</v>
      </c>
    </row>
    <row r="538" spans="1:29" x14ac:dyDescent="0.35">
      <c r="A538" t="s">
        <v>12</v>
      </c>
      <c r="B538" t="s">
        <v>322</v>
      </c>
      <c r="C538" t="s">
        <v>14</v>
      </c>
      <c r="D538" t="s">
        <v>188</v>
      </c>
      <c r="E538" t="s">
        <v>247</v>
      </c>
      <c r="F538" t="s">
        <v>303</v>
      </c>
      <c r="G538" t="s">
        <v>304</v>
      </c>
      <c r="H538" t="s">
        <v>305</v>
      </c>
      <c r="I538" t="s">
        <v>306</v>
      </c>
      <c r="J538" s="78">
        <v>44153</v>
      </c>
      <c r="K538" t="s">
        <v>26</v>
      </c>
      <c r="L538">
        <v>526.59</v>
      </c>
      <c r="O538" s="79">
        <v>0</v>
      </c>
      <c r="P538" s="80">
        <v>0</v>
      </c>
      <c r="Q538" s="80">
        <v>0</v>
      </c>
      <c r="R538" s="81">
        <v>45.33</v>
      </c>
      <c r="S538" s="81">
        <v>0.03</v>
      </c>
      <c r="T538" s="81">
        <v>0</v>
      </c>
      <c r="AA538" t="s">
        <v>307</v>
      </c>
      <c r="AB538" t="s">
        <v>13</v>
      </c>
      <c r="AC538" t="b">
        <v>0</v>
      </c>
    </row>
    <row r="539" spans="1:29" x14ac:dyDescent="0.35">
      <c r="A539" t="s">
        <v>12</v>
      </c>
      <c r="B539" t="s">
        <v>323</v>
      </c>
      <c r="C539" t="s">
        <v>14</v>
      </c>
      <c r="D539" t="s">
        <v>188</v>
      </c>
      <c r="E539" t="s">
        <v>247</v>
      </c>
      <c r="F539" t="s">
        <v>303</v>
      </c>
      <c r="G539" t="s">
        <v>304</v>
      </c>
      <c r="H539" t="s">
        <v>305</v>
      </c>
      <c r="I539" t="s">
        <v>306</v>
      </c>
      <c r="J539" s="78">
        <v>44153</v>
      </c>
      <c r="K539" t="s">
        <v>26</v>
      </c>
      <c r="L539">
        <v>526.59</v>
      </c>
      <c r="O539" s="79">
        <v>0</v>
      </c>
      <c r="P539" s="80">
        <v>0</v>
      </c>
      <c r="Q539" s="80">
        <v>0</v>
      </c>
      <c r="R539" s="81">
        <v>53.06</v>
      </c>
      <c r="S539" s="81">
        <v>0.03</v>
      </c>
      <c r="T539" s="81">
        <v>0</v>
      </c>
      <c r="AA539" t="s">
        <v>307</v>
      </c>
      <c r="AB539" t="s">
        <v>13</v>
      </c>
      <c r="AC539" t="b">
        <v>0</v>
      </c>
    </row>
    <row r="540" spans="1:29" x14ac:dyDescent="0.35">
      <c r="A540" t="s">
        <v>12</v>
      </c>
      <c r="B540" t="s">
        <v>324</v>
      </c>
      <c r="C540" t="s">
        <v>14</v>
      </c>
      <c r="D540" t="s">
        <v>188</v>
      </c>
      <c r="E540" t="s">
        <v>247</v>
      </c>
      <c r="F540" t="s">
        <v>303</v>
      </c>
      <c r="G540" t="s">
        <v>304</v>
      </c>
      <c r="H540" t="s">
        <v>305</v>
      </c>
      <c r="I540" t="s">
        <v>306</v>
      </c>
      <c r="J540" s="78">
        <v>44153</v>
      </c>
      <c r="K540" t="s">
        <v>26</v>
      </c>
      <c r="L540">
        <v>526.59</v>
      </c>
      <c r="O540" s="79">
        <v>0</v>
      </c>
      <c r="P540" s="80">
        <v>0</v>
      </c>
      <c r="Q540" s="80">
        <v>0</v>
      </c>
      <c r="R540" s="81">
        <v>35.369999999999997</v>
      </c>
      <c r="S540" s="81">
        <v>0.02</v>
      </c>
      <c r="T540" s="81">
        <v>0</v>
      </c>
      <c r="AA540" t="s">
        <v>307</v>
      </c>
      <c r="AB540" t="s">
        <v>13</v>
      </c>
      <c r="AC540" t="b">
        <v>0</v>
      </c>
    </row>
    <row r="541" spans="1:29" x14ac:dyDescent="0.35">
      <c r="A541" t="s">
        <v>12</v>
      </c>
      <c r="B541" t="s">
        <v>325</v>
      </c>
      <c r="C541" t="s">
        <v>14</v>
      </c>
      <c r="D541" t="s">
        <v>188</v>
      </c>
      <c r="E541" t="s">
        <v>247</v>
      </c>
      <c r="F541" t="s">
        <v>303</v>
      </c>
      <c r="G541" t="s">
        <v>304</v>
      </c>
      <c r="H541" t="s">
        <v>305</v>
      </c>
      <c r="I541" t="s">
        <v>306</v>
      </c>
      <c r="J541" s="78">
        <v>44153</v>
      </c>
      <c r="K541" t="s">
        <v>26</v>
      </c>
      <c r="L541">
        <v>526.59</v>
      </c>
      <c r="O541" s="79">
        <v>0</v>
      </c>
      <c r="P541" s="80">
        <v>0</v>
      </c>
      <c r="Q541" s="80">
        <v>0</v>
      </c>
      <c r="R541" s="81">
        <v>70.709999999999994</v>
      </c>
      <c r="S541" s="81">
        <v>0.04</v>
      </c>
      <c r="T541" s="81">
        <v>0</v>
      </c>
      <c r="AA541" t="s">
        <v>307</v>
      </c>
      <c r="AB541" t="s">
        <v>13</v>
      </c>
      <c r="AC541" t="b">
        <v>0</v>
      </c>
    </row>
    <row r="542" spans="1:29" x14ac:dyDescent="0.35">
      <c r="A542" t="s">
        <v>12</v>
      </c>
      <c r="B542" t="s">
        <v>326</v>
      </c>
      <c r="C542" t="s">
        <v>14</v>
      </c>
      <c r="D542" t="s">
        <v>188</v>
      </c>
      <c r="E542" t="s">
        <v>247</v>
      </c>
      <c r="F542" t="s">
        <v>303</v>
      </c>
      <c r="G542" t="s">
        <v>304</v>
      </c>
      <c r="H542" t="s">
        <v>305</v>
      </c>
      <c r="I542" t="s">
        <v>306</v>
      </c>
      <c r="J542" s="78">
        <v>44153</v>
      </c>
      <c r="K542" t="s">
        <v>26</v>
      </c>
      <c r="L542">
        <v>526.59</v>
      </c>
      <c r="O542" s="79">
        <v>0</v>
      </c>
      <c r="P542" s="80">
        <v>0</v>
      </c>
      <c r="Q542" s="80">
        <v>0</v>
      </c>
      <c r="R542" s="81">
        <v>47.16</v>
      </c>
      <c r="S542" s="81">
        <v>0.03</v>
      </c>
      <c r="T542" s="81">
        <v>0</v>
      </c>
      <c r="AA542" t="s">
        <v>307</v>
      </c>
      <c r="AB542" t="s">
        <v>13</v>
      </c>
      <c r="AC542" t="b">
        <v>0</v>
      </c>
    </row>
    <row r="543" spans="1:29" x14ac:dyDescent="0.35">
      <c r="A543" t="s">
        <v>12</v>
      </c>
      <c r="B543" t="s">
        <v>302</v>
      </c>
      <c r="C543" t="s">
        <v>14</v>
      </c>
      <c r="D543" t="s">
        <v>188</v>
      </c>
      <c r="E543" t="s">
        <v>248</v>
      </c>
      <c r="F543" t="s">
        <v>303</v>
      </c>
      <c r="G543" t="s">
        <v>304</v>
      </c>
      <c r="H543" t="s">
        <v>305</v>
      </c>
      <c r="I543" t="s">
        <v>306</v>
      </c>
      <c r="J543" s="78">
        <v>44153</v>
      </c>
      <c r="K543" t="s">
        <v>26</v>
      </c>
      <c r="L543">
        <v>383.29</v>
      </c>
      <c r="O543" s="79">
        <v>0</v>
      </c>
      <c r="P543" s="80">
        <v>0</v>
      </c>
      <c r="Q543" s="80">
        <v>0</v>
      </c>
      <c r="R543" s="81">
        <v>42.31</v>
      </c>
      <c r="S543" s="81">
        <v>0.03</v>
      </c>
      <c r="T543" s="81">
        <v>0</v>
      </c>
      <c r="AA543" t="s">
        <v>307</v>
      </c>
      <c r="AB543" t="s">
        <v>13</v>
      </c>
      <c r="AC543" t="b">
        <v>0</v>
      </c>
    </row>
    <row r="544" spans="1:29" x14ac:dyDescent="0.35">
      <c r="A544" t="s">
        <v>12</v>
      </c>
      <c r="B544" t="s">
        <v>308</v>
      </c>
      <c r="C544" t="s">
        <v>14</v>
      </c>
      <c r="D544" t="s">
        <v>188</v>
      </c>
      <c r="E544" t="s">
        <v>248</v>
      </c>
      <c r="F544" t="s">
        <v>303</v>
      </c>
      <c r="G544" t="s">
        <v>304</v>
      </c>
      <c r="H544" t="s">
        <v>305</v>
      </c>
      <c r="I544" t="s">
        <v>306</v>
      </c>
      <c r="J544" s="78">
        <v>44153</v>
      </c>
      <c r="K544" t="s">
        <v>26</v>
      </c>
      <c r="L544">
        <v>383.29</v>
      </c>
      <c r="O544" s="79">
        <v>0</v>
      </c>
      <c r="P544" s="80">
        <v>0</v>
      </c>
      <c r="Q544" s="80">
        <v>0</v>
      </c>
      <c r="R544" s="81">
        <v>28.2</v>
      </c>
      <c r="S544" s="81">
        <v>0.02</v>
      </c>
      <c r="T544" s="81">
        <v>0</v>
      </c>
      <c r="AA544" t="s">
        <v>307</v>
      </c>
      <c r="AB544" t="s">
        <v>13</v>
      </c>
      <c r="AC544" t="b">
        <v>0</v>
      </c>
    </row>
    <row r="545" spans="1:29" x14ac:dyDescent="0.35">
      <c r="A545" t="s">
        <v>12</v>
      </c>
      <c r="B545" t="s">
        <v>309</v>
      </c>
      <c r="C545" t="s">
        <v>14</v>
      </c>
      <c r="D545" t="s">
        <v>188</v>
      </c>
      <c r="E545" t="s">
        <v>248</v>
      </c>
      <c r="F545" t="s">
        <v>303</v>
      </c>
      <c r="G545" t="s">
        <v>304</v>
      </c>
      <c r="H545" t="s">
        <v>305</v>
      </c>
      <c r="I545" t="s">
        <v>306</v>
      </c>
      <c r="J545" s="78">
        <v>44153</v>
      </c>
      <c r="K545" t="s">
        <v>26</v>
      </c>
      <c r="L545">
        <v>383.29</v>
      </c>
      <c r="O545" s="79">
        <v>0</v>
      </c>
      <c r="P545" s="80">
        <v>0</v>
      </c>
      <c r="Q545" s="80">
        <v>0</v>
      </c>
      <c r="R545" s="81">
        <v>39.64</v>
      </c>
      <c r="S545" s="81">
        <v>0.02</v>
      </c>
      <c r="T545" s="81">
        <v>0</v>
      </c>
      <c r="AA545" t="s">
        <v>307</v>
      </c>
      <c r="AB545" t="s">
        <v>13</v>
      </c>
      <c r="AC545" t="b">
        <v>0</v>
      </c>
    </row>
    <row r="546" spans="1:29" x14ac:dyDescent="0.35">
      <c r="A546" t="s">
        <v>12</v>
      </c>
      <c r="B546" t="s">
        <v>310</v>
      </c>
      <c r="C546" t="s">
        <v>14</v>
      </c>
      <c r="D546" t="s">
        <v>188</v>
      </c>
      <c r="E546" t="s">
        <v>248</v>
      </c>
      <c r="F546" t="s">
        <v>303</v>
      </c>
      <c r="G546" t="s">
        <v>304</v>
      </c>
      <c r="H546" t="s">
        <v>305</v>
      </c>
      <c r="I546" t="s">
        <v>306</v>
      </c>
      <c r="J546" s="78">
        <v>44153</v>
      </c>
      <c r="K546" t="s">
        <v>26</v>
      </c>
      <c r="L546">
        <v>383.29</v>
      </c>
      <c r="O546" s="79">
        <v>0</v>
      </c>
      <c r="P546" s="80">
        <v>0</v>
      </c>
      <c r="Q546" s="80">
        <v>0</v>
      </c>
      <c r="R546" s="81">
        <v>26.41</v>
      </c>
      <c r="S546" s="81">
        <v>0.02</v>
      </c>
      <c r="T546" s="81">
        <v>0</v>
      </c>
      <c r="AA546" t="s">
        <v>307</v>
      </c>
      <c r="AB546" t="s">
        <v>13</v>
      </c>
      <c r="AC546" t="b">
        <v>0</v>
      </c>
    </row>
    <row r="547" spans="1:29" x14ac:dyDescent="0.35">
      <c r="A547" t="s">
        <v>12</v>
      </c>
      <c r="B547" t="s">
        <v>311</v>
      </c>
      <c r="C547" t="s">
        <v>14</v>
      </c>
      <c r="D547" t="s">
        <v>188</v>
      </c>
      <c r="E547" t="s">
        <v>248</v>
      </c>
      <c r="F547" t="s">
        <v>303</v>
      </c>
      <c r="G547" t="s">
        <v>304</v>
      </c>
      <c r="H547" t="s">
        <v>305</v>
      </c>
      <c r="I547" t="s">
        <v>306</v>
      </c>
      <c r="J547" s="78">
        <v>44153</v>
      </c>
      <c r="K547" t="s">
        <v>26</v>
      </c>
      <c r="L547">
        <v>383.29</v>
      </c>
      <c r="O547" s="79">
        <v>0</v>
      </c>
      <c r="P547" s="80">
        <v>0</v>
      </c>
      <c r="Q547" s="80">
        <v>0</v>
      </c>
      <c r="R547" s="81">
        <v>38.96</v>
      </c>
      <c r="S547" s="81">
        <v>0.02</v>
      </c>
      <c r="T547" s="81">
        <v>0</v>
      </c>
      <c r="AA547" t="s">
        <v>307</v>
      </c>
      <c r="AB547" t="s">
        <v>13</v>
      </c>
      <c r="AC547" t="b">
        <v>0</v>
      </c>
    </row>
    <row r="548" spans="1:29" x14ac:dyDescent="0.35">
      <c r="A548" t="s">
        <v>12</v>
      </c>
      <c r="B548" t="s">
        <v>312</v>
      </c>
      <c r="C548" t="s">
        <v>14</v>
      </c>
      <c r="D548" t="s">
        <v>188</v>
      </c>
      <c r="E548" t="s">
        <v>248</v>
      </c>
      <c r="F548" t="s">
        <v>303</v>
      </c>
      <c r="G548" t="s">
        <v>304</v>
      </c>
      <c r="H548" t="s">
        <v>305</v>
      </c>
      <c r="I548" t="s">
        <v>306</v>
      </c>
      <c r="J548" s="78">
        <v>44153</v>
      </c>
      <c r="K548" t="s">
        <v>26</v>
      </c>
      <c r="L548">
        <v>383.29</v>
      </c>
      <c r="O548" s="79">
        <v>0</v>
      </c>
      <c r="P548" s="80">
        <v>0</v>
      </c>
      <c r="Q548" s="80">
        <v>0</v>
      </c>
      <c r="R548" s="81">
        <v>25.99</v>
      </c>
      <c r="S548" s="81">
        <v>0.02</v>
      </c>
      <c r="T548" s="81">
        <v>0</v>
      </c>
      <c r="AA548" t="s">
        <v>307</v>
      </c>
      <c r="AB548" t="s">
        <v>13</v>
      </c>
      <c r="AC548" t="b">
        <v>0</v>
      </c>
    </row>
    <row r="549" spans="1:29" x14ac:dyDescent="0.35">
      <c r="A549" t="s">
        <v>12</v>
      </c>
      <c r="B549" t="s">
        <v>313</v>
      </c>
      <c r="C549" t="s">
        <v>14</v>
      </c>
      <c r="D549" t="s">
        <v>188</v>
      </c>
      <c r="E549" t="s">
        <v>248</v>
      </c>
      <c r="F549" t="s">
        <v>303</v>
      </c>
      <c r="G549" t="s">
        <v>304</v>
      </c>
      <c r="H549" t="s">
        <v>305</v>
      </c>
      <c r="I549" t="s">
        <v>306</v>
      </c>
      <c r="J549" s="78">
        <v>44153</v>
      </c>
      <c r="K549" t="s">
        <v>26</v>
      </c>
      <c r="L549">
        <v>383.29</v>
      </c>
      <c r="O549" s="79">
        <v>0</v>
      </c>
      <c r="P549" s="80">
        <v>0</v>
      </c>
      <c r="Q549" s="80">
        <v>0</v>
      </c>
      <c r="R549" s="81">
        <v>38.96</v>
      </c>
      <c r="S549" s="81">
        <v>0.02</v>
      </c>
      <c r="T549" s="81">
        <v>0</v>
      </c>
      <c r="AA549" t="s">
        <v>307</v>
      </c>
      <c r="AB549" t="s">
        <v>13</v>
      </c>
      <c r="AC549" t="b">
        <v>0</v>
      </c>
    </row>
    <row r="550" spans="1:29" x14ac:dyDescent="0.35">
      <c r="A550" t="s">
        <v>12</v>
      </c>
      <c r="B550" t="s">
        <v>314</v>
      </c>
      <c r="C550" t="s">
        <v>14</v>
      </c>
      <c r="D550" t="s">
        <v>188</v>
      </c>
      <c r="E550" t="s">
        <v>248</v>
      </c>
      <c r="F550" t="s">
        <v>303</v>
      </c>
      <c r="G550" t="s">
        <v>304</v>
      </c>
      <c r="H550" t="s">
        <v>305</v>
      </c>
      <c r="I550" t="s">
        <v>306</v>
      </c>
      <c r="J550" s="78">
        <v>44153</v>
      </c>
      <c r="K550" t="s">
        <v>26</v>
      </c>
      <c r="L550">
        <v>383.29</v>
      </c>
      <c r="O550" s="79">
        <v>0</v>
      </c>
      <c r="P550" s="80">
        <v>0</v>
      </c>
      <c r="Q550" s="80">
        <v>0</v>
      </c>
      <c r="R550" s="81">
        <v>25.99</v>
      </c>
      <c r="S550" s="81">
        <v>0.02</v>
      </c>
      <c r="T550" s="81">
        <v>0</v>
      </c>
      <c r="AA550" t="s">
        <v>307</v>
      </c>
      <c r="AB550" t="s">
        <v>13</v>
      </c>
      <c r="AC550" t="b">
        <v>0</v>
      </c>
    </row>
    <row r="551" spans="1:29" x14ac:dyDescent="0.35">
      <c r="A551" t="s">
        <v>12</v>
      </c>
      <c r="B551" t="s">
        <v>315</v>
      </c>
      <c r="C551" t="s">
        <v>14</v>
      </c>
      <c r="D551" t="s">
        <v>188</v>
      </c>
      <c r="E551" t="s">
        <v>248</v>
      </c>
      <c r="F551" t="s">
        <v>303</v>
      </c>
      <c r="G551" t="s">
        <v>304</v>
      </c>
      <c r="H551" t="s">
        <v>305</v>
      </c>
      <c r="I551" t="s">
        <v>306</v>
      </c>
      <c r="J551" s="78">
        <v>44153</v>
      </c>
      <c r="K551" t="s">
        <v>26</v>
      </c>
      <c r="L551">
        <v>383.29</v>
      </c>
      <c r="O551" s="79">
        <v>0</v>
      </c>
      <c r="P551" s="80">
        <v>0</v>
      </c>
      <c r="Q551" s="80">
        <v>0</v>
      </c>
      <c r="R551" s="81">
        <v>46.31</v>
      </c>
      <c r="S551" s="81">
        <v>0.03</v>
      </c>
      <c r="T551" s="81">
        <v>0</v>
      </c>
      <c r="AA551" t="s">
        <v>307</v>
      </c>
      <c r="AB551" t="s">
        <v>13</v>
      </c>
      <c r="AC551" t="b">
        <v>0</v>
      </c>
    </row>
    <row r="552" spans="1:29" x14ac:dyDescent="0.35">
      <c r="A552" t="s">
        <v>12</v>
      </c>
      <c r="B552" t="s">
        <v>316</v>
      </c>
      <c r="C552" t="s">
        <v>14</v>
      </c>
      <c r="D552" t="s">
        <v>188</v>
      </c>
      <c r="E552" t="s">
        <v>248</v>
      </c>
      <c r="F552" t="s">
        <v>303</v>
      </c>
      <c r="G552" t="s">
        <v>304</v>
      </c>
      <c r="H552" t="s">
        <v>305</v>
      </c>
      <c r="I552" t="s">
        <v>306</v>
      </c>
      <c r="J552" s="78">
        <v>44153</v>
      </c>
      <c r="K552" t="s">
        <v>26</v>
      </c>
      <c r="L552">
        <v>383.29</v>
      </c>
      <c r="O552" s="79">
        <v>0</v>
      </c>
      <c r="P552" s="80">
        <v>0</v>
      </c>
      <c r="Q552" s="80">
        <v>0</v>
      </c>
      <c r="R552" s="81">
        <v>30.87</v>
      </c>
      <c r="S552" s="81">
        <v>0.02</v>
      </c>
      <c r="T552" s="81">
        <v>0</v>
      </c>
      <c r="AA552" t="s">
        <v>307</v>
      </c>
      <c r="AB552" t="s">
        <v>13</v>
      </c>
      <c r="AC552" t="b">
        <v>0</v>
      </c>
    </row>
    <row r="553" spans="1:29" x14ac:dyDescent="0.35">
      <c r="A553" t="s">
        <v>12</v>
      </c>
      <c r="B553" t="s">
        <v>317</v>
      </c>
      <c r="C553" t="s">
        <v>14</v>
      </c>
      <c r="D553" t="s">
        <v>188</v>
      </c>
      <c r="E553" t="s">
        <v>248</v>
      </c>
      <c r="F553" t="s">
        <v>303</v>
      </c>
      <c r="G553" t="s">
        <v>304</v>
      </c>
      <c r="H553" t="s">
        <v>305</v>
      </c>
      <c r="I553" t="s">
        <v>306</v>
      </c>
      <c r="J553" s="78">
        <v>44153</v>
      </c>
      <c r="K553" t="s">
        <v>26</v>
      </c>
      <c r="L553">
        <v>383.29</v>
      </c>
      <c r="O553" s="79">
        <v>0</v>
      </c>
      <c r="P553" s="80">
        <v>0</v>
      </c>
      <c r="Q553" s="80">
        <v>0</v>
      </c>
      <c r="R553" s="81">
        <v>52.94</v>
      </c>
      <c r="S553" s="81">
        <v>0.03</v>
      </c>
      <c r="T553" s="81">
        <v>0</v>
      </c>
      <c r="AA553" t="s">
        <v>307</v>
      </c>
      <c r="AB553" t="s">
        <v>13</v>
      </c>
      <c r="AC553" t="b">
        <v>0</v>
      </c>
    </row>
    <row r="554" spans="1:29" x14ac:dyDescent="0.35">
      <c r="A554" t="s">
        <v>12</v>
      </c>
      <c r="B554" t="s">
        <v>318</v>
      </c>
      <c r="C554" t="s">
        <v>14</v>
      </c>
      <c r="D554" t="s">
        <v>188</v>
      </c>
      <c r="E554" t="s">
        <v>248</v>
      </c>
      <c r="F554" t="s">
        <v>303</v>
      </c>
      <c r="G554" t="s">
        <v>304</v>
      </c>
      <c r="H554" t="s">
        <v>305</v>
      </c>
      <c r="I554" t="s">
        <v>306</v>
      </c>
      <c r="J554" s="78">
        <v>44153</v>
      </c>
      <c r="K554" t="s">
        <v>26</v>
      </c>
      <c r="L554">
        <v>383.29</v>
      </c>
      <c r="O554" s="79">
        <v>0</v>
      </c>
      <c r="P554" s="80">
        <v>0</v>
      </c>
      <c r="Q554" s="80">
        <v>0</v>
      </c>
      <c r="R554" s="81">
        <v>35.299999999999997</v>
      </c>
      <c r="S554" s="81">
        <v>0.02</v>
      </c>
      <c r="T554" s="81">
        <v>0</v>
      </c>
      <c r="AA554" t="s">
        <v>307</v>
      </c>
      <c r="AB554" t="s">
        <v>13</v>
      </c>
      <c r="AC554" t="b">
        <v>0</v>
      </c>
    </row>
    <row r="555" spans="1:29" x14ac:dyDescent="0.35">
      <c r="A555" t="s">
        <v>12</v>
      </c>
      <c r="B555" t="s">
        <v>319</v>
      </c>
      <c r="C555" t="s">
        <v>14</v>
      </c>
      <c r="D555" t="s">
        <v>188</v>
      </c>
      <c r="E555" t="s">
        <v>248</v>
      </c>
      <c r="F555" t="s">
        <v>303</v>
      </c>
      <c r="G555" t="s">
        <v>304</v>
      </c>
      <c r="H555" t="s">
        <v>305</v>
      </c>
      <c r="I555" t="s">
        <v>306</v>
      </c>
      <c r="J555" s="78">
        <v>44153</v>
      </c>
      <c r="K555" t="s">
        <v>26</v>
      </c>
      <c r="L555">
        <v>383.29</v>
      </c>
      <c r="O555" s="79">
        <v>0</v>
      </c>
      <c r="P555" s="80">
        <v>0</v>
      </c>
      <c r="Q555" s="80">
        <v>0</v>
      </c>
      <c r="R555" s="81">
        <v>48.66</v>
      </c>
      <c r="S555" s="81">
        <v>0.03</v>
      </c>
      <c r="T555" s="81">
        <v>0</v>
      </c>
      <c r="AA555" t="s">
        <v>307</v>
      </c>
      <c r="AB555" t="s">
        <v>13</v>
      </c>
      <c r="AC555" t="b">
        <v>0</v>
      </c>
    </row>
    <row r="556" spans="1:29" x14ac:dyDescent="0.35">
      <c r="A556" t="s">
        <v>12</v>
      </c>
      <c r="B556" t="s">
        <v>320</v>
      </c>
      <c r="C556" t="s">
        <v>14</v>
      </c>
      <c r="D556" t="s">
        <v>188</v>
      </c>
      <c r="E556" t="s">
        <v>248</v>
      </c>
      <c r="F556" t="s">
        <v>303</v>
      </c>
      <c r="G556" t="s">
        <v>304</v>
      </c>
      <c r="H556" t="s">
        <v>305</v>
      </c>
      <c r="I556" t="s">
        <v>306</v>
      </c>
      <c r="J556" s="78">
        <v>44153</v>
      </c>
      <c r="K556" t="s">
        <v>26</v>
      </c>
      <c r="L556">
        <v>383.29</v>
      </c>
      <c r="O556" s="79">
        <v>0</v>
      </c>
      <c r="P556" s="80">
        <v>0</v>
      </c>
      <c r="Q556" s="80">
        <v>0</v>
      </c>
      <c r="R556" s="81">
        <v>32.46</v>
      </c>
      <c r="S556" s="81">
        <v>0.02</v>
      </c>
      <c r="T556" s="81">
        <v>0</v>
      </c>
      <c r="AA556" t="s">
        <v>307</v>
      </c>
      <c r="AB556" t="s">
        <v>13</v>
      </c>
      <c r="AC556" t="b">
        <v>0</v>
      </c>
    </row>
    <row r="557" spans="1:29" x14ac:dyDescent="0.35">
      <c r="A557" t="s">
        <v>12</v>
      </c>
      <c r="B557" t="s">
        <v>321</v>
      </c>
      <c r="C557" t="s">
        <v>14</v>
      </c>
      <c r="D557" t="s">
        <v>188</v>
      </c>
      <c r="E557" t="s">
        <v>248</v>
      </c>
      <c r="F557" t="s">
        <v>303</v>
      </c>
      <c r="G557" t="s">
        <v>304</v>
      </c>
      <c r="H557" t="s">
        <v>305</v>
      </c>
      <c r="I557" t="s">
        <v>306</v>
      </c>
      <c r="J557" s="78">
        <v>44153</v>
      </c>
      <c r="K557" t="s">
        <v>26</v>
      </c>
      <c r="L557">
        <v>383.29</v>
      </c>
      <c r="O557" s="79">
        <v>0</v>
      </c>
      <c r="P557" s="80">
        <v>0</v>
      </c>
      <c r="Q557" s="80">
        <v>0</v>
      </c>
      <c r="R557" s="81">
        <v>58.41</v>
      </c>
      <c r="S557" s="81">
        <v>0.04</v>
      </c>
      <c r="T557" s="81">
        <v>0</v>
      </c>
      <c r="AA557" t="s">
        <v>307</v>
      </c>
      <c r="AB557" t="s">
        <v>13</v>
      </c>
      <c r="AC557" t="b">
        <v>0</v>
      </c>
    </row>
    <row r="558" spans="1:29" x14ac:dyDescent="0.35">
      <c r="A558" t="s">
        <v>12</v>
      </c>
      <c r="B558" t="s">
        <v>322</v>
      </c>
      <c r="C558" t="s">
        <v>14</v>
      </c>
      <c r="D558" t="s">
        <v>188</v>
      </c>
      <c r="E558" t="s">
        <v>248</v>
      </c>
      <c r="F558" t="s">
        <v>303</v>
      </c>
      <c r="G558" t="s">
        <v>304</v>
      </c>
      <c r="H558" t="s">
        <v>305</v>
      </c>
      <c r="I558" t="s">
        <v>306</v>
      </c>
      <c r="J558" s="78">
        <v>44153</v>
      </c>
      <c r="K558" t="s">
        <v>26</v>
      </c>
      <c r="L558">
        <v>383.29</v>
      </c>
      <c r="O558" s="79">
        <v>0</v>
      </c>
      <c r="P558" s="80">
        <v>0</v>
      </c>
      <c r="Q558" s="80">
        <v>0</v>
      </c>
      <c r="R558" s="81">
        <v>38.950000000000003</v>
      </c>
      <c r="S558" s="81">
        <v>0.02</v>
      </c>
      <c r="T558" s="81">
        <v>0</v>
      </c>
      <c r="AA558" t="s">
        <v>307</v>
      </c>
      <c r="AB558" t="s">
        <v>13</v>
      </c>
      <c r="AC558" t="b">
        <v>0</v>
      </c>
    </row>
    <row r="559" spans="1:29" x14ac:dyDescent="0.35">
      <c r="A559" t="s">
        <v>12</v>
      </c>
      <c r="B559" t="s">
        <v>323</v>
      </c>
      <c r="C559" t="s">
        <v>14</v>
      </c>
      <c r="D559" t="s">
        <v>188</v>
      </c>
      <c r="E559" t="s">
        <v>248</v>
      </c>
      <c r="F559" t="s">
        <v>303</v>
      </c>
      <c r="G559" t="s">
        <v>304</v>
      </c>
      <c r="H559" t="s">
        <v>305</v>
      </c>
      <c r="I559" t="s">
        <v>306</v>
      </c>
      <c r="J559" s="78">
        <v>44153</v>
      </c>
      <c r="K559" t="s">
        <v>26</v>
      </c>
      <c r="L559">
        <v>383.29</v>
      </c>
      <c r="O559" s="79">
        <v>0</v>
      </c>
      <c r="P559" s="80">
        <v>0</v>
      </c>
      <c r="Q559" s="80">
        <v>0</v>
      </c>
      <c r="R559" s="81">
        <v>45.55</v>
      </c>
      <c r="S559" s="81">
        <v>0.03</v>
      </c>
      <c r="T559" s="81">
        <v>0</v>
      </c>
      <c r="AA559" t="s">
        <v>307</v>
      </c>
      <c r="AB559" t="s">
        <v>13</v>
      </c>
      <c r="AC559" t="b">
        <v>0</v>
      </c>
    </row>
    <row r="560" spans="1:29" x14ac:dyDescent="0.35">
      <c r="A560" t="s">
        <v>12</v>
      </c>
      <c r="B560" t="s">
        <v>324</v>
      </c>
      <c r="C560" t="s">
        <v>14</v>
      </c>
      <c r="D560" t="s">
        <v>188</v>
      </c>
      <c r="E560" t="s">
        <v>248</v>
      </c>
      <c r="F560" t="s">
        <v>303</v>
      </c>
      <c r="G560" t="s">
        <v>304</v>
      </c>
      <c r="H560" t="s">
        <v>305</v>
      </c>
      <c r="I560" t="s">
        <v>306</v>
      </c>
      <c r="J560" s="78">
        <v>44153</v>
      </c>
      <c r="K560" t="s">
        <v>26</v>
      </c>
      <c r="L560">
        <v>383.29</v>
      </c>
      <c r="O560" s="79">
        <v>0</v>
      </c>
      <c r="P560" s="80">
        <v>0</v>
      </c>
      <c r="Q560" s="80">
        <v>0</v>
      </c>
      <c r="R560" s="81">
        <v>30.35</v>
      </c>
      <c r="S560" s="81">
        <v>0.02</v>
      </c>
      <c r="T560" s="81">
        <v>0</v>
      </c>
      <c r="AA560" t="s">
        <v>307</v>
      </c>
      <c r="AB560" t="s">
        <v>13</v>
      </c>
      <c r="AC560" t="b">
        <v>0</v>
      </c>
    </row>
    <row r="561" spans="1:29" x14ac:dyDescent="0.35">
      <c r="A561" t="s">
        <v>12</v>
      </c>
      <c r="B561" t="s">
        <v>325</v>
      </c>
      <c r="C561" t="s">
        <v>14</v>
      </c>
      <c r="D561" t="s">
        <v>188</v>
      </c>
      <c r="E561" t="s">
        <v>248</v>
      </c>
      <c r="F561" t="s">
        <v>303</v>
      </c>
      <c r="G561" t="s">
        <v>304</v>
      </c>
      <c r="H561" t="s">
        <v>305</v>
      </c>
      <c r="I561" t="s">
        <v>306</v>
      </c>
      <c r="J561" s="78">
        <v>44153</v>
      </c>
      <c r="K561" t="s">
        <v>26</v>
      </c>
      <c r="L561">
        <v>383.29</v>
      </c>
      <c r="O561" s="79">
        <v>0</v>
      </c>
      <c r="P561" s="80">
        <v>0</v>
      </c>
      <c r="Q561" s="80">
        <v>0</v>
      </c>
      <c r="R561" s="81">
        <v>60.76</v>
      </c>
      <c r="S561" s="81">
        <v>0.04</v>
      </c>
      <c r="T561" s="81">
        <v>0</v>
      </c>
      <c r="AA561" t="s">
        <v>307</v>
      </c>
      <c r="AB561" t="s">
        <v>13</v>
      </c>
      <c r="AC561" t="b">
        <v>0</v>
      </c>
    </row>
    <row r="562" spans="1:29" x14ac:dyDescent="0.35">
      <c r="A562" t="s">
        <v>12</v>
      </c>
      <c r="B562" t="s">
        <v>326</v>
      </c>
      <c r="C562" t="s">
        <v>14</v>
      </c>
      <c r="D562" t="s">
        <v>188</v>
      </c>
      <c r="E562" t="s">
        <v>248</v>
      </c>
      <c r="F562" t="s">
        <v>303</v>
      </c>
      <c r="G562" t="s">
        <v>304</v>
      </c>
      <c r="H562" t="s">
        <v>305</v>
      </c>
      <c r="I562" t="s">
        <v>306</v>
      </c>
      <c r="J562" s="78">
        <v>44153</v>
      </c>
      <c r="K562" t="s">
        <v>26</v>
      </c>
      <c r="L562">
        <v>383.29</v>
      </c>
      <c r="O562" s="79">
        <v>0</v>
      </c>
      <c r="P562" s="80">
        <v>0</v>
      </c>
      <c r="Q562" s="80">
        <v>0</v>
      </c>
      <c r="R562" s="81">
        <v>40.479999999999997</v>
      </c>
      <c r="S562" s="81">
        <v>0.03</v>
      </c>
      <c r="T562" s="81">
        <v>0</v>
      </c>
      <c r="AA562" t="s">
        <v>307</v>
      </c>
      <c r="AB562" t="s">
        <v>13</v>
      </c>
      <c r="AC562" t="b">
        <v>0</v>
      </c>
    </row>
    <row r="563" spans="1:29" x14ac:dyDescent="0.35">
      <c r="A563" t="s">
        <v>12</v>
      </c>
      <c r="B563" t="s">
        <v>302</v>
      </c>
      <c r="C563" t="s">
        <v>14</v>
      </c>
      <c r="D563" t="s">
        <v>188</v>
      </c>
      <c r="E563" t="s">
        <v>249</v>
      </c>
      <c r="F563" t="s">
        <v>303</v>
      </c>
      <c r="G563" t="s">
        <v>304</v>
      </c>
      <c r="H563" t="s">
        <v>305</v>
      </c>
      <c r="I563" t="s">
        <v>306</v>
      </c>
      <c r="J563" s="78">
        <v>44153</v>
      </c>
      <c r="K563" t="s">
        <v>26</v>
      </c>
      <c r="L563">
        <v>459.24</v>
      </c>
      <c r="O563" s="79">
        <v>0</v>
      </c>
      <c r="P563" s="80">
        <v>0</v>
      </c>
      <c r="Q563" s="80">
        <v>0</v>
      </c>
      <c r="R563" s="81">
        <v>50.22</v>
      </c>
      <c r="S563" s="81">
        <v>0.02</v>
      </c>
      <c r="T563" s="81">
        <v>0</v>
      </c>
      <c r="AA563" t="s">
        <v>307</v>
      </c>
      <c r="AB563" t="s">
        <v>13</v>
      </c>
      <c r="AC563" t="b">
        <v>0</v>
      </c>
    </row>
    <row r="564" spans="1:29" x14ac:dyDescent="0.35">
      <c r="A564" t="s">
        <v>12</v>
      </c>
      <c r="B564" t="s">
        <v>308</v>
      </c>
      <c r="C564" t="s">
        <v>14</v>
      </c>
      <c r="D564" t="s">
        <v>188</v>
      </c>
      <c r="E564" t="s">
        <v>249</v>
      </c>
      <c r="F564" t="s">
        <v>303</v>
      </c>
      <c r="G564" t="s">
        <v>304</v>
      </c>
      <c r="H564" t="s">
        <v>305</v>
      </c>
      <c r="I564" t="s">
        <v>306</v>
      </c>
      <c r="J564" s="78">
        <v>44153</v>
      </c>
      <c r="K564" t="s">
        <v>26</v>
      </c>
      <c r="L564">
        <v>459.24</v>
      </c>
      <c r="O564" s="79">
        <v>0</v>
      </c>
      <c r="P564" s="80">
        <v>0</v>
      </c>
      <c r="Q564" s="80">
        <v>0</v>
      </c>
      <c r="R564" s="81">
        <v>33.49</v>
      </c>
      <c r="S564" s="81">
        <v>0.02</v>
      </c>
      <c r="T564" s="81">
        <v>0</v>
      </c>
      <c r="AA564" t="s">
        <v>307</v>
      </c>
      <c r="AB564" t="s">
        <v>13</v>
      </c>
      <c r="AC564" t="b">
        <v>0</v>
      </c>
    </row>
    <row r="565" spans="1:29" x14ac:dyDescent="0.35">
      <c r="A565" t="s">
        <v>12</v>
      </c>
      <c r="B565" t="s">
        <v>309</v>
      </c>
      <c r="C565" t="s">
        <v>14</v>
      </c>
      <c r="D565" t="s">
        <v>188</v>
      </c>
      <c r="E565" t="s">
        <v>249</v>
      </c>
      <c r="F565" t="s">
        <v>303</v>
      </c>
      <c r="G565" t="s">
        <v>304</v>
      </c>
      <c r="H565" t="s">
        <v>305</v>
      </c>
      <c r="I565" t="s">
        <v>306</v>
      </c>
      <c r="J565" s="78">
        <v>44153</v>
      </c>
      <c r="K565" t="s">
        <v>26</v>
      </c>
      <c r="L565">
        <v>459.24</v>
      </c>
      <c r="O565" s="79">
        <v>0</v>
      </c>
      <c r="P565" s="80">
        <v>0</v>
      </c>
      <c r="Q565" s="80">
        <v>0</v>
      </c>
      <c r="R565" s="81">
        <v>47.07</v>
      </c>
      <c r="S565" s="81">
        <v>0.02</v>
      </c>
      <c r="T565" s="81">
        <v>0</v>
      </c>
      <c r="AA565" t="s">
        <v>307</v>
      </c>
      <c r="AB565" t="s">
        <v>13</v>
      </c>
      <c r="AC565" t="b">
        <v>0</v>
      </c>
    </row>
    <row r="566" spans="1:29" x14ac:dyDescent="0.35">
      <c r="A566" t="s">
        <v>12</v>
      </c>
      <c r="B566" t="s">
        <v>310</v>
      </c>
      <c r="C566" t="s">
        <v>14</v>
      </c>
      <c r="D566" t="s">
        <v>188</v>
      </c>
      <c r="E566" t="s">
        <v>249</v>
      </c>
      <c r="F566" t="s">
        <v>303</v>
      </c>
      <c r="G566" t="s">
        <v>304</v>
      </c>
      <c r="H566" t="s">
        <v>305</v>
      </c>
      <c r="I566" t="s">
        <v>306</v>
      </c>
      <c r="J566" s="78">
        <v>44153</v>
      </c>
      <c r="K566" t="s">
        <v>26</v>
      </c>
      <c r="L566">
        <v>459.24</v>
      </c>
      <c r="O566" s="79">
        <v>0</v>
      </c>
      <c r="P566" s="80">
        <v>0</v>
      </c>
      <c r="Q566" s="80">
        <v>0</v>
      </c>
      <c r="R566" s="81">
        <v>31.37</v>
      </c>
      <c r="S566" s="81">
        <v>0.01</v>
      </c>
      <c r="T566" s="81">
        <v>0</v>
      </c>
      <c r="AA566" t="s">
        <v>307</v>
      </c>
      <c r="AB566" t="s">
        <v>13</v>
      </c>
      <c r="AC566" t="b">
        <v>0</v>
      </c>
    </row>
    <row r="567" spans="1:29" x14ac:dyDescent="0.35">
      <c r="A567" t="s">
        <v>12</v>
      </c>
      <c r="B567" t="s">
        <v>311</v>
      </c>
      <c r="C567" t="s">
        <v>14</v>
      </c>
      <c r="D567" t="s">
        <v>188</v>
      </c>
      <c r="E567" t="s">
        <v>249</v>
      </c>
      <c r="F567" t="s">
        <v>303</v>
      </c>
      <c r="G567" t="s">
        <v>304</v>
      </c>
      <c r="H567" t="s">
        <v>305</v>
      </c>
      <c r="I567" t="s">
        <v>306</v>
      </c>
      <c r="J567" s="78">
        <v>44153</v>
      </c>
      <c r="K567" t="s">
        <v>26</v>
      </c>
      <c r="L567">
        <v>459.24</v>
      </c>
      <c r="O567" s="79">
        <v>0</v>
      </c>
      <c r="P567" s="80">
        <v>0</v>
      </c>
      <c r="Q567" s="80">
        <v>0</v>
      </c>
      <c r="R567" s="81">
        <v>46.27</v>
      </c>
      <c r="S567" s="81">
        <v>0.02</v>
      </c>
      <c r="T567" s="81">
        <v>0</v>
      </c>
      <c r="AA567" t="s">
        <v>307</v>
      </c>
      <c r="AB567" t="s">
        <v>13</v>
      </c>
      <c r="AC567" t="b">
        <v>0</v>
      </c>
    </row>
    <row r="568" spans="1:29" x14ac:dyDescent="0.35">
      <c r="A568" t="s">
        <v>12</v>
      </c>
      <c r="B568" t="s">
        <v>312</v>
      </c>
      <c r="C568" t="s">
        <v>14</v>
      </c>
      <c r="D568" t="s">
        <v>188</v>
      </c>
      <c r="E568" t="s">
        <v>249</v>
      </c>
      <c r="F568" t="s">
        <v>303</v>
      </c>
      <c r="G568" t="s">
        <v>304</v>
      </c>
      <c r="H568" t="s">
        <v>305</v>
      </c>
      <c r="I568" t="s">
        <v>306</v>
      </c>
      <c r="J568" s="78">
        <v>44153</v>
      </c>
      <c r="K568" t="s">
        <v>26</v>
      </c>
      <c r="L568">
        <v>459.24</v>
      </c>
      <c r="O568" s="79">
        <v>0</v>
      </c>
      <c r="P568" s="80">
        <v>0</v>
      </c>
      <c r="Q568" s="80">
        <v>0</v>
      </c>
      <c r="R568" s="81">
        <v>30.84</v>
      </c>
      <c r="S568" s="81">
        <v>0.01</v>
      </c>
      <c r="T568" s="81">
        <v>0</v>
      </c>
      <c r="AA568" t="s">
        <v>307</v>
      </c>
      <c r="AB568" t="s">
        <v>13</v>
      </c>
      <c r="AC568" t="b">
        <v>0</v>
      </c>
    </row>
    <row r="569" spans="1:29" x14ac:dyDescent="0.35">
      <c r="A569" t="s">
        <v>12</v>
      </c>
      <c r="B569" t="s">
        <v>313</v>
      </c>
      <c r="C569" t="s">
        <v>14</v>
      </c>
      <c r="D569" t="s">
        <v>188</v>
      </c>
      <c r="E569" t="s">
        <v>249</v>
      </c>
      <c r="F569" t="s">
        <v>303</v>
      </c>
      <c r="G569" t="s">
        <v>304</v>
      </c>
      <c r="H569" t="s">
        <v>305</v>
      </c>
      <c r="I569" t="s">
        <v>306</v>
      </c>
      <c r="J569" s="78">
        <v>44153</v>
      </c>
      <c r="K569" t="s">
        <v>26</v>
      </c>
      <c r="L569">
        <v>459.24</v>
      </c>
      <c r="O569" s="79">
        <v>0</v>
      </c>
      <c r="P569" s="80">
        <v>0</v>
      </c>
      <c r="Q569" s="80">
        <v>0</v>
      </c>
      <c r="R569" s="81">
        <v>46.27</v>
      </c>
      <c r="S569" s="81">
        <v>0.02</v>
      </c>
      <c r="T569" s="81">
        <v>0</v>
      </c>
      <c r="AA569" t="s">
        <v>307</v>
      </c>
      <c r="AB569" t="s">
        <v>13</v>
      </c>
      <c r="AC569" t="b">
        <v>0</v>
      </c>
    </row>
    <row r="570" spans="1:29" x14ac:dyDescent="0.35">
      <c r="A570" t="s">
        <v>12</v>
      </c>
      <c r="B570" t="s">
        <v>314</v>
      </c>
      <c r="C570" t="s">
        <v>14</v>
      </c>
      <c r="D570" t="s">
        <v>188</v>
      </c>
      <c r="E570" t="s">
        <v>249</v>
      </c>
      <c r="F570" t="s">
        <v>303</v>
      </c>
      <c r="G570" t="s">
        <v>304</v>
      </c>
      <c r="H570" t="s">
        <v>305</v>
      </c>
      <c r="I570" t="s">
        <v>306</v>
      </c>
      <c r="J570" s="78">
        <v>44153</v>
      </c>
      <c r="K570" t="s">
        <v>26</v>
      </c>
      <c r="L570">
        <v>459.24</v>
      </c>
      <c r="O570" s="79">
        <v>0</v>
      </c>
      <c r="P570" s="80">
        <v>0</v>
      </c>
      <c r="Q570" s="80">
        <v>0</v>
      </c>
      <c r="R570" s="81">
        <v>30.84</v>
      </c>
      <c r="S570" s="81">
        <v>0.01</v>
      </c>
      <c r="T570" s="81">
        <v>0</v>
      </c>
      <c r="AA570" t="s">
        <v>307</v>
      </c>
      <c r="AB570" t="s">
        <v>13</v>
      </c>
      <c r="AC570" t="b">
        <v>0</v>
      </c>
    </row>
    <row r="571" spans="1:29" x14ac:dyDescent="0.35">
      <c r="A571" t="s">
        <v>12</v>
      </c>
      <c r="B571" t="s">
        <v>315</v>
      </c>
      <c r="C571" t="s">
        <v>14</v>
      </c>
      <c r="D571" t="s">
        <v>188</v>
      </c>
      <c r="E571" t="s">
        <v>249</v>
      </c>
      <c r="F571" t="s">
        <v>303</v>
      </c>
      <c r="G571" t="s">
        <v>304</v>
      </c>
      <c r="H571" t="s">
        <v>305</v>
      </c>
      <c r="I571" t="s">
        <v>306</v>
      </c>
      <c r="J571" s="78">
        <v>44153</v>
      </c>
      <c r="K571" t="s">
        <v>26</v>
      </c>
      <c r="L571">
        <v>459.24</v>
      </c>
      <c r="O571" s="79">
        <v>0</v>
      </c>
      <c r="P571" s="80">
        <v>0</v>
      </c>
      <c r="Q571" s="80">
        <v>0</v>
      </c>
      <c r="R571" s="81">
        <v>54.98</v>
      </c>
      <c r="S571" s="81">
        <v>0.03</v>
      </c>
      <c r="T571" s="81">
        <v>0</v>
      </c>
      <c r="AA571" t="s">
        <v>307</v>
      </c>
      <c r="AB571" t="s">
        <v>13</v>
      </c>
      <c r="AC571" t="b">
        <v>0</v>
      </c>
    </row>
    <row r="572" spans="1:29" x14ac:dyDescent="0.35">
      <c r="A572" t="s">
        <v>12</v>
      </c>
      <c r="B572" t="s">
        <v>316</v>
      </c>
      <c r="C572" t="s">
        <v>14</v>
      </c>
      <c r="D572" t="s">
        <v>188</v>
      </c>
      <c r="E572" t="s">
        <v>249</v>
      </c>
      <c r="F572" t="s">
        <v>303</v>
      </c>
      <c r="G572" t="s">
        <v>304</v>
      </c>
      <c r="H572" t="s">
        <v>305</v>
      </c>
      <c r="I572" t="s">
        <v>306</v>
      </c>
      <c r="J572" s="78">
        <v>44153</v>
      </c>
      <c r="K572" t="s">
        <v>26</v>
      </c>
      <c r="L572">
        <v>459.24</v>
      </c>
      <c r="O572" s="79">
        <v>0</v>
      </c>
      <c r="P572" s="80">
        <v>0</v>
      </c>
      <c r="Q572" s="80">
        <v>0</v>
      </c>
      <c r="R572" s="81">
        <v>36.659999999999997</v>
      </c>
      <c r="S572" s="81">
        <v>0.02</v>
      </c>
      <c r="T572" s="81">
        <v>0</v>
      </c>
      <c r="AA572" t="s">
        <v>307</v>
      </c>
      <c r="AB572" t="s">
        <v>13</v>
      </c>
      <c r="AC572" t="b">
        <v>0</v>
      </c>
    </row>
    <row r="573" spans="1:29" x14ac:dyDescent="0.35">
      <c r="A573" t="s">
        <v>12</v>
      </c>
      <c r="B573" t="s">
        <v>317</v>
      </c>
      <c r="C573" t="s">
        <v>14</v>
      </c>
      <c r="D573" t="s">
        <v>188</v>
      </c>
      <c r="E573" t="s">
        <v>249</v>
      </c>
      <c r="F573" t="s">
        <v>303</v>
      </c>
      <c r="G573" t="s">
        <v>304</v>
      </c>
      <c r="H573" t="s">
        <v>305</v>
      </c>
      <c r="I573" t="s">
        <v>306</v>
      </c>
      <c r="J573" s="78">
        <v>44153</v>
      </c>
      <c r="K573" t="s">
        <v>26</v>
      </c>
      <c r="L573">
        <v>459.24</v>
      </c>
      <c r="O573" s="79">
        <v>0</v>
      </c>
      <c r="P573" s="80">
        <v>0</v>
      </c>
      <c r="Q573" s="80">
        <v>0</v>
      </c>
      <c r="R573" s="81">
        <v>63.13</v>
      </c>
      <c r="S573" s="81">
        <v>0.03</v>
      </c>
      <c r="T573" s="81">
        <v>0</v>
      </c>
      <c r="AA573" t="s">
        <v>307</v>
      </c>
      <c r="AB573" t="s">
        <v>13</v>
      </c>
      <c r="AC573" t="b">
        <v>0</v>
      </c>
    </row>
    <row r="574" spans="1:29" x14ac:dyDescent="0.35">
      <c r="A574" t="s">
        <v>12</v>
      </c>
      <c r="B574" t="s">
        <v>318</v>
      </c>
      <c r="C574" t="s">
        <v>14</v>
      </c>
      <c r="D574" t="s">
        <v>188</v>
      </c>
      <c r="E574" t="s">
        <v>249</v>
      </c>
      <c r="F574" t="s">
        <v>303</v>
      </c>
      <c r="G574" t="s">
        <v>304</v>
      </c>
      <c r="H574" t="s">
        <v>305</v>
      </c>
      <c r="I574" t="s">
        <v>306</v>
      </c>
      <c r="J574" s="78">
        <v>44153</v>
      </c>
      <c r="K574" t="s">
        <v>26</v>
      </c>
      <c r="L574">
        <v>459.24</v>
      </c>
      <c r="O574" s="79">
        <v>0</v>
      </c>
      <c r="P574" s="80">
        <v>0</v>
      </c>
      <c r="Q574" s="80">
        <v>0</v>
      </c>
      <c r="R574" s="81">
        <v>42.09</v>
      </c>
      <c r="S574" s="81">
        <v>0.02</v>
      </c>
      <c r="T574" s="81">
        <v>0</v>
      </c>
      <c r="AA574" t="s">
        <v>307</v>
      </c>
      <c r="AB574" t="s">
        <v>13</v>
      </c>
      <c r="AC574" t="b">
        <v>0</v>
      </c>
    </row>
    <row r="575" spans="1:29" x14ac:dyDescent="0.35">
      <c r="A575" t="s">
        <v>12</v>
      </c>
      <c r="B575" t="s">
        <v>319</v>
      </c>
      <c r="C575" t="s">
        <v>14</v>
      </c>
      <c r="D575" t="s">
        <v>188</v>
      </c>
      <c r="E575" t="s">
        <v>249</v>
      </c>
      <c r="F575" t="s">
        <v>303</v>
      </c>
      <c r="G575" t="s">
        <v>304</v>
      </c>
      <c r="H575" t="s">
        <v>305</v>
      </c>
      <c r="I575" t="s">
        <v>306</v>
      </c>
      <c r="J575" s="78">
        <v>44153</v>
      </c>
      <c r="K575" t="s">
        <v>26</v>
      </c>
      <c r="L575">
        <v>459.24</v>
      </c>
      <c r="O575" s="79">
        <v>0</v>
      </c>
      <c r="P575" s="80">
        <v>0</v>
      </c>
      <c r="Q575" s="80">
        <v>0</v>
      </c>
      <c r="R575" s="81">
        <v>58.03</v>
      </c>
      <c r="S575" s="81">
        <v>0.03</v>
      </c>
      <c r="T575" s="81">
        <v>0</v>
      </c>
      <c r="AA575" t="s">
        <v>307</v>
      </c>
      <c r="AB575" t="s">
        <v>13</v>
      </c>
      <c r="AC575" t="b">
        <v>0</v>
      </c>
    </row>
    <row r="576" spans="1:29" x14ac:dyDescent="0.35">
      <c r="A576" t="s">
        <v>12</v>
      </c>
      <c r="B576" t="s">
        <v>320</v>
      </c>
      <c r="C576" t="s">
        <v>14</v>
      </c>
      <c r="D576" t="s">
        <v>188</v>
      </c>
      <c r="E576" t="s">
        <v>249</v>
      </c>
      <c r="F576" t="s">
        <v>303</v>
      </c>
      <c r="G576" t="s">
        <v>304</v>
      </c>
      <c r="H576" t="s">
        <v>305</v>
      </c>
      <c r="I576" t="s">
        <v>306</v>
      </c>
      <c r="J576" s="78">
        <v>44153</v>
      </c>
      <c r="K576" t="s">
        <v>26</v>
      </c>
      <c r="L576">
        <v>459.24</v>
      </c>
      <c r="O576" s="79">
        <v>0</v>
      </c>
      <c r="P576" s="80">
        <v>0</v>
      </c>
      <c r="Q576" s="80">
        <v>0</v>
      </c>
      <c r="R576" s="81">
        <v>38.700000000000003</v>
      </c>
      <c r="S576" s="81">
        <v>0.02</v>
      </c>
      <c r="T576" s="81">
        <v>0</v>
      </c>
      <c r="AA576" t="s">
        <v>307</v>
      </c>
      <c r="AB576" t="s">
        <v>13</v>
      </c>
      <c r="AC576" t="b">
        <v>0</v>
      </c>
    </row>
    <row r="577" spans="1:29" x14ac:dyDescent="0.35">
      <c r="A577" t="s">
        <v>12</v>
      </c>
      <c r="B577" t="s">
        <v>321</v>
      </c>
      <c r="C577" t="s">
        <v>14</v>
      </c>
      <c r="D577" t="s">
        <v>188</v>
      </c>
      <c r="E577" t="s">
        <v>249</v>
      </c>
      <c r="F577" t="s">
        <v>303</v>
      </c>
      <c r="G577" t="s">
        <v>304</v>
      </c>
      <c r="H577" t="s">
        <v>305</v>
      </c>
      <c r="I577" t="s">
        <v>306</v>
      </c>
      <c r="J577" s="78">
        <v>44153</v>
      </c>
      <c r="K577" t="s">
        <v>26</v>
      </c>
      <c r="L577">
        <v>459.24</v>
      </c>
      <c r="O577" s="79">
        <v>0</v>
      </c>
      <c r="P577" s="80">
        <v>0</v>
      </c>
      <c r="Q577" s="80">
        <v>0</v>
      </c>
      <c r="R577" s="81">
        <v>69.62</v>
      </c>
      <c r="S577" s="81">
        <v>0.03</v>
      </c>
      <c r="T577" s="81">
        <v>0</v>
      </c>
      <c r="AA577" t="s">
        <v>307</v>
      </c>
      <c r="AB577" t="s">
        <v>13</v>
      </c>
      <c r="AC577" t="b">
        <v>0</v>
      </c>
    </row>
    <row r="578" spans="1:29" x14ac:dyDescent="0.35">
      <c r="A578" t="s">
        <v>12</v>
      </c>
      <c r="B578" t="s">
        <v>322</v>
      </c>
      <c r="C578" t="s">
        <v>14</v>
      </c>
      <c r="D578" t="s">
        <v>188</v>
      </c>
      <c r="E578" t="s">
        <v>249</v>
      </c>
      <c r="F578" t="s">
        <v>303</v>
      </c>
      <c r="G578" t="s">
        <v>304</v>
      </c>
      <c r="H578" t="s">
        <v>305</v>
      </c>
      <c r="I578" t="s">
        <v>306</v>
      </c>
      <c r="J578" s="78">
        <v>44153</v>
      </c>
      <c r="K578" t="s">
        <v>26</v>
      </c>
      <c r="L578">
        <v>459.24</v>
      </c>
      <c r="O578" s="79">
        <v>0</v>
      </c>
      <c r="P578" s="80">
        <v>0</v>
      </c>
      <c r="Q578" s="80">
        <v>0</v>
      </c>
      <c r="R578" s="81">
        <v>46.41</v>
      </c>
      <c r="S578" s="81">
        <v>0.02</v>
      </c>
      <c r="T578" s="81">
        <v>0</v>
      </c>
      <c r="AA578" t="s">
        <v>307</v>
      </c>
      <c r="AB578" t="s">
        <v>13</v>
      </c>
      <c r="AC578" t="b">
        <v>0</v>
      </c>
    </row>
    <row r="579" spans="1:29" x14ac:dyDescent="0.35">
      <c r="A579" t="s">
        <v>12</v>
      </c>
      <c r="B579" t="s">
        <v>323</v>
      </c>
      <c r="C579" t="s">
        <v>14</v>
      </c>
      <c r="D579" t="s">
        <v>188</v>
      </c>
      <c r="E579" t="s">
        <v>249</v>
      </c>
      <c r="F579" t="s">
        <v>303</v>
      </c>
      <c r="G579" t="s">
        <v>304</v>
      </c>
      <c r="H579" t="s">
        <v>305</v>
      </c>
      <c r="I579" t="s">
        <v>306</v>
      </c>
      <c r="J579" s="78">
        <v>44153</v>
      </c>
      <c r="K579" t="s">
        <v>26</v>
      </c>
      <c r="L579">
        <v>459.24</v>
      </c>
      <c r="O579" s="79">
        <v>0</v>
      </c>
      <c r="P579" s="80">
        <v>0</v>
      </c>
      <c r="Q579" s="80">
        <v>0</v>
      </c>
      <c r="R579" s="81">
        <v>54.3</v>
      </c>
      <c r="S579" s="81">
        <v>0.03</v>
      </c>
      <c r="T579" s="81">
        <v>0</v>
      </c>
      <c r="AA579" t="s">
        <v>307</v>
      </c>
      <c r="AB579" t="s">
        <v>13</v>
      </c>
      <c r="AC579" t="b">
        <v>0</v>
      </c>
    </row>
    <row r="580" spans="1:29" x14ac:dyDescent="0.35">
      <c r="A580" t="s">
        <v>12</v>
      </c>
      <c r="B580" t="s">
        <v>324</v>
      </c>
      <c r="C580" t="s">
        <v>14</v>
      </c>
      <c r="D580" t="s">
        <v>188</v>
      </c>
      <c r="E580" t="s">
        <v>249</v>
      </c>
      <c r="F580" t="s">
        <v>303</v>
      </c>
      <c r="G580" t="s">
        <v>304</v>
      </c>
      <c r="H580" t="s">
        <v>305</v>
      </c>
      <c r="I580" t="s">
        <v>306</v>
      </c>
      <c r="J580" s="78">
        <v>44153</v>
      </c>
      <c r="K580" t="s">
        <v>26</v>
      </c>
      <c r="L580">
        <v>459.24</v>
      </c>
      <c r="O580" s="79">
        <v>0</v>
      </c>
      <c r="P580" s="80">
        <v>0</v>
      </c>
      <c r="Q580" s="80">
        <v>0</v>
      </c>
      <c r="R580" s="81">
        <v>36.200000000000003</v>
      </c>
      <c r="S580" s="81">
        <v>0.02</v>
      </c>
      <c r="T580" s="81">
        <v>0</v>
      </c>
      <c r="AA580" t="s">
        <v>307</v>
      </c>
      <c r="AB580" t="s">
        <v>13</v>
      </c>
      <c r="AC580" t="b">
        <v>0</v>
      </c>
    </row>
    <row r="581" spans="1:29" x14ac:dyDescent="0.35">
      <c r="A581" t="s">
        <v>12</v>
      </c>
      <c r="B581" t="s">
        <v>325</v>
      </c>
      <c r="C581" t="s">
        <v>14</v>
      </c>
      <c r="D581" t="s">
        <v>188</v>
      </c>
      <c r="E581" t="s">
        <v>249</v>
      </c>
      <c r="F581" t="s">
        <v>303</v>
      </c>
      <c r="G581" t="s">
        <v>304</v>
      </c>
      <c r="H581" t="s">
        <v>305</v>
      </c>
      <c r="I581" t="s">
        <v>306</v>
      </c>
      <c r="J581" s="78">
        <v>44153</v>
      </c>
      <c r="K581" t="s">
        <v>26</v>
      </c>
      <c r="L581">
        <v>459.24</v>
      </c>
      <c r="O581" s="79">
        <v>0</v>
      </c>
      <c r="P581" s="80">
        <v>0</v>
      </c>
      <c r="Q581" s="80">
        <v>0</v>
      </c>
      <c r="R581" s="81">
        <v>72.430000000000007</v>
      </c>
      <c r="S581" s="81">
        <v>0.04</v>
      </c>
      <c r="T581" s="81">
        <v>0</v>
      </c>
      <c r="AA581" t="s">
        <v>307</v>
      </c>
      <c r="AB581" t="s">
        <v>13</v>
      </c>
      <c r="AC581" t="b">
        <v>0</v>
      </c>
    </row>
    <row r="582" spans="1:29" x14ac:dyDescent="0.35">
      <c r="A582" t="s">
        <v>12</v>
      </c>
      <c r="B582" t="s">
        <v>326</v>
      </c>
      <c r="C582" t="s">
        <v>14</v>
      </c>
      <c r="D582" t="s">
        <v>188</v>
      </c>
      <c r="E582" t="s">
        <v>249</v>
      </c>
      <c r="F582" t="s">
        <v>303</v>
      </c>
      <c r="G582" t="s">
        <v>304</v>
      </c>
      <c r="H582" t="s">
        <v>305</v>
      </c>
      <c r="I582" t="s">
        <v>306</v>
      </c>
      <c r="J582" s="78">
        <v>44153</v>
      </c>
      <c r="K582" t="s">
        <v>26</v>
      </c>
      <c r="L582">
        <v>459.24</v>
      </c>
      <c r="O582" s="79">
        <v>0</v>
      </c>
      <c r="P582" s="80">
        <v>0</v>
      </c>
      <c r="Q582" s="80">
        <v>0</v>
      </c>
      <c r="R582" s="81">
        <v>48.27</v>
      </c>
      <c r="S582" s="81">
        <v>0.02</v>
      </c>
      <c r="T582" s="81">
        <v>0</v>
      </c>
      <c r="AA582" t="s">
        <v>307</v>
      </c>
      <c r="AB582" t="s">
        <v>13</v>
      </c>
      <c r="AC582" t="b">
        <v>0</v>
      </c>
    </row>
    <row r="583" spans="1:29" x14ac:dyDescent="0.35">
      <c r="A583" t="s">
        <v>12</v>
      </c>
      <c r="B583" t="s">
        <v>302</v>
      </c>
      <c r="C583" t="s">
        <v>14</v>
      </c>
      <c r="D583" t="s">
        <v>188</v>
      </c>
      <c r="E583" t="s">
        <v>250</v>
      </c>
      <c r="F583" t="s">
        <v>303</v>
      </c>
      <c r="G583" t="s">
        <v>304</v>
      </c>
      <c r="H583" t="s">
        <v>305</v>
      </c>
      <c r="I583" t="s">
        <v>306</v>
      </c>
      <c r="J583" s="78">
        <v>44153</v>
      </c>
      <c r="K583" t="s">
        <v>26</v>
      </c>
      <c r="L583">
        <v>496.29</v>
      </c>
      <c r="O583" s="79">
        <v>0</v>
      </c>
      <c r="P583" s="80">
        <v>0</v>
      </c>
      <c r="Q583" s="80">
        <v>0</v>
      </c>
      <c r="R583" s="81">
        <v>52.05</v>
      </c>
      <c r="S583" s="81">
        <v>0.03</v>
      </c>
      <c r="T583" s="81">
        <v>0</v>
      </c>
      <c r="AA583" t="s">
        <v>307</v>
      </c>
      <c r="AB583" t="s">
        <v>13</v>
      </c>
      <c r="AC583" t="b">
        <v>0</v>
      </c>
    </row>
    <row r="584" spans="1:29" x14ac:dyDescent="0.35">
      <c r="A584" t="s">
        <v>12</v>
      </c>
      <c r="B584" t="s">
        <v>308</v>
      </c>
      <c r="C584" t="s">
        <v>14</v>
      </c>
      <c r="D584" t="s">
        <v>188</v>
      </c>
      <c r="E584" t="s">
        <v>250</v>
      </c>
      <c r="F584" t="s">
        <v>303</v>
      </c>
      <c r="G584" t="s">
        <v>304</v>
      </c>
      <c r="H584" t="s">
        <v>305</v>
      </c>
      <c r="I584" t="s">
        <v>306</v>
      </c>
      <c r="J584" s="78">
        <v>44153</v>
      </c>
      <c r="K584" t="s">
        <v>26</v>
      </c>
      <c r="L584">
        <v>496.29</v>
      </c>
      <c r="O584" s="79">
        <v>0</v>
      </c>
      <c r="P584" s="80">
        <v>0</v>
      </c>
      <c r="Q584" s="80">
        <v>0</v>
      </c>
      <c r="R584" s="81">
        <v>34.69</v>
      </c>
      <c r="S584" s="81">
        <v>0.02</v>
      </c>
      <c r="T584" s="81">
        <v>0</v>
      </c>
      <c r="AA584" t="s">
        <v>307</v>
      </c>
      <c r="AB584" t="s">
        <v>13</v>
      </c>
      <c r="AC584" t="b">
        <v>0</v>
      </c>
    </row>
    <row r="585" spans="1:29" x14ac:dyDescent="0.35">
      <c r="A585" t="s">
        <v>12</v>
      </c>
      <c r="B585" t="s">
        <v>309</v>
      </c>
      <c r="C585" t="s">
        <v>14</v>
      </c>
      <c r="D585" t="s">
        <v>188</v>
      </c>
      <c r="E585" t="s">
        <v>250</v>
      </c>
      <c r="F585" t="s">
        <v>303</v>
      </c>
      <c r="G585" t="s">
        <v>304</v>
      </c>
      <c r="H585" t="s">
        <v>305</v>
      </c>
      <c r="I585" t="s">
        <v>306</v>
      </c>
      <c r="J585" s="78">
        <v>44153</v>
      </c>
      <c r="K585" t="s">
        <v>26</v>
      </c>
      <c r="L585">
        <v>496.29</v>
      </c>
      <c r="O585" s="79">
        <v>0</v>
      </c>
      <c r="P585" s="80">
        <v>0</v>
      </c>
      <c r="Q585" s="80">
        <v>0</v>
      </c>
      <c r="R585" s="81">
        <v>48.76</v>
      </c>
      <c r="S585" s="81">
        <v>0.02</v>
      </c>
      <c r="T585" s="81">
        <v>0</v>
      </c>
      <c r="AA585" t="s">
        <v>307</v>
      </c>
      <c r="AB585" t="s">
        <v>13</v>
      </c>
      <c r="AC585" t="b">
        <v>0</v>
      </c>
    </row>
    <row r="586" spans="1:29" x14ac:dyDescent="0.35">
      <c r="A586" t="s">
        <v>12</v>
      </c>
      <c r="B586" t="s">
        <v>310</v>
      </c>
      <c r="C586" t="s">
        <v>14</v>
      </c>
      <c r="D586" t="s">
        <v>188</v>
      </c>
      <c r="E586" t="s">
        <v>250</v>
      </c>
      <c r="F586" t="s">
        <v>303</v>
      </c>
      <c r="G586" t="s">
        <v>304</v>
      </c>
      <c r="H586" t="s">
        <v>305</v>
      </c>
      <c r="I586" t="s">
        <v>306</v>
      </c>
      <c r="J586" s="78">
        <v>44153</v>
      </c>
      <c r="K586" t="s">
        <v>26</v>
      </c>
      <c r="L586">
        <v>496.29</v>
      </c>
      <c r="O586" s="79">
        <v>0</v>
      </c>
      <c r="P586" s="80">
        <v>0</v>
      </c>
      <c r="Q586" s="80">
        <v>0</v>
      </c>
      <c r="R586" s="81">
        <v>32.5</v>
      </c>
      <c r="S586" s="81">
        <v>0.02</v>
      </c>
      <c r="T586" s="81">
        <v>0</v>
      </c>
      <c r="AA586" t="s">
        <v>307</v>
      </c>
      <c r="AB586" t="s">
        <v>13</v>
      </c>
      <c r="AC586" t="b">
        <v>0</v>
      </c>
    </row>
    <row r="587" spans="1:29" x14ac:dyDescent="0.35">
      <c r="A587" t="s">
        <v>12</v>
      </c>
      <c r="B587" t="s">
        <v>311</v>
      </c>
      <c r="C587" t="s">
        <v>14</v>
      </c>
      <c r="D587" t="s">
        <v>188</v>
      </c>
      <c r="E587" t="s">
        <v>250</v>
      </c>
      <c r="F587" t="s">
        <v>303</v>
      </c>
      <c r="G587" t="s">
        <v>304</v>
      </c>
      <c r="H587" t="s">
        <v>305</v>
      </c>
      <c r="I587" t="s">
        <v>306</v>
      </c>
      <c r="J587" s="78">
        <v>44153</v>
      </c>
      <c r="K587" t="s">
        <v>26</v>
      </c>
      <c r="L587">
        <v>496.29</v>
      </c>
      <c r="O587" s="79">
        <v>0</v>
      </c>
      <c r="P587" s="80">
        <v>0</v>
      </c>
      <c r="Q587" s="80">
        <v>0</v>
      </c>
      <c r="R587" s="81">
        <v>47.96</v>
      </c>
      <c r="S587" s="81">
        <v>0.02</v>
      </c>
      <c r="T587" s="81">
        <v>0</v>
      </c>
      <c r="AA587" t="s">
        <v>307</v>
      </c>
      <c r="AB587" t="s">
        <v>13</v>
      </c>
      <c r="AC587" t="b">
        <v>0</v>
      </c>
    </row>
    <row r="588" spans="1:29" x14ac:dyDescent="0.35">
      <c r="A588" t="s">
        <v>12</v>
      </c>
      <c r="B588" t="s">
        <v>312</v>
      </c>
      <c r="C588" t="s">
        <v>14</v>
      </c>
      <c r="D588" t="s">
        <v>188</v>
      </c>
      <c r="E588" t="s">
        <v>250</v>
      </c>
      <c r="F588" t="s">
        <v>303</v>
      </c>
      <c r="G588" t="s">
        <v>304</v>
      </c>
      <c r="H588" t="s">
        <v>305</v>
      </c>
      <c r="I588" t="s">
        <v>306</v>
      </c>
      <c r="J588" s="78">
        <v>44153</v>
      </c>
      <c r="K588" t="s">
        <v>26</v>
      </c>
      <c r="L588">
        <v>496.29</v>
      </c>
      <c r="O588" s="79">
        <v>0</v>
      </c>
      <c r="P588" s="80">
        <v>0</v>
      </c>
      <c r="Q588" s="80">
        <v>0</v>
      </c>
      <c r="R588" s="81">
        <v>31.96</v>
      </c>
      <c r="S588" s="81">
        <v>0.02</v>
      </c>
      <c r="T588" s="81">
        <v>0</v>
      </c>
      <c r="AA588" t="s">
        <v>307</v>
      </c>
      <c r="AB588" t="s">
        <v>13</v>
      </c>
      <c r="AC588" t="b">
        <v>0</v>
      </c>
    </row>
    <row r="589" spans="1:29" x14ac:dyDescent="0.35">
      <c r="A589" t="s">
        <v>12</v>
      </c>
      <c r="B589" t="s">
        <v>313</v>
      </c>
      <c r="C589" t="s">
        <v>14</v>
      </c>
      <c r="D589" t="s">
        <v>188</v>
      </c>
      <c r="E589" t="s">
        <v>250</v>
      </c>
      <c r="F589" t="s">
        <v>303</v>
      </c>
      <c r="G589" t="s">
        <v>304</v>
      </c>
      <c r="H589" t="s">
        <v>305</v>
      </c>
      <c r="I589" t="s">
        <v>306</v>
      </c>
      <c r="J589" s="78">
        <v>44153</v>
      </c>
      <c r="K589" t="s">
        <v>26</v>
      </c>
      <c r="L589">
        <v>496.29</v>
      </c>
      <c r="O589" s="79">
        <v>0</v>
      </c>
      <c r="P589" s="80">
        <v>0</v>
      </c>
      <c r="Q589" s="80">
        <v>0</v>
      </c>
      <c r="R589" s="81">
        <v>47.96</v>
      </c>
      <c r="S589" s="81">
        <v>0.02</v>
      </c>
      <c r="T589" s="81">
        <v>0</v>
      </c>
      <c r="AA589" t="s">
        <v>307</v>
      </c>
      <c r="AB589" t="s">
        <v>13</v>
      </c>
      <c r="AC589" t="b">
        <v>0</v>
      </c>
    </row>
    <row r="590" spans="1:29" x14ac:dyDescent="0.35">
      <c r="A590" t="s">
        <v>12</v>
      </c>
      <c r="B590" t="s">
        <v>314</v>
      </c>
      <c r="C590" t="s">
        <v>14</v>
      </c>
      <c r="D590" t="s">
        <v>188</v>
      </c>
      <c r="E590" t="s">
        <v>250</v>
      </c>
      <c r="F590" t="s">
        <v>303</v>
      </c>
      <c r="G590" t="s">
        <v>304</v>
      </c>
      <c r="H590" t="s">
        <v>305</v>
      </c>
      <c r="I590" t="s">
        <v>306</v>
      </c>
      <c r="J590" s="78">
        <v>44153</v>
      </c>
      <c r="K590" t="s">
        <v>26</v>
      </c>
      <c r="L590">
        <v>496.29</v>
      </c>
      <c r="O590" s="79">
        <v>0</v>
      </c>
      <c r="P590" s="80">
        <v>0</v>
      </c>
      <c r="Q590" s="80">
        <v>0</v>
      </c>
      <c r="R590" s="81">
        <v>31.96</v>
      </c>
      <c r="S590" s="81">
        <v>0.02</v>
      </c>
      <c r="T590" s="81">
        <v>0</v>
      </c>
      <c r="AA590" t="s">
        <v>307</v>
      </c>
      <c r="AB590" t="s">
        <v>13</v>
      </c>
      <c r="AC590" t="b">
        <v>0</v>
      </c>
    </row>
    <row r="591" spans="1:29" x14ac:dyDescent="0.35">
      <c r="A591" t="s">
        <v>12</v>
      </c>
      <c r="B591" t="s">
        <v>315</v>
      </c>
      <c r="C591" t="s">
        <v>14</v>
      </c>
      <c r="D591" t="s">
        <v>188</v>
      </c>
      <c r="E591" t="s">
        <v>250</v>
      </c>
      <c r="F591" t="s">
        <v>303</v>
      </c>
      <c r="G591" t="s">
        <v>304</v>
      </c>
      <c r="H591" t="s">
        <v>305</v>
      </c>
      <c r="I591" t="s">
        <v>306</v>
      </c>
      <c r="J591" s="78">
        <v>44153</v>
      </c>
      <c r="K591" t="s">
        <v>26</v>
      </c>
      <c r="L591">
        <v>496.29</v>
      </c>
      <c r="O591" s="79">
        <v>0</v>
      </c>
      <c r="P591" s="80">
        <v>0</v>
      </c>
      <c r="Q591" s="80">
        <v>0</v>
      </c>
      <c r="R591" s="81">
        <v>56.97</v>
      </c>
      <c r="S591" s="81">
        <v>0.03</v>
      </c>
      <c r="T591" s="81">
        <v>0</v>
      </c>
      <c r="AA591" t="s">
        <v>307</v>
      </c>
      <c r="AB591" t="s">
        <v>13</v>
      </c>
      <c r="AC591" t="b">
        <v>0</v>
      </c>
    </row>
    <row r="592" spans="1:29" x14ac:dyDescent="0.35">
      <c r="A592" t="s">
        <v>12</v>
      </c>
      <c r="B592" t="s">
        <v>316</v>
      </c>
      <c r="C592" t="s">
        <v>14</v>
      </c>
      <c r="D592" t="s">
        <v>188</v>
      </c>
      <c r="E592" t="s">
        <v>250</v>
      </c>
      <c r="F592" t="s">
        <v>303</v>
      </c>
      <c r="G592" t="s">
        <v>304</v>
      </c>
      <c r="H592" t="s">
        <v>305</v>
      </c>
      <c r="I592" t="s">
        <v>306</v>
      </c>
      <c r="J592" s="78">
        <v>44153</v>
      </c>
      <c r="K592" t="s">
        <v>26</v>
      </c>
      <c r="L592">
        <v>496.29</v>
      </c>
      <c r="O592" s="79">
        <v>0</v>
      </c>
      <c r="P592" s="80">
        <v>0</v>
      </c>
      <c r="Q592" s="80">
        <v>0</v>
      </c>
      <c r="R592" s="81">
        <v>37.96</v>
      </c>
      <c r="S592" s="81">
        <v>0.02</v>
      </c>
      <c r="T592" s="81">
        <v>0</v>
      </c>
      <c r="AA592" t="s">
        <v>307</v>
      </c>
      <c r="AB592" t="s">
        <v>13</v>
      </c>
      <c r="AC592" t="b">
        <v>0</v>
      </c>
    </row>
    <row r="593" spans="1:29" x14ac:dyDescent="0.35">
      <c r="A593" t="s">
        <v>12</v>
      </c>
      <c r="B593" t="s">
        <v>317</v>
      </c>
      <c r="C593" t="s">
        <v>14</v>
      </c>
      <c r="D593" t="s">
        <v>188</v>
      </c>
      <c r="E593" t="s">
        <v>250</v>
      </c>
      <c r="F593" t="s">
        <v>303</v>
      </c>
      <c r="G593" t="s">
        <v>304</v>
      </c>
      <c r="H593" t="s">
        <v>305</v>
      </c>
      <c r="I593" t="s">
        <v>306</v>
      </c>
      <c r="J593" s="78">
        <v>44153</v>
      </c>
      <c r="K593" t="s">
        <v>26</v>
      </c>
      <c r="L593">
        <v>496.29</v>
      </c>
      <c r="O593" s="79">
        <v>0</v>
      </c>
      <c r="P593" s="80">
        <v>0</v>
      </c>
      <c r="Q593" s="80">
        <v>0</v>
      </c>
      <c r="R593" s="81">
        <v>58.48</v>
      </c>
      <c r="S593" s="81">
        <v>0.03</v>
      </c>
      <c r="T593" s="81">
        <v>0</v>
      </c>
      <c r="AA593" t="s">
        <v>307</v>
      </c>
      <c r="AB593" t="s">
        <v>13</v>
      </c>
      <c r="AC593" t="b">
        <v>0</v>
      </c>
    </row>
    <row r="594" spans="1:29" x14ac:dyDescent="0.35">
      <c r="A594" t="s">
        <v>12</v>
      </c>
      <c r="B594" t="s">
        <v>318</v>
      </c>
      <c r="C594" t="s">
        <v>14</v>
      </c>
      <c r="D594" t="s">
        <v>188</v>
      </c>
      <c r="E594" t="s">
        <v>250</v>
      </c>
      <c r="F594" t="s">
        <v>303</v>
      </c>
      <c r="G594" t="s">
        <v>304</v>
      </c>
      <c r="H594" t="s">
        <v>305</v>
      </c>
      <c r="I594" t="s">
        <v>306</v>
      </c>
      <c r="J594" s="78">
        <v>44153</v>
      </c>
      <c r="K594" t="s">
        <v>26</v>
      </c>
      <c r="L594">
        <v>496.29</v>
      </c>
      <c r="O594" s="79">
        <v>0</v>
      </c>
      <c r="P594" s="80">
        <v>0</v>
      </c>
      <c r="Q594" s="80">
        <v>0</v>
      </c>
      <c r="R594" s="81">
        <v>38.97</v>
      </c>
      <c r="S594" s="81">
        <v>0.02</v>
      </c>
      <c r="T594" s="81">
        <v>0</v>
      </c>
      <c r="AA594" t="s">
        <v>307</v>
      </c>
      <c r="AB594" t="s">
        <v>13</v>
      </c>
      <c r="AC594" t="b">
        <v>0</v>
      </c>
    </row>
    <row r="595" spans="1:29" x14ac:dyDescent="0.35">
      <c r="A595" t="s">
        <v>12</v>
      </c>
      <c r="B595" t="s">
        <v>319</v>
      </c>
      <c r="C595" t="s">
        <v>14</v>
      </c>
      <c r="D595" t="s">
        <v>188</v>
      </c>
      <c r="E595" t="s">
        <v>250</v>
      </c>
      <c r="F595" t="s">
        <v>303</v>
      </c>
      <c r="G595" t="s">
        <v>304</v>
      </c>
      <c r="H595" t="s">
        <v>305</v>
      </c>
      <c r="I595" t="s">
        <v>306</v>
      </c>
      <c r="J595" s="78">
        <v>44153</v>
      </c>
      <c r="K595" t="s">
        <v>26</v>
      </c>
      <c r="L595">
        <v>496.29</v>
      </c>
      <c r="O595" s="79">
        <v>0</v>
      </c>
      <c r="P595" s="80">
        <v>0</v>
      </c>
      <c r="Q595" s="80">
        <v>0</v>
      </c>
      <c r="R595" s="81">
        <v>53.75</v>
      </c>
      <c r="S595" s="81">
        <v>0.03</v>
      </c>
      <c r="T595" s="81">
        <v>0</v>
      </c>
      <c r="AA595" t="s">
        <v>307</v>
      </c>
      <c r="AB595" t="s">
        <v>13</v>
      </c>
      <c r="AC595" t="b">
        <v>0</v>
      </c>
    </row>
    <row r="596" spans="1:29" x14ac:dyDescent="0.35">
      <c r="A596" t="s">
        <v>12</v>
      </c>
      <c r="B596" t="s">
        <v>320</v>
      </c>
      <c r="C596" t="s">
        <v>14</v>
      </c>
      <c r="D596" t="s">
        <v>188</v>
      </c>
      <c r="E596" t="s">
        <v>250</v>
      </c>
      <c r="F596" t="s">
        <v>303</v>
      </c>
      <c r="G596" t="s">
        <v>304</v>
      </c>
      <c r="H596" t="s">
        <v>305</v>
      </c>
      <c r="I596" t="s">
        <v>306</v>
      </c>
      <c r="J596" s="78">
        <v>44153</v>
      </c>
      <c r="K596" t="s">
        <v>26</v>
      </c>
      <c r="L596">
        <v>496.29</v>
      </c>
      <c r="O596" s="79">
        <v>0</v>
      </c>
      <c r="P596" s="80">
        <v>0</v>
      </c>
      <c r="Q596" s="80">
        <v>0</v>
      </c>
      <c r="R596" s="81">
        <v>35.840000000000003</v>
      </c>
      <c r="S596" s="81">
        <v>0.02</v>
      </c>
      <c r="T596" s="81">
        <v>0</v>
      </c>
      <c r="AA596" t="s">
        <v>307</v>
      </c>
      <c r="AB596" t="s">
        <v>13</v>
      </c>
      <c r="AC596" t="b">
        <v>0</v>
      </c>
    </row>
    <row r="597" spans="1:29" x14ac:dyDescent="0.35">
      <c r="A597" t="s">
        <v>12</v>
      </c>
      <c r="B597" t="s">
        <v>321</v>
      </c>
      <c r="C597" t="s">
        <v>14</v>
      </c>
      <c r="D597" t="s">
        <v>188</v>
      </c>
      <c r="E597" t="s">
        <v>250</v>
      </c>
      <c r="F597" t="s">
        <v>303</v>
      </c>
      <c r="G597" t="s">
        <v>304</v>
      </c>
      <c r="H597" t="s">
        <v>305</v>
      </c>
      <c r="I597" t="s">
        <v>306</v>
      </c>
      <c r="J597" s="78">
        <v>44153</v>
      </c>
      <c r="K597" t="s">
        <v>26</v>
      </c>
      <c r="L597">
        <v>496.29</v>
      </c>
      <c r="O597" s="79">
        <v>0</v>
      </c>
      <c r="P597" s="80">
        <v>0</v>
      </c>
      <c r="Q597" s="80">
        <v>0</v>
      </c>
      <c r="R597" s="81">
        <v>64.5</v>
      </c>
      <c r="S597" s="81">
        <v>0.03</v>
      </c>
      <c r="T597" s="81">
        <v>0</v>
      </c>
      <c r="AA597" t="s">
        <v>307</v>
      </c>
      <c r="AB597" t="s">
        <v>13</v>
      </c>
      <c r="AC597" t="b">
        <v>0</v>
      </c>
    </row>
    <row r="598" spans="1:29" x14ac:dyDescent="0.35">
      <c r="A598" t="s">
        <v>12</v>
      </c>
      <c r="B598" t="s">
        <v>322</v>
      </c>
      <c r="C598" t="s">
        <v>14</v>
      </c>
      <c r="D598" t="s">
        <v>188</v>
      </c>
      <c r="E598" t="s">
        <v>250</v>
      </c>
      <c r="F598" t="s">
        <v>303</v>
      </c>
      <c r="G598" t="s">
        <v>304</v>
      </c>
      <c r="H598" t="s">
        <v>305</v>
      </c>
      <c r="I598" t="s">
        <v>306</v>
      </c>
      <c r="J598" s="78">
        <v>44153</v>
      </c>
      <c r="K598" t="s">
        <v>26</v>
      </c>
      <c r="L598">
        <v>496.29</v>
      </c>
      <c r="O598" s="79">
        <v>0</v>
      </c>
      <c r="P598" s="80">
        <v>0</v>
      </c>
      <c r="Q598" s="80">
        <v>0</v>
      </c>
      <c r="R598" s="81">
        <v>42.99</v>
      </c>
      <c r="S598" s="81">
        <v>0.02</v>
      </c>
      <c r="T598" s="81">
        <v>0</v>
      </c>
      <c r="AA598" t="s">
        <v>307</v>
      </c>
      <c r="AB598" t="s">
        <v>13</v>
      </c>
      <c r="AC598" t="b">
        <v>0</v>
      </c>
    </row>
    <row r="599" spans="1:29" x14ac:dyDescent="0.35">
      <c r="A599" t="s">
        <v>12</v>
      </c>
      <c r="B599" t="s">
        <v>323</v>
      </c>
      <c r="C599" t="s">
        <v>14</v>
      </c>
      <c r="D599" t="s">
        <v>188</v>
      </c>
      <c r="E599" t="s">
        <v>250</v>
      </c>
      <c r="F599" t="s">
        <v>303</v>
      </c>
      <c r="G599" t="s">
        <v>304</v>
      </c>
      <c r="H599" t="s">
        <v>305</v>
      </c>
      <c r="I599" t="s">
        <v>306</v>
      </c>
      <c r="J599" s="78">
        <v>44153</v>
      </c>
      <c r="K599" t="s">
        <v>26</v>
      </c>
      <c r="L599">
        <v>496.29</v>
      </c>
      <c r="O599" s="79">
        <v>0</v>
      </c>
      <c r="P599" s="80">
        <v>0</v>
      </c>
      <c r="Q599" s="80">
        <v>0</v>
      </c>
      <c r="R599" s="81">
        <v>50.3</v>
      </c>
      <c r="S599" s="81">
        <v>0.03</v>
      </c>
      <c r="T599" s="81">
        <v>0</v>
      </c>
      <c r="AA599" t="s">
        <v>307</v>
      </c>
      <c r="AB599" t="s">
        <v>13</v>
      </c>
      <c r="AC599" t="b">
        <v>0</v>
      </c>
    </row>
    <row r="600" spans="1:29" x14ac:dyDescent="0.35">
      <c r="A600" t="s">
        <v>12</v>
      </c>
      <c r="B600" t="s">
        <v>324</v>
      </c>
      <c r="C600" t="s">
        <v>14</v>
      </c>
      <c r="D600" t="s">
        <v>188</v>
      </c>
      <c r="E600" t="s">
        <v>250</v>
      </c>
      <c r="F600" t="s">
        <v>303</v>
      </c>
      <c r="G600" t="s">
        <v>304</v>
      </c>
      <c r="H600" t="s">
        <v>305</v>
      </c>
      <c r="I600" t="s">
        <v>306</v>
      </c>
      <c r="J600" s="78">
        <v>44153</v>
      </c>
      <c r="K600" t="s">
        <v>26</v>
      </c>
      <c r="L600">
        <v>496.29</v>
      </c>
      <c r="O600" s="79">
        <v>0</v>
      </c>
      <c r="P600" s="80">
        <v>0</v>
      </c>
      <c r="Q600" s="80">
        <v>0</v>
      </c>
      <c r="R600" s="81">
        <v>33.54</v>
      </c>
      <c r="S600" s="81">
        <v>0.02</v>
      </c>
      <c r="T600" s="81">
        <v>0</v>
      </c>
      <c r="AA600" t="s">
        <v>307</v>
      </c>
      <c r="AB600" t="s">
        <v>13</v>
      </c>
      <c r="AC600" t="b">
        <v>0</v>
      </c>
    </row>
    <row r="601" spans="1:29" x14ac:dyDescent="0.35">
      <c r="A601" t="s">
        <v>12</v>
      </c>
      <c r="B601" t="s">
        <v>325</v>
      </c>
      <c r="C601" t="s">
        <v>14</v>
      </c>
      <c r="D601" t="s">
        <v>188</v>
      </c>
      <c r="E601" t="s">
        <v>250</v>
      </c>
      <c r="F601" t="s">
        <v>303</v>
      </c>
      <c r="G601" t="s">
        <v>304</v>
      </c>
      <c r="H601" t="s">
        <v>305</v>
      </c>
      <c r="I601" t="s">
        <v>306</v>
      </c>
      <c r="J601" s="78">
        <v>44153</v>
      </c>
      <c r="K601" t="s">
        <v>26</v>
      </c>
      <c r="L601">
        <v>496.29</v>
      </c>
      <c r="O601" s="79">
        <v>0</v>
      </c>
      <c r="P601" s="80">
        <v>0</v>
      </c>
      <c r="Q601" s="80">
        <v>0</v>
      </c>
      <c r="R601" s="81">
        <v>67.09</v>
      </c>
      <c r="S601" s="81">
        <v>0.04</v>
      </c>
      <c r="T601" s="81">
        <v>0</v>
      </c>
      <c r="AA601" t="s">
        <v>307</v>
      </c>
      <c r="AB601" t="s">
        <v>13</v>
      </c>
      <c r="AC601" t="b">
        <v>0</v>
      </c>
    </row>
    <row r="602" spans="1:29" x14ac:dyDescent="0.35">
      <c r="A602" t="s">
        <v>12</v>
      </c>
      <c r="B602" t="s">
        <v>326</v>
      </c>
      <c r="C602" t="s">
        <v>14</v>
      </c>
      <c r="D602" t="s">
        <v>188</v>
      </c>
      <c r="E602" t="s">
        <v>250</v>
      </c>
      <c r="F602" t="s">
        <v>303</v>
      </c>
      <c r="G602" t="s">
        <v>304</v>
      </c>
      <c r="H602" t="s">
        <v>305</v>
      </c>
      <c r="I602" t="s">
        <v>306</v>
      </c>
      <c r="J602" s="78">
        <v>44153</v>
      </c>
      <c r="K602" t="s">
        <v>26</v>
      </c>
      <c r="L602">
        <v>496.29</v>
      </c>
      <c r="O602" s="79">
        <v>0</v>
      </c>
      <c r="P602" s="80">
        <v>0</v>
      </c>
      <c r="Q602" s="80">
        <v>0</v>
      </c>
      <c r="R602" s="81">
        <v>44.7</v>
      </c>
      <c r="S602" s="81">
        <v>0.02</v>
      </c>
      <c r="T602" s="81">
        <v>0</v>
      </c>
      <c r="AA602" t="s">
        <v>307</v>
      </c>
      <c r="AB602" t="s">
        <v>13</v>
      </c>
      <c r="AC602" t="b">
        <v>0</v>
      </c>
    </row>
    <row r="603" spans="1:29" x14ac:dyDescent="0.35">
      <c r="A603" t="s">
        <v>12</v>
      </c>
      <c r="B603" t="s">
        <v>302</v>
      </c>
      <c r="C603" t="s">
        <v>14</v>
      </c>
      <c r="D603" t="s">
        <v>188</v>
      </c>
      <c r="E603" t="s">
        <v>251</v>
      </c>
      <c r="F603" t="s">
        <v>303</v>
      </c>
      <c r="G603" t="s">
        <v>304</v>
      </c>
      <c r="H603" t="s">
        <v>305</v>
      </c>
      <c r="I603" t="s">
        <v>306</v>
      </c>
      <c r="J603" s="78">
        <v>44153</v>
      </c>
      <c r="K603" t="s">
        <v>26</v>
      </c>
      <c r="L603">
        <v>501.88</v>
      </c>
      <c r="O603" s="79">
        <v>0</v>
      </c>
      <c r="P603" s="80">
        <v>0</v>
      </c>
      <c r="Q603" s="80">
        <v>0</v>
      </c>
      <c r="R603" s="81">
        <v>78.53</v>
      </c>
      <c r="S603" s="81">
        <v>0.03</v>
      </c>
      <c r="T603" s="81">
        <v>0</v>
      </c>
      <c r="AA603" t="s">
        <v>307</v>
      </c>
      <c r="AB603" t="s">
        <v>13</v>
      </c>
      <c r="AC603" t="b">
        <v>0</v>
      </c>
    </row>
    <row r="604" spans="1:29" x14ac:dyDescent="0.35">
      <c r="A604" t="s">
        <v>12</v>
      </c>
      <c r="B604" t="s">
        <v>308</v>
      </c>
      <c r="C604" t="s">
        <v>14</v>
      </c>
      <c r="D604" t="s">
        <v>188</v>
      </c>
      <c r="E604" t="s">
        <v>251</v>
      </c>
      <c r="F604" t="s">
        <v>303</v>
      </c>
      <c r="G604" t="s">
        <v>304</v>
      </c>
      <c r="H604" t="s">
        <v>305</v>
      </c>
      <c r="I604" t="s">
        <v>306</v>
      </c>
      <c r="J604" s="78">
        <v>44153</v>
      </c>
      <c r="K604" t="s">
        <v>26</v>
      </c>
      <c r="L604">
        <v>501.88</v>
      </c>
      <c r="O604" s="79">
        <v>0</v>
      </c>
      <c r="P604" s="80">
        <v>0</v>
      </c>
      <c r="Q604" s="80">
        <v>0</v>
      </c>
      <c r="R604" s="81">
        <v>52.35</v>
      </c>
      <c r="S604" s="81">
        <v>0.02</v>
      </c>
      <c r="T604" s="81">
        <v>0</v>
      </c>
      <c r="AA604" t="s">
        <v>307</v>
      </c>
      <c r="AB604" t="s">
        <v>13</v>
      </c>
      <c r="AC604" t="b">
        <v>0</v>
      </c>
    </row>
    <row r="605" spans="1:29" x14ac:dyDescent="0.35">
      <c r="A605" t="s">
        <v>12</v>
      </c>
      <c r="B605" t="s">
        <v>309</v>
      </c>
      <c r="C605" t="s">
        <v>14</v>
      </c>
      <c r="D605" t="s">
        <v>188</v>
      </c>
      <c r="E605" t="s">
        <v>251</v>
      </c>
      <c r="F605" t="s">
        <v>303</v>
      </c>
      <c r="G605" t="s">
        <v>304</v>
      </c>
      <c r="H605" t="s">
        <v>305</v>
      </c>
      <c r="I605" t="s">
        <v>306</v>
      </c>
      <c r="J605" s="78">
        <v>44153</v>
      </c>
      <c r="K605" t="s">
        <v>26</v>
      </c>
      <c r="L605">
        <v>501.88</v>
      </c>
      <c r="O605" s="79">
        <v>0</v>
      </c>
      <c r="P605" s="80">
        <v>0</v>
      </c>
      <c r="Q605" s="80">
        <v>0</v>
      </c>
      <c r="R605" s="81">
        <v>73.59</v>
      </c>
      <c r="S605" s="81">
        <v>0.02</v>
      </c>
      <c r="T605" s="81">
        <v>0</v>
      </c>
      <c r="AA605" t="s">
        <v>307</v>
      </c>
      <c r="AB605" t="s">
        <v>13</v>
      </c>
      <c r="AC605" t="b">
        <v>0</v>
      </c>
    </row>
    <row r="606" spans="1:29" x14ac:dyDescent="0.35">
      <c r="A606" t="s">
        <v>12</v>
      </c>
      <c r="B606" t="s">
        <v>310</v>
      </c>
      <c r="C606" t="s">
        <v>14</v>
      </c>
      <c r="D606" t="s">
        <v>188</v>
      </c>
      <c r="E606" t="s">
        <v>251</v>
      </c>
      <c r="F606" t="s">
        <v>303</v>
      </c>
      <c r="G606" t="s">
        <v>304</v>
      </c>
      <c r="H606" t="s">
        <v>305</v>
      </c>
      <c r="I606" t="s">
        <v>306</v>
      </c>
      <c r="J606" s="78">
        <v>44153</v>
      </c>
      <c r="K606" t="s">
        <v>26</v>
      </c>
      <c r="L606">
        <v>501.88</v>
      </c>
      <c r="O606" s="79">
        <v>0</v>
      </c>
      <c r="P606" s="80">
        <v>0</v>
      </c>
      <c r="Q606" s="80">
        <v>0</v>
      </c>
      <c r="R606" s="81">
        <v>49.06</v>
      </c>
      <c r="S606" s="81">
        <v>0.02</v>
      </c>
      <c r="T606" s="81">
        <v>0</v>
      </c>
      <c r="AA606" t="s">
        <v>307</v>
      </c>
      <c r="AB606" t="s">
        <v>13</v>
      </c>
      <c r="AC606" t="b">
        <v>0</v>
      </c>
    </row>
    <row r="607" spans="1:29" x14ac:dyDescent="0.35">
      <c r="A607" t="s">
        <v>12</v>
      </c>
      <c r="B607" t="s">
        <v>311</v>
      </c>
      <c r="C607" t="s">
        <v>14</v>
      </c>
      <c r="D607" t="s">
        <v>188</v>
      </c>
      <c r="E607" t="s">
        <v>251</v>
      </c>
      <c r="F607" t="s">
        <v>303</v>
      </c>
      <c r="G607" t="s">
        <v>304</v>
      </c>
      <c r="H607" t="s">
        <v>305</v>
      </c>
      <c r="I607" t="s">
        <v>306</v>
      </c>
      <c r="J607" s="78">
        <v>44153</v>
      </c>
      <c r="K607" t="s">
        <v>26</v>
      </c>
      <c r="L607">
        <v>501.88</v>
      </c>
      <c r="O607" s="79">
        <v>0</v>
      </c>
      <c r="P607" s="80">
        <v>0</v>
      </c>
      <c r="Q607" s="80">
        <v>0</v>
      </c>
      <c r="R607" s="81">
        <v>72.37</v>
      </c>
      <c r="S607" s="81">
        <v>0.02</v>
      </c>
      <c r="T607" s="81">
        <v>0</v>
      </c>
      <c r="AA607" t="s">
        <v>307</v>
      </c>
      <c r="AB607" t="s">
        <v>13</v>
      </c>
      <c r="AC607" t="b">
        <v>0</v>
      </c>
    </row>
    <row r="608" spans="1:29" x14ac:dyDescent="0.35">
      <c r="A608" t="s">
        <v>12</v>
      </c>
      <c r="B608" t="s">
        <v>312</v>
      </c>
      <c r="C608" t="s">
        <v>14</v>
      </c>
      <c r="D608" t="s">
        <v>188</v>
      </c>
      <c r="E608" t="s">
        <v>251</v>
      </c>
      <c r="F608" t="s">
        <v>303</v>
      </c>
      <c r="G608" t="s">
        <v>304</v>
      </c>
      <c r="H608" t="s">
        <v>305</v>
      </c>
      <c r="I608" t="s">
        <v>306</v>
      </c>
      <c r="J608" s="78">
        <v>44153</v>
      </c>
      <c r="K608" t="s">
        <v>26</v>
      </c>
      <c r="L608">
        <v>501.88</v>
      </c>
      <c r="O608" s="79">
        <v>0</v>
      </c>
      <c r="P608" s="80">
        <v>0</v>
      </c>
      <c r="Q608" s="80">
        <v>0</v>
      </c>
      <c r="R608" s="81">
        <v>48.21</v>
      </c>
      <c r="S608" s="81">
        <v>0.02</v>
      </c>
      <c r="T608" s="81">
        <v>0</v>
      </c>
      <c r="AA608" t="s">
        <v>307</v>
      </c>
      <c r="AB608" t="s">
        <v>13</v>
      </c>
      <c r="AC608" t="b">
        <v>0</v>
      </c>
    </row>
    <row r="609" spans="1:29" x14ac:dyDescent="0.35">
      <c r="A609" t="s">
        <v>12</v>
      </c>
      <c r="B609" t="s">
        <v>313</v>
      </c>
      <c r="C609" t="s">
        <v>14</v>
      </c>
      <c r="D609" t="s">
        <v>188</v>
      </c>
      <c r="E609" t="s">
        <v>251</v>
      </c>
      <c r="F609" t="s">
        <v>303</v>
      </c>
      <c r="G609" t="s">
        <v>304</v>
      </c>
      <c r="H609" t="s">
        <v>305</v>
      </c>
      <c r="I609" t="s">
        <v>306</v>
      </c>
      <c r="J609" s="78">
        <v>44153</v>
      </c>
      <c r="K609" t="s">
        <v>26</v>
      </c>
      <c r="L609">
        <v>501.88</v>
      </c>
      <c r="O609" s="79">
        <v>0</v>
      </c>
      <c r="P609" s="80">
        <v>0</v>
      </c>
      <c r="Q609" s="80">
        <v>0</v>
      </c>
      <c r="R609" s="81">
        <v>72.37</v>
      </c>
      <c r="S609" s="81">
        <v>0.02</v>
      </c>
      <c r="T609" s="81">
        <v>0</v>
      </c>
      <c r="AA609" t="s">
        <v>307</v>
      </c>
      <c r="AB609" t="s">
        <v>13</v>
      </c>
      <c r="AC609" t="b">
        <v>0</v>
      </c>
    </row>
    <row r="610" spans="1:29" x14ac:dyDescent="0.35">
      <c r="A610" t="s">
        <v>12</v>
      </c>
      <c r="B610" t="s">
        <v>314</v>
      </c>
      <c r="C610" t="s">
        <v>14</v>
      </c>
      <c r="D610" t="s">
        <v>188</v>
      </c>
      <c r="E610" t="s">
        <v>251</v>
      </c>
      <c r="F610" t="s">
        <v>303</v>
      </c>
      <c r="G610" t="s">
        <v>304</v>
      </c>
      <c r="H610" t="s">
        <v>305</v>
      </c>
      <c r="I610" t="s">
        <v>306</v>
      </c>
      <c r="J610" s="78">
        <v>44153</v>
      </c>
      <c r="K610" t="s">
        <v>26</v>
      </c>
      <c r="L610">
        <v>501.88</v>
      </c>
      <c r="O610" s="79">
        <v>0</v>
      </c>
      <c r="P610" s="80">
        <v>0</v>
      </c>
      <c r="Q610" s="80">
        <v>0</v>
      </c>
      <c r="R610" s="81">
        <v>48.21</v>
      </c>
      <c r="S610" s="81">
        <v>0.02</v>
      </c>
      <c r="T610" s="81">
        <v>0</v>
      </c>
      <c r="AA610" t="s">
        <v>307</v>
      </c>
      <c r="AB610" t="s">
        <v>13</v>
      </c>
      <c r="AC610" t="b">
        <v>0</v>
      </c>
    </row>
    <row r="611" spans="1:29" x14ac:dyDescent="0.35">
      <c r="A611" t="s">
        <v>12</v>
      </c>
      <c r="B611" t="s">
        <v>315</v>
      </c>
      <c r="C611" t="s">
        <v>14</v>
      </c>
      <c r="D611" t="s">
        <v>188</v>
      </c>
      <c r="E611" t="s">
        <v>251</v>
      </c>
      <c r="F611" t="s">
        <v>303</v>
      </c>
      <c r="G611" t="s">
        <v>304</v>
      </c>
      <c r="H611" t="s">
        <v>305</v>
      </c>
      <c r="I611" t="s">
        <v>306</v>
      </c>
      <c r="J611" s="78">
        <v>44153</v>
      </c>
      <c r="K611" t="s">
        <v>26</v>
      </c>
      <c r="L611">
        <v>501.88</v>
      </c>
      <c r="O611" s="79">
        <v>0</v>
      </c>
      <c r="P611" s="80">
        <v>0</v>
      </c>
      <c r="Q611" s="80">
        <v>0</v>
      </c>
      <c r="R611" s="81">
        <v>86.02</v>
      </c>
      <c r="S611" s="81">
        <v>0.03</v>
      </c>
      <c r="T611" s="81">
        <v>0</v>
      </c>
      <c r="AA611" t="s">
        <v>307</v>
      </c>
      <c r="AB611" t="s">
        <v>13</v>
      </c>
      <c r="AC611" t="b">
        <v>0</v>
      </c>
    </row>
    <row r="612" spans="1:29" x14ac:dyDescent="0.35">
      <c r="A612" t="s">
        <v>12</v>
      </c>
      <c r="B612" t="s">
        <v>316</v>
      </c>
      <c r="C612" t="s">
        <v>14</v>
      </c>
      <c r="D612" t="s">
        <v>188</v>
      </c>
      <c r="E612" t="s">
        <v>251</v>
      </c>
      <c r="F612" t="s">
        <v>303</v>
      </c>
      <c r="G612" t="s">
        <v>304</v>
      </c>
      <c r="H612" t="s">
        <v>305</v>
      </c>
      <c r="I612" t="s">
        <v>306</v>
      </c>
      <c r="J612" s="78">
        <v>44153</v>
      </c>
      <c r="K612" t="s">
        <v>26</v>
      </c>
      <c r="L612">
        <v>501.88</v>
      </c>
      <c r="O612" s="79">
        <v>0</v>
      </c>
      <c r="P612" s="80">
        <v>0</v>
      </c>
      <c r="Q612" s="80">
        <v>0</v>
      </c>
      <c r="R612" s="81">
        <v>57.3</v>
      </c>
      <c r="S612" s="81">
        <v>0.02</v>
      </c>
      <c r="T612" s="81">
        <v>0</v>
      </c>
      <c r="AA612" t="s">
        <v>307</v>
      </c>
      <c r="AB612" t="s">
        <v>13</v>
      </c>
      <c r="AC612" t="b">
        <v>0</v>
      </c>
    </row>
    <row r="613" spans="1:29" x14ac:dyDescent="0.35">
      <c r="A613" t="s">
        <v>12</v>
      </c>
      <c r="B613" t="s">
        <v>317</v>
      </c>
      <c r="C613" t="s">
        <v>14</v>
      </c>
      <c r="D613" t="s">
        <v>188</v>
      </c>
      <c r="E613" t="s">
        <v>251</v>
      </c>
      <c r="F613" t="s">
        <v>303</v>
      </c>
      <c r="G613" t="s">
        <v>304</v>
      </c>
      <c r="H613" t="s">
        <v>305</v>
      </c>
      <c r="I613" t="s">
        <v>306</v>
      </c>
      <c r="J613" s="78">
        <v>44153</v>
      </c>
      <c r="K613" t="s">
        <v>26</v>
      </c>
      <c r="L613">
        <v>501.88</v>
      </c>
      <c r="O613" s="79">
        <v>0</v>
      </c>
      <c r="P613" s="80">
        <v>0</v>
      </c>
      <c r="Q613" s="80">
        <v>0</v>
      </c>
      <c r="R613" s="81">
        <v>89.2</v>
      </c>
      <c r="S613" s="81">
        <v>0.03</v>
      </c>
      <c r="T613" s="81">
        <v>0</v>
      </c>
      <c r="AA613" t="s">
        <v>307</v>
      </c>
      <c r="AB613" t="s">
        <v>13</v>
      </c>
      <c r="AC613" t="b">
        <v>0</v>
      </c>
    </row>
    <row r="614" spans="1:29" x14ac:dyDescent="0.35">
      <c r="A614" t="s">
        <v>12</v>
      </c>
      <c r="B614" t="s">
        <v>318</v>
      </c>
      <c r="C614" t="s">
        <v>14</v>
      </c>
      <c r="D614" t="s">
        <v>188</v>
      </c>
      <c r="E614" t="s">
        <v>251</v>
      </c>
      <c r="F614" t="s">
        <v>303</v>
      </c>
      <c r="G614" t="s">
        <v>304</v>
      </c>
      <c r="H614" t="s">
        <v>305</v>
      </c>
      <c r="I614" t="s">
        <v>306</v>
      </c>
      <c r="J614" s="78">
        <v>44153</v>
      </c>
      <c r="K614" t="s">
        <v>26</v>
      </c>
      <c r="L614">
        <v>501.88</v>
      </c>
      <c r="O614" s="79">
        <v>0</v>
      </c>
      <c r="P614" s="80">
        <v>0</v>
      </c>
      <c r="Q614" s="80">
        <v>0</v>
      </c>
      <c r="R614" s="81">
        <v>59.51</v>
      </c>
      <c r="S614" s="81">
        <v>0.02</v>
      </c>
      <c r="T614" s="81">
        <v>0</v>
      </c>
      <c r="AA614" t="s">
        <v>307</v>
      </c>
      <c r="AB614" t="s">
        <v>13</v>
      </c>
      <c r="AC614" t="b">
        <v>0</v>
      </c>
    </row>
    <row r="615" spans="1:29" x14ac:dyDescent="0.35">
      <c r="A615" t="s">
        <v>12</v>
      </c>
      <c r="B615" t="s">
        <v>319</v>
      </c>
      <c r="C615" t="s">
        <v>14</v>
      </c>
      <c r="D615" t="s">
        <v>188</v>
      </c>
      <c r="E615" t="s">
        <v>251</v>
      </c>
      <c r="F615" t="s">
        <v>303</v>
      </c>
      <c r="G615" t="s">
        <v>304</v>
      </c>
      <c r="H615" t="s">
        <v>305</v>
      </c>
      <c r="I615" t="s">
        <v>306</v>
      </c>
      <c r="J615" s="78">
        <v>44153</v>
      </c>
      <c r="K615" t="s">
        <v>26</v>
      </c>
      <c r="L615">
        <v>501.88</v>
      </c>
      <c r="O615" s="79">
        <v>0</v>
      </c>
      <c r="P615" s="80">
        <v>0</v>
      </c>
      <c r="Q615" s="80">
        <v>0</v>
      </c>
      <c r="R615" s="81">
        <v>81.99</v>
      </c>
      <c r="S615" s="81">
        <v>0.03</v>
      </c>
      <c r="T615" s="81">
        <v>0</v>
      </c>
      <c r="AA615" t="s">
        <v>307</v>
      </c>
      <c r="AB615" t="s">
        <v>13</v>
      </c>
      <c r="AC615" t="b">
        <v>0</v>
      </c>
    </row>
    <row r="616" spans="1:29" x14ac:dyDescent="0.35">
      <c r="A616" t="s">
        <v>12</v>
      </c>
      <c r="B616" t="s">
        <v>320</v>
      </c>
      <c r="C616" t="s">
        <v>14</v>
      </c>
      <c r="D616" t="s">
        <v>188</v>
      </c>
      <c r="E616" t="s">
        <v>251</v>
      </c>
      <c r="F616" t="s">
        <v>303</v>
      </c>
      <c r="G616" t="s">
        <v>304</v>
      </c>
      <c r="H616" t="s">
        <v>305</v>
      </c>
      <c r="I616" t="s">
        <v>306</v>
      </c>
      <c r="J616" s="78">
        <v>44153</v>
      </c>
      <c r="K616" t="s">
        <v>26</v>
      </c>
      <c r="L616">
        <v>501.88</v>
      </c>
      <c r="O616" s="79">
        <v>0</v>
      </c>
      <c r="P616" s="80">
        <v>0</v>
      </c>
      <c r="Q616" s="80">
        <v>0</v>
      </c>
      <c r="R616" s="81">
        <v>54.68</v>
      </c>
      <c r="S616" s="81">
        <v>0.02</v>
      </c>
      <c r="T616" s="81">
        <v>0</v>
      </c>
      <c r="AA616" t="s">
        <v>307</v>
      </c>
      <c r="AB616" t="s">
        <v>13</v>
      </c>
      <c r="AC616" t="b">
        <v>0</v>
      </c>
    </row>
    <row r="617" spans="1:29" x14ac:dyDescent="0.35">
      <c r="A617" t="s">
        <v>12</v>
      </c>
      <c r="B617" t="s">
        <v>321</v>
      </c>
      <c r="C617" t="s">
        <v>14</v>
      </c>
      <c r="D617" t="s">
        <v>188</v>
      </c>
      <c r="E617" t="s">
        <v>251</v>
      </c>
      <c r="F617" t="s">
        <v>303</v>
      </c>
      <c r="G617" t="s">
        <v>304</v>
      </c>
      <c r="H617" t="s">
        <v>305</v>
      </c>
      <c r="I617" t="s">
        <v>306</v>
      </c>
      <c r="J617" s="78">
        <v>44153</v>
      </c>
      <c r="K617" t="s">
        <v>26</v>
      </c>
      <c r="L617">
        <v>501.88</v>
      </c>
      <c r="O617" s="79">
        <v>0</v>
      </c>
      <c r="P617" s="80">
        <v>0</v>
      </c>
      <c r="Q617" s="80">
        <v>0</v>
      </c>
      <c r="R617" s="81">
        <v>98.38</v>
      </c>
      <c r="S617" s="81">
        <v>0.03</v>
      </c>
      <c r="T617" s="81">
        <v>0</v>
      </c>
      <c r="AA617" t="s">
        <v>307</v>
      </c>
      <c r="AB617" t="s">
        <v>13</v>
      </c>
      <c r="AC617" t="b">
        <v>0</v>
      </c>
    </row>
    <row r="618" spans="1:29" x14ac:dyDescent="0.35">
      <c r="A618" t="s">
        <v>12</v>
      </c>
      <c r="B618" t="s">
        <v>322</v>
      </c>
      <c r="C618" t="s">
        <v>14</v>
      </c>
      <c r="D618" t="s">
        <v>188</v>
      </c>
      <c r="E618" t="s">
        <v>251</v>
      </c>
      <c r="F618" t="s">
        <v>303</v>
      </c>
      <c r="G618" t="s">
        <v>304</v>
      </c>
      <c r="H618" t="s">
        <v>305</v>
      </c>
      <c r="I618" t="s">
        <v>306</v>
      </c>
      <c r="J618" s="78">
        <v>44153</v>
      </c>
      <c r="K618" t="s">
        <v>26</v>
      </c>
      <c r="L618">
        <v>501.88</v>
      </c>
      <c r="O618" s="79">
        <v>0</v>
      </c>
      <c r="P618" s="80">
        <v>0</v>
      </c>
      <c r="Q618" s="80">
        <v>0</v>
      </c>
      <c r="R618" s="81">
        <v>65.62</v>
      </c>
      <c r="S618" s="81">
        <v>0.02</v>
      </c>
      <c r="T618" s="81">
        <v>0</v>
      </c>
      <c r="AA618" t="s">
        <v>307</v>
      </c>
      <c r="AB618" t="s">
        <v>13</v>
      </c>
      <c r="AC618" t="b">
        <v>0</v>
      </c>
    </row>
    <row r="619" spans="1:29" x14ac:dyDescent="0.35">
      <c r="A619" t="s">
        <v>12</v>
      </c>
      <c r="B619" t="s">
        <v>323</v>
      </c>
      <c r="C619" t="s">
        <v>14</v>
      </c>
      <c r="D619" t="s">
        <v>188</v>
      </c>
      <c r="E619" t="s">
        <v>251</v>
      </c>
      <c r="F619" t="s">
        <v>303</v>
      </c>
      <c r="G619" t="s">
        <v>304</v>
      </c>
      <c r="H619" t="s">
        <v>305</v>
      </c>
      <c r="I619" t="s">
        <v>306</v>
      </c>
      <c r="J619" s="78">
        <v>44153</v>
      </c>
      <c r="K619" t="s">
        <v>26</v>
      </c>
      <c r="L619">
        <v>501.88</v>
      </c>
      <c r="O619" s="79">
        <v>0</v>
      </c>
      <c r="P619" s="80">
        <v>0</v>
      </c>
      <c r="Q619" s="80">
        <v>0</v>
      </c>
      <c r="R619" s="81">
        <v>76.77</v>
      </c>
      <c r="S619" s="81">
        <v>0.03</v>
      </c>
      <c r="T619" s="81">
        <v>0</v>
      </c>
      <c r="AA619" t="s">
        <v>307</v>
      </c>
      <c r="AB619" t="s">
        <v>13</v>
      </c>
      <c r="AC619" t="b">
        <v>0</v>
      </c>
    </row>
    <row r="620" spans="1:29" x14ac:dyDescent="0.35">
      <c r="A620" t="s">
        <v>12</v>
      </c>
      <c r="B620" t="s">
        <v>324</v>
      </c>
      <c r="C620" t="s">
        <v>14</v>
      </c>
      <c r="D620" t="s">
        <v>188</v>
      </c>
      <c r="E620" t="s">
        <v>251</v>
      </c>
      <c r="F620" t="s">
        <v>303</v>
      </c>
      <c r="G620" t="s">
        <v>304</v>
      </c>
      <c r="H620" t="s">
        <v>305</v>
      </c>
      <c r="I620" t="s">
        <v>306</v>
      </c>
      <c r="J620" s="78">
        <v>44153</v>
      </c>
      <c r="K620" t="s">
        <v>26</v>
      </c>
      <c r="L620">
        <v>501.88</v>
      </c>
      <c r="O620" s="79">
        <v>0</v>
      </c>
      <c r="P620" s="80">
        <v>0</v>
      </c>
      <c r="Q620" s="80">
        <v>0</v>
      </c>
      <c r="R620" s="81">
        <v>51.18</v>
      </c>
      <c r="S620" s="81">
        <v>0.02</v>
      </c>
      <c r="T620" s="81">
        <v>0</v>
      </c>
      <c r="AA620" t="s">
        <v>307</v>
      </c>
      <c r="AB620" t="s">
        <v>13</v>
      </c>
      <c r="AC620" t="b">
        <v>0</v>
      </c>
    </row>
    <row r="621" spans="1:29" x14ac:dyDescent="0.35">
      <c r="A621" t="s">
        <v>12</v>
      </c>
      <c r="B621" t="s">
        <v>325</v>
      </c>
      <c r="C621" t="s">
        <v>14</v>
      </c>
      <c r="D621" t="s">
        <v>188</v>
      </c>
      <c r="E621" t="s">
        <v>251</v>
      </c>
      <c r="F621" t="s">
        <v>303</v>
      </c>
      <c r="G621" t="s">
        <v>304</v>
      </c>
      <c r="H621" t="s">
        <v>305</v>
      </c>
      <c r="I621" t="s">
        <v>306</v>
      </c>
      <c r="J621" s="78">
        <v>44153</v>
      </c>
      <c r="K621" t="s">
        <v>26</v>
      </c>
      <c r="L621">
        <v>501.88</v>
      </c>
      <c r="O621" s="79">
        <v>0</v>
      </c>
      <c r="P621" s="80">
        <v>0</v>
      </c>
      <c r="Q621" s="80">
        <v>0</v>
      </c>
      <c r="R621" s="81">
        <v>102.41</v>
      </c>
      <c r="S621" s="81">
        <v>0.03</v>
      </c>
      <c r="T621" s="81">
        <v>0</v>
      </c>
      <c r="AA621" t="s">
        <v>307</v>
      </c>
      <c r="AB621" t="s">
        <v>13</v>
      </c>
      <c r="AC621" t="b">
        <v>0</v>
      </c>
    </row>
    <row r="622" spans="1:29" x14ac:dyDescent="0.35">
      <c r="A622" t="s">
        <v>12</v>
      </c>
      <c r="B622" t="s">
        <v>326</v>
      </c>
      <c r="C622" t="s">
        <v>14</v>
      </c>
      <c r="D622" t="s">
        <v>188</v>
      </c>
      <c r="E622" t="s">
        <v>251</v>
      </c>
      <c r="F622" t="s">
        <v>303</v>
      </c>
      <c r="G622" t="s">
        <v>304</v>
      </c>
      <c r="H622" t="s">
        <v>305</v>
      </c>
      <c r="I622" t="s">
        <v>306</v>
      </c>
      <c r="J622" s="78">
        <v>44153</v>
      </c>
      <c r="K622" t="s">
        <v>26</v>
      </c>
      <c r="L622">
        <v>501.88</v>
      </c>
      <c r="O622" s="79">
        <v>0</v>
      </c>
      <c r="P622" s="80">
        <v>0</v>
      </c>
      <c r="Q622" s="80">
        <v>0</v>
      </c>
      <c r="R622" s="81">
        <v>68.239999999999995</v>
      </c>
      <c r="S622" s="81">
        <v>0.02</v>
      </c>
      <c r="T622" s="81">
        <v>0</v>
      </c>
      <c r="AA622" t="s">
        <v>307</v>
      </c>
      <c r="AB622" t="s">
        <v>13</v>
      </c>
      <c r="AC622" t="b">
        <v>0</v>
      </c>
    </row>
    <row r="623" spans="1:29" x14ac:dyDescent="0.35">
      <c r="A623" t="s">
        <v>12</v>
      </c>
      <c r="B623" t="s">
        <v>302</v>
      </c>
      <c r="C623" t="s">
        <v>14</v>
      </c>
      <c r="D623" t="s">
        <v>188</v>
      </c>
      <c r="E623" t="s">
        <v>252</v>
      </c>
      <c r="F623" t="s">
        <v>303</v>
      </c>
      <c r="G623" t="s">
        <v>304</v>
      </c>
      <c r="H623" t="s">
        <v>305</v>
      </c>
      <c r="I623" t="s">
        <v>306</v>
      </c>
      <c r="J623" s="78">
        <v>44153</v>
      </c>
      <c r="K623" t="s">
        <v>26</v>
      </c>
      <c r="L623">
        <v>426.68</v>
      </c>
      <c r="O623" s="79">
        <v>0</v>
      </c>
      <c r="P623" s="80">
        <v>0</v>
      </c>
      <c r="Q623" s="80">
        <v>0</v>
      </c>
      <c r="R623" s="81">
        <v>34.36</v>
      </c>
      <c r="S623" s="81">
        <v>0.03</v>
      </c>
      <c r="T623" s="81">
        <v>0</v>
      </c>
      <c r="AA623" t="s">
        <v>307</v>
      </c>
      <c r="AB623" t="s">
        <v>13</v>
      </c>
      <c r="AC623" t="b">
        <v>0</v>
      </c>
    </row>
    <row r="624" spans="1:29" x14ac:dyDescent="0.35">
      <c r="A624" t="s">
        <v>12</v>
      </c>
      <c r="B624" t="s">
        <v>308</v>
      </c>
      <c r="C624" t="s">
        <v>14</v>
      </c>
      <c r="D624" t="s">
        <v>188</v>
      </c>
      <c r="E624" t="s">
        <v>252</v>
      </c>
      <c r="F624" t="s">
        <v>303</v>
      </c>
      <c r="G624" t="s">
        <v>304</v>
      </c>
      <c r="H624" t="s">
        <v>305</v>
      </c>
      <c r="I624" t="s">
        <v>306</v>
      </c>
      <c r="J624" s="78">
        <v>44153</v>
      </c>
      <c r="K624" t="s">
        <v>26</v>
      </c>
      <c r="L624">
        <v>426.68</v>
      </c>
      <c r="O624" s="79">
        <v>0</v>
      </c>
      <c r="P624" s="80">
        <v>0</v>
      </c>
      <c r="Q624" s="80">
        <v>0</v>
      </c>
      <c r="R624" s="81">
        <v>22.93</v>
      </c>
      <c r="S624" s="81">
        <v>0.02</v>
      </c>
      <c r="T624" s="81">
        <v>0</v>
      </c>
      <c r="AA624" t="s">
        <v>307</v>
      </c>
      <c r="AB624" t="s">
        <v>13</v>
      </c>
      <c r="AC624" t="b">
        <v>0</v>
      </c>
    </row>
    <row r="625" spans="1:29" x14ac:dyDescent="0.35">
      <c r="A625" t="s">
        <v>12</v>
      </c>
      <c r="B625" t="s">
        <v>309</v>
      </c>
      <c r="C625" t="s">
        <v>14</v>
      </c>
      <c r="D625" t="s">
        <v>188</v>
      </c>
      <c r="E625" t="s">
        <v>252</v>
      </c>
      <c r="F625" t="s">
        <v>303</v>
      </c>
      <c r="G625" t="s">
        <v>304</v>
      </c>
      <c r="H625" t="s">
        <v>305</v>
      </c>
      <c r="I625" t="s">
        <v>306</v>
      </c>
      <c r="J625" s="78">
        <v>44153</v>
      </c>
      <c r="K625" t="s">
        <v>26</v>
      </c>
      <c r="L625">
        <v>426.68</v>
      </c>
      <c r="O625" s="79">
        <v>0</v>
      </c>
      <c r="P625" s="80">
        <v>0</v>
      </c>
      <c r="Q625" s="80">
        <v>0</v>
      </c>
      <c r="R625" s="81">
        <v>32.229999999999997</v>
      </c>
      <c r="S625" s="81">
        <v>0.03</v>
      </c>
      <c r="T625" s="81">
        <v>0</v>
      </c>
      <c r="AA625" t="s">
        <v>307</v>
      </c>
      <c r="AB625" t="s">
        <v>13</v>
      </c>
      <c r="AC625" t="b">
        <v>0</v>
      </c>
    </row>
    <row r="626" spans="1:29" x14ac:dyDescent="0.35">
      <c r="A626" t="s">
        <v>12</v>
      </c>
      <c r="B626" t="s">
        <v>310</v>
      </c>
      <c r="C626" t="s">
        <v>14</v>
      </c>
      <c r="D626" t="s">
        <v>188</v>
      </c>
      <c r="E626" t="s">
        <v>252</v>
      </c>
      <c r="F626" t="s">
        <v>303</v>
      </c>
      <c r="G626" t="s">
        <v>304</v>
      </c>
      <c r="H626" t="s">
        <v>305</v>
      </c>
      <c r="I626" t="s">
        <v>306</v>
      </c>
      <c r="J626" s="78">
        <v>44153</v>
      </c>
      <c r="K626" t="s">
        <v>26</v>
      </c>
      <c r="L626">
        <v>426.68</v>
      </c>
      <c r="O626" s="79">
        <v>0</v>
      </c>
      <c r="P626" s="80">
        <v>0</v>
      </c>
      <c r="Q626" s="80">
        <v>0</v>
      </c>
      <c r="R626" s="81">
        <v>21.48</v>
      </c>
      <c r="S626" s="81">
        <v>0.02</v>
      </c>
      <c r="T626" s="81">
        <v>0</v>
      </c>
      <c r="AA626" t="s">
        <v>307</v>
      </c>
      <c r="AB626" t="s">
        <v>13</v>
      </c>
      <c r="AC626" t="b">
        <v>0</v>
      </c>
    </row>
    <row r="627" spans="1:29" x14ac:dyDescent="0.35">
      <c r="A627" t="s">
        <v>12</v>
      </c>
      <c r="B627" t="s">
        <v>311</v>
      </c>
      <c r="C627" t="s">
        <v>14</v>
      </c>
      <c r="D627" t="s">
        <v>188</v>
      </c>
      <c r="E627" t="s">
        <v>252</v>
      </c>
      <c r="F627" t="s">
        <v>303</v>
      </c>
      <c r="G627" t="s">
        <v>304</v>
      </c>
      <c r="H627" t="s">
        <v>305</v>
      </c>
      <c r="I627" t="s">
        <v>306</v>
      </c>
      <c r="J627" s="78">
        <v>44153</v>
      </c>
      <c r="K627" t="s">
        <v>26</v>
      </c>
      <c r="L627">
        <v>426.68</v>
      </c>
      <c r="O627" s="79">
        <v>0</v>
      </c>
      <c r="P627" s="80">
        <v>0</v>
      </c>
      <c r="Q627" s="80">
        <v>0</v>
      </c>
      <c r="R627" s="81">
        <v>31.68</v>
      </c>
      <c r="S627" s="81">
        <v>0.03</v>
      </c>
      <c r="T627" s="81">
        <v>0</v>
      </c>
      <c r="AA627" t="s">
        <v>307</v>
      </c>
      <c r="AB627" t="s">
        <v>13</v>
      </c>
      <c r="AC627" t="b">
        <v>0</v>
      </c>
    </row>
    <row r="628" spans="1:29" x14ac:dyDescent="0.35">
      <c r="A628" t="s">
        <v>12</v>
      </c>
      <c r="B628" t="s">
        <v>312</v>
      </c>
      <c r="C628" t="s">
        <v>14</v>
      </c>
      <c r="D628" t="s">
        <v>188</v>
      </c>
      <c r="E628" t="s">
        <v>252</v>
      </c>
      <c r="F628" t="s">
        <v>303</v>
      </c>
      <c r="G628" t="s">
        <v>304</v>
      </c>
      <c r="H628" t="s">
        <v>305</v>
      </c>
      <c r="I628" t="s">
        <v>306</v>
      </c>
      <c r="J628" s="78">
        <v>44153</v>
      </c>
      <c r="K628" t="s">
        <v>26</v>
      </c>
      <c r="L628">
        <v>426.68</v>
      </c>
      <c r="O628" s="79">
        <v>0</v>
      </c>
      <c r="P628" s="80">
        <v>0</v>
      </c>
      <c r="Q628" s="80">
        <v>0</v>
      </c>
      <c r="R628" s="81">
        <v>21.09</v>
      </c>
      <c r="S628" s="81">
        <v>0.02</v>
      </c>
      <c r="T628" s="81">
        <v>0</v>
      </c>
      <c r="AA628" t="s">
        <v>307</v>
      </c>
      <c r="AB628" t="s">
        <v>13</v>
      </c>
      <c r="AC628" t="b">
        <v>0</v>
      </c>
    </row>
    <row r="629" spans="1:29" x14ac:dyDescent="0.35">
      <c r="A629" t="s">
        <v>12</v>
      </c>
      <c r="B629" t="s">
        <v>313</v>
      </c>
      <c r="C629" t="s">
        <v>14</v>
      </c>
      <c r="D629" t="s">
        <v>188</v>
      </c>
      <c r="E629" t="s">
        <v>252</v>
      </c>
      <c r="F629" t="s">
        <v>303</v>
      </c>
      <c r="G629" t="s">
        <v>304</v>
      </c>
      <c r="H629" t="s">
        <v>305</v>
      </c>
      <c r="I629" t="s">
        <v>306</v>
      </c>
      <c r="J629" s="78">
        <v>44153</v>
      </c>
      <c r="K629" t="s">
        <v>26</v>
      </c>
      <c r="L629">
        <v>426.68</v>
      </c>
      <c r="O629" s="79">
        <v>0</v>
      </c>
      <c r="P629" s="80">
        <v>0</v>
      </c>
      <c r="Q629" s="80">
        <v>0</v>
      </c>
      <c r="R629" s="81">
        <v>31.68</v>
      </c>
      <c r="S629" s="81">
        <v>0.03</v>
      </c>
      <c r="T629" s="81">
        <v>0</v>
      </c>
      <c r="AA629" t="s">
        <v>307</v>
      </c>
      <c r="AB629" t="s">
        <v>13</v>
      </c>
      <c r="AC629" t="b">
        <v>0</v>
      </c>
    </row>
    <row r="630" spans="1:29" x14ac:dyDescent="0.35">
      <c r="A630" t="s">
        <v>12</v>
      </c>
      <c r="B630" t="s">
        <v>314</v>
      </c>
      <c r="C630" t="s">
        <v>14</v>
      </c>
      <c r="D630" t="s">
        <v>188</v>
      </c>
      <c r="E630" t="s">
        <v>252</v>
      </c>
      <c r="F630" t="s">
        <v>303</v>
      </c>
      <c r="G630" t="s">
        <v>304</v>
      </c>
      <c r="H630" t="s">
        <v>305</v>
      </c>
      <c r="I630" t="s">
        <v>306</v>
      </c>
      <c r="J630" s="78">
        <v>44153</v>
      </c>
      <c r="K630" t="s">
        <v>26</v>
      </c>
      <c r="L630">
        <v>426.68</v>
      </c>
      <c r="O630" s="79">
        <v>0</v>
      </c>
      <c r="P630" s="80">
        <v>0</v>
      </c>
      <c r="Q630" s="80">
        <v>0</v>
      </c>
      <c r="R630" s="81">
        <v>21.09</v>
      </c>
      <c r="S630" s="81">
        <v>0.02</v>
      </c>
      <c r="T630" s="81">
        <v>0</v>
      </c>
      <c r="AA630" t="s">
        <v>307</v>
      </c>
      <c r="AB630" t="s">
        <v>13</v>
      </c>
      <c r="AC630" t="b">
        <v>0</v>
      </c>
    </row>
    <row r="631" spans="1:29" x14ac:dyDescent="0.35">
      <c r="A631" t="s">
        <v>12</v>
      </c>
      <c r="B631" t="s">
        <v>315</v>
      </c>
      <c r="C631" t="s">
        <v>14</v>
      </c>
      <c r="D631" t="s">
        <v>188</v>
      </c>
      <c r="E631" t="s">
        <v>252</v>
      </c>
      <c r="F631" t="s">
        <v>303</v>
      </c>
      <c r="G631" t="s">
        <v>304</v>
      </c>
      <c r="H631" t="s">
        <v>305</v>
      </c>
      <c r="I631" t="s">
        <v>306</v>
      </c>
      <c r="J631" s="78">
        <v>44153</v>
      </c>
      <c r="K631" t="s">
        <v>26</v>
      </c>
      <c r="L631">
        <v>426.68</v>
      </c>
      <c r="O631" s="79">
        <v>0</v>
      </c>
      <c r="P631" s="80">
        <v>0</v>
      </c>
      <c r="Q631" s="80">
        <v>0</v>
      </c>
      <c r="R631" s="81">
        <v>37.61</v>
      </c>
      <c r="S631" s="81">
        <v>0.03</v>
      </c>
      <c r="T631" s="81">
        <v>0</v>
      </c>
      <c r="AA631" t="s">
        <v>307</v>
      </c>
      <c r="AB631" t="s">
        <v>13</v>
      </c>
      <c r="AC631" t="b">
        <v>0</v>
      </c>
    </row>
    <row r="632" spans="1:29" x14ac:dyDescent="0.35">
      <c r="A632" t="s">
        <v>12</v>
      </c>
      <c r="B632" t="s">
        <v>316</v>
      </c>
      <c r="C632" t="s">
        <v>14</v>
      </c>
      <c r="D632" t="s">
        <v>188</v>
      </c>
      <c r="E632" t="s">
        <v>252</v>
      </c>
      <c r="F632" t="s">
        <v>303</v>
      </c>
      <c r="G632" t="s">
        <v>304</v>
      </c>
      <c r="H632" t="s">
        <v>305</v>
      </c>
      <c r="I632" t="s">
        <v>306</v>
      </c>
      <c r="J632" s="78">
        <v>44153</v>
      </c>
      <c r="K632" t="s">
        <v>26</v>
      </c>
      <c r="L632">
        <v>426.68</v>
      </c>
      <c r="O632" s="79">
        <v>0</v>
      </c>
      <c r="P632" s="80">
        <v>0</v>
      </c>
      <c r="Q632" s="80">
        <v>0</v>
      </c>
      <c r="R632" s="81">
        <v>25.07</v>
      </c>
      <c r="S632" s="81">
        <v>0.02</v>
      </c>
      <c r="T632" s="81">
        <v>0</v>
      </c>
      <c r="AA632" t="s">
        <v>307</v>
      </c>
      <c r="AB632" t="s">
        <v>13</v>
      </c>
      <c r="AC632" t="b">
        <v>0</v>
      </c>
    </row>
    <row r="633" spans="1:29" x14ac:dyDescent="0.35">
      <c r="A633" t="s">
        <v>12</v>
      </c>
      <c r="B633" t="s">
        <v>317</v>
      </c>
      <c r="C633" t="s">
        <v>14</v>
      </c>
      <c r="D633" t="s">
        <v>188</v>
      </c>
      <c r="E633" t="s">
        <v>252</v>
      </c>
      <c r="F633" t="s">
        <v>303</v>
      </c>
      <c r="G633" t="s">
        <v>304</v>
      </c>
      <c r="H633" t="s">
        <v>305</v>
      </c>
      <c r="I633" t="s">
        <v>306</v>
      </c>
      <c r="J633" s="78">
        <v>44153</v>
      </c>
      <c r="K633" t="s">
        <v>26</v>
      </c>
      <c r="L633">
        <v>426.68</v>
      </c>
      <c r="O633" s="79">
        <v>0</v>
      </c>
      <c r="P633" s="80">
        <v>0</v>
      </c>
      <c r="Q633" s="80">
        <v>0</v>
      </c>
      <c r="R633" s="81">
        <v>44.38</v>
      </c>
      <c r="S633" s="81">
        <v>0.04</v>
      </c>
      <c r="T633" s="81">
        <v>0</v>
      </c>
      <c r="AA633" t="s">
        <v>307</v>
      </c>
      <c r="AB633" t="s">
        <v>13</v>
      </c>
      <c r="AC633" t="b">
        <v>0</v>
      </c>
    </row>
    <row r="634" spans="1:29" x14ac:dyDescent="0.35">
      <c r="A634" t="s">
        <v>12</v>
      </c>
      <c r="B634" t="s">
        <v>318</v>
      </c>
      <c r="C634" t="s">
        <v>14</v>
      </c>
      <c r="D634" t="s">
        <v>188</v>
      </c>
      <c r="E634" t="s">
        <v>252</v>
      </c>
      <c r="F634" t="s">
        <v>303</v>
      </c>
      <c r="G634" t="s">
        <v>304</v>
      </c>
      <c r="H634" t="s">
        <v>305</v>
      </c>
      <c r="I634" t="s">
        <v>306</v>
      </c>
      <c r="J634" s="78">
        <v>44153</v>
      </c>
      <c r="K634" t="s">
        <v>26</v>
      </c>
      <c r="L634">
        <v>426.68</v>
      </c>
      <c r="O634" s="79">
        <v>0</v>
      </c>
      <c r="P634" s="80">
        <v>0</v>
      </c>
      <c r="Q634" s="80">
        <v>0</v>
      </c>
      <c r="R634" s="81">
        <v>29.59</v>
      </c>
      <c r="S634" s="81">
        <v>0.02</v>
      </c>
      <c r="T634" s="81">
        <v>0</v>
      </c>
      <c r="AA634" t="s">
        <v>307</v>
      </c>
      <c r="AB634" t="s">
        <v>13</v>
      </c>
      <c r="AC634" t="b">
        <v>0</v>
      </c>
    </row>
    <row r="635" spans="1:29" x14ac:dyDescent="0.35">
      <c r="A635" t="s">
        <v>12</v>
      </c>
      <c r="B635" t="s">
        <v>319</v>
      </c>
      <c r="C635" t="s">
        <v>14</v>
      </c>
      <c r="D635" t="s">
        <v>188</v>
      </c>
      <c r="E635" t="s">
        <v>252</v>
      </c>
      <c r="F635" t="s">
        <v>303</v>
      </c>
      <c r="G635" t="s">
        <v>304</v>
      </c>
      <c r="H635" t="s">
        <v>305</v>
      </c>
      <c r="I635" t="s">
        <v>306</v>
      </c>
      <c r="J635" s="78">
        <v>44153</v>
      </c>
      <c r="K635" t="s">
        <v>26</v>
      </c>
      <c r="L635">
        <v>426.68</v>
      </c>
      <c r="O635" s="79">
        <v>0</v>
      </c>
      <c r="P635" s="80">
        <v>0</v>
      </c>
      <c r="Q635" s="80">
        <v>0</v>
      </c>
      <c r="R635" s="81">
        <v>40.79</v>
      </c>
      <c r="S635" s="81">
        <v>0.03</v>
      </c>
      <c r="T635" s="81">
        <v>0</v>
      </c>
      <c r="AA635" t="s">
        <v>307</v>
      </c>
      <c r="AB635" t="s">
        <v>13</v>
      </c>
      <c r="AC635" t="b">
        <v>0</v>
      </c>
    </row>
    <row r="636" spans="1:29" x14ac:dyDescent="0.35">
      <c r="A636" t="s">
        <v>12</v>
      </c>
      <c r="B636" t="s">
        <v>320</v>
      </c>
      <c r="C636" t="s">
        <v>14</v>
      </c>
      <c r="D636" t="s">
        <v>188</v>
      </c>
      <c r="E636" t="s">
        <v>252</v>
      </c>
      <c r="F636" t="s">
        <v>303</v>
      </c>
      <c r="G636" t="s">
        <v>304</v>
      </c>
      <c r="H636" t="s">
        <v>305</v>
      </c>
      <c r="I636" t="s">
        <v>306</v>
      </c>
      <c r="J636" s="78">
        <v>44153</v>
      </c>
      <c r="K636" t="s">
        <v>26</v>
      </c>
      <c r="L636">
        <v>426.68</v>
      </c>
      <c r="O636" s="79">
        <v>0</v>
      </c>
      <c r="P636" s="80">
        <v>0</v>
      </c>
      <c r="Q636" s="80">
        <v>0</v>
      </c>
      <c r="R636" s="81">
        <v>27.21</v>
      </c>
      <c r="S636" s="81">
        <v>0.02</v>
      </c>
      <c r="T636" s="81">
        <v>0</v>
      </c>
      <c r="AA636" t="s">
        <v>307</v>
      </c>
      <c r="AB636" t="s">
        <v>13</v>
      </c>
      <c r="AC636" t="b">
        <v>0</v>
      </c>
    </row>
    <row r="637" spans="1:29" x14ac:dyDescent="0.35">
      <c r="A637" t="s">
        <v>12</v>
      </c>
      <c r="B637" t="s">
        <v>321</v>
      </c>
      <c r="C637" t="s">
        <v>14</v>
      </c>
      <c r="D637" t="s">
        <v>188</v>
      </c>
      <c r="E637" t="s">
        <v>252</v>
      </c>
      <c r="F637" t="s">
        <v>303</v>
      </c>
      <c r="G637" t="s">
        <v>304</v>
      </c>
      <c r="H637" t="s">
        <v>305</v>
      </c>
      <c r="I637" t="s">
        <v>306</v>
      </c>
      <c r="J637" s="78">
        <v>44153</v>
      </c>
      <c r="K637" t="s">
        <v>26</v>
      </c>
      <c r="L637">
        <v>426.68</v>
      </c>
      <c r="O637" s="79">
        <v>0</v>
      </c>
      <c r="P637" s="80">
        <v>0</v>
      </c>
      <c r="Q637" s="80">
        <v>0</v>
      </c>
      <c r="R637" s="81">
        <v>48.93</v>
      </c>
      <c r="S637" s="81">
        <v>0.04</v>
      </c>
      <c r="T637" s="81">
        <v>0</v>
      </c>
      <c r="AA637" t="s">
        <v>307</v>
      </c>
      <c r="AB637" t="s">
        <v>13</v>
      </c>
      <c r="AC637" t="b">
        <v>0</v>
      </c>
    </row>
    <row r="638" spans="1:29" x14ac:dyDescent="0.35">
      <c r="A638" t="s">
        <v>12</v>
      </c>
      <c r="B638" t="s">
        <v>322</v>
      </c>
      <c r="C638" t="s">
        <v>14</v>
      </c>
      <c r="D638" t="s">
        <v>188</v>
      </c>
      <c r="E638" t="s">
        <v>252</v>
      </c>
      <c r="F638" t="s">
        <v>303</v>
      </c>
      <c r="G638" t="s">
        <v>304</v>
      </c>
      <c r="H638" t="s">
        <v>305</v>
      </c>
      <c r="I638" t="s">
        <v>306</v>
      </c>
      <c r="J638" s="78">
        <v>44153</v>
      </c>
      <c r="K638" t="s">
        <v>26</v>
      </c>
      <c r="L638">
        <v>426.68</v>
      </c>
      <c r="O638" s="79">
        <v>0</v>
      </c>
      <c r="P638" s="80">
        <v>0</v>
      </c>
      <c r="Q638" s="80">
        <v>0</v>
      </c>
      <c r="R638" s="81">
        <v>32.630000000000003</v>
      </c>
      <c r="S638" s="81">
        <v>0.03</v>
      </c>
      <c r="T638" s="81">
        <v>0</v>
      </c>
      <c r="AA638" t="s">
        <v>307</v>
      </c>
      <c r="AB638" t="s">
        <v>13</v>
      </c>
      <c r="AC638" t="b">
        <v>0</v>
      </c>
    </row>
    <row r="639" spans="1:29" x14ac:dyDescent="0.35">
      <c r="A639" t="s">
        <v>12</v>
      </c>
      <c r="B639" t="s">
        <v>323</v>
      </c>
      <c r="C639" t="s">
        <v>14</v>
      </c>
      <c r="D639" t="s">
        <v>188</v>
      </c>
      <c r="E639" t="s">
        <v>252</v>
      </c>
      <c r="F639" t="s">
        <v>303</v>
      </c>
      <c r="G639" t="s">
        <v>304</v>
      </c>
      <c r="H639" t="s">
        <v>305</v>
      </c>
      <c r="I639" t="s">
        <v>306</v>
      </c>
      <c r="J639" s="78">
        <v>44153</v>
      </c>
      <c r="K639" t="s">
        <v>26</v>
      </c>
      <c r="L639">
        <v>426.68</v>
      </c>
      <c r="O639" s="79">
        <v>0</v>
      </c>
      <c r="P639" s="80">
        <v>0</v>
      </c>
      <c r="Q639" s="80">
        <v>0</v>
      </c>
      <c r="R639" s="81">
        <v>38.18</v>
      </c>
      <c r="S639" s="81">
        <v>0.03</v>
      </c>
      <c r="T639" s="81">
        <v>0</v>
      </c>
      <c r="AA639" t="s">
        <v>307</v>
      </c>
      <c r="AB639" t="s">
        <v>13</v>
      </c>
      <c r="AC639" t="b">
        <v>0</v>
      </c>
    </row>
    <row r="640" spans="1:29" x14ac:dyDescent="0.35">
      <c r="A640" t="s">
        <v>12</v>
      </c>
      <c r="B640" t="s">
        <v>324</v>
      </c>
      <c r="C640" t="s">
        <v>14</v>
      </c>
      <c r="D640" t="s">
        <v>188</v>
      </c>
      <c r="E640" t="s">
        <v>252</v>
      </c>
      <c r="F640" t="s">
        <v>303</v>
      </c>
      <c r="G640" t="s">
        <v>304</v>
      </c>
      <c r="H640" t="s">
        <v>305</v>
      </c>
      <c r="I640" t="s">
        <v>306</v>
      </c>
      <c r="J640" s="78">
        <v>44153</v>
      </c>
      <c r="K640" t="s">
        <v>26</v>
      </c>
      <c r="L640">
        <v>426.68</v>
      </c>
      <c r="O640" s="79">
        <v>0</v>
      </c>
      <c r="P640" s="80">
        <v>0</v>
      </c>
      <c r="Q640" s="80">
        <v>0</v>
      </c>
      <c r="R640" s="81">
        <v>25.42</v>
      </c>
      <c r="S640" s="81">
        <v>0.02</v>
      </c>
      <c r="T640" s="81">
        <v>0</v>
      </c>
      <c r="AA640" t="s">
        <v>307</v>
      </c>
      <c r="AB640" t="s">
        <v>13</v>
      </c>
      <c r="AC640" t="b">
        <v>0</v>
      </c>
    </row>
    <row r="641" spans="1:29" x14ac:dyDescent="0.35">
      <c r="A641" t="s">
        <v>12</v>
      </c>
      <c r="B641" t="s">
        <v>325</v>
      </c>
      <c r="C641" t="s">
        <v>14</v>
      </c>
      <c r="D641" t="s">
        <v>188</v>
      </c>
      <c r="E641" t="s">
        <v>252</v>
      </c>
      <c r="F641" t="s">
        <v>303</v>
      </c>
      <c r="G641" t="s">
        <v>304</v>
      </c>
      <c r="H641" t="s">
        <v>305</v>
      </c>
      <c r="I641" t="s">
        <v>306</v>
      </c>
      <c r="J641" s="78">
        <v>44153</v>
      </c>
      <c r="K641" t="s">
        <v>26</v>
      </c>
      <c r="L641">
        <v>426.68</v>
      </c>
      <c r="O641" s="79">
        <v>0</v>
      </c>
      <c r="P641" s="80">
        <v>0</v>
      </c>
      <c r="Q641" s="80">
        <v>0</v>
      </c>
      <c r="R641" s="81">
        <v>50.91</v>
      </c>
      <c r="S641" s="81">
        <v>0.04</v>
      </c>
      <c r="T641" s="81">
        <v>0</v>
      </c>
      <c r="AA641" t="s">
        <v>307</v>
      </c>
      <c r="AB641" t="s">
        <v>13</v>
      </c>
      <c r="AC641" t="b">
        <v>0</v>
      </c>
    </row>
    <row r="642" spans="1:29" x14ac:dyDescent="0.35">
      <c r="A642" t="s">
        <v>12</v>
      </c>
      <c r="B642" t="s">
        <v>326</v>
      </c>
      <c r="C642" t="s">
        <v>14</v>
      </c>
      <c r="D642" t="s">
        <v>188</v>
      </c>
      <c r="E642" t="s">
        <v>252</v>
      </c>
      <c r="F642" t="s">
        <v>303</v>
      </c>
      <c r="G642" t="s">
        <v>304</v>
      </c>
      <c r="H642" t="s">
        <v>305</v>
      </c>
      <c r="I642" t="s">
        <v>306</v>
      </c>
      <c r="J642" s="78">
        <v>44153</v>
      </c>
      <c r="K642" t="s">
        <v>26</v>
      </c>
      <c r="L642">
        <v>426.68</v>
      </c>
      <c r="O642" s="79">
        <v>0</v>
      </c>
      <c r="P642" s="80">
        <v>0</v>
      </c>
      <c r="Q642" s="80">
        <v>0</v>
      </c>
      <c r="R642" s="81">
        <v>33.93</v>
      </c>
      <c r="S642" s="81">
        <v>0.03</v>
      </c>
      <c r="T642" s="81">
        <v>0</v>
      </c>
      <c r="AA642" t="s">
        <v>307</v>
      </c>
      <c r="AB642" t="s">
        <v>13</v>
      </c>
      <c r="AC642" t="b">
        <v>0</v>
      </c>
    </row>
    <row r="643" spans="1:29" x14ac:dyDescent="0.35">
      <c r="A643" t="s">
        <v>12</v>
      </c>
      <c r="B643" t="s">
        <v>302</v>
      </c>
      <c r="C643" t="s">
        <v>327</v>
      </c>
      <c r="D643" t="s">
        <v>20</v>
      </c>
      <c r="E643" t="s">
        <v>237</v>
      </c>
      <c r="F643" t="s">
        <v>303</v>
      </c>
      <c r="G643" t="s">
        <v>304</v>
      </c>
      <c r="H643" t="s">
        <v>305</v>
      </c>
      <c r="I643" t="s">
        <v>306</v>
      </c>
      <c r="J643" s="78">
        <v>44153</v>
      </c>
      <c r="K643" t="s">
        <v>26</v>
      </c>
      <c r="L643">
        <v>428.32</v>
      </c>
      <c r="R643" s="81">
        <v>5.82</v>
      </c>
      <c r="S643" s="81">
        <v>0.02</v>
      </c>
      <c r="T643" s="81">
        <v>0</v>
      </c>
      <c r="AA643" t="s">
        <v>307</v>
      </c>
      <c r="AB643" t="s">
        <v>13</v>
      </c>
      <c r="AC643" t="b">
        <v>0</v>
      </c>
    </row>
    <row r="644" spans="1:29" x14ac:dyDescent="0.35">
      <c r="A644" t="s">
        <v>12</v>
      </c>
      <c r="B644" t="s">
        <v>308</v>
      </c>
      <c r="C644" t="s">
        <v>327</v>
      </c>
      <c r="D644" t="s">
        <v>20</v>
      </c>
      <c r="E644" t="s">
        <v>237</v>
      </c>
      <c r="F644" t="s">
        <v>303</v>
      </c>
      <c r="G644" t="s">
        <v>304</v>
      </c>
      <c r="H644" t="s">
        <v>305</v>
      </c>
      <c r="I644" t="s">
        <v>306</v>
      </c>
      <c r="J644" s="78">
        <v>44153</v>
      </c>
      <c r="K644" t="s">
        <v>26</v>
      </c>
      <c r="L644">
        <v>428.32</v>
      </c>
      <c r="R644" s="81">
        <v>3.91</v>
      </c>
      <c r="S644" s="81">
        <v>0.01</v>
      </c>
      <c r="T644" s="81">
        <v>0</v>
      </c>
      <c r="AA644" t="s">
        <v>307</v>
      </c>
      <c r="AB644" t="s">
        <v>13</v>
      </c>
      <c r="AC644" t="b">
        <v>0</v>
      </c>
    </row>
    <row r="645" spans="1:29" x14ac:dyDescent="0.35">
      <c r="A645" t="s">
        <v>12</v>
      </c>
      <c r="B645" t="s">
        <v>309</v>
      </c>
      <c r="C645" t="s">
        <v>327</v>
      </c>
      <c r="D645" t="s">
        <v>20</v>
      </c>
      <c r="E645" t="s">
        <v>237</v>
      </c>
      <c r="F645" t="s">
        <v>303</v>
      </c>
      <c r="G645" t="s">
        <v>304</v>
      </c>
      <c r="H645" t="s">
        <v>305</v>
      </c>
      <c r="I645" t="s">
        <v>306</v>
      </c>
      <c r="J645" s="78">
        <v>44153</v>
      </c>
      <c r="K645" t="s">
        <v>26</v>
      </c>
      <c r="L645">
        <v>428.32</v>
      </c>
      <c r="R645" s="81">
        <v>5.49</v>
      </c>
      <c r="S645" s="81">
        <v>0.02</v>
      </c>
      <c r="T645" s="81">
        <v>0</v>
      </c>
      <c r="AA645" t="s">
        <v>307</v>
      </c>
      <c r="AB645" t="s">
        <v>13</v>
      </c>
      <c r="AC645" t="b">
        <v>0</v>
      </c>
    </row>
    <row r="646" spans="1:29" x14ac:dyDescent="0.35">
      <c r="A646" t="s">
        <v>12</v>
      </c>
      <c r="B646" t="s">
        <v>310</v>
      </c>
      <c r="C646" t="s">
        <v>327</v>
      </c>
      <c r="D646" t="s">
        <v>20</v>
      </c>
      <c r="E646" t="s">
        <v>237</v>
      </c>
      <c r="F646" t="s">
        <v>303</v>
      </c>
      <c r="G646" t="s">
        <v>304</v>
      </c>
      <c r="H646" t="s">
        <v>305</v>
      </c>
      <c r="I646" t="s">
        <v>306</v>
      </c>
      <c r="J646" s="78">
        <v>44153</v>
      </c>
      <c r="K646" t="s">
        <v>26</v>
      </c>
      <c r="L646">
        <v>428.32</v>
      </c>
      <c r="R646" s="81">
        <v>3.69</v>
      </c>
      <c r="S646" s="81">
        <v>0.01</v>
      </c>
      <c r="T646" s="81">
        <v>0</v>
      </c>
      <c r="AA646" t="s">
        <v>307</v>
      </c>
      <c r="AB646" t="s">
        <v>13</v>
      </c>
      <c r="AC646" t="b">
        <v>0</v>
      </c>
    </row>
    <row r="647" spans="1:29" x14ac:dyDescent="0.35">
      <c r="A647" t="s">
        <v>12</v>
      </c>
      <c r="B647" t="s">
        <v>311</v>
      </c>
      <c r="C647" t="s">
        <v>327</v>
      </c>
      <c r="D647" t="s">
        <v>20</v>
      </c>
      <c r="E647" t="s">
        <v>237</v>
      </c>
      <c r="F647" t="s">
        <v>303</v>
      </c>
      <c r="G647" t="s">
        <v>304</v>
      </c>
      <c r="H647" t="s">
        <v>305</v>
      </c>
      <c r="I647" t="s">
        <v>306</v>
      </c>
      <c r="J647" s="78">
        <v>44153</v>
      </c>
      <c r="K647" t="s">
        <v>26</v>
      </c>
      <c r="L647">
        <v>428.32</v>
      </c>
      <c r="R647" s="81">
        <v>5.39</v>
      </c>
      <c r="S647" s="81">
        <v>0.02</v>
      </c>
      <c r="T647" s="81">
        <v>0</v>
      </c>
      <c r="AA647" t="s">
        <v>307</v>
      </c>
      <c r="AB647" t="s">
        <v>13</v>
      </c>
      <c r="AC647" t="b">
        <v>0</v>
      </c>
    </row>
    <row r="648" spans="1:29" x14ac:dyDescent="0.35">
      <c r="A648" t="s">
        <v>12</v>
      </c>
      <c r="B648" t="s">
        <v>312</v>
      </c>
      <c r="C648" t="s">
        <v>327</v>
      </c>
      <c r="D648" t="s">
        <v>20</v>
      </c>
      <c r="E648" t="s">
        <v>237</v>
      </c>
      <c r="F648" t="s">
        <v>303</v>
      </c>
      <c r="G648" t="s">
        <v>304</v>
      </c>
      <c r="H648" t="s">
        <v>305</v>
      </c>
      <c r="I648" t="s">
        <v>306</v>
      </c>
      <c r="J648" s="78">
        <v>44153</v>
      </c>
      <c r="K648" t="s">
        <v>26</v>
      </c>
      <c r="L648">
        <v>428.32</v>
      </c>
      <c r="R648" s="81">
        <v>3.59</v>
      </c>
      <c r="S648" s="81">
        <v>0.01</v>
      </c>
      <c r="T648" s="81">
        <v>0</v>
      </c>
      <c r="AA648" t="s">
        <v>307</v>
      </c>
      <c r="AB648" t="s">
        <v>13</v>
      </c>
      <c r="AC648" t="b">
        <v>0</v>
      </c>
    </row>
    <row r="649" spans="1:29" x14ac:dyDescent="0.35">
      <c r="A649" t="s">
        <v>12</v>
      </c>
      <c r="B649" t="s">
        <v>313</v>
      </c>
      <c r="C649" t="s">
        <v>327</v>
      </c>
      <c r="D649" t="s">
        <v>20</v>
      </c>
      <c r="E649" t="s">
        <v>237</v>
      </c>
      <c r="F649" t="s">
        <v>303</v>
      </c>
      <c r="G649" t="s">
        <v>304</v>
      </c>
      <c r="H649" t="s">
        <v>305</v>
      </c>
      <c r="I649" t="s">
        <v>306</v>
      </c>
      <c r="J649" s="78">
        <v>44153</v>
      </c>
      <c r="K649" t="s">
        <v>26</v>
      </c>
      <c r="L649">
        <v>428.32</v>
      </c>
      <c r="R649" s="81">
        <v>5.39</v>
      </c>
      <c r="S649" s="81">
        <v>0.02</v>
      </c>
      <c r="T649" s="81">
        <v>0</v>
      </c>
      <c r="AA649" t="s">
        <v>307</v>
      </c>
      <c r="AB649" t="s">
        <v>13</v>
      </c>
      <c r="AC649" t="b">
        <v>0</v>
      </c>
    </row>
    <row r="650" spans="1:29" x14ac:dyDescent="0.35">
      <c r="A650" t="s">
        <v>12</v>
      </c>
      <c r="B650" t="s">
        <v>314</v>
      </c>
      <c r="C650" t="s">
        <v>327</v>
      </c>
      <c r="D650" t="s">
        <v>20</v>
      </c>
      <c r="E650" t="s">
        <v>237</v>
      </c>
      <c r="F650" t="s">
        <v>303</v>
      </c>
      <c r="G650" t="s">
        <v>304</v>
      </c>
      <c r="H650" t="s">
        <v>305</v>
      </c>
      <c r="I650" t="s">
        <v>306</v>
      </c>
      <c r="J650" s="78">
        <v>44153</v>
      </c>
      <c r="K650" t="s">
        <v>26</v>
      </c>
      <c r="L650">
        <v>428.32</v>
      </c>
      <c r="R650" s="81">
        <v>3.59</v>
      </c>
      <c r="S650" s="81">
        <v>0.01</v>
      </c>
      <c r="T650" s="81">
        <v>0</v>
      </c>
      <c r="AA650" t="s">
        <v>307</v>
      </c>
      <c r="AB650" t="s">
        <v>13</v>
      </c>
      <c r="AC650" t="b">
        <v>0</v>
      </c>
    </row>
    <row r="651" spans="1:29" x14ac:dyDescent="0.35">
      <c r="A651" t="s">
        <v>12</v>
      </c>
      <c r="B651" t="s">
        <v>315</v>
      </c>
      <c r="C651" t="s">
        <v>327</v>
      </c>
      <c r="D651" t="s">
        <v>20</v>
      </c>
      <c r="E651" t="s">
        <v>237</v>
      </c>
      <c r="F651" t="s">
        <v>303</v>
      </c>
      <c r="G651" t="s">
        <v>304</v>
      </c>
      <c r="H651" t="s">
        <v>305</v>
      </c>
      <c r="I651" t="s">
        <v>306</v>
      </c>
      <c r="J651" s="78">
        <v>44153</v>
      </c>
      <c r="K651" t="s">
        <v>26</v>
      </c>
      <c r="L651">
        <v>428.32</v>
      </c>
      <c r="R651" s="81">
        <v>6.44</v>
      </c>
      <c r="S651" s="81">
        <v>0.02</v>
      </c>
      <c r="T651" s="81">
        <v>0</v>
      </c>
      <c r="AA651" t="s">
        <v>307</v>
      </c>
      <c r="AB651" t="s">
        <v>13</v>
      </c>
      <c r="AC651" t="b">
        <v>0</v>
      </c>
    </row>
    <row r="652" spans="1:29" x14ac:dyDescent="0.35">
      <c r="A652" t="s">
        <v>12</v>
      </c>
      <c r="B652" t="s">
        <v>316</v>
      </c>
      <c r="C652" t="s">
        <v>327</v>
      </c>
      <c r="D652" t="s">
        <v>20</v>
      </c>
      <c r="E652" t="s">
        <v>237</v>
      </c>
      <c r="F652" t="s">
        <v>303</v>
      </c>
      <c r="G652" t="s">
        <v>304</v>
      </c>
      <c r="H652" t="s">
        <v>305</v>
      </c>
      <c r="I652" t="s">
        <v>306</v>
      </c>
      <c r="J652" s="78">
        <v>44153</v>
      </c>
      <c r="K652" t="s">
        <v>26</v>
      </c>
      <c r="L652">
        <v>428.32</v>
      </c>
      <c r="R652" s="81">
        <v>4.2300000000000004</v>
      </c>
      <c r="S652" s="81">
        <v>0.01</v>
      </c>
      <c r="T652" s="81">
        <v>0</v>
      </c>
      <c r="AA652" t="s">
        <v>307</v>
      </c>
      <c r="AB652" t="s">
        <v>13</v>
      </c>
      <c r="AC652" t="b">
        <v>0</v>
      </c>
    </row>
    <row r="653" spans="1:29" x14ac:dyDescent="0.35">
      <c r="A653" t="s">
        <v>12</v>
      </c>
      <c r="B653" t="s">
        <v>317</v>
      </c>
      <c r="C653" t="s">
        <v>327</v>
      </c>
      <c r="D653" t="s">
        <v>20</v>
      </c>
      <c r="E653" t="s">
        <v>237</v>
      </c>
      <c r="F653" t="s">
        <v>303</v>
      </c>
      <c r="G653" t="s">
        <v>304</v>
      </c>
      <c r="H653" t="s">
        <v>305</v>
      </c>
      <c r="I653" t="s">
        <v>306</v>
      </c>
      <c r="J653" s="78">
        <v>44153</v>
      </c>
      <c r="K653" t="s">
        <v>26</v>
      </c>
      <c r="L653">
        <v>428.32</v>
      </c>
      <c r="R653" s="81">
        <v>7.07</v>
      </c>
      <c r="S653" s="81">
        <v>0.03</v>
      </c>
      <c r="T653" s="81">
        <v>0</v>
      </c>
      <c r="AA653" t="s">
        <v>307</v>
      </c>
      <c r="AB653" t="s">
        <v>13</v>
      </c>
      <c r="AC653" t="b">
        <v>0</v>
      </c>
    </row>
    <row r="654" spans="1:29" x14ac:dyDescent="0.35">
      <c r="A654" t="s">
        <v>12</v>
      </c>
      <c r="B654" t="s">
        <v>318</v>
      </c>
      <c r="C654" t="s">
        <v>327</v>
      </c>
      <c r="D654" t="s">
        <v>20</v>
      </c>
      <c r="E654" t="s">
        <v>237</v>
      </c>
      <c r="F654" t="s">
        <v>303</v>
      </c>
      <c r="G654" t="s">
        <v>304</v>
      </c>
      <c r="H654" t="s">
        <v>305</v>
      </c>
      <c r="I654" t="s">
        <v>306</v>
      </c>
      <c r="J654" s="78">
        <v>44153</v>
      </c>
      <c r="K654" t="s">
        <v>26</v>
      </c>
      <c r="L654">
        <v>428.32</v>
      </c>
      <c r="R654" s="81">
        <v>4.75</v>
      </c>
      <c r="S654" s="81">
        <v>0.02</v>
      </c>
      <c r="T654" s="81">
        <v>0</v>
      </c>
      <c r="AA654" t="s">
        <v>307</v>
      </c>
      <c r="AB654" t="s">
        <v>13</v>
      </c>
      <c r="AC654" t="b">
        <v>0</v>
      </c>
    </row>
    <row r="655" spans="1:29" x14ac:dyDescent="0.35">
      <c r="A655" t="s">
        <v>12</v>
      </c>
      <c r="B655" t="s">
        <v>319</v>
      </c>
      <c r="C655" t="s">
        <v>327</v>
      </c>
      <c r="D655" t="s">
        <v>20</v>
      </c>
      <c r="E655" t="s">
        <v>237</v>
      </c>
      <c r="F655" t="s">
        <v>303</v>
      </c>
      <c r="G655" t="s">
        <v>304</v>
      </c>
      <c r="H655" t="s">
        <v>305</v>
      </c>
      <c r="I655" t="s">
        <v>306</v>
      </c>
      <c r="J655" s="78">
        <v>44153</v>
      </c>
      <c r="K655" t="s">
        <v>26</v>
      </c>
      <c r="L655">
        <v>428.32</v>
      </c>
      <c r="R655" s="81">
        <v>6.45</v>
      </c>
      <c r="S655" s="81">
        <v>0.03</v>
      </c>
      <c r="T655" s="81">
        <v>0</v>
      </c>
      <c r="AA655" t="s">
        <v>307</v>
      </c>
      <c r="AB655" t="s">
        <v>13</v>
      </c>
      <c r="AC655" t="b">
        <v>0</v>
      </c>
    </row>
    <row r="656" spans="1:29" x14ac:dyDescent="0.35">
      <c r="A656" t="s">
        <v>12</v>
      </c>
      <c r="B656" t="s">
        <v>320</v>
      </c>
      <c r="C656" t="s">
        <v>327</v>
      </c>
      <c r="D656" t="s">
        <v>20</v>
      </c>
      <c r="E656" t="s">
        <v>237</v>
      </c>
      <c r="F656" t="s">
        <v>303</v>
      </c>
      <c r="G656" t="s">
        <v>304</v>
      </c>
      <c r="H656" t="s">
        <v>305</v>
      </c>
      <c r="I656" t="s">
        <v>306</v>
      </c>
      <c r="J656" s="78">
        <v>44153</v>
      </c>
      <c r="K656" t="s">
        <v>26</v>
      </c>
      <c r="L656">
        <v>428.32</v>
      </c>
      <c r="R656" s="81">
        <v>4.33</v>
      </c>
      <c r="S656" s="81">
        <v>0.02</v>
      </c>
      <c r="T656" s="81">
        <v>0</v>
      </c>
      <c r="AA656" t="s">
        <v>307</v>
      </c>
      <c r="AB656" t="s">
        <v>13</v>
      </c>
      <c r="AC656" t="b">
        <v>0</v>
      </c>
    </row>
    <row r="657" spans="1:29" x14ac:dyDescent="0.35">
      <c r="A657" t="s">
        <v>12</v>
      </c>
      <c r="B657" t="s">
        <v>321</v>
      </c>
      <c r="C657" t="s">
        <v>327</v>
      </c>
      <c r="D657" t="s">
        <v>20</v>
      </c>
      <c r="E657" t="s">
        <v>237</v>
      </c>
      <c r="F657" t="s">
        <v>303</v>
      </c>
      <c r="G657" t="s">
        <v>304</v>
      </c>
      <c r="H657" t="s">
        <v>305</v>
      </c>
      <c r="I657" t="s">
        <v>306</v>
      </c>
      <c r="J657" s="78">
        <v>44153</v>
      </c>
      <c r="K657" t="s">
        <v>26</v>
      </c>
      <c r="L657">
        <v>428.32</v>
      </c>
      <c r="R657" s="81">
        <v>7.81</v>
      </c>
      <c r="S657" s="81">
        <v>0.03</v>
      </c>
      <c r="T657" s="81">
        <v>0</v>
      </c>
      <c r="AA657" t="s">
        <v>307</v>
      </c>
      <c r="AB657" t="s">
        <v>13</v>
      </c>
      <c r="AC657" t="b">
        <v>0</v>
      </c>
    </row>
    <row r="658" spans="1:29" x14ac:dyDescent="0.35">
      <c r="A658" t="s">
        <v>12</v>
      </c>
      <c r="B658" t="s">
        <v>322</v>
      </c>
      <c r="C658" t="s">
        <v>327</v>
      </c>
      <c r="D658" t="s">
        <v>20</v>
      </c>
      <c r="E658" t="s">
        <v>237</v>
      </c>
      <c r="F658" t="s">
        <v>303</v>
      </c>
      <c r="G658" t="s">
        <v>304</v>
      </c>
      <c r="H658" t="s">
        <v>305</v>
      </c>
      <c r="I658" t="s">
        <v>306</v>
      </c>
      <c r="J658" s="78">
        <v>44153</v>
      </c>
      <c r="K658" t="s">
        <v>26</v>
      </c>
      <c r="L658">
        <v>428.32</v>
      </c>
      <c r="R658" s="81">
        <v>5.18</v>
      </c>
      <c r="S658" s="81">
        <v>0.02</v>
      </c>
      <c r="T658" s="81">
        <v>0</v>
      </c>
      <c r="AA658" t="s">
        <v>307</v>
      </c>
      <c r="AB658" t="s">
        <v>13</v>
      </c>
      <c r="AC658" t="b">
        <v>0</v>
      </c>
    </row>
    <row r="659" spans="1:29" x14ac:dyDescent="0.35">
      <c r="A659" t="s">
        <v>12</v>
      </c>
      <c r="B659" t="s">
        <v>323</v>
      </c>
      <c r="C659" t="s">
        <v>327</v>
      </c>
      <c r="D659" t="s">
        <v>20</v>
      </c>
      <c r="E659" t="s">
        <v>237</v>
      </c>
      <c r="F659" t="s">
        <v>303</v>
      </c>
      <c r="G659" t="s">
        <v>304</v>
      </c>
      <c r="H659" t="s">
        <v>305</v>
      </c>
      <c r="I659" t="s">
        <v>306</v>
      </c>
      <c r="J659" s="78">
        <v>44153</v>
      </c>
      <c r="K659" t="s">
        <v>26</v>
      </c>
      <c r="L659">
        <v>428.32</v>
      </c>
      <c r="R659" s="81">
        <v>6.03</v>
      </c>
      <c r="S659" s="81">
        <v>0.02</v>
      </c>
      <c r="T659" s="81">
        <v>0</v>
      </c>
      <c r="AA659" t="s">
        <v>307</v>
      </c>
      <c r="AB659" t="s">
        <v>13</v>
      </c>
      <c r="AC659" t="b">
        <v>0</v>
      </c>
    </row>
    <row r="660" spans="1:29" x14ac:dyDescent="0.35">
      <c r="A660" t="s">
        <v>12</v>
      </c>
      <c r="B660" t="s">
        <v>324</v>
      </c>
      <c r="C660" t="s">
        <v>327</v>
      </c>
      <c r="D660" t="s">
        <v>20</v>
      </c>
      <c r="E660" t="s">
        <v>237</v>
      </c>
      <c r="F660" t="s">
        <v>303</v>
      </c>
      <c r="G660" t="s">
        <v>304</v>
      </c>
      <c r="H660" t="s">
        <v>305</v>
      </c>
      <c r="I660" t="s">
        <v>306</v>
      </c>
      <c r="J660" s="78">
        <v>44153</v>
      </c>
      <c r="K660" t="s">
        <v>26</v>
      </c>
      <c r="L660">
        <v>428.32</v>
      </c>
      <c r="R660" s="81">
        <v>4.0199999999999996</v>
      </c>
      <c r="S660" s="81">
        <v>0.02</v>
      </c>
      <c r="T660" s="81">
        <v>0</v>
      </c>
      <c r="AA660" t="s">
        <v>307</v>
      </c>
      <c r="AB660" t="s">
        <v>13</v>
      </c>
      <c r="AC660" t="b">
        <v>0</v>
      </c>
    </row>
    <row r="661" spans="1:29" x14ac:dyDescent="0.35">
      <c r="A661" t="s">
        <v>12</v>
      </c>
      <c r="B661" t="s">
        <v>325</v>
      </c>
      <c r="C661" t="s">
        <v>327</v>
      </c>
      <c r="D661" t="s">
        <v>20</v>
      </c>
      <c r="E661" t="s">
        <v>237</v>
      </c>
      <c r="F661" t="s">
        <v>303</v>
      </c>
      <c r="G661" t="s">
        <v>304</v>
      </c>
      <c r="H661" t="s">
        <v>305</v>
      </c>
      <c r="I661" t="s">
        <v>306</v>
      </c>
      <c r="J661" s="78">
        <v>44153</v>
      </c>
      <c r="K661" t="s">
        <v>26</v>
      </c>
      <c r="L661">
        <v>428.32</v>
      </c>
      <c r="R661" s="81">
        <v>8.1300000000000008</v>
      </c>
      <c r="S661" s="81">
        <v>0.03</v>
      </c>
      <c r="T661" s="81">
        <v>0</v>
      </c>
      <c r="AA661" t="s">
        <v>307</v>
      </c>
      <c r="AB661" t="s">
        <v>13</v>
      </c>
      <c r="AC661" t="b">
        <v>0</v>
      </c>
    </row>
    <row r="662" spans="1:29" x14ac:dyDescent="0.35">
      <c r="A662" t="s">
        <v>12</v>
      </c>
      <c r="B662" t="s">
        <v>326</v>
      </c>
      <c r="C662" t="s">
        <v>327</v>
      </c>
      <c r="D662" t="s">
        <v>20</v>
      </c>
      <c r="E662" t="s">
        <v>237</v>
      </c>
      <c r="F662" t="s">
        <v>303</v>
      </c>
      <c r="G662" t="s">
        <v>304</v>
      </c>
      <c r="H662" t="s">
        <v>305</v>
      </c>
      <c r="I662" t="s">
        <v>306</v>
      </c>
      <c r="J662" s="78">
        <v>44153</v>
      </c>
      <c r="K662" t="s">
        <v>26</v>
      </c>
      <c r="L662">
        <v>428.32</v>
      </c>
      <c r="R662" s="81">
        <v>5.39</v>
      </c>
      <c r="S662" s="81">
        <v>0.02</v>
      </c>
      <c r="T662" s="81">
        <v>0</v>
      </c>
      <c r="AA662" t="s">
        <v>307</v>
      </c>
      <c r="AB662" t="s">
        <v>13</v>
      </c>
      <c r="AC662" t="b">
        <v>0</v>
      </c>
    </row>
    <row r="663" spans="1:29" x14ac:dyDescent="0.35">
      <c r="A663" t="s">
        <v>12</v>
      </c>
      <c r="B663" t="s">
        <v>302</v>
      </c>
      <c r="C663" t="s">
        <v>327</v>
      </c>
      <c r="D663" t="s">
        <v>20</v>
      </c>
      <c r="E663" t="s">
        <v>238</v>
      </c>
      <c r="F663" t="s">
        <v>303</v>
      </c>
      <c r="G663" t="s">
        <v>304</v>
      </c>
      <c r="H663" t="s">
        <v>305</v>
      </c>
      <c r="I663" t="s">
        <v>306</v>
      </c>
      <c r="J663" s="78">
        <v>44153</v>
      </c>
      <c r="K663" t="s">
        <v>26</v>
      </c>
      <c r="L663">
        <v>713.33</v>
      </c>
      <c r="R663" s="81">
        <v>40.69</v>
      </c>
      <c r="S663" s="81">
        <v>0.03</v>
      </c>
      <c r="T663" s="81">
        <v>0</v>
      </c>
      <c r="AA663" t="s">
        <v>307</v>
      </c>
      <c r="AB663" t="s">
        <v>13</v>
      </c>
      <c r="AC663" t="b">
        <v>0</v>
      </c>
    </row>
    <row r="664" spans="1:29" x14ac:dyDescent="0.35">
      <c r="A664" t="s">
        <v>12</v>
      </c>
      <c r="B664" t="s">
        <v>308</v>
      </c>
      <c r="C664" t="s">
        <v>327</v>
      </c>
      <c r="D664" t="s">
        <v>20</v>
      </c>
      <c r="E664" t="s">
        <v>238</v>
      </c>
      <c r="F664" t="s">
        <v>303</v>
      </c>
      <c r="G664" t="s">
        <v>304</v>
      </c>
      <c r="H664" t="s">
        <v>305</v>
      </c>
      <c r="I664" t="s">
        <v>306</v>
      </c>
      <c r="J664" s="78">
        <v>44153</v>
      </c>
      <c r="K664" t="s">
        <v>26</v>
      </c>
      <c r="L664">
        <v>713.33</v>
      </c>
      <c r="R664" s="81">
        <v>27.18</v>
      </c>
      <c r="S664" s="81">
        <v>0.02</v>
      </c>
      <c r="T664" s="81">
        <v>0</v>
      </c>
      <c r="AA664" t="s">
        <v>307</v>
      </c>
      <c r="AB664" t="s">
        <v>13</v>
      </c>
      <c r="AC664" t="b">
        <v>0</v>
      </c>
    </row>
    <row r="665" spans="1:29" x14ac:dyDescent="0.35">
      <c r="A665" t="s">
        <v>12</v>
      </c>
      <c r="B665" t="s">
        <v>309</v>
      </c>
      <c r="C665" t="s">
        <v>327</v>
      </c>
      <c r="D665" t="s">
        <v>20</v>
      </c>
      <c r="E665" t="s">
        <v>238</v>
      </c>
      <c r="F665" t="s">
        <v>303</v>
      </c>
      <c r="G665" t="s">
        <v>304</v>
      </c>
      <c r="H665" t="s">
        <v>305</v>
      </c>
      <c r="I665" t="s">
        <v>306</v>
      </c>
      <c r="J665" s="78">
        <v>44153</v>
      </c>
      <c r="K665" t="s">
        <v>26</v>
      </c>
      <c r="L665">
        <v>713.33</v>
      </c>
      <c r="R665" s="81">
        <v>38.119999999999997</v>
      </c>
      <c r="S665" s="81">
        <v>0.03</v>
      </c>
      <c r="T665" s="81">
        <v>0</v>
      </c>
      <c r="AA665" t="s">
        <v>307</v>
      </c>
      <c r="AB665" t="s">
        <v>13</v>
      </c>
      <c r="AC665" t="b">
        <v>0</v>
      </c>
    </row>
    <row r="666" spans="1:29" x14ac:dyDescent="0.35">
      <c r="A666" t="s">
        <v>12</v>
      </c>
      <c r="B666" t="s">
        <v>310</v>
      </c>
      <c r="C666" t="s">
        <v>327</v>
      </c>
      <c r="D666" t="s">
        <v>20</v>
      </c>
      <c r="E666" t="s">
        <v>238</v>
      </c>
      <c r="F666" t="s">
        <v>303</v>
      </c>
      <c r="G666" t="s">
        <v>304</v>
      </c>
      <c r="H666" t="s">
        <v>305</v>
      </c>
      <c r="I666" t="s">
        <v>306</v>
      </c>
      <c r="J666" s="78">
        <v>44153</v>
      </c>
      <c r="K666" t="s">
        <v>26</v>
      </c>
      <c r="L666">
        <v>713.33</v>
      </c>
      <c r="R666" s="81">
        <v>25.41</v>
      </c>
      <c r="S666" s="81">
        <v>0.02</v>
      </c>
      <c r="T666" s="81">
        <v>0</v>
      </c>
      <c r="AA666" t="s">
        <v>307</v>
      </c>
      <c r="AB666" t="s">
        <v>13</v>
      </c>
      <c r="AC666" t="b">
        <v>0</v>
      </c>
    </row>
    <row r="667" spans="1:29" x14ac:dyDescent="0.35">
      <c r="A667" t="s">
        <v>12</v>
      </c>
      <c r="B667" t="s">
        <v>311</v>
      </c>
      <c r="C667" t="s">
        <v>327</v>
      </c>
      <c r="D667" t="s">
        <v>20</v>
      </c>
      <c r="E667" t="s">
        <v>238</v>
      </c>
      <c r="F667" t="s">
        <v>303</v>
      </c>
      <c r="G667" t="s">
        <v>304</v>
      </c>
      <c r="H667" t="s">
        <v>305</v>
      </c>
      <c r="I667" t="s">
        <v>306</v>
      </c>
      <c r="J667" s="78">
        <v>44153</v>
      </c>
      <c r="K667" t="s">
        <v>26</v>
      </c>
      <c r="L667">
        <v>713.33</v>
      </c>
      <c r="R667" s="81">
        <v>37.520000000000003</v>
      </c>
      <c r="S667" s="81">
        <v>0.03</v>
      </c>
      <c r="T667" s="81">
        <v>0</v>
      </c>
      <c r="AA667" t="s">
        <v>307</v>
      </c>
      <c r="AB667" t="s">
        <v>13</v>
      </c>
      <c r="AC667" t="b">
        <v>0</v>
      </c>
    </row>
    <row r="668" spans="1:29" x14ac:dyDescent="0.35">
      <c r="A668" t="s">
        <v>12</v>
      </c>
      <c r="B668" t="s">
        <v>312</v>
      </c>
      <c r="C668" t="s">
        <v>327</v>
      </c>
      <c r="D668" t="s">
        <v>20</v>
      </c>
      <c r="E668" t="s">
        <v>238</v>
      </c>
      <c r="F668" t="s">
        <v>303</v>
      </c>
      <c r="G668" t="s">
        <v>304</v>
      </c>
      <c r="H668" t="s">
        <v>305</v>
      </c>
      <c r="I668" t="s">
        <v>306</v>
      </c>
      <c r="J668" s="78">
        <v>44153</v>
      </c>
      <c r="K668" t="s">
        <v>26</v>
      </c>
      <c r="L668">
        <v>713.33</v>
      </c>
      <c r="R668" s="81">
        <v>25.01</v>
      </c>
      <c r="S668" s="81">
        <v>0.02</v>
      </c>
      <c r="T668" s="81">
        <v>0</v>
      </c>
      <c r="AA668" t="s">
        <v>307</v>
      </c>
      <c r="AB668" t="s">
        <v>13</v>
      </c>
      <c r="AC668" t="b">
        <v>0</v>
      </c>
    </row>
    <row r="669" spans="1:29" x14ac:dyDescent="0.35">
      <c r="A669" t="s">
        <v>12</v>
      </c>
      <c r="B669" t="s">
        <v>313</v>
      </c>
      <c r="C669" t="s">
        <v>327</v>
      </c>
      <c r="D669" t="s">
        <v>20</v>
      </c>
      <c r="E669" t="s">
        <v>238</v>
      </c>
      <c r="F669" t="s">
        <v>303</v>
      </c>
      <c r="G669" t="s">
        <v>304</v>
      </c>
      <c r="H669" t="s">
        <v>305</v>
      </c>
      <c r="I669" t="s">
        <v>306</v>
      </c>
      <c r="J669" s="78">
        <v>44153</v>
      </c>
      <c r="K669" t="s">
        <v>26</v>
      </c>
      <c r="L669">
        <v>713.33</v>
      </c>
      <c r="R669" s="81">
        <v>37.520000000000003</v>
      </c>
      <c r="S669" s="81">
        <v>0.03</v>
      </c>
      <c r="T669" s="81">
        <v>0</v>
      </c>
      <c r="AA669" t="s">
        <v>307</v>
      </c>
      <c r="AB669" t="s">
        <v>13</v>
      </c>
      <c r="AC669" t="b">
        <v>0</v>
      </c>
    </row>
    <row r="670" spans="1:29" x14ac:dyDescent="0.35">
      <c r="A670" t="s">
        <v>12</v>
      </c>
      <c r="B670" t="s">
        <v>314</v>
      </c>
      <c r="C670" t="s">
        <v>327</v>
      </c>
      <c r="D670" t="s">
        <v>20</v>
      </c>
      <c r="E670" t="s">
        <v>238</v>
      </c>
      <c r="F670" t="s">
        <v>303</v>
      </c>
      <c r="G670" t="s">
        <v>304</v>
      </c>
      <c r="H670" t="s">
        <v>305</v>
      </c>
      <c r="I670" t="s">
        <v>306</v>
      </c>
      <c r="J670" s="78">
        <v>44153</v>
      </c>
      <c r="K670" t="s">
        <v>26</v>
      </c>
      <c r="L670">
        <v>713.33</v>
      </c>
      <c r="R670" s="81">
        <v>25.01</v>
      </c>
      <c r="S670" s="81">
        <v>0.02</v>
      </c>
      <c r="T670" s="81">
        <v>0</v>
      </c>
      <c r="AA670" t="s">
        <v>307</v>
      </c>
      <c r="AB670" t="s">
        <v>13</v>
      </c>
      <c r="AC670" t="b">
        <v>0</v>
      </c>
    </row>
    <row r="671" spans="1:29" x14ac:dyDescent="0.35">
      <c r="A671" t="s">
        <v>12</v>
      </c>
      <c r="B671" t="s">
        <v>315</v>
      </c>
      <c r="C671" t="s">
        <v>327</v>
      </c>
      <c r="D671" t="s">
        <v>20</v>
      </c>
      <c r="E671" t="s">
        <v>238</v>
      </c>
      <c r="F671" t="s">
        <v>303</v>
      </c>
      <c r="G671" t="s">
        <v>304</v>
      </c>
      <c r="H671" t="s">
        <v>305</v>
      </c>
      <c r="I671" t="s">
        <v>306</v>
      </c>
      <c r="J671" s="78">
        <v>44153</v>
      </c>
      <c r="K671" t="s">
        <v>26</v>
      </c>
      <c r="L671">
        <v>713.33</v>
      </c>
      <c r="R671" s="81">
        <v>44.62</v>
      </c>
      <c r="S671" s="81">
        <v>0.04</v>
      </c>
      <c r="T671" s="81">
        <v>0</v>
      </c>
      <c r="AA671" t="s">
        <v>307</v>
      </c>
      <c r="AB671" t="s">
        <v>13</v>
      </c>
      <c r="AC671" t="b">
        <v>0</v>
      </c>
    </row>
    <row r="672" spans="1:29" x14ac:dyDescent="0.35">
      <c r="A672" t="s">
        <v>12</v>
      </c>
      <c r="B672" t="s">
        <v>316</v>
      </c>
      <c r="C672" t="s">
        <v>327</v>
      </c>
      <c r="D672" t="s">
        <v>20</v>
      </c>
      <c r="E672" t="s">
        <v>238</v>
      </c>
      <c r="F672" t="s">
        <v>303</v>
      </c>
      <c r="G672" t="s">
        <v>304</v>
      </c>
      <c r="H672" t="s">
        <v>305</v>
      </c>
      <c r="I672" t="s">
        <v>306</v>
      </c>
      <c r="J672" s="78">
        <v>44153</v>
      </c>
      <c r="K672" t="s">
        <v>26</v>
      </c>
      <c r="L672">
        <v>713.33</v>
      </c>
      <c r="R672" s="81">
        <v>29.74</v>
      </c>
      <c r="S672" s="81">
        <v>0.02</v>
      </c>
      <c r="T672" s="81">
        <v>0</v>
      </c>
      <c r="AA672" t="s">
        <v>307</v>
      </c>
      <c r="AB672" t="s">
        <v>13</v>
      </c>
      <c r="AC672" t="b">
        <v>0</v>
      </c>
    </row>
    <row r="673" spans="1:29" x14ac:dyDescent="0.35">
      <c r="A673" t="s">
        <v>12</v>
      </c>
      <c r="B673" t="s">
        <v>317</v>
      </c>
      <c r="C673" t="s">
        <v>327</v>
      </c>
      <c r="D673" t="s">
        <v>20</v>
      </c>
      <c r="E673" t="s">
        <v>238</v>
      </c>
      <c r="F673" t="s">
        <v>303</v>
      </c>
      <c r="G673" t="s">
        <v>304</v>
      </c>
      <c r="H673" t="s">
        <v>305</v>
      </c>
      <c r="I673" t="s">
        <v>306</v>
      </c>
      <c r="J673" s="78">
        <v>44153</v>
      </c>
      <c r="K673" t="s">
        <v>26</v>
      </c>
      <c r="L673">
        <v>713.33</v>
      </c>
      <c r="R673" s="81">
        <v>51.04</v>
      </c>
      <c r="S673" s="81">
        <v>0.04</v>
      </c>
      <c r="T673" s="81">
        <v>0</v>
      </c>
      <c r="AA673" t="s">
        <v>307</v>
      </c>
      <c r="AB673" t="s">
        <v>13</v>
      </c>
      <c r="AC673" t="b">
        <v>0</v>
      </c>
    </row>
    <row r="674" spans="1:29" x14ac:dyDescent="0.35">
      <c r="A674" t="s">
        <v>12</v>
      </c>
      <c r="B674" t="s">
        <v>318</v>
      </c>
      <c r="C674" t="s">
        <v>327</v>
      </c>
      <c r="D674" t="s">
        <v>20</v>
      </c>
      <c r="E674" t="s">
        <v>238</v>
      </c>
      <c r="F674" t="s">
        <v>303</v>
      </c>
      <c r="G674" t="s">
        <v>304</v>
      </c>
      <c r="H674" t="s">
        <v>305</v>
      </c>
      <c r="I674" t="s">
        <v>306</v>
      </c>
      <c r="J674" s="78">
        <v>44153</v>
      </c>
      <c r="K674" t="s">
        <v>26</v>
      </c>
      <c r="L674">
        <v>713.33</v>
      </c>
      <c r="R674" s="81">
        <v>34.020000000000003</v>
      </c>
      <c r="S674" s="81">
        <v>0.03</v>
      </c>
      <c r="T674" s="81">
        <v>0</v>
      </c>
      <c r="AA674" t="s">
        <v>307</v>
      </c>
      <c r="AB674" t="s">
        <v>13</v>
      </c>
      <c r="AC674" t="b">
        <v>0</v>
      </c>
    </row>
    <row r="675" spans="1:29" x14ac:dyDescent="0.35">
      <c r="A675" t="s">
        <v>12</v>
      </c>
      <c r="B675" t="s">
        <v>319</v>
      </c>
      <c r="C675" t="s">
        <v>327</v>
      </c>
      <c r="D675" t="s">
        <v>20</v>
      </c>
      <c r="E675" t="s">
        <v>238</v>
      </c>
      <c r="F675" t="s">
        <v>303</v>
      </c>
      <c r="G675" t="s">
        <v>304</v>
      </c>
      <c r="H675" t="s">
        <v>305</v>
      </c>
      <c r="I675" t="s">
        <v>306</v>
      </c>
      <c r="J675" s="78">
        <v>44153</v>
      </c>
      <c r="K675" t="s">
        <v>26</v>
      </c>
      <c r="L675">
        <v>713.33</v>
      </c>
      <c r="R675" s="81">
        <v>46.9</v>
      </c>
      <c r="S675" s="81">
        <v>0.04</v>
      </c>
      <c r="T675" s="81">
        <v>0</v>
      </c>
      <c r="AA675" t="s">
        <v>307</v>
      </c>
      <c r="AB675" t="s">
        <v>13</v>
      </c>
      <c r="AC675" t="b">
        <v>0</v>
      </c>
    </row>
    <row r="676" spans="1:29" x14ac:dyDescent="0.35">
      <c r="A676" t="s">
        <v>12</v>
      </c>
      <c r="B676" t="s">
        <v>320</v>
      </c>
      <c r="C676" t="s">
        <v>327</v>
      </c>
      <c r="D676" t="s">
        <v>20</v>
      </c>
      <c r="E676" t="s">
        <v>238</v>
      </c>
      <c r="F676" t="s">
        <v>303</v>
      </c>
      <c r="G676" t="s">
        <v>304</v>
      </c>
      <c r="H676" t="s">
        <v>305</v>
      </c>
      <c r="I676" t="s">
        <v>306</v>
      </c>
      <c r="J676" s="78">
        <v>44153</v>
      </c>
      <c r="K676" t="s">
        <v>26</v>
      </c>
      <c r="L676">
        <v>713.33</v>
      </c>
      <c r="R676" s="81">
        <v>31.28</v>
      </c>
      <c r="S676" s="81">
        <v>0.03</v>
      </c>
      <c r="T676" s="81">
        <v>0</v>
      </c>
      <c r="AA676" t="s">
        <v>307</v>
      </c>
      <c r="AB676" t="s">
        <v>13</v>
      </c>
      <c r="AC676" t="b">
        <v>0</v>
      </c>
    </row>
    <row r="677" spans="1:29" x14ac:dyDescent="0.35">
      <c r="A677" t="s">
        <v>12</v>
      </c>
      <c r="B677" t="s">
        <v>321</v>
      </c>
      <c r="C677" t="s">
        <v>327</v>
      </c>
      <c r="D677" t="s">
        <v>20</v>
      </c>
      <c r="E677" t="s">
        <v>238</v>
      </c>
      <c r="F677" t="s">
        <v>303</v>
      </c>
      <c r="G677" t="s">
        <v>304</v>
      </c>
      <c r="H677" t="s">
        <v>305</v>
      </c>
      <c r="I677" t="s">
        <v>306</v>
      </c>
      <c r="J677" s="78">
        <v>44153</v>
      </c>
      <c r="K677" t="s">
        <v>26</v>
      </c>
      <c r="L677">
        <v>713.33</v>
      </c>
      <c r="R677" s="81">
        <v>56.25</v>
      </c>
      <c r="S677" s="81">
        <v>0.05</v>
      </c>
      <c r="T677" s="81">
        <v>0</v>
      </c>
      <c r="AA677" t="s">
        <v>307</v>
      </c>
      <c r="AB677" t="s">
        <v>13</v>
      </c>
      <c r="AC677" t="b">
        <v>0</v>
      </c>
    </row>
    <row r="678" spans="1:29" x14ac:dyDescent="0.35">
      <c r="A678" t="s">
        <v>12</v>
      </c>
      <c r="B678" t="s">
        <v>322</v>
      </c>
      <c r="C678" t="s">
        <v>327</v>
      </c>
      <c r="D678" t="s">
        <v>20</v>
      </c>
      <c r="E678" t="s">
        <v>238</v>
      </c>
      <c r="F678" t="s">
        <v>303</v>
      </c>
      <c r="G678" t="s">
        <v>304</v>
      </c>
      <c r="H678" t="s">
        <v>305</v>
      </c>
      <c r="I678" t="s">
        <v>306</v>
      </c>
      <c r="J678" s="78">
        <v>44153</v>
      </c>
      <c r="K678" t="s">
        <v>26</v>
      </c>
      <c r="L678">
        <v>713.33</v>
      </c>
      <c r="R678" s="81">
        <v>37.56</v>
      </c>
      <c r="S678" s="81">
        <v>0.03</v>
      </c>
      <c r="T678" s="81">
        <v>0</v>
      </c>
      <c r="AA678" t="s">
        <v>307</v>
      </c>
      <c r="AB678" t="s">
        <v>13</v>
      </c>
      <c r="AC678" t="b">
        <v>0</v>
      </c>
    </row>
    <row r="679" spans="1:29" x14ac:dyDescent="0.35">
      <c r="A679" t="s">
        <v>12</v>
      </c>
      <c r="B679" t="s">
        <v>323</v>
      </c>
      <c r="C679" t="s">
        <v>327</v>
      </c>
      <c r="D679" t="s">
        <v>20</v>
      </c>
      <c r="E679" t="s">
        <v>238</v>
      </c>
      <c r="F679" t="s">
        <v>303</v>
      </c>
      <c r="G679" t="s">
        <v>304</v>
      </c>
      <c r="H679" t="s">
        <v>305</v>
      </c>
      <c r="I679" t="s">
        <v>306</v>
      </c>
      <c r="J679" s="78">
        <v>44153</v>
      </c>
      <c r="K679" t="s">
        <v>26</v>
      </c>
      <c r="L679">
        <v>713.33</v>
      </c>
      <c r="R679" s="81">
        <v>43.96</v>
      </c>
      <c r="S679" s="81">
        <v>0.04</v>
      </c>
      <c r="T679" s="81">
        <v>0</v>
      </c>
      <c r="AA679" t="s">
        <v>307</v>
      </c>
      <c r="AB679" t="s">
        <v>13</v>
      </c>
      <c r="AC679" t="b">
        <v>0</v>
      </c>
    </row>
    <row r="680" spans="1:29" x14ac:dyDescent="0.35">
      <c r="A680" t="s">
        <v>12</v>
      </c>
      <c r="B680" t="s">
        <v>324</v>
      </c>
      <c r="C680" t="s">
        <v>327</v>
      </c>
      <c r="D680" t="s">
        <v>20</v>
      </c>
      <c r="E680" t="s">
        <v>238</v>
      </c>
      <c r="F680" t="s">
        <v>303</v>
      </c>
      <c r="G680" t="s">
        <v>304</v>
      </c>
      <c r="H680" t="s">
        <v>305</v>
      </c>
      <c r="I680" t="s">
        <v>306</v>
      </c>
      <c r="J680" s="78">
        <v>44153</v>
      </c>
      <c r="K680" t="s">
        <v>26</v>
      </c>
      <c r="L680">
        <v>713.33</v>
      </c>
      <c r="R680" s="81">
        <v>29.31</v>
      </c>
      <c r="S680" s="81">
        <v>0.03</v>
      </c>
      <c r="T680" s="81">
        <v>0</v>
      </c>
      <c r="AA680" t="s">
        <v>307</v>
      </c>
      <c r="AB680" t="s">
        <v>13</v>
      </c>
      <c r="AC680" t="b">
        <v>0</v>
      </c>
    </row>
    <row r="681" spans="1:29" x14ac:dyDescent="0.35">
      <c r="A681" t="s">
        <v>12</v>
      </c>
      <c r="B681" t="s">
        <v>325</v>
      </c>
      <c r="C681" t="s">
        <v>327</v>
      </c>
      <c r="D681" t="s">
        <v>20</v>
      </c>
      <c r="E681" t="s">
        <v>238</v>
      </c>
      <c r="F681" t="s">
        <v>303</v>
      </c>
      <c r="G681" t="s">
        <v>304</v>
      </c>
      <c r="H681" t="s">
        <v>305</v>
      </c>
      <c r="I681" t="s">
        <v>306</v>
      </c>
      <c r="J681" s="78">
        <v>44153</v>
      </c>
      <c r="K681" t="s">
        <v>26</v>
      </c>
      <c r="L681">
        <v>713.33</v>
      </c>
      <c r="R681" s="81">
        <v>58.52</v>
      </c>
      <c r="S681" s="81">
        <v>0.05</v>
      </c>
      <c r="T681" s="81">
        <v>0</v>
      </c>
      <c r="AA681" t="s">
        <v>307</v>
      </c>
      <c r="AB681" t="s">
        <v>13</v>
      </c>
      <c r="AC681" t="b">
        <v>0</v>
      </c>
    </row>
    <row r="682" spans="1:29" x14ac:dyDescent="0.35">
      <c r="A682" t="s">
        <v>12</v>
      </c>
      <c r="B682" t="s">
        <v>326</v>
      </c>
      <c r="C682" t="s">
        <v>327</v>
      </c>
      <c r="D682" t="s">
        <v>20</v>
      </c>
      <c r="E682" t="s">
        <v>238</v>
      </c>
      <c r="F682" t="s">
        <v>303</v>
      </c>
      <c r="G682" t="s">
        <v>304</v>
      </c>
      <c r="H682" t="s">
        <v>305</v>
      </c>
      <c r="I682" t="s">
        <v>306</v>
      </c>
      <c r="J682" s="78">
        <v>44153</v>
      </c>
      <c r="K682" t="s">
        <v>26</v>
      </c>
      <c r="L682">
        <v>713.33</v>
      </c>
      <c r="R682" s="81">
        <v>39.04</v>
      </c>
      <c r="S682" s="81">
        <v>0.03</v>
      </c>
      <c r="T682" s="81">
        <v>0</v>
      </c>
      <c r="AA682" t="s">
        <v>307</v>
      </c>
      <c r="AB682" t="s">
        <v>13</v>
      </c>
      <c r="AC682" t="b">
        <v>0</v>
      </c>
    </row>
    <row r="683" spans="1:29" x14ac:dyDescent="0.35">
      <c r="A683" t="s">
        <v>12</v>
      </c>
      <c r="B683" t="s">
        <v>302</v>
      </c>
      <c r="C683" t="s">
        <v>327</v>
      </c>
      <c r="D683" t="s">
        <v>20</v>
      </c>
      <c r="E683" t="s">
        <v>239</v>
      </c>
      <c r="F683" t="s">
        <v>303</v>
      </c>
      <c r="G683" t="s">
        <v>304</v>
      </c>
      <c r="H683" t="s">
        <v>305</v>
      </c>
      <c r="I683" t="s">
        <v>306</v>
      </c>
      <c r="J683" s="78">
        <v>44153</v>
      </c>
      <c r="K683" t="s">
        <v>26</v>
      </c>
      <c r="L683">
        <v>575.91999999999996</v>
      </c>
      <c r="R683" s="81">
        <v>26.49</v>
      </c>
      <c r="S683" s="81">
        <v>0.03</v>
      </c>
      <c r="T683" s="81">
        <v>0</v>
      </c>
      <c r="AA683" t="s">
        <v>307</v>
      </c>
      <c r="AB683" t="s">
        <v>13</v>
      </c>
      <c r="AC683" t="b">
        <v>0</v>
      </c>
    </row>
    <row r="684" spans="1:29" x14ac:dyDescent="0.35">
      <c r="A684" t="s">
        <v>12</v>
      </c>
      <c r="B684" t="s">
        <v>308</v>
      </c>
      <c r="C684" t="s">
        <v>327</v>
      </c>
      <c r="D684" t="s">
        <v>20</v>
      </c>
      <c r="E684" t="s">
        <v>239</v>
      </c>
      <c r="F684" t="s">
        <v>303</v>
      </c>
      <c r="G684" t="s">
        <v>304</v>
      </c>
      <c r="H684" t="s">
        <v>305</v>
      </c>
      <c r="I684" t="s">
        <v>306</v>
      </c>
      <c r="J684" s="78">
        <v>44153</v>
      </c>
      <c r="K684" t="s">
        <v>26</v>
      </c>
      <c r="L684">
        <v>575.91999999999996</v>
      </c>
      <c r="R684" s="81">
        <v>17.72</v>
      </c>
      <c r="S684" s="81">
        <v>0.02</v>
      </c>
      <c r="T684" s="81">
        <v>0</v>
      </c>
      <c r="AA684" t="s">
        <v>307</v>
      </c>
      <c r="AB684" t="s">
        <v>13</v>
      </c>
      <c r="AC684" t="b">
        <v>0</v>
      </c>
    </row>
    <row r="685" spans="1:29" x14ac:dyDescent="0.35">
      <c r="A685" t="s">
        <v>12</v>
      </c>
      <c r="B685" t="s">
        <v>309</v>
      </c>
      <c r="C685" t="s">
        <v>327</v>
      </c>
      <c r="D685" t="s">
        <v>20</v>
      </c>
      <c r="E685" t="s">
        <v>239</v>
      </c>
      <c r="F685" t="s">
        <v>303</v>
      </c>
      <c r="G685" t="s">
        <v>304</v>
      </c>
      <c r="H685" t="s">
        <v>305</v>
      </c>
      <c r="I685" t="s">
        <v>306</v>
      </c>
      <c r="J685" s="78">
        <v>44153</v>
      </c>
      <c r="K685" t="s">
        <v>26</v>
      </c>
      <c r="L685">
        <v>575.91999999999996</v>
      </c>
      <c r="R685" s="81">
        <v>24.88</v>
      </c>
      <c r="S685" s="81">
        <v>0.02</v>
      </c>
      <c r="T685" s="81">
        <v>0</v>
      </c>
      <c r="AA685" t="s">
        <v>307</v>
      </c>
      <c r="AB685" t="s">
        <v>13</v>
      </c>
      <c r="AC685" t="b">
        <v>0</v>
      </c>
    </row>
    <row r="686" spans="1:29" x14ac:dyDescent="0.35">
      <c r="A686" t="s">
        <v>12</v>
      </c>
      <c r="B686" t="s">
        <v>310</v>
      </c>
      <c r="C686" t="s">
        <v>327</v>
      </c>
      <c r="D686" t="s">
        <v>20</v>
      </c>
      <c r="E686" t="s">
        <v>239</v>
      </c>
      <c r="F686" t="s">
        <v>303</v>
      </c>
      <c r="G686" t="s">
        <v>304</v>
      </c>
      <c r="H686" t="s">
        <v>305</v>
      </c>
      <c r="I686" t="s">
        <v>306</v>
      </c>
      <c r="J686" s="78">
        <v>44153</v>
      </c>
      <c r="K686" t="s">
        <v>26</v>
      </c>
      <c r="L686">
        <v>575.91999999999996</v>
      </c>
      <c r="R686" s="81">
        <v>16.61</v>
      </c>
      <c r="S686" s="81">
        <v>0.02</v>
      </c>
      <c r="T686" s="81">
        <v>0</v>
      </c>
      <c r="AA686" t="s">
        <v>307</v>
      </c>
      <c r="AB686" t="s">
        <v>13</v>
      </c>
      <c r="AC686" t="b">
        <v>0</v>
      </c>
    </row>
    <row r="687" spans="1:29" x14ac:dyDescent="0.35">
      <c r="A687" t="s">
        <v>12</v>
      </c>
      <c r="B687" t="s">
        <v>311</v>
      </c>
      <c r="C687" t="s">
        <v>327</v>
      </c>
      <c r="D687" t="s">
        <v>20</v>
      </c>
      <c r="E687" t="s">
        <v>239</v>
      </c>
      <c r="F687" t="s">
        <v>303</v>
      </c>
      <c r="G687" t="s">
        <v>304</v>
      </c>
      <c r="H687" t="s">
        <v>305</v>
      </c>
      <c r="I687" t="s">
        <v>306</v>
      </c>
      <c r="J687" s="78">
        <v>44153</v>
      </c>
      <c r="K687" t="s">
        <v>26</v>
      </c>
      <c r="L687">
        <v>575.91999999999996</v>
      </c>
      <c r="R687" s="81">
        <v>24.48</v>
      </c>
      <c r="S687" s="81">
        <v>0.02</v>
      </c>
      <c r="T687" s="81">
        <v>0</v>
      </c>
      <c r="AA687" t="s">
        <v>307</v>
      </c>
      <c r="AB687" t="s">
        <v>13</v>
      </c>
      <c r="AC687" t="b">
        <v>0</v>
      </c>
    </row>
    <row r="688" spans="1:29" x14ac:dyDescent="0.35">
      <c r="A688" t="s">
        <v>12</v>
      </c>
      <c r="B688" t="s">
        <v>312</v>
      </c>
      <c r="C688" t="s">
        <v>327</v>
      </c>
      <c r="D688" t="s">
        <v>20</v>
      </c>
      <c r="E688" t="s">
        <v>239</v>
      </c>
      <c r="F688" t="s">
        <v>303</v>
      </c>
      <c r="G688" t="s">
        <v>304</v>
      </c>
      <c r="H688" t="s">
        <v>305</v>
      </c>
      <c r="I688" t="s">
        <v>306</v>
      </c>
      <c r="J688" s="78">
        <v>44153</v>
      </c>
      <c r="K688" t="s">
        <v>26</v>
      </c>
      <c r="L688">
        <v>575.91999999999996</v>
      </c>
      <c r="R688" s="81">
        <v>16.309999999999999</v>
      </c>
      <c r="S688" s="81">
        <v>0.02</v>
      </c>
      <c r="T688" s="81">
        <v>0</v>
      </c>
      <c r="AA688" t="s">
        <v>307</v>
      </c>
      <c r="AB688" t="s">
        <v>13</v>
      </c>
      <c r="AC688" t="b">
        <v>0</v>
      </c>
    </row>
    <row r="689" spans="1:29" x14ac:dyDescent="0.35">
      <c r="A689" t="s">
        <v>12</v>
      </c>
      <c r="B689" t="s">
        <v>313</v>
      </c>
      <c r="C689" t="s">
        <v>327</v>
      </c>
      <c r="D689" t="s">
        <v>20</v>
      </c>
      <c r="E689" t="s">
        <v>239</v>
      </c>
      <c r="F689" t="s">
        <v>303</v>
      </c>
      <c r="G689" t="s">
        <v>304</v>
      </c>
      <c r="H689" t="s">
        <v>305</v>
      </c>
      <c r="I689" t="s">
        <v>306</v>
      </c>
      <c r="J689" s="78">
        <v>44153</v>
      </c>
      <c r="K689" t="s">
        <v>26</v>
      </c>
      <c r="L689">
        <v>575.91999999999996</v>
      </c>
      <c r="R689" s="81">
        <v>24.48</v>
      </c>
      <c r="S689" s="81">
        <v>0.02</v>
      </c>
      <c r="T689" s="81">
        <v>0</v>
      </c>
      <c r="AA689" t="s">
        <v>307</v>
      </c>
      <c r="AB689" t="s">
        <v>13</v>
      </c>
      <c r="AC689" t="b">
        <v>0</v>
      </c>
    </row>
    <row r="690" spans="1:29" x14ac:dyDescent="0.35">
      <c r="A690" t="s">
        <v>12</v>
      </c>
      <c r="B690" t="s">
        <v>314</v>
      </c>
      <c r="C690" t="s">
        <v>327</v>
      </c>
      <c r="D690" t="s">
        <v>20</v>
      </c>
      <c r="E690" t="s">
        <v>239</v>
      </c>
      <c r="F690" t="s">
        <v>303</v>
      </c>
      <c r="G690" t="s">
        <v>304</v>
      </c>
      <c r="H690" t="s">
        <v>305</v>
      </c>
      <c r="I690" t="s">
        <v>306</v>
      </c>
      <c r="J690" s="78">
        <v>44153</v>
      </c>
      <c r="K690" t="s">
        <v>26</v>
      </c>
      <c r="L690">
        <v>575.91999999999996</v>
      </c>
      <c r="R690" s="81">
        <v>16.309999999999999</v>
      </c>
      <c r="S690" s="81">
        <v>0.02</v>
      </c>
      <c r="T690" s="81">
        <v>0</v>
      </c>
      <c r="AA690" t="s">
        <v>307</v>
      </c>
      <c r="AB690" t="s">
        <v>13</v>
      </c>
      <c r="AC690" t="b">
        <v>0</v>
      </c>
    </row>
    <row r="691" spans="1:29" x14ac:dyDescent="0.35">
      <c r="A691" t="s">
        <v>12</v>
      </c>
      <c r="B691" t="s">
        <v>315</v>
      </c>
      <c r="C691" t="s">
        <v>327</v>
      </c>
      <c r="D691" t="s">
        <v>20</v>
      </c>
      <c r="E691" t="s">
        <v>239</v>
      </c>
      <c r="F691" t="s">
        <v>303</v>
      </c>
      <c r="G691" t="s">
        <v>304</v>
      </c>
      <c r="H691" t="s">
        <v>305</v>
      </c>
      <c r="I691" t="s">
        <v>306</v>
      </c>
      <c r="J691" s="78">
        <v>44153</v>
      </c>
      <c r="K691" t="s">
        <v>26</v>
      </c>
      <c r="L691">
        <v>575.91999999999996</v>
      </c>
      <c r="R691" s="81">
        <v>29.02</v>
      </c>
      <c r="S691" s="81">
        <v>0.03</v>
      </c>
      <c r="T691" s="81">
        <v>0</v>
      </c>
      <c r="AA691" t="s">
        <v>307</v>
      </c>
      <c r="AB691" t="s">
        <v>13</v>
      </c>
      <c r="AC691" t="b">
        <v>0</v>
      </c>
    </row>
    <row r="692" spans="1:29" x14ac:dyDescent="0.35">
      <c r="A692" t="s">
        <v>12</v>
      </c>
      <c r="B692" t="s">
        <v>316</v>
      </c>
      <c r="C692" t="s">
        <v>327</v>
      </c>
      <c r="D692" t="s">
        <v>20</v>
      </c>
      <c r="E692" t="s">
        <v>239</v>
      </c>
      <c r="F692" t="s">
        <v>303</v>
      </c>
      <c r="G692" t="s">
        <v>304</v>
      </c>
      <c r="H692" t="s">
        <v>305</v>
      </c>
      <c r="I692" t="s">
        <v>306</v>
      </c>
      <c r="J692" s="78">
        <v>44153</v>
      </c>
      <c r="K692" t="s">
        <v>26</v>
      </c>
      <c r="L692">
        <v>575.91999999999996</v>
      </c>
      <c r="R692" s="81">
        <v>19.34</v>
      </c>
      <c r="S692" s="81">
        <v>0.02</v>
      </c>
      <c r="T692" s="81">
        <v>0</v>
      </c>
      <c r="AA692" t="s">
        <v>307</v>
      </c>
      <c r="AB692" t="s">
        <v>13</v>
      </c>
      <c r="AC692" t="b">
        <v>0</v>
      </c>
    </row>
    <row r="693" spans="1:29" x14ac:dyDescent="0.35">
      <c r="A693" t="s">
        <v>12</v>
      </c>
      <c r="B693" t="s">
        <v>317</v>
      </c>
      <c r="C693" t="s">
        <v>327</v>
      </c>
      <c r="D693" t="s">
        <v>20</v>
      </c>
      <c r="E693" t="s">
        <v>239</v>
      </c>
      <c r="F693" t="s">
        <v>303</v>
      </c>
      <c r="G693" t="s">
        <v>304</v>
      </c>
      <c r="H693" t="s">
        <v>305</v>
      </c>
      <c r="I693" t="s">
        <v>306</v>
      </c>
      <c r="J693" s="78">
        <v>44153</v>
      </c>
      <c r="K693" t="s">
        <v>26</v>
      </c>
      <c r="L693">
        <v>575.91999999999996</v>
      </c>
      <c r="R693" s="81">
        <v>33.950000000000003</v>
      </c>
      <c r="S693" s="81">
        <v>0.03</v>
      </c>
      <c r="T693" s="81">
        <v>0</v>
      </c>
      <c r="AA693" t="s">
        <v>307</v>
      </c>
      <c r="AB693" t="s">
        <v>13</v>
      </c>
      <c r="AC693" t="b">
        <v>0</v>
      </c>
    </row>
    <row r="694" spans="1:29" x14ac:dyDescent="0.35">
      <c r="A694" t="s">
        <v>12</v>
      </c>
      <c r="B694" t="s">
        <v>318</v>
      </c>
      <c r="C694" t="s">
        <v>327</v>
      </c>
      <c r="D694" t="s">
        <v>20</v>
      </c>
      <c r="E694" t="s">
        <v>239</v>
      </c>
      <c r="F694" t="s">
        <v>303</v>
      </c>
      <c r="G694" t="s">
        <v>304</v>
      </c>
      <c r="H694" t="s">
        <v>305</v>
      </c>
      <c r="I694" t="s">
        <v>306</v>
      </c>
      <c r="J694" s="78">
        <v>44153</v>
      </c>
      <c r="K694" t="s">
        <v>26</v>
      </c>
      <c r="L694">
        <v>575.91999999999996</v>
      </c>
      <c r="R694" s="81">
        <v>22.65</v>
      </c>
      <c r="S694" s="81">
        <v>0.02</v>
      </c>
      <c r="T694" s="81">
        <v>0</v>
      </c>
      <c r="AA694" t="s">
        <v>307</v>
      </c>
      <c r="AB694" t="s">
        <v>13</v>
      </c>
      <c r="AC694" t="b">
        <v>0</v>
      </c>
    </row>
    <row r="695" spans="1:29" x14ac:dyDescent="0.35">
      <c r="A695" t="s">
        <v>12</v>
      </c>
      <c r="B695" t="s">
        <v>319</v>
      </c>
      <c r="C695" t="s">
        <v>327</v>
      </c>
      <c r="D695" t="s">
        <v>20</v>
      </c>
      <c r="E695" t="s">
        <v>239</v>
      </c>
      <c r="F695" t="s">
        <v>303</v>
      </c>
      <c r="G695" t="s">
        <v>304</v>
      </c>
      <c r="H695" t="s">
        <v>305</v>
      </c>
      <c r="I695" t="s">
        <v>306</v>
      </c>
      <c r="J695" s="78">
        <v>44153</v>
      </c>
      <c r="K695" t="s">
        <v>26</v>
      </c>
      <c r="L695">
        <v>575.91999999999996</v>
      </c>
      <c r="R695" s="81">
        <v>31.22</v>
      </c>
      <c r="S695" s="81">
        <v>0.03</v>
      </c>
      <c r="T695" s="81">
        <v>0</v>
      </c>
      <c r="AA695" t="s">
        <v>307</v>
      </c>
      <c r="AB695" t="s">
        <v>13</v>
      </c>
      <c r="AC695" t="b">
        <v>0</v>
      </c>
    </row>
    <row r="696" spans="1:29" x14ac:dyDescent="0.35">
      <c r="A696" t="s">
        <v>12</v>
      </c>
      <c r="B696" t="s">
        <v>320</v>
      </c>
      <c r="C696" t="s">
        <v>327</v>
      </c>
      <c r="D696" t="s">
        <v>20</v>
      </c>
      <c r="E696" t="s">
        <v>239</v>
      </c>
      <c r="F696" t="s">
        <v>303</v>
      </c>
      <c r="G696" t="s">
        <v>304</v>
      </c>
      <c r="H696" t="s">
        <v>305</v>
      </c>
      <c r="I696" t="s">
        <v>306</v>
      </c>
      <c r="J696" s="78">
        <v>44153</v>
      </c>
      <c r="K696" t="s">
        <v>26</v>
      </c>
      <c r="L696">
        <v>575.91999999999996</v>
      </c>
      <c r="R696" s="81">
        <v>20.84</v>
      </c>
      <c r="S696" s="81">
        <v>0.02</v>
      </c>
      <c r="T696" s="81">
        <v>0</v>
      </c>
      <c r="AA696" t="s">
        <v>307</v>
      </c>
      <c r="AB696" t="s">
        <v>13</v>
      </c>
      <c r="AC696" t="b">
        <v>0</v>
      </c>
    </row>
    <row r="697" spans="1:29" x14ac:dyDescent="0.35">
      <c r="A697" t="s">
        <v>12</v>
      </c>
      <c r="B697" t="s">
        <v>321</v>
      </c>
      <c r="C697" t="s">
        <v>327</v>
      </c>
      <c r="D697" t="s">
        <v>20</v>
      </c>
      <c r="E697" t="s">
        <v>239</v>
      </c>
      <c r="F697" t="s">
        <v>303</v>
      </c>
      <c r="G697" t="s">
        <v>304</v>
      </c>
      <c r="H697" t="s">
        <v>305</v>
      </c>
      <c r="I697" t="s">
        <v>306</v>
      </c>
      <c r="J697" s="78">
        <v>44153</v>
      </c>
      <c r="K697" t="s">
        <v>26</v>
      </c>
      <c r="L697">
        <v>575.91999999999996</v>
      </c>
      <c r="R697" s="81">
        <v>37.46</v>
      </c>
      <c r="S697" s="81">
        <v>0.04</v>
      </c>
      <c r="T697" s="81">
        <v>0</v>
      </c>
      <c r="AA697" t="s">
        <v>307</v>
      </c>
      <c r="AB697" t="s">
        <v>13</v>
      </c>
      <c r="AC697" t="b">
        <v>0</v>
      </c>
    </row>
    <row r="698" spans="1:29" x14ac:dyDescent="0.35">
      <c r="A698" t="s">
        <v>12</v>
      </c>
      <c r="B698" t="s">
        <v>322</v>
      </c>
      <c r="C698" t="s">
        <v>327</v>
      </c>
      <c r="D698" t="s">
        <v>20</v>
      </c>
      <c r="E698" t="s">
        <v>239</v>
      </c>
      <c r="F698" t="s">
        <v>303</v>
      </c>
      <c r="G698" t="s">
        <v>304</v>
      </c>
      <c r="H698" t="s">
        <v>305</v>
      </c>
      <c r="I698" t="s">
        <v>306</v>
      </c>
      <c r="J698" s="78">
        <v>44153</v>
      </c>
      <c r="K698" t="s">
        <v>26</v>
      </c>
      <c r="L698">
        <v>575.91999999999996</v>
      </c>
      <c r="R698" s="81">
        <v>24.98</v>
      </c>
      <c r="S698" s="81">
        <v>0.03</v>
      </c>
      <c r="T698" s="81">
        <v>0</v>
      </c>
      <c r="AA698" t="s">
        <v>307</v>
      </c>
      <c r="AB698" t="s">
        <v>13</v>
      </c>
      <c r="AC698" t="b">
        <v>0</v>
      </c>
    </row>
    <row r="699" spans="1:29" x14ac:dyDescent="0.35">
      <c r="A699" t="s">
        <v>12</v>
      </c>
      <c r="B699" t="s">
        <v>323</v>
      </c>
      <c r="C699" t="s">
        <v>327</v>
      </c>
      <c r="D699" t="s">
        <v>20</v>
      </c>
      <c r="E699" t="s">
        <v>239</v>
      </c>
      <c r="F699" t="s">
        <v>303</v>
      </c>
      <c r="G699" t="s">
        <v>304</v>
      </c>
      <c r="H699" t="s">
        <v>305</v>
      </c>
      <c r="I699" t="s">
        <v>306</v>
      </c>
      <c r="J699" s="78">
        <v>44153</v>
      </c>
      <c r="K699" t="s">
        <v>26</v>
      </c>
      <c r="L699">
        <v>575.91999999999996</v>
      </c>
      <c r="R699" s="81">
        <v>29.21</v>
      </c>
      <c r="S699" s="81">
        <v>0.03</v>
      </c>
      <c r="T699" s="81">
        <v>0</v>
      </c>
      <c r="AA699" t="s">
        <v>307</v>
      </c>
      <c r="AB699" t="s">
        <v>13</v>
      </c>
      <c r="AC699" t="b">
        <v>0</v>
      </c>
    </row>
    <row r="700" spans="1:29" x14ac:dyDescent="0.35">
      <c r="A700" t="s">
        <v>12</v>
      </c>
      <c r="B700" t="s">
        <v>324</v>
      </c>
      <c r="C700" t="s">
        <v>327</v>
      </c>
      <c r="D700" t="s">
        <v>20</v>
      </c>
      <c r="E700" t="s">
        <v>239</v>
      </c>
      <c r="F700" t="s">
        <v>303</v>
      </c>
      <c r="G700" t="s">
        <v>304</v>
      </c>
      <c r="H700" t="s">
        <v>305</v>
      </c>
      <c r="I700" t="s">
        <v>306</v>
      </c>
      <c r="J700" s="78">
        <v>44153</v>
      </c>
      <c r="K700" t="s">
        <v>26</v>
      </c>
      <c r="L700">
        <v>575.91999999999996</v>
      </c>
      <c r="R700" s="81">
        <v>19.440000000000001</v>
      </c>
      <c r="S700" s="81">
        <v>0.02</v>
      </c>
      <c r="T700" s="81">
        <v>0</v>
      </c>
      <c r="AA700" t="s">
        <v>307</v>
      </c>
      <c r="AB700" t="s">
        <v>13</v>
      </c>
      <c r="AC700" t="b">
        <v>0</v>
      </c>
    </row>
    <row r="701" spans="1:29" x14ac:dyDescent="0.35">
      <c r="A701" t="s">
        <v>12</v>
      </c>
      <c r="B701" t="s">
        <v>325</v>
      </c>
      <c r="C701" t="s">
        <v>327</v>
      </c>
      <c r="D701" t="s">
        <v>20</v>
      </c>
      <c r="E701" t="s">
        <v>239</v>
      </c>
      <c r="F701" t="s">
        <v>303</v>
      </c>
      <c r="G701" t="s">
        <v>304</v>
      </c>
      <c r="H701" t="s">
        <v>305</v>
      </c>
      <c r="I701" t="s">
        <v>306</v>
      </c>
      <c r="J701" s="78">
        <v>44153</v>
      </c>
      <c r="K701" t="s">
        <v>26</v>
      </c>
      <c r="L701">
        <v>575.91999999999996</v>
      </c>
      <c r="R701" s="81">
        <v>38.97</v>
      </c>
      <c r="S701" s="81">
        <v>0.04</v>
      </c>
      <c r="T701" s="81">
        <v>0</v>
      </c>
      <c r="AA701" t="s">
        <v>307</v>
      </c>
      <c r="AB701" t="s">
        <v>13</v>
      </c>
      <c r="AC701" t="b">
        <v>0</v>
      </c>
    </row>
    <row r="702" spans="1:29" x14ac:dyDescent="0.35">
      <c r="A702" t="s">
        <v>12</v>
      </c>
      <c r="B702" t="s">
        <v>326</v>
      </c>
      <c r="C702" t="s">
        <v>327</v>
      </c>
      <c r="D702" t="s">
        <v>20</v>
      </c>
      <c r="E702" t="s">
        <v>239</v>
      </c>
      <c r="F702" t="s">
        <v>303</v>
      </c>
      <c r="G702" t="s">
        <v>304</v>
      </c>
      <c r="H702" t="s">
        <v>305</v>
      </c>
      <c r="I702" t="s">
        <v>306</v>
      </c>
      <c r="J702" s="78">
        <v>44153</v>
      </c>
      <c r="K702" t="s">
        <v>26</v>
      </c>
      <c r="L702">
        <v>575.91999999999996</v>
      </c>
      <c r="R702" s="81">
        <v>25.98</v>
      </c>
      <c r="S702" s="81">
        <v>0.03</v>
      </c>
      <c r="T702" s="81">
        <v>0</v>
      </c>
      <c r="AA702" t="s">
        <v>307</v>
      </c>
      <c r="AB702" t="s">
        <v>13</v>
      </c>
      <c r="AC702" t="b">
        <v>0</v>
      </c>
    </row>
    <row r="703" spans="1:29" x14ac:dyDescent="0.35">
      <c r="A703" t="s">
        <v>12</v>
      </c>
      <c r="B703" t="s">
        <v>302</v>
      </c>
      <c r="C703" t="s">
        <v>327</v>
      </c>
      <c r="D703" t="s">
        <v>20</v>
      </c>
      <c r="E703" t="s">
        <v>240</v>
      </c>
      <c r="F703" t="s">
        <v>303</v>
      </c>
      <c r="G703" t="s">
        <v>304</v>
      </c>
      <c r="H703" t="s">
        <v>305</v>
      </c>
      <c r="I703" t="s">
        <v>306</v>
      </c>
      <c r="J703" s="78">
        <v>44153</v>
      </c>
      <c r="K703" t="s">
        <v>26</v>
      </c>
      <c r="L703">
        <v>717.95</v>
      </c>
      <c r="R703" s="81">
        <v>43.26</v>
      </c>
      <c r="S703" s="81">
        <v>0.04</v>
      </c>
      <c r="T703" s="81">
        <v>0</v>
      </c>
      <c r="AA703" t="s">
        <v>307</v>
      </c>
      <c r="AB703" t="s">
        <v>13</v>
      </c>
      <c r="AC703" t="b">
        <v>0</v>
      </c>
    </row>
    <row r="704" spans="1:29" x14ac:dyDescent="0.35">
      <c r="A704" t="s">
        <v>12</v>
      </c>
      <c r="B704" t="s">
        <v>308</v>
      </c>
      <c r="C704" t="s">
        <v>327</v>
      </c>
      <c r="D704" t="s">
        <v>20</v>
      </c>
      <c r="E704" t="s">
        <v>240</v>
      </c>
      <c r="F704" t="s">
        <v>303</v>
      </c>
      <c r="G704" t="s">
        <v>304</v>
      </c>
      <c r="H704" t="s">
        <v>305</v>
      </c>
      <c r="I704" t="s">
        <v>306</v>
      </c>
      <c r="J704" s="78">
        <v>44153</v>
      </c>
      <c r="K704" t="s">
        <v>26</v>
      </c>
      <c r="L704">
        <v>717.95</v>
      </c>
      <c r="R704" s="81">
        <v>28.9</v>
      </c>
      <c r="S704" s="81">
        <v>0.03</v>
      </c>
      <c r="T704" s="81">
        <v>0</v>
      </c>
      <c r="AA704" t="s">
        <v>307</v>
      </c>
      <c r="AB704" t="s">
        <v>13</v>
      </c>
      <c r="AC704" t="b">
        <v>0</v>
      </c>
    </row>
    <row r="705" spans="1:29" x14ac:dyDescent="0.35">
      <c r="A705" t="s">
        <v>12</v>
      </c>
      <c r="B705" t="s">
        <v>309</v>
      </c>
      <c r="C705" t="s">
        <v>327</v>
      </c>
      <c r="D705" t="s">
        <v>20</v>
      </c>
      <c r="E705" t="s">
        <v>240</v>
      </c>
      <c r="F705" t="s">
        <v>303</v>
      </c>
      <c r="G705" t="s">
        <v>304</v>
      </c>
      <c r="H705" t="s">
        <v>305</v>
      </c>
      <c r="I705" t="s">
        <v>306</v>
      </c>
      <c r="J705" s="78">
        <v>44153</v>
      </c>
      <c r="K705" t="s">
        <v>26</v>
      </c>
      <c r="L705">
        <v>717.95</v>
      </c>
      <c r="R705" s="81">
        <v>40.6</v>
      </c>
      <c r="S705" s="81">
        <v>0.04</v>
      </c>
      <c r="T705" s="81">
        <v>0</v>
      </c>
      <c r="AA705" t="s">
        <v>307</v>
      </c>
      <c r="AB705" t="s">
        <v>13</v>
      </c>
      <c r="AC705" t="b">
        <v>0</v>
      </c>
    </row>
    <row r="706" spans="1:29" x14ac:dyDescent="0.35">
      <c r="A706" t="s">
        <v>12</v>
      </c>
      <c r="B706" t="s">
        <v>310</v>
      </c>
      <c r="C706" t="s">
        <v>327</v>
      </c>
      <c r="D706" t="s">
        <v>20</v>
      </c>
      <c r="E706" t="s">
        <v>240</v>
      </c>
      <c r="F706" t="s">
        <v>303</v>
      </c>
      <c r="G706" t="s">
        <v>304</v>
      </c>
      <c r="H706" t="s">
        <v>305</v>
      </c>
      <c r="I706" t="s">
        <v>306</v>
      </c>
      <c r="J706" s="78">
        <v>44153</v>
      </c>
      <c r="K706" t="s">
        <v>26</v>
      </c>
      <c r="L706">
        <v>717.95</v>
      </c>
      <c r="R706" s="81">
        <v>27.04</v>
      </c>
      <c r="S706" s="81">
        <v>0.03</v>
      </c>
      <c r="T706" s="81">
        <v>0</v>
      </c>
      <c r="AA706" t="s">
        <v>307</v>
      </c>
      <c r="AB706" t="s">
        <v>13</v>
      </c>
      <c r="AC706" t="b">
        <v>0</v>
      </c>
    </row>
    <row r="707" spans="1:29" x14ac:dyDescent="0.35">
      <c r="A707" t="s">
        <v>12</v>
      </c>
      <c r="B707" t="s">
        <v>311</v>
      </c>
      <c r="C707" t="s">
        <v>327</v>
      </c>
      <c r="D707" t="s">
        <v>20</v>
      </c>
      <c r="E707" t="s">
        <v>240</v>
      </c>
      <c r="F707" t="s">
        <v>303</v>
      </c>
      <c r="G707" t="s">
        <v>304</v>
      </c>
      <c r="H707" t="s">
        <v>305</v>
      </c>
      <c r="I707" t="s">
        <v>306</v>
      </c>
      <c r="J707" s="78">
        <v>44153</v>
      </c>
      <c r="K707" t="s">
        <v>26</v>
      </c>
      <c r="L707">
        <v>717.95</v>
      </c>
      <c r="R707" s="81">
        <v>39.92</v>
      </c>
      <c r="S707" s="81">
        <v>0.04</v>
      </c>
      <c r="T707" s="81">
        <v>0</v>
      </c>
      <c r="AA707" t="s">
        <v>307</v>
      </c>
      <c r="AB707" t="s">
        <v>13</v>
      </c>
      <c r="AC707" t="b">
        <v>0</v>
      </c>
    </row>
    <row r="708" spans="1:29" x14ac:dyDescent="0.35">
      <c r="A708" t="s">
        <v>12</v>
      </c>
      <c r="B708" t="s">
        <v>312</v>
      </c>
      <c r="C708" t="s">
        <v>327</v>
      </c>
      <c r="D708" t="s">
        <v>20</v>
      </c>
      <c r="E708" t="s">
        <v>240</v>
      </c>
      <c r="F708" t="s">
        <v>303</v>
      </c>
      <c r="G708" t="s">
        <v>304</v>
      </c>
      <c r="H708" t="s">
        <v>305</v>
      </c>
      <c r="I708" t="s">
        <v>306</v>
      </c>
      <c r="J708" s="78">
        <v>44153</v>
      </c>
      <c r="K708" t="s">
        <v>26</v>
      </c>
      <c r="L708">
        <v>717.95</v>
      </c>
      <c r="R708" s="81">
        <v>26.56</v>
      </c>
      <c r="S708" s="81">
        <v>0.03</v>
      </c>
      <c r="T708" s="81">
        <v>0</v>
      </c>
      <c r="AA708" t="s">
        <v>307</v>
      </c>
      <c r="AB708" t="s">
        <v>13</v>
      </c>
      <c r="AC708" t="b">
        <v>0</v>
      </c>
    </row>
    <row r="709" spans="1:29" x14ac:dyDescent="0.35">
      <c r="A709" t="s">
        <v>12</v>
      </c>
      <c r="B709" t="s">
        <v>313</v>
      </c>
      <c r="C709" t="s">
        <v>327</v>
      </c>
      <c r="D709" t="s">
        <v>20</v>
      </c>
      <c r="E709" t="s">
        <v>240</v>
      </c>
      <c r="F709" t="s">
        <v>303</v>
      </c>
      <c r="G709" t="s">
        <v>304</v>
      </c>
      <c r="H709" t="s">
        <v>305</v>
      </c>
      <c r="I709" t="s">
        <v>306</v>
      </c>
      <c r="J709" s="78">
        <v>44153</v>
      </c>
      <c r="K709" t="s">
        <v>26</v>
      </c>
      <c r="L709">
        <v>717.95</v>
      </c>
      <c r="R709" s="81">
        <v>39.92</v>
      </c>
      <c r="S709" s="81">
        <v>0.04</v>
      </c>
      <c r="T709" s="81">
        <v>0</v>
      </c>
      <c r="AA709" t="s">
        <v>307</v>
      </c>
      <c r="AB709" t="s">
        <v>13</v>
      </c>
      <c r="AC709" t="b">
        <v>0</v>
      </c>
    </row>
    <row r="710" spans="1:29" x14ac:dyDescent="0.35">
      <c r="A710" t="s">
        <v>12</v>
      </c>
      <c r="B710" t="s">
        <v>314</v>
      </c>
      <c r="C710" t="s">
        <v>327</v>
      </c>
      <c r="D710" t="s">
        <v>20</v>
      </c>
      <c r="E710" t="s">
        <v>240</v>
      </c>
      <c r="F710" t="s">
        <v>303</v>
      </c>
      <c r="G710" t="s">
        <v>304</v>
      </c>
      <c r="H710" t="s">
        <v>305</v>
      </c>
      <c r="I710" t="s">
        <v>306</v>
      </c>
      <c r="J710" s="78">
        <v>44153</v>
      </c>
      <c r="K710" t="s">
        <v>26</v>
      </c>
      <c r="L710">
        <v>717.95</v>
      </c>
      <c r="R710" s="81">
        <v>26.56</v>
      </c>
      <c r="S710" s="81">
        <v>0.03</v>
      </c>
      <c r="T710" s="81">
        <v>0</v>
      </c>
      <c r="AA710" t="s">
        <v>307</v>
      </c>
      <c r="AB710" t="s">
        <v>13</v>
      </c>
      <c r="AC710" t="b">
        <v>0</v>
      </c>
    </row>
    <row r="711" spans="1:29" x14ac:dyDescent="0.35">
      <c r="A711" t="s">
        <v>12</v>
      </c>
      <c r="B711" t="s">
        <v>315</v>
      </c>
      <c r="C711" t="s">
        <v>327</v>
      </c>
      <c r="D711" t="s">
        <v>20</v>
      </c>
      <c r="E711" t="s">
        <v>240</v>
      </c>
      <c r="F711" t="s">
        <v>303</v>
      </c>
      <c r="G711" t="s">
        <v>304</v>
      </c>
      <c r="H711" t="s">
        <v>305</v>
      </c>
      <c r="I711" t="s">
        <v>306</v>
      </c>
      <c r="J711" s="78">
        <v>44153</v>
      </c>
      <c r="K711" t="s">
        <v>26</v>
      </c>
      <c r="L711">
        <v>717.95</v>
      </c>
      <c r="R711" s="81">
        <v>47.39</v>
      </c>
      <c r="S711" s="81">
        <v>0.05</v>
      </c>
      <c r="T711" s="81">
        <v>0</v>
      </c>
      <c r="AA711" t="s">
        <v>307</v>
      </c>
      <c r="AB711" t="s">
        <v>13</v>
      </c>
      <c r="AC711" t="b">
        <v>0</v>
      </c>
    </row>
    <row r="712" spans="1:29" x14ac:dyDescent="0.35">
      <c r="A712" t="s">
        <v>12</v>
      </c>
      <c r="B712" t="s">
        <v>316</v>
      </c>
      <c r="C712" t="s">
        <v>327</v>
      </c>
      <c r="D712" t="s">
        <v>20</v>
      </c>
      <c r="E712" t="s">
        <v>240</v>
      </c>
      <c r="F712" t="s">
        <v>303</v>
      </c>
      <c r="G712" t="s">
        <v>304</v>
      </c>
      <c r="H712" t="s">
        <v>305</v>
      </c>
      <c r="I712" t="s">
        <v>306</v>
      </c>
      <c r="J712" s="78">
        <v>44153</v>
      </c>
      <c r="K712" t="s">
        <v>26</v>
      </c>
      <c r="L712">
        <v>717.95</v>
      </c>
      <c r="R712" s="81">
        <v>31.56</v>
      </c>
      <c r="S712" s="81">
        <v>0.03</v>
      </c>
      <c r="T712" s="81">
        <v>0</v>
      </c>
      <c r="AA712" t="s">
        <v>307</v>
      </c>
      <c r="AB712" t="s">
        <v>13</v>
      </c>
      <c r="AC712" t="b">
        <v>0</v>
      </c>
    </row>
    <row r="713" spans="1:29" x14ac:dyDescent="0.35">
      <c r="A713" t="s">
        <v>12</v>
      </c>
      <c r="B713" t="s">
        <v>317</v>
      </c>
      <c r="C713" t="s">
        <v>327</v>
      </c>
      <c r="D713" t="s">
        <v>20</v>
      </c>
      <c r="E713" t="s">
        <v>240</v>
      </c>
      <c r="F713" t="s">
        <v>303</v>
      </c>
      <c r="G713" t="s">
        <v>304</v>
      </c>
      <c r="H713" t="s">
        <v>305</v>
      </c>
      <c r="I713" t="s">
        <v>306</v>
      </c>
      <c r="J713" s="78">
        <v>44153</v>
      </c>
      <c r="K713" t="s">
        <v>26</v>
      </c>
      <c r="L713">
        <v>717.95</v>
      </c>
      <c r="R713" s="81">
        <v>56</v>
      </c>
      <c r="S713" s="81">
        <v>0.06</v>
      </c>
      <c r="T713" s="81">
        <v>0</v>
      </c>
      <c r="AA713" t="s">
        <v>307</v>
      </c>
      <c r="AB713" t="s">
        <v>13</v>
      </c>
      <c r="AC713" t="b">
        <v>0</v>
      </c>
    </row>
    <row r="714" spans="1:29" x14ac:dyDescent="0.35">
      <c r="A714" t="s">
        <v>12</v>
      </c>
      <c r="B714" t="s">
        <v>318</v>
      </c>
      <c r="C714" t="s">
        <v>327</v>
      </c>
      <c r="D714" t="s">
        <v>20</v>
      </c>
      <c r="E714" t="s">
        <v>240</v>
      </c>
      <c r="F714" t="s">
        <v>303</v>
      </c>
      <c r="G714" t="s">
        <v>304</v>
      </c>
      <c r="H714" t="s">
        <v>305</v>
      </c>
      <c r="I714" t="s">
        <v>306</v>
      </c>
      <c r="J714" s="78">
        <v>44153</v>
      </c>
      <c r="K714" t="s">
        <v>26</v>
      </c>
      <c r="L714">
        <v>717.95</v>
      </c>
      <c r="R714" s="81">
        <v>37.29</v>
      </c>
      <c r="S714" s="81">
        <v>0.04</v>
      </c>
      <c r="T714" s="81">
        <v>0</v>
      </c>
      <c r="AA714" t="s">
        <v>307</v>
      </c>
      <c r="AB714" t="s">
        <v>13</v>
      </c>
      <c r="AC714" t="b">
        <v>0</v>
      </c>
    </row>
    <row r="715" spans="1:29" x14ac:dyDescent="0.35">
      <c r="A715" t="s">
        <v>12</v>
      </c>
      <c r="B715" t="s">
        <v>319</v>
      </c>
      <c r="C715" t="s">
        <v>327</v>
      </c>
      <c r="D715" t="s">
        <v>20</v>
      </c>
      <c r="E715" t="s">
        <v>240</v>
      </c>
      <c r="F715" t="s">
        <v>303</v>
      </c>
      <c r="G715" t="s">
        <v>304</v>
      </c>
      <c r="H715" t="s">
        <v>305</v>
      </c>
      <c r="I715" t="s">
        <v>306</v>
      </c>
      <c r="J715" s="78">
        <v>44153</v>
      </c>
      <c r="K715" t="s">
        <v>26</v>
      </c>
      <c r="L715">
        <v>717.95</v>
      </c>
      <c r="R715" s="81">
        <v>51.47</v>
      </c>
      <c r="S715" s="81">
        <v>0.05</v>
      </c>
      <c r="T715" s="81">
        <v>0</v>
      </c>
      <c r="AA715" t="s">
        <v>307</v>
      </c>
      <c r="AB715" t="s">
        <v>13</v>
      </c>
      <c r="AC715" t="b">
        <v>0</v>
      </c>
    </row>
    <row r="716" spans="1:29" x14ac:dyDescent="0.35">
      <c r="A716" t="s">
        <v>12</v>
      </c>
      <c r="B716" t="s">
        <v>320</v>
      </c>
      <c r="C716" t="s">
        <v>327</v>
      </c>
      <c r="D716" t="s">
        <v>20</v>
      </c>
      <c r="E716" t="s">
        <v>240</v>
      </c>
      <c r="F716" t="s">
        <v>303</v>
      </c>
      <c r="G716" t="s">
        <v>304</v>
      </c>
      <c r="H716" t="s">
        <v>305</v>
      </c>
      <c r="I716" t="s">
        <v>306</v>
      </c>
      <c r="J716" s="78">
        <v>44153</v>
      </c>
      <c r="K716" t="s">
        <v>26</v>
      </c>
      <c r="L716">
        <v>717.95</v>
      </c>
      <c r="R716" s="81">
        <v>34.33</v>
      </c>
      <c r="S716" s="81">
        <v>0.03</v>
      </c>
      <c r="T716" s="81">
        <v>0</v>
      </c>
      <c r="AA716" t="s">
        <v>307</v>
      </c>
      <c r="AB716" t="s">
        <v>13</v>
      </c>
      <c r="AC716" t="b">
        <v>0</v>
      </c>
    </row>
    <row r="717" spans="1:29" x14ac:dyDescent="0.35">
      <c r="A717" t="s">
        <v>12</v>
      </c>
      <c r="B717" t="s">
        <v>321</v>
      </c>
      <c r="C717" t="s">
        <v>327</v>
      </c>
      <c r="D717" t="s">
        <v>20</v>
      </c>
      <c r="E717" t="s">
        <v>240</v>
      </c>
      <c r="F717" t="s">
        <v>303</v>
      </c>
      <c r="G717" t="s">
        <v>304</v>
      </c>
      <c r="H717" t="s">
        <v>305</v>
      </c>
      <c r="I717" t="s">
        <v>306</v>
      </c>
      <c r="J717" s="78">
        <v>44153</v>
      </c>
      <c r="K717" t="s">
        <v>26</v>
      </c>
      <c r="L717">
        <v>717.95</v>
      </c>
      <c r="R717" s="81">
        <v>61.7</v>
      </c>
      <c r="S717" s="81">
        <v>0.06</v>
      </c>
      <c r="T717" s="81">
        <v>0</v>
      </c>
      <c r="AA717" t="s">
        <v>307</v>
      </c>
      <c r="AB717" t="s">
        <v>13</v>
      </c>
      <c r="AC717" t="b">
        <v>0</v>
      </c>
    </row>
    <row r="718" spans="1:29" x14ac:dyDescent="0.35">
      <c r="A718" t="s">
        <v>12</v>
      </c>
      <c r="B718" t="s">
        <v>322</v>
      </c>
      <c r="C718" t="s">
        <v>327</v>
      </c>
      <c r="D718" t="s">
        <v>20</v>
      </c>
      <c r="E718" t="s">
        <v>240</v>
      </c>
      <c r="F718" t="s">
        <v>303</v>
      </c>
      <c r="G718" t="s">
        <v>304</v>
      </c>
      <c r="H718" t="s">
        <v>305</v>
      </c>
      <c r="I718" t="s">
        <v>306</v>
      </c>
      <c r="J718" s="78">
        <v>44153</v>
      </c>
      <c r="K718" t="s">
        <v>26</v>
      </c>
      <c r="L718">
        <v>717.95</v>
      </c>
      <c r="R718" s="81">
        <v>41.14</v>
      </c>
      <c r="S718" s="81">
        <v>0.04</v>
      </c>
      <c r="T718" s="81">
        <v>0</v>
      </c>
      <c r="AA718" t="s">
        <v>307</v>
      </c>
      <c r="AB718" t="s">
        <v>13</v>
      </c>
      <c r="AC718" t="b">
        <v>0</v>
      </c>
    </row>
    <row r="719" spans="1:29" x14ac:dyDescent="0.35">
      <c r="A719" t="s">
        <v>12</v>
      </c>
      <c r="B719" t="s">
        <v>323</v>
      </c>
      <c r="C719" t="s">
        <v>327</v>
      </c>
      <c r="D719" t="s">
        <v>20</v>
      </c>
      <c r="E719" t="s">
        <v>240</v>
      </c>
      <c r="F719" t="s">
        <v>303</v>
      </c>
      <c r="G719" t="s">
        <v>304</v>
      </c>
      <c r="H719" t="s">
        <v>305</v>
      </c>
      <c r="I719" t="s">
        <v>306</v>
      </c>
      <c r="J719" s="78">
        <v>44153</v>
      </c>
      <c r="K719" t="s">
        <v>26</v>
      </c>
      <c r="L719">
        <v>717.95</v>
      </c>
      <c r="R719" s="81">
        <v>48.12</v>
      </c>
      <c r="S719" s="81">
        <v>0.05</v>
      </c>
      <c r="T719" s="81">
        <v>0</v>
      </c>
      <c r="AA719" t="s">
        <v>307</v>
      </c>
      <c r="AB719" t="s">
        <v>13</v>
      </c>
      <c r="AC719" t="b">
        <v>0</v>
      </c>
    </row>
    <row r="720" spans="1:29" x14ac:dyDescent="0.35">
      <c r="A720" t="s">
        <v>12</v>
      </c>
      <c r="B720" t="s">
        <v>324</v>
      </c>
      <c r="C720" t="s">
        <v>327</v>
      </c>
      <c r="D720" t="s">
        <v>20</v>
      </c>
      <c r="E720" t="s">
        <v>240</v>
      </c>
      <c r="F720" t="s">
        <v>303</v>
      </c>
      <c r="G720" t="s">
        <v>304</v>
      </c>
      <c r="H720" t="s">
        <v>305</v>
      </c>
      <c r="I720" t="s">
        <v>306</v>
      </c>
      <c r="J720" s="78">
        <v>44153</v>
      </c>
      <c r="K720" t="s">
        <v>26</v>
      </c>
      <c r="L720">
        <v>717.95</v>
      </c>
      <c r="R720" s="81">
        <v>32.08</v>
      </c>
      <c r="S720" s="81">
        <v>0.03</v>
      </c>
      <c r="T720" s="81">
        <v>0</v>
      </c>
      <c r="AA720" t="s">
        <v>307</v>
      </c>
      <c r="AB720" t="s">
        <v>13</v>
      </c>
      <c r="AC720" t="b">
        <v>0</v>
      </c>
    </row>
    <row r="721" spans="1:29" x14ac:dyDescent="0.35">
      <c r="A721" t="s">
        <v>12</v>
      </c>
      <c r="B721" t="s">
        <v>325</v>
      </c>
      <c r="C721" t="s">
        <v>327</v>
      </c>
      <c r="D721" t="s">
        <v>20</v>
      </c>
      <c r="E721" t="s">
        <v>240</v>
      </c>
      <c r="F721" t="s">
        <v>303</v>
      </c>
      <c r="G721" t="s">
        <v>304</v>
      </c>
      <c r="H721" t="s">
        <v>305</v>
      </c>
      <c r="I721" t="s">
        <v>306</v>
      </c>
      <c r="J721" s="78">
        <v>44153</v>
      </c>
      <c r="K721" t="s">
        <v>26</v>
      </c>
      <c r="L721">
        <v>717.95</v>
      </c>
      <c r="R721" s="81">
        <v>64.25</v>
      </c>
      <c r="S721" s="81">
        <v>0.06</v>
      </c>
      <c r="T721" s="81">
        <v>0</v>
      </c>
      <c r="AA721" t="s">
        <v>307</v>
      </c>
      <c r="AB721" t="s">
        <v>13</v>
      </c>
      <c r="AC721" t="b">
        <v>0</v>
      </c>
    </row>
    <row r="722" spans="1:29" x14ac:dyDescent="0.35">
      <c r="A722" t="s">
        <v>12</v>
      </c>
      <c r="B722" t="s">
        <v>326</v>
      </c>
      <c r="C722" t="s">
        <v>327</v>
      </c>
      <c r="D722" t="s">
        <v>20</v>
      </c>
      <c r="E722" t="s">
        <v>240</v>
      </c>
      <c r="F722" t="s">
        <v>303</v>
      </c>
      <c r="G722" t="s">
        <v>304</v>
      </c>
      <c r="H722" t="s">
        <v>305</v>
      </c>
      <c r="I722" t="s">
        <v>306</v>
      </c>
      <c r="J722" s="78">
        <v>44153</v>
      </c>
      <c r="K722" t="s">
        <v>26</v>
      </c>
      <c r="L722">
        <v>717.95</v>
      </c>
      <c r="R722" s="81">
        <v>42.8</v>
      </c>
      <c r="S722" s="81">
        <v>0.04</v>
      </c>
      <c r="T722" s="81">
        <v>0</v>
      </c>
      <c r="AA722" t="s">
        <v>307</v>
      </c>
      <c r="AB722" t="s">
        <v>13</v>
      </c>
      <c r="AC722" t="b">
        <v>0</v>
      </c>
    </row>
    <row r="723" spans="1:29" x14ac:dyDescent="0.35">
      <c r="A723" t="s">
        <v>12</v>
      </c>
      <c r="B723" t="s">
        <v>302</v>
      </c>
      <c r="C723" t="s">
        <v>327</v>
      </c>
      <c r="D723" t="s">
        <v>20</v>
      </c>
      <c r="E723" t="s">
        <v>241</v>
      </c>
      <c r="F723" t="s">
        <v>303</v>
      </c>
      <c r="G723" t="s">
        <v>304</v>
      </c>
      <c r="H723" t="s">
        <v>305</v>
      </c>
      <c r="I723" t="s">
        <v>306</v>
      </c>
      <c r="J723" s="78">
        <v>44153</v>
      </c>
      <c r="K723" t="s">
        <v>26</v>
      </c>
      <c r="L723">
        <v>501.02</v>
      </c>
      <c r="R723" s="81">
        <v>30.11</v>
      </c>
      <c r="S723" s="81">
        <v>0.03</v>
      </c>
      <c r="T723" s="81">
        <v>0</v>
      </c>
      <c r="AA723" t="s">
        <v>307</v>
      </c>
      <c r="AB723" t="s">
        <v>13</v>
      </c>
      <c r="AC723" t="b">
        <v>0</v>
      </c>
    </row>
    <row r="724" spans="1:29" x14ac:dyDescent="0.35">
      <c r="A724" t="s">
        <v>12</v>
      </c>
      <c r="B724" t="s">
        <v>308</v>
      </c>
      <c r="C724" t="s">
        <v>327</v>
      </c>
      <c r="D724" t="s">
        <v>20</v>
      </c>
      <c r="E724" t="s">
        <v>241</v>
      </c>
      <c r="F724" t="s">
        <v>303</v>
      </c>
      <c r="G724" t="s">
        <v>304</v>
      </c>
      <c r="H724" t="s">
        <v>305</v>
      </c>
      <c r="I724" t="s">
        <v>306</v>
      </c>
      <c r="J724" s="78">
        <v>44153</v>
      </c>
      <c r="K724" t="s">
        <v>26</v>
      </c>
      <c r="L724">
        <v>501.02</v>
      </c>
      <c r="R724" s="81">
        <v>20.079999999999998</v>
      </c>
      <c r="S724" s="81">
        <v>0.02</v>
      </c>
      <c r="T724" s="81">
        <v>0</v>
      </c>
      <c r="AA724" t="s">
        <v>307</v>
      </c>
      <c r="AB724" t="s">
        <v>13</v>
      </c>
      <c r="AC724" t="b">
        <v>0</v>
      </c>
    </row>
    <row r="725" spans="1:29" x14ac:dyDescent="0.35">
      <c r="A725" t="s">
        <v>12</v>
      </c>
      <c r="B725" t="s">
        <v>309</v>
      </c>
      <c r="C725" t="s">
        <v>327</v>
      </c>
      <c r="D725" t="s">
        <v>20</v>
      </c>
      <c r="E725" t="s">
        <v>241</v>
      </c>
      <c r="F725" t="s">
        <v>303</v>
      </c>
      <c r="G725" t="s">
        <v>304</v>
      </c>
      <c r="H725" t="s">
        <v>305</v>
      </c>
      <c r="I725" t="s">
        <v>306</v>
      </c>
      <c r="J725" s="78">
        <v>44153</v>
      </c>
      <c r="K725" t="s">
        <v>26</v>
      </c>
      <c r="L725">
        <v>501.02</v>
      </c>
      <c r="R725" s="81">
        <v>28.19</v>
      </c>
      <c r="S725" s="81">
        <v>0.03</v>
      </c>
      <c r="T725" s="81">
        <v>0</v>
      </c>
      <c r="AA725" t="s">
        <v>307</v>
      </c>
      <c r="AB725" t="s">
        <v>13</v>
      </c>
      <c r="AC725" t="b">
        <v>0</v>
      </c>
    </row>
    <row r="726" spans="1:29" x14ac:dyDescent="0.35">
      <c r="A726" t="s">
        <v>12</v>
      </c>
      <c r="B726" t="s">
        <v>310</v>
      </c>
      <c r="C726" t="s">
        <v>327</v>
      </c>
      <c r="D726" t="s">
        <v>20</v>
      </c>
      <c r="E726" t="s">
        <v>241</v>
      </c>
      <c r="F726" t="s">
        <v>303</v>
      </c>
      <c r="G726" t="s">
        <v>304</v>
      </c>
      <c r="H726" t="s">
        <v>305</v>
      </c>
      <c r="I726" t="s">
        <v>306</v>
      </c>
      <c r="J726" s="78">
        <v>44153</v>
      </c>
      <c r="K726" t="s">
        <v>26</v>
      </c>
      <c r="L726">
        <v>501.02</v>
      </c>
      <c r="R726" s="81">
        <v>18.760000000000002</v>
      </c>
      <c r="S726" s="81">
        <v>0.02</v>
      </c>
      <c r="T726" s="81">
        <v>0</v>
      </c>
      <c r="AA726" t="s">
        <v>307</v>
      </c>
      <c r="AB726" t="s">
        <v>13</v>
      </c>
      <c r="AC726" t="b">
        <v>0</v>
      </c>
    </row>
    <row r="727" spans="1:29" x14ac:dyDescent="0.35">
      <c r="A727" t="s">
        <v>12</v>
      </c>
      <c r="B727" t="s">
        <v>311</v>
      </c>
      <c r="C727" t="s">
        <v>327</v>
      </c>
      <c r="D727" t="s">
        <v>20</v>
      </c>
      <c r="E727" t="s">
        <v>241</v>
      </c>
      <c r="F727" t="s">
        <v>303</v>
      </c>
      <c r="G727" t="s">
        <v>304</v>
      </c>
      <c r="H727" t="s">
        <v>305</v>
      </c>
      <c r="I727" t="s">
        <v>306</v>
      </c>
      <c r="J727" s="78">
        <v>44153</v>
      </c>
      <c r="K727" t="s">
        <v>26</v>
      </c>
      <c r="L727">
        <v>501.02</v>
      </c>
      <c r="R727" s="81">
        <v>27.77</v>
      </c>
      <c r="S727" s="81">
        <v>0.03</v>
      </c>
      <c r="T727" s="81">
        <v>0</v>
      </c>
      <c r="AA727" t="s">
        <v>307</v>
      </c>
      <c r="AB727" t="s">
        <v>13</v>
      </c>
      <c r="AC727" t="b">
        <v>0</v>
      </c>
    </row>
    <row r="728" spans="1:29" x14ac:dyDescent="0.35">
      <c r="A728" t="s">
        <v>12</v>
      </c>
      <c r="B728" t="s">
        <v>312</v>
      </c>
      <c r="C728" t="s">
        <v>327</v>
      </c>
      <c r="D728" t="s">
        <v>20</v>
      </c>
      <c r="E728" t="s">
        <v>241</v>
      </c>
      <c r="F728" t="s">
        <v>303</v>
      </c>
      <c r="G728" t="s">
        <v>304</v>
      </c>
      <c r="H728" t="s">
        <v>305</v>
      </c>
      <c r="I728" t="s">
        <v>306</v>
      </c>
      <c r="J728" s="78">
        <v>44153</v>
      </c>
      <c r="K728" t="s">
        <v>26</v>
      </c>
      <c r="L728">
        <v>501.02</v>
      </c>
      <c r="R728" s="81">
        <v>18.46</v>
      </c>
      <c r="S728" s="81">
        <v>0.02</v>
      </c>
      <c r="T728" s="81">
        <v>0</v>
      </c>
      <c r="AA728" t="s">
        <v>307</v>
      </c>
      <c r="AB728" t="s">
        <v>13</v>
      </c>
      <c r="AC728" t="b">
        <v>0</v>
      </c>
    </row>
    <row r="729" spans="1:29" x14ac:dyDescent="0.35">
      <c r="A729" t="s">
        <v>12</v>
      </c>
      <c r="B729" t="s">
        <v>313</v>
      </c>
      <c r="C729" t="s">
        <v>327</v>
      </c>
      <c r="D729" t="s">
        <v>20</v>
      </c>
      <c r="E729" t="s">
        <v>241</v>
      </c>
      <c r="F729" t="s">
        <v>303</v>
      </c>
      <c r="G729" t="s">
        <v>304</v>
      </c>
      <c r="H729" t="s">
        <v>305</v>
      </c>
      <c r="I729" t="s">
        <v>306</v>
      </c>
      <c r="J729" s="78">
        <v>44153</v>
      </c>
      <c r="K729" t="s">
        <v>26</v>
      </c>
      <c r="L729">
        <v>501.02</v>
      </c>
      <c r="R729" s="81">
        <v>27.77</v>
      </c>
      <c r="S729" s="81">
        <v>0.03</v>
      </c>
      <c r="T729" s="81">
        <v>0</v>
      </c>
      <c r="AA729" t="s">
        <v>307</v>
      </c>
      <c r="AB729" t="s">
        <v>13</v>
      </c>
      <c r="AC729" t="b">
        <v>0</v>
      </c>
    </row>
    <row r="730" spans="1:29" x14ac:dyDescent="0.35">
      <c r="A730" t="s">
        <v>12</v>
      </c>
      <c r="B730" t="s">
        <v>314</v>
      </c>
      <c r="C730" t="s">
        <v>327</v>
      </c>
      <c r="D730" t="s">
        <v>20</v>
      </c>
      <c r="E730" t="s">
        <v>241</v>
      </c>
      <c r="F730" t="s">
        <v>303</v>
      </c>
      <c r="G730" t="s">
        <v>304</v>
      </c>
      <c r="H730" t="s">
        <v>305</v>
      </c>
      <c r="I730" t="s">
        <v>306</v>
      </c>
      <c r="J730" s="78">
        <v>44153</v>
      </c>
      <c r="K730" t="s">
        <v>26</v>
      </c>
      <c r="L730">
        <v>501.02</v>
      </c>
      <c r="R730" s="81">
        <v>18.46</v>
      </c>
      <c r="S730" s="81">
        <v>0.02</v>
      </c>
      <c r="T730" s="81">
        <v>0</v>
      </c>
      <c r="AA730" t="s">
        <v>307</v>
      </c>
      <c r="AB730" t="s">
        <v>13</v>
      </c>
      <c r="AC730" t="b">
        <v>0</v>
      </c>
    </row>
    <row r="731" spans="1:29" x14ac:dyDescent="0.35">
      <c r="A731" t="s">
        <v>12</v>
      </c>
      <c r="B731" t="s">
        <v>315</v>
      </c>
      <c r="C731" t="s">
        <v>327</v>
      </c>
      <c r="D731" t="s">
        <v>20</v>
      </c>
      <c r="E731" t="s">
        <v>241</v>
      </c>
      <c r="F731" t="s">
        <v>303</v>
      </c>
      <c r="G731" t="s">
        <v>304</v>
      </c>
      <c r="H731" t="s">
        <v>305</v>
      </c>
      <c r="I731" t="s">
        <v>306</v>
      </c>
      <c r="J731" s="78">
        <v>44153</v>
      </c>
      <c r="K731" t="s">
        <v>26</v>
      </c>
      <c r="L731">
        <v>501.02</v>
      </c>
      <c r="R731" s="81">
        <v>32.94</v>
      </c>
      <c r="S731" s="81">
        <v>0.03</v>
      </c>
      <c r="T731" s="81">
        <v>0</v>
      </c>
      <c r="AA731" t="s">
        <v>307</v>
      </c>
      <c r="AB731" t="s">
        <v>13</v>
      </c>
      <c r="AC731" t="b">
        <v>0</v>
      </c>
    </row>
    <row r="732" spans="1:29" x14ac:dyDescent="0.35">
      <c r="A732" t="s">
        <v>12</v>
      </c>
      <c r="B732" t="s">
        <v>316</v>
      </c>
      <c r="C732" t="s">
        <v>327</v>
      </c>
      <c r="D732" t="s">
        <v>20</v>
      </c>
      <c r="E732" t="s">
        <v>241</v>
      </c>
      <c r="F732" t="s">
        <v>303</v>
      </c>
      <c r="G732" t="s">
        <v>304</v>
      </c>
      <c r="H732" t="s">
        <v>305</v>
      </c>
      <c r="I732" t="s">
        <v>306</v>
      </c>
      <c r="J732" s="78">
        <v>44153</v>
      </c>
      <c r="K732" t="s">
        <v>26</v>
      </c>
      <c r="L732">
        <v>501.02</v>
      </c>
      <c r="R732" s="81">
        <v>21.99</v>
      </c>
      <c r="S732" s="81">
        <v>0.02</v>
      </c>
      <c r="T732" s="81">
        <v>0</v>
      </c>
      <c r="AA732" t="s">
        <v>307</v>
      </c>
      <c r="AB732" t="s">
        <v>13</v>
      </c>
      <c r="AC732" t="b">
        <v>0</v>
      </c>
    </row>
    <row r="733" spans="1:29" x14ac:dyDescent="0.35">
      <c r="A733" t="s">
        <v>12</v>
      </c>
      <c r="B733" t="s">
        <v>317</v>
      </c>
      <c r="C733" t="s">
        <v>327</v>
      </c>
      <c r="D733" t="s">
        <v>20</v>
      </c>
      <c r="E733" t="s">
        <v>241</v>
      </c>
      <c r="F733" t="s">
        <v>303</v>
      </c>
      <c r="G733" t="s">
        <v>304</v>
      </c>
      <c r="H733" t="s">
        <v>305</v>
      </c>
      <c r="I733" t="s">
        <v>306</v>
      </c>
      <c r="J733" s="78">
        <v>44153</v>
      </c>
      <c r="K733" t="s">
        <v>26</v>
      </c>
      <c r="L733">
        <v>501.02</v>
      </c>
      <c r="R733" s="81">
        <v>39.9</v>
      </c>
      <c r="S733" s="81">
        <v>0.04</v>
      </c>
      <c r="T733" s="81">
        <v>0</v>
      </c>
      <c r="AA733" t="s">
        <v>307</v>
      </c>
      <c r="AB733" t="s">
        <v>13</v>
      </c>
      <c r="AC733" t="b">
        <v>0</v>
      </c>
    </row>
    <row r="734" spans="1:29" x14ac:dyDescent="0.35">
      <c r="A734" t="s">
        <v>12</v>
      </c>
      <c r="B734" t="s">
        <v>318</v>
      </c>
      <c r="C734" t="s">
        <v>327</v>
      </c>
      <c r="D734" t="s">
        <v>20</v>
      </c>
      <c r="E734" t="s">
        <v>241</v>
      </c>
      <c r="F734" t="s">
        <v>303</v>
      </c>
      <c r="G734" t="s">
        <v>304</v>
      </c>
      <c r="H734" t="s">
        <v>305</v>
      </c>
      <c r="I734" t="s">
        <v>306</v>
      </c>
      <c r="J734" s="78">
        <v>44153</v>
      </c>
      <c r="K734" t="s">
        <v>26</v>
      </c>
      <c r="L734">
        <v>501.02</v>
      </c>
      <c r="R734" s="81">
        <v>26.55</v>
      </c>
      <c r="S734" s="81">
        <v>0.03</v>
      </c>
      <c r="T734" s="81">
        <v>0</v>
      </c>
      <c r="AA734" t="s">
        <v>307</v>
      </c>
      <c r="AB734" t="s">
        <v>13</v>
      </c>
      <c r="AC734" t="b">
        <v>0</v>
      </c>
    </row>
    <row r="735" spans="1:29" x14ac:dyDescent="0.35">
      <c r="A735" t="s">
        <v>12</v>
      </c>
      <c r="B735" t="s">
        <v>319</v>
      </c>
      <c r="C735" t="s">
        <v>327</v>
      </c>
      <c r="D735" t="s">
        <v>20</v>
      </c>
      <c r="E735" t="s">
        <v>241</v>
      </c>
      <c r="F735" t="s">
        <v>303</v>
      </c>
      <c r="G735" t="s">
        <v>304</v>
      </c>
      <c r="H735" t="s">
        <v>305</v>
      </c>
      <c r="I735" t="s">
        <v>306</v>
      </c>
      <c r="J735" s="78">
        <v>44153</v>
      </c>
      <c r="K735" t="s">
        <v>26</v>
      </c>
      <c r="L735">
        <v>501.02</v>
      </c>
      <c r="R735" s="81">
        <v>36.659999999999997</v>
      </c>
      <c r="S735" s="81">
        <v>0.04</v>
      </c>
      <c r="T735" s="81">
        <v>0</v>
      </c>
      <c r="AA735" t="s">
        <v>307</v>
      </c>
      <c r="AB735" t="s">
        <v>13</v>
      </c>
      <c r="AC735" t="b">
        <v>0</v>
      </c>
    </row>
    <row r="736" spans="1:29" x14ac:dyDescent="0.35">
      <c r="A736" t="s">
        <v>12</v>
      </c>
      <c r="B736" t="s">
        <v>320</v>
      </c>
      <c r="C736" t="s">
        <v>327</v>
      </c>
      <c r="D736" t="s">
        <v>20</v>
      </c>
      <c r="E736" t="s">
        <v>241</v>
      </c>
      <c r="F736" t="s">
        <v>303</v>
      </c>
      <c r="G736" t="s">
        <v>304</v>
      </c>
      <c r="H736" t="s">
        <v>305</v>
      </c>
      <c r="I736" t="s">
        <v>306</v>
      </c>
      <c r="J736" s="78">
        <v>44153</v>
      </c>
      <c r="K736" t="s">
        <v>26</v>
      </c>
      <c r="L736">
        <v>501.02</v>
      </c>
      <c r="R736" s="81">
        <v>24.41</v>
      </c>
      <c r="S736" s="81">
        <v>0.02</v>
      </c>
      <c r="T736" s="81">
        <v>0</v>
      </c>
      <c r="AA736" t="s">
        <v>307</v>
      </c>
      <c r="AB736" t="s">
        <v>13</v>
      </c>
      <c r="AC736" t="b">
        <v>0</v>
      </c>
    </row>
    <row r="737" spans="1:29" x14ac:dyDescent="0.35">
      <c r="A737" t="s">
        <v>12</v>
      </c>
      <c r="B737" t="s">
        <v>321</v>
      </c>
      <c r="C737" t="s">
        <v>327</v>
      </c>
      <c r="D737" t="s">
        <v>20</v>
      </c>
      <c r="E737" t="s">
        <v>241</v>
      </c>
      <c r="F737" t="s">
        <v>303</v>
      </c>
      <c r="G737" t="s">
        <v>304</v>
      </c>
      <c r="H737" t="s">
        <v>305</v>
      </c>
      <c r="I737" t="s">
        <v>306</v>
      </c>
      <c r="J737" s="78">
        <v>44153</v>
      </c>
      <c r="K737" t="s">
        <v>26</v>
      </c>
      <c r="L737">
        <v>501.02</v>
      </c>
      <c r="R737" s="81">
        <v>43.95</v>
      </c>
      <c r="S737" s="81">
        <v>0.04</v>
      </c>
      <c r="T737" s="81">
        <v>0</v>
      </c>
      <c r="AA737" t="s">
        <v>307</v>
      </c>
      <c r="AB737" t="s">
        <v>13</v>
      </c>
      <c r="AC737" t="b">
        <v>0</v>
      </c>
    </row>
    <row r="738" spans="1:29" x14ac:dyDescent="0.35">
      <c r="A738" t="s">
        <v>12</v>
      </c>
      <c r="B738" t="s">
        <v>322</v>
      </c>
      <c r="C738" t="s">
        <v>327</v>
      </c>
      <c r="D738" t="s">
        <v>20</v>
      </c>
      <c r="E738" t="s">
        <v>241</v>
      </c>
      <c r="F738" t="s">
        <v>303</v>
      </c>
      <c r="G738" t="s">
        <v>304</v>
      </c>
      <c r="H738" t="s">
        <v>305</v>
      </c>
      <c r="I738" t="s">
        <v>306</v>
      </c>
      <c r="J738" s="78">
        <v>44153</v>
      </c>
      <c r="K738" t="s">
        <v>26</v>
      </c>
      <c r="L738">
        <v>501.02</v>
      </c>
      <c r="R738" s="81">
        <v>29.29</v>
      </c>
      <c r="S738" s="81">
        <v>0.03</v>
      </c>
      <c r="T738" s="81">
        <v>0</v>
      </c>
      <c r="AA738" t="s">
        <v>307</v>
      </c>
      <c r="AB738" t="s">
        <v>13</v>
      </c>
      <c r="AC738" t="b">
        <v>0</v>
      </c>
    </row>
    <row r="739" spans="1:29" x14ac:dyDescent="0.35">
      <c r="A739" t="s">
        <v>12</v>
      </c>
      <c r="B739" t="s">
        <v>323</v>
      </c>
      <c r="C739" t="s">
        <v>327</v>
      </c>
      <c r="D739" t="s">
        <v>20</v>
      </c>
      <c r="E739" t="s">
        <v>241</v>
      </c>
      <c r="F739" t="s">
        <v>303</v>
      </c>
      <c r="G739" t="s">
        <v>304</v>
      </c>
      <c r="H739" t="s">
        <v>305</v>
      </c>
      <c r="I739" t="s">
        <v>306</v>
      </c>
      <c r="J739" s="78">
        <v>44153</v>
      </c>
      <c r="K739" t="s">
        <v>26</v>
      </c>
      <c r="L739">
        <v>501.02</v>
      </c>
      <c r="R739" s="81">
        <v>34.32</v>
      </c>
      <c r="S739" s="81">
        <v>0.03</v>
      </c>
      <c r="T739" s="81">
        <v>0</v>
      </c>
      <c r="AA739" t="s">
        <v>307</v>
      </c>
      <c r="AB739" t="s">
        <v>13</v>
      </c>
      <c r="AC739" t="b">
        <v>0</v>
      </c>
    </row>
    <row r="740" spans="1:29" x14ac:dyDescent="0.35">
      <c r="A740" t="s">
        <v>12</v>
      </c>
      <c r="B740" t="s">
        <v>324</v>
      </c>
      <c r="C740" t="s">
        <v>327</v>
      </c>
      <c r="D740" t="s">
        <v>20</v>
      </c>
      <c r="E740" t="s">
        <v>241</v>
      </c>
      <c r="F740" t="s">
        <v>303</v>
      </c>
      <c r="G740" t="s">
        <v>304</v>
      </c>
      <c r="H740" t="s">
        <v>305</v>
      </c>
      <c r="I740" t="s">
        <v>306</v>
      </c>
      <c r="J740" s="78">
        <v>44153</v>
      </c>
      <c r="K740" t="s">
        <v>26</v>
      </c>
      <c r="L740">
        <v>501.02</v>
      </c>
      <c r="R740" s="81">
        <v>22.89</v>
      </c>
      <c r="S740" s="81">
        <v>0.02</v>
      </c>
      <c r="T740" s="81">
        <v>0</v>
      </c>
      <c r="AA740" t="s">
        <v>307</v>
      </c>
      <c r="AB740" t="s">
        <v>13</v>
      </c>
      <c r="AC740" t="b">
        <v>0</v>
      </c>
    </row>
    <row r="741" spans="1:29" x14ac:dyDescent="0.35">
      <c r="A741" t="s">
        <v>12</v>
      </c>
      <c r="B741" t="s">
        <v>325</v>
      </c>
      <c r="C741" t="s">
        <v>327</v>
      </c>
      <c r="D741" t="s">
        <v>20</v>
      </c>
      <c r="E741" t="s">
        <v>241</v>
      </c>
      <c r="F741" t="s">
        <v>303</v>
      </c>
      <c r="G741" t="s">
        <v>304</v>
      </c>
      <c r="H741" t="s">
        <v>305</v>
      </c>
      <c r="I741" t="s">
        <v>306</v>
      </c>
      <c r="J741" s="78">
        <v>44153</v>
      </c>
      <c r="K741" t="s">
        <v>26</v>
      </c>
      <c r="L741">
        <v>501.02</v>
      </c>
      <c r="R741" s="81">
        <v>45.69</v>
      </c>
      <c r="S741" s="81">
        <v>0.05</v>
      </c>
      <c r="T741" s="81">
        <v>0</v>
      </c>
      <c r="AA741" t="s">
        <v>307</v>
      </c>
      <c r="AB741" t="s">
        <v>13</v>
      </c>
      <c r="AC741" t="b">
        <v>0</v>
      </c>
    </row>
    <row r="742" spans="1:29" x14ac:dyDescent="0.35">
      <c r="A742" t="s">
        <v>12</v>
      </c>
      <c r="B742" t="s">
        <v>326</v>
      </c>
      <c r="C742" t="s">
        <v>327</v>
      </c>
      <c r="D742" t="s">
        <v>20</v>
      </c>
      <c r="E742" t="s">
        <v>241</v>
      </c>
      <c r="F742" t="s">
        <v>303</v>
      </c>
      <c r="G742" t="s">
        <v>304</v>
      </c>
      <c r="H742" t="s">
        <v>305</v>
      </c>
      <c r="I742" t="s">
        <v>306</v>
      </c>
      <c r="J742" s="78">
        <v>44153</v>
      </c>
      <c r="K742" t="s">
        <v>26</v>
      </c>
      <c r="L742">
        <v>501.02</v>
      </c>
      <c r="R742" s="81">
        <v>30.49</v>
      </c>
      <c r="S742" s="81">
        <v>0.03</v>
      </c>
      <c r="T742" s="81">
        <v>0</v>
      </c>
      <c r="AA742" t="s">
        <v>307</v>
      </c>
      <c r="AB742" t="s">
        <v>13</v>
      </c>
      <c r="AC742" t="b">
        <v>0</v>
      </c>
    </row>
    <row r="743" spans="1:29" x14ac:dyDescent="0.35">
      <c r="A743" t="s">
        <v>12</v>
      </c>
      <c r="B743" t="s">
        <v>302</v>
      </c>
      <c r="C743" t="s">
        <v>327</v>
      </c>
      <c r="D743" t="s">
        <v>20</v>
      </c>
      <c r="E743" t="s">
        <v>242</v>
      </c>
      <c r="F743" t="s">
        <v>303</v>
      </c>
      <c r="G743" t="s">
        <v>304</v>
      </c>
      <c r="H743" t="s">
        <v>305</v>
      </c>
      <c r="I743" t="s">
        <v>306</v>
      </c>
      <c r="J743" s="78">
        <v>44153</v>
      </c>
      <c r="K743" t="s">
        <v>26</v>
      </c>
      <c r="L743">
        <v>748.73</v>
      </c>
      <c r="R743" s="81">
        <v>52.66</v>
      </c>
      <c r="S743" s="81">
        <v>0.04</v>
      </c>
      <c r="T743" s="81">
        <v>0</v>
      </c>
      <c r="AA743" t="s">
        <v>307</v>
      </c>
      <c r="AB743" t="s">
        <v>13</v>
      </c>
      <c r="AC743" t="b">
        <v>0</v>
      </c>
    </row>
    <row r="744" spans="1:29" x14ac:dyDescent="0.35">
      <c r="A744" t="s">
        <v>12</v>
      </c>
      <c r="B744" t="s">
        <v>308</v>
      </c>
      <c r="C744" t="s">
        <v>327</v>
      </c>
      <c r="D744" t="s">
        <v>20</v>
      </c>
      <c r="E744" t="s">
        <v>242</v>
      </c>
      <c r="F744" t="s">
        <v>303</v>
      </c>
      <c r="G744" t="s">
        <v>304</v>
      </c>
      <c r="H744" t="s">
        <v>305</v>
      </c>
      <c r="I744" t="s">
        <v>306</v>
      </c>
      <c r="J744" s="78">
        <v>44153</v>
      </c>
      <c r="K744" t="s">
        <v>26</v>
      </c>
      <c r="L744">
        <v>748.73</v>
      </c>
      <c r="R744" s="81">
        <v>35.11</v>
      </c>
      <c r="S744" s="81">
        <v>0.02</v>
      </c>
      <c r="T744" s="81">
        <v>0</v>
      </c>
      <c r="AA744" t="s">
        <v>307</v>
      </c>
      <c r="AB744" t="s">
        <v>13</v>
      </c>
      <c r="AC744" t="b">
        <v>0</v>
      </c>
    </row>
    <row r="745" spans="1:29" x14ac:dyDescent="0.35">
      <c r="A745" t="s">
        <v>12</v>
      </c>
      <c r="B745" t="s">
        <v>309</v>
      </c>
      <c r="C745" t="s">
        <v>327</v>
      </c>
      <c r="D745" t="s">
        <v>20</v>
      </c>
      <c r="E745" t="s">
        <v>242</v>
      </c>
      <c r="F745" t="s">
        <v>303</v>
      </c>
      <c r="G745" t="s">
        <v>304</v>
      </c>
      <c r="H745" t="s">
        <v>305</v>
      </c>
      <c r="I745" t="s">
        <v>306</v>
      </c>
      <c r="J745" s="78">
        <v>44153</v>
      </c>
      <c r="K745" t="s">
        <v>26</v>
      </c>
      <c r="L745">
        <v>748.73</v>
      </c>
      <c r="R745" s="81">
        <v>49.3</v>
      </c>
      <c r="S745" s="81">
        <v>0.04</v>
      </c>
      <c r="T745" s="81">
        <v>0</v>
      </c>
      <c r="AA745" t="s">
        <v>307</v>
      </c>
      <c r="AB745" t="s">
        <v>13</v>
      </c>
      <c r="AC745" t="b">
        <v>0</v>
      </c>
    </row>
    <row r="746" spans="1:29" x14ac:dyDescent="0.35">
      <c r="A746" t="s">
        <v>12</v>
      </c>
      <c r="B746" t="s">
        <v>310</v>
      </c>
      <c r="C746" t="s">
        <v>327</v>
      </c>
      <c r="D746" t="s">
        <v>20</v>
      </c>
      <c r="E746" t="s">
        <v>242</v>
      </c>
      <c r="F746" t="s">
        <v>303</v>
      </c>
      <c r="G746" t="s">
        <v>304</v>
      </c>
      <c r="H746" t="s">
        <v>305</v>
      </c>
      <c r="I746" t="s">
        <v>306</v>
      </c>
      <c r="J746" s="78">
        <v>44153</v>
      </c>
      <c r="K746" t="s">
        <v>26</v>
      </c>
      <c r="L746">
        <v>748.73</v>
      </c>
      <c r="R746" s="81">
        <v>32.840000000000003</v>
      </c>
      <c r="S746" s="81">
        <v>0.02</v>
      </c>
      <c r="T746" s="81">
        <v>0</v>
      </c>
      <c r="AA746" t="s">
        <v>307</v>
      </c>
      <c r="AB746" t="s">
        <v>13</v>
      </c>
      <c r="AC746" t="b">
        <v>0</v>
      </c>
    </row>
    <row r="747" spans="1:29" x14ac:dyDescent="0.35">
      <c r="A747" t="s">
        <v>12</v>
      </c>
      <c r="B747" t="s">
        <v>311</v>
      </c>
      <c r="C747" t="s">
        <v>327</v>
      </c>
      <c r="D747" t="s">
        <v>20</v>
      </c>
      <c r="E747" t="s">
        <v>242</v>
      </c>
      <c r="F747" t="s">
        <v>303</v>
      </c>
      <c r="G747" t="s">
        <v>304</v>
      </c>
      <c r="H747" t="s">
        <v>305</v>
      </c>
      <c r="I747" t="s">
        <v>306</v>
      </c>
      <c r="J747" s="78">
        <v>44153</v>
      </c>
      <c r="K747" t="s">
        <v>26</v>
      </c>
      <c r="L747">
        <v>748.73</v>
      </c>
      <c r="R747" s="81">
        <v>48.5</v>
      </c>
      <c r="S747" s="81">
        <v>0.03</v>
      </c>
      <c r="T747" s="81">
        <v>0</v>
      </c>
      <c r="AA747" t="s">
        <v>307</v>
      </c>
      <c r="AB747" t="s">
        <v>13</v>
      </c>
      <c r="AC747" t="b">
        <v>0</v>
      </c>
    </row>
    <row r="748" spans="1:29" x14ac:dyDescent="0.35">
      <c r="A748" t="s">
        <v>12</v>
      </c>
      <c r="B748" t="s">
        <v>312</v>
      </c>
      <c r="C748" t="s">
        <v>327</v>
      </c>
      <c r="D748" t="s">
        <v>20</v>
      </c>
      <c r="E748" t="s">
        <v>242</v>
      </c>
      <c r="F748" t="s">
        <v>303</v>
      </c>
      <c r="G748" t="s">
        <v>304</v>
      </c>
      <c r="H748" t="s">
        <v>305</v>
      </c>
      <c r="I748" t="s">
        <v>306</v>
      </c>
      <c r="J748" s="78">
        <v>44153</v>
      </c>
      <c r="K748" t="s">
        <v>26</v>
      </c>
      <c r="L748">
        <v>748.73</v>
      </c>
      <c r="R748" s="81">
        <v>32.340000000000003</v>
      </c>
      <c r="S748" s="81">
        <v>0.02</v>
      </c>
      <c r="T748" s="81">
        <v>0</v>
      </c>
      <c r="AA748" t="s">
        <v>307</v>
      </c>
      <c r="AB748" t="s">
        <v>13</v>
      </c>
      <c r="AC748" t="b">
        <v>0</v>
      </c>
    </row>
    <row r="749" spans="1:29" x14ac:dyDescent="0.35">
      <c r="A749" t="s">
        <v>12</v>
      </c>
      <c r="B749" t="s">
        <v>313</v>
      </c>
      <c r="C749" t="s">
        <v>327</v>
      </c>
      <c r="D749" t="s">
        <v>20</v>
      </c>
      <c r="E749" t="s">
        <v>242</v>
      </c>
      <c r="F749" t="s">
        <v>303</v>
      </c>
      <c r="G749" t="s">
        <v>304</v>
      </c>
      <c r="H749" t="s">
        <v>305</v>
      </c>
      <c r="I749" t="s">
        <v>306</v>
      </c>
      <c r="J749" s="78">
        <v>44153</v>
      </c>
      <c r="K749" t="s">
        <v>26</v>
      </c>
      <c r="L749">
        <v>748.73</v>
      </c>
      <c r="R749" s="81">
        <v>48.5</v>
      </c>
      <c r="S749" s="81">
        <v>0.03</v>
      </c>
      <c r="T749" s="81">
        <v>0</v>
      </c>
      <c r="AA749" t="s">
        <v>307</v>
      </c>
      <c r="AB749" t="s">
        <v>13</v>
      </c>
      <c r="AC749" t="b">
        <v>0</v>
      </c>
    </row>
    <row r="750" spans="1:29" x14ac:dyDescent="0.35">
      <c r="A750" t="s">
        <v>12</v>
      </c>
      <c r="B750" t="s">
        <v>314</v>
      </c>
      <c r="C750" t="s">
        <v>327</v>
      </c>
      <c r="D750" t="s">
        <v>20</v>
      </c>
      <c r="E750" t="s">
        <v>242</v>
      </c>
      <c r="F750" t="s">
        <v>303</v>
      </c>
      <c r="G750" t="s">
        <v>304</v>
      </c>
      <c r="H750" t="s">
        <v>305</v>
      </c>
      <c r="I750" t="s">
        <v>306</v>
      </c>
      <c r="J750" s="78">
        <v>44153</v>
      </c>
      <c r="K750" t="s">
        <v>26</v>
      </c>
      <c r="L750">
        <v>748.73</v>
      </c>
      <c r="R750" s="81">
        <v>32.340000000000003</v>
      </c>
      <c r="S750" s="81">
        <v>0.02</v>
      </c>
      <c r="T750" s="81">
        <v>0</v>
      </c>
      <c r="AA750" t="s">
        <v>307</v>
      </c>
      <c r="AB750" t="s">
        <v>13</v>
      </c>
      <c r="AC750" t="b">
        <v>0</v>
      </c>
    </row>
    <row r="751" spans="1:29" x14ac:dyDescent="0.35">
      <c r="A751" t="s">
        <v>12</v>
      </c>
      <c r="B751" t="s">
        <v>315</v>
      </c>
      <c r="C751" t="s">
        <v>327</v>
      </c>
      <c r="D751" t="s">
        <v>20</v>
      </c>
      <c r="E751" t="s">
        <v>242</v>
      </c>
      <c r="F751" t="s">
        <v>303</v>
      </c>
      <c r="G751" t="s">
        <v>304</v>
      </c>
      <c r="H751" t="s">
        <v>305</v>
      </c>
      <c r="I751" t="s">
        <v>306</v>
      </c>
      <c r="J751" s="78">
        <v>44153</v>
      </c>
      <c r="K751" t="s">
        <v>26</v>
      </c>
      <c r="L751">
        <v>748.73</v>
      </c>
      <c r="R751" s="81">
        <v>57.63</v>
      </c>
      <c r="S751" s="81">
        <v>0.04</v>
      </c>
      <c r="T751" s="81">
        <v>0</v>
      </c>
      <c r="AA751" t="s">
        <v>307</v>
      </c>
      <c r="AB751" t="s">
        <v>13</v>
      </c>
      <c r="AC751" t="b">
        <v>0</v>
      </c>
    </row>
    <row r="752" spans="1:29" x14ac:dyDescent="0.35">
      <c r="A752" t="s">
        <v>12</v>
      </c>
      <c r="B752" t="s">
        <v>316</v>
      </c>
      <c r="C752" t="s">
        <v>327</v>
      </c>
      <c r="D752" t="s">
        <v>20</v>
      </c>
      <c r="E752" t="s">
        <v>242</v>
      </c>
      <c r="F752" t="s">
        <v>303</v>
      </c>
      <c r="G752" t="s">
        <v>304</v>
      </c>
      <c r="H752" t="s">
        <v>305</v>
      </c>
      <c r="I752" t="s">
        <v>306</v>
      </c>
      <c r="J752" s="78">
        <v>44153</v>
      </c>
      <c r="K752" t="s">
        <v>26</v>
      </c>
      <c r="L752">
        <v>748.73</v>
      </c>
      <c r="R752" s="81">
        <v>38.39</v>
      </c>
      <c r="S752" s="81">
        <v>0.03</v>
      </c>
      <c r="T752" s="81">
        <v>0</v>
      </c>
      <c r="AA752" t="s">
        <v>307</v>
      </c>
      <c r="AB752" t="s">
        <v>13</v>
      </c>
      <c r="AC752" t="b">
        <v>0</v>
      </c>
    </row>
    <row r="753" spans="1:29" x14ac:dyDescent="0.35">
      <c r="A753" t="s">
        <v>12</v>
      </c>
      <c r="B753" t="s">
        <v>317</v>
      </c>
      <c r="C753" t="s">
        <v>327</v>
      </c>
      <c r="D753" t="s">
        <v>20</v>
      </c>
      <c r="E753" t="s">
        <v>242</v>
      </c>
      <c r="F753" t="s">
        <v>303</v>
      </c>
      <c r="G753" t="s">
        <v>304</v>
      </c>
      <c r="H753" t="s">
        <v>305</v>
      </c>
      <c r="I753" t="s">
        <v>306</v>
      </c>
      <c r="J753" s="78">
        <v>44153</v>
      </c>
      <c r="K753" t="s">
        <v>26</v>
      </c>
      <c r="L753">
        <v>748.73</v>
      </c>
      <c r="R753" s="81">
        <v>68.33</v>
      </c>
      <c r="S753" s="81">
        <v>0.05</v>
      </c>
      <c r="T753" s="81">
        <v>0</v>
      </c>
      <c r="AA753" t="s">
        <v>307</v>
      </c>
      <c r="AB753" t="s">
        <v>13</v>
      </c>
      <c r="AC753" t="b">
        <v>0</v>
      </c>
    </row>
    <row r="754" spans="1:29" x14ac:dyDescent="0.35">
      <c r="A754" t="s">
        <v>12</v>
      </c>
      <c r="B754" t="s">
        <v>318</v>
      </c>
      <c r="C754" t="s">
        <v>327</v>
      </c>
      <c r="D754" t="s">
        <v>20</v>
      </c>
      <c r="E754" t="s">
        <v>242</v>
      </c>
      <c r="F754" t="s">
        <v>303</v>
      </c>
      <c r="G754" t="s">
        <v>304</v>
      </c>
      <c r="H754" t="s">
        <v>305</v>
      </c>
      <c r="I754" t="s">
        <v>306</v>
      </c>
      <c r="J754" s="78">
        <v>44153</v>
      </c>
      <c r="K754" t="s">
        <v>26</v>
      </c>
      <c r="L754">
        <v>748.73</v>
      </c>
      <c r="R754" s="81">
        <v>45.53</v>
      </c>
      <c r="S754" s="81">
        <v>0.03</v>
      </c>
      <c r="T754" s="81">
        <v>0</v>
      </c>
      <c r="AA754" t="s">
        <v>307</v>
      </c>
      <c r="AB754" t="s">
        <v>13</v>
      </c>
      <c r="AC754" t="b">
        <v>0</v>
      </c>
    </row>
    <row r="755" spans="1:29" x14ac:dyDescent="0.35">
      <c r="A755" t="s">
        <v>12</v>
      </c>
      <c r="B755" t="s">
        <v>319</v>
      </c>
      <c r="C755" t="s">
        <v>327</v>
      </c>
      <c r="D755" t="s">
        <v>20</v>
      </c>
      <c r="E755" t="s">
        <v>242</v>
      </c>
      <c r="F755" t="s">
        <v>303</v>
      </c>
      <c r="G755" t="s">
        <v>304</v>
      </c>
      <c r="H755" t="s">
        <v>305</v>
      </c>
      <c r="I755" t="s">
        <v>306</v>
      </c>
      <c r="J755" s="78">
        <v>44153</v>
      </c>
      <c r="K755" t="s">
        <v>26</v>
      </c>
      <c r="L755">
        <v>748.73</v>
      </c>
      <c r="R755" s="81">
        <v>62.78</v>
      </c>
      <c r="S755" s="81">
        <v>0.05</v>
      </c>
      <c r="T755" s="81">
        <v>0</v>
      </c>
      <c r="AA755" t="s">
        <v>307</v>
      </c>
      <c r="AB755" t="s">
        <v>13</v>
      </c>
      <c r="AC755" t="b">
        <v>0</v>
      </c>
    </row>
    <row r="756" spans="1:29" x14ac:dyDescent="0.35">
      <c r="A756" t="s">
        <v>12</v>
      </c>
      <c r="B756" t="s">
        <v>320</v>
      </c>
      <c r="C756" t="s">
        <v>327</v>
      </c>
      <c r="D756" t="s">
        <v>20</v>
      </c>
      <c r="E756" t="s">
        <v>242</v>
      </c>
      <c r="F756" t="s">
        <v>303</v>
      </c>
      <c r="G756" t="s">
        <v>304</v>
      </c>
      <c r="H756" t="s">
        <v>305</v>
      </c>
      <c r="I756" t="s">
        <v>306</v>
      </c>
      <c r="J756" s="78">
        <v>44153</v>
      </c>
      <c r="K756" t="s">
        <v>26</v>
      </c>
      <c r="L756">
        <v>748.73</v>
      </c>
      <c r="R756" s="81">
        <v>41.84</v>
      </c>
      <c r="S756" s="81">
        <v>0.03</v>
      </c>
      <c r="T756" s="81">
        <v>0</v>
      </c>
      <c r="AA756" t="s">
        <v>307</v>
      </c>
      <c r="AB756" t="s">
        <v>13</v>
      </c>
      <c r="AC756" t="b">
        <v>0</v>
      </c>
    </row>
    <row r="757" spans="1:29" x14ac:dyDescent="0.35">
      <c r="A757" t="s">
        <v>12</v>
      </c>
      <c r="B757" t="s">
        <v>321</v>
      </c>
      <c r="C757" t="s">
        <v>327</v>
      </c>
      <c r="D757" t="s">
        <v>20</v>
      </c>
      <c r="E757" t="s">
        <v>242</v>
      </c>
      <c r="F757" t="s">
        <v>303</v>
      </c>
      <c r="G757" t="s">
        <v>304</v>
      </c>
      <c r="H757" t="s">
        <v>305</v>
      </c>
      <c r="I757" t="s">
        <v>306</v>
      </c>
      <c r="J757" s="78">
        <v>44153</v>
      </c>
      <c r="K757" t="s">
        <v>26</v>
      </c>
      <c r="L757">
        <v>748.73</v>
      </c>
      <c r="R757" s="81">
        <v>75.37</v>
      </c>
      <c r="S757" s="81">
        <v>0.06</v>
      </c>
      <c r="T757" s="81">
        <v>0</v>
      </c>
      <c r="AA757" t="s">
        <v>307</v>
      </c>
      <c r="AB757" t="s">
        <v>13</v>
      </c>
      <c r="AC757" t="b">
        <v>0</v>
      </c>
    </row>
    <row r="758" spans="1:29" x14ac:dyDescent="0.35">
      <c r="A758" t="s">
        <v>12</v>
      </c>
      <c r="B758" t="s">
        <v>322</v>
      </c>
      <c r="C758" t="s">
        <v>327</v>
      </c>
      <c r="D758" t="s">
        <v>20</v>
      </c>
      <c r="E758" t="s">
        <v>242</v>
      </c>
      <c r="F758" t="s">
        <v>303</v>
      </c>
      <c r="G758" t="s">
        <v>304</v>
      </c>
      <c r="H758" t="s">
        <v>305</v>
      </c>
      <c r="I758" t="s">
        <v>306</v>
      </c>
      <c r="J758" s="78">
        <v>44153</v>
      </c>
      <c r="K758" t="s">
        <v>26</v>
      </c>
      <c r="L758">
        <v>748.73</v>
      </c>
      <c r="R758" s="81">
        <v>50.28</v>
      </c>
      <c r="S758" s="81">
        <v>0.04</v>
      </c>
      <c r="T758" s="81">
        <v>0</v>
      </c>
      <c r="AA758" t="s">
        <v>307</v>
      </c>
      <c r="AB758" t="s">
        <v>13</v>
      </c>
      <c r="AC758" t="b">
        <v>0</v>
      </c>
    </row>
    <row r="759" spans="1:29" x14ac:dyDescent="0.35">
      <c r="A759" t="s">
        <v>12</v>
      </c>
      <c r="B759" t="s">
        <v>323</v>
      </c>
      <c r="C759" t="s">
        <v>327</v>
      </c>
      <c r="D759" t="s">
        <v>20</v>
      </c>
      <c r="E759" t="s">
        <v>242</v>
      </c>
      <c r="F759" t="s">
        <v>303</v>
      </c>
      <c r="G759" t="s">
        <v>304</v>
      </c>
      <c r="H759" t="s">
        <v>305</v>
      </c>
      <c r="I759" t="s">
        <v>306</v>
      </c>
      <c r="J759" s="78">
        <v>44153</v>
      </c>
      <c r="K759" t="s">
        <v>26</v>
      </c>
      <c r="L759">
        <v>748.73</v>
      </c>
      <c r="R759" s="81">
        <v>58.8</v>
      </c>
      <c r="S759" s="81">
        <v>0.04</v>
      </c>
      <c r="T759" s="81">
        <v>0</v>
      </c>
      <c r="AA759" t="s">
        <v>307</v>
      </c>
      <c r="AB759" t="s">
        <v>13</v>
      </c>
      <c r="AC759" t="b">
        <v>0</v>
      </c>
    </row>
    <row r="760" spans="1:29" x14ac:dyDescent="0.35">
      <c r="A760" t="s">
        <v>12</v>
      </c>
      <c r="B760" t="s">
        <v>324</v>
      </c>
      <c r="C760" t="s">
        <v>327</v>
      </c>
      <c r="D760" t="s">
        <v>20</v>
      </c>
      <c r="E760" t="s">
        <v>242</v>
      </c>
      <c r="F760" t="s">
        <v>303</v>
      </c>
      <c r="G760" t="s">
        <v>304</v>
      </c>
      <c r="H760" t="s">
        <v>305</v>
      </c>
      <c r="I760" t="s">
        <v>306</v>
      </c>
      <c r="J760" s="78">
        <v>44153</v>
      </c>
      <c r="K760" t="s">
        <v>26</v>
      </c>
      <c r="L760">
        <v>748.73</v>
      </c>
      <c r="R760" s="81">
        <v>39.18</v>
      </c>
      <c r="S760" s="81">
        <v>0.03</v>
      </c>
      <c r="T760" s="81">
        <v>0</v>
      </c>
      <c r="AA760" t="s">
        <v>307</v>
      </c>
      <c r="AB760" t="s">
        <v>13</v>
      </c>
      <c r="AC760" t="b">
        <v>0</v>
      </c>
    </row>
    <row r="761" spans="1:29" x14ac:dyDescent="0.35">
      <c r="A761" t="s">
        <v>12</v>
      </c>
      <c r="B761" t="s">
        <v>325</v>
      </c>
      <c r="C761" t="s">
        <v>327</v>
      </c>
      <c r="D761" t="s">
        <v>20</v>
      </c>
      <c r="E761" t="s">
        <v>242</v>
      </c>
      <c r="F761" t="s">
        <v>303</v>
      </c>
      <c r="G761" t="s">
        <v>304</v>
      </c>
      <c r="H761" t="s">
        <v>305</v>
      </c>
      <c r="I761" t="s">
        <v>306</v>
      </c>
      <c r="J761" s="78">
        <v>44153</v>
      </c>
      <c r="K761" t="s">
        <v>26</v>
      </c>
      <c r="L761">
        <v>748.73</v>
      </c>
      <c r="R761" s="81">
        <v>78.44</v>
      </c>
      <c r="S761" s="81">
        <v>0.06</v>
      </c>
      <c r="T761" s="81">
        <v>0</v>
      </c>
      <c r="AA761" t="s">
        <v>307</v>
      </c>
      <c r="AB761" t="s">
        <v>13</v>
      </c>
      <c r="AC761" t="b">
        <v>0</v>
      </c>
    </row>
    <row r="762" spans="1:29" x14ac:dyDescent="0.35">
      <c r="A762" t="s">
        <v>12</v>
      </c>
      <c r="B762" t="s">
        <v>326</v>
      </c>
      <c r="C762" t="s">
        <v>327</v>
      </c>
      <c r="D762" t="s">
        <v>20</v>
      </c>
      <c r="E762" t="s">
        <v>242</v>
      </c>
      <c r="F762" t="s">
        <v>303</v>
      </c>
      <c r="G762" t="s">
        <v>304</v>
      </c>
      <c r="H762" t="s">
        <v>305</v>
      </c>
      <c r="I762" t="s">
        <v>306</v>
      </c>
      <c r="J762" s="78">
        <v>44153</v>
      </c>
      <c r="K762" t="s">
        <v>26</v>
      </c>
      <c r="L762">
        <v>748.73</v>
      </c>
      <c r="R762" s="81">
        <v>52.26</v>
      </c>
      <c r="S762" s="81">
        <v>0.04</v>
      </c>
      <c r="T762" s="81">
        <v>0</v>
      </c>
      <c r="AA762" t="s">
        <v>307</v>
      </c>
      <c r="AB762" t="s">
        <v>13</v>
      </c>
      <c r="AC762" t="b">
        <v>0</v>
      </c>
    </row>
    <row r="763" spans="1:29" x14ac:dyDescent="0.35">
      <c r="A763" t="s">
        <v>12</v>
      </c>
      <c r="B763" t="s">
        <v>302</v>
      </c>
      <c r="C763" t="s">
        <v>327</v>
      </c>
      <c r="D763" t="s">
        <v>20</v>
      </c>
      <c r="E763" t="s">
        <v>243</v>
      </c>
      <c r="F763" t="s">
        <v>303</v>
      </c>
      <c r="G763" t="s">
        <v>304</v>
      </c>
      <c r="H763" t="s">
        <v>305</v>
      </c>
      <c r="I763" t="s">
        <v>306</v>
      </c>
      <c r="J763" s="78">
        <v>44153</v>
      </c>
      <c r="K763" t="s">
        <v>26</v>
      </c>
      <c r="L763">
        <v>696.3</v>
      </c>
      <c r="R763" s="81">
        <v>49.97</v>
      </c>
      <c r="S763" s="81">
        <v>0.04</v>
      </c>
      <c r="T763" s="81">
        <v>0</v>
      </c>
      <c r="AA763" t="s">
        <v>307</v>
      </c>
      <c r="AB763" t="s">
        <v>13</v>
      </c>
      <c r="AC763" t="b">
        <v>0</v>
      </c>
    </row>
    <row r="764" spans="1:29" x14ac:dyDescent="0.35">
      <c r="A764" t="s">
        <v>12</v>
      </c>
      <c r="B764" t="s">
        <v>308</v>
      </c>
      <c r="C764" t="s">
        <v>327</v>
      </c>
      <c r="D764" t="s">
        <v>20</v>
      </c>
      <c r="E764" t="s">
        <v>243</v>
      </c>
      <c r="F764" t="s">
        <v>303</v>
      </c>
      <c r="G764" t="s">
        <v>304</v>
      </c>
      <c r="H764" t="s">
        <v>305</v>
      </c>
      <c r="I764" t="s">
        <v>306</v>
      </c>
      <c r="J764" s="78">
        <v>44153</v>
      </c>
      <c r="K764" t="s">
        <v>26</v>
      </c>
      <c r="L764">
        <v>696.3</v>
      </c>
      <c r="R764" s="81">
        <v>33.270000000000003</v>
      </c>
      <c r="S764" s="81">
        <v>0.02</v>
      </c>
      <c r="T764" s="81">
        <v>0</v>
      </c>
      <c r="AA764" t="s">
        <v>307</v>
      </c>
      <c r="AB764" t="s">
        <v>13</v>
      </c>
      <c r="AC764" t="b">
        <v>0</v>
      </c>
    </row>
    <row r="765" spans="1:29" x14ac:dyDescent="0.35">
      <c r="A765" t="s">
        <v>12</v>
      </c>
      <c r="B765" t="s">
        <v>309</v>
      </c>
      <c r="C765" t="s">
        <v>327</v>
      </c>
      <c r="D765" t="s">
        <v>20</v>
      </c>
      <c r="E765" t="s">
        <v>243</v>
      </c>
      <c r="F765" t="s">
        <v>303</v>
      </c>
      <c r="G765" t="s">
        <v>304</v>
      </c>
      <c r="H765" t="s">
        <v>305</v>
      </c>
      <c r="I765" t="s">
        <v>306</v>
      </c>
      <c r="J765" s="78">
        <v>44153</v>
      </c>
      <c r="K765" t="s">
        <v>26</v>
      </c>
      <c r="L765">
        <v>696.3</v>
      </c>
      <c r="R765" s="81">
        <v>46.77</v>
      </c>
      <c r="S765" s="81">
        <v>0.03</v>
      </c>
      <c r="T765" s="81">
        <v>0</v>
      </c>
      <c r="AA765" t="s">
        <v>307</v>
      </c>
      <c r="AB765" t="s">
        <v>13</v>
      </c>
      <c r="AC765" t="b">
        <v>0</v>
      </c>
    </row>
    <row r="766" spans="1:29" x14ac:dyDescent="0.35">
      <c r="A766" t="s">
        <v>12</v>
      </c>
      <c r="B766" t="s">
        <v>310</v>
      </c>
      <c r="C766" t="s">
        <v>327</v>
      </c>
      <c r="D766" t="s">
        <v>20</v>
      </c>
      <c r="E766" t="s">
        <v>243</v>
      </c>
      <c r="F766" t="s">
        <v>303</v>
      </c>
      <c r="G766" t="s">
        <v>304</v>
      </c>
      <c r="H766" t="s">
        <v>305</v>
      </c>
      <c r="I766" t="s">
        <v>306</v>
      </c>
      <c r="J766" s="78">
        <v>44153</v>
      </c>
      <c r="K766" t="s">
        <v>26</v>
      </c>
      <c r="L766">
        <v>696.3</v>
      </c>
      <c r="R766" s="81">
        <v>31.17</v>
      </c>
      <c r="S766" s="81">
        <v>0.02</v>
      </c>
      <c r="T766" s="81">
        <v>0</v>
      </c>
      <c r="AA766" t="s">
        <v>307</v>
      </c>
      <c r="AB766" t="s">
        <v>13</v>
      </c>
      <c r="AC766" t="b">
        <v>0</v>
      </c>
    </row>
    <row r="767" spans="1:29" x14ac:dyDescent="0.35">
      <c r="A767" t="s">
        <v>12</v>
      </c>
      <c r="B767" t="s">
        <v>311</v>
      </c>
      <c r="C767" t="s">
        <v>327</v>
      </c>
      <c r="D767" t="s">
        <v>20</v>
      </c>
      <c r="E767" t="s">
        <v>243</v>
      </c>
      <c r="F767" t="s">
        <v>303</v>
      </c>
      <c r="G767" t="s">
        <v>304</v>
      </c>
      <c r="H767" t="s">
        <v>305</v>
      </c>
      <c r="I767" t="s">
        <v>306</v>
      </c>
      <c r="J767" s="78">
        <v>44153</v>
      </c>
      <c r="K767" t="s">
        <v>26</v>
      </c>
      <c r="L767">
        <v>696.3</v>
      </c>
      <c r="R767" s="81">
        <v>46.05</v>
      </c>
      <c r="S767" s="81">
        <v>0.03</v>
      </c>
      <c r="T767" s="81">
        <v>0</v>
      </c>
      <c r="AA767" t="s">
        <v>307</v>
      </c>
      <c r="AB767" t="s">
        <v>13</v>
      </c>
      <c r="AC767" t="b">
        <v>0</v>
      </c>
    </row>
    <row r="768" spans="1:29" x14ac:dyDescent="0.35">
      <c r="A768" t="s">
        <v>12</v>
      </c>
      <c r="B768" t="s">
        <v>312</v>
      </c>
      <c r="C768" t="s">
        <v>327</v>
      </c>
      <c r="D768" t="s">
        <v>20</v>
      </c>
      <c r="E768" t="s">
        <v>243</v>
      </c>
      <c r="F768" t="s">
        <v>303</v>
      </c>
      <c r="G768" t="s">
        <v>304</v>
      </c>
      <c r="H768" t="s">
        <v>305</v>
      </c>
      <c r="I768" t="s">
        <v>306</v>
      </c>
      <c r="J768" s="78">
        <v>44153</v>
      </c>
      <c r="K768" t="s">
        <v>26</v>
      </c>
      <c r="L768">
        <v>696.3</v>
      </c>
      <c r="R768" s="81">
        <v>30.67</v>
      </c>
      <c r="S768" s="81">
        <v>0.02</v>
      </c>
      <c r="T768" s="81">
        <v>0</v>
      </c>
      <c r="AA768" t="s">
        <v>307</v>
      </c>
      <c r="AB768" t="s">
        <v>13</v>
      </c>
      <c r="AC768" t="b">
        <v>0</v>
      </c>
    </row>
    <row r="769" spans="1:29" x14ac:dyDescent="0.35">
      <c r="A769" t="s">
        <v>12</v>
      </c>
      <c r="B769" t="s">
        <v>313</v>
      </c>
      <c r="C769" t="s">
        <v>327</v>
      </c>
      <c r="D769" t="s">
        <v>20</v>
      </c>
      <c r="E769" t="s">
        <v>243</v>
      </c>
      <c r="F769" t="s">
        <v>303</v>
      </c>
      <c r="G769" t="s">
        <v>304</v>
      </c>
      <c r="H769" t="s">
        <v>305</v>
      </c>
      <c r="I769" t="s">
        <v>306</v>
      </c>
      <c r="J769" s="78">
        <v>44153</v>
      </c>
      <c r="K769" t="s">
        <v>26</v>
      </c>
      <c r="L769">
        <v>696.3</v>
      </c>
      <c r="R769" s="81">
        <v>46.05</v>
      </c>
      <c r="S769" s="81">
        <v>0.03</v>
      </c>
      <c r="T769" s="81">
        <v>0</v>
      </c>
      <c r="AA769" t="s">
        <v>307</v>
      </c>
      <c r="AB769" t="s">
        <v>13</v>
      </c>
      <c r="AC769" t="b">
        <v>0</v>
      </c>
    </row>
    <row r="770" spans="1:29" x14ac:dyDescent="0.35">
      <c r="A770" t="s">
        <v>12</v>
      </c>
      <c r="B770" t="s">
        <v>314</v>
      </c>
      <c r="C770" t="s">
        <v>327</v>
      </c>
      <c r="D770" t="s">
        <v>20</v>
      </c>
      <c r="E770" t="s">
        <v>243</v>
      </c>
      <c r="F770" t="s">
        <v>303</v>
      </c>
      <c r="G770" t="s">
        <v>304</v>
      </c>
      <c r="H770" t="s">
        <v>305</v>
      </c>
      <c r="I770" t="s">
        <v>306</v>
      </c>
      <c r="J770" s="78">
        <v>44153</v>
      </c>
      <c r="K770" t="s">
        <v>26</v>
      </c>
      <c r="L770">
        <v>696.3</v>
      </c>
      <c r="R770" s="81">
        <v>30.67</v>
      </c>
      <c r="S770" s="81">
        <v>0.02</v>
      </c>
      <c r="T770" s="81">
        <v>0</v>
      </c>
      <c r="AA770" t="s">
        <v>307</v>
      </c>
      <c r="AB770" t="s">
        <v>13</v>
      </c>
      <c r="AC770" t="b">
        <v>0</v>
      </c>
    </row>
    <row r="771" spans="1:29" x14ac:dyDescent="0.35">
      <c r="A771" t="s">
        <v>12</v>
      </c>
      <c r="B771" t="s">
        <v>315</v>
      </c>
      <c r="C771" t="s">
        <v>327</v>
      </c>
      <c r="D771" t="s">
        <v>20</v>
      </c>
      <c r="E771" t="s">
        <v>243</v>
      </c>
      <c r="F771" t="s">
        <v>303</v>
      </c>
      <c r="G771" t="s">
        <v>304</v>
      </c>
      <c r="H771" t="s">
        <v>305</v>
      </c>
      <c r="I771" t="s">
        <v>306</v>
      </c>
      <c r="J771" s="78">
        <v>44153</v>
      </c>
      <c r="K771" t="s">
        <v>26</v>
      </c>
      <c r="L771">
        <v>696.3</v>
      </c>
      <c r="R771" s="81">
        <v>54.67</v>
      </c>
      <c r="S771" s="81">
        <v>0.04</v>
      </c>
      <c r="T771" s="81">
        <v>0</v>
      </c>
      <c r="AA771" t="s">
        <v>307</v>
      </c>
      <c r="AB771" t="s">
        <v>13</v>
      </c>
      <c r="AC771" t="b">
        <v>0</v>
      </c>
    </row>
    <row r="772" spans="1:29" x14ac:dyDescent="0.35">
      <c r="A772" t="s">
        <v>12</v>
      </c>
      <c r="B772" t="s">
        <v>316</v>
      </c>
      <c r="C772" t="s">
        <v>327</v>
      </c>
      <c r="D772" t="s">
        <v>20</v>
      </c>
      <c r="E772" t="s">
        <v>243</v>
      </c>
      <c r="F772" t="s">
        <v>303</v>
      </c>
      <c r="G772" t="s">
        <v>304</v>
      </c>
      <c r="H772" t="s">
        <v>305</v>
      </c>
      <c r="I772" t="s">
        <v>306</v>
      </c>
      <c r="J772" s="78">
        <v>44153</v>
      </c>
      <c r="K772" t="s">
        <v>26</v>
      </c>
      <c r="L772">
        <v>696.3</v>
      </c>
      <c r="R772" s="81">
        <v>36.47</v>
      </c>
      <c r="S772" s="81">
        <v>0.03</v>
      </c>
      <c r="T772" s="81">
        <v>0</v>
      </c>
      <c r="AA772" t="s">
        <v>307</v>
      </c>
      <c r="AB772" t="s">
        <v>13</v>
      </c>
      <c r="AC772" t="b">
        <v>0</v>
      </c>
    </row>
    <row r="773" spans="1:29" x14ac:dyDescent="0.35">
      <c r="A773" t="s">
        <v>12</v>
      </c>
      <c r="B773" t="s">
        <v>317</v>
      </c>
      <c r="C773" t="s">
        <v>327</v>
      </c>
      <c r="D773" t="s">
        <v>20</v>
      </c>
      <c r="E773" t="s">
        <v>243</v>
      </c>
      <c r="F773" t="s">
        <v>303</v>
      </c>
      <c r="G773" t="s">
        <v>304</v>
      </c>
      <c r="H773" t="s">
        <v>305</v>
      </c>
      <c r="I773" t="s">
        <v>306</v>
      </c>
      <c r="J773" s="78">
        <v>44153</v>
      </c>
      <c r="K773" t="s">
        <v>26</v>
      </c>
      <c r="L773">
        <v>696.3</v>
      </c>
      <c r="R773" s="81">
        <v>64.88</v>
      </c>
      <c r="S773" s="81">
        <v>0.05</v>
      </c>
      <c r="T773" s="81">
        <v>0</v>
      </c>
      <c r="AA773" t="s">
        <v>307</v>
      </c>
      <c r="AB773" t="s">
        <v>13</v>
      </c>
      <c r="AC773" t="b">
        <v>0</v>
      </c>
    </row>
    <row r="774" spans="1:29" x14ac:dyDescent="0.35">
      <c r="A774" t="s">
        <v>12</v>
      </c>
      <c r="B774" t="s">
        <v>318</v>
      </c>
      <c r="C774" t="s">
        <v>327</v>
      </c>
      <c r="D774" t="s">
        <v>20</v>
      </c>
      <c r="E774" t="s">
        <v>243</v>
      </c>
      <c r="F774" t="s">
        <v>303</v>
      </c>
      <c r="G774" t="s">
        <v>304</v>
      </c>
      <c r="H774" t="s">
        <v>305</v>
      </c>
      <c r="I774" t="s">
        <v>306</v>
      </c>
      <c r="J774" s="78">
        <v>44153</v>
      </c>
      <c r="K774" t="s">
        <v>26</v>
      </c>
      <c r="L774">
        <v>696.3</v>
      </c>
      <c r="R774" s="81">
        <v>43.25</v>
      </c>
      <c r="S774" s="81">
        <v>0.03</v>
      </c>
      <c r="T774" s="81">
        <v>0</v>
      </c>
      <c r="AA774" t="s">
        <v>307</v>
      </c>
      <c r="AB774" t="s">
        <v>13</v>
      </c>
      <c r="AC774" t="b">
        <v>0</v>
      </c>
    </row>
    <row r="775" spans="1:29" x14ac:dyDescent="0.35">
      <c r="A775" t="s">
        <v>12</v>
      </c>
      <c r="B775" t="s">
        <v>319</v>
      </c>
      <c r="C775" t="s">
        <v>327</v>
      </c>
      <c r="D775" t="s">
        <v>20</v>
      </c>
      <c r="E775" t="s">
        <v>243</v>
      </c>
      <c r="F775" t="s">
        <v>303</v>
      </c>
      <c r="G775" t="s">
        <v>304</v>
      </c>
      <c r="H775" t="s">
        <v>305</v>
      </c>
      <c r="I775" t="s">
        <v>306</v>
      </c>
      <c r="J775" s="78">
        <v>44153</v>
      </c>
      <c r="K775" t="s">
        <v>26</v>
      </c>
      <c r="L775">
        <v>696.3</v>
      </c>
      <c r="R775" s="81">
        <v>59.65</v>
      </c>
      <c r="S775" s="81">
        <v>0.05</v>
      </c>
      <c r="T775" s="81">
        <v>0</v>
      </c>
      <c r="AA775" t="s">
        <v>307</v>
      </c>
      <c r="AB775" t="s">
        <v>13</v>
      </c>
      <c r="AC775" t="b">
        <v>0</v>
      </c>
    </row>
    <row r="776" spans="1:29" x14ac:dyDescent="0.35">
      <c r="A776" t="s">
        <v>12</v>
      </c>
      <c r="B776" t="s">
        <v>320</v>
      </c>
      <c r="C776" t="s">
        <v>327</v>
      </c>
      <c r="D776" t="s">
        <v>20</v>
      </c>
      <c r="E776" t="s">
        <v>243</v>
      </c>
      <c r="F776" t="s">
        <v>303</v>
      </c>
      <c r="G776" t="s">
        <v>304</v>
      </c>
      <c r="H776" t="s">
        <v>305</v>
      </c>
      <c r="I776" t="s">
        <v>306</v>
      </c>
      <c r="J776" s="78">
        <v>44153</v>
      </c>
      <c r="K776" t="s">
        <v>26</v>
      </c>
      <c r="L776">
        <v>696.3</v>
      </c>
      <c r="R776" s="81">
        <v>39.75</v>
      </c>
      <c r="S776" s="81">
        <v>0.03</v>
      </c>
      <c r="T776" s="81">
        <v>0</v>
      </c>
      <c r="AA776" t="s">
        <v>307</v>
      </c>
      <c r="AB776" t="s">
        <v>13</v>
      </c>
      <c r="AC776" t="b">
        <v>0</v>
      </c>
    </row>
    <row r="777" spans="1:29" x14ac:dyDescent="0.35">
      <c r="A777" t="s">
        <v>12</v>
      </c>
      <c r="B777" t="s">
        <v>321</v>
      </c>
      <c r="C777" t="s">
        <v>327</v>
      </c>
      <c r="D777" t="s">
        <v>20</v>
      </c>
      <c r="E777" t="s">
        <v>243</v>
      </c>
      <c r="F777" t="s">
        <v>303</v>
      </c>
      <c r="G777" t="s">
        <v>304</v>
      </c>
      <c r="H777" t="s">
        <v>305</v>
      </c>
      <c r="I777" t="s">
        <v>306</v>
      </c>
      <c r="J777" s="78">
        <v>44153</v>
      </c>
      <c r="K777" t="s">
        <v>26</v>
      </c>
      <c r="L777">
        <v>696.3</v>
      </c>
      <c r="R777" s="81">
        <v>71.58</v>
      </c>
      <c r="S777" s="81">
        <v>0.05</v>
      </c>
      <c r="T777" s="81">
        <v>0</v>
      </c>
      <c r="AA777" t="s">
        <v>307</v>
      </c>
      <c r="AB777" t="s">
        <v>13</v>
      </c>
      <c r="AC777" t="b">
        <v>0</v>
      </c>
    </row>
    <row r="778" spans="1:29" x14ac:dyDescent="0.35">
      <c r="A778" t="s">
        <v>12</v>
      </c>
      <c r="B778" t="s">
        <v>322</v>
      </c>
      <c r="C778" t="s">
        <v>327</v>
      </c>
      <c r="D778" t="s">
        <v>20</v>
      </c>
      <c r="E778" t="s">
        <v>243</v>
      </c>
      <c r="F778" t="s">
        <v>303</v>
      </c>
      <c r="G778" t="s">
        <v>304</v>
      </c>
      <c r="H778" t="s">
        <v>305</v>
      </c>
      <c r="I778" t="s">
        <v>306</v>
      </c>
      <c r="J778" s="78">
        <v>44153</v>
      </c>
      <c r="K778" t="s">
        <v>26</v>
      </c>
      <c r="L778">
        <v>696.3</v>
      </c>
      <c r="R778" s="81">
        <v>47.73</v>
      </c>
      <c r="S778" s="81">
        <v>0.04</v>
      </c>
      <c r="T778" s="81">
        <v>0</v>
      </c>
      <c r="AA778" t="s">
        <v>307</v>
      </c>
      <c r="AB778" t="s">
        <v>13</v>
      </c>
      <c r="AC778" t="b">
        <v>0</v>
      </c>
    </row>
    <row r="779" spans="1:29" x14ac:dyDescent="0.35">
      <c r="A779" t="s">
        <v>12</v>
      </c>
      <c r="B779" t="s">
        <v>323</v>
      </c>
      <c r="C779" t="s">
        <v>327</v>
      </c>
      <c r="D779" t="s">
        <v>20</v>
      </c>
      <c r="E779" t="s">
        <v>243</v>
      </c>
      <c r="F779" t="s">
        <v>303</v>
      </c>
      <c r="G779" t="s">
        <v>304</v>
      </c>
      <c r="H779" t="s">
        <v>305</v>
      </c>
      <c r="I779" t="s">
        <v>306</v>
      </c>
      <c r="J779" s="78">
        <v>44153</v>
      </c>
      <c r="K779" t="s">
        <v>26</v>
      </c>
      <c r="L779">
        <v>696.3</v>
      </c>
      <c r="R779" s="81">
        <v>55.85</v>
      </c>
      <c r="S779" s="81">
        <v>0.04</v>
      </c>
      <c r="T779" s="81">
        <v>0</v>
      </c>
      <c r="AA779" t="s">
        <v>307</v>
      </c>
      <c r="AB779" t="s">
        <v>13</v>
      </c>
      <c r="AC779" t="b">
        <v>0</v>
      </c>
    </row>
    <row r="780" spans="1:29" x14ac:dyDescent="0.35">
      <c r="A780" t="s">
        <v>12</v>
      </c>
      <c r="B780" t="s">
        <v>324</v>
      </c>
      <c r="C780" t="s">
        <v>327</v>
      </c>
      <c r="D780" t="s">
        <v>20</v>
      </c>
      <c r="E780" t="s">
        <v>243</v>
      </c>
      <c r="F780" t="s">
        <v>303</v>
      </c>
      <c r="G780" t="s">
        <v>304</v>
      </c>
      <c r="H780" t="s">
        <v>305</v>
      </c>
      <c r="I780" t="s">
        <v>306</v>
      </c>
      <c r="J780" s="78">
        <v>44153</v>
      </c>
      <c r="K780" t="s">
        <v>26</v>
      </c>
      <c r="L780">
        <v>696.3</v>
      </c>
      <c r="R780" s="81">
        <v>37.229999999999997</v>
      </c>
      <c r="S780" s="81">
        <v>0.03</v>
      </c>
      <c r="T780" s="81">
        <v>0</v>
      </c>
      <c r="AA780" t="s">
        <v>307</v>
      </c>
      <c r="AB780" t="s">
        <v>13</v>
      </c>
      <c r="AC780" t="b">
        <v>0</v>
      </c>
    </row>
    <row r="781" spans="1:29" x14ac:dyDescent="0.35">
      <c r="A781" t="s">
        <v>12</v>
      </c>
      <c r="B781" t="s">
        <v>325</v>
      </c>
      <c r="C781" t="s">
        <v>327</v>
      </c>
      <c r="D781" t="s">
        <v>20</v>
      </c>
      <c r="E781" t="s">
        <v>243</v>
      </c>
      <c r="F781" t="s">
        <v>303</v>
      </c>
      <c r="G781" t="s">
        <v>304</v>
      </c>
      <c r="H781" t="s">
        <v>305</v>
      </c>
      <c r="I781" t="s">
        <v>306</v>
      </c>
      <c r="J781" s="78">
        <v>44153</v>
      </c>
      <c r="K781" t="s">
        <v>26</v>
      </c>
      <c r="L781">
        <v>696.3</v>
      </c>
      <c r="R781" s="81">
        <v>74.45</v>
      </c>
      <c r="S781" s="81">
        <v>0.06</v>
      </c>
      <c r="T781" s="81">
        <v>0</v>
      </c>
      <c r="AA781" t="s">
        <v>307</v>
      </c>
      <c r="AB781" t="s">
        <v>13</v>
      </c>
      <c r="AC781" t="b">
        <v>0</v>
      </c>
    </row>
    <row r="782" spans="1:29" x14ac:dyDescent="0.35">
      <c r="A782" t="s">
        <v>12</v>
      </c>
      <c r="B782" t="s">
        <v>326</v>
      </c>
      <c r="C782" t="s">
        <v>327</v>
      </c>
      <c r="D782" t="s">
        <v>20</v>
      </c>
      <c r="E782" t="s">
        <v>243</v>
      </c>
      <c r="F782" t="s">
        <v>303</v>
      </c>
      <c r="G782" t="s">
        <v>304</v>
      </c>
      <c r="H782" t="s">
        <v>305</v>
      </c>
      <c r="I782" t="s">
        <v>306</v>
      </c>
      <c r="J782" s="78">
        <v>44153</v>
      </c>
      <c r="K782" t="s">
        <v>26</v>
      </c>
      <c r="L782">
        <v>696.3</v>
      </c>
      <c r="R782" s="81">
        <v>49.65</v>
      </c>
      <c r="S782" s="81">
        <v>0.04</v>
      </c>
      <c r="T782" s="81">
        <v>0</v>
      </c>
      <c r="AA782" t="s">
        <v>307</v>
      </c>
      <c r="AB782" t="s">
        <v>13</v>
      </c>
      <c r="AC782" t="b">
        <v>0</v>
      </c>
    </row>
    <row r="783" spans="1:29" x14ac:dyDescent="0.35">
      <c r="A783" t="s">
        <v>12</v>
      </c>
      <c r="B783" t="s">
        <v>302</v>
      </c>
      <c r="C783" t="s">
        <v>327</v>
      </c>
      <c r="D783" t="s">
        <v>20</v>
      </c>
      <c r="E783" t="s">
        <v>244</v>
      </c>
      <c r="F783" t="s">
        <v>303</v>
      </c>
      <c r="G783" t="s">
        <v>304</v>
      </c>
      <c r="H783" t="s">
        <v>305</v>
      </c>
      <c r="I783" t="s">
        <v>306</v>
      </c>
      <c r="J783" s="78">
        <v>44153</v>
      </c>
      <c r="K783" t="s">
        <v>26</v>
      </c>
      <c r="L783">
        <v>798.17</v>
      </c>
      <c r="R783" s="81">
        <v>59.17</v>
      </c>
      <c r="S783" s="81">
        <v>0.04</v>
      </c>
      <c r="T783" s="81">
        <v>0</v>
      </c>
      <c r="AA783" t="s">
        <v>307</v>
      </c>
      <c r="AB783" t="s">
        <v>13</v>
      </c>
      <c r="AC783" t="b">
        <v>0</v>
      </c>
    </row>
    <row r="784" spans="1:29" x14ac:dyDescent="0.35">
      <c r="A784" t="s">
        <v>12</v>
      </c>
      <c r="B784" t="s">
        <v>308</v>
      </c>
      <c r="C784" t="s">
        <v>327</v>
      </c>
      <c r="D784" t="s">
        <v>20</v>
      </c>
      <c r="E784" t="s">
        <v>244</v>
      </c>
      <c r="F784" t="s">
        <v>303</v>
      </c>
      <c r="G784" t="s">
        <v>304</v>
      </c>
      <c r="H784" t="s">
        <v>305</v>
      </c>
      <c r="I784" t="s">
        <v>306</v>
      </c>
      <c r="J784" s="78">
        <v>44153</v>
      </c>
      <c r="K784" t="s">
        <v>26</v>
      </c>
      <c r="L784">
        <v>798.17</v>
      </c>
      <c r="R784" s="81">
        <v>39.51</v>
      </c>
      <c r="S784" s="81">
        <v>0.02</v>
      </c>
      <c r="T784" s="81">
        <v>0</v>
      </c>
      <c r="AA784" t="s">
        <v>307</v>
      </c>
      <c r="AB784" t="s">
        <v>13</v>
      </c>
      <c r="AC784" t="b">
        <v>0</v>
      </c>
    </row>
    <row r="785" spans="1:29" x14ac:dyDescent="0.35">
      <c r="A785" t="s">
        <v>12</v>
      </c>
      <c r="B785" t="s">
        <v>309</v>
      </c>
      <c r="C785" t="s">
        <v>327</v>
      </c>
      <c r="D785" t="s">
        <v>20</v>
      </c>
      <c r="E785" t="s">
        <v>244</v>
      </c>
      <c r="F785" t="s">
        <v>303</v>
      </c>
      <c r="G785" t="s">
        <v>304</v>
      </c>
      <c r="H785" t="s">
        <v>305</v>
      </c>
      <c r="I785" t="s">
        <v>306</v>
      </c>
      <c r="J785" s="78">
        <v>44153</v>
      </c>
      <c r="K785" t="s">
        <v>26</v>
      </c>
      <c r="L785">
        <v>798.17</v>
      </c>
      <c r="R785" s="81">
        <v>55.52</v>
      </c>
      <c r="S785" s="81">
        <v>0.03</v>
      </c>
      <c r="T785" s="81">
        <v>0</v>
      </c>
      <c r="AA785" t="s">
        <v>307</v>
      </c>
      <c r="AB785" t="s">
        <v>13</v>
      </c>
      <c r="AC785" t="b">
        <v>0</v>
      </c>
    </row>
    <row r="786" spans="1:29" x14ac:dyDescent="0.35">
      <c r="A786" t="s">
        <v>12</v>
      </c>
      <c r="B786" t="s">
        <v>310</v>
      </c>
      <c r="C786" t="s">
        <v>327</v>
      </c>
      <c r="D786" t="s">
        <v>20</v>
      </c>
      <c r="E786" t="s">
        <v>244</v>
      </c>
      <c r="F786" t="s">
        <v>303</v>
      </c>
      <c r="G786" t="s">
        <v>304</v>
      </c>
      <c r="H786" t="s">
        <v>305</v>
      </c>
      <c r="I786" t="s">
        <v>306</v>
      </c>
      <c r="J786" s="78">
        <v>44153</v>
      </c>
      <c r="K786" t="s">
        <v>26</v>
      </c>
      <c r="L786">
        <v>798.17</v>
      </c>
      <c r="R786" s="81">
        <v>36.950000000000003</v>
      </c>
      <c r="S786" s="81">
        <v>0.02</v>
      </c>
      <c r="T786" s="81">
        <v>0</v>
      </c>
      <c r="AA786" t="s">
        <v>307</v>
      </c>
      <c r="AB786" t="s">
        <v>13</v>
      </c>
      <c r="AC786" t="b">
        <v>0</v>
      </c>
    </row>
    <row r="787" spans="1:29" x14ac:dyDescent="0.35">
      <c r="A787" t="s">
        <v>12</v>
      </c>
      <c r="B787" t="s">
        <v>311</v>
      </c>
      <c r="C787" t="s">
        <v>327</v>
      </c>
      <c r="D787" t="s">
        <v>20</v>
      </c>
      <c r="E787" t="s">
        <v>244</v>
      </c>
      <c r="F787" t="s">
        <v>303</v>
      </c>
      <c r="G787" t="s">
        <v>304</v>
      </c>
      <c r="H787" t="s">
        <v>305</v>
      </c>
      <c r="I787" t="s">
        <v>306</v>
      </c>
      <c r="J787" s="78">
        <v>44153</v>
      </c>
      <c r="K787" t="s">
        <v>26</v>
      </c>
      <c r="L787">
        <v>798.17</v>
      </c>
      <c r="R787" s="81">
        <v>54.54</v>
      </c>
      <c r="S787" s="81">
        <v>0.03</v>
      </c>
      <c r="T787" s="81">
        <v>0</v>
      </c>
      <c r="AA787" t="s">
        <v>307</v>
      </c>
      <c r="AB787" t="s">
        <v>13</v>
      </c>
      <c r="AC787" t="b">
        <v>0</v>
      </c>
    </row>
    <row r="788" spans="1:29" x14ac:dyDescent="0.35">
      <c r="A788" t="s">
        <v>12</v>
      </c>
      <c r="B788" t="s">
        <v>312</v>
      </c>
      <c r="C788" t="s">
        <v>327</v>
      </c>
      <c r="D788" t="s">
        <v>20</v>
      </c>
      <c r="E788" t="s">
        <v>244</v>
      </c>
      <c r="F788" t="s">
        <v>303</v>
      </c>
      <c r="G788" t="s">
        <v>304</v>
      </c>
      <c r="H788" t="s">
        <v>305</v>
      </c>
      <c r="I788" t="s">
        <v>306</v>
      </c>
      <c r="J788" s="78">
        <v>44153</v>
      </c>
      <c r="K788" t="s">
        <v>26</v>
      </c>
      <c r="L788">
        <v>798.17</v>
      </c>
      <c r="R788" s="81">
        <v>36.369999999999997</v>
      </c>
      <c r="S788" s="81">
        <v>0.02</v>
      </c>
      <c r="T788" s="81">
        <v>0</v>
      </c>
      <c r="AA788" t="s">
        <v>307</v>
      </c>
      <c r="AB788" t="s">
        <v>13</v>
      </c>
      <c r="AC788" t="b">
        <v>0</v>
      </c>
    </row>
    <row r="789" spans="1:29" x14ac:dyDescent="0.35">
      <c r="A789" t="s">
        <v>12</v>
      </c>
      <c r="B789" t="s">
        <v>313</v>
      </c>
      <c r="C789" t="s">
        <v>327</v>
      </c>
      <c r="D789" t="s">
        <v>20</v>
      </c>
      <c r="E789" t="s">
        <v>244</v>
      </c>
      <c r="F789" t="s">
        <v>303</v>
      </c>
      <c r="G789" t="s">
        <v>304</v>
      </c>
      <c r="H789" t="s">
        <v>305</v>
      </c>
      <c r="I789" t="s">
        <v>306</v>
      </c>
      <c r="J789" s="78">
        <v>44153</v>
      </c>
      <c r="K789" t="s">
        <v>26</v>
      </c>
      <c r="L789">
        <v>798.17</v>
      </c>
      <c r="R789" s="81">
        <v>54.54</v>
      </c>
      <c r="S789" s="81">
        <v>0.03</v>
      </c>
      <c r="T789" s="81">
        <v>0</v>
      </c>
      <c r="AA789" t="s">
        <v>307</v>
      </c>
      <c r="AB789" t="s">
        <v>13</v>
      </c>
      <c r="AC789" t="b">
        <v>0</v>
      </c>
    </row>
    <row r="790" spans="1:29" x14ac:dyDescent="0.35">
      <c r="A790" t="s">
        <v>12</v>
      </c>
      <c r="B790" t="s">
        <v>314</v>
      </c>
      <c r="C790" t="s">
        <v>327</v>
      </c>
      <c r="D790" t="s">
        <v>20</v>
      </c>
      <c r="E790" t="s">
        <v>244</v>
      </c>
      <c r="F790" t="s">
        <v>303</v>
      </c>
      <c r="G790" t="s">
        <v>304</v>
      </c>
      <c r="H790" t="s">
        <v>305</v>
      </c>
      <c r="I790" t="s">
        <v>306</v>
      </c>
      <c r="J790" s="78">
        <v>44153</v>
      </c>
      <c r="K790" t="s">
        <v>26</v>
      </c>
      <c r="L790">
        <v>798.17</v>
      </c>
      <c r="R790" s="81">
        <v>36.369999999999997</v>
      </c>
      <c r="S790" s="81">
        <v>0.02</v>
      </c>
      <c r="T790" s="81">
        <v>0</v>
      </c>
      <c r="AA790" t="s">
        <v>307</v>
      </c>
      <c r="AB790" t="s">
        <v>13</v>
      </c>
      <c r="AC790" t="b">
        <v>0</v>
      </c>
    </row>
    <row r="791" spans="1:29" x14ac:dyDescent="0.35">
      <c r="A791" t="s">
        <v>12</v>
      </c>
      <c r="B791" t="s">
        <v>315</v>
      </c>
      <c r="C791" t="s">
        <v>327</v>
      </c>
      <c r="D791" t="s">
        <v>20</v>
      </c>
      <c r="E791" t="s">
        <v>244</v>
      </c>
      <c r="F791" t="s">
        <v>303</v>
      </c>
      <c r="G791" t="s">
        <v>304</v>
      </c>
      <c r="H791" t="s">
        <v>305</v>
      </c>
      <c r="I791" t="s">
        <v>306</v>
      </c>
      <c r="J791" s="78">
        <v>44153</v>
      </c>
      <c r="K791" t="s">
        <v>26</v>
      </c>
      <c r="L791">
        <v>798.17</v>
      </c>
      <c r="R791" s="81">
        <v>64.760000000000005</v>
      </c>
      <c r="S791" s="81">
        <v>0.04</v>
      </c>
      <c r="T791" s="81">
        <v>0</v>
      </c>
      <c r="AA791" t="s">
        <v>307</v>
      </c>
      <c r="AB791" t="s">
        <v>13</v>
      </c>
      <c r="AC791" t="b">
        <v>0</v>
      </c>
    </row>
    <row r="792" spans="1:29" x14ac:dyDescent="0.35">
      <c r="A792" t="s">
        <v>12</v>
      </c>
      <c r="B792" t="s">
        <v>316</v>
      </c>
      <c r="C792" t="s">
        <v>327</v>
      </c>
      <c r="D792" t="s">
        <v>20</v>
      </c>
      <c r="E792" t="s">
        <v>244</v>
      </c>
      <c r="F792" t="s">
        <v>303</v>
      </c>
      <c r="G792" t="s">
        <v>304</v>
      </c>
      <c r="H792" t="s">
        <v>305</v>
      </c>
      <c r="I792" t="s">
        <v>306</v>
      </c>
      <c r="J792" s="78">
        <v>44153</v>
      </c>
      <c r="K792" t="s">
        <v>26</v>
      </c>
      <c r="L792">
        <v>798.17</v>
      </c>
      <c r="R792" s="81">
        <v>43.24</v>
      </c>
      <c r="S792" s="81">
        <v>0.03</v>
      </c>
      <c r="T792" s="81">
        <v>0</v>
      </c>
      <c r="AA792" t="s">
        <v>307</v>
      </c>
      <c r="AB792" t="s">
        <v>13</v>
      </c>
      <c r="AC792" t="b">
        <v>0</v>
      </c>
    </row>
    <row r="793" spans="1:29" x14ac:dyDescent="0.35">
      <c r="A793" t="s">
        <v>12</v>
      </c>
      <c r="B793" t="s">
        <v>317</v>
      </c>
      <c r="C793" t="s">
        <v>327</v>
      </c>
      <c r="D793" t="s">
        <v>20</v>
      </c>
      <c r="E793" t="s">
        <v>244</v>
      </c>
      <c r="F793" t="s">
        <v>303</v>
      </c>
      <c r="G793" t="s">
        <v>304</v>
      </c>
      <c r="H793" t="s">
        <v>305</v>
      </c>
      <c r="I793" t="s">
        <v>306</v>
      </c>
      <c r="J793" s="78">
        <v>44153</v>
      </c>
      <c r="K793" t="s">
        <v>26</v>
      </c>
      <c r="L793">
        <v>798.17</v>
      </c>
      <c r="R793" s="81">
        <v>76.62</v>
      </c>
      <c r="S793" s="81">
        <v>0.05</v>
      </c>
      <c r="T793" s="81">
        <v>0</v>
      </c>
      <c r="AA793" t="s">
        <v>307</v>
      </c>
      <c r="AB793" t="s">
        <v>13</v>
      </c>
      <c r="AC793" t="b">
        <v>0</v>
      </c>
    </row>
    <row r="794" spans="1:29" x14ac:dyDescent="0.35">
      <c r="A794" t="s">
        <v>12</v>
      </c>
      <c r="B794" t="s">
        <v>318</v>
      </c>
      <c r="C794" t="s">
        <v>327</v>
      </c>
      <c r="D794" t="s">
        <v>20</v>
      </c>
      <c r="E794" t="s">
        <v>244</v>
      </c>
      <c r="F794" t="s">
        <v>303</v>
      </c>
      <c r="G794" t="s">
        <v>304</v>
      </c>
      <c r="H794" t="s">
        <v>305</v>
      </c>
      <c r="I794" t="s">
        <v>306</v>
      </c>
      <c r="J794" s="78">
        <v>44153</v>
      </c>
      <c r="K794" t="s">
        <v>26</v>
      </c>
      <c r="L794">
        <v>798.17</v>
      </c>
      <c r="R794" s="81">
        <v>51.05</v>
      </c>
      <c r="S794" s="81">
        <v>0.03</v>
      </c>
      <c r="T794" s="81">
        <v>0</v>
      </c>
      <c r="AA794" t="s">
        <v>307</v>
      </c>
      <c r="AB794" t="s">
        <v>13</v>
      </c>
      <c r="AC794" t="b">
        <v>0</v>
      </c>
    </row>
    <row r="795" spans="1:29" x14ac:dyDescent="0.35">
      <c r="A795" t="s">
        <v>12</v>
      </c>
      <c r="B795" t="s">
        <v>319</v>
      </c>
      <c r="C795" t="s">
        <v>327</v>
      </c>
      <c r="D795" t="s">
        <v>20</v>
      </c>
      <c r="E795" t="s">
        <v>244</v>
      </c>
      <c r="F795" t="s">
        <v>303</v>
      </c>
      <c r="G795" t="s">
        <v>304</v>
      </c>
      <c r="H795" t="s">
        <v>305</v>
      </c>
      <c r="I795" t="s">
        <v>306</v>
      </c>
      <c r="J795" s="78">
        <v>44153</v>
      </c>
      <c r="K795" t="s">
        <v>26</v>
      </c>
      <c r="L795">
        <v>798.17</v>
      </c>
      <c r="R795" s="81">
        <v>70.430000000000007</v>
      </c>
      <c r="S795" s="81">
        <v>0.04</v>
      </c>
      <c r="T795" s="81">
        <v>0</v>
      </c>
      <c r="AA795" t="s">
        <v>307</v>
      </c>
      <c r="AB795" t="s">
        <v>13</v>
      </c>
      <c r="AC795" t="b">
        <v>0</v>
      </c>
    </row>
    <row r="796" spans="1:29" x14ac:dyDescent="0.35">
      <c r="A796" t="s">
        <v>12</v>
      </c>
      <c r="B796" t="s">
        <v>320</v>
      </c>
      <c r="C796" t="s">
        <v>327</v>
      </c>
      <c r="D796" t="s">
        <v>20</v>
      </c>
      <c r="E796" t="s">
        <v>244</v>
      </c>
      <c r="F796" t="s">
        <v>303</v>
      </c>
      <c r="G796" t="s">
        <v>304</v>
      </c>
      <c r="H796" t="s">
        <v>305</v>
      </c>
      <c r="I796" t="s">
        <v>306</v>
      </c>
      <c r="J796" s="78">
        <v>44153</v>
      </c>
      <c r="K796" t="s">
        <v>26</v>
      </c>
      <c r="L796">
        <v>798.17</v>
      </c>
      <c r="R796" s="81">
        <v>46.93</v>
      </c>
      <c r="S796" s="81">
        <v>0.03</v>
      </c>
      <c r="T796" s="81">
        <v>0</v>
      </c>
      <c r="AA796" t="s">
        <v>307</v>
      </c>
      <c r="AB796" t="s">
        <v>13</v>
      </c>
      <c r="AC796" t="b">
        <v>0</v>
      </c>
    </row>
    <row r="797" spans="1:29" x14ac:dyDescent="0.35">
      <c r="A797" t="s">
        <v>12</v>
      </c>
      <c r="B797" t="s">
        <v>321</v>
      </c>
      <c r="C797" t="s">
        <v>327</v>
      </c>
      <c r="D797" t="s">
        <v>20</v>
      </c>
      <c r="E797" t="s">
        <v>244</v>
      </c>
      <c r="F797" t="s">
        <v>303</v>
      </c>
      <c r="G797" t="s">
        <v>304</v>
      </c>
      <c r="H797" t="s">
        <v>305</v>
      </c>
      <c r="I797" t="s">
        <v>306</v>
      </c>
      <c r="J797" s="78">
        <v>44153</v>
      </c>
      <c r="K797" t="s">
        <v>26</v>
      </c>
      <c r="L797">
        <v>798.17</v>
      </c>
      <c r="R797" s="81">
        <v>84.5</v>
      </c>
      <c r="S797" s="81">
        <v>0.05</v>
      </c>
      <c r="T797" s="81">
        <v>0</v>
      </c>
      <c r="AA797" t="s">
        <v>307</v>
      </c>
      <c r="AB797" t="s">
        <v>13</v>
      </c>
      <c r="AC797" t="b">
        <v>0</v>
      </c>
    </row>
    <row r="798" spans="1:29" x14ac:dyDescent="0.35">
      <c r="A798" t="s">
        <v>12</v>
      </c>
      <c r="B798" t="s">
        <v>322</v>
      </c>
      <c r="C798" t="s">
        <v>327</v>
      </c>
      <c r="D798" t="s">
        <v>20</v>
      </c>
      <c r="E798" t="s">
        <v>244</v>
      </c>
      <c r="F798" t="s">
        <v>303</v>
      </c>
      <c r="G798" t="s">
        <v>304</v>
      </c>
      <c r="H798" t="s">
        <v>305</v>
      </c>
      <c r="I798" t="s">
        <v>306</v>
      </c>
      <c r="J798" s="78">
        <v>44153</v>
      </c>
      <c r="K798" t="s">
        <v>26</v>
      </c>
      <c r="L798">
        <v>798.17</v>
      </c>
      <c r="R798" s="81">
        <v>56.35</v>
      </c>
      <c r="S798" s="81">
        <v>0.03</v>
      </c>
      <c r="T798" s="81">
        <v>0</v>
      </c>
      <c r="AA798" t="s">
        <v>307</v>
      </c>
      <c r="AB798" t="s">
        <v>13</v>
      </c>
      <c r="AC798" t="b">
        <v>0</v>
      </c>
    </row>
    <row r="799" spans="1:29" x14ac:dyDescent="0.35">
      <c r="A799" t="s">
        <v>12</v>
      </c>
      <c r="B799" t="s">
        <v>323</v>
      </c>
      <c r="C799" t="s">
        <v>327</v>
      </c>
      <c r="D799" t="s">
        <v>20</v>
      </c>
      <c r="E799" t="s">
        <v>244</v>
      </c>
      <c r="F799" t="s">
        <v>303</v>
      </c>
      <c r="G799" t="s">
        <v>304</v>
      </c>
      <c r="H799" t="s">
        <v>305</v>
      </c>
      <c r="I799" t="s">
        <v>306</v>
      </c>
      <c r="J799" s="78">
        <v>44153</v>
      </c>
      <c r="K799" t="s">
        <v>26</v>
      </c>
      <c r="L799">
        <v>798.17</v>
      </c>
      <c r="R799" s="81">
        <v>65.89</v>
      </c>
      <c r="S799" s="81">
        <v>0.04</v>
      </c>
      <c r="T799" s="81">
        <v>0</v>
      </c>
      <c r="AA799" t="s">
        <v>307</v>
      </c>
      <c r="AB799" t="s">
        <v>13</v>
      </c>
      <c r="AC799" t="b">
        <v>0</v>
      </c>
    </row>
    <row r="800" spans="1:29" x14ac:dyDescent="0.35">
      <c r="A800" t="s">
        <v>12</v>
      </c>
      <c r="B800" t="s">
        <v>324</v>
      </c>
      <c r="C800" t="s">
        <v>327</v>
      </c>
      <c r="D800" t="s">
        <v>20</v>
      </c>
      <c r="E800" t="s">
        <v>244</v>
      </c>
      <c r="F800" t="s">
        <v>303</v>
      </c>
      <c r="G800" t="s">
        <v>304</v>
      </c>
      <c r="H800" t="s">
        <v>305</v>
      </c>
      <c r="I800" t="s">
        <v>306</v>
      </c>
      <c r="J800" s="78">
        <v>44153</v>
      </c>
      <c r="K800" t="s">
        <v>26</v>
      </c>
      <c r="L800">
        <v>798.17</v>
      </c>
      <c r="R800" s="81">
        <v>43.96</v>
      </c>
      <c r="S800" s="81">
        <v>0.03</v>
      </c>
      <c r="T800" s="81">
        <v>0</v>
      </c>
      <c r="AA800" t="s">
        <v>307</v>
      </c>
      <c r="AB800" t="s">
        <v>13</v>
      </c>
      <c r="AC800" t="b">
        <v>0</v>
      </c>
    </row>
    <row r="801" spans="1:29" x14ac:dyDescent="0.35">
      <c r="A801" t="s">
        <v>12</v>
      </c>
      <c r="B801" t="s">
        <v>325</v>
      </c>
      <c r="C801" t="s">
        <v>327</v>
      </c>
      <c r="D801" t="s">
        <v>20</v>
      </c>
      <c r="E801" t="s">
        <v>244</v>
      </c>
      <c r="F801" t="s">
        <v>303</v>
      </c>
      <c r="G801" t="s">
        <v>304</v>
      </c>
      <c r="H801" t="s">
        <v>305</v>
      </c>
      <c r="I801" t="s">
        <v>306</v>
      </c>
      <c r="J801" s="78">
        <v>44153</v>
      </c>
      <c r="K801" t="s">
        <v>26</v>
      </c>
      <c r="L801">
        <v>798.17</v>
      </c>
      <c r="R801" s="81">
        <v>87.85</v>
      </c>
      <c r="S801" s="81">
        <v>0.05</v>
      </c>
      <c r="T801" s="81">
        <v>0</v>
      </c>
      <c r="AA801" t="s">
        <v>307</v>
      </c>
      <c r="AB801" t="s">
        <v>13</v>
      </c>
      <c r="AC801" t="b">
        <v>0</v>
      </c>
    </row>
    <row r="802" spans="1:29" x14ac:dyDescent="0.35">
      <c r="A802" t="s">
        <v>12</v>
      </c>
      <c r="B802" t="s">
        <v>326</v>
      </c>
      <c r="C802" t="s">
        <v>327</v>
      </c>
      <c r="D802" t="s">
        <v>20</v>
      </c>
      <c r="E802" t="s">
        <v>244</v>
      </c>
      <c r="F802" t="s">
        <v>303</v>
      </c>
      <c r="G802" t="s">
        <v>304</v>
      </c>
      <c r="H802" t="s">
        <v>305</v>
      </c>
      <c r="I802" t="s">
        <v>306</v>
      </c>
      <c r="J802" s="78">
        <v>44153</v>
      </c>
      <c r="K802" t="s">
        <v>26</v>
      </c>
      <c r="L802">
        <v>798.17</v>
      </c>
      <c r="R802" s="81">
        <v>58.54</v>
      </c>
      <c r="S802" s="81">
        <v>0.04</v>
      </c>
      <c r="T802" s="81">
        <v>0</v>
      </c>
      <c r="AA802" t="s">
        <v>307</v>
      </c>
      <c r="AB802" t="s">
        <v>13</v>
      </c>
      <c r="AC802" t="b">
        <v>0</v>
      </c>
    </row>
    <row r="803" spans="1:29" x14ac:dyDescent="0.35">
      <c r="A803" t="s">
        <v>12</v>
      </c>
      <c r="B803" t="s">
        <v>302</v>
      </c>
      <c r="C803" t="s">
        <v>327</v>
      </c>
      <c r="D803" t="s">
        <v>20</v>
      </c>
      <c r="E803" t="s">
        <v>245</v>
      </c>
      <c r="F803" t="s">
        <v>303</v>
      </c>
      <c r="G803" t="s">
        <v>304</v>
      </c>
      <c r="H803" t="s">
        <v>305</v>
      </c>
      <c r="I803" t="s">
        <v>306</v>
      </c>
      <c r="J803" s="78">
        <v>44153</v>
      </c>
      <c r="K803" t="s">
        <v>26</v>
      </c>
      <c r="L803">
        <v>963.06</v>
      </c>
      <c r="R803" s="81">
        <v>57.15</v>
      </c>
      <c r="S803" s="81">
        <v>0.05</v>
      </c>
      <c r="T803" s="81">
        <v>0</v>
      </c>
      <c r="AA803" t="s">
        <v>307</v>
      </c>
      <c r="AB803" t="s">
        <v>13</v>
      </c>
      <c r="AC803" t="b">
        <v>0</v>
      </c>
    </row>
    <row r="804" spans="1:29" x14ac:dyDescent="0.35">
      <c r="A804" t="s">
        <v>12</v>
      </c>
      <c r="B804" t="s">
        <v>308</v>
      </c>
      <c r="C804" t="s">
        <v>327</v>
      </c>
      <c r="D804" t="s">
        <v>20</v>
      </c>
      <c r="E804" t="s">
        <v>245</v>
      </c>
      <c r="F804" t="s">
        <v>303</v>
      </c>
      <c r="G804" t="s">
        <v>304</v>
      </c>
      <c r="H804" t="s">
        <v>305</v>
      </c>
      <c r="I804" t="s">
        <v>306</v>
      </c>
      <c r="J804" s="78">
        <v>44153</v>
      </c>
      <c r="K804" t="s">
        <v>26</v>
      </c>
      <c r="L804">
        <v>963.06</v>
      </c>
      <c r="R804" s="81">
        <v>38.07</v>
      </c>
      <c r="S804" s="81">
        <v>0.03</v>
      </c>
      <c r="T804" s="81">
        <v>0</v>
      </c>
      <c r="AA804" t="s">
        <v>307</v>
      </c>
      <c r="AB804" t="s">
        <v>13</v>
      </c>
      <c r="AC804" t="b">
        <v>0</v>
      </c>
    </row>
    <row r="805" spans="1:29" x14ac:dyDescent="0.35">
      <c r="A805" t="s">
        <v>12</v>
      </c>
      <c r="B805" t="s">
        <v>309</v>
      </c>
      <c r="C805" t="s">
        <v>327</v>
      </c>
      <c r="D805" t="s">
        <v>20</v>
      </c>
      <c r="E805" t="s">
        <v>245</v>
      </c>
      <c r="F805" t="s">
        <v>303</v>
      </c>
      <c r="G805" t="s">
        <v>304</v>
      </c>
      <c r="H805" t="s">
        <v>305</v>
      </c>
      <c r="I805" t="s">
        <v>306</v>
      </c>
      <c r="J805" s="78">
        <v>44153</v>
      </c>
      <c r="K805" t="s">
        <v>26</v>
      </c>
      <c r="L805">
        <v>963.06</v>
      </c>
      <c r="R805" s="81">
        <v>53.52</v>
      </c>
      <c r="S805" s="81">
        <v>0.04</v>
      </c>
      <c r="T805" s="81">
        <v>0</v>
      </c>
      <c r="AA805" t="s">
        <v>307</v>
      </c>
      <c r="AB805" t="s">
        <v>13</v>
      </c>
      <c r="AC805" t="b">
        <v>0</v>
      </c>
    </row>
    <row r="806" spans="1:29" x14ac:dyDescent="0.35">
      <c r="A806" t="s">
        <v>12</v>
      </c>
      <c r="B806" t="s">
        <v>310</v>
      </c>
      <c r="C806" t="s">
        <v>327</v>
      </c>
      <c r="D806" t="s">
        <v>20</v>
      </c>
      <c r="E806" t="s">
        <v>245</v>
      </c>
      <c r="F806" t="s">
        <v>303</v>
      </c>
      <c r="G806" t="s">
        <v>304</v>
      </c>
      <c r="H806" t="s">
        <v>305</v>
      </c>
      <c r="I806" t="s">
        <v>306</v>
      </c>
      <c r="J806" s="78">
        <v>44153</v>
      </c>
      <c r="K806" t="s">
        <v>26</v>
      </c>
      <c r="L806">
        <v>963.06</v>
      </c>
      <c r="R806" s="81">
        <v>35.630000000000003</v>
      </c>
      <c r="S806" s="81">
        <v>0.03</v>
      </c>
      <c r="T806" s="81">
        <v>0</v>
      </c>
      <c r="AA806" t="s">
        <v>307</v>
      </c>
      <c r="AB806" t="s">
        <v>13</v>
      </c>
      <c r="AC806" t="b">
        <v>0</v>
      </c>
    </row>
    <row r="807" spans="1:29" x14ac:dyDescent="0.35">
      <c r="A807" t="s">
        <v>12</v>
      </c>
      <c r="B807" t="s">
        <v>311</v>
      </c>
      <c r="C807" t="s">
        <v>327</v>
      </c>
      <c r="D807" t="s">
        <v>20</v>
      </c>
      <c r="E807" t="s">
        <v>245</v>
      </c>
      <c r="F807" t="s">
        <v>303</v>
      </c>
      <c r="G807" t="s">
        <v>304</v>
      </c>
      <c r="H807" t="s">
        <v>305</v>
      </c>
      <c r="I807" t="s">
        <v>306</v>
      </c>
      <c r="J807" s="78">
        <v>44153</v>
      </c>
      <c r="K807" t="s">
        <v>26</v>
      </c>
      <c r="L807">
        <v>963.06</v>
      </c>
      <c r="R807" s="81">
        <v>52.64</v>
      </c>
      <c r="S807" s="81">
        <v>0.04</v>
      </c>
      <c r="T807" s="81">
        <v>0</v>
      </c>
      <c r="AA807" t="s">
        <v>307</v>
      </c>
      <c r="AB807" t="s">
        <v>13</v>
      </c>
      <c r="AC807" t="b">
        <v>0</v>
      </c>
    </row>
    <row r="808" spans="1:29" x14ac:dyDescent="0.35">
      <c r="A808" t="s">
        <v>12</v>
      </c>
      <c r="B808" t="s">
        <v>312</v>
      </c>
      <c r="C808" t="s">
        <v>327</v>
      </c>
      <c r="D808" t="s">
        <v>20</v>
      </c>
      <c r="E808" t="s">
        <v>245</v>
      </c>
      <c r="F808" t="s">
        <v>303</v>
      </c>
      <c r="G808" t="s">
        <v>304</v>
      </c>
      <c r="H808" t="s">
        <v>305</v>
      </c>
      <c r="I808" t="s">
        <v>306</v>
      </c>
      <c r="J808" s="78">
        <v>44153</v>
      </c>
      <c r="K808" t="s">
        <v>26</v>
      </c>
      <c r="L808">
        <v>963.06</v>
      </c>
      <c r="R808" s="81">
        <v>35.04</v>
      </c>
      <c r="S808" s="81">
        <v>0.03</v>
      </c>
      <c r="T808" s="81">
        <v>0</v>
      </c>
      <c r="AA808" t="s">
        <v>307</v>
      </c>
      <c r="AB808" t="s">
        <v>13</v>
      </c>
      <c r="AC808" t="b">
        <v>0</v>
      </c>
    </row>
    <row r="809" spans="1:29" x14ac:dyDescent="0.35">
      <c r="A809" t="s">
        <v>12</v>
      </c>
      <c r="B809" t="s">
        <v>313</v>
      </c>
      <c r="C809" t="s">
        <v>327</v>
      </c>
      <c r="D809" t="s">
        <v>20</v>
      </c>
      <c r="E809" t="s">
        <v>245</v>
      </c>
      <c r="F809" t="s">
        <v>303</v>
      </c>
      <c r="G809" t="s">
        <v>304</v>
      </c>
      <c r="H809" t="s">
        <v>305</v>
      </c>
      <c r="I809" t="s">
        <v>306</v>
      </c>
      <c r="J809" s="78">
        <v>44153</v>
      </c>
      <c r="K809" t="s">
        <v>26</v>
      </c>
      <c r="L809">
        <v>963.06</v>
      </c>
      <c r="R809" s="81">
        <v>52.64</v>
      </c>
      <c r="S809" s="81">
        <v>0.04</v>
      </c>
      <c r="T809" s="81">
        <v>0</v>
      </c>
      <c r="AA809" t="s">
        <v>307</v>
      </c>
      <c r="AB809" t="s">
        <v>13</v>
      </c>
      <c r="AC809" t="b">
        <v>0</v>
      </c>
    </row>
    <row r="810" spans="1:29" x14ac:dyDescent="0.35">
      <c r="A810" t="s">
        <v>12</v>
      </c>
      <c r="B810" t="s">
        <v>314</v>
      </c>
      <c r="C810" t="s">
        <v>327</v>
      </c>
      <c r="D810" t="s">
        <v>20</v>
      </c>
      <c r="E810" t="s">
        <v>245</v>
      </c>
      <c r="F810" t="s">
        <v>303</v>
      </c>
      <c r="G810" t="s">
        <v>304</v>
      </c>
      <c r="H810" t="s">
        <v>305</v>
      </c>
      <c r="I810" t="s">
        <v>306</v>
      </c>
      <c r="J810" s="78">
        <v>44153</v>
      </c>
      <c r="K810" t="s">
        <v>26</v>
      </c>
      <c r="L810">
        <v>963.06</v>
      </c>
      <c r="R810" s="81">
        <v>35.04</v>
      </c>
      <c r="S810" s="81">
        <v>0.03</v>
      </c>
      <c r="T810" s="81">
        <v>0</v>
      </c>
      <c r="AA810" t="s">
        <v>307</v>
      </c>
      <c r="AB810" t="s">
        <v>13</v>
      </c>
      <c r="AC810" t="b">
        <v>0</v>
      </c>
    </row>
    <row r="811" spans="1:29" x14ac:dyDescent="0.35">
      <c r="A811" t="s">
        <v>12</v>
      </c>
      <c r="B811" t="s">
        <v>315</v>
      </c>
      <c r="C811" t="s">
        <v>327</v>
      </c>
      <c r="D811" t="s">
        <v>20</v>
      </c>
      <c r="E811" t="s">
        <v>245</v>
      </c>
      <c r="F811" t="s">
        <v>303</v>
      </c>
      <c r="G811" t="s">
        <v>304</v>
      </c>
      <c r="H811" t="s">
        <v>305</v>
      </c>
      <c r="I811" t="s">
        <v>306</v>
      </c>
      <c r="J811" s="78">
        <v>44153</v>
      </c>
      <c r="K811" t="s">
        <v>26</v>
      </c>
      <c r="L811">
        <v>963.06</v>
      </c>
      <c r="R811" s="81">
        <v>62.52</v>
      </c>
      <c r="S811" s="81">
        <v>0.05</v>
      </c>
      <c r="T811" s="81">
        <v>0</v>
      </c>
      <c r="AA811" t="s">
        <v>307</v>
      </c>
      <c r="AB811" t="s">
        <v>13</v>
      </c>
      <c r="AC811" t="b">
        <v>0</v>
      </c>
    </row>
    <row r="812" spans="1:29" x14ac:dyDescent="0.35">
      <c r="A812" t="s">
        <v>12</v>
      </c>
      <c r="B812" t="s">
        <v>316</v>
      </c>
      <c r="C812" t="s">
        <v>327</v>
      </c>
      <c r="D812" t="s">
        <v>20</v>
      </c>
      <c r="E812" t="s">
        <v>245</v>
      </c>
      <c r="F812" t="s">
        <v>303</v>
      </c>
      <c r="G812" t="s">
        <v>304</v>
      </c>
      <c r="H812" t="s">
        <v>305</v>
      </c>
      <c r="I812" t="s">
        <v>306</v>
      </c>
      <c r="J812" s="78">
        <v>44153</v>
      </c>
      <c r="K812" t="s">
        <v>26</v>
      </c>
      <c r="L812">
        <v>963.06</v>
      </c>
      <c r="R812" s="81">
        <v>41.68</v>
      </c>
      <c r="S812" s="81">
        <v>0.03</v>
      </c>
      <c r="T812" s="81">
        <v>0</v>
      </c>
      <c r="AA812" t="s">
        <v>307</v>
      </c>
      <c r="AB812" t="s">
        <v>13</v>
      </c>
      <c r="AC812" t="b">
        <v>0</v>
      </c>
    </row>
    <row r="813" spans="1:29" x14ac:dyDescent="0.35">
      <c r="A813" t="s">
        <v>12</v>
      </c>
      <c r="B813" t="s">
        <v>317</v>
      </c>
      <c r="C813" t="s">
        <v>327</v>
      </c>
      <c r="D813" t="s">
        <v>20</v>
      </c>
      <c r="E813" t="s">
        <v>245</v>
      </c>
      <c r="F813" t="s">
        <v>303</v>
      </c>
      <c r="G813" t="s">
        <v>304</v>
      </c>
      <c r="H813" t="s">
        <v>305</v>
      </c>
      <c r="I813" t="s">
        <v>306</v>
      </c>
      <c r="J813" s="78">
        <v>44153</v>
      </c>
      <c r="K813" t="s">
        <v>26</v>
      </c>
      <c r="L813">
        <v>963.06</v>
      </c>
      <c r="R813" s="81">
        <v>66.72</v>
      </c>
      <c r="S813" s="81">
        <v>0.06</v>
      </c>
      <c r="T813" s="81">
        <v>0</v>
      </c>
      <c r="AA813" t="s">
        <v>307</v>
      </c>
      <c r="AB813" t="s">
        <v>13</v>
      </c>
      <c r="AC813" t="b">
        <v>0</v>
      </c>
    </row>
    <row r="814" spans="1:29" x14ac:dyDescent="0.35">
      <c r="A814" t="s">
        <v>12</v>
      </c>
      <c r="B814" t="s">
        <v>318</v>
      </c>
      <c r="C814" t="s">
        <v>327</v>
      </c>
      <c r="D814" t="s">
        <v>20</v>
      </c>
      <c r="E814" t="s">
        <v>245</v>
      </c>
      <c r="F814" t="s">
        <v>303</v>
      </c>
      <c r="G814" t="s">
        <v>304</v>
      </c>
      <c r="H814" t="s">
        <v>305</v>
      </c>
      <c r="I814" t="s">
        <v>306</v>
      </c>
      <c r="J814" s="78">
        <v>44153</v>
      </c>
      <c r="K814" t="s">
        <v>26</v>
      </c>
      <c r="L814">
        <v>963.06</v>
      </c>
      <c r="R814" s="81">
        <v>44.48</v>
      </c>
      <c r="S814" s="81">
        <v>0.04</v>
      </c>
      <c r="T814" s="81">
        <v>0</v>
      </c>
      <c r="AA814" t="s">
        <v>307</v>
      </c>
      <c r="AB814" t="s">
        <v>13</v>
      </c>
      <c r="AC814" t="b">
        <v>0</v>
      </c>
    </row>
    <row r="815" spans="1:29" x14ac:dyDescent="0.35">
      <c r="A815" t="s">
        <v>12</v>
      </c>
      <c r="B815" t="s">
        <v>319</v>
      </c>
      <c r="C815" t="s">
        <v>327</v>
      </c>
      <c r="D815" t="s">
        <v>20</v>
      </c>
      <c r="E815" t="s">
        <v>245</v>
      </c>
      <c r="F815" t="s">
        <v>303</v>
      </c>
      <c r="G815" t="s">
        <v>304</v>
      </c>
      <c r="H815" t="s">
        <v>305</v>
      </c>
      <c r="I815" t="s">
        <v>306</v>
      </c>
      <c r="J815" s="78">
        <v>44153</v>
      </c>
      <c r="K815" t="s">
        <v>26</v>
      </c>
      <c r="L815">
        <v>963.06</v>
      </c>
      <c r="R815" s="81">
        <v>61.27</v>
      </c>
      <c r="S815" s="81">
        <v>0.05</v>
      </c>
      <c r="T815" s="81">
        <v>0</v>
      </c>
      <c r="AA815" t="s">
        <v>307</v>
      </c>
      <c r="AB815" t="s">
        <v>13</v>
      </c>
      <c r="AC815" t="b">
        <v>0</v>
      </c>
    </row>
    <row r="816" spans="1:29" x14ac:dyDescent="0.35">
      <c r="A816" t="s">
        <v>12</v>
      </c>
      <c r="B816" t="s">
        <v>320</v>
      </c>
      <c r="C816" t="s">
        <v>327</v>
      </c>
      <c r="D816" t="s">
        <v>20</v>
      </c>
      <c r="E816" t="s">
        <v>245</v>
      </c>
      <c r="F816" t="s">
        <v>303</v>
      </c>
      <c r="G816" t="s">
        <v>304</v>
      </c>
      <c r="H816" t="s">
        <v>305</v>
      </c>
      <c r="I816" t="s">
        <v>306</v>
      </c>
      <c r="J816" s="78">
        <v>44153</v>
      </c>
      <c r="K816" t="s">
        <v>26</v>
      </c>
      <c r="L816">
        <v>963.06</v>
      </c>
      <c r="R816" s="81">
        <v>40.869999999999997</v>
      </c>
      <c r="S816" s="81">
        <v>0.04</v>
      </c>
      <c r="T816" s="81">
        <v>0</v>
      </c>
      <c r="AA816" t="s">
        <v>307</v>
      </c>
      <c r="AB816" t="s">
        <v>13</v>
      </c>
      <c r="AC816" t="b">
        <v>0</v>
      </c>
    </row>
    <row r="817" spans="1:29" x14ac:dyDescent="0.35">
      <c r="A817" t="s">
        <v>12</v>
      </c>
      <c r="B817" t="s">
        <v>321</v>
      </c>
      <c r="C817" t="s">
        <v>327</v>
      </c>
      <c r="D817" t="s">
        <v>20</v>
      </c>
      <c r="E817" t="s">
        <v>245</v>
      </c>
      <c r="F817" t="s">
        <v>303</v>
      </c>
      <c r="G817" t="s">
        <v>304</v>
      </c>
      <c r="H817" t="s">
        <v>305</v>
      </c>
      <c r="I817" t="s">
        <v>306</v>
      </c>
      <c r="J817" s="78">
        <v>44153</v>
      </c>
      <c r="K817" t="s">
        <v>26</v>
      </c>
      <c r="L817">
        <v>963.06</v>
      </c>
      <c r="R817" s="81">
        <v>73.56</v>
      </c>
      <c r="S817" s="81">
        <v>7.0000000000000007E-2</v>
      </c>
      <c r="T817" s="81">
        <v>0</v>
      </c>
      <c r="AA817" t="s">
        <v>307</v>
      </c>
      <c r="AB817" t="s">
        <v>13</v>
      </c>
      <c r="AC817" t="b">
        <v>0</v>
      </c>
    </row>
    <row r="818" spans="1:29" x14ac:dyDescent="0.35">
      <c r="A818" t="s">
        <v>12</v>
      </c>
      <c r="B818" t="s">
        <v>322</v>
      </c>
      <c r="C818" t="s">
        <v>327</v>
      </c>
      <c r="D818" t="s">
        <v>20</v>
      </c>
      <c r="E818" t="s">
        <v>245</v>
      </c>
      <c r="F818" t="s">
        <v>303</v>
      </c>
      <c r="G818" t="s">
        <v>304</v>
      </c>
      <c r="H818" t="s">
        <v>305</v>
      </c>
      <c r="I818" t="s">
        <v>306</v>
      </c>
      <c r="J818" s="78">
        <v>44153</v>
      </c>
      <c r="K818" t="s">
        <v>26</v>
      </c>
      <c r="L818">
        <v>963.06</v>
      </c>
      <c r="R818" s="81">
        <v>49.06</v>
      </c>
      <c r="S818" s="81">
        <v>0.04</v>
      </c>
      <c r="T818" s="81">
        <v>0</v>
      </c>
      <c r="AA818" t="s">
        <v>307</v>
      </c>
      <c r="AB818" t="s">
        <v>13</v>
      </c>
      <c r="AC818" t="b">
        <v>0</v>
      </c>
    </row>
    <row r="819" spans="1:29" x14ac:dyDescent="0.35">
      <c r="A819" t="s">
        <v>12</v>
      </c>
      <c r="B819" t="s">
        <v>323</v>
      </c>
      <c r="C819" t="s">
        <v>327</v>
      </c>
      <c r="D819" t="s">
        <v>20</v>
      </c>
      <c r="E819" t="s">
        <v>245</v>
      </c>
      <c r="F819" t="s">
        <v>303</v>
      </c>
      <c r="G819" t="s">
        <v>304</v>
      </c>
      <c r="H819" t="s">
        <v>305</v>
      </c>
      <c r="I819" t="s">
        <v>306</v>
      </c>
      <c r="J819" s="78">
        <v>44153</v>
      </c>
      <c r="K819" t="s">
        <v>26</v>
      </c>
      <c r="L819">
        <v>963.06</v>
      </c>
      <c r="R819" s="81">
        <v>57.36</v>
      </c>
      <c r="S819" s="81">
        <v>0.05</v>
      </c>
      <c r="T819" s="81">
        <v>0</v>
      </c>
      <c r="AA819" t="s">
        <v>307</v>
      </c>
      <c r="AB819" t="s">
        <v>13</v>
      </c>
      <c r="AC819" t="b">
        <v>0</v>
      </c>
    </row>
    <row r="820" spans="1:29" x14ac:dyDescent="0.35">
      <c r="A820" t="s">
        <v>12</v>
      </c>
      <c r="B820" t="s">
        <v>324</v>
      </c>
      <c r="C820" t="s">
        <v>327</v>
      </c>
      <c r="D820" t="s">
        <v>20</v>
      </c>
      <c r="E820" t="s">
        <v>245</v>
      </c>
      <c r="F820" t="s">
        <v>303</v>
      </c>
      <c r="G820" t="s">
        <v>304</v>
      </c>
      <c r="H820" t="s">
        <v>305</v>
      </c>
      <c r="I820" t="s">
        <v>306</v>
      </c>
      <c r="J820" s="78">
        <v>44153</v>
      </c>
      <c r="K820" t="s">
        <v>26</v>
      </c>
      <c r="L820">
        <v>963.06</v>
      </c>
      <c r="R820" s="81">
        <v>38.24</v>
      </c>
      <c r="S820" s="81">
        <v>0.03</v>
      </c>
      <c r="T820" s="81">
        <v>0</v>
      </c>
      <c r="AA820" t="s">
        <v>307</v>
      </c>
      <c r="AB820" t="s">
        <v>13</v>
      </c>
      <c r="AC820" t="b">
        <v>0</v>
      </c>
    </row>
    <row r="821" spans="1:29" x14ac:dyDescent="0.35">
      <c r="A821" t="s">
        <v>12</v>
      </c>
      <c r="B821" t="s">
        <v>325</v>
      </c>
      <c r="C821" t="s">
        <v>327</v>
      </c>
      <c r="D821" t="s">
        <v>20</v>
      </c>
      <c r="E821" t="s">
        <v>245</v>
      </c>
      <c r="F821" t="s">
        <v>303</v>
      </c>
      <c r="G821" t="s">
        <v>304</v>
      </c>
      <c r="H821" t="s">
        <v>305</v>
      </c>
      <c r="I821" t="s">
        <v>306</v>
      </c>
      <c r="J821" s="78">
        <v>44153</v>
      </c>
      <c r="K821" t="s">
        <v>26</v>
      </c>
      <c r="L821">
        <v>963.06</v>
      </c>
      <c r="R821" s="81">
        <v>76.48</v>
      </c>
      <c r="S821" s="81">
        <v>7.0000000000000007E-2</v>
      </c>
      <c r="T821" s="81">
        <v>0</v>
      </c>
      <c r="AA821" t="s">
        <v>307</v>
      </c>
      <c r="AB821" t="s">
        <v>13</v>
      </c>
      <c r="AC821" t="b">
        <v>0</v>
      </c>
    </row>
    <row r="822" spans="1:29" x14ac:dyDescent="0.35">
      <c r="A822" t="s">
        <v>12</v>
      </c>
      <c r="B822" t="s">
        <v>326</v>
      </c>
      <c r="C822" t="s">
        <v>327</v>
      </c>
      <c r="D822" t="s">
        <v>20</v>
      </c>
      <c r="E822" t="s">
        <v>245</v>
      </c>
      <c r="F822" t="s">
        <v>303</v>
      </c>
      <c r="G822" t="s">
        <v>304</v>
      </c>
      <c r="H822" t="s">
        <v>305</v>
      </c>
      <c r="I822" t="s">
        <v>306</v>
      </c>
      <c r="J822" s="78">
        <v>44153</v>
      </c>
      <c r="K822" t="s">
        <v>26</v>
      </c>
      <c r="L822">
        <v>963.06</v>
      </c>
      <c r="R822" s="81">
        <v>51.01</v>
      </c>
      <c r="S822" s="81">
        <v>0.05</v>
      </c>
      <c r="T822" s="81">
        <v>0</v>
      </c>
      <c r="AA822" t="s">
        <v>307</v>
      </c>
      <c r="AB822" t="s">
        <v>13</v>
      </c>
      <c r="AC822" t="b">
        <v>0</v>
      </c>
    </row>
    <row r="823" spans="1:29" x14ac:dyDescent="0.35">
      <c r="A823" t="s">
        <v>12</v>
      </c>
      <c r="B823" t="s">
        <v>302</v>
      </c>
      <c r="C823" t="s">
        <v>327</v>
      </c>
      <c r="D823" t="s">
        <v>20</v>
      </c>
      <c r="E823" t="s">
        <v>246</v>
      </c>
      <c r="F823" t="s">
        <v>303</v>
      </c>
      <c r="G823" t="s">
        <v>304</v>
      </c>
      <c r="H823" t="s">
        <v>305</v>
      </c>
      <c r="I823" t="s">
        <v>306</v>
      </c>
      <c r="J823" s="78">
        <v>44153</v>
      </c>
      <c r="K823" t="s">
        <v>26</v>
      </c>
      <c r="L823">
        <v>844.55</v>
      </c>
      <c r="R823" s="81">
        <v>59.79</v>
      </c>
      <c r="S823" s="81">
        <v>0.05</v>
      </c>
      <c r="T823" s="81">
        <v>0</v>
      </c>
      <c r="AA823" t="s">
        <v>307</v>
      </c>
      <c r="AB823" t="s">
        <v>13</v>
      </c>
      <c r="AC823" t="b">
        <v>0</v>
      </c>
    </row>
    <row r="824" spans="1:29" x14ac:dyDescent="0.35">
      <c r="A824" t="s">
        <v>12</v>
      </c>
      <c r="B824" t="s">
        <v>308</v>
      </c>
      <c r="C824" t="s">
        <v>327</v>
      </c>
      <c r="D824" t="s">
        <v>20</v>
      </c>
      <c r="E824" t="s">
        <v>246</v>
      </c>
      <c r="F824" t="s">
        <v>303</v>
      </c>
      <c r="G824" t="s">
        <v>304</v>
      </c>
      <c r="H824" t="s">
        <v>305</v>
      </c>
      <c r="I824" t="s">
        <v>306</v>
      </c>
      <c r="J824" s="78">
        <v>44153</v>
      </c>
      <c r="K824" t="s">
        <v>26</v>
      </c>
      <c r="L824">
        <v>844.55</v>
      </c>
      <c r="R824" s="81">
        <v>39.83</v>
      </c>
      <c r="S824" s="81">
        <v>0.03</v>
      </c>
      <c r="T824" s="81">
        <v>0</v>
      </c>
      <c r="AA824" t="s">
        <v>307</v>
      </c>
      <c r="AB824" t="s">
        <v>13</v>
      </c>
      <c r="AC824" t="b">
        <v>0</v>
      </c>
    </row>
    <row r="825" spans="1:29" x14ac:dyDescent="0.35">
      <c r="A825" t="s">
        <v>12</v>
      </c>
      <c r="B825" t="s">
        <v>309</v>
      </c>
      <c r="C825" t="s">
        <v>327</v>
      </c>
      <c r="D825" t="s">
        <v>20</v>
      </c>
      <c r="E825" t="s">
        <v>246</v>
      </c>
      <c r="F825" t="s">
        <v>303</v>
      </c>
      <c r="G825" t="s">
        <v>304</v>
      </c>
      <c r="H825" t="s">
        <v>305</v>
      </c>
      <c r="I825" t="s">
        <v>306</v>
      </c>
      <c r="J825" s="78">
        <v>44153</v>
      </c>
      <c r="K825" t="s">
        <v>26</v>
      </c>
      <c r="L825">
        <v>844.55</v>
      </c>
      <c r="R825" s="81">
        <v>56.03</v>
      </c>
      <c r="S825" s="81">
        <v>0.04</v>
      </c>
      <c r="T825" s="81">
        <v>0</v>
      </c>
      <c r="AA825" t="s">
        <v>307</v>
      </c>
      <c r="AB825" t="s">
        <v>13</v>
      </c>
      <c r="AC825" t="b">
        <v>0</v>
      </c>
    </row>
    <row r="826" spans="1:29" x14ac:dyDescent="0.35">
      <c r="A826" t="s">
        <v>12</v>
      </c>
      <c r="B826" t="s">
        <v>310</v>
      </c>
      <c r="C826" t="s">
        <v>327</v>
      </c>
      <c r="D826" t="s">
        <v>20</v>
      </c>
      <c r="E826" t="s">
        <v>246</v>
      </c>
      <c r="F826" t="s">
        <v>303</v>
      </c>
      <c r="G826" t="s">
        <v>304</v>
      </c>
      <c r="H826" t="s">
        <v>305</v>
      </c>
      <c r="I826" t="s">
        <v>306</v>
      </c>
      <c r="J826" s="78">
        <v>44153</v>
      </c>
      <c r="K826" t="s">
        <v>26</v>
      </c>
      <c r="L826">
        <v>844.55</v>
      </c>
      <c r="R826" s="81">
        <v>37.32</v>
      </c>
      <c r="S826" s="81">
        <v>0.03</v>
      </c>
      <c r="T826" s="81">
        <v>0</v>
      </c>
      <c r="AA826" t="s">
        <v>307</v>
      </c>
      <c r="AB826" t="s">
        <v>13</v>
      </c>
      <c r="AC826" t="b">
        <v>0</v>
      </c>
    </row>
    <row r="827" spans="1:29" x14ac:dyDescent="0.35">
      <c r="A827" t="s">
        <v>12</v>
      </c>
      <c r="B827" t="s">
        <v>311</v>
      </c>
      <c r="C827" t="s">
        <v>327</v>
      </c>
      <c r="D827" t="s">
        <v>20</v>
      </c>
      <c r="E827" t="s">
        <v>246</v>
      </c>
      <c r="F827" t="s">
        <v>303</v>
      </c>
      <c r="G827" t="s">
        <v>304</v>
      </c>
      <c r="H827" t="s">
        <v>305</v>
      </c>
      <c r="I827" t="s">
        <v>306</v>
      </c>
      <c r="J827" s="78">
        <v>44153</v>
      </c>
      <c r="K827" t="s">
        <v>26</v>
      </c>
      <c r="L827">
        <v>844.55</v>
      </c>
      <c r="R827" s="81">
        <v>55.09</v>
      </c>
      <c r="S827" s="81">
        <v>0.04</v>
      </c>
      <c r="T827" s="81">
        <v>0</v>
      </c>
      <c r="AA827" t="s">
        <v>307</v>
      </c>
      <c r="AB827" t="s">
        <v>13</v>
      </c>
      <c r="AC827" t="b">
        <v>0</v>
      </c>
    </row>
    <row r="828" spans="1:29" x14ac:dyDescent="0.35">
      <c r="A828" t="s">
        <v>12</v>
      </c>
      <c r="B828" t="s">
        <v>312</v>
      </c>
      <c r="C828" t="s">
        <v>327</v>
      </c>
      <c r="D828" t="s">
        <v>20</v>
      </c>
      <c r="E828" t="s">
        <v>246</v>
      </c>
      <c r="F828" t="s">
        <v>303</v>
      </c>
      <c r="G828" t="s">
        <v>304</v>
      </c>
      <c r="H828" t="s">
        <v>305</v>
      </c>
      <c r="I828" t="s">
        <v>306</v>
      </c>
      <c r="J828" s="78">
        <v>44153</v>
      </c>
      <c r="K828" t="s">
        <v>26</v>
      </c>
      <c r="L828">
        <v>844.55</v>
      </c>
      <c r="R828" s="81">
        <v>36.72</v>
      </c>
      <c r="S828" s="81">
        <v>0.03</v>
      </c>
      <c r="T828" s="81">
        <v>0</v>
      </c>
      <c r="AA828" t="s">
        <v>307</v>
      </c>
      <c r="AB828" t="s">
        <v>13</v>
      </c>
      <c r="AC828" t="b">
        <v>0</v>
      </c>
    </row>
    <row r="829" spans="1:29" x14ac:dyDescent="0.35">
      <c r="A829" t="s">
        <v>12</v>
      </c>
      <c r="B829" t="s">
        <v>313</v>
      </c>
      <c r="C829" t="s">
        <v>327</v>
      </c>
      <c r="D829" t="s">
        <v>20</v>
      </c>
      <c r="E829" t="s">
        <v>246</v>
      </c>
      <c r="F829" t="s">
        <v>303</v>
      </c>
      <c r="G829" t="s">
        <v>304</v>
      </c>
      <c r="H829" t="s">
        <v>305</v>
      </c>
      <c r="I829" t="s">
        <v>306</v>
      </c>
      <c r="J829" s="78">
        <v>44153</v>
      </c>
      <c r="K829" t="s">
        <v>26</v>
      </c>
      <c r="L829">
        <v>844.55</v>
      </c>
      <c r="R829" s="81">
        <v>55.09</v>
      </c>
      <c r="S829" s="81">
        <v>0.04</v>
      </c>
      <c r="T829" s="81">
        <v>0</v>
      </c>
      <c r="AA829" t="s">
        <v>307</v>
      </c>
      <c r="AB829" t="s">
        <v>13</v>
      </c>
      <c r="AC829" t="b">
        <v>0</v>
      </c>
    </row>
    <row r="830" spans="1:29" x14ac:dyDescent="0.35">
      <c r="A830" t="s">
        <v>12</v>
      </c>
      <c r="B830" t="s">
        <v>314</v>
      </c>
      <c r="C830" t="s">
        <v>327</v>
      </c>
      <c r="D830" t="s">
        <v>20</v>
      </c>
      <c r="E830" t="s">
        <v>246</v>
      </c>
      <c r="F830" t="s">
        <v>303</v>
      </c>
      <c r="G830" t="s">
        <v>304</v>
      </c>
      <c r="H830" t="s">
        <v>305</v>
      </c>
      <c r="I830" t="s">
        <v>306</v>
      </c>
      <c r="J830" s="78">
        <v>44153</v>
      </c>
      <c r="K830" t="s">
        <v>26</v>
      </c>
      <c r="L830">
        <v>844.55</v>
      </c>
      <c r="R830" s="81">
        <v>36.72</v>
      </c>
      <c r="S830" s="81">
        <v>0.03</v>
      </c>
      <c r="T830" s="81">
        <v>0</v>
      </c>
      <c r="AA830" t="s">
        <v>307</v>
      </c>
      <c r="AB830" t="s">
        <v>13</v>
      </c>
      <c r="AC830" t="b">
        <v>0</v>
      </c>
    </row>
    <row r="831" spans="1:29" x14ac:dyDescent="0.35">
      <c r="A831" t="s">
        <v>12</v>
      </c>
      <c r="B831" t="s">
        <v>315</v>
      </c>
      <c r="C831" t="s">
        <v>327</v>
      </c>
      <c r="D831" t="s">
        <v>20</v>
      </c>
      <c r="E831" t="s">
        <v>246</v>
      </c>
      <c r="F831" t="s">
        <v>303</v>
      </c>
      <c r="G831" t="s">
        <v>304</v>
      </c>
      <c r="H831" t="s">
        <v>305</v>
      </c>
      <c r="I831" t="s">
        <v>306</v>
      </c>
      <c r="J831" s="78">
        <v>44153</v>
      </c>
      <c r="K831" t="s">
        <v>26</v>
      </c>
      <c r="L831">
        <v>844.55</v>
      </c>
      <c r="R831" s="81">
        <v>65.430000000000007</v>
      </c>
      <c r="S831" s="81">
        <v>0.05</v>
      </c>
      <c r="T831" s="81">
        <v>0</v>
      </c>
      <c r="AA831" t="s">
        <v>307</v>
      </c>
      <c r="AB831" t="s">
        <v>13</v>
      </c>
      <c r="AC831" t="b">
        <v>0</v>
      </c>
    </row>
    <row r="832" spans="1:29" x14ac:dyDescent="0.35">
      <c r="A832" t="s">
        <v>12</v>
      </c>
      <c r="B832" t="s">
        <v>316</v>
      </c>
      <c r="C832" t="s">
        <v>327</v>
      </c>
      <c r="D832" t="s">
        <v>20</v>
      </c>
      <c r="E832" t="s">
        <v>246</v>
      </c>
      <c r="F832" t="s">
        <v>303</v>
      </c>
      <c r="G832" t="s">
        <v>304</v>
      </c>
      <c r="H832" t="s">
        <v>305</v>
      </c>
      <c r="I832" t="s">
        <v>306</v>
      </c>
      <c r="J832" s="78">
        <v>44153</v>
      </c>
      <c r="K832" t="s">
        <v>26</v>
      </c>
      <c r="L832">
        <v>844.55</v>
      </c>
      <c r="R832" s="81">
        <v>43.6</v>
      </c>
      <c r="S832" s="81">
        <v>0.03</v>
      </c>
      <c r="T832" s="81">
        <v>0</v>
      </c>
      <c r="AA832" t="s">
        <v>307</v>
      </c>
      <c r="AB832" t="s">
        <v>13</v>
      </c>
      <c r="AC832" t="b">
        <v>0</v>
      </c>
    </row>
    <row r="833" spans="1:29" x14ac:dyDescent="0.35">
      <c r="A833" t="s">
        <v>12</v>
      </c>
      <c r="B833" t="s">
        <v>317</v>
      </c>
      <c r="C833" t="s">
        <v>327</v>
      </c>
      <c r="D833" t="s">
        <v>20</v>
      </c>
      <c r="E833" t="s">
        <v>246</v>
      </c>
      <c r="F833" t="s">
        <v>303</v>
      </c>
      <c r="G833" t="s">
        <v>304</v>
      </c>
      <c r="H833" t="s">
        <v>305</v>
      </c>
      <c r="I833" t="s">
        <v>306</v>
      </c>
      <c r="J833" s="78">
        <v>44153</v>
      </c>
      <c r="K833" t="s">
        <v>26</v>
      </c>
      <c r="L833">
        <v>844.55</v>
      </c>
      <c r="R833" s="81">
        <v>75.87</v>
      </c>
      <c r="S833" s="81">
        <v>0.06</v>
      </c>
      <c r="T833" s="81">
        <v>0</v>
      </c>
      <c r="AA833" t="s">
        <v>307</v>
      </c>
      <c r="AB833" t="s">
        <v>13</v>
      </c>
      <c r="AC833" t="b">
        <v>0</v>
      </c>
    </row>
    <row r="834" spans="1:29" x14ac:dyDescent="0.35">
      <c r="A834" t="s">
        <v>12</v>
      </c>
      <c r="B834" t="s">
        <v>318</v>
      </c>
      <c r="C834" t="s">
        <v>327</v>
      </c>
      <c r="D834" t="s">
        <v>20</v>
      </c>
      <c r="E834" t="s">
        <v>246</v>
      </c>
      <c r="F834" t="s">
        <v>303</v>
      </c>
      <c r="G834" t="s">
        <v>304</v>
      </c>
      <c r="H834" t="s">
        <v>305</v>
      </c>
      <c r="I834" t="s">
        <v>306</v>
      </c>
      <c r="J834" s="78">
        <v>44153</v>
      </c>
      <c r="K834" t="s">
        <v>26</v>
      </c>
      <c r="L834">
        <v>844.55</v>
      </c>
      <c r="R834" s="81">
        <v>50.6</v>
      </c>
      <c r="S834" s="81">
        <v>0.04</v>
      </c>
      <c r="T834" s="81">
        <v>0</v>
      </c>
      <c r="AA834" t="s">
        <v>307</v>
      </c>
      <c r="AB834" t="s">
        <v>13</v>
      </c>
      <c r="AC834" t="b">
        <v>0</v>
      </c>
    </row>
    <row r="835" spans="1:29" x14ac:dyDescent="0.35">
      <c r="A835" t="s">
        <v>12</v>
      </c>
      <c r="B835" t="s">
        <v>319</v>
      </c>
      <c r="C835" t="s">
        <v>327</v>
      </c>
      <c r="D835" t="s">
        <v>20</v>
      </c>
      <c r="E835" t="s">
        <v>246</v>
      </c>
      <c r="F835" t="s">
        <v>303</v>
      </c>
      <c r="G835" t="s">
        <v>304</v>
      </c>
      <c r="H835" t="s">
        <v>305</v>
      </c>
      <c r="I835" t="s">
        <v>306</v>
      </c>
      <c r="J835" s="78">
        <v>44153</v>
      </c>
      <c r="K835" t="s">
        <v>26</v>
      </c>
      <c r="L835">
        <v>844.55</v>
      </c>
      <c r="R835" s="81">
        <v>69.73</v>
      </c>
      <c r="S835" s="81">
        <v>0.06</v>
      </c>
      <c r="T835" s="81">
        <v>0</v>
      </c>
      <c r="AA835" t="s">
        <v>307</v>
      </c>
      <c r="AB835" t="s">
        <v>13</v>
      </c>
      <c r="AC835" t="b">
        <v>0</v>
      </c>
    </row>
    <row r="836" spans="1:29" x14ac:dyDescent="0.35">
      <c r="A836" t="s">
        <v>12</v>
      </c>
      <c r="B836" t="s">
        <v>320</v>
      </c>
      <c r="C836" t="s">
        <v>327</v>
      </c>
      <c r="D836" t="s">
        <v>20</v>
      </c>
      <c r="E836" t="s">
        <v>246</v>
      </c>
      <c r="F836" t="s">
        <v>303</v>
      </c>
      <c r="G836" t="s">
        <v>304</v>
      </c>
      <c r="H836" t="s">
        <v>305</v>
      </c>
      <c r="I836" t="s">
        <v>306</v>
      </c>
      <c r="J836" s="78">
        <v>44153</v>
      </c>
      <c r="K836" t="s">
        <v>26</v>
      </c>
      <c r="L836">
        <v>844.55</v>
      </c>
      <c r="R836" s="81">
        <v>46.49</v>
      </c>
      <c r="S836" s="81">
        <v>0.04</v>
      </c>
      <c r="T836" s="81">
        <v>0</v>
      </c>
      <c r="AA836" t="s">
        <v>307</v>
      </c>
      <c r="AB836" t="s">
        <v>13</v>
      </c>
      <c r="AC836" t="b">
        <v>0</v>
      </c>
    </row>
    <row r="837" spans="1:29" x14ac:dyDescent="0.35">
      <c r="A837" t="s">
        <v>12</v>
      </c>
      <c r="B837" t="s">
        <v>321</v>
      </c>
      <c r="C837" t="s">
        <v>327</v>
      </c>
      <c r="D837" t="s">
        <v>20</v>
      </c>
      <c r="E837" t="s">
        <v>246</v>
      </c>
      <c r="F837" t="s">
        <v>303</v>
      </c>
      <c r="G837" t="s">
        <v>304</v>
      </c>
      <c r="H837" t="s">
        <v>305</v>
      </c>
      <c r="I837" t="s">
        <v>306</v>
      </c>
      <c r="J837" s="78">
        <v>44153</v>
      </c>
      <c r="K837" t="s">
        <v>26</v>
      </c>
      <c r="L837">
        <v>844.55</v>
      </c>
      <c r="R837" s="81">
        <v>83.69</v>
      </c>
      <c r="S837" s="81">
        <v>7.0000000000000007E-2</v>
      </c>
      <c r="T837" s="81">
        <v>0</v>
      </c>
      <c r="AA837" t="s">
        <v>307</v>
      </c>
      <c r="AB837" t="s">
        <v>13</v>
      </c>
      <c r="AC837" t="b">
        <v>0</v>
      </c>
    </row>
    <row r="838" spans="1:29" x14ac:dyDescent="0.35">
      <c r="A838" t="s">
        <v>12</v>
      </c>
      <c r="B838" t="s">
        <v>322</v>
      </c>
      <c r="C838" t="s">
        <v>327</v>
      </c>
      <c r="D838" t="s">
        <v>20</v>
      </c>
      <c r="E838" t="s">
        <v>246</v>
      </c>
      <c r="F838" t="s">
        <v>303</v>
      </c>
      <c r="G838" t="s">
        <v>304</v>
      </c>
      <c r="H838" t="s">
        <v>305</v>
      </c>
      <c r="I838" t="s">
        <v>306</v>
      </c>
      <c r="J838" s="78">
        <v>44153</v>
      </c>
      <c r="K838" t="s">
        <v>26</v>
      </c>
      <c r="L838">
        <v>844.55</v>
      </c>
      <c r="R838" s="81">
        <v>55.81</v>
      </c>
      <c r="S838" s="81">
        <v>0.04</v>
      </c>
      <c r="T838" s="81">
        <v>0</v>
      </c>
      <c r="AA838" t="s">
        <v>307</v>
      </c>
      <c r="AB838" t="s">
        <v>13</v>
      </c>
      <c r="AC838" t="b">
        <v>0</v>
      </c>
    </row>
    <row r="839" spans="1:29" x14ac:dyDescent="0.35">
      <c r="A839" t="s">
        <v>12</v>
      </c>
      <c r="B839" t="s">
        <v>323</v>
      </c>
      <c r="C839" t="s">
        <v>327</v>
      </c>
      <c r="D839" t="s">
        <v>20</v>
      </c>
      <c r="E839" t="s">
        <v>246</v>
      </c>
      <c r="F839" t="s">
        <v>303</v>
      </c>
      <c r="G839" t="s">
        <v>304</v>
      </c>
      <c r="H839" t="s">
        <v>305</v>
      </c>
      <c r="I839" t="s">
        <v>306</v>
      </c>
      <c r="J839" s="78">
        <v>44153</v>
      </c>
      <c r="K839" t="s">
        <v>26</v>
      </c>
      <c r="L839">
        <v>844.55</v>
      </c>
      <c r="R839" s="81">
        <v>65.28</v>
      </c>
      <c r="S839" s="81">
        <v>0.05</v>
      </c>
      <c r="T839" s="81">
        <v>0</v>
      </c>
      <c r="AA839" t="s">
        <v>307</v>
      </c>
      <c r="AB839" t="s">
        <v>13</v>
      </c>
      <c r="AC839" t="b">
        <v>0</v>
      </c>
    </row>
    <row r="840" spans="1:29" x14ac:dyDescent="0.35">
      <c r="A840" t="s">
        <v>12</v>
      </c>
      <c r="B840" t="s">
        <v>324</v>
      </c>
      <c r="C840" t="s">
        <v>327</v>
      </c>
      <c r="D840" t="s">
        <v>20</v>
      </c>
      <c r="E840" t="s">
        <v>246</v>
      </c>
      <c r="F840" t="s">
        <v>303</v>
      </c>
      <c r="G840" t="s">
        <v>304</v>
      </c>
      <c r="H840" t="s">
        <v>305</v>
      </c>
      <c r="I840" t="s">
        <v>306</v>
      </c>
      <c r="J840" s="78">
        <v>44153</v>
      </c>
      <c r="K840" t="s">
        <v>26</v>
      </c>
      <c r="L840">
        <v>844.55</v>
      </c>
      <c r="R840" s="81">
        <v>43.51</v>
      </c>
      <c r="S840" s="81">
        <v>0.03</v>
      </c>
      <c r="T840" s="81">
        <v>0</v>
      </c>
      <c r="AA840" t="s">
        <v>307</v>
      </c>
      <c r="AB840" t="s">
        <v>13</v>
      </c>
      <c r="AC840" t="b">
        <v>0</v>
      </c>
    </row>
    <row r="841" spans="1:29" x14ac:dyDescent="0.35">
      <c r="A841" t="s">
        <v>12</v>
      </c>
      <c r="B841" t="s">
        <v>325</v>
      </c>
      <c r="C841" t="s">
        <v>327</v>
      </c>
      <c r="D841" t="s">
        <v>20</v>
      </c>
      <c r="E841" t="s">
        <v>246</v>
      </c>
      <c r="F841" t="s">
        <v>303</v>
      </c>
      <c r="G841" t="s">
        <v>304</v>
      </c>
      <c r="H841" t="s">
        <v>305</v>
      </c>
      <c r="I841" t="s">
        <v>306</v>
      </c>
      <c r="J841" s="78">
        <v>44153</v>
      </c>
      <c r="K841" t="s">
        <v>26</v>
      </c>
      <c r="L841">
        <v>844.55</v>
      </c>
      <c r="R841" s="81">
        <v>87</v>
      </c>
      <c r="S841" s="81">
        <v>7.0000000000000007E-2</v>
      </c>
      <c r="T841" s="81">
        <v>0</v>
      </c>
      <c r="AA841" t="s">
        <v>307</v>
      </c>
      <c r="AB841" t="s">
        <v>13</v>
      </c>
      <c r="AC841" t="b">
        <v>0</v>
      </c>
    </row>
    <row r="842" spans="1:29" x14ac:dyDescent="0.35">
      <c r="A842" t="s">
        <v>12</v>
      </c>
      <c r="B842" t="s">
        <v>326</v>
      </c>
      <c r="C842" t="s">
        <v>327</v>
      </c>
      <c r="D842" t="s">
        <v>20</v>
      </c>
      <c r="E842" t="s">
        <v>246</v>
      </c>
      <c r="F842" t="s">
        <v>303</v>
      </c>
      <c r="G842" t="s">
        <v>304</v>
      </c>
      <c r="H842" t="s">
        <v>305</v>
      </c>
      <c r="I842" t="s">
        <v>306</v>
      </c>
      <c r="J842" s="78">
        <v>44153</v>
      </c>
      <c r="K842" t="s">
        <v>26</v>
      </c>
      <c r="L842">
        <v>844.55</v>
      </c>
      <c r="R842" s="81">
        <v>58.03</v>
      </c>
      <c r="S842" s="81">
        <v>0.05</v>
      </c>
      <c r="T842" s="81">
        <v>0</v>
      </c>
      <c r="AA842" t="s">
        <v>307</v>
      </c>
      <c r="AB842" t="s">
        <v>13</v>
      </c>
      <c r="AC842" t="b">
        <v>0</v>
      </c>
    </row>
    <row r="843" spans="1:29" x14ac:dyDescent="0.35">
      <c r="A843" t="s">
        <v>12</v>
      </c>
      <c r="B843" t="s">
        <v>302</v>
      </c>
      <c r="C843" t="s">
        <v>327</v>
      </c>
      <c r="D843" t="s">
        <v>20</v>
      </c>
      <c r="E843" t="s">
        <v>247</v>
      </c>
      <c r="F843" t="s">
        <v>303</v>
      </c>
      <c r="G843" t="s">
        <v>304</v>
      </c>
      <c r="H843" t="s">
        <v>305</v>
      </c>
      <c r="I843" t="s">
        <v>306</v>
      </c>
      <c r="J843" s="78">
        <v>44153</v>
      </c>
      <c r="K843" t="s">
        <v>26</v>
      </c>
      <c r="L843">
        <v>822.87</v>
      </c>
      <c r="R843" s="81">
        <v>63.13</v>
      </c>
      <c r="S843" s="81">
        <v>0.03</v>
      </c>
      <c r="T843" s="81">
        <v>0</v>
      </c>
      <c r="AA843" t="s">
        <v>307</v>
      </c>
      <c r="AB843" t="s">
        <v>13</v>
      </c>
      <c r="AC843" t="b">
        <v>0</v>
      </c>
    </row>
    <row r="844" spans="1:29" x14ac:dyDescent="0.35">
      <c r="A844" t="s">
        <v>12</v>
      </c>
      <c r="B844" t="s">
        <v>308</v>
      </c>
      <c r="C844" t="s">
        <v>327</v>
      </c>
      <c r="D844" t="s">
        <v>20</v>
      </c>
      <c r="E844" t="s">
        <v>247</v>
      </c>
      <c r="F844" t="s">
        <v>303</v>
      </c>
      <c r="G844" t="s">
        <v>304</v>
      </c>
      <c r="H844" t="s">
        <v>305</v>
      </c>
      <c r="I844" t="s">
        <v>306</v>
      </c>
      <c r="J844" s="78">
        <v>44153</v>
      </c>
      <c r="K844" t="s">
        <v>26</v>
      </c>
      <c r="L844">
        <v>822.87</v>
      </c>
      <c r="R844" s="81">
        <v>42.06</v>
      </c>
      <c r="S844" s="81">
        <v>0.02</v>
      </c>
      <c r="T844" s="81">
        <v>0</v>
      </c>
      <c r="AA844" t="s">
        <v>307</v>
      </c>
      <c r="AB844" t="s">
        <v>13</v>
      </c>
      <c r="AC844" t="b">
        <v>0</v>
      </c>
    </row>
    <row r="845" spans="1:29" x14ac:dyDescent="0.35">
      <c r="A845" t="s">
        <v>12</v>
      </c>
      <c r="B845" t="s">
        <v>309</v>
      </c>
      <c r="C845" t="s">
        <v>327</v>
      </c>
      <c r="D845" t="s">
        <v>20</v>
      </c>
      <c r="E845" t="s">
        <v>247</v>
      </c>
      <c r="F845" t="s">
        <v>303</v>
      </c>
      <c r="G845" t="s">
        <v>304</v>
      </c>
      <c r="H845" t="s">
        <v>305</v>
      </c>
      <c r="I845" t="s">
        <v>306</v>
      </c>
      <c r="J845" s="78">
        <v>44153</v>
      </c>
      <c r="K845" t="s">
        <v>26</v>
      </c>
      <c r="L845">
        <v>822.87</v>
      </c>
      <c r="R845" s="81">
        <v>59.21</v>
      </c>
      <c r="S845" s="81">
        <v>0.03</v>
      </c>
      <c r="T845" s="81">
        <v>0</v>
      </c>
      <c r="AA845" t="s">
        <v>307</v>
      </c>
      <c r="AB845" t="s">
        <v>13</v>
      </c>
      <c r="AC845" t="b">
        <v>0</v>
      </c>
    </row>
    <row r="846" spans="1:29" x14ac:dyDescent="0.35">
      <c r="A846" t="s">
        <v>12</v>
      </c>
      <c r="B846" t="s">
        <v>310</v>
      </c>
      <c r="C846" t="s">
        <v>327</v>
      </c>
      <c r="D846" t="s">
        <v>20</v>
      </c>
      <c r="E846" t="s">
        <v>247</v>
      </c>
      <c r="F846" t="s">
        <v>303</v>
      </c>
      <c r="G846" t="s">
        <v>304</v>
      </c>
      <c r="H846" t="s">
        <v>305</v>
      </c>
      <c r="I846" t="s">
        <v>306</v>
      </c>
      <c r="J846" s="78">
        <v>44153</v>
      </c>
      <c r="K846" t="s">
        <v>26</v>
      </c>
      <c r="L846">
        <v>822.87</v>
      </c>
      <c r="R846" s="81">
        <v>39.42</v>
      </c>
      <c r="S846" s="81">
        <v>0.02</v>
      </c>
      <c r="T846" s="81">
        <v>0</v>
      </c>
      <c r="AA846" t="s">
        <v>307</v>
      </c>
      <c r="AB846" t="s">
        <v>13</v>
      </c>
      <c r="AC846" t="b">
        <v>0</v>
      </c>
    </row>
    <row r="847" spans="1:29" x14ac:dyDescent="0.35">
      <c r="A847" t="s">
        <v>12</v>
      </c>
      <c r="B847" t="s">
        <v>311</v>
      </c>
      <c r="C847" t="s">
        <v>327</v>
      </c>
      <c r="D847" t="s">
        <v>20</v>
      </c>
      <c r="E847" t="s">
        <v>247</v>
      </c>
      <c r="F847" t="s">
        <v>303</v>
      </c>
      <c r="G847" t="s">
        <v>304</v>
      </c>
      <c r="H847" t="s">
        <v>305</v>
      </c>
      <c r="I847" t="s">
        <v>306</v>
      </c>
      <c r="J847" s="78">
        <v>44153</v>
      </c>
      <c r="K847" t="s">
        <v>26</v>
      </c>
      <c r="L847">
        <v>822.87</v>
      </c>
      <c r="R847" s="81">
        <v>58.13</v>
      </c>
      <c r="S847" s="81">
        <v>0.03</v>
      </c>
      <c r="T847" s="81">
        <v>0</v>
      </c>
      <c r="AA847" t="s">
        <v>307</v>
      </c>
      <c r="AB847" t="s">
        <v>13</v>
      </c>
      <c r="AC847" t="b">
        <v>0</v>
      </c>
    </row>
    <row r="848" spans="1:29" x14ac:dyDescent="0.35">
      <c r="A848" t="s">
        <v>12</v>
      </c>
      <c r="B848" t="s">
        <v>312</v>
      </c>
      <c r="C848" t="s">
        <v>327</v>
      </c>
      <c r="D848" t="s">
        <v>20</v>
      </c>
      <c r="E848" t="s">
        <v>247</v>
      </c>
      <c r="F848" t="s">
        <v>303</v>
      </c>
      <c r="G848" t="s">
        <v>304</v>
      </c>
      <c r="H848" t="s">
        <v>305</v>
      </c>
      <c r="I848" t="s">
        <v>306</v>
      </c>
      <c r="J848" s="78">
        <v>44153</v>
      </c>
      <c r="K848" t="s">
        <v>26</v>
      </c>
      <c r="L848">
        <v>822.87</v>
      </c>
      <c r="R848" s="81">
        <v>38.82</v>
      </c>
      <c r="S848" s="81">
        <v>0.02</v>
      </c>
      <c r="T848" s="81">
        <v>0</v>
      </c>
      <c r="AA848" t="s">
        <v>307</v>
      </c>
      <c r="AB848" t="s">
        <v>13</v>
      </c>
      <c r="AC848" t="b">
        <v>0</v>
      </c>
    </row>
    <row r="849" spans="1:29" x14ac:dyDescent="0.35">
      <c r="A849" t="s">
        <v>12</v>
      </c>
      <c r="B849" t="s">
        <v>313</v>
      </c>
      <c r="C849" t="s">
        <v>327</v>
      </c>
      <c r="D849" t="s">
        <v>20</v>
      </c>
      <c r="E849" t="s">
        <v>247</v>
      </c>
      <c r="F849" t="s">
        <v>303</v>
      </c>
      <c r="G849" t="s">
        <v>304</v>
      </c>
      <c r="H849" t="s">
        <v>305</v>
      </c>
      <c r="I849" t="s">
        <v>306</v>
      </c>
      <c r="J849" s="78">
        <v>44153</v>
      </c>
      <c r="K849" t="s">
        <v>26</v>
      </c>
      <c r="L849">
        <v>822.87</v>
      </c>
      <c r="R849" s="81">
        <v>58.13</v>
      </c>
      <c r="S849" s="81">
        <v>0.03</v>
      </c>
      <c r="T849" s="81">
        <v>0</v>
      </c>
      <c r="AA849" t="s">
        <v>307</v>
      </c>
      <c r="AB849" t="s">
        <v>13</v>
      </c>
      <c r="AC849" t="b">
        <v>0</v>
      </c>
    </row>
    <row r="850" spans="1:29" x14ac:dyDescent="0.35">
      <c r="A850" t="s">
        <v>12</v>
      </c>
      <c r="B850" t="s">
        <v>314</v>
      </c>
      <c r="C850" t="s">
        <v>327</v>
      </c>
      <c r="D850" t="s">
        <v>20</v>
      </c>
      <c r="E850" t="s">
        <v>247</v>
      </c>
      <c r="F850" t="s">
        <v>303</v>
      </c>
      <c r="G850" t="s">
        <v>304</v>
      </c>
      <c r="H850" t="s">
        <v>305</v>
      </c>
      <c r="I850" t="s">
        <v>306</v>
      </c>
      <c r="J850" s="78">
        <v>44153</v>
      </c>
      <c r="K850" t="s">
        <v>26</v>
      </c>
      <c r="L850">
        <v>822.87</v>
      </c>
      <c r="R850" s="81">
        <v>38.82</v>
      </c>
      <c r="S850" s="81">
        <v>0.02</v>
      </c>
      <c r="T850" s="81">
        <v>0</v>
      </c>
      <c r="AA850" t="s">
        <v>307</v>
      </c>
      <c r="AB850" t="s">
        <v>13</v>
      </c>
      <c r="AC850" t="b">
        <v>0</v>
      </c>
    </row>
    <row r="851" spans="1:29" x14ac:dyDescent="0.35">
      <c r="A851" t="s">
        <v>12</v>
      </c>
      <c r="B851" t="s">
        <v>315</v>
      </c>
      <c r="C851" t="s">
        <v>327</v>
      </c>
      <c r="D851" t="s">
        <v>20</v>
      </c>
      <c r="E851" t="s">
        <v>247</v>
      </c>
      <c r="F851" t="s">
        <v>303</v>
      </c>
      <c r="G851" t="s">
        <v>304</v>
      </c>
      <c r="H851" t="s">
        <v>305</v>
      </c>
      <c r="I851" t="s">
        <v>306</v>
      </c>
      <c r="J851" s="78">
        <v>44153</v>
      </c>
      <c r="K851" t="s">
        <v>26</v>
      </c>
      <c r="L851">
        <v>822.87</v>
      </c>
      <c r="R851" s="81">
        <v>69.11</v>
      </c>
      <c r="S851" s="81">
        <v>0.04</v>
      </c>
      <c r="T851" s="81">
        <v>0</v>
      </c>
      <c r="AA851" t="s">
        <v>307</v>
      </c>
      <c r="AB851" t="s">
        <v>13</v>
      </c>
      <c r="AC851" t="b">
        <v>0</v>
      </c>
    </row>
    <row r="852" spans="1:29" x14ac:dyDescent="0.35">
      <c r="A852" t="s">
        <v>12</v>
      </c>
      <c r="B852" t="s">
        <v>316</v>
      </c>
      <c r="C852" t="s">
        <v>327</v>
      </c>
      <c r="D852" t="s">
        <v>20</v>
      </c>
      <c r="E852" t="s">
        <v>247</v>
      </c>
      <c r="F852" t="s">
        <v>303</v>
      </c>
      <c r="G852" t="s">
        <v>304</v>
      </c>
      <c r="H852" t="s">
        <v>305</v>
      </c>
      <c r="I852" t="s">
        <v>306</v>
      </c>
      <c r="J852" s="78">
        <v>44153</v>
      </c>
      <c r="K852" t="s">
        <v>26</v>
      </c>
      <c r="L852">
        <v>822.87</v>
      </c>
      <c r="R852" s="81">
        <v>46.08</v>
      </c>
      <c r="S852" s="81">
        <v>0.02</v>
      </c>
      <c r="T852" s="81">
        <v>0</v>
      </c>
      <c r="AA852" t="s">
        <v>307</v>
      </c>
      <c r="AB852" t="s">
        <v>13</v>
      </c>
      <c r="AC852" t="b">
        <v>0</v>
      </c>
    </row>
    <row r="853" spans="1:29" x14ac:dyDescent="0.35">
      <c r="A853" t="s">
        <v>12</v>
      </c>
      <c r="B853" t="s">
        <v>317</v>
      </c>
      <c r="C853" t="s">
        <v>327</v>
      </c>
      <c r="D853" t="s">
        <v>20</v>
      </c>
      <c r="E853" t="s">
        <v>247</v>
      </c>
      <c r="F853" t="s">
        <v>303</v>
      </c>
      <c r="G853" t="s">
        <v>304</v>
      </c>
      <c r="H853" t="s">
        <v>305</v>
      </c>
      <c r="I853" t="s">
        <v>306</v>
      </c>
      <c r="J853" s="78">
        <v>44153</v>
      </c>
      <c r="K853" t="s">
        <v>26</v>
      </c>
      <c r="L853">
        <v>822.87</v>
      </c>
      <c r="R853" s="81">
        <v>77.319999999999993</v>
      </c>
      <c r="S853" s="81">
        <v>0.04</v>
      </c>
      <c r="T853" s="81">
        <v>0</v>
      </c>
      <c r="AA853" t="s">
        <v>307</v>
      </c>
      <c r="AB853" t="s">
        <v>13</v>
      </c>
      <c r="AC853" t="b">
        <v>0</v>
      </c>
    </row>
    <row r="854" spans="1:29" x14ac:dyDescent="0.35">
      <c r="A854" t="s">
        <v>12</v>
      </c>
      <c r="B854" t="s">
        <v>318</v>
      </c>
      <c r="C854" t="s">
        <v>327</v>
      </c>
      <c r="D854" t="s">
        <v>20</v>
      </c>
      <c r="E854" t="s">
        <v>247</v>
      </c>
      <c r="F854" t="s">
        <v>303</v>
      </c>
      <c r="G854" t="s">
        <v>304</v>
      </c>
      <c r="H854" t="s">
        <v>305</v>
      </c>
      <c r="I854" t="s">
        <v>306</v>
      </c>
      <c r="J854" s="78">
        <v>44153</v>
      </c>
      <c r="K854" t="s">
        <v>26</v>
      </c>
      <c r="L854">
        <v>822.87</v>
      </c>
      <c r="R854" s="81">
        <v>51.53</v>
      </c>
      <c r="S854" s="81">
        <v>0.03</v>
      </c>
      <c r="T854" s="81">
        <v>0</v>
      </c>
      <c r="AA854" t="s">
        <v>307</v>
      </c>
      <c r="AB854" t="s">
        <v>13</v>
      </c>
      <c r="AC854" t="b">
        <v>0</v>
      </c>
    </row>
    <row r="855" spans="1:29" x14ac:dyDescent="0.35">
      <c r="A855" t="s">
        <v>12</v>
      </c>
      <c r="B855" t="s">
        <v>319</v>
      </c>
      <c r="C855" t="s">
        <v>327</v>
      </c>
      <c r="D855" t="s">
        <v>20</v>
      </c>
      <c r="E855" t="s">
        <v>247</v>
      </c>
      <c r="F855" t="s">
        <v>303</v>
      </c>
      <c r="G855" t="s">
        <v>304</v>
      </c>
      <c r="H855" t="s">
        <v>305</v>
      </c>
      <c r="I855" t="s">
        <v>306</v>
      </c>
      <c r="J855" s="78">
        <v>44153</v>
      </c>
      <c r="K855" t="s">
        <v>26</v>
      </c>
      <c r="L855">
        <v>822.87</v>
      </c>
      <c r="R855" s="81">
        <v>71.06</v>
      </c>
      <c r="S855" s="81">
        <v>0.04</v>
      </c>
      <c r="T855" s="81">
        <v>0</v>
      </c>
      <c r="AA855" t="s">
        <v>307</v>
      </c>
      <c r="AB855" t="s">
        <v>13</v>
      </c>
      <c r="AC855" t="b">
        <v>0</v>
      </c>
    </row>
    <row r="856" spans="1:29" x14ac:dyDescent="0.35">
      <c r="A856" t="s">
        <v>12</v>
      </c>
      <c r="B856" t="s">
        <v>320</v>
      </c>
      <c r="C856" t="s">
        <v>327</v>
      </c>
      <c r="D856" t="s">
        <v>20</v>
      </c>
      <c r="E856" t="s">
        <v>247</v>
      </c>
      <c r="F856" t="s">
        <v>303</v>
      </c>
      <c r="G856" t="s">
        <v>304</v>
      </c>
      <c r="H856" t="s">
        <v>305</v>
      </c>
      <c r="I856" t="s">
        <v>306</v>
      </c>
      <c r="J856" s="78">
        <v>44153</v>
      </c>
      <c r="K856" t="s">
        <v>26</v>
      </c>
      <c r="L856">
        <v>822.87</v>
      </c>
      <c r="R856" s="81">
        <v>47.33</v>
      </c>
      <c r="S856" s="81">
        <v>0.03</v>
      </c>
      <c r="T856" s="81">
        <v>0</v>
      </c>
      <c r="AA856" t="s">
        <v>307</v>
      </c>
      <c r="AB856" t="s">
        <v>13</v>
      </c>
      <c r="AC856" t="b">
        <v>0</v>
      </c>
    </row>
    <row r="857" spans="1:29" x14ac:dyDescent="0.35">
      <c r="A857" t="s">
        <v>12</v>
      </c>
      <c r="B857" t="s">
        <v>321</v>
      </c>
      <c r="C857" t="s">
        <v>327</v>
      </c>
      <c r="D857" t="s">
        <v>20</v>
      </c>
      <c r="E857" t="s">
        <v>247</v>
      </c>
      <c r="F857" t="s">
        <v>303</v>
      </c>
      <c r="G857" t="s">
        <v>304</v>
      </c>
      <c r="H857" t="s">
        <v>305</v>
      </c>
      <c r="I857" t="s">
        <v>306</v>
      </c>
      <c r="J857" s="78">
        <v>44153</v>
      </c>
      <c r="K857" t="s">
        <v>26</v>
      </c>
      <c r="L857">
        <v>822.87</v>
      </c>
      <c r="R857" s="81">
        <v>85.25</v>
      </c>
      <c r="S857" s="81">
        <v>0.05</v>
      </c>
      <c r="T857" s="81">
        <v>0</v>
      </c>
      <c r="AA857" t="s">
        <v>307</v>
      </c>
      <c r="AB857" t="s">
        <v>13</v>
      </c>
      <c r="AC857" t="b">
        <v>0</v>
      </c>
    </row>
    <row r="858" spans="1:29" x14ac:dyDescent="0.35">
      <c r="A858" t="s">
        <v>12</v>
      </c>
      <c r="B858" t="s">
        <v>322</v>
      </c>
      <c r="C858" t="s">
        <v>327</v>
      </c>
      <c r="D858" t="s">
        <v>20</v>
      </c>
      <c r="E858" t="s">
        <v>247</v>
      </c>
      <c r="F858" t="s">
        <v>303</v>
      </c>
      <c r="G858" t="s">
        <v>304</v>
      </c>
      <c r="H858" t="s">
        <v>305</v>
      </c>
      <c r="I858" t="s">
        <v>306</v>
      </c>
      <c r="J858" s="78">
        <v>44153</v>
      </c>
      <c r="K858" t="s">
        <v>26</v>
      </c>
      <c r="L858">
        <v>822.87</v>
      </c>
      <c r="R858" s="81">
        <v>56.81</v>
      </c>
      <c r="S858" s="81">
        <v>0.03</v>
      </c>
      <c r="T858" s="81">
        <v>0</v>
      </c>
      <c r="AA858" t="s">
        <v>307</v>
      </c>
      <c r="AB858" t="s">
        <v>13</v>
      </c>
      <c r="AC858" t="b">
        <v>0</v>
      </c>
    </row>
    <row r="859" spans="1:29" x14ac:dyDescent="0.35">
      <c r="A859" t="s">
        <v>12</v>
      </c>
      <c r="B859" t="s">
        <v>323</v>
      </c>
      <c r="C859" t="s">
        <v>327</v>
      </c>
      <c r="D859" t="s">
        <v>20</v>
      </c>
      <c r="E859" t="s">
        <v>247</v>
      </c>
      <c r="F859" t="s">
        <v>303</v>
      </c>
      <c r="G859" t="s">
        <v>304</v>
      </c>
      <c r="H859" t="s">
        <v>305</v>
      </c>
      <c r="I859" t="s">
        <v>306</v>
      </c>
      <c r="J859" s="78">
        <v>44153</v>
      </c>
      <c r="K859" t="s">
        <v>26</v>
      </c>
      <c r="L859">
        <v>822.87</v>
      </c>
      <c r="R859" s="81">
        <v>66.48</v>
      </c>
      <c r="S859" s="81">
        <v>0.04</v>
      </c>
      <c r="T859" s="81">
        <v>0</v>
      </c>
      <c r="AA859" t="s">
        <v>307</v>
      </c>
      <c r="AB859" t="s">
        <v>13</v>
      </c>
      <c r="AC859" t="b">
        <v>0</v>
      </c>
    </row>
    <row r="860" spans="1:29" x14ac:dyDescent="0.35">
      <c r="A860" t="s">
        <v>12</v>
      </c>
      <c r="B860" t="s">
        <v>324</v>
      </c>
      <c r="C860" t="s">
        <v>327</v>
      </c>
      <c r="D860" t="s">
        <v>20</v>
      </c>
      <c r="E860" t="s">
        <v>247</v>
      </c>
      <c r="F860" t="s">
        <v>303</v>
      </c>
      <c r="G860" t="s">
        <v>304</v>
      </c>
      <c r="H860" t="s">
        <v>305</v>
      </c>
      <c r="I860" t="s">
        <v>306</v>
      </c>
      <c r="J860" s="78">
        <v>44153</v>
      </c>
      <c r="K860" t="s">
        <v>26</v>
      </c>
      <c r="L860">
        <v>822.87</v>
      </c>
      <c r="R860" s="81">
        <v>44.29</v>
      </c>
      <c r="S860" s="81">
        <v>0.03</v>
      </c>
      <c r="T860" s="81">
        <v>0</v>
      </c>
      <c r="AA860" t="s">
        <v>307</v>
      </c>
      <c r="AB860" t="s">
        <v>13</v>
      </c>
      <c r="AC860" t="b">
        <v>0</v>
      </c>
    </row>
    <row r="861" spans="1:29" x14ac:dyDescent="0.35">
      <c r="A861" t="s">
        <v>12</v>
      </c>
      <c r="B861" t="s">
        <v>325</v>
      </c>
      <c r="C861" t="s">
        <v>327</v>
      </c>
      <c r="D861" t="s">
        <v>20</v>
      </c>
      <c r="E861" t="s">
        <v>247</v>
      </c>
      <c r="F861" t="s">
        <v>303</v>
      </c>
      <c r="G861" t="s">
        <v>304</v>
      </c>
      <c r="H861" t="s">
        <v>305</v>
      </c>
      <c r="I861" t="s">
        <v>306</v>
      </c>
      <c r="J861" s="78">
        <v>44153</v>
      </c>
      <c r="K861" t="s">
        <v>26</v>
      </c>
      <c r="L861">
        <v>822.87</v>
      </c>
      <c r="R861" s="81">
        <v>88.67</v>
      </c>
      <c r="S861" s="81">
        <v>0.05</v>
      </c>
      <c r="T861" s="81">
        <v>0</v>
      </c>
      <c r="AA861" t="s">
        <v>307</v>
      </c>
      <c r="AB861" t="s">
        <v>13</v>
      </c>
      <c r="AC861" t="b">
        <v>0</v>
      </c>
    </row>
    <row r="862" spans="1:29" x14ac:dyDescent="0.35">
      <c r="A862" t="s">
        <v>12</v>
      </c>
      <c r="B862" t="s">
        <v>326</v>
      </c>
      <c r="C862" t="s">
        <v>327</v>
      </c>
      <c r="D862" t="s">
        <v>20</v>
      </c>
      <c r="E862" t="s">
        <v>247</v>
      </c>
      <c r="F862" t="s">
        <v>303</v>
      </c>
      <c r="G862" t="s">
        <v>304</v>
      </c>
      <c r="H862" t="s">
        <v>305</v>
      </c>
      <c r="I862" t="s">
        <v>306</v>
      </c>
      <c r="J862" s="78">
        <v>44153</v>
      </c>
      <c r="K862" t="s">
        <v>26</v>
      </c>
      <c r="L862">
        <v>822.87</v>
      </c>
      <c r="R862" s="81">
        <v>59.15</v>
      </c>
      <c r="S862" s="81">
        <v>0.03</v>
      </c>
      <c r="T862" s="81">
        <v>0</v>
      </c>
      <c r="AA862" t="s">
        <v>307</v>
      </c>
      <c r="AB862" t="s">
        <v>13</v>
      </c>
      <c r="AC862" t="b">
        <v>0</v>
      </c>
    </row>
    <row r="863" spans="1:29" x14ac:dyDescent="0.35">
      <c r="A863" t="s">
        <v>12</v>
      </c>
      <c r="B863" t="s">
        <v>302</v>
      </c>
      <c r="C863" t="s">
        <v>327</v>
      </c>
      <c r="D863" t="s">
        <v>20</v>
      </c>
      <c r="E863" t="s">
        <v>248</v>
      </c>
      <c r="F863" t="s">
        <v>303</v>
      </c>
      <c r="G863" t="s">
        <v>304</v>
      </c>
      <c r="H863" t="s">
        <v>305</v>
      </c>
      <c r="I863" t="s">
        <v>306</v>
      </c>
      <c r="J863" s="78">
        <v>44153</v>
      </c>
      <c r="K863" t="s">
        <v>26</v>
      </c>
      <c r="L863">
        <v>749.13</v>
      </c>
      <c r="R863" s="81">
        <v>54.67</v>
      </c>
      <c r="S863" s="81">
        <v>0.04</v>
      </c>
      <c r="T863" s="81">
        <v>0</v>
      </c>
      <c r="AA863" t="s">
        <v>307</v>
      </c>
      <c r="AB863" t="s">
        <v>13</v>
      </c>
      <c r="AC863" t="b">
        <v>0</v>
      </c>
    </row>
    <row r="864" spans="1:29" x14ac:dyDescent="0.35">
      <c r="A864" t="s">
        <v>12</v>
      </c>
      <c r="B864" t="s">
        <v>308</v>
      </c>
      <c r="C864" t="s">
        <v>327</v>
      </c>
      <c r="D864" t="s">
        <v>20</v>
      </c>
      <c r="E864" t="s">
        <v>248</v>
      </c>
      <c r="F864" t="s">
        <v>303</v>
      </c>
      <c r="G864" t="s">
        <v>304</v>
      </c>
      <c r="H864" t="s">
        <v>305</v>
      </c>
      <c r="I864" t="s">
        <v>306</v>
      </c>
      <c r="J864" s="78">
        <v>44153</v>
      </c>
      <c r="K864" t="s">
        <v>26</v>
      </c>
      <c r="L864">
        <v>749.13</v>
      </c>
      <c r="R864" s="81">
        <v>36.39</v>
      </c>
      <c r="S864" s="81">
        <v>0.03</v>
      </c>
      <c r="T864" s="81">
        <v>0</v>
      </c>
      <c r="AA864" t="s">
        <v>307</v>
      </c>
      <c r="AB864" t="s">
        <v>13</v>
      </c>
      <c r="AC864" t="b">
        <v>0</v>
      </c>
    </row>
    <row r="865" spans="1:29" x14ac:dyDescent="0.35">
      <c r="A865" t="s">
        <v>12</v>
      </c>
      <c r="B865" t="s">
        <v>309</v>
      </c>
      <c r="C865" t="s">
        <v>327</v>
      </c>
      <c r="D865" t="s">
        <v>20</v>
      </c>
      <c r="E865" t="s">
        <v>248</v>
      </c>
      <c r="F865" t="s">
        <v>303</v>
      </c>
      <c r="G865" t="s">
        <v>304</v>
      </c>
      <c r="H865" t="s">
        <v>305</v>
      </c>
      <c r="I865" t="s">
        <v>306</v>
      </c>
      <c r="J865" s="78">
        <v>44153</v>
      </c>
      <c r="K865" t="s">
        <v>26</v>
      </c>
      <c r="L865">
        <v>749.13</v>
      </c>
      <c r="R865" s="81">
        <v>51.17</v>
      </c>
      <c r="S865" s="81">
        <v>0.04</v>
      </c>
      <c r="T865" s="81">
        <v>0</v>
      </c>
      <c r="AA865" t="s">
        <v>307</v>
      </c>
      <c r="AB865" t="s">
        <v>13</v>
      </c>
      <c r="AC865" t="b">
        <v>0</v>
      </c>
    </row>
    <row r="866" spans="1:29" x14ac:dyDescent="0.35">
      <c r="A866" t="s">
        <v>12</v>
      </c>
      <c r="B866" t="s">
        <v>310</v>
      </c>
      <c r="C866" t="s">
        <v>327</v>
      </c>
      <c r="D866" t="s">
        <v>20</v>
      </c>
      <c r="E866" t="s">
        <v>248</v>
      </c>
      <c r="F866" t="s">
        <v>303</v>
      </c>
      <c r="G866" t="s">
        <v>304</v>
      </c>
      <c r="H866" t="s">
        <v>305</v>
      </c>
      <c r="I866" t="s">
        <v>306</v>
      </c>
      <c r="J866" s="78">
        <v>44153</v>
      </c>
      <c r="K866" t="s">
        <v>26</v>
      </c>
      <c r="L866">
        <v>749.13</v>
      </c>
      <c r="R866" s="81">
        <v>34.130000000000003</v>
      </c>
      <c r="S866" s="81">
        <v>0.02</v>
      </c>
      <c r="T866" s="81">
        <v>0</v>
      </c>
      <c r="AA866" t="s">
        <v>307</v>
      </c>
      <c r="AB866" t="s">
        <v>13</v>
      </c>
      <c r="AC866" t="b">
        <v>0</v>
      </c>
    </row>
    <row r="867" spans="1:29" x14ac:dyDescent="0.35">
      <c r="A867" t="s">
        <v>12</v>
      </c>
      <c r="B867" t="s">
        <v>311</v>
      </c>
      <c r="C867" t="s">
        <v>327</v>
      </c>
      <c r="D867" t="s">
        <v>20</v>
      </c>
      <c r="E867" t="s">
        <v>248</v>
      </c>
      <c r="F867" t="s">
        <v>303</v>
      </c>
      <c r="G867" t="s">
        <v>304</v>
      </c>
      <c r="H867" t="s">
        <v>305</v>
      </c>
      <c r="I867" t="s">
        <v>306</v>
      </c>
      <c r="J867" s="78">
        <v>44153</v>
      </c>
      <c r="K867" t="s">
        <v>26</v>
      </c>
      <c r="L867">
        <v>749.13</v>
      </c>
      <c r="R867" s="81">
        <v>50.37</v>
      </c>
      <c r="S867" s="81">
        <v>0.04</v>
      </c>
      <c r="T867" s="81">
        <v>0</v>
      </c>
      <c r="AA867" t="s">
        <v>307</v>
      </c>
      <c r="AB867" t="s">
        <v>13</v>
      </c>
      <c r="AC867" t="b">
        <v>0</v>
      </c>
    </row>
    <row r="868" spans="1:29" x14ac:dyDescent="0.35">
      <c r="A868" t="s">
        <v>12</v>
      </c>
      <c r="B868" t="s">
        <v>312</v>
      </c>
      <c r="C868" t="s">
        <v>327</v>
      </c>
      <c r="D868" t="s">
        <v>20</v>
      </c>
      <c r="E868" t="s">
        <v>248</v>
      </c>
      <c r="F868" t="s">
        <v>303</v>
      </c>
      <c r="G868" t="s">
        <v>304</v>
      </c>
      <c r="H868" t="s">
        <v>305</v>
      </c>
      <c r="I868" t="s">
        <v>306</v>
      </c>
      <c r="J868" s="78">
        <v>44153</v>
      </c>
      <c r="K868" t="s">
        <v>26</v>
      </c>
      <c r="L868">
        <v>749.13</v>
      </c>
      <c r="R868" s="81">
        <v>33.549999999999997</v>
      </c>
      <c r="S868" s="81">
        <v>0.02</v>
      </c>
      <c r="T868" s="81">
        <v>0</v>
      </c>
      <c r="AA868" t="s">
        <v>307</v>
      </c>
      <c r="AB868" t="s">
        <v>13</v>
      </c>
      <c r="AC868" t="b">
        <v>0</v>
      </c>
    </row>
    <row r="869" spans="1:29" x14ac:dyDescent="0.35">
      <c r="A869" t="s">
        <v>12</v>
      </c>
      <c r="B869" t="s">
        <v>313</v>
      </c>
      <c r="C869" t="s">
        <v>327</v>
      </c>
      <c r="D869" t="s">
        <v>20</v>
      </c>
      <c r="E869" t="s">
        <v>248</v>
      </c>
      <c r="F869" t="s">
        <v>303</v>
      </c>
      <c r="G869" t="s">
        <v>304</v>
      </c>
      <c r="H869" t="s">
        <v>305</v>
      </c>
      <c r="I869" t="s">
        <v>306</v>
      </c>
      <c r="J869" s="78">
        <v>44153</v>
      </c>
      <c r="K869" t="s">
        <v>26</v>
      </c>
      <c r="L869">
        <v>749.13</v>
      </c>
      <c r="R869" s="81">
        <v>50.37</v>
      </c>
      <c r="S869" s="81">
        <v>0.04</v>
      </c>
      <c r="T869" s="81">
        <v>0</v>
      </c>
      <c r="AA869" t="s">
        <v>307</v>
      </c>
      <c r="AB869" t="s">
        <v>13</v>
      </c>
      <c r="AC869" t="b">
        <v>0</v>
      </c>
    </row>
    <row r="870" spans="1:29" x14ac:dyDescent="0.35">
      <c r="A870" t="s">
        <v>12</v>
      </c>
      <c r="B870" t="s">
        <v>314</v>
      </c>
      <c r="C870" t="s">
        <v>327</v>
      </c>
      <c r="D870" t="s">
        <v>20</v>
      </c>
      <c r="E870" t="s">
        <v>248</v>
      </c>
      <c r="F870" t="s">
        <v>303</v>
      </c>
      <c r="G870" t="s">
        <v>304</v>
      </c>
      <c r="H870" t="s">
        <v>305</v>
      </c>
      <c r="I870" t="s">
        <v>306</v>
      </c>
      <c r="J870" s="78">
        <v>44153</v>
      </c>
      <c r="K870" t="s">
        <v>26</v>
      </c>
      <c r="L870">
        <v>749.13</v>
      </c>
      <c r="R870" s="81">
        <v>33.549999999999997</v>
      </c>
      <c r="S870" s="81">
        <v>0.02</v>
      </c>
      <c r="T870" s="81">
        <v>0</v>
      </c>
      <c r="AA870" t="s">
        <v>307</v>
      </c>
      <c r="AB870" t="s">
        <v>13</v>
      </c>
      <c r="AC870" t="b">
        <v>0</v>
      </c>
    </row>
    <row r="871" spans="1:29" x14ac:dyDescent="0.35">
      <c r="A871" t="s">
        <v>12</v>
      </c>
      <c r="B871" t="s">
        <v>315</v>
      </c>
      <c r="C871" t="s">
        <v>327</v>
      </c>
      <c r="D871" t="s">
        <v>20</v>
      </c>
      <c r="E871" t="s">
        <v>248</v>
      </c>
      <c r="F871" t="s">
        <v>303</v>
      </c>
      <c r="G871" t="s">
        <v>304</v>
      </c>
      <c r="H871" t="s">
        <v>305</v>
      </c>
      <c r="I871" t="s">
        <v>306</v>
      </c>
      <c r="J871" s="78">
        <v>44153</v>
      </c>
      <c r="K871" t="s">
        <v>26</v>
      </c>
      <c r="L871">
        <v>749.13</v>
      </c>
      <c r="R871" s="81">
        <v>59.79</v>
      </c>
      <c r="S871" s="81">
        <v>0.04</v>
      </c>
      <c r="T871" s="81">
        <v>0</v>
      </c>
      <c r="AA871" t="s">
        <v>307</v>
      </c>
      <c r="AB871" t="s">
        <v>13</v>
      </c>
      <c r="AC871" t="b">
        <v>0</v>
      </c>
    </row>
    <row r="872" spans="1:29" x14ac:dyDescent="0.35">
      <c r="A872" t="s">
        <v>12</v>
      </c>
      <c r="B872" t="s">
        <v>316</v>
      </c>
      <c r="C872" t="s">
        <v>327</v>
      </c>
      <c r="D872" t="s">
        <v>20</v>
      </c>
      <c r="E872" t="s">
        <v>248</v>
      </c>
      <c r="F872" t="s">
        <v>303</v>
      </c>
      <c r="G872" t="s">
        <v>304</v>
      </c>
      <c r="H872" t="s">
        <v>305</v>
      </c>
      <c r="I872" t="s">
        <v>306</v>
      </c>
      <c r="J872" s="78">
        <v>44153</v>
      </c>
      <c r="K872" t="s">
        <v>26</v>
      </c>
      <c r="L872">
        <v>749.13</v>
      </c>
      <c r="R872" s="81">
        <v>39.909999999999997</v>
      </c>
      <c r="S872" s="81">
        <v>0.03</v>
      </c>
      <c r="T872" s="81">
        <v>0</v>
      </c>
      <c r="AA872" t="s">
        <v>307</v>
      </c>
      <c r="AB872" t="s">
        <v>13</v>
      </c>
      <c r="AC872" t="b">
        <v>0</v>
      </c>
    </row>
    <row r="873" spans="1:29" x14ac:dyDescent="0.35">
      <c r="A873" t="s">
        <v>12</v>
      </c>
      <c r="B873" t="s">
        <v>317</v>
      </c>
      <c r="C873" t="s">
        <v>327</v>
      </c>
      <c r="D873" t="s">
        <v>20</v>
      </c>
      <c r="E873" t="s">
        <v>248</v>
      </c>
      <c r="F873" t="s">
        <v>303</v>
      </c>
      <c r="G873" t="s">
        <v>304</v>
      </c>
      <c r="H873" t="s">
        <v>305</v>
      </c>
      <c r="I873" t="s">
        <v>306</v>
      </c>
      <c r="J873" s="78">
        <v>44153</v>
      </c>
      <c r="K873" t="s">
        <v>26</v>
      </c>
      <c r="L873">
        <v>749.13</v>
      </c>
      <c r="R873" s="81">
        <v>69.680000000000007</v>
      </c>
      <c r="S873" s="81">
        <v>0.05</v>
      </c>
      <c r="T873" s="81">
        <v>0</v>
      </c>
      <c r="AA873" t="s">
        <v>307</v>
      </c>
      <c r="AB873" t="s">
        <v>13</v>
      </c>
      <c r="AC873" t="b">
        <v>0</v>
      </c>
    </row>
    <row r="874" spans="1:29" x14ac:dyDescent="0.35">
      <c r="A874" t="s">
        <v>12</v>
      </c>
      <c r="B874" t="s">
        <v>318</v>
      </c>
      <c r="C874" t="s">
        <v>327</v>
      </c>
      <c r="D874" t="s">
        <v>20</v>
      </c>
      <c r="E874" t="s">
        <v>248</v>
      </c>
      <c r="F874" t="s">
        <v>303</v>
      </c>
      <c r="G874" t="s">
        <v>304</v>
      </c>
      <c r="H874" t="s">
        <v>305</v>
      </c>
      <c r="I874" t="s">
        <v>306</v>
      </c>
      <c r="J874" s="78">
        <v>44153</v>
      </c>
      <c r="K874" t="s">
        <v>26</v>
      </c>
      <c r="L874">
        <v>749.13</v>
      </c>
      <c r="R874" s="81">
        <v>46.43</v>
      </c>
      <c r="S874" s="81">
        <v>0.03</v>
      </c>
      <c r="T874" s="81">
        <v>0</v>
      </c>
      <c r="AA874" t="s">
        <v>307</v>
      </c>
      <c r="AB874" t="s">
        <v>13</v>
      </c>
      <c r="AC874" t="b">
        <v>0</v>
      </c>
    </row>
    <row r="875" spans="1:29" x14ac:dyDescent="0.35">
      <c r="A875" t="s">
        <v>12</v>
      </c>
      <c r="B875" t="s">
        <v>319</v>
      </c>
      <c r="C875" t="s">
        <v>327</v>
      </c>
      <c r="D875" t="s">
        <v>20</v>
      </c>
      <c r="E875" t="s">
        <v>248</v>
      </c>
      <c r="F875" t="s">
        <v>303</v>
      </c>
      <c r="G875" t="s">
        <v>304</v>
      </c>
      <c r="H875" t="s">
        <v>305</v>
      </c>
      <c r="I875" t="s">
        <v>306</v>
      </c>
      <c r="J875" s="78">
        <v>44153</v>
      </c>
      <c r="K875" t="s">
        <v>26</v>
      </c>
      <c r="L875">
        <v>749.13</v>
      </c>
      <c r="R875" s="81">
        <v>64.010000000000005</v>
      </c>
      <c r="S875" s="81">
        <v>0.05</v>
      </c>
      <c r="T875" s="81">
        <v>0</v>
      </c>
      <c r="AA875" t="s">
        <v>307</v>
      </c>
      <c r="AB875" t="s">
        <v>13</v>
      </c>
      <c r="AC875" t="b">
        <v>0</v>
      </c>
    </row>
    <row r="876" spans="1:29" x14ac:dyDescent="0.35">
      <c r="A876" t="s">
        <v>12</v>
      </c>
      <c r="B876" t="s">
        <v>320</v>
      </c>
      <c r="C876" t="s">
        <v>327</v>
      </c>
      <c r="D876" t="s">
        <v>20</v>
      </c>
      <c r="E876" t="s">
        <v>248</v>
      </c>
      <c r="F876" t="s">
        <v>303</v>
      </c>
      <c r="G876" t="s">
        <v>304</v>
      </c>
      <c r="H876" t="s">
        <v>305</v>
      </c>
      <c r="I876" t="s">
        <v>306</v>
      </c>
      <c r="J876" s="78">
        <v>44153</v>
      </c>
      <c r="K876" t="s">
        <v>26</v>
      </c>
      <c r="L876">
        <v>749.13</v>
      </c>
      <c r="R876" s="81">
        <v>42.71</v>
      </c>
      <c r="S876" s="81">
        <v>0.03</v>
      </c>
      <c r="T876" s="81">
        <v>0</v>
      </c>
      <c r="AA876" t="s">
        <v>307</v>
      </c>
      <c r="AB876" t="s">
        <v>13</v>
      </c>
      <c r="AC876" t="b">
        <v>0</v>
      </c>
    </row>
    <row r="877" spans="1:29" x14ac:dyDescent="0.35">
      <c r="A877" t="s">
        <v>12</v>
      </c>
      <c r="B877" t="s">
        <v>321</v>
      </c>
      <c r="C877" t="s">
        <v>327</v>
      </c>
      <c r="D877" t="s">
        <v>20</v>
      </c>
      <c r="E877" t="s">
        <v>248</v>
      </c>
      <c r="F877" t="s">
        <v>303</v>
      </c>
      <c r="G877" t="s">
        <v>304</v>
      </c>
      <c r="H877" t="s">
        <v>305</v>
      </c>
      <c r="I877" t="s">
        <v>306</v>
      </c>
      <c r="J877" s="78">
        <v>44153</v>
      </c>
      <c r="K877" t="s">
        <v>26</v>
      </c>
      <c r="L877">
        <v>749.13</v>
      </c>
      <c r="R877" s="81">
        <v>76.819999999999993</v>
      </c>
      <c r="S877" s="81">
        <v>0.06</v>
      </c>
      <c r="T877" s="81">
        <v>0</v>
      </c>
      <c r="AA877" t="s">
        <v>307</v>
      </c>
      <c r="AB877" t="s">
        <v>13</v>
      </c>
      <c r="AC877" t="b">
        <v>0</v>
      </c>
    </row>
    <row r="878" spans="1:29" x14ac:dyDescent="0.35">
      <c r="A878" t="s">
        <v>12</v>
      </c>
      <c r="B878" t="s">
        <v>322</v>
      </c>
      <c r="C878" t="s">
        <v>327</v>
      </c>
      <c r="D878" t="s">
        <v>20</v>
      </c>
      <c r="E878" t="s">
        <v>248</v>
      </c>
      <c r="F878" t="s">
        <v>303</v>
      </c>
      <c r="G878" t="s">
        <v>304</v>
      </c>
      <c r="H878" t="s">
        <v>305</v>
      </c>
      <c r="I878" t="s">
        <v>306</v>
      </c>
      <c r="J878" s="78">
        <v>44153</v>
      </c>
      <c r="K878" t="s">
        <v>26</v>
      </c>
      <c r="L878">
        <v>749.13</v>
      </c>
      <c r="R878" s="81">
        <v>51.21</v>
      </c>
      <c r="S878" s="81">
        <v>0.04</v>
      </c>
      <c r="T878" s="81">
        <v>0</v>
      </c>
      <c r="AA878" t="s">
        <v>307</v>
      </c>
      <c r="AB878" t="s">
        <v>13</v>
      </c>
      <c r="AC878" t="b">
        <v>0</v>
      </c>
    </row>
    <row r="879" spans="1:29" x14ac:dyDescent="0.35">
      <c r="A879" t="s">
        <v>12</v>
      </c>
      <c r="B879" t="s">
        <v>323</v>
      </c>
      <c r="C879" t="s">
        <v>327</v>
      </c>
      <c r="D879" t="s">
        <v>20</v>
      </c>
      <c r="E879" t="s">
        <v>248</v>
      </c>
      <c r="F879" t="s">
        <v>303</v>
      </c>
      <c r="G879" t="s">
        <v>304</v>
      </c>
      <c r="H879" t="s">
        <v>305</v>
      </c>
      <c r="I879" t="s">
        <v>306</v>
      </c>
      <c r="J879" s="78">
        <v>44153</v>
      </c>
      <c r="K879" t="s">
        <v>26</v>
      </c>
      <c r="L879">
        <v>749.13</v>
      </c>
      <c r="R879" s="81">
        <v>59.91</v>
      </c>
      <c r="S879" s="81">
        <v>0.04</v>
      </c>
      <c r="T879" s="81">
        <v>0</v>
      </c>
      <c r="AA879" t="s">
        <v>307</v>
      </c>
      <c r="AB879" t="s">
        <v>13</v>
      </c>
      <c r="AC879" t="b">
        <v>0</v>
      </c>
    </row>
    <row r="880" spans="1:29" x14ac:dyDescent="0.35">
      <c r="A880" t="s">
        <v>12</v>
      </c>
      <c r="B880" t="s">
        <v>324</v>
      </c>
      <c r="C880" t="s">
        <v>327</v>
      </c>
      <c r="D880" t="s">
        <v>20</v>
      </c>
      <c r="E880" t="s">
        <v>248</v>
      </c>
      <c r="F880" t="s">
        <v>303</v>
      </c>
      <c r="G880" t="s">
        <v>304</v>
      </c>
      <c r="H880" t="s">
        <v>305</v>
      </c>
      <c r="I880" t="s">
        <v>306</v>
      </c>
      <c r="J880" s="78">
        <v>44153</v>
      </c>
      <c r="K880" t="s">
        <v>26</v>
      </c>
      <c r="L880">
        <v>749.13</v>
      </c>
      <c r="R880" s="81">
        <v>39.97</v>
      </c>
      <c r="S880" s="81">
        <v>0.03</v>
      </c>
      <c r="T880" s="81">
        <v>0</v>
      </c>
      <c r="AA880" t="s">
        <v>307</v>
      </c>
      <c r="AB880" t="s">
        <v>13</v>
      </c>
      <c r="AC880" t="b">
        <v>0</v>
      </c>
    </row>
    <row r="881" spans="1:29" x14ac:dyDescent="0.35">
      <c r="A881" t="s">
        <v>12</v>
      </c>
      <c r="B881" t="s">
        <v>325</v>
      </c>
      <c r="C881" t="s">
        <v>327</v>
      </c>
      <c r="D881" t="s">
        <v>20</v>
      </c>
      <c r="E881" t="s">
        <v>248</v>
      </c>
      <c r="F881" t="s">
        <v>303</v>
      </c>
      <c r="G881" t="s">
        <v>304</v>
      </c>
      <c r="H881" t="s">
        <v>305</v>
      </c>
      <c r="I881" t="s">
        <v>306</v>
      </c>
      <c r="J881" s="78">
        <v>44153</v>
      </c>
      <c r="K881" t="s">
        <v>26</v>
      </c>
      <c r="L881">
        <v>749.13</v>
      </c>
      <c r="R881" s="81">
        <v>79.94</v>
      </c>
      <c r="S881" s="81">
        <v>0.06</v>
      </c>
      <c r="T881" s="81">
        <v>0</v>
      </c>
      <c r="AA881" t="s">
        <v>307</v>
      </c>
      <c r="AB881" t="s">
        <v>13</v>
      </c>
      <c r="AC881" t="b">
        <v>0</v>
      </c>
    </row>
    <row r="882" spans="1:29" x14ac:dyDescent="0.35">
      <c r="A882" t="s">
        <v>12</v>
      </c>
      <c r="B882" t="s">
        <v>326</v>
      </c>
      <c r="C882" t="s">
        <v>327</v>
      </c>
      <c r="D882" t="s">
        <v>20</v>
      </c>
      <c r="E882" t="s">
        <v>248</v>
      </c>
      <c r="F882" t="s">
        <v>303</v>
      </c>
      <c r="G882" t="s">
        <v>304</v>
      </c>
      <c r="H882" t="s">
        <v>305</v>
      </c>
      <c r="I882" t="s">
        <v>306</v>
      </c>
      <c r="J882" s="78">
        <v>44153</v>
      </c>
      <c r="K882" t="s">
        <v>26</v>
      </c>
      <c r="L882">
        <v>749.13</v>
      </c>
      <c r="R882" s="81">
        <v>53.27</v>
      </c>
      <c r="S882" s="81">
        <v>0.04</v>
      </c>
      <c r="T882" s="81">
        <v>0</v>
      </c>
      <c r="AA882" t="s">
        <v>307</v>
      </c>
      <c r="AB882" t="s">
        <v>13</v>
      </c>
      <c r="AC882" t="b">
        <v>0</v>
      </c>
    </row>
    <row r="883" spans="1:29" x14ac:dyDescent="0.35">
      <c r="A883" t="s">
        <v>12</v>
      </c>
      <c r="B883" t="s">
        <v>302</v>
      </c>
      <c r="C883" t="s">
        <v>327</v>
      </c>
      <c r="D883" t="s">
        <v>20</v>
      </c>
      <c r="E883" t="s">
        <v>249</v>
      </c>
      <c r="F883" t="s">
        <v>303</v>
      </c>
      <c r="G883" t="s">
        <v>304</v>
      </c>
      <c r="H883" t="s">
        <v>305</v>
      </c>
      <c r="I883" t="s">
        <v>306</v>
      </c>
      <c r="J883" s="78">
        <v>44153</v>
      </c>
      <c r="K883" t="s">
        <v>26</v>
      </c>
      <c r="L883">
        <v>863.21</v>
      </c>
      <c r="R883" s="81">
        <v>60.74</v>
      </c>
      <c r="S883" s="81">
        <v>0.03</v>
      </c>
      <c r="T883" s="81">
        <v>0</v>
      </c>
      <c r="AA883" t="s">
        <v>307</v>
      </c>
      <c r="AB883" t="s">
        <v>13</v>
      </c>
      <c r="AC883" t="b">
        <v>0</v>
      </c>
    </row>
    <row r="884" spans="1:29" x14ac:dyDescent="0.35">
      <c r="A884" t="s">
        <v>12</v>
      </c>
      <c r="B884" t="s">
        <v>308</v>
      </c>
      <c r="C884" t="s">
        <v>327</v>
      </c>
      <c r="D884" t="s">
        <v>20</v>
      </c>
      <c r="E884" t="s">
        <v>249</v>
      </c>
      <c r="F884" t="s">
        <v>303</v>
      </c>
      <c r="G884" t="s">
        <v>304</v>
      </c>
      <c r="H884" t="s">
        <v>305</v>
      </c>
      <c r="I884" t="s">
        <v>306</v>
      </c>
      <c r="J884" s="78">
        <v>44153</v>
      </c>
      <c r="K884" t="s">
        <v>26</v>
      </c>
      <c r="L884">
        <v>863.21</v>
      </c>
      <c r="R884" s="81">
        <v>40.479999999999997</v>
      </c>
      <c r="S884" s="81">
        <v>0.02</v>
      </c>
      <c r="T884" s="81">
        <v>0</v>
      </c>
      <c r="AA884" t="s">
        <v>307</v>
      </c>
      <c r="AB884" t="s">
        <v>13</v>
      </c>
      <c r="AC884" t="b">
        <v>0</v>
      </c>
    </row>
    <row r="885" spans="1:29" x14ac:dyDescent="0.35">
      <c r="A885" t="s">
        <v>12</v>
      </c>
      <c r="B885" t="s">
        <v>309</v>
      </c>
      <c r="C885" t="s">
        <v>327</v>
      </c>
      <c r="D885" t="s">
        <v>20</v>
      </c>
      <c r="E885" t="s">
        <v>249</v>
      </c>
      <c r="F885" t="s">
        <v>303</v>
      </c>
      <c r="G885" t="s">
        <v>304</v>
      </c>
      <c r="H885" t="s">
        <v>305</v>
      </c>
      <c r="I885" t="s">
        <v>306</v>
      </c>
      <c r="J885" s="78">
        <v>44153</v>
      </c>
      <c r="K885" t="s">
        <v>26</v>
      </c>
      <c r="L885">
        <v>863.21</v>
      </c>
      <c r="R885" s="81">
        <v>56.93</v>
      </c>
      <c r="S885" s="81">
        <v>0.03</v>
      </c>
      <c r="T885" s="81">
        <v>0</v>
      </c>
      <c r="AA885" t="s">
        <v>307</v>
      </c>
      <c r="AB885" t="s">
        <v>13</v>
      </c>
      <c r="AC885" t="b">
        <v>0</v>
      </c>
    </row>
    <row r="886" spans="1:29" x14ac:dyDescent="0.35">
      <c r="A886" t="s">
        <v>12</v>
      </c>
      <c r="B886" t="s">
        <v>310</v>
      </c>
      <c r="C886" t="s">
        <v>327</v>
      </c>
      <c r="D886" t="s">
        <v>20</v>
      </c>
      <c r="E886" t="s">
        <v>249</v>
      </c>
      <c r="F886" t="s">
        <v>303</v>
      </c>
      <c r="G886" t="s">
        <v>304</v>
      </c>
      <c r="H886" t="s">
        <v>305</v>
      </c>
      <c r="I886" t="s">
        <v>306</v>
      </c>
      <c r="J886" s="78">
        <v>44153</v>
      </c>
      <c r="K886" t="s">
        <v>26</v>
      </c>
      <c r="L886">
        <v>863.21</v>
      </c>
      <c r="R886" s="81">
        <v>37.93</v>
      </c>
      <c r="S886" s="81">
        <v>0.02</v>
      </c>
      <c r="T886" s="81">
        <v>0</v>
      </c>
      <c r="AA886" t="s">
        <v>307</v>
      </c>
      <c r="AB886" t="s">
        <v>13</v>
      </c>
      <c r="AC886" t="b">
        <v>0</v>
      </c>
    </row>
    <row r="887" spans="1:29" x14ac:dyDescent="0.35">
      <c r="A887" t="s">
        <v>12</v>
      </c>
      <c r="B887" t="s">
        <v>311</v>
      </c>
      <c r="C887" t="s">
        <v>327</v>
      </c>
      <c r="D887" t="s">
        <v>20</v>
      </c>
      <c r="E887" t="s">
        <v>249</v>
      </c>
      <c r="F887" t="s">
        <v>303</v>
      </c>
      <c r="G887" t="s">
        <v>304</v>
      </c>
      <c r="H887" t="s">
        <v>305</v>
      </c>
      <c r="I887" t="s">
        <v>306</v>
      </c>
      <c r="J887" s="78">
        <v>44153</v>
      </c>
      <c r="K887" t="s">
        <v>26</v>
      </c>
      <c r="L887">
        <v>863.21</v>
      </c>
      <c r="R887" s="81">
        <v>55.96</v>
      </c>
      <c r="S887" s="81">
        <v>0.03</v>
      </c>
      <c r="T887" s="81">
        <v>0</v>
      </c>
      <c r="AA887" t="s">
        <v>307</v>
      </c>
      <c r="AB887" t="s">
        <v>13</v>
      </c>
      <c r="AC887" t="b">
        <v>0</v>
      </c>
    </row>
    <row r="888" spans="1:29" x14ac:dyDescent="0.35">
      <c r="A888" t="s">
        <v>12</v>
      </c>
      <c r="B888" t="s">
        <v>312</v>
      </c>
      <c r="C888" t="s">
        <v>327</v>
      </c>
      <c r="D888" t="s">
        <v>20</v>
      </c>
      <c r="E888" t="s">
        <v>249</v>
      </c>
      <c r="F888" t="s">
        <v>303</v>
      </c>
      <c r="G888" t="s">
        <v>304</v>
      </c>
      <c r="H888" t="s">
        <v>305</v>
      </c>
      <c r="I888" t="s">
        <v>306</v>
      </c>
      <c r="J888" s="78">
        <v>44153</v>
      </c>
      <c r="K888" t="s">
        <v>26</v>
      </c>
      <c r="L888">
        <v>863.21</v>
      </c>
      <c r="R888" s="81">
        <v>37.32</v>
      </c>
      <c r="S888" s="81">
        <v>0.02</v>
      </c>
      <c r="T888" s="81">
        <v>0</v>
      </c>
      <c r="AA888" t="s">
        <v>307</v>
      </c>
      <c r="AB888" t="s">
        <v>13</v>
      </c>
      <c r="AC888" t="b">
        <v>0</v>
      </c>
    </row>
    <row r="889" spans="1:29" x14ac:dyDescent="0.35">
      <c r="A889" t="s">
        <v>12</v>
      </c>
      <c r="B889" t="s">
        <v>313</v>
      </c>
      <c r="C889" t="s">
        <v>327</v>
      </c>
      <c r="D889" t="s">
        <v>20</v>
      </c>
      <c r="E889" t="s">
        <v>249</v>
      </c>
      <c r="F889" t="s">
        <v>303</v>
      </c>
      <c r="G889" t="s">
        <v>304</v>
      </c>
      <c r="H889" t="s">
        <v>305</v>
      </c>
      <c r="I889" t="s">
        <v>306</v>
      </c>
      <c r="J889" s="78">
        <v>44153</v>
      </c>
      <c r="K889" t="s">
        <v>26</v>
      </c>
      <c r="L889">
        <v>863.21</v>
      </c>
      <c r="R889" s="81">
        <v>55.96</v>
      </c>
      <c r="S889" s="81">
        <v>0.03</v>
      </c>
      <c r="T889" s="81">
        <v>0</v>
      </c>
      <c r="AA889" t="s">
        <v>307</v>
      </c>
      <c r="AB889" t="s">
        <v>13</v>
      </c>
      <c r="AC889" t="b">
        <v>0</v>
      </c>
    </row>
    <row r="890" spans="1:29" x14ac:dyDescent="0.35">
      <c r="A890" t="s">
        <v>12</v>
      </c>
      <c r="B890" t="s">
        <v>314</v>
      </c>
      <c r="C890" t="s">
        <v>327</v>
      </c>
      <c r="D890" t="s">
        <v>20</v>
      </c>
      <c r="E890" t="s">
        <v>249</v>
      </c>
      <c r="F890" t="s">
        <v>303</v>
      </c>
      <c r="G890" t="s">
        <v>304</v>
      </c>
      <c r="H890" t="s">
        <v>305</v>
      </c>
      <c r="I890" t="s">
        <v>306</v>
      </c>
      <c r="J890" s="78">
        <v>44153</v>
      </c>
      <c r="K890" t="s">
        <v>26</v>
      </c>
      <c r="L890">
        <v>863.21</v>
      </c>
      <c r="R890" s="81">
        <v>37.32</v>
      </c>
      <c r="S890" s="81">
        <v>0.02</v>
      </c>
      <c r="T890" s="81">
        <v>0</v>
      </c>
      <c r="AA890" t="s">
        <v>307</v>
      </c>
      <c r="AB890" t="s">
        <v>13</v>
      </c>
      <c r="AC890" t="b">
        <v>0</v>
      </c>
    </row>
    <row r="891" spans="1:29" x14ac:dyDescent="0.35">
      <c r="A891" t="s">
        <v>12</v>
      </c>
      <c r="B891" t="s">
        <v>315</v>
      </c>
      <c r="C891" t="s">
        <v>327</v>
      </c>
      <c r="D891" t="s">
        <v>20</v>
      </c>
      <c r="E891" t="s">
        <v>249</v>
      </c>
      <c r="F891" t="s">
        <v>303</v>
      </c>
      <c r="G891" t="s">
        <v>304</v>
      </c>
      <c r="H891" t="s">
        <v>305</v>
      </c>
      <c r="I891" t="s">
        <v>306</v>
      </c>
      <c r="J891" s="78">
        <v>44153</v>
      </c>
      <c r="K891" t="s">
        <v>26</v>
      </c>
      <c r="L891">
        <v>863.21</v>
      </c>
      <c r="R891" s="81">
        <v>66.52</v>
      </c>
      <c r="S891" s="81">
        <v>0.03</v>
      </c>
      <c r="T891" s="81">
        <v>0</v>
      </c>
      <c r="AA891" t="s">
        <v>307</v>
      </c>
      <c r="AB891" t="s">
        <v>13</v>
      </c>
      <c r="AC891" t="b">
        <v>0</v>
      </c>
    </row>
    <row r="892" spans="1:29" x14ac:dyDescent="0.35">
      <c r="A892" t="s">
        <v>12</v>
      </c>
      <c r="B892" t="s">
        <v>316</v>
      </c>
      <c r="C892" t="s">
        <v>327</v>
      </c>
      <c r="D892" t="s">
        <v>20</v>
      </c>
      <c r="E892" t="s">
        <v>249</v>
      </c>
      <c r="F892" t="s">
        <v>303</v>
      </c>
      <c r="G892" t="s">
        <v>304</v>
      </c>
      <c r="H892" t="s">
        <v>305</v>
      </c>
      <c r="I892" t="s">
        <v>306</v>
      </c>
      <c r="J892" s="78">
        <v>44153</v>
      </c>
      <c r="K892" t="s">
        <v>26</v>
      </c>
      <c r="L892">
        <v>863.21</v>
      </c>
      <c r="R892" s="81">
        <v>44.31</v>
      </c>
      <c r="S892" s="81">
        <v>0.02</v>
      </c>
      <c r="T892" s="81">
        <v>0</v>
      </c>
      <c r="AA892" t="s">
        <v>307</v>
      </c>
      <c r="AB892" t="s">
        <v>13</v>
      </c>
      <c r="AC892" t="b">
        <v>0</v>
      </c>
    </row>
    <row r="893" spans="1:29" x14ac:dyDescent="0.35">
      <c r="A893" t="s">
        <v>12</v>
      </c>
      <c r="B893" t="s">
        <v>317</v>
      </c>
      <c r="C893" t="s">
        <v>327</v>
      </c>
      <c r="D893" t="s">
        <v>20</v>
      </c>
      <c r="E893" t="s">
        <v>249</v>
      </c>
      <c r="F893" t="s">
        <v>303</v>
      </c>
      <c r="G893" t="s">
        <v>304</v>
      </c>
      <c r="H893" t="s">
        <v>305</v>
      </c>
      <c r="I893" t="s">
        <v>306</v>
      </c>
      <c r="J893" s="78">
        <v>44153</v>
      </c>
      <c r="K893" t="s">
        <v>26</v>
      </c>
      <c r="L893">
        <v>863.21</v>
      </c>
      <c r="R893" s="81">
        <v>77.39</v>
      </c>
      <c r="S893" s="81">
        <v>0.04</v>
      </c>
      <c r="T893" s="81">
        <v>0</v>
      </c>
      <c r="AA893" t="s">
        <v>307</v>
      </c>
      <c r="AB893" t="s">
        <v>13</v>
      </c>
      <c r="AC893" t="b">
        <v>0</v>
      </c>
    </row>
    <row r="894" spans="1:29" x14ac:dyDescent="0.35">
      <c r="A894" t="s">
        <v>12</v>
      </c>
      <c r="B894" t="s">
        <v>318</v>
      </c>
      <c r="C894" t="s">
        <v>327</v>
      </c>
      <c r="D894" t="s">
        <v>20</v>
      </c>
      <c r="E894" t="s">
        <v>249</v>
      </c>
      <c r="F894" t="s">
        <v>303</v>
      </c>
      <c r="G894" t="s">
        <v>304</v>
      </c>
      <c r="H894" t="s">
        <v>305</v>
      </c>
      <c r="I894" t="s">
        <v>306</v>
      </c>
      <c r="J894" s="78">
        <v>44153</v>
      </c>
      <c r="K894" t="s">
        <v>26</v>
      </c>
      <c r="L894">
        <v>863.21</v>
      </c>
      <c r="R894" s="81">
        <v>51.56</v>
      </c>
      <c r="S894" s="81">
        <v>0.03</v>
      </c>
      <c r="T894" s="81">
        <v>0</v>
      </c>
      <c r="AA894" t="s">
        <v>307</v>
      </c>
      <c r="AB894" t="s">
        <v>13</v>
      </c>
      <c r="AC894" t="b">
        <v>0</v>
      </c>
    </row>
    <row r="895" spans="1:29" x14ac:dyDescent="0.35">
      <c r="A895" t="s">
        <v>12</v>
      </c>
      <c r="B895" t="s">
        <v>319</v>
      </c>
      <c r="C895" t="s">
        <v>327</v>
      </c>
      <c r="D895" t="s">
        <v>20</v>
      </c>
      <c r="E895" t="s">
        <v>249</v>
      </c>
      <c r="F895" t="s">
        <v>303</v>
      </c>
      <c r="G895" t="s">
        <v>304</v>
      </c>
      <c r="H895" t="s">
        <v>305</v>
      </c>
      <c r="I895" t="s">
        <v>306</v>
      </c>
      <c r="J895" s="78">
        <v>44153</v>
      </c>
      <c r="K895" t="s">
        <v>26</v>
      </c>
      <c r="L895">
        <v>863.21</v>
      </c>
      <c r="R895" s="81">
        <v>71.13</v>
      </c>
      <c r="S895" s="81">
        <v>0.04</v>
      </c>
      <c r="T895" s="81">
        <v>0</v>
      </c>
      <c r="AA895" t="s">
        <v>307</v>
      </c>
      <c r="AB895" t="s">
        <v>13</v>
      </c>
      <c r="AC895" t="b">
        <v>0</v>
      </c>
    </row>
    <row r="896" spans="1:29" x14ac:dyDescent="0.35">
      <c r="A896" t="s">
        <v>12</v>
      </c>
      <c r="B896" t="s">
        <v>320</v>
      </c>
      <c r="C896" t="s">
        <v>327</v>
      </c>
      <c r="D896" t="s">
        <v>20</v>
      </c>
      <c r="E896" t="s">
        <v>249</v>
      </c>
      <c r="F896" t="s">
        <v>303</v>
      </c>
      <c r="G896" t="s">
        <v>304</v>
      </c>
      <c r="H896" t="s">
        <v>305</v>
      </c>
      <c r="I896" t="s">
        <v>306</v>
      </c>
      <c r="J896" s="78">
        <v>44153</v>
      </c>
      <c r="K896" t="s">
        <v>26</v>
      </c>
      <c r="L896">
        <v>863.21</v>
      </c>
      <c r="R896" s="81">
        <v>47.43</v>
      </c>
      <c r="S896" s="81">
        <v>0.02</v>
      </c>
      <c r="T896" s="81">
        <v>0</v>
      </c>
      <c r="AA896" t="s">
        <v>307</v>
      </c>
      <c r="AB896" t="s">
        <v>13</v>
      </c>
      <c r="AC896" t="b">
        <v>0</v>
      </c>
    </row>
    <row r="897" spans="1:29" x14ac:dyDescent="0.35">
      <c r="A897" t="s">
        <v>12</v>
      </c>
      <c r="B897" t="s">
        <v>321</v>
      </c>
      <c r="C897" t="s">
        <v>327</v>
      </c>
      <c r="D897" t="s">
        <v>20</v>
      </c>
      <c r="E897" t="s">
        <v>249</v>
      </c>
      <c r="F897" t="s">
        <v>303</v>
      </c>
      <c r="G897" t="s">
        <v>304</v>
      </c>
      <c r="H897" t="s">
        <v>305</v>
      </c>
      <c r="I897" t="s">
        <v>306</v>
      </c>
      <c r="J897" s="78">
        <v>44153</v>
      </c>
      <c r="K897" t="s">
        <v>26</v>
      </c>
      <c r="L897">
        <v>863.21</v>
      </c>
      <c r="R897" s="81">
        <v>85.38</v>
      </c>
      <c r="S897" s="81">
        <v>0.04</v>
      </c>
      <c r="T897" s="81">
        <v>0</v>
      </c>
      <c r="AA897" t="s">
        <v>307</v>
      </c>
      <c r="AB897" t="s">
        <v>13</v>
      </c>
      <c r="AC897" t="b">
        <v>0</v>
      </c>
    </row>
    <row r="898" spans="1:29" x14ac:dyDescent="0.35">
      <c r="A898" t="s">
        <v>12</v>
      </c>
      <c r="B898" t="s">
        <v>322</v>
      </c>
      <c r="C898" t="s">
        <v>327</v>
      </c>
      <c r="D898" t="s">
        <v>20</v>
      </c>
      <c r="E898" t="s">
        <v>249</v>
      </c>
      <c r="F898" t="s">
        <v>303</v>
      </c>
      <c r="G898" t="s">
        <v>304</v>
      </c>
      <c r="H898" t="s">
        <v>305</v>
      </c>
      <c r="I898" t="s">
        <v>306</v>
      </c>
      <c r="J898" s="78">
        <v>44153</v>
      </c>
      <c r="K898" t="s">
        <v>26</v>
      </c>
      <c r="L898">
        <v>863.21</v>
      </c>
      <c r="R898" s="81">
        <v>56.92</v>
      </c>
      <c r="S898" s="81">
        <v>0.03</v>
      </c>
      <c r="T898" s="81">
        <v>0</v>
      </c>
      <c r="AA898" t="s">
        <v>307</v>
      </c>
      <c r="AB898" t="s">
        <v>13</v>
      </c>
      <c r="AC898" t="b">
        <v>0</v>
      </c>
    </row>
    <row r="899" spans="1:29" x14ac:dyDescent="0.35">
      <c r="A899" t="s">
        <v>12</v>
      </c>
      <c r="B899" t="s">
        <v>323</v>
      </c>
      <c r="C899" t="s">
        <v>327</v>
      </c>
      <c r="D899" t="s">
        <v>20</v>
      </c>
      <c r="E899" t="s">
        <v>249</v>
      </c>
      <c r="F899" t="s">
        <v>303</v>
      </c>
      <c r="G899" t="s">
        <v>304</v>
      </c>
      <c r="H899" t="s">
        <v>305</v>
      </c>
      <c r="I899" t="s">
        <v>306</v>
      </c>
      <c r="J899" s="78">
        <v>44153</v>
      </c>
      <c r="K899" t="s">
        <v>26</v>
      </c>
      <c r="L899">
        <v>863.21</v>
      </c>
      <c r="R899" s="81">
        <v>66.61</v>
      </c>
      <c r="S899" s="81">
        <v>0.03</v>
      </c>
      <c r="T899" s="81">
        <v>0</v>
      </c>
      <c r="AA899" t="s">
        <v>307</v>
      </c>
      <c r="AB899" t="s">
        <v>13</v>
      </c>
      <c r="AC899" t="b">
        <v>0</v>
      </c>
    </row>
    <row r="900" spans="1:29" x14ac:dyDescent="0.35">
      <c r="A900" t="s">
        <v>12</v>
      </c>
      <c r="B900" t="s">
        <v>324</v>
      </c>
      <c r="C900" t="s">
        <v>327</v>
      </c>
      <c r="D900" t="s">
        <v>20</v>
      </c>
      <c r="E900" t="s">
        <v>249</v>
      </c>
      <c r="F900" t="s">
        <v>303</v>
      </c>
      <c r="G900" t="s">
        <v>304</v>
      </c>
      <c r="H900" t="s">
        <v>305</v>
      </c>
      <c r="I900" t="s">
        <v>306</v>
      </c>
      <c r="J900" s="78">
        <v>44153</v>
      </c>
      <c r="K900" t="s">
        <v>26</v>
      </c>
      <c r="L900">
        <v>863.21</v>
      </c>
      <c r="R900" s="81">
        <v>44.4</v>
      </c>
      <c r="S900" s="81">
        <v>0.02</v>
      </c>
      <c r="T900" s="81">
        <v>0</v>
      </c>
      <c r="AA900" t="s">
        <v>307</v>
      </c>
      <c r="AB900" t="s">
        <v>13</v>
      </c>
      <c r="AC900" t="b">
        <v>0</v>
      </c>
    </row>
    <row r="901" spans="1:29" x14ac:dyDescent="0.35">
      <c r="A901" t="s">
        <v>12</v>
      </c>
      <c r="B901" t="s">
        <v>325</v>
      </c>
      <c r="C901" t="s">
        <v>327</v>
      </c>
      <c r="D901" t="s">
        <v>20</v>
      </c>
      <c r="E901" t="s">
        <v>249</v>
      </c>
      <c r="F901" t="s">
        <v>303</v>
      </c>
      <c r="G901" t="s">
        <v>304</v>
      </c>
      <c r="H901" t="s">
        <v>305</v>
      </c>
      <c r="I901" t="s">
        <v>306</v>
      </c>
      <c r="J901" s="78">
        <v>44153</v>
      </c>
      <c r="K901" t="s">
        <v>26</v>
      </c>
      <c r="L901">
        <v>863.21</v>
      </c>
      <c r="R901" s="81">
        <v>88.74</v>
      </c>
      <c r="S901" s="81">
        <v>0.05</v>
      </c>
      <c r="T901" s="81">
        <v>0</v>
      </c>
      <c r="AA901" t="s">
        <v>307</v>
      </c>
      <c r="AB901" t="s">
        <v>13</v>
      </c>
      <c r="AC901" t="b">
        <v>0</v>
      </c>
    </row>
    <row r="902" spans="1:29" x14ac:dyDescent="0.35">
      <c r="A902" t="s">
        <v>12</v>
      </c>
      <c r="B902" t="s">
        <v>326</v>
      </c>
      <c r="C902" t="s">
        <v>327</v>
      </c>
      <c r="D902" t="s">
        <v>20</v>
      </c>
      <c r="E902" t="s">
        <v>249</v>
      </c>
      <c r="F902" t="s">
        <v>303</v>
      </c>
      <c r="G902" t="s">
        <v>304</v>
      </c>
      <c r="H902" t="s">
        <v>305</v>
      </c>
      <c r="I902" t="s">
        <v>306</v>
      </c>
      <c r="J902" s="78">
        <v>44153</v>
      </c>
      <c r="K902" t="s">
        <v>26</v>
      </c>
      <c r="L902">
        <v>863.21</v>
      </c>
      <c r="R902" s="81">
        <v>59.18</v>
      </c>
      <c r="S902" s="81">
        <v>0.03</v>
      </c>
      <c r="T902" s="81">
        <v>0</v>
      </c>
      <c r="AA902" t="s">
        <v>307</v>
      </c>
      <c r="AB902" t="s">
        <v>13</v>
      </c>
      <c r="AC902" t="b">
        <v>0</v>
      </c>
    </row>
    <row r="903" spans="1:29" x14ac:dyDescent="0.35">
      <c r="A903" t="s">
        <v>12</v>
      </c>
      <c r="B903" t="s">
        <v>302</v>
      </c>
      <c r="C903" t="s">
        <v>327</v>
      </c>
      <c r="D903" t="s">
        <v>20</v>
      </c>
      <c r="E903" t="s">
        <v>250</v>
      </c>
      <c r="F903" t="s">
        <v>303</v>
      </c>
      <c r="G903" t="s">
        <v>304</v>
      </c>
      <c r="H903" t="s">
        <v>305</v>
      </c>
      <c r="I903" t="s">
        <v>306</v>
      </c>
      <c r="J903" s="78">
        <v>44153</v>
      </c>
      <c r="K903" t="s">
        <v>26</v>
      </c>
      <c r="L903">
        <v>909.57</v>
      </c>
      <c r="R903" s="81">
        <v>58.44</v>
      </c>
      <c r="S903" s="81">
        <v>0.04</v>
      </c>
      <c r="T903" s="81">
        <v>0</v>
      </c>
      <c r="AA903" t="s">
        <v>307</v>
      </c>
      <c r="AB903" t="s">
        <v>13</v>
      </c>
      <c r="AC903" t="b">
        <v>0</v>
      </c>
    </row>
    <row r="904" spans="1:29" x14ac:dyDescent="0.35">
      <c r="A904" t="s">
        <v>12</v>
      </c>
      <c r="B904" t="s">
        <v>308</v>
      </c>
      <c r="C904" t="s">
        <v>327</v>
      </c>
      <c r="D904" t="s">
        <v>20</v>
      </c>
      <c r="E904" t="s">
        <v>250</v>
      </c>
      <c r="F904" t="s">
        <v>303</v>
      </c>
      <c r="G904" t="s">
        <v>304</v>
      </c>
      <c r="H904" t="s">
        <v>305</v>
      </c>
      <c r="I904" t="s">
        <v>306</v>
      </c>
      <c r="J904" s="78">
        <v>44153</v>
      </c>
      <c r="K904" t="s">
        <v>26</v>
      </c>
      <c r="L904">
        <v>909.57</v>
      </c>
      <c r="R904" s="81">
        <v>38.950000000000003</v>
      </c>
      <c r="S904" s="81">
        <v>0.03</v>
      </c>
      <c r="T904" s="81">
        <v>0</v>
      </c>
      <c r="AA904" t="s">
        <v>307</v>
      </c>
      <c r="AB904" t="s">
        <v>13</v>
      </c>
      <c r="AC904" t="b">
        <v>0</v>
      </c>
    </row>
    <row r="905" spans="1:29" x14ac:dyDescent="0.35">
      <c r="A905" t="s">
        <v>12</v>
      </c>
      <c r="B905" t="s">
        <v>309</v>
      </c>
      <c r="C905" t="s">
        <v>327</v>
      </c>
      <c r="D905" t="s">
        <v>20</v>
      </c>
      <c r="E905" t="s">
        <v>250</v>
      </c>
      <c r="F905" t="s">
        <v>303</v>
      </c>
      <c r="G905" t="s">
        <v>304</v>
      </c>
      <c r="H905" t="s">
        <v>305</v>
      </c>
      <c r="I905" t="s">
        <v>306</v>
      </c>
      <c r="J905" s="78">
        <v>44153</v>
      </c>
      <c r="K905" t="s">
        <v>26</v>
      </c>
      <c r="L905">
        <v>909.57</v>
      </c>
      <c r="R905" s="81">
        <v>54.79</v>
      </c>
      <c r="S905" s="81">
        <v>0.04</v>
      </c>
      <c r="T905" s="81">
        <v>0</v>
      </c>
      <c r="AA905" t="s">
        <v>307</v>
      </c>
      <c r="AB905" t="s">
        <v>13</v>
      </c>
      <c r="AC905" t="b">
        <v>0</v>
      </c>
    </row>
    <row r="906" spans="1:29" x14ac:dyDescent="0.35">
      <c r="A906" t="s">
        <v>12</v>
      </c>
      <c r="B906" t="s">
        <v>310</v>
      </c>
      <c r="C906" t="s">
        <v>327</v>
      </c>
      <c r="D906" t="s">
        <v>20</v>
      </c>
      <c r="E906" t="s">
        <v>250</v>
      </c>
      <c r="F906" t="s">
        <v>303</v>
      </c>
      <c r="G906" t="s">
        <v>304</v>
      </c>
      <c r="H906" t="s">
        <v>305</v>
      </c>
      <c r="I906" t="s">
        <v>306</v>
      </c>
      <c r="J906" s="78">
        <v>44153</v>
      </c>
      <c r="K906" t="s">
        <v>26</v>
      </c>
      <c r="L906">
        <v>909.57</v>
      </c>
      <c r="R906" s="81">
        <v>36.51</v>
      </c>
      <c r="S906" s="81">
        <v>0.02</v>
      </c>
      <c r="T906" s="81">
        <v>0</v>
      </c>
      <c r="AA906" t="s">
        <v>307</v>
      </c>
      <c r="AB906" t="s">
        <v>13</v>
      </c>
      <c r="AC906" t="b">
        <v>0</v>
      </c>
    </row>
    <row r="907" spans="1:29" x14ac:dyDescent="0.35">
      <c r="A907" t="s">
        <v>12</v>
      </c>
      <c r="B907" t="s">
        <v>311</v>
      </c>
      <c r="C907" t="s">
        <v>327</v>
      </c>
      <c r="D907" t="s">
        <v>20</v>
      </c>
      <c r="E907" t="s">
        <v>250</v>
      </c>
      <c r="F907" t="s">
        <v>303</v>
      </c>
      <c r="G907" t="s">
        <v>304</v>
      </c>
      <c r="H907" t="s">
        <v>305</v>
      </c>
      <c r="I907" t="s">
        <v>306</v>
      </c>
      <c r="J907" s="78">
        <v>44153</v>
      </c>
      <c r="K907" t="s">
        <v>26</v>
      </c>
      <c r="L907">
        <v>909.57</v>
      </c>
      <c r="R907" s="81">
        <v>53.82</v>
      </c>
      <c r="S907" s="81">
        <v>0.04</v>
      </c>
      <c r="T907" s="81">
        <v>0</v>
      </c>
      <c r="AA907" t="s">
        <v>307</v>
      </c>
      <c r="AB907" t="s">
        <v>13</v>
      </c>
      <c r="AC907" t="b">
        <v>0</v>
      </c>
    </row>
    <row r="908" spans="1:29" x14ac:dyDescent="0.35">
      <c r="A908" t="s">
        <v>12</v>
      </c>
      <c r="B908" t="s">
        <v>312</v>
      </c>
      <c r="C908" t="s">
        <v>327</v>
      </c>
      <c r="D908" t="s">
        <v>20</v>
      </c>
      <c r="E908" t="s">
        <v>250</v>
      </c>
      <c r="F908" t="s">
        <v>303</v>
      </c>
      <c r="G908" t="s">
        <v>304</v>
      </c>
      <c r="H908" t="s">
        <v>305</v>
      </c>
      <c r="I908" t="s">
        <v>306</v>
      </c>
      <c r="J908" s="78">
        <v>44153</v>
      </c>
      <c r="K908" t="s">
        <v>26</v>
      </c>
      <c r="L908">
        <v>909.57</v>
      </c>
      <c r="R908" s="81">
        <v>35.869999999999997</v>
      </c>
      <c r="S908" s="81">
        <v>0.02</v>
      </c>
      <c r="T908" s="81">
        <v>0</v>
      </c>
      <c r="AA908" t="s">
        <v>307</v>
      </c>
      <c r="AB908" t="s">
        <v>13</v>
      </c>
      <c r="AC908" t="b">
        <v>0</v>
      </c>
    </row>
    <row r="909" spans="1:29" x14ac:dyDescent="0.35">
      <c r="A909" t="s">
        <v>12</v>
      </c>
      <c r="B909" t="s">
        <v>313</v>
      </c>
      <c r="C909" t="s">
        <v>327</v>
      </c>
      <c r="D909" t="s">
        <v>20</v>
      </c>
      <c r="E909" t="s">
        <v>250</v>
      </c>
      <c r="F909" t="s">
        <v>303</v>
      </c>
      <c r="G909" t="s">
        <v>304</v>
      </c>
      <c r="H909" t="s">
        <v>305</v>
      </c>
      <c r="I909" t="s">
        <v>306</v>
      </c>
      <c r="J909" s="78">
        <v>44153</v>
      </c>
      <c r="K909" t="s">
        <v>26</v>
      </c>
      <c r="L909">
        <v>909.57</v>
      </c>
      <c r="R909" s="81">
        <v>53.82</v>
      </c>
      <c r="S909" s="81">
        <v>0.04</v>
      </c>
      <c r="T909" s="81">
        <v>0</v>
      </c>
      <c r="AA909" t="s">
        <v>307</v>
      </c>
      <c r="AB909" t="s">
        <v>13</v>
      </c>
      <c r="AC909" t="b">
        <v>0</v>
      </c>
    </row>
    <row r="910" spans="1:29" x14ac:dyDescent="0.35">
      <c r="A910" t="s">
        <v>12</v>
      </c>
      <c r="B910" t="s">
        <v>314</v>
      </c>
      <c r="C910" t="s">
        <v>327</v>
      </c>
      <c r="D910" t="s">
        <v>20</v>
      </c>
      <c r="E910" t="s">
        <v>250</v>
      </c>
      <c r="F910" t="s">
        <v>303</v>
      </c>
      <c r="G910" t="s">
        <v>304</v>
      </c>
      <c r="H910" t="s">
        <v>305</v>
      </c>
      <c r="I910" t="s">
        <v>306</v>
      </c>
      <c r="J910" s="78">
        <v>44153</v>
      </c>
      <c r="K910" t="s">
        <v>26</v>
      </c>
      <c r="L910">
        <v>909.57</v>
      </c>
      <c r="R910" s="81">
        <v>35.869999999999997</v>
      </c>
      <c r="S910" s="81">
        <v>0.02</v>
      </c>
      <c r="T910" s="81">
        <v>0</v>
      </c>
      <c r="AA910" t="s">
        <v>307</v>
      </c>
      <c r="AB910" t="s">
        <v>13</v>
      </c>
      <c r="AC910" t="b">
        <v>0</v>
      </c>
    </row>
    <row r="911" spans="1:29" x14ac:dyDescent="0.35">
      <c r="A911" t="s">
        <v>12</v>
      </c>
      <c r="B911" t="s">
        <v>315</v>
      </c>
      <c r="C911" t="s">
        <v>327</v>
      </c>
      <c r="D911" t="s">
        <v>20</v>
      </c>
      <c r="E911" t="s">
        <v>250</v>
      </c>
      <c r="F911" t="s">
        <v>303</v>
      </c>
      <c r="G911" t="s">
        <v>304</v>
      </c>
      <c r="H911" t="s">
        <v>305</v>
      </c>
      <c r="I911" t="s">
        <v>306</v>
      </c>
      <c r="J911" s="78">
        <v>44153</v>
      </c>
      <c r="K911" t="s">
        <v>26</v>
      </c>
      <c r="L911">
        <v>909.57</v>
      </c>
      <c r="R911" s="81">
        <v>63.95</v>
      </c>
      <c r="S911" s="81">
        <v>0.04</v>
      </c>
      <c r="T911" s="81">
        <v>0</v>
      </c>
      <c r="AA911" t="s">
        <v>307</v>
      </c>
      <c r="AB911" t="s">
        <v>13</v>
      </c>
      <c r="AC911" t="b">
        <v>0</v>
      </c>
    </row>
    <row r="912" spans="1:29" x14ac:dyDescent="0.35">
      <c r="A912" t="s">
        <v>12</v>
      </c>
      <c r="B912" t="s">
        <v>316</v>
      </c>
      <c r="C912" t="s">
        <v>327</v>
      </c>
      <c r="D912" t="s">
        <v>20</v>
      </c>
      <c r="E912" t="s">
        <v>250</v>
      </c>
      <c r="F912" t="s">
        <v>303</v>
      </c>
      <c r="G912" t="s">
        <v>304</v>
      </c>
      <c r="H912" t="s">
        <v>305</v>
      </c>
      <c r="I912" t="s">
        <v>306</v>
      </c>
      <c r="J912" s="78">
        <v>44153</v>
      </c>
      <c r="K912" t="s">
        <v>26</v>
      </c>
      <c r="L912">
        <v>909.57</v>
      </c>
      <c r="R912" s="81">
        <v>42.62</v>
      </c>
      <c r="S912" s="81">
        <v>0.03</v>
      </c>
      <c r="T912" s="81">
        <v>0</v>
      </c>
      <c r="AA912" t="s">
        <v>307</v>
      </c>
      <c r="AB912" t="s">
        <v>13</v>
      </c>
      <c r="AC912" t="b">
        <v>0</v>
      </c>
    </row>
    <row r="913" spans="1:29" x14ac:dyDescent="0.35">
      <c r="A913" t="s">
        <v>12</v>
      </c>
      <c r="B913" t="s">
        <v>317</v>
      </c>
      <c r="C913" t="s">
        <v>327</v>
      </c>
      <c r="D913" t="s">
        <v>20</v>
      </c>
      <c r="E913" t="s">
        <v>250</v>
      </c>
      <c r="F913" t="s">
        <v>303</v>
      </c>
      <c r="G913" t="s">
        <v>304</v>
      </c>
      <c r="H913" t="s">
        <v>305</v>
      </c>
      <c r="I913" t="s">
        <v>306</v>
      </c>
      <c r="J913" s="78">
        <v>44153</v>
      </c>
      <c r="K913" t="s">
        <v>26</v>
      </c>
      <c r="L913">
        <v>909.57</v>
      </c>
      <c r="R913" s="81">
        <v>66.52</v>
      </c>
      <c r="S913" s="81">
        <v>0.05</v>
      </c>
      <c r="T913" s="81">
        <v>0</v>
      </c>
      <c r="AA913" t="s">
        <v>307</v>
      </c>
      <c r="AB913" t="s">
        <v>13</v>
      </c>
      <c r="AC913" t="b">
        <v>0</v>
      </c>
    </row>
    <row r="914" spans="1:29" x14ac:dyDescent="0.35">
      <c r="A914" t="s">
        <v>12</v>
      </c>
      <c r="B914" t="s">
        <v>318</v>
      </c>
      <c r="C914" t="s">
        <v>327</v>
      </c>
      <c r="D914" t="s">
        <v>20</v>
      </c>
      <c r="E914" t="s">
        <v>250</v>
      </c>
      <c r="F914" t="s">
        <v>303</v>
      </c>
      <c r="G914" t="s">
        <v>304</v>
      </c>
      <c r="H914" t="s">
        <v>305</v>
      </c>
      <c r="I914" t="s">
        <v>306</v>
      </c>
      <c r="J914" s="78">
        <v>44153</v>
      </c>
      <c r="K914" t="s">
        <v>26</v>
      </c>
      <c r="L914">
        <v>909.57</v>
      </c>
      <c r="R914" s="81">
        <v>44.38</v>
      </c>
      <c r="S914" s="81">
        <v>0.03</v>
      </c>
      <c r="T914" s="81">
        <v>0</v>
      </c>
      <c r="AA914" t="s">
        <v>307</v>
      </c>
      <c r="AB914" t="s">
        <v>13</v>
      </c>
      <c r="AC914" t="b">
        <v>0</v>
      </c>
    </row>
    <row r="915" spans="1:29" x14ac:dyDescent="0.35">
      <c r="A915" t="s">
        <v>12</v>
      </c>
      <c r="B915" t="s">
        <v>319</v>
      </c>
      <c r="C915" t="s">
        <v>327</v>
      </c>
      <c r="D915" t="s">
        <v>20</v>
      </c>
      <c r="E915" t="s">
        <v>250</v>
      </c>
      <c r="F915" t="s">
        <v>303</v>
      </c>
      <c r="G915" t="s">
        <v>304</v>
      </c>
      <c r="H915" t="s">
        <v>305</v>
      </c>
      <c r="I915" t="s">
        <v>306</v>
      </c>
      <c r="J915" s="78">
        <v>44153</v>
      </c>
      <c r="K915" t="s">
        <v>26</v>
      </c>
      <c r="L915">
        <v>909.57</v>
      </c>
      <c r="R915" s="81">
        <v>61.14</v>
      </c>
      <c r="S915" s="81">
        <v>0.04</v>
      </c>
      <c r="T915" s="81">
        <v>0</v>
      </c>
      <c r="AA915" t="s">
        <v>307</v>
      </c>
      <c r="AB915" t="s">
        <v>13</v>
      </c>
      <c r="AC915" t="b">
        <v>0</v>
      </c>
    </row>
    <row r="916" spans="1:29" x14ac:dyDescent="0.35">
      <c r="A916" t="s">
        <v>12</v>
      </c>
      <c r="B916" t="s">
        <v>320</v>
      </c>
      <c r="C916" t="s">
        <v>327</v>
      </c>
      <c r="D916" t="s">
        <v>20</v>
      </c>
      <c r="E916" t="s">
        <v>250</v>
      </c>
      <c r="F916" t="s">
        <v>303</v>
      </c>
      <c r="G916" t="s">
        <v>304</v>
      </c>
      <c r="H916" t="s">
        <v>305</v>
      </c>
      <c r="I916" t="s">
        <v>306</v>
      </c>
      <c r="J916" s="78">
        <v>44153</v>
      </c>
      <c r="K916" t="s">
        <v>26</v>
      </c>
      <c r="L916">
        <v>909.57</v>
      </c>
      <c r="R916" s="81">
        <v>40.770000000000003</v>
      </c>
      <c r="S916" s="81">
        <v>0.03</v>
      </c>
      <c r="T916" s="81">
        <v>0</v>
      </c>
      <c r="AA916" t="s">
        <v>307</v>
      </c>
      <c r="AB916" t="s">
        <v>13</v>
      </c>
      <c r="AC916" t="b">
        <v>0</v>
      </c>
    </row>
    <row r="917" spans="1:29" x14ac:dyDescent="0.35">
      <c r="A917" t="s">
        <v>12</v>
      </c>
      <c r="B917" t="s">
        <v>321</v>
      </c>
      <c r="C917" t="s">
        <v>327</v>
      </c>
      <c r="D917" t="s">
        <v>20</v>
      </c>
      <c r="E917" t="s">
        <v>250</v>
      </c>
      <c r="F917" t="s">
        <v>303</v>
      </c>
      <c r="G917" t="s">
        <v>304</v>
      </c>
      <c r="H917" t="s">
        <v>305</v>
      </c>
      <c r="I917" t="s">
        <v>306</v>
      </c>
      <c r="J917" s="78">
        <v>44153</v>
      </c>
      <c r="K917" t="s">
        <v>26</v>
      </c>
      <c r="L917">
        <v>909.57</v>
      </c>
      <c r="R917" s="81">
        <v>73.41</v>
      </c>
      <c r="S917" s="81">
        <v>0.05</v>
      </c>
      <c r="T917" s="81">
        <v>0</v>
      </c>
      <c r="AA917" t="s">
        <v>307</v>
      </c>
      <c r="AB917" t="s">
        <v>13</v>
      </c>
      <c r="AC917" t="b">
        <v>0</v>
      </c>
    </row>
    <row r="918" spans="1:29" x14ac:dyDescent="0.35">
      <c r="A918" t="s">
        <v>12</v>
      </c>
      <c r="B918" t="s">
        <v>322</v>
      </c>
      <c r="C918" t="s">
        <v>327</v>
      </c>
      <c r="D918" t="s">
        <v>20</v>
      </c>
      <c r="E918" t="s">
        <v>250</v>
      </c>
      <c r="F918" t="s">
        <v>303</v>
      </c>
      <c r="G918" t="s">
        <v>304</v>
      </c>
      <c r="H918" t="s">
        <v>305</v>
      </c>
      <c r="I918" t="s">
        <v>306</v>
      </c>
      <c r="J918" s="78">
        <v>44153</v>
      </c>
      <c r="K918" t="s">
        <v>26</v>
      </c>
      <c r="L918">
        <v>909.57</v>
      </c>
      <c r="R918" s="81">
        <v>48.93</v>
      </c>
      <c r="S918" s="81">
        <v>0.03</v>
      </c>
      <c r="T918" s="81">
        <v>0</v>
      </c>
      <c r="AA918" t="s">
        <v>307</v>
      </c>
      <c r="AB918" t="s">
        <v>13</v>
      </c>
      <c r="AC918" t="b">
        <v>0</v>
      </c>
    </row>
    <row r="919" spans="1:29" x14ac:dyDescent="0.35">
      <c r="A919" t="s">
        <v>12</v>
      </c>
      <c r="B919" t="s">
        <v>323</v>
      </c>
      <c r="C919" t="s">
        <v>327</v>
      </c>
      <c r="D919" t="s">
        <v>20</v>
      </c>
      <c r="E919" t="s">
        <v>250</v>
      </c>
      <c r="F919" t="s">
        <v>303</v>
      </c>
      <c r="G919" t="s">
        <v>304</v>
      </c>
      <c r="H919" t="s">
        <v>305</v>
      </c>
      <c r="I919" t="s">
        <v>306</v>
      </c>
      <c r="J919" s="78">
        <v>44153</v>
      </c>
      <c r="K919" t="s">
        <v>26</v>
      </c>
      <c r="L919">
        <v>909.57</v>
      </c>
      <c r="R919" s="81">
        <v>57.26</v>
      </c>
      <c r="S919" s="81">
        <v>0.04</v>
      </c>
      <c r="T919" s="81">
        <v>0</v>
      </c>
      <c r="AA919" t="s">
        <v>307</v>
      </c>
      <c r="AB919" t="s">
        <v>13</v>
      </c>
      <c r="AC919" t="b">
        <v>0</v>
      </c>
    </row>
    <row r="920" spans="1:29" x14ac:dyDescent="0.35">
      <c r="A920" t="s">
        <v>12</v>
      </c>
      <c r="B920" t="s">
        <v>324</v>
      </c>
      <c r="C920" t="s">
        <v>327</v>
      </c>
      <c r="D920" t="s">
        <v>20</v>
      </c>
      <c r="E920" t="s">
        <v>250</v>
      </c>
      <c r="F920" t="s">
        <v>303</v>
      </c>
      <c r="G920" t="s">
        <v>304</v>
      </c>
      <c r="H920" t="s">
        <v>305</v>
      </c>
      <c r="I920" t="s">
        <v>306</v>
      </c>
      <c r="J920" s="78">
        <v>44153</v>
      </c>
      <c r="K920" t="s">
        <v>26</v>
      </c>
      <c r="L920">
        <v>909.57</v>
      </c>
      <c r="R920" s="81">
        <v>38.159999999999997</v>
      </c>
      <c r="S920" s="81">
        <v>0.03</v>
      </c>
      <c r="T920" s="81">
        <v>0</v>
      </c>
      <c r="AA920" t="s">
        <v>307</v>
      </c>
      <c r="AB920" t="s">
        <v>13</v>
      </c>
      <c r="AC920" t="b">
        <v>0</v>
      </c>
    </row>
    <row r="921" spans="1:29" x14ac:dyDescent="0.35">
      <c r="A921" t="s">
        <v>12</v>
      </c>
      <c r="B921" t="s">
        <v>325</v>
      </c>
      <c r="C921" t="s">
        <v>327</v>
      </c>
      <c r="D921" t="s">
        <v>20</v>
      </c>
      <c r="E921" t="s">
        <v>250</v>
      </c>
      <c r="F921" t="s">
        <v>303</v>
      </c>
      <c r="G921" t="s">
        <v>304</v>
      </c>
      <c r="H921" t="s">
        <v>305</v>
      </c>
      <c r="I921" t="s">
        <v>306</v>
      </c>
      <c r="J921" s="78">
        <v>44153</v>
      </c>
      <c r="K921" t="s">
        <v>26</v>
      </c>
      <c r="L921">
        <v>909.57</v>
      </c>
      <c r="R921" s="81">
        <v>76.319999999999993</v>
      </c>
      <c r="S921" s="81">
        <v>0.05</v>
      </c>
      <c r="T921" s="81">
        <v>0</v>
      </c>
      <c r="AA921" t="s">
        <v>307</v>
      </c>
      <c r="AB921" t="s">
        <v>13</v>
      </c>
      <c r="AC921" t="b">
        <v>0</v>
      </c>
    </row>
    <row r="922" spans="1:29" x14ac:dyDescent="0.35">
      <c r="A922" t="s">
        <v>12</v>
      </c>
      <c r="B922" t="s">
        <v>326</v>
      </c>
      <c r="C922" t="s">
        <v>327</v>
      </c>
      <c r="D922" t="s">
        <v>20</v>
      </c>
      <c r="E922" t="s">
        <v>250</v>
      </c>
      <c r="F922" t="s">
        <v>303</v>
      </c>
      <c r="G922" t="s">
        <v>304</v>
      </c>
      <c r="H922" t="s">
        <v>305</v>
      </c>
      <c r="I922" t="s">
        <v>306</v>
      </c>
      <c r="J922" s="78">
        <v>44153</v>
      </c>
      <c r="K922" t="s">
        <v>26</v>
      </c>
      <c r="L922">
        <v>909.57</v>
      </c>
      <c r="R922" s="81">
        <v>50.87</v>
      </c>
      <c r="S922" s="81">
        <v>0.03</v>
      </c>
      <c r="T922" s="81">
        <v>0</v>
      </c>
      <c r="AA922" t="s">
        <v>307</v>
      </c>
      <c r="AB922" t="s">
        <v>13</v>
      </c>
      <c r="AC922" t="b">
        <v>0</v>
      </c>
    </row>
    <row r="923" spans="1:29" x14ac:dyDescent="0.35">
      <c r="A923" t="s">
        <v>12</v>
      </c>
      <c r="B923" t="s">
        <v>302</v>
      </c>
      <c r="C923" t="s">
        <v>327</v>
      </c>
      <c r="D923" t="s">
        <v>20</v>
      </c>
      <c r="E923" t="s">
        <v>251</v>
      </c>
      <c r="F923" t="s">
        <v>303</v>
      </c>
      <c r="G923" t="s">
        <v>304</v>
      </c>
      <c r="H923" t="s">
        <v>305</v>
      </c>
      <c r="I923" t="s">
        <v>306</v>
      </c>
      <c r="J923" s="78">
        <v>44153</v>
      </c>
      <c r="K923" t="s">
        <v>26</v>
      </c>
      <c r="L923">
        <v>1157.93</v>
      </c>
      <c r="R923" s="81">
        <v>86.57</v>
      </c>
      <c r="S923" s="81">
        <v>0.04</v>
      </c>
      <c r="T923" s="81">
        <v>0</v>
      </c>
      <c r="AA923" t="s">
        <v>307</v>
      </c>
      <c r="AB923" t="s">
        <v>13</v>
      </c>
      <c r="AC923" t="b">
        <v>0</v>
      </c>
    </row>
    <row r="924" spans="1:29" x14ac:dyDescent="0.35">
      <c r="A924" t="s">
        <v>12</v>
      </c>
      <c r="B924" t="s">
        <v>308</v>
      </c>
      <c r="C924" t="s">
        <v>327</v>
      </c>
      <c r="D924" t="s">
        <v>20</v>
      </c>
      <c r="E924" t="s">
        <v>251</v>
      </c>
      <c r="F924" t="s">
        <v>303</v>
      </c>
      <c r="G924" t="s">
        <v>304</v>
      </c>
      <c r="H924" t="s">
        <v>305</v>
      </c>
      <c r="I924" t="s">
        <v>306</v>
      </c>
      <c r="J924" s="78">
        <v>44153</v>
      </c>
      <c r="K924" t="s">
        <v>26</v>
      </c>
      <c r="L924">
        <v>1157.93</v>
      </c>
      <c r="R924" s="81">
        <v>57.71</v>
      </c>
      <c r="S924" s="81">
        <v>0.02</v>
      </c>
      <c r="T924" s="81">
        <v>0</v>
      </c>
      <c r="AA924" t="s">
        <v>307</v>
      </c>
      <c r="AB924" t="s">
        <v>13</v>
      </c>
      <c r="AC924" t="b">
        <v>0</v>
      </c>
    </row>
    <row r="925" spans="1:29" x14ac:dyDescent="0.35">
      <c r="A925" t="s">
        <v>12</v>
      </c>
      <c r="B925" t="s">
        <v>309</v>
      </c>
      <c r="C925" t="s">
        <v>327</v>
      </c>
      <c r="D925" t="s">
        <v>20</v>
      </c>
      <c r="E925" t="s">
        <v>251</v>
      </c>
      <c r="F925" t="s">
        <v>303</v>
      </c>
      <c r="G925" t="s">
        <v>304</v>
      </c>
      <c r="H925" t="s">
        <v>305</v>
      </c>
      <c r="I925" t="s">
        <v>306</v>
      </c>
      <c r="J925" s="78">
        <v>44153</v>
      </c>
      <c r="K925" t="s">
        <v>26</v>
      </c>
      <c r="L925">
        <v>1157.93</v>
      </c>
      <c r="R925" s="81">
        <v>81.17</v>
      </c>
      <c r="S925" s="81">
        <v>0.03</v>
      </c>
      <c r="T925" s="81">
        <v>0</v>
      </c>
      <c r="AA925" t="s">
        <v>307</v>
      </c>
      <c r="AB925" t="s">
        <v>13</v>
      </c>
      <c r="AC925" t="b">
        <v>0</v>
      </c>
    </row>
    <row r="926" spans="1:29" x14ac:dyDescent="0.35">
      <c r="A926" t="s">
        <v>12</v>
      </c>
      <c r="B926" t="s">
        <v>310</v>
      </c>
      <c r="C926" t="s">
        <v>327</v>
      </c>
      <c r="D926" t="s">
        <v>20</v>
      </c>
      <c r="E926" t="s">
        <v>251</v>
      </c>
      <c r="F926" t="s">
        <v>303</v>
      </c>
      <c r="G926" t="s">
        <v>304</v>
      </c>
      <c r="H926" t="s">
        <v>305</v>
      </c>
      <c r="I926" t="s">
        <v>306</v>
      </c>
      <c r="J926" s="78">
        <v>44153</v>
      </c>
      <c r="K926" t="s">
        <v>26</v>
      </c>
      <c r="L926">
        <v>1157.93</v>
      </c>
      <c r="R926" s="81">
        <v>54.11</v>
      </c>
      <c r="S926" s="81">
        <v>0.02</v>
      </c>
      <c r="T926" s="81">
        <v>0</v>
      </c>
      <c r="AA926" t="s">
        <v>307</v>
      </c>
      <c r="AB926" t="s">
        <v>13</v>
      </c>
      <c r="AC926" t="b">
        <v>0</v>
      </c>
    </row>
    <row r="927" spans="1:29" x14ac:dyDescent="0.35">
      <c r="A927" t="s">
        <v>12</v>
      </c>
      <c r="B927" t="s">
        <v>311</v>
      </c>
      <c r="C927" t="s">
        <v>327</v>
      </c>
      <c r="D927" t="s">
        <v>20</v>
      </c>
      <c r="E927" t="s">
        <v>251</v>
      </c>
      <c r="F927" t="s">
        <v>303</v>
      </c>
      <c r="G927" t="s">
        <v>304</v>
      </c>
      <c r="H927" t="s">
        <v>305</v>
      </c>
      <c r="I927" t="s">
        <v>306</v>
      </c>
      <c r="J927" s="78">
        <v>44153</v>
      </c>
      <c r="K927" t="s">
        <v>26</v>
      </c>
      <c r="L927">
        <v>1157.93</v>
      </c>
      <c r="R927" s="81">
        <v>79.8</v>
      </c>
      <c r="S927" s="81">
        <v>0.03</v>
      </c>
      <c r="T927" s="81">
        <v>0</v>
      </c>
      <c r="AA927" t="s">
        <v>307</v>
      </c>
      <c r="AB927" t="s">
        <v>13</v>
      </c>
      <c r="AC927" t="b">
        <v>0</v>
      </c>
    </row>
    <row r="928" spans="1:29" x14ac:dyDescent="0.35">
      <c r="A928" t="s">
        <v>12</v>
      </c>
      <c r="B928" t="s">
        <v>312</v>
      </c>
      <c r="C928" t="s">
        <v>327</v>
      </c>
      <c r="D928" t="s">
        <v>20</v>
      </c>
      <c r="E928" t="s">
        <v>251</v>
      </c>
      <c r="F928" t="s">
        <v>303</v>
      </c>
      <c r="G928" t="s">
        <v>304</v>
      </c>
      <c r="H928" t="s">
        <v>305</v>
      </c>
      <c r="I928" t="s">
        <v>306</v>
      </c>
      <c r="J928" s="78">
        <v>44153</v>
      </c>
      <c r="K928" t="s">
        <v>26</v>
      </c>
      <c r="L928">
        <v>1157.93</v>
      </c>
      <c r="R928" s="81">
        <v>53.15</v>
      </c>
      <c r="S928" s="81">
        <v>0.02</v>
      </c>
      <c r="T928" s="81">
        <v>0</v>
      </c>
      <c r="AA928" t="s">
        <v>307</v>
      </c>
      <c r="AB928" t="s">
        <v>13</v>
      </c>
      <c r="AC928" t="b">
        <v>0</v>
      </c>
    </row>
    <row r="929" spans="1:29" x14ac:dyDescent="0.35">
      <c r="A929" t="s">
        <v>12</v>
      </c>
      <c r="B929" t="s">
        <v>313</v>
      </c>
      <c r="C929" t="s">
        <v>327</v>
      </c>
      <c r="D929" t="s">
        <v>20</v>
      </c>
      <c r="E929" t="s">
        <v>251</v>
      </c>
      <c r="F929" t="s">
        <v>303</v>
      </c>
      <c r="G929" t="s">
        <v>304</v>
      </c>
      <c r="H929" t="s">
        <v>305</v>
      </c>
      <c r="I929" t="s">
        <v>306</v>
      </c>
      <c r="J929" s="78">
        <v>44153</v>
      </c>
      <c r="K929" t="s">
        <v>26</v>
      </c>
      <c r="L929">
        <v>1157.93</v>
      </c>
      <c r="R929" s="81">
        <v>79.8</v>
      </c>
      <c r="S929" s="81">
        <v>0.03</v>
      </c>
      <c r="T929" s="81">
        <v>0</v>
      </c>
      <c r="AA929" t="s">
        <v>307</v>
      </c>
      <c r="AB929" t="s">
        <v>13</v>
      </c>
      <c r="AC929" t="b">
        <v>0</v>
      </c>
    </row>
    <row r="930" spans="1:29" x14ac:dyDescent="0.35">
      <c r="A930" t="s">
        <v>12</v>
      </c>
      <c r="B930" t="s">
        <v>314</v>
      </c>
      <c r="C930" t="s">
        <v>327</v>
      </c>
      <c r="D930" t="s">
        <v>20</v>
      </c>
      <c r="E930" t="s">
        <v>251</v>
      </c>
      <c r="F930" t="s">
        <v>303</v>
      </c>
      <c r="G930" t="s">
        <v>304</v>
      </c>
      <c r="H930" t="s">
        <v>305</v>
      </c>
      <c r="I930" t="s">
        <v>306</v>
      </c>
      <c r="J930" s="78">
        <v>44153</v>
      </c>
      <c r="K930" t="s">
        <v>26</v>
      </c>
      <c r="L930">
        <v>1157.93</v>
      </c>
      <c r="R930" s="81">
        <v>53.15</v>
      </c>
      <c r="S930" s="81">
        <v>0.02</v>
      </c>
      <c r="T930" s="81">
        <v>0</v>
      </c>
      <c r="AA930" t="s">
        <v>307</v>
      </c>
      <c r="AB930" t="s">
        <v>13</v>
      </c>
      <c r="AC930" t="b">
        <v>0</v>
      </c>
    </row>
    <row r="931" spans="1:29" x14ac:dyDescent="0.35">
      <c r="A931" t="s">
        <v>12</v>
      </c>
      <c r="B931" t="s">
        <v>315</v>
      </c>
      <c r="C931" t="s">
        <v>327</v>
      </c>
      <c r="D931" t="s">
        <v>20</v>
      </c>
      <c r="E931" t="s">
        <v>251</v>
      </c>
      <c r="F931" t="s">
        <v>303</v>
      </c>
      <c r="G931" t="s">
        <v>304</v>
      </c>
      <c r="H931" t="s">
        <v>305</v>
      </c>
      <c r="I931" t="s">
        <v>306</v>
      </c>
      <c r="J931" s="78">
        <v>44153</v>
      </c>
      <c r="K931" t="s">
        <v>26</v>
      </c>
      <c r="L931">
        <v>1157.93</v>
      </c>
      <c r="R931" s="81">
        <v>94.78</v>
      </c>
      <c r="S931" s="81">
        <v>0.04</v>
      </c>
      <c r="T931" s="81">
        <v>0</v>
      </c>
      <c r="AA931" t="s">
        <v>307</v>
      </c>
      <c r="AB931" t="s">
        <v>13</v>
      </c>
      <c r="AC931" t="b">
        <v>0</v>
      </c>
    </row>
    <row r="932" spans="1:29" x14ac:dyDescent="0.35">
      <c r="A932" t="s">
        <v>12</v>
      </c>
      <c r="B932" t="s">
        <v>316</v>
      </c>
      <c r="C932" t="s">
        <v>327</v>
      </c>
      <c r="D932" t="s">
        <v>20</v>
      </c>
      <c r="E932" t="s">
        <v>251</v>
      </c>
      <c r="F932" t="s">
        <v>303</v>
      </c>
      <c r="G932" t="s">
        <v>304</v>
      </c>
      <c r="H932" t="s">
        <v>305</v>
      </c>
      <c r="I932" t="s">
        <v>306</v>
      </c>
      <c r="J932" s="78">
        <v>44153</v>
      </c>
      <c r="K932" t="s">
        <v>26</v>
      </c>
      <c r="L932">
        <v>1157.93</v>
      </c>
      <c r="R932" s="81">
        <v>63.19</v>
      </c>
      <c r="S932" s="81">
        <v>0.03</v>
      </c>
      <c r="T932" s="81">
        <v>0</v>
      </c>
      <c r="AA932" t="s">
        <v>307</v>
      </c>
      <c r="AB932" t="s">
        <v>13</v>
      </c>
      <c r="AC932" t="b">
        <v>0</v>
      </c>
    </row>
    <row r="933" spans="1:29" x14ac:dyDescent="0.35">
      <c r="A933" t="s">
        <v>12</v>
      </c>
      <c r="B933" t="s">
        <v>317</v>
      </c>
      <c r="C933" t="s">
        <v>327</v>
      </c>
      <c r="D933" t="s">
        <v>20</v>
      </c>
      <c r="E933" t="s">
        <v>251</v>
      </c>
      <c r="F933" t="s">
        <v>303</v>
      </c>
      <c r="G933" t="s">
        <v>304</v>
      </c>
      <c r="H933" t="s">
        <v>305</v>
      </c>
      <c r="I933" t="s">
        <v>306</v>
      </c>
      <c r="J933" s="78">
        <v>44153</v>
      </c>
      <c r="K933" t="s">
        <v>26</v>
      </c>
      <c r="L933">
        <v>1157.93</v>
      </c>
      <c r="R933" s="81">
        <v>100.38</v>
      </c>
      <c r="S933" s="81">
        <v>0.04</v>
      </c>
      <c r="T933" s="81">
        <v>0</v>
      </c>
      <c r="AA933" t="s">
        <v>307</v>
      </c>
      <c r="AB933" t="s">
        <v>13</v>
      </c>
      <c r="AC933" t="b">
        <v>0</v>
      </c>
    </row>
    <row r="934" spans="1:29" x14ac:dyDescent="0.35">
      <c r="A934" t="s">
        <v>12</v>
      </c>
      <c r="B934" t="s">
        <v>318</v>
      </c>
      <c r="C934" t="s">
        <v>327</v>
      </c>
      <c r="D934" t="s">
        <v>20</v>
      </c>
      <c r="E934" t="s">
        <v>251</v>
      </c>
      <c r="F934" t="s">
        <v>303</v>
      </c>
      <c r="G934" t="s">
        <v>304</v>
      </c>
      <c r="H934" t="s">
        <v>305</v>
      </c>
      <c r="I934" t="s">
        <v>306</v>
      </c>
      <c r="J934" s="78">
        <v>44153</v>
      </c>
      <c r="K934" t="s">
        <v>26</v>
      </c>
      <c r="L934">
        <v>1157.93</v>
      </c>
      <c r="R934" s="81">
        <v>66.77</v>
      </c>
      <c r="S934" s="81">
        <v>0.03</v>
      </c>
      <c r="T934" s="81">
        <v>0</v>
      </c>
      <c r="AA934" t="s">
        <v>307</v>
      </c>
      <c r="AB934" t="s">
        <v>13</v>
      </c>
      <c r="AC934" t="b">
        <v>0</v>
      </c>
    </row>
    <row r="935" spans="1:29" x14ac:dyDescent="0.35">
      <c r="A935" t="s">
        <v>12</v>
      </c>
      <c r="B935" t="s">
        <v>319</v>
      </c>
      <c r="C935" t="s">
        <v>327</v>
      </c>
      <c r="D935" t="s">
        <v>20</v>
      </c>
      <c r="E935" t="s">
        <v>251</v>
      </c>
      <c r="F935" t="s">
        <v>303</v>
      </c>
      <c r="G935" t="s">
        <v>304</v>
      </c>
      <c r="H935" t="s">
        <v>305</v>
      </c>
      <c r="I935" t="s">
        <v>306</v>
      </c>
      <c r="J935" s="78">
        <v>44153</v>
      </c>
      <c r="K935" t="s">
        <v>26</v>
      </c>
      <c r="L935">
        <v>1157.93</v>
      </c>
      <c r="R935" s="81">
        <v>92.03</v>
      </c>
      <c r="S935" s="81">
        <v>0.04</v>
      </c>
      <c r="T935" s="81">
        <v>0</v>
      </c>
      <c r="AA935" t="s">
        <v>307</v>
      </c>
      <c r="AB935" t="s">
        <v>13</v>
      </c>
      <c r="AC935" t="b">
        <v>0</v>
      </c>
    </row>
    <row r="936" spans="1:29" x14ac:dyDescent="0.35">
      <c r="A936" t="s">
        <v>12</v>
      </c>
      <c r="B936" t="s">
        <v>320</v>
      </c>
      <c r="C936" t="s">
        <v>327</v>
      </c>
      <c r="D936" t="s">
        <v>20</v>
      </c>
      <c r="E936" t="s">
        <v>251</v>
      </c>
      <c r="F936" t="s">
        <v>303</v>
      </c>
      <c r="G936" t="s">
        <v>304</v>
      </c>
      <c r="H936" t="s">
        <v>305</v>
      </c>
      <c r="I936" t="s">
        <v>306</v>
      </c>
      <c r="J936" s="78">
        <v>44153</v>
      </c>
      <c r="K936" t="s">
        <v>26</v>
      </c>
      <c r="L936">
        <v>1157.93</v>
      </c>
      <c r="R936" s="81">
        <v>61.4</v>
      </c>
      <c r="S936" s="81">
        <v>0.03</v>
      </c>
      <c r="T936" s="81">
        <v>0</v>
      </c>
      <c r="AA936" t="s">
        <v>307</v>
      </c>
      <c r="AB936" t="s">
        <v>13</v>
      </c>
      <c r="AC936" t="b">
        <v>0</v>
      </c>
    </row>
    <row r="937" spans="1:29" x14ac:dyDescent="0.35">
      <c r="A937" t="s">
        <v>12</v>
      </c>
      <c r="B937" t="s">
        <v>321</v>
      </c>
      <c r="C937" t="s">
        <v>327</v>
      </c>
      <c r="D937" t="s">
        <v>20</v>
      </c>
      <c r="E937" t="s">
        <v>251</v>
      </c>
      <c r="F937" t="s">
        <v>303</v>
      </c>
      <c r="G937" t="s">
        <v>304</v>
      </c>
      <c r="H937" t="s">
        <v>305</v>
      </c>
      <c r="I937" t="s">
        <v>306</v>
      </c>
      <c r="J937" s="78">
        <v>44153</v>
      </c>
      <c r="K937" t="s">
        <v>26</v>
      </c>
      <c r="L937">
        <v>1157.93</v>
      </c>
      <c r="R937" s="81">
        <v>110.12</v>
      </c>
      <c r="S937" s="81">
        <v>0.05</v>
      </c>
      <c r="T937" s="81">
        <v>0</v>
      </c>
      <c r="AA937" t="s">
        <v>307</v>
      </c>
      <c r="AB937" t="s">
        <v>13</v>
      </c>
      <c r="AC937" t="b">
        <v>0</v>
      </c>
    </row>
    <row r="938" spans="1:29" x14ac:dyDescent="0.35">
      <c r="A938" t="s">
        <v>12</v>
      </c>
      <c r="B938" t="s">
        <v>322</v>
      </c>
      <c r="C938" t="s">
        <v>327</v>
      </c>
      <c r="D938" t="s">
        <v>20</v>
      </c>
      <c r="E938" t="s">
        <v>251</v>
      </c>
      <c r="F938" t="s">
        <v>303</v>
      </c>
      <c r="G938" t="s">
        <v>304</v>
      </c>
      <c r="H938" t="s">
        <v>305</v>
      </c>
      <c r="I938" t="s">
        <v>306</v>
      </c>
      <c r="J938" s="78">
        <v>44153</v>
      </c>
      <c r="K938" t="s">
        <v>26</v>
      </c>
      <c r="L938">
        <v>1157.93</v>
      </c>
      <c r="R938" s="81">
        <v>73.650000000000006</v>
      </c>
      <c r="S938" s="81">
        <v>0.03</v>
      </c>
      <c r="T938" s="81">
        <v>0</v>
      </c>
      <c r="AA938" t="s">
        <v>307</v>
      </c>
      <c r="AB938" t="s">
        <v>13</v>
      </c>
      <c r="AC938" t="b">
        <v>0</v>
      </c>
    </row>
    <row r="939" spans="1:29" x14ac:dyDescent="0.35">
      <c r="A939" t="s">
        <v>12</v>
      </c>
      <c r="B939" t="s">
        <v>323</v>
      </c>
      <c r="C939" t="s">
        <v>327</v>
      </c>
      <c r="D939" t="s">
        <v>20</v>
      </c>
      <c r="E939" t="s">
        <v>251</v>
      </c>
      <c r="F939" t="s">
        <v>303</v>
      </c>
      <c r="G939" t="s">
        <v>304</v>
      </c>
      <c r="H939" t="s">
        <v>305</v>
      </c>
      <c r="I939" t="s">
        <v>306</v>
      </c>
      <c r="J939" s="78">
        <v>44153</v>
      </c>
      <c r="K939" t="s">
        <v>26</v>
      </c>
      <c r="L939">
        <v>1157.93</v>
      </c>
      <c r="R939" s="81">
        <v>86.19</v>
      </c>
      <c r="S939" s="81">
        <v>0.04</v>
      </c>
      <c r="T939" s="81">
        <v>0</v>
      </c>
      <c r="AA939" t="s">
        <v>307</v>
      </c>
      <c r="AB939" t="s">
        <v>13</v>
      </c>
      <c r="AC939" t="b">
        <v>0</v>
      </c>
    </row>
    <row r="940" spans="1:29" x14ac:dyDescent="0.35">
      <c r="A940" t="s">
        <v>12</v>
      </c>
      <c r="B940" t="s">
        <v>324</v>
      </c>
      <c r="C940" t="s">
        <v>327</v>
      </c>
      <c r="D940" t="s">
        <v>20</v>
      </c>
      <c r="E940" t="s">
        <v>251</v>
      </c>
      <c r="F940" t="s">
        <v>303</v>
      </c>
      <c r="G940" t="s">
        <v>304</v>
      </c>
      <c r="H940" t="s">
        <v>305</v>
      </c>
      <c r="I940" t="s">
        <v>306</v>
      </c>
      <c r="J940" s="78">
        <v>44153</v>
      </c>
      <c r="K940" t="s">
        <v>26</v>
      </c>
      <c r="L940">
        <v>1157.93</v>
      </c>
      <c r="R940" s="81">
        <v>57.43</v>
      </c>
      <c r="S940" s="81">
        <v>0.02</v>
      </c>
      <c r="T940" s="81">
        <v>0</v>
      </c>
      <c r="AA940" t="s">
        <v>307</v>
      </c>
      <c r="AB940" t="s">
        <v>13</v>
      </c>
      <c r="AC940" t="b">
        <v>0</v>
      </c>
    </row>
    <row r="941" spans="1:29" x14ac:dyDescent="0.35">
      <c r="A941" t="s">
        <v>12</v>
      </c>
      <c r="B941" t="s">
        <v>325</v>
      </c>
      <c r="C941" t="s">
        <v>327</v>
      </c>
      <c r="D941" t="s">
        <v>20</v>
      </c>
      <c r="E941" t="s">
        <v>251</v>
      </c>
      <c r="F941" t="s">
        <v>303</v>
      </c>
      <c r="G941" t="s">
        <v>304</v>
      </c>
      <c r="H941" t="s">
        <v>305</v>
      </c>
      <c r="I941" t="s">
        <v>306</v>
      </c>
      <c r="J941" s="78">
        <v>44153</v>
      </c>
      <c r="K941" t="s">
        <v>26</v>
      </c>
      <c r="L941">
        <v>1157.93</v>
      </c>
      <c r="R941" s="81">
        <v>114.79</v>
      </c>
      <c r="S941" s="81">
        <v>0.05</v>
      </c>
      <c r="T941" s="81">
        <v>0</v>
      </c>
      <c r="AA941" t="s">
        <v>307</v>
      </c>
      <c r="AB941" t="s">
        <v>13</v>
      </c>
      <c r="AC941" t="b">
        <v>0</v>
      </c>
    </row>
    <row r="942" spans="1:29" x14ac:dyDescent="0.35">
      <c r="A942" t="s">
        <v>12</v>
      </c>
      <c r="B942" t="s">
        <v>326</v>
      </c>
      <c r="C942" t="s">
        <v>327</v>
      </c>
      <c r="D942" t="s">
        <v>20</v>
      </c>
      <c r="E942" t="s">
        <v>251</v>
      </c>
      <c r="F942" t="s">
        <v>303</v>
      </c>
      <c r="G942" t="s">
        <v>304</v>
      </c>
      <c r="H942" t="s">
        <v>305</v>
      </c>
      <c r="I942" t="s">
        <v>306</v>
      </c>
      <c r="J942" s="78">
        <v>44153</v>
      </c>
      <c r="K942" t="s">
        <v>26</v>
      </c>
      <c r="L942">
        <v>1157.93</v>
      </c>
      <c r="R942" s="81">
        <v>76.62</v>
      </c>
      <c r="S942" s="81">
        <v>0.03</v>
      </c>
      <c r="T942" s="81">
        <v>0</v>
      </c>
      <c r="AA942" t="s">
        <v>307</v>
      </c>
      <c r="AB942" t="s">
        <v>13</v>
      </c>
      <c r="AC942" t="b">
        <v>0</v>
      </c>
    </row>
    <row r="943" spans="1:29" x14ac:dyDescent="0.35">
      <c r="A943" t="s">
        <v>12</v>
      </c>
      <c r="B943" t="s">
        <v>302</v>
      </c>
      <c r="C943" t="s">
        <v>327</v>
      </c>
      <c r="D943" t="s">
        <v>20</v>
      </c>
      <c r="E943" t="s">
        <v>252</v>
      </c>
      <c r="F943" t="s">
        <v>303</v>
      </c>
      <c r="G943" t="s">
        <v>304</v>
      </c>
      <c r="H943" t="s">
        <v>305</v>
      </c>
      <c r="I943" t="s">
        <v>306</v>
      </c>
      <c r="J943" s="78">
        <v>44153</v>
      </c>
      <c r="K943" t="s">
        <v>26</v>
      </c>
      <c r="L943">
        <v>509.44</v>
      </c>
      <c r="R943" s="81">
        <v>38.25</v>
      </c>
      <c r="S943" s="81">
        <v>0.03</v>
      </c>
      <c r="T943" s="81">
        <v>0</v>
      </c>
      <c r="AA943" t="s">
        <v>307</v>
      </c>
      <c r="AB943" t="s">
        <v>13</v>
      </c>
      <c r="AC943" t="b">
        <v>0</v>
      </c>
    </row>
    <row r="944" spans="1:29" x14ac:dyDescent="0.35">
      <c r="A944" t="s">
        <v>12</v>
      </c>
      <c r="B944" t="s">
        <v>308</v>
      </c>
      <c r="C944" t="s">
        <v>327</v>
      </c>
      <c r="D944" t="s">
        <v>20</v>
      </c>
      <c r="E944" t="s">
        <v>252</v>
      </c>
      <c r="F944" t="s">
        <v>303</v>
      </c>
      <c r="G944" t="s">
        <v>304</v>
      </c>
      <c r="H944" t="s">
        <v>305</v>
      </c>
      <c r="I944" t="s">
        <v>306</v>
      </c>
      <c r="J944" s="78">
        <v>44153</v>
      </c>
      <c r="K944" t="s">
        <v>26</v>
      </c>
      <c r="L944">
        <v>509.44</v>
      </c>
      <c r="R944" s="81">
        <v>25.47</v>
      </c>
      <c r="S944" s="81">
        <v>0.02</v>
      </c>
      <c r="T944" s="81">
        <v>0</v>
      </c>
      <c r="AA944" t="s">
        <v>307</v>
      </c>
      <c r="AB944" t="s">
        <v>13</v>
      </c>
      <c r="AC944" t="b">
        <v>0</v>
      </c>
    </row>
    <row r="945" spans="1:29" x14ac:dyDescent="0.35">
      <c r="A945" t="s">
        <v>12</v>
      </c>
      <c r="B945" t="s">
        <v>309</v>
      </c>
      <c r="C945" t="s">
        <v>327</v>
      </c>
      <c r="D945" t="s">
        <v>20</v>
      </c>
      <c r="E945" t="s">
        <v>252</v>
      </c>
      <c r="F945" t="s">
        <v>303</v>
      </c>
      <c r="G945" t="s">
        <v>304</v>
      </c>
      <c r="H945" t="s">
        <v>305</v>
      </c>
      <c r="I945" t="s">
        <v>306</v>
      </c>
      <c r="J945" s="78">
        <v>44153</v>
      </c>
      <c r="K945" t="s">
        <v>26</v>
      </c>
      <c r="L945">
        <v>509.44</v>
      </c>
      <c r="R945" s="81">
        <v>35.81</v>
      </c>
      <c r="S945" s="81">
        <v>0.03</v>
      </c>
      <c r="T945" s="81">
        <v>0</v>
      </c>
      <c r="AA945" t="s">
        <v>307</v>
      </c>
      <c r="AB945" t="s">
        <v>13</v>
      </c>
      <c r="AC945" t="b">
        <v>0</v>
      </c>
    </row>
    <row r="946" spans="1:29" x14ac:dyDescent="0.35">
      <c r="A946" t="s">
        <v>12</v>
      </c>
      <c r="B946" t="s">
        <v>310</v>
      </c>
      <c r="C946" t="s">
        <v>327</v>
      </c>
      <c r="D946" t="s">
        <v>20</v>
      </c>
      <c r="E946" t="s">
        <v>252</v>
      </c>
      <c r="F946" t="s">
        <v>303</v>
      </c>
      <c r="G946" t="s">
        <v>304</v>
      </c>
      <c r="H946" t="s">
        <v>305</v>
      </c>
      <c r="I946" t="s">
        <v>306</v>
      </c>
      <c r="J946" s="78">
        <v>44153</v>
      </c>
      <c r="K946" t="s">
        <v>26</v>
      </c>
      <c r="L946">
        <v>509.44</v>
      </c>
      <c r="R946" s="81">
        <v>23.89</v>
      </c>
      <c r="S946" s="81">
        <v>0.02</v>
      </c>
      <c r="T946" s="81">
        <v>0</v>
      </c>
      <c r="AA946" t="s">
        <v>307</v>
      </c>
      <c r="AB946" t="s">
        <v>13</v>
      </c>
      <c r="AC946" t="b">
        <v>0</v>
      </c>
    </row>
    <row r="947" spans="1:29" x14ac:dyDescent="0.35">
      <c r="A947" t="s">
        <v>12</v>
      </c>
      <c r="B947" t="s">
        <v>311</v>
      </c>
      <c r="C947" t="s">
        <v>327</v>
      </c>
      <c r="D947" t="s">
        <v>20</v>
      </c>
      <c r="E947" t="s">
        <v>252</v>
      </c>
      <c r="F947" t="s">
        <v>303</v>
      </c>
      <c r="G947" t="s">
        <v>304</v>
      </c>
      <c r="H947" t="s">
        <v>305</v>
      </c>
      <c r="I947" t="s">
        <v>306</v>
      </c>
      <c r="J947" s="78">
        <v>44153</v>
      </c>
      <c r="K947" t="s">
        <v>26</v>
      </c>
      <c r="L947">
        <v>509.44</v>
      </c>
      <c r="R947" s="81">
        <v>35.21</v>
      </c>
      <c r="S947" s="81">
        <v>0.03</v>
      </c>
      <c r="T947" s="81">
        <v>0</v>
      </c>
      <c r="AA947" t="s">
        <v>307</v>
      </c>
      <c r="AB947" t="s">
        <v>13</v>
      </c>
      <c r="AC947" t="b">
        <v>0</v>
      </c>
    </row>
    <row r="948" spans="1:29" x14ac:dyDescent="0.35">
      <c r="A948" t="s">
        <v>12</v>
      </c>
      <c r="B948" t="s">
        <v>312</v>
      </c>
      <c r="C948" t="s">
        <v>327</v>
      </c>
      <c r="D948" t="s">
        <v>20</v>
      </c>
      <c r="E948" t="s">
        <v>252</v>
      </c>
      <c r="F948" t="s">
        <v>303</v>
      </c>
      <c r="G948" t="s">
        <v>304</v>
      </c>
      <c r="H948" t="s">
        <v>305</v>
      </c>
      <c r="I948" t="s">
        <v>306</v>
      </c>
      <c r="J948" s="78">
        <v>44153</v>
      </c>
      <c r="K948" t="s">
        <v>26</v>
      </c>
      <c r="L948">
        <v>509.44</v>
      </c>
      <c r="R948" s="81">
        <v>23.49</v>
      </c>
      <c r="S948" s="81">
        <v>0.02</v>
      </c>
      <c r="T948" s="81">
        <v>0</v>
      </c>
      <c r="AA948" t="s">
        <v>307</v>
      </c>
      <c r="AB948" t="s">
        <v>13</v>
      </c>
      <c r="AC948" t="b">
        <v>0</v>
      </c>
    </row>
    <row r="949" spans="1:29" x14ac:dyDescent="0.35">
      <c r="A949" t="s">
        <v>12</v>
      </c>
      <c r="B949" t="s">
        <v>313</v>
      </c>
      <c r="C949" t="s">
        <v>327</v>
      </c>
      <c r="D949" t="s">
        <v>20</v>
      </c>
      <c r="E949" t="s">
        <v>252</v>
      </c>
      <c r="F949" t="s">
        <v>303</v>
      </c>
      <c r="G949" t="s">
        <v>304</v>
      </c>
      <c r="H949" t="s">
        <v>305</v>
      </c>
      <c r="I949" t="s">
        <v>306</v>
      </c>
      <c r="J949" s="78">
        <v>44153</v>
      </c>
      <c r="K949" t="s">
        <v>26</v>
      </c>
      <c r="L949">
        <v>509.44</v>
      </c>
      <c r="R949" s="81">
        <v>35.21</v>
      </c>
      <c r="S949" s="81">
        <v>0.03</v>
      </c>
      <c r="T949" s="81">
        <v>0</v>
      </c>
      <c r="AA949" t="s">
        <v>307</v>
      </c>
      <c r="AB949" t="s">
        <v>13</v>
      </c>
      <c r="AC949" t="b">
        <v>0</v>
      </c>
    </row>
    <row r="950" spans="1:29" x14ac:dyDescent="0.35">
      <c r="A950" t="s">
        <v>12</v>
      </c>
      <c r="B950" t="s">
        <v>314</v>
      </c>
      <c r="C950" t="s">
        <v>327</v>
      </c>
      <c r="D950" t="s">
        <v>20</v>
      </c>
      <c r="E950" t="s">
        <v>252</v>
      </c>
      <c r="F950" t="s">
        <v>303</v>
      </c>
      <c r="G950" t="s">
        <v>304</v>
      </c>
      <c r="H950" t="s">
        <v>305</v>
      </c>
      <c r="I950" t="s">
        <v>306</v>
      </c>
      <c r="J950" s="78">
        <v>44153</v>
      </c>
      <c r="K950" t="s">
        <v>26</v>
      </c>
      <c r="L950">
        <v>509.44</v>
      </c>
      <c r="R950" s="81">
        <v>23.49</v>
      </c>
      <c r="S950" s="81">
        <v>0.02</v>
      </c>
      <c r="T950" s="81">
        <v>0</v>
      </c>
      <c r="AA950" t="s">
        <v>307</v>
      </c>
      <c r="AB950" t="s">
        <v>13</v>
      </c>
      <c r="AC950" t="b">
        <v>0</v>
      </c>
    </row>
    <row r="951" spans="1:29" x14ac:dyDescent="0.35">
      <c r="A951" t="s">
        <v>12</v>
      </c>
      <c r="B951" t="s">
        <v>315</v>
      </c>
      <c r="C951" t="s">
        <v>327</v>
      </c>
      <c r="D951" t="s">
        <v>20</v>
      </c>
      <c r="E951" t="s">
        <v>252</v>
      </c>
      <c r="F951" t="s">
        <v>303</v>
      </c>
      <c r="G951" t="s">
        <v>304</v>
      </c>
      <c r="H951" t="s">
        <v>305</v>
      </c>
      <c r="I951" t="s">
        <v>306</v>
      </c>
      <c r="J951" s="78">
        <v>44153</v>
      </c>
      <c r="K951" t="s">
        <v>26</v>
      </c>
      <c r="L951">
        <v>509.44</v>
      </c>
      <c r="R951" s="81">
        <v>41.85</v>
      </c>
      <c r="S951" s="81">
        <v>0.04</v>
      </c>
      <c r="T951" s="81">
        <v>0</v>
      </c>
      <c r="AA951" t="s">
        <v>307</v>
      </c>
      <c r="AB951" t="s">
        <v>13</v>
      </c>
      <c r="AC951" t="b">
        <v>0</v>
      </c>
    </row>
    <row r="952" spans="1:29" x14ac:dyDescent="0.35">
      <c r="A952" t="s">
        <v>12</v>
      </c>
      <c r="B952" t="s">
        <v>316</v>
      </c>
      <c r="C952" t="s">
        <v>327</v>
      </c>
      <c r="D952" t="s">
        <v>20</v>
      </c>
      <c r="E952" t="s">
        <v>252</v>
      </c>
      <c r="F952" t="s">
        <v>303</v>
      </c>
      <c r="G952" t="s">
        <v>304</v>
      </c>
      <c r="H952" t="s">
        <v>305</v>
      </c>
      <c r="I952" t="s">
        <v>306</v>
      </c>
      <c r="J952" s="78">
        <v>44153</v>
      </c>
      <c r="K952" t="s">
        <v>26</v>
      </c>
      <c r="L952">
        <v>509.44</v>
      </c>
      <c r="R952" s="81">
        <v>27.9</v>
      </c>
      <c r="S952" s="81">
        <v>0.02</v>
      </c>
      <c r="T952" s="81">
        <v>0</v>
      </c>
      <c r="AA952" t="s">
        <v>307</v>
      </c>
      <c r="AB952" t="s">
        <v>13</v>
      </c>
      <c r="AC952" t="b">
        <v>0</v>
      </c>
    </row>
    <row r="953" spans="1:29" x14ac:dyDescent="0.35">
      <c r="A953" t="s">
        <v>12</v>
      </c>
      <c r="B953" t="s">
        <v>317</v>
      </c>
      <c r="C953" t="s">
        <v>327</v>
      </c>
      <c r="D953" t="s">
        <v>20</v>
      </c>
      <c r="E953" t="s">
        <v>252</v>
      </c>
      <c r="F953" t="s">
        <v>303</v>
      </c>
      <c r="G953" t="s">
        <v>304</v>
      </c>
      <c r="H953" t="s">
        <v>305</v>
      </c>
      <c r="I953" t="s">
        <v>306</v>
      </c>
      <c r="J953" s="78">
        <v>44153</v>
      </c>
      <c r="K953" t="s">
        <v>26</v>
      </c>
      <c r="L953">
        <v>509.44</v>
      </c>
      <c r="R953" s="81">
        <v>50.63</v>
      </c>
      <c r="S953" s="81">
        <v>0.04</v>
      </c>
      <c r="T953" s="81">
        <v>0</v>
      </c>
      <c r="AA953" t="s">
        <v>307</v>
      </c>
      <c r="AB953" t="s">
        <v>13</v>
      </c>
      <c r="AC953" t="b">
        <v>0</v>
      </c>
    </row>
    <row r="954" spans="1:29" x14ac:dyDescent="0.35">
      <c r="A954" t="s">
        <v>12</v>
      </c>
      <c r="B954" t="s">
        <v>318</v>
      </c>
      <c r="C954" t="s">
        <v>327</v>
      </c>
      <c r="D954" t="s">
        <v>20</v>
      </c>
      <c r="E954" t="s">
        <v>252</v>
      </c>
      <c r="F954" t="s">
        <v>303</v>
      </c>
      <c r="G954" t="s">
        <v>304</v>
      </c>
      <c r="H954" t="s">
        <v>305</v>
      </c>
      <c r="I954" t="s">
        <v>306</v>
      </c>
      <c r="J954" s="78">
        <v>44153</v>
      </c>
      <c r="K954" t="s">
        <v>26</v>
      </c>
      <c r="L954">
        <v>509.44</v>
      </c>
      <c r="R954" s="81">
        <v>33.74</v>
      </c>
      <c r="S954" s="81">
        <v>0.03</v>
      </c>
      <c r="T954" s="81">
        <v>0</v>
      </c>
      <c r="AA954" t="s">
        <v>307</v>
      </c>
      <c r="AB954" t="s">
        <v>13</v>
      </c>
      <c r="AC954" t="b">
        <v>0</v>
      </c>
    </row>
    <row r="955" spans="1:29" x14ac:dyDescent="0.35">
      <c r="A955" t="s">
        <v>12</v>
      </c>
      <c r="B955" t="s">
        <v>319</v>
      </c>
      <c r="C955" t="s">
        <v>327</v>
      </c>
      <c r="D955" t="s">
        <v>20</v>
      </c>
      <c r="E955" t="s">
        <v>252</v>
      </c>
      <c r="F955" t="s">
        <v>303</v>
      </c>
      <c r="G955" t="s">
        <v>304</v>
      </c>
      <c r="H955" t="s">
        <v>305</v>
      </c>
      <c r="I955" t="s">
        <v>306</v>
      </c>
      <c r="J955" s="78">
        <v>44153</v>
      </c>
      <c r="K955" t="s">
        <v>26</v>
      </c>
      <c r="L955">
        <v>509.44</v>
      </c>
      <c r="R955" s="81">
        <v>46.56</v>
      </c>
      <c r="S955" s="81">
        <v>0.04</v>
      </c>
      <c r="T955" s="81">
        <v>0</v>
      </c>
      <c r="AA955" t="s">
        <v>307</v>
      </c>
      <c r="AB955" t="s">
        <v>13</v>
      </c>
      <c r="AC955" t="b">
        <v>0</v>
      </c>
    </row>
    <row r="956" spans="1:29" x14ac:dyDescent="0.35">
      <c r="A956" t="s">
        <v>12</v>
      </c>
      <c r="B956" t="s">
        <v>320</v>
      </c>
      <c r="C956" t="s">
        <v>327</v>
      </c>
      <c r="D956" t="s">
        <v>20</v>
      </c>
      <c r="E956" t="s">
        <v>252</v>
      </c>
      <c r="F956" t="s">
        <v>303</v>
      </c>
      <c r="G956" t="s">
        <v>304</v>
      </c>
      <c r="H956" t="s">
        <v>305</v>
      </c>
      <c r="I956" t="s">
        <v>306</v>
      </c>
      <c r="J956" s="78">
        <v>44153</v>
      </c>
      <c r="K956" t="s">
        <v>26</v>
      </c>
      <c r="L956">
        <v>509.44</v>
      </c>
      <c r="R956" s="81">
        <v>31.01</v>
      </c>
      <c r="S956" s="81">
        <v>0.03</v>
      </c>
      <c r="T956" s="81">
        <v>0</v>
      </c>
      <c r="AA956" t="s">
        <v>307</v>
      </c>
      <c r="AB956" t="s">
        <v>13</v>
      </c>
      <c r="AC956" t="b">
        <v>0</v>
      </c>
    </row>
    <row r="957" spans="1:29" x14ac:dyDescent="0.35">
      <c r="A957" t="s">
        <v>12</v>
      </c>
      <c r="B957" t="s">
        <v>321</v>
      </c>
      <c r="C957" t="s">
        <v>327</v>
      </c>
      <c r="D957" t="s">
        <v>20</v>
      </c>
      <c r="E957" t="s">
        <v>252</v>
      </c>
      <c r="F957" t="s">
        <v>303</v>
      </c>
      <c r="G957" t="s">
        <v>304</v>
      </c>
      <c r="H957" t="s">
        <v>305</v>
      </c>
      <c r="I957" t="s">
        <v>306</v>
      </c>
      <c r="J957" s="78">
        <v>44153</v>
      </c>
      <c r="K957" t="s">
        <v>26</v>
      </c>
      <c r="L957">
        <v>509.44</v>
      </c>
      <c r="R957" s="81">
        <v>55.81</v>
      </c>
      <c r="S957" s="81">
        <v>0.05</v>
      </c>
      <c r="T957" s="81">
        <v>0</v>
      </c>
      <c r="AA957" t="s">
        <v>307</v>
      </c>
      <c r="AB957" t="s">
        <v>13</v>
      </c>
      <c r="AC957" t="b">
        <v>0</v>
      </c>
    </row>
    <row r="958" spans="1:29" x14ac:dyDescent="0.35">
      <c r="A958" t="s">
        <v>12</v>
      </c>
      <c r="B958" t="s">
        <v>322</v>
      </c>
      <c r="C958" t="s">
        <v>327</v>
      </c>
      <c r="D958" t="s">
        <v>20</v>
      </c>
      <c r="E958" t="s">
        <v>252</v>
      </c>
      <c r="F958" t="s">
        <v>303</v>
      </c>
      <c r="G958" t="s">
        <v>304</v>
      </c>
      <c r="H958" t="s">
        <v>305</v>
      </c>
      <c r="I958" t="s">
        <v>306</v>
      </c>
      <c r="J958" s="78">
        <v>44153</v>
      </c>
      <c r="K958" t="s">
        <v>26</v>
      </c>
      <c r="L958">
        <v>509.44</v>
      </c>
      <c r="R958" s="81">
        <v>37.22</v>
      </c>
      <c r="S958" s="81">
        <v>0.03</v>
      </c>
      <c r="T958" s="81">
        <v>0</v>
      </c>
      <c r="AA958" t="s">
        <v>307</v>
      </c>
      <c r="AB958" t="s">
        <v>13</v>
      </c>
      <c r="AC958" t="b">
        <v>0</v>
      </c>
    </row>
    <row r="959" spans="1:29" x14ac:dyDescent="0.35">
      <c r="A959" t="s">
        <v>12</v>
      </c>
      <c r="B959" t="s">
        <v>323</v>
      </c>
      <c r="C959" t="s">
        <v>327</v>
      </c>
      <c r="D959" t="s">
        <v>20</v>
      </c>
      <c r="E959" t="s">
        <v>252</v>
      </c>
      <c r="F959" t="s">
        <v>303</v>
      </c>
      <c r="G959" t="s">
        <v>304</v>
      </c>
      <c r="H959" t="s">
        <v>305</v>
      </c>
      <c r="I959" t="s">
        <v>306</v>
      </c>
      <c r="J959" s="78">
        <v>44153</v>
      </c>
      <c r="K959" t="s">
        <v>26</v>
      </c>
      <c r="L959">
        <v>509.44</v>
      </c>
      <c r="R959" s="81">
        <v>43.56</v>
      </c>
      <c r="S959" s="81">
        <v>0.04</v>
      </c>
      <c r="T959" s="81">
        <v>0</v>
      </c>
      <c r="AA959" t="s">
        <v>307</v>
      </c>
      <c r="AB959" t="s">
        <v>13</v>
      </c>
      <c r="AC959" t="b">
        <v>0</v>
      </c>
    </row>
    <row r="960" spans="1:29" x14ac:dyDescent="0.35">
      <c r="A960" t="s">
        <v>12</v>
      </c>
      <c r="B960" t="s">
        <v>324</v>
      </c>
      <c r="C960" t="s">
        <v>327</v>
      </c>
      <c r="D960" t="s">
        <v>20</v>
      </c>
      <c r="E960" t="s">
        <v>252</v>
      </c>
      <c r="F960" t="s">
        <v>303</v>
      </c>
      <c r="G960" t="s">
        <v>304</v>
      </c>
      <c r="H960" t="s">
        <v>305</v>
      </c>
      <c r="I960" t="s">
        <v>306</v>
      </c>
      <c r="J960" s="78">
        <v>44153</v>
      </c>
      <c r="K960" t="s">
        <v>26</v>
      </c>
      <c r="L960">
        <v>509.44</v>
      </c>
      <c r="R960" s="81">
        <v>29.04</v>
      </c>
      <c r="S960" s="81">
        <v>0.03</v>
      </c>
      <c r="T960" s="81">
        <v>0</v>
      </c>
      <c r="AA960" t="s">
        <v>307</v>
      </c>
      <c r="AB960" t="s">
        <v>13</v>
      </c>
      <c r="AC960" t="b">
        <v>0</v>
      </c>
    </row>
    <row r="961" spans="1:29" x14ac:dyDescent="0.35">
      <c r="A961" t="s">
        <v>12</v>
      </c>
      <c r="B961" t="s">
        <v>325</v>
      </c>
      <c r="C961" t="s">
        <v>327</v>
      </c>
      <c r="D961" t="s">
        <v>20</v>
      </c>
      <c r="E961" t="s">
        <v>252</v>
      </c>
      <c r="F961" t="s">
        <v>303</v>
      </c>
      <c r="G961" t="s">
        <v>304</v>
      </c>
      <c r="H961" t="s">
        <v>305</v>
      </c>
      <c r="I961" t="s">
        <v>306</v>
      </c>
      <c r="J961" s="78">
        <v>44153</v>
      </c>
      <c r="K961" t="s">
        <v>26</v>
      </c>
      <c r="L961">
        <v>509.44</v>
      </c>
      <c r="R961" s="81">
        <v>58.05</v>
      </c>
      <c r="S961" s="81">
        <v>0.05</v>
      </c>
      <c r="T961" s="81">
        <v>0</v>
      </c>
      <c r="AA961" t="s">
        <v>307</v>
      </c>
      <c r="AB961" t="s">
        <v>13</v>
      </c>
      <c r="AC961" t="b">
        <v>0</v>
      </c>
    </row>
    <row r="962" spans="1:29" x14ac:dyDescent="0.35">
      <c r="A962" t="s">
        <v>12</v>
      </c>
      <c r="B962" t="s">
        <v>326</v>
      </c>
      <c r="C962" t="s">
        <v>327</v>
      </c>
      <c r="D962" t="s">
        <v>20</v>
      </c>
      <c r="E962" t="s">
        <v>252</v>
      </c>
      <c r="F962" t="s">
        <v>303</v>
      </c>
      <c r="G962" t="s">
        <v>304</v>
      </c>
      <c r="H962" t="s">
        <v>305</v>
      </c>
      <c r="I962" t="s">
        <v>306</v>
      </c>
      <c r="J962" s="78">
        <v>44153</v>
      </c>
      <c r="K962" t="s">
        <v>26</v>
      </c>
      <c r="L962">
        <v>509.44</v>
      </c>
      <c r="R962" s="81">
        <v>38.69</v>
      </c>
      <c r="S962" s="81">
        <v>0.03</v>
      </c>
      <c r="T962" s="81">
        <v>0</v>
      </c>
      <c r="AA962" t="s">
        <v>307</v>
      </c>
      <c r="AB962" t="s">
        <v>13</v>
      </c>
      <c r="AC962" t="b">
        <v>0</v>
      </c>
    </row>
    <row r="963" spans="1:29" x14ac:dyDescent="0.35">
      <c r="A963" t="s">
        <v>12</v>
      </c>
      <c r="B963" t="s">
        <v>302</v>
      </c>
      <c r="C963" t="s">
        <v>327</v>
      </c>
      <c r="D963" t="s">
        <v>188</v>
      </c>
      <c r="E963" t="s">
        <v>237</v>
      </c>
      <c r="F963" t="s">
        <v>303</v>
      </c>
      <c r="G963" t="s">
        <v>304</v>
      </c>
      <c r="H963" t="s">
        <v>305</v>
      </c>
      <c r="I963" t="s">
        <v>306</v>
      </c>
      <c r="J963" s="78">
        <v>44153</v>
      </c>
      <c r="K963" t="s">
        <v>26</v>
      </c>
      <c r="L963">
        <v>298</v>
      </c>
      <c r="R963" s="81">
        <v>9.8000000000000007</v>
      </c>
      <c r="S963" s="81">
        <v>0.03</v>
      </c>
      <c r="T963" s="81">
        <v>0</v>
      </c>
      <c r="AA963" t="s">
        <v>307</v>
      </c>
      <c r="AB963" t="s">
        <v>13</v>
      </c>
      <c r="AC963" t="b">
        <v>0</v>
      </c>
    </row>
    <row r="964" spans="1:29" x14ac:dyDescent="0.35">
      <c r="A964" t="s">
        <v>12</v>
      </c>
      <c r="B964" t="s">
        <v>308</v>
      </c>
      <c r="C964" t="s">
        <v>327</v>
      </c>
      <c r="D964" t="s">
        <v>188</v>
      </c>
      <c r="E964" t="s">
        <v>237</v>
      </c>
      <c r="F964" t="s">
        <v>303</v>
      </c>
      <c r="G964" t="s">
        <v>304</v>
      </c>
      <c r="H964" t="s">
        <v>305</v>
      </c>
      <c r="I964" t="s">
        <v>306</v>
      </c>
      <c r="J964" s="78">
        <v>44153</v>
      </c>
      <c r="K964" t="s">
        <v>26</v>
      </c>
      <c r="L964">
        <v>298</v>
      </c>
      <c r="R964" s="81">
        <v>6.6</v>
      </c>
      <c r="S964" s="81">
        <v>0.02</v>
      </c>
      <c r="T964" s="81">
        <v>0</v>
      </c>
      <c r="AA964" t="s">
        <v>307</v>
      </c>
      <c r="AB964" t="s">
        <v>13</v>
      </c>
      <c r="AC964" t="b">
        <v>0</v>
      </c>
    </row>
    <row r="965" spans="1:29" x14ac:dyDescent="0.35">
      <c r="A965" t="s">
        <v>12</v>
      </c>
      <c r="B965" t="s">
        <v>309</v>
      </c>
      <c r="C965" t="s">
        <v>327</v>
      </c>
      <c r="D965" t="s">
        <v>188</v>
      </c>
      <c r="E965" t="s">
        <v>237</v>
      </c>
      <c r="F965" t="s">
        <v>303</v>
      </c>
      <c r="G965" t="s">
        <v>304</v>
      </c>
      <c r="H965" t="s">
        <v>305</v>
      </c>
      <c r="I965" t="s">
        <v>306</v>
      </c>
      <c r="J965" s="78">
        <v>44153</v>
      </c>
      <c r="K965" t="s">
        <v>26</v>
      </c>
      <c r="L965">
        <v>298</v>
      </c>
      <c r="R965" s="81">
        <v>9.1999999999999993</v>
      </c>
      <c r="S965" s="81">
        <v>0.03</v>
      </c>
      <c r="T965" s="81">
        <v>0</v>
      </c>
      <c r="AA965" t="s">
        <v>307</v>
      </c>
      <c r="AB965" t="s">
        <v>13</v>
      </c>
      <c r="AC965" t="b">
        <v>0</v>
      </c>
    </row>
    <row r="966" spans="1:29" x14ac:dyDescent="0.35">
      <c r="A966" t="s">
        <v>12</v>
      </c>
      <c r="B966" t="s">
        <v>310</v>
      </c>
      <c r="C966" t="s">
        <v>327</v>
      </c>
      <c r="D966" t="s">
        <v>188</v>
      </c>
      <c r="E966" t="s">
        <v>237</v>
      </c>
      <c r="F966" t="s">
        <v>303</v>
      </c>
      <c r="G966" t="s">
        <v>304</v>
      </c>
      <c r="H966" t="s">
        <v>305</v>
      </c>
      <c r="I966" t="s">
        <v>306</v>
      </c>
      <c r="J966" s="78">
        <v>44153</v>
      </c>
      <c r="K966" t="s">
        <v>26</v>
      </c>
      <c r="L966">
        <v>298</v>
      </c>
      <c r="R966" s="81">
        <v>6.1</v>
      </c>
      <c r="S966" s="81">
        <v>0.02</v>
      </c>
      <c r="T966" s="81">
        <v>0</v>
      </c>
      <c r="AA966" t="s">
        <v>307</v>
      </c>
      <c r="AB966" t="s">
        <v>13</v>
      </c>
      <c r="AC966" t="b">
        <v>0</v>
      </c>
    </row>
    <row r="967" spans="1:29" x14ac:dyDescent="0.35">
      <c r="A967" t="s">
        <v>12</v>
      </c>
      <c r="B967" t="s">
        <v>311</v>
      </c>
      <c r="C967" t="s">
        <v>327</v>
      </c>
      <c r="D967" t="s">
        <v>188</v>
      </c>
      <c r="E967" t="s">
        <v>237</v>
      </c>
      <c r="F967" t="s">
        <v>303</v>
      </c>
      <c r="G967" t="s">
        <v>304</v>
      </c>
      <c r="H967" t="s">
        <v>305</v>
      </c>
      <c r="I967" t="s">
        <v>306</v>
      </c>
      <c r="J967" s="78">
        <v>44153</v>
      </c>
      <c r="K967" t="s">
        <v>26</v>
      </c>
      <c r="L967">
        <v>298</v>
      </c>
      <c r="R967" s="81">
        <v>9.1</v>
      </c>
      <c r="S967" s="81">
        <v>0.03</v>
      </c>
      <c r="T967" s="81">
        <v>0</v>
      </c>
      <c r="AA967" t="s">
        <v>307</v>
      </c>
      <c r="AB967" t="s">
        <v>13</v>
      </c>
      <c r="AC967" t="b">
        <v>0</v>
      </c>
    </row>
    <row r="968" spans="1:29" x14ac:dyDescent="0.35">
      <c r="A968" t="s">
        <v>12</v>
      </c>
      <c r="B968" t="s">
        <v>312</v>
      </c>
      <c r="C968" t="s">
        <v>327</v>
      </c>
      <c r="D968" t="s">
        <v>188</v>
      </c>
      <c r="E968" t="s">
        <v>237</v>
      </c>
      <c r="F968" t="s">
        <v>303</v>
      </c>
      <c r="G968" t="s">
        <v>304</v>
      </c>
      <c r="H968" t="s">
        <v>305</v>
      </c>
      <c r="I968" t="s">
        <v>306</v>
      </c>
      <c r="J968" s="78">
        <v>44153</v>
      </c>
      <c r="K968" t="s">
        <v>26</v>
      </c>
      <c r="L968">
        <v>298</v>
      </c>
      <c r="R968" s="81">
        <v>6</v>
      </c>
      <c r="S968" s="81">
        <v>0.02</v>
      </c>
      <c r="T968" s="81">
        <v>0</v>
      </c>
      <c r="AA968" t="s">
        <v>307</v>
      </c>
      <c r="AB968" t="s">
        <v>13</v>
      </c>
      <c r="AC968" t="b">
        <v>0</v>
      </c>
    </row>
    <row r="969" spans="1:29" x14ac:dyDescent="0.35">
      <c r="A969" t="s">
        <v>12</v>
      </c>
      <c r="B969" t="s">
        <v>313</v>
      </c>
      <c r="C969" t="s">
        <v>327</v>
      </c>
      <c r="D969" t="s">
        <v>188</v>
      </c>
      <c r="E969" t="s">
        <v>237</v>
      </c>
      <c r="F969" t="s">
        <v>303</v>
      </c>
      <c r="G969" t="s">
        <v>304</v>
      </c>
      <c r="H969" t="s">
        <v>305</v>
      </c>
      <c r="I969" t="s">
        <v>306</v>
      </c>
      <c r="J969" s="78">
        <v>44153</v>
      </c>
      <c r="K969" t="s">
        <v>26</v>
      </c>
      <c r="L969">
        <v>298</v>
      </c>
      <c r="R969" s="81">
        <v>9.1</v>
      </c>
      <c r="S969" s="81">
        <v>0.03</v>
      </c>
      <c r="T969" s="81">
        <v>0</v>
      </c>
      <c r="AA969" t="s">
        <v>307</v>
      </c>
      <c r="AB969" t="s">
        <v>13</v>
      </c>
      <c r="AC969" t="b">
        <v>0</v>
      </c>
    </row>
    <row r="970" spans="1:29" x14ac:dyDescent="0.35">
      <c r="A970" t="s">
        <v>12</v>
      </c>
      <c r="B970" t="s">
        <v>314</v>
      </c>
      <c r="C970" t="s">
        <v>327</v>
      </c>
      <c r="D970" t="s">
        <v>188</v>
      </c>
      <c r="E970" t="s">
        <v>237</v>
      </c>
      <c r="F970" t="s">
        <v>303</v>
      </c>
      <c r="G970" t="s">
        <v>304</v>
      </c>
      <c r="H970" t="s">
        <v>305</v>
      </c>
      <c r="I970" t="s">
        <v>306</v>
      </c>
      <c r="J970" s="78">
        <v>44153</v>
      </c>
      <c r="K970" t="s">
        <v>26</v>
      </c>
      <c r="L970">
        <v>298</v>
      </c>
      <c r="R970" s="81">
        <v>6</v>
      </c>
      <c r="S970" s="81">
        <v>0.02</v>
      </c>
      <c r="T970" s="81">
        <v>0</v>
      </c>
      <c r="AA970" t="s">
        <v>307</v>
      </c>
      <c r="AB970" t="s">
        <v>13</v>
      </c>
      <c r="AC970" t="b">
        <v>0</v>
      </c>
    </row>
    <row r="971" spans="1:29" x14ac:dyDescent="0.35">
      <c r="A971" t="s">
        <v>12</v>
      </c>
      <c r="B971" t="s">
        <v>315</v>
      </c>
      <c r="C971" t="s">
        <v>327</v>
      </c>
      <c r="D971" t="s">
        <v>188</v>
      </c>
      <c r="E971" t="s">
        <v>237</v>
      </c>
      <c r="F971" t="s">
        <v>303</v>
      </c>
      <c r="G971" t="s">
        <v>304</v>
      </c>
      <c r="H971" t="s">
        <v>305</v>
      </c>
      <c r="I971" t="s">
        <v>306</v>
      </c>
      <c r="J971" s="78">
        <v>44153</v>
      </c>
      <c r="K971" t="s">
        <v>26</v>
      </c>
      <c r="L971">
        <v>298</v>
      </c>
      <c r="R971" s="81">
        <v>10.8</v>
      </c>
      <c r="S971" s="81">
        <v>0.03</v>
      </c>
      <c r="T971" s="81">
        <v>0</v>
      </c>
      <c r="AA971" t="s">
        <v>307</v>
      </c>
      <c r="AB971" t="s">
        <v>13</v>
      </c>
      <c r="AC971" t="b">
        <v>0</v>
      </c>
    </row>
    <row r="972" spans="1:29" x14ac:dyDescent="0.35">
      <c r="A972" t="s">
        <v>12</v>
      </c>
      <c r="B972" t="s">
        <v>316</v>
      </c>
      <c r="C972" t="s">
        <v>327</v>
      </c>
      <c r="D972" t="s">
        <v>188</v>
      </c>
      <c r="E972" t="s">
        <v>237</v>
      </c>
      <c r="F972" t="s">
        <v>303</v>
      </c>
      <c r="G972" t="s">
        <v>304</v>
      </c>
      <c r="H972" t="s">
        <v>305</v>
      </c>
      <c r="I972" t="s">
        <v>306</v>
      </c>
      <c r="J972" s="78">
        <v>44153</v>
      </c>
      <c r="K972" t="s">
        <v>26</v>
      </c>
      <c r="L972">
        <v>298</v>
      </c>
      <c r="R972" s="81">
        <v>7.2</v>
      </c>
      <c r="S972" s="81">
        <v>0.02</v>
      </c>
      <c r="T972" s="81">
        <v>0</v>
      </c>
      <c r="AA972" t="s">
        <v>307</v>
      </c>
      <c r="AB972" t="s">
        <v>13</v>
      </c>
      <c r="AC972" t="b">
        <v>0</v>
      </c>
    </row>
    <row r="973" spans="1:29" x14ac:dyDescent="0.35">
      <c r="A973" t="s">
        <v>12</v>
      </c>
      <c r="B973" t="s">
        <v>317</v>
      </c>
      <c r="C973" t="s">
        <v>327</v>
      </c>
      <c r="D973" t="s">
        <v>188</v>
      </c>
      <c r="E973" t="s">
        <v>237</v>
      </c>
      <c r="F973" t="s">
        <v>303</v>
      </c>
      <c r="G973" t="s">
        <v>304</v>
      </c>
      <c r="H973" t="s">
        <v>305</v>
      </c>
      <c r="I973" t="s">
        <v>306</v>
      </c>
      <c r="J973" s="78">
        <v>44153</v>
      </c>
      <c r="K973" t="s">
        <v>26</v>
      </c>
      <c r="L973">
        <v>298</v>
      </c>
      <c r="R973" s="81">
        <v>12.1</v>
      </c>
      <c r="S973" s="81">
        <v>0.04</v>
      </c>
      <c r="T973" s="81">
        <v>0</v>
      </c>
      <c r="AA973" t="s">
        <v>307</v>
      </c>
      <c r="AB973" t="s">
        <v>13</v>
      </c>
      <c r="AC973" t="b">
        <v>0</v>
      </c>
    </row>
    <row r="974" spans="1:29" x14ac:dyDescent="0.35">
      <c r="A974" t="s">
        <v>12</v>
      </c>
      <c r="B974" t="s">
        <v>318</v>
      </c>
      <c r="C974" t="s">
        <v>327</v>
      </c>
      <c r="D974" t="s">
        <v>188</v>
      </c>
      <c r="E974" t="s">
        <v>237</v>
      </c>
      <c r="F974" t="s">
        <v>303</v>
      </c>
      <c r="G974" t="s">
        <v>304</v>
      </c>
      <c r="H974" t="s">
        <v>305</v>
      </c>
      <c r="I974" t="s">
        <v>306</v>
      </c>
      <c r="J974" s="78">
        <v>44153</v>
      </c>
      <c r="K974" t="s">
        <v>26</v>
      </c>
      <c r="L974">
        <v>298</v>
      </c>
      <c r="R974" s="81">
        <v>8.1</v>
      </c>
      <c r="S974" s="81">
        <v>0.03</v>
      </c>
      <c r="T974" s="81">
        <v>0</v>
      </c>
      <c r="AA974" t="s">
        <v>307</v>
      </c>
      <c r="AB974" t="s">
        <v>13</v>
      </c>
      <c r="AC974" t="b">
        <v>0</v>
      </c>
    </row>
    <row r="975" spans="1:29" x14ac:dyDescent="0.35">
      <c r="A975" t="s">
        <v>12</v>
      </c>
      <c r="B975" t="s">
        <v>319</v>
      </c>
      <c r="C975" t="s">
        <v>327</v>
      </c>
      <c r="D975" t="s">
        <v>188</v>
      </c>
      <c r="E975" t="s">
        <v>237</v>
      </c>
      <c r="F975" t="s">
        <v>303</v>
      </c>
      <c r="G975" t="s">
        <v>304</v>
      </c>
      <c r="H975" t="s">
        <v>305</v>
      </c>
      <c r="I975" t="s">
        <v>306</v>
      </c>
      <c r="J975" s="78">
        <v>44153</v>
      </c>
      <c r="K975" t="s">
        <v>26</v>
      </c>
      <c r="L975">
        <v>298</v>
      </c>
      <c r="R975" s="81">
        <v>11.1</v>
      </c>
      <c r="S975" s="81">
        <v>0.04</v>
      </c>
      <c r="T975" s="81">
        <v>0</v>
      </c>
      <c r="AA975" t="s">
        <v>307</v>
      </c>
      <c r="AB975" t="s">
        <v>13</v>
      </c>
      <c r="AC975" t="b">
        <v>0</v>
      </c>
    </row>
    <row r="976" spans="1:29" x14ac:dyDescent="0.35">
      <c r="A976" t="s">
        <v>12</v>
      </c>
      <c r="B976" t="s">
        <v>320</v>
      </c>
      <c r="C976" t="s">
        <v>327</v>
      </c>
      <c r="D976" t="s">
        <v>188</v>
      </c>
      <c r="E976" t="s">
        <v>237</v>
      </c>
      <c r="F976" t="s">
        <v>303</v>
      </c>
      <c r="G976" t="s">
        <v>304</v>
      </c>
      <c r="H976" t="s">
        <v>305</v>
      </c>
      <c r="I976" t="s">
        <v>306</v>
      </c>
      <c r="J976" s="78">
        <v>44153</v>
      </c>
      <c r="K976" t="s">
        <v>26</v>
      </c>
      <c r="L976">
        <v>298</v>
      </c>
      <c r="R976" s="81">
        <v>7.4</v>
      </c>
      <c r="S976" s="81">
        <v>0.03</v>
      </c>
      <c r="T976" s="81">
        <v>0</v>
      </c>
      <c r="AA976" t="s">
        <v>307</v>
      </c>
      <c r="AB976" t="s">
        <v>13</v>
      </c>
      <c r="AC976" t="b">
        <v>0</v>
      </c>
    </row>
    <row r="977" spans="1:29" x14ac:dyDescent="0.35">
      <c r="A977" t="s">
        <v>12</v>
      </c>
      <c r="B977" t="s">
        <v>321</v>
      </c>
      <c r="C977" t="s">
        <v>327</v>
      </c>
      <c r="D977" t="s">
        <v>188</v>
      </c>
      <c r="E977" t="s">
        <v>237</v>
      </c>
      <c r="F977" t="s">
        <v>303</v>
      </c>
      <c r="G977" t="s">
        <v>304</v>
      </c>
      <c r="H977" t="s">
        <v>305</v>
      </c>
      <c r="I977" t="s">
        <v>306</v>
      </c>
      <c r="J977" s="78">
        <v>44153</v>
      </c>
      <c r="K977" t="s">
        <v>26</v>
      </c>
      <c r="L977">
        <v>298</v>
      </c>
      <c r="R977" s="81">
        <v>13.3</v>
      </c>
      <c r="S977" s="81">
        <v>0.05</v>
      </c>
      <c r="T977" s="81">
        <v>0</v>
      </c>
      <c r="AA977" t="s">
        <v>307</v>
      </c>
      <c r="AB977" t="s">
        <v>13</v>
      </c>
      <c r="AC977" t="b">
        <v>0</v>
      </c>
    </row>
    <row r="978" spans="1:29" x14ac:dyDescent="0.35">
      <c r="A978" t="s">
        <v>12</v>
      </c>
      <c r="B978" t="s">
        <v>322</v>
      </c>
      <c r="C978" t="s">
        <v>327</v>
      </c>
      <c r="D978" t="s">
        <v>188</v>
      </c>
      <c r="E978" t="s">
        <v>237</v>
      </c>
      <c r="F978" t="s">
        <v>303</v>
      </c>
      <c r="G978" t="s">
        <v>304</v>
      </c>
      <c r="H978" t="s">
        <v>305</v>
      </c>
      <c r="I978" t="s">
        <v>306</v>
      </c>
      <c r="J978" s="78">
        <v>44153</v>
      </c>
      <c r="K978" t="s">
        <v>26</v>
      </c>
      <c r="L978">
        <v>298</v>
      </c>
      <c r="R978" s="81">
        <v>8.9</v>
      </c>
      <c r="S978" s="81">
        <v>0.03</v>
      </c>
      <c r="T978" s="81">
        <v>0</v>
      </c>
      <c r="AA978" t="s">
        <v>307</v>
      </c>
      <c r="AB978" t="s">
        <v>13</v>
      </c>
      <c r="AC978" t="b">
        <v>0</v>
      </c>
    </row>
    <row r="979" spans="1:29" x14ac:dyDescent="0.35">
      <c r="A979" t="s">
        <v>12</v>
      </c>
      <c r="B979" t="s">
        <v>323</v>
      </c>
      <c r="C979" t="s">
        <v>327</v>
      </c>
      <c r="D979" t="s">
        <v>188</v>
      </c>
      <c r="E979" t="s">
        <v>237</v>
      </c>
      <c r="F979" t="s">
        <v>303</v>
      </c>
      <c r="G979" t="s">
        <v>304</v>
      </c>
      <c r="H979" t="s">
        <v>305</v>
      </c>
      <c r="I979" t="s">
        <v>306</v>
      </c>
      <c r="J979" s="78">
        <v>44153</v>
      </c>
      <c r="K979" t="s">
        <v>26</v>
      </c>
      <c r="L979">
        <v>298</v>
      </c>
      <c r="R979" s="81">
        <v>10.4</v>
      </c>
      <c r="S979" s="81">
        <v>0.04</v>
      </c>
      <c r="T979" s="81">
        <v>0</v>
      </c>
      <c r="AA979" t="s">
        <v>307</v>
      </c>
      <c r="AB979" t="s">
        <v>13</v>
      </c>
      <c r="AC979" t="b">
        <v>0</v>
      </c>
    </row>
    <row r="980" spans="1:29" x14ac:dyDescent="0.35">
      <c r="A980" t="s">
        <v>12</v>
      </c>
      <c r="B980" t="s">
        <v>324</v>
      </c>
      <c r="C980" t="s">
        <v>327</v>
      </c>
      <c r="D980" t="s">
        <v>188</v>
      </c>
      <c r="E980" t="s">
        <v>237</v>
      </c>
      <c r="F980" t="s">
        <v>303</v>
      </c>
      <c r="G980" t="s">
        <v>304</v>
      </c>
      <c r="H980" t="s">
        <v>305</v>
      </c>
      <c r="I980" t="s">
        <v>306</v>
      </c>
      <c r="J980" s="78">
        <v>44153</v>
      </c>
      <c r="K980" t="s">
        <v>26</v>
      </c>
      <c r="L980">
        <v>298</v>
      </c>
      <c r="R980" s="81">
        <v>6.9</v>
      </c>
      <c r="S980" s="81">
        <v>0.02</v>
      </c>
      <c r="T980" s="81">
        <v>0</v>
      </c>
      <c r="AA980" t="s">
        <v>307</v>
      </c>
      <c r="AB980" t="s">
        <v>13</v>
      </c>
      <c r="AC980" t="b">
        <v>0</v>
      </c>
    </row>
    <row r="981" spans="1:29" x14ac:dyDescent="0.35">
      <c r="A981" t="s">
        <v>12</v>
      </c>
      <c r="B981" t="s">
        <v>325</v>
      </c>
      <c r="C981" t="s">
        <v>327</v>
      </c>
      <c r="D981" t="s">
        <v>188</v>
      </c>
      <c r="E981" t="s">
        <v>237</v>
      </c>
      <c r="F981" t="s">
        <v>303</v>
      </c>
      <c r="G981" t="s">
        <v>304</v>
      </c>
      <c r="H981" t="s">
        <v>305</v>
      </c>
      <c r="I981" t="s">
        <v>306</v>
      </c>
      <c r="J981" s="78">
        <v>44153</v>
      </c>
      <c r="K981" t="s">
        <v>26</v>
      </c>
      <c r="L981">
        <v>298</v>
      </c>
      <c r="R981" s="81">
        <v>13.9</v>
      </c>
      <c r="S981" s="81">
        <v>0.05</v>
      </c>
      <c r="T981" s="81">
        <v>0</v>
      </c>
      <c r="AA981" t="s">
        <v>307</v>
      </c>
      <c r="AB981" t="s">
        <v>13</v>
      </c>
      <c r="AC981" t="b">
        <v>0</v>
      </c>
    </row>
    <row r="982" spans="1:29" x14ac:dyDescent="0.35">
      <c r="A982" t="s">
        <v>12</v>
      </c>
      <c r="B982" t="s">
        <v>326</v>
      </c>
      <c r="C982" t="s">
        <v>327</v>
      </c>
      <c r="D982" t="s">
        <v>188</v>
      </c>
      <c r="E982" t="s">
        <v>237</v>
      </c>
      <c r="F982" t="s">
        <v>303</v>
      </c>
      <c r="G982" t="s">
        <v>304</v>
      </c>
      <c r="H982" t="s">
        <v>305</v>
      </c>
      <c r="I982" t="s">
        <v>306</v>
      </c>
      <c r="J982" s="78">
        <v>44153</v>
      </c>
      <c r="K982" t="s">
        <v>26</v>
      </c>
      <c r="L982">
        <v>298</v>
      </c>
      <c r="R982" s="81">
        <v>9.1999999999999993</v>
      </c>
      <c r="S982" s="81">
        <v>0.03</v>
      </c>
      <c r="T982" s="81">
        <v>0</v>
      </c>
      <c r="AA982" t="s">
        <v>307</v>
      </c>
      <c r="AB982" t="s">
        <v>13</v>
      </c>
      <c r="AC982" t="b">
        <v>0</v>
      </c>
    </row>
    <row r="983" spans="1:29" x14ac:dyDescent="0.35">
      <c r="A983" t="s">
        <v>12</v>
      </c>
      <c r="B983" t="s">
        <v>302</v>
      </c>
      <c r="C983" t="s">
        <v>327</v>
      </c>
      <c r="D983" t="s">
        <v>188</v>
      </c>
      <c r="E983" t="s">
        <v>238</v>
      </c>
      <c r="F983" t="s">
        <v>303</v>
      </c>
      <c r="G983" t="s">
        <v>304</v>
      </c>
      <c r="H983" t="s">
        <v>305</v>
      </c>
      <c r="I983" t="s">
        <v>306</v>
      </c>
      <c r="J983" s="78">
        <v>44153</v>
      </c>
      <c r="K983" t="s">
        <v>26</v>
      </c>
      <c r="L983">
        <v>549</v>
      </c>
      <c r="R983" s="81">
        <v>36.5</v>
      </c>
      <c r="S983" s="81">
        <v>0.03</v>
      </c>
      <c r="T983" s="81">
        <v>0</v>
      </c>
      <c r="AA983" t="s">
        <v>307</v>
      </c>
      <c r="AB983" t="s">
        <v>13</v>
      </c>
      <c r="AC983" t="b">
        <v>0</v>
      </c>
    </row>
    <row r="984" spans="1:29" x14ac:dyDescent="0.35">
      <c r="A984" t="s">
        <v>12</v>
      </c>
      <c r="B984" t="s">
        <v>308</v>
      </c>
      <c r="C984" t="s">
        <v>327</v>
      </c>
      <c r="D984" t="s">
        <v>188</v>
      </c>
      <c r="E984" t="s">
        <v>238</v>
      </c>
      <c r="F984" t="s">
        <v>303</v>
      </c>
      <c r="G984" t="s">
        <v>304</v>
      </c>
      <c r="H984" t="s">
        <v>305</v>
      </c>
      <c r="I984" t="s">
        <v>306</v>
      </c>
      <c r="J984" s="78">
        <v>44153</v>
      </c>
      <c r="K984" t="s">
        <v>26</v>
      </c>
      <c r="L984">
        <v>549</v>
      </c>
      <c r="R984" s="81">
        <v>24.4</v>
      </c>
      <c r="S984" s="81">
        <v>0.02</v>
      </c>
      <c r="T984" s="81">
        <v>0</v>
      </c>
      <c r="AA984" t="s">
        <v>307</v>
      </c>
      <c r="AB984" t="s">
        <v>13</v>
      </c>
      <c r="AC984" t="b">
        <v>0</v>
      </c>
    </row>
    <row r="985" spans="1:29" x14ac:dyDescent="0.35">
      <c r="A985" t="s">
        <v>12</v>
      </c>
      <c r="B985" t="s">
        <v>309</v>
      </c>
      <c r="C985" t="s">
        <v>327</v>
      </c>
      <c r="D985" t="s">
        <v>188</v>
      </c>
      <c r="E985" t="s">
        <v>238</v>
      </c>
      <c r="F985" t="s">
        <v>303</v>
      </c>
      <c r="G985" t="s">
        <v>304</v>
      </c>
      <c r="H985" t="s">
        <v>305</v>
      </c>
      <c r="I985" t="s">
        <v>306</v>
      </c>
      <c r="J985" s="78">
        <v>44153</v>
      </c>
      <c r="K985" t="s">
        <v>26</v>
      </c>
      <c r="L985">
        <v>549</v>
      </c>
      <c r="R985" s="81">
        <v>34.200000000000003</v>
      </c>
      <c r="S985" s="81">
        <v>0.02</v>
      </c>
      <c r="T985" s="81">
        <v>0</v>
      </c>
      <c r="AA985" t="s">
        <v>307</v>
      </c>
      <c r="AB985" t="s">
        <v>13</v>
      </c>
      <c r="AC985" t="b">
        <v>0</v>
      </c>
    </row>
    <row r="986" spans="1:29" x14ac:dyDescent="0.35">
      <c r="A986" t="s">
        <v>12</v>
      </c>
      <c r="B986" t="s">
        <v>310</v>
      </c>
      <c r="C986" t="s">
        <v>327</v>
      </c>
      <c r="D986" t="s">
        <v>188</v>
      </c>
      <c r="E986" t="s">
        <v>238</v>
      </c>
      <c r="F986" t="s">
        <v>303</v>
      </c>
      <c r="G986" t="s">
        <v>304</v>
      </c>
      <c r="H986" t="s">
        <v>305</v>
      </c>
      <c r="I986" t="s">
        <v>306</v>
      </c>
      <c r="J986" s="78">
        <v>44153</v>
      </c>
      <c r="K986" t="s">
        <v>26</v>
      </c>
      <c r="L986">
        <v>549</v>
      </c>
      <c r="R986" s="81">
        <v>22.8</v>
      </c>
      <c r="S986" s="81">
        <v>0.02</v>
      </c>
      <c r="T986" s="81">
        <v>0</v>
      </c>
      <c r="AA986" t="s">
        <v>307</v>
      </c>
      <c r="AB986" t="s">
        <v>13</v>
      </c>
      <c r="AC986" t="b">
        <v>0</v>
      </c>
    </row>
    <row r="987" spans="1:29" x14ac:dyDescent="0.35">
      <c r="A987" t="s">
        <v>12</v>
      </c>
      <c r="B987" t="s">
        <v>311</v>
      </c>
      <c r="C987" t="s">
        <v>327</v>
      </c>
      <c r="D987" t="s">
        <v>188</v>
      </c>
      <c r="E987" t="s">
        <v>238</v>
      </c>
      <c r="F987" t="s">
        <v>303</v>
      </c>
      <c r="G987" t="s">
        <v>304</v>
      </c>
      <c r="H987" t="s">
        <v>305</v>
      </c>
      <c r="I987" t="s">
        <v>306</v>
      </c>
      <c r="J987" s="78">
        <v>44153</v>
      </c>
      <c r="K987" t="s">
        <v>26</v>
      </c>
      <c r="L987">
        <v>549</v>
      </c>
      <c r="R987" s="81">
        <v>33.700000000000003</v>
      </c>
      <c r="S987" s="81">
        <v>0.02</v>
      </c>
      <c r="T987" s="81">
        <v>0</v>
      </c>
      <c r="AA987" t="s">
        <v>307</v>
      </c>
      <c r="AB987" t="s">
        <v>13</v>
      </c>
      <c r="AC987" t="b">
        <v>0</v>
      </c>
    </row>
    <row r="988" spans="1:29" x14ac:dyDescent="0.35">
      <c r="A988" t="s">
        <v>12</v>
      </c>
      <c r="B988" t="s">
        <v>312</v>
      </c>
      <c r="C988" t="s">
        <v>327</v>
      </c>
      <c r="D988" t="s">
        <v>188</v>
      </c>
      <c r="E988" t="s">
        <v>238</v>
      </c>
      <c r="F988" t="s">
        <v>303</v>
      </c>
      <c r="G988" t="s">
        <v>304</v>
      </c>
      <c r="H988" t="s">
        <v>305</v>
      </c>
      <c r="I988" t="s">
        <v>306</v>
      </c>
      <c r="J988" s="78">
        <v>44153</v>
      </c>
      <c r="K988" t="s">
        <v>26</v>
      </c>
      <c r="L988">
        <v>549</v>
      </c>
      <c r="R988" s="81">
        <v>22.4</v>
      </c>
      <c r="S988" s="81">
        <v>0.02</v>
      </c>
      <c r="T988" s="81">
        <v>0</v>
      </c>
      <c r="AA988" t="s">
        <v>307</v>
      </c>
      <c r="AB988" t="s">
        <v>13</v>
      </c>
      <c r="AC988" t="b">
        <v>0</v>
      </c>
    </row>
    <row r="989" spans="1:29" x14ac:dyDescent="0.35">
      <c r="A989" t="s">
        <v>12</v>
      </c>
      <c r="B989" t="s">
        <v>313</v>
      </c>
      <c r="C989" t="s">
        <v>327</v>
      </c>
      <c r="D989" t="s">
        <v>188</v>
      </c>
      <c r="E989" t="s">
        <v>238</v>
      </c>
      <c r="F989" t="s">
        <v>303</v>
      </c>
      <c r="G989" t="s">
        <v>304</v>
      </c>
      <c r="H989" t="s">
        <v>305</v>
      </c>
      <c r="I989" t="s">
        <v>306</v>
      </c>
      <c r="J989" s="78">
        <v>44153</v>
      </c>
      <c r="K989" t="s">
        <v>26</v>
      </c>
      <c r="L989">
        <v>549</v>
      </c>
      <c r="R989" s="81">
        <v>33.700000000000003</v>
      </c>
      <c r="S989" s="81">
        <v>0.02</v>
      </c>
      <c r="T989" s="81">
        <v>0</v>
      </c>
      <c r="AA989" t="s">
        <v>307</v>
      </c>
      <c r="AB989" t="s">
        <v>13</v>
      </c>
      <c r="AC989" t="b">
        <v>0</v>
      </c>
    </row>
    <row r="990" spans="1:29" x14ac:dyDescent="0.35">
      <c r="A990" t="s">
        <v>12</v>
      </c>
      <c r="B990" t="s">
        <v>314</v>
      </c>
      <c r="C990" t="s">
        <v>327</v>
      </c>
      <c r="D990" t="s">
        <v>188</v>
      </c>
      <c r="E990" t="s">
        <v>238</v>
      </c>
      <c r="F990" t="s">
        <v>303</v>
      </c>
      <c r="G990" t="s">
        <v>304</v>
      </c>
      <c r="H990" t="s">
        <v>305</v>
      </c>
      <c r="I990" t="s">
        <v>306</v>
      </c>
      <c r="J990" s="78">
        <v>44153</v>
      </c>
      <c r="K990" t="s">
        <v>26</v>
      </c>
      <c r="L990">
        <v>549</v>
      </c>
      <c r="R990" s="81">
        <v>22.4</v>
      </c>
      <c r="S990" s="81">
        <v>0.02</v>
      </c>
      <c r="T990" s="81">
        <v>0</v>
      </c>
      <c r="AA990" t="s">
        <v>307</v>
      </c>
      <c r="AB990" t="s">
        <v>13</v>
      </c>
      <c r="AC990" t="b">
        <v>0</v>
      </c>
    </row>
    <row r="991" spans="1:29" x14ac:dyDescent="0.35">
      <c r="A991" t="s">
        <v>12</v>
      </c>
      <c r="B991" t="s">
        <v>315</v>
      </c>
      <c r="C991" t="s">
        <v>327</v>
      </c>
      <c r="D991" t="s">
        <v>188</v>
      </c>
      <c r="E991" t="s">
        <v>238</v>
      </c>
      <c r="F991" t="s">
        <v>303</v>
      </c>
      <c r="G991" t="s">
        <v>304</v>
      </c>
      <c r="H991" t="s">
        <v>305</v>
      </c>
      <c r="I991" t="s">
        <v>306</v>
      </c>
      <c r="J991" s="78">
        <v>44153</v>
      </c>
      <c r="K991" t="s">
        <v>26</v>
      </c>
      <c r="L991">
        <v>549</v>
      </c>
      <c r="R991" s="81">
        <v>40</v>
      </c>
      <c r="S991" s="81">
        <v>0.03</v>
      </c>
      <c r="T991" s="81">
        <v>0</v>
      </c>
      <c r="AA991" t="s">
        <v>307</v>
      </c>
      <c r="AB991" t="s">
        <v>13</v>
      </c>
      <c r="AC991" t="b">
        <v>0</v>
      </c>
    </row>
    <row r="992" spans="1:29" x14ac:dyDescent="0.35">
      <c r="A992" t="s">
        <v>12</v>
      </c>
      <c r="B992" t="s">
        <v>316</v>
      </c>
      <c r="C992" t="s">
        <v>327</v>
      </c>
      <c r="D992" t="s">
        <v>188</v>
      </c>
      <c r="E992" t="s">
        <v>238</v>
      </c>
      <c r="F992" t="s">
        <v>303</v>
      </c>
      <c r="G992" t="s">
        <v>304</v>
      </c>
      <c r="H992" t="s">
        <v>305</v>
      </c>
      <c r="I992" t="s">
        <v>306</v>
      </c>
      <c r="J992" s="78">
        <v>44153</v>
      </c>
      <c r="K992" t="s">
        <v>26</v>
      </c>
      <c r="L992">
        <v>549</v>
      </c>
      <c r="R992" s="81">
        <v>26.7</v>
      </c>
      <c r="S992" s="81">
        <v>0.02</v>
      </c>
      <c r="T992" s="81">
        <v>0</v>
      </c>
      <c r="AA992" t="s">
        <v>307</v>
      </c>
      <c r="AB992" t="s">
        <v>13</v>
      </c>
      <c r="AC992" t="b">
        <v>0</v>
      </c>
    </row>
    <row r="993" spans="1:29" x14ac:dyDescent="0.35">
      <c r="A993" t="s">
        <v>12</v>
      </c>
      <c r="B993" t="s">
        <v>317</v>
      </c>
      <c r="C993" t="s">
        <v>327</v>
      </c>
      <c r="D993" t="s">
        <v>188</v>
      </c>
      <c r="E993" t="s">
        <v>238</v>
      </c>
      <c r="F993" t="s">
        <v>303</v>
      </c>
      <c r="G993" t="s">
        <v>304</v>
      </c>
      <c r="H993" t="s">
        <v>305</v>
      </c>
      <c r="I993" t="s">
        <v>306</v>
      </c>
      <c r="J993" s="78">
        <v>44153</v>
      </c>
      <c r="K993" t="s">
        <v>26</v>
      </c>
      <c r="L993">
        <v>549</v>
      </c>
      <c r="R993" s="81">
        <v>45.6</v>
      </c>
      <c r="S993" s="81">
        <v>0.04</v>
      </c>
      <c r="T993" s="81">
        <v>0</v>
      </c>
      <c r="AA993" t="s">
        <v>307</v>
      </c>
      <c r="AB993" t="s">
        <v>13</v>
      </c>
      <c r="AC993" t="b">
        <v>0</v>
      </c>
    </row>
    <row r="994" spans="1:29" x14ac:dyDescent="0.35">
      <c r="A994" t="s">
        <v>12</v>
      </c>
      <c r="B994" t="s">
        <v>318</v>
      </c>
      <c r="C994" t="s">
        <v>327</v>
      </c>
      <c r="D994" t="s">
        <v>188</v>
      </c>
      <c r="E994" t="s">
        <v>238</v>
      </c>
      <c r="F994" t="s">
        <v>303</v>
      </c>
      <c r="G994" t="s">
        <v>304</v>
      </c>
      <c r="H994" t="s">
        <v>305</v>
      </c>
      <c r="I994" t="s">
        <v>306</v>
      </c>
      <c r="J994" s="78">
        <v>44153</v>
      </c>
      <c r="K994" t="s">
        <v>26</v>
      </c>
      <c r="L994">
        <v>549</v>
      </c>
      <c r="R994" s="81">
        <v>30.4</v>
      </c>
      <c r="S994" s="81">
        <v>0.02</v>
      </c>
      <c r="T994" s="81">
        <v>0</v>
      </c>
      <c r="AA994" t="s">
        <v>307</v>
      </c>
      <c r="AB994" t="s">
        <v>13</v>
      </c>
      <c r="AC994" t="b">
        <v>0</v>
      </c>
    </row>
    <row r="995" spans="1:29" x14ac:dyDescent="0.35">
      <c r="A995" t="s">
        <v>12</v>
      </c>
      <c r="B995" t="s">
        <v>319</v>
      </c>
      <c r="C995" t="s">
        <v>327</v>
      </c>
      <c r="D995" t="s">
        <v>188</v>
      </c>
      <c r="E995" t="s">
        <v>238</v>
      </c>
      <c r="F995" t="s">
        <v>303</v>
      </c>
      <c r="G995" t="s">
        <v>304</v>
      </c>
      <c r="H995" t="s">
        <v>305</v>
      </c>
      <c r="I995" t="s">
        <v>306</v>
      </c>
      <c r="J995" s="78">
        <v>44153</v>
      </c>
      <c r="K995" t="s">
        <v>26</v>
      </c>
      <c r="L995">
        <v>549</v>
      </c>
      <c r="R995" s="81">
        <v>41.9</v>
      </c>
      <c r="S995" s="81">
        <v>0.03</v>
      </c>
      <c r="T995" s="81">
        <v>0</v>
      </c>
      <c r="AA995" t="s">
        <v>307</v>
      </c>
      <c r="AB995" t="s">
        <v>13</v>
      </c>
      <c r="AC995" t="b">
        <v>0</v>
      </c>
    </row>
    <row r="996" spans="1:29" x14ac:dyDescent="0.35">
      <c r="A996" t="s">
        <v>12</v>
      </c>
      <c r="B996" t="s">
        <v>320</v>
      </c>
      <c r="C996" t="s">
        <v>327</v>
      </c>
      <c r="D996" t="s">
        <v>188</v>
      </c>
      <c r="E996" t="s">
        <v>238</v>
      </c>
      <c r="F996" t="s">
        <v>303</v>
      </c>
      <c r="G996" t="s">
        <v>304</v>
      </c>
      <c r="H996" t="s">
        <v>305</v>
      </c>
      <c r="I996" t="s">
        <v>306</v>
      </c>
      <c r="J996" s="78">
        <v>44153</v>
      </c>
      <c r="K996" t="s">
        <v>26</v>
      </c>
      <c r="L996">
        <v>549</v>
      </c>
      <c r="R996" s="81">
        <v>27.9</v>
      </c>
      <c r="S996" s="81">
        <v>0.02</v>
      </c>
      <c r="T996" s="81">
        <v>0</v>
      </c>
      <c r="AA996" t="s">
        <v>307</v>
      </c>
      <c r="AB996" t="s">
        <v>13</v>
      </c>
      <c r="AC996" t="b">
        <v>0</v>
      </c>
    </row>
    <row r="997" spans="1:29" x14ac:dyDescent="0.35">
      <c r="A997" t="s">
        <v>12</v>
      </c>
      <c r="B997" t="s">
        <v>321</v>
      </c>
      <c r="C997" t="s">
        <v>327</v>
      </c>
      <c r="D997" t="s">
        <v>188</v>
      </c>
      <c r="E997" t="s">
        <v>238</v>
      </c>
      <c r="F997" t="s">
        <v>303</v>
      </c>
      <c r="G997" t="s">
        <v>304</v>
      </c>
      <c r="H997" t="s">
        <v>305</v>
      </c>
      <c r="I997" t="s">
        <v>306</v>
      </c>
      <c r="J997" s="78">
        <v>44153</v>
      </c>
      <c r="K997" t="s">
        <v>26</v>
      </c>
      <c r="L997">
        <v>549</v>
      </c>
      <c r="R997" s="81">
        <v>50.3</v>
      </c>
      <c r="S997" s="81">
        <v>0.04</v>
      </c>
      <c r="T997" s="81">
        <v>0</v>
      </c>
      <c r="AA997" t="s">
        <v>307</v>
      </c>
      <c r="AB997" t="s">
        <v>13</v>
      </c>
      <c r="AC997" t="b">
        <v>0</v>
      </c>
    </row>
    <row r="998" spans="1:29" x14ac:dyDescent="0.35">
      <c r="A998" t="s">
        <v>12</v>
      </c>
      <c r="B998" t="s">
        <v>322</v>
      </c>
      <c r="C998" t="s">
        <v>327</v>
      </c>
      <c r="D998" t="s">
        <v>188</v>
      </c>
      <c r="E998" t="s">
        <v>238</v>
      </c>
      <c r="F998" t="s">
        <v>303</v>
      </c>
      <c r="G998" t="s">
        <v>304</v>
      </c>
      <c r="H998" t="s">
        <v>305</v>
      </c>
      <c r="I998" t="s">
        <v>306</v>
      </c>
      <c r="J998" s="78">
        <v>44153</v>
      </c>
      <c r="K998" t="s">
        <v>26</v>
      </c>
      <c r="L998">
        <v>549</v>
      </c>
      <c r="R998" s="81">
        <v>33.5</v>
      </c>
      <c r="S998" s="81">
        <v>0.03</v>
      </c>
      <c r="T998" s="81">
        <v>0</v>
      </c>
      <c r="AA998" t="s">
        <v>307</v>
      </c>
      <c r="AB998" t="s">
        <v>13</v>
      </c>
      <c r="AC998" t="b">
        <v>0</v>
      </c>
    </row>
    <row r="999" spans="1:29" x14ac:dyDescent="0.35">
      <c r="A999" t="s">
        <v>12</v>
      </c>
      <c r="B999" t="s">
        <v>323</v>
      </c>
      <c r="C999" t="s">
        <v>327</v>
      </c>
      <c r="D999" t="s">
        <v>188</v>
      </c>
      <c r="E999" t="s">
        <v>238</v>
      </c>
      <c r="F999" t="s">
        <v>303</v>
      </c>
      <c r="G999" t="s">
        <v>304</v>
      </c>
      <c r="H999" t="s">
        <v>305</v>
      </c>
      <c r="I999" t="s">
        <v>306</v>
      </c>
      <c r="J999" s="78">
        <v>44153</v>
      </c>
      <c r="K999" t="s">
        <v>26</v>
      </c>
      <c r="L999">
        <v>549</v>
      </c>
      <c r="R999" s="81">
        <v>39.200000000000003</v>
      </c>
      <c r="S999" s="81">
        <v>0.03</v>
      </c>
      <c r="T999" s="81">
        <v>0</v>
      </c>
      <c r="AA999" t="s">
        <v>307</v>
      </c>
      <c r="AB999" t="s">
        <v>13</v>
      </c>
      <c r="AC999" t="b">
        <v>0</v>
      </c>
    </row>
    <row r="1000" spans="1:29" x14ac:dyDescent="0.35">
      <c r="A1000" t="s">
        <v>12</v>
      </c>
      <c r="B1000" t="s">
        <v>324</v>
      </c>
      <c r="C1000" t="s">
        <v>327</v>
      </c>
      <c r="D1000" t="s">
        <v>188</v>
      </c>
      <c r="E1000" t="s">
        <v>238</v>
      </c>
      <c r="F1000" t="s">
        <v>303</v>
      </c>
      <c r="G1000" t="s">
        <v>304</v>
      </c>
      <c r="H1000" t="s">
        <v>305</v>
      </c>
      <c r="I1000" t="s">
        <v>306</v>
      </c>
      <c r="J1000" s="78">
        <v>44153</v>
      </c>
      <c r="K1000" t="s">
        <v>26</v>
      </c>
      <c r="L1000">
        <v>549</v>
      </c>
      <c r="R1000" s="81">
        <v>26.2</v>
      </c>
      <c r="S1000" s="81">
        <v>0.02</v>
      </c>
      <c r="T1000" s="81">
        <v>0</v>
      </c>
      <c r="AA1000" t="s">
        <v>307</v>
      </c>
      <c r="AB1000" t="s">
        <v>13</v>
      </c>
      <c r="AC1000" t="b">
        <v>0</v>
      </c>
    </row>
    <row r="1001" spans="1:29" x14ac:dyDescent="0.35">
      <c r="A1001" t="s">
        <v>12</v>
      </c>
      <c r="B1001" t="s">
        <v>325</v>
      </c>
      <c r="C1001" t="s">
        <v>327</v>
      </c>
      <c r="D1001" t="s">
        <v>188</v>
      </c>
      <c r="E1001" t="s">
        <v>238</v>
      </c>
      <c r="F1001" t="s">
        <v>303</v>
      </c>
      <c r="G1001" t="s">
        <v>304</v>
      </c>
      <c r="H1001" t="s">
        <v>305</v>
      </c>
      <c r="I1001" t="s">
        <v>306</v>
      </c>
      <c r="J1001" s="78">
        <v>44153</v>
      </c>
      <c r="K1001" t="s">
        <v>26</v>
      </c>
      <c r="L1001">
        <v>549</v>
      </c>
      <c r="R1001" s="81">
        <v>52.3</v>
      </c>
      <c r="S1001" s="81">
        <v>0.04</v>
      </c>
      <c r="T1001" s="81">
        <v>0</v>
      </c>
      <c r="AA1001" t="s">
        <v>307</v>
      </c>
      <c r="AB1001" t="s">
        <v>13</v>
      </c>
      <c r="AC1001" t="b">
        <v>0</v>
      </c>
    </row>
    <row r="1002" spans="1:29" x14ac:dyDescent="0.35">
      <c r="A1002" t="s">
        <v>12</v>
      </c>
      <c r="B1002" t="s">
        <v>326</v>
      </c>
      <c r="C1002" t="s">
        <v>327</v>
      </c>
      <c r="D1002" t="s">
        <v>188</v>
      </c>
      <c r="E1002" t="s">
        <v>238</v>
      </c>
      <c r="F1002" t="s">
        <v>303</v>
      </c>
      <c r="G1002" t="s">
        <v>304</v>
      </c>
      <c r="H1002" t="s">
        <v>305</v>
      </c>
      <c r="I1002" t="s">
        <v>306</v>
      </c>
      <c r="J1002" s="78">
        <v>44153</v>
      </c>
      <c r="K1002" t="s">
        <v>26</v>
      </c>
      <c r="L1002">
        <v>549</v>
      </c>
      <c r="R1002" s="81">
        <v>34.9</v>
      </c>
      <c r="S1002" s="81">
        <v>0.03</v>
      </c>
      <c r="T1002" s="81">
        <v>0</v>
      </c>
      <c r="AA1002" t="s">
        <v>307</v>
      </c>
      <c r="AB1002" t="s">
        <v>13</v>
      </c>
      <c r="AC1002" t="b">
        <v>0</v>
      </c>
    </row>
    <row r="1003" spans="1:29" x14ac:dyDescent="0.35">
      <c r="A1003" t="s">
        <v>12</v>
      </c>
      <c r="B1003" t="s">
        <v>302</v>
      </c>
      <c r="C1003" t="s">
        <v>327</v>
      </c>
      <c r="D1003" t="s">
        <v>188</v>
      </c>
      <c r="E1003" t="s">
        <v>239</v>
      </c>
      <c r="F1003" t="s">
        <v>303</v>
      </c>
      <c r="G1003" t="s">
        <v>304</v>
      </c>
      <c r="H1003" t="s">
        <v>305</v>
      </c>
      <c r="I1003" t="s">
        <v>306</v>
      </c>
      <c r="J1003" s="78">
        <v>44153</v>
      </c>
      <c r="K1003" t="s">
        <v>26</v>
      </c>
      <c r="L1003">
        <v>421</v>
      </c>
      <c r="R1003" s="81">
        <v>28.3</v>
      </c>
      <c r="S1003" s="81">
        <v>0.02</v>
      </c>
      <c r="T1003" s="81">
        <v>0</v>
      </c>
      <c r="AA1003" t="s">
        <v>307</v>
      </c>
      <c r="AB1003" t="s">
        <v>13</v>
      </c>
      <c r="AC1003" t="b">
        <v>0</v>
      </c>
    </row>
    <row r="1004" spans="1:29" x14ac:dyDescent="0.35">
      <c r="A1004" t="s">
        <v>12</v>
      </c>
      <c r="B1004" t="s">
        <v>308</v>
      </c>
      <c r="C1004" t="s">
        <v>327</v>
      </c>
      <c r="D1004" t="s">
        <v>188</v>
      </c>
      <c r="E1004" t="s">
        <v>239</v>
      </c>
      <c r="F1004" t="s">
        <v>303</v>
      </c>
      <c r="G1004" t="s">
        <v>304</v>
      </c>
      <c r="H1004" t="s">
        <v>305</v>
      </c>
      <c r="I1004" t="s">
        <v>306</v>
      </c>
      <c r="J1004" s="78">
        <v>44153</v>
      </c>
      <c r="K1004" t="s">
        <v>26</v>
      </c>
      <c r="L1004">
        <v>421</v>
      </c>
      <c r="R1004" s="81">
        <v>18.899999999999999</v>
      </c>
      <c r="S1004" s="81">
        <v>0.01</v>
      </c>
      <c r="T1004" s="81">
        <v>0</v>
      </c>
      <c r="AA1004" t="s">
        <v>307</v>
      </c>
      <c r="AB1004" t="s">
        <v>13</v>
      </c>
      <c r="AC1004" t="b">
        <v>0</v>
      </c>
    </row>
    <row r="1005" spans="1:29" x14ac:dyDescent="0.35">
      <c r="A1005" t="s">
        <v>12</v>
      </c>
      <c r="B1005" t="s">
        <v>309</v>
      </c>
      <c r="C1005" t="s">
        <v>327</v>
      </c>
      <c r="D1005" t="s">
        <v>188</v>
      </c>
      <c r="E1005" t="s">
        <v>239</v>
      </c>
      <c r="F1005" t="s">
        <v>303</v>
      </c>
      <c r="G1005" t="s">
        <v>304</v>
      </c>
      <c r="H1005" t="s">
        <v>305</v>
      </c>
      <c r="I1005" t="s">
        <v>306</v>
      </c>
      <c r="J1005" s="78">
        <v>44153</v>
      </c>
      <c r="K1005" t="s">
        <v>26</v>
      </c>
      <c r="L1005">
        <v>421</v>
      </c>
      <c r="R1005" s="81">
        <v>26.5</v>
      </c>
      <c r="S1005" s="81">
        <v>0.02</v>
      </c>
      <c r="T1005" s="81">
        <v>0</v>
      </c>
      <c r="AA1005" t="s">
        <v>307</v>
      </c>
      <c r="AB1005" t="s">
        <v>13</v>
      </c>
      <c r="AC1005" t="b">
        <v>0</v>
      </c>
    </row>
    <row r="1006" spans="1:29" x14ac:dyDescent="0.35">
      <c r="A1006" t="s">
        <v>12</v>
      </c>
      <c r="B1006" t="s">
        <v>310</v>
      </c>
      <c r="C1006" t="s">
        <v>327</v>
      </c>
      <c r="D1006" t="s">
        <v>188</v>
      </c>
      <c r="E1006" t="s">
        <v>239</v>
      </c>
      <c r="F1006" t="s">
        <v>303</v>
      </c>
      <c r="G1006" t="s">
        <v>304</v>
      </c>
      <c r="H1006" t="s">
        <v>305</v>
      </c>
      <c r="I1006" t="s">
        <v>306</v>
      </c>
      <c r="J1006" s="78">
        <v>44153</v>
      </c>
      <c r="K1006" t="s">
        <v>26</v>
      </c>
      <c r="L1006">
        <v>421</v>
      </c>
      <c r="R1006" s="81">
        <v>17.7</v>
      </c>
      <c r="S1006" s="81">
        <v>0.01</v>
      </c>
      <c r="T1006" s="81">
        <v>0</v>
      </c>
      <c r="AA1006" t="s">
        <v>307</v>
      </c>
      <c r="AB1006" t="s">
        <v>13</v>
      </c>
      <c r="AC1006" t="b">
        <v>0</v>
      </c>
    </row>
    <row r="1007" spans="1:29" x14ac:dyDescent="0.35">
      <c r="A1007" t="s">
        <v>12</v>
      </c>
      <c r="B1007" t="s">
        <v>311</v>
      </c>
      <c r="C1007" t="s">
        <v>327</v>
      </c>
      <c r="D1007" t="s">
        <v>188</v>
      </c>
      <c r="E1007" t="s">
        <v>239</v>
      </c>
      <c r="F1007" t="s">
        <v>303</v>
      </c>
      <c r="G1007" t="s">
        <v>304</v>
      </c>
      <c r="H1007" t="s">
        <v>305</v>
      </c>
      <c r="I1007" t="s">
        <v>306</v>
      </c>
      <c r="J1007" s="78">
        <v>44153</v>
      </c>
      <c r="K1007" t="s">
        <v>26</v>
      </c>
      <c r="L1007">
        <v>421</v>
      </c>
      <c r="R1007" s="81">
        <v>26.1</v>
      </c>
      <c r="S1007" s="81">
        <v>0.02</v>
      </c>
      <c r="T1007" s="81">
        <v>0</v>
      </c>
      <c r="AA1007" t="s">
        <v>307</v>
      </c>
      <c r="AB1007" t="s">
        <v>13</v>
      </c>
      <c r="AC1007" t="b">
        <v>0</v>
      </c>
    </row>
    <row r="1008" spans="1:29" x14ac:dyDescent="0.35">
      <c r="A1008" t="s">
        <v>12</v>
      </c>
      <c r="B1008" t="s">
        <v>312</v>
      </c>
      <c r="C1008" t="s">
        <v>327</v>
      </c>
      <c r="D1008" t="s">
        <v>188</v>
      </c>
      <c r="E1008" t="s">
        <v>239</v>
      </c>
      <c r="F1008" t="s">
        <v>303</v>
      </c>
      <c r="G1008" t="s">
        <v>304</v>
      </c>
      <c r="H1008" t="s">
        <v>305</v>
      </c>
      <c r="I1008" t="s">
        <v>306</v>
      </c>
      <c r="J1008" s="78">
        <v>44153</v>
      </c>
      <c r="K1008" t="s">
        <v>26</v>
      </c>
      <c r="L1008">
        <v>421</v>
      </c>
      <c r="R1008" s="81">
        <v>17.399999999999999</v>
      </c>
      <c r="S1008" s="81">
        <v>0.01</v>
      </c>
      <c r="T1008" s="81">
        <v>0</v>
      </c>
      <c r="AA1008" t="s">
        <v>307</v>
      </c>
      <c r="AB1008" t="s">
        <v>13</v>
      </c>
      <c r="AC1008" t="b">
        <v>0</v>
      </c>
    </row>
    <row r="1009" spans="1:29" x14ac:dyDescent="0.35">
      <c r="A1009" t="s">
        <v>12</v>
      </c>
      <c r="B1009" t="s">
        <v>313</v>
      </c>
      <c r="C1009" t="s">
        <v>327</v>
      </c>
      <c r="D1009" t="s">
        <v>188</v>
      </c>
      <c r="E1009" t="s">
        <v>239</v>
      </c>
      <c r="F1009" t="s">
        <v>303</v>
      </c>
      <c r="G1009" t="s">
        <v>304</v>
      </c>
      <c r="H1009" t="s">
        <v>305</v>
      </c>
      <c r="I1009" t="s">
        <v>306</v>
      </c>
      <c r="J1009" s="78">
        <v>44153</v>
      </c>
      <c r="K1009" t="s">
        <v>26</v>
      </c>
      <c r="L1009">
        <v>421</v>
      </c>
      <c r="R1009" s="81">
        <v>26.1</v>
      </c>
      <c r="S1009" s="81">
        <v>0.02</v>
      </c>
      <c r="T1009" s="81">
        <v>0</v>
      </c>
      <c r="AA1009" t="s">
        <v>307</v>
      </c>
      <c r="AB1009" t="s">
        <v>13</v>
      </c>
      <c r="AC1009" t="b">
        <v>0</v>
      </c>
    </row>
    <row r="1010" spans="1:29" x14ac:dyDescent="0.35">
      <c r="A1010" t="s">
        <v>12</v>
      </c>
      <c r="B1010" t="s">
        <v>314</v>
      </c>
      <c r="C1010" t="s">
        <v>327</v>
      </c>
      <c r="D1010" t="s">
        <v>188</v>
      </c>
      <c r="E1010" t="s">
        <v>239</v>
      </c>
      <c r="F1010" t="s">
        <v>303</v>
      </c>
      <c r="G1010" t="s">
        <v>304</v>
      </c>
      <c r="H1010" t="s">
        <v>305</v>
      </c>
      <c r="I1010" t="s">
        <v>306</v>
      </c>
      <c r="J1010" s="78">
        <v>44153</v>
      </c>
      <c r="K1010" t="s">
        <v>26</v>
      </c>
      <c r="L1010">
        <v>421</v>
      </c>
      <c r="R1010" s="81">
        <v>17.399999999999999</v>
      </c>
      <c r="S1010" s="81">
        <v>0.01</v>
      </c>
      <c r="T1010" s="81">
        <v>0</v>
      </c>
      <c r="AA1010" t="s">
        <v>307</v>
      </c>
      <c r="AB1010" t="s">
        <v>13</v>
      </c>
      <c r="AC1010" t="b">
        <v>0</v>
      </c>
    </row>
    <row r="1011" spans="1:29" x14ac:dyDescent="0.35">
      <c r="A1011" t="s">
        <v>12</v>
      </c>
      <c r="B1011" t="s">
        <v>315</v>
      </c>
      <c r="C1011" t="s">
        <v>327</v>
      </c>
      <c r="D1011" t="s">
        <v>188</v>
      </c>
      <c r="E1011" t="s">
        <v>239</v>
      </c>
      <c r="F1011" t="s">
        <v>303</v>
      </c>
      <c r="G1011" t="s">
        <v>304</v>
      </c>
      <c r="H1011" t="s">
        <v>305</v>
      </c>
      <c r="I1011" t="s">
        <v>306</v>
      </c>
      <c r="J1011" s="78">
        <v>44153</v>
      </c>
      <c r="K1011" t="s">
        <v>26</v>
      </c>
      <c r="L1011">
        <v>421</v>
      </c>
      <c r="R1011" s="81">
        <v>31</v>
      </c>
      <c r="S1011" s="81">
        <v>0.02</v>
      </c>
      <c r="T1011" s="81">
        <v>0</v>
      </c>
      <c r="AA1011" t="s">
        <v>307</v>
      </c>
      <c r="AB1011" t="s">
        <v>13</v>
      </c>
      <c r="AC1011" t="b">
        <v>0</v>
      </c>
    </row>
    <row r="1012" spans="1:29" x14ac:dyDescent="0.35">
      <c r="A1012" t="s">
        <v>12</v>
      </c>
      <c r="B1012" t="s">
        <v>316</v>
      </c>
      <c r="C1012" t="s">
        <v>327</v>
      </c>
      <c r="D1012" t="s">
        <v>188</v>
      </c>
      <c r="E1012" t="s">
        <v>239</v>
      </c>
      <c r="F1012" t="s">
        <v>303</v>
      </c>
      <c r="G1012" t="s">
        <v>304</v>
      </c>
      <c r="H1012" t="s">
        <v>305</v>
      </c>
      <c r="I1012" t="s">
        <v>306</v>
      </c>
      <c r="J1012" s="78">
        <v>44153</v>
      </c>
      <c r="K1012" t="s">
        <v>26</v>
      </c>
      <c r="L1012">
        <v>421</v>
      </c>
      <c r="R1012" s="81">
        <v>20.7</v>
      </c>
      <c r="S1012" s="81">
        <v>0.02</v>
      </c>
      <c r="T1012" s="81">
        <v>0</v>
      </c>
      <c r="AA1012" t="s">
        <v>307</v>
      </c>
      <c r="AB1012" t="s">
        <v>13</v>
      </c>
      <c r="AC1012" t="b">
        <v>0</v>
      </c>
    </row>
    <row r="1013" spans="1:29" x14ac:dyDescent="0.35">
      <c r="A1013" t="s">
        <v>12</v>
      </c>
      <c r="B1013" t="s">
        <v>317</v>
      </c>
      <c r="C1013" t="s">
        <v>327</v>
      </c>
      <c r="D1013" t="s">
        <v>188</v>
      </c>
      <c r="E1013" t="s">
        <v>239</v>
      </c>
      <c r="F1013" t="s">
        <v>303</v>
      </c>
      <c r="G1013" t="s">
        <v>304</v>
      </c>
      <c r="H1013" t="s">
        <v>305</v>
      </c>
      <c r="I1013" t="s">
        <v>306</v>
      </c>
      <c r="J1013" s="78">
        <v>44153</v>
      </c>
      <c r="K1013" t="s">
        <v>26</v>
      </c>
      <c r="L1013">
        <v>421</v>
      </c>
      <c r="R1013" s="81">
        <v>36.299999999999997</v>
      </c>
      <c r="S1013" s="81">
        <v>0.03</v>
      </c>
      <c r="T1013" s="81">
        <v>0</v>
      </c>
      <c r="AA1013" t="s">
        <v>307</v>
      </c>
      <c r="AB1013" t="s">
        <v>13</v>
      </c>
      <c r="AC1013" t="b">
        <v>0</v>
      </c>
    </row>
    <row r="1014" spans="1:29" x14ac:dyDescent="0.35">
      <c r="A1014" t="s">
        <v>12</v>
      </c>
      <c r="B1014" t="s">
        <v>318</v>
      </c>
      <c r="C1014" t="s">
        <v>327</v>
      </c>
      <c r="D1014" t="s">
        <v>188</v>
      </c>
      <c r="E1014" t="s">
        <v>239</v>
      </c>
      <c r="F1014" t="s">
        <v>303</v>
      </c>
      <c r="G1014" t="s">
        <v>304</v>
      </c>
      <c r="H1014" t="s">
        <v>305</v>
      </c>
      <c r="I1014" t="s">
        <v>306</v>
      </c>
      <c r="J1014" s="78">
        <v>44153</v>
      </c>
      <c r="K1014" t="s">
        <v>26</v>
      </c>
      <c r="L1014">
        <v>421</v>
      </c>
      <c r="R1014" s="81">
        <v>24.2</v>
      </c>
      <c r="S1014" s="81">
        <v>0.02</v>
      </c>
      <c r="T1014" s="81">
        <v>0</v>
      </c>
      <c r="AA1014" t="s">
        <v>307</v>
      </c>
      <c r="AB1014" t="s">
        <v>13</v>
      </c>
      <c r="AC1014" t="b">
        <v>0</v>
      </c>
    </row>
    <row r="1015" spans="1:29" x14ac:dyDescent="0.35">
      <c r="A1015" t="s">
        <v>12</v>
      </c>
      <c r="B1015" t="s">
        <v>319</v>
      </c>
      <c r="C1015" t="s">
        <v>327</v>
      </c>
      <c r="D1015" t="s">
        <v>188</v>
      </c>
      <c r="E1015" t="s">
        <v>239</v>
      </c>
      <c r="F1015" t="s">
        <v>303</v>
      </c>
      <c r="G1015" t="s">
        <v>304</v>
      </c>
      <c r="H1015" t="s">
        <v>305</v>
      </c>
      <c r="I1015" t="s">
        <v>306</v>
      </c>
      <c r="J1015" s="78">
        <v>44153</v>
      </c>
      <c r="K1015" t="s">
        <v>26</v>
      </c>
      <c r="L1015">
        <v>421</v>
      </c>
      <c r="R1015" s="81">
        <v>33.4</v>
      </c>
      <c r="S1015" s="81">
        <v>0.02</v>
      </c>
      <c r="T1015" s="81">
        <v>0</v>
      </c>
      <c r="AA1015" t="s">
        <v>307</v>
      </c>
      <c r="AB1015" t="s">
        <v>13</v>
      </c>
      <c r="AC1015" t="b">
        <v>0</v>
      </c>
    </row>
    <row r="1016" spans="1:29" x14ac:dyDescent="0.35">
      <c r="A1016" t="s">
        <v>12</v>
      </c>
      <c r="B1016" t="s">
        <v>320</v>
      </c>
      <c r="C1016" t="s">
        <v>327</v>
      </c>
      <c r="D1016" t="s">
        <v>188</v>
      </c>
      <c r="E1016" t="s">
        <v>239</v>
      </c>
      <c r="F1016" t="s">
        <v>303</v>
      </c>
      <c r="G1016" t="s">
        <v>304</v>
      </c>
      <c r="H1016" t="s">
        <v>305</v>
      </c>
      <c r="I1016" t="s">
        <v>306</v>
      </c>
      <c r="J1016" s="78">
        <v>44153</v>
      </c>
      <c r="K1016" t="s">
        <v>26</v>
      </c>
      <c r="L1016">
        <v>421</v>
      </c>
      <c r="R1016" s="81">
        <v>22.2</v>
      </c>
      <c r="S1016" s="81">
        <v>0.02</v>
      </c>
      <c r="T1016" s="81">
        <v>0</v>
      </c>
      <c r="AA1016" t="s">
        <v>307</v>
      </c>
      <c r="AB1016" t="s">
        <v>13</v>
      </c>
      <c r="AC1016" t="b">
        <v>0</v>
      </c>
    </row>
    <row r="1017" spans="1:29" x14ac:dyDescent="0.35">
      <c r="A1017" t="s">
        <v>12</v>
      </c>
      <c r="B1017" t="s">
        <v>321</v>
      </c>
      <c r="C1017" t="s">
        <v>327</v>
      </c>
      <c r="D1017" t="s">
        <v>188</v>
      </c>
      <c r="E1017" t="s">
        <v>239</v>
      </c>
      <c r="F1017" t="s">
        <v>303</v>
      </c>
      <c r="G1017" t="s">
        <v>304</v>
      </c>
      <c r="H1017" t="s">
        <v>305</v>
      </c>
      <c r="I1017" t="s">
        <v>306</v>
      </c>
      <c r="J1017" s="78">
        <v>44153</v>
      </c>
      <c r="K1017" t="s">
        <v>26</v>
      </c>
      <c r="L1017">
        <v>421</v>
      </c>
      <c r="R1017" s="81">
        <v>40</v>
      </c>
      <c r="S1017" s="81">
        <v>0.03</v>
      </c>
      <c r="T1017" s="81">
        <v>0</v>
      </c>
      <c r="AA1017" t="s">
        <v>307</v>
      </c>
      <c r="AB1017" t="s">
        <v>13</v>
      </c>
      <c r="AC1017" t="b">
        <v>0</v>
      </c>
    </row>
    <row r="1018" spans="1:29" x14ac:dyDescent="0.35">
      <c r="A1018" t="s">
        <v>12</v>
      </c>
      <c r="B1018" t="s">
        <v>322</v>
      </c>
      <c r="C1018" t="s">
        <v>327</v>
      </c>
      <c r="D1018" t="s">
        <v>188</v>
      </c>
      <c r="E1018" t="s">
        <v>239</v>
      </c>
      <c r="F1018" t="s">
        <v>303</v>
      </c>
      <c r="G1018" t="s">
        <v>304</v>
      </c>
      <c r="H1018" t="s">
        <v>305</v>
      </c>
      <c r="I1018" t="s">
        <v>306</v>
      </c>
      <c r="J1018" s="78">
        <v>44153</v>
      </c>
      <c r="K1018" t="s">
        <v>26</v>
      </c>
      <c r="L1018">
        <v>421</v>
      </c>
      <c r="R1018" s="81">
        <v>26.7</v>
      </c>
      <c r="S1018" s="81">
        <v>0.02</v>
      </c>
      <c r="T1018" s="81">
        <v>0</v>
      </c>
      <c r="AA1018" t="s">
        <v>307</v>
      </c>
      <c r="AB1018" t="s">
        <v>13</v>
      </c>
      <c r="AC1018" t="b">
        <v>0</v>
      </c>
    </row>
    <row r="1019" spans="1:29" x14ac:dyDescent="0.35">
      <c r="A1019" t="s">
        <v>12</v>
      </c>
      <c r="B1019" t="s">
        <v>323</v>
      </c>
      <c r="C1019" t="s">
        <v>327</v>
      </c>
      <c r="D1019" t="s">
        <v>188</v>
      </c>
      <c r="E1019" t="s">
        <v>239</v>
      </c>
      <c r="F1019" t="s">
        <v>303</v>
      </c>
      <c r="G1019" t="s">
        <v>304</v>
      </c>
      <c r="H1019" t="s">
        <v>305</v>
      </c>
      <c r="I1019" t="s">
        <v>306</v>
      </c>
      <c r="J1019" s="78">
        <v>44153</v>
      </c>
      <c r="K1019" t="s">
        <v>26</v>
      </c>
      <c r="L1019">
        <v>421</v>
      </c>
      <c r="R1019" s="81">
        <v>31.2</v>
      </c>
      <c r="S1019" s="81">
        <v>0.02</v>
      </c>
      <c r="T1019" s="81">
        <v>0</v>
      </c>
      <c r="AA1019" t="s">
        <v>307</v>
      </c>
      <c r="AB1019" t="s">
        <v>13</v>
      </c>
      <c r="AC1019" t="b">
        <v>0</v>
      </c>
    </row>
    <row r="1020" spans="1:29" x14ac:dyDescent="0.35">
      <c r="A1020" t="s">
        <v>12</v>
      </c>
      <c r="B1020" t="s">
        <v>324</v>
      </c>
      <c r="C1020" t="s">
        <v>327</v>
      </c>
      <c r="D1020" t="s">
        <v>188</v>
      </c>
      <c r="E1020" t="s">
        <v>239</v>
      </c>
      <c r="F1020" t="s">
        <v>303</v>
      </c>
      <c r="G1020" t="s">
        <v>304</v>
      </c>
      <c r="H1020" t="s">
        <v>305</v>
      </c>
      <c r="I1020" t="s">
        <v>306</v>
      </c>
      <c r="J1020" s="78">
        <v>44153</v>
      </c>
      <c r="K1020" t="s">
        <v>26</v>
      </c>
      <c r="L1020">
        <v>421</v>
      </c>
      <c r="R1020" s="81">
        <v>20.8</v>
      </c>
      <c r="S1020" s="81">
        <v>0.02</v>
      </c>
      <c r="T1020" s="81">
        <v>0</v>
      </c>
      <c r="AA1020" t="s">
        <v>307</v>
      </c>
      <c r="AB1020" t="s">
        <v>13</v>
      </c>
      <c r="AC1020" t="b">
        <v>0</v>
      </c>
    </row>
    <row r="1021" spans="1:29" x14ac:dyDescent="0.35">
      <c r="A1021" t="s">
        <v>12</v>
      </c>
      <c r="B1021" t="s">
        <v>325</v>
      </c>
      <c r="C1021" t="s">
        <v>327</v>
      </c>
      <c r="D1021" t="s">
        <v>188</v>
      </c>
      <c r="E1021" t="s">
        <v>239</v>
      </c>
      <c r="F1021" t="s">
        <v>303</v>
      </c>
      <c r="G1021" t="s">
        <v>304</v>
      </c>
      <c r="H1021" t="s">
        <v>305</v>
      </c>
      <c r="I1021" t="s">
        <v>306</v>
      </c>
      <c r="J1021" s="78">
        <v>44153</v>
      </c>
      <c r="K1021" t="s">
        <v>26</v>
      </c>
      <c r="L1021">
        <v>421</v>
      </c>
      <c r="R1021" s="81">
        <v>41.6</v>
      </c>
      <c r="S1021" s="81">
        <v>0.03</v>
      </c>
      <c r="T1021" s="81">
        <v>0</v>
      </c>
      <c r="AA1021" t="s">
        <v>307</v>
      </c>
      <c r="AB1021" t="s">
        <v>13</v>
      </c>
      <c r="AC1021" t="b">
        <v>0</v>
      </c>
    </row>
    <row r="1022" spans="1:29" x14ac:dyDescent="0.35">
      <c r="A1022" t="s">
        <v>12</v>
      </c>
      <c r="B1022" t="s">
        <v>326</v>
      </c>
      <c r="C1022" t="s">
        <v>327</v>
      </c>
      <c r="D1022" t="s">
        <v>188</v>
      </c>
      <c r="E1022" t="s">
        <v>239</v>
      </c>
      <c r="F1022" t="s">
        <v>303</v>
      </c>
      <c r="G1022" t="s">
        <v>304</v>
      </c>
      <c r="H1022" t="s">
        <v>305</v>
      </c>
      <c r="I1022" t="s">
        <v>306</v>
      </c>
      <c r="J1022" s="78">
        <v>44153</v>
      </c>
      <c r="K1022" t="s">
        <v>26</v>
      </c>
      <c r="L1022">
        <v>421</v>
      </c>
      <c r="R1022" s="81">
        <v>27.8</v>
      </c>
      <c r="S1022" s="81">
        <v>0.02</v>
      </c>
      <c r="T1022" s="81">
        <v>0</v>
      </c>
      <c r="AA1022" t="s">
        <v>307</v>
      </c>
      <c r="AB1022" t="s">
        <v>13</v>
      </c>
      <c r="AC1022" t="b">
        <v>0</v>
      </c>
    </row>
    <row r="1023" spans="1:29" x14ac:dyDescent="0.35">
      <c r="A1023" t="s">
        <v>12</v>
      </c>
      <c r="B1023" t="s">
        <v>302</v>
      </c>
      <c r="C1023" t="s">
        <v>327</v>
      </c>
      <c r="D1023" t="s">
        <v>188</v>
      </c>
      <c r="E1023" t="s">
        <v>240</v>
      </c>
      <c r="F1023" t="s">
        <v>303</v>
      </c>
      <c r="G1023" t="s">
        <v>304</v>
      </c>
      <c r="H1023" t="s">
        <v>305</v>
      </c>
      <c r="I1023" t="s">
        <v>306</v>
      </c>
      <c r="J1023" s="78">
        <v>44153</v>
      </c>
      <c r="K1023" t="s">
        <v>26</v>
      </c>
      <c r="L1023">
        <v>542</v>
      </c>
      <c r="R1023" s="81">
        <v>40.799999999999997</v>
      </c>
      <c r="S1023" s="81">
        <v>0.05</v>
      </c>
      <c r="T1023" s="81">
        <v>0</v>
      </c>
      <c r="AA1023" t="s">
        <v>307</v>
      </c>
      <c r="AB1023" t="s">
        <v>13</v>
      </c>
      <c r="AC1023" t="b">
        <v>0</v>
      </c>
    </row>
    <row r="1024" spans="1:29" x14ac:dyDescent="0.35">
      <c r="A1024" t="s">
        <v>12</v>
      </c>
      <c r="B1024" t="s">
        <v>308</v>
      </c>
      <c r="C1024" t="s">
        <v>327</v>
      </c>
      <c r="D1024" t="s">
        <v>188</v>
      </c>
      <c r="E1024" t="s">
        <v>240</v>
      </c>
      <c r="F1024" t="s">
        <v>303</v>
      </c>
      <c r="G1024" t="s">
        <v>304</v>
      </c>
      <c r="H1024" t="s">
        <v>305</v>
      </c>
      <c r="I1024" t="s">
        <v>306</v>
      </c>
      <c r="J1024" s="78">
        <v>44153</v>
      </c>
      <c r="K1024" t="s">
        <v>26</v>
      </c>
      <c r="L1024">
        <v>542</v>
      </c>
      <c r="R1024" s="81">
        <v>27.2</v>
      </c>
      <c r="S1024" s="81">
        <v>0.03</v>
      </c>
      <c r="T1024" s="81">
        <v>0</v>
      </c>
      <c r="AA1024" t="s">
        <v>307</v>
      </c>
      <c r="AB1024" t="s">
        <v>13</v>
      </c>
      <c r="AC1024" t="b">
        <v>0</v>
      </c>
    </row>
    <row r="1025" spans="1:29" x14ac:dyDescent="0.35">
      <c r="A1025" t="s">
        <v>12</v>
      </c>
      <c r="B1025" t="s">
        <v>309</v>
      </c>
      <c r="C1025" t="s">
        <v>327</v>
      </c>
      <c r="D1025" t="s">
        <v>188</v>
      </c>
      <c r="E1025" t="s">
        <v>240</v>
      </c>
      <c r="F1025" t="s">
        <v>303</v>
      </c>
      <c r="G1025" t="s">
        <v>304</v>
      </c>
      <c r="H1025" t="s">
        <v>305</v>
      </c>
      <c r="I1025" t="s">
        <v>306</v>
      </c>
      <c r="J1025" s="78">
        <v>44153</v>
      </c>
      <c r="K1025" t="s">
        <v>26</v>
      </c>
      <c r="L1025">
        <v>542</v>
      </c>
      <c r="R1025" s="81">
        <v>38.200000000000003</v>
      </c>
      <c r="S1025" s="81">
        <v>0.04</v>
      </c>
      <c r="T1025" s="81">
        <v>0</v>
      </c>
      <c r="AA1025" t="s">
        <v>307</v>
      </c>
      <c r="AB1025" t="s">
        <v>13</v>
      </c>
      <c r="AC1025" t="b">
        <v>0</v>
      </c>
    </row>
    <row r="1026" spans="1:29" x14ac:dyDescent="0.35">
      <c r="A1026" t="s">
        <v>12</v>
      </c>
      <c r="B1026" t="s">
        <v>310</v>
      </c>
      <c r="C1026" t="s">
        <v>327</v>
      </c>
      <c r="D1026" t="s">
        <v>188</v>
      </c>
      <c r="E1026" t="s">
        <v>240</v>
      </c>
      <c r="F1026" t="s">
        <v>303</v>
      </c>
      <c r="G1026" t="s">
        <v>304</v>
      </c>
      <c r="H1026" t="s">
        <v>305</v>
      </c>
      <c r="I1026" t="s">
        <v>306</v>
      </c>
      <c r="J1026" s="78">
        <v>44153</v>
      </c>
      <c r="K1026" t="s">
        <v>26</v>
      </c>
      <c r="L1026">
        <v>542</v>
      </c>
      <c r="R1026" s="81">
        <v>25.5</v>
      </c>
      <c r="S1026" s="81">
        <v>0.03</v>
      </c>
      <c r="T1026" s="81">
        <v>0</v>
      </c>
      <c r="AA1026" t="s">
        <v>307</v>
      </c>
      <c r="AB1026" t="s">
        <v>13</v>
      </c>
      <c r="AC1026" t="b">
        <v>0</v>
      </c>
    </row>
    <row r="1027" spans="1:29" x14ac:dyDescent="0.35">
      <c r="A1027" t="s">
        <v>12</v>
      </c>
      <c r="B1027" t="s">
        <v>311</v>
      </c>
      <c r="C1027" t="s">
        <v>327</v>
      </c>
      <c r="D1027" t="s">
        <v>188</v>
      </c>
      <c r="E1027" t="s">
        <v>240</v>
      </c>
      <c r="F1027" t="s">
        <v>303</v>
      </c>
      <c r="G1027" t="s">
        <v>304</v>
      </c>
      <c r="H1027" t="s">
        <v>305</v>
      </c>
      <c r="I1027" t="s">
        <v>306</v>
      </c>
      <c r="J1027" s="78">
        <v>44153</v>
      </c>
      <c r="K1027" t="s">
        <v>26</v>
      </c>
      <c r="L1027">
        <v>542</v>
      </c>
      <c r="R1027" s="81">
        <v>37.6</v>
      </c>
      <c r="S1027" s="81">
        <v>0.04</v>
      </c>
      <c r="T1027" s="81">
        <v>0</v>
      </c>
      <c r="AA1027" t="s">
        <v>307</v>
      </c>
      <c r="AB1027" t="s">
        <v>13</v>
      </c>
      <c r="AC1027" t="b">
        <v>0</v>
      </c>
    </row>
    <row r="1028" spans="1:29" x14ac:dyDescent="0.35">
      <c r="A1028" t="s">
        <v>12</v>
      </c>
      <c r="B1028" t="s">
        <v>312</v>
      </c>
      <c r="C1028" t="s">
        <v>327</v>
      </c>
      <c r="D1028" t="s">
        <v>188</v>
      </c>
      <c r="E1028" t="s">
        <v>240</v>
      </c>
      <c r="F1028" t="s">
        <v>303</v>
      </c>
      <c r="G1028" t="s">
        <v>304</v>
      </c>
      <c r="H1028" t="s">
        <v>305</v>
      </c>
      <c r="I1028" t="s">
        <v>306</v>
      </c>
      <c r="J1028" s="78">
        <v>44153</v>
      </c>
      <c r="K1028" t="s">
        <v>26</v>
      </c>
      <c r="L1028">
        <v>542</v>
      </c>
      <c r="R1028" s="81">
        <v>25</v>
      </c>
      <c r="S1028" s="81">
        <v>0.03</v>
      </c>
      <c r="T1028" s="81">
        <v>0</v>
      </c>
      <c r="AA1028" t="s">
        <v>307</v>
      </c>
      <c r="AB1028" t="s">
        <v>13</v>
      </c>
      <c r="AC1028" t="b">
        <v>0</v>
      </c>
    </row>
    <row r="1029" spans="1:29" x14ac:dyDescent="0.35">
      <c r="A1029" t="s">
        <v>12</v>
      </c>
      <c r="B1029" t="s">
        <v>313</v>
      </c>
      <c r="C1029" t="s">
        <v>327</v>
      </c>
      <c r="D1029" t="s">
        <v>188</v>
      </c>
      <c r="E1029" t="s">
        <v>240</v>
      </c>
      <c r="F1029" t="s">
        <v>303</v>
      </c>
      <c r="G1029" t="s">
        <v>304</v>
      </c>
      <c r="H1029" t="s">
        <v>305</v>
      </c>
      <c r="I1029" t="s">
        <v>306</v>
      </c>
      <c r="J1029" s="78">
        <v>44153</v>
      </c>
      <c r="K1029" t="s">
        <v>26</v>
      </c>
      <c r="L1029">
        <v>542</v>
      </c>
      <c r="R1029" s="81">
        <v>37.6</v>
      </c>
      <c r="S1029" s="81">
        <v>0.04</v>
      </c>
      <c r="T1029" s="81">
        <v>0</v>
      </c>
      <c r="AA1029" t="s">
        <v>307</v>
      </c>
      <c r="AB1029" t="s">
        <v>13</v>
      </c>
      <c r="AC1029" t="b">
        <v>0</v>
      </c>
    </row>
    <row r="1030" spans="1:29" x14ac:dyDescent="0.35">
      <c r="A1030" t="s">
        <v>12</v>
      </c>
      <c r="B1030" t="s">
        <v>314</v>
      </c>
      <c r="C1030" t="s">
        <v>327</v>
      </c>
      <c r="D1030" t="s">
        <v>188</v>
      </c>
      <c r="E1030" t="s">
        <v>240</v>
      </c>
      <c r="F1030" t="s">
        <v>303</v>
      </c>
      <c r="G1030" t="s">
        <v>304</v>
      </c>
      <c r="H1030" t="s">
        <v>305</v>
      </c>
      <c r="I1030" t="s">
        <v>306</v>
      </c>
      <c r="J1030" s="78">
        <v>44153</v>
      </c>
      <c r="K1030" t="s">
        <v>26</v>
      </c>
      <c r="L1030">
        <v>542</v>
      </c>
      <c r="R1030" s="81">
        <v>25</v>
      </c>
      <c r="S1030" s="81">
        <v>0.03</v>
      </c>
      <c r="T1030" s="81">
        <v>0</v>
      </c>
      <c r="AA1030" t="s">
        <v>307</v>
      </c>
      <c r="AB1030" t="s">
        <v>13</v>
      </c>
      <c r="AC1030" t="b">
        <v>0</v>
      </c>
    </row>
    <row r="1031" spans="1:29" x14ac:dyDescent="0.35">
      <c r="A1031" t="s">
        <v>12</v>
      </c>
      <c r="B1031" t="s">
        <v>315</v>
      </c>
      <c r="C1031" t="s">
        <v>327</v>
      </c>
      <c r="D1031" t="s">
        <v>188</v>
      </c>
      <c r="E1031" t="s">
        <v>240</v>
      </c>
      <c r="F1031" t="s">
        <v>303</v>
      </c>
      <c r="G1031" t="s">
        <v>304</v>
      </c>
      <c r="H1031" t="s">
        <v>305</v>
      </c>
      <c r="I1031" t="s">
        <v>306</v>
      </c>
      <c r="J1031" s="78">
        <v>44153</v>
      </c>
      <c r="K1031" t="s">
        <v>26</v>
      </c>
      <c r="L1031">
        <v>542</v>
      </c>
      <c r="R1031" s="81">
        <v>44.6</v>
      </c>
      <c r="S1031" s="81">
        <v>0.05</v>
      </c>
      <c r="T1031" s="81">
        <v>0</v>
      </c>
      <c r="AA1031" t="s">
        <v>307</v>
      </c>
      <c r="AB1031" t="s">
        <v>13</v>
      </c>
      <c r="AC1031" t="b">
        <v>0</v>
      </c>
    </row>
    <row r="1032" spans="1:29" x14ac:dyDescent="0.35">
      <c r="A1032" t="s">
        <v>12</v>
      </c>
      <c r="B1032" t="s">
        <v>316</v>
      </c>
      <c r="C1032" t="s">
        <v>327</v>
      </c>
      <c r="D1032" t="s">
        <v>188</v>
      </c>
      <c r="E1032" t="s">
        <v>240</v>
      </c>
      <c r="F1032" t="s">
        <v>303</v>
      </c>
      <c r="G1032" t="s">
        <v>304</v>
      </c>
      <c r="H1032" t="s">
        <v>305</v>
      </c>
      <c r="I1032" t="s">
        <v>306</v>
      </c>
      <c r="J1032" s="78">
        <v>44153</v>
      </c>
      <c r="K1032" t="s">
        <v>26</v>
      </c>
      <c r="L1032">
        <v>542</v>
      </c>
      <c r="R1032" s="81">
        <v>29.8</v>
      </c>
      <c r="S1032" s="81">
        <v>0.03</v>
      </c>
      <c r="T1032" s="81">
        <v>0</v>
      </c>
      <c r="AA1032" t="s">
        <v>307</v>
      </c>
      <c r="AB1032" t="s">
        <v>13</v>
      </c>
      <c r="AC1032" t="b">
        <v>0</v>
      </c>
    </row>
    <row r="1033" spans="1:29" x14ac:dyDescent="0.35">
      <c r="A1033" t="s">
        <v>12</v>
      </c>
      <c r="B1033" t="s">
        <v>317</v>
      </c>
      <c r="C1033" t="s">
        <v>327</v>
      </c>
      <c r="D1033" t="s">
        <v>188</v>
      </c>
      <c r="E1033" t="s">
        <v>240</v>
      </c>
      <c r="F1033" t="s">
        <v>303</v>
      </c>
      <c r="G1033" t="s">
        <v>304</v>
      </c>
      <c r="H1033" t="s">
        <v>305</v>
      </c>
      <c r="I1033" t="s">
        <v>306</v>
      </c>
      <c r="J1033" s="78">
        <v>44153</v>
      </c>
      <c r="K1033" t="s">
        <v>26</v>
      </c>
      <c r="L1033">
        <v>542</v>
      </c>
      <c r="R1033" s="81">
        <v>53</v>
      </c>
      <c r="S1033" s="81">
        <v>0.06</v>
      </c>
      <c r="T1033" s="81">
        <v>0</v>
      </c>
      <c r="AA1033" t="s">
        <v>307</v>
      </c>
      <c r="AB1033" t="s">
        <v>13</v>
      </c>
      <c r="AC1033" t="b">
        <v>0</v>
      </c>
    </row>
    <row r="1034" spans="1:29" x14ac:dyDescent="0.35">
      <c r="A1034" t="s">
        <v>12</v>
      </c>
      <c r="B1034" t="s">
        <v>318</v>
      </c>
      <c r="C1034" t="s">
        <v>327</v>
      </c>
      <c r="D1034" t="s">
        <v>188</v>
      </c>
      <c r="E1034" t="s">
        <v>240</v>
      </c>
      <c r="F1034" t="s">
        <v>303</v>
      </c>
      <c r="G1034" t="s">
        <v>304</v>
      </c>
      <c r="H1034" t="s">
        <v>305</v>
      </c>
      <c r="I1034" t="s">
        <v>306</v>
      </c>
      <c r="J1034" s="78">
        <v>44153</v>
      </c>
      <c r="K1034" t="s">
        <v>26</v>
      </c>
      <c r="L1034">
        <v>542</v>
      </c>
      <c r="R1034" s="81">
        <v>35.299999999999997</v>
      </c>
      <c r="S1034" s="81">
        <v>0.04</v>
      </c>
      <c r="T1034" s="81">
        <v>0</v>
      </c>
      <c r="AA1034" t="s">
        <v>307</v>
      </c>
      <c r="AB1034" t="s">
        <v>13</v>
      </c>
      <c r="AC1034" t="b">
        <v>0</v>
      </c>
    </row>
    <row r="1035" spans="1:29" x14ac:dyDescent="0.35">
      <c r="A1035" t="s">
        <v>12</v>
      </c>
      <c r="B1035" t="s">
        <v>319</v>
      </c>
      <c r="C1035" t="s">
        <v>327</v>
      </c>
      <c r="D1035" t="s">
        <v>188</v>
      </c>
      <c r="E1035" t="s">
        <v>240</v>
      </c>
      <c r="F1035" t="s">
        <v>303</v>
      </c>
      <c r="G1035" t="s">
        <v>304</v>
      </c>
      <c r="H1035" t="s">
        <v>305</v>
      </c>
      <c r="I1035" t="s">
        <v>306</v>
      </c>
      <c r="J1035" s="78">
        <v>44153</v>
      </c>
      <c r="K1035" t="s">
        <v>26</v>
      </c>
      <c r="L1035">
        <v>542</v>
      </c>
      <c r="R1035" s="81">
        <v>48.7</v>
      </c>
      <c r="S1035" s="81">
        <v>0.06</v>
      </c>
      <c r="T1035" s="81">
        <v>0</v>
      </c>
      <c r="AA1035" t="s">
        <v>307</v>
      </c>
      <c r="AB1035" t="s">
        <v>13</v>
      </c>
      <c r="AC1035" t="b">
        <v>0</v>
      </c>
    </row>
    <row r="1036" spans="1:29" x14ac:dyDescent="0.35">
      <c r="A1036" t="s">
        <v>12</v>
      </c>
      <c r="B1036" t="s">
        <v>320</v>
      </c>
      <c r="C1036" t="s">
        <v>327</v>
      </c>
      <c r="D1036" t="s">
        <v>188</v>
      </c>
      <c r="E1036" t="s">
        <v>240</v>
      </c>
      <c r="F1036" t="s">
        <v>303</v>
      </c>
      <c r="G1036" t="s">
        <v>304</v>
      </c>
      <c r="H1036" t="s">
        <v>305</v>
      </c>
      <c r="I1036" t="s">
        <v>306</v>
      </c>
      <c r="J1036" s="78">
        <v>44153</v>
      </c>
      <c r="K1036" t="s">
        <v>26</v>
      </c>
      <c r="L1036">
        <v>542</v>
      </c>
      <c r="R1036" s="81">
        <v>32.4</v>
      </c>
      <c r="S1036" s="81">
        <v>0.04</v>
      </c>
      <c r="T1036" s="81">
        <v>0</v>
      </c>
      <c r="AA1036" t="s">
        <v>307</v>
      </c>
      <c r="AB1036" t="s">
        <v>13</v>
      </c>
      <c r="AC1036" t="b">
        <v>0</v>
      </c>
    </row>
    <row r="1037" spans="1:29" x14ac:dyDescent="0.35">
      <c r="A1037" t="s">
        <v>12</v>
      </c>
      <c r="B1037" t="s">
        <v>321</v>
      </c>
      <c r="C1037" t="s">
        <v>327</v>
      </c>
      <c r="D1037" t="s">
        <v>188</v>
      </c>
      <c r="E1037" t="s">
        <v>240</v>
      </c>
      <c r="F1037" t="s">
        <v>303</v>
      </c>
      <c r="G1037" t="s">
        <v>304</v>
      </c>
      <c r="H1037" t="s">
        <v>305</v>
      </c>
      <c r="I1037" t="s">
        <v>306</v>
      </c>
      <c r="J1037" s="78">
        <v>44153</v>
      </c>
      <c r="K1037" t="s">
        <v>26</v>
      </c>
      <c r="L1037">
        <v>542</v>
      </c>
      <c r="R1037" s="81">
        <v>58.4</v>
      </c>
      <c r="S1037" s="81">
        <v>7.0000000000000007E-2</v>
      </c>
      <c r="T1037" s="81">
        <v>0</v>
      </c>
      <c r="AA1037" t="s">
        <v>307</v>
      </c>
      <c r="AB1037" t="s">
        <v>13</v>
      </c>
      <c r="AC1037" t="b">
        <v>0</v>
      </c>
    </row>
    <row r="1038" spans="1:29" x14ac:dyDescent="0.35">
      <c r="A1038" t="s">
        <v>12</v>
      </c>
      <c r="B1038" t="s">
        <v>322</v>
      </c>
      <c r="C1038" t="s">
        <v>327</v>
      </c>
      <c r="D1038" t="s">
        <v>188</v>
      </c>
      <c r="E1038" t="s">
        <v>240</v>
      </c>
      <c r="F1038" t="s">
        <v>303</v>
      </c>
      <c r="G1038" t="s">
        <v>304</v>
      </c>
      <c r="H1038" t="s">
        <v>305</v>
      </c>
      <c r="I1038" t="s">
        <v>306</v>
      </c>
      <c r="J1038" s="78">
        <v>44153</v>
      </c>
      <c r="K1038" t="s">
        <v>26</v>
      </c>
      <c r="L1038">
        <v>542</v>
      </c>
      <c r="R1038" s="81">
        <v>38.9</v>
      </c>
      <c r="S1038" s="81">
        <v>0.05</v>
      </c>
      <c r="T1038" s="81">
        <v>0</v>
      </c>
      <c r="AA1038" t="s">
        <v>307</v>
      </c>
      <c r="AB1038" t="s">
        <v>13</v>
      </c>
      <c r="AC1038" t="b">
        <v>0</v>
      </c>
    </row>
    <row r="1039" spans="1:29" x14ac:dyDescent="0.35">
      <c r="A1039" t="s">
        <v>12</v>
      </c>
      <c r="B1039" t="s">
        <v>323</v>
      </c>
      <c r="C1039" t="s">
        <v>327</v>
      </c>
      <c r="D1039" t="s">
        <v>188</v>
      </c>
      <c r="E1039" t="s">
        <v>240</v>
      </c>
      <c r="F1039" t="s">
        <v>303</v>
      </c>
      <c r="G1039" t="s">
        <v>304</v>
      </c>
      <c r="H1039" t="s">
        <v>305</v>
      </c>
      <c r="I1039" t="s">
        <v>306</v>
      </c>
      <c r="J1039" s="78">
        <v>44153</v>
      </c>
      <c r="K1039" t="s">
        <v>26</v>
      </c>
      <c r="L1039">
        <v>542</v>
      </c>
      <c r="R1039" s="81">
        <v>45.6</v>
      </c>
      <c r="S1039" s="81">
        <v>0.05</v>
      </c>
      <c r="T1039" s="81">
        <v>0</v>
      </c>
      <c r="AA1039" t="s">
        <v>307</v>
      </c>
      <c r="AB1039" t="s">
        <v>13</v>
      </c>
      <c r="AC1039" t="b">
        <v>0</v>
      </c>
    </row>
    <row r="1040" spans="1:29" x14ac:dyDescent="0.35">
      <c r="A1040" t="s">
        <v>12</v>
      </c>
      <c r="B1040" t="s">
        <v>324</v>
      </c>
      <c r="C1040" t="s">
        <v>327</v>
      </c>
      <c r="D1040" t="s">
        <v>188</v>
      </c>
      <c r="E1040" t="s">
        <v>240</v>
      </c>
      <c r="F1040" t="s">
        <v>303</v>
      </c>
      <c r="G1040" t="s">
        <v>304</v>
      </c>
      <c r="H1040" t="s">
        <v>305</v>
      </c>
      <c r="I1040" t="s">
        <v>306</v>
      </c>
      <c r="J1040" s="78">
        <v>44153</v>
      </c>
      <c r="K1040" t="s">
        <v>26</v>
      </c>
      <c r="L1040">
        <v>542</v>
      </c>
      <c r="R1040" s="81">
        <v>30.4</v>
      </c>
      <c r="S1040" s="81">
        <v>0.04</v>
      </c>
      <c r="T1040" s="81">
        <v>0</v>
      </c>
      <c r="AA1040" t="s">
        <v>307</v>
      </c>
      <c r="AB1040" t="s">
        <v>13</v>
      </c>
      <c r="AC1040" t="b">
        <v>0</v>
      </c>
    </row>
    <row r="1041" spans="1:29" x14ac:dyDescent="0.35">
      <c r="A1041" t="s">
        <v>12</v>
      </c>
      <c r="B1041" t="s">
        <v>325</v>
      </c>
      <c r="C1041" t="s">
        <v>327</v>
      </c>
      <c r="D1041" t="s">
        <v>188</v>
      </c>
      <c r="E1041" t="s">
        <v>240</v>
      </c>
      <c r="F1041" t="s">
        <v>303</v>
      </c>
      <c r="G1041" t="s">
        <v>304</v>
      </c>
      <c r="H1041" t="s">
        <v>305</v>
      </c>
      <c r="I1041" t="s">
        <v>306</v>
      </c>
      <c r="J1041" s="78">
        <v>44153</v>
      </c>
      <c r="K1041" t="s">
        <v>26</v>
      </c>
      <c r="L1041">
        <v>542</v>
      </c>
      <c r="R1041" s="81">
        <v>60.7</v>
      </c>
      <c r="S1041" s="81">
        <v>7.0000000000000007E-2</v>
      </c>
      <c r="T1041" s="81">
        <v>0</v>
      </c>
      <c r="AA1041" t="s">
        <v>307</v>
      </c>
      <c r="AB1041" t="s">
        <v>13</v>
      </c>
      <c r="AC1041" t="b">
        <v>0</v>
      </c>
    </row>
    <row r="1042" spans="1:29" x14ac:dyDescent="0.35">
      <c r="A1042" t="s">
        <v>12</v>
      </c>
      <c r="B1042" t="s">
        <v>326</v>
      </c>
      <c r="C1042" t="s">
        <v>327</v>
      </c>
      <c r="D1042" t="s">
        <v>188</v>
      </c>
      <c r="E1042" t="s">
        <v>240</v>
      </c>
      <c r="F1042" t="s">
        <v>303</v>
      </c>
      <c r="G1042" t="s">
        <v>304</v>
      </c>
      <c r="H1042" t="s">
        <v>305</v>
      </c>
      <c r="I1042" t="s">
        <v>306</v>
      </c>
      <c r="J1042" s="78">
        <v>44153</v>
      </c>
      <c r="K1042" t="s">
        <v>26</v>
      </c>
      <c r="L1042">
        <v>542</v>
      </c>
      <c r="R1042" s="81">
        <v>40.5</v>
      </c>
      <c r="S1042" s="81">
        <v>0.05</v>
      </c>
      <c r="T1042" s="81">
        <v>0</v>
      </c>
      <c r="AA1042" t="s">
        <v>307</v>
      </c>
      <c r="AB1042" t="s">
        <v>13</v>
      </c>
      <c r="AC1042" t="b">
        <v>0</v>
      </c>
    </row>
    <row r="1043" spans="1:29" x14ac:dyDescent="0.35">
      <c r="A1043" t="s">
        <v>12</v>
      </c>
      <c r="B1043" t="s">
        <v>302</v>
      </c>
      <c r="C1043" t="s">
        <v>327</v>
      </c>
      <c r="D1043" t="s">
        <v>188</v>
      </c>
      <c r="E1043" t="s">
        <v>241</v>
      </c>
      <c r="F1043" t="s">
        <v>303</v>
      </c>
      <c r="G1043" t="s">
        <v>304</v>
      </c>
      <c r="H1043" t="s">
        <v>305</v>
      </c>
      <c r="I1043" t="s">
        <v>306</v>
      </c>
      <c r="J1043" s="78">
        <v>44153</v>
      </c>
      <c r="K1043" t="s">
        <v>26</v>
      </c>
      <c r="L1043">
        <v>360</v>
      </c>
      <c r="R1043" s="81">
        <v>33</v>
      </c>
      <c r="S1043" s="81">
        <v>0.03</v>
      </c>
      <c r="T1043" s="81">
        <v>0</v>
      </c>
      <c r="AA1043" t="s">
        <v>307</v>
      </c>
      <c r="AB1043" t="s">
        <v>13</v>
      </c>
      <c r="AC1043" t="b">
        <v>0</v>
      </c>
    </row>
    <row r="1044" spans="1:29" x14ac:dyDescent="0.35">
      <c r="A1044" t="s">
        <v>12</v>
      </c>
      <c r="B1044" t="s">
        <v>308</v>
      </c>
      <c r="C1044" t="s">
        <v>327</v>
      </c>
      <c r="D1044" t="s">
        <v>188</v>
      </c>
      <c r="E1044" t="s">
        <v>241</v>
      </c>
      <c r="F1044" t="s">
        <v>303</v>
      </c>
      <c r="G1044" t="s">
        <v>304</v>
      </c>
      <c r="H1044" t="s">
        <v>305</v>
      </c>
      <c r="I1044" t="s">
        <v>306</v>
      </c>
      <c r="J1044" s="78">
        <v>44153</v>
      </c>
      <c r="K1044" t="s">
        <v>26</v>
      </c>
      <c r="L1044">
        <v>360</v>
      </c>
      <c r="R1044" s="81">
        <v>22</v>
      </c>
      <c r="S1044" s="81">
        <v>0.02</v>
      </c>
      <c r="T1044" s="81">
        <v>0</v>
      </c>
      <c r="AA1044" t="s">
        <v>307</v>
      </c>
      <c r="AB1044" t="s">
        <v>13</v>
      </c>
      <c r="AC1044" t="b">
        <v>0</v>
      </c>
    </row>
    <row r="1045" spans="1:29" x14ac:dyDescent="0.35">
      <c r="A1045" t="s">
        <v>12</v>
      </c>
      <c r="B1045" t="s">
        <v>309</v>
      </c>
      <c r="C1045" t="s">
        <v>327</v>
      </c>
      <c r="D1045" t="s">
        <v>188</v>
      </c>
      <c r="E1045" t="s">
        <v>241</v>
      </c>
      <c r="F1045" t="s">
        <v>303</v>
      </c>
      <c r="G1045" t="s">
        <v>304</v>
      </c>
      <c r="H1045" t="s">
        <v>305</v>
      </c>
      <c r="I1045" t="s">
        <v>306</v>
      </c>
      <c r="J1045" s="78">
        <v>44153</v>
      </c>
      <c r="K1045" t="s">
        <v>26</v>
      </c>
      <c r="L1045">
        <v>360</v>
      </c>
      <c r="R1045" s="81">
        <v>30.9</v>
      </c>
      <c r="S1045" s="81">
        <v>0.03</v>
      </c>
      <c r="T1045" s="81">
        <v>0</v>
      </c>
      <c r="AA1045" t="s">
        <v>307</v>
      </c>
      <c r="AB1045" t="s">
        <v>13</v>
      </c>
      <c r="AC1045" t="b">
        <v>0</v>
      </c>
    </row>
    <row r="1046" spans="1:29" x14ac:dyDescent="0.35">
      <c r="A1046" t="s">
        <v>12</v>
      </c>
      <c r="B1046" t="s">
        <v>310</v>
      </c>
      <c r="C1046" t="s">
        <v>327</v>
      </c>
      <c r="D1046" t="s">
        <v>188</v>
      </c>
      <c r="E1046" t="s">
        <v>241</v>
      </c>
      <c r="F1046" t="s">
        <v>303</v>
      </c>
      <c r="G1046" t="s">
        <v>304</v>
      </c>
      <c r="H1046" t="s">
        <v>305</v>
      </c>
      <c r="I1046" t="s">
        <v>306</v>
      </c>
      <c r="J1046" s="78">
        <v>44153</v>
      </c>
      <c r="K1046" t="s">
        <v>26</v>
      </c>
      <c r="L1046">
        <v>360</v>
      </c>
      <c r="R1046" s="81">
        <v>20.6</v>
      </c>
      <c r="S1046" s="81">
        <v>0.02</v>
      </c>
      <c r="T1046" s="81">
        <v>0</v>
      </c>
      <c r="AA1046" t="s">
        <v>307</v>
      </c>
      <c r="AB1046" t="s">
        <v>13</v>
      </c>
      <c r="AC1046" t="b">
        <v>0</v>
      </c>
    </row>
    <row r="1047" spans="1:29" x14ac:dyDescent="0.35">
      <c r="A1047" t="s">
        <v>12</v>
      </c>
      <c r="B1047" t="s">
        <v>311</v>
      </c>
      <c r="C1047" t="s">
        <v>327</v>
      </c>
      <c r="D1047" t="s">
        <v>188</v>
      </c>
      <c r="E1047" t="s">
        <v>241</v>
      </c>
      <c r="F1047" t="s">
        <v>303</v>
      </c>
      <c r="G1047" t="s">
        <v>304</v>
      </c>
      <c r="H1047" t="s">
        <v>305</v>
      </c>
      <c r="I1047" t="s">
        <v>306</v>
      </c>
      <c r="J1047" s="78">
        <v>44153</v>
      </c>
      <c r="K1047" t="s">
        <v>26</v>
      </c>
      <c r="L1047">
        <v>360</v>
      </c>
      <c r="R1047" s="81">
        <v>30.4</v>
      </c>
      <c r="S1047" s="81">
        <v>0.03</v>
      </c>
      <c r="T1047" s="81">
        <v>0</v>
      </c>
      <c r="AA1047" t="s">
        <v>307</v>
      </c>
      <c r="AB1047" t="s">
        <v>13</v>
      </c>
      <c r="AC1047" t="b">
        <v>0</v>
      </c>
    </row>
    <row r="1048" spans="1:29" x14ac:dyDescent="0.35">
      <c r="A1048" t="s">
        <v>12</v>
      </c>
      <c r="B1048" t="s">
        <v>312</v>
      </c>
      <c r="C1048" t="s">
        <v>327</v>
      </c>
      <c r="D1048" t="s">
        <v>188</v>
      </c>
      <c r="E1048" t="s">
        <v>241</v>
      </c>
      <c r="F1048" t="s">
        <v>303</v>
      </c>
      <c r="G1048" t="s">
        <v>304</v>
      </c>
      <c r="H1048" t="s">
        <v>305</v>
      </c>
      <c r="I1048" t="s">
        <v>306</v>
      </c>
      <c r="J1048" s="78">
        <v>44153</v>
      </c>
      <c r="K1048" t="s">
        <v>26</v>
      </c>
      <c r="L1048">
        <v>360</v>
      </c>
      <c r="R1048" s="81">
        <v>20.3</v>
      </c>
      <c r="S1048" s="81">
        <v>0.02</v>
      </c>
      <c r="T1048" s="81">
        <v>0</v>
      </c>
      <c r="AA1048" t="s">
        <v>307</v>
      </c>
      <c r="AB1048" t="s">
        <v>13</v>
      </c>
      <c r="AC1048" t="b">
        <v>0</v>
      </c>
    </row>
    <row r="1049" spans="1:29" x14ac:dyDescent="0.35">
      <c r="A1049" t="s">
        <v>12</v>
      </c>
      <c r="B1049" t="s">
        <v>313</v>
      </c>
      <c r="C1049" t="s">
        <v>327</v>
      </c>
      <c r="D1049" t="s">
        <v>188</v>
      </c>
      <c r="E1049" t="s">
        <v>241</v>
      </c>
      <c r="F1049" t="s">
        <v>303</v>
      </c>
      <c r="G1049" t="s">
        <v>304</v>
      </c>
      <c r="H1049" t="s">
        <v>305</v>
      </c>
      <c r="I1049" t="s">
        <v>306</v>
      </c>
      <c r="J1049" s="78">
        <v>44153</v>
      </c>
      <c r="K1049" t="s">
        <v>26</v>
      </c>
      <c r="L1049">
        <v>360</v>
      </c>
      <c r="R1049" s="81">
        <v>30.4</v>
      </c>
      <c r="S1049" s="81">
        <v>0.03</v>
      </c>
      <c r="T1049" s="81">
        <v>0</v>
      </c>
      <c r="AA1049" t="s">
        <v>307</v>
      </c>
      <c r="AB1049" t="s">
        <v>13</v>
      </c>
      <c r="AC1049" t="b">
        <v>0</v>
      </c>
    </row>
    <row r="1050" spans="1:29" x14ac:dyDescent="0.35">
      <c r="A1050" t="s">
        <v>12</v>
      </c>
      <c r="B1050" t="s">
        <v>314</v>
      </c>
      <c r="C1050" t="s">
        <v>327</v>
      </c>
      <c r="D1050" t="s">
        <v>188</v>
      </c>
      <c r="E1050" t="s">
        <v>241</v>
      </c>
      <c r="F1050" t="s">
        <v>303</v>
      </c>
      <c r="G1050" t="s">
        <v>304</v>
      </c>
      <c r="H1050" t="s">
        <v>305</v>
      </c>
      <c r="I1050" t="s">
        <v>306</v>
      </c>
      <c r="J1050" s="78">
        <v>44153</v>
      </c>
      <c r="K1050" t="s">
        <v>26</v>
      </c>
      <c r="L1050">
        <v>360</v>
      </c>
      <c r="R1050" s="81">
        <v>20.3</v>
      </c>
      <c r="S1050" s="81">
        <v>0.02</v>
      </c>
      <c r="T1050" s="81">
        <v>0</v>
      </c>
      <c r="AA1050" t="s">
        <v>307</v>
      </c>
      <c r="AB1050" t="s">
        <v>13</v>
      </c>
      <c r="AC1050" t="b">
        <v>0</v>
      </c>
    </row>
    <row r="1051" spans="1:29" x14ac:dyDescent="0.35">
      <c r="A1051" t="s">
        <v>12</v>
      </c>
      <c r="B1051" t="s">
        <v>315</v>
      </c>
      <c r="C1051" t="s">
        <v>327</v>
      </c>
      <c r="D1051" t="s">
        <v>188</v>
      </c>
      <c r="E1051" t="s">
        <v>241</v>
      </c>
      <c r="F1051" t="s">
        <v>303</v>
      </c>
      <c r="G1051" t="s">
        <v>304</v>
      </c>
      <c r="H1051" t="s">
        <v>305</v>
      </c>
      <c r="I1051" t="s">
        <v>306</v>
      </c>
      <c r="J1051" s="78">
        <v>44153</v>
      </c>
      <c r="K1051" t="s">
        <v>26</v>
      </c>
      <c r="L1051">
        <v>360</v>
      </c>
      <c r="R1051" s="81">
        <v>36.1</v>
      </c>
      <c r="S1051" s="81">
        <v>0.03</v>
      </c>
      <c r="T1051" s="81">
        <v>0</v>
      </c>
      <c r="AA1051" t="s">
        <v>307</v>
      </c>
      <c r="AB1051" t="s">
        <v>13</v>
      </c>
      <c r="AC1051" t="b">
        <v>0</v>
      </c>
    </row>
    <row r="1052" spans="1:29" x14ac:dyDescent="0.35">
      <c r="A1052" t="s">
        <v>12</v>
      </c>
      <c r="B1052" t="s">
        <v>316</v>
      </c>
      <c r="C1052" t="s">
        <v>327</v>
      </c>
      <c r="D1052" t="s">
        <v>188</v>
      </c>
      <c r="E1052" t="s">
        <v>241</v>
      </c>
      <c r="F1052" t="s">
        <v>303</v>
      </c>
      <c r="G1052" t="s">
        <v>304</v>
      </c>
      <c r="H1052" t="s">
        <v>305</v>
      </c>
      <c r="I1052" t="s">
        <v>306</v>
      </c>
      <c r="J1052" s="78">
        <v>44153</v>
      </c>
      <c r="K1052" t="s">
        <v>26</v>
      </c>
      <c r="L1052">
        <v>360</v>
      </c>
      <c r="R1052" s="81">
        <v>24.1</v>
      </c>
      <c r="S1052" s="81">
        <v>0.02</v>
      </c>
      <c r="T1052" s="81">
        <v>0</v>
      </c>
      <c r="AA1052" t="s">
        <v>307</v>
      </c>
      <c r="AB1052" t="s">
        <v>13</v>
      </c>
      <c r="AC1052" t="b">
        <v>0</v>
      </c>
    </row>
    <row r="1053" spans="1:29" x14ac:dyDescent="0.35">
      <c r="A1053" t="s">
        <v>12</v>
      </c>
      <c r="B1053" t="s">
        <v>317</v>
      </c>
      <c r="C1053" t="s">
        <v>327</v>
      </c>
      <c r="D1053" t="s">
        <v>188</v>
      </c>
      <c r="E1053" t="s">
        <v>241</v>
      </c>
      <c r="F1053" t="s">
        <v>303</v>
      </c>
      <c r="G1053" t="s">
        <v>304</v>
      </c>
      <c r="H1053" t="s">
        <v>305</v>
      </c>
      <c r="I1053" t="s">
        <v>306</v>
      </c>
      <c r="J1053" s="78">
        <v>44153</v>
      </c>
      <c r="K1053" t="s">
        <v>26</v>
      </c>
      <c r="L1053">
        <v>360</v>
      </c>
      <c r="R1053" s="81">
        <v>43.6</v>
      </c>
      <c r="S1053" s="81">
        <v>0.04</v>
      </c>
      <c r="T1053" s="81">
        <v>0</v>
      </c>
      <c r="AA1053" t="s">
        <v>307</v>
      </c>
      <c r="AB1053" t="s">
        <v>13</v>
      </c>
      <c r="AC1053" t="b">
        <v>0</v>
      </c>
    </row>
    <row r="1054" spans="1:29" x14ac:dyDescent="0.35">
      <c r="A1054" t="s">
        <v>12</v>
      </c>
      <c r="B1054" t="s">
        <v>318</v>
      </c>
      <c r="C1054" t="s">
        <v>327</v>
      </c>
      <c r="D1054" t="s">
        <v>188</v>
      </c>
      <c r="E1054" t="s">
        <v>241</v>
      </c>
      <c r="F1054" t="s">
        <v>303</v>
      </c>
      <c r="G1054" t="s">
        <v>304</v>
      </c>
      <c r="H1054" t="s">
        <v>305</v>
      </c>
      <c r="I1054" t="s">
        <v>306</v>
      </c>
      <c r="J1054" s="78">
        <v>44153</v>
      </c>
      <c r="K1054" t="s">
        <v>26</v>
      </c>
      <c r="L1054">
        <v>360</v>
      </c>
      <c r="R1054" s="81">
        <v>29.1</v>
      </c>
      <c r="S1054" s="81">
        <v>0.03</v>
      </c>
      <c r="T1054" s="81">
        <v>0</v>
      </c>
      <c r="AA1054" t="s">
        <v>307</v>
      </c>
      <c r="AB1054" t="s">
        <v>13</v>
      </c>
      <c r="AC1054" t="b">
        <v>0</v>
      </c>
    </row>
    <row r="1055" spans="1:29" x14ac:dyDescent="0.35">
      <c r="A1055" t="s">
        <v>12</v>
      </c>
      <c r="B1055" t="s">
        <v>319</v>
      </c>
      <c r="C1055" t="s">
        <v>327</v>
      </c>
      <c r="D1055" t="s">
        <v>188</v>
      </c>
      <c r="E1055" t="s">
        <v>241</v>
      </c>
      <c r="F1055" t="s">
        <v>303</v>
      </c>
      <c r="G1055" t="s">
        <v>304</v>
      </c>
      <c r="H1055" t="s">
        <v>305</v>
      </c>
      <c r="I1055" t="s">
        <v>306</v>
      </c>
      <c r="J1055" s="78">
        <v>44153</v>
      </c>
      <c r="K1055" t="s">
        <v>26</v>
      </c>
      <c r="L1055">
        <v>360</v>
      </c>
      <c r="R1055" s="81">
        <v>40.1</v>
      </c>
      <c r="S1055" s="81">
        <v>0.04</v>
      </c>
      <c r="T1055" s="81">
        <v>0</v>
      </c>
      <c r="AA1055" t="s">
        <v>307</v>
      </c>
      <c r="AB1055" t="s">
        <v>13</v>
      </c>
      <c r="AC1055" t="b">
        <v>0</v>
      </c>
    </row>
    <row r="1056" spans="1:29" x14ac:dyDescent="0.35">
      <c r="A1056" t="s">
        <v>12</v>
      </c>
      <c r="B1056" t="s">
        <v>320</v>
      </c>
      <c r="C1056" t="s">
        <v>327</v>
      </c>
      <c r="D1056" t="s">
        <v>188</v>
      </c>
      <c r="E1056" t="s">
        <v>241</v>
      </c>
      <c r="F1056" t="s">
        <v>303</v>
      </c>
      <c r="G1056" t="s">
        <v>304</v>
      </c>
      <c r="H1056" t="s">
        <v>305</v>
      </c>
      <c r="I1056" t="s">
        <v>306</v>
      </c>
      <c r="J1056" s="78">
        <v>44153</v>
      </c>
      <c r="K1056" t="s">
        <v>26</v>
      </c>
      <c r="L1056">
        <v>360</v>
      </c>
      <c r="R1056" s="81">
        <v>26.7</v>
      </c>
      <c r="S1056" s="81">
        <v>0.02</v>
      </c>
      <c r="T1056" s="81">
        <v>0</v>
      </c>
      <c r="AA1056" t="s">
        <v>307</v>
      </c>
      <c r="AB1056" t="s">
        <v>13</v>
      </c>
      <c r="AC1056" t="b">
        <v>0</v>
      </c>
    </row>
    <row r="1057" spans="1:29" x14ac:dyDescent="0.35">
      <c r="A1057" t="s">
        <v>12</v>
      </c>
      <c r="B1057" t="s">
        <v>321</v>
      </c>
      <c r="C1057" t="s">
        <v>327</v>
      </c>
      <c r="D1057" t="s">
        <v>188</v>
      </c>
      <c r="E1057" t="s">
        <v>241</v>
      </c>
      <c r="F1057" t="s">
        <v>303</v>
      </c>
      <c r="G1057" t="s">
        <v>304</v>
      </c>
      <c r="H1057" t="s">
        <v>305</v>
      </c>
      <c r="I1057" t="s">
        <v>306</v>
      </c>
      <c r="J1057" s="78">
        <v>44153</v>
      </c>
      <c r="K1057" t="s">
        <v>26</v>
      </c>
      <c r="L1057">
        <v>360</v>
      </c>
      <c r="R1057" s="81">
        <v>48.1</v>
      </c>
      <c r="S1057" s="81">
        <v>0.04</v>
      </c>
      <c r="T1057" s="81">
        <v>0</v>
      </c>
      <c r="AA1057" t="s">
        <v>307</v>
      </c>
      <c r="AB1057" t="s">
        <v>13</v>
      </c>
      <c r="AC1057" t="b">
        <v>0</v>
      </c>
    </row>
    <row r="1058" spans="1:29" x14ac:dyDescent="0.35">
      <c r="A1058" t="s">
        <v>12</v>
      </c>
      <c r="B1058" t="s">
        <v>322</v>
      </c>
      <c r="C1058" t="s">
        <v>327</v>
      </c>
      <c r="D1058" t="s">
        <v>188</v>
      </c>
      <c r="E1058" t="s">
        <v>241</v>
      </c>
      <c r="F1058" t="s">
        <v>303</v>
      </c>
      <c r="G1058" t="s">
        <v>304</v>
      </c>
      <c r="H1058" t="s">
        <v>305</v>
      </c>
      <c r="I1058" t="s">
        <v>306</v>
      </c>
      <c r="J1058" s="78">
        <v>44153</v>
      </c>
      <c r="K1058" t="s">
        <v>26</v>
      </c>
      <c r="L1058">
        <v>360</v>
      </c>
      <c r="R1058" s="81">
        <v>32.1</v>
      </c>
      <c r="S1058" s="81">
        <v>0.03</v>
      </c>
      <c r="T1058" s="81">
        <v>0</v>
      </c>
      <c r="AA1058" t="s">
        <v>307</v>
      </c>
      <c r="AB1058" t="s">
        <v>13</v>
      </c>
      <c r="AC1058" t="b">
        <v>0</v>
      </c>
    </row>
    <row r="1059" spans="1:29" x14ac:dyDescent="0.35">
      <c r="A1059" t="s">
        <v>12</v>
      </c>
      <c r="B1059" t="s">
        <v>323</v>
      </c>
      <c r="C1059" t="s">
        <v>327</v>
      </c>
      <c r="D1059" t="s">
        <v>188</v>
      </c>
      <c r="E1059" t="s">
        <v>241</v>
      </c>
      <c r="F1059" t="s">
        <v>303</v>
      </c>
      <c r="G1059" t="s">
        <v>304</v>
      </c>
      <c r="H1059" t="s">
        <v>305</v>
      </c>
      <c r="I1059" t="s">
        <v>306</v>
      </c>
      <c r="J1059" s="78">
        <v>44153</v>
      </c>
      <c r="K1059" t="s">
        <v>26</v>
      </c>
      <c r="L1059">
        <v>360</v>
      </c>
      <c r="R1059" s="81">
        <v>37.6</v>
      </c>
      <c r="S1059" s="81">
        <v>0.04</v>
      </c>
      <c r="T1059" s="81">
        <v>0</v>
      </c>
      <c r="AA1059" t="s">
        <v>307</v>
      </c>
      <c r="AB1059" t="s">
        <v>13</v>
      </c>
      <c r="AC1059" t="b">
        <v>0</v>
      </c>
    </row>
    <row r="1060" spans="1:29" x14ac:dyDescent="0.35">
      <c r="A1060" t="s">
        <v>12</v>
      </c>
      <c r="B1060" t="s">
        <v>324</v>
      </c>
      <c r="C1060" t="s">
        <v>327</v>
      </c>
      <c r="D1060" t="s">
        <v>188</v>
      </c>
      <c r="E1060" t="s">
        <v>241</v>
      </c>
      <c r="F1060" t="s">
        <v>303</v>
      </c>
      <c r="G1060" t="s">
        <v>304</v>
      </c>
      <c r="H1060" t="s">
        <v>305</v>
      </c>
      <c r="I1060" t="s">
        <v>306</v>
      </c>
      <c r="J1060" s="78">
        <v>44153</v>
      </c>
      <c r="K1060" t="s">
        <v>26</v>
      </c>
      <c r="L1060">
        <v>360</v>
      </c>
      <c r="R1060" s="81">
        <v>25</v>
      </c>
      <c r="S1060" s="81">
        <v>0.02</v>
      </c>
      <c r="T1060" s="81">
        <v>0</v>
      </c>
      <c r="AA1060" t="s">
        <v>307</v>
      </c>
      <c r="AB1060" t="s">
        <v>13</v>
      </c>
      <c r="AC1060" t="b">
        <v>0</v>
      </c>
    </row>
    <row r="1061" spans="1:29" x14ac:dyDescent="0.35">
      <c r="A1061" t="s">
        <v>12</v>
      </c>
      <c r="B1061" t="s">
        <v>325</v>
      </c>
      <c r="C1061" t="s">
        <v>327</v>
      </c>
      <c r="D1061" t="s">
        <v>188</v>
      </c>
      <c r="E1061" t="s">
        <v>241</v>
      </c>
      <c r="F1061" t="s">
        <v>303</v>
      </c>
      <c r="G1061" t="s">
        <v>304</v>
      </c>
      <c r="H1061" t="s">
        <v>305</v>
      </c>
      <c r="I1061" t="s">
        <v>306</v>
      </c>
      <c r="J1061" s="78">
        <v>44153</v>
      </c>
      <c r="K1061" t="s">
        <v>26</v>
      </c>
      <c r="L1061">
        <v>360</v>
      </c>
      <c r="R1061" s="81">
        <v>50.1</v>
      </c>
      <c r="S1061" s="81">
        <v>0.05</v>
      </c>
      <c r="T1061" s="81">
        <v>0</v>
      </c>
      <c r="AA1061" t="s">
        <v>307</v>
      </c>
      <c r="AB1061" t="s">
        <v>13</v>
      </c>
      <c r="AC1061" t="b">
        <v>0</v>
      </c>
    </row>
    <row r="1062" spans="1:29" x14ac:dyDescent="0.35">
      <c r="A1062" t="s">
        <v>12</v>
      </c>
      <c r="B1062" t="s">
        <v>326</v>
      </c>
      <c r="C1062" t="s">
        <v>327</v>
      </c>
      <c r="D1062" t="s">
        <v>188</v>
      </c>
      <c r="E1062" t="s">
        <v>241</v>
      </c>
      <c r="F1062" t="s">
        <v>303</v>
      </c>
      <c r="G1062" t="s">
        <v>304</v>
      </c>
      <c r="H1062" t="s">
        <v>305</v>
      </c>
      <c r="I1062" t="s">
        <v>306</v>
      </c>
      <c r="J1062" s="78">
        <v>44153</v>
      </c>
      <c r="K1062" t="s">
        <v>26</v>
      </c>
      <c r="L1062">
        <v>360</v>
      </c>
      <c r="R1062" s="81">
        <v>33.4</v>
      </c>
      <c r="S1062" s="81">
        <v>0.03</v>
      </c>
      <c r="T1062" s="81">
        <v>0</v>
      </c>
      <c r="AA1062" t="s">
        <v>307</v>
      </c>
      <c r="AB1062" t="s">
        <v>13</v>
      </c>
      <c r="AC1062" t="b">
        <v>0</v>
      </c>
    </row>
    <row r="1063" spans="1:29" x14ac:dyDescent="0.35">
      <c r="A1063" t="s">
        <v>12</v>
      </c>
      <c r="B1063" t="s">
        <v>302</v>
      </c>
      <c r="C1063" t="s">
        <v>327</v>
      </c>
      <c r="D1063" t="s">
        <v>188</v>
      </c>
      <c r="E1063" t="s">
        <v>242</v>
      </c>
      <c r="F1063" t="s">
        <v>303</v>
      </c>
      <c r="G1063" t="s">
        <v>304</v>
      </c>
      <c r="H1063" t="s">
        <v>305</v>
      </c>
      <c r="I1063" t="s">
        <v>306</v>
      </c>
      <c r="J1063" s="78">
        <v>44153</v>
      </c>
      <c r="K1063" t="s">
        <v>26</v>
      </c>
      <c r="L1063">
        <v>585</v>
      </c>
      <c r="R1063" s="81">
        <v>49.2</v>
      </c>
      <c r="S1063" s="81">
        <v>0.04</v>
      </c>
      <c r="T1063" s="81">
        <v>0</v>
      </c>
      <c r="AA1063" t="s">
        <v>307</v>
      </c>
      <c r="AB1063" t="s">
        <v>13</v>
      </c>
      <c r="AC1063" t="b">
        <v>0</v>
      </c>
    </row>
    <row r="1064" spans="1:29" x14ac:dyDescent="0.35">
      <c r="A1064" t="s">
        <v>12</v>
      </c>
      <c r="B1064" t="s">
        <v>308</v>
      </c>
      <c r="C1064" t="s">
        <v>327</v>
      </c>
      <c r="D1064" t="s">
        <v>188</v>
      </c>
      <c r="E1064" t="s">
        <v>242</v>
      </c>
      <c r="F1064" t="s">
        <v>303</v>
      </c>
      <c r="G1064" t="s">
        <v>304</v>
      </c>
      <c r="H1064" t="s">
        <v>305</v>
      </c>
      <c r="I1064" t="s">
        <v>306</v>
      </c>
      <c r="J1064" s="78">
        <v>44153</v>
      </c>
      <c r="K1064" t="s">
        <v>26</v>
      </c>
      <c r="L1064">
        <v>585</v>
      </c>
      <c r="R1064" s="81">
        <v>32.799999999999997</v>
      </c>
      <c r="S1064" s="81">
        <v>0.03</v>
      </c>
      <c r="T1064" s="81">
        <v>0</v>
      </c>
      <c r="AA1064" t="s">
        <v>307</v>
      </c>
      <c r="AB1064" t="s">
        <v>13</v>
      </c>
      <c r="AC1064" t="b">
        <v>0</v>
      </c>
    </row>
    <row r="1065" spans="1:29" x14ac:dyDescent="0.35">
      <c r="A1065" t="s">
        <v>12</v>
      </c>
      <c r="B1065" t="s">
        <v>309</v>
      </c>
      <c r="C1065" t="s">
        <v>327</v>
      </c>
      <c r="D1065" t="s">
        <v>188</v>
      </c>
      <c r="E1065" t="s">
        <v>242</v>
      </c>
      <c r="F1065" t="s">
        <v>303</v>
      </c>
      <c r="G1065" t="s">
        <v>304</v>
      </c>
      <c r="H1065" t="s">
        <v>305</v>
      </c>
      <c r="I1065" t="s">
        <v>306</v>
      </c>
      <c r="J1065" s="78">
        <v>44153</v>
      </c>
      <c r="K1065" t="s">
        <v>26</v>
      </c>
      <c r="L1065">
        <v>585</v>
      </c>
      <c r="R1065" s="81">
        <v>46.1</v>
      </c>
      <c r="S1065" s="81">
        <v>0.04</v>
      </c>
      <c r="T1065" s="81">
        <v>0</v>
      </c>
      <c r="AA1065" t="s">
        <v>307</v>
      </c>
      <c r="AB1065" t="s">
        <v>13</v>
      </c>
      <c r="AC1065" t="b">
        <v>0</v>
      </c>
    </row>
    <row r="1066" spans="1:29" x14ac:dyDescent="0.35">
      <c r="A1066" t="s">
        <v>12</v>
      </c>
      <c r="B1066" t="s">
        <v>310</v>
      </c>
      <c r="C1066" t="s">
        <v>327</v>
      </c>
      <c r="D1066" t="s">
        <v>188</v>
      </c>
      <c r="E1066" t="s">
        <v>242</v>
      </c>
      <c r="F1066" t="s">
        <v>303</v>
      </c>
      <c r="G1066" t="s">
        <v>304</v>
      </c>
      <c r="H1066" t="s">
        <v>305</v>
      </c>
      <c r="I1066" t="s">
        <v>306</v>
      </c>
      <c r="J1066" s="78">
        <v>44153</v>
      </c>
      <c r="K1066" t="s">
        <v>26</v>
      </c>
      <c r="L1066">
        <v>585</v>
      </c>
      <c r="R1066" s="81">
        <v>30.7</v>
      </c>
      <c r="S1066" s="81">
        <v>0.02</v>
      </c>
      <c r="T1066" s="81">
        <v>0</v>
      </c>
      <c r="AA1066" t="s">
        <v>307</v>
      </c>
      <c r="AB1066" t="s">
        <v>13</v>
      </c>
      <c r="AC1066" t="b">
        <v>0</v>
      </c>
    </row>
    <row r="1067" spans="1:29" x14ac:dyDescent="0.35">
      <c r="A1067" t="s">
        <v>12</v>
      </c>
      <c r="B1067" t="s">
        <v>311</v>
      </c>
      <c r="C1067" t="s">
        <v>327</v>
      </c>
      <c r="D1067" t="s">
        <v>188</v>
      </c>
      <c r="E1067" t="s">
        <v>242</v>
      </c>
      <c r="F1067" t="s">
        <v>303</v>
      </c>
      <c r="G1067" t="s">
        <v>304</v>
      </c>
      <c r="H1067" t="s">
        <v>305</v>
      </c>
      <c r="I1067" t="s">
        <v>306</v>
      </c>
      <c r="J1067" s="78">
        <v>44153</v>
      </c>
      <c r="K1067" t="s">
        <v>26</v>
      </c>
      <c r="L1067">
        <v>585</v>
      </c>
      <c r="R1067" s="81">
        <v>45.3</v>
      </c>
      <c r="S1067" s="81">
        <v>0.04</v>
      </c>
      <c r="T1067" s="81">
        <v>0</v>
      </c>
      <c r="AA1067" t="s">
        <v>307</v>
      </c>
      <c r="AB1067" t="s">
        <v>13</v>
      </c>
      <c r="AC1067" t="b">
        <v>0</v>
      </c>
    </row>
    <row r="1068" spans="1:29" x14ac:dyDescent="0.35">
      <c r="A1068" t="s">
        <v>12</v>
      </c>
      <c r="B1068" t="s">
        <v>312</v>
      </c>
      <c r="C1068" t="s">
        <v>327</v>
      </c>
      <c r="D1068" t="s">
        <v>188</v>
      </c>
      <c r="E1068" t="s">
        <v>242</v>
      </c>
      <c r="F1068" t="s">
        <v>303</v>
      </c>
      <c r="G1068" t="s">
        <v>304</v>
      </c>
      <c r="H1068" t="s">
        <v>305</v>
      </c>
      <c r="I1068" t="s">
        <v>306</v>
      </c>
      <c r="J1068" s="78">
        <v>44153</v>
      </c>
      <c r="K1068" t="s">
        <v>26</v>
      </c>
      <c r="L1068">
        <v>585</v>
      </c>
      <c r="R1068" s="81">
        <v>30.2</v>
      </c>
      <c r="S1068" s="81">
        <v>0.02</v>
      </c>
      <c r="T1068" s="81">
        <v>0</v>
      </c>
      <c r="AA1068" t="s">
        <v>307</v>
      </c>
      <c r="AB1068" t="s">
        <v>13</v>
      </c>
      <c r="AC1068" t="b">
        <v>0</v>
      </c>
    </row>
    <row r="1069" spans="1:29" x14ac:dyDescent="0.35">
      <c r="A1069" t="s">
        <v>12</v>
      </c>
      <c r="B1069" t="s">
        <v>313</v>
      </c>
      <c r="C1069" t="s">
        <v>327</v>
      </c>
      <c r="D1069" t="s">
        <v>188</v>
      </c>
      <c r="E1069" t="s">
        <v>242</v>
      </c>
      <c r="F1069" t="s">
        <v>303</v>
      </c>
      <c r="G1069" t="s">
        <v>304</v>
      </c>
      <c r="H1069" t="s">
        <v>305</v>
      </c>
      <c r="I1069" t="s">
        <v>306</v>
      </c>
      <c r="J1069" s="78">
        <v>44153</v>
      </c>
      <c r="K1069" t="s">
        <v>26</v>
      </c>
      <c r="L1069">
        <v>585</v>
      </c>
      <c r="R1069" s="81">
        <v>45.3</v>
      </c>
      <c r="S1069" s="81">
        <v>0.04</v>
      </c>
      <c r="T1069" s="81">
        <v>0</v>
      </c>
      <c r="AA1069" t="s">
        <v>307</v>
      </c>
      <c r="AB1069" t="s">
        <v>13</v>
      </c>
      <c r="AC1069" t="b">
        <v>0</v>
      </c>
    </row>
    <row r="1070" spans="1:29" x14ac:dyDescent="0.35">
      <c r="A1070" t="s">
        <v>12</v>
      </c>
      <c r="B1070" t="s">
        <v>314</v>
      </c>
      <c r="C1070" t="s">
        <v>327</v>
      </c>
      <c r="D1070" t="s">
        <v>188</v>
      </c>
      <c r="E1070" t="s">
        <v>242</v>
      </c>
      <c r="F1070" t="s">
        <v>303</v>
      </c>
      <c r="G1070" t="s">
        <v>304</v>
      </c>
      <c r="H1070" t="s">
        <v>305</v>
      </c>
      <c r="I1070" t="s">
        <v>306</v>
      </c>
      <c r="J1070" s="78">
        <v>44153</v>
      </c>
      <c r="K1070" t="s">
        <v>26</v>
      </c>
      <c r="L1070">
        <v>585</v>
      </c>
      <c r="R1070" s="81">
        <v>30.2</v>
      </c>
      <c r="S1070" s="81">
        <v>0.02</v>
      </c>
      <c r="T1070" s="81">
        <v>0</v>
      </c>
      <c r="AA1070" t="s">
        <v>307</v>
      </c>
      <c r="AB1070" t="s">
        <v>13</v>
      </c>
      <c r="AC1070" t="b">
        <v>0</v>
      </c>
    </row>
    <row r="1071" spans="1:29" x14ac:dyDescent="0.35">
      <c r="A1071" t="s">
        <v>12</v>
      </c>
      <c r="B1071" t="s">
        <v>315</v>
      </c>
      <c r="C1071" t="s">
        <v>327</v>
      </c>
      <c r="D1071" t="s">
        <v>188</v>
      </c>
      <c r="E1071" t="s">
        <v>242</v>
      </c>
      <c r="F1071" t="s">
        <v>303</v>
      </c>
      <c r="G1071" t="s">
        <v>304</v>
      </c>
      <c r="H1071" t="s">
        <v>305</v>
      </c>
      <c r="I1071" t="s">
        <v>306</v>
      </c>
      <c r="J1071" s="78">
        <v>44153</v>
      </c>
      <c r="K1071" t="s">
        <v>26</v>
      </c>
      <c r="L1071">
        <v>585</v>
      </c>
      <c r="R1071" s="81">
        <v>53.8</v>
      </c>
      <c r="S1071" s="81">
        <v>0.04</v>
      </c>
      <c r="T1071" s="81">
        <v>0</v>
      </c>
      <c r="AA1071" t="s">
        <v>307</v>
      </c>
      <c r="AB1071" t="s">
        <v>13</v>
      </c>
      <c r="AC1071" t="b">
        <v>0</v>
      </c>
    </row>
    <row r="1072" spans="1:29" x14ac:dyDescent="0.35">
      <c r="A1072" t="s">
        <v>12</v>
      </c>
      <c r="B1072" t="s">
        <v>316</v>
      </c>
      <c r="C1072" t="s">
        <v>327</v>
      </c>
      <c r="D1072" t="s">
        <v>188</v>
      </c>
      <c r="E1072" t="s">
        <v>242</v>
      </c>
      <c r="F1072" t="s">
        <v>303</v>
      </c>
      <c r="G1072" t="s">
        <v>304</v>
      </c>
      <c r="H1072" t="s">
        <v>305</v>
      </c>
      <c r="I1072" t="s">
        <v>306</v>
      </c>
      <c r="J1072" s="78">
        <v>44153</v>
      </c>
      <c r="K1072" t="s">
        <v>26</v>
      </c>
      <c r="L1072">
        <v>585</v>
      </c>
      <c r="R1072" s="81">
        <v>35.9</v>
      </c>
      <c r="S1072" s="81">
        <v>0.03</v>
      </c>
      <c r="T1072" s="81">
        <v>0</v>
      </c>
      <c r="AA1072" t="s">
        <v>307</v>
      </c>
      <c r="AB1072" t="s">
        <v>13</v>
      </c>
      <c r="AC1072" t="b">
        <v>0</v>
      </c>
    </row>
    <row r="1073" spans="1:29" x14ac:dyDescent="0.35">
      <c r="A1073" t="s">
        <v>12</v>
      </c>
      <c r="B1073" t="s">
        <v>317</v>
      </c>
      <c r="C1073" t="s">
        <v>327</v>
      </c>
      <c r="D1073" t="s">
        <v>188</v>
      </c>
      <c r="E1073" t="s">
        <v>242</v>
      </c>
      <c r="F1073" t="s">
        <v>303</v>
      </c>
      <c r="G1073" t="s">
        <v>304</v>
      </c>
      <c r="H1073" t="s">
        <v>305</v>
      </c>
      <c r="I1073" t="s">
        <v>306</v>
      </c>
      <c r="J1073" s="78">
        <v>44153</v>
      </c>
      <c r="K1073" t="s">
        <v>26</v>
      </c>
      <c r="L1073">
        <v>585</v>
      </c>
      <c r="R1073" s="81">
        <v>64.5</v>
      </c>
      <c r="S1073" s="81">
        <v>0.05</v>
      </c>
      <c r="T1073" s="81">
        <v>0</v>
      </c>
      <c r="AA1073" t="s">
        <v>307</v>
      </c>
      <c r="AB1073" t="s">
        <v>13</v>
      </c>
      <c r="AC1073" t="b">
        <v>0</v>
      </c>
    </row>
    <row r="1074" spans="1:29" x14ac:dyDescent="0.35">
      <c r="A1074" t="s">
        <v>12</v>
      </c>
      <c r="B1074" t="s">
        <v>318</v>
      </c>
      <c r="C1074" t="s">
        <v>327</v>
      </c>
      <c r="D1074" t="s">
        <v>188</v>
      </c>
      <c r="E1074" t="s">
        <v>242</v>
      </c>
      <c r="F1074" t="s">
        <v>303</v>
      </c>
      <c r="G1074" t="s">
        <v>304</v>
      </c>
      <c r="H1074" t="s">
        <v>305</v>
      </c>
      <c r="I1074" t="s">
        <v>306</v>
      </c>
      <c r="J1074" s="78">
        <v>44153</v>
      </c>
      <c r="K1074" t="s">
        <v>26</v>
      </c>
      <c r="L1074">
        <v>585</v>
      </c>
      <c r="R1074" s="81">
        <v>43</v>
      </c>
      <c r="S1074" s="81">
        <v>0.04</v>
      </c>
      <c r="T1074" s="81">
        <v>0</v>
      </c>
      <c r="AA1074" t="s">
        <v>307</v>
      </c>
      <c r="AB1074" t="s">
        <v>13</v>
      </c>
      <c r="AC1074" t="b">
        <v>0</v>
      </c>
    </row>
    <row r="1075" spans="1:29" x14ac:dyDescent="0.35">
      <c r="A1075" t="s">
        <v>12</v>
      </c>
      <c r="B1075" t="s">
        <v>319</v>
      </c>
      <c r="C1075" t="s">
        <v>327</v>
      </c>
      <c r="D1075" t="s">
        <v>188</v>
      </c>
      <c r="E1075" t="s">
        <v>242</v>
      </c>
      <c r="F1075" t="s">
        <v>303</v>
      </c>
      <c r="G1075" t="s">
        <v>304</v>
      </c>
      <c r="H1075" t="s">
        <v>305</v>
      </c>
      <c r="I1075" t="s">
        <v>306</v>
      </c>
      <c r="J1075" s="78">
        <v>44153</v>
      </c>
      <c r="K1075" t="s">
        <v>26</v>
      </c>
      <c r="L1075">
        <v>585</v>
      </c>
      <c r="R1075" s="81">
        <v>59.3</v>
      </c>
      <c r="S1075" s="81">
        <v>0.05</v>
      </c>
      <c r="T1075" s="81">
        <v>0</v>
      </c>
      <c r="AA1075" t="s">
        <v>307</v>
      </c>
      <c r="AB1075" t="s">
        <v>13</v>
      </c>
      <c r="AC1075" t="b">
        <v>0</v>
      </c>
    </row>
    <row r="1076" spans="1:29" x14ac:dyDescent="0.35">
      <c r="A1076" t="s">
        <v>12</v>
      </c>
      <c r="B1076" t="s">
        <v>320</v>
      </c>
      <c r="C1076" t="s">
        <v>327</v>
      </c>
      <c r="D1076" t="s">
        <v>188</v>
      </c>
      <c r="E1076" t="s">
        <v>242</v>
      </c>
      <c r="F1076" t="s">
        <v>303</v>
      </c>
      <c r="G1076" t="s">
        <v>304</v>
      </c>
      <c r="H1076" t="s">
        <v>305</v>
      </c>
      <c r="I1076" t="s">
        <v>306</v>
      </c>
      <c r="J1076" s="78">
        <v>44153</v>
      </c>
      <c r="K1076" t="s">
        <v>26</v>
      </c>
      <c r="L1076">
        <v>585</v>
      </c>
      <c r="R1076" s="81">
        <v>39.5</v>
      </c>
      <c r="S1076" s="81">
        <v>0.03</v>
      </c>
      <c r="T1076" s="81">
        <v>0</v>
      </c>
      <c r="AA1076" t="s">
        <v>307</v>
      </c>
      <c r="AB1076" t="s">
        <v>13</v>
      </c>
      <c r="AC1076" t="b">
        <v>0</v>
      </c>
    </row>
    <row r="1077" spans="1:29" x14ac:dyDescent="0.35">
      <c r="A1077" t="s">
        <v>12</v>
      </c>
      <c r="B1077" t="s">
        <v>321</v>
      </c>
      <c r="C1077" t="s">
        <v>327</v>
      </c>
      <c r="D1077" t="s">
        <v>188</v>
      </c>
      <c r="E1077" t="s">
        <v>242</v>
      </c>
      <c r="F1077" t="s">
        <v>303</v>
      </c>
      <c r="G1077" t="s">
        <v>304</v>
      </c>
      <c r="H1077" t="s">
        <v>305</v>
      </c>
      <c r="I1077" t="s">
        <v>306</v>
      </c>
      <c r="J1077" s="78">
        <v>44153</v>
      </c>
      <c r="K1077" t="s">
        <v>26</v>
      </c>
      <c r="L1077">
        <v>585</v>
      </c>
      <c r="R1077" s="81">
        <v>71.099999999999994</v>
      </c>
      <c r="S1077" s="81">
        <v>0.06</v>
      </c>
      <c r="T1077" s="81">
        <v>0</v>
      </c>
      <c r="AA1077" t="s">
        <v>307</v>
      </c>
      <c r="AB1077" t="s">
        <v>13</v>
      </c>
      <c r="AC1077" t="b">
        <v>0</v>
      </c>
    </row>
    <row r="1078" spans="1:29" x14ac:dyDescent="0.35">
      <c r="A1078" t="s">
        <v>12</v>
      </c>
      <c r="B1078" t="s">
        <v>322</v>
      </c>
      <c r="C1078" t="s">
        <v>327</v>
      </c>
      <c r="D1078" t="s">
        <v>188</v>
      </c>
      <c r="E1078" t="s">
        <v>242</v>
      </c>
      <c r="F1078" t="s">
        <v>303</v>
      </c>
      <c r="G1078" t="s">
        <v>304</v>
      </c>
      <c r="H1078" t="s">
        <v>305</v>
      </c>
      <c r="I1078" t="s">
        <v>306</v>
      </c>
      <c r="J1078" s="78">
        <v>44153</v>
      </c>
      <c r="K1078" t="s">
        <v>26</v>
      </c>
      <c r="L1078">
        <v>585</v>
      </c>
      <c r="R1078" s="81">
        <v>47.4</v>
      </c>
      <c r="S1078" s="81">
        <v>0.04</v>
      </c>
      <c r="T1078" s="81">
        <v>0</v>
      </c>
      <c r="AA1078" t="s">
        <v>307</v>
      </c>
      <c r="AB1078" t="s">
        <v>13</v>
      </c>
      <c r="AC1078" t="b">
        <v>0</v>
      </c>
    </row>
    <row r="1079" spans="1:29" x14ac:dyDescent="0.35">
      <c r="A1079" t="s">
        <v>12</v>
      </c>
      <c r="B1079" t="s">
        <v>323</v>
      </c>
      <c r="C1079" t="s">
        <v>327</v>
      </c>
      <c r="D1079" t="s">
        <v>188</v>
      </c>
      <c r="E1079" t="s">
        <v>242</v>
      </c>
      <c r="F1079" t="s">
        <v>303</v>
      </c>
      <c r="G1079" t="s">
        <v>304</v>
      </c>
      <c r="H1079" t="s">
        <v>305</v>
      </c>
      <c r="I1079" t="s">
        <v>306</v>
      </c>
      <c r="J1079" s="78">
        <v>44153</v>
      </c>
      <c r="K1079" t="s">
        <v>26</v>
      </c>
      <c r="L1079">
        <v>585</v>
      </c>
      <c r="R1079" s="81">
        <v>55.5</v>
      </c>
      <c r="S1079" s="81">
        <v>0.05</v>
      </c>
      <c r="T1079" s="81">
        <v>0</v>
      </c>
      <c r="AA1079" t="s">
        <v>307</v>
      </c>
      <c r="AB1079" t="s">
        <v>13</v>
      </c>
      <c r="AC1079" t="b">
        <v>0</v>
      </c>
    </row>
    <row r="1080" spans="1:29" x14ac:dyDescent="0.35">
      <c r="A1080" t="s">
        <v>12</v>
      </c>
      <c r="B1080" t="s">
        <v>324</v>
      </c>
      <c r="C1080" t="s">
        <v>327</v>
      </c>
      <c r="D1080" t="s">
        <v>188</v>
      </c>
      <c r="E1080" t="s">
        <v>242</v>
      </c>
      <c r="F1080" t="s">
        <v>303</v>
      </c>
      <c r="G1080" t="s">
        <v>304</v>
      </c>
      <c r="H1080" t="s">
        <v>305</v>
      </c>
      <c r="I1080" t="s">
        <v>306</v>
      </c>
      <c r="J1080" s="78">
        <v>44153</v>
      </c>
      <c r="K1080" t="s">
        <v>26</v>
      </c>
      <c r="L1080">
        <v>585</v>
      </c>
      <c r="R1080" s="81">
        <v>37</v>
      </c>
      <c r="S1080" s="81">
        <v>0.03</v>
      </c>
      <c r="T1080" s="81">
        <v>0</v>
      </c>
      <c r="AA1080" t="s">
        <v>307</v>
      </c>
      <c r="AB1080" t="s">
        <v>13</v>
      </c>
      <c r="AC1080" t="b">
        <v>0</v>
      </c>
    </row>
    <row r="1081" spans="1:29" x14ac:dyDescent="0.35">
      <c r="A1081" t="s">
        <v>12</v>
      </c>
      <c r="B1081" t="s">
        <v>325</v>
      </c>
      <c r="C1081" t="s">
        <v>327</v>
      </c>
      <c r="D1081" t="s">
        <v>188</v>
      </c>
      <c r="E1081" t="s">
        <v>242</v>
      </c>
      <c r="F1081" t="s">
        <v>303</v>
      </c>
      <c r="G1081" t="s">
        <v>304</v>
      </c>
      <c r="H1081" t="s">
        <v>305</v>
      </c>
      <c r="I1081" t="s">
        <v>306</v>
      </c>
      <c r="J1081" s="78">
        <v>44153</v>
      </c>
      <c r="K1081" t="s">
        <v>26</v>
      </c>
      <c r="L1081">
        <v>585</v>
      </c>
      <c r="R1081" s="81">
        <v>74</v>
      </c>
      <c r="S1081" s="81">
        <v>0.06</v>
      </c>
      <c r="T1081" s="81">
        <v>0</v>
      </c>
      <c r="AA1081" t="s">
        <v>307</v>
      </c>
      <c r="AB1081" t="s">
        <v>13</v>
      </c>
      <c r="AC1081" t="b">
        <v>0</v>
      </c>
    </row>
    <row r="1082" spans="1:29" x14ac:dyDescent="0.35">
      <c r="A1082" t="s">
        <v>12</v>
      </c>
      <c r="B1082" t="s">
        <v>326</v>
      </c>
      <c r="C1082" t="s">
        <v>327</v>
      </c>
      <c r="D1082" t="s">
        <v>188</v>
      </c>
      <c r="E1082" t="s">
        <v>242</v>
      </c>
      <c r="F1082" t="s">
        <v>303</v>
      </c>
      <c r="G1082" t="s">
        <v>304</v>
      </c>
      <c r="H1082" t="s">
        <v>305</v>
      </c>
      <c r="I1082" t="s">
        <v>306</v>
      </c>
      <c r="J1082" s="78">
        <v>44153</v>
      </c>
      <c r="K1082" t="s">
        <v>26</v>
      </c>
      <c r="L1082">
        <v>585</v>
      </c>
      <c r="R1082" s="81">
        <v>49.3</v>
      </c>
      <c r="S1082" s="81">
        <v>0.04</v>
      </c>
      <c r="T1082" s="81">
        <v>0</v>
      </c>
      <c r="AA1082" t="s">
        <v>307</v>
      </c>
      <c r="AB1082" t="s">
        <v>13</v>
      </c>
      <c r="AC1082" t="b">
        <v>0</v>
      </c>
    </row>
    <row r="1083" spans="1:29" x14ac:dyDescent="0.35">
      <c r="A1083" t="s">
        <v>12</v>
      </c>
      <c r="B1083" t="s">
        <v>302</v>
      </c>
      <c r="C1083" t="s">
        <v>327</v>
      </c>
      <c r="D1083" t="s">
        <v>188</v>
      </c>
      <c r="E1083" t="s">
        <v>243</v>
      </c>
      <c r="F1083" t="s">
        <v>303</v>
      </c>
      <c r="G1083" t="s">
        <v>304</v>
      </c>
      <c r="H1083" t="s">
        <v>305</v>
      </c>
      <c r="I1083" t="s">
        <v>306</v>
      </c>
      <c r="J1083" s="78">
        <v>44153</v>
      </c>
      <c r="K1083" t="s">
        <v>26</v>
      </c>
      <c r="L1083">
        <v>555</v>
      </c>
      <c r="R1083" s="81">
        <v>49.4</v>
      </c>
      <c r="S1083" s="81">
        <v>0.04</v>
      </c>
      <c r="T1083" s="81">
        <v>0</v>
      </c>
      <c r="AA1083" t="s">
        <v>307</v>
      </c>
      <c r="AB1083" t="s">
        <v>13</v>
      </c>
      <c r="AC1083" t="b">
        <v>0</v>
      </c>
    </row>
    <row r="1084" spans="1:29" x14ac:dyDescent="0.35">
      <c r="A1084" t="s">
        <v>12</v>
      </c>
      <c r="B1084" t="s">
        <v>308</v>
      </c>
      <c r="C1084" t="s">
        <v>327</v>
      </c>
      <c r="D1084" t="s">
        <v>188</v>
      </c>
      <c r="E1084" t="s">
        <v>243</v>
      </c>
      <c r="F1084" t="s">
        <v>303</v>
      </c>
      <c r="G1084" t="s">
        <v>304</v>
      </c>
      <c r="H1084" t="s">
        <v>305</v>
      </c>
      <c r="I1084" t="s">
        <v>306</v>
      </c>
      <c r="J1084" s="78">
        <v>44153</v>
      </c>
      <c r="K1084" t="s">
        <v>26</v>
      </c>
      <c r="L1084">
        <v>555</v>
      </c>
      <c r="R1084" s="81">
        <v>32.9</v>
      </c>
      <c r="S1084" s="81">
        <v>0.03</v>
      </c>
      <c r="T1084" s="81">
        <v>0</v>
      </c>
      <c r="AA1084" t="s">
        <v>307</v>
      </c>
      <c r="AB1084" t="s">
        <v>13</v>
      </c>
      <c r="AC1084" t="b">
        <v>0</v>
      </c>
    </row>
    <row r="1085" spans="1:29" x14ac:dyDescent="0.35">
      <c r="A1085" t="s">
        <v>12</v>
      </c>
      <c r="B1085" t="s">
        <v>309</v>
      </c>
      <c r="C1085" t="s">
        <v>327</v>
      </c>
      <c r="D1085" t="s">
        <v>188</v>
      </c>
      <c r="E1085" t="s">
        <v>243</v>
      </c>
      <c r="F1085" t="s">
        <v>303</v>
      </c>
      <c r="G1085" t="s">
        <v>304</v>
      </c>
      <c r="H1085" t="s">
        <v>305</v>
      </c>
      <c r="I1085" t="s">
        <v>306</v>
      </c>
      <c r="J1085" s="78">
        <v>44153</v>
      </c>
      <c r="K1085" t="s">
        <v>26</v>
      </c>
      <c r="L1085">
        <v>555</v>
      </c>
      <c r="R1085" s="81">
        <v>46.2</v>
      </c>
      <c r="S1085" s="81">
        <v>0.04</v>
      </c>
      <c r="T1085" s="81">
        <v>0</v>
      </c>
      <c r="AA1085" t="s">
        <v>307</v>
      </c>
      <c r="AB1085" t="s">
        <v>13</v>
      </c>
      <c r="AC1085" t="b">
        <v>0</v>
      </c>
    </row>
    <row r="1086" spans="1:29" x14ac:dyDescent="0.35">
      <c r="A1086" t="s">
        <v>12</v>
      </c>
      <c r="B1086" t="s">
        <v>310</v>
      </c>
      <c r="C1086" t="s">
        <v>327</v>
      </c>
      <c r="D1086" t="s">
        <v>188</v>
      </c>
      <c r="E1086" t="s">
        <v>243</v>
      </c>
      <c r="F1086" t="s">
        <v>303</v>
      </c>
      <c r="G1086" t="s">
        <v>304</v>
      </c>
      <c r="H1086" t="s">
        <v>305</v>
      </c>
      <c r="I1086" t="s">
        <v>306</v>
      </c>
      <c r="J1086" s="78">
        <v>44153</v>
      </c>
      <c r="K1086" t="s">
        <v>26</v>
      </c>
      <c r="L1086">
        <v>555</v>
      </c>
      <c r="R1086" s="81">
        <v>30.8</v>
      </c>
      <c r="S1086" s="81">
        <v>0.02</v>
      </c>
      <c r="T1086" s="81">
        <v>0</v>
      </c>
      <c r="AA1086" t="s">
        <v>307</v>
      </c>
      <c r="AB1086" t="s">
        <v>13</v>
      </c>
      <c r="AC1086" t="b">
        <v>0</v>
      </c>
    </row>
    <row r="1087" spans="1:29" x14ac:dyDescent="0.35">
      <c r="A1087" t="s">
        <v>12</v>
      </c>
      <c r="B1087" t="s">
        <v>311</v>
      </c>
      <c r="C1087" t="s">
        <v>327</v>
      </c>
      <c r="D1087" t="s">
        <v>188</v>
      </c>
      <c r="E1087" t="s">
        <v>243</v>
      </c>
      <c r="F1087" t="s">
        <v>303</v>
      </c>
      <c r="G1087" t="s">
        <v>304</v>
      </c>
      <c r="H1087" t="s">
        <v>305</v>
      </c>
      <c r="I1087" t="s">
        <v>306</v>
      </c>
      <c r="J1087" s="78">
        <v>44153</v>
      </c>
      <c r="K1087" t="s">
        <v>26</v>
      </c>
      <c r="L1087">
        <v>555</v>
      </c>
      <c r="R1087" s="81">
        <v>45.5</v>
      </c>
      <c r="S1087" s="81">
        <v>0.04</v>
      </c>
      <c r="T1087" s="81">
        <v>0</v>
      </c>
      <c r="AA1087" t="s">
        <v>307</v>
      </c>
      <c r="AB1087" t="s">
        <v>13</v>
      </c>
      <c r="AC1087" t="b">
        <v>0</v>
      </c>
    </row>
    <row r="1088" spans="1:29" x14ac:dyDescent="0.35">
      <c r="A1088" t="s">
        <v>12</v>
      </c>
      <c r="B1088" t="s">
        <v>312</v>
      </c>
      <c r="C1088" t="s">
        <v>327</v>
      </c>
      <c r="D1088" t="s">
        <v>188</v>
      </c>
      <c r="E1088" t="s">
        <v>243</v>
      </c>
      <c r="F1088" t="s">
        <v>303</v>
      </c>
      <c r="G1088" t="s">
        <v>304</v>
      </c>
      <c r="H1088" t="s">
        <v>305</v>
      </c>
      <c r="I1088" t="s">
        <v>306</v>
      </c>
      <c r="J1088" s="78">
        <v>44153</v>
      </c>
      <c r="K1088" t="s">
        <v>26</v>
      </c>
      <c r="L1088">
        <v>555</v>
      </c>
      <c r="R1088" s="81">
        <v>30.3</v>
      </c>
      <c r="S1088" s="81">
        <v>0.02</v>
      </c>
      <c r="T1088" s="81">
        <v>0</v>
      </c>
      <c r="AA1088" t="s">
        <v>307</v>
      </c>
      <c r="AB1088" t="s">
        <v>13</v>
      </c>
      <c r="AC1088" t="b">
        <v>0</v>
      </c>
    </row>
    <row r="1089" spans="1:29" x14ac:dyDescent="0.35">
      <c r="A1089" t="s">
        <v>12</v>
      </c>
      <c r="B1089" t="s">
        <v>313</v>
      </c>
      <c r="C1089" t="s">
        <v>327</v>
      </c>
      <c r="D1089" t="s">
        <v>188</v>
      </c>
      <c r="E1089" t="s">
        <v>243</v>
      </c>
      <c r="F1089" t="s">
        <v>303</v>
      </c>
      <c r="G1089" t="s">
        <v>304</v>
      </c>
      <c r="H1089" t="s">
        <v>305</v>
      </c>
      <c r="I1089" t="s">
        <v>306</v>
      </c>
      <c r="J1089" s="78">
        <v>44153</v>
      </c>
      <c r="K1089" t="s">
        <v>26</v>
      </c>
      <c r="L1089">
        <v>555</v>
      </c>
      <c r="R1089" s="81">
        <v>45.5</v>
      </c>
      <c r="S1089" s="81">
        <v>0.04</v>
      </c>
      <c r="T1089" s="81">
        <v>0</v>
      </c>
      <c r="AA1089" t="s">
        <v>307</v>
      </c>
      <c r="AB1089" t="s">
        <v>13</v>
      </c>
      <c r="AC1089" t="b">
        <v>0</v>
      </c>
    </row>
    <row r="1090" spans="1:29" x14ac:dyDescent="0.35">
      <c r="A1090" t="s">
        <v>12</v>
      </c>
      <c r="B1090" t="s">
        <v>314</v>
      </c>
      <c r="C1090" t="s">
        <v>327</v>
      </c>
      <c r="D1090" t="s">
        <v>188</v>
      </c>
      <c r="E1090" t="s">
        <v>243</v>
      </c>
      <c r="F1090" t="s">
        <v>303</v>
      </c>
      <c r="G1090" t="s">
        <v>304</v>
      </c>
      <c r="H1090" t="s">
        <v>305</v>
      </c>
      <c r="I1090" t="s">
        <v>306</v>
      </c>
      <c r="J1090" s="78">
        <v>44153</v>
      </c>
      <c r="K1090" t="s">
        <v>26</v>
      </c>
      <c r="L1090">
        <v>555</v>
      </c>
      <c r="R1090" s="81">
        <v>30.3</v>
      </c>
      <c r="S1090" s="81">
        <v>0.02</v>
      </c>
      <c r="T1090" s="81">
        <v>0</v>
      </c>
      <c r="AA1090" t="s">
        <v>307</v>
      </c>
      <c r="AB1090" t="s">
        <v>13</v>
      </c>
      <c r="AC1090" t="b">
        <v>0</v>
      </c>
    </row>
    <row r="1091" spans="1:29" x14ac:dyDescent="0.35">
      <c r="A1091" t="s">
        <v>12</v>
      </c>
      <c r="B1091" t="s">
        <v>315</v>
      </c>
      <c r="C1091" t="s">
        <v>327</v>
      </c>
      <c r="D1091" t="s">
        <v>188</v>
      </c>
      <c r="E1091" t="s">
        <v>243</v>
      </c>
      <c r="F1091" t="s">
        <v>303</v>
      </c>
      <c r="G1091" t="s">
        <v>304</v>
      </c>
      <c r="H1091" t="s">
        <v>305</v>
      </c>
      <c r="I1091" t="s">
        <v>306</v>
      </c>
      <c r="J1091" s="78">
        <v>44153</v>
      </c>
      <c r="K1091" t="s">
        <v>26</v>
      </c>
      <c r="L1091">
        <v>555</v>
      </c>
      <c r="R1091" s="81">
        <v>54</v>
      </c>
      <c r="S1091" s="81">
        <v>0.04</v>
      </c>
      <c r="T1091" s="81">
        <v>0</v>
      </c>
      <c r="AA1091" t="s">
        <v>307</v>
      </c>
      <c r="AB1091" t="s">
        <v>13</v>
      </c>
      <c r="AC1091" t="b">
        <v>0</v>
      </c>
    </row>
    <row r="1092" spans="1:29" x14ac:dyDescent="0.35">
      <c r="A1092" t="s">
        <v>12</v>
      </c>
      <c r="B1092" t="s">
        <v>316</v>
      </c>
      <c r="C1092" t="s">
        <v>327</v>
      </c>
      <c r="D1092" t="s">
        <v>188</v>
      </c>
      <c r="E1092" t="s">
        <v>243</v>
      </c>
      <c r="F1092" t="s">
        <v>303</v>
      </c>
      <c r="G1092" t="s">
        <v>304</v>
      </c>
      <c r="H1092" t="s">
        <v>305</v>
      </c>
      <c r="I1092" t="s">
        <v>306</v>
      </c>
      <c r="J1092" s="78">
        <v>44153</v>
      </c>
      <c r="K1092" t="s">
        <v>26</v>
      </c>
      <c r="L1092">
        <v>555</v>
      </c>
      <c r="R1092" s="81">
        <v>36</v>
      </c>
      <c r="S1092" s="81">
        <v>0.03</v>
      </c>
      <c r="T1092" s="81">
        <v>0</v>
      </c>
      <c r="AA1092" t="s">
        <v>307</v>
      </c>
      <c r="AB1092" t="s">
        <v>13</v>
      </c>
      <c r="AC1092" t="b">
        <v>0</v>
      </c>
    </row>
    <row r="1093" spans="1:29" x14ac:dyDescent="0.35">
      <c r="A1093" t="s">
        <v>12</v>
      </c>
      <c r="B1093" t="s">
        <v>317</v>
      </c>
      <c r="C1093" t="s">
        <v>327</v>
      </c>
      <c r="D1093" t="s">
        <v>188</v>
      </c>
      <c r="E1093" t="s">
        <v>243</v>
      </c>
      <c r="F1093" t="s">
        <v>303</v>
      </c>
      <c r="G1093" t="s">
        <v>304</v>
      </c>
      <c r="H1093" t="s">
        <v>305</v>
      </c>
      <c r="I1093" t="s">
        <v>306</v>
      </c>
      <c r="J1093" s="78">
        <v>44153</v>
      </c>
      <c r="K1093" t="s">
        <v>26</v>
      </c>
      <c r="L1093">
        <v>555</v>
      </c>
      <c r="R1093" s="81">
        <v>64.400000000000006</v>
      </c>
      <c r="S1093" s="81">
        <v>0.05</v>
      </c>
      <c r="T1093" s="81">
        <v>0</v>
      </c>
      <c r="AA1093" t="s">
        <v>307</v>
      </c>
      <c r="AB1093" t="s">
        <v>13</v>
      </c>
      <c r="AC1093" t="b">
        <v>0</v>
      </c>
    </row>
    <row r="1094" spans="1:29" x14ac:dyDescent="0.35">
      <c r="A1094" t="s">
        <v>12</v>
      </c>
      <c r="B1094" t="s">
        <v>318</v>
      </c>
      <c r="C1094" t="s">
        <v>327</v>
      </c>
      <c r="D1094" t="s">
        <v>188</v>
      </c>
      <c r="E1094" t="s">
        <v>243</v>
      </c>
      <c r="F1094" t="s">
        <v>303</v>
      </c>
      <c r="G1094" t="s">
        <v>304</v>
      </c>
      <c r="H1094" t="s">
        <v>305</v>
      </c>
      <c r="I1094" t="s">
        <v>306</v>
      </c>
      <c r="J1094" s="78">
        <v>44153</v>
      </c>
      <c r="K1094" t="s">
        <v>26</v>
      </c>
      <c r="L1094">
        <v>555</v>
      </c>
      <c r="R1094" s="81">
        <v>42.9</v>
      </c>
      <c r="S1094" s="81">
        <v>0.04</v>
      </c>
      <c r="T1094" s="81">
        <v>0</v>
      </c>
      <c r="AA1094" t="s">
        <v>307</v>
      </c>
      <c r="AB1094" t="s">
        <v>13</v>
      </c>
      <c r="AC1094" t="b">
        <v>0</v>
      </c>
    </row>
    <row r="1095" spans="1:29" x14ac:dyDescent="0.35">
      <c r="A1095" t="s">
        <v>12</v>
      </c>
      <c r="B1095" t="s">
        <v>319</v>
      </c>
      <c r="C1095" t="s">
        <v>327</v>
      </c>
      <c r="D1095" t="s">
        <v>188</v>
      </c>
      <c r="E1095" t="s">
        <v>243</v>
      </c>
      <c r="F1095" t="s">
        <v>303</v>
      </c>
      <c r="G1095" t="s">
        <v>304</v>
      </c>
      <c r="H1095" t="s">
        <v>305</v>
      </c>
      <c r="I1095" t="s">
        <v>306</v>
      </c>
      <c r="J1095" s="78">
        <v>44153</v>
      </c>
      <c r="K1095" t="s">
        <v>26</v>
      </c>
      <c r="L1095">
        <v>555</v>
      </c>
      <c r="R1095" s="81">
        <v>59.2</v>
      </c>
      <c r="S1095" s="81">
        <v>0.05</v>
      </c>
      <c r="T1095" s="81">
        <v>0</v>
      </c>
      <c r="AA1095" t="s">
        <v>307</v>
      </c>
      <c r="AB1095" t="s">
        <v>13</v>
      </c>
      <c r="AC1095" t="b">
        <v>0</v>
      </c>
    </row>
    <row r="1096" spans="1:29" x14ac:dyDescent="0.35">
      <c r="A1096" t="s">
        <v>12</v>
      </c>
      <c r="B1096" t="s">
        <v>320</v>
      </c>
      <c r="C1096" t="s">
        <v>327</v>
      </c>
      <c r="D1096" t="s">
        <v>188</v>
      </c>
      <c r="E1096" t="s">
        <v>243</v>
      </c>
      <c r="F1096" t="s">
        <v>303</v>
      </c>
      <c r="G1096" t="s">
        <v>304</v>
      </c>
      <c r="H1096" t="s">
        <v>305</v>
      </c>
      <c r="I1096" t="s">
        <v>306</v>
      </c>
      <c r="J1096" s="78">
        <v>44153</v>
      </c>
      <c r="K1096" t="s">
        <v>26</v>
      </c>
      <c r="L1096">
        <v>555</v>
      </c>
      <c r="R1096" s="81">
        <v>39.5</v>
      </c>
      <c r="S1096" s="81">
        <v>0.03</v>
      </c>
      <c r="T1096" s="81">
        <v>0</v>
      </c>
      <c r="AA1096" t="s">
        <v>307</v>
      </c>
      <c r="AB1096" t="s">
        <v>13</v>
      </c>
      <c r="AC1096" t="b">
        <v>0</v>
      </c>
    </row>
    <row r="1097" spans="1:29" x14ac:dyDescent="0.35">
      <c r="A1097" t="s">
        <v>12</v>
      </c>
      <c r="B1097" t="s">
        <v>321</v>
      </c>
      <c r="C1097" t="s">
        <v>327</v>
      </c>
      <c r="D1097" t="s">
        <v>188</v>
      </c>
      <c r="E1097" t="s">
        <v>243</v>
      </c>
      <c r="F1097" t="s">
        <v>303</v>
      </c>
      <c r="G1097" t="s">
        <v>304</v>
      </c>
      <c r="H1097" t="s">
        <v>305</v>
      </c>
      <c r="I1097" t="s">
        <v>306</v>
      </c>
      <c r="J1097" s="78">
        <v>44153</v>
      </c>
      <c r="K1097" t="s">
        <v>26</v>
      </c>
      <c r="L1097">
        <v>555</v>
      </c>
      <c r="R1097" s="81">
        <v>71</v>
      </c>
      <c r="S1097" s="81">
        <v>0.06</v>
      </c>
      <c r="T1097" s="81">
        <v>0</v>
      </c>
      <c r="AA1097" t="s">
        <v>307</v>
      </c>
      <c r="AB1097" t="s">
        <v>13</v>
      </c>
      <c r="AC1097" t="b">
        <v>0</v>
      </c>
    </row>
    <row r="1098" spans="1:29" x14ac:dyDescent="0.35">
      <c r="A1098" t="s">
        <v>12</v>
      </c>
      <c r="B1098" t="s">
        <v>322</v>
      </c>
      <c r="C1098" t="s">
        <v>327</v>
      </c>
      <c r="D1098" t="s">
        <v>188</v>
      </c>
      <c r="E1098" t="s">
        <v>243</v>
      </c>
      <c r="F1098" t="s">
        <v>303</v>
      </c>
      <c r="G1098" t="s">
        <v>304</v>
      </c>
      <c r="H1098" t="s">
        <v>305</v>
      </c>
      <c r="I1098" t="s">
        <v>306</v>
      </c>
      <c r="J1098" s="78">
        <v>44153</v>
      </c>
      <c r="K1098" t="s">
        <v>26</v>
      </c>
      <c r="L1098">
        <v>555</v>
      </c>
      <c r="R1098" s="81">
        <v>47.3</v>
      </c>
      <c r="S1098" s="81">
        <v>0.04</v>
      </c>
      <c r="T1098" s="81">
        <v>0</v>
      </c>
      <c r="AA1098" t="s">
        <v>307</v>
      </c>
      <c r="AB1098" t="s">
        <v>13</v>
      </c>
      <c r="AC1098" t="b">
        <v>0</v>
      </c>
    </row>
    <row r="1099" spans="1:29" x14ac:dyDescent="0.35">
      <c r="A1099" t="s">
        <v>12</v>
      </c>
      <c r="B1099" t="s">
        <v>323</v>
      </c>
      <c r="C1099" t="s">
        <v>327</v>
      </c>
      <c r="D1099" t="s">
        <v>188</v>
      </c>
      <c r="E1099" t="s">
        <v>243</v>
      </c>
      <c r="F1099" t="s">
        <v>303</v>
      </c>
      <c r="G1099" t="s">
        <v>304</v>
      </c>
      <c r="H1099" t="s">
        <v>305</v>
      </c>
      <c r="I1099" t="s">
        <v>306</v>
      </c>
      <c r="J1099" s="78">
        <v>44153</v>
      </c>
      <c r="K1099" t="s">
        <v>26</v>
      </c>
      <c r="L1099">
        <v>555</v>
      </c>
      <c r="R1099" s="81">
        <v>55.4</v>
      </c>
      <c r="S1099" s="81">
        <v>0.05</v>
      </c>
      <c r="T1099" s="81">
        <v>0</v>
      </c>
      <c r="AA1099" t="s">
        <v>307</v>
      </c>
      <c r="AB1099" t="s">
        <v>13</v>
      </c>
      <c r="AC1099" t="b">
        <v>0</v>
      </c>
    </row>
    <row r="1100" spans="1:29" x14ac:dyDescent="0.35">
      <c r="A1100" t="s">
        <v>12</v>
      </c>
      <c r="B1100" t="s">
        <v>324</v>
      </c>
      <c r="C1100" t="s">
        <v>327</v>
      </c>
      <c r="D1100" t="s">
        <v>188</v>
      </c>
      <c r="E1100" t="s">
        <v>243</v>
      </c>
      <c r="F1100" t="s">
        <v>303</v>
      </c>
      <c r="G1100" t="s">
        <v>304</v>
      </c>
      <c r="H1100" t="s">
        <v>305</v>
      </c>
      <c r="I1100" t="s">
        <v>306</v>
      </c>
      <c r="J1100" s="78">
        <v>44153</v>
      </c>
      <c r="K1100" t="s">
        <v>26</v>
      </c>
      <c r="L1100">
        <v>555</v>
      </c>
      <c r="R1100" s="81">
        <v>36.9</v>
      </c>
      <c r="S1100" s="81">
        <v>0.03</v>
      </c>
      <c r="T1100" s="81">
        <v>0</v>
      </c>
      <c r="AA1100" t="s">
        <v>307</v>
      </c>
      <c r="AB1100" t="s">
        <v>13</v>
      </c>
      <c r="AC1100" t="b">
        <v>0</v>
      </c>
    </row>
    <row r="1101" spans="1:29" x14ac:dyDescent="0.35">
      <c r="A1101" t="s">
        <v>12</v>
      </c>
      <c r="B1101" t="s">
        <v>325</v>
      </c>
      <c r="C1101" t="s">
        <v>327</v>
      </c>
      <c r="D1101" t="s">
        <v>188</v>
      </c>
      <c r="E1101" t="s">
        <v>243</v>
      </c>
      <c r="F1101" t="s">
        <v>303</v>
      </c>
      <c r="G1101" t="s">
        <v>304</v>
      </c>
      <c r="H1101" t="s">
        <v>305</v>
      </c>
      <c r="I1101" t="s">
        <v>306</v>
      </c>
      <c r="J1101" s="78">
        <v>44153</v>
      </c>
      <c r="K1101" t="s">
        <v>26</v>
      </c>
      <c r="L1101">
        <v>555</v>
      </c>
      <c r="R1101" s="81">
        <v>73.900000000000006</v>
      </c>
      <c r="S1101" s="81">
        <v>0.06</v>
      </c>
      <c r="T1101" s="81">
        <v>0</v>
      </c>
      <c r="AA1101" t="s">
        <v>307</v>
      </c>
      <c r="AB1101" t="s">
        <v>13</v>
      </c>
      <c r="AC1101" t="b">
        <v>0</v>
      </c>
    </row>
    <row r="1102" spans="1:29" x14ac:dyDescent="0.35">
      <c r="A1102" t="s">
        <v>12</v>
      </c>
      <c r="B1102" t="s">
        <v>326</v>
      </c>
      <c r="C1102" t="s">
        <v>327</v>
      </c>
      <c r="D1102" t="s">
        <v>188</v>
      </c>
      <c r="E1102" t="s">
        <v>243</v>
      </c>
      <c r="F1102" t="s">
        <v>303</v>
      </c>
      <c r="G1102" t="s">
        <v>304</v>
      </c>
      <c r="H1102" t="s">
        <v>305</v>
      </c>
      <c r="I1102" t="s">
        <v>306</v>
      </c>
      <c r="J1102" s="78">
        <v>44153</v>
      </c>
      <c r="K1102" t="s">
        <v>26</v>
      </c>
      <c r="L1102">
        <v>555</v>
      </c>
      <c r="R1102" s="81">
        <v>49.2</v>
      </c>
      <c r="S1102" s="81">
        <v>0.04</v>
      </c>
      <c r="T1102" s="81">
        <v>0</v>
      </c>
      <c r="AA1102" t="s">
        <v>307</v>
      </c>
      <c r="AB1102" t="s">
        <v>13</v>
      </c>
      <c r="AC1102" t="b">
        <v>0</v>
      </c>
    </row>
    <row r="1103" spans="1:29" x14ac:dyDescent="0.35">
      <c r="A1103" t="s">
        <v>12</v>
      </c>
      <c r="B1103" t="s">
        <v>302</v>
      </c>
      <c r="C1103" t="s">
        <v>327</v>
      </c>
      <c r="D1103" t="s">
        <v>188</v>
      </c>
      <c r="E1103" t="s">
        <v>244</v>
      </c>
      <c r="F1103" t="s">
        <v>303</v>
      </c>
      <c r="G1103" t="s">
        <v>304</v>
      </c>
      <c r="H1103" t="s">
        <v>305</v>
      </c>
      <c r="I1103" t="s">
        <v>306</v>
      </c>
      <c r="J1103" s="78">
        <v>44153</v>
      </c>
      <c r="K1103" t="s">
        <v>26</v>
      </c>
      <c r="L1103">
        <v>641</v>
      </c>
      <c r="R1103" s="81">
        <v>52.2</v>
      </c>
      <c r="S1103" s="81">
        <v>0.03</v>
      </c>
      <c r="T1103" s="81">
        <v>0</v>
      </c>
      <c r="AA1103" t="s">
        <v>307</v>
      </c>
      <c r="AB1103" t="s">
        <v>13</v>
      </c>
      <c r="AC1103" t="b">
        <v>0</v>
      </c>
    </row>
    <row r="1104" spans="1:29" x14ac:dyDescent="0.35">
      <c r="A1104" t="s">
        <v>12</v>
      </c>
      <c r="B1104" t="s">
        <v>308</v>
      </c>
      <c r="C1104" t="s">
        <v>327</v>
      </c>
      <c r="D1104" t="s">
        <v>188</v>
      </c>
      <c r="E1104" t="s">
        <v>244</v>
      </c>
      <c r="F1104" t="s">
        <v>303</v>
      </c>
      <c r="G1104" t="s">
        <v>304</v>
      </c>
      <c r="H1104" t="s">
        <v>305</v>
      </c>
      <c r="I1104" t="s">
        <v>306</v>
      </c>
      <c r="J1104" s="78">
        <v>44153</v>
      </c>
      <c r="K1104" t="s">
        <v>26</v>
      </c>
      <c r="L1104">
        <v>641</v>
      </c>
      <c r="R1104" s="81">
        <v>34.799999999999997</v>
      </c>
      <c r="S1104" s="81">
        <v>0.02</v>
      </c>
      <c r="T1104" s="81">
        <v>0</v>
      </c>
      <c r="AA1104" t="s">
        <v>307</v>
      </c>
      <c r="AB1104" t="s">
        <v>13</v>
      </c>
      <c r="AC1104" t="b">
        <v>0</v>
      </c>
    </row>
    <row r="1105" spans="1:29" x14ac:dyDescent="0.35">
      <c r="A1105" t="s">
        <v>12</v>
      </c>
      <c r="B1105" t="s">
        <v>309</v>
      </c>
      <c r="C1105" t="s">
        <v>327</v>
      </c>
      <c r="D1105" t="s">
        <v>188</v>
      </c>
      <c r="E1105" t="s">
        <v>244</v>
      </c>
      <c r="F1105" t="s">
        <v>303</v>
      </c>
      <c r="G1105" t="s">
        <v>304</v>
      </c>
      <c r="H1105" t="s">
        <v>305</v>
      </c>
      <c r="I1105" t="s">
        <v>306</v>
      </c>
      <c r="J1105" s="78">
        <v>44153</v>
      </c>
      <c r="K1105" t="s">
        <v>26</v>
      </c>
      <c r="L1105">
        <v>641</v>
      </c>
      <c r="R1105" s="81">
        <v>48.9</v>
      </c>
      <c r="S1105" s="81">
        <v>0.03</v>
      </c>
      <c r="T1105" s="81">
        <v>0</v>
      </c>
      <c r="AA1105" t="s">
        <v>307</v>
      </c>
      <c r="AB1105" t="s">
        <v>13</v>
      </c>
      <c r="AC1105" t="b">
        <v>0</v>
      </c>
    </row>
    <row r="1106" spans="1:29" x14ac:dyDescent="0.35">
      <c r="A1106" t="s">
        <v>12</v>
      </c>
      <c r="B1106" t="s">
        <v>310</v>
      </c>
      <c r="C1106" t="s">
        <v>327</v>
      </c>
      <c r="D1106" t="s">
        <v>188</v>
      </c>
      <c r="E1106" t="s">
        <v>244</v>
      </c>
      <c r="F1106" t="s">
        <v>303</v>
      </c>
      <c r="G1106" t="s">
        <v>304</v>
      </c>
      <c r="H1106" t="s">
        <v>305</v>
      </c>
      <c r="I1106" t="s">
        <v>306</v>
      </c>
      <c r="J1106" s="78">
        <v>44153</v>
      </c>
      <c r="K1106" t="s">
        <v>26</v>
      </c>
      <c r="L1106">
        <v>641</v>
      </c>
      <c r="R1106" s="81">
        <v>32.6</v>
      </c>
      <c r="S1106" s="81">
        <v>0.02</v>
      </c>
      <c r="T1106" s="81">
        <v>0</v>
      </c>
      <c r="AA1106" t="s">
        <v>307</v>
      </c>
      <c r="AB1106" t="s">
        <v>13</v>
      </c>
      <c r="AC1106" t="b">
        <v>0</v>
      </c>
    </row>
    <row r="1107" spans="1:29" x14ac:dyDescent="0.35">
      <c r="A1107" t="s">
        <v>12</v>
      </c>
      <c r="B1107" t="s">
        <v>311</v>
      </c>
      <c r="C1107" t="s">
        <v>327</v>
      </c>
      <c r="D1107" t="s">
        <v>188</v>
      </c>
      <c r="E1107" t="s">
        <v>244</v>
      </c>
      <c r="F1107" t="s">
        <v>303</v>
      </c>
      <c r="G1107" t="s">
        <v>304</v>
      </c>
      <c r="H1107" t="s">
        <v>305</v>
      </c>
      <c r="I1107" t="s">
        <v>306</v>
      </c>
      <c r="J1107" s="78">
        <v>44153</v>
      </c>
      <c r="K1107" t="s">
        <v>26</v>
      </c>
      <c r="L1107">
        <v>641</v>
      </c>
      <c r="R1107" s="81">
        <v>48</v>
      </c>
      <c r="S1107" s="81">
        <v>0.03</v>
      </c>
      <c r="T1107" s="81">
        <v>0</v>
      </c>
      <c r="AA1107" t="s">
        <v>307</v>
      </c>
      <c r="AB1107" t="s">
        <v>13</v>
      </c>
      <c r="AC1107" t="b">
        <v>0</v>
      </c>
    </row>
    <row r="1108" spans="1:29" x14ac:dyDescent="0.35">
      <c r="A1108" t="s">
        <v>12</v>
      </c>
      <c r="B1108" t="s">
        <v>312</v>
      </c>
      <c r="C1108" t="s">
        <v>327</v>
      </c>
      <c r="D1108" t="s">
        <v>188</v>
      </c>
      <c r="E1108" t="s">
        <v>244</v>
      </c>
      <c r="F1108" t="s">
        <v>303</v>
      </c>
      <c r="G1108" t="s">
        <v>304</v>
      </c>
      <c r="H1108" t="s">
        <v>305</v>
      </c>
      <c r="I1108" t="s">
        <v>306</v>
      </c>
      <c r="J1108" s="78">
        <v>44153</v>
      </c>
      <c r="K1108" t="s">
        <v>26</v>
      </c>
      <c r="L1108">
        <v>641</v>
      </c>
      <c r="R1108" s="81">
        <v>32</v>
      </c>
      <c r="S1108" s="81">
        <v>0.02</v>
      </c>
      <c r="T1108" s="81">
        <v>0</v>
      </c>
      <c r="AA1108" t="s">
        <v>307</v>
      </c>
      <c r="AB1108" t="s">
        <v>13</v>
      </c>
      <c r="AC1108" t="b">
        <v>0</v>
      </c>
    </row>
    <row r="1109" spans="1:29" x14ac:dyDescent="0.35">
      <c r="A1109" t="s">
        <v>12</v>
      </c>
      <c r="B1109" t="s">
        <v>313</v>
      </c>
      <c r="C1109" t="s">
        <v>327</v>
      </c>
      <c r="D1109" t="s">
        <v>188</v>
      </c>
      <c r="E1109" t="s">
        <v>244</v>
      </c>
      <c r="F1109" t="s">
        <v>303</v>
      </c>
      <c r="G1109" t="s">
        <v>304</v>
      </c>
      <c r="H1109" t="s">
        <v>305</v>
      </c>
      <c r="I1109" t="s">
        <v>306</v>
      </c>
      <c r="J1109" s="78">
        <v>44153</v>
      </c>
      <c r="K1109" t="s">
        <v>26</v>
      </c>
      <c r="L1109">
        <v>641</v>
      </c>
      <c r="R1109" s="81">
        <v>48</v>
      </c>
      <c r="S1109" s="81">
        <v>0.03</v>
      </c>
      <c r="T1109" s="81">
        <v>0</v>
      </c>
      <c r="AA1109" t="s">
        <v>307</v>
      </c>
      <c r="AB1109" t="s">
        <v>13</v>
      </c>
      <c r="AC1109" t="b">
        <v>0</v>
      </c>
    </row>
    <row r="1110" spans="1:29" x14ac:dyDescent="0.35">
      <c r="A1110" t="s">
        <v>12</v>
      </c>
      <c r="B1110" t="s">
        <v>314</v>
      </c>
      <c r="C1110" t="s">
        <v>327</v>
      </c>
      <c r="D1110" t="s">
        <v>188</v>
      </c>
      <c r="E1110" t="s">
        <v>244</v>
      </c>
      <c r="F1110" t="s">
        <v>303</v>
      </c>
      <c r="G1110" t="s">
        <v>304</v>
      </c>
      <c r="H1110" t="s">
        <v>305</v>
      </c>
      <c r="I1110" t="s">
        <v>306</v>
      </c>
      <c r="J1110" s="78">
        <v>44153</v>
      </c>
      <c r="K1110" t="s">
        <v>26</v>
      </c>
      <c r="L1110">
        <v>641</v>
      </c>
      <c r="R1110" s="81">
        <v>32</v>
      </c>
      <c r="S1110" s="81">
        <v>0.02</v>
      </c>
      <c r="T1110" s="81">
        <v>0</v>
      </c>
      <c r="AA1110" t="s">
        <v>307</v>
      </c>
      <c r="AB1110" t="s">
        <v>13</v>
      </c>
      <c r="AC1110" t="b">
        <v>0</v>
      </c>
    </row>
    <row r="1111" spans="1:29" x14ac:dyDescent="0.35">
      <c r="A1111" t="s">
        <v>12</v>
      </c>
      <c r="B1111" t="s">
        <v>315</v>
      </c>
      <c r="C1111" t="s">
        <v>327</v>
      </c>
      <c r="D1111" t="s">
        <v>188</v>
      </c>
      <c r="E1111" t="s">
        <v>244</v>
      </c>
      <c r="F1111" t="s">
        <v>303</v>
      </c>
      <c r="G1111" t="s">
        <v>304</v>
      </c>
      <c r="H1111" t="s">
        <v>305</v>
      </c>
      <c r="I1111" t="s">
        <v>306</v>
      </c>
      <c r="J1111" s="78">
        <v>44153</v>
      </c>
      <c r="K1111" t="s">
        <v>26</v>
      </c>
      <c r="L1111">
        <v>641</v>
      </c>
      <c r="R1111" s="81">
        <v>57.1</v>
      </c>
      <c r="S1111" s="81">
        <v>0.03</v>
      </c>
      <c r="T1111" s="81">
        <v>0</v>
      </c>
      <c r="AA1111" t="s">
        <v>307</v>
      </c>
      <c r="AB1111" t="s">
        <v>13</v>
      </c>
      <c r="AC1111" t="b">
        <v>0</v>
      </c>
    </row>
    <row r="1112" spans="1:29" x14ac:dyDescent="0.35">
      <c r="A1112" t="s">
        <v>12</v>
      </c>
      <c r="B1112" t="s">
        <v>316</v>
      </c>
      <c r="C1112" t="s">
        <v>327</v>
      </c>
      <c r="D1112" t="s">
        <v>188</v>
      </c>
      <c r="E1112" t="s">
        <v>244</v>
      </c>
      <c r="F1112" t="s">
        <v>303</v>
      </c>
      <c r="G1112" t="s">
        <v>304</v>
      </c>
      <c r="H1112" t="s">
        <v>305</v>
      </c>
      <c r="I1112" t="s">
        <v>306</v>
      </c>
      <c r="J1112" s="78">
        <v>44153</v>
      </c>
      <c r="K1112" t="s">
        <v>26</v>
      </c>
      <c r="L1112">
        <v>641</v>
      </c>
      <c r="R1112" s="81">
        <v>38.1</v>
      </c>
      <c r="S1112" s="81">
        <v>0.02</v>
      </c>
      <c r="T1112" s="81">
        <v>0</v>
      </c>
      <c r="AA1112" t="s">
        <v>307</v>
      </c>
      <c r="AB1112" t="s">
        <v>13</v>
      </c>
      <c r="AC1112" t="b">
        <v>0</v>
      </c>
    </row>
    <row r="1113" spans="1:29" x14ac:dyDescent="0.35">
      <c r="A1113" t="s">
        <v>12</v>
      </c>
      <c r="B1113" t="s">
        <v>317</v>
      </c>
      <c r="C1113" t="s">
        <v>327</v>
      </c>
      <c r="D1113" t="s">
        <v>188</v>
      </c>
      <c r="E1113" t="s">
        <v>244</v>
      </c>
      <c r="F1113" t="s">
        <v>303</v>
      </c>
      <c r="G1113" t="s">
        <v>304</v>
      </c>
      <c r="H1113" t="s">
        <v>305</v>
      </c>
      <c r="I1113" t="s">
        <v>306</v>
      </c>
      <c r="J1113" s="78">
        <v>44153</v>
      </c>
      <c r="K1113" t="s">
        <v>26</v>
      </c>
      <c r="L1113">
        <v>641</v>
      </c>
      <c r="R1113" s="81">
        <v>68</v>
      </c>
      <c r="S1113" s="81">
        <v>0.05</v>
      </c>
      <c r="T1113" s="81">
        <v>0</v>
      </c>
      <c r="AA1113" t="s">
        <v>307</v>
      </c>
      <c r="AB1113" t="s">
        <v>13</v>
      </c>
      <c r="AC1113" t="b">
        <v>0</v>
      </c>
    </row>
    <row r="1114" spans="1:29" x14ac:dyDescent="0.35">
      <c r="A1114" t="s">
        <v>12</v>
      </c>
      <c r="B1114" t="s">
        <v>318</v>
      </c>
      <c r="C1114" t="s">
        <v>327</v>
      </c>
      <c r="D1114" t="s">
        <v>188</v>
      </c>
      <c r="E1114" t="s">
        <v>244</v>
      </c>
      <c r="F1114" t="s">
        <v>303</v>
      </c>
      <c r="G1114" t="s">
        <v>304</v>
      </c>
      <c r="H1114" t="s">
        <v>305</v>
      </c>
      <c r="I1114" t="s">
        <v>306</v>
      </c>
      <c r="J1114" s="78">
        <v>44153</v>
      </c>
      <c r="K1114" t="s">
        <v>26</v>
      </c>
      <c r="L1114">
        <v>641</v>
      </c>
      <c r="R1114" s="81">
        <v>45.3</v>
      </c>
      <c r="S1114" s="81">
        <v>0.03</v>
      </c>
      <c r="T1114" s="81">
        <v>0</v>
      </c>
      <c r="AA1114" t="s">
        <v>307</v>
      </c>
      <c r="AB1114" t="s">
        <v>13</v>
      </c>
      <c r="AC1114" t="b">
        <v>0</v>
      </c>
    </row>
    <row r="1115" spans="1:29" x14ac:dyDescent="0.35">
      <c r="A1115" t="s">
        <v>12</v>
      </c>
      <c r="B1115" t="s">
        <v>319</v>
      </c>
      <c r="C1115" t="s">
        <v>327</v>
      </c>
      <c r="D1115" t="s">
        <v>188</v>
      </c>
      <c r="E1115" t="s">
        <v>244</v>
      </c>
      <c r="F1115" t="s">
        <v>303</v>
      </c>
      <c r="G1115" t="s">
        <v>304</v>
      </c>
      <c r="H1115" t="s">
        <v>305</v>
      </c>
      <c r="I1115" t="s">
        <v>306</v>
      </c>
      <c r="J1115" s="78">
        <v>44153</v>
      </c>
      <c r="K1115" t="s">
        <v>26</v>
      </c>
      <c r="L1115">
        <v>641</v>
      </c>
      <c r="R1115" s="81">
        <v>62.5</v>
      </c>
      <c r="S1115" s="81">
        <v>0.04</v>
      </c>
      <c r="T1115" s="81">
        <v>0</v>
      </c>
      <c r="AA1115" t="s">
        <v>307</v>
      </c>
      <c r="AB1115" t="s">
        <v>13</v>
      </c>
      <c r="AC1115" t="b">
        <v>0</v>
      </c>
    </row>
    <row r="1116" spans="1:29" x14ac:dyDescent="0.35">
      <c r="A1116" t="s">
        <v>12</v>
      </c>
      <c r="B1116" t="s">
        <v>320</v>
      </c>
      <c r="C1116" t="s">
        <v>327</v>
      </c>
      <c r="D1116" t="s">
        <v>188</v>
      </c>
      <c r="E1116" t="s">
        <v>244</v>
      </c>
      <c r="F1116" t="s">
        <v>303</v>
      </c>
      <c r="G1116" t="s">
        <v>304</v>
      </c>
      <c r="H1116" t="s">
        <v>305</v>
      </c>
      <c r="I1116" t="s">
        <v>306</v>
      </c>
      <c r="J1116" s="78">
        <v>44153</v>
      </c>
      <c r="K1116" t="s">
        <v>26</v>
      </c>
      <c r="L1116">
        <v>641</v>
      </c>
      <c r="R1116" s="81">
        <v>41.7</v>
      </c>
      <c r="S1116" s="81">
        <v>0.03</v>
      </c>
      <c r="T1116" s="81">
        <v>0</v>
      </c>
      <c r="AA1116" t="s">
        <v>307</v>
      </c>
      <c r="AB1116" t="s">
        <v>13</v>
      </c>
      <c r="AC1116" t="b">
        <v>0</v>
      </c>
    </row>
    <row r="1117" spans="1:29" x14ac:dyDescent="0.35">
      <c r="A1117" t="s">
        <v>12</v>
      </c>
      <c r="B1117" t="s">
        <v>321</v>
      </c>
      <c r="C1117" t="s">
        <v>327</v>
      </c>
      <c r="D1117" t="s">
        <v>188</v>
      </c>
      <c r="E1117" t="s">
        <v>244</v>
      </c>
      <c r="F1117" t="s">
        <v>303</v>
      </c>
      <c r="G1117" t="s">
        <v>304</v>
      </c>
      <c r="H1117" t="s">
        <v>305</v>
      </c>
      <c r="I1117" t="s">
        <v>306</v>
      </c>
      <c r="J1117" s="78">
        <v>44153</v>
      </c>
      <c r="K1117" t="s">
        <v>26</v>
      </c>
      <c r="L1117">
        <v>641</v>
      </c>
      <c r="R1117" s="81">
        <v>75</v>
      </c>
      <c r="S1117" s="81">
        <v>0.05</v>
      </c>
      <c r="T1117" s="81">
        <v>0</v>
      </c>
      <c r="AA1117" t="s">
        <v>307</v>
      </c>
      <c r="AB1117" t="s">
        <v>13</v>
      </c>
      <c r="AC1117" t="b">
        <v>0</v>
      </c>
    </row>
    <row r="1118" spans="1:29" x14ac:dyDescent="0.35">
      <c r="A1118" t="s">
        <v>12</v>
      </c>
      <c r="B1118" t="s">
        <v>322</v>
      </c>
      <c r="C1118" t="s">
        <v>327</v>
      </c>
      <c r="D1118" t="s">
        <v>188</v>
      </c>
      <c r="E1118" t="s">
        <v>244</v>
      </c>
      <c r="F1118" t="s">
        <v>303</v>
      </c>
      <c r="G1118" t="s">
        <v>304</v>
      </c>
      <c r="H1118" t="s">
        <v>305</v>
      </c>
      <c r="I1118" t="s">
        <v>306</v>
      </c>
      <c r="J1118" s="78">
        <v>44153</v>
      </c>
      <c r="K1118" t="s">
        <v>26</v>
      </c>
      <c r="L1118">
        <v>641</v>
      </c>
      <c r="R1118" s="81">
        <v>50</v>
      </c>
      <c r="S1118" s="81">
        <v>0.03</v>
      </c>
      <c r="T1118" s="81">
        <v>0</v>
      </c>
      <c r="AA1118" t="s">
        <v>307</v>
      </c>
      <c r="AB1118" t="s">
        <v>13</v>
      </c>
      <c r="AC1118" t="b">
        <v>0</v>
      </c>
    </row>
    <row r="1119" spans="1:29" x14ac:dyDescent="0.35">
      <c r="A1119" t="s">
        <v>12</v>
      </c>
      <c r="B1119" t="s">
        <v>323</v>
      </c>
      <c r="C1119" t="s">
        <v>327</v>
      </c>
      <c r="D1119" t="s">
        <v>188</v>
      </c>
      <c r="E1119" t="s">
        <v>244</v>
      </c>
      <c r="F1119" t="s">
        <v>303</v>
      </c>
      <c r="G1119" t="s">
        <v>304</v>
      </c>
      <c r="H1119" t="s">
        <v>305</v>
      </c>
      <c r="I1119" t="s">
        <v>306</v>
      </c>
      <c r="J1119" s="78">
        <v>44153</v>
      </c>
      <c r="K1119" t="s">
        <v>26</v>
      </c>
      <c r="L1119">
        <v>641</v>
      </c>
      <c r="R1119" s="81">
        <v>58.5</v>
      </c>
      <c r="S1119" s="81">
        <v>0.04</v>
      </c>
      <c r="T1119" s="81">
        <v>0</v>
      </c>
      <c r="AA1119" t="s">
        <v>307</v>
      </c>
      <c r="AB1119" t="s">
        <v>13</v>
      </c>
      <c r="AC1119" t="b">
        <v>0</v>
      </c>
    </row>
    <row r="1120" spans="1:29" x14ac:dyDescent="0.35">
      <c r="A1120" t="s">
        <v>12</v>
      </c>
      <c r="B1120" t="s">
        <v>324</v>
      </c>
      <c r="C1120" t="s">
        <v>327</v>
      </c>
      <c r="D1120" t="s">
        <v>188</v>
      </c>
      <c r="E1120" t="s">
        <v>244</v>
      </c>
      <c r="F1120" t="s">
        <v>303</v>
      </c>
      <c r="G1120" t="s">
        <v>304</v>
      </c>
      <c r="H1120" t="s">
        <v>305</v>
      </c>
      <c r="I1120" t="s">
        <v>306</v>
      </c>
      <c r="J1120" s="78">
        <v>44153</v>
      </c>
      <c r="K1120" t="s">
        <v>26</v>
      </c>
      <c r="L1120">
        <v>641</v>
      </c>
      <c r="R1120" s="81">
        <v>39</v>
      </c>
      <c r="S1120" s="81">
        <v>0.03</v>
      </c>
      <c r="T1120" s="81">
        <v>0</v>
      </c>
      <c r="AA1120" t="s">
        <v>307</v>
      </c>
      <c r="AB1120" t="s">
        <v>13</v>
      </c>
      <c r="AC1120" t="b">
        <v>0</v>
      </c>
    </row>
    <row r="1121" spans="1:29" x14ac:dyDescent="0.35">
      <c r="A1121" t="s">
        <v>12</v>
      </c>
      <c r="B1121" t="s">
        <v>325</v>
      </c>
      <c r="C1121" t="s">
        <v>327</v>
      </c>
      <c r="D1121" t="s">
        <v>188</v>
      </c>
      <c r="E1121" t="s">
        <v>244</v>
      </c>
      <c r="F1121" t="s">
        <v>303</v>
      </c>
      <c r="G1121" t="s">
        <v>304</v>
      </c>
      <c r="H1121" t="s">
        <v>305</v>
      </c>
      <c r="I1121" t="s">
        <v>306</v>
      </c>
      <c r="J1121" s="78">
        <v>44153</v>
      </c>
      <c r="K1121" t="s">
        <v>26</v>
      </c>
      <c r="L1121">
        <v>641</v>
      </c>
      <c r="R1121" s="81">
        <v>78</v>
      </c>
      <c r="S1121" s="81">
        <v>0.05</v>
      </c>
      <c r="T1121" s="81">
        <v>0</v>
      </c>
      <c r="AA1121" t="s">
        <v>307</v>
      </c>
      <c r="AB1121" t="s">
        <v>13</v>
      </c>
      <c r="AC1121" t="b">
        <v>0</v>
      </c>
    </row>
    <row r="1122" spans="1:29" x14ac:dyDescent="0.35">
      <c r="A1122" t="s">
        <v>12</v>
      </c>
      <c r="B1122" t="s">
        <v>326</v>
      </c>
      <c r="C1122" t="s">
        <v>327</v>
      </c>
      <c r="D1122" t="s">
        <v>188</v>
      </c>
      <c r="E1122" t="s">
        <v>244</v>
      </c>
      <c r="F1122" t="s">
        <v>303</v>
      </c>
      <c r="G1122" t="s">
        <v>304</v>
      </c>
      <c r="H1122" t="s">
        <v>305</v>
      </c>
      <c r="I1122" t="s">
        <v>306</v>
      </c>
      <c r="J1122" s="78">
        <v>44153</v>
      </c>
      <c r="K1122" t="s">
        <v>26</v>
      </c>
      <c r="L1122">
        <v>641</v>
      </c>
      <c r="R1122" s="81">
        <v>52</v>
      </c>
      <c r="S1122" s="81">
        <v>0.03</v>
      </c>
      <c r="T1122" s="81">
        <v>0</v>
      </c>
      <c r="AA1122" t="s">
        <v>307</v>
      </c>
      <c r="AB1122" t="s">
        <v>13</v>
      </c>
      <c r="AC1122" t="b">
        <v>0</v>
      </c>
    </row>
    <row r="1123" spans="1:29" x14ac:dyDescent="0.35">
      <c r="A1123" t="s">
        <v>12</v>
      </c>
      <c r="B1123" t="s">
        <v>302</v>
      </c>
      <c r="C1123" t="s">
        <v>327</v>
      </c>
      <c r="D1123" t="s">
        <v>188</v>
      </c>
      <c r="E1123" t="s">
        <v>245</v>
      </c>
      <c r="F1123" t="s">
        <v>303</v>
      </c>
      <c r="G1123" t="s">
        <v>304</v>
      </c>
      <c r="H1123" t="s">
        <v>305</v>
      </c>
      <c r="I1123" t="s">
        <v>306</v>
      </c>
      <c r="J1123" s="78">
        <v>44153</v>
      </c>
      <c r="K1123" t="s">
        <v>26</v>
      </c>
      <c r="L1123">
        <v>772</v>
      </c>
      <c r="R1123" s="81">
        <v>50.1</v>
      </c>
      <c r="S1123" s="81">
        <v>0.05</v>
      </c>
      <c r="T1123" s="81">
        <v>0</v>
      </c>
      <c r="AA1123" t="s">
        <v>307</v>
      </c>
      <c r="AB1123" t="s">
        <v>13</v>
      </c>
      <c r="AC1123" t="b">
        <v>0</v>
      </c>
    </row>
    <row r="1124" spans="1:29" x14ac:dyDescent="0.35">
      <c r="A1124" t="s">
        <v>12</v>
      </c>
      <c r="B1124" t="s">
        <v>308</v>
      </c>
      <c r="C1124" t="s">
        <v>327</v>
      </c>
      <c r="D1124" t="s">
        <v>188</v>
      </c>
      <c r="E1124" t="s">
        <v>245</v>
      </c>
      <c r="F1124" t="s">
        <v>303</v>
      </c>
      <c r="G1124" t="s">
        <v>304</v>
      </c>
      <c r="H1124" t="s">
        <v>305</v>
      </c>
      <c r="I1124" t="s">
        <v>306</v>
      </c>
      <c r="J1124" s="78">
        <v>44153</v>
      </c>
      <c r="K1124" t="s">
        <v>26</v>
      </c>
      <c r="L1124">
        <v>772</v>
      </c>
      <c r="R1124" s="81">
        <v>33.4</v>
      </c>
      <c r="S1124" s="81">
        <v>0.03</v>
      </c>
      <c r="T1124" s="81">
        <v>0</v>
      </c>
      <c r="AA1124" t="s">
        <v>307</v>
      </c>
      <c r="AB1124" t="s">
        <v>13</v>
      </c>
      <c r="AC1124" t="b">
        <v>0</v>
      </c>
    </row>
    <row r="1125" spans="1:29" x14ac:dyDescent="0.35">
      <c r="A1125" t="s">
        <v>12</v>
      </c>
      <c r="B1125" t="s">
        <v>309</v>
      </c>
      <c r="C1125" t="s">
        <v>327</v>
      </c>
      <c r="D1125" t="s">
        <v>188</v>
      </c>
      <c r="E1125" t="s">
        <v>245</v>
      </c>
      <c r="F1125" t="s">
        <v>303</v>
      </c>
      <c r="G1125" t="s">
        <v>304</v>
      </c>
      <c r="H1125" t="s">
        <v>305</v>
      </c>
      <c r="I1125" t="s">
        <v>306</v>
      </c>
      <c r="J1125" s="78">
        <v>44153</v>
      </c>
      <c r="K1125" t="s">
        <v>26</v>
      </c>
      <c r="L1125">
        <v>772</v>
      </c>
      <c r="R1125" s="81">
        <v>47</v>
      </c>
      <c r="S1125" s="81">
        <v>0.04</v>
      </c>
      <c r="T1125" s="81">
        <v>0</v>
      </c>
      <c r="AA1125" t="s">
        <v>307</v>
      </c>
      <c r="AB1125" t="s">
        <v>13</v>
      </c>
      <c r="AC1125" t="b">
        <v>0</v>
      </c>
    </row>
    <row r="1126" spans="1:29" x14ac:dyDescent="0.35">
      <c r="A1126" t="s">
        <v>12</v>
      </c>
      <c r="B1126" t="s">
        <v>310</v>
      </c>
      <c r="C1126" t="s">
        <v>327</v>
      </c>
      <c r="D1126" t="s">
        <v>188</v>
      </c>
      <c r="E1126" t="s">
        <v>245</v>
      </c>
      <c r="F1126" t="s">
        <v>303</v>
      </c>
      <c r="G1126" t="s">
        <v>304</v>
      </c>
      <c r="H1126" t="s">
        <v>305</v>
      </c>
      <c r="I1126" t="s">
        <v>306</v>
      </c>
      <c r="J1126" s="78">
        <v>44153</v>
      </c>
      <c r="K1126" t="s">
        <v>26</v>
      </c>
      <c r="L1126">
        <v>772</v>
      </c>
      <c r="R1126" s="81">
        <v>31.3</v>
      </c>
      <c r="S1126" s="81">
        <v>0.03</v>
      </c>
      <c r="T1126" s="81">
        <v>0</v>
      </c>
      <c r="AA1126" t="s">
        <v>307</v>
      </c>
      <c r="AB1126" t="s">
        <v>13</v>
      </c>
      <c r="AC1126" t="b">
        <v>0</v>
      </c>
    </row>
    <row r="1127" spans="1:29" x14ac:dyDescent="0.35">
      <c r="A1127" t="s">
        <v>12</v>
      </c>
      <c r="B1127" t="s">
        <v>311</v>
      </c>
      <c r="C1127" t="s">
        <v>327</v>
      </c>
      <c r="D1127" t="s">
        <v>188</v>
      </c>
      <c r="E1127" t="s">
        <v>245</v>
      </c>
      <c r="F1127" t="s">
        <v>303</v>
      </c>
      <c r="G1127" t="s">
        <v>304</v>
      </c>
      <c r="H1127" t="s">
        <v>305</v>
      </c>
      <c r="I1127" t="s">
        <v>306</v>
      </c>
      <c r="J1127" s="78">
        <v>44153</v>
      </c>
      <c r="K1127" t="s">
        <v>26</v>
      </c>
      <c r="L1127">
        <v>772</v>
      </c>
      <c r="R1127" s="81">
        <v>46.2</v>
      </c>
      <c r="S1127" s="81">
        <v>0.04</v>
      </c>
      <c r="T1127" s="81">
        <v>0</v>
      </c>
      <c r="AA1127" t="s">
        <v>307</v>
      </c>
      <c r="AB1127" t="s">
        <v>13</v>
      </c>
      <c r="AC1127" t="b">
        <v>0</v>
      </c>
    </row>
    <row r="1128" spans="1:29" x14ac:dyDescent="0.35">
      <c r="A1128" t="s">
        <v>12</v>
      </c>
      <c r="B1128" t="s">
        <v>312</v>
      </c>
      <c r="C1128" t="s">
        <v>327</v>
      </c>
      <c r="D1128" t="s">
        <v>188</v>
      </c>
      <c r="E1128" t="s">
        <v>245</v>
      </c>
      <c r="F1128" t="s">
        <v>303</v>
      </c>
      <c r="G1128" t="s">
        <v>304</v>
      </c>
      <c r="H1128" t="s">
        <v>305</v>
      </c>
      <c r="I1128" t="s">
        <v>306</v>
      </c>
      <c r="J1128" s="78">
        <v>44153</v>
      </c>
      <c r="K1128" t="s">
        <v>26</v>
      </c>
      <c r="L1128">
        <v>772</v>
      </c>
      <c r="R1128" s="81">
        <v>30.8</v>
      </c>
      <c r="S1128" s="81">
        <v>0.03</v>
      </c>
      <c r="T1128" s="81">
        <v>0</v>
      </c>
      <c r="AA1128" t="s">
        <v>307</v>
      </c>
      <c r="AB1128" t="s">
        <v>13</v>
      </c>
      <c r="AC1128" t="b">
        <v>0</v>
      </c>
    </row>
    <row r="1129" spans="1:29" x14ac:dyDescent="0.35">
      <c r="A1129" t="s">
        <v>12</v>
      </c>
      <c r="B1129" t="s">
        <v>313</v>
      </c>
      <c r="C1129" t="s">
        <v>327</v>
      </c>
      <c r="D1129" t="s">
        <v>188</v>
      </c>
      <c r="E1129" t="s">
        <v>245</v>
      </c>
      <c r="F1129" t="s">
        <v>303</v>
      </c>
      <c r="G1129" t="s">
        <v>304</v>
      </c>
      <c r="H1129" t="s">
        <v>305</v>
      </c>
      <c r="I1129" t="s">
        <v>306</v>
      </c>
      <c r="J1129" s="78">
        <v>44153</v>
      </c>
      <c r="K1129" t="s">
        <v>26</v>
      </c>
      <c r="L1129">
        <v>772</v>
      </c>
      <c r="R1129" s="81">
        <v>46.2</v>
      </c>
      <c r="S1129" s="81">
        <v>0.04</v>
      </c>
      <c r="T1129" s="81">
        <v>0</v>
      </c>
      <c r="AA1129" t="s">
        <v>307</v>
      </c>
      <c r="AB1129" t="s">
        <v>13</v>
      </c>
      <c r="AC1129" t="b">
        <v>0</v>
      </c>
    </row>
    <row r="1130" spans="1:29" x14ac:dyDescent="0.35">
      <c r="A1130" t="s">
        <v>12</v>
      </c>
      <c r="B1130" t="s">
        <v>314</v>
      </c>
      <c r="C1130" t="s">
        <v>327</v>
      </c>
      <c r="D1130" t="s">
        <v>188</v>
      </c>
      <c r="E1130" t="s">
        <v>245</v>
      </c>
      <c r="F1130" t="s">
        <v>303</v>
      </c>
      <c r="G1130" t="s">
        <v>304</v>
      </c>
      <c r="H1130" t="s">
        <v>305</v>
      </c>
      <c r="I1130" t="s">
        <v>306</v>
      </c>
      <c r="J1130" s="78">
        <v>44153</v>
      </c>
      <c r="K1130" t="s">
        <v>26</v>
      </c>
      <c r="L1130">
        <v>772</v>
      </c>
      <c r="R1130" s="81">
        <v>30.8</v>
      </c>
      <c r="S1130" s="81">
        <v>0.03</v>
      </c>
      <c r="T1130" s="81">
        <v>0</v>
      </c>
      <c r="AA1130" t="s">
        <v>307</v>
      </c>
      <c r="AB1130" t="s">
        <v>13</v>
      </c>
      <c r="AC1130" t="b">
        <v>0</v>
      </c>
    </row>
    <row r="1131" spans="1:29" x14ac:dyDescent="0.35">
      <c r="A1131" t="s">
        <v>12</v>
      </c>
      <c r="B1131" t="s">
        <v>315</v>
      </c>
      <c r="C1131" t="s">
        <v>327</v>
      </c>
      <c r="D1131" t="s">
        <v>188</v>
      </c>
      <c r="E1131" t="s">
        <v>245</v>
      </c>
      <c r="F1131" t="s">
        <v>303</v>
      </c>
      <c r="G1131" t="s">
        <v>304</v>
      </c>
      <c r="H1131" t="s">
        <v>305</v>
      </c>
      <c r="I1131" t="s">
        <v>306</v>
      </c>
      <c r="J1131" s="78">
        <v>44153</v>
      </c>
      <c r="K1131" t="s">
        <v>26</v>
      </c>
      <c r="L1131">
        <v>772</v>
      </c>
      <c r="R1131" s="81">
        <v>54.9</v>
      </c>
      <c r="S1131" s="81">
        <v>0.05</v>
      </c>
      <c r="T1131" s="81">
        <v>0</v>
      </c>
      <c r="AA1131" t="s">
        <v>307</v>
      </c>
      <c r="AB1131" t="s">
        <v>13</v>
      </c>
      <c r="AC1131" t="b">
        <v>0</v>
      </c>
    </row>
    <row r="1132" spans="1:29" x14ac:dyDescent="0.35">
      <c r="A1132" t="s">
        <v>12</v>
      </c>
      <c r="B1132" t="s">
        <v>316</v>
      </c>
      <c r="C1132" t="s">
        <v>327</v>
      </c>
      <c r="D1132" t="s">
        <v>188</v>
      </c>
      <c r="E1132" t="s">
        <v>245</v>
      </c>
      <c r="F1132" t="s">
        <v>303</v>
      </c>
      <c r="G1132" t="s">
        <v>304</v>
      </c>
      <c r="H1132" t="s">
        <v>305</v>
      </c>
      <c r="I1132" t="s">
        <v>306</v>
      </c>
      <c r="J1132" s="78">
        <v>44153</v>
      </c>
      <c r="K1132" t="s">
        <v>26</v>
      </c>
      <c r="L1132">
        <v>772</v>
      </c>
      <c r="R1132" s="81">
        <v>36.6</v>
      </c>
      <c r="S1132" s="81">
        <v>0.03</v>
      </c>
      <c r="T1132" s="81">
        <v>0</v>
      </c>
      <c r="AA1132" t="s">
        <v>307</v>
      </c>
      <c r="AB1132" t="s">
        <v>13</v>
      </c>
      <c r="AC1132" t="b">
        <v>0</v>
      </c>
    </row>
    <row r="1133" spans="1:29" x14ac:dyDescent="0.35">
      <c r="A1133" t="s">
        <v>12</v>
      </c>
      <c r="B1133" t="s">
        <v>317</v>
      </c>
      <c r="C1133" t="s">
        <v>327</v>
      </c>
      <c r="D1133" t="s">
        <v>188</v>
      </c>
      <c r="E1133" t="s">
        <v>245</v>
      </c>
      <c r="F1133" t="s">
        <v>303</v>
      </c>
      <c r="G1133" t="s">
        <v>304</v>
      </c>
      <c r="H1133" t="s">
        <v>305</v>
      </c>
      <c r="I1133" t="s">
        <v>306</v>
      </c>
      <c r="J1133" s="78">
        <v>44153</v>
      </c>
      <c r="K1133" t="s">
        <v>26</v>
      </c>
      <c r="L1133">
        <v>772</v>
      </c>
      <c r="R1133" s="81">
        <v>57.8</v>
      </c>
      <c r="S1133" s="81">
        <v>0.06</v>
      </c>
      <c r="T1133" s="81">
        <v>0</v>
      </c>
      <c r="AA1133" t="s">
        <v>307</v>
      </c>
      <c r="AB1133" t="s">
        <v>13</v>
      </c>
      <c r="AC1133" t="b">
        <v>0</v>
      </c>
    </row>
    <row r="1134" spans="1:29" x14ac:dyDescent="0.35">
      <c r="A1134" t="s">
        <v>12</v>
      </c>
      <c r="B1134" t="s">
        <v>318</v>
      </c>
      <c r="C1134" t="s">
        <v>327</v>
      </c>
      <c r="D1134" t="s">
        <v>188</v>
      </c>
      <c r="E1134" t="s">
        <v>245</v>
      </c>
      <c r="F1134" t="s">
        <v>303</v>
      </c>
      <c r="G1134" t="s">
        <v>304</v>
      </c>
      <c r="H1134" t="s">
        <v>305</v>
      </c>
      <c r="I1134" t="s">
        <v>306</v>
      </c>
      <c r="J1134" s="78">
        <v>44153</v>
      </c>
      <c r="K1134" t="s">
        <v>26</v>
      </c>
      <c r="L1134">
        <v>772</v>
      </c>
      <c r="R1134" s="81">
        <v>38.5</v>
      </c>
      <c r="S1134" s="81">
        <v>0.04</v>
      </c>
      <c r="T1134" s="81">
        <v>0</v>
      </c>
      <c r="AA1134" t="s">
        <v>307</v>
      </c>
      <c r="AB1134" t="s">
        <v>13</v>
      </c>
      <c r="AC1134" t="b">
        <v>0</v>
      </c>
    </row>
    <row r="1135" spans="1:29" x14ac:dyDescent="0.35">
      <c r="A1135" t="s">
        <v>12</v>
      </c>
      <c r="B1135" t="s">
        <v>319</v>
      </c>
      <c r="C1135" t="s">
        <v>327</v>
      </c>
      <c r="D1135" t="s">
        <v>188</v>
      </c>
      <c r="E1135" t="s">
        <v>245</v>
      </c>
      <c r="F1135" t="s">
        <v>303</v>
      </c>
      <c r="G1135" t="s">
        <v>304</v>
      </c>
      <c r="H1135" t="s">
        <v>305</v>
      </c>
      <c r="I1135" t="s">
        <v>306</v>
      </c>
      <c r="J1135" s="78">
        <v>44153</v>
      </c>
      <c r="K1135" t="s">
        <v>26</v>
      </c>
      <c r="L1135">
        <v>772</v>
      </c>
      <c r="R1135" s="81">
        <v>53.1</v>
      </c>
      <c r="S1135" s="81">
        <v>0.06</v>
      </c>
      <c r="T1135" s="81">
        <v>0</v>
      </c>
      <c r="AA1135" t="s">
        <v>307</v>
      </c>
      <c r="AB1135" t="s">
        <v>13</v>
      </c>
      <c r="AC1135" t="b">
        <v>0</v>
      </c>
    </row>
    <row r="1136" spans="1:29" x14ac:dyDescent="0.35">
      <c r="A1136" t="s">
        <v>12</v>
      </c>
      <c r="B1136" t="s">
        <v>320</v>
      </c>
      <c r="C1136" t="s">
        <v>327</v>
      </c>
      <c r="D1136" t="s">
        <v>188</v>
      </c>
      <c r="E1136" t="s">
        <v>245</v>
      </c>
      <c r="F1136" t="s">
        <v>303</v>
      </c>
      <c r="G1136" t="s">
        <v>304</v>
      </c>
      <c r="H1136" t="s">
        <v>305</v>
      </c>
      <c r="I1136" t="s">
        <v>306</v>
      </c>
      <c r="J1136" s="78">
        <v>44153</v>
      </c>
      <c r="K1136" t="s">
        <v>26</v>
      </c>
      <c r="L1136">
        <v>772</v>
      </c>
      <c r="R1136" s="81">
        <v>35.4</v>
      </c>
      <c r="S1136" s="81">
        <v>0.04</v>
      </c>
      <c r="T1136" s="81">
        <v>0</v>
      </c>
      <c r="AA1136" t="s">
        <v>307</v>
      </c>
      <c r="AB1136" t="s">
        <v>13</v>
      </c>
      <c r="AC1136" t="b">
        <v>0</v>
      </c>
    </row>
    <row r="1137" spans="1:29" x14ac:dyDescent="0.35">
      <c r="A1137" t="s">
        <v>12</v>
      </c>
      <c r="B1137" t="s">
        <v>321</v>
      </c>
      <c r="C1137" t="s">
        <v>327</v>
      </c>
      <c r="D1137" t="s">
        <v>188</v>
      </c>
      <c r="E1137" t="s">
        <v>245</v>
      </c>
      <c r="F1137" t="s">
        <v>303</v>
      </c>
      <c r="G1137" t="s">
        <v>304</v>
      </c>
      <c r="H1137" t="s">
        <v>305</v>
      </c>
      <c r="I1137" t="s">
        <v>306</v>
      </c>
      <c r="J1137" s="78">
        <v>44153</v>
      </c>
      <c r="K1137" t="s">
        <v>26</v>
      </c>
      <c r="L1137">
        <v>772</v>
      </c>
      <c r="R1137" s="81">
        <v>63.7</v>
      </c>
      <c r="S1137" s="81">
        <v>7.0000000000000007E-2</v>
      </c>
      <c r="T1137" s="81">
        <v>0</v>
      </c>
      <c r="AA1137" t="s">
        <v>307</v>
      </c>
      <c r="AB1137" t="s">
        <v>13</v>
      </c>
      <c r="AC1137" t="b">
        <v>0</v>
      </c>
    </row>
    <row r="1138" spans="1:29" x14ac:dyDescent="0.35">
      <c r="A1138" t="s">
        <v>12</v>
      </c>
      <c r="B1138" t="s">
        <v>322</v>
      </c>
      <c r="C1138" t="s">
        <v>327</v>
      </c>
      <c r="D1138" t="s">
        <v>188</v>
      </c>
      <c r="E1138" t="s">
        <v>245</v>
      </c>
      <c r="F1138" t="s">
        <v>303</v>
      </c>
      <c r="G1138" t="s">
        <v>304</v>
      </c>
      <c r="H1138" t="s">
        <v>305</v>
      </c>
      <c r="I1138" t="s">
        <v>306</v>
      </c>
      <c r="J1138" s="78">
        <v>44153</v>
      </c>
      <c r="K1138" t="s">
        <v>26</v>
      </c>
      <c r="L1138">
        <v>772</v>
      </c>
      <c r="R1138" s="81">
        <v>42.5</v>
      </c>
      <c r="S1138" s="81">
        <v>0.05</v>
      </c>
      <c r="T1138" s="81">
        <v>0</v>
      </c>
      <c r="AA1138" t="s">
        <v>307</v>
      </c>
      <c r="AB1138" t="s">
        <v>13</v>
      </c>
      <c r="AC1138" t="b">
        <v>0</v>
      </c>
    </row>
    <row r="1139" spans="1:29" x14ac:dyDescent="0.35">
      <c r="A1139" t="s">
        <v>12</v>
      </c>
      <c r="B1139" t="s">
        <v>323</v>
      </c>
      <c r="C1139" t="s">
        <v>327</v>
      </c>
      <c r="D1139" t="s">
        <v>188</v>
      </c>
      <c r="E1139" t="s">
        <v>245</v>
      </c>
      <c r="F1139" t="s">
        <v>303</v>
      </c>
      <c r="G1139" t="s">
        <v>304</v>
      </c>
      <c r="H1139" t="s">
        <v>305</v>
      </c>
      <c r="I1139" t="s">
        <v>306</v>
      </c>
      <c r="J1139" s="78">
        <v>44153</v>
      </c>
      <c r="K1139" t="s">
        <v>26</v>
      </c>
      <c r="L1139">
        <v>772</v>
      </c>
      <c r="R1139" s="81">
        <v>49.7</v>
      </c>
      <c r="S1139" s="81">
        <v>0.05</v>
      </c>
      <c r="T1139" s="81">
        <v>0</v>
      </c>
      <c r="AA1139" t="s">
        <v>307</v>
      </c>
      <c r="AB1139" t="s">
        <v>13</v>
      </c>
      <c r="AC1139" t="b">
        <v>0</v>
      </c>
    </row>
    <row r="1140" spans="1:29" x14ac:dyDescent="0.35">
      <c r="A1140" t="s">
        <v>12</v>
      </c>
      <c r="B1140" t="s">
        <v>324</v>
      </c>
      <c r="C1140" t="s">
        <v>327</v>
      </c>
      <c r="D1140" t="s">
        <v>188</v>
      </c>
      <c r="E1140" t="s">
        <v>245</v>
      </c>
      <c r="F1140" t="s">
        <v>303</v>
      </c>
      <c r="G1140" t="s">
        <v>304</v>
      </c>
      <c r="H1140" t="s">
        <v>305</v>
      </c>
      <c r="I1140" t="s">
        <v>306</v>
      </c>
      <c r="J1140" s="78">
        <v>44153</v>
      </c>
      <c r="K1140" t="s">
        <v>26</v>
      </c>
      <c r="L1140">
        <v>772</v>
      </c>
      <c r="R1140" s="81">
        <v>33.1</v>
      </c>
      <c r="S1140" s="81">
        <v>0.04</v>
      </c>
      <c r="T1140" s="81">
        <v>0</v>
      </c>
      <c r="AA1140" t="s">
        <v>307</v>
      </c>
      <c r="AB1140" t="s">
        <v>13</v>
      </c>
      <c r="AC1140" t="b">
        <v>0</v>
      </c>
    </row>
    <row r="1141" spans="1:29" x14ac:dyDescent="0.35">
      <c r="A1141" t="s">
        <v>12</v>
      </c>
      <c r="B1141" t="s">
        <v>325</v>
      </c>
      <c r="C1141" t="s">
        <v>327</v>
      </c>
      <c r="D1141" t="s">
        <v>188</v>
      </c>
      <c r="E1141" t="s">
        <v>245</v>
      </c>
      <c r="F1141" t="s">
        <v>303</v>
      </c>
      <c r="G1141" t="s">
        <v>304</v>
      </c>
      <c r="H1141" t="s">
        <v>305</v>
      </c>
      <c r="I1141" t="s">
        <v>306</v>
      </c>
      <c r="J1141" s="78">
        <v>44153</v>
      </c>
      <c r="K1141" t="s">
        <v>26</v>
      </c>
      <c r="L1141">
        <v>772</v>
      </c>
      <c r="R1141" s="81">
        <v>66.3</v>
      </c>
      <c r="S1141" s="81">
        <v>7.0000000000000007E-2</v>
      </c>
      <c r="T1141" s="81">
        <v>0</v>
      </c>
      <c r="AA1141" t="s">
        <v>307</v>
      </c>
      <c r="AB1141" t="s">
        <v>13</v>
      </c>
      <c r="AC1141" t="b">
        <v>0</v>
      </c>
    </row>
    <row r="1142" spans="1:29" x14ac:dyDescent="0.35">
      <c r="A1142" t="s">
        <v>12</v>
      </c>
      <c r="B1142" t="s">
        <v>326</v>
      </c>
      <c r="C1142" t="s">
        <v>327</v>
      </c>
      <c r="D1142" t="s">
        <v>188</v>
      </c>
      <c r="E1142" t="s">
        <v>245</v>
      </c>
      <c r="F1142" t="s">
        <v>303</v>
      </c>
      <c r="G1142" t="s">
        <v>304</v>
      </c>
      <c r="H1142" t="s">
        <v>305</v>
      </c>
      <c r="I1142" t="s">
        <v>306</v>
      </c>
      <c r="J1142" s="78">
        <v>44153</v>
      </c>
      <c r="K1142" t="s">
        <v>26</v>
      </c>
      <c r="L1142">
        <v>772</v>
      </c>
      <c r="R1142" s="81">
        <v>44.2</v>
      </c>
      <c r="S1142" s="81">
        <v>0.05</v>
      </c>
      <c r="T1142" s="81">
        <v>0</v>
      </c>
      <c r="AA1142" t="s">
        <v>307</v>
      </c>
      <c r="AB1142" t="s">
        <v>13</v>
      </c>
      <c r="AC1142" t="b">
        <v>0</v>
      </c>
    </row>
    <row r="1143" spans="1:29" x14ac:dyDescent="0.35">
      <c r="A1143" t="s">
        <v>12</v>
      </c>
      <c r="B1143" t="s">
        <v>302</v>
      </c>
      <c r="C1143" t="s">
        <v>327</v>
      </c>
      <c r="D1143" t="s">
        <v>188</v>
      </c>
      <c r="E1143" t="s">
        <v>246</v>
      </c>
      <c r="F1143" t="s">
        <v>303</v>
      </c>
      <c r="G1143" t="s">
        <v>304</v>
      </c>
      <c r="H1143" t="s">
        <v>305</v>
      </c>
      <c r="I1143" t="s">
        <v>306</v>
      </c>
      <c r="J1143" s="78">
        <v>44153</v>
      </c>
      <c r="K1143" t="s">
        <v>26</v>
      </c>
      <c r="L1143">
        <v>687</v>
      </c>
      <c r="R1143" s="81">
        <v>53.1</v>
      </c>
      <c r="S1143" s="81">
        <v>0.04</v>
      </c>
      <c r="T1143" s="81">
        <v>0</v>
      </c>
      <c r="AA1143" t="s">
        <v>307</v>
      </c>
      <c r="AB1143" t="s">
        <v>13</v>
      </c>
      <c r="AC1143" t="b">
        <v>0</v>
      </c>
    </row>
    <row r="1144" spans="1:29" x14ac:dyDescent="0.35">
      <c r="A1144" t="s">
        <v>12</v>
      </c>
      <c r="B1144" t="s">
        <v>308</v>
      </c>
      <c r="C1144" t="s">
        <v>327</v>
      </c>
      <c r="D1144" t="s">
        <v>188</v>
      </c>
      <c r="E1144" t="s">
        <v>246</v>
      </c>
      <c r="F1144" t="s">
        <v>303</v>
      </c>
      <c r="G1144" t="s">
        <v>304</v>
      </c>
      <c r="H1144" t="s">
        <v>305</v>
      </c>
      <c r="I1144" t="s">
        <v>306</v>
      </c>
      <c r="J1144" s="78">
        <v>44153</v>
      </c>
      <c r="K1144" t="s">
        <v>26</v>
      </c>
      <c r="L1144">
        <v>687</v>
      </c>
      <c r="R1144" s="81">
        <v>35.4</v>
      </c>
      <c r="S1144" s="81">
        <v>0.03</v>
      </c>
      <c r="T1144" s="81">
        <v>0</v>
      </c>
      <c r="AA1144" t="s">
        <v>307</v>
      </c>
      <c r="AB1144" t="s">
        <v>13</v>
      </c>
      <c r="AC1144" t="b">
        <v>0</v>
      </c>
    </row>
    <row r="1145" spans="1:29" x14ac:dyDescent="0.35">
      <c r="A1145" t="s">
        <v>12</v>
      </c>
      <c r="B1145" t="s">
        <v>309</v>
      </c>
      <c r="C1145" t="s">
        <v>327</v>
      </c>
      <c r="D1145" t="s">
        <v>188</v>
      </c>
      <c r="E1145" t="s">
        <v>246</v>
      </c>
      <c r="F1145" t="s">
        <v>303</v>
      </c>
      <c r="G1145" t="s">
        <v>304</v>
      </c>
      <c r="H1145" t="s">
        <v>305</v>
      </c>
      <c r="I1145" t="s">
        <v>306</v>
      </c>
      <c r="J1145" s="78">
        <v>44153</v>
      </c>
      <c r="K1145" t="s">
        <v>26</v>
      </c>
      <c r="L1145">
        <v>687</v>
      </c>
      <c r="R1145" s="81">
        <v>49.7</v>
      </c>
      <c r="S1145" s="81">
        <v>0.04</v>
      </c>
      <c r="T1145" s="81">
        <v>0</v>
      </c>
      <c r="AA1145" t="s">
        <v>307</v>
      </c>
      <c r="AB1145" t="s">
        <v>13</v>
      </c>
      <c r="AC1145" t="b">
        <v>0</v>
      </c>
    </row>
    <row r="1146" spans="1:29" x14ac:dyDescent="0.35">
      <c r="A1146" t="s">
        <v>12</v>
      </c>
      <c r="B1146" t="s">
        <v>310</v>
      </c>
      <c r="C1146" t="s">
        <v>327</v>
      </c>
      <c r="D1146" t="s">
        <v>188</v>
      </c>
      <c r="E1146" t="s">
        <v>246</v>
      </c>
      <c r="F1146" t="s">
        <v>303</v>
      </c>
      <c r="G1146" t="s">
        <v>304</v>
      </c>
      <c r="H1146" t="s">
        <v>305</v>
      </c>
      <c r="I1146" t="s">
        <v>306</v>
      </c>
      <c r="J1146" s="78">
        <v>44153</v>
      </c>
      <c r="K1146" t="s">
        <v>26</v>
      </c>
      <c r="L1146">
        <v>687</v>
      </c>
      <c r="R1146" s="81">
        <v>33.200000000000003</v>
      </c>
      <c r="S1146" s="81">
        <v>0.03</v>
      </c>
      <c r="T1146" s="81">
        <v>0</v>
      </c>
      <c r="AA1146" t="s">
        <v>307</v>
      </c>
      <c r="AB1146" t="s">
        <v>13</v>
      </c>
      <c r="AC1146" t="b">
        <v>0</v>
      </c>
    </row>
    <row r="1147" spans="1:29" x14ac:dyDescent="0.35">
      <c r="A1147" t="s">
        <v>12</v>
      </c>
      <c r="B1147" t="s">
        <v>311</v>
      </c>
      <c r="C1147" t="s">
        <v>327</v>
      </c>
      <c r="D1147" t="s">
        <v>188</v>
      </c>
      <c r="E1147" t="s">
        <v>246</v>
      </c>
      <c r="F1147" t="s">
        <v>303</v>
      </c>
      <c r="G1147" t="s">
        <v>304</v>
      </c>
      <c r="H1147" t="s">
        <v>305</v>
      </c>
      <c r="I1147" t="s">
        <v>306</v>
      </c>
      <c r="J1147" s="78">
        <v>44153</v>
      </c>
      <c r="K1147" t="s">
        <v>26</v>
      </c>
      <c r="L1147">
        <v>687</v>
      </c>
      <c r="R1147" s="81">
        <v>48.9</v>
      </c>
      <c r="S1147" s="81">
        <v>0.04</v>
      </c>
      <c r="T1147" s="81">
        <v>0</v>
      </c>
      <c r="AA1147" t="s">
        <v>307</v>
      </c>
      <c r="AB1147" t="s">
        <v>13</v>
      </c>
      <c r="AC1147" t="b">
        <v>0</v>
      </c>
    </row>
    <row r="1148" spans="1:29" x14ac:dyDescent="0.35">
      <c r="A1148" t="s">
        <v>12</v>
      </c>
      <c r="B1148" t="s">
        <v>312</v>
      </c>
      <c r="C1148" t="s">
        <v>327</v>
      </c>
      <c r="D1148" t="s">
        <v>188</v>
      </c>
      <c r="E1148" t="s">
        <v>246</v>
      </c>
      <c r="F1148" t="s">
        <v>303</v>
      </c>
      <c r="G1148" t="s">
        <v>304</v>
      </c>
      <c r="H1148" t="s">
        <v>305</v>
      </c>
      <c r="I1148" t="s">
        <v>306</v>
      </c>
      <c r="J1148" s="78">
        <v>44153</v>
      </c>
      <c r="K1148" t="s">
        <v>26</v>
      </c>
      <c r="L1148">
        <v>687</v>
      </c>
      <c r="R1148" s="81">
        <v>32.6</v>
      </c>
      <c r="S1148" s="81">
        <v>0.03</v>
      </c>
      <c r="T1148" s="81">
        <v>0</v>
      </c>
      <c r="AA1148" t="s">
        <v>307</v>
      </c>
      <c r="AB1148" t="s">
        <v>13</v>
      </c>
      <c r="AC1148" t="b">
        <v>0</v>
      </c>
    </row>
    <row r="1149" spans="1:29" x14ac:dyDescent="0.35">
      <c r="A1149" t="s">
        <v>12</v>
      </c>
      <c r="B1149" t="s">
        <v>313</v>
      </c>
      <c r="C1149" t="s">
        <v>327</v>
      </c>
      <c r="D1149" t="s">
        <v>188</v>
      </c>
      <c r="E1149" t="s">
        <v>246</v>
      </c>
      <c r="F1149" t="s">
        <v>303</v>
      </c>
      <c r="G1149" t="s">
        <v>304</v>
      </c>
      <c r="H1149" t="s">
        <v>305</v>
      </c>
      <c r="I1149" t="s">
        <v>306</v>
      </c>
      <c r="J1149" s="78">
        <v>44153</v>
      </c>
      <c r="K1149" t="s">
        <v>26</v>
      </c>
      <c r="L1149">
        <v>687</v>
      </c>
      <c r="R1149" s="81">
        <v>48.9</v>
      </c>
      <c r="S1149" s="81">
        <v>0.04</v>
      </c>
      <c r="T1149" s="81">
        <v>0</v>
      </c>
      <c r="AA1149" t="s">
        <v>307</v>
      </c>
      <c r="AB1149" t="s">
        <v>13</v>
      </c>
      <c r="AC1149" t="b">
        <v>0</v>
      </c>
    </row>
    <row r="1150" spans="1:29" x14ac:dyDescent="0.35">
      <c r="A1150" t="s">
        <v>12</v>
      </c>
      <c r="B1150" t="s">
        <v>314</v>
      </c>
      <c r="C1150" t="s">
        <v>327</v>
      </c>
      <c r="D1150" t="s">
        <v>188</v>
      </c>
      <c r="E1150" t="s">
        <v>246</v>
      </c>
      <c r="F1150" t="s">
        <v>303</v>
      </c>
      <c r="G1150" t="s">
        <v>304</v>
      </c>
      <c r="H1150" t="s">
        <v>305</v>
      </c>
      <c r="I1150" t="s">
        <v>306</v>
      </c>
      <c r="J1150" s="78">
        <v>44153</v>
      </c>
      <c r="K1150" t="s">
        <v>26</v>
      </c>
      <c r="L1150">
        <v>687</v>
      </c>
      <c r="R1150" s="81">
        <v>32.6</v>
      </c>
      <c r="S1150" s="81">
        <v>0.03</v>
      </c>
      <c r="T1150" s="81">
        <v>0</v>
      </c>
      <c r="AA1150" t="s">
        <v>307</v>
      </c>
      <c r="AB1150" t="s">
        <v>13</v>
      </c>
      <c r="AC1150" t="b">
        <v>0</v>
      </c>
    </row>
    <row r="1151" spans="1:29" x14ac:dyDescent="0.35">
      <c r="A1151" t="s">
        <v>12</v>
      </c>
      <c r="B1151" t="s">
        <v>315</v>
      </c>
      <c r="C1151" t="s">
        <v>327</v>
      </c>
      <c r="D1151" t="s">
        <v>188</v>
      </c>
      <c r="E1151" t="s">
        <v>246</v>
      </c>
      <c r="F1151" t="s">
        <v>303</v>
      </c>
      <c r="G1151" t="s">
        <v>304</v>
      </c>
      <c r="H1151" t="s">
        <v>305</v>
      </c>
      <c r="I1151" t="s">
        <v>306</v>
      </c>
      <c r="J1151" s="78">
        <v>44153</v>
      </c>
      <c r="K1151" t="s">
        <v>26</v>
      </c>
      <c r="L1151">
        <v>687</v>
      </c>
      <c r="R1151" s="81">
        <v>58.1</v>
      </c>
      <c r="S1151" s="81">
        <v>0.05</v>
      </c>
      <c r="T1151" s="81">
        <v>0</v>
      </c>
      <c r="AA1151" t="s">
        <v>307</v>
      </c>
      <c r="AB1151" t="s">
        <v>13</v>
      </c>
      <c r="AC1151" t="b">
        <v>0</v>
      </c>
    </row>
    <row r="1152" spans="1:29" x14ac:dyDescent="0.35">
      <c r="A1152" t="s">
        <v>12</v>
      </c>
      <c r="B1152" t="s">
        <v>316</v>
      </c>
      <c r="C1152" t="s">
        <v>327</v>
      </c>
      <c r="D1152" t="s">
        <v>188</v>
      </c>
      <c r="E1152" t="s">
        <v>246</v>
      </c>
      <c r="F1152" t="s">
        <v>303</v>
      </c>
      <c r="G1152" t="s">
        <v>304</v>
      </c>
      <c r="H1152" t="s">
        <v>305</v>
      </c>
      <c r="I1152" t="s">
        <v>306</v>
      </c>
      <c r="J1152" s="78">
        <v>44153</v>
      </c>
      <c r="K1152" t="s">
        <v>26</v>
      </c>
      <c r="L1152">
        <v>687</v>
      </c>
      <c r="R1152" s="81">
        <v>38.700000000000003</v>
      </c>
      <c r="S1152" s="81">
        <v>0.03</v>
      </c>
      <c r="T1152" s="81">
        <v>0</v>
      </c>
      <c r="AA1152" t="s">
        <v>307</v>
      </c>
      <c r="AB1152" t="s">
        <v>13</v>
      </c>
      <c r="AC1152" t="b">
        <v>0</v>
      </c>
    </row>
    <row r="1153" spans="1:29" x14ac:dyDescent="0.35">
      <c r="A1153" t="s">
        <v>12</v>
      </c>
      <c r="B1153" t="s">
        <v>317</v>
      </c>
      <c r="C1153" t="s">
        <v>327</v>
      </c>
      <c r="D1153" t="s">
        <v>188</v>
      </c>
      <c r="E1153" t="s">
        <v>246</v>
      </c>
      <c r="F1153" t="s">
        <v>303</v>
      </c>
      <c r="G1153" t="s">
        <v>304</v>
      </c>
      <c r="H1153" t="s">
        <v>305</v>
      </c>
      <c r="I1153" t="s">
        <v>306</v>
      </c>
      <c r="J1153" s="78">
        <v>44153</v>
      </c>
      <c r="K1153" t="s">
        <v>26</v>
      </c>
      <c r="L1153">
        <v>687</v>
      </c>
      <c r="R1153" s="81">
        <v>67.099999999999994</v>
      </c>
      <c r="S1153" s="81">
        <v>0.06</v>
      </c>
      <c r="T1153" s="81">
        <v>0</v>
      </c>
      <c r="AA1153" t="s">
        <v>307</v>
      </c>
      <c r="AB1153" t="s">
        <v>13</v>
      </c>
      <c r="AC1153" t="b">
        <v>0</v>
      </c>
    </row>
    <row r="1154" spans="1:29" x14ac:dyDescent="0.35">
      <c r="A1154" t="s">
        <v>12</v>
      </c>
      <c r="B1154" t="s">
        <v>318</v>
      </c>
      <c r="C1154" t="s">
        <v>327</v>
      </c>
      <c r="D1154" t="s">
        <v>188</v>
      </c>
      <c r="E1154" t="s">
        <v>246</v>
      </c>
      <c r="F1154" t="s">
        <v>303</v>
      </c>
      <c r="G1154" t="s">
        <v>304</v>
      </c>
      <c r="H1154" t="s">
        <v>305</v>
      </c>
      <c r="I1154" t="s">
        <v>306</v>
      </c>
      <c r="J1154" s="78">
        <v>44153</v>
      </c>
      <c r="K1154" t="s">
        <v>26</v>
      </c>
      <c r="L1154">
        <v>687</v>
      </c>
      <c r="R1154" s="81">
        <v>44.7</v>
      </c>
      <c r="S1154" s="81">
        <v>0.04</v>
      </c>
      <c r="T1154" s="81">
        <v>0</v>
      </c>
      <c r="AA1154" t="s">
        <v>307</v>
      </c>
      <c r="AB1154" t="s">
        <v>13</v>
      </c>
      <c r="AC1154" t="b">
        <v>0</v>
      </c>
    </row>
    <row r="1155" spans="1:29" x14ac:dyDescent="0.35">
      <c r="A1155" t="s">
        <v>12</v>
      </c>
      <c r="B1155" t="s">
        <v>319</v>
      </c>
      <c r="C1155" t="s">
        <v>327</v>
      </c>
      <c r="D1155" t="s">
        <v>188</v>
      </c>
      <c r="E1155" t="s">
        <v>246</v>
      </c>
      <c r="F1155" t="s">
        <v>303</v>
      </c>
      <c r="G1155" t="s">
        <v>304</v>
      </c>
      <c r="H1155" t="s">
        <v>305</v>
      </c>
      <c r="I1155" t="s">
        <v>306</v>
      </c>
      <c r="J1155" s="78">
        <v>44153</v>
      </c>
      <c r="K1155" t="s">
        <v>26</v>
      </c>
      <c r="L1155">
        <v>687</v>
      </c>
      <c r="R1155" s="81">
        <v>61.6</v>
      </c>
      <c r="S1155" s="81">
        <v>0.06</v>
      </c>
      <c r="T1155" s="81">
        <v>0</v>
      </c>
      <c r="AA1155" t="s">
        <v>307</v>
      </c>
      <c r="AB1155" t="s">
        <v>13</v>
      </c>
      <c r="AC1155" t="b">
        <v>0</v>
      </c>
    </row>
    <row r="1156" spans="1:29" x14ac:dyDescent="0.35">
      <c r="A1156" t="s">
        <v>12</v>
      </c>
      <c r="B1156" t="s">
        <v>320</v>
      </c>
      <c r="C1156" t="s">
        <v>327</v>
      </c>
      <c r="D1156" t="s">
        <v>188</v>
      </c>
      <c r="E1156" t="s">
        <v>246</v>
      </c>
      <c r="F1156" t="s">
        <v>303</v>
      </c>
      <c r="G1156" t="s">
        <v>304</v>
      </c>
      <c r="H1156" t="s">
        <v>305</v>
      </c>
      <c r="I1156" t="s">
        <v>306</v>
      </c>
      <c r="J1156" s="78">
        <v>44153</v>
      </c>
      <c r="K1156" t="s">
        <v>26</v>
      </c>
      <c r="L1156">
        <v>687</v>
      </c>
      <c r="R1156" s="81">
        <v>41.1</v>
      </c>
      <c r="S1156" s="81">
        <v>0.04</v>
      </c>
      <c r="T1156" s="81">
        <v>0</v>
      </c>
      <c r="AA1156" t="s">
        <v>307</v>
      </c>
      <c r="AB1156" t="s">
        <v>13</v>
      </c>
      <c r="AC1156" t="b">
        <v>0</v>
      </c>
    </row>
    <row r="1157" spans="1:29" x14ac:dyDescent="0.35">
      <c r="A1157" t="s">
        <v>12</v>
      </c>
      <c r="B1157" t="s">
        <v>321</v>
      </c>
      <c r="C1157" t="s">
        <v>327</v>
      </c>
      <c r="D1157" t="s">
        <v>188</v>
      </c>
      <c r="E1157" t="s">
        <v>246</v>
      </c>
      <c r="F1157" t="s">
        <v>303</v>
      </c>
      <c r="G1157" t="s">
        <v>304</v>
      </c>
      <c r="H1157" t="s">
        <v>305</v>
      </c>
      <c r="I1157" t="s">
        <v>306</v>
      </c>
      <c r="J1157" s="78">
        <v>44153</v>
      </c>
      <c r="K1157" t="s">
        <v>26</v>
      </c>
      <c r="L1157">
        <v>687</v>
      </c>
      <c r="R1157" s="81">
        <v>74</v>
      </c>
      <c r="S1157" s="81">
        <v>7.0000000000000007E-2</v>
      </c>
      <c r="T1157" s="81">
        <v>0</v>
      </c>
      <c r="AA1157" t="s">
        <v>307</v>
      </c>
      <c r="AB1157" t="s">
        <v>13</v>
      </c>
      <c r="AC1157" t="b">
        <v>0</v>
      </c>
    </row>
    <row r="1158" spans="1:29" x14ac:dyDescent="0.35">
      <c r="A1158" t="s">
        <v>12</v>
      </c>
      <c r="B1158" t="s">
        <v>322</v>
      </c>
      <c r="C1158" t="s">
        <v>327</v>
      </c>
      <c r="D1158" t="s">
        <v>188</v>
      </c>
      <c r="E1158" t="s">
        <v>246</v>
      </c>
      <c r="F1158" t="s">
        <v>303</v>
      </c>
      <c r="G1158" t="s">
        <v>304</v>
      </c>
      <c r="H1158" t="s">
        <v>305</v>
      </c>
      <c r="I1158" t="s">
        <v>306</v>
      </c>
      <c r="J1158" s="78">
        <v>44153</v>
      </c>
      <c r="K1158" t="s">
        <v>26</v>
      </c>
      <c r="L1158">
        <v>687</v>
      </c>
      <c r="R1158" s="81">
        <v>49.3</v>
      </c>
      <c r="S1158" s="81">
        <v>0.04</v>
      </c>
      <c r="T1158" s="81">
        <v>0</v>
      </c>
      <c r="AA1158" t="s">
        <v>307</v>
      </c>
      <c r="AB1158" t="s">
        <v>13</v>
      </c>
      <c r="AC1158" t="b">
        <v>0</v>
      </c>
    </row>
    <row r="1159" spans="1:29" x14ac:dyDescent="0.35">
      <c r="A1159" t="s">
        <v>12</v>
      </c>
      <c r="B1159" t="s">
        <v>323</v>
      </c>
      <c r="C1159" t="s">
        <v>327</v>
      </c>
      <c r="D1159" t="s">
        <v>188</v>
      </c>
      <c r="E1159" t="s">
        <v>246</v>
      </c>
      <c r="F1159" t="s">
        <v>303</v>
      </c>
      <c r="G1159" t="s">
        <v>304</v>
      </c>
      <c r="H1159" t="s">
        <v>305</v>
      </c>
      <c r="I1159" t="s">
        <v>306</v>
      </c>
      <c r="J1159" s="78">
        <v>44153</v>
      </c>
      <c r="K1159" t="s">
        <v>26</v>
      </c>
      <c r="L1159">
        <v>687</v>
      </c>
      <c r="R1159" s="81">
        <v>57.7</v>
      </c>
      <c r="S1159" s="81">
        <v>0.05</v>
      </c>
      <c r="T1159" s="81">
        <v>0</v>
      </c>
      <c r="AA1159" t="s">
        <v>307</v>
      </c>
      <c r="AB1159" t="s">
        <v>13</v>
      </c>
      <c r="AC1159" t="b">
        <v>0</v>
      </c>
    </row>
    <row r="1160" spans="1:29" x14ac:dyDescent="0.35">
      <c r="A1160" t="s">
        <v>12</v>
      </c>
      <c r="B1160" t="s">
        <v>324</v>
      </c>
      <c r="C1160" t="s">
        <v>327</v>
      </c>
      <c r="D1160" t="s">
        <v>188</v>
      </c>
      <c r="E1160" t="s">
        <v>246</v>
      </c>
      <c r="F1160" t="s">
        <v>303</v>
      </c>
      <c r="G1160" t="s">
        <v>304</v>
      </c>
      <c r="H1160" t="s">
        <v>305</v>
      </c>
      <c r="I1160" t="s">
        <v>306</v>
      </c>
      <c r="J1160" s="78">
        <v>44153</v>
      </c>
      <c r="K1160" t="s">
        <v>26</v>
      </c>
      <c r="L1160">
        <v>687</v>
      </c>
      <c r="R1160" s="81">
        <v>38.5</v>
      </c>
      <c r="S1160" s="81">
        <v>0.03</v>
      </c>
      <c r="T1160" s="81">
        <v>0</v>
      </c>
      <c r="AA1160" t="s">
        <v>307</v>
      </c>
      <c r="AB1160" t="s">
        <v>13</v>
      </c>
      <c r="AC1160" t="b">
        <v>0</v>
      </c>
    </row>
    <row r="1161" spans="1:29" x14ac:dyDescent="0.35">
      <c r="A1161" t="s">
        <v>12</v>
      </c>
      <c r="B1161" t="s">
        <v>325</v>
      </c>
      <c r="C1161" t="s">
        <v>327</v>
      </c>
      <c r="D1161" t="s">
        <v>188</v>
      </c>
      <c r="E1161" t="s">
        <v>246</v>
      </c>
      <c r="F1161" t="s">
        <v>303</v>
      </c>
      <c r="G1161" t="s">
        <v>304</v>
      </c>
      <c r="H1161" t="s">
        <v>305</v>
      </c>
      <c r="I1161" t="s">
        <v>306</v>
      </c>
      <c r="J1161" s="78">
        <v>44153</v>
      </c>
      <c r="K1161" t="s">
        <v>26</v>
      </c>
      <c r="L1161">
        <v>687</v>
      </c>
      <c r="R1161" s="81">
        <v>76.900000000000006</v>
      </c>
      <c r="S1161" s="81">
        <v>7.0000000000000007E-2</v>
      </c>
      <c r="T1161" s="81">
        <v>0</v>
      </c>
      <c r="AA1161" t="s">
        <v>307</v>
      </c>
      <c r="AB1161" t="s">
        <v>13</v>
      </c>
      <c r="AC1161" t="b">
        <v>0</v>
      </c>
    </row>
    <row r="1162" spans="1:29" x14ac:dyDescent="0.35">
      <c r="A1162" t="s">
        <v>12</v>
      </c>
      <c r="B1162" t="s">
        <v>326</v>
      </c>
      <c r="C1162" t="s">
        <v>327</v>
      </c>
      <c r="D1162" t="s">
        <v>188</v>
      </c>
      <c r="E1162" t="s">
        <v>246</v>
      </c>
      <c r="F1162" t="s">
        <v>303</v>
      </c>
      <c r="G1162" t="s">
        <v>304</v>
      </c>
      <c r="H1162" t="s">
        <v>305</v>
      </c>
      <c r="I1162" t="s">
        <v>306</v>
      </c>
      <c r="J1162" s="78">
        <v>44153</v>
      </c>
      <c r="K1162" t="s">
        <v>26</v>
      </c>
      <c r="L1162">
        <v>687</v>
      </c>
      <c r="R1162" s="81">
        <v>51.3</v>
      </c>
      <c r="S1162" s="81">
        <v>0.05</v>
      </c>
      <c r="T1162" s="81">
        <v>0</v>
      </c>
      <c r="AA1162" t="s">
        <v>307</v>
      </c>
      <c r="AB1162" t="s">
        <v>13</v>
      </c>
      <c r="AC1162" t="b">
        <v>0</v>
      </c>
    </row>
    <row r="1163" spans="1:29" x14ac:dyDescent="0.35">
      <c r="A1163" t="s">
        <v>12</v>
      </c>
      <c r="B1163" t="s">
        <v>302</v>
      </c>
      <c r="C1163" t="s">
        <v>327</v>
      </c>
      <c r="D1163" t="s">
        <v>188</v>
      </c>
      <c r="E1163" t="s">
        <v>247</v>
      </c>
      <c r="F1163" t="s">
        <v>303</v>
      </c>
      <c r="G1163" t="s">
        <v>304</v>
      </c>
      <c r="H1163" t="s">
        <v>305</v>
      </c>
      <c r="I1163" t="s">
        <v>306</v>
      </c>
      <c r="J1163" s="78">
        <v>44153</v>
      </c>
      <c r="K1163" t="s">
        <v>26</v>
      </c>
      <c r="L1163">
        <v>635</v>
      </c>
      <c r="R1163" s="81">
        <v>56.3</v>
      </c>
      <c r="S1163" s="81">
        <v>0.03</v>
      </c>
      <c r="T1163" s="81">
        <v>0</v>
      </c>
      <c r="AA1163" t="s">
        <v>307</v>
      </c>
      <c r="AB1163" t="s">
        <v>13</v>
      </c>
      <c r="AC1163" t="b">
        <v>0</v>
      </c>
    </row>
    <row r="1164" spans="1:29" x14ac:dyDescent="0.35">
      <c r="A1164" t="s">
        <v>12</v>
      </c>
      <c r="B1164" t="s">
        <v>308</v>
      </c>
      <c r="C1164" t="s">
        <v>327</v>
      </c>
      <c r="D1164" t="s">
        <v>188</v>
      </c>
      <c r="E1164" t="s">
        <v>247</v>
      </c>
      <c r="F1164" t="s">
        <v>303</v>
      </c>
      <c r="G1164" t="s">
        <v>304</v>
      </c>
      <c r="H1164" t="s">
        <v>305</v>
      </c>
      <c r="I1164" t="s">
        <v>306</v>
      </c>
      <c r="J1164" s="78">
        <v>44153</v>
      </c>
      <c r="K1164" t="s">
        <v>26</v>
      </c>
      <c r="L1164">
        <v>635</v>
      </c>
      <c r="R1164" s="81">
        <v>37.5</v>
      </c>
      <c r="S1164" s="81">
        <v>0.02</v>
      </c>
      <c r="T1164" s="81">
        <v>0</v>
      </c>
      <c r="AA1164" t="s">
        <v>307</v>
      </c>
      <c r="AB1164" t="s">
        <v>13</v>
      </c>
      <c r="AC1164" t="b">
        <v>0</v>
      </c>
    </row>
    <row r="1165" spans="1:29" x14ac:dyDescent="0.35">
      <c r="A1165" t="s">
        <v>12</v>
      </c>
      <c r="B1165" t="s">
        <v>309</v>
      </c>
      <c r="C1165" t="s">
        <v>327</v>
      </c>
      <c r="D1165" t="s">
        <v>188</v>
      </c>
      <c r="E1165" t="s">
        <v>247</v>
      </c>
      <c r="F1165" t="s">
        <v>303</v>
      </c>
      <c r="G1165" t="s">
        <v>304</v>
      </c>
      <c r="H1165" t="s">
        <v>305</v>
      </c>
      <c r="I1165" t="s">
        <v>306</v>
      </c>
      <c r="J1165" s="78">
        <v>44153</v>
      </c>
      <c r="K1165" t="s">
        <v>26</v>
      </c>
      <c r="L1165">
        <v>635</v>
      </c>
      <c r="R1165" s="81">
        <v>52.7</v>
      </c>
      <c r="S1165" s="81">
        <v>0.03</v>
      </c>
      <c r="T1165" s="81">
        <v>0</v>
      </c>
      <c r="AA1165" t="s">
        <v>307</v>
      </c>
      <c r="AB1165" t="s">
        <v>13</v>
      </c>
      <c r="AC1165" t="b">
        <v>0</v>
      </c>
    </row>
    <row r="1166" spans="1:29" x14ac:dyDescent="0.35">
      <c r="A1166" t="s">
        <v>12</v>
      </c>
      <c r="B1166" t="s">
        <v>310</v>
      </c>
      <c r="C1166" t="s">
        <v>327</v>
      </c>
      <c r="D1166" t="s">
        <v>188</v>
      </c>
      <c r="E1166" t="s">
        <v>247</v>
      </c>
      <c r="F1166" t="s">
        <v>303</v>
      </c>
      <c r="G1166" t="s">
        <v>304</v>
      </c>
      <c r="H1166" t="s">
        <v>305</v>
      </c>
      <c r="I1166" t="s">
        <v>306</v>
      </c>
      <c r="J1166" s="78">
        <v>44153</v>
      </c>
      <c r="K1166" t="s">
        <v>26</v>
      </c>
      <c r="L1166">
        <v>635</v>
      </c>
      <c r="R1166" s="81">
        <v>35.200000000000003</v>
      </c>
      <c r="S1166" s="81">
        <v>0.02</v>
      </c>
      <c r="T1166" s="81">
        <v>0</v>
      </c>
      <c r="AA1166" t="s">
        <v>307</v>
      </c>
      <c r="AB1166" t="s">
        <v>13</v>
      </c>
      <c r="AC1166" t="b">
        <v>0</v>
      </c>
    </row>
    <row r="1167" spans="1:29" x14ac:dyDescent="0.35">
      <c r="A1167" t="s">
        <v>12</v>
      </c>
      <c r="B1167" t="s">
        <v>311</v>
      </c>
      <c r="C1167" t="s">
        <v>327</v>
      </c>
      <c r="D1167" t="s">
        <v>188</v>
      </c>
      <c r="E1167" t="s">
        <v>247</v>
      </c>
      <c r="F1167" t="s">
        <v>303</v>
      </c>
      <c r="G1167" t="s">
        <v>304</v>
      </c>
      <c r="H1167" t="s">
        <v>305</v>
      </c>
      <c r="I1167" t="s">
        <v>306</v>
      </c>
      <c r="J1167" s="78">
        <v>44153</v>
      </c>
      <c r="K1167" t="s">
        <v>26</v>
      </c>
      <c r="L1167">
        <v>635</v>
      </c>
      <c r="R1167" s="81">
        <v>51.8</v>
      </c>
      <c r="S1167" s="81">
        <v>0.03</v>
      </c>
      <c r="T1167" s="81">
        <v>0</v>
      </c>
      <c r="AA1167" t="s">
        <v>307</v>
      </c>
      <c r="AB1167" t="s">
        <v>13</v>
      </c>
      <c r="AC1167" t="b">
        <v>0</v>
      </c>
    </row>
    <row r="1168" spans="1:29" x14ac:dyDescent="0.35">
      <c r="A1168" t="s">
        <v>12</v>
      </c>
      <c r="B1168" t="s">
        <v>312</v>
      </c>
      <c r="C1168" t="s">
        <v>327</v>
      </c>
      <c r="D1168" t="s">
        <v>188</v>
      </c>
      <c r="E1168" t="s">
        <v>247</v>
      </c>
      <c r="F1168" t="s">
        <v>303</v>
      </c>
      <c r="G1168" t="s">
        <v>304</v>
      </c>
      <c r="H1168" t="s">
        <v>305</v>
      </c>
      <c r="I1168" t="s">
        <v>306</v>
      </c>
      <c r="J1168" s="78">
        <v>44153</v>
      </c>
      <c r="K1168" t="s">
        <v>26</v>
      </c>
      <c r="L1168">
        <v>635</v>
      </c>
      <c r="R1168" s="81">
        <v>34.6</v>
      </c>
      <c r="S1168" s="81">
        <v>0.02</v>
      </c>
      <c r="T1168" s="81">
        <v>0</v>
      </c>
      <c r="AA1168" t="s">
        <v>307</v>
      </c>
      <c r="AB1168" t="s">
        <v>13</v>
      </c>
      <c r="AC1168" t="b">
        <v>0</v>
      </c>
    </row>
    <row r="1169" spans="1:29" x14ac:dyDescent="0.35">
      <c r="A1169" t="s">
        <v>12</v>
      </c>
      <c r="B1169" t="s">
        <v>313</v>
      </c>
      <c r="C1169" t="s">
        <v>327</v>
      </c>
      <c r="D1169" t="s">
        <v>188</v>
      </c>
      <c r="E1169" t="s">
        <v>247</v>
      </c>
      <c r="F1169" t="s">
        <v>303</v>
      </c>
      <c r="G1169" t="s">
        <v>304</v>
      </c>
      <c r="H1169" t="s">
        <v>305</v>
      </c>
      <c r="I1169" t="s">
        <v>306</v>
      </c>
      <c r="J1169" s="78">
        <v>44153</v>
      </c>
      <c r="K1169" t="s">
        <v>26</v>
      </c>
      <c r="L1169">
        <v>635</v>
      </c>
      <c r="R1169" s="81">
        <v>51.8</v>
      </c>
      <c r="S1169" s="81">
        <v>0.03</v>
      </c>
      <c r="T1169" s="81">
        <v>0</v>
      </c>
      <c r="AA1169" t="s">
        <v>307</v>
      </c>
      <c r="AB1169" t="s">
        <v>13</v>
      </c>
      <c r="AC1169" t="b">
        <v>0</v>
      </c>
    </row>
    <row r="1170" spans="1:29" x14ac:dyDescent="0.35">
      <c r="A1170" t="s">
        <v>12</v>
      </c>
      <c r="B1170" t="s">
        <v>314</v>
      </c>
      <c r="C1170" t="s">
        <v>327</v>
      </c>
      <c r="D1170" t="s">
        <v>188</v>
      </c>
      <c r="E1170" t="s">
        <v>247</v>
      </c>
      <c r="F1170" t="s">
        <v>303</v>
      </c>
      <c r="G1170" t="s">
        <v>304</v>
      </c>
      <c r="H1170" t="s">
        <v>305</v>
      </c>
      <c r="I1170" t="s">
        <v>306</v>
      </c>
      <c r="J1170" s="78">
        <v>44153</v>
      </c>
      <c r="K1170" t="s">
        <v>26</v>
      </c>
      <c r="L1170">
        <v>635</v>
      </c>
      <c r="R1170" s="81">
        <v>34.6</v>
      </c>
      <c r="S1170" s="81">
        <v>0.02</v>
      </c>
      <c r="T1170" s="81">
        <v>0</v>
      </c>
      <c r="AA1170" t="s">
        <v>307</v>
      </c>
      <c r="AB1170" t="s">
        <v>13</v>
      </c>
      <c r="AC1170" t="b">
        <v>0</v>
      </c>
    </row>
    <row r="1171" spans="1:29" x14ac:dyDescent="0.35">
      <c r="A1171" t="s">
        <v>12</v>
      </c>
      <c r="B1171" t="s">
        <v>315</v>
      </c>
      <c r="C1171" t="s">
        <v>327</v>
      </c>
      <c r="D1171" t="s">
        <v>188</v>
      </c>
      <c r="E1171" t="s">
        <v>247</v>
      </c>
      <c r="F1171" t="s">
        <v>303</v>
      </c>
      <c r="G1171" t="s">
        <v>304</v>
      </c>
      <c r="H1171" t="s">
        <v>305</v>
      </c>
      <c r="I1171" t="s">
        <v>306</v>
      </c>
      <c r="J1171" s="78">
        <v>44153</v>
      </c>
      <c r="K1171" t="s">
        <v>26</v>
      </c>
      <c r="L1171">
        <v>635</v>
      </c>
      <c r="R1171" s="81">
        <v>61.6</v>
      </c>
      <c r="S1171" s="81">
        <v>0.03</v>
      </c>
      <c r="T1171" s="81">
        <v>0</v>
      </c>
      <c r="AA1171" t="s">
        <v>307</v>
      </c>
      <c r="AB1171" t="s">
        <v>13</v>
      </c>
      <c r="AC1171" t="b">
        <v>0</v>
      </c>
    </row>
    <row r="1172" spans="1:29" x14ac:dyDescent="0.35">
      <c r="A1172" t="s">
        <v>12</v>
      </c>
      <c r="B1172" t="s">
        <v>316</v>
      </c>
      <c r="C1172" t="s">
        <v>327</v>
      </c>
      <c r="D1172" t="s">
        <v>188</v>
      </c>
      <c r="E1172" t="s">
        <v>247</v>
      </c>
      <c r="F1172" t="s">
        <v>303</v>
      </c>
      <c r="G1172" t="s">
        <v>304</v>
      </c>
      <c r="H1172" t="s">
        <v>305</v>
      </c>
      <c r="I1172" t="s">
        <v>306</v>
      </c>
      <c r="J1172" s="78">
        <v>44153</v>
      </c>
      <c r="K1172" t="s">
        <v>26</v>
      </c>
      <c r="L1172">
        <v>635</v>
      </c>
      <c r="R1172" s="81">
        <v>41.1</v>
      </c>
      <c r="S1172" s="81">
        <v>0.02</v>
      </c>
      <c r="T1172" s="81">
        <v>0</v>
      </c>
      <c r="AA1172" t="s">
        <v>307</v>
      </c>
      <c r="AB1172" t="s">
        <v>13</v>
      </c>
      <c r="AC1172" t="b">
        <v>0</v>
      </c>
    </row>
    <row r="1173" spans="1:29" x14ac:dyDescent="0.35">
      <c r="A1173" t="s">
        <v>12</v>
      </c>
      <c r="B1173" t="s">
        <v>317</v>
      </c>
      <c r="C1173" t="s">
        <v>327</v>
      </c>
      <c r="D1173" t="s">
        <v>188</v>
      </c>
      <c r="E1173" t="s">
        <v>247</v>
      </c>
      <c r="F1173" t="s">
        <v>303</v>
      </c>
      <c r="G1173" t="s">
        <v>304</v>
      </c>
      <c r="H1173" t="s">
        <v>305</v>
      </c>
      <c r="I1173" t="s">
        <v>306</v>
      </c>
      <c r="J1173" s="78">
        <v>44153</v>
      </c>
      <c r="K1173" t="s">
        <v>26</v>
      </c>
      <c r="L1173">
        <v>635</v>
      </c>
      <c r="R1173" s="81">
        <v>67.900000000000006</v>
      </c>
      <c r="S1173" s="81">
        <v>0.04</v>
      </c>
      <c r="T1173" s="81">
        <v>0</v>
      </c>
      <c r="AA1173" t="s">
        <v>307</v>
      </c>
      <c r="AB1173" t="s">
        <v>13</v>
      </c>
      <c r="AC1173" t="b">
        <v>0</v>
      </c>
    </row>
    <row r="1174" spans="1:29" x14ac:dyDescent="0.35">
      <c r="A1174" t="s">
        <v>12</v>
      </c>
      <c r="B1174" t="s">
        <v>318</v>
      </c>
      <c r="C1174" t="s">
        <v>327</v>
      </c>
      <c r="D1174" t="s">
        <v>188</v>
      </c>
      <c r="E1174" t="s">
        <v>247</v>
      </c>
      <c r="F1174" t="s">
        <v>303</v>
      </c>
      <c r="G1174" t="s">
        <v>304</v>
      </c>
      <c r="H1174" t="s">
        <v>305</v>
      </c>
      <c r="I1174" t="s">
        <v>306</v>
      </c>
      <c r="J1174" s="78">
        <v>44153</v>
      </c>
      <c r="K1174" t="s">
        <v>26</v>
      </c>
      <c r="L1174">
        <v>635</v>
      </c>
      <c r="R1174" s="81">
        <v>45.3</v>
      </c>
      <c r="S1174" s="81">
        <v>0.03</v>
      </c>
      <c r="T1174" s="81">
        <v>0</v>
      </c>
      <c r="AA1174" t="s">
        <v>307</v>
      </c>
      <c r="AB1174" t="s">
        <v>13</v>
      </c>
      <c r="AC1174" t="b">
        <v>0</v>
      </c>
    </row>
    <row r="1175" spans="1:29" x14ac:dyDescent="0.35">
      <c r="A1175" t="s">
        <v>12</v>
      </c>
      <c r="B1175" t="s">
        <v>319</v>
      </c>
      <c r="C1175" t="s">
        <v>327</v>
      </c>
      <c r="D1175" t="s">
        <v>188</v>
      </c>
      <c r="E1175" t="s">
        <v>247</v>
      </c>
      <c r="F1175" t="s">
        <v>303</v>
      </c>
      <c r="G1175" t="s">
        <v>304</v>
      </c>
      <c r="H1175" t="s">
        <v>305</v>
      </c>
      <c r="I1175" t="s">
        <v>306</v>
      </c>
      <c r="J1175" s="78">
        <v>44153</v>
      </c>
      <c r="K1175" t="s">
        <v>26</v>
      </c>
      <c r="L1175">
        <v>635</v>
      </c>
      <c r="R1175" s="81">
        <v>62.4</v>
      </c>
      <c r="S1175" s="81">
        <v>0.04</v>
      </c>
      <c r="T1175" s="81">
        <v>0</v>
      </c>
      <c r="AA1175" t="s">
        <v>307</v>
      </c>
      <c r="AB1175" t="s">
        <v>13</v>
      </c>
      <c r="AC1175" t="b">
        <v>0</v>
      </c>
    </row>
    <row r="1176" spans="1:29" x14ac:dyDescent="0.35">
      <c r="A1176" t="s">
        <v>12</v>
      </c>
      <c r="B1176" t="s">
        <v>320</v>
      </c>
      <c r="C1176" t="s">
        <v>327</v>
      </c>
      <c r="D1176" t="s">
        <v>188</v>
      </c>
      <c r="E1176" t="s">
        <v>247</v>
      </c>
      <c r="F1176" t="s">
        <v>303</v>
      </c>
      <c r="G1176" t="s">
        <v>304</v>
      </c>
      <c r="H1176" t="s">
        <v>305</v>
      </c>
      <c r="I1176" t="s">
        <v>306</v>
      </c>
      <c r="J1176" s="78">
        <v>44153</v>
      </c>
      <c r="K1176" t="s">
        <v>26</v>
      </c>
      <c r="L1176">
        <v>635</v>
      </c>
      <c r="R1176" s="81">
        <v>41.6</v>
      </c>
      <c r="S1176" s="81">
        <v>0.02</v>
      </c>
      <c r="T1176" s="81">
        <v>0</v>
      </c>
      <c r="AA1176" t="s">
        <v>307</v>
      </c>
      <c r="AB1176" t="s">
        <v>13</v>
      </c>
      <c r="AC1176" t="b">
        <v>0</v>
      </c>
    </row>
    <row r="1177" spans="1:29" x14ac:dyDescent="0.35">
      <c r="A1177" t="s">
        <v>12</v>
      </c>
      <c r="B1177" t="s">
        <v>321</v>
      </c>
      <c r="C1177" t="s">
        <v>327</v>
      </c>
      <c r="D1177" t="s">
        <v>188</v>
      </c>
      <c r="E1177" t="s">
        <v>247</v>
      </c>
      <c r="F1177" t="s">
        <v>303</v>
      </c>
      <c r="G1177" t="s">
        <v>304</v>
      </c>
      <c r="H1177" t="s">
        <v>305</v>
      </c>
      <c r="I1177" t="s">
        <v>306</v>
      </c>
      <c r="J1177" s="78">
        <v>44153</v>
      </c>
      <c r="K1177" t="s">
        <v>26</v>
      </c>
      <c r="L1177">
        <v>635</v>
      </c>
      <c r="R1177" s="81">
        <v>74.900000000000006</v>
      </c>
      <c r="S1177" s="81">
        <v>0.04</v>
      </c>
      <c r="T1177" s="81">
        <v>0</v>
      </c>
      <c r="AA1177" t="s">
        <v>307</v>
      </c>
      <c r="AB1177" t="s">
        <v>13</v>
      </c>
      <c r="AC1177" t="b">
        <v>0</v>
      </c>
    </row>
    <row r="1178" spans="1:29" x14ac:dyDescent="0.35">
      <c r="A1178" t="s">
        <v>12</v>
      </c>
      <c r="B1178" t="s">
        <v>322</v>
      </c>
      <c r="C1178" t="s">
        <v>327</v>
      </c>
      <c r="D1178" t="s">
        <v>188</v>
      </c>
      <c r="E1178" t="s">
        <v>247</v>
      </c>
      <c r="F1178" t="s">
        <v>303</v>
      </c>
      <c r="G1178" t="s">
        <v>304</v>
      </c>
      <c r="H1178" t="s">
        <v>305</v>
      </c>
      <c r="I1178" t="s">
        <v>306</v>
      </c>
      <c r="J1178" s="78">
        <v>44153</v>
      </c>
      <c r="K1178" t="s">
        <v>26</v>
      </c>
      <c r="L1178">
        <v>635</v>
      </c>
      <c r="R1178" s="81">
        <v>50</v>
      </c>
      <c r="S1178" s="81">
        <v>0.03</v>
      </c>
      <c r="T1178" s="81">
        <v>0</v>
      </c>
      <c r="AA1178" t="s">
        <v>307</v>
      </c>
      <c r="AB1178" t="s">
        <v>13</v>
      </c>
      <c r="AC1178" t="b">
        <v>0</v>
      </c>
    </row>
    <row r="1179" spans="1:29" x14ac:dyDescent="0.35">
      <c r="A1179" t="s">
        <v>12</v>
      </c>
      <c r="B1179" t="s">
        <v>323</v>
      </c>
      <c r="C1179" t="s">
        <v>327</v>
      </c>
      <c r="D1179" t="s">
        <v>188</v>
      </c>
      <c r="E1179" t="s">
        <v>247</v>
      </c>
      <c r="F1179" t="s">
        <v>303</v>
      </c>
      <c r="G1179" t="s">
        <v>304</v>
      </c>
      <c r="H1179" t="s">
        <v>305</v>
      </c>
      <c r="I1179" t="s">
        <v>306</v>
      </c>
      <c r="J1179" s="78">
        <v>44153</v>
      </c>
      <c r="K1179" t="s">
        <v>26</v>
      </c>
      <c r="L1179">
        <v>635</v>
      </c>
      <c r="R1179" s="81">
        <v>58.5</v>
      </c>
      <c r="S1179" s="81">
        <v>0.03</v>
      </c>
      <c r="T1179" s="81">
        <v>0</v>
      </c>
      <c r="AA1179" t="s">
        <v>307</v>
      </c>
      <c r="AB1179" t="s">
        <v>13</v>
      </c>
      <c r="AC1179" t="b">
        <v>0</v>
      </c>
    </row>
    <row r="1180" spans="1:29" x14ac:dyDescent="0.35">
      <c r="A1180" t="s">
        <v>12</v>
      </c>
      <c r="B1180" t="s">
        <v>324</v>
      </c>
      <c r="C1180" t="s">
        <v>327</v>
      </c>
      <c r="D1180" t="s">
        <v>188</v>
      </c>
      <c r="E1180" t="s">
        <v>247</v>
      </c>
      <c r="F1180" t="s">
        <v>303</v>
      </c>
      <c r="G1180" t="s">
        <v>304</v>
      </c>
      <c r="H1180" t="s">
        <v>305</v>
      </c>
      <c r="I1180" t="s">
        <v>306</v>
      </c>
      <c r="J1180" s="78">
        <v>44153</v>
      </c>
      <c r="K1180" t="s">
        <v>26</v>
      </c>
      <c r="L1180">
        <v>635</v>
      </c>
      <c r="R1180" s="81">
        <v>39</v>
      </c>
      <c r="S1180" s="81">
        <v>0.02</v>
      </c>
      <c r="T1180" s="81">
        <v>0</v>
      </c>
      <c r="AA1180" t="s">
        <v>307</v>
      </c>
      <c r="AB1180" t="s">
        <v>13</v>
      </c>
      <c r="AC1180" t="b">
        <v>0</v>
      </c>
    </row>
    <row r="1181" spans="1:29" x14ac:dyDescent="0.35">
      <c r="A1181" t="s">
        <v>12</v>
      </c>
      <c r="B1181" t="s">
        <v>325</v>
      </c>
      <c r="C1181" t="s">
        <v>327</v>
      </c>
      <c r="D1181" t="s">
        <v>188</v>
      </c>
      <c r="E1181" t="s">
        <v>247</v>
      </c>
      <c r="F1181" t="s">
        <v>303</v>
      </c>
      <c r="G1181" t="s">
        <v>304</v>
      </c>
      <c r="H1181" t="s">
        <v>305</v>
      </c>
      <c r="I1181" t="s">
        <v>306</v>
      </c>
      <c r="J1181" s="78">
        <v>44153</v>
      </c>
      <c r="K1181" t="s">
        <v>26</v>
      </c>
      <c r="L1181">
        <v>635</v>
      </c>
      <c r="R1181" s="81">
        <v>77.900000000000006</v>
      </c>
      <c r="S1181" s="81">
        <v>0.04</v>
      </c>
      <c r="T1181" s="81">
        <v>0</v>
      </c>
      <c r="AA1181" t="s">
        <v>307</v>
      </c>
      <c r="AB1181" t="s">
        <v>13</v>
      </c>
      <c r="AC1181" t="b">
        <v>0</v>
      </c>
    </row>
    <row r="1182" spans="1:29" x14ac:dyDescent="0.35">
      <c r="A1182" t="s">
        <v>12</v>
      </c>
      <c r="B1182" t="s">
        <v>326</v>
      </c>
      <c r="C1182" t="s">
        <v>327</v>
      </c>
      <c r="D1182" t="s">
        <v>188</v>
      </c>
      <c r="E1182" t="s">
        <v>247</v>
      </c>
      <c r="F1182" t="s">
        <v>303</v>
      </c>
      <c r="G1182" t="s">
        <v>304</v>
      </c>
      <c r="H1182" t="s">
        <v>305</v>
      </c>
      <c r="I1182" t="s">
        <v>306</v>
      </c>
      <c r="J1182" s="78">
        <v>44153</v>
      </c>
      <c r="K1182" t="s">
        <v>26</v>
      </c>
      <c r="L1182">
        <v>635</v>
      </c>
      <c r="R1182" s="81">
        <v>52</v>
      </c>
      <c r="S1182" s="81">
        <v>0.03</v>
      </c>
      <c r="T1182" s="81">
        <v>0</v>
      </c>
      <c r="AA1182" t="s">
        <v>307</v>
      </c>
      <c r="AB1182" t="s">
        <v>13</v>
      </c>
      <c r="AC1182" t="b">
        <v>0</v>
      </c>
    </row>
    <row r="1183" spans="1:29" x14ac:dyDescent="0.35">
      <c r="A1183" t="s">
        <v>12</v>
      </c>
      <c r="B1183" t="s">
        <v>302</v>
      </c>
      <c r="C1183" t="s">
        <v>327</v>
      </c>
      <c r="D1183" t="s">
        <v>188</v>
      </c>
      <c r="E1183" t="s">
        <v>248</v>
      </c>
      <c r="F1183" t="s">
        <v>303</v>
      </c>
      <c r="G1183" t="s">
        <v>304</v>
      </c>
      <c r="H1183" t="s">
        <v>305</v>
      </c>
      <c r="I1183" t="s">
        <v>306</v>
      </c>
      <c r="J1183" s="78">
        <v>44153</v>
      </c>
      <c r="K1183" t="s">
        <v>26</v>
      </c>
      <c r="L1183">
        <v>576</v>
      </c>
      <c r="R1183" s="81">
        <v>49.2</v>
      </c>
      <c r="S1183" s="81">
        <v>0.03</v>
      </c>
      <c r="T1183" s="81">
        <v>0</v>
      </c>
      <c r="AA1183" t="s">
        <v>307</v>
      </c>
      <c r="AB1183" t="s">
        <v>13</v>
      </c>
      <c r="AC1183" t="b">
        <v>0</v>
      </c>
    </row>
    <row r="1184" spans="1:29" x14ac:dyDescent="0.35">
      <c r="A1184" t="s">
        <v>12</v>
      </c>
      <c r="B1184" t="s">
        <v>308</v>
      </c>
      <c r="C1184" t="s">
        <v>327</v>
      </c>
      <c r="D1184" t="s">
        <v>188</v>
      </c>
      <c r="E1184" t="s">
        <v>248</v>
      </c>
      <c r="F1184" t="s">
        <v>303</v>
      </c>
      <c r="G1184" t="s">
        <v>304</v>
      </c>
      <c r="H1184" t="s">
        <v>305</v>
      </c>
      <c r="I1184" t="s">
        <v>306</v>
      </c>
      <c r="J1184" s="78">
        <v>44153</v>
      </c>
      <c r="K1184" t="s">
        <v>26</v>
      </c>
      <c r="L1184">
        <v>576</v>
      </c>
      <c r="R1184" s="81">
        <v>32.799999999999997</v>
      </c>
      <c r="S1184" s="81">
        <v>0.02</v>
      </c>
      <c r="T1184" s="81">
        <v>0</v>
      </c>
      <c r="AA1184" t="s">
        <v>307</v>
      </c>
      <c r="AB1184" t="s">
        <v>13</v>
      </c>
      <c r="AC1184" t="b">
        <v>0</v>
      </c>
    </row>
    <row r="1185" spans="1:29" x14ac:dyDescent="0.35">
      <c r="A1185" t="s">
        <v>12</v>
      </c>
      <c r="B1185" t="s">
        <v>309</v>
      </c>
      <c r="C1185" t="s">
        <v>327</v>
      </c>
      <c r="D1185" t="s">
        <v>188</v>
      </c>
      <c r="E1185" t="s">
        <v>248</v>
      </c>
      <c r="F1185" t="s">
        <v>303</v>
      </c>
      <c r="G1185" t="s">
        <v>304</v>
      </c>
      <c r="H1185" t="s">
        <v>305</v>
      </c>
      <c r="I1185" t="s">
        <v>306</v>
      </c>
      <c r="J1185" s="78">
        <v>44153</v>
      </c>
      <c r="K1185" t="s">
        <v>26</v>
      </c>
      <c r="L1185">
        <v>576</v>
      </c>
      <c r="R1185" s="81">
        <v>46.1</v>
      </c>
      <c r="S1185" s="81">
        <v>0.03</v>
      </c>
      <c r="T1185" s="81">
        <v>0</v>
      </c>
      <c r="AA1185" t="s">
        <v>307</v>
      </c>
      <c r="AB1185" t="s">
        <v>13</v>
      </c>
      <c r="AC1185" t="b">
        <v>0</v>
      </c>
    </row>
    <row r="1186" spans="1:29" x14ac:dyDescent="0.35">
      <c r="A1186" t="s">
        <v>12</v>
      </c>
      <c r="B1186" t="s">
        <v>310</v>
      </c>
      <c r="C1186" t="s">
        <v>327</v>
      </c>
      <c r="D1186" t="s">
        <v>188</v>
      </c>
      <c r="E1186" t="s">
        <v>248</v>
      </c>
      <c r="F1186" t="s">
        <v>303</v>
      </c>
      <c r="G1186" t="s">
        <v>304</v>
      </c>
      <c r="H1186" t="s">
        <v>305</v>
      </c>
      <c r="I1186" t="s">
        <v>306</v>
      </c>
      <c r="J1186" s="78">
        <v>44153</v>
      </c>
      <c r="K1186" t="s">
        <v>26</v>
      </c>
      <c r="L1186">
        <v>576</v>
      </c>
      <c r="R1186" s="81">
        <v>30.7</v>
      </c>
      <c r="S1186" s="81">
        <v>0.02</v>
      </c>
      <c r="T1186" s="81">
        <v>0</v>
      </c>
      <c r="AA1186" t="s">
        <v>307</v>
      </c>
      <c r="AB1186" t="s">
        <v>13</v>
      </c>
      <c r="AC1186" t="b">
        <v>0</v>
      </c>
    </row>
    <row r="1187" spans="1:29" x14ac:dyDescent="0.35">
      <c r="A1187" t="s">
        <v>12</v>
      </c>
      <c r="B1187" t="s">
        <v>311</v>
      </c>
      <c r="C1187" t="s">
        <v>327</v>
      </c>
      <c r="D1187" t="s">
        <v>188</v>
      </c>
      <c r="E1187" t="s">
        <v>248</v>
      </c>
      <c r="F1187" t="s">
        <v>303</v>
      </c>
      <c r="G1187" t="s">
        <v>304</v>
      </c>
      <c r="H1187" t="s">
        <v>305</v>
      </c>
      <c r="I1187" t="s">
        <v>306</v>
      </c>
      <c r="J1187" s="78">
        <v>44153</v>
      </c>
      <c r="K1187" t="s">
        <v>26</v>
      </c>
      <c r="L1187">
        <v>576</v>
      </c>
      <c r="R1187" s="81">
        <v>45.3</v>
      </c>
      <c r="S1187" s="81">
        <v>0.03</v>
      </c>
      <c r="T1187" s="81">
        <v>0</v>
      </c>
      <c r="AA1187" t="s">
        <v>307</v>
      </c>
      <c r="AB1187" t="s">
        <v>13</v>
      </c>
      <c r="AC1187" t="b">
        <v>0</v>
      </c>
    </row>
    <row r="1188" spans="1:29" x14ac:dyDescent="0.35">
      <c r="A1188" t="s">
        <v>12</v>
      </c>
      <c r="B1188" t="s">
        <v>312</v>
      </c>
      <c r="C1188" t="s">
        <v>327</v>
      </c>
      <c r="D1188" t="s">
        <v>188</v>
      </c>
      <c r="E1188" t="s">
        <v>248</v>
      </c>
      <c r="F1188" t="s">
        <v>303</v>
      </c>
      <c r="G1188" t="s">
        <v>304</v>
      </c>
      <c r="H1188" t="s">
        <v>305</v>
      </c>
      <c r="I1188" t="s">
        <v>306</v>
      </c>
      <c r="J1188" s="78">
        <v>44153</v>
      </c>
      <c r="K1188" t="s">
        <v>26</v>
      </c>
      <c r="L1188">
        <v>576</v>
      </c>
      <c r="R1188" s="81">
        <v>30.2</v>
      </c>
      <c r="S1188" s="81">
        <v>0.02</v>
      </c>
      <c r="T1188" s="81">
        <v>0</v>
      </c>
      <c r="AA1188" t="s">
        <v>307</v>
      </c>
      <c r="AB1188" t="s">
        <v>13</v>
      </c>
      <c r="AC1188" t="b">
        <v>0</v>
      </c>
    </row>
    <row r="1189" spans="1:29" x14ac:dyDescent="0.35">
      <c r="A1189" t="s">
        <v>12</v>
      </c>
      <c r="B1189" t="s">
        <v>313</v>
      </c>
      <c r="C1189" t="s">
        <v>327</v>
      </c>
      <c r="D1189" t="s">
        <v>188</v>
      </c>
      <c r="E1189" t="s">
        <v>248</v>
      </c>
      <c r="F1189" t="s">
        <v>303</v>
      </c>
      <c r="G1189" t="s">
        <v>304</v>
      </c>
      <c r="H1189" t="s">
        <v>305</v>
      </c>
      <c r="I1189" t="s">
        <v>306</v>
      </c>
      <c r="J1189" s="78">
        <v>44153</v>
      </c>
      <c r="K1189" t="s">
        <v>26</v>
      </c>
      <c r="L1189">
        <v>576</v>
      </c>
      <c r="R1189" s="81">
        <v>45.3</v>
      </c>
      <c r="S1189" s="81">
        <v>0.03</v>
      </c>
      <c r="T1189" s="81">
        <v>0</v>
      </c>
      <c r="AA1189" t="s">
        <v>307</v>
      </c>
      <c r="AB1189" t="s">
        <v>13</v>
      </c>
      <c r="AC1189" t="b">
        <v>0</v>
      </c>
    </row>
    <row r="1190" spans="1:29" x14ac:dyDescent="0.35">
      <c r="A1190" t="s">
        <v>12</v>
      </c>
      <c r="B1190" t="s">
        <v>314</v>
      </c>
      <c r="C1190" t="s">
        <v>327</v>
      </c>
      <c r="D1190" t="s">
        <v>188</v>
      </c>
      <c r="E1190" t="s">
        <v>248</v>
      </c>
      <c r="F1190" t="s">
        <v>303</v>
      </c>
      <c r="G1190" t="s">
        <v>304</v>
      </c>
      <c r="H1190" t="s">
        <v>305</v>
      </c>
      <c r="I1190" t="s">
        <v>306</v>
      </c>
      <c r="J1190" s="78">
        <v>44153</v>
      </c>
      <c r="K1190" t="s">
        <v>26</v>
      </c>
      <c r="L1190">
        <v>576</v>
      </c>
      <c r="R1190" s="81">
        <v>30.2</v>
      </c>
      <c r="S1190" s="81">
        <v>0.02</v>
      </c>
      <c r="T1190" s="81">
        <v>0</v>
      </c>
      <c r="AA1190" t="s">
        <v>307</v>
      </c>
      <c r="AB1190" t="s">
        <v>13</v>
      </c>
      <c r="AC1190" t="b">
        <v>0</v>
      </c>
    </row>
    <row r="1191" spans="1:29" x14ac:dyDescent="0.35">
      <c r="A1191" t="s">
        <v>12</v>
      </c>
      <c r="B1191" t="s">
        <v>315</v>
      </c>
      <c r="C1191" t="s">
        <v>327</v>
      </c>
      <c r="D1191" t="s">
        <v>188</v>
      </c>
      <c r="E1191" t="s">
        <v>248</v>
      </c>
      <c r="F1191" t="s">
        <v>303</v>
      </c>
      <c r="G1191" t="s">
        <v>304</v>
      </c>
      <c r="H1191" t="s">
        <v>305</v>
      </c>
      <c r="I1191" t="s">
        <v>306</v>
      </c>
      <c r="J1191" s="78">
        <v>44153</v>
      </c>
      <c r="K1191" t="s">
        <v>26</v>
      </c>
      <c r="L1191">
        <v>576</v>
      </c>
      <c r="R1191" s="81">
        <v>53.9</v>
      </c>
      <c r="S1191" s="81">
        <v>0.04</v>
      </c>
      <c r="T1191" s="81">
        <v>0</v>
      </c>
      <c r="AA1191" t="s">
        <v>307</v>
      </c>
      <c r="AB1191" t="s">
        <v>13</v>
      </c>
      <c r="AC1191" t="b">
        <v>0</v>
      </c>
    </row>
    <row r="1192" spans="1:29" x14ac:dyDescent="0.35">
      <c r="A1192" t="s">
        <v>12</v>
      </c>
      <c r="B1192" t="s">
        <v>316</v>
      </c>
      <c r="C1192" t="s">
        <v>327</v>
      </c>
      <c r="D1192" t="s">
        <v>188</v>
      </c>
      <c r="E1192" t="s">
        <v>248</v>
      </c>
      <c r="F1192" t="s">
        <v>303</v>
      </c>
      <c r="G1192" t="s">
        <v>304</v>
      </c>
      <c r="H1192" t="s">
        <v>305</v>
      </c>
      <c r="I1192" t="s">
        <v>306</v>
      </c>
      <c r="J1192" s="78">
        <v>44153</v>
      </c>
      <c r="K1192" t="s">
        <v>26</v>
      </c>
      <c r="L1192">
        <v>576</v>
      </c>
      <c r="R1192" s="81">
        <v>35.9</v>
      </c>
      <c r="S1192" s="81">
        <v>0.02</v>
      </c>
      <c r="T1192" s="81">
        <v>0</v>
      </c>
      <c r="AA1192" t="s">
        <v>307</v>
      </c>
      <c r="AB1192" t="s">
        <v>13</v>
      </c>
      <c r="AC1192" t="b">
        <v>0</v>
      </c>
    </row>
    <row r="1193" spans="1:29" x14ac:dyDescent="0.35">
      <c r="A1193" t="s">
        <v>12</v>
      </c>
      <c r="B1193" t="s">
        <v>317</v>
      </c>
      <c r="C1193" t="s">
        <v>327</v>
      </c>
      <c r="D1193" t="s">
        <v>188</v>
      </c>
      <c r="E1193" t="s">
        <v>248</v>
      </c>
      <c r="F1193" t="s">
        <v>303</v>
      </c>
      <c r="G1193" t="s">
        <v>304</v>
      </c>
      <c r="H1193" t="s">
        <v>305</v>
      </c>
      <c r="I1193" t="s">
        <v>306</v>
      </c>
      <c r="J1193" s="78">
        <v>44153</v>
      </c>
      <c r="K1193" t="s">
        <v>26</v>
      </c>
      <c r="L1193">
        <v>576</v>
      </c>
      <c r="R1193" s="81">
        <v>62.6</v>
      </c>
      <c r="S1193" s="81">
        <v>0.04</v>
      </c>
      <c r="T1193" s="81">
        <v>0</v>
      </c>
      <c r="AA1193" t="s">
        <v>307</v>
      </c>
      <c r="AB1193" t="s">
        <v>13</v>
      </c>
      <c r="AC1193" t="b">
        <v>0</v>
      </c>
    </row>
    <row r="1194" spans="1:29" x14ac:dyDescent="0.35">
      <c r="A1194" t="s">
        <v>12</v>
      </c>
      <c r="B1194" t="s">
        <v>318</v>
      </c>
      <c r="C1194" t="s">
        <v>327</v>
      </c>
      <c r="D1194" t="s">
        <v>188</v>
      </c>
      <c r="E1194" t="s">
        <v>248</v>
      </c>
      <c r="F1194" t="s">
        <v>303</v>
      </c>
      <c r="G1194" t="s">
        <v>304</v>
      </c>
      <c r="H1194" t="s">
        <v>305</v>
      </c>
      <c r="I1194" t="s">
        <v>306</v>
      </c>
      <c r="J1194" s="78">
        <v>44153</v>
      </c>
      <c r="K1194" t="s">
        <v>26</v>
      </c>
      <c r="L1194">
        <v>576</v>
      </c>
      <c r="R1194" s="81">
        <v>41.7</v>
      </c>
      <c r="S1194" s="81">
        <v>0.03</v>
      </c>
      <c r="T1194" s="81">
        <v>0</v>
      </c>
      <c r="AA1194" t="s">
        <v>307</v>
      </c>
      <c r="AB1194" t="s">
        <v>13</v>
      </c>
      <c r="AC1194" t="b">
        <v>0</v>
      </c>
    </row>
    <row r="1195" spans="1:29" x14ac:dyDescent="0.35">
      <c r="A1195" t="s">
        <v>12</v>
      </c>
      <c r="B1195" t="s">
        <v>319</v>
      </c>
      <c r="C1195" t="s">
        <v>327</v>
      </c>
      <c r="D1195" t="s">
        <v>188</v>
      </c>
      <c r="E1195" t="s">
        <v>248</v>
      </c>
      <c r="F1195" t="s">
        <v>303</v>
      </c>
      <c r="G1195" t="s">
        <v>304</v>
      </c>
      <c r="H1195" t="s">
        <v>305</v>
      </c>
      <c r="I1195" t="s">
        <v>306</v>
      </c>
      <c r="J1195" s="78">
        <v>44153</v>
      </c>
      <c r="K1195" t="s">
        <v>26</v>
      </c>
      <c r="L1195">
        <v>576</v>
      </c>
      <c r="R1195" s="81">
        <v>57.5</v>
      </c>
      <c r="S1195" s="81">
        <v>0.04</v>
      </c>
      <c r="T1195" s="81">
        <v>0</v>
      </c>
      <c r="AA1195" t="s">
        <v>307</v>
      </c>
      <c r="AB1195" t="s">
        <v>13</v>
      </c>
      <c r="AC1195" t="b">
        <v>0</v>
      </c>
    </row>
    <row r="1196" spans="1:29" x14ac:dyDescent="0.35">
      <c r="A1196" t="s">
        <v>12</v>
      </c>
      <c r="B1196" t="s">
        <v>320</v>
      </c>
      <c r="C1196" t="s">
        <v>327</v>
      </c>
      <c r="D1196" t="s">
        <v>188</v>
      </c>
      <c r="E1196" t="s">
        <v>248</v>
      </c>
      <c r="F1196" t="s">
        <v>303</v>
      </c>
      <c r="G1196" t="s">
        <v>304</v>
      </c>
      <c r="H1196" t="s">
        <v>305</v>
      </c>
      <c r="I1196" t="s">
        <v>306</v>
      </c>
      <c r="J1196" s="78">
        <v>44153</v>
      </c>
      <c r="K1196" t="s">
        <v>26</v>
      </c>
      <c r="L1196">
        <v>576</v>
      </c>
      <c r="R1196" s="81">
        <v>38.299999999999997</v>
      </c>
      <c r="S1196" s="81">
        <v>0.03</v>
      </c>
      <c r="T1196" s="81">
        <v>0</v>
      </c>
      <c r="AA1196" t="s">
        <v>307</v>
      </c>
      <c r="AB1196" t="s">
        <v>13</v>
      </c>
      <c r="AC1196" t="b">
        <v>0</v>
      </c>
    </row>
    <row r="1197" spans="1:29" x14ac:dyDescent="0.35">
      <c r="A1197" t="s">
        <v>12</v>
      </c>
      <c r="B1197" t="s">
        <v>321</v>
      </c>
      <c r="C1197" t="s">
        <v>327</v>
      </c>
      <c r="D1197" t="s">
        <v>188</v>
      </c>
      <c r="E1197" t="s">
        <v>248</v>
      </c>
      <c r="F1197" t="s">
        <v>303</v>
      </c>
      <c r="G1197" t="s">
        <v>304</v>
      </c>
      <c r="H1197" t="s">
        <v>305</v>
      </c>
      <c r="I1197" t="s">
        <v>306</v>
      </c>
      <c r="J1197" s="78">
        <v>44153</v>
      </c>
      <c r="K1197" t="s">
        <v>26</v>
      </c>
      <c r="L1197">
        <v>576</v>
      </c>
      <c r="R1197" s="81">
        <v>69</v>
      </c>
      <c r="S1197" s="81">
        <v>0.05</v>
      </c>
      <c r="T1197" s="81">
        <v>0</v>
      </c>
      <c r="AA1197" t="s">
        <v>307</v>
      </c>
      <c r="AB1197" t="s">
        <v>13</v>
      </c>
      <c r="AC1197" t="b">
        <v>0</v>
      </c>
    </row>
    <row r="1198" spans="1:29" x14ac:dyDescent="0.35">
      <c r="A1198" t="s">
        <v>12</v>
      </c>
      <c r="B1198" t="s">
        <v>322</v>
      </c>
      <c r="C1198" t="s">
        <v>327</v>
      </c>
      <c r="D1198" t="s">
        <v>188</v>
      </c>
      <c r="E1198" t="s">
        <v>248</v>
      </c>
      <c r="F1198" t="s">
        <v>303</v>
      </c>
      <c r="G1198" t="s">
        <v>304</v>
      </c>
      <c r="H1198" t="s">
        <v>305</v>
      </c>
      <c r="I1198" t="s">
        <v>306</v>
      </c>
      <c r="J1198" s="78">
        <v>44153</v>
      </c>
      <c r="K1198" t="s">
        <v>26</v>
      </c>
      <c r="L1198">
        <v>576</v>
      </c>
      <c r="R1198" s="81">
        <v>46</v>
      </c>
      <c r="S1198" s="81">
        <v>0.03</v>
      </c>
      <c r="T1198" s="81">
        <v>0</v>
      </c>
      <c r="AA1198" t="s">
        <v>307</v>
      </c>
      <c r="AB1198" t="s">
        <v>13</v>
      </c>
      <c r="AC1198" t="b">
        <v>0</v>
      </c>
    </row>
    <row r="1199" spans="1:29" x14ac:dyDescent="0.35">
      <c r="A1199" t="s">
        <v>12</v>
      </c>
      <c r="B1199" t="s">
        <v>323</v>
      </c>
      <c r="C1199" t="s">
        <v>327</v>
      </c>
      <c r="D1199" t="s">
        <v>188</v>
      </c>
      <c r="E1199" t="s">
        <v>248</v>
      </c>
      <c r="F1199" t="s">
        <v>303</v>
      </c>
      <c r="G1199" t="s">
        <v>304</v>
      </c>
      <c r="H1199" t="s">
        <v>305</v>
      </c>
      <c r="I1199" t="s">
        <v>306</v>
      </c>
      <c r="J1199" s="78">
        <v>44153</v>
      </c>
      <c r="K1199" t="s">
        <v>26</v>
      </c>
      <c r="L1199">
        <v>576</v>
      </c>
      <c r="R1199" s="81">
        <v>53.8</v>
      </c>
      <c r="S1199" s="81">
        <v>0.04</v>
      </c>
      <c r="T1199" s="81">
        <v>0</v>
      </c>
      <c r="AA1199" t="s">
        <v>307</v>
      </c>
      <c r="AB1199" t="s">
        <v>13</v>
      </c>
      <c r="AC1199" t="b">
        <v>0</v>
      </c>
    </row>
    <row r="1200" spans="1:29" x14ac:dyDescent="0.35">
      <c r="A1200" t="s">
        <v>12</v>
      </c>
      <c r="B1200" t="s">
        <v>324</v>
      </c>
      <c r="C1200" t="s">
        <v>327</v>
      </c>
      <c r="D1200" t="s">
        <v>188</v>
      </c>
      <c r="E1200" t="s">
        <v>248</v>
      </c>
      <c r="F1200" t="s">
        <v>303</v>
      </c>
      <c r="G1200" t="s">
        <v>304</v>
      </c>
      <c r="H1200" t="s">
        <v>305</v>
      </c>
      <c r="I1200" t="s">
        <v>306</v>
      </c>
      <c r="J1200" s="78">
        <v>44153</v>
      </c>
      <c r="K1200" t="s">
        <v>26</v>
      </c>
      <c r="L1200">
        <v>576</v>
      </c>
      <c r="R1200" s="81">
        <v>35.9</v>
      </c>
      <c r="S1200" s="81">
        <v>0.02</v>
      </c>
      <c r="T1200" s="81">
        <v>0</v>
      </c>
      <c r="AA1200" t="s">
        <v>307</v>
      </c>
      <c r="AB1200" t="s">
        <v>13</v>
      </c>
      <c r="AC1200" t="b">
        <v>0</v>
      </c>
    </row>
    <row r="1201" spans="1:29" x14ac:dyDescent="0.35">
      <c r="A1201" t="s">
        <v>12</v>
      </c>
      <c r="B1201" t="s">
        <v>325</v>
      </c>
      <c r="C1201" t="s">
        <v>327</v>
      </c>
      <c r="D1201" t="s">
        <v>188</v>
      </c>
      <c r="E1201" t="s">
        <v>248</v>
      </c>
      <c r="F1201" t="s">
        <v>303</v>
      </c>
      <c r="G1201" t="s">
        <v>304</v>
      </c>
      <c r="H1201" t="s">
        <v>305</v>
      </c>
      <c r="I1201" t="s">
        <v>306</v>
      </c>
      <c r="J1201" s="78">
        <v>44153</v>
      </c>
      <c r="K1201" t="s">
        <v>26</v>
      </c>
      <c r="L1201">
        <v>576</v>
      </c>
      <c r="R1201" s="81">
        <v>71.7</v>
      </c>
      <c r="S1201" s="81">
        <v>0.05</v>
      </c>
      <c r="T1201" s="81">
        <v>0</v>
      </c>
      <c r="AA1201" t="s">
        <v>307</v>
      </c>
      <c r="AB1201" t="s">
        <v>13</v>
      </c>
      <c r="AC1201" t="b">
        <v>0</v>
      </c>
    </row>
    <row r="1202" spans="1:29" x14ac:dyDescent="0.35">
      <c r="A1202" t="s">
        <v>12</v>
      </c>
      <c r="B1202" t="s">
        <v>326</v>
      </c>
      <c r="C1202" t="s">
        <v>327</v>
      </c>
      <c r="D1202" t="s">
        <v>188</v>
      </c>
      <c r="E1202" t="s">
        <v>248</v>
      </c>
      <c r="F1202" t="s">
        <v>303</v>
      </c>
      <c r="G1202" t="s">
        <v>304</v>
      </c>
      <c r="H1202" t="s">
        <v>305</v>
      </c>
      <c r="I1202" t="s">
        <v>306</v>
      </c>
      <c r="J1202" s="78">
        <v>44153</v>
      </c>
      <c r="K1202" t="s">
        <v>26</v>
      </c>
      <c r="L1202">
        <v>576</v>
      </c>
      <c r="R1202" s="81">
        <v>47.8</v>
      </c>
      <c r="S1202" s="81">
        <v>0.03</v>
      </c>
      <c r="T1202" s="81">
        <v>0</v>
      </c>
      <c r="AA1202" t="s">
        <v>307</v>
      </c>
      <c r="AB1202" t="s">
        <v>13</v>
      </c>
      <c r="AC1202" t="b">
        <v>0</v>
      </c>
    </row>
    <row r="1203" spans="1:29" x14ac:dyDescent="0.35">
      <c r="A1203" t="s">
        <v>12</v>
      </c>
      <c r="B1203" t="s">
        <v>302</v>
      </c>
      <c r="C1203" t="s">
        <v>327</v>
      </c>
      <c r="D1203" t="s">
        <v>188</v>
      </c>
      <c r="E1203" t="s">
        <v>249</v>
      </c>
      <c r="F1203" t="s">
        <v>303</v>
      </c>
      <c r="G1203" t="s">
        <v>304</v>
      </c>
      <c r="H1203" t="s">
        <v>305</v>
      </c>
      <c r="I1203" t="s">
        <v>306</v>
      </c>
      <c r="J1203" s="78">
        <v>44153</v>
      </c>
      <c r="K1203" t="s">
        <v>26</v>
      </c>
      <c r="L1203">
        <v>678</v>
      </c>
      <c r="R1203" s="81">
        <v>55</v>
      </c>
      <c r="S1203" s="81">
        <v>0.03</v>
      </c>
      <c r="T1203" s="81">
        <v>0</v>
      </c>
      <c r="AA1203" t="s">
        <v>307</v>
      </c>
      <c r="AB1203" t="s">
        <v>13</v>
      </c>
      <c r="AC1203" t="b">
        <v>0</v>
      </c>
    </row>
    <row r="1204" spans="1:29" x14ac:dyDescent="0.35">
      <c r="A1204" t="s">
        <v>12</v>
      </c>
      <c r="B1204" t="s">
        <v>308</v>
      </c>
      <c r="C1204" t="s">
        <v>327</v>
      </c>
      <c r="D1204" t="s">
        <v>188</v>
      </c>
      <c r="E1204" t="s">
        <v>249</v>
      </c>
      <c r="F1204" t="s">
        <v>303</v>
      </c>
      <c r="G1204" t="s">
        <v>304</v>
      </c>
      <c r="H1204" t="s">
        <v>305</v>
      </c>
      <c r="I1204" t="s">
        <v>306</v>
      </c>
      <c r="J1204" s="78">
        <v>44153</v>
      </c>
      <c r="K1204" t="s">
        <v>26</v>
      </c>
      <c r="L1204">
        <v>678</v>
      </c>
      <c r="R1204" s="81">
        <v>36.700000000000003</v>
      </c>
      <c r="S1204" s="81">
        <v>0.02</v>
      </c>
      <c r="T1204" s="81">
        <v>0</v>
      </c>
      <c r="AA1204" t="s">
        <v>307</v>
      </c>
      <c r="AB1204" t="s">
        <v>13</v>
      </c>
      <c r="AC1204" t="b">
        <v>0</v>
      </c>
    </row>
    <row r="1205" spans="1:29" x14ac:dyDescent="0.35">
      <c r="A1205" t="s">
        <v>12</v>
      </c>
      <c r="B1205" t="s">
        <v>309</v>
      </c>
      <c r="C1205" t="s">
        <v>327</v>
      </c>
      <c r="D1205" t="s">
        <v>188</v>
      </c>
      <c r="E1205" t="s">
        <v>249</v>
      </c>
      <c r="F1205" t="s">
        <v>303</v>
      </c>
      <c r="G1205" t="s">
        <v>304</v>
      </c>
      <c r="H1205" t="s">
        <v>305</v>
      </c>
      <c r="I1205" t="s">
        <v>306</v>
      </c>
      <c r="J1205" s="78">
        <v>44153</v>
      </c>
      <c r="K1205" t="s">
        <v>26</v>
      </c>
      <c r="L1205">
        <v>678</v>
      </c>
      <c r="R1205" s="81">
        <v>51.5</v>
      </c>
      <c r="S1205" s="81">
        <v>0.02</v>
      </c>
      <c r="T1205" s="81">
        <v>0</v>
      </c>
      <c r="AA1205" t="s">
        <v>307</v>
      </c>
      <c r="AB1205" t="s">
        <v>13</v>
      </c>
      <c r="AC1205" t="b">
        <v>0</v>
      </c>
    </row>
    <row r="1206" spans="1:29" x14ac:dyDescent="0.35">
      <c r="A1206" t="s">
        <v>12</v>
      </c>
      <c r="B1206" t="s">
        <v>310</v>
      </c>
      <c r="C1206" t="s">
        <v>327</v>
      </c>
      <c r="D1206" t="s">
        <v>188</v>
      </c>
      <c r="E1206" t="s">
        <v>249</v>
      </c>
      <c r="F1206" t="s">
        <v>303</v>
      </c>
      <c r="G1206" t="s">
        <v>304</v>
      </c>
      <c r="H1206" t="s">
        <v>305</v>
      </c>
      <c r="I1206" t="s">
        <v>306</v>
      </c>
      <c r="J1206" s="78">
        <v>44153</v>
      </c>
      <c r="K1206" t="s">
        <v>26</v>
      </c>
      <c r="L1206">
        <v>678</v>
      </c>
      <c r="R1206" s="81">
        <v>34.4</v>
      </c>
      <c r="S1206" s="81">
        <v>0.02</v>
      </c>
      <c r="T1206" s="81">
        <v>0</v>
      </c>
      <c r="AA1206" t="s">
        <v>307</v>
      </c>
      <c r="AB1206" t="s">
        <v>13</v>
      </c>
      <c r="AC1206" t="b">
        <v>0</v>
      </c>
    </row>
    <row r="1207" spans="1:29" x14ac:dyDescent="0.35">
      <c r="A1207" t="s">
        <v>12</v>
      </c>
      <c r="B1207" t="s">
        <v>311</v>
      </c>
      <c r="C1207" t="s">
        <v>327</v>
      </c>
      <c r="D1207" t="s">
        <v>188</v>
      </c>
      <c r="E1207" t="s">
        <v>249</v>
      </c>
      <c r="F1207" t="s">
        <v>303</v>
      </c>
      <c r="G1207" t="s">
        <v>304</v>
      </c>
      <c r="H1207" t="s">
        <v>305</v>
      </c>
      <c r="I1207" t="s">
        <v>306</v>
      </c>
      <c r="J1207" s="78">
        <v>44153</v>
      </c>
      <c r="K1207" t="s">
        <v>26</v>
      </c>
      <c r="L1207">
        <v>678</v>
      </c>
      <c r="R1207" s="81">
        <v>50.7</v>
      </c>
      <c r="S1207" s="81">
        <v>0.02</v>
      </c>
      <c r="T1207" s="81">
        <v>0</v>
      </c>
      <c r="AA1207" t="s">
        <v>307</v>
      </c>
      <c r="AB1207" t="s">
        <v>13</v>
      </c>
      <c r="AC1207" t="b">
        <v>0</v>
      </c>
    </row>
    <row r="1208" spans="1:29" x14ac:dyDescent="0.35">
      <c r="A1208" t="s">
        <v>12</v>
      </c>
      <c r="B1208" t="s">
        <v>312</v>
      </c>
      <c r="C1208" t="s">
        <v>327</v>
      </c>
      <c r="D1208" t="s">
        <v>188</v>
      </c>
      <c r="E1208" t="s">
        <v>249</v>
      </c>
      <c r="F1208" t="s">
        <v>303</v>
      </c>
      <c r="G1208" t="s">
        <v>304</v>
      </c>
      <c r="H1208" t="s">
        <v>305</v>
      </c>
      <c r="I1208" t="s">
        <v>306</v>
      </c>
      <c r="J1208" s="78">
        <v>44153</v>
      </c>
      <c r="K1208" t="s">
        <v>26</v>
      </c>
      <c r="L1208">
        <v>678</v>
      </c>
      <c r="R1208" s="81">
        <v>33.799999999999997</v>
      </c>
      <c r="S1208" s="81">
        <v>0.02</v>
      </c>
      <c r="T1208" s="81">
        <v>0</v>
      </c>
      <c r="AA1208" t="s">
        <v>307</v>
      </c>
      <c r="AB1208" t="s">
        <v>13</v>
      </c>
      <c r="AC1208" t="b">
        <v>0</v>
      </c>
    </row>
    <row r="1209" spans="1:29" x14ac:dyDescent="0.35">
      <c r="A1209" t="s">
        <v>12</v>
      </c>
      <c r="B1209" t="s">
        <v>313</v>
      </c>
      <c r="C1209" t="s">
        <v>327</v>
      </c>
      <c r="D1209" t="s">
        <v>188</v>
      </c>
      <c r="E1209" t="s">
        <v>249</v>
      </c>
      <c r="F1209" t="s">
        <v>303</v>
      </c>
      <c r="G1209" t="s">
        <v>304</v>
      </c>
      <c r="H1209" t="s">
        <v>305</v>
      </c>
      <c r="I1209" t="s">
        <v>306</v>
      </c>
      <c r="J1209" s="78">
        <v>44153</v>
      </c>
      <c r="K1209" t="s">
        <v>26</v>
      </c>
      <c r="L1209">
        <v>678</v>
      </c>
      <c r="R1209" s="81">
        <v>50.7</v>
      </c>
      <c r="S1209" s="81">
        <v>0.02</v>
      </c>
      <c r="T1209" s="81">
        <v>0</v>
      </c>
      <c r="AA1209" t="s">
        <v>307</v>
      </c>
      <c r="AB1209" t="s">
        <v>13</v>
      </c>
      <c r="AC1209" t="b">
        <v>0</v>
      </c>
    </row>
    <row r="1210" spans="1:29" x14ac:dyDescent="0.35">
      <c r="A1210" t="s">
        <v>12</v>
      </c>
      <c r="B1210" t="s">
        <v>314</v>
      </c>
      <c r="C1210" t="s">
        <v>327</v>
      </c>
      <c r="D1210" t="s">
        <v>188</v>
      </c>
      <c r="E1210" t="s">
        <v>249</v>
      </c>
      <c r="F1210" t="s">
        <v>303</v>
      </c>
      <c r="G1210" t="s">
        <v>304</v>
      </c>
      <c r="H1210" t="s">
        <v>305</v>
      </c>
      <c r="I1210" t="s">
        <v>306</v>
      </c>
      <c r="J1210" s="78">
        <v>44153</v>
      </c>
      <c r="K1210" t="s">
        <v>26</v>
      </c>
      <c r="L1210">
        <v>678</v>
      </c>
      <c r="R1210" s="81">
        <v>33.799999999999997</v>
      </c>
      <c r="S1210" s="81">
        <v>0.02</v>
      </c>
      <c r="T1210" s="81">
        <v>0</v>
      </c>
      <c r="AA1210" t="s">
        <v>307</v>
      </c>
      <c r="AB1210" t="s">
        <v>13</v>
      </c>
      <c r="AC1210" t="b">
        <v>0</v>
      </c>
    </row>
    <row r="1211" spans="1:29" x14ac:dyDescent="0.35">
      <c r="A1211" t="s">
        <v>12</v>
      </c>
      <c r="B1211" t="s">
        <v>315</v>
      </c>
      <c r="C1211" t="s">
        <v>327</v>
      </c>
      <c r="D1211" t="s">
        <v>188</v>
      </c>
      <c r="E1211" t="s">
        <v>249</v>
      </c>
      <c r="F1211" t="s">
        <v>303</v>
      </c>
      <c r="G1211" t="s">
        <v>304</v>
      </c>
      <c r="H1211" t="s">
        <v>305</v>
      </c>
      <c r="I1211" t="s">
        <v>306</v>
      </c>
      <c r="J1211" s="78">
        <v>44153</v>
      </c>
      <c r="K1211" t="s">
        <v>26</v>
      </c>
      <c r="L1211">
        <v>678</v>
      </c>
      <c r="R1211" s="81">
        <v>60.2</v>
      </c>
      <c r="S1211" s="81">
        <v>0.03</v>
      </c>
      <c r="T1211" s="81">
        <v>0</v>
      </c>
      <c r="AA1211" t="s">
        <v>307</v>
      </c>
      <c r="AB1211" t="s">
        <v>13</v>
      </c>
      <c r="AC1211" t="b">
        <v>0</v>
      </c>
    </row>
    <row r="1212" spans="1:29" x14ac:dyDescent="0.35">
      <c r="A1212" t="s">
        <v>12</v>
      </c>
      <c r="B1212" t="s">
        <v>316</v>
      </c>
      <c r="C1212" t="s">
        <v>327</v>
      </c>
      <c r="D1212" t="s">
        <v>188</v>
      </c>
      <c r="E1212" t="s">
        <v>249</v>
      </c>
      <c r="F1212" t="s">
        <v>303</v>
      </c>
      <c r="G1212" t="s">
        <v>304</v>
      </c>
      <c r="H1212" t="s">
        <v>305</v>
      </c>
      <c r="I1212" t="s">
        <v>306</v>
      </c>
      <c r="J1212" s="78">
        <v>44153</v>
      </c>
      <c r="K1212" t="s">
        <v>26</v>
      </c>
      <c r="L1212">
        <v>678</v>
      </c>
      <c r="R1212" s="81">
        <v>40.1</v>
      </c>
      <c r="S1212" s="81">
        <v>0.02</v>
      </c>
      <c r="T1212" s="81">
        <v>0</v>
      </c>
      <c r="AA1212" t="s">
        <v>307</v>
      </c>
      <c r="AB1212" t="s">
        <v>13</v>
      </c>
      <c r="AC1212" t="b">
        <v>0</v>
      </c>
    </row>
    <row r="1213" spans="1:29" x14ac:dyDescent="0.35">
      <c r="A1213" t="s">
        <v>12</v>
      </c>
      <c r="B1213" t="s">
        <v>317</v>
      </c>
      <c r="C1213" t="s">
        <v>327</v>
      </c>
      <c r="D1213" t="s">
        <v>188</v>
      </c>
      <c r="E1213" t="s">
        <v>249</v>
      </c>
      <c r="F1213" t="s">
        <v>303</v>
      </c>
      <c r="G1213" t="s">
        <v>304</v>
      </c>
      <c r="H1213" t="s">
        <v>305</v>
      </c>
      <c r="I1213" t="s">
        <v>306</v>
      </c>
      <c r="J1213" s="78">
        <v>44153</v>
      </c>
      <c r="K1213" t="s">
        <v>26</v>
      </c>
      <c r="L1213">
        <v>678</v>
      </c>
      <c r="R1213" s="81">
        <v>69.5</v>
      </c>
      <c r="S1213" s="81">
        <v>0.03</v>
      </c>
      <c r="T1213" s="81">
        <v>0</v>
      </c>
      <c r="AA1213" t="s">
        <v>307</v>
      </c>
      <c r="AB1213" t="s">
        <v>13</v>
      </c>
      <c r="AC1213" t="b">
        <v>0</v>
      </c>
    </row>
    <row r="1214" spans="1:29" x14ac:dyDescent="0.35">
      <c r="A1214" t="s">
        <v>12</v>
      </c>
      <c r="B1214" t="s">
        <v>318</v>
      </c>
      <c r="C1214" t="s">
        <v>327</v>
      </c>
      <c r="D1214" t="s">
        <v>188</v>
      </c>
      <c r="E1214" t="s">
        <v>249</v>
      </c>
      <c r="F1214" t="s">
        <v>303</v>
      </c>
      <c r="G1214" t="s">
        <v>304</v>
      </c>
      <c r="H1214" t="s">
        <v>305</v>
      </c>
      <c r="I1214" t="s">
        <v>306</v>
      </c>
      <c r="J1214" s="78">
        <v>44153</v>
      </c>
      <c r="K1214" t="s">
        <v>26</v>
      </c>
      <c r="L1214">
        <v>678</v>
      </c>
      <c r="R1214" s="81">
        <v>46.4</v>
      </c>
      <c r="S1214" s="81">
        <v>0.02</v>
      </c>
      <c r="T1214" s="81">
        <v>0</v>
      </c>
      <c r="AA1214" t="s">
        <v>307</v>
      </c>
      <c r="AB1214" t="s">
        <v>13</v>
      </c>
      <c r="AC1214" t="b">
        <v>0</v>
      </c>
    </row>
    <row r="1215" spans="1:29" x14ac:dyDescent="0.35">
      <c r="A1215" t="s">
        <v>12</v>
      </c>
      <c r="B1215" t="s">
        <v>319</v>
      </c>
      <c r="C1215" t="s">
        <v>327</v>
      </c>
      <c r="D1215" t="s">
        <v>188</v>
      </c>
      <c r="E1215" t="s">
        <v>249</v>
      </c>
      <c r="F1215" t="s">
        <v>303</v>
      </c>
      <c r="G1215" t="s">
        <v>304</v>
      </c>
      <c r="H1215" t="s">
        <v>305</v>
      </c>
      <c r="I1215" t="s">
        <v>306</v>
      </c>
      <c r="J1215" s="78">
        <v>44153</v>
      </c>
      <c r="K1215" t="s">
        <v>26</v>
      </c>
      <c r="L1215">
        <v>678</v>
      </c>
      <c r="R1215" s="81">
        <v>63.9</v>
      </c>
      <c r="S1215" s="81">
        <v>0.03</v>
      </c>
      <c r="T1215" s="81">
        <v>0</v>
      </c>
      <c r="AA1215" t="s">
        <v>307</v>
      </c>
      <c r="AB1215" t="s">
        <v>13</v>
      </c>
      <c r="AC1215" t="b">
        <v>0</v>
      </c>
    </row>
    <row r="1216" spans="1:29" x14ac:dyDescent="0.35">
      <c r="A1216" t="s">
        <v>12</v>
      </c>
      <c r="B1216" t="s">
        <v>320</v>
      </c>
      <c r="C1216" t="s">
        <v>327</v>
      </c>
      <c r="D1216" t="s">
        <v>188</v>
      </c>
      <c r="E1216" t="s">
        <v>249</v>
      </c>
      <c r="F1216" t="s">
        <v>303</v>
      </c>
      <c r="G1216" t="s">
        <v>304</v>
      </c>
      <c r="H1216" t="s">
        <v>305</v>
      </c>
      <c r="I1216" t="s">
        <v>306</v>
      </c>
      <c r="J1216" s="78">
        <v>44153</v>
      </c>
      <c r="K1216" t="s">
        <v>26</v>
      </c>
      <c r="L1216">
        <v>678</v>
      </c>
      <c r="R1216" s="81">
        <v>42.6</v>
      </c>
      <c r="S1216" s="81">
        <v>0.02</v>
      </c>
      <c r="T1216" s="81">
        <v>0</v>
      </c>
      <c r="AA1216" t="s">
        <v>307</v>
      </c>
      <c r="AB1216" t="s">
        <v>13</v>
      </c>
      <c r="AC1216" t="b">
        <v>0</v>
      </c>
    </row>
    <row r="1217" spans="1:29" x14ac:dyDescent="0.35">
      <c r="A1217" t="s">
        <v>12</v>
      </c>
      <c r="B1217" t="s">
        <v>321</v>
      </c>
      <c r="C1217" t="s">
        <v>327</v>
      </c>
      <c r="D1217" t="s">
        <v>188</v>
      </c>
      <c r="E1217" t="s">
        <v>249</v>
      </c>
      <c r="F1217" t="s">
        <v>303</v>
      </c>
      <c r="G1217" t="s">
        <v>304</v>
      </c>
      <c r="H1217" t="s">
        <v>305</v>
      </c>
      <c r="I1217" t="s">
        <v>306</v>
      </c>
      <c r="J1217" s="78">
        <v>44153</v>
      </c>
      <c r="K1217" t="s">
        <v>26</v>
      </c>
      <c r="L1217">
        <v>678</v>
      </c>
      <c r="R1217" s="81">
        <v>76.7</v>
      </c>
      <c r="S1217" s="81">
        <v>0.04</v>
      </c>
      <c r="T1217" s="81">
        <v>0</v>
      </c>
      <c r="AA1217" t="s">
        <v>307</v>
      </c>
      <c r="AB1217" t="s">
        <v>13</v>
      </c>
      <c r="AC1217" t="b">
        <v>0</v>
      </c>
    </row>
    <row r="1218" spans="1:29" x14ac:dyDescent="0.35">
      <c r="A1218" t="s">
        <v>12</v>
      </c>
      <c r="B1218" t="s">
        <v>322</v>
      </c>
      <c r="C1218" t="s">
        <v>327</v>
      </c>
      <c r="D1218" t="s">
        <v>188</v>
      </c>
      <c r="E1218" t="s">
        <v>249</v>
      </c>
      <c r="F1218" t="s">
        <v>303</v>
      </c>
      <c r="G1218" t="s">
        <v>304</v>
      </c>
      <c r="H1218" t="s">
        <v>305</v>
      </c>
      <c r="I1218" t="s">
        <v>306</v>
      </c>
      <c r="J1218" s="78">
        <v>44153</v>
      </c>
      <c r="K1218" t="s">
        <v>26</v>
      </c>
      <c r="L1218">
        <v>678</v>
      </c>
      <c r="R1218" s="81">
        <v>51.1</v>
      </c>
      <c r="S1218" s="81">
        <v>0.02</v>
      </c>
      <c r="T1218" s="81">
        <v>0</v>
      </c>
      <c r="AA1218" t="s">
        <v>307</v>
      </c>
      <c r="AB1218" t="s">
        <v>13</v>
      </c>
      <c r="AC1218" t="b">
        <v>0</v>
      </c>
    </row>
    <row r="1219" spans="1:29" x14ac:dyDescent="0.35">
      <c r="A1219" t="s">
        <v>12</v>
      </c>
      <c r="B1219" t="s">
        <v>323</v>
      </c>
      <c r="C1219" t="s">
        <v>327</v>
      </c>
      <c r="D1219" t="s">
        <v>188</v>
      </c>
      <c r="E1219" t="s">
        <v>249</v>
      </c>
      <c r="F1219" t="s">
        <v>303</v>
      </c>
      <c r="G1219" t="s">
        <v>304</v>
      </c>
      <c r="H1219" t="s">
        <v>305</v>
      </c>
      <c r="I1219" t="s">
        <v>306</v>
      </c>
      <c r="J1219" s="78">
        <v>44153</v>
      </c>
      <c r="K1219" t="s">
        <v>26</v>
      </c>
      <c r="L1219">
        <v>678</v>
      </c>
      <c r="R1219" s="81">
        <v>59.8</v>
      </c>
      <c r="S1219" s="81">
        <v>0.03</v>
      </c>
      <c r="T1219" s="81">
        <v>0</v>
      </c>
      <c r="AA1219" t="s">
        <v>307</v>
      </c>
      <c r="AB1219" t="s">
        <v>13</v>
      </c>
      <c r="AC1219" t="b">
        <v>0</v>
      </c>
    </row>
    <row r="1220" spans="1:29" x14ac:dyDescent="0.35">
      <c r="A1220" t="s">
        <v>12</v>
      </c>
      <c r="B1220" t="s">
        <v>324</v>
      </c>
      <c r="C1220" t="s">
        <v>327</v>
      </c>
      <c r="D1220" t="s">
        <v>188</v>
      </c>
      <c r="E1220" t="s">
        <v>249</v>
      </c>
      <c r="F1220" t="s">
        <v>303</v>
      </c>
      <c r="G1220" t="s">
        <v>304</v>
      </c>
      <c r="H1220" t="s">
        <v>305</v>
      </c>
      <c r="I1220" t="s">
        <v>306</v>
      </c>
      <c r="J1220" s="78">
        <v>44153</v>
      </c>
      <c r="K1220" t="s">
        <v>26</v>
      </c>
      <c r="L1220">
        <v>678</v>
      </c>
      <c r="R1220" s="81">
        <v>39.9</v>
      </c>
      <c r="S1220" s="81">
        <v>0.02</v>
      </c>
      <c r="T1220" s="81">
        <v>0</v>
      </c>
      <c r="AA1220" t="s">
        <v>307</v>
      </c>
      <c r="AB1220" t="s">
        <v>13</v>
      </c>
      <c r="AC1220" t="b">
        <v>0</v>
      </c>
    </row>
    <row r="1221" spans="1:29" x14ac:dyDescent="0.35">
      <c r="A1221" t="s">
        <v>12</v>
      </c>
      <c r="B1221" t="s">
        <v>325</v>
      </c>
      <c r="C1221" t="s">
        <v>327</v>
      </c>
      <c r="D1221" t="s">
        <v>188</v>
      </c>
      <c r="E1221" t="s">
        <v>249</v>
      </c>
      <c r="F1221" t="s">
        <v>303</v>
      </c>
      <c r="G1221" t="s">
        <v>304</v>
      </c>
      <c r="H1221" t="s">
        <v>305</v>
      </c>
      <c r="I1221" t="s">
        <v>306</v>
      </c>
      <c r="J1221" s="78">
        <v>44153</v>
      </c>
      <c r="K1221" t="s">
        <v>26</v>
      </c>
      <c r="L1221">
        <v>678</v>
      </c>
      <c r="R1221" s="81">
        <v>79.8</v>
      </c>
      <c r="S1221" s="81">
        <v>0.04</v>
      </c>
      <c r="T1221" s="81">
        <v>0</v>
      </c>
      <c r="AA1221" t="s">
        <v>307</v>
      </c>
      <c r="AB1221" t="s">
        <v>13</v>
      </c>
      <c r="AC1221" t="b">
        <v>0</v>
      </c>
    </row>
    <row r="1222" spans="1:29" x14ac:dyDescent="0.35">
      <c r="A1222" t="s">
        <v>12</v>
      </c>
      <c r="B1222" t="s">
        <v>326</v>
      </c>
      <c r="C1222" t="s">
        <v>327</v>
      </c>
      <c r="D1222" t="s">
        <v>188</v>
      </c>
      <c r="E1222" t="s">
        <v>249</v>
      </c>
      <c r="F1222" t="s">
        <v>303</v>
      </c>
      <c r="G1222" t="s">
        <v>304</v>
      </c>
      <c r="H1222" t="s">
        <v>305</v>
      </c>
      <c r="I1222" t="s">
        <v>306</v>
      </c>
      <c r="J1222" s="78">
        <v>44153</v>
      </c>
      <c r="K1222" t="s">
        <v>26</v>
      </c>
      <c r="L1222">
        <v>678</v>
      </c>
      <c r="R1222" s="81">
        <v>53.2</v>
      </c>
      <c r="S1222" s="81">
        <v>0.02</v>
      </c>
      <c r="T1222" s="81">
        <v>0</v>
      </c>
      <c r="AA1222" t="s">
        <v>307</v>
      </c>
      <c r="AB1222" t="s">
        <v>13</v>
      </c>
      <c r="AC1222" t="b">
        <v>0</v>
      </c>
    </row>
    <row r="1223" spans="1:29" x14ac:dyDescent="0.35">
      <c r="A1223" t="s">
        <v>12</v>
      </c>
      <c r="B1223" t="s">
        <v>302</v>
      </c>
      <c r="C1223" t="s">
        <v>327</v>
      </c>
      <c r="D1223" t="s">
        <v>188</v>
      </c>
      <c r="E1223" t="s">
        <v>250</v>
      </c>
      <c r="F1223" t="s">
        <v>303</v>
      </c>
      <c r="G1223" t="s">
        <v>304</v>
      </c>
      <c r="H1223" t="s">
        <v>305</v>
      </c>
      <c r="I1223" t="s">
        <v>306</v>
      </c>
      <c r="J1223" s="78">
        <v>44153</v>
      </c>
      <c r="K1223" t="s">
        <v>26</v>
      </c>
      <c r="L1223">
        <v>732</v>
      </c>
      <c r="R1223" s="81">
        <v>51.9</v>
      </c>
      <c r="S1223" s="81">
        <v>0.04</v>
      </c>
      <c r="T1223" s="81">
        <v>0</v>
      </c>
      <c r="AA1223" t="s">
        <v>307</v>
      </c>
      <c r="AB1223" t="s">
        <v>13</v>
      </c>
      <c r="AC1223" t="b">
        <v>0</v>
      </c>
    </row>
    <row r="1224" spans="1:29" x14ac:dyDescent="0.35">
      <c r="A1224" t="s">
        <v>12</v>
      </c>
      <c r="B1224" t="s">
        <v>308</v>
      </c>
      <c r="C1224" t="s">
        <v>327</v>
      </c>
      <c r="D1224" t="s">
        <v>188</v>
      </c>
      <c r="E1224" t="s">
        <v>250</v>
      </c>
      <c r="F1224" t="s">
        <v>303</v>
      </c>
      <c r="G1224" t="s">
        <v>304</v>
      </c>
      <c r="H1224" t="s">
        <v>305</v>
      </c>
      <c r="I1224" t="s">
        <v>306</v>
      </c>
      <c r="J1224" s="78">
        <v>44153</v>
      </c>
      <c r="K1224" t="s">
        <v>26</v>
      </c>
      <c r="L1224">
        <v>732</v>
      </c>
      <c r="R1224" s="81">
        <v>34.6</v>
      </c>
      <c r="S1224" s="81">
        <v>0.03</v>
      </c>
      <c r="T1224" s="81">
        <v>0</v>
      </c>
      <c r="AA1224" t="s">
        <v>307</v>
      </c>
      <c r="AB1224" t="s">
        <v>13</v>
      </c>
      <c r="AC1224" t="b">
        <v>0</v>
      </c>
    </row>
    <row r="1225" spans="1:29" x14ac:dyDescent="0.35">
      <c r="A1225" t="s">
        <v>12</v>
      </c>
      <c r="B1225" t="s">
        <v>309</v>
      </c>
      <c r="C1225" t="s">
        <v>327</v>
      </c>
      <c r="D1225" t="s">
        <v>188</v>
      </c>
      <c r="E1225" t="s">
        <v>250</v>
      </c>
      <c r="F1225" t="s">
        <v>303</v>
      </c>
      <c r="G1225" t="s">
        <v>304</v>
      </c>
      <c r="H1225" t="s">
        <v>305</v>
      </c>
      <c r="I1225" t="s">
        <v>306</v>
      </c>
      <c r="J1225" s="78">
        <v>44153</v>
      </c>
      <c r="K1225" t="s">
        <v>26</v>
      </c>
      <c r="L1225">
        <v>732</v>
      </c>
      <c r="R1225" s="81">
        <v>48.7</v>
      </c>
      <c r="S1225" s="81">
        <v>0.04</v>
      </c>
      <c r="T1225" s="81">
        <v>0</v>
      </c>
      <c r="AA1225" t="s">
        <v>307</v>
      </c>
      <c r="AB1225" t="s">
        <v>13</v>
      </c>
      <c r="AC1225" t="b">
        <v>0</v>
      </c>
    </row>
    <row r="1226" spans="1:29" x14ac:dyDescent="0.35">
      <c r="A1226" t="s">
        <v>12</v>
      </c>
      <c r="B1226" t="s">
        <v>310</v>
      </c>
      <c r="C1226" t="s">
        <v>327</v>
      </c>
      <c r="D1226" t="s">
        <v>188</v>
      </c>
      <c r="E1226" t="s">
        <v>250</v>
      </c>
      <c r="F1226" t="s">
        <v>303</v>
      </c>
      <c r="G1226" t="s">
        <v>304</v>
      </c>
      <c r="H1226" t="s">
        <v>305</v>
      </c>
      <c r="I1226" t="s">
        <v>306</v>
      </c>
      <c r="J1226" s="78">
        <v>44153</v>
      </c>
      <c r="K1226" t="s">
        <v>26</v>
      </c>
      <c r="L1226">
        <v>732</v>
      </c>
      <c r="R1226" s="81">
        <v>32.5</v>
      </c>
      <c r="S1226" s="81">
        <v>0.02</v>
      </c>
      <c r="T1226" s="81">
        <v>0</v>
      </c>
      <c r="AA1226" t="s">
        <v>307</v>
      </c>
      <c r="AB1226" t="s">
        <v>13</v>
      </c>
      <c r="AC1226" t="b">
        <v>0</v>
      </c>
    </row>
    <row r="1227" spans="1:29" x14ac:dyDescent="0.35">
      <c r="A1227" t="s">
        <v>12</v>
      </c>
      <c r="B1227" t="s">
        <v>311</v>
      </c>
      <c r="C1227" t="s">
        <v>327</v>
      </c>
      <c r="D1227" t="s">
        <v>188</v>
      </c>
      <c r="E1227" t="s">
        <v>250</v>
      </c>
      <c r="F1227" t="s">
        <v>303</v>
      </c>
      <c r="G1227" t="s">
        <v>304</v>
      </c>
      <c r="H1227" t="s">
        <v>305</v>
      </c>
      <c r="I1227" t="s">
        <v>306</v>
      </c>
      <c r="J1227" s="78">
        <v>44153</v>
      </c>
      <c r="K1227" t="s">
        <v>26</v>
      </c>
      <c r="L1227">
        <v>732</v>
      </c>
      <c r="R1227" s="81">
        <v>47.9</v>
      </c>
      <c r="S1227" s="81">
        <v>0.03</v>
      </c>
      <c r="T1227" s="81">
        <v>0</v>
      </c>
      <c r="AA1227" t="s">
        <v>307</v>
      </c>
      <c r="AB1227" t="s">
        <v>13</v>
      </c>
      <c r="AC1227" t="b">
        <v>0</v>
      </c>
    </row>
    <row r="1228" spans="1:29" x14ac:dyDescent="0.35">
      <c r="A1228" t="s">
        <v>12</v>
      </c>
      <c r="B1228" t="s">
        <v>312</v>
      </c>
      <c r="C1228" t="s">
        <v>327</v>
      </c>
      <c r="D1228" t="s">
        <v>188</v>
      </c>
      <c r="E1228" t="s">
        <v>250</v>
      </c>
      <c r="F1228" t="s">
        <v>303</v>
      </c>
      <c r="G1228" t="s">
        <v>304</v>
      </c>
      <c r="H1228" t="s">
        <v>305</v>
      </c>
      <c r="I1228" t="s">
        <v>306</v>
      </c>
      <c r="J1228" s="78">
        <v>44153</v>
      </c>
      <c r="K1228" t="s">
        <v>26</v>
      </c>
      <c r="L1228">
        <v>732</v>
      </c>
      <c r="R1228" s="81">
        <v>31.9</v>
      </c>
      <c r="S1228" s="81">
        <v>0.02</v>
      </c>
      <c r="T1228" s="81">
        <v>0</v>
      </c>
      <c r="AA1228" t="s">
        <v>307</v>
      </c>
      <c r="AB1228" t="s">
        <v>13</v>
      </c>
      <c r="AC1228" t="b">
        <v>0</v>
      </c>
    </row>
    <row r="1229" spans="1:29" x14ac:dyDescent="0.35">
      <c r="A1229" t="s">
        <v>12</v>
      </c>
      <c r="B1229" t="s">
        <v>313</v>
      </c>
      <c r="C1229" t="s">
        <v>327</v>
      </c>
      <c r="D1229" t="s">
        <v>188</v>
      </c>
      <c r="E1229" t="s">
        <v>250</v>
      </c>
      <c r="F1229" t="s">
        <v>303</v>
      </c>
      <c r="G1229" t="s">
        <v>304</v>
      </c>
      <c r="H1229" t="s">
        <v>305</v>
      </c>
      <c r="I1229" t="s">
        <v>306</v>
      </c>
      <c r="J1229" s="78">
        <v>44153</v>
      </c>
      <c r="K1229" t="s">
        <v>26</v>
      </c>
      <c r="L1229">
        <v>732</v>
      </c>
      <c r="R1229" s="81">
        <v>47.9</v>
      </c>
      <c r="S1229" s="81">
        <v>0.03</v>
      </c>
      <c r="T1229" s="81">
        <v>0</v>
      </c>
      <c r="AA1229" t="s">
        <v>307</v>
      </c>
      <c r="AB1229" t="s">
        <v>13</v>
      </c>
      <c r="AC1229" t="b">
        <v>0</v>
      </c>
    </row>
    <row r="1230" spans="1:29" x14ac:dyDescent="0.35">
      <c r="A1230" t="s">
        <v>12</v>
      </c>
      <c r="B1230" t="s">
        <v>314</v>
      </c>
      <c r="C1230" t="s">
        <v>327</v>
      </c>
      <c r="D1230" t="s">
        <v>188</v>
      </c>
      <c r="E1230" t="s">
        <v>250</v>
      </c>
      <c r="F1230" t="s">
        <v>303</v>
      </c>
      <c r="G1230" t="s">
        <v>304</v>
      </c>
      <c r="H1230" t="s">
        <v>305</v>
      </c>
      <c r="I1230" t="s">
        <v>306</v>
      </c>
      <c r="J1230" s="78">
        <v>44153</v>
      </c>
      <c r="K1230" t="s">
        <v>26</v>
      </c>
      <c r="L1230">
        <v>732</v>
      </c>
      <c r="R1230" s="81">
        <v>31.9</v>
      </c>
      <c r="S1230" s="81">
        <v>0.02</v>
      </c>
      <c r="T1230" s="81">
        <v>0</v>
      </c>
      <c r="AA1230" t="s">
        <v>307</v>
      </c>
      <c r="AB1230" t="s">
        <v>13</v>
      </c>
      <c r="AC1230" t="b">
        <v>0</v>
      </c>
    </row>
    <row r="1231" spans="1:29" x14ac:dyDescent="0.35">
      <c r="A1231" t="s">
        <v>12</v>
      </c>
      <c r="B1231" t="s">
        <v>315</v>
      </c>
      <c r="C1231" t="s">
        <v>327</v>
      </c>
      <c r="D1231" t="s">
        <v>188</v>
      </c>
      <c r="E1231" t="s">
        <v>250</v>
      </c>
      <c r="F1231" t="s">
        <v>303</v>
      </c>
      <c r="G1231" t="s">
        <v>304</v>
      </c>
      <c r="H1231" t="s">
        <v>305</v>
      </c>
      <c r="I1231" t="s">
        <v>306</v>
      </c>
      <c r="J1231" s="78">
        <v>44153</v>
      </c>
      <c r="K1231" t="s">
        <v>26</v>
      </c>
      <c r="L1231">
        <v>732</v>
      </c>
      <c r="R1231" s="81">
        <v>56.9</v>
      </c>
      <c r="S1231" s="81">
        <v>0.04</v>
      </c>
      <c r="T1231" s="81">
        <v>0</v>
      </c>
      <c r="AA1231" t="s">
        <v>307</v>
      </c>
      <c r="AB1231" t="s">
        <v>13</v>
      </c>
      <c r="AC1231" t="b">
        <v>0</v>
      </c>
    </row>
    <row r="1232" spans="1:29" x14ac:dyDescent="0.35">
      <c r="A1232" t="s">
        <v>12</v>
      </c>
      <c r="B1232" t="s">
        <v>316</v>
      </c>
      <c r="C1232" t="s">
        <v>327</v>
      </c>
      <c r="D1232" t="s">
        <v>188</v>
      </c>
      <c r="E1232" t="s">
        <v>250</v>
      </c>
      <c r="F1232" t="s">
        <v>303</v>
      </c>
      <c r="G1232" t="s">
        <v>304</v>
      </c>
      <c r="H1232" t="s">
        <v>305</v>
      </c>
      <c r="I1232" t="s">
        <v>306</v>
      </c>
      <c r="J1232" s="78">
        <v>44153</v>
      </c>
      <c r="K1232" t="s">
        <v>26</v>
      </c>
      <c r="L1232">
        <v>732</v>
      </c>
      <c r="R1232" s="81">
        <v>37.9</v>
      </c>
      <c r="S1232" s="81">
        <v>0.03</v>
      </c>
      <c r="T1232" s="81">
        <v>0</v>
      </c>
      <c r="AA1232" t="s">
        <v>307</v>
      </c>
      <c r="AB1232" t="s">
        <v>13</v>
      </c>
      <c r="AC1232" t="b">
        <v>0</v>
      </c>
    </row>
    <row r="1233" spans="1:29" x14ac:dyDescent="0.35">
      <c r="A1233" t="s">
        <v>12</v>
      </c>
      <c r="B1233" t="s">
        <v>317</v>
      </c>
      <c r="C1233" t="s">
        <v>327</v>
      </c>
      <c r="D1233" t="s">
        <v>188</v>
      </c>
      <c r="E1233" t="s">
        <v>250</v>
      </c>
      <c r="F1233" t="s">
        <v>303</v>
      </c>
      <c r="G1233" t="s">
        <v>304</v>
      </c>
      <c r="H1233" t="s">
        <v>305</v>
      </c>
      <c r="I1233" t="s">
        <v>306</v>
      </c>
      <c r="J1233" s="78">
        <v>44153</v>
      </c>
      <c r="K1233" t="s">
        <v>26</v>
      </c>
      <c r="L1233">
        <v>732</v>
      </c>
      <c r="R1233" s="81">
        <v>58.4</v>
      </c>
      <c r="S1233" s="81">
        <v>0.05</v>
      </c>
      <c r="T1233" s="81">
        <v>0</v>
      </c>
      <c r="AA1233" t="s">
        <v>307</v>
      </c>
      <c r="AB1233" t="s">
        <v>13</v>
      </c>
      <c r="AC1233" t="b">
        <v>0</v>
      </c>
    </row>
    <row r="1234" spans="1:29" x14ac:dyDescent="0.35">
      <c r="A1234" t="s">
        <v>12</v>
      </c>
      <c r="B1234" t="s">
        <v>318</v>
      </c>
      <c r="C1234" t="s">
        <v>327</v>
      </c>
      <c r="D1234" t="s">
        <v>188</v>
      </c>
      <c r="E1234" t="s">
        <v>250</v>
      </c>
      <c r="F1234" t="s">
        <v>303</v>
      </c>
      <c r="G1234" t="s">
        <v>304</v>
      </c>
      <c r="H1234" t="s">
        <v>305</v>
      </c>
      <c r="I1234" t="s">
        <v>306</v>
      </c>
      <c r="J1234" s="78">
        <v>44153</v>
      </c>
      <c r="K1234" t="s">
        <v>26</v>
      </c>
      <c r="L1234">
        <v>732</v>
      </c>
      <c r="R1234" s="81">
        <v>38.9</v>
      </c>
      <c r="S1234" s="81">
        <v>0.03</v>
      </c>
      <c r="T1234" s="81">
        <v>0</v>
      </c>
      <c r="AA1234" t="s">
        <v>307</v>
      </c>
      <c r="AB1234" t="s">
        <v>13</v>
      </c>
      <c r="AC1234" t="b">
        <v>0</v>
      </c>
    </row>
    <row r="1235" spans="1:29" x14ac:dyDescent="0.35">
      <c r="A1235" t="s">
        <v>12</v>
      </c>
      <c r="B1235" t="s">
        <v>319</v>
      </c>
      <c r="C1235" t="s">
        <v>327</v>
      </c>
      <c r="D1235" t="s">
        <v>188</v>
      </c>
      <c r="E1235" t="s">
        <v>250</v>
      </c>
      <c r="F1235" t="s">
        <v>303</v>
      </c>
      <c r="G1235" t="s">
        <v>304</v>
      </c>
      <c r="H1235" t="s">
        <v>305</v>
      </c>
      <c r="I1235" t="s">
        <v>306</v>
      </c>
      <c r="J1235" s="78">
        <v>44153</v>
      </c>
      <c r="K1235" t="s">
        <v>26</v>
      </c>
      <c r="L1235">
        <v>732</v>
      </c>
      <c r="R1235" s="81">
        <v>53.7</v>
      </c>
      <c r="S1235" s="81">
        <v>0.04</v>
      </c>
      <c r="T1235" s="81">
        <v>0</v>
      </c>
      <c r="AA1235" t="s">
        <v>307</v>
      </c>
      <c r="AB1235" t="s">
        <v>13</v>
      </c>
      <c r="AC1235" t="b">
        <v>0</v>
      </c>
    </row>
    <row r="1236" spans="1:29" x14ac:dyDescent="0.35">
      <c r="A1236" t="s">
        <v>12</v>
      </c>
      <c r="B1236" t="s">
        <v>320</v>
      </c>
      <c r="C1236" t="s">
        <v>327</v>
      </c>
      <c r="D1236" t="s">
        <v>188</v>
      </c>
      <c r="E1236" t="s">
        <v>250</v>
      </c>
      <c r="F1236" t="s">
        <v>303</v>
      </c>
      <c r="G1236" t="s">
        <v>304</v>
      </c>
      <c r="H1236" t="s">
        <v>305</v>
      </c>
      <c r="I1236" t="s">
        <v>306</v>
      </c>
      <c r="J1236" s="78">
        <v>44153</v>
      </c>
      <c r="K1236" t="s">
        <v>26</v>
      </c>
      <c r="L1236">
        <v>732</v>
      </c>
      <c r="R1236" s="81">
        <v>35.799999999999997</v>
      </c>
      <c r="S1236" s="81">
        <v>0.03</v>
      </c>
      <c r="T1236" s="81">
        <v>0</v>
      </c>
      <c r="AA1236" t="s">
        <v>307</v>
      </c>
      <c r="AB1236" t="s">
        <v>13</v>
      </c>
      <c r="AC1236" t="b">
        <v>0</v>
      </c>
    </row>
    <row r="1237" spans="1:29" x14ac:dyDescent="0.35">
      <c r="A1237" t="s">
        <v>12</v>
      </c>
      <c r="B1237" t="s">
        <v>321</v>
      </c>
      <c r="C1237" t="s">
        <v>327</v>
      </c>
      <c r="D1237" t="s">
        <v>188</v>
      </c>
      <c r="E1237" t="s">
        <v>250</v>
      </c>
      <c r="F1237" t="s">
        <v>303</v>
      </c>
      <c r="G1237" t="s">
        <v>304</v>
      </c>
      <c r="H1237" t="s">
        <v>305</v>
      </c>
      <c r="I1237" t="s">
        <v>306</v>
      </c>
      <c r="J1237" s="78">
        <v>44153</v>
      </c>
      <c r="K1237" t="s">
        <v>26</v>
      </c>
      <c r="L1237">
        <v>732</v>
      </c>
      <c r="R1237" s="81">
        <v>64.400000000000006</v>
      </c>
      <c r="S1237" s="81">
        <v>0.05</v>
      </c>
      <c r="T1237" s="81">
        <v>0</v>
      </c>
      <c r="AA1237" t="s">
        <v>307</v>
      </c>
      <c r="AB1237" t="s">
        <v>13</v>
      </c>
      <c r="AC1237" t="b">
        <v>0</v>
      </c>
    </row>
    <row r="1238" spans="1:29" x14ac:dyDescent="0.35">
      <c r="A1238" t="s">
        <v>12</v>
      </c>
      <c r="B1238" t="s">
        <v>322</v>
      </c>
      <c r="C1238" t="s">
        <v>327</v>
      </c>
      <c r="D1238" t="s">
        <v>188</v>
      </c>
      <c r="E1238" t="s">
        <v>250</v>
      </c>
      <c r="F1238" t="s">
        <v>303</v>
      </c>
      <c r="G1238" t="s">
        <v>304</v>
      </c>
      <c r="H1238" t="s">
        <v>305</v>
      </c>
      <c r="I1238" t="s">
        <v>306</v>
      </c>
      <c r="J1238" s="78">
        <v>44153</v>
      </c>
      <c r="K1238" t="s">
        <v>26</v>
      </c>
      <c r="L1238">
        <v>732</v>
      </c>
      <c r="R1238" s="81">
        <v>42.9</v>
      </c>
      <c r="S1238" s="81">
        <v>0.03</v>
      </c>
      <c r="T1238" s="81">
        <v>0</v>
      </c>
      <c r="AA1238" t="s">
        <v>307</v>
      </c>
      <c r="AB1238" t="s">
        <v>13</v>
      </c>
      <c r="AC1238" t="b">
        <v>0</v>
      </c>
    </row>
    <row r="1239" spans="1:29" x14ac:dyDescent="0.35">
      <c r="A1239" t="s">
        <v>12</v>
      </c>
      <c r="B1239" t="s">
        <v>323</v>
      </c>
      <c r="C1239" t="s">
        <v>327</v>
      </c>
      <c r="D1239" t="s">
        <v>188</v>
      </c>
      <c r="E1239" t="s">
        <v>250</v>
      </c>
      <c r="F1239" t="s">
        <v>303</v>
      </c>
      <c r="G1239" t="s">
        <v>304</v>
      </c>
      <c r="H1239" t="s">
        <v>305</v>
      </c>
      <c r="I1239" t="s">
        <v>306</v>
      </c>
      <c r="J1239" s="78">
        <v>44153</v>
      </c>
      <c r="K1239" t="s">
        <v>26</v>
      </c>
      <c r="L1239">
        <v>732</v>
      </c>
      <c r="R1239" s="81">
        <v>50.2</v>
      </c>
      <c r="S1239" s="81">
        <v>0.04</v>
      </c>
      <c r="T1239" s="81">
        <v>0</v>
      </c>
      <c r="AA1239" t="s">
        <v>307</v>
      </c>
      <c r="AB1239" t="s">
        <v>13</v>
      </c>
      <c r="AC1239" t="b">
        <v>0</v>
      </c>
    </row>
    <row r="1240" spans="1:29" x14ac:dyDescent="0.35">
      <c r="A1240" t="s">
        <v>12</v>
      </c>
      <c r="B1240" t="s">
        <v>324</v>
      </c>
      <c r="C1240" t="s">
        <v>327</v>
      </c>
      <c r="D1240" t="s">
        <v>188</v>
      </c>
      <c r="E1240" t="s">
        <v>250</v>
      </c>
      <c r="F1240" t="s">
        <v>303</v>
      </c>
      <c r="G1240" t="s">
        <v>304</v>
      </c>
      <c r="H1240" t="s">
        <v>305</v>
      </c>
      <c r="I1240" t="s">
        <v>306</v>
      </c>
      <c r="J1240" s="78">
        <v>44153</v>
      </c>
      <c r="K1240" t="s">
        <v>26</v>
      </c>
      <c r="L1240">
        <v>732</v>
      </c>
      <c r="R1240" s="81">
        <v>33.5</v>
      </c>
      <c r="S1240" s="81">
        <v>0.03</v>
      </c>
      <c r="T1240" s="81">
        <v>0</v>
      </c>
      <c r="AA1240" t="s">
        <v>307</v>
      </c>
      <c r="AB1240" t="s">
        <v>13</v>
      </c>
      <c r="AC1240" t="b">
        <v>0</v>
      </c>
    </row>
    <row r="1241" spans="1:29" x14ac:dyDescent="0.35">
      <c r="A1241" t="s">
        <v>12</v>
      </c>
      <c r="B1241" t="s">
        <v>325</v>
      </c>
      <c r="C1241" t="s">
        <v>327</v>
      </c>
      <c r="D1241" t="s">
        <v>188</v>
      </c>
      <c r="E1241" t="s">
        <v>250</v>
      </c>
      <c r="F1241" t="s">
        <v>303</v>
      </c>
      <c r="G1241" t="s">
        <v>304</v>
      </c>
      <c r="H1241" t="s">
        <v>305</v>
      </c>
      <c r="I1241" t="s">
        <v>306</v>
      </c>
      <c r="J1241" s="78">
        <v>44153</v>
      </c>
      <c r="K1241" t="s">
        <v>26</v>
      </c>
      <c r="L1241">
        <v>732</v>
      </c>
      <c r="R1241" s="81">
        <v>67</v>
      </c>
      <c r="S1241" s="81">
        <v>0.05</v>
      </c>
      <c r="T1241" s="81">
        <v>0</v>
      </c>
      <c r="AA1241" t="s">
        <v>307</v>
      </c>
      <c r="AB1241" t="s">
        <v>13</v>
      </c>
      <c r="AC1241" t="b">
        <v>0</v>
      </c>
    </row>
    <row r="1242" spans="1:29" x14ac:dyDescent="0.35">
      <c r="A1242" t="s">
        <v>12</v>
      </c>
      <c r="B1242" t="s">
        <v>326</v>
      </c>
      <c r="C1242" t="s">
        <v>327</v>
      </c>
      <c r="D1242" t="s">
        <v>188</v>
      </c>
      <c r="E1242" t="s">
        <v>250</v>
      </c>
      <c r="F1242" t="s">
        <v>303</v>
      </c>
      <c r="G1242" t="s">
        <v>304</v>
      </c>
      <c r="H1242" t="s">
        <v>305</v>
      </c>
      <c r="I1242" t="s">
        <v>306</v>
      </c>
      <c r="J1242" s="78">
        <v>44153</v>
      </c>
      <c r="K1242" t="s">
        <v>26</v>
      </c>
      <c r="L1242">
        <v>732</v>
      </c>
      <c r="R1242" s="81">
        <v>44.6</v>
      </c>
      <c r="S1242" s="81">
        <v>0.04</v>
      </c>
      <c r="T1242" s="81">
        <v>0</v>
      </c>
      <c r="AA1242" t="s">
        <v>307</v>
      </c>
      <c r="AB1242" t="s">
        <v>13</v>
      </c>
      <c r="AC1242" t="b">
        <v>0</v>
      </c>
    </row>
    <row r="1243" spans="1:29" x14ac:dyDescent="0.35">
      <c r="A1243" t="s">
        <v>12</v>
      </c>
      <c r="B1243" t="s">
        <v>302</v>
      </c>
      <c r="C1243" t="s">
        <v>327</v>
      </c>
      <c r="D1243" t="s">
        <v>188</v>
      </c>
      <c r="E1243" t="s">
        <v>251</v>
      </c>
      <c r="F1243" t="s">
        <v>303</v>
      </c>
      <c r="G1243" t="s">
        <v>304</v>
      </c>
      <c r="H1243" t="s">
        <v>305</v>
      </c>
      <c r="I1243" t="s">
        <v>306</v>
      </c>
      <c r="J1243" s="78">
        <v>44153</v>
      </c>
      <c r="K1243" t="s">
        <v>26</v>
      </c>
      <c r="L1243">
        <v>960</v>
      </c>
      <c r="R1243" s="81">
        <v>75.5</v>
      </c>
      <c r="S1243" s="81">
        <v>0.04</v>
      </c>
      <c r="T1243" s="81">
        <v>0</v>
      </c>
      <c r="AA1243" t="s">
        <v>307</v>
      </c>
      <c r="AB1243" t="s">
        <v>13</v>
      </c>
      <c r="AC1243" t="b">
        <v>0</v>
      </c>
    </row>
    <row r="1244" spans="1:29" x14ac:dyDescent="0.35">
      <c r="A1244" t="s">
        <v>12</v>
      </c>
      <c r="B1244" t="s">
        <v>308</v>
      </c>
      <c r="C1244" t="s">
        <v>327</v>
      </c>
      <c r="D1244" t="s">
        <v>188</v>
      </c>
      <c r="E1244" t="s">
        <v>251</v>
      </c>
      <c r="F1244" t="s">
        <v>303</v>
      </c>
      <c r="G1244" t="s">
        <v>304</v>
      </c>
      <c r="H1244" t="s">
        <v>305</v>
      </c>
      <c r="I1244" t="s">
        <v>306</v>
      </c>
      <c r="J1244" s="78">
        <v>44153</v>
      </c>
      <c r="K1244" t="s">
        <v>26</v>
      </c>
      <c r="L1244">
        <v>960</v>
      </c>
      <c r="R1244" s="81">
        <v>50.3</v>
      </c>
      <c r="S1244" s="81">
        <v>0.02</v>
      </c>
      <c r="T1244" s="81">
        <v>0</v>
      </c>
      <c r="AA1244" t="s">
        <v>307</v>
      </c>
      <c r="AB1244" t="s">
        <v>13</v>
      </c>
      <c r="AC1244" t="b">
        <v>0</v>
      </c>
    </row>
    <row r="1245" spans="1:29" x14ac:dyDescent="0.35">
      <c r="A1245" t="s">
        <v>12</v>
      </c>
      <c r="B1245" t="s">
        <v>309</v>
      </c>
      <c r="C1245" t="s">
        <v>327</v>
      </c>
      <c r="D1245" t="s">
        <v>188</v>
      </c>
      <c r="E1245" t="s">
        <v>251</v>
      </c>
      <c r="F1245" t="s">
        <v>303</v>
      </c>
      <c r="G1245" t="s">
        <v>304</v>
      </c>
      <c r="H1245" t="s">
        <v>305</v>
      </c>
      <c r="I1245" t="s">
        <v>306</v>
      </c>
      <c r="J1245" s="78">
        <v>44153</v>
      </c>
      <c r="K1245" t="s">
        <v>26</v>
      </c>
      <c r="L1245">
        <v>960</v>
      </c>
      <c r="R1245" s="81">
        <v>70.7</v>
      </c>
      <c r="S1245" s="81">
        <v>0.03</v>
      </c>
      <c r="T1245" s="81">
        <v>0</v>
      </c>
      <c r="AA1245" t="s">
        <v>307</v>
      </c>
      <c r="AB1245" t="s">
        <v>13</v>
      </c>
      <c r="AC1245" t="b">
        <v>0</v>
      </c>
    </row>
    <row r="1246" spans="1:29" x14ac:dyDescent="0.35">
      <c r="A1246" t="s">
        <v>12</v>
      </c>
      <c r="B1246" t="s">
        <v>310</v>
      </c>
      <c r="C1246" t="s">
        <v>327</v>
      </c>
      <c r="D1246" t="s">
        <v>188</v>
      </c>
      <c r="E1246" t="s">
        <v>251</v>
      </c>
      <c r="F1246" t="s">
        <v>303</v>
      </c>
      <c r="G1246" t="s">
        <v>304</v>
      </c>
      <c r="H1246" t="s">
        <v>305</v>
      </c>
      <c r="I1246" t="s">
        <v>306</v>
      </c>
      <c r="J1246" s="78">
        <v>44153</v>
      </c>
      <c r="K1246" t="s">
        <v>26</v>
      </c>
      <c r="L1246">
        <v>960</v>
      </c>
      <c r="R1246" s="81">
        <v>47.2</v>
      </c>
      <c r="S1246" s="81">
        <v>0.02</v>
      </c>
      <c r="T1246" s="81">
        <v>0</v>
      </c>
      <c r="AA1246" t="s">
        <v>307</v>
      </c>
      <c r="AB1246" t="s">
        <v>13</v>
      </c>
      <c r="AC1246" t="b">
        <v>0</v>
      </c>
    </row>
    <row r="1247" spans="1:29" x14ac:dyDescent="0.35">
      <c r="A1247" t="s">
        <v>12</v>
      </c>
      <c r="B1247" t="s">
        <v>311</v>
      </c>
      <c r="C1247" t="s">
        <v>327</v>
      </c>
      <c r="D1247" t="s">
        <v>188</v>
      </c>
      <c r="E1247" t="s">
        <v>251</v>
      </c>
      <c r="F1247" t="s">
        <v>303</v>
      </c>
      <c r="G1247" t="s">
        <v>304</v>
      </c>
      <c r="H1247" t="s">
        <v>305</v>
      </c>
      <c r="I1247" t="s">
        <v>306</v>
      </c>
      <c r="J1247" s="78">
        <v>44153</v>
      </c>
      <c r="K1247" t="s">
        <v>26</v>
      </c>
      <c r="L1247">
        <v>960</v>
      </c>
      <c r="R1247" s="81">
        <v>69.5</v>
      </c>
      <c r="S1247" s="81">
        <v>0.03</v>
      </c>
      <c r="T1247" s="81">
        <v>0</v>
      </c>
      <c r="AA1247" t="s">
        <v>307</v>
      </c>
      <c r="AB1247" t="s">
        <v>13</v>
      </c>
      <c r="AC1247" t="b">
        <v>0</v>
      </c>
    </row>
    <row r="1248" spans="1:29" x14ac:dyDescent="0.35">
      <c r="A1248" t="s">
        <v>12</v>
      </c>
      <c r="B1248" t="s">
        <v>312</v>
      </c>
      <c r="C1248" t="s">
        <v>327</v>
      </c>
      <c r="D1248" t="s">
        <v>188</v>
      </c>
      <c r="E1248" t="s">
        <v>251</v>
      </c>
      <c r="F1248" t="s">
        <v>303</v>
      </c>
      <c r="G1248" t="s">
        <v>304</v>
      </c>
      <c r="H1248" t="s">
        <v>305</v>
      </c>
      <c r="I1248" t="s">
        <v>306</v>
      </c>
      <c r="J1248" s="78">
        <v>44153</v>
      </c>
      <c r="K1248" t="s">
        <v>26</v>
      </c>
      <c r="L1248">
        <v>960</v>
      </c>
      <c r="R1248" s="81">
        <v>46.4</v>
      </c>
      <c r="S1248" s="81">
        <v>0.02</v>
      </c>
      <c r="T1248" s="81">
        <v>0</v>
      </c>
      <c r="AA1248" t="s">
        <v>307</v>
      </c>
      <c r="AB1248" t="s">
        <v>13</v>
      </c>
      <c r="AC1248" t="b">
        <v>0</v>
      </c>
    </row>
    <row r="1249" spans="1:29" x14ac:dyDescent="0.35">
      <c r="A1249" t="s">
        <v>12</v>
      </c>
      <c r="B1249" t="s">
        <v>313</v>
      </c>
      <c r="C1249" t="s">
        <v>327</v>
      </c>
      <c r="D1249" t="s">
        <v>188</v>
      </c>
      <c r="E1249" t="s">
        <v>251</v>
      </c>
      <c r="F1249" t="s">
        <v>303</v>
      </c>
      <c r="G1249" t="s">
        <v>304</v>
      </c>
      <c r="H1249" t="s">
        <v>305</v>
      </c>
      <c r="I1249" t="s">
        <v>306</v>
      </c>
      <c r="J1249" s="78">
        <v>44153</v>
      </c>
      <c r="K1249" t="s">
        <v>26</v>
      </c>
      <c r="L1249">
        <v>960</v>
      </c>
      <c r="R1249" s="81">
        <v>69.5</v>
      </c>
      <c r="S1249" s="81">
        <v>0.03</v>
      </c>
      <c r="T1249" s="81">
        <v>0</v>
      </c>
      <c r="AA1249" t="s">
        <v>307</v>
      </c>
      <c r="AB1249" t="s">
        <v>13</v>
      </c>
      <c r="AC1249" t="b">
        <v>0</v>
      </c>
    </row>
    <row r="1250" spans="1:29" x14ac:dyDescent="0.35">
      <c r="A1250" t="s">
        <v>12</v>
      </c>
      <c r="B1250" t="s">
        <v>314</v>
      </c>
      <c r="C1250" t="s">
        <v>327</v>
      </c>
      <c r="D1250" t="s">
        <v>188</v>
      </c>
      <c r="E1250" t="s">
        <v>251</v>
      </c>
      <c r="F1250" t="s">
        <v>303</v>
      </c>
      <c r="G1250" t="s">
        <v>304</v>
      </c>
      <c r="H1250" t="s">
        <v>305</v>
      </c>
      <c r="I1250" t="s">
        <v>306</v>
      </c>
      <c r="J1250" s="78">
        <v>44153</v>
      </c>
      <c r="K1250" t="s">
        <v>26</v>
      </c>
      <c r="L1250">
        <v>960</v>
      </c>
      <c r="R1250" s="81">
        <v>46.4</v>
      </c>
      <c r="S1250" s="81">
        <v>0.02</v>
      </c>
      <c r="T1250" s="81">
        <v>0</v>
      </c>
      <c r="AA1250" t="s">
        <v>307</v>
      </c>
      <c r="AB1250" t="s">
        <v>13</v>
      </c>
      <c r="AC1250" t="b">
        <v>0</v>
      </c>
    </row>
    <row r="1251" spans="1:29" x14ac:dyDescent="0.35">
      <c r="A1251" t="s">
        <v>12</v>
      </c>
      <c r="B1251" t="s">
        <v>315</v>
      </c>
      <c r="C1251" t="s">
        <v>327</v>
      </c>
      <c r="D1251" t="s">
        <v>188</v>
      </c>
      <c r="E1251" t="s">
        <v>251</v>
      </c>
      <c r="F1251" t="s">
        <v>303</v>
      </c>
      <c r="G1251" t="s">
        <v>304</v>
      </c>
      <c r="H1251" t="s">
        <v>305</v>
      </c>
      <c r="I1251" t="s">
        <v>306</v>
      </c>
      <c r="J1251" s="78">
        <v>44153</v>
      </c>
      <c r="K1251" t="s">
        <v>26</v>
      </c>
      <c r="L1251">
        <v>960</v>
      </c>
      <c r="R1251" s="81">
        <v>82.6</v>
      </c>
      <c r="S1251" s="81">
        <v>0.04</v>
      </c>
      <c r="T1251" s="81">
        <v>0</v>
      </c>
      <c r="AA1251" t="s">
        <v>307</v>
      </c>
      <c r="AB1251" t="s">
        <v>13</v>
      </c>
      <c r="AC1251" t="b">
        <v>0</v>
      </c>
    </row>
    <row r="1252" spans="1:29" x14ac:dyDescent="0.35">
      <c r="A1252" t="s">
        <v>12</v>
      </c>
      <c r="B1252" t="s">
        <v>316</v>
      </c>
      <c r="C1252" t="s">
        <v>327</v>
      </c>
      <c r="D1252" t="s">
        <v>188</v>
      </c>
      <c r="E1252" t="s">
        <v>251</v>
      </c>
      <c r="F1252" t="s">
        <v>303</v>
      </c>
      <c r="G1252" t="s">
        <v>304</v>
      </c>
      <c r="H1252" t="s">
        <v>305</v>
      </c>
      <c r="I1252" t="s">
        <v>306</v>
      </c>
      <c r="J1252" s="78">
        <v>44153</v>
      </c>
      <c r="K1252" t="s">
        <v>26</v>
      </c>
      <c r="L1252">
        <v>960</v>
      </c>
      <c r="R1252" s="81">
        <v>55.1</v>
      </c>
      <c r="S1252" s="81">
        <v>0.03</v>
      </c>
      <c r="T1252" s="81">
        <v>0</v>
      </c>
      <c r="AA1252" t="s">
        <v>307</v>
      </c>
      <c r="AB1252" t="s">
        <v>13</v>
      </c>
      <c r="AC1252" t="b">
        <v>0</v>
      </c>
    </row>
    <row r="1253" spans="1:29" x14ac:dyDescent="0.35">
      <c r="A1253" t="s">
        <v>12</v>
      </c>
      <c r="B1253" t="s">
        <v>317</v>
      </c>
      <c r="C1253" t="s">
        <v>327</v>
      </c>
      <c r="D1253" t="s">
        <v>188</v>
      </c>
      <c r="E1253" t="s">
        <v>251</v>
      </c>
      <c r="F1253" t="s">
        <v>303</v>
      </c>
      <c r="G1253" t="s">
        <v>304</v>
      </c>
      <c r="H1253" t="s">
        <v>305</v>
      </c>
      <c r="I1253" t="s">
        <v>306</v>
      </c>
      <c r="J1253" s="78">
        <v>44153</v>
      </c>
      <c r="K1253" t="s">
        <v>26</v>
      </c>
      <c r="L1253">
        <v>960</v>
      </c>
      <c r="R1253" s="81">
        <v>85.1</v>
      </c>
      <c r="S1253" s="81">
        <v>0.04</v>
      </c>
      <c r="T1253" s="81">
        <v>0</v>
      </c>
      <c r="AA1253" t="s">
        <v>307</v>
      </c>
      <c r="AB1253" t="s">
        <v>13</v>
      </c>
      <c r="AC1253" t="b">
        <v>0</v>
      </c>
    </row>
    <row r="1254" spans="1:29" x14ac:dyDescent="0.35">
      <c r="A1254" t="s">
        <v>12</v>
      </c>
      <c r="B1254" t="s">
        <v>318</v>
      </c>
      <c r="C1254" t="s">
        <v>327</v>
      </c>
      <c r="D1254" t="s">
        <v>188</v>
      </c>
      <c r="E1254" t="s">
        <v>251</v>
      </c>
      <c r="F1254" t="s">
        <v>303</v>
      </c>
      <c r="G1254" t="s">
        <v>304</v>
      </c>
      <c r="H1254" t="s">
        <v>305</v>
      </c>
      <c r="I1254" t="s">
        <v>306</v>
      </c>
      <c r="J1254" s="78">
        <v>44153</v>
      </c>
      <c r="K1254" t="s">
        <v>26</v>
      </c>
      <c r="L1254">
        <v>960</v>
      </c>
      <c r="R1254" s="81">
        <v>56.8</v>
      </c>
      <c r="S1254" s="81">
        <v>0.03</v>
      </c>
      <c r="T1254" s="81">
        <v>0</v>
      </c>
      <c r="AA1254" t="s">
        <v>307</v>
      </c>
      <c r="AB1254" t="s">
        <v>13</v>
      </c>
      <c r="AC1254" t="b">
        <v>0</v>
      </c>
    </row>
    <row r="1255" spans="1:29" x14ac:dyDescent="0.35">
      <c r="A1255" t="s">
        <v>12</v>
      </c>
      <c r="B1255" t="s">
        <v>319</v>
      </c>
      <c r="C1255" t="s">
        <v>327</v>
      </c>
      <c r="D1255" t="s">
        <v>188</v>
      </c>
      <c r="E1255" t="s">
        <v>251</v>
      </c>
      <c r="F1255" t="s">
        <v>303</v>
      </c>
      <c r="G1255" t="s">
        <v>304</v>
      </c>
      <c r="H1255" t="s">
        <v>305</v>
      </c>
      <c r="I1255" t="s">
        <v>306</v>
      </c>
      <c r="J1255" s="78">
        <v>44153</v>
      </c>
      <c r="K1255" t="s">
        <v>26</v>
      </c>
      <c r="L1255">
        <v>960</v>
      </c>
      <c r="R1255" s="81">
        <v>78.3</v>
      </c>
      <c r="S1255" s="81">
        <v>0.04</v>
      </c>
      <c r="T1255" s="81">
        <v>0</v>
      </c>
      <c r="AA1255" t="s">
        <v>307</v>
      </c>
      <c r="AB1255" t="s">
        <v>13</v>
      </c>
      <c r="AC1255" t="b">
        <v>0</v>
      </c>
    </row>
    <row r="1256" spans="1:29" x14ac:dyDescent="0.35">
      <c r="A1256" t="s">
        <v>12</v>
      </c>
      <c r="B1256" t="s">
        <v>320</v>
      </c>
      <c r="C1256" t="s">
        <v>327</v>
      </c>
      <c r="D1256" t="s">
        <v>188</v>
      </c>
      <c r="E1256" t="s">
        <v>251</v>
      </c>
      <c r="F1256" t="s">
        <v>303</v>
      </c>
      <c r="G1256" t="s">
        <v>304</v>
      </c>
      <c r="H1256" t="s">
        <v>305</v>
      </c>
      <c r="I1256" t="s">
        <v>306</v>
      </c>
      <c r="J1256" s="78">
        <v>44153</v>
      </c>
      <c r="K1256" t="s">
        <v>26</v>
      </c>
      <c r="L1256">
        <v>960</v>
      </c>
      <c r="R1256" s="81">
        <v>52.2</v>
      </c>
      <c r="S1256" s="81">
        <v>0.02</v>
      </c>
      <c r="T1256" s="81">
        <v>0</v>
      </c>
      <c r="AA1256" t="s">
        <v>307</v>
      </c>
      <c r="AB1256" t="s">
        <v>13</v>
      </c>
      <c r="AC1256" t="b">
        <v>0</v>
      </c>
    </row>
    <row r="1257" spans="1:29" x14ac:dyDescent="0.35">
      <c r="A1257" t="s">
        <v>12</v>
      </c>
      <c r="B1257" t="s">
        <v>321</v>
      </c>
      <c r="C1257" t="s">
        <v>327</v>
      </c>
      <c r="D1257" t="s">
        <v>188</v>
      </c>
      <c r="E1257" t="s">
        <v>251</v>
      </c>
      <c r="F1257" t="s">
        <v>303</v>
      </c>
      <c r="G1257" t="s">
        <v>304</v>
      </c>
      <c r="H1257" t="s">
        <v>305</v>
      </c>
      <c r="I1257" t="s">
        <v>306</v>
      </c>
      <c r="J1257" s="78">
        <v>44153</v>
      </c>
      <c r="K1257" t="s">
        <v>26</v>
      </c>
      <c r="L1257">
        <v>960</v>
      </c>
      <c r="R1257" s="81">
        <v>93.9</v>
      </c>
      <c r="S1257" s="81">
        <v>0.04</v>
      </c>
      <c r="T1257" s="81">
        <v>0</v>
      </c>
      <c r="AA1257" t="s">
        <v>307</v>
      </c>
      <c r="AB1257" t="s">
        <v>13</v>
      </c>
      <c r="AC1257" t="b">
        <v>0</v>
      </c>
    </row>
    <row r="1258" spans="1:29" x14ac:dyDescent="0.35">
      <c r="A1258" t="s">
        <v>12</v>
      </c>
      <c r="B1258" t="s">
        <v>322</v>
      </c>
      <c r="C1258" t="s">
        <v>327</v>
      </c>
      <c r="D1258" t="s">
        <v>188</v>
      </c>
      <c r="E1258" t="s">
        <v>251</v>
      </c>
      <c r="F1258" t="s">
        <v>303</v>
      </c>
      <c r="G1258" t="s">
        <v>304</v>
      </c>
      <c r="H1258" t="s">
        <v>305</v>
      </c>
      <c r="I1258" t="s">
        <v>306</v>
      </c>
      <c r="J1258" s="78">
        <v>44153</v>
      </c>
      <c r="K1258" t="s">
        <v>26</v>
      </c>
      <c r="L1258">
        <v>960</v>
      </c>
      <c r="R1258" s="81">
        <v>62.6</v>
      </c>
      <c r="S1258" s="81">
        <v>0.03</v>
      </c>
      <c r="T1258" s="81">
        <v>0</v>
      </c>
      <c r="AA1258" t="s">
        <v>307</v>
      </c>
      <c r="AB1258" t="s">
        <v>13</v>
      </c>
      <c r="AC1258" t="b">
        <v>0</v>
      </c>
    </row>
    <row r="1259" spans="1:29" x14ac:dyDescent="0.35">
      <c r="A1259" t="s">
        <v>12</v>
      </c>
      <c r="B1259" t="s">
        <v>323</v>
      </c>
      <c r="C1259" t="s">
        <v>327</v>
      </c>
      <c r="D1259" t="s">
        <v>188</v>
      </c>
      <c r="E1259" t="s">
        <v>251</v>
      </c>
      <c r="F1259" t="s">
        <v>303</v>
      </c>
      <c r="G1259" t="s">
        <v>304</v>
      </c>
      <c r="H1259" t="s">
        <v>305</v>
      </c>
      <c r="I1259" t="s">
        <v>306</v>
      </c>
      <c r="J1259" s="78">
        <v>44153</v>
      </c>
      <c r="K1259" t="s">
        <v>26</v>
      </c>
      <c r="L1259">
        <v>960</v>
      </c>
      <c r="R1259" s="81">
        <v>73.3</v>
      </c>
      <c r="S1259" s="81">
        <v>0.03</v>
      </c>
      <c r="T1259" s="81">
        <v>0</v>
      </c>
      <c r="AA1259" t="s">
        <v>307</v>
      </c>
      <c r="AB1259" t="s">
        <v>13</v>
      </c>
      <c r="AC1259" t="b">
        <v>0</v>
      </c>
    </row>
    <row r="1260" spans="1:29" x14ac:dyDescent="0.35">
      <c r="A1260" t="s">
        <v>12</v>
      </c>
      <c r="B1260" t="s">
        <v>324</v>
      </c>
      <c r="C1260" t="s">
        <v>327</v>
      </c>
      <c r="D1260" t="s">
        <v>188</v>
      </c>
      <c r="E1260" t="s">
        <v>251</v>
      </c>
      <c r="F1260" t="s">
        <v>303</v>
      </c>
      <c r="G1260" t="s">
        <v>304</v>
      </c>
      <c r="H1260" t="s">
        <v>305</v>
      </c>
      <c r="I1260" t="s">
        <v>306</v>
      </c>
      <c r="J1260" s="78">
        <v>44153</v>
      </c>
      <c r="K1260" t="s">
        <v>26</v>
      </c>
      <c r="L1260">
        <v>960</v>
      </c>
      <c r="R1260" s="81">
        <v>48.8</v>
      </c>
      <c r="S1260" s="81">
        <v>0.02</v>
      </c>
      <c r="T1260" s="81">
        <v>0</v>
      </c>
      <c r="AA1260" t="s">
        <v>307</v>
      </c>
      <c r="AB1260" t="s">
        <v>13</v>
      </c>
      <c r="AC1260" t="b">
        <v>0</v>
      </c>
    </row>
    <row r="1261" spans="1:29" x14ac:dyDescent="0.35">
      <c r="A1261" t="s">
        <v>12</v>
      </c>
      <c r="B1261" t="s">
        <v>325</v>
      </c>
      <c r="C1261" t="s">
        <v>327</v>
      </c>
      <c r="D1261" t="s">
        <v>188</v>
      </c>
      <c r="E1261" t="s">
        <v>251</v>
      </c>
      <c r="F1261" t="s">
        <v>303</v>
      </c>
      <c r="G1261" t="s">
        <v>304</v>
      </c>
      <c r="H1261" t="s">
        <v>305</v>
      </c>
      <c r="I1261" t="s">
        <v>306</v>
      </c>
      <c r="J1261" s="78">
        <v>44153</v>
      </c>
      <c r="K1261" t="s">
        <v>26</v>
      </c>
      <c r="L1261">
        <v>960</v>
      </c>
      <c r="R1261" s="81">
        <v>97.7</v>
      </c>
      <c r="S1261" s="81">
        <v>0.05</v>
      </c>
      <c r="T1261" s="81">
        <v>0</v>
      </c>
      <c r="AA1261" t="s">
        <v>307</v>
      </c>
      <c r="AB1261" t="s">
        <v>13</v>
      </c>
      <c r="AC1261" t="b">
        <v>0</v>
      </c>
    </row>
    <row r="1262" spans="1:29" x14ac:dyDescent="0.35">
      <c r="A1262" t="s">
        <v>12</v>
      </c>
      <c r="B1262" t="s">
        <v>326</v>
      </c>
      <c r="C1262" t="s">
        <v>327</v>
      </c>
      <c r="D1262" t="s">
        <v>188</v>
      </c>
      <c r="E1262" t="s">
        <v>251</v>
      </c>
      <c r="F1262" t="s">
        <v>303</v>
      </c>
      <c r="G1262" t="s">
        <v>304</v>
      </c>
      <c r="H1262" t="s">
        <v>305</v>
      </c>
      <c r="I1262" t="s">
        <v>306</v>
      </c>
      <c r="J1262" s="78">
        <v>44153</v>
      </c>
      <c r="K1262" t="s">
        <v>26</v>
      </c>
      <c r="L1262">
        <v>960</v>
      </c>
      <c r="R1262" s="81">
        <v>65.099999999999994</v>
      </c>
      <c r="S1262" s="81">
        <v>0.03</v>
      </c>
      <c r="T1262" s="81">
        <v>0</v>
      </c>
      <c r="AA1262" t="s">
        <v>307</v>
      </c>
      <c r="AB1262" t="s">
        <v>13</v>
      </c>
      <c r="AC1262" t="b">
        <v>0</v>
      </c>
    </row>
    <row r="1263" spans="1:29" x14ac:dyDescent="0.35">
      <c r="A1263" t="s">
        <v>12</v>
      </c>
      <c r="B1263" t="s">
        <v>302</v>
      </c>
      <c r="C1263" t="s">
        <v>327</v>
      </c>
      <c r="D1263" t="s">
        <v>188</v>
      </c>
      <c r="E1263" t="s">
        <v>252</v>
      </c>
      <c r="F1263" t="s">
        <v>303</v>
      </c>
      <c r="G1263" t="s">
        <v>304</v>
      </c>
      <c r="H1263" t="s">
        <v>305</v>
      </c>
      <c r="I1263" t="s">
        <v>306</v>
      </c>
      <c r="J1263" s="78">
        <v>44153</v>
      </c>
      <c r="K1263" t="s">
        <v>26</v>
      </c>
      <c r="L1263">
        <v>376</v>
      </c>
      <c r="R1263" s="81">
        <v>36.1</v>
      </c>
      <c r="S1263" s="81">
        <v>0.03</v>
      </c>
      <c r="T1263" s="81">
        <v>0</v>
      </c>
      <c r="AA1263" t="s">
        <v>307</v>
      </c>
      <c r="AB1263" t="s">
        <v>13</v>
      </c>
      <c r="AC1263" t="b">
        <v>0</v>
      </c>
    </row>
    <row r="1264" spans="1:29" x14ac:dyDescent="0.35">
      <c r="A1264" t="s">
        <v>12</v>
      </c>
      <c r="B1264" t="s">
        <v>308</v>
      </c>
      <c r="C1264" t="s">
        <v>327</v>
      </c>
      <c r="D1264" t="s">
        <v>188</v>
      </c>
      <c r="E1264" t="s">
        <v>252</v>
      </c>
      <c r="F1264" t="s">
        <v>303</v>
      </c>
      <c r="G1264" t="s">
        <v>304</v>
      </c>
      <c r="H1264" t="s">
        <v>305</v>
      </c>
      <c r="I1264" t="s">
        <v>306</v>
      </c>
      <c r="J1264" s="78">
        <v>44153</v>
      </c>
      <c r="K1264" t="s">
        <v>26</v>
      </c>
      <c r="L1264">
        <v>376</v>
      </c>
      <c r="R1264" s="81">
        <v>24.1</v>
      </c>
      <c r="S1264" s="81">
        <v>0.02</v>
      </c>
      <c r="T1264" s="81">
        <v>0</v>
      </c>
      <c r="AA1264" t="s">
        <v>307</v>
      </c>
      <c r="AB1264" t="s">
        <v>13</v>
      </c>
      <c r="AC1264" t="b">
        <v>0</v>
      </c>
    </row>
    <row r="1265" spans="1:29" x14ac:dyDescent="0.35">
      <c r="A1265" t="s">
        <v>12</v>
      </c>
      <c r="B1265" t="s">
        <v>309</v>
      </c>
      <c r="C1265" t="s">
        <v>327</v>
      </c>
      <c r="D1265" t="s">
        <v>188</v>
      </c>
      <c r="E1265" t="s">
        <v>252</v>
      </c>
      <c r="F1265" t="s">
        <v>303</v>
      </c>
      <c r="G1265" t="s">
        <v>304</v>
      </c>
      <c r="H1265" t="s">
        <v>305</v>
      </c>
      <c r="I1265" t="s">
        <v>306</v>
      </c>
      <c r="J1265" s="78">
        <v>44153</v>
      </c>
      <c r="K1265" t="s">
        <v>26</v>
      </c>
      <c r="L1265">
        <v>376</v>
      </c>
      <c r="R1265" s="81">
        <v>33.9</v>
      </c>
      <c r="S1265" s="81">
        <v>0.03</v>
      </c>
      <c r="T1265" s="81">
        <v>0</v>
      </c>
      <c r="AA1265" t="s">
        <v>307</v>
      </c>
      <c r="AB1265" t="s">
        <v>13</v>
      </c>
      <c r="AC1265" t="b">
        <v>0</v>
      </c>
    </row>
    <row r="1266" spans="1:29" x14ac:dyDescent="0.35">
      <c r="A1266" t="s">
        <v>12</v>
      </c>
      <c r="B1266" t="s">
        <v>310</v>
      </c>
      <c r="C1266" t="s">
        <v>327</v>
      </c>
      <c r="D1266" t="s">
        <v>188</v>
      </c>
      <c r="E1266" t="s">
        <v>252</v>
      </c>
      <c r="F1266" t="s">
        <v>303</v>
      </c>
      <c r="G1266" t="s">
        <v>304</v>
      </c>
      <c r="H1266" t="s">
        <v>305</v>
      </c>
      <c r="I1266" t="s">
        <v>306</v>
      </c>
      <c r="J1266" s="78">
        <v>44153</v>
      </c>
      <c r="K1266" t="s">
        <v>26</v>
      </c>
      <c r="L1266">
        <v>376</v>
      </c>
      <c r="R1266" s="81">
        <v>22.6</v>
      </c>
      <c r="S1266" s="81">
        <v>0.02</v>
      </c>
      <c r="T1266" s="81">
        <v>0</v>
      </c>
      <c r="AA1266" t="s">
        <v>307</v>
      </c>
      <c r="AB1266" t="s">
        <v>13</v>
      </c>
      <c r="AC1266" t="b">
        <v>0</v>
      </c>
    </row>
    <row r="1267" spans="1:29" x14ac:dyDescent="0.35">
      <c r="A1267" t="s">
        <v>12</v>
      </c>
      <c r="B1267" t="s">
        <v>311</v>
      </c>
      <c r="C1267" t="s">
        <v>327</v>
      </c>
      <c r="D1267" t="s">
        <v>188</v>
      </c>
      <c r="E1267" t="s">
        <v>252</v>
      </c>
      <c r="F1267" t="s">
        <v>303</v>
      </c>
      <c r="G1267" t="s">
        <v>304</v>
      </c>
      <c r="H1267" t="s">
        <v>305</v>
      </c>
      <c r="I1267" t="s">
        <v>306</v>
      </c>
      <c r="J1267" s="78">
        <v>44153</v>
      </c>
      <c r="K1267" t="s">
        <v>26</v>
      </c>
      <c r="L1267">
        <v>376</v>
      </c>
      <c r="R1267" s="81">
        <v>33.299999999999997</v>
      </c>
      <c r="S1267" s="81">
        <v>0.03</v>
      </c>
      <c r="T1267" s="81">
        <v>0</v>
      </c>
      <c r="AA1267" t="s">
        <v>307</v>
      </c>
      <c r="AB1267" t="s">
        <v>13</v>
      </c>
      <c r="AC1267" t="b">
        <v>0</v>
      </c>
    </row>
    <row r="1268" spans="1:29" x14ac:dyDescent="0.35">
      <c r="A1268" t="s">
        <v>12</v>
      </c>
      <c r="B1268" t="s">
        <v>312</v>
      </c>
      <c r="C1268" t="s">
        <v>327</v>
      </c>
      <c r="D1268" t="s">
        <v>188</v>
      </c>
      <c r="E1268" t="s">
        <v>252</v>
      </c>
      <c r="F1268" t="s">
        <v>303</v>
      </c>
      <c r="G1268" t="s">
        <v>304</v>
      </c>
      <c r="H1268" t="s">
        <v>305</v>
      </c>
      <c r="I1268" t="s">
        <v>306</v>
      </c>
      <c r="J1268" s="78">
        <v>44153</v>
      </c>
      <c r="K1268" t="s">
        <v>26</v>
      </c>
      <c r="L1268">
        <v>376</v>
      </c>
      <c r="R1268" s="81">
        <v>22.2</v>
      </c>
      <c r="S1268" s="81">
        <v>0.02</v>
      </c>
      <c r="T1268" s="81">
        <v>0</v>
      </c>
      <c r="AA1268" t="s">
        <v>307</v>
      </c>
      <c r="AB1268" t="s">
        <v>13</v>
      </c>
      <c r="AC1268" t="b">
        <v>0</v>
      </c>
    </row>
    <row r="1269" spans="1:29" x14ac:dyDescent="0.35">
      <c r="A1269" t="s">
        <v>12</v>
      </c>
      <c r="B1269" t="s">
        <v>313</v>
      </c>
      <c r="C1269" t="s">
        <v>327</v>
      </c>
      <c r="D1269" t="s">
        <v>188</v>
      </c>
      <c r="E1269" t="s">
        <v>252</v>
      </c>
      <c r="F1269" t="s">
        <v>303</v>
      </c>
      <c r="G1269" t="s">
        <v>304</v>
      </c>
      <c r="H1269" t="s">
        <v>305</v>
      </c>
      <c r="I1269" t="s">
        <v>306</v>
      </c>
      <c r="J1269" s="78">
        <v>44153</v>
      </c>
      <c r="K1269" t="s">
        <v>26</v>
      </c>
      <c r="L1269">
        <v>376</v>
      </c>
      <c r="R1269" s="81">
        <v>33.299999999999997</v>
      </c>
      <c r="S1269" s="81">
        <v>0.03</v>
      </c>
      <c r="T1269" s="81">
        <v>0</v>
      </c>
      <c r="AA1269" t="s">
        <v>307</v>
      </c>
      <c r="AB1269" t="s">
        <v>13</v>
      </c>
      <c r="AC1269" t="b">
        <v>0</v>
      </c>
    </row>
    <row r="1270" spans="1:29" x14ac:dyDescent="0.35">
      <c r="A1270" t="s">
        <v>12</v>
      </c>
      <c r="B1270" t="s">
        <v>314</v>
      </c>
      <c r="C1270" t="s">
        <v>327</v>
      </c>
      <c r="D1270" t="s">
        <v>188</v>
      </c>
      <c r="E1270" t="s">
        <v>252</v>
      </c>
      <c r="F1270" t="s">
        <v>303</v>
      </c>
      <c r="G1270" t="s">
        <v>304</v>
      </c>
      <c r="H1270" t="s">
        <v>305</v>
      </c>
      <c r="I1270" t="s">
        <v>306</v>
      </c>
      <c r="J1270" s="78">
        <v>44153</v>
      </c>
      <c r="K1270" t="s">
        <v>26</v>
      </c>
      <c r="L1270">
        <v>376</v>
      </c>
      <c r="R1270" s="81">
        <v>22.2</v>
      </c>
      <c r="S1270" s="81">
        <v>0.02</v>
      </c>
      <c r="T1270" s="81">
        <v>0</v>
      </c>
      <c r="AA1270" t="s">
        <v>307</v>
      </c>
      <c r="AB1270" t="s">
        <v>13</v>
      </c>
      <c r="AC1270" t="b">
        <v>0</v>
      </c>
    </row>
    <row r="1271" spans="1:29" x14ac:dyDescent="0.35">
      <c r="A1271" t="s">
        <v>12</v>
      </c>
      <c r="B1271" t="s">
        <v>315</v>
      </c>
      <c r="C1271" t="s">
        <v>327</v>
      </c>
      <c r="D1271" t="s">
        <v>188</v>
      </c>
      <c r="E1271" t="s">
        <v>252</v>
      </c>
      <c r="F1271" t="s">
        <v>303</v>
      </c>
      <c r="G1271" t="s">
        <v>304</v>
      </c>
      <c r="H1271" t="s">
        <v>305</v>
      </c>
      <c r="I1271" t="s">
        <v>306</v>
      </c>
      <c r="J1271" s="78">
        <v>44153</v>
      </c>
      <c r="K1271" t="s">
        <v>26</v>
      </c>
      <c r="L1271">
        <v>376</v>
      </c>
      <c r="R1271" s="81">
        <v>39.5</v>
      </c>
      <c r="S1271" s="81">
        <v>0.03</v>
      </c>
      <c r="T1271" s="81">
        <v>0</v>
      </c>
      <c r="AA1271" t="s">
        <v>307</v>
      </c>
      <c r="AB1271" t="s">
        <v>13</v>
      </c>
      <c r="AC1271" t="b">
        <v>0</v>
      </c>
    </row>
    <row r="1272" spans="1:29" x14ac:dyDescent="0.35">
      <c r="A1272" t="s">
        <v>12</v>
      </c>
      <c r="B1272" t="s">
        <v>316</v>
      </c>
      <c r="C1272" t="s">
        <v>327</v>
      </c>
      <c r="D1272" t="s">
        <v>188</v>
      </c>
      <c r="E1272" t="s">
        <v>252</v>
      </c>
      <c r="F1272" t="s">
        <v>303</v>
      </c>
      <c r="G1272" t="s">
        <v>304</v>
      </c>
      <c r="H1272" t="s">
        <v>305</v>
      </c>
      <c r="I1272" t="s">
        <v>306</v>
      </c>
      <c r="J1272" s="78">
        <v>44153</v>
      </c>
      <c r="K1272" t="s">
        <v>26</v>
      </c>
      <c r="L1272">
        <v>376</v>
      </c>
      <c r="R1272" s="81">
        <v>26.4</v>
      </c>
      <c r="S1272" s="81">
        <v>0.02</v>
      </c>
      <c r="T1272" s="81">
        <v>0</v>
      </c>
      <c r="AA1272" t="s">
        <v>307</v>
      </c>
      <c r="AB1272" t="s">
        <v>13</v>
      </c>
      <c r="AC1272" t="b">
        <v>0</v>
      </c>
    </row>
    <row r="1273" spans="1:29" x14ac:dyDescent="0.35">
      <c r="A1273" t="s">
        <v>12</v>
      </c>
      <c r="B1273" t="s">
        <v>317</v>
      </c>
      <c r="C1273" t="s">
        <v>327</v>
      </c>
      <c r="D1273" t="s">
        <v>188</v>
      </c>
      <c r="E1273" t="s">
        <v>252</v>
      </c>
      <c r="F1273" t="s">
        <v>303</v>
      </c>
      <c r="G1273" t="s">
        <v>304</v>
      </c>
      <c r="H1273" t="s">
        <v>305</v>
      </c>
      <c r="I1273" t="s">
        <v>306</v>
      </c>
      <c r="J1273" s="78">
        <v>44153</v>
      </c>
      <c r="K1273" t="s">
        <v>26</v>
      </c>
      <c r="L1273">
        <v>376</v>
      </c>
      <c r="R1273" s="81">
        <v>47.5</v>
      </c>
      <c r="S1273" s="81">
        <v>0.04</v>
      </c>
      <c r="T1273" s="81">
        <v>0</v>
      </c>
      <c r="AA1273" t="s">
        <v>307</v>
      </c>
      <c r="AB1273" t="s">
        <v>13</v>
      </c>
      <c r="AC1273" t="b">
        <v>0</v>
      </c>
    </row>
    <row r="1274" spans="1:29" x14ac:dyDescent="0.35">
      <c r="A1274" t="s">
        <v>12</v>
      </c>
      <c r="B1274" t="s">
        <v>318</v>
      </c>
      <c r="C1274" t="s">
        <v>327</v>
      </c>
      <c r="D1274" t="s">
        <v>188</v>
      </c>
      <c r="E1274" t="s">
        <v>252</v>
      </c>
      <c r="F1274" t="s">
        <v>303</v>
      </c>
      <c r="G1274" t="s">
        <v>304</v>
      </c>
      <c r="H1274" t="s">
        <v>305</v>
      </c>
      <c r="I1274" t="s">
        <v>306</v>
      </c>
      <c r="J1274" s="78">
        <v>44153</v>
      </c>
      <c r="K1274" t="s">
        <v>26</v>
      </c>
      <c r="L1274">
        <v>376</v>
      </c>
      <c r="R1274" s="81">
        <v>31.7</v>
      </c>
      <c r="S1274" s="81">
        <v>0.03</v>
      </c>
      <c r="T1274" s="81">
        <v>0</v>
      </c>
      <c r="AA1274" t="s">
        <v>307</v>
      </c>
      <c r="AB1274" t="s">
        <v>13</v>
      </c>
      <c r="AC1274" t="b">
        <v>0</v>
      </c>
    </row>
    <row r="1275" spans="1:29" x14ac:dyDescent="0.35">
      <c r="A1275" t="s">
        <v>12</v>
      </c>
      <c r="B1275" t="s">
        <v>319</v>
      </c>
      <c r="C1275" t="s">
        <v>327</v>
      </c>
      <c r="D1275" t="s">
        <v>188</v>
      </c>
      <c r="E1275" t="s">
        <v>252</v>
      </c>
      <c r="F1275" t="s">
        <v>303</v>
      </c>
      <c r="G1275" t="s">
        <v>304</v>
      </c>
      <c r="H1275" t="s">
        <v>305</v>
      </c>
      <c r="I1275" t="s">
        <v>306</v>
      </c>
      <c r="J1275" s="78">
        <v>44153</v>
      </c>
      <c r="K1275" t="s">
        <v>26</v>
      </c>
      <c r="L1275">
        <v>376</v>
      </c>
      <c r="R1275" s="81">
        <v>43.7</v>
      </c>
      <c r="S1275" s="81">
        <v>0.04</v>
      </c>
      <c r="T1275" s="81">
        <v>0</v>
      </c>
      <c r="AA1275" t="s">
        <v>307</v>
      </c>
      <c r="AB1275" t="s">
        <v>13</v>
      </c>
      <c r="AC1275" t="b">
        <v>0</v>
      </c>
    </row>
    <row r="1276" spans="1:29" x14ac:dyDescent="0.35">
      <c r="A1276" t="s">
        <v>12</v>
      </c>
      <c r="B1276" t="s">
        <v>320</v>
      </c>
      <c r="C1276" t="s">
        <v>327</v>
      </c>
      <c r="D1276" t="s">
        <v>188</v>
      </c>
      <c r="E1276" t="s">
        <v>252</v>
      </c>
      <c r="F1276" t="s">
        <v>303</v>
      </c>
      <c r="G1276" t="s">
        <v>304</v>
      </c>
      <c r="H1276" t="s">
        <v>305</v>
      </c>
      <c r="I1276" t="s">
        <v>306</v>
      </c>
      <c r="J1276" s="78">
        <v>44153</v>
      </c>
      <c r="K1276" t="s">
        <v>26</v>
      </c>
      <c r="L1276">
        <v>376</v>
      </c>
      <c r="R1276" s="81">
        <v>29.1</v>
      </c>
      <c r="S1276" s="81">
        <v>0.02</v>
      </c>
      <c r="T1276" s="81">
        <v>0</v>
      </c>
      <c r="AA1276" t="s">
        <v>307</v>
      </c>
      <c r="AB1276" t="s">
        <v>13</v>
      </c>
      <c r="AC1276" t="b">
        <v>0</v>
      </c>
    </row>
    <row r="1277" spans="1:29" x14ac:dyDescent="0.35">
      <c r="A1277" t="s">
        <v>12</v>
      </c>
      <c r="B1277" t="s">
        <v>321</v>
      </c>
      <c r="C1277" t="s">
        <v>327</v>
      </c>
      <c r="D1277" t="s">
        <v>188</v>
      </c>
      <c r="E1277" t="s">
        <v>252</v>
      </c>
      <c r="F1277" t="s">
        <v>303</v>
      </c>
      <c r="G1277" t="s">
        <v>304</v>
      </c>
      <c r="H1277" t="s">
        <v>305</v>
      </c>
      <c r="I1277" t="s">
        <v>306</v>
      </c>
      <c r="J1277" s="78">
        <v>44153</v>
      </c>
      <c r="K1277" t="s">
        <v>26</v>
      </c>
      <c r="L1277">
        <v>376</v>
      </c>
      <c r="R1277" s="81">
        <v>52.4</v>
      </c>
      <c r="S1277" s="81">
        <v>0.04</v>
      </c>
      <c r="T1277" s="81">
        <v>0</v>
      </c>
      <c r="AA1277" t="s">
        <v>307</v>
      </c>
      <c r="AB1277" t="s">
        <v>13</v>
      </c>
      <c r="AC1277" t="b">
        <v>0</v>
      </c>
    </row>
    <row r="1278" spans="1:29" x14ac:dyDescent="0.35">
      <c r="A1278" t="s">
        <v>12</v>
      </c>
      <c r="B1278" t="s">
        <v>322</v>
      </c>
      <c r="C1278" t="s">
        <v>327</v>
      </c>
      <c r="D1278" t="s">
        <v>188</v>
      </c>
      <c r="E1278" t="s">
        <v>252</v>
      </c>
      <c r="F1278" t="s">
        <v>303</v>
      </c>
      <c r="G1278" t="s">
        <v>304</v>
      </c>
      <c r="H1278" t="s">
        <v>305</v>
      </c>
      <c r="I1278" t="s">
        <v>306</v>
      </c>
      <c r="J1278" s="78">
        <v>44153</v>
      </c>
      <c r="K1278" t="s">
        <v>26</v>
      </c>
      <c r="L1278">
        <v>376</v>
      </c>
      <c r="R1278" s="81">
        <v>34.9</v>
      </c>
      <c r="S1278" s="81">
        <v>0.03</v>
      </c>
      <c r="T1278" s="81">
        <v>0</v>
      </c>
      <c r="AA1278" t="s">
        <v>307</v>
      </c>
      <c r="AB1278" t="s">
        <v>13</v>
      </c>
      <c r="AC1278" t="b">
        <v>0</v>
      </c>
    </row>
    <row r="1279" spans="1:29" x14ac:dyDescent="0.35">
      <c r="A1279" t="s">
        <v>12</v>
      </c>
      <c r="B1279" t="s">
        <v>323</v>
      </c>
      <c r="C1279" t="s">
        <v>327</v>
      </c>
      <c r="D1279" t="s">
        <v>188</v>
      </c>
      <c r="E1279" t="s">
        <v>252</v>
      </c>
      <c r="F1279" t="s">
        <v>303</v>
      </c>
      <c r="G1279" t="s">
        <v>304</v>
      </c>
      <c r="H1279" t="s">
        <v>305</v>
      </c>
      <c r="I1279" t="s">
        <v>306</v>
      </c>
      <c r="J1279" s="78">
        <v>44153</v>
      </c>
      <c r="K1279" t="s">
        <v>26</v>
      </c>
      <c r="L1279">
        <v>376</v>
      </c>
      <c r="R1279" s="81">
        <v>40.9</v>
      </c>
      <c r="S1279" s="81">
        <v>0.03</v>
      </c>
      <c r="T1279" s="81">
        <v>0</v>
      </c>
      <c r="AA1279" t="s">
        <v>307</v>
      </c>
      <c r="AB1279" t="s">
        <v>13</v>
      </c>
      <c r="AC1279" t="b">
        <v>0</v>
      </c>
    </row>
    <row r="1280" spans="1:29" x14ac:dyDescent="0.35">
      <c r="A1280" t="s">
        <v>12</v>
      </c>
      <c r="B1280" t="s">
        <v>324</v>
      </c>
      <c r="C1280" t="s">
        <v>327</v>
      </c>
      <c r="D1280" t="s">
        <v>188</v>
      </c>
      <c r="E1280" t="s">
        <v>252</v>
      </c>
      <c r="F1280" t="s">
        <v>303</v>
      </c>
      <c r="G1280" t="s">
        <v>304</v>
      </c>
      <c r="H1280" t="s">
        <v>305</v>
      </c>
      <c r="I1280" t="s">
        <v>306</v>
      </c>
      <c r="J1280" s="78">
        <v>44153</v>
      </c>
      <c r="K1280" t="s">
        <v>26</v>
      </c>
      <c r="L1280">
        <v>376</v>
      </c>
      <c r="R1280" s="81">
        <v>27.2</v>
      </c>
      <c r="S1280" s="81">
        <v>0.02</v>
      </c>
      <c r="T1280" s="81">
        <v>0</v>
      </c>
      <c r="AA1280" t="s">
        <v>307</v>
      </c>
      <c r="AB1280" t="s">
        <v>13</v>
      </c>
      <c r="AC1280" t="b">
        <v>0</v>
      </c>
    </row>
    <row r="1281" spans="1:29" x14ac:dyDescent="0.35">
      <c r="A1281" t="s">
        <v>12</v>
      </c>
      <c r="B1281" t="s">
        <v>325</v>
      </c>
      <c r="C1281" t="s">
        <v>327</v>
      </c>
      <c r="D1281" t="s">
        <v>188</v>
      </c>
      <c r="E1281" t="s">
        <v>252</v>
      </c>
      <c r="F1281" t="s">
        <v>303</v>
      </c>
      <c r="G1281" t="s">
        <v>304</v>
      </c>
      <c r="H1281" t="s">
        <v>305</v>
      </c>
      <c r="I1281" t="s">
        <v>306</v>
      </c>
      <c r="J1281" s="78">
        <v>44153</v>
      </c>
      <c r="K1281" t="s">
        <v>26</v>
      </c>
      <c r="L1281">
        <v>376</v>
      </c>
      <c r="R1281" s="81">
        <v>54.5</v>
      </c>
      <c r="S1281" s="81">
        <v>0.04</v>
      </c>
      <c r="T1281" s="81">
        <v>0</v>
      </c>
      <c r="AA1281" t="s">
        <v>307</v>
      </c>
      <c r="AB1281" t="s">
        <v>13</v>
      </c>
      <c r="AC1281" t="b">
        <v>0</v>
      </c>
    </row>
    <row r="1282" spans="1:29" x14ac:dyDescent="0.35">
      <c r="A1282" t="s">
        <v>12</v>
      </c>
      <c r="B1282" t="s">
        <v>326</v>
      </c>
      <c r="C1282" t="s">
        <v>327</v>
      </c>
      <c r="D1282" t="s">
        <v>188</v>
      </c>
      <c r="E1282" t="s">
        <v>252</v>
      </c>
      <c r="F1282" t="s">
        <v>303</v>
      </c>
      <c r="G1282" t="s">
        <v>304</v>
      </c>
      <c r="H1282" t="s">
        <v>305</v>
      </c>
      <c r="I1282" t="s">
        <v>306</v>
      </c>
      <c r="J1282" s="78">
        <v>44153</v>
      </c>
      <c r="K1282" t="s">
        <v>26</v>
      </c>
      <c r="L1282">
        <v>376</v>
      </c>
      <c r="R1282" s="81">
        <v>36.299999999999997</v>
      </c>
      <c r="S1282" s="81">
        <v>0.03</v>
      </c>
      <c r="T1282" s="81">
        <v>0</v>
      </c>
      <c r="AA1282" t="s">
        <v>307</v>
      </c>
      <c r="AB1282" t="s">
        <v>13</v>
      </c>
      <c r="AC1282" t="b">
        <v>0</v>
      </c>
    </row>
    <row r="1283" spans="1:29" x14ac:dyDescent="0.35">
      <c r="A1283" t="s">
        <v>12</v>
      </c>
      <c r="B1283" t="s">
        <v>302</v>
      </c>
      <c r="C1283" t="s">
        <v>328</v>
      </c>
      <c r="D1283" t="s">
        <v>20</v>
      </c>
      <c r="E1283" t="s">
        <v>237</v>
      </c>
      <c r="F1283" t="s">
        <v>303</v>
      </c>
      <c r="G1283" t="s">
        <v>304</v>
      </c>
      <c r="H1283" t="s">
        <v>305</v>
      </c>
      <c r="I1283" t="s">
        <v>306</v>
      </c>
      <c r="J1283" s="78">
        <v>44153</v>
      </c>
      <c r="K1283" t="s">
        <v>26</v>
      </c>
      <c r="L1283">
        <v>200.05</v>
      </c>
      <c r="R1283" s="81">
        <v>7.91</v>
      </c>
      <c r="S1283" s="81">
        <v>0.01</v>
      </c>
      <c r="T1283" s="81">
        <v>0</v>
      </c>
      <c r="AA1283" t="s">
        <v>307</v>
      </c>
      <c r="AB1283" t="s">
        <v>13</v>
      </c>
      <c r="AC1283" t="b">
        <v>0</v>
      </c>
    </row>
    <row r="1284" spans="1:29" x14ac:dyDescent="0.35">
      <c r="A1284" t="s">
        <v>12</v>
      </c>
      <c r="B1284" t="s">
        <v>308</v>
      </c>
      <c r="C1284" t="s">
        <v>328</v>
      </c>
      <c r="D1284" t="s">
        <v>20</v>
      </c>
      <c r="E1284" t="s">
        <v>237</v>
      </c>
      <c r="F1284" t="s">
        <v>303</v>
      </c>
      <c r="G1284" t="s">
        <v>304</v>
      </c>
      <c r="H1284" t="s">
        <v>305</v>
      </c>
      <c r="I1284" t="s">
        <v>306</v>
      </c>
      <c r="J1284" s="78">
        <v>44153</v>
      </c>
      <c r="K1284" t="s">
        <v>26</v>
      </c>
      <c r="L1284">
        <v>200.05</v>
      </c>
      <c r="R1284" s="81">
        <v>5.25</v>
      </c>
      <c r="S1284" s="81">
        <v>0.01</v>
      </c>
      <c r="T1284" s="81">
        <v>0</v>
      </c>
      <c r="AA1284" t="s">
        <v>307</v>
      </c>
      <c r="AB1284" t="s">
        <v>13</v>
      </c>
      <c r="AC1284" t="b">
        <v>0</v>
      </c>
    </row>
    <row r="1285" spans="1:29" x14ac:dyDescent="0.35">
      <c r="A1285" t="s">
        <v>12</v>
      </c>
      <c r="B1285" t="s">
        <v>309</v>
      </c>
      <c r="C1285" t="s">
        <v>328</v>
      </c>
      <c r="D1285" t="s">
        <v>20</v>
      </c>
      <c r="E1285" t="s">
        <v>237</v>
      </c>
      <c r="F1285" t="s">
        <v>303</v>
      </c>
      <c r="G1285" t="s">
        <v>304</v>
      </c>
      <c r="H1285" t="s">
        <v>305</v>
      </c>
      <c r="I1285" t="s">
        <v>306</v>
      </c>
      <c r="J1285" s="78">
        <v>44153</v>
      </c>
      <c r="K1285" t="s">
        <v>26</v>
      </c>
      <c r="L1285">
        <v>200.05</v>
      </c>
      <c r="R1285" s="81">
        <v>7.41</v>
      </c>
      <c r="S1285" s="81">
        <v>0.01</v>
      </c>
      <c r="T1285" s="81">
        <v>0</v>
      </c>
      <c r="AA1285" t="s">
        <v>307</v>
      </c>
      <c r="AB1285" t="s">
        <v>13</v>
      </c>
      <c r="AC1285" t="b">
        <v>0</v>
      </c>
    </row>
    <row r="1286" spans="1:29" x14ac:dyDescent="0.35">
      <c r="A1286" t="s">
        <v>12</v>
      </c>
      <c r="B1286" t="s">
        <v>310</v>
      </c>
      <c r="C1286" t="s">
        <v>328</v>
      </c>
      <c r="D1286" t="s">
        <v>20</v>
      </c>
      <c r="E1286" t="s">
        <v>237</v>
      </c>
      <c r="F1286" t="s">
        <v>303</v>
      </c>
      <c r="G1286" t="s">
        <v>304</v>
      </c>
      <c r="H1286" t="s">
        <v>305</v>
      </c>
      <c r="I1286" t="s">
        <v>306</v>
      </c>
      <c r="J1286" s="78">
        <v>44153</v>
      </c>
      <c r="K1286" t="s">
        <v>26</v>
      </c>
      <c r="L1286">
        <v>200.05</v>
      </c>
      <c r="R1286" s="81">
        <v>4.9400000000000004</v>
      </c>
      <c r="S1286" s="81">
        <v>0.01</v>
      </c>
      <c r="T1286" s="81">
        <v>0</v>
      </c>
      <c r="AA1286" t="s">
        <v>307</v>
      </c>
      <c r="AB1286" t="s">
        <v>13</v>
      </c>
      <c r="AC1286" t="b">
        <v>0</v>
      </c>
    </row>
    <row r="1287" spans="1:29" x14ac:dyDescent="0.35">
      <c r="A1287" t="s">
        <v>12</v>
      </c>
      <c r="B1287" t="s">
        <v>311</v>
      </c>
      <c r="C1287" t="s">
        <v>328</v>
      </c>
      <c r="D1287" t="s">
        <v>20</v>
      </c>
      <c r="E1287" t="s">
        <v>237</v>
      </c>
      <c r="F1287" t="s">
        <v>303</v>
      </c>
      <c r="G1287" t="s">
        <v>304</v>
      </c>
      <c r="H1287" t="s">
        <v>305</v>
      </c>
      <c r="I1287" t="s">
        <v>306</v>
      </c>
      <c r="J1287" s="78">
        <v>44153</v>
      </c>
      <c r="K1287" t="s">
        <v>26</v>
      </c>
      <c r="L1287">
        <v>200.05</v>
      </c>
      <c r="R1287" s="81">
        <v>7.29</v>
      </c>
      <c r="S1287" s="81">
        <v>0.01</v>
      </c>
      <c r="T1287" s="81">
        <v>0</v>
      </c>
      <c r="AA1287" t="s">
        <v>307</v>
      </c>
      <c r="AB1287" t="s">
        <v>13</v>
      </c>
      <c r="AC1287" t="b">
        <v>0</v>
      </c>
    </row>
    <row r="1288" spans="1:29" x14ac:dyDescent="0.35">
      <c r="A1288" t="s">
        <v>12</v>
      </c>
      <c r="B1288" t="s">
        <v>312</v>
      </c>
      <c r="C1288" t="s">
        <v>328</v>
      </c>
      <c r="D1288" t="s">
        <v>20</v>
      </c>
      <c r="E1288" t="s">
        <v>237</v>
      </c>
      <c r="F1288" t="s">
        <v>303</v>
      </c>
      <c r="G1288" t="s">
        <v>304</v>
      </c>
      <c r="H1288" t="s">
        <v>305</v>
      </c>
      <c r="I1288" t="s">
        <v>306</v>
      </c>
      <c r="J1288" s="78">
        <v>44153</v>
      </c>
      <c r="K1288" t="s">
        <v>26</v>
      </c>
      <c r="L1288">
        <v>200.05</v>
      </c>
      <c r="R1288" s="81">
        <v>4.84</v>
      </c>
      <c r="S1288" s="81">
        <v>0.01</v>
      </c>
      <c r="T1288" s="81">
        <v>0</v>
      </c>
      <c r="AA1288" t="s">
        <v>307</v>
      </c>
      <c r="AB1288" t="s">
        <v>13</v>
      </c>
      <c r="AC1288" t="b">
        <v>0</v>
      </c>
    </row>
    <row r="1289" spans="1:29" x14ac:dyDescent="0.35">
      <c r="A1289" t="s">
        <v>12</v>
      </c>
      <c r="B1289" t="s">
        <v>313</v>
      </c>
      <c r="C1289" t="s">
        <v>328</v>
      </c>
      <c r="D1289" t="s">
        <v>20</v>
      </c>
      <c r="E1289" t="s">
        <v>237</v>
      </c>
      <c r="F1289" t="s">
        <v>303</v>
      </c>
      <c r="G1289" t="s">
        <v>304</v>
      </c>
      <c r="H1289" t="s">
        <v>305</v>
      </c>
      <c r="I1289" t="s">
        <v>306</v>
      </c>
      <c r="J1289" s="78">
        <v>44153</v>
      </c>
      <c r="K1289" t="s">
        <v>26</v>
      </c>
      <c r="L1289">
        <v>200.05</v>
      </c>
      <c r="R1289" s="81">
        <v>7.29</v>
      </c>
      <c r="S1289" s="81">
        <v>0.01</v>
      </c>
      <c r="T1289" s="81">
        <v>0</v>
      </c>
      <c r="AA1289" t="s">
        <v>307</v>
      </c>
      <c r="AB1289" t="s">
        <v>13</v>
      </c>
      <c r="AC1289" t="b">
        <v>0</v>
      </c>
    </row>
    <row r="1290" spans="1:29" x14ac:dyDescent="0.35">
      <c r="A1290" t="s">
        <v>12</v>
      </c>
      <c r="B1290" t="s">
        <v>314</v>
      </c>
      <c r="C1290" t="s">
        <v>328</v>
      </c>
      <c r="D1290" t="s">
        <v>20</v>
      </c>
      <c r="E1290" t="s">
        <v>237</v>
      </c>
      <c r="F1290" t="s">
        <v>303</v>
      </c>
      <c r="G1290" t="s">
        <v>304</v>
      </c>
      <c r="H1290" t="s">
        <v>305</v>
      </c>
      <c r="I1290" t="s">
        <v>306</v>
      </c>
      <c r="J1290" s="78">
        <v>44153</v>
      </c>
      <c r="K1290" t="s">
        <v>26</v>
      </c>
      <c r="L1290">
        <v>200.05</v>
      </c>
      <c r="R1290" s="81">
        <v>4.84</v>
      </c>
      <c r="S1290" s="81">
        <v>0.01</v>
      </c>
      <c r="T1290" s="81">
        <v>0</v>
      </c>
      <c r="AA1290" t="s">
        <v>307</v>
      </c>
      <c r="AB1290" t="s">
        <v>13</v>
      </c>
      <c r="AC1290" t="b">
        <v>0</v>
      </c>
    </row>
    <row r="1291" spans="1:29" x14ac:dyDescent="0.35">
      <c r="A1291" t="s">
        <v>12</v>
      </c>
      <c r="B1291" t="s">
        <v>315</v>
      </c>
      <c r="C1291" t="s">
        <v>328</v>
      </c>
      <c r="D1291" t="s">
        <v>20</v>
      </c>
      <c r="E1291" t="s">
        <v>237</v>
      </c>
      <c r="F1291" t="s">
        <v>303</v>
      </c>
      <c r="G1291" t="s">
        <v>304</v>
      </c>
      <c r="H1291" t="s">
        <v>305</v>
      </c>
      <c r="I1291" t="s">
        <v>306</v>
      </c>
      <c r="J1291" s="78">
        <v>44153</v>
      </c>
      <c r="K1291" t="s">
        <v>26</v>
      </c>
      <c r="L1291">
        <v>200.05</v>
      </c>
      <c r="R1291" s="81">
        <v>8.6300000000000008</v>
      </c>
      <c r="S1291" s="81">
        <v>0.02</v>
      </c>
      <c r="T1291" s="81">
        <v>0</v>
      </c>
      <c r="AA1291" t="s">
        <v>307</v>
      </c>
      <c r="AB1291" t="s">
        <v>13</v>
      </c>
      <c r="AC1291" t="b">
        <v>0</v>
      </c>
    </row>
    <row r="1292" spans="1:29" x14ac:dyDescent="0.35">
      <c r="A1292" t="s">
        <v>12</v>
      </c>
      <c r="B1292" t="s">
        <v>316</v>
      </c>
      <c r="C1292" t="s">
        <v>328</v>
      </c>
      <c r="D1292" t="s">
        <v>20</v>
      </c>
      <c r="E1292" t="s">
        <v>237</v>
      </c>
      <c r="F1292" t="s">
        <v>303</v>
      </c>
      <c r="G1292" t="s">
        <v>304</v>
      </c>
      <c r="H1292" t="s">
        <v>305</v>
      </c>
      <c r="I1292" t="s">
        <v>306</v>
      </c>
      <c r="J1292" s="78">
        <v>44153</v>
      </c>
      <c r="K1292" t="s">
        <v>26</v>
      </c>
      <c r="L1292">
        <v>200.05</v>
      </c>
      <c r="R1292" s="81">
        <v>5.75</v>
      </c>
      <c r="S1292" s="81">
        <v>0.01</v>
      </c>
      <c r="T1292" s="81">
        <v>0</v>
      </c>
      <c r="AA1292" t="s">
        <v>307</v>
      </c>
      <c r="AB1292" t="s">
        <v>13</v>
      </c>
      <c r="AC1292" t="b">
        <v>0</v>
      </c>
    </row>
    <row r="1293" spans="1:29" x14ac:dyDescent="0.35">
      <c r="A1293" t="s">
        <v>12</v>
      </c>
      <c r="B1293" t="s">
        <v>317</v>
      </c>
      <c r="C1293" t="s">
        <v>328</v>
      </c>
      <c r="D1293" t="s">
        <v>20</v>
      </c>
      <c r="E1293" t="s">
        <v>237</v>
      </c>
      <c r="F1293" t="s">
        <v>303</v>
      </c>
      <c r="G1293" t="s">
        <v>304</v>
      </c>
      <c r="H1293" t="s">
        <v>305</v>
      </c>
      <c r="I1293" t="s">
        <v>306</v>
      </c>
      <c r="J1293" s="78">
        <v>44153</v>
      </c>
      <c r="K1293" t="s">
        <v>26</v>
      </c>
      <c r="L1293">
        <v>200.05</v>
      </c>
      <c r="R1293" s="81">
        <v>8.06</v>
      </c>
      <c r="S1293" s="81">
        <v>0.02</v>
      </c>
      <c r="T1293" s="81">
        <v>0</v>
      </c>
      <c r="AA1293" t="s">
        <v>307</v>
      </c>
      <c r="AB1293" t="s">
        <v>13</v>
      </c>
      <c r="AC1293" t="b">
        <v>0</v>
      </c>
    </row>
    <row r="1294" spans="1:29" x14ac:dyDescent="0.35">
      <c r="A1294" t="s">
        <v>12</v>
      </c>
      <c r="B1294" t="s">
        <v>318</v>
      </c>
      <c r="C1294" t="s">
        <v>328</v>
      </c>
      <c r="D1294" t="s">
        <v>20</v>
      </c>
      <c r="E1294" t="s">
        <v>237</v>
      </c>
      <c r="F1294" t="s">
        <v>303</v>
      </c>
      <c r="G1294" t="s">
        <v>304</v>
      </c>
      <c r="H1294" t="s">
        <v>305</v>
      </c>
      <c r="I1294" t="s">
        <v>306</v>
      </c>
      <c r="J1294" s="78">
        <v>44153</v>
      </c>
      <c r="K1294" t="s">
        <v>26</v>
      </c>
      <c r="L1294">
        <v>200.05</v>
      </c>
      <c r="R1294" s="81">
        <v>5.38</v>
      </c>
      <c r="S1294" s="81">
        <v>0.01</v>
      </c>
      <c r="T1294" s="81">
        <v>0</v>
      </c>
      <c r="AA1294" t="s">
        <v>307</v>
      </c>
      <c r="AB1294" t="s">
        <v>13</v>
      </c>
      <c r="AC1294" t="b">
        <v>0</v>
      </c>
    </row>
    <row r="1295" spans="1:29" x14ac:dyDescent="0.35">
      <c r="A1295" t="s">
        <v>12</v>
      </c>
      <c r="B1295" t="s">
        <v>319</v>
      </c>
      <c r="C1295" t="s">
        <v>328</v>
      </c>
      <c r="D1295" t="s">
        <v>20</v>
      </c>
      <c r="E1295" t="s">
        <v>237</v>
      </c>
      <c r="F1295" t="s">
        <v>303</v>
      </c>
      <c r="G1295" t="s">
        <v>304</v>
      </c>
      <c r="H1295" t="s">
        <v>305</v>
      </c>
      <c r="I1295" t="s">
        <v>306</v>
      </c>
      <c r="J1295" s="78">
        <v>44153</v>
      </c>
      <c r="K1295" t="s">
        <v>26</v>
      </c>
      <c r="L1295">
        <v>200.05</v>
      </c>
      <c r="R1295" s="81">
        <v>7.43</v>
      </c>
      <c r="S1295" s="81">
        <v>0.02</v>
      </c>
      <c r="T1295" s="81">
        <v>0</v>
      </c>
      <c r="AA1295" t="s">
        <v>307</v>
      </c>
      <c r="AB1295" t="s">
        <v>13</v>
      </c>
      <c r="AC1295" t="b">
        <v>0</v>
      </c>
    </row>
    <row r="1296" spans="1:29" x14ac:dyDescent="0.35">
      <c r="A1296" t="s">
        <v>12</v>
      </c>
      <c r="B1296" t="s">
        <v>320</v>
      </c>
      <c r="C1296" t="s">
        <v>328</v>
      </c>
      <c r="D1296" t="s">
        <v>20</v>
      </c>
      <c r="E1296" t="s">
        <v>237</v>
      </c>
      <c r="F1296" t="s">
        <v>303</v>
      </c>
      <c r="G1296" t="s">
        <v>304</v>
      </c>
      <c r="H1296" t="s">
        <v>305</v>
      </c>
      <c r="I1296" t="s">
        <v>306</v>
      </c>
      <c r="J1296" s="78">
        <v>44153</v>
      </c>
      <c r="K1296" t="s">
        <v>26</v>
      </c>
      <c r="L1296">
        <v>200.05</v>
      </c>
      <c r="R1296" s="81">
        <v>4.95</v>
      </c>
      <c r="S1296" s="81">
        <v>0.01</v>
      </c>
      <c r="T1296" s="81">
        <v>0</v>
      </c>
      <c r="AA1296" t="s">
        <v>307</v>
      </c>
      <c r="AB1296" t="s">
        <v>13</v>
      </c>
      <c r="AC1296" t="b">
        <v>0</v>
      </c>
    </row>
    <row r="1297" spans="1:29" x14ac:dyDescent="0.35">
      <c r="A1297" t="s">
        <v>12</v>
      </c>
      <c r="B1297" t="s">
        <v>321</v>
      </c>
      <c r="C1297" t="s">
        <v>328</v>
      </c>
      <c r="D1297" t="s">
        <v>20</v>
      </c>
      <c r="E1297" t="s">
        <v>237</v>
      </c>
      <c r="F1297" t="s">
        <v>303</v>
      </c>
      <c r="G1297" t="s">
        <v>304</v>
      </c>
      <c r="H1297" t="s">
        <v>305</v>
      </c>
      <c r="I1297" t="s">
        <v>306</v>
      </c>
      <c r="J1297" s="78">
        <v>44153</v>
      </c>
      <c r="K1297" t="s">
        <v>26</v>
      </c>
      <c r="L1297">
        <v>200.05</v>
      </c>
      <c r="R1297" s="81">
        <v>8.89</v>
      </c>
      <c r="S1297" s="81">
        <v>0.02</v>
      </c>
      <c r="T1297" s="81">
        <v>0</v>
      </c>
      <c r="AA1297" t="s">
        <v>307</v>
      </c>
      <c r="AB1297" t="s">
        <v>13</v>
      </c>
      <c r="AC1297" t="b">
        <v>0</v>
      </c>
    </row>
    <row r="1298" spans="1:29" x14ac:dyDescent="0.35">
      <c r="A1298" t="s">
        <v>12</v>
      </c>
      <c r="B1298" t="s">
        <v>322</v>
      </c>
      <c r="C1298" t="s">
        <v>328</v>
      </c>
      <c r="D1298" t="s">
        <v>20</v>
      </c>
      <c r="E1298" t="s">
        <v>237</v>
      </c>
      <c r="F1298" t="s">
        <v>303</v>
      </c>
      <c r="G1298" t="s">
        <v>304</v>
      </c>
      <c r="H1298" t="s">
        <v>305</v>
      </c>
      <c r="I1298" t="s">
        <v>306</v>
      </c>
      <c r="J1298" s="78">
        <v>44153</v>
      </c>
      <c r="K1298" t="s">
        <v>26</v>
      </c>
      <c r="L1298">
        <v>200.05</v>
      </c>
      <c r="R1298" s="81">
        <v>5.89</v>
      </c>
      <c r="S1298" s="81">
        <v>0.01</v>
      </c>
      <c r="T1298" s="81">
        <v>0</v>
      </c>
      <c r="AA1298" t="s">
        <v>307</v>
      </c>
      <c r="AB1298" t="s">
        <v>13</v>
      </c>
      <c r="AC1298" t="b">
        <v>0</v>
      </c>
    </row>
    <row r="1299" spans="1:29" x14ac:dyDescent="0.35">
      <c r="A1299" t="s">
        <v>12</v>
      </c>
      <c r="B1299" t="s">
        <v>323</v>
      </c>
      <c r="C1299" t="s">
        <v>328</v>
      </c>
      <c r="D1299" t="s">
        <v>20</v>
      </c>
      <c r="E1299" t="s">
        <v>237</v>
      </c>
      <c r="F1299" t="s">
        <v>303</v>
      </c>
      <c r="G1299" t="s">
        <v>304</v>
      </c>
      <c r="H1299" t="s">
        <v>305</v>
      </c>
      <c r="I1299" t="s">
        <v>306</v>
      </c>
      <c r="J1299" s="78">
        <v>44153</v>
      </c>
      <c r="K1299" t="s">
        <v>26</v>
      </c>
      <c r="L1299">
        <v>200.05</v>
      </c>
      <c r="R1299" s="81">
        <v>6.92</v>
      </c>
      <c r="S1299" s="81">
        <v>0.02</v>
      </c>
      <c r="T1299" s="81">
        <v>0</v>
      </c>
      <c r="AA1299" t="s">
        <v>307</v>
      </c>
      <c r="AB1299" t="s">
        <v>13</v>
      </c>
      <c r="AC1299" t="b">
        <v>0</v>
      </c>
    </row>
    <row r="1300" spans="1:29" x14ac:dyDescent="0.35">
      <c r="A1300" t="s">
        <v>12</v>
      </c>
      <c r="B1300" t="s">
        <v>324</v>
      </c>
      <c r="C1300" t="s">
        <v>328</v>
      </c>
      <c r="D1300" t="s">
        <v>20</v>
      </c>
      <c r="E1300" t="s">
        <v>237</v>
      </c>
      <c r="F1300" t="s">
        <v>303</v>
      </c>
      <c r="G1300" t="s">
        <v>304</v>
      </c>
      <c r="H1300" t="s">
        <v>305</v>
      </c>
      <c r="I1300" t="s">
        <v>306</v>
      </c>
      <c r="J1300" s="78">
        <v>44153</v>
      </c>
      <c r="K1300" t="s">
        <v>26</v>
      </c>
      <c r="L1300">
        <v>200.05</v>
      </c>
      <c r="R1300" s="81">
        <v>4.6500000000000004</v>
      </c>
      <c r="S1300" s="81">
        <v>0.01</v>
      </c>
      <c r="T1300" s="81">
        <v>0</v>
      </c>
      <c r="AA1300" t="s">
        <v>307</v>
      </c>
      <c r="AB1300" t="s">
        <v>13</v>
      </c>
      <c r="AC1300" t="b">
        <v>0</v>
      </c>
    </row>
    <row r="1301" spans="1:29" x14ac:dyDescent="0.35">
      <c r="A1301" t="s">
        <v>12</v>
      </c>
      <c r="B1301" t="s">
        <v>325</v>
      </c>
      <c r="C1301" t="s">
        <v>328</v>
      </c>
      <c r="D1301" t="s">
        <v>20</v>
      </c>
      <c r="E1301" t="s">
        <v>237</v>
      </c>
      <c r="F1301" t="s">
        <v>303</v>
      </c>
      <c r="G1301" t="s">
        <v>304</v>
      </c>
      <c r="H1301" t="s">
        <v>305</v>
      </c>
      <c r="I1301" t="s">
        <v>306</v>
      </c>
      <c r="J1301" s="78">
        <v>44153</v>
      </c>
      <c r="K1301" t="s">
        <v>26</v>
      </c>
      <c r="L1301">
        <v>200.05</v>
      </c>
      <c r="R1301" s="81">
        <v>9.2899999999999991</v>
      </c>
      <c r="S1301" s="81">
        <v>0.02</v>
      </c>
      <c r="T1301" s="81">
        <v>0</v>
      </c>
      <c r="AA1301" t="s">
        <v>307</v>
      </c>
      <c r="AB1301" t="s">
        <v>13</v>
      </c>
      <c r="AC1301" t="b">
        <v>0</v>
      </c>
    </row>
    <row r="1302" spans="1:29" x14ac:dyDescent="0.35">
      <c r="A1302" t="s">
        <v>12</v>
      </c>
      <c r="B1302" t="s">
        <v>326</v>
      </c>
      <c r="C1302" t="s">
        <v>328</v>
      </c>
      <c r="D1302" t="s">
        <v>20</v>
      </c>
      <c r="E1302" t="s">
        <v>237</v>
      </c>
      <c r="F1302" t="s">
        <v>303</v>
      </c>
      <c r="G1302" t="s">
        <v>304</v>
      </c>
      <c r="H1302" t="s">
        <v>305</v>
      </c>
      <c r="I1302" t="s">
        <v>306</v>
      </c>
      <c r="J1302" s="78">
        <v>44153</v>
      </c>
      <c r="K1302" t="s">
        <v>26</v>
      </c>
      <c r="L1302">
        <v>200.05</v>
      </c>
      <c r="R1302" s="81">
        <v>6.19</v>
      </c>
      <c r="S1302" s="81">
        <v>0.02</v>
      </c>
      <c r="T1302" s="81">
        <v>0</v>
      </c>
      <c r="AA1302" t="s">
        <v>307</v>
      </c>
      <c r="AB1302" t="s">
        <v>13</v>
      </c>
      <c r="AC1302" t="b">
        <v>0</v>
      </c>
    </row>
    <row r="1303" spans="1:29" x14ac:dyDescent="0.35">
      <c r="A1303" t="s">
        <v>12</v>
      </c>
      <c r="B1303" t="s">
        <v>302</v>
      </c>
      <c r="C1303" t="s">
        <v>328</v>
      </c>
      <c r="D1303" t="s">
        <v>20</v>
      </c>
      <c r="E1303" t="s">
        <v>238</v>
      </c>
      <c r="F1303" t="s">
        <v>303</v>
      </c>
      <c r="G1303" t="s">
        <v>304</v>
      </c>
      <c r="H1303" t="s">
        <v>305</v>
      </c>
      <c r="I1303" t="s">
        <v>306</v>
      </c>
      <c r="J1303" s="78">
        <v>44153</v>
      </c>
      <c r="K1303" t="s">
        <v>26</v>
      </c>
      <c r="L1303">
        <v>357.58</v>
      </c>
      <c r="R1303" s="81">
        <v>44.67</v>
      </c>
      <c r="S1303" s="81">
        <v>0.02</v>
      </c>
      <c r="T1303" s="81">
        <v>0</v>
      </c>
      <c r="AA1303" t="s">
        <v>307</v>
      </c>
      <c r="AB1303" t="s">
        <v>13</v>
      </c>
      <c r="AC1303" t="b">
        <v>0</v>
      </c>
    </row>
    <row r="1304" spans="1:29" x14ac:dyDescent="0.35">
      <c r="A1304" t="s">
        <v>12</v>
      </c>
      <c r="B1304" t="s">
        <v>308</v>
      </c>
      <c r="C1304" t="s">
        <v>328</v>
      </c>
      <c r="D1304" t="s">
        <v>20</v>
      </c>
      <c r="E1304" t="s">
        <v>238</v>
      </c>
      <c r="F1304" t="s">
        <v>303</v>
      </c>
      <c r="G1304" t="s">
        <v>304</v>
      </c>
      <c r="H1304" t="s">
        <v>305</v>
      </c>
      <c r="I1304" t="s">
        <v>306</v>
      </c>
      <c r="J1304" s="78">
        <v>44153</v>
      </c>
      <c r="K1304" t="s">
        <v>26</v>
      </c>
      <c r="L1304">
        <v>357.58</v>
      </c>
      <c r="R1304" s="81">
        <v>29.78</v>
      </c>
      <c r="S1304" s="81">
        <v>0.01</v>
      </c>
      <c r="T1304" s="81">
        <v>0</v>
      </c>
      <c r="AA1304" t="s">
        <v>307</v>
      </c>
      <c r="AB1304" t="s">
        <v>13</v>
      </c>
      <c r="AC1304" t="b">
        <v>0</v>
      </c>
    </row>
    <row r="1305" spans="1:29" x14ac:dyDescent="0.35">
      <c r="A1305" t="s">
        <v>12</v>
      </c>
      <c r="B1305" t="s">
        <v>309</v>
      </c>
      <c r="C1305" t="s">
        <v>328</v>
      </c>
      <c r="D1305" t="s">
        <v>20</v>
      </c>
      <c r="E1305" t="s">
        <v>238</v>
      </c>
      <c r="F1305" t="s">
        <v>303</v>
      </c>
      <c r="G1305" t="s">
        <v>304</v>
      </c>
      <c r="H1305" t="s">
        <v>305</v>
      </c>
      <c r="I1305" t="s">
        <v>306</v>
      </c>
      <c r="J1305" s="78">
        <v>44153</v>
      </c>
      <c r="K1305" t="s">
        <v>26</v>
      </c>
      <c r="L1305">
        <v>357.58</v>
      </c>
      <c r="R1305" s="81">
        <v>41.86</v>
      </c>
      <c r="S1305" s="81">
        <v>0.02</v>
      </c>
      <c r="T1305" s="81">
        <v>0</v>
      </c>
      <c r="AA1305" t="s">
        <v>307</v>
      </c>
      <c r="AB1305" t="s">
        <v>13</v>
      </c>
      <c r="AC1305" t="b">
        <v>0</v>
      </c>
    </row>
    <row r="1306" spans="1:29" x14ac:dyDescent="0.35">
      <c r="A1306" t="s">
        <v>12</v>
      </c>
      <c r="B1306" t="s">
        <v>310</v>
      </c>
      <c r="C1306" t="s">
        <v>328</v>
      </c>
      <c r="D1306" t="s">
        <v>20</v>
      </c>
      <c r="E1306" t="s">
        <v>238</v>
      </c>
      <c r="F1306" t="s">
        <v>303</v>
      </c>
      <c r="G1306" t="s">
        <v>304</v>
      </c>
      <c r="H1306" t="s">
        <v>305</v>
      </c>
      <c r="I1306" t="s">
        <v>306</v>
      </c>
      <c r="J1306" s="78">
        <v>44153</v>
      </c>
      <c r="K1306" t="s">
        <v>26</v>
      </c>
      <c r="L1306">
        <v>357.58</v>
      </c>
      <c r="R1306" s="81">
        <v>27.94</v>
      </c>
      <c r="S1306" s="81">
        <v>0.01</v>
      </c>
      <c r="T1306" s="81">
        <v>0</v>
      </c>
      <c r="AA1306" t="s">
        <v>307</v>
      </c>
      <c r="AB1306" t="s">
        <v>13</v>
      </c>
      <c r="AC1306" t="b">
        <v>0</v>
      </c>
    </row>
    <row r="1307" spans="1:29" x14ac:dyDescent="0.35">
      <c r="A1307" t="s">
        <v>12</v>
      </c>
      <c r="B1307" t="s">
        <v>311</v>
      </c>
      <c r="C1307" t="s">
        <v>328</v>
      </c>
      <c r="D1307" t="s">
        <v>20</v>
      </c>
      <c r="E1307" t="s">
        <v>238</v>
      </c>
      <c r="F1307" t="s">
        <v>303</v>
      </c>
      <c r="G1307" t="s">
        <v>304</v>
      </c>
      <c r="H1307" t="s">
        <v>305</v>
      </c>
      <c r="I1307" t="s">
        <v>306</v>
      </c>
      <c r="J1307" s="78">
        <v>44153</v>
      </c>
      <c r="K1307" t="s">
        <v>26</v>
      </c>
      <c r="L1307">
        <v>357.58</v>
      </c>
      <c r="R1307" s="81">
        <v>41.18</v>
      </c>
      <c r="S1307" s="81">
        <v>0.02</v>
      </c>
      <c r="T1307" s="81">
        <v>0</v>
      </c>
      <c r="AA1307" t="s">
        <v>307</v>
      </c>
      <c r="AB1307" t="s">
        <v>13</v>
      </c>
      <c r="AC1307" t="b">
        <v>0</v>
      </c>
    </row>
    <row r="1308" spans="1:29" x14ac:dyDescent="0.35">
      <c r="A1308" t="s">
        <v>12</v>
      </c>
      <c r="B1308" t="s">
        <v>312</v>
      </c>
      <c r="C1308" t="s">
        <v>328</v>
      </c>
      <c r="D1308" t="s">
        <v>20</v>
      </c>
      <c r="E1308" t="s">
        <v>238</v>
      </c>
      <c r="F1308" t="s">
        <v>303</v>
      </c>
      <c r="G1308" t="s">
        <v>304</v>
      </c>
      <c r="H1308" t="s">
        <v>305</v>
      </c>
      <c r="I1308" t="s">
        <v>306</v>
      </c>
      <c r="J1308" s="78">
        <v>44153</v>
      </c>
      <c r="K1308" t="s">
        <v>26</v>
      </c>
      <c r="L1308">
        <v>357.58</v>
      </c>
      <c r="R1308" s="81">
        <v>27.46</v>
      </c>
      <c r="S1308" s="81">
        <v>0.01</v>
      </c>
      <c r="T1308" s="81">
        <v>0</v>
      </c>
      <c r="AA1308" t="s">
        <v>307</v>
      </c>
      <c r="AB1308" t="s">
        <v>13</v>
      </c>
      <c r="AC1308" t="b">
        <v>0</v>
      </c>
    </row>
    <row r="1309" spans="1:29" x14ac:dyDescent="0.35">
      <c r="A1309" t="s">
        <v>12</v>
      </c>
      <c r="B1309" t="s">
        <v>313</v>
      </c>
      <c r="C1309" t="s">
        <v>328</v>
      </c>
      <c r="D1309" t="s">
        <v>20</v>
      </c>
      <c r="E1309" t="s">
        <v>238</v>
      </c>
      <c r="F1309" t="s">
        <v>303</v>
      </c>
      <c r="G1309" t="s">
        <v>304</v>
      </c>
      <c r="H1309" t="s">
        <v>305</v>
      </c>
      <c r="I1309" t="s">
        <v>306</v>
      </c>
      <c r="J1309" s="78">
        <v>44153</v>
      </c>
      <c r="K1309" t="s">
        <v>26</v>
      </c>
      <c r="L1309">
        <v>357.58</v>
      </c>
      <c r="R1309" s="81">
        <v>41.18</v>
      </c>
      <c r="S1309" s="81">
        <v>0.02</v>
      </c>
      <c r="T1309" s="81">
        <v>0</v>
      </c>
      <c r="AA1309" t="s">
        <v>307</v>
      </c>
      <c r="AB1309" t="s">
        <v>13</v>
      </c>
      <c r="AC1309" t="b">
        <v>0</v>
      </c>
    </row>
    <row r="1310" spans="1:29" x14ac:dyDescent="0.35">
      <c r="A1310" t="s">
        <v>12</v>
      </c>
      <c r="B1310" t="s">
        <v>314</v>
      </c>
      <c r="C1310" t="s">
        <v>328</v>
      </c>
      <c r="D1310" t="s">
        <v>20</v>
      </c>
      <c r="E1310" t="s">
        <v>238</v>
      </c>
      <c r="F1310" t="s">
        <v>303</v>
      </c>
      <c r="G1310" t="s">
        <v>304</v>
      </c>
      <c r="H1310" t="s">
        <v>305</v>
      </c>
      <c r="I1310" t="s">
        <v>306</v>
      </c>
      <c r="J1310" s="78">
        <v>44153</v>
      </c>
      <c r="K1310" t="s">
        <v>26</v>
      </c>
      <c r="L1310">
        <v>357.58</v>
      </c>
      <c r="R1310" s="81">
        <v>27.46</v>
      </c>
      <c r="S1310" s="81">
        <v>0.01</v>
      </c>
      <c r="T1310" s="81">
        <v>0</v>
      </c>
      <c r="AA1310" t="s">
        <v>307</v>
      </c>
      <c r="AB1310" t="s">
        <v>13</v>
      </c>
      <c r="AC1310" t="b">
        <v>0</v>
      </c>
    </row>
    <row r="1311" spans="1:29" x14ac:dyDescent="0.35">
      <c r="A1311" t="s">
        <v>12</v>
      </c>
      <c r="B1311" t="s">
        <v>315</v>
      </c>
      <c r="C1311" t="s">
        <v>328</v>
      </c>
      <c r="D1311" t="s">
        <v>20</v>
      </c>
      <c r="E1311" t="s">
        <v>238</v>
      </c>
      <c r="F1311" t="s">
        <v>303</v>
      </c>
      <c r="G1311" t="s">
        <v>304</v>
      </c>
      <c r="H1311" t="s">
        <v>305</v>
      </c>
      <c r="I1311" t="s">
        <v>306</v>
      </c>
      <c r="J1311" s="78">
        <v>44153</v>
      </c>
      <c r="K1311" t="s">
        <v>26</v>
      </c>
      <c r="L1311">
        <v>357.58</v>
      </c>
      <c r="R1311" s="81">
        <v>48.92</v>
      </c>
      <c r="S1311" s="81">
        <v>0.02</v>
      </c>
      <c r="T1311" s="81">
        <v>0</v>
      </c>
      <c r="AA1311" t="s">
        <v>307</v>
      </c>
      <c r="AB1311" t="s">
        <v>13</v>
      </c>
      <c r="AC1311" t="b">
        <v>0</v>
      </c>
    </row>
    <row r="1312" spans="1:29" x14ac:dyDescent="0.35">
      <c r="A1312" t="s">
        <v>12</v>
      </c>
      <c r="B1312" t="s">
        <v>316</v>
      </c>
      <c r="C1312" t="s">
        <v>328</v>
      </c>
      <c r="D1312" t="s">
        <v>20</v>
      </c>
      <c r="E1312" t="s">
        <v>238</v>
      </c>
      <c r="F1312" t="s">
        <v>303</v>
      </c>
      <c r="G1312" t="s">
        <v>304</v>
      </c>
      <c r="H1312" t="s">
        <v>305</v>
      </c>
      <c r="I1312" t="s">
        <v>306</v>
      </c>
      <c r="J1312" s="78">
        <v>44153</v>
      </c>
      <c r="K1312" t="s">
        <v>26</v>
      </c>
      <c r="L1312">
        <v>357.58</v>
      </c>
      <c r="R1312" s="81">
        <v>32.590000000000003</v>
      </c>
      <c r="S1312" s="81">
        <v>0.01</v>
      </c>
      <c r="T1312" s="81">
        <v>0</v>
      </c>
      <c r="AA1312" t="s">
        <v>307</v>
      </c>
      <c r="AB1312" t="s">
        <v>13</v>
      </c>
      <c r="AC1312" t="b">
        <v>0</v>
      </c>
    </row>
    <row r="1313" spans="1:29" x14ac:dyDescent="0.35">
      <c r="A1313" t="s">
        <v>12</v>
      </c>
      <c r="B1313" t="s">
        <v>317</v>
      </c>
      <c r="C1313" t="s">
        <v>328</v>
      </c>
      <c r="D1313" t="s">
        <v>20</v>
      </c>
      <c r="E1313" t="s">
        <v>238</v>
      </c>
      <c r="F1313" t="s">
        <v>303</v>
      </c>
      <c r="G1313" t="s">
        <v>304</v>
      </c>
      <c r="H1313" t="s">
        <v>305</v>
      </c>
      <c r="I1313" t="s">
        <v>306</v>
      </c>
      <c r="J1313" s="78">
        <v>44153</v>
      </c>
      <c r="K1313" t="s">
        <v>26</v>
      </c>
      <c r="L1313">
        <v>357.58</v>
      </c>
      <c r="R1313" s="81">
        <v>49.99</v>
      </c>
      <c r="S1313" s="81">
        <v>0.02</v>
      </c>
      <c r="T1313" s="81">
        <v>0</v>
      </c>
      <c r="AA1313" t="s">
        <v>307</v>
      </c>
      <c r="AB1313" t="s">
        <v>13</v>
      </c>
      <c r="AC1313" t="b">
        <v>0</v>
      </c>
    </row>
    <row r="1314" spans="1:29" x14ac:dyDescent="0.35">
      <c r="A1314" t="s">
        <v>12</v>
      </c>
      <c r="B1314" t="s">
        <v>318</v>
      </c>
      <c r="C1314" t="s">
        <v>328</v>
      </c>
      <c r="D1314" t="s">
        <v>20</v>
      </c>
      <c r="E1314" t="s">
        <v>238</v>
      </c>
      <c r="F1314" t="s">
        <v>303</v>
      </c>
      <c r="G1314" t="s">
        <v>304</v>
      </c>
      <c r="H1314" t="s">
        <v>305</v>
      </c>
      <c r="I1314" t="s">
        <v>306</v>
      </c>
      <c r="J1314" s="78">
        <v>44153</v>
      </c>
      <c r="K1314" t="s">
        <v>26</v>
      </c>
      <c r="L1314">
        <v>357.58</v>
      </c>
      <c r="R1314" s="81">
        <v>33.32</v>
      </c>
      <c r="S1314" s="81">
        <v>0.02</v>
      </c>
      <c r="T1314" s="81">
        <v>0</v>
      </c>
      <c r="AA1314" t="s">
        <v>307</v>
      </c>
      <c r="AB1314" t="s">
        <v>13</v>
      </c>
      <c r="AC1314" t="b">
        <v>0</v>
      </c>
    </row>
    <row r="1315" spans="1:29" x14ac:dyDescent="0.35">
      <c r="A1315" t="s">
        <v>12</v>
      </c>
      <c r="B1315" t="s">
        <v>319</v>
      </c>
      <c r="C1315" t="s">
        <v>328</v>
      </c>
      <c r="D1315" t="s">
        <v>20</v>
      </c>
      <c r="E1315" t="s">
        <v>238</v>
      </c>
      <c r="F1315" t="s">
        <v>303</v>
      </c>
      <c r="G1315" t="s">
        <v>304</v>
      </c>
      <c r="H1315" t="s">
        <v>305</v>
      </c>
      <c r="I1315" t="s">
        <v>306</v>
      </c>
      <c r="J1315" s="78">
        <v>44153</v>
      </c>
      <c r="K1315" t="s">
        <v>26</v>
      </c>
      <c r="L1315">
        <v>357.58</v>
      </c>
      <c r="R1315" s="81">
        <v>46.01</v>
      </c>
      <c r="S1315" s="81">
        <v>0.02</v>
      </c>
      <c r="T1315" s="81">
        <v>0</v>
      </c>
      <c r="AA1315" t="s">
        <v>307</v>
      </c>
      <c r="AB1315" t="s">
        <v>13</v>
      </c>
      <c r="AC1315" t="b">
        <v>0</v>
      </c>
    </row>
    <row r="1316" spans="1:29" x14ac:dyDescent="0.35">
      <c r="A1316" t="s">
        <v>12</v>
      </c>
      <c r="B1316" t="s">
        <v>320</v>
      </c>
      <c r="C1316" t="s">
        <v>328</v>
      </c>
      <c r="D1316" t="s">
        <v>20</v>
      </c>
      <c r="E1316" t="s">
        <v>238</v>
      </c>
      <c r="F1316" t="s">
        <v>303</v>
      </c>
      <c r="G1316" t="s">
        <v>304</v>
      </c>
      <c r="H1316" t="s">
        <v>305</v>
      </c>
      <c r="I1316" t="s">
        <v>306</v>
      </c>
      <c r="J1316" s="78">
        <v>44153</v>
      </c>
      <c r="K1316" t="s">
        <v>26</v>
      </c>
      <c r="L1316">
        <v>357.58</v>
      </c>
      <c r="R1316" s="81">
        <v>30.61</v>
      </c>
      <c r="S1316" s="81">
        <v>0.01</v>
      </c>
      <c r="T1316" s="81">
        <v>0</v>
      </c>
      <c r="AA1316" t="s">
        <v>307</v>
      </c>
      <c r="AB1316" t="s">
        <v>13</v>
      </c>
      <c r="AC1316" t="b">
        <v>0</v>
      </c>
    </row>
    <row r="1317" spans="1:29" x14ac:dyDescent="0.35">
      <c r="A1317" t="s">
        <v>12</v>
      </c>
      <c r="B1317" t="s">
        <v>321</v>
      </c>
      <c r="C1317" t="s">
        <v>328</v>
      </c>
      <c r="D1317" t="s">
        <v>20</v>
      </c>
      <c r="E1317" t="s">
        <v>238</v>
      </c>
      <c r="F1317" t="s">
        <v>303</v>
      </c>
      <c r="G1317" t="s">
        <v>304</v>
      </c>
      <c r="H1317" t="s">
        <v>305</v>
      </c>
      <c r="I1317" t="s">
        <v>306</v>
      </c>
      <c r="J1317" s="78">
        <v>44153</v>
      </c>
      <c r="K1317" t="s">
        <v>26</v>
      </c>
      <c r="L1317">
        <v>357.58</v>
      </c>
      <c r="R1317" s="81">
        <v>55.12</v>
      </c>
      <c r="S1317" s="81">
        <v>0.03</v>
      </c>
      <c r="T1317" s="81">
        <v>0</v>
      </c>
      <c r="AA1317" t="s">
        <v>307</v>
      </c>
      <c r="AB1317" t="s">
        <v>13</v>
      </c>
      <c r="AC1317" t="b">
        <v>0</v>
      </c>
    </row>
    <row r="1318" spans="1:29" x14ac:dyDescent="0.35">
      <c r="A1318" t="s">
        <v>12</v>
      </c>
      <c r="B1318" t="s">
        <v>322</v>
      </c>
      <c r="C1318" t="s">
        <v>328</v>
      </c>
      <c r="D1318" t="s">
        <v>20</v>
      </c>
      <c r="E1318" t="s">
        <v>238</v>
      </c>
      <c r="F1318" t="s">
        <v>303</v>
      </c>
      <c r="G1318" t="s">
        <v>304</v>
      </c>
      <c r="H1318" t="s">
        <v>305</v>
      </c>
      <c r="I1318" t="s">
        <v>306</v>
      </c>
      <c r="J1318" s="78">
        <v>44153</v>
      </c>
      <c r="K1318" t="s">
        <v>26</v>
      </c>
      <c r="L1318">
        <v>357.58</v>
      </c>
      <c r="R1318" s="81">
        <v>36.799999999999997</v>
      </c>
      <c r="S1318" s="81">
        <v>0.02</v>
      </c>
      <c r="T1318" s="81">
        <v>0</v>
      </c>
      <c r="AA1318" t="s">
        <v>307</v>
      </c>
      <c r="AB1318" t="s">
        <v>13</v>
      </c>
      <c r="AC1318" t="b">
        <v>0</v>
      </c>
    </row>
    <row r="1319" spans="1:29" x14ac:dyDescent="0.35">
      <c r="A1319" t="s">
        <v>12</v>
      </c>
      <c r="B1319" t="s">
        <v>323</v>
      </c>
      <c r="C1319" t="s">
        <v>328</v>
      </c>
      <c r="D1319" t="s">
        <v>20</v>
      </c>
      <c r="E1319" t="s">
        <v>238</v>
      </c>
      <c r="F1319" t="s">
        <v>303</v>
      </c>
      <c r="G1319" t="s">
        <v>304</v>
      </c>
      <c r="H1319" t="s">
        <v>305</v>
      </c>
      <c r="I1319" t="s">
        <v>306</v>
      </c>
      <c r="J1319" s="78">
        <v>44153</v>
      </c>
      <c r="K1319" t="s">
        <v>26</v>
      </c>
      <c r="L1319">
        <v>357.58</v>
      </c>
      <c r="R1319" s="81">
        <v>43.01</v>
      </c>
      <c r="S1319" s="81">
        <v>0.02</v>
      </c>
      <c r="T1319" s="81">
        <v>0</v>
      </c>
      <c r="AA1319" t="s">
        <v>307</v>
      </c>
      <c r="AB1319" t="s">
        <v>13</v>
      </c>
      <c r="AC1319" t="b">
        <v>0</v>
      </c>
    </row>
    <row r="1320" spans="1:29" x14ac:dyDescent="0.35">
      <c r="A1320" t="s">
        <v>12</v>
      </c>
      <c r="B1320" t="s">
        <v>324</v>
      </c>
      <c r="C1320" t="s">
        <v>328</v>
      </c>
      <c r="D1320" t="s">
        <v>20</v>
      </c>
      <c r="E1320" t="s">
        <v>238</v>
      </c>
      <c r="F1320" t="s">
        <v>303</v>
      </c>
      <c r="G1320" t="s">
        <v>304</v>
      </c>
      <c r="H1320" t="s">
        <v>305</v>
      </c>
      <c r="I1320" t="s">
        <v>306</v>
      </c>
      <c r="J1320" s="78">
        <v>44153</v>
      </c>
      <c r="K1320" t="s">
        <v>26</v>
      </c>
      <c r="L1320">
        <v>357.58</v>
      </c>
      <c r="R1320" s="81">
        <v>28.67</v>
      </c>
      <c r="S1320" s="81">
        <v>0.01</v>
      </c>
      <c r="T1320" s="81">
        <v>0</v>
      </c>
      <c r="AA1320" t="s">
        <v>307</v>
      </c>
      <c r="AB1320" t="s">
        <v>13</v>
      </c>
      <c r="AC1320" t="b">
        <v>0</v>
      </c>
    </row>
    <row r="1321" spans="1:29" x14ac:dyDescent="0.35">
      <c r="A1321" t="s">
        <v>12</v>
      </c>
      <c r="B1321" t="s">
        <v>325</v>
      </c>
      <c r="C1321" t="s">
        <v>328</v>
      </c>
      <c r="D1321" t="s">
        <v>20</v>
      </c>
      <c r="E1321" t="s">
        <v>238</v>
      </c>
      <c r="F1321" t="s">
        <v>303</v>
      </c>
      <c r="G1321" t="s">
        <v>304</v>
      </c>
      <c r="H1321" t="s">
        <v>305</v>
      </c>
      <c r="I1321" t="s">
        <v>306</v>
      </c>
      <c r="J1321" s="78">
        <v>44153</v>
      </c>
      <c r="K1321" t="s">
        <v>26</v>
      </c>
      <c r="L1321">
        <v>357.58</v>
      </c>
      <c r="R1321" s="81">
        <v>57.35</v>
      </c>
      <c r="S1321" s="81">
        <v>0.03</v>
      </c>
      <c r="T1321" s="81">
        <v>0</v>
      </c>
      <c r="AA1321" t="s">
        <v>307</v>
      </c>
      <c r="AB1321" t="s">
        <v>13</v>
      </c>
      <c r="AC1321" t="b">
        <v>0</v>
      </c>
    </row>
    <row r="1322" spans="1:29" x14ac:dyDescent="0.35">
      <c r="A1322" t="s">
        <v>12</v>
      </c>
      <c r="B1322" t="s">
        <v>326</v>
      </c>
      <c r="C1322" t="s">
        <v>328</v>
      </c>
      <c r="D1322" t="s">
        <v>20</v>
      </c>
      <c r="E1322" t="s">
        <v>238</v>
      </c>
      <c r="F1322" t="s">
        <v>303</v>
      </c>
      <c r="G1322" t="s">
        <v>304</v>
      </c>
      <c r="H1322" t="s">
        <v>305</v>
      </c>
      <c r="I1322" t="s">
        <v>306</v>
      </c>
      <c r="J1322" s="78">
        <v>44153</v>
      </c>
      <c r="K1322" t="s">
        <v>26</v>
      </c>
      <c r="L1322">
        <v>357.58</v>
      </c>
      <c r="R1322" s="81">
        <v>38.26</v>
      </c>
      <c r="S1322" s="81">
        <v>0.02</v>
      </c>
      <c r="T1322" s="81">
        <v>0</v>
      </c>
      <c r="AA1322" t="s">
        <v>307</v>
      </c>
      <c r="AB1322" t="s">
        <v>13</v>
      </c>
      <c r="AC1322" t="b">
        <v>0</v>
      </c>
    </row>
    <row r="1323" spans="1:29" x14ac:dyDescent="0.35">
      <c r="A1323" t="s">
        <v>12</v>
      </c>
      <c r="B1323" t="s">
        <v>302</v>
      </c>
      <c r="C1323" t="s">
        <v>328</v>
      </c>
      <c r="D1323" t="s">
        <v>20</v>
      </c>
      <c r="E1323" t="s">
        <v>239</v>
      </c>
      <c r="F1323" t="s">
        <v>303</v>
      </c>
      <c r="G1323" t="s">
        <v>304</v>
      </c>
      <c r="H1323" t="s">
        <v>305</v>
      </c>
      <c r="I1323" t="s">
        <v>306</v>
      </c>
      <c r="J1323" s="78">
        <v>44153</v>
      </c>
      <c r="K1323" t="s">
        <v>26</v>
      </c>
      <c r="L1323">
        <v>285.22000000000003</v>
      </c>
      <c r="R1323" s="81">
        <v>20.22</v>
      </c>
      <c r="S1323" s="81">
        <v>0.01</v>
      </c>
      <c r="T1323" s="81">
        <v>0</v>
      </c>
      <c r="AA1323" t="s">
        <v>307</v>
      </c>
      <c r="AB1323" t="s">
        <v>13</v>
      </c>
      <c r="AC1323" t="b">
        <v>0</v>
      </c>
    </row>
    <row r="1324" spans="1:29" x14ac:dyDescent="0.35">
      <c r="A1324" t="s">
        <v>12</v>
      </c>
      <c r="B1324" t="s">
        <v>308</v>
      </c>
      <c r="C1324" t="s">
        <v>328</v>
      </c>
      <c r="D1324" t="s">
        <v>20</v>
      </c>
      <c r="E1324" t="s">
        <v>239</v>
      </c>
      <c r="F1324" t="s">
        <v>303</v>
      </c>
      <c r="G1324" t="s">
        <v>304</v>
      </c>
      <c r="H1324" t="s">
        <v>305</v>
      </c>
      <c r="I1324" t="s">
        <v>306</v>
      </c>
      <c r="J1324" s="78">
        <v>44153</v>
      </c>
      <c r="K1324" t="s">
        <v>26</v>
      </c>
      <c r="L1324">
        <v>285.22000000000003</v>
      </c>
      <c r="R1324" s="81">
        <v>13.48</v>
      </c>
      <c r="S1324" s="81">
        <v>0.01</v>
      </c>
      <c r="T1324" s="81">
        <v>0</v>
      </c>
      <c r="AA1324" t="s">
        <v>307</v>
      </c>
      <c r="AB1324" t="s">
        <v>13</v>
      </c>
      <c r="AC1324" t="b">
        <v>0</v>
      </c>
    </row>
    <row r="1325" spans="1:29" x14ac:dyDescent="0.35">
      <c r="A1325" t="s">
        <v>12</v>
      </c>
      <c r="B1325" t="s">
        <v>309</v>
      </c>
      <c r="C1325" t="s">
        <v>328</v>
      </c>
      <c r="D1325" t="s">
        <v>20</v>
      </c>
      <c r="E1325" t="s">
        <v>239</v>
      </c>
      <c r="F1325" t="s">
        <v>303</v>
      </c>
      <c r="G1325" t="s">
        <v>304</v>
      </c>
      <c r="H1325" t="s">
        <v>305</v>
      </c>
      <c r="I1325" t="s">
        <v>306</v>
      </c>
      <c r="J1325" s="78">
        <v>44153</v>
      </c>
      <c r="K1325" t="s">
        <v>26</v>
      </c>
      <c r="L1325">
        <v>285.22000000000003</v>
      </c>
      <c r="R1325" s="81">
        <v>18.89</v>
      </c>
      <c r="S1325" s="81">
        <v>0.01</v>
      </c>
      <c r="T1325" s="81">
        <v>0</v>
      </c>
      <c r="AA1325" t="s">
        <v>307</v>
      </c>
      <c r="AB1325" t="s">
        <v>13</v>
      </c>
      <c r="AC1325" t="b">
        <v>0</v>
      </c>
    </row>
    <row r="1326" spans="1:29" x14ac:dyDescent="0.35">
      <c r="A1326" t="s">
        <v>12</v>
      </c>
      <c r="B1326" t="s">
        <v>310</v>
      </c>
      <c r="C1326" t="s">
        <v>328</v>
      </c>
      <c r="D1326" t="s">
        <v>20</v>
      </c>
      <c r="E1326" t="s">
        <v>239</v>
      </c>
      <c r="F1326" t="s">
        <v>303</v>
      </c>
      <c r="G1326" t="s">
        <v>304</v>
      </c>
      <c r="H1326" t="s">
        <v>305</v>
      </c>
      <c r="I1326" t="s">
        <v>306</v>
      </c>
      <c r="J1326" s="78">
        <v>44153</v>
      </c>
      <c r="K1326" t="s">
        <v>26</v>
      </c>
      <c r="L1326">
        <v>285.22000000000003</v>
      </c>
      <c r="R1326" s="81">
        <v>12.65</v>
      </c>
      <c r="S1326" s="81">
        <v>0.01</v>
      </c>
      <c r="T1326" s="81">
        <v>0</v>
      </c>
      <c r="AA1326" t="s">
        <v>307</v>
      </c>
      <c r="AB1326" t="s">
        <v>13</v>
      </c>
      <c r="AC1326" t="b">
        <v>0</v>
      </c>
    </row>
    <row r="1327" spans="1:29" x14ac:dyDescent="0.35">
      <c r="A1327" t="s">
        <v>12</v>
      </c>
      <c r="B1327" t="s">
        <v>311</v>
      </c>
      <c r="C1327" t="s">
        <v>328</v>
      </c>
      <c r="D1327" t="s">
        <v>20</v>
      </c>
      <c r="E1327" t="s">
        <v>239</v>
      </c>
      <c r="F1327" t="s">
        <v>303</v>
      </c>
      <c r="G1327" t="s">
        <v>304</v>
      </c>
      <c r="H1327" t="s">
        <v>305</v>
      </c>
      <c r="I1327" t="s">
        <v>306</v>
      </c>
      <c r="J1327" s="78">
        <v>44153</v>
      </c>
      <c r="K1327" t="s">
        <v>26</v>
      </c>
      <c r="L1327">
        <v>285.22000000000003</v>
      </c>
      <c r="R1327" s="81">
        <v>18.579999999999998</v>
      </c>
      <c r="S1327" s="81">
        <v>0.01</v>
      </c>
      <c r="T1327" s="81">
        <v>0</v>
      </c>
      <c r="AA1327" t="s">
        <v>307</v>
      </c>
      <c r="AB1327" t="s">
        <v>13</v>
      </c>
      <c r="AC1327" t="b">
        <v>0</v>
      </c>
    </row>
    <row r="1328" spans="1:29" x14ac:dyDescent="0.35">
      <c r="A1328" t="s">
        <v>12</v>
      </c>
      <c r="B1328" t="s">
        <v>312</v>
      </c>
      <c r="C1328" t="s">
        <v>328</v>
      </c>
      <c r="D1328" t="s">
        <v>20</v>
      </c>
      <c r="E1328" t="s">
        <v>239</v>
      </c>
      <c r="F1328" t="s">
        <v>303</v>
      </c>
      <c r="G1328" t="s">
        <v>304</v>
      </c>
      <c r="H1328" t="s">
        <v>305</v>
      </c>
      <c r="I1328" t="s">
        <v>306</v>
      </c>
      <c r="J1328" s="78">
        <v>44153</v>
      </c>
      <c r="K1328" t="s">
        <v>26</v>
      </c>
      <c r="L1328">
        <v>285.22000000000003</v>
      </c>
      <c r="R1328" s="81">
        <v>12.35</v>
      </c>
      <c r="S1328" s="81">
        <v>0.01</v>
      </c>
      <c r="T1328" s="81">
        <v>0</v>
      </c>
      <c r="AA1328" t="s">
        <v>307</v>
      </c>
      <c r="AB1328" t="s">
        <v>13</v>
      </c>
      <c r="AC1328" t="b">
        <v>0</v>
      </c>
    </row>
    <row r="1329" spans="1:29" x14ac:dyDescent="0.35">
      <c r="A1329" t="s">
        <v>12</v>
      </c>
      <c r="B1329" t="s">
        <v>313</v>
      </c>
      <c r="C1329" t="s">
        <v>328</v>
      </c>
      <c r="D1329" t="s">
        <v>20</v>
      </c>
      <c r="E1329" t="s">
        <v>239</v>
      </c>
      <c r="F1329" t="s">
        <v>303</v>
      </c>
      <c r="G1329" t="s">
        <v>304</v>
      </c>
      <c r="H1329" t="s">
        <v>305</v>
      </c>
      <c r="I1329" t="s">
        <v>306</v>
      </c>
      <c r="J1329" s="78">
        <v>44153</v>
      </c>
      <c r="K1329" t="s">
        <v>26</v>
      </c>
      <c r="L1329">
        <v>285.22000000000003</v>
      </c>
      <c r="R1329" s="81">
        <v>18.579999999999998</v>
      </c>
      <c r="S1329" s="81">
        <v>0.01</v>
      </c>
      <c r="T1329" s="81">
        <v>0</v>
      </c>
      <c r="AA1329" t="s">
        <v>307</v>
      </c>
      <c r="AB1329" t="s">
        <v>13</v>
      </c>
      <c r="AC1329" t="b">
        <v>0</v>
      </c>
    </row>
    <row r="1330" spans="1:29" x14ac:dyDescent="0.35">
      <c r="A1330" t="s">
        <v>12</v>
      </c>
      <c r="B1330" t="s">
        <v>314</v>
      </c>
      <c r="C1330" t="s">
        <v>328</v>
      </c>
      <c r="D1330" t="s">
        <v>20</v>
      </c>
      <c r="E1330" t="s">
        <v>239</v>
      </c>
      <c r="F1330" t="s">
        <v>303</v>
      </c>
      <c r="G1330" t="s">
        <v>304</v>
      </c>
      <c r="H1330" t="s">
        <v>305</v>
      </c>
      <c r="I1330" t="s">
        <v>306</v>
      </c>
      <c r="J1330" s="78">
        <v>44153</v>
      </c>
      <c r="K1330" t="s">
        <v>26</v>
      </c>
      <c r="L1330">
        <v>285.22000000000003</v>
      </c>
      <c r="R1330" s="81">
        <v>12.35</v>
      </c>
      <c r="S1330" s="81">
        <v>0.01</v>
      </c>
      <c r="T1330" s="81">
        <v>0</v>
      </c>
      <c r="AA1330" t="s">
        <v>307</v>
      </c>
      <c r="AB1330" t="s">
        <v>13</v>
      </c>
      <c r="AC1330" t="b">
        <v>0</v>
      </c>
    </row>
    <row r="1331" spans="1:29" x14ac:dyDescent="0.35">
      <c r="A1331" t="s">
        <v>12</v>
      </c>
      <c r="B1331" t="s">
        <v>315</v>
      </c>
      <c r="C1331" t="s">
        <v>328</v>
      </c>
      <c r="D1331" t="s">
        <v>20</v>
      </c>
      <c r="E1331" t="s">
        <v>239</v>
      </c>
      <c r="F1331" t="s">
        <v>303</v>
      </c>
      <c r="G1331" t="s">
        <v>304</v>
      </c>
      <c r="H1331" t="s">
        <v>305</v>
      </c>
      <c r="I1331" t="s">
        <v>306</v>
      </c>
      <c r="J1331" s="78">
        <v>44153</v>
      </c>
      <c r="K1331" t="s">
        <v>26</v>
      </c>
      <c r="L1331">
        <v>285.22000000000003</v>
      </c>
      <c r="R1331" s="81">
        <v>22.1</v>
      </c>
      <c r="S1331" s="81">
        <v>0.01</v>
      </c>
      <c r="T1331" s="81">
        <v>0</v>
      </c>
      <c r="AA1331" t="s">
        <v>307</v>
      </c>
      <c r="AB1331" t="s">
        <v>13</v>
      </c>
      <c r="AC1331" t="b">
        <v>0</v>
      </c>
    </row>
    <row r="1332" spans="1:29" x14ac:dyDescent="0.35">
      <c r="A1332" t="s">
        <v>12</v>
      </c>
      <c r="B1332" t="s">
        <v>316</v>
      </c>
      <c r="C1332" t="s">
        <v>328</v>
      </c>
      <c r="D1332" t="s">
        <v>20</v>
      </c>
      <c r="E1332" t="s">
        <v>239</v>
      </c>
      <c r="F1332" t="s">
        <v>303</v>
      </c>
      <c r="G1332" t="s">
        <v>304</v>
      </c>
      <c r="H1332" t="s">
        <v>305</v>
      </c>
      <c r="I1332" t="s">
        <v>306</v>
      </c>
      <c r="J1332" s="78">
        <v>44153</v>
      </c>
      <c r="K1332" t="s">
        <v>26</v>
      </c>
      <c r="L1332">
        <v>285.22000000000003</v>
      </c>
      <c r="R1332" s="81">
        <v>14.73</v>
      </c>
      <c r="S1332" s="81">
        <v>0.01</v>
      </c>
      <c r="T1332" s="81">
        <v>0</v>
      </c>
      <c r="AA1332" t="s">
        <v>307</v>
      </c>
      <c r="AB1332" t="s">
        <v>13</v>
      </c>
      <c r="AC1332" t="b">
        <v>0</v>
      </c>
    </row>
    <row r="1333" spans="1:29" x14ac:dyDescent="0.35">
      <c r="A1333" t="s">
        <v>12</v>
      </c>
      <c r="B1333" t="s">
        <v>317</v>
      </c>
      <c r="C1333" t="s">
        <v>328</v>
      </c>
      <c r="D1333" t="s">
        <v>20</v>
      </c>
      <c r="E1333" t="s">
        <v>239</v>
      </c>
      <c r="F1333" t="s">
        <v>303</v>
      </c>
      <c r="G1333" t="s">
        <v>304</v>
      </c>
      <c r="H1333" t="s">
        <v>305</v>
      </c>
      <c r="I1333" t="s">
        <v>306</v>
      </c>
      <c r="J1333" s="78">
        <v>44153</v>
      </c>
      <c r="K1333" t="s">
        <v>26</v>
      </c>
      <c r="L1333">
        <v>285.22000000000003</v>
      </c>
      <c r="R1333" s="81">
        <v>25.85</v>
      </c>
      <c r="S1333" s="81">
        <v>0.02</v>
      </c>
      <c r="T1333" s="81">
        <v>0</v>
      </c>
      <c r="AA1333" t="s">
        <v>307</v>
      </c>
      <c r="AB1333" t="s">
        <v>13</v>
      </c>
      <c r="AC1333" t="b">
        <v>0</v>
      </c>
    </row>
    <row r="1334" spans="1:29" x14ac:dyDescent="0.35">
      <c r="A1334" t="s">
        <v>12</v>
      </c>
      <c r="B1334" t="s">
        <v>318</v>
      </c>
      <c r="C1334" t="s">
        <v>328</v>
      </c>
      <c r="D1334" t="s">
        <v>20</v>
      </c>
      <c r="E1334" t="s">
        <v>239</v>
      </c>
      <c r="F1334" t="s">
        <v>303</v>
      </c>
      <c r="G1334" t="s">
        <v>304</v>
      </c>
      <c r="H1334" t="s">
        <v>305</v>
      </c>
      <c r="I1334" t="s">
        <v>306</v>
      </c>
      <c r="J1334" s="78">
        <v>44153</v>
      </c>
      <c r="K1334" t="s">
        <v>26</v>
      </c>
      <c r="L1334">
        <v>285.22000000000003</v>
      </c>
      <c r="R1334" s="81">
        <v>17.23</v>
      </c>
      <c r="S1334" s="81">
        <v>0.01</v>
      </c>
      <c r="T1334" s="81">
        <v>0</v>
      </c>
      <c r="AA1334" t="s">
        <v>307</v>
      </c>
      <c r="AB1334" t="s">
        <v>13</v>
      </c>
      <c r="AC1334" t="b">
        <v>0</v>
      </c>
    </row>
    <row r="1335" spans="1:29" x14ac:dyDescent="0.35">
      <c r="A1335" t="s">
        <v>12</v>
      </c>
      <c r="B1335" t="s">
        <v>319</v>
      </c>
      <c r="C1335" t="s">
        <v>328</v>
      </c>
      <c r="D1335" t="s">
        <v>20</v>
      </c>
      <c r="E1335" t="s">
        <v>239</v>
      </c>
      <c r="F1335" t="s">
        <v>303</v>
      </c>
      <c r="G1335" t="s">
        <v>304</v>
      </c>
      <c r="H1335" t="s">
        <v>305</v>
      </c>
      <c r="I1335" t="s">
        <v>306</v>
      </c>
      <c r="J1335" s="78">
        <v>44153</v>
      </c>
      <c r="K1335" t="s">
        <v>26</v>
      </c>
      <c r="L1335">
        <v>285.22000000000003</v>
      </c>
      <c r="R1335" s="81">
        <v>23.79</v>
      </c>
      <c r="S1335" s="81">
        <v>0.02</v>
      </c>
      <c r="T1335" s="81">
        <v>0</v>
      </c>
      <c r="AA1335" t="s">
        <v>307</v>
      </c>
      <c r="AB1335" t="s">
        <v>13</v>
      </c>
      <c r="AC1335" t="b">
        <v>0</v>
      </c>
    </row>
    <row r="1336" spans="1:29" x14ac:dyDescent="0.35">
      <c r="A1336" t="s">
        <v>12</v>
      </c>
      <c r="B1336" t="s">
        <v>320</v>
      </c>
      <c r="C1336" t="s">
        <v>328</v>
      </c>
      <c r="D1336" t="s">
        <v>20</v>
      </c>
      <c r="E1336" t="s">
        <v>239</v>
      </c>
      <c r="F1336" t="s">
        <v>303</v>
      </c>
      <c r="G1336" t="s">
        <v>304</v>
      </c>
      <c r="H1336" t="s">
        <v>305</v>
      </c>
      <c r="I1336" t="s">
        <v>306</v>
      </c>
      <c r="J1336" s="78">
        <v>44153</v>
      </c>
      <c r="K1336" t="s">
        <v>26</v>
      </c>
      <c r="L1336">
        <v>285.22000000000003</v>
      </c>
      <c r="R1336" s="81">
        <v>15.8</v>
      </c>
      <c r="S1336" s="81">
        <v>0.01</v>
      </c>
      <c r="T1336" s="81">
        <v>0</v>
      </c>
      <c r="AA1336" t="s">
        <v>307</v>
      </c>
      <c r="AB1336" t="s">
        <v>13</v>
      </c>
      <c r="AC1336" t="b">
        <v>0</v>
      </c>
    </row>
    <row r="1337" spans="1:29" x14ac:dyDescent="0.35">
      <c r="A1337" t="s">
        <v>12</v>
      </c>
      <c r="B1337" t="s">
        <v>321</v>
      </c>
      <c r="C1337" t="s">
        <v>328</v>
      </c>
      <c r="D1337" t="s">
        <v>20</v>
      </c>
      <c r="E1337" t="s">
        <v>239</v>
      </c>
      <c r="F1337" t="s">
        <v>303</v>
      </c>
      <c r="G1337" t="s">
        <v>304</v>
      </c>
      <c r="H1337" t="s">
        <v>305</v>
      </c>
      <c r="I1337" t="s">
        <v>306</v>
      </c>
      <c r="J1337" s="78">
        <v>44153</v>
      </c>
      <c r="K1337" t="s">
        <v>26</v>
      </c>
      <c r="L1337">
        <v>285.22000000000003</v>
      </c>
      <c r="R1337" s="81">
        <v>28.51</v>
      </c>
      <c r="S1337" s="81">
        <v>0.02</v>
      </c>
      <c r="T1337" s="81">
        <v>0</v>
      </c>
      <c r="AA1337" t="s">
        <v>307</v>
      </c>
      <c r="AB1337" t="s">
        <v>13</v>
      </c>
      <c r="AC1337" t="b">
        <v>0</v>
      </c>
    </row>
    <row r="1338" spans="1:29" x14ac:dyDescent="0.35">
      <c r="A1338" t="s">
        <v>12</v>
      </c>
      <c r="B1338" t="s">
        <v>322</v>
      </c>
      <c r="C1338" t="s">
        <v>328</v>
      </c>
      <c r="D1338" t="s">
        <v>20</v>
      </c>
      <c r="E1338" t="s">
        <v>239</v>
      </c>
      <c r="F1338" t="s">
        <v>303</v>
      </c>
      <c r="G1338" t="s">
        <v>304</v>
      </c>
      <c r="H1338" t="s">
        <v>305</v>
      </c>
      <c r="I1338" t="s">
        <v>306</v>
      </c>
      <c r="J1338" s="78">
        <v>44153</v>
      </c>
      <c r="K1338" t="s">
        <v>26</v>
      </c>
      <c r="L1338">
        <v>285.22000000000003</v>
      </c>
      <c r="R1338" s="81">
        <v>18.97</v>
      </c>
      <c r="S1338" s="81">
        <v>0.01</v>
      </c>
      <c r="T1338" s="81">
        <v>0</v>
      </c>
      <c r="AA1338" t="s">
        <v>307</v>
      </c>
      <c r="AB1338" t="s">
        <v>13</v>
      </c>
      <c r="AC1338" t="b">
        <v>0</v>
      </c>
    </row>
    <row r="1339" spans="1:29" x14ac:dyDescent="0.35">
      <c r="A1339" t="s">
        <v>12</v>
      </c>
      <c r="B1339" t="s">
        <v>323</v>
      </c>
      <c r="C1339" t="s">
        <v>328</v>
      </c>
      <c r="D1339" t="s">
        <v>20</v>
      </c>
      <c r="E1339" t="s">
        <v>239</v>
      </c>
      <c r="F1339" t="s">
        <v>303</v>
      </c>
      <c r="G1339" t="s">
        <v>304</v>
      </c>
      <c r="H1339" t="s">
        <v>305</v>
      </c>
      <c r="I1339" t="s">
        <v>306</v>
      </c>
      <c r="J1339" s="78">
        <v>44153</v>
      </c>
      <c r="K1339" t="s">
        <v>26</v>
      </c>
      <c r="L1339">
        <v>285.22000000000003</v>
      </c>
      <c r="R1339" s="81">
        <v>22.26</v>
      </c>
      <c r="S1339" s="81">
        <v>0.01</v>
      </c>
      <c r="T1339" s="81">
        <v>0</v>
      </c>
      <c r="AA1339" t="s">
        <v>307</v>
      </c>
      <c r="AB1339" t="s">
        <v>13</v>
      </c>
      <c r="AC1339" t="b">
        <v>0</v>
      </c>
    </row>
    <row r="1340" spans="1:29" x14ac:dyDescent="0.35">
      <c r="A1340" t="s">
        <v>12</v>
      </c>
      <c r="B1340" t="s">
        <v>324</v>
      </c>
      <c r="C1340" t="s">
        <v>328</v>
      </c>
      <c r="D1340" t="s">
        <v>20</v>
      </c>
      <c r="E1340" t="s">
        <v>239</v>
      </c>
      <c r="F1340" t="s">
        <v>303</v>
      </c>
      <c r="G1340" t="s">
        <v>304</v>
      </c>
      <c r="H1340" t="s">
        <v>305</v>
      </c>
      <c r="I1340" t="s">
        <v>306</v>
      </c>
      <c r="J1340" s="78">
        <v>44153</v>
      </c>
      <c r="K1340" t="s">
        <v>26</v>
      </c>
      <c r="L1340">
        <v>285.22000000000003</v>
      </c>
      <c r="R1340" s="81">
        <v>14.86</v>
      </c>
      <c r="S1340" s="81">
        <v>0.01</v>
      </c>
      <c r="T1340" s="81">
        <v>0</v>
      </c>
      <c r="AA1340" t="s">
        <v>307</v>
      </c>
      <c r="AB1340" t="s">
        <v>13</v>
      </c>
      <c r="AC1340" t="b">
        <v>0</v>
      </c>
    </row>
    <row r="1341" spans="1:29" x14ac:dyDescent="0.35">
      <c r="A1341" t="s">
        <v>12</v>
      </c>
      <c r="B1341" t="s">
        <v>325</v>
      </c>
      <c r="C1341" t="s">
        <v>328</v>
      </c>
      <c r="D1341" t="s">
        <v>20</v>
      </c>
      <c r="E1341" t="s">
        <v>239</v>
      </c>
      <c r="F1341" t="s">
        <v>303</v>
      </c>
      <c r="G1341" t="s">
        <v>304</v>
      </c>
      <c r="H1341" t="s">
        <v>305</v>
      </c>
      <c r="I1341" t="s">
        <v>306</v>
      </c>
      <c r="J1341" s="78">
        <v>44153</v>
      </c>
      <c r="K1341" t="s">
        <v>26</v>
      </c>
      <c r="L1341">
        <v>285.22000000000003</v>
      </c>
      <c r="R1341" s="81">
        <v>29.64</v>
      </c>
      <c r="S1341" s="81">
        <v>0.02</v>
      </c>
      <c r="T1341" s="81">
        <v>0</v>
      </c>
      <c r="AA1341" t="s">
        <v>307</v>
      </c>
      <c r="AB1341" t="s">
        <v>13</v>
      </c>
      <c r="AC1341" t="b">
        <v>0</v>
      </c>
    </row>
    <row r="1342" spans="1:29" x14ac:dyDescent="0.35">
      <c r="A1342" t="s">
        <v>12</v>
      </c>
      <c r="B1342" t="s">
        <v>326</v>
      </c>
      <c r="C1342" t="s">
        <v>328</v>
      </c>
      <c r="D1342" t="s">
        <v>20</v>
      </c>
      <c r="E1342" t="s">
        <v>239</v>
      </c>
      <c r="F1342" t="s">
        <v>303</v>
      </c>
      <c r="G1342" t="s">
        <v>304</v>
      </c>
      <c r="H1342" t="s">
        <v>305</v>
      </c>
      <c r="I1342" t="s">
        <v>306</v>
      </c>
      <c r="J1342" s="78">
        <v>44153</v>
      </c>
      <c r="K1342" t="s">
        <v>26</v>
      </c>
      <c r="L1342">
        <v>285.22000000000003</v>
      </c>
      <c r="R1342" s="81">
        <v>19.79</v>
      </c>
      <c r="S1342" s="81">
        <v>0.01</v>
      </c>
      <c r="T1342" s="81">
        <v>0</v>
      </c>
      <c r="AA1342" t="s">
        <v>307</v>
      </c>
      <c r="AB1342" t="s">
        <v>13</v>
      </c>
      <c r="AC1342" t="b">
        <v>0</v>
      </c>
    </row>
    <row r="1343" spans="1:29" x14ac:dyDescent="0.35">
      <c r="A1343" t="s">
        <v>12</v>
      </c>
      <c r="B1343" t="s">
        <v>302</v>
      </c>
      <c r="C1343" t="s">
        <v>328</v>
      </c>
      <c r="D1343" t="s">
        <v>20</v>
      </c>
      <c r="E1343" t="s">
        <v>240</v>
      </c>
      <c r="F1343" t="s">
        <v>303</v>
      </c>
      <c r="G1343" t="s">
        <v>304</v>
      </c>
      <c r="H1343" t="s">
        <v>305</v>
      </c>
      <c r="I1343" t="s">
        <v>306</v>
      </c>
      <c r="J1343" s="78">
        <v>44153</v>
      </c>
      <c r="K1343" t="s">
        <v>26</v>
      </c>
      <c r="L1343">
        <v>360.21</v>
      </c>
      <c r="R1343" s="81">
        <v>31.83</v>
      </c>
      <c r="S1343" s="81">
        <v>0.02</v>
      </c>
      <c r="T1343" s="81">
        <v>0</v>
      </c>
      <c r="AA1343" t="s">
        <v>307</v>
      </c>
      <c r="AB1343" t="s">
        <v>13</v>
      </c>
      <c r="AC1343" t="b">
        <v>0</v>
      </c>
    </row>
    <row r="1344" spans="1:29" x14ac:dyDescent="0.35">
      <c r="A1344" t="s">
        <v>12</v>
      </c>
      <c r="B1344" t="s">
        <v>308</v>
      </c>
      <c r="C1344" t="s">
        <v>328</v>
      </c>
      <c r="D1344" t="s">
        <v>20</v>
      </c>
      <c r="E1344" t="s">
        <v>240</v>
      </c>
      <c r="F1344" t="s">
        <v>303</v>
      </c>
      <c r="G1344" t="s">
        <v>304</v>
      </c>
      <c r="H1344" t="s">
        <v>305</v>
      </c>
      <c r="I1344" t="s">
        <v>306</v>
      </c>
      <c r="J1344" s="78">
        <v>44153</v>
      </c>
      <c r="K1344" t="s">
        <v>26</v>
      </c>
      <c r="L1344">
        <v>360.21</v>
      </c>
      <c r="R1344" s="81">
        <v>21.2</v>
      </c>
      <c r="S1344" s="81">
        <v>0.02</v>
      </c>
      <c r="T1344" s="81">
        <v>0</v>
      </c>
      <c r="AA1344" t="s">
        <v>307</v>
      </c>
      <c r="AB1344" t="s">
        <v>13</v>
      </c>
      <c r="AC1344" t="b">
        <v>0</v>
      </c>
    </row>
    <row r="1345" spans="1:29" x14ac:dyDescent="0.35">
      <c r="A1345" t="s">
        <v>12</v>
      </c>
      <c r="B1345" t="s">
        <v>309</v>
      </c>
      <c r="C1345" t="s">
        <v>328</v>
      </c>
      <c r="D1345" t="s">
        <v>20</v>
      </c>
      <c r="E1345" t="s">
        <v>240</v>
      </c>
      <c r="F1345" t="s">
        <v>303</v>
      </c>
      <c r="G1345" t="s">
        <v>304</v>
      </c>
      <c r="H1345" t="s">
        <v>305</v>
      </c>
      <c r="I1345" t="s">
        <v>306</v>
      </c>
      <c r="J1345" s="78">
        <v>44153</v>
      </c>
      <c r="K1345" t="s">
        <v>26</v>
      </c>
      <c r="L1345">
        <v>360.21</v>
      </c>
      <c r="R1345" s="81">
        <v>29.84</v>
      </c>
      <c r="S1345" s="81">
        <v>0.02</v>
      </c>
      <c r="T1345" s="81">
        <v>0</v>
      </c>
      <c r="AA1345" t="s">
        <v>307</v>
      </c>
      <c r="AB1345" t="s">
        <v>13</v>
      </c>
      <c r="AC1345" t="b">
        <v>0</v>
      </c>
    </row>
    <row r="1346" spans="1:29" x14ac:dyDescent="0.35">
      <c r="A1346" t="s">
        <v>12</v>
      </c>
      <c r="B1346" t="s">
        <v>310</v>
      </c>
      <c r="C1346" t="s">
        <v>328</v>
      </c>
      <c r="D1346" t="s">
        <v>20</v>
      </c>
      <c r="E1346" t="s">
        <v>240</v>
      </c>
      <c r="F1346" t="s">
        <v>303</v>
      </c>
      <c r="G1346" t="s">
        <v>304</v>
      </c>
      <c r="H1346" t="s">
        <v>305</v>
      </c>
      <c r="I1346" t="s">
        <v>306</v>
      </c>
      <c r="J1346" s="78">
        <v>44153</v>
      </c>
      <c r="K1346" t="s">
        <v>26</v>
      </c>
      <c r="L1346">
        <v>360.21</v>
      </c>
      <c r="R1346" s="81">
        <v>19.899999999999999</v>
      </c>
      <c r="S1346" s="81">
        <v>0.02</v>
      </c>
      <c r="T1346" s="81">
        <v>0</v>
      </c>
      <c r="AA1346" t="s">
        <v>307</v>
      </c>
      <c r="AB1346" t="s">
        <v>13</v>
      </c>
      <c r="AC1346" t="b">
        <v>0</v>
      </c>
    </row>
    <row r="1347" spans="1:29" x14ac:dyDescent="0.35">
      <c r="A1347" t="s">
        <v>12</v>
      </c>
      <c r="B1347" t="s">
        <v>311</v>
      </c>
      <c r="C1347" t="s">
        <v>328</v>
      </c>
      <c r="D1347" t="s">
        <v>20</v>
      </c>
      <c r="E1347" t="s">
        <v>240</v>
      </c>
      <c r="F1347" t="s">
        <v>303</v>
      </c>
      <c r="G1347" t="s">
        <v>304</v>
      </c>
      <c r="H1347" t="s">
        <v>305</v>
      </c>
      <c r="I1347" t="s">
        <v>306</v>
      </c>
      <c r="J1347" s="78">
        <v>44153</v>
      </c>
      <c r="K1347" t="s">
        <v>26</v>
      </c>
      <c r="L1347">
        <v>360.21</v>
      </c>
      <c r="R1347" s="81">
        <v>29.34</v>
      </c>
      <c r="S1347" s="81">
        <v>0.02</v>
      </c>
      <c r="T1347" s="81">
        <v>0</v>
      </c>
      <c r="AA1347" t="s">
        <v>307</v>
      </c>
      <c r="AB1347" t="s">
        <v>13</v>
      </c>
      <c r="AC1347" t="b">
        <v>0</v>
      </c>
    </row>
    <row r="1348" spans="1:29" x14ac:dyDescent="0.35">
      <c r="A1348" t="s">
        <v>12</v>
      </c>
      <c r="B1348" t="s">
        <v>312</v>
      </c>
      <c r="C1348" t="s">
        <v>328</v>
      </c>
      <c r="D1348" t="s">
        <v>20</v>
      </c>
      <c r="E1348" t="s">
        <v>240</v>
      </c>
      <c r="F1348" t="s">
        <v>303</v>
      </c>
      <c r="G1348" t="s">
        <v>304</v>
      </c>
      <c r="H1348" t="s">
        <v>305</v>
      </c>
      <c r="I1348" t="s">
        <v>306</v>
      </c>
      <c r="J1348" s="78">
        <v>44153</v>
      </c>
      <c r="K1348" t="s">
        <v>26</v>
      </c>
      <c r="L1348">
        <v>360.21</v>
      </c>
      <c r="R1348" s="81">
        <v>19.510000000000002</v>
      </c>
      <c r="S1348" s="81">
        <v>0.02</v>
      </c>
      <c r="T1348" s="81">
        <v>0</v>
      </c>
      <c r="AA1348" t="s">
        <v>307</v>
      </c>
      <c r="AB1348" t="s">
        <v>13</v>
      </c>
      <c r="AC1348" t="b">
        <v>0</v>
      </c>
    </row>
    <row r="1349" spans="1:29" x14ac:dyDescent="0.35">
      <c r="A1349" t="s">
        <v>12</v>
      </c>
      <c r="B1349" t="s">
        <v>313</v>
      </c>
      <c r="C1349" t="s">
        <v>328</v>
      </c>
      <c r="D1349" t="s">
        <v>20</v>
      </c>
      <c r="E1349" t="s">
        <v>240</v>
      </c>
      <c r="F1349" t="s">
        <v>303</v>
      </c>
      <c r="G1349" t="s">
        <v>304</v>
      </c>
      <c r="H1349" t="s">
        <v>305</v>
      </c>
      <c r="I1349" t="s">
        <v>306</v>
      </c>
      <c r="J1349" s="78">
        <v>44153</v>
      </c>
      <c r="K1349" t="s">
        <v>26</v>
      </c>
      <c r="L1349">
        <v>360.21</v>
      </c>
      <c r="R1349" s="81">
        <v>29.34</v>
      </c>
      <c r="S1349" s="81">
        <v>0.02</v>
      </c>
      <c r="T1349" s="81">
        <v>0</v>
      </c>
      <c r="AA1349" t="s">
        <v>307</v>
      </c>
      <c r="AB1349" t="s">
        <v>13</v>
      </c>
      <c r="AC1349" t="b">
        <v>0</v>
      </c>
    </row>
    <row r="1350" spans="1:29" x14ac:dyDescent="0.35">
      <c r="A1350" t="s">
        <v>12</v>
      </c>
      <c r="B1350" t="s">
        <v>314</v>
      </c>
      <c r="C1350" t="s">
        <v>328</v>
      </c>
      <c r="D1350" t="s">
        <v>20</v>
      </c>
      <c r="E1350" t="s">
        <v>240</v>
      </c>
      <c r="F1350" t="s">
        <v>303</v>
      </c>
      <c r="G1350" t="s">
        <v>304</v>
      </c>
      <c r="H1350" t="s">
        <v>305</v>
      </c>
      <c r="I1350" t="s">
        <v>306</v>
      </c>
      <c r="J1350" s="78">
        <v>44153</v>
      </c>
      <c r="K1350" t="s">
        <v>26</v>
      </c>
      <c r="L1350">
        <v>360.21</v>
      </c>
      <c r="R1350" s="81">
        <v>19.510000000000002</v>
      </c>
      <c r="S1350" s="81">
        <v>0.02</v>
      </c>
      <c r="T1350" s="81">
        <v>0</v>
      </c>
      <c r="AA1350" t="s">
        <v>307</v>
      </c>
      <c r="AB1350" t="s">
        <v>13</v>
      </c>
      <c r="AC1350" t="b">
        <v>0</v>
      </c>
    </row>
    <row r="1351" spans="1:29" x14ac:dyDescent="0.35">
      <c r="A1351" t="s">
        <v>12</v>
      </c>
      <c r="B1351" t="s">
        <v>315</v>
      </c>
      <c r="C1351" t="s">
        <v>328</v>
      </c>
      <c r="D1351" t="s">
        <v>20</v>
      </c>
      <c r="E1351" t="s">
        <v>240</v>
      </c>
      <c r="F1351" t="s">
        <v>303</v>
      </c>
      <c r="G1351" t="s">
        <v>304</v>
      </c>
      <c r="H1351" t="s">
        <v>305</v>
      </c>
      <c r="I1351" t="s">
        <v>306</v>
      </c>
      <c r="J1351" s="78">
        <v>44153</v>
      </c>
      <c r="K1351" t="s">
        <v>26</v>
      </c>
      <c r="L1351">
        <v>360.21</v>
      </c>
      <c r="R1351" s="81">
        <v>34.82</v>
      </c>
      <c r="S1351" s="81">
        <v>0.03</v>
      </c>
      <c r="T1351" s="81">
        <v>0</v>
      </c>
      <c r="AA1351" t="s">
        <v>307</v>
      </c>
      <c r="AB1351" t="s">
        <v>13</v>
      </c>
      <c r="AC1351" t="b">
        <v>0</v>
      </c>
    </row>
    <row r="1352" spans="1:29" x14ac:dyDescent="0.35">
      <c r="A1352" t="s">
        <v>12</v>
      </c>
      <c r="B1352" t="s">
        <v>316</v>
      </c>
      <c r="C1352" t="s">
        <v>328</v>
      </c>
      <c r="D1352" t="s">
        <v>20</v>
      </c>
      <c r="E1352" t="s">
        <v>240</v>
      </c>
      <c r="F1352" t="s">
        <v>303</v>
      </c>
      <c r="G1352" t="s">
        <v>304</v>
      </c>
      <c r="H1352" t="s">
        <v>305</v>
      </c>
      <c r="I1352" t="s">
        <v>306</v>
      </c>
      <c r="J1352" s="78">
        <v>44153</v>
      </c>
      <c r="K1352" t="s">
        <v>26</v>
      </c>
      <c r="L1352">
        <v>360.21</v>
      </c>
      <c r="R1352" s="81">
        <v>23.18</v>
      </c>
      <c r="S1352" s="81">
        <v>0.02</v>
      </c>
      <c r="T1352" s="81">
        <v>0</v>
      </c>
      <c r="AA1352" t="s">
        <v>307</v>
      </c>
      <c r="AB1352" t="s">
        <v>13</v>
      </c>
      <c r="AC1352" t="b">
        <v>0</v>
      </c>
    </row>
    <row r="1353" spans="1:29" x14ac:dyDescent="0.35">
      <c r="A1353" t="s">
        <v>12</v>
      </c>
      <c r="B1353" t="s">
        <v>317</v>
      </c>
      <c r="C1353" t="s">
        <v>328</v>
      </c>
      <c r="D1353" t="s">
        <v>20</v>
      </c>
      <c r="E1353" t="s">
        <v>240</v>
      </c>
      <c r="F1353" t="s">
        <v>303</v>
      </c>
      <c r="G1353" t="s">
        <v>304</v>
      </c>
      <c r="H1353" t="s">
        <v>305</v>
      </c>
      <c r="I1353" t="s">
        <v>306</v>
      </c>
      <c r="J1353" s="78">
        <v>44153</v>
      </c>
      <c r="K1353" t="s">
        <v>26</v>
      </c>
      <c r="L1353">
        <v>360.21</v>
      </c>
      <c r="R1353" s="81">
        <v>41.81</v>
      </c>
      <c r="S1353" s="81">
        <v>0.03</v>
      </c>
      <c r="T1353" s="81">
        <v>0</v>
      </c>
      <c r="AA1353" t="s">
        <v>307</v>
      </c>
      <c r="AB1353" t="s">
        <v>13</v>
      </c>
      <c r="AC1353" t="b">
        <v>0</v>
      </c>
    </row>
    <row r="1354" spans="1:29" x14ac:dyDescent="0.35">
      <c r="A1354" t="s">
        <v>12</v>
      </c>
      <c r="B1354" t="s">
        <v>318</v>
      </c>
      <c r="C1354" t="s">
        <v>328</v>
      </c>
      <c r="D1354" t="s">
        <v>20</v>
      </c>
      <c r="E1354" t="s">
        <v>240</v>
      </c>
      <c r="F1354" t="s">
        <v>303</v>
      </c>
      <c r="G1354" t="s">
        <v>304</v>
      </c>
      <c r="H1354" t="s">
        <v>305</v>
      </c>
      <c r="I1354" t="s">
        <v>306</v>
      </c>
      <c r="J1354" s="78">
        <v>44153</v>
      </c>
      <c r="K1354" t="s">
        <v>26</v>
      </c>
      <c r="L1354">
        <v>360.21</v>
      </c>
      <c r="R1354" s="81">
        <v>27.82</v>
      </c>
      <c r="S1354" s="81">
        <v>0.02</v>
      </c>
      <c r="T1354" s="81">
        <v>0</v>
      </c>
      <c r="AA1354" t="s">
        <v>307</v>
      </c>
      <c r="AB1354" t="s">
        <v>13</v>
      </c>
      <c r="AC1354" t="b">
        <v>0</v>
      </c>
    </row>
    <row r="1355" spans="1:29" x14ac:dyDescent="0.35">
      <c r="A1355" t="s">
        <v>12</v>
      </c>
      <c r="B1355" t="s">
        <v>319</v>
      </c>
      <c r="C1355" t="s">
        <v>328</v>
      </c>
      <c r="D1355" t="s">
        <v>20</v>
      </c>
      <c r="E1355" t="s">
        <v>240</v>
      </c>
      <c r="F1355" t="s">
        <v>303</v>
      </c>
      <c r="G1355" t="s">
        <v>304</v>
      </c>
      <c r="H1355" t="s">
        <v>305</v>
      </c>
      <c r="I1355" t="s">
        <v>306</v>
      </c>
      <c r="J1355" s="78">
        <v>44153</v>
      </c>
      <c r="K1355" t="s">
        <v>26</v>
      </c>
      <c r="L1355">
        <v>360.21</v>
      </c>
      <c r="R1355" s="81">
        <v>38.43</v>
      </c>
      <c r="S1355" s="81">
        <v>0.03</v>
      </c>
      <c r="T1355" s="81">
        <v>0</v>
      </c>
      <c r="AA1355" t="s">
        <v>307</v>
      </c>
      <c r="AB1355" t="s">
        <v>13</v>
      </c>
      <c r="AC1355" t="b">
        <v>0</v>
      </c>
    </row>
    <row r="1356" spans="1:29" x14ac:dyDescent="0.35">
      <c r="A1356" t="s">
        <v>12</v>
      </c>
      <c r="B1356" t="s">
        <v>320</v>
      </c>
      <c r="C1356" t="s">
        <v>328</v>
      </c>
      <c r="D1356" t="s">
        <v>20</v>
      </c>
      <c r="E1356" t="s">
        <v>240</v>
      </c>
      <c r="F1356" t="s">
        <v>303</v>
      </c>
      <c r="G1356" t="s">
        <v>304</v>
      </c>
      <c r="H1356" t="s">
        <v>305</v>
      </c>
      <c r="I1356" t="s">
        <v>306</v>
      </c>
      <c r="J1356" s="78">
        <v>44153</v>
      </c>
      <c r="K1356" t="s">
        <v>26</v>
      </c>
      <c r="L1356">
        <v>360.21</v>
      </c>
      <c r="R1356" s="81">
        <v>25.62</v>
      </c>
      <c r="S1356" s="81">
        <v>0.02</v>
      </c>
      <c r="T1356" s="81">
        <v>0</v>
      </c>
      <c r="AA1356" t="s">
        <v>307</v>
      </c>
      <c r="AB1356" t="s">
        <v>13</v>
      </c>
      <c r="AC1356" t="b">
        <v>0</v>
      </c>
    </row>
    <row r="1357" spans="1:29" x14ac:dyDescent="0.35">
      <c r="A1357" t="s">
        <v>12</v>
      </c>
      <c r="B1357" t="s">
        <v>321</v>
      </c>
      <c r="C1357" t="s">
        <v>328</v>
      </c>
      <c r="D1357" t="s">
        <v>20</v>
      </c>
      <c r="E1357" t="s">
        <v>240</v>
      </c>
      <c r="F1357" t="s">
        <v>303</v>
      </c>
      <c r="G1357" t="s">
        <v>304</v>
      </c>
      <c r="H1357" t="s">
        <v>305</v>
      </c>
      <c r="I1357" t="s">
        <v>306</v>
      </c>
      <c r="J1357" s="78">
        <v>44153</v>
      </c>
      <c r="K1357" t="s">
        <v>26</v>
      </c>
      <c r="L1357">
        <v>360.21</v>
      </c>
      <c r="R1357" s="81">
        <v>46.09</v>
      </c>
      <c r="S1357" s="81">
        <v>0.04</v>
      </c>
      <c r="T1357" s="81">
        <v>0</v>
      </c>
      <c r="AA1357" t="s">
        <v>307</v>
      </c>
      <c r="AB1357" t="s">
        <v>13</v>
      </c>
      <c r="AC1357" t="b">
        <v>0</v>
      </c>
    </row>
    <row r="1358" spans="1:29" x14ac:dyDescent="0.35">
      <c r="A1358" t="s">
        <v>12</v>
      </c>
      <c r="B1358" t="s">
        <v>322</v>
      </c>
      <c r="C1358" t="s">
        <v>328</v>
      </c>
      <c r="D1358" t="s">
        <v>20</v>
      </c>
      <c r="E1358" t="s">
        <v>240</v>
      </c>
      <c r="F1358" t="s">
        <v>303</v>
      </c>
      <c r="G1358" t="s">
        <v>304</v>
      </c>
      <c r="H1358" t="s">
        <v>305</v>
      </c>
      <c r="I1358" t="s">
        <v>306</v>
      </c>
      <c r="J1358" s="78">
        <v>44153</v>
      </c>
      <c r="K1358" t="s">
        <v>26</v>
      </c>
      <c r="L1358">
        <v>360.21</v>
      </c>
      <c r="R1358" s="81">
        <v>30.69</v>
      </c>
      <c r="S1358" s="81">
        <v>0.02</v>
      </c>
      <c r="T1358" s="81">
        <v>0</v>
      </c>
      <c r="AA1358" t="s">
        <v>307</v>
      </c>
      <c r="AB1358" t="s">
        <v>13</v>
      </c>
      <c r="AC1358" t="b">
        <v>0</v>
      </c>
    </row>
    <row r="1359" spans="1:29" x14ac:dyDescent="0.35">
      <c r="A1359" t="s">
        <v>12</v>
      </c>
      <c r="B1359" t="s">
        <v>323</v>
      </c>
      <c r="C1359" t="s">
        <v>328</v>
      </c>
      <c r="D1359" t="s">
        <v>20</v>
      </c>
      <c r="E1359" t="s">
        <v>240</v>
      </c>
      <c r="F1359" t="s">
        <v>303</v>
      </c>
      <c r="G1359" t="s">
        <v>304</v>
      </c>
      <c r="H1359" t="s">
        <v>305</v>
      </c>
      <c r="I1359" t="s">
        <v>306</v>
      </c>
      <c r="J1359" s="78">
        <v>44153</v>
      </c>
      <c r="K1359" t="s">
        <v>26</v>
      </c>
      <c r="L1359">
        <v>360.21</v>
      </c>
      <c r="R1359" s="81">
        <v>35.950000000000003</v>
      </c>
      <c r="S1359" s="81">
        <v>0.03</v>
      </c>
      <c r="T1359" s="81">
        <v>0</v>
      </c>
      <c r="AA1359" t="s">
        <v>307</v>
      </c>
      <c r="AB1359" t="s">
        <v>13</v>
      </c>
      <c r="AC1359" t="b">
        <v>0</v>
      </c>
    </row>
    <row r="1360" spans="1:29" x14ac:dyDescent="0.35">
      <c r="A1360" t="s">
        <v>12</v>
      </c>
      <c r="B1360" t="s">
        <v>324</v>
      </c>
      <c r="C1360" t="s">
        <v>328</v>
      </c>
      <c r="D1360" t="s">
        <v>20</v>
      </c>
      <c r="E1360" t="s">
        <v>240</v>
      </c>
      <c r="F1360" t="s">
        <v>303</v>
      </c>
      <c r="G1360" t="s">
        <v>304</v>
      </c>
      <c r="H1360" t="s">
        <v>305</v>
      </c>
      <c r="I1360" t="s">
        <v>306</v>
      </c>
      <c r="J1360" s="78">
        <v>44153</v>
      </c>
      <c r="K1360" t="s">
        <v>26</v>
      </c>
      <c r="L1360">
        <v>360.21</v>
      </c>
      <c r="R1360" s="81">
        <v>23.94</v>
      </c>
      <c r="S1360" s="81">
        <v>0.02</v>
      </c>
      <c r="T1360" s="81">
        <v>0</v>
      </c>
      <c r="AA1360" t="s">
        <v>307</v>
      </c>
      <c r="AB1360" t="s">
        <v>13</v>
      </c>
      <c r="AC1360" t="b">
        <v>0</v>
      </c>
    </row>
    <row r="1361" spans="1:29" x14ac:dyDescent="0.35">
      <c r="A1361" t="s">
        <v>12</v>
      </c>
      <c r="B1361" t="s">
        <v>325</v>
      </c>
      <c r="C1361" t="s">
        <v>328</v>
      </c>
      <c r="D1361" t="s">
        <v>20</v>
      </c>
      <c r="E1361" t="s">
        <v>240</v>
      </c>
      <c r="F1361" t="s">
        <v>303</v>
      </c>
      <c r="G1361" t="s">
        <v>304</v>
      </c>
      <c r="H1361" t="s">
        <v>305</v>
      </c>
      <c r="I1361" t="s">
        <v>306</v>
      </c>
      <c r="J1361" s="78">
        <v>44153</v>
      </c>
      <c r="K1361" t="s">
        <v>26</v>
      </c>
      <c r="L1361">
        <v>360.21</v>
      </c>
      <c r="R1361" s="81">
        <v>47.96</v>
      </c>
      <c r="S1361" s="81">
        <v>0.04</v>
      </c>
      <c r="T1361" s="81">
        <v>0</v>
      </c>
      <c r="AA1361" t="s">
        <v>307</v>
      </c>
      <c r="AB1361" t="s">
        <v>13</v>
      </c>
      <c r="AC1361" t="b">
        <v>0</v>
      </c>
    </row>
    <row r="1362" spans="1:29" x14ac:dyDescent="0.35">
      <c r="A1362" t="s">
        <v>12</v>
      </c>
      <c r="B1362" t="s">
        <v>326</v>
      </c>
      <c r="C1362" t="s">
        <v>328</v>
      </c>
      <c r="D1362" t="s">
        <v>20</v>
      </c>
      <c r="E1362" t="s">
        <v>240</v>
      </c>
      <c r="F1362" t="s">
        <v>303</v>
      </c>
      <c r="G1362" t="s">
        <v>304</v>
      </c>
      <c r="H1362" t="s">
        <v>305</v>
      </c>
      <c r="I1362" t="s">
        <v>306</v>
      </c>
      <c r="J1362" s="78">
        <v>44153</v>
      </c>
      <c r="K1362" t="s">
        <v>26</v>
      </c>
      <c r="L1362">
        <v>360.21</v>
      </c>
      <c r="R1362" s="81">
        <v>31.98</v>
      </c>
      <c r="S1362" s="81">
        <v>0.02</v>
      </c>
      <c r="T1362" s="81">
        <v>0</v>
      </c>
      <c r="AA1362" t="s">
        <v>307</v>
      </c>
      <c r="AB1362" t="s">
        <v>13</v>
      </c>
      <c r="AC1362" t="b">
        <v>0</v>
      </c>
    </row>
    <row r="1363" spans="1:29" x14ac:dyDescent="0.35">
      <c r="A1363" t="s">
        <v>12</v>
      </c>
      <c r="B1363" t="s">
        <v>302</v>
      </c>
      <c r="C1363" t="s">
        <v>328</v>
      </c>
      <c r="D1363" t="s">
        <v>20</v>
      </c>
      <c r="E1363" t="s">
        <v>241</v>
      </c>
      <c r="F1363" t="s">
        <v>303</v>
      </c>
      <c r="G1363" t="s">
        <v>304</v>
      </c>
      <c r="H1363" t="s">
        <v>305</v>
      </c>
      <c r="I1363" t="s">
        <v>306</v>
      </c>
      <c r="J1363" s="78">
        <v>44153</v>
      </c>
      <c r="K1363" t="s">
        <v>26</v>
      </c>
      <c r="L1363">
        <v>244.05</v>
      </c>
      <c r="R1363" s="81">
        <v>25.05</v>
      </c>
      <c r="S1363" s="81">
        <v>0.02</v>
      </c>
      <c r="T1363" s="81">
        <v>0</v>
      </c>
      <c r="AA1363" t="s">
        <v>307</v>
      </c>
      <c r="AB1363" t="s">
        <v>13</v>
      </c>
      <c r="AC1363" t="b">
        <v>0</v>
      </c>
    </row>
    <row r="1364" spans="1:29" x14ac:dyDescent="0.35">
      <c r="A1364" t="s">
        <v>12</v>
      </c>
      <c r="B1364" t="s">
        <v>308</v>
      </c>
      <c r="C1364" t="s">
        <v>328</v>
      </c>
      <c r="D1364" t="s">
        <v>20</v>
      </c>
      <c r="E1364" t="s">
        <v>241</v>
      </c>
      <c r="F1364" t="s">
        <v>303</v>
      </c>
      <c r="G1364" t="s">
        <v>304</v>
      </c>
      <c r="H1364" t="s">
        <v>305</v>
      </c>
      <c r="I1364" t="s">
        <v>306</v>
      </c>
      <c r="J1364" s="78">
        <v>44153</v>
      </c>
      <c r="K1364" t="s">
        <v>26</v>
      </c>
      <c r="L1364">
        <v>244.05</v>
      </c>
      <c r="R1364" s="81">
        <v>16.670000000000002</v>
      </c>
      <c r="S1364" s="81">
        <v>0.01</v>
      </c>
      <c r="T1364" s="81">
        <v>0</v>
      </c>
      <c r="AA1364" t="s">
        <v>307</v>
      </c>
      <c r="AB1364" t="s">
        <v>13</v>
      </c>
      <c r="AC1364" t="b">
        <v>0</v>
      </c>
    </row>
    <row r="1365" spans="1:29" x14ac:dyDescent="0.35">
      <c r="A1365" t="s">
        <v>12</v>
      </c>
      <c r="B1365" t="s">
        <v>309</v>
      </c>
      <c r="C1365" t="s">
        <v>328</v>
      </c>
      <c r="D1365" t="s">
        <v>20</v>
      </c>
      <c r="E1365" t="s">
        <v>241</v>
      </c>
      <c r="F1365" t="s">
        <v>303</v>
      </c>
      <c r="G1365" t="s">
        <v>304</v>
      </c>
      <c r="H1365" t="s">
        <v>305</v>
      </c>
      <c r="I1365" t="s">
        <v>306</v>
      </c>
      <c r="J1365" s="78">
        <v>44153</v>
      </c>
      <c r="K1365" t="s">
        <v>26</v>
      </c>
      <c r="L1365">
        <v>244.05</v>
      </c>
      <c r="R1365" s="81">
        <v>23.47</v>
      </c>
      <c r="S1365" s="81">
        <v>0.01</v>
      </c>
      <c r="T1365" s="81">
        <v>0</v>
      </c>
      <c r="AA1365" t="s">
        <v>307</v>
      </c>
      <c r="AB1365" t="s">
        <v>13</v>
      </c>
      <c r="AC1365" t="b">
        <v>0</v>
      </c>
    </row>
    <row r="1366" spans="1:29" x14ac:dyDescent="0.35">
      <c r="A1366" t="s">
        <v>12</v>
      </c>
      <c r="B1366" t="s">
        <v>310</v>
      </c>
      <c r="C1366" t="s">
        <v>328</v>
      </c>
      <c r="D1366" t="s">
        <v>20</v>
      </c>
      <c r="E1366" t="s">
        <v>241</v>
      </c>
      <c r="F1366" t="s">
        <v>303</v>
      </c>
      <c r="G1366" t="s">
        <v>304</v>
      </c>
      <c r="H1366" t="s">
        <v>305</v>
      </c>
      <c r="I1366" t="s">
        <v>306</v>
      </c>
      <c r="J1366" s="78">
        <v>44153</v>
      </c>
      <c r="K1366" t="s">
        <v>26</v>
      </c>
      <c r="L1366">
        <v>244.05</v>
      </c>
      <c r="R1366" s="81">
        <v>15.62</v>
      </c>
      <c r="S1366" s="81">
        <v>0.01</v>
      </c>
      <c r="T1366" s="81">
        <v>0</v>
      </c>
      <c r="AA1366" t="s">
        <v>307</v>
      </c>
      <c r="AB1366" t="s">
        <v>13</v>
      </c>
      <c r="AC1366" t="b">
        <v>0</v>
      </c>
    </row>
    <row r="1367" spans="1:29" x14ac:dyDescent="0.35">
      <c r="A1367" t="s">
        <v>12</v>
      </c>
      <c r="B1367" t="s">
        <v>311</v>
      </c>
      <c r="C1367" t="s">
        <v>328</v>
      </c>
      <c r="D1367" t="s">
        <v>20</v>
      </c>
      <c r="E1367" t="s">
        <v>241</v>
      </c>
      <c r="F1367" t="s">
        <v>303</v>
      </c>
      <c r="G1367" t="s">
        <v>304</v>
      </c>
      <c r="H1367" t="s">
        <v>305</v>
      </c>
      <c r="I1367" t="s">
        <v>306</v>
      </c>
      <c r="J1367" s="78">
        <v>44153</v>
      </c>
      <c r="K1367" t="s">
        <v>26</v>
      </c>
      <c r="L1367">
        <v>244.05</v>
      </c>
      <c r="R1367" s="81">
        <v>23.06</v>
      </c>
      <c r="S1367" s="81">
        <v>0.01</v>
      </c>
      <c r="T1367" s="81">
        <v>0</v>
      </c>
      <c r="AA1367" t="s">
        <v>307</v>
      </c>
      <c r="AB1367" t="s">
        <v>13</v>
      </c>
      <c r="AC1367" t="b">
        <v>0</v>
      </c>
    </row>
    <row r="1368" spans="1:29" x14ac:dyDescent="0.35">
      <c r="A1368" t="s">
        <v>12</v>
      </c>
      <c r="B1368" t="s">
        <v>312</v>
      </c>
      <c r="C1368" t="s">
        <v>328</v>
      </c>
      <c r="D1368" t="s">
        <v>20</v>
      </c>
      <c r="E1368" t="s">
        <v>241</v>
      </c>
      <c r="F1368" t="s">
        <v>303</v>
      </c>
      <c r="G1368" t="s">
        <v>304</v>
      </c>
      <c r="H1368" t="s">
        <v>305</v>
      </c>
      <c r="I1368" t="s">
        <v>306</v>
      </c>
      <c r="J1368" s="78">
        <v>44153</v>
      </c>
      <c r="K1368" t="s">
        <v>26</v>
      </c>
      <c r="L1368">
        <v>244.05</v>
      </c>
      <c r="R1368" s="81">
        <v>15.39</v>
      </c>
      <c r="S1368" s="81">
        <v>0.01</v>
      </c>
      <c r="T1368" s="81">
        <v>0</v>
      </c>
      <c r="AA1368" t="s">
        <v>307</v>
      </c>
      <c r="AB1368" t="s">
        <v>13</v>
      </c>
      <c r="AC1368" t="b">
        <v>0</v>
      </c>
    </row>
    <row r="1369" spans="1:29" x14ac:dyDescent="0.35">
      <c r="A1369" t="s">
        <v>12</v>
      </c>
      <c r="B1369" t="s">
        <v>313</v>
      </c>
      <c r="C1369" t="s">
        <v>328</v>
      </c>
      <c r="D1369" t="s">
        <v>20</v>
      </c>
      <c r="E1369" t="s">
        <v>241</v>
      </c>
      <c r="F1369" t="s">
        <v>303</v>
      </c>
      <c r="G1369" t="s">
        <v>304</v>
      </c>
      <c r="H1369" t="s">
        <v>305</v>
      </c>
      <c r="I1369" t="s">
        <v>306</v>
      </c>
      <c r="J1369" s="78">
        <v>44153</v>
      </c>
      <c r="K1369" t="s">
        <v>26</v>
      </c>
      <c r="L1369">
        <v>244.05</v>
      </c>
      <c r="R1369" s="81">
        <v>23.06</v>
      </c>
      <c r="S1369" s="81">
        <v>0.01</v>
      </c>
      <c r="T1369" s="81">
        <v>0</v>
      </c>
      <c r="AA1369" t="s">
        <v>307</v>
      </c>
      <c r="AB1369" t="s">
        <v>13</v>
      </c>
      <c r="AC1369" t="b">
        <v>0</v>
      </c>
    </row>
    <row r="1370" spans="1:29" x14ac:dyDescent="0.35">
      <c r="A1370" t="s">
        <v>12</v>
      </c>
      <c r="B1370" t="s">
        <v>314</v>
      </c>
      <c r="C1370" t="s">
        <v>328</v>
      </c>
      <c r="D1370" t="s">
        <v>20</v>
      </c>
      <c r="E1370" t="s">
        <v>241</v>
      </c>
      <c r="F1370" t="s">
        <v>303</v>
      </c>
      <c r="G1370" t="s">
        <v>304</v>
      </c>
      <c r="H1370" t="s">
        <v>305</v>
      </c>
      <c r="I1370" t="s">
        <v>306</v>
      </c>
      <c r="J1370" s="78">
        <v>44153</v>
      </c>
      <c r="K1370" t="s">
        <v>26</v>
      </c>
      <c r="L1370">
        <v>244.05</v>
      </c>
      <c r="R1370" s="81">
        <v>15.39</v>
      </c>
      <c r="S1370" s="81">
        <v>0.01</v>
      </c>
      <c r="T1370" s="81">
        <v>0</v>
      </c>
      <c r="AA1370" t="s">
        <v>307</v>
      </c>
      <c r="AB1370" t="s">
        <v>13</v>
      </c>
      <c r="AC1370" t="b">
        <v>0</v>
      </c>
    </row>
    <row r="1371" spans="1:29" x14ac:dyDescent="0.35">
      <c r="A1371" t="s">
        <v>12</v>
      </c>
      <c r="B1371" t="s">
        <v>315</v>
      </c>
      <c r="C1371" t="s">
        <v>328</v>
      </c>
      <c r="D1371" t="s">
        <v>20</v>
      </c>
      <c r="E1371" t="s">
        <v>241</v>
      </c>
      <c r="F1371" t="s">
        <v>303</v>
      </c>
      <c r="G1371" t="s">
        <v>304</v>
      </c>
      <c r="H1371" t="s">
        <v>305</v>
      </c>
      <c r="I1371" t="s">
        <v>306</v>
      </c>
      <c r="J1371" s="78">
        <v>44153</v>
      </c>
      <c r="K1371" t="s">
        <v>26</v>
      </c>
      <c r="L1371">
        <v>244.05</v>
      </c>
      <c r="R1371" s="81">
        <v>27.37</v>
      </c>
      <c r="S1371" s="81">
        <v>0.02</v>
      </c>
      <c r="T1371" s="81">
        <v>0</v>
      </c>
      <c r="AA1371" t="s">
        <v>307</v>
      </c>
      <c r="AB1371" t="s">
        <v>13</v>
      </c>
      <c r="AC1371" t="b">
        <v>0</v>
      </c>
    </row>
    <row r="1372" spans="1:29" x14ac:dyDescent="0.35">
      <c r="A1372" t="s">
        <v>12</v>
      </c>
      <c r="B1372" t="s">
        <v>316</v>
      </c>
      <c r="C1372" t="s">
        <v>328</v>
      </c>
      <c r="D1372" t="s">
        <v>20</v>
      </c>
      <c r="E1372" t="s">
        <v>241</v>
      </c>
      <c r="F1372" t="s">
        <v>303</v>
      </c>
      <c r="G1372" t="s">
        <v>304</v>
      </c>
      <c r="H1372" t="s">
        <v>305</v>
      </c>
      <c r="I1372" t="s">
        <v>306</v>
      </c>
      <c r="J1372" s="78">
        <v>44153</v>
      </c>
      <c r="K1372" t="s">
        <v>26</v>
      </c>
      <c r="L1372">
        <v>244.05</v>
      </c>
      <c r="R1372" s="81">
        <v>18.239999999999998</v>
      </c>
      <c r="S1372" s="81">
        <v>0.01</v>
      </c>
      <c r="T1372" s="81">
        <v>0</v>
      </c>
      <c r="AA1372" t="s">
        <v>307</v>
      </c>
      <c r="AB1372" t="s">
        <v>13</v>
      </c>
      <c r="AC1372" t="b">
        <v>0</v>
      </c>
    </row>
    <row r="1373" spans="1:29" x14ac:dyDescent="0.35">
      <c r="A1373" t="s">
        <v>12</v>
      </c>
      <c r="B1373" t="s">
        <v>317</v>
      </c>
      <c r="C1373" t="s">
        <v>328</v>
      </c>
      <c r="D1373" t="s">
        <v>20</v>
      </c>
      <c r="E1373" t="s">
        <v>241</v>
      </c>
      <c r="F1373" t="s">
        <v>303</v>
      </c>
      <c r="G1373" t="s">
        <v>304</v>
      </c>
      <c r="H1373" t="s">
        <v>305</v>
      </c>
      <c r="I1373" t="s">
        <v>306</v>
      </c>
      <c r="J1373" s="78">
        <v>44153</v>
      </c>
      <c r="K1373" t="s">
        <v>26</v>
      </c>
      <c r="L1373">
        <v>244.05</v>
      </c>
      <c r="R1373" s="81">
        <v>32.770000000000003</v>
      </c>
      <c r="S1373" s="81">
        <v>0.02</v>
      </c>
      <c r="T1373" s="81">
        <v>0</v>
      </c>
      <c r="AA1373" t="s">
        <v>307</v>
      </c>
      <c r="AB1373" t="s">
        <v>13</v>
      </c>
      <c r="AC1373" t="b">
        <v>0</v>
      </c>
    </row>
    <row r="1374" spans="1:29" x14ac:dyDescent="0.35">
      <c r="A1374" t="s">
        <v>12</v>
      </c>
      <c r="B1374" t="s">
        <v>318</v>
      </c>
      <c r="C1374" t="s">
        <v>328</v>
      </c>
      <c r="D1374" t="s">
        <v>20</v>
      </c>
      <c r="E1374" t="s">
        <v>241</v>
      </c>
      <c r="F1374" t="s">
        <v>303</v>
      </c>
      <c r="G1374" t="s">
        <v>304</v>
      </c>
      <c r="H1374" t="s">
        <v>305</v>
      </c>
      <c r="I1374" t="s">
        <v>306</v>
      </c>
      <c r="J1374" s="78">
        <v>44153</v>
      </c>
      <c r="K1374" t="s">
        <v>26</v>
      </c>
      <c r="L1374">
        <v>244.05</v>
      </c>
      <c r="R1374" s="81">
        <v>21.79</v>
      </c>
      <c r="S1374" s="81">
        <v>0.01</v>
      </c>
      <c r="T1374" s="81">
        <v>0</v>
      </c>
      <c r="AA1374" t="s">
        <v>307</v>
      </c>
      <c r="AB1374" t="s">
        <v>13</v>
      </c>
      <c r="AC1374" t="b">
        <v>0</v>
      </c>
    </row>
    <row r="1375" spans="1:29" x14ac:dyDescent="0.35">
      <c r="A1375" t="s">
        <v>12</v>
      </c>
      <c r="B1375" t="s">
        <v>319</v>
      </c>
      <c r="C1375" t="s">
        <v>328</v>
      </c>
      <c r="D1375" t="s">
        <v>20</v>
      </c>
      <c r="E1375" t="s">
        <v>241</v>
      </c>
      <c r="F1375" t="s">
        <v>303</v>
      </c>
      <c r="G1375" t="s">
        <v>304</v>
      </c>
      <c r="H1375" t="s">
        <v>305</v>
      </c>
      <c r="I1375" t="s">
        <v>306</v>
      </c>
      <c r="J1375" s="78">
        <v>44153</v>
      </c>
      <c r="K1375" t="s">
        <v>26</v>
      </c>
      <c r="L1375">
        <v>244.05</v>
      </c>
      <c r="R1375" s="81">
        <v>30.08</v>
      </c>
      <c r="S1375" s="81">
        <v>0.02</v>
      </c>
      <c r="T1375" s="81">
        <v>0</v>
      </c>
      <c r="AA1375" t="s">
        <v>307</v>
      </c>
      <c r="AB1375" t="s">
        <v>13</v>
      </c>
      <c r="AC1375" t="b">
        <v>0</v>
      </c>
    </row>
    <row r="1376" spans="1:29" x14ac:dyDescent="0.35">
      <c r="A1376" t="s">
        <v>12</v>
      </c>
      <c r="B1376" t="s">
        <v>320</v>
      </c>
      <c r="C1376" t="s">
        <v>328</v>
      </c>
      <c r="D1376" t="s">
        <v>20</v>
      </c>
      <c r="E1376" t="s">
        <v>241</v>
      </c>
      <c r="F1376" t="s">
        <v>303</v>
      </c>
      <c r="G1376" t="s">
        <v>304</v>
      </c>
      <c r="H1376" t="s">
        <v>305</v>
      </c>
      <c r="I1376" t="s">
        <v>306</v>
      </c>
      <c r="J1376" s="78">
        <v>44153</v>
      </c>
      <c r="K1376" t="s">
        <v>26</v>
      </c>
      <c r="L1376">
        <v>244.05</v>
      </c>
      <c r="R1376" s="81">
        <v>20.02</v>
      </c>
      <c r="S1376" s="81">
        <v>0.01</v>
      </c>
      <c r="T1376" s="81">
        <v>0</v>
      </c>
      <c r="AA1376" t="s">
        <v>307</v>
      </c>
      <c r="AB1376" t="s">
        <v>13</v>
      </c>
      <c r="AC1376" t="b">
        <v>0</v>
      </c>
    </row>
    <row r="1377" spans="1:29" x14ac:dyDescent="0.35">
      <c r="A1377" t="s">
        <v>12</v>
      </c>
      <c r="B1377" t="s">
        <v>321</v>
      </c>
      <c r="C1377" t="s">
        <v>328</v>
      </c>
      <c r="D1377" t="s">
        <v>20</v>
      </c>
      <c r="E1377" t="s">
        <v>241</v>
      </c>
      <c r="F1377" t="s">
        <v>303</v>
      </c>
      <c r="G1377" t="s">
        <v>304</v>
      </c>
      <c r="H1377" t="s">
        <v>305</v>
      </c>
      <c r="I1377" t="s">
        <v>306</v>
      </c>
      <c r="J1377" s="78">
        <v>44153</v>
      </c>
      <c r="K1377" t="s">
        <v>26</v>
      </c>
      <c r="L1377">
        <v>244.05</v>
      </c>
      <c r="R1377" s="81">
        <v>36.1</v>
      </c>
      <c r="S1377" s="81">
        <v>0.02</v>
      </c>
      <c r="T1377" s="81">
        <v>0</v>
      </c>
      <c r="AA1377" t="s">
        <v>307</v>
      </c>
      <c r="AB1377" t="s">
        <v>13</v>
      </c>
      <c r="AC1377" t="b">
        <v>0</v>
      </c>
    </row>
    <row r="1378" spans="1:29" x14ac:dyDescent="0.35">
      <c r="A1378" t="s">
        <v>12</v>
      </c>
      <c r="B1378" t="s">
        <v>322</v>
      </c>
      <c r="C1378" t="s">
        <v>328</v>
      </c>
      <c r="D1378" t="s">
        <v>20</v>
      </c>
      <c r="E1378" t="s">
        <v>241</v>
      </c>
      <c r="F1378" t="s">
        <v>303</v>
      </c>
      <c r="G1378" t="s">
        <v>304</v>
      </c>
      <c r="H1378" t="s">
        <v>305</v>
      </c>
      <c r="I1378" t="s">
        <v>306</v>
      </c>
      <c r="J1378" s="78">
        <v>44153</v>
      </c>
      <c r="K1378" t="s">
        <v>26</v>
      </c>
      <c r="L1378">
        <v>244.05</v>
      </c>
      <c r="R1378" s="81">
        <v>24.06</v>
      </c>
      <c r="S1378" s="81">
        <v>0.02</v>
      </c>
      <c r="T1378" s="81">
        <v>0</v>
      </c>
      <c r="AA1378" t="s">
        <v>307</v>
      </c>
      <c r="AB1378" t="s">
        <v>13</v>
      </c>
      <c r="AC1378" t="b">
        <v>0</v>
      </c>
    </row>
    <row r="1379" spans="1:29" x14ac:dyDescent="0.35">
      <c r="A1379" t="s">
        <v>12</v>
      </c>
      <c r="B1379" t="s">
        <v>323</v>
      </c>
      <c r="C1379" t="s">
        <v>328</v>
      </c>
      <c r="D1379" t="s">
        <v>20</v>
      </c>
      <c r="E1379" t="s">
        <v>241</v>
      </c>
      <c r="F1379" t="s">
        <v>303</v>
      </c>
      <c r="G1379" t="s">
        <v>304</v>
      </c>
      <c r="H1379" t="s">
        <v>305</v>
      </c>
      <c r="I1379" t="s">
        <v>306</v>
      </c>
      <c r="J1379" s="78">
        <v>44153</v>
      </c>
      <c r="K1379" t="s">
        <v>26</v>
      </c>
      <c r="L1379">
        <v>244.05</v>
      </c>
      <c r="R1379" s="81">
        <v>28.21</v>
      </c>
      <c r="S1379" s="81">
        <v>0.02</v>
      </c>
      <c r="T1379" s="81">
        <v>0</v>
      </c>
      <c r="AA1379" t="s">
        <v>307</v>
      </c>
      <c r="AB1379" t="s">
        <v>13</v>
      </c>
      <c r="AC1379" t="b">
        <v>0</v>
      </c>
    </row>
    <row r="1380" spans="1:29" x14ac:dyDescent="0.35">
      <c r="A1380" t="s">
        <v>12</v>
      </c>
      <c r="B1380" t="s">
        <v>324</v>
      </c>
      <c r="C1380" t="s">
        <v>328</v>
      </c>
      <c r="D1380" t="s">
        <v>20</v>
      </c>
      <c r="E1380" t="s">
        <v>241</v>
      </c>
      <c r="F1380" t="s">
        <v>303</v>
      </c>
      <c r="G1380" t="s">
        <v>304</v>
      </c>
      <c r="H1380" t="s">
        <v>305</v>
      </c>
      <c r="I1380" t="s">
        <v>306</v>
      </c>
      <c r="J1380" s="78">
        <v>44153</v>
      </c>
      <c r="K1380" t="s">
        <v>26</v>
      </c>
      <c r="L1380">
        <v>244.05</v>
      </c>
      <c r="R1380" s="81">
        <v>18.77</v>
      </c>
      <c r="S1380" s="81">
        <v>0.01</v>
      </c>
      <c r="T1380" s="81">
        <v>0</v>
      </c>
      <c r="AA1380" t="s">
        <v>307</v>
      </c>
      <c r="AB1380" t="s">
        <v>13</v>
      </c>
      <c r="AC1380" t="b">
        <v>0</v>
      </c>
    </row>
    <row r="1381" spans="1:29" x14ac:dyDescent="0.35">
      <c r="A1381" t="s">
        <v>12</v>
      </c>
      <c r="B1381" t="s">
        <v>325</v>
      </c>
      <c r="C1381" t="s">
        <v>328</v>
      </c>
      <c r="D1381" t="s">
        <v>20</v>
      </c>
      <c r="E1381" t="s">
        <v>241</v>
      </c>
      <c r="F1381" t="s">
        <v>303</v>
      </c>
      <c r="G1381" t="s">
        <v>304</v>
      </c>
      <c r="H1381" t="s">
        <v>305</v>
      </c>
      <c r="I1381" t="s">
        <v>306</v>
      </c>
      <c r="J1381" s="78">
        <v>44153</v>
      </c>
      <c r="K1381" t="s">
        <v>26</v>
      </c>
      <c r="L1381">
        <v>244.05</v>
      </c>
      <c r="R1381" s="81">
        <v>37.54</v>
      </c>
      <c r="S1381" s="81">
        <v>0.02</v>
      </c>
      <c r="T1381" s="81">
        <v>0</v>
      </c>
      <c r="AA1381" t="s">
        <v>307</v>
      </c>
      <c r="AB1381" t="s">
        <v>13</v>
      </c>
      <c r="AC1381" t="b">
        <v>0</v>
      </c>
    </row>
    <row r="1382" spans="1:29" x14ac:dyDescent="0.35">
      <c r="A1382" t="s">
        <v>12</v>
      </c>
      <c r="B1382" t="s">
        <v>326</v>
      </c>
      <c r="C1382" t="s">
        <v>328</v>
      </c>
      <c r="D1382" t="s">
        <v>20</v>
      </c>
      <c r="E1382" t="s">
        <v>241</v>
      </c>
      <c r="F1382" t="s">
        <v>303</v>
      </c>
      <c r="G1382" t="s">
        <v>304</v>
      </c>
      <c r="H1382" t="s">
        <v>305</v>
      </c>
      <c r="I1382" t="s">
        <v>306</v>
      </c>
      <c r="J1382" s="78">
        <v>44153</v>
      </c>
      <c r="K1382" t="s">
        <v>26</v>
      </c>
      <c r="L1382">
        <v>244.05</v>
      </c>
      <c r="R1382" s="81">
        <v>25</v>
      </c>
      <c r="S1382" s="81">
        <v>0.02</v>
      </c>
      <c r="T1382" s="81">
        <v>0</v>
      </c>
      <c r="AA1382" t="s">
        <v>307</v>
      </c>
      <c r="AB1382" t="s">
        <v>13</v>
      </c>
      <c r="AC1382" t="b">
        <v>0</v>
      </c>
    </row>
    <row r="1383" spans="1:29" x14ac:dyDescent="0.35">
      <c r="A1383" t="s">
        <v>12</v>
      </c>
      <c r="B1383" t="s">
        <v>302</v>
      </c>
      <c r="C1383" t="s">
        <v>328</v>
      </c>
      <c r="D1383" t="s">
        <v>20</v>
      </c>
      <c r="E1383" t="s">
        <v>242</v>
      </c>
      <c r="F1383" t="s">
        <v>303</v>
      </c>
      <c r="G1383" t="s">
        <v>304</v>
      </c>
      <c r="H1383" t="s">
        <v>305</v>
      </c>
      <c r="I1383" t="s">
        <v>306</v>
      </c>
      <c r="J1383" s="78">
        <v>44153</v>
      </c>
      <c r="K1383" t="s">
        <v>26</v>
      </c>
      <c r="L1383">
        <v>390.89</v>
      </c>
      <c r="R1383" s="81">
        <v>35.590000000000003</v>
      </c>
      <c r="S1383" s="81">
        <v>0.02</v>
      </c>
      <c r="T1383" s="81">
        <v>0</v>
      </c>
      <c r="AA1383" t="s">
        <v>307</v>
      </c>
      <c r="AB1383" t="s">
        <v>13</v>
      </c>
      <c r="AC1383" t="b">
        <v>0</v>
      </c>
    </row>
    <row r="1384" spans="1:29" x14ac:dyDescent="0.35">
      <c r="A1384" t="s">
        <v>12</v>
      </c>
      <c r="B1384" t="s">
        <v>308</v>
      </c>
      <c r="C1384" t="s">
        <v>328</v>
      </c>
      <c r="D1384" t="s">
        <v>20</v>
      </c>
      <c r="E1384" t="s">
        <v>242</v>
      </c>
      <c r="F1384" t="s">
        <v>303</v>
      </c>
      <c r="G1384" t="s">
        <v>304</v>
      </c>
      <c r="H1384" t="s">
        <v>305</v>
      </c>
      <c r="I1384" t="s">
        <v>306</v>
      </c>
      <c r="J1384" s="78">
        <v>44153</v>
      </c>
      <c r="K1384" t="s">
        <v>26</v>
      </c>
      <c r="L1384">
        <v>390.89</v>
      </c>
      <c r="R1384" s="81">
        <v>23.72</v>
      </c>
      <c r="S1384" s="81">
        <v>0.01</v>
      </c>
      <c r="T1384" s="81">
        <v>0</v>
      </c>
      <c r="AA1384" t="s">
        <v>307</v>
      </c>
      <c r="AB1384" t="s">
        <v>13</v>
      </c>
      <c r="AC1384" t="b">
        <v>0</v>
      </c>
    </row>
    <row r="1385" spans="1:29" x14ac:dyDescent="0.35">
      <c r="A1385" t="s">
        <v>12</v>
      </c>
      <c r="B1385" t="s">
        <v>309</v>
      </c>
      <c r="C1385" t="s">
        <v>328</v>
      </c>
      <c r="D1385" t="s">
        <v>20</v>
      </c>
      <c r="E1385" t="s">
        <v>242</v>
      </c>
      <c r="F1385" t="s">
        <v>303</v>
      </c>
      <c r="G1385" t="s">
        <v>304</v>
      </c>
      <c r="H1385" t="s">
        <v>305</v>
      </c>
      <c r="I1385" t="s">
        <v>306</v>
      </c>
      <c r="J1385" s="78">
        <v>44153</v>
      </c>
      <c r="K1385" t="s">
        <v>26</v>
      </c>
      <c r="L1385">
        <v>390.89</v>
      </c>
      <c r="R1385" s="81">
        <v>33.299999999999997</v>
      </c>
      <c r="S1385" s="81">
        <v>0.02</v>
      </c>
      <c r="T1385" s="81">
        <v>0</v>
      </c>
      <c r="AA1385" t="s">
        <v>307</v>
      </c>
      <c r="AB1385" t="s">
        <v>13</v>
      </c>
      <c r="AC1385" t="b">
        <v>0</v>
      </c>
    </row>
    <row r="1386" spans="1:29" x14ac:dyDescent="0.35">
      <c r="A1386" t="s">
        <v>12</v>
      </c>
      <c r="B1386" t="s">
        <v>310</v>
      </c>
      <c r="C1386" t="s">
        <v>328</v>
      </c>
      <c r="D1386" t="s">
        <v>20</v>
      </c>
      <c r="E1386" t="s">
        <v>242</v>
      </c>
      <c r="F1386" t="s">
        <v>303</v>
      </c>
      <c r="G1386" t="s">
        <v>304</v>
      </c>
      <c r="H1386" t="s">
        <v>305</v>
      </c>
      <c r="I1386" t="s">
        <v>306</v>
      </c>
      <c r="J1386" s="78">
        <v>44153</v>
      </c>
      <c r="K1386" t="s">
        <v>26</v>
      </c>
      <c r="L1386">
        <v>390.89</v>
      </c>
      <c r="R1386" s="81">
        <v>22.23</v>
      </c>
      <c r="S1386" s="81">
        <v>0.01</v>
      </c>
      <c r="T1386" s="81">
        <v>0</v>
      </c>
      <c r="AA1386" t="s">
        <v>307</v>
      </c>
      <c r="AB1386" t="s">
        <v>13</v>
      </c>
      <c r="AC1386" t="b">
        <v>0</v>
      </c>
    </row>
    <row r="1387" spans="1:29" x14ac:dyDescent="0.35">
      <c r="A1387" t="s">
        <v>12</v>
      </c>
      <c r="B1387" t="s">
        <v>311</v>
      </c>
      <c r="C1387" t="s">
        <v>328</v>
      </c>
      <c r="D1387" t="s">
        <v>20</v>
      </c>
      <c r="E1387" t="s">
        <v>242</v>
      </c>
      <c r="F1387" t="s">
        <v>303</v>
      </c>
      <c r="G1387" t="s">
        <v>304</v>
      </c>
      <c r="H1387" t="s">
        <v>305</v>
      </c>
      <c r="I1387" t="s">
        <v>306</v>
      </c>
      <c r="J1387" s="78">
        <v>44153</v>
      </c>
      <c r="K1387" t="s">
        <v>26</v>
      </c>
      <c r="L1387">
        <v>390.89</v>
      </c>
      <c r="R1387" s="81">
        <v>32.799999999999997</v>
      </c>
      <c r="S1387" s="81">
        <v>0.02</v>
      </c>
      <c r="T1387" s="81">
        <v>0</v>
      </c>
      <c r="AA1387" t="s">
        <v>307</v>
      </c>
      <c r="AB1387" t="s">
        <v>13</v>
      </c>
      <c r="AC1387" t="b">
        <v>0</v>
      </c>
    </row>
    <row r="1388" spans="1:29" x14ac:dyDescent="0.35">
      <c r="A1388" t="s">
        <v>12</v>
      </c>
      <c r="B1388" t="s">
        <v>312</v>
      </c>
      <c r="C1388" t="s">
        <v>328</v>
      </c>
      <c r="D1388" t="s">
        <v>20</v>
      </c>
      <c r="E1388" t="s">
        <v>242</v>
      </c>
      <c r="F1388" t="s">
        <v>303</v>
      </c>
      <c r="G1388" t="s">
        <v>304</v>
      </c>
      <c r="H1388" t="s">
        <v>305</v>
      </c>
      <c r="I1388" t="s">
        <v>306</v>
      </c>
      <c r="J1388" s="78">
        <v>44153</v>
      </c>
      <c r="K1388" t="s">
        <v>26</v>
      </c>
      <c r="L1388">
        <v>390.89</v>
      </c>
      <c r="R1388" s="81">
        <v>21.83</v>
      </c>
      <c r="S1388" s="81">
        <v>0.01</v>
      </c>
      <c r="T1388" s="81">
        <v>0</v>
      </c>
      <c r="AA1388" t="s">
        <v>307</v>
      </c>
      <c r="AB1388" t="s">
        <v>13</v>
      </c>
      <c r="AC1388" t="b">
        <v>0</v>
      </c>
    </row>
    <row r="1389" spans="1:29" x14ac:dyDescent="0.35">
      <c r="A1389" t="s">
        <v>12</v>
      </c>
      <c r="B1389" t="s">
        <v>313</v>
      </c>
      <c r="C1389" t="s">
        <v>328</v>
      </c>
      <c r="D1389" t="s">
        <v>20</v>
      </c>
      <c r="E1389" t="s">
        <v>242</v>
      </c>
      <c r="F1389" t="s">
        <v>303</v>
      </c>
      <c r="G1389" t="s">
        <v>304</v>
      </c>
      <c r="H1389" t="s">
        <v>305</v>
      </c>
      <c r="I1389" t="s">
        <v>306</v>
      </c>
      <c r="J1389" s="78">
        <v>44153</v>
      </c>
      <c r="K1389" t="s">
        <v>26</v>
      </c>
      <c r="L1389">
        <v>390.89</v>
      </c>
      <c r="R1389" s="81">
        <v>32.799999999999997</v>
      </c>
      <c r="S1389" s="81">
        <v>0.02</v>
      </c>
      <c r="T1389" s="81">
        <v>0</v>
      </c>
      <c r="AA1389" t="s">
        <v>307</v>
      </c>
      <c r="AB1389" t="s">
        <v>13</v>
      </c>
      <c r="AC1389" t="b">
        <v>0</v>
      </c>
    </row>
    <row r="1390" spans="1:29" x14ac:dyDescent="0.35">
      <c r="A1390" t="s">
        <v>12</v>
      </c>
      <c r="B1390" t="s">
        <v>314</v>
      </c>
      <c r="C1390" t="s">
        <v>328</v>
      </c>
      <c r="D1390" t="s">
        <v>20</v>
      </c>
      <c r="E1390" t="s">
        <v>242</v>
      </c>
      <c r="F1390" t="s">
        <v>303</v>
      </c>
      <c r="G1390" t="s">
        <v>304</v>
      </c>
      <c r="H1390" t="s">
        <v>305</v>
      </c>
      <c r="I1390" t="s">
        <v>306</v>
      </c>
      <c r="J1390" s="78">
        <v>44153</v>
      </c>
      <c r="K1390" t="s">
        <v>26</v>
      </c>
      <c r="L1390">
        <v>390.89</v>
      </c>
      <c r="R1390" s="81">
        <v>21.83</v>
      </c>
      <c r="S1390" s="81">
        <v>0.01</v>
      </c>
      <c r="T1390" s="81">
        <v>0</v>
      </c>
      <c r="AA1390" t="s">
        <v>307</v>
      </c>
      <c r="AB1390" t="s">
        <v>13</v>
      </c>
      <c r="AC1390" t="b">
        <v>0</v>
      </c>
    </row>
    <row r="1391" spans="1:29" x14ac:dyDescent="0.35">
      <c r="A1391" t="s">
        <v>12</v>
      </c>
      <c r="B1391" t="s">
        <v>315</v>
      </c>
      <c r="C1391" t="s">
        <v>328</v>
      </c>
      <c r="D1391" t="s">
        <v>20</v>
      </c>
      <c r="E1391" t="s">
        <v>242</v>
      </c>
      <c r="F1391" t="s">
        <v>303</v>
      </c>
      <c r="G1391" t="s">
        <v>304</v>
      </c>
      <c r="H1391" t="s">
        <v>305</v>
      </c>
      <c r="I1391" t="s">
        <v>306</v>
      </c>
      <c r="J1391" s="78">
        <v>44153</v>
      </c>
      <c r="K1391" t="s">
        <v>26</v>
      </c>
      <c r="L1391">
        <v>390.89</v>
      </c>
      <c r="R1391" s="81">
        <v>38.89</v>
      </c>
      <c r="S1391" s="81">
        <v>0.02</v>
      </c>
      <c r="T1391" s="81">
        <v>0</v>
      </c>
      <c r="AA1391" t="s">
        <v>307</v>
      </c>
      <c r="AB1391" t="s">
        <v>13</v>
      </c>
      <c r="AC1391" t="b">
        <v>0</v>
      </c>
    </row>
    <row r="1392" spans="1:29" x14ac:dyDescent="0.35">
      <c r="A1392" t="s">
        <v>12</v>
      </c>
      <c r="B1392" t="s">
        <v>316</v>
      </c>
      <c r="C1392" t="s">
        <v>328</v>
      </c>
      <c r="D1392" t="s">
        <v>20</v>
      </c>
      <c r="E1392" t="s">
        <v>242</v>
      </c>
      <c r="F1392" t="s">
        <v>303</v>
      </c>
      <c r="G1392" t="s">
        <v>304</v>
      </c>
      <c r="H1392" t="s">
        <v>305</v>
      </c>
      <c r="I1392" t="s">
        <v>306</v>
      </c>
      <c r="J1392" s="78">
        <v>44153</v>
      </c>
      <c r="K1392" t="s">
        <v>26</v>
      </c>
      <c r="L1392">
        <v>390.89</v>
      </c>
      <c r="R1392" s="81">
        <v>25.92</v>
      </c>
      <c r="S1392" s="81">
        <v>0.01</v>
      </c>
      <c r="T1392" s="81">
        <v>0</v>
      </c>
      <c r="AA1392" t="s">
        <v>307</v>
      </c>
      <c r="AB1392" t="s">
        <v>13</v>
      </c>
      <c r="AC1392" t="b">
        <v>0</v>
      </c>
    </row>
    <row r="1393" spans="1:29" x14ac:dyDescent="0.35">
      <c r="A1393" t="s">
        <v>12</v>
      </c>
      <c r="B1393" t="s">
        <v>317</v>
      </c>
      <c r="C1393" t="s">
        <v>328</v>
      </c>
      <c r="D1393" t="s">
        <v>20</v>
      </c>
      <c r="E1393" t="s">
        <v>242</v>
      </c>
      <c r="F1393" t="s">
        <v>303</v>
      </c>
      <c r="G1393" t="s">
        <v>304</v>
      </c>
      <c r="H1393" t="s">
        <v>305</v>
      </c>
      <c r="I1393" t="s">
        <v>306</v>
      </c>
      <c r="J1393" s="78">
        <v>44153</v>
      </c>
      <c r="K1393" t="s">
        <v>26</v>
      </c>
      <c r="L1393">
        <v>390.89</v>
      </c>
      <c r="R1393" s="81">
        <v>47.24</v>
      </c>
      <c r="S1393" s="81">
        <v>0.03</v>
      </c>
      <c r="T1393" s="81">
        <v>0</v>
      </c>
      <c r="AA1393" t="s">
        <v>307</v>
      </c>
      <c r="AB1393" t="s">
        <v>13</v>
      </c>
      <c r="AC1393" t="b">
        <v>0</v>
      </c>
    </row>
    <row r="1394" spans="1:29" x14ac:dyDescent="0.35">
      <c r="A1394" t="s">
        <v>12</v>
      </c>
      <c r="B1394" t="s">
        <v>318</v>
      </c>
      <c r="C1394" t="s">
        <v>328</v>
      </c>
      <c r="D1394" t="s">
        <v>20</v>
      </c>
      <c r="E1394" t="s">
        <v>242</v>
      </c>
      <c r="F1394" t="s">
        <v>303</v>
      </c>
      <c r="G1394" t="s">
        <v>304</v>
      </c>
      <c r="H1394" t="s">
        <v>305</v>
      </c>
      <c r="I1394" t="s">
        <v>306</v>
      </c>
      <c r="J1394" s="78">
        <v>44153</v>
      </c>
      <c r="K1394" t="s">
        <v>26</v>
      </c>
      <c r="L1394">
        <v>390.89</v>
      </c>
      <c r="R1394" s="81">
        <v>31.49</v>
      </c>
      <c r="S1394" s="81">
        <v>0.02</v>
      </c>
      <c r="T1394" s="81">
        <v>0</v>
      </c>
      <c r="AA1394" t="s">
        <v>307</v>
      </c>
      <c r="AB1394" t="s">
        <v>13</v>
      </c>
      <c r="AC1394" t="b">
        <v>0</v>
      </c>
    </row>
    <row r="1395" spans="1:29" x14ac:dyDescent="0.35">
      <c r="A1395" t="s">
        <v>12</v>
      </c>
      <c r="B1395" t="s">
        <v>319</v>
      </c>
      <c r="C1395" t="s">
        <v>328</v>
      </c>
      <c r="D1395" t="s">
        <v>20</v>
      </c>
      <c r="E1395" t="s">
        <v>242</v>
      </c>
      <c r="F1395" t="s">
        <v>303</v>
      </c>
      <c r="G1395" t="s">
        <v>304</v>
      </c>
      <c r="H1395" t="s">
        <v>305</v>
      </c>
      <c r="I1395" t="s">
        <v>306</v>
      </c>
      <c r="J1395" s="78">
        <v>44153</v>
      </c>
      <c r="K1395" t="s">
        <v>26</v>
      </c>
      <c r="L1395">
        <v>390.89</v>
      </c>
      <c r="R1395" s="81">
        <v>43.35</v>
      </c>
      <c r="S1395" s="81">
        <v>0.02</v>
      </c>
      <c r="T1395" s="81">
        <v>0</v>
      </c>
      <c r="AA1395" t="s">
        <v>307</v>
      </c>
      <c r="AB1395" t="s">
        <v>13</v>
      </c>
      <c r="AC1395" t="b">
        <v>0</v>
      </c>
    </row>
    <row r="1396" spans="1:29" x14ac:dyDescent="0.35">
      <c r="A1396" t="s">
        <v>12</v>
      </c>
      <c r="B1396" t="s">
        <v>320</v>
      </c>
      <c r="C1396" t="s">
        <v>328</v>
      </c>
      <c r="D1396" t="s">
        <v>20</v>
      </c>
      <c r="E1396" t="s">
        <v>242</v>
      </c>
      <c r="F1396" t="s">
        <v>303</v>
      </c>
      <c r="G1396" t="s">
        <v>304</v>
      </c>
      <c r="H1396" t="s">
        <v>305</v>
      </c>
      <c r="I1396" t="s">
        <v>306</v>
      </c>
      <c r="J1396" s="78">
        <v>44153</v>
      </c>
      <c r="K1396" t="s">
        <v>26</v>
      </c>
      <c r="L1396">
        <v>390.89</v>
      </c>
      <c r="R1396" s="81">
        <v>28.91</v>
      </c>
      <c r="S1396" s="81">
        <v>0.02</v>
      </c>
      <c r="T1396" s="81">
        <v>0</v>
      </c>
      <c r="AA1396" t="s">
        <v>307</v>
      </c>
      <c r="AB1396" t="s">
        <v>13</v>
      </c>
      <c r="AC1396" t="b">
        <v>0</v>
      </c>
    </row>
    <row r="1397" spans="1:29" x14ac:dyDescent="0.35">
      <c r="A1397" t="s">
        <v>12</v>
      </c>
      <c r="B1397" t="s">
        <v>321</v>
      </c>
      <c r="C1397" t="s">
        <v>328</v>
      </c>
      <c r="D1397" t="s">
        <v>20</v>
      </c>
      <c r="E1397" t="s">
        <v>242</v>
      </c>
      <c r="F1397" t="s">
        <v>303</v>
      </c>
      <c r="G1397" t="s">
        <v>304</v>
      </c>
      <c r="H1397" t="s">
        <v>305</v>
      </c>
      <c r="I1397" t="s">
        <v>306</v>
      </c>
      <c r="J1397" s="78">
        <v>44153</v>
      </c>
      <c r="K1397" t="s">
        <v>26</v>
      </c>
      <c r="L1397">
        <v>390.89</v>
      </c>
      <c r="R1397" s="81">
        <v>52.03</v>
      </c>
      <c r="S1397" s="81">
        <v>0.03</v>
      </c>
      <c r="T1397" s="81">
        <v>0</v>
      </c>
      <c r="AA1397" t="s">
        <v>307</v>
      </c>
      <c r="AB1397" t="s">
        <v>13</v>
      </c>
      <c r="AC1397" t="b">
        <v>0</v>
      </c>
    </row>
    <row r="1398" spans="1:29" x14ac:dyDescent="0.35">
      <c r="A1398" t="s">
        <v>12</v>
      </c>
      <c r="B1398" t="s">
        <v>322</v>
      </c>
      <c r="C1398" t="s">
        <v>328</v>
      </c>
      <c r="D1398" t="s">
        <v>20</v>
      </c>
      <c r="E1398" t="s">
        <v>242</v>
      </c>
      <c r="F1398" t="s">
        <v>303</v>
      </c>
      <c r="G1398" t="s">
        <v>304</v>
      </c>
      <c r="H1398" t="s">
        <v>305</v>
      </c>
      <c r="I1398" t="s">
        <v>306</v>
      </c>
      <c r="J1398" s="78">
        <v>44153</v>
      </c>
      <c r="K1398" t="s">
        <v>26</v>
      </c>
      <c r="L1398">
        <v>390.89</v>
      </c>
      <c r="R1398" s="81">
        <v>34.69</v>
      </c>
      <c r="S1398" s="81">
        <v>0.02</v>
      </c>
      <c r="T1398" s="81">
        <v>0</v>
      </c>
      <c r="AA1398" t="s">
        <v>307</v>
      </c>
      <c r="AB1398" t="s">
        <v>13</v>
      </c>
      <c r="AC1398" t="b">
        <v>0</v>
      </c>
    </row>
    <row r="1399" spans="1:29" x14ac:dyDescent="0.35">
      <c r="A1399" t="s">
        <v>12</v>
      </c>
      <c r="B1399" t="s">
        <v>323</v>
      </c>
      <c r="C1399" t="s">
        <v>328</v>
      </c>
      <c r="D1399" t="s">
        <v>20</v>
      </c>
      <c r="E1399" t="s">
        <v>242</v>
      </c>
      <c r="F1399" t="s">
        <v>303</v>
      </c>
      <c r="G1399" t="s">
        <v>304</v>
      </c>
      <c r="H1399" t="s">
        <v>305</v>
      </c>
      <c r="I1399" t="s">
        <v>306</v>
      </c>
      <c r="J1399" s="78">
        <v>44153</v>
      </c>
      <c r="K1399" t="s">
        <v>26</v>
      </c>
      <c r="L1399">
        <v>390.89</v>
      </c>
      <c r="R1399" s="81">
        <v>40.57</v>
      </c>
      <c r="S1399" s="81">
        <v>0.02</v>
      </c>
      <c r="T1399" s="81">
        <v>0</v>
      </c>
      <c r="AA1399" t="s">
        <v>307</v>
      </c>
      <c r="AB1399" t="s">
        <v>13</v>
      </c>
      <c r="AC1399" t="b">
        <v>0</v>
      </c>
    </row>
    <row r="1400" spans="1:29" x14ac:dyDescent="0.35">
      <c r="A1400" t="s">
        <v>12</v>
      </c>
      <c r="B1400" t="s">
        <v>324</v>
      </c>
      <c r="C1400" t="s">
        <v>328</v>
      </c>
      <c r="D1400" t="s">
        <v>20</v>
      </c>
      <c r="E1400" t="s">
        <v>242</v>
      </c>
      <c r="F1400" t="s">
        <v>303</v>
      </c>
      <c r="G1400" t="s">
        <v>304</v>
      </c>
      <c r="H1400" t="s">
        <v>305</v>
      </c>
      <c r="I1400" t="s">
        <v>306</v>
      </c>
      <c r="J1400" s="78">
        <v>44153</v>
      </c>
      <c r="K1400" t="s">
        <v>26</v>
      </c>
      <c r="L1400">
        <v>390.89</v>
      </c>
      <c r="R1400" s="81">
        <v>27.11</v>
      </c>
      <c r="S1400" s="81">
        <v>0.02</v>
      </c>
      <c r="T1400" s="81">
        <v>0</v>
      </c>
      <c r="AA1400" t="s">
        <v>307</v>
      </c>
      <c r="AB1400" t="s">
        <v>13</v>
      </c>
      <c r="AC1400" t="b">
        <v>0</v>
      </c>
    </row>
    <row r="1401" spans="1:29" x14ac:dyDescent="0.35">
      <c r="A1401" t="s">
        <v>12</v>
      </c>
      <c r="B1401" t="s">
        <v>325</v>
      </c>
      <c r="C1401" t="s">
        <v>328</v>
      </c>
      <c r="D1401" t="s">
        <v>20</v>
      </c>
      <c r="E1401" t="s">
        <v>242</v>
      </c>
      <c r="F1401" t="s">
        <v>303</v>
      </c>
      <c r="G1401" t="s">
        <v>304</v>
      </c>
      <c r="H1401" t="s">
        <v>305</v>
      </c>
      <c r="I1401" t="s">
        <v>306</v>
      </c>
      <c r="J1401" s="78">
        <v>44153</v>
      </c>
      <c r="K1401" t="s">
        <v>26</v>
      </c>
      <c r="L1401">
        <v>390.89</v>
      </c>
      <c r="R1401" s="81">
        <v>54.12</v>
      </c>
      <c r="S1401" s="81">
        <v>0.03</v>
      </c>
      <c r="T1401" s="81">
        <v>0</v>
      </c>
      <c r="AA1401" t="s">
        <v>307</v>
      </c>
      <c r="AB1401" t="s">
        <v>13</v>
      </c>
      <c r="AC1401" t="b">
        <v>0</v>
      </c>
    </row>
    <row r="1402" spans="1:29" x14ac:dyDescent="0.35">
      <c r="A1402" t="s">
        <v>12</v>
      </c>
      <c r="B1402" t="s">
        <v>326</v>
      </c>
      <c r="C1402" t="s">
        <v>328</v>
      </c>
      <c r="D1402" t="s">
        <v>20</v>
      </c>
      <c r="E1402" t="s">
        <v>242</v>
      </c>
      <c r="F1402" t="s">
        <v>303</v>
      </c>
      <c r="G1402" t="s">
        <v>304</v>
      </c>
      <c r="H1402" t="s">
        <v>305</v>
      </c>
      <c r="I1402" t="s">
        <v>306</v>
      </c>
      <c r="J1402" s="78">
        <v>44153</v>
      </c>
      <c r="K1402" t="s">
        <v>26</v>
      </c>
      <c r="L1402">
        <v>390.89</v>
      </c>
      <c r="R1402" s="81">
        <v>36.08</v>
      </c>
      <c r="S1402" s="81">
        <v>0.02</v>
      </c>
      <c r="T1402" s="81">
        <v>0</v>
      </c>
      <c r="AA1402" t="s">
        <v>307</v>
      </c>
      <c r="AB1402" t="s">
        <v>13</v>
      </c>
      <c r="AC1402" t="b">
        <v>0</v>
      </c>
    </row>
    <row r="1403" spans="1:29" x14ac:dyDescent="0.35">
      <c r="A1403" t="s">
        <v>12</v>
      </c>
      <c r="B1403" t="s">
        <v>302</v>
      </c>
      <c r="C1403" t="s">
        <v>328</v>
      </c>
      <c r="D1403" t="s">
        <v>20</v>
      </c>
      <c r="E1403" t="s">
        <v>243</v>
      </c>
      <c r="F1403" t="s">
        <v>303</v>
      </c>
      <c r="G1403" t="s">
        <v>304</v>
      </c>
      <c r="H1403" t="s">
        <v>305</v>
      </c>
      <c r="I1403" t="s">
        <v>306</v>
      </c>
      <c r="J1403" s="78">
        <v>44153</v>
      </c>
      <c r="K1403" t="s">
        <v>26</v>
      </c>
      <c r="L1403">
        <v>367.9</v>
      </c>
      <c r="R1403" s="81">
        <v>53.94</v>
      </c>
      <c r="S1403" s="81">
        <v>0.03</v>
      </c>
      <c r="T1403" s="81">
        <v>0</v>
      </c>
      <c r="AA1403" t="s">
        <v>307</v>
      </c>
      <c r="AB1403" t="s">
        <v>13</v>
      </c>
      <c r="AC1403" t="b">
        <v>0</v>
      </c>
    </row>
    <row r="1404" spans="1:29" x14ac:dyDescent="0.35">
      <c r="A1404" t="s">
        <v>12</v>
      </c>
      <c r="B1404" t="s">
        <v>308</v>
      </c>
      <c r="C1404" t="s">
        <v>328</v>
      </c>
      <c r="D1404" t="s">
        <v>20</v>
      </c>
      <c r="E1404" t="s">
        <v>243</v>
      </c>
      <c r="F1404" t="s">
        <v>303</v>
      </c>
      <c r="G1404" t="s">
        <v>304</v>
      </c>
      <c r="H1404" t="s">
        <v>305</v>
      </c>
      <c r="I1404" t="s">
        <v>306</v>
      </c>
      <c r="J1404" s="78">
        <v>44153</v>
      </c>
      <c r="K1404" t="s">
        <v>26</v>
      </c>
      <c r="L1404">
        <v>367.9</v>
      </c>
      <c r="R1404" s="81">
        <v>35.950000000000003</v>
      </c>
      <c r="S1404" s="81">
        <v>0.02</v>
      </c>
      <c r="T1404" s="81">
        <v>0</v>
      </c>
      <c r="AA1404" t="s">
        <v>307</v>
      </c>
      <c r="AB1404" t="s">
        <v>13</v>
      </c>
      <c r="AC1404" t="b">
        <v>0</v>
      </c>
    </row>
    <row r="1405" spans="1:29" x14ac:dyDescent="0.35">
      <c r="A1405" t="s">
        <v>12</v>
      </c>
      <c r="B1405" t="s">
        <v>309</v>
      </c>
      <c r="C1405" t="s">
        <v>328</v>
      </c>
      <c r="D1405" t="s">
        <v>20</v>
      </c>
      <c r="E1405" t="s">
        <v>243</v>
      </c>
      <c r="F1405" t="s">
        <v>303</v>
      </c>
      <c r="G1405" t="s">
        <v>304</v>
      </c>
      <c r="H1405" t="s">
        <v>305</v>
      </c>
      <c r="I1405" t="s">
        <v>306</v>
      </c>
      <c r="J1405" s="78">
        <v>44153</v>
      </c>
      <c r="K1405" t="s">
        <v>26</v>
      </c>
      <c r="L1405">
        <v>367.9</v>
      </c>
      <c r="R1405" s="81">
        <v>50.5</v>
      </c>
      <c r="S1405" s="81">
        <v>0.02</v>
      </c>
      <c r="T1405" s="81">
        <v>0</v>
      </c>
      <c r="AA1405" t="s">
        <v>307</v>
      </c>
      <c r="AB1405" t="s">
        <v>13</v>
      </c>
      <c r="AC1405" t="b">
        <v>0</v>
      </c>
    </row>
    <row r="1406" spans="1:29" x14ac:dyDescent="0.35">
      <c r="A1406" t="s">
        <v>12</v>
      </c>
      <c r="B1406" t="s">
        <v>310</v>
      </c>
      <c r="C1406" t="s">
        <v>328</v>
      </c>
      <c r="D1406" t="s">
        <v>20</v>
      </c>
      <c r="E1406" t="s">
        <v>243</v>
      </c>
      <c r="F1406" t="s">
        <v>303</v>
      </c>
      <c r="G1406" t="s">
        <v>304</v>
      </c>
      <c r="H1406" t="s">
        <v>305</v>
      </c>
      <c r="I1406" t="s">
        <v>306</v>
      </c>
      <c r="J1406" s="78">
        <v>44153</v>
      </c>
      <c r="K1406" t="s">
        <v>26</v>
      </c>
      <c r="L1406">
        <v>367.9</v>
      </c>
      <c r="R1406" s="81">
        <v>33.700000000000003</v>
      </c>
      <c r="S1406" s="81">
        <v>0.02</v>
      </c>
      <c r="T1406" s="81">
        <v>0</v>
      </c>
      <c r="AA1406" t="s">
        <v>307</v>
      </c>
      <c r="AB1406" t="s">
        <v>13</v>
      </c>
      <c r="AC1406" t="b">
        <v>0</v>
      </c>
    </row>
    <row r="1407" spans="1:29" x14ac:dyDescent="0.35">
      <c r="A1407" t="s">
        <v>12</v>
      </c>
      <c r="B1407" t="s">
        <v>311</v>
      </c>
      <c r="C1407" t="s">
        <v>328</v>
      </c>
      <c r="D1407" t="s">
        <v>20</v>
      </c>
      <c r="E1407" t="s">
        <v>243</v>
      </c>
      <c r="F1407" t="s">
        <v>303</v>
      </c>
      <c r="G1407" t="s">
        <v>304</v>
      </c>
      <c r="H1407" t="s">
        <v>305</v>
      </c>
      <c r="I1407" t="s">
        <v>306</v>
      </c>
      <c r="J1407" s="78">
        <v>44153</v>
      </c>
      <c r="K1407" t="s">
        <v>26</v>
      </c>
      <c r="L1407">
        <v>367.9</v>
      </c>
      <c r="R1407" s="81">
        <v>49.72</v>
      </c>
      <c r="S1407" s="81">
        <v>0.02</v>
      </c>
      <c r="T1407" s="81">
        <v>0</v>
      </c>
      <c r="AA1407" t="s">
        <v>307</v>
      </c>
      <c r="AB1407" t="s">
        <v>13</v>
      </c>
      <c r="AC1407" t="b">
        <v>0</v>
      </c>
    </row>
    <row r="1408" spans="1:29" x14ac:dyDescent="0.35">
      <c r="A1408" t="s">
        <v>12</v>
      </c>
      <c r="B1408" t="s">
        <v>312</v>
      </c>
      <c r="C1408" t="s">
        <v>328</v>
      </c>
      <c r="D1408" t="s">
        <v>20</v>
      </c>
      <c r="E1408" t="s">
        <v>243</v>
      </c>
      <c r="F1408" t="s">
        <v>303</v>
      </c>
      <c r="G1408" t="s">
        <v>304</v>
      </c>
      <c r="H1408" t="s">
        <v>305</v>
      </c>
      <c r="I1408" t="s">
        <v>306</v>
      </c>
      <c r="J1408" s="78">
        <v>44153</v>
      </c>
      <c r="K1408" t="s">
        <v>26</v>
      </c>
      <c r="L1408">
        <v>367.9</v>
      </c>
      <c r="R1408" s="81">
        <v>33.11</v>
      </c>
      <c r="S1408" s="81">
        <v>0.02</v>
      </c>
      <c r="T1408" s="81">
        <v>0</v>
      </c>
      <c r="AA1408" t="s">
        <v>307</v>
      </c>
      <c r="AB1408" t="s">
        <v>13</v>
      </c>
      <c r="AC1408" t="b">
        <v>0</v>
      </c>
    </row>
    <row r="1409" spans="1:29" x14ac:dyDescent="0.35">
      <c r="A1409" t="s">
        <v>12</v>
      </c>
      <c r="B1409" t="s">
        <v>313</v>
      </c>
      <c r="C1409" t="s">
        <v>328</v>
      </c>
      <c r="D1409" t="s">
        <v>20</v>
      </c>
      <c r="E1409" t="s">
        <v>243</v>
      </c>
      <c r="F1409" t="s">
        <v>303</v>
      </c>
      <c r="G1409" t="s">
        <v>304</v>
      </c>
      <c r="H1409" t="s">
        <v>305</v>
      </c>
      <c r="I1409" t="s">
        <v>306</v>
      </c>
      <c r="J1409" s="78">
        <v>44153</v>
      </c>
      <c r="K1409" t="s">
        <v>26</v>
      </c>
      <c r="L1409">
        <v>367.9</v>
      </c>
      <c r="R1409" s="81">
        <v>49.72</v>
      </c>
      <c r="S1409" s="81">
        <v>0.02</v>
      </c>
      <c r="T1409" s="81">
        <v>0</v>
      </c>
      <c r="AA1409" t="s">
        <v>307</v>
      </c>
      <c r="AB1409" t="s">
        <v>13</v>
      </c>
      <c r="AC1409" t="b">
        <v>0</v>
      </c>
    </row>
    <row r="1410" spans="1:29" x14ac:dyDescent="0.35">
      <c r="A1410" t="s">
        <v>12</v>
      </c>
      <c r="B1410" t="s">
        <v>314</v>
      </c>
      <c r="C1410" t="s">
        <v>328</v>
      </c>
      <c r="D1410" t="s">
        <v>20</v>
      </c>
      <c r="E1410" t="s">
        <v>243</v>
      </c>
      <c r="F1410" t="s">
        <v>303</v>
      </c>
      <c r="G1410" t="s">
        <v>304</v>
      </c>
      <c r="H1410" t="s">
        <v>305</v>
      </c>
      <c r="I1410" t="s">
        <v>306</v>
      </c>
      <c r="J1410" s="78">
        <v>44153</v>
      </c>
      <c r="K1410" t="s">
        <v>26</v>
      </c>
      <c r="L1410">
        <v>367.9</v>
      </c>
      <c r="R1410" s="81">
        <v>33.11</v>
      </c>
      <c r="S1410" s="81">
        <v>0.02</v>
      </c>
      <c r="T1410" s="81">
        <v>0</v>
      </c>
      <c r="AA1410" t="s">
        <v>307</v>
      </c>
      <c r="AB1410" t="s">
        <v>13</v>
      </c>
      <c r="AC1410" t="b">
        <v>0</v>
      </c>
    </row>
    <row r="1411" spans="1:29" x14ac:dyDescent="0.35">
      <c r="A1411" t="s">
        <v>12</v>
      </c>
      <c r="B1411" t="s">
        <v>315</v>
      </c>
      <c r="C1411" t="s">
        <v>328</v>
      </c>
      <c r="D1411" t="s">
        <v>20</v>
      </c>
      <c r="E1411" t="s">
        <v>243</v>
      </c>
      <c r="F1411" t="s">
        <v>303</v>
      </c>
      <c r="G1411" t="s">
        <v>304</v>
      </c>
      <c r="H1411" t="s">
        <v>305</v>
      </c>
      <c r="I1411" t="s">
        <v>306</v>
      </c>
      <c r="J1411" s="78">
        <v>44153</v>
      </c>
      <c r="K1411" t="s">
        <v>26</v>
      </c>
      <c r="L1411">
        <v>367.9</v>
      </c>
      <c r="R1411" s="81">
        <v>59.02</v>
      </c>
      <c r="S1411" s="81">
        <v>0.03</v>
      </c>
      <c r="T1411" s="81">
        <v>0</v>
      </c>
      <c r="AA1411" t="s">
        <v>307</v>
      </c>
      <c r="AB1411" t="s">
        <v>13</v>
      </c>
      <c r="AC1411" t="b">
        <v>0</v>
      </c>
    </row>
    <row r="1412" spans="1:29" x14ac:dyDescent="0.35">
      <c r="A1412" t="s">
        <v>12</v>
      </c>
      <c r="B1412" t="s">
        <v>316</v>
      </c>
      <c r="C1412" t="s">
        <v>328</v>
      </c>
      <c r="D1412" t="s">
        <v>20</v>
      </c>
      <c r="E1412" t="s">
        <v>243</v>
      </c>
      <c r="F1412" t="s">
        <v>303</v>
      </c>
      <c r="G1412" t="s">
        <v>304</v>
      </c>
      <c r="H1412" t="s">
        <v>305</v>
      </c>
      <c r="I1412" t="s">
        <v>306</v>
      </c>
      <c r="J1412" s="78">
        <v>44153</v>
      </c>
      <c r="K1412" t="s">
        <v>26</v>
      </c>
      <c r="L1412">
        <v>367.9</v>
      </c>
      <c r="R1412" s="81">
        <v>39.36</v>
      </c>
      <c r="S1412" s="81">
        <v>0.02</v>
      </c>
      <c r="T1412" s="81">
        <v>0</v>
      </c>
      <c r="AA1412" t="s">
        <v>307</v>
      </c>
      <c r="AB1412" t="s">
        <v>13</v>
      </c>
      <c r="AC1412" t="b">
        <v>0</v>
      </c>
    </row>
    <row r="1413" spans="1:29" x14ac:dyDescent="0.35">
      <c r="A1413" t="s">
        <v>12</v>
      </c>
      <c r="B1413" t="s">
        <v>317</v>
      </c>
      <c r="C1413" t="s">
        <v>328</v>
      </c>
      <c r="D1413" t="s">
        <v>20</v>
      </c>
      <c r="E1413" t="s">
        <v>243</v>
      </c>
      <c r="F1413" t="s">
        <v>303</v>
      </c>
      <c r="G1413" t="s">
        <v>304</v>
      </c>
      <c r="H1413" t="s">
        <v>305</v>
      </c>
      <c r="I1413" t="s">
        <v>306</v>
      </c>
      <c r="J1413" s="78">
        <v>44153</v>
      </c>
      <c r="K1413" t="s">
        <v>26</v>
      </c>
      <c r="L1413">
        <v>367.9</v>
      </c>
      <c r="R1413" s="81">
        <v>62.67</v>
      </c>
      <c r="S1413" s="81">
        <v>0.03</v>
      </c>
      <c r="T1413" s="81">
        <v>0</v>
      </c>
      <c r="AA1413" t="s">
        <v>307</v>
      </c>
      <c r="AB1413" t="s">
        <v>13</v>
      </c>
      <c r="AC1413" t="b">
        <v>0</v>
      </c>
    </row>
    <row r="1414" spans="1:29" x14ac:dyDescent="0.35">
      <c r="A1414" t="s">
        <v>12</v>
      </c>
      <c r="B1414" t="s">
        <v>318</v>
      </c>
      <c r="C1414" t="s">
        <v>328</v>
      </c>
      <c r="D1414" t="s">
        <v>20</v>
      </c>
      <c r="E1414" t="s">
        <v>243</v>
      </c>
      <c r="F1414" t="s">
        <v>303</v>
      </c>
      <c r="G1414" t="s">
        <v>304</v>
      </c>
      <c r="H1414" t="s">
        <v>305</v>
      </c>
      <c r="I1414" t="s">
        <v>306</v>
      </c>
      <c r="J1414" s="78">
        <v>44153</v>
      </c>
      <c r="K1414" t="s">
        <v>26</v>
      </c>
      <c r="L1414">
        <v>367.9</v>
      </c>
      <c r="R1414" s="81">
        <v>41.75</v>
      </c>
      <c r="S1414" s="81">
        <v>0.02</v>
      </c>
      <c r="T1414" s="81">
        <v>0</v>
      </c>
      <c r="AA1414" t="s">
        <v>307</v>
      </c>
      <c r="AB1414" t="s">
        <v>13</v>
      </c>
      <c r="AC1414" t="b">
        <v>0</v>
      </c>
    </row>
    <row r="1415" spans="1:29" x14ac:dyDescent="0.35">
      <c r="A1415" t="s">
        <v>12</v>
      </c>
      <c r="B1415" t="s">
        <v>319</v>
      </c>
      <c r="C1415" t="s">
        <v>328</v>
      </c>
      <c r="D1415" t="s">
        <v>20</v>
      </c>
      <c r="E1415" t="s">
        <v>243</v>
      </c>
      <c r="F1415" t="s">
        <v>303</v>
      </c>
      <c r="G1415" t="s">
        <v>304</v>
      </c>
      <c r="H1415" t="s">
        <v>305</v>
      </c>
      <c r="I1415" t="s">
        <v>306</v>
      </c>
      <c r="J1415" s="78">
        <v>44153</v>
      </c>
      <c r="K1415" t="s">
        <v>26</v>
      </c>
      <c r="L1415">
        <v>367.9</v>
      </c>
      <c r="R1415" s="81">
        <v>57.56</v>
      </c>
      <c r="S1415" s="81">
        <v>0.03</v>
      </c>
      <c r="T1415" s="81">
        <v>0</v>
      </c>
      <c r="AA1415" t="s">
        <v>307</v>
      </c>
      <c r="AB1415" t="s">
        <v>13</v>
      </c>
      <c r="AC1415" t="b">
        <v>0</v>
      </c>
    </row>
    <row r="1416" spans="1:29" x14ac:dyDescent="0.35">
      <c r="A1416" t="s">
        <v>12</v>
      </c>
      <c r="B1416" t="s">
        <v>320</v>
      </c>
      <c r="C1416" t="s">
        <v>328</v>
      </c>
      <c r="D1416" t="s">
        <v>20</v>
      </c>
      <c r="E1416" t="s">
        <v>243</v>
      </c>
      <c r="F1416" t="s">
        <v>303</v>
      </c>
      <c r="G1416" t="s">
        <v>304</v>
      </c>
      <c r="H1416" t="s">
        <v>305</v>
      </c>
      <c r="I1416" t="s">
        <v>306</v>
      </c>
      <c r="J1416" s="78">
        <v>44153</v>
      </c>
      <c r="K1416" t="s">
        <v>26</v>
      </c>
      <c r="L1416">
        <v>367.9</v>
      </c>
      <c r="R1416" s="81">
        <v>38.4</v>
      </c>
      <c r="S1416" s="81">
        <v>0.02</v>
      </c>
      <c r="T1416" s="81">
        <v>0</v>
      </c>
      <c r="AA1416" t="s">
        <v>307</v>
      </c>
      <c r="AB1416" t="s">
        <v>13</v>
      </c>
      <c r="AC1416" t="b">
        <v>0</v>
      </c>
    </row>
    <row r="1417" spans="1:29" x14ac:dyDescent="0.35">
      <c r="A1417" t="s">
        <v>12</v>
      </c>
      <c r="B1417" t="s">
        <v>321</v>
      </c>
      <c r="C1417" t="s">
        <v>328</v>
      </c>
      <c r="D1417" t="s">
        <v>20</v>
      </c>
      <c r="E1417" t="s">
        <v>243</v>
      </c>
      <c r="F1417" t="s">
        <v>303</v>
      </c>
      <c r="G1417" t="s">
        <v>304</v>
      </c>
      <c r="H1417" t="s">
        <v>305</v>
      </c>
      <c r="I1417" t="s">
        <v>306</v>
      </c>
      <c r="J1417" s="78">
        <v>44153</v>
      </c>
      <c r="K1417" t="s">
        <v>26</v>
      </c>
      <c r="L1417">
        <v>367.9</v>
      </c>
      <c r="R1417" s="81">
        <v>69.069999999999993</v>
      </c>
      <c r="S1417" s="81">
        <v>0.04</v>
      </c>
      <c r="T1417" s="81">
        <v>0</v>
      </c>
      <c r="AA1417" t="s">
        <v>307</v>
      </c>
      <c r="AB1417" t="s">
        <v>13</v>
      </c>
      <c r="AC1417" t="b">
        <v>0</v>
      </c>
    </row>
    <row r="1418" spans="1:29" x14ac:dyDescent="0.35">
      <c r="A1418" t="s">
        <v>12</v>
      </c>
      <c r="B1418" t="s">
        <v>322</v>
      </c>
      <c r="C1418" t="s">
        <v>328</v>
      </c>
      <c r="D1418" t="s">
        <v>20</v>
      </c>
      <c r="E1418" t="s">
        <v>243</v>
      </c>
      <c r="F1418" t="s">
        <v>303</v>
      </c>
      <c r="G1418" t="s">
        <v>304</v>
      </c>
      <c r="H1418" t="s">
        <v>305</v>
      </c>
      <c r="I1418" t="s">
        <v>306</v>
      </c>
      <c r="J1418" s="78">
        <v>44153</v>
      </c>
      <c r="K1418" t="s">
        <v>26</v>
      </c>
      <c r="L1418">
        <v>367.9</v>
      </c>
      <c r="R1418" s="81">
        <v>46.06</v>
      </c>
      <c r="S1418" s="81">
        <v>0.02</v>
      </c>
      <c r="T1418" s="81">
        <v>0</v>
      </c>
      <c r="AA1418" t="s">
        <v>307</v>
      </c>
      <c r="AB1418" t="s">
        <v>13</v>
      </c>
      <c r="AC1418" t="b">
        <v>0</v>
      </c>
    </row>
    <row r="1419" spans="1:29" x14ac:dyDescent="0.35">
      <c r="A1419" t="s">
        <v>12</v>
      </c>
      <c r="B1419" t="s">
        <v>323</v>
      </c>
      <c r="C1419" t="s">
        <v>328</v>
      </c>
      <c r="D1419" t="s">
        <v>20</v>
      </c>
      <c r="E1419" t="s">
        <v>243</v>
      </c>
      <c r="F1419" t="s">
        <v>303</v>
      </c>
      <c r="G1419" t="s">
        <v>304</v>
      </c>
      <c r="H1419" t="s">
        <v>305</v>
      </c>
      <c r="I1419" t="s">
        <v>306</v>
      </c>
      <c r="J1419" s="78">
        <v>44153</v>
      </c>
      <c r="K1419" t="s">
        <v>26</v>
      </c>
      <c r="L1419">
        <v>367.9</v>
      </c>
      <c r="R1419" s="81">
        <v>53.93</v>
      </c>
      <c r="S1419" s="81">
        <v>0.03</v>
      </c>
      <c r="T1419" s="81">
        <v>0</v>
      </c>
      <c r="AA1419" t="s">
        <v>307</v>
      </c>
      <c r="AB1419" t="s">
        <v>13</v>
      </c>
      <c r="AC1419" t="b">
        <v>0</v>
      </c>
    </row>
    <row r="1420" spans="1:29" x14ac:dyDescent="0.35">
      <c r="A1420" t="s">
        <v>12</v>
      </c>
      <c r="B1420" t="s">
        <v>324</v>
      </c>
      <c r="C1420" t="s">
        <v>328</v>
      </c>
      <c r="D1420" t="s">
        <v>20</v>
      </c>
      <c r="E1420" t="s">
        <v>243</v>
      </c>
      <c r="F1420" t="s">
        <v>303</v>
      </c>
      <c r="G1420" t="s">
        <v>304</v>
      </c>
      <c r="H1420" t="s">
        <v>305</v>
      </c>
      <c r="I1420" t="s">
        <v>306</v>
      </c>
      <c r="J1420" s="78">
        <v>44153</v>
      </c>
      <c r="K1420" t="s">
        <v>26</v>
      </c>
      <c r="L1420">
        <v>367.9</v>
      </c>
      <c r="R1420" s="81">
        <v>35.950000000000003</v>
      </c>
      <c r="S1420" s="81">
        <v>0.02</v>
      </c>
      <c r="T1420" s="81">
        <v>0</v>
      </c>
      <c r="AA1420" t="s">
        <v>307</v>
      </c>
      <c r="AB1420" t="s">
        <v>13</v>
      </c>
      <c r="AC1420" t="b">
        <v>0</v>
      </c>
    </row>
    <row r="1421" spans="1:29" x14ac:dyDescent="0.35">
      <c r="A1421" t="s">
        <v>12</v>
      </c>
      <c r="B1421" t="s">
        <v>325</v>
      </c>
      <c r="C1421" t="s">
        <v>328</v>
      </c>
      <c r="D1421" t="s">
        <v>20</v>
      </c>
      <c r="E1421" t="s">
        <v>243</v>
      </c>
      <c r="F1421" t="s">
        <v>303</v>
      </c>
      <c r="G1421" t="s">
        <v>304</v>
      </c>
      <c r="H1421" t="s">
        <v>305</v>
      </c>
      <c r="I1421" t="s">
        <v>306</v>
      </c>
      <c r="J1421" s="78">
        <v>44153</v>
      </c>
      <c r="K1421" t="s">
        <v>26</v>
      </c>
      <c r="L1421">
        <v>367.9</v>
      </c>
      <c r="R1421" s="81">
        <v>71.819999999999993</v>
      </c>
      <c r="S1421" s="81">
        <v>0.04</v>
      </c>
      <c r="T1421" s="81">
        <v>0</v>
      </c>
      <c r="AA1421" t="s">
        <v>307</v>
      </c>
      <c r="AB1421" t="s">
        <v>13</v>
      </c>
      <c r="AC1421" t="b">
        <v>0</v>
      </c>
    </row>
    <row r="1422" spans="1:29" x14ac:dyDescent="0.35">
      <c r="A1422" t="s">
        <v>12</v>
      </c>
      <c r="B1422" t="s">
        <v>326</v>
      </c>
      <c r="C1422" t="s">
        <v>328</v>
      </c>
      <c r="D1422" t="s">
        <v>20</v>
      </c>
      <c r="E1422" t="s">
        <v>243</v>
      </c>
      <c r="F1422" t="s">
        <v>303</v>
      </c>
      <c r="G1422" t="s">
        <v>304</v>
      </c>
      <c r="H1422" t="s">
        <v>305</v>
      </c>
      <c r="I1422" t="s">
        <v>306</v>
      </c>
      <c r="J1422" s="78">
        <v>44153</v>
      </c>
      <c r="K1422" t="s">
        <v>26</v>
      </c>
      <c r="L1422">
        <v>367.9</v>
      </c>
      <c r="R1422" s="81">
        <v>47.93</v>
      </c>
      <c r="S1422" s="81">
        <v>0.02</v>
      </c>
      <c r="T1422" s="81">
        <v>0</v>
      </c>
      <c r="AA1422" t="s">
        <v>307</v>
      </c>
      <c r="AB1422" t="s">
        <v>13</v>
      </c>
      <c r="AC1422" t="b">
        <v>0</v>
      </c>
    </row>
    <row r="1423" spans="1:29" x14ac:dyDescent="0.35">
      <c r="A1423" t="s">
        <v>12</v>
      </c>
      <c r="B1423" t="s">
        <v>302</v>
      </c>
      <c r="C1423" t="s">
        <v>328</v>
      </c>
      <c r="D1423" t="s">
        <v>20</v>
      </c>
      <c r="E1423" t="s">
        <v>244</v>
      </c>
      <c r="F1423" t="s">
        <v>303</v>
      </c>
      <c r="G1423" t="s">
        <v>304</v>
      </c>
      <c r="H1423" t="s">
        <v>305</v>
      </c>
      <c r="I1423" t="s">
        <v>306</v>
      </c>
      <c r="J1423" s="78">
        <v>44153</v>
      </c>
      <c r="K1423" t="s">
        <v>26</v>
      </c>
      <c r="L1423">
        <v>418.66</v>
      </c>
      <c r="R1423" s="81">
        <v>61.45</v>
      </c>
      <c r="S1423" s="81">
        <v>0.03</v>
      </c>
      <c r="T1423" s="81">
        <v>0</v>
      </c>
      <c r="AA1423" t="s">
        <v>307</v>
      </c>
      <c r="AB1423" t="s">
        <v>13</v>
      </c>
      <c r="AC1423" t="b">
        <v>0</v>
      </c>
    </row>
    <row r="1424" spans="1:29" x14ac:dyDescent="0.35">
      <c r="A1424" t="s">
        <v>12</v>
      </c>
      <c r="B1424" t="s">
        <v>308</v>
      </c>
      <c r="C1424" t="s">
        <v>328</v>
      </c>
      <c r="D1424" t="s">
        <v>20</v>
      </c>
      <c r="E1424" t="s">
        <v>244</v>
      </c>
      <c r="F1424" t="s">
        <v>303</v>
      </c>
      <c r="G1424" t="s">
        <v>304</v>
      </c>
      <c r="H1424" t="s">
        <v>305</v>
      </c>
      <c r="I1424" t="s">
        <v>306</v>
      </c>
      <c r="J1424" s="78">
        <v>44153</v>
      </c>
      <c r="K1424" t="s">
        <v>26</v>
      </c>
      <c r="L1424">
        <v>418.66</v>
      </c>
      <c r="R1424" s="81">
        <v>40.97</v>
      </c>
      <c r="S1424" s="81">
        <v>0.02</v>
      </c>
      <c r="T1424" s="81">
        <v>0</v>
      </c>
      <c r="AA1424" t="s">
        <v>307</v>
      </c>
      <c r="AB1424" t="s">
        <v>13</v>
      </c>
      <c r="AC1424" t="b">
        <v>0</v>
      </c>
    </row>
    <row r="1425" spans="1:29" x14ac:dyDescent="0.35">
      <c r="A1425" t="s">
        <v>12</v>
      </c>
      <c r="B1425" t="s">
        <v>309</v>
      </c>
      <c r="C1425" t="s">
        <v>328</v>
      </c>
      <c r="D1425" t="s">
        <v>20</v>
      </c>
      <c r="E1425" t="s">
        <v>244</v>
      </c>
      <c r="F1425" t="s">
        <v>303</v>
      </c>
      <c r="G1425" t="s">
        <v>304</v>
      </c>
      <c r="H1425" t="s">
        <v>305</v>
      </c>
      <c r="I1425" t="s">
        <v>306</v>
      </c>
      <c r="J1425" s="78">
        <v>44153</v>
      </c>
      <c r="K1425" t="s">
        <v>26</v>
      </c>
      <c r="L1425">
        <v>418.66</v>
      </c>
      <c r="R1425" s="81">
        <v>57.54</v>
      </c>
      <c r="S1425" s="81">
        <v>0.02</v>
      </c>
      <c r="T1425" s="81">
        <v>0</v>
      </c>
      <c r="AA1425" t="s">
        <v>307</v>
      </c>
      <c r="AB1425" t="s">
        <v>13</v>
      </c>
      <c r="AC1425" t="b">
        <v>0</v>
      </c>
    </row>
    <row r="1426" spans="1:29" x14ac:dyDescent="0.35">
      <c r="A1426" t="s">
        <v>12</v>
      </c>
      <c r="B1426" t="s">
        <v>310</v>
      </c>
      <c r="C1426" t="s">
        <v>328</v>
      </c>
      <c r="D1426" t="s">
        <v>20</v>
      </c>
      <c r="E1426" t="s">
        <v>244</v>
      </c>
      <c r="F1426" t="s">
        <v>303</v>
      </c>
      <c r="G1426" t="s">
        <v>304</v>
      </c>
      <c r="H1426" t="s">
        <v>305</v>
      </c>
      <c r="I1426" t="s">
        <v>306</v>
      </c>
      <c r="J1426" s="78">
        <v>44153</v>
      </c>
      <c r="K1426" t="s">
        <v>26</v>
      </c>
      <c r="L1426">
        <v>418.66</v>
      </c>
      <c r="R1426" s="81">
        <v>38.409999999999997</v>
      </c>
      <c r="S1426" s="81">
        <v>0.02</v>
      </c>
      <c r="T1426" s="81">
        <v>0</v>
      </c>
      <c r="AA1426" t="s">
        <v>307</v>
      </c>
      <c r="AB1426" t="s">
        <v>13</v>
      </c>
      <c r="AC1426" t="b">
        <v>0</v>
      </c>
    </row>
    <row r="1427" spans="1:29" x14ac:dyDescent="0.35">
      <c r="A1427" t="s">
        <v>12</v>
      </c>
      <c r="B1427" t="s">
        <v>311</v>
      </c>
      <c r="C1427" t="s">
        <v>328</v>
      </c>
      <c r="D1427" t="s">
        <v>20</v>
      </c>
      <c r="E1427" t="s">
        <v>244</v>
      </c>
      <c r="F1427" t="s">
        <v>303</v>
      </c>
      <c r="G1427" t="s">
        <v>304</v>
      </c>
      <c r="H1427" t="s">
        <v>305</v>
      </c>
      <c r="I1427" t="s">
        <v>306</v>
      </c>
      <c r="J1427" s="78">
        <v>44153</v>
      </c>
      <c r="K1427" t="s">
        <v>26</v>
      </c>
      <c r="L1427">
        <v>418.66</v>
      </c>
      <c r="R1427" s="81">
        <v>56.56</v>
      </c>
      <c r="S1427" s="81">
        <v>0.02</v>
      </c>
      <c r="T1427" s="81">
        <v>0</v>
      </c>
      <c r="AA1427" t="s">
        <v>307</v>
      </c>
      <c r="AB1427" t="s">
        <v>13</v>
      </c>
      <c r="AC1427" t="b">
        <v>0</v>
      </c>
    </row>
    <row r="1428" spans="1:29" x14ac:dyDescent="0.35">
      <c r="A1428" t="s">
        <v>12</v>
      </c>
      <c r="B1428" t="s">
        <v>312</v>
      </c>
      <c r="C1428" t="s">
        <v>328</v>
      </c>
      <c r="D1428" t="s">
        <v>20</v>
      </c>
      <c r="E1428" t="s">
        <v>244</v>
      </c>
      <c r="F1428" t="s">
        <v>303</v>
      </c>
      <c r="G1428" t="s">
        <v>304</v>
      </c>
      <c r="H1428" t="s">
        <v>305</v>
      </c>
      <c r="I1428" t="s">
        <v>306</v>
      </c>
      <c r="J1428" s="78">
        <v>44153</v>
      </c>
      <c r="K1428" t="s">
        <v>26</v>
      </c>
      <c r="L1428">
        <v>418.66</v>
      </c>
      <c r="R1428" s="81">
        <v>37.729999999999997</v>
      </c>
      <c r="S1428" s="81">
        <v>0.02</v>
      </c>
      <c r="T1428" s="81">
        <v>0</v>
      </c>
      <c r="AA1428" t="s">
        <v>307</v>
      </c>
      <c r="AB1428" t="s">
        <v>13</v>
      </c>
      <c r="AC1428" t="b">
        <v>0</v>
      </c>
    </row>
    <row r="1429" spans="1:29" x14ac:dyDescent="0.35">
      <c r="A1429" t="s">
        <v>12</v>
      </c>
      <c r="B1429" t="s">
        <v>313</v>
      </c>
      <c r="C1429" t="s">
        <v>328</v>
      </c>
      <c r="D1429" t="s">
        <v>20</v>
      </c>
      <c r="E1429" t="s">
        <v>244</v>
      </c>
      <c r="F1429" t="s">
        <v>303</v>
      </c>
      <c r="G1429" t="s">
        <v>304</v>
      </c>
      <c r="H1429" t="s">
        <v>305</v>
      </c>
      <c r="I1429" t="s">
        <v>306</v>
      </c>
      <c r="J1429" s="78">
        <v>44153</v>
      </c>
      <c r="K1429" t="s">
        <v>26</v>
      </c>
      <c r="L1429">
        <v>418.66</v>
      </c>
      <c r="R1429" s="81">
        <v>56.56</v>
      </c>
      <c r="S1429" s="81">
        <v>0.02</v>
      </c>
      <c r="T1429" s="81">
        <v>0</v>
      </c>
      <c r="AA1429" t="s">
        <v>307</v>
      </c>
      <c r="AB1429" t="s">
        <v>13</v>
      </c>
      <c r="AC1429" t="b">
        <v>0</v>
      </c>
    </row>
    <row r="1430" spans="1:29" x14ac:dyDescent="0.35">
      <c r="A1430" t="s">
        <v>12</v>
      </c>
      <c r="B1430" t="s">
        <v>314</v>
      </c>
      <c r="C1430" t="s">
        <v>328</v>
      </c>
      <c r="D1430" t="s">
        <v>20</v>
      </c>
      <c r="E1430" t="s">
        <v>244</v>
      </c>
      <c r="F1430" t="s">
        <v>303</v>
      </c>
      <c r="G1430" t="s">
        <v>304</v>
      </c>
      <c r="H1430" t="s">
        <v>305</v>
      </c>
      <c r="I1430" t="s">
        <v>306</v>
      </c>
      <c r="J1430" s="78">
        <v>44153</v>
      </c>
      <c r="K1430" t="s">
        <v>26</v>
      </c>
      <c r="L1430">
        <v>418.66</v>
      </c>
      <c r="R1430" s="81">
        <v>37.729999999999997</v>
      </c>
      <c r="S1430" s="81">
        <v>0.02</v>
      </c>
      <c r="T1430" s="81">
        <v>0</v>
      </c>
      <c r="AA1430" t="s">
        <v>307</v>
      </c>
      <c r="AB1430" t="s">
        <v>13</v>
      </c>
      <c r="AC1430" t="b">
        <v>0</v>
      </c>
    </row>
    <row r="1431" spans="1:29" x14ac:dyDescent="0.35">
      <c r="A1431" t="s">
        <v>12</v>
      </c>
      <c r="B1431" t="s">
        <v>315</v>
      </c>
      <c r="C1431" t="s">
        <v>328</v>
      </c>
      <c r="D1431" t="s">
        <v>20</v>
      </c>
      <c r="E1431" t="s">
        <v>244</v>
      </c>
      <c r="F1431" t="s">
        <v>303</v>
      </c>
      <c r="G1431" t="s">
        <v>304</v>
      </c>
      <c r="H1431" t="s">
        <v>305</v>
      </c>
      <c r="I1431" t="s">
        <v>306</v>
      </c>
      <c r="J1431" s="78">
        <v>44153</v>
      </c>
      <c r="K1431" t="s">
        <v>26</v>
      </c>
      <c r="L1431">
        <v>418.66</v>
      </c>
      <c r="R1431" s="81">
        <v>67.23</v>
      </c>
      <c r="S1431" s="81">
        <v>0.03</v>
      </c>
      <c r="T1431" s="81">
        <v>0</v>
      </c>
      <c r="AA1431" t="s">
        <v>307</v>
      </c>
      <c r="AB1431" t="s">
        <v>13</v>
      </c>
      <c r="AC1431" t="b">
        <v>0</v>
      </c>
    </row>
    <row r="1432" spans="1:29" x14ac:dyDescent="0.35">
      <c r="A1432" t="s">
        <v>12</v>
      </c>
      <c r="B1432" t="s">
        <v>316</v>
      </c>
      <c r="C1432" t="s">
        <v>328</v>
      </c>
      <c r="D1432" t="s">
        <v>20</v>
      </c>
      <c r="E1432" t="s">
        <v>244</v>
      </c>
      <c r="F1432" t="s">
        <v>303</v>
      </c>
      <c r="G1432" t="s">
        <v>304</v>
      </c>
      <c r="H1432" t="s">
        <v>305</v>
      </c>
      <c r="I1432" t="s">
        <v>306</v>
      </c>
      <c r="J1432" s="78">
        <v>44153</v>
      </c>
      <c r="K1432" t="s">
        <v>26</v>
      </c>
      <c r="L1432">
        <v>418.66</v>
      </c>
      <c r="R1432" s="81">
        <v>44.8</v>
      </c>
      <c r="S1432" s="81">
        <v>0.02</v>
      </c>
      <c r="T1432" s="81">
        <v>0</v>
      </c>
      <c r="AA1432" t="s">
        <v>307</v>
      </c>
      <c r="AB1432" t="s">
        <v>13</v>
      </c>
      <c r="AC1432" t="b">
        <v>0</v>
      </c>
    </row>
    <row r="1433" spans="1:29" x14ac:dyDescent="0.35">
      <c r="A1433" t="s">
        <v>12</v>
      </c>
      <c r="B1433" t="s">
        <v>317</v>
      </c>
      <c r="C1433" t="s">
        <v>328</v>
      </c>
      <c r="D1433" t="s">
        <v>20</v>
      </c>
      <c r="E1433" t="s">
        <v>244</v>
      </c>
      <c r="F1433" t="s">
        <v>303</v>
      </c>
      <c r="G1433" t="s">
        <v>304</v>
      </c>
      <c r="H1433" t="s">
        <v>305</v>
      </c>
      <c r="I1433" t="s">
        <v>306</v>
      </c>
      <c r="J1433" s="78">
        <v>44153</v>
      </c>
      <c r="K1433" t="s">
        <v>26</v>
      </c>
      <c r="L1433">
        <v>418.66</v>
      </c>
      <c r="R1433" s="81">
        <v>73.84</v>
      </c>
      <c r="S1433" s="81">
        <v>0.03</v>
      </c>
      <c r="T1433" s="81">
        <v>0</v>
      </c>
      <c r="AA1433" t="s">
        <v>307</v>
      </c>
      <c r="AB1433" t="s">
        <v>13</v>
      </c>
      <c r="AC1433" t="b">
        <v>0</v>
      </c>
    </row>
    <row r="1434" spans="1:29" x14ac:dyDescent="0.35">
      <c r="A1434" t="s">
        <v>12</v>
      </c>
      <c r="B1434" t="s">
        <v>318</v>
      </c>
      <c r="C1434" t="s">
        <v>328</v>
      </c>
      <c r="D1434" t="s">
        <v>20</v>
      </c>
      <c r="E1434" t="s">
        <v>244</v>
      </c>
      <c r="F1434" t="s">
        <v>303</v>
      </c>
      <c r="G1434" t="s">
        <v>304</v>
      </c>
      <c r="H1434" t="s">
        <v>305</v>
      </c>
      <c r="I1434" t="s">
        <v>306</v>
      </c>
      <c r="J1434" s="78">
        <v>44153</v>
      </c>
      <c r="K1434" t="s">
        <v>26</v>
      </c>
      <c r="L1434">
        <v>418.66</v>
      </c>
      <c r="R1434" s="81">
        <v>49.21</v>
      </c>
      <c r="S1434" s="81">
        <v>0.02</v>
      </c>
      <c r="T1434" s="81">
        <v>0</v>
      </c>
      <c r="AA1434" t="s">
        <v>307</v>
      </c>
      <c r="AB1434" t="s">
        <v>13</v>
      </c>
      <c r="AC1434" t="b">
        <v>0</v>
      </c>
    </row>
    <row r="1435" spans="1:29" x14ac:dyDescent="0.35">
      <c r="A1435" t="s">
        <v>12</v>
      </c>
      <c r="B1435" t="s">
        <v>319</v>
      </c>
      <c r="C1435" t="s">
        <v>328</v>
      </c>
      <c r="D1435" t="s">
        <v>20</v>
      </c>
      <c r="E1435" t="s">
        <v>244</v>
      </c>
      <c r="F1435" t="s">
        <v>303</v>
      </c>
      <c r="G1435" t="s">
        <v>304</v>
      </c>
      <c r="H1435" t="s">
        <v>305</v>
      </c>
      <c r="I1435" t="s">
        <v>306</v>
      </c>
      <c r="J1435" s="78">
        <v>44153</v>
      </c>
      <c r="K1435" t="s">
        <v>26</v>
      </c>
      <c r="L1435">
        <v>418.66</v>
      </c>
      <c r="R1435" s="81">
        <v>67.86</v>
      </c>
      <c r="S1435" s="81">
        <v>0.03</v>
      </c>
      <c r="T1435" s="81">
        <v>0</v>
      </c>
      <c r="AA1435" t="s">
        <v>307</v>
      </c>
      <c r="AB1435" t="s">
        <v>13</v>
      </c>
      <c r="AC1435" t="b">
        <v>0</v>
      </c>
    </row>
    <row r="1436" spans="1:29" x14ac:dyDescent="0.35">
      <c r="A1436" t="s">
        <v>12</v>
      </c>
      <c r="B1436" t="s">
        <v>320</v>
      </c>
      <c r="C1436" t="s">
        <v>328</v>
      </c>
      <c r="D1436" t="s">
        <v>20</v>
      </c>
      <c r="E1436" t="s">
        <v>244</v>
      </c>
      <c r="F1436" t="s">
        <v>303</v>
      </c>
      <c r="G1436" t="s">
        <v>304</v>
      </c>
      <c r="H1436" t="s">
        <v>305</v>
      </c>
      <c r="I1436" t="s">
        <v>306</v>
      </c>
      <c r="J1436" s="78">
        <v>44153</v>
      </c>
      <c r="K1436" t="s">
        <v>26</v>
      </c>
      <c r="L1436">
        <v>418.66</v>
      </c>
      <c r="R1436" s="81">
        <v>45.27</v>
      </c>
      <c r="S1436" s="81">
        <v>0.02</v>
      </c>
      <c r="T1436" s="81">
        <v>0</v>
      </c>
      <c r="AA1436" t="s">
        <v>307</v>
      </c>
      <c r="AB1436" t="s">
        <v>13</v>
      </c>
      <c r="AC1436" t="b">
        <v>0</v>
      </c>
    </row>
    <row r="1437" spans="1:29" x14ac:dyDescent="0.35">
      <c r="A1437" t="s">
        <v>12</v>
      </c>
      <c r="B1437" t="s">
        <v>321</v>
      </c>
      <c r="C1437" t="s">
        <v>328</v>
      </c>
      <c r="D1437" t="s">
        <v>20</v>
      </c>
      <c r="E1437" t="s">
        <v>244</v>
      </c>
      <c r="F1437" t="s">
        <v>303</v>
      </c>
      <c r="G1437" t="s">
        <v>304</v>
      </c>
      <c r="H1437" t="s">
        <v>305</v>
      </c>
      <c r="I1437" t="s">
        <v>306</v>
      </c>
      <c r="J1437" s="78">
        <v>44153</v>
      </c>
      <c r="K1437" t="s">
        <v>26</v>
      </c>
      <c r="L1437">
        <v>418.66</v>
      </c>
      <c r="R1437" s="81">
        <v>81.41</v>
      </c>
      <c r="S1437" s="81">
        <v>0.04</v>
      </c>
      <c r="T1437" s="81">
        <v>0</v>
      </c>
      <c r="AA1437" t="s">
        <v>307</v>
      </c>
      <c r="AB1437" t="s">
        <v>13</v>
      </c>
      <c r="AC1437" t="b">
        <v>0</v>
      </c>
    </row>
    <row r="1438" spans="1:29" x14ac:dyDescent="0.35">
      <c r="A1438" t="s">
        <v>12</v>
      </c>
      <c r="B1438" t="s">
        <v>322</v>
      </c>
      <c r="C1438" t="s">
        <v>328</v>
      </c>
      <c r="D1438" t="s">
        <v>20</v>
      </c>
      <c r="E1438" t="s">
        <v>244</v>
      </c>
      <c r="F1438" t="s">
        <v>303</v>
      </c>
      <c r="G1438" t="s">
        <v>304</v>
      </c>
      <c r="H1438" t="s">
        <v>305</v>
      </c>
      <c r="I1438" t="s">
        <v>306</v>
      </c>
      <c r="J1438" s="78">
        <v>44153</v>
      </c>
      <c r="K1438" t="s">
        <v>26</v>
      </c>
      <c r="L1438">
        <v>418.66</v>
      </c>
      <c r="R1438" s="81">
        <v>54.31</v>
      </c>
      <c r="S1438" s="81">
        <v>0.02</v>
      </c>
      <c r="T1438" s="81">
        <v>0</v>
      </c>
      <c r="AA1438" t="s">
        <v>307</v>
      </c>
      <c r="AB1438" t="s">
        <v>13</v>
      </c>
      <c r="AC1438" t="b">
        <v>0</v>
      </c>
    </row>
    <row r="1439" spans="1:29" x14ac:dyDescent="0.35">
      <c r="A1439" t="s">
        <v>12</v>
      </c>
      <c r="B1439" t="s">
        <v>323</v>
      </c>
      <c r="C1439" t="s">
        <v>328</v>
      </c>
      <c r="D1439" t="s">
        <v>20</v>
      </c>
      <c r="E1439" t="s">
        <v>244</v>
      </c>
      <c r="F1439" t="s">
        <v>303</v>
      </c>
      <c r="G1439" t="s">
        <v>304</v>
      </c>
      <c r="H1439" t="s">
        <v>305</v>
      </c>
      <c r="I1439" t="s">
        <v>306</v>
      </c>
      <c r="J1439" s="78">
        <v>44153</v>
      </c>
      <c r="K1439" t="s">
        <v>26</v>
      </c>
      <c r="L1439">
        <v>418.66</v>
      </c>
      <c r="R1439" s="81">
        <v>63.53</v>
      </c>
      <c r="S1439" s="81">
        <v>0.03</v>
      </c>
      <c r="T1439" s="81">
        <v>0</v>
      </c>
      <c r="AA1439" t="s">
        <v>307</v>
      </c>
      <c r="AB1439" t="s">
        <v>13</v>
      </c>
      <c r="AC1439" t="b">
        <v>0</v>
      </c>
    </row>
    <row r="1440" spans="1:29" x14ac:dyDescent="0.35">
      <c r="A1440" t="s">
        <v>12</v>
      </c>
      <c r="B1440" t="s">
        <v>324</v>
      </c>
      <c r="C1440" t="s">
        <v>328</v>
      </c>
      <c r="D1440" t="s">
        <v>20</v>
      </c>
      <c r="E1440" t="s">
        <v>244</v>
      </c>
      <c r="F1440" t="s">
        <v>303</v>
      </c>
      <c r="G1440" t="s">
        <v>304</v>
      </c>
      <c r="H1440" t="s">
        <v>305</v>
      </c>
      <c r="I1440" t="s">
        <v>306</v>
      </c>
      <c r="J1440" s="78">
        <v>44153</v>
      </c>
      <c r="K1440" t="s">
        <v>26</v>
      </c>
      <c r="L1440">
        <v>418.66</v>
      </c>
      <c r="R1440" s="81">
        <v>42.32</v>
      </c>
      <c r="S1440" s="81">
        <v>0.02</v>
      </c>
      <c r="T1440" s="81">
        <v>0</v>
      </c>
      <c r="AA1440" t="s">
        <v>307</v>
      </c>
      <c r="AB1440" t="s">
        <v>13</v>
      </c>
      <c r="AC1440" t="b">
        <v>0</v>
      </c>
    </row>
    <row r="1441" spans="1:29" x14ac:dyDescent="0.35">
      <c r="A1441" t="s">
        <v>12</v>
      </c>
      <c r="B1441" t="s">
        <v>325</v>
      </c>
      <c r="C1441" t="s">
        <v>328</v>
      </c>
      <c r="D1441" t="s">
        <v>20</v>
      </c>
      <c r="E1441" t="s">
        <v>244</v>
      </c>
      <c r="F1441" t="s">
        <v>303</v>
      </c>
      <c r="G1441" t="s">
        <v>304</v>
      </c>
      <c r="H1441" t="s">
        <v>305</v>
      </c>
      <c r="I1441" t="s">
        <v>306</v>
      </c>
      <c r="J1441" s="78">
        <v>44153</v>
      </c>
      <c r="K1441" t="s">
        <v>26</v>
      </c>
      <c r="L1441">
        <v>418.66</v>
      </c>
      <c r="R1441" s="81">
        <v>84.74</v>
      </c>
      <c r="S1441" s="81">
        <v>0.04</v>
      </c>
      <c r="T1441" s="81">
        <v>0</v>
      </c>
      <c r="AA1441" t="s">
        <v>307</v>
      </c>
      <c r="AB1441" t="s">
        <v>13</v>
      </c>
      <c r="AC1441" t="b">
        <v>0</v>
      </c>
    </row>
    <row r="1442" spans="1:29" x14ac:dyDescent="0.35">
      <c r="A1442" t="s">
        <v>12</v>
      </c>
      <c r="B1442" t="s">
        <v>326</v>
      </c>
      <c r="C1442" t="s">
        <v>328</v>
      </c>
      <c r="D1442" t="s">
        <v>20</v>
      </c>
      <c r="E1442" t="s">
        <v>244</v>
      </c>
      <c r="F1442" t="s">
        <v>303</v>
      </c>
      <c r="G1442" t="s">
        <v>304</v>
      </c>
      <c r="H1442" t="s">
        <v>305</v>
      </c>
      <c r="I1442" t="s">
        <v>306</v>
      </c>
      <c r="J1442" s="78">
        <v>44153</v>
      </c>
      <c r="K1442" t="s">
        <v>26</v>
      </c>
      <c r="L1442">
        <v>418.66</v>
      </c>
      <c r="R1442" s="81">
        <v>56.46</v>
      </c>
      <c r="S1442" s="81">
        <v>0.03</v>
      </c>
      <c r="T1442" s="81">
        <v>0</v>
      </c>
      <c r="AA1442" t="s">
        <v>307</v>
      </c>
      <c r="AB1442" t="s">
        <v>13</v>
      </c>
      <c r="AC1442" t="b">
        <v>0</v>
      </c>
    </row>
    <row r="1443" spans="1:29" x14ac:dyDescent="0.35">
      <c r="A1443" t="s">
        <v>12</v>
      </c>
      <c r="B1443" t="s">
        <v>302</v>
      </c>
      <c r="C1443" t="s">
        <v>328</v>
      </c>
      <c r="D1443" t="s">
        <v>20</v>
      </c>
      <c r="E1443" t="s">
        <v>245</v>
      </c>
      <c r="F1443" t="s">
        <v>303</v>
      </c>
      <c r="G1443" t="s">
        <v>304</v>
      </c>
      <c r="H1443" t="s">
        <v>305</v>
      </c>
      <c r="I1443" t="s">
        <v>306</v>
      </c>
      <c r="J1443" s="78">
        <v>44153</v>
      </c>
      <c r="K1443" t="s">
        <v>26</v>
      </c>
      <c r="L1443">
        <v>503.44</v>
      </c>
      <c r="R1443" s="81">
        <v>40.81</v>
      </c>
      <c r="S1443" s="81">
        <v>0.03</v>
      </c>
      <c r="T1443" s="81">
        <v>0</v>
      </c>
      <c r="AA1443" t="s">
        <v>307</v>
      </c>
      <c r="AB1443" t="s">
        <v>13</v>
      </c>
      <c r="AC1443" t="b">
        <v>0</v>
      </c>
    </row>
    <row r="1444" spans="1:29" x14ac:dyDescent="0.35">
      <c r="A1444" t="s">
        <v>12</v>
      </c>
      <c r="B1444" t="s">
        <v>308</v>
      </c>
      <c r="C1444" t="s">
        <v>328</v>
      </c>
      <c r="D1444" t="s">
        <v>20</v>
      </c>
      <c r="E1444" t="s">
        <v>245</v>
      </c>
      <c r="F1444" t="s">
        <v>303</v>
      </c>
      <c r="G1444" t="s">
        <v>304</v>
      </c>
      <c r="H1444" t="s">
        <v>305</v>
      </c>
      <c r="I1444" t="s">
        <v>306</v>
      </c>
      <c r="J1444" s="78">
        <v>44153</v>
      </c>
      <c r="K1444" t="s">
        <v>26</v>
      </c>
      <c r="L1444">
        <v>503.44</v>
      </c>
      <c r="R1444" s="81">
        <v>27.17</v>
      </c>
      <c r="S1444" s="81">
        <v>0.02</v>
      </c>
      <c r="T1444" s="81">
        <v>0</v>
      </c>
      <c r="AA1444" t="s">
        <v>307</v>
      </c>
      <c r="AB1444" t="s">
        <v>13</v>
      </c>
      <c r="AC1444" t="b">
        <v>0</v>
      </c>
    </row>
    <row r="1445" spans="1:29" x14ac:dyDescent="0.35">
      <c r="A1445" t="s">
        <v>12</v>
      </c>
      <c r="B1445" t="s">
        <v>309</v>
      </c>
      <c r="C1445" t="s">
        <v>328</v>
      </c>
      <c r="D1445" t="s">
        <v>20</v>
      </c>
      <c r="E1445" t="s">
        <v>245</v>
      </c>
      <c r="F1445" t="s">
        <v>303</v>
      </c>
      <c r="G1445" t="s">
        <v>304</v>
      </c>
      <c r="H1445" t="s">
        <v>305</v>
      </c>
      <c r="I1445" t="s">
        <v>306</v>
      </c>
      <c r="J1445" s="78">
        <v>44153</v>
      </c>
      <c r="K1445" t="s">
        <v>26</v>
      </c>
      <c r="L1445">
        <v>503.44</v>
      </c>
      <c r="R1445" s="81">
        <v>38.22</v>
      </c>
      <c r="S1445" s="81">
        <v>0.02</v>
      </c>
      <c r="T1445" s="81">
        <v>0</v>
      </c>
      <c r="AA1445" t="s">
        <v>307</v>
      </c>
      <c r="AB1445" t="s">
        <v>13</v>
      </c>
      <c r="AC1445" t="b">
        <v>0</v>
      </c>
    </row>
    <row r="1446" spans="1:29" x14ac:dyDescent="0.35">
      <c r="A1446" t="s">
        <v>12</v>
      </c>
      <c r="B1446" t="s">
        <v>310</v>
      </c>
      <c r="C1446" t="s">
        <v>328</v>
      </c>
      <c r="D1446" t="s">
        <v>20</v>
      </c>
      <c r="E1446" t="s">
        <v>245</v>
      </c>
      <c r="F1446" t="s">
        <v>303</v>
      </c>
      <c r="G1446" t="s">
        <v>304</v>
      </c>
      <c r="H1446" t="s">
        <v>305</v>
      </c>
      <c r="I1446" t="s">
        <v>306</v>
      </c>
      <c r="J1446" s="78">
        <v>44153</v>
      </c>
      <c r="K1446" t="s">
        <v>26</v>
      </c>
      <c r="L1446">
        <v>503.44</v>
      </c>
      <c r="R1446" s="81">
        <v>25.48</v>
      </c>
      <c r="S1446" s="81">
        <v>0.02</v>
      </c>
      <c r="T1446" s="81">
        <v>0</v>
      </c>
      <c r="AA1446" t="s">
        <v>307</v>
      </c>
      <c r="AB1446" t="s">
        <v>13</v>
      </c>
      <c r="AC1446" t="b">
        <v>0</v>
      </c>
    </row>
    <row r="1447" spans="1:29" x14ac:dyDescent="0.35">
      <c r="A1447" t="s">
        <v>12</v>
      </c>
      <c r="B1447" t="s">
        <v>311</v>
      </c>
      <c r="C1447" t="s">
        <v>328</v>
      </c>
      <c r="D1447" t="s">
        <v>20</v>
      </c>
      <c r="E1447" t="s">
        <v>245</v>
      </c>
      <c r="F1447" t="s">
        <v>303</v>
      </c>
      <c r="G1447" t="s">
        <v>304</v>
      </c>
      <c r="H1447" t="s">
        <v>305</v>
      </c>
      <c r="I1447" t="s">
        <v>306</v>
      </c>
      <c r="J1447" s="78">
        <v>44153</v>
      </c>
      <c r="K1447" t="s">
        <v>26</v>
      </c>
      <c r="L1447">
        <v>503.44</v>
      </c>
      <c r="R1447" s="81">
        <v>37.619999999999997</v>
      </c>
      <c r="S1447" s="81">
        <v>0.02</v>
      </c>
      <c r="T1447" s="81">
        <v>0</v>
      </c>
      <c r="AA1447" t="s">
        <v>307</v>
      </c>
      <c r="AB1447" t="s">
        <v>13</v>
      </c>
      <c r="AC1447" t="b">
        <v>0</v>
      </c>
    </row>
    <row r="1448" spans="1:29" x14ac:dyDescent="0.35">
      <c r="A1448" t="s">
        <v>12</v>
      </c>
      <c r="B1448" t="s">
        <v>312</v>
      </c>
      <c r="C1448" t="s">
        <v>328</v>
      </c>
      <c r="D1448" t="s">
        <v>20</v>
      </c>
      <c r="E1448" t="s">
        <v>245</v>
      </c>
      <c r="F1448" t="s">
        <v>303</v>
      </c>
      <c r="G1448" t="s">
        <v>304</v>
      </c>
      <c r="H1448" t="s">
        <v>305</v>
      </c>
      <c r="I1448" t="s">
        <v>306</v>
      </c>
      <c r="J1448" s="78">
        <v>44153</v>
      </c>
      <c r="K1448" t="s">
        <v>26</v>
      </c>
      <c r="L1448">
        <v>503.44</v>
      </c>
      <c r="R1448" s="81">
        <v>25.08</v>
      </c>
      <c r="S1448" s="81">
        <v>0.02</v>
      </c>
      <c r="T1448" s="81">
        <v>0</v>
      </c>
      <c r="AA1448" t="s">
        <v>307</v>
      </c>
      <c r="AB1448" t="s">
        <v>13</v>
      </c>
      <c r="AC1448" t="b">
        <v>0</v>
      </c>
    </row>
    <row r="1449" spans="1:29" x14ac:dyDescent="0.35">
      <c r="A1449" t="s">
        <v>12</v>
      </c>
      <c r="B1449" t="s">
        <v>313</v>
      </c>
      <c r="C1449" t="s">
        <v>328</v>
      </c>
      <c r="D1449" t="s">
        <v>20</v>
      </c>
      <c r="E1449" t="s">
        <v>245</v>
      </c>
      <c r="F1449" t="s">
        <v>303</v>
      </c>
      <c r="G1449" t="s">
        <v>304</v>
      </c>
      <c r="H1449" t="s">
        <v>305</v>
      </c>
      <c r="I1449" t="s">
        <v>306</v>
      </c>
      <c r="J1449" s="78">
        <v>44153</v>
      </c>
      <c r="K1449" t="s">
        <v>26</v>
      </c>
      <c r="L1449">
        <v>503.44</v>
      </c>
      <c r="R1449" s="81">
        <v>37.619999999999997</v>
      </c>
      <c r="S1449" s="81">
        <v>0.02</v>
      </c>
      <c r="T1449" s="81">
        <v>0</v>
      </c>
      <c r="AA1449" t="s">
        <v>307</v>
      </c>
      <c r="AB1449" t="s">
        <v>13</v>
      </c>
      <c r="AC1449" t="b">
        <v>0</v>
      </c>
    </row>
    <row r="1450" spans="1:29" x14ac:dyDescent="0.35">
      <c r="A1450" t="s">
        <v>12</v>
      </c>
      <c r="B1450" t="s">
        <v>314</v>
      </c>
      <c r="C1450" t="s">
        <v>328</v>
      </c>
      <c r="D1450" t="s">
        <v>20</v>
      </c>
      <c r="E1450" t="s">
        <v>245</v>
      </c>
      <c r="F1450" t="s">
        <v>303</v>
      </c>
      <c r="G1450" t="s">
        <v>304</v>
      </c>
      <c r="H1450" t="s">
        <v>305</v>
      </c>
      <c r="I1450" t="s">
        <v>306</v>
      </c>
      <c r="J1450" s="78">
        <v>44153</v>
      </c>
      <c r="K1450" t="s">
        <v>26</v>
      </c>
      <c r="L1450">
        <v>503.44</v>
      </c>
      <c r="R1450" s="81">
        <v>25.08</v>
      </c>
      <c r="S1450" s="81">
        <v>0.02</v>
      </c>
      <c r="T1450" s="81">
        <v>0</v>
      </c>
      <c r="AA1450" t="s">
        <v>307</v>
      </c>
      <c r="AB1450" t="s">
        <v>13</v>
      </c>
      <c r="AC1450" t="b">
        <v>0</v>
      </c>
    </row>
    <row r="1451" spans="1:29" x14ac:dyDescent="0.35">
      <c r="A1451" t="s">
        <v>12</v>
      </c>
      <c r="B1451" t="s">
        <v>315</v>
      </c>
      <c r="C1451" t="s">
        <v>328</v>
      </c>
      <c r="D1451" t="s">
        <v>20</v>
      </c>
      <c r="E1451" t="s">
        <v>245</v>
      </c>
      <c r="F1451" t="s">
        <v>303</v>
      </c>
      <c r="G1451" t="s">
        <v>304</v>
      </c>
      <c r="H1451" t="s">
        <v>305</v>
      </c>
      <c r="I1451" t="s">
        <v>306</v>
      </c>
      <c r="J1451" s="78">
        <v>44153</v>
      </c>
      <c r="K1451" t="s">
        <v>26</v>
      </c>
      <c r="L1451">
        <v>503.44</v>
      </c>
      <c r="R1451" s="81">
        <v>44.69</v>
      </c>
      <c r="S1451" s="81">
        <v>0.03</v>
      </c>
      <c r="T1451" s="81">
        <v>0</v>
      </c>
      <c r="AA1451" t="s">
        <v>307</v>
      </c>
      <c r="AB1451" t="s">
        <v>13</v>
      </c>
      <c r="AC1451" t="b">
        <v>0</v>
      </c>
    </row>
    <row r="1452" spans="1:29" x14ac:dyDescent="0.35">
      <c r="A1452" t="s">
        <v>12</v>
      </c>
      <c r="B1452" t="s">
        <v>316</v>
      </c>
      <c r="C1452" t="s">
        <v>328</v>
      </c>
      <c r="D1452" t="s">
        <v>20</v>
      </c>
      <c r="E1452" t="s">
        <v>245</v>
      </c>
      <c r="F1452" t="s">
        <v>303</v>
      </c>
      <c r="G1452" t="s">
        <v>304</v>
      </c>
      <c r="H1452" t="s">
        <v>305</v>
      </c>
      <c r="I1452" t="s">
        <v>306</v>
      </c>
      <c r="J1452" s="78">
        <v>44153</v>
      </c>
      <c r="K1452" t="s">
        <v>26</v>
      </c>
      <c r="L1452">
        <v>503.44</v>
      </c>
      <c r="R1452" s="81">
        <v>29.76</v>
      </c>
      <c r="S1452" s="81">
        <v>0.02</v>
      </c>
      <c r="T1452" s="81">
        <v>0</v>
      </c>
      <c r="AA1452" t="s">
        <v>307</v>
      </c>
      <c r="AB1452" t="s">
        <v>13</v>
      </c>
      <c r="AC1452" t="b">
        <v>0</v>
      </c>
    </row>
    <row r="1453" spans="1:29" x14ac:dyDescent="0.35">
      <c r="A1453" t="s">
        <v>12</v>
      </c>
      <c r="B1453" t="s">
        <v>317</v>
      </c>
      <c r="C1453" t="s">
        <v>328</v>
      </c>
      <c r="D1453" t="s">
        <v>20</v>
      </c>
      <c r="E1453" t="s">
        <v>245</v>
      </c>
      <c r="F1453" t="s">
        <v>303</v>
      </c>
      <c r="G1453" t="s">
        <v>304</v>
      </c>
      <c r="H1453" t="s">
        <v>305</v>
      </c>
      <c r="I1453" t="s">
        <v>306</v>
      </c>
      <c r="J1453" s="78">
        <v>44153</v>
      </c>
      <c r="K1453" t="s">
        <v>26</v>
      </c>
      <c r="L1453">
        <v>503.44</v>
      </c>
      <c r="R1453" s="81">
        <v>46.57</v>
      </c>
      <c r="S1453" s="81">
        <v>0.03</v>
      </c>
      <c r="T1453" s="81">
        <v>0</v>
      </c>
      <c r="AA1453" t="s">
        <v>307</v>
      </c>
      <c r="AB1453" t="s">
        <v>13</v>
      </c>
      <c r="AC1453" t="b">
        <v>0</v>
      </c>
    </row>
    <row r="1454" spans="1:29" x14ac:dyDescent="0.35">
      <c r="A1454" t="s">
        <v>12</v>
      </c>
      <c r="B1454" t="s">
        <v>318</v>
      </c>
      <c r="C1454" t="s">
        <v>328</v>
      </c>
      <c r="D1454" t="s">
        <v>20</v>
      </c>
      <c r="E1454" t="s">
        <v>245</v>
      </c>
      <c r="F1454" t="s">
        <v>303</v>
      </c>
      <c r="G1454" t="s">
        <v>304</v>
      </c>
      <c r="H1454" t="s">
        <v>305</v>
      </c>
      <c r="I1454" t="s">
        <v>306</v>
      </c>
      <c r="J1454" s="78">
        <v>44153</v>
      </c>
      <c r="K1454" t="s">
        <v>26</v>
      </c>
      <c r="L1454">
        <v>503.44</v>
      </c>
      <c r="R1454" s="81">
        <v>31.08</v>
      </c>
      <c r="S1454" s="81">
        <v>0.02</v>
      </c>
      <c r="T1454" s="81">
        <v>0</v>
      </c>
      <c r="AA1454" t="s">
        <v>307</v>
      </c>
      <c r="AB1454" t="s">
        <v>13</v>
      </c>
      <c r="AC1454" t="b">
        <v>0</v>
      </c>
    </row>
    <row r="1455" spans="1:29" x14ac:dyDescent="0.35">
      <c r="A1455" t="s">
        <v>12</v>
      </c>
      <c r="B1455" t="s">
        <v>319</v>
      </c>
      <c r="C1455" t="s">
        <v>328</v>
      </c>
      <c r="D1455" t="s">
        <v>20</v>
      </c>
      <c r="E1455" t="s">
        <v>245</v>
      </c>
      <c r="F1455" t="s">
        <v>303</v>
      </c>
      <c r="G1455" t="s">
        <v>304</v>
      </c>
      <c r="H1455" t="s">
        <v>305</v>
      </c>
      <c r="I1455" t="s">
        <v>306</v>
      </c>
      <c r="J1455" s="78">
        <v>44153</v>
      </c>
      <c r="K1455" t="s">
        <v>26</v>
      </c>
      <c r="L1455">
        <v>503.44</v>
      </c>
      <c r="R1455" s="81">
        <v>42.8</v>
      </c>
      <c r="S1455" s="81">
        <v>0.03</v>
      </c>
      <c r="T1455" s="81">
        <v>0</v>
      </c>
      <c r="AA1455" t="s">
        <v>307</v>
      </c>
      <c r="AB1455" t="s">
        <v>13</v>
      </c>
      <c r="AC1455" t="b">
        <v>0</v>
      </c>
    </row>
    <row r="1456" spans="1:29" x14ac:dyDescent="0.35">
      <c r="A1456" t="s">
        <v>12</v>
      </c>
      <c r="B1456" t="s">
        <v>320</v>
      </c>
      <c r="C1456" t="s">
        <v>328</v>
      </c>
      <c r="D1456" t="s">
        <v>20</v>
      </c>
      <c r="E1456" t="s">
        <v>245</v>
      </c>
      <c r="F1456" t="s">
        <v>303</v>
      </c>
      <c r="G1456" t="s">
        <v>304</v>
      </c>
      <c r="H1456" t="s">
        <v>305</v>
      </c>
      <c r="I1456" t="s">
        <v>306</v>
      </c>
      <c r="J1456" s="78">
        <v>44153</v>
      </c>
      <c r="K1456" t="s">
        <v>26</v>
      </c>
      <c r="L1456">
        <v>503.44</v>
      </c>
      <c r="R1456" s="81">
        <v>28.5</v>
      </c>
      <c r="S1456" s="81">
        <v>0.02</v>
      </c>
      <c r="T1456" s="81">
        <v>0</v>
      </c>
      <c r="AA1456" t="s">
        <v>307</v>
      </c>
      <c r="AB1456" t="s">
        <v>13</v>
      </c>
      <c r="AC1456" t="b">
        <v>0</v>
      </c>
    </row>
    <row r="1457" spans="1:29" x14ac:dyDescent="0.35">
      <c r="A1457" t="s">
        <v>12</v>
      </c>
      <c r="B1457" t="s">
        <v>321</v>
      </c>
      <c r="C1457" t="s">
        <v>328</v>
      </c>
      <c r="D1457" t="s">
        <v>20</v>
      </c>
      <c r="E1457" t="s">
        <v>245</v>
      </c>
      <c r="F1457" t="s">
        <v>303</v>
      </c>
      <c r="G1457" t="s">
        <v>304</v>
      </c>
      <c r="H1457" t="s">
        <v>305</v>
      </c>
      <c r="I1457" t="s">
        <v>306</v>
      </c>
      <c r="J1457" s="78">
        <v>44153</v>
      </c>
      <c r="K1457" t="s">
        <v>26</v>
      </c>
      <c r="L1457">
        <v>503.44</v>
      </c>
      <c r="R1457" s="81">
        <v>51.34</v>
      </c>
      <c r="S1457" s="81">
        <v>0.03</v>
      </c>
      <c r="T1457" s="81">
        <v>0</v>
      </c>
      <c r="AA1457" t="s">
        <v>307</v>
      </c>
      <c r="AB1457" t="s">
        <v>13</v>
      </c>
      <c r="AC1457" t="b">
        <v>0</v>
      </c>
    </row>
    <row r="1458" spans="1:29" x14ac:dyDescent="0.35">
      <c r="A1458" t="s">
        <v>12</v>
      </c>
      <c r="B1458" t="s">
        <v>322</v>
      </c>
      <c r="C1458" t="s">
        <v>328</v>
      </c>
      <c r="D1458" t="s">
        <v>20</v>
      </c>
      <c r="E1458" t="s">
        <v>245</v>
      </c>
      <c r="F1458" t="s">
        <v>303</v>
      </c>
      <c r="G1458" t="s">
        <v>304</v>
      </c>
      <c r="H1458" t="s">
        <v>305</v>
      </c>
      <c r="I1458" t="s">
        <v>306</v>
      </c>
      <c r="J1458" s="78">
        <v>44153</v>
      </c>
      <c r="K1458" t="s">
        <v>26</v>
      </c>
      <c r="L1458">
        <v>503.44</v>
      </c>
      <c r="R1458" s="81">
        <v>34.25</v>
      </c>
      <c r="S1458" s="81">
        <v>0.02</v>
      </c>
      <c r="T1458" s="81">
        <v>0</v>
      </c>
      <c r="AA1458" t="s">
        <v>307</v>
      </c>
      <c r="AB1458" t="s">
        <v>13</v>
      </c>
      <c r="AC1458" t="b">
        <v>0</v>
      </c>
    </row>
    <row r="1459" spans="1:29" x14ac:dyDescent="0.35">
      <c r="A1459" t="s">
        <v>12</v>
      </c>
      <c r="B1459" t="s">
        <v>323</v>
      </c>
      <c r="C1459" t="s">
        <v>328</v>
      </c>
      <c r="D1459" t="s">
        <v>20</v>
      </c>
      <c r="E1459" t="s">
        <v>245</v>
      </c>
      <c r="F1459" t="s">
        <v>303</v>
      </c>
      <c r="G1459" t="s">
        <v>304</v>
      </c>
      <c r="H1459" t="s">
        <v>305</v>
      </c>
      <c r="I1459" t="s">
        <v>306</v>
      </c>
      <c r="J1459" s="78">
        <v>44153</v>
      </c>
      <c r="K1459" t="s">
        <v>26</v>
      </c>
      <c r="L1459">
        <v>503.44</v>
      </c>
      <c r="R1459" s="81">
        <v>40.11</v>
      </c>
      <c r="S1459" s="81">
        <v>0.03</v>
      </c>
      <c r="T1459" s="81">
        <v>0</v>
      </c>
      <c r="AA1459" t="s">
        <v>307</v>
      </c>
      <c r="AB1459" t="s">
        <v>13</v>
      </c>
      <c r="AC1459" t="b">
        <v>0</v>
      </c>
    </row>
    <row r="1460" spans="1:29" x14ac:dyDescent="0.35">
      <c r="A1460" t="s">
        <v>12</v>
      </c>
      <c r="B1460" t="s">
        <v>324</v>
      </c>
      <c r="C1460" t="s">
        <v>328</v>
      </c>
      <c r="D1460" t="s">
        <v>20</v>
      </c>
      <c r="E1460" t="s">
        <v>245</v>
      </c>
      <c r="F1460" t="s">
        <v>303</v>
      </c>
      <c r="G1460" t="s">
        <v>304</v>
      </c>
      <c r="H1460" t="s">
        <v>305</v>
      </c>
      <c r="I1460" t="s">
        <v>306</v>
      </c>
      <c r="J1460" s="78">
        <v>44153</v>
      </c>
      <c r="K1460" t="s">
        <v>26</v>
      </c>
      <c r="L1460">
        <v>503.44</v>
      </c>
      <c r="R1460" s="81">
        <v>26.71</v>
      </c>
      <c r="S1460" s="81">
        <v>0.02</v>
      </c>
      <c r="T1460" s="81">
        <v>0</v>
      </c>
      <c r="AA1460" t="s">
        <v>307</v>
      </c>
      <c r="AB1460" t="s">
        <v>13</v>
      </c>
      <c r="AC1460" t="b">
        <v>0</v>
      </c>
    </row>
    <row r="1461" spans="1:29" x14ac:dyDescent="0.35">
      <c r="A1461" t="s">
        <v>12</v>
      </c>
      <c r="B1461" t="s">
        <v>325</v>
      </c>
      <c r="C1461" t="s">
        <v>328</v>
      </c>
      <c r="D1461" t="s">
        <v>20</v>
      </c>
      <c r="E1461" t="s">
        <v>245</v>
      </c>
      <c r="F1461" t="s">
        <v>303</v>
      </c>
      <c r="G1461" t="s">
        <v>304</v>
      </c>
      <c r="H1461" t="s">
        <v>305</v>
      </c>
      <c r="I1461" t="s">
        <v>306</v>
      </c>
      <c r="J1461" s="78">
        <v>44153</v>
      </c>
      <c r="K1461" t="s">
        <v>26</v>
      </c>
      <c r="L1461">
        <v>503.44</v>
      </c>
      <c r="R1461" s="81">
        <v>53.41</v>
      </c>
      <c r="S1461" s="81">
        <v>0.04</v>
      </c>
      <c r="T1461" s="81">
        <v>0</v>
      </c>
      <c r="AA1461" t="s">
        <v>307</v>
      </c>
      <c r="AB1461" t="s">
        <v>13</v>
      </c>
      <c r="AC1461" t="b">
        <v>0</v>
      </c>
    </row>
    <row r="1462" spans="1:29" x14ac:dyDescent="0.35">
      <c r="A1462" t="s">
        <v>12</v>
      </c>
      <c r="B1462" t="s">
        <v>326</v>
      </c>
      <c r="C1462" t="s">
        <v>328</v>
      </c>
      <c r="D1462" t="s">
        <v>20</v>
      </c>
      <c r="E1462" t="s">
        <v>245</v>
      </c>
      <c r="F1462" t="s">
        <v>303</v>
      </c>
      <c r="G1462" t="s">
        <v>304</v>
      </c>
      <c r="H1462" t="s">
        <v>305</v>
      </c>
      <c r="I1462" t="s">
        <v>306</v>
      </c>
      <c r="J1462" s="78">
        <v>44153</v>
      </c>
      <c r="K1462" t="s">
        <v>26</v>
      </c>
      <c r="L1462">
        <v>503.44</v>
      </c>
      <c r="R1462" s="81">
        <v>35.64</v>
      </c>
      <c r="S1462" s="81">
        <v>0.02</v>
      </c>
      <c r="T1462" s="81">
        <v>0</v>
      </c>
      <c r="AA1462" t="s">
        <v>307</v>
      </c>
      <c r="AB1462" t="s">
        <v>13</v>
      </c>
      <c r="AC1462" t="b">
        <v>0</v>
      </c>
    </row>
    <row r="1463" spans="1:29" x14ac:dyDescent="0.35">
      <c r="A1463" t="s">
        <v>12</v>
      </c>
      <c r="B1463" t="s">
        <v>302</v>
      </c>
      <c r="C1463" t="s">
        <v>328</v>
      </c>
      <c r="D1463" t="s">
        <v>20</v>
      </c>
      <c r="E1463" t="s">
        <v>246</v>
      </c>
      <c r="F1463" t="s">
        <v>303</v>
      </c>
      <c r="G1463" t="s">
        <v>304</v>
      </c>
      <c r="H1463" t="s">
        <v>305</v>
      </c>
      <c r="I1463" t="s">
        <v>306</v>
      </c>
      <c r="J1463" s="78">
        <v>44153</v>
      </c>
      <c r="K1463" t="s">
        <v>26</v>
      </c>
      <c r="L1463">
        <v>439.16</v>
      </c>
      <c r="R1463" s="81">
        <v>61.72</v>
      </c>
      <c r="S1463" s="81">
        <v>0.03</v>
      </c>
      <c r="T1463" s="81">
        <v>0</v>
      </c>
      <c r="AA1463" t="s">
        <v>307</v>
      </c>
      <c r="AB1463" t="s">
        <v>13</v>
      </c>
      <c r="AC1463" t="b">
        <v>0</v>
      </c>
    </row>
    <row r="1464" spans="1:29" x14ac:dyDescent="0.35">
      <c r="A1464" t="s">
        <v>12</v>
      </c>
      <c r="B1464" t="s">
        <v>308</v>
      </c>
      <c r="C1464" t="s">
        <v>328</v>
      </c>
      <c r="D1464" t="s">
        <v>20</v>
      </c>
      <c r="E1464" t="s">
        <v>246</v>
      </c>
      <c r="F1464" t="s">
        <v>303</v>
      </c>
      <c r="G1464" t="s">
        <v>304</v>
      </c>
      <c r="H1464" t="s">
        <v>305</v>
      </c>
      <c r="I1464" t="s">
        <v>306</v>
      </c>
      <c r="J1464" s="78">
        <v>44153</v>
      </c>
      <c r="K1464" t="s">
        <v>26</v>
      </c>
      <c r="L1464">
        <v>439.16</v>
      </c>
      <c r="R1464" s="81">
        <v>41.16</v>
      </c>
      <c r="S1464" s="81">
        <v>0.02</v>
      </c>
      <c r="T1464" s="81">
        <v>0</v>
      </c>
      <c r="AA1464" t="s">
        <v>307</v>
      </c>
      <c r="AB1464" t="s">
        <v>13</v>
      </c>
      <c r="AC1464" t="b">
        <v>0</v>
      </c>
    </row>
    <row r="1465" spans="1:29" x14ac:dyDescent="0.35">
      <c r="A1465" t="s">
        <v>12</v>
      </c>
      <c r="B1465" t="s">
        <v>309</v>
      </c>
      <c r="C1465" t="s">
        <v>328</v>
      </c>
      <c r="D1465" t="s">
        <v>20</v>
      </c>
      <c r="E1465" t="s">
        <v>246</v>
      </c>
      <c r="F1465" t="s">
        <v>303</v>
      </c>
      <c r="G1465" t="s">
        <v>304</v>
      </c>
      <c r="H1465" t="s">
        <v>305</v>
      </c>
      <c r="I1465" t="s">
        <v>306</v>
      </c>
      <c r="J1465" s="78">
        <v>44153</v>
      </c>
      <c r="K1465" t="s">
        <v>26</v>
      </c>
      <c r="L1465">
        <v>439.16</v>
      </c>
      <c r="R1465" s="81">
        <v>57.86</v>
      </c>
      <c r="S1465" s="81">
        <v>0.03</v>
      </c>
      <c r="T1465" s="81">
        <v>0</v>
      </c>
      <c r="AA1465" t="s">
        <v>307</v>
      </c>
      <c r="AB1465" t="s">
        <v>13</v>
      </c>
      <c r="AC1465" t="b">
        <v>0</v>
      </c>
    </row>
    <row r="1466" spans="1:29" x14ac:dyDescent="0.35">
      <c r="A1466" t="s">
        <v>12</v>
      </c>
      <c r="B1466" t="s">
        <v>310</v>
      </c>
      <c r="C1466" t="s">
        <v>328</v>
      </c>
      <c r="D1466" t="s">
        <v>20</v>
      </c>
      <c r="E1466" t="s">
        <v>246</v>
      </c>
      <c r="F1466" t="s">
        <v>303</v>
      </c>
      <c r="G1466" t="s">
        <v>304</v>
      </c>
      <c r="H1466" t="s">
        <v>305</v>
      </c>
      <c r="I1466" t="s">
        <v>306</v>
      </c>
      <c r="J1466" s="78">
        <v>44153</v>
      </c>
      <c r="K1466" t="s">
        <v>26</v>
      </c>
      <c r="L1466">
        <v>439.16</v>
      </c>
      <c r="R1466" s="81">
        <v>38.58</v>
      </c>
      <c r="S1466" s="81">
        <v>0.02</v>
      </c>
      <c r="T1466" s="81">
        <v>0</v>
      </c>
      <c r="AA1466" t="s">
        <v>307</v>
      </c>
      <c r="AB1466" t="s">
        <v>13</v>
      </c>
      <c r="AC1466" t="b">
        <v>0</v>
      </c>
    </row>
    <row r="1467" spans="1:29" x14ac:dyDescent="0.35">
      <c r="A1467" t="s">
        <v>12</v>
      </c>
      <c r="B1467" t="s">
        <v>311</v>
      </c>
      <c r="C1467" t="s">
        <v>328</v>
      </c>
      <c r="D1467" t="s">
        <v>20</v>
      </c>
      <c r="E1467" t="s">
        <v>246</v>
      </c>
      <c r="F1467" t="s">
        <v>303</v>
      </c>
      <c r="G1467" t="s">
        <v>304</v>
      </c>
      <c r="H1467" t="s">
        <v>305</v>
      </c>
      <c r="I1467" t="s">
        <v>306</v>
      </c>
      <c r="J1467" s="78">
        <v>44153</v>
      </c>
      <c r="K1467" t="s">
        <v>26</v>
      </c>
      <c r="L1467">
        <v>439.16</v>
      </c>
      <c r="R1467" s="81">
        <v>56.91</v>
      </c>
      <c r="S1467" s="81">
        <v>0.03</v>
      </c>
      <c r="T1467" s="81">
        <v>0</v>
      </c>
      <c r="AA1467" t="s">
        <v>307</v>
      </c>
      <c r="AB1467" t="s">
        <v>13</v>
      </c>
      <c r="AC1467" t="b">
        <v>0</v>
      </c>
    </row>
    <row r="1468" spans="1:29" x14ac:dyDescent="0.35">
      <c r="A1468" t="s">
        <v>12</v>
      </c>
      <c r="B1468" t="s">
        <v>312</v>
      </c>
      <c r="C1468" t="s">
        <v>328</v>
      </c>
      <c r="D1468" t="s">
        <v>20</v>
      </c>
      <c r="E1468" t="s">
        <v>246</v>
      </c>
      <c r="F1468" t="s">
        <v>303</v>
      </c>
      <c r="G1468" t="s">
        <v>304</v>
      </c>
      <c r="H1468" t="s">
        <v>305</v>
      </c>
      <c r="I1468" t="s">
        <v>306</v>
      </c>
      <c r="J1468" s="78">
        <v>44153</v>
      </c>
      <c r="K1468" t="s">
        <v>26</v>
      </c>
      <c r="L1468">
        <v>439.16</v>
      </c>
      <c r="R1468" s="81">
        <v>37.93</v>
      </c>
      <c r="S1468" s="81">
        <v>0.02</v>
      </c>
      <c r="T1468" s="81">
        <v>0</v>
      </c>
      <c r="AA1468" t="s">
        <v>307</v>
      </c>
      <c r="AB1468" t="s">
        <v>13</v>
      </c>
      <c r="AC1468" t="b">
        <v>0</v>
      </c>
    </row>
    <row r="1469" spans="1:29" x14ac:dyDescent="0.35">
      <c r="A1469" t="s">
        <v>12</v>
      </c>
      <c r="B1469" t="s">
        <v>313</v>
      </c>
      <c r="C1469" t="s">
        <v>328</v>
      </c>
      <c r="D1469" t="s">
        <v>20</v>
      </c>
      <c r="E1469" t="s">
        <v>246</v>
      </c>
      <c r="F1469" t="s">
        <v>303</v>
      </c>
      <c r="G1469" t="s">
        <v>304</v>
      </c>
      <c r="H1469" t="s">
        <v>305</v>
      </c>
      <c r="I1469" t="s">
        <v>306</v>
      </c>
      <c r="J1469" s="78">
        <v>44153</v>
      </c>
      <c r="K1469" t="s">
        <v>26</v>
      </c>
      <c r="L1469">
        <v>439.16</v>
      </c>
      <c r="R1469" s="81">
        <v>56.91</v>
      </c>
      <c r="S1469" s="81">
        <v>0.03</v>
      </c>
      <c r="T1469" s="81">
        <v>0</v>
      </c>
      <c r="AA1469" t="s">
        <v>307</v>
      </c>
      <c r="AB1469" t="s">
        <v>13</v>
      </c>
      <c r="AC1469" t="b">
        <v>0</v>
      </c>
    </row>
    <row r="1470" spans="1:29" x14ac:dyDescent="0.35">
      <c r="A1470" t="s">
        <v>12</v>
      </c>
      <c r="B1470" t="s">
        <v>314</v>
      </c>
      <c r="C1470" t="s">
        <v>328</v>
      </c>
      <c r="D1470" t="s">
        <v>20</v>
      </c>
      <c r="E1470" t="s">
        <v>246</v>
      </c>
      <c r="F1470" t="s">
        <v>303</v>
      </c>
      <c r="G1470" t="s">
        <v>304</v>
      </c>
      <c r="H1470" t="s">
        <v>305</v>
      </c>
      <c r="I1470" t="s">
        <v>306</v>
      </c>
      <c r="J1470" s="78">
        <v>44153</v>
      </c>
      <c r="K1470" t="s">
        <v>26</v>
      </c>
      <c r="L1470">
        <v>439.16</v>
      </c>
      <c r="R1470" s="81">
        <v>37.93</v>
      </c>
      <c r="S1470" s="81">
        <v>0.02</v>
      </c>
      <c r="T1470" s="81">
        <v>0</v>
      </c>
      <c r="AA1470" t="s">
        <v>307</v>
      </c>
      <c r="AB1470" t="s">
        <v>13</v>
      </c>
      <c r="AC1470" t="b">
        <v>0</v>
      </c>
    </row>
    <row r="1471" spans="1:29" x14ac:dyDescent="0.35">
      <c r="A1471" t="s">
        <v>12</v>
      </c>
      <c r="B1471" t="s">
        <v>315</v>
      </c>
      <c r="C1471" t="s">
        <v>328</v>
      </c>
      <c r="D1471" t="s">
        <v>20</v>
      </c>
      <c r="E1471" t="s">
        <v>246</v>
      </c>
      <c r="F1471" t="s">
        <v>303</v>
      </c>
      <c r="G1471" t="s">
        <v>304</v>
      </c>
      <c r="H1471" t="s">
        <v>305</v>
      </c>
      <c r="I1471" t="s">
        <v>306</v>
      </c>
      <c r="J1471" s="78">
        <v>44153</v>
      </c>
      <c r="K1471" t="s">
        <v>26</v>
      </c>
      <c r="L1471">
        <v>439.16</v>
      </c>
      <c r="R1471" s="81">
        <v>67.56</v>
      </c>
      <c r="S1471" s="81">
        <v>0.04</v>
      </c>
      <c r="T1471" s="81">
        <v>0</v>
      </c>
      <c r="AA1471" t="s">
        <v>307</v>
      </c>
      <c r="AB1471" t="s">
        <v>13</v>
      </c>
      <c r="AC1471" t="b">
        <v>0</v>
      </c>
    </row>
    <row r="1472" spans="1:29" x14ac:dyDescent="0.35">
      <c r="A1472" t="s">
        <v>12</v>
      </c>
      <c r="B1472" t="s">
        <v>316</v>
      </c>
      <c r="C1472" t="s">
        <v>328</v>
      </c>
      <c r="D1472" t="s">
        <v>20</v>
      </c>
      <c r="E1472" t="s">
        <v>246</v>
      </c>
      <c r="F1472" t="s">
        <v>303</v>
      </c>
      <c r="G1472" t="s">
        <v>304</v>
      </c>
      <c r="H1472" t="s">
        <v>305</v>
      </c>
      <c r="I1472" t="s">
        <v>306</v>
      </c>
      <c r="J1472" s="78">
        <v>44153</v>
      </c>
      <c r="K1472" t="s">
        <v>26</v>
      </c>
      <c r="L1472">
        <v>439.16</v>
      </c>
      <c r="R1472" s="81">
        <v>45.04</v>
      </c>
      <c r="S1472" s="81">
        <v>0.02</v>
      </c>
      <c r="T1472" s="81">
        <v>0</v>
      </c>
      <c r="AA1472" t="s">
        <v>307</v>
      </c>
      <c r="AB1472" t="s">
        <v>13</v>
      </c>
      <c r="AC1472" t="b">
        <v>0</v>
      </c>
    </row>
    <row r="1473" spans="1:29" x14ac:dyDescent="0.35">
      <c r="A1473" t="s">
        <v>12</v>
      </c>
      <c r="B1473" t="s">
        <v>317</v>
      </c>
      <c r="C1473" t="s">
        <v>328</v>
      </c>
      <c r="D1473" t="s">
        <v>20</v>
      </c>
      <c r="E1473" t="s">
        <v>246</v>
      </c>
      <c r="F1473" t="s">
        <v>303</v>
      </c>
      <c r="G1473" t="s">
        <v>304</v>
      </c>
      <c r="H1473" t="s">
        <v>305</v>
      </c>
      <c r="I1473" t="s">
        <v>306</v>
      </c>
      <c r="J1473" s="78">
        <v>44153</v>
      </c>
      <c r="K1473" t="s">
        <v>26</v>
      </c>
      <c r="L1473">
        <v>439.16</v>
      </c>
      <c r="R1473" s="81">
        <v>71.900000000000006</v>
      </c>
      <c r="S1473" s="81">
        <v>0.04</v>
      </c>
      <c r="T1473" s="81">
        <v>0</v>
      </c>
      <c r="AA1473" t="s">
        <v>307</v>
      </c>
      <c r="AB1473" t="s">
        <v>13</v>
      </c>
      <c r="AC1473" t="b">
        <v>0</v>
      </c>
    </row>
    <row r="1474" spans="1:29" x14ac:dyDescent="0.35">
      <c r="A1474" t="s">
        <v>12</v>
      </c>
      <c r="B1474" t="s">
        <v>318</v>
      </c>
      <c r="C1474" t="s">
        <v>328</v>
      </c>
      <c r="D1474" t="s">
        <v>20</v>
      </c>
      <c r="E1474" t="s">
        <v>246</v>
      </c>
      <c r="F1474" t="s">
        <v>303</v>
      </c>
      <c r="G1474" t="s">
        <v>304</v>
      </c>
      <c r="H1474" t="s">
        <v>305</v>
      </c>
      <c r="I1474" t="s">
        <v>306</v>
      </c>
      <c r="J1474" s="78">
        <v>44153</v>
      </c>
      <c r="K1474" t="s">
        <v>26</v>
      </c>
      <c r="L1474">
        <v>439.16</v>
      </c>
      <c r="R1474" s="81">
        <v>47.93</v>
      </c>
      <c r="S1474" s="81">
        <v>0.03</v>
      </c>
      <c r="T1474" s="81">
        <v>0</v>
      </c>
      <c r="AA1474" t="s">
        <v>307</v>
      </c>
      <c r="AB1474" t="s">
        <v>13</v>
      </c>
      <c r="AC1474" t="b">
        <v>0</v>
      </c>
    </row>
    <row r="1475" spans="1:29" x14ac:dyDescent="0.35">
      <c r="A1475" t="s">
        <v>12</v>
      </c>
      <c r="B1475" t="s">
        <v>319</v>
      </c>
      <c r="C1475" t="s">
        <v>328</v>
      </c>
      <c r="D1475" t="s">
        <v>20</v>
      </c>
      <c r="E1475" t="s">
        <v>246</v>
      </c>
      <c r="F1475" t="s">
        <v>303</v>
      </c>
      <c r="G1475" t="s">
        <v>304</v>
      </c>
      <c r="H1475" t="s">
        <v>305</v>
      </c>
      <c r="I1475" t="s">
        <v>306</v>
      </c>
      <c r="J1475" s="78">
        <v>44153</v>
      </c>
      <c r="K1475" t="s">
        <v>26</v>
      </c>
      <c r="L1475">
        <v>439.16</v>
      </c>
      <c r="R1475" s="81">
        <v>66.09</v>
      </c>
      <c r="S1475" s="81">
        <v>0.04</v>
      </c>
      <c r="T1475" s="81">
        <v>0</v>
      </c>
      <c r="AA1475" t="s">
        <v>307</v>
      </c>
      <c r="AB1475" t="s">
        <v>13</v>
      </c>
      <c r="AC1475" t="b">
        <v>0</v>
      </c>
    </row>
    <row r="1476" spans="1:29" x14ac:dyDescent="0.35">
      <c r="A1476" t="s">
        <v>12</v>
      </c>
      <c r="B1476" t="s">
        <v>320</v>
      </c>
      <c r="C1476" t="s">
        <v>328</v>
      </c>
      <c r="D1476" t="s">
        <v>20</v>
      </c>
      <c r="E1476" t="s">
        <v>246</v>
      </c>
      <c r="F1476" t="s">
        <v>303</v>
      </c>
      <c r="G1476" t="s">
        <v>304</v>
      </c>
      <c r="H1476" t="s">
        <v>305</v>
      </c>
      <c r="I1476" t="s">
        <v>306</v>
      </c>
      <c r="J1476" s="78">
        <v>44153</v>
      </c>
      <c r="K1476" t="s">
        <v>26</v>
      </c>
      <c r="L1476">
        <v>439.16</v>
      </c>
      <c r="R1476" s="81">
        <v>44.05</v>
      </c>
      <c r="S1476" s="81">
        <v>0.03</v>
      </c>
      <c r="T1476" s="81">
        <v>0</v>
      </c>
      <c r="AA1476" t="s">
        <v>307</v>
      </c>
      <c r="AB1476" t="s">
        <v>13</v>
      </c>
      <c r="AC1476" t="b">
        <v>0</v>
      </c>
    </row>
    <row r="1477" spans="1:29" x14ac:dyDescent="0.35">
      <c r="A1477" t="s">
        <v>12</v>
      </c>
      <c r="B1477" t="s">
        <v>321</v>
      </c>
      <c r="C1477" t="s">
        <v>328</v>
      </c>
      <c r="D1477" t="s">
        <v>20</v>
      </c>
      <c r="E1477" t="s">
        <v>246</v>
      </c>
      <c r="F1477" t="s">
        <v>303</v>
      </c>
      <c r="G1477" t="s">
        <v>304</v>
      </c>
      <c r="H1477" t="s">
        <v>305</v>
      </c>
      <c r="I1477" t="s">
        <v>306</v>
      </c>
      <c r="J1477" s="78">
        <v>44153</v>
      </c>
      <c r="K1477" t="s">
        <v>26</v>
      </c>
      <c r="L1477">
        <v>439.16</v>
      </c>
      <c r="R1477" s="81">
        <v>79.290000000000006</v>
      </c>
      <c r="S1477" s="81">
        <v>0.05</v>
      </c>
      <c r="T1477" s="81">
        <v>0</v>
      </c>
      <c r="AA1477" t="s">
        <v>307</v>
      </c>
      <c r="AB1477" t="s">
        <v>13</v>
      </c>
      <c r="AC1477" t="b">
        <v>0</v>
      </c>
    </row>
    <row r="1478" spans="1:29" x14ac:dyDescent="0.35">
      <c r="A1478" t="s">
        <v>12</v>
      </c>
      <c r="B1478" t="s">
        <v>322</v>
      </c>
      <c r="C1478" t="s">
        <v>328</v>
      </c>
      <c r="D1478" t="s">
        <v>20</v>
      </c>
      <c r="E1478" t="s">
        <v>246</v>
      </c>
      <c r="F1478" t="s">
        <v>303</v>
      </c>
      <c r="G1478" t="s">
        <v>304</v>
      </c>
      <c r="H1478" t="s">
        <v>305</v>
      </c>
      <c r="I1478" t="s">
        <v>306</v>
      </c>
      <c r="J1478" s="78">
        <v>44153</v>
      </c>
      <c r="K1478" t="s">
        <v>26</v>
      </c>
      <c r="L1478">
        <v>439.16</v>
      </c>
      <c r="R1478" s="81">
        <v>52.84</v>
      </c>
      <c r="S1478" s="81">
        <v>0.03</v>
      </c>
      <c r="T1478" s="81">
        <v>0</v>
      </c>
      <c r="AA1478" t="s">
        <v>307</v>
      </c>
      <c r="AB1478" t="s">
        <v>13</v>
      </c>
      <c r="AC1478" t="b">
        <v>0</v>
      </c>
    </row>
    <row r="1479" spans="1:29" x14ac:dyDescent="0.35">
      <c r="A1479" t="s">
        <v>12</v>
      </c>
      <c r="B1479" t="s">
        <v>323</v>
      </c>
      <c r="C1479" t="s">
        <v>328</v>
      </c>
      <c r="D1479" t="s">
        <v>20</v>
      </c>
      <c r="E1479" t="s">
        <v>246</v>
      </c>
      <c r="F1479" t="s">
        <v>303</v>
      </c>
      <c r="G1479" t="s">
        <v>304</v>
      </c>
      <c r="H1479" t="s">
        <v>305</v>
      </c>
      <c r="I1479" t="s">
        <v>306</v>
      </c>
      <c r="J1479" s="78">
        <v>44153</v>
      </c>
      <c r="K1479" t="s">
        <v>26</v>
      </c>
      <c r="L1479">
        <v>439.16</v>
      </c>
      <c r="R1479" s="81">
        <v>61.83</v>
      </c>
      <c r="S1479" s="81">
        <v>0.04</v>
      </c>
      <c r="T1479" s="81">
        <v>0</v>
      </c>
      <c r="AA1479" t="s">
        <v>307</v>
      </c>
      <c r="AB1479" t="s">
        <v>13</v>
      </c>
      <c r="AC1479" t="b">
        <v>0</v>
      </c>
    </row>
    <row r="1480" spans="1:29" x14ac:dyDescent="0.35">
      <c r="A1480" t="s">
        <v>12</v>
      </c>
      <c r="B1480" t="s">
        <v>324</v>
      </c>
      <c r="C1480" t="s">
        <v>328</v>
      </c>
      <c r="D1480" t="s">
        <v>20</v>
      </c>
      <c r="E1480" t="s">
        <v>246</v>
      </c>
      <c r="F1480" t="s">
        <v>303</v>
      </c>
      <c r="G1480" t="s">
        <v>304</v>
      </c>
      <c r="H1480" t="s">
        <v>305</v>
      </c>
      <c r="I1480" t="s">
        <v>306</v>
      </c>
      <c r="J1480" s="78">
        <v>44153</v>
      </c>
      <c r="K1480" t="s">
        <v>26</v>
      </c>
      <c r="L1480">
        <v>439.16</v>
      </c>
      <c r="R1480" s="81">
        <v>41.22</v>
      </c>
      <c r="S1480" s="81">
        <v>0.02</v>
      </c>
      <c r="T1480" s="81">
        <v>0</v>
      </c>
      <c r="AA1480" t="s">
        <v>307</v>
      </c>
      <c r="AB1480" t="s">
        <v>13</v>
      </c>
      <c r="AC1480" t="b">
        <v>0</v>
      </c>
    </row>
    <row r="1481" spans="1:29" x14ac:dyDescent="0.35">
      <c r="A1481" t="s">
        <v>12</v>
      </c>
      <c r="B1481" t="s">
        <v>325</v>
      </c>
      <c r="C1481" t="s">
        <v>328</v>
      </c>
      <c r="D1481" t="s">
        <v>20</v>
      </c>
      <c r="E1481" t="s">
        <v>246</v>
      </c>
      <c r="F1481" t="s">
        <v>303</v>
      </c>
      <c r="G1481" t="s">
        <v>304</v>
      </c>
      <c r="H1481" t="s">
        <v>305</v>
      </c>
      <c r="I1481" t="s">
        <v>306</v>
      </c>
      <c r="J1481" s="78">
        <v>44153</v>
      </c>
      <c r="K1481" t="s">
        <v>26</v>
      </c>
      <c r="L1481">
        <v>439.16</v>
      </c>
      <c r="R1481" s="81">
        <v>82.49</v>
      </c>
      <c r="S1481" s="81">
        <v>0.05</v>
      </c>
      <c r="T1481" s="81">
        <v>0</v>
      </c>
      <c r="AA1481" t="s">
        <v>307</v>
      </c>
      <c r="AB1481" t="s">
        <v>13</v>
      </c>
      <c r="AC1481" t="b">
        <v>0</v>
      </c>
    </row>
    <row r="1482" spans="1:29" x14ac:dyDescent="0.35">
      <c r="A1482" t="s">
        <v>12</v>
      </c>
      <c r="B1482" t="s">
        <v>326</v>
      </c>
      <c r="C1482" t="s">
        <v>328</v>
      </c>
      <c r="D1482" t="s">
        <v>20</v>
      </c>
      <c r="E1482" t="s">
        <v>246</v>
      </c>
      <c r="F1482" t="s">
        <v>303</v>
      </c>
      <c r="G1482" t="s">
        <v>304</v>
      </c>
      <c r="H1482" t="s">
        <v>305</v>
      </c>
      <c r="I1482" t="s">
        <v>306</v>
      </c>
      <c r="J1482" s="78">
        <v>44153</v>
      </c>
      <c r="K1482" t="s">
        <v>26</v>
      </c>
      <c r="L1482">
        <v>439.16</v>
      </c>
      <c r="R1482" s="81">
        <v>55</v>
      </c>
      <c r="S1482" s="81">
        <v>0.03</v>
      </c>
      <c r="T1482" s="81">
        <v>0</v>
      </c>
      <c r="AA1482" t="s">
        <v>307</v>
      </c>
      <c r="AB1482" t="s">
        <v>13</v>
      </c>
      <c r="AC1482" t="b">
        <v>0</v>
      </c>
    </row>
    <row r="1483" spans="1:29" x14ac:dyDescent="0.35">
      <c r="A1483" t="s">
        <v>12</v>
      </c>
      <c r="B1483" t="s">
        <v>302</v>
      </c>
      <c r="C1483" t="s">
        <v>328</v>
      </c>
      <c r="D1483" t="s">
        <v>20</v>
      </c>
      <c r="E1483" t="s">
        <v>247</v>
      </c>
      <c r="F1483" t="s">
        <v>303</v>
      </c>
      <c r="G1483" t="s">
        <v>304</v>
      </c>
      <c r="H1483" t="s">
        <v>305</v>
      </c>
      <c r="I1483" t="s">
        <v>306</v>
      </c>
      <c r="J1483" s="78">
        <v>44153</v>
      </c>
      <c r="K1483" t="s">
        <v>26</v>
      </c>
      <c r="L1483">
        <v>409.36</v>
      </c>
      <c r="R1483" s="81">
        <v>44.34</v>
      </c>
      <c r="S1483" s="81">
        <v>0.01</v>
      </c>
      <c r="T1483" s="81">
        <v>0</v>
      </c>
      <c r="AA1483" t="s">
        <v>307</v>
      </c>
      <c r="AB1483" t="s">
        <v>13</v>
      </c>
      <c r="AC1483" t="b">
        <v>0</v>
      </c>
    </row>
    <row r="1484" spans="1:29" x14ac:dyDescent="0.35">
      <c r="A1484" t="s">
        <v>12</v>
      </c>
      <c r="B1484" t="s">
        <v>308</v>
      </c>
      <c r="C1484" t="s">
        <v>328</v>
      </c>
      <c r="D1484" t="s">
        <v>20</v>
      </c>
      <c r="E1484" t="s">
        <v>247</v>
      </c>
      <c r="F1484" t="s">
        <v>303</v>
      </c>
      <c r="G1484" t="s">
        <v>304</v>
      </c>
      <c r="H1484" t="s">
        <v>305</v>
      </c>
      <c r="I1484" t="s">
        <v>306</v>
      </c>
      <c r="J1484" s="78">
        <v>44153</v>
      </c>
      <c r="K1484" t="s">
        <v>26</v>
      </c>
      <c r="L1484">
        <v>409.36</v>
      </c>
      <c r="R1484" s="81">
        <v>29.52</v>
      </c>
      <c r="S1484" s="81">
        <v>0.01</v>
      </c>
      <c r="T1484" s="81">
        <v>0</v>
      </c>
      <c r="AA1484" t="s">
        <v>307</v>
      </c>
      <c r="AB1484" t="s">
        <v>13</v>
      </c>
      <c r="AC1484" t="b">
        <v>0</v>
      </c>
    </row>
    <row r="1485" spans="1:29" x14ac:dyDescent="0.35">
      <c r="A1485" t="s">
        <v>12</v>
      </c>
      <c r="B1485" t="s">
        <v>309</v>
      </c>
      <c r="C1485" t="s">
        <v>328</v>
      </c>
      <c r="D1485" t="s">
        <v>20</v>
      </c>
      <c r="E1485" t="s">
        <v>247</v>
      </c>
      <c r="F1485" t="s">
        <v>303</v>
      </c>
      <c r="G1485" t="s">
        <v>304</v>
      </c>
      <c r="H1485" t="s">
        <v>305</v>
      </c>
      <c r="I1485" t="s">
        <v>306</v>
      </c>
      <c r="J1485" s="78">
        <v>44153</v>
      </c>
      <c r="K1485" t="s">
        <v>26</v>
      </c>
      <c r="L1485">
        <v>409.36</v>
      </c>
      <c r="R1485" s="81">
        <v>41.5</v>
      </c>
      <c r="S1485" s="81">
        <v>0.01</v>
      </c>
      <c r="T1485" s="81">
        <v>0</v>
      </c>
      <c r="AA1485" t="s">
        <v>307</v>
      </c>
      <c r="AB1485" t="s">
        <v>13</v>
      </c>
      <c r="AC1485" t="b">
        <v>0</v>
      </c>
    </row>
    <row r="1486" spans="1:29" x14ac:dyDescent="0.35">
      <c r="A1486" t="s">
        <v>12</v>
      </c>
      <c r="B1486" t="s">
        <v>310</v>
      </c>
      <c r="C1486" t="s">
        <v>328</v>
      </c>
      <c r="D1486" t="s">
        <v>20</v>
      </c>
      <c r="E1486" t="s">
        <v>247</v>
      </c>
      <c r="F1486" t="s">
        <v>303</v>
      </c>
      <c r="G1486" t="s">
        <v>304</v>
      </c>
      <c r="H1486" t="s">
        <v>305</v>
      </c>
      <c r="I1486" t="s">
        <v>306</v>
      </c>
      <c r="J1486" s="78">
        <v>44153</v>
      </c>
      <c r="K1486" t="s">
        <v>26</v>
      </c>
      <c r="L1486">
        <v>409.36</v>
      </c>
      <c r="R1486" s="81">
        <v>27.68</v>
      </c>
      <c r="S1486" s="81">
        <v>0.01</v>
      </c>
      <c r="T1486" s="81">
        <v>0</v>
      </c>
      <c r="AA1486" t="s">
        <v>307</v>
      </c>
      <c r="AB1486" t="s">
        <v>13</v>
      </c>
      <c r="AC1486" t="b">
        <v>0</v>
      </c>
    </row>
    <row r="1487" spans="1:29" x14ac:dyDescent="0.35">
      <c r="A1487" t="s">
        <v>12</v>
      </c>
      <c r="B1487" t="s">
        <v>311</v>
      </c>
      <c r="C1487" t="s">
        <v>328</v>
      </c>
      <c r="D1487" t="s">
        <v>20</v>
      </c>
      <c r="E1487" t="s">
        <v>247</v>
      </c>
      <c r="F1487" t="s">
        <v>303</v>
      </c>
      <c r="G1487" t="s">
        <v>304</v>
      </c>
      <c r="H1487" t="s">
        <v>305</v>
      </c>
      <c r="I1487" t="s">
        <v>306</v>
      </c>
      <c r="J1487" s="78">
        <v>44153</v>
      </c>
      <c r="K1487" t="s">
        <v>26</v>
      </c>
      <c r="L1487">
        <v>409.36</v>
      </c>
      <c r="R1487" s="81">
        <v>40.83</v>
      </c>
      <c r="S1487" s="81">
        <v>0.01</v>
      </c>
      <c r="T1487" s="81">
        <v>0</v>
      </c>
      <c r="AA1487" t="s">
        <v>307</v>
      </c>
      <c r="AB1487" t="s">
        <v>13</v>
      </c>
      <c r="AC1487" t="b">
        <v>0</v>
      </c>
    </row>
    <row r="1488" spans="1:29" x14ac:dyDescent="0.35">
      <c r="A1488" t="s">
        <v>12</v>
      </c>
      <c r="B1488" t="s">
        <v>312</v>
      </c>
      <c r="C1488" t="s">
        <v>328</v>
      </c>
      <c r="D1488" t="s">
        <v>20</v>
      </c>
      <c r="E1488" t="s">
        <v>247</v>
      </c>
      <c r="F1488" t="s">
        <v>303</v>
      </c>
      <c r="G1488" t="s">
        <v>304</v>
      </c>
      <c r="H1488" t="s">
        <v>305</v>
      </c>
      <c r="I1488" t="s">
        <v>306</v>
      </c>
      <c r="J1488" s="78">
        <v>44153</v>
      </c>
      <c r="K1488" t="s">
        <v>26</v>
      </c>
      <c r="L1488">
        <v>409.36</v>
      </c>
      <c r="R1488" s="81">
        <v>27.18</v>
      </c>
      <c r="S1488" s="81">
        <v>0.01</v>
      </c>
      <c r="T1488" s="81">
        <v>0</v>
      </c>
      <c r="AA1488" t="s">
        <v>307</v>
      </c>
      <c r="AB1488" t="s">
        <v>13</v>
      </c>
      <c r="AC1488" t="b">
        <v>0</v>
      </c>
    </row>
    <row r="1489" spans="1:29" x14ac:dyDescent="0.35">
      <c r="A1489" t="s">
        <v>12</v>
      </c>
      <c r="B1489" t="s">
        <v>313</v>
      </c>
      <c r="C1489" t="s">
        <v>328</v>
      </c>
      <c r="D1489" t="s">
        <v>20</v>
      </c>
      <c r="E1489" t="s">
        <v>247</v>
      </c>
      <c r="F1489" t="s">
        <v>303</v>
      </c>
      <c r="G1489" t="s">
        <v>304</v>
      </c>
      <c r="H1489" t="s">
        <v>305</v>
      </c>
      <c r="I1489" t="s">
        <v>306</v>
      </c>
      <c r="J1489" s="78">
        <v>44153</v>
      </c>
      <c r="K1489" t="s">
        <v>26</v>
      </c>
      <c r="L1489">
        <v>409.36</v>
      </c>
      <c r="R1489" s="81">
        <v>40.83</v>
      </c>
      <c r="S1489" s="81">
        <v>0.01</v>
      </c>
      <c r="T1489" s="81">
        <v>0</v>
      </c>
      <c r="AA1489" t="s">
        <v>307</v>
      </c>
      <c r="AB1489" t="s">
        <v>13</v>
      </c>
      <c r="AC1489" t="b">
        <v>0</v>
      </c>
    </row>
    <row r="1490" spans="1:29" x14ac:dyDescent="0.35">
      <c r="A1490" t="s">
        <v>12</v>
      </c>
      <c r="B1490" t="s">
        <v>314</v>
      </c>
      <c r="C1490" t="s">
        <v>328</v>
      </c>
      <c r="D1490" t="s">
        <v>20</v>
      </c>
      <c r="E1490" t="s">
        <v>247</v>
      </c>
      <c r="F1490" t="s">
        <v>303</v>
      </c>
      <c r="G1490" t="s">
        <v>304</v>
      </c>
      <c r="H1490" t="s">
        <v>305</v>
      </c>
      <c r="I1490" t="s">
        <v>306</v>
      </c>
      <c r="J1490" s="78">
        <v>44153</v>
      </c>
      <c r="K1490" t="s">
        <v>26</v>
      </c>
      <c r="L1490">
        <v>409.36</v>
      </c>
      <c r="R1490" s="81">
        <v>27.18</v>
      </c>
      <c r="S1490" s="81">
        <v>0.01</v>
      </c>
      <c r="T1490" s="81">
        <v>0</v>
      </c>
      <c r="AA1490" t="s">
        <v>307</v>
      </c>
      <c r="AB1490" t="s">
        <v>13</v>
      </c>
      <c r="AC1490" t="b">
        <v>0</v>
      </c>
    </row>
    <row r="1491" spans="1:29" x14ac:dyDescent="0.35">
      <c r="A1491" t="s">
        <v>12</v>
      </c>
      <c r="B1491" t="s">
        <v>315</v>
      </c>
      <c r="C1491" t="s">
        <v>328</v>
      </c>
      <c r="D1491" t="s">
        <v>20</v>
      </c>
      <c r="E1491" t="s">
        <v>247</v>
      </c>
      <c r="F1491" t="s">
        <v>303</v>
      </c>
      <c r="G1491" t="s">
        <v>304</v>
      </c>
      <c r="H1491" t="s">
        <v>305</v>
      </c>
      <c r="I1491" t="s">
        <v>306</v>
      </c>
      <c r="J1491" s="78">
        <v>44153</v>
      </c>
      <c r="K1491" t="s">
        <v>26</v>
      </c>
      <c r="L1491">
        <v>409.36</v>
      </c>
      <c r="R1491" s="81">
        <v>48.52</v>
      </c>
      <c r="S1491" s="81">
        <v>0.02</v>
      </c>
      <c r="T1491" s="81">
        <v>0</v>
      </c>
      <c r="AA1491" t="s">
        <v>307</v>
      </c>
      <c r="AB1491" t="s">
        <v>13</v>
      </c>
      <c r="AC1491" t="b">
        <v>0</v>
      </c>
    </row>
    <row r="1492" spans="1:29" x14ac:dyDescent="0.35">
      <c r="A1492" t="s">
        <v>12</v>
      </c>
      <c r="B1492" t="s">
        <v>316</v>
      </c>
      <c r="C1492" t="s">
        <v>328</v>
      </c>
      <c r="D1492" t="s">
        <v>20</v>
      </c>
      <c r="E1492" t="s">
        <v>247</v>
      </c>
      <c r="F1492" t="s">
        <v>303</v>
      </c>
      <c r="G1492" t="s">
        <v>304</v>
      </c>
      <c r="H1492" t="s">
        <v>305</v>
      </c>
      <c r="I1492" t="s">
        <v>306</v>
      </c>
      <c r="J1492" s="78">
        <v>44153</v>
      </c>
      <c r="K1492" t="s">
        <v>26</v>
      </c>
      <c r="L1492">
        <v>409.36</v>
      </c>
      <c r="R1492" s="81">
        <v>32.36</v>
      </c>
      <c r="S1492" s="81">
        <v>0.01</v>
      </c>
      <c r="T1492" s="81">
        <v>0</v>
      </c>
      <c r="AA1492" t="s">
        <v>307</v>
      </c>
      <c r="AB1492" t="s">
        <v>13</v>
      </c>
      <c r="AC1492" t="b">
        <v>0</v>
      </c>
    </row>
    <row r="1493" spans="1:29" x14ac:dyDescent="0.35">
      <c r="A1493" t="s">
        <v>12</v>
      </c>
      <c r="B1493" t="s">
        <v>317</v>
      </c>
      <c r="C1493" t="s">
        <v>328</v>
      </c>
      <c r="D1493" t="s">
        <v>20</v>
      </c>
      <c r="E1493" t="s">
        <v>247</v>
      </c>
      <c r="F1493" t="s">
        <v>303</v>
      </c>
      <c r="G1493" t="s">
        <v>304</v>
      </c>
      <c r="H1493" t="s">
        <v>305</v>
      </c>
      <c r="I1493" t="s">
        <v>306</v>
      </c>
      <c r="J1493" s="78">
        <v>44153</v>
      </c>
      <c r="K1493" t="s">
        <v>26</v>
      </c>
      <c r="L1493">
        <v>409.36</v>
      </c>
      <c r="R1493" s="81">
        <v>54.34</v>
      </c>
      <c r="S1493" s="81">
        <v>0.02</v>
      </c>
      <c r="T1493" s="81">
        <v>0</v>
      </c>
      <c r="AA1493" t="s">
        <v>307</v>
      </c>
      <c r="AB1493" t="s">
        <v>13</v>
      </c>
      <c r="AC1493" t="b">
        <v>0</v>
      </c>
    </row>
    <row r="1494" spans="1:29" x14ac:dyDescent="0.35">
      <c r="A1494" t="s">
        <v>12</v>
      </c>
      <c r="B1494" t="s">
        <v>318</v>
      </c>
      <c r="C1494" t="s">
        <v>328</v>
      </c>
      <c r="D1494" t="s">
        <v>20</v>
      </c>
      <c r="E1494" t="s">
        <v>247</v>
      </c>
      <c r="F1494" t="s">
        <v>303</v>
      </c>
      <c r="G1494" t="s">
        <v>304</v>
      </c>
      <c r="H1494" t="s">
        <v>305</v>
      </c>
      <c r="I1494" t="s">
        <v>306</v>
      </c>
      <c r="J1494" s="78">
        <v>44153</v>
      </c>
      <c r="K1494" t="s">
        <v>26</v>
      </c>
      <c r="L1494">
        <v>409.36</v>
      </c>
      <c r="R1494" s="81">
        <v>36.200000000000003</v>
      </c>
      <c r="S1494" s="81">
        <v>0.01</v>
      </c>
      <c r="T1494" s="81">
        <v>0</v>
      </c>
      <c r="AA1494" t="s">
        <v>307</v>
      </c>
      <c r="AB1494" t="s">
        <v>13</v>
      </c>
      <c r="AC1494" t="b">
        <v>0</v>
      </c>
    </row>
    <row r="1495" spans="1:29" x14ac:dyDescent="0.35">
      <c r="A1495" t="s">
        <v>12</v>
      </c>
      <c r="B1495" t="s">
        <v>319</v>
      </c>
      <c r="C1495" t="s">
        <v>328</v>
      </c>
      <c r="D1495" t="s">
        <v>20</v>
      </c>
      <c r="E1495" t="s">
        <v>247</v>
      </c>
      <c r="F1495" t="s">
        <v>303</v>
      </c>
      <c r="G1495" t="s">
        <v>304</v>
      </c>
      <c r="H1495" t="s">
        <v>305</v>
      </c>
      <c r="I1495" t="s">
        <v>306</v>
      </c>
      <c r="J1495" s="78">
        <v>44153</v>
      </c>
      <c r="K1495" t="s">
        <v>26</v>
      </c>
      <c r="L1495">
        <v>409.36</v>
      </c>
      <c r="R1495" s="81">
        <v>49.96</v>
      </c>
      <c r="S1495" s="81">
        <v>0.02</v>
      </c>
      <c r="T1495" s="81">
        <v>0</v>
      </c>
      <c r="AA1495" t="s">
        <v>307</v>
      </c>
      <c r="AB1495" t="s">
        <v>13</v>
      </c>
      <c r="AC1495" t="b">
        <v>0</v>
      </c>
    </row>
    <row r="1496" spans="1:29" x14ac:dyDescent="0.35">
      <c r="A1496" t="s">
        <v>12</v>
      </c>
      <c r="B1496" t="s">
        <v>320</v>
      </c>
      <c r="C1496" t="s">
        <v>328</v>
      </c>
      <c r="D1496" t="s">
        <v>20</v>
      </c>
      <c r="E1496" t="s">
        <v>247</v>
      </c>
      <c r="F1496" t="s">
        <v>303</v>
      </c>
      <c r="G1496" t="s">
        <v>304</v>
      </c>
      <c r="H1496" t="s">
        <v>305</v>
      </c>
      <c r="I1496" t="s">
        <v>306</v>
      </c>
      <c r="J1496" s="78">
        <v>44153</v>
      </c>
      <c r="K1496" t="s">
        <v>26</v>
      </c>
      <c r="L1496">
        <v>409.36</v>
      </c>
      <c r="R1496" s="81">
        <v>33.29</v>
      </c>
      <c r="S1496" s="81">
        <v>0.01</v>
      </c>
      <c r="T1496" s="81">
        <v>0</v>
      </c>
      <c r="AA1496" t="s">
        <v>307</v>
      </c>
      <c r="AB1496" t="s">
        <v>13</v>
      </c>
      <c r="AC1496" t="b">
        <v>0</v>
      </c>
    </row>
    <row r="1497" spans="1:29" x14ac:dyDescent="0.35">
      <c r="A1497" t="s">
        <v>12</v>
      </c>
      <c r="B1497" t="s">
        <v>321</v>
      </c>
      <c r="C1497" t="s">
        <v>328</v>
      </c>
      <c r="D1497" t="s">
        <v>20</v>
      </c>
      <c r="E1497" t="s">
        <v>247</v>
      </c>
      <c r="F1497" t="s">
        <v>303</v>
      </c>
      <c r="G1497" t="s">
        <v>304</v>
      </c>
      <c r="H1497" t="s">
        <v>305</v>
      </c>
      <c r="I1497" t="s">
        <v>306</v>
      </c>
      <c r="J1497" s="78">
        <v>44153</v>
      </c>
      <c r="K1497" t="s">
        <v>26</v>
      </c>
      <c r="L1497">
        <v>409.36</v>
      </c>
      <c r="R1497" s="81">
        <v>59.97</v>
      </c>
      <c r="S1497" s="81">
        <v>0.02</v>
      </c>
      <c r="T1497" s="81">
        <v>0</v>
      </c>
      <c r="AA1497" t="s">
        <v>307</v>
      </c>
      <c r="AB1497" t="s">
        <v>13</v>
      </c>
      <c r="AC1497" t="b">
        <v>0</v>
      </c>
    </row>
    <row r="1498" spans="1:29" x14ac:dyDescent="0.35">
      <c r="A1498" t="s">
        <v>12</v>
      </c>
      <c r="B1498" t="s">
        <v>322</v>
      </c>
      <c r="C1498" t="s">
        <v>328</v>
      </c>
      <c r="D1498" t="s">
        <v>20</v>
      </c>
      <c r="E1498" t="s">
        <v>247</v>
      </c>
      <c r="F1498" t="s">
        <v>303</v>
      </c>
      <c r="G1498" t="s">
        <v>304</v>
      </c>
      <c r="H1498" t="s">
        <v>305</v>
      </c>
      <c r="I1498" t="s">
        <v>306</v>
      </c>
      <c r="J1498" s="78">
        <v>44153</v>
      </c>
      <c r="K1498" t="s">
        <v>26</v>
      </c>
      <c r="L1498">
        <v>409.36</v>
      </c>
      <c r="R1498" s="81">
        <v>39.979999999999997</v>
      </c>
      <c r="S1498" s="81">
        <v>0.01</v>
      </c>
      <c r="T1498" s="81">
        <v>0</v>
      </c>
      <c r="AA1498" t="s">
        <v>307</v>
      </c>
      <c r="AB1498" t="s">
        <v>13</v>
      </c>
      <c r="AC1498" t="b">
        <v>0</v>
      </c>
    </row>
    <row r="1499" spans="1:29" x14ac:dyDescent="0.35">
      <c r="A1499" t="s">
        <v>12</v>
      </c>
      <c r="B1499" t="s">
        <v>323</v>
      </c>
      <c r="C1499" t="s">
        <v>328</v>
      </c>
      <c r="D1499" t="s">
        <v>20</v>
      </c>
      <c r="E1499" t="s">
        <v>247</v>
      </c>
      <c r="F1499" t="s">
        <v>303</v>
      </c>
      <c r="G1499" t="s">
        <v>304</v>
      </c>
      <c r="H1499" t="s">
        <v>305</v>
      </c>
      <c r="I1499" t="s">
        <v>306</v>
      </c>
      <c r="J1499" s="78">
        <v>44153</v>
      </c>
      <c r="K1499" t="s">
        <v>26</v>
      </c>
      <c r="L1499">
        <v>409.36</v>
      </c>
      <c r="R1499" s="81">
        <v>46.77</v>
      </c>
      <c r="S1499" s="81">
        <v>0.02</v>
      </c>
      <c r="T1499" s="81">
        <v>0</v>
      </c>
      <c r="AA1499" t="s">
        <v>307</v>
      </c>
      <c r="AB1499" t="s">
        <v>13</v>
      </c>
      <c r="AC1499" t="b">
        <v>0</v>
      </c>
    </row>
    <row r="1500" spans="1:29" x14ac:dyDescent="0.35">
      <c r="A1500" t="s">
        <v>12</v>
      </c>
      <c r="B1500" t="s">
        <v>324</v>
      </c>
      <c r="C1500" t="s">
        <v>328</v>
      </c>
      <c r="D1500" t="s">
        <v>20</v>
      </c>
      <c r="E1500" t="s">
        <v>247</v>
      </c>
      <c r="F1500" t="s">
        <v>303</v>
      </c>
      <c r="G1500" t="s">
        <v>304</v>
      </c>
      <c r="H1500" t="s">
        <v>305</v>
      </c>
      <c r="I1500" t="s">
        <v>306</v>
      </c>
      <c r="J1500" s="78">
        <v>44153</v>
      </c>
      <c r="K1500" t="s">
        <v>26</v>
      </c>
      <c r="L1500">
        <v>409.36</v>
      </c>
      <c r="R1500" s="81">
        <v>31.15</v>
      </c>
      <c r="S1500" s="81">
        <v>0.01</v>
      </c>
      <c r="T1500" s="81">
        <v>0</v>
      </c>
      <c r="AA1500" t="s">
        <v>307</v>
      </c>
      <c r="AB1500" t="s">
        <v>13</v>
      </c>
      <c r="AC1500" t="b">
        <v>0</v>
      </c>
    </row>
    <row r="1501" spans="1:29" x14ac:dyDescent="0.35">
      <c r="A1501" t="s">
        <v>12</v>
      </c>
      <c r="B1501" t="s">
        <v>325</v>
      </c>
      <c r="C1501" t="s">
        <v>328</v>
      </c>
      <c r="D1501" t="s">
        <v>20</v>
      </c>
      <c r="E1501" t="s">
        <v>247</v>
      </c>
      <c r="F1501" t="s">
        <v>303</v>
      </c>
      <c r="G1501" t="s">
        <v>304</v>
      </c>
      <c r="H1501" t="s">
        <v>305</v>
      </c>
      <c r="I1501" t="s">
        <v>306</v>
      </c>
      <c r="J1501" s="78">
        <v>44153</v>
      </c>
      <c r="K1501" t="s">
        <v>26</v>
      </c>
      <c r="L1501">
        <v>409.36</v>
      </c>
      <c r="R1501" s="81">
        <v>62.3</v>
      </c>
      <c r="S1501" s="81">
        <v>0.02</v>
      </c>
      <c r="T1501" s="81">
        <v>0</v>
      </c>
      <c r="AA1501" t="s">
        <v>307</v>
      </c>
      <c r="AB1501" t="s">
        <v>13</v>
      </c>
      <c r="AC1501" t="b">
        <v>0</v>
      </c>
    </row>
    <row r="1502" spans="1:29" x14ac:dyDescent="0.35">
      <c r="A1502" t="s">
        <v>12</v>
      </c>
      <c r="B1502" t="s">
        <v>326</v>
      </c>
      <c r="C1502" t="s">
        <v>328</v>
      </c>
      <c r="D1502" t="s">
        <v>20</v>
      </c>
      <c r="E1502" t="s">
        <v>247</v>
      </c>
      <c r="F1502" t="s">
        <v>303</v>
      </c>
      <c r="G1502" t="s">
        <v>304</v>
      </c>
      <c r="H1502" t="s">
        <v>305</v>
      </c>
      <c r="I1502" t="s">
        <v>306</v>
      </c>
      <c r="J1502" s="78">
        <v>44153</v>
      </c>
      <c r="K1502" t="s">
        <v>26</v>
      </c>
      <c r="L1502">
        <v>409.36</v>
      </c>
      <c r="R1502" s="81">
        <v>41.54</v>
      </c>
      <c r="S1502" s="81">
        <v>0.01</v>
      </c>
      <c r="T1502" s="81">
        <v>0</v>
      </c>
      <c r="AA1502" t="s">
        <v>307</v>
      </c>
      <c r="AB1502" t="s">
        <v>13</v>
      </c>
      <c r="AC1502" t="b">
        <v>0</v>
      </c>
    </row>
    <row r="1503" spans="1:29" x14ac:dyDescent="0.35">
      <c r="A1503" t="s">
        <v>12</v>
      </c>
      <c r="B1503" t="s">
        <v>302</v>
      </c>
      <c r="C1503" t="s">
        <v>328</v>
      </c>
      <c r="D1503" t="s">
        <v>20</v>
      </c>
      <c r="E1503" t="s">
        <v>248</v>
      </c>
      <c r="F1503" t="s">
        <v>303</v>
      </c>
      <c r="G1503" t="s">
        <v>304</v>
      </c>
      <c r="H1503" t="s">
        <v>305</v>
      </c>
      <c r="I1503" t="s">
        <v>306</v>
      </c>
      <c r="J1503" s="78">
        <v>44153</v>
      </c>
      <c r="K1503" t="s">
        <v>26</v>
      </c>
      <c r="L1503">
        <v>377.28</v>
      </c>
      <c r="R1503" s="81">
        <v>40.5</v>
      </c>
      <c r="S1503" s="81">
        <v>0.02</v>
      </c>
      <c r="T1503" s="81">
        <v>0</v>
      </c>
      <c r="AA1503" t="s">
        <v>307</v>
      </c>
      <c r="AB1503" t="s">
        <v>13</v>
      </c>
      <c r="AC1503" t="b">
        <v>0</v>
      </c>
    </row>
    <row r="1504" spans="1:29" x14ac:dyDescent="0.35">
      <c r="A1504" t="s">
        <v>12</v>
      </c>
      <c r="B1504" t="s">
        <v>308</v>
      </c>
      <c r="C1504" t="s">
        <v>328</v>
      </c>
      <c r="D1504" t="s">
        <v>20</v>
      </c>
      <c r="E1504" t="s">
        <v>248</v>
      </c>
      <c r="F1504" t="s">
        <v>303</v>
      </c>
      <c r="G1504" t="s">
        <v>304</v>
      </c>
      <c r="H1504" t="s">
        <v>305</v>
      </c>
      <c r="I1504" t="s">
        <v>306</v>
      </c>
      <c r="J1504" s="78">
        <v>44153</v>
      </c>
      <c r="K1504" t="s">
        <v>26</v>
      </c>
      <c r="L1504">
        <v>377.28</v>
      </c>
      <c r="R1504" s="81">
        <v>27</v>
      </c>
      <c r="S1504" s="81">
        <v>0.01</v>
      </c>
      <c r="T1504" s="81">
        <v>0</v>
      </c>
      <c r="AA1504" t="s">
        <v>307</v>
      </c>
      <c r="AB1504" t="s">
        <v>13</v>
      </c>
      <c r="AC1504" t="b">
        <v>0</v>
      </c>
    </row>
    <row r="1505" spans="1:29" x14ac:dyDescent="0.35">
      <c r="A1505" t="s">
        <v>12</v>
      </c>
      <c r="B1505" t="s">
        <v>309</v>
      </c>
      <c r="C1505" t="s">
        <v>328</v>
      </c>
      <c r="D1505" t="s">
        <v>20</v>
      </c>
      <c r="E1505" t="s">
        <v>248</v>
      </c>
      <c r="F1505" t="s">
        <v>303</v>
      </c>
      <c r="G1505" t="s">
        <v>304</v>
      </c>
      <c r="H1505" t="s">
        <v>305</v>
      </c>
      <c r="I1505" t="s">
        <v>306</v>
      </c>
      <c r="J1505" s="78">
        <v>44153</v>
      </c>
      <c r="K1505" t="s">
        <v>26</v>
      </c>
      <c r="L1505">
        <v>377.28</v>
      </c>
      <c r="R1505" s="81">
        <v>37.96</v>
      </c>
      <c r="S1505" s="81">
        <v>0.01</v>
      </c>
      <c r="T1505" s="81">
        <v>0</v>
      </c>
      <c r="AA1505" t="s">
        <v>307</v>
      </c>
      <c r="AB1505" t="s">
        <v>13</v>
      </c>
      <c r="AC1505" t="b">
        <v>0</v>
      </c>
    </row>
    <row r="1506" spans="1:29" x14ac:dyDescent="0.35">
      <c r="A1506" t="s">
        <v>12</v>
      </c>
      <c r="B1506" t="s">
        <v>310</v>
      </c>
      <c r="C1506" t="s">
        <v>328</v>
      </c>
      <c r="D1506" t="s">
        <v>20</v>
      </c>
      <c r="E1506" t="s">
        <v>248</v>
      </c>
      <c r="F1506" t="s">
        <v>303</v>
      </c>
      <c r="G1506" t="s">
        <v>304</v>
      </c>
      <c r="H1506" t="s">
        <v>305</v>
      </c>
      <c r="I1506" t="s">
        <v>306</v>
      </c>
      <c r="J1506" s="78">
        <v>44153</v>
      </c>
      <c r="K1506" t="s">
        <v>26</v>
      </c>
      <c r="L1506">
        <v>377.28</v>
      </c>
      <c r="R1506" s="81">
        <v>25.28</v>
      </c>
      <c r="S1506" s="81">
        <v>0.01</v>
      </c>
      <c r="T1506" s="81">
        <v>0</v>
      </c>
      <c r="AA1506" t="s">
        <v>307</v>
      </c>
      <c r="AB1506" t="s">
        <v>13</v>
      </c>
      <c r="AC1506" t="b">
        <v>0</v>
      </c>
    </row>
    <row r="1507" spans="1:29" x14ac:dyDescent="0.35">
      <c r="A1507" t="s">
        <v>12</v>
      </c>
      <c r="B1507" t="s">
        <v>311</v>
      </c>
      <c r="C1507" t="s">
        <v>328</v>
      </c>
      <c r="D1507" t="s">
        <v>20</v>
      </c>
      <c r="E1507" t="s">
        <v>248</v>
      </c>
      <c r="F1507" t="s">
        <v>303</v>
      </c>
      <c r="G1507" t="s">
        <v>304</v>
      </c>
      <c r="H1507" t="s">
        <v>305</v>
      </c>
      <c r="I1507" t="s">
        <v>306</v>
      </c>
      <c r="J1507" s="78">
        <v>44153</v>
      </c>
      <c r="K1507" t="s">
        <v>26</v>
      </c>
      <c r="L1507">
        <v>377.28</v>
      </c>
      <c r="R1507" s="81">
        <v>37.26</v>
      </c>
      <c r="S1507" s="81">
        <v>0.01</v>
      </c>
      <c r="T1507" s="81">
        <v>0</v>
      </c>
      <c r="AA1507" t="s">
        <v>307</v>
      </c>
      <c r="AB1507" t="s">
        <v>13</v>
      </c>
      <c r="AC1507" t="b">
        <v>0</v>
      </c>
    </row>
    <row r="1508" spans="1:29" x14ac:dyDescent="0.35">
      <c r="A1508" t="s">
        <v>12</v>
      </c>
      <c r="B1508" t="s">
        <v>312</v>
      </c>
      <c r="C1508" t="s">
        <v>328</v>
      </c>
      <c r="D1508" t="s">
        <v>20</v>
      </c>
      <c r="E1508" t="s">
        <v>248</v>
      </c>
      <c r="F1508" t="s">
        <v>303</v>
      </c>
      <c r="G1508" t="s">
        <v>304</v>
      </c>
      <c r="H1508" t="s">
        <v>305</v>
      </c>
      <c r="I1508" t="s">
        <v>306</v>
      </c>
      <c r="J1508" s="78">
        <v>44153</v>
      </c>
      <c r="K1508" t="s">
        <v>26</v>
      </c>
      <c r="L1508">
        <v>377.28</v>
      </c>
      <c r="R1508" s="81">
        <v>24.88</v>
      </c>
      <c r="S1508" s="81">
        <v>0.01</v>
      </c>
      <c r="T1508" s="81">
        <v>0</v>
      </c>
      <c r="AA1508" t="s">
        <v>307</v>
      </c>
      <c r="AB1508" t="s">
        <v>13</v>
      </c>
      <c r="AC1508" t="b">
        <v>0</v>
      </c>
    </row>
    <row r="1509" spans="1:29" x14ac:dyDescent="0.35">
      <c r="A1509" t="s">
        <v>12</v>
      </c>
      <c r="B1509" t="s">
        <v>313</v>
      </c>
      <c r="C1509" t="s">
        <v>328</v>
      </c>
      <c r="D1509" t="s">
        <v>20</v>
      </c>
      <c r="E1509" t="s">
        <v>248</v>
      </c>
      <c r="F1509" t="s">
        <v>303</v>
      </c>
      <c r="G1509" t="s">
        <v>304</v>
      </c>
      <c r="H1509" t="s">
        <v>305</v>
      </c>
      <c r="I1509" t="s">
        <v>306</v>
      </c>
      <c r="J1509" s="78">
        <v>44153</v>
      </c>
      <c r="K1509" t="s">
        <v>26</v>
      </c>
      <c r="L1509">
        <v>377.28</v>
      </c>
      <c r="R1509" s="81">
        <v>37.26</v>
      </c>
      <c r="S1509" s="81">
        <v>0.01</v>
      </c>
      <c r="T1509" s="81">
        <v>0</v>
      </c>
      <c r="AA1509" t="s">
        <v>307</v>
      </c>
      <c r="AB1509" t="s">
        <v>13</v>
      </c>
      <c r="AC1509" t="b">
        <v>0</v>
      </c>
    </row>
    <row r="1510" spans="1:29" x14ac:dyDescent="0.35">
      <c r="A1510" t="s">
        <v>12</v>
      </c>
      <c r="B1510" t="s">
        <v>314</v>
      </c>
      <c r="C1510" t="s">
        <v>328</v>
      </c>
      <c r="D1510" t="s">
        <v>20</v>
      </c>
      <c r="E1510" t="s">
        <v>248</v>
      </c>
      <c r="F1510" t="s">
        <v>303</v>
      </c>
      <c r="G1510" t="s">
        <v>304</v>
      </c>
      <c r="H1510" t="s">
        <v>305</v>
      </c>
      <c r="I1510" t="s">
        <v>306</v>
      </c>
      <c r="J1510" s="78">
        <v>44153</v>
      </c>
      <c r="K1510" t="s">
        <v>26</v>
      </c>
      <c r="L1510">
        <v>377.28</v>
      </c>
      <c r="R1510" s="81">
        <v>24.88</v>
      </c>
      <c r="S1510" s="81">
        <v>0.01</v>
      </c>
      <c r="T1510" s="81">
        <v>0</v>
      </c>
      <c r="AA1510" t="s">
        <v>307</v>
      </c>
      <c r="AB1510" t="s">
        <v>13</v>
      </c>
      <c r="AC1510" t="b">
        <v>0</v>
      </c>
    </row>
    <row r="1511" spans="1:29" x14ac:dyDescent="0.35">
      <c r="A1511" t="s">
        <v>12</v>
      </c>
      <c r="B1511" t="s">
        <v>315</v>
      </c>
      <c r="C1511" t="s">
        <v>328</v>
      </c>
      <c r="D1511" t="s">
        <v>20</v>
      </c>
      <c r="E1511" t="s">
        <v>248</v>
      </c>
      <c r="F1511" t="s">
        <v>303</v>
      </c>
      <c r="G1511" t="s">
        <v>304</v>
      </c>
      <c r="H1511" t="s">
        <v>305</v>
      </c>
      <c r="I1511" t="s">
        <v>306</v>
      </c>
      <c r="J1511" s="78">
        <v>44153</v>
      </c>
      <c r="K1511" t="s">
        <v>26</v>
      </c>
      <c r="L1511">
        <v>377.28</v>
      </c>
      <c r="R1511" s="81">
        <v>44.28</v>
      </c>
      <c r="S1511" s="81">
        <v>0.02</v>
      </c>
      <c r="T1511" s="81">
        <v>0</v>
      </c>
      <c r="AA1511" t="s">
        <v>307</v>
      </c>
      <c r="AB1511" t="s">
        <v>13</v>
      </c>
      <c r="AC1511" t="b">
        <v>0</v>
      </c>
    </row>
    <row r="1512" spans="1:29" x14ac:dyDescent="0.35">
      <c r="A1512" t="s">
        <v>12</v>
      </c>
      <c r="B1512" t="s">
        <v>316</v>
      </c>
      <c r="C1512" t="s">
        <v>328</v>
      </c>
      <c r="D1512" t="s">
        <v>20</v>
      </c>
      <c r="E1512" t="s">
        <v>248</v>
      </c>
      <c r="F1512" t="s">
        <v>303</v>
      </c>
      <c r="G1512" t="s">
        <v>304</v>
      </c>
      <c r="H1512" t="s">
        <v>305</v>
      </c>
      <c r="I1512" t="s">
        <v>306</v>
      </c>
      <c r="J1512" s="78">
        <v>44153</v>
      </c>
      <c r="K1512" t="s">
        <v>26</v>
      </c>
      <c r="L1512">
        <v>377.28</v>
      </c>
      <c r="R1512" s="81">
        <v>29.54</v>
      </c>
      <c r="S1512" s="81">
        <v>0.01</v>
      </c>
      <c r="T1512" s="81">
        <v>0</v>
      </c>
      <c r="AA1512" t="s">
        <v>307</v>
      </c>
      <c r="AB1512" t="s">
        <v>13</v>
      </c>
      <c r="AC1512" t="b">
        <v>0</v>
      </c>
    </row>
    <row r="1513" spans="1:29" x14ac:dyDescent="0.35">
      <c r="A1513" t="s">
        <v>12</v>
      </c>
      <c r="B1513" t="s">
        <v>317</v>
      </c>
      <c r="C1513" t="s">
        <v>328</v>
      </c>
      <c r="D1513" t="s">
        <v>20</v>
      </c>
      <c r="E1513" t="s">
        <v>248</v>
      </c>
      <c r="F1513" t="s">
        <v>303</v>
      </c>
      <c r="G1513" t="s">
        <v>304</v>
      </c>
      <c r="H1513" t="s">
        <v>305</v>
      </c>
      <c r="I1513" t="s">
        <v>306</v>
      </c>
      <c r="J1513" s="78">
        <v>44153</v>
      </c>
      <c r="K1513" t="s">
        <v>26</v>
      </c>
      <c r="L1513">
        <v>377.28</v>
      </c>
      <c r="R1513" s="81">
        <v>50.96</v>
      </c>
      <c r="S1513" s="81">
        <v>0.02</v>
      </c>
      <c r="T1513" s="81">
        <v>0</v>
      </c>
      <c r="AA1513" t="s">
        <v>307</v>
      </c>
      <c r="AB1513" t="s">
        <v>13</v>
      </c>
      <c r="AC1513" t="b">
        <v>0</v>
      </c>
    </row>
    <row r="1514" spans="1:29" x14ac:dyDescent="0.35">
      <c r="A1514" t="s">
        <v>12</v>
      </c>
      <c r="B1514" t="s">
        <v>318</v>
      </c>
      <c r="C1514" t="s">
        <v>328</v>
      </c>
      <c r="D1514" t="s">
        <v>20</v>
      </c>
      <c r="E1514" t="s">
        <v>248</v>
      </c>
      <c r="F1514" t="s">
        <v>303</v>
      </c>
      <c r="G1514" t="s">
        <v>304</v>
      </c>
      <c r="H1514" t="s">
        <v>305</v>
      </c>
      <c r="I1514" t="s">
        <v>306</v>
      </c>
      <c r="J1514" s="78">
        <v>44153</v>
      </c>
      <c r="K1514" t="s">
        <v>26</v>
      </c>
      <c r="L1514">
        <v>377.28</v>
      </c>
      <c r="R1514" s="81">
        <v>34</v>
      </c>
      <c r="S1514" s="81">
        <v>0.01</v>
      </c>
      <c r="T1514" s="81">
        <v>0</v>
      </c>
      <c r="AA1514" t="s">
        <v>307</v>
      </c>
      <c r="AB1514" t="s">
        <v>13</v>
      </c>
      <c r="AC1514" t="b">
        <v>0</v>
      </c>
    </row>
    <row r="1515" spans="1:29" x14ac:dyDescent="0.35">
      <c r="A1515" t="s">
        <v>12</v>
      </c>
      <c r="B1515" t="s">
        <v>319</v>
      </c>
      <c r="C1515" t="s">
        <v>328</v>
      </c>
      <c r="D1515" t="s">
        <v>20</v>
      </c>
      <c r="E1515" t="s">
        <v>248</v>
      </c>
      <c r="F1515" t="s">
        <v>303</v>
      </c>
      <c r="G1515" t="s">
        <v>304</v>
      </c>
      <c r="H1515" t="s">
        <v>305</v>
      </c>
      <c r="I1515" t="s">
        <v>306</v>
      </c>
      <c r="J1515" s="78">
        <v>44153</v>
      </c>
      <c r="K1515" t="s">
        <v>26</v>
      </c>
      <c r="L1515">
        <v>377.28</v>
      </c>
      <c r="R1515" s="81">
        <v>46.84</v>
      </c>
      <c r="S1515" s="81">
        <v>0.02</v>
      </c>
      <c r="T1515" s="81">
        <v>0</v>
      </c>
      <c r="AA1515" t="s">
        <v>307</v>
      </c>
      <c r="AB1515" t="s">
        <v>13</v>
      </c>
      <c r="AC1515" t="b">
        <v>0</v>
      </c>
    </row>
    <row r="1516" spans="1:29" x14ac:dyDescent="0.35">
      <c r="A1516" t="s">
        <v>12</v>
      </c>
      <c r="B1516" t="s">
        <v>320</v>
      </c>
      <c r="C1516" t="s">
        <v>328</v>
      </c>
      <c r="D1516" t="s">
        <v>20</v>
      </c>
      <c r="E1516" t="s">
        <v>248</v>
      </c>
      <c r="F1516" t="s">
        <v>303</v>
      </c>
      <c r="G1516" t="s">
        <v>304</v>
      </c>
      <c r="H1516" t="s">
        <v>305</v>
      </c>
      <c r="I1516" t="s">
        <v>306</v>
      </c>
      <c r="J1516" s="78">
        <v>44153</v>
      </c>
      <c r="K1516" t="s">
        <v>26</v>
      </c>
      <c r="L1516">
        <v>377.28</v>
      </c>
      <c r="R1516" s="81">
        <v>31.2</v>
      </c>
      <c r="S1516" s="81">
        <v>0.01</v>
      </c>
      <c r="T1516" s="81">
        <v>0</v>
      </c>
      <c r="AA1516" t="s">
        <v>307</v>
      </c>
      <c r="AB1516" t="s">
        <v>13</v>
      </c>
      <c r="AC1516" t="b">
        <v>0</v>
      </c>
    </row>
    <row r="1517" spans="1:29" x14ac:dyDescent="0.35">
      <c r="A1517" t="s">
        <v>12</v>
      </c>
      <c r="B1517" t="s">
        <v>321</v>
      </c>
      <c r="C1517" t="s">
        <v>328</v>
      </c>
      <c r="D1517" t="s">
        <v>20</v>
      </c>
      <c r="E1517" t="s">
        <v>248</v>
      </c>
      <c r="F1517" t="s">
        <v>303</v>
      </c>
      <c r="G1517" t="s">
        <v>304</v>
      </c>
      <c r="H1517" t="s">
        <v>305</v>
      </c>
      <c r="I1517" t="s">
        <v>306</v>
      </c>
      <c r="J1517" s="78">
        <v>44153</v>
      </c>
      <c r="K1517" t="s">
        <v>26</v>
      </c>
      <c r="L1517">
        <v>377.28</v>
      </c>
      <c r="R1517" s="81">
        <v>56.18</v>
      </c>
      <c r="S1517" s="81">
        <v>0.02</v>
      </c>
      <c r="T1517" s="81">
        <v>0</v>
      </c>
      <c r="AA1517" t="s">
        <v>307</v>
      </c>
      <c r="AB1517" t="s">
        <v>13</v>
      </c>
      <c r="AC1517" t="b">
        <v>0</v>
      </c>
    </row>
    <row r="1518" spans="1:29" x14ac:dyDescent="0.35">
      <c r="A1518" t="s">
        <v>12</v>
      </c>
      <c r="B1518" t="s">
        <v>322</v>
      </c>
      <c r="C1518" t="s">
        <v>328</v>
      </c>
      <c r="D1518" t="s">
        <v>20</v>
      </c>
      <c r="E1518" t="s">
        <v>248</v>
      </c>
      <c r="F1518" t="s">
        <v>303</v>
      </c>
      <c r="G1518" t="s">
        <v>304</v>
      </c>
      <c r="H1518" t="s">
        <v>305</v>
      </c>
      <c r="I1518" t="s">
        <v>306</v>
      </c>
      <c r="J1518" s="78">
        <v>44153</v>
      </c>
      <c r="K1518" t="s">
        <v>26</v>
      </c>
      <c r="L1518">
        <v>377.28</v>
      </c>
      <c r="R1518" s="81">
        <v>37.44</v>
      </c>
      <c r="S1518" s="81">
        <v>0.02</v>
      </c>
      <c r="T1518" s="81">
        <v>0</v>
      </c>
      <c r="AA1518" t="s">
        <v>307</v>
      </c>
      <c r="AB1518" t="s">
        <v>13</v>
      </c>
      <c r="AC1518" t="b">
        <v>0</v>
      </c>
    </row>
    <row r="1519" spans="1:29" x14ac:dyDescent="0.35">
      <c r="A1519" t="s">
        <v>12</v>
      </c>
      <c r="B1519" t="s">
        <v>323</v>
      </c>
      <c r="C1519" t="s">
        <v>328</v>
      </c>
      <c r="D1519" t="s">
        <v>20</v>
      </c>
      <c r="E1519" t="s">
        <v>248</v>
      </c>
      <c r="F1519" t="s">
        <v>303</v>
      </c>
      <c r="G1519" t="s">
        <v>304</v>
      </c>
      <c r="H1519" t="s">
        <v>305</v>
      </c>
      <c r="I1519" t="s">
        <v>306</v>
      </c>
      <c r="J1519" s="78">
        <v>44153</v>
      </c>
      <c r="K1519" t="s">
        <v>26</v>
      </c>
      <c r="L1519">
        <v>377.28</v>
      </c>
      <c r="R1519" s="81">
        <v>43.84</v>
      </c>
      <c r="S1519" s="81">
        <v>0.02</v>
      </c>
      <c r="T1519" s="81">
        <v>0</v>
      </c>
      <c r="AA1519" t="s">
        <v>307</v>
      </c>
      <c r="AB1519" t="s">
        <v>13</v>
      </c>
      <c r="AC1519" t="b">
        <v>0</v>
      </c>
    </row>
    <row r="1520" spans="1:29" x14ac:dyDescent="0.35">
      <c r="A1520" t="s">
        <v>12</v>
      </c>
      <c r="B1520" t="s">
        <v>324</v>
      </c>
      <c r="C1520" t="s">
        <v>328</v>
      </c>
      <c r="D1520" t="s">
        <v>20</v>
      </c>
      <c r="E1520" t="s">
        <v>248</v>
      </c>
      <c r="F1520" t="s">
        <v>303</v>
      </c>
      <c r="G1520" t="s">
        <v>304</v>
      </c>
      <c r="H1520" t="s">
        <v>305</v>
      </c>
      <c r="I1520" t="s">
        <v>306</v>
      </c>
      <c r="J1520" s="78">
        <v>44153</v>
      </c>
      <c r="K1520" t="s">
        <v>26</v>
      </c>
      <c r="L1520">
        <v>377.28</v>
      </c>
      <c r="R1520" s="81">
        <v>29.2</v>
      </c>
      <c r="S1520" s="81">
        <v>0.01</v>
      </c>
      <c r="T1520" s="81">
        <v>0</v>
      </c>
      <c r="AA1520" t="s">
        <v>307</v>
      </c>
      <c r="AB1520" t="s">
        <v>13</v>
      </c>
      <c r="AC1520" t="b">
        <v>0</v>
      </c>
    </row>
    <row r="1521" spans="1:29" x14ac:dyDescent="0.35">
      <c r="A1521" t="s">
        <v>12</v>
      </c>
      <c r="B1521" t="s">
        <v>325</v>
      </c>
      <c r="C1521" t="s">
        <v>328</v>
      </c>
      <c r="D1521" t="s">
        <v>20</v>
      </c>
      <c r="E1521" t="s">
        <v>248</v>
      </c>
      <c r="F1521" t="s">
        <v>303</v>
      </c>
      <c r="G1521" t="s">
        <v>304</v>
      </c>
      <c r="H1521" t="s">
        <v>305</v>
      </c>
      <c r="I1521" t="s">
        <v>306</v>
      </c>
      <c r="J1521" s="78">
        <v>44153</v>
      </c>
      <c r="K1521" t="s">
        <v>26</v>
      </c>
      <c r="L1521">
        <v>377.28</v>
      </c>
      <c r="R1521" s="81">
        <v>58.48</v>
      </c>
      <c r="S1521" s="81">
        <v>0.02</v>
      </c>
      <c r="T1521" s="81">
        <v>0</v>
      </c>
      <c r="AA1521" t="s">
        <v>307</v>
      </c>
      <c r="AB1521" t="s">
        <v>13</v>
      </c>
      <c r="AC1521" t="b">
        <v>0</v>
      </c>
    </row>
    <row r="1522" spans="1:29" x14ac:dyDescent="0.35">
      <c r="A1522" t="s">
        <v>12</v>
      </c>
      <c r="B1522" t="s">
        <v>326</v>
      </c>
      <c r="C1522" t="s">
        <v>328</v>
      </c>
      <c r="D1522" t="s">
        <v>20</v>
      </c>
      <c r="E1522" t="s">
        <v>248</v>
      </c>
      <c r="F1522" t="s">
        <v>303</v>
      </c>
      <c r="G1522" t="s">
        <v>304</v>
      </c>
      <c r="H1522" t="s">
        <v>305</v>
      </c>
      <c r="I1522" t="s">
        <v>306</v>
      </c>
      <c r="J1522" s="78">
        <v>44153</v>
      </c>
      <c r="K1522" t="s">
        <v>26</v>
      </c>
      <c r="L1522">
        <v>377.28</v>
      </c>
      <c r="R1522" s="81">
        <v>38.94</v>
      </c>
      <c r="S1522" s="81">
        <v>0.02</v>
      </c>
      <c r="T1522" s="81">
        <v>0</v>
      </c>
      <c r="AA1522" t="s">
        <v>307</v>
      </c>
      <c r="AB1522" t="s">
        <v>13</v>
      </c>
      <c r="AC1522" t="b">
        <v>0</v>
      </c>
    </row>
    <row r="1523" spans="1:29" x14ac:dyDescent="0.35">
      <c r="A1523" t="s">
        <v>12</v>
      </c>
      <c r="B1523" t="s">
        <v>302</v>
      </c>
      <c r="C1523" t="s">
        <v>328</v>
      </c>
      <c r="D1523" t="s">
        <v>20</v>
      </c>
      <c r="E1523" t="s">
        <v>249</v>
      </c>
      <c r="F1523" t="s">
        <v>303</v>
      </c>
      <c r="G1523" t="s">
        <v>304</v>
      </c>
      <c r="H1523" t="s">
        <v>305</v>
      </c>
      <c r="I1523" t="s">
        <v>306</v>
      </c>
      <c r="J1523" s="78">
        <v>44153</v>
      </c>
      <c r="K1523" t="s">
        <v>26</v>
      </c>
      <c r="L1523">
        <v>441.23</v>
      </c>
      <c r="R1523" s="81">
        <v>42.16</v>
      </c>
      <c r="S1523" s="81">
        <v>0.01</v>
      </c>
      <c r="T1523" s="81">
        <v>0</v>
      </c>
      <c r="AA1523" t="s">
        <v>307</v>
      </c>
      <c r="AB1523" t="s">
        <v>13</v>
      </c>
      <c r="AC1523" t="b">
        <v>0</v>
      </c>
    </row>
    <row r="1524" spans="1:29" x14ac:dyDescent="0.35">
      <c r="A1524" t="s">
        <v>12</v>
      </c>
      <c r="B1524" t="s">
        <v>308</v>
      </c>
      <c r="C1524" t="s">
        <v>328</v>
      </c>
      <c r="D1524" t="s">
        <v>20</v>
      </c>
      <c r="E1524" t="s">
        <v>249</v>
      </c>
      <c r="F1524" t="s">
        <v>303</v>
      </c>
      <c r="G1524" t="s">
        <v>304</v>
      </c>
      <c r="H1524" t="s">
        <v>305</v>
      </c>
      <c r="I1524" t="s">
        <v>306</v>
      </c>
      <c r="J1524" s="78">
        <v>44153</v>
      </c>
      <c r="K1524" t="s">
        <v>26</v>
      </c>
      <c r="L1524">
        <v>441.23</v>
      </c>
      <c r="R1524" s="81">
        <v>28.14</v>
      </c>
      <c r="S1524" s="81">
        <v>0.01</v>
      </c>
      <c r="T1524" s="81">
        <v>0</v>
      </c>
      <c r="AA1524" t="s">
        <v>307</v>
      </c>
      <c r="AB1524" t="s">
        <v>13</v>
      </c>
      <c r="AC1524" t="b">
        <v>0</v>
      </c>
    </row>
    <row r="1525" spans="1:29" x14ac:dyDescent="0.35">
      <c r="A1525" t="s">
        <v>12</v>
      </c>
      <c r="B1525" t="s">
        <v>309</v>
      </c>
      <c r="C1525" t="s">
        <v>328</v>
      </c>
      <c r="D1525" t="s">
        <v>20</v>
      </c>
      <c r="E1525" t="s">
        <v>249</v>
      </c>
      <c r="F1525" t="s">
        <v>303</v>
      </c>
      <c r="G1525" t="s">
        <v>304</v>
      </c>
      <c r="H1525" t="s">
        <v>305</v>
      </c>
      <c r="I1525" t="s">
        <v>306</v>
      </c>
      <c r="J1525" s="78">
        <v>44153</v>
      </c>
      <c r="K1525" t="s">
        <v>26</v>
      </c>
      <c r="L1525">
        <v>441.23</v>
      </c>
      <c r="R1525" s="81">
        <v>39.51</v>
      </c>
      <c r="S1525" s="81">
        <v>0.01</v>
      </c>
      <c r="T1525" s="81">
        <v>0</v>
      </c>
      <c r="AA1525" t="s">
        <v>307</v>
      </c>
      <c r="AB1525" t="s">
        <v>13</v>
      </c>
      <c r="AC1525" t="b">
        <v>0</v>
      </c>
    </row>
    <row r="1526" spans="1:29" x14ac:dyDescent="0.35">
      <c r="A1526" t="s">
        <v>12</v>
      </c>
      <c r="B1526" t="s">
        <v>310</v>
      </c>
      <c r="C1526" t="s">
        <v>328</v>
      </c>
      <c r="D1526" t="s">
        <v>20</v>
      </c>
      <c r="E1526" t="s">
        <v>249</v>
      </c>
      <c r="F1526" t="s">
        <v>303</v>
      </c>
      <c r="G1526" t="s">
        <v>304</v>
      </c>
      <c r="H1526" t="s">
        <v>305</v>
      </c>
      <c r="I1526" t="s">
        <v>306</v>
      </c>
      <c r="J1526" s="78">
        <v>44153</v>
      </c>
      <c r="K1526" t="s">
        <v>26</v>
      </c>
      <c r="L1526">
        <v>441.23</v>
      </c>
      <c r="R1526" s="81">
        <v>26.31</v>
      </c>
      <c r="S1526" s="81">
        <v>0.01</v>
      </c>
      <c r="T1526" s="81">
        <v>0</v>
      </c>
      <c r="AA1526" t="s">
        <v>307</v>
      </c>
      <c r="AB1526" t="s">
        <v>13</v>
      </c>
      <c r="AC1526" t="b">
        <v>0</v>
      </c>
    </row>
    <row r="1527" spans="1:29" x14ac:dyDescent="0.35">
      <c r="A1527" t="s">
        <v>12</v>
      </c>
      <c r="B1527" t="s">
        <v>311</v>
      </c>
      <c r="C1527" t="s">
        <v>328</v>
      </c>
      <c r="D1527" t="s">
        <v>20</v>
      </c>
      <c r="E1527" t="s">
        <v>249</v>
      </c>
      <c r="F1527" t="s">
        <v>303</v>
      </c>
      <c r="G1527" t="s">
        <v>304</v>
      </c>
      <c r="H1527" t="s">
        <v>305</v>
      </c>
      <c r="I1527" t="s">
        <v>306</v>
      </c>
      <c r="J1527" s="78">
        <v>44153</v>
      </c>
      <c r="K1527" t="s">
        <v>26</v>
      </c>
      <c r="L1527">
        <v>441.23</v>
      </c>
      <c r="R1527" s="81">
        <v>38.83</v>
      </c>
      <c r="S1527" s="81">
        <v>0.01</v>
      </c>
      <c r="T1527" s="81">
        <v>0</v>
      </c>
      <c r="AA1527" t="s">
        <v>307</v>
      </c>
      <c r="AB1527" t="s">
        <v>13</v>
      </c>
      <c r="AC1527" t="b">
        <v>0</v>
      </c>
    </row>
    <row r="1528" spans="1:29" x14ac:dyDescent="0.35">
      <c r="A1528" t="s">
        <v>12</v>
      </c>
      <c r="B1528" t="s">
        <v>312</v>
      </c>
      <c r="C1528" t="s">
        <v>328</v>
      </c>
      <c r="D1528" t="s">
        <v>20</v>
      </c>
      <c r="E1528" t="s">
        <v>249</v>
      </c>
      <c r="F1528" t="s">
        <v>303</v>
      </c>
      <c r="G1528" t="s">
        <v>304</v>
      </c>
      <c r="H1528" t="s">
        <v>305</v>
      </c>
      <c r="I1528" t="s">
        <v>306</v>
      </c>
      <c r="J1528" s="78">
        <v>44153</v>
      </c>
      <c r="K1528" t="s">
        <v>26</v>
      </c>
      <c r="L1528">
        <v>441.23</v>
      </c>
      <c r="R1528" s="81">
        <v>25.91</v>
      </c>
      <c r="S1528" s="81">
        <v>0.01</v>
      </c>
      <c r="T1528" s="81">
        <v>0</v>
      </c>
      <c r="AA1528" t="s">
        <v>307</v>
      </c>
      <c r="AB1528" t="s">
        <v>13</v>
      </c>
      <c r="AC1528" t="b">
        <v>0</v>
      </c>
    </row>
    <row r="1529" spans="1:29" x14ac:dyDescent="0.35">
      <c r="A1529" t="s">
        <v>12</v>
      </c>
      <c r="B1529" t="s">
        <v>313</v>
      </c>
      <c r="C1529" t="s">
        <v>328</v>
      </c>
      <c r="D1529" t="s">
        <v>20</v>
      </c>
      <c r="E1529" t="s">
        <v>249</v>
      </c>
      <c r="F1529" t="s">
        <v>303</v>
      </c>
      <c r="G1529" t="s">
        <v>304</v>
      </c>
      <c r="H1529" t="s">
        <v>305</v>
      </c>
      <c r="I1529" t="s">
        <v>306</v>
      </c>
      <c r="J1529" s="78">
        <v>44153</v>
      </c>
      <c r="K1529" t="s">
        <v>26</v>
      </c>
      <c r="L1529">
        <v>441.23</v>
      </c>
      <c r="R1529" s="81">
        <v>38.83</v>
      </c>
      <c r="S1529" s="81">
        <v>0.01</v>
      </c>
      <c r="T1529" s="81">
        <v>0</v>
      </c>
      <c r="AA1529" t="s">
        <v>307</v>
      </c>
      <c r="AB1529" t="s">
        <v>13</v>
      </c>
      <c r="AC1529" t="b">
        <v>0</v>
      </c>
    </row>
    <row r="1530" spans="1:29" x14ac:dyDescent="0.35">
      <c r="A1530" t="s">
        <v>12</v>
      </c>
      <c r="B1530" t="s">
        <v>314</v>
      </c>
      <c r="C1530" t="s">
        <v>328</v>
      </c>
      <c r="D1530" t="s">
        <v>20</v>
      </c>
      <c r="E1530" t="s">
        <v>249</v>
      </c>
      <c r="F1530" t="s">
        <v>303</v>
      </c>
      <c r="G1530" t="s">
        <v>304</v>
      </c>
      <c r="H1530" t="s">
        <v>305</v>
      </c>
      <c r="I1530" t="s">
        <v>306</v>
      </c>
      <c r="J1530" s="78">
        <v>44153</v>
      </c>
      <c r="K1530" t="s">
        <v>26</v>
      </c>
      <c r="L1530">
        <v>441.23</v>
      </c>
      <c r="R1530" s="81">
        <v>25.91</v>
      </c>
      <c r="S1530" s="81">
        <v>0.01</v>
      </c>
      <c r="T1530" s="81">
        <v>0</v>
      </c>
      <c r="AA1530" t="s">
        <v>307</v>
      </c>
      <c r="AB1530" t="s">
        <v>13</v>
      </c>
      <c r="AC1530" t="b">
        <v>0</v>
      </c>
    </row>
    <row r="1531" spans="1:29" x14ac:dyDescent="0.35">
      <c r="A1531" t="s">
        <v>12</v>
      </c>
      <c r="B1531" t="s">
        <v>315</v>
      </c>
      <c r="C1531" t="s">
        <v>328</v>
      </c>
      <c r="D1531" t="s">
        <v>20</v>
      </c>
      <c r="E1531" t="s">
        <v>249</v>
      </c>
      <c r="F1531" t="s">
        <v>303</v>
      </c>
      <c r="G1531" t="s">
        <v>304</v>
      </c>
      <c r="H1531" t="s">
        <v>305</v>
      </c>
      <c r="I1531" t="s">
        <v>306</v>
      </c>
      <c r="J1531" s="78">
        <v>44153</v>
      </c>
      <c r="K1531" t="s">
        <v>26</v>
      </c>
      <c r="L1531">
        <v>441.23</v>
      </c>
      <c r="R1531" s="81">
        <v>46.16</v>
      </c>
      <c r="S1531" s="81">
        <v>0.01</v>
      </c>
      <c r="T1531" s="81">
        <v>0</v>
      </c>
      <c r="AA1531" t="s">
        <v>307</v>
      </c>
      <c r="AB1531" t="s">
        <v>13</v>
      </c>
      <c r="AC1531" t="b">
        <v>0</v>
      </c>
    </row>
    <row r="1532" spans="1:29" x14ac:dyDescent="0.35">
      <c r="A1532" t="s">
        <v>12</v>
      </c>
      <c r="B1532" t="s">
        <v>316</v>
      </c>
      <c r="C1532" t="s">
        <v>328</v>
      </c>
      <c r="D1532" t="s">
        <v>20</v>
      </c>
      <c r="E1532" t="s">
        <v>249</v>
      </c>
      <c r="F1532" t="s">
        <v>303</v>
      </c>
      <c r="G1532" t="s">
        <v>304</v>
      </c>
      <c r="H1532" t="s">
        <v>305</v>
      </c>
      <c r="I1532" t="s">
        <v>306</v>
      </c>
      <c r="J1532" s="78">
        <v>44153</v>
      </c>
      <c r="K1532" t="s">
        <v>26</v>
      </c>
      <c r="L1532">
        <v>441.23</v>
      </c>
      <c r="R1532" s="81">
        <v>30.79</v>
      </c>
      <c r="S1532" s="81">
        <v>0.01</v>
      </c>
      <c r="T1532" s="81">
        <v>0</v>
      </c>
      <c r="AA1532" t="s">
        <v>307</v>
      </c>
      <c r="AB1532" t="s">
        <v>13</v>
      </c>
      <c r="AC1532" t="b">
        <v>0</v>
      </c>
    </row>
    <row r="1533" spans="1:29" x14ac:dyDescent="0.35">
      <c r="A1533" t="s">
        <v>12</v>
      </c>
      <c r="B1533" t="s">
        <v>317</v>
      </c>
      <c r="C1533" t="s">
        <v>328</v>
      </c>
      <c r="D1533" t="s">
        <v>20</v>
      </c>
      <c r="E1533" t="s">
        <v>249</v>
      </c>
      <c r="F1533" t="s">
        <v>303</v>
      </c>
      <c r="G1533" t="s">
        <v>304</v>
      </c>
      <c r="H1533" t="s">
        <v>305</v>
      </c>
      <c r="I1533" t="s">
        <v>306</v>
      </c>
      <c r="J1533" s="78">
        <v>44153</v>
      </c>
      <c r="K1533" t="s">
        <v>26</v>
      </c>
      <c r="L1533">
        <v>441.23</v>
      </c>
      <c r="R1533" s="81">
        <v>54.76</v>
      </c>
      <c r="S1533" s="81">
        <v>0.02</v>
      </c>
      <c r="T1533" s="81">
        <v>0</v>
      </c>
      <c r="AA1533" t="s">
        <v>307</v>
      </c>
      <c r="AB1533" t="s">
        <v>13</v>
      </c>
      <c r="AC1533" t="b">
        <v>0</v>
      </c>
    </row>
    <row r="1534" spans="1:29" x14ac:dyDescent="0.35">
      <c r="A1534" t="s">
        <v>12</v>
      </c>
      <c r="B1534" t="s">
        <v>318</v>
      </c>
      <c r="C1534" t="s">
        <v>328</v>
      </c>
      <c r="D1534" t="s">
        <v>20</v>
      </c>
      <c r="E1534" t="s">
        <v>249</v>
      </c>
      <c r="F1534" t="s">
        <v>303</v>
      </c>
      <c r="G1534" t="s">
        <v>304</v>
      </c>
      <c r="H1534" t="s">
        <v>305</v>
      </c>
      <c r="I1534" t="s">
        <v>306</v>
      </c>
      <c r="J1534" s="78">
        <v>44153</v>
      </c>
      <c r="K1534" t="s">
        <v>26</v>
      </c>
      <c r="L1534">
        <v>441.23</v>
      </c>
      <c r="R1534" s="81">
        <v>36.46</v>
      </c>
      <c r="S1534" s="81">
        <v>0.01</v>
      </c>
      <c r="T1534" s="81">
        <v>0</v>
      </c>
      <c r="AA1534" t="s">
        <v>307</v>
      </c>
      <c r="AB1534" t="s">
        <v>13</v>
      </c>
      <c r="AC1534" t="b">
        <v>0</v>
      </c>
    </row>
    <row r="1535" spans="1:29" x14ac:dyDescent="0.35">
      <c r="A1535" t="s">
        <v>12</v>
      </c>
      <c r="B1535" t="s">
        <v>319</v>
      </c>
      <c r="C1535" t="s">
        <v>328</v>
      </c>
      <c r="D1535" t="s">
        <v>20</v>
      </c>
      <c r="E1535" t="s">
        <v>249</v>
      </c>
      <c r="F1535" t="s">
        <v>303</v>
      </c>
      <c r="G1535" t="s">
        <v>304</v>
      </c>
      <c r="H1535" t="s">
        <v>305</v>
      </c>
      <c r="I1535" t="s">
        <v>306</v>
      </c>
      <c r="J1535" s="78">
        <v>44153</v>
      </c>
      <c r="K1535" t="s">
        <v>26</v>
      </c>
      <c r="L1535">
        <v>441.23</v>
      </c>
      <c r="R1535" s="81">
        <v>50.3</v>
      </c>
      <c r="S1535" s="81">
        <v>0.02</v>
      </c>
      <c r="T1535" s="81">
        <v>0</v>
      </c>
      <c r="AA1535" t="s">
        <v>307</v>
      </c>
      <c r="AB1535" t="s">
        <v>13</v>
      </c>
      <c r="AC1535" t="b">
        <v>0</v>
      </c>
    </row>
    <row r="1536" spans="1:29" x14ac:dyDescent="0.35">
      <c r="A1536" t="s">
        <v>12</v>
      </c>
      <c r="B1536" t="s">
        <v>320</v>
      </c>
      <c r="C1536" t="s">
        <v>328</v>
      </c>
      <c r="D1536" t="s">
        <v>20</v>
      </c>
      <c r="E1536" t="s">
        <v>249</v>
      </c>
      <c r="F1536" t="s">
        <v>303</v>
      </c>
      <c r="G1536" t="s">
        <v>304</v>
      </c>
      <c r="H1536" t="s">
        <v>305</v>
      </c>
      <c r="I1536" t="s">
        <v>306</v>
      </c>
      <c r="J1536" s="78">
        <v>44153</v>
      </c>
      <c r="K1536" t="s">
        <v>26</v>
      </c>
      <c r="L1536">
        <v>441.23</v>
      </c>
      <c r="R1536" s="81">
        <v>33.53</v>
      </c>
      <c r="S1536" s="81">
        <v>0.01</v>
      </c>
      <c r="T1536" s="81">
        <v>0</v>
      </c>
      <c r="AA1536" t="s">
        <v>307</v>
      </c>
      <c r="AB1536" t="s">
        <v>13</v>
      </c>
      <c r="AC1536" t="b">
        <v>0</v>
      </c>
    </row>
    <row r="1537" spans="1:29" x14ac:dyDescent="0.35">
      <c r="A1537" t="s">
        <v>12</v>
      </c>
      <c r="B1537" t="s">
        <v>321</v>
      </c>
      <c r="C1537" t="s">
        <v>328</v>
      </c>
      <c r="D1537" t="s">
        <v>20</v>
      </c>
      <c r="E1537" t="s">
        <v>249</v>
      </c>
      <c r="F1537" t="s">
        <v>303</v>
      </c>
      <c r="G1537" t="s">
        <v>304</v>
      </c>
      <c r="H1537" t="s">
        <v>305</v>
      </c>
      <c r="I1537" t="s">
        <v>306</v>
      </c>
      <c r="J1537" s="78">
        <v>44153</v>
      </c>
      <c r="K1537" t="s">
        <v>26</v>
      </c>
      <c r="L1537">
        <v>441.23</v>
      </c>
      <c r="R1537" s="81">
        <v>60.41</v>
      </c>
      <c r="S1537" s="81">
        <v>0.02</v>
      </c>
      <c r="T1537" s="81">
        <v>0</v>
      </c>
      <c r="AA1537" t="s">
        <v>307</v>
      </c>
      <c r="AB1537" t="s">
        <v>13</v>
      </c>
      <c r="AC1537" t="b">
        <v>0</v>
      </c>
    </row>
    <row r="1538" spans="1:29" x14ac:dyDescent="0.35">
      <c r="A1538" t="s">
        <v>12</v>
      </c>
      <c r="B1538" t="s">
        <v>322</v>
      </c>
      <c r="C1538" t="s">
        <v>328</v>
      </c>
      <c r="D1538" t="s">
        <v>20</v>
      </c>
      <c r="E1538" t="s">
        <v>249</v>
      </c>
      <c r="F1538" t="s">
        <v>303</v>
      </c>
      <c r="G1538" t="s">
        <v>304</v>
      </c>
      <c r="H1538" t="s">
        <v>305</v>
      </c>
      <c r="I1538" t="s">
        <v>306</v>
      </c>
      <c r="J1538" s="78">
        <v>44153</v>
      </c>
      <c r="K1538" t="s">
        <v>26</v>
      </c>
      <c r="L1538">
        <v>441.23</v>
      </c>
      <c r="R1538" s="81">
        <v>40.26</v>
      </c>
      <c r="S1538" s="81">
        <v>0.01</v>
      </c>
      <c r="T1538" s="81">
        <v>0</v>
      </c>
      <c r="AA1538" t="s">
        <v>307</v>
      </c>
      <c r="AB1538" t="s">
        <v>13</v>
      </c>
      <c r="AC1538" t="b">
        <v>0</v>
      </c>
    </row>
    <row r="1539" spans="1:29" x14ac:dyDescent="0.35">
      <c r="A1539" t="s">
        <v>12</v>
      </c>
      <c r="B1539" t="s">
        <v>323</v>
      </c>
      <c r="C1539" t="s">
        <v>328</v>
      </c>
      <c r="D1539" t="s">
        <v>20</v>
      </c>
      <c r="E1539" t="s">
        <v>249</v>
      </c>
      <c r="F1539" t="s">
        <v>303</v>
      </c>
      <c r="G1539" t="s">
        <v>304</v>
      </c>
      <c r="H1539" t="s">
        <v>305</v>
      </c>
      <c r="I1539" t="s">
        <v>306</v>
      </c>
      <c r="J1539" s="78">
        <v>44153</v>
      </c>
      <c r="K1539" t="s">
        <v>26</v>
      </c>
      <c r="L1539">
        <v>441.23</v>
      </c>
      <c r="R1539" s="81">
        <v>47.09</v>
      </c>
      <c r="S1539" s="81">
        <v>0.01</v>
      </c>
      <c r="T1539" s="81">
        <v>0</v>
      </c>
      <c r="AA1539" t="s">
        <v>307</v>
      </c>
      <c r="AB1539" t="s">
        <v>13</v>
      </c>
      <c r="AC1539" t="b">
        <v>0</v>
      </c>
    </row>
    <row r="1540" spans="1:29" x14ac:dyDescent="0.35">
      <c r="A1540" t="s">
        <v>12</v>
      </c>
      <c r="B1540" t="s">
        <v>324</v>
      </c>
      <c r="C1540" t="s">
        <v>328</v>
      </c>
      <c r="D1540" t="s">
        <v>20</v>
      </c>
      <c r="E1540" t="s">
        <v>249</v>
      </c>
      <c r="F1540" t="s">
        <v>303</v>
      </c>
      <c r="G1540" t="s">
        <v>304</v>
      </c>
      <c r="H1540" t="s">
        <v>305</v>
      </c>
      <c r="I1540" t="s">
        <v>306</v>
      </c>
      <c r="J1540" s="78">
        <v>44153</v>
      </c>
      <c r="K1540" t="s">
        <v>26</v>
      </c>
      <c r="L1540">
        <v>441.23</v>
      </c>
      <c r="R1540" s="81">
        <v>31.39</v>
      </c>
      <c r="S1540" s="81">
        <v>0.01</v>
      </c>
      <c r="T1540" s="81">
        <v>0</v>
      </c>
      <c r="AA1540" t="s">
        <v>307</v>
      </c>
      <c r="AB1540" t="s">
        <v>13</v>
      </c>
      <c r="AC1540" t="b">
        <v>0</v>
      </c>
    </row>
    <row r="1541" spans="1:29" x14ac:dyDescent="0.35">
      <c r="A1541" t="s">
        <v>12</v>
      </c>
      <c r="B1541" t="s">
        <v>325</v>
      </c>
      <c r="C1541" t="s">
        <v>328</v>
      </c>
      <c r="D1541" t="s">
        <v>20</v>
      </c>
      <c r="E1541" t="s">
        <v>249</v>
      </c>
      <c r="F1541" t="s">
        <v>303</v>
      </c>
      <c r="G1541" t="s">
        <v>304</v>
      </c>
      <c r="H1541" t="s">
        <v>305</v>
      </c>
      <c r="I1541" t="s">
        <v>306</v>
      </c>
      <c r="J1541" s="78">
        <v>44153</v>
      </c>
      <c r="K1541" t="s">
        <v>26</v>
      </c>
      <c r="L1541">
        <v>441.23</v>
      </c>
      <c r="R1541" s="81">
        <v>62.77</v>
      </c>
      <c r="S1541" s="81">
        <v>0.02</v>
      </c>
      <c r="T1541" s="81">
        <v>0</v>
      </c>
      <c r="AA1541" t="s">
        <v>307</v>
      </c>
      <c r="AB1541" t="s">
        <v>13</v>
      </c>
      <c r="AC1541" t="b">
        <v>0</v>
      </c>
    </row>
    <row r="1542" spans="1:29" x14ac:dyDescent="0.35">
      <c r="A1542" t="s">
        <v>12</v>
      </c>
      <c r="B1542" t="s">
        <v>326</v>
      </c>
      <c r="C1542" t="s">
        <v>328</v>
      </c>
      <c r="D1542" t="s">
        <v>20</v>
      </c>
      <c r="E1542" t="s">
        <v>249</v>
      </c>
      <c r="F1542" t="s">
        <v>303</v>
      </c>
      <c r="G1542" t="s">
        <v>304</v>
      </c>
      <c r="H1542" t="s">
        <v>305</v>
      </c>
      <c r="I1542" t="s">
        <v>306</v>
      </c>
      <c r="J1542" s="78">
        <v>44153</v>
      </c>
      <c r="K1542" t="s">
        <v>26</v>
      </c>
      <c r="L1542">
        <v>441.23</v>
      </c>
      <c r="R1542" s="81">
        <v>41.89</v>
      </c>
      <c r="S1542" s="81">
        <v>0.01</v>
      </c>
      <c r="T1542" s="81">
        <v>0</v>
      </c>
      <c r="AA1542" t="s">
        <v>307</v>
      </c>
      <c r="AB1542" t="s">
        <v>13</v>
      </c>
      <c r="AC1542" t="b">
        <v>0</v>
      </c>
    </row>
    <row r="1543" spans="1:29" x14ac:dyDescent="0.35">
      <c r="A1543" t="s">
        <v>12</v>
      </c>
      <c r="B1543" t="s">
        <v>302</v>
      </c>
      <c r="C1543" t="s">
        <v>328</v>
      </c>
      <c r="D1543" t="s">
        <v>20</v>
      </c>
      <c r="E1543" t="s">
        <v>250</v>
      </c>
      <c r="F1543" t="s">
        <v>303</v>
      </c>
      <c r="G1543" t="s">
        <v>304</v>
      </c>
      <c r="H1543" t="s">
        <v>305</v>
      </c>
      <c r="I1543" t="s">
        <v>306</v>
      </c>
      <c r="J1543" s="78">
        <v>44153</v>
      </c>
      <c r="K1543" t="s">
        <v>26</v>
      </c>
      <c r="L1543">
        <v>477.09</v>
      </c>
      <c r="R1543" s="81">
        <v>43.1</v>
      </c>
      <c r="S1543" s="81">
        <v>0.03</v>
      </c>
      <c r="T1543" s="81">
        <v>0</v>
      </c>
      <c r="AA1543" t="s">
        <v>307</v>
      </c>
      <c r="AB1543" t="s">
        <v>13</v>
      </c>
      <c r="AC1543" t="b">
        <v>0</v>
      </c>
    </row>
    <row r="1544" spans="1:29" x14ac:dyDescent="0.35">
      <c r="A1544" t="s">
        <v>12</v>
      </c>
      <c r="B1544" t="s">
        <v>308</v>
      </c>
      <c r="C1544" t="s">
        <v>328</v>
      </c>
      <c r="D1544" t="s">
        <v>20</v>
      </c>
      <c r="E1544" t="s">
        <v>250</v>
      </c>
      <c r="F1544" t="s">
        <v>303</v>
      </c>
      <c r="G1544" t="s">
        <v>304</v>
      </c>
      <c r="H1544" t="s">
        <v>305</v>
      </c>
      <c r="I1544" t="s">
        <v>306</v>
      </c>
      <c r="J1544" s="78">
        <v>44153</v>
      </c>
      <c r="K1544" t="s">
        <v>26</v>
      </c>
      <c r="L1544">
        <v>477.09</v>
      </c>
      <c r="R1544" s="81">
        <v>28.71</v>
      </c>
      <c r="S1544" s="81">
        <v>0.02</v>
      </c>
      <c r="T1544" s="81">
        <v>0</v>
      </c>
      <c r="AA1544" t="s">
        <v>307</v>
      </c>
      <c r="AB1544" t="s">
        <v>13</v>
      </c>
      <c r="AC1544" t="b">
        <v>0</v>
      </c>
    </row>
    <row r="1545" spans="1:29" x14ac:dyDescent="0.35">
      <c r="A1545" t="s">
        <v>12</v>
      </c>
      <c r="B1545" t="s">
        <v>309</v>
      </c>
      <c r="C1545" t="s">
        <v>328</v>
      </c>
      <c r="D1545" t="s">
        <v>20</v>
      </c>
      <c r="E1545" t="s">
        <v>250</v>
      </c>
      <c r="F1545" t="s">
        <v>303</v>
      </c>
      <c r="G1545" t="s">
        <v>304</v>
      </c>
      <c r="H1545" t="s">
        <v>305</v>
      </c>
      <c r="I1545" t="s">
        <v>306</v>
      </c>
      <c r="J1545" s="78">
        <v>44153</v>
      </c>
      <c r="K1545" t="s">
        <v>26</v>
      </c>
      <c r="L1545">
        <v>477.09</v>
      </c>
      <c r="R1545" s="81">
        <v>40.369999999999997</v>
      </c>
      <c r="S1545" s="81">
        <v>0.02</v>
      </c>
      <c r="T1545" s="81">
        <v>0</v>
      </c>
      <c r="AA1545" t="s">
        <v>307</v>
      </c>
      <c r="AB1545" t="s">
        <v>13</v>
      </c>
      <c r="AC1545" t="b">
        <v>0</v>
      </c>
    </row>
    <row r="1546" spans="1:29" x14ac:dyDescent="0.35">
      <c r="A1546" t="s">
        <v>12</v>
      </c>
      <c r="B1546" t="s">
        <v>310</v>
      </c>
      <c r="C1546" t="s">
        <v>328</v>
      </c>
      <c r="D1546" t="s">
        <v>20</v>
      </c>
      <c r="E1546" t="s">
        <v>250</v>
      </c>
      <c r="F1546" t="s">
        <v>303</v>
      </c>
      <c r="G1546" t="s">
        <v>304</v>
      </c>
      <c r="H1546" t="s">
        <v>305</v>
      </c>
      <c r="I1546" t="s">
        <v>306</v>
      </c>
      <c r="J1546" s="78">
        <v>44153</v>
      </c>
      <c r="K1546" t="s">
        <v>26</v>
      </c>
      <c r="L1546">
        <v>477.09</v>
      </c>
      <c r="R1546" s="81">
        <v>26.93</v>
      </c>
      <c r="S1546" s="81">
        <v>0.02</v>
      </c>
      <c r="T1546" s="81">
        <v>0</v>
      </c>
      <c r="AA1546" t="s">
        <v>307</v>
      </c>
      <c r="AB1546" t="s">
        <v>13</v>
      </c>
      <c r="AC1546" t="b">
        <v>0</v>
      </c>
    </row>
    <row r="1547" spans="1:29" x14ac:dyDescent="0.35">
      <c r="A1547" t="s">
        <v>12</v>
      </c>
      <c r="B1547" t="s">
        <v>311</v>
      </c>
      <c r="C1547" t="s">
        <v>328</v>
      </c>
      <c r="D1547" t="s">
        <v>20</v>
      </c>
      <c r="E1547" t="s">
        <v>250</v>
      </c>
      <c r="F1547" t="s">
        <v>303</v>
      </c>
      <c r="G1547" t="s">
        <v>304</v>
      </c>
      <c r="H1547" t="s">
        <v>305</v>
      </c>
      <c r="I1547" t="s">
        <v>306</v>
      </c>
      <c r="J1547" s="78">
        <v>44153</v>
      </c>
      <c r="K1547" t="s">
        <v>26</v>
      </c>
      <c r="L1547">
        <v>477.09</v>
      </c>
      <c r="R1547" s="81">
        <v>39.69</v>
      </c>
      <c r="S1547" s="81">
        <v>0.02</v>
      </c>
      <c r="T1547" s="81">
        <v>0</v>
      </c>
      <c r="AA1547" t="s">
        <v>307</v>
      </c>
      <c r="AB1547" t="s">
        <v>13</v>
      </c>
      <c r="AC1547" t="b">
        <v>0</v>
      </c>
    </row>
    <row r="1548" spans="1:29" x14ac:dyDescent="0.35">
      <c r="A1548" t="s">
        <v>12</v>
      </c>
      <c r="B1548" t="s">
        <v>312</v>
      </c>
      <c r="C1548" t="s">
        <v>328</v>
      </c>
      <c r="D1548" t="s">
        <v>20</v>
      </c>
      <c r="E1548" t="s">
        <v>250</v>
      </c>
      <c r="F1548" t="s">
        <v>303</v>
      </c>
      <c r="G1548" t="s">
        <v>304</v>
      </c>
      <c r="H1548" t="s">
        <v>305</v>
      </c>
      <c r="I1548" t="s">
        <v>306</v>
      </c>
      <c r="J1548" s="78">
        <v>44153</v>
      </c>
      <c r="K1548" t="s">
        <v>26</v>
      </c>
      <c r="L1548">
        <v>477.09</v>
      </c>
      <c r="R1548" s="81">
        <v>26.45</v>
      </c>
      <c r="S1548" s="81">
        <v>0.02</v>
      </c>
      <c r="T1548" s="81">
        <v>0</v>
      </c>
      <c r="AA1548" t="s">
        <v>307</v>
      </c>
      <c r="AB1548" t="s">
        <v>13</v>
      </c>
      <c r="AC1548" t="b">
        <v>0</v>
      </c>
    </row>
    <row r="1549" spans="1:29" x14ac:dyDescent="0.35">
      <c r="A1549" t="s">
        <v>12</v>
      </c>
      <c r="B1549" t="s">
        <v>313</v>
      </c>
      <c r="C1549" t="s">
        <v>328</v>
      </c>
      <c r="D1549" t="s">
        <v>20</v>
      </c>
      <c r="E1549" t="s">
        <v>250</v>
      </c>
      <c r="F1549" t="s">
        <v>303</v>
      </c>
      <c r="G1549" t="s">
        <v>304</v>
      </c>
      <c r="H1549" t="s">
        <v>305</v>
      </c>
      <c r="I1549" t="s">
        <v>306</v>
      </c>
      <c r="J1549" s="78">
        <v>44153</v>
      </c>
      <c r="K1549" t="s">
        <v>26</v>
      </c>
      <c r="L1549">
        <v>477.09</v>
      </c>
      <c r="R1549" s="81">
        <v>39.69</v>
      </c>
      <c r="S1549" s="81">
        <v>0.02</v>
      </c>
      <c r="T1549" s="81">
        <v>0</v>
      </c>
      <c r="AA1549" t="s">
        <v>307</v>
      </c>
      <c r="AB1549" t="s">
        <v>13</v>
      </c>
      <c r="AC1549" t="b">
        <v>0</v>
      </c>
    </row>
    <row r="1550" spans="1:29" x14ac:dyDescent="0.35">
      <c r="A1550" t="s">
        <v>12</v>
      </c>
      <c r="B1550" t="s">
        <v>314</v>
      </c>
      <c r="C1550" t="s">
        <v>328</v>
      </c>
      <c r="D1550" t="s">
        <v>20</v>
      </c>
      <c r="E1550" t="s">
        <v>250</v>
      </c>
      <c r="F1550" t="s">
        <v>303</v>
      </c>
      <c r="G1550" t="s">
        <v>304</v>
      </c>
      <c r="H1550" t="s">
        <v>305</v>
      </c>
      <c r="I1550" t="s">
        <v>306</v>
      </c>
      <c r="J1550" s="78">
        <v>44153</v>
      </c>
      <c r="K1550" t="s">
        <v>26</v>
      </c>
      <c r="L1550">
        <v>477.09</v>
      </c>
      <c r="R1550" s="81">
        <v>26.45</v>
      </c>
      <c r="S1550" s="81">
        <v>0.02</v>
      </c>
      <c r="T1550" s="81">
        <v>0</v>
      </c>
      <c r="AA1550" t="s">
        <v>307</v>
      </c>
      <c r="AB1550" t="s">
        <v>13</v>
      </c>
      <c r="AC1550" t="b">
        <v>0</v>
      </c>
    </row>
    <row r="1551" spans="1:29" x14ac:dyDescent="0.35">
      <c r="A1551" t="s">
        <v>12</v>
      </c>
      <c r="B1551" t="s">
        <v>315</v>
      </c>
      <c r="C1551" t="s">
        <v>328</v>
      </c>
      <c r="D1551" t="s">
        <v>20</v>
      </c>
      <c r="E1551" t="s">
        <v>250</v>
      </c>
      <c r="F1551" t="s">
        <v>303</v>
      </c>
      <c r="G1551" t="s">
        <v>304</v>
      </c>
      <c r="H1551" t="s">
        <v>305</v>
      </c>
      <c r="I1551" t="s">
        <v>306</v>
      </c>
      <c r="J1551" s="78">
        <v>44153</v>
      </c>
      <c r="K1551" t="s">
        <v>26</v>
      </c>
      <c r="L1551">
        <v>477.09</v>
      </c>
      <c r="R1551" s="81">
        <v>47.16</v>
      </c>
      <c r="S1551" s="81">
        <v>0.03</v>
      </c>
      <c r="T1551" s="81">
        <v>0</v>
      </c>
      <c r="AA1551" t="s">
        <v>307</v>
      </c>
      <c r="AB1551" t="s">
        <v>13</v>
      </c>
      <c r="AC1551" t="b">
        <v>0</v>
      </c>
    </row>
    <row r="1552" spans="1:29" x14ac:dyDescent="0.35">
      <c r="A1552" t="s">
        <v>12</v>
      </c>
      <c r="B1552" t="s">
        <v>316</v>
      </c>
      <c r="C1552" t="s">
        <v>328</v>
      </c>
      <c r="D1552" t="s">
        <v>20</v>
      </c>
      <c r="E1552" t="s">
        <v>250</v>
      </c>
      <c r="F1552" t="s">
        <v>303</v>
      </c>
      <c r="G1552" t="s">
        <v>304</v>
      </c>
      <c r="H1552" t="s">
        <v>305</v>
      </c>
      <c r="I1552" t="s">
        <v>306</v>
      </c>
      <c r="J1552" s="78">
        <v>44153</v>
      </c>
      <c r="K1552" t="s">
        <v>26</v>
      </c>
      <c r="L1552">
        <v>477.09</v>
      </c>
      <c r="R1552" s="81">
        <v>31.42</v>
      </c>
      <c r="S1552" s="81">
        <v>0.02</v>
      </c>
      <c r="T1552" s="81">
        <v>0</v>
      </c>
      <c r="AA1552" t="s">
        <v>307</v>
      </c>
      <c r="AB1552" t="s">
        <v>13</v>
      </c>
      <c r="AC1552" t="b">
        <v>0</v>
      </c>
    </row>
    <row r="1553" spans="1:29" x14ac:dyDescent="0.35">
      <c r="A1553" t="s">
        <v>12</v>
      </c>
      <c r="B1553" t="s">
        <v>317</v>
      </c>
      <c r="C1553" t="s">
        <v>328</v>
      </c>
      <c r="D1553" t="s">
        <v>20</v>
      </c>
      <c r="E1553" t="s">
        <v>250</v>
      </c>
      <c r="F1553" t="s">
        <v>303</v>
      </c>
      <c r="G1553" t="s">
        <v>304</v>
      </c>
      <c r="H1553" t="s">
        <v>305</v>
      </c>
      <c r="I1553" t="s">
        <v>306</v>
      </c>
      <c r="J1553" s="78">
        <v>44153</v>
      </c>
      <c r="K1553" t="s">
        <v>26</v>
      </c>
      <c r="L1553">
        <v>477.09</v>
      </c>
      <c r="R1553" s="81">
        <v>46.7</v>
      </c>
      <c r="S1553" s="81">
        <v>0.03</v>
      </c>
      <c r="T1553" s="81">
        <v>0</v>
      </c>
      <c r="AA1553" t="s">
        <v>307</v>
      </c>
      <c r="AB1553" t="s">
        <v>13</v>
      </c>
      <c r="AC1553" t="b">
        <v>0</v>
      </c>
    </row>
    <row r="1554" spans="1:29" x14ac:dyDescent="0.35">
      <c r="A1554" t="s">
        <v>12</v>
      </c>
      <c r="B1554" t="s">
        <v>318</v>
      </c>
      <c r="C1554" t="s">
        <v>328</v>
      </c>
      <c r="D1554" t="s">
        <v>20</v>
      </c>
      <c r="E1554" t="s">
        <v>250</v>
      </c>
      <c r="F1554" t="s">
        <v>303</v>
      </c>
      <c r="G1554" t="s">
        <v>304</v>
      </c>
      <c r="H1554" t="s">
        <v>305</v>
      </c>
      <c r="I1554" t="s">
        <v>306</v>
      </c>
      <c r="J1554" s="78">
        <v>44153</v>
      </c>
      <c r="K1554" t="s">
        <v>26</v>
      </c>
      <c r="L1554">
        <v>477.09</v>
      </c>
      <c r="R1554" s="81">
        <v>31.17</v>
      </c>
      <c r="S1554" s="81">
        <v>0.02</v>
      </c>
      <c r="T1554" s="81">
        <v>0</v>
      </c>
      <c r="AA1554" t="s">
        <v>307</v>
      </c>
      <c r="AB1554" t="s">
        <v>13</v>
      </c>
      <c r="AC1554" t="b">
        <v>0</v>
      </c>
    </row>
    <row r="1555" spans="1:29" x14ac:dyDescent="0.35">
      <c r="A1555" t="s">
        <v>12</v>
      </c>
      <c r="B1555" t="s">
        <v>319</v>
      </c>
      <c r="C1555" t="s">
        <v>328</v>
      </c>
      <c r="D1555" t="s">
        <v>20</v>
      </c>
      <c r="E1555" t="s">
        <v>250</v>
      </c>
      <c r="F1555" t="s">
        <v>303</v>
      </c>
      <c r="G1555" t="s">
        <v>304</v>
      </c>
      <c r="H1555" t="s">
        <v>305</v>
      </c>
      <c r="I1555" t="s">
        <v>306</v>
      </c>
      <c r="J1555" s="78">
        <v>44153</v>
      </c>
      <c r="K1555" t="s">
        <v>26</v>
      </c>
      <c r="L1555">
        <v>477.09</v>
      </c>
      <c r="R1555" s="81">
        <v>42.93</v>
      </c>
      <c r="S1555" s="81">
        <v>0.03</v>
      </c>
      <c r="T1555" s="81">
        <v>0</v>
      </c>
      <c r="AA1555" t="s">
        <v>307</v>
      </c>
      <c r="AB1555" t="s">
        <v>13</v>
      </c>
      <c r="AC1555" t="b">
        <v>0</v>
      </c>
    </row>
    <row r="1556" spans="1:29" x14ac:dyDescent="0.35">
      <c r="A1556" t="s">
        <v>12</v>
      </c>
      <c r="B1556" t="s">
        <v>320</v>
      </c>
      <c r="C1556" t="s">
        <v>328</v>
      </c>
      <c r="D1556" t="s">
        <v>20</v>
      </c>
      <c r="E1556" t="s">
        <v>250</v>
      </c>
      <c r="F1556" t="s">
        <v>303</v>
      </c>
      <c r="G1556" t="s">
        <v>304</v>
      </c>
      <c r="H1556" t="s">
        <v>305</v>
      </c>
      <c r="I1556" t="s">
        <v>306</v>
      </c>
      <c r="J1556" s="78">
        <v>44153</v>
      </c>
      <c r="K1556" t="s">
        <v>26</v>
      </c>
      <c r="L1556">
        <v>477.09</v>
      </c>
      <c r="R1556" s="81">
        <v>28.58</v>
      </c>
      <c r="S1556" s="81">
        <v>0.02</v>
      </c>
      <c r="T1556" s="81">
        <v>0</v>
      </c>
      <c r="AA1556" t="s">
        <v>307</v>
      </c>
      <c r="AB1556" t="s">
        <v>13</v>
      </c>
      <c r="AC1556" t="b">
        <v>0</v>
      </c>
    </row>
    <row r="1557" spans="1:29" x14ac:dyDescent="0.35">
      <c r="A1557" t="s">
        <v>12</v>
      </c>
      <c r="B1557" t="s">
        <v>321</v>
      </c>
      <c r="C1557" t="s">
        <v>328</v>
      </c>
      <c r="D1557" t="s">
        <v>20</v>
      </c>
      <c r="E1557" t="s">
        <v>250</v>
      </c>
      <c r="F1557" t="s">
        <v>303</v>
      </c>
      <c r="G1557" t="s">
        <v>304</v>
      </c>
      <c r="H1557" t="s">
        <v>305</v>
      </c>
      <c r="I1557" t="s">
        <v>306</v>
      </c>
      <c r="J1557" s="78">
        <v>44153</v>
      </c>
      <c r="K1557" t="s">
        <v>26</v>
      </c>
      <c r="L1557">
        <v>477.09</v>
      </c>
      <c r="R1557" s="81">
        <v>51.54</v>
      </c>
      <c r="S1557" s="81">
        <v>0.03</v>
      </c>
      <c r="T1557" s="81">
        <v>0</v>
      </c>
      <c r="AA1557" t="s">
        <v>307</v>
      </c>
      <c r="AB1557" t="s">
        <v>13</v>
      </c>
      <c r="AC1557" t="b">
        <v>0</v>
      </c>
    </row>
    <row r="1558" spans="1:29" x14ac:dyDescent="0.35">
      <c r="A1558" t="s">
        <v>12</v>
      </c>
      <c r="B1558" t="s">
        <v>322</v>
      </c>
      <c r="C1558" t="s">
        <v>328</v>
      </c>
      <c r="D1558" t="s">
        <v>20</v>
      </c>
      <c r="E1558" t="s">
        <v>250</v>
      </c>
      <c r="F1558" t="s">
        <v>303</v>
      </c>
      <c r="G1558" t="s">
        <v>304</v>
      </c>
      <c r="H1558" t="s">
        <v>305</v>
      </c>
      <c r="I1558" t="s">
        <v>306</v>
      </c>
      <c r="J1558" s="78">
        <v>44153</v>
      </c>
      <c r="K1558" t="s">
        <v>26</v>
      </c>
      <c r="L1558">
        <v>477.09</v>
      </c>
      <c r="R1558" s="81">
        <v>34.35</v>
      </c>
      <c r="S1558" s="81">
        <v>0.02</v>
      </c>
      <c r="T1558" s="81">
        <v>0</v>
      </c>
      <c r="AA1558" t="s">
        <v>307</v>
      </c>
      <c r="AB1558" t="s">
        <v>13</v>
      </c>
      <c r="AC1558" t="b">
        <v>0</v>
      </c>
    </row>
    <row r="1559" spans="1:29" x14ac:dyDescent="0.35">
      <c r="A1559" t="s">
        <v>12</v>
      </c>
      <c r="B1559" t="s">
        <v>323</v>
      </c>
      <c r="C1559" t="s">
        <v>328</v>
      </c>
      <c r="D1559" t="s">
        <v>20</v>
      </c>
      <c r="E1559" t="s">
        <v>250</v>
      </c>
      <c r="F1559" t="s">
        <v>303</v>
      </c>
      <c r="G1559" t="s">
        <v>304</v>
      </c>
      <c r="H1559" t="s">
        <v>305</v>
      </c>
      <c r="I1559" t="s">
        <v>306</v>
      </c>
      <c r="J1559" s="78">
        <v>44153</v>
      </c>
      <c r="K1559" t="s">
        <v>26</v>
      </c>
      <c r="L1559">
        <v>477.09</v>
      </c>
      <c r="R1559" s="81">
        <v>40.15</v>
      </c>
      <c r="S1559" s="81">
        <v>0.03</v>
      </c>
      <c r="T1559" s="81">
        <v>0</v>
      </c>
      <c r="AA1559" t="s">
        <v>307</v>
      </c>
      <c r="AB1559" t="s">
        <v>13</v>
      </c>
      <c r="AC1559" t="b">
        <v>0</v>
      </c>
    </row>
    <row r="1560" spans="1:29" x14ac:dyDescent="0.35">
      <c r="A1560" t="s">
        <v>12</v>
      </c>
      <c r="B1560" t="s">
        <v>324</v>
      </c>
      <c r="C1560" t="s">
        <v>328</v>
      </c>
      <c r="D1560" t="s">
        <v>20</v>
      </c>
      <c r="E1560" t="s">
        <v>250</v>
      </c>
      <c r="F1560" t="s">
        <v>303</v>
      </c>
      <c r="G1560" t="s">
        <v>304</v>
      </c>
      <c r="H1560" t="s">
        <v>305</v>
      </c>
      <c r="I1560" t="s">
        <v>306</v>
      </c>
      <c r="J1560" s="78">
        <v>44153</v>
      </c>
      <c r="K1560" t="s">
        <v>26</v>
      </c>
      <c r="L1560">
        <v>477.09</v>
      </c>
      <c r="R1560" s="81">
        <v>26.75</v>
      </c>
      <c r="S1560" s="81">
        <v>0.02</v>
      </c>
      <c r="T1560" s="81">
        <v>0</v>
      </c>
      <c r="AA1560" t="s">
        <v>307</v>
      </c>
      <c r="AB1560" t="s">
        <v>13</v>
      </c>
      <c r="AC1560" t="b">
        <v>0</v>
      </c>
    </row>
    <row r="1561" spans="1:29" x14ac:dyDescent="0.35">
      <c r="A1561" t="s">
        <v>12</v>
      </c>
      <c r="B1561" t="s">
        <v>325</v>
      </c>
      <c r="C1561" t="s">
        <v>328</v>
      </c>
      <c r="D1561" t="s">
        <v>20</v>
      </c>
      <c r="E1561" t="s">
        <v>250</v>
      </c>
      <c r="F1561" t="s">
        <v>303</v>
      </c>
      <c r="G1561" t="s">
        <v>304</v>
      </c>
      <c r="H1561" t="s">
        <v>305</v>
      </c>
      <c r="I1561" t="s">
        <v>306</v>
      </c>
      <c r="J1561" s="78">
        <v>44153</v>
      </c>
      <c r="K1561" t="s">
        <v>26</v>
      </c>
      <c r="L1561">
        <v>477.09</v>
      </c>
      <c r="R1561" s="81">
        <v>53.57</v>
      </c>
      <c r="S1561" s="81">
        <v>0.03</v>
      </c>
      <c r="T1561" s="81">
        <v>0</v>
      </c>
      <c r="AA1561" t="s">
        <v>307</v>
      </c>
      <c r="AB1561" t="s">
        <v>13</v>
      </c>
      <c r="AC1561" t="b">
        <v>0</v>
      </c>
    </row>
    <row r="1562" spans="1:29" x14ac:dyDescent="0.35">
      <c r="A1562" t="s">
        <v>12</v>
      </c>
      <c r="B1562" t="s">
        <v>326</v>
      </c>
      <c r="C1562" t="s">
        <v>328</v>
      </c>
      <c r="D1562" t="s">
        <v>20</v>
      </c>
      <c r="E1562" t="s">
        <v>250</v>
      </c>
      <c r="F1562" t="s">
        <v>303</v>
      </c>
      <c r="G1562" t="s">
        <v>304</v>
      </c>
      <c r="H1562" t="s">
        <v>305</v>
      </c>
      <c r="I1562" t="s">
        <v>306</v>
      </c>
      <c r="J1562" s="78">
        <v>44153</v>
      </c>
      <c r="K1562" t="s">
        <v>26</v>
      </c>
      <c r="L1562">
        <v>477.09</v>
      </c>
      <c r="R1562" s="81">
        <v>35.71</v>
      </c>
      <c r="S1562" s="81">
        <v>0.02</v>
      </c>
      <c r="T1562" s="81">
        <v>0</v>
      </c>
      <c r="AA1562" t="s">
        <v>307</v>
      </c>
      <c r="AB1562" t="s">
        <v>13</v>
      </c>
      <c r="AC1562" t="b">
        <v>0</v>
      </c>
    </row>
    <row r="1563" spans="1:29" x14ac:dyDescent="0.35">
      <c r="A1563" t="s">
        <v>12</v>
      </c>
      <c r="B1563" t="s">
        <v>302</v>
      </c>
      <c r="C1563" t="s">
        <v>328</v>
      </c>
      <c r="D1563" t="s">
        <v>20</v>
      </c>
      <c r="E1563" t="s">
        <v>251</v>
      </c>
      <c r="F1563" t="s">
        <v>303</v>
      </c>
      <c r="G1563" t="s">
        <v>304</v>
      </c>
      <c r="H1563" t="s">
        <v>305</v>
      </c>
      <c r="I1563" t="s">
        <v>306</v>
      </c>
      <c r="J1563" s="78">
        <v>44153</v>
      </c>
      <c r="K1563" t="s">
        <v>26</v>
      </c>
      <c r="L1563">
        <v>611.46</v>
      </c>
      <c r="R1563" s="81">
        <v>65.58</v>
      </c>
      <c r="S1563" s="81">
        <v>0.03</v>
      </c>
      <c r="T1563" s="81">
        <v>0</v>
      </c>
      <c r="AA1563" t="s">
        <v>307</v>
      </c>
      <c r="AB1563" t="s">
        <v>13</v>
      </c>
      <c r="AC1563" t="b">
        <v>0</v>
      </c>
    </row>
    <row r="1564" spans="1:29" x14ac:dyDescent="0.35">
      <c r="A1564" t="s">
        <v>12</v>
      </c>
      <c r="B1564" t="s">
        <v>308</v>
      </c>
      <c r="C1564" t="s">
        <v>328</v>
      </c>
      <c r="D1564" t="s">
        <v>20</v>
      </c>
      <c r="E1564" t="s">
        <v>251</v>
      </c>
      <c r="F1564" t="s">
        <v>303</v>
      </c>
      <c r="G1564" t="s">
        <v>304</v>
      </c>
      <c r="H1564" t="s">
        <v>305</v>
      </c>
      <c r="I1564" t="s">
        <v>306</v>
      </c>
      <c r="J1564" s="78">
        <v>44153</v>
      </c>
      <c r="K1564" t="s">
        <v>26</v>
      </c>
      <c r="L1564">
        <v>611.46</v>
      </c>
      <c r="R1564" s="81">
        <v>43.73</v>
      </c>
      <c r="S1564" s="81">
        <v>0.02</v>
      </c>
      <c r="T1564" s="81">
        <v>0</v>
      </c>
      <c r="AA1564" t="s">
        <v>307</v>
      </c>
      <c r="AB1564" t="s">
        <v>13</v>
      </c>
      <c r="AC1564" t="b">
        <v>0</v>
      </c>
    </row>
    <row r="1565" spans="1:29" x14ac:dyDescent="0.35">
      <c r="A1565" t="s">
        <v>12</v>
      </c>
      <c r="B1565" t="s">
        <v>309</v>
      </c>
      <c r="C1565" t="s">
        <v>328</v>
      </c>
      <c r="D1565" t="s">
        <v>20</v>
      </c>
      <c r="E1565" t="s">
        <v>251</v>
      </c>
      <c r="F1565" t="s">
        <v>303</v>
      </c>
      <c r="G1565" t="s">
        <v>304</v>
      </c>
      <c r="H1565" t="s">
        <v>305</v>
      </c>
      <c r="I1565" t="s">
        <v>306</v>
      </c>
      <c r="J1565" s="78">
        <v>44153</v>
      </c>
      <c r="K1565" t="s">
        <v>26</v>
      </c>
      <c r="L1565">
        <v>611.46</v>
      </c>
      <c r="R1565" s="81">
        <v>61.46</v>
      </c>
      <c r="S1565" s="81">
        <v>0.02</v>
      </c>
      <c r="T1565" s="81">
        <v>0</v>
      </c>
      <c r="AA1565" t="s">
        <v>307</v>
      </c>
      <c r="AB1565" t="s">
        <v>13</v>
      </c>
      <c r="AC1565" t="b">
        <v>0</v>
      </c>
    </row>
    <row r="1566" spans="1:29" x14ac:dyDescent="0.35">
      <c r="A1566" t="s">
        <v>12</v>
      </c>
      <c r="B1566" t="s">
        <v>310</v>
      </c>
      <c r="C1566" t="s">
        <v>328</v>
      </c>
      <c r="D1566" t="s">
        <v>20</v>
      </c>
      <c r="E1566" t="s">
        <v>251</v>
      </c>
      <c r="F1566" t="s">
        <v>303</v>
      </c>
      <c r="G1566" t="s">
        <v>304</v>
      </c>
      <c r="H1566" t="s">
        <v>305</v>
      </c>
      <c r="I1566" t="s">
        <v>306</v>
      </c>
      <c r="J1566" s="78">
        <v>44153</v>
      </c>
      <c r="K1566" t="s">
        <v>26</v>
      </c>
      <c r="L1566">
        <v>611.46</v>
      </c>
      <c r="R1566" s="81">
        <v>41.01</v>
      </c>
      <c r="S1566" s="81">
        <v>0.02</v>
      </c>
      <c r="T1566" s="81">
        <v>0</v>
      </c>
      <c r="AA1566" t="s">
        <v>307</v>
      </c>
      <c r="AB1566" t="s">
        <v>13</v>
      </c>
      <c r="AC1566" t="b">
        <v>0</v>
      </c>
    </row>
    <row r="1567" spans="1:29" x14ac:dyDescent="0.35">
      <c r="A1567" t="s">
        <v>12</v>
      </c>
      <c r="B1567" t="s">
        <v>311</v>
      </c>
      <c r="C1567" t="s">
        <v>328</v>
      </c>
      <c r="D1567" t="s">
        <v>20</v>
      </c>
      <c r="E1567" t="s">
        <v>251</v>
      </c>
      <c r="F1567" t="s">
        <v>303</v>
      </c>
      <c r="G1567" t="s">
        <v>304</v>
      </c>
      <c r="H1567" t="s">
        <v>305</v>
      </c>
      <c r="I1567" t="s">
        <v>306</v>
      </c>
      <c r="J1567" s="78">
        <v>44153</v>
      </c>
      <c r="K1567" t="s">
        <v>26</v>
      </c>
      <c r="L1567">
        <v>611.46</v>
      </c>
      <c r="R1567" s="81">
        <v>60.41</v>
      </c>
      <c r="S1567" s="81">
        <v>0.02</v>
      </c>
      <c r="T1567" s="81">
        <v>0</v>
      </c>
      <c r="AA1567" t="s">
        <v>307</v>
      </c>
      <c r="AB1567" t="s">
        <v>13</v>
      </c>
      <c r="AC1567" t="b">
        <v>0</v>
      </c>
    </row>
    <row r="1568" spans="1:29" x14ac:dyDescent="0.35">
      <c r="A1568" t="s">
        <v>12</v>
      </c>
      <c r="B1568" t="s">
        <v>312</v>
      </c>
      <c r="C1568" t="s">
        <v>328</v>
      </c>
      <c r="D1568" t="s">
        <v>20</v>
      </c>
      <c r="E1568" t="s">
        <v>251</v>
      </c>
      <c r="F1568" t="s">
        <v>303</v>
      </c>
      <c r="G1568" t="s">
        <v>304</v>
      </c>
      <c r="H1568" t="s">
        <v>305</v>
      </c>
      <c r="I1568" t="s">
        <v>306</v>
      </c>
      <c r="J1568" s="78">
        <v>44153</v>
      </c>
      <c r="K1568" t="s">
        <v>26</v>
      </c>
      <c r="L1568">
        <v>611.46</v>
      </c>
      <c r="R1568" s="81">
        <v>40.31</v>
      </c>
      <c r="S1568" s="81">
        <v>0.02</v>
      </c>
      <c r="T1568" s="81">
        <v>0</v>
      </c>
      <c r="AA1568" t="s">
        <v>307</v>
      </c>
      <c r="AB1568" t="s">
        <v>13</v>
      </c>
      <c r="AC1568" t="b">
        <v>0</v>
      </c>
    </row>
    <row r="1569" spans="1:29" x14ac:dyDescent="0.35">
      <c r="A1569" t="s">
        <v>12</v>
      </c>
      <c r="B1569" t="s">
        <v>313</v>
      </c>
      <c r="C1569" t="s">
        <v>328</v>
      </c>
      <c r="D1569" t="s">
        <v>20</v>
      </c>
      <c r="E1569" t="s">
        <v>251</v>
      </c>
      <c r="F1569" t="s">
        <v>303</v>
      </c>
      <c r="G1569" t="s">
        <v>304</v>
      </c>
      <c r="H1569" t="s">
        <v>305</v>
      </c>
      <c r="I1569" t="s">
        <v>306</v>
      </c>
      <c r="J1569" s="78">
        <v>44153</v>
      </c>
      <c r="K1569" t="s">
        <v>26</v>
      </c>
      <c r="L1569">
        <v>611.46</v>
      </c>
      <c r="R1569" s="81">
        <v>60.41</v>
      </c>
      <c r="S1569" s="81">
        <v>0.02</v>
      </c>
      <c r="T1569" s="81">
        <v>0</v>
      </c>
      <c r="AA1569" t="s">
        <v>307</v>
      </c>
      <c r="AB1569" t="s">
        <v>13</v>
      </c>
      <c r="AC1569" t="b">
        <v>0</v>
      </c>
    </row>
    <row r="1570" spans="1:29" x14ac:dyDescent="0.35">
      <c r="A1570" t="s">
        <v>12</v>
      </c>
      <c r="B1570" t="s">
        <v>314</v>
      </c>
      <c r="C1570" t="s">
        <v>328</v>
      </c>
      <c r="D1570" t="s">
        <v>20</v>
      </c>
      <c r="E1570" t="s">
        <v>251</v>
      </c>
      <c r="F1570" t="s">
        <v>303</v>
      </c>
      <c r="G1570" t="s">
        <v>304</v>
      </c>
      <c r="H1570" t="s">
        <v>305</v>
      </c>
      <c r="I1570" t="s">
        <v>306</v>
      </c>
      <c r="J1570" s="78">
        <v>44153</v>
      </c>
      <c r="K1570" t="s">
        <v>26</v>
      </c>
      <c r="L1570">
        <v>611.46</v>
      </c>
      <c r="R1570" s="81">
        <v>40.31</v>
      </c>
      <c r="S1570" s="81">
        <v>0.02</v>
      </c>
      <c r="T1570" s="81">
        <v>0</v>
      </c>
      <c r="AA1570" t="s">
        <v>307</v>
      </c>
      <c r="AB1570" t="s">
        <v>13</v>
      </c>
      <c r="AC1570" t="b">
        <v>0</v>
      </c>
    </row>
    <row r="1571" spans="1:29" x14ac:dyDescent="0.35">
      <c r="A1571" t="s">
        <v>12</v>
      </c>
      <c r="B1571" t="s">
        <v>315</v>
      </c>
      <c r="C1571" t="s">
        <v>328</v>
      </c>
      <c r="D1571" t="s">
        <v>20</v>
      </c>
      <c r="E1571" t="s">
        <v>251</v>
      </c>
      <c r="F1571" t="s">
        <v>303</v>
      </c>
      <c r="G1571" t="s">
        <v>304</v>
      </c>
      <c r="H1571" t="s">
        <v>305</v>
      </c>
      <c r="I1571" t="s">
        <v>306</v>
      </c>
      <c r="J1571" s="78">
        <v>44153</v>
      </c>
      <c r="K1571" t="s">
        <v>26</v>
      </c>
      <c r="L1571">
        <v>611.46</v>
      </c>
      <c r="R1571" s="81">
        <v>71.790000000000006</v>
      </c>
      <c r="S1571" s="81">
        <v>0.03</v>
      </c>
      <c r="T1571" s="81">
        <v>0</v>
      </c>
      <c r="AA1571" t="s">
        <v>307</v>
      </c>
      <c r="AB1571" t="s">
        <v>13</v>
      </c>
      <c r="AC1571" t="b">
        <v>0</v>
      </c>
    </row>
    <row r="1572" spans="1:29" x14ac:dyDescent="0.35">
      <c r="A1572" t="s">
        <v>12</v>
      </c>
      <c r="B1572" t="s">
        <v>316</v>
      </c>
      <c r="C1572" t="s">
        <v>328</v>
      </c>
      <c r="D1572" t="s">
        <v>20</v>
      </c>
      <c r="E1572" t="s">
        <v>251</v>
      </c>
      <c r="F1572" t="s">
        <v>303</v>
      </c>
      <c r="G1572" t="s">
        <v>304</v>
      </c>
      <c r="H1572" t="s">
        <v>305</v>
      </c>
      <c r="I1572" t="s">
        <v>306</v>
      </c>
      <c r="J1572" s="78">
        <v>44153</v>
      </c>
      <c r="K1572" t="s">
        <v>26</v>
      </c>
      <c r="L1572">
        <v>611.46</v>
      </c>
      <c r="R1572" s="81">
        <v>47.83</v>
      </c>
      <c r="S1572" s="81">
        <v>0.02</v>
      </c>
      <c r="T1572" s="81">
        <v>0</v>
      </c>
      <c r="AA1572" t="s">
        <v>307</v>
      </c>
      <c r="AB1572" t="s">
        <v>13</v>
      </c>
      <c r="AC1572" t="b">
        <v>0</v>
      </c>
    </row>
    <row r="1573" spans="1:29" x14ac:dyDescent="0.35">
      <c r="A1573" t="s">
        <v>12</v>
      </c>
      <c r="B1573" t="s">
        <v>317</v>
      </c>
      <c r="C1573" t="s">
        <v>328</v>
      </c>
      <c r="D1573" t="s">
        <v>20</v>
      </c>
      <c r="E1573" t="s">
        <v>251</v>
      </c>
      <c r="F1573" t="s">
        <v>303</v>
      </c>
      <c r="G1573" t="s">
        <v>304</v>
      </c>
      <c r="H1573" t="s">
        <v>305</v>
      </c>
      <c r="I1573" t="s">
        <v>306</v>
      </c>
      <c r="J1573" s="78">
        <v>44153</v>
      </c>
      <c r="K1573" t="s">
        <v>26</v>
      </c>
      <c r="L1573">
        <v>611.46</v>
      </c>
      <c r="R1573" s="81">
        <v>73.25</v>
      </c>
      <c r="S1573" s="81">
        <v>0.03</v>
      </c>
      <c r="T1573" s="81">
        <v>0</v>
      </c>
      <c r="AA1573" t="s">
        <v>307</v>
      </c>
      <c r="AB1573" t="s">
        <v>13</v>
      </c>
      <c r="AC1573" t="b">
        <v>0</v>
      </c>
    </row>
    <row r="1574" spans="1:29" x14ac:dyDescent="0.35">
      <c r="A1574" t="s">
        <v>12</v>
      </c>
      <c r="B1574" t="s">
        <v>318</v>
      </c>
      <c r="C1574" t="s">
        <v>328</v>
      </c>
      <c r="D1574" t="s">
        <v>20</v>
      </c>
      <c r="E1574" t="s">
        <v>251</v>
      </c>
      <c r="F1574" t="s">
        <v>303</v>
      </c>
      <c r="G1574" t="s">
        <v>304</v>
      </c>
      <c r="H1574" t="s">
        <v>305</v>
      </c>
      <c r="I1574" t="s">
        <v>306</v>
      </c>
      <c r="J1574" s="78">
        <v>44153</v>
      </c>
      <c r="K1574" t="s">
        <v>26</v>
      </c>
      <c r="L1574">
        <v>611.46</v>
      </c>
      <c r="R1574" s="81">
        <v>48.9</v>
      </c>
      <c r="S1574" s="81">
        <v>0.02</v>
      </c>
      <c r="T1574" s="81">
        <v>0</v>
      </c>
      <c r="AA1574" t="s">
        <v>307</v>
      </c>
      <c r="AB1574" t="s">
        <v>13</v>
      </c>
      <c r="AC1574" t="b">
        <v>0</v>
      </c>
    </row>
    <row r="1575" spans="1:29" x14ac:dyDescent="0.35">
      <c r="A1575" t="s">
        <v>12</v>
      </c>
      <c r="B1575" t="s">
        <v>319</v>
      </c>
      <c r="C1575" t="s">
        <v>328</v>
      </c>
      <c r="D1575" t="s">
        <v>20</v>
      </c>
      <c r="E1575" t="s">
        <v>251</v>
      </c>
      <c r="F1575" t="s">
        <v>303</v>
      </c>
      <c r="G1575" t="s">
        <v>304</v>
      </c>
      <c r="H1575" t="s">
        <v>305</v>
      </c>
      <c r="I1575" t="s">
        <v>306</v>
      </c>
      <c r="J1575" s="78">
        <v>44153</v>
      </c>
      <c r="K1575" t="s">
        <v>26</v>
      </c>
      <c r="L1575">
        <v>611.46</v>
      </c>
      <c r="R1575" s="81">
        <v>67.37</v>
      </c>
      <c r="S1575" s="81">
        <v>0.03</v>
      </c>
      <c r="T1575" s="81">
        <v>0</v>
      </c>
      <c r="AA1575" t="s">
        <v>307</v>
      </c>
      <c r="AB1575" t="s">
        <v>13</v>
      </c>
      <c r="AC1575" t="b">
        <v>0</v>
      </c>
    </row>
    <row r="1576" spans="1:29" x14ac:dyDescent="0.35">
      <c r="A1576" t="s">
        <v>12</v>
      </c>
      <c r="B1576" t="s">
        <v>320</v>
      </c>
      <c r="C1576" t="s">
        <v>328</v>
      </c>
      <c r="D1576" t="s">
        <v>20</v>
      </c>
      <c r="E1576" t="s">
        <v>251</v>
      </c>
      <c r="F1576" t="s">
        <v>303</v>
      </c>
      <c r="G1576" t="s">
        <v>304</v>
      </c>
      <c r="H1576" t="s">
        <v>305</v>
      </c>
      <c r="I1576" t="s">
        <v>306</v>
      </c>
      <c r="J1576" s="78">
        <v>44153</v>
      </c>
      <c r="K1576" t="s">
        <v>26</v>
      </c>
      <c r="L1576">
        <v>611.46</v>
      </c>
      <c r="R1576" s="81">
        <v>44.93</v>
      </c>
      <c r="S1576" s="81">
        <v>0.02</v>
      </c>
      <c r="T1576" s="81">
        <v>0</v>
      </c>
      <c r="AA1576" t="s">
        <v>307</v>
      </c>
      <c r="AB1576" t="s">
        <v>13</v>
      </c>
      <c r="AC1576" t="b">
        <v>0</v>
      </c>
    </row>
    <row r="1577" spans="1:29" x14ac:dyDescent="0.35">
      <c r="A1577" t="s">
        <v>12</v>
      </c>
      <c r="B1577" t="s">
        <v>321</v>
      </c>
      <c r="C1577" t="s">
        <v>328</v>
      </c>
      <c r="D1577" t="s">
        <v>20</v>
      </c>
      <c r="E1577" t="s">
        <v>251</v>
      </c>
      <c r="F1577" t="s">
        <v>303</v>
      </c>
      <c r="G1577" t="s">
        <v>304</v>
      </c>
      <c r="H1577" t="s">
        <v>305</v>
      </c>
      <c r="I1577" t="s">
        <v>306</v>
      </c>
      <c r="J1577" s="78">
        <v>44153</v>
      </c>
      <c r="K1577" t="s">
        <v>26</v>
      </c>
      <c r="L1577">
        <v>611.46</v>
      </c>
      <c r="R1577" s="81">
        <v>80.819999999999993</v>
      </c>
      <c r="S1577" s="81">
        <v>0.03</v>
      </c>
      <c r="T1577" s="81">
        <v>0</v>
      </c>
      <c r="AA1577" t="s">
        <v>307</v>
      </c>
      <c r="AB1577" t="s">
        <v>13</v>
      </c>
      <c r="AC1577" t="b">
        <v>0</v>
      </c>
    </row>
    <row r="1578" spans="1:29" x14ac:dyDescent="0.35">
      <c r="A1578" t="s">
        <v>12</v>
      </c>
      <c r="B1578" t="s">
        <v>322</v>
      </c>
      <c r="C1578" t="s">
        <v>328</v>
      </c>
      <c r="D1578" t="s">
        <v>20</v>
      </c>
      <c r="E1578" t="s">
        <v>251</v>
      </c>
      <c r="F1578" t="s">
        <v>303</v>
      </c>
      <c r="G1578" t="s">
        <v>304</v>
      </c>
      <c r="H1578" t="s">
        <v>305</v>
      </c>
      <c r="I1578" t="s">
        <v>306</v>
      </c>
      <c r="J1578" s="78">
        <v>44153</v>
      </c>
      <c r="K1578" t="s">
        <v>26</v>
      </c>
      <c r="L1578">
        <v>611.46</v>
      </c>
      <c r="R1578" s="81">
        <v>53.92</v>
      </c>
      <c r="S1578" s="81">
        <v>0.02</v>
      </c>
      <c r="T1578" s="81">
        <v>0</v>
      </c>
      <c r="AA1578" t="s">
        <v>307</v>
      </c>
      <c r="AB1578" t="s">
        <v>13</v>
      </c>
      <c r="AC1578" t="b">
        <v>0</v>
      </c>
    </row>
    <row r="1579" spans="1:29" x14ac:dyDescent="0.35">
      <c r="A1579" t="s">
        <v>12</v>
      </c>
      <c r="B1579" t="s">
        <v>323</v>
      </c>
      <c r="C1579" t="s">
        <v>328</v>
      </c>
      <c r="D1579" t="s">
        <v>20</v>
      </c>
      <c r="E1579" t="s">
        <v>251</v>
      </c>
      <c r="F1579" t="s">
        <v>303</v>
      </c>
      <c r="G1579" t="s">
        <v>304</v>
      </c>
      <c r="H1579" t="s">
        <v>305</v>
      </c>
      <c r="I1579" t="s">
        <v>306</v>
      </c>
      <c r="J1579" s="78">
        <v>44153</v>
      </c>
      <c r="K1579" t="s">
        <v>26</v>
      </c>
      <c r="L1579">
        <v>611.46</v>
      </c>
      <c r="R1579" s="81">
        <v>63.02</v>
      </c>
      <c r="S1579" s="81">
        <v>0.02</v>
      </c>
      <c r="T1579" s="81">
        <v>0</v>
      </c>
      <c r="AA1579" t="s">
        <v>307</v>
      </c>
      <c r="AB1579" t="s">
        <v>13</v>
      </c>
      <c r="AC1579" t="b">
        <v>0</v>
      </c>
    </row>
    <row r="1580" spans="1:29" x14ac:dyDescent="0.35">
      <c r="A1580" t="s">
        <v>12</v>
      </c>
      <c r="B1580" t="s">
        <v>324</v>
      </c>
      <c r="C1580" t="s">
        <v>328</v>
      </c>
      <c r="D1580" t="s">
        <v>20</v>
      </c>
      <c r="E1580" t="s">
        <v>251</v>
      </c>
      <c r="F1580" t="s">
        <v>303</v>
      </c>
      <c r="G1580" t="s">
        <v>304</v>
      </c>
      <c r="H1580" t="s">
        <v>305</v>
      </c>
      <c r="I1580" t="s">
        <v>306</v>
      </c>
      <c r="J1580" s="78">
        <v>44153</v>
      </c>
      <c r="K1580" t="s">
        <v>26</v>
      </c>
      <c r="L1580">
        <v>611.46</v>
      </c>
      <c r="R1580" s="81">
        <v>42.04</v>
      </c>
      <c r="S1580" s="81">
        <v>0.02</v>
      </c>
      <c r="T1580" s="81">
        <v>0</v>
      </c>
      <c r="AA1580" t="s">
        <v>307</v>
      </c>
      <c r="AB1580" t="s">
        <v>13</v>
      </c>
      <c r="AC1580" t="b">
        <v>0</v>
      </c>
    </row>
    <row r="1581" spans="1:29" x14ac:dyDescent="0.35">
      <c r="A1581" t="s">
        <v>12</v>
      </c>
      <c r="B1581" t="s">
        <v>325</v>
      </c>
      <c r="C1581" t="s">
        <v>328</v>
      </c>
      <c r="D1581" t="s">
        <v>20</v>
      </c>
      <c r="E1581" t="s">
        <v>251</v>
      </c>
      <c r="F1581" t="s">
        <v>303</v>
      </c>
      <c r="G1581" t="s">
        <v>304</v>
      </c>
      <c r="H1581" t="s">
        <v>305</v>
      </c>
      <c r="I1581" t="s">
        <v>306</v>
      </c>
      <c r="J1581" s="78">
        <v>44153</v>
      </c>
      <c r="K1581" t="s">
        <v>26</v>
      </c>
      <c r="L1581">
        <v>611.46</v>
      </c>
      <c r="R1581" s="81">
        <v>84.08</v>
      </c>
      <c r="S1581" s="81">
        <v>0.03</v>
      </c>
      <c r="T1581" s="81">
        <v>0</v>
      </c>
      <c r="AA1581" t="s">
        <v>307</v>
      </c>
      <c r="AB1581" t="s">
        <v>13</v>
      </c>
      <c r="AC1581" t="b">
        <v>0</v>
      </c>
    </row>
    <row r="1582" spans="1:29" x14ac:dyDescent="0.35">
      <c r="A1582" t="s">
        <v>12</v>
      </c>
      <c r="B1582" t="s">
        <v>326</v>
      </c>
      <c r="C1582" t="s">
        <v>328</v>
      </c>
      <c r="D1582" t="s">
        <v>20</v>
      </c>
      <c r="E1582" t="s">
        <v>251</v>
      </c>
      <c r="F1582" t="s">
        <v>303</v>
      </c>
      <c r="G1582" t="s">
        <v>304</v>
      </c>
      <c r="H1582" t="s">
        <v>305</v>
      </c>
      <c r="I1582" t="s">
        <v>306</v>
      </c>
      <c r="J1582" s="78">
        <v>44153</v>
      </c>
      <c r="K1582" t="s">
        <v>26</v>
      </c>
      <c r="L1582">
        <v>611.46</v>
      </c>
      <c r="R1582" s="81">
        <v>56.04</v>
      </c>
      <c r="S1582" s="81">
        <v>0.02</v>
      </c>
      <c r="T1582" s="81">
        <v>0</v>
      </c>
      <c r="AA1582" t="s">
        <v>307</v>
      </c>
      <c r="AB1582" t="s">
        <v>13</v>
      </c>
      <c r="AC1582" t="b">
        <v>0</v>
      </c>
    </row>
    <row r="1583" spans="1:29" x14ac:dyDescent="0.35">
      <c r="A1583" t="s">
        <v>12</v>
      </c>
      <c r="B1583" t="s">
        <v>302</v>
      </c>
      <c r="C1583" t="s">
        <v>328</v>
      </c>
      <c r="D1583" t="s">
        <v>20</v>
      </c>
      <c r="E1583" t="s">
        <v>252</v>
      </c>
      <c r="F1583" t="s">
        <v>303</v>
      </c>
      <c r="G1583" t="s">
        <v>304</v>
      </c>
      <c r="H1583" t="s">
        <v>305</v>
      </c>
      <c r="I1583" t="s">
        <v>306</v>
      </c>
      <c r="J1583" s="78">
        <v>44153</v>
      </c>
      <c r="K1583" t="s">
        <v>26</v>
      </c>
      <c r="L1583">
        <v>259.24</v>
      </c>
      <c r="R1583" s="81">
        <v>26.19</v>
      </c>
      <c r="S1583" s="81">
        <v>0.02</v>
      </c>
      <c r="T1583" s="81">
        <v>0</v>
      </c>
      <c r="AA1583" t="s">
        <v>307</v>
      </c>
      <c r="AB1583" t="s">
        <v>13</v>
      </c>
      <c r="AC1583" t="b">
        <v>0</v>
      </c>
    </row>
    <row r="1584" spans="1:29" x14ac:dyDescent="0.35">
      <c r="A1584" t="s">
        <v>12</v>
      </c>
      <c r="B1584" t="s">
        <v>308</v>
      </c>
      <c r="C1584" t="s">
        <v>328</v>
      </c>
      <c r="D1584" t="s">
        <v>20</v>
      </c>
      <c r="E1584" t="s">
        <v>252</v>
      </c>
      <c r="F1584" t="s">
        <v>303</v>
      </c>
      <c r="G1584" t="s">
        <v>304</v>
      </c>
      <c r="H1584" t="s">
        <v>305</v>
      </c>
      <c r="I1584" t="s">
        <v>306</v>
      </c>
      <c r="J1584" s="78">
        <v>44153</v>
      </c>
      <c r="K1584" t="s">
        <v>26</v>
      </c>
      <c r="L1584">
        <v>259.24</v>
      </c>
      <c r="R1584" s="81">
        <v>17.45</v>
      </c>
      <c r="S1584" s="81">
        <v>0.01</v>
      </c>
      <c r="T1584" s="81">
        <v>0</v>
      </c>
      <c r="AA1584" t="s">
        <v>307</v>
      </c>
      <c r="AB1584" t="s">
        <v>13</v>
      </c>
      <c r="AC1584" t="b">
        <v>0</v>
      </c>
    </row>
    <row r="1585" spans="1:29" x14ac:dyDescent="0.35">
      <c r="A1585" t="s">
        <v>12</v>
      </c>
      <c r="B1585" t="s">
        <v>309</v>
      </c>
      <c r="C1585" t="s">
        <v>328</v>
      </c>
      <c r="D1585" t="s">
        <v>20</v>
      </c>
      <c r="E1585" t="s">
        <v>252</v>
      </c>
      <c r="F1585" t="s">
        <v>303</v>
      </c>
      <c r="G1585" t="s">
        <v>304</v>
      </c>
      <c r="H1585" t="s">
        <v>305</v>
      </c>
      <c r="I1585" t="s">
        <v>306</v>
      </c>
      <c r="J1585" s="78">
        <v>44153</v>
      </c>
      <c r="K1585" t="s">
        <v>26</v>
      </c>
      <c r="L1585">
        <v>259.24</v>
      </c>
      <c r="R1585" s="81">
        <v>24.56</v>
      </c>
      <c r="S1585" s="81">
        <v>0.02</v>
      </c>
      <c r="T1585" s="81">
        <v>0</v>
      </c>
      <c r="AA1585" t="s">
        <v>307</v>
      </c>
      <c r="AB1585" t="s">
        <v>13</v>
      </c>
      <c r="AC1585" t="b">
        <v>0</v>
      </c>
    </row>
    <row r="1586" spans="1:29" x14ac:dyDescent="0.35">
      <c r="A1586" t="s">
        <v>12</v>
      </c>
      <c r="B1586" t="s">
        <v>310</v>
      </c>
      <c r="C1586" t="s">
        <v>328</v>
      </c>
      <c r="D1586" t="s">
        <v>20</v>
      </c>
      <c r="E1586" t="s">
        <v>252</v>
      </c>
      <c r="F1586" t="s">
        <v>303</v>
      </c>
      <c r="G1586" t="s">
        <v>304</v>
      </c>
      <c r="H1586" t="s">
        <v>305</v>
      </c>
      <c r="I1586" t="s">
        <v>306</v>
      </c>
      <c r="J1586" s="78">
        <v>44153</v>
      </c>
      <c r="K1586" t="s">
        <v>26</v>
      </c>
      <c r="L1586">
        <v>259.24</v>
      </c>
      <c r="R1586" s="81">
        <v>16.38</v>
      </c>
      <c r="S1586" s="81">
        <v>0.01</v>
      </c>
      <c r="T1586" s="81">
        <v>0</v>
      </c>
      <c r="AA1586" t="s">
        <v>307</v>
      </c>
      <c r="AB1586" t="s">
        <v>13</v>
      </c>
      <c r="AC1586" t="b">
        <v>0</v>
      </c>
    </row>
    <row r="1587" spans="1:29" x14ac:dyDescent="0.35">
      <c r="A1587" t="s">
        <v>12</v>
      </c>
      <c r="B1587" t="s">
        <v>311</v>
      </c>
      <c r="C1587" t="s">
        <v>328</v>
      </c>
      <c r="D1587" t="s">
        <v>20</v>
      </c>
      <c r="E1587" t="s">
        <v>252</v>
      </c>
      <c r="F1587" t="s">
        <v>303</v>
      </c>
      <c r="G1587" t="s">
        <v>304</v>
      </c>
      <c r="H1587" t="s">
        <v>305</v>
      </c>
      <c r="I1587" t="s">
        <v>306</v>
      </c>
      <c r="J1587" s="78">
        <v>44153</v>
      </c>
      <c r="K1587" t="s">
        <v>26</v>
      </c>
      <c r="L1587">
        <v>259.24</v>
      </c>
      <c r="R1587" s="81">
        <v>24.16</v>
      </c>
      <c r="S1587" s="81">
        <v>0.02</v>
      </c>
      <c r="T1587" s="81">
        <v>0</v>
      </c>
      <c r="AA1587" t="s">
        <v>307</v>
      </c>
      <c r="AB1587" t="s">
        <v>13</v>
      </c>
      <c r="AC1587" t="b">
        <v>0</v>
      </c>
    </row>
    <row r="1588" spans="1:29" x14ac:dyDescent="0.35">
      <c r="A1588" t="s">
        <v>12</v>
      </c>
      <c r="B1588" t="s">
        <v>312</v>
      </c>
      <c r="C1588" t="s">
        <v>328</v>
      </c>
      <c r="D1588" t="s">
        <v>20</v>
      </c>
      <c r="E1588" t="s">
        <v>252</v>
      </c>
      <c r="F1588" t="s">
        <v>303</v>
      </c>
      <c r="G1588" t="s">
        <v>304</v>
      </c>
      <c r="H1588" t="s">
        <v>305</v>
      </c>
      <c r="I1588" t="s">
        <v>306</v>
      </c>
      <c r="J1588" s="78">
        <v>44153</v>
      </c>
      <c r="K1588" t="s">
        <v>26</v>
      </c>
      <c r="L1588">
        <v>259.24</v>
      </c>
      <c r="R1588" s="81">
        <v>16.100000000000001</v>
      </c>
      <c r="S1588" s="81">
        <v>0.01</v>
      </c>
      <c r="T1588" s="81">
        <v>0</v>
      </c>
      <c r="AA1588" t="s">
        <v>307</v>
      </c>
      <c r="AB1588" t="s">
        <v>13</v>
      </c>
      <c r="AC1588" t="b">
        <v>0</v>
      </c>
    </row>
    <row r="1589" spans="1:29" x14ac:dyDescent="0.35">
      <c r="A1589" t="s">
        <v>12</v>
      </c>
      <c r="B1589" t="s">
        <v>313</v>
      </c>
      <c r="C1589" t="s">
        <v>328</v>
      </c>
      <c r="D1589" t="s">
        <v>20</v>
      </c>
      <c r="E1589" t="s">
        <v>252</v>
      </c>
      <c r="F1589" t="s">
        <v>303</v>
      </c>
      <c r="G1589" t="s">
        <v>304</v>
      </c>
      <c r="H1589" t="s">
        <v>305</v>
      </c>
      <c r="I1589" t="s">
        <v>306</v>
      </c>
      <c r="J1589" s="78">
        <v>44153</v>
      </c>
      <c r="K1589" t="s">
        <v>26</v>
      </c>
      <c r="L1589">
        <v>259.24</v>
      </c>
      <c r="R1589" s="81">
        <v>24.16</v>
      </c>
      <c r="S1589" s="81">
        <v>0.02</v>
      </c>
      <c r="T1589" s="81">
        <v>0</v>
      </c>
      <c r="AA1589" t="s">
        <v>307</v>
      </c>
      <c r="AB1589" t="s">
        <v>13</v>
      </c>
      <c r="AC1589" t="b">
        <v>0</v>
      </c>
    </row>
    <row r="1590" spans="1:29" x14ac:dyDescent="0.35">
      <c r="A1590" t="s">
        <v>12</v>
      </c>
      <c r="B1590" t="s">
        <v>314</v>
      </c>
      <c r="C1590" t="s">
        <v>328</v>
      </c>
      <c r="D1590" t="s">
        <v>20</v>
      </c>
      <c r="E1590" t="s">
        <v>252</v>
      </c>
      <c r="F1590" t="s">
        <v>303</v>
      </c>
      <c r="G1590" t="s">
        <v>304</v>
      </c>
      <c r="H1590" t="s">
        <v>305</v>
      </c>
      <c r="I1590" t="s">
        <v>306</v>
      </c>
      <c r="J1590" s="78">
        <v>44153</v>
      </c>
      <c r="K1590" t="s">
        <v>26</v>
      </c>
      <c r="L1590">
        <v>259.24</v>
      </c>
      <c r="R1590" s="81">
        <v>16.100000000000001</v>
      </c>
      <c r="S1590" s="81">
        <v>0.01</v>
      </c>
      <c r="T1590" s="81">
        <v>0</v>
      </c>
      <c r="AA1590" t="s">
        <v>307</v>
      </c>
      <c r="AB1590" t="s">
        <v>13</v>
      </c>
      <c r="AC1590" t="b">
        <v>0</v>
      </c>
    </row>
    <row r="1591" spans="1:29" x14ac:dyDescent="0.35">
      <c r="A1591" t="s">
        <v>12</v>
      </c>
      <c r="B1591" t="s">
        <v>315</v>
      </c>
      <c r="C1591" t="s">
        <v>328</v>
      </c>
      <c r="D1591" t="s">
        <v>20</v>
      </c>
      <c r="E1591" t="s">
        <v>252</v>
      </c>
      <c r="F1591" t="s">
        <v>303</v>
      </c>
      <c r="G1591" t="s">
        <v>304</v>
      </c>
      <c r="H1591" t="s">
        <v>305</v>
      </c>
      <c r="I1591" t="s">
        <v>306</v>
      </c>
      <c r="J1591" s="78">
        <v>44153</v>
      </c>
      <c r="K1591" t="s">
        <v>26</v>
      </c>
      <c r="L1591">
        <v>259.24</v>
      </c>
      <c r="R1591" s="81">
        <v>28.69</v>
      </c>
      <c r="S1591" s="81">
        <v>0.02</v>
      </c>
      <c r="T1591" s="81">
        <v>0</v>
      </c>
      <c r="AA1591" t="s">
        <v>307</v>
      </c>
      <c r="AB1591" t="s">
        <v>13</v>
      </c>
      <c r="AC1591" t="b">
        <v>0</v>
      </c>
    </row>
    <row r="1592" spans="1:29" x14ac:dyDescent="0.35">
      <c r="A1592" t="s">
        <v>12</v>
      </c>
      <c r="B1592" t="s">
        <v>316</v>
      </c>
      <c r="C1592" t="s">
        <v>328</v>
      </c>
      <c r="D1592" t="s">
        <v>20</v>
      </c>
      <c r="E1592" t="s">
        <v>252</v>
      </c>
      <c r="F1592" t="s">
        <v>303</v>
      </c>
      <c r="G1592" t="s">
        <v>304</v>
      </c>
      <c r="H1592" t="s">
        <v>305</v>
      </c>
      <c r="I1592" t="s">
        <v>306</v>
      </c>
      <c r="J1592" s="78">
        <v>44153</v>
      </c>
      <c r="K1592" t="s">
        <v>26</v>
      </c>
      <c r="L1592">
        <v>259.24</v>
      </c>
      <c r="R1592" s="81">
        <v>19.14</v>
      </c>
      <c r="S1592" s="81">
        <v>0.01</v>
      </c>
      <c r="T1592" s="81">
        <v>0</v>
      </c>
      <c r="AA1592" t="s">
        <v>307</v>
      </c>
      <c r="AB1592" t="s">
        <v>13</v>
      </c>
      <c r="AC1592" t="b">
        <v>0</v>
      </c>
    </row>
    <row r="1593" spans="1:29" x14ac:dyDescent="0.35">
      <c r="A1593" t="s">
        <v>12</v>
      </c>
      <c r="B1593" t="s">
        <v>317</v>
      </c>
      <c r="C1593" t="s">
        <v>328</v>
      </c>
      <c r="D1593" t="s">
        <v>20</v>
      </c>
      <c r="E1593" t="s">
        <v>252</v>
      </c>
      <c r="F1593" t="s">
        <v>303</v>
      </c>
      <c r="G1593" t="s">
        <v>304</v>
      </c>
      <c r="H1593" t="s">
        <v>305</v>
      </c>
      <c r="I1593" t="s">
        <v>306</v>
      </c>
      <c r="J1593" s="78">
        <v>44153</v>
      </c>
      <c r="K1593" t="s">
        <v>26</v>
      </c>
      <c r="L1593">
        <v>259.24</v>
      </c>
      <c r="R1593" s="81">
        <v>34.840000000000003</v>
      </c>
      <c r="S1593" s="81">
        <v>0.02</v>
      </c>
      <c r="T1593" s="81">
        <v>0</v>
      </c>
      <c r="AA1593" t="s">
        <v>307</v>
      </c>
      <c r="AB1593" t="s">
        <v>13</v>
      </c>
      <c r="AC1593" t="b">
        <v>0</v>
      </c>
    </row>
    <row r="1594" spans="1:29" x14ac:dyDescent="0.35">
      <c r="A1594" t="s">
        <v>12</v>
      </c>
      <c r="B1594" t="s">
        <v>318</v>
      </c>
      <c r="C1594" t="s">
        <v>328</v>
      </c>
      <c r="D1594" t="s">
        <v>20</v>
      </c>
      <c r="E1594" t="s">
        <v>252</v>
      </c>
      <c r="F1594" t="s">
        <v>303</v>
      </c>
      <c r="G1594" t="s">
        <v>304</v>
      </c>
      <c r="H1594" t="s">
        <v>305</v>
      </c>
      <c r="I1594" t="s">
        <v>306</v>
      </c>
      <c r="J1594" s="78">
        <v>44153</v>
      </c>
      <c r="K1594" t="s">
        <v>26</v>
      </c>
      <c r="L1594">
        <v>259.24</v>
      </c>
      <c r="R1594" s="81">
        <v>23.26</v>
      </c>
      <c r="S1594" s="81">
        <v>0.02</v>
      </c>
      <c r="T1594" s="81">
        <v>0</v>
      </c>
      <c r="AA1594" t="s">
        <v>307</v>
      </c>
      <c r="AB1594" t="s">
        <v>13</v>
      </c>
      <c r="AC1594" t="b">
        <v>0</v>
      </c>
    </row>
    <row r="1595" spans="1:29" x14ac:dyDescent="0.35">
      <c r="A1595" t="s">
        <v>12</v>
      </c>
      <c r="B1595" t="s">
        <v>319</v>
      </c>
      <c r="C1595" t="s">
        <v>328</v>
      </c>
      <c r="D1595" t="s">
        <v>20</v>
      </c>
      <c r="E1595" t="s">
        <v>252</v>
      </c>
      <c r="F1595" t="s">
        <v>303</v>
      </c>
      <c r="G1595" t="s">
        <v>304</v>
      </c>
      <c r="H1595" t="s">
        <v>305</v>
      </c>
      <c r="I1595" t="s">
        <v>306</v>
      </c>
      <c r="J1595" s="78">
        <v>44153</v>
      </c>
      <c r="K1595" t="s">
        <v>26</v>
      </c>
      <c r="L1595">
        <v>259.24</v>
      </c>
      <c r="R1595" s="81">
        <v>32.04</v>
      </c>
      <c r="S1595" s="81">
        <v>0.02</v>
      </c>
      <c r="T1595" s="81">
        <v>0</v>
      </c>
      <c r="AA1595" t="s">
        <v>307</v>
      </c>
      <c r="AB1595" t="s">
        <v>13</v>
      </c>
      <c r="AC1595" t="b">
        <v>0</v>
      </c>
    </row>
    <row r="1596" spans="1:29" x14ac:dyDescent="0.35">
      <c r="A1596" t="s">
        <v>12</v>
      </c>
      <c r="B1596" t="s">
        <v>320</v>
      </c>
      <c r="C1596" t="s">
        <v>328</v>
      </c>
      <c r="D1596" t="s">
        <v>20</v>
      </c>
      <c r="E1596" t="s">
        <v>252</v>
      </c>
      <c r="F1596" t="s">
        <v>303</v>
      </c>
      <c r="G1596" t="s">
        <v>304</v>
      </c>
      <c r="H1596" t="s">
        <v>305</v>
      </c>
      <c r="I1596" t="s">
        <v>306</v>
      </c>
      <c r="J1596" s="78">
        <v>44153</v>
      </c>
      <c r="K1596" t="s">
        <v>26</v>
      </c>
      <c r="L1596">
        <v>259.24</v>
      </c>
      <c r="R1596" s="81">
        <v>21.35</v>
      </c>
      <c r="S1596" s="81">
        <v>0.01</v>
      </c>
      <c r="T1596" s="81">
        <v>0</v>
      </c>
      <c r="AA1596" t="s">
        <v>307</v>
      </c>
      <c r="AB1596" t="s">
        <v>13</v>
      </c>
      <c r="AC1596" t="b">
        <v>0</v>
      </c>
    </row>
    <row r="1597" spans="1:29" x14ac:dyDescent="0.35">
      <c r="A1597" t="s">
        <v>12</v>
      </c>
      <c r="B1597" t="s">
        <v>321</v>
      </c>
      <c r="C1597" t="s">
        <v>328</v>
      </c>
      <c r="D1597" t="s">
        <v>20</v>
      </c>
      <c r="E1597" t="s">
        <v>252</v>
      </c>
      <c r="F1597" t="s">
        <v>303</v>
      </c>
      <c r="G1597" t="s">
        <v>304</v>
      </c>
      <c r="H1597" t="s">
        <v>305</v>
      </c>
      <c r="I1597" t="s">
        <v>306</v>
      </c>
      <c r="J1597" s="78">
        <v>44153</v>
      </c>
      <c r="K1597" t="s">
        <v>26</v>
      </c>
      <c r="L1597">
        <v>259.24</v>
      </c>
      <c r="R1597" s="81">
        <v>38.479999999999997</v>
      </c>
      <c r="S1597" s="81">
        <v>0.02</v>
      </c>
      <c r="T1597" s="81">
        <v>0</v>
      </c>
      <c r="AA1597" t="s">
        <v>307</v>
      </c>
      <c r="AB1597" t="s">
        <v>13</v>
      </c>
      <c r="AC1597" t="b">
        <v>0</v>
      </c>
    </row>
    <row r="1598" spans="1:29" x14ac:dyDescent="0.35">
      <c r="A1598" t="s">
        <v>12</v>
      </c>
      <c r="B1598" t="s">
        <v>322</v>
      </c>
      <c r="C1598" t="s">
        <v>328</v>
      </c>
      <c r="D1598" t="s">
        <v>20</v>
      </c>
      <c r="E1598" t="s">
        <v>252</v>
      </c>
      <c r="F1598" t="s">
        <v>303</v>
      </c>
      <c r="G1598" t="s">
        <v>304</v>
      </c>
      <c r="H1598" t="s">
        <v>305</v>
      </c>
      <c r="I1598" t="s">
        <v>306</v>
      </c>
      <c r="J1598" s="78">
        <v>44153</v>
      </c>
      <c r="K1598" t="s">
        <v>26</v>
      </c>
      <c r="L1598">
        <v>259.24</v>
      </c>
      <c r="R1598" s="81">
        <v>25.61</v>
      </c>
      <c r="S1598" s="81">
        <v>0.02</v>
      </c>
      <c r="T1598" s="81">
        <v>0</v>
      </c>
      <c r="AA1598" t="s">
        <v>307</v>
      </c>
      <c r="AB1598" t="s">
        <v>13</v>
      </c>
      <c r="AC1598" t="b">
        <v>0</v>
      </c>
    </row>
    <row r="1599" spans="1:29" x14ac:dyDescent="0.35">
      <c r="A1599" t="s">
        <v>12</v>
      </c>
      <c r="B1599" t="s">
        <v>323</v>
      </c>
      <c r="C1599" t="s">
        <v>328</v>
      </c>
      <c r="D1599" t="s">
        <v>20</v>
      </c>
      <c r="E1599" t="s">
        <v>252</v>
      </c>
      <c r="F1599" t="s">
        <v>303</v>
      </c>
      <c r="G1599" t="s">
        <v>304</v>
      </c>
      <c r="H1599" t="s">
        <v>305</v>
      </c>
      <c r="I1599" t="s">
        <v>306</v>
      </c>
      <c r="J1599" s="78">
        <v>44153</v>
      </c>
      <c r="K1599" t="s">
        <v>26</v>
      </c>
      <c r="L1599">
        <v>259.24</v>
      </c>
      <c r="R1599" s="81">
        <v>30</v>
      </c>
      <c r="S1599" s="81">
        <v>0.02</v>
      </c>
      <c r="T1599" s="81">
        <v>0</v>
      </c>
      <c r="AA1599" t="s">
        <v>307</v>
      </c>
      <c r="AB1599" t="s">
        <v>13</v>
      </c>
      <c r="AC1599" t="b">
        <v>0</v>
      </c>
    </row>
    <row r="1600" spans="1:29" x14ac:dyDescent="0.35">
      <c r="A1600" t="s">
        <v>12</v>
      </c>
      <c r="B1600" t="s">
        <v>324</v>
      </c>
      <c r="C1600" t="s">
        <v>328</v>
      </c>
      <c r="D1600" t="s">
        <v>20</v>
      </c>
      <c r="E1600" t="s">
        <v>252</v>
      </c>
      <c r="F1600" t="s">
        <v>303</v>
      </c>
      <c r="G1600" t="s">
        <v>304</v>
      </c>
      <c r="H1600" t="s">
        <v>305</v>
      </c>
      <c r="I1600" t="s">
        <v>306</v>
      </c>
      <c r="J1600" s="78">
        <v>44153</v>
      </c>
      <c r="K1600" t="s">
        <v>26</v>
      </c>
      <c r="L1600">
        <v>259.24</v>
      </c>
      <c r="R1600" s="81">
        <v>20</v>
      </c>
      <c r="S1600" s="81">
        <v>0.01</v>
      </c>
      <c r="T1600" s="81">
        <v>0</v>
      </c>
      <c r="AA1600" t="s">
        <v>307</v>
      </c>
      <c r="AB1600" t="s">
        <v>13</v>
      </c>
      <c r="AC1600" t="b">
        <v>0</v>
      </c>
    </row>
    <row r="1601" spans="1:29" x14ac:dyDescent="0.35">
      <c r="A1601" t="s">
        <v>12</v>
      </c>
      <c r="B1601" t="s">
        <v>325</v>
      </c>
      <c r="C1601" t="s">
        <v>328</v>
      </c>
      <c r="D1601" t="s">
        <v>20</v>
      </c>
      <c r="E1601" t="s">
        <v>252</v>
      </c>
      <c r="F1601" t="s">
        <v>303</v>
      </c>
      <c r="G1601" t="s">
        <v>304</v>
      </c>
      <c r="H1601" t="s">
        <v>305</v>
      </c>
      <c r="I1601" t="s">
        <v>306</v>
      </c>
      <c r="J1601" s="78">
        <v>44153</v>
      </c>
      <c r="K1601" t="s">
        <v>26</v>
      </c>
      <c r="L1601">
        <v>259.24</v>
      </c>
      <c r="R1601" s="81">
        <v>40.01</v>
      </c>
      <c r="S1601" s="81">
        <v>0.03</v>
      </c>
      <c r="T1601" s="81">
        <v>0</v>
      </c>
      <c r="AA1601" t="s">
        <v>307</v>
      </c>
      <c r="AB1601" t="s">
        <v>13</v>
      </c>
      <c r="AC1601" t="b">
        <v>0</v>
      </c>
    </row>
    <row r="1602" spans="1:29" x14ac:dyDescent="0.35">
      <c r="A1602" t="s">
        <v>12</v>
      </c>
      <c r="B1602" t="s">
        <v>326</v>
      </c>
      <c r="C1602" t="s">
        <v>328</v>
      </c>
      <c r="D1602" t="s">
        <v>20</v>
      </c>
      <c r="E1602" t="s">
        <v>252</v>
      </c>
      <c r="F1602" t="s">
        <v>303</v>
      </c>
      <c r="G1602" t="s">
        <v>304</v>
      </c>
      <c r="H1602" t="s">
        <v>305</v>
      </c>
      <c r="I1602" t="s">
        <v>306</v>
      </c>
      <c r="J1602" s="78">
        <v>44153</v>
      </c>
      <c r="K1602" t="s">
        <v>26</v>
      </c>
      <c r="L1602">
        <v>259.24</v>
      </c>
      <c r="R1602" s="81">
        <v>26.64</v>
      </c>
      <c r="S1602" s="81">
        <v>0.02</v>
      </c>
      <c r="T1602" s="81">
        <v>0</v>
      </c>
      <c r="AA1602" t="s">
        <v>307</v>
      </c>
      <c r="AB1602" t="s">
        <v>13</v>
      </c>
      <c r="AC1602" t="b">
        <v>0</v>
      </c>
    </row>
    <row r="1603" spans="1:29" x14ac:dyDescent="0.35">
      <c r="A1603" t="s">
        <v>12</v>
      </c>
      <c r="B1603" t="s">
        <v>302</v>
      </c>
      <c r="C1603" t="s">
        <v>328</v>
      </c>
      <c r="D1603" t="s">
        <v>188</v>
      </c>
      <c r="E1603" t="s">
        <v>237</v>
      </c>
      <c r="F1603" t="s">
        <v>303</v>
      </c>
      <c r="G1603" t="s">
        <v>304</v>
      </c>
      <c r="H1603" t="s">
        <v>305</v>
      </c>
      <c r="I1603" t="s">
        <v>306</v>
      </c>
      <c r="J1603" s="78">
        <v>44153</v>
      </c>
      <c r="K1603" t="s">
        <v>26</v>
      </c>
      <c r="L1603">
        <v>145</v>
      </c>
      <c r="R1603" s="81">
        <v>6.3</v>
      </c>
      <c r="S1603" s="81">
        <v>0.01</v>
      </c>
      <c r="T1603" s="81">
        <v>0</v>
      </c>
      <c r="AA1603" t="s">
        <v>307</v>
      </c>
      <c r="AB1603" t="s">
        <v>13</v>
      </c>
      <c r="AC1603" t="b">
        <v>0</v>
      </c>
    </row>
    <row r="1604" spans="1:29" x14ac:dyDescent="0.35">
      <c r="A1604" t="s">
        <v>12</v>
      </c>
      <c r="B1604" t="s">
        <v>308</v>
      </c>
      <c r="C1604" t="s">
        <v>328</v>
      </c>
      <c r="D1604" t="s">
        <v>188</v>
      </c>
      <c r="E1604" t="s">
        <v>237</v>
      </c>
      <c r="F1604" t="s">
        <v>303</v>
      </c>
      <c r="G1604" t="s">
        <v>304</v>
      </c>
      <c r="H1604" t="s">
        <v>305</v>
      </c>
      <c r="I1604" t="s">
        <v>306</v>
      </c>
      <c r="J1604" s="78">
        <v>44153</v>
      </c>
      <c r="K1604" t="s">
        <v>26</v>
      </c>
      <c r="L1604">
        <v>145</v>
      </c>
      <c r="R1604" s="81">
        <v>4.2</v>
      </c>
      <c r="S1604" s="81">
        <v>0.01</v>
      </c>
      <c r="T1604" s="81">
        <v>0</v>
      </c>
      <c r="AA1604" t="s">
        <v>307</v>
      </c>
      <c r="AB1604" t="s">
        <v>13</v>
      </c>
      <c r="AC1604" t="b">
        <v>0</v>
      </c>
    </row>
    <row r="1605" spans="1:29" x14ac:dyDescent="0.35">
      <c r="A1605" t="s">
        <v>12</v>
      </c>
      <c r="B1605" t="s">
        <v>309</v>
      </c>
      <c r="C1605" t="s">
        <v>328</v>
      </c>
      <c r="D1605" t="s">
        <v>188</v>
      </c>
      <c r="E1605" t="s">
        <v>237</v>
      </c>
      <c r="F1605" t="s">
        <v>303</v>
      </c>
      <c r="G1605" t="s">
        <v>304</v>
      </c>
      <c r="H1605" t="s">
        <v>305</v>
      </c>
      <c r="I1605" t="s">
        <v>306</v>
      </c>
      <c r="J1605" s="78">
        <v>44153</v>
      </c>
      <c r="K1605" t="s">
        <v>26</v>
      </c>
      <c r="L1605">
        <v>145</v>
      </c>
      <c r="R1605" s="81">
        <v>5.9</v>
      </c>
      <c r="S1605" s="81">
        <v>0.01</v>
      </c>
      <c r="T1605" s="81">
        <v>0</v>
      </c>
      <c r="AA1605" t="s">
        <v>307</v>
      </c>
      <c r="AB1605" t="s">
        <v>13</v>
      </c>
      <c r="AC1605" t="b">
        <v>0</v>
      </c>
    </row>
    <row r="1606" spans="1:29" x14ac:dyDescent="0.35">
      <c r="A1606" t="s">
        <v>12</v>
      </c>
      <c r="B1606" t="s">
        <v>310</v>
      </c>
      <c r="C1606" t="s">
        <v>328</v>
      </c>
      <c r="D1606" t="s">
        <v>188</v>
      </c>
      <c r="E1606" t="s">
        <v>237</v>
      </c>
      <c r="F1606" t="s">
        <v>303</v>
      </c>
      <c r="G1606" t="s">
        <v>304</v>
      </c>
      <c r="H1606" t="s">
        <v>305</v>
      </c>
      <c r="I1606" t="s">
        <v>306</v>
      </c>
      <c r="J1606" s="78">
        <v>44153</v>
      </c>
      <c r="K1606" t="s">
        <v>26</v>
      </c>
      <c r="L1606">
        <v>145</v>
      </c>
      <c r="R1606" s="81">
        <v>3.9</v>
      </c>
      <c r="S1606" s="81">
        <v>0.01</v>
      </c>
      <c r="T1606" s="81">
        <v>0</v>
      </c>
      <c r="AA1606" t="s">
        <v>307</v>
      </c>
      <c r="AB1606" t="s">
        <v>13</v>
      </c>
      <c r="AC1606" t="b">
        <v>0</v>
      </c>
    </row>
    <row r="1607" spans="1:29" x14ac:dyDescent="0.35">
      <c r="A1607" t="s">
        <v>12</v>
      </c>
      <c r="B1607" t="s">
        <v>311</v>
      </c>
      <c r="C1607" t="s">
        <v>328</v>
      </c>
      <c r="D1607" t="s">
        <v>188</v>
      </c>
      <c r="E1607" t="s">
        <v>237</v>
      </c>
      <c r="F1607" t="s">
        <v>303</v>
      </c>
      <c r="G1607" t="s">
        <v>304</v>
      </c>
      <c r="H1607" t="s">
        <v>305</v>
      </c>
      <c r="I1607" t="s">
        <v>306</v>
      </c>
      <c r="J1607" s="78">
        <v>44153</v>
      </c>
      <c r="K1607" t="s">
        <v>26</v>
      </c>
      <c r="L1607">
        <v>145</v>
      </c>
      <c r="R1607" s="81">
        <v>5.8</v>
      </c>
      <c r="S1607" s="81">
        <v>0.01</v>
      </c>
      <c r="T1607" s="81">
        <v>0</v>
      </c>
      <c r="AA1607" t="s">
        <v>307</v>
      </c>
      <c r="AB1607" t="s">
        <v>13</v>
      </c>
      <c r="AC1607" t="b">
        <v>0</v>
      </c>
    </row>
    <row r="1608" spans="1:29" x14ac:dyDescent="0.35">
      <c r="A1608" t="s">
        <v>12</v>
      </c>
      <c r="B1608" t="s">
        <v>312</v>
      </c>
      <c r="C1608" t="s">
        <v>328</v>
      </c>
      <c r="D1608" t="s">
        <v>188</v>
      </c>
      <c r="E1608" t="s">
        <v>237</v>
      </c>
      <c r="F1608" t="s">
        <v>303</v>
      </c>
      <c r="G1608" t="s">
        <v>304</v>
      </c>
      <c r="H1608" t="s">
        <v>305</v>
      </c>
      <c r="I1608" t="s">
        <v>306</v>
      </c>
      <c r="J1608" s="78">
        <v>44153</v>
      </c>
      <c r="K1608" t="s">
        <v>26</v>
      </c>
      <c r="L1608">
        <v>145</v>
      </c>
      <c r="R1608" s="81">
        <v>3.9</v>
      </c>
      <c r="S1608" s="81">
        <v>0.01</v>
      </c>
      <c r="T1608" s="81">
        <v>0</v>
      </c>
      <c r="AA1608" t="s">
        <v>307</v>
      </c>
      <c r="AB1608" t="s">
        <v>13</v>
      </c>
      <c r="AC1608" t="b">
        <v>0</v>
      </c>
    </row>
    <row r="1609" spans="1:29" x14ac:dyDescent="0.35">
      <c r="A1609" t="s">
        <v>12</v>
      </c>
      <c r="B1609" t="s">
        <v>313</v>
      </c>
      <c r="C1609" t="s">
        <v>328</v>
      </c>
      <c r="D1609" t="s">
        <v>188</v>
      </c>
      <c r="E1609" t="s">
        <v>237</v>
      </c>
      <c r="F1609" t="s">
        <v>303</v>
      </c>
      <c r="G1609" t="s">
        <v>304</v>
      </c>
      <c r="H1609" t="s">
        <v>305</v>
      </c>
      <c r="I1609" t="s">
        <v>306</v>
      </c>
      <c r="J1609" s="78">
        <v>44153</v>
      </c>
      <c r="K1609" t="s">
        <v>26</v>
      </c>
      <c r="L1609">
        <v>145</v>
      </c>
      <c r="R1609" s="81">
        <v>5.8</v>
      </c>
      <c r="S1609" s="81">
        <v>0.01</v>
      </c>
      <c r="T1609" s="81">
        <v>0</v>
      </c>
      <c r="AA1609" t="s">
        <v>307</v>
      </c>
      <c r="AB1609" t="s">
        <v>13</v>
      </c>
      <c r="AC1609" t="b">
        <v>0</v>
      </c>
    </row>
    <row r="1610" spans="1:29" x14ac:dyDescent="0.35">
      <c r="A1610" t="s">
        <v>12</v>
      </c>
      <c r="B1610" t="s">
        <v>314</v>
      </c>
      <c r="C1610" t="s">
        <v>328</v>
      </c>
      <c r="D1610" t="s">
        <v>188</v>
      </c>
      <c r="E1610" t="s">
        <v>237</v>
      </c>
      <c r="F1610" t="s">
        <v>303</v>
      </c>
      <c r="G1610" t="s">
        <v>304</v>
      </c>
      <c r="H1610" t="s">
        <v>305</v>
      </c>
      <c r="I1610" t="s">
        <v>306</v>
      </c>
      <c r="J1610" s="78">
        <v>44153</v>
      </c>
      <c r="K1610" t="s">
        <v>26</v>
      </c>
      <c r="L1610">
        <v>145</v>
      </c>
      <c r="R1610" s="81">
        <v>3.9</v>
      </c>
      <c r="S1610" s="81">
        <v>0.01</v>
      </c>
      <c r="T1610" s="81">
        <v>0</v>
      </c>
      <c r="AA1610" t="s">
        <v>307</v>
      </c>
      <c r="AB1610" t="s">
        <v>13</v>
      </c>
      <c r="AC1610" t="b">
        <v>0</v>
      </c>
    </row>
    <row r="1611" spans="1:29" x14ac:dyDescent="0.35">
      <c r="A1611" t="s">
        <v>12</v>
      </c>
      <c r="B1611" t="s">
        <v>315</v>
      </c>
      <c r="C1611" t="s">
        <v>328</v>
      </c>
      <c r="D1611" t="s">
        <v>188</v>
      </c>
      <c r="E1611" t="s">
        <v>237</v>
      </c>
      <c r="F1611" t="s">
        <v>303</v>
      </c>
      <c r="G1611" t="s">
        <v>304</v>
      </c>
      <c r="H1611" t="s">
        <v>305</v>
      </c>
      <c r="I1611" t="s">
        <v>306</v>
      </c>
      <c r="J1611" s="78">
        <v>44153</v>
      </c>
      <c r="K1611" t="s">
        <v>26</v>
      </c>
      <c r="L1611">
        <v>145</v>
      </c>
      <c r="R1611" s="81">
        <v>6.9</v>
      </c>
      <c r="S1611" s="81">
        <v>0.01</v>
      </c>
      <c r="T1611" s="81">
        <v>0</v>
      </c>
      <c r="AA1611" t="s">
        <v>307</v>
      </c>
      <c r="AB1611" t="s">
        <v>13</v>
      </c>
      <c r="AC1611" t="b">
        <v>0</v>
      </c>
    </row>
    <row r="1612" spans="1:29" x14ac:dyDescent="0.35">
      <c r="A1612" t="s">
        <v>12</v>
      </c>
      <c r="B1612" t="s">
        <v>316</v>
      </c>
      <c r="C1612" t="s">
        <v>328</v>
      </c>
      <c r="D1612" t="s">
        <v>188</v>
      </c>
      <c r="E1612" t="s">
        <v>237</v>
      </c>
      <c r="F1612" t="s">
        <v>303</v>
      </c>
      <c r="G1612" t="s">
        <v>304</v>
      </c>
      <c r="H1612" t="s">
        <v>305</v>
      </c>
      <c r="I1612" t="s">
        <v>306</v>
      </c>
      <c r="J1612" s="78">
        <v>44153</v>
      </c>
      <c r="K1612" t="s">
        <v>26</v>
      </c>
      <c r="L1612">
        <v>145</v>
      </c>
      <c r="R1612" s="81">
        <v>4.5999999999999996</v>
      </c>
      <c r="S1612" s="81">
        <v>0.01</v>
      </c>
      <c r="T1612" s="81">
        <v>0</v>
      </c>
      <c r="AA1612" t="s">
        <v>307</v>
      </c>
      <c r="AB1612" t="s">
        <v>13</v>
      </c>
      <c r="AC1612" t="b">
        <v>0</v>
      </c>
    </row>
    <row r="1613" spans="1:29" x14ac:dyDescent="0.35">
      <c r="A1613" t="s">
        <v>12</v>
      </c>
      <c r="B1613" t="s">
        <v>317</v>
      </c>
      <c r="C1613" t="s">
        <v>328</v>
      </c>
      <c r="D1613" t="s">
        <v>188</v>
      </c>
      <c r="E1613" t="s">
        <v>237</v>
      </c>
      <c r="F1613" t="s">
        <v>303</v>
      </c>
      <c r="G1613" t="s">
        <v>304</v>
      </c>
      <c r="H1613" t="s">
        <v>305</v>
      </c>
      <c r="I1613" t="s">
        <v>306</v>
      </c>
      <c r="J1613" s="78">
        <v>44153</v>
      </c>
      <c r="K1613" t="s">
        <v>26</v>
      </c>
      <c r="L1613">
        <v>145</v>
      </c>
      <c r="R1613" s="81">
        <v>7.6</v>
      </c>
      <c r="S1613" s="81">
        <v>0.02</v>
      </c>
      <c r="T1613" s="81">
        <v>0</v>
      </c>
      <c r="AA1613" t="s">
        <v>307</v>
      </c>
      <c r="AB1613" t="s">
        <v>13</v>
      </c>
      <c r="AC1613" t="b">
        <v>0</v>
      </c>
    </row>
    <row r="1614" spans="1:29" x14ac:dyDescent="0.35">
      <c r="A1614" t="s">
        <v>12</v>
      </c>
      <c r="B1614" t="s">
        <v>318</v>
      </c>
      <c r="C1614" t="s">
        <v>328</v>
      </c>
      <c r="D1614" t="s">
        <v>188</v>
      </c>
      <c r="E1614" t="s">
        <v>237</v>
      </c>
      <c r="F1614" t="s">
        <v>303</v>
      </c>
      <c r="G1614" t="s">
        <v>304</v>
      </c>
      <c r="H1614" t="s">
        <v>305</v>
      </c>
      <c r="I1614" t="s">
        <v>306</v>
      </c>
      <c r="J1614" s="78">
        <v>44153</v>
      </c>
      <c r="K1614" t="s">
        <v>26</v>
      </c>
      <c r="L1614">
        <v>145</v>
      </c>
      <c r="R1614" s="81">
        <v>5.0999999999999996</v>
      </c>
      <c r="S1614" s="81">
        <v>0.01</v>
      </c>
      <c r="T1614" s="81">
        <v>0</v>
      </c>
      <c r="AA1614" t="s">
        <v>307</v>
      </c>
      <c r="AB1614" t="s">
        <v>13</v>
      </c>
      <c r="AC1614" t="b">
        <v>0</v>
      </c>
    </row>
    <row r="1615" spans="1:29" x14ac:dyDescent="0.35">
      <c r="A1615" t="s">
        <v>12</v>
      </c>
      <c r="B1615" t="s">
        <v>319</v>
      </c>
      <c r="C1615" t="s">
        <v>328</v>
      </c>
      <c r="D1615" t="s">
        <v>188</v>
      </c>
      <c r="E1615" t="s">
        <v>237</v>
      </c>
      <c r="F1615" t="s">
        <v>303</v>
      </c>
      <c r="G1615" t="s">
        <v>304</v>
      </c>
      <c r="H1615" t="s">
        <v>305</v>
      </c>
      <c r="I1615" t="s">
        <v>306</v>
      </c>
      <c r="J1615" s="78">
        <v>44153</v>
      </c>
      <c r="K1615" t="s">
        <v>26</v>
      </c>
      <c r="L1615">
        <v>145</v>
      </c>
      <c r="R1615" s="81">
        <v>7</v>
      </c>
      <c r="S1615" s="81">
        <v>0.02</v>
      </c>
      <c r="T1615" s="81">
        <v>0</v>
      </c>
      <c r="AA1615" t="s">
        <v>307</v>
      </c>
      <c r="AB1615" t="s">
        <v>13</v>
      </c>
      <c r="AC1615" t="b">
        <v>0</v>
      </c>
    </row>
    <row r="1616" spans="1:29" x14ac:dyDescent="0.35">
      <c r="A1616" t="s">
        <v>12</v>
      </c>
      <c r="B1616" t="s">
        <v>320</v>
      </c>
      <c r="C1616" t="s">
        <v>328</v>
      </c>
      <c r="D1616" t="s">
        <v>188</v>
      </c>
      <c r="E1616" t="s">
        <v>237</v>
      </c>
      <c r="F1616" t="s">
        <v>303</v>
      </c>
      <c r="G1616" t="s">
        <v>304</v>
      </c>
      <c r="H1616" t="s">
        <v>305</v>
      </c>
      <c r="I1616" t="s">
        <v>306</v>
      </c>
      <c r="J1616" s="78">
        <v>44153</v>
      </c>
      <c r="K1616" t="s">
        <v>26</v>
      </c>
      <c r="L1616">
        <v>145</v>
      </c>
      <c r="R1616" s="81">
        <v>4.5999999999999996</v>
      </c>
      <c r="S1616" s="81">
        <v>0.01</v>
      </c>
      <c r="T1616" s="81">
        <v>0</v>
      </c>
      <c r="AA1616" t="s">
        <v>307</v>
      </c>
      <c r="AB1616" t="s">
        <v>13</v>
      </c>
      <c r="AC1616" t="b">
        <v>0</v>
      </c>
    </row>
    <row r="1617" spans="1:29" x14ac:dyDescent="0.35">
      <c r="A1617" t="s">
        <v>12</v>
      </c>
      <c r="B1617" t="s">
        <v>321</v>
      </c>
      <c r="C1617" t="s">
        <v>328</v>
      </c>
      <c r="D1617" t="s">
        <v>188</v>
      </c>
      <c r="E1617" t="s">
        <v>237</v>
      </c>
      <c r="F1617" t="s">
        <v>303</v>
      </c>
      <c r="G1617" t="s">
        <v>304</v>
      </c>
      <c r="H1617" t="s">
        <v>305</v>
      </c>
      <c r="I1617" t="s">
        <v>306</v>
      </c>
      <c r="J1617" s="78">
        <v>44153</v>
      </c>
      <c r="K1617" t="s">
        <v>26</v>
      </c>
      <c r="L1617">
        <v>145</v>
      </c>
      <c r="R1617" s="81">
        <v>8.4</v>
      </c>
      <c r="S1617" s="81">
        <v>0.02</v>
      </c>
      <c r="T1617" s="81">
        <v>0</v>
      </c>
      <c r="AA1617" t="s">
        <v>307</v>
      </c>
      <c r="AB1617" t="s">
        <v>13</v>
      </c>
      <c r="AC1617" t="b">
        <v>0</v>
      </c>
    </row>
    <row r="1618" spans="1:29" x14ac:dyDescent="0.35">
      <c r="A1618" t="s">
        <v>12</v>
      </c>
      <c r="B1618" t="s">
        <v>322</v>
      </c>
      <c r="C1618" t="s">
        <v>328</v>
      </c>
      <c r="D1618" t="s">
        <v>188</v>
      </c>
      <c r="E1618" t="s">
        <v>237</v>
      </c>
      <c r="F1618" t="s">
        <v>303</v>
      </c>
      <c r="G1618" t="s">
        <v>304</v>
      </c>
      <c r="H1618" t="s">
        <v>305</v>
      </c>
      <c r="I1618" t="s">
        <v>306</v>
      </c>
      <c r="J1618" s="78">
        <v>44153</v>
      </c>
      <c r="K1618" t="s">
        <v>26</v>
      </c>
      <c r="L1618">
        <v>145</v>
      </c>
      <c r="R1618" s="81">
        <v>5.6</v>
      </c>
      <c r="S1618" s="81">
        <v>0.01</v>
      </c>
      <c r="T1618" s="81">
        <v>0</v>
      </c>
      <c r="AA1618" t="s">
        <v>307</v>
      </c>
      <c r="AB1618" t="s">
        <v>13</v>
      </c>
      <c r="AC1618" t="b">
        <v>0</v>
      </c>
    </row>
    <row r="1619" spans="1:29" x14ac:dyDescent="0.35">
      <c r="A1619" t="s">
        <v>12</v>
      </c>
      <c r="B1619" t="s">
        <v>323</v>
      </c>
      <c r="C1619" t="s">
        <v>328</v>
      </c>
      <c r="D1619" t="s">
        <v>188</v>
      </c>
      <c r="E1619" t="s">
        <v>237</v>
      </c>
      <c r="F1619" t="s">
        <v>303</v>
      </c>
      <c r="G1619" t="s">
        <v>304</v>
      </c>
      <c r="H1619" t="s">
        <v>305</v>
      </c>
      <c r="I1619" t="s">
        <v>306</v>
      </c>
      <c r="J1619" s="78">
        <v>44153</v>
      </c>
      <c r="K1619" t="s">
        <v>26</v>
      </c>
      <c r="L1619">
        <v>145</v>
      </c>
      <c r="R1619" s="81">
        <v>6.5</v>
      </c>
      <c r="S1619" s="81">
        <v>0.01</v>
      </c>
      <c r="T1619" s="81">
        <v>0</v>
      </c>
      <c r="AA1619" t="s">
        <v>307</v>
      </c>
      <c r="AB1619" t="s">
        <v>13</v>
      </c>
      <c r="AC1619" t="b">
        <v>0</v>
      </c>
    </row>
    <row r="1620" spans="1:29" x14ac:dyDescent="0.35">
      <c r="A1620" t="s">
        <v>12</v>
      </c>
      <c r="B1620" t="s">
        <v>324</v>
      </c>
      <c r="C1620" t="s">
        <v>328</v>
      </c>
      <c r="D1620" t="s">
        <v>188</v>
      </c>
      <c r="E1620" t="s">
        <v>237</v>
      </c>
      <c r="F1620" t="s">
        <v>303</v>
      </c>
      <c r="G1620" t="s">
        <v>304</v>
      </c>
      <c r="H1620" t="s">
        <v>305</v>
      </c>
      <c r="I1620" t="s">
        <v>306</v>
      </c>
      <c r="J1620" s="78">
        <v>44153</v>
      </c>
      <c r="K1620" t="s">
        <v>26</v>
      </c>
      <c r="L1620">
        <v>145</v>
      </c>
      <c r="R1620" s="81">
        <v>4.4000000000000004</v>
      </c>
      <c r="S1620" s="81">
        <v>0.01</v>
      </c>
      <c r="T1620" s="81">
        <v>0</v>
      </c>
      <c r="AA1620" t="s">
        <v>307</v>
      </c>
      <c r="AB1620" t="s">
        <v>13</v>
      </c>
      <c r="AC1620" t="b">
        <v>0</v>
      </c>
    </row>
    <row r="1621" spans="1:29" x14ac:dyDescent="0.35">
      <c r="A1621" t="s">
        <v>12</v>
      </c>
      <c r="B1621" t="s">
        <v>325</v>
      </c>
      <c r="C1621" t="s">
        <v>328</v>
      </c>
      <c r="D1621" t="s">
        <v>188</v>
      </c>
      <c r="E1621" t="s">
        <v>237</v>
      </c>
      <c r="F1621" t="s">
        <v>303</v>
      </c>
      <c r="G1621" t="s">
        <v>304</v>
      </c>
      <c r="H1621" t="s">
        <v>305</v>
      </c>
      <c r="I1621" t="s">
        <v>306</v>
      </c>
      <c r="J1621" s="78">
        <v>44153</v>
      </c>
      <c r="K1621" t="s">
        <v>26</v>
      </c>
      <c r="L1621">
        <v>145</v>
      </c>
      <c r="R1621" s="81">
        <v>8.6999999999999993</v>
      </c>
      <c r="S1621" s="81">
        <v>0.02</v>
      </c>
      <c r="T1621" s="81">
        <v>0</v>
      </c>
      <c r="AA1621" t="s">
        <v>307</v>
      </c>
      <c r="AB1621" t="s">
        <v>13</v>
      </c>
      <c r="AC1621" t="b">
        <v>0</v>
      </c>
    </row>
    <row r="1622" spans="1:29" x14ac:dyDescent="0.35">
      <c r="A1622" t="s">
        <v>12</v>
      </c>
      <c r="B1622" t="s">
        <v>326</v>
      </c>
      <c r="C1622" t="s">
        <v>328</v>
      </c>
      <c r="D1622" t="s">
        <v>188</v>
      </c>
      <c r="E1622" t="s">
        <v>237</v>
      </c>
      <c r="F1622" t="s">
        <v>303</v>
      </c>
      <c r="G1622" t="s">
        <v>304</v>
      </c>
      <c r="H1622" t="s">
        <v>305</v>
      </c>
      <c r="I1622" t="s">
        <v>306</v>
      </c>
      <c r="J1622" s="78">
        <v>44153</v>
      </c>
      <c r="K1622" t="s">
        <v>26</v>
      </c>
      <c r="L1622">
        <v>145</v>
      </c>
      <c r="R1622" s="81">
        <v>5.8</v>
      </c>
      <c r="S1622" s="81">
        <v>0.01</v>
      </c>
      <c r="T1622" s="81">
        <v>0</v>
      </c>
      <c r="AA1622" t="s">
        <v>307</v>
      </c>
      <c r="AB1622" t="s">
        <v>13</v>
      </c>
      <c r="AC1622" t="b">
        <v>0</v>
      </c>
    </row>
    <row r="1623" spans="1:29" x14ac:dyDescent="0.35">
      <c r="A1623" t="s">
        <v>12</v>
      </c>
      <c r="B1623" t="s">
        <v>302</v>
      </c>
      <c r="C1623" t="s">
        <v>328</v>
      </c>
      <c r="D1623" t="s">
        <v>188</v>
      </c>
      <c r="E1623" t="s">
        <v>238</v>
      </c>
      <c r="F1623" t="s">
        <v>303</v>
      </c>
      <c r="G1623" t="s">
        <v>304</v>
      </c>
      <c r="H1623" t="s">
        <v>305</v>
      </c>
      <c r="I1623" t="s">
        <v>306</v>
      </c>
      <c r="J1623" s="78">
        <v>44153</v>
      </c>
      <c r="K1623" t="s">
        <v>26</v>
      </c>
      <c r="L1623">
        <v>282</v>
      </c>
      <c r="R1623" s="81">
        <v>24.4</v>
      </c>
      <c r="S1623" s="81">
        <v>0.01</v>
      </c>
      <c r="T1623" s="81">
        <v>0</v>
      </c>
      <c r="AA1623" t="s">
        <v>307</v>
      </c>
      <c r="AB1623" t="s">
        <v>13</v>
      </c>
      <c r="AC1623" t="b">
        <v>0</v>
      </c>
    </row>
    <row r="1624" spans="1:29" x14ac:dyDescent="0.35">
      <c r="A1624" t="s">
        <v>12</v>
      </c>
      <c r="B1624" t="s">
        <v>308</v>
      </c>
      <c r="C1624" t="s">
        <v>328</v>
      </c>
      <c r="D1624" t="s">
        <v>188</v>
      </c>
      <c r="E1624" t="s">
        <v>238</v>
      </c>
      <c r="F1624" t="s">
        <v>303</v>
      </c>
      <c r="G1624" t="s">
        <v>304</v>
      </c>
      <c r="H1624" t="s">
        <v>305</v>
      </c>
      <c r="I1624" t="s">
        <v>306</v>
      </c>
      <c r="J1624" s="78">
        <v>44153</v>
      </c>
      <c r="K1624" t="s">
        <v>26</v>
      </c>
      <c r="L1624">
        <v>282</v>
      </c>
      <c r="R1624" s="81">
        <v>16.3</v>
      </c>
      <c r="S1624" s="81">
        <v>0.01</v>
      </c>
      <c r="T1624" s="81">
        <v>0</v>
      </c>
      <c r="AA1624" t="s">
        <v>307</v>
      </c>
      <c r="AB1624" t="s">
        <v>13</v>
      </c>
      <c r="AC1624" t="b">
        <v>0</v>
      </c>
    </row>
    <row r="1625" spans="1:29" x14ac:dyDescent="0.35">
      <c r="A1625" t="s">
        <v>12</v>
      </c>
      <c r="B1625" t="s">
        <v>309</v>
      </c>
      <c r="C1625" t="s">
        <v>328</v>
      </c>
      <c r="D1625" t="s">
        <v>188</v>
      </c>
      <c r="E1625" t="s">
        <v>238</v>
      </c>
      <c r="F1625" t="s">
        <v>303</v>
      </c>
      <c r="G1625" t="s">
        <v>304</v>
      </c>
      <c r="H1625" t="s">
        <v>305</v>
      </c>
      <c r="I1625" t="s">
        <v>306</v>
      </c>
      <c r="J1625" s="78">
        <v>44153</v>
      </c>
      <c r="K1625" t="s">
        <v>26</v>
      </c>
      <c r="L1625">
        <v>282</v>
      </c>
      <c r="R1625" s="81">
        <v>22.9</v>
      </c>
      <c r="S1625" s="81">
        <v>0.01</v>
      </c>
      <c r="T1625" s="81">
        <v>0</v>
      </c>
      <c r="AA1625" t="s">
        <v>307</v>
      </c>
      <c r="AB1625" t="s">
        <v>13</v>
      </c>
      <c r="AC1625" t="b">
        <v>0</v>
      </c>
    </row>
    <row r="1626" spans="1:29" x14ac:dyDescent="0.35">
      <c r="A1626" t="s">
        <v>12</v>
      </c>
      <c r="B1626" t="s">
        <v>310</v>
      </c>
      <c r="C1626" t="s">
        <v>328</v>
      </c>
      <c r="D1626" t="s">
        <v>188</v>
      </c>
      <c r="E1626" t="s">
        <v>238</v>
      </c>
      <c r="F1626" t="s">
        <v>303</v>
      </c>
      <c r="G1626" t="s">
        <v>304</v>
      </c>
      <c r="H1626" t="s">
        <v>305</v>
      </c>
      <c r="I1626" t="s">
        <v>306</v>
      </c>
      <c r="J1626" s="78">
        <v>44153</v>
      </c>
      <c r="K1626" t="s">
        <v>26</v>
      </c>
      <c r="L1626">
        <v>282</v>
      </c>
      <c r="R1626" s="81">
        <v>15.2</v>
      </c>
      <c r="S1626" s="81">
        <v>0.01</v>
      </c>
      <c r="T1626" s="81">
        <v>0</v>
      </c>
      <c r="AA1626" t="s">
        <v>307</v>
      </c>
      <c r="AB1626" t="s">
        <v>13</v>
      </c>
      <c r="AC1626" t="b">
        <v>0</v>
      </c>
    </row>
    <row r="1627" spans="1:29" x14ac:dyDescent="0.35">
      <c r="A1627" t="s">
        <v>12</v>
      </c>
      <c r="B1627" t="s">
        <v>311</v>
      </c>
      <c r="C1627" t="s">
        <v>328</v>
      </c>
      <c r="D1627" t="s">
        <v>188</v>
      </c>
      <c r="E1627" t="s">
        <v>238</v>
      </c>
      <c r="F1627" t="s">
        <v>303</v>
      </c>
      <c r="G1627" t="s">
        <v>304</v>
      </c>
      <c r="H1627" t="s">
        <v>305</v>
      </c>
      <c r="I1627" t="s">
        <v>306</v>
      </c>
      <c r="J1627" s="78">
        <v>44153</v>
      </c>
      <c r="K1627" t="s">
        <v>26</v>
      </c>
      <c r="L1627">
        <v>282</v>
      </c>
      <c r="R1627" s="81">
        <v>22.5</v>
      </c>
      <c r="S1627" s="81">
        <v>0.01</v>
      </c>
      <c r="T1627" s="81">
        <v>0</v>
      </c>
      <c r="AA1627" t="s">
        <v>307</v>
      </c>
      <c r="AB1627" t="s">
        <v>13</v>
      </c>
      <c r="AC1627" t="b">
        <v>0</v>
      </c>
    </row>
    <row r="1628" spans="1:29" x14ac:dyDescent="0.35">
      <c r="A1628" t="s">
        <v>12</v>
      </c>
      <c r="B1628" t="s">
        <v>312</v>
      </c>
      <c r="C1628" t="s">
        <v>328</v>
      </c>
      <c r="D1628" t="s">
        <v>188</v>
      </c>
      <c r="E1628" t="s">
        <v>238</v>
      </c>
      <c r="F1628" t="s">
        <v>303</v>
      </c>
      <c r="G1628" t="s">
        <v>304</v>
      </c>
      <c r="H1628" t="s">
        <v>305</v>
      </c>
      <c r="I1628" t="s">
        <v>306</v>
      </c>
      <c r="J1628" s="78">
        <v>44153</v>
      </c>
      <c r="K1628" t="s">
        <v>26</v>
      </c>
      <c r="L1628">
        <v>282</v>
      </c>
      <c r="R1628" s="81">
        <v>15</v>
      </c>
      <c r="S1628" s="81">
        <v>0.01</v>
      </c>
      <c r="T1628" s="81">
        <v>0</v>
      </c>
      <c r="AA1628" t="s">
        <v>307</v>
      </c>
      <c r="AB1628" t="s">
        <v>13</v>
      </c>
      <c r="AC1628" t="b">
        <v>0</v>
      </c>
    </row>
    <row r="1629" spans="1:29" x14ac:dyDescent="0.35">
      <c r="A1629" t="s">
        <v>12</v>
      </c>
      <c r="B1629" t="s">
        <v>313</v>
      </c>
      <c r="C1629" t="s">
        <v>328</v>
      </c>
      <c r="D1629" t="s">
        <v>188</v>
      </c>
      <c r="E1629" t="s">
        <v>238</v>
      </c>
      <c r="F1629" t="s">
        <v>303</v>
      </c>
      <c r="G1629" t="s">
        <v>304</v>
      </c>
      <c r="H1629" t="s">
        <v>305</v>
      </c>
      <c r="I1629" t="s">
        <v>306</v>
      </c>
      <c r="J1629" s="78">
        <v>44153</v>
      </c>
      <c r="K1629" t="s">
        <v>26</v>
      </c>
      <c r="L1629">
        <v>282</v>
      </c>
      <c r="R1629" s="81">
        <v>22.5</v>
      </c>
      <c r="S1629" s="81">
        <v>0.01</v>
      </c>
      <c r="T1629" s="81">
        <v>0</v>
      </c>
      <c r="AA1629" t="s">
        <v>307</v>
      </c>
      <c r="AB1629" t="s">
        <v>13</v>
      </c>
      <c r="AC1629" t="b">
        <v>0</v>
      </c>
    </row>
    <row r="1630" spans="1:29" x14ac:dyDescent="0.35">
      <c r="A1630" t="s">
        <v>12</v>
      </c>
      <c r="B1630" t="s">
        <v>314</v>
      </c>
      <c r="C1630" t="s">
        <v>328</v>
      </c>
      <c r="D1630" t="s">
        <v>188</v>
      </c>
      <c r="E1630" t="s">
        <v>238</v>
      </c>
      <c r="F1630" t="s">
        <v>303</v>
      </c>
      <c r="G1630" t="s">
        <v>304</v>
      </c>
      <c r="H1630" t="s">
        <v>305</v>
      </c>
      <c r="I1630" t="s">
        <v>306</v>
      </c>
      <c r="J1630" s="78">
        <v>44153</v>
      </c>
      <c r="K1630" t="s">
        <v>26</v>
      </c>
      <c r="L1630">
        <v>282</v>
      </c>
      <c r="R1630" s="81">
        <v>15</v>
      </c>
      <c r="S1630" s="81">
        <v>0.01</v>
      </c>
      <c r="T1630" s="81">
        <v>0</v>
      </c>
      <c r="AA1630" t="s">
        <v>307</v>
      </c>
      <c r="AB1630" t="s">
        <v>13</v>
      </c>
      <c r="AC1630" t="b">
        <v>0</v>
      </c>
    </row>
    <row r="1631" spans="1:29" x14ac:dyDescent="0.35">
      <c r="A1631" t="s">
        <v>12</v>
      </c>
      <c r="B1631" t="s">
        <v>315</v>
      </c>
      <c r="C1631" t="s">
        <v>328</v>
      </c>
      <c r="D1631" t="s">
        <v>188</v>
      </c>
      <c r="E1631" t="s">
        <v>238</v>
      </c>
      <c r="F1631" t="s">
        <v>303</v>
      </c>
      <c r="G1631" t="s">
        <v>304</v>
      </c>
      <c r="H1631" t="s">
        <v>305</v>
      </c>
      <c r="I1631" t="s">
        <v>306</v>
      </c>
      <c r="J1631" s="78">
        <v>44153</v>
      </c>
      <c r="K1631" t="s">
        <v>26</v>
      </c>
      <c r="L1631">
        <v>282</v>
      </c>
      <c r="R1631" s="81">
        <v>26.7</v>
      </c>
      <c r="S1631" s="81">
        <v>0.01</v>
      </c>
      <c r="T1631" s="81">
        <v>0</v>
      </c>
      <c r="AA1631" t="s">
        <v>307</v>
      </c>
      <c r="AB1631" t="s">
        <v>13</v>
      </c>
      <c r="AC1631" t="b">
        <v>0</v>
      </c>
    </row>
    <row r="1632" spans="1:29" x14ac:dyDescent="0.35">
      <c r="A1632" t="s">
        <v>12</v>
      </c>
      <c r="B1632" t="s">
        <v>316</v>
      </c>
      <c r="C1632" t="s">
        <v>328</v>
      </c>
      <c r="D1632" t="s">
        <v>188</v>
      </c>
      <c r="E1632" t="s">
        <v>238</v>
      </c>
      <c r="F1632" t="s">
        <v>303</v>
      </c>
      <c r="G1632" t="s">
        <v>304</v>
      </c>
      <c r="H1632" t="s">
        <v>305</v>
      </c>
      <c r="I1632" t="s">
        <v>306</v>
      </c>
      <c r="J1632" s="78">
        <v>44153</v>
      </c>
      <c r="K1632" t="s">
        <v>26</v>
      </c>
      <c r="L1632">
        <v>282</v>
      </c>
      <c r="R1632" s="81">
        <v>17.8</v>
      </c>
      <c r="S1632" s="81">
        <v>0.01</v>
      </c>
      <c r="T1632" s="81">
        <v>0</v>
      </c>
      <c r="AA1632" t="s">
        <v>307</v>
      </c>
      <c r="AB1632" t="s">
        <v>13</v>
      </c>
      <c r="AC1632" t="b">
        <v>0</v>
      </c>
    </row>
    <row r="1633" spans="1:29" x14ac:dyDescent="0.35">
      <c r="A1633" t="s">
        <v>12</v>
      </c>
      <c r="B1633" t="s">
        <v>317</v>
      </c>
      <c r="C1633" t="s">
        <v>328</v>
      </c>
      <c r="D1633" t="s">
        <v>188</v>
      </c>
      <c r="E1633" t="s">
        <v>238</v>
      </c>
      <c r="F1633" t="s">
        <v>303</v>
      </c>
      <c r="G1633" t="s">
        <v>304</v>
      </c>
      <c r="H1633" t="s">
        <v>305</v>
      </c>
      <c r="I1633" t="s">
        <v>306</v>
      </c>
      <c r="J1633" s="78">
        <v>44153</v>
      </c>
      <c r="K1633" t="s">
        <v>26</v>
      </c>
      <c r="L1633">
        <v>282</v>
      </c>
      <c r="R1633" s="81">
        <v>30.1</v>
      </c>
      <c r="S1633" s="81">
        <v>0.01</v>
      </c>
      <c r="T1633" s="81">
        <v>0</v>
      </c>
      <c r="AA1633" t="s">
        <v>307</v>
      </c>
      <c r="AB1633" t="s">
        <v>13</v>
      </c>
      <c r="AC1633" t="b">
        <v>0</v>
      </c>
    </row>
    <row r="1634" spans="1:29" x14ac:dyDescent="0.35">
      <c r="A1634" t="s">
        <v>12</v>
      </c>
      <c r="B1634" t="s">
        <v>318</v>
      </c>
      <c r="C1634" t="s">
        <v>328</v>
      </c>
      <c r="D1634" t="s">
        <v>188</v>
      </c>
      <c r="E1634" t="s">
        <v>238</v>
      </c>
      <c r="F1634" t="s">
        <v>303</v>
      </c>
      <c r="G1634" t="s">
        <v>304</v>
      </c>
      <c r="H1634" t="s">
        <v>305</v>
      </c>
      <c r="I1634" t="s">
        <v>306</v>
      </c>
      <c r="J1634" s="78">
        <v>44153</v>
      </c>
      <c r="K1634" t="s">
        <v>26</v>
      </c>
      <c r="L1634">
        <v>282</v>
      </c>
      <c r="R1634" s="81">
        <v>20.100000000000001</v>
      </c>
      <c r="S1634" s="81">
        <v>0.01</v>
      </c>
      <c r="T1634" s="81">
        <v>0</v>
      </c>
      <c r="AA1634" t="s">
        <v>307</v>
      </c>
      <c r="AB1634" t="s">
        <v>13</v>
      </c>
      <c r="AC1634" t="b">
        <v>0</v>
      </c>
    </row>
    <row r="1635" spans="1:29" x14ac:dyDescent="0.35">
      <c r="A1635" t="s">
        <v>12</v>
      </c>
      <c r="B1635" t="s">
        <v>319</v>
      </c>
      <c r="C1635" t="s">
        <v>328</v>
      </c>
      <c r="D1635" t="s">
        <v>188</v>
      </c>
      <c r="E1635" t="s">
        <v>238</v>
      </c>
      <c r="F1635" t="s">
        <v>303</v>
      </c>
      <c r="G1635" t="s">
        <v>304</v>
      </c>
      <c r="H1635" t="s">
        <v>305</v>
      </c>
      <c r="I1635" t="s">
        <v>306</v>
      </c>
      <c r="J1635" s="78">
        <v>44153</v>
      </c>
      <c r="K1635" t="s">
        <v>26</v>
      </c>
      <c r="L1635">
        <v>282</v>
      </c>
      <c r="R1635" s="81">
        <v>27.6</v>
      </c>
      <c r="S1635" s="81">
        <v>0.01</v>
      </c>
      <c r="T1635" s="81">
        <v>0</v>
      </c>
      <c r="AA1635" t="s">
        <v>307</v>
      </c>
      <c r="AB1635" t="s">
        <v>13</v>
      </c>
      <c r="AC1635" t="b">
        <v>0</v>
      </c>
    </row>
    <row r="1636" spans="1:29" x14ac:dyDescent="0.35">
      <c r="A1636" t="s">
        <v>12</v>
      </c>
      <c r="B1636" t="s">
        <v>320</v>
      </c>
      <c r="C1636" t="s">
        <v>328</v>
      </c>
      <c r="D1636" t="s">
        <v>188</v>
      </c>
      <c r="E1636" t="s">
        <v>238</v>
      </c>
      <c r="F1636" t="s">
        <v>303</v>
      </c>
      <c r="G1636" t="s">
        <v>304</v>
      </c>
      <c r="H1636" t="s">
        <v>305</v>
      </c>
      <c r="I1636" t="s">
        <v>306</v>
      </c>
      <c r="J1636" s="78">
        <v>44153</v>
      </c>
      <c r="K1636" t="s">
        <v>26</v>
      </c>
      <c r="L1636">
        <v>282</v>
      </c>
      <c r="R1636" s="81">
        <v>18.399999999999999</v>
      </c>
      <c r="S1636" s="81">
        <v>0.01</v>
      </c>
      <c r="T1636" s="81">
        <v>0</v>
      </c>
      <c r="AA1636" t="s">
        <v>307</v>
      </c>
      <c r="AB1636" t="s">
        <v>13</v>
      </c>
      <c r="AC1636" t="b">
        <v>0</v>
      </c>
    </row>
    <row r="1637" spans="1:29" x14ac:dyDescent="0.35">
      <c r="A1637" t="s">
        <v>12</v>
      </c>
      <c r="B1637" t="s">
        <v>321</v>
      </c>
      <c r="C1637" t="s">
        <v>328</v>
      </c>
      <c r="D1637" t="s">
        <v>188</v>
      </c>
      <c r="E1637" t="s">
        <v>238</v>
      </c>
      <c r="F1637" t="s">
        <v>303</v>
      </c>
      <c r="G1637" t="s">
        <v>304</v>
      </c>
      <c r="H1637" t="s">
        <v>305</v>
      </c>
      <c r="I1637" t="s">
        <v>306</v>
      </c>
      <c r="J1637" s="78">
        <v>44153</v>
      </c>
      <c r="K1637" t="s">
        <v>26</v>
      </c>
      <c r="L1637">
        <v>282</v>
      </c>
      <c r="R1637" s="81">
        <v>33.200000000000003</v>
      </c>
      <c r="S1637" s="81">
        <v>0.02</v>
      </c>
      <c r="T1637" s="81">
        <v>0</v>
      </c>
      <c r="AA1637" t="s">
        <v>307</v>
      </c>
      <c r="AB1637" t="s">
        <v>13</v>
      </c>
      <c r="AC1637" t="b">
        <v>0</v>
      </c>
    </row>
    <row r="1638" spans="1:29" x14ac:dyDescent="0.35">
      <c r="A1638" t="s">
        <v>12</v>
      </c>
      <c r="B1638" t="s">
        <v>322</v>
      </c>
      <c r="C1638" t="s">
        <v>328</v>
      </c>
      <c r="D1638" t="s">
        <v>188</v>
      </c>
      <c r="E1638" t="s">
        <v>238</v>
      </c>
      <c r="F1638" t="s">
        <v>303</v>
      </c>
      <c r="G1638" t="s">
        <v>304</v>
      </c>
      <c r="H1638" t="s">
        <v>305</v>
      </c>
      <c r="I1638" t="s">
        <v>306</v>
      </c>
      <c r="J1638" s="78">
        <v>44153</v>
      </c>
      <c r="K1638" t="s">
        <v>26</v>
      </c>
      <c r="L1638">
        <v>282</v>
      </c>
      <c r="R1638" s="81">
        <v>22.1</v>
      </c>
      <c r="S1638" s="81">
        <v>0.01</v>
      </c>
      <c r="T1638" s="81">
        <v>0</v>
      </c>
      <c r="AA1638" t="s">
        <v>307</v>
      </c>
      <c r="AB1638" t="s">
        <v>13</v>
      </c>
      <c r="AC1638" t="b">
        <v>0</v>
      </c>
    </row>
    <row r="1639" spans="1:29" x14ac:dyDescent="0.35">
      <c r="A1639" t="s">
        <v>12</v>
      </c>
      <c r="B1639" t="s">
        <v>323</v>
      </c>
      <c r="C1639" t="s">
        <v>328</v>
      </c>
      <c r="D1639" t="s">
        <v>188</v>
      </c>
      <c r="E1639" t="s">
        <v>238</v>
      </c>
      <c r="F1639" t="s">
        <v>303</v>
      </c>
      <c r="G1639" t="s">
        <v>304</v>
      </c>
      <c r="H1639" t="s">
        <v>305</v>
      </c>
      <c r="I1639" t="s">
        <v>306</v>
      </c>
      <c r="J1639" s="78">
        <v>44153</v>
      </c>
      <c r="K1639" t="s">
        <v>26</v>
      </c>
      <c r="L1639">
        <v>282</v>
      </c>
      <c r="R1639" s="81">
        <v>25.9</v>
      </c>
      <c r="S1639" s="81">
        <v>0.01</v>
      </c>
      <c r="T1639" s="81">
        <v>0</v>
      </c>
      <c r="AA1639" t="s">
        <v>307</v>
      </c>
      <c r="AB1639" t="s">
        <v>13</v>
      </c>
      <c r="AC1639" t="b">
        <v>0</v>
      </c>
    </row>
    <row r="1640" spans="1:29" x14ac:dyDescent="0.35">
      <c r="A1640" t="s">
        <v>12</v>
      </c>
      <c r="B1640" t="s">
        <v>324</v>
      </c>
      <c r="C1640" t="s">
        <v>328</v>
      </c>
      <c r="D1640" t="s">
        <v>188</v>
      </c>
      <c r="E1640" t="s">
        <v>238</v>
      </c>
      <c r="F1640" t="s">
        <v>303</v>
      </c>
      <c r="G1640" t="s">
        <v>304</v>
      </c>
      <c r="H1640" t="s">
        <v>305</v>
      </c>
      <c r="I1640" t="s">
        <v>306</v>
      </c>
      <c r="J1640" s="78">
        <v>44153</v>
      </c>
      <c r="K1640" t="s">
        <v>26</v>
      </c>
      <c r="L1640">
        <v>282</v>
      </c>
      <c r="R1640" s="81">
        <v>17.3</v>
      </c>
      <c r="S1640" s="81">
        <v>0.01</v>
      </c>
      <c r="T1640" s="81">
        <v>0</v>
      </c>
      <c r="AA1640" t="s">
        <v>307</v>
      </c>
      <c r="AB1640" t="s">
        <v>13</v>
      </c>
      <c r="AC1640" t="b">
        <v>0</v>
      </c>
    </row>
    <row r="1641" spans="1:29" x14ac:dyDescent="0.35">
      <c r="A1641" t="s">
        <v>12</v>
      </c>
      <c r="B1641" t="s">
        <v>325</v>
      </c>
      <c r="C1641" t="s">
        <v>328</v>
      </c>
      <c r="D1641" t="s">
        <v>188</v>
      </c>
      <c r="E1641" t="s">
        <v>238</v>
      </c>
      <c r="F1641" t="s">
        <v>303</v>
      </c>
      <c r="G1641" t="s">
        <v>304</v>
      </c>
      <c r="H1641" t="s">
        <v>305</v>
      </c>
      <c r="I1641" t="s">
        <v>306</v>
      </c>
      <c r="J1641" s="78">
        <v>44153</v>
      </c>
      <c r="K1641" t="s">
        <v>26</v>
      </c>
      <c r="L1641">
        <v>282</v>
      </c>
      <c r="R1641" s="81">
        <v>34.5</v>
      </c>
      <c r="S1641" s="81">
        <v>0.02</v>
      </c>
      <c r="T1641" s="81">
        <v>0</v>
      </c>
      <c r="AA1641" t="s">
        <v>307</v>
      </c>
      <c r="AB1641" t="s">
        <v>13</v>
      </c>
      <c r="AC1641" t="b">
        <v>0</v>
      </c>
    </row>
    <row r="1642" spans="1:29" x14ac:dyDescent="0.35">
      <c r="A1642" t="s">
        <v>12</v>
      </c>
      <c r="B1642" t="s">
        <v>326</v>
      </c>
      <c r="C1642" t="s">
        <v>328</v>
      </c>
      <c r="D1642" t="s">
        <v>188</v>
      </c>
      <c r="E1642" t="s">
        <v>238</v>
      </c>
      <c r="F1642" t="s">
        <v>303</v>
      </c>
      <c r="G1642" t="s">
        <v>304</v>
      </c>
      <c r="H1642" t="s">
        <v>305</v>
      </c>
      <c r="I1642" t="s">
        <v>306</v>
      </c>
      <c r="J1642" s="78">
        <v>44153</v>
      </c>
      <c r="K1642" t="s">
        <v>26</v>
      </c>
      <c r="L1642">
        <v>282</v>
      </c>
      <c r="R1642" s="81">
        <v>23</v>
      </c>
      <c r="S1642" s="81">
        <v>0.01</v>
      </c>
      <c r="T1642" s="81">
        <v>0</v>
      </c>
      <c r="AA1642" t="s">
        <v>307</v>
      </c>
      <c r="AB1642" t="s">
        <v>13</v>
      </c>
      <c r="AC1642" t="b">
        <v>0</v>
      </c>
    </row>
    <row r="1643" spans="1:29" x14ac:dyDescent="0.35">
      <c r="A1643" t="s">
        <v>12</v>
      </c>
      <c r="B1643" t="s">
        <v>302</v>
      </c>
      <c r="C1643" t="s">
        <v>328</v>
      </c>
      <c r="D1643" t="s">
        <v>188</v>
      </c>
      <c r="E1643" t="s">
        <v>239</v>
      </c>
      <c r="F1643" t="s">
        <v>303</v>
      </c>
      <c r="G1643" t="s">
        <v>304</v>
      </c>
      <c r="H1643" t="s">
        <v>305</v>
      </c>
      <c r="I1643" t="s">
        <v>306</v>
      </c>
      <c r="J1643" s="78">
        <v>44153</v>
      </c>
      <c r="K1643" t="s">
        <v>26</v>
      </c>
      <c r="L1643">
        <v>214</v>
      </c>
      <c r="R1643" s="81">
        <v>17.8</v>
      </c>
      <c r="S1643" s="81">
        <v>0</v>
      </c>
      <c r="T1643" s="81">
        <v>0</v>
      </c>
      <c r="AA1643" t="s">
        <v>307</v>
      </c>
      <c r="AB1643" t="s">
        <v>13</v>
      </c>
      <c r="AC1643" t="b">
        <v>0</v>
      </c>
    </row>
    <row r="1644" spans="1:29" x14ac:dyDescent="0.35">
      <c r="A1644" t="s">
        <v>12</v>
      </c>
      <c r="B1644" t="s">
        <v>308</v>
      </c>
      <c r="C1644" t="s">
        <v>328</v>
      </c>
      <c r="D1644" t="s">
        <v>188</v>
      </c>
      <c r="E1644" t="s">
        <v>239</v>
      </c>
      <c r="F1644" t="s">
        <v>303</v>
      </c>
      <c r="G1644" t="s">
        <v>304</v>
      </c>
      <c r="H1644" t="s">
        <v>305</v>
      </c>
      <c r="I1644" t="s">
        <v>306</v>
      </c>
      <c r="J1644" s="78">
        <v>44153</v>
      </c>
      <c r="K1644" t="s">
        <v>26</v>
      </c>
      <c r="L1644">
        <v>214</v>
      </c>
      <c r="R1644" s="81">
        <v>11.9</v>
      </c>
      <c r="S1644" s="81">
        <v>0</v>
      </c>
      <c r="T1644" s="81">
        <v>0</v>
      </c>
      <c r="AA1644" t="s">
        <v>307</v>
      </c>
      <c r="AB1644" t="s">
        <v>13</v>
      </c>
      <c r="AC1644" t="b">
        <v>0</v>
      </c>
    </row>
    <row r="1645" spans="1:29" x14ac:dyDescent="0.35">
      <c r="A1645" t="s">
        <v>12</v>
      </c>
      <c r="B1645" t="s">
        <v>309</v>
      </c>
      <c r="C1645" t="s">
        <v>328</v>
      </c>
      <c r="D1645" t="s">
        <v>188</v>
      </c>
      <c r="E1645" t="s">
        <v>239</v>
      </c>
      <c r="F1645" t="s">
        <v>303</v>
      </c>
      <c r="G1645" t="s">
        <v>304</v>
      </c>
      <c r="H1645" t="s">
        <v>305</v>
      </c>
      <c r="I1645" t="s">
        <v>306</v>
      </c>
      <c r="J1645" s="78">
        <v>44153</v>
      </c>
      <c r="K1645" t="s">
        <v>26</v>
      </c>
      <c r="L1645">
        <v>214</v>
      </c>
      <c r="R1645" s="81">
        <v>16.7</v>
      </c>
      <c r="S1645" s="81">
        <v>0</v>
      </c>
      <c r="T1645" s="81">
        <v>0</v>
      </c>
      <c r="AA1645" t="s">
        <v>307</v>
      </c>
      <c r="AB1645" t="s">
        <v>13</v>
      </c>
      <c r="AC1645" t="b">
        <v>0</v>
      </c>
    </row>
    <row r="1646" spans="1:29" x14ac:dyDescent="0.35">
      <c r="A1646" t="s">
        <v>12</v>
      </c>
      <c r="B1646" t="s">
        <v>310</v>
      </c>
      <c r="C1646" t="s">
        <v>328</v>
      </c>
      <c r="D1646" t="s">
        <v>188</v>
      </c>
      <c r="E1646" t="s">
        <v>239</v>
      </c>
      <c r="F1646" t="s">
        <v>303</v>
      </c>
      <c r="G1646" t="s">
        <v>304</v>
      </c>
      <c r="H1646" t="s">
        <v>305</v>
      </c>
      <c r="I1646" t="s">
        <v>306</v>
      </c>
      <c r="J1646" s="78">
        <v>44153</v>
      </c>
      <c r="K1646" t="s">
        <v>26</v>
      </c>
      <c r="L1646">
        <v>214</v>
      </c>
      <c r="R1646" s="81">
        <v>11.1</v>
      </c>
      <c r="S1646" s="81">
        <v>0</v>
      </c>
      <c r="T1646" s="81">
        <v>0</v>
      </c>
      <c r="AA1646" t="s">
        <v>307</v>
      </c>
      <c r="AB1646" t="s">
        <v>13</v>
      </c>
      <c r="AC1646" t="b">
        <v>0</v>
      </c>
    </row>
    <row r="1647" spans="1:29" x14ac:dyDescent="0.35">
      <c r="A1647" t="s">
        <v>12</v>
      </c>
      <c r="B1647" t="s">
        <v>311</v>
      </c>
      <c r="C1647" t="s">
        <v>328</v>
      </c>
      <c r="D1647" t="s">
        <v>188</v>
      </c>
      <c r="E1647" t="s">
        <v>239</v>
      </c>
      <c r="F1647" t="s">
        <v>303</v>
      </c>
      <c r="G1647" t="s">
        <v>304</v>
      </c>
      <c r="H1647" t="s">
        <v>305</v>
      </c>
      <c r="I1647" t="s">
        <v>306</v>
      </c>
      <c r="J1647" s="78">
        <v>44153</v>
      </c>
      <c r="K1647" t="s">
        <v>26</v>
      </c>
      <c r="L1647">
        <v>214</v>
      </c>
      <c r="R1647" s="81">
        <v>16.399999999999999</v>
      </c>
      <c r="S1647" s="81">
        <v>0</v>
      </c>
      <c r="T1647" s="81">
        <v>0</v>
      </c>
      <c r="AA1647" t="s">
        <v>307</v>
      </c>
      <c r="AB1647" t="s">
        <v>13</v>
      </c>
      <c r="AC1647" t="b">
        <v>0</v>
      </c>
    </row>
    <row r="1648" spans="1:29" x14ac:dyDescent="0.35">
      <c r="A1648" t="s">
        <v>12</v>
      </c>
      <c r="B1648" t="s">
        <v>312</v>
      </c>
      <c r="C1648" t="s">
        <v>328</v>
      </c>
      <c r="D1648" t="s">
        <v>188</v>
      </c>
      <c r="E1648" t="s">
        <v>239</v>
      </c>
      <c r="F1648" t="s">
        <v>303</v>
      </c>
      <c r="G1648" t="s">
        <v>304</v>
      </c>
      <c r="H1648" t="s">
        <v>305</v>
      </c>
      <c r="I1648" t="s">
        <v>306</v>
      </c>
      <c r="J1648" s="78">
        <v>44153</v>
      </c>
      <c r="K1648" t="s">
        <v>26</v>
      </c>
      <c r="L1648">
        <v>214</v>
      </c>
      <c r="R1648" s="81">
        <v>10.9</v>
      </c>
      <c r="S1648" s="81">
        <v>0</v>
      </c>
      <c r="T1648" s="81">
        <v>0</v>
      </c>
      <c r="AA1648" t="s">
        <v>307</v>
      </c>
      <c r="AB1648" t="s">
        <v>13</v>
      </c>
      <c r="AC1648" t="b">
        <v>0</v>
      </c>
    </row>
    <row r="1649" spans="1:29" x14ac:dyDescent="0.35">
      <c r="A1649" t="s">
        <v>12</v>
      </c>
      <c r="B1649" t="s">
        <v>313</v>
      </c>
      <c r="C1649" t="s">
        <v>328</v>
      </c>
      <c r="D1649" t="s">
        <v>188</v>
      </c>
      <c r="E1649" t="s">
        <v>239</v>
      </c>
      <c r="F1649" t="s">
        <v>303</v>
      </c>
      <c r="G1649" t="s">
        <v>304</v>
      </c>
      <c r="H1649" t="s">
        <v>305</v>
      </c>
      <c r="I1649" t="s">
        <v>306</v>
      </c>
      <c r="J1649" s="78">
        <v>44153</v>
      </c>
      <c r="K1649" t="s">
        <v>26</v>
      </c>
      <c r="L1649">
        <v>214</v>
      </c>
      <c r="R1649" s="81">
        <v>16.399999999999999</v>
      </c>
      <c r="S1649" s="81">
        <v>0</v>
      </c>
      <c r="T1649" s="81">
        <v>0</v>
      </c>
      <c r="AA1649" t="s">
        <v>307</v>
      </c>
      <c r="AB1649" t="s">
        <v>13</v>
      </c>
      <c r="AC1649" t="b">
        <v>0</v>
      </c>
    </row>
    <row r="1650" spans="1:29" x14ac:dyDescent="0.35">
      <c r="A1650" t="s">
        <v>12</v>
      </c>
      <c r="B1650" t="s">
        <v>314</v>
      </c>
      <c r="C1650" t="s">
        <v>328</v>
      </c>
      <c r="D1650" t="s">
        <v>188</v>
      </c>
      <c r="E1650" t="s">
        <v>239</v>
      </c>
      <c r="F1650" t="s">
        <v>303</v>
      </c>
      <c r="G1650" t="s">
        <v>304</v>
      </c>
      <c r="H1650" t="s">
        <v>305</v>
      </c>
      <c r="I1650" t="s">
        <v>306</v>
      </c>
      <c r="J1650" s="78">
        <v>44153</v>
      </c>
      <c r="K1650" t="s">
        <v>26</v>
      </c>
      <c r="L1650">
        <v>214</v>
      </c>
      <c r="R1650" s="81">
        <v>10.9</v>
      </c>
      <c r="S1650" s="81">
        <v>0</v>
      </c>
      <c r="T1650" s="81">
        <v>0</v>
      </c>
      <c r="AA1650" t="s">
        <v>307</v>
      </c>
      <c r="AB1650" t="s">
        <v>13</v>
      </c>
      <c r="AC1650" t="b">
        <v>0</v>
      </c>
    </row>
    <row r="1651" spans="1:29" x14ac:dyDescent="0.35">
      <c r="A1651" t="s">
        <v>12</v>
      </c>
      <c r="B1651" t="s">
        <v>315</v>
      </c>
      <c r="C1651" t="s">
        <v>328</v>
      </c>
      <c r="D1651" t="s">
        <v>188</v>
      </c>
      <c r="E1651" t="s">
        <v>239</v>
      </c>
      <c r="F1651" t="s">
        <v>303</v>
      </c>
      <c r="G1651" t="s">
        <v>304</v>
      </c>
      <c r="H1651" t="s">
        <v>305</v>
      </c>
      <c r="I1651" t="s">
        <v>306</v>
      </c>
      <c r="J1651" s="78">
        <v>44153</v>
      </c>
      <c r="K1651" t="s">
        <v>26</v>
      </c>
      <c r="L1651">
        <v>214</v>
      </c>
      <c r="R1651" s="81">
        <v>19.5</v>
      </c>
      <c r="S1651" s="81">
        <v>0</v>
      </c>
      <c r="T1651" s="81">
        <v>0</v>
      </c>
      <c r="AA1651" t="s">
        <v>307</v>
      </c>
      <c r="AB1651" t="s">
        <v>13</v>
      </c>
      <c r="AC1651" t="b">
        <v>0</v>
      </c>
    </row>
    <row r="1652" spans="1:29" x14ac:dyDescent="0.35">
      <c r="A1652" t="s">
        <v>12</v>
      </c>
      <c r="B1652" t="s">
        <v>316</v>
      </c>
      <c r="C1652" t="s">
        <v>328</v>
      </c>
      <c r="D1652" t="s">
        <v>188</v>
      </c>
      <c r="E1652" t="s">
        <v>239</v>
      </c>
      <c r="F1652" t="s">
        <v>303</v>
      </c>
      <c r="G1652" t="s">
        <v>304</v>
      </c>
      <c r="H1652" t="s">
        <v>305</v>
      </c>
      <c r="I1652" t="s">
        <v>306</v>
      </c>
      <c r="J1652" s="78">
        <v>44153</v>
      </c>
      <c r="K1652" t="s">
        <v>26</v>
      </c>
      <c r="L1652">
        <v>214</v>
      </c>
      <c r="R1652" s="81">
        <v>13</v>
      </c>
      <c r="S1652" s="81">
        <v>0</v>
      </c>
      <c r="T1652" s="81">
        <v>0</v>
      </c>
      <c r="AA1652" t="s">
        <v>307</v>
      </c>
      <c r="AB1652" t="s">
        <v>13</v>
      </c>
      <c r="AC1652" t="b">
        <v>0</v>
      </c>
    </row>
    <row r="1653" spans="1:29" x14ac:dyDescent="0.35">
      <c r="A1653" t="s">
        <v>12</v>
      </c>
      <c r="B1653" t="s">
        <v>317</v>
      </c>
      <c r="C1653" t="s">
        <v>328</v>
      </c>
      <c r="D1653" t="s">
        <v>188</v>
      </c>
      <c r="E1653" t="s">
        <v>239</v>
      </c>
      <c r="F1653" t="s">
        <v>303</v>
      </c>
      <c r="G1653" t="s">
        <v>304</v>
      </c>
      <c r="H1653" t="s">
        <v>305</v>
      </c>
      <c r="I1653" t="s">
        <v>306</v>
      </c>
      <c r="J1653" s="78">
        <v>44153</v>
      </c>
      <c r="K1653" t="s">
        <v>26</v>
      </c>
      <c r="L1653">
        <v>214</v>
      </c>
      <c r="R1653" s="81">
        <v>23</v>
      </c>
      <c r="S1653" s="81">
        <v>0</v>
      </c>
      <c r="T1653" s="81">
        <v>0</v>
      </c>
      <c r="AA1653" t="s">
        <v>307</v>
      </c>
      <c r="AB1653" t="s">
        <v>13</v>
      </c>
      <c r="AC1653" t="b">
        <v>0</v>
      </c>
    </row>
    <row r="1654" spans="1:29" x14ac:dyDescent="0.35">
      <c r="A1654" t="s">
        <v>12</v>
      </c>
      <c r="B1654" t="s">
        <v>318</v>
      </c>
      <c r="C1654" t="s">
        <v>328</v>
      </c>
      <c r="D1654" t="s">
        <v>188</v>
      </c>
      <c r="E1654" t="s">
        <v>239</v>
      </c>
      <c r="F1654" t="s">
        <v>303</v>
      </c>
      <c r="G1654" t="s">
        <v>304</v>
      </c>
      <c r="H1654" t="s">
        <v>305</v>
      </c>
      <c r="I1654" t="s">
        <v>306</v>
      </c>
      <c r="J1654" s="78">
        <v>44153</v>
      </c>
      <c r="K1654" t="s">
        <v>26</v>
      </c>
      <c r="L1654">
        <v>214</v>
      </c>
      <c r="R1654" s="81">
        <v>15.3</v>
      </c>
      <c r="S1654" s="81">
        <v>0</v>
      </c>
      <c r="T1654" s="81">
        <v>0</v>
      </c>
      <c r="AA1654" t="s">
        <v>307</v>
      </c>
      <c r="AB1654" t="s">
        <v>13</v>
      </c>
      <c r="AC1654" t="b">
        <v>0</v>
      </c>
    </row>
    <row r="1655" spans="1:29" x14ac:dyDescent="0.35">
      <c r="A1655" t="s">
        <v>12</v>
      </c>
      <c r="B1655" t="s">
        <v>319</v>
      </c>
      <c r="C1655" t="s">
        <v>328</v>
      </c>
      <c r="D1655" t="s">
        <v>188</v>
      </c>
      <c r="E1655" t="s">
        <v>239</v>
      </c>
      <c r="F1655" t="s">
        <v>303</v>
      </c>
      <c r="G1655" t="s">
        <v>304</v>
      </c>
      <c r="H1655" t="s">
        <v>305</v>
      </c>
      <c r="I1655" t="s">
        <v>306</v>
      </c>
      <c r="J1655" s="78">
        <v>44153</v>
      </c>
      <c r="K1655" t="s">
        <v>26</v>
      </c>
      <c r="L1655">
        <v>214</v>
      </c>
      <c r="R1655" s="81">
        <v>21.1</v>
      </c>
      <c r="S1655" s="81">
        <v>0</v>
      </c>
      <c r="T1655" s="81">
        <v>0</v>
      </c>
      <c r="AA1655" t="s">
        <v>307</v>
      </c>
      <c r="AB1655" t="s">
        <v>13</v>
      </c>
      <c r="AC1655" t="b">
        <v>0</v>
      </c>
    </row>
    <row r="1656" spans="1:29" x14ac:dyDescent="0.35">
      <c r="A1656" t="s">
        <v>12</v>
      </c>
      <c r="B1656" t="s">
        <v>320</v>
      </c>
      <c r="C1656" t="s">
        <v>328</v>
      </c>
      <c r="D1656" t="s">
        <v>188</v>
      </c>
      <c r="E1656" t="s">
        <v>239</v>
      </c>
      <c r="F1656" t="s">
        <v>303</v>
      </c>
      <c r="G1656" t="s">
        <v>304</v>
      </c>
      <c r="H1656" t="s">
        <v>305</v>
      </c>
      <c r="I1656" t="s">
        <v>306</v>
      </c>
      <c r="J1656" s="78">
        <v>44153</v>
      </c>
      <c r="K1656" t="s">
        <v>26</v>
      </c>
      <c r="L1656">
        <v>214</v>
      </c>
      <c r="R1656" s="81">
        <v>14.1</v>
      </c>
      <c r="S1656" s="81">
        <v>0</v>
      </c>
      <c r="T1656" s="81">
        <v>0</v>
      </c>
      <c r="AA1656" t="s">
        <v>307</v>
      </c>
      <c r="AB1656" t="s">
        <v>13</v>
      </c>
      <c r="AC1656" t="b">
        <v>0</v>
      </c>
    </row>
    <row r="1657" spans="1:29" x14ac:dyDescent="0.35">
      <c r="A1657" t="s">
        <v>12</v>
      </c>
      <c r="B1657" t="s">
        <v>321</v>
      </c>
      <c r="C1657" t="s">
        <v>328</v>
      </c>
      <c r="D1657" t="s">
        <v>188</v>
      </c>
      <c r="E1657" t="s">
        <v>239</v>
      </c>
      <c r="F1657" t="s">
        <v>303</v>
      </c>
      <c r="G1657" t="s">
        <v>304</v>
      </c>
      <c r="H1657" t="s">
        <v>305</v>
      </c>
      <c r="I1657" t="s">
        <v>306</v>
      </c>
      <c r="J1657" s="78">
        <v>44153</v>
      </c>
      <c r="K1657" t="s">
        <v>26</v>
      </c>
      <c r="L1657">
        <v>214</v>
      </c>
      <c r="R1657" s="81">
        <v>25.3</v>
      </c>
      <c r="S1657" s="81">
        <v>0.01</v>
      </c>
      <c r="T1657" s="81">
        <v>0</v>
      </c>
      <c r="AA1657" t="s">
        <v>307</v>
      </c>
      <c r="AB1657" t="s">
        <v>13</v>
      </c>
      <c r="AC1657" t="b">
        <v>0</v>
      </c>
    </row>
    <row r="1658" spans="1:29" x14ac:dyDescent="0.35">
      <c r="A1658" t="s">
        <v>12</v>
      </c>
      <c r="B1658" t="s">
        <v>322</v>
      </c>
      <c r="C1658" t="s">
        <v>328</v>
      </c>
      <c r="D1658" t="s">
        <v>188</v>
      </c>
      <c r="E1658" t="s">
        <v>239</v>
      </c>
      <c r="F1658" t="s">
        <v>303</v>
      </c>
      <c r="G1658" t="s">
        <v>304</v>
      </c>
      <c r="H1658" t="s">
        <v>305</v>
      </c>
      <c r="I1658" t="s">
        <v>306</v>
      </c>
      <c r="J1658" s="78">
        <v>44153</v>
      </c>
      <c r="K1658" t="s">
        <v>26</v>
      </c>
      <c r="L1658">
        <v>214</v>
      </c>
      <c r="R1658" s="81">
        <v>16.899999999999999</v>
      </c>
      <c r="S1658" s="81">
        <v>0</v>
      </c>
      <c r="T1658" s="81">
        <v>0</v>
      </c>
      <c r="AA1658" t="s">
        <v>307</v>
      </c>
      <c r="AB1658" t="s">
        <v>13</v>
      </c>
      <c r="AC1658" t="b">
        <v>0</v>
      </c>
    </row>
    <row r="1659" spans="1:29" x14ac:dyDescent="0.35">
      <c r="A1659" t="s">
        <v>12</v>
      </c>
      <c r="B1659" t="s">
        <v>323</v>
      </c>
      <c r="C1659" t="s">
        <v>328</v>
      </c>
      <c r="D1659" t="s">
        <v>188</v>
      </c>
      <c r="E1659" t="s">
        <v>239</v>
      </c>
      <c r="F1659" t="s">
        <v>303</v>
      </c>
      <c r="G1659" t="s">
        <v>304</v>
      </c>
      <c r="H1659" t="s">
        <v>305</v>
      </c>
      <c r="I1659" t="s">
        <v>306</v>
      </c>
      <c r="J1659" s="78">
        <v>44153</v>
      </c>
      <c r="K1659" t="s">
        <v>26</v>
      </c>
      <c r="L1659">
        <v>214</v>
      </c>
      <c r="R1659" s="81">
        <v>19.8</v>
      </c>
      <c r="S1659" s="81">
        <v>0</v>
      </c>
      <c r="T1659" s="81">
        <v>0</v>
      </c>
      <c r="AA1659" t="s">
        <v>307</v>
      </c>
      <c r="AB1659" t="s">
        <v>13</v>
      </c>
      <c r="AC1659" t="b">
        <v>0</v>
      </c>
    </row>
    <row r="1660" spans="1:29" x14ac:dyDescent="0.35">
      <c r="A1660" t="s">
        <v>12</v>
      </c>
      <c r="B1660" t="s">
        <v>324</v>
      </c>
      <c r="C1660" t="s">
        <v>328</v>
      </c>
      <c r="D1660" t="s">
        <v>188</v>
      </c>
      <c r="E1660" t="s">
        <v>239</v>
      </c>
      <c r="F1660" t="s">
        <v>303</v>
      </c>
      <c r="G1660" t="s">
        <v>304</v>
      </c>
      <c r="H1660" t="s">
        <v>305</v>
      </c>
      <c r="I1660" t="s">
        <v>306</v>
      </c>
      <c r="J1660" s="78">
        <v>44153</v>
      </c>
      <c r="K1660" t="s">
        <v>26</v>
      </c>
      <c r="L1660">
        <v>214</v>
      </c>
      <c r="R1660" s="81">
        <v>13.2</v>
      </c>
      <c r="S1660" s="81">
        <v>0</v>
      </c>
      <c r="T1660" s="81">
        <v>0</v>
      </c>
      <c r="AA1660" t="s">
        <v>307</v>
      </c>
      <c r="AB1660" t="s">
        <v>13</v>
      </c>
      <c r="AC1660" t="b">
        <v>0</v>
      </c>
    </row>
    <row r="1661" spans="1:29" x14ac:dyDescent="0.35">
      <c r="A1661" t="s">
        <v>12</v>
      </c>
      <c r="B1661" t="s">
        <v>325</v>
      </c>
      <c r="C1661" t="s">
        <v>328</v>
      </c>
      <c r="D1661" t="s">
        <v>188</v>
      </c>
      <c r="E1661" t="s">
        <v>239</v>
      </c>
      <c r="F1661" t="s">
        <v>303</v>
      </c>
      <c r="G1661" t="s">
        <v>304</v>
      </c>
      <c r="H1661" t="s">
        <v>305</v>
      </c>
      <c r="I1661" t="s">
        <v>306</v>
      </c>
      <c r="J1661" s="78">
        <v>44153</v>
      </c>
      <c r="K1661" t="s">
        <v>26</v>
      </c>
      <c r="L1661">
        <v>214</v>
      </c>
      <c r="R1661" s="81">
        <v>26.4</v>
      </c>
      <c r="S1661" s="81">
        <v>0.01</v>
      </c>
      <c r="T1661" s="81">
        <v>0</v>
      </c>
      <c r="AA1661" t="s">
        <v>307</v>
      </c>
      <c r="AB1661" t="s">
        <v>13</v>
      </c>
      <c r="AC1661" t="b">
        <v>0</v>
      </c>
    </row>
    <row r="1662" spans="1:29" x14ac:dyDescent="0.35">
      <c r="A1662" t="s">
        <v>12</v>
      </c>
      <c r="B1662" t="s">
        <v>326</v>
      </c>
      <c r="C1662" t="s">
        <v>328</v>
      </c>
      <c r="D1662" t="s">
        <v>188</v>
      </c>
      <c r="E1662" t="s">
        <v>239</v>
      </c>
      <c r="F1662" t="s">
        <v>303</v>
      </c>
      <c r="G1662" t="s">
        <v>304</v>
      </c>
      <c r="H1662" t="s">
        <v>305</v>
      </c>
      <c r="I1662" t="s">
        <v>306</v>
      </c>
      <c r="J1662" s="78">
        <v>44153</v>
      </c>
      <c r="K1662" t="s">
        <v>26</v>
      </c>
      <c r="L1662">
        <v>214</v>
      </c>
      <c r="R1662" s="81">
        <v>17.600000000000001</v>
      </c>
      <c r="S1662" s="81">
        <v>0</v>
      </c>
      <c r="T1662" s="81">
        <v>0</v>
      </c>
      <c r="AA1662" t="s">
        <v>307</v>
      </c>
      <c r="AB1662" t="s">
        <v>13</v>
      </c>
      <c r="AC1662" t="b">
        <v>0</v>
      </c>
    </row>
    <row r="1663" spans="1:29" x14ac:dyDescent="0.35">
      <c r="A1663" t="s">
        <v>12</v>
      </c>
      <c r="B1663" t="s">
        <v>302</v>
      </c>
      <c r="C1663" t="s">
        <v>328</v>
      </c>
      <c r="D1663" t="s">
        <v>188</v>
      </c>
      <c r="E1663" t="s">
        <v>240</v>
      </c>
      <c r="F1663" t="s">
        <v>303</v>
      </c>
      <c r="G1663" t="s">
        <v>304</v>
      </c>
      <c r="H1663" t="s">
        <v>305</v>
      </c>
      <c r="I1663" t="s">
        <v>306</v>
      </c>
      <c r="J1663" s="78">
        <v>44153</v>
      </c>
      <c r="K1663" t="s">
        <v>26</v>
      </c>
      <c r="L1663">
        <v>281</v>
      </c>
      <c r="R1663" s="81">
        <v>26.9</v>
      </c>
      <c r="S1663" s="81">
        <v>0.02</v>
      </c>
      <c r="T1663" s="81">
        <v>0</v>
      </c>
      <c r="AA1663" t="s">
        <v>307</v>
      </c>
      <c r="AB1663" t="s">
        <v>13</v>
      </c>
      <c r="AC1663" t="b">
        <v>0</v>
      </c>
    </row>
    <row r="1664" spans="1:29" x14ac:dyDescent="0.35">
      <c r="A1664" t="s">
        <v>12</v>
      </c>
      <c r="B1664" t="s">
        <v>308</v>
      </c>
      <c r="C1664" t="s">
        <v>328</v>
      </c>
      <c r="D1664" t="s">
        <v>188</v>
      </c>
      <c r="E1664" t="s">
        <v>240</v>
      </c>
      <c r="F1664" t="s">
        <v>303</v>
      </c>
      <c r="G1664" t="s">
        <v>304</v>
      </c>
      <c r="H1664" t="s">
        <v>305</v>
      </c>
      <c r="I1664" t="s">
        <v>306</v>
      </c>
      <c r="J1664" s="78">
        <v>44153</v>
      </c>
      <c r="K1664" t="s">
        <v>26</v>
      </c>
      <c r="L1664">
        <v>281</v>
      </c>
      <c r="R1664" s="81">
        <v>17.899999999999999</v>
      </c>
      <c r="S1664" s="81">
        <v>0.02</v>
      </c>
      <c r="T1664" s="81">
        <v>0</v>
      </c>
      <c r="AA1664" t="s">
        <v>307</v>
      </c>
      <c r="AB1664" t="s">
        <v>13</v>
      </c>
      <c r="AC1664" t="b">
        <v>0</v>
      </c>
    </row>
    <row r="1665" spans="1:29" x14ac:dyDescent="0.35">
      <c r="A1665" t="s">
        <v>12</v>
      </c>
      <c r="B1665" t="s">
        <v>309</v>
      </c>
      <c r="C1665" t="s">
        <v>328</v>
      </c>
      <c r="D1665" t="s">
        <v>188</v>
      </c>
      <c r="E1665" t="s">
        <v>240</v>
      </c>
      <c r="F1665" t="s">
        <v>303</v>
      </c>
      <c r="G1665" t="s">
        <v>304</v>
      </c>
      <c r="H1665" t="s">
        <v>305</v>
      </c>
      <c r="I1665" t="s">
        <v>306</v>
      </c>
      <c r="J1665" s="78">
        <v>44153</v>
      </c>
      <c r="K1665" t="s">
        <v>26</v>
      </c>
      <c r="L1665">
        <v>281</v>
      </c>
      <c r="R1665" s="81">
        <v>25.2</v>
      </c>
      <c r="S1665" s="81">
        <v>0.02</v>
      </c>
      <c r="T1665" s="81">
        <v>0</v>
      </c>
      <c r="AA1665" t="s">
        <v>307</v>
      </c>
      <c r="AB1665" t="s">
        <v>13</v>
      </c>
      <c r="AC1665" t="b">
        <v>0</v>
      </c>
    </row>
    <row r="1666" spans="1:29" x14ac:dyDescent="0.35">
      <c r="A1666" t="s">
        <v>12</v>
      </c>
      <c r="B1666" t="s">
        <v>310</v>
      </c>
      <c r="C1666" t="s">
        <v>328</v>
      </c>
      <c r="D1666" t="s">
        <v>188</v>
      </c>
      <c r="E1666" t="s">
        <v>240</v>
      </c>
      <c r="F1666" t="s">
        <v>303</v>
      </c>
      <c r="G1666" t="s">
        <v>304</v>
      </c>
      <c r="H1666" t="s">
        <v>305</v>
      </c>
      <c r="I1666" t="s">
        <v>306</v>
      </c>
      <c r="J1666" s="78">
        <v>44153</v>
      </c>
      <c r="K1666" t="s">
        <v>26</v>
      </c>
      <c r="L1666">
        <v>281</v>
      </c>
      <c r="R1666" s="81">
        <v>16.8</v>
      </c>
      <c r="S1666" s="81">
        <v>0.02</v>
      </c>
      <c r="T1666" s="81">
        <v>0</v>
      </c>
      <c r="AA1666" t="s">
        <v>307</v>
      </c>
      <c r="AB1666" t="s">
        <v>13</v>
      </c>
      <c r="AC1666" t="b">
        <v>0</v>
      </c>
    </row>
    <row r="1667" spans="1:29" x14ac:dyDescent="0.35">
      <c r="A1667" t="s">
        <v>12</v>
      </c>
      <c r="B1667" t="s">
        <v>311</v>
      </c>
      <c r="C1667" t="s">
        <v>328</v>
      </c>
      <c r="D1667" t="s">
        <v>188</v>
      </c>
      <c r="E1667" t="s">
        <v>240</v>
      </c>
      <c r="F1667" t="s">
        <v>303</v>
      </c>
      <c r="G1667" t="s">
        <v>304</v>
      </c>
      <c r="H1667" t="s">
        <v>305</v>
      </c>
      <c r="I1667" t="s">
        <v>306</v>
      </c>
      <c r="J1667" s="78">
        <v>44153</v>
      </c>
      <c r="K1667" t="s">
        <v>26</v>
      </c>
      <c r="L1667">
        <v>281</v>
      </c>
      <c r="R1667" s="81">
        <v>24.7</v>
      </c>
      <c r="S1667" s="81">
        <v>0.02</v>
      </c>
      <c r="T1667" s="81">
        <v>0</v>
      </c>
      <c r="AA1667" t="s">
        <v>307</v>
      </c>
      <c r="AB1667" t="s">
        <v>13</v>
      </c>
      <c r="AC1667" t="b">
        <v>0</v>
      </c>
    </row>
    <row r="1668" spans="1:29" x14ac:dyDescent="0.35">
      <c r="A1668" t="s">
        <v>12</v>
      </c>
      <c r="B1668" t="s">
        <v>312</v>
      </c>
      <c r="C1668" t="s">
        <v>328</v>
      </c>
      <c r="D1668" t="s">
        <v>188</v>
      </c>
      <c r="E1668" t="s">
        <v>240</v>
      </c>
      <c r="F1668" t="s">
        <v>303</v>
      </c>
      <c r="G1668" t="s">
        <v>304</v>
      </c>
      <c r="H1668" t="s">
        <v>305</v>
      </c>
      <c r="I1668" t="s">
        <v>306</v>
      </c>
      <c r="J1668" s="78">
        <v>44153</v>
      </c>
      <c r="K1668" t="s">
        <v>26</v>
      </c>
      <c r="L1668">
        <v>281</v>
      </c>
      <c r="R1668" s="81">
        <v>16.5</v>
      </c>
      <c r="S1668" s="81">
        <v>0.02</v>
      </c>
      <c r="T1668" s="81">
        <v>0</v>
      </c>
      <c r="AA1668" t="s">
        <v>307</v>
      </c>
      <c r="AB1668" t="s">
        <v>13</v>
      </c>
      <c r="AC1668" t="b">
        <v>0</v>
      </c>
    </row>
    <row r="1669" spans="1:29" x14ac:dyDescent="0.35">
      <c r="A1669" t="s">
        <v>12</v>
      </c>
      <c r="B1669" t="s">
        <v>313</v>
      </c>
      <c r="C1669" t="s">
        <v>328</v>
      </c>
      <c r="D1669" t="s">
        <v>188</v>
      </c>
      <c r="E1669" t="s">
        <v>240</v>
      </c>
      <c r="F1669" t="s">
        <v>303</v>
      </c>
      <c r="G1669" t="s">
        <v>304</v>
      </c>
      <c r="H1669" t="s">
        <v>305</v>
      </c>
      <c r="I1669" t="s">
        <v>306</v>
      </c>
      <c r="J1669" s="78">
        <v>44153</v>
      </c>
      <c r="K1669" t="s">
        <v>26</v>
      </c>
      <c r="L1669">
        <v>281</v>
      </c>
      <c r="R1669" s="81">
        <v>24.7</v>
      </c>
      <c r="S1669" s="81">
        <v>0.02</v>
      </c>
      <c r="T1669" s="81">
        <v>0</v>
      </c>
      <c r="AA1669" t="s">
        <v>307</v>
      </c>
      <c r="AB1669" t="s">
        <v>13</v>
      </c>
      <c r="AC1669" t="b">
        <v>0</v>
      </c>
    </row>
    <row r="1670" spans="1:29" x14ac:dyDescent="0.35">
      <c r="A1670" t="s">
        <v>12</v>
      </c>
      <c r="B1670" t="s">
        <v>314</v>
      </c>
      <c r="C1670" t="s">
        <v>328</v>
      </c>
      <c r="D1670" t="s">
        <v>188</v>
      </c>
      <c r="E1670" t="s">
        <v>240</v>
      </c>
      <c r="F1670" t="s">
        <v>303</v>
      </c>
      <c r="G1670" t="s">
        <v>304</v>
      </c>
      <c r="H1670" t="s">
        <v>305</v>
      </c>
      <c r="I1670" t="s">
        <v>306</v>
      </c>
      <c r="J1670" s="78">
        <v>44153</v>
      </c>
      <c r="K1670" t="s">
        <v>26</v>
      </c>
      <c r="L1670">
        <v>281</v>
      </c>
      <c r="R1670" s="81">
        <v>16.5</v>
      </c>
      <c r="S1670" s="81">
        <v>0.02</v>
      </c>
      <c r="T1670" s="81">
        <v>0</v>
      </c>
      <c r="AA1670" t="s">
        <v>307</v>
      </c>
      <c r="AB1670" t="s">
        <v>13</v>
      </c>
      <c r="AC1670" t="b">
        <v>0</v>
      </c>
    </row>
    <row r="1671" spans="1:29" x14ac:dyDescent="0.35">
      <c r="A1671" t="s">
        <v>12</v>
      </c>
      <c r="B1671" t="s">
        <v>315</v>
      </c>
      <c r="C1671" t="s">
        <v>328</v>
      </c>
      <c r="D1671" t="s">
        <v>188</v>
      </c>
      <c r="E1671" t="s">
        <v>240</v>
      </c>
      <c r="F1671" t="s">
        <v>303</v>
      </c>
      <c r="G1671" t="s">
        <v>304</v>
      </c>
      <c r="H1671" t="s">
        <v>305</v>
      </c>
      <c r="I1671" t="s">
        <v>306</v>
      </c>
      <c r="J1671" s="78">
        <v>44153</v>
      </c>
      <c r="K1671" t="s">
        <v>26</v>
      </c>
      <c r="L1671">
        <v>281</v>
      </c>
      <c r="R1671" s="81">
        <v>29.4</v>
      </c>
      <c r="S1671" s="81">
        <v>0.03</v>
      </c>
      <c r="T1671" s="81">
        <v>0</v>
      </c>
      <c r="AA1671" t="s">
        <v>307</v>
      </c>
      <c r="AB1671" t="s">
        <v>13</v>
      </c>
      <c r="AC1671" t="b">
        <v>0</v>
      </c>
    </row>
    <row r="1672" spans="1:29" x14ac:dyDescent="0.35">
      <c r="A1672" t="s">
        <v>12</v>
      </c>
      <c r="B1672" t="s">
        <v>316</v>
      </c>
      <c r="C1672" t="s">
        <v>328</v>
      </c>
      <c r="D1672" t="s">
        <v>188</v>
      </c>
      <c r="E1672" t="s">
        <v>240</v>
      </c>
      <c r="F1672" t="s">
        <v>303</v>
      </c>
      <c r="G1672" t="s">
        <v>304</v>
      </c>
      <c r="H1672" t="s">
        <v>305</v>
      </c>
      <c r="I1672" t="s">
        <v>306</v>
      </c>
      <c r="J1672" s="78">
        <v>44153</v>
      </c>
      <c r="K1672" t="s">
        <v>26</v>
      </c>
      <c r="L1672">
        <v>281</v>
      </c>
      <c r="R1672" s="81">
        <v>19.600000000000001</v>
      </c>
      <c r="S1672" s="81">
        <v>0.02</v>
      </c>
      <c r="T1672" s="81">
        <v>0</v>
      </c>
      <c r="AA1672" t="s">
        <v>307</v>
      </c>
      <c r="AB1672" t="s">
        <v>13</v>
      </c>
      <c r="AC1672" t="b">
        <v>0</v>
      </c>
    </row>
    <row r="1673" spans="1:29" x14ac:dyDescent="0.35">
      <c r="A1673" t="s">
        <v>12</v>
      </c>
      <c r="B1673" t="s">
        <v>317</v>
      </c>
      <c r="C1673" t="s">
        <v>328</v>
      </c>
      <c r="D1673" t="s">
        <v>188</v>
      </c>
      <c r="E1673" t="s">
        <v>240</v>
      </c>
      <c r="F1673" t="s">
        <v>303</v>
      </c>
      <c r="G1673" t="s">
        <v>304</v>
      </c>
      <c r="H1673" t="s">
        <v>305</v>
      </c>
      <c r="I1673" t="s">
        <v>306</v>
      </c>
      <c r="J1673" s="78">
        <v>44153</v>
      </c>
      <c r="K1673" t="s">
        <v>26</v>
      </c>
      <c r="L1673">
        <v>281</v>
      </c>
      <c r="R1673" s="81">
        <v>34.799999999999997</v>
      </c>
      <c r="S1673" s="81">
        <v>0.03</v>
      </c>
      <c r="T1673" s="81">
        <v>0</v>
      </c>
      <c r="AA1673" t="s">
        <v>307</v>
      </c>
      <c r="AB1673" t="s">
        <v>13</v>
      </c>
      <c r="AC1673" t="b">
        <v>0</v>
      </c>
    </row>
    <row r="1674" spans="1:29" x14ac:dyDescent="0.35">
      <c r="A1674" t="s">
        <v>12</v>
      </c>
      <c r="B1674" t="s">
        <v>318</v>
      </c>
      <c r="C1674" t="s">
        <v>328</v>
      </c>
      <c r="D1674" t="s">
        <v>188</v>
      </c>
      <c r="E1674" t="s">
        <v>240</v>
      </c>
      <c r="F1674" t="s">
        <v>303</v>
      </c>
      <c r="G1674" t="s">
        <v>304</v>
      </c>
      <c r="H1674" t="s">
        <v>305</v>
      </c>
      <c r="I1674" t="s">
        <v>306</v>
      </c>
      <c r="J1674" s="78">
        <v>44153</v>
      </c>
      <c r="K1674" t="s">
        <v>26</v>
      </c>
      <c r="L1674">
        <v>281</v>
      </c>
      <c r="R1674" s="81">
        <v>23.2</v>
      </c>
      <c r="S1674" s="81">
        <v>0.02</v>
      </c>
      <c r="T1674" s="81">
        <v>0</v>
      </c>
      <c r="AA1674" t="s">
        <v>307</v>
      </c>
      <c r="AB1674" t="s">
        <v>13</v>
      </c>
      <c r="AC1674" t="b">
        <v>0</v>
      </c>
    </row>
    <row r="1675" spans="1:29" x14ac:dyDescent="0.35">
      <c r="A1675" t="s">
        <v>12</v>
      </c>
      <c r="B1675" t="s">
        <v>319</v>
      </c>
      <c r="C1675" t="s">
        <v>328</v>
      </c>
      <c r="D1675" t="s">
        <v>188</v>
      </c>
      <c r="E1675" t="s">
        <v>240</v>
      </c>
      <c r="F1675" t="s">
        <v>303</v>
      </c>
      <c r="G1675" t="s">
        <v>304</v>
      </c>
      <c r="H1675" t="s">
        <v>305</v>
      </c>
      <c r="I1675" t="s">
        <v>306</v>
      </c>
      <c r="J1675" s="78">
        <v>44153</v>
      </c>
      <c r="K1675" t="s">
        <v>26</v>
      </c>
      <c r="L1675">
        <v>281</v>
      </c>
      <c r="R1675" s="81">
        <v>32</v>
      </c>
      <c r="S1675" s="81">
        <v>0.03</v>
      </c>
      <c r="T1675" s="81">
        <v>0</v>
      </c>
      <c r="AA1675" t="s">
        <v>307</v>
      </c>
      <c r="AB1675" t="s">
        <v>13</v>
      </c>
      <c r="AC1675" t="b">
        <v>0</v>
      </c>
    </row>
    <row r="1676" spans="1:29" x14ac:dyDescent="0.35">
      <c r="A1676" t="s">
        <v>12</v>
      </c>
      <c r="B1676" t="s">
        <v>320</v>
      </c>
      <c r="C1676" t="s">
        <v>328</v>
      </c>
      <c r="D1676" t="s">
        <v>188</v>
      </c>
      <c r="E1676" t="s">
        <v>240</v>
      </c>
      <c r="F1676" t="s">
        <v>303</v>
      </c>
      <c r="G1676" t="s">
        <v>304</v>
      </c>
      <c r="H1676" t="s">
        <v>305</v>
      </c>
      <c r="I1676" t="s">
        <v>306</v>
      </c>
      <c r="J1676" s="78">
        <v>44153</v>
      </c>
      <c r="K1676" t="s">
        <v>26</v>
      </c>
      <c r="L1676">
        <v>281</v>
      </c>
      <c r="R1676" s="81">
        <v>21.3</v>
      </c>
      <c r="S1676" s="81">
        <v>0.02</v>
      </c>
      <c r="T1676" s="81">
        <v>0</v>
      </c>
      <c r="AA1676" t="s">
        <v>307</v>
      </c>
      <c r="AB1676" t="s">
        <v>13</v>
      </c>
      <c r="AC1676" t="b">
        <v>0</v>
      </c>
    </row>
    <row r="1677" spans="1:29" x14ac:dyDescent="0.35">
      <c r="A1677" t="s">
        <v>12</v>
      </c>
      <c r="B1677" t="s">
        <v>321</v>
      </c>
      <c r="C1677" t="s">
        <v>328</v>
      </c>
      <c r="D1677" t="s">
        <v>188</v>
      </c>
      <c r="E1677" t="s">
        <v>240</v>
      </c>
      <c r="F1677" t="s">
        <v>303</v>
      </c>
      <c r="G1677" t="s">
        <v>304</v>
      </c>
      <c r="H1677" t="s">
        <v>305</v>
      </c>
      <c r="I1677" t="s">
        <v>306</v>
      </c>
      <c r="J1677" s="78">
        <v>44153</v>
      </c>
      <c r="K1677" t="s">
        <v>26</v>
      </c>
      <c r="L1677">
        <v>281</v>
      </c>
      <c r="R1677" s="81">
        <v>38.4</v>
      </c>
      <c r="S1677" s="81">
        <v>0.04</v>
      </c>
      <c r="T1677" s="81">
        <v>0</v>
      </c>
      <c r="AA1677" t="s">
        <v>307</v>
      </c>
      <c r="AB1677" t="s">
        <v>13</v>
      </c>
      <c r="AC1677" t="b">
        <v>0</v>
      </c>
    </row>
    <row r="1678" spans="1:29" x14ac:dyDescent="0.35">
      <c r="A1678" t="s">
        <v>12</v>
      </c>
      <c r="B1678" t="s">
        <v>322</v>
      </c>
      <c r="C1678" t="s">
        <v>328</v>
      </c>
      <c r="D1678" t="s">
        <v>188</v>
      </c>
      <c r="E1678" t="s">
        <v>240</v>
      </c>
      <c r="F1678" t="s">
        <v>303</v>
      </c>
      <c r="G1678" t="s">
        <v>304</v>
      </c>
      <c r="H1678" t="s">
        <v>305</v>
      </c>
      <c r="I1678" t="s">
        <v>306</v>
      </c>
      <c r="J1678" s="78">
        <v>44153</v>
      </c>
      <c r="K1678" t="s">
        <v>26</v>
      </c>
      <c r="L1678">
        <v>281</v>
      </c>
      <c r="R1678" s="81">
        <v>25.6</v>
      </c>
      <c r="S1678" s="81">
        <v>0.02</v>
      </c>
      <c r="T1678" s="81">
        <v>0</v>
      </c>
      <c r="AA1678" t="s">
        <v>307</v>
      </c>
      <c r="AB1678" t="s">
        <v>13</v>
      </c>
      <c r="AC1678" t="b">
        <v>0</v>
      </c>
    </row>
    <row r="1679" spans="1:29" x14ac:dyDescent="0.35">
      <c r="A1679" t="s">
        <v>12</v>
      </c>
      <c r="B1679" t="s">
        <v>323</v>
      </c>
      <c r="C1679" t="s">
        <v>328</v>
      </c>
      <c r="D1679" t="s">
        <v>188</v>
      </c>
      <c r="E1679" t="s">
        <v>240</v>
      </c>
      <c r="F1679" t="s">
        <v>303</v>
      </c>
      <c r="G1679" t="s">
        <v>304</v>
      </c>
      <c r="H1679" t="s">
        <v>305</v>
      </c>
      <c r="I1679" t="s">
        <v>306</v>
      </c>
      <c r="J1679" s="78">
        <v>44153</v>
      </c>
      <c r="K1679" t="s">
        <v>26</v>
      </c>
      <c r="L1679">
        <v>281</v>
      </c>
      <c r="R1679" s="81">
        <v>30</v>
      </c>
      <c r="S1679" s="81">
        <v>0.03</v>
      </c>
      <c r="T1679" s="81">
        <v>0</v>
      </c>
      <c r="AA1679" t="s">
        <v>307</v>
      </c>
      <c r="AB1679" t="s">
        <v>13</v>
      </c>
      <c r="AC1679" t="b">
        <v>0</v>
      </c>
    </row>
    <row r="1680" spans="1:29" x14ac:dyDescent="0.35">
      <c r="A1680" t="s">
        <v>12</v>
      </c>
      <c r="B1680" t="s">
        <v>324</v>
      </c>
      <c r="C1680" t="s">
        <v>328</v>
      </c>
      <c r="D1680" t="s">
        <v>188</v>
      </c>
      <c r="E1680" t="s">
        <v>240</v>
      </c>
      <c r="F1680" t="s">
        <v>303</v>
      </c>
      <c r="G1680" t="s">
        <v>304</v>
      </c>
      <c r="H1680" t="s">
        <v>305</v>
      </c>
      <c r="I1680" t="s">
        <v>306</v>
      </c>
      <c r="J1680" s="78">
        <v>44153</v>
      </c>
      <c r="K1680" t="s">
        <v>26</v>
      </c>
      <c r="L1680">
        <v>281</v>
      </c>
      <c r="R1680" s="81">
        <v>20</v>
      </c>
      <c r="S1680" s="81">
        <v>0.02</v>
      </c>
      <c r="T1680" s="81">
        <v>0</v>
      </c>
      <c r="AA1680" t="s">
        <v>307</v>
      </c>
      <c r="AB1680" t="s">
        <v>13</v>
      </c>
      <c r="AC1680" t="b">
        <v>0</v>
      </c>
    </row>
    <row r="1681" spans="1:29" x14ac:dyDescent="0.35">
      <c r="A1681" t="s">
        <v>12</v>
      </c>
      <c r="B1681" t="s">
        <v>325</v>
      </c>
      <c r="C1681" t="s">
        <v>328</v>
      </c>
      <c r="D1681" t="s">
        <v>188</v>
      </c>
      <c r="E1681" t="s">
        <v>240</v>
      </c>
      <c r="F1681" t="s">
        <v>303</v>
      </c>
      <c r="G1681" t="s">
        <v>304</v>
      </c>
      <c r="H1681" t="s">
        <v>305</v>
      </c>
      <c r="I1681" t="s">
        <v>306</v>
      </c>
      <c r="J1681" s="78">
        <v>44153</v>
      </c>
      <c r="K1681" t="s">
        <v>26</v>
      </c>
      <c r="L1681">
        <v>281</v>
      </c>
      <c r="R1681" s="81">
        <v>39.9</v>
      </c>
      <c r="S1681" s="81">
        <v>0.04</v>
      </c>
      <c r="T1681" s="81">
        <v>0</v>
      </c>
      <c r="AA1681" t="s">
        <v>307</v>
      </c>
      <c r="AB1681" t="s">
        <v>13</v>
      </c>
      <c r="AC1681" t="b">
        <v>0</v>
      </c>
    </row>
    <row r="1682" spans="1:29" x14ac:dyDescent="0.35">
      <c r="A1682" t="s">
        <v>12</v>
      </c>
      <c r="B1682" t="s">
        <v>326</v>
      </c>
      <c r="C1682" t="s">
        <v>328</v>
      </c>
      <c r="D1682" t="s">
        <v>188</v>
      </c>
      <c r="E1682" t="s">
        <v>240</v>
      </c>
      <c r="F1682" t="s">
        <v>303</v>
      </c>
      <c r="G1682" t="s">
        <v>304</v>
      </c>
      <c r="H1682" t="s">
        <v>305</v>
      </c>
      <c r="I1682" t="s">
        <v>306</v>
      </c>
      <c r="J1682" s="78">
        <v>44153</v>
      </c>
      <c r="K1682" t="s">
        <v>26</v>
      </c>
      <c r="L1682">
        <v>281</v>
      </c>
      <c r="R1682" s="81">
        <v>26.6</v>
      </c>
      <c r="S1682" s="81">
        <v>0.02</v>
      </c>
      <c r="T1682" s="81">
        <v>0</v>
      </c>
      <c r="AA1682" t="s">
        <v>307</v>
      </c>
      <c r="AB1682" t="s">
        <v>13</v>
      </c>
      <c r="AC1682" t="b">
        <v>0</v>
      </c>
    </row>
    <row r="1683" spans="1:29" x14ac:dyDescent="0.35">
      <c r="A1683" t="s">
        <v>12</v>
      </c>
      <c r="B1683" t="s">
        <v>302</v>
      </c>
      <c r="C1683" t="s">
        <v>328</v>
      </c>
      <c r="D1683" t="s">
        <v>188</v>
      </c>
      <c r="E1683" t="s">
        <v>241</v>
      </c>
      <c r="F1683" t="s">
        <v>303</v>
      </c>
      <c r="G1683" t="s">
        <v>304</v>
      </c>
      <c r="H1683" t="s">
        <v>305</v>
      </c>
      <c r="I1683" t="s">
        <v>306</v>
      </c>
      <c r="J1683" s="78">
        <v>44153</v>
      </c>
      <c r="K1683" t="s">
        <v>26</v>
      </c>
      <c r="L1683">
        <v>180</v>
      </c>
      <c r="R1683" s="81">
        <v>23.6</v>
      </c>
      <c r="S1683" s="81">
        <v>0.02</v>
      </c>
      <c r="T1683" s="81">
        <v>0</v>
      </c>
      <c r="AA1683" t="s">
        <v>307</v>
      </c>
      <c r="AB1683" t="s">
        <v>13</v>
      </c>
      <c r="AC1683" t="b">
        <v>0</v>
      </c>
    </row>
    <row r="1684" spans="1:29" x14ac:dyDescent="0.35">
      <c r="A1684" t="s">
        <v>12</v>
      </c>
      <c r="B1684" t="s">
        <v>308</v>
      </c>
      <c r="C1684" t="s">
        <v>328</v>
      </c>
      <c r="D1684" t="s">
        <v>188</v>
      </c>
      <c r="E1684" t="s">
        <v>241</v>
      </c>
      <c r="F1684" t="s">
        <v>303</v>
      </c>
      <c r="G1684" t="s">
        <v>304</v>
      </c>
      <c r="H1684" t="s">
        <v>305</v>
      </c>
      <c r="I1684" t="s">
        <v>306</v>
      </c>
      <c r="J1684" s="78">
        <v>44153</v>
      </c>
      <c r="K1684" t="s">
        <v>26</v>
      </c>
      <c r="L1684">
        <v>180</v>
      </c>
      <c r="R1684" s="81">
        <v>15.7</v>
      </c>
      <c r="S1684" s="81">
        <v>0.01</v>
      </c>
      <c r="T1684" s="81">
        <v>0</v>
      </c>
      <c r="AA1684" t="s">
        <v>307</v>
      </c>
      <c r="AB1684" t="s">
        <v>13</v>
      </c>
      <c r="AC1684" t="b">
        <v>0</v>
      </c>
    </row>
    <row r="1685" spans="1:29" x14ac:dyDescent="0.35">
      <c r="A1685" t="s">
        <v>12</v>
      </c>
      <c r="B1685" t="s">
        <v>309</v>
      </c>
      <c r="C1685" t="s">
        <v>328</v>
      </c>
      <c r="D1685" t="s">
        <v>188</v>
      </c>
      <c r="E1685" t="s">
        <v>241</v>
      </c>
      <c r="F1685" t="s">
        <v>303</v>
      </c>
      <c r="G1685" t="s">
        <v>304</v>
      </c>
      <c r="H1685" t="s">
        <v>305</v>
      </c>
      <c r="I1685" t="s">
        <v>306</v>
      </c>
      <c r="J1685" s="78">
        <v>44153</v>
      </c>
      <c r="K1685" t="s">
        <v>26</v>
      </c>
      <c r="L1685">
        <v>180</v>
      </c>
      <c r="R1685" s="81">
        <v>22.1</v>
      </c>
      <c r="S1685" s="81">
        <v>0.02</v>
      </c>
      <c r="T1685" s="81">
        <v>0</v>
      </c>
      <c r="AA1685" t="s">
        <v>307</v>
      </c>
      <c r="AB1685" t="s">
        <v>13</v>
      </c>
      <c r="AC1685" t="b">
        <v>0</v>
      </c>
    </row>
    <row r="1686" spans="1:29" x14ac:dyDescent="0.35">
      <c r="A1686" t="s">
        <v>12</v>
      </c>
      <c r="B1686" t="s">
        <v>310</v>
      </c>
      <c r="C1686" t="s">
        <v>328</v>
      </c>
      <c r="D1686" t="s">
        <v>188</v>
      </c>
      <c r="E1686" t="s">
        <v>241</v>
      </c>
      <c r="F1686" t="s">
        <v>303</v>
      </c>
      <c r="G1686" t="s">
        <v>304</v>
      </c>
      <c r="H1686" t="s">
        <v>305</v>
      </c>
      <c r="I1686" t="s">
        <v>306</v>
      </c>
      <c r="J1686" s="78">
        <v>44153</v>
      </c>
      <c r="K1686" t="s">
        <v>26</v>
      </c>
      <c r="L1686">
        <v>180</v>
      </c>
      <c r="R1686" s="81">
        <v>14.7</v>
      </c>
      <c r="S1686" s="81">
        <v>0.01</v>
      </c>
      <c r="T1686" s="81">
        <v>0</v>
      </c>
      <c r="AA1686" t="s">
        <v>307</v>
      </c>
      <c r="AB1686" t="s">
        <v>13</v>
      </c>
      <c r="AC1686" t="b">
        <v>0</v>
      </c>
    </row>
    <row r="1687" spans="1:29" x14ac:dyDescent="0.35">
      <c r="A1687" t="s">
        <v>12</v>
      </c>
      <c r="B1687" t="s">
        <v>311</v>
      </c>
      <c r="C1687" t="s">
        <v>328</v>
      </c>
      <c r="D1687" t="s">
        <v>188</v>
      </c>
      <c r="E1687" t="s">
        <v>241</v>
      </c>
      <c r="F1687" t="s">
        <v>303</v>
      </c>
      <c r="G1687" t="s">
        <v>304</v>
      </c>
      <c r="H1687" t="s">
        <v>305</v>
      </c>
      <c r="I1687" t="s">
        <v>306</v>
      </c>
      <c r="J1687" s="78">
        <v>44153</v>
      </c>
      <c r="K1687" t="s">
        <v>26</v>
      </c>
      <c r="L1687">
        <v>180</v>
      </c>
      <c r="R1687" s="81">
        <v>21.7</v>
      </c>
      <c r="S1687" s="81">
        <v>0.01</v>
      </c>
      <c r="T1687" s="81">
        <v>0</v>
      </c>
      <c r="AA1687" t="s">
        <v>307</v>
      </c>
      <c r="AB1687" t="s">
        <v>13</v>
      </c>
      <c r="AC1687" t="b">
        <v>0</v>
      </c>
    </row>
    <row r="1688" spans="1:29" x14ac:dyDescent="0.35">
      <c r="A1688" t="s">
        <v>12</v>
      </c>
      <c r="B1688" t="s">
        <v>312</v>
      </c>
      <c r="C1688" t="s">
        <v>328</v>
      </c>
      <c r="D1688" t="s">
        <v>188</v>
      </c>
      <c r="E1688" t="s">
        <v>241</v>
      </c>
      <c r="F1688" t="s">
        <v>303</v>
      </c>
      <c r="G1688" t="s">
        <v>304</v>
      </c>
      <c r="H1688" t="s">
        <v>305</v>
      </c>
      <c r="I1688" t="s">
        <v>306</v>
      </c>
      <c r="J1688" s="78">
        <v>44153</v>
      </c>
      <c r="K1688" t="s">
        <v>26</v>
      </c>
      <c r="L1688">
        <v>180</v>
      </c>
      <c r="R1688" s="81">
        <v>14.5</v>
      </c>
      <c r="S1688" s="81">
        <v>0.01</v>
      </c>
      <c r="T1688" s="81">
        <v>0</v>
      </c>
      <c r="AA1688" t="s">
        <v>307</v>
      </c>
      <c r="AB1688" t="s">
        <v>13</v>
      </c>
      <c r="AC1688" t="b">
        <v>0</v>
      </c>
    </row>
    <row r="1689" spans="1:29" x14ac:dyDescent="0.35">
      <c r="A1689" t="s">
        <v>12</v>
      </c>
      <c r="B1689" t="s">
        <v>313</v>
      </c>
      <c r="C1689" t="s">
        <v>328</v>
      </c>
      <c r="D1689" t="s">
        <v>188</v>
      </c>
      <c r="E1689" t="s">
        <v>241</v>
      </c>
      <c r="F1689" t="s">
        <v>303</v>
      </c>
      <c r="G1689" t="s">
        <v>304</v>
      </c>
      <c r="H1689" t="s">
        <v>305</v>
      </c>
      <c r="I1689" t="s">
        <v>306</v>
      </c>
      <c r="J1689" s="78">
        <v>44153</v>
      </c>
      <c r="K1689" t="s">
        <v>26</v>
      </c>
      <c r="L1689">
        <v>180</v>
      </c>
      <c r="R1689" s="81">
        <v>21.7</v>
      </c>
      <c r="S1689" s="81">
        <v>0.01</v>
      </c>
      <c r="T1689" s="81">
        <v>0</v>
      </c>
      <c r="AA1689" t="s">
        <v>307</v>
      </c>
      <c r="AB1689" t="s">
        <v>13</v>
      </c>
      <c r="AC1689" t="b">
        <v>0</v>
      </c>
    </row>
    <row r="1690" spans="1:29" x14ac:dyDescent="0.35">
      <c r="A1690" t="s">
        <v>12</v>
      </c>
      <c r="B1690" t="s">
        <v>314</v>
      </c>
      <c r="C1690" t="s">
        <v>328</v>
      </c>
      <c r="D1690" t="s">
        <v>188</v>
      </c>
      <c r="E1690" t="s">
        <v>241</v>
      </c>
      <c r="F1690" t="s">
        <v>303</v>
      </c>
      <c r="G1690" t="s">
        <v>304</v>
      </c>
      <c r="H1690" t="s">
        <v>305</v>
      </c>
      <c r="I1690" t="s">
        <v>306</v>
      </c>
      <c r="J1690" s="78">
        <v>44153</v>
      </c>
      <c r="K1690" t="s">
        <v>26</v>
      </c>
      <c r="L1690">
        <v>180</v>
      </c>
      <c r="R1690" s="81">
        <v>14.5</v>
      </c>
      <c r="S1690" s="81">
        <v>0.01</v>
      </c>
      <c r="T1690" s="81">
        <v>0</v>
      </c>
      <c r="AA1690" t="s">
        <v>307</v>
      </c>
      <c r="AB1690" t="s">
        <v>13</v>
      </c>
      <c r="AC1690" t="b">
        <v>0</v>
      </c>
    </row>
    <row r="1691" spans="1:29" x14ac:dyDescent="0.35">
      <c r="A1691" t="s">
        <v>12</v>
      </c>
      <c r="B1691" t="s">
        <v>315</v>
      </c>
      <c r="C1691" t="s">
        <v>328</v>
      </c>
      <c r="D1691" t="s">
        <v>188</v>
      </c>
      <c r="E1691" t="s">
        <v>241</v>
      </c>
      <c r="F1691" t="s">
        <v>303</v>
      </c>
      <c r="G1691" t="s">
        <v>304</v>
      </c>
      <c r="H1691" t="s">
        <v>305</v>
      </c>
      <c r="I1691" t="s">
        <v>306</v>
      </c>
      <c r="J1691" s="78">
        <v>44153</v>
      </c>
      <c r="K1691" t="s">
        <v>26</v>
      </c>
      <c r="L1691">
        <v>180</v>
      </c>
      <c r="R1691" s="81">
        <v>25.8</v>
      </c>
      <c r="S1691" s="81">
        <v>0.02</v>
      </c>
      <c r="T1691" s="81">
        <v>0</v>
      </c>
      <c r="AA1691" t="s">
        <v>307</v>
      </c>
      <c r="AB1691" t="s">
        <v>13</v>
      </c>
      <c r="AC1691" t="b">
        <v>0</v>
      </c>
    </row>
    <row r="1692" spans="1:29" x14ac:dyDescent="0.35">
      <c r="A1692" t="s">
        <v>12</v>
      </c>
      <c r="B1692" t="s">
        <v>316</v>
      </c>
      <c r="C1692" t="s">
        <v>328</v>
      </c>
      <c r="D1692" t="s">
        <v>188</v>
      </c>
      <c r="E1692" t="s">
        <v>241</v>
      </c>
      <c r="F1692" t="s">
        <v>303</v>
      </c>
      <c r="G1692" t="s">
        <v>304</v>
      </c>
      <c r="H1692" t="s">
        <v>305</v>
      </c>
      <c r="I1692" t="s">
        <v>306</v>
      </c>
      <c r="J1692" s="78">
        <v>44153</v>
      </c>
      <c r="K1692" t="s">
        <v>26</v>
      </c>
      <c r="L1692">
        <v>180</v>
      </c>
      <c r="R1692" s="81">
        <v>17.2</v>
      </c>
      <c r="S1692" s="81">
        <v>0.01</v>
      </c>
      <c r="T1692" s="81">
        <v>0</v>
      </c>
      <c r="AA1692" t="s">
        <v>307</v>
      </c>
      <c r="AB1692" t="s">
        <v>13</v>
      </c>
      <c r="AC1692" t="b">
        <v>0</v>
      </c>
    </row>
    <row r="1693" spans="1:29" x14ac:dyDescent="0.35">
      <c r="A1693" t="s">
        <v>12</v>
      </c>
      <c r="B1693" t="s">
        <v>317</v>
      </c>
      <c r="C1693" t="s">
        <v>328</v>
      </c>
      <c r="D1693" t="s">
        <v>188</v>
      </c>
      <c r="E1693" t="s">
        <v>241</v>
      </c>
      <c r="F1693" t="s">
        <v>303</v>
      </c>
      <c r="G1693" t="s">
        <v>304</v>
      </c>
      <c r="H1693" t="s">
        <v>305</v>
      </c>
      <c r="I1693" t="s">
        <v>306</v>
      </c>
      <c r="J1693" s="78">
        <v>44153</v>
      </c>
      <c r="K1693" t="s">
        <v>26</v>
      </c>
      <c r="L1693">
        <v>180</v>
      </c>
      <c r="R1693" s="81">
        <v>31.4</v>
      </c>
      <c r="S1693" s="81">
        <v>0.02</v>
      </c>
      <c r="T1693" s="81">
        <v>0</v>
      </c>
      <c r="AA1693" t="s">
        <v>307</v>
      </c>
      <c r="AB1693" t="s">
        <v>13</v>
      </c>
      <c r="AC1693" t="b">
        <v>0</v>
      </c>
    </row>
    <row r="1694" spans="1:29" x14ac:dyDescent="0.35">
      <c r="A1694" t="s">
        <v>12</v>
      </c>
      <c r="B1694" t="s">
        <v>318</v>
      </c>
      <c r="C1694" t="s">
        <v>328</v>
      </c>
      <c r="D1694" t="s">
        <v>188</v>
      </c>
      <c r="E1694" t="s">
        <v>241</v>
      </c>
      <c r="F1694" t="s">
        <v>303</v>
      </c>
      <c r="G1694" t="s">
        <v>304</v>
      </c>
      <c r="H1694" t="s">
        <v>305</v>
      </c>
      <c r="I1694" t="s">
        <v>306</v>
      </c>
      <c r="J1694" s="78">
        <v>44153</v>
      </c>
      <c r="K1694" t="s">
        <v>26</v>
      </c>
      <c r="L1694">
        <v>180</v>
      </c>
      <c r="R1694" s="81">
        <v>20.9</v>
      </c>
      <c r="S1694" s="81">
        <v>0.01</v>
      </c>
      <c r="T1694" s="81">
        <v>0</v>
      </c>
      <c r="AA1694" t="s">
        <v>307</v>
      </c>
      <c r="AB1694" t="s">
        <v>13</v>
      </c>
      <c r="AC1694" t="b">
        <v>0</v>
      </c>
    </row>
    <row r="1695" spans="1:29" x14ac:dyDescent="0.35">
      <c r="A1695" t="s">
        <v>12</v>
      </c>
      <c r="B1695" t="s">
        <v>319</v>
      </c>
      <c r="C1695" t="s">
        <v>328</v>
      </c>
      <c r="D1695" t="s">
        <v>188</v>
      </c>
      <c r="E1695" t="s">
        <v>241</v>
      </c>
      <c r="F1695" t="s">
        <v>303</v>
      </c>
      <c r="G1695" t="s">
        <v>304</v>
      </c>
      <c r="H1695" t="s">
        <v>305</v>
      </c>
      <c r="I1695" t="s">
        <v>306</v>
      </c>
      <c r="J1695" s="78">
        <v>44153</v>
      </c>
      <c r="K1695" t="s">
        <v>26</v>
      </c>
      <c r="L1695">
        <v>180</v>
      </c>
      <c r="R1695" s="81">
        <v>28.8</v>
      </c>
      <c r="S1695" s="81">
        <v>0.02</v>
      </c>
      <c r="T1695" s="81">
        <v>0</v>
      </c>
      <c r="AA1695" t="s">
        <v>307</v>
      </c>
      <c r="AB1695" t="s">
        <v>13</v>
      </c>
      <c r="AC1695" t="b">
        <v>0</v>
      </c>
    </row>
    <row r="1696" spans="1:29" x14ac:dyDescent="0.35">
      <c r="A1696" t="s">
        <v>12</v>
      </c>
      <c r="B1696" t="s">
        <v>320</v>
      </c>
      <c r="C1696" t="s">
        <v>328</v>
      </c>
      <c r="D1696" t="s">
        <v>188</v>
      </c>
      <c r="E1696" t="s">
        <v>241</v>
      </c>
      <c r="F1696" t="s">
        <v>303</v>
      </c>
      <c r="G1696" t="s">
        <v>304</v>
      </c>
      <c r="H1696" t="s">
        <v>305</v>
      </c>
      <c r="I1696" t="s">
        <v>306</v>
      </c>
      <c r="J1696" s="78">
        <v>44153</v>
      </c>
      <c r="K1696" t="s">
        <v>26</v>
      </c>
      <c r="L1696">
        <v>180</v>
      </c>
      <c r="R1696" s="81">
        <v>19.2</v>
      </c>
      <c r="S1696" s="81">
        <v>0.01</v>
      </c>
      <c r="T1696" s="81">
        <v>0</v>
      </c>
      <c r="AA1696" t="s">
        <v>307</v>
      </c>
      <c r="AB1696" t="s">
        <v>13</v>
      </c>
      <c r="AC1696" t="b">
        <v>0</v>
      </c>
    </row>
    <row r="1697" spans="1:29" x14ac:dyDescent="0.35">
      <c r="A1697" t="s">
        <v>12</v>
      </c>
      <c r="B1697" t="s">
        <v>321</v>
      </c>
      <c r="C1697" t="s">
        <v>328</v>
      </c>
      <c r="D1697" t="s">
        <v>188</v>
      </c>
      <c r="E1697" t="s">
        <v>241</v>
      </c>
      <c r="F1697" t="s">
        <v>303</v>
      </c>
      <c r="G1697" t="s">
        <v>304</v>
      </c>
      <c r="H1697" t="s">
        <v>305</v>
      </c>
      <c r="I1697" t="s">
        <v>306</v>
      </c>
      <c r="J1697" s="78">
        <v>44153</v>
      </c>
      <c r="K1697" t="s">
        <v>26</v>
      </c>
      <c r="L1697">
        <v>180</v>
      </c>
      <c r="R1697" s="81">
        <v>34.6</v>
      </c>
      <c r="S1697" s="81">
        <v>0.02</v>
      </c>
      <c r="T1697" s="81">
        <v>0</v>
      </c>
      <c r="AA1697" t="s">
        <v>307</v>
      </c>
      <c r="AB1697" t="s">
        <v>13</v>
      </c>
      <c r="AC1697" t="b">
        <v>0</v>
      </c>
    </row>
    <row r="1698" spans="1:29" x14ac:dyDescent="0.35">
      <c r="A1698" t="s">
        <v>12</v>
      </c>
      <c r="B1698" t="s">
        <v>322</v>
      </c>
      <c r="C1698" t="s">
        <v>328</v>
      </c>
      <c r="D1698" t="s">
        <v>188</v>
      </c>
      <c r="E1698" t="s">
        <v>241</v>
      </c>
      <c r="F1698" t="s">
        <v>303</v>
      </c>
      <c r="G1698" t="s">
        <v>304</v>
      </c>
      <c r="H1698" t="s">
        <v>305</v>
      </c>
      <c r="I1698" t="s">
        <v>306</v>
      </c>
      <c r="J1698" s="78">
        <v>44153</v>
      </c>
      <c r="K1698" t="s">
        <v>26</v>
      </c>
      <c r="L1698">
        <v>180</v>
      </c>
      <c r="R1698" s="81">
        <v>23.1</v>
      </c>
      <c r="S1698" s="81">
        <v>0.02</v>
      </c>
      <c r="T1698" s="81">
        <v>0</v>
      </c>
      <c r="AA1698" t="s">
        <v>307</v>
      </c>
      <c r="AB1698" t="s">
        <v>13</v>
      </c>
      <c r="AC1698" t="b">
        <v>0</v>
      </c>
    </row>
    <row r="1699" spans="1:29" x14ac:dyDescent="0.35">
      <c r="A1699" t="s">
        <v>12</v>
      </c>
      <c r="B1699" t="s">
        <v>323</v>
      </c>
      <c r="C1699" t="s">
        <v>328</v>
      </c>
      <c r="D1699" t="s">
        <v>188</v>
      </c>
      <c r="E1699" t="s">
        <v>241</v>
      </c>
      <c r="F1699" t="s">
        <v>303</v>
      </c>
      <c r="G1699" t="s">
        <v>304</v>
      </c>
      <c r="H1699" t="s">
        <v>305</v>
      </c>
      <c r="I1699" t="s">
        <v>306</v>
      </c>
      <c r="J1699" s="78">
        <v>44153</v>
      </c>
      <c r="K1699" t="s">
        <v>26</v>
      </c>
      <c r="L1699">
        <v>180</v>
      </c>
      <c r="R1699" s="81">
        <v>27</v>
      </c>
      <c r="S1699" s="81">
        <v>0.02</v>
      </c>
      <c r="T1699" s="81">
        <v>0</v>
      </c>
      <c r="AA1699" t="s">
        <v>307</v>
      </c>
      <c r="AB1699" t="s">
        <v>13</v>
      </c>
      <c r="AC1699" t="b">
        <v>0</v>
      </c>
    </row>
    <row r="1700" spans="1:29" x14ac:dyDescent="0.35">
      <c r="A1700" t="s">
        <v>12</v>
      </c>
      <c r="B1700" t="s">
        <v>324</v>
      </c>
      <c r="C1700" t="s">
        <v>328</v>
      </c>
      <c r="D1700" t="s">
        <v>188</v>
      </c>
      <c r="E1700" t="s">
        <v>241</v>
      </c>
      <c r="F1700" t="s">
        <v>303</v>
      </c>
      <c r="G1700" t="s">
        <v>304</v>
      </c>
      <c r="H1700" t="s">
        <v>305</v>
      </c>
      <c r="I1700" t="s">
        <v>306</v>
      </c>
      <c r="J1700" s="78">
        <v>44153</v>
      </c>
      <c r="K1700" t="s">
        <v>26</v>
      </c>
      <c r="L1700">
        <v>180</v>
      </c>
      <c r="R1700" s="81">
        <v>18</v>
      </c>
      <c r="S1700" s="81">
        <v>0.01</v>
      </c>
      <c r="T1700" s="81">
        <v>0</v>
      </c>
      <c r="AA1700" t="s">
        <v>307</v>
      </c>
      <c r="AB1700" t="s">
        <v>13</v>
      </c>
      <c r="AC1700" t="b">
        <v>0</v>
      </c>
    </row>
    <row r="1701" spans="1:29" x14ac:dyDescent="0.35">
      <c r="A1701" t="s">
        <v>12</v>
      </c>
      <c r="B1701" t="s">
        <v>325</v>
      </c>
      <c r="C1701" t="s">
        <v>328</v>
      </c>
      <c r="D1701" t="s">
        <v>188</v>
      </c>
      <c r="E1701" t="s">
        <v>241</v>
      </c>
      <c r="F1701" t="s">
        <v>303</v>
      </c>
      <c r="G1701" t="s">
        <v>304</v>
      </c>
      <c r="H1701" t="s">
        <v>305</v>
      </c>
      <c r="I1701" t="s">
        <v>306</v>
      </c>
      <c r="J1701" s="78">
        <v>44153</v>
      </c>
      <c r="K1701" t="s">
        <v>26</v>
      </c>
      <c r="L1701">
        <v>180</v>
      </c>
      <c r="R1701" s="81">
        <v>36</v>
      </c>
      <c r="S1701" s="81">
        <v>0.02</v>
      </c>
      <c r="T1701" s="81">
        <v>0</v>
      </c>
      <c r="AA1701" t="s">
        <v>307</v>
      </c>
      <c r="AB1701" t="s">
        <v>13</v>
      </c>
      <c r="AC1701" t="b">
        <v>0</v>
      </c>
    </row>
    <row r="1702" spans="1:29" x14ac:dyDescent="0.35">
      <c r="A1702" t="s">
        <v>12</v>
      </c>
      <c r="B1702" t="s">
        <v>326</v>
      </c>
      <c r="C1702" t="s">
        <v>328</v>
      </c>
      <c r="D1702" t="s">
        <v>188</v>
      </c>
      <c r="E1702" t="s">
        <v>241</v>
      </c>
      <c r="F1702" t="s">
        <v>303</v>
      </c>
      <c r="G1702" t="s">
        <v>304</v>
      </c>
      <c r="H1702" t="s">
        <v>305</v>
      </c>
      <c r="I1702" t="s">
        <v>306</v>
      </c>
      <c r="J1702" s="78">
        <v>44153</v>
      </c>
      <c r="K1702" t="s">
        <v>26</v>
      </c>
      <c r="L1702">
        <v>180</v>
      </c>
      <c r="R1702" s="81">
        <v>24</v>
      </c>
      <c r="S1702" s="81">
        <v>0.02</v>
      </c>
      <c r="T1702" s="81">
        <v>0</v>
      </c>
      <c r="AA1702" t="s">
        <v>307</v>
      </c>
      <c r="AB1702" t="s">
        <v>13</v>
      </c>
      <c r="AC1702" t="b">
        <v>0</v>
      </c>
    </row>
    <row r="1703" spans="1:29" x14ac:dyDescent="0.35">
      <c r="A1703" t="s">
        <v>12</v>
      </c>
      <c r="B1703" t="s">
        <v>302</v>
      </c>
      <c r="C1703" t="s">
        <v>328</v>
      </c>
      <c r="D1703" t="s">
        <v>188</v>
      </c>
      <c r="E1703" t="s">
        <v>242</v>
      </c>
      <c r="F1703" t="s">
        <v>303</v>
      </c>
      <c r="G1703" t="s">
        <v>304</v>
      </c>
      <c r="H1703" t="s">
        <v>305</v>
      </c>
      <c r="I1703" t="s">
        <v>306</v>
      </c>
      <c r="J1703" s="78">
        <v>44153</v>
      </c>
      <c r="K1703" t="s">
        <v>26</v>
      </c>
      <c r="L1703">
        <v>318</v>
      </c>
      <c r="R1703" s="81">
        <v>29.3</v>
      </c>
      <c r="S1703" s="81">
        <v>0.02</v>
      </c>
      <c r="T1703" s="81">
        <v>0</v>
      </c>
      <c r="AA1703" t="s">
        <v>307</v>
      </c>
      <c r="AB1703" t="s">
        <v>13</v>
      </c>
      <c r="AC1703" t="b">
        <v>0</v>
      </c>
    </row>
    <row r="1704" spans="1:29" x14ac:dyDescent="0.35">
      <c r="A1704" t="s">
        <v>12</v>
      </c>
      <c r="B1704" t="s">
        <v>308</v>
      </c>
      <c r="C1704" t="s">
        <v>328</v>
      </c>
      <c r="D1704" t="s">
        <v>188</v>
      </c>
      <c r="E1704" t="s">
        <v>242</v>
      </c>
      <c r="F1704" t="s">
        <v>303</v>
      </c>
      <c r="G1704" t="s">
        <v>304</v>
      </c>
      <c r="H1704" t="s">
        <v>305</v>
      </c>
      <c r="I1704" t="s">
        <v>306</v>
      </c>
      <c r="J1704" s="78">
        <v>44153</v>
      </c>
      <c r="K1704" t="s">
        <v>26</v>
      </c>
      <c r="L1704">
        <v>318</v>
      </c>
      <c r="R1704" s="81">
        <v>19.5</v>
      </c>
      <c r="S1704" s="81">
        <v>0.01</v>
      </c>
      <c r="T1704" s="81">
        <v>0</v>
      </c>
      <c r="AA1704" t="s">
        <v>307</v>
      </c>
      <c r="AB1704" t="s">
        <v>13</v>
      </c>
      <c r="AC1704" t="b">
        <v>0</v>
      </c>
    </row>
    <row r="1705" spans="1:29" x14ac:dyDescent="0.35">
      <c r="A1705" t="s">
        <v>12</v>
      </c>
      <c r="B1705" t="s">
        <v>309</v>
      </c>
      <c r="C1705" t="s">
        <v>328</v>
      </c>
      <c r="D1705" t="s">
        <v>188</v>
      </c>
      <c r="E1705" t="s">
        <v>242</v>
      </c>
      <c r="F1705" t="s">
        <v>303</v>
      </c>
      <c r="G1705" t="s">
        <v>304</v>
      </c>
      <c r="H1705" t="s">
        <v>305</v>
      </c>
      <c r="I1705" t="s">
        <v>306</v>
      </c>
      <c r="J1705" s="78">
        <v>44153</v>
      </c>
      <c r="K1705" t="s">
        <v>26</v>
      </c>
      <c r="L1705">
        <v>318</v>
      </c>
      <c r="R1705" s="81">
        <v>27.5</v>
      </c>
      <c r="S1705" s="81">
        <v>0.02</v>
      </c>
      <c r="T1705" s="81">
        <v>0</v>
      </c>
      <c r="AA1705" t="s">
        <v>307</v>
      </c>
      <c r="AB1705" t="s">
        <v>13</v>
      </c>
      <c r="AC1705" t="b">
        <v>0</v>
      </c>
    </row>
    <row r="1706" spans="1:29" x14ac:dyDescent="0.35">
      <c r="A1706" t="s">
        <v>12</v>
      </c>
      <c r="B1706" t="s">
        <v>310</v>
      </c>
      <c r="C1706" t="s">
        <v>328</v>
      </c>
      <c r="D1706" t="s">
        <v>188</v>
      </c>
      <c r="E1706" t="s">
        <v>242</v>
      </c>
      <c r="F1706" t="s">
        <v>303</v>
      </c>
      <c r="G1706" t="s">
        <v>304</v>
      </c>
      <c r="H1706" t="s">
        <v>305</v>
      </c>
      <c r="I1706" t="s">
        <v>306</v>
      </c>
      <c r="J1706" s="78">
        <v>44153</v>
      </c>
      <c r="K1706" t="s">
        <v>26</v>
      </c>
      <c r="L1706">
        <v>318</v>
      </c>
      <c r="R1706" s="81">
        <v>18.3</v>
      </c>
      <c r="S1706" s="81">
        <v>0.01</v>
      </c>
      <c r="T1706" s="81">
        <v>0</v>
      </c>
      <c r="AA1706" t="s">
        <v>307</v>
      </c>
      <c r="AB1706" t="s">
        <v>13</v>
      </c>
      <c r="AC1706" t="b">
        <v>0</v>
      </c>
    </row>
    <row r="1707" spans="1:29" x14ac:dyDescent="0.35">
      <c r="A1707" t="s">
        <v>12</v>
      </c>
      <c r="B1707" t="s">
        <v>311</v>
      </c>
      <c r="C1707" t="s">
        <v>328</v>
      </c>
      <c r="D1707" t="s">
        <v>188</v>
      </c>
      <c r="E1707" t="s">
        <v>242</v>
      </c>
      <c r="F1707" t="s">
        <v>303</v>
      </c>
      <c r="G1707" t="s">
        <v>304</v>
      </c>
      <c r="H1707" t="s">
        <v>305</v>
      </c>
      <c r="I1707" t="s">
        <v>306</v>
      </c>
      <c r="J1707" s="78">
        <v>44153</v>
      </c>
      <c r="K1707" t="s">
        <v>26</v>
      </c>
      <c r="L1707">
        <v>318</v>
      </c>
      <c r="R1707" s="81">
        <v>27</v>
      </c>
      <c r="S1707" s="81">
        <v>0.02</v>
      </c>
      <c r="T1707" s="81">
        <v>0</v>
      </c>
      <c r="AA1707" t="s">
        <v>307</v>
      </c>
      <c r="AB1707" t="s">
        <v>13</v>
      </c>
      <c r="AC1707" t="b">
        <v>0</v>
      </c>
    </row>
    <row r="1708" spans="1:29" x14ac:dyDescent="0.35">
      <c r="A1708" t="s">
        <v>12</v>
      </c>
      <c r="B1708" t="s">
        <v>312</v>
      </c>
      <c r="C1708" t="s">
        <v>328</v>
      </c>
      <c r="D1708" t="s">
        <v>188</v>
      </c>
      <c r="E1708" t="s">
        <v>242</v>
      </c>
      <c r="F1708" t="s">
        <v>303</v>
      </c>
      <c r="G1708" t="s">
        <v>304</v>
      </c>
      <c r="H1708" t="s">
        <v>305</v>
      </c>
      <c r="I1708" t="s">
        <v>306</v>
      </c>
      <c r="J1708" s="78">
        <v>44153</v>
      </c>
      <c r="K1708" t="s">
        <v>26</v>
      </c>
      <c r="L1708">
        <v>318</v>
      </c>
      <c r="R1708" s="81">
        <v>18</v>
      </c>
      <c r="S1708" s="81">
        <v>0.01</v>
      </c>
      <c r="T1708" s="81">
        <v>0</v>
      </c>
      <c r="AA1708" t="s">
        <v>307</v>
      </c>
      <c r="AB1708" t="s">
        <v>13</v>
      </c>
      <c r="AC1708" t="b">
        <v>0</v>
      </c>
    </row>
    <row r="1709" spans="1:29" x14ac:dyDescent="0.35">
      <c r="A1709" t="s">
        <v>12</v>
      </c>
      <c r="B1709" t="s">
        <v>313</v>
      </c>
      <c r="C1709" t="s">
        <v>328</v>
      </c>
      <c r="D1709" t="s">
        <v>188</v>
      </c>
      <c r="E1709" t="s">
        <v>242</v>
      </c>
      <c r="F1709" t="s">
        <v>303</v>
      </c>
      <c r="G1709" t="s">
        <v>304</v>
      </c>
      <c r="H1709" t="s">
        <v>305</v>
      </c>
      <c r="I1709" t="s">
        <v>306</v>
      </c>
      <c r="J1709" s="78">
        <v>44153</v>
      </c>
      <c r="K1709" t="s">
        <v>26</v>
      </c>
      <c r="L1709">
        <v>318</v>
      </c>
      <c r="R1709" s="81">
        <v>27</v>
      </c>
      <c r="S1709" s="81">
        <v>0.02</v>
      </c>
      <c r="T1709" s="81">
        <v>0</v>
      </c>
      <c r="AA1709" t="s">
        <v>307</v>
      </c>
      <c r="AB1709" t="s">
        <v>13</v>
      </c>
      <c r="AC1709" t="b">
        <v>0</v>
      </c>
    </row>
    <row r="1710" spans="1:29" x14ac:dyDescent="0.35">
      <c r="A1710" t="s">
        <v>12</v>
      </c>
      <c r="B1710" t="s">
        <v>314</v>
      </c>
      <c r="C1710" t="s">
        <v>328</v>
      </c>
      <c r="D1710" t="s">
        <v>188</v>
      </c>
      <c r="E1710" t="s">
        <v>242</v>
      </c>
      <c r="F1710" t="s">
        <v>303</v>
      </c>
      <c r="G1710" t="s">
        <v>304</v>
      </c>
      <c r="H1710" t="s">
        <v>305</v>
      </c>
      <c r="I1710" t="s">
        <v>306</v>
      </c>
      <c r="J1710" s="78">
        <v>44153</v>
      </c>
      <c r="K1710" t="s">
        <v>26</v>
      </c>
      <c r="L1710">
        <v>318</v>
      </c>
      <c r="R1710" s="81">
        <v>18</v>
      </c>
      <c r="S1710" s="81">
        <v>0.01</v>
      </c>
      <c r="T1710" s="81">
        <v>0</v>
      </c>
      <c r="AA1710" t="s">
        <v>307</v>
      </c>
      <c r="AB1710" t="s">
        <v>13</v>
      </c>
      <c r="AC1710" t="b">
        <v>0</v>
      </c>
    </row>
    <row r="1711" spans="1:29" x14ac:dyDescent="0.35">
      <c r="A1711" t="s">
        <v>12</v>
      </c>
      <c r="B1711" t="s">
        <v>315</v>
      </c>
      <c r="C1711" t="s">
        <v>328</v>
      </c>
      <c r="D1711" t="s">
        <v>188</v>
      </c>
      <c r="E1711" t="s">
        <v>242</v>
      </c>
      <c r="F1711" t="s">
        <v>303</v>
      </c>
      <c r="G1711" t="s">
        <v>304</v>
      </c>
      <c r="H1711" t="s">
        <v>305</v>
      </c>
      <c r="I1711" t="s">
        <v>306</v>
      </c>
      <c r="J1711" s="78">
        <v>44153</v>
      </c>
      <c r="K1711" t="s">
        <v>26</v>
      </c>
      <c r="L1711">
        <v>318</v>
      </c>
      <c r="R1711" s="81">
        <v>32.1</v>
      </c>
      <c r="S1711" s="81">
        <v>0.02</v>
      </c>
      <c r="T1711" s="81">
        <v>0</v>
      </c>
      <c r="AA1711" t="s">
        <v>307</v>
      </c>
      <c r="AB1711" t="s">
        <v>13</v>
      </c>
      <c r="AC1711" t="b">
        <v>0</v>
      </c>
    </row>
    <row r="1712" spans="1:29" x14ac:dyDescent="0.35">
      <c r="A1712" t="s">
        <v>12</v>
      </c>
      <c r="B1712" t="s">
        <v>316</v>
      </c>
      <c r="C1712" t="s">
        <v>328</v>
      </c>
      <c r="D1712" t="s">
        <v>188</v>
      </c>
      <c r="E1712" t="s">
        <v>242</v>
      </c>
      <c r="F1712" t="s">
        <v>303</v>
      </c>
      <c r="G1712" t="s">
        <v>304</v>
      </c>
      <c r="H1712" t="s">
        <v>305</v>
      </c>
      <c r="I1712" t="s">
        <v>306</v>
      </c>
      <c r="J1712" s="78">
        <v>44153</v>
      </c>
      <c r="K1712" t="s">
        <v>26</v>
      </c>
      <c r="L1712">
        <v>318</v>
      </c>
      <c r="R1712" s="81">
        <v>21.4</v>
      </c>
      <c r="S1712" s="81">
        <v>0.01</v>
      </c>
      <c r="T1712" s="81">
        <v>0</v>
      </c>
      <c r="AA1712" t="s">
        <v>307</v>
      </c>
      <c r="AB1712" t="s">
        <v>13</v>
      </c>
      <c r="AC1712" t="b">
        <v>0</v>
      </c>
    </row>
    <row r="1713" spans="1:29" x14ac:dyDescent="0.35">
      <c r="A1713" t="s">
        <v>12</v>
      </c>
      <c r="B1713" t="s">
        <v>317</v>
      </c>
      <c r="C1713" t="s">
        <v>328</v>
      </c>
      <c r="D1713" t="s">
        <v>188</v>
      </c>
      <c r="E1713" t="s">
        <v>242</v>
      </c>
      <c r="F1713" t="s">
        <v>303</v>
      </c>
      <c r="G1713" t="s">
        <v>304</v>
      </c>
      <c r="H1713" t="s">
        <v>305</v>
      </c>
      <c r="I1713" t="s">
        <v>306</v>
      </c>
      <c r="J1713" s="78">
        <v>44153</v>
      </c>
      <c r="K1713" t="s">
        <v>26</v>
      </c>
      <c r="L1713">
        <v>318</v>
      </c>
      <c r="R1713" s="81">
        <v>38.5</v>
      </c>
      <c r="S1713" s="81">
        <v>0.02</v>
      </c>
      <c r="T1713" s="81">
        <v>0</v>
      </c>
      <c r="AA1713" t="s">
        <v>307</v>
      </c>
      <c r="AB1713" t="s">
        <v>13</v>
      </c>
      <c r="AC1713" t="b">
        <v>0</v>
      </c>
    </row>
    <row r="1714" spans="1:29" x14ac:dyDescent="0.35">
      <c r="A1714" t="s">
        <v>12</v>
      </c>
      <c r="B1714" t="s">
        <v>318</v>
      </c>
      <c r="C1714" t="s">
        <v>328</v>
      </c>
      <c r="D1714" t="s">
        <v>188</v>
      </c>
      <c r="E1714" t="s">
        <v>242</v>
      </c>
      <c r="F1714" t="s">
        <v>303</v>
      </c>
      <c r="G1714" t="s">
        <v>304</v>
      </c>
      <c r="H1714" t="s">
        <v>305</v>
      </c>
      <c r="I1714" t="s">
        <v>306</v>
      </c>
      <c r="J1714" s="78">
        <v>44153</v>
      </c>
      <c r="K1714" t="s">
        <v>26</v>
      </c>
      <c r="L1714">
        <v>318</v>
      </c>
      <c r="R1714" s="81">
        <v>25.7</v>
      </c>
      <c r="S1714" s="81">
        <v>0.02</v>
      </c>
      <c r="T1714" s="81">
        <v>0</v>
      </c>
      <c r="AA1714" t="s">
        <v>307</v>
      </c>
      <c r="AB1714" t="s">
        <v>13</v>
      </c>
      <c r="AC1714" t="b">
        <v>0</v>
      </c>
    </row>
    <row r="1715" spans="1:29" x14ac:dyDescent="0.35">
      <c r="A1715" t="s">
        <v>12</v>
      </c>
      <c r="B1715" t="s">
        <v>319</v>
      </c>
      <c r="C1715" t="s">
        <v>328</v>
      </c>
      <c r="D1715" t="s">
        <v>188</v>
      </c>
      <c r="E1715" t="s">
        <v>242</v>
      </c>
      <c r="F1715" t="s">
        <v>303</v>
      </c>
      <c r="G1715" t="s">
        <v>304</v>
      </c>
      <c r="H1715" t="s">
        <v>305</v>
      </c>
      <c r="I1715" t="s">
        <v>306</v>
      </c>
      <c r="J1715" s="78">
        <v>44153</v>
      </c>
      <c r="K1715" t="s">
        <v>26</v>
      </c>
      <c r="L1715">
        <v>318</v>
      </c>
      <c r="R1715" s="81">
        <v>35.4</v>
      </c>
      <c r="S1715" s="81">
        <v>0.02</v>
      </c>
      <c r="T1715" s="81">
        <v>0</v>
      </c>
      <c r="AA1715" t="s">
        <v>307</v>
      </c>
      <c r="AB1715" t="s">
        <v>13</v>
      </c>
      <c r="AC1715" t="b">
        <v>0</v>
      </c>
    </row>
    <row r="1716" spans="1:29" x14ac:dyDescent="0.35">
      <c r="A1716" t="s">
        <v>12</v>
      </c>
      <c r="B1716" t="s">
        <v>320</v>
      </c>
      <c r="C1716" t="s">
        <v>328</v>
      </c>
      <c r="D1716" t="s">
        <v>188</v>
      </c>
      <c r="E1716" t="s">
        <v>242</v>
      </c>
      <c r="F1716" t="s">
        <v>303</v>
      </c>
      <c r="G1716" t="s">
        <v>304</v>
      </c>
      <c r="H1716" t="s">
        <v>305</v>
      </c>
      <c r="I1716" t="s">
        <v>306</v>
      </c>
      <c r="J1716" s="78">
        <v>44153</v>
      </c>
      <c r="K1716" t="s">
        <v>26</v>
      </c>
      <c r="L1716">
        <v>318</v>
      </c>
      <c r="R1716" s="81">
        <v>23.6</v>
      </c>
      <c r="S1716" s="81">
        <v>0.01</v>
      </c>
      <c r="T1716" s="81">
        <v>0</v>
      </c>
      <c r="AA1716" t="s">
        <v>307</v>
      </c>
      <c r="AB1716" t="s">
        <v>13</v>
      </c>
      <c r="AC1716" t="b">
        <v>0</v>
      </c>
    </row>
    <row r="1717" spans="1:29" x14ac:dyDescent="0.35">
      <c r="A1717" t="s">
        <v>12</v>
      </c>
      <c r="B1717" t="s">
        <v>321</v>
      </c>
      <c r="C1717" t="s">
        <v>328</v>
      </c>
      <c r="D1717" t="s">
        <v>188</v>
      </c>
      <c r="E1717" t="s">
        <v>242</v>
      </c>
      <c r="F1717" t="s">
        <v>303</v>
      </c>
      <c r="G1717" t="s">
        <v>304</v>
      </c>
      <c r="H1717" t="s">
        <v>305</v>
      </c>
      <c r="I1717" t="s">
        <v>306</v>
      </c>
      <c r="J1717" s="78">
        <v>44153</v>
      </c>
      <c r="K1717" t="s">
        <v>26</v>
      </c>
      <c r="L1717">
        <v>318</v>
      </c>
      <c r="R1717" s="81">
        <v>42.5</v>
      </c>
      <c r="S1717" s="81">
        <v>0.03</v>
      </c>
      <c r="T1717" s="81">
        <v>0</v>
      </c>
      <c r="AA1717" t="s">
        <v>307</v>
      </c>
      <c r="AB1717" t="s">
        <v>13</v>
      </c>
      <c r="AC1717" t="b">
        <v>0</v>
      </c>
    </row>
    <row r="1718" spans="1:29" x14ac:dyDescent="0.35">
      <c r="A1718" t="s">
        <v>12</v>
      </c>
      <c r="B1718" t="s">
        <v>322</v>
      </c>
      <c r="C1718" t="s">
        <v>328</v>
      </c>
      <c r="D1718" t="s">
        <v>188</v>
      </c>
      <c r="E1718" t="s">
        <v>242</v>
      </c>
      <c r="F1718" t="s">
        <v>303</v>
      </c>
      <c r="G1718" t="s">
        <v>304</v>
      </c>
      <c r="H1718" t="s">
        <v>305</v>
      </c>
      <c r="I1718" t="s">
        <v>306</v>
      </c>
      <c r="J1718" s="78">
        <v>44153</v>
      </c>
      <c r="K1718" t="s">
        <v>26</v>
      </c>
      <c r="L1718">
        <v>318</v>
      </c>
      <c r="R1718" s="81">
        <v>28.3</v>
      </c>
      <c r="S1718" s="81">
        <v>0.02</v>
      </c>
      <c r="T1718" s="81">
        <v>0</v>
      </c>
      <c r="AA1718" t="s">
        <v>307</v>
      </c>
      <c r="AB1718" t="s">
        <v>13</v>
      </c>
      <c r="AC1718" t="b">
        <v>0</v>
      </c>
    </row>
    <row r="1719" spans="1:29" x14ac:dyDescent="0.35">
      <c r="A1719" t="s">
        <v>12</v>
      </c>
      <c r="B1719" t="s">
        <v>323</v>
      </c>
      <c r="C1719" t="s">
        <v>328</v>
      </c>
      <c r="D1719" t="s">
        <v>188</v>
      </c>
      <c r="E1719" t="s">
        <v>242</v>
      </c>
      <c r="F1719" t="s">
        <v>303</v>
      </c>
      <c r="G1719" t="s">
        <v>304</v>
      </c>
      <c r="H1719" t="s">
        <v>305</v>
      </c>
      <c r="I1719" t="s">
        <v>306</v>
      </c>
      <c r="J1719" s="78">
        <v>44153</v>
      </c>
      <c r="K1719" t="s">
        <v>26</v>
      </c>
      <c r="L1719">
        <v>318</v>
      </c>
      <c r="R1719" s="81">
        <v>33.1</v>
      </c>
      <c r="S1719" s="81">
        <v>0.02</v>
      </c>
      <c r="T1719" s="81">
        <v>0</v>
      </c>
      <c r="AA1719" t="s">
        <v>307</v>
      </c>
      <c r="AB1719" t="s">
        <v>13</v>
      </c>
      <c r="AC1719" t="b">
        <v>0</v>
      </c>
    </row>
    <row r="1720" spans="1:29" x14ac:dyDescent="0.35">
      <c r="A1720" t="s">
        <v>12</v>
      </c>
      <c r="B1720" t="s">
        <v>324</v>
      </c>
      <c r="C1720" t="s">
        <v>328</v>
      </c>
      <c r="D1720" t="s">
        <v>188</v>
      </c>
      <c r="E1720" t="s">
        <v>242</v>
      </c>
      <c r="F1720" t="s">
        <v>303</v>
      </c>
      <c r="G1720" t="s">
        <v>304</v>
      </c>
      <c r="H1720" t="s">
        <v>305</v>
      </c>
      <c r="I1720" t="s">
        <v>306</v>
      </c>
      <c r="J1720" s="78">
        <v>44153</v>
      </c>
      <c r="K1720" t="s">
        <v>26</v>
      </c>
      <c r="L1720">
        <v>318</v>
      </c>
      <c r="R1720" s="81">
        <v>22.1</v>
      </c>
      <c r="S1720" s="81">
        <v>0.01</v>
      </c>
      <c r="T1720" s="81">
        <v>0</v>
      </c>
      <c r="AA1720" t="s">
        <v>307</v>
      </c>
      <c r="AB1720" t="s">
        <v>13</v>
      </c>
      <c r="AC1720" t="b">
        <v>0</v>
      </c>
    </row>
    <row r="1721" spans="1:29" x14ac:dyDescent="0.35">
      <c r="A1721" t="s">
        <v>12</v>
      </c>
      <c r="B1721" t="s">
        <v>325</v>
      </c>
      <c r="C1721" t="s">
        <v>328</v>
      </c>
      <c r="D1721" t="s">
        <v>188</v>
      </c>
      <c r="E1721" t="s">
        <v>242</v>
      </c>
      <c r="F1721" t="s">
        <v>303</v>
      </c>
      <c r="G1721" t="s">
        <v>304</v>
      </c>
      <c r="H1721" t="s">
        <v>305</v>
      </c>
      <c r="I1721" t="s">
        <v>306</v>
      </c>
      <c r="J1721" s="78">
        <v>44153</v>
      </c>
      <c r="K1721" t="s">
        <v>26</v>
      </c>
      <c r="L1721">
        <v>318</v>
      </c>
      <c r="R1721" s="81">
        <v>44.2</v>
      </c>
      <c r="S1721" s="81">
        <v>0.03</v>
      </c>
      <c r="T1721" s="81">
        <v>0</v>
      </c>
      <c r="AA1721" t="s">
        <v>307</v>
      </c>
      <c r="AB1721" t="s">
        <v>13</v>
      </c>
      <c r="AC1721" t="b">
        <v>0</v>
      </c>
    </row>
    <row r="1722" spans="1:29" x14ac:dyDescent="0.35">
      <c r="A1722" t="s">
        <v>12</v>
      </c>
      <c r="B1722" t="s">
        <v>326</v>
      </c>
      <c r="C1722" t="s">
        <v>328</v>
      </c>
      <c r="D1722" t="s">
        <v>188</v>
      </c>
      <c r="E1722" t="s">
        <v>242</v>
      </c>
      <c r="F1722" t="s">
        <v>303</v>
      </c>
      <c r="G1722" t="s">
        <v>304</v>
      </c>
      <c r="H1722" t="s">
        <v>305</v>
      </c>
      <c r="I1722" t="s">
        <v>306</v>
      </c>
      <c r="J1722" s="78">
        <v>44153</v>
      </c>
      <c r="K1722" t="s">
        <v>26</v>
      </c>
      <c r="L1722">
        <v>318</v>
      </c>
      <c r="R1722" s="81">
        <v>29.4</v>
      </c>
      <c r="S1722" s="81">
        <v>0.02</v>
      </c>
      <c r="T1722" s="81">
        <v>0</v>
      </c>
      <c r="AA1722" t="s">
        <v>307</v>
      </c>
      <c r="AB1722" t="s">
        <v>13</v>
      </c>
      <c r="AC1722" t="b">
        <v>0</v>
      </c>
    </row>
    <row r="1723" spans="1:29" x14ac:dyDescent="0.35">
      <c r="A1723" t="s">
        <v>12</v>
      </c>
      <c r="B1723" t="s">
        <v>302</v>
      </c>
      <c r="C1723" t="s">
        <v>328</v>
      </c>
      <c r="D1723" t="s">
        <v>188</v>
      </c>
      <c r="E1723" t="s">
        <v>243</v>
      </c>
      <c r="F1723" t="s">
        <v>303</v>
      </c>
      <c r="G1723" t="s">
        <v>304</v>
      </c>
      <c r="H1723" t="s">
        <v>305</v>
      </c>
      <c r="I1723" t="s">
        <v>306</v>
      </c>
      <c r="J1723" s="78">
        <v>44153</v>
      </c>
      <c r="K1723" t="s">
        <v>26</v>
      </c>
      <c r="L1723">
        <v>303</v>
      </c>
      <c r="R1723" s="81">
        <v>29.4</v>
      </c>
      <c r="S1723" s="81">
        <v>0.02</v>
      </c>
      <c r="T1723" s="81">
        <v>0</v>
      </c>
      <c r="AA1723" t="s">
        <v>307</v>
      </c>
      <c r="AB1723" t="s">
        <v>13</v>
      </c>
      <c r="AC1723" t="b">
        <v>0</v>
      </c>
    </row>
    <row r="1724" spans="1:29" x14ac:dyDescent="0.35">
      <c r="A1724" t="s">
        <v>12</v>
      </c>
      <c r="B1724" t="s">
        <v>308</v>
      </c>
      <c r="C1724" t="s">
        <v>328</v>
      </c>
      <c r="D1724" t="s">
        <v>188</v>
      </c>
      <c r="E1724" t="s">
        <v>243</v>
      </c>
      <c r="F1724" t="s">
        <v>303</v>
      </c>
      <c r="G1724" t="s">
        <v>304</v>
      </c>
      <c r="H1724" t="s">
        <v>305</v>
      </c>
      <c r="I1724" t="s">
        <v>306</v>
      </c>
      <c r="J1724" s="78">
        <v>44153</v>
      </c>
      <c r="K1724" t="s">
        <v>26</v>
      </c>
      <c r="L1724">
        <v>303</v>
      </c>
      <c r="R1724" s="81">
        <v>19.600000000000001</v>
      </c>
      <c r="S1724" s="81">
        <v>0.01</v>
      </c>
      <c r="T1724" s="81">
        <v>0</v>
      </c>
      <c r="AA1724" t="s">
        <v>307</v>
      </c>
      <c r="AB1724" t="s">
        <v>13</v>
      </c>
      <c r="AC1724" t="b">
        <v>0</v>
      </c>
    </row>
    <row r="1725" spans="1:29" x14ac:dyDescent="0.35">
      <c r="A1725" t="s">
        <v>12</v>
      </c>
      <c r="B1725" t="s">
        <v>309</v>
      </c>
      <c r="C1725" t="s">
        <v>328</v>
      </c>
      <c r="D1725" t="s">
        <v>188</v>
      </c>
      <c r="E1725" t="s">
        <v>243</v>
      </c>
      <c r="F1725" t="s">
        <v>303</v>
      </c>
      <c r="G1725" t="s">
        <v>304</v>
      </c>
      <c r="H1725" t="s">
        <v>305</v>
      </c>
      <c r="I1725" t="s">
        <v>306</v>
      </c>
      <c r="J1725" s="78">
        <v>44153</v>
      </c>
      <c r="K1725" t="s">
        <v>26</v>
      </c>
      <c r="L1725">
        <v>303</v>
      </c>
      <c r="R1725" s="81">
        <v>27.5</v>
      </c>
      <c r="S1725" s="81">
        <v>0.02</v>
      </c>
      <c r="T1725" s="81">
        <v>0</v>
      </c>
      <c r="AA1725" t="s">
        <v>307</v>
      </c>
      <c r="AB1725" t="s">
        <v>13</v>
      </c>
      <c r="AC1725" t="b">
        <v>0</v>
      </c>
    </row>
    <row r="1726" spans="1:29" x14ac:dyDescent="0.35">
      <c r="A1726" t="s">
        <v>12</v>
      </c>
      <c r="B1726" t="s">
        <v>310</v>
      </c>
      <c r="C1726" t="s">
        <v>328</v>
      </c>
      <c r="D1726" t="s">
        <v>188</v>
      </c>
      <c r="E1726" t="s">
        <v>243</v>
      </c>
      <c r="F1726" t="s">
        <v>303</v>
      </c>
      <c r="G1726" t="s">
        <v>304</v>
      </c>
      <c r="H1726" t="s">
        <v>305</v>
      </c>
      <c r="I1726" t="s">
        <v>306</v>
      </c>
      <c r="J1726" s="78">
        <v>44153</v>
      </c>
      <c r="K1726" t="s">
        <v>26</v>
      </c>
      <c r="L1726">
        <v>303</v>
      </c>
      <c r="R1726" s="81">
        <v>18.3</v>
      </c>
      <c r="S1726" s="81">
        <v>0.01</v>
      </c>
      <c r="T1726" s="81">
        <v>0</v>
      </c>
      <c r="AA1726" t="s">
        <v>307</v>
      </c>
      <c r="AB1726" t="s">
        <v>13</v>
      </c>
      <c r="AC1726" t="b">
        <v>0</v>
      </c>
    </row>
    <row r="1727" spans="1:29" x14ac:dyDescent="0.35">
      <c r="A1727" t="s">
        <v>12</v>
      </c>
      <c r="B1727" t="s">
        <v>311</v>
      </c>
      <c r="C1727" t="s">
        <v>328</v>
      </c>
      <c r="D1727" t="s">
        <v>188</v>
      </c>
      <c r="E1727" t="s">
        <v>243</v>
      </c>
      <c r="F1727" t="s">
        <v>303</v>
      </c>
      <c r="G1727" t="s">
        <v>304</v>
      </c>
      <c r="H1727" t="s">
        <v>305</v>
      </c>
      <c r="I1727" t="s">
        <v>306</v>
      </c>
      <c r="J1727" s="78">
        <v>44153</v>
      </c>
      <c r="K1727" t="s">
        <v>26</v>
      </c>
      <c r="L1727">
        <v>303</v>
      </c>
      <c r="R1727" s="81">
        <v>27.1</v>
      </c>
      <c r="S1727" s="81">
        <v>0.02</v>
      </c>
      <c r="T1727" s="81">
        <v>0</v>
      </c>
      <c r="AA1727" t="s">
        <v>307</v>
      </c>
      <c r="AB1727" t="s">
        <v>13</v>
      </c>
      <c r="AC1727" t="b">
        <v>0</v>
      </c>
    </row>
    <row r="1728" spans="1:29" x14ac:dyDescent="0.35">
      <c r="A1728" t="s">
        <v>12</v>
      </c>
      <c r="B1728" t="s">
        <v>312</v>
      </c>
      <c r="C1728" t="s">
        <v>328</v>
      </c>
      <c r="D1728" t="s">
        <v>188</v>
      </c>
      <c r="E1728" t="s">
        <v>243</v>
      </c>
      <c r="F1728" t="s">
        <v>303</v>
      </c>
      <c r="G1728" t="s">
        <v>304</v>
      </c>
      <c r="H1728" t="s">
        <v>305</v>
      </c>
      <c r="I1728" t="s">
        <v>306</v>
      </c>
      <c r="J1728" s="78">
        <v>44153</v>
      </c>
      <c r="K1728" t="s">
        <v>26</v>
      </c>
      <c r="L1728">
        <v>303</v>
      </c>
      <c r="R1728" s="81">
        <v>18</v>
      </c>
      <c r="S1728" s="81">
        <v>0.01</v>
      </c>
      <c r="T1728" s="81">
        <v>0</v>
      </c>
      <c r="AA1728" t="s">
        <v>307</v>
      </c>
      <c r="AB1728" t="s">
        <v>13</v>
      </c>
      <c r="AC1728" t="b">
        <v>0</v>
      </c>
    </row>
    <row r="1729" spans="1:29" x14ac:dyDescent="0.35">
      <c r="A1729" t="s">
        <v>12</v>
      </c>
      <c r="B1729" t="s">
        <v>313</v>
      </c>
      <c r="C1729" t="s">
        <v>328</v>
      </c>
      <c r="D1729" t="s">
        <v>188</v>
      </c>
      <c r="E1729" t="s">
        <v>243</v>
      </c>
      <c r="F1729" t="s">
        <v>303</v>
      </c>
      <c r="G1729" t="s">
        <v>304</v>
      </c>
      <c r="H1729" t="s">
        <v>305</v>
      </c>
      <c r="I1729" t="s">
        <v>306</v>
      </c>
      <c r="J1729" s="78">
        <v>44153</v>
      </c>
      <c r="K1729" t="s">
        <v>26</v>
      </c>
      <c r="L1729">
        <v>303</v>
      </c>
      <c r="R1729" s="81">
        <v>27.1</v>
      </c>
      <c r="S1729" s="81">
        <v>0.02</v>
      </c>
      <c r="T1729" s="81">
        <v>0</v>
      </c>
      <c r="AA1729" t="s">
        <v>307</v>
      </c>
      <c r="AB1729" t="s">
        <v>13</v>
      </c>
      <c r="AC1729" t="b">
        <v>0</v>
      </c>
    </row>
    <row r="1730" spans="1:29" x14ac:dyDescent="0.35">
      <c r="A1730" t="s">
        <v>12</v>
      </c>
      <c r="B1730" t="s">
        <v>314</v>
      </c>
      <c r="C1730" t="s">
        <v>328</v>
      </c>
      <c r="D1730" t="s">
        <v>188</v>
      </c>
      <c r="E1730" t="s">
        <v>243</v>
      </c>
      <c r="F1730" t="s">
        <v>303</v>
      </c>
      <c r="G1730" t="s">
        <v>304</v>
      </c>
      <c r="H1730" t="s">
        <v>305</v>
      </c>
      <c r="I1730" t="s">
        <v>306</v>
      </c>
      <c r="J1730" s="78">
        <v>44153</v>
      </c>
      <c r="K1730" t="s">
        <v>26</v>
      </c>
      <c r="L1730">
        <v>303</v>
      </c>
      <c r="R1730" s="81">
        <v>18</v>
      </c>
      <c r="S1730" s="81">
        <v>0.01</v>
      </c>
      <c r="T1730" s="81">
        <v>0</v>
      </c>
      <c r="AA1730" t="s">
        <v>307</v>
      </c>
      <c r="AB1730" t="s">
        <v>13</v>
      </c>
      <c r="AC1730" t="b">
        <v>0</v>
      </c>
    </row>
    <row r="1731" spans="1:29" x14ac:dyDescent="0.35">
      <c r="A1731" t="s">
        <v>12</v>
      </c>
      <c r="B1731" t="s">
        <v>315</v>
      </c>
      <c r="C1731" t="s">
        <v>328</v>
      </c>
      <c r="D1731" t="s">
        <v>188</v>
      </c>
      <c r="E1731" t="s">
        <v>243</v>
      </c>
      <c r="F1731" t="s">
        <v>303</v>
      </c>
      <c r="G1731" t="s">
        <v>304</v>
      </c>
      <c r="H1731" t="s">
        <v>305</v>
      </c>
      <c r="I1731" t="s">
        <v>306</v>
      </c>
      <c r="J1731" s="78">
        <v>44153</v>
      </c>
      <c r="K1731" t="s">
        <v>26</v>
      </c>
      <c r="L1731">
        <v>303</v>
      </c>
      <c r="R1731" s="81">
        <v>32.1</v>
      </c>
      <c r="S1731" s="81">
        <v>0.02</v>
      </c>
      <c r="T1731" s="81">
        <v>0</v>
      </c>
      <c r="AA1731" t="s">
        <v>307</v>
      </c>
      <c r="AB1731" t="s">
        <v>13</v>
      </c>
      <c r="AC1731" t="b">
        <v>0</v>
      </c>
    </row>
    <row r="1732" spans="1:29" x14ac:dyDescent="0.35">
      <c r="A1732" t="s">
        <v>12</v>
      </c>
      <c r="B1732" t="s">
        <v>316</v>
      </c>
      <c r="C1732" t="s">
        <v>328</v>
      </c>
      <c r="D1732" t="s">
        <v>188</v>
      </c>
      <c r="E1732" t="s">
        <v>243</v>
      </c>
      <c r="F1732" t="s">
        <v>303</v>
      </c>
      <c r="G1732" t="s">
        <v>304</v>
      </c>
      <c r="H1732" t="s">
        <v>305</v>
      </c>
      <c r="I1732" t="s">
        <v>306</v>
      </c>
      <c r="J1732" s="78">
        <v>44153</v>
      </c>
      <c r="K1732" t="s">
        <v>26</v>
      </c>
      <c r="L1732">
        <v>303</v>
      </c>
      <c r="R1732" s="81">
        <v>21.4</v>
      </c>
      <c r="S1732" s="81">
        <v>0.01</v>
      </c>
      <c r="T1732" s="81">
        <v>0</v>
      </c>
      <c r="AA1732" t="s">
        <v>307</v>
      </c>
      <c r="AB1732" t="s">
        <v>13</v>
      </c>
      <c r="AC1732" t="b">
        <v>0</v>
      </c>
    </row>
    <row r="1733" spans="1:29" x14ac:dyDescent="0.35">
      <c r="A1733" t="s">
        <v>12</v>
      </c>
      <c r="B1733" t="s">
        <v>317</v>
      </c>
      <c r="C1733" t="s">
        <v>328</v>
      </c>
      <c r="D1733" t="s">
        <v>188</v>
      </c>
      <c r="E1733" t="s">
        <v>243</v>
      </c>
      <c r="F1733" t="s">
        <v>303</v>
      </c>
      <c r="G1733" t="s">
        <v>304</v>
      </c>
      <c r="H1733" t="s">
        <v>305</v>
      </c>
      <c r="I1733" t="s">
        <v>306</v>
      </c>
      <c r="J1733" s="78">
        <v>44153</v>
      </c>
      <c r="K1733" t="s">
        <v>26</v>
      </c>
      <c r="L1733">
        <v>303</v>
      </c>
      <c r="R1733" s="81">
        <v>38.1</v>
      </c>
      <c r="S1733" s="81">
        <v>0.02</v>
      </c>
      <c r="T1733" s="81">
        <v>0</v>
      </c>
      <c r="AA1733" t="s">
        <v>307</v>
      </c>
      <c r="AB1733" t="s">
        <v>13</v>
      </c>
      <c r="AC1733" t="b">
        <v>0</v>
      </c>
    </row>
    <row r="1734" spans="1:29" x14ac:dyDescent="0.35">
      <c r="A1734" t="s">
        <v>12</v>
      </c>
      <c r="B1734" t="s">
        <v>318</v>
      </c>
      <c r="C1734" t="s">
        <v>328</v>
      </c>
      <c r="D1734" t="s">
        <v>188</v>
      </c>
      <c r="E1734" t="s">
        <v>243</v>
      </c>
      <c r="F1734" t="s">
        <v>303</v>
      </c>
      <c r="G1734" t="s">
        <v>304</v>
      </c>
      <c r="H1734" t="s">
        <v>305</v>
      </c>
      <c r="I1734" t="s">
        <v>306</v>
      </c>
      <c r="J1734" s="78">
        <v>44153</v>
      </c>
      <c r="K1734" t="s">
        <v>26</v>
      </c>
      <c r="L1734">
        <v>303</v>
      </c>
      <c r="R1734" s="81">
        <v>25.4</v>
      </c>
      <c r="S1734" s="81">
        <v>0.02</v>
      </c>
      <c r="T1734" s="81">
        <v>0</v>
      </c>
      <c r="AA1734" t="s">
        <v>307</v>
      </c>
      <c r="AB1734" t="s">
        <v>13</v>
      </c>
      <c r="AC1734" t="b">
        <v>0</v>
      </c>
    </row>
    <row r="1735" spans="1:29" x14ac:dyDescent="0.35">
      <c r="A1735" t="s">
        <v>12</v>
      </c>
      <c r="B1735" t="s">
        <v>319</v>
      </c>
      <c r="C1735" t="s">
        <v>328</v>
      </c>
      <c r="D1735" t="s">
        <v>188</v>
      </c>
      <c r="E1735" t="s">
        <v>243</v>
      </c>
      <c r="F1735" t="s">
        <v>303</v>
      </c>
      <c r="G1735" t="s">
        <v>304</v>
      </c>
      <c r="H1735" t="s">
        <v>305</v>
      </c>
      <c r="I1735" t="s">
        <v>306</v>
      </c>
      <c r="J1735" s="78">
        <v>44153</v>
      </c>
      <c r="K1735" t="s">
        <v>26</v>
      </c>
      <c r="L1735">
        <v>303</v>
      </c>
      <c r="R1735" s="81">
        <v>35</v>
      </c>
      <c r="S1735" s="81">
        <v>0.02</v>
      </c>
      <c r="T1735" s="81">
        <v>0</v>
      </c>
      <c r="AA1735" t="s">
        <v>307</v>
      </c>
      <c r="AB1735" t="s">
        <v>13</v>
      </c>
      <c r="AC1735" t="b">
        <v>0</v>
      </c>
    </row>
    <row r="1736" spans="1:29" x14ac:dyDescent="0.35">
      <c r="A1736" t="s">
        <v>12</v>
      </c>
      <c r="B1736" t="s">
        <v>320</v>
      </c>
      <c r="C1736" t="s">
        <v>328</v>
      </c>
      <c r="D1736" t="s">
        <v>188</v>
      </c>
      <c r="E1736" t="s">
        <v>243</v>
      </c>
      <c r="F1736" t="s">
        <v>303</v>
      </c>
      <c r="G1736" t="s">
        <v>304</v>
      </c>
      <c r="H1736" t="s">
        <v>305</v>
      </c>
      <c r="I1736" t="s">
        <v>306</v>
      </c>
      <c r="J1736" s="78">
        <v>44153</v>
      </c>
      <c r="K1736" t="s">
        <v>26</v>
      </c>
      <c r="L1736">
        <v>303</v>
      </c>
      <c r="R1736" s="81">
        <v>23.4</v>
      </c>
      <c r="S1736" s="81">
        <v>0.01</v>
      </c>
      <c r="T1736" s="81">
        <v>0</v>
      </c>
      <c r="AA1736" t="s">
        <v>307</v>
      </c>
      <c r="AB1736" t="s">
        <v>13</v>
      </c>
      <c r="AC1736" t="b">
        <v>0</v>
      </c>
    </row>
    <row r="1737" spans="1:29" x14ac:dyDescent="0.35">
      <c r="A1737" t="s">
        <v>12</v>
      </c>
      <c r="B1737" t="s">
        <v>321</v>
      </c>
      <c r="C1737" t="s">
        <v>328</v>
      </c>
      <c r="D1737" t="s">
        <v>188</v>
      </c>
      <c r="E1737" t="s">
        <v>243</v>
      </c>
      <c r="F1737" t="s">
        <v>303</v>
      </c>
      <c r="G1737" t="s">
        <v>304</v>
      </c>
      <c r="H1737" t="s">
        <v>305</v>
      </c>
      <c r="I1737" t="s">
        <v>306</v>
      </c>
      <c r="J1737" s="78">
        <v>44153</v>
      </c>
      <c r="K1737" t="s">
        <v>26</v>
      </c>
      <c r="L1737">
        <v>303</v>
      </c>
      <c r="R1737" s="81">
        <v>42.1</v>
      </c>
      <c r="S1737" s="81">
        <v>0.03</v>
      </c>
      <c r="T1737" s="81">
        <v>0</v>
      </c>
      <c r="AA1737" t="s">
        <v>307</v>
      </c>
      <c r="AB1737" t="s">
        <v>13</v>
      </c>
      <c r="AC1737" t="b">
        <v>0</v>
      </c>
    </row>
    <row r="1738" spans="1:29" x14ac:dyDescent="0.35">
      <c r="A1738" t="s">
        <v>12</v>
      </c>
      <c r="B1738" t="s">
        <v>322</v>
      </c>
      <c r="C1738" t="s">
        <v>328</v>
      </c>
      <c r="D1738" t="s">
        <v>188</v>
      </c>
      <c r="E1738" t="s">
        <v>243</v>
      </c>
      <c r="F1738" t="s">
        <v>303</v>
      </c>
      <c r="G1738" t="s">
        <v>304</v>
      </c>
      <c r="H1738" t="s">
        <v>305</v>
      </c>
      <c r="I1738" t="s">
        <v>306</v>
      </c>
      <c r="J1738" s="78">
        <v>44153</v>
      </c>
      <c r="K1738" t="s">
        <v>26</v>
      </c>
      <c r="L1738">
        <v>303</v>
      </c>
      <c r="R1738" s="81">
        <v>28</v>
      </c>
      <c r="S1738" s="81">
        <v>0.02</v>
      </c>
      <c r="T1738" s="81">
        <v>0</v>
      </c>
      <c r="AA1738" t="s">
        <v>307</v>
      </c>
      <c r="AB1738" t="s">
        <v>13</v>
      </c>
      <c r="AC1738" t="b">
        <v>0</v>
      </c>
    </row>
    <row r="1739" spans="1:29" x14ac:dyDescent="0.35">
      <c r="A1739" t="s">
        <v>12</v>
      </c>
      <c r="B1739" t="s">
        <v>323</v>
      </c>
      <c r="C1739" t="s">
        <v>328</v>
      </c>
      <c r="D1739" t="s">
        <v>188</v>
      </c>
      <c r="E1739" t="s">
        <v>243</v>
      </c>
      <c r="F1739" t="s">
        <v>303</v>
      </c>
      <c r="G1739" t="s">
        <v>304</v>
      </c>
      <c r="H1739" t="s">
        <v>305</v>
      </c>
      <c r="I1739" t="s">
        <v>306</v>
      </c>
      <c r="J1739" s="78">
        <v>44153</v>
      </c>
      <c r="K1739" t="s">
        <v>26</v>
      </c>
      <c r="L1739">
        <v>303</v>
      </c>
      <c r="R1739" s="81">
        <v>32.799999999999997</v>
      </c>
      <c r="S1739" s="81">
        <v>0.02</v>
      </c>
      <c r="T1739" s="81">
        <v>0</v>
      </c>
      <c r="AA1739" t="s">
        <v>307</v>
      </c>
      <c r="AB1739" t="s">
        <v>13</v>
      </c>
      <c r="AC1739" t="b">
        <v>0</v>
      </c>
    </row>
    <row r="1740" spans="1:29" x14ac:dyDescent="0.35">
      <c r="A1740" t="s">
        <v>12</v>
      </c>
      <c r="B1740" t="s">
        <v>324</v>
      </c>
      <c r="C1740" t="s">
        <v>328</v>
      </c>
      <c r="D1740" t="s">
        <v>188</v>
      </c>
      <c r="E1740" t="s">
        <v>243</v>
      </c>
      <c r="F1740" t="s">
        <v>303</v>
      </c>
      <c r="G1740" t="s">
        <v>304</v>
      </c>
      <c r="H1740" t="s">
        <v>305</v>
      </c>
      <c r="I1740" t="s">
        <v>306</v>
      </c>
      <c r="J1740" s="78">
        <v>44153</v>
      </c>
      <c r="K1740" t="s">
        <v>26</v>
      </c>
      <c r="L1740">
        <v>303</v>
      </c>
      <c r="R1740" s="81">
        <v>21.9</v>
      </c>
      <c r="S1740" s="81">
        <v>0.01</v>
      </c>
      <c r="T1740" s="81">
        <v>0</v>
      </c>
      <c r="AA1740" t="s">
        <v>307</v>
      </c>
      <c r="AB1740" t="s">
        <v>13</v>
      </c>
      <c r="AC1740" t="b">
        <v>0</v>
      </c>
    </row>
    <row r="1741" spans="1:29" x14ac:dyDescent="0.35">
      <c r="A1741" t="s">
        <v>12</v>
      </c>
      <c r="B1741" t="s">
        <v>325</v>
      </c>
      <c r="C1741" t="s">
        <v>328</v>
      </c>
      <c r="D1741" t="s">
        <v>188</v>
      </c>
      <c r="E1741" t="s">
        <v>243</v>
      </c>
      <c r="F1741" t="s">
        <v>303</v>
      </c>
      <c r="G1741" t="s">
        <v>304</v>
      </c>
      <c r="H1741" t="s">
        <v>305</v>
      </c>
      <c r="I1741" t="s">
        <v>306</v>
      </c>
      <c r="J1741" s="78">
        <v>44153</v>
      </c>
      <c r="K1741" t="s">
        <v>26</v>
      </c>
      <c r="L1741">
        <v>303</v>
      </c>
      <c r="R1741" s="81">
        <v>43.7</v>
      </c>
      <c r="S1741" s="81">
        <v>0.03</v>
      </c>
      <c r="T1741" s="81">
        <v>0</v>
      </c>
      <c r="AA1741" t="s">
        <v>307</v>
      </c>
      <c r="AB1741" t="s">
        <v>13</v>
      </c>
      <c r="AC1741" t="b">
        <v>0</v>
      </c>
    </row>
    <row r="1742" spans="1:29" x14ac:dyDescent="0.35">
      <c r="A1742" t="s">
        <v>12</v>
      </c>
      <c r="B1742" t="s">
        <v>326</v>
      </c>
      <c r="C1742" t="s">
        <v>328</v>
      </c>
      <c r="D1742" t="s">
        <v>188</v>
      </c>
      <c r="E1742" t="s">
        <v>243</v>
      </c>
      <c r="F1742" t="s">
        <v>303</v>
      </c>
      <c r="G1742" t="s">
        <v>304</v>
      </c>
      <c r="H1742" t="s">
        <v>305</v>
      </c>
      <c r="I1742" t="s">
        <v>306</v>
      </c>
      <c r="J1742" s="78">
        <v>44153</v>
      </c>
      <c r="K1742" t="s">
        <v>26</v>
      </c>
      <c r="L1742">
        <v>303</v>
      </c>
      <c r="R1742" s="81">
        <v>29.2</v>
      </c>
      <c r="S1742" s="81">
        <v>0.02</v>
      </c>
      <c r="T1742" s="81">
        <v>0</v>
      </c>
      <c r="AA1742" t="s">
        <v>307</v>
      </c>
      <c r="AB1742" t="s">
        <v>13</v>
      </c>
      <c r="AC1742" t="b">
        <v>0</v>
      </c>
    </row>
    <row r="1743" spans="1:29" x14ac:dyDescent="0.35">
      <c r="A1743" t="s">
        <v>12</v>
      </c>
      <c r="B1743" t="s">
        <v>302</v>
      </c>
      <c r="C1743" t="s">
        <v>328</v>
      </c>
      <c r="D1743" t="s">
        <v>188</v>
      </c>
      <c r="E1743" t="s">
        <v>244</v>
      </c>
      <c r="F1743" t="s">
        <v>303</v>
      </c>
      <c r="G1743" t="s">
        <v>304</v>
      </c>
      <c r="H1743" t="s">
        <v>305</v>
      </c>
      <c r="I1743" t="s">
        <v>306</v>
      </c>
      <c r="J1743" s="78">
        <v>44153</v>
      </c>
      <c r="K1743" t="s">
        <v>26</v>
      </c>
      <c r="L1743">
        <v>344</v>
      </c>
      <c r="R1743" s="81">
        <v>33.299999999999997</v>
      </c>
      <c r="S1743" s="81">
        <v>0.02</v>
      </c>
      <c r="T1743" s="81">
        <v>0</v>
      </c>
      <c r="AA1743" t="s">
        <v>307</v>
      </c>
      <c r="AB1743" t="s">
        <v>13</v>
      </c>
      <c r="AC1743" t="b">
        <v>0</v>
      </c>
    </row>
    <row r="1744" spans="1:29" x14ac:dyDescent="0.35">
      <c r="A1744" t="s">
        <v>12</v>
      </c>
      <c r="B1744" t="s">
        <v>308</v>
      </c>
      <c r="C1744" t="s">
        <v>328</v>
      </c>
      <c r="D1744" t="s">
        <v>188</v>
      </c>
      <c r="E1744" t="s">
        <v>244</v>
      </c>
      <c r="F1744" t="s">
        <v>303</v>
      </c>
      <c r="G1744" t="s">
        <v>304</v>
      </c>
      <c r="H1744" t="s">
        <v>305</v>
      </c>
      <c r="I1744" t="s">
        <v>306</v>
      </c>
      <c r="J1744" s="78">
        <v>44153</v>
      </c>
      <c r="K1744" t="s">
        <v>26</v>
      </c>
      <c r="L1744">
        <v>344</v>
      </c>
      <c r="R1744" s="81">
        <v>22.2</v>
      </c>
      <c r="S1744" s="81">
        <v>0.01</v>
      </c>
      <c r="T1744" s="81">
        <v>0</v>
      </c>
      <c r="AA1744" t="s">
        <v>307</v>
      </c>
      <c r="AB1744" t="s">
        <v>13</v>
      </c>
      <c r="AC1744" t="b">
        <v>0</v>
      </c>
    </row>
    <row r="1745" spans="1:29" x14ac:dyDescent="0.35">
      <c r="A1745" t="s">
        <v>12</v>
      </c>
      <c r="B1745" t="s">
        <v>309</v>
      </c>
      <c r="C1745" t="s">
        <v>328</v>
      </c>
      <c r="D1745" t="s">
        <v>188</v>
      </c>
      <c r="E1745" t="s">
        <v>244</v>
      </c>
      <c r="F1745" t="s">
        <v>303</v>
      </c>
      <c r="G1745" t="s">
        <v>304</v>
      </c>
      <c r="H1745" t="s">
        <v>305</v>
      </c>
      <c r="I1745" t="s">
        <v>306</v>
      </c>
      <c r="J1745" s="78">
        <v>44153</v>
      </c>
      <c r="K1745" t="s">
        <v>26</v>
      </c>
      <c r="L1745">
        <v>344</v>
      </c>
      <c r="R1745" s="81">
        <v>31.2</v>
      </c>
      <c r="S1745" s="81">
        <v>0.02</v>
      </c>
      <c r="T1745" s="81">
        <v>0</v>
      </c>
      <c r="AA1745" t="s">
        <v>307</v>
      </c>
      <c r="AB1745" t="s">
        <v>13</v>
      </c>
      <c r="AC1745" t="b">
        <v>0</v>
      </c>
    </row>
    <row r="1746" spans="1:29" x14ac:dyDescent="0.35">
      <c r="A1746" t="s">
        <v>12</v>
      </c>
      <c r="B1746" t="s">
        <v>310</v>
      </c>
      <c r="C1746" t="s">
        <v>328</v>
      </c>
      <c r="D1746" t="s">
        <v>188</v>
      </c>
      <c r="E1746" t="s">
        <v>244</v>
      </c>
      <c r="F1746" t="s">
        <v>303</v>
      </c>
      <c r="G1746" t="s">
        <v>304</v>
      </c>
      <c r="H1746" t="s">
        <v>305</v>
      </c>
      <c r="I1746" t="s">
        <v>306</v>
      </c>
      <c r="J1746" s="78">
        <v>44153</v>
      </c>
      <c r="K1746" t="s">
        <v>26</v>
      </c>
      <c r="L1746">
        <v>344</v>
      </c>
      <c r="R1746" s="81">
        <v>20.8</v>
      </c>
      <c r="S1746" s="81">
        <v>0.01</v>
      </c>
      <c r="T1746" s="81">
        <v>0</v>
      </c>
      <c r="AA1746" t="s">
        <v>307</v>
      </c>
      <c r="AB1746" t="s">
        <v>13</v>
      </c>
      <c r="AC1746" t="b">
        <v>0</v>
      </c>
    </row>
    <row r="1747" spans="1:29" x14ac:dyDescent="0.35">
      <c r="A1747" t="s">
        <v>12</v>
      </c>
      <c r="B1747" t="s">
        <v>311</v>
      </c>
      <c r="C1747" t="s">
        <v>328</v>
      </c>
      <c r="D1747" t="s">
        <v>188</v>
      </c>
      <c r="E1747" t="s">
        <v>244</v>
      </c>
      <c r="F1747" t="s">
        <v>303</v>
      </c>
      <c r="G1747" t="s">
        <v>304</v>
      </c>
      <c r="H1747" t="s">
        <v>305</v>
      </c>
      <c r="I1747" t="s">
        <v>306</v>
      </c>
      <c r="J1747" s="78">
        <v>44153</v>
      </c>
      <c r="K1747" t="s">
        <v>26</v>
      </c>
      <c r="L1747">
        <v>344</v>
      </c>
      <c r="R1747" s="81">
        <v>30.7</v>
      </c>
      <c r="S1747" s="81">
        <v>0.02</v>
      </c>
      <c r="T1747" s="81">
        <v>0</v>
      </c>
      <c r="AA1747" t="s">
        <v>307</v>
      </c>
      <c r="AB1747" t="s">
        <v>13</v>
      </c>
      <c r="AC1747" t="b">
        <v>0</v>
      </c>
    </row>
    <row r="1748" spans="1:29" x14ac:dyDescent="0.35">
      <c r="A1748" t="s">
        <v>12</v>
      </c>
      <c r="B1748" t="s">
        <v>312</v>
      </c>
      <c r="C1748" t="s">
        <v>328</v>
      </c>
      <c r="D1748" t="s">
        <v>188</v>
      </c>
      <c r="E1748" t="s">
        <v>244</v>
      </c>
      <c r="F1748" t="s">
        <v>303</v>
      </c>
      <c r="G1748" t="s">
        <v>304</v>
      </c>
      <c r="H1748" t="s">
        <v>305</v>
      </c>
      <c r="I1748" t="s">
        <v>306</v>
      </c>
      <c r="J1748" s="78">
        <v>44153</v>
      </c>
      <c r="K1748" t="s">
        <v>26</v>
      </c>
      <c r="L1748">
        <v>344</v>
      </c>
      <c r="R1748" s="81">
        <v>20.5</v>
      </c>
      <c r="S1748" s="81">
        <v>0.01</v>
      </c>
      <c r="T1748" s="81">
        <v>0</v>
      </c>
      <c r="AA1748" t="s">
        <v>307</v>
      </c>
      <c r="AB1748" t="s">
        <v>13</v>
      </c>
      <c r="AC1748" t="b">
        <v>0</v>
      </c>
    </row>
    <row r="1749" spans="1:29" x14ac:dyDescent="0.35">
      <c r="A1749" t="s">
        <v>12</v>
      </c>
      <c r="B1749" t="s">
        <v>313</v>
      </c>
      <c r="C1749" t="s">
        <v>328</v>
      </c>
      <c r="D1749" t="s">
        <v>188</v>
      </c>
      <c r="E1749" t="s">
        <v>244</v>
      </c>
      <c r="F1749" t="s">
        <v>303</v>
      </c>
      <c r="G1749" t="s">
        <v>304</v>
      </c>
      <c r="H1749" t="s">
        <v>305</v>
      </c>
      <c r="I1749" t="s">
        <v>306</v>
      </c>
      <c r="J1749" s="78">
        <v>44153</v>
      </c>
      <c r="K1749" t="s">
        <v>26</v>
      </c>
      <c r="L1749">
        <v>344</v>
      </c>
      <c r="R1749" s="81">
        <v>30.7</v>
      </c>
      <c r="S1749" s="81">
        <v>0.02</v>
      </c>
      <c r="T1749" s="81">
        <v>0</v>
      </c>
      <c r="AA1749" t="s">
        <v>307</v>
      </c>
      <c r="AB1749" t="s">
        <v>13</v>
      </c>
      <c r="AC1749" t="b">
        <v>0</v>
      </c>
    </row>
    <row r="1750" spans="1:29" x14ac:dyDescent="0.35">
      <c r="A1750" t="s">
        <v>12</v>
      </c>
      <c r="B1750" t="s">
        <v>314</v>
      </c>
      <c r="C1750" t="s">
        <v>328</v>
      </c>
      <c r="D1750" t="s">
        <v>188</v>
      </c>
      <c r="E1750" t="s">
        <v>244</v>
      </c>
      <c r="F1750" t="s">
        <v>303</v>
      </c>
      <c r="G1750" t="s">
        <v>304</v>
      </c>
      <c r="H1750" t="s">
        <v>305</v>
      </c>
      <c r="I1750" t="s">
        <v>306</v>
      </c>
      <c r="J1750" s="78">
        <v>44153</v>
      </c>
      <c r="K1750" t="s">
        <v>26</v>
      </c>
      <c r="L1750">
        <v>344</v>
      </c>
      <c r="R1750" s="81">
        <v>20.5</v>
      </c>
      <c r="S1750" s="81">
        <v>0.01</v>
      </c>
      <c r="T1750" s="81">
        <v>0</v>
      </c>
      <c r="AA1750" t="s">
        <v>307</v>
      </c>
      <c r="AB1750" t="s">
        <v>13</v>
      </c>
      <c r="AC1750" t="b">
        <v>0</v>
      </c>
    </row>
    <row r="1751" spans="1:29" x14ac:dyDescent="0.35">
      <c r="A1751" t="s">
        <v>12</v>
      </c>
      <c r="B1751" t="s">
        <v>315</v>
      </c>
      <c r="C1751" t="s">
        <v>328</v>
      </c>
      <c r="D1751" t="s">
        <v>188</v>
      </c>
      <c r="E1751" t="s">
        <v>244</v>
      </c>
      <c r="F1751" t="s">
        <v>303</v>
      </c>
      <c r="G1751" t="s">
        <v>304</v>
      </c>
      <c r="H1751" t="s">
        <v>305</v>
      </c>
      <c r="I1751" t="s">
        <v>306</v>
      </c>
      <c r="J1751" s="78">
        <v>44153</v>
      </c>
      <c r="K1751" t="s">
        <v>26</v>
      </c>
      <c r="L1751">
        <v>344</v>
      </c>
      <c r="R1751" s="81">
        <v>36.5</v>
      </c>
      <c r="S1751" s="81">
        <v>0.02</v>
      </c>
      <c r="T1751" s="81">
        <v>0</v>
      </c>
      <c r="AA1751" t="s">
        <v>307</v>
      </c>
      <c r="AB1751" t="s">
        <v>13</v>
      </c>
      <c r="AC1751" t="b">
        <v>0</v>
      </c>
    </row>
    <row r="1752" spans="1:29" x14ac:dyDescent="0.35">
      <c r="A1752" t="s">
        <v>12</v>
      </c>
      <c r="B1752" t="s">
        <v>316</v>
      </c>
      <c r="C1752" t="s">
        <v>328</v>
      </c>
      <c r="D1752" t="s">
        <v>188</v>
      </c>
      <c r="E1752" t="s">
        <v>244</v>
      </c>
      <c r="F1752" t="s">
        <v>303</v>
      </c>
      <c r="G1752" t="s">
        <v>304</v>
      </c>
      <c r="H1752" t="s">
        <v>305</v>
      </c>
      <c r="I1752" t="s">
        <v>306</v>
      </c>
      <c r="J1752" s="78">
        <v>44153</v>
      </c>
      <c r="K1752" t="s">
        <v>26</v>
      </c>
      <c r="L1752">
        <v>344</v>
      </c>
      <c r="R1752" s="81">
        <v>24.3</v>
      </c>
      <c r="S1752" s="81">
        <v>0.01</v>
      </c>
      <c r="T1752" s="81">
        <v>0</v>
      </c>
      <c r="AA1752" t="s">
        <v>307</v>
      </c>
      <c r="AB1752" t="s">
        <v>13</v>
      </c>
      <c r="AC1752" t="b">
        <v>0</v>
      </c>
    </row>
    <row r="1753" spans="1:29" x14ac:dyDescent="0.35">
      <c r="A1753" t="s">
        <v>12</v>
      </c>
      <c r="B1753" t="s">
        <v>317</v>
      </c>
      <c r="C1753" t="s">
        <v>328</v>
      </c>
      <c r="D1753" t="s">
        <v>188</v>
      </c>
      <c r="E1753" t="s">
        <v>244</v>
      </c>
      <c r="F1753" t="s">
        <v>303</v>
      </c>
      <c r="G1753" t="s">
        <v>304</v>
      </c>
      <c r="H1753" t="s">
        <v>305</v>
      </c>
      <c r="I1753" t="s">
        <v>306</v>
      </c>
      <c r="J1753" s="78">
        <v>44153</v>
      </c>
      <c r="K1753" t="s">
        <v>26</v>
      </c>
      <c r="L1753">
        <v>344</v>
      </c>
      <c r="R1753" s="81">
        <v>43.5</v>
      </c>
      <c r="S1753" s="81">
        <v>0.02</v>
      </c>
      <c r="T1753" s="81">
        <v>0</v>
      </c>
      <c r="AA1753" t="s">
        <v>307</v>
      </c>
      <c r="AB1753" t="s">
        <v>13</v>
      </c>
      <c r="AC1753" t="b">
        <v>0</v>
      </c>
    </row>
    <row r="1754" spans="1:29" x14ac:dyDescent="0.35">
      <c r="A1754" t="s">
        <v>12</v>
      </c>
      <c r="B1754" t="s">
        <v>318</v>
      </c>
      <c r="C1754" t="s">
        <v>328</v>
      </c>
      <c r="D1754" t="s">
        <v>188</v>
      </c>
      <c r="E1754" t="s">
        <v>244</v>
      </c>
      <c r="F1754" t="s">
        <v>303</v>
      </c>
      <c r="G1754" t="s">
        <v>304</v>
      </c>
      <c r="H1754" t="s">
        <v>305</v>
      </c>
      <c r="I1754" t="s">
        <v>306</v>
      </c>
      <c r="J1754" s="78">
        <v>44153</v>
      </c>
      <c r="K1754" t="s">
        <v>26</v>
      </c>
      <c r="L1754">
        <v>344</v>
      </c>
      <c r="R1754" s="81">
        <v>29</v>
      </c>
      <c r="S1754" s="81">
        <v>0.01</v>
      </c>
      <c r="T1754" s="81">
        <v>0</v>
      </c>
      <c r="AA1754" t="s">
        <v>307</v>
      </c>
      <c r="AB1754" t="s">
        <v>13</v>
      </c>
      <c r="AC1754" t="b">
        <v>0</v>
      </c>
    </row>
    <row r="1755" spans="1:29" x14ac:dyDescent="0.35">
      <c r="A1755" t="s">
        <v>12</v>
      </c>
      <c r="B1755" t="s">
        <v>319</v>
      </c>
      <c r="C1755" t="s">
        <v>328</v>
      </c>
      <c r="D1755" t="s">
        <v>188</v>
      </c>
      <c r="E1755" t="s">
        <v>244</v>
      </c>
      <c r="F1755" t="s">
        <v>303</v>
      </c>
      <c r="G1755" t="s">
        <v>304</v>
      </c>
      <c r="H1755" t="s">
        <v>305</v>
      </c>
      <c r="I1755" t="s">
        <v>306</v>
      </c>
      <c r="J1755" s="78">
        <v>44153</v>
      </c>
      <c r="K1755" t="s">
        <v>26</v>
      </c>
      <c r="L1755">
        <v>344</v>
      </c>
      <c r="R1755" s="81">
        <v>40</v>
      </c>
      <c r="S1755" s="81">
        <v>0.02</v>
      </c>
      <c r="T1755" s="81">
        <v>0</v>
      </c>
      <c r="AA1755" t="s">
        <v>307</v>
      </c>
      <c r="AB1755" t="s">
        <v>13</v>
      </c>
      <c r="AC1755" t="b">
        <v>0</v>
      </c>
    </row>
    <row r="1756" spans="1:29" x14ac:dyDescent="0.35">
      <c r="A1756" t="s">
        <v>12</v>
      </c>
      <c r="B1756" t="s">
        <v>320</v>
      </c>
      <c r="C1756" t="s">
        <v>328</v>
      </c>
      <c r="D1756" t="s">
        <v>188</v>
      </c>
      <c r="E1756" t="s">
        <v>244</v>
      </c>
      <c r="F1756" t="s">
        <v>303</v>
      </c>
      <c r="G1756" t="s">
        <v>304</v>
      </c>
      <c r="H1756" t="s">
        <v>305</v>
      </c>
      <c r="I1756" t="s">
        <v>306</v>
      </c>
      <c r="J1756" s="78">
        <v>44153</v>
      </c>
      <c r="K1756" t="s">
        <v>26</v>
      </c>
      <c r="L1756">
        <v>344</v>
      </c>
      <c r="R1756" s="81">
        <v>26.7</v>
      </c>
      <c r="S1756" s="81">
        <v>0.01</v>
      </c>
      <c r="T1756" s="81">
        <v>0</v>
      </c>
      <c r="AA1756" t="s">
        <v>307</v>
      </c>
      <c r="AB1756" t="s">
        <v>13</v>
      </c>
      <c r="AC1756" t="b">
        <v>0</v>
      </c>
    </row>
    <row r="1757" spans="1:29" x14ac:dyDescent="0.35">
      <c r="A1757" t="s">
        <v>12</v>
      </c>
      <c r="B1757" t="s">
        <v>321</v>
      </c>
      <c r="C1757" t="s">
        <v>328</v>
      </c>
      <c r="D1757" t="s">
        <v>188</v>
      </c>
      <c r="E1757" t="s">
        <v>244</v>
      </c>
      <c r="F1757" t="s">
        <v>303</v>
      </c>
      <c r="G1757" t="s">
        <v>304</v>
      </c>
      <c r="H1757" t="s">
        <v>305</v>
      </c>
      <c r="I1757" t="s">
        <v>306</v>
      </c>
      <c r="J1757" s="78">
        <v>44153</v>
      </c>
      <c r="K1757" t="s">
        <v>26</v>
      </c>
      <c r="L1757">
        <v>344</v>
      </c>
      <c r="R1757" s="81">
        <v>48</v>
      </c>
      <c r="S1757" s="81">
        <v>0.02</v>
      </c>
      <c r="T1757" s="81">
        <v>0</v>
      </c>
      <c r="AA1757" t="s">
        <v>307</v>
      </c>
      <c r="AB1757" t="s">
        <v>13</v>
      </c>
      <c r="AC1757" t="b">
        <v>0</v>
      </c>
    </row>
    <row r="1758" spans="1:29" x14ac:dyDescent="0.35">
      <c r="A1758" t="s">
        <v>12</v>
      </c>
      <c r="B1758" t="s">
        <v>322</v>
      </c>
      <c r="C1758" t="s">
        <v>328</v>
      </c>
      <c r="D1758" t="s">
        <v>188</v>
      </c>
      <c r="E1758" t="s">
        <v>244</v>
      </c>
      <c r="F1758" t="s">
        <v>303</v>
      </c>
      <c r="G1758" t="s">
        <v>304</v>
      </c>
      <c r="H1758" t="s">
        <v>305</v>
      </c>
      <c r="I1758" t="s">
        <v>306</v>
      </c>
      <c r="J1758" s="78">
        <v>44153</v>
      </c>
      <c r="K1758" t="s">
        <v>26</v>
      </c>
      <c r="L1758">
        <v>344</v>
      </c>
      <c r="R1758" s="81">
        <v>32</v>
      </c>
      <c r="S1758" s="81">
        <v>0.02</v>
      </c>
      <c r="T1758" s="81">
        <v>0</v>
      </c>
      <c r="AA1758" t="s">
        <v>307</v>
      </c>
      <c r="AB1758" t="s">
        <v>13</v>
      </c>
      <c r="AC1758" t="b">
        <v>0</v>
      </c>
    </row>
    <row r="1759" spans="1:29" x14ac:dyDescent="0.35">
      <c r="A1759" t="s">
        <v>12</v>
      </c>
      <c r="B1759" t="s">
        <v>323</v>
      </c>
      <c r="C1759" t="s">
        <v>328</v>
      </c>
      <c r="D1759" t="s">
        <v>188</v>
      </c>
      <c r="E1759" t="s">
        <v>244</v>
      </c>
      <c r="F1759" t="s">
        <v>303</v>
      </c>
      <c r="G1759" t="s">
        <v>304</v>
      </c>
      <c r="H1759" t="s">
        <v>305</v>
      </c>
      <c r="I1759" t="s">
        <v>306</v>
      </c>
      <c r="J1759" s="78">
        <v>44153</v>
      </c>
      <c r="K1759" t="s">
        <v>26</v>
      </c>
      <c r="L1759">
        <v>344</v>
      </c>
      <c r="R1759" s="81">
        <v>37.5</v>
      </c>
      <c r="S1759" s="81">
        <v>0.02</v>
      </c>
      <c r="T1759" s="81">
        <v>0</v>
      </c>
      <c r="AA1759" t="s">
        <v>307</v>
      </c>
      <c r="AB1759" t="s">
        <v>13</v>
      </c>
      <c r="AC1759" t="b">
        <v>0</v>
      </c>
    </row>
    <row r="1760" spans="1:29" x14ac:dyDescent="0.35">
      <c r="A1760" t="s">
        <v>12</v>
      </c>
      <c r="B1760" t="s">
        <v>324</v>
      </c>
      <c r="C1760" t="s">
        <v>328</v>
      </c>
      <c r="D1760" t="s">
        <v>188</v>
      </c>
      <c r="E1760" t="s">
        <v>244</v>
      </c>
      <c r="F1760" t="s">
        <v>303</v>
      </c>
      <c r="G1760" t="s">
        <v>304</v>
      </c>
      <c r="H1760" t="s">
        <v>305</v>
      </c>
      <c r="I1760" t="s">
        <v>306</v>
      </c>
      <c r="J1760" s="78">
        <v>44153</v>
      </c>
      <c r="K1760" t="s">
        <v>26</v>
      </c>
      <c r="L1760">
        <v>344</v>
      </c>
      <c r="R1760" s="81">
        <v>25</v>
      </c>
      <c r="S1760" s="81">
        <v>0.01</v>
      </c>
      <c r="T1760" s="81">
        <v>0</v>
      </c>
      <c r="AA1760" t="s">
        <v>307</v>
      </c>
      <c r="AB1760" t="s">
        <v>13</v>
      </c>
      <c r="AC1760" t="b">
        <v>0</v>
      </c>
    </row>
    <row r="1761" spans="1:29" x14ac:dyDescent="0.35">
      <c r="A1761" t="s">
        <v>12</v>
      </c>
      <c r="B1761" t="s">
        <v>325</v>
      </c>
      <c r="C1761" t="s">
        <v>328</v>
      </c>
      <c r="D1761" t="s">
        <v>188</v>
      </c>
      <c r="E1761" t="s">
        <v>244</v>
      </c>
      <c r="F1761" t="s">
        <v>303</v>
      </c>
      <c r="G1761" t="s">
        <v>304</v>
      </c>
      <c r="H1761" t="s">
        <v>305</v>
      </c>
      <c r="I1761" t="s">
        <v>306</v>
      </c>
      <c r="J1761" s="78">
        <v>44153</v>
      </c>
      <c r="K1761" t="s">
        <v>26</v>
      </c>
      <c r="L1761">
        <v>344</v>
      </c>
      <c r="R1761" s="81">
        <v>49.9</v>
      </c>
      <c r="S1761" s="81">
        <v>0.02</v>
      </c>
      <c r="T1761" s="81">
        <v>0</v>
      </c>
      <c r="AA1761" t="s">
        <v>307</v>
      </c>
      <c r="AB1761" t="s">
        <v>13</v>
      </c>
      <c r="AC1761" t="b">
        <v>0</v>
      </c>
    </row>
    <row r="1762" spans="1:29" x14ac:dyDescent="0.35">
      <c r="A1762" t="s">
        <v>12</v>
      </c>
      <c r="B1762" t="s">
        <v>326</v>
      </c>
      <c r="C1762" t="s">
        <v>328</v>
      </c>
      <c r="D1762" t="s">
        <v>188</v>
      </c>
      <c r="E1762" t="s">
        <v>244</v>
      </c>
      <c r="F1762" t="s">
        <v>303</v>
      </c>
      <c r="G1762" t="s">
        <v>304</v>
      </c>
      <c r="H1762" t="s">
        <v>305</v>
      </c>
      <c r="I1762" t="s">
        <v>306</v>
      </c>
      <c r="J1762" s="78">
        <v>44153</v>
      </c>
      <c r="K1762" t="s">
        <v>26</v>
      </c>
      <c r="L1762">
        <v>344</v>
      </c>
      <c r="R1762" s="81">
        <v>33.299999999999997</v>
      </c>
      <c r="S1762" s="81">
        <v>0.02</v>
      </c>
      <c r="T1762" s="81">
        <v>0</v>
      </c>
      <c r="AA1762" t="s">
        <v>307</v>
      </c>
      <c r="AB1762" t="s">
        <v>13</v>
      </c>
      <c r="AC1762" t="b">
        <v>0</v>
      </c>
    </row>
    <row r="1763" spans="1:29" x14ac:dyDescent="0.35">
      <c r="A1763" t="s">
        <v>12</v>
      </c>
      <c r="B1763" t="s">
        <v>302</v>
      </c>
      <c r="C1763" t="s">
        <v>328</v>
      </c>
      <c r="D1763" t="s">
        <v>188</v>
      </c>
      <c r="E1763" t="s">
        <v>245</v>
      </c>
      <c r="F1763" t="s">
        <v>303</v>
      </c>
      <c r="G1763" t="s">
        <v>304</v>
      </c>
      <c r="H1763" t="s">
        <v>305</v>
      </c>
      <c r="I1763" t="s">
        <v>306</v>
      </c>
      <c r="J1763" s="78">
        <v>44153</v>
      </c>
      <c r="K1763" t="s">
        <v>26</v>
      </c>
      <c r="L1763">
        <v>409</v>
      </c>
      <c r="R1763" s="81">
        <v>34</v>
      </c>
      <c r="S1763" s="81">
        <v>0.03</v>
      </c>
      <c r="T1763" s="81">
        <v>0</v>
      </c>
      <c r="AA1763" t="s">
        <v>307</v>
      </c>
      <c r="AB1763" t="s">
        <v>13</v>
      </c>
      <c r="AC1763" t="b">
        <v>0</v>
      </c>
    </row>
    <row r="1764" spans="1:29" x14ac:dyDescent="0.35">
      <c r="A1764" t="s">
        <v>12</v>
      </c>
      <c r="B1764" t="s">
        <v>308</v>
      </c>
      <c r="C1764" t="s">
        <v>328</v>
      </c>
      <c r="D1764" t="s">
        <v>188</v>
      </c>
      <c r="E1764" t="s">
        <v>245</v>
      </c>
      <c r="F1764" t="s">
        <v>303</v>
      </c>
      <c r="G1764" t="s">
        <v>304</v>
      </c>
      <c r="H1764" t="s">
        <v>305</v>
      </c>
      <c r="I1764" t="s">
        <v>306</v>
      </c>
      <c r="J1764" s="78">
        <v>44153</v>
      </c>
      <c r="K1764" t="s">
        <v>26</v>
      </c>
      <c r="L1764">
        <v>409</v>
      </c>
      <c r="R1764" s="81">
        <v>22.7</v>
      </c>
      <c r="S1764" s="81">
        <v>0.02</v>
      </c>
      <c r="T1764" s="81">
        <v>0</v>
      </c>
      <c r="AA1764" t="s">
        <v>307</v>
      </c>
      <c r="AB1764" t="s">
        <v>13</v>
      </c>
      <c r="AC1764" t="b">
        <v>0</v>
      </c>
    </row>
    <row r="1765" spans="1:29" x14ac:dyDescent="0.35">
      <c r="A1765" t="s">
        <v>12</v>
      </c>
      <c r="B1765" t="s">
        <v>309</v>
      </c>
      <c r="C1765" t="s">
        <v>328</v>
      </c>
      <c r="D1765" t="s">
        <v>188</v>
      </c>
      <c r="E1765" t="s">
        <v>245</v>
      </c>
      <c r="F1765" t="s">
        <v>303</v>
      </c>
      <c r="G1765" t="s">
        <v>304</v>
      </c>
      <c r="H1765" t="s">
        <v>305</v>
      </c>
      <c r="I1765" t="s">
        <v>306</v>
      </c>
      <c r="J1765" s="78">
        <v>44153</v>
      </c>
      <c r="K1765" t="s">
        <v>26</v>
      </c>
      <c r="L1765">
        <v>409</v>
      </c>
      <c r="R1765" s="81">
        <v>31.9</v>
      </c>
      <c r="S1765" s="81">
        <v>0.02</v>
      </c>
      <c r="T1765" s="81">
        <v>0</v>
      </c>
      <c r="AA1765" t="s">
        <v>307</v>
      </c>
      <c r="AB1765" t="s">
        <v>13</v>
      </c>
      <c r="AC1765" t="b">
        <v>0</v>
      </c>
    </row>
    <row r="1766" spans="1:29" x14ac:dyDescent="0.35">
      <c r="A1766" t="s">
        <v>12</v>
      </c>
      <c r="B1766" t="s">
        <v>310</v>
      </c>
      <c r="C1766" t="s">
        <v>328</v>
      </c>
      <c r="D1766" t="s">
        <v>188</v>
      </c>
      <c r="E1766" t="s">
        <v>245</v>
      </c>
      <c r="F1766" t="s">
        <v>303</v>
      </c>
      <c r="G1766" t="s">
        <v>304</v>
      </c>
      <c r="H1766" t="s">
        <v>305</v>
      </c>
      <c r="I1766" t="s">
        <v>306</v>
      </c>
      <c r="J1766" s="78">
        <v>44153</v>
      </c>
      <c r="K1766" t="s">
        <v>26</v>
      </c>
      <c r="L1766">
        <v>409</v>
      </c>
      <c r="R1766" s="81">
        <v>21.3</v>
      </c>
      <c r="S1766" s="81">
        <v>0.02</v>
      </c>
      <c r="T1766" s="81">
        <v>0</v>
      </c>
      <c r="AA1766" t="s">
        <v>307</v>
      </c>
      <c r="AB1766" t="s">
        <v>13</v>
      </c>
      <c r="AC1766" t="b">
        <v>0</v>
      </c>
    </row>
    <row r="1767" spans="1:29" x14ac:dyDescent="0.35">
      <c r="A1767" t="s">
        <v>12</v>
      </c>
      <c r="B1767" t="s">
        <v>311</v>
      </c>
      <c r="C1767" t="s">
        <v>328</v>
      </c>
      <c r="D1767" t="s">
        <v>188</v>
      </c>
      <c r="E1767" t="s">
        <v>245</v>
      </c>
      <c r="F1767" t="s">
        <v>303</v>
      </c>
      <c r="G1767" t="s">
        <v>304</v>
      </c>
      <c r="H1767" t="s">
        <v>305</v>
      </c>
      <c r="I1767" t="s">
        <v>306</v>
      </c>
      <c r="J1767" s="78">
        <v>44153</v>
      </c>
      <c r="K1767" t="s">
        <v>26</v>
      </c>
      <c r="L1767">
        <v>409</v>
      </c>
      <c r="R1767" s="81">
        <v>31.3</v>
      </c>
      <c r="S1767" s="81">
        <v>0.02</v>
      </c>
      <c r="T1767" s="81">
        <v>0</v>
      </c>
      <c r="AA1767" t="s">
        <v>307</v>
      </c>
      <c r="AB1767" t="s">
        <v>13</v>
      </c>
      <c r="AC1767" t="b">
        <v>0</v>
      </c>
    </row>
    <row r="1768" spans="1:29" x14ac:dyDescent="0.35">
      <c r="A1768" t="s">
        <v>12</v>
      </c>
      <c r="B1768" t="s">
        <v>312</v>
      </c>
      <c r="C1768" t="s">
        <v>328</v>
      </c>
      <c r="D1768" t="s">
        <v>188</v>
      </c>
      <c r="E1768" t="s">
        <v>245</v>
      </c>
      <c r="F1768" t="s">
        <v>303</v>
      </c>
      <c r="G1768" t="s">
        <v>304</v>
      </c>
      <c r="H1768" t="s">
        <v>305</v>
      </c>
      <c r="I1768" t="s">
        <v>306</v>
      </c>
      <c r="J1768" s="78">
        <v>44153</v>
      </c>
      <c r="K1768" t="s">
        <v>26</v>
      </c>
      <c r="L1768">
        <v>409</v>
      </c>
      <c r="R1768" s="81">
        <v>20.9</v>
      </c>
      <c r="S1768" s="81">
        <v>0.02</v>
      </c>
      <c r="T1768" s="81">
        <v>0</v>
      </c>
      <c r="AA1768" t="s">
        <v>307</v>
      </c>
      <c r="AB1768" t="s">
        <v>13</v>
      </c>
      <c r="AC1768" t="b">
        <v>0</v>
      </c>
    </row>
    <row r="1769" spans="1:29" x14ac:dyDescent="0.35">
      <c r="A1769" t="s">
        <v>12</v>
      </c>
      <c r="B1769" t="s">
        <v>313</v>
      </c>
      <c r="C1769" t="s">
        <v>328</v>
      </c>
      <c r="D1769" t="s">
        <v>188</v>
      </c>
      <c r="E1769" t="s">
        <v>245</v>
      </c>
      <c r="F1769" t="s">
        <v>303</v>
      </c>
      <c r="G1769" t="s">
        <v>304</v>
      </c>
      <c r="H1769" t="s">
        <v>305</v>
      </c>
      <c r="I1769" t="s">
        <v>306</v>
      </c>
      <c r="J1769" s="78">
        <v>44153</v>
      </c>
      <c r="K1769" t="s">
        <v>26</v>
      </c>
      <c r="L1769">
        <v>409</v>
      </c>
      <c r="R1769" s="81">
        <v>31.3</v>
      </c>
      <c r="S1769" s="81">
        <v>0.02</v>
      </c>
      <c r="T1769" s="81">
        <v>0</v>
      </c>
      <c r="AA1769" t="s">
        <v>307</v>
      </c>
      <c r="AB1769" t="s">
        <v>13</v>
      </c>
      <c r="AC1769" t="b">
        <v>0</v>
      </c>
    </row>
    <row r="1770" spans="1:29" x14ac:dyDescent="0.35">
      <c r="A1770" t="s">
        <v>12</v>
      </c>
      <c r="B1770" t="s">
        <v>314</v>
      </c>
      <c r="C1770" t="s">
        <v>328</v>
      </c>
      <c r="D1770" t="s">
        <v>188</v>
      </c>
      <c r="E1770" t="s">
        <v>245</v>
      </c>
      <c r="F1770" t="s">
        <v>303</v>
      </c>
      <c r="G1770" t="s">
        <v>304</v>
      </c>
      <c r="H1770" t="s">
        <v>305</v>
      </c>
      <c r="I1770" t="s">
        <v>306</v>
      </c>
      <c r="J1770" s="78">
        <v>44153</v>
      </c>
      <c r="K1770" t="s">
        <v>26</v>
      </c>
      <c r="L1770">
        <v>409</v>
      </c>
      <c r="R1770" s="81">
        <v>20.9</v>
      </c>
      <c r="S1770" s="81">
        <v>0.02</v>
      </c>
      <c r="T1770" s="81">
        <v>0</v>
      </c>
      <c r="AA1770" t="s">
        <v>307</v>
      </c>
      <c r="AB1770" t="s">
        <v>13</v>
      </c>
      <c r="AC1770" t="b">
        <v>0</v>
      </c>
    </row>
    <row r="1771" spans="1:29" x14ac:dyDescent="0.35">
      <c r="A1771" t="s">
        <v>12</v>
      </c>
      <c r="B1771" t="s">
        <v>315</v>
      </c>
      <c r="C1771" t="s">
        <v>328</v>
      </c>
      <c r="D1771" t="s">
        <v>188</v>
      </c>
      <c r="E1771" t="s">
        <v>245</v>
      </c>
      <c r="F1771" t="s">
        <v>303</v>
      </c>
      <c r="G1771" t="s">
        <v>304</v>
      </c>
      <c r="H1771" t="s">
        <v>305</v>
      </c>
      <c r="I1771" t="s">
        <v>306</v>
      </c>
      <c r="J1771" s="78">
        <v>44153</v>
      </c>
      <c r="K1771" t="s">
        <v>26</v>
      </c>
      <c r="L1771">
        <v>409</v>
      </c>
      <c r="R1771" s="81">
        <v>37.200000000000003</v>
      </c>
      <c r="S1771" s="81">
        <v>0.03</v>
      </c>
      <c r="T1771" s="81">
        <v>0</v>
      </c>
      <c r="AA1771" t="s">
        <v>307</v>
      </c>
      <c r="AB1771" t="s">
        <v>13</v>
      </c>
      <c r="AC1771" t="b">
        <v>0</v>
      </c>
    </row>
    <row r="1772" spans="1:29" x14ac:dyDescent="0.35">
      <c r="A1772" t="s">
        <v>12</v>
      </c>
      <c r="B1772" t="s">
        <v>316</v>
      </c>
      <c r="C1772" t="s">
        <v>328</v>
      </c>
      <c r="D1772" t="s">
        <v>188</v>
      </c>
      <c r="E1772" t="s">
        <v>245</v>
      </c>
      <c r="F1772" t="s">
        <v>303</v>
      </c>
      <c r="G1772" t="s">
        <v>304</v>
      </c>
      <c r="H1772" t="s">
        <v>305</v>
      </c>
      <c r="I1772" t="s">
        <v>306</v>
      </c>
      <c r="J1772" s="78">
        <v>44153</v>
      </c>
      <c r="K1772" t="s">
        <v>26</v>
      </c>
      <c r="L1772">
        <v>409</v>
      </c>
      <c r="R1772" s="81">
        <v>24.8</v>
      </c>
      <c r="S1772" s="81">
        <v>0.02</v>
      </c>
      <c r="T1772" s="81">
        <v>0</v>
      </c>
      <c r="AA1772" t="s">
        <v>307</v>
      </c>
      <c r="AB1772" t="s">
        <v>13</v>
      </c>
      <c r="AC1772" t="b">
        <v>0</v>
      </c>
    </row>
    <row r="1773" spans="1:29" x14ac:dyDescent="0.35">
      <c r="A1773" t="s">
        <v>12</v>
      </c>
      <c r="B1773" t="s">
        <v>317</v>
      </c>
      <c r="C1773" t="s">
        <v>328</v>
      </c>
      <c r="D1773" t="s">
        <v>188</v>
      </c>
      <c r="E1773" t="s">
        <v>245</v>
      </c>
      <c r="F1773" t="s">
        <v>303</v>
      </c>
      <c r="G1773" t="s">
        <v>304</v>
      </c>
      <c r="H1773" t="s">
        <v>305</v>
      </c>
      <c r="I1773" t="s">
        <v>306</v>
      </c>
      <c r="J1773" s="78">
        <v>44153</v>
      </c>
      <c r="K1773" t="s">
        <v>26</v>
      </c>
      <c r="L1773">
        <v>409</v>
      </c>
      <c r="R1773" s="81">
        <v>38.200000000000003</v>
      </c>
      <c r="S1773" s="81">
        <v>0.03</v>
      </c>
      <c r="T1773" s="81">
        <v>0</v>
      </c>
      <c r="AA1773" t="s">
        <v>307</v>
      </c>
      <c r="AB1773" t="s">
        <v>13</v>
      </c>
      <c r="AC1773" t="b">
        <v>0</v>
      </c>
    </row>
    <row r="1774" spans="1:29" x14ac:dyDescent="0.35">
      <c r="A1774" t="s">
        <v>12</v>
      </c>
      <c r="B1774" t="s">
        <v>318</v>
      </c>
      <c r="C1774" t="s">
        <v>328</v>
      </c>
      <c r="D1774" t="s">
        <v>188</v>
      </c>
      <c r="E1774" t="s">
        <v>245</v>
      </c>
      <c r="F1774" t="s">
        <v>303</v>
      </c>
      <c r="G1774" t="s">
        <v>304</v>
      </c>
      <c r="H1774" t="s">
        <v>305</v>
      </c>
      <c r="I1774" t="s">
        <v>306</v>
      </c>
      <c r="J1774" s="78">
        <v>44153</v>
      </c>
      <c r="K1774" t="s">
        <v>26</v>
      </c>
      <c r="L1774">
        <v>409</v>
      </c>
      <c r="R1774" s="81">
        <v>25.4</v>
      </c>
      <c r="S1774" s="81">
        <v>0.02</v>
      </c>
      <c r="T1774" s="81">
        <v>0</v>
      </c>
      <c r="AA1774" t="s">
        <v>307</v>
      </c>
      <c r="AB1774" t="s">
        <v>13</v>
      </c>
      <c r="AC1774" t="b">
        <v>0</v>
      </c>
    </row>
    <row r="1775" spans="1:29" x14ac:dyDescent="0.35">
      <c r="A1775" t="s">
        <v>12</v>
      </c>
      <c r="B1775" t="s">
        <v>319</v>
      </c>
      <c r="C1775" t="s">
        <v>328</v>
      </c>
      <c r="D1775" t="s">
        <v>188</v>
      </c>
      <c r="E1775" t="s">
        <v>245</v>
      </c>
      <c r="F1775" t="s">
        <v>303</v>
      </c>
      <c r="G1775" t="s">
        <v>304</v>
      </c>
      <c r="H1775" t="s">
        <v>305</v>
      </c>
      <c r="I1775" t="s">
        <v>306</v>
      </c>
      <c r="J1775" s="78">
        <v>44153</v>
      </c>
      <c r="K1775" t="s">
        <v>26</v>
      </c>
      <c r="L1775">
        <v>409</v>
      </c>
      <c r="R1775" s="81">
        <v>35.1</v>
      </c>
      <c r="S1775" s="81">
        <v>0.03</v>
      </c>
      <c r="T1775" s="81">
        <v>0</v>
      </c>
      <c r="AA1775" t="s">
        <v>307</v>
      </c>
      <c r="AB1775" t="s">
        <v>13</v>
      </c>
      <c r="AC1775" t="b">
        <v>0</v>
      </c>
    </row>
    <row r="1776" spans="1:29" x14ac:dyDescent="0.35">
      <c r="A1776" t="s">
        <v>12</v>
      </c>
      <c r="B1776" t="s">
        <v>320</v>
      </c>
      <c r="C1776" t="s">
        <v>328</v>
      </c>
      <c r="D1776" t="s">
        <v>188</v>
      </c>
      <c r="E1776" t="s">
        <v>245</v>
      </c>
      <c r="F1776" t="s">
        <v>303</v>
      </c>
      <c r="G1776" t="s">
        <v>304</v>
      </c>
      <c r="H1776" t="s">
        <v>305</v>
      </c>
      <c r="I1776" t="s">
        <v>306</v>
      </c>
      <c r="J1776" s="78">
        <v>44153</v>
      </c>
      <c r="K1776" t="s">
        <v>26</v>
      </c>
      <c r="L1776">
        <v>409</v>
      </c>
      <c r="R1776" s="81">
        <v>23.4</v>
      </c>
      <c r="S1776" s="81">
        <v>0.02</v>
      </c>
      <c r="T1776" s="81">
        <v>0</v>
      </c>
      <c r="AA1776" t="s">
        <v>307</v>
      </c>
      <c r="AB1776" t="s">
        <v>13</v>
      </c>
      <c r="AC1776" t="b">
        <v>0</v>
      </c>
    </row>
    <row r="1777" spans="1:29" x14ac:dyDescent="0.35">
      <c r="A1777" t="s">
        <v>12</v>
      </c>
      <c r="B1777" t="s">
        <v>321</v>
      </c>
      <c r="C1777" t="s">
        <v>328</v>
      </c>
      <c r="D1777" t="s">
        <v>188</v>
      </c>
      <c r="E1777" t="s">
        <v>245</v>
      </c>
      <c r="F1777" t="s">
        <v>303</v>
      </c>
      <c r="G1777" t="s">
        <v>304</v>
      </c>
      <c r="H1777" t="s">
        <v>305</v>
      </c>
      <c r="I1777" t="s">
        <v>306</v>
      </c>
      <c r="J1777" s="78">
        <v>44153</v>
      </c>
      <c r="K1777" t="s">
        <v>26</v>
      </c>
      <c r="L1777">
        <v>409</v>
      </c>
      <c r="R1777" s="81">
        <v>42.1</v>
      </c>
      <c r="S1777" s="81">
        <v>0.04</v>
      </c>
      <c r="T1777" s="81">
        <v>0</v>
      </c>
      <c r="AA1777" t="s">
        <v>307</v>
      </c>
      <c r="AB1777" t="s">
        <v>13</v>
      </c>
      <c r="AC1777" t="b">
        <v>0</v>
      </c>
    </row>
    <row r="1778" spans="1:29" x14ac:dyDescent="0.35">
      <c r="A1778" t="s">
        <v>12</v>
      </c>
      <c r="B1778" t="s">
        <v>322</v>
      </c>
      <c r="C1778" t="s">
        <v>328</v>
      </c>
      <c r="D1778" t="s">
        <v>188</v>
      </c>
      <c r="E1778" t="s">
        <v>245</v>
      </c>
      <c r="F1778" t="s">
        <v>303</v>
      </c>
      <c r="G1778" t="s">
        <v>304</v>
      </c>
      <c r="H1778" t="s">
        <v>305</v>
      </c>
      <c r="I1778" t="s">
        <v>306</v>
      </c>
      <c r="J1778" s="78">
        <v>44153</v>
      </c>
      <c r="K1778" t="s">
        <v>26</v>
      </c>
      <c r="L1778">
        <v>409</v>
      </c>
      <c r="R1778" s="81">
        <v>28.1</v>
      </c>
      <c r="S1778" s="81">
        <v>0.02</v>
      </c>
      <c r="T1778" s="81">
        <v>0</v>
      </c>
      <c r="AA1778" t="s">
        <v>307</v>
      </c>
      <c r="AB1778" t="s">
        <v>13</v>
      </c>
      <c r="AC1778" t="b">
        <v>0</v>
      </c>
    </row>
    <row r="1779" spans="1:29" x14ac:dyDescent="0.35">
      <c r="A1779" t="s">
        <v>12</v>
      </c>
      <c r="B1779" t="s">
        <v>323</v>
      </c>
      <c r="C1779" t="s">
        <v>328</v>
      </c>
      <c r="D1779" t="s">
        <v>188</v>
      </c>
      <c r="E1779" t="s">
        <v>245</v>
      </c>
      <c r="F1779" t="s">
        <v>303</v>
      </c>
      <c r="G1779" t="s">
        <v>304</v>
      </c>
      <c r="H1779" t="s">
        <v>305</v>
      </c>
      <c r="I1779" t="s">
        <v>306</v>
      </c>
      <c r="J1779" s="78">
        <v>44153</v>
      </c>
      <c r="K1779" t="s">
        <v>26</v>
      </c>
      <c r="L1779">
        <v>409</v>
      </c>
      <c r="R1779" s="81">
        <v>32.799999999999997</v>
      </c>
      <c r="S1779" s="81">
        <v>0.03</v>
      </c>
      <c r="T1779" s="81">
        <v>0</v>
      </c>
      <c r="AA1779" t="s">
        <v>307</v>
      </c>
      <c r="AB1779" t="s">
        <v>13</v>
      </c>
      <c r="AC1779" t="b">
        <v>0</v>
      </c>
    </row>
    <row r="1780" spans="1:29" x14ac:dyDescent="0.35">
      <c r="A1780" t="s">
        <v>12</v>
      </c>
      <c r="B1780" t="s">
        <v>324</v>
      </c>
      <c r="C1780" t="s">
        <v>328</v>
      </c>
      <c r="D1780" t="s">
        <v>188</v>
      </c>
      <c r="E1780" t="s">
        <v>245</v>
      </c>
      <c r="F1780" t="s">
        <v>303</v>
      </c>
      <c r="G1780" t="s">
        <v>304</v>
      </c>
      <c r="H1780" t="s">
        <v>305</v>
      </c>
      <c r="I1780" t="s">
        <v>306</v>
      </c>
      <c r="J1780" s="78">
        <v>44153</v>
      </c>
      <c r="K1780" t="s">
        <v>26</v>
      </c>
      <c r="L1780">
        <v>409</v>
      </c>
      <c r="R1780" s="81">
        <v>21.9</v>
      </c>
      <c r="S1780" s="81">
        <v>0.02</v>
      </c>
      <c r="T1780" s="81">
        <v>0</v>
      </c>
      <c r="AA1780" t="s">
        <v>307</v>
      </c>
      <c r="AB1780" t="s">
        <v>13</v>
      </c>
      <c r="AC1780" t="b">
        <v>0</v>
      </c>
    </row>
    <row r="1781" spans="1:29" x14ac:dyDescent="0.35">
      <c r="A1781" t="s">
        <v>12</v>
      </c>
      <c r="B1781" t="s">
        <v>325</v>
      </c>
      <c r="C1781" t="s">
        <v>328</v>
      </c>
      <c r="D1781" t="s">
        <v>188</v>
      </c>
      <c r="E1781" t="s">
        <v>245</v>
      </c>
      <c r="F1781" t="s">
        <v>303</v>
      </c>
      <c r="G1781" t="s">
        <v>304</v>
      </c>
      <c r="H1781" t="s">
        <v>305</v>
      </c>
      <c r="I1781" t="s">
        <v>306</v>
      </c>
      <c r="J1781" s="78">
        <v>44153</v>
      </c>
      <c r="K1781" t="s">
        <v>26</v>
      </c>
      <c r="L1781">
        <v>409</v>
      </c>
      <c r="R1781" s="81">
        <v>43.8</v>
      </c>
      <c r="S1781" s="81">
        <v>0.04</v>
      </c>
      <c r="T1781" s="81">
        <v>0</v>
      </c>
      <c r="AA1781" t="s">
        <v>307</v>
      </c>
      <c r="AB1781" t="s">
        <v>13</v>
      </c>
      <c r="AC1781" t="b">
        <v>0</v>
      </c>
    </row>
    <row r="1782" spans="1:29" x14ac:dyDescent="0.35">
      <c r="A1782" t="s">
        <v>12</v>
      </c>
      <c r="B1782" t="s">
        <v>326</v>
      </c>
      <c r="C1782" t="s">
        <v>328</v>
      </c>
      <c r="D1782" t="s">
        <v>188</v>
      </c>
      <c r="E1782" t="s">
        <v>245</v>
      </c>
      <c r="F1782" t="s">
        <v>303</v>
      </c>
      <c r="G1782" t="s">
        <v>304</v>
      </c>
      <c r="H1782" t="s">
        <v>305</v>
      </c>
      <c r="I1782" t="s">
        <v>306</v>
      </c>
      <c r="J1782" s="78">
        <v>44153</v>
      </c>
      <c r="K1782" t="s">
        <v>26</v>
      </c>
      <c r="L1782">
        <v>409</v>
      </c>
      <c r="R1782" s="81">
        <v>29.2</v>
      </c>
      <c r="S1782" s="81">
        <v>0.02</v>
      </c>
      <c r="T1782" s="81">
        <v>0</v>
      </c>
      <c r="AA1782" t="s">
        <v>307</v>
      </c>
      <c r="AB1782" t="s">
        <v>13</v>
      </c>
      <c r="AC1782" t="b">
        <v>0</v>
      </c>
    </row>
    <row r="1783" spans="1:29" x14ac:dyDescent="0.35">
      <c r="A1783" t="s">
        <v>12</v>
      </c>
      <c r="B1783" t="s">
        <v>302</v>
      </c>
      <c r="C1783" t="s">
        <v>328</v>
      </c>
      <c r="D1783" t="s">
        <v>188</v>
      </c>
      <c r="E1783" t="s">
        <v>246</v>
      </c>
      <c r="F1783" t="s">
        <v>303</v>
      </c>
      <c r="G1783" t="s">
        <v>304</v>
      </c>
      <c r="H1783" t="s">
        <v>305</v>
      </c>
      <c r="I1783" t="s">
        <v>306</v>
      </c>
      <c r="J1783" s="78">
        <v>44153</v>
      </c>
      <c r="K1783" t="s">
        <v>26</v>
      </c>
      <c r="L1783">
        <v>360</v>
      </c>
      <c r="R1783" s="81">
        <v>35.799999999999997</v>
      </c>
      <c r="S1783" s="81">
        <v>0.02</v>
      </c>
      <c r="T1783" s="81">
        <v>0</v>
      </c>
      <c r="AA1783" t="s">
        <v>307</v>
      </c>
      <c r="AB1783" t="s">
        <v>13</v>
      </c>
      <c r="AC1783" t="b">
        <v>0</v>
      </c>
    </row>
    <row r="1784" spans="1:29" x14ac:dyDescent="0.35">
      <c r="A1784" t="s">
        <v>12</v>
      </c>
      <c r="B1784" t="s">
        <v>308</v>
      </c>
      <c r="C1784" t="s">
        <v>328</v>
      </c>
      <c r="D1784" t="s">
        <v>188</v>
      </c>
      <c r="E1784" t="s">
        <v>246</v>
      </c>
      <c r="F1784" t="s">
        <v>303</v>
      </c>
      <c r="G1784" t="s">
        <v>304</v>
      </c>
      <c r="H1784" t="s">
        <v>305</v>
      </c>
      <c r="I1784" t="s">
        <v>306</v>
      </c>
      <c r="J1784" s="78">
        <v>44153</v>
      </c>
      <c r="K1784" t="s">
        <v>26</v>
      </c>
      <c r="L1784">
        <v>360</v>
      </c>
      <c r="R1784" s="81">
        <v>23.9</v>
      </c>
      <c r="S1784" s="81">
        <v>0.02</v>
      </c>
      <c r="T1784" s="81">
        <v>0</v>
      </c>
      <c r="AA1784" t="s">
        <v>307</v>
      </c>
      <c r="AB1784" t="s">
        <v>13</v>
      </c>
      <c r="AC1784" t="b">
        <v>0</v>
      </c>
    </row>
    <row r="1785" spans="1:29" x14ac:dyDescent="0.35">
      <c r="A1785" t="s">
        <v>12</v>
      </c>
      <c r="B1785" t="s">
        <v>309</v>
      </c>
      <c r="C1785" t="s">
        <v>328</v>
      </c>
      <c r="D1785" t="s">
        <v>188</v>
      </c>
      <c r="E1785" t="s">
        <v>246</v>
      </c>
      <c r="F1785" t="s">
        <v>303</v>
      </c>
      <c r="G1785" t="s">
        <v>304</v>
      </c>
      <c r="H1785" t="s">
        <v>305</v>
      </c>
      <c r="I1785" t="s">
        <v>306</v>
      </c>
      <c r="J1785" s="78">
        <v>44153</v>
      </c>
      <c r="K1785" t="s">
        <v>26</v>
      </c>
      <c r="L1785">
        <v>360</v>
      </c>
      <c r="R1785" s="81">
        <v>33.6</v>
      </c>
      <c r="S1785" s="81">
        <v>0.02</v>
      </c>
      <c r="T1785" s="81">
        <v>0</v>
      </c>
      <c r="AA1785" t="s">
        <v>307</v>
      </c>
      <c r="AB1785" t="s">
        <v>13</v>
      </c>
      <c r="AC1785" t="b">
        <v>0</v>
      </c>
    </row>
    <row r="1786" spans="1:29" x14ac:dyDescent="0.35">
      <c r="A1786" t="s">
        <v>12</v>
      </c>
      <c r="B1786" t="s">
        <v>310</v>
      </c>
      <c r="C1786" t="s">
        <v>328</v>
      </c>
      <c r="D1786" t="s">
        <v>188</v>
      </c>
      <c r="E1786" t="s">
        <v>246</v>
      </c>
      <c r="F1786" t="s">
        <v>303</v>
      </c>
      <c r="G1786" t="s">
        <v>304</v>
      </c>
      <c r="H1786" t="s">
        <v>305</v>
      </c>
      <c r="I1786" t="s">
        <v>306</v>
      </c>
      <c r="J1786" s="78">
        <v>44153</v>
      </c>
      <c r="K1786" t="s">
        <v>26</v>
      </c>
      <c r="L1786">
        <v>360</v>
      </c>
      <c r="R1786" s="81">
        <v>22.4</v>
      </c>
      <c r="S1786" s="81">
        <v>0.01</v>
      </c>
      <c r="T1786" s="81">
        <v>0</v>
      </c>
      <c r="AA1786" t="s">
        <v>307</v>
      </c>
      <c r="AB1786" t="s">
        <v>13</v>
      </c>
      <c r="AC1786" t="b">
        <v>0</v>
      </c>
    </row>
    <row r="1787" spans="1:29" x14ac:dyDescent="0.35">
      <c r="A1787" t="s">
        <v>12</v>
      </c>
      <c r="B1787" t="s">
        <v>311</v>
      </c>
      <c r="C1787" t="s">
        <v>328</v>
      </c>
      <c r="D1787" t="s">
        <v>188</v>
      </c>
      <c r="E1787" t="s">
        <v>246</v>
      </c>
      <c r="F1787" t="s">
        <v>303</v>
      </c>
      <c r="G1787" t="s">
        <v>304</v>
      </c>
      <c r="H1787" t="s">
        <v>305</v>
      </c>
      <c r="I1787" t="s">
        <v>306</v>
      </c>
      <c r="J1787" s="78">
        <v>44153</v>
      </c>
      <c r="K1787" t="s">
        <v>26</v>
      </c>
      <c r="L1787">
        <v>360</v>
      </c>
      <c r="R1787" s="81">
        <v>33</v>
      </c>
      <c r="S1787" s="81">
        <v>0.02</v>
      </c>
      <c r="T1787" s="81">
        <v>0</v>
      </c>
      <c r="AA1787" t="s">
        <v>307</v>
      </c>
      <c r="AB1787" t="s">
        <v>13</v>
      </c>
      <c r="AC1787" t="b">
        <v>0</v>
      </c>
    </row>
    <row r="1788" spans="1:29" x14ac:dyDescent="0.35">
      <c r="A1788" t="s">
        <v>12</v>
      </c>
      <c r="B1788" t="s">
        <v>312</v>
      </c>
      <c r="C1788" t="s">
        <v>328</v>
      </c>
      <c r="D1788" t="s">
        <v>188</v>
      </c>
      <c r="E1788" t="s">
        <v>246</v>
      </c>
      <c r="F1788" t="s">
        <v>303</v>
      </c>
      <c r="G1788" t="s">
        <v>304</v>
      </c>
      <c r="H1788" t="s">
        <v>305</v>
      </c>
      <c r="I1788" t="s">
        <v>306</v>
      </c>
      <c r="J1788" s="78">
        <v>44153</v>
      </c>
      <c r="K1788" t="s">
        <v>26</v>
      </c>
      <c r="L1788">
        <v>360</v>
      </c>
      <c r="R1788" s="81">
        <v>22</v>
      </c>
      <c r="S1788" s="81">
        <v>0.01</v>
      </c>
      <c r="T1788" s="81">
        <v>0</v>
      </c>
      <c r="AA1788" t="s">
        <v>307</v>
      </c>
      <c r="AB1788" t="s">
        <v>13</v>
      </c>
      <c r="AC1788" t="b">
        <v>0</v>
      </c>
    </row>
    <row r="1789" spans="1:29" x14ac:dyDescent="0.35">
      <c r="A1789" t="s">
        <v>12</v>
      </c>
      <c r="B1789" t="s">
        <v>313</v>
      </c>
      <c r="C1789" t="s">
        <v>328</v>
      </c>
      <c r="D1789" t="s">
        <v>188</v>
      </c>
      <c r="E1789" t="s">
        <v>246</v>
      </c>
      <c r="F1789" t="s">
        <v>303</v>
      </c>
      <c r="G1789" t="s">
        <v>304</v>
      </c>
      <c r="H1789" t="s">
        <v>305</v>
      </c>
      <c r="I1789" t="s">
        <v>306</v>
      </c>
      <c r="J1789" s="78">
        <v>44153</v>
      </c>
      <c r="K1789" t="s">
        <v>26</v>
      </c>
      <c r="L1789">
        <v>360</v>
      </c>
      <c r="R1789" s="81">
        <v>33</v>
      </c>
      <c r="S1789" s="81">
        <v>0.02</v>
      </c>
      <c r="T1789" s="81">
        <v>0</v>
      </c>
      <c r="AA1789" t="s">
        <v>307</v>
      </c>
      <c r="AB1789" t="s">
        <v>13</v>
      </c>
      <c r="AC1789" t="b">
        <v>0</v>
      </c>
    </row>
    <row r="1790" spans="1:29" x14ac:dyDescent="0.35">
      <c r="A1790" t="s">
        <v>12</v>
      </c>
      <c r="B1790" t="s">
        <v>314</v>
      </c>
      <c r="C1790" t="s">
        <v>328</v>
      </c>
      <c r="D1790" t="s">
        <v>188</v>
      </c>
      <c r="E1790" t="s">
        <v>246</v>
      </c>
      <c r="F1790" t="s">
        <v>303</v>
      </c>
      <c r="G1790" t="s">
        <v>304</v>
      </c>
      <c r="H1790" t="s">
        <v>305</v>
      </c>
      <c r="I1790" t="s">
        <v>306</v>
      </c>
      <c r="J1790" s="78">
        <v>44153</v>
      </c>
      <c r="K1790" t="s">
        <v>26</v>
      </c>
      <c r="L1790">
        <v>360</v>
      </c>
      <c r="R1790" s="81">
        <v>22</v>
      </c>
      <c r="S1790" s="81">
        <v>0.01</v>
      </c>
      <c r="T1790" s="81">
        <v>0</v>
      </c>
      <c r="AA1790" t="s">
        <v>307</v>
      </c>
      <c r="AB1790" t="s">
        <v>13</v>
      </c>
      <c r="AC1790" t="b">
        <v>0</v>
      </c>
    </row>
    <row r="1791" spans="1:29" x14ac:dyDescent="0.35">
      <c r="A1791" t="s">
        <v>12</v>
      </c>
      <c r="B1791" t="s">
        <v>315</v>
      </c>
      <c r="C1791" t="s">
        <v>328</v>
      </c>
      <c r="D1791" t="s">
        <v>188</v>
      </c>
      <c r="E1791" t="s">
        <v>246</v>
      </c>
      <c r="F1791" t="s">
        <v>303</v>
      </c>
      <c r="G1791" t="s">
        <v>304</v>
      </c>
      <c r="H1791" t="s">
        <v>305</v>
      </c>
      <c r="I1791" t="s">
        <v>306</v>
      </c>
      <c r="J1791" s="78">
        <v>44153</v>
      </c>
      <c r="K1791" t="s">
        <v>26</v>
      </c>
      <c r="L1791">
        <v>360</v>
      </c>
      <c r="R1791" s="81">
        <v>39.200000000000003</v>
      </c>
      <c r="S1791" s="81">
        <v>0.03</v>
      </c>
      <c r="T1791" s="81">
        <v>0</v>
      </c>
      <c r="AA1791" t="s">
        <v>307</v>
      </c>
      <c r="AB1791" t="s">
        <v>13</v>
      </c>
      <c r="AC1791" t="b">
        <v>0</v>
      </c>
    </row>
    <row r="1792" spans="1:29" x14ac:dyDescent="0.35">
      <c r="A1792" t="s">
        <v>12</v>
      </c>
      <c r="B1792" t="s">
        <v>316</v>
      </c>
      <c r="C1792" t="s">
        <v>328</v>
      </c>
      <c r="D1792" t="s">
        <v>188</v>
      </c>
      <c r="E1792" t="s">
        <v>246</v>
      </c>
      <c r="F1792" t="s">
        <v>303</v>
      </c>
      <c r="G1792" t="s">
        <v>304</v>
      </c>
      <c r="H1792" t="s">
        <v>305</v>
      </c>
      <c r="I1792" t="s">
        <v>306</v>
      </c>
      <c r="J1792" s="78">
        <v>44153</v>
      </c>
      <c r="K1792" t="s">
        <v>26</v>
      </c>
      <c r="L1792">
        <v>360</v>
      </c>
      <c r="R1792" s="81">
        <v>26.1</v>
      </c>
      <c r="S1792" s="81">
        <v>0.02</v>
      </c>
      <c r="T1792" s="81">
        <v>0</v>
      </c>
      <c r="AA1792" t="s">
        <v>307</v>
      </c>
      <c r="AB1792" t="s">
        <v>13</v>
      </c>
      <c r="AC1792" t="b">
        <v>0</v>
      </c>
    </row>
    <row r="1793" spans="1:29" x14ac:dyDescent="0.35">
      <c r="A1793" t="s">
        <v>12</v>
      </c>
      <c r="B1793" t="s">
        <v>317</v>
      </c>
      <c r="C1793" t="s">
        <v>328</v>
      </c>
      <c r="D1793" t="s">
        <v>188</v>
      </c>
      <c r="E1793" t="s">
        <v>246</v>
      </c>
      <c r="F1793" t="s">
        <v>303</v>
      </c>
      <c r="G1793" t="s">
        <v>304</v>
      </c>
      <c r="H1793" t="s">
        <v>305</v>
      </c>
      <c r="I1793" t="s">
        <v>306</v>
      </c>
      <c r="J1793" s="78">
        <v>44153</v>
      </c>
      <c r="K1793" t="s">
        <v>26</v>
      </c>
      <c r="L1793">
        <v>360</v>
      </c>
      <c r="R1793" s="81">
        <v>45.6</v>
      </c>
      <c r="S1793" s="81">
        <v>0.03</v>
      </c>
      <c r="T1793" s="81">
        <v>0</v>
      </c>
      <c r="AA1793" t="s">
        <v>307</v>
      </c>
      <c r="AB1793" t="s">
        <v>13</v>
      </c>
      <c r="AC1793" t="b">
        <v>0</v>
      </c>
    </row>
    <row r="1794" spans="1:29" x14ac:dyDescent="0.35">
      <c r="A1794" t="s">
        <v>12</v>
      </c>
      <c r="B1794" t="s">
        <v>318</v>
      </c>
      <c r="C1794" t="s">
        <v>328</v>
      </c>
      <c r="D1794" t="s">
        <v>188</v>
      </c>
      <c r="E1794" t="s">
        <v>246</v>
      </c>
      <c r="F1794" t="s">
        <v>303</v>
      </c>
      <c r="G1794" t="s">
        <v>304</v>
      </c>
      <c r="H1794" t="s">
        <v>305</v>
      </c>
      <c r="I1794" t="s">
        <v>306</v>
      </c>
      <c r="J1794" s="78">
        <v>44153</v>
      </c>
      <c r="K1794" t="s">
        <v>26</v>
      </c>
      <c r="L1794">
        <v>360</v>
      </c>
      <c r="R1794" s="81">
        <v>30.4</v>
      </c>
      <c r="S1794" s="81">
        <v>0.02</v>
      </c>
      <c r="T1794" s="81">
        <v>0</v>
      </c>
      <c r="AA1794" t="s">
        <v>307</v>
      </c>
      <c r="AB1794" t="s">
        <v>13</v>
      </c>
      <c r="AC1794" t="b">
        <v>0</v>
      </c>
    </row>
    <row r="1795" spans="1:29" x14ac:dyDescent="0.35">
      <c r="A1795" t="s">
        <v>12</v>
      </c>
      <c r="B1795" t="s">
        <v>319</v>
      </c>
      <c r="C1795" t="s">
        <v>328</v>
      </c>
      <c r="D1795" t="s">
        <v>188</v>
      </c>
      <c r="E1795" t="s">
        <v>246</v>
      </c>
      <c r="F1795" t="s">
        <v>303</v>
      </c>
      <c r="G1795" t="s">
        <v>304</v>
      </c>
      <c r="H1795" t="s">
        <v>305</v>
      </c>
      <c r="I1795" t="s">
        <v>306</v>
      </c>
      <c r="J1795" s="78">
        <v>44153</v>
      </c>
      <c r="K1795" t="s">
        <v>26</v>
      </c>
      <c r="L1795">
        <v>360</v>
      </c>
      <c r="R1795" s="81">
        <v>41.9</v>
      </c>
      <c r="S1795" s="81">
        <v>0.03</v>
      </c>
      <c r="T1795" s="81">
        <v>0</v>
      </c>
      <c r="AA1795" t="s">
        <v>307</v>
      </c>
      <c r="AB1795" t="s">
        <v>13</v>
      </c>
      <c r="AC1795" t="b">
        <v>0</v>
      </c>
    </row>
    <row r="1796" spans="1:29" x14ac:dyDescent="0.35">
      <c r="A1796" t="s">
        <v>12</v>
      </c>
      <c r="B1796" t="s">
        <v>320</v>
      </c>
      <c r="C1796" t="s">
        <v>328</v>
      </c>
      <c r="D1796" t="s">
        <v>188</v>
      </c>
      <c r="E1796" t="s">
        <v>246</v>
      </c>
      <c r="F1796" t="s">
        <v>303</v>
      </c>
      <c r="G1796" t="s">
        <v>304</v>
      </c>
      <c r="H1796" t="s">
        <v>305</v>
      </c>
      <c r="I1796" t="s">
        <v>306</v>
      </c>
      <c r="J1796" s="78">
        <v>44153</v>
      </c>
      <c r="K1796" t="s">
        <v>26</v>
      </c>
      <c r="L1796">
        <v>360</v>
      </c>
      <c r="R1796" s="81">
        <v>27.9</v>
      </c>
      <c r="S1796" s="81">
        <v>0.02</v>
      </c>
      <c r="T1796" s="81">
        <v>0</v>
      </c>
      <c r="AA1796" t="s">
        <v>307</v>
      </c>
      <c r="AB1796" t="s">
        <v>13</v>
      </c>
      <c r="AC1796" t="b">
        <v>0</v>
      </c>
    </row>
    <row r="1797" spans="1:29" x14ac:dyDescent="0.35">
      <c r="A1797" t="s">
        <v>12</v>
      </c>
      <c r="B1797" t="s">
        <v>321</v>
      </c>
      <c r="C1797" t="s">
        <v>328</v>
      </c>
      <c r="D1797" t="s">
        <v>188</v>
      </c>
      <c r="E1797" t="s">
        <v>246</v>
      </c>
      <c r="F1797" t="s">
        <v>303</v>
      </c>
      <c r="G1797" t="s">
        <v>304</v>
      </c>
      <c r="H1797" t="s">
        <v>305</v>
      </c>
      <c r="I1797" t="s">
        <v>306</v>
      </c>
      <c r="J1797" s="78">
        <v>44153</v>
      </c>
      <c r="K1797" t="s">
        <v>26</v>
      </c>
      <c r="L1797">
        <v>360</v>
      </c>
      <c r="R1797" s="81">
        <v>50.3</v>
      </c>
      <c r="S1797" s="81">
        <v>0.03</v>
      </c>
      <c r="T1797" s="81">
        <v>0</v>
      </c>
      <c r="AA1797" t="s">
        <v>307</v>
      </c>
      <c r="AB1797" t="s">
        <v>13</v>
      </c>
      <c r="AC1797" t="b">
        <v>0</v>
      </c>
    </row>
    <row r="1798" spans="1:29" x14ac:dyDescent="0.35">
      <c r="A1798" t="s">
        <v>12</v>
      </c>
      <c r="B1798" t="s">
        <v>322</v>
      </c>
      <c r="C1798" t="s">
        <v>328</v>
      </c>
      <c r="D1798" t="s">
        <v>188</v>
      </c>
      <c r="E1798" t="s">
        <v>246</v>
      </c>
      <c r="F1798" t="s">
        <v>303</v>
      </c>
      <c r="G1798" t="s">
        <v>304</v>
      </c>
      <c r="H1798" t="s">
        <v>305</v>
      </c>
      <c r="I1798" t="s">
        <v>306</v>
      </c>
      <c r="J1798" s="78">
        <v>44153</v>
      </c>
      <c r="K1798" t="s">
        <v>26</v>
      </c>
      <c r="L1798">
        <v>360</v>
      </c>
      <c r="R1798" s="81">
        <v>33.5</v>
      </c>
      <c r="S1798" s="81">
        <v>0.02</v>
      </c>
      <c r="T1798" s="81">
        <v>0</v>
      </c>
      <c r="AA1798" t="s">
        <v>307</v>
      </c>
      <c r="AB1798" t="s">
        <v>13</v>
      </c>
      <c r="AC1798" t="b">
        <v>0</v>
      </c>
    </row>
    <row r="1799" spans="1:29" x14ac:dyDescent="0.35">
      <c r="A1799" t="s">
        <v>12</v>
      </c>
      <c r="B1799" t="s">
        <v>323</v>
      </c>
      <c r="C1799" t="s">
        <v>328</v>
      </c>
      <c r="D1799" t="s">
        <v>188</v>
      </c>
      <c r="E1799" t="s">
        <v>246</v>
      </c>
      <c r="F1799" t="s">
        <v>303</v>
      </c>
      <c r="G1799" t="s">
        <v>304</v>
      </c>
      <c r="H1799" t="s">
        <v>305</v>
      </c>
      <c r="I1799" t="s">
        <v>306</v>
      </c>
      <c r="J1799" s="78">
        <v>44153</v>
      </c>
      <c r="K1799" t="s">
        <v>26</v>
      </c>
      <c r="L1799">
        <v>360</v>
      </c>
      <c r="R1799" s="81">
        <v>39.200000000000003</v>
      </c>
      <c r="S1799" s="81">
        <v>0.03</v>
      </c>
      <c r="T1799" s="81">
        <v>0</v>
      </c>
      <c r="AA1799" t="s">
        <v>307</v>
      </c>
      <c r="AB1799" t="s">
        <v>13</v>
      </c>
      <c r="AC1799" t="b">
        <v>0</v>
      </c>
    </row>
    <row r="1800" spans="1:29" x14ac:dyDescent="0.35">
      <c r="A1800" t="s">
        <v>12</v>
      </c>
      <c r="B1800" t="s">
        <v>324</v>
      </c>
      <c r="C1800" t="s">
        <v>328</v>
      </c>
      <c r="D1800" t="s">
        <v>188</v>
      </c>
      <c r="E1800" t="s">
        <v>246</v>
      </c>
      <c r="F1800" t="s">
        <v>303</v>
      </c>
      <c r="G1800" t="s">
        <v>304</v>
      </c>
      <c r="H1800" t="s">
        <v>305</v>
      </c>
      <c r="I1800" t="s">
        <v>306</v>
      </c>
      <c r="J1800" s="78">
        <v>44153</v>
      </c>
      <c r="K1800" t="s">
        <v>26</v>
      </c>
      <c r="L1800">
        <v>360</v>
      </c>
      <c r="R1800" s="81">
        <v>26.1</v>
      </c>
      <c r="S1800" s="81">
        <v>0.02</v>
      </c>
      <c r="T1800" s="81">
        <v>0</v>
      </c>
      <c r="AA1800" t="s">
        <v>307</v>
      </c>
      <c r="AB1800" t="s">
        <v>13</v>
      </c>
      <c r="AC1800" t="b">
        <v>0</v>
      </c>
    </row>
    <row r="1801" spans="1:29" x14ac:dyDescent="0.35">
      <c r="A1801" t="s">
        <v>12</v>
      </c>
      <c r="B1801" t="s">
        <v>325</v>
      </c>
      <c r="C1801" t="s">
        <v>328</v>
      </c>
      <c r="D1801" t="s">
        <v>188</v>
      </c>
      <c r="E1801" t="s">
        <v>246</v>
      </c>
      <c r="F1801" t="s">
        <v>303</v>
      </c>
      <c r="G1801" t="s">
        <v>304</v>
      </c>
      <c r="H1801" t="s">
        <v>305</v>
      </c>
      <c r="I1801" t="s">
        <v>306</v>
      </c>
      <c r="J1801" s="78">
        <v>44153</v>
      </c>
      <c r="K1801" t="s">
        <v>26</v>
      </c>
      <c r="L1801">
        <v>360</v>
      </c>
      <c r="R1801" s="81">
        <v>52.3</v>
      </c>
      <c r="S1801" s="81">
        <v>0.04</v>
      </c>
      <c r="T1801" s="81">
        <v>0</v>
      </c>
      <c r="AA1801" t="s">
        <v>307</v>
      </c>
      <c r="AB1801" t="s">
        <v>13</v>
      </c>
      <c r="AC1801" t="b">
        <v>0</v>
      </c>
    </row>
    <row r="1802" spans="1:29" x14ac:dyDescent="0.35">
      <c r="A1802" t="s">
        <v>12</v>
      </c>
      <c r="B1802" t="s">
        <v>326</v>
      </c>
      <c r="C1802" t="s">
        <v>328</v>
      </c>
      <c r="D1802" t="s">
        <v>188</v>
      </c>
      <c r="E1802" t="s">
        <v>246</v>
      </c>
      <c r="F1802" t="s">
        <v>303</v>
      </c>
      <c r="G1802" t="s">
        <v>304</v>
      </c>
      <c r="H1802" t="s">
        <v>305</v>
      </c>
      <c r="I1802" t="s">
        <v>306</v>
      </c>
      <c r="J1802" s="78">
        <v>44153</v>
      </c>
      <c r="K1802" t="s">
        <v>26</v>
      </c>
      <c r="L1802">
        <v>360</v>
      </c>
      <c r="R1802" s="81">
        <v>34.9</v>
      </c>
      <c r="S1802" s="81">
        <v>0.02</v>
      </c>
      <c r="T1802" s="81">
        <v>0</v>
      </c>
      <c r="AA1802" t="s">
        <v>307</v>
      </c>
      <c r="AB1802" t="s">
        <v>13</v>
      </c>
      <c r="AC1802" t="b">
        <v>0</v>
      </c>
    </row>
    <row r="1803" spans="1:29" x14ac:dyDescent="0.35">
      <c r="A1803" t="s">
        <v>12</v>
      </c>
      <c r="B1803" t="s">
        <v>302</v>
      </c>
      <c r="C1803" t="s">
        <v>328</v>
      </c>
      <c r="D1803" t="s">
        <v>188</v>
      </c>
      <c r="E1803" t="s">
        <v>247</v>
      </c>
      <c r="F1803" t="s">
        <v>303</v>
      </c>
      <c r="G1803" t="s">
        <v>304</v>
      </c>
      <c r="H1803" t="s">
        <v>305</v>
      </c>
      <c r="I1803" t="s">
        <v>306</v>
      </c>
      <c r="J1803" s="78">
        <v>44153</v>
      </c>
      <c r="K1803" t="s">
        <v>26</v>
      </c>
      <c r="L1803">
        <v>330</v>
      </c>
      <c r="R1803" s="81">
        <v>36.4</v>
      </c>
      <c r="S1803" s="81">
        <v>0.01</v>
      </c>
      <c r="T1803" s="81">
        <v>0</v>
      </c>
      <c r="AA1803" t="s">
        <v>307</v>
      </c>
      <c r="AB1803" t="s">
        <v>13</v>
      </c>
      <c r="AC1803" t="b">
        <v>0</v>
      </c>
    </row>
    <row r="1804" spans="1:29" x14ac:dyDescent="0.35">
      <c r="A1804" t="s">
        <v>12</v>
      </c>
      <c r="B1804" t="s">
        <v>308</v>
      </c>
      <c r="C1804" t="s">
        <v>328</v>
      </c>
      <c r="D1804" t="s">
        <v>188</v>
      </c>
      <c r="E1804" t="s">
        <v>247</v>
      </c>
      <c r="F1804" t="s">
        <v>303</v>
      </c>
      <c r="G1804" t="s">
        <v>304</v>
      </c>
      <c r="H1804" t="s">
        <v>305</v>
      </c>
      <c r="I1804" t="s">
        <v>306</v>
      </c>
      <c r="J1804" s="78">
        <v>44153</v>
      </c>
      <c r="K1804" t="s">
        <v>26</v>
      </c>
      <c r="L1804">
        <v>330</v>
      </c>
      <c r="R1804" s="81">
        <v>24.2</v>
      </c>
      <c r="S1804" s="81">
        <v>0.01</v>
      </c>
      <c r="T1804" s="81">
        <v>0</v>
      </c>
      <c r="AA1804" t="s">
        <v>307</v>
      </c>
      <c r="AB1804" t="s">
        <v>13</v>
      </c>
      <c r="AC1804" t="b">
        <v>0</v>
      </c>
    </row>
    <row r="1805" spans="1:29" x14ac:dyDescent="0.35">
      <c r="A1805" t="s">
        <v>12</v>
      </c>
      <c r="B1805" t="s">
        <v>309</v>
      </c>
      <c r="C1805" t="s">
        <v>328</v>
      </c>
      <c r="D1805" t="s">
        <v>188</v>
      </c>
      <c r="E1805" t="s">
        <v>247</v>
      </c>
      <c r="F1805" t="s">
        <v>303</v>
      </c>
      <c r="G1805" t="s">
        <v>304</v>
      </c>
      <c r="H1805" t="s">
        <v>305</v>
      </c>
      <c r="I1805" t="s">
        <v>306</v>
      </c>
      <c r="J1805" s="78">
        <v>44153</v>
      </c>
      <c r="K1805" t="s">
        <v>26</v>
      </c>
      <c r="L1805">
        <v>330</v>
      </c>
      <c r="R1805" s="81">
        <v>34.1</v>
      </c>
      <c r="S1805" s="81">
        <v>0.01</v>
      </c>
      <c r="T1805" s="81">
        <v>0</v>
      </c>
      <c r="AA1805" t="s">
        <v>307</v>
      </c>
      <c r="AB1805" t="s">
        <v>13</v>
      </c>
      <c r="AC1805" t="b">
        <v>0</v>
      </c>
    </row>
    <row r="1806" spans="1:29" x14ac:dyDescent="0.35">
      <c r="A1806" t="s">
        <v>12</v>
      </c>
      <c r="B1806" t="s">
        <v>310</v>
      </c>
      <c r="C1806" t="s">
        <v>328</v>
      </c>
      <c r="D1806" t="s">
        <v>188</v>
      </c>
      <c r="E1806" t="s">
        <v>247</v>
      </c>
      <c r="F1806" t="s">
        <v>303</v>
      </c>
      <c r="G1806" t="s">
        <v>304</v>
      </c>
      <c r="H1806" t="s">
        <v>305</v>
      </c>
      <c r="I1806" t="s">
        <v>306</v>
      </c>
      <c r="J1806" s="78">
        <v>44153</v>
      </c>
      <c r="K1806" t="s">
        <v>26</v>
      </c>
      <c r="L1806">
        <v>330</v>
      </c>
      <c r="R1806" s="81">
        <v>22.7</v>
      </c>
      <c r="S1806" s="81">
        <v>0.01</v>
      </c>
      <c r="T1806" s="81">
        <v>0</v>
      </c>
      <c r="AA1806" t="s">
        <v>307</v>
      </c>
      <c r="AB1806" t="s">
        <v>13</v>
      </c>
      <c r="AC1806" t="b">
        <v>0</v>
      </c>
    </row>
    <row r="1807" spans="1:29" x14ac:dyDescent="0.35">
      <c r="A1807" t="s">
        <v>12</v>
      </c>
      <c r="B1807" t="s">
        <v>311</v>
      </c>
      <c r="C1807" t="s">
        <v>328</v>
      </c>
      <c r="D1807" t="s">
        <v>188</v>
      </c>
      <c r="E1807" t="s">
        <v>247</v>
      </c>
      <c r="F1807" t="s">
        <v>303</v>
      </c>
      <c r="G1807" t="s">
        <v>304</v>
      </c>
      <c r="H1807" t="s">
        <v>305</v>
      </c>
      <c r="I1807" t="s">
        <v>306</v>
      </c>
      <c r="J1807" s="78">
        <v>44153</v>
      </c>
      <c r="K1807" t="s">
        <v>26</v>
      </c>
      <c r="L1807">
        <v>330</v>
      </c>
      <c r="R1807" s="81">
        <v>33.5</v>
      </c>
      <c r="S1807" s="81">
        <v>0.01</v>
      </c>
      <c r="T1807" s="81">
        <v>0</v>
      </c>
      <c r="AA1807" t="s">
        <v>307</v>
      </c>
      <c r="AB1807" t="s">
        <v>13</v>
      </c>
      <c r="AC1807" t="b">
        <v>0</v>
      </c>
    </row>
    <row r="1808" spans="1:29" x14ac:dyDescent="0.35">
      <c r="A1808" t="s">
        <v>12</v>
      </c>
      <c r="B1808" t="s">
        <v>312</v>
      </c>
      <c r="C1808" t="s">
        <v>328</v>
      </c>
      <c r="D1808" t="s">
        <v>188</v>
      </c>
      <c r="E1808" t="s">
        <v>247</v>
      </c>
      <c r="F1808" t="s">
        <v>303</v>
      </c>
      <c r="G1808" t="s">
        <v>304</v>
      </c>
      <c r="H1808" t="s">
        <v>305</v>
      </c>
      <c r="I1808" t="s">
        <v>306</v>
      </c>
      <c r="J1808" s="78">
        <v>44153</v>
      </c>
      <c r="K1808" t="s">
        <v>26</v>
      </c>
      <c r="L1808">
        <v>330</v>
      </c>
      <c r="R1808" s="81">
        <v>22.3</v>
      </c>
      <c r="S1808" s="81">
        <v>0.01</v>
      </c>
      <c r="T1808" s="81">
        <v>0</v>
      </c>
      <c r="AA1808" t="s">
        <v>307</v>
      </c>
      <c r="AB1808" t="s">
        <v>13</v>
      </c>
      <c r="AC1808" t="b">
        <v>0</v>
      </c>
    </row>
    <row r="1809" spans="1:29" x14ac:dyDescent="0.35">
      <c r="A1809" t="s">
        <v>12</v>
      </c>
      <c r="B1809" t="s">
        <v>313</v>
      </c>
      <c r="C1809" t="s">
        <v>328</v>
      </c>
      <c r="D1809" t="s">
        <v>188</v>
      </c>
      <c r="E1809" t="s">
        <v>247</v>
      </c>
      <c r="F1809" t="s">
        <v>303</v>
      </c>
      <c r="G1809" t="s">
        <v>304</v>
      </c>
      <c r="H1809" t="s">
        <v>305</v>
      </c>
      <c r="I1809" t="s">
        <v>306</v>
      </c>
      <c r="J1809" s="78">
        <v>44153</v>
      </c>
      <c r="K1809" t="s">
        <v>26</v>
      </c>
      <c r="L1809">
        <v>330</v>
      </c>
      <c r="R1809" s="81">
        <v>33.5</v>
      </c>
      <c r="S1809" s="81">
        <v>0.01</v>
      </c>
      <c r="T1809" s="81">
        <v>0</v>
      </c>
      <c r="AA1809" t="s">
        <v>307</v>
      </c>
      <c r="AB1809" t="s">
        <v>13</v>
      </c>
      <c r="AC1809" t="b">
        <v>0</v>
      </c>
    </row>
    <row r="1810" spans="1:29" x14ac:dyDescent="0.35">
      <c r="A1810" t="s">
        <v>12</v>
      </c>
      <c r="B1810" t="s">
        <v>314</v>
      </c>
      <c r="C1810" t="s">
        <v>328</v>
      </c>
      <c r="D1810" t="s">
        <v>188</v>
      </c>
      <c r="E1810" t="s">
        <v>247</v>
      </c>
      <c r="F1810" t="s">
        <v>303</v>
      </c>
      <c r="G1810" t="s">
        <v>304</v>
      </c>
      <c r="H1810" t="s">
        <v>305</v>
      </c>
      <c r="I1810" t="s">
        <v>306</v>
      </c>
      <c r="J1810" s="78">
        <v>44153</v>
      </c>
      <c r="K1810" t="s">
        <v>26</v>
      </c>
      <c r="L1810">
        <v>330</v>
      </c>
      <c r="R1810" s="81">
        <v>22.3</v>
      </c>
      <c r="S1810" s="81">
        <v>0.01</v>
      </c>
      <c r="T1810" s="81">
        <v>0</v>
      </c>
      <c r="AA1810" t="s">
        <v>307</v>
      </c>
      <c r="AB1810" t="s">
        <v>13</v>
      </c>
      <c r="AC1810" t="b">
        <v>0</v>
      </c>
    </row>
    <row r="1811" spans="1:29" x14ac:dyDescent="0.35">
      <c r="A1811" t="s">
        <v>12</v>
      </c>
      <c r="B1811" t="s">
        <v>315</v>
      </c>
      <c r="C1811" t="s">
        <v>328</v>
      </c>
      <c r="D1811" t="s">
        <v>188</v>
      </c>
      <c r="E1811" t="s">
        <v>247</v>
      </c>
      <c r="F1811" t="s">
        <v>303</v>
      </c>
      <c r="G1811" t="s">
        <v>304</v>
      </c>
      <c r="H1811" t="s">
        <v>305</v>
      </c>
      <c r="I1811" t="s">
        <v>306</v>
      </c>
      <c r="J1811" s="78">
        <v>44153</v>
      </c>
      <c r="K1811" t="s">
        <v>26</v>
      </c>
      <c r="L1811">
        <v>330</v>
      </c>
      <c r="R1811" s="81">
        <v>39.799999999999997</v>
      </c>
      <c r="S1811" s="81">
        <v>0.01</v>
      </c>
      <c r="T1811" s="81">
        <v>0</v>
      </c>
      <c r="AA1811" t="s">
        <v>307</v>
      </c>
      <c r="AB1811" t="s">
        <v>13</v>
      </c>
      <c r="AC1811" t="b">
        <v>0</v>
      </c>
    </row>
    <row r="1812" spans="1:29" x14ac:dyDescent="0.35">
      <c r="A1812" t="s">
        <v>12</v>
      </c>
      <c r="B1812" t="s">
        <v>316</v>
      </c>
      <c r="C1812" t="s">
        <v>328</v>
      </c>
      <c r="D1812" t="s">
        <v>188</v>
      </c>
      <c r="E1812" t="s">
        <v>247</v>
      </c>
      <c r="F1812" t="s">
        <v>303</v>
      </c>
      <c r="G1812" t="s">
        <v>304</v>
      </c>
      <c r="H1812" t="s">
        <v>305</v>
      </c>
      <c r="I1812" t="s">
        <v>306</v>
      </c>
      <c r="J1812" s="78">
        <v>44153</v>
      </c>
      <c r="K1812" t="s">
        <v>26</v>
      </c>
      <c r="L1812">
        <v>330</v>
      </c>
      <c r="R1812" s="81">
        <v>26.5</v>
      </c>
      <c r="S1812" s="81">
        <v>0.01</v>
      </c>
      <c r="T1812" s="81">
        <v>0</v>
      </c>
      <c r="AA1812" t="s">
        <v>307</v>
      </c>
      <c r="AB1812" t="s">
        <v>13</v>
      </c>
      <c r="AC1812" t="b">
        <v>0</v>
      </c>
    </row>
    <row r="1813" spans="1:29" x14ac:dyDescent="0.35">
      <c r="A1813" t="s">
        <v>12</v>
      </c>
      <c r="B1813" t="s">
        <v>317</v>
      </c>
      <c r="C1813" t="s">
        <v>328</v>
      </c>
      <c r="D1813" t="s">
        <v>188</v>
      </c>
      <c r="E1813" t="s">
        <v>247</v>
      </c>
      <c r="F1813" t="s">
        <v>303</v>
      </c>
      <c r="G1813" t="s">
        <v>304</v>
      </c>
      <c r="H1813" t="s">
        <v>305</v>
      </c>
      <c r="I1813" t="s">
        <v>306</v>
      </c>
      <c r="J1813" s="78">
        <v>44153</v>
      </c>
      <c r="K1813" t="s">
        <v>26</v>
      </c>
      <c r="L1813">
        <v>330</v>
      </c>
      <c r="R1813" s="81">
        <v>43.4</v>
      </c>
      <c r="S1813" s="81">
        <v>0.01</v>
      </c>
      <c r="T1813" s="81">
        <v>0</v>
      </c>
      <c r="AA1813" t="s">
        <v>307</v>
      </c>
      <c r="AB1813" t="s">
        <v>13</v>
      </c>
      <c r="AC1813" t="b">
        <v>0</v>
      </c>
    </row>
    <row r="1814" spans="1:29" x14ac:dyDescent="0.35">
      <c r="A1814" t="s">
        <v>12</v>
      </c>
      <c r="B1814" t="s">
        <v>318</v>
      </c>
      <c r="C1814" t="s">
        <v>328</v>
      </c>
      <c r="D1814" t="s">
        <v>188</v>
      </c>
      <c r="E1814" t="s">
        <v>247</v>
      </c>
      <c r="F1814" t="s">
        <v>303</v>
      </c>
      <c r="G1814" t="s">
        <v>304</v>
      </c>
      <c r="H1814" t="s">
        <v>305</v>
      </c>
      <c r="I1814" t="s">
        <v>306</v>
      </c>
      <c r="J1814" s="78">
        <v>44153</v>
      </c>
      <c r="K1814" t="s">
        <v>26</v>
      </c>
      <c r="L1814">
        <v>330</v>
      </c>
      <c r="R1814" s="81">
        <v>28.9</v>
      </c>
      <c r="S1814" s="81">
        <v>0.01</v>
      </c>
      <c r="T1814" s="81">
        <v>0</v>
      </c>
      <c r="AA1814" t="s">
        <v>307</v>
      </c>
      <c r="AB1814" t="s">
        <v>13</v>
      </c>
      <c r="AC1814" t="b">
        <v>0</v>
      </c>
    </row>
    <row r="1815" spans="1:29" x14ac:dyDescent="0.35">
      <c r="A1815" t="s">
        <v>12</v>
      </c>
      <c r="B1815" t="s">
        <v>319</v>
      </c>
      <c r="C1815" t="s">
        <v>328</v>
      </c>
      <c r="D1815" t="s">
        <v>188</v>
      </c>
      <c r="E1815" t="s">
        <v>247</v>
      </c>
      <c r="F1815" t="s">
        <v>303</v>
      </c>
      <c r="G1815" t="s">
        <v>304</v>
      </c>
      <c r="H1815" t="s">
        <v>305</v>
      </c>
      <c r="I1815" t="s">
        <v>306</v>
      </c>
      <c r="J1815" s="78">
        <v>44153</v>
      </c>
      <c r="K1815" t="s">
        <v>26</v>
      </c>
      <c r="L1815">
        <v>330</v>
      </c>
      <c r="R1815" s="81">
        <v>39.9</v>
      </c>
      <c r="S1815" s="81">
        <v>0.01</v>
      </c>
      <c r="T1815" s="81">
        <v>0</v>
      </c>
      <c r="AA1815" t="s">
        <v>307</v>
      </c>
      <c r="AB1815" t="s">
        <v>13</v>
      </c>
      <c r="AC1815" t="b">
        <v>0</v>
      </c>
    </row>
    <row r="1816" spans="1:29" x14ac:dyDescent="0.35">
      <c r="A1816" t="s">
        <v>12</v>
      </c>
      <c r="B1816" t="s">
        <v>320</v>
      </c>
      <c r="C1816" t="s">
        <v>328</v>
      </c>
      <c r="D1816" t="s">
        <v>188</v>
      </c>
      <c r="E1816" t="s">
        <v>247</v>
      </c>
      <c r="F1816" t="s">
        <v>303</v>
      </c>
      <c r="G1816" t="s">
        <v>304</v>
      </c>
      <c r="H1816" t="s">
        <v>305</v>
      </c>
      <c r="I1816" t="s">
        <v>306</v>
      </c>
      <c r="J1816" s="78">
        <v>44153</v>
      </c>
      <c r="K1816" t="s">
        <v>26</v>
      </c>
      <c r="L1816">
        <v>330</v>
      </c>
      <c r="R1816" s="81">
        <v>26.6</v>
      </c>
      <c r="S1816" s="81">
        <v>0.01</v>
      </c>
      <c r="T1816" s="81">
        <v>0</v>
      </c>
      <c r="AA1816" t="s">
        <v>307</v>
      </c>
      <c r="AB1816" t="s">
        <v>13</v>
      </c>
      <c r="AC1816" t="b">
        <v>0</v>
      </c>
    </row>
    <row r="1817" spans="1:29" x14ac:dyDescent="0.35">
      <c r="A1817" t="s">
        <v>12</v>
      </c>
      <c r="B1817" t="s">
        <v>321</v>
      </c>
      <c r="C1817" t="s">
        <v>328</v>
      </c>
      <c r="D1817" t="s">
        <v>188</v>
      </c>
      <c r="E1817" t="s">
        <v>247</v>
      </c>
      <c r="F1817" t="s">
        <v>303</v>
      </c>
      <c r="G1817" t="s">
        <v>304</v>
      </c>
      <c r="H1817" t="s">
        <v>305</v>
      </c>
      <c r="I1817" t="s">
        <v>306</v>
      </c>
      <c r="J1817" s="78">
        <v>44153</v>
      </c>
      <c r="K1817" t="s">
        <v>26</v>
      </c>
      <c r="L1817">
        <v>330</v>
      </c>
      <c r="R1817" s="81">
        <v>47.8</v>
      </c>
      <c r="S1817" s="81">
        <v>0.02</v>
      </c>
      <c r="T1817" s="81">
        <v>0</v>
      </c>
      <c r="AA1817" t="s">
        <v>307</v>
      </c>
      <c r="AB1817" t="s">
        <v>13</v>
      </c>
      <c r="AC1817" t="b">
        <v>0</v>
      </c>
    </row>
    <row r="1818" spans="1:29" x14ac:dyDescent="0.35">
      <c r="A1818" t="s">
        <v>12</v>
      </c>
      <c r="B1818" t="s">
        <v>322</v>
      </c>
      <c r="C1818" t="s">
        <v>328</v>
      </c>
      <c r="D1818" t="s">
        <v>188</v>
      </c>
      <c r="E1818" t="s">
        <v>247</v>
      </c>
      <c r="F1818" t="s">
        <v>303</v>
      </c>
      <c r="G1818" t="s">
        <v>304</v>
      </c>
      <c r="H1818" t="s">
        <v>305</v>
      </c>
      <c r="I1818" t="s">
        <v>306</v>
      </c>
      <c r="J1818" s="78">
        <v>44153</v>
      </c>
      <c r="K1818" t="s">
        <v>26</v>
      </c>
      <c r="L1818">
        <v>330</v>
      </c>
      <c r="R1818" s="81">
        <v>31.9</v>
      </c>
      <c r="S1818" s="81">
        <v>0.01</v>
      </c>
      <c r="T1818" s="81">
        <v>0</v>
      </c>
      <c r="AA1818" t="s">
        <v>307</v>
      </c>
      <c r="AB1818" t="s">
        <v>13</v>
      </c>
      <c r="AC1818" t="b">
        <v>0</v>
      </c>
    </row>
    <row r="1819" spans="1:29" x14ac:dyDescent="0.35">
      <c r="A1819" t="s">
        <v>12</v>
      </c>
      <c r="B1819" t="s">
        <v>323</v>
      </c>
      <c r="C1819" t="s">
        <v>328</v>
      </c>
      <c r="D1819" t="s">
        <v>188</v>
      </c>
      <c r="E1819" t="s">
        <v>247</v>
      </c>
      <c r="F1819" t="s">
        <v>303</v>
      </c>
      <c r="G1819" t="s">
        <v>304</v>
      </c>
      <c r="H1819" t="s">
        <v>305</v>
      </c>
      <c r="I1819" t="s">
        <v>306</v>
      </c>
      <c r="J1819" s="78">
        <v>44153</v>
      </c>
      <c r="K1819" t="s">
        <v>26</v>
      </c>
      <c r="L1819">
        <v>330</v>
      </c>
      <c r="R1819" s="81">
        <v>37.299999999999997</v>
      </c>
      <c r="S1819" s="81">
        <v>0.01</v>
      </c>
      <c r="T1819" s="81">
        <v>0</v>
      </c>
      <c r="AA1819" t="s">
        <v>307</v>
      </c>
      <c r="AB1819" t="s">
        <v>13</v>
      </c>
      <c r="AC1819" t="b">
        <v>0</v>
      </c>
    </row>
    <row r="1820" spans="1:29" x14ac:dyDescent="0.35">
      <c r="A1820" t="s">
        <v>12</v>
      </c>
      <c r="B1820" t="s">
        <v>324</v>
      </c>
      <c r="C1820" t="s">
        <v>328</v>
      </c>
      <c r="D1820" t="s">
        <v>188</v>
      </c>
      <c r="E1820" t="s">
        <v>247</v>
      </c>
      <c r="F1820" t="s">
        <v>303</v>
      </c>
      <c r="G1820" t="s">
        <v>304</v>
      </c>
      <c r="H1820" t="s">
        <v>305</v>
      </c>
      <c r="I1820" t="s">
        <v>306</v>
      </c>
      <c r="J1820" s="78">
        <v>44153</v>
      </c>
      <c r="K1820" t="s">
        <v>26</v>
      </c>
      <c r="L1820">
        <v>330</v>
      </c>
      <c r="R1820" s="81">
        <v>24.9</v>
      </c>
      <c r="S1820" s="81">
        <v>0.01</v>
      </c>
      <c r="T1820" s="81">
        <v>0</v>
      </c>
      <c r="AA1820" t="s">
        <v>307</v>
      </c>
      <c r="AB1820" t="s">
        <v>13</v>
      </c>
      <c r="AC1820" t="b">
        <v>0</v>
      </c>
    </row>
    <row r="1821" spans="1:29" x14ac:dyDescent="0.35">
      <c r="A1821" t="s">
        <v>12</v>
      </c>
      <c r="B1821" t="s">
        <v>325</v>
      </c>
      <c r="C1821" t="s">
        <v>328</v>
      </c>
      <c r="D1821" t="s">
        <v>188</v>
      </c>
      <c r="E1821" t="s">
        <v>247</v>
      </c>
      <c r="F1821" t="s">
        <v>303</v>
      </c>
      <c r="G1821" t="s">
        <v>304</v>
      </c>
      <c r="H1821" t="s">
        <v>305</v>
      </c>
      <c r="I1821" t="s">
        <v>306</v>
      </c>
      <c r="J1821" s="78">
        <v>44153</v>
      </c>
      <c r="K1821" t="s">
        <v>26</v>
      </c>
      <c r="L1821">
        <v>330</v>
      </c>
      <c r="R1821" s="81">
        <v>49.7</v>
      </c>
      <c r="S1821" s="81">
        <v>0.02</v>
      </c>
      <c r="T1821" s="81">
        <v>0</v>
      </c>
      <c r="AA1821" t="s">
        <v>307</v>
      </c>
      <c r="AB1821" t="s">
        <v>13</v>
      </c>
      <c r="AC1821" t="b">
        <v>0</v>
      </c>
    </row>
    <row r="1822" spans="1:29" x14ac:dyDescent="0.35">
      <c r="A1822" t="s">
        <v>12</v>
      </c>
      <c r="B1822" t="s">
        <v>326</v>
      </c>
      <c r="C1822" t="s">
        <v>328</v>
      </c>
      <c r="D1822" t="s">
        <v>188</v>
      </c>
      <c r="E1822" t="s">
        <v>247</v>
      </c>
      <c r="F1822" t="s">
        <v>303</v>
      </c>
      <c r="G1822" t="s">
        <v>304</v>
      </c>
      <c r="H1822" t="s">
        <v>305</v>
      </c>
      <c r="I1822" t="s">
        <v>306</v>
      </c>
      <c r="J1822" s="78">
        <v>44153</v>
      </c>
      <c r="K1822" t="s">
        <v>26</v>
      </c>
      <c r="L1822">
        <v>330</v>
      </c>
      <c r="R1822" s="81">
        <v>33.200000000000003</v>
      </c>
      <c r="S1822" s="81">
        <v>0.01</v>
      </c>
      <c r="T1822" s="81">
        <v>0</v>
      </c>
      <c r="AA1822" t="s">
        <v>307</v>
      </c>
      <c r="AB1822" t="s">
        <v>13</v>
      </c>
      <c r="AC1822" t="b">
        <v>0</v>
      </c>
    </row>
    <row r="1823" spans="1:29" x14ac:dyDescent="0.35">
      <c r="A1823" t="s">
        <v>12</v>
      </c>
      <c r="B1823" t="s">
        <v>302</v>
      </c>
      <c r="C1823" t="s">
        <v>328</v>
      </c>
      <c r="D1823" t="s">
        <v>188</v>
      </c>
      <c r="E1823" t="s">
        <v>248</v>
      </c>
      <c r="F1823" t="s">
        <v>303</v>
      </c>
      <c r="G1823" t="s">
        <v>304</v>
      </c>
      <c r="H1823" t="s">
        <v>305</v>
      </c>
      <c r="I1823" t="s">
        <v>306</v>
      </c>
      <c r="J1823" s="78">
        <v>44153</v>
      </c>
      <c r="K1823" t="s">
        <v>26</v>
      </c>
      <c r="L1823">
        <v>301</v>
      </c>
      <c r="R1823" s="81">
        <v>31.8</v>
      </c>
      <c r="S1823" s="81">
        <v>0.01</v>
      </c>
      <c r="T1823" s="81">
        <v>0</v>
      </c>
      <c r="AA1823" t="s">
        <v>307</v>
      </c>
      <c r="AB1823" t="s">
        <v>13</v>
      </c>
      <c r="AC1823" t="b">
        <v>0</v>
      </c>
    </row>
    <row r="1824" spans="1:29" x14ac:dyDescent="0.35">
      <c r="A1824" t="s">
        <v>12</v>
      </c>
      <c r="B1824" t="s">
        <v>308</v>
      </c>
      <c r="C1824" t="s">
        <v>328</v>
      </c>
      <c r="D1824" t="s">
        <v>188</v>
      </c>
      <c r="E1824" t="s">
        <v>248</v>
      </c>
      <c r="F1824" t="s">
        <v>303</v>
      </c>
      <c r="G1824" t="s">
        <v>304</v>
      </c>
      <c r="H1824" t="s">
        <v>305</v>
      </c>
      <c r="I1824" t="s">
        <v>306</v>
      </c>
      <c r="J1824" s="78">
        <v>44153</v>
      </c>
      <c r="K1824" t="s">
        <v>26</v>
      </c>
      <c r="L1824">
        <v>301</v>
      </c>
      <c r="R1824" s="81">
        <v>21.2</v>
      </c>
      <c r="S1824" s="81">
        <v>0.01</v>
      </c>
      <c r="T1824" s="81">
        <v>0</v>
      </c>
      <c r="AA1824" t="s">
        <v>307</v>
      </c>
      <c r="AB1824" t="s">
        <v>13</v>
      </c>
      <c r="AC1824" t="b">
        <v>0</v>
      </c>
    </row>
    <row r="1825" spans="1:29" x14ac:dyDescent="0.35">
      <c r="A1825" t="s">
        <v>12</v>
      </c>
      <c r="B1825" t="s">
        <v>309</v>
      </c>
      <c r="C1825" t="s">
        <v>328</v>
      </c>
      <c r="D1825" t="s">
        <v>188</v>
      </c>
      <c r="E1825" t="s">
        <v>248</v>
      </c>
      <c r="F1825" t="s">
        <v>303</v>
      </c>
      <c r="G1825" t="s">
        <v>304</v>
      </c>
      <c r="H1825" t="s">
        <v>305</v>
      </c>
      <c r="I1825" t="s">
        <v>306</v>
      </c>
      <c r="J1825" s="78">
        <v>44153</v>
      </c>
      <c r="K1825" t="s">
        <v>26</v>
      </c>
      <c r="L1825">
        <v>301</v>
      </c>
      <c r="R1825" s="81">
        <v>29.8</v>
      </c>
      <c r="S1825" s="81">
        <v>0.01</v>
      </c>
      <c r="T1825" s="81">
        <v>0</v>
      </c>
      <c r="AA1825" t="s">
        <v>307</v>
      </c>
      <c r="AB1825" t="s">
        <v>13</v>
      </c>
      <c r="AC1825" t="b">
        <v>0</v>
      </c>
    </row>
    <row r="1826" spans="1:29" x14ac:dyDescent="0.35">
      <c r="A1826" t="s">
        <v>12</v>
      </c>
      <c r="B1826" t="s">
        <v>310</v>
      </c>
      <c r="C1826" t="s">
        <v>328</v>
      </c>
      <c r="D1826" t="s">
        <v>188</v>
      </c>
      <c r="E1826" t="s">
        <v>248</v>
      </c>
      <c r="F1826" t="s">
        <v>303</v>
      </c>
      <c r="G1826" t="s">
        <v>304</v>
      </c>
      <c r="H1826" t="s">
        <v>305</v>
      </c>
      <c r="I1826" t="s">
        <v>306</v>
      </c>
      <c r="J1826" s="78">
        <v>44153</v>
      </c>
      <c r="K1826" t="s">
        <v>26</v>
      </c>
      <c r="L1826">
        <v>301</v>
      </c>
      <c r="R1826" s="81">
        <v>19.899999999999999</v>
      </c>
      <c r="S1826" s="81">
        <v>0.01</v>
      </c>
      <c r="T1826" s="81">
        <v>0</v>
      </c>
      <c r="AA1826" t="s">
        <v>307</v>
      </c>
      <c r="AB1826" t="s">
        <v>13</v>
      </c>
      <c r="AC1826" t="b">
        <v>0</v>
      </c>
    </row>
    <row r="1827" spans="1:29" x14ac:dyDescent="0.35">
      <c r="A1827" t="s">
        <v>12</v>
      </c>
      <c r="B1827" t="s">
        <v>311</v>
      </c>
      <c r="C1827" t="s">
        <v>328</v>
      </c>
      <c r="D1827" t="s">
        <v>188</v>
      </c>
      <c r="E1827" t="s">
        <v>248</v>
      </c>
      <c r="F1827" t="s">
        <v>303</v>
      </c>
      <c r="G1827" t="s">
        <v>304</v>
      </c>
      <c r="H1827" t="s">
        <v>305</v>
      </c>
      <c r="I1827" t="s">
        <v>306</v>
      </c>
      <c r="J1827" s="78">
        <v>44153</v>
      </c>
      <c r="K1827" t="s">
        <v>26</v>
      </c>
      <c r="L1827">
        <v>301</v>
      </c>
      <c r="R1827" s="81">
        <v>29.3</v>
      </c>
      <c r="S1827" s="81">
        <v>0.01</v>
      </c>
      <c r="T1827" s="81">
        <v>0</v>
      </c>
      <c r="AA1827" t="s">
        <v>307</v>
      </c>
      <c r="AB1827" t="s">
        <v>13</v>
      </c>
      <c r="AC1827" t="b">
        <v>0</v>
      </c>
    </row>
    <row r="1828" spans="1:29" x14ac:dyDescent="0.35">
      <c r="A1828" t="s">
        <v>12</v>
      </c>
      <c r="B1828" t="s">
        <v>312</v>
      </c>
      <c r="C1828" t="s">
        <v>328</v>
      </c>
      <c r="D1828" t="s">
        <v>188</v>
      </c>
      <c r="E1828" t="s">
        <v>248</v>
      </c>
      <c r="F1828" t="s">
        <v>303</v>
      </c>
      <c r="G1828" t="s">
        <v>304</v>
      </c>
      <c r="H1828" t="s">
        <v>305</v>
      </c>
      <c r="I1828" t="s">
        <v>306</v>
      </c>
      <c r="J1828" s="78">
        <v>44153</v>
      </c>
      <c r="K1828" t="s">
        <v>26</v>
      </c>
      <c r="L1828">
        <v>301</v>
      </c>
      <c r="R1828" s="81">
        <v>19.5</v>
      </c>
      <c r="S1828" s="81">
        <v>0.01</v>
      </c>
      <c r="T1828" s="81">
        <v>0</v>
      </c>
      <c r="AA1828" t="s">
        <v>307</v>
      </c>
      <c r="AB1828" t="s">
        <v>13</v>
      </c>
      <c r="AC1828" t="b">
        <v>0</v>
      </c>
    </row>
    <row r="1829" spans="1:29" x14ac:dyDescent="0.35">
      <c r="A1829" t="s">
        <v>12</v>
      </c>
      <c r="B1829" t="s">
        <v>313</v>
      </c>
      <c r="C1829" t="s">
        <v>328</v>
      </c>
      <c r="D1829" t="s">
        <v>188</v>
      </c>
      <c r="E1829" t="s">
        <v>248</v>
      </c>
      <c r="F1829" t="s">
        <v>303</v>
      </c>
      <c r="G1829" t="s">
        <v>304</v>
      </c>
      <c r="H1829" t="s">
        <v>305</v>
      </c>
      <c r="I1829" t="s">
        <v>306</v>
      </c>
      <c r="J1829" s="78">
        <v>44153</v>
      </c>
      <c r="K1829" t="s">
        <v>26</v>
      </c>
      <c r="L1829">
        <v>301</v>
      </c>
      <c r="R1829" s="81">
        <v>29.3</v>
      </c>
      <c r="S1829" s="81">
        <v>0.01</v>
      </c>
      <c r="T1829" s="81">
        <v>0</v>
      </c>
      <c r="AA1829" t="s">
        <v>307</v>
      </c>
      <c r="AB1829" t="s">
        <v>13</v>
      </c>
      <c r="AC1829" t="b">
        <v>0</v>
      </c>
    </row>
    <row r="1830" spans="1:29" x14ac:dyDescent="0.35">
      <c r="A1830" t="s">
        <v>12</v>
      </c>
      <c r="B1830" t="s">
        <v>314</v>
      </c>
      <c r="C1830" t="s">
        <v>328</v>
      </c>
      <c r="D1830" t="s">
        <v>188</v>
      </c>
      <c r="E1830" t="s">
        <v>248</v>
      </c>
      <c r="F1830" t="s">
        <v>303</v>
      </c>
      <c r="G1830" t="s">
        <v>304</v>
      </c>
      <c r="H1830" t="s">
        <v>305</v>
      </c>
      <c r="I1830" t="s">
        <v>306</v>
      </c>
      <c r="J1830" s="78">
        <v>44153</v>
      </c>
      <c r="K1830" t="s">
        <v>26</v>
      </c>
      <c r="L1830">
        <v>301</v>
      </c>
      <c r="R1830" s="81">
        <v>19.5</v>
      </c>
      <c r="S1830" s="81">
        <v>0.01</v>
      </c>
      <c r="T1830" s="81">
        <v>0</v>
      </c>
      <c r="AA1830" t="s">
        <v>307</v>
      </c>
      <c r="AB1830" t="s">
        <v>13</v>
      </c>
      <c r="AC1830" t="b">
        <v>0</v>
      </c>
    </row>
    <row r="1831" spans="1:29" x14ac:dyDescent="0.35">
      <c r="A1831" t="s">
        <v>12</v>
      </c>
      <c r="B1831" t="s">
        <v>315</v>
      </c>
      <c r="C1831" t="s">
        <v>328</v>
      </c>
      <c r="D1831" t="s">
        <v>188</v>
      </c>
      <c r="E1831" t="s">
        <v>248</v>
      </c>
      <c r="F1831" t="s">
        <v>303</v>
      </c>
      <c r="G1831" t="s">
        <v>304</v>
      </c>
      <c r="H1831" t="s">
        <v>305</v>
      </c>
      <c r="I1831" t="s">
        <v>306</v>
      </c>
      <c r="J1831" s="78">
        <v>44153</v>
      </c>
      <c r="K1831" t="s">
        <v>26</v>
      </c>
      <c r="L1831">
        <v>301</v>
      </c>
      <c r="R1831" s="81">
        <v>34.799999999999997</v>
      </c>
      <c r="S1831" s="81">
        <v>0.01</v>
      </c>
      <c r="T1831" s="81">
        <v>0</v>
      </c>
      <c r="AA1831" t="s">
        <v>307</v>
      </c>
      <c r="AB1831" t="s">
        <v>13</v>
      </c>
      <c r="AC1831" t="b">
        <v>0</v>
      </c>
    </row>
    <row r="1832" spans="1:29" x14ac:dyDescent="0.35">
      <c r="A1832" t="s">
        <v>12</v>
      </c>
      <c r="B1832" t="s">
        <v>316</v>
      </c>
      <c r="C1832" t="s">
        <v>328</v>
      </c>
      <c r="D1832" t="s">
        <v>188</v>
      </c>
      <c r="E1832" t="s">
        <v>248</v>
      </c>
      <c r="F1832" t="s">
        <v>303</v>
      </c>
      <c r="G1832" t="s">
        <v>304</v>
      </c>
      <c r="H1832" t="s">
        <v>305</v>
      </c>
      <c r="I1832" t="s">
        <v>306</v>
      </c>
      <c r="J1832" s="78">
        <v>44153</v>
      </c>
      <c r="K1832" t="s">
        <v>26</v>
      </c>
      <c r="L1832">
        <v>301</v>
      </c>
      <c r="R1832" s="81">
        <v>23.2</v>
      </c>
      <c r="S1832" s="81">
        <v>0.01</v>
      </c>
      <c r="T1832" s="81">
        <v>0</v>
      </c>
      <c r="AA1832" t="s">
        <v>307</v>
      </c>
      <c r="AB1832" t="s">
        <v>13</v>
      </c>
      <c r="AC1832" t="b">
        <v>0</v>
      </c>
    </row>
    <row r="1833" spans="1:29" x14ac:dyDescent="0.35">
      <c r="A1833" t="s">
        <v>12</v>
      </c>
      <c r="B1833" t="s">
        <v>317</v>
      </c>
      <c r="C1833" t="s">
        <v>328</v>
      </c>
      <c r="D1833" t="s">
        <v>188</v>
      </c>
      <c r="E1833" t="s">
        <v>248</v>
      </c>
      <c r="F1833" t="s">
        <v>303</v>
      </c>
      <c r="G1833" t="s">
        <v>304</v>
      </c>
      <c r="H1833" t="s">
        <v>305</v>
      </c>
      <c r="I1833" t="s">
        <v>306</v>
      </c>
      <c r="J1833" s="78">
        <v>44153</v>
      </c>
      <c r="K1833" t="s">
        <v>26</v>
      </c>
      <c r="L1833">
        <v>301</v>
      </c>
      <c r="R1833" s="81">
        <v>40.6</v>
      </c>
      <c r="S1833" s="81">
        <v>0.01</v>
      </c>
      <c r="T1833" s="81">
        <v>0</v>
      </c>
      <c r="AA1833" t="s">
        <v>307</v>
      </c>
      <c r="AB1833" t="s">
        <v>13</v>
      </c>
      <c r="AC1833" t="b">
        <v>0</v>
      </c>
    </row>
    <row r="1834" spans="1:29" x14ac:dyDescent="0.35">
      <c r="A1834" t="s">
        <v>12</v>
      </c>
      <c r="B1834" t="s">
        <v>318</v>
      </c>
      <c r="C1834" t="s">
        <v>328</v>
      </c>
      <c r="D1834" t="s">
        <v>188</v>
      </c>
      <c r="E1834" t="s">
        <v>248</v>
      </c>
      <c r="F1834" t="s">
        <v>303</v>
      </c>
      <c r="G1834" t="s">
        <v>304</v>
      </c>
      <c r="H1834" t="s">
        <v>305</v>
      </c>
      <c r="I1834" t="s">
        <v>306</v>
      </c>
      <c r="J1834" s="78">
        <v>44153</v>
      </c>
      <c r="K1834" t="s">
        <v>26</v>
      </c>
      <c r="L1834">
        <v>301</v>
      </c>
      <c r="R1834" s="81">
        <v>27.1</v>
      </c>
      <c r="S1834" s="81">
        <v>0.01</v>
      </c>
      <c r="T1834" s="81">
        <v>0</v>
      </c>
      <c r="AA1834" t="s">
        <v>307</v>
      </c>
      <c r="AB1834" t="s">
        <v>13</v>
      </c>
      <c r="AC1834" t="b">
        <v>0</v>
      </c>
    </row>
    <row r="1835" spans="1:29" x14ac:dyDescent="0.35">
      <c r="A1835" t="s">
        <v>12</v>
      </c>
      <c r="B1835" t="s">
        <v>319</v>
      </c>
      <c r="C1835" t="s">
        <v>328</v>
      </c>
      <c r="D1835" t="s">
        <v>188</v>
      </c>
      <c r="E1835" t="s">
        <v>248</v>
      </c>
      <c r="F1835" t="s">
        <v>303</v>
      </c>
      <c r="G1835" t="s">
        <v>304</v>
      </c>
      <c r="H1835" t="s">
        <v>305</v>
      </c>
      <c r="I1835" t="s">
        <v>306</v>
      </c>
      <c r="J1835" s="78">
        <v>44153</v>
      </c>
      <c r="K1835" t="s">
        <v>26</v>
      </c>
      <c r="L1835">
        <v>301</v>
      </c>
      <c r="R1835" s="81">
        <v>37.299999999999997</v>
      </c>
      <c r="S1835" s="81">
        <v>0.01</v>
      </c>
      <c r="T1835" s="81">
        <v>0</v>
      </c>
      <c r="AA1835" t="s">
        <v>307</v>
      </c>
      <c r="AB1835" t="s">
        <v>13</v>
      </c>
      <c r="AC1835" t="b">
        <v>0</v>
      </c>
    </row>
    <row r="1836" spans="1:29" x14ac:dyDescent="0.35">
      <c r="A1836" t="s">
        <v>12</v>
      </c>
      <c r="B1836" t="s">
        <v>320</v>
      </c>
      <c r="C1836" t="s">
        <v>328</v>
      </c>
      <c r="D1836" t="s">
        <v>188</v>
      </c>
      <c r="E1836" t="s">
        <v>248</v>
      </c>
      <c r="F1836" t="s">
        <v>303</v>
      </c>
      <c r="G1836" t="s">
        <v>304</v>
      </c>
      <c r="H1836" t="s">
        <v>305</v>
      </c>
      <c r="I1836" t="s">
        <v>306</v>
      </c>
      <c r="J1836" s="78">
        <v>44153</v>
      </c>
      <c r="K1836" t="s">
        <v>26</v>
      </c>
      <c r="L1836">
        <v>301</v>
      </c>
      <c r="R1836" s="81">
        <v>24.9</v>
      </c>
      <c r="S1836" s="81">
        <v>0.01</v>
      </c>
      <c r="T1836" s="81">
        <v>0</v>
      </c>
      <c r="AA1836" t="s">
        <v>307</v>
      </c>
      <c r="AB1836" t="s">
        <v>13</v>
      </c>
      <c r="AC1836" t="b">
        <v>0</v>
      </c>
    </row>
    <row r="1837" spans="1:29" x14ac:dyDescent="0.35">
      <c r="A1837" t="s">
        <v>12</v>
      </c>
      <c r="B1837" t="s">
        <v>321</v>
      </c>
      <c r="C1837" t="s">
        <v>328</v>
      </c>
      <c r="D1837" t="s">
        <v>188</v>
      </c>
      <c r="E1837" t="s">
        <v>248</v>
      </c>
      <c r="F1837" t="s">
        <v>303</v>
      </c>
      <c r="G1837" t="s">
        <v>304</v>
      </c>
      <c r="H1837" t="s">
        <v>305</v>
      </c>
      <c r="I1837" t="s">
        <v>306</v>
      </c>
      <c r="J1837" s="78">
        <v>44153</v>
      </c>
      <c r="K1837" t="s">
        <v>26</v>
      </c>
      <c r="L1837">
        <v>301</v>
      </c>
      <c r="R1837" s="81">
        <v>44.8</v>
      </c>
      <c r="S1837" s="81">
        <v>0.02</v>
      </c>
      <c r="T1837" s="81">
        <v>0</v>
      </c>
      <c r="AA1837" t="s">
        <v>307</v>
      </c>
      <c r="AB1837" t="s">
        <v>13</v>
      </c>
      <c r="AC1837" t="b">
        <v>0</v>
      </c>
    </row>
    <row r="1838" spans="1:29" x14ac:dyDescent="0.35">
      <c r="A1838" t="s">
        <v>12</v>
      </c>
      <c r="B1838" t="s">
        <v>322</v>
      </c>
      <c r="C1838" t="s">
        <v>328</v>
      </c>
      <c r="D1838" t="s">
        <v>188</v>
      </c>
      <c r="E1838" t="s">
        <v>248</v>
      </c>
      <c r="F1838" t="s">
        <v>303</v>
      </c>
      <c r="G1838" t="s">
        <v>304</v>
      </c>
      <c r="H1838" t="s">
        <v>305</v>
      </c>
      <c r="I1838" t="s">
        <v>306</v>
      </c>
      <c r="J1838" s="78">
        <v>44153</v>
      </c>
      <c r="K1838" t="s">
        <v>26</v>
      </c>
      <c r="L1838">
        <v>301</v>
      </c>
      <c r="R1838" s="81">
        <v>29.9</v>
      </c>
      <c r="S1838" s="81">
        <v>0.01</v>
      </c>
      <c r="T1838" s="81">
        <v>0</v>
      </c>
      <c r="AA1838" t="s">
        <v>307</v>
      </c>
      <c r="AB1838" t="s">
        <v>13</v>
      </c>
      <c r="AC1838" t="b">
        <v>0</v>
      </c>
    </row>
    <row r="1839" spans="1:29" x14ac:dyDescent="0.35">
      <c r="A1839" t="s">
        <v>12</v>
      </c>
      <c r="B1839" t="s">
        <v>323</v>
      </c>
      <c r="C1839" t="s">
        <v>328</v>
      </c>
      <c r="D1839" t="s">
        <v>188</v>
      </c>
      <c r="E1839" t="s">
        <v>248</v>
      </c>
      <c r="F1839" t="s">
        <v>303</v>
      </c>
      <c r="G1839" t="s">
        <v>304</v>
      </c>
      <c r="H1839" t="s">
        <v>305</v>
      </c>
      <c r="I1839" t="s">
        <v>306</v>
      </c>
      <c r="J1839" s="78">
        <v>44153</v>
      </c>
      <c r="K1839" t="s">
        <v>26</v>
      </c>
      <c r="L1839">
        <v>301</v>
      </c>
      <c r="R1839" s="81">
        <v>35</v>
      </c>
      <c r="S1839" s="81">
        <v>0.01</v>
      </c>
      <c r="T1839" s="81">
        <v>0</v>
      </c>
      <c r="AA1839" t="s">
        <v>307</v>
      </c>
      <c r="AB1839" t="s">
        <v>13</v>
      </c>
      <c r="AC1839" t="b">
        <v>0</v>
      </c>
    </row>
    <row r="1840" spans="1:29" x14ac:dyDescent="0.35">
      <c r="A1840" t="s">
        <v>12</v>
      </c>
      <c r="B1840" t="s">
        <v>324</v>
      </c>
      <c r="C1840" t="s">
        <v>328</v>
      </c>
      <c r="D1840" t="s">
        <v>188</v>
      </c>
      <c r="E1840" t="s">
        <v>248</v>
      </c>
      <c r="F1840" t="s">
        <v>303</v>
      </c>
      <c r="G1840" t="s">
        <v>304</v>
      </c>
      <c r="H1840" t="s">
        <v>305</v>
      </c>
      <c r="I1840" t="s">
        <v>306</v>
      </c>
      <c r="J1840" s="78">
        <v>44153</v>
      </c>
      <c r="K1840" t="s">
        <v>26</v>
      </c>
      <c r="L1840">
        <v>301</v>
      </c>
      <c r="R1840" s="81">
        <v>23.3</v>
      </c>
      <c r="S1840" s="81">
        <v>0.01</v>
      </c>
      <c r="T1840" s="81">
        <v>0</v>
      </c>
      <c r="AA1840" t="s">
        <v>307</v>
      </c>
      <c r="AB1840" t="s">
        <v>13</v>
      </c>
      <c r="AC1840" t="b">
        <v>0</v>
      </c>
    </row>
    <row r="1841" spans="1:29" x14ac:dyDescent="0.35">
      <c r="A1841" t="s">
        <v>12</v>
      </c>
      <c r="B1841" t="s">
        <v>325</v>
      </c>
      <c r="C1841" t="s">
        <v>328</v>
      </c>
      <c r="D1841" t="s">
        <v>188</v>
      </c>
      <c r="E1841" t="s">
        <v>248</v>
      </c>
      <c r="F1841" t="s">
        <v>303</v>
      </c>
      <c r="G1841" t="s">
        <v>304</v>
      </c>
      <c r="H1841" t="s">
        <v>305</v>
      </c>
      <c r="I1841" t="s">
        <v>306</v>
      </c>
      <c r="J1841" s="78">
        <v>44153</v>
      </c>
      <c r="K1841" t="s">
        <v>26</v>
      </c>
      <c r="L1841">
        <v>301</v>
      </c>
      <c r="R1841" s="81">
        <v>46.6</v>
      </c>
      <c r="S1841" s="81">
        <v>0.02</v>
      </c>
      <c r="T1841" s="81">
        <v>0</v>
      </c>
      <c r="AA1841" t="s">
        <v>307</v>
      </c>
      <c r="AB1841" t="s">
        <v>13</v>
      </c>
      <c r="AC1841" t="b">
        <v>0</v>
      </c>
    </row>
    <row r="1842" spans="1:29" x14ac:dyDescent="0.35">
      <c r="A1842" t="s">
        <v>12</v>
      </c>
      <c r="B1842" t="s">
        <v>326</v>
      </c>
      <c r="C1842" t="s">
        <v>328</v>
      </c>
      <c r="D1842" t="s">
        <v>188</v>
      </c>
      <c r="E1842" t="s">
        <v>248</v>
      </c>
      <c r="F1842" t="s">
        <v>303</v>
      </c>
      <c r="G1842" t="s">
        <v>304</v>
      </c>
      <c r="H1842" t="s">
        <v>305</v>
      </c>
      <c r="I1842" t="s">
        <v>306</v>
      </c>
      <c r="J1842" s="78">
        <v>44153</v>
      </c>
      <c r="K1842" t="s">
        <v>26</v>
      </c>
      <c r="L1842">
        <v>301</v>
      </c>
      <c r="R1842" s="81">
        <v>31.1</v>
      </c>
      <c r="S1842" s="81">
        <v>0.01</v>
      </c>
      <c r="T1842" s="81">
        <v>0</v>
      </c>
      <c r="AA1842" t="s">
        <v>307</v>
      </c>
      <c r="AB1842" t="s">
        <v>13</v>
      </c>
      <c r="AC1842" t="b">
        <v>0</v>
      </c>
    </row>
    <row r="1843" spans="1:29" x14ac:dyDescent="0.35">
      <c r="A1843" t="s">
        <v>12</v>
      </c>
      <c r="B1843" t="s">
        <v>302</v>
      </c>
      <c r="C1843" t="s">
        <v>328</v>
      </c>
      <c r="D1843" t="s">
        <v>188</v>
      </c>
      <c r="E1843" t="s">
        <v>249</v>
      </c>
      <c r="F1843" t="s">
        <v>303</v>
      </c>
      <c r="G1843" t="s">
        <v>304</v>
      </c>
      <c r="H1843" t="s">
        <v>305</v>
      </c>
      <c r="I1843" t="s">
        <v>306</v>
      </c>
      <c r="J1843" s="78">
        <v>44153</v>
      </c>
      <c r="K1843" t="s">
        <v>26</v>
      </c>
      <c r="L1843">
        <v>362</v>
      </c>
      <c r="R1843" s="81">
        <v>35.700000000000003</v>
      </c>
      <c r="S1843" s="81">
        <v>0.01</v>
      </c>
      <c r="T1843" s="81">
        <v>0</v>
      </c>
      <c r="AA1843" t="s">
        <v>307</v>
      </c>
      <c r="AB1843" t="s">
        <v>13</v>
      </c>
      <c r="AC1843" t="b">
        <v>0</v>
      </c>
    </row>
    <row r="1844" spans="1:29" x14ac:dyDescent="0.35">
      <c r="A1844" t="s">
        <v>12</v>
      </c>
      <c r="B1844" t="s">
        <v>308</v>
      </c>
      <c r="C1844" t="s">
        <v>328</v>
      </c>
      <c r="D1844" t="s">
        <v>188</v>
      </c>
      <c r="E1844" t="s">
        <v>249</v>
      </c>
      <c r="F1844" t="s">
        <v>303</v>
      </c>
      <c r="G1844" t="s">
        <v>304</v>
      </c>
      <c r="H1844" t="s">
        <v>305</v>
      </c>
      <c r="I1844" t="s">
        <v>306</v>
      </c>
      <c r="J1844" s="78">
        <v>44153</v>
      </c>
      <c r="K1844" t="s">
        <v>26</v>
      </c>
      <c r="L1844">
        <v>362</v>
      </c>
      <c r="R1844" s="81">
        <v>23.8</v>
      </c>
      <c r="S1844" s="81">
        <v>0.01</v>
      </c>
      <c r="T1844" s="81">
        <v>0</v>
      </c>
      <c r="AA1844" t="s">
        <v>307</v>
      </c>
      <c r="AB1844" t="s">
        <v>13</v>
      </c>
      <c r="AC1844" t="b">
        <v>0</v>
      </c>
    </row>
    <row r="1845" spans="1:29" x14ac:dyDescent="0.35">
      <c r="A1845" t="s">
        <v>12</v>
      </c>
      <c r="B1845" t="s">
        <v>309</v>
      </c>
      <c r="C1845" t="s">
        <v>328</v>
      </c>
      <c r="D1845" t="s">
        <v>188</v>
      </c>
      <c r="E1845" t="s">
        <v>249</v>
      </c>
      <c r="F1845" t="s">
        <v>303</v>
      </c>
      <c r="G1845" t="s">
        <v>304</v>
      </c>
      <c r="H1845" t="s">
        <v>305</v>
      </c>
      <c r="I1845" t="s">
        <v>306</v>
      </c>
      <c r="J1845" s="78">
        <v>44153</v>
      </c>
      <c r="K1845" t="s">
        <v>26</v>
      </c>
      <c r="L1845">
        <v>362</v>
      </c>
      <c r="R1845" s="81">
        <v>33.5</v>
      </c>
      <c r="S1845" s="81">
        <v>0.01</v>
      </c>
      <c r="T1845" s="81">
        <v>0</v>
      </c>
      <c r="AA1845" t="s">
        <v>307</v>
      </c>
      <c r="AB1845" t="s">
        <v>13</v>
      </c>
      <c r="AC1845" t="b">
        <v>0</v>
      </c>
    </row>
    <row r="1846" spans="1:29" x14ac:dyDescent="0.35">
      <c r="A1846" t="s">
        <v>12</v>
      </c>
      <c r="B1846" t="s">
        <v>310</v>
      </c>
      <c r="C1846" t="s">
        <v>328</v>
      </c>
      <c r="D1846" t="s">
        <v>188</v>
      </c>
      <c r="E1846" t="s">
        <v>249</v>
      </c>
      <c r="F1846" t="s">
        <v>303</v>
      </c>
      <c r="G1846" t="s">
        <v>304</v>
      </c>
      <c r="H1846" t="s">
        <v>305</v>
      </c>
      <c r="I1846" t="s">
        <v>306</v>
      </c>
      <c r="J1846" s="78">
        <v>44153</v>
      </c>
      <c r="K1846" t="s">
        <v>26</v>
      </c>
      <c r="L1846">
        <v>362</v>
      </c>
      <c r="R1846" s="81">
        <v>22.3</v>
      </c>
      <c r="S1846" s="81">
        <v>0.01</v>
      </c>
      <c r="T1846" s="81">
        <v>0</v>
      </c>
      <c r="AA1846" t="s">
        <v>307</v>
      </c>
      <c r="AB1846" t="s">
        <v>13</v>
      </c>
      <c r="AC1846" t="b">
        <v>0</v>
      </c>
    </row>
    <row r="1847" spans="1:29" x14ac:dyDescent="0.35">
      <c r="A1847" t="s">
        <v>12</v>
      </c>
      <c r="B1847" t="s">
        <v>311</v>
      </c>
      <c r="C1847" t="s">
        <v>328</v>
      </c>
      <c r="D1847" t="s">
        <v>188</v>
      </c>
      <c r="E1847" t="s">
        <v>249</v>
      </c>
      <c r="F1847" t="s">
        <v>303</v>
      </c>
      <c r="G1847" t="s">
        <v>304</v>
      </c>
      <c r="H1847" t="s">
        <v>305</v>
      </c>
      <c r="I1847" t="s">
        <v>306</v>
      </c>
      <c r="J1847" s="78">
        <v>44153</v>
      </c>
      <c r="K1847" t="s">
        <v>26</v>
      </c>
      <c r="L1847">
        <v>362</v>
      </c>
      <c r="R1847" s="81">
        <v>32.9</v>
      </c>
      <c r="S1847" s="81">
        <v>0.01</v>
      </c>
      <c r="T1847" s="81">
        <v>0</v>
      </c>
      <c r="AA1847" t="s">
        <v>307</v>
      </c>
      <c r="AB1847" t="s">
        <v>13</v>
      </c>
      <c r="AC1847" t="b">
        <v>0</v>
      </c>
    </row>
    <row r="1848" spans="1:29" x14ac:dyDescent="0.35">
      <c r="A1848" t="s">
        <v>12</v>
      </c>
      <c r="B1848" t="s">
        <v>312</v>
      </c>
      <c r="C1848" t="s">
        <v>328</v>
      </c>
      <c r="D1848" t="s">
        <v>188</v>
      </c>
      <c r="E1848" t="s">
        <v>249</v>
      </c>
      <c r="F1848" t="s">
        <v>303</v>
      </c>
      <c r="G1848" t="s">
        <v>304</v>
      </c>
      <c r="H1848" t="s">
        <v>305</v>
      </c>
      <c r="I1848" t="s">
        <v>306</v>
      </c>
      <c r="J1848" s="78">
        <v>44153</v>
      </c>
      <c r="K1848" t="s">
        <v>26</v>
      </c>
      <c r="L1848">
        <v>362</v>
      </c>
      <c r="R1848" s="81">
        <v>21.9</v>
      </c>
      <c r="S1848" s="81">
        <v>0.01</v>
      </c>
      <c r="T1848" s="81">
        <v>0</v>
      </c>
      <c r="AA1848" t="s">
        <v>307</v>
      </c>
      <c r="AB1848" t="s">
        <v>13</v>
      </c>
      <c r="AC1848" t="b">
        <v>0</v>
      </c>
    </row>
    <row r="1849" spans="1:29" x14ac:dyDescent="0.35">
      <c r="A1849" t="s">
        <v>12</v>
      </c>
      <c r="B1849" t="s">
        <v>313</v>
      </c>
      <c r="C1849" t="s">
        <v>328</v>
      </c>
      <c r="D1849" t="s">
        <v>188</v>
      </c>
      <c r="E1849" t="s">
        <v>249</v>
      </c>
      <c r="F1849" t="s">
        <v>303</v>
      </c>
      <c r="G1849" t="s">
        <v>304</v>
      </c>
      <c r="H1849" t="s">
        <v>305</v>
      </c>
      <c r="I1849" t="s">
        <v>306</v>
      </c>
      <c r="J1849" s="78">
        <v>44153</v>
      </c>
      <c r="K1849" t="s">
        <v>26</v>
      </c>
      <c r="L1849">
        <v>362</v>
      </c>
      <c r="R1849" s="81">
        <v>32.9</v>
      </c>
      <c r="S1849" s="81">
        <v>0.01</v>
      </c>
      <c r="T1849" s="81">
        <v>0</v>
      </c>
      <c r="AA1849" t="s">
        <v>307</v>
      </c>
      <c r="AB1849" t="s">
        <v>13</v>
      </c>
      <c r="AC1849" t="b">
        <v>0</v>
      </c>
    </row>
    <row r="1850" spans="1:29" x14ac:dyDescent="0.35">
      <c r="A1850" t="s">
        <v>12</v>
      </c>
      <c r="B1850" t="s">
        <v>314</v>
      </c>
      <c r="C1850" t="s">
        <v>328</v>
      </c>
      <c r="D1850" t="s">
        <v>188</v>
      </c>
      <c r="E1850" t="s">
        <v>249</v>
      </c>
      <c r="F1850" t="s">
        <v>303</v>
      </c>
      <c r="G1850" t="s">
        <v>304</v>
      </c>
      <c r="H1850" t="s">
        <v>305</v>
      </c>
      <c r="I1850" t="s">
        <v>306</v>
      </c>
      <c r="J1850" s="78">
        <v>44153</v>
      </c>
      <c r="K1850" t="s">
        <v>26</v>
      </c>
      <c r="L1850">
        <v>362</v>
      </c>
      <c r="R1850" s="81">
        <v>21.9</v>
      </c>
      <c r="S1850" s="81">
        <v>0.01</v>
      </c>
      <c r="T1850" s="81">
        <v>0</v>
      </c>
      <c r="AA1850" t="s">
        <v>307</v>
      </c>
      <c r="AB1850" t="s">
        <v>13</v>
      </c>
      <c r="AC1850" t="b">
        <v>0</v>
      </c>
    </row>
    <row r="1851" spans="1:29" x14ac:dyDescent="0.35">
      <c r="A1851" t="s">
        <v>12</v>
      </c>
      <c r="B1851" t="s">
        <v>315</v>
      </c>
      <c r="C1851" t="s">
        <v>328</v>
      </c>
      <c r="D1851" t="s">
        <v>188</v>
      </c>
      <c r="E1851" t="s">
        <v>249</v>
      </c>
      <c r="F1851" t="s">
        <v>303</v>
      </c>
      <c r="G1851" t="s">
        <v>304</v>
      </c>
      <c r="H1851" t="s">
        <v>305</v>
      </c>
      <c r="I1851" t="s">
        <v>306</v>
      </c>
      <c r="J1851" s="78">
        <v>44153</v>
      </c>
      <c r="K1851" t="s">
        <v>26</v>
      </c>
      <c r="L1851">
        <v>362</v>
      </c>
      <c r="R1851" s="81">
        <v>39.1</v>
      </c>
      <c r="S1851" s="81">
        <v>0.01</v>
      </c>
      <c r="T1851" s="81">
        <v>0</v>
      </c>
      <c r="AA1851" t="s">
        <v>307</v>
      </c>
      <c r="AB1851" t="s">
        <v>13</v>
      </c>
      <c r="AC1851" t="b">
        <v>0</v>
      </c>
    </row>
    <row r="1852" spans="1:29" x14ac:dyDescent="0.35">
      <c r="A1852" t="s">
        <v>12</v>
      </c>
      <c r="B1852" t="s">
        <v>316</v>
      </c>
      <c r="C1852" t="s">
        <v>328</v>
      </c>
      <c r="D1852" t="s">
        <v>188</v>
      </c>
      <c r="E1852" t="s">
        <v>249</v>
      </c>
      <c r="F1852" t="s">
        <v>303</v>
      </c>
      <c r="G1852" t="s">
        <v>304</v>
      </c>
      <c r="H1852" t="s">
        <v>305</v>
      </c>
      <c r="I1852" t="s">
        <v>306</v>
      </c>
      <c r="J1852" s="78">
        <v>44153</v>
      </c>
      <c r="K1852" t="s">
        <v>26</v>
      </c>
      <c r="L1852">
        <v>362</v>
      </c>
      <c r="R1852" s="81">
        <v>26.1</v>
      </c>
      <c r="S1852" s="81">
        <v>0.01</v>
      </c>
      <c r="T1852" s="81">
        <v>0</v>
      </c>
      <c r="AA1852" t="s">
        <v>307</v>
      </c>
      <c r="AB1852" t="s">
        <v>13</v>
      </c>
      <c r="AC1852" t="b">
        <v>0</v>
      </c>
    </row>
    <row r="1853" spans="1:29" x14ac:dyDescent="0.35">
      <c r="A1853" t="s">
        <v>12</v>
      </c>
      <c r="B1853" t="s">
        <v>317</v>
      </c>
      <c r="C1853" t="s">
        <v>328</v>
      </c>
      <c r="D1853" t="s">
        <v>188</v>
      </c>
      <c r="E1853" t="s">
        <v>249</v>
      </c>
      <c r="F1853" t="s">
        <v>303</v>
      </c>
      <c r="G1853" t="s">
        <v>304</v>
      </c>
      <c r="H1853" t="s">
        <v>305</v>
      </c>
      <c r="I1853" t="s">
        <v>306</v>
      </c>
      <c r="J1853" s="78">
        <v>44153</v>
      </c>
      <c r="K1853" t="s">
        <v>26</v>
      </c>
      <c r="L1853">
        <v>362</v>
      </c>
      <c r="R1853" s="81">
        <v>45.2</v>
      </c>
      <c r="S1853" s="81">
        <v>0.01</v>
      </c>
      <c r="T1853" s="81">
        <v>0</v>
      </c>
      <c r="AA1853" t="s">
        <v>307</v>
      </c>
      <c r="AB1853" t="s">
        <v>13</v>
      </c>
      <c r="AC1853" t="b">
        <v>0</v>
      </c>
    </row>
    <row r="1854" spans="1:29" x14ac:dyDescent="0.35">
      <c r="A1854" t="s">
        <v>12</v>
      </c>
      <c r="B1854" t="s">
        <v>318</v>
      </c>
      <c r="C1854" t="s">
        <v>328</v>
      </c>
      <c r="D1854" t="s">
        <v>188</v>
      </c>
      <c r="E1854" t="s">
        <v>249</v>
      </c>
      <c r="F1854" t="s">
        <v>303</v>
      </c>
      <c r="G1854" t="s">
        <v>304</v>
      </c>
      <c r="H1854" t="s">
        <v>305</v>
      </c>
      <c r="I1854" t="s">
        <v>306</v>
      </c>
      <c r="J1854" s="78">
        <v>44153</v>
      </c>
      <c r="K1854" t="s">
        <v>26</v>
      </c>
      <c r="L1854">
        <v>362</v>
      </c>
      <c r="R1854" s="81">
        <v>30.1</v>
      </c>
      <c r="S1854" s="81">
        <v>0.01</v>
      </c>
      <c r="T1854" s="81">
        <v>0</v>
      </c>
      <c r="AA1854" t="s">
        <v>307</v>
      </c>
      <c r="AB1854" t="s">
        <v>13</v>
      </c>
      <c r="AC1854" t="b">
        <v>0</v>
      </c>
    </row>
    <row r="1855" spans="1:29" x14ac:dyDescent="0.35">
      <c r="A1855" t="s">
        <v>12</v>
      </c>
      <c r="B1855" t="s">
        <v>319</v>
      </c>
      <c r="C1855" t="s">
        <v>328</v>
      </c>
      <c r="D1855" t="s">
        <v>188</v>
      </c>
      <c r="E1855" t="s">
        <v>249</v>
      </c>
      <c r="F1855" t="s">
        <v>303</v>
      </c>
      <c r="G1855" t="s">
        <v>304</v>
      </c>
      <c r="H1855" t="s">
        <v>305</v>
      </c>
      <c r="I1855" t="s">
        <v>306</v>
      </c>
      <c r="J1855" s="78">
        <v>44153</v>
      </c>
      <c r="K1855" t="s">
        <v>26</v>
      </c>
      <c r="L1855">
        <v>362</v>
      </c>
      <c r="R1855" s="81">
        <v>41.6</v>
      </c>
      <c r="S1855" s="81">
        <v>0.01</v>
      </c>
      <c r="T1855" s="81">
        <v>0</v>
      </c>
      <c r="AA1855" t="s">
        <v>307</v>
      </c>
      <c r="AB1855" t="s">
        <v>13</v>
      </c>
      <c r="AC1855" t="b">
        <v>0</v>
      </c>
    </row>
    <row r="1856" spans="1:29" x14ac:dyDescent="0.35">
      <c r="A1856" t="s">
        <v>12</v>
      </c>
      <c r="B1856" t="s">
        <v>320</v>
      </c>
      <c r="C1856" t="s">
        <v>328</v>
      </c>
      <c r="D1856" t="s">
        <v>188</v>
      </c>
      <c r="E1856" t="s">
        <v>249</v>
      </c>
      <c r="F1856" t="s">
        <v>303</v>
      </c>
      <c r="G1856" t="s">
        <v>304</v>
      </c>
      <c r="H1856" t="s">
        <v>305</v>
      </c>
      <c r="I1856" t="s">
        <v>306</v>
      </c>
      <c r="J1856" s="78">
        <v>44153</v>
      </c>
      <c r="K1856" t="s">
        <v>26</v>
      </c>
      <c r="L1856">
        <v>362</v>
      </c>
      <c r="R1856" s="81">
        <v>27.7</v>
      </c>
      <c r="S1856" s="81">
        <v>0.01</v>
      </c>
      <c r="T1856" s="81">
        <v>0</v>
      </c>
      <c r="AA1856" t="s">
        <v>307</v>
      </c>
      <c r="AB1856" t="s">
        <v>13</v>
      </c>
      <c r="AC1856" t="b">
        <v>0</v>
      </c>
    </row>
    <row r="1857" spans="1:29" x14ac:dyDescent="0.35">
      <c r="A1857" t="s">
        <v>12</v>
      </c>
      <c r="B1857" t="s">
        <v>321</v>
      </c>
      <c r="C1857" t="s">
        <v>328</v>
      </c>
      <c r="D1857" t="s">
        <v>188</v>
      </c>
      <c r="E1857" t="s">
        <v>249</v>
      </c>
      <c r="F1857" t="s">
        <v>303</v>
      </c>
      <c r="G1857" t="s">
        <v>304</v>
      </c>
      <c r="H1857" t="s">
        <v>305</v>
      </c>
      <c r="I1857" t="s">
        <v>306</v>
      </c>
      <c r="J1857" s="78">
        <v>44153</v>
      </c>
      <c r="K1857" t="s">
        <v>26</v>
      </c>
      <c r="L1857">
        <v>362</v>
      </c>
      <c r="R1857" s="81">
        <v>49.9</v>
      </c>
      <c r="S1857" s="81">
        <v>0.01</v>
      </c>
      <c r="T1857" s="81">
        <v>0</v>
      </c>
      <c r="AA1857" t="s">
        <v>307</v>
      </c>
      <c r="AB1857" t="s">
        <v>13</v>
      </c>
      <c r="AC1857" t="b">
        <v>0</v>
      </c>
    </row>
    <row r="1858" spans="1:29" x14ac:dyDescent="0.35">
      <c r="A1858" t="s">
        <v>12</v>
      </c>
      <c r="B1858" t="s">
        <v>322</v>
      </c>
      <c r="C1858" t="s">
        <v>328</v>
      </c>
      <c r="D1858" t="s">
        <v>188</v>
      </c>
      <c r="E1858" t="s">
        <v>249</v>
      </c>
      <c r="F1858" t="s">
        <v>303</v>
      </c>
      <c r="G1858" t="s">
        <v>304</v>
      </c>
      <c r="H1858" t="s">
        <v>305</v>
      </c>
      <c r="I1858" t="s">
        <v>306</v>
      </c>
      <c r="J1858" s="78">
        <v>44153</v>
      </c>
      <c r="K1858" t="s">
        <v>26</v>
      </c>
      <c r="L1858">
        <v>362</v>
      </c>
      <c r="R1858" s="81">
        <v>33.299999999999997</v>
      </c>
      <c r="S1858" s="81">
        <v>0.01</v>
      </c>
      <c r="T1858" s="81">
        <v>0</v>
      </c>
      <c r="AA1858" t="s">
        <v>307</v>
      </c>
      <c r="AB1858" t="s">
        <v>13</v>
      </c>
      <c r="AC1858" t="b">
        <v>0</v>
      </c>
    </row>
    <row r="1859" spans="1:29" x14ac:dyDescent="0.35">
      <c r="A1859" t="s">
        <v>12</v>
      </c>
      <c r="B1859" t="s">
        <v>323</v>
      </c>
      <c r="C1859" t="s">
        <v>328</v>
      </c>
      <c r="D1859" t="s">
        <v>188</v>
      </c>
      <c r="E1859" t="s">
        <v>249</v>
      </c>
      <c r="F1859" t="s">
        <v>303</v>
      </c>
      <c r="G1859" t="s">
        <v>304</v>
      </c>
      <c r="H1859" t="s">
        <v>305</v>
      </c>
      <c r="I1859" t="s">
        <v>306</v>
      </c>
      <c r="J1859" s="78">
        <v>44153</v>
      </c>
      <c r="K1859" t="s">
        <v>26</v>
      </c>
      <c r="L1859">
        <v>362</v>
      </c>
      <c r="R1859" s="81">
        <v>38.9</v>
      </c>
      <c r="S1859" s="81">
        <v>0.01</v>
      </c>
      <c r="T1859" s="81">
        <v>0</v>
      </c>
      <c r="AA1859" t="s">
        <v>307</v>
      </c>
      <c r="AB1859" t="s">
        <v>13</v>
      </c>
      <c r="AC1859" t="b">
        <v>0</v>
      </c>
    </row>
    <row r="1860" spans="1:29" x14ac:dyDescent="0.35">
      <c r="A1860" t="s">
        <v>12</v>
      </c>
      <c r="B1860" t="s">
        <v>324</v>
      </c>
      <c r="C1860" t="s">
        <v>328</v>
      </c>
      <c r="D1860" t="s">
        <v>188</v>
      </c>
      <c r="E1860" t="s">
        <v>249</v>
      </c>
      <c r="F1860" t="s">
        <v>303</v>
      </c>
      <c r="G1860" t="s">
        <v>304</v>
      </c>
      <c r="H1860" t="s">
        <v>305</v>
      </c>
      <c r="I1860" t="s">
        <v>306</v>
      </c>
      <c r="J1860" s="78">
        <v>44153</v>
      </c>
      <c r="K1860" t="s">
        <v>26</v>
      </c>
      <c r="L1860">
        <v>362</v>
      </c>
      <c r="R1860" s="81">
        <v>25.9</v>
      </c>
      <c r="S1860" s="81">
        <v>0.01</v>
      </c>
      <c r="T1860" s="81">
        <v>0</v>
      </c>
      <c r="AA1860" t="s">
        <v>307</v>
      </c>
      <c r="AB1860" t="s">
        <v>13</v>
      </c>
      <c r="AC1860" t="b">
        <v>0</v>
      </c>
    </row>
    <row r="1861" spans="1:29" x14ac:dyDescent="0.35">
      <c r="A1861" t="s">
        <v>12</v>
      </c>
      <c r="B1861" t="s">
        <v>325</v>
      </c>
      <c r="C1861" t="s">
        <v>328</v>
      </c>
      <c r="D1861" t="s">
        <v>188</v>
      </c>
      <c r="E1861" t="s">
        <v>249</v>
      </c>
      <c r="F1861" t="s">
        <v>303</v>
      </c>
      <c r="G1861" t="s">
        <v>304</v>
      </c>
      <c r="H1861" t="s">
        <v>305</v>
      </c>
      <c r="I1861" t="s">
        <v>306</v>
      </c>
      <c r="J1861" s="78">
        <v>44153</v>
      </c>
      <c r="K1861" t="s">
        <v>26</v>
      </c>
      <c r="L1861">
        <v>362</v>
      </c>
      <c r="R1861" s="81">
        <v>51.9</v>
      </c>
      <c r="S1861" s="81">
        <v>0.01</v>
      </c>
      <c r="T1861" s="81">
        <v>0</v>
      </c>
      <c r="AA1861" t="s">
        <v>307</v>
      </c>
      <c r="AB1861" t="s">
        <v>13</v>
      </c>
      <c r="AC1861" t="b">
        <v>0</v>
      </c>
    </row>
    <row r="1862" spans="1:29" x14ac:dyDescent="0.35">
      <c r="A1862" t="s">
        <v>12</v>
      </c>
      <c r="B1862" t="s">
        <v>326</v>
      </c>
      <c r="C1862" t="s">
        <v>328</v>
      </c>
      <c r="D1862" t="s">
        <v>188</v>
      </c>
      <c r="E1862" t="s">
        <v>249</v>
      </c>
      <c r="F1862" t="s">
        <v>303</v>
      </c>
      <c r="G1862" t="s">
        <v>304</v>
      </c>
      <c r="H1862" t="s">
        <v>305</v>
      </c>
      <c r="I1862" t="s">
        <v>306</v>
      </c>
      <c r="J1862" s="78">
        <v>44153</v>
      </c>
      <c r="K1862" t="s">
        <v>26</v>
      </c>
      <c r="L1862">
        <v>362</v>
      </c>
      <c r="R1862" s="81">
        <v>34.6</v>
      </c>
      <c r="S1862" s="81">
        <v>0.01</v>
      </c>
      <c r="T1862" s="81">
        <v>0</v>
      </c>
      <c r="AA1862" t="s">
        <v>307</v>
      </c>
      <c r="AB1862" t="s">
        <v>13</v>
      </c>
      <c r="AC1862" t="b">
        <v>0</v>
      </c>
    </row>
    <row r="1863" spans="1:29" x14ac:dyDescent="0.35">
      <c r="A1863" t="s">
        <v>12</v>
      </c>
      <c r="B1863" t="s">
        <v>302</v>
      </c>
      <c r="C1863" t="s">
        <v>328</v>
      </c>
      <c r="D1863" t="s">
        <v>188</v>
      </c>
      <c r="E1863" t="s">
        <v>250</v>
      </c>
      <c r="F1863" t="s">
        <v>303</v>
      </c>
      <c r="G1863" t="s">
        <v>304</v>
      </c>
      <c r="H1863" t="s">
        <v>305</v>
      </c>
      <c r="I1863" t="s">
        <v>306</v>
      </c>
      <c r="J1863" s="78">
        <v>44153</v>
      </c>
      <c r="K1863" t="s">
        <v>26</v>
      </c>
      <c r="L1863">
        <v>396</v>
      </c>
      <c r="R1863" s="81">
        <v>35.299999999999997</v>
      </c>
      <c r="S1863" s="81">
        <v>0.02</v>
      </c>
      <c r="T1863" s="81">
        <v>0</v>
      </c>
      <c r="AA1863" t="s">
        <v>307</v>
      </c>
      <c r="AB1863" t="s">
        <v>13</v>
      </c>
      <c r="AC1863" t="b">
        <v>0</v>
      </c>
    </row>
    <row r="1864" spans="1:29" x14ac:dyDescent="0.35">
      <c r="A1864" t="s">
        <v>12</v>
      </c>
      <c r="B1864" t="s">
        <v>308</v>
      </c>
      <c r="C1864" t="s">
        <v>328</v>
      </c>
      <c r="D1864" t="s">
        <v>188</v>
      </c>
      <c r="E1864" t="s">
        <v>250</v>
      </c>
      <c r="F1864" t="s">
        <v>303</v>
      </c>
      <c r="G1864" t="s">
        <v>304</v>
      </c>
      <c r="H1864" t="s">
        <v>305</v>
      </c>
      <c r="I1864" t="s">
        <v>306</v>
      </c>
      <c r="J1864" s="78">
        <v>44153</v>
      </c>
      <c r="K1864" t="s">
        <v>26</v>
      </c>
      <c r="L1864">
        <v>396</v>
      </c>
      <c r="R1864" s="81">
        <v>23.5</v>
      </c>
      <c r="S1864" s="81">
        <v>0.01</v>
      </c>
      <c r="T1864" s="81">
        <v>0</v>
      </c>
      <c r="AA1864" t="s">
        <v>307</v>
      </c>
      <c r="AB1864" t="s">
        <v>13</v>
      </c>
      <c r="AC1864" t="b">
        <v>0</v>
      </c>
    </row>
    <row r="1865" spans="1:29" x14ac:dyDescent="0.35">
      <c r="A1865" t="s">
        <v>12</v>
      </c>
      <c r="B1865" t="s">
        <v>309</v>
      </c>
      <c r="C1865" t="s">
        <v>328</v>
      </c>
      <c r="D1865" t="s">
        <v>188</v>
      </c>
      <c r="E1865" t="s">
        <v>250</v>
      </c>
      <c r="F1865" t="s">
        <v>303</v>
      </c>
      <c r="G1865" t="s">
        <v>304</v>
      </c>
      <c r="H1865" t="s">
        <v>305</v>
      </c>
      <c r="I1865" t="s">
        <v>306</v>
      </c>
      <c r="J1865" s="78">
        <v>44153</v>
      </c>
      <c r="K1865" t="s">
        <v>26</v>
      </c>
      <c r="L1865">
        <v>396</v>
      </c>
      <c r="R1865" s="81">
        <v>33</v>
      </c>
      <c r="S1865" s="81">
        <v>0.02</v>
      </c>
      <c r="T1865" s="81">
        <v>0</v>
      </c>
      <c r="AA1865" t="s">
        <v>307</v>
      </c>
      <c r="AB1865" t="s">
        <v>13</v>
      </c>
      <c r="AC1865" t="b">
        <v>0</v>
      </c>
    </row>
    <row r="1866" spans="1:29" x14ac:dyDescent="0.35">
      <c r="A1866" t="s">
        <v>12</v>
      </c>
      <c r="B1866" t="s">
        <v>310</v>
      </c>
      <c r="C1866" t="s">
        <v>328</v>
      </c>
      <c r="D1866" t="s">
        <v>188</v>
      </c>
      <c r="E1866" t="s">
        <v>250</v>
      </c>
      <c r="F1866" t="s">
        <v>303</v>
      </c>
      <c r="G1866" t="s">
        <v>304</v>
      </c>
      <c r="H1866" t="s">
        <v>305</v>
      </c>
      <c r="I1866" t="s">
        <v>306</v>
      </c>
      <c r="J1866" s="78">
        <v>44153</v>
      </c>
      <c r="K1866" t="s">
        <v>26</v>
      </c>
      <c r="L1866">
        <v>396</v>
      </c>
      <c r="R1866" s="81">
        <v>22</v>
      </c>
      <c r="S1866" s="81">
        <v>0.01</v>
      </c>
      <c r="T1866" s="81">
        <v>0</v>
      </c>
      <c r="AA1866" t="s">
        <v>307</v>
      </c>
      <c r="AB1866" t="s">
        <v>13</v>
      </c>
      <c r="AC1866" t="b">
        <v>0</v>
      </c>
    </row>
    <row r="1867" spans="1:29" x14ac:dyDescent="0.35">
      <c r="A1867" t="s">
        <v>12</v>
      </c>
      <c r="B1867" t="s">
        <v>311</v>
      </c>
      <c r="C1867" t="s">
        <v>328</v>
      </c>
      <c r="D1867" t="s">
        <v>188</v>
      </c>
      <c r="E1867" t="s">
        <v>250</v>
      </c>
      <c r="F1867" t="s">
        <v>303</v>
      </c>
      <c r="G1867" t="s">
        <v>304</v>
      </c>
      <c r="H1867" t="s">
        <v>305</v>
      </c>
      <c r="I1867" t="s">
        <v>306</v>
      </c>
      <c r="J1867" s="78">
        <v>44153</v>
      </c>
      <c r="K1867" t="s">
        <v>26</v>
      </c>
      <c r="L1867">
        <v>396</v>
      </c>
      <c r="R1867" s="81">
        <v>32.5</v>
      </c>
      <c r="S1867" s="81">
        <v>0.02</v>
      </c>
      <c r="T1867" s="81">
        <v>0</v>
      </c>
      <c r="AA1867" t="s">
        <v>307</v>
      </c>
      <c r="AB1867" t="s">
        <v>13</v>
      </c>
      <c r="AC1867" t="b">
        <v>0</v>
      </c>
    </row>
    <row r="1868" spans="1:29" x14ac:dyDescent="0.35">
      <c r="A1868" t="s">
        <v>12</v>
      </c>
      <c r="B1868" t="s">
        <v>312</v>
      </c>
      <c r="C1868" t="s">
        <v>328</v>
      </c>
      <c r="D1868" t="s">
        <v>188</v>
      </c>
      <c r="E1868" t="s">
        <v>250</v>
      </c>
      <c r="F1868" t="s">
        <v>303</v>
      </c>
      <c r="G1868" t="s">
        <v>304</v>
      </c>
      <c r="H1868" t="s">
        <v>305</v>
      </c>
      <c r="I1868" t="s">
        <v>306</v>
      </c>
      <c r="J1868" s="78">
        <v>44153</v>
      </c>
      <c r="K1868" t="s">
        <v>26</v>
      </c>
      <c r="L1868">
        <v>396</v>
      </c>
      <c r="R1868" s="81">
        <v>21.7</v>
      </c>
      <c r="S1868" s="81">
        <v>0.01</v>
      </c>
      <c r="T1868" s="81">
        <v>0</v>
      </c>
      <c r="AA1868" t="s">
        <v>307</v>
      </c>
      <c r="AB1868" t="s">
        <v>13</v>
      </c>
      <c r="AC1868" t="b">
        <v>0</v>
      </c>
    </row>
    <row r="1869" spans="1:29" x14ac:dyDescent="0.35">
      <c r="A1869" t="s">
        <v>12</v>
      </c>
      <c r="B1869" t="s">
        <v>313</v>
      </c>
      <c r="C1869" t="s">
        <v>328</v>
      </c>
      <c r="D1869" t="s">
        <v>188</v>
      </c>
      <c r="E1869" t="s">
        <v>250</v>
      </c>
      <c r="F1869" t="s">
        <v>303</v>
      </c>
      <c r="G1869" t="s">
        <v>304</v>
      </c>
      <c r="H1869" t="s">
        <v>305</v>
      </c>
      <c r="I1869" t="s">
        <v>306</v>
      </c>
      <c r="J1869" s="78">
        <v>44153</v>
      </c>
      <c r="K1869" t="s">
        <v>26</v>
      </c>
      <c r="L1869">
        <v>396</v>
      </c>
      <c r="R1869" s="81">
        <v>32.5</v>
      </c>
      <c r="S1869" s="81">
        <v>0.02</v>
      </c>
      <c r="T1869" s="81">
        <v>0</v>
      </c>
      <c r="AA1869" t="s">
        <v>307</v>
      </c>
      <c r="AB1869" t="s">
        <v>13</v>
      </c>
      <c r="AC1869" t="b">
        <v>0</v>
      </c>
    </row>
    <row r="1870" spans="1:29" x14ac:dyDescent="0.35">
      <c r="A1870" t="s">
        <v>12</v>
      </c>
      <c r="B1870" t="s">
        <v>314</v>
      </c>
      <c r="C1870" t="s">
        <v>328</v>
      </c>
      <c r="D1870" t="s">
        <v>188</v>
      </c>
      <c r="E1870" t="s">
        <v>250</v>
      </c>
      <c r="F1870" t="s">
        <v>303</v>
      </c>
      <c r="G1870" t="s">
        <v>304</v>
      </c>
      <c r="H1870" t="s">
        <v>305</v>
      </c>
      <c r="I1870" t="s">
        <v>306</v>
      </c>
      <c r="J1870" s="78">
        <v>44153</v>
      </c>
      <c r="K1870" t="s">
        <v>26</v>
      </c>
      <c r="L1870">
        <v>396</v>
      </c>
      <c r="R1870" s="81">
        <v>21.7</v>
      </c>
      <c r="S1870" s="81">
        <v>0.01</v>
      </c>
      <c r="T1870" s="81">
        <v>0</v>
      </c>
      <c r="AA1870" t="s">
        <v>307</v>
      </c>
      <c r="AB1870" t="s">
        <v>13</v>
      </c>
      <c r="AC1870" t="b">
        <v>0</v>
      </c>
    </row>
    <row r="1871" spans="1:29" x14ac:dyDescent="0.35">
      <c r="A1871" t="s">
        <v>12</v>
      </c>
      <c r="B1871" t="s">
        <v>315</v>
      </c>
      <c r="C1871" t="s">
        <v>328</v>
      </c>
      <c r="D1871" t="s">
        <v>188</v>
      </c>
      <c r="E1871" t="s">
        <v>250</v>
      </c>
      <c r="F1871" t="s">
        <v>303</v>
      </c>
      <c r="G1871" t="s">
        <v>304</v>
      </c>
      <c r="H1871" t="s">
        <v>305</v>
      </c>
      <c r="I1871" t="s">
        <v>306</v>
      </c>
      <c r="J1871" s="78">
        <v>44153</v>
      </c>
      <c r="K1871" t="s">
        <v>26</v>
      </c>
      <c r="L1871">
        <v>396</v>
      </c>
      <c r="R1871" s="81">
        <v>38.6</v>
      </c>
      <c r="S1871" s="81">
        <v>0.02</v>
      </c>
      <c r="T1871" s="81">
        <v>0</v>
      </c>
      <c r="AA1871" t="s">
        <v>307</v>
      </c>
      <c r="AB1871" t="s">
        <v>13</v>
      </c>
      <c r="AC1871" t="b">
        <v>0</v>
      </c>
    </row>
    <row r="1872" spans="1:29" x14ac:dyDescent="0.35">
      <c r="A1872" t="s">
        <v>12</v>
      </c>
      <c r="B1872" t="s">
        <v>316</v>
      </c>
      <c r="C1872" t="s">
        <v>328</v>
      </c>
      <c r="D1872" t="s">
        <v>188</v>
      </c>
      <c r="E1872" t="s">
        <v>250</v>
      </c>
      <c r="F1872" t="s">
        <v>303</v>
      </c>
      <c r="G1872" t="s">
        <v>304</v>
      </c>
      <c r="H1872" t="s">
        <v>305</v>
      </c>
      <c r="I1872" t="s">
        <v>306</v>
      </c>
      <c r="J1872" s="78">
        <v>44153</v>
      </c>
      <c r="K1872" t="s">
        <v>26</v>
      </c>
      <c r="L1872">
        <v>396</v>
      </c>
      <c r="R1872" s="81">
        <v>25.7</v>
      </c>
      <c r="S1872" s="81">
        <v>0.02</v>
      </c>
      <c r="T1872" s="81">
        <v>0</v>
      </c>
      <c r="AA1872" t="s">
        <v>307</v>
      </c>
      <c r="AB1872" t="s">
        <v>13</v>
      </c>
      <c r="AC1872" t="b">
        <v>0</v>
      </c>
    </row>
    <row r="1873" spans="1:29" x14ac:dyDescent="0.35">
      <c r="A1873" t="s">
        <v>12</v>
      </c>
      <c r="B1873" t="s">
        <v>317</v>
      </c>
      <c r="C1873" t="s">
        <v>328</v>
      </c>
      <c r="D1873" t="s">
        <v>188</v>
      </c>
      <c r="E1873" t="s">
        <v>250</v>
      </c>
      <c r="F1873" t="s">
        <v>303</v>
      </c>
      <c r="G1873" t="s">
        <v>304</v>
      </c>
      <c r="H1873" t="s">
        <v>305</v>
      </c>
      <c r="I1873" t="s">
        <v>306</v>
      </c>
      <c r="J1873" s="78">
        <v>44153</v>
      </c>
      <c r="K1873" t="s">
        <v>26</v>
      </c>
      <c r="L1873">
        <v>396</v>
      </c>
      <c r="R1873" s="81">
        <v>37.1</v>
      </c>
      <c r="S1873" s="81">
        <v>0.02</v>
      </c>
      <c r="T1873" s="81">
        <v>0</v>
      </c>
      <c r="AA1873" t="s">
        <v>307</v>
      </c>
      <c r="AB1873" t="s">
        <v>13</v>
      </c>
      <c r="AC1873" t="b">
        <v>0</v>
      </c>
    </row>
    <row r="1874" spans="1:29" x14ac:dyDescent="0.35">
      <c r="A1874" t="s">
        <v>12</v>
      </c>
      <c r="B1874" t="s">
        <v>318</v>
      </c>
      <c r="C1874" t="s">
        <v>328</v>
      </c>
      <c r="D1874" t="s">
        <v>188</v>
      </c>
      <c r="E1874" t="s">
        <v>250</v>
      </c>
      <c r="F1874" t="s">
        <v>303</v>
      </c>
      <c r="G1874" t="s">
        <v>304</v>
      </c>
      <c r="H1874" t="s">
        <v>305</v>
      </c>
      <c r="I1874" t="s">
        <v>306</v>
      </c>
      <c r="J1874" s="78">
        <v>44153</v>
      </c>
      <c r="K1874" t="s">
        <v>26</v>
      </c>
      <c r="L1874">
        <v>396</v>
      </c>
      <c r="R1874" s="81">
        <v>24.7</v>
      </c>
      <c r="S1874" s="81">
        <v>0.02</v>
      </c>
      <c r="T1874" s="81">
        <v>0</v>
      </c>
      <c r="AA1874" t="s">
        <v>307</v>
      </c>
      <c r="AB1874" t="s">
        <v>13</v>
      </c>
      <c r="AC1874" t="b">
        <v>0</v>
      </c>
    </row>
    <row r="1875" spans="1:29" x14ac:dyDescent="0.35">
      <c r="A1875" t="s">
        <v>12</v>
      </c>
      <c r="B1875" t="s">
        <v>319</v>
      </c>
      <c r="C1875" t="s">
        <v>328</v>
      </c>
      <c r="D1875" t="s">
        <v>188</v>
      </c>
      <c r="E1875" t="s">
        <v>250</v>
      </c>
      <c r="F1875" t="s">
        <v>303</v>
      </c>
      <c r="G1875" t="s">
        <v>304</v>
      </c>
      <c r="H1875" t="s">
        <v>305</v>
      </c>
      <c r="I1875" t="s">
        <v>306</v>
      </c>
      <c r="J1875" s="78">
        <v>44153</v>
      </c>
      <c r="K1875" t="s">
        <v>26</v>
      </c>
      <c r="L1875">
        <v>396</v>
      </c>
      <c r="R1875" s="81">
        <v>34.1</v>
      </c>
      <c r="S1875" s="81">
        <v>0.02</v>
      </c>
      <c r="T1875" s="81">
        <v>0</v>
      </c>
      <c r="AA1875" t="s">
        <v>307</v>
      </c>
      <c r="AB1875" t="s">
        <v>13</v>
      </c>
      <c r="AC1875" t="b">
        <v>0</v>
      </c>
    </row>
    <row r="1876" spans="1:29" x14ac:dyDescent="0.35">
      <c r="A1876" t="s">
        <v>12</v>
      </c>
      <c r="B1876" t="s">
        <v>320</v>
      </c>
      <c r="C1876" t="s">
        <v>328</v>
      </c>
      <c r="D1876" t="s">
        <v>188</v>
      </c>
      <c r="E1876" t="s">
        <v>250</v>
      </c>
      <c r="F1876" t="s">
        <v>303</v>
      </c>
      <c r="G1876" t="s">
        <v>304</v>
      </c>
      <c r="H1876" t="s">
        <v>305</v>
      </c>
      <c r="I1876" t="s">
        <v>306</v>
      </c>
      <c r="J1876" s="78">
        <v>44153</v>
      </c>
      <c r="K1876" t="s">
        <v>26</v>
      </c>
      <c r="L1876">
        <v>396</v>
      </c>
      <c r="R1876" s="81">
        <v>22.7</v>
      </c>
      <c r="S1876" s="81">
        <v>0.01</v>
      </c>
      <c r="T1876" s="81">
        <v>0</v>
      </c>
      <c r="AA1876" t="s">
        <v>307</v>
      </c>
      <c r="AB1876" t="s">
        <v>13</v>
      </c>
      <c r="AC1876" t="b">
        <v>0</v>
      </c>
    </row>
    <row r="1877" spans="1:29" x14ac:dyDescent="0.35">
      <c r="A1877" t="s">
        <v>12</v>
      </c>
      <c r="B1877" t="s">
        <v>321</v>
      </c>
      <c r="C1877" t="s">
        <v>328</v>
      </c>
      <c r="D1877" t="s">
        <v>188</v>
      </c>
      <c r="E1877" t="s">
        <v>250</v>
      </c>
      <c r="F1877" t="s">
        <v>303</v>
      </c>
      <c r="G1877" t="s">
        <v>304</v>
      </c>
      <c r="H1877" t="s">
        <v>305</v>
      </c>
      <c r="I1877" t="s">
        <v>306</v>
      </c>
      <c r="J1877" s="78">
        <v>44153</v>
      </c>
      <c r="K1877" t="s">
        <v>26</v>
      </c>
      <c r="L1877">
        <v>396</v>
      </c>
      <c r="R1877" s="81">
        <v>40.9</v>
      </c>
      <c r="S1877" s="81">
        <v>0.03</v>
      </c>
      <c r="T1877" s="81">
        <v>0</v>
      </c>
      <c r="AA1877" t="s">
        <v>307</v>
      </c>
      <c r="AB1877" t="s">
        <v>13</v>
      </c>
      <c r="AC1877" t="b">
        <v>0</v>
      </c>
    </row>
    <row r="1878" spans="1:29" x14ac:dyDescent="0.35">
      <c r="A1878" t="s">
        <v>12</v>
      </c>
      <c r="B1878" t="s">
        <v>322</v>
      </c>
      <c r="C1878" t="s">
        <v>328</v>
      </c>
      <c r="D1878" t="s">
        <v>188</v>
      </c>
      <c r="E1878" t="s">
        <v>250</v>
      </c>
      <c r="F1878" t="s">
        <v>303</v>
      </c>
      <c r="G1878" t="s">
        <v>304</v>
      </c>
      <c r="H1878" t="s">
        <v>305</v>
      </c>
      <c r="I1878" t="s">
        <v>306</v>
      </c>
      <c r="J1878" s="78">
        <v>44153</v>
      </c>
      <c r="K1878" t="s">
        <v>26</v>
      </c>
      <c r="L1878">
        <v>396</v>
      </c>
      <c r="R1878" s="81">
        <v>27.2</v>
      </c>
      <c r="S1878" s="81">
        <v>0.02</v>
      </c>
      <c r="T1878" s="81">
        <v>0</v>
      </c>
      <c r="AA1878" t="s">
        <v>307</v>
      </c>
      <c r="AB1878" t="s">
        <v>13</v>
      </c>
      <c r="AC1878" t="b">
        <v>0</v>
      </c>
    </row>
    <row r="1879" spans="1:29" x14ac:dyDescent="0.35">
      <c r="A1879" t="s">
        <v>12</v>
      </c>
      <c r="B1879" t="s">
        <v>323</v>
      </c>
      <c r="C1879" t="s">
        <v>328</v>
      </c>
      <c r="D1879" t="s">
        <v>188</v>
      </c>
      <c r="E1879" t="s">
        <v>250</v>
      </c>
      <c r="F1879" t="s">
        <v>303</v>
      </c>
      <c r="G1879" t="s">
        <v>304</v>
      </c>
      <c r="H1879" t="s">
        <v>305</v>
      </c>
      <c r="I1879" t="s">
        <v>306</v>
      </c>
      <c r="J1879" s="78">
        <v>44153</v>
      </c>
      <c r="K1879" t="s">
        <v>26</v>
      </c>
      <c r="L1879">
        <v>396</v>
      </c>
      <c r="R1879" s="81">
        <v>31.9</v>
      </c>
      <c r="S1879" s="81">
        <v>0.02</v>
      </c>
      <c r="T1879" s="81">
        <v>0</v>
      </c>
      <c r="AA1879" t="s">
        <v>307</v>
      </c>
      <c r="AB1879" t="s">
        <v>13</v>
      </c>
      <c r="AC1879" t="b">
        <v>0</v>
      </c>
    </row>
    <row r="1880" spans="1:29" x14ac:dyDescent="0.35">
      <c r="A1880" t="s">
        <v>12</v>
      </c>
      <c r="B1880" t="s">
        <v>324</v>
      </c>
      <c r="C1880" t="s">
        <v>328</v>
      </c>
      <c r="D1880" t="s">
        <v>188</v>
      </c>
      <c r="E1880" t="s">
        <v>250</v>
      </c>
      <c r="F1880" t="s">
        <v>303</v>
      </c>
      <c r="G1880" t="s">
        <v>304</v>
      </c>
      <c r="H1880" t="s">
        <v>305</v>
      </c>
      <c r="I1880" t="s">
        <v>306</v>
      </c>
      <c r="J1880" s="78">
        <v>44153</v>
      </c>
      <c r="K1880" t="s">
        <v>26</v>
      </c>
      <c r="L1880">
        <v>396</v>
      </c>
      <c r="R1880" s="81">
        <v>21.2</v>
      </c>
      <c r="S1880" s="81">
        <v>0.01</v>
      </c>
      <c r="T1880" s="81">
        <v>0</v>
      </c>
      <c r="AA1880" t="s">
        <v>307</v>
      </c>
      <c r="AB1880" t="s">
        <v>13</v>
      </c>
      <c r="AC1880" t="b">
        <v>0</v>
      </c>
    </row>
    <row r="1881" spans="1:29" x14ac:dyDescent="0.35">
      <c r="A1881" t="s">
        <v>12</v>
      </c>
      <c r="B1881" t="s">
        <v>325</v>
      </c>
      <c r="C1881" t="s">
        <v>328</v>
      </c>
      <c r="D1881" t="s">
        <v>188</v>
      </c>
      <c r="E1881" t="s">
        <v>250</v>
      </c>
      <c r="F1881" t="s">
        <v>303</v>
      </c>
      <c r="G1881" t="s">
        <v>304</v>
      </c>
      <c r="H1881" t="s">
        <v>305</v>
      </c>
      <c r="I1881" t="s">
        <v>306</v>
      </c>
      <c r="J1881" s="78">
        <v>44153</v>
      </c>
      <c r="K1881" t="s">
        <v>26</v>
      </c>
      <c r="L1881">
        <v>396</v>
      </c>
      <c r="R1881" s="81">
        <v>42.5</v>
      </c>
      <c r="S1881" s="81">
        <v>0.03</v>
      </c>
      <c r="T1881" s="81">
        <v>0</v>
      </c>
      <c r="AA1881" t="s">
        <v>307</v>
      </c>
      <c r="AB1881" t="s">
        <v>13</v>
      </c>
      <c r="AC1881" t="b">
        <v>0</v>
      </c>
    </row>
    <row r="1882" spans="1:29" x14ac:dyDescent="0.35">
      <c r="A1882" t="s">
        <v>12</v>
      </c>
      <c r="B1882" t="s">
        <v>326</v>
      </c>
      <c r="C1882" t="s">
        <v>328</v>
      </c>
      <c r="D1882" t="s">
        <v>188</v>
      </c>
      <c r="E1882" t="s">
        <v>250</v>
      </c>
      <c r="F1882" t="s">
        <v>303</v>
      </c>
      <c r="G1882" t="s">
        <v>304</v>
      </c>
      <c r="H1882" t="s">
        <v>305</v>
      </c>
      <c r="I1882" t="s">
        <v>306</v>
      </c>
      <c r="J1882" s="78">
        <v>44153</v>
      </c>
      <c r="K1882" t="s">
        <v>26</v>
      </c>
      <c r="L1882">
        <v>396</v>
      </c>
      <c r="R1882" s="81">
        <v>28.3</v>
      </c>
      <c r="S1882" s="81">
        <v>0.02</v>
      </c>
      <c r="T1882" s="81">
        <v>0</v>
      </c>
      <c r="AA1882" t="s">
        <v>307</v>
      </c>
      <c r="AB1882" t="s">
        <v>13</v>
      </c>
      <c r="AC1882" t="b">
        <v>0</v>
      </c>
    </row>
    <row r="1883" spans="1:29" x14ac:dyDescent="0.35">
      <c r="A1883" t="s">
        <v>12</v>
      </c>
      <c r="B1883" t="s">
        <v>302</v>
      </c>
      <c r="C1883" t="s">
        <v>328</v>
      </c>
      <c r="D1883" t="s">
        <v>188</v>
      </c>
      <c r="E1883" t="s">
        <v>251</v>
      </c>
      <c r="F1883" t="s">
        <v>303</v>
      </c>
      <c r="G1883" t="s">
        <v>304</v>
      </c>
      <c r="H1883" t="s">
        <v>305</v>
      </c>
      <c r="I1883" t="s">
        <v>306</v>
      </c>
      <c r="J1883" s="78">
        <v>44153</v>
      </c>
      <c r="K1883" t="s">
        <v>26</v>
      </c>
      <c r="L1883">
        <v>512</v>
      </c>
      <c r="R1883" s="81">
        <v>55.4</v>
      </c>
      <c r="S1883" s="81">
        <v>0.02</v>
      </c>
      <c r="T1883" s="81">
        <v>0</v>
      </c>
      <c r="AA1883" t="s">
        <v>307</v>
      </c>
      <c r="AB1883" t="s">
        <v>13</v>
      </c>
      <c r="AC1883" t="b">
        <v>0</v>
      </c>
    </row>
    <row r="1884" spans="1:29" x14ac:dyDescent="0.35">
      <c r="A1884" t="s">
        <v>12</v>
      </c>
      <c r="B1884" t="s">
        <v>308</v>
      </c>
      <c r="C1884" t="s">
        <v>328</v>
      </c>
      <c r="D1884" t="s">
        <v>188</v>
      </c>
      <c r="E1884" t="s">
        <v>251</v>
      </c>
      <c r="F1884" t="s">
        <v>303</v>
      </c>
      <c r="G1884" t="s">
        <v>304</v>
      </c>
      <c r="H1884" t="s">
        <v>305</v>
      </c>
      <c r="I1884" t="s">
        <v>306</v>
      </c>
      <c r="J1884" s="78">
        <v>44153</v>
      </c>
      <c r="K1884" t="s">
        <v>26</v>
      </c>
      <c r="L1884">
        <v>512</v>
      </c>
      <c r="R1884" s="81">
        <v>36.9</v>
      </c>
      <c r="S1884" s="81">
        <v>0.02</v>
      </c>
      <c r="T1884" s="81">
        <v>0</v>
      </c>
      <c r="AA1884" t="s">
        <v>307</v>
      </c>
      <c r="AB1884" t="s">
        <v>13</v>
      </c>
      <c r="AC1884" t="b">
        <v>0</v>
      </c>
    </row>
    <row r="1885" spans="1:29" x14ac:dyDescent="0.35">
      <c r="A1885" t="s">
        <v>12</v>
      </c>
      <c r="B1885" t="s">
        <v>309</v>
      </c>
      <c r="C1885" t="s">
        <v>328</v>
      </c>
      <c r="D1885" t="s">
        <v>188</v>
      </c>
      <c r="E1885" t="s">
        <v>251</v>
      </c>
      <c r="F1885" t="s">
        <v>303</v>
      </c>
      <c r="G1885" t="s">
        <v>304</v>
      </c>
      <c r="H1885" t="s">
        <v>305</v>
      </c>
      <c r="I1885" t="s">
        <v>306</v>
      </c>
      <c r="J1885" s="78">
        <v>44153</v>
      </c>
      <c r="K1885" t="s">
        <v>26</v>
      </c>
      <c r="L1885">
        <v>512</v>
      </c>
      <c r="R1885" s="81">
        <v>51.9</v>
      </c>
      <c r="S1885" s="81">
        <v>0.02</v>
      </c>
      <c r="T1885" s="81">
        <v>0</v>
      </c>
      <c r="AA1885" t="s">
        <v>307</v>
      </c>
      <c r="AB1885" t="s">
        <v>13</v>
      </c>
      <c r="AC1885" t="b">
        <v>0</v>
      </c>
    </row>
    <row r="1886" spans="1:29" x14ac:dyDescent="0.35">
      <c r="A1886" t="s">
        <v>12</v>
      </c>
      <c r="B1886" t="s">
        <v>310</v>
      </c>
      <c r="C1886" t="s">
        <v>328</v>
      </c>
      <c r="D1886" t="s">
        <v>188</v>
      </c>
      <c r="E1886" t="s">
        <v>251</v>
      </c>
      <c r="F1886" t="s">
        <v>303</v>
      </c>
      <c r="G1886" t="s">
        <v>304</v>
      </c>
      <c r="H1886" t="s">
        <v>305</v>
      </c>
      <c r="I1886" t="s">
        <v>306</v>
      </c>
      <c r="J1886" s="78">
        <v>44153</v>
      </c>
      <c r="K1886" t="s">
        <v>26</v>
      </c>
      <c r="L1886">
        <v>512</v>
      </c>
      <c r="R1886" s="81">
        <v>34.6</v>
      </c>
      <c r="S1886" s="81">
        <v>0.01</v>
      </c>
      <c r="T1886" s="81">
        <v>0</v>
      </c>
      <c r="AA1886" t="s">
        <v>307</v>
      </c>
      <c r="AB1886" t="s">
        <v>13</v>
      </c>
      <c r="AC1886" t="b">
        <v>0</v>
      </c>
    </row>
    <row r="1887" spans="1:29" x14ac:dyDescent="0.35">
      <c r="A1887" t="s">
        <v>12</v>
      </c>
      <c r="B1887" t="s">
        <v>311</v>
      </c>
      <c r="C1887" t="s">
        <v>328</v>
      </c>
      <c r="D1887" t="s">
        <v>188</v>
      </c>
      <c r="E1887" t="s">
        <v>251</v>
      </c>
      <c r="F1887" t="s">
        <v>303</v>
      </c>
      <c r="G1887" t="s">
        <v>304</v>
      </c>
      <c r="H1887" t="s">
        <v>305</v>
      </c>
      <c r="I1887" t="s">
        <v>306</v>
      </c>
      <c r="J1887" s="78">
        <v>44153</v>
      </c>
      <c r="K1887" t="s">
        <v>26</v>
      </c>
      <c r="L1887">
        <v>512</v>
      </c>
      <c r="R1887" s="81">
        <v>51</v>
      </c>
      <c r="S1887" s="81">
        <v>0.02</v>
      </c>
      <c r="T1887" s="81">
        <v>0</v>
      </c>
      <c r="AA1887" t="s">
        <v>307</v>
      </c>
      <c r="AB1887" t="s">
        <v>13</v>
      </c>
      <c r="AC1887" t="b">
        <v>0</v>
      </c>
    </row>
    <row r="1888" spans="1:29" x14ac:dyDescent="0.35">
      <c r="A1888" t="s">
        <v>12</v>
      </c>
      <c r="B1888" t="s">
        <v>312</v>
      </c>
      <c r="C1888" t="s">
        <v>328</v>
      </c>
      <c r="D1888" t="s">
        <v>188</v>
      </c>
      <c r="E1888" t="s">
        <v>251</v>
      </c>
      <c r="F1888" t="s">
        <v>303</v>
      </c>
      <c r="G1888" t="s">
        <v>304</v>
      </c>
      <c r="H1888" t="s">
        <v>305</v>
      </c>
      <c r="I1888" t="s">
        <v>306</v>
      </c>
      <c r="J1888" s="78">
        <v>44153</v>
      </c>
      <c r="K1888" t="s">
        <v>26</v>
      </c>
      <c r="L1888">
        <v>512</v>
      </c>
      <c r="R1888" s="81">
        <v>34</v>
      </c>
      <c r="S1888" s="81">
        <v>0.01</v>
      </c>
      <c r="T1888" s="81">
        <v>0</v>
      </c>
      <c r="AA1888" t="s">
        <v>307</v>
      </c>
      <c r="AB1888" t="s">
        <v>13</v>
      </c>
      <c r="AC1888" t="b">
        <v>0</v>
      </c>
    </row>
    <row r="1889" spans="1:29" x14ac:dyDescent="0.35">
      <c r="A1889" t="s">
        <v>12</v>
      </c>
      <c r="B1889" t="s">
        <v>313</v>
      </c>
      <c r="C1889" t="s">
        <v>328</v>
      </c>
      <c r="D1889" t="s">
        <v>188</v>
      </c>
      <c r="E1889" t="s">
        <v>251</v>
      </c>
      <c r="F1889" t="s">
        <v>303</v>
      </c>
      <c r="G1889" t="s">
        <v>304</v>
      </c>
      <c r="H1889" t="s">
        <v>305</v>
      </c>
      <c r="I1889" t="s">
        <v>306</v>
      </c>
      <c r="J1889" s="78">
        <v>44153</v>
      </c>
      <c r="K1889" t="s">
        <v>26</v>
      </c>
      <c r="L1889">
        <v>512</v>
      </c>
      <c r="R1889" s="81">
        <v>51</v>
      </c>
      <c r="S1889" s="81">
        <v>0.02</v>
      </c>
      <c r="T1889" s="81">
        <v>0</v>
      </c>
      <c r="AA1889" t="s">
        <v>307</v>
      </c>
      <c r="AB1889" t="s">
        <v>13</v>
      </c>
      <c r="AC1889" t="b">
        <v>0</v>
      </c>
    </row>
    <row r="1890" spans="1:29" x14ac:dyDescent="0.35">
      <c r="A1890" t="s">
        <v>12</v>
      </c>
      <c r="B1890" t="s">
        <v>314</v>
      </c>
      <c r="C1890" t="s">
        <v>328</v>
      </c>
      <c r="D1890" t="s">
        <v>188</v>
      </c>
      <c r="E1890" t="s">
        <v>251</v>
      </c>
      <c r="F1890" t="s">
        <v>303</v>
      </c>
      <c r="G1890" t="s">
        <v>304</v>
      </c>
      <c r="H1890" t="s">
        <v>305</v>
      </c>
      <c r="I1890" t="s">
        <v>306</v>
      </c>
      <c r="J1890" s="78">
        <v>44153</v>
      </c>
      <c r="K1890" t="s">
        <v>26</v>
      </c>
      <c r="L1890">
        <v>512</v>
      </c>
      <c r="R1890" s="81">
        <v>34</v>
      </c>
      <c r="S1890" s="81">
        <v>0.01</v>
      </c>
      <c r="T1890" s="81">
        <v>0</v>
      </c>
      <c r="AA1890" t="s">
        <v>307</v>
      </c>
      <c r="AB1890" t="s">
        <v>13</v>
      </c>
      <c r="AC1890" t="b">
        <v>0</v>
      </c>
    </row>
    <row r="1891" spans="1:29" x14ac:dyDescent="0.35">
      <c r="A1891" t="s">
        <v>12</v>
      </c>
      <c r="B1891" t="s">
        <v>315</v>
      </c>
      <c r="C1891" t="s">
        <v>328</v>
      </c>
      <c r="D1891" t="s">
        <v>188</v>
      </c>
      <c r="E1891" t="s">
        <v>251</v>
      </c>
      <c r="F1891" t="s">
        <v>303</v>
      </c>
      <c r="G1891" t="s">
        <v>304</v>
      </c>
      <c r="H1891" t="s">
        <v>305</v>
      </c>
      <c r="I1891" t="s">
        <v>306</v>
      </c>
      <c r="J1891" s="78">
        <v>44153</v>
      </c>
      <c r="K1891" t="s">
        <v>26</v>
      </c>
      <c r="L1891">
        <v>512</v>
      </c>
      <c r="R1891" s="81">
        <v>60.6</v>
      </c>
      <c r="S1891" s="81">
        <v>0.03</v>
      </c>
      <c r="T1891" s="81">
        <v>0</v>
      </c>
      <c r="AA1891" t="s">
        <v>307</v>
      </c>
      <c r="AB1891" t="s">
        <v>13</v>
      </c>
      <c r="AC1891" t="b">
        <v>0</v>
      </c>
    </row>
    <row r="1892" spans="1:29" x14ac:dyDescent="0.35">
      <c r="A1892" t="s">
        <v>12</v>
      </c>
      <c r="B1892" t="s">
        <v>316</v>
      </c>
      <c r="C1892" t="s">
        <v>328</v>
      </c>
      <c r="D1892" t="s">
        <v>188</v>
      </c>
      <c r="E1892" t="s">
        <v>251</v>
      </c>
      <c r="F1892" t="s">
        <v>303</v>
      </c>
      <c r="G1892" t="s">
        <v>304</v>
      </c>
      <c r="H1892" t="s">
        <v>305</v>
      </c>
      <c r="I1892" t="s">
        <v>306</v>
      </c>
      <c r="J1892" s="78">
        <v>44153</v>
      </c>
      <c r="K1892" t="s">
        <v>26</v>
      </c>
      <c r="L1892">
        <v>512</v>
      </c>
      <c r="R1892" s="81">
        <v>40.4</v>
      </c>
      <c r="S1892" s="81">
        <v>0.02</v>
      </c>
      <c r="T1892" s="81">
        <v>0</v>
      </c>
      <c r="AA1892" t="s">
        <v>307</v>
      </c>
      <c r="AB1892" t="s">
        <v>13</v>
      </c>
      <c r="AC1892" t="b">
        <v>0</v>
      </c>
    </row>
    <row r="1893" spans="1:29" x14ac:dyDescent="0.35">
      <c r="A1893" t="s">
        <v>12</v>
      </c>
      <c r="B1893" t="s">
        <v>317</v>
      </c>
      <c r="C1893" t="s">
        <v>328</v>
      </c>
      <c r="D1893" t="s">
        <v>188</v>
      </c>
      <c r="E1893" t="s">
        <v>251</v>
      </c>
      <c r="F1893" t="s">
        <v>303</v>
      </c>
      <c r="G1893" t="s">
        <v>304</v>
      </c>
      <c r="H1893" t="s">
        <v>305</v>
      </c>
      <c r="I1893" t="s">
        <v>306</v>
      </c>
      <c r="J1893" s="78">
        <v>44153</v>
      </c>
      <c r="K1893" t="s">
        <v>26</v>
      </c>
      <c r="L1893">
        <v>512</v>
      </c>
      <c r="R1893" s="81">
        <v>60</v>
      </c>
      <c r="S1893" s="81">
        <v>0.02</v>
      </c>
      <c r="T1893" s="81">
        <v>0</v>
      </c>
      <c r="AA1893" t="s">
        <v>307</v>
      </c>
      <c r="AB1893" t="s">
        <v>13</v>
      </c>
      <c r="AC1893" t="b">
        <v>0</v>
      </c>
    </row>
    <row r="1894" spans="1:29" x14ac:dyDescent="0.35">
      <c r="A1894" t="s">
        <v>12</v>
      </c>
      <c r="B1894" t="s">
        <v>318</v>
      </c>
      <c r="C1894" t="s">
        <v>328</v>
      </c>
      <c r="D1894" t="s">
        <v>188</v>
      </c>
      <c r="E1894" t="s">
        <v>251</v>
      </c>
      <c r="F1894" t="s">
        <v>303</v>
      </c>
      <c r="G1894" t="s">
        <v>304</v>
      </c>
      <c r="H1894" t="s">
        <v>305</v>
      </c>
      <c r="I1894" t="s">
        <v>306</v>
      </c>
      <c r="J1894" s="78">
        <v>44153</v>
      </c>
      <c r="K1894" t="s">
        <v>26</v>
      </c>
      <c r="L1894">
        <v>512</v>
      </c>
      <c r="R1894" s="81">
        <v>40</v>
      </c>
      <c r="S1894" s="81">
        <v>0.02</v>
      </c>
      <c r="T1894" s="81">
        <v>0</v>
      </c>
      <c r="AA1894" t="s">
        <v>307</v>
      </c>
      <c r="AB1894" t="s">
        <v>13</v>
      </c>
      <c r="AC1894" t="b">
        <v>0</v>
      </c>
    </row>
    <row r="1895" spans="1:29" x14ac:dyDescent="0.35">
      <c r="A1895" t="s">
        <v>12</v>
      </c>
      <c r="B1895" t="s">
        <v>319</v>
      </c>
      <c r="C1895" t="s">
        <v>328</v>
      </c>
      <c r="D1895" t="s">
        <v>188</v>
      </c>
      <c r="E1895" t="s">
        <v>251</v>
      </c>
      <c r="F1895" t="s">
        <v>303</v>
      </c>
      <c r="G1895" t="s">
        <v>304</v>
      </c>
      <c r="H1895" t="s">
        <v>305</v>
      </c>
      <c r="I1895" t="s">
        <v>306</v>
      </c>
      <c r="J1895" s="78">
        <v>44153</v>
      </c>
      <c r="K1895" t="s">
        <v>26</v>
      </c>
      <c r="L1895">
        <v>512</v>
      </c>
      <c r="R1895" s="81">
        <v>55.2</v>
      </c>
      <c r="S1895" s="81">
        <v>0.02</v>
      </c>
      <c r="T1895" s="81">
        <v>0</v>
      </c>
      <c r="AA1895" t="s">
        <v>307</v>
      </c>
      <c r="AB1895" t="s">
        <v>13</v>
      </c>
      <c r="AC1895" t="b">
        <v>0</v>
      </c>
    </row>
    <row r="1896" spans="1:29" x14ac:dyDescent="0.35">
      <c r="A1896" t="s">
        <v>12</v>
      </c>
      <c r="B1896" t="s">
        <v>320</v>
      </c>
      <c r="C1896" t="s">
        <v>328</v>
      </c>
      <c r="D1896" t="s">
        <v>188</v>
      </c>
      <c r="E1896" t="s">
        <v>251</v>
      </c>
      <c r="F1896" t="s">
        <v>303</v>
      </c>
      <c r="G1896" t="s">
        <v>304</v>
      </c>
      <c r="H1896" t="s">
        <v>305</v>
      </c>
      <c r="I1896" t="s">
        <v>306</v>
      </c>
      <c r="J1896" s="78">
        <v>44153</v>
      </c>
      <c r="K1896" t="s">
        <v>26</v>
      </c>
      <c r="L1896">
        <v>512</v>
      </c>
      <c r="R1896" s="81">
        <v>36.799999999999997</v>
      </c>
      <c r="S1896" s="81">
        <v>0.01</v>
      </c>
      <c r="T1896" s="81">
        <v>0</v>
      </c>
      <c r="AA1896" t="s">
        <v>307</v>
      </c>
      <c r="AB1896" t="s">
        <v>13</v>
      </c>
      <c r="AC1896" t="b">
        <v>0</v>
      </c>
    </row>
    <row r="1897" spans="1:29" x14ac:dyDescent="0.35">
      <c r="A1897" t="s">
        <v>12</v>
      </c>
      <c r="B1897" t="s">
        <v>321</v>
      </c>
      <c r="C1897" t="s">
        <v>328</v>
      </c>
      <c r="D1897" t="s">
        <v>188</v>
      </c>
      <c r="E1897" t="s">
        <v>251</v>
      </c>
      <c r="F1897" t="s">
        <v>303</v>
      </c>
      <c r="G1897" t="s">
        <v>304</v>
      </c>
      <c r="H1897" t="s">
        <v>305</v>
      </c>
      <c r="I1897" t="s">
        <v>306</v>
      </c>
      <c r="J1897" s="78">
        <v>44153</v>
      </c>
      <c r="K1897" t="s">
        <v>26</v>
      </c>
      <c r="L1897">
        <v>512</v>
      </c>
      <c r="R1897" s="81">
        <v>66.2</v>
      </c>
      <c r="S1897" s="81">
        <v>0.03</v>
      </c>
      <c r="T1897" s="81">
        <v>0</v>
      </c>
      <c r="AA1897" t="s">
        <v>307</v>
      </c>
      <c r="AB1897" t="s">
        <v>13</v>
      </c>
      <c r="AC1897" t="b">
        <v>0</v>
      </c>
    </row>
    <row r="1898" spans="1:29" x14ac:dyDescent="0.35">
      <c r="A1898" t="s">
        <v>12</v>
      </c>
      <c r="B1898" t="s">
        <v>322</v>
      </c>
      <c r="C1898" t="s">
        <v>328</v>
      </c>
      <c r="D1898" t="s">
        <v>188</v>
      </c>
      <c r="E1898" t="s">
        <v>251</v>
      </c>
      <c r="F1898" t="s">
        <v>303</v>
      </c>
      <c r="G1898" t="s">
        <v>304</v>
      </c>
      <c r="H1898" t="s">
        <v>305</v>
      </c>
      <c r="I1898" t="s">
        <v>306</v>
      </c>
      <c r="J1898" s="78">
        <v>44153</v>
      </c>
      <c r="K1898" t="s">
        <v>26</v>
      </c>
      <c r="L1898">
        <v>512</v>
      </c>
      <c r="R1898" s="81">
        <v>44.1</v>
      </c>
      <c r="S1898" s="81">
        <v>0.02</v>
      </c>
      <c r="T1898" s="81">
        <v>0</v>
      </c>
      <c r="AA1898" t="s">
        <v>307</v>
      </c>
      <c r="AB1898" t="s">
        <v>13</v>
      </c>
      <c r="AC1898" t="b">
        <v>0</v>
      </c>
    </row>
    <row r="1899" spans="1:29" x14ac:dyDescent="0.35">
      <c r="A1899" t="s">
        <v>12</v>
      </c>
      <c r="B1899" t="s">
        <v>323</v>
      </c>
      <c r="C1899" t="s">
        <v>328</v>
      </c>
      <c r="D1899" t="s">
        <v>188</v>
      </c>
      <c r="E1899" t="s">
        <v>251</v>
      </c>
      <c r="F1899" t="s">
        <v>303</v>
      </c>
      <c r="G1899" t="s">
        <v>304</v>
      </c>
      <c r="H1899" t="s">
        <v>305</v>
      </c>
      <c r="I1899" t="s">
        <v>306</v>
      </c>
      <c r="J1899" s="78">
        <v>44153</v>
      </c>
      <c r="K1899" t="s">
        <v>26</v>
      </c>
      <c r="L1899">
        <v>512</v>
      </c>
      <c r="R1899" s="81">
        <v>51.6</v>
      </c>
      <c r="S1899" s="81">
        <v>0.02</v>
      </c>
      <c r="T1899" s="81">
        <v>0</v>
      </c>
      <c r="AA1899" t="s">
        <v>307</v>
      </c>
      <c r="AB1899" t="s">
        <v>13</v>
      </c>
      <c r="AC1899" t="b">
        <v>0</v>
      </c>
    </row>
    <row r="1900" spans="1:29" x14ac:dyDescent="0.35">
      <c r="A1900" t="s">
        <v>12</v>
      </c>
      <c r="B1900" t="s">
        <v>324</v>
      </c>
      <c r="C1900" t="s">
        <v>328</v>
      </c>
      <c r="D1900" t="s">
        <v>188</v>
      </c>
      <c r="E1900" t="s">
        <v>251</v>
      </c>
      <c r="F1900" t="s">
        <v>303</v>
      </c>
      <c r="G1900" t="s">
        <v>304</v>
      </c>
      <c r="H1900" t="s">
        <v>305</v>
      </c>
      <c r="I1900" t="s">
        <v>306</v>
      </c>
      <c r="J1900" s="78">
        <v>44153</v>
      </c>
      <c r="K1900" t="s">
        <v>26</v>
      </c>
      <c r="L1900">
        <v>512</v>
      </c>
      <c r="R1900" s="81">
        <v>34.4</v>
      </c>
      <c r="S1900" s="81">
        <v>0.01</v>
      </c>
      <c r="T1900" s="81">
        <v>0</v>
      </c>
      <c r="AA1900" t="s">
        <v>307</v>
      </c>
      <c r="AB1900" t="s">
        <v>13</v>
      </c>
      <c r="AC1900" t="b">
        <v>0</v>
      </c>
    </row>
    <row r="1901" spans="1:29" x14ac:dyDescent="0.35">
      <c r="A1901" t="s">
        <v>12</v>
      </c>
      <c r="B1901" t="s">
        <v>325</v>
      </c>
      <c r="C1901" t="s">
        <v>328</v>
      </c>
      <c r="D1901" t="s">
        <v>188</v>
      </c>
      <c r="E1901" t="s">
        <v>251</v>
      </c>
      <c r="F1901" t="s">
        <v>303</v>
      </c>
      <c r="G1901" t="s">
        <v>304</v>
      </c>
      <c r="H1901" t="s">
        <v>305</v>
      </c>
      <c r="I1901" t="s">
        <v>306</v>
      </c>
      <c r="J1901" s="78">
        <v>44153</v>
      </c>
      <c r="K1901" t="s">
        <v>26</v>
      </c>
      <c r="L1901">
        <v>512</v>
      </c>
      <c r="R1901" s="81">
        <v>68.8</v>
      </c>
      <c r="S1901" s="81">
        <v>0.03</v>
      </c>
      <c r="T1901" s="81">
        <v>0</v>
      </c>
      <c r="AA1901" t="s">
        <v>307</v>
      </c>
      <c r="AB1901" t="s">
        <v>13</v>
      </c>
      <c r="AC1901" t="b">
        <v>0</v>
      </c>
    </row>
    <row r="1902" spans="1:29" x14ac:dyDescent="0.35">
      <c r="A1902" t="s">
        <v>12</v>
      </c>
      <c r="B1902" t="s">
        <v>326</v>
      </c>
      <c r="C1902" t="s">
        <v>328</v>
      </c>
      <c r="D1902" t="s">
        <v>188</v>
      </c>
      <c r="E1902" t="s">
        <v>251</v>
      </c>
      <c r="F1902" t="s">
        <v>303</v>
      </c>
      <c r="G1902" t="s">
        <v>304</v>
      </c>
      <c r="H1902" t="s">
        <v>305</v>
      </c>
      <c r="I1902" t="s">
        <v>306</v>
      </c>
      <c r="J1902" s="78">
        <v>44153</v>
      </c>
      <c r="K1902" t="s">
        <v>26</v>
      </c>
      <c r="L1902">
        <v>512</v>
      </c>
      <c r="R1902" s="81">
        <v>45.9</v>
      </c>
      <c r="S1902" s="81">
        <v>0.02</v>
      </c>
      <c r="T1902" s="81">
        <v>0</v>
      </c>
      <c r="AA1902" t="s">
        <v>307</v>
      </c>
      <c r="AB1902" t="s">
        <v>13</v>
      </c>
      <c r="AC1902" t="b">
        <v>0</v>
      </c>
    </row>
    <row r="1903" spans="1:29" x14ac:dyDescent="0.35">
      <c r="A1903" t="s">
        <v>12</v>
      </c>
      <c r="B1903" t="s">
        <v>302</v>
      </c>
      <c r="C1903" t="s">
        <v>328</v>
      </c>
      <c r="D1903" t="s">
        <v>188</v>
      </c>
      <c r="E1903" t="s">
        <v>252</v>
      </c>
      <c r="F1903" t="s">
        <v>303</v>
      </c>
      <c r="G1903" t="s">
        <v>304</v>
      </c>
      <c r="H1903" t="s">
        <v>305</v>
      </c>
      <c r="I1903" t="s">
        <v>306</v>
      </c>
      <c r="J1903" s="78">
        <v>44153</v>
      </c>
      <c r="K1903" t="s">
        <v>26</v>
      </c>
      <c r="L1903">
        <v>199</v>
      </c>
      <c r="R1903" s="81">
        <v>21.7</v>
      </c>
      <c r="S1903" s="81">
        <v>0.01</v>
      </c>
      <c r="T1903" s="81">
        <v>0</v>
      </c>
      <c r="AA1903" t="s">
        <v>307</v>
      </c>
      <c r="AB1903" t="s">
        <v>13</v>
      </c>
      <c r="AC1903" t="b">
        <v>0</v>
      </c>
    </row>
    <row r="1904" spans="1:29" x14ac:dyDescent="0.35">
      <c r="A1904" t="s">
        <v>12</v>
      </c>
      <c r="B1904" t="s">
        <v>308</v>
      </c>
      <c r="C1904" t="s">
        <v>328</v>
      </c>
      <c r="D1904" t="s">
        <v>188</v>
      </c>
      <c r="E1904" t="s">
        <v>252</v>
      </c>
      <c r="F1904" t="s">
        <v>303</v>
      </c>
      <c r="G1904" t="s">
        <v>304</v>
      </c>
      <c r="H1904" t="s">
        <v>305</v>
      </c>
      <c r="I1904" t="s">
        <v>306</v>
      </c>
      <c r="J1904" s="78">
        <v>44153</v>
      </c>
      <c r="K1904" t="s">
        <v>26</v>
      </c>
      <c r="L1904">
        <v>199</v>
      </c>
      <c r="R1904" s="81">
        <v>14.5</v>
      </c>
      <c r="S1904" s="81">
        <v>0.01</v>
      </c>
      <c r="T1904" s="81">
        <v>0</v>
      </c>
      <c r="AA1904" t="s">
        <v>307</v>
      </c>
      <c r="AB1904" t="s">
        <v>13</v>
      </c>
      <c r="AC1904" t="b">
        <v>0</v>
      </c>
    </row>
    <row r="1905" spans="1:29" x14ac:dyDescent="0.35">
      <c r="A1905" t="s">
        <v>12</v>
      </c>
      <c r="B1905" t="s">
        <v>309</v>
      </c>
      <c r="C1905" t="s">
        <v>328</v>
      </c>
      <c r="D1905" t="s">
        <v>188</v>
      </c>
      <c r="E1905" t="s">
        <v>252</v>
      </c>
      <c r="F1905" t="s">
        <v>303</v>
      </c>
      <c r="G1905" t="s">
        <v>304</v>
      </c>
      <c r="H1905" t="s">
        <v>305</v>
      </c>
      <c r="I1905" t="s">
        <v>306</v>
      </c>
      <c r="J1905" s="78">
        <v>44153</v>
      </c>
      <c r="K1905" t="s">
        <v>26</v>
      </c>
      <c r="L1905">
        <v>199</v>
      </c>
      <c r="R1905" s="81">
        <v>20.3</v>
      </c>
      <c r="S1905" s="81">
        <v>0.01</v>
      </c>
      <c r="T1905" s="81">
        <v>0</v>
      </c>
      <c r="AA1905" t="s">
        <v>307</v>
      </c>
      <c r="AB1905" t="s">
        <v>13</v>
      </c>
      <c r="AC1905" t="b">
        <v>0</v>
      </c>
    </row>
    <row r="1906" spans="1:29" x14ac:dyDescent="0.35">
      <c r="A1906" t="s">
        <v>12</v>
      </c>
      <c r="B1906" t="s">
        <v>310</v>
      </c>
      <c r="C1906" t="s">
        <v>328</v>
      </c>
      <c r="D1906" t="s">
        <v>188</v>
      </c>
      <c r="E1906" t="s">
        <v>252</v>
      </c>
      <c r="F1906" t="s">
        <v>303</v>
      </c>
      <c r="G1906" t="s">
        <v>304</v>
      </c>
      <c r="H1906" t="s">
        <v>305</v>
      </c>
      <c r="I1906" t="s">
        <v>306</v>
      </c>
      <c r="J1906" s="78">
        <v>44153</v>
      </c>
      <c r="K1906" t="s">
        <v>26</v>
      </c>
      <c r="L1906">
        <v>199</v>
      </c>
      <c r="R1906" s="81">
        <v>13.6</v>
      </c>
      <c r="S1906" s="81">
        <v>0.01</v>
      </c>
      <c r="T1906" s="81">
        <v>0</v>
      </c>
      <c r="AA1906" t="s">
        <v>307</v>
      </c>
      <c r="AB1906" t="s">
        <v>13</v>
      </c>
      <c r="AC1906" t="b">
        <v>0</v>
      </c>
    </row>
    <row r="1907" spans="1:29" x14ac:dyDescent="0.35">
      <c r="A1907" t="s">
        <v>12</v>
      </c>
      <c r="B1907" t="s">
        <v>311</v>
      </c>
      <c r="C1907" t="s">
        <v>328</v>
      </c>
      <c r="D1907" t="s">
        <v>188</v>
      </c>
      <c r="E1907" t="s">
        <v>252</v>
      </c>
      <c r="F1907" t="s">
        <v>303</v>
      </c>
      <c r="G1907" t="s">
        <v>304</v>
      </c>
      <c r="H1907" t="s">
        <v>305</v>
      </c>
      <c r="I1907" t="s">
        <v>306</v>
      </c>
      <c r="J1907" s="78">
        <v>44153</v>
      </c>
      <c r="K1907" t="s">
        <v>26</v>
      </c>
      <c r="L1907">
        <v>199</v>
      </c>
      <c r="R1907" s="81">
        <v>20</v>
      </c>
      <c r="S1907" s="81">
        <v>0.01</v>
      </c>
      <c r="T1907" s="81">
        <v>0</v>
      </c>
      <c r="AA1907" t="s">
        <v>307</v>
      </c>
      <c r="AB1907" t="s">
        <v>13</v>
      </c>
      <c r="AC1907" t="b">
        <v>0</v>
      </c>
    </row>
    <row r="1908" spans="1:29" x14ac:dyDescent="0.35">
      <c r="A1908" t="s">
        <v>12</v>
      </c>
      <c r="B1908" t="s">
        <v>312</v>
      </c>
      <c r="C1908" t="s">
        <v>328</v>
      </c>
      <c r="D1908" t="s">
        <v>188</v>
      </c>
      <c r="E1908" t="s">
        <v>252</v>
      </c>
      <c r="F1908" t="s">
        <v>303</v>
      </c>
      <c r="G1908" t="s">
        <v>304</v>
      </c>
      <c r="H1908" t="s">
        <v>305</v>
      </c>
      <c r="I1908" t="s">
        <v>306</v>
      </c>
      <c r="J1908" s="78">
        <v>44153</v>
      </c>
      <c r="K1908" t="s">
        <v>26</v>
      </c>
      <c r="L1908">
        <v>199</v>
      </c>
      <c r="R1908" s="81">
        <v>13.3</v>
      </c>
      <c r="S1908" s="81">
        <v>0.01</v>
      </c>
      <c r="T1908" s="81">
        <v>0</v>
      </c>
      <c r="AA1908" t="s">
        <v>307</v>
      </c>
      <c r="AB1908" t="s">
        <v>13</v>
      </c>
      <c r="AC1908" t="b">
        <v>0</v>
      </c>
    </row>
    <row r="1909" spans="1:29" x14ac:dyDescent="0.35">
      <c r="A1909" t="s">
        <v>12</v>
      </c>
      <c r="B1909" t="s">
        <v>313</v>
      </c>
      <c r="C1909" t="s">
        <v>328</v>
      </c>
      <c r="D1909" t="s">
        <v>188</v>
      </c>
      <c r="E1909" t="s">
        <v>252</v>
      </c>
      <c r="F1909" t="s">
        <v>303</v>
      </c>
      <c r="G1909" t="s">
        <v>304</v>
      </c>
      <c r="H1909" t="s">
        <v>305</v>
      </c>
      <c r="I1909" t="s">
        <v>306</v>
      </c>
      <c r="J1909" s="78">
        <v>44153</v>
      </c>
      <c r="K1909" t="s">
        <v>26</v>
      </c>
      <c r="L1909">
        <v>199</v>
      </c>
      <c r="R1909" s="81">
        <v>20</v>
      </c>
      <c r="S1909" s="81">
        <v>0.01</v>
      </c>
      <c r="T1909" s="81">
        <v>0</v>
      </c>
      <c r="AA1909" t="s">
        <v>307</v>
      </c>
      <c r="AB1909" t="s">
        <v>13</v>
      </c>
      <c r="AC1909" t="b">
        <v>0</v>
      </c>
    </row>
    <row r="1910" spans="1:29" x14ac:dyDescent="0.35">
      <c r="A1910" t="s">
        <v>12</v>
      </c>
      <c r="B1910" t="s">
        <v>314</v>
      </c>
      <c r="C1910" t="s">
        <v>328</v>
      </c>
      <c r="D1910" t="s">
        <v>188</v>
      </c>
      <c r="E1910" t="s">
        <v>252</v>
      </c>
      <c r="F1910" t="s">
        <v>303</v>
      </c>
      <c r="G1910" t="s">
        <v>304</v>
      </c>
      <c r="H1910" t="s">
        <v>305</v>
      </c>
      <c r="I1910" t="s">
        <v>306</v>
      </c>
      <c r="J1910" s="78">
        <v>44153</v>
      </c>
      <c r="K1910" t="s">
        <v>26</v>
      </c>
      <c r="L1910">
        <v>199</v>
      </c>
      <c r="R1910" s="81">
        <v>13.3</v>
      </c>
      <c r="S1910" s="81">
        <v>0.01</v>
      </c>
      <c r="T1910" s="81">
        <v>0</v>
      </c>
      <c r="AA1910" t="s">
        <v>307</v>
      </c>
      <c r="AB1910" t="s">
        <v>13</v>
      </c>
      <c r="AC1910" t="b">
        <v>0</v>
      </c>
    </row>
    <row r="1911" spans="1:29" x14ac:dyDescent="0.35">
      <c r="A1911" t="s">
        <v>12</v>
      </c>
      <c r="B1911" t="s">
        <v>315</v>
      </c>
      <c r="C1911" t="s">
        <v>328</v>
      </c>
      <c r="D1911" t="s">
        <v>188</v>
      </c>
      <c r="E1911" t="s">
        <v>252</v>
      </c>
      <c r="F1911" t="s">
        <v>303</v>
      </c>
      <c r="G1911" t="s">
        <v>304</v>
      </c>
      <c r="H1911" t="s">
        <v>305</v>
      </c>
      <c r="I1911" t="s">
        <v>306</v>
      </c>
      <c r="J1911" s="78">
        <v>44153</v>
      </c>
      <c r="K1911" t="s">
        <v>26</v>
      </c>
      <c r="L1911">
        <v>199</v>
      </c>
      <c r="R1911" s="81">
        <v>23.8</v>
      </c>
      <c r="S1911" s="81">
        <v>0.01</v>
      </c>
      <c r="T1911" s="81">
        <v>0</v>
      </c>
      <c r="AA1911" t="s">
        <v>307</v>
      </c>
      <c r="AB1911" t="s">
        <v>13</v>
      </c>
      <c r="AC1911" t="b">
        <v>0</v>
      </c>
    </row>
    <row r="1912" spans="1:29" x14ac:dyDescent="0.35">
      <c r="A1912" t="s">
        <v>12</v>
      </c>
      <c r="B1912" t="s">
        <v>316</v>
      </c>
      <c r="C1912" t="s">
        <v>328</v>
      </c>
      <c r="D1912" t="s">
        <v>188</v>
      </c>
      <c r="E1912" t="s">
        <v>252</v>
      </c>
      <c r="F1912" t="s">
        <v>303</v>
      </c>
      <c r="G1912" t="s">
        <v>304</v>
      </c>
      <c r="H1912" t="s">
        <v>305</v>
      </c>
      <c r="I1912" t="s">
        <v>306</v>
      </c>
      <c r="J1912" s="78">
        <v>44153</v>
      </c>
      <c r="K1912" t="s">
        <v>26</v>
      </c>
      <c r="L1912">
        <v>199</v>
      </c>
      <c r="R1912" s="81">
        <v>15.8</v>
      </c>
      <c r="S1912" s="81">
        <v>0.01</v>
      </c>
      <c r="T1912" s="81">
        <v>0</v>
      </c>
      <c r="AA1912" t="s">
        <v>307</v>
      </c>
      <c r="AB1912" t="s">
        <v>13</v>
      </c>
      <c r="AC1912" t="b">
        <v>0</v>
      </c>
    </row>
    <row r="1913" spans="1:29" x14ac:dyDescent="0.35">
      <c r="A1913" t="s">
        <v>12</v>
      </c>
      <c r="B1913" t="s">
        <v>317</v>
      </c>
      <c r="C1913" t="s">
        <v>328</v>
      </c>
      <c r="D1913" t="s">
        <v>188</v>
      </c>
      <c r="E1913" t="s">
        <v>252</v>
      </c>
      <c r="F1913" t="s">
        <v>303</v>
      </c>
      <c r="G1913" t="s">
        <v>304</v>
      </c>
      <c r="H1913" t="s">
        <v>305</v>
      </c>
      <c r="I1913" t="s">
        <v>306</v>
      </c>
      <c r="J1913" s="78">
        <v>44153</v>
      </c>
      <c r="K1913" t="s">
        <v>26</v>
      </c>
      <c r="L1913">
        <v>199</v>
      </c>
      <c r="R1913" s="81">
        <v>28.8</v>
      </c>
      <c r="S1913" s="81">
        <v>0.02</v>
      </c>
      <c r="T1913" s="81">
        <v>0</v>
      </c>
      <c r="AA1913" t="s">
        <v>307</v>
      </c>
      <c r="AB1913" t="s">
        <v>13</v>
      </c>
      <c r="AC1913" t="b">
        <v>0</v>
      </c>
    </row>
    <row r="1914" spans="1:29" x14ac:dyDescent="0.35">
      <c r="A1914" t="s">
        <v>12</v>
      </c>
      <c r="B1914" t="s">
        <v>318</v>
      </c>
      <c r="C1914" t="s">
        <v>328</v>
      </c>
      <c r="D1914" t="s">
        <v>188</v>
      </c>
      <c r="E1914" t="s">
        <v>252</v>
      </c>
      <c r="F1914" t="s">
        <v>303</v>
      </c>
      <c r="G1914" t="s">
        <v>304</v>
      </c>
      <c r="H1914" t="s">
        <v>305</v>
      </c>
      <c r="I1914" t="s">
        <v>306</v>
      </c>
      <c r="J1914" s="78">
        <v>44153</v>
      </c>
      <c r="K1914" t="s">
        <v>26</v>
      </c>
      <c r="L1914">
        <v>199</v>
      </c>
      <c r="R1914" s="81">
        <v>19.2</v>
      </c>
      <c r="S1914" s="81">
        <v>0.01</v>
      </c>
      <c r="T1914" s="81">
        <v>0</v>
      </c>
      <c r="AA1914" t="s">
        <v>307</v>
      </c>
      <c r="AB1914" t="s">
        <v>13</v>
      </c>
      <c r="AC1914" t="b">
        <v>0</v>
      </c>
    </row>
    <row r="1915" spans="1:29" x14ac:dyDescent="0.35">
      <c r="A1915" t="s">
        <v>12</v>
      </c>
      <c r="B1915" t="s">
        <v>319</v>
      </c>
      <c r="C1915" t="s">
        <v>328</v>
      </c>
      <c r="D1915" t="s">
        <v>188</v>
      </c>
      <c r="E1915" t="s">
        <v>252</v>
      </c>
      <c r="F1915" t="s">
        <v>303</v>
      </c>
      <c r="G1915" t="s">
        <v>304</v>
      </c>
      <c r="H1915" t="s">
        <v>305</v>
      </c>
      <c r="I1915" t="s">
        <v>306</v>
      </c>
      <c r="J1915" s="78">
        <v>44153</v>
      </c>
      <c r="K1915" t="s">
        <v>26</v>
      </c>
      <c r="L1915">
        <v>199</v>
      </c>
      <c r="R1915" s="81">
        <v>26.4</v>
      </c>
      <c r="S1915" s="81">
        <v>0.02</v>
      </c>
      <c r="T1915" s="81">
        <v>0</v>
      </c>
      <c r="AA1915" t="s">
        <v>307</v>
      </c>
      <c r="AB1915" t="s">
        <v>13</v>
      </c>
      <c r="AC1915" t="b">
        <v>0</v>
      </c>
    </row>
    <row r="1916" spans="1:29" x14ac:dyDescent="0.35">
      <c r="A1916" t="s">
        <v>12</v>
      </c>
      <c r="B1916" t="s">
        <v>320</v>
      </c>
      <c r="C1916" t="s">
        <v>328</v>
      </c>
      <c r="D1916" t="s">
        <v>188</v>
      </c>
      <c r="E1916" t="s">
        <v>252</v>
      </c>
      <c r="F1916" t="s">
        <v>303</v>
      </c>
      <c r="G1916" t="s">
        <v>304</v>
      </c>
      <c r="H1916" t="s">
        <v>305</v>
      </c>
      <c r="I1916" t="s">
        <v>306</v>
      </c>
      <c r="J1916" s="78">
        <v>44153</v>
      </c>
      <c r="K1916" t="s">
        <v>26</v>
      </c>
      <c r="L1916">
        <v>199</v>
      </c>
      <c r="R1916" s="81">
        <v>17.600000000000001</v>
      </c>
      <c r="S1916" s="81">
        <v>0.01</v>
      </c>
      <c r="T1916" s="81">
        <v>0</v>
      </c>
      <c r="AA1916" t="s">
        <v>307</v>
      </c>
      <c r="AB1916" t="s">
        <v>13</v>
      </c>
      <c r="AC1916" t="b">
        <v>0</v>
      </c>
    </row>
    <row r="1917" spans="1:29" x14ac:dyDescent="0.35">
      <c r="A1917" t="s">
        <v>12</v>
      </c>
      <c r="B1917" t="s">
        <v>321</v>
      </c>
      <c r="C1917" t="s">
        <v>328</v>
      </c>
      <c r="D1917" t="s">
        <v>188</v>
      </c>
      <c r="E1917" t="s">
        <v>252</v>
      </c>
      <c r="F1917" t="s">
        <v>303</v>
      </c>
      <c r="G1917" t="s">
        <v>304</v>
      </c>
      <c r="H1917" t="s">
        <v>305</v>
      </c>
      <c r="I1917" t="s">
        <v>306</v>
      </c>
      <c r="J1917" s="78">
        <v>44153</v>
      </c>
      <c r="K1917" t="s">
        <v>26</v>
      </c>
      <c r="L1917">
        <v>199</v>
      </c>
      <c r="R1917" s="81">
        <v>31.7</v>
      </c>
      <c r="S1917" s="81">
        <v>0.02</v>
      </c>
      <c r="T1917" s="81">
        <v>0</v>
      </c>
      <c r="AA1917" t="s">
        <v>307</v>
      </c>
      <c r="AB1917" t="s">
        <v>13</v>
      </c>
      <c r="AC1917" t="b">
        <v>0</v>
      </c>
    </row>
    <row r="1918" spans="1:29" x14ac:dyDescent="0.35">
      <c r="A1918" t="s">
        <v>12</v>
      </c>
      <c r="B1918" t="s">
        <v>322</v>
      </c>
      <c r="C1918" t="s">
        <v>328</v>
      </c>
      <c r="D1918" t="s">
        <v>188</v>
      </c>
      <c r="E1918" t="s">
        <v>252</v>
      </c>
      <c r="F1918" t="s">
        <v>303</v>
      </c>
      <c r="G1918" t="s">
        <v>304</v>
      </c>
      <c r="H1918" t="s">
        <v>305</v>
      </c>
      <c r="I1918" t="s">
        <v>306</v>
      </c>
      <c r="J1918" s="78">
        <v>44153</v>
      </c>
      <c r="K1918" t="s">
        <v>26</v>
      </c>
      <c r="L1918">
        <v>199</v>
      </c>
      <c r="R1918" s="81">
        <v>21.1</v>
      </c>
      <c r="S1918" s="81">
        <v>0.01</v>
      </c>
      <c r="T1918" s="81">
        <v>0</v>
      </c>
      <c r="AA1918" t="s">
        <v>307</v>
      </c>
      <c r="AB1918" t="s">
        <v>13</v>
      </c>
      <c r="AC1918" t="b">
        <v>0</v>
      </c>
    </row>
    <row r="1919" spans="1:29" x14ac:dyDescent="0.35">
      <c r="A1919" t="s">
        <v>12</v>
      </c>
      <c r="B1919" t="s">
        <v>323</v>
      </c>
      <c r="C1919" t="s">
        <v>328</v>
      </c>
      <c r="D1919" t="s">
        <v>188</v>
      </c>
      <c r="E1919" t="s">
        <v>252</v>
      </c>
      <c r="F1919" t="s">
        <v>303</v>
      </c>
      <c r="G1919" t="s">
        <v>304</v>
      </c>
      <c r="H1919" t="s">
        <v>305</v>
      </c>
      <c r="I1919" t="s">
        <v>306</v>
      </c>
      <c r="J1919" s="78">
        <v>44153</v>
      </c>
      <c r="K1919" t="s">
        <v>26</v>
      </c>
      <c r="L1919">
        <v>199</v>
      </c>
      <c r="R1919" s="81">
        <v>24.7</v>
      </c>
      <c r="S1919" s="81">
        <v>0.01</v>
      </c>
      <c r="T1919" s="81">
        <v>0</v>
      </c>
      <c r="AA1919" t="s">
        <v>307</v>
      </c>
      <c r="AB1919" t="s">
        <v>13</v>
      </c>
      <c r="AC1919" t="b">
        <v>0</v>
      </c>
    </row>
    <row r="1920" spans="1:29" x14ac:dyDescent="0.35">
      <c r="A1920" t="s">
        <v>12</v>
      </c>
      <c r="B1920" t="s">
        <v>324</v>
      </c>
      <c r="C1920" t="s">
        <v>328</v>
      </c>
      <c r="D1920" t="s">
        <v>188</v>
      </c>
      <c r="E1920" t="s">
        <v>252</v>
      </c>
      <c r="F1920" t="s">
        <v>303</v>
      </c>
      <c r="G1920" t="s">
        <v>304</v>
      </c>
      <c r="H1920" t="s">
        <v>305</v>
      </c>
      <c r="I1920" t="s">
        <v>306</v>
      </c>
      <c r="J1920" s="78">
        <v>44153</v>
      </c>
      <c r="K1920" t="s">
        <v>26</v>
      </c>
      <c r="L1920">
        <v>199</v>
      </c>
      <c r="R1920" s="81">
        <v>16.5</v>
      </c>
      <c r="S1920" s="81">
        <v>0.01</v>
      </c>
      <c r="T1920" s="81">
        <v>0</v>
      </c>
      <c r="AA1920" t="s">
        <v>307</v>
      </c>
      <c r="AB1920" t="s">
        <v>13</v>
      </c>
      <c r="AC1920" t="b">
        <v>0</v>
      </c>
    </row>
    <row r="1921" spans="1:29" x14ac:dyDescent="0.35">
      <c r="A1921" t="s">
        <v>12</v>
      </c>
      <c r="B1921" t="s">
        <v>325</v>
      </c>
      <c r="C1921" t="s">
        <v>328</v>
      </c>
      <c r="D1921" t="s">
        <v>188</v>
      </c>
      <c r="E1921" t="s">
        <v>252</v>
      </c>
      <c r="F1921" t="s">
        <v>303</v>
      </c>
      <c r="G1921" t="s">
        <v>304</v>
      </c>
      <c r="H1921" t="s">
        <v>305</v>
      </c>
      <c r="I1921" t="s">
        <v>306</v>
      </c>
      <c r="J1921" s="78">
        <v>44153</v>
      </c>
      <c r="K1921" t="s">
        <v>26</v>
      </c>
      <c r="L1921">
        <v>199</v>
      </c>
      <c r="R1921" s="81">
        <v>33</v>
      </c>
      <c r="S1921" s="81">
        <v>0.02</v>
      </c>
      <c r="T1921" s="81">
        <v>0</v>
      </c>
      <c r="AA1921" t="s">
        <v>307</v>
      </c>
      <c r="AB1921" t="s">
        <v>13</v>
      </c>
      <c r="AC1921" t="b">
        <v>0</v>
      </c>
    </row>
    <row r="1922" spans="1:29" x14ac:dyDescent="0.35">
      <c r="A1922" t="s">
        <v>12</v>
      </c>
      <c r="B1922" t="s">
        <v>326</v>
      </c>
      <c r="C1922" t="s">
        <v>328</v>
      </c>
      <c r="D1922" t="s">
        <v>188</v>
      </c>
      <c r="E1922" t="s">
        <v>252</v>
      </c>
      <c r="F1922" t="s">
        <v>303</v>
      </c>
      <c r="G1922" t="s">
        <v>304</v>
      </c>
      <c r="H1922" t="s">
        <v>305</v>
      </c>
      <c r="I1922" t="s">
        <v>306</v>
      </c>
      <c r="J1922" s="78">
        <v>44153</v>
      </c>
      <c r="K1922" t="s">
        <v>26</v>
      </c>
      <c r="L1922">
        <v>199</v>
      </c>
      <c r="R1922" s="81">
        <v>22</v>
      </c>
      <c r="S1922" s="81">
        <v>0.01</v>
      </c>
      <c r="T1922" s="81">
        <v>0</v>
      </c>
      <c r="AA1922" t="s">
        <v>307</v>
      </c>
      <c r="AB1922" t="s">
        <v>13</v>
      </c>
      <c r="AC1922" t="b">
        <v>0</v>
      </c>
    </row>
    <row r="1923" spans="1:29" x14ac:dyDescent="0.35">
      <c r="A1923" t="s">
        <v>12</v>
      </c>
      <c r="B1923" t="s">
        <v>302</v>
      </c>
      <c r="C1923" t="s">
        <v>329</v>
      </c>
      <c r="D1923" t="s">
        <v>20</v>
      </c>
      <c r="E1923" t="s">
        <v>237</v>
      </c>
      <c r="F1923" t="s">
        <v>303</v>
      </c>
      <c r="G1923" t="s">
        <v>304</v>
      </c>
      <c r="H1923" t="s">
        <v>305</v>
      </c>
      <c r="I1923" t="s">
        <v>306</v>
      </c>
      <c r="J1923" s="78">
        <v>44153</v>
      </c>
      <c r="K1923" t="s">
        <v>26</v>
      </c>
      <c r="L1923">
        <v>1671.36</v>
      </c>
      <c r="R1923" s="81">
        <v>9.3000000000000007</v>
      </c>
      <c r="S1923" s="81">
        <v>0.02</v>
      </c>
      <c r="T1923" s="81">
        <v>0</v>
      </c>
      <c r="AA1923" t="s">
        <v>307</v>
      </c>
      <c r="AB1923" t="s">
        <v>13</v>
      </c>
      <c r="AC1923" t="b">
        <v>0</v>
      </c>
    </row>
    <row r="1924" spans="1:29" x14ac:dyDescent="0.35">
      <c r="A1924" t="s">
        <v>12</v>
      </c>
      <c r="B1924" t="s">
        <v>308</v>
      </c>
      <c r="C1924" t="s">
        <v>329</v>
      </c>
      <c r="D1924" t="s">
        <v>20</v>
      </c>
      <c r="E1924" t="s">
        <v>237</v>
      </c>
      <c r="F1924" t="s">
        <v>303</v>
      </c>
      <c r="G1924" t="s">
        <v>304</v>
      </c>
      <c r="H1924" t="s">
        <v>305</v>
      </c>
      <c r="I1924" t="s">
        <v>306</v>
      </c>
      <c r="J1924" s="78">
        <v>44153</v>
      </c>
      <c r="K1924" t="s">
        <v>26</v>
      </c>
      <c r="L1924">
        <v>1671.36</v>
      </c>
      <c r="R1924" s="81">
        <v>6.2</v>
      </c>
      <c r="S1924" s="81">
        <v>0.01</v>
      </c>
      <c r="T1924" s="81">
        <v>0</v>
      </c>
      <c r="AA1924" t="s">
        <v>307</v>
      </c>
      <c r="AB1924" t="s">
        <v>13</v>
      </c>
      <c r="AC1924" t="b">
        <v>0</v>
      </c>
    </row>
    <row r="1925" spans="1:29" x14ac:dyDescent="0.35">
      <c r="A1925" t="s">
        <v>12</v>
      </c>
      <c r="B1925" t="s">
        <v>309</v>
      </c>
      <c r="C1925" t="s">
        <v>329</v>
      </c>
      <c r="D1925" t="s">
        <v>20</v>
      </c>
      <c r="E1925" t="s">
        <v>237</v>
      </c>
      <c r="F1925" t="s">
        <v>303</v>
      </c>
      <c r="G1925" t="s">
        <v>304</v>
      </c>
      <c r="H1925" t="s">
        <v>305</v>
      </c>
      <c r="I1925" t="s">
        <v>306</v>
      </c>
      <c r="J1925" s="78">
        <v>44153</v>
      </c>
      <c r="K1925" t="s">
        <v>26</v>
      </c>
      <c r="L1925">
        <v>1671.36</v>
      </c>
      <c r="R1925" s="81">
        <v>8.6999999999999993</v>
      </c>
      <c r="S1925" s="81">
        <v>0.02</v>
      </c>
      <c r="T1925" s="81">
        <v>0</v>
      </c>
      <c r="AA1925" t="s">
        <v>307</v>
      </c>
      <c r="AB1925" t="s">
        <v>13</v>
      </c>
      <c r="AC1925" t="b">
        <v>0</v>
      </c>
    </row>
    <row r="1926" spans="1:29" x14ac:dyDescent="0.35">
      <c r="A1926" t="s">
        <v>12</v>
      </c>
      <c r="B1926" t="s">
        <v>310</v>
      </c>
      <c r="C1926" t="s">
        <v>329</v>
      </c>
      <c r="D1926" t="s">
        <v>20</v>
      </c>
      <c r="E1926" t="s">
        <v>237</v>
      </c>
      <c r="F1926" t="s">
        <v>303</v>
      </c>
      <c r="G1926" t="s">
        <v>304</v>
      </c>
      <c r="H1926" t="s">
        <v>305</v>
      </c>
      <c r="I1926" t="s">
        <v>306</v>
      </c>
      <c r="J1926" s="78">
        <v>44153</v>
      </c>
      <c r="K1926" t="s">
        <v>26</v>
      </c>
      <c r="L1926">
        <v>1671.36</v>
      </c>
      <c r="R1926" s="81">
        <v>5.8</v>
      </c>
      <c r="S1926" s="81">
        <v>0.01</v>
      </c>
      <c r="T1926" s="81">
        <v>0</v>
      </c>
      <c r="AA1926" t="s">
        <v>307</v>
      </c>
      <c r="AB1926" t="s">
        <v>13</v>
      </c>
      <c r="AC1926" t="b">
        <v>0</v>
      </c>
    </row>
    <row r="1927" spans="1:29" x14ac:dyDescent="0.35">
      <c r="A1927" t="s">
        <v>12</v>
      </c>
      <c r="B1927" t="s">
        <v>311</v>
      </c>
      <c r="C1927" t="s">
        <v>329</v>
      </c>
      <c r="D1927" t="s">
        <v>20</v>
      </c>
      <c r="E1927" t="s">
        <v>237</v>
      </c>
      <c r="F1927" t="s">
        <v>303</v>
      </c>
      <c r="G1927" t="s">
        <v>304</v>
      </c>
      <c r="H1927" t="s">
        <v>305</v>
      </c>
      <c r="I1927" t="s">
        <v>306</v>
      </c>
      <c r="J1927" s="78">
        <v>44153</v>
      </c>
      <c r="K1927" t="s">
        <v>26</v>
      </c>
      <c r="L1927">
        <v>1671.36</v>
      </c>
      <c r="R1927" s="81">
        <v>8.5</v>
      </c>
      <c r="S1927" s="81">
        <v>0.02</v>
      </c>
      <c r="T1927" s="81">
        <v>0</v>
      </c>
      <c r="AA1927" t="s">
        <v>307</v>
      </c>
      <c r="AB1927" t="s">
        <v>13</v>
      </c>
      <c r="AC1927" t="b">
        <v>0</v>
      </c>
    </row>
    <row r="1928" spans="1:29" x14ac:dyDescent="0.35">
      <c r="A1928" t="s">
        <v>12</v>
      </c>
      <c r="B1928" t="s">
        <v>312</v>
      </c>
      <c r="C1928" t="s">
        <v>329</v>
      </c>
      <c r="D1928" t="s">
        <v>20</v>
      </c>
      <c r="E1928" t="s">
        <v>237</v>
      </c>
      <c r="F1928" t="s">
        <v>303</v>
      </c>
      <c r="G1928" t="s">
        <v>304</v>
      </c>
      <c r="H1928" t="s">
        <v>305</v>
      </c>
      <c r="I1928" t="s">
        <v>306</v>
      </c>
      <c r="J1928" s="78">
        <v>44153</v>
      </c>
      <c r="K1928" t="s">
        <v>26</v>
      </c>
      <c r="L1928">
        <v>1671.36</v>
      </c>
      <c r="R1928" s="81">
        <v>5.7</v>
      </c>
      <c r="S1928" s="81">
        <v>0.01</v>
      </c>
      <c r="T1928" s="81">
        <v>0</v>
      </c>
      <c r="AA1928" t="s">
        <v>307</v>
      </c>
      <c r="AB1928" t="s">
        <v>13</v>
      </c>
      <c r="AC1928" t="b">
        <v>0</v>
      </c>
    </row>
    <row r="1929" spans="1:29" x14ac:dyDescent="0.35">
      <c r="A1929" t="s">
        <v>12</v>
      </c>
      <c r="B1929" t="s">
        <v>313</v>
      </c>
      <c r="C1929" t="s">
        <v>329</v>
      </c>
      <c r="D1929" t="s">
        <v>20</v>
      </c>
      <c r="E1929" t="s">
        <v>237</v>
      </c>
      <c r="F1929" t="s">
        <v>303</v>
      </c>
      <c r="G1929" t="s">
        <v>304</v>
      </c>
      <c r="H1929" t="s">
        <v>305</v>
      </c>
      <c r="I1929" t="s">
        <v>306</v>
      </c>
      <c r="J1929" s="78">
        <v>44153</v>
      </c>
      <c r="K1929" t="s">
        <v>26</v>
      </c>
      <c r="L1929">
        <v>1671.36</v>
      </c>
      <c r="R1929" s="81">
        <v>8.5</v>
      </c>
      <c r="S1929" s="81">
        <v>0.02</v>
      </c>
      <c r="T1929" s="81">
        <v>0</v>
      </c>
      <c r="AA1929" t="s">
        <v>307</v>
      </c>
      <c r="AB1929" t="s">
        <v>13</v>
      </c>
      <c r="AC1929" t="b">
        <v>0</v>
      </c>
    </row>
    <row r="1930" spans="1:29" x14ac:dyDescent="0.35">
      <c r="A1930" t="s">
        <v>12</v>
      </c>
      <c r="B1930" t="s">
        <v>314</v>
      </c>
      <c r="C1930" t="s">
        <v>329</v>
      </c>
      <c r="D1930" t="s">
        <v>20</v>
      </c>
      <c r="E1930" t="s">
        <v>237</v>
      </c>
      <c r="F1930" t="s">
        <v>303</v>
      </c>
      <c r="G1930" t="s">
        <v>304</v>
      </c>
      <c r="H1930" t="s">
        <v>305</v>
      </c>
      <c r="I1930" t="s">
        <v>306</v>
      </c>
      <c r="J1930" s="78">
        <v>44153</v>
      </c>
      <c r="K1930" t="s">
        <v>26</v>
      </c>
      <c r="L1930">
        <v>1671.36</v>
      </c>
      <c r="R1930" s="81">
        <v>5.7</v>
      </c>
      <c r="S1930" s="81">
        <v>0.01</v>
      </c>
      <c r="T1930" s="81">
        <v>0</v>
      </c>
      <c r="AA1930" t="s">
        <v>307</v>
      </c>
      <c r="AB1930" t="s">
        <v>13</v>
      </c>
      <c r="AC1930" t="b">
        <v>0</v>
      </c>
    </row>
    <row r="1931" spans="1:29" x14ac:dyDescent="0.35">
      <c r="A1931" t="s">
        <v>12</v>
      </c>
      <c r="B1931" t="s">
        <v>315</v>
      </c>
      <c r="C1931" t="s">
        <v>329</v>
      </c>
      <c r="D1931" t="s">
        <v>20</v>
      </c>
      <c r="E1931" t="s">
        <v>237</v>
      </c>
      <c r="F1931" t="s">
        <v>303</v>
      </c>
      <c r="G1931" t="s">
        <v>304</v>
      </c>
      <c r="H1931" t="s">
        <v>305</v>
      </c>
      <c r="I1931" t="s">
        <v>306</v>
      </c>
      <c r="J1931" s="78">
        <v>44153</v>
      </c>
      <c r="K1931" t="s">
        <v>26</v>
      </c>
      <c r="L1931">
        <v>1671.36</v>
      </c>
      <c r="R1931" s="81">
        <v>10.1</v>
      </c>
      <c r="S1931" s="81">
        <v>0.02</v>
      </c>
      <c r="T1931" s="81">
        <v>0</v>
      </c>
      <c r="AA1931" t="s">
        <v>307</v>
      </c>
      <c r="AB1931" t="s">
        <v>13</v>
      </c>
      <c r="AC1931" t="b">
        <v>0</v>
      </c>
    </row>
    <row r="1932" spans="1:29" x14ac:dyDescent="0.35">
      <c r="A1932" t="s">
        <v>12</v>
      </c>
      <c r="B1932" t="s">
        <v>316</v>
      </c>
      <c r="C1932" t="s">
        <v>329</v>
      </c>
      <c r="D1932" t="s">
        <v>20</v>
      </c>
      <c r="E1932" t="s">
        <v>237</v>
      </c>
      <c r="F1932" t="s">
        <v>303</v>
      </c>
      <c r="G1932" t="s">
        <v>304</v>
      </c>
      <c r="H1932" t="s">
        <v>305</v>
      </c>
      <c r="I1932" t="s">
        <v>306</v>
      </c>
      <c r="J1932" s="78">
        <v>44153</v>
      </c>
      <c r="K1932" t="s">
        <v>26</v>
      </c>
      <c r="L1932">
        <v>1671.36</v>
      </c>
      <c r="R1932" s="81">
        <v>6.8</v>
      </c>
      <c r="S1932" s="81">
        <v>0.01</v>
      </c>
      <c r="T1932" s="81">
        <v>0</v>
      </c>
      <c r="AA1932" t="s">
        <v>307</v>
      </c>
      <c r="AB1932" t="s">
        <v>13</v>
      </c>
      <c r="AC1932" t="b">
        <v>0</v>
      </c>
    </row>
    <row r="1933" spans="1:29" x14ac:dyDescent="0.35">
      <c r="A1933" t="s">
        <v>12</v>
      </c>
      <c r="B1933" t="s">
        <v>317</v>
      </c>
      <c r="C1933" t="s">
        <v>329</v>
      </c>
      <c r="D1933" t="s">
        <v>20</v>
      </c>
      <c r="E1933" t="s">
        <v>237</v>
      </c>
      <c r="F1933" t="s">
        <v>303</v>
      </c>
      <c r="G1933" t="s">
        <v>304</v>
      </c>
      <c r="H1933" t="s">
        <v>305</v>
      </c>
      <c r="I1933" t="s">
        <v>306</v>
      </c>
      <c r="J1933" s="78">
        <v>44153</v>
      </c>
      <c r="K1933" t="s">
        <v>26</v>
      </c>
      <c r="L1933">
        <v>1671.36</v>
      </c>
      <c r="R1933" s="81">
        <v>9.83</v>
      </c>
      <c r="S1933" s="81">
        <v>0.02</v>
      </c>
      <c r="T1933" s="81">
        <v>0</v>
      </c>
      <c r="AA1933" t="s">
        <v>307</v>
      </c>
      <c r="AB1933" t="s">
        <v>13</v>
      </c>
      <c r="AC1933" t="b">
        <v>0</v>
      </c>
    </row>
    <row r="1934" spans="1:29" x14ac:dyDescent="0.35">
      <c r="A1934" t="s">
        <v>12</v>
      </c>
      <c r="B1934" t="s">
        <v>318</v>
      </c>
      <c r="C1934" t="s">
        <v>329</v>
      </c>
      <c r="D1934" t="s">
        <v>20</v>
      </c>
      <c r="E1934" t="s">
        <v>237</v>
      </c>
      <c r="F1934" t="s">
        <v>303</v>
      </c>
      <c r="G1934" t="s">
        <v>304</v>
      </c>
      <c r="H1934" t="s">
        <v>305</v>
      </c>
      <c r="I1934" t="s">
        <v>306</v>
      </c>
      <c r="J1934" s="78">
        <v>44153</v>
      </c>
      <c r="K1934" t="s">
        <v>26</v>
      </c>
      <c r="L1934">
        <v>1671.36</v>
      </c>
      <c r="R1934" s="81">
        <v>6.61</v>
      </c>
      <c r="S1934" s="81">
        <v>0.01</v>
      </c>
      <c r="T1934" s="81">
        <v>0</v>
      </c>
      <c r="AA1934" t="s">
        <v>307</v>
      </c>
      <c r="AB1934" t="s">
        <v>13</v>
      </c>
      <c r="AC1934" t="b">
        <v>0</v>
      </c>
    </row>
    <row r="1935" spans="1:29" x14ac:dyDescent="0.35">
      <c r="A1935" t="s">
        <v>12</v>
      </c>
      <c r="B1935" t="s">
        <v>319</v>
      </c>
      <c r="C1935" t="s">
        <v>329</v>
      </c>
      <c r="D1935" t="s">
        <v>20</v>
      </c>
      <c r="E1935" t="s">
        <v>237</v>
      </c>
      <c r="F1935" t="s">
        <v>303</v>
      </c>
      <c r="G1935" t="s">
        <v>304</v>
      </c>
      <c r="H1935" t="s">
        <v>305</v>
      </c>
      <c r="I1935" t="s">
        <v>306</v>
      </c>
      <c r="J1935" s="78">
        <v>44153</v>
      </c>
      <c r="K1935" t="s">
        <v>26</v>
      </c>
      <c r="L1935">
        <v>1671.36</v>
      </c>
      <c r="R1935" s="81">
        <v>9.0299999999999994</v>
      </c>
      <c r="S1935" s="81">
        <v>0.02</v>
      </c>
      <c r="T1935" s="81">
        <v>0</v>
      </c>
      <c r="AA1935" t="s">
        <v>307</v>
      </c>
      <c r="AB1935" t="s">
        <v>13</v>
      </c>
      <c r="AC1935" t="b">
        <v>0</v>
      </c>
    </row>
    <row r="1936" spans="1:29" x14ac:dyDescent="0.35">
      <c r="A1936" t="s">
        <v>12</v>
      </c>
      <c r="B1936" t="s">
        <v>320</v>
      </c>
      <c r="C1936" t="s">
        <v>329</v>
      </c>
      <c r="D1936" t="s">
        <v>20</v>
      </c>
      <c r="E1936" t="s">
        <v>237</v>
      </c>
      <c r="F1936" t="s">
        <v>303</v>
      </c>
      <c r="G1936" t="s">
        <v>304</v>
      </c>
      <c r="H1936" t="s">
        <v>305</v>
      </c>
      <c r="I1936" t="s">
        <v>306</v>
      </c>
      <c r="J1936" s="78">
        <v>44153</v>
      </c>
      <c r="K1936" t="s">
        <v>26</v>
      </c>
      <c r="L1936">
        <v>1671.36</v>
      </c>
      <c r="R1936" s="81">
        <v>6.02</v>
      </c>
      <c r="S1936" s="81">
        <v>0.01</v>
      </c>
      <c r="T1936" s="81">
        <v>0</v>
      </c>
      <c r="AA1936" t="s">
        <v>307</v>
      </c>
      <c r="AB1936" t="s">
        <v>13</v>
      </c>
      <c r="AC1936" t="b">
        <v>0</v>
      </c>
    </row>
    <row r="1937" spans="1:29" x14ac:dyDescent="0.35">
      <c r="A1937" t="s">
        <v>12</v>
      </c>
      <c r="B1937" t="s">
        <v>321</v>
      </c>
      <c r="C1937" t="s">
        <v>329</v>
      </c>
      <c r="D1937" t="s">
        <v>20</v>
      </c>
      <c r="E1937" t="s">
        <v>237</v>
      </c>
      <c r="F1937" t="s">
        <v>303</v>
      </c>
      <c r="G1937" t="s">
        <v>304</v>
      </c>
      <c r="H1937" t="s">
        <v>305</v>
      </c>
      <c r="I1937" t="s">
        <v>306</v>
      </c>
      <c r="J1937" s="78">
        <v>44153</v>
      </c>
      <c r="K1937" t="s">
        <v>26</v>
      </c>
      <c r="L1937">
        <v>1671.36</v>
      </c>
      <c r="R1937" s="81">
        <v>10.84</v>
      </c>
      <c r="S1937" s="81">
        <v>0.02</v>
      </c>
      <c r="T1937" s="81">
        <v>0</v>
      </c>
      <c r="AA1937" t="s">
        <v>307</v>
      </c>
      <c r="AB1937" t="s">
        <v>13</v>
      </c>
      <c r="AC1937" t="b">
        <v>0</v>
      </c>
    </row>
    <row r="1938" spans="1:29" x14ac:dyDescent="0.35">
      <c r="A1938" t="s">
        <v>12</v>
      </c>
      <c r="B1938" t="s">
        <v>322</v>
      </c>
      <c r="C1938" t="s">
        <v>329</v>
      </c>
      <c r="D1938" t="s">
        <v>20</v>
      </c>
      <c r="E1938" t="s">
        <v>237</v>
      </c>
      <c r="F1938" t="s">
        <v>303</v>
      </c>
      <c r="G1938" t="s">
        <v>304</v>
      </c>
      <c r="H1938" t="s">
        <v>305</v>
      </c>
      <c r="I1938" t="s">
        <v>306</v>
      </c>
      <c r="J1938" s="78">
        <v>44153</v>
      </c>
      <c r="K1938" t="s">
        <v>26</v>
      </c>
      <c r="L1938">
        <v>1671.36</v>
      </c>
      <c r="R1938" s="81">
        <v>7.22</v>
      </c>
      <c r="S1938" s="81">
        <v>0.02</v>
      </c>
      <c r="T1938" s="81">
        <v>0</v>
      </c>
      <c r="AA1938" t="s">
        <v>307</v>
      </c>
      <c r="AB1938" t="s">
        <v>13</v>
      </c>
      <c r="AC1938" t="b">
        <v>0</v>
      </c>
    </row>
    <row r="1939" spans="1:29" x14ac:dyDescent="0.35">
      <c r="A1939" t="s">
        <v>12</v>
      </c>
      <c r="B1939" t="s">
        <v>323</v>
      </c>
      <c r="C1939" t="s">
        <v>329</v>
      </c>
      <c r="D1939" t="s">
        <v>20</v>
      </c>
      <c r="E1939" t="s">
        <v>237</v>
      </c>
      <c r="F1939" t="s">
        <v>303</v>
      </c>
      <c r="G1939" t="s">
        <v>304</v>
      </c>
      <c r="H1939" t="s">
        <v>305</v>
      </c>
      <c r="I1939" t="s">
        <v>306</v>
      </c>
      <c r="J1939" s="78">
        <v>44153</v>
      </c>
      <c r="K1939" t="s">
        <v>26</v>
      </c>
      <c r="L1939">
        <v>1671.36</v>
      </c>
      <c r="R1939" s="81">
        <v>8.52</v>
      </c>
      <c r="S1939" s="81">
        <v>0.02</v>
      </c>
      <c r="T1939" s="81">
        <v>0</v>
      </c>
      <c r="AA1939" t="s">
        <v>307</v>
      </c>
      <c r="AB1939" t="s">
        <v>13</v>
      </c>
      <c r="AC1939" t="b">
        <v>0</v>
      </c>
    </row>
    <row r="1940" spans="1:29" x14ac:dyDescent="0.35">
      <c r="A1940" t="s">
        <v>12</v>
      </c>
      <c r="B1940" t="s">
        <v>324</v>
      </c>
      <c r="C1940" t="s">
        <v>329</v>
      </c>
      <c r="D1940" t="s">
        <v>20</v>
      </c>
      <c r="E1940" t="s">
        <v>237</v>
      </c>
      <c r="F1940" t="s">
        <v>303</v>
      </c>
      <c r="G1940" t="s">
        <v>304</v>
      </c>
      <c r="H1940" t="s">
        <v>305</v>
      </c>
      <c r="I1940" t="s">
        <v>306</v>
      </c>
      <c r="J1940" s="78">
        <v>44153</v>
      </c>
      <c r="K1940" t="s">
        <v>26</v>
      </c>
      <c r="L1940">
        <v>1671.36</v>
      </c>
      <c r="R1940" s="81">
        <v>5.62</v>
      </c>
      <c r="S1940" s="81">
        <v>0.01</v>
      </c>
      <c r="T1940" s="81">
        <v>0</v>
      </c>
      <c r="AA1940" t="s">
        <v>307</v>
      </c>
      <c r="AB1940" t="s">
        <v>13</v>
      </c>
      <c r="AC1940" t="b">
        <v>0</v>
      </c>
    </row>
    <row r="1941" spans="1:29" x14ac:dyDescent="0.35">
      <c r="A1941" t="s">
        <v>12</v>
      </c>
      <c r="B1941" t="s">
        <v>325</v>
      </c>
      <c r="C1941" t="s">
        <v>329</v>
      </c>
      <c r="D1941" t="s">
        <v>20</v>
      </c>
      <c r="E1941" t="s">
        <v>237</v>
      </c>
      <c r="F1941" t="s">
        <v>303</v>
      </c>
      <c r="G1941" t="s">
        <v>304</v>
      </c>
      <c r="H1941" t="s">
        <v>305</v>
      </c>
      <c r="I1941" t="s">
        <v>306</v>
      </c>
      <c r="J1941" s="78">
        <v>44153</v>
      </c>
      <c r="K1941" t="s">
        <v>26</v>
      </c>
      <c r="L1941">
        <v>1671.36</v>
      </c>
      <c r="R1941" s="81">
        <v>11.33</v>
      </c>
      <c r="S1941" s="81">
        <v>0.03</v>
      </c>
      <c r="T1941" s="81">
        <v>0</v>
      </c>
      <c r="AA1941" t="s">
        <v>307</v>
      </c>
      <c r="AB1941" t="s">
        <v>13</v>
      </c>
      <c r="AC1941" t="b">
        <v>0</v>
      </c>
    </row>
    <row r="1942" spans="1:29" x14ac:dyDescent="0.35">
      <c r="A1942" t="s">
        <v>12</v>
      </c>
      <c r="B1942" t="s">
        <v>326</v>
      </c>
      <c r="C1942" t="s">
        <v>329</v>
      </c>
      <c r="D1942" t="s">
        <v>20</v>
      </c>
      <c r="E1942" t="s">
        <v>237</v>
      </c>
      <c r="F1942" t="s">
        <v>303</v>
      </c>
      <c r="G1942" t="s">
        <v>304</v>
      </c>
      <c r="H1942" t="s">
        <v>305</v>
      </c>
      <c r="I1942" t="s">
        <v>306</v>
      </c>
      <c r="J1942" s="78">
        <v>44153</v>
      </c>
      <c r="K1942" t="s">
        <v>26</v>
      </c>
      <c r="L1942">
        <v>1671.36</v>
      </c>
      <c r="R1942" s="81">
        <v>7.52</v>
      </c>
      <c r="S1942" s="81">
        <v>0.02</v>
      </c>
      <c r="T1942" s="81">
        <v>0</v>
      </c>
      <c r="AA1942" t="s">
        <v>307</v>
      </c>
      <c r="AB1942" t="s">
        <v>13</v>
      </c>
      <c r="AC1942" t="b">
        <v>0</v>
      </c>
    </row>
    <row r="1943" spans="1:29" x14ac:dyDescent="0.35">
      <c r="A1943" t="s">
        <v>12</v>
      </c>
      <c r="B1943" t="s">
        <v>302</v>
      </c>
      <c r="C1943" t="s">
        <v>329</v>
      </c>
      <c r="D1943" t="s">
        <v>20</v>
      </c>
      <c r="E1943" t="s">
        <v>238</v>
      </c>
      <c r="F1943" t="s">
        <v>303</v>
      </c>
      <c r="G1943" t="s">
        <v>304</v>
      </c>
      <c r="H1943" t="s">
        <v>305</v>
      </c>
      <c r="I1943" t="s">
        <v>306</v>
      </c>
      <c r="J1943" s="78">
        <v>44153</v>
      </c>
      <c r="K1943" t="s">
        <v>26</v>
      </c>
      <c r="L1943">
        <v>2563.65</v>
      </c>
      <c r="R1943" s="81">
        <v>40.58</v>
      </c>
      <c r="S1943" s="81">
        <v>0.04</v>
      </c>
      <c r="T1943" s="81">
        <v>0</v>
      </c>
      <c r="AA1943" t="s">
        <v>307</v>
      </c>
      <c r="AB1943" t="s">
        <v>13</v>
      </c>
      <c r="AC1943" t="b">
        <v>0</v>
      </c>
    </row>
    <row r="1944" spans="1:29" x14ac:dyDescent="0.35">
      <c r="A1944" t="s">
        <v>12</v>
      </c>
      <c r="B1944" t="s">
        <v>308</v>
      </c>
      <c r="C1944" t="s">
        <v>329</v>
      </c>
      <c r="D1944" t="s">
        <v>20</v>
      </c>
      <c r="E1944" t="s">
        <v>238</v>
      </c>
      <c r="F1944" t="s">
        <v>303</v>
      </c>
      <c r="G1944" t="s">
        <v>304</v>
      </c>
      <c r="H1944" t="s">
        <v>305</v>
      </c>
      <c r="I1944" t="s">
        <v>306</v>
      </c>
      <c r="J1944" s="78">
        <v>44153</v>
      </c>
      <c r="K1944" t="s">
        <v>26</v>
      </c>
      <c r="L1944">
        <v>2563.65</v>
      </c>
      <c r="R1944" s="81">
        <v>27.1</v>
      </c>
      <c r="S1944" s="81">
        <v>0.03</v>
      </c>
      <c r="T1944" s="81">
        <v>0</v>
      </c>
      <c r="AA1944" t="s">
        <v>307</v>
      </c>
      <c r="AB1944" t="s">
        <v>13</v>
      </c>
      <c r="AC1944" t="b">
        <v>0</v>
      </c>
    </row>
    <row r="1945" spans="1:29" x14ac:dyDescent="0.35">
      <c r="A1945" t="s">
        <v>12</v>
      </c>
      <c r="B1945" t="s">
        <v>309</v>
      </c>
      <c r="C1945" t="s">
        <v>329</v>
      </c>
      <c r="D1945" t="s">
        <v>20</v>
      </c>
      <c r="E1945" t="s">
        <v>238</v>
      </c>
      <c r="F1945" t="s">
        <v>303</v>
      </c>
      <c r="G1945" t="s">
        <v>304</v>
      </c>
      <c r="H1945" t="s">
        <v>305</v>
      </c>
      <c r="I1945" t="s">
        <v>306</v>
      </c>
      <c r="J1945" s="78">
        <v>44153</v>
      </c>
      <c r="K1945" t="s">
        <v>26</v>
      </c>
      <c r="L1945">
        <v>2563.65</v>
      </c>
      <c r="R1945" s="81">
        <v>38.06</v>
      </c>
      <c r="S1945" s="81">
        <v>0.04</v>
      </c>
      <c r="T1945" s="81">
        <v>0</v>
      </c>
      <c r="AA1945" t="s">
        <v>307</v>
      </c>
      <c r="AB1945" t="s">
        <v>13</v>
      </c>
      <c r="AC1945" t="b">
        <v>0</v>
      </c>
    </row>
    <row r="1946" spans="1:29" x14ac:dyDescent="0.35">
      <c r="A1946" t="s">
        <v>12</v>
      </c>
      <c r="B1946" t="s">
        <v>310</v>
      </c>
      <c r="C1946" t="s">
        <v>329</v>
      </c>
      <c r="D1946" t="s">
        <v>20</v>
      </c>
      <c r="E1946" t="s">
        <v>238</v>
      </c>
      <c r="F1946" t="s">
        <v>303</v>
      </c>
      <c r="G1946" t="s">
        <v>304</v>
      </c>
      <c r="H1946" t="s">
        <v>305</v>
      </c>
      <c r="I1946" t="s">
        <v>306</v>
      </c>
      <c r="J1946" s="78">
        <v>44153</v>
      </c>
      <c r="K1946" t="s">
        <v>26</v>
      </c>
      <c r="L1946">
        <v>2563.65</v>
      </c>
      <c r="R1946" s="81">
        <v>25.37</v>
      </c>
      <c r="S1946" s="81">
        <v>0.02</v>
      </c>
      <c r="T1946" s="81">
        <v>0</v>
      </c>
      <c r="AA1946" t="s">
        <v>307</v>
      </c>
      <c r="AB1946" t="s">
        <v>13</v>
      </c>
      <c r="AC1946" t="b">
        <v>0</v>
      </c>
    </row>
    <row r="1947" spans="1:29" x14ac:dyDescent="0.35">
      <c r="A1947" t="s">
        <v>12</v>
      </c>
      <c r="B1947" t="s">
        <v>311</v>
      </c>
      <c r="C1947" t="s">
        <v>329</v>
      </c>
      <c r="D1947" t="s">
        <v>20</v>
      </c>
      <c r="E1947" t="s">
        <v>238</v>
      </c>
      <c r="F1947" t="s">
        <v>303</v>
      </c>
      <c r="G1947" t="s">
        <v>304</v>
      </c>
      <c r="H1947" t="s">
        <v>305</v>
      </c>
      <c r="I1947" t="s">
        <v>306</v>
      </c>
      <c r="J1947" s="78">
        <v>44153</v>
      </c>
      <c r="K1947" t="s">
        <v>26</v>
      </c>
      <c r="L1947">
        <v>2563.65</v>
      </c>
      <c r="R1947" s="81">
        <v>37.380000000000003</v>
      </c>
      <c r="S1947" s="81">
        <v>0.04</v>
      </c>
      <c r="T1947" s="81">
        <v>0</v>
      </c>
      <c r="AA1947" t="s">
        <v>307</v>
      </c>
      <c r="AB1947" t="s">
        <v>13</v>
      </c>
      <c r="AC1947" t="b">
        <v>0</v>
      </c>
    </row>
    <row r="1948" spans="1:29" x14ac:dyDescent="0.35">
      <c r="A1948" t="s">
        <v>12</v>
      </c>
      <c r="B1948" t="s">
        <v>312</v>
      </c>
      <c r="C1948" t="s">
        <v>329</v>
      </c>
      <c r="D1948" t="s">
        <v>20</v>
      </c>
      <c r="E1948" t="s">
        <v>238</v>
      </c>
      <c r="F1948" t="s">
        <v>303</v>
      </c>
      <c r="G1948" t="s">
        <v>304</v>
      </c>
      <c r="H1948" t="s">
        <v>305</v>
      </c>
      <c r="I1948" t="s">
        <v>306</v>
      </c>
      <c r="J1948" s="78">
        <v>44153</v>
      </c>
      <c r="K1948" t="s">
        <v>26</v>
      </c>
      <c r="L1948">
        <v>2563.65</v>
      </c>
      <c r="R1948" s="81">
        <v>24.97</v>
      </c>
      <c r="S1948" s="81">
        <v>0.02</v>
      </c>
      <c r="T1948" s="81">
        <v>0</v>
      </c>
      <c r="AA1948" t="s">
        <v>307</v>
      </c>
      <c r="AB1948" t="s">
        <v>13</v>
      </c>
      <c r="AC1948" t="b">
        <v>0</v>
      </c>
    </row>
    <row r="1949" spans="1:29" x14ac:dyDescent="0.35">
      <c r="A1949" t="s">
        <v>12</v>
      </c>
      <c r="B1949" t="s">
        <v>313</v>
      </c>
      <c r="C1949" t="s">
        <v>329</v>
      </c>
      <c r="D1949" t="s">
        <v>20</v>
      </c>
      <c r="E1949" t="s">
        <v>238</v>
      </c>
      <c r="F1949" t="s">
        <v>303</v>
      </c>
      <c r="G1949" t="s">
        <v>304</v>
      </c>
      <c r="H1949" t="s">
        <v>305</v>
      </c>
      <c r="I1949" t="s">
        <v>306</v>
      </c>
      <c r="J1949" s="78">
        <v>44153</v>
      </c>
      <c r="K1949" t="s">
        <v>26</v>
      </c>
      <c r="L1949">
        <v>2563.65</v>
      </c>
      <c r="R1949" s="81">
        <v>37.380000000000003</v>
      </c>
      <c r="S1949" s="81">
        <v>0.04</v>
      </c>
      <c r="T1949" s="81">
        <v>0</v>
      </c>
      <c r="AA1949" t="s">
        <v>307</v>
      </c>
      <c r="AB1949" t="s">
        <v>13</v>
      </c>
      <c r="AC1949" t="b">
        <v>0</v>
      </c>
    </row>
    <row r="1950" spans="1:29" x14ac:dyDescent="0.35">
      <c r="A1950" t="s">
        <v>12</v>
      </c>
      <c r="B1950" t="s">
        <v>314</v>
      </c>
      <c r="C1950" t="s">
        <v>329</v>
      </c>
      <c r="D1950" t="s">
        <v>20</v>
      </c>
      <c r="E1950" t="s">
        <v>238</v>
      </c>
      <c r="F1950" t="s">
        <v>303</v>
      </c>
      <c r="G1950" t="s">
        <v>304</v>
      </c>
      <c r="H1950" t="s">
        <v>305</v>
      </c>
      <c r="I1950" t="s">
        <v>306</v>
      </c>
      <c r="J1950" s="78">
        <v>44153</v>
      </c>
      <c r="K1950" t="s">
        <v>26</v>
      </c>
      <c r="L1950">
        <v>2563.65</v>
      </c>
      <c r="R1950" s="81">
        <v>24.97</v>
      </c>
      <c r="S1950" s="81">
        <v>0.02</v>
      </c>
      <c r="T1950" s="81">
        <v>0</v>
      </c>
      <c r="AA1950" t="s">
        <v>307</v>
      </c>
      <c r="AB1950" t="s">
        <v>13</v>
      </c>
      <c r="AC1950" t="b">
        <v>0</v>
      </c>
    </row>
    <row r="1951" spans="1:29" x14ac:dyDescent="0.35">
      <c r="A1951" t="s">
        <v>12</v>
      </c>
      <c r="B1951" t="s">
        <v>315</v>
      </c>
      <c r="C1951" t="s">
        <v>329</v>
      </c>
      <c r="D1951" t="s">
        <v>20</v>
      </c>
      <c r="E1951" t="s">
        <v>238</v>
      </c>
      <c r="F1951" t="s">
        <v>303</v>
      </c>
      <c r="G1951" t="s">
        <v>304</v>
      </c>
      <c r="H1951" t="s">
        <v>305</v>
      </c>
      <c r="I1951" t="s">
        <v>306</v>
      </c>
      <c r="J1951" s="78">
        <v>44153</v>
      </c>
      <c r="K1951" t="s">
        <v>26</v>
      </c>
      <c r="L1951">
        <v>2563.65</v>
      </c>
      <c r="R1951" s="81">
        <v>44.44</v>
      </c>
      <c r="S1951" s="81">
        <v>0.04</v>
      </c>
      <c r="T1951" s="81">
        <v>0</v>
      </c>
      <c r="AA1951" t="s">
        <v>307</v>
      </c>
      <c r="AB1951" t="s">
        <v>13</v>
      </c>
      <c r="AC1951" t="b">
        <v>0</v>
      </c>
    </row>
    <row r="1952" spans="1:29" x14ac:dyDescent="0.35">
      <c r="A1952" t="s">
        <v>12</v>
      </c>
      <c r="B1952" t="s">
        <v>316</v>
      </c>
      <c r="C1952" t="s">
        <v>329</v>
      </c>
      <c r="D1952" t="s">
        <v>20</v>
      </c>
      <c r="E1952" t="s">
        <v>238</v>
      </c>
      <c r="F1952" t="s">
        <v>303</v>
      </c>
      <c r="G1952" t="s">
        <v>304</v>
      </c>
      <c r="H1952" t="s">
        <v>305</v>
      </c>
      <c r="I1952" t="s">
        <v>306</v>
      </c>
      <c r="J1952" s="78">
        <v>44153</v>
      </c>
      <c r="K1952" t="s">
        <v>26</v>
      </c>
      <c r="L1952">
        <v>2563.65</v>
      </c>
      <c r="R1952" s="81">
        <v>29.63</v>
      </c>
      <c r="S1952" s="81">
        <v>0.03</v>
      </c>
      <c r="T1952" s="81">
        <v>0</v>
      </c>
      <c r="AA1952" t="s">
        <v>307</v>
      </c>
      <c r="AB1952" t="s">
        <v>13</v>
      </c>
      <c r="AC1952" t="b">
        <v>0</v>
      </c>
    </row>
    <row r="1953" spans="1:29" x14ac:dyDescent="0.35">
      <c r="A1953" t="s">
        <v>12</v>
      </c>
      <c r="B1953" t="s">
        <v>317</v>
      </c>
      <c r="C1953" t="s">
        <v>329</v>
      </c>
      <c r="D1953" t="s">
        <v>20</v>
      </c>
      <c r="E1953" t="s">
        <v>238</v>
      </c>
      <c r="F1953" t="s">
        <v>303</v>
      </c>
      <c r="G1953" t="s">
        <v>304</v>
      </c>
      <c r="H1953" t="s">
        <v>305</v>
      </c>
      <c r="I1953" t="s">
        <v>306</v>
      </c>
      <c r="J1953" s="78">
        <v>44153</v>
      </c>
      <c r="K1953" t="s">
        <v>26</v>
      </c>
      <c r="L1953">
        <v>2563.65</v>
      </c>
      <c r="R1953" s="81">
        <v>48.91</v>
      </c>
      <c r="S1953" s="81">
        <v>0.05</v>
      </c>
      <c r="T1953" s="81">
        <v>0</v>
      </c>
      <c r="AA1953" t="s">
        <v>307</v>
      </c>
      <c r="AB1953" t="s">
        <v>13</v>
      </c>
      <c r="AC1953" t="b">
        <v>0</v>
      </c>
    </row>
    <row r="1954" spans="1:29" x14ac:dyDescent="0.35">
      <c r="A1954" t="s">
        <v>12</v>
      </c>
      <c r="B1954" t="s">
        <v>318</v>
      </c>
      <c r="C1954" t="s">
        <v>329</v>
      </c>
      <c r="D1954" t="s">
        <v>20</v>
      </c>
      <c r="E1954" t="s">
        <v>238</v>
      </c>
      <c r="F1954" t="s">
        <v>303</v>
      </c>
      <c r="G1954" t="s">
        <v>304</v>
      </c>
      <c r="H1954" t="s">
        <v>305</v>
      </c>
      <c r="I1954" t="s">
        <v>306</v>
      </c>
      <c r="J1954" s="78">
        <v>44153</v>
      </c>
      <c r="K1954" t="s">
        <v>26</v>
      </c>
      <c r="L1954">
        <v>2563.65</v>
      </c>
      <c r="R1954" s="81">
        <v>32.549999999999997</v>
      </c>
      <c r="S1954" s="81">
        <v>0.03</v>
      </c>
      <c r="T1954" s="81">
        <v>0</v>
      </c>
      <c r="AA1954" t="s">
        <v>307</v>
      </c>
      <c r="AB1954" t="s">
        <v>13</v>
      </c>
      <c r="AC1954" t="b">
        <v>0</v>
      </c>
    </row>
    <row r="1955" spans="1:29" x14ac:dyDescent="0.35">
      <c r="A1955" t="s">
        <v>12</v>
      </c>
      <c r="B1955" t="s">
        <v>319</v>
      </c>
      <c r="C1955" t="s">
        <v>329</v>
      </c>
      <c r="D1955" t="s">
        <v>20</v>
      </c>
      <c r="E1955" t="s">
        <v>238</v>
      </c>
      <c r="F1955" t="s">
        <v>303</v>
      </c>
      <c r="G1955" t="s">
        <v>304</v>
      </c>
      <c r="H1955" t="s">
        <v>305</v>
      </c>
      <c r="I1955" t="s">
        <v>306</v>
      </c>
      <c r="J1955" s="78">
        <v>44153</v>
      </c>
      <c r="K1955" t="s">
        <v>26</v>
      </c>
      <c r="L1955">
        <v>2563.65</v>
      </c>
      <c r="R1955" s="81">
        <v>44.94</v>
      </c>
      <c r="S1955" s="81">
        <v>0.04</v>
      </c>
      <c r="T1955" s="81">
        <v>0</v>
      </c>
      <c r="AA1955" t="s">
        <v>307</v>
      </c>
      <c r="AB1955" t="s">
        <v>13</v>
      </c>
      <c r="AC1955" t="b">
        <v>0</v>
      </c>
    </row>
    <row r="1956" spans="1:29" x14ac:dyDescent="0.35">
      <c r="A1956" t="s">
        <v>12</v>
      </c>
      <c r="B1956" t="s">
        <v>320</v>
      </c>
      <c r="C1956" t="s">
        <v>329</v>
      </c>
      <c r="D1956" t="s">
        <v>20</v>
      </c>
      <c r="E1956" t="s">
        <v>238</v>
      </c>
      <c r="F1956" t="s">
        <v>303</v>
      </c>
      <c r="G1956" t="s">
        <v>304</v>
      </c>
      <c r="H1956" t="s">
        <v>305</v>
      </c>
      <c r="I1956" t="s">
        <v>306</v>
      </c>
      <c r="J1956" s="78">
        <v>44153</v>
      </c>
      <c r="K1956" t="s">
        <v>26</v>
      </c>
      <c r="L1956">
        <v>2563.65</v>
      </c>
      <c r="R1956" s="81">
        <v>29.93</v>
      </c>
      <c r="S1956" s="81">
        <v>0.03</v>
      </c>
      <c r="T1956" s="81">
        <v>0</v>
      </c>
      <c r="AA1956" t="s">
        <v>307</v>
      </c>
      <c r="AB1956" t="s">
        <v>13</v>
      </c>
      <c r="AC1956" t="b">
        <v>0</v>
      </c>
    </row>
    <row r="1957" spans="1:29" x14ac:dyDescent="0.35">
      <c r="A1957" t="s">
        <v>12</v>
      </c>
      <c r="B1957" t="s">
        <v>321</v>
      </c>
      <c r="C1957" t="s">
        <v>329</v>
      </c>
      <c r="D1957" t="s">
        <v>20</v>
      </c>
      <c r="E1957" t="s">
        <v>238</v>
      </c>
      <c r="F1957" t="s">
        <v>303</v>
      </c>
      <c r="G1957" t="s">
        <v>304</v>
      </c>
      <c r="H1957" t="s">
        <v>305</v>
      </c>
      <c r="I1957" t="s">
        <v>306</v>
      </c>
      <c r="J1957" s="78">
        <v>44153</v>
      </c>
      <c r="K1957" t="s">
        <v>26</v>
      </c>
      <c r="L1957">
        <v>2563.65</v>
      </c>
      <c r="R1957" s="81">
        <v>53.96</v>
      </c>
      <c r="S1957" s="81">
        <v>0.05</v>
      </c>
      <c r="T1957" s="81">
        <v>0</v>
      </c>
      <c r="AA1957" t="s">
        <v>307</v>
      </c>
      <c r="AB1957" t="s">
        <v>13</v>
      </c>
      <c r="AC1957" t="b">
        <v>0</v>
      </c>
    </row>
    <row r="1958" spans="1:29" x14ac:dyDescent="0.35">
      <c r="A1958" t="s">
        <v>12</v>
      </c>
      <c r="B1958" t="s">
        <v>322</v>
      </c>
      <c r="C1958" t="s">
        <v>329</v>
      </c>
      <c r="D1958" t="s">
        <v>20</v>
      </c>
      <c r="E1958" t="s">
        <v>238</v>
      </c>
      <c r="F1958" t="s">
        <v>303</v>
      </c>
      <c r="G1958" t="s">
        <v>304</v>
      </c>
      <c r="H1958" t="s">
        <v>305</v>
      </c>
      <c r="I1958" t="s">
        <v>306</v>
      </c>
      <c r="J1958" s="78">
        <v>44153</v>
      </c>
      <c r="K1958" t="s">
        <v>26</v>
      </c>
      <c r="L1958">
        <v>2563.65</v>
      </c>
      <c r="R1958" s="81">
        <v>35.93</v>
      </c>
      <c r="S1958" s="81">
        <v>0.04</v>
      </c>
      <c r="T1958" s="81">
        <v>0</v>
      </c>
      <c r="AA1958" t="s">
        <v>307</v>
      </c>
      <c r="AB1958" t="s">
        <v>13</v>
      </c>
      <c r="AC1958" t="b">
        <v>0</v>
      </c>
    </row>
    <row r="1959" spans="1:29" x14ac:dyDescent="0.35">
      <c r="A1959" t="s">
        <v>12</v>
      </c>
      <c r="B1959" t="s">
        <v>323</v>
      </c>
      <c r="C1959" t="s">
        <v>329</v>
      </c>
      <c r="D1959" t="s">
        <v>20</v>
      </c>
      <c r="E1959" t="s">
        <v>238</v>
      </c>
      <c r="F1959" t="s">
        <v>303</v>
      </c>
      <c r="G1959" t="s">
        <v>304</v>
      </c>
      <c r="H1959" t="s">
        <v>305</v>
      </c>
      <c r="I1959" t="s">
        <v>306</v>
      </c>
      <c r="J1959" s="78">
        <v>44153</v>
      </c>
      <c r="K1959" t="s">
        <v>26</v>
      </c>
      <c r="L1959">
        <v>2563.65</v>
      </c>
      <c r="R1959" s="81">
        <v>42.05</v>
      </c>
      <c r="S1959" s="81">
        <v>0.04</v>
      </c>
      <c r="T1959" s="81">
        <v>0</v>
      </c>
      <c r="AA1959" t="s">
        <v>307</v>
      </c>
      <c r="AB1959" t="s">
        <v>13</v>
      </c>
      <c r="AC1959" t="b">
        <v>0</v>
      </c>
    </row>
    <row r="1960" spans="1:29" x14ac:dyDescent="0.35">
      <c r="A1960" t="s">
        <v>12</v>
      </c>
      <c r="B1960" t="s">
        <v>324</v>
      </c>
      <c r="C1960" t="s">
        <v>329</v>
      </c>
      <c r="D1960" t="s">
        <v>20</v>
      </c>
      <c r="E1960" t="s">
        <v>238</v>
      </c>
      <c r="F1960" t="s">
        <v>303</v>
      </c>
      <c r="G1960" t="s">
        <v>304</v>
      </c>
      <c r="H1960" t="s">
        <v>305</v>
      </c>
      <c r="I1960" t="s">
        <v>306</v>
      </c>
      <c r="J1960" s="78">
        <v>44153</v>
      </c>
      <c r="K1960" t="s">
        <v>26</v>
      </c>
      <c r="L1960">
        <v>2563.65</v>
      </c>
      <c r="R1960" s="81">
        <v>28</v>
      </c>
      <c r="S1960" s="81">
        <v>0.03</v>
      </c>
      <c r="T1960" s="81">
        <v>0</v>
      </c>
      <c r="AA1960" t="s">
        <v>307</v>
      </c>
      <c r="AB1960" t="s">
        <v>13</v>
      </c>
      <c r="AC1960" t="b">
        <v>0</v>
      </c>
    </row>
    <row r="1961" spans="1:29" x14ac:dyDescent="0.35">
      <c r="A1961" t="s">
        <v>12</v>
      </c>
      <c r="B1961" t="s">
        <v>325</v>
      </c>
      <c r="C1961" t="s">
        <v>329</v>
      </c>
      <c r="D1961" t="s">
        <v>20</v>
      </c>
      <c r="E1961" t="s">
        <v>238</v>
      </c>
      <c r="F1961" t="s">
        <v>303</v>
      </c>
      <c r="G1961" t="s">
        <v>304</v>
      </c>
      <c r="H1961" t="s">
        <v>305</v>
      </c>
      <c r="I1961" t="s">
        <v>306</v>
      </c>
      <c r="J1961" s="78">
        <v>44153</v>
      </c>
      <c r="K1961" t="s">
        <v>26</v>
      </c>
      <c r="L1961">
        <v>2563.65</v>
      </c>
      <c r="R1961" s="81">
        <v>56.09</v>
      </c>
      <c r="S1961" s="81">
        <v>0.06</v>
      </c>
      <c r="T1961" s="81">
        <v>0</v>
      </c>
      <c r="AA1961" t="s">
        <v>307</v>
      </c>
      <c r="AB1961" t="s">
        <v>13</v>
      </c>
      <c r="AC1961" t="b">
        <v>0</v>
      </c>
    </row>
    <row r="1962" spans="1:29" x14ac:dyDescent="0.35">
      <c r="A1962" t="s">
        <v>12</v>
      </c>
      <c r="B1962" t="s">
        <v>326</v>
      </c>
      <c r="C1962" t="s">
        <v>329</v>
      </c>
      <c r="D1962" t="s">
        <v>20</v>
      </c>
      <c r="E1962" t="s">
        <v>238</v>
      </c>
      <c r="F1962" t="s">
        <v>303</v>
      </c>
      <c r="G1962" t="s">
        <v>304</v>
      </c>
      <c r="H1962" t="s">
        <v>305</v>
      </c>
      <c r="I1962" t="s">
        <v>306</v>
      </c>
      <c r="J1962" s="78">
        <v>44153</v>
      </c>
      <c r="K1962" t="s">
        <v>26</v>
      </c>
      <c r="L1962">
        <v>2563.65</v>
      </c>
      <c r="R1962" s="81">
        <v>37.380000000000003</v>
      </c>
      <c r="S1962" s="81">
        <v>0.04</v>
      </c>
      <c r="T1962" s="81">
        <v>0</v>
      </c>
      <c r="AA1962" t="s">
        <v>307</v>
      </c>
      <c r="AB1962" t="s">
        <v>13</v>
      </c>
      <c r="AC1962" t="b">
        <v>0</v>
      </c>
    </row>
    <row r="1963" spans="1:29" x14ac:dyDescent="0.35">
      <c r="A1963" t="s">
        <v>12</v>
      </c>
      <c r="B1963" t="s">
        <v>302</v>
      </c>
      <c r="C1963" t="s">
        <v>329</v>
      </c>
      <c r="D1963" t="s">
        <v>20</v>
      </c>
      <c r="E1963" t="s">
        <v>239</v>
      </c>
      <c r="F1963" t="s">
        <v>303</v>
      </c>
      <c r="G1963" t="s">
        <v>304</v>
      </c>
      <c r="H1963" t="s">
        <v>305</v>
      </c>
      <c r="I1963" t="s">
        <v>306</v>
      </c>
      <c r="J1963" s="78">
        <v>44153</v>
      </c>
      <c r="K1963" t="s">
        <v>26</v>
      </c>
      <c r="L1963">
        <v>2076.6999999999998</v>
      </c>
      <c r="R1963" s="81">
        <v>27.45</v>
      </c>
      <c r="S1963" s="81">
        <v>0.03</v>
      </c>
      <c r="T1963" s="81">
        <v>0</v>
      </c>
      <c r="AA1963" t="s">
        <v>307</v>
      </c>
      <c r="AB1963" t="s">
        <v>13</v>
      </c>
      <c r="AC1963" t="b">
        <v>0</v>
      </c>
    </row>
    <row r="1964" spans="1:29" x14ac:dyDescent="0.35">
      <c r="A1964" t="s">
        <v>12</v>
      </c>
      <c r="B1964" t="s">
        <v>308</v>
      </c>
      <c r="C1964" t="s">
        <v>329</v>
      </c>
      <c r="D1964" t="s">
        <v>20</v>
      </c>
      <c r="E1964" t="s">
        <v>239</v>
      </c>
      <c r="F1964" t="s">
        <v>303</v>
      </c>
      <c r="G1964" t="s">
        <v>304</v>
      </c>
      <c r="H1964" t="s">
        <v>305</v>
      </c>
      <c r="I1964" t="s">
        <v>306</v>
      </c>
      <c r="J1964" s="78">
        <v>44153</v>
      </c>
      <c r="K1964" t="s">
        <v>26</v>
      </c>
      <c r="L1964">
        <v>2076.6999999999998</v>
      </c>
      <c r="R1964" s="81">
        <v>18.3</v>
      </c>
      <c r="S1964" s="81">
        <v>0.02</v>
      </c>
      <c r="T1964" s="81">
        <v>0</v>
      </c>
      <c r="AA1964" t="s">
        <v>307</v>
      </c>
      <c r="AB1964" t="s">
        <v>13</v>
      </c>
      <c r="AC1964" t="b">
        <v>0</v>
      </c>
    </row>
    <row r="1965" spans="1:29" x14ac:dyDescent="0.35">
      <c r="A1965" t="s">
        <v>12</v>
      </c>
      <c r="B1965" t="s">
        <v>309</v>
      </c>
      <c r="C1965" t="s">
        <v>329</v>
      </c>
      <c r="D1965" t="s">
        <v>20</v>
      </c>
      <c r="E1965" t="s">
        <v>239</v>
      </c>
      <c r="F1965" t="s">
        <v>303</v>
      </c>
      <c r="G1965" t="s">
        <v>304</v>
      </c>
      <c r="H1965" t="s">
        <v>305</v>
      </c>
      <c r="I1965" t="s">
        <v>306</v>
      </c>
      <c r="J1965" s="78">
        <v>44153</v>
      </c>
      <c r="K1965" t="s">
        <v>26</v>
      </c>
      <c r="L1965">
        <v>2076.6999999999998</v>
      </c>
      <c r="R1965" s="81">
        <v>25.76</v>
      </c>
      <c r="S1965" s="81">
        <v>0.03</v>
      </c>
      <c r="T1965" s="81">
        <v>0</v>
      </c>
      <c r="AA1965" t="s">
        <v>307</v>
      </c>
      <c r="AB1965" t="s">
        <v>13</v>
      </c>
      <c r="AC1965" t="b">
        <v>0</v>
      </c>
    </row>
    <row r="1966" spans="1:29" x14ac:dyDescent="0.35">
      <c r="A1966" t="s">
        <v>12</v>
      </c>
      <c r="B1966" t="s">
        <v>310</v>
      </c>
      <c r="C1966" t="s">
        <v>329</v>
      </c>
      <c r="D1966" t="s">
        <v>20</v>
      </c>
      <c r="E1966" t="s">
        <v>239</v>
      </c>
      <c r="F1966" t="s">
        <v>303</v>
      </c>
      <c r="G1966" t="s">
        <v>304</v>
      </c>
      <c r="H1966" t="s">
        <v>305</v>
      </c>
      <c r="I1966" t="s">
        <v>306</v>
      </c>
      <c r="J1966" s="78">
        <v>44153</v>
      </c>
      <c r="K1966" t="s">
        <v>26</v>
      </c>
      <c r="L1966">
        <v>2076.6999999999998</v>
      </c>
      <c r="R1966" s="81">
        <v>17.11</v>
      </c>
      <c r="S1966" s="81">
        <v>0.02</v>
      </c>
      <c r="T1966" s="81">
        <v>0</v>
      </c>
      <c r="AA1966" t="s">
        <v>307</v>
      </c>
      <c r="AB1966" t="s">
        <v>13</v>
      </c>
      <c r="AC1966" t="b">
        <v>0</v>
      </c>
    </row>
    <row r="1967" spans="1:29" x14ac:dyDescent="0.35">
      <c r="A1967" t="s">
        <v>12</v>
      </c>
      <c r="B1967" t="s">
        <v>311</v>
      </c>
      <c r="C1967" t="s">
        <v>329</v>
      </c>
      <c r="D1967" t="s">
        <v>20</v>
      </c>
      <c r="E1967" t="s">
        <v>239</v>
      </c>
      <c r="F1967" t="s">
        <v>303</v>
      </c>
      <c r="G1967" t="s">
        <v>304</v>
      </c>
      <c r="H1967" t="s">
        <v>305</v>
      </c>
      <c r="I1967" t="s">
        <v>306</v>
      </c>
      <c r="J1967" s="78">
        <v>44153</v>
      </c>
      <c r="K1967" t="s">
        <v>26</v>
      </c>
      <c r="L1967">
        <v>2076.6999999999998</v>
      </c>
      <c r="R1967" s="81">
        <v>25.28</v>
      </c>
      <c r="S1967" s="81">
        <v>0.03</v>
      </c>
      <c r="T1967" s="81">
        <v>0</v>
      </c>
      <c r="AA1967" t="s">
        <v>307</v>
      </c>
      <c r="AB1967" t="s">
        <v>13</v>
      </c>
      <c r="AC1967" t="b">
        <v>0</v>
      </c>
    </row>
    <row r="1968" spans="1:29" x14ac:dyDescent="0.35">
      <c r="A1968" t="s">
        <v>12</v>
      </c>
      <c r="B1968" t="s">
        <v>312</v>
      </c>
      <c r="C1968" t="s">
        <v>329</v>
      </c>
      <c r="D1968" t="s">
        <v>20</v>
      </c>
      <c r="E1968" t="s">
        <v>239</v>
      </c>
      <c r="F1968" t="s">
        <v>303</v>
      </c>
      <c r="G1968" t="s">
        <v>304</v>
      </c>
      <c r="H1968" t="s">
        <v>305</v>
      </c>
      <c r="I1968" t="s">
        <v>306</v>
      </c>
      <c r="J1968" s="78">
        <v>44153</v>
      </c>
      <c r="K1968" t="s">
        <v>26</v>
      </c>
      <c r="L1968">
        <v>2076.6999999999998</v>
      </c>
      <c r="R1968" s="81">
        <v>16.829999999999998</v>
      </c>
      <c r="S1968" s="81">
        <v>0.02</v>
      </c>
      <c r="T1968" s="81">
        <v>0</v>
      </c>
      <c r="AA1968" t="s">
        <v>307</v>
      </c>
      <c r="AB1968" t="s">
        <v>13</v>
      </c>
      <c r="AC1968" t="b">
        <v>0</v>
      </c>
    </row>
    <row r="1969" spans="1:29" x14ac:dyDescent="0.35">
      <c r="A1969" t="s">
        <v>12</v>
      </c>
      <c r="B1969" t="s">
        <v>313</v>
      </c>
      <c r="C1969" t="s">
        <v>329</v>
      </c>
      <c r="D1969" t="s">
        <v>20</v>
      </c>
      <c r="E1969" t="s">
        <v>239</v>
      </c>
      <c r="F1969" t="s">
        <v>303</v>
      </c>
      <c r="G1969" t="s">
        <v>304</v>
      </c>
      <c r="H1969" t="s">
        <v>305</v>
      </c>
      <c r="I1969" t="s">
        <v>306</v>
      </c>
      <c r="J1969" s="78">
        <v>44153</v>
      </c>
      <c r="K1969" t="s">
        <v>26</v>
      </c>
      <c r="L1969">
        <v>2076.6999999999998</v>
      </c>
      <c r="R1969" s="81">
        <v>25.28</v>
      </c>
      <c r="S1969" s="81">
        <v>0.03</v>
      </c>
      <c r="T1969" s="81">
        <v>0</v>
      </c>
      <c r="AA1969" t="s">
        <v>307</v>
      </c>
      <c r="AB1969" t="s">
        <v>13</v>
      </c>
      <c r="AC1969" t="b">
        <v>0</v>
      </c>
    </row>
    <row r="1970" spans="1:29" x14ac:dyDescent="0.35">
      <c r="A1970" t="s">
        <v>12</v>
      </c>
      <c r="B1970" t="s">
        <v>314</v>
      </c>
      <c r="C1970" t="s">
        <v>329</v>
      </c>
      <c r="D1970" t="s">
        <v>20</v>
      </c>
      <c r="E1970" t="s">
        <v>239</v>
      </c>
      <c r="F1970" t="s">
        <v>303</v>
      </c>
      <c r="G1970" t="s">
        <v>304</v>
      </c>
      <c r="H1970" t="s">
        <v>305</v>
      </c>
      <c r="I1970" t="s">
        <v>306</v>
      </c>
      <c r="J1970" s="78">
        <v>44153</v>
      </c>
      <c r="K1970" t="s">
        <v>26</v>
      </c>
      <c r="L1970">
        <v>2076.6999999999998</v>
      </c>
      <c r="R1970" s="81">
        <v>16.829999999999998</v>
      </c>
      <c r="S1970" s="81">
        <v>0.02</v>
      </c>
      <c r="T1970" s="81">
        <v>0</v>
      </c>
      <c r="AA1970" t="s">
        <v>307</v>
      </c>
      <c r="AB1970" t="s">
        <v>13</v>
      </c>
      <c r="AC1970" t="b">
        <v>0</v>
      </c>
    </row>
    <row r="1971" spans="1:29" x14ac:dyDescent="0.35">
      <c r="A1971" t="s">
        <v>12</v>
      </c>
      <c r="B1971" t="s">
        <v>315</v>
      </c>
      <c r="C1971" t="s">
        <v>329</v>
      </c>
      <c r="D1971" t="s">
        <v>20</v>
      </c>
      <c r="E1971" t="s">
        <v>239</v>
      </c>
      <c r="F1971" t="s">
        <v>303</v>
      </c>
      <c r="G1971" t="s">
        <v>304</v>
      </c>
      <c r="H1971" t="s">
        <v>305</v>
      </c>
      <c r="I1971" t="s">
        <v>306</v>
      </c>
      <c r="J1971" s="78">
        <v>44153</v>
      </c>
      <c r="K1971" t="s">
        <v>26</v>
      </c>
      <c r="L1971">
        <v>2076.6999999999998</v>
      </c>
      <c r="R1971" s="81">
        <v>30.01</v>
      </c>
      <c r="S1971" s="81">
        <v>0.03</v>
      </c>
      <c r="T1971" s="81">
        <v>0</v>
      </c>
      <c r="AA1971" t="s">
        <v>307</v>
      </c>
      <c r="AB1971" t="s">
        <v>13</v>
      </c>
      <c r="AC1971" t="b">
        <v>0</v>
      </c>
    </row>
    <row r="1972" spans="1:29" x14ac:dyDescent="0.35">
      <c r="A1972" t="s">
        <v>12</v>
      </c>
      <c r="B1972" t="s">
        <v>316</v>
      </c>
      <c r="C1972" t="s">
        <v>329</v>
      </c>
      <c r="D1972" t="s">
        <v>20</v>
      </c>
      <c r="E1972" t="s">
        <v>239</v>
      </c>
      <c r="F1972" t="s">
        <v>303</v>
      </c>
      <c r="G1972" t="s">
        <v>304</v>
      </c>
      <c r="H1972" t="s">
        <v>305</v>
      </c>
      <c r="I1972" t="s">
        <v>306</v>
      </c>
      <c r="J1972" s="78">
        <v>44153</v>
      </c>
      <c r="K1972" t="s">
        <v>26</v>
      </c>
      <c r="L1972">
        <v>2076.6999999999998</v>
      </c>
      <c r="R1972" s="81">
        <v>20.059999999999999</v>
      </c>
      <c r="S1972" s="81">
        <v>0.02</v>
      </c>
      <c r="T1972" s="81">
        <v>0</v>
      </c>
      <c r="AA1972" t="s">
        <v>307</v>
      </c>
      <c r="AB1972" t="s">
        <v>13</v>
      </c>
      <c r="AC1972" t="b">
        <v>0</v>
      </c>
    </row>
    <row r="1973" spans="1:29" x14ac:dyDescent="0.35">
      <c r="A1973" t="s">
        <v>12</v>
      </c>
      <c r="B1973" t="s">
        <v>317</v>
      </c>
      <c r="C1973" t="s">
        <v>329</v>
      </c>
      <c r="D1973" t="s">
        <v>20</v>
      </c>
      <c r="E1973" t="s">
        <v>239</v>
      </c>
      <c r="F1973" t="s">
        <v>303</v>
      </c>
      <c r="G1973" t="s">
        <v>304</v>
      </c>
      <c r="H1973" t="s">
        <v>305</v>
      </c>
      <c r="I1973" t="s">
        <v>306</v>
      </c>
      <c r="J1973" s="78">
        <v>44153</v>
      </c>
      <c r="K1973" t="s">
        <v>26</v>
      </c>
      <c r="L1973">
        <v>2076.6999999999998</v>
      </c>
      <c r="R1973" s="81">
        <v>33.090000000000003</v>
      </c>
      <c r="S1973" s="81">
        <v>0.04</v>
      </c>
      <c r="T1973" s="81">
        <v>0</v>
      </c>
      <c r="AA1973" t="s">
        <v>307</v>
      </c>
      <c r="AB1973" t="s">
        <v>13</v>
      </c>
      <c r="AC1973" t="b">
        <v>0</v>
      </c>
    </row>
    <row r="1974" spans="1:29" x14ac:dyDescent="0.35">
      <c r="A1974" t="s">
        <v>12</v>
      </c>
      <c r="B1974" t="s">
        <v>318</v>
      </c>
      <c r="C1974" t="s">
        <v>329</v>
      </c>
      <c r="D1974" t="s">
        <v>20</v>
      </c>
      <c r="E1974" t="s">
        <v>239</v>
      </c>
      <c r="F1974" t="s">
        <v>303</v>
      </c>
      <c r="G1974" t="s">
        <v>304</v>
      </c>
      <c r="H1974" t="s">
        <v>305</v>
      </c>
      <c r="I1974" t="s">
        <v>306</v>
      </c>
      <c r="J1974" s="78">
        <v>44153</v>
      </c>
      <c r="K1974" t="s">
        <v>26</v>
      </c>
      <c r="L1974">
        <v>2076.6999999999998</v>
      </c>
      <c r="R1974" s="81">
        <v>22.06</v>
      </c>
      <c r="S1974" s="81">
        <v>0.03</v>
      </c>
      <c r="T1974" s="81">
        <v>0</v>
      </c>
      <c r="AA1974" t="s">
        <v>307</v>
      </c>
      <c r="AB1974" t="s">
        <v>13</v>
      </c>
      <c r="AC1974" t="b">
        <v>0</v>
      </c>
    </row>
    <row r="1975" spans="1:29" x14ac:dyDescent="0.35">
      <c r="A1975" t="s">
        <v>12</v>
      </c>
      <c r="B1975" t="s">
        <v>319</v>
      </c>
      <c r="C1975" t="s">
        <v>329</v>
      </c>
      <c r="D1975" t="s">
        <v>20</v>
      </c>
      <c r="E1975" t="s">
        <v>239</v>
      </c>
      <c r="F1975" t="s">
        <v>303</v>
      </c>
      <c r="G1975" t="s">
        <v>304</v>
      </c>
      <c r="H1975" t="s">
        <v>305</v>
      </c>
      <c r="I1975" t="s">
        <v>306</v>
      </c>
      <c r="J1975" s="78">
        <v>44153</v>
      </c>
      <c r="K1975" t="s">
        <v>26</v>
      </c>
      <c r="L1975">
        <v>2076.6999999999998</v>
      </c>
      <c r="R1975" s="81">
        <v>30.34</v>
      </c>
      <c r="S1975" s="81">
        <v>0.04</v>
      </c>
      <c r="T1975" s="81">
        <v>0</v>
      </c>
      <c r="AA1975" t="s">
        <v>307</v>
      </c>
      <c r="AB1975" t="s">
        <v>13</v>
      </c>
      <c r="AC1975" t="b">
        <v>0</v>
      </c>
    </row>
    <row r="1976" spans="1:29" x14ac:dyDescent="0.35">
      <c r="A1976" t="s">
        <v>12</v>
      </c>
      <c r="B1976" t="s">
        <v>320</v>
      </c>
      <c r="C1976" t="s">
        <v>329</v>
      </c>
      <c r="D1976" t="s">
        <v>20</v>
      </c>
      <c r="E1976" t="s">
        <v>239</v>
      </c>
      <c r="F1976" t="s">
        <v>303</v>
      </c>
      <c r="G1976" t="s">
        <v>304</v>
      </c>
      <c r="H1976" t="s">
        <v>305</v>
      </c>
      <c r="I1976" t="s">
        <v>306</v>
      </c>
      <c r="J1976" s="78">
        <v>44153</v>
      </c>
      <c r="K1976" t="s">
        <v>26</v>
      </c>
      <c r="L1976">
        <v>2076.6999999999998</v>
      </c>
      <c r="R1976" s="81">
        <v>20.29</v>
      </c>
      <c r="S1976" s="81">
        <v>0.02</v>
      </c>
      <c r="T1976" s="81">
        <v>0</v>
      </c>
      <c r="AA1976" t="s">
        <v>307</v>
      </c>
      <c r="AB1976" t="s">
        <v>13</v>
      </c>
      <c r="AC1976" t="b">
        <v>0</v>
      </c>
    </row>
    <row r="1977" spans="1:29" x14ac:dyDescent="0.35">
      <c r="A1977" t="s">
        <v>12</v>
      </c>
      <c r="B1977" t="s">
        <v>321</v>
      </c>
      <c r="C1977" t="s">
        <v>329</v>
      </c>
      <c r="D1977" t="s">
        <v>20</v>
      </c>
      <c r="E1977" t="s">
        <v>239</v>
      </c>
      <c r="F1977" t="s">
        <v>303</v>
      </c>
      <c r="G1977" t="s">
        <v>304</v>
      </c>
      <c r="H1977" t="s">
        <v>305</v>
      </c>
      <c r="I1977" t="s">
        <v>306</v>
      </c>
      <c r="J1977" s="78">
        <v>44153</v>
      </c>
      <c r="K1977" t="s">
        <v>26</v>
      </c>
      <c r="L1977">
        <v>2076.6999999999998</v>
      </c>
      <c r="R1977" s="81">
        <v>36.44</v>
      </c>
      <c r="S1977" s="81">
        <v>0.04</v>
      </c>
      <c r="T1977" s="81">
        <v>0</v>
      </c>
      <c r="AA1977" t="s">
        <v>307</v>
      </c>
      <c r="AB1977" t="s">
        <v>13</v>
      </c>
      <c r="AC1977" t="b">
        <v>0</v>
      </c>
    </row>
    <row r="1978" spans="1:29" x14ac:dyDescent="0.35">
      <c r="A1978" t="s">
        <v>12</v>
      </c>
      <c r="B1978" t="s">
        <v>322</v>
      </c>
      <c r="C1978" t="s">
        <v>329</v>
      </c>
      <c r="D1978" t="s">
        <v>20</v>
      </c>
      <c r="E1978" t="s">
        <v>239</v>
      </c>
      <c r="F1978" t="s">
        <v>303</v>
      </c>
      <c r="G1978" t="s">
        <v>304</v>
      </c>
      <c r="H1978" t="s">
        <v>305</v>
      </c>
      <c r="I1978" t="s">
        <v>306</v>
      </c>
      <c r="J1978" s="78">
        <v>44153</v>
      </c>
      <c r="K1978" t="s">
        <v>26</v>
      </c>
      <c r="L1978">
        <v>2076.6999999999998</v>
      </c>
      <c r="R1978" s="81">
        <v>24.33</v>
      </c>
      <c r="S1978" s="81">
        <v>0.03</v>
      </c>
      <c r="T1978" s="81">
        <v>0</v>
      </c>
      <c r="AA1978" t="s">
        <v>307</v>
      </c>
      <c r="AB1978" t="s">
        <v>13</v>
      </c>
      <c r="AC1978" t="b">
        <v>0</v>
      </c>
    </row>
    <row r="1979" spans="1:29" x14ac:dyDescent="0.35">
      <c r="A1979" t="s">
        <v>12</v>
      </c>
      <c r="B1979" t="s">
        <v>323</v>
      </c>
      <c r="C1979" t="s">
        <v>329</v>
      </c>
      <c r="D1979" t="s">
        <v>20</v>
      </c>
      <c r="E1979" t="s">
        <v>239</v>
      </c>
      <c r="F1979" t="s">
        <v>303</v>
      </c>
      <c r="G1979" t="s">
        <v>304</v>
      </c>
      <c r="H1979" t="s">
        <v>305</v>
      </c>
      <c r="I1979" t="s">
        <v>306</v>
      </c>
      <c r="J1979" s="78">
        <v>44153</v>
      </c>
      <c r="K1979" t="s">
        <v>26</v>
      </c>
      <c r="L1979">
        <v>2076.6999999999998</v>
      </c>
      <c r="R1979" s="81">
        <v>28.46</v>
      </c>
      <c r="S1979" s="81">
        <v>0.03</v>
      </c>
      <c r="T1979" s="81">
        <v>0</v>
      </c>
      <c r="AA1979" t="s">
        <v>307</v>
      </c>
      <c r="AB1979" t="s">
        <v>13</v>
      </c>
      <c r="AC1979" t="b">
        <v>0</v>
      </c>
    </row>
    <row r="1980" spans="1:29" x14ac:dyDescent="0.35">
      <c r="A1980" t="s">
        <v>12</v>
      </c>
      <c r="B1980" t="s">
        <v>324</v>
      </c>
      <c r="C1980" t="s">
        <v>329</v>
      </c>
      <c r="D1980" t="s">
        <v>20</v>
      </c>
      <c r="E1980" t="s">
        <v>239</v>
      </c>
      <c r="F1980" t="s">
        <v>303</v>
      </c>
      <c r="G1980" t="s">
        <v>304</v>
      </c>
      <c r="H1980" t="s">
        <v>305</v>
      </c>
      <c r="I1980" t="s">
        <v>306</v>
      </c>
      <c r="J1980" s="78">
        <v>44153</v>
      </c>
      <c r="K1980" t="s">
        <v>26</v>
      </c>
      <c r="L1980">
        <v>2076.6999999999998</v>
      </c>
      <c r="R1980" s="81">
        <v>18.91</v>
      </c>
      <c r="S1980" s="81">
        <v>0.02</v>
      </c>
      <c r="T1980" s="81">
        <v>0</v>
      </c>
      <c r="AA1980" t="s">
        <v>307</v>
      </c>
      <c r="AB1980" t="s">
        <v>13</v>
      </c>
      <c r="AC1980" t="b">
        <v>0</v>
      </c>
    </row>
    <row r="1981" spans="1:29" x14ac:dyDescent="0.35">
      <c r="A1981" t="s">
        <v>12</v>
      </c>
      <c r="B1981" t="s">
        <v>325</v>
      </c>
      <c r="C1981" t="s">
        <v>329</v>
      </c>
      <c r="D1981" t="s">
        <v>20</v>
      </c>
      <c r="E1981" t="s">
        <v>239</v>
      </c>
      <c r="F1981" t="s">
        <v>303</v>
      </c>
      <c r="G1981" t="s">
        <v>304</v>
      </c>
      <c r="H1981" t="s">
        <v>305</v>
      </c>
      <c r="I1981" t="s">
        <v>306</v>
      </c>
      <c r="J1981" s="78">
        <v>44153</v>
      </c>
      <c r="K1981" t="s">
        <v>26</v>
      </c>
      <c r="L1981">
        <v>2076.6999999999998</v>
      </c>
      <c r="R1981" s="81">
        <v>37.93</v>
      </c>
      <c r="S1981" s="81">
        <v>0.04</v>
      </c>
      <c r="T1981" s="81">
        <v>0</v>
      </c>
      <c r="AA1981" t="s">
        <v>307</v>
      </c>
      <c r="AB1981" t="s">
        <v>13</v>
      </c>
      <c r="AC1981" t="b">
        <v>0</v>
      </c>
    </row>
    <row r="1982" spans="1:29" x14ac:dyDescent="0.35">
      <c r="A1982" t="s">
        <v>12</v>
      </c>
      <c r="B1982" t="s">
        <v>326</v>
      </c>
      <c r="C1982" t="s">
        <v>329</v>
      </c>
      <c r="D1982" t="s">
        <v>20</v>
      </c>
      <c r="E1982" t="s">
        <v>239</v>
      </c>
      <c r="F1982" t="s">
        <v>303</v>
      </c>
      <c r="G1982" t="s">
        <v>304</v>
      </c>
      <c r="H1982" t="s">
        <v>305</v>
      </c>
      <c r="I1982" t="s">
        <v>306</v>
      </c>
      <c r="J1982" s="78">
        <v>44153</v>
      </c>
      <c r="K1982" t="s">
        <v>26</v>
      </c>
      <c r="L1982">
        <v>2076.6999999999998</v>
      </c>
      <c r="R1982" s="81">
        <v>25.3</v>
      </c>
      <c r="S1982" s="81">
        <v>0.03</v>
      </c>
      <c r="T1982" s="81">
        <v>0</v>
      </c>
      <c r="AA1982" t="s">
        <v>307</v>
      </c>
      <c r="AB1982" t="s">
        <v>13</v>
      </c>
      <c r="AC1982" t="b">
        <v>0</v>
      </c>
    </row>
    <row r="1983" spans="1:29" x14ac:dyDescent="0.35">
      <c r="A1983" t="s">
        <v>12</v>
      </c>
      <c r="B1983" t="s">
        <v>302</v>
      </c>
      <c r="C1983" t="s">
        <v>329</v>
      </c>
      <c r="D1983" t="s">
        <v>20</v>
      </c>
      <c r="E1983" t="s">
        <v>240</v>
      </c>
      <c r="F1983" t="s">
        <v>303</v>
      </c>
      <c r="G1983" t="s">
        <v>304</v>
      </c>
      <c r="H1983" t="s">
        <v>305</v>
      </c>
      <c r="I1983" t="s">
        <v>306</v>
      </c>
      <c r="J1983" s="78">
        <v>44153</v>
      </c>
      <c r="K1983" t="s">
        <v>26</v>
      </c>
      <c r="L1983">
        <v>2518.7600000000002</v>
      </c>
      <c r="R1983" s="81">
        <v>45.05</v>
      </c>
      <c r="S1983" s="81">
        <v>0.05</v>
      </c>
      <c r="T1983" s="81">
        <v>0</v>
      </c>
      <c r="AA1983" t="s">
        <v>307</v>
      </c>
      <c r="AB1983" t="s">
        <v>13</v>
      </c>
      <c r="AC1983" t="b">
        <v>0</v>
      </c>
    </row>
    <row r="1984" spans="1:29" x14ac:dyDescent="0.35">
      <c r="A1984" t="s">
        <v>12</v>
      </c>
      <c r="B1984" t="s">
        <v>308</v>
      </c>
      <c r="C1984" t="s">
        <v>329</v>
      </c>
      <c r="D1984" t="s">
        <v>20</v>
      </c>
      <c r="E1984" t="s">
        <v>240</v>
      </c>
      <c r="F1984" t="s">
        <v>303</v>
      </c>
      <c r="G1984" t="s">
        <v>304</v>
      </c>
      <c r="H1984" t="s">
        <v>305</v>
      </c>
      <c r="I1984" t="s">
        <v>306</v>
      </c>
      <c r="J1984" s="78">
        <v>44153</v>
      </c>
      <c r="K1984" t="s">
        <v>26</v>
      </c>
      <c r="L1984">
        <v>2518.7600000000002</v>
      </c>
      <c r="R1984" s="81">
        <v>30.07</v>
      </c>
      <c r="S1984" s="81">
        <v>0.03</v>
      </c>
      <c r="T1984" s="81">
        <v>0</v>
      </c>
      <c r="AA1984" t="s">
        <v>307</v>
      </c>
      <c r="AB1984" t="s">
        <v>13</v>
      </c>
      <c r="AC1984" t="b">
        <v>0</v>
      </c>
    </row>
    <row r="1985" spans="1:29" x14ac:dyDescent="0.35">
      <c r="A1985" t="s">
        <v>12</v>
      </c>
      <c r="B1985" t="s">
        <v>309</v>
      </c>
      <c r="C1985" t="s">
        <v>329</v>
      </c>
      <c r="D1985" t="s">
        <v>20</v>
      </c>
      <c r="E1985" t="s">
        <v>240</v>
      </c>
      <c r="F1985" t="s">
        <v>303</v>
      </c>
      <c r="G1985" t="s">
        <v>304</v>
      </c>
      <c r="H1985" t="s">
        <v>305</v>
      </c>
      <c r="I1985" t="s">
        <v>306</v>
      </c>
      <c r="J1985" s="78">
        <v>44153</v>
      </c>
      <c r="K1985" t="s">
        <v>26</v>
      </c>
      <c r="L1985">
        <v>2518.7600000000002</v>
      </c>
      <c r="R1985" s="81">
        <v>42.24</v>
      </c>
      <c r="S1985" s="81">
        <v>0.04</v>
      </c>
      <c r="T1985" s="81">
        <v>0</v>
      </c>
      <c r="AA1985" t="s">
        <v>307</v>
      </c>
      <c r="AB1985" t="s">
        <v>13</v>
      </c>
      <c r="AC1985" t="b">
        <v>0</v>
      </c>
    </row>
    <row r="1986" spans="1:29" x14ac:dyDescent="0.35">
      <c r="A1986" t="s">
        <v>12</v>
      </c>
      <c r="B1986" t="s">
        <v>310</v>
      </c>
      <c r="C1986" t="s">
        <v>329</v>
      </c>
      <c r="D1986" t="s">
        <v>20</v>
      </c>
      <c r="E1986" t="s">
        <v>240</v>
      </c>
      <c r="F1986" t="s">
        <v>303</v>
      </c>
      <c r="G1986" t="s">
        <v>304</v>
      </c>
      <c r="H1986" t="s">
        <v>305</v>
      </c>
      <c r="I1986" t="s">
        <v>306</v>
      </c>
      <c r="J1986" s="78">
        <v>44153</v>
      </c>
      <c r="K1986" t="s">
        <v>26</v>
      </c>
      <c r="L1986">
        <v>2518.7600000000002</v>
      </c>
      <c r="R1986" s="81">
        <v>28.14</v>
      </c>
      <c r="S1986" s="81">
        <v>0.03</v>
      </c>
      <c r="T1986" s="81">
        <v>0</v>
      </c>
      <c r="AA1986" t="s">
        <v>307</v>
      </c>
      <c r="AB1986" t="s">
        <v>13</v>
      </c>
      <c r="AC1986" t="b">
        <v>0</v>
      </c>
    </row>
    <row r="1987" spans="1:29" x14ac:dyDescent="0.35">
      <c r="A1987" t="s">
        <v>12</v>
      </c>
      <c r="B1987" t="s">
        <v>311</v>
      </c>
      <c r="C1987" t="s">
        <v>329</v>
      </c>
      <c r="D1987" t="s">
        <v>20</v>
      </c>
      <c r="E1987" t="s">
        <v>240</v>
      </c>
      <c r="F1987" t="s">
        <v>303</v>
      </c>
      <c r="G1987" t="s">
        <v>304</v>
      </c>
      <c r="H1987" t="s">
        <v>305</v>
      </c>
      <c r="I1987" t="s">
        <v>306</v>
      </c>
      <c r="J1987" s="78">
        <v>44153</v>
      </c>
      <c r="K1987" t="s">
        <v>26</v>
      </c>
      <c r="L1987">
        <v>2518.7600000000002</v>
      </c>
      <c r="R1987" s="81">
        <v>41.56</v>
      </c>
      <c r="S1987" s="81">
        <v>0.04</v>
      </c>
      <c r="T1987" s="81">
        <v>0</v>
      </c>
      <c r="AA1987" t="s">
        <v>307</v>
      </c>
      <c r="AB1987" t="s">
        <v>13</v>
      </c>
      <c r="AC1987" t="b">
        <v>0</v>
      </c>
    </row>
    <row r="1988" spans="1:29" x14ac:dyDescent="0.35">
      <c r="A1988" t="s">
        <v>12</v>
      </c>
      <c r="B1988" t="s">
        <v>312</v>
      </c>
      <c r="C1988" t="s">
        <v>329</v>
      </c>
      <c r="D1988" t="s">
        <v>20</v>
      </c>
      <c r="E1988" t="s">
        <v>240</v>
      </c>
      <c r="F1988" t="s">
        <v>303</v>
      </c>
      <c r="G1988" t="s">
        <v>304</v>
      </c>
      <c r="H1988" t="s">
        <v>305</v>
      </c>
      <c r="I1988" t="s">
        <v>306</v>
      </c>
      <c r="J1988" s="78">
        <v>44153</v>
      </c>
      <c r="K1988" t="s">
        <v>26</v>
      </c>
      <c r="L1988">
        <v>2518.7600000000002</v>
      </c>
      <c r="R1988" s="81">
        <v>27.74</v>
      </c>
      <c r="S1988" s="81">
        <v>0.03</v>
      </c>
      <c r="T1988" s="81">
        <v>0</v>
      </c>
      <c r="AA1988" t="s">
        <v>307</v>
      </c>
      <c r="AB1988" t="s">
        <v>13</v>
      </c>
      <c r="AC1988" t="b">
        <v>0</v>
      </c>
    </row>
    <row r="1989" spans="1:29" x14ac:dyDescent="0.35">
      <c r="A1989" t="s">
        <v>12</v>
      </c>
      <c r="B1989" t="s">
        <v>313</v>
      </c>
      <c r="C1989" t="s">
        <v>329</v>
      </c>
      <c r="D1989" t="s">
        <v>20</v>
      </c>
      <c r="E1989" t="s">
        <v>240</v>
      </c>
      <c r="F1989" t="s">
        <v>303</v>
      </c>
      <c r="G1989" t="s">
        <v>304</v>
      </c>
      <c r="H1989" t="s">
        <v>305</v>
      </c>
      <c r="I1989" t="s">
        <v>306</v>
      </c>
      <c r="J1989" s="78">
        <v>44153</v>
      </c>
      <c r="K1989" t="s">
        <v>26</v>
      </c>
      <c r="L1989">
        <v>2518.7600000000002</v>
      </c>
      <c r="R1989" s="81">
        <v>41.56</v>
      </c>
      <c r="S1989" s="81">
        <v>0.04</v>
      </c>
      <c r="T1989" s="81">
        <v>0</v>
      </c>
      <c r="AA1989" t="s">
        <v>307</v>
      </c>
      <c r="AB1989" t="s">
        <v>13</v>
      </c>
      <c r="AC1989" t="b">
        <v>0</v>
      </c>
    </row>
    <row r="1990" spans="1:29" x14ac:dyDescent="0.35">
      <c r="A1990" t="s">
        <v>12</v>
      </c>
      <c r="B1990" t="s">
        <v>314</v>
      </c>
      <c r="C1990" t="s">
        <v>329</v>
      </c>
      <c r="D1990" t="s">
        <v>20</v>
      </c>
      <c r="E1990" t="s">
        <v>240</v>
      </c>
      <c r="F1990" t="s">
        <v>303</v>
      </c>
      <c r="G1990" t="s">
        <v>304</v>
      </c>
      <c r="H1990" t="s">
        <v>305</v>
      </c>
      <c r="I1990" t="s">
        <v>306</v>
      </c>
      <c r="J1990" s="78">
        <v>44153</v>
      </c>
      <c r="K1990" t="s">
        <v>26</v>
      </c>
      <c r="L1990">
        <v>2518.7600000000002</v>
      </c>
      <c r="R1990" s="81">
        <v>27.74</v>
      </c>
      <c r="S1990" s="81">
        <v>0.03</v>
      </c>
      <c r="T1990" s="81">
        <v>0</v>
      </c>
      <c r="AA1990" t="s">
        <v>307</v>
      </c>
      <c r="AB1990" t="s">
        <v>13</v>
      </c>
      <c r="AC1990" t="b">
        <v>0</v>
      </c>
    </row>
    <row r="1991" spans="1:29" x14ac:dyDescent="0.35">
      <c r="A1991" t="s">
        <v>12</v>
      </c>
      <c r="B1991" t="s">
        <v>315</v>
      </c>
      <c r="C1991" t="s">
        <v>329</v>
      </c>
      <c r="D1991" t="s">
        <v>20</v>
      </c>
      <c r="E1991" t="s">
        <v>240</v>
      </c>
      <c r="F1991" t="s">
        <v>303</v>
      </c>
      <c r="G1991" t="s">
        <v>304</v>
      </c>
      <c r="H1991" t="s">
        <v>305</v>
      </c>
      <c r="I1991" t="s">
        <v>306</v>
      </c>
      <c r="J1991" s="78">
        <v>44153</v>
      </c>
      <c r="K1991" t="s">
        <v>26</v>
      </c>
      <c r="L1991">
        <v>2518.7600000000002</v>
      </c>
      <c r="R1991" s="81">
        <v>49.38</v>
      </c>
      <c r="S1991" s="81">
        <v>0.05</v>
      </c>
      <c r="T1991" s="81">
        <v>0</v>
      </c>
      <c r="AA1991" t="s">
        <v>307</v>
      </c>
      <c r="AB1991" t="s">
        <v>13</v>
      </c>
      <c r="AC1991" t="b">
        <v>0</v>
      </c>
    </row>
    <row r="1992" spans="1:29" x14ac:dyDescent="0.35">
      <c r="A1992" t="s">
        <v>12</v>
      </c>
      <c r="B1992" t="s">
        <v>316</v>
      </c>
      <c r="C1992" t="s">
        <v>329</v>
      </c>
      <c r="D1992" t="s">
        <v>20</v>
      </c>
      <c r="E1992" t="s">
        <v>240</v>
      </c>
      <c r="F1992" t="s">
        <v>303</v>
      </c>
      <c r="G1992" t="s">
        <v>304</v>
      </c>
      <c r="H1992" t="s">
        <v>305</v>
      </c>
      <c r="I1992" t="s">
        <v>306</v>
      </c>
      <c r="J1992" s="78">
        <v>44153</v>
      </c>
      <c r="K1992" t="s">
        <v>26</v>
      </c>
      <c r="L1992">
        <v>2518.7600000000002</v>
      </c>
      <c r="R1992" s="81">
        <v>32.869999999999997</v>
      </c>
      <c r="S1992" s="81">
        <v>0.03</v>
      </c>
      <c r="T1992" s="81">
        <v>0</v>
      </c>
      <c r="AA1992" t="s">
        <v>307</v>
      </c>
      <c r="AB1992" t="s">
        <v>13</v>
      </c>
      <c r="AC1992" t="b">
        <v>0</v>
      </c>
    </row>
    <row r="1993" spans="1:29" x14ac:dyDescent="0.35">
      <c r="A1993" t="s">
        <v>12</v>
      </c>
      <c r="B1993" t="s">
        <v>317</v>
      </c>
      <c r="C1993" t="s">
        <v>329</v>
      </c>
      <c r="D1993" t="s">
        <v>20</v>
      </c>
      <c r="E1993" t="s">
        <v>240</v>
      </c>
      <c r="F1993" t="s">
        <v>303</v>
      </c>
      <c r="G1993" t="s">
        <v>304</v>
      </c>
      <c r="H1993" t="s">
        <v>305</v>
      </c>
      <c r="I1993" t="s">
        <v>306</v>
      </c>
      <c r="J1993" s="78">
        <v>44153</v>
      </c>
      <c r="K1993" t="s">
        <v>26</v>
      </c>
      <c r="L1993">
        <v>2518.7600000000002</v>
      </c>
      <c r="R1993" s="81">
        <v>55.82</v>
      </c>
      <c r="S1993" s="81">
        <v>0.05</v>
      </c>
      <c r="T1993" s="81">
        <v>0</v>
      </c>
      <c r="AA1993" t="s">
        <v>307</v>
      </c>
      <c r="AB1993" t="s">
        <v>13</v>
      </c>
      <c r="AC1993" t="b">
        <v>0</v>
      </c>
    </row>
    <row r="1994" spans="1:29" x14ac:dyDescent="0.35">
      <c r="A1994" t="s">
        <v>12</v>
      </c>
      <c r="B1994" t="s">
        <v>318</v>
      </c>
      <c r="C1994" t="s">
        <v>329</v>
      </c>
      <c r="D1994" t="s">
        <v>20</v>
      </c>
      <c r="E1994" t="s">
        <v>240</v>
      </c>
      <c r="F1994" t="s">
        <v>303</v>
      </c>
      <c r="G1994" t="s">
        <v>304</v>
      </c>
      <c r="H1994" t="s">
        <v>305</v>
      </c>
      <c r="I1994" t="s">
        <v>306</v>
      </c>
      <c r="J1994" s="78">
        <v>44153</v>
      </c>
      <c r="K1994" t="s">
        <v>26</v>
      </c>
      <c r="L1994">
        <v>2518.7600000000002</v>
      </c>
      <c r="R1994" s="81">
        <v>37.24</v>
      </c>
      <c r="S1994" s="81">
        <v>0.04</v>
      </c>
      <c r="T1994" s="81">
        <v>0</v>
      </c>
      <c r="AA1994" t="s">
        <v>307</v>
      </c>
      <c r="AB1994" t="s">
        <v>13</v>
      </c>
      <c r="AC1994" t="b">
        <v>0</v>
      </c>
    </row>
    <row r="1995" spans="1:29" x14ac:dyDescent="0.35">
      <c r="A1995" t="s">
        <v>12</v>
      </c>
      <c r="B1995" t="s">
        <v>319</v>
      </c>
      <c r="C1995" t="s">
        <v>329</v>
      </c>
      <c r="D1995" t="s">
        <v>20</v>
      </c>
      <c r="E1995" t="s">
        <v>240</v>
      </c>
      <c r="F1995" t="s">
        <v>303</v>
      </c>
      <c r="G1995" t="s">
        <v>304</v>
      </c>
      <c r="H1995" t="s">
        <v>305</v>
      </c>
      <c r="I1995" t="s">
        <v>306</v>
      </c>
      <c r="J1995" s="78">
        <v>44153</v>
      </c>
      <c r="K1995" t="s">
        <v>26</v>
      </c>
      <c r="L1995">
        <v>2518.7600000000002</v>
      </c>
      <c r="R1995" s="81">
        <v>51.28</v>
      </c>
      <c r="S1995" s="81">
        <v>0.05</v>
      </c>
      <c r="T1995" s="81">
        <v>0</v>
      </c>
      <c r="AA1995" t="s">
        <v>307</v>
      </c>
      <c r="AB1995" t="s">
        <v>13</v>
      </c>
      <c r="AC1995" t="b">
        <v>0</v>
      </c>
    </row>
    <row r="1996" spans="1:29" x14ac:dyDescent="0.35">
      <c r="A1996" t="s">
        <v>12</v>
      </c>
      <c r="B1996" t="s">
        <v>320</v>
      </c>
      <c r="C1996" t="s">
        <v>329</v>
      </c>
      <c r="D1996" t="s">
        <v>20</v>
      </c>
      <c r="E1996" t="s">
        <v>240</v>
      </c>
      <c r="F1996" t="s">
        <v>303</v>
      </c>
      <c r="G1996" t="s">
        <v>304</v>
      </c>
      <c r="H1996" t="s">
        <v>305</v>
      </c>
      <c r="I1996" t="s">
        <v>306</v>
      </c>
      <c r="J1996" s="78">
        <v>44153</v>
      </c>
      <c r="K1996" t="s">
        <v>26</v>
      </c>
      <c r="L1996">
        <v>2518.7600000000002</v>
      </c>
      <c r="R1996" s="81">
        <v>34.159999999999997</v>
      </c>
      <c r="S1996" s="81">
        <v>0.03</v>
      </c>
      <c r="T1996" s="81">
        <v>0</v>
      </c>
      <c r="AA1996" t="s">
        <v>307</v>
      </c>
      <c r="AB1996" t="s">
        <v>13</v>
      </c>
      <c r="AC1996" t="b">
        <v>0</v>
      </c>
    </row>
    <row r="1997" spans="1:29" x14ac:dyDescent="0.35">
      <c r="A1997" t="s">
        <v>12</v>
      </c>
      <c r="B1997" t="s">
        <v>321</v>
      </c>
      <c r="C1997" t="s">
        <v>329</v>
      </c>
      <c r="D1997" t="s">
        <v>20</v>
      </c>
      <c r="E1997" t="s">
        <v>240</v>
      </c>
      <c r="F1997" t="s">
        <v>303</v>
      </c>
      <c r="G1997" t="s">
        <v>304</v>
      </c>
      <c r="H1997" t="s">
        <v>305</v>
      </c>
      <c r="I1997" t="s">
        <v>306</v>
      </c>
      <c r="J1997" s="78">
        <v>44153</v>
      </c>
      <c r="K1997" t="s">
        <v>26</v>
      </c>
      <c r="L1997">
        <v>2518.7600000000002</v>
      </c>
      <c r="R1997" s="81">
        <v>61.53</v>
      </c>
      <c r="S1997" s="81">
        <v>0.06</v>
      </c>
      <c r="T1997" s="81">
        <v>0</v>
      </c>
      <c r="AA1997" t="s">
        <v>307</v>
      </c>
      <c r="AB1997" t="s">
        <v>13</v>
      </c>
      <c r="AC1997" t="b">
        <v>0</v>
      </c>
    </row>
    <row r="1998" spans="1:29" x14ac:dyDescent="0.35">
      <c r="A1998" t="s">
        <v>12</v>
      </c>
      <c r="B1998" t="s">
        <v>322</v>
      </c>
      <c r="C1998" t="s">
        <v>329</v>
      </c>
      <c r="D1998" t="s">
        <v>20</v>
      </c>
      <c r="E1998" t="s">
        <v>240</v>
      </c>
      <c r="F1998" t="s">
        <v>303</v>
      </c>
      <c r="G1998" t="s">
        <v>304</v>
      </c>
      <c r="H1998" t="s">
        <v>305</v>
      </c>
      <c r="I1998" t="s">
        <v>306</v>
      </c>
      <c r="J1998" s="78">
        <v>44153</v>
      </c>
      <c r="K1998" t="s">
        <v>26</v>
      </c>
      <c r="L1998">
        <v>2518.7600000000002</v>
      </c>
      <c r="R1998" s="81">
        <v>41.03</v>
      </c>
      <c r="S1998" s="81">
        <v>0.04</v>
      </c>
      <c r="T1998" s="81">
        <v>0</v>
      </c>
      <c r="AA1998" t="s">
        <v>307</v>
      </c>
      <c r="AB1998" t="s">
        <v>13</v>
      </c>
      <c r="AC1998" t="b">
        <v>0</v>
      </c>
    </row>
    <row r="1999" spans="1:29" x14ac:dyDescent="0.35">
      <c r="A1999" t="s">
        <v>12</v>
      </c>
      <c r="B1999" t="s">
        <v>323</v>
      </c>
      <c r="C1999" t="s">
        <v>329</v>
      </c>
      <c r="D1999" t="s">
        <v>20</v>
      </c>
      <c r="E1999" t="s">
        <v>240</v>
      </c>
      <c r="F1999" t="s">
        <v>303</v>
      </c>
      <c r="G1999" t="s">
        <v>304</v>
      </c>
      <c r="H1999" t="s">
        <v>305</v>
      </c>
      <c r="I1999" t="s">
        <v>306</v>
      </c>
      <c r="J1999" s="78">
        <v>44153</v>
      </c>
      <c r="K1999" t="s">
        <v>26</v>
      </c>
      <c r="L1999">
        <v>2518.7600000000002</v>
      </c>
      <c r="R1999" s="81">
        <v>47.99</v>
      </c>
      <c r="S1999" s="81">
        <v>0.05</v>
      </c>
      <c r="T1999" s="81">
        <v>0</v>
      </c>
      <c r="AA1999" t="s">
        <v>307</v>
      </c>
      <c r="AB1999" t="s">
        <v>13</v>
      </c>
      <c r="AC1999" t="b">
        <v>0</v>
      </c>
    </row>
    <row r="2000" spans="1:29" x14ac:dyDescent="0.35">
      <c r="A2000" t="s">
        <v>12</v>
      </c>
      <c r="B2000" t="s">
        <v>324</v>
      </c>
      <c r="C2000" t="s">
        <v>329</v>
      </c>
      <c r="D2000" t="s">
        <v>20</v>
      </c>
      <c r="E2000" t="s">
        <v>240</v>
      </c>
      <c r="F2000" t="s">
        <v>303</v>
      </c>
      <c r="G2000" t="s">
        <v>304</v>
      </c>
      <c r="H2000" t="s">
        <v>305</v>
      </c>
      <c r="I2000" t="s">
        <v>306</v>
      </c>
      <c r="J2000" s="78">
        <v>44153</v>
      </c>
      <c r="K2000" t="s">
        <v>26</v>
      </c>
      <c r="L2000">
        <v>2518.7600000000002</v>
      </c>
      <c r="R2000" s="81">
        <v>32.03</v>
      </c>
      <c r="S2000" s="81">
        <v>0.03</v>
      </c>
      <c r="T2000" s="81">
        <v>0</v>
      </c>
      <c r="AA2000" t="s">
        <v>307</v>
      </c>
      <c r="AB2000" t="s">
        <v>13</v>
      </c>
      <c r="AC2000" t="b">
        <v>0</v>
      </c>
    </row>
    <row r="2001" spans="1:29" x14ac:dyDescent="0.35">
      <c r="A2001" t="s">
        <v>12</v>
      </c>
      <c r="B2001" t="s">
        <v>325</v>
      </c>
      <c r="C2001" t="s">
        <v>329</v>
      </c>
      <c r="D2001" t="s">
        <v>20</v>
      </c>
      <c r="E2001" t="s">
        <v>240</v>
      </c>
      <c r="F2001" t="s">
        <v>303</v>
      </c>
      <c r="G2001" t="s">
        <v>304</v>
      </c>
      <c r="H2001" t="s">
        <v>305</v>
      </c>
      <c r="I2001" t="s">
        <v>306</v>
      </c>
      <c r="J2001" s="78">
        <v>44153</v>
      </c>
      <c r="K2001" t="s">
        <v>26</v>
      </c>
      <c r="L2001">
        <v>2518.7600000000002</v>
      </c>
      <c r="R2001" s="81">
        <v>64.040000000000006</v>
      </c>
      <c r="S2001" s="81">
        <v>0.06</v>
      </c>
      <c r="T2001" s="81">
        <v>0</v>
      </c>
      <c r="AA2001" t="s">
        <v>307</v>
      </c>
      <c r="AB2001" t="s">
        <v>13</v>
      </c>
      <c r="AC2001" t="b">
        <v>0</v>
      </c>
    </row>
    <row r="2002" spans="1:29" x14ac:dyDescent="0.35">
      <c r="A2002" t="s">
        <v>12</v>
      </c>
      <c r="B2002" t="s">
        <v>326</v>
      </c>
      <c r="C2002" t="s">
        <v>329</v>
      </c>
      <c r="D2002" t="s">
        <v>20</v>
      </c>
      <c r="E2002" t="s">
        <v>240</v>
      </c>
      <c r="F2002" t="s">
        <v>303</v>
      </c>
      <c r="G2002" t="s">
        <v>304</v>
      </c>
      <c r="H2002" t="s">
        <v>305</v>
      </c>
      <c r="I2002" t="s">
        <v>306</v>
      </c>
      <c r="J2002" s="78">
        <v>44153</v>
      </c>
      <c r="K2002" t="s">
        <v>26</v>
      </c>
      <c r="L2002">
        <v>2518.7600000000002</v>
      </c>
      <c r="R2002" s="81">
        <v>42.68</v>
      </c>
      <c r="S2002" s="81">
        <v>0.04</v>
      </c>
      <c r="T2002" s="81">
        <v>0</v>
      </c>
      <c r="AA2002" t="s">
        <v>307</v>
      </c>
      <c r="AB2002" t="s">
        <v>13</v>
      </c>
      <c r="AC2002" t="b">
        <v>0</v>
      </c>
    </row>
    <row r="2003" spans="1:29" x14ac:dyDescent="0.35">
      <c r="A2003" t="s">
        <v>12</v>
      </c>
      <c r="B2003" t="s">
        <v>302</v>
      </c>
      <c r="C2003" t="s">
        <v>329</v>
      </c>
      <c r="D2003" t="s">
        <v>20</v>
      </c>
      <c r="E2003" t="s">
        <v>241</v>
      </c>
      <c r="F2003" t="s">
        <v>303</v>
      </c>
      <c r="G2003" t="s">
        <v>304</v>
      </c>
      <c r="H2003" t="s">
        <v>305</v>
      </c>
      <c r="I2003" t="s">
        <v>306</v>
      </c>
      <c r="J2003" s="78">
        <v>44153</v>
      </c>
      <c r="K2003" t="s">
        <v>26</v>
      </c>
      <c r="L2003">
        <v>1841.72</v>
      </c>
      <c r="R2003" s="81">
        <v>31.02</v>
      </c>
      <c r="S2003" s="81">
        <v>0.03</v>
      </c>
      <c r="T2003" s="81">
        <v>0</v>
      </c>
      <c r="AA2003" t="s">
        <v>307</v>
      </c>
      <c r="AB2003" t="s">
        <v>13</v>
      </c>
      <c r="AC2003" t="b">
        <v>0</v>
      </c>
    </row>
    <row r="2004" spans="1:29" x14ac:dyDescent="0.35">
      <c r="A2004" t="s">
        <v>12</v>
      </c>
      <c r="B2004" t="s">
        <v>308</v>
      </c>
      <c r="C2004" t="s">
        <v>329</v>
      </c>
      <c r="D2004" t="s">
        <v>20</v>
      </c>
      <c r="E2004" t="s">
        <v>241</v>
      </c>
      <c r="F2004" t="s">
        <v>303</v>
      </c>
      <c r="G2004" t="s">
        <v>304</v>
      </c>
      <c r="H2004" t="s">
        <v>305</v>
      </c>
      <c r="I2004" t="s">
        <v>306</v>
      </c>
      <c r="J2004" s="78">
        <v>44153</v>
      </c>
      <c r="K2004" t="s">
        <v>26</v>
      </c>
      <c r="L2004">
        <v>1841.72</v>
      </c>
      <c r="R2004" s="81">
        <v>20.74</v>
      </c>
      <c r="S2004" s="81">
        <v>0.02</v>
      </c>
      <c r="T2004" s="81">
        <v>0</v>
      </c>
      <c r="AA2004" t="s">
        <v>307</v>
      </c>
      <c r="AB2004" t="s">
        <v>13</v>
      </c>
      <c r="AC2004" t="b">
        <v>0</v>
      </c>
    </row>
    <row r="2005" spans="1:29" x14ac:dyDescent="0.35">
      <c r="A2005" t="s">
        <v>12</v>
      </c>
      <c r="B2005" t="s">
        <v>309</v>
      </c>
      <c r="C2005" t="s">
        <v>329</v>
      </c>
      <c r="D2005" t="s">
        <v>20</v>
      </c>
      <c r="E2005" t="s">
        <v>241</v>
      </c>
      <c r="F2005" t="s">
        <v>303</v>
      </c>
      <c r="G2005" t="s">
        <v>304</v>
      </c>
      <c r="H2005" t="s">
        <v>305</v>
      </c>
      <c r="I2005" t="s">
        <v>306</v>
      </c>
      <c r="J2005" s="78">
        <v>44153</v>
      </c>
      <c r="K2005" t="s">
        <v>26</v>
      </c>
      <c r="L2005">
        <v>1841.72</v>
      </c>
      <c r="R2005" s="81">
        <v>29.07</v>
      </c>
      <c r="S2005" s="81">
        <v>0.03</v>
      </c>
      <c r="T2005" s="81">
        <v>0</v>
      </c>
      <c r="AA2005" t="s">
        <v>307</v>
      </c>
      <c r="AB2005" t="s">
        <v>13</v>
      </c>
      <c r="AC2005" t="b">
        <v>0</v>
      </c>
    </row>
    <row r="2006" spans="1:29" x14ac:dyDescent="0.35">
      <c r="A2006" t="s">
        <v>12</v>
      </c>
      <c r="B2006" t="s">
        <v>310</v>
      </c>
      <c r="C2006" t="s">
        <v>329</v>
      </c>
      <c r="D2006" t="s">
        <v>20</v>
      </c>
      <c r="E2006" t="s">
        <v>241</v>
      </c>
      <c r="F2006" t="s">
        <v>303</v>
      </c>
      <c r="G2006" t="s">
        <v>304</v>
      </c>
      <c r="H2006" t="s">
        <v>305</v>
      </c>
      <c r="I2006" t="s">
        <v>306</v>
      </c>
      <c r="J2006" s="78">
        <v>44153</v>
      </c>
      <c r="K2006" t="s">
        <v>26</v>
      </c>
      <c r="L2006">
        <v>1841.72</v>
      </c>
      <c r="R2006" s="81">
        <v>19.38</v>
      </c>
      <c r="S2006" s="81">
        <v>0.02</v>
      </c>
      <c r="T2006" s="81">
        <v>0</v>
      </c>
      <c r="AA2006" t="s">
        <v>307</v>
      </c>
      <c r="AB2006" t="s">
        <v>13</v>
      </c>
      <c r="AC2006" t="b">
        <v>0</v>
      </c>
    </row>
    <row r="2007" spans="1:29" x14ac:dyDescent="0.35">
      <c r="A2007" t="s">
        <v>12</v>
      </c>
      <c r="B2007" t="s">
        <v>311</v>
      </c>
      <c r="C2007" t="s">
        <v>329</v>
      </c>
      <c r="D2007" t="s">
        <v>20</v>
      </c>
      <c r="E2007" t="s">
        <v>241</v>
      </c>
      <c r="F2007" t="s">
        <v>303</v>
      </c>
      <c r="G2007" t="s">
        <v>304</v>
      </c>
      <c r="H2007" t="s">
        <v>305</v>
      </c>
      <c r="I2007" t="s">
        <v>306</v>
      </c>
      <c r="J2007" s="78">
        <v>44153</v>
      </c>
      <c r="K2007" t="s">
        <v>26</v>
      </c>
      <c r="L2007">
        <v>1841.72</v>
      </c>
      <c r="R2007" s="81">
        <v>28.57</v>
      </c>
      <c r="S2007" s="81">
        <v>0.03</v>
      </c>
      <c r="T2007" s="81">
        <v>0</v>
      </c>
      <c r="AA2007" t="s">
        <v>307</v>
      </c>
      <c r="AB2007" t="s">
        <v>13</v>
      </c>
      <c r="AC2007" t="b">
        <v>0</v>
      </c>
    </row>
    <row r="2008" spans="1:29" x14ac:dyDescent="0.35">
      <c r="A2008" t="s">
        <v>12</v>
      </c>
      <c r="B2008" t="s">
        <v>312</v>
      </c>
      <c r="C2008" t="s">
        <v>329</v>
      </c>
      <c r="D2008" t="s">
        <v>20</v>
      </c>
      <c r="E2008" t="s">
        <v>241</v>
      </c>
      <c r="F2008" t="s">
        <v>303</v>
      </c>
      <c r="G2008" t="s">
        <v>304</v>
      </c>
      <c r="H2008" t="s">
        <v>305</v>
      </c>
      <c r="I2008" t="s">
        <v>306</v>
      </c>
      <c r="J2008" s="78">
        <v>44153</v>
      </c>
      <c r="K2008" t="s">
        <v>26</v>
      </c>
      <c r="L2008">
        <v>1841.72</v>
      </c>
      <c r="R2008" s="81">
        <v>19.079999999999998</v>
      </c>
      <c r="S2008" s="81">
        <v>0.02</v>
      </c>
      <c r="T2008" s="81">
        <v>0</v>
      </c>
      <c r="AA2008" t="s">
        <v>307</v>
      </c>
      <c r="AB2008" t="s">
        <v>13</v>
      </c>
      <c r="AC2008" t="b">
        <v>0</v>
      </c>
    </row>
    <row r="2009" spans="1:29" x14ac:dyDescent="0.35">
      <c r="A2009" t="s">
        <v>12</v>
      </c>
      <c r="B2009" t="s">
        <v>313</v>
      </c>
      <c r="C2009" t="s">
        <v>329</v>
      </c>
      <c r="D2009" t="s">
        <v>20</v>
      </c>
      <c r="E2009" t="s">
        <v>241</v>
      </c>
      <c r="F2009" t="s">
        <v>303</v>
      </c>
      <c r="G2009" t="s">
        <v>304</v>
      </c>
      <c r="H2009" t="s">
        <v>305</v>
      </c>
      <c r="I2009" t="s">
        <v>306</v>
      </c>
      <c r="J2009" s="78">
        <v>44153</v>
      </c>
      <c r="K2009" t="s">
        <v>26</v>
      </c>
      <c r="L2009">
        <v>1841.72</v>
      </c>
      <c r="R2009" s="81">
        <v>28.57</v>
      </c>
      <c r="S2009" s="81">
        <v>0.03</v>
      </c>
      <c r="T2009" s="81">
        <v>0</v>
      </c>
      <c r="AA2009" t="s">
        <v>307</v>
      </c>
      <c r="AB2009" t="s">
        <v>13</v>
      </c>
      <c r="AC2009" t="b">
        <v>0</v>
      </c>
    </row>
    <row r="2010" spans="1:29" x14ac:dyDescent="0.35">
      <c r="A2010" t="s">
        <v>12</v>
      </c>
      <c r="B2010" t="s">
        <v>314</v>
      </c>
      <c r="C2010" t="s">
        <v>329</v>
      </c>
      <c r="D2010" t="s">
        <v>20</v>
      </c>
      <c r="E2010" t="s">
        <v>241</v>
      </c>
      <c r="F2010" t="s">
        <v>303</v>
      </c>
      <c r="G2010" t="s">
        <v>304</v>
      </c>
      <c r="H2010" t="s">
        <v>305</v>
      </c>
      <c r="I2010" t="s">
        <v>306</v>
      </c>
      <c r="J2010" s="78">
        <v>44153</v>
      </c>
      <c r="K2010" t="s">
        <v>26</v>
      </c>
      <c r="L2010">
        <v>1841.72</v>
      </c>
      <c r="R2010" s="81">
        <v>19.079999999999998</v>
      </c>
      <c r="S2010" s="81">
        <v>0.02</v>
      </c>
      <c r="T2010" s="81">
        <v>0</v>
      </c>
      <c r="AA2010" t="s">
        <v>307</v>
      </c>
      <c r="AB2010" t="s">
        <v>13</v>
      </c>
      <c r="AC2010" t="b">
        <v>0</v>
      </c>
    </row>
    <row r="2011" spans="1:29" x14ac:dyDescent="0.35">
      <c r="A2011" t="s">
        <v>12</v>
      </c>
      <c r="B2011" t="s">
        <v>315</v>
      </c>
      <c r="C2011" t="s">
        <v>329</v>
      </c>
      <c r="D2011" t="s">
        <v>20</v>
      </c>
      <c r="E2011" t="s">
        <v>241</v>
      </c>
      <c r="F2011" t="s">
        <v>303</v>
      </c>
      <c r="G2011" t="s">
        <v>304</v>
      </c>
      <c r="H2011" t="s">
        <v>305</v>
      </c>
      <c r="I2011" t="s">
        <v>306</v>
      </c>
      <c r="J2011" s="78">
        <v>44153</v>
      </c>
      <c r="K2011" t="s">
        <v>26</v>
      </c>
      <c r="L2011">
        <v>1841.72</v>
      </c>
      <c r="R2011" s="81">
        <v>33.96</v>
      </c>
      <c r="S2011" s="81">
        <v>0.03</v>
      </c>
      <c r="T2011" s="81">
        <v>0</v>
      </c>
      <c r="AA2011" t="s">
        <v>307</v>
      </c>
      <c r="AB2011" t="s">
        <v>13</v>
      </c>
      <c r="AC2011" t="b">
        <v>0</v>
      </c>
    </row>
    <row r="2012" spans="1:29" x14ac:dyDescent="0.35">
      <c r="A2012" t="s">
        <v>12</v>
      </c>
      <c r="B2012" t="s">
        <v>316</v>
      </c>
      <c r="C2012" t="s">
        <v>329</v>
      </c>
      <c r="D2012" t="s">
        <v>20</v>
      </c>
      <c r="E2012" t="s">
        <v>241</v>
      </c>
      <c r="F2012" t="s">
        <v>303</v>
      </c>
      <c r="G2012" t="s">
        <v>304</v>
      </c>
      <c r="H2012" t="s">
        <v>305</v>
      </c>
      <c r="I2012" t="s">
        <v>306</v>
      </c>
      <c r="J2012" s="78">
        <v>44153</v>
      </c>
      <c r="K2012" t="s">
        <v>26</v>
      </c>
      <c r="L2012">
        <v>1841.72</v>
      </c>
      <c r="R2012" s="81">
        <v>22.7</v>
      </c>
      <c r="S2012" s="81">
        <v>0.02</v>
      </c>
      <c r="T2012" s="81">
        <v>0</v>
      </c>
      <c r="AA2012" t="s">
        <v>307</v>
      </c>
      <c r="AB2012" t="s">
        <v>13</v>
      </c>
      <c r="AC2012" t="b">
        <v>0</v>
      </c>
    </row>
    <row r="2013" spans="1:29" x14ac:dyDescent="0.35">
      <c r="A2013" t="s">
        <v>12</v>
      </c>
      <c r="B2013" t="s">
        <v>317</v>
      </c>
      <c r="C2013" t="s">
        <v>329</v>
      </c>
      <c r="D2013" t="s">
        <v>20</v>
      </c>
      <c r="E2013" t="s">
        <v>241</v>
      </c>
      <c r="F2013" t="s">
        <v>303</v>
      </c>
      <c r="G2013" t="s">
        <v>304</v>
      </c>
      <c r="H2013" t="s">
        <v>305</v>
      </c>
      <c r="I2013" t="s">
        <v>306</v>
      </c>
      <c r="J2013" s="78">
        <v>44153</v>
      </c>
      <c r="K2013" t="s">
        <v>26</v>
      </c>
      <c r="L2013">
        <v>1841.72</v>
      </c>
      <c r="R2013" s="81">
        <v>38.119999999999997</v>
      </c>
      <c r="S2013" s="81">
        <v>0.03</v>
      </c>
      <c r="T2013" s="81">
        <v>0</v>
      </c>
      <c r="AA2013" t="s">
        <v>307</v>
      </c>
      <c r="AB2013" t="s">
        <v>13</v>
      </c>
      <c r="AC2013" t="b">
        <v>0</v>
      </c>
    </row>
    <row r="2014" spans="1:29" x14ac:dyDescent="0.35">
      <c r="A2014" t="s">
        <v>12</v>
      </c>
      <c r="B2014" t="s">
        <v>318</v>
      </c>
      <c r="C2014" t="s">
        <v>329</v>
      </c>
      <c r="D2014" t="s">
        <v>20</v>
      </c>
      <c r="E2014" t="s">
        <v>241</v>
      </c>
      <c r="F2014" t="s">
        <v>303</v>
      </c>
      <c r="G2014" t="s">
        <v>304</v>
      </c>
      <c r="H2014" t="s">
        <v>305</v>
      </c>
      <c r="I2014" t="s">
        <v>306</v>
      </c>
      <c r="J2014" s="78">
        <v>44153</v>
      </c>
      <c r="K2014" t="s">
        <v>26</v>
      </c>
      <c r="L2014">
        <v>1841.72</v>
      </c>
      <c r="R2014" s="81">
        <v>25.4</v>
      </c>
      <c r="S2014" s="81">
        <v>0.02</v>
      </c>
      <c r="T2014" s="81">
        <v>0</v>
      </c>
      <c r="AA2014" t="s">
        <v>307</v>
      </c>
      <c r="AB2014" t="s">
        <v>13</v>
      </c>
      <c r="AC2014" t="b">
        <v>0</v>
      </c>
    </row>
    <row r="2015" spans="1:29" x14ac:dyDescent="0.35">
      <c r="A2015" t="s">
        <v>12</v>
      </c>
      <c r="B2015" t="s">
        <v>319</v>
      </c>
      <c r="C2015" t="s">
        <v>329</v>
      </c>
      <c r="D2015" t="s">
        <v>20</v>
      </c>
      <c r="E2015" t="s">
        <v>241</v>
      </c>
      <c r="F2015" t="s">
        <v>303</v>
      </c>
      <c r="G2015" t="s">
        <v>304</v>
      </c>
      <c r="H2015" t="s">
        <v>305</v>
      </c>
      <c r="I2015" t="s">
        <v>306</v>
      </c>
      <c r="J2015" s="78">
        <v>44153</v>
      </c>
      <c r="K2015" t="s">
        <v>26</v>
      </c>
      <c r="L2015">
        <v>1841.72</v>
      </c>
      <c r="R2015" s="81">
        <v>35</v>
      </c>
      <c r="S2015" s="81">
        <v>0.03</v>
      </c>
      <c r="T2015" s="81">
        <v>0</v>
      </c>
      <c r="AA2015" t="s">
        <v>307</v>
      </c>
      <c r="AB2015" t="s">
        <v>13</v>
      </c>
      <c r="AC2015" t="b">
        <v>0</v>
      </c>
    </row>
    <row r="2016" spans="1:29" x14ac:dyDescent="0.35">
      <c r="A2016" t="s">
        <v>12</v>
      </c>
      <c r="B2016" t="s">
        <v>320</v>
      </c>
      <c r="C2016" t="s">
        <v>329</v>
      </c>
      <c r="D2016" t="s">
        <v>20</v>
      </c>
      <c r="E2016" t="s">
        <v>241</v>
      </c>
      <c r="F2016" t="s">
        <v>303</v>
      </c>
      <c r="G2016" t="s">
        <v>304</v>
      </c>
      <c r="H2016" t="s">
        <v>305</v>
      </c>
      <c r="I2016" t="s">
        <v>306</v>
      </c>
      <c r="J2016" s="78">
        <v>44153</v>
      </c>
      <c r="K2016" t="s">
        <v>26</v>
      </c>
      <c r="L2016">
        <v>1841.72</v>
      </c>
      <c r="R2016" s="81">
        <v>23.34</v>
      </c>
      <c r="S2016" s="81">
        <v>0.02</v>
      </c>
      <c r="T2016" s="81">
        <v>0</v>
      </c>
      <c r="AA2016" t="s">
        <v>307</v>
      </c>
      <c r="AB2016" t="s">
        <v>13</v>
      </c>
      <c r="AC2016" t="b">
        <v>0</v>
      </c>
    </row>
    <row r="2017" spans="1:29" x14ac:dyDescent="0.35">
      <c r="A2017" t="s">
        <v>12</v>
      </c>
      <c r="B2017" t="s">
        <v>321</v>
      </c>
      <c r="C2017" t="s">
        <v>329</v>
      </c>
      <c r="D2017" t="s">
        <v>20</v>
      </c>
      <c r="E2017" t="s">
        <v>241</v>
      </c>
      <c r="F2017" t="s">
        <v>303</v>
      </c>
      <c r="G2017" t="s">
        <v>304</v>
      </c>
      <c r="H2017" t="s">
        <v>305</v>
      </c>
      <c r="I2017" t="s">
        <v>306</v>
      </c>
      <c r="J2017" s="78">
        <v>44153</v>
      </c>
      <c r="K2017" t="s">
        <v>26</v>
      </c>
      <c r="L2017">
        <v>1841.72</v>
      </c>
      <c r="R2017" s="81">
        <v>42.05</v>
      </c>
      <c r="S2017" s="81">
        <v>0.04</v>
      </c>
      <c r="T2017" s="81">
        <v>0</v>
      </c>
      <c r="AA2017" t="s">
        <v>307</v>
      </c>
      <c r="AB2017" t="s">
        <v>13</v>
      </c>
      <c r="AC2017" t="b">
        <v>0</v>
      </c>
    </row>
    <row r="2018" spans="1:29" x14ac:dyDescent="0.35">
      <c r="A2018" t="s">
        <v>12</v>
      </c>
      <c r="B2018" t="s">
        <v>322</v>
      </c>
      <c r="C2018" t="s">
        <v>329</v>
      </c>
      <c r="D2018" t="s">
        <v>20</v>
      </c>
      <c r="E2018" t="s">
        <v>241</v>
      </c>
      <c r="F2018" t="s">
        <v>303</v>
      </c>
      <c r="G2018" t="s">
        <v>304</v>
      </c>
      <c r="H2018" t="s">
        <v>305</v>
      </c>
      <c r="I2018" t="s">
        <v>306</v>
      </c>
      <c r="J2018" s="78">
        <v>44153</v>
      </c>
      <c r="K2018" t="s">
        <v>26</v>
      </c>
      <c r="L2018">
        <v>1841.72</v>
      </c>
      <c r="R2018" s="81">
        <v>28.03</v>
      </c>
      <c r="S2018" s="81">
        <v>0.03</v>
      </c>
      <c r="T2018" s="81">
        <v>0</v>
      </c>
      <c r="AA2018" t="s">
        <v>307</v>
      </c>
      <c r="AB2018" t="s">
        <v>13</v>
      </c>
      <c r="AC2018" t="b">
        <v>0</v>
      </c>
    </row>
    <row r="2019" spans="1:29" x14ac:dyDescent="0.35">
      <c r="A2019" t="s">
        <v>12</v>
      </c>
      <c r="B2019" t="s">
        <v>323</v>
      </c>
      <c r="C2019" t="s">
        <v>329</v>
      </c>
      <c r="D2019" t="s">
        <v>20</v>
      </c>
      <c r="E2019" t="s">
        <v>241</v>
      </c>
      <c r="F2019" t="s">
        <v>303</v>
      </c>
      <c r="G2019" t="s">
        <v>304</v>
      </c>
      <c r="H2019" t="s">
        <v>305</v>
      </c>
      <c r="I2019" t="s">
        <v>306</v>
      </c>
      <c r="J2019" s="78">
        <v>44153</v>
      </c>
      <c r="K2019" t="s">
        <v>26</v>
      </c>
      <c r="L2019">
        <v>1841.72</v>
      </c>
      <c r="R2019" s="81">
        <v>32.75</v>
      </c>
      <c r="S2019" s="81">
        <v>0.03</v>
      </c>
      <c r="T2019" s="81">
        <v>0</v>
      </c>
      <c r="AA2019" t="s">
        <v>307</v>
      </c>
      <c r="AB2019" t="s">
        <v>13</v>
      </c>
      <c r="AC2019" t="b">
        <v>0</v>
      </c>
    </row>
    <row r="2020" spans="1:29" x14ac:dyDescent="0.35">
      <c r="A2020" t="s">
        <v>12</v>
      </c>
      <c r="B2020" t="s">
        <v>324</v>
      </c>
      <c r="C2020" t="s">
        <v>329</v>
      </c>
      <c r="D2020" t="s">
        <v>20</v>
      </c>
      <c r="E2020" t="s">
        <v>241</v>
      </c>
      <c r="F2020" t="s">
        <v>303</v>
      </c>
      <c r="G2020" t="s">
        <v>304</v>
      </c>
      <c r="H2020" t="s">
        <v>305</v>
      </c>
      <c r="I2020" t="s">
        <v>306</v>
      </c>
      <c r="J2020" s="78">
        <v>44153</v>
      </c>
      <c r="K2020" t="s">
        <v>26</v>
      </c>
      <c r="L2020">
        <v>1841.72</v>
      </c>
      <c r="R2020" s="81">
        <v>21.86</v>
      </c>
      <c r="S2020" s="81">
        <v>0.02</v>
      </c>
      <c r="T2020" s="81">
        <v>0</v>
      </c>
      <c r="AA2020" t="s">
        <v>307</v>
      </c>
      <c r="AB2020" t="s">
        <v>13</v>
      </c>
      <c r="AC2020" t="b">
        <v>0</v>
      </c>
    </row>
    <row r="2021" spans="1:29" x14ac:dyDescent="0.35">
      <c r="A2021" t="s">
        <v>12</v>
      </c>
      <c r="B2021" t="s">
        <v>325</v>
      </c>
      <c r="C2021" t="s">
        <v>329</v>
      </c>
      <c r="D2021" t="s">
        <v>20</v>
      </c>
      <c r="E2021" t="s">
        <v>241</v>
      </c>
      <c r="F2021" t="s">
        <v>303</v>
      </c>
      <c r="G2021" t="s">
        <v>304</v>
      </c>
      <c r="H2021" t="s">
        <v>305</v>
      </c>
      <c r="I2021" t="s">
        <v>306</v>
      </c>
      <c r="J2021" s="78">
        <v>44153</v>
      </c>
      <c r="K2021" t="s">
        <v>26</v>
      </c>
      <c r="L2021">
        <v>1841.72</v>
      </c>
      <c r="R2021" s="81">
        <v>43.73</v>
      </c>
      <c r="S2021" s="81">
        <v>0.04</v>
      </c>
      <c r="T2021" s="81">
        <v>0</v>
      </c>
      <c r="AA2021" t="s">
        <v>307</v>
      </c>
      <c r="AB2021" t="s">
        <v>13</v>
      </c>
      <c r="AC2021" t="b">
        <v>0</v>
      </c>
    </row>
    <row r="2022" spans="1:29" x14ac:dyDescent="0.35">
      <c r="A2022" t="s">
        <v>12</v>
      </c>
      <c r="B2022" t="s">
        <v>326</v>
      </c>
      <c r="C2022" t="s">
        <v>329</v>
      </c>
      <c r="D2022" t="s">
        <v>20</v>
      </c>
      <c r="E2022" t="s">
        <v>241</v>
      </c>
      <c r="F2022" t="s">
        <v>303</v>
      </c>
      <c r="G2022" t="s">
        <v>304</v>
      </c>
      <c r="H2022" t="s">
        <v>305</v>
      </c>
      <c r="I2022" t="s">
        <v>306</v>
      </c>
      <c r="J2022" s="78">
        <v>44153</v>
      </c>
      <c r="K2022" t="s">
        <v>26</v>
      </c>
      <c r="L2022">
        <v>1841.72</v>
      </c>
      <c r="R2022" s="81">
        <v>29.13</v>
      </c>
      <c r="S2022" s="81">
        <v>0.03</v>
      </c>
      <c r="T2022" s="81">
        <v>0</v>
      </c>
      <c r="AA2022" t="s">
        <v>307</v>
      </c>
      <c r="AB2022" t="s">
        <v>13</v>
      </c>
      <c r="AC2022" t="b">
        <v>0</v>
      </c>
    </row>
    <row r="2023" spans="1:29" x14ac:dyDescent="0.35">
      <c r="A2023" t="s">
        <v>12</v>
      </c>
      <c r="B2023" t="s">
        <v>302</v>
      </c>
      <c r="C2023" t="s">
        <v>329</v>
      </c>
      <c r="D2023" t="s">
        <v>20</v>
      </c>
      <c r="E2023" t="s">
        <v>242</v>
      </c>
      <c r="F2023" t="s">
        <v>303</v>
      </c>
      <c r="G2023" t="s">
        <v>304</v>
      </c>
      <c r="H2023" t="s">
        <v>305</v>
      </c>
      <c r="I2023" t="s">
        <v>306</v>
      </c>
      <c r="J2023" s="78">
        <v>44153</v>
      </c>
      <c r="K2023" t="s">
        <v>26</v>
      </c>
      <c r="L2023">
        <v>2548.77</v>
      </c>
      <c r="R2023" s="81">
        <v>49.52</v>
      </c>
      <c r="S2023" s="81">
        <v>0.04</v>
      </c>
      <c r="T2023" s="81">
        <v>0</v>
      </c>
      <c r="AA2023" t="s">
        <v>307</v>
      </c>
      <c r="AB2023" t="s">
        <v>13</v>
      </c>
      <c r="AC2023" t="b">
        <v>0</v>
      </c>
    </row>
    <row r="2024" spans="1:29" x14ac:dyDescent="0.35">
      <c r="A2024" t="s">
        <v>12</v>
      </c>
      <c r="B2024" t="s">
        <v>308</v>
      </c>
      <c r="C2024" t="s">
        <v>329</v>
      </c>
      <c r="D2024" t="s">
        <v>20</v>
      </c>
      <c r="E2024" t="s">
        <v>242</v>
      </c>
      <c r="F2024" t="s">
        <v>303</v>
      </c>
      <c r="G2024" t="s">
        <v>304</v>
      </c>
      <c r="H2024" t="s">
        <v>305</v>
      </c>
      <c r="I2024" t="s">
        <v>306</v>
      </c>
      <c r="J2024" s="78">
        <v>44153</v>
      </c>
      <c r="K2024" t="s">
        <v>26</v>
      </c>
      <c r="L2024">
        <v>2548.77</v>
      </c>
      <c r="R2024" s="81">
        <v>32.99</v>
      </c>
      <c r="S2024" s="81">
        <v>0.03</v>
      </c>
      <c r="T2024" s="81">
        <v>0</v>
      </c>
      <c r="AA2024" t="s">
        <v>307</v>
      </c>
      <c r="AB2024" t="s">
        <v>13</v>
      </c>
      <c r="AC2024" t="b">
        <v>0</v>
      </c>
    </row>
    <row r="2025" spans="1:29" x14ac:dyDescent="0.35">
      <c r="A2025" t="s">
        <v>12</v>
      </c>
      <c r="B2025" t="s">
        <v>309</v>
      </c>
      <c r="C2025" t="s">
        <v>329</v>
      </c>
      <c r="D2025" t="s">
        <v>20</v>
      </c>
      <c r="E2025" t="s">
        <v>242</v>
      </c>
      <c r="F2025" t="s">
        <v>303</v>
      </c>
      <c r="G2025" t="s">
        <v>304</v>
      </c>
      <c r="H2025" t="s">
        <v>305</v>
      </c>
      <c r="I2025" t="s">
        <v>306</v>
      </c>
      <c r="J2025" s="78">
        <v>44153</v>
      </c>
      <c r="K2025" t="s">
        <v>26</v>
      </c>
      <c r="L2025">
        <v>2548.77</v>
      </c>
      <c r="R2025" s="81">
        <v>46.39</v>
      </c>
      <c r="S2025" s="81">
        <v>0.04</v>
      </c>
      <c r="T2025" s="81">
        <v>0</v>
      </c>
      <c r="AA2025" t="s">
        <v>307</v>
      </c>
      <c r="AB2025" t="s">
        <v>13</v>
      </c>
      <c r="AC2025" t="b">
        <v>0</v>
      </c>
    </row>
    <row r="2026" spans="1:29" x14ac:dyDescent="0.35">
      <c r="A2026" t="s">
        <v>12</v>
      </c>
      <c r="B2026" t="s">
        <v>310</v>
      </c>
      <c r="C2026" t="s">
        <v>329</v>
      </c>
      <c r="D2026" t="s">
        <v>20</v>
      </c>
      <c r="E2026" t="s">
        <v>242</v>
      </c>
      <c r="F2026" t="s">
        <v>303</v>
      </c>
      <c r="G2026" t="s">
        <v>304</v>
      </c>
      <c r="H2026" t="s">
        <v>305</v>
      </c>
      <c r="I2026" t="s">
        <v>306</v>
      </c>
      <c r="J2026" s="78">
        <v>44153</v>
      </c>
      <c r="K2026" t="s">
        <v>26</v>
      </c>
      <c r="L2026">
        <v>2548.77</v>
      </c>
      <c r="R2026" s="81">
        <v>30.92</v>
      </c>
      <c r="S2026" s="81">
        <v>0.03</v>
      </c>
      <c r="T2026" s="81">
        <v>0</v>
      </c>
      <c r="AA2026" t="s">
        <v>307</v>
      </c>
      <c r="AB2026" t="s">
        <v>13</v>
      </c>
      <c r="AC2026" t="b">
        <v>0</v>
      </c>
    </row>
    <row r="2027" spans="1:29" x14ac:dyDescent="0.35">
      <c r="A2027" t="s">
        <v>12</v>
      </c>
      <c r="B2027" t="s">
        <v>311</v>
      </c>
      <c r="C2027" t="s">
        <v>329</v>
      </c>
      <c r="D2027" t="s">
        <v>20</v>
      </c>
      <c r="E2027" t="s">
        <v>242</v>
      </c>
      <c r="F2027" t="s">
        <v>303</v>
      </c>
      <c r="G2027" t="s">
        <v>304</v>
      </c>
      <c r="H2027" t="s">
        <v>305</v>
      </c>
      <c r="I2027" t="s">
        <v>306</v>
      </c>
      <c r="J2027" s="78">
        <v>44153</v>
      </c>
      <c r="K2027" t="s">
        <v>26</v>
      </c>
      <c r="L2027">
        <v>2548.77</v>
      </c>
      <c r="R2027" s="81">
        <v>45.6</v>
      </c>
      <c r="S2027" s="81">
        <v>0.04</v>
      </c>
      <c r="T2027" s="81">
        <v>0</v>
      </c>
      <c r="AA2027" t="s">
        <v>307</v>
      </c>
      <c r="AB2027" t="s">
        <v>13</v>
      </c>
      <c r="AC2027" t="b">
        <v>0</v>
      </c>
    </row>
    <row r="2028" spans="1:29" x14ac:dyDescent="0.35">
      <c r="A2028" t="s">
        <v>12</v>
      </c>
      <c r="B2028" t="s">
        <v>312</v>
      </c>
      <c r="C2028" t="s">
        <v>329</v>
      </c>
      <c r="D2028" t="s">
        <v>20</v>
      </c>
      <c r="E2028" t="s">
        <v>242</v>
      </c>
      <c r="F2028" t="s">
        <v>303</v>
      </c>
      <c r="G2028" t="s">
        <v>304</v>
      </c>
      <c r="H2028" t="s">
        <v>305</v>
      </c>
      <c r="I2028" t="s">
        <v>306</v>
      </c>
      <c r="J2028" s="78">
        <v>44153</v>
      </c>
      <c r="K2028" t="s">
        <v>26</v>
      </c>
      <c r="L2028">
        <v>2548.77</v>
      </c>
      <c r="R2028" s="81">
        <v>30.44</v>
      </c>
      <c r="S2028" s="81">
        <v>0.03</v>
      </c>
      <c r="T2028" s="81">
        <v>0</v>
      </c>
      <c r="AA2028" t="s">
        <v>307</v>
      </c>
      <c r="AB2028" t="s">
        <v>13</v>
      </c>
      <c r="AC2028" t="b">
        <v>0</v>
      </c>
    </row>
    <row r="2029" spans="1:29" x14ac:dyDescent="0.35">
      <c r="A2029" t="s">
        <v>12</v>
      </c>
      <c r="B2029" t="s">
        <v>313</v>
      </c>
      <c r="C2029" t="s">
        <v>329</v>
      </c>
      <c r="D2029" t="s">
        <v>20</v>
      </c>
      <c r="E2029" t="s">
        <v>242</v>
      </c>
      <c r="F2029" t="s">
        <v>303</v>
      </c>
      <c r="G2029" t="s">
        <v>304</v>
      </c>
      <c r="H2029" t="s">
        <v>305</v>
      </c>
      <c r="I2029" t="s">
        <v>306</v>
      </c>
      <c r="J2029" s="78">
        <v>44153</v>
      </c>
      <c r="K2029" t="s">
        <v>26</v>
      </c>
      <c r="L2029">
        <v>2548.77</v>
      </c>
      <c r="R2029" s="81">
        <v>45.6</v>
      </c>
      <c r="S2029" s="81">
        <v>0.04</v>
      </c>
      <c r="T2029" s="81">
        <v>0</v>
      </c>
      <c r="AA2029" t="s">
        <v>307</v>
      </c>
      <c r="AB2029" t="s">
        <v>13</v>
      </c>
      <c r="AC2029" t="b">
        <v>0</v>
      </c>
    </row>
    <row r="2030" spans="1:29" x14ac:dyDescent="0.35">
      <c r="A2030" t="s">
        <v>12</v>
      </c>
      <c r="B2030" t="s">
        <v>314</v>
      </c>
      <c r="C2030" t="s">
        <v>329</v>
      </c>
      <c r="D2030" t="s">
        <v>20</v>
      </c>
      <c r="E2030" t="s">
        <v>242</v>
      </c>
      <c r="F2030" t="s">
        <v>303</v>
      </c>
      <c r="G2030" t="s">
        <v>304</v>
      </c>
      <c r="H2030" t="s">
        <v>305</v>
      </c>
      <c r="I2030" t="s">
        <v>306</v>
      </c>
      <c r="J2030" s="78">
        <v>44153</v>
      </c>
      <c r="K2030" t="s">
        <v>26</v>
      </c>
      <c r="L2030">
        <v>2548.77</v>
      </c>
      <c r="R2030" s="81">
        <v>30.44</v>
      </c>
      <c r="S2030" s="81">
        <v>0.03</v>
      </c>
      <c r="T2030" s="81">
        <v>0</v>
      </c>
      <c r="AA2030" t="s">
        <v>307</v>
      </c>
      <c r="AB2030" t="s">
        <v>13</v>
      </c>
      <c r="AC2030" t="b">
        <v>0</v>
      </c>
    </row>
    <row r="2031" spans="1:29" x14ac:dyDescent="0.35">
      <c r="A2031" t="s">
        <v>12</v>
      </c>
      <c r="B2031" t="s">
        <v>315</v>
      </c>
      <c r="C2031" t="s">
        <v>329</v>
      </c>
      <c r="D2031" t="s">
        <v>20</v>
      </c>
      <c r="E2031" t="s">
        <v>242</v>
      </c>
      <c r="F2031" t="s">
        <v>303</v>
      </c>
      <c r="G2031" t="s">
        <v>304</v>
      </c>
      <c r="H2031" t="s">
        <v>305</v>
      </c>
      <c r="I2031" t="s">
        <v>306</v>
      </c>
      <c r="J2031" s="78">
        <v>44153</v>
      </c>
      <c r="K2031" t="s">
        <v>26</v>
      </c>
      <c r="L2031">
        <v>2548.77</v>
      </c>
      <c r="R2031" s="81">
        <v>54.21</v>
      </c>
      <c r="S2031" s="81">
        <v>0.05</v>
      </c>
      <c r="T2031" s="81">
        <v>0</v>
      </c>
      <c r="AA2031" t="s">
        <v>307</v>
      </c>
      <c r="AB2031" t="s">
        <v>13</v>
      </c>
      <c r="AC2031" t="b">
        <v>0</v>
      </c>
    </row>
    <row r="2032" spans="1:29" x14ac:dyDescent="0.35">
      <c r="A2032" t="s">
        <v>12</v>
      </c>
      <c r="B2032" t="s">
        <v>316</v>
      </c>
      <c r="C2032" t="s">
        <v>329</v>
      </c>
      <c r="D2032" t="s">
        <v>20</v>
      </c>
      <c r="E2032" t="s">
        <v>242</v>
      </c>
      <c r="F2032" t="s">
        <v>303</v>
      </c>
      <c r="G2032" t="s">
        <v>304</v>
      </c>
      <c r="H2032" t="s">
        <v>305</v>
      </c>
      <c r="I2032" t="s">
        <v>306</v>
      </c>
      <c r="J2032" s="78">
        <v>44153</v>
      </c>
      <c r="K2032" t="s">
        <v>26</v>
      </c>
      <c r="L2032">
        <v>2548.77</v>
      </c>
      <c r="R2032" s="81">
        <v>36.11</v>
      </c>
      <c r="S2032" s="81">
        <v>0.03</v>
      </c>
      <c r="T2032" s="81">
        <v>0</v>
      </c>
      <c r="AA2032" t="s">
        <v>307</v>
      </c>
      <c r="AB2032" t="s">
        <v>13</v>
      </c>
      <c r="AC2032" t="b">
        <v>0</v>
      </c>
    </row>
    <row r="2033" spans="1:29" x14ac:dyDescent="0.35">
      <c r="A2033" t="s">
        <v>12</v>
      </c>
      <c r="B2033" t="s">
        <v>317</v>
      </c>
      <c r="C2033" t="s">
        <v>329</v>
      </c>
      <c r="D2033" t="s">
        <v>20</v>
      </c>
      <c r="E2033" t="s">
        <v>242</v>
      </c>
      <c r="F2033" t="s">
        <v>303</v>
      </c>
      <c r="G2033" t="s">
        <v>304</v>
      </c>
      <c r="H2033" t="s">
        <v>305</v>
      </c>
      <c r="I2033" t="s">
        <v>306</v>
      </c>
      <c r="J2033" s="78">
        <v>44153</v>
      </c>
      <c r="K2033" t="s">
        <v>26</v>
      </c>
      <c r="L2033">
        <v>2548.77</v>
      </c>
      <c r="R2033" s="81">
        <v>61.86</v>
      </c>
      <c r="S2033" s="81">
        <v>0.05</v>
      </c>
      <c r="T2033" s="81">
        <v>0</v>
      </c>
      <c r="AA2033" t="s">
        <v>307</v>
      </c>
      <c r="AB2033" t="s">
        <v>13</v>
      </c>
      <c r="AC2033" t="b">
        <v>0</v>
      </c>
    </row>
    <row r="2034" spans="1:29" x14ac:dyDescent="0.35">
      <c r="A2034" t="s">
        <v>12</v>
      </c>
      <c r="B2034" t="s">
        <v>318</v>
      </c>
      <c r="C2034" t="s">
        <v>329</v>
      </c>
      <c r="D2034" t="s">
        <v>20</v>
      </c>
      <c r="E2034" t="s">
        <v>242</v>
      </c>
      <c r="F2034" t="s">
        <v>303</v>
      </c>
      <c r="G2034" t="s">
        <v>304</v>
      </c>
      <c r="H2034" t="s">
        <v>305</v>
      </c>
      <c r="I2034" t="s">
        <v>306</v>
      </c>
      <c r="J2034" s="78">
        <v>44153</v>
      </c>
      <c r="K2034" t="s">
        <v>26</v>
      </c>
      <c r="L2034">
        <v>2548.77</v>
      </c>
      <c r="R2034" s="81">
        <v>41.21</v>
      </c>
      <c r="S2034" s="81">
        <v>0.03</v>
      </c>
      <c r="T2034" s="81">
        <v>0</v>
      </c>
      <c r="AA2034" t="s">
        <v>307</v>
      </c>
      <c r="AB2034" t="s">
        <v>13</v>
      </c>
      <c r="AC2034" t="b">
        <v>0</v>
      </c>
    </row>
    <row r="2035" spans="1:29" x14ac:dyDescent="0.35">
      <c r="A2035" t="s">
        <v>12</v>
      </c>
      <c r="B2035" t="s">
        <v>319</v>
      </c>
      <c r="C2035" t="s">
        <v>329</v>
      </c>
      <c r="D2035" t="s">
        <v>20</v>
      </c>
      <c r="E2035" t="s">
        <v>242</v>
      </c>
      <c r="F2035" t="s">
        <v>303</v>
      </c>
      <c r="G2035" t="s">
        <v>304</v>
      </c>
      <c r="H2035" t="s">
        <v>305</v>
      </c>
      <c r="I2035" t="s">
        <v>306</v>
      </c>
      <c r="J2035" s="78">
        <v>44153</v>
      </c>
      <c r="K2035" t="s">
        <v>26</v>
      </c>
      <c r="L2035">
        <v>2548.77</v>
      </c>
      <c r="R2035" s="81">
        <v>56.86</v>
      </c>
      <c r="S2035" s="81">
        <v>0.05</v>
      </c>
      <c r="T2035" s="81">
        <v>0</v>
      </c>
      <c r="AA2035" t="s">
        <v>307</v>
      </c>
      <c r="AB2035" t="s">
        <v>13</v>
      </c>
      <c r="AC2035" t="b">
        <v>0</v>
      </c>
    </row>
    <row r="2036" spans="1:29" x14ac:dyDescent="0.35">
      <c r="A2036" t="s">
        <v>12</v>
      </c>
      <c r="B2036" t="s">
        <v>320</v>
      </c>
      <c r="C2036" t="s">
        <v>329</v>
      </c>
      <c r="D2036" t="s">
        <v>20</v>
      </c>
      <c r="E2036" t="s">
        <v>242</v>
      </c>
      <c r="F2036" t="s">
        <v>303</v>
      </c>
      <c r="G2036" t="s">
        <v>304</v>
      </c>
      <c r="H2036" t="s">
        <v>305</v>
      </c>
      <c r="I2036" t="s">
        <v>306</v>
      </c>
      <c r="J2036" s="78">
        <v>44153</v>
      </c>
      <c r="K2036" t="s">
        <v>26</v>
      </c>
      <c r="L2036">
        <v>2548.77</v>
      </c>
      <c r="R2036" s="81">
        <v>37.880000000000003</v>
      </c>
      <c r="S2036" s="81">
        <v>0.03</v>
      </c>
      <c r="T2036" s="81">
        <v>0</v>
      </c>
      <c r="AA2036" t="s">
        <v>307</v>
      </c>
      <c r="AB2036" t="s">
        <v>13</v>
      </c>
      <c r="AC2036" t="b">
        <v>0</v>
      </c>
    </row>
    <row r="2037" spans="1:29" x14ac:dyDescent="0.35">
      <c r="A2037" t="s">
        <v>12</v>
      </c>
      <c r="B2037" t="s">
        <v>321</v>
      </c>
      <c r="C2037" t="s">
        <v>329</v>
      </c>
      <c r="D2037" t="s">
        <v>20</v>
      </c>
      <c r="E2037" t="s">
        <v>242</v>
      </c>
      <c r="F2037" t="s">
        <v>303</v>
      </c>
      <c r="G2037" t="s">
        <v>304</v>
      </c>
      <c r="H2037" t="s">
        <v>305</v>
      </c>
      <c r="I2037" t="s">
        <v>306</v>
      </c>
      <c r="J2037" s="78">
        <v>44153</v>
      </c>
      <c r="K2037" t="s">
        <v>26</v>
      </c>
      <c r="L2037">
        <v>2548.77</v>
      </c>
      <c r="R2037" s="81">
        <v>68.22</v>
      </c>
      <c r="S2037" s="81">
        <v>0.05</v>
      </c>
      <c r="T2037" s="81">
        <v>0</v>
      </c>
      <c r="AA2037" t="s">
        <v>307</v>
      </c>
      <c r="AB2037" t="s">
        <v>13</v>
      </c>
      <c r="AC2037" t="b">
        <v>0</v>
      </c>
    </row>
    <row r="2038" spans="1:29" x14ac:dyDescent="0.35">
      <c r="A2038" t="s">
        <v>12</v>
      </c>
      <c r="B2038" t="s">
        <v>322</v>
      </c>
      <c r="C2038" t="s">
        <v>329</v>
      </c>
      <c r="D2038" t="s">
        <v>20</v>
      </c>
      <c r="E2038" t="s">
        <v>242</v>
      </c>
      <c r="F2038" t="s">
        <v>303</v>
      </c>
      <c r="G2038" t="s">
        <v>304</v>
      </c>
      <c r="H2038" t="s">
        <v>305</v>
      </c>
      <c r="I2038" t="s">
        <v>306</v>
      </c>
      <c r="J2038" s="78">
        <v>44153</v>
      </c>
      <c r="K2038" t="s">
        <v>26</v>
      </c>
      <c r="L2038">
        <v>2548.77</v>
      </c>
      <c r="R2038" s="81">
        <v>45.5</v>
      </c>
      <c r="S2038" s="81">
        <v>0.04</v>
      </c>
      <c r="T2038" s="81">
        <v>0</v>
      </c>
      <c r="AA2038" t="s">
        <v>307</v>
      </c>
      <c r="AB2038" t="s">
        <v>13</v>
      </c>
      <c r="AC2038" t="b">
        <v>0</v>
      </c>
    </row>
    <row r="2039" spans="1:29" x14ac:dyDescent="0.35">
      <c r="A2039" t="s">
        <v>12</v>
      </c>
      <c r="B2039" t="s">
        <v>323</v>
      </c>
      <c r="C2039" t="s">
        <v>329</v>
      </c>
      <c r="D2039" t="s">
        <v>20</v>
      </c>
      <c r="E2039" t="s">
        <v>242</v>
      </c>
      <c r="F2039" t="s">
        <v>303</v>
      </c>
      <c r="G2039" t="s">
        <v>304</v>
      </c>
      <c r="H2039" t="s">
        <v>305</v>
      </c>
      <c r="I2039" t="s">
        <v>306</v>
      </c>
      <c r="J2039" s="78">
        <v>44153</v>
      </c>
      <c r="K2039" t="s">
        <v>26</v>
      </c>
      <c r="L2039">
        <v>2548.77</v>
      </c>
      <c r="R2039" s="81">
        <v>53.24</v>
      </c>
      <c r="S2039" s="81">
        <v>0.04</v>
      </c>
      <c r="T2039" s="81">
        <v>0</v>
      </c>
      <c r="AA2039" t="s">
        <v>307</v>
      </c>
      <c r="AB2039" t="s">
        <v>13</v>
      </c>
      <c r="AC2039" t="b">
        <v>0</v>
      </c>
    </row>
    <row r="2040" spans="1:29" x14ac:dyDescent="0.35">
      <c r="A2040" t="s">
        <v>12</v>
      </c>
      <c r="B2040" t="s">
        <v>324</v>
      </c>
      <c r="C2040" t="s">
        <v>329</v>
      </c>
      <c r="D2040" t="s">
        <v>20</v>
      </c>
      <c r="E2040" t="s">
        <v>242</v>
      </c>
      <c r="F2040" t="s">
        <v>303</v>
      </c>
      <c r="G2040" t="s">
        <v>304</v>
      </c>
      <c r="H2040" t="s">
        <v>305</v>
      </c>
      <c r="I2040" t="s">
        <v>306</v>
      </c>
      <c r="J2040" s="78">
        <v>44153</v>
      </c>
      <c r="K2040" t="s">
        <v>26</v>
      </c>
      <c r="L2040">
        <v>2548.77</v>
      </c>
      <c r="R2040" s="81">
        <v>35.53</v>
      </c>
      <c r="S2040" s="81">
        <v>0.03</v>
      </c>
      <c r="T2040" s="81">
        <v>0</v>
      </c>
      <c r="AA2040" t="s">
        <v>307</v>
      </c>
      <c r="AB2040" t="s">
        <v>13</v>
      </c>
      <c r="AC2040" t="b">
        <v>0</v>
      </c>
    </row>
    <row r="2041" spans="1:29" x14ac:dyDescent="0.35">
      <c r="A2041" t="s">
        <v>12</v>
      </c>
      <c r="B2041" t="s">
        <v>325</v>
      </c>
      <c r="C2041" t="s">
        <v>329</v>
      </c>
      <c r="D2041" t="s">
        <v>20</v>
      </c>
      <c r="E2041" t="s">
        <v>242</v>
      </c>
      <c r="F2041" t="s">
        <v>303</v>
      </c>
      <c r="G2041" t="s">
        <v>304</v>
      </c>
      <c r="H2041" t="s">
        <v>305</v>
      </c>
      <c r="I2041" t="s">
        <v>306</v>
      </c>
      <c r="J2041" s="78">
        <v>44153</v>
      </c>
      <c r="K2041" t="s">
        <v>26</v>
      </c>
      <c r="L2041">
        <v>2548.77</v>
      </c>
      <c r="R2041" s="81">
        <v>70.95</v>
      </c>
      <c r="S2041" s="81">
        <v>0.06</v>
      </c>
      <c r="T2041" s="81">
        <v>0</v>
      </c>
      <c r="AA2041" t="s">
        <v>307</v>
      </c>
      <c r="AB2041" t="s">
        <v>13</v>
      </c>
      <c r="AC2041" t="b">
        <v>0</v>
      </c>
    </row>
    <row r="2042" spans="1:29" x14ac:dyDescent="0.35">
      <c r="A2042" t="s">
        <v>12</v>
      </c>
      <c r="B2042" t="s">
        <v>326</v>
      </c>
      <c r="C2042" t="s">
        <v>329</v>
      </c>
      <c r="D2042" t="s">
        <v>20</v>
      </c>
      <c r="E2042" t="s">
        <v>242</v>
      </c>
      <c r="F2042" t="s">
        <v>303</v>
      </c>
      <c r="G2042" t="s">
        <v>304</v>
      </c>
      <c r="H2042" t="s">
        <v>305</v>
      </c>
      <c r="I2042" t="s">
        <v>306</v>
      </c>
      <c r="J2042" s="78">
        <v>44153</v>
      </c>
      <c r="K2042" t="s">
        <v>26</v>
      </c>
      <c r="L2042">
        <v>2548.77</v>
      </c>
      <c r="R2042" s="81">
        <v>47.28</v>
      </c>
      <c r="S2042" s="81">
        <v>0.04</v>
      </c>
      <c r="T2042" s="81">
        <v>0</v>
      </c>
      <c r="AA2042" t="s">
        <v>307</v>
      </c>
      <c r="AB2042" t="s">
        <v>13</v>
      </c>
      <c r="AC2042" t="b">
        <v>0</v>
      </c>
    </row>
    <row r="2043" spans="1:29" x14ac:dyDescent="0.35">
      <c r="A2043" t="s">
        <v>12</v>
      </c>
      <c r="B2043" t="s">
        <v>302</v>
      </c>
      <c r="C2043" t="s">
        <v>329</v>
      </c>
      <c r="D2043" t="s">
        <v>20</v>
      </c>
      <c r="E2043" t="s">
        <v>243</v>
      </c>
      <c r="F2043" t="s">
        <v>303</v>
      </c>
      <c r="G2043" t="s">
        <v>304</v>
      </c>
      <c r="H2043" t="s">
        <v>305</v>
      </c>
      <c r="I2043" t="s">
        <v>306</v>
      </c>
      <c r="J2043" s="78">
        <v>44153</v>
      </c>
      <c r="K2043" t="s">
        <v>26</v>
      </c>
      <c r="L2043">
        <v>2431.77</v>
      </c>
      <c r="R2043" s="81">
        <v>43.67</v>
      </c>
      <c r="S2043" s="81">
        <v>0.04</v>
      </c>
      <c r="T2043" s="81">
        <v>0</v>
      </c>
      <c r="AA2043" t="s">
        <v>307</v>
      </c>
      <c r="AB2043" t="s">
        <v>13</v>
      </c>
      <c r="AC2043" t="b">
        <v>0</v>
      </c>
    </row>
    <row r="2044" spans="1:29" x14ac:dyDescent="0.35">
      <c r="A2044" t="s">
        <v>12</v>
      </c>
      <c r="B2044" t="s">
        <v>308</v>
      </c>
      <c r="C2044" t="s">
        <v>329</v>
      </c>
      <c r="D2044" t="s">
        <v>20</v>
      </c>
      <c r="E2044" t="s">
        <v>243</v>
      </c>
      <c r="F2044" t="s">
        <v>303</v>
      </c>
      <c r="G2044" t="s">
        <v>304</v>
      </c>
      <c r="H2044" t="s">
        <v>305</v>
      </c>
      <c r="I2044" t="s">
        <v>306</v>
      </c>
      <c r="J2044" s="78">
        <v>44153</v>
      </c>
      <c r="K2044" t="s">
        <v>26</v>
      </c>
      <c r="L2044">
        <v>2431.77</v>
      </c>
      <c r="R2044" s="81">
        <v>29.14</v>
      </c>
      <c r="S2044" s="81">
        <v>0.02</v>
      </c>
      <c r="T2044" s="81">
        <v>0</v>
      </c>
      <c r="AA2044" t="s">
        <v>307</v>
      </c>
      <c r="AB2044" t="s">
        <v>13</v>
      </c>
      <c r="AC2044" t="b">
        <v>0</v>
      </c>
    </row>
    <row r="2045" spans="1:29" x14ac:dyDescent="0.35">
      <c r="A2045" t="s">
        <v>12</v>
      </c>
      <c r="B2045" t="s">
        <v>309</v>
      </c>
      <c r="C2045" t="s">
        <v>329</v>
      </c>
      <c r="D2045" t="s">
        <v>20</v>
      </c>
      <c r="E2045" t="s">
        <v>243</v>
      </c>
      <c r="F2045" t="s">
        <v>303</v>
      </c>
      <c r="G2045" t="s">
        <v>304</v>
      </c>
      <c r="H2045" t="s">
        <v>305</v>
      </c>
      <c r="I2045" t="s">
        <v>306</v>
      </c>
      <c r="J2045" s="78">
        <v>44153</v>
      </c>
      <c r="K2045" t="s">
        <v>26</v>
      </c>
      <c r="L2045">
        <v>2431.77</v>
      </c>
      <c r="R2045" s="81">
        <v>40.94</v>
      </c>
      <c r="S2045" s="81">
        <v>0.03</v>
      </c>
      <c r="T2045" s="81">
        <v>0</v>
      </c>
      <c r="AA2045" t="s">
        <v>307</v>
      </c>
      <c r="AB2045" t="s">
        <v>13</v>
      </c>
      <c r="AC2045" t="b">
        <v>0</v>
      </c>
    </row>
    <row r="2046" spans="1:29" x14ac:dyDescent="0.35">
      <c r="A2046" t="s">
        <v>12</v>
      </c>
      <c r="B2046" t="s">
        <v>310</v>
      </c>
      <c r="C2046" t="s">
        <v>329</v>
      </c>
      <c r="D2046" t="s">
        <v>20</v>
      </c>
      <c r="E2046" t="s">
        <v>243</v>
      </c>
      <c r="F2046" t="s">
        <v>303</v>
      </c>
      <c r="G2046" t="s">
        <v>304</v>
      </c>
      <c r="H2046" t="s">
        <v>305</v>
      </c>
      <c r="I2046" t="s">
        <v>306</v>
      </c>
      <c r="J2046" s="78">
        <v>44153</v>
      </c>
      <c r="K2046" t="s">
        <v>26</v>
      </c>
      <c r="L2046">
        <v>2431.77</v>
      </c>
      <c r="R2046" s="81">
        <v>27.29</v>
      </c>
      <c r="S2046" s="81">
        <v>0.02</v>
      </c>
      <c r="T2046" s="81">
        <v>0</v>
      </c>
      <c r="AA2046" t="s">
        <v>307</v>
      </c>
      <c r="AB2046" t="s">
        <v>13</v>
      </c>
      <c r="AC2046" t="b">
        <v>0</v>
      </c>
    </row>
    <row r="2047" spans="1:29" x14ac:dyDescent="0.35">
      <c r="A2047" t="s">
        <v>12</v>
      </c>
      <c r="B2047" t="s">
        <v>311</v>
      </c>
      <c r="C2047" t="s">
        <v>329</v>
      </c>
      <c r="D2047" t="s">
        <v>20</v>
      </c>
      <c r="E2047" t="s">
        <v>243</v>
      </c>
      <c r="F2047" t="s">
        <v>303</v>
      </c>
      <c r="G2047" t="s">
        <v>304</v>
      </c>
      <c r="H2047" t="s">
        <v>305</v>
      </c>
      <c r="I2047" t="s">
        <v>306</v>
      </c>
      <c r="J2047" s="78">
        <v>44153</v>
      </c>
      <c r="K2047" t="s">
        <v>26</v>
      </c>
      <c r="L2047">
        <v>2431.77</v>
      </c>
      <c r="R2047" s="81">
        <v>40.24</v>
      </c>
      <c r="S2047" s="81">
        <v>0.03</v>
      </c>
      <c r="T2047" s="81">
        <v>0</v>
      </c>
      <c r="AA2047" t="s">
        <v>307</v>
      </c>
      <c r="AB2047" t="s">
        <v>13</v>
      </c>
      <c r="AC2047" t="b">
        <v>0</v>
      </c>
    </row>
    <row r="2048" spans="1:29" x14ac:dyDescent="0.35">
      <c r="A2048" t="s">
        <v>12</v>
      </c>
      <c r="B2048" t="s">
        <v>312</v>
      </c>
      <c r="C2048" t="s">
        <v>329</v>
      </c>
      <c r="D2048" t="s">
        <v>20</v>
      </c>
      <c r="E2048" t="s">
        <v>243</v>
      </c>
      <c r="F2048" t="s">
        <v>303</v>
      </c>
      <c r="G2048" t="s">
        <v>304</v>
      </c>
      <c r="H2048" t="s">
        <v>305</v>
      </c>
      <c r="I2048" t="s">
        <v>306</v>
      </c>
      <c r="J2048" s="78">
        <v>44153</v>
      </c>
      <c r="K2048" t="s">
        <v>26</v>
      </c>
      <c r="L2048">
        <v>2431.77</v>
      </c>
      <c r="R2048" s="81">
        <v>26.79</v>
      </c>
      <c r="S2048" s="81">
        <v>0.02</v>
      </c>
      <c r="T2048" s="81">
        <v>0</v>
      </c>
      <c r="AA2048" t="s">
        <v>307</v>
      </c>
      <c r="AB2048" t="s">
        <v>13</v>
      </c>
      <c r="AC2048" t="b">
        <v>0</v>
      </c>
    </row>
    <row r="2049" spans="1:29" x14ac:dyDescent="0.35">
      <c r="A2049" t="s">
        <v>12</v>
      </c>
      <c r="B2049" t="s">
        <v>313</v>
      </c>
      <c r="C2049" t="s">
        <v>329</v>
      </c>
      <c r="D2049" t="s">
        <v>20</v>
      </c>
      <c r="E2049" t="s">
        <v>243</v>
      </c>
      <c r="F2049" t="s">
        <v>303</v>
      </c>
      <c r="G2049" t="s">
        <v>304</v>
      </c>
      <c r="H2049" t="s">
        <v>305</v>
      </c>
      <c r="I2049" t="s">
        <v>306</v>
      </c>
      <c r="J2049" s="78">
        <v>44153</v>
      </c>
      <c r="K2049" t="s">
        <v>26</v>
      </c>
      <c r="L2049">
        <v>2431.77</v>
      </c>
      <c r="R2049" s="81">
        <v>40.24</v>
      </c>
      <c r="S2049" s="81">
        <v>0.03</v>
      </c>
      <c r="T2049" s="81">
        <v>0</v>
      </c>
      <c r="AA2049" t="s">
        <v>307</v>
      </c>
      <c r="AB2049" t="s">
        <v>13</v>
      </c>
      <c r="AC2049" t="b">
        <v>0</v>
      </c>
    </row>
    <row r="2050" spans="1:29" x14ac:dyDescent="0.35">
      <c r="A2050" t="s">
        <v>12</v>
      </c>
      <c r="B2050" t="s">
        <v>314</v>
      </c>
      <c r="C2050" t="s">
        <v>329</v>
      </c>
      <c r="D2050" t="s">
        <v>20</v>
      </c>
      <c r="E2050" t="s">
        <v>243</v>
      </c>
      <c r="F2050" t="s">
        <v>303</v>
      </c>
      <c r="G2050" t="s">
        <v>304</v>
      </c>
      <c r="H2050" t="s">
        <v>305</v>
      </c>
      <c r="I2050" t="s">
        <v>306</v>
      </c>
      <c r="J2050" s="78">
        <v>44153</v>
      </c>
      <c r="K2050" t="s">
        <v>26</v>
      </c>
      <c r="L2050">
        <v>2431.77</v>
      </c>
      <c r="R2050" s="81">
        <v>26.79</v>
      </c>
      <c r="S2050" s="81">
        <v>0.02</v>
      </c>
      <c r="T2050" s="81">
        <v>0</v>
      </c>
      <c r="AA2050" t="s">
        <v>307</v>
      </c>
      <c r="AB2050" t="s">
        <v>13</v>
      </c>
      <c r="AC2050" t="b">
        <v>0</v>
      </c>
    </row>
    <row r="2051" spans="1:29" x14ac:dyDescent="0.35">
      <c r="A2051" t="s">
        <v>12</v>
      </c>
      <c r="B2051" t="s">
        <v>315</v>
      </c>
      <c r="C2051" t="s">
        <v>329</v>
      </c>
      <c r="D2051" t="s">
        <v>20</v>
      </c>
      <c r="E2051" t="s">
        <v>243</v>
      </c>
      <c r="F2051" t="s">
        <v>303</v>
      </c>
      <c r="G2051" t="s">
        <v>304</v>
      </c>
      <c r="H2051" t="s">
        <v>305</v>
      </c>
      <c r="I2051" t="s">
        <v>306</v>
      </c>
      <c r="J2051" s="78">
        <v>44153</v>
      </c>
      <c r="K2051" t="s">
        <v>26</v>
      </c>
      <c r="L2051">
        <v>2431.77</v>
      </c>
      <c r="R2051" s="81">
        <v>47.76</v>
      </c>
      <c r="S2051" s="81">
        <v>0.04</v>
      </c>
      <c r="T2051" s="81">
        <v>0</v>
      </c>
      <c r="AA2051" t="s">
        <v>307</v>
      </c>
      <c r="AB2051" t="s">
        <v>13</v>
      </c>
      <c r="AC2051" t="b">
        <v>0</v>
      </c>
    </row>
    <row r="2052" spans="1:29" x14ac:dyDescent="0.35">
      <c r="A2052" t="s">
        <v>12</v>
      </c>
      <c r="B2052" t="s">
        <v>316</v>
      </c>
      <c r="C2052" t="s">
        <v>329</v>
      </c>
      <c r="D2052" t="s">
        <v>20</v>
      </c>
      <c r="E2052" t="s">
        <v>243</v>
      </c>
      <c r="F2052" t="s">
        <v>303</v>
      </c>
      <c r="G2052" t="s">
        <v>304</v>
      </c>
      <c r="H2052" t="s">
        <v>305</v>
      </c>
      <c r="I2052" t="s">
        <v>306</v>
      </c>
      <c r="J2052" s="78">
        <v>44153</v>
      </c>
      <c r="K2052" t="s">
        <v>26</v>
      </c>
      <c r="L2052">
        <v>2431.77</v>
      </c>
      <c r="R2052" s="81">
        <v>31.87</v>
      </c>
      <c r="S2052" s="81">
        <v>0.03</v>
      </c>
      <c r="T2052" s="81">
        <v>0</v>
      </c>
      <c r="AA2052" t="s">
        <v>307</v>
      </c>
      <c r="AB2052" t="s">
        <v>13</v>
      </c>
      <c r="AC2052" t="b">
        <v>0</v>
      </c>
    </row>
    <row r="2053" spans="1:29" x14ac:dyDescent="0.35">
      <c r="A2053" t="s">
        <v>12</v>
      </c>
      <c r="B2053" t="s">
        <v>317</v>
      </c>
      <c r="C2053" t="s">
        <v>329</v>
      </c>
      <c r="D2053" t="s">
        <v>20</v>
      </c>
      <c r="E2053" t="s">
        <v>243</v>
      </c>
      <c r="F2053" t="s">
        <v>303</v>
      </c>
      <c r="G2053" t="s">
        <v>304</v>
      </c>
      <c r="H2053" t="s">
        <v>305</v>
      </c>
      <c r="I2053" t="s">
        <v>306</v>
      </c>
      <c r="J2053" s="78">
        <v>44153</v>
      </c>
      <c r="K2053" t="s">
        <v>26</v>
      </c>
      <c r="L2053">
        <v>2431.77</v>
      </c>
      <c r="R2053" s="81">
        <v>54.36</v>
      </c>
      <c r="S2053" s="81">
        <v>0.04</v>
      </c>
      <c r="T2053" s="81">
        <v>0</v>
      </c>
      <c r="AA2053" t="s">
        <v>307</v>
      </c>
      <c r="AB2053" t="s">
        <v>13</v>
      </c>
      <c r="AC2053" t="b">
        <v>0</v>
      </c>
    </row>
    <row r="2054" spans="1:29" x14ac:dyDescent="0.35">
      <c r="A2054" t="s">
        <v>12</v>
      </c>
      <c r="B2054" t="s">
        <v>318</v>
      </c>
      <c r="C2054" t="s">
        <v>329</v>
      </c>
      <c r="D2054" t="s">
        <v>20</v>
      </c>
      <c r="E2054" t="s">
        <v>243</v>
      </c>
      <c r="F2054" t="s">
        <v>303</v>
      </c>
      <c r="G2054" t="s">
        <v>304</v>
      </c>
      <c r="H2054" t="s">
        <v>305</v>
      </c>
      <c r="I2054" t="s">
        <v>306</v>
      </c>
      <c r="J2054" s="78">
        <v>44153</v>
      </c>
      <c r="K2054" t="s">
        <v>26</v>
      </c>
      <c r="L2054">
        <v>2431.77</v>
      </c>
      <c r="R2054" s="81">
        <v>36.24</v>
      </c>
      <c r="S2054" s="81">
        <v>0.03</v>
      </c>
      <c r="T2054" s="81">
        <v>0</v>
      </c>
      <c r="AA2054" t="s">
        <v>307</v>
      </c>
      <c r="AB2054" t="s">
        <v>13</v>
      </c>
      <c r="AC2054" t="b">
        <v>0</v>
      </c>
    </row>
    <row r="2055" spans="1:29" x14ac:dyDescent="0.35">
      <c r="A2055" t="s">
        <v>12</v>
      </c>
      <c r="B2055" t="s">
        <v>319</v>
      </c>
      <c r="C2055" t="s">
        <v>329</v>
      </c>
      <c r="D2055" t="s">
        <v>20</v>
      </c>
      <c r="E2055" t="s">
        <v>243</v>
      </c>
      <c r="F2055" t="s">
        <v>303</v>
      </c>
      <c r="G2055" t="s">
        <v>304</v>
      </c>
      <c r="H2055" t="s">
        <v>305</v>
      </c>
      <c r="I2055" t="s">
        <v>306</v>
      </c>
      <c r="J2055" s="78">
        <v>44153</v>
      </c>
      <c r="K2055" t="s">
        <v>26</v>
      </c>
      <c r="L2055">
        <v>2431.77</v>
      </c>
      <c r="R2055" s="81">
        <v>49.99</v>
      </c>
      <c r="S2055" s="81">
        <v>0.04</v>
      </c>
      <c r="T2055" s="81">
        <v>0</v>
      </c>
      <c r="AA2055" t="s">
        <v>307</v>
      </c>
      <c r="AB2055" t="s">
        <v>13</v>
      </c>
      <c r="AC2055" t="b">
        <v>0</v>
      </c>
    </row>
    <row r="2056" spans="1:29" x14ac:dyDescent="0.35">
      <c r="A2056" t="s">
        <v>12</v>
      </c>
      <c r="B2056" t="s">
        <v>320</v>
      </c>
      <c r="C2056" t="s">
        <v>329</v>
      </c>
      <c r="D2056" t="s">
        <v>20</v>
      </c>
      <c r="E2056" t="s">
        <v>243</v>
      </c>
      <c r="F2056" t="s">
        <v>303</v>
      </c>
      <c r="G2056" t="s">
        <v>304</v>
      </c>
      <c r="H2056" t="s">
        <v>305</v>
      </c>
      <c r="I2056" t="s">
        <v>306</v>
      </c>
      <c r="J2056" s="78">
        <v>44153</v>
      </c>
      <c r="K2056" t="s">
        <v>26</v>
      </c>
      <c r="L2056">
        <v>2431.77</v>
      </c>
      <c r="R2056" s="81">
        <v>33.32</v>
      </c>
      <c r="S2056" s="81">
        <v>0.03</v>
      </c>
      <c r="T2056" s="81">
        <v>0</v>
      </c>
      <c r="AA2056" t="s">
        <v>307</v>
      </c>
      <c r="AB2056" t="s">
        <v>13</v>
      </c>
      <c r="AC2056" t="b">
        <v>0</v>
      </c>
    </row>
    <row r="2057" spans="1:29" x14ac:dyDescent="0.35">
      <c r="A2057" t="s">
        <v>12</v>
      </c>
      <c r="B2057" t="s">
        <v>321</v>
      </c>
      <c r="C2057" t="s">
        <v>329</v>
      </c>
      <c r="D2057" t="s">
        <v>20</v>
      </c>
      <c r="E2057" t="s">
        <v>243</v>
      </c>
      <c r="F2057" t="s">
        <v>303</v>
      </c>
      <c r="G2057" t="s">
        <v>304</v>
      </c>
      <c r="H2057" t="s">
        <v>305</v>
      </c>
      <c r="I2057" t="s">
        <v>306</v>
      </c>
      <c r="J2057" s="78">
        <v>44153</v>
      </c>
      <c r="K2057" t="s">
        <v>26</v>
      </c>
      <c r="L2057">
        <v>2431.77</v>
      </c>
      <c r="R2057" s="81">
        <v>60.01</v>
      </c>
      <c r="S2057" s="81">
        <v>0.05</v>
      </c>
      <c r="T2057" s="81">
        <v>0</v>
      </c>
      <c r="AA2057" t="s">
        <v>307</v>
      </c>
      <c r="AB2057" t="s">
        <v>13</v>
      </c>
      <c r="AC2057" t="b">
        <v>0</v>
      </c>
    </row>
    <row r="2058" spans="1:29" x14ac:dyDescent="0.35">
      <c r="A2058" t="s">
        <v>12</v>
      </c>
      <c r="B2058" t="s">
        <v>322</v>
      </c>
      <c r="C2058" t="s">
        <v>329</v>
      </c>
      <c r="D2058" t="s">
        <v>20</v>
      </c>
      <c r="E2058" t="s">
        <v>243</v>
      </c>
      <c r="F2058" t="s">
        <v>303</v>
      </c>
      <c r="G2058" t="s">
        <v>304</v>
      </c>
      <c r="H2058" t="s">
        <v>305</v>
      </c>
      <c r="I2058" t="s">
        <v>306</v>
      </c>
      <c r="J2058" s="78">
        <v>44153</v>
      </c>
      <c r="K2058" t="s">
        <v>26</v>
      </c>
      <c r="L2058">
        <v>2431.77</v>
      </c>
      <c r="R2058" s="81">
        <v>40.04</v>
      </c>
      <c r="S2058" s="81">
        <v>0.03</v>
      </c>
      <c r="T2058" s="81">
        <v>0</v>
      </c>
      <c r="AA2058" t="s">
        <v>307</v>
      </c>
      <c r="AB2058" t="s">
        <v>13</v>
      </c>
      <c r="AC2058" t="b">
        <v>0</v>
      </c>
    </row>
    <row r="2059" spans="1:29" x14ac:dyDescent="0.35">
      <c r="A2059" t="s">
        <v>12</v>
      </c>
      <c r="B2059" t="s">
        <v>323</v>
      </c>
      <c r="C2059" t="s">
        <v>329</v>
      </c>
      <c r="D2059" t="s">
        <v>20</v>
      </c>
      <c r="E2059" t="s">
        <v>243</v>
      </c>
      <c r="F2059" t="s">
        <v>303</v>
      </c>
      <c r="G2059" t="s">
        <v>304</v>
      </c>
      <c r="H2059" t="s">
        <v>305</v>
      </c>
      <c r="I2059" t="s">
        <v>306</v>
      </c>
      <c r="J2059" s="78">
        <v>44153</v>
      </c>
      <c r="K2059" t="s">
        <v>26</v>
      </c>
      <c r="L2059">
        <v>2431.77</v>
      </c>
      <c r="R2059" s="81">
        <v>46.76</v>
      </c>
      <c r="S2059" s="81">
        <v>0.04</v>
      </c>
      <c r="T2059" s="81">
        <v>0</v>
      </c>
      <c r="AA2059" t="s">
        <v>307</v>
      </c>
      <c r="AB2059" t="s">
        <v>13</v>
      </c>
      <c r="AC2059" t="b">
        <v>0</v>
      </c>
    </row>
    <row r="2060" spans="1:29" x14ac:dyDescent="0.35">
      <c r="A2060" t="s">
        <v>12</v>
      </c>
      <c r="B2060" t="s">
        <v>324</v>
      </c>
      <c r="C2060" t="s">
        <v>329</v>
      </c>
      <c r="D2060" t="s">
        <v>20</v>
      </c>
      <c r="E2060" t="s">
        <v>243</v>
      </c>
      <c r="F2060" t="s">
        <v>303</v>
      </c>
      <c r="G2060" t="s">
        <v>304</v>
      </c>
      <c r="H2060" t="s">
        <v>305</v>
      </c>
      <c r="I2060" t="s">
        <v>306</v>
      </c>
      <c r="J2060" s="78">
        <v>44153</v>
      </c>
      <c r="K2060" t="s">
        <v>26</v>
      </c>
      <c r="L2060">
        <v>2431.77</v>
      </c>
      <c r="R2060" s="81">
        <v>31.19</v>
      </c>
      <c r="S2060" s="81">
        <v>0.03</v>
      </c>
      <c r="T2060" s="81">
        <v>0</v>
      </c>
      <c r="AA2060" t="s">
        <v>307</v>
      </c>
      <c r="AB2060" t="s">
        <v>13</v>
      </c>
      <c r="AC2060" t="b">
        <v>0</v>
      </c>
    </row>
    <row r="2061" spans="1:29" x14ac:dyDescent="0.35">
      <c r="A2061" t="s">
        <v>12</v>
      </c>
      <c r="B2061" t="s">
        <v>325</v>
      </c>
      <c r="C2061" t="s">
        <v>329</v>
      </c>
      <c r="D2061" t="s">
        <v>20</v>
      </c>
      <c r="E2061" t="s">
        <v>243</v>
      </c>
      <c r="F2061" t="s">
        <v>303</v>
      </c>
      <c r="G2061" t="s">
        <v>304</v>
      </c>
      <c r="H2061" t="s">
        <v>305</v>
      </c>
      <c r="I2061" t="s">
        <v>306</v>
      </c>
      <c r="J2061" s="78">
        <v>44153</v>
      </c>
      <c r="K2061" t="s">
        <v>26</v>
      </c>
      <c r="L2061">
        <v>2431.77</v>
      </c>
      <c r="R2061" s="81">
        <v>62.36</v>
      </c>
      <c r="S2061" s="81">
        <v>0.05</v>
      </c>
      <c r="T2061" s="81">
        <v>0</v>
      </c>
      <c r="AA2061" t="s">
        <v>307</v>
      </c>
      <c r="AB2061" t="s">
        <v>13</v>
      </c>
      <c r="AC2061" t="b">
        <v>0</v>
      </c>
    </row>
    <row r="2062" spans="1:29" x14ac:dyDescent="0.35">
      <c r="A2062" t="s">
        <v>12</v>
      </c>
      <c r="B2062" t="s">
        <v>326</v>
      </c>
      <c r="C2062" t="s">
        <v>329</v>
      </c>
      <c r="D2062" t="s">
        <v>20</v>
      </c>
      <c r="E2062" t="s">
        <v>243</v>
      </c>
      <c r="F2062" t="s">
        <v>303</v>
      </c>
      <c r="G2062" t="s">
        <v>304</v>
      </c>
      <c r="H2062" t="s">
        <v>305</v>
      </c>
      <c r="I2062" t="s">
        <v>306</v>
      </c>
      <c r="J2062" s="78">
        <v>44153</v>
      </c>
      <c r="K2062" t="s">
        <v>26</v>
      </c>
      <c r="L2062">
        <v>2431.77</v>
      </c>
      <c r="R2062" s="81">
        <v>41.59</v>
      </c>
      <c r="S2062" s="81">
        <v>0.03</v>
      </c>
      <c r="T2062" s="81">
        <v>0</v>
      </c>
      <c r="AA2062" t="s">
        <v>307</v>
      </c>
      <c r="AB2062" t="s">
        <v>13</v>
      </c>
      <c r="AC2062" t="b">
        <v>0</v>
      </c>
    </row>
    <row r="2063" spans="1:29" x14ac:dyDescent="0.35">
      <c r="A2063" t="s">
        <v>12</v>
      </c>
      <c r="B2063" t="s">
        <v>302</v>
      </c>
      <c r="C2063" t="s">
        <v>329</v>
      </c>
      <c r="D2063" t="s">
        <v>20</v>
      </c>
      <c r="E2063" t="s">
        <v>244</v>
      </c>
      <c r="F2063" t="s">
        <v>303</v>
      </c>
      <c r="G2063" t="s">
        <v>304</v>
      </c>
      <c r="H2063" t="s">
        <v>305</v>
      </c>
      <c r="I2063" t="s">
        <v>306</v>
      </c>
      <c r="J2063" s="78">
        <v>44153</v>
      </c>
      <c r="K2063" t="s">
        <v>26</v>
      </c>
      <c r="L2063">
        <v>2798.51</v>
      </c>
      <c r="R2063" s="81">
        <v>54.18</v>
      </c>
      <c r="S2063" s="81">
        <v>0.03</v>
      </c>
      <c r="T2063" s="81">
        <v>0</v>
      </c>
      <c r="AA2063" t="s">
        <v>307</v>
      </c>
      <c r="AB2063" t="s">
        <v>13</v>
      </c>
      <c r="AC2063" t="b">
        <v>0</v>
      </c>
    </row>
    <row r="2064" spans="1:29" x14ac:dyDescent="0.35">
      <c r="A2064" t="s">
        <v>12</v>
      </c>
      <c r="B2064" t="s">
        <v>308</v>
      </c>
      <c r="C2064" t="s">
        <v>329</v>
      </c>
      <c r="D2064" t="s">
        <v>20</v>
      </c>
      <c r="E2064" t="s">
        <v>244</v>
      </c>
      <c r="F2064" t="s">
        <v>303</v>
      </c>
      <c r="G2064" t="s">
        <v>304</v>
      </c>
      <c r="H2064" t="s">
        <v>305</v>
      </c>
      <c r="I2064" t="s">
        <v>306</v>
      </c>
      <c r="J2064" s="78">
        <v>44153</v>
      </c>
      <c r="K2064" t="s">
        <v>26</v>
      </c>
      <c r="L2064">
        <v>2798.51</v>
      </c>
      <c r="R2064" s="81">
        <v>36.14</v>
      </c>
      <c r="S2064" s="81">
        <v>0.02</v>
      </c>
      <c r="T2064" s="81">
        <v>0</v>
      </c>
      <c r="AA2064" t="s">
        <v>307</v>
      </c>
      <c r="AB2064" t="s">
        <v>13</v>
      </c>
      <c r="AC2064" t="b">
        <v>0</v>
      </c>
    </row>
    <row r="2065" spans="1:29" x14ac:dyDescent="0.35">
      <c r="A2065" t="s">
        <v>12</v>
      </c>
      <c r="B2065" t="s">
        <v>309</v>
      </c>
      <c r="C2065" t="s">
        <v>329</v>
      </c>
      <c r="D2065" t="s">
        <v>20</v>
      </c>
      <c r="E2065" t="s">
        <v>244</v>
      </c>
      <c r="F2065" t="s">
        <v>303</v>
      </c>
      <c r="G2065" t="s">
        <v>304</v>
      </c>
      <c r="H2065" t="s">
        <v>305</v>
      </c>
      <c r="I2065" t="s">
        <v>306</v>
      </c>
      <c r="J2065" s="78">
        <v>44153</v>
      </c>
      <c r="K2065" t="s">
        <v>26</v>
      </c>
      <c r="L2065">
        <v>2798.51</v>
      </c>
      <c r="R2065" s="81">
        <v>50.76</v>
      </c>
      <c r="S2065" s="81">
        <v>0.03</v>
      </c>
      <c r="T2065" s="81">
        <v>0</v>
      </c>
      <c r="AA2065" t="s">
        <v>307</v>
      </c>
      <c r="AB2065" t="s">
        <v>13</v>
      </c>
      <c r="AC2065" t="b">
        <v>0</v>
      </c>
    </row>
    <row r="2066" spans="1:29" x14ac:dyDescent="0.35">
      <c r="A2066" t="s">
        <v>12</v>
      </c>
      <c r="B2066" t="s">
        <v>310</v>
      </c>
      <c r="C2066" t="s">
        <v>329</v>
      </c>
      <c r="D2066" t="s">
        <v>20</v>
      </c>
      <c r="E2066" t="s">
        <v>244</v>
      </c>
      <c r="F2066" t="s">
        <v>303</v>
      </c>
      <c r="G2066" t="s">
        <v>304</v>
      </c>
      <c r="H2066" t="s">
        <v>305</v>
      </c>
      <c r="I2066" t="s">
        <v>306</v>
      </c>
      <c r="J2066" s="78">
        <v>44153</v>
      </c>
      <c r="K2066" t="s">
        <v>26</v>
      </c>
      <c r="L2066">
        <v>2798.51</v>
      </c>
      <c r="R2066" s="81">
        <v>33.82</v>
      </c>
      <c r="S2066" s="81">
        <v>0.02</v>
      </c>
      <c r="T2066" s="81">
        <v>0</v>
      </c>
      <c r="AA2066" t="s">
        <v>307</v>
      </c>
      <c r="AB2066" t="s">
        <v>13</v>
      </c>
      <c r="AC2066" t="b">
        <v>0</v>
      </c>
    </row>
    <row r="2067" spans="1:29" x14ac:dyDescent="0.35">
      <c r="A2067" t="s">
        <v>12</v>
      </c>
      <c r="B2067" t="s">
        <v>311</v>
      </c>
      <c r="C2067" t="s">
        <v>329</v>
      </c>
      <c r="D2067" t="s">
        <v>20</v>
      </c>
      <c r="E2067" t="s">
        <v>244</v>
      </c>
      <c r="F2067" t="s">
        <v>303</v>
      </c>
      <c r="G2067" t="s">
        <v>304</v>
      </c>
      <c r="H2067" t="s">
        <v>305</v>
      </c>
      <c r="I2067" t="s">
        <v>306</v>
      </c>
      <c r="J2067" s="78">
        <v>44153</v>
      </c>
      <c r="K2067" t="s">
        <v>26</v>
      </c>
      <c r="L2067">
        <v>2798.51</v>
      </c>
      <c r="R2067" s="81">
        <v>49.89</v>
      </c>
      <c r="S2067" s="81">
        <v>0.03</v>
      </c>
      <c r="T2067" s="81">
        <v>0</v>
      </c>
      <c r="AA2067" t="s">
        <v>307</v>
      </c>
      <c r="AB2067" t="s">
        <v>13</v>
      </c>
      <c r="AC2067" t="b">
        <v>0</v>
      </c>
    </row>
    <row r="2068" spans="1:29" x14ac:dyDescent="0.35">
      <c r="A2068" t="s">
        <v>12</v>
      </c>
      <c r="B2068" t="s">
        <v>312</v>
      </c>
      <c r="C2068" t="s">
        <v>329</v>
      </c>
      <c r="D2068" t="s">
        <v>20</v>
      </c>
      <c r="E2068" t="s">
        <v>244</v>
      </c>
      <c r="F2068" t="s">
        <v>303</v>
      </c>
      <c r="G2068" t="s">
        <v>304</v>
      </c>
      <c r="H2068" t="s">
        <v>305</v>
      </c>
      <c r="I2068" t="s">
        <v>306</v>
      </c>
      <c r="J2068" s="78">
        <v>44153</v>
      </c>
      <c r="K2068" t="s">
        <v>26</v>
      </c>
      <c r="L2068">
        <v>2798.51</v>
      </c>
      <c r="R2068" s="81">
        <v>33.229999999999997</v>
      </c>
      <c r="S2068" s="81">
        <v>0.02</v>
      </c>
      <c r="T2068" s="81">
        <v>0</v>
      </c>
      <c r="AA2068" t="s">
        <v>307</v>
      </c>
      <c r="AB2068" t="s">
        <v>13</v>
      </c>
      <c r="AC2068" t="b">
        <v>0</v>
      </c>
    </row>
    <row r="2069" spans="1:29" x14ac:dyDescent="0.35">
      <c r="A2069" t="s">
        <v>12</v>
      </c>
      <c r="B2069" t="s">
        <v>313</v>
      </c>
      <c r="C2069" t="s">
        <v>329</v>
      </c>
      <c r="D2069" t="s">
        <v>20</v>
      </c>
      <c r="E2069" t="s">
        <v>244</v>
      </c>
      <c r="F2069" t="s">
        <v>303</v>
      </c>
      <c r="G2069" t="s">
        <v>304</v>
      </c>
      <c r="H2069" t="s">
        <v>305</v>
      </c>
      <c r="I2069" t="s">
        <v>306</v>
      </c>
      <c r="J2069" s="78">
        <v>44153</v>
      </c>
      <c r="K2069" t="s">
        <v>26</v>
      </c>
      <c r="L2069">
        <v>2798.51</v>
      </c>
      <c r="R2069" s="81">
        <v>49.89</v>
      </c>
      <c r="S2069" s="81">
        <v>0.03</v>
      </c>
      <c r="T2069" s="81">
        <v>0</v>
      </c>
      <c r="AA2069" t="s">
        <v>307</v>
      </c>
      <c r="AB2069" t="s">
        <v>13</v>
      </c>
      <c r="AC2069" t="b">
        <v>0</v>
      </c>
    </row>
    <row r="2070" spans="1:29" x14ac:dyDescent="0.35">
      <c r="A2070" t="s">
        <v>12</v>
      </c>
      <c r="B2070" t="s">
        <v>314</v>
      </c>
      <c r="C2070" t="s">
        <v>329</v>
      </c>
      <c r="D2070" t="s">
        <v>20</v>
      </c>
      <c r="E2070" t="s">
        <v>244</v>
      </c>
      <c r="F2070" t="s">
        <v>303</v>
      </c>
      <c r="G2070" t="s">
        <v>304</v>
      </c>
      <c r="H2070" t="s">
        <v>305</v>
      </c>
      <c r="I2070" t="s">
        <v>306</v>
      </c>
      <c r="J2070" s="78">
        <v>44153</v>
      </c>
      <c r="K2070" t="s">
        <v>26</v>
      </c>
      <c r="L2070">
        <v>2798.51</v>
      </c>
      <c r="R2070" s="81">
        <v>33.229999999999997</v>
      </c>
      <c r="S2070" s="81">
        <v>0.02</v>
      </c>
      <c r="T2070" s="81">
        <v>0</v>
      </c>
      <c r="AA2070" t="s">
        <v>307</v>
      </c>
      <c r="AB2070" t="s">
        <v>13</v>
      </c>
      <c r="AC2070" t="b">
        <v>0</v>
      </c>
    </row>
    <row r="2071" spans="1:29" x14ac:dyDescent="0.35">
      <c r="A2071" t="s">
        <v>12</v>
      </c>
      <c r="B2071" t="s">
        <v>315</v>
      </c>
      <c r="C2071" t="s">
        <v>329</v>
      </c>
      <c r="D2071" t="s">
        <v>20</v>
      </c>
      <c r="E2071" t="s">
        <v>244</v>
      </c>
      <c r="F2071" t="s">
        <v>303</v>
      </c>
      <c r="G2071" t="s">
        <v>304</v>
      </c>
      <c r="H2071" t="s">
        <v>305</v>
      </c>
      <c r="I2071" t="s">
        <v>306</v>
      </c>
      <c r="J2071" s="78">
        <v>44153</v>
      </c>
      <c r="K2071" t="s">
        <v>26</v>
      </c>
      <c r="L2071">
        <v>2798.51</v>
      </c>
      <c r="R2071" s="81">
        <v>59.25</v>
      </c>
      <c r="S2071" s="81">
        <v>0.04</v>
      </c>
      <c r="T2071" s="81">
        <v>0</v>
      </c>
      <c r="AA2071" t="s">
        <v>307</v>
      </c>
      <c r="AB2071" t="s">
        <v>13</v>
      </c>
      <c r="AC2071" t="b">
        <v>0</v>
      </c>
    </row>
    <row r="2072" spans="1:29" x14ac:dyDescent="0.35">
      <c r="A2072" t="s">
        <v>12</v>
      </c>
      <c r="B2072" t="s">
        <v>316</v>
      </c>
      <c r="C2072" t="s">
        <v>329</v>
      </c>
      <c r="D2072" t="s">
        <v>20</v>
      </c>
      <c r="E2072" t="s">
        <v>244</v>
      </c>
      <c r="F2072" t="s">
        <v>303</v>
      </c>
      <c r="G2072" t="s">
        <v>304</v>
      </c>
      <c r="H2072" t="s">
        <v>305</v>
      </c>
      <c r="I2072" t="s">
        <v>306</v>
      </c>
      <c r="J2072" s="78">
        <v>44153</v>
      </c>
      <c r="K2072" t="s">
        <v>26</v>
      </c>
      <c r="L2072">
        <v>2798.51</v>
      </c>
      <c r="R2072" s="81">
        <v>39.56</v>
      </c>
      <c r="S2072" s="81">
        <v>0.02</v>
      </c>
      <c r="T2072" s="81">
        <v>0</v>
      </c>
      <c r="AA2072" t="s">
        <v>307</v>
      </c>
      <c r="AB2072" t="s">
        <v>13</v>
      </c>
      <c r="AC2072" t="b">
        <v>0</v>
      </c>
    </row>
    <row r="2073" spans="1:29" x14ac:dyDescent="0.35">
      <c r="A2073" t="s">
        <v>12</v>
      </c>
      <c r="B2073" t="s">
        <v>317</v>
      </c>
      <c r="C2073" t="s">
        <v>329</v>
      </c>
      <c r="D2073" t="s">
        <v>20</v>
      </c>
      <c r="E2073" t="s">
        <v>244</v>
      </c>
      <c r="F2073" t="s">
        <v>303</v>
      </c>
      <c r="G2073" t="s">
        <v>304</v>
      </c>
      <c r="H2073" t="s">
        <v>305</v>
      </c>
      <c r="I2073" t="s">
        <v>306</v>
      </c>
      <c r="J2073" s="78">
        <v>44153</v>
      </c>
      <c r="K2073" t="s">
        <v>26</v>
      </c>
      <c r="L2073">
        <v>2798.51</v>
      </c>
      <c r="R2073" s="81">
        <v>67.430000000000007</v>
      </c>
      <c r="S2073" s="81">
        <v>0.04</v>
      </c>
      <c r="T2073" s="81">
        <v>0</v>
      </c>
      <c r="AA2073" t="s">
        <v>307</v>
      </c>
      <c r="AB2073" t="s">
        <v>13</v>
      </c>
      <c r="AC2073" t="b">
        <v>0</v>
      </c>
    </row>
    <row r="2074" spans="1:29" x14ac:dyDescent="0.35">
      <c r="A2074" t="s">
        <v>12</v>
      </c>
      <c r="B2074" t="s">
        <v>318</v>
      </c>
      <c r="C2074" t="s">
        <v>329</v>
      </c>
      <c r="D2074" t="s">
        <v>20</v>
      </c>
      <c r="E2074" t="s">
        <v>244</v>
      </c>
      <c r="F2074" t="s">
        <v>303</v>
      </c>
      <c r="G2074" t="s">
        <v>304</v>
      </c>
      <c r="H2074" t="s">
        <v>305</v>
      </c>
      <c r="I2074" t="s">
        <v>306</v>
      </c>
      <c r="J2074" s="78">
        <v>44153</v>
      </c>
      <c r="K2074" t="s">
        <v>26</v>
      </c>
      <c r="L2074">
        <v>2798.51</v>
      </c>
      <c r="R2074" s="81">
        <v>45.02</v>
      </c>
      <c r="S2074" s="81">
        <v>0.03</v>
      </c>
      <c r="T2074" s="81">
        <v>0</v>
      </c>
      <c r="AA2074" t="s">
        <v>307</v>
      </c>
      <c r="AB2074" t="s">
        <v>13</v>
      </c>
      <c r="AC2074" t="b">
        <v>0</v>
      </c>
    </row>
    <row r="2075" spans="1:29" x14ac:dyDescent="0.35">
      <c r="A2075" t="s">
        <v>12</v>
      </c>
      <c r="B2075" t="s">
        <v>319</v>
      </c>
      <c r="C2075" t="s">
        <v>329</v>
      </c>
      <c r="D2075" t="s">
        <v>20</v>
      </c>
      <c r="E2075" t="s">
        <v>244</v>
      </c>
      <c r="F2075" t="s">
        <v>303</v>
      </c>
      <c r="G2075" t="s">
        <v>304</v>
      </c>
      <c r="H2075" t="s">
        <v>305</v>
      </c>
      <c r="I2075" t="s">
        <v>306</v>
      </c>
      <c r="J2075" s="78">
        <v>44153</v>
      </c>
      <c r="K2075" t="s">
        <v>26</v>
      </c>
      <c r="L2075">
        <v>2798.51</v>
      </c>
      <c r="R2075" s="81">
        <v>61.98</v>
      </c>
      <c r="S2075" s="81">
        <v>0.04</v>
      </c>
      <c r="T2075" s="81">
        <v>0</v>
      </c>
      <c r="AA2075" t="s">
        <v>307</v>
      </c>
      <c r="AB2075" t="s">
        <v>13</v>
      </c>
      <c r="AC2075" t="b">
        <v>0</v>
      </c>
    </row>
    <row r="2076" spans="1:29" x14ac:dyDescent="0.35">
      <c r="A2076" t="s">
        <v>12</v>
      </c>
      <c r="B2076" t="s">
        <v>320</v>
      </c>
      <c r="C2076" t="s">
        <v>329</v>
      </c>
      <c r="D2076" t="s">
        <v>20</v>
      </c>
      <c r="E2076" t="s">
        <v>244</v>
      </c>
      <c r="F2076" t="s">
        <v>303</v>
      </c>
      <c r="G2076" t="s">
        <v>304</v>
      </c>
      <c r="H2076" t="s">
        <v>305</v>
      </c>
      <c r="I2076" t="s">
        <v>306</v>
      </c>
      <c r="J2076" s="78">
        <v>44153</v>
      </c>
      <c r="K2076" t="s">
        <v>26</v>
      </c>
      <c r="L2076">
        <v>2798.51</v>
      </c>
      <c r="R2076" s="81">
        <v>41.31</v>
      </c>
      <c r="S2076" s="81">
        <v>0.03</v>
      </c>
      <c r="T2076" s="81">
        <v>0</v>
      </c>
      <c r="AA2076" t="s">
        <v>307</v>
      </c>
      <c r="AB2076" t="s">
        <v>13</v>
      </c>
      <c r="AC2076" t="b">
        <v>0</v>
      </c>
    </row>
    <row r="2077" spans="1:29" x14ac:dyDescent="0.35">
      <c r="A2077" t="s">
        <v>12</v>
      </c>
      <c r="B2077" t="s">
        <v>321</v>
      </c>
      <c r="C2077" t="s">
        <v>329</v>
      </c>
      <c r="D2077" t="s">
        <v>20</v>
      </c>
      <c r="E2077" t="s">
        <v>244</v>
      </c>
      <c r="F2077" t="s">
        <v>303</v>
      </c>
      <c r="G2077" t="s">
        <v>304</v>
      </c>
      <c r="H2077" t="s">
        <v>305</v>
      </c>
      <c r="I2077" t="s">
        <v>306</v>
      </c>
      <c r="J2077" s="78">
        <v>44153</v>
      </c>
      <c r="K2077" t="s">
        <v>26</v>
      </c>
      <c r="L2077">
        <v>2798.51</v>
      </c>
      <c r="R2077" s="81">
        <v>74.44</v>
      </c>
      <c r="S2077" s="81">
        <v>0.05</v>
      </c>
      <c r="T2077" s="81">
        <v>0</v>
      </c>
      <c r="AA2077" t="s">
        <v>307</v>
      </c>
      <c r="AB2077" t="s">
        <v>13</v>
      </c>
      <c r="AC2077" t="b">
        <v>0</v>
      </c>
    </row>
    <row r="2078" spans="1:29" x14ac:dyDescent="0.35">
      <c r="A2078" t="s">
        <v>12</v>
      </c>
      <c r="B2078" t="s">
        <v>322</v>
      </c>
      <c r="C2078" t="s">
        <v>329</v>
      </c>
      <c r="D2078" t="s">
        <v>20</v>
      </c>
      <c r="E2078" t="s">
        <v>244</v>
      </c>
      <c r="F2078" t="s">
        <v>303</v>
      </c>
      <c r="G2078" t="s">
        <v>304</v>
      </c>
      <c r="H2078" t="s">
        <v>305</v>
      </c>
      <c r="I2078" t="s">
        <v>306</v>
      </c>
      <c r="J2078" s="78">
        <v>44153</v>
      </c>
      <c r="K2078" t="s">
        <v>26</v>
      </c>
      <c r="L2078">
        <v>2798.51</v>
      </c>
      <c r="R2078" s="81">
        <v>49.61</v>
      </c>
      <c r="S2078" s="81">
        <v>0.03</v>
      </c>
      <c r="T2078" s="81">
        <v>0</v>
      </c>
      <c r="AA2078" t="s">
        <v>307</v>
      </c>
      <c r="AB2078" t="s">
        <v>13</v>
      </c>
      <c r="AC2078" t="b">
        <v>0</v>
      </c>
    </row>
    <row r="2079" spans="1:29" x14ac:dyDescent="0.35">
      <c r="A2079" t="s">
        <v>12</v>
      </c>
      <c r="B2079" t="s">
        <v>323</v>
      </c>
      <c r="C2079" t="s">
        <v>329</v>
      </c>
      <c r="D2079" t="s">
        <v>20</v>
      </c>
      <c r="E2079" t="s">
        <v>244</v>
      </c>
      <c r="F2079" t="s">
        <v>303</v>
      </c>
      <c r="G2079" t="s">
        <v>304</v>
      </c>
      <c r="H2079" t="s">
        <v>305</v>
      </c>
      <c r="I2079" t="s">
        <v>306</v>
      </c>
      <c r="J2079" s="78">
        <v>44153</v>
      </c>
      <c r="K2079" t="s">
        <v>26</v>
      </c>
      <c r="L2079">
        <v>2798.51</v>
      </c>
      <c r="R2079" s="81">
        <v>58.07</v>
      </c>
      <c r="S2079" s="81">
        <v>0.04</v>
      </c>
      <c r="T2079" s="81">
        <v>0</v>
      </c>
      <c r="AA2079" t="s">
        <v>307</v>
      </c>
      <c r="AB2079" t="s">
        <v>13</v>
      </c>
      <c r="AC2079" t="b">
        <v>0</v>
      </c>
    </row>
    <row r="2080" spans="1:29" x14ac:dyDescent="0.35">
      <c r="A2080" t="s">
        <v>12</v>
      </c>
      <c r="B2080" t="s">
        <v>324</v>
      </c>
      <c r="C2080" t="s">
        <v>329</v>
      </c>
      <c r="D2080" t="s">
        <v>20</v>
      </c>
      <c r="E2080" t="s">
        <v>244</v>
      </c>
      <c r="F2080" t="s">
        <v>303</v>
      </c>
      <c r="G2080" t="s">
        <v>304</v>
      </c>
      <c r="H2080" t="s">
        <v>305</v>
      </c>
      <c r="I2080" t="s">
        <v>306</v>
      </c>
      <c r="J2080" s="78">
        <v>44153</v>
      </c>
      <c r="K2080" t="s">
        <v>26</v>
      </c>
      <c r="L2080">
        <v>2798.51</v>
      </c>
      <c r="R2080" s="81">
        <v>38.69</v>
      </c>
      <c r="S2080" s="81">
        <v>0.02</v>
      </c>
      <c r="T2080" s="81">
        <v>0</v>
      </c>
      <c r="AA2080" t="s">
        <v>307</v>
      </c>
      <c r="AB2080" t="s">
        <v>13</v>
      </c>
      <c r="AC2080" t="b">
        <v>0</v>
      </c>
    </row>
    <row r="2081" spans="1:29" x14ac:dyDescent="0.35">
      <c r="A2081" t="s">
        <v>12</v>
      </c>
      <c r="B2081" t="s">
        <v>325</v>
      </c>
      <c r="C2081" t="s">
        <v>329</v>
      </c>
      <c r="D2081" t="s">
        <v>20</v>
      </c>
      <c r="E2081" t="s">
        <v>244</v>
      </c>
      <c r="F2081" t="s">
        <v>303</v>
      </c>
      <c r="G2081" t="s">
        <v>304</v>
      </c>
      <c r="H2081" t="s">
        <v>305</v>
      </c>
      <c r="I2081" t="s">
        <v>306</v>
      </c>
      <c r="J2081" s="78">
        <v>44153</v>
      </c>
      <c r="K2081" t="s">
        <v>26</v>
      </c>
      <c r="L2081">
        <v>2798.51</v>
      </c>
      <c r="R2081" s="81">
        <v>77.36</v>
      </c>
      <c r="S2081" s="81">
        <v>0.05</v>
      </c>
      <c r="T2081" s="81">
        <v>0</v>
      </c>
      <c r="AA2081" t="s">
        <v>307</v>
      </c>
      <c r="AB2081" t="s">
        <v>13</v>
      </c>
      <c r="AC2081" t="b">
        <v>0</v>
      </c>
    </row>
    <row r="2082" spans="1:29" x14ac:dyDescent="0.35">
      <c r="A2082" t="s">
        <v>12</v>
      </c>
      <c r="B2082" t="s">
        <v>326</v>
      </c>
      <c r="C2082" t="s">
        <v>329</v>
      </c>
      <c r="D2082" t="s">
        <v>20</v>
      </c>
      <c r="E2082" t="s">
        <v>244</v>
      </c>
      <c r="F2082" t="s">
        <v>303</v>
      </c>
      <c r="G2082" t="s">
        <v>304</v>
      </c>
      <c r="H2082" t="s">
        <v>305</v>
      </c>
      <c r="I2082" t="s">
        <v>306</v>
      </c>
      <c r="J2082" s="78">
        <v>44153</v>
      </c>
      <c r="K2082" t="s">
        <v>26</v>
      </c>
      <c r="L2082">
        <v>2798.51</v>
      </c>
      <c r="R2082" s="81">
        <v>51.56</v>
      </c>
      <c r="S2082" s="81">
        <v>0.03</v>
      </c>
      <c r="T2082" s="81">
        <v>0</v>
      </c>
      <c r="AA2082" t="s">
        <v>307</v>
      </c>
      <c r="AB2082" t="s">
        <v>13</v>
      </c>
      <c r="AC2082" t="b">
        <v>0</v>
      </c>
    </row>
    <row r="2083" spans="1:29" x14ac:dyDescent="0.35">
      <c r="A2083" t="s">
        <v>12</v>
      </c>
      <c r="B2083" t="s">
        <v>302</v>
      </c>
      <c r="C2083" t="s">
        <v>329</v>
      </c>
      <c r="D2083" t="s">
        <v>20</v>
      </c>
      <c r="E2083" t="s">
        <v>245</v>
      </c>
      <c r="F2083" t="s">
        <v>303</v>
      </c>
      <c r="G2083" t="s">
        <v>304</v>
      </c>
      <c r="H2083" t="s">
        <v>305</v>
      </c>
      <c r="I2083" t="s">
        <v>306</v>
      </c>
      <c r="J2083" s="78">
        <v>44153</v>
      </c>
      <c r="K2083" t="s">
        <v>26</v>
      </c>
      <c r="L2083">
        <v>3228.87</v>
      </c>
      <c r="R2083" s="81">
        <v>51.46</v>
      </c>
      <c r="S2083" s="81">
        <v>0.05</v>
      </c>
      <c r="T2083" s="81">
        <v>0</v>
      </c>
      <c r="AA2083" t="s">
        <v>307</v>
      </c>
      <c r="AB2083" t="s">
        <v>13</v>
      </c>
      <c r="AC2083" t="b">
        <v>0</v>
      </c>
    </row>
    <row r="2084" spans="1:29" x14ac:dyDescent="0.35">
      <c r="A2084" t="s">
        <v>12</v>
      </c>
      <c r="B2084" t="s">
        <v>308</v>
      </c>
      <c r="C2084" t="s">
        <v>329</v>
      </c>
      <c r="D2084" t="s">
        <v>20</v>
      </c>
      <c r="E2084" t="s">
        <v>245</v>
      </c>
      <c r="F2084" t="s">
        <v>303</v>
      </c>
      <c r="G2084" t="s">
        <v>304</v>
      </c>
      <c r="H2084" t="s">
        <v>305</v>
      </c>
      <c r="I2084" t="s">
        <v>306</v>
      </c>
      <c r="J2084" s="78">
        <v>44153</v>
      </c>
      <c r="K2084" t="s">
        <v>26</v>
      </c>
      <c r="L2084">
        <v>3228.87</v>
      </c>
      <c r="R2084" s="81">
        <v>34.36</v>
      </c>
      <c r="S2084" s="81">
        <v>0.03</v>
      </c>
      <c r="T2084" s="81">
        <v>0</v>
      </c>
      <c r="AA2084" t="s">
        <v>307</v>
      </c>
      <c r="AB2084" t="s">
        <v>13</v>
      </c>
      <c r="AC2084" t="b">
        <v>0</v>
      </c>
    </row>
    <row r="2085" spans="1:29" x14ac:dyDescent="0.35">
      <c r="A2085" t="s">
        <v>12</v>
      </c>
      <c r="B2085" t="s">
        <v>309</v>
      </c>
      <c r="C2085" t="s">
        <v>329</v>
      </c>
      <c r="D2085" t="s">
        <v>20</v>
      </c>
      <c r="E2085" t="s">
        <v>245</v>
      </c>
      <c r="F2085" t="s">
        <v>303</v>
      </c>
      <c r="G2085" t="s">
        <v>304</v>
      </c>
      <c r="H2085" t="s">
        <v>305</v>
      </c>
      <c r="I2085" t="s">
        <v>306</v>
      </c>
      <c r="J2085" s="78">
        <v>44153</v>
      </c>
      <c r="K2085" t="s">
        <v>26</v>
      </c>
      <c r="L2085">
        <v>3228.87</v>
      </c>
      <c r="R2085" s="81">
        <v>48.27</v>
      </c>
      <c r="S2085" s="81">
        <v>0.04</v>
      </c>
      <c r="T2085" s="81">
        <v>0</v>
      </c>
      <c r="AA2085" t="s">
        <v>307</v>
      </c>
      <c r="AB2085" t="s">
        <v>13</v>
      </c>
      <c r="AC2085" t="b">
        <v>0</v>
      </c>
    </row>
    <row r="2086" spans="1:29" x14ac:dyDescent="0.35">
      <c r="A2086" t="s">
        <v>12</v>
      </c>
      <c r="B2086" t="s">
        <v>310</v>
      </c>
      <c r="C2086" t="s">
        <v>329</v>
      </c>
      <c r="D2086" t="s">
        <v>20</v>
      </c>
      <c r="E2086" t="s">
        <v>245</v>
      </c>
      <c r="F2086" t="s">
        <v>303</v>
      </c>
      <c r="G2086" t="s">
        <v>304</v>
      </c>
      <c r="H2086" t="s">
        <v>305</v>
      </c>
      <c r="I2086" t="s">
        <v>306</v>
      </c>
      <c r="J2086" s="78">
        <v>44153</v>
      </c>
      <c r="K2086" t="s">
        <v>26</v>
      </c>
      <c r="L2086">
        <v>3228.87</v>
      </c>
      <c r="R2086" s="81">
        <v>32.159999999999997</v>
      </c>
      <c r="S2086" s="81">
        <v>0.03</v>
      </c>
      <c r="T2086" s="81">
        <v>0</v>
      </c>
      <c r="AA2086" t="s">
        <v>307</v>
      </c>
      <c r="AB2086" t="s">
        <v>13</v>
      </c>
      <c r="AC2086" t="b">
        <v>0</v>
      </c>
    </row>
    <row r="2087" spans="1:29" x14ac:dyDescent="0.35">
      <c r="A2087" t="s">
        <v>12</v>
      </c>
      <c r="B2087" t="s">
        <v>311</v>
      </c>
      <c r="C2087" t="s">
        <v>329</v>
      </c>
      <c r="D2087" t="s">
        <v>20</v>
      </c>
      <c r="E2087" t="s">
        <v>245</v>
      </c>
      <c r="F2087" t="s">
        <v>303</v>
      </c>
      <c r="G2087" t="s">
        <v>304</v>
      </c>
      <c r="H2087" t="s">
        <v>305</v>
      </c>
      <c r="I2087" t="s">
        <v>306</v>
      </c>
      <c r="J2087" s="78">
        <v>44153</v>
      </c>
      <c r="K2087" t="s">
        <v>26</v>
      </c>
      <c r="L2087">
        <v>3228.87</v>
      </c>
      <c r="R2087" s="81">
        <v>47.4</v>
      </c>
      <c r="S2087" s="81">
        <v>0.04</v>
      </c>
      <c r="T2087" s="81">
        <v>0</v>
      </c>
      <c r="AA2087" t="s">
        <v>307</v>
      </c>
      <c r="AB2087" t="s">
        <v>13</v>
      </c>
      <c r="AC2087" t="b">
        <v>0</v>
      </c>
    </row>
    <row r="2088" spans="1:29" x14ac:dyDescent="0.35">
      <c r="A2088" t="s">
        <v>12</v>
      </c>
      <c r="B2088" t="s">
        <v>312</v>
      </c>
      <c r="C2088" t="s">
        <v>329</v>
      </c>
      <c r="D2088" t="s">
        <v>20</v>
      </c>
      <c r="E2088" t="s">
        <v>245</v>
      </c>
      <c r="F2088" t="s">
        <v>303</v>
      </c>
      <c r="G2088" t="s">
        <v>304</v>
      </c>
      <c r="H2088" t="s">
        <v>305</v>
      </c>
      <c r="I2088" t="s">
        <v>306</v>
      </c>
      <c r="J2088" s="78">
        <v>44153</v>
      </c>
      <c r="K2088" t="s">
        <v>26</v>
      </c>
      <c r="L2088">
        <v>3228.87</v>
      </c>
      <c r="R2088" s="81">
        <v>31.66</v>
      </c>
      <c r="S2088" s="81">
        <v>0.03</v>
      </c>
      <c r="T2088" s="81">
        <v>0</v>
      </c>
      <c r="AA2088" t="s">
        <v>307</v>
      </c>
      <c r="AB2088" t="s">
        <v>13</v>
      </c>
      <c r="AC2088" t="b">
        <v>0</v>
      </c>
    </row>
    <row r="2089" spans="1:29" x14ac:dyDescent="0.35">
      <c r="A2089" t="s">
        <v>12</v>
      </c>
      <c r="B2089" t="s">
        <v>313</v>
      </c>
      <c r="C2089" t="s">
        <v>329</v>
      </c>
      <c r="D2089" t="s">
        <v>20</v>
      </c>
      <c r="E2089" t="s">
        <v>245</v>
      </c>
      <c r="F2089" t="s">
        <v>303</v>
      </c>
      <c r="G2089" t="s">
        <v>304</v>
      </c>
      <c r="H2089" t="s">
        <v>305</v>
      </c>
      <c r="I2089" t="s">
        <v>306</v>
      </c>
      <c r="J2089" s="78">
        <v>44153</v>
      </c>
      <c r="K2089" t="s">
        <v>26</v>
      </c>
      <c r="L2089">
        <v>3228.87</v>
      </c>
      <c r="R2089" s="81">
        <v>47.4</v>
      </c>
      <c r="S2089" s="81">
        <v>0.04</v>
      </c>
      <c r="T2089" s="81">
        <v>0</v>
      </c>
      <c r="AA2089" t="s">
        <v>307</v>
      </c>
      <c r="AB2089" t="s">
        <v>13</v>
      </c>
      <c r="AC2089" t="b">
        <v>0</v>
      </c>
    </row>
    <row r="2090" spans="1:29" x14ac:dyDescent="0.35">
      <c r="A2090" t="s">
        <v>12</v>
      </c>
      <c r="B2090" t="s">
        <v>314</v>
      </c>
      <c r="C2090" t="s">
        <v>329</v>
      </c>
      <c r="D2090" t="s">
        <v>20</v>
      </c>
      <c r="E2090" t="s">
        <v>245</v>
      </c>
      <c r="F2090" t="s">
        <v>303</v>
      </c>
      <c r="G2090" t="s">
        <v>304</v>
      </c>
      <c r="H2090" t="s">
        <v>305</v>
      </c>
      <c r="I2090" t="s">
        <v>306</v>
      </c>
      <c r="J2090" s="78">
        <v>44153</v>
      </c>
      <c r="K2090" t="s">
        <v>26</v>
      </c>
      <c r="L2090">
        <v>3228.87</v>
      </c>
      <c r="R2090" s="81">
        <v>31.66</v>
      </c>
      <c r="S2090" s="81">
        <v>0.03</v>
      </c>
      <c r="T2090" s="81">
        <v>0</v>
      </c>
      <c r="AA2090" t="s">
        <v>307</v>
      </c>
      <c r="AB2090" t="s">
        <v>13</v>
      </c>
      <c r="AC2090" t="b">
        <v>0</v>
      </c>
    </row>
    <row r="2091" spans="1:29" x14ac:dyDescent="0.35">
      <c r="A2091" t="s">
        <v>12</v>
      </c>
      <c r="B2091" t="s">
        <v>315</v>
      </c>
      <c r="C2091" t="s">
        <v>329</v>
      </c>
      <c r="D2091" t="s">
        <v>20</v>
      </c>
      <c r="E2091" t="s">
        <v>245</v>
      </c>
      <c r="F2091" t="s">
        <v>303</v>
      </c>
      <c r="G2091" t="s">
        <v>304</v>
      </c>
      <c r="H2091" t="s">
        <v>305</v>
      </c>
      <c r="I2091" t="s">
        <v>306</v>
      </c>
      <c r="J2091" s="78">
        <v>44153</v>
      </c>
      <c r="K2091" t="s">
        <v>26</v>
      </c>
      <c r="L2091">
        <v>3228.87</v>
      </c>
      <c r="R2091" s="81">
        <v>56.37</v>
      </c>
      <c r="S2091" s="81">
        <v>0.05</v>
      </c>
      <c r="T2091" s="81">
        <v>0</v>
      </c>
      <c r="AA2091" t="s">
        <v>307</v>
      </c>
      <c r="AB2091" t="s">
        <v>13</v>
      </c>
      <c r="AC2091" t="b">
        <v>0</v>
      </c>
    </row>
    <row r="2092" spans="1:29" x14ac:dyDescent="0.35">
      <c r="A2092" t="s">
        <v>12</v>
      </c>
      <c r="B2092" t="s">
        <v>316</v>
      </c>
      <c r="C2092" t="s">
        <v>329</v>
      </c>
      <c r="D2092" t="s">
        <v>20</v>
      </c>
      <c r="E2092" t="s">
        <v>245</v>
      </c>
      <c r="F2092" t="s">
        <v>303</v>
      </c>
      <c r="G2092" t="s">
        <v>304</v>
      </c>
      <c r="H2092" t="s">
        <v>305</v>
      </c>
      <c r="I2092" t="s">
        <v>306</v>
      </c>
      <c r="J2092" s="78">
        <v>44153</v>
      </c>
      <c r="K2092" t="s">
        <v>26</v>
      </c>
      <c r="L2092">
        <v>3228.87</v>
      </c>
      <c r="R2092" s="81">
        <v>37.549999999999997</v>
      </c>
      <c r="S2092" s="81">
        <v>0.03</v>
      </c>
      <c r="T2092" s="81">
        <v>0</v>
      </c>
      <c r="AA2092" t="s">
        <v>307</v>
      </c>
      <c r="AB2092" t="s">
        <v>13</v>
      </c>
      <c r="AC2092" t="b">
        <v>0</v>
      </c>
    </row>
    <row r="2093" spans="1:29" x14ac:dyDescent="0.35">
      <c r="A2093" t="s">
        <v>12</v>
      </c>
      <c r="B2093" t="s">
        <v>317</v>
      </c>
      <c r="C2093" t="s">
        <v>329</v>
      </c>
      <c r="D2093" t="s">
        <v>20</v>
      </c>
      <c r="E2093" t="s">
        <v>245</v>
      </c>
      <c r="F2093" t="s">
        <v>303</v>
      </c>
      <c r="G2093" t="s">
        <v>304</v>
      </c>
      <c r="H2093" t="s">
        <v>305</v>
      </c>
      <c r="I2093" t="s">
        <v>306</v>
      </c>
      <c r="J2093" s="78">
        <v>44153</v>
      </c>
      <c r="K2093" t="s">
        <v>26</v>
      </c>
      <c r="L2093">
        <v>3228.87</v>
      </c>
      <c r="R2093" s="81">
        <v>61.18</v>
      </c>
      <c r="S2093" s="81">
        <v>0.05</v>
      </c>
      <c r="T2093" s="81">
        <v>0</v>
      </c>
      <c r="AA2093" t="s">
        <v>307</v>
      </c>
      <c r="AB2093" t="s">
        <v>13</v>
      </c>
      <c r="AC2093" t="b">
        <v>0</v>
      </c>
    </row>
    <row r="2094" spans="1:29" x14ac:dyDescent="0.35">
      <c r="A2094" t="s">
        <v>12</v>
      </c>
      <c r="B2094" t="s">
        <v>318</v>
      </c>
      <c r="C2094" t="s">
        <v>329</v>
      </c>
      <c r="D2094" t="s">
        <v>20</v>
      </c>
      <c r="E2094" t="s">
        <v>245</v>
      </c>
      <c r="F2094" t="s">
        <v>303</v>
      </c>
      <c r="G2094" t="s">
        <v>304</v>
      </c>
      <c r="H2094" t="s">
        <v>305</v>
      </c>
      <c r="I2094" t="s">
        <v>306</v>
      </c>
      <c r="J2094" s="78">
        <v>44153</v>
      </c>
      <c r="K2094" t="s">
        <v>26</v>
      </c>
      <c r="L2094">
        <v>3228.87</v>
      </c>
      <c r="R2094" s="81">
        <v>40.75</v>
      </c>
      <c r="S2094" s="81">
        <v>0.03</v>
      </c>
      <c r="T2094" s="81">
        <v>0</v>
      </c>
      <c r="AA2094" t="s">
        <v>307</v>
      </c>
      <c r="AB2094" t="s">
        <v>13</v>
      </c>
      <c r="AC2094" t="b">
        <v>0</v>
      </c>
    </row>
    <row r="2095" spans="1:29" x14ac:dyDescent="0.35">
      <c r="A2095" t="s">
        <v>12</v>
      </c>
      <c r="B2095" t="s">
        <v>319</v>
      </c>
      <c r="C2095" t="s">
        <v>329</v>
      </c>
      <c r="D2095" t="s">
        <v>20</v>
      </c>
      <c r="E2095" t="s">
        <v>245</v>
      </c>
      <c r="F2095" t="s">
        <v>303</v>
      </c>
      <c r="G2095" t="s">
        <v>304</v>
      </c>
      <c r="H2095" t="s">
        <v>305</v>
      </c>
      <c r="I2095" t="s">
        <v>306</v>
      </c>
      <c r="J2095" s="78">
        <v>44153</v>
      </c>
      <c r="K2095" t="s">
        <v>26</v>
      </c>
      <c r="L2095">
        <v>3228.87</v>
      </c>
      <c r="R2095" s="81">
        <v>56.18</v>
      </c>
      <c r="S2095" s="81">
        <v>0.05</v>
      </c>
      <c r="T2095" s="81">
        <v>0</v>
      </c>
      <c r="AA2095" t="s">
        <v>307</v>
      </c>
      <c r="AB2095" t="s">
        <v>13</v>
      </c>
      <c r="AC2095" t="b">
        <v>0</v>
      </c>
    </row>
    <row r="2096" spans="1:29" x14ac:dyDescent="0.35">
      <c r="A2096" t="s">
        <v>12</v>
      </c>
      <c r="B2096" t="s">
        <v>320</v>
      </c>
      <c r="C2096" t="s">
        <v>329</v>
      </c>
      <c r="D2096" t="s">
        <v>20</v>
      </c>
      <c r="E2096" t="s">
        <v>245</v>
      </c>
      <c r="F2096" t="s">
        <v>303</v>
      </c>
      <c r="G2096" t="s">
        <v>304</v>
      </c>
      <c r="H2096" t="s">
        <v>305</v>
      </c>
      <c r="I2096" t="s">
        <v>306</v>
      </c>
      <c r="J2096" s="78">
        <v>44153</v>
      </c>
      <c r="K2096" t="s">
        <v>26</v>
      </c>
      <c r="L2096">
        <v>3228.87</v>
      </c>
      <c r="R2096" s="81">
        <v>37.479999999999997</v>
      </c>
      <c r="S2096" s="81">
        <v>0.03</v>
      </c>
      <c r="T2096" s="81">
        <v>0</v>
      </c>
      <c r="AA2096" t="s">
        <v>307</v>
      </c>
      <c r="AB2096" t="s">
        <v>13</v>
      </c>
      <c r="AC2096" t="b">
        <v>0</v>
      </c>
    </row>
    <row r="2097" spans="1:29" x14ac:dyDescent="0.35">
      <c r="A2097" t="s">
        <v>12</v>
      </c>
      <c r="B2097" t="s">
        <v>321</v>
      </c>
      <c r="C2097" t="s">
        <v>329</v>
      </c>
      <c r="D2097" t="s">
        <v>20</v>
      </c>
      <c r="E2097" t="s">
        <v>245</v>
      </c>
      <c r="F2097" t="s">
        <v>303</v>
      </c>
      <c r="G2097" t="s">
        <v>304</v>
      </c>
      <c r="H2097" t="s">
        <v>305</v>
      </c>
      <c r="I2097" t="s">
        <v>306</v>
      </c>
      <c r="J2097" s="78">
        <v>44153</v>
      </c>
      <c r="K2097" t="s">
        <v>26</v>
      </c>
      <c r="L2097">
        <v>3228.87</v>
      </c>
      <c r="R2097" s="81">
        <v>67.44</v>
      </c>
      <c r="S2097" s="81">
        <v>0.06</v>
      </c>
      <c r="T2097" s="81">
        <v>0</v>
      </c>
      <c r="AA2097" t="s">
        <v>307</v>
      </c>
      <c r="AB2097" t="s">
        <v>13</v>
      </c>
      <c r="AC2097" t="b">
        <v>0</v>
      </c>
    </row>
    <row r="2098" spans="1:29" x14ac:dyDescent="0.35">
      <c r="A2098" t="s">
        <v>12</v>
      </c>
      <c r="B2098" t="s">
        <v>322</v>
      </c>
      <c r="C2098" t="s">
        <v>329</v>
      </c>
      <c r="D2098" t="s">
        <v>20</v>
      </c>
      <c r="E2098" t="s">
        <v>245</v>
      </c>
      <c r="F2098" t="s">
        <v>303</v>
      </c>
      <c r="G2098" t="s">
        <v>304</v>
      </c>
      <c r="H2098" t="s">
        <v>305</v>
      </c>
      <c r="I2098" t="s">
        <v>306</v>
      </c>
      <c r="J2098" s="78">
        <v>44153</v>
      </c>
      <c r="K2098" t="s">
        <v>26</v>
      </c>
      <c r="L2098">
        <v>3228.87</v>
      </c>
      <c r="R2098" s="81">
        <v>44.99</v>
      </c>
      <c r="S2098" s="81">
        <v>0.04</v>
      </c>
      <c r="T2098" s="81">
        <v>0</v>
      </c>
      <c r="AA2098" t="s">
        <v>307</v>
      </c>
      <c r="AB2098" t="s">
        <v>13</v>
      </c>
      <c r="AC2098" t="b">
        <v>0</v>
      </c>
    </row>
    <row r="2099" spans="1:29" x14ac:dyDescent="0.35">
      <c r="A2099" t="s">
        <v>12</v>
      </c>
      <c r="B2099" t="s">
        <v>323</v>
      </c>
      <c r="C2099" t="s">
        <v>329</v>
      </c>
      <c r="D2099" t="s">
        <v>20</v>
      </c>
      <c r="E2099" t="s">
        <v>245</v>
      </c>
      <c r="F2099" t="s">
        <v>303</v>
      </c>
      <c r="G2099" t="s">
        <v>304</v>
      </c>
      <c r="H2099" t="s">
        <v>305</v>
      </c>
      <c r="I2099" t="s">
        <v>306</v>
      </c>
      <c r="J2099" s="78">
        <v>44153</v>
      </c>
      <c r="K2099" t="s">
        <v>26</v>
      </c>
      <c r="L2099">
        <v>3228.87</v>
      </c>
      <c r="R2099" s="81">
        <v>52.61</v>
      </c>
      <c r="S2099" s="81">
        <v>0.04</v>
      </c>
      <c r="T2099" s="81">
        <v>0</v>
      </c>
      <c r="AA2099" t="s">
        <v>307</v>
      </c>
      <c r="AB2099" t="s">
        <v>13</v>
      </c>
      <c r="AC2099" t="b">
        <v>0</v>
      </c>
    </row>
    <row r="2100" spans="1:29" x14ac:dyDescent="0.35">
      <c r="A2100" t="s">
        <v>12</v>
      </c>
      <c r="B2100" t="s">
        <v>324</v>
      </c>
      <c r="C2100" t="s">
        <v>329</v>
      </c>
      <c r="D2100" t="s">
        <v>20</v>
      </c>
      <c r="E2100" t="s">
        <v>245</v>
      </c>
      <c r="F2100" t="s">
        <v>303</v>
      </c>
      <c r="G2100" t="s">
        <v>304</v>
      </c>
      <c r="H2100" t="s">
        <v>305</v>
      </c>
      <c r="I2100" t="s">
        <v>306</v>
      </c>
      <c r="J2100" s="78">
        <v>44153</v>
      </c>
      <c r="K2100" t="s">
        <v>26</v>
      </c>
      <c r="L2100">
        <v>3228.87</v>
      </c>
      <c r="R2100" s="81">
        <v>35.07</v>
      </c>
      <c r="S2100" s="81">
        <v>0.03</v>
      </c>
      <c r="T2100" s="81">
        <v>0</v>
      </c>
      <c r="AA2100" t="s">
        <v>307</v>
      </c>
      <c r="AB2100" t="s">
        <v>13</v>
      </c>
      <c r="AC2100" t="b">
        <v>0</v>
      </c>
    </row>
    <row r="2101" spans="1:29" x14ac:dyDescent="0.35">
      <c r="A2101" t="s">
        <v>12</v>
      </c>
      <c r="B2101" t="s">
        <v>325</v>
      </c>
      <c r="C2101" t="s">
        <v>329</v>
      </c>
      <c r="D2101" t="s">
        <v>20</v>
      </c>
      <c r="E2101" t="s">
        <v>245</v>
      </c>
      <c r="F2101" t="s">
        <v>303</v>
      </c>
      <c r="G2101" t="s">
        <v>304</v>
      </c>
      <c r="H2101" t="s">
        <v>305</v>
      </c>
      <c r="I2101" t="s">
        <v>306</v>
      </c>
      <c r="J2101" s="78">
        <v>44153</v>
      </c>
      <c r="K2101" t="s">
        <v>26</v>
      </c>
      <c r="L2101">
        <v>3228.87</v>
      </c>
      <c r="R2101" s="81">
        <v>70.14</v>
      </c>
      <c r="S2101" s="81">
        <v>0.06</v>
      </c>
      <c r="T2101" s="81">
        <v>0</v>
      </c>
      <c r="AA2101" t="s">
        <v>307</v>
      </c>
      <c r="AB2101" t="s">
        <v>13</v>
      </c>
      <c r="AC2101" t="b">
        <v>0</v>
      </c>
    </row>
    <row r="2102" spans="1:29" x14ac:dyDescent="0.35">
      <c r="A2102" t="s">
        <v>12</v>
      </c>
      <c r="B2102" t="s">
        <v>326</v>
      </c>
      <c r="C2102" t="s">
        <v>329</v>
      </c>
      <c r="D2102" t="s">
        <v>20</v>
      </c>
      <c r="E2102" t="s">
        <v>245</v>
      </c>
      <c r="F2102" t="s">
        <v>303</v>
      </c>
      <c r="G2102" t="s">
        <v>304</v>
      </c>
      <c r="H2102" t="s">
        <v>305</v>
      </c>
      <c r="I2102" t="s">
        <v>306</v>
      </c>
      <c r="J2102" s="78">
        <v>44153</v>
      </c>
      <c r="K2102" t="s">
        <v>26</v>
      </c>
      <c r="L2102">
        <v>3228.87</v>
      </c>
      <c r="R2102" s="81">
        <v>46.73</v>
      </c>
      <c r="S2102" s="81">
        <v>0.04</v>
      </c>
      <c r="T2102" s="81">
        <v>0</v>
      </c>
      <c r="AA2102" t="s">
        <v>307</v>
      </c>
      <c r="AB2102" t="s">
        <v>13</v>
      </c>
      <c r="AC2102" t="b">
        <v>0</v>
      </c>
    </row>
    <row r="2103" spans="1:29" x14ac:dyDescent="0.35">
      <c r="A2103" t="s">
        <v>12</v>
      </c>
      <c r="B2103" t="s">
        <v>302</v>
      </c>
      <c r="C2103" t="s">
        <v>329</v>
      </c>
      <c r="D2103" t="s">
        <v>20</v>
      </c>
      <c r="E2103" t="s">
        <v>246</v>
      </c>
      <c r="F2103" t="s">
        <v>303</v>
      </c>
      <c r="G2103" t="s">
        <v>304</v>
      </c>
      <c r="H2103" t="s">
        <v>305</v>
      </c>
      <c r="I2103" t="s">
        <v>306</v>
      </c>
      <c r="J2103" s="78">
        <v>44153</v>
      </c>
      <c r="K2103" t="s">
        <v>26</v>
      </c>
      <c r="L2103">
        <v>2920.25</v>
      </c>
      <c r="R2103" s="81">
        <v>56.48</v>
      </c>
      <c r="S2103" s="81">
        <v>0.04</v>
      </c>
      <c r="T2103" s="81">
        <v>0</v>
      </c>
      <c r="AA2103" t="s">
        <v>307</v>
      </c>
      <c r="AB2103" t="s">
        <v>13</v>
      </c>
      <c r="AC2103" t="b">
        <v>0</v>
      </c>
    </row>
    <row r="2104" spans="1:29" x14ac:dyDescent="0.35">
      <c r="A2104" t="s">
        <v>12</v>
      </c>
      <c r="B2104" t="s">
        <v>308</v>
      </c>
      <c r="C2104" t="s">
        <v>329</v>
      </c>
      <c r="D2104" t="s">
        <v>20</v>
      </c>
      <c r="E2104" t="s">
        <v>246</v>
      </c>
      <c r="F2104" t="s">
        <v>303</v>
      </c>
      <c r="G2104" t="s">
        <v>304</v>
      </c>
      <c r="H2104" t="s">
        <v>305</v>
      </c>
      <c r="I2104" t="s">
        <v>306</v>
      </c>
      <c r="J2104" s="78">
        <v>44153</v>
      </c>
      <c r="K2104" t="s">
        <v>26</v>
      </c>
      <c r="L2104">
        <v>2920.25</v>
      </c>
      <c r="R2104" s="81">
        <v>37.659999999999997</v>
      </c>
      <c r="S2104" s="81">
        <v>0.03</v>
      </c>
      <c r="T2104" s="81">
        <v>0</v>
      </c>
      <c r="AA2104" t="s">
        <v>307</v>
      </c>
      <c r="AB2104" t="s">
        <v>13</v>
      </c>
      <c r="AC2104" t="b">
        <v>0</v>
      </c>
    </row>
    <row r="2105" spans="1:29" x14ac:dyDescent="0.35">
      <c r="A2105" t="s">
        <v>12</v>
      </c>
      <c r="B2105" t="s">
        <v>309</v>
      </c>
      <c r="C2105" t="s">
        <v>329</v>
      </c>
      <c r="D2105" t="s">
        <v>20</v>
      </c>
      <c r="E2105" t="s">
        <v>246</v>
      </c>
      <c r="F2105" t="s">
        <v>303</v>
      </c>
      <c r="G2105" t="s">
        <v>304</v>
      </c>
      <c r="H2105" t="s">
        <v>305</v>
      </c>
      <c r="I2105" t="s">
        <v>306</v>
      </c>
      <c r="J2105" s="78">
        <v>44153</v>
      </c>
      <c r="K2105" t="s">
        <v>26</v>
      </c>
      <c r="L2105">
        <v>2920.25</v>
      </c>
      <c r="R2105" s="81">
        <v>52.96</v>
      </c>
      <c r="S2105" s="81">
        <v>0.04</v>
      </c>
      <c r="T2105" s="81">
        <v>0</v>
      </c>
      <c r="AA2105" t="s">
        <v>307</v>
      </c>
      <c r="AB2105" t="s">
        <v>13</v>
      </c>
      <c r="AC2105" t="b">
        <v>0</v>
      </c>
    </row>
    <row r="2106" spans="1:29" x14ac:dyDescent="0.35">
      <c r="A2106" t="s">
        <v>12</v>
      </c>
      <c r="B2106" t="s">
        <v>310</v>
      </c>
      <c r="C2106" t="s">
        <v>329</v>
      </c>
      <c r="D2106" t="s">
        <v>20</v>
      </c>
      <c r="E2106" t="s">
        <v>246</v>
      </c>
      <c r="F2106" t="s">
        <v>303</v>
      </c>
      <c r="G2106" t="s">
        <v>304</v>
      </c>
      <c r="H2106" t="s">
        <v>305</v>
      </c>
      <c r="I2106" t="s">
        <v>306</v>
      </c>
      <c r="J2106" s="78">
        <v>44153</v>
      </c>
      <c r="K2106" t="s">
        <v>26</v>
      </c>
      <c r="L2106">
        <v>2920.25</v>
      </c>
      <c r="R2106" s="81">
        <v>35.299999999999997</v>
      </c>
      <c r="S2106" s="81">
        <v>0.03</v>
      </c>
      <c r="T2106" s="81">
        <v>0</v>
      </c>
      <c r="AA2106" t="s">
        <v>307</v>
      </c>
      <c r="AB2106" t="s">
        <v>13</v>
      </c>
      <c r="AC2106" t="b">
        <v>0</v>
      </c>
    </row>
    <row r="2107" spans="1:29" x14ac:dyDescent="0.35">
      <c r="A2107" t="s">
        <v>12</v>
      </c>
      <c r="B2107" t="s">
        <v>311</v>
      </c>
      <c r="C2107" t="s">
        <v>329</v>
      </c>
      <c r="D2107" t="s">
        <v>20</v>
      </c>
      <c r="E2107" t="s">
        <v>246</v>
      </c>
      <c r="F2107" t="s">
        <v>303</v>
      </c>
      <c r="G2107" t="s">
        <v>304</v>
      </c>
      <c r="H2107" t="s">
        <v>305</v>
      </c>
      <c r="I2107" t="s">
        <v>306</v>
      </c>
      <c r="J2107" s="78">
        <v>44153</v>
      </c>
      <c r="K2107" t="s">
        <v>26</v>
      </c>
      <c r="L2107">
        <v>2920.25</v>
      </c>
      <c r="R2107" s="81">
        <v>52.02</v>
      </c>
      <c r="S2107" s="81">
        <v>0.04</v>
      </c>
      <c r="T2107" s="81">
        <v>0</v>
      </c>
      <c r="AA2107" t="s">
        <v>307</v>
      </c>
      <c r="AB2107" t="s">
        <v>13</v>
      </c>
      <c r="AC2107" t="b">
        <v>0</v>
      </c>
    </row>
    <row r="2108" spans="1:29" x14ac:dyDescent="0.35">
      <c r="A2108" t="s">
        <v>12</v>
      </c>
      <c r="B2108" t="s">
        <v>312</v>
      </c>
      <c r="C2108" t="s">
        <v>329</v>
      </c>
      <c r="D2108" t="s">
        <v>20</v>
      </c>
      <c r="E2108" t="s">
        <v>246</v>
      </c>
      <c r="F2108" t="s">
        <v>303</v>
      </c>
      <c r="G2108" t="s">
        <v>304</v>
      </c>
      <c r="H2108" t="s">
        <v>305</v>
      </c>
      <c r="I2108" t="s">
        <v>306</v>
      </c>
      <c r="J2108" s="78">
        <v>44153</v>
      </c>
      <c r="K2108" t="s">
        <v>26</v>
      </c>
      <c r="L2108">
        <v>2920.25</v>
      </c>
      <c r="R2108" s="81">
        <v>34.729999999999997</v>
      </c>
      <c r="S2108" s="81">
        <v>0.03</v>
      </c>
      <c r="T2108" s="81">
        <v>0</v>
      </c>
      <c r="AA2108" t="s">
        <v>307</v>
      </c>
      <c r="AB2108" t="s">
        <v>13</v>
      </c>
      <c r="AC2108" t="b">
        <v>0</v>
      </c>
    </row>
    <row r="2109" spans="1:29" x14ac:dyDescent="0.35">
      <c r="A2109" t="s">
        <v>12</v>
      </c>
      <c r="B2109" t="s">
        <v>313</v>
      </c>
      <c r="C2109" t="s">
        <v>329</v>
      </c>
      <c r="D2109" t="s">
        <v>20</v>
      </c>
      <c r="E2109" t="s">
        <v>246</v>
      </c>
      <c r="F2109" t="s">
        <v>303</v>
      </c>
      <c r="G2109" t="s">
        <v>304</v>
      </c>
      <c r="H2109" t="s">
        <v>305</v>
      </c>
      <c r="I2109" t="s">
        <v>306</v>
      </c>
      <c r="J2109" s="78">
        <v>44153</v>
      </c>
      <c r="K2109" t="s">
        <v>26</v>
      </c>
      <c r="L2109">
        <v>2920.25</v>
      </c>
      <c r="R2109" s="81">
        <v>52.02</v>
      </c>
      <c r="S2109" s="81">
        <v>0.04</v>
      </c>
      <c r="T2109" s="81">
        <v>0</v>
      </c>
      <c r="AA2109" t="s">
        <v>307</v>
      </c>
      <c r="AB2109" t="s">
        <v>13</v>
      </c>
      <c r="AC2109" t="b">
        <v>0</v>
      </c>
    </row>
    <row r="2110" spans="1:29" x14ac:dyDescent="0.35">
      <c r="A2110" t="s">
        <v>12</v>
      </c>
      <c r="B2110" t="s">
        <v>314</v>
      </c>
      <c r="C2110" t="s">
        <v>329</v>
      </c>
      <c r="D2110" t="s">
        <v>20</v>
      </c>
      <c r="E2110" t="s">
        <v>246</v>
      </c>
      <c r="F2110" t="s">
        <v>303</v>
      </c>
      <c r="G2110" t="s">
        <v>304</v>
      </c>
      <c r="H2110" t="s">
        <v>305</v>
      </c>
      <c r="I2110" t="s">
        <v>306</v>
      </c>
      <c r="J2110" s="78">
        <v>44153</v>
      </c>
      <c r="K2110" t="s">
        <v>26</v>
      </c>
      <c r="L2110">
        <v>2920.25</v>
      </c>
      <c r="R2110" s="81">
        <v>34.729999999999997</v>
      </c>
      <c r="S2110" s="81">
        <v>0.03</v>
      </c>
      <c r="T2110" s="81">
        <v>0</v>
      </c>
      <c r="AA2110" t="s">
        <v>307</v>
      </c>
      <c r="AB2110" t="s">
        <v>13</v>
      </c>
      <c r="AC2110" t="b">
        <v>0</v>
      </c>
    </row>
    <row r="2111" spans="1:29" x14ac:dyDescent="0.35">
      <c r="A2111" t="s">
        <v>12</v>
      </c>
      <c r="B2111" t="s">
        <v>315</v>
      </c>
      <c r="C2111" t="s">
        <v>329</v>
      </c>
      <c r="D2111" t="s">
        <v>20</v>
      </c>
      <c r="E2111" t="s">
        <v>246</v>
      </c>
      <c r="F2111" t="s">
        <v>303</v>
      </c>
      <c r="G2111" t="s">
        <v>304</v>
      </c>
      <c r="H2111" t="s">
        <v>305</v>
      </c>
      <c r="I2111" t="s">
        <v>306</v>
      </c>
      <c r="J2111" s="78">
        <v>44153</v>
      </c>
      <c r="K2111" t="s">
        <v>26</v>
      </c>
      <c r="L2111">
        <v>2920.25</v>
      </c>
      <c r="R2111" s="81">
        <v>61.85</v>
      </c>
      <c r="S2111" s="81">
        <v>0.05</v>
      </c>
      <c r="T2111" s="81">
        <v>0</v>
      </c>
      <c r="AA2111" t="s">
        <v>307</v>
      </c>
      <c r="AB2111" t="s">
        <v>13</v>
      </c>
      <c r="AC2111" t="b">
        <v>0</v>
      </c>
    </row>
    <row r="2112" spans="1:29" x14ac:dyDescent="0.35">
      <c r="A2112" t="s">
        <v>12</v>
      </c>
      <c r="B2112" t="s">
        <v>316</v>
      </c>
      <c r="C2112" t="s">
        <v>329</v>
      </c>
      <c r="D2112" t="s">
        <v>20</v>
      </c>
      <c r="E2112" t="s">
        <v>246</v>
      </c>
      <c r="F2112" t="s">
        <v>303</v>
      </c>
      <c r="G2112" t="s">
        <v>304</v>
      </c>
      <c r="H2112" t="s">
        <v>305</v>
      </c>
      <c r="I2112" t="s">
        <v>306</v>
      </c>
      <c r="J2112" s="78">
        <v>44153</v>
      </c>
      <c r="K2112" t="s">
        <v>26</v>
      </c>
      <c r="L2112">
        <v>2920.25</v>
      </c>
      <c r="R2112" s="81">
        <v>41.24</v>
      </c>
      <c r="S2112" s="81">
        <v>0.03</v>
      </c>
      <c r="T2112" s="81">
        <v>0</v>
      </c>
      <c r="AA2112" t="s">
        <v>307</v>
      </c>
      <c r="AB2112" t="s">
        <v>13</v>
      </c>
      <c r="AC2112" t="b">
        <v>0</v>
      </c>
    </row>
    <row r="2113" spans="1:29" x14ac:dyDescent="0.35">
      <c r="A2113" t="s">
        <v>12</v>
      </c>
      <c r="B2113" t="s">
        <v>317</v>
      </c>
      <c r="C2113" t="s">
        <v>329</v>
      </c>
      <c r="D2113" t="s">
        <v>20</v>
      </c>
      <c r="E2113" t="s">
        <v>246</v>
      </c>
      <c r="F2113" t="s">
        <v>303</v>
      </c>
      <c r="G2113" t="s">
        <v>304</v>
      </c>
      <c r="H2113" t="s">
        <v>305</v>
      </c>
      <c r="I2113" t="s">
        <v>306</v>
      </c>
      <c r="J2113" s="78">
        <v>44153</v>
      </c>
      <c r="K2113" t="s">
        <v>26</v>
      </c>
      <c r="L2113">
        <v>2920.25</v>
      </c>
      <c r="R2113" s="81">
        <v>69.47</v>
      </c>
      <c r="S2113" s="81">
        <v>0.05</v>
      </c>
      <c r="T2113" s="81">
        <v>0</v>
      </c>
      <c r="AA2113" t="s">
        <v>307</v>
      </c>
      <c r="AB2113" t="s">
        <v>13</v>
      </c>
      <c r="AC2113" t="b">
        <v>0</v>
      </c>
    </row>
    <row r="2114" spans="1:29" x14ac:dyDescent="0.35">
      <c r="A2114" t="s">
        <v>12</v>
      </c>
      <c r="B2114" t="s">
        <v>318</v>
      </c>
      <c r="C2114" t="s">
        <v>329</v>
      </c>
      <c r="D2114" t="s">
        <v>20</v>
      </c>
      <c r="E2114" t="s">
        <v>246</v>
      </c>
      <c r="F2114" t="s">
        <v>303</v>
      </c>
      <c r="G2114" t="s">
        <v>304</v>
      </c>
      <c r="H2114" t="s">
        <v>305</v>
      </c>
      <c r="I2114" t="s">
        <v>306</v>
      </c>
      <c r="J2114" s="78">
        <v>44153</v>
      </c>
      <c r="K2114" t="s">
        <v>26</v>
      </c>
      <c r="L2114">
        <v>2920.25</v>
      </c>
      <c r="R2114" s="81">
        <v>46.32</v>
      </c>
      <c r="S2114" s="81">
        <v>0.03</v>
      </c>
      <c r="T2114" s="81">
        <v>0</v>
      </c>
      <c r="AA2114" t="s">
        <v>307</v>
      </c>
      <c r="AB2114" t="s">
        <v>13</v>
      </c>
      <c r="AC2114" t="b">
        <v>0</v>
      </c>
    </row>
    <row r="2115" spans="1:29" x14ac:dyDescent="0.35">
      <c r="A2115" t="s">
        <v>12</v>
      </c>
      <c r="B2115" t="s">
        <v>319</v>
      </c>
      <c r="C2115" t="s">
        <v>329</v>
      </c>
      <c r="D2115" t="s">
        <v>20</v>
      </c>
      <c r="E2115" t="s">
        <v>246</v>
      </c>
      <c r="F2115" t="s">
        <v>303</v>
      </c>
      <c r="G2115" t="s">
        <v>304</v>
      </c>
      <c r="H2115" t="s">
        <v>305</v>
      </c>
      <c r="I2115" t="s">
        <v>306</v>
      </c>
      <c r="J2115" s="78">
        <v>44153</v>
      </c>
      <c r="K2115" t="s">
        <v>26</v>
      </c>
      <c r="L2115">
        <v>2920.25</v>
      </c>
      <c r="R2115" s="81">
        <v>63.81</v>
      </c>
      <c r="S2115" s="81">
        <v>0.05</v>
      </c>
      <c r="T2115" s="81">
        <v>0</v>
      </c>
      <c r="AA2115" t="s">
        <v>307</v>
      </c>
      <c r="AB2115" t="s">
        <v>13</v>
      </c>
      <c r="AC2115" t="b">
        <v>0</v>
      </c>
    </row>
    <row r="2116" spans="1:29" x14ac:dyDescent="0.35">
      <c r="A2116" t="s">
        <v>12</v>
      </c>
      <c r="B2116" t="s">
        <v>320</v>
      </c>
      <c r="C2116" t="s">
        <v>329</v>
      </c>
      <c r="D2116" t="s">
        <v>20</v>
      </c>
      <c r="E2116" t="s">
        <v>246</v>
      </c>
      <c r="F2116" t="s">
        <v>303</v>
      </c>
      <c r="G2116" t="s">
        <v>304</v>
      </c>
      <c r="H2116" t="s">
        <v>305</v>
      </c>
      <c r="I2116" t="s">
        <v>306</v>
      </c>
      <c r="J2116" s="78">
        <v>44153</v>
      </c>
      <c r="K2116" t="s">
        <v>26</v>
      </c>
      <c r="L2116">
        <v>2920.25</v>
      </c>
      <c r="R2116" s="81">
        <v>42.56</v>
      </c>
      <c r="S2116" s="81">
        <v>0.03</v>
      </c>
      <c r="T2116" s="81">
        <v>0</v>
      </c>
      <c r="AA2116" t="s">
        <v>307</v>
      </c>
      <c r="AB2116" t="s">
        <v>13</v>
      </c>
      <c r="AC2116" t="b">
        <v>0</v>
      </c>
    </row>
    <row r="2117" spans="1:29" x14ac:dyDescent="0.35">
      <c r="A2117" t="s">
        <v>12</v>
      </c>
      <c r="B2117" t="s">
        <v>321</v>
      </c>
      <c r="C2117" t="s">
        <v>329</v>
      </c>
      <c r="D2117" t="s">
        <v>20</v>
      </c>
      <c r="E2117" t="s">
        <v>246</v>
      </c>
      <c r="F2117" t="s">
        <v>303</v>
      </c>
      <c r="G2117" t="s">
        <v>304</v>
      </c>
      <c r="H2117" t="s">
        <v>305</v>
      </c>
      <c r="I2117" t="s">
        <v>306</v>
      </c>
      <c r="J2117" s="78">
        <v>44153</v>
      </c>
      <c r="K2117" t="s">
        <v>26</v>
      </c>
      <c r="L2117">
        <v>2920.25</v>
      </c>
      <c r="R2117" s="81">
        <v>76.63</v>
      </c>
      <c r="S2117" s="81">
        <v>0.06</v>
      </c>
      <c r="T2117" s="81">
        <v>0</v>
      </c>
      <c r="AA2117" t="s">
        <v>307</v>
      </c>
      <c r="AB2117" t="s">
        <v>13</v>
      </c>
      <c r="AC2117" t="b">
        <v>0</v>
      </c>
    </row>
    <row r="2118" spans="1:29" x14ac:dyDescent="0.35">
      <c r="A2118" t="s">
        <v>12</v>
      </c>
      <c r="B2118" t="s">
        <v>322</v>
      </c>
      <c r="C2118" t="s">
        <v>329</v>
      </c>
      <c r="D2118" t="s">
        <v>20</v>
      </c>
      <c r="E2118" t="s">
        <v>246</v>
      </c>
      <c r="F2118" t="s">
        <v>303</v>
      </c>
      <c r="G2118" t="s">
        <v>304</v>
      </c>
      <c r="H2118" t="s">
        <v>305</v>
      </c>
      <c r="I2118" t="s">
        <v>306</v>
      </c>
      <c r="J2118" s="78">
        <v>44153</v>
      </c>
      <c r="K2118" t="s">
        <v>26</v>
      </c>
      <c r="L2118">
        <v>2920.25</v>
      </c>
      <c r="R2118" s="81">
        <v>51.05</v>
      </c>
      <c r="S2118" s="81">
        <v>0.04</v>
      </c>
      <c r="T2118" s="81">
        <v>0</v>
      </c>
      <c r="AA2118" t="s">
        <v>307</v>
      </c>
      <c r="AB2118" t="s">
        <v>13</v>
      </c>
      <c r="AC2118" t="b">
        <v>0</v>
      </c>
    </row>
    <row r="2119" spans="1:29" x14ac:dyDescent="0.35">
      <c r="A2119" t="s">
        <v>12</v>
      </c>
      <c r="B2119" t="s">
        <v>323</v>
      </c>
      <c r="C2119" t="s">
        <v>329</v>
      </c>
      <c r="D2119" t="s">
        <v>20</v>
      </c>
      <c r="E2119" t="s">
        <v>246</v>
      </c>
      <c r="F2119" t="s">
        <v>303</v>
      </c>
      <c r="G2119" t="s">
        <v>304</v>
      </c>
      <c r="H2119" t="s">
        <v>305</v>
      </c>
      <c r="I2119" t="s">
        <v>306</v>
      </c>
      <c r="J2119" s="78">
        <v>44153</v>
      </c>
      <c r="K2119" t="s">
        <v>26</v>
      </c>
      <c r="L2119">
        <v>2920.25</v>
      </c>
      <c r="R2119" s="81">
        <v>59.74</v>
      </c>
      <c r="S2119" s="81">
        <v>0.05</v>
      </c>
      <c r="T2119" s="81">
        <v>0</v>
      </c>
      <c r="AA2119" t="s">
        <v>307</v>
      </c>
      <c r="AB2119" t="s">
        <v>13</v>
      </c>
      <c r="AC2119" t="b">
        <v>0</v>
      </c>
    </row>
    <row r="2120" spans="1:29" x14ac:dyDescent="0.35">
      <c r="A2120" t="s">
        <v>12</v>
      </c>
      <c r="B2120" t="s">
        <v>324</v>
      </c>
      <c r="C2120" t="s">
        <v>329</v>
      </c>
      <c r="D2120" t="s">
        <v>20</v>
      </c>
      <c r="E2120" t="s">
        <v>246</v>
      </c>
      <c r="F2120" t="s">
        <v>303</v>
      </c>
      <c r="G2120" t="s">
        <v>304</v>
      </c>
      <c r="H2120" t="s">
        <v>305</v>
      </c>
      <c r="I2120" t="s">
        <v>306</v>
      </c>
      <c r="J2120" s="78">
        <v>44153</v>
      </c>
      <c r="K2120" t="s">
        <v>26</v>
      </c>
      <c r="L2120">
        <v>2920.25</v>
      </c>
      <c r="R2120" s="81">
        <v>39.83</v>
      </c>
      <c r="S2120" s="81">
        <v>0.03</v>
      </c>
      <c r="T2120" s="81">
        <v>0</v>
      </c>
      <c r="AA2120" t="s">
        <v>307</v>
      </c>
      <c r="AB2120" t="s">
        <v>13</v>
      </c>
      <c r="AC2120" t="b">
        <v>0</v>
      </c>
    </row>
    <row r="2121" spans="1:29" x14ac:dyDescent="0.35">
      <c r="A2121" t="s">
        <v>12</v>
      </c>
      <c r="B2121" t="s">
        <v>325</v>
      </c>
      <c r="C2121" t="s">
        <v>329</v>
      </c>
      <c r="D2121" t="s">
        <v>20</v>
      </c>
      <c r="E2121" t="s">
        <v>246</v>
      </c>
      <c r="F2121" t="s">
        <v>303</v>
      </c>
      <c r="G2121" t="s">
        <v>304</v>
      </c>
      <c r="H2121" t="s">
        <v>305</v>
      </c>
      <c r="I2121" t="s">
        <v>306</v>
      </c>
      <c r="J2121" s="78">
        <v>44153</v>
      </c>
      <c r="K2121" t="s">
        <v>26</v>
      </c>
      <c r="L2121">
        <v>2920.25</v>
      </c>
      <c r="R2121" s="81">
        <v>79.650000000000006</v>
      </c>
      <c r="S2121" s="81">
        <v>0.06</v>
      </c>
      <c r="T2121" s="81">
        <v>0</v>
      </c>
      <c r="AA2121" t="s">
        <v>307</v>
      </c>
      <c r="AB2121" t="s">
        <v>13</v>
      </c>
      <c r="AC2121" t="b">
        <v>0</v>
      </c>
    </row>
    <row r="2122" spans="1:29" x14ac:dyDescent="0.35">
      <c r="A2122" t="s">
        <v>12</v>
      </c>
      <c r="B2122" t="s">
        <v>326</v>
      </c>
      <c r="C2122" t="s">
        <v>329</v>
      </c>
      <c r="D2122" t="s">
        <v>20</v>
      </c>
      <c r="E2122" t="s">
        <v>246</v>
      </c>
      <c r="F2122" t="s">
        <v>303</v>
      </c>
      <c r="G2122" t="s">
        <v>304</v>
      </c>
      <c r="H2122" t="s">
        <v>305</v>
      </c>
      <c r="I2122" t="s">
        <v>306</v>
      </c>
      <c r="J2122" s="78">
        <v>44153</v>
      </c>
      <c r="K2122" t="s">
        <v>26</v>
      </c>
      <c r="L2122">
        <v>2920.25</v>
      </c>
      <c r="R2122" s="81">
        <v>53.13</v>
      </c>
      <c r="S2122" s="81">
        <v>0.04</v>
      </c>
      <c r="T2122" s="81">
        <v>0</v>
      </c>
      <c r="AA2122" t="s">
        <v>307</v>
      </c>
      <c r="AB2122" t="s">
        <v>13</v>
      </c>
      <c r="AC2122" t="b">
        <v>0</v>
      </c>
    </row>
    <row r="2123" spans="1:29" x14ac:dyDescent="0.35">
      <c r="A2123" t="s">
        <v>12</v>
      </c>
      <c r="B2123" t="s">
        <v>302</v>
      </c>
      <c r="C2123" t="s">
        <v>329</v>
      </c>
      <c r="D2123" t="s">
        <v>20</v>
      </c>
      <c r="E2123" t="s">
        <v>247</v>
      </c>
      <c r="F2123" t="s">
        <v>303</v>
      </c>
      <c r="G2123" t="s">
        <v>304</v>
      </c>
      <c r="H2123" t="s">
        <v>305</v>
      </c>
      <c r="I2123" t="s">
        <v>306</v>
      </c>
      <c r="J2123" s="78">
        <v>44153</v>
      </c>
      <c r="K2123" t="s">
        <v>26</v>
      </c>
      <c r="L2123">
        <v>2811.29</v>
      </c>
      <c r="R2123" s="81">
        <v>63.42</v>
      </c>
      <c r="S2123" s="81">
        <v>0.04</v>
      </c>
      <c r="T2123" s="81">
        <v>0</v>
      </c>
      <c r="AA2123" t="s">
        <v>307</v>
      </c>
      <c r="AB2123" t="s">
        <v>13</v>
      </c>
      <c r="AC2123" t="b">
        <v>0</v>
      </c>
    </row>
    <row r="2124" spans="1:29" x14ac:dyDescent="0.35">
      <c r="A2124" t="s">
        <v>12</v>
      </c>
      <c r="B2124" t="s">
        <v>308</v>
      </c>
      <c r="C2124" t="s">
        <v>329</v>
      </c>
      <c r="D2124" t="s">
        <v>20</v>
      </c>
      <c r="E2124" t="s">
        <v>247</v>
      </c>
      <c r="F2124" t="s">
        <v>303</v>
      </c>
      <c r="G2124" t="s">
        <v>304</v>
      </c>
      <c r="H2124" t="s">
        <v>305</v>
      </c>
      <c r="I2124" t="s">
        <v>306</v>
      </c>
      <c r="J2124" s="78">
        <v>44153</v>
      </c>
      <c r="K2124" t="s">
        <v>26</v>
      </c>
      <c r="L2124">
        <v>2811.29</v>
      </c>
      <c r="R2124" s="81">
        <v>42.32</v>
      </c>
      <c r="S2124" s="81">
        <v>0.03</v>
      </c>
      <c r="T2124" s="81">
        <v>0</v>
      </c>
      <c r="AA2124" t="s">
        <v>307</v>
      </c>
      <c r="AB2124" t="s">
        <v>13</v>
      </c>
      <c r="AC2124" t="b">
        <v>0</v>
      </c>
    </row>
    <row r="2125" spans="1:29" x14ac:dyDescent="0.35">
      <c r="A2125" t="s">
        <v>12</v>
      </c>
      <c r="B2125" t="s">
        <v>309</v>
      </c>
      <c r="C2125" t="s">
        <v>329</v>
      </c>
      <c r="D2125" t="s">
        <v>20</v>
      </c>
      <c r="E2125" t="s">
        <v>247</v>
      </c>
      <c r="F2125" t="s">
        <v>303</v>
      </c>
      <c r="G2125" t="s">
        <v>304</v>
      </c>
      <c r="H2125" t="s">
        <v>305</v>
      </c>
      <c r="I2125" t="s">
        <v>306</v>
      </c>
      <c r="J2125" s="78">
        <v>44153</v>
      </c>
      <c r="K2125" t="s">
        <v>26</v>
      </c>
      <c r="L2125">
        <v>2811.29</v>
      </c>
      <c r="R2125" s="81">
        <v>59.46</v>
      </c>
      <c r="S2125" s="81">
        <v>0.04</v>
      </c>
      <c r="T2125" s="81">
        <v>0</v>
      </c>
      <c r="AA2125" t="s">
        <v>307</v>
      </c>
      <c r="AB2125" t="s">
        <v>13</v>
      </c>
      <c r="AC2125" t="b">
        <v>0</v>
      </c>
    </row>
    <row r="2126" spans="1:29" x14ac:dyDescent="0.35">
      <c r="A2126" t="s">
        <v>12</v>
      </c>
      <c r="B2126" t="s">
        <v>310</v>
      </c>
      <c r="C2126" t="s">
        <v>329</v>
      </c>
      <c r="D2126" t="s">
        <v>20</v>
      </c>
      <c r="E2126" t="s">
        <v>247</v>
      </c>
      <c r="F2126" t="s">
        <v>303</v>
      </c>
      <c r="G2126" t="s">
        <v>304</v>
      </c>
      <c r="H2126" t="s">
        <v>305</v>
      </c>
      <c r="I2126" t="s">
        <v>306</v>
      </c>
      <c r="J2126" s="78">
        <v>44153</v>
      </c>
      <c r="K2126" t="s">
        <v>26</v>
      </c>
      <c r="L2126">
        <v>2811.29</v>
      </c>
      <c r="R2126" s="81">
        <v>39.619999999999997</v>
      </c>
      <c r="S2126" s="81">
        <v>0.03</v>
      </c>
      <c r="T2126" s="81">
        <v>0</v>
      </c>
      <c r="AA2126" t="s">
        <v>307</v>
      </c>
      <c r="AB2126" t="s">
        <v>13</v>
      </c>
      <c r="AC2126" t="b">
        <v>0</v>
      </c>
    </row>
    <row r="2127" spans="1:29" x14ac:dyDescent="0.35">
      <c r="A2127" t="s">
        <v>12</v>
      </c>
      <c r="B2127" t="s">
        <v>311</v>
      </c>
      <c r="C2127" t="s">
        <v>329</v>
      </c>
      <c r="D2127" t="s">
        <v>20</v>
      </c>
      <c r="E2127" t="s">
        <v>247</v>
      </c>
      <c r="F2127" t="s">
        <v>303</v>
      </c>
      <c r="G2127" t="s">
        <v>304</v>
      </c>
      <c r="H2127" t="s">
        <v>305</v>
      </c>
      <c r="I2127" t="s">
        <v>306</v>
      </c>
      <c r="J2127" s="78">
        <v>44153</v>
      </c>
      <c r="K2127" t="s">
        <v>26</v>
      </c>
      <c r="L2127">
        <v>2811.29</v>
      </c>
      <c r="R2127" s="81">
        <v>58.43</v>
      </c>
      <c r="S2127" s="81">
        <v>0.04</v>
      </c>
      <c r="T2127" s="81">
        <v>0</v>
      </c>
      <c r="AA2127" t="s">
        <v>307</v>
      </c>
      <c r="AB2127" t="s">
        <v>13</v>
      </c>
      <c r="AC2127" t="b">
        <v>0</v>
      </c>
    </row>
    <row r="2128" spans="1:29" x14ac:dyDescent="0.35">
      <c r="A2128" t="s">
        <v>12</v>
      </c>
      <c r="B2128" t="s">
        <v>312</v>
      </c>
      <c r="C2128" t="s">
        <v>329</v>
      </c>
      <c r="D2128" t="s">
        <v>20</v>
      </c>
      <c r="E2128" t="s">
        <v>247</v>
      </c>
      <c r="F2128" t="s">
        <v>303</v>
      </c>
      <c r="G2128" t="s">
        <v>304</v>
      </c>
      <c r="H2128" t="s">
        <v>305</v>
      </c>
      <c r="I2128" t="s">
        <v>306</v>
      </c>
      <c r="J2128" s="78">
        <v>44153</v>
      </c>
      <c r="K2128" t="s">
        <v>26</v>
      </c>
      <c r="L2128">
        <v>2811.29</v>
      </c>
      <c r="R2128" s="81">
        <v>38.94</v>
      </c>
      <c r="S2128" s="81">
        <v>0.03</v>
      </c>
      <c r="T2128" s="81">
        <v>0</v>
      </c>
      <c r="AA2128" t="s">
        <v>307</v>
      </c>
      <c r="AB2128" t="s">
        <v>13</v>
      </c>
      <c r="AC2128" t="b">
        <v>0</v>
      </c>
    </row>
    <row r="2129" spans="1:29" x14ac:dyDescent="0.35">
      <c r="A2129" t="s">
        <v>12</v>
      </c>
      <c r="B2129" t="s">
        <v>313</v>
      </c>
      <c r="C2129" t="s">
        <v>329</v>
      </c>
      <c r="D2129" t="s">
        <v>20</v>
      </c>
      <c r="E2129" t="s">
        <v>247</v>
      </c>
      <c r="F2129" t="s">
        <v>303</v>
      </c>
      <c r="G2129" t="s">
        <v>304</v>
      </c>
      <c r="H2129" t="s">
        <v>305</v>
      </c>
      <c r="I2129" t="s">
        <v>306</v>
      </c>
      <c r="J2129" s="78">
        <v>44153</v>
      </c>
      <c r="K2129" t="s">
        <v>26</v>
      </c>
      <c r="L2129">
        <v>2811.29</v>
      </c>
      <c r="R2129" s="81">
        <v>58.43</v>
      </c>
      <c r="S2129" s="81">
        <v>0.04</v>
      </c>
      <c r="T2129" s="81">
        <v>0</v>
      </c>
      <c r="AA2129" t="s">
        <v>307</v>
      </c>
      <c r="AB2129" t="s">
        <v>13</v>
      </c>
      <c r="AC2129" t="b">
        <v>0</v>
      </c>
    </row>
    <row r="2130" spans="1:29" x14ac:dyDescent="0.35">
      <c r="A2130" t="s">
        <v>12</v>
      </c>
      <c r="B2130" t="s">
        <v>314</v>
      </c>
      <c r="C2130" t="s">
        <v>329</v>
      </c>
      <c r="D2130" t="s">
        <v>20</v>
      </c>
      <c r="E2130" t="s">
        <v>247</v>
      </c>
      <c r="F2130" t="s">
        <v>303</v>
      </c>
      <c r="G2130" t="s">
        <v>304</v>
      </c>
      <c r="H2130" t="s">
        <v>305</v>
      </c>
      <c r="I2130" t="s">
        <v>306</v>
      </c>
      <c r="J2130" s="78">
        <v>44153</v>
      </c>
      <c r="K2130" t="s">
        <v>26</v>
      </c>
      <c r="L2130">
        <v>2811.29</v>
      </c>
      <c r="R2130" s="81">
        <v>38.94</v>
      </c>
      <c r="S2130" s="81">
        <v>0.03</v>
      </c>
      <c r="T2130" s="81">
        <v>0</v>
      </c>
      <c r="AA2130" t="s">
        <v>307</v>
      </c>
      <c r="AB2130" t="s">
        <v>13</v>
      </c>
      <c r="AC2130" t="b">
        <v>0</v>
      </c>
    </row>
    <row r="2131" spans="1:29" x14ac:dyDescent="0.35">
      <c r="A2131" t="s">
        <v>12</v>
      </c>
      <c r="B2131" t="s">
        <v>315</v>
      </c>
      <c r="C2131" t="s">
        <v>329</v>
      </c>
      <c r="D2131" t="s">
        <v>20</v>
      </c>
      <c r="E2131" t="s">
        <v>247</v>
      </c>
      <c r="F2131" t="s">
        <v>303</v>
      </c>
      <c r="G2131" t="s">
        <v>304</v>
      </c>
      <c r="H2131" t="s">
        <v>305</v>
      </c>
      <c r="I2131" t="s">
        <v>306</v>
      </c>
      <c r="J2131" s="78">
        <v>44153</v>
      </c>
      <c r="K2131" t="s">
        <v>26</v>
      </c>
      <c r="L2131">
        <v>2811.29</v>
      </c>
      <c r="R2131" s="81">
        <v>69.42</v>
      </c>
      <c r="S2131" s="81">
        <v>0.05</v>
      </c>
      <c r="T2131" s="81">
        <v>0</v>
      </c>
      <c r="AA2131" t="s">
        <v>307</v>
      </c>
      <c r="AB2131" t="s">
        <v>13</v>
      </c>
      <c r="AC2131" t="b">
        <v>0</v>
      </c>
    </row>
    <row r="2132" spans="1:29" x14ac:dyDescent="0.35">
      <c r="A2132" t="s">
        <v>12</v>
      </c>
      <c r="B2132" t="s">
        <v>316</v>
      </c>
      <c r="C2132" t="s">
        <v>329</v>
      </c>
      <c r="D2132" t="s">
        <v>20</v>
      </c>
      <c r="E2132" t="s">
        <v>247</v>
      </c>
      <c r="F2132" t="s">
        <v>303</v>
      </c>
      <c r="G2132" t="s">
        <v>304</v>
      </c>
      <c r="H2132" t="s">
        <v>305</v>
      </c>
      <c r="I2132" t="s">
        <v>306</v>
      </c>
      <c r="J2132" s="78">
        <v>44153</v>
      </c>
      <c r="K2132" t="s">
        <v>26</v>
      </c>
      <c r="L2132">
        <v>2811.29</v>
      </c>
      <c r="R2132" s="81">
        <v>46.28</v>
      </c>
      <c r="S2132" s="81">
        <v>0.03</v>
      </c>
      <c r="T2132" s="81">
        <v>0</v>
      </c>
      <c r="AA2132" t="s">
        <v>307</v>
      </c>
      <c r="AB2132" t="s">
        <v>13</v>
      </c>
      <c r="AC2132" t="b">
        <v>0</v>
      </c>
    </row>
    <row r="2133" spans="1:29" x14ac:dyDescent="0.35">
      <c r="A2133" t="s">
        <v>12</v>
      </c>
      <c r="B2133" t="s">
        <v>317</v>
      </c>
      <c r="C2133" t="s">
        <v>329</v>
      </c>
      <c r="D2133" t="s">
        <v>20</v>
      </c>
      <c r="E2133" t="s">
        <v>247</v>
      </c>
      <c r="F2133" t="s">
        <v>303</v>
      </c>
      <c r="G2133" t="s">
        <v>304</v>
      </c>
      <c r="H2133" t="s">
        <v>305</v>
      </c>
      <c r="I2133" t="s">
        <v>306</v>
      </c>
      <c r="J2133" s="78">
        <v>44153</v>
      </c>
      <c r="K2133" t="s">
        <v>26</v>
      </c>
      <c r="L2133">
        <v>2811.29</v>
      </c>
      <c r="R2133" s="81">
        <v>76.25</v>
      </c>
      <c r="S2133" s="81">
        <v>0.05</v>
      </c>
      <c r="T2133" s="81">
        <v>0</v>
      </c>
      <c r="AA2133" t="s">
        <v>307</v>
      </c>
      <c r="AB2133" t="s">
        <v>13</v>
      </c>
      <c r="AC2133" t="b">
        <v>0</v>
      </c>
    </row>
    <row r="2134" spans="1:29" x14ac:dyDescent="0.35">
      <c r="A2134" t="s">
        <v>12</v>
      </c>
      <c r="B2134" t="s">
        <v>318</v>
      </c>
      <c r="C2134" t="s">
        <v>329</v>
      </c>
      <c r="D2134" t="s">
        <v>20</v>
      </c>
      <c r="E2134" t="s">
        <v>247</v>
      </c>
      <c r="F2134" t="s">
        <v>303</v>
      </c>
      <c r="G2134" t="s">
        <v>304</v>
      </c>
      <c r="H2134" t="s">
        <v>305</v>
      </c>
      <c r="I2134" t="s">
        <v>306</v>
      </c>
      <c r="J2134" s="78">
        <v>44153</v>
      </c>
      <c r="K2134" t="s">
        <v>26</v>
      </c>
      <c r="L2134">
        <v>2811.29</v>
      </c>
      <c r="R2134" s="81">
        <v>50.87</v>
      </c>
      <c r="S2134" s="81">
        <v>0.03</v>
      </c>
      <c r="T2134" s="81">
        <v>0</v>
      </c>
      <c r="AA2134" t="s">
        <v>307</v>
      </c>
      <c r="AB2134" t="s">
        <v>13</v>
      </c>
      <c r="AC2134" t="b">
        <v>0</v>
      </c>
    </row>
    <row r="2135" spans="1:29" x14ac:dyDescent="0.35">
      <c r="A2135" t="s">
        <v>12</v>
      </c>
      <c r="B2135" t="s">
        <v>319</v>
      </c>
      <c r="C2135" t="s">
        <v>329</v>
      </c>
      <c r="D2135" t="s">
        <v>20</v>
      </c>
      <c r="E2135" t="s">
        <v>247</v>
      </c>
      <c r="F2135" t="s">
        <v>303</v>
      </c>
      <c r="G2135" t="s">
        <v>304</v>
      </c>
      <c r="H2135" t="s">
        <v>305</v>
      </c>
      <c r="I2135" t="s">
        <v>306</v>
      </c>
      <c r="J2135" s="78">
        <v>44153</v>
      </c>
      <c r="K2135" t="s">
        <v>26</v>
      </c>
      <c r="L2135">
        <v>2811.29</v>
      </c>
      <c r="R2135" s="81">
        <v>70.069999999999993</v>
      </c>
      <c r="S2135" s="81">
        <v>0.05</v>
      </c>
      <c r="T2135" s="81">
        <v>0</v>
      </c>
      <c r="AA2135" t="s">
        <v>307</v>
      </c>
      <c r="AB2135" t="s">
        <v>13</v>
      </c>
      <c r="AC2135" t="b">
        <v>0</v>
      </c>
    </row>
    <row r="2136" spans="1:29" x14ac:dyDescent="0.35">
      <c r="A2136" t="s">
        <v>12</v>
      </c>
      <c r="B2136" t="s">
        <v>320</v>
      </c>
      <c r="C2136" t="s">
        <v>329</v>
      </c>
      <c r="D2136" t="s">
        <v>20</v>
      </c>
      <c r="E2136" t="s">
        <v>247</v>
      </c>
      <c r="F2136" t="s">
        <v>303</v>
      </c>
      <c r="G2136" t="s">
        <v>304</v>
      </c>
      <c r="H2136" t="s">
        <v>305</v>
      </c>
      <c r="I2136" t="s">
        <v>306</v>
      </c>
      <c r="J2136" s="78">
        <v>44153</v>
      </c>
      <c r="K2136" t="s">
        <v>26</v>
      </c>
      <c r="L2136">
        <v>2811.29</v>
      </c>
      <c r="R2136" s="81">
        <v>46.74</v>
      </c>
      <c r="S2136" s="81">
        <v>0.03</v>
      </c>
      <c r="T2136" s="81">
        <v>0</v>
      </c>
      <c r="AA2136" t="s">
        <v>307</v>
      </c>
      <c r="AB2136" t="s">
        <v>13</v>
      </c>
      <c r="AC2136" t="b">
        <v>0</v>
      </c>
    </row>
    <row r="2137" spans="1:29" x14ac:dyDescent="0.35">
      <c r="A2137" t="s">
        <v>12</v>
      </c>
      <c r="B2137" t="s">
        <v>321</v>
      </c>
      <c r="C2137" t="s">
        <v>329</v>
      </c>
      <c r="D2137" t="s">
        <v>20</v>
      </c>
      <c r="E2137" t="s">
        <v>247</v>
      </c>
      <c r="F2137" t="s">
        <v>303</v>
      </c>
      <c r="G2137" t="s">
        <v>304</v>
      </c>
      <c r="H2137" t="s">
        <v>305</v>
      </c>
      <c r="I2137" t="s">
        <v>306</v>
      </c>
      <c r="J2137" s="78">
        <v>44153</v>
      </c>
      <c r="K2137" t="s">
        <v>26</v>
      </c>
      <c r="L2137">
        <v>2811.29</v>
      </c>
      <c r="R2137" s="81">
        <v>84.14</v>
      </c>
      <c r="S2137" s="81">
        <v>0.06</v>
      </c>
      <c r="T2137" s="81">
        <v>0</v>
      </c>
      <c r="AA2137" t="s">
        <v>307</v>
      </c>
      <c r="AB2137" t="s">
        <v>13</v>
      </c>
      <c r="AC2137" t="b">
        <v>0</v>
      </c>
    </row>
    <row r="2138" spans="1:29" x14ac:dyDescent="0.35">
      <c r="A2138" t="s">
        <v>12</v>
      </c>
      <c r="B2138" t="s">
        <v>322</v>
      </c>
      <c r="C2138" t="s">
        <v>329</v>
      </c>
      <c r="D2138" t="s">
        <v>20</v>
      </c>
      <c r="E2138" t="s">
        <v>247</v>
      </c>
      <c r="F2138" t="s">
        <v>303</v>
      </c>
      <c r="G2138" t="s">
        <v>304</v>
      </c>
      <c r="H2138" t="s">
        <v>305</v>
      </c>
      <c r="I2138" t="s">
        <v>306</v>
      </c>
      <c r="J2138" s="78">
        <v>44153</v>
      </c>
      <c r="K2138" t="s">
        <v>26</v>
      </c>
      <c r="L2138">
        <v>2811.29</v>
      </c>
      <c r="R2138" s="81">
        <v>56.09</v>
      </c>
      <c r="S2138" s="81">
        <v>0.04</v>
      </c>
      <c r="T2138" s="81">
        <v>0</v>
      </c>
      <c r="AA2138" t="s">
        <v>307</v>
      </c>
      <c r="AB2138" t="s">
        <v>13</v>
      </c>
      <c r="AC2138" t="b">
        <v>0</v>
      </c>
    </row>
    <row r="2139" spans="1:29" x14ac:dyDescent="0.35">
      <c r="A2139" t="s">
        <v>12</v>
      </c>
      <c r="B2139" t="s">
        <v>323</v>
      </c>
      <c r="C2139" t="s">
        <v>329</v>
      </c>
      <c r="D2139" t="s">
        <v>20</v>
      </c>
      <c r="E2139" t="s">
        <v>247</v>
      </c>
      <c r="F2139" t="s">
        <v>303</v>
      </c>
      <c r="G2139" t="s">
        <v>304</v>
      </c>
      <c r="H2139" t="s">
        <v>305</v>
      </c>
      <c r="I2139" t="s">
        <v>306</v>
      </c>
      <c r="J2139" s="78">
        <v>44153</v>
      </c>
      <c r="K2139" t="s">
        <v>26</v>
      </c>
      <c r="L2139">
        <v>2811.29</v>
      </c>
      <c r="R2139" s="81">
        <v>65.64</v>
      </c>
      <c r="S2139" s="81">
        <v>0.04</v>
      </c>
      <c r="T2139" s="81">
        <v>0</v>
      </c>
      <c r="AA2139" t="s">
        <v>307</v>
      </c>
      <c r="AB2139" t="s">
        <v>13</v>
      </c>
      <c r="AC2139" t="b">
        <v>0</v>
      </c>
    </row>
    <row r="2140" spans="1:29" x14ac:dyDescent="0.35">
      <c r="A2140" t="s">
        <v>12</v>
      </c>
      <c r="B2140" t="s">
        <v>324</v>
      </c>
      <c r="C2140" t="s">
        <v>329</v>
      </c>
      <c r="D2140" t="s">
        <v>20</v>
      </c>
      <c r="E2140" t="s">
        <v>247</v>
      </c>
      <c r="F2140" t="s">
        <v>303</v>
      </c>
      <c r="G2140" t="s">
        <v>304</v>
      </c>
      <c r="H2140" t="s">
        <v>305</v>
      </c>
      <c r="I2140" t="s">
        <v>306</v>
      </c>
      <c r="J2140" s="78">
        <v>44153</v>
      </c>
      <c r="K2140" t="s">
        <v>26</v>
      </c>
      <c r="L2140">
        <v>2811.29</v>
      </c>
      <c r="R2140" s="81">
        <v>43.76</v>
      </c>
      <c r="S2140" s="81">
        <v>0.03</v>
      </c>
      <c r="T2140" s="81">
        <v>0</v>
      </c>
      <c r="AA2140" t="s">
        <v>307</v>
      </c>
      <c r="AB2140" t="s">
        <v>13</v>
      </c>
      <c r="AC2140" t="b">
        <v>0</v>
      </c>
    </row>
    <row r="2141" spans="1:29" x14ac:dyDescent="0.35">
      <c r="A2141" t="s">
        <v>12</v>
      </c>
      <c r="B2141" t="s">
        <v>325</v>
      </c>
      <c r="C2141" t="s">
        <v>329</v>
      </c>
      <c r="D2141" t="s">
        <v>20</v>
      </c>
      <c r="E2141" t="s">
        <v>247</v>
      </c>
      <c r="F2141" t="s">
        <v>303</v>
      </c>
      <c r="G2141" t="s">
        <v>304</v>
      </c>
      <c r="H2141" t="s">
        <v>305</v>
      </c>
      <c r="I2141" t="s">
        <v>306</v>
      </c>
      <c r="J2141" s="78">
        <v>44153</v>
      </c>
      <c r="K2141" t="s">
        <v>26</v>
      </c>
      <c r="L2141">
        <v>2811.29</v>
      </c>
      <c r="R2141" s="81">
        <v>87.5</v>
      </c>
      <c r="S2141" s="81">
        <v>0.06</v>
      </c>
      <c r="T2141" s="81">
        <v>0</v>
      </c>
      <c r="AA2141" t="s">
        <v>307</v>
      </c>
      <c r="AB2141" t="s">
        <v>13</v>
      </c>
      <c r="AC2141" t="b">
        <v>0</v>
      </c>
    </row>
    <row r="2142" spans="1:29" x14ac:dyDescent="0.35">
      <c r="A2142" t="s">
        <v>12</v>
      </c>
      <c r="B2142" t="s">
        <v>326</v>
      </c>
      <c r="C2142" t="s">
        <v>329</v>
      </c>
      <c r="D2142" t="s">
        <v>20</v>
      </c>
      <c r="E2142" t="s">
        <v>247</v>
      </c>
      <c r="F2142" t="s">
        <v>303</v>
      </c>
      <c r="G2142" t="s">
        <v>304</v>
      </c>
      <c r="H2142" t="s">
        <v>305</v>
      </c>
      <c r="I2142" t="s">
        <v>306</v>
      </c>
      <c r="J2142" s="78">
        <v>44153</v>
      </c>
      <c r="K2142" t="s">
        <v>26</v>
      </c>
      <c r="L2142">
        <v>2811.29</v>
      </c>
      <c r="R2142" s="81">
        <v>58.31</v>
      </c>
      <c r="S2142" s="81">
        <v>0.04</v>
      </c>
      <c r="T2142" s="81">
        <v>0</v>
      </c>
      <c r="AA2142" t="s">
        <v>307</v>
      </c>
      <c r="AB2142" t="s">
        <v>13</v>
      </c>
      <c r="AC2142" t="b">
        <v>0</v>
      </c>
    </row>
    <row r="2143" spans="1:29" x14ac:dyDescent="0.35">
      <c r="A2143" t="s">
        <v>12</v>
      </c>
      <c r="B2143" t="s">
        <v>302</v>
      </c>
      <c r="C2143" t="s">
        <v>329</v>
      </c>
      <c r="D2143" t="s">
        <v>20</v>
      </c>
      <c r="E2143" t="s">
        <v>248</v>
      </c>
      <c r="F2143" t="s">
        <v>303</v>
      </c>
      <c r="G2143" t="s">
        <v>304</v>
      </c>
      <c r="H2143" t="s">
        <v>305</v>
      </c>
      <c r="I2143" t="s">
        <v>306</v>
      </c>
      <c r="J2143" s="78">
        <v>44153</v>
      </c>
      <c r="K2143" t="s">
        <v>26</v>
      </c>
      <c r="L2143">
        <v>2626.98</v>
      </c>
      <c r="R2143" s="81">
        <v>54.1</v>
      </c>
      <c r="S2143" s="81">
        <v>0.04</v>
      </c>
      <c r="T2143" s="81">
        <v>0</v>
      </c>
      <c r="AA2143" t="s">
        <v>307</v>
      </c>
      <c r="AB2143" t="s">
        <v>13</v>
      </c>
      <c r="AC2143" t="b">
        <v>0</v>
      </c>
    </row>
    <row r="2144" spans="1:29" x14ac:dyDescent="0.35">
      <c r="A2144" t="s">
        <v>12</v>
      </c>
      <c r="B2144" t="s">
        <v>308</v>
      </c>
      <c r="C2144" t="s">
        <v>329</v>
      </c>
      <c r="D2144" t="s">
        <v>20</v>
      </c>
      <c r="E2144" t="s">
        <v>248</v>
      </c>
      <c r="F2144" t="s">
        <v>303</v>
      </c>
      <c r="G2144" t="s">
        <v>304</v>
      </c>
      <c r="H2144" t="s">
        <v>305</v>
      </c>
      <c r="I2144" t="s">
        <v>306</v>
      </c>
      <c r="J2144" s="78">
        <v>44153</v>
      </c>
      <c r="K2144" t="s">
        <v>26</v>
      </c>
      <c r="L2144">
        <v>2626.98</v>
      </c>
      <c r="R2144" s="81">
        <v>36.11</v>
      </c>
      <c r="S2144" s="81">
        <v>0.03</v>
      </c>
      <c r="T2144" s="81">
        <v>0</v>
      </c>
      <c r="AA2144" t="s">
        <v>307</v>
      </c>
      <c r="AB2144" t="s">
        <v>13</v>
      </c>
      <c r="AC2144" t="b">
        <v>0</v>
      </c>
    </row>
    <row r="2145" spans="1:29" x14ac:dyDescent="0.35">
      <c r="A2145" t="s">
        <v>12</v>
      </c>
      <c r="B2145" t="s">
        <v>309</v>
      </c>
      <c r="C2145" t="s">
        <v>329</v>
      </c>
      <c r="D2145" t="s">
        <v>20</v>
      </c>
      <c r="E2145" t="s">
        <v>248</v>
      </c>
      <c r="F2145" t="s">
        <v>303</v>
      </c>
      <c r="G2145" t="s">
        <v>304</v>
      </c>
      <c r="H2145" t="s">
        <v>305</v>
      </c>
      <c r="I2145" t="s">
        <v>306</v>
      </c>
      <c r="J2145" s="78">
        <v>44153</v>
      </c>
      <c r="K2145" t="s">
        <v>26</v>
      </c>
      <c r="L2145">
        <v>2626.98</v>
      </c>
      <c r="R2145" s="81">
        <v>50.7</v>
      </c>
      <c r="S2145" s="81">
        <v>0.04</v>
      </c>
      <c r="T2145" s="81">
        <v>0</v>
      </c>
      <c r="AA2145" t="s">
        <v>307</v>
      </c>
      <c r="AB2145" t="s">
        <v>13</v>
      </c>
      <c r="AC2145" t="b">
        <v>0</v>
      </c>
    </row>
    <row r="2146" spans="1:29" x14ac:dyDescent="0.35">
      <c r="A2146" t="s">
        <v>12</v>
      </c>
      <c r="B2146" t="s">
        <v>310</v>
      </c>
      <c r="C2146" t="s">
        <v>329</v>
      </c>
      <c r="D2146" t="s">
        <v>20</v>
      </c>
      <c r="E2146" t="s">
        <v>248</v>
      </c>
      <c r="F2146" t="s">
        <v>303</v>
      </c>
      <c r="G2146" t="s">
        <v>304</v>
      </c>
      <c r="H2146" t="s">
        <v>305</v>
      </c>
      <c r="I2146" t="s">
        <v>306</v>
      </c>
      <c r="J2146" s="78">
        <v>44153</v>
      </c>
      <c r="K2146" t="s">
        <v>26</v>
      </c>
      <c r="L2146">
        <v>2626.98</v>
      </c>
      <c r="R2146" s="81">
        <v>33.81</v>
      </c>
      <c r="S2146" s="81">
        <v>0.03</v>
      </c>
      <c r="T2146" s="81">
        <v>0</v>
      </c>
      <c r="AA2146" t="s">
        <v>307</v>
      </c>
      <c r="AB2146" t="s">
        <v>13</v>
      </c>
      <c r="AC2146" t="b">
        <v>0</v>
      </c>
    </row>
    <row r="2147" spans="1:29" x14ac:dyDescent="0.35">
      <c r="A2147" t="s">
        <v>12</v>
      </c>
      <c r="B2147" t="s">
        <v>311</v>
      </c>
      <c r="C2147" t="s">
        <v>329</v>
      </c>
      <c r="D2147" t="s">
        <v>20</v>
      </c>
      <c r="E2147" t="s">
        <v>248</v>
      </c>
      <c r="F2147" t="s">
        <v>303</v>
      </c>
      <c r="G2147" t="s">
        <v>304</v>
      </c>
      <c r="H2147" t="s">
        <v>305</v>
      </c>
      <c r="I2147" t="s">
        <v>306</v>
      </c>
      <c r="J2147" s="78">
        <v>44153</v>
      </c>
      <c r="K2147" t="s">
        <v>26</v>
      </c>
      <c r="L2147">
        <v>2626.98</v>
      </c>
      <c r="R2147" s="81">
        <v>49.84</v>
      </c>
      <c r="S2147" s="81">
        <v>0.04</v>
      </c>
      <c r="T2147" s="81">
        <v>0</v>
      </c>
      <c r="AA2147" t="s">
        <v>307</v>
      </c>
      <c r="AB2147" t="s">
        <v>13</v>
      </c>
      <c r="AC2147" t="b">
        <v>0</v>
      </c>
    </row>
    <row r="2148" spans="1:29" x14ac:dyDescent="0.35">
      <c r="A2148" t="s">
        <v>12</v>
      </c>
      <c r="B2148" t="s">
        <v>312</v>
      </c>
      <c r="C2148" t="s">
        <v>329</v>
      </c>
      <c r="D2148" t="s">
        <v>20</v>
      </c>
      <c r="E2148" t="s">
        <v>248</v>
      </c>
      <c r="F2148" t="s">
        <v>303</v>
      </c>
      <c r="G2148" t="s">
        <v>304</v>
      </c>
      <c r="H2148" t="s">
        <v>305</v>
      </c>
      <c r="I2148" t="s">
        <v>306</v>
      </c>
      <c r="J2148" s="78">
        <v>44153</v>
      </c>
      <c r="K2148" t="s">
        <v>26</v>
      </c>
      <c r="L2148">
        <v>2626.98</v>
      </c>
      <c r="R2148" s="81">
        <v>33.229999999999997</v>
      </c>
      <c r="S2148" s="81">
        <v>0.03</v>
      </c>
      <c r="T2148" s="81">
        <v>0</v>
      </c>
      <c r="AA2148" t="s">
        <v>307</v>
      </c>
      <c r="AB2148" t="s">
        <v>13</v>
      </c>
      <c r="AC2148" t="b">
        <v>0</v>
      </c>
    </row>
    <row r="2149" spans="1:29" x14ac:dyDescent="0.35">
      <c r="A2149" t="s">
        <v>12</v>
      </c>
      <c r="B2149" t="s">
        <v>313</v>
      </c>
      <c r="C2149" t="s">
        <v>329</v>
      </c>
      <c r="D2149" t="s">
        <v>20</v>
      </c>
      <c r="E2149" t="s">
        <v>248</v>
      </c>
      <c r="F2149" t="s">
        <v>303</v>
      </c>
      <c r="G2149" t="s">
        <v>304</v>
      </c>
      <c r="H2149" t="s">
        <v>305</v>
      </c>
      <c r="I2149" t="s">
        <v>306</v>
      </c>
      <c r="J2149" s="78">
        <v>44153</v>
      </c>
      <c r="K2149" t="s">
        <v>26</v>
      </c>
      <c r="L2149">
        <v>2626.98</v>
      </c>
      <c r="R2149" s="81">
        <v>49.84</v>
      </c>
      <c r="S2149" s="81">
        <v>0.04</v>
      </c>
      <c r="T2149" s="81">
        <v>0</v>
      </c>
      <c r="AA2149" t="s">
        <v>307</v>
      </c>
      <c r="AB2149" t="s">
        <v>13</v>
      </c>
      <c r="AC2149" t="b">
        <v>0</v>
      </c>
    </row>
    <row r="2150" spans="1:29" x14ac:dyDescent="0.35">
      <c r="A2150" t="s">
        <v>12</v>
      </c>
      <c r="B2150" t="s">
        <v>314</v>
      </c>
      <c r="C2150" t="s">
        <v>329</v>
      </c>
      <c r="D2150" t="s">
        <v>20</v>
      </c>
      <c r="E2150" t="s">
        <v>248</v>
      </c>
      <c r="F2150" t="s">
        <v>303</v>
      </c>
      <c r="G2150" t="s">
        <v>304</v>
      </c>
      <c r="H2150" t="s">
        <v>305</v>
      </c>
      <c r="I2150" t="s">
        <v>306</v>
      </c>
      <c r="J2150" s="78">
        <v>44153</v>
      </c>
      <c r="K2150" t="s">
        <v>26</v>
      </c>
      <c r="L2150">
        <v>2626.98</v>
      </c>
      <c r="R2150" s="81">
        <v>33.229999999999997</v>
      </c>
      <c r="S2150" s="81">
        <v>0.03</v>
      </c>
      <c r="T2150" s="81">
        <v>0</v>
      </c>
      <c r="AA2150" t="s">
        <v>307</v>
      </c>
      <c r="AB2150" t="s">
        <v>13</v>
      </c>
      <c r="AC2150" t="b">
        <v>0</v>
      </c>
    </row>
    <row r="2151" spans="1:29" x14ac:dyDescent="0.35">
      <c r="A2151" t="s">
        <v>12</v>
      </c>
      <c r="B2151" t="s">
        <v>315</v>
      </c>
      <c r="C2151" t="s">
        <v>329</v>
      </c>
      <c r="D2151" t="s">
        <v>20</v>
      </c>
      <c r="E2151" t="s">
        <v>248</v>
      </c>
      <c r="F2151" t="s">
        <v>303</v>
      </c>
      <c r="G2151" t="s">
        <v>304</v>
      </c>
      <c r="H2151" t="s">
        <v>305</v>
      </c>
      <c r="I2151" t="s">
        <v>306</v>
      </c>
      <c r="J2151" s="78">
        <v>44153</v>
      </c>
      <c r="K2151" t="s">
        <v>26</v>
      </c>
      <c r="L2151">
        <v>2626.98</v>
      </c>
      <c r="R2151" s="81">
        <v>59.22</v>
      </c>
      <c r="S2151" s="81">
        <v>0.05</v>
      </c>
      <c r="T2151" s="81">
        <v>0</v>
      </c>
      <c r="AA2151" t="s">
        <v>307</v>
      </c>
      <c r="AB2151" t="s">
        <v>13</v>
      </c>
      <c r="AC2151" t="b">
        <v>0</v>
      </c>
    </row>
    <row r="2152" spans="1:29" x14ac:dyDescent="0.35">
      <c r="A2152" t="s">
        <v>12</v>
      </c>
      <c r="B2152" t="s">
        <v>316</v>
      </c>
      <c r="C2152" t="s">
        <v>329</v>
      </c>
      <c r="D2152" t="s">
        <v>20</v>
      </c>
      <c r="E2152" t="s">
        <v>248</v>
      </c>
      <c r="F2152" t="s">
        <v>303</v>
      </c>
      <c r="G2152" t="s">
        <v>304</v>
      </c>
      <c r="H2152" t="s">
        <v>305</v>
      </c>
      <c r="I2152" t="s">
        <v>306</v>
      </c>
      <c r="J2152" s="78">
        <v>44153</v>
      </c>
      <c r="K2152" t="s">
        <v>26</v>
      </c>
      <c r="L2152">
        <v>2626.98</v>
      </c>
      <c r="R2152" s="81">
        <v>39.51</v>
      </c>
      <c r="S2152" s="81">
        <v>0.03</v>
      </c>
      <c r="T2152" s="81">
        <v>0</v>
      </c>
      <c r="AA2152" t="s">
        <v>307</v>
      </c>
      <c r="AB2152" t="s">
        <v>13</v>
      </c>
      <c r="AC2152" t="b">
        <v>0</v>
      </c>
    </row>
    <row r="2153" spans="1:29" x14ac:dyDescent="0.35">
      <c r="A2153" t="s">
        <v>12</v>
      </c>
      <c r="B2153" t="s">
        <v>317</v>
      </c>
      <c r="C2153" t="s">
        <v>329</v>
      </c>
      <c r="D2153" t="s">
        <v>20</v>
      </c>
      <c r="E2153" t="s">
        <v>248</v>
      </c>
      <c r="F2153" t="s">
        <v>303</v>
      </c>
      <c r="G2153" t="s">
        <v>304</v>
      </c>
      <c r="H2153" t="s">
        <v>305</v>
      </c>
      <c r="I2153" t="s">
        <v>306</v>
      </c>
      <c r="J2153" s="78">
        <v>44153</v>
      </c>
      <c r="K2153" t="s">
        <v>26</v>
      </c>
      <c r="L2153">
        <v>2626.98</v>
      </c>
      <c r="R2153" s="81">
        <v>66.22</v>
      </c>
      <c r="S2153" s="81">
        <v>0.05</v>
      </c>
      <c r="T2153" s="81">
        <v>0</v>
      </c>
      <c r="AA2153" t="s">
        <v>307</v>
      </c>
      <c r="AB2153" t="s">
        <v>13</v>
      </c>
      <c r="AC2153" t="b">
        <v>0</v>
      </c>
    </row>
    <row r="2154" spans="1:29" x14ac:dyDescent="0.35">
      <c r="A2154" t="s">
        <v>12</v>
      </c>
      <c r="B2154" t="s">
        <v>318</v>
      </c>
      <c r="C2154" t="s">
        <v>329</v>
      </c>
      <c r="D2154" t="s">
        <v>20</v>
      </c>
      <c r="E2154" t="s">
        <v>248</v>
      </c>
      <c r="F2154" t="s">
        <v>303</v>
      </c>
      <c r="G2154" t="s">
        <v>304</v>
      </c>
      <c r="H2154" t="s">
        <v>305</v>
      </c>
      <c r="I2154" t="s">
        <v>306</v>
      </c>
      <c r="J2154" s="78">
        <v>44153</v>
      </c>
      <c r="K2154" t="s">
        <v>26</v>
      </c>
      <c r="L2154">
        <v>2626.98</v>
      </c>
      <c r="R2154" s="81">
        <v>44.12</v>
      </c>
      <c r="S2154" s="81">
        <v>0.04</v>
      </c>
      <c r="T2154" s="81">
        <v>0</v>
      </c>
      <c r="AA2154" t="s">
        <v>307</v>
      </c>
      <c r="AB2154" t="s">
        <v>13</v>
      </c>
      <c r="AC2154" t="b">
        <v>0</v>
      </c>
    </row>
    <row r="2155" spans="1:29" x14ac:dyDescent="0.35">
      <c r="A2155" t="s">
        <v>12</v>
      </c>
      <c r="B2155" t="s">
        <v>319</v>
      </c>
      <c r="C2155" t="s">
        <v>329</v>
      </c>
      <c r="D2155" t="s">
        <v>20</v>
      </c>
      <c r="E2155" t="s">
        <v>248</v>
      </c>
      <c r="F2155" t="s">
        <v>303</v>
      </c>
      <c r="G2155" t="s">
        <v>304</v>
      </c>
      <c r="H2155" t="s">
        <v>305</v>
      </c>
      <c r="I2155" t="s">
        <v>306</v>
      </c>
      <c r="J2155" s="78">
        <v>44153</v>
      </c>
      <c r="K2155" t="s">
        <v>26</v>
      </c>
      <c r="L2155">
        <v>2626.98</v>
      </c>
      <c r="R2155" s="81">
        <v>60.82</v>
      </c>
      <c r="S2155" s="81">
        <v>0.05</v>
      </c>
      <c r="T2155" s="81">
        <v>0</v>
      </c>
      <c r="AA2155" t="s">
        <v>307</v>
      </c>
      <c r="AB2155" t="s">
        <v>13</v>
      </c>
      <c r="AC2155" t="b">
        <v>0</v>
      </c>
    </row>
    <row r="2156" spans="1:29" x14ac:dyDescent="0.35">
      <c r="A2156" t="s">
        <v>12</v>
      </c>
      <c r="B2156" t="s">
        <v>320</v>
      </c>
      <c r="C2156" t="s">
        <v>329</v>
      </c>
      <c r="D2156" t="s">
        <v>20</v>
      </c>
      <c r="E2156" t="s">
        <v>248</v>
      </c>
      <c r="F2156" t="s">
        <v>303</v>
      </c>
      <c r="G2156" t="s">
        <v>304</v>
      </c>
      <c r="H2156" t="s">
        <v>305</v>
      </c>
      <c r="I2156" t="s">
        <v>306</v>
      </c>
      <c r="J2156" s="78">
        <v>44153</v>
      </c>
      <c r="K2156" t="s">
        <v>26</v>
      </c>
      <c r="L2156">
        <v>2626.98</v>
      </c>
      <c r="R2156" s="81">
        <v>40.549999999999997</v>
      </c>
      <c r="S2156" s="81">
        <v>0.03</v>
      </c>
      <c r="T2156" s="81">
        <v>0</v>
      </c>
      <c r="AA2156" t="s">
        <v>307</v>
      </c>
      <c r="AB2156" t="s">
        <v>13</v>
      </c>
      <c r="AC2156" t="b">
        <v>0</v>
      </c>
    </row>
    <row r="2157" spans="1:29" x14ac:dyDescent="0.35">
      <c r="A2157" t="s">
        <v>12</v>
      </c>
      <c r="B2157" t="s">
        <v>321</v>
      </c>
      <c r="C2157" t="s">
        <v>329</v>
      </c>
      <c r="D2157" t="s">
        <v>20</v>
      </c>
      <c r="E2157" t="s">
        <v>248</v>
      </c>
      <c r="F2157" t="s">
        <v>303</v>
      </c>
      <c r="G2157" t="s">
        <v>304</v>
      </c>
      <c r="H2157" t="s">
        <v>305</v>
      </c>
      <c r="I2157" t="s">
        <v>306</v>
      </c>
      <c r="J2157" s="78">
        <v>44153</v>
      </c>
      <c r="K2157" t="s">
        <v>26</v>
      </c>
      <c r="L2157">
        <v>2626.98</v>
      </c>
      <c r="R2157" s="81">
        <v>72.97</v>
      </c>
      <c r="S2157" s="81">
        <v>0.06</v>
      </c>
      <c r="T2157" s="81">
        <v>0</v>
      </c>
      <c r="AA2157" t="s">
        <v>307</v>
      </c>
      <c r="AB2157" t="s">
        <v>13</v>
      </c>
      <c r="AC2157" t="b">
        <v>0</v>
      </c>
    </row>
    <row r="2158" spans="1:29" x14ac:dyDescent="0.35">
      <c r="A2158" t="s">
        <v>12</v>
      </c>
      <c r="B2158" t="s">
        <v>322</v>
      </c>
      <c r="C2158" t="s">
        <v>329</v>
      </c>
      <c r="D2158" t="s">
        <v>20</v>
      </c>
      <c r="E2158" t="s">
        <v>248</v>
      </c>
      <c r="F2158" t="s">
        <v>303</v>
      </c>
      <c r="G2158" t="s">
        <v>304</v>
      </c>
      <c r="H2158" t="s">
        <v>305</v>
      </c>
      <c r="I2158" t="s">
        <v>306</v>
      </c>
      <c r="J2158" s="78">
        <v>44153</v>
      </c>
      <c r="K2158" t="s">
        <v>26</v>
      </c>
      <c r="L2158">
        <v>2626.98</v>
      </c>
      <c r="R2158" s="81">
        <v>48.66</v>
      </c>
      <c r="S2158" s="81">
        <v>0.04</v>
      </c>
      <c r="T2158" s="81">
        <v>0</v>
      </c>
      <c r="AA2158" t="s">
        <v>307</v>
      </c>
      <c r="AB2158" t="s">
        <v>13</v>
      </c>
      <c r="AC2158" t="b">
        <v>0</v>
      </c>
    </row>
    <row r="2159" spans="1:29" x14ac:dyDescent="0.35">
      <c r="A2159" t="s">
        <v>12</v>
      </c>
      <c r="B2159" t="s">
        <v>323</v>
      </c>
      <c r="C2159" t="s">
        <v>329</v>
      </c>
      <c r="D2159" t="s">
        <v>20</v>
      </c>
      <c r="E2159" t="s">
        <v>248</v>
      </c>
      <c r="F2159" t="s">
        <v>303</v>
      </c>
      <c r="G2159" t="s">
        <v>304</v>
      </c>
      <c r="H2159" t="s">
        <v>305</v>
      </c>
      <c r="I2159" t="s">
        <v>306</v>
      </c>
      <c r="J2159" s="78">
        <v>44153</v>
      </c>
      <c r="K2159" t="s">
        <v>26</v>
      </c>
      <c r="L2159">
        <v>2626.98</v>
      </c>
      <c r="R2159" s="81">
        <v>56.96</v>
      </c>
      <c r="S2159" s="81">
        <v>0.05</v>
      </c>
      <c r="T2159" s="81">
        <v>0</v>
      </c>
      <c r="AA2159" t="s">
        <v>307</v>
      </c>
      <c r="AB2159" t="s">
        <v>13</v>
      </c>
      <c r="AC2159" t="b">
        <v>0</v>
      </c>
    </row>
    <row r="2160" spans="1:29" x14ac:dyDescent="0.35">
      <c r="A2160" t="s">
        <v>12</v>
      </c>
      <c r="B2160" t="s">
        <v>324</v>
      </c>
      <c r="C2160" t="s">
        <v>329</v>
      </c>
      <c r="D2160" t="s">
        <v>20</v>
      </c>
      <c r="E2160" t="s">
        <v>248</v>
      </c>
      <c r="F2160" t="s">
        <v>303</v>
      </c>
      <c r="G2160" t="s">
        <v>304</v>
      </c>
      <c r="H2160" t="s">
        <v>305</v>
      </c>
      <c r="I2160" t="s">
        <v>306</v>
      </c>
      <c r="J2160" s="78">
        <v>44153</v>
      </c>
      <c r="K2160" t="s">
        <v>26</v>
      </c>
      <c r="L2160">
        <v>2626.98</v>
      </c>
      <c r="R2160" s="81">
        <v>37.950000000000003</v>
      </c>
      <c r="S2160" s="81">
        <v>0.03</v>
      </c>
      <c r="T2160" s="81">
        <v>0</v>
      </c>
      <c r="AA2160" t="s">
        <v>307</v>
      </c>
      <c r="AB2160" t="s">
        <v>13</v>
      </c>
      <c r="AC2160" t="b">
        <v>0</v>
      </c>
    </row>
    <row r="2161" spans="1:29" x14ac:dyDescent="0.35">
      <c r="A2161" t="s">
        <v>12</v>
      </c>
      <c r="B2161" t="s">
        <v>325</v>
      </c>
      <c r="C2161" t="s">
        <v>329</v>
      </c>
      <c r="D2161" t="s">
        <v>20</v>
      </c>
      <c r="E2161" t="s">
        <v>248</v>
      </c>
      <c r="F2161" t="s">
        <v>303</v>
      </c>
      <c r="G2161" t="s">
        <v>304</v>
      </c>
      <c r="H2161" t="s">
        <v>305</v>
      </c>
      <c r="I2161" t="s">
        <v>306</v>
      </c>
      <c r="J2161" s="78">
        <v>44153</v>
      </c>
      <c r="K2161" t="s">
        <v>26</v>
      </c>
      <c r="L2161">
        <v>2626.98</v>
      </c>
      <c r="R2161" s="81">
        <v>75.97</v>
      </c>
      <c r="S2161" s="81">
        <v>0.06</v>
      </c>
      <c r="T2161" s="81">
        <v>0</v>
      </c>
      <c r="AA2161" t="s">
        <v>307</v>
      </c>
      <c r="AB2161" t="s">
        <v>13</v>
      </c>
      <c r="AC2161" t="b">
        <v>0</v>
      </c>
    </row>
    <row r="2162" spans="1:29" x14ac:dyDescent="0.35">
      <c r="A2162" t="s">
        <v>12</v>
      </c>
      <c r="B2162" t="s">
        <v>326</v>
      </c>
      <c r="C2162" t="s">
        <v>329</v>
      </c>
      <c r="D2162" t="s">
        <v>20</v>
      </c>
      <c r="E2162" t="s">
        <v>248</v>
      </c>
      <c r="F2162" t="s">
        <v>303</v>
      </c>
      <c r="G2162" t="s">
        <v>304</v>
      </c>
      <c r="H2162" t="s">
        <v>305</v>
      </c>
      <c r="I2162" t="s">
        <v>306</v>
      </c>
      <c r="J2162" s="78">
        <v>44153</v>
      </c>
      <c r="K2162" t="s">
        <v>26</v>
      </c>
      <c r="L2162">
        <v>2626.98</v>
      </c>
      <c r="R2162" s="81">
        <v>50.58</v>
      </c>
      <c r="S2162" s="81">
        <v>0.04</v>
      </c>
      <c r="T2162" s="81">
        <v>0</v>
      </c>
      <c r="AA2162" t="s">
        <v>307</v>
      </c>
      <c r="AB2162" t="s">
        <v>13</v>
      </c>
      <c r="AC2162" t="b">
        <v>0</v>
      </c>
    </row>
    <row r="2163" spans="1:29" x14ac:dyDescent="0.35">
      <c r="A2163" t="s">
        <v>12</v>
      </c>
      <c r="B2163" t="s">
        <v>302</v>
      </c>
      <c r="C2163" t="s">
        <v>329</v>
      </c>
      <c r="D2163" t="s">
        <v>20</v>
      </c>
      <c r="E2163" t="s">
        <v>249</v>
      </c>
      <c r="F2163" t="s">
        <v>303</v>
      </c>
      <c r="G2163" t="s">
        <v>304</v>
      </c>
      <c r="H2163" t="s">
        <v>305</v>
      </c>
      <c r="I2163" t="s">
        <v>306</v>
      </c>
      <c r="J2163" s="78">
        <v>44153</v>
      </c>
      <c r="K2163" t="s">
        <v>26</v>
      </c>
      <c r="L2163">
        <v>2928.02</v>
      </c>
      <c r="R2163" s="81">
        <v>61.08</v>
      </c>
      <c r="S2163" s="81">
        <v>0.04</v>
      </c>
      <c r="T2163" s="81">
        <v>0</v>
      </c>
      <c r="AA2163" t="s">
        <v>307</v>
      </c>
      <c r="AB2163" t="s">
        <v>13</v>
      </c>
      <c r="AC2163" t="b">
        <v>0</v>
      </c>
    </row>
    <row r="2164" spans="1:29" x14ac:dyDescent="0.35">
      <c r="A2164" t="s">
        <v>12</v>
      </c>
      <c r="B2164" t="s">
        <v>308</v>
      </c>
      <c r="C2164" t="s">
        <v>329</v>
      </c>
      <c r="D2164" t="s">
        <v>20</v>
      </c>
      <c r="E2164" t="s">
        <v>249</v>
      </c>
      <c r="F2164" t="s">
        <v>303</v>
      </c>
      <c r="G2164" t="s">
        <v>304</v>
      </c>
      <c r="H2164" t="s">
        <v>305</v>
      </c>
      <c r="I2164" t="s">
        <v>306</v>
      </c>
      <c r="J2164" s="78">
        <v>44153</v>
      </c>
      <c r="K2164" t="s">
        <v>26</v>
      </c>
      <c r="L2164">
        <v>2928.02</v>
      </c>
      <c r="R2164" s="81">
        <v>40.76</v>
      </c>
      <c r="S2164" s="81">
        <v>0.03</v>
      </c>
      <c r="T2164" s="81">
        <v>0</v>
      </c>
      <c r="AA2164" t="s">
        <v>307</v>
      </c>
      <c r="AB2164" t="s">
        <v>13</v>
      </c>
      <c r="AC2164" t="b">
        <v>0</v>
      </c>
    </row>
    <row r="2165" spans="1:29" x14ac:dyDescent="0.35">
      <c r="A2165" t="s">
        <v>12</v>
      </c>
      <c r="B2165" t="s">
        <v>309</v>
      </c>
      <c r="C2165" t="s">
        <v>329</v>
      </c>
      <c r="D2165" t="s">
        <v>20</v>
      </c>
      <c r="E2165" t="s">
        <v>249</v>
      </c>
      <c r="F2165" t="s">
        <v>303</v>
      </c>
      <c r="G2165" t="s">
        <v>304</v>
      </c>
      <c r="H2165" t="s">
        <v>305</v>
      </c>
      <c r="I2165" t="s">
        <v>306</v>
      </c>
      <c r="J2165" s="78">
        <v>44153</v>
      </c>
      <c r="K2165" t="s">
        <v>26</v>
      </c>
      <c r="L2165">
        <v>2928.02</v>
      </c>
      <c r="R2165" s="81">
        <v>57.24</v>
      </c>
      <c r="S2165" s="81">
        <v>0.04</v>
      </c>
      <c r="T2165" s="81">
        <v>0</v>
      </c>
      <c r="AA2165" t="s">
        <v>307</v>
      </c>
      <c r="AB2165" t="s">
        <v>13</v>
      </c>
      <c r="AC2165" t="b">
        <v>0</v>
      </c>
    </row>
    <row r="2166" spans="1:29" x14ac:dyDescent="0.35">
      <c r="A2166" t="s">
        <v>12</v>
      </c>
      <c r="B2166" t="s">
        <v>310</v>
      </c>
      <c r="C2166" t="s">
        <v>329</v>
      </c>
      <c r="D2166" t="s">
        <v>20</v>
      </c>
      <c r="E2166" t="s">
        <v>249</v>
      </c>
      <c r="F2166" t="s">
        <v>303</v>
      </c>
      <c r="G2166" t="s">
        <v>304</v>
      </c>
      <c r="H2166" t="s">
        <v>305</v>
      </c>
      <c r="I2166" t="s">
        <v>306</v>
      </c>
      <c r="J2166" s="78">
        <v>44153</v>
      </c>
      <c r="K2166" t="s">
        <v>26</v>
      </c>
      <c r="L2166">
        <v>2928.02</v>
      </c>
      <c r="R2166" s="81">
        <v>38.15</v>
      </c>
      <c r="S2166" s="81">
        <v>0.02</v>
      </c>
      <c r="T2166" s="81">
        <v>0</v>
      </c>
      <c r="AA2166" t="s">
        <v>307</v>
      </c>
      <c r="AB2166" t="s">
        <v>13</v>
      </c>
      <c r="AC2166" t="b">
        <v>0</v>
      </c>
    </row>
    <row r="2167" spans="1:29" x14ac:dyDescent="0.35">
      <c r="A2167" t="s">
        <v>12</v>
      </c>
      <c r="B2167" t="s">
        <v>311</v>
      </c>
      <c r="C2167" t="s">
        <v>329</v>
      </c>
      <c r="D2167" t="s">
        <v>20</v>
      </c>
      <c r="E2167" t="s">
        <v>249</v>
      </c>
      <c r="F2167" t="s">
        <v>303</v>
      </c>
      <c r="G2167" t="s">
        <v>304</v>
      </c>
      <c r="H2167" t="s">
        <v>305</v>
      </c>
      <c r="I2167" t="s">
        <v>306</v>
      </c>
      <c r="J2167" s="78">
        <v>44153</v>
      </c>
      <c r="K2167" t="s">
        <v>26</v>
      </c>
      <c r="L2167">
        <v>2928.02</v>
      </c>
      <c r="R2167" s="81">
        <v>56.26</v>
      </c>
      <c r="S2167" s="81">
        <v>0.04</v>
      </c>
      <c r="T2167" s="81">
        <v>0</v>
      </c>
      <c r="AA2167" t="s">
        <v>307</v>
      </c>
      <c r="AB2167" t="s">
        <v>13</v>
      </c>
      <c r="AC2167" t="b">
        <v>0</v>
      </c>
    </row>
    <row r="2168" spans="1:29" x14ac:dyDescent="0.35">
      <c r="A2168" t="s">
        <v>12</v>
      </c>
      <c r="B2168" t="s">
        <v>312</v>
      </c>
      <c r="C2168" t="s">
        <v>329</v>
      </c>
      <c r="D2168" t="s">
        <v>20</v>
      </c>
      <c r="E2168" t="s">
        <v>249</v>
      </c>
      <c r="F2168" t="s">
        <v>303</v>
      </c>
      <c r="G2168" t="s">
        <v>304</v>
      </c>
      <c r="H2168" t="s">
        <v>305</v>
      </c>
      <c r="I2168" t="s">
        <v>306</v>
      </c>
      <c r="J2168" s="78">
        <v>44153</v>
      </c>
      <c r="K2168" t="s">
        <v>26</v>
      </c>
      <c r="L2168">
        <v>2928.02</v>
      </c>
      <c r="R2168" s="81">
        <v>37.5</v>
      </c>
      <c r="S2168" s="81">
        <v>0.02</v>
      </c>
      <c r="T2168" s="81">
        <v>0</v>
      </c>
      <c r="AA2168" t="s">
        <v>307</v>
      </c>
      <c r="AB2168" t="s">
        <v>13</v>
      </c>
      <c r="AC2168" t="b">
        <v>0</v>
      </c>
    </row>
    <row r="2169" spans="1:29" x14ac:dyDescent="0.35">
      <c r="A2169" t="s">
        <v>12</v>
      </c>
      <c r="B2169" t="s">
        <v>313</v>
      </c>
      <c r="C2169" t="s">
        <v>329</v>
      </c>
      <c r="D2169" t="s">
        <v>20</v>
      </c>
      <c r="E2169" t="s">
        <v>249</v>
      </c>
      <c r="F2169" t="s">
        <v>303</v>
      </c>
      <c r="G2169" t="s">
        <v>304</v>
      </c>
      <c r="H2169" t="s">
        <v>305</v>
      </c>
      <c r="I2169" t="s">
        <v>306</v>
      </c>
      <c r="J2169" s="78">
        <v>44153</v>
      </c>
      <c r="K2169" t="s">
        <v>26</v>
      </c>
      <c r="L2169">
        <v>2928.02</v>
      </c>
      <c r="R2169" s="81">
        <v>56.26</v>
      </c>
      <c r="S2169" s="81">
        <v>0.04</v>
      </c>
      <c r="T2169" s="81">
        <v>0</v>
      </c>
      <c r="AA2169" t="s">
        <v>307</v>
      </c>
      <c r="AB2169" t="s">
        <v>13</v>
      </c>
      <c r="AC2169" t="b">
        <v>0</v>
      </c>
    </row>
    <row r="2170" spans="1:29" x14ac:dyDescent="0.35">
      <c r="A2170" t="s">
        <v>12</v>
      </c>
      <c r="B2170" t="s">
        <v>314</v>
      </c>
      <c r="C2170" t="s">
        <v>329</v>
      </c>
      <c r="D2170" t="s">
        <v>20</v>
      </c>
      <c r="E2170" t="s">
        <v>249</v>
      </c>
      <c r="F2170" t="s">
        <v>303</v>
      </c>
      <c r="G2170" t="s">
        <v>304</v>
      </c>
      <c r="H2170" t="s">
        <v>305</v>
      </c>
      <c r="I2170" t="s">
        <v>306</v>
      </c>
      <c r="J2170" s="78">
        <v>44153</v>
      </c>
      <c r="K2170" t="s">
        <v>26</v>
      </c>
      <c r="L2170">
        <v>2928.02</v>
      </c>
      <c r="R2170" s="81">
        <v>37.5</v>
      </c>
      <c r="S2170" s="81">
        <v>0.02</v>
      </c>
      <c r="T2170" s="81">
        <v>0</v>
      </c>
      <c r="AA2170" t="s">
        <v>307</v>
      </c>
      <c r="AB2170" t="s">
        <v>13</v>
      </c>
      <c r="AC2170" t="b">
        <v>0</v>
      </c>
    </row>
    <row r="2171" spans="1:29" x14ac:dyDescent="0.35">
      <c r="A2171" t="s">
        <v>12</v>
      </c>
      <c r="B2171" t="s">
        <v>315</v>
      </c>
      <c r="C2171" t="s">
        <v>329</v>
      </c>
      <c r="D2171" t="s">
        <v>20</v>
      </c>
      <c r="E2171" t="s">
        <v>249</v>
      </c>
      <c r="F2171" t="s">
        <v>303</v>
      </c>
      <c r="G2171" t="s">
        <v>304</v>
      </c>
      <c r="H2171" t="s">
        <v>305</v>
      </c>
      <c r="I2171" t="s">
        <v>306</v>
      </c>
      <c r="J2171" s="78">
        <v>44153</v>
      </c>
      <c r="K2171" t="s">
        <v>26</v>
      </c>
      <c r="L2171">
        <v>2928.02</v>
      </c>
      <c r="R2171" s="81">
        <v>66.88</v>
      </c>
      <c r="S2171" s="81">
        <v>0.04</v>
      </c>
      <c r="T2171" s="81">
        <v>0</v>
      </c>
      <c r="AA2171" t="s">
        <v>307</v>
      </c>
      <c r="AB2171" t="s">
        <v>13</v>
      </c>
      <c r="AC2171" t="b">
        <v>0</v>
      </c>
    </row>
    <row r="2172" spans="1:29" x14ac:dyDescent="0.35">
      <c r="A2172" t="s">
        <v>12</v>
      </c>
      <c r="B2172" t="s">
        <v>316</v>
      </c>
      <c r="C2172" t="s">
        <v>329</v>
      </c>
      <c r="D2172" t="s">
        <v>20</v>
      </c>
      <c r="E2172" t="s">
        <v>249</v>
      </c>
      <c r="F2172" t="s">
        <v>303</v>
      </c>
      <c r="G2172" t="s">
        <v>304</v>
      </c>
      <c r="H2172" t="s">
        <v>305</v>
      </c>
      <c r="I2172" t="s">
        <v>306</v>
      </c>
      <c r="J2172" s="78">
        <v>44153</v>
      </c>
      <c r="K2172" t="s">
        <v>26</v>
      </c>
      <c r="L2172">
        <v>2928.02</v>
      </c>
      <c r="R2172" s="81">
        <v>44.6</v>
      </c>
      <c r="S2172" s="81">
        <v>0.03</v>
      </c>
      <c r="T2172" s="81">
        <v>0</v>
      </c>
      <c r="AA2172" t="s">
        <v>307</v>
      </c>
      <c r="AB2172" t="s">
        <v>13</v>
      </c>
      <c r="AC2172" t="b">
        <v>0</v>
      </c>
    </row>
    <row r="2173" spans="1:29" x14ac:dyDescent="0.35">
      <c r="A2173" t="s">
        <v>12</v>
      </c>
      <c r="B2173" t="s">
        <v>317</v>
      </c>
      <c r="C2173" t="s">
        <v>329</v>
      </c>
      <c r="D2173" t="s">
        <v>20</v>
      </c>
      <c r="E2173" t="s">
        <v>249</v>
      </c>
      <c r="F2173" t="s">
        <v>303</v>
      </c>
      <c r="G2173" t="s">
        <v>304</v>
      </c>
      <c r="H2173" t="s">
        <v>305</v>
      </c>
      <c r="I2173" t="s">
        <v>306</v>
      </c>
      <c r="J2173" s="78">
        <v>44153</v>
      </c>
      <c r="K2173" t="s">
        <v>26</v>
      </c>
      <c r="L2173">
        <v>2928.02</v>
      </c>
      <c r="R2173" s="81">
        <v>74.77</v>
      </c>
      <c r="S2173" s="81">
        <v>0.05</v>
      </c>
      <c r="T2173" s="81">
        <v>0</v>
      </c>
      <c r="AA2173" t="s">
        <v>307</v>
      </c>
      <c r="AB2173" t="s">
        <v>13</v>
      </c>
      <c r="AC2173" t="b">
        <v>0</v>
      </c>
    </row>
    <row r="2174" spans="1:29" x14ac:dyDescent="0.35">
      <c r="A2174" t="s">
        <v>12</v>
      </c>
      <c r="B2174" t="s">
        <v>318</v>
      </c>
      <c r="C2174" t="s">
        <v>329</v>
      </c>
      <c r="D2174" t="s">
        <v>20</v>
      </c>
      <c r="E2174" t="s">
        <v>249</v>
      </c>
      <c r="F2174" t="s">
        <v>303</v>
      </c>
      <c r="G2174" t="s">
        <v>304</v>
      </c>
      <c r="H2174" t="s">
        <v>305</v>
      </c>
      <c r="I2174" t="s">
        <v>306</v>
      </c>
      <c r="J2174" s="78">
        <v>44153</v>
      </c>
      <c r="K2174" t="s">
        <v>26</v>
      </c>
      <c r="L2174">
        <v>2928.02</v>
      </c>
      <c r="R2174" s="81">
        <v>49.82</v>
      </c>
      <c r="S2174" s="81">
        <v>0.03</v>
      </c>
      <c r="T2174" s="81">
        <v>0</v>
      </c>
      <c r="AA2174" t="s">
        <v>307</v>
      </c>
      <c r="AB2174" t="s">
        <v>13</v>
      </c>
      <c r="AC2174" t="b">
        <v>0</v>
      </c>
    </row>
    <row r="2175" spans="1:29" x14ac:dyDescent="0.35">
      <c r="A2175" t="s">
        <v>12</v>
      </c>
      <c r="B2175" t="s">
        <v>319</v>
      </c>
      <c r="C2175" t="s">
        <v>329</v>
      </c>
      <c r="D2175" t="s">
        <v>20</v>
      </c>
      <c r="E2175" t="s">
        <v>249</v>
      </c>
      <c r="F2175" t="s">
        <v>303</v>
      </c>
      <c r="G2175" t="s">
        <v>304</v>
      </c>
      <c r="H2175" t="s">
        <v>305</v>
      </c>
      <c r="I2175" t="s">
        <v>306</v>
      </c>
      <c r="J2175" s="78">
        <v>44153</v>
      </c>
      <c r="K2175" t="s">
        <v>26</v>
      </c>
      <c r="L2175">
        <v>2928.02</v>
      </c>
      <c r="R2175" s="81">
        <v>68.7</v>
      </c>
      <c r="S2175" s="81">
        <v>0.04</v>
      </c>
      <c r="T2175" s="81">
        <v>0</v>
      </c>
      <c r="AA2175" t="s">
        <v>307</v>
      </c>
      <c r="AB2175" t="s">
        <v>13</v>
      </c>
      <c r="AC2175" t="b">
        <v>0</v>
      </c>
    </row>
    <row r="2176" spans="1:29" x14ac:dyDescent="0.35">
      <c r="A2176" t="s">
        <v>12</v>
      </c>
      <c r="B2176" t="s">
        <v>320</v>
      </c>
      <c r="C2176" t="s">
        <v>329</v>
      </c>
      <c r="D2176" t="s">
        <v>20</v>
      </c>
      <c r="E2176" t="s">
        <v>249</v>
      </c>
      <c r="F2176" t="s">
        <v>303</v>
      </c>
      <c r="G2176" t="s">
        <v>304</v>
      </c>
      <c r="H2176" t="s">
        <v>305</v>
      </c>
      <c r="I2176" t="s">
        <v>306</v>
      </c>
      <c r="J2176" s="78">
        <v>44153</v>
      </c>
      <c r="K2176" t="s">
        <v>26</v>
      </c>
      <c r="L2176">
        <v>2928.02</v>
      </c>
      <c r="R2176" s="81">
        <v>45.78</v>
      </c>
      <c r="S2176" s="81">
        <v>0.03</v>
      </c>
      <c r="T2176" s="81">
        <v>0</v>
      </c>
      <c r="AA2176" t="s">
        <v>307</v>
      </c>
      <c r="AB2176" t="s">
        <v>13</v>
      </c>
      <c r="AC2176" t="b">
        <v>0</v>
      </c>
    </row>
    <row r="2177" spans="1:29" x14ac:dyDescent="0.35">
      <c r="A2177" t="s">
        <v>12</v>
      </c>
      <c r="B2177" t="s">
        <v>321</v>
      </c>
      <c r="C2177" t="s">
        <v>329</v>
      </c>
      <c r="D2177" t="s">
        <v>20</v>
      </c>
      <c r="E2177" t="s">
        <v>249</v>
      </c>
      <c r="F2177" t="s">
        <v>303</v>
      </c>
      <c r="G2177" t="s">
        <v>304</v>
      </c>
      <c r="H2177" t="s">
        <v>305</v>
      </c>
      <c r="I2177" t="s">
        <v>306</v>
      </c>
      <c r="J2177" s="78">
        <v>44153</v>
      </c>
      <c r="K2177" t="s">
        <v>26</v>
      </c>
      <c r="L2177">
        <v>2928.02</v>
      </c>
      <c r="R2177" s="81">
        <v>82.47</v>
      </c>
      <c r="S2177" s="81">
        <v>0.05</v>
      </c>
      <c r="T2177" s="81">
        <v>0</v>
      </c>
      <c r="AA2177" t="s">
        <v>307</v>
      </c>
      <c r="AB2177" t="s">
        <v>13</v>
      </c>
      <c r="AC2177" t="b">
        <v>0</v>
      </c>
    </row>
    <row r="2178" spans="1:29" x14ac:dyDescent="0.35">
      <c r="A2178" t="s">
        <v>12</v>
      </c>
      <c r="B2178" t="s">
        <v>322</v>
      </c>
      <c r="C2178" t="s">
        <v>329</v>
      </c>
      <c r="D2178" t="s">
        <v>20</v>
      </c>
      <c r="E2178" t="s">
        <v>249</v>
      </c>
      <c r="F2178" t="s">
        <v>303</v>
      </c>
      <c r="G2178" t="s">
        <v>304</v>
      </c>
      <c r="H2178" t="s">
        <v>305</v>
      </c>
      <c r="I2178" t="s">
        <v>306</v>
      </c>
      <c r="J2178" s="78">
        <v>44153</v>
      </c>
      <c r="K2178" t="s">
        <v>26</v>
      </c>
      <c r="L2178">
        <v>2928.02</v>
      </c>
      <c r="R2178" s="81">
        <v>54.94</v>
      </c>
      <c r="S2178" s="81">
        <v>0.04</v>
      </c>
      <c r="T2178" s="81">
        <v>0</v>
      </c>
      <c r="AA2178" t="s">
        <v>307</v>
      </c>
      <c r="AB2178" t="s">
        <v>13</v>
      </c>
      <c r="AC2178" t="b">
        <v>0</v>
      </c>
    </row>
    <row r="2179" spans="1:29" x14ac:dyDescent="0.35">
      <c r="A2179" t="s">
        <v>12</v>
      </c>
      <c r="B2179" t="s">
        <v>323</v>
      </c>
      <c r="C2179" t="s">
        <v>329</v>
      </c>
      <c r="D2179" t="s">
        <v>20</v>
      </c>
      <c r="E2179" t="s">
        <v>249</v>
      </c>
      <c r="F2179" t="s">
        <v>303</v>
      </c>
      <c r="G2179" t="s">
        <v>304</v>
      </c>
      <c r="H2179" t="s">
        <v>305</v>
      </c>
      <c r="I2179" t="s">
        <v>306</v>
      </c>
      <c r="J2179" s="78">
        <v>44153</v>
      </c>
      <c r="K2179" t="s">
        <v>26</v>
      </c>
      <c r="L2179">
        <v>2928.02</v>
      </c>
      <c r="R2179" s="81">
        <v>64.290000000000006</v>
      </c>
      <c r="S2179" s="81">
        <v>0.04</v>
      </c>
      <c r="T2179" s="81">
        <v>0</v>
      </c>
      <c r="AA2179" t="s">
        <v>307</v>
      </c>
      <c r="AB2179" t="s">
        <v>13</v>
      </c>
      <c r="AC2179" t="b">
        <v>0</v>
      </c>
    </row>
    <row r="2180" spans="1:29" x14ac:dyDescent="0.35">
      <c r="A2180" t="s">
        <v>12</v>
      </c>
      <c r="B2180" t="s">
        <v>324</v>
      </c>
      <c r="C2180" t="s">
        <v>329</v>
      </c>
      <c r="D2180" t="s">
        <v>20</v>
      </c>
      <c r="E2180" t="s">
        <v>249</v>
      </c>
      <c r="F2180" t="s">
        <v>303</v>
      </c>
      <c r="G2180" t="s">
        <v>304</v>
      </c>
      <c r="H2180" t="s">
        <v>305</v>
      </c>
      <c r="I2180" t="s">
        <v>306</v>
      </c>
      <c r="J2180" s="78">
        <v>44153</v>
      </c>
      <c r="K2180" t="s">
        <v>26</v>
      </c>
      <c r="L2180">
        <v>2928.02</v>
      </c>
      <c r="R2180" s="81">
        <v>42.87</v>
      </c>
      <c r="S2180" s="81">
        <v>0.03</v>
      </c>
      <c r="T2180" s="81">
        <v>0</v>
      </c>
      <c r="AA2180" t="s">
        <v>307</v>
      </c>
      <c r="AB2180" t="s">
        <v>13</v>
      </c>
      <c r="AC2180" t="b">
        <v>0</v>
      </c>
    </row>
    <row r="2181" spans="1:29" x14ac:dyDescent="0.35">
      <c r="A2181" t="s">
        <v>12</v>
      </c>
      <c r="B2181" t="s">
        <v>325</v>
      </c>
      <c r="C2181" t="s">
        <v>329</v>
      </c>
      <c r="D2181" t="s">
        <v>20</v>
      </c>
      <c r="E2181" t="s">
        <v>249</v>
      </c>
      <c r="F2181" t="s">
        <v>303</v>
      </c>
      <c r="G2181" t="s">
        <v>304</v>
      </c>
      <c r="H2181" t="s">
        <v>305</v>
      </c>
      <c r="I2181" t="s">
        <v>306</v>
      </c>
      <c r="J2181" s="78">
        <v>44153</v>
      </c>
      <c r="K2181" t="s">
        <v>26</v>
      </c>
      <c r="L2181">
        <v>2928.02</v>
      </c>
      <c r="R2181" s="81">
        <v>85.75</v>
      </c>
      <c r="S2181" s="81">
        <v>0.05</v>
      </c>
      <c r="T2181" s="81">
        <v>0</v>
      </c>
      <c r="AA2181" t="s">
        <v>307</v>
      </c>
      <c r="AB2181" t="s">
        <v>13</v>
      </c>
      <c r="AC2181" t="b">
        <v>0</v>
      </c>
    </row>
    <row r="2182" spans="1:29" x14ac:dyDescent="0.35">
      <c r="A2182" t="s">
        <v>12</v>
      </c>
      <c r="B2182" t="s">
        <v>326</v>
      </c>
      <c r="C2182" t="s">
        <v>329</v>
      </c>
      <c r="D2182" t="s">
        <v>20</v>
      </c>
      <c r="E2182" t="s">
        <v>249</v>
      </c>
      <c r="F2182" t="s">
        <v>303</v>
      </c>
      <c r="G2182" t="s">
        <v>304</v>
      </c>
      <c r="H2182" t="s">
        <v>305</v>
      </c>
      <c r="I2182" t="s">
        <v>306</v>
      </c>
      <c r="J2182" s="78">
        <v>44153</v>
      </c>
      <c r="K2182" t="s">
        <v>26</v>
      </c>
      <c r="L2182">
        <v>2928.02</v>
      </c>
      <c r="R2182" s="81">
        <v>57.14</v>
      </c>
      <c r="S2182" s="81">
        <v>0.04</v>
      </c>
      <c r="T2182" s="81">
        <v>0</v>
      </c>
      <c r="AA2182" t="s">
        <v>307</v>
      </c>
      <c r="AB2182" t="s">
        <v>13</v>
      </c>
      <c r="AC2182" t="b">
        <v>0</v>
      </c>
    </row>
    <row r="2183" spans="1:29" x14ac:dyDescent="0.35">
      <c r="A2183" t="s">
        <v>12</v>
      </c>
      <c r="B2183" t="s">
        <v>302</v>
      </c>
      <c r="C2183" t="s">
        <v>329</v>
      </c>
      <c r="D2183" t="s">
        <v>20</v>
      </c>
      <c r="E2183" t="s">
        <v>250</v>
      </c>
      <c r="F2183" t="s">
        <v>303</v>
      </c>
      <c r="G2183" t="s">
        <v>304</v>
      </c>
      <c r="H2183" t="s">
        <v>305</v>
      </c>
      <c r="I2183" t="s">
        <v>306</v>
      </c>
      <c r="J2183" s="78">
        <v>44153</v>
      </c>
      <c r="K2183" t="s">
        <v>26</v>
      </c>
      <c r="L2183">
        <v>3023.35</v>
      </c>
      <c r="R2183" s="81">
        <v>55.49</v>
      </c>
      <c r="S2183" s="81">
        <v>0.04</v>
      </c>
      <c r="T2183" s="81">
        <v>0</v>
      </c>
      <c r="AA2183" t="s">
        <v>307</v>
      </c>
      <c r="AB2183" t="s">
        <v>13</v>
      </c>
      <c r="AC2183" t="b">
        <v>0</v>
      </c>
    </row>
    <row r="2184" spans="1:29" x14ac:dyDescent="0.35">
      <c r="A2184" t="s">
        <v>12</v>
      </c>
      <c r="B2184" t="s">
        <v>308</v>
      </c>
      <c r="C2184" t="s">
        <v>329</v>
      </c>
      <c r="D2184" t="s">
        <v>20</v>
      </c>
      <c r="E2184" t="s">
        <v>250</v>
      </c>
      <c r="F2184" t="s">
        <v>303</v>
      </c>
      <c r="G2184" t="s">
        <v>304</v>
      </c>
      <c r="H2184" t="s">
        <v>305</v>
      </c>
      <c r="I2184" t="s">
        <v>306</v>
      </c>
      <c r="J2184" s="78">
        <v>44153</v>
      </c>
      <c r="K2184" t="s">
        <v>26</v>
      </c>
      <c r="L2184">
        <v>3023.35</v>
      </c>
      <c r="R2184" s="81">
        <v>37.020000000000003</v>
      </c>
      <c r="S2184" s="81">
        <v>0.03</v>
      </c>
      <c r="T2184" s="81">
        <v>0</v>
      </c>
      <c r="AA2184" t="s">
        <v>307</v>
      </c>
      <c r="AB2184" t="s">
        <v>13</v>
      </c>
      <c r="AC2184" t="b">
        <v>0</v>
      </c>
    </row>
    <row r="2185" spans="1:29" x14ac:dyDescent="0.35">
      <c r="A2185" t="s">
        <v>12</v>
      </c>
      <c r="B2185" t="s">
        <v>309</v>
      </c>
      <c r="C2185" t="s">
        <v>329</v>
      </c>
      <c r="D2185" t="s">
        <v>20</v>
      </c>
      <c r="E2185" t="s">
        <v>250</v>
      </c>
      <c r="F2185" t="s">
        <v>303</v>
      </c>
      <c r="G2185" t="s">
        <v>304</v>
      </c>
      <c r="H2185" t="s">
        <v>305</v>
      </c>
      <c r="I2185" t="s">
        <v>306</v>
      </c>
      <c r="J2185" s="78">
        <v>44153</v>
      </c>
      <c r="K2185" t="s">
        <v>26</v>
      </c>
      <c r="L2185">
        <v>3023.35</v>
      </c>
      <c r="R2185" s="81">
        <v>52</v>
      </c>
      <c r="S2185" s="81">
        <v>0.04</v>
      </c>
      <c r="T2185" s="81">
        <v>0</v>
      </c>
      <c r="AA2185" t="s">
        <v>307</v>
      </c>
      <c r="AB2185" t="s">
        <v>13</v>
      </c>
      <c r="AC2185" t="b">
        <v>0</v>
      </c>
    </row>
    <row r="2186" spans="1:29" x14ac:dyDescent="0.35">
      <c r="A2186" t="s">
        <v>12</v>
      </c>
      <c r="B2186" t="s">
        <v>310</v>
      </c>
      <c r="C2186" t="s">
        <v>329</v>
      </c>
      <c r="D2186" t="s">
        <v>20</v>
      </c>
      <c r="E2186" t="s">
        <v>250</v>
      </c>
      <c r="F2186" t="s">
        <v>303</v>
      </c>
      <c r="G2186" t="s">
        <v>304</v>
      </c>
      <c r="H2186" t="s">
        <v>305</v>
      </c>
      <c r="I2186" t="s">
        <v>306</v>
      </c>
      <c r="J2186" s="78">
        <v>44153</v>
      </c>
      <c r="K2186" t="s">
        <v>26</v>
      </c>
      <c r="L2186">
        <v>3023.35</v>
      </c>
      <c r="R2186" s="81">
        <v>34.68</v>
      </c>
      <c r="S2186" s="81">
        <v>0.02</v>
      </c>
      <c r="T2186" s="81">
        <v>0</v>
      </c>
      <c r="AA2186" t="s">
        <v>307</v>
      </c>
      <c r="AB2186" t="s">
        <v>13</v>
      </c>
      <c r="AC2186" t="b">
        <v>0</v>
      </c>
    </row>
    <row r="2187" spans="1:29" x14ac:dyDescent="0.35">
      <c r="A2187" t="s">
        <v>12</v>
      </c>
      <c r="B2187" t="s">
        <v>311</v>
      </c>
      <c r="C2187" t="s">
        <v>329</v>
      </c>
      <c r="D2187" t="s">
        <v>20</v>
      </c>
      <c r="E2187" t="s">
        <v>250</v>
      </c>
      <c r="F2187" t="s">
        <v>303</v>
      </c>
      <c r="G2187" t="s">
        <v>304</v>
      </c>
      <c r="H2187" t="s">
        <v>305</v>
      </c>
      <c r="I2187" t="s">
        <v>306</v>
      </c>
      <c r="J2187" s="78">
        <v>44153</v>
      </c>
      <c r="K2187" t="s">
        <v>26</v>
      </c>
      <c r="L2187">
        <v>3023.35</v>
      </c>
      <c r="R2187" s="81">
        <v>51.07</v>
      </c>
      <c r="S2187" s="81">
        <v>0.04</v>
      </c>
      <c r="T2187" s="81">
        <v>0</v>
      </c>
      <c r="AA2187" t="s">
        <v>307</v>
      </c>
      <c r="AB2187" t="s">
        <v>13</v>
      </c>
      <c r="AC2187" t="b">
        <v>0</v>
      </c>
    </row>
    <row r="2188" spans="1:29" x14ac:dyDescent="0.35">
      <c r="A2188" t="s">
        <v>12</v>
      </c>
      <c r="B2188" t="s">
        <v>312</v>
      </c>
      <c r="C2188" t="s">
        <v>329</v>
      </c>
      <c r="D2188" t="s">
        <v>20</v>
      </c>
      <c r="E2188" t="s">
        <v>250</v>
      </c>
      <c r="F2188" t="s">
        <v>303</v>
      </c>
      <c r="G2188" t="s">
        <v>304</v>
      </c>
      <c r="H2188" t="s">
        <v>305</v>
      </c>
      <c r="I2188" t="s">
        <v>306</v>
      </c>
      <c r="J2188" s="78">
        <v>44153</v>
      </c>
      <c r="K2188" t="s">
        <v>26</v>
      </c>
      <c r="L2188">
        <v>3023.35</v>
      </c>
      <c r="R2188" s="81">
        <v>34.11</v>
      </c>
      <c r="S2188" s="81">
        <v>0.02</v>
      </c>
      <c r="T2188" s="81">
        <v>0</v>
      </c>
      <c r="AA2188" t="s">
        <v>307</v>
      </c>
      <c r="AB2188" t="s">
        <v>13</v>
      </c>
      <c r="AC2188" t="b">
        <v>0</v>
      </c>
    </row>
    <row r="2189" spans="1:29" x14ac:dyDescent="0.35">
      <c r="A2189" t="s">
        <v>12</v>
      </c>
      <c r="B2189" t="s">
        <v>313</v>
      </c>
      <c r="C2189" t="s">
        <v>329</v>
      </c>
      <c r="D2189" t="s">
        <v>20</v>
      </c>
      <c r="E2189" t="s">
        <v>250</v>
      </c>
      <c r="F2189" t="s">
        <v>303</v>
      </c>
      <c r="G2189" t="s">
        <v>304</v>
      </c>
      <c r="H2189" t="s">
        <v>305</v>
      </c>
      <c r="I2189" t="s">
        <v>306</v>
      </c>
      <c r="J2189" s="78">
        <v>44153</v>
      </c>
      <c r="K2189" t="s">
        <v>26</v>
      </c>
      <c r="L2189">
        <v>3023.35</v>
      </c>
      <c r="R2189" s="81">
        <v>51.07</v>
      </c>
      <c r="S2189" s="81">
        <v>0.04</v>
      </c>
      <c r="T2189" s="81">
        <v>0</v>
      </c>
      <c r="AA2189" t="s">
        <v>307</v>
      </c>
      <c r="AB2189" t="s">
        <v>13</v>
      </c>
      <c r="AC2189" t="b">
        <v>0</v>
      </c>
    </row>
    <row r="2190" spans="1:29" x14ac:dyDescent="0.35">
      <c r="A2190" t="s">
        <v>12</v>
      </c>
      <c r="B2190" t="s">
        <v>314</v>
      </c>
      <c r="C2190" t="s">
        <v>329</v>
      </c>
      <c r="D2190" t="s">
        <v>20</v>
      </c>
      <c r="E2190" t="s">
        <v>250</v>
      </c>
      <c r="F2190" t="s">
        <v>303</v>
      </c>
      <c r="G2190" t="s">
        <v>304</v>
      </c>
      <c r="H2190" t="s">
        <v>305</v>
      </c>
      <c r="I2190" t="s">
        <v>306</v>
      </c>
      <c r="J2190" s="78">
        <v>44153</v>
      </c>
      <c r="K2190" t="s">
        <v>26</v>
      </c>
      <c r="L2190">
        <v>3023.35</v>
      </c>
      <c r="R2190" s="81">
        <v>34.11</v>
      </c>
      <c r="S2190" s="81">
        <v>0.02</v>
      </c>
      <c r="T2190" s="81">
        <v>0</v>
      </c>
      <c r="AA2190" t="s">
        <v>307</v>
      </c>
      <c r="AB2190" t="s">
        <v>13</v>
      </c>
      <c r="AC2190" t="b">
        <v>0</v>
      </c>
    </row>
    <row r="2191" spans="1:29" x14ac:dyDescent="0.35">
      <c r="A2191" t="s">
        <v>12</v>
      </c>
      <c r="B2191" t="s">
        <v>315</v>
      </c>
      <c r="C2191" t="s">
        <v>329</v>
      </c>
      <c r="D2191" t="s">
        <v>20</v>
      </c>
      <c r="E2191" t="s">
        <v>250</v>
      </c>
      <c r="F2191" t="s">
        <v>303</v>
      </c>
      <c r="G2191" t="s">
        <v>304</v>
      </c>
      <c r="H2191" t="s">
        <v>305</v>
      </c>
      <c r="I2191" t="s">
        <v>306</v>
      </c>
      <c r="J2191" s="78">
        <v>44153</v>
      </c>
      <c r="K2191" t="s">
        <v>26</v>
      </c>
      <c r="L2191">
        <v>3023.35</v>
      </c>
      <c r="R2191" s="81">
        <v>60.68</v>
      </c>
      <c r="S2191" s="81">
        <v>0.04</v>
      </c>
      <c r="T2191" s="81">
        <v>0</v>
      </c>
      <c r="AA2191" t="s">
        <v>307</v>
      </c>
      <c r="AB2191" t="s">
        <v>13</v>
      </c>
      <c r="AC2191" t="b">
        <v>0</v>
      </c>
    </row>
    <row r="2192" spans="1:29" x14ac:dyDescent="0.35">
      <c r="A2192" t="s">
        <v>12</v>
      </c>
      <c r="B2192" t="s">
        <v>316</v>
      </c>
      <c r="C2192" t="s">
        <v>329</v>
      </c>
      <c r="D2192" t="s">
        <v>20</v>
      </c>
      <c r="E2192" t="s">
        <v>250</v>
      </c>
      <c r="F2192" t="s">
        <v>303</v>
      </c>
      <c r="G2192" t="s">
        <v>304</v>
      </c>
      <c r="H2192" t="s">
        <v>305</v>
      </c>
      <c r="I2192" t="s">
        <v>306</v>
      </c>
      <c r="J2192" s="78">
        <v>44153</v>
      </c>
      <c r="K2192" t="s">
        <v>26</v>
      </c>
      <c r="L2192">
        <v>3023.35</v>
      </c>
      <c r="R2192" s="81">
        <v>40.51</v>
      </c>
      <c r="S2192" s="81">
        <v>0.03</v>
      </c>
      <c r="T2192" s="81">
        <v>0</v>
      </c>
      <c r="AA2192" t="s">
        <v>307</v>
      </c>
      <c r="AB2192" t="s">
        <v>13</v>
      </c>
      <c r="AC2192" t="b">
        <v>0</v>
      </c>
    </row>
    <row r="2193" spans="1:29" x14ac:dyDescent="0.35">
      <c r="A2193" t="s">
        <v>12</v>
      </c>
      <c r="B2193" t="s">
        <v>317</v>
      </c>
      <c r="C2193" t="s">
        <v>329</v>
      </c>
      <c r="D2193" t="s">
        <v>20</v>
      </c>
      <c r="E2193" t="s">
        <v>250</v>
      </c>
      <c r="F2193" t="s">
        <v>303</v>
      </c>
      <c r="G2193" t="s">
        <v>304</v>
      </c>
      <c r="H2193" t="s">
        <v>305</v>
      </c>
      <c r="I2193" t="s">
        <v>306</v>
      </c>
      <c r="J2193" s="78">
        <v>44153</v>
      </c>
      <c r="K2193" t="s">
        <v>26</v>
      </c>
      <c r="L2193">
        <v>3023.35</v>
      </c>
      <c r="R2193" s="81">
        <v>65.19</v>
      </c>
      <c r="S2193" s="81">
        <v>0.05</v>
      </c>
      <c r="T2193" s="81">
        <v>0</v>
      </c>
      <c r="AA2193" t="s">
        <v>307</v>
      </c>
      <c r="AB2193" t="s">
        <v>13</v>
      </c>
      <c r="AC2193" t="b">
        <v>0</v>
      </c>
    </row>
    <row r="2194" spans="1:29" x14ac:dyDescent="0.35">
      <c r="A2194" t="s">
        <v>12</v>
      </c>
      <c r="B2194" t="s">
        <v>318</v>
      </c>
      <c r="C2194" t="s">
        <v>329</v>
      </c>
      <c r="D2194" t="s">
        <v>20</v>
      </c>
      <c r="E2194" t="s">
        <v>250</v>
      </c>
      <c r="F2194" t="s">
        <v>303</v>
      </c>
      <c r="G2194" t="s">
        <v>304</v>
      </c>
      <c r="H2194" t="s">
        <v>305</v>
      </c>
      <c r="I2194" t="s">
        <v>306</v>
      </c>
      <c r="J2194" s="78">
        <v>44153</v>
      </c>
      <c r="K2194" t="s">
        <v>26</v>
      </c>
      <c r="L2194">
        <v>3023.35</v>
      </c>
      <c r="R2194" s="81">
        <v>43.47</v>
      </c>
      <c r="S2194" s="81">
        <v>0.03</v>
      </c>
      <c r="T2194" s="81">
        <v>0</v>
      </c>
      <c r="AA2194" t="s">
        <v>307</v>
      </c>
      <c r="AB2194" t="s">
        <v>13</v>
      </c>
      <c r="AC2194" t="b">
        <v>0</v>
      </c>
    </row>
    <row r="2195" spans="1:29" x14ac:dyDescent="0.35">
      <c r="A2195" t="s">
        <v>12</v>
      </c>
      <c r="B2195" t="s">
        <v>319</v>
      </c>
      <c r="C2195" t="s">
        <v>329</v>
      </c>
      <c r="D2195" t="s">
        <v>20</v>
      </c>
      <c r="E2195" t="s">
        <v>250</v>
      </c>
      <c r="F2195" t="s">
        <v>303</v>
      </c>
      <c r="G2195" t="s">
        <v>304</v>
      </c>
      <c r="H2195" t="s">
        <v>305</v>
      </c>
      <c r="I2195" t="s">
        <v>306</v>
      </c>
      <c r="J2195" s="78">
        <v>44153</v>
      </c>
      <c r="K2195" t="s">
        <v>26</v>
      </c>
      <c r="L2195">
        <v>3023.35</v>
      </c>
      <c r="R2195" s="81">
        <v>59.93</v>
      </c>
      <c r="S2195" s="81">
        <v>0.04</v>
      </c>
      <c r="T2195" s="81">
        <v>0</v>
      </c>
      <c r="AA2195" t="s">
        <v>307</v>
      </c>
      <c r="AB2195" t="s">
        <v>13</v>
      </c>
      <c r="AC2195" t="b">
        <v>0</v>
      </c>
    </row>
    <row r="2196" spans="1:29" x14ac:dyDescent="0.35">
      <c r="A2196" t="s">
        <v>12</v>
      </c>
      <c r="B2196" t="s">
        <v>320</v>
      </c>
      <c r="C2196" t="s">
        <v>329</v>
      </c>
      <c r="D2196" t="s">
        <v>20</v>
      </c>
      <c r="E2196" t="s">
        <v>250</v>
      </c>
      <c r="F2196" t="s">
        <v>303</v>
      </c>
      <c r="G2196" t="s">
        <v>304</v>
      </c>
      <c r="H2196" t="s">
        <v>305</v>
      </c>
      <c r="I2196" t="s">
        <v>306</v>
      </c>
      <c r="J2196" s="78">
        <v>44153</v>
      </c>
      <c r="K2196" t="s">
        <v>26</v>
      </c>
      <c r="L2196">
        <v>3023.35</v>
      </c>
      <c r="R2196" s="81">
        <v>39.92</v>
      </c>
      <c r="S2196" s="81">
        <v>0.03</v>
      </c>
      <c r="T2196" s="81">
        <v>0</v>
      </c>
      <c r="AA2196" t="s">
        <v>307</v>
      </c>
      <c r="AB2196" t="s">
        <v>13</v>
      </c>
      <c r="AC2196" t="b">
        <v>0</v>
      </c>
    </row>
    <row r="2197" spans="1:29" x14ac:dyDescent="0.35">
      <c r="A2197" t="s">
        <v>12</v>
      </c>
      <c r="B2197" t="s">
        <v>321</v>
      </c>
      <c r="C2197" t="s">
        <v>329</v>
      </c>
      <c r="D2197" t="s">
        <v>20</v>
      </c>
      <c r="E2197" t="s">
        <v>250</v>
      </c>
      <c r="F2197" t="s">
        <v>303</v>
      </c>
      <c r="G2197" t="s">
        <v>304</v>
      </c>
      <c r="H2197" t="s">
        <v>305</v>
      </c>
      <c r="I2197" t="s">
        <v>306</v>
      </c>
      <c r="J2197" s="78">
        <v>44153</v>
      </c>
      <c r="K2197" t="s">
        <v>26</v>
      </c>
      <c r="L2197">
        <v>3023.35</v>
      </c>
      <c r="R2197" s="81">
        <v>71.89</v>
      </c>
      <c r="S2197" s="81">
        <v>0.05</v>
      </c>
      <c r="T2197" s="81">
        <v>0</v>
      </c>
      <c r="AA2197" t="s">
        <v>307</v>
      </c>
      <c r="AB2197" t="s">
        <v>13</v>
      </c>
      <c r="AC2197" t="b">
        <v>0</v>
      </c>
    </row>
    <row r="2198" spans="1:29" x14ac:dyDescent="0.35">
      <c r="A2198" t="s">
        <v>12</v>
      </c>
      <c r="B2198" t="s">
        <v>322</v>
      </c>
      <c r="C2198" t="s">
        <v>329</v>
      </c>
      <c r="D2198" t="s">
        <v>20</v>
      </c>
      <c r="E2198" t="s">
        <v>250</v>
      </c>
      <c r="F2198" t="s">
        <v>303</v>
      </c>
      <c r="G2198" t="s">
        <v>304</v>
      </c>
      <c r="H2198" t="s">
        <v>305</v>
      </c>
      <c r="I2198" t="s">
        <v>306</v>
      </c>
      <c r="J2198" s="78">
        <v>44153</v>
      </c>
      <c r="K2198" t="s">
        <v>26</v>
      </c>
      <c r="L2198">
        <v>3023.35</v>
      </c>
      <c r="R2198" s="81">
        <v>47.92</v>
      </c>
      <c r="S2198" s="81">
        <v>0.04</v>
      </c>
      <c r="T2198" s="81">
        <v>0</v>
      </c>
      <c r="AA2198" t="s">
        <v>307</v>
      </c>
      <c r="AB2198" t="s">
        <v>13</v>
      </c>
      <c r="AC2198" t="b">
        <v>0</v>
      </c>
    </row>
    <row r="2199" spans="1:29" x14ac:dyDescent="0.35">
      <c r="A2199" t="s">
        <v>12</v>
      </c>
      <c r="B2199" t="s">
        <v>323</v>
      </c>
      <c r="C2199" t="s">
        <v>329</v>
      </c>
      <c r="D2199" t="s">
        <v>20</v>
      </c>
      <c r="E2199" t="s">
        <v>250</v>
      </c>
      <c r="F2199" t="s">
        <v>303</v>
      </c>
      <c r="G2199" t="s">
        <v>304</v>
      </c>
      <c r="H2199" t="s">
        <v>305</v>
      </c>
      <c r="I2199" t="s">
        <v>306</v>
      </c>
      <c r="J2199" s="78">
        <v>44153</v>
      </c>
      <c r="K2199" t="s">
        <v>26</v>
      </c>
      <c r="L2199">
        <v>3023.35</v>
      </c>
      <c r="R2199" s="81">
        <v>56.07</v>
      </c>
      <c r="S2199" s="81">
        <v>0.04</v>
      </c>
      <c r="T2199" s="81">
        <v>0</v>
      </c>
      <c r="AA2199" t="s">
        <v>307</v>
      </c>
      <c r="AB2199" t="s">
        <v>13</v>
      </c>
      <c r="AC2199" t="b">
        <v>0</v>
      </c>
    </row>
    <row r="2200" spans="1:29" x14ac:dyDescent="0.35">
      <c r="A2200" t="s">
        <v>12</v>
      </c>
      <c r="B2200" t="s">
        <v>324</v>
      </c>
      <c r="C2200" t="s">
        <v>329</v>
      </c>
      <c r="D2200" t="s">
        <v>20</v>
      </c>
      <c r="E2200" t="s">
        <v>250</v>
      </c>
      <c r="F2200" t="s">
        <v>303</v>
      </c>
      <c r="G2200" t="s">
        <v>304</v>
      </c>
      <c r="H2200" t="s">
        <v>305</v>
      </c>
      <c r="I2200" t="s">
        <v>306</v>
      </c>
      <c r="J2200" s="78">
        <v>44153</v>
      </c>
      <c r="K2200" t="s">
        <v>26</v>
      </c>
      <c r="L2200">
        <v>3023.35</v>
      </c>
      <c r="R2200" s="81">
        <v>37.4</v>
      </c>
      <c r="S2200" s="81">
        <v>0.03</v>
      </c>
      <c r="T2200" s="81">
        <v>0</v>
      </c>
      <c r="AA2200" t="s">
        <v>307</v>
      </c>
      <c r="AB2200" t="s">
        <v>13</v>
      </c>
      <c r="AC2200" t="b">
        <v>0</v>
      </c>
    </row>
    <row r="2201" spans="1:29" x14ac:dyDescent="0.35">
      <c r="A2201" t="s">
        <v>12</v>
      </c>
      <c r="B2201" t="s">
        <v>325</v>
      </c>
      <c r="C2201" t="s">
        <v>329</v>
      </c>
      <c r="D2201" t="s">
        <v>20</v>
      </c>
      <c r="E2201" t="s">
        <v>250</v>
      </c>
      <c r="F2201" t="s">
        <v>303</v>
      </c>
      <c r="G2201" t="s">
        <v>304</v>
      </c>
      <c r="H2201" t="s">
        <v>305</v>
      </c>
      <c r="I2201" t="s">
        <v>306</v>
      </c>
      <c r="J2201" s="78">
        <v>44153</v>
      </c>
      <c r="K2201" t="s">
        <v>26</v>
      </c>
      <c r="L2201">
        <v>3023.35</v>
      </c>
      <c r="R2201" s="81">
        <v>74.77</v>
      </c>
      <c r="S2201" s="81">
        <v>0.06</v>
      </c>
      <c r="T2201" s="81">
        <v>0</v>
      </c>
      <c r="AA2201" t="s">
        <v>307</v>
      </c>
      <c r="AB2201" t="s">
        <v>13</v>
      </c>
      <c r="AC2201" t="b">
        <v>0</v>
      </c>
    </row>
    <row r="2202" spans="1:29" x14ac:dyDescent="0.35">
      <c r="A2202" t="s">
        <v>12</v>
      </c>
      <c r="B2202" t="s">
        <v>326</v>
      </c>
      <c r="C2202" t="s">
        <v>329</v>
      </c>
      <c r="D2202" t="s">
        <v>20</v>
      </c>
      <c r="E2202" t="s">
        <v>250</v>
      </c>
      <c r="F2202" t="s">
        <v>303</v>
      </c>
      <c r="G2202" t="s">
        <v>304</v>
      </c>
      <c r="H2202" t="s">
        <v>305</v>
      </c>
      <c r="I2202" t="s">
        <v>306</v>
      </c>
      <c r="J2202" s="78">
        <v>44153</v>
      </c>
      <c r="K2202" t="s">
        <v>26</v>
      </c>
      <c r="L2202">
        <v>3023.35</v>
      </c>
      <c r="R2202" s="81">
        <v>49.87</v>
      </c>
      <c r="S2202" s="81">
        <v>0.04</v>
      </c>
      <c r="T2202" s="81">
        <v>0</v>
      </c>
      <c r="AA2202" t="s">
        <v>307</v>
      </c>
      <c r="AB2202" t="s">
        <v>13</v>
      </c>
      <c r="AC2202" t="b">
        <v>0</v>
      </c>
    </row>
    <row r="2203" spans="1:29" x14ac:dyDescent="0.35">
      <c r="A2203" t="s">
        <v>12</v>
      </c>
      <c r="B2203" t="s">
        <v>302</v>
      </c>
      <c r="C2203" t="s">
        <v>329</v>
      </c>
      <c r="D2203" t="s">
        <v>20</v>
      </c>
      <c r="E2203" t="s">
        <v>251</v>
      </c>
      <c r="F2203" t="s">
        <v>303</v>
      </c>
      <c r="G2203" t="s">
        <v>304</v>
      </c>
      <c r="H2203" t="s">
        <v>305</v>
      </c>
      <c r="I2203" t="s">
        <v>306</v>
      </c>
      <c r="J2203" s="78">
        <v>44153</v>
      </c>
      <c r="K2203" t="s">
        <v>26</v>
      </c>
      <c r="L2203">
        <v>3751.01</v>
      </c>
      <c r="R2203" s="81">
        <v>79.95</v>
      </c>
      <c r="S2203" s="81">
        <v>0.04</v>
      </c>
      <c r="T2203" s="81">
        <v>0</v>
      </c>
      <c r="AA2203" t="s">
        <v>307</v>
      </c>
      <c r="AB2203" t="s">
        <v>13</v>
      </c>
      <c r="AC2203" t="b">
        <v>0</v>
      </c>
    </row>
    <row r="2204" spans="1:29" x14ac:dyDescent="0.35">
      <c r="A2204" t="s">
        <v>12</v>
      </c>
      <c r="B2204" t="s">
        <v>308</v>
      </c>
      <c r="C2204" t="s">
        <v>329</v>
      </c>
      <c r="D2204" t="s">
        <v>20</v>
      </c>
      <c r="E2204" t="s">
        <v>251</v>
      </c>
      <c r="F2204" t="s">
        <v>303</v>
      </c>
      <c r="G2204" t="s">
        <v>304</v>
      </c>
      <c r="H2204" t="s">
        <v>305</v>
      </c>
      <c r="I2204" t="s">
        <v>306</v>
      </c>
      <c r="J2204" s="78">
        <v>44153</v>
      </c>
      <c r="K2204" t="s">
        <v>26</v>
      </c>
      <c r="L2204">
        <v>3751.01</v>
      </c>
      <c r="R2204" s="81">
        <v>53.31</v>
      </c>
      <c r="S2204" s="81">
        <v>0.02</v>
      </c>
      <c r="T2204" s="81">
        <v>0</v>
      </c>
      <c r="AA2204" t="s">
        <v>307</v>
      </c>
      <c r="AB2204" t="s">
        <v>13</v>
      </c>
      <c r="AC2204" t="b">
        <v>0</v>
      </c>
    </row>
    <row r="2205" spans="1:29" x14ac:dyDescent="0.35">
      <c r="A2205" t="s">
        <v>12</v>
      </c>
      <c r="B2205" t="s">
        <v>309</v>
      </c>
      <c r="C2205" t="s">
        <v>329</v>
      </c>
      <c r="D2205" t="s">
        <v>20</v>
      </c>
      <c r="E2205" t="s">
        <v>251</v>
      </c>
      <c r="F2205" t="s">
        <v>303</v>
      </c>
      <c r="G2205" t="s">
        <v>304</v>
      </c>
      <c r="H2205" t="s">
        <v>305</v>
      </c>
      <c r="I2205" t="s">
        <v>306</v>
      </c>
      <c r="J2205" s="78">
        <v>44153</v>
      </c>
      <c r="K2205" t="s">
        <v>26</v>
      </c>
      <c r="L2205">
        <v>3751.01</v>
      </c>
      <c r="R2205" s="81">
        <v>74.94</v>
      </c>
      <c r="S2205" s="81">
        <v>0.04</v>
      </c>
      <c r="T2205" s="81">
        <v>0</v>
      </c>
      <c r="AA2205" t="s">
        <v>307</v>
      </c>
      <c r="AB2205" t="s">
        <v>13</v>
      </c>
      <c r="AC2205" t="b">
        <v>0</v>
      </c>
    </row>
    <row r="2206" spans="1:29" x14ac:dyDescent="0.35">
      <c r="A2206" t="s">
        <v>12</v>
      </c>
      <c r="B2206" t="s">
        <v>310</v>
      </c>
      <c r="C2206" t="s">
        <v>329</v>
      </c>
      <c r="D2206" t="s">
        <v>20</v>
      </c>
      <c r="E2206" t="s">
        <v>251</v>
      </c>
      <c r="F2206" t="s">
        <v>303</v>
      </c>
      <c r="G2206" t="s">
        <v>304</v>
      </c>
      <c r="H2206" t="s">
        <v>305</v>
      </c>
      <c r="I2206" t="s">
        <v>306</v>
      </c>
      <c r="J2206" s="78">
        <v>44153</v>
      </c>
      <c r="K2206" t="s">
        <v>26</v>
      </c>
      <c r="L2206">
        <v>3751.01</v>
      </c>
      <c r="R2206" s="81">
        <v>49.94</v>
      </c>
      <c r="S2206" s="81">
        <v>0.02</v>
      </c>
      <c r="T2206" s="81">
        <v>0</v>
      </c>
      <c r="AA2206" t="s">
        <v>307</v>
      </c>
      <c r="AB2206" t="s">
        <v>13</v>
      </c>
      <c r="AC2206" t="b">
        <v>0</v>
      </c>
    </row>
    <row r="2207" spans="1:29" x14ac:dyDescent="0.35">
      <c r="A2207" t="s">
        <v>12</v>
      </c>
      <c r="B2207" t="s">
        <v>311</v>
      </c>
      <c r="C2207" t="s">
        <v>329</v>
      </c>
      <c r="D2207" t="s">
        <v>20</v>
      </c>
      <c r="E2207" t="s">
        <v>251</v>
      </c>
      <c r="F2207" t="s">
        <v>303</v>
      </c>
      <c r="G2207" t="s">
        <v>304</v>
      </c>
      <c r="H2207" t="s">
        <v>305</v>
      </c>
      <c r="I2207" t="s">
        <v>306</v>
      </c>
      <c r="J2207" s="78">
        <v>44153</v>
      </c>
      <c r="K2207" t="s">
        <v>26</v>
      </c>
      <c r="L2207">
        <v>3751.01</v>
      </c>
      <c r="R2207" s="81">
        <v>73.64</v>
      </c>
      <c r="S2207" s="81">
        <v>0.03</v>
      </c>
      <c r="T2207" s="81">
        <v>0</v>
      </c>
      <c r="AA2207" t="s">
        <v>307</v>
      </c>
      <c r="AB2207" t="s">
        <v>13</v>
      </c>
      <c r="AC2207" t="b">
        <v>0</v>
      </c>
    </row>
    <row r="2208" spans="1:29" x14ac:dyDescent="0.35">
      <c r="A2208" t="s">
        <v>12</v>
      </c>
      <c r="B2208" t="s">
        <v>312</v>
      </c>
      <c r="C2208" t="s">
        <v>329</v>
      </c>
      <c r="D2208" t="s">
        <v>20</v>
      </c>
      <c r="E2208" t="s">
        <v>251</v>
      </c>
      <c r="F2208" t="s">
        <v>303</v>
      </c>
      <c r="G2208" t="s">
        <v>304</v>
      </c>
      <c r="H2208" t="s">
        <v>305</v>
      </c>
      <c r="I2208" t="s">
        <v>306</v>
      </c>
      <c r="J2208" s="78">
        <v>44153</v>
      </c>
      <c r="K2208" t="s">
        <v>26</v>
      </c>
      <c r="L2208">
        <v>3751.01</v>
      </c>
      <c r="R2208" s="81">
        <v>49.07</v>
      </c>
      <c r="S2208" s="81">
        <v>0.02</v>
      </c>
      <c r="T2208" s="81">
        <v>0</v>
      </c>
      <c r="AA2208" t="s">
        <v>307</v>
      </c>
      <c r="AB2208" t="s">
        <v>13</v>
      </c>
      <c r="AC2208" t="b">
        <v>0</v>
      </c>
    </row>
    <row r="2209" spans="1:29" x14ac:dyDescent="0.35">
      <c r="A2209" t="s">
        <v>12</v>
      </c>
      <c r="B2209" t="s">
        <v>313</v>
      </c>
      <c r="C2209" t="s">
        <v>329</v>
      </c>
      <c r="D2209" t="s">
        <v>20</v>
      </c>
      <c r="E2209" t="s">
        <v>251</v>
      </c>
      <c r="F2209" t="s">
        <v>303</v>
      </c>
      <c r="G2209" t="s">
        <v>304</v>
      </c>
      <c r="H2209" t="s">
        <v>305</v>
      </c>
      <c r="I2209" t="s">
        <v>306</v>
      </c>
      <c r="J2209" s="78">
        <v>44153</v>
      </c>
      <c r="K2209" t="s">
        <v>26</v>
      </c>
      <c r="L2209">
        <v>3751.01</v>
      </c>
      <c r="R2209" s="81">
        <v>73.64</v>
      </c>
      <c r="S2209" s="81">
        <v>0.03</v>
      </c>
      <c r="T2209" s="81">
        <v>0</v>
      </c>
      <c r="AA2209" t="s">
        <v>307</v>
      </c>
      <c r="AB2209" t="s">
        <v>13</v>
      </c>
      <c r="AC2209" t="b">
        <v>0</v>
      </c>
    </row>
    <row r="2210" spans="1:29" x14ac:dyDescent="0.35">
      <c r="A2210" t="s">
        <v>12</v>
      </c>
      <c r="B2210" t="s">
        <v>314</v>
      </c>
      <c r="C2210" t="s">
        <v>329</v>
      </c>
      <c r="D2210" t="s">
        <v>20</v>
      </c>
      <c r="E2210" t="s">
        <v>251</v>
      </c>
      <c r="F2210" t="s">
        <v>303</v>
      </c>
      <c r="G2210" t="s">
        <v>304</v>
      </c>
      <c r="H2210" t="s">
        <v>305</v>
      </c>
      <c r="I2210" t="s">
        <v>306</v>
      </c>
      <c r="J2210" s="78">
        <v>44153</v>
      </c>
      <c r="K2210" t="s">
        <v>26</v>
      </c>
      <c r="L2210">
        <v>3751.01</v>
      </c>
      <c r="R2210" s="81">
        <v>49.07</v>
      </c>
      <c r="S2210" s="81">
        <v>0.02</v>
      </c>
      <c r="T2210" s="81">
        <v>0</v>
      </c>
      <c r="AA2210" t="s">
        <v>307</v>
      </c>
      <c r="AB2210" t="s">
        <v>13</v>
      </c>
      <c r="AC2210" t="b">
        <v>0</v>
      </c>
    </row>
    <row r="2211" spans="1:29" x14ac:dyDescent="0.35">
      <c r="A2211" t="s">
        <v>12</v>
      </c>
      <c r="B2211" t="s">
        <v>315</v>
      </c>
      <c r="C2211" t="s">
        <v>329</v>
      </c>
      <c r="D2211" t="s">
        <v>20</v>
      </c>
      <c r="E2211" t="s">
        <v>251</v>
      </c>
      <c r="F2211" t="s">
        <v>303</v>
      </c>
      <c r="G2211" t="s">
        <v>304</v>
      </c>
      <c r="H2211" t="s">
        <v>305</v>
      </c>
      <c r="I2211" t="s">
        <v>306</v>
      </c>
      <c r="J2211" s="78">
        <v>44153</v>
      </c>
      <c r="K2211" t="s">
        <v>26</v>
      </c>
      <c r="L2211">
        <v>3751.01</v>
      </c>
      <c r="R2211" s="81">
        <v>87.49</v>
      </c>
      <c r="S2211" s="81">
        <v>0.04</v>
      </c>
      <c r="T2211" s="81">
        <v>0</v>
      </c>
      <c r="AA2211" t="s">
        <v>307</v>
      </c>
      <c r="AB2211" t="s">
        <v>13</v>
      </c>
      <c r="AC2211" t="b">
        <v>0</v>
      </c>
    </row>
    <row r="2212" spans="1:29" x14ac:dyDescent="0.35">
      <c r="A2212" t="s">
        <v>12</v>
      </c>
      <c r="B2212" t="s">
        <v>316</v>
      </c>
      <c r="C2212" t="s">
        <v>329</v>
      </c>
      <c r="D2212" t="s">
        <v>20</v>
      </c>
      <c r="E2212" t="s">
        <v>251</v>
      </c>
      <c r="F2212" t="s">
        <v>303</v>
      </c>
      <c r="G2212" t="s">
        <v>304</v>
      </c>
      <c r="H2212" t="s">
        <v>305</v>
      </c>
      <c r="I2212" t="s">
        <v>306</v>
      </c>
      <c r="J2212" s="78">
        <v>44153</v>
      </c>
      <c r="K2212" t="s">
        <v>26</v>
      </c>
      <c r="L2212">
        <v>3751.01</v>
      </c>
      <c r="R2212" s="81">
        <v>58.32</v>
      </c>
      <c r="S2212" s="81">
        <v>0.03</v>
      </c>
      <c r="T2212" s="81">
        <v>0</v>
      </c>
      <c r="AA2212" t="s">
        <v>307</v>
      </c>
      <c r="AB2212" t="s">
        <v>13</v>
      </c>
      <c r="AC2212" t="b">
        <v>0</v>
      </c>
    </row>
    <row r="2213" spans="1:29" x14ac:dyDescent="0.35">
      <c r="A2213" t="s">
        <v>12</v>
      </c>
      <c r="B2213" t="s">
        <v>317</v>
      </c>
      <c r="C2213" t="s">
        <v>329</v>
      </c>
      <c r="D2213" t="s">
        <v>20</v>
      </c>
      <c r="E2213" t="s">
        <v>251</v>
      </c>
      <c r="F2213" t="s">
        <v>303</v>
      </c>
      <c r="G2213" t="s">
        <v>304</v>
      </c>
      <c r="H2213" t="s">
        <v>305</v>
      </c>
      <c r="I2213" t="s">
        <v>306</v>
      </c>
      <c r="J2213" s="78">
        <v>44153</v>
      </c>
      <c r="K2213" t="s">
        <v>26</v>
      </c>
      <c r="L2213">
        <v>3751.01</v>
      </c>
      <c r="R2213" s="81">
        <v>94.3</v>
      </c>
      <c r="S2213" s="81">
        <v>0.04</v>
      </c>
      <c r="T2213" s="81">
        <v>0</v>
      </c>
      <c r="AA2213" t="s">
        <v>307</v>
      </c>
      <c r="AB2213" t="s">
        <v>13</v>
      </c>
      <c r="AC2213" t="b">
        <v>0</v>
      </c>
    </row>
    <row r="2214" spans="1:29" x14ac:dyDescent="0.35">
      <c r="A2214" t="s">
        <v>12</v>
      </c>
      <c r="B2214" t="s">
        <v>318</v>
      </c>
      <c r="C2214" t="s">
        <v>329</v>
      </c>
      <c r="D2214" t="s">
        <v>20</v>
      </c>
      <c r="E2214" t="s">
        <v>251</v>
      </c>
      <c r="F2214" t="s">
        <v>303</v>
      </c>
      <c r="G2214" t="s">
        <v>304</v>
      </c>
      <c r="H2214" t="s">
        <v>305</v>
      </c>
      <c r="I2214" t="s">
        <v>306</v>
      </c>
      <c r="J2214" s="78">
        <v>44153</v>
      </c>
      <c r="K2214" t="s">
        <v>26</v>
      </c>
      <c r="L2214">
        <v>3751.01</v>
      </c>
      <c r="R2214" s="81">
        <v>63.03</v>
      </c>
      <c r="S2214" s="81">
        <v>0.03</v>
      </c>
      <c r="T2214" s="81">
        <v>0</v>
      </c>
      <c r="AA2214" t="s">
        <v>307</v>
      </c>
      <c r="AB2214" t="s">
        <v>13</v>
      </c>
      <c r="AC2214" t="b">
        <v>0</v>
      </c>
    </row>
    <row r="2215" spans="1:29" x14ac:dyDescent="0.35">
      <c r="A2215" t="s">
        <v>12</v>
      </c>
      <c r="B2215" t="s">
        <v>319</v>
      </c>
      <c r="C2215" t="s">
        <v>329</v>
      </c>
      <c r="D2215" t="s">
        <v>20</v>
      </c>
      <c r="E2215" t="s">
        <v>251</v>
      </c>
      <c r="F2215" t="s">
        <v>303</v>
      </c>
      <c r="G2215" t="s">
        <v>304</v>
      </c>
      <c r="H2215" t="s">
        <v>305</v>
      </c>
      <c r="I2215" t="s">
        <v>306</v>
      </c>
      <c r="J2215" s="78">
        <v>44153</v>
      </c>
      <c r="K2215" t="s">
        <v>26</v>
      </c>
      <c r="L2215">
        <v>3751.01</v>
      </c>
      <c r="R2215" s="81">
        <v>86.86</v>
      </c>
      <c r="S2215" s="81">
        <v>0.04</v>
      </c>
      <c r="T2215" s="81">
        <v>0</v>
      </c>
      <c r="AA2215" t="s">
        <v>307</v>
      </c>
      <c r="AB2215" t="s">
        <v>13</v>
      </c>
      <c r="AC2215" t="b">
        <v>0</v>
      </c>
    </row>
    <row r="2216" spans="1:29" x14ac:dyDescent="0.35">
      <c r="A2216" t="s">
        <v>12</v>
      </c>
      <c r="B2216" t="s">
        <v>320</v>
      </c>
      <c r="C2216" t="s">
        <v>329</v>
      </c>
      <c r="D2216" t="s">
        <v>20</v>
      </c>
      <c r="E2216" t="s">
        <v>251</v>
      </c>
      <c r="F2216" t="s">
        <v>303</v>
      </c>
      <c r="G2216" t="s">
        <v>304</v>
      </c>
      <c r="H2216" t="s">
        <v>305</v>
      </c>
      <c r="I2216" t="s">
        <v>306</v>
      </c>
      <c r="J2216" s="78">
        <v>44153</v>
      </c>
      <c r="K2216" t="s">
        <v>26</v>
      </c>
      <c r="L2216">
        <v>3751.01</v>
      </c>
      <c r="R2216" s="81">
        <v>57.92</v>
      </c>
      <c r="S2216" s="81">
        <v>0.03</v>
      </c>
      <c r="T2216" s="81">
        <v>0</v>
      </c>
      <c r="AA2216" t="s">
        <v>307</v>
      </c>
      <c r="AB2216" t="s">
        <v>13</v>
      </c>
      <c r="AC2216" t="b">
        <v>0</v>
      </c>
    </row>
    <row r="2217" spans="1:29" x14ac:dyDescent="0.35">
      <c r="A2217" t="s">
        <v>12</v>
      </c>
      <c r="B2217" t="s">
        <v>321</v>
      </c>
      <c r="C2217" t="s">
        <v>329</v>
      </c>
      <c r="D2217" t="s">
        <v>20</v>
      </c>
      <c r="E2217" t="s">
        <v>251</v>
      </c>
      <c r="F2217" t="s">
        <v>303</v>
      </c>
      <c r="G2217" t="s">
        <v>304</v>
      </c>
      <c r="H2217" t="s">
        <v>305</v>
      </c>
      <c r="I2217" t="s">
        <v>306</v>
      </c>
      <c r="J2217" s="78">
        <v>44153</v>
      </c>
      <c r="K2217" t="s">
        <v>26</v>
      </c>
      <c r="L2217">
        <v>3751.01</v>
      </c>
      <c r="R2217" s="81">
        <v>104.46</v>
      </c>
      <c r="S2217" s="81">
        <v>0.05</v>
      </c>
      <c r="T2217" s="81">
        <v>0</v>
      </c>
      <c r="AA2217" t="s">
        <v>307</v>
      </c>
      <c r="AB2217" t="s">
        <v>13</v>
      </c>
      <c r="AC2217" t="b">
        <v>0</v>
      </c>
    </row>
    <row r="2218" spans="1:29" x14ac:dyDescent="0.35">
      <c r="A2218" t="s">
        <v>12</v>
      </c>
      <c r="B2218" t="s">
        <v>322</v>
      </c>
      <c r="C2218" t="s">
        <v>329</v>
      </c>
      <c r="D2218" t="s">
        <v>20</v>
      </c>
      <c r="E2218" t="s">
        <v>251</v>
      </c>
      <c r="F2218" t="s">
        <v>303</v>
      </c>
      <c r="G2218" t="s">
        <v>304</v>
      </c>
      <c r="H2218" t="s">
        <v>305</v>
      </c>
      <c r="I2218" t="s">
        <v>306</v>
      </c>
      <c r="J2218" s="78">
        <v>44153</v>
      </c>
      <c r="K2218" t="s">
        <v>26</v>
      </c>
      <c r="L2218">
        <v>3751.01</v>
      </c>
      <c r="R2218" s="81">
        <v>69.5</v>
      </c>
      <c r="S2218" s="81">
        <v>0.03</v>
      </c>
      <c r="T2218" s="81">
        <v>0</v>
      </c>
      <c r="AA2218" t="s">
        <v>307</v>
      </c>
      <c r="AB2218" t="s">
        <v>13</v>
      </c>
      <c r="AC2218" t="b">
        <v>0</v>
      </c>
    </row>
    <row r="2219" spans="1:29" x14ac:dyDescent="0.35">
      <c r="A2219" t="s">
        <v>12</v>
      </c>
      <c r="B2219" t="s">
        <v>323</v>
      </c>
      <c r="C2219" t="s">
        <v>329</v>
      </c>
      <c r="D2219" t="s">
        <v>20</v>
      </c>
      <c r="E2219" t="s">
        <v>251</v>
      </c>
      <c r="F2219" t="s">
        <v>303</v>
      </c>
      <c r="G2219" t="s">
        <v>304</v>
      </c>
      <c r="H2219" t="s">
        <v>305</v>
      </c>
      <c r="I2219" t="s">
        <v>306</v>
      </c>
      <c r="J2219" s="78">
        <v>44153</v>
      </c>
      <c r="K2219" t="s">
        <v>26</v>
      </c>
      <c r="L2219">
        <v>3751.01</v>
      </c>
      <c r="R2219" s="81">
        <v>81.290000000000006</v>
      </c>
      <c r="S2219" s="81">
        <v>0.04</v>
      </c>
      <c r="T2219" s="81">
        <v>0</v>
      </c>
      <c r="AA2219" t="s">
        <v>307</v>
      </c>
      <c r="AB2219" t="s">
        <v>13</v>
      </c>
      <c r="AC2219" t="b">
        <v>0</v>
      </c>
    </row>
    <row r="2220" spans="1:29" x14ac:dyDescent="0.35">
      <c r="A2220" t="s">
        <v>12</v>
      </c>
      <c r="B2220" t="s">
        <v>324</v>
      </c>
      <c r="C2220" t="s">
        <v>329</v>
      </c>
      <c r="D2220" t="s">
        <v>20</v>
      </c>
      <c r="E2220" t="s">
        <v>251</v>
      </c>
      <c r="F2220" t="s">
        <v>303</v>
      </c>
      <c r="G2220" t="s">
        <v>304</v>
      </c>
      <c r="H2220" t="s">
        <v>305</v>
      </c>
      <c r="I2220" t="s">
        <v>306</v>
      </c>
      <c r="J2220" s="78">
        <v>44153</v>
      </c>
      <c r="K2220" t="s">
        <v>26</v>
      </c>
      <c r="L2220">
        <v>3751.01</v>
      </c>
      <c r="R2220" s="81">
        <v>54.18</v>
      </c>
      <c r="S2220" s="81">
        <v>0.03</v>
      </c>
      <c r="T2220" s="81">
        <v>0</v>
      </c>
      <c r="AA2220" t="s">
        <v>307</v>
      </c>
      <c r="AB2220" t="s">
        <v>13</v>
      </c>
      <c r="AC2220" t="b">
        <v>0</v>
      </c>
    </row>
    <row r="2221" spans="1:29" x14ac:dyDescent="0.35">
      <c r="A2221" t="s">
        <v>12</v>
      </c>
      <c r="B2221" t="s">
        <v>325</v>
      </c>
      <c r="C2221" t="s">
        <v>329</v>
      </c>
      <c r="D2221" t="s">
        <v>20</v>
      </c>
      <c r="E2221" t="s">
        <v>251</v>
      </c>
      <c r="F2221" t="s">
        <v>303</v>
      </c>
      <c r="G2221" t="s">
        <v>304</v>
      </c>
      <c r="H2221" t="s">
        <v>305</v>
      </c>
      <c r="I2221" t="s">
        <v>306</v>
      </c>
      <c r="J2221" s="78">
        <v>44153</v>
      </c>
      <c r="K2221" t="s">
        <v>26</v>
      </c>
      <c r="L2221">
        <v>3751.01</v>
      </c>
      <c r="R2221" s="81">
        <v>108.36</v>
      </c>
      <c r="S2221" s="81">
        <v>0.05</v>
      </c>
      <c r="T2221" s="81">
        <v>0</v>
      </c>
      <c r="AA2221" t="s">
        <v>307</v>
      </c>
      <c r="AB2221" t="s">
        <v>13</v>
      </c>
      <c r="AC2221" t="b">
        <v>0</v>
      </c>
    </row>
    <row r="2222" spans="1:29" x14ac:dyDescent="0.35">
      <c r="A2222" t="s">
        <v>12</v>
      </c>
      <c r="B2222" t="s">
        <v>326</v>
      </c>
      <c r="C2222" t="s">
        <v>329</v>
      </c>
      <c r="D2222" t="s">
        <v>20</v>
      </c>
      <c r="E2222" t="s">
        <v>251</v>
      </c>
      <c r="F2222" t="s">
        <v>303</v>
      </c>
      <c r="G2222" t="s">
        <v>304</v>
      </c>
      <c r="H2222" t="s">
        <v>305</v>
      </c>
      <c r="I2222" t="s">
        <v>306</v>
      </c>
      <c r="J2222" s="78">
        <v>44153</v>
      </c>
      <c r="K2222" t="s">
        <v>26</v>
      </c>
      <c r="L2222">
        <v>3751.01</v>
      </c>
      <c r="R2222" s="81">
        <v>72.27</v>
      </c>
      <c r="S2222" s="81">
        <v>0.03</v>
      </c>
      <c r="T2222" s="81">
        <v>0</v>
      </c>
      <c r="AA2222" t="s">
        <v>307</v>
      </c>
      <c r="AB2222" t="s">
        <v>13</v>
      </c>
      <c r="AC2222" t="b">
        <v>0</v>
      </c>
    </row>
    <row r="2223" spans="1:29" x14ac:dyDescent="0.35">
      <c r="A2223" t="s">
        <v>12</v>
      </c>
      <c r="B2223" t="s">
        <v>302</v>
      </c>
      <c r="C2223" t="s">
        <v>329</v>
      </c>
      <c r="D2223" t="s">
        <v>20</v>
      </c>
      <c r="E2223" t="s">
        <v>252</v>
      </c>
      <c r="F2223" t="s">
        <v>303</v>
      </c>
      <c r="G2223" t="s">
        <v>304</v>
      </c>
      <c r="H2223" t="s">
        <v>305</v>
      </c>
      <c r="I2223" t="s">
        <v>306</v>
      </c>
      <c r="J2223" s="78">
        <v>44153</v>
      </c>
      <c r="K2223" t="s">
        <v>26</v>
      </c>
      <c r="L2223">
        <v>1803.18</v>
      </c>
      <c r="R2223" s="81">
        <v>40.99</v>
      </c>
      <c r="S2223" s="81">
        <v>0.04</v>
      </c>
      <c r="T2223" s="81">
        <v>0</v>
      </c>
      <c r="AA2223" t="s">
        <v>307</v>
      </c>
      <c r="AB2223" t="s">
        <v>13</v>
      </c>
      <c r="AC2223" t="b">
        <v>0</v>
      </c>
    </row>
    <row r="2224" spans="1:29" x14ac:dyDescent="0.35">
      <c r="A2224" t="s">
        <v>12</v>
      </c>
      <c r="B2224" t="s">
        <v>308</v>
      </c>
      <c r="C2224" t="s">
        <v>329</v>
      </c>
      <c r="D2224" t="s">
        <v>20</v>
      </c>
      <c r="E2224" t="s">
        <v>252</v>
      </c>
      <c r="F2224" t="s">
        <v>303</v>
      </c>
      <c r="G2224" t="s">
        <v>304</v>
      </c>
      <c r="H2224" t="s">
        <v>305</v>
      </c>
      <c r="I2224" t="s">
        <v>306</v>
      </c>
      <c r="J2224" s="78">
        <v>44153</v>
      </c>
      <c r="K2224" t="s">
        <v>26</v>
      </c>
      <c r="L2224">
        <v>1803.18</v>
      </c>
      <c r="R2224" s="81">
        <v>27.3</v>
      </c>
      <c r="S2224" s="81">
        <v>0.03</v>
      </c>
      <c r="T2224" s="81">
        <v>0</v>
      </c>
      <c r="AA2224" t="s">
        <v>307</v>
      </c>
      <c r="AB2224" t="s">
        <v>13</v>
      </c>
      <c r="AC2224" t="b">
        <v>0</v>
      </c>
    </row>
    <row r="2225" spans="1:29" x14ac:dyDescent="0.35">
      <c r="A2225" t="s">
        <v>12</v>
      </c>
      <c r="B2225" t="s">
        <v>309</v>
      </c>
      <c r="C2225" t="s">
        <v>329</v>
      </c>
      <c r="D2225" t="s">
        <v>20</v>
      </c>
      <c r="E2225" t="s">
        <v>252</v>
      </c>
      <c r="F2225" t="s">
        <v>303</v>
      </c>
      <c r="G2225" t="s">
        <v>304</v>
      </c>
      <c r="H2225" t="s">
        <v>305</v>
      </c>
      <c r="I2225" t="s">
        <v>306</v>
      </c>
      <c r="J2225" s="78">
        <v>44153</v>
      </c>
      <c r="K2225" t="s">
        <v>26</v>
      </c>
      <c r="L2225">
        <v>1803.18</v>
      </c>
      <c r="R2225" s="81">
        <v>38.42</v>
      </c>
      <c r="S2225" s="81">
        <v>0.04</v>
      </c>
      <c r="T2225" s="81">
        <v>0</v>
      </c>
      <c r="AA2225" t="s">
        <v>307</v>
      </c>
      <c r="AB2225" t="s">
        <v>13</v>
      </c>
      <c r="AC2225" t="b">
        <v>0</v>
      </c>
    </row>
    <row r="2226" spans="1:29" x14ac:dyDescent="0.35">
      <c r="A2226" t="s">
        <v>12</v>
      </c>
      <c r="B2226" t="s">
        <v>310</v>
      </c>
      <c r="C2226" t="s">
        <v>329</v>
      </c>
      <c r="D2226" t="s">
        <v>20</v>
      </c>
      <c r="E2226" t="s">
        <v>252</v>
      </c>
      <c r="F2226" t="s">
        <v>303</v>
      </c>
      <c r="G2226" t="s">
        <v>304</v>
      </c>
      <c r="H2226" t="s">
        <v>305</v>
      </c>
      <c r="I2226" t="s">
        <v>306</v>
      </c>
      <c r="J2226" s="78">
        <v>44153</v>
      </c>
      <c r="K2226" t="s">
        <v>26</v>
      </c>
      <c r="L2226">
        <v>1803.18</v>
      </c>
      <c r="R2226" s="81">
        <v>25.59</v>
      </c>
      <c r="S2226" s="81">
        <v>0.03</v>
      </c>
      <c r="T2226" s="81">
        <v>0</v>
      </c>
      <c r="AA2226" t="s">
        <v>307</v>
      </c>
      <c r="AB2226" t="s">
        <v>13</v>
      </c>
      <c r="AC2226" t="b">
        <v>0</v>
      </c>
    </row>
    <row r="2227" spans="1:29" x14ac:dyDescent="0.35">
      <c r="A2227" t="s">
        <v>12</v>
      </c>
      <c r="B2227" t="s">
        <v>311</v>
      </c>
      <c r="C2227" t="s">
        <v>329</v>
      </c>
      <c r="D2227" t="s">
        <v>20</v>
      </c>
      <c r="E2227" t="s">
        <v>252</v>
      </c>
      <c r="F2227" t="s">
        <v>303</v>
      </c>
      <c r="G2227" t="s">
        <v>304</v>
      </c>
      <c r="H2227" t="s">
        <v>305</v>
      </c>
      <c r="I2227" t="s">
        <v>306</v>
      </c>
      <c r="J2227" s="78">
        <v>44153</v>
      </c>
      <c r="K2227" t="s">
        <v>26</v>
      </c>
      <c r="L2227">
        <v>1803.18</v>
      </c>
      <c r="R2227" s="81">
        <v>37.75</v>
      </c>
      <c r="S2227" s="81">
        <v>0.04</v>
      </c>
      <c r="T2227" s="81">
        <v>0</v>
      </c>
      <c r="AA2227" t="s">
        <v>307</v>
      </c>
      <c r="AB2227" t="s">
        <v>13</v>
      </c>
      <c r="AC2227" t="b">
        <v>0</v>
      </c>
    </row>
    <row r="2228" spans="1:29" x14ac:dyDescent="0.35">
      <c r="A2228" t="s">
        <v>12</v>
      </c>
      <c r="B2228" t="s">
        <v>312</v>
      </c>
      <c r="C2228" t="s">
        <v>329</v>
      </c>
      <c r="D2228" t="s">
        <v>20</v>
      </c>
      <c r="E2228" t="s">
        <v>252</v>
      </c>
      <c r="F2228" t="s">
        <v>303</v>
      </c>
      <c r="G2228" t="s">
        <v>304</v>
      </c>
      <c r="H2228" t="s">
        <v>305</v>
      </c>
      <c r="I2228" t="s">
        <v>306</v>
      </c>
      <c r="J2228" s="78">
        <v>44153</v>
      </c>
      <c r="K2228" t="s">
        <v>26</v>
      </c>
      <c r="L2228">
        <v>1803.18</v>
      </c>
      <c r="R2228" s="81">
        <v>25.19</v>
      </c>
      <c r="S2228" s="81">
        <v>0.03</v>
      </c>
      <c r="T2228" s="81">
        <v>0</v>
      </c>
      <c r="AA2228" t="s">
        <v>307</v>
      </c>
      <c r="AB2228" t="s">
        <v>13</v>
      </c>
      <c r="AC2228" t="b">
        <v>0</v>
      </c>
    </row>
    <row r="2229" spans="1:29" x14ac:dyDescent="0.35">
      <c r="A2229" t="s">
        <v>12</v>
      </c>
      <c r="B2229" t="s">
        <v>313</v>
      </c>
      <c r="C2229" t="s">
        <v>329</v>
      </c>
      <c r="D2229" t="s">
        <v>20</v>
      </c>
      <c r="E2229" t="s">
        <v>252</v>
      </c>
      <c r="F2229" t="s">
        <v>303</v>
      </c>
      <c r="G2229" t="s">
        <v>304</v>
      </c>
      <c r="H2229" t="s">
        <v>305</v>
      </c>
      <c r="I2229" t="s">
        <v>306</v>
      </c>
      <c r="J2229" s="78">
        <v>44153</v>
      </c>
      <c r="K2229" t="s">
        <v>26</v>
      </c>
      <c r="L2229">
        <v>1803.18</v>
      </c>
      <c r="R2229" s="81">
        <v>37.75</v>
      </c>
      <c r="S2229" s="81">
        <v>0.04</v>
      </c>
      <c r="T2229" s="81">
        <v>0</v>
      </c>
      <c r="AA2229" t="s">
        <v>307</v>
      </c>
      <c r="AB2229" t="s">
        <v>13</v>
      </c>
      <c r="AC2229" t="b">
        <v>0</v>
      </c>
    </row>
    <row r="2230" spans="1:29" x14ac:dyDescent="0.35">
      <c r="A2230" t="s">
        <v>12</v>
      </c>
      <c r="B2230" t="s">
        <v>314</v>
      </c>
      <c r="C2230" t="s">
        <v>329</v>
      </c>
      <c r="D2230" t="s">
        <v>20</v>
      </c>
      <c r="E2230" t="s">
        <v>252</v>
      </c>
      <c r="F2230" t="s">
        <v>303</v>
      </c>
      <c r="G2230" t="s">
        <v>304</v>
      </c>
      <c r="H2230" t="s">
        <v>305</v>
      </c>
      <c r="I2230" t="s">
        <v>306</v>
      </c>
      <c r="J2230" s="78">
        <v>44153</v>
      </c>
      <c r="K2230" t="s">
        <v>26</v>
      </c>
      <c r="L2230">
        <v>1803.18</v>
      </c>
      <c r="R2230" s="81">
        <v>25.19</v>
      </c>
      <c r="S2230" s="81">
        <v>0.03</v>
      </c>
      <c r="T2230" s="81">
        <v>0</v>
      </c>
      <c r="AA2230" t="s">
        <v>307</v>
      </c>
      <c r="AB2230" t="s">
        <v>13</v>
      </c>
      <c r="AC2230" t="b">
        <v>0</v>
      </c>
    </row>
    <row r="2231" spans="1:29" x14ac:dyDescent="0.35">
      <c r="A2231" t="s">
        <v>12</v>
      </c>
      <c r="B2231" t="s">
        <v>315</v>
      </c>
      <c r="C2231" t="s">
        <v>329</v>
      </c>
      <c r="D2231" t="s">
        <v>20</v>
      </c>
      <c r="E2231" t="s">
        <v>252</v>
      </c>
      <c r="F2231" t="s">
        <v>303</v>
      </c>
      <c r="G2231" t="s">
        <v>304</v>
      </c>
      <c r="H2231" t="s">
        <v>305</v>
      </c>
      <c r="I2231" t="s">
        <v>306</v>
      </c>
      <c r="J2231" s="78">
        <v>44153</v>
      </c>
      <c r="K2231" t="s">
        <v>26</v>
      </c>
      <c r="L2231">
        <v>1803.18</v>
      </c>
      <c r="R2231" s="81">
        <v>44.9</v>
      </c>
      <c r="S2231" s="81">
        <v>0.05</v>
      </c>
      <c r="T2231" s="81">
        <v>0</v>
      </c>
      <c r="AA2231" t="s">
        <v>307</v>
      </c>
      <c r="AB2231" t="s">
        <v>13</v>
      </c>
      <c r="AC2231" t="b">
        <v>0</v>
      </c>
    </row>
    <row r="2232" spans="1:29" x14ac:dyDescent="0.35">
      <c r="A2232" t="s">
        <v>12</v>
      </c>
      <c r="B2232" t="s">
        <v>316</v>
      </c>
      <c r="C2232" t="s">
        <v>329</v>
      </c>
      <c r="D2232" t="s">
        <v>20</v>
      </c>
      <c r="E2232" t="s">
        <v>252</v>
      </c>
      <c r="F2232" t="s">
        <v>303</v>
      </c>
      <c r="G2232" t="s">
        <v>304</v>
      </c>
      <c r="H2232" t="s">
        <v>305</v>
      </c>
      <c r="I2232" t="s">
        <v>306</v>
      </c>
      <c r="J2232" s="78">
        <v>44153</v>
      </c>
      <c r="K2232" t="s">
        <v>26</v>
      </c>
      <c r="L2232">
        <v>1803.18</v>
      </c>
      <c r="R2232" s="81">
        <v>29.9</v>
      </c>
      <c r="S2232" s="81">
        <v>0.03</v>
      </c>
      <c r="T2232" s="81">
        <v>0</v>
      </c>
      <c r="AA2232" t="s">
        <v>307</v>
      </c>
      <c r="AB2232" t="s">
        <v>13</v>
      </c>
      <c r="AC2232" t="b">
        <v>0</v>
      </c>
    </row>
    <row r="2233" spans="1:29" x14ac:dyDescent="0.35">
      <c r="A2233" t="s">
        <v>12</v>
      </c>
      <c r="B2233" t="s">
        <v>317</v>
      </c>
      <c r="C2233" t="s">
        <v>329</v>
      </c>
      <c r="D2233" t="s">
        <v>20</v>
      </c>
      <c r="E2233" t="s">
        <v>252</v>
      </c>
      <c r="F2233" t="s">
        <v>303</v>
      </c>
      <c r="G2233" t="s">
        <v>304</v>
      </c>
      <c r="H2233" t="s">
        <v>305</v>
      </c>
      <c r="I2233" t="s">
        <v>306</v>
      </c>
      <c r="J2233" s="78">
        <v>44153</v>
      </c>
      <c r="K2233" t="s">
        <v>26</v>
      </c>
      <c r="L2233">
        <v>1803.18</v>
      </c>
      <c r="R2233" s="81">
        <v>49.84</v>
      </c>
      <c r="S2233" s="81">
        <v>0.05</v>
      </c>
      <c r="T2233" s="81">
        <v>0</v>
      </c>
      <c r="AA2233" t="s">
        <v>307</v>
      </c>
      <c r="AB2233" t="s">
        <v>13</v>
      </c>
      <c r="AC2233" t="b">
        <v>0</v>
      </c>
    </row>
    <row r="2234" spans="1:29" x14ac:dyDescent="0.35">
      <c r="A2234" t="s">
        <v>12</v>
      </c>
      <c r="B2234" t="s">
        <v>318</v>
      </c>
      <c r="C2234" t="s">
        <v>329</v>
      </c>
      <c r="D2234" t="s">
        <v>20</v>
      </c>
      <c r="E2234" t="s">
        <v>252</v>
      </c>
      <c r="F2234" t="s">
        <v>303</v>
      </c>
      <c r="G2234" t="s">
        <v>304</v>
      </c>
      <c r="H2234" t="s">
        <v>305</v>
      </c>
      <c r="I2234" t="s">
        <v>306</v>
      </c>
      <c r="J2234" s="78">
        <v>44153</v>
      </c>
      <c r="K2234" t="s">
        <v>26</v>
      </c>
      <c r="L2234">
        <v>1803.18</v>
      </c>
      <c r="R2234" s="81">
        <v>33.24</v>
      </c>
      <c r="S2234" s="81">
        <v>0.03</v>
      </c>
      <c r="T2234" s="81">
        <v>0</v>
      </c>
      <c r="AA2234" t="s">
        <v>307</v>
      </c>
      <c r="AB2234" t="s">
        <v>13</v>
      </c>
      <c r="AC2234" t="b">
        <v>0</v>
      </c>
    </row>
    <row r="2235" spans="1:29" x14ac:dyDescent="0.35">
      <c r="A2235" t="s">
        <v>12</v>
      </c>
      <c r="B2235" t="s">
        <v>319</v>
      </c>
      <c r="C2235" t="s">
        <v>329</v>
      </c>
      <c r="D2235" t="s">
        <v>20</v>
      </c>
      <c r="E2235" t="s">
        <v>252</v>
      </c>
      <c r="F2235" t="s">
        <v>303</v>
      </c>
      <c r="G2235" t="s">
        <v>304</v>
      </c>
      <c r="H2235" t="s">
        <v>305</v>
      </c>
      <c r="I2235" t="s">
        <v>306</v>
      </c>
      <c r="J2235" s="78">
        <v>44153</v>
      </c>
      <c r="K2235" t="s">
        <v>26</v>
      </c>
      <c r="L2235">
        <v>1803.18</v>
      </c>
      <c r="R2235" s="81">
        <v>45.8</v>
      </c>
      <c r="S2235" s="81">
        <v>0.05</v>
      </c>
      <c r="T2235" s="81">
        <v>0</v>
      </c>
      <c r="AA2235" t="s">
        <v>307</v>
      </c>
      <c r="AB2235" t="s">
        <v>13</v>
      </c>
      <c r="AC2235" t="b">
        <v>0</v>
      </c>
    </row>
    <row r="2236" spans="1:29" x14ac:dyDescent="0.35">
      <c r="A2236" t="s">
        <v>12</v>
      </c>
      <c r="B2236" t="s">
        <v>320</v>
      </c>
      <c r="C2236" t="s">
        <v>329</v>
      </c>
      <c r="D2236" t="s">
        <v>20</v>
      </c>
      <c r="E2236" t="s">
        <v>252</v>
      </c>
      <c r="F2236" t="s">
        <v>303</v>
      </c>
      <c r="G2236" t="s">
        <v>304</v>
      </c>
      <c r="H2236" t="s">
        <v>305</v>
      </c>
      <c r="I2236" t="s">
        <v>306</v>
      </c>
      <c r="J2236" s="78">
        <v>44153</v>
      </c>
      <c r="K2236" t="s">
        <v>26</v>
      </c>
      <c r="L2236">
        <v>1803.18</v>
      </c>
      <c r="R2236" s="81">
        <v>30.57</v>
      </c>
      <c r="S2236" s="81">
        <v>0.03</v>
      </c>
      <c r="T2236" s="81">
        <v>0</v>
      </c>
      <c r="AA2236" t="s">
        <v>307</v>
      </c>
      <c r="AB2236" t="s">
        <v>13</v>
      </c>
      <c r="AC2236" t="b">
        <v>0</v>
      </c>
    </row>
    <row r="2237" spans="1:29" x14ac:dyDescent="0.35">
      <c r="A2237" t="s">
        <v>12</v>
      </c>
      <c r="B2237" t="s">
        <v>321</v>
      </c>
      <c r="C2237" t="s">
        <v>329</v>
      </c>
      <c r="D2237" t="s">
        <v>20</v>
      </c>
      <c r="E2237" t="s">
        <v>252</v>
      </c>
      <c r="F2237" t="s">
        <v>303</v>
      </c>
      <c r="G2237" t="s">
        <v>304</v>
      </c>
      <c r="H2237" t="s">
        <v>305</v>
      </c>
      <c r="I2237" t="s">
        <v>306</v>
      </c>
      <c r="J2237" s="78">
        <v>44153</v>
      </c>
      <c r="K2237" t="s">
        <v>26</v>
      </c>
      <c r="L2237">
        <v>1803.18</v>
      </c>
      <c r="R2237" s="81">
        <v>55.02</v>
      </c>
      <c r="S2237" s="81">
        <v>0.05</v>
      </c>
      <c r="T2237" s="81">
        <v>0</v>
      </c>
      <c r="AA2237" t="s">
        <v>307</v>
      </c>
      <c r="AB2237" t="s">
        <v>13</v>
      </c>
      <c r="AC2237" t="b">
        <v>0</v>
      </c>
    </row>
    <row r="2238" spans="1:29" x14ac:dyDescent="0.35">
      <c r="A2238" t="s">
        <v>12</v>
      </c>
      <c r="B2238" t="s">
        <v>322</v>
      </c>
      <c r="C2238" t="s">
        <v>329</v>
      </c>
      <c r="D2238" t="s">
        <v>20</v>
      </c>
      <c r="E2238" t="s">
        <v>252</v>
      </c>
      <c r="F2238" t="s">
        <v>303</v>
      </c>
      <c r="G2238" t="s">
        <v>304</v>
      </c>
      <c r="H2238" t="s">
        <v>305</v>
      </c>
      <c r="I2238" t="s">
        <v>306</v>
      </c>
      <c r="J2238" s="78">
        <v>44153</v>
      </c>
      <c r="K2238" t="s">
        <v>26</v>
      </c>
      <c r="L2238">
        <v>1803.18</v>
      </c>
      <c r="R2238" s="81">
        <v>36.68</v>
      </c>
      <c r="S2238" s="81">
        <v>0.04</v>
      </c>
      <c r="T2238" s="81">
        <v>0</v>
      </c>
      <c r="AA2238" t="s">
        <v>307</v>
      </c>
      <c r="AB2238" t="s">
        <v>13</v>
      </c>
      <c r="AC2238" t="b">
        <v>0</v>
      </c>
    </row>
    <row r="2239" spans="1:29" x14ac:dyDescent="0.35">
      <c r="A2239" t="s">
        <v>12</v>
      </c>
      <c r="B2239" t="s">
        <v>323</v>
      </c>
      <c r="C2239" t="s">
        <v>329</v>
      </c>
      <c r="D2239" t="s">
        <v>20</v>
      </c>
      <c r="E2239" t="s">
        <v>252</v>
      </c>
      <c r="F2239" t="s">
        <v>303</v>
      </c>
      <c r="G2239" t="s">
        <v>304</v>
      </c>
      <c r="H2239" t="s">
        <v>305</v>
      </c>
      <c r="I2239" t="s">
        <v>306</v>
      </c>
      <c r="J2239" s="78">
        <v>44153</v>
      </c>
      <c r="K2239" t="s">
        <v>26</v>
      </c>
      <c r="L2239">
        <v>1803.18</v>
      </c>
      <c r="R2239" s="81">
        <v>42.93</v>
      </c>
      <c r="S2239" s="81">
        <v>0.04</v>
      </c>
      <c r="T2239" s="81">
        <v>0</v>
      </c>
      <c r="AA2239" t="s">
        <v>307</v>
      </c>
      <c r="AB2239" t="s">
        <v>13</v>
      </c>
      <c r="AC2239" t="b">
        <v>0</v>
      </c>
    </row>
    <row r="2240" spans="1:29" x14ac:dyDescent="0.35">
      <c r="A2240" t="s">
        <v>12</v>
      </c>
      <c r="B2240" t="s">
        <v>324</v>
      </c>
      <c r="C2240" t="s">
        <v>329</v>
      </c>
      <c r="D2240" t="s">
        <v>20</v>
      </c>
      <c r="E2240" t="s">
        <v>252</v>
      </c>
      <c r="F2240" t="s">
        <v>303</v>
      </c>
      <c r="G2240" t="s">
        <v>304</v>
      </c>
      <c r="H2240" t="s">
        <v>305</v>
      </c>
      <c r="I2240" t="s">
        <v>306</v>
      </c>
      <c r="J2240" s="78">
        <v>44153</v>
      </c>
      <c r="K2240" t="s">
        <v>26</v>
      </c>
      <c r="L2240">
        <v>1803.18</v>
      </c>
      <c r="R2240" s="81">
        <v>28.56</v>
      </c>
      <c r="S2240" s="81">
        <v>0.03</v>
      </c>
      <c r="T2240" s="81">
        <v>0</v>
      </c>
      <c r="AA2240" t="s">
        <v>307</v>
      </c>
      <c r="AB2240" t="s">
        <v>13</v>
      </c>
      <c r="AC2240" t="b">
        <v>0</v>
      </c>
    </row>
    <row r="2241" spans="1:29" x14ac:dyDescent="0.35">
      <c r="A2241" t="s">
        <v>12</v>
      </c>
      <c r="B2241" t="s">
        <v>325</v>
      </c>
      <c r="C2241" t="s">
        <v>329</v>
      </c>
      <c r="D2241" t="s">
        <v>20</v>
      </c>
      <c r="E2241" t="s">
        <v>252</v>
      </c>
      <c r="F2241" t="s">
        <v>303</v>
      </c>
      <c r="G2241" t="s">
        <v>304</v>
      </c>
      <c r="H2241" t="s">
        <v>305</v>
      </c>
      <c r="I2241" t="s">
        <v>306</v>
      </c>
      <c r="J2241" s="78">
        <v>44153</v>
      </c>
      <c r="K2241" t="s">
        <v>26</v>
      </c>
      <c r="L2241">
        <v>1803.18</v>
      </c>
      <c r="R2241" s="81">
        <v>57.19</v>
      </c>
      <c r="S2241" s="81">
        <v>0.06</v>
      </c>
      <c r="T2241" s="81">
        <v>0</v>
      </c>
      <c r="AA2241" t="s">
        <v>307</v>
      </c>
      <c r="AB2241" t="s">
        <v>13</v>
      </c>
      <c r="AC2241" t="b">
        <v>0</v>
      </c>
    </row>
    <row r="2242" spans="1:29" x14ac:dyDescent="0.35">
      <c r="A2242" t="s">
        <v>12</v>
      </c>
      <c r="B2242" t="s">
        <v>326</v>
      </c>
      <c r="C2242" t="s">
        <v>329</v>
      </c>
      <c r="D2242" t="s">
        <v>20</v>
      </c>
      <c r="E2242" t="s">
        <v>252</v>
      </c>
      <c r="F2242" t="s">
        <v>303</v>
      </c>
      <c r="G2242" t="s">
        <v>304</v>
      </c>
      <c r="H2242" t="s">
        <v>305</v>
      </c>
      <c r="I2242" t="s">
        <v>306</v>
      </c>
      <c r="J2242" s="78">
        <v>44153</v>
      </c>
      <c r="K2242" t="s">
        <v>26</v>
      </c>
      <c r="L2242">
        <v>1803.18</v>
      </c>
      <c r="R2242" s="81">
        <v>38.15</v>
      </c>
      <c r="S2242" s="81">
        <v>0.04</v>
      </c>
      <c r="T2242" s="81">
        <v>0</v>
      </c>
      <c r="AA2242" t="s">
        <v>307</v>
      </c>
      <c r="AB2242" t="s">
        <v>13</v>
      </c>
      <c r="AC2242" t="b">
        <v>0</v>
      </c>
    </row>
    <row r="2243" spans="1:29" x14ac:dyDescent="0.35">
      <c r="A2243" t="s">
        <v>12</v>
      </c>
      <c r="B2243" t="s">
        <v>302</v>
      </c>
      <c r="C2243" t="s">
        <v>329</v>
      </c>
      <c r="D2243" t="s">
        <v>188</v>
      </c>
      <c r="E2243" t="s">
        <v>237</v>
      </c>
      <c r="F2243" t="s">
        <v>303</v>
      </c>
      <c r="G2243" t="s">
        <v>304</v>
      </c>
      <c r="H2243" t="s">
        <v>305</v>
      </c>
      <c r="I2243" t="s">
        <v>306</v>
      </c>
      <c r="J2243" s="78">
        <v>44153</v>
      </c>
      <c r="K2243" t="s">
        <v>26</v>
      </c>
      <c r="L2243">
        <v>1120</v>
      </c>
      <c r="R2243" s="81">
        <v>7.8</v>
      </c>
      <c r="S2243" s="81">
        <v>0.02</v>
      </c>
      <c r="T2243" s="81">
        <v>0</v>
      </c>
      <c r="AA2243" t="s">
        <v>307</v>
      </c>
      <c r="AB2243" t="s">
        <v>13</v>
      </c>
      <c r="AC2243" t="b">
        <v>0</v>
      </c>
    </row>
    <row r="2244" spans="1:29" x14ac:dyDescent="0.35">
      <c r="A2244" t="s">
        <v>12</v>
      </c>
      <c r="B2244" t="s">
        <v>308</v>
      </c>
      <c r="C2244" t="s">
        <v>329</v>
      </c>
      <c r="D2244" t="s">
        <v>188</v>
      </c>
      <c r="E2244" t="s">
        <v>237</v>
      </c>
      <c r="F2244" t="s">
        <v>303</v>
      </c>
      <c r="G2244" t="s">
        <v>304</v>
      </c>
      <c r="H2244" t="s">
        <v>305</v>
      </c>
      <c r="I2244" t="s">
        <v>306</v>
      </c>
      <c r="J2244" s="78">
        <v>44153</v>
      </c>
      <c r="K2244" t="s">
        <v>26</v>
      </c>
      <c r="L2244">
        <v>1120</v>
      </c>
      <c r="R2244" s="81">
        <v>5.2</v>
      </c>
      <c r="S2244" s="81">
        <v>0.02</v>
      </c>
      <c r="T2244" s="81">
        <v>0</v>
      </c>
      <c r="AA2244" t="s">
        <v>307</v>
      </c>
      <c r="AB2244" t="s">
        <v>13</v>
      </c>
      <c r="AC2244" t="b">
        <v>0</v>
      </c>
    </row>
    <row r="2245" spans="1:29" x14ac:dyDescent="0.35">
      <c r="A2245" t="s">
        <v>12</v>
      </c>
      <c r="B2245" t="s">
        <v>309</v>
      </c>
      <c r="C2245" t="s">
        <v>329</v>
      </c>
      <c r="D2245" t="s">
        <v>188</v>
      </c>
      <c r="E2245" t="s">
        <v>237</v>
      </c>
      <c r="F2245" t="s">
        <v>303</v>
      </c>
      <c r="G2245" t="s">
        <v>304</v>
      </c>
      <c r="H2245" t="s">
        <v>305</v>
      </c>
      <c r="I2245" t="s">
        <v>306</v>
      </c>
      <c r="J2245" s="78">
        <v>44153</v>
      </c>
      <c r="K2245" t="s">
        <v>26</v>
      </c>
      <c r="L2245">
        <v>1120</v>
      </c>
      <c r="R2245" s="81">
        <v>7.3</v>
      </c>
      <c r="S2245" s="81">
        <v>0.02</v>
      </c>
      <c r="T2245" s="81">
        <v>0</v>
      </c>
      <c r="AA2245" t="s">
        <v>307</v>
      </c>
      <c r="AB2245" t="s">
        <v>13</v>
      </c>
      <c r="AC2245" t="b">
        <v>0</v>
      </c>
    </row>
    <row r="2246" spans="1:29" x14ac:dyDescent="0.35">
      <c r="A2246" t="s">
        <v>12</v>
      </c>
      <c r="B2246" t="s">
        <v>310</v>
      </c>
      <c r="C2246" t="s">
        <v>329</v>
      </c>
      <c r="D2246" t="s">
        <v>188</v>
      </c>
      <c r="E2246" t="s">
        <v>237</v>
      </c>
      <c r="F2246" t="s">
        <v>303</v>
      </c>
      <c r="G2246" t="s">
        <v>304</v>
      </c>
      <c r="H2246" t="s">
        <v>305</v>
      </c>
      <c r="I2246" t="s">
        <v>306</v>
      </c>
      <c r="J2246" s="78">
        <v>44153</v>
      </c>
      <c r="K2246" t="s">
        <v>26</v>
      </c>
      <c r="L2246">
        <v>1120</v>
      </c>
      <c r="R2246" s="81">
        <v>4.9000000000000004</v>
      </c>
      <c r="S2246" s="81">
        <v>0.01</v>
      </c>
      <c r="T2246" s="81">
        <v>0</v>
      </c>
      <c r="AA2246" t="s">
        <v>307</v>
      </c>
      <c r="AB2246" t="s">
        <v>13</v>
      </c>
      <c r="AC2246" t="b">
        <v>0</v>
      </c>
    </row>
    <row r="2247" spans="1:29" x14ac:dyDescent="0.35">
      <c r="A2247" t="s">
        <v>12</v>
      </c>
      <c r="B2247" t="s">
        <v>311</v>
      </c>
      <c r="C2247" t="s">
        <v>329</v>
      </c>
      <c r="D2247" t="s">
        <v>188</v>
      </c>
      <c r="E2247" t="s">
        <v>237</v>
      </c>
      <c r="F2247" t="s">
        <v>303</v>
      </c>
      <c r="G2247" t="s">
        <v>304</v>
      </c>
      <c r="H2247" t="s">
        <v>305</v>
      </c>
      <c r="I2247" t="s">
        <v>306</v>
      </c>
      <c r="J2247" s="78">
        <v>44153</v>
      </c>
      <c r="K2247" t="s">
        <v>26</v>
      </c>
      <c r="L2247">
        <v>1120</v>
      </c>
      <c r="R2247" s="81">
        <v>7.2</v>
      </c>
      <c r="S2247" s="81">
        <v>0.02</v>
      </c>
      <c r="T2247" s="81">
        <v>0</v>
      </c>
      <c r="AA2247" t="s">
        <v>307</v>
      </c>
      <c r="AB2247" t="s">
        <v>13</v>
      </c>
      <c r="AC2247" t="b">
        <v>0</v>
      </c>
    </row>
    <row r="2248" spans="1:29" x14ac:dyDescent="0.35">
      <c r="A2248" t="s">
        <v>12</v>
      </c>
      <c r="B2248" t="s">
        <v>312</v>
      </c>
      <c r="C2248" t="s">
        <v>329</v>
      </c>
      <c r="D2248" t="s">
        <v>188</v>
      </c>
      <c r="E2248" t="s">
        <v>237</v>
      </c>
      <c r="F2248" t="s">
        <v>303</v>
      </c>
      <c r="G2248" t="s">
        <v>304</v>
      </c>
      <c r="H2248" t="s">
        <v>305</v>
      </c>
      <c r="I2248" t="s">
        <v>306</v>
      </c>
      <c r="J2248" s="78">
        <v>44153</v>
      </c>
      <c r="K2248" t="s">
        <v>26</v>
      </c>
      <c r="L2248">
        <v>1120</v>
      </c>
      <c r="R2248" s="81">
        <v>4.8</v>
      </c>
      <c r="S2248" s="81">
        <v>0.01</v>
      </c>
      <c r="T2248" s="81">
        <v>0</v>
      </c>
      <c r="AA2248" t="s">
        <v>307</v>
      </c>
      <c r="AB2248" t="s">
        <v>13</v>
      </c>
      <c r="AC2248" t="b">
        <v>0</v>
      </c>
    </row>
    <row r="2249" spans="1:29" x14ac:dyDescent="0.35">
      <c r="A2249" t="s">
        <v>12</v>
      </c>
      <c r="B2249" t="s">
        <v>313</v>
      </c>
      <c r="C2249" t="s">
        <v>329</v>
      </c>
      <c r="D2249" t="s">
        <v>188</v>
      </c>
      <c r="E2249" t="s">
        <v>237</v>
      </c>
      <c r="F2249" t="s">
        <v>303</v>
      </c>
      <c r="G2249" t="s">
        <v>304</v>
      </c>
      <c r="H2249" t="s">
        <v>305</v>
      </c>
      <c r="I2249" t="s">
        <v>306</v>
      </c>
      <c r="J2249" s="78">
        <v>44153</v>
      </c>
      <c r="K2249" t="s">
        <v>26</v>
      </c>
      <c r="L2249">
        <v>1120</v>
      </c>
      <c r="R2249" s="81">
        <v>7.2</v>
      </c>
      <c r="S2249" s="81">
        <v>0.02</v>
      </c>
      <c r="T2249" s="81">
        <v>0</v>
      </c>
      <c r="AA2249" t="s">
        <v>307</v>
      </c>
      <c r="AB2249" t="s">
        <v>13</v>
      </c>
      <c r="AC2249" t="b">
        <v>0</v>
      </c>
    </row>
    <row r="2250" spans="1:29" x14ac:dyDescent="0.35">
      <c r="A2250" t="s">
        <v>12</v>
      </c>
      <c r="B2250" t="s">
        <v>314</v>
      </c>
      <c r="C2250" t="s">
        <v>329</v>
      </c>
      <c r="D2250" t="s">
        <v>188</v>
      </c>
      <c r="E2250" t="s">
        <v>237</v>
      </c>
      <c r="F2250" t="s">
        <v>303</v>
      </c>
      <c r="G2250" t="s">
        <v>304</v>
      </c>
      <c r="H2250" t="s">
        <v>305</v>
      </c>
      <c r="I2250" t="s">
        <v>306</v>
      </c>
      <c r="J2250" s="78">
        <v>44153</v>
      </c>
      <c r="K2250" t="s">
        <v>26</v>
      </c>
      <c r="L2250">
        <v>1120</v>
      </c>
      <c r="R2250" s="81">
        <v>4.8</v>
      </c>
      <c r="S2250" s="81">
        <v>0.01</v>
      </c>
      <c r="T2250" s="81">
        <v>0</v>
      </c>
      <c r="AA2250" t="s">
        <v>307</v>
      </c>
      <c r="AB2250" t="s">
        <v>13</v>
      </c>
      <c r="AC2250" t="b">
        <v>0</v>
      </c>
    </row>
    <row r="2251" spans="1:29" x14ac:dyDescent="0.35">
      <c r="A2251" t="s">
        <v>12</v>
      </c>
      <c r="B2251" t="s">
        <v>315</v>
      </c>
      <c r="C2251" t="s">
        <v>329</v>
      </c>
      <c r="D2251" t="s">
        <v>188</v>
      </c>
      <c r="E2251" t="s">
        <v>237</v>
      </c>
      <c r="F2251" t="s">
        <v>303</v>
      </c>
      <c r="G2251" t="s">
        <v>304</v>
      </c>
      <c r="H2251" t="s">
        <v>305</v>
      </c>
      <c r="I2251" t="s">
        <v>306</v>
      </c>
      <c r="J2251" s="78">
        <v>44153</v>
      </c>
      <c r="K2251" t="s">
        <v>26</v>
      </c>
      <c r="L2251">
        <v>1120</v>
      </c>
      <c r="R2251" s="81">
        <v>8.6</v>
      </c>
      <c r="S2251" s="81">
        <v>0.03</v>
      </c>
      <c r="T2251" s="81">
        <v>0</v>
      </c>
      <c r="AA2251" t="s">
        <v>307</v>
      </c>
      <c r="AB2251" t="s">
        <v>13</v>
      </c>
      <c r="AC2251" t="b">
        <v>0</v>
      </c>
    </row>
    <row r="2252" spans="1:29" x14ac:dyDescent="0.35">
      <c r="A2252" t="s">
        <v>12</v>
      </c>
      <c r="B2252" t="s">
        <v>316</v>
      </c>
      <c r="C2252" t="s">
        <v>329</v>
      </c>
      <c r="D2252" t="s">
        <v>188</v>
      </c>
      <c r="E2252" t="s">
        <v>237</v>
      </c>
      <c r="F2252" t="s">
        <v>303</v>
      </c>
      <c r="G2252" t="s">
        <v>304</v>
      </c>
      <c r="H2252" t="s">
        <v>305</v>
      </c>
      <c r="I2252" t="s">
        <v>306</v>
      </c>
      <c r="J2252" s="78">
        <v>44153</v>
      </c>
      <c r="K2252" t="s">
        <v>26</v>
      </c>
      <c r="L2252">
        <v>1120</v>
      </c>
      <c r="R2252" s="81">
        <v>5.7</v>
      </c>
      <c r="S2252" s="81">
        <v>0.02</v>
      </c>
      <c r="T2252" s="81">
        <v>0</v>
      </c>
      <c r="AA2252" t="s">
        <v>307</v>
      </c>
      <c r="AB2252" t="s">
        <v>13</v>
      </c>
      <c r="AC2252" t="b">
        <v>0</v>
      </c>
    </row>
    <row r="2253" spans="1:29" x14ac:dyDescent="0.35">
      <c r="A2253" t="s">
        <v>12</v>
      </c>
      <c r="B2253" t="s">
        <v>317</v>
      </c>
      <c r="C2253" t="s">
        <v>329</v>
      </c>
      <c r="D2253" t="s">
        <v>188</v>
      </c>
      <c r="E2253" t="s">
        <v>237</v>
      </c>
      <c r="F2253" t="s">
        <v>303</v>
      </c>
      <c r="G2253" t="s">
        <v>304</v>
      </c>
      <c r="H2253" t="s">
        <v>305</v>
      </c>
      <c r="I2253" t="s">
        <v>306</v>
      </c>
      <c r="J2253" s="78">
        <v>44153</v>
      </c>
      <c r="K2253" t="s">
        <v>26</v>
      </c>
      <c r="L2253">
        <v>1120</v>
      </c>
      <c r="R2253" s="81">
        <v>8.8000000000000007</v>
      </c>
      <c r="S2253" s="81">
        <v>0.03</v>
      </c>
      <c r="T2253" s="81">
        <v>0</v>
      </c>
      <c r="AA2253" t="s">
        <v>307</v>
      </c>
      <c r="AB2253" t="s">
        <v>13</v>
      </c>
      <c r="AC2253" t="b">
        <v>0</v>
      </c>
    </row>
    <row r="2254" spans="1:29" x14ac:dyDescent="0.35">
      <c r="A2254" t="s">
        <v>12</v>
      </c>
      <c r="B2254" t="s">
        <v>318</v>
      </c>
      <c r="C2254" t="s">
        <v>329</v>
      </c>
      <c r="D2254" t="s">
        <v>188</v>
      </c>
      <c r="E2254" t="s">
        <v>237</v>
      </c>
      <c r="F2254" t="s">
        <v>303</v>
      </c>
      <c r="G2254" t="s">
        <v>304</v>
      </c>
      <c r="H2254" t="s">
        <v>305</v>
      </c>
      <c r="I2254" t="s">
        <v>306</v>
      </c>
      <c r="J2254" s="78">
        <v>44153</v>
      </c>
      <c r="K2254" t="s">
        <v>26</v>
      </c>
      <c r="L2254">
        <v>1120</v>
      </c>
      <c r="R2254" s="81">
        <v>5.9</v>
      </c>
      <c r="S2254" s="81">
        <v>0.02</v>
      </c>
      <c r="T2254" s="81">
        <v>0</v>
      </c>
      <c r="AA2254" t="s">
        <v>307</v>
      </c>
      <c r="AB2254" t="s">
        <v>13</v>
      </c>
      <c r="AC2254" t="b">
        <v>0</v>
      </c>
    </row>
    <row r="2255" spans="1:29" x14ac:dyDescent="0.35">
      <c r="A2255" t="s">
        <v>12</v>
      </c>
      <c r="B2255" t="s">
        <v>319</v>
      </c>
      <c r="C2255" t="s">
        <v>329</v>
      </c>
      <c r="D2255" t="s">
        <v>188</v>
      </c>
      <c r="E2255" t="s">
        <v>237</v>
      </c>
      <c r="F2255" t="s">
        <v>303</v>
      </c>
      <c r="G2255" t="s">
        <v>304</v>
      </c>
      <c r="H2255" t="s">
        <v>305</v>
      </c>
      <c r="I2255" t="s">
        <v>306</v>
      </c>
      <c r="J2255" s="78">
        <v>44153</v>
      </c>
      <c r="K2255" t="s">
        <v>26</v>
      </c>
      <c r="L2255">
        <v>1120</v>
      </c>
      <c r="R2255" s="81">
        <v>8.1</v>
      </c>
      <c r="S2255" s="81">
        <v>0.03</v>
      </c>
      <c r="T2255" s="81">
        <v>0</v>
      </c>
      <c r="AA2255" t="s">
        <v>307</v>
      </c>
      <c r="AB2255" t="s">
        <v>13</v>
      </c>
      <c r="AC2255" t="b">
        <v>0</v>
      </c>
    </row>
    <row r="2256" spans="1:29" x14ac:dyDescent="0.35">
      <c r="A2256" t="s">
        <v>12</v>
      </c>
      <c r="B2256" t="s">
        <v>320</v>
      </c>
      <c r="C2256" t="s">
        <v>329</v>
      </c>
      <c r="D2256" t="s">
        <v>188</v>
      </c>
      <c r="E2256" t="s">
        <v>237</v>
      </c>
      <c r="F2256" t="s">
        <v>303</v>
      </c>
      <c r="G2256" t="s">
        <v>304</v>
      </c>
      <c r="H2256" t="s">
        <v>305</v>
      </c>
      <c r="I2256" t="s">
        <v>306</v>
      </c>
      <c r="J2256" s="78">
        <v>44153</v>
      </c>
      <c r="K2256" t="s">
        <v>26</v>
      </c>
      <c r="L2256">
        <v>1120</v>
      </c>
      <c r="R2256" s="81">
        <v>5.4</v>
      </c>
      <c r="S2256" s="81">
        <v>0.02</v>
      </c>
      <c r="T2256" s="81">
        <v>0</v>
      </c>
      <c r="AA2256" t="s">
        <v>307</v>
      </c>
      <c r="AB2256" t="s">
        <v>13</v>
      </c>
      <c r="AC2256" t="b">
        <v>0</v>
      </c>
    </row>
    <row r="2257" spans="1:29" x14ac:dyDescent="0.35">
      <c r="A2257" t="s">
        <v>12</v>
      </c>
      <c r="B2257" t="s">
        <v>321</v>
      </c>
      <c r="C2257" t="s">
        <v>329</v>
      </c>
      <c r="D2257" t="s">
        <v>188</v>
      </c>
      <c r="E2257" t="s">
        <v>237</v>
      </c>
      <c r="F2257" t="s">
        <v>303</v>
      </c>
      <c r="G2257" t="s">
        <v>304</v>
      </c>
      <c r="H2257" t="s">
        <v>305</v>
      </c>
      <c r="I2257" t="s">
        <v>306</v>
      </c>
      <c r="J2257" s="78">
        <v>44153</v>
      </c>
      <c r="K2257" t="s">
        <v>26</v>
      </c>
      <c r="L2257">
        <v>1120</v>
      </c>
      <c r="R2257" s="81">
        <v>9.6999999999999993</v>
      </c>
      <c r="S2257" s="81">
        <v>0.03</v>
      </c>
      <c r="T2257" s="81">
        <v>0</v>
      </c>
      <c r="AA2257" t="s">
        <v>307</v>
      </c>
      <c r="AB2257" t="s">
        <v>13</v>
      </c>
      <c r="AC2257" t="b">
        <v>0</v>
      </c>
    </row>
    <row r="2258" spans="1:29" x14ac:dyDescent="0.35">
      <c r="A2258" t="s">
        <v>12</v>
      </c>
      <c r="B2258" t="s">
        <v>322</v>
      </c>
      <c r="C2258" t="s">
        <v>329</v>
      </c>
      <c r="D2258" t="s">
        <v>188</v>
      </c>
      <c r="E2258" t="s">
        <v>237</v>
      </c>
      <c r="F2258" t="s">
        <v>303</v>
      </c>
      <c r="G2258" t="s">
        <v>304</v>
      </c>
      <c r="H2258" t="s">
        <v>305</v>
      </c>
      <c r="I2258" t="s">
        <v>306</v>
      </c>
      <c r="J2258" s="78">
        <v>44153</v>
      </c>
      <c r="K2258" t="s">
        <v>26</v>
      </c>
      <c r="L2258">
        <v>1120</v>
      </c>
      <c r="R2258" s="81">
        <v>6.5</v>
      </c>
      <c r="S2258" s="81">
        <v>0.02</v>
      </c>
      <c r="T2258" s="81">
        <v>0</v>
      </c>
      <c r="AA2258" t="s">
        <v>307</v>
      </c>
      <c r="AB2258" t="s">
        <v>13</v>
      </c>
      <c r="AC2258" t="b">
        <v>0</v>
      </c>
    </row>
    <row r="2259" spans="1:29" x14ac:dyDescent="0.35">
      <c r="A2259" t="s">
        <v>12</v>
      </c>
      <c r="B2259" t="s">
        <v>323</v>
      </c>
      <c r="C2259" t="s">
        <v>329</v>
      </c>
      <c r="D2259" t="s">
        <v>188</v>
      </c>
      <c r="E2259" t="s">
        <v>237</v>
      </c>
      <c r="F2259" t="s">
        <v>303</v>
      </c>
      <c r="G2259" t="s">
        <v>304</v>
      </c>
      <c r="H2259" t="s">
        <v>305</v>
      </c>
      <c r="I2259" t="s">
        <v>306</v>
      </c>
      <c r="J2259" s="78">
        <v>44153</v>
      </c>
      <c r="K2259" t="s">
        <v>26</v>
      </c>
      <c r="L2259">
        <v>1120</v>
      </c>
      <c r="R2259" s="81">
        <v>7.6</v>
      </c>
      <c r="S2259" s="81">
        <v>0.03</v>
      </c>
      <c r="T2259" s="81">
        <v>0</v>
      </c>
      <c r="AA2259" t="s">
        <v>307</v>
      </c>
      <c r="AB2259" t="s">
        <v>13</v>
      </c>
      <c r="AC2259" t="b">
        <v>0</v>
      </c>
    </row>
    <row r="2260" spans="1:29" x14ac:dyDescent="0.35">
      <c r="A2260" t="s">
        <v>12</v>
      </c>
      <c r="B2260" t="s">
        <v>324</v>
      </c>
      <c r="C2260" t="s">
        <v>329</v>
      </c>
      <c r="D2260" t="s">
        <v>188</v>
      </c>
      <c r="E2260" t="s">
        <v>237</v>
      </c>
      <c r="F2260" t="s">
        <v>303</v>
      </c>
      <c r="G2260" t="s">
        <v>304</v>
      </c>
      <c r="H2260" t="s">
        <v>305</v>
      </c>
      <c r="I2260" t="s">
        <v>306</v>
      </c>
      <c r="J2260" s="78">
        <v>44153</v>
      </c>
      <c r="K2260" t="s">
        <v>26</v>
      </c>
      <c r="L2260">
        <v>1120</v>
      </c>
      <c r="R2260" s="81">
        <v>5.0999999999999996</v>
      </c>
      <c r="S2260" s="81">
        <v>0.02</v>
      </c>
      <c r="T2260" s="81">
        <v>0</v>
      </c>
      <c r="AA2260" t="s">
        <v>307</v>
      </c>
      <c r="AB2260" t="s">
        <v>13</v>
      </c>
      <c r="AC2260" t="b">
        <v>0</v>
      </c>
    </row>
    <row r="2261" spans="1:29" x14ac:dyDescent="0.35">
      <c r="A2261" t="s">
        <v>12</v>
      </c>
      <c r="B2261" t="s">
        <v>325</v>
      </c>
      <c r="C2261" t="s">
        <v>329</v>
      </c>
      <c r="D2261" t="s">
        <v>188</v>
      </c>
      <c r="E2261" t="s">
        <v>237</v>
      </c>
      <c r="F2261" t="s">
        <v>303</v>
      </c>
      <c r="G2261" t="s">
        <v>304</v>
      </c>
      <c r="H2261" t="s">
        <v>305</v>
      </c>
      <c r="I2261" t="s">
        <v>306</v>
      </c>
      <c r="J2261" s="78">
        <v>44153</v>
      </c>
      <c r="K2261" t="s">
        <v>26</v>
      </c>
      <c r="L2261">
        <v>1120</v>
      </c>
      <c r="R2261" s="81">
        <v>10.1</v>
      </c>
      <c r="S2261" s="81">
        <v>0.04</v>
      </c>
      <c r="T2261" s="81">
        <v>0</v>
      </c>
      <c r="AA2261" t="s">
        <v>307</v>
      </c>
      <c r="AB2261" t="s">
        <v>13</v>
      </c>
      <c r="AC2261" t="b">
        <v>0</v>
      </c>
    </row>
    <row r="2262" spans="1:29" x14ac:dyDescent="0.35">
      <c r="A2262" t="s">
        <v>12</v>
      </c>
      <c r="B2262" t="s">
        <v>326</v>
      </c>
      <c r="C2262" t="s">
        <v>329</v>
      </c>
      <c r="D2262" t="s">
        <v>188</v>
      </c>
      <c r="E2262" t="s">
        <v>237</v>
      </c>
      <c r="F2262" t="s">
        <v>303</v>
      </c>
      <c r="G2262" t="s">
        <v>304</v>
      </c>
      <c r="H2262" t="s">
        <v>305</v>
      </c>
      <c r="I2262" t="s">
        <v>306</v>
      </c>
      <c r="J2262" s="78">
        <v>44153</v>
      </c>
      <c r="K2262" t="s">
        <v>26</v>
      </c>
      <c r="L2262">
        <v>1120</v>
      </c>
      <c r="R2262" s="81">
        <v>6.7</v>
      </c>
      <c r="S2262" s="81">
        <v>0.02</v>
      </c>
      <c r="T2262" s="81">
        <v>0</v>
      </c>
      <c r="AA2262" t="s">
        <v>307</v>
      </c>
      <c r="AB2262" t="s">
        <v>13</v>
      </c>
      <c r="AC2262" t="b">
        <v>0</v>
      </c>
    </row>
    <row r="2263" spans="1:29" x14ac:dyDescent="0.35">
      <c r="A2263" t="s">
        <v>12</v>
      </c>
      <c r="B2263" t="s">
        <v>302</v>
      </c>
      <c r="C2263" t="s">
        <v>329</v>
      </c>
      <c r="D2263" t="s">
        <v>188</v>
      </c>
      <c r="E2263" t="s">
        <v>238</v>
      </c>
      <c r="F2263" t="s">
        <v>303</v>
      </c>
      <c r="G2263" t="s">
        <v>304</v>
      </c>
      <c r="H2263" t="s">
        <v>305</v>
      </c>
      <c r="I2263" t="s">
        <v>306</v>
      </c>
      <c r="J2263" s="78">
        <v>44153</v>
      </c>
      <c r="K2263" t="s">
        <v>26</v>
      </c>
      <c r="L2263">
        <v>1920</v>
      </c>
      <c r="R2263" s="81">
        <v>32.6</v>
      </c>
      <c r="S2263" s="81">
        <v>0.03</v>
      </c>
      <c r="T2263" s="81">
        <v>0</v>
      </c>
      <c r="AA2263" t="s">
        <v>307</v>
      </c>
      <c r="AB2263" t="s">
        <v>13</v>
      </c>
      <c r="AC2263" t="b">
        <v>0</v>
      </c>
    </row>
    <row r="2264" spans="1:29" x14ac:dyDescent="0.35">
      <c r="A2264" t="s">
        <v>12</v>
      </c>
      <c r="B2264" t="s">
        <v>308</v>
      </c>
      <c r="C2264" t="s">
        <v>329</v>
      </c>
      <c r="D2264" t="s">
        <v>188</v>
      </c>
      <c r="E2264" t="s">
        <v>238</v>
      </c>
      <c r="F2264" t="s">
        <v>303</v>
      </c>
      <c r="G2264" t="s">
        <v>304</v>
      </c>
      <c r="H2264" t="s">
        <v>305</v>
      </c>
      <c r="I2264" t="s">
        <v>306</v>
      </c>
      <c r="J2264" s="78">
        <v>44153</v>
      </c>
      <c r="K2264" t="s">
        <v>26</v>
      </c>
      <c r="L2264">
        <v>1920</v>
      </c>
      <c r="R2264" s="81">
        <v>21.8</v>
      </c>
      <c r="S2264" s="81">
        <v>0.02</v>
      </c>
      <c r="T2264" s="81">
        <v>0</v>
      </c>
      <c r="AA2264" t="s">
        <v>307</v>
      </c>
      <c r="AB2264" t="s">
        <v>13</v>
      </c>
      <c r="AC2264" t="b">
        <v>0</v>
      </c>
    </row>
    <row r="2265" spans="1:29" x14ac:dyDescent="0.35">
      <c r="A2265" t="s">
        <v>12</v>
      </c>
      <c r="B2265" t="s">
        <v>309</v>
      </c>
      <c r="C2265" t="s">
        <v>329</v>
      </c>
      <c r="D2265" t="s">
        <v>188</v>
      </c>
      <c r="E2265" t="s">
        <v>238</v>
      </c>
      <c r="F2265" t="s">
        <v>303</v>
      </c>
      <c r="G2265" t="s">
        <v>304</v>
      </c>
      <c r="H2265" t="s">
        <v>305</v>
      </c>
      <c r="I2265" t="s">
        <v>306</v>
      </c>
      <c r="J2265" s="78">
        <v>44153</v>
      </c>
      <c r="K2265" t="s">
        <v>26</v>
      </c>
      <c r="L2265">
        <v>1920</v>
      </c>
      <c r="R2265" s="81">
        <v>30.6</v>
      </c>
      <c r="S2265" s="81">
        <v>0.03</v>
      </c>
      <c r="T2265" s="81">
        <v>0</v>
      </c>
      <c r="AA2265" t="s">
        <v>307</v>
      </c>
      <c r="AB2265" t="s">
        <v>13</v>
      </c>
      <c r="AC2265" t="b">
        <v>0</v>
      </c>
    </row>
    <row r="2266" spans="1:29" x14ac:dyDescent="0.35">
      <c r="A2266" t="s">
        <v>12</v>
      </c>
      <c r="B2266" t="s">
        <v>310</v>
      </c>
      <c r="C2266" t="s">
        <v>329</v>
      </c>
      <c r="D2266" t="s">
        <v>188</v>
      </c>
      <c r="E2266" t="s">
        <v>238</v>
      </c>
      <c r="F2266" t="s">
        <v>303</v>
      </c>
      <c r="G2266" t="s">
        <v>304</v>
      </c>
      <c r="H2266" t="s">
        <v>305</v>
      </c>
      <c r="I2266" t="s">
        <v>306</v>
      </c>
      <c r="J2266" s="78">
        <v>44153</v>
      </c>
      <c r="K2266" t="s">
        <v>26</v>
      </c>
      <c r="L2266">
        <v>1920</v>
      </c>
      <c r="R2266" s="81">
        <v>20.399999999999999</v>
      </c>
      <c r="S2266" s="81">
        <v>0.02</v>
      </c>
      <c r="T2266" s="81">
        <v>0</v>
      </c>
      <c r="AA2266" t="s">
        <v>307</v>
      </c>
      <c r="AB2266" t="s">
        <v>13</v>
      </c>
      <c r="AC2266" t="b">
        <v>0</v>
      </c>
    </row>
    <row r="2267" spans="1:29" x14ac:dyDescent="0.35">
      <c r="A2267" t="s">
        <v>12</v>
      </c>
      <c r="B2267" t="s">
        <v>311</v>
      </c>
      <c r="C2267" t="s">
        <v>329</v>
      </c>
      <c r="D2267" t="s">
        <v>188</v>
      </c>
      <c r="E2267" t="s">
        <v>238</v>
      </c>
      <c r="F2267" t="s">
        <v>303</v>
      </c>
      <c r="G2267" t="s">
        <v>304</v>
      </c>
      <c r="H2267" t="s">
        <v>305</v>
      </c>
      <c r="I2267" t="s">
        <v>306</v>
      </c>
      <c r="J2267" s="78">
        <v>44153</v>
      </c>
      <c r="K2267" t="s">
        <v>26</v>
      </c>
      <c r="L2267">
        <v>1920</v>
      </c>
      <c r="R2267" s="81">
        <v>30.1</v>
      </c>
      <c r="S2267" s="81">
        <v>0.03</v>
      </c>
      <c r="T2267" s="81">
        <v>0</v>
      </c>
      <c r="AA2267" t="s">
        <v>307</v>
      </c>
      <c r="AB2267" t="s">
        <v>13</v>
      </c>
      <c r="AC2267" t="b">
        <v>0</v>
      </c>
    </row>
    <row r="2268" spans="1:29" x14ac:dyDescent="0.35">
      <c r="A2268" t="s">
        <v>12</v>
      </c>
      <c r="B2268" t="s">
        <v>312</v>
      </c>
      <c r="C2268" t="s">
        <v>329</v>
      </c>
      <c r="D2268" t="s">
        <v>188</v>
      </c>
      <c r="E2268" t="s">
        <v>238</v>
      </c>
      <c r="F2268" t="s">
        <v>303</v>
      </c>
      <c r="G2268" t="s">
        <v>304</v>
      </c>
      <c r="H2268" t="s">
        <v>305</v>
      </c>
      <c r="I2268" t="s">
        <v>306</v>
      </c>
      <c r="J2268" s="78">
        <v>44153</v>
      </c>
      <c r="K2268" t="s">
        <v>26</v>
      </c>
      <c r="L2268">
        <v>1920</v>
      </c>
      <c r="R2268" s="81">
        <v>20</v>
      </c>
      <c r="S2268" s="81">
        <v>0.02</v>
      </c>
      <c r="T2268" s="81">
        <v>0</v>
      </c>
      <c r="AA2268" t="s">
        <v>307</v>
      </c>
      <c r="AB2268" t="s">
        <v>13</v>
      </c>
      <c r="AC2268" t="b">
        <v>0</v>
      </c>
    </row>
    <row r="2269" spans="1:29" x14ac:dyDescent="0.35">
      <c r="A2269" t="s">
        <v>12</v>
      </c>
      <c r="B2269" t="s">
        <v>313</v>
      </c>
      <c r="C2269" t="s">
        <v>329</v>
      </c>
      <c r="D2269" t="s">
        <v>188</v>
      </c>
      <c r="E2269" t="s">
        <v>238</v>
      </c>
      <c r="F2269" t="s">
        <v>303</v>
      </c>
      <c r="G2269" t="s">
        <v>304</v>
      </c>
      <c r="H2269" t="s">
        <v>305</v>
      </c>
      <c r="I2269" t="s">
        <v>306</v>
      </c>
      <c r="J2269" s="78">
        <v>44153</v>
      </c>
      <c r="K2269" t="s">
        <v>26</v>
      </c>
      <c r="L2269">
        <v>1920</v>
      </c>
      <c r="R2269" s="81">
        <v>30.1</v>
      </c>
      <c r="S2269" s="81">
        <v>0.03</v>
      </c>
      <c r="T2269" s="81">
        <v>0</v>
      </c>
      <c r="AA2269" t="s">
        <v>307</v>
      </c>
      <c r="AB2269" t="s">
        <v>13</v>
      </c>
      <c r="AC2269" t="b">
        <v>0</v>
      </c>
    </row>
    <row r="2270" spans="1:29" x14ac:dyDescent="0.35">
      <c r="A2270" t="s">
        <v>12</v>
      </c>
      <c r="B2270" t="s">
        <v>314</v>
      </c>
      <c r="C2270" t="s">
        <v>329</v>
      </c>
      <c r="D2270" t="s">
        <v>188</v>
      </c>
      <c r="E2270" t="s">
        <v>238</v>
      </c>
      <c r="F2270" t="s">
        <v>303</v>
      </c>
      <c r="G2270" t="s">
        <v>304</v>
      </c>
      <c r="H2270" t="s">
        <v>305</v>
      </c>
      <c r="I2270" t="s">
        <v>306</v>
      </c>
      <c r="J2270" s="78">
        <v>44153</v>
      </c>
      <c r="K2270" t="s">
        <v>26</v>
      </c>
      <c r="L2270">
        <v>1920</v>
      </c>
      <c r="R2270" s="81">
        <v>20</v>
      </c>
      <c r="S2270" s="81">
        <v>0.02</v>
      </c>
      <c r="T2270" s="81">
        <v>0</v>
      </c>
      <c r="AA2270" t="s">
        <v>307</v>
      </c>
      <c r="AB2270" t="s">
        <v>13</v>
      </c>
      <c r="AC2270" t="b">
        <v>0</v>
      </c>
    </row>
    <row r="2271" spans="1:29" x14ac:dyDescent="0.35">
      <c r="A2271" t="s">
        <v>12</v>
      </c>
      <c r="B2271" t="s">
        <v>315</v>
      </c>
      <c r="C2271" t="s">
        <v>329</v>
      </c>
      <c r="D2271" t="s">
        <v>188</v>
      </c>
      <c r="E2271" t="s">
        <v>238</v>
      </c>
      <c r="F2271" t="s">
        <v>303</v>
      </c>
      <c r="G2271" t="s">
        <v>304</v>
      </c>
      <c r="H2271" t="s">
        <v>305</v>
      </c>
      <c r="I2271" t="s">
        <v>306</v>
      </c>
      <c r="J2271" s="78">
        <v>44153</v>
      </c>
      <c r="K2271" t="s">
        <v>26</v>
      </c>
      <c r="L2271">
        <v>1920</v>
      </c>
      <c r="R2271" s="81">
        <v>35.700000000000003</v>
      </c>
      <c r="S2271" s="81">
        <v>0.04</v>
      </c>
      <c r="T2271" s="81">
        <v>0</v>
      </c>
      <c r="AA2271" t="s">
        <v>307</v>
      </c>
      <c r="AB2271" t="s">
        <v>13</v>
      </c>
      <c r="AC2271" t="b">
        <v>0</v>
      </c>
    </row>
    <row r="2272" spans="1:29" x14ac:dyDescent="0.35">
      <c r="A2272" t="s">
        <v>12</v>
      </c>
      <c r="B2272" t="s">
        <v>316</v>
      </c>
      <c r="C2272" t="s">
        <v>329</v>
      </c>
      <c r="D2272" t="s">
        <v>188</v>
      </c>
      <c r="E2272" t="s">
        <v>238</v>
      </c>
      <c r="F2272" t="s">
        <v>303</v>
      </c>
      <c r="G2272" t="s">
        <v>304</v>
      </c>
      <c r="H2272" t="s">
        <v>305</v>
      </c>
      <c r="I2272" t="s">
        <v>306</v>
      </c>
      <c r="J2272" s="78">
        <v>44153</v>
      </c>
      <c r="K2272" t="s">
        <v>26</v>
      </c>
      <c r="L2272">
        <v>1920</v>
      </c>
      <c r="R2272" s="81">
        <v>23.8</v>
      </c>
      <c r="S2272" s="81">
        <v>0.03</v>
      </c>
      <c r="T2272" s="81">
        <v>0</v>
      </c>
      <c r="AA2272" t="s">
        <v>307</v>
      </c>
      <c r="AB2272" t="s">
        <v>13</v>
      </c>
      <c r="AC2272" t="b">
        <v>0</v>
      </c>
    </row>
    <row r="2273" spans="1:29" x14ac:dyDescent="0.35">
      <c r="A2273" t="s">
        <v>12</v>
      </c>
      <c r="B2273" t="s">
        <v>317</v>
      </c>
      <c r="C2273" t="s">
        <v>329</v>
      </c>
      <c r="D2273" t="s">
        <v>188</v>
      </c>
      <c r="E2273" t="s">
        <v>238</v>
      </c>
      <c r="F2273" t="s">
        <v>303</v>
      </c>
      <c r="G2273" t="s">
        <v>304</v>
      </c>
      <c r="H2273" t="s">
        <v>305</v>
      </c>
      <c r="I2273" t="s">
        <v>306</v>
      </c>
      <c r="J2273" s="78">
        <v>44153</v>
      </c>
      <c r="K2273" t="s">
        <v>26</v>
      </c>
      <c r="L2273">
        <v>1920</v>
      </c>
      <c r="R2273" s="81">
        <v>39.200000000000003</v>
      </c>
      <c r="S2273" s="81">
        <v>0.04</v>
      </c>
      <c r="T2273" s="81">
        <v>0</v>
      </c>
      <c r="AA2273" t="s">
        <v>307</v>
      </c>
      <c r="AB2273" t="s">
        <v>13</v>
      </c>
      <c r="AC2273" t="b">
        <v>0</v>
      </c>
    </row>
    <row r="2274" spans="1:29" x14ac:dyDescent="0.35">
      <c r="A2274" t="s">
        <v>12</v>
      </c>
      <c r="B2274" t="s">
        <v>318</v>
      </c>
      <c r="C2274" t="s">
        <v>329</v>
      </c>
      <c r="D2274" t="s">
        <v>188</v>
      </c>
      <c r="E2274" t="s">
        <v>238</v>
      </c>
      <c r="F2274" t="s">
        <v>303</v>
      </c>
      <c r="G2274" t="s">
        <v>304</v>
      </c>
      <c r="H2274" t="s">
        <v>305</v>
      </c>
      <c r="I2274" t="s">
        <v>306</v>
      </c>
      <c r="J2274" s="78">
        <v>44153</v>
      </c>
      <c r="K2274" t="s">
        <v>26</v>
      </c>
      <c r="L2274">
        <v>1920</v>
      </c>
      <c r="R2274" s="81">
        <v>26.1</v>
      </c>
      <c r="S2274" s="81">
        <v>0.03</v>
      </c>
      <c r="T2274" s="81">
        <v>0</v>
      </c>
      <c r="AA2274" t="s">
        <v>307</v>
      </c>
      <c r="AB2274" t="s">
        <v>13</v>
      </c>
      <c r="AC2274" t="b">
        <v>0</v>
      </c>
    </row>
    <row r="2275" spans="1:29" x14ac:dyDescent="0.35">
      <c r="A2275" t="s">
        <v>12</v>
      </c>
      <c r="B2275" t="s">
        <v>319</v>
      </c>
      <c r="C2275" t="s">
        <v>329</v>
      </c>
      <c r="D2275" t="s">
        <v>188</v>
      </c>
      <c r="E2275" t="s">
        <v>238</v>
      </c>
      <c r="F2275" t="s">
        <v>303</v>
      </c>
      <c r="G2275" t="s">
        <v>304</v>
      </c>
      <c r="H2275" t="s">
        <v>305</v>
      </c>
      <c r="I2275" t="s">
        <v>306</v>
      </c>
      <c r="J2275" s="78">
        <v>44153</v>
      </c>
      <c r="K2275" t="s">
        <v>26</v>
      </c>
      <c r="L2275">
        <v>1920</v>
      </c>
      <c r="R2275" s="81">
        <v>36</v>
      </c>
      <c r="S2275" s="81">
        <v>0.04</v>
      </c>
      <c r="T2275" s="81">
        <v>0</v>
      </c>
      <c r="AA2275" t="s">
        <v>307</v>
      </c>
      <c r="AB2275" t="s">
        <v>13</v>
      </c>
      <c r="AC2275" t="b">
        <v>0</v>
      </c>
    </row>
    <row r="2276" spans="1:29" x14ac:dyDescent="0.35">
      <c r="A2276" t="s">
        <v>12</v>
      </c>
      <c r="B2276" t="s">
        <v>320</v>
      </c>
      <c r="C2276" t="s">
        <v>329</v>
      </c>
      <c r="D2276" t="s">
        <v>188</v>
      </c>
      <c r="E2276" t="s">
        <v>238</v>
      </c>
      <c r="F2276" t="s">
        <v>303</v>
      </c>
      <c r="G2276" t="s">
        <v>304</v>
      </c>
      <c r="H2276" t="s">
        <v>305</v>
      </c>
      <c r="I2276" t="s">
        <v>306</v>
      </c>
      <c r="J2276" s="78">
        <v>44153</v>
      </c>
      <c r="K2276" t="s">
        <v>26</v>
      </c>
      <c r="L2276">
        <v>1920</v>
      </c>
      <c r="R2276" s="81">
        <v>24</v>
      </c>
      <c r="S2276" s="81">
        <v>0.03</v>
      </c>
      <c r="T2276" s="81">
        <v>0</v>
      </c>
      <c r="AA2276" t="s">
        <v>307</v>
      </c>
      <c r="AB2276" t="s">
        <v>13</v>
      </c>
      <c r="AC2276" t="b">
        <v>0</v>
      </c>
    </row>
    <row r="2277" spans="1:29" x14ac:dyDescent="0.35">
      <c r="A2277" t="s">
        <v>12</v>
      </c>
      <c r="B2277" t="s">
        <v>321</v>
      </c>
      <c r="C2277" t="s">
        <v>329</v>
      </c>
      <c r="D2277" t="s">
        <v>188</v>
      </c>
      <c r="E2277" t="s">
        <v>238</v>
      </c>
      <c r="F2277" t="s">
        <v>303</v>
      </c>
      <c r="G2277" t="s">
        <v>304</v>
      </c>
      <c r="H2277" t="s">
        <v>305</v>
      </c>
      <c r="I2277" t="s">
        <v>306</v>
      </c>
      <c r="J2277" s="78">
        <v>44153</v>
      </c>
      <c r="K2277" t="s">
        <v>26</v>
      </c>
      <c r="L2277">
        <v>1920</v>
      </c>
      <c r="R2277" s="81">
        <v>43.2</v>
      </c>
      <c r="S2277" s="81">
        <v>0.05</v>
      </c>
      <c r="T2277" s="81">
        <v>0</v>
      </c>
      <c r="AA2277" t="s">
        <v>307</v>
      </c>
      <c r="AB2277" t="s">
        <v>13</v>
      </c>
      <c r="AC2277" t="b">
        <v>0</v>
      </c>
    </row>
    <row r="2278" spans="1:29" x14ac:dyDescent="0.35">
      <c r="A2278" t="s">
        <v>12</v>
      </c>
      <c r="B2278" t="s">
        <v>322</v>
      </c>
      <c r="C2278" t="s">
        <v>329</v>
      </c>
      <c r="D2278" t="s">
        <v>188</v>
      </c>
      <c r="E2278" t="s">
        <v>238</v>
      </c>
      <c r="F2278" t="s">
        <v>303</v>
      </c>
      <c r="G2278" t="s">
        <v>304</v>
      </c>
      <c r="H2278" t="s">
        <v>305</v>
      </c>
      <c r="I2278" t="s">
        <v>306</v>
      </c>
      <c r="J2278" s="78">
        <v>44153</v>
      </c>
      <c r="K2278" t="s">
        <v>26</v>
      </c>
      <c r="L2278">
        <v>1920</v>
      </c>
      <c r="R2278" s="81">
        <v>28.8</v>
      </c>
      <c r="S2278" s="81">
        <v>0.03</v>
      </c>
      <c r="T2278" s="81">
        <v>0</v>
      </c>
      <c r="AA2278" t="s">
        <v>307</v>
      </c>
      <c r="AB2278" t="s">
        <v>13</v>
      </c>
      <c r="AC2278" t="b">
        <v>0</v>
      </c>
    </row>
    <row r="2279" spans="1:29" x14ac:dyDescent="0.35">
      <c r="A2279" t="s">
        <v>12</v>
      </c>
      <c r="B2279" t="s">
        <v>323</v>
      </c>
      <c r="C2279" t="s">
        <v>329</v>
      </c>
      <c r="D2279" t="s">
        <v>188</v>
      </c>
      <c r="E2279" t="s">
        <v>238</v>
      </c>
      <c r="F2279" t="s">
        <v>303</v>
      </c>
      <c r="G2279" t="s">
        <v>304</v>
      </c>
      <c r="H2279" t="s">
        <v>305</v>
      </c>
      <c r="I2279" t="s">
        <v>306</v>
      </c>
      <c r="J2279" s="78">
        <v>44153</v>
      </c>
      <c r="K2279" t="s">
        <v>26</v>
      </c>
      <c r="L2279">
        <v>1920</v>
      </c>
      <c r="R2279" s="81">
        <v>33.700000000000003</v>
      </c>
      <c r="S2279" s="81">
        <v>0.04</v>
      </c>
      <c r="T2279" s="81">
        <v>0</v>
      </c>
      <c r="AA2279" t="s">
        <v>307</v>
      </c>
      <c r="AB2279" t="s">
        <v>13</v>
      </c>
      <c r="AC2279" t="b">
        <v>0</v>
      </c>
    </row>
    <row r="2280" spans="1:29" x14ac:dyDescent="0.35">
      <c r="A2280" t="s">
        <v>12</v>
      </c>
      <c r="B2280" t="s">
        <v>324</v>
      </c>
      <c r="C2280" t="s">
        <v>329</v>
      </c>
      <c r="D2280" t="s">
        <v>188</v>
      </c>
      <c r="E2280" t="s">
        <v>238</v>
      </c>
      <c r="F2280" t="s">
        <v>303</v>
      </c>
      <c r="G2280" t="s">
        <v>304</v>
      </c>
      <c r="H2280" t="s">
        <v>305</v>
      </c>
      <c r="I2280" t="s">
        <v>306</v>
      </c>
      <c r="J2280" s="78">
        <v>44153</v>
      </c>
      <c r="K2280" t="s">
        <v>26</v>
      </c>
      <c r="L2280">
        <v>1920</v>
      </c>
      <c r="R2280" s="81">
        <v>22.5</v>
      </c>
      <c r="S2280" s="81">
        <v>0.02</v>
      </c>
      <c r="T2280" s="81">
        <v>0</v>
      </c>
      <c r="AA2280" t="s">
        <v>307</v>
      </c>
      <c r="AB2280" t="s">
        <v>13</v>
      </c>
      <c r="AC2280" t="b">
        <v>0</v>
      </c>
    </row>
    <row r="2281" spans="1:29" x14ac:dyDescent="0.35">
      <c r="A2281" t="s">
        <v>12</v>
      </c>
      <c r="B2281" t="s">
        <v>325</v>
      </c>
      <c r="C2281" t="s">
        <v>329</v>
      </c>
      <c r="D2281" t="s">
        <v>188</v>
      </c>
      <c r="E2281" t="s">
        <v>238</v>
      </c>
      <c r="F2281" t="s">
        <v>303</v>
      </c>
      <c r="G2281" t="s">
        <v>304</v>
      </c>
      <c r="H2281" t="s">
        <v>305</v>
      </c>
      <c r="I2281" t="s">
        <v>306</v>
      </c>
      <c r="J2281" s="78">
        <v>44153</v>
      </c>
      <c r="K2281" t="s">
        <v>26</v>
      </c>
      <c r="L2281">
        <v>1920</v>
      </c>
      <c r="R2281" s="81">
        <v>44.9</v>
      </c>
      <c r="S2281" s="81">
        <v>0.05</v>
      </c>
      <c r="T2281" s="81">
        <v>0</v>
      </c>
      <c r="AA2281" t="s">
        <v>307</v>
      </c>
      <c r="AB2281" t="s">
        <v>13</v>
      </c>
      <c r="AC2281" t="b">
        <v>0</v>
      </c>
    </row>
    <row r="2282" spans="1:29" x14ac:dyDescent="0.35">
      <c r="A2282" t="s">
        <v>12</v>
      </c>
      <c r="B2282" t="s">
        <v>326</v>
      </c>
      <c r="C2282" t="s">
        <v>329</v>
      </c>
      <c r="D2282" t="s">
        <v>188</v>
      </c>
      <c r="E2282" t="s">
        <v>238</v>
      </c>
      <c r="F2282" t="s">
        <v>303</v>
      </c>
      <c r="G2282" t="s">
        <v>304</v>
      </c>
      <c r="H2282" t="s">
        <v>305</v>
      </c>
      <c r="I2282" t="s">
        <v>306</v>
      </c>
      <c r="J2282" s="78">
        <v>44153</v>
      </c>
      <c r="K2282" t="s">
        <v>26</v>
      </c>
      <c r="L2282">
        <v>1920</v>
      </c>
      <c r="R2282" s="81">
        <v>29.9</v>
      </c>
      <c r="S2282" s="81">
        <v>0.03</v>
      </c>
      <c r="T2282" s="81">
        <v>0</v>
      </c>
      <c r="AA2282" t="s">
        <v>307</v>
      </c>
      <c r="AB2282" t="s">
        <v>13</v>
      </c>
      <c r="AC2282" t="b">
        <v>0</v>
      </c>
    </row>
    <row r="2283" spans="1:29" x14ac:dyDescent="0.35">
      <c r="A2283" t="s">
        <v>12</v>
      </c>
      <c r="B2283" t="s">
        <v>302</v>
      </c>
      <c r="C2283" t="s">
        <v>329</v>
      </c>
      <c r="D2283" t="s">
        <v>188</v>
      </c>
      <c r="E2283" t="s">
        <v>239</v>
      </c>
      <c r="F2283" t="s">
        <v>303</v>
      </c>
      <c r="G2283" t="s">
        <v>304</v>
      </c>
      <c r="H2283" t="s">
        <v>305</v>
      </c>
      <c r="I2283" t="s">
        <v>306</v>
      </c>
      <c r="J2283" s="78">
        <v>44153</v>
      </c>
      <c r="K2283" t="s">
        <v>26</v>
      </c>
      <c r="L2283">
        <v>1490</v>
      </c>
      <c r="R2283" s="81">
        <v>23.8</v>
      </c>
      <c r="S2283" s="81">
        <v>0.03</v>
      </c>
      <c r="T2283" s="81">
        <v>0</v>
      </c>
      <c r="AA2283" t="s">
        <v>307</v>
      </c>
      <c r="AB2283" t="s">
        <v>13</v>
      </c>
      <c r="AC2283" t="b">
        <v>0</v>
      </c>
    </row>
    <row r="2284" spans="1:29" x14ac:dyDescent="0.35">
      <c r="A2284" t="s">
        <v>12</v>
      </c>
      <c r="B2284" t="s">
        <v>308</v>
      </c>
      <c r="C2284" t="s">
        <v>329</v>
      </c>
      <c r="D2284" t="s">
        <v>188</v>
      </c>
      <c r="E2284" t="s">
        <v>239</v>
      </c>
      <c r="F2284" t="s">
        <v>303</v>
      </c>
      <c r="G2284" t="s">
        <v>304</v>
      </c>
      <c r="H2284" t="s">
        <v>305</v>
      </c>
      <c r="I2284" t="s">
        <v>306</v>
      </c>
      <c r="J2284" s="78">
        <v>44153</v>
      </c>
      <c r="K2284" t="s">
        <v>26</v>
      </c>
      <c r="L2284">
        <v>1490</v>
      </c>
      <c r="R2284" s="81">
        <v>15.8</v>
      </c>
      <c r="S2284" s="81">
        <v>0.02</v>
      </c>
      <c r="T2284" s="81">
        <v>0</v>
      </c>
      <c r="AA2284" t="s">
        <v>307</v>
      </c>
      <c r="AB2284" t="s">
        <v>13</v>
      </c>
      <c r="AC2284" t="b">
        <v>0</v>
      </c>
    </row>
    <row r="2285" spans="1:29" x14ac:dyDescent="0.35">
      <c r="A2285" t="s">
        <v>12</v>
      </c>
      <c r="B2285" t="s">
        <v>309</v>
      </c>
      <c r="C2285" t="s">
        <v>329</v>
      </c>
      <c r="D2285" t="s">
        <v>188</v>
      </c>
      <c r="E2285" t="s">
        <v>239</v>
      </c>
      <c r="F2285" t="s">
        <v>303</v>
      </c>
      <c r="G2285" t="s">
        <v>304</v>
      </c>
      <c r="H2285" t="s">
        <v>305</v>
      </c>
      <c r="I2285" t="s">
        <v>306</v>
      </c>
      <c r="J2285" s="78">
        <v>44153</v>
      </c>
      <c r="K2285" t="s">
        <v>26</v>
      </c>
      <c r="L2285">
        <v>1490</v>
      </c>
      <c r="R2285" s="81">
        <v>22.3</v>
      </c>
      <c r="S2285" s="81">
        <v>0.02</v>
      </c>
      <c r="T2285" s="81">
        <v>0</v>
      </c>
      <c r="AA2285" t="s">
        <v>307</v>
      </c>
      <c r="AB2285" t="s">
        <v>13</v>
      </c>
      <c r="AC2285" t="b">
        <v>0</v>
      </c>
    </row>
    <row r="2286" spans="1:29" x14ac:dyDescent="0.35">
      <c r="A2286" t="s">
        <v>12</v>
      </c>
      <c r="B2286" t="s">
        <v>310</v>
      </c>
      <c r="C2286" t="s">
        <v>329</v>
      </c>
      <c r="D2286" t="s">
        <v>188</v>
      </c>
      <c r="E2286" t="s">
        <v>239</v>
      </c>
      <c r="F2286" t="s">
        <v>303</v>
      </c>
      <c r="G2286" t="s">
        <v>304</v>
      </c>
      <c r="H2286" t="s">
        <v>305</v>
      </c>
      <c r="I2286" t="s">
        <v>306</v>
      </c>
      <c r="J2286" s="78">
        <v>44153</v>
      </c>
      <c r="K2286" t="s">
        <v>26</v>
      </c>
      <c r="L2286">
        <v>1490</v>
      </c>
      <c r="R2286" s="81">
        <v>14.8</v>
      </c>
      <c r="S2286" s="81">
        <v>0.02</v>
      </c>
      <c r="T2286" s="81">
        <v>0</v>
      </c>
      <c r="AA2286" t="s">
        <v>307</v>
      </c>
      <c r="AB2286" t="s">
        <v>13</v>
      </c>
      <c r="AC2286" t="b">
        <v>0</v>
      </c>
    </row>
    <row r="2287" spans="1:29" x14ac:dyDescent="0.35">
      <c r="A2287" t="s">
        <v>12</v>
      </c>
      <c r="B2287" t="s">
        <v>311</v>
      </c>
      <c r="C2287" t="s">
        <v>329</v>
      </c>
      <c r="D2287" t="s">
        <v>188</v>
      </c>
      <c r="E2287" t="s">
        <v>239</v>
      </c>
      <c r="F2287" t="s">
        <v>303</v>
      </c>
      <c r="G2287" t="s">
        <v>304</v>
      </c>
      <c r="H2287" t="s">
        <v>305</v>
      </c>
      <c r="I2287" t="s">
        <v>306</v>
      </c>
      <c r="J2287" s="78">
        <v>44153</v>
      </c>
      <c r="K2287" t="s">
        <v>26</v>
      </c>
      <c r="L2287">
        <v>1490</v>
      </c>
      <c r="R2287" s="81">
        <v>21.9</v>
      </c>
      <c r="S2287" s="81">
        <v>0.02</v>
      </c>
      <c r="T2287" s="81">
        <v>0</v>
      </c>
      <c r="AA2287" t="s">
        <v>307</v>
      </c>
      <c r="AB2287" t="s">
        <v>13</v>
      </c>
      <c r="AC2287" t="b">
        <v>0</v>
      </c>
    </row>
    <row r="2288" spans="1:29" x14ac:dyDescent="0.35">
      <c r="A2288" t="s">
        <v>12</v>
      </c>
      <c r="B2288" t="s">
        <v>312</v>
      </c>
      <c r="C2288" t="s">
        <v>329</v>
      </c>
      <c r="D2288" t="s">
        <v>188</v>
      </c>
      <c r="E2288" t="s">
        <v>239</v>
      </c>
      <c r="F2288" t="s">
        <v>303</v>
      </c>
      <c r="G2288" t="s">
        <v>304</v>
      </c>
      <c r="H2288" t="s">
        <v>305</v>
      </c>
      <c r="I2288" t="s">
        <v>306</v>
      </c>
      <c r="J2288" s="78">
        <v>44153</v>
      </c>
      <c r="K2288" t="s">
        <v>26</v>
      </c>
      <c r="L2288">
        <v>1490</v>
      </c>
      <c r="R2288" s="81">
        <v>14.6</v>
      </c>
      <c r="S2288" s="81">
        <v>0.02</v>
      </c>
      <c r="T2288" s="81">
        <v>0</v>
      </c>
      <c r="AA2288" t="s">
        <v>307</v>
      </c>
      <c r="AB2288" t="s">
        <v>13</v>
      </c>
      <c r="AC2288" t="b">
        <v>0</v>
      </c>
    </row>
    <row r="2289" spans="1:29" x14ac:dyDescent="0.35">
      <c r="A2289" t="s">
        <v>12</v>
      </c>
      <c r="B2289" t="s">
        <v>313</v>
      </c>
      <c r="C2289" t="s">
        <v>329</v>
      </c>
      <c r="D2289" t="s">
        <v>188</v>
      </c>
      <c r="E2289" t="s">
        <v>239</v>
      </c>
      <c r="F2289" t="s">
        <v>303</v>
      </c>
      <c r="G2289" t="s">
        <v>304</v>
      </c>
      <c r="H2289" t="s">
        <v>305</v>
      </c>
      <c r="I2289" t="s">
        <v>306</v>
      </c>
      <c r="J2289" s="78">
        <v>44153</v>
      </c>
      <c r="K2289" t="s">
        <v>26</v>
      </c>
      <c r="L2289">
        <v>1490</v>
      </c>
      <c r="R2289" s="81">
        <v>21.9</v>
      </c>
      <c r="S2289" s="81">
        <v>0.02</v>
      </c>
      <c r="T2289" s="81">
        <v>0</v>
      </c>
      <c r="AA2289" t="s">
        <v>307</v>
      </c>
      <c r="AB2289" t="s">
        <v>13</v>
      </c>
      <c r="AC2289" t="b">
        <v>0</v>
      </c>
    </row>
    <row r="2290" spans="1:29" x14ac:dyDescent="0.35">
      <c r="A2290" t="s">
        <v>12</v>
      </c>
      <c r="B2290" t="s">
        <v>314</v>
      </c>
      <c r="C2290" t="s">
        <v>329</v>
      </c>
      <c r="D2290" t="s">
        <v>188</v>
      </c>
      <c r="E2290" t="s">
        <v>239</v>
      </c>
      <c r="F2290" t="s">
        <v>303</v>
      </c>
      <c r="G2290" t="s">
        <v>304</v>
      </c>
      <c r="H2290" t="s">
        <v>305</v>
      </c>
      <c r="I2290" t="s">
        <v>306</v>
      </c>
      <c r="J2290" s="78">
        <v>44153</v>
      </c>
      <c r="K2290" t="s">
        <v>26</v>
      </c>
      <c r="L2290">
        <v>1490</v>
      </c>
      <c r="R2290" s="81">
        <v>14.6</v>
      </c>
      <c r="S2290" s="81">
        <v>0.02</v>
      </c>
      <c r="T2290" s="81">
        <v>0</v>
      </c>
      <c r="AA2290" t="s">
        <v>307</v>
      </c>
      <c r="AB2290" t="s">
        <v>13</v>
      </c>
      <c r="AC2290" t="b">
        <v>0</v>
      </c>
    </row>
    <row r="2291" spans="1:29" x14ac:dyDescent="0.35">
      <c r="A2291" t="s">
        <v>12</v>
      </c>
      <c r="B2291" t="s">
        <v>315</v>
      </c>
      <c r="C2291" t="s">
        <v>329</v>
      </c>
      <c r="D2291" t="s">
        <v>188</v>
      </c>
      <c r="E2291" t="s">
        <v>239</v>
      </c>
      <c r="F2291" t="s">
        <v>303</v>
      </c>
      <c r="G2291" t="s">
        <v>304</v>
      </c>
      <c r="H2291" t="s">
        <v>305</v>
      </c>
      <c r="I2291" t="s">
        <v>306</v>
      </c>
      <c r="J2291" s="78">
        <v>44153</v>
      </c>
      <c r="K2291" t="s">
        <v>26</v>
      </c>
      <c r="L2291">
        <v>1490</v>
      </c>
      <c r="R2291" s="81">
        <v>26</v>
      </c>
      <c r="S2291" s="81">
        <v>0.03</v>
      </c>
      <c r="T2291" s="81">
        <v>0</v>
      </c>
      <c r="AA2291" t="s">
        <v>307</v>
      </c>
      <c r="AB2291" t="s">
        <v>13</v>
      </c>
      <c r="AC2291" t="b">
        <v>0</v>
      </c>
    </row>
    <row r="2292" spans="1:29" x14ac:dyDescent="0.35">
      <c r="A2292" t="s">
        <v>12</v>
      </c>
      <c r="B2292" t="s">
        <v>316</v>
      </c>
      <c r="C2292" t="s">
        <v>329</v>
      </c>
      <c r="D2292" t="s">
        <v>188</v>
      </c>
      <c r="E2292" t="s">
        <v>239</v>
      </c>
      <c r="F2292" t="s">
        <v>303</v>
      </c>
      <c r="G2292" t="s">
        <v>304</v>
      </c>
      <c r="H2292" t="s">
        <v>305</v>
      </c>
      <c r="I2292" t="s">
        <v>306</v>
      </c>
      <c r="J2292" s="78">
        <v>44153</v>
      </c>
      <c r="K2292" t="s">
        <v>26</v>
      </c>
      <c r="L2292">
        <v>1490</v>
      </c>
      <c r="R2292" s="81">
        <v>17.3</v>
      </c>
      <c r="S2292" s="81">
        <v>0.02</v>
      </c>
      <c r="T2292" s="81">
        <v>0</v>
      </c>
      <c r="AA2292" t="s">
        <v>307</v>
      </c>
      <c r="AB2292" t="s">
        <v>13</v>
      </c>
      <c r="AC2292" t="b">
        <v>0</v>
      </c>
    </row>
    <row r="2293" spans="1:29" x14ac:dyDescent="0.35">
      <c r="A2293" t="s">
        <v>12</v>
      </c>
      <c r="B2293" t="s">
        <v>317</v>
      </c>
      <c r="C2293" t="s">
        <v>329</v>
      </c>
      <c r="D2293" t="s">
        <v>188</v>
      </c>
      <c r="E2293" t="s">
        <v>239</v>
      </c>
      <c r="F2293" t="s">
        <v>303</v>
      </c>
      <c r="G2293" t="s">
        <v>304</v>
      </c>
      <c r="H2293" t="s">
        <v>305</v>
      </c>
      <c r="I2293" t="s">
        <v>306</v>
      </c>
      <c r="J2293" s="78">
        <v>44153</v>
      </c>
      <c r="K2293" t="s">
        <v>26</v>
      </c>
      <c r="L2293">
        <v>1490</v>
      </c>
      <c r="R2293" s="81">
        <v>28.9</v>
      </c>
      <c r="S2293" s="81">
        <v>0.03</v>
      </c>
      <c r="T2293" s="81">
        <v>0</v>
      </c>
      <c r="AA2293" t="s">
        <v>307</v>
      </c>
      <c r="AB2293" t="s">
        <v>13</v>
      </c>
      <c r="AC2293" t="b">
        <v>0</v>
      </c>
    </row>
    <row r="2294" spans="1:29" x14ac:dyDescent="0.35">
      <c r="A2294" t="s">
        <v>12</v>
      </c>
      <c r="B2294" t="s">
        <v>318</v>
      </c>
      <c r="C2294" t="s">
        <v>329</v>
      </c>
      <c r="D2294" t="s">
        <v>188</v>
      </c>
      <c r="E2294" t="s">
        <v>239</v>
      </c>
      <c r="F2294" t="s">
        <v>303</v>
      </c>
      <c r="G2294" t="s">
        <v>304</v>
      </c>
      <c r="H2294" t="s">
        <v>305</v>
      </c>
      <c r="I2294" t="s">
        <v>306</v>
      </c>
      <c r="J2294" s="78">
        <v>44153</v>
      </c>
      <c r="K2294" t="s">
        <v>26</v>
      </c>
      <c r="L2294">
        <v>1490</v>
      </c>
      <c r="R2294" s="81">
        <v>19.3</v>
      </c>
      <c r="S2294" s="81">
        <v>0.02</v>
      </c>
      <c r="T2294" s="81">
        <v>0</v>
      </c>
      <c r="AA2294" t="s">
        <v>307</v>
      </c>
      <c r="AB2294" t="s">
        <v>13</v>
      </c>
      <c r="AC2294" t="b">
        <v>0</v>
      </c>
    </row>
    <row r="2295" spans="1:29" x14ac:dyDescent="0.35">
      <c r="A2295" t="s">
        <v>12</v>
      </c>
      <c r="B2295" t="s">
        <v>319</v>
      </c>
      <c r="C2295" t="s">
        <v>329</v>
      </c>
      <c r="D2295" t="s">
        <v>188</v>
      </c>
      <c r="E2295" t="s">
        <v>239</v>
      </c>
      <c r="F2295" t="s">
        <v>303</v>
      </c>
      <c r="G2295" t="s">
        <v>304</v>
      </c>
      <c r="H2295" t="s">
        <v>305</v>
      </c>
      <c r="I2295" t="s">
        <v>306</v>
      </c>
      <c r="J2295" s="78">
        <v>44153</v>
      </c>
      <c r="K2295" t="s">
        <v>26</v>
      </c>
      <c r="L2295">
        <v>1490</v>
      </c>
      <c r="R2295" s="81">
        <v>26.6</v>
      </c>
      <c r="S2295" s="81">
        <v>0.03</v>
      </c>
      <c r="T2295" s="81">
        <v>0</v>
      </c>
      <c r="AA2295" t="s">
        <v>307</v>
      </c>
      <c r="AB2295" t="s">
        <v>13</v>
      </c>
      <c r="AC2295" t="b">
        <v>0</v>
      </c>
    </row>
    <row r="2296" spans="1:29" x14ac:dyDescent="0.35">
      <c r="A2296" t="s">
        <v>12</v>
      </c>
      <c r="B2296" t="s">
        <v>320</v>
      </c>
      <c r="C2296" t="s">
        <v>329</v>
      </c>
      <c r="D2296" t="s">
        <v>188</v>
      </c>
      <c r="E2296" t="s">
        <v>239</v>
      </c>
      <c r="F2296" t="s">
        <v>303</v>
      </c>
      <c r="G2296" t="s">
        <v>304</v>
      </c>
      <c r="H2296" t="s">
        <v>305</v>
      </c>
      <c r="I2296" t="s">
        <v>306</v>
      </c>
      <c r="J2296" s="78">
        <v>44153</v>
      </c>
      <c r="K2296" t="s">
        <v>26</v>
      </c>
      <c r="L2296">
        <v>1490</v>
      </c>
      <c r="R2296" s="81">
        <v>17.7</v>
      </c>
      <c r="S2296" s="81">
        <v>0.02</v>
      </c>
      <c r="T2296" s="81">
        <v>0</v>
      </c>
      <c r="AA2296" t="s">
        <v>307</v>
      </c>
      <c r="AB2296" t="s">
        <v>13</v>
      </c>
      <c r="AC2296" t="b">
        <v>0</v>
      </c>
    </row>
    <row r="2297" spans="1:29" x14ac:dyDescent="0.35">
      <c r="A2297" t="s">
        <v>12</v>
      </c>
      <c r="B2297" t="s">
        <v>321</v>
      </c>
      <c r="C2297" t="s">
        <v>329</v>
      </c>
      <c r="D2297" t="s">
        <v>188</v>
      </c>
      <c r="E2297" t="s">
        <v>239</v>
      </c>
      <c r="F2297" t="s">
        <v>303</v>
      </c>
      <c r="G2297" t="s">
        <v>304</v>
      </c>
      <c r="H2297" t="s">
        <v>305</v>
      </c>
      <c r="I2297" t="s">
        <v>306</v>
      </c>
      <c r="J2297" s="78">
        <v>44153</v>
      </c>
      <c r="K2297" t="s">
        <v>26</v>
      </c>
      <c r="L2297">
        <v>1490</v>
      </c>
      <c r="R2297" s="81">
        <v>31.9</v>
      </c>
      <c r="S2297" s="81">
        <v>0.03</v>
      </c>
      <c r="T2297" s="81">
        <v>0</v>
      </c>
      <c r="AA2297" t="s">
        <v>307</v>
      </c>
      <c r="AB2297" t="s">
        <v>13</v>
      </c>
      <c r="AC2297" t="b">
        <v>0</v>
      </c>
    </row>
    <row r="2298" spans="1:29" x14ac:dyDescent="0.35">
      <c r="A2298" t="s">
        <v>12</v>
      </c>
      <c r="B2298" t="s">
        <v>322</v>
      </c>
      <c r="C2298" t="s">
        <v>329</v>
      </c>
      <c r="D2298" t="s">
        <v>188</v>
      </c>
      <c r="E2298" t="s">
        <v>239</v>
      </c>
      <c r="F2298" t="s">
        <v>303</v>
      </c>
      <c r="G2298" t="s">
        <v>304</v>
      </c>
      <c r="H2298" t="s">
        <v>305</v>
      </c>
      <c r="I2298" t="s">
        <v>306</v>
      </c>
      <c r="J2298" s="78">
        <v>44153</v>
      </c>
      <c r="K2298" t="s">
        <v>26</v>
      </c>
      <c r="L2298">
        <v>1490</v>
      </c>
      <c r="R2298" s="81">
        <v>21.2</v>
      </c>
      <c r="S2298" s="81">
        <v>0.02</v>
      </c>
      <c r="T2298" s="81">
        <v>0</v>
      </c>
      <c r="AA2298" t="s">
        <v>307</v>
      </c>
      <c r="AB2298" t="s">
        <v>13</v>
      </c>
      <c r="AC2298" t="b">
        <v>0</v>
      </c>
    </row>
    <row r="2299" spans="1:29" x14ac:dyDescent="0.35">
      <c r="A2299" t="s">
        <v>12</v>
      </c>
      <c r="B2299" t="s">
        <v>323</v>
      </c>
      <c r="C2299" t="s">
        <v>329</v>
      </c>
      <c r="D2299" t="s">
        <v>188</v>
      </c>
      <c r="E2299" t="s">
        <v>239</v>
      </c>
      <c r="F2299" t="s">
        <v>303</v>
      </c>
      <c r="G2299" t="s">
        <v>304</v>
      </c>
      <c r="H2299" t="s">
        <v>305</v>
      </c>
      <c r="I2299" t="s">
        <v>306</v>
      </c>
      <c r="J2299" s="78">
        <v>44153</v>
      </c>
      <c r="K2299" t="s">
        <v>26</v>
      </c>
      <c r="L2299">
        <v>1490</v>
      </c>
      <c r="R2299" s="81">
        <v>24.9</v>
      </c>
      <c r="S2299" s="81">
        <v>0.03</v>
      </c>
      <c r="T2299" s="81">
        <v>0</v>
      </c>
      <c r="AA2299" t="s">
        <v>307</v>
      </c>
      <c r="AB2299" t="s">
        <v>13</v>
      </c>
      <c r="AC2299" t="b">
        <v>0</v>
      </c>
    </row>
    <row r="2300" spans="1:29" x14ac:dyDescent="0.35">
      <c r="A2300" t="s">
        <v>12</v>
      </c>
      <c r="B2300" t="s">
        <v>324</v>
      </c>
      <c r="C2300" t="s">
        <v>329</v>
      </c>
      <c r="D2300" t="s">
        <v>188</v>
      </c>
      <c r="E2300" t="s">
        <v>239</v>
      </c>
      <c r="F2300" t="s">
        <v>303</v>
      </c>
      <c r="G2300" t="s">
        <v>304</v>
      </c>
      <c r="H2300" t="s">
        <v>305</v>
      </c>
      <c r="I2300" t="s">
        <v>306</v>
      </c>
      <c r="J2300" s="78">
        <v>44153</v>
      </c>
      <c r="K2300" t="s">
        <v>26</v>
      </c>
      <c r="L2300">
        <v>1490</v>
      </c>
      <c r="R2300" s="81">
        <v>16.600000000000001</v>
      </c>
      <c r="S2300" s="81">
        <v>0.02</v>
      </c>
      <c r="T2300" s="81">
        <v>0</v>
      </c>
      <c r="AA2300" t="s">
        <v>307</v>
      </c>
      <c r="AB2300" t="s">
        <v>13</v>
      </c>
      <c r="AC2300" t="b">
        <v>0</v>
      </c>
    </row>
    <row r="2301" spans="1:29" x14ac:dyDescent="0.35">
      <c r="A2301" t="s">
        <v>12</v>
      </c>
      <c r="B2301" t="s">
        <v>325</v>
      </c>
      <c r="C2301" t="s">
        <v>329</v>
      </c>
      <c r="D2301" t="s">
        <v>188</v>
      </c>
      <c r="E2301" t="s">
        <v>239</v>
      </c>
      <c r="F2301" t="s">
        <v>303</v>
      </c>
      <c r="G2301" t="s">
        <v>304</v>
      </c>
      <c r="H2301" t="s">
        <v>305</v>
      </c>
      <c r="I2301" t="s">
        <v>306</v>
      </c>
      <c r="J2301" s="78">
        <v>44153</v>
      </c>
      <c r="K2301" t="s">
        <v>26</v>
      </c>
      <c r="L2301">
        <v>1490</v>
      </c>
      <c r="R2301" s="81">
        <v>33.1</v>
      </c>
      <c r="S2301" s="81">
        <v>0.03</v>
      </c>
      <c r="T2301" s="81">
        <v>0</v>
      </c>
      <c r="AA2301" t="s">
        <v>307</v>
      </c>
      <c r="AB2301" t="s">
        <v>13</v>
      </c>
      <c r="AC2301" t="b">
        <v>0</v>
      </c>
    </row>
    <row r="2302" spans="1:29" x14ac:dyDescent="0.35">
      <c r="A2302" t="s">
        <v>12</v>
      </c>
      <c r="B2302" t="s">
        <v>326</v>
      </c>
      <c r="C2302" t="s">
        <v>329</v>
      </c>
      <c r="D2302" t="s">
        <v>188</v>
      </c>
      <c r="E2302" t="s">
        <v>239</v>
      </c>
      <c r="F2302" t="s">
        <v>303</v>
      </c>
      <c r="G2302" t="s">
        <v>304</v>
      </c>
      <c r="H2302" t="s">
        <v>305</v>
      </c>
      <c r="I2302" t="s">
        <v>306</v>
      </c>
      <c r="J2302" s="78">
        <v>44153</v>
      </c>
      <c r="K2302" t="s">
        <v>26</v>
      </c>
      <c r="L2302">
        <v>1490</v>
      </c>
      <c r="R2302" s="81">
        <v>22.1</v>
      </c>
      <c r="S2302" s="81">
        <v>0.02</v>
      </c>
      <c r="T2302" s="81">
        <v>0</v>
      </c>
      <c r="AA2302" t="s">
        <v>307</v>
      </c>
      <c r="AB2302" t="s">
        <v>13</v>
      </c>
      <c r="AC2302" t="b">
        <v>0</v>
      </c>
    </row>
    <row r="2303" spans="1:29" x14ac:dyDescent="0.35">
      <c r="A2303" t="s">
        <v>12</v>
      </c>
      <c r="B2303" t="s">
        <v>302</v>
      </c>
      <c r="C2303" t="s">
        <v>329</v>
      </c>
      <c r="D2303" t="s">
        <v>188</v>
      </c>
      <c r="E2303" t="s">
        <v>240</v>
      </c>
      <c r="F2303" t="s">
        <v>303</v>
      </c>
      <c r="G2303" t="s">
        <v>304</v>
      </c>
      <c r="H2303" t="s">
        <v>305</v>
      </c>
      <c r="I2303" t="s">
        <v>306</v>
      </c>
      <c r="J2303" s="78">
        <v>44153</v>
      </c>
      <c r="K2303" t="s">
        <v>26</v>
      </c>
      <c r="L2303">
        <v>1880</v>
      </c>
      <c r="R2303" s="81">
        <v>36.799999999999997</v>
      </c>
      <c r="S2303" s="81">
        <v>0.04</v>
      </c>
      <c r="T2303" s="81">
        <v>0</v>
      </c>
      <c r="AA2303" t="s">
        <v>307</v>
      </c>
      <c r="AB2303" t="s">
        <v>13</v>
      </c>
      <c r="AC2303" t="b">
        <v>0</v>
      </c>
    </row>
    <row r="2304" spans="1:29" x14ac:dyDescent="0.35">
      <c r="A2304" t="s">
        <v>12</v>
      </c>
      <c r="B2304" t="s">
        <v>308</v>
      </c>
      <c r="C2304" t="s">
        <v>329</v>
      </c>
      <c r="D2304" t="s">
        <v>188</v>
      </c>
      <c r="E2304" t="s">
        <v>240</v>
      </c>
      <c r="F2304" t="s">
        <v>303</v>
      </c>
      <c r="G2304" t="s">
        <v>304</v>
      </c>
      <c r="H2304" t="s">
        <v>305</v>
      </c>
      <c r="I2304" t="s">
        <v>306</v>
      </c>
      <c r="J2304" s="78">
        <v>44153</v>
      </c>
      <c r="K2304" t="s">
        <v>26</v>
      </c>
      <c r="L2304">
        <v>1880</v>
      </c>
      <c r="R2304" s="81">
        <v>24.5</v>
      </c>
      <c r="S2304" s="81">
        <v>0.03</v>
      </c>
      <c r="T2304" s="81">
        <v>0</v>
      </c>
      <c r="AA2304" t="s">
        <v>307</v>
      </c>
      <c r="AB2304" t="s">
        <v>13</v>
      </c>
      <c r="AC2304" t="b">
        <v>0</v>
      </c>
    </row>
    <row r="2305" spans="1:29" x14ac:dyDescent="0.35">
      <c r="A2305" t="s">
        <v>12</v>
      </c>
      <c r="B2305" t="s">
        <v>309</v>
      </c>
      <c r="C2305" t="s">
        <v>329</v>
      </c>
      <c r="D2305" t="s">
        <v>188</v>
      </c>
      <c r="E2305" t="s">
        <v>240</v>
      </c>
      <c r="F2305" t="s">
        <v>303</v>
      </c>
      <c r="G2305" t="s">
        <v>304</v>
      </c>
      <c r="H2305" t="s">
        <v>305</v>
      </c>
      <c r="I2305" t="s">
        <v>306</v>
      </c>
      <c r="J2305" s="78">
        <v>44153</v>
      </c>
      <c r="K2305" t="s">
        <v>26</v>
      </c>
      <c r="L2305">
        <v>1880</v>
      </c>
      <c r="R2305" s="81">
        <v>34.4</v>
      </c>
      <c r="S2305" s="81">
        <v>0.04</v>
      </c>
      <c r="T2305" s="81">
        <v>0</v>
      </c>
      <c r="AA2305" t="s">
        <v>307</v>
      </c>
      <c r="AB2305" t="s">
        <v>13</v>
      </c>
      <c r="AC2305" t="b">
        <v>0</v>
      </c>
    </row>
    <row r="2306" spans="1:29" x14ac:dyDescent="0.35">
      <c r="A2306" t="s">
        <v>12</v>
      </c>
      <c r="B2306" t="s">
        <v>310</v>
      </c>
      <c r="C2306" t="s">
        <v>329</v>
      </c>
      <c r="D2306" t="s">
        <v>188</v>
      </c>
      <c r="E2306" t="s">
        <v>240</v>
      </c>
      <c r="F2306" t="s">
        <v>303</v>
      </c>
      <c r="G2306" t="s">
        <v>304</v>
      </c>
      <c r="H2306" t="s">
        <v>305</v>
      </c>
      <c r="I2306" t="s">
        <v>306</v>
      </c>
      <c r="J2306" s="78">
        <v>44153</v>
      </c>
      <c r="K2306" t="s">
        <v>26</v>
      </c>
      <c r="L2306">
        <v>1880</v>
      </c>
      <c r="R2306" s="81">
        <v>23</v>
      </c>
      <c r="S2306" s="81">
        <v>0.03</v>
      </c>
      <c r="T2306" s="81">
        <v>0</v>
      </c>
      <c r="AA2306" t="s">
        <v>307</v>
      </c>
      <c r="AB2306" t="s">
        <v>13</v>
      </c>
      <c r="AC2306" t="b">
        <v>0</v>
      </c>
    </row>
    <row r="2307" spans="1:29" x14ac:dyDescent="0.35">
      <c r="A2307" t="s">
        <v>12</v>
      </c>
      <c r="B2307" t="s">
        <v>311</v>
      </c>
      <c r="C2307" t="s">
        <v>329</v>
      </c>
      <c r="D2307" t="s">
        <v>188</v>
      </c>
      <c r="E2307" t="s">
        <v>240</v>
      </c>
      <c r="F2307" t="s">
        <v>303</v>
      </c>
      <c r="G2307" t="s">
        <v>304</v>
      </c>
      <c r="H2307" t="s">
        <v>305</v>
      </c>
      <c r="I2307" t="s">
        <v>306</v>
      </c>
      <c r="J2307" s="78">
        <v>44153</v>
      </c>
      <c r="K2307" t="s">
        <v>26</v>
      </c>
      <c r="L2307">
        <v>1880</v>
      </c>
      <c r="R2307" s="81">
        <v>33.9</v>
      </c>
      <c r="S2307" s="81">
        <v>0.04</v>
      </c>
      <c r="T2307" s="81">
        <v>0</v>
      </c>
      <c r="AA2307" t="s">
        <v>307</v>
      </c>
      <c r="AB2307" t="s">
        <v>13</v>
      </c>
      <c r="AC2307" t="b">
        <v>0</v>
      </c>
    </row>
    <row r="2308" spans="1:29" x14ac:dyDescent="0.35">
      <c r="A2308" t="s">
        <v>12</v>
      </c>
      <c r="B2308" t="s">
        <v>312</v>
      </c>
      <c r="C2308" t="s">
        <v>329</v>
      </c>
      <c r="D2308" t="s">
        <v>188</v>
      </c>
      <c r="E2308" t="s">
        <v>240</v>
      </c>
      <c r="F2308" t="s">
        <v>303</v>
      </c>
      <c r="G2308" t="s">
        <v>304</v>
      </c>
      <c r="H2308" t="s">
        <v>305</v>
      </c>
      <c r="I2308" t="s">
        <v>306</v>
      </c>
      <c r="J2308" s="78">
        <v>44153</v>
      </c>
      <c r="K2308" t="s">
        <v>26</v>
      </c>
      <c r="L2308">
        <v>1880</v>
      </c>
      <c r="R2308" s="81">
        <v>22.6</v>
      </c>
      <c r="S2308" s="81">
        <v>0.03</v>
      </c>
      <c r="T2308" s="81">
        <v>0</v>
      </c>
      <c r="AA2308" t="s">
        <v>307</v>
      </c>
      <c r="AB2308" t="s">
        <v>13</v>
      </c>
      <c r="AC2308" t="b">
        <v>0</v>
      </c>
    </row>
    <row r="2309" spans="1:29" x14ac:dyDescent="0.35">
      <c r="A2309" t="s">
        <v>12</v>
      </c>
      <c r="B2309" t="s">
        <v>313</v>
      </c>
      <c r="C2309" t="s">
        <v>329</v>
      </c>
      <c r="D2309" t="s">
        <v>188</v>
      </c>
      <c r="E2309" t="s">
        <v>240</v>
      </c>
      <c r="F2309" t="s">
        <v>303</v>
      </c>
      <c r="G2309" t="s">
        <v>304</v>
      </c>
      <c r="H2309" t="s">
        <v>305</v>
      </c>
      <c r="I2309" t="s">
        <v>306</v>
      </c>
      <c r="J2309" s="78">
        <v>44153</v>
      </c>
      <c r="K2309" t="s">
        <v>26</v>
      </c>
      <c r="L2309">
        <v>1880</v>
      </c>
      <c r="R2309" s="81">
        <v>33.9</v>
      </c>
      <c r="S2309" s="81">
        <v>0.04</v>
      </c>
      <c r="T2309" s="81">
        <v>0</v>
      </c>
      <c r="AA2309" t="s">
        <v>307</v>
      </c>
      <c r="AB2309" t="s">
        <v>13</v>
      </c>
      <c r="AC2309" t="b">
        <v>0</v>
      </c>
    </row>
    <row r="2310" spans="1:29" x14ac:dyDescent="0.35">
      <c r="A2310" t="s">
        <v>12</v>
      </c>
      <c r="B2310" t="s">
        <v>314</v>
      </c>
      <c r="C2310" t="s">
        <v>329</v>
      </c>
      <c r="D2310" t="s">
        <v>188</v>
      </c>
      <c r="E2310" t="s">
        <v>240</v>
      </c>
      <c r="F2310" t="s">
        <v>303</v>
      </c>
      <c r="G2310" t="s">
        <v>304</v>
      </c>
      <c r="H2310" t="s">
        <v>305</v>
      </c>
      <c r="I2310" t="s">
        <v>306</v>
      </c>
      <c r="J2310" s="78">
        <v>44153</v>
      </c>
      <c r="K2310" t="s">
        <v>26</v>
      </c>
      <c r="L2310">
        <v>1880</v>
      </c>
      <c r="R2310" s="81">
        <v>22.6</v>
      </c>
      <c r="S2310" s="81">
        <v>0.03</v>
      </c>
      <c r="T2310" s="81">
        <v>0</v>
      </c>
      <c r="AA2310" t="s">
        <v>307</v>
      </c>
      <c r="AB2310" t="s">
        <v>13</v>
      </c>
      <c r="AC2310" t="b">
        <v>0</v>
      </c>
    </row>
    <row r="2311" spans="1:29" x14ac:dyDescent="0.35">
      <c r="A2311" t="s">
        <v>12</v>
      </c>
      <c r="B2311" t="s">
        <v>315</v>
      </c>
      <c r="C2311" t="s">
        <v>329</v>
      </c>
      <c r="D2311" t="s">
        <v>188</v>
      </c>
      <c r="E2311" t="s">
        <v>240</v>
      </c>
      <c r="F2311" t="s">
        <v>303</v>
      </c>
      <c r="G2311" t="s">
        <v>304</v>
      </c>
      <c r="H2311" t="s">
        <v>305</v>
      </c>
      <c r="I2311" t="s">
        <v>306</v>
      </c>
      <c r="J2311" s="78">
        <v>44153</v>
      </c>
      <c r="K2311" t="s">
        <v>26</v>
      </c>
      <c r="L2311">
        <v>1880</v>
      </c>
      <c r="R2311" s="81">
        <v>40.200000000000003</v>
      </c>
      <c r="S2311" s="81">
        <v>0.05</v>
      </c>
      <c r="T2311" s="81">
        <v>0</v>
      </c>
      <c r="AA2311" t="s">
        <v>307</v>
      </c>
      <c r="AB2311" t="s">
        <v>13</v>
      </c>
      <c r="AC2311" t="b">
        <v>0</v>
      </c>
    </row>
    <row r="2312" spans="1:29" x14ac:dyDescent="0.35">
      <c r="A2312" t="s">
        <v>12</v>
      </c>
      <c r="B2312" t="s">
        <v>316</v>
      </c>
      <c r="C2312" t="s">
        <v>329</v>
      </c>
      <c r="D2312" t="s">
        <v>188</v>
      </c>
      <c r="E2312" t="s">
        <v>240</v>
      </c>
      <c r="F2312" t="s">
        <v>303</v>
      </c>
      <c r="G2312" t="s">
        <v>304</v>
      </c>
      <c r="H2312" t="s">
        <v>305</v>
      </c>
      <c r="I2312" t="s">
        <v>306</v>
      </c>
      <c r="J2312" s="78">
        <v>44153</v>
      </c>
      <c r="K2312" t="s">
        <v>26</v>
      </c>
      <c r="L2312">
        <v>1880</v>
      </c>
      <c r="R2312" s="81">
        <v>26.8</v>
      </c>
      <c r="S2312" s="81">
        <v>0.03</v>
      </c>
      <c r="T2312" s="81">
        <v>0</v>
      </c>
      <c r="AA2312" t="s">
        <v>307</v>
      </c>
      <c r="AB2312" t="s">
        <v>13</v>
      </c>
      <c r="AC2312" t="b">
        <v>0</v>
      </c>
    </row>
    <row r="2313" spans="1:29" x14ac:dyDescent="0.35">
      <c r="A2313" t="s">
        <v>12</v>
      </c>
      <c r="B2313" t="s">
        <v>317</v>
      </c>
      <c r="C2313" t="s">
        <v>329</v>
      </c>
      <c r="D2313" t="s">
        <v>188</v>
      </c>
      <c r="E2313" t="s">
        <v>240</v>
      </c>
      <c r="F2313" t="s">
        <v>303</v>
      </c>
      <c r="G2313" t="s">
        <v>304</v>
      </c>
      <c r="H2313" t="s">
        <v>305</v>
      </c>
      <c r="I2313" t="s">
        <v>306</v>
      </c>
      <c r="J2313" s="78">
        <v>44153</v>
      </c>
      <c r="K2313" t="s">
        <v>26</v>
      </c>
      <c r="L2313">
        <v>1880</v>
      </c>
      <c r="R2313" s="81">
        <v>45.6</v>
      </c>
      <c r="S2313" s="81">
        <v>0.05</v>
      </c>
      <c r="T2313" s="81">
        <v>0</v>
      </c>
      <c r="AA2313" t="s">
        <v>307</v>
      </c>
      <c r="AB2313" t="s">
        <v>13</v>
      </c>
      <c r="AC2313" t="b">
        <v>0</v>
      </c>
    </row>
    <row r="2314" spans="1:29" x14ac:dyDescent="0.35">
      <c r="A2314" t="s">
        <v>12</v>
      </c>
      <c r="B2314" t="s">
        <v>318</v>
      </c>
      <c r="C2314" t="s">
        <v>329</v>
      </c>
      <c r="D2314" t="s">
        <v>188</v>
      </c>
      <c r="E2314" t="s">
        <v>240</v>
      </c>
      <c r="F2314" t="s">
        <v>303</v>
      </c>
      <c r="G2314" t="s">
        <v>304</v>
      </c>
      <c r="H2314" t="s">
        <v>305</v>
      </c>
      <c r="I2314" t="s">
        <v>306</v>
      </c>
      <c r="J2314" s="78">
        <v>44153</v>
      </c>
      <c r="K2314" t="s">
        <v>26</v>
      </c>
      <c r="L2314">
        <v>1880</v>
      </c>
      <c r="R2314" s="81">
        <v>30.4</v>
      </c>
      <c r="S2314" s="81">
        <v>0.03</v>
      </c>
      <c r="T2314" s="81">
        <v>0</v>
      </c>
      <c r="AA2314" t="s">
        <v>307</v>
      </c>
      <c r="AB2314" t="s">
        <v>13</v>
      </c>
      <c r="AC2314" t="b">
        <v>0</v>
      </c>
    </row>
    <row r="2315" spans="1:29" x14ac:dyDescent="0.35">
      <c r="A2315" t="s">
        <v>12</v>
      </c>
      <c r="B2315" t="s">
        <v>319</v>
      </c>
      <c r="C2315" t="s">
        <v>329</v>
      </c>
      <c r="D2315" t="s">
        <v>188</v>
      </c>
      <c r="E2315" t="s">
        <v>240</v>
      </c>
      <c r="F2315" t="s">
        <v>303</v>
      </c>
      <c r="G2315" t="s">
        <v>304</v>
      </c>
      <c r="H2315" t="s">
        <v>305</v>
      </c>
      <c r="I2315" t="s">
        <v>306</v>
      </c>
      <c r="J2315" s="78">
        <v>44153</v>
      </c>
      <c r="K2315" t="s">
        <v>26</v>
      </c>
      <c r="L2315">
        <v>1880</v>
      </c>
      <c r="R2315" s="81">
        <v>42</v>
      </c>
      <c r="S2315" s="81">
        <v>0.05</v>
      </c>
      <c r="T2315" s="81">
        <v>0</v>
      </c>
      <c r="AA2315" t="s">
        <v>307</v>
      </c>
      <c r="AB2315" t="s">
        <v>13</v>
      </c>
      <c r="AC2315" t="b">
        <v>0</v>
      </c>
    </row>
    <row r="2316" spans="1:29" x14ac:dyDescent="0.35">
      <c r="A2316" t="s">
        <v>12</v>
      </c>
      <c r="B2316" t="s">
        <v>320</v>
      </c>
      <c r="C2316" t="s">
        <v>329</v>
      </c>
      <c r="D2316" t="s">
        <v>188</v>
      </c>
      <c r="E2316" t="s">
        <v>240</v>
      </c>
      <c r="F2316" t="s">
        <v>303</v>
      </c>
      <c r="G2316" t="s">
        <v>304</v>
      </c>
      <c r="H2316" t="s">
        <v>305</v>
      </c>
      <c r="I2316" t="s">
        <v>306</v>
      </c>
      <c r="J2316" s="78">
        <v>44153</v>
      </c>
      <c r="K2316" t="s">
        <v>26</v>
      </c>
      <c r="L2316">
        <v>1880</v>
      </c>
      <c r="R2316" s="81">
        <v>28</v>
      </c>
      <c r="S2316" s="81">
        <v>0.03</v>
      </c>
      <c r="T2316" s="81">
        <v>0</v>
      </c>
      <c r="AA2316" t="s">
        <v>307</v>
      </c>
      <c r="AB2316" t="s">
        <v>13</v>
      </c>
      <c r="AC2316" t="b">
        <v>0</v>
      </c>
    </row>
    <row r="2317" spans="1:29" x14ac:dyDescent="0.35">
      <c r="A2317" t="s">
        <v>12</v>
      </c>
      <c r="B2317" t="s">
        <v>321</v>
      </c>
      <c r="C2317" t="s">
        <v>329</v>
      </c>
      <c r="D2317" t="s">
        <v>188</v>
      </c>
      <c r="E2317" t="s">
        <v>240</v>
      </c>
      <c r="F2317" t="s">
        <v>303</v>
      </c>
      <c r="G2317" t="s">
        <v>304</v>
      </c>
      <c r="H2317" t="s">
        <v>305</v>
      </c>
      <c r="I2317" t="s">
        <v>306</v>
      </c>
      <c r="J2317" s="78">
        <v>44153</v>
      </c>
      <c r="K2317" t="s">
        <v>26</v>
      </c>
      <c r="L2317">
        <v>1880</v>
      </c>
      <c r="R2317" s="81">
        <v>50.3</v>
      </c>
      <c r="S2317" s="81">
        <v>0.06</v>
      </c>
      <c r="T2317" s="81">
        <v>0</v>
      </c>
      <c r="AA2317" t="s">
        <v>307</v>
      </c>
      <c r="AB2317" t="s">
        <v>13</v>
      </c>
      <c r="AC2317" t="b">
        <v>0</v>
      </c>
    </row>
    <row r="2318" spans="1:29" x14ac:dyDescent="0.35">
      <c r="A2318" t="s">
        <v>12</v>
      </c>
      <c r="B2318" t="s">
        <v>322</v>
      </c>
      <c r="C2318" t="s">
        <v>329</v>
      </c>
      <c r="D2318" t="s">
        <v>188</v>
      </c>
      <c r="E2318" t="s">
        <v>240</v>
      </c>
      <c r="F2318" t="s">
        <v>303</v>
      </c>
      <c r="G2318" t="s">
        <v>304</v>
      </c>
      <c r="H2318" t="s">
        <v>305</v>
      </c>
      <c r="I2318" t="s">
        <v>306</v>
      </c>
      <c r="J2318" s="78">
        <v>44153</v>
      </c>
      <c r="K2318" t="s">
        <v>26</v>
      </c>
      <c r="L2318">
        <v>1880</v>
      </c>
      <c r="R2318" s="81">
        <v>33.6</v>
      </c>
      <c r="S2318" s="81">
        <v>0.04</v>
      </c>
      <c r="T2318" s="81">
        <v>0</v>
      </c>
      <c r="AA2318" t="s">
        <v>307</v>
      </c>
      <c r="AB2318" t="s">
        <v>13</v>
      </c>
      <c r="AC2318" t="b">
        <v>0</v>
      </c>
    </row>
    <row r="2319" spans="1:29" x14ac:dyDescent="0.35">
      <c r="A2319" t="s">
        <v>12</v>
      </c>
      <c r="B2319" t="s">
        <v>323</v>
      </c>
      <c r="C2319" t="s">
        <v>329</v>
      </c>
      <c r="D2319" t="s">
        <v>188</v>
      </c>
      <c r="E2319" t="s">
        <v>240</v>
      </c>
      <c r="F2319" t="s">
        <v>303</v>
      </c>
      <c r="G2319" t="s">
        <v>304</v>
      </c>
      <c r="H2319" t="s">
        <v>305</v>
      </c>
      <c r="I2319" t="s">
        <v>306</v>
      </c>
      <c r="J2319" s="78">
        <v>44153</v>
      </c>
      <c r="K2319" t="s">
        <v>26</v>
      </c>
      <c r="L2319">
        <v>1880</v>
      </c>
      <c r="R2319" s="81">
        <v>39.299999999999997</v>
      </c>
      <c r="S2319" s="81">
        <v>0.05</v>
      </c>
      <c r="T2319" s="81">
        <v>0</v>
      </c>
      <c r="AA2319" t="s">
        <v>307</v>
      </c>
      <c r="AB2319" t="s">
        <v>13</v>
      </c>
      <c r="AC2319" t="b">
        <v>0</v>
      </c>
    </row>
    <row r="2320" spans="1:29" x14ac:dyDescent="0.35">
      <c r="A2320" t="s">
        <v>12</v>
      </c>
      <c r="B2320" t="s">
        <v>324</v>
      </c>
      <c r="C2320" t="s">
        <v>329</v>
      </c>
      <c r="D2320" t="s">
        <v>188</v>
      </c>
      <c r="E2320" t="s">
        <v>240</v>
      </c>
      <c r="F2320" t="s">
        <v>303</v>
      </c>
      <c r="G2320" t="s">
        <v>304</v>
      </c>
      <c r="H2320" t="s">
        <v>305</v>
      </c>
      <c r="I2320" t="s">
        <v>306</v>
      </c>
      <c r="J2320" s="78">
        <v>44153</v>
      </c>
      <c r="K2320" t="s">
        <v>26</v>
      </c>
      <c r="L2320">
        <v>1880</v>
      </c>
      <c r="R2320" s="81">
        <v>26.2</v>
      </c>
      <c r="S2320" s="81">
        <v>0.03</v>
      </c>
      <c r="T2320" s="81">
        <v>0</v>
      </c>
      <c r="AA2320" t="s">
        <v>307</v>
      </c>
      <c r="AB2320" t="s">
        <v>13</v>
      </c>
      <c r="AC2320" t="b">
        <v>0</v>
      </c>
    </row>
    <row r="2321" spans="1:29" x14ac:dyDescent="0.35">
      <c r="A2321" t="s">
        <v>12</v>
      </c>
      <c r="B2321" t="s">
        <v>325</v>
      </c>
      <c r="C2321" t="s">
        <v>329</v>
      </c>
      <c r="D2321" t="s">
        <v>188</v>
      </c>
      <c r="E2321" t="s">
        <v>240</v>
      </c>
      <c r="F2321" t="s">
        <v>303</v>
      </c>
      <c r="G2321" t="s">
        <v>304</v>
      </c>
      <c r="H2321" t="s">
        <v>305</v>
      </c>
      <c r="I2321" t="s">
        <v>306</v>
      </c>
      <c r="J2321" s="78">
        <v>44153</v>
      </c>
      <c r="K2321" t="s">
        <v>26</v>
      </c>
      <c r="L2321">
        <v>1880</v>
      </c>
      <c r="R2321" s="81">
        <v>52.4</v>
      </c>
      <c r="S2321" s="81">
        <v>0.06</v>
      </c>
      <c r="T2321" s="81">
        <v>0</v>
      </c>
      <c r="AA2321" t="s">
        <v>307</v>
      </c>
      <c r="AB2321" t="s">
        <v>13</v>
      </c>
      <c r="AC2321" t="b">
        <v>0</v>
      </c>
    </row>
    <row r="2322" spans="1:29" x14ac:dyDescent="0.35">
      <c r="A2322" t="s">
        <v>12</v>
      </c>
      <c r="B2322" t="s">
        <v>326</v>
      </c>
      <c r="C2322" t="s">
        <v>329</v>
      </c>
      <c r="D2322" t="s">
        <v>188</v>
      </c>
      <c r="E2322" t="s">
        <v>240</v>
      </c>
      <c r="F2322" t="s">
        <v>303</v>
      </c>
      <c r="G2322" t="s">
        <v>304</v>
      </c>
      <c r="H2322" t="s">
        <v>305</v>
      </c>
      <c r="I2322" t="s">
        <v>306</v>
      </c>
      <c r="J2322" s="78">
        <v>44153</v>
      </c>
      <c r="K2322" t="s">
        <v>26</v>
      </c>
      <c r="L2322">
        <v>1880</v>
      </c>
      <c r="R2322" s="81">
        <v>34.9</v>
      </c>
      <c r="S2322" s="81">
        <v>0.04</v>
      </c>
      <c r="T2322" s="81">
        <v>0</v>
      </c>
      <c r="AA2322" t="s">
        <v>307</v>
      </c>
      <c r="AB2322" t="s">
        <v>13</v>
      </c>
      <c r="AC2322" t="b">
        <v>0</v>
      </c>
    </row>
    <row r="2323" spans="1:29" x14ac:dyDescent="0.35">
      <c r="A2323" t="s">
        <v>12</v>
      </c>
      <c r="B2323" t="s">
        <v>302</v>
      </c>
      <c r="C2323" t="s">
        <v>329</v>
      </c>
      <c r="D2323" t="s">
        <v>188</v>
      </c>
      <c r="E2323" t="s">
        <v>241</v>
      </c>
      <c r="F2323" t="s">
        <v>303</v>
      </c>
      <c r="G2323" t="s">
        <v>304</v>
      </c>
      <c r="H2323" t="s">
        <v>305</v>
      </c>
      <c r="I2323" t="s">
        <v>306</v>
      </c>
      <c r="J2323" s="78">
        <v>44153</v>
      </c>
      <c r="K2323" t="s">
        <v>26</v>
      </c>
      <c r="L2323">
        <v>1300</v>
      </c>
      <c r="R2323" s="81">
        <v>27.1</v>
      </c>
      <c r="S2323" s="81">
        <v>0.03</v>
      </c>
      <c r="T2323" s="81">
        <v>0</v>
      </c>
      <c r="AA2323" t="s">
        <v>307</v>
      </c>
      <c r="AB2323" t="s">
        <v>13</v>
      </c>
      <c r="AC2323" t="b">
        <v>0</v>
      </c>
    </row>
    <row r="2324" spans="1:29" x14ac:dyDescent="0.35">
      <c r="A2324" t="s">
        <v>12</v>
      </c>
      <c r="B2324" t="s">
        <v>308</v>
      </c>
      <c r="C2324" t="s">
        <v>329</v>
      </c>
      <c r="D2324" t="s">
        <v>188</v>
      </c>
      <c r="E2324" t="s">
        <v>241</v>
      </c>
      <c r="F2324" t="s">
        <v>303</v>
      </c>
      <c r="G2324" t="s">
        <v>304</v>
      </c>
      <c r="H2324" t="s">
        <v>305</v>
      </c>
      <c r="I2324" t="s">
        <v>306</v>
      </c>
      <c r="J2324" s="78">
        <v>44153</v>
      </c>
      <c r="K2324" t="s">
        <v>26</v>
      </c>
      <c r="L2324">
        <v>1300</v>
      </c>
      <c r="R2324" s="81">
        <v>18.100000000000001</v>
      </c>
      <c r="S2324" s="81">
        <v>0.02</v>
      </c>
      <c r="T2324" s="81">
        <v>0</v>
      </c>
      <c r="AA2324" t="s">
        <v>307</v>
      </c>
      <c r="AB2324" t="s">
        <v>13</v>
      </c>
      <c r="AC2324" t="b">
        <v>0</v>
      </c>
    </row>
    <row r="2325" spans="1:29" x14ac:dyDescent="0.35">
      <c r="A2325" t="s">
        <v>12</v>
      </c>
      <c r="B2325" t="s">
        <v>309</v>
      </c>
      <c r="C2325" t="s">
        <v>329</v>
      </c>
      <c r="D2325" t="s">
        <v>188</v>
      </c>
      <c r="E2325" t="s">
        <v>241</v>
      </c>
      <c r="F2325" t="s">
        <v>303</v>
      </c>
      <c r="G2325" t="s">
        <v>304</v>
      </c>
      <c r="H2325" t="s">
        <v>305</v>
      </c>
      <c r="I2325" t="s">
        <v>306</v>
      </c>
      <c r="J2325" s="78">
        <v>44153</v>
      </c>
      <c r="K2325" t="s">
        <v>26</v>
      </c>
      <c r="L2325">
        <v>1300</v>
      </c>
      <c r="R2325" s="81">
        <v>25.4</v>
      </c>
      <c r="S2325" s="81">
        <v>0.02</v>
      </c>
      <c r="T2325" s="81">
        <v>0</v>
      </c>
      <c r="AA2325" t="s">
        <v>307</v>
      </c>
      <c r="AB2325" t="s">
        <v>13</v>
      </c>
      <c r="AC2325" t="b">
        <v>0</v>
      </c>
    </row>
    <row r="2326" spans="1:29" x14ac:dyDescent="0.35">
      <c r="A2326" t="s">
        <v>12</v>
      </c>
      <c r="B2326" t="s">
        <v>310</v>
      </c>
      <c r="C2326" t="s">
        <v>329</v>
      </c>
      <c r="D2326" t="s">
        <v>188</v>
      </c>
      <c r="E2326" t="s">
        <v>241</v>
      </c>
      <c r="F2326" t="s">
        <v>303</v>
      </c>
      <c r="G2326" t="s">
        <v>304</v>
      </c>
      <c r="H2326" t="s">
        <v>305</v>
      </c>
      <c r="I2326" t="s">
        <v>306</v>
      </c>
      <c r="J2326" s="78">
        <v>44153</v>
      </c>
      <c r="K2326" t="s">
        <v>26</v>
      </c>
      <c r="L2326">
        <v>1300</v>
      </c>
      <c r="R2326" s="81">
        <v>16.899999999999999</v>
      </c>
      <c r="S2326" s="81">
        <v>0.02</v>
      </c>
      <c r="T2326" s="81">
        <v>0</v>
      </c>
      <c r="AA2326" t="s">
        <v>307</v>
      </c>
      <c r="AB2326" t="s">
        <v>13</v>
      </c>
      <c r="AC2326" t="b">
        <v>0</v>
      </c>
    </row>
    <row r="2327" spans="1:29" x14ac:dyDescent="0.35">
      <c r="A2327" t="s">
        <v>12</v>
      </c>
      <c r="B2327" t="s">
        <v>311</v>
      </c>
      <c r="C2327" t="s">
        <v>329</v>
      </c>
      <c r="D2327" t="s">
        <v>188</v>
      </c>
      <c r="E2327" t="s">
        <v>241</v>
      </c>
      <c r="F2327" t="s">
        <v>303</v>
      </c>
      <c r="G2327" t="s">
        <v>304</v>
      </c>
      <c r="H2327" t="s">
        <v>305</v>
      </c>
      <c r="I2327" t="s">
        <v>306</v>
      </c>
      <c r="J2327" s="78">
        <v>44153</v>
      </c>
      <c r="K2327" t="s">
        <v>26</v>
      </c>
      <c r="L2327">
        <v>1300</v>
      </c>
      <c r="R2327" s="81">
        <v>25</v>
      </c>
      <c r="S2327" s="81">
        <v>0.02</v>
      </c>
      <c r="T2327" s="81">
        <v>0</v>
      </c>
      <c r="AA2327" t="s">
        <v>307</v>
      </c>
      <c r="AB2327" t="s">
        <v>13</v>
      </c>
      <c r="AC2327" t="b">
        <v>0</v>
      </c>
    </row>
    <row r="2328" spans="1:29" x14ac:dyDescent="0.35">
      <c r="A2328" t="s">
        <v>12</v>
      </c>
      <c r="B2328" t="s">
        <v>312</v>
      </c>
      <c r="C2328" t="s">
        <v>329</v>
      </c>
      <c r="D2328" t="s">
        <v>188</v>
      </c>
      <c r="E2328" t="s">
        <v>241</v>
      </c>
      <c r="F2328" t="s">
        <v>303</v>
      </c>
      <c r="G2328" t="s">
        <v>304</v>
      </c>
      <c r="H2328" t="s">
        <v>305</v>
      </c>
      <c r="I2328" t="s">
        <v>306</v>
      </c>
      <c r="J2328" s="78">
        <v>44153</v>
      </c>
      <c r="K2328" t="s">
        <v>26</v>
      </c>
      <c r="L2328">
        <v>1300</v>
      </c>
      <c r="R2328" s="81">
        <v>16.7</v>
      </c>
      <c r="S2328" s="81">
        <v>0.02</v>
      </c>
      <c r="T2328" s="81">
        <v>0</v>
      </c>
      <c r="AA2328" t="s">
        <v>307</v>
      </c>
      <c r="AB2328" t="s">
        <v>13</v>
      </c>
      <c r="AC2328" t="b">
        <v>0</v>
      </c>
    </row>
    <row r="2329" spans="1:29" x14ac:dyDescent="0.35">
      <c r="A2329" t="s">
        <v>12</v>
      </c>
      <c r="B2329" t="s">
        <v>313</v>
      </c>
      <c r="C2329" t="s">
        <v>329</v>
      </c>
      <c r="D2329" t="s">
        <v>188</v>
      </c>
      <c r="E2329" t="s">
        <v>241</v>
      </c>
      <c r="F2329" t="s">
        <v>303</v>
      </c>
      <c r="G2329" t="s">
        <v>304</v>
      </c>
      <c r="H2329" t="s">
        <v>305</v>
      </c>
      <c r="I2329" t="s">
        <v>306</v>
      </c>
      <c r="J2329" s="78">
        <v>44153</v>
      </c>
      <c r="K2329" t="s">
        <v>26</v>
      </c>
      <c r="L2329">
        <v>1300</v>
      </c>
      <c r="R2329" s="81">
        <v>25</v>
      </c>
      <c r="S2329" s="81">
        <v>0.02</v>
      </c>
      <c r="T2329" s="81">
        <v>0</v>
      </c>
      <c r="AA2329" t="s">
        <v>307</v>
      </c>
      <c r="AB2329" t="s">
        <v>13</v>
      </c>
      <c r="AC2329" t="b">
        <v>0</v>
      </c>
    </row>
    <row r="2330" spans="1:29" x14ac:dyDescent="0.35">
      <c r="A2330" t="s">
        <v>12</v>
      </c>
      <c r="B2330" t="s">
        <v>314</v>
      </c>
      <c r="C2330" t="s">
        <v>329</v>
      </c>
      <c r="D2330" t="s">
        <v>188</v>
      </c>
      <c r="E2330" t="s">
        <v>241</v>
      </c>
      <c r="F2330" t="s">
        <v>303</v>
      </c>
      <c r="G2330" t="s">
        <v>304</v>
      </c>
      <c r="H2330" t="s">
        <v>305</v>
      </c>
      <c r="I2330" t="s">
        <v>306</v>
      </c>
      <c r="J2330" s="78">
        <v>44153</v>
      </c>
      <c r="K2330" t="s">
        <v>26</v>
      </c>
      <c r="L2330">
        <v>1300</v>
      </c>
      <c r="R2330" s="81">
        <v>16.7</v>
      </c>
      <c r="S2330" s="81">
        <v>0.02</v>
      </c>
      <c r="T2330" s="81">
        <v>0</v>
      </c>
      <c r="AA2330" t="s">
        <v>307</v>
      </c>
      <c r="AB2330" t="s">
        <v>13</v>
      </c>
      <c r="AC2330" t="b">
        <v>0</v>
      </c>
    </row>
    <row r="2331" spans="1:29" x14ac:dyDescent="0.35">
      <c r="A2331" t="s">
        <v>12</v>
      </c>
      <c r="B2331" t="s">
        <v>315</v>
      </c>
      <c r="C2331" t="s">
        <v>329</v>
      </c>
      <c r="D2331" t="s">
        <v>188</v>
      </c>
      <c r="E2331" t="s">
        <v>241</v>
      </c>
      <c r="F2331" t="s">
        <v>303</v>
      </c>
      <c r="G2331" t="s">
        <v>304</v>
      </c>
      <c r="H2331" t="s">
        <v>305</v>
      </c>
      <c r="I2331" t="s">
        <v>306</v>
      </c>
      <c r="J2331" s="78">
        <v>44153</v>
      </c>
      <c r="K2331" t="s">
        <v>26</v>
      </c>
      <c r="L2331">
        <v>1300</v>
      </c>
      <c r="R2331" s="81">
        <v>29.7</v>
      </c>
      <c r="S2331" s="81">
        <v>0.03</v>
      </c>
      <c r="T2331" s="81">
        <v>0</v>
      </c>
      <c r="AA2331" t="s">
        <v>307</v>
      </c>
      <c r="AB2331" t="s">
        <v>13</v>
      </c>
      <c r="AC2331" t="b">
        <v>0</v>
      </c>
    </row>
    <row r="2332" spans="1:29" x14ac:dyDescent="0.35">
      <c r="A2332" t="s">
        <v>12</v>
      </c>
      <c r="B2332" t="s">
        <v>316</v>
      </c>
      <c r="C2332" t="s">
        <v>329</v>
      </c>
      <c r="D2332" t="s">
        <v>188</v>
      </c>
      <c r="E2332" t="s">
        <v>241</v>
      </c>
      <c r="F2332" t="s">
        <v>303</v>
      </c>
      <c r="G2332" t="s">
        <v>304</v>
      </c>
      <c r="H2332" t="s">
        <v>305</v>
      </c>
      <c r="I2332" t="s">
        <v>306</v>
      </c>
      <c r="J2332" s="78">
        <v>44153</v>
      </c>
      <c r="K2332" t="s">
        <v>26</v>
      </c>
      <c r="L2332">
        <v>1300</v>
      </c>
      <c r="R2332" s="81">
        <v>19.8</v>
      </c>
      <c r="S2332" s="81">
        <v>0.02</v>
      </c>
      <c r="T2332" s="81">
        <v>0</v>
      </c>
      <c r="AA2332" t="s">
        <v>307</v>
      </c>
      <c r="AB2332" t="s">
        <v>13</v>
      </c>
      <c r="AC2332" t="b">
        <v>0</v>
      </c>
    </row>
    <row r="2333" spans="1:29" x14ac:dyDescent="0.35">
      <c r="A2333" t="s">
        <v>12</v>
      </c>
      <c r="B2333" t="s">
        <v>317</v>
      </c>
      <c r="C2333" t="s">
        <v>329</v>
      </c>
      <c r="D2333" t="s">
        <v>188</v>
      </c>
      <c r="E2333" t="s">
        <v>241</v>
      </c>
      <c r="F2333" t="s">
        <v>303</v>
      </c>
      <c r="G2333" t="s">
        <v>304</v>
      </c>
      <c r="H2333" t="s">
        <v>305</v>
      </c>
      <c r="I2333" t="s">
        <v>306</v>
      </c>
      <c r="J2333" s="78">
        <v>44153</v>
      </c>
      <c r="K2333" t="s">
        <v>26</v>
      </c>
      <c r="L2333">
        <v>1300</v>
      </c>
      <c r="R2333" s="81">
        <v>33.4</v>
      </c>
      <c r="S2333" s="81">
        <v>0.03</v>
      </c>
      <c r="T2333" s="81">
        <v>0</v>
      </c>
      <c r="AA2333" t="s">
        <v>307</v>
      </c>
      <c r="AB2333" t="s">
        <v>13</v>
      </c>
      <c r="AC2333" t="b">
        <v>0</v>
      </c>
    </row>
    <row r="2334" spans="1:29" x14ac:dyDescent="0.35">
      <c r="A2334" t="s">
        <v>12</v>
      </c>
      <c r="B2334" t="s">
        <v>318</v>
      </c>
      <c r="C2334" t="s">
        <v>329</v>
      </c>
      <c r="D2334" t="s">
        <v>188</v>
      </c>
      <c r="E2334" t="s">
        <v>241</v>
      </c>
      <c r="F2334" t="s">
        <v>303</v>
      </c>
      <c r="G2334" t="s">
        <v>304</v>
      </c>
      <c r="H2334" t="s">
        <v>305</v>
      </c>
      <c r="I2334" t="s">
        <v>306</v>
      </c>
      <c r="J2334" s="78">
        <v>44153</v>
      </c>
      <c r="K2334" t="s">
        <v>26</v>
      </c>
      <c r="L2334">
        <v>1300</v>
      </c>
      <c r="R2334" s="81">
        <v>22.3</v>
      </c>
      <c r="S2334" s="81">
        <v>0.02</v>
      </c>
      <c r="T2334" s="81">
        <v>0</v>
      </c>
      <c r="AA2334" t="s">
        <v>307</v>
      </c>
      <c r="AB2334" t="s">
        <v>13</v>
      </c>
      <c r="AC2334" t="b">
        <v>0</v>
      </c>
    </row>
    <row r="2335" spans="1:29" x14ac:dyDescent="0.35">
      <c r="A2335" t="s">
        <v>12</v>
      </c>
      <c r="B2335" t="s">
        <v>319</v>
      </c>
      <c r="C2335" t="s">
        <v>329</v>
      </c>
      <c r="D2335" t="s">
        <v>188</v>
      </c>
      <c r="E2335" t="s">
        <v>241</v>
      </c>
      <c r="F2335" t="s">
        <v>303</v>
      </c>
      <c r="G2335" t="s">
        <v>304</v>
      </c>
      <c r="H2335" t="s">
        <v>305</v>
      </c>
      <c r="I2335" t="s">
        <v>306</v>
      </c>
      <c r="J2335" s="78">
        <v>44153</v>
      </c>
      <c r="K2335" t="s">
        <v>26</v>
      </c>
      <c r="L2335">
        <v>1300</v>
      </c>
      <c r="R2335" s="81">
        <v>30.7</v>
      </c>
      <c r="S2335" s="81">
        <v>0.03</v>
      </c>
      <c r="T2335" s="81">
        <v>0</v>
      </c>
      <c r="AA2335" t="s">
        <v>307</v>
      </c>
      <c r="AB2335" t="s">
        <v>13</v>
      </c>
      <c r="AC2335" t="b">
        <v>0</v>
      </c>
    </row>
    <row r="2336" spans="1:29" x14ac:dyDescent="0.35">
      <c r="A2336" t="s">
        <v>12</v>
      </c>
      <c r="B2336" t="s">
        <v>320</v>
      </c>
      <c r="C2336" t="s">
        <v>329</v>
      </c>
      <c r="D2336" t="s">
        <v>188</v>
      </c>
      <c r="E2336" t="s">
        <v>241</v>
      </c>
      <c r="F2336" t="s">
        <v>303</v>
      </c>
      <c r="G2336" t="s">
        <v>304</v>
      </c>
      <c r="H2336" t="s">
        <v>305</v>
      </c>
      <c r="I2336" t="s">
        <v>306</v>
      </c>
      <c r="J2336" s="78">
        <v>44153</v>
      </c>
      <c r="K2336" t="s">
        <v>26</v>
      </c>
      <c r="L2336">
        <v>1300</v>
      </c>
      <c r="R2336" s="81">
        <v>20.5</v>
      </c>
      <c r="S2336" s="81">
        <v>0.02</v>
      </c>
      <c r="T2336" s="81">
        <v>0</v>
      </c>
      <c r="AA2336" t="s">
        <v>307</v>
      </c>
      <c r="AB2336" t="s">
        <v>13</v>
      </c>
      <c r="AC2336" t="b">
        <v>0</v>
      </c>
    </row>
    <row r="2337" spans="1:29" x14ac:dyDescent="0.35">
      <c r="A2337" t="s">
        <v>12</v>
      </c>
      <c r="B2337" t="s">
        <v>321</v>
      </c>
      <c r="C2337" t="s">
        <v>329</v>
      </c>
      <c r="D2337" t="s">
        <v>188</v>
      </c>
      <c r="E2337" t="s">
        <v>241</v>
      </c>
      <c r="F2337" t="s">
        <v>303</v>
      </c>
      <c r="G2337" t="s">
        <v>304</v>
      </c>
      <c r="H2337" t="s">
        <v>305</v>
      </c>
      <c r="I2337" t="s">
        <v>306</v>
      </c>
      <c r="J2337" s="78">
        <v>44153</v>
      </c>
      <c r="K2337" t="s">
        <v>26</v>
      </c>
      <c r="L2337">
        <v>1300</v>
      </c>
      <c r="R2337" s="81">
        <v>36.9</v>
      </c>
      <c r="S2337" s="81">
        <v>0.04</v>
      </c>
      <c r="T2337" s="81">
        <v>0</v>
      </c>
      <c r="AA2337" t="s">
        <v>307</v>
      </c>
      <c r="AB2337" t="s">
        <v>13</v>
      </c>
      <c r="AC2337" t="b">
        <v>0</v>
      </c>
    </row>
    <row r="2338" spans="1:29" x14ac:dyDescent="0.35">
      <c r="A2338" t="s">
        <v>12</v>
      </c>
      <c r="B2338" t="s">
        <v>322</v>
      </c>
      <c r="C2338" t="s">
        <v>329</v>
      </c>
      <c r="D2338" t="s">
        <v>188</v>
      </c>
      <c r="E2338" t="s">
        <v>241</v>
      </c>
      <c r="F2338" t="s">
        <v>303</v>
      </c>
      <c r="G2338" t="s">
        <v>304</v>
      </c>
      <c r="H2338" t="s">
        <v>305</v>
      </c>
      <c r="I2338" t="s">
        <v>306</v>
      </c>
      <c r="J2338" s="78">
        <v>44153</v>
      </c>
      <c r="K2338" t="s">
        <v>26</v>
      </c>
      <c r="L2338">
        <v>1300</v>
      </c>
      <c r="R2338" s="81">
        <v>24.6</v>
      </c>
      <c r="S2338" s="81">
        <v>0.02</v>
      </c>
      <c r="T2338" s="81">
        <v>0</v>
      </c>
      <c r="AA2338" t="s">
        <v>307</v>
      </c>
      <c r="AB2338" t="s">
        <v>13</v>
      </c>
      <c r="AC2338" t="b">
        <v>0</v>
      </c>
    </row>
    <row r="2339" spans="1:29" x14ac:dyDescent="0.35">
      <c r="A2339" t="s">
        <v>12</v>
      </c>
      <c r="B2339" t="s">
        <v>323</v>
      </c>
      <c r="C2339" t="s">
        <v>329</v>
      </c>
      <c r="D2339" t="s">
        <v>188</v>
      </c>
      <c r="E2339" t="s">
        <v>241</v>
      </c>
      <c r="F2339" t="s">
        <v>303</v>
      </c>
      <c r="G2339" t="s">
        <v>304</v>
      </c>
      <c r="H2339" t="s">
        <v>305</v>
      </c>
      <c r="I2339" t="s">
        <v>306</v>
      </c>
      <c r="J2339" s="78">
        <v>44153</v>
      </c>
      <c r="K2339" t="s">
        <v>26</v>
      </c>
      <c r="L2339">
        <v>1300</v>
      </c>
      <c r="R2339" s="81">
        <v>28.8</v>
      </c>
      <c r="S2339" s="81">
        <v>0.03</v>
      </c>
      <c r="T2339" s="81">
        <v>0</v>
      </c>
      <c r="AA2339" t="s">
        <v>307</v>
      </c>
      <c r="AB2339" t="s">
        <v>13</v>
      </c>
      <c r="AC2339" t="b">
        <v>0</v>
      </c>
    </row>
    <row r="2340" spans="1:29" x14ac:dyDescent="0.35">
      <c r="A2340" t="s">
        <v>12</v>
      </c>
      <c r="B2340" t="s">
        <v>324</v>
      </c>
      <c r="C2340" t="s">
        <v>329</v>
      </c>
      <c r="D2340" t="s">
        <v>188</v>
      </c>
      <c r="E2340" t="s">
        <v>241</v>
      </c>
      <c r="F2340" t="s">
        <v>303</v>
      </c>
      <c r="G2340" t="s">
        <v>304</v>
      </c>
      <c r="H2340" t="s">
        <v>305</v>
      </c>
      <c r="I2340" t="s">
        <v>306</v>
      </c>
      <c r="J2340" s="78">
        <v>44153</v>
      </c>
      <c r="K2340" t="s">
        <v>26</v>
      </c>
      <c r="L2340">
        <v>1300</v>
      </c>
      <c r="R2340" s="81">
        <v>19.2</v>
      </c>
      <c r="S2340" s="81">
        <v>0.02</v>
      </c>
      <c r="T2340" s="81">
        <v>0</v>
      </c>
      <c r="AA2340" t="s">
        <v>307</v>
      </c>
      <c r="AB2340" t="s">
        <v>13</v>
      </c>
      <c r="AC2340" t="b">
        <v>0</v>
      </c>
    </row>
    <row r="2341" spans="1:29" x14ac:dyDescent="0.35">
      <c r="A2341" t="s">
        <v>12</v>
      </c>
      <c r="B2341" t="s">
        <v>325</v>
      </c>
      <c r="C2341" t="s">
        <v>329</v>
      </c>
      <c r="D2341" t="s">
        <v>188</v>
      </c>
      <c r="E2341" t="s">
        <v>241</v>
      </c>
      <c r="F2341" t="s">
        <v>303</v>
      </c>
      <c r="G2341" t="s">
        <v>304</v>
      </c>
      <c r="H2341" t="s">
        <v>305</v>
      </c>
      <c r="I2341" t="s">
        <v>306</v>
      </c>
      <c r="J2341" s="78">
        <v>44153</v>
      </c>
      <c r="K2341" t="s">
        <v>26</v>
      </c>
      <c r="L2341">
        <v>1300</v>
      </c>
      <c r="R2341" s="81">
        <v>38.4</v>
      </c>
      <c r="S2341" s="81">
        <v>0.04</v>
      </c>
      <c r="T2341" s="81">
        <v>0</v>
      </c>
      <c r="AA2341" t="s">
        <v>307</v>
      </c>
      <c r="AB2341" t="s">
        <v>13</v>
      </c>
      <c r="AC2341" t="b">
        <v>0</v>
      </c>
    </row>
    <row r="2342" spans="1:29" x14ac:dyDescent="0.35">
      <c r="A2342" t="s">
        <v>12</v>
      </c>
      <c r="B2342" t="s">
        <v>326</v>
      </c>
      <c r="C2342" t="s">
        <v>329</v>
      </c>
      <c r="D2342" t="s">
        <v>188</v>
      </c>
      <c r="E2342" t="s">
        <v>241</v>
      </c>
      <c r="F2342" t="s">
        <v>303</v>
      </c>
      <c r="G2342" t="s">
        <v>304</v>
      </c>
      <c r="H2342" t="s">
        <v>305</v>
      </c>
      <c r="I2342" t="s">
        <v>306</v>
      </c>
      <c r="J2342" s="78">
        <v>44153</v>
      </c>
      <c r="K2342" t="s">
        <v>26</v>
      </c>
      <c r="L2342">
        <v>1300</v>
      </c>
      <c r="R2342" s="81">
        <v>25.6</v>
      </c>
      <c r="S2342" s="81">
        <v>0.03</v>
      </c>
      <c r="T2342" s="81">
        <v>0</v>
      </c>
      <c r="AA2342" t="s">
        <v>307</v>
      </c>
      <c r="AB2342" t="s">
        <v>13</v>
      </c>
      <c r="AC2342" t="b">
        <v>0</v>
      </c>
    </row>
    <row r="2343" spans="1:29" x14ac:dyDescent="0.35">
      <c r="A2343" t="s">
        <v>12</v>
      </c>
      <c r="B2343" t="s">
        <v>302</v>
      </c>
      <c r="C2343" t="s">
        <v>329</v>
      </c>
      <c r="D2343" t="s">
        <v>188</v>
      </c>
      <c r="E2343" t="s">
        <v>242</v>
      </c>
      <c r="F2343" t="s">
        <v>303</v>
      </c>
      <c r="G2343" t="s">
        <v>304</v>
      </c>
      <c r="H2343" t="s">
        <v>305</v>
      </c>
      <c r="I2343" t="s">
        <v>306</v>
      </c>
      <c r="J2343" s="78">
        <v>44153</v>
      </c>
      <c r="K2343" t="s">
        <v>26</v>
      </c>
      <c r="L2343">
        <v>1960</v>
      </c>
      <c r="R2343" s="81">
        <v>41.5</v>
      </c>
      <c r="S2343" s="81">
        <v>0.04</v>
      </c>
      <c r="T2343" s="81">
        <v>0</v>
      </c>
      <c r="AA2343" t="s">
        <v>307</v>
      </c>
      <c r="AB2343" t="s">
        <v>13</v>
      </c>
      <c r="AC2343" t="b">
        <v>0</v>
      </c>
    </row>
    <row r="2344" spans="1:29" x14ac:dyDescent="0.35">
      <c r="A2344" t="s">
        <v>12</v>
      </c>
      <c r="B2344" t="s">
        <v>308</v>
      </c>
      <c r="C2344" t="s">
        <v>329</v>
      </c>
      <c r="D2344" t="s">
        <v>188</v>
      </c>
      <c r="E2344" t="s">
        <v>242</v>
      </c>
      <c r="F2344" t="s">
        <v>303</v>
      </c>
      <c r="G2344" t="s">
        <v>304</v>
      </c>
      <c r="H2344" t="s">
        <v>305</v>
      </c>
      <c r="I2344" t="s">
        <v>306</v>
      </c>
      <c r="J2344" s="78">
        <v>44153</v>
      </c>
      <c r="K2344" t="s">
        <v>26</v>
      </c>
      <c r="L2344">
        <v>1960</v>
      </c>
      <c r="R2344" s="81">
        <v>27.7</v>
      </c>
      <c r="S2344" s="81">
        <v>0.03</v>
      </c>
      <c r="T2344" s="81">
        <v>0</v>
      </c>
      <c r="AA2344" t="s">
        <v>307</v>
      </c>
      <c r="AB2344" t="s">
        <v>13</v>
      </c>
      <c r="AC2344" t="b">
        <v>0</v>
      </c>
    </row>
    <row r="2345" spans="1:29" x14ac:dyDescent="0.35">
      <c r="A2345" t="s">
        <v>12</v>
      </c>
      <c r="B2345" t="s">
        <v>309</v>
      </c>
      <c r="C2345" t="s">
        <v>329</v>
      </c>
      <c r="D2345" t="s">
        <v>188</v>
      </c>
      <c r="E2345" t="s">
        <v>242</v>
      </c>
      <c r="F2345" t="s">
        <v>303</v>
      </c>
      <c r="G2345" t="s">
        <v>304</v>
      </c>
      <c r="H2345" t="s">
        <v>305</v>
      </c>
      <c r="I2345" t="s">
        <v>306</v>
      </c>
      <c r="J2345" s="78">
        <v>44153</v>
      </c>
      <c r="K2345" t="s">
        <v>26</v>
      </c>
      <c r="L2345">
        <v>1960</v>
      </c>
      <c r="R2345" s="81">
        <v>38.9</v>
      </c>
      <c r="S2345" s="81">
        <v>0.04</v>
      </c>
      <c r="T2345" s="81">
        <v>0</v>
      </c>
      <c r="AA2345" t="s">
        <v>307</v>
      </c>
      <c r="AB2345" t="s">
        <v>13</v>
      </c>
      <c r="AC2345" t="b">
        <v>0</v>
      </c>
    </row>
    <row r="2346" spans="1:29" x14ac:dyDescent="0.35">
      <c r="A2346" t="s">
        <v>12</v>
      </c>
      <c r="B2346" t="s">
        <v>310</v>
      </c>
      <c r="C2346" t="s">
        <v>329</v>
      </c>
      <c r="D2346" t="s">
        <v>188</v>
      </c>
      <c r="E2346" t="s">
        <v>242</v>
      </c>
      <c r="F2346" t="s">
        <v>303</v>
      </c>
      <c r="G2346" t="s">
        <v>304</v>
      </c>
      <c r="H2346" t="s">
        <v>305</v>
      </c>
      <c r="I2346" t="s">
        <v>306</v>
      </c>
      <c r="J2346" s="78">
        <v>44153</v>
      </c>
      <c r="K2346" t="s">
        <v>26</v>
      </c>
      <c r="L2346">
        <v>1960</v>
      </c>
      <c r="R2346" s="81">
        <v>25.9</v>
      </c>
      <c r="S2346" s="81">
        <v>0.02</v>
      </c>
      <c r="T2346" s="81">
        <v>0</v>
      </c>
      <c r="AA2346" t="s">
        <v>307</v>
      </c>
      <c r="AB2346" t="s">
        <v>13</v>
      </c>
      <c r="AC2346" t="b">
        <v>0</v>
      </c>
    </row>
    <row r="2347" spans="1:29" x14ac:dyDescent="0.35">
      <c r="A2347" t="s">
        <v>12</v>
      </c>
      <c r="B2347" t="s">
        <v>311</v>
      </c>
      <c r="C2347" t="s">
        <v>329</v>
      </c>
      <c r="D2347" t="s">
        <v>188</v>
      </c>
      <c r="E2347" t="s">
        <v>242</v>
      </c>
      <c r="F2347" t="s">
        <v>303</v>
      </c>
      <c r="G2347" t="s">
        <v>304</v>
      </c>
      <c r="H2347" t="s">
        <v>305</v>
      </c>
      <c r="I2347" t="s">
        <v>306</v>
      </c>
      <c r="J2347" s="78">
        <v>44153</v>
      </c>
      <c r="K2347" t="s">
        <v>26</v>
      </c>
      <c r="L2347">
        <v>1960</v>
      </c>
      <c r="R2347" s="81">
        <v>38.200000000000003</v>
      </c>
      <c r="S2347" s="81">
        <v>0.04</v>
      </c>
      <c r="T2347" s="81">
        <v>0</v>
      </c>
      <c r="AA2347" t="s">
        <v>307</v>
      </c>
      <c r="AB2347" t="s">
        <v>13</v>
      </c>
      <c r="AC2347" t="b">
        <v>0</v>
      </c>
    </row>
    <row r="2348" spans="1:29" x14ac:dyDescent="0.35">
      <c r="A2348" t="s">
        <v>12</v>
      </c>
      <c r="B2348" t="s">
        <v>312</v>
      </c>
      <c r="C2348" t="s">
        <v>329</v>
      </c>
      <c r="D2348" t="s">
        <v>188</v>
      </c>
      <c r="E2348" t="s">
        <v>242</v>
      </c>
      <c r="F2348" t="s">
        <v>303</v>
      </c>
      <c r="G2348" t="s">
        <v>304</v>
      </c>
      <c r="H2348" t="s">
        <v>305</v>
      </c>
      <c r="I2348" t="s">
        <v>306</v>
      </c>
      <c r="J2348" s="78">
        <v>44153</v>
      </c>
      <c r="K2348" t="s">
        <v>26</v>
      </c>
      <c r="L2348">
        <v>1960</v>
      </c>
      <c r="R2348" s="81">
        <v>25.5</v>
      </c>
      <c r="S2348" s="81">
        <v>0.02</v>
      </c>
      <c r="T2348" s="81">
        <v>0</v>
      </c>
      <c r="AA2348" t="s">
        <v>307</v>
      </c>
      <c r="AB2348" t="s">
        <v>13</v>
      </c>
      <c r="AC2348" t="b">
        <v>0</v>
      </c>
    </row>
    <row r="2349" spans="1:29" x14ac:dyDescent="0.35">
      <c r="A2349" t="s">
        <v>12</v>
      </c>
      <c r="B2349" t="s">
        <v>313</v>
      </c>
      <c r="C2349" t="s">
        <v>329</v>
      </c>
      <c r="D2349" t="s">
        <v>188</v>
      </c>
      <c r="E2349" t="s">
        <v>242</v>
      </c>
      <c r="F2349" t="s">
        <v>303</v>
      </c>
      <c r="G2349" t="s">
        <v>304</v>
      </c>
      <c r="H2349" t="s">
        <v>305</v>
      </c>
      <c r="I2349" t="s">
        <v>306</v>
      </c>
      <c r="J2349" s="78">
        <v>44153</v>
      </c>
      <c r="K2349" t="s">
        <v>26</v>
      </c>
      <c r="L2349">
        <v>1960</v>
      </c>
      <c r="R2349" s="81">
        <v>38.200000000000003</v>
      </c>
      <c r="S2349" s="81">
        <v>0.04</v>
      </c>
      <c r="T2349" s="81">
        <v>0</v>
      </c>
      <c r="AA2349" t="s">
        <v>307</v>
      </c>
      <c r="AB2349" t="s">
        <v>13</v>
      </c>
      <c r="AC2349" t="b">
        <v>0</v>
      </c>
    </row>
    <row r="2350" spans="1:29" x14ac:dyDescent="0.35">
      <c r="A2350" t="s">
        <v>12</v>
      </c>
      <c r="B2350" t="s">
        <v>314</v>
      </c>
      <c r="C2350" t="s">
        <v>329</v>
      </c>
      <c r="D2350" t="s">
        <v>188</v>
      </c>
      <c r="E2350" t="s">
        <v>242</v>
      </c>
      <c r="F2350" t="s">
        <v>303</v>
      </c>
      <c r="G2350" t="s">
        <v>304</v>
      </c>
      <c r="H2350" t="s">
        <v>305</v>
      </c>
      <c r="I2350" t="s">
        <v>306</v>
      </c>
      <c r="J2350" s="78">
        <v>44153</v>
      </c>
      <c r="K2350" t="s">
        <v>26</v>
      </c>
      <c r="L2350">
        <v>1960</v>
      </c>
      <c r="R2350" s="81">
        <v>25.5</v>
      </c>
      <c r="S2350" s="81">
        <v>0.02</v>
      </c>
      <c r="T2350" s="81">
        <v>0</v>
      </c>
      <c r="AA2350" t="s">
        <v>307</v>
      </c>
      <c r="AB2350" t="s">
        <v>13</v>
      </c>
      <c r="AC2350" t="b">
        <v>0</v>
      </c>
    </row>
    <row r="2351" spans="1:29" x14ac:dyDescent="0.35">
      <c r="A2351" t="s">
        <v>12</v>
      </c>
      <c r="B2351" t="s">
        <v>315</v>
      </c>
      <c r="C2351" t="s">
        <v>329</v>
      </c>
      <c r="D2351" t="s">
        <v>188</v>
      </c>
      <c r="E2351" t="s">
        <v>242</v>
      </c>
      <c r="F2351" t="s">
        <v>303</v>
      </c>
      <c r="G2351" t="s">
        <v>304</v>
      </c>
      <c r="H2351" t="s">
        <v>305</v>
      </c>
      <c r="I2351" t="s">
        <v>306</v>
      </c>
      <c r="J2351" s="78">
        <v>44153</v>
      </c>
      <c r="K2351" t="s">
        <v>26</v>
      </c>
      <c r="L2351">
        <v>1960</v>
      </c>
      <c r="R2351" s="81">
        <v>45.4</v>
      </c>
      <c r="S2351" s="81">
        <v>0.04</v>
      </c>
      <c r="T2351" s="81">
        <v>0</v>
      </c>
      <c r="AA2351" t="s">
        <v>307</v>
      </c>
      <c r="AB2351" t="s">
        <v>13</v>
      </c>
      <c r="AC2351" t="b">
        <v>0</v>
      </c>
    </row>
    <row r="2352" spans="1:29" x14ac:dyDescent="0.35">
      <c r="A2352" t="s">
        <v>12</v>
      </c>
      <c r="B2352" t="s">
        <v>316</v>
      </c>
      <c r="C2352" t="s">
        <v>329</v>
      </c>
      <c r="D2352" t="s">
        <v>188</v>
      </c>
      <c r="E2352" t="s">
        <v>242</v>
      </c>
      <c r="F2352" t="s">
        <v>303</v>
      </c>
      <c r="G2352" t="s">
        <v>304</v>
      </c>
      <c r="H2352" t="s">
        <v>305</v>
      </c>
      <c r="I2352" t="s">
        <v>306</v>
      </c>
      <c r="J2352" s="78">
        <v>44153</v>
      </c>
      <c r="K2352" t="s">
        <v>26</v>
      </c>
      <c r="L2352">
        <v>1960</v>
      </c>
      <c r="R2352" s="81">
        <v>30.3</v>
      </c>
      <c r="S2352" s="81">
        <v>0.03</v>
      </c>
      <c r="T2352" s="81">
        <v>0</v>
      </c>
      <c r="AA2352" t="s">
        <v>307</v>
      </c>
      <c r="AB2352" t="s">
        <v>13</v>
      </c>
      <c r="AC2352" t="b">
        <v>0</v>
      </c>
    </row>
    <row r="2353" spans="1:29" x14ac:dyDescent="0.35">
      <c r="A2353" t="s">
        <v>12</v>
      </c>
      <c r="B2353" t="s">
        <v>317</v>
      </c>
      <c r="C2353" t="s">
        <v>329</v>
      </c>
      <c r="D2353" t="s">
        <v>188</v>
      </c>
      <c r="E2353" t="s">
        <v>242</v>
      </c>
      <c r="F2353" t="s">
        <v>303</v>
      </c>
      <c r="G2353" t="s">
        <v>304</v>
      </c>
      <c r="H2353" t="s">
        <v>305</v>
      </c>
      <c r="I2353" t="s">
        <v>306</v>
      </c>
      <c r="J2353" s="78">
        <v>44153</v>
      </c>
      <c r="K2353" t="s">
        <v>26</v>
      </c>
      <c r="L2353">
        <v>1960</v>
      </c>
      <c r="R2353" s="81">
        <v>51.8</v>
      </c>
      <c r="S2353" s="81">
        <v>0.05</v>
      </c>
      <c r="T2353" s="81">
        <v>0</v>
      </c>
      <c r="AA2353" t="s">
        <v>307</v>
      </c>
      <c r="AB2353" t="s">
        <v>13</v>
      </c>
      <c r="AC2353" t="b">
        <v>0</v>
      </c>
    </row>
    <row r="2354" spans="1:29" x14ac:dyDescent="0.35">
      <c r="A2354" t="s">
        <v>12</v>
      </c>
      <c r="B2354" t="s">
        <v>318</v>
      </c>
      <c r="C2354" t="s">
        <v>329</v>
      </c>
      <c r="D2354" t="s">
        <v>188</v>
      </c>
      <c r="E2354" t="s">
        <v>242</v>
      </c>
      <c r="F2354" t="s">
        <v>303</v>
      </c>
      <c r="G2354" t="s">
        <v>304</v>
      </c>
      <c r="H2354" t="s">
        <v>305</v>
      </c>
      <c r="I2354" t="s">
        <v>306</v>
      </c>
      <c r="J2354" s="78">
        <v>44153</v>
      </c>
      <c r="K2354" t="s">
        <v>26</v>
      </c>
      <c r="L2354">
        <v>1960</v>
      </c>
      <c r="R2354" s="81">
        <v>34.5</v>
      </c>
      <c r="S2354" s="81">
        <v>0.03</v>
      </c>
      <c r="T2354" s="81">
        <v>0</v>
      </c>
      <c r="AA2354" t="s">
        <v>307</v>
      </c>
      <c r="AB2354" t="s">
        <v>13</v>
      </c>
      <c r="AC2354" t="b">
        <v>0</v>
      </c>
    </row>
    <row r="2355" spans="1:29" x14ac:dyDescent="0.35">
      <c r="A2355" t="s">
        <v>12</v>
      </c>
      <c r="B2355" t="s">
        <v>319</v>
      </c>
      <c r="C2355" t="s">
        <v>329</v>
      </c>
      <c r="D2355" t="s">
        <v>188</v>
      </c>
      <c r="E2355" t="s">
        <v>242</v>
      </c>
      <c r="F2355" t="s">
        <v>303</v>
      </c>
      <c r="G2355" t="s">
        <v>304</v>
      </c>
      <c r="H2355" t="s">
        <v>305</v>
      </c>
      <c r="I2355" t="s">
        <v>306</v>
      </c>
      <c r="J2355" s="78">
        <v>44153</v>
      </c>
      <c r="K2355" t="s">
        <v>26</v>
      </c>
      <c r="L2355">
        <v>1960</v>
      </c>
      <c r="R2355" s="81">
        <v>47.6</v>
      </c>
      <c r="S2355" s="81">
        <v>0.05</v>
      </c>
      <c r="T2355" s="81">
        <v>0</v>
      </c>
      <c r="AA2355" t="s">
        <v>307</v>
      </c>
      <c r="AB2355" t="s">
        <v>13</v>
      </c>
      <c r="AC2355" t="b">
        <v>0</v>
      </c>
    </row>
    <row r="2356" spans="1:29" x14ac:dyDescent="0.35">
      <c r="A2356" t="s">
        <v>12</v>
      </c>
      <c r="B2356" t="s">
        <v>320</v>
      </c>
      <c r="C2356" t="s">
        <v>329</v>
      </c>
      <c r="D2356" t="s">
        <v>188</v>
      </c>
      <c r="E2356" t="s">
        <v>242</v>
      </c>
      <c r="F2356" t="s">
        <v>303</v>
      </c>
      <c r="G2356" t="s">
        <v>304</v>
      </c>
      <c r="H2356" t="s">
        <v>305</v>
      </c>
      <c r="I2356" t="s">
        <v>306</v>
      </c>
      <c r="J2356" s="78">
        <v>44153</v>
      </c>
      <c r="K2356" t="s">
        <v>26</v>
      </c>
      <c r="L2356">
        <v>1960</v>
      </c>
      <c r="R2356" s="81">
        <v>31.7</v>
      </c>
      <c r="S2356" s="81">
        <v>0.03</v>
      </c>
      <c r="T2356" s="81">
        <v>0</v>
      </c>
      <c r="AA2356" t="s">
        <v>307</v>
      </c>
      <c r="AB2356" t="s">
        <v>13</v>
      </c>
      <c r="AC2356" t="b">
        <v>0</v>
      </c>
    </row>
    <row r="2357" spans="1:29" x14ac:dyDescent="0.35">
      <c r="A2357" t="s">
        <v>12</v>
      </c>
      <c r="B2357" t="s">
        <v>321</v>
      </c>
      <c r="C2357" t="s">
        <v>329</v>
      </c>
      <c r="D2357" t="s">
        <v>188</v>
      </c>
      <c r="E2357" t="s">
        <v>242</v>
      </c>
      <c r="F2357" t="s">
        <v>303</v>
      </c>
      <c r="G2357" t="s">
        <v>304</v>
      </c>
      <c r="H2357" t="s">
        <v>305</v>
      </c>
      <c r="I2357" t="s">
        <v>306</v>
      </c>
      <c r="J2357" s="78">
        <v>44153</v>
      </c>
      <c r="K2357" t="s">
        <v>26</v>
      </c>
      <c r="L2357">
        <v>1960</v>
      </c>
      <c r="R2357" s="81">
        <v>57.1</v>
      </c>
      <c r="S2357" s="81">
        <v>0.05</v>
      </c>
      <c r="T2357" s="81">
        <v>0</v>
      </c>
      <c r="AA2357" t="s">
        <v>307</v>
      </c>
      <c r="AB2357" t="s">
        <v>13</v>
      </c>
      <c r="AC2357" t="b">
        <v>0</v>
      </c>
    </row>
    <row r="2358" spans="1:29" x14ac:dyDescent="0.35">
      <c r="A2358" t="s">
        <v>12</v>
      </c>
      <c r="B2358" t="s">
        <v>322</v>
      </c>
      <c r="C2358" t="s">
        <v>329</v>
      </c>
      <c r="D2358" t="s">
        <v>188</v>
      </c>
      <c r="E2358" t="s">
        <v>242</v>
      </c>
      <c r="F2358" t="s">
        <v>303</v>
      </c>
      <c r="G2358" t="s">
        <v>304</v>
      </c>
      <c r="H2358" t="s">
        <v>305</v>
      </c>
      <c r="I2358" t="s">
        <v>306</v>
      </c>
      <c r="J2358" s="78">
        <v>44153</v>
      </c>
      <c r="K2358" t="s">
        <v>26</v>
      </c>
      <c r="L2358">
        <v>1960</v>
      </c>
      <c r="R2358" s="81">
        <v>38.1</v>
      </c>
      <c r="S2358" s="81">
        <v>0.04</v>
      </c>
      <c r="T2358" s="81">
        <v>0</v>
      </c>
      <c r="AA2358" t="s">
        <v>307</v>
      </c>
      <c r="AB2358" t="s">
        <v>13</v>
      </c>
      <c r="AC2358" t="b">
        <v>0</v>
      </c>
    </row>
    <row r="2359" spans="1:29" x14ac:dyDescent="0.35">
      <c r="A2359" t="s">
        <v>12</v>
      </c>
      <c r="B2359" t="s">
        <v>323</v>
      </c>
      <c r="C2359" t="s">
        <v>329</v>
      </c>
      <c r="D2359" t="s">
        <v>188</v>
      </c>
      <c r="E2359" t="s">
        <v>242</v>
      </c>
      <c r="F2359" t="s">
        <v>303</v>
      </c>
      <c r="G2359" t="s">
        <v>304</v>
      </c>
      <c r="H2359" t="s">
        <v>305</v>
      </c>
      <c r="I2359" t="s">
        <v>306</v>
      </c>
      <c r="J2359" s="78">
        <v>44153</v>
      </c>
      <c r="K2359" t="s">
        <v>26</v>
      </c>
      <c r="L2359">
        <v>1960</v>
      </c>
      <c r="R2359" s="81">
        <v>44.6</v>
      </c>
      <c r="S2359" s="81">
        <v>0.04</v>
      </c>
      <c r="T2359" s="81">
        <v>0</v>
      </c>
      <c r="AA2359" t="s">
        <v>307</v>
      </c>
      <c r="AB2359" t="s">
        <v>13</v>
      </c>
      <c r="AC2359" t="b">
        <v>0</v>
      </c>
    </row>
    <row r="2360" spans="1:29" x14ac:dyDescent="0.35">
      <c r="A2360" t="s">
        <v>12</v>
      </c>
      <c r="B2360" t="s">
        <v>324</v>
      </c>
      <c r="C2360" t="s">
        <v>329</v>
      </c>
      <c r="D2360" t="s">
        <v>188</v>
      </c>
      <c r="E2360" t="s">
        <v>242</v>
      </c>
      <c r="F2360" t="s">
        <v>303</v>
      </c>
      <c r="G2360" t="s">
        <v>304</v>
      </c>
      <c r="H2360" t="s">
        <v>305</v>
      </c>
      <c r="I2360" t="s">
        <v>306</v>
      </c>
      <c r="J2360" s="78">
        <v>44153</v>
      </c>
      <c r="K2360" t="s">
        <v>26</v>
      </c>
      <c r="L2360">
        <v>1960</v>
      </c>
      <c r="R2360" s="81">
        <v>29.7</v>
      </c>
      <c r="S2360" s="81">
        <v>0.03</v>
      </c>
      <c r="T2360" s="81">
        <v>0</v>
      </c>
      <c r="AA2360" t="s">
        <v>307</v>
      </c>
      <c r="AB2360" t="s">
        <v>13</v>
      </c>
      <c r="AC2360" t="b">
        <v>0</v>
      </c>
    </row>
    <row r="2361" spans="1:29" x14ac:dyDescent="0.35">
      <c r="A2361" t="s">
        <v>12</v>
      </c>
      <c r="B2361" t="s">
        <v>325</v>
      </c>
      <c r="C2361" t="s">
        <v>329</v>
      </c>
      <c r="D2361" t="s">
        <v>188</v>
      </c>
      <c r="E2361" t="s">
        <v>242</v>
      </c>
      <c r="F2361" t="s">
        <v>303</v>
      </c>
      <c r="G2361" t="s">
        <v>304</v>
      </c>
      <c r="H2361" t="s">
        <v>305</v>
      </c>
      <c r="I2361" t="s">
        <v>306</v>
      </c>
      <c r="J2361" s="78">
        <v>44153</v>
      </c>
      <c r="K2361" t="s">
        <v>26</v>
      </c>
      <c r="L2361">
        <v>1960</v>
      </c>
      <c r="R2361" s="81">
        <v>59.4</v>
      </c>
      <c r="S2361" s="81">
        <v>0.06</v>
      </c>
      <c r="T2361" s="81">
        <v>0</v>
      </c>
      <c r="AA2361" t="s">
        <v>307</v>
      </c>
      <c r="AB2361" t="s">
        <v>13</v>
      </c>
      <c r="AC2361" t="b">
        <v>0</v>
      </c>
    </row>
    <row r="2362" spans="1:29" x14ac:dyDescent="0.35">
      <c r="A2362" t="s">
        <v>12</v>
      </c>
      <c r="B2362" t="s">
        <v>326</v>
      </c>
      <c r="C2362" t="s">
        <v>329</v>
      </c>
      <c r="D2362" t="s">
        <v>188</v>
      </c>
      <c r="E2362" t="s">
        <v>242</v>
      </c>
      <c r="F2362" t="s">
        <v>303</v>
      </c>
      <c r="G2362" t="s">
        <v>304</v>
      </c>
      <c r="H2362" t="s">
        <v>305</v>
      </c>
      <c r="I2362" t="s">
        <v>306</v>
      </c>
      <c r="J2362" s="78">
        <v>44153</v>
      </c>
      <c r="K2362" t="s">
        <v>26</v>
      </c>
      <c r="L2362">
        <v>1960</v>
      </c>
      <c r="R2362" s="81">
        <v>39.6</v>
      </c>
      <c r="S2362" s="81">
        <v>0.04</v>
      </c>
      <c r="T2362" s="81">
        <v>0</v>
      </c>
      <c r="AA2362" t="s">
        <v>307</v>
      </c>
      <c r="AB2362" t="s">
        <v>13</v>
      </c>
      <c r="AC2362" t="b">
        <v>0</v>
      </c>
    </row>
    <row r="2363" spans="1:29" x14ac:dyDescent="0.35">
      <c r="A2363" t="s">
        <v>12</v>
      </c>
      <c r="B2363" t="s">
        <v>302</v>
      </c>
      <c r="C2363" t="s">
        <v>329</v>
      </c>
      <c r="D2363" t="s">
        <v>188</v>
      </c>
      <c r="E2363" t="s">
        <v>243</v>
      </c>
      <c r="F2363" t="s">
        <v>303</v>
      </c>
      <c r="G2363" t="s">
        <v>304</v>
      </c>
      <c r="H2363" t="s">
        <v>305</v>
      </c>
      <c r="I2363" t="s">
        <v>306</v>
      </c>
      <c r="J2363" s="78">
        <v>44153</v>
      </c>
      <c r="K2363" t="s">
        <v>26</v>
      </c>
      <c r="L2363">
        <v>1900</v>
      </c>
      <c r="R2363" s="81">
        <v>38.799999999999997</v>
      </c>
      <c r="S2363" s="81">
        <v>0.04</v>
      </c>
      <c r="T2363" s="81">
        <v>0</v>
      </c>
      <c r="AA2363" t="s">
        <v>307</v>
      </c>
      <c r="AB2363" t="s">
        <v>13</v>
      </c>
      <c r="AC2363" t="b">
        <v>0</v>
      </c>
    </row>
    <row r="2364" spans="1:29" x14ac:dyDescent="0.35">
      <c r="A2364" t="s">
        <v>12</v>
      </c>
      <c r="B2364" t="s">
        <v>308</v>
      </c>
      <c r="C2364" t="s">
        <v>329</v>
      </c>
      <c r="D2364" t="s">
        <v>188</v>
      </c>
      <c r="E2364" t="s">
        <v>243</v>
      </c>
      <c r="F2364" t="s">
        <v>303</v>
      </c>
      <c r="G2364" t="s">
        <v>304</v>
      </c>
      <c r="H2364" t="s">
        <v>305</v>
      </c>
      <c r="I2364" t="s">
        <v>306</v>
      </c>
      <c r="J2364" s="78">
        <v>44153</v>
      </c>
      <c r="K2364" t="s">
        <v>26</v>
      </c>
      <c r="L2364">
        <v>1900</v>
      </c>
      <c r="R2364" s="81">
        <v>25.9</v>
      </c>
      <c r="S2364" s="81">
        <v>0.02</v>
      </c>
      <c r="T2364" s="81">
        <v>0</v>
      </c>
      <c r="AA2364" t="s">
        <v>307</v>
      </c>
      <c r="AB2364" t="s">
        <v>13</v>
      </c>
      <c r="AC2364" t="b">
        <v>0</v>
      </c>
    </row>
    <row r="2365" spans="1:29" x14ac:dyDescent="0.35">
      <c r="A2365" t="s">
        <v>12</v>
      </c>
      <c r="B2365" t="s">
        <v>309</v>
      </c>
      <c r="C2365" t="s">
        <v>329</v>
      </c>
      <c r="D2365" t="s">
        <v>188</v>
      </c>
      <c r="E2365" t="s">
        <v>243</v>
      </c>
      <c r="F2365" t="s">
        <v>303</v>
      </c>
      <c r="G2365" t="s">
        <v>304</v>
      </c>
      <c r="H2365" t="s">
        <v>305</v>
      </c>
      <c r="I2365" t="s">
        <v>306</v>
      </c>
      <c r="J2365" s="78">
        <v>44153</v>
      </c>
      <c r="K2365" t="s">
        <v>26</v>
      </c>
      <c r="L2365">
        <v>1900</v>
      </c>
      <c r="R2365" s="81">
        <v>36.4</v>
      </c>
      <c r="S2365" s="81">
        <v>0.03</v>
      </c>
      <c r="T2365" s="81">
        <v>0</v>
      </c>
      <c r="AA2365" t="s">
        <v>307</v>
      </c>
      <c r="AB2365" t="s">
        <v>13</v>
      </c>
      <c r="AC2365" t="b">
        <v>0</v>
      </c>
    </row>
    <row r="2366" spans="1:29" x14ac:dyDescent="0.35">
      <c r="A2366" t="s">
        <v>12</v>
      </c>
      <c r="B2366" t="s">
        <v>310</v>
      </c>
      <c r="C2366" t="s">
        <v>329</v>
      </c>
      <c r="D2366" t="s">
        <v>188</v>
      </c>
      <c r="E2366" t="s">
        <v>243</v>
      </c>
      <c r="F2366" t="s">
        <v>303</v>
      </c>
      <c r="G2366" t="s">
        <v>304</v>
      </c>
      <c r="H2366" t="s">
        <v>305</v>
      </c>
      <c r="I2366" t="s">
        <v>306</v>
      </c>
      <c r="J2366" s="78">
        <v>44153</v>
      </c>
      <c r="K2366" t="s">
        <v>26</v>
      </c>
      <c r="L2366">
        <v>1900</v>
      </c>
      <c r="R2366" s="81">
        <v>24.3</v>
      </c>
      <c r="S2366" s="81">
        <v>0.02</v>
      </c>
      <c r="T2366" s="81">
        <v>0</v>
      </c>
      <c r="AA2366" t="s">
        <v>307</v>
      </c>
      <c r="AB2366" t="s">
        <v>13</v>
      </c>
      <c r="AC2366" t="b">
        <v>0</v>
      </c>
    </row>
    <row r="2367" spans="1:29" x14ac:dyDescent="0.35">
      <c r="A2367" t="s">
        <v>12</v>
      </c>
      <c r="B2367" t="s">
        <v>311</v>
      </c>
      <c r="C2367" t="s">
        <v>329</v>
      </c>
      <c r="D2367" t="s">
        <v>188</v>
      </c>
      <c r="E2367" t="s">
        <v>243</v>
      </c>
      <c r="F2367" t="s">
        <v>303</v>
      </c>
      <c r="G2367" t="s">
        <v>304</v>
      </c>
      <c r="H2367" t="s">
        <v>305</v>
      </c>
      <c r="I2367" t="s">
        <v>306</v>
      </c>
      <c r="J2367" s="78">
        <v>44153</v>
      </c>
      <c r="K2367" t="s">
        <v>26</v>
      </c>
      <c r="L2367">
        <v>1900</v>
      </c>
      <c r="R2367" s="81">
        <v>35.799999999999997</v>
      </c>
      <c r="S2367" s="81">
        <v>0.03</v>
      </c>
      <c r="T2367" s="81">
        <v>0</v>
      </c>
      <c r="AA2367" t="s">
        <v>307</v>
      </c>
      <c r="AB2367" t="s">
        <v>13</v>
      </c>
      <c r="AC2367" t="b">
        <v>0</v>
      </c>
    </row>
    <row r="2368" spans="1:29" x14ac:dyDescent="0.35">
      <c r="A2368" t="s">
        <v>12</v>
      </c>
      <c r="B2368" t="s">
        <v>312</v>
      </c>
      <c r="C2368" t="s">
        <v>329</v>
      </c>
      <c r="D2368" t="s">
        <v>188</v>
      </c>
      <c r="E2368" t="s">
        <v>243</v>
      </c>
      <c r="F2368" t="s">
        <v>303</v>
      </c>
      <c r="G2368" t="s">
        <v>304</v>
      </c>
      <c r="H2368" t="s">
        <v>305</v>
      </c>
      <c r="I2368" t="s">
        <v>306</v>
      </c>
      <c r="J2368" s="78">
        <v>44153</v>
      </c>
      <c r="K2368" t="s">
        <v>26</v>
      </c>
      <c r="L2368">
        <v>1900</v>
      </c>
      <c r="R2368" s="81">
        <v>23.9</v>
      </c>
      <c r="S2368" s="81">
        <v>0.02</v>
      </c>
      <c r="T2368" s="81">
        <v>0</v>
      </c>
      <c r="AA2368" t="s">
        <v>307</v>
      </c>
      <c r="AB2368" t="s">
        <v>13</v>
      </c>
      <c r="AC2368" t="b">
        <v>0</v>
      </c>
    </row>
    <row r="2369" spans="1:29" x14ac:dyDescent="0.35">
      <c r="A2369" t="s">
        <v>12</v>
      </c>
      <c r="B2369" t="s">
        <v>313</v>
      </c>
      <c r="C2369" t="s">
        <v>329</v>
      </c>
      <c r="D2369" t="s">
        <v>188</v>
      </c>
      <c r="E2369" t="s">
        <v>243</v>
      </c>
      <c r="F2369" t="s">
        <v>303</v>
      </c>
      <c r="G2369" t="s">
        <v>304</v>
      </c>
      <c r="H2369" t="s">
        <v>305</v>
      </c>
      <c r="I2369" t="s">
        <v>306</v>
      </c>
      <c r="J2369" s="78">
        <v>44153</v>
      </c>
      <c r="K2369" t="s">
        <v>26</v>
      </c>
      <c r="L2369">
        <v>1900</v>
      </c>
      <c r="R2369" s="81">
        <v>35.799999999999997</v>
      </c>
      <c r="S2369" s="81">
        <v>0.03</v>
      </c>
      <c r="T2369" s="81">
        <v>0</v>
      </c>
      <c r="AA2369" t="s">
        <v>307</v>
      </c>
      <c r="AB2369" t="s">
        <v>13</v>
      </c>
      <c r="AC2369" t="b">
        <v>0</v>
      </c>
    </row>
    <row r="2370" spans="1:29" x14ac:dyDescent="0.35">
      <c r="A2370" t="s">
        <v>12</v>
      </c>
      <c r="B2370" t="s">
        <v>314</v>
      </c>
      <c r="C2370" t="s">
        <v>329</v>
      </c>
      <c r="D2370" t="s">
        <v>188</v>
      </c>
      <c r="E2370" t="s">
        <v>243</v>
      </c>
      <c r="F2370" t="s">
        <v>303</v>
      </c>
      <c r="G2370" t="s">
        <v>304</v>
      </c>
      <c r="H2370" t="s">
        <v>305</v>
      </c>
      <c r="I2370" t="s">
        <v>306</v>
      </c>
      <c r="J2370" s="78">
        <v>44153</v>
      </c>
      <c r="K2370" t="s">
        <v>26</v>
      </c>
      <c r="L2370">
        <v>1900</v>
      </c>
      <c r="R2370" s="81">
        <v>23.9</v>
      </c>
      <c r="S2370" s="81">
        <v>0.02</v>
      </c>
      <c r="T2370" s="81">
        <v>0</v>
      </c>
      <c r="AA2370" t="s">
        <v>307</v>
      </c>
      <c r="AB2370" t="s">
        <v>13</v>
      </c>
      <c r="AC2370" t="b">
        <v>0</v>
      </c>
    </row>
    <row r="2371" spans="1:29" x14ac:dyDescent="0.35">
      <c r="A2371" t="s">
        <v>12</v>
      </c>
      <c r="B2371" t="s">
        <v>315</v>
      </c>
      <c r="C2371" t="s">
        <v>329</v>
      </c>
      <c r="D2371" t="s">
        <v>188</v>
      </c>
      <c r="E2371" t="s">
        <v>243</v>
      </c>
      <c r="F2371" t="s">
        <v>303</v>
      </c>
      <c r="G2371" t="s">
        <v>304</v>
      </c>
      <c r="H2371" t="s">
        <v>305</v>
      </c>
      <c r="I2371" t="s">
        <v>306</v>
      </c>
      <c r="J2371" s="78">
        <v>44153</v>
      </c>
      <c r="K2371" t="s">
        <v>26</v>
      </c>
      <c r="L2371">
        <v>1900</v>
      </c>
      <c r="R2371" s="81">
        <v>42.5</v>
      </c>
      <c r="S2371" s="81">
        <v>0.04</v>
      </c>
      <c r="T2371" s="81">
        <v>0</v>
      </c>
      <c r="AA2371" t="s">
        <v>307</v>
      </c>
      <c r="AB2371" t="s">
        <v>13</v>
      </c>
      <c r="AC2371" t="b">
        <v>0</v>
      </c>
    </row>
    <row r="2372" spans="1:29" x14ac:dyDescent="0.35">
      <c r="A2372" t="s">
        <v>12</v>
      </c>
      <c r="B2372" t="s">
        <v>316</v>
      </c>
      <c r="C2372" t="s">
        <v>329</v>
      </c>
      <c r="D2372" t="s">
        <v>188</v>
      </c>
      <c r="E2372" t="s">
        <v>243</v>
      </c>
      <c r="F2372" t="s">
        <v>303</v>
      </c>
      <c r="G2372" t="s">
        <v>304</v>
      </c>
      <c r="H2372" t="s">
        <v>305</v>
      </c>
      <c r="I2372" t="s">
        <v>306</v>
      </c>
      <c r="J2372" s="78">
        <v>44153</v>
      </c>
      <c r="K2372" t="s">
        <v>26</v>
      </c>
      <c r="L2372">
        <v>1900</v>
      </c>
      <c r="R2372" s="81">
        <v>28.3</v>
      </c>
      <c r="S2372" s="81">
        <v>0.03</v>
      </c>
      <c r="T2372" s="81">
        <v>0</v>
      </c>
      <c r="AA2372" t="s">
        <v>307</v>
      </c>
      <c r="AB2372" t="s">
        <v>13</v>
      </c>
      <c r="AC2372" t="b">
        <v>0</v>
      </c>
    </row>
    <row r="2373" spans="1:29" x14ac:dyDescent="0.35">
      <c r="A2373" t="s">
        <v>12</v>
      </c>
      <c r="B2373" t="s">
        <v>317</v>
      </c>
      <c r="C2373" t="s">
        <v>329</v>
      </c>
      <c r="D2373" t="s">
        <v>188</v>
      </c>
      <c r="E2373" t="s">
        <v>243</v>
      </c>
      <c r="F2373" t="s">
        <v>303</v>
      </c>
      <c r="G2373" t="s">
        <v>304</v>
      </c>
      <c r="H2373" t="s">
        <v>305</v>
      </c>
      <c r="I2373" t="s">
        <v>306</v>
      </c>
      <c r="J2373" s="78">
        <v>44153</v>
      </c>
      <c r="K2373" t="s">
        <v>26</v>
      </c>
      <c r="L2373">
        <v>1900</v>
      </c>
      <c r="R2373" s="81">
        <v>48.1</v>
      </c>
      <c r="S2373" s="81">
        <v>0.05</v>
      </c>
      <c r="T2373" s="81">
        <v>0</v>
      </c>
      <c r="AA2373" t="s">
        <v>307</v>
      </c>
      <c r="AB2373" t="s">
        <v>13</v>
      </c>
      <c r="AC2373" t="b">
        <v>0</v>
      </c>
    </row>
    <row r="2374" spans="1:29" x14ac:dyDescent="0.35">
      <c r="A2374" t="s">
        <v>12</v>
      </c>
      <c r="B2374" t="s">
        <v>318</v>
      </c>
      <c r="C2374" t="s">
        <v>329</v>
      </c>
      <c r="D2374" t="s">
        <v>188</v>
      </c>
      <c r="E2374" t="s">
        <v>243</v>
      </c>
      <c r="F2374" t="s">
        <v>303</v>
      </c>
      <c r="G2374" t="s">
        <v>304</v>
      </c>
      <c r="H2374" t="s">
        <v>305</v>
      </c>
      <c r="I2374" t="s">
        <v>306</v>
      </c>
      <c r="J2374" s="78">
        <v>44153</v>
      </c>
      <c r="K2374" t="s">
        <v>26</v>
      </c>
      <c r="L2374">
        <v>1900</v>
      </c>
      <c r="R2374" s="81">
        <v>32.1</v>
      </c>
      <c r="S2374" s="81">
        <v>0.03</v>
      </c>
      <c r="T2374" s="81">
        <v>0</v>
      </c>
      <c r="AA2374" t="s">
        <v>307</v>
      </c>
      <c r="AB2374" t="s">
        <v>13</v>
      </c>
      <c r="AC2374" t="b">
        <v>0</v>
      </c>
    </row>
    <row r="2375" spans="1:29" x14ac:dyDescent="0.35">
      <c r="A2375" t="s">
        <v>12</v>
      </c>
      <c r="B2375" t="s">
        <v>319</v>
      </c>
      <c r="C2375" t="s">
        <v>329</v>
      </c>
      <c r="D2375" t="s">
        <v>188</v>
      </c>
      <c r="E2375" t="s">
        <v>243</v>
      </c>
      <c r="F2375" t="s">
        <v>303</v>
      </c>
      <c r="G2375" t="s">
        <v>304</v>
      </c>
      <c r="H2375" t="s">
        <v>305</v>
      </c>
      <c r="I2375" t="s">
        <v>306</v>
      </c>
      <c r="J2375" s="78">
        <v>44153</v>
      </c>
      <c r="K2375" t="s">
        <v>26</v>
      </c>
      <c r="L2375">
        <v>1900</v>
      </c>
      <c r="R2375" s="81">
        <v>44.2</v>
      </c>
      <c r="S2375" s="81">
        <v>0.04</v>
      </c>
      <c r="T2375" s="81">
        <v>0</v>
      </c>
      <c r="AA2375" t="s">
        <v>307</v>
      </c>
      <c r="AB2375" t="s">
        <v>13</v>
      </c>
      <c r="AC2375" t="b">
        <v>0</v>
      </c>
    </row>
    <row r="2376" spans="1:29" x14ac:dyDescent="0.35">
      <c r="A2376" t="s">
        <v>12</v>
      </c>
      <c r="B2376" t="s">
        <v>320</v>
      </c>
      <c r="C2376" t="s">
        <v>329</v>
      </c>
      <c r="D2376" t="s">
        <v>188</v>
      </c>
      <c r="E2376" t="s">
        <v>243</v>
      </c>
      <c r="F2376" t="s">
        <v>303</v>
      </c>
      <c r="G2376" t="s">
        <v>304</v>
      </c>
      <c r="H2376" t="s">
        <v>305</v>
      </c>
      <c r="I2376" t="s">
        <v>306</v>
      </c>
      <c r="J2376" s="78">
        <v>44153</v>
      </c>
      <c r="K2376" t="s">
        <v>26</v>
      </c>
      <c r="L2376">
        <v>1900</v>
      </c>
      <c r="R2376" s="81">
        <v>29.5</v>
      </c>
      <c r="S2376" s="81">
        <v>0.03</v>
      </c>
      <c r="T2376" s="81">
        <v>0</v>
      </c>
      <c r="AA2376" t="s">
        <v>307</v>
      </c>
      <c r="AB2376" t="s">
        <v>13</v>
      </c>
      <c r="AC2376" t="b">
        <v>0</v>
      </c>
    </row>
    <row r="2377" spans="1:29" x14ac:dyDescent="0.35">
      <c r="A2377" t="s">
        <v>12</v>
      </c>
      <c r="B2377" t="s">
        <v>321</v>
      </c>
      <c r="C2377" t="s">
        <v>329</v>
      </c>
      <c r="D2377" t="s">
        <v>188</v>
      </c>
      <c r="E2377" t="s">
        <v>243</v>
      </c>
      <c r="F2377" t="s">
        <v>303</v>
      </c>
      <c r="G2377" t="s">
        <v>304</v>
      </c>
      <c r="H2377" t="s">
        <v>305</v>
      </c>
      <c r="I2377" t="s">
        <v>306</v>
      </c>
      <c r="J2377" s="78">
        <v>44153</v>
      </c>
      <c r="K2377" t="s">
        <v>26</v>
      </c>
      <c r="L2377">
        <v>1900</v>
      </c>
      <c r="R2377" s="81">
        <v>53.1</v>
      </c>
      <c r="S2377" s="81">
        <v>0.05</v>
      </c>
      <c r="T2377" s="81">
        <v>0</v>
      </c>
      <c r="AA2377" t="s">
        <v>307</v>
      </c>
      <c r="AB2377" t="s">
        <v>13</v>
      </c>
      <c r="AC2377" t="b">
        <v>0</v>
      </c>
    </row>
    <row r="2378" spans="1:29" x14ac:dyDescent="0.35">
      <c r="A2378" t="s">
        <v>12</v>
      </c>
      <c r="B2378" t="s">
        <v>322</v>
      </c>
      <c r="C2378" t="s">
        <v>329</v>
      </c>
      <c r="D2378" t="s">
        <v>188</v>
      </c>
      <c r="E2378" t="s">
        <v>243</v>
      </c>
      <c r="F2378" t="s">
        <v>303</v>
      </c>
      <c r="G2378" t="s">
        <v>304</v>
      </c>
      <c r="H2378" t="s">
        <v>305</v>
      </c>
      <c r="I2378" t="s">
        <v>306</v>
      </c>
      <c r="J2378" s="78">
        <v>44153</v>
      </c>
      <c r="K2378" t="s">
        <v>26</v>
      </c>
      <c r="L2378">
        <v>1900</v>
      </c>
      <c r="R2378" s="81">
        <v>35.4</v>
      </c>
      <c r="S2378" s="81">
        <v>0.03</v>
      </c>
      <c r="T2378" s="81">
        <v>0</v>
      </c>
      <c r="AA2378" t="s">
        <v>307</v>
      </c>
      <c r="AB2378" t="s">
        <v>13</v>
      </c>
      <c r="AC2378" t="b">
        <v>0</v>
      </c>
    </row>
    <row r="2379" spans="1:29" x14ac:dyDescent="0.35">
      <c r="A2379" t="s">
        <v>12</v>
      </c>
      <c r="B2379" t="s">
        <v>323</v>
      </c>
      <c r="C2379" t="s">
        <v>329</v>
      </c>
      <c r="D2379" t="s">
        <v>188</v>
      </c>
      <c r="E2379" t="s">
        <v>243</v>
      </c>
      <c r="F2379" t="s">
        <v>303</v>
      </c>
      <c r="G2379" t="s">
        <v>304</v>
      </c>
      <c r="H2379" t="s">
        <v>305</v>
      </c>
      <c r="I2379" t="s">
        <v>306</v>
      </c>
      <c r="J2379" s="78">
        <v>44153</v>
      </c>
      <c r="K2379" t="s">
        <v>26</v>
      </c>
      <c r="L2379">
        <v>1900</v>
      </c>
      <c r="R2379" s="81">
        <v>41.4</v>
      </c>
      <c r="S2379" s="81">
        <v>0.04</v>
      </c>
      <c r="T2379" s="81">
        <v>0</v>
      </c>
      <c r="AA2379" t="s">
        <v>307</v>
      </c>
      <c r="AB2379" t="s">
        <v>13</v>
      </c>
      <c r="AC2379" t="b">
        <v>0</v>
      </c>
    </row>
    <row r="2380" spans="1:29" x14ac:dyDescent="0.35">
      <c r="A2380" t="s">
        <v>12</v>
      </c>
      <c r="B2380" t="s">
        <v>324</v>
      </c>
      <c r="C2380" t="s">
        <v>329</v>
      </c>
      <c r="D2380" t="s">
        <v>188</v>
      </c>
      <c r="E2380" t="s">
        <v>243</v>
      </c>
      <c r="F2380" t="s">
        <v>303</v>
      </c>
      <c r="G2380" t="s">
        <v>304</v>
      </c>
      <c r="H2380" t="s">
        <v>305</v>
      </c>
      <c r="I2380" t="s">
        <v>306</v>
      </c>
      <c r="J2380" s="78">
        <v>44153</v>
      </c>
      <c r="K2380" t="s">
        <v>26</v>
      </c>
      <c r="L2380">
        <v>1900</v>
      </c>
      <c r="R2380" s="81">
        <v>27.6</v>
      </c>
      <c r="S2380" s="81">
        <v>0.03</v>
      </c>
      <c r="T2380" s="81">
        <v>0</v>
      </c>
      <c r="AA2380" t="s">
        <v>307</v>
      </c>
      <c r="AB2380" t="s">
        <v>13</v>
      </c>
      <c r="AC2380" t="b">
        <v>0</v>
      </c>
    </row>
    <row r="2381" spans="1:29" x14ac:dyDescent="0.35">
      <c r="A2381" t="s">
        <v>12</v>
      </c>
      <c r="B2381" t="s">
        <v>325</v>
      </c>
      <c r="C2381" t="s">
        <v>329</v>
      </c>
      <c r="D2381" t="s">
        <v>188</v>
      </c>
      <c r="E2381" t="s">
        <v>243</v>
      </c>
      <c r="F2381" t="s">
        <v>303</v>
      </c>
      <c r="G2381" t="s">
        <v>304</v>
      </c>
      <c r="H2381" t="s">
        <v>305</v>
      </c>
      <c r="I2381" t="s">
        <v>306</v>
      </c>
      <c r="J2381" s="78">
        <v>44153</v>
      </c>
      <c r="K2381" t="s">
        <v>26</v>
      </c>
      <c r="L2381">
        <v>1900</v>
      </c>
      <c r="R2381" s="81">
        <v>55.2</v>
      </c>
      <c r="S2381" s="81">
        <v>0.05</v>
      </c>
      <c r="T2381" s="81">
        <v>0</v>
      </c>
      <c r="AA2381" t="s">
        <v>307</v>
      </c>
      <c r="AB2381" t="s">
        <v>13</v>
      </c>
      <c r="AC2381" t="b">
        <v>0</v>
      </c>
    </row>
    <row r="2382" spans="1:29" x14ac:dyDescent="0.35">
      <c r="A2382" t="s">
        <v>12</v>
      </c>
      <c r="B2382" t="s">
        <v>326</v>
      </c>
      <c r="C2382" t="s">
        <v>329</v>
      </c>
      <c r="D2382" t="s">
        <v>188</v>
      </c>
      <c r="E2382" t="s">
        <v>243</v>
      </c>
      <c r="F2382" t="s">
        <v>303</v>
      </c>
      <c r="G2382" t="s">
        <v>304</v>
      </c>
      <c r="H2382" t="s">
        <v>305</v>
      </c>
      <c r="I2382" t="s">
        <v>306</v>
      </c>
      <c r="J2382" s="78">
        <v>44153</v>
      </c>
      <c r="K2382" t="s">
        <v>26</v>
      </c>
      <c r="L2382">
        <v>1900</v>
      </c>
      <c r="R2382" s="81">
        <v>36.799999999999997</v>
      </c>
      <c r="S2382" s="81">
        <v>0.03</v>
      </c>
      <c r="T2382" s="81">
        <v>0</v>
      </c>
      <c r="AA2382" t="s">
        <v>307</v>
      </c>
      <c r="AB2382" t="s">
        <v>13</v>
      </c>
      <c r="AC2382" t="b">
        <v>0</v>
      </c>
    </row>
    <row r="2383" spans="1:29" x14ac:dyDescent="0.35">
      <c r="A2383" t="s">
        <v>12</v>
      </c>
      <c r="B2383" t="s">
        <v>302</v>
      </c>
      <c r="C2383" t="s">
        <v>329</v>
      </c>
      <c r="D2383" t="s">
        <v>188</v>
      </c>
      <c r="E2383" t="s">
        <v>244</v>
      </c>
      <c r="F2383" t="s">
        <v>303</v>
      </c>
      <c r="G2383" t="s">
        <v>304</v>
      </c>
      <c r="H2383" t="s">
        <v>305</v>
      </c>
      <c r="I2383" t="s">
        <v>306</v>
      </c>
      <c r="J2383" s="78">
        <v>44153</v>
      </c>
      <c r="K2383" t="s">
        <v>26</v>
      </c>
      <c r="L2383">
        <v>2190</v>
      </c>
      <c r="R2383" s="81">
        <v>43.9</v>
      </c>
      <c r="S2383" s="81">
        <v>0.03</v>
      </c>
      <c r="T2383" s="81">
        <v>0</v>
      </c>
      <c r="AA2383" t="s">
        <v>307</v>
      </c>
      <c r="AB2383" t="s">
        <v>13</v>
      </c>
      <c r="AC2383" t="b">
        <v>0</v>
      </c>
    </row>
    <row r="2384" spans="1:29" x14ac:dyDescent="0.35">
      <c r="A2384" t="s">
        <v>12</v>
      </c>
      <c r="B2384" t="s">
        <v>308</v>
      </c>
      <c r="C2384" t="s">
        <v>329</v>
      </c>
      <c r="D2384" t="s">
        <v>188</v>
      </c>
      <c r="E2384" t="s">
        <v>244</v>
      </c>
      <c r="F2384" t="s">
        <v>303</v>
      </c>
      <c r="G2384" t="s">
        <v>304</v>
      </c>
      <c r="H2384" t="s">
        <v>305</v>
      </c>
      <c r="I2384" t="s">
        <v>306</v>
      </c>
      <c r="J2384" s="78">
        <v>44153</v>
      </c>
      <c r="K2384" t="s">
        <v>26</v>
      </c>
      <c r="L2384">
        <v>2190</v>
      </c>
      <c r="R2384" s="81">
        <v>29.3</v>
      </c>
      <c r="S2384" s="81">
        <v>0.02</v>
      </c>
      <c r="T2384" s="81">
        <v>0</v>
      </c>
      <c r="AA2384" t="s">
        <v>307</v>
      </c>
      <c r="AB2384" t="s">
        <v>13</v>
      </c>
      <c r="AC2384" t="b">
        <v>0</v>
      </c>
    </row>
    <row r="2385" spans="1:29" x14ac:dyDescent="0.35">
      <c r="A2385" t="s">
        <v>12</v>
      </c>
      <c r="B2385" t="s">
        <v>309</v>
      </c>
      <c r="C2385" t="s">
        <v>329</v>
      </c>
      <c r="D2385" t="s">
        <v>188</v>
      </c>
      <c r="E2385" t="s">
        <v>244</v>
      </c>
      <c r="F2385" t="s">
        <v>303</v>
      </c>
      <c r="G2385" t="s">
        <v>304</v>
      </c>
      <c r="H2385" t="s">
        <v>305</v>
      </c>
      <c r="I2385" t="s">
        <v>306</v>
      </c>
      <c r="J2385" s="78">
        <v>44153</v>
      </c>
      <c r="K2385" t="s">
        <v>26</v>
      </c>
      <c r="L2385">
        <v>2190</v>
      </c>
      <c r="R2385" s="81">
        <v>41.2</v>
      </c>
      <c r="S2385" s="81">
        <v>0.03</v>
      </c>
      <c r="T2385" s="81">
        <v>0</v>
      </c>
      <c r="AA2385" t="s">
        <v>307</v>
      </c>
      <c r="AB2385" t="s">
        <v>13</v>
      </c>
      <c r="AC2385" t="b">
        <v>0</v>
      </c>
    </row>
    <row r="2386" spans="1:29" x14ac:dyDescent="0.35">
      <c r="A2386" t="s">
        <v>12</v>
      </c>
      <c r="B2386" t="s">
        <v>310</v>
      </c>
      <c r="C2386" t="s">
        <v>329</v>
      </c>
      <c r="D2386" t="s">
        <v>188</v>
      </c>
      <c r="E2386" t="s">
        <v>244</v>
      </c>
      <c r="F2386" t="s">
        <v>303</v>
      </c>
      <c r="G2386" t="s">
        <v>304</v>
      </c>
      <c r="H2386" t="s">
        <v>305</v>
      </c>
      <c r="I2386" t="s">
        <v>306</v>
      </c>
      <c r="J2386" s="78">
        <v>44153</v>
      </c>
      <c r="K2386" t="s">
        <v>26</v>
      </c>
      <c r="L2386">
        <v>2190</v>
      </c>
      <c r="R2386" s="81">
        <v>27.4</v>
      </c>
      <c r="S2386" s="81">
        <v>0.02</v>
      </c>
      <c r="T2386" s="81">
        <v>0</v>
      </c>
      <c r="AA2386" t="s">
        <v>307</v>
      </c>
      <c r="AB2386" t="s">
        <v>13</v>
      </c>
      <c r="AC2386" t="b">
        <v>0</v>
      </c>
    </row>
    <row r="2387" spans="1:29" x14ac:dyDescent="0.35">
      <c r="A2387" t="s">
        <v>12</v>
      </c>
      <c r="B2387" t="s">
        <v>311</v>
      </c>
      <c r="C2387" t="s">
        <v>329</v>
      </c>
      <c r="D2387" t="s">
        <v>188</v>
      </c>
      <c r="E2387" t="s">
        <v>244</v>
      </c>
      <c r="F2387" t="s">
        <v>303</v>
      </c>
      <c r="G2387" t="s">
        <v>304</v>
      </c>
      <c r="H2387" t="s">
        <v>305</v>
      </c>
      <c r="I2387" t="s">
        <v>306</v>
      </c>
      <c r="J2387" s="78">
        <v>44153</v>
      </c>
      <c r="K2387" t="s">
        <v>26</v>
      </c>
      <c r="L2387">
        <v>2190</v>
      </c>
      <c r="R2387" s="81">
        <v>40.5</v>
      </c>
      <c r="S2387" s="81">
        <v>0.03</v>
      </c>
      <c r="T2387" s="81">
        <v>0</v>
      </c>
      <c r="AA2387" t="s">
        <v>307</v>
      </c>
      <c r="AB2387" t="s">
        <v>13</v>
      </c>
      <c r="AC2387" t="b">
        <v>0</v>
      </c>
    </row>
    <row r="2388" spans="1:29" x14ac:dyDescent="0.35">
      <c r="A2388" t="s">
        <v>12</v>
      </c>
      <c r="B2388" t="s">
        <v>312</v>
      </c>
      <c r="C2388" t="s">
        <v>329</v>
      </c>
      <c r="D2388" t="s">
        <v>188</v>
      </c>
      <c r="E2388" t="s">
        <v>244</v>
      </c>
      <c r="F2388" t="s">
        <v>303</v>
      </c>
      <c r="G2388" t="s">
        <v>304</v>
      </c>
      <c r="H2388" t="s">
        <v>305</v>
      </c>
      <c r="I2388" t="s">
        <v>306</v>
      </c>
      <c r="J2388" s="78">
        <v>44153</v>
      </c>
      <c r="K2388" t="s">
        <v>26</v>
      </c>
      <c r="L2388">
        <v>2190</v>
      </c>
      <c r="R2388" s="81">
        <v>27</v>
      </c>
      <c r="S2388" s="81">
        <v>0.02</v>
      </c>
      <c r="T2388" s="81">
        <v>0</v>
      </c>
      <c r="AA2388" t="s">
        <v>307</v>
      </c>
      <c r="AB2388" t="s">
        <v>13</v>
      </c>
      <c r="AC2388" t="b">
        <v>0</v>
      </c>
    </row>
    <row r="2389" spans="1:29" x14ac:dyDescent="0.35">
      <c r="A2389" t="s">
        <v>12</v>
      </c>
      <c r="B2389" t="s">
        <v>313</v>
      </c>
      <c r="C2389" t="s">
        <v>329</v>
      </c>
      <c r="D2389" t="s">
        <v>188</v>
      </c>
      <c r="E2389" t="s">
        <v>244</v>
      </c>
      <c r="F2389" t="s">
        <v>303</v>
      </c>
      <c r="G2389" t="s">
        <v>304</v>
      </c>
      <c r="H2389" t="s">
        <v>305</v>
      </c>
      <c r="I2389" t="s">
        <v>306</v>
      </c>
      <c r="J2389" s="78">
        <v>44153</v>
      </c>
      <c r="K2389" t="s">
        <v>26</v>
      </c>
      <c r="L2389">
        <v>2190</v>
      </c>
      <c r="R2389" s="81">
        <v>40.5</v>
      </c>
      <c r="S2389" s="81">
        <v>0.03</v>
      </c>
      <c r="T2389" s="81">
        <v>0</v>
      </c>
      <c r="AA2389" t="s">
        <v>307</v>
      </c>
      <c r="AB2389" t="s">
        <v>13</v>
      </c>
      <c r="AC2389" t="b">
        <v>0</v>
      </c>
    </row>
    <row r="2390" spans="1:29" x14ac:dyDescent="0.35">
      <c r="A2390" t="s">
        <v>12</v>
      </c>
      <c r="B2390" t="s">
        <v>314</v>
      </c>
      <c r="C2390" t="s">
        <v>329</v>
      </c>
      <c r="D2390" t="s">
        <v>188</v>
      </c>
      <c r="E2390" t="s">
        <v>244</v>
      </c>
      <c r="F2390" t="s">
        <v>303</v>
      </c>
      <c r="G2390" t="s">
        <v>304</v>
      </c>
      <c r="H2390" t="s">
        <v>305</v>
      </c>
      <c r="I2390" t="s">
        <v>306</v>
      </c>
      <c r="J2390" s="78">
        <v>44153</v>
      </c>
      <c r="K2390" t="s">
        <v>26</v>
      </c>
      <c r="L2390">
        <v>2190</v>
      </c>
      <c r="R2390" s="81">
        <v>27</v>
      </c>
      <c r="S2390" s="81">
        <v>0.02</v>
      </c>
      <c r="T2390" s="81">
        <v>0</v>
      </c>
      <c r="AA2390" t="s">
        <v>307</v>
      </c>
      <c r="AB2390" t="s">
        <v>13</v>
      </c>
      <c r="AC2390" t="b">
        <v>0</v>
      </c>
    </row>
    <row r="2391" spans="1:29" x14ac:dyDescent="0.35">
      <c r="A2391" t="s">
        <v>12</v>
      </c>
      <c r="B2391" t="s">
        <v>315</v>
      </c>
      <c r="C2391" t="s">
        <v>329</v>
      </c>
      <c r="D2391" t="s">
        <v>188</v>
      </c>
      <c r="E2391" t="s">
        <v>244</v>
      </c>
      <c r="F2391" t="s">
        <v>303</v>
      </c>
      <c r="G2391" t="s">
        <v>304</v>
      </c>
      <c r="H2391" t="s">
        <v>305</v>
      </c>
      <c r="I2391" t="s">
        <v>306</v>
      </c>
      <c r="J2391" s="78">
        <v>44153</v>
      </c>
      <c r="K2391" t="s">
        <v>26</v>
      </c>
      <c r="L2391">
        <v>2190</v>
      </c>
      <c r="R2391" s="81">
        <v>48.1</v>
      </c>
      <c r="S2391" s="81">
        <v>0.04</v>
      </c>
      <c r="T2391" s="81">
        <v>0</v>
      </c>
      <c r="AA2391" t="s">
        <v>307</v>
      </c>
      <c r="AB2391" t="s">
        <v>13</v>
      </c>
      <c r="AC2391" t="b">
        <v>0</v>
      </c>
    </row>
    <row r="2392" spans="1:29" x14ac:dyDescent="0.35">
      <c r="A2392" t="s">
        <v>12</v>
      </c>
      <c r="B2392" t="s">
        <v>316</v>
      </c>
      <c r="C2392" t="s">
        <v>329</v>
      </c>
      <c r="D2392" t="s">
        <v>188</v>
      </c>
      <c r="E2392" t="s">
        <v>244</v>
      </c>
      <c r="F2392" t="s">
        <v>303</v>
      </c>
      <c r="G2392" t="s">
        <v>304</v>
      </c>
      <c r="H2392" t="s">
        <v>305</v>
      </c>
      <c r="I2392" t="s">
        <v>306</v>
      </c>
      <c r="J2392" s="78">
        <v>44153</v>
      </c>
      <c r="K2392" t="s">
        <v>26</v>
      </c>
      <c r="L2392">
        <v>2190</v>
      </c>
      <c r="R2392" s="81">
        <v>32.1</v>
      </c>
      <c r="S2392" s="81">
        <v>0.02</v>
      </c>
      <c r="T2392" s="81">
        <v>0</v>
      </c>
      <c r="AA2392" t="s">
        <v>307</v>
      </c>
      <c r="AB2392" t="s">
        <v>13</v>
      </c>
      <c r="AC2392" t="b">
        <v>0</v>
      </c>
    </row>
    <row r="2393" spans="1:29" x14ac:dyDescent="0.35">
      <c r="A2393" t="s">
        <v>12</v>
      </c>
      <c r="B2393" t="s">
        <v>317</v>
      </c>
      <c r="C2393" t="s">
        <v>329</v>
      </c>
      <c r="D2393" t="s">
        <v>188</v>
      </c>
      <c r="E2393" t="s">
        <v>244</v>
      </c>
      <c r="F2393" t="s">
        <v>303</v>
      </c>
      <c r="G2393" t="s">
        <v>304</v>
      </c>
      <c r="H2393" t="s">
        <v>305</v>
      </c>
      <c r="I2393" t="s">
        <v>306</v>
      </c>
      <c r="J2393" s="78">
        <v>44153</v>
      </c>
      <c r="K2393" t="s">
        <v>26</v>
      </c>
      <c r="L2393">
        <v>2190</v>
      </c>
      <c r="R2393" s="81">
        <v>54.5</v>
      </c>
      <c r="S2393" s="81">
        <v>0.04</v>
      </c>
      <c r="T2393" s="81">
        <v>0</v>
      </c>
      <c r="AA2393" t="s">
        <v>307</v>
      </c>
      <c r="AB2393" t="s">
        <v>13</v>
      </c>
      <c r="AC2393" t="b">
        <v>0</v>
      </c>
    </row>
    <row r="2394" spans="1:29" x14ac:dyDescent="0.35">
      <c r="A2394" t="s">
        <v>12</v>
      </c>
      <c r="B2394" t="s">
        <v>318</v>
      </c>
      <c r="C2394" t="s">
        <v>329</v>
      </c>
      <c r="D2394" t="s">
        <v>188</v>
      </c>
      <c r="E2394" t="s">
        <v>244</v>
      </c>
      <c r="F2394" t="s">
        <v>303</v>
      </c>
      <c r="G2394" t="s">
        <v>304</v>
      </c>
      <c r="H2394" t="s">
        <v>305</v>
      </c>
      <c r="I2394" t="s">
        <v>306</v>
      </c>
      <c r="J2394" s="78">
        <v>44153</v>
      </c>
      <c r="K2394" t="s">
        <v>26</v>
      </c>
      <c r="L2394">
        <v>2190</v>
      </c>
      <c r="R2394" s="81">
        <v>36.299999999999997</v>
      </c>
      <c r="S2394" s="81">
        <v>0.03</v>
      </c>
      <c r="T2394" s="81">
        <v>0</v>
      </c>
      <c r="AA2394" t="s">
        <v>307</v>
      </c>
      <c r="AB2394" t="s">
        <v>13</v>
      </c>
      <c r="AC2394" t="b">
        <v>0</v>
      </c>
    </row>
    <row r="2395" spans="1:29" x14ac:dyDescent="0.35">
      <c r="A2395" t="s">
        <v>12</v>
      </c>
      <c r="B2395" t="s">
        <v>319</v>
      </c>
      <c r="C2395" t="s">
        <v>329</v>
      </c>
      <c r="D2395" t="s">
        <v>188</v>
      </c>
      <c r="E2395" t="s">
        <v>244</v>
      </c>
      <c r="F2395" t="s">
        <v>303</v>
      </c>
      <c r="G2395" t="s">
        <v>304</v>
      </c>
      <c r="H2395" t="s">
        <v>305</v>
      </c>
      <c r="I2395" t="s">
        <v>306</v>
      </c>
      <c r="J2395" s="78">
        <v>44153</v>
      </c>
      <c r="K2395" t="s">
        <v>26</v>
      </c>
      <c r="L2395">
        <v>2190</v>
      </c>
      <c r="R2395" s="81">
        <v>50.1</v>
      </c>
      <c r="S2395" s="81">
        <v>0.04</v>
      </c>
      <c r="T2395" s="81">
        <v>0</v>
      </c>
      <c r="AA2395" t="s">
        <v>307</v>
      </c>
      <c r="AB2395" t="s">
        <v>13</v>
      </c>
      <c r="AC2395" t="b">
        <v>0</v>
      </c>
    </row>
    <row r="2396" spans="1:29" x14ac:dyDescent="0.35">
      <c r="A2396" t="s">
        <v>12</v>
      </c>
      <c r="B2396" t="s">
        <v>320</v>
      </c>
      <c r="C2396" t="s">
        <v>329</v>
      </c>
      <c r="D2396" t="s">
        <v>188</v>
      </c>
      <c r="E2396" t="s">
        <v>244</v>
      </c>
      <c r="F2396" t="s">
        <v>303</v>
      </c>
      <c r="G2396" t="s">
        <v>304</v>
      </c>
      <c r="H2396" t="s">
        <v>305</v>
      </c>
      <c r="I2396" t="s">
        <v>306</v>
      </c>
      <c r="J2396" s="78">
        <v>44153</v>
      </c>
      <c r="K2396" t="s">
        <v>26</v>
      </c>
      <c r="L2396">
        <v>2190</v>
      </c>
      <c r="R2396" s="81">
        <v>33.4</v>
      </c>
      <c r="S2396" s="81">
        <v>0.03</v>
      </c>
      <c r="T2396" s="81">
        <v>0</v>
      </c>
      <c r="AA2396" t="s">
        <v>307</v>
      </c>
      <c r="AB2396" t="s">
        <v>13</v>
      </c>
      <c r="AC2396" t="b">
        <v>0</v>
      </c>
    </row>
    <row r="2397" spans="1:29" x14ac:dyDescent="0.35">
      <c r="A2397" t="s">
        <v>12</v>
      </c>
      <c r="B2397" t="s">
        <v>321</v>
      </c>
      <c r="C2397" t="s">
        <v>329</v>
      </c>
      <c r="D2397" t="s">
        <v>188</v>
      </c>
      <c r="E2397" t="s">
        <v>244</v>
      </c>
      <c r="F2397" t="s">
        <v>303</v>
      </c>
      <c r="G2397" t="s">
        <v>304</v>
      </c>
      <c r="H2397" t="s">
        <v>305</v>
      </c>
      <c r="I2397" t="s">
        <v>306</v>
      </c>
      <c r="J2397" s="78">
        <v>44153</v>
      </c>
      <c r="K2397" t="s">
        <v>26</v>
      </c>
      <c r="L2397">
        <v>2190</v>
      </c>
      <c r="R2397" s="81">
        <v>60.1</v>
      </c>
      <c r="S2397" s="81">
        <v>0.05</v>
      </c>
      <c r="T2397" s="81">
        <v>0</v>
      </c>
      <c r="AA2397" t="s">
        <v>307</v>
      </c>
      <c r="AB2397" t="s">
        <v>13</v>
      </c>
      <c r="AC2397" t="b">
        <v>0</v>
      </c>
    </row>
    <row r="2398" spans="1:29" x14ac:dyDescent="0.35">
      <c r="A2398" t="s">
        <v>12</v>
      </c>
      <c r="B2398" t="s">
        <v>322</v>
      </c>
      <c r="C2398" t="s">
        <v>329</v>
      </c>
      <c r="D2398" t="s">
        <v>188</v>
      </c>
      <c r="E2398" t="s">
        <v>244</v>
      </c>
      <c r="F2398" t="s">
        <v>303</v>
      </c>
      <c r="G2398" t="s">
        <v>304</v>
      </c>
      <c r="H2398" t="s">
        <v>305</v>
      </c>
      <c r="I2398" t="s">
        <v>306</v>
      </c>
      <c r="J2398" s="78">
        <v>44153</v>
      </c>
      <c r="K2398" t="s">
        <v>26</v>
      </c>
      <c r="L2398">
        <v>2190</v>
      </c>
      <c r="R2398" s="81">
        <v>40.1</v>
      </c>
      <c r="S2398" s="81">
        <v>0.03</v>
      </c>
      <c r="T2398" s="81">
        <v>0</v>
      </c>
      <c r="AA2398" t="s">
        <v>307</v>
      </c>
      <c r="AB2398" t="s">
        <v>13</v>
      </c>
      <c r="AC2398" t="b">
        <v>0</v>
      </c>
    </row>
    <row r="2399" spans="1:29" x14ac:dyDescent="0.35">
      <c r="A2399" t="s">
        <v>12</v>
      </c>
      <c r="B2399" t="s">
        <v>323</v>
      </c>
      <c r="C2399" t="s">
        <v>329</v>
      </c>
      <c r="D2399" t="s">
        <v>188</v>
      </c>
      <c r="E2399" t="s">
        <v>244</v>
      </c>
      <c r="F2399" t="s">
        <v>303</v>
      </c>
      <c r="G2399" t="s">
        <v>304</v>
      </c>
      <c r="H2399" t="s">
        <v>305</v>
      </c>
      <c r="I2399" t="s">
        <v>306</v>
      </c>
      <c r="J2399" s="78">
        <v>44153</v>
      </c>
      <c r="K2399" t="s">
        <v>26</v>
      </c>
      <c r="L2399">
        <v>2190</v>
      </c>
      <c r="R2399" s="81">
        <v>46.9</v>
      </c>
      <c r="S2399" s="81">
        <v>0.04</v>
      </c>
      <c r="T2399" s="81">
        <v>0</v>
      </c>
      <c r="AA2399" t="s">
        <v>307</v>
      </c>
      <c r="AB2399" t="s">
        <v>13</v>
      </c>
      <c r="AC2399" t="b">
        <v>0</v>
      </c>
    </row>
    <row r="2400" spans="1:29" x14ac:dyDescent="0.35">
      <c r="A2400" t="s">
        <v>12</v>
      </c>
      <c r="B2400" t="s">
        <v>324</v>
      </c>
      <c r="C2400" t="s">
        <v>329</v>
      </c>
      <c r="D2400" t="s">
        <v>188</v>
      </c>
      <c r="E2400" t="s">
        <v>244</v>
      </c>
      <c r="F2400" t="s">
        <v>303</v>
      </c>
      <c r="G2400" t="s">
        <v>304</v>
      </c>
      <c r="H2400" t="s">
        <v>305</v>
      </c>
      <c r="I2400" t="s">
        <v>306</v>
      </c>
      <c r="J2400" s="78">
        <v>44153</v>
      </c>
      <c r="K2400" t="s">
        <v>26</v>
      </c>
      <c r="L2400">
        <v>2190</v>
      </c>
      <c r="R2400" s="81">
        <v>31.3</v>
      </c>
      <c r="S2400" s="81">
        <v>0.02</v>
      </c>
      <c r="T2400" s="81">
        <v>0</v>
      </c>
      <c r="AA2400" t="s">
        <v>307</v>
      </c>
      <c r="AB2400" t="s">
        <v>13</v>
      </c>
      <c r="AC2400" t="b">
        <v>0</v>
      </c>
    </row>
    <row r="2401" spans="1:29" x14ac:dyDescent="0.35">
      <c r="A2401" t="s">
        <v>12</v>
      </c>
      <c r="B2401" t="s">
        <v>325</v>
      </c>
      <c r="C2401" t="s">
        <v>329</v>
      </c>
      <c r="D2401" t="s">
        <v>188</v>
      </c>
      <c r="E2401" t="s">
        <v>244</v>
      </c>
      <c r="F2401" t="s">
        <v>303</v>
      </c>
      <c r="G2401" t="s">
        <v>304</v>
      </c>
      <c r="H2401" t="s">
        <v>305</v>
      </c>
      <c r="I2401" t="s">
        <v>306</v>
      </c>
      <c r="J2401" s="78">
        <v>44153</v>
      </c>
      <c r="K2401" t="s">
        <v>26</v>
      </c>
      <c r="L2401">
        <v>2190</v>
      </c>
      <c r="R2401" s="81">
        <v>62.5</v>
      </c>
      <c r="S2401" s="81">
        <v>0.05</v>
      </c>
      <c r="T2401" s="81">
        <v>0</v>
      </c>
      <c r="AA2401" t="s">
        <v>307</v>
      </c>
      <c r="AB2401" t="s">
        <v>13</v>
      </c>
      <c r="AC2401" t="b">
        <v>0</v>
      </c>
    </row>
    <row r="2402" spans="1:29" x14ac:dyDescent="0.35">
      <c r="A2402" t="s">
        <v>12</v>
      </c>
      <c r="B2402" t="s">
        <v>326</v>
      </c>
      <c r="C2402" t="s">
        <v>329</v>
      </c>
      <c r="D2402" t="s">
        <v>188</v>
      </c>
      <c r="E2402" t="s">
        <v>244</v>
      </c>
      <c r="F2402" t="s">
        <v>303</v>
      </c>
      <c r="G2402" t="s">
        <v>304</v>
      </c>
      <c r="H2402" t="s">
        <v>305</v>
      </c>
      <c r="I2402" t="s">
        <v>306</v>
      </c>
      <c r="J2402" s="78">
        <v>44153</v>
      </c>
      <c r="K2402" t="s">
        <v>26</v>
      </c>
      <c r="L2402">
        <v>2190</v>
      </c>
      <c r="R2402" s="81">
        <v>41.7</v>
      </c>
      <c r="S2402" s="81">
        <v>0.03</v>
      </c>
      <c r="T2402" s="81">
        <v>0</v>
      </c>
      <c r="AA2402" t="s">
        <v>307</v>
      </c>
      <c r="AB2402" t="s">
        <v>13</v>
      </c>
      <c r="AC2402" t="b">
        <v>0</v>
      </c>
    </row>
    <row r="2403" spans="1:29" x14ac:dyDescent="0.35">
      <c r="A2403" t="s">
        <v>12</v>
      </c>
      <c r="B2403" t="s">
        <v>302</v>
      </c>
      <c r="C2403" t="s">
        <v>329</v>
      </c>
      <c r="D2403" t="s">
        <v>188</v>
      </c>
      <c r="E2403" t="s">
        <v>245</v>
      </c>
      <c r="F2403" t="s">
        <v>303</v>
      </c>
      <c r="G2403" t="s">
        <v>304</v>
      </c>
      <c r="H2403" t="s">
        <v>305</v>
      </c>
      <c r="I2403" t="s">
        <v>306</v>
      </c>
      <c r="J2403" s="78">
        <v>44153</v>
      </c>
      <c r="K2403" t="s">
        <v>26</v>
      </c>
      <c r="L2403">
        <v>2540</v>
      </c>
      <c r="R2403" s="81">
        <v>40.9</v>
      </c>
      <c r="S2403" s="81">
        <v>0.05</v>
      </c>
      <c r="T2403" s="81">
        <v>0</v>
      </c>
      <c r="AA2403" t="s">
        <v>307</v>
      </c>
      <c r="AB2403" t="s">
        <v>13</v>
      </c>
      <c r="AC2403" t="b">
        <v>0</v>
      </c>
    </row>
    <row r="2404" spans="1:29" x14ac:dyDescent="0.35">
      <c r="A2404" t="s">
        <v>12</v>
      </c>
      <c r="B2404" t="s">
        <v>308</v>
      </c>
      <c r="C2404" t="s">
        <v>329</v>
      </c>
      <c r="D2404" t="s">
        <v>188</v>
      </c>
      <c r="E2404" t="s">
        <v>245</v>
      </c>
      <c r="F2404" t="s">
        <v>303</v>
      </c>
      <c r="G2404" t="s">
        <v>304</v>
      </c>
      <c r="H2404" t="s">
        <v>305</v>
      </c>
      <c r="I2404" t="s">
        <v>306</v>
      </c>
      <c r="J2404" s="78">
        <v>44153</v>
      </c>
      <c r="K2404" t="s">
        <v>26</v>
      </c>
      <c r="L2404">
        <v>2540</v>
      </c>
      <c r="R2404" s="81">
        <v>27.3</v>
      </c>
      <c r="S2404" s="81">
        <v>0.03</v>
      </c>
      <c r="T2404" s="81">
        <v>0</v>
      </c>
      <c r="AA2404" t="s">
        <v>307</v>
      </c>
      <c r="AB2404" t="s">
        <v>13</v>
      </c>
      <c r="AC2404" t="b">
        <v>0</v>
      </c>
    </row>
    <row r="2405" spans="1:29" x14ac:dyDescent="0.35">
      <c r="A2405" t="s">
        <v>12</v>
      </c>
      <c r="B2405" t="s">
        <v>309</v>
      </c>
      <c r="C2405" t="s">
        <v>329</v>
      </c>
      <c r="D2405" t="s">
        <v>188</v>
      </c>
      <c r="E2405" t="s">
        <v>245</v>
      </c>
      <c r="F2405" t="s">
        <v>303</v>
      </c>
      <c r="G2405" t="s">
        <v>304</v>
      </c>
      <c r="H2405" t="s">
        <v>305</v>
      </c>
      <c r="I2405" t="s">
        <v>306</v>
      </c>
      <c r="J2405" s="78">
        <v>44153</v>
      </c>
      <c r="K2405" t="s">
        <v>26</v>
      </c>
      <c r="L2405">
        <v>2540</v>
      </c>
      <c r="R2405" s="81">
        <v>38.4</v>
      </c>
      <c r="S2405" s="81">
        <v>0.04</v>
      </c>
      <c r="T2405" s="81">
        <v>0</v>
      </c>
      <c r="AA2405" t="s">
        <v>307</v>
      </c>
      <c r="AB2405" t="s">
        <v>13</v>
      </c>
      <c r="AC2405" t="b">
        <v>0</v>
      </c>
    </row>
    <row r="2406" spans="1:29" x14ac:dyDescent="0.35">
      <c r="A2406" t="s">
        <v>12</v>
      </c>
      <c r="B2406" t="s">
        <v>310</v>
      </c>
      <c r="C2406" t="s">
        <v>329</v>
      </c>
      <c r="D2406" t="s">
        <v>188</v>
      </c>
      <c r="E2406" t="s">
        <v>245</v>
      </c>
      <c r="F2406" t="s">
        <v>303</v>
      </c>
      <c r="G2406" t="s">
        <v>304</v>
      </c>
      <c r="H2406" t="s">
        <v>305</v>
      </c>
      <c r="I2406" t="s">
        <v>306</v>
      </c>
      <c r="J2406" s="78">
        <v>44153</v>
      </c>
      <c r="K2406" t="s">
        <v>26</v>
      </c>
      <c r="L2406">
        <v>2540</v>
      </c>
      <c r="R2406" s="81">
        <v>25.6</v>
      </c>
      <c r="S2406" s="81">
        <v>0.03</v>
      </c>
      <c r="T2406" s="81">
        <v>0</v>
      </c>
      <c r="AA2406" t="s">
        <v>307</v>
      </c>
      <c r="AB2406" t="s">
        <v>13</v>
      </c>
      <c r="AC2406" t="b">
        <v>0</v>
      </c>
    </row>
    <row r="2407" spans="1:29" x14ac:dyDescent="0.35">
      <c r="A2407" t="s">
        <v>12</v>
      </c>
      <c r="B2407" t="s">
        <v>311</v>
      </c>
      <c r="C2407" t="s">
        <v>329</v>
      </c>
      <c r="D2407" t="s">
        <v>188</v>
      </c>
      <c r="E2407" t="s">
        <v>245</v>
      </c>
      <c r="F2407" t="s">
        <v>303</v>
      </c>
      <c r="G2407" t="s">
        <v>304</v>
      </c>
      <c r="H2407" t="s">
        <v>305</v>
      </c>
      <c r="I2407" t="s">
        <v>306</v>
      </c>
      <c r="J2407" s="78">
        <v>44153</v>
      </c>
      <c r="K2407" t="s">
        <v>26</v>
      </c>
      <c r="L2407">
        <v>2540</v>
      </c>
      <c r="R2407" s="81">
        <v>37.700000000000003</v>
      </c>
      <c r="S2407" s="81">
        <v>0.04</v>
      </c>
      <c r="T2407" s="81">
        <v>0</v>
      </c>
      <c r="AA2407" t="s">
        <v>307</v>
      </c>
      <c r="AB2407" t="s">
        <v>13</v>
      </c>
      <c r="AC2407" t="b">
        <v>0</v>
      </c>
    </row>
    <row r="2408" spans="1:29" x14ac:dyDescent="0.35">
      <c r="A2408" t="s">
        <v>12</v>
      </c>
      <c r="B2408" t="s">
        <v>312</v>
      </c>
      <c r="C2408" t="s">
        <v>329</v>
      </c>
      <c r="D2408" t="s">
        <v>188</v>
      </c>
      <c r="E2408" t="s">
        <v>245</v>
      </c>
      <c r="F2408" t="s">
        <v>303</v>
      </c>
      <c r="G2408" t="s">
        <v>304</v>
      </c>
      <c r="H2408" t="s">
        <v>305</v>
      </c>
      <c r="I2408" t="s">
        <v>306</v>
      </c>
      <c r="J2408" s="78">
        <v>44153</v>
      </c>
      <c r="K2408" t="s">
        <v>26</v>
      </c>
      <c r="L2408">
        <v>2540</v>
      </c>
      <c r="R2408" s="81">
        <v>25.1</v>
      </c>
      <c r="S2408" s="81">
        <v>0.03</v>
      </c>
      <c r="T2408" s="81">
        <v>0</v>
      </c>
      <c r="AA2408" t="s">
        <v>307</v>
      </c>
      <c r="AB2408" t="s">
        <v>13</v>
      </c>
      <c r="AC2408" t="b">
        <v>0</v>
      </c>
    </row>
    <row r="2409" spans="1:29" x14ac:dyDescent="0.35">
      <c r="A2409" t="s">
        <v>12</v>
      </c>
      <c r="B2409" t="s">
        <v>313</v>
      </c>
      <c r="C2409" t="s">
        <v>329</v>
      </c>
      <c r="D2409" t="s">
        <v>188</v>
      </c>
      <c r="E2409" t="s">
        <v>245</v>
      </c>
      <c r="F2409" t="s">
        <v>303</v>
      </c>
      <c r="G2409" t="s">
        <v>304</v>
      </c>
      <c r="H2409" t="s">
        <v>305</v>
      </c>
      <c r="I2409" t="s">
        <v>306</v>
      </c>
      <c r="J2409" s="78">
        <v>44153</v>
      </c>
      <c r="K2409" t="s">
        <v>26</v>
      </c>
      <c r="L2409">
        <v>2540</v>
      </c>
      <c r="R2409" s="81">
        <v>37.700000000000003</v>
      </c>
      <c r="S2409" s="81">
        <v>0.04</v>
      </c>
      <c r="T2409" s="81">
        <v>0</v>
      </c>
      <c r="AA2409" t="s">
        <v>307</v>
      </c>
      <c r="AB2409" t="s">
        <v>13</v>
      </c>
      <c r="AC2409" t="b">
        <v>0</v>
      </c>
    </row>
    <row r="2410" spans="1:29" x14ac:dyDescent="0.35">
      <c r="A2410" t="s">
        <v>12</v>
      </c>
      <c r="B2410" t="s">
        <v>314</v>
      </c>
      <c r="C2410" t="s">
        <v>329</v>
      </c>
      <c r="D2410" t="s">
        <v>188</v>
      </c>
      <c r="E2410" t="s">
        <v>245</v>
      </c>
      <c r="F2410" t="s">
        <v>303</v>
      </c>
      <c r="G2410" t="s">
        <v>304</v>
      </c>
      <c r="H2410" t="s">
        <v>305</v>
      </c>
      <c r="I2410" t="s">
        <v>306</v>
      </c>
      <c r="J2410" s="78">
        <v>44153</v>
      </c>
      <c r="K2410" t="s">
        <v>26</v>
      </c>
      <c r="L2410">
        <v>2540</v>
      </c>
      <c r="R2410" s="81">
        <v>25.1</v>
      </c>
      <c r="S2410" s="81">
        <v>0.03</v>
      </c>
      <c r="T2410" s="81">
        <v>0</v>
      </c>
      <c r="AA2410" t="s">
        <v>307</v>
      </c>
      <c r="AB2410" t="s">
        <v>13</v>
      </c>
      <c r="AC2410" t="b">
        <v>0</v>
      </c>
    </row>
    <row r="2411" spans="1:29" x14ac:dyDescent="0.35">
      <c r="A2411" t="s">
        <v>12</v>
      </c>
      <c r="B2411" t="s">
        <v>315</v>
      </c>
      <c r="C2411" t="s">
        <v>329</v>
      </c>
      <c r="D2411" t="s">
        <v>188</v>
      </c>
      <c r="E2411" t="s">
        <v>245</v>
      </c>
      <c r="F2411" t="s">
        <v>303</v>
      </c>
      <c r="G2411" t="s">
        <v>304</v>
      </c>
      <c r="H2411" t="s">
        <v>305</v>
      </c>
      <c r="I2411" t="s">
        <v>306</v>
      </c>
      <c r="J2411" s="78">
        <v>44153</v>
      </c>
      <c r="K2411" t="s">
        <v>26</v>
      </c>
      <c r="L2411">
        <v>2540</v>
      </c>
      <c r="R2411" s="81">
        <v>44.8</v>
      </c>
      <c r="S2411" s="81">
        <v>0.05</v>
      </c>
      <c r="T2411" s="81">
        <v>0</v>
      </c>
      <c r="AA2411" t="s">
        <v>307</v>
      </c>
      <c r="AB2411" t="s">
        <v>13</v>
      </c>
      <c r="AC2411" t="b">
        <v>0</v>
      </c>
    </row>
    <row r="2412" spans="1:29" x14ac:dyDescent="0.35">
      <c r="A2412" t="s">
        <v>12</v>
      </c>
      <c r="B2412" t="s">
        <v>316</v>
      </c>
      <c r="C2412" t="s">
        <v>329</v>
      </c>
      <c r="D2412" t="s">
        <v>188</v>
      </c>
      <c r="E2412" t="s">
        <v>245</v>
      </c>
      <c r="F2412" t="s">
        <v>303</v>
      </c>
      <c r="G2412" t="s">
        <v>304</v>
      </c>
      <c r="H2412" t="s">
        <v>305</v>
      </c>
      <c r="I2412" t="s">
        <v>306</v>
      </c>
      <c r="J2412" s="78">
        <v>44153</v>
      </c>
      <c r="K2412" t="s">
        <v>26</v>
      </c>
      <c r="L2412">
        <v>2540</v>
      </c>
      <c r="R2412" s="81">
        <v>29.9</v>
      </c>
      <c r="S2412" s="81">
        <v>0.03</v>
      </c>
      <c r="T2412" s="81">
        <v>0</v>
      </c>
      <c r="AA2412" t="s">
        <v>307</v>
      </c>
      <c r="AB2412" t="s">
        <v>13</v>
      </c>
      <c r="AC2412" t="b">
        <v>0</v>
      </c>
    </row>
    <row r="2413" spans="1:29" x14ac:dyDescent="0.35">
      <c r="A2413" t="s">
        <v>12</v>
      </c>
      <c r="B2413" t="s">
        <v>317</v>
      </c>
      <c r="C2413" t="s">
        <v>329</v>
      </c>
      <c r="D2413" t="s">
        <v>188</v>
      </c>
      <c r="E2413" t="s">
        <v>245</v>
      </c>
      <c r="F2413" t="s">
        <v>303</v>
      </c>
      <c r="G2413" t="s">
        <v>304</v>
      </c>
      <c r="H2413" t="s">
        <v>305</v>
      </c>
      <c r="I2413" t="s">
        <v>306</v>
      </c>
      <c r="J2413" s="78">
        <v>44153</v>
      </c>
      <c r="K2413" t="s">
        <v>26</v>
      </c>
      <c r="L2413">
        <v>2540</v>
      </c>
      <c r="R2413" s="81">
        <v>47.8</v>
      </c>
      <c r="S2413" s="81">
        <v>0.05</v>
      </c>
      <c r="T2413" s="81">
        <v>0</v>
      </c>
      <c r="AA2413" t="s">
        <v>307</v>
      </c>
      <c r="AB2413" t="s">
        <v>13</v>
      </c>
      <c r="AC2413" t="b">
        <v>0</v>
      </c>
    </row>
    <row r="2414" spans="1:29" x14ac:dyDescent="0.35">
      <c r="A2414" t="s">
        <v>12</v>
      </c>
      <c r="B2414" t="s">
        <v>318</v>
      </c>
      <c r="C2414" t="s">
        <v>329</v>
      </c>
      <c r="D2414" t="s">
        <v>188</v>
      </c>
      <c r="E2414" t="s">
        <v>245</v>
      </c>
      <c r="F2414" t="s">
        <v>303</v>
      </c>
      <c r="G2414" t="s">
        <v>304</v>
      </c>
      <c r="H2414" t="s">
        <v>305</v>
      </c>
      <c r="I2414" t="s">
        <v>306</v>
      </c>
      <c r="J2414" s="78">
        <v>44153</v>
      </c>
      <c r="K2414" t="s">
        <v>26</v>
      </c>
      <c r="L2414">
        <v>2540</v>
      </c>
      <c r="R2414" s="81">
        <v>31.9</v>
      </c>
      <c r="S2414" s="81">
        <v>0.03</v>
      </c>
      <c r="T2414" s="81">
        <v>0</v>
      </c>
      <c r="AA2414" t="s">
        <v>307</v>
      </c>
      <c r="AB2414" t="s">
        <v>13</v>
      </c>
      <c r="AC2414" t="b">
        <v>0</v>
      </c>
    </row>
    <row r="2415" spans="1:29" x14ac:dyDescent="0.35">
      <c r="A2415" t="s">
        <v>12</v>
      </c>
      <c r="B2415" t="s">
        <v>319</v>
      </c>
      <c r="C2415" t="s">
        <v>329</v>
      </c>
      <c r="D2415" t="s">
        <v>188</v>
      </c>
      <c r="E2415" t="s">
        <v>245</v>
      </c>
      <c r="F2415" t="s">
        <v>303</v>
      </c>
      <c r="G2415" t="s">
        <v>304</v>
      </c>
      <c r="H2415" t="s">
        <v>305</v>
      </c>
      <c r="I2415" t="s">
        <v>306</v>
      </c>
      <c r="J2415" s="78">
        <v>44153</v>
      </c>
      <c r="K2415" t="s">
        <v>26</v>
      </c>
      <c r="L2415">
        <v>2540</v>
      </c>
      <c r="R2415" s="81">
        <v>43.9</v>
      </c>
      <c r="S2415" s="81">
        <v>0.05</v>
      </c>
      <c r="T2415" s="81">
        <v>0</v>
      </c>
      <c r="AA2415" t="s">
        <v>307</v>
      </c>
      <c r="AB2415" t="s">
        <v>13</v>
      </c>
      <c r="AC2415" t="b">
        <v>0</v>
      </c>
    </row>
    <row r="2416" spans="1:29" x14ac:dyDescent="0.35">
      <c r="A2416" t="s">
        <v>12</v>
      </c>
      <c r="B2416" t="s">
        <v>320</v>
      </c>
      <c r="C2416" t="s">
        <v>329</v>
      </c>
      <c r="D2416" t="s">
        <v>188</v>
      </c>
      <c r="E2416" t="s">
        <v>245</v>
      </c>
      <c r="F2416" t="s">
        <v>303</v>
      </c>
      <c r="G2416" t="s">
        <v>304</v>
      </c>
      <c r="H2416" t="s">
        <v>305</v>
      </c>
      <c r="I2416" t="s">
        <v>306</v>
      </c>
      <c r="J2416" s="78">
        <v>44153</v>
      </c>
      <c r="K2416" t="s">
        <v>26</v>
      </c>
      <c r="L2416">
        <v>2540</v>
      </c>
      <c r="R2416" s="81">
        <v>29.3</v>
      </c>
      <c r="S2416" s="81">
        <v>0.03</v>
      </c>
      <c r="T2416" s="81">
        <v>0</v>
      </c>
      <c r="AA2416" t="s">
        <v>307</v>
      </c>
      <c r="AB2416" t="s">
        <v>13</v>
      </c>
      <c r="AC2416" t="b">
        <v>0</v>
      </c>
    </row>
    <row r="2417" spans="1:29" x14ac:dyDescent="0.35">
      <c r="A2417" t="s">
        <v>12</v>
      </c>
      <c r="B2417" t="s">
        <v>321</v>
      </c>
      <c r="C2417" t="s">
        <v>329</v>
      </c>
      <c r="D2417" t="s">
        <v>188</v>
      </c>
      <c r="E2417" t="s">
        <v>245</v>
      </c>
      <c r="F2417" t="s">
        <v>303</v>
      </c>
      <c r="G2417" t="s">
        <v>304</v>
      </c>
      <c r="H2417" t="s">
        <v>305</v>
      </c>
      <c r="I2417" t="s">
        <v>306</v>
      </c>
      <c r="J2417" s="78">
        <v>44153</v>
      </c>
      <c r="K2417" t="s">
        <v>26</v>
      </c>
      <c r="L2417">
        <v>2540</v>
      </c>
      <c r="R2417" s="81">
        <v>52.7</v>
      </c>
      <c r="S2417" s="81">
        <v>0.06</v>
      </c>
      <c r="T2417" s="81">
        <v>0</v>
      </c>
      <c r="AA2417" t="s">
        <v>307</v>
      </c>
      <c r="AB2417" t="s">
        <v>13</v>
      </c>
      <c r="AC2417" t="b">
        <v>0</v>
      </c>
    </row>
    <row r="2418" spans="1:29" x14ac:dyDescent="0.35">
      <c r="A2418" t="s">
        <v>12</v>
      </c>
      <c r="B2418" t="s">
        <v>322</v>
      </c>
      <c r="C2418" t="s">
        <v>329</v>
      </c>
      <c r="D2418" t="s">
        <v>188</v>
      </c>
      <c r="E2418" t="s">
        <v>245</v>
      </c>
      <c r="F2418" t="s">
        <v>303</v>
      </c>
      <c r="G2418" t="s">
        <v>304</v>
      </c>
      <c r="H2418" t="s">
        <v>305</v>
      </c>
      <c r="I2418" t="s">
        <v>306</v>
      </c>
      <c r="J2418" s="78">
        <v>44153</v>
      </c>
      <c r="K2418" t="s">
        <v>26</v>
      </c>
      <c r="L2418">
        <v>2540</v>
      </c>
      <c r="R2418" s="81">
        <v>35.1</v>
      </c>
      <c r="S2418" s="81">
        <v>0.04</v>
      </c>
      <c r="T2418" s="81">
        <v>0</v>
      </c>
      <c r="AA2418" t="s">
        <v>307</v>
      </c>
      <c r="AB2418" t="s">
        <v>13</v>
      </c>
      <c r="AC2418" t="b">
        <v>0</v>
      </c>
    </row>
    <row r="2419" spans="1:29" x14ac:dyDescent="0.35">
      <c r="A2419" t="s">
        <v>12</v>
      </c>
      <c r="B2419" t="s">
        <v>323</v>
      </c>
      <c r="C2419" t="s">
        <v>329</v>
      </c>
      <c r="D2419" t="s">
        <v>188</v>
      </c>
      <c r="E2419" t="s">
        <v>245</v>
      </c>
      <c r="F2419" t="s">
        <v>303</v>
      </c>
      <c r="G2419" t="s">
        <v>304</v>
      </c>
      <c r="H2419" t="s">
        <v>305</v>
      </c>
      <c r="I2419" t="s">
        <v>306</v>
      </c>
      <c r="J2419" s="78">
        <v>44153</v>
      </c>
      <c r="K2419" t="s">
        <v>26</v>
      </c>
      <c r="L2419">
        <v>2540</v>
      </c>
      <c r="R2419" s="81">
        <v>41.1</v>
      </c>
      <c r="S2419" s="81">
        <v>0.05</v>
      </c>
      <c r="T2419" s="81">
        <v>0</v>
      </c>
      <c r="AA2419" t="s">
        <v>307</v>
      </c>
      <c r="AB2419" t="s">
        <v>13</v>
      </c>
      <c r="AC2419" t="b">
        <v>0</v>
      </c>
    </row>
    <row r="2420" spans="1:29" x14ac:dyDescent="0.35">
      <c r="A2420" t="s">
        <v>12</v>
      </c>
      <c r="B2420" t="s">
        <v>324</v>
      </c>
      <c r="C2420" t="s">
        <v>329</v>
      </c>
      <c r="D2420" t="s">
        <v>188</v>
      </c>
      <c r="E2420" t="s">
        <v>245</v>
      </c>
      <c r="F2420" t="s">
        <v>303</v>
      </c>
      <c r="G2420" t="s">
        <v>304</v>
      </c>
      <c r="H2420" t="s">
        <v>305</v>
      </c>
      <c r="I2420" t="s">
        <v>306</v>
      </c>
      <c r="J2420" s="78">
        <v>44153</v>
      </c>
      <c r="K2420" t="s">
        <v>26</v>
      </c>
      <c r="L2420">
        <v>2540</v>
      </c>
      <c r="R2420" s="81">
        <v>27.4</v>
      </c>
      <c r="S2420" s="81">
        <v>0.03</v>
      </c>
      <c r="T2420" s="81">
        <v>0</v>
      </c>
      <c r="AA2420" t="s">
        <v>307</v>
      </c>
      <c r="AB2420" t="s">
        <v>13</v>
      </c>
      <c r="AC2420" t="b">
        <v>0</v>
      </c>
    </row>
    <row r="2421" spans="1:29" x14ac:dyDescent="0.35">
      <c r="A2421" t="s">
        <v>12</v>
      </c>
      <c r="B2421" t="s">
        <v>325</v>
      </c>
      <c r="C2421" t="s">
        <v>329</v>
      </c>
      <c r="D2421" t="s">
        <v>188</v>
      </c>
      <c r="E2421" t="s">
        <v>245</v>
      </c>
      <c r="F2421" t="s">
        <v>303</v>
      </c>
      <c r="G2421" t="s">
        <v>304</v>
      </c>
      <c r="H2421" t="s">
        <v>305</v>
      </c>
      <c r="I2421" t="s">
        <v>306</v>
      </c>
      <c r="J2421" s="78">
        <v>44153</v>
      </c>
      <c r="K2421" t="s">
        <v>26</v>
      </c>
      <c r="L2421">
        <v>2540</v>
      </c>
      <c r="R2421" s="81">
        <v>54.8</v>
      </c>
      <c r="S2421" s="81">
        <v>0.06</v>
      </c>
      <c r="T2421" s="81">
        <v>0</v>
      </c>
      <c r="AA2421" t="s">
        <v>307</v>
      </c>
      <c r="AB2421" t="s">
        <v>13</v>
      </c>
      <c r="AC2421" t="b">
        <v>0</v>
      </c>
    </row>
    <row r="2422" spans="1:29" x14ac:dyDescent="0.35">
      <c r="A2422" t="s">
        <v>12</v>
      </c>
      <c r="B2422" t="s">
        <v>326</v>
      </c>
      <c r="C2422" t="s">
        <v>329</v>
      </c>
      <c r="D2422" t="s">
        <v>188</v>
      </c>
      <c r="E2422" t="s">
        <v>245</v>
      </c>
      <c r="F2422" t="s">
        <v>303</v>
      </c>
      <c r="G2422" t="s">
        <v>304</v>
      </c>
      <c r="H2422" t="s">
        <v>305</v>
      </c>
      <c r="I2422" t="s">
        <v>306</v>
      </c>
      <c r="J2422" s="78">
        <v>44153</v>
      </c>
      <c r="K2422" t="s">
        <v>26</v>
      </c>
      <c r="L2422">
        <v>2540</v>
      </c>
      <c r="R2422" s="81">
        <v>36.6</v>
      </c>
      <c r="S2422" s="81">
        <v>0.04</v>
      </c>
      <c r="T2422" s="81">
        <v>0</v>
      </c>
      <c r="AA2422" t="s">
        <v>307</v>
      </c>
      <c r="AB2422" t="s">
        <v>13</v>
      </c>
      <c r="AC2422" t="b">
        <v>0</v>
      </c>
    </row>
    <row r="2423" spans="1:29" x14ac:dyDescent="0.35">
      <c r="A2423" t="s">
        <v>12</v>
      </c>
      <c r="B2423" t="s">
        <v>302</v>
      </c>
      <c r="C2423" t="s">
        <v>329</v>
      </c>
      <c r="D2423" t="s">
        <v>188</v>
      </c>
      <c r="E2423" t="s">
        <v>246</v>
      </c>
      <c r="F2423" t="s">
        <v>303</v>
      </c>
      <c r="G2423" t="s">
        <v>304</v>
      </c>
      <c r="H2423" t="s">
        <v>305</v>
      </c>
      <c r="I2423" t="s">
        <v>306</v>
      </c>
      <c r="J2423" s="78">
        <v>44153</v>
      </c>
      <c r="K2423" t="s">
        <v>26</v>
      </c>
      <c r="L2423">
        <v>2330</v>
      </c>
      <c r="R2423" s="81">
        <v>46.3</v>
      </c>
      <c r="S2423" s="81">
        <v>0.04</v>
      </c>
      <c r="T2423" s="81">
        <v>0</v>
      </c>
      <c r="AA2423" t="s">
        <v>307</v>
      </c>
      <c r="AB2423" t="s">
        <v>13</v>
      </c>
      <c r="AC2423" t="b">
        <v>0</v>
      </c>
    </row>
    <row r="2424" spans="1:29" x14ac:dyDescent="0.35">
      <c r="A2424" t="s">
        <v>12</v>
      </c>
      <c r="B2424" t="s">
        <v>308</v>
      </c>
      <c r="C2424" t="s">
        <v>329</v>
      </c>
      <c r="D2424" t="s">
        <v>188</v>
      </c>
      <c r="E2424" t="s">
        <v>246</v>
      </c>
      <c r="F2424" t="s">
        <v>303</v>
      </c>
      <c r="G2424" t="s">
        <v>304</v>
      </c>
      <c r="H2424" t="s">
        <v>305</v>
      </c>
      <c r="I2424" t="s">
        <v>306</v>
      </c>
      <c r="J2424" s="78">
        <v>44153</v>
      </c>
      <c r="K2424" t="s">
        <v>26</v>
      </c>
      <c r="L2424">
        <v>2330</v>
      </c>
      <c r="R2424" s="81">
        <v>30.8</v>
      </c>
      <c r="S2424" s="81">
        <v>0.03</v>
      </c>
      <c r="T2424" s="81">
        <v>0</v>
      </c>
      <c r="AA2424" t="s">
        <v>307</v>
      </c>
      <c r="AB2424" t="s">
        <v>13</v>
      </c>
      <c r="AC2424" t="b">
        <v>0</v>
      </c>
    </row>
    <row r="2425" spans="1:29" x14ac:dyDescent="0.35">
      <c r="A2425" t="s">
        <v>12</v>
      </c>
      <c r="B2425" t="s">
        <v>309</v>
      </c>
      <c r="C2425" t="s">
        <v>329</v>
      </c>
      <c r="D2425" t="s">
        <v>188</v>
      </c>
      <c r="E2425" t="s">
        <v>246</v>
      </c>
      <c r="F2425" t="s">
        <v>303</v>
      </c>
      <c r="G2425" t="s">
        <v>304</v>
      </c>
      <c r="H2425" t="s">
        <v>305</v>
      </c>
      <c r="I2425" t="s">
        <v>306</v>
      </c>
      <c r="J2425" s="78">
        <v>44153</v>
      </c>
      <c r="K2425" t="s">
        <v>26</v>
      </c>
      <c r="L2425">
        <v>2330</v>
      </c>
      <c r="R2425" s="81">
        <v>43.4</v>
      </c>
      <c r="S2425" s="81">
        <v>0.04</v>
      </c>
      <c r="T2425" s="81">
        <v>0</v>
      </c>
      <c r="AA2425" t="s">
        <v>307</v>
      </c>
      <c r="AB2425" t="s">
        <v>13</v>
      </c>
      <c r="AC2425" t="b">
        <v>0</v>
      </c>
    </row>
    <row r="2426" spans="1:29" x14ac:dyDescent="0.35">
      <c r="A2426" t="s">
        <v>12</v>
      </c>
      <c r="B2426" t="s">
        <v>310</v>
      </c>
      <c r="C2426" t="s">
        <v>329</v>
      </c>
      <c r="D2426" t="s">
        <v>188</v>
      </c>
      <c r="E2426" t="s">
        <v>246</v>
      </c>
      <c r="F2426" t="s">
        <v>303</v>
      </c>
      <c r="G2426" t="s">
        <v>304</v>
      </c>
      <c r="H2426" t="s">
        <v>305</v>
      </c>
      <c r="I2426" t="s">
        <v>306</v>
      </c>
      <c r="J2426" s="78">
        <v>44153</v>
      </c>
      <c r="K2426" t="s">
        <v>26</v>
      </c>
      <c r="L2426">
        <v>2330</v>
      </c>
      <c r="R2426" s="81">
        <v>28.9</v>
      </c>
      <c r="S2426" s="81">
        <v>0.03</v>
      </c>
      <c r="T2426" s="81">
        <v>0</v>
      </c>
      <c r="AA2426" t="s">
        <v>307</v>
      </c>
      <c r="AB2426" t="s">
        <v>13</v>
      </c>
      <c r="AC2426" t="b">
        <v>0</v>
      </c>
    </row>
    <row r="2427" spans="1:29" x14ac:dyDescent="0.35">
      <c r="A2427" t="s">
        <v>12</v>
      </c>
      <c r="B2427" t="s">
        <v>311</v>
      </c>
      <c r="C2427" t="s">
        <v>329</v>
      </c>
      <c r="D2427" t="s">
        <v>188</v>
      </c>
      <c r="E2427" t="s">
        <v>246</v>
      </c>
      <c r="F2427" t="s">
        <v>303</v>
      </c>
      <c r="G2427" t="s">
        <v>304</v>
      </c>
      <c r="H2427" t="s">
        <v>305</v>
      </c>
      <c r="I2427" t="s">
        <v>306</v>
      </c>
      <c r="J2427" s="78">
        <v>44153</v>
      </c>
      <c r="K2427" t="s">
        <v>26</v>
      </c>
      <c r="L2427">
        <v>2330</v>
      </c>
      <c r="R2427" s="81">
        <v>42.6</v>
      </c>
      <c r="S2427" s="81">
        <v>0.04</v>
      </c>
      <c r="T2427" s="81">
        <v>0</v>
      </c>
      <c r="AA2427" t="s">
        <v>307</v>
      </c>
      <c r="AB2427" t="s">
        <v>13</v>
      </c>
      <c r="AC2427" t="b">
        <v>0</v>
      </c>
    </row>
    <row r="2428" spans="1:29" x14ac:dyDescent="0.35">
      <c r="A2428" t="s">
        <v>12</v>
      </c>
      <c r="B2428" t="s">
        <v>312</v>
      </c>
      <c r="C2428" t="s">
        <v>329</v>
      </c>
      <c r="D2428" t="s">
        <v>188</v>
      </c>
      <c r="E2428" t="s">
        <v>246</v>
      </c>
      <c r="F2428" t="s">
        <v>303</v>
      </c>
      <c r="G2428" t="s">
        <v>304</v>
      </c>
      <c r="H2428" t="s">
        <v>305</v>
      </c>
      <c r="I2428" t="s">
        <v>306</v>
      </c>
      <c r="J2428" s="78">
        <v>44153</v>
      </c>
      <c r="K2428" t="s">
        <v>26</v>
      </c>
      <c r="L2428">
        <v>2330</v>
      </c>
      <c r="R2428" s="81">
        <v>28.4</v>
      </c>
      <c r="S2428" s="81">
        <v>0.03</v>
      </c>
      <c r="T2428" s="81">
        <v>0</v>
      </c>
      <c r="AA2428" t="s">
        <v>307</v>
      </c>
      <c r="AB2428" t="s">
        <v>13</v>
      </c>
      <c r="AC2428" t="b">
        <v>0</v>
      </c>
    </row>
    <row r="2429" spans="1:29" x14ac:dyDescent="0.35">
      <c r="A2429" t="s">
        <v>12</v>
      </c>
      <c r="B2429" t="s">
        <v>313</v>
      </c>
      <c r="C2429" t="s">
        <v>329</v>
      </c>
      <c r="D2429" t="s">
        <v>188</v>
      </c>
      <c r="E2429" t="s">
        <v>246</v>
      </c>
      <c r="F2429" t="s">
        <v>303</v>
      </c>
      <c r="G2429" t="s">
        <v>304</v>
      </c>
      <c r="H2429" t="s">
        <v>305</v>
      </c>
      <c r="I2429" t="s">
        <v>306</v>
      </c>
      <c r="J2429" s="78">
        <v>44153</v>
      </c>
      <c r="K2429" t="s">
        <v>26</v>
      </c>
      <c r="L2429">
        <v>2330</v>
      </c>
      <c r="R2429" s="81">
        <v>42.6</v>
      </c>
      <c r="S2429" s="81">
        <v>0.04</v>
      </c>
      <c r="T2429" s="81">
        <v>0</v>
      </c>
      <c r="AA2429" t="s">
        <v>307</v>
      </c>
      <c r="AB2429" t="s">
        <v>13</v>
      </c>
      <c r="AC2429" t="b">
        <v>0</v>
      </c>
    </row>
    <row r="2430" spans="1:29" x14ac:dyDescent="0.35">
      <c r="A2430" t="s">
        <v>12</v>
      </c>
      <c r="B2430" t="s">
        <v>314</v>
      </c>
      <c r="C2430" t="s">
        <v>329</v>
      </c>
      <c r="D2430" t="s">
        <v>188</v>
      </c>
      <c r="E2430" t="s">
        <v>246</v>
      </c>
      <c r="F2430" t="s">
        <v>303</v>
      </c>
      <c r="G2430" t="s">
        <v>304</v>
      </c>
      <c r="H2430" t="s">
        <v>305</v>
      </c>
      <c r="I2430" t="s">
        <v>306</v>
      </c>
      <c r="J2430" s="78">
        <v>44153</v>
      </c>
      <c r="K2430" t="s">
        <v>26</v>
      </c>
      <c r="L2430">
        <v>2330</v>
      </c>
      <c r="R2430" s="81">
        <v>28.4</v>
      </c>
      <c r="S2430" s="81">
        <v>0.03</v>
      </c>
      <c r="T2430" s="81">
        <v>0</v>
      </c>
      <c r="AA2430" t="s">
        <v>307</v>
      </c>
      <c r="AB2430" t="s">
        <v>13</v>
      </c>
      <c r="AC2430" t="b">
        <v>0</v>
      </c>
    </row>
    <row r="2431" spans="1:29" x14ac:dyDescent="0.35">
      <c r="A2431" t="s">
        <v>12</v>
      </c>
      <c r="B2431" t="s">
        <v>315</v>
      </c>
      <c r="C2431" t="s">
        <v>329</v>
      </c>
      <c r="D2431" t="s">
        <v>188</v>
      </c>
      <c r="E2431" t="s">
        <v>246</v>
      </c>
      <c r="F2431" t="s">
        <v>303</v>
      </c>
      <c r="G2431" t="s">
        <v>304</v>
      </c>
      <c r="H2431" t="s">
        <v>305</v>
      </c>
      <c r="I2431" t="s">
        <v>306</v>
      </c>
      <c r="J2431" s="78">
        <v>44153</v>
      </c>
      <c r="K2431" t="s">
        <v>26</v>
      </c>
      <c r="L2431">
        <v>2330</v>
      </c>
      <c r="R2431" s="81">
        <v>50.6</v>
      </c>
      <c r="S2431" s="81">
        <v>0.05</v>
      </c>
      <c r="T2431" s="81">
        <v>0</v>
      </c>
      <c r="AA2431" t="s">
        <v>307</v>
      </c>
      <c r="AB2431" t="s">
        <v>13</v>
      </c>
      <c r="AC2431" t="b">
        <v>0</v>
      </c>
    </row>
    <row r="2432" spans="1:29" x14ac:dyDescent="0.35">
      <c r="A2432" t="s">
        <v>12</v>
      </c>
      <c r="B2432" t="s">
        <v>316</v>
      </c>
      <c r="C2432" t="s">
        <v>329</v>
      </c>
      <c r="D2432" t="s">
        <v>188</v>
      </c>
      <c r="E2432" t="s">
        <v>246</v>
      </c>
      <c r="F2432" t="s">
        <v>303</v>
      </c>
      <c r="G2432" t="s">
        <v>304</v>
      </c>
      <c r="H2432" t="s">
        <v>305</v>
      </c>
      <c r="I2432" t="s">
        <v>306</v>
      </c>
      <c r="J2432" s="78">
        <v>44153</v>
      </c>
      <c r="K2432" t="s">
        <v>26</v>
      </c>
      <c r="L2432">
        <v>2330</v>
      </c>
      <c r="R2432" s="81">
        <v>33.799999999999997</v>
      </c>
      <c r="S2432" s="81">
        <v>0.03</v>
      </c>
      <c r="T2432" s="81">
        <v>0</v>
      </c>
      <c r="AA2432" t="s">
        <v>307</v>
      </c>
      <c r="AB2432" t="s">
        <v>13</v>
      </c>
      <c r="AC2432" t="b">
        <v>0</v>
      </c>
    </row>
    <row r="2433" spans="1:29" x14ac:dyDescent="0.35">
      <c r="A2433" t="s">
        <v>12</v>
      </c>
      <c r="B2433" t="s">
        <v>317</v>
      </c>
      <c r="C2433" t="s">
        <v>329</v>
      </c>
      <c r="D2433" t="s">
        <v>188</v>
      </c>
      <c r="E2433" t="s">
        <v>246</v>
      </c>
      <c r="F2433" t="s">
        <v>303</v>
      </c>
      <c r="G2433" t="s">
        <v>304</v>
      </c>
      <c r="H2433" t="s">
        <v>305</v>
      </c>
      <c r="I2433" t="s">
        <v>306</v>
      </c>
      <c r="J2433" s="78">
        <v>44153</v>
      </c>
      <c r="K2433" t="s">
        <v>26</v>
      </c>
      <c r="L2433">
        <v>2330</v>
      </c>
      <c r="R2433" s="81">
        <v>56.6</v>
      </c>
      <c r="S2433" s="81">
        <v>0.05</v>
      </c>
      <c r="T2433" s="81">
        <v>0</v>
      </c>
      <c r="AA2433" t="s">
        <v>307</v>
      </c>
      <c r="AB2433" t="s">
        <v>13</v>
      </c>
      <c r="AC2433" t="b">
        <v>0</v>
      </c>
    </row>
    <row r="2434" spans="1:29" x14ac:dyDescent="0.35">
      <c r="A2434" t="s">
        <v>12</v>
      </c>
      <c r="B2434" t="s">
        <v>318</v>
      </c>
      <c r="C2434" t="s">
        <v>329</v>
      </c>
      <c r="D2434" t="s">
        <v>188</v>
      </c>
      <c r="E2434" t="s">
        <v>246</v>
      </c>
      <c r="F2434" t="s">
        <v>303</v>
      </c>
      <c r="G2434" t="s">
        <v>304</v>
      </c>
      <c r="H2434" t="s">
        <v>305</v>
      </c>
      <c r="I2434" t="s">
        <v>306</v>
      </c>
      <c r="J2434" s="78">
        <v>44153</v>
      </c>
      <c r="K2434" t="s">
        <v>26</v>
      </c>
      <c r="L2434">
        <v>2330</v>
      </c>
      <c r="R2434" s="81">
        <v>37.700000000000003</v>
      </c>
      <c r="S2434" s="81">
        <v>0.03</v>
      </c>
      <c r="T2434" s="81">
        <v>0</v>
      </c>
      <c r="AA2434" t="s">
        <v>307</v>
      </c>
      <c r="AB2434" t="s">
        <v>13</v>
      </c>
      <c r="AC2434" t="b">
        <v>0</v>
      </c>
    </row>
    <row r="2435" spans="1:29" x14ac:dyDescent="0.35">
      <c r="A2435" t="s">
        <v>12</v>
      </c>
      <c r="B2435" t="s">
        <v>319</v>
      </c>
      <c r="C2435" t="s">
        <v>329</v>
      </c>
      <c r="D2435" t="s">
        <v>188</v>
      </c>
      <c r="E2435" t="s">
        <v>246</v>
      </c>
      <c r="F2435" t="s">
        <v>303</v>
      </c>
      <c r="G2435" t="s">
        <v>304</v>
      </c>
      <c r="H2435" t="s">
        <v>305</v>
      </c>
      <c r="I2435" t="s">
        <v>306</v>
      </c>
      <c r="J2435" s="78">
        <v>44153</v>
      </c>
      <c r="K2435" t="s">
        <v>26</v>
      </c>
      <c r="L2435">
        <v>2330</v>
      </c>
      <c r="R2435" s="81">
        <v>52</v>
      </c>
      <c r="S2435" s="81">
        <v>0.05</v>
      </c>
      <c r="T2435" s="81">
        <v>0</v>
      </c>
      <c r="AA2435" t="s">
        <v>307</v>
      </c>
      <c r="AB2435" t="s">
        <v>13</v>
      </c>
      <c r="AC2435" t="b">
        <v>0</v>
      </c>
    </row>
    <row r="2436" spans="1:29" x14ac:dyDescent="0.35">
      <c r="A2436" t="s">
        <v>12</v>
      </c>
      <c r="B2436" t="s">
        <v>320</v>
      </c>
      <c r="C2436" t="s">
        <v>329</v>
      </c>
      <c r="D2436" t="s">
        <v>188</v>
      </c>
      <c r="E2436" t="s">
        <v>246</v>
      </c>
      <c r="F2436" t="s">
        <v>303</v>
      </c>
      <c r="G2436" t="s">
        <v>304</v>
      </c>
      <c r="H2436" t="s">
        <v>305</v>
      </c>
      <c r="I2436" t="s">
        <v>306</v>
      </c>
      <c r="J2436" s="78">
        <v>44153</v>
      </c>
      <c r="K2436" t="s">
        <v>26</v>
      </c>
      <c r="L2436">
        <v>2330</v>
      </c>
      <c r="R2436" s="81">
        <v>34.700000000000003</v>
      </c>
      <c r="S2436" s="81">
        <v>0.03</v>
      </c>
      <c r="T2436" s="81">
        <v>0</v>
      </c>
      <c r="AA2436" t="s">
        <v>307</v>
      </c>
      <c r="AB2436" t="s">
        <v>13</v>
      </c>
      <c r="AC2436" t="b">
        <v>0</v>
      </c>
    </row>
    <row r="2437" spans="1:29" x14ac:dyDescent="0.35">
      <c r="A2437" t="s">
        <v>12</v>
      </c>
      <c r="B2437" t="s">
        <v>321</v>
      </c>
      <c r="C2437" t="s">
        <v>329</v>
      </c>
      <c r="D2437" t="s">
        <v>188</v>
      </c>
      <c r="E2437" t="s">
        <v>246</v>
      </c>
      <c r="F2437" t="s">
        <v>303</v>
      </c>
      <c r="G2437" t="s">
        <v>304</v>
      </c>
      <c r="H2437" t="s">
        <v>305</v>
      </c>
      <c r="I2437" t="s">
        <v>306</v>
      </c>
      <c r="J2437" s="78">
        <v>44153</v>
      </c>
      <c r="K2437" t="s">
        <v>26</v>
      </c>
      <c r="L2437">
        <v>2330</v>
      </c>
      <c r="R2437" s="81">
        <v>62.4</v>
      </c>
      <c r="S2437" s="81">
        <v>0.06</v>
      </c>
      <c r="T2437" s="81">
        <v>0</v>
      </c>
      <c r="AA2437" t="s">
        <v>307</v>
      </c>
      <c r="AB2437" t="s">
        <v>13</v>
      </c>
      <c r="AC2437" t="b">
        <v>0</v>
      </c>
    </row>
    <row r="2438" spans="1:29" x14ac:dyDescent="0.35">
      <c r="A2438" t="s">
        <v>12</v>
      </c>
      <c r="B2438" t="s">
        <v>322</v>
      </c>
      <c r="C2438" t="s">
        <v>329</v>
      </c>
      <c r="D2438" t="s">
        <v>188</v>
      </c>
      <c r="E2438" t="s">
        <v>246</v>
      </c>
      <c r="F2438" t="s">
        <v>303</v>
      </c>
      <c r="G2438" t="s">
        <v>304</v>
      </c>
      <c r="H2438" t="s">
        <v>305</v>
      </c>
      <c r="I2438" t="s">
        <v>306</v>
      </c>
      <c r="J2438" s="78">
        <v>44153</v>
      </c>
      <c r="K2438" t="s">
        <v>26</v>
      </c>
      <c r="L2438">
        <v>2330</v>
      </c>
      <c r="R2438" s="81">
        <v>41.6</v>
      </c>
      <c r="S2438" s="81">
        <v>0.04</v>
      </c>
      <c r="T2438" s="81">
        <v>0</v>
      </c>
      <c r="AA2438" t="s">
        <v>307</v>
      </c>
      <c r="AB2438" t="s">
        <v>13</v>
      </c>
      <c r="AC2438" t="b">
        <v>0</v>
      </c>
    </row>
    <row r="2439" spans="1:29" x14ac:dyDescent="0.35">
      <c r="A2439" t="s">
        <v>12</v>
      </c>
      <c r="B2439" t="s">
        <v>323</v>
      </c>
      <c r="C2439" t="s">
        <v>329</v>
      </c>
      <c r="D2439" t="s">
        <v>188</v>
      </c>
      <c r="E2439" t="s">
        <v>246</v>
      </c>
      <c r="F2439" t="s">
        <v>303</v>
      </c>
      <c r="G2439" t="s">
        <v>304</v>
      </c>
      <c r="H2439" t="s">
        <v>305</v>
      </c>
      <c r="I2439" t="s">
        <v>306</v>
      </c>
      <c r="J2439" s="78">
        <v>44153</v>
      </c>
      <c r="K2439" t="s">
        <v>26</v>
      </c>
      <c r="L2439">
        <v>2330</v>
      </c>
      <c r="R2439" s="81">
        <v>48.7</v>
      </c>
      <c r="S2439" s="81">
        <v>0.04</v>
      </c>
      <c r="T2439" s="81">
        <v>0</v>
      </c>
      <c r="AA2439" t="s">
        <v>307</v>
      </c>
      <c r="AB2439" t="s">
        <v>13</v>
      </c>
      <c r="AC2439" t="b">
        <v>0</v>
      </c>
    </row>
    <row r="2440" spans="1:29" x14ac:dyDescent="0.35">
      <c r="A2440" t="s">
        <v>12</v>
      </c>
      <c r="B2440" t="s">
        <v>324</v>
      </c>
      <c r="C2440" t="s">
        <v>329</v>
      </c>
      <c r="D2440" t="s">
        <v>188</v>
      </c>
      <c r="E2440" t="s">
        <v>246</v>
      </c>
      <c r="F2440" t="s">
        <v>303</v>
      </c>
      <c r="G2440" t="s">
        <v>304</v>
      </c>
      <c r="H2440" t="s">
        <v>305</v>
      </c>
      <c r="I2440" t="s">
        <v>306</v>
      </c>
      <c r="J2440" s="78">
        <v>44153</v>
      </c>
      <c r="K2440" t="s">
        <v>26</v>
      </c>
      <c r="L2440">
        <v>2330</v>
      </c>
      <c r="R2440" s="81">
        <v>32.5</v>
      </c>
      <c r="S2440" s="81">
        <v>0.03</v>
      </c>
      <c r="T2440" s="81">
        <v>0</v>
      </c>
      <c r="AA2440" t="s">
        <v>307</v>
      </c>
      <c r="AB2440" t="s">
        <v>13</v>
      </c>
      <c r="AC2440" t="b">
        <v>0</v>
      </c>
    </row>
    <row r="2441" spans="1:29" x14ac:dyDescent="0.35">
      <c r="A2441" t="s">
        <v>12</v>
      </c>
      <c r="B2441" t="s">
        <v>325</v>
      </c>
      <c r="C2441" t="s">
        <v>329</v>
      </c>
      <c r="D2441" t="s">
        <v>188</v>
      </c>
      <c r="E2441" t="s">
        <v>246</v>
      </c>
      <c r="F2441" t="s">
        <v>303</v>
      </c>
      <c r="G2441" t="s">
        <v>304</v>
      </c>
      <c r="H2441" t="s">
        <v>305</v>
      </c>
      <c r="I2441" t="s">
        <v>306</v>
      </c>
      <c r="J2441" s="78">
        <v>44153</v>
      </c>
      <c r="K2441" t="s">
        <v>26</v>
      </c>
      <c r="L2441">
        <v>2330</v>
      </c>
      <c r="R2441" s="81">
        <v>64.900000000000006</v>
      </c>
      <c r="S2441" s="81">
        <v>0.06</v>
      </c>
      <c r="T2441" s="81">
        <v>0</v>
      </c>
      <c r="AA2441" t="s">
        <v>307</v>
      </c>
      <c r="AB2441" t="s">
        <v>13</v>
      </c>
      <c r="AC2441" t="b">
        <v>0</v>
      </c>
    </row>
    <row r="2442" spans="1:29" x14ac:dyDescent="0.35">
      <c r="A2442" t="s">
        <v>12</v>
      </c>
      <c r="B2442" t="s">
        <v>326</v>
      </c>
      <c r="C2442" t="s">
        <v>329</v>
      </c>
      <c r="D2442" t="s">
        <v>188</v>
      </c>
      <c r="E2442" t="s">
        <v>246</v>
      </c>
      <c r="F2442" t="s">
        <v>303</v>
      </c>
      <c r="G2442" t="s">
        <v>304</v>
      </c>
      <c r="H2442" t="s">
        <v>305</v>
      </c>
      <c r="I2442" t="s">
        <v>306</v>
      </c>
      <c r="J2442" s="78">
        <v>44153</v>
      </c>
      <c r="K2442" t="s">
        <v>26</v>
      </c>
      <c r="L2442">
        <v>2330</v>
      </c>
      <c r="R2442" s="81">
        <v>43.3</v>
      </c>
      <c r="S2442" s="81">
        <v>0.04</v>
      </c>
      <c r="T2442" s="81">
        <v>0</v>
      </c>
      <c r="AA2442" t="s">
        <v>307</v>
      </c>
      <c r="AB2442" t="s">
        <v>13</v>
      </c>
      <c r="AC2442" t="b">
        <v>0</v>
      </c>
    </row>
    <row r="2443" spans="1:29" x14ac:dyDescent="0.35">
      <c r="A2443" t="s">
        <v>12</v>
      </c>
      <c r="B2443" t="s">
        <v>302</v>
      </c>
      <c r="C2443" t="s">
        <v>329</v>
      </c>
      <c r="D2443" t="s">
        <v>188</v>
      </c>
      <c r="E2443" t="s">
        <v>247</v>
      </c>
      <c r="F2443" t="s">
        <v>303</v>
      </c>
      <c r="G2443" t="s">
        <v>304</v>
      </c>
      <c r="H2443" t="s">
        <v>305</v>
      </c>
      <c r="I2443" t="s">
        <v>306</v>
      </c>
      <c r="J2443" s="78">
        <v>44153</v>
      </c>
      <c r="K2443" t="s">
        <v>26</v>
      </c>
      <c r="L2443">
        <v>2120</v>
      </c>
      <c r="R2443" s="81">
        <v>52.7</v>
      </c>
      <c r="S2443" s="81">
        <v>0.04</v>
      </c>
      <c r="T2443" s="81">
        <v>0</v>
      </c>
      <c r="AA2443" t="s">
        <v>307</v>
      </c>
      <c r="AB2443" t="s">
        <v>13</v>
      </c>
      <c r="AC2443" t="b">
        <v>0</v>
      </c>
    </row>
    <row r="2444" spans="1:29" x14ac:dyDescent="0.35">
      <c r="A2444" t="s">
        <v>12</v>
      </c>
      <c r="B2444" t="s">
        <v>308</v>
      </c>
      <c r="C2444" t="s">
        <v>329</v>
      </c>
      <c r="D2444" t="s">
        <v>188</v>
      </c>
      <c r="E2444" t="s">
        <v>247</v>
      </c>
      <c r="F2444" t="s">
        <v>303</v>
      </c>
      <c r="G2444" t="s">
        <v>304</v>
      </c>
      <c r="H2444" t="s">
        <v>305</v>
      </c>
      <c r="I2444" t="s">
        <v>306</v>
      </c>
      <c r="J2444" s="78">
        <v>44153</v>
      </c>
      <c r="K2444" t="s">
        <v>26</v>
      </c>
      <c r="L2444">
        <v>2120</v>
      </c>
      <c r="R2444" s="81">
        <v>35.1</v>
      </c>
      <c r="S2444" s="81">
        <v>0.03</v>
      </c>
      <c r="T2444" s="81">
        <v>0</v>
      </c>
      <c r="AA2444" t="s">
        <v>307</v>
      </c>
      <c r="AB2444" t="s">
        <v>13</v>
      </c>
      <c r="AC2444" t="b">
        <v>0</v>
      </c>
    </row>
    <row r="2445" spans="1:29" x14ac:dyDescent="0.35">
      <c r="A2445" t="s">
        <v>12</v>
      </c>
      <c r="B2445" t="s">
        <v>309</v>
      </c>
      <c r="C2445" t="s">
        <v>329</v>
      </c>
      <c r="D2445" t="s">
        <v>188</v>
      </c>
      <c r="E2445" t="s">
        <v>247</v>
      </c>
      <c r="F2445" t="s">
        <v>303</v>
      </c>
      <c r="G2445" t="s">
        <v>304</v>
      </c>
      <c r="H2445" t="s">
        <v>305</v>
      </c>
      <c r="I2445" t="s">
        <v>306</v>
      </c>
      <c r="J2445" s="78">
        <v>44153</v>
      </c>
      <c r="K2445" t="s">
        <v>26</v>
      </c>
      <c r="L2445">
        <v>2120</v>
      </c>
      <c r="R2445" s="81">
        <v>49.3</v>
      </c>
      <c r="S2445" s="81">
        <v>0.04</v>
      </c>
      <c r="T2445" s="81">
        <v>0</v>
      </c>
      <c r="AA2445" t="s">
        <v>307</v>
      </c>
      <c r="AB2445" t="s">
        <v>13</v>
      </c>
      <c r="AC2445" t="b">
        <v>0</v>
      </c>
    </row>
    <row r="2446" spans="1:29" x14ac:dyDescent="0.35">
      <c r="A2446" t="s">
        <v>12</v>
      </c>
      <c r="B2446" t="s">
        <v>310</v>
      </c>
      <c r="C2446" t="s">
        <v>329</v>
      </c>
      <c r="D2446" t="s">
        <v>188</v>
      </c>
      <c r="E2446" t="s">
        <v>247</v>
      </c>
      <c r="F2446" t="s">
        <v>303</v>
      </c>
      <c r="G2446" t="s">
        <v>304</v>
      </c>
      <c r="H2446" t="s">
        <v>305</v>
      </c>
      <c r="I2446" t="s">
        <v>306</v>
      </c>
      <c r="J2446" s="78">
        <v>44153</v>
      </c>
      <c r="K2446" t="s">
        <v>26</v>
      </c>
      <c r="L2446">
        <v>2120</v>
      </c>
      <c r="R2446" s="81">
        <v>32.9</v>
      </c>
      <c r="S2446" s="81">
        <v>0.03</v>
      </c>
      <c r="T2446" s="81">
        <v>0</v>
      </c>
      <c r="AA2446" t="s">
        <v>307</v>
      </c>
      <c r="AB2446" t="s">
        <v>13</v>
      </c>
      <c r="AC2446" t="b">
        <v>0</v>
      </c>
    </row>
    <row r="2447" spans="1:29" x14ac:dyDescent="0.35">
      <c r="A2447" t="s">
        <v>12</v>
      </c>
      <c r="B2447" t="s">
        <v>311</v>
      </c>
      <c r="C2447" t="s">
        <v>329</v>
      </c>
      <c r="D2447" t="s">
        <v>188</v>
      </c>
      <c r="E2447" t="s">
        <v>247</v>
      </c>
      <c r="F2447" t="s">
        <v>303</v>
      </c>
      <c r="G2447" t="s">
        <v>304</v>
      </c>
      <c r="H2447" t="s">
        <v>305</v>
      </c>
      <c r="I2447" t="s">
        <v>306</v>
      </c>
      <c r="J2447" s="78">
        <v>44153</v>
      </c>
      <c r="K2447" t="s">
        <v>26</v>
      </c>
      <c r="L2447">
        <v>2120</v>
      </c>
      <c r="R2447" s="81">
        <v>48.5</v>
      </c>
      <c r="S2447" s="81">
        <v>0.04</v>
      </c>
      <c r="T2447" s="81">
        <v>0</v>
      </c>
      <c r="AA2447" t="s">
        <v>307</v>
      </c>
      <c r="AB2447" t="s">
        <v>13</v>
      </c>
      <c r="AC2447" t="b">
        <v>0</v>
      </c>
    </row>
    <row r="2448" spans="1:29" x14ac:dyDescent="0.35">
      <c r="A2448" t="s">
        <v>12</v>
      </c>
      <c r="B2448" t="s">
        <v>312</v>
      </c>
      <c r="C2448" t="s">
        <v>329</v>
      </c>
      <c r="D2448" t="s">
        <v>188</v>
      </c>
      <c r="E2448" t="s">
        <v>247</v>
      </c>
      <c r="F2448" t="s">
        <v>303</v>
      </c>
      <c r="G2448" t="s">
        <v>304</v>
      </c>
      <c r="H2448" t="s">
        <v>305</v>
      </c>
      <c r="I2448" t="s">
        <v>306</v>
      </c>
      <c r="J2448" s="78">
        <v>44153</v>
      </c>
      <c r="K2448" t="s">
        <v>26</v>
      </c>
      <c r="L2448">
        <v>2120</v>
      </c>
      <c r="R2448" s="81">
        <v>32.299999999999997</v>
      </c>
      <c r="S2448" s="81">
        <v>0.03</v>
      </c>
      <c r="T2448" s="81">
        <v>0</v>
      </c>
      <c r="AA2448" t="s">
        <v>307</v>
      </c>
      <c r="AB2448" t="s">
        <v>13</v>
      </c>
      <c r="AC2448" t="b">
        <v>0</v>
      </c>
    </row>
    <row r="2449" spans="1:29" x14ac:dyDescent="0.35">
      <c r="A2449" t="s">
        <v>12</v>
      </c>
      <c r="B2449" t="s">
        <v>313</v>
      </c>
      <c r="C2449" t="s">
        <v>329</v>
      </c>
      <c r="D2449" t="s">
        <v>188</v>
      </c>
      <c r="E2449" t="s">
        <v>247</v>
      </c>
      <c r="F2449" t="s">
        <v>303</v>
      </c>
      <c r="G2449" t="s">
        <v>304</v>
      </c>
      <c r="H2449" t="s">
        <v>305</v>
      </c>
      <c r="I2449" t="s">
        <v>306</v>
      </c>
      <c r="J2449" s="78">
        <v>44153</v>
      </c>
      <c r="K2449" t="s">
        <v>26</v>
      </c>
      <c r="L2449">
        <v>2120</v>
      </c>
      <c r="R2449" s="81">
        <v>48.5</v>
      </c>
      <c r="S2449" s="81">
        <v>0.04</v>
      </c>
      <c r="T2449" s="81">
        <v>0</v>
      </c>
      <c r="AA2449" t="s">
        <v>307</v>
      </c>
      <c r="AB2449" t="s">
        <v>13</v>
      </c>
      <c r="AC2449" t="b">
        <v>0</v>
      </c>
    </row>
    <row r="2450" spans="1:29" x14ac:dyDescent="0.35">
      <c r="A2450" t="s">
        <v>12</v>
      </c>
      <c r="B2450" t="s">
        <v>314</v>
      </c>
      <c r="C2450" t="s">
        <v>329</v>
      </c>
      <c r="D2450" t="s">
        <v>188</v>
      </c>
      <c r="E2450" t="s">
        <v>247</v>
      </c>
      <c r="F2450" t="s">
        <v>303</v>
      </c>
      <c r="G2450" t="s">
        <v>304</v>
      </c>
      <c r="H2450" t="s">
        <v>305</v>
      </c>
      <c r="I2450" t="s">
        <v>306</v>
      </c>
      <c r="J2450" s="78">
        <v>44153</v>
      </c>
      <c r="K2450" t="s">
        <v>26</v>
      </c>
      <c r="L2450">
        <v>2120</v>
      </c>
      <c r="R2450" s="81">
        <v>32.299999999999997</v>
      </c>
      <c r="S2450" s="81">
        <v>0.03</v>
      </c>
      <c r="T2450" s="81">
        <v>0</v>
      </c>
      <c r="AA2450" t="s">
        <v>307</v>
      </c>
      <c r="AB2450" t="s">
        <v>13</v>
      </c>
      <c r="AC2450" t="b">
        <v>0</v>
      </c>
    </row>
    <row r="2451" spans="1:29" x14ac:dyDescent="0.35">
      <c r="A2451" t="s">
        <v>12</v>
      </c>
      <c r="B2451" t="s">
        <v>315</v>
      </c>
      <c r="C2451" t="s">
        <v>329</v>
      </c>
      <c r="D2451" t="s">
        <v>188</v>
      </c>
      <c r="E2451" t="s">
        <v>247</v>
      </c>
      <c r="F2451" t="s">
        <v>303</v>
      </c>
      <c r="G2451" t="s">
        <v>304</v>
      </c>
      <c r="H2451" t="s">
        <v>305</v>
      </c>
      <c r="I2451" t="s">
        <v>306</v>
      </c>
      <c r="J2451" s="78">
        <v>44153</v>
      </c>
      <c r="K2451" t="s">
        <v>26</v>
      </c>
      <c r="L2451">
        <v>2120</v>
      </c>
      <c r="R2451" s="81">
        <v>57.6</v>
      </c>
      <c r="S2451" s="81">
        <v>0.04</v>
      </c>
      <c r="T2451" s="81">
        <v>0</v>
      </c>
      <c r="AA2451" t="s">
        <v>307</v>
      </c>
      <c r="AB2451" t="s">
        <v>13</v>
      </c>
      <c r="AC2451" t="b">
        <v>0</v>
      </c>
    </row>
    <row r="2452" spans="1:29" x14ac:dyDescent="0.35">
      <c r="A2452" t="s">
        <v>12</v>
      </c>
      <c r="B2452" t="s">
        <v>316</v>
      </c>
      <c r="C2452" t="s">
        <v>329</v>
      </c>
      <c r="D2452" t="s">
        <v>188</v>
      </c>
      <c r="E2452" t="s">
        <v>247</v>
      </c>
      <c r="F2452" t="s">
        <v>303</v>
      </c>
      <c r="G2452" t="s">
        <v>304</v>
      </c>
      <c r="H2452" t="s">
        <v>305</v>
      </c>
      <c r="I2452" t="s">
        <v>306</v>
      </c>
      <c r="J2452" s="78">
        <v>44153</v>
      </c>
      <c r="K2452" t="s">
        <v>26</v>
      </c>
      <c r="L2452">
        <v>2120</v>
      </c>
      <c r="R2452" s="81">
        <v>38.4</v>
      </c>
      <c r="S2452" s="81">
        <v>0.03</v>
      </c>
      <c r="T2452" s="81">
        <v>0</v>
      </c>
      <c r="AA2452" t="s">
        <v>307</v>
      </c>
      <c r="AB2452" t="s">
        <v>13</v>
      </c>
      <c r="AC2452" t="b">
        <v>0</v>
      </c>
    </row>
    <row r="2453" spans="1:29" x14ac:dyDescent="0.35">
      <c r="A2453" t="s">
        <v>12</v>
      </c>
      <c r="B2453" t="s">
        <v>317</v>
      </c>
      <c r="C2453" t="s">
        <v>329</v>
      </c>
      <c r="D2453" t="s">
        <v>188</v>
      </c>
      <c r="E2453" t="s">
        <v>247</v>
      </c>
      <c r="F2453" t="s">
        <v>303</v>
      </c>
      <c r="G2453" t="s">
        <v>304</v>
      </c>
      <c r="H2453" t="s">
        <v>305</v>
      </c>
      <c r="I2453" t="s">
        <v>306</v>
      </c>
      <c r="J2453" s="78">
        <v>44153</v>
      </c>
      <c r="K2453" t="s">
        <v>26</v>
      </c>
      <c r="L2453">
        <v>2120</v>
      </c>
      <c r="R2453" s="81">
        <v>63.3</v>
      </c>
      <c r="S2453" s="81">
        <v>0.05</v>
      </c>
      <c r="T2453" s="81">
        <v>0</v>
      </c>
      <c r="AA2453" t="s">
        <v>307</v>
      </c>
      <c r="AB2453" t="s">
        <v>13</v>
      </c>
      <c r="AC2453" t="b">
        <v>0</v>
      </c>
    </row>
    <row r="2454" spans="1:29" x14ac:dyDescent="0.35">
      <c r="A2454" t="s">
        <v>12</v>
      </c>
      <c r="B2454" t="s">
        <v>318</v>
      </c>
      <c r="C2454" t="s">
        <v>329</v>
      </c>
      <c r="D2454" t="s">
        <v>188</v>
      </c>
      <c r="E2454" t="s">
        <v>247</v>
      </c>
      <c r="F2454" t="s">
        <v>303</v>
      </c>
      <c r="G2454" t="s">
        <v>304</v>
      </c>
      <c r="H2454" t="s">
        <v>305</v>
      </c>
      <c r="I2454" t="s">
        <v>306</v>
      </c>
      <c r="J2454" s="78">
        <v>44153</v>
      </c>
      <c r="K2454" t="s">
        <v>26</v>
      </c>
      <c r="L2454">
        <v>2120</v>
      </c>
      <c r="R2454" s="81">
        <v>42.2</v>
      </c>
      <c r="S2454" s="81">
        <v>0.03</v>
      </c>
      <c r="T2454" s="81">
        <v>0</v>
      </c>
      <c r="AA2454" t="s">
        <v>307</v>
      </c>
      <c r="AB2454" t="s">
        <v>13</v>
      </c>
      <c r="AC2454" t="b">
        <v>0</v>
      </c>
    </row>
    <row r="2455" spans="1:29" x14ac:dyDescent="0.35">
      <c r="A2455" t="s">
        <v>12</v>
      </c>
      <c r="B2455" t="s">
        <v>319</v>
      </c>
      <c r="C2455" t="s">
        <v>329</v>
      </c>
      <c r="D2455" t="s">
        <v>188</v>
      </c>
      <c r="E2455" t="s">
        <v>247</v>
      </c>
      <c r="F2455" t="s">
        <v>303</v>
      </c>
      <c r="G2455" t="s">
        <v>304</v>
      </c>
      <c r="H2455" t="s">
        <v>305</v>
      </c>
      <c r="I2455" t="s">
        <v>306</v>
      </c>
      <c r="J2455" s="78">
        <v>44153</v>
      </c>
      <c r="K2455" t="s">
        <v>26</v>
      </c>
      <c r="L2455">
        <v>2120</v>
      </c>
      <c r="R2455" s="81">
        <v>58.2</v>
      </c>
      <c r="S2455" s="81">
        <v>0.04</v>
      </c>
      <c r="T2455" s="81">
        <v>0</v>
      </c>
      <c r="AA2455" t="s">
        <v>307</v>
      </c>
      <c r="AB2455" t="s">
        <v>13</v>
      </c>
      <c r="AC2455" t="b">
        <v>0</v>
      </c>
    </row>
    <row r="2456" spans="1:29" x14ac:dyDescent="0.35">
      <c r="A2456" t="s">
        <v>12</v>
      </c>
      <c r="B2456" t="s">
        <v>320</v>
      </c>
      <c r="C2456" t="s">
        <v>329</v>
      </c>
      <c r="D2456" t="s">
        <v>188</v>
      </c>
      <c r="E2456" t="s">
        <v>247</v>
      </c>
      <c r="F2456" t="s">
        <v>303</v>
      </c>
      <c r="G2456" t="s">
        <v>304</v>
      </c>
      <c r="H2456" t="s">
        <v>305</v>
      </c>
      <c r="I2456" t="s">
        <v>306</v>
      </c>
      <c r="J2456" s="78">
        <v>44153</v>
      </c>
      <c r="K2456" t="s">
        <v>26</v>
      </c>
      <c r="L2456">
        <v>2120</v>
      </c>
      <c r="R2456" s="81">
        <v>38.799999999999997</v>
      </c>
      <c r="S2456" s="81">
        <v>0.03</v>
      </c>
      <c r="T2456" s="81">
        <v>0</v>
      </c>
      <c r="AA2456" t="s">
        <v>307</v>
      </c>
      <c r="AB2456" t="s">
        <v>13</v>
      </c>
      <c r="AC2456" t="b">
        <v>0</v>
      </c>
    </row>
    <row r="2457" spans="1:29" x14ac:dyDescent="0.35">
      <c r="A2457" t="s">
        <v>12</v>
      </c>
      <c r="B2457" t="s">
        <v>321</v>
      </c>
      <c r="C2457" t="s">
        <v>329</v>
      </c>
      <c r="D2457" t="s">
        <v>188</v>
      </c>
      <c r="E2457" t="s">
        <v>247</v>
      </c>
      <c r="F2457" t="s">
        <v>303</v>
      </c>
      <c r="G2457" t="s">
        <v>304</v>
      </c>
      <c r="H2457" t="s">
        <v>305</v>
      </c>
      <c r="I2457" t="s">
        <v>306</v>
      </c>
      <c r="J2457" s="78">
        <v>44153</v>
      </c>
      <c r="K2457" t="s">
        <v>26</v>
      </c>
      <c r="L2457">
        <v>2120</v>
      </c>
      <c r="R2457" s="81">
        <v>69.8</v>
      </c>
      <c r="S2457" s="81">
        <v>0.05</v>
      </c>
      <c r="T2457" s="81">
        <v>0</v>
      </c>
      <c r="AA2457" t="s">
        <v>307</v>
      </c>
      <c r="AB2457" t="s">
        <v>13</v>
      </c>
      <c r="AC2457" t="b">
        <v>0</v>
      </c>
    </row>
    <row r="2458" spans="1:29" x14ac:dyDescent="0.35">
      <c r="A2458" t="s">
        <v>12</v>
      </c>
      <c r="B2458" t="s">
        <v>322</v>
      </c>
      <c r="C2458" t="s">
        <v>329</v>
      </c>
      <c r="D2458" t="s">
        <v>188</v>
      </c>
      <c r="E2458" t="s">
        <v>247</v>
      </c>
      <c r="F2458" t="s">
        <v>303</v>
      </c>
      <c r="G2458" t="s">
        <v>304</v>
      </c>
      <c r="H2458" t="s">
        <v>305</v>
      </c>
      <c r="I2458" t="s">
        <v>306</v>
      </c>
      <c r="J2458" s="78">
        <v>44153</v>
      </c>
      <c r="K2458" t="s">
        <v>26</v>
      </c>
      <c r="L2458">
        <v>2120</v>
      </c>
      <c r="R2458" s="81">
        <v>46.6</v>
      </c>
      <c r="S2458" s="81">
        <v>0.03</v>
      </c>
      <c r="T2458" s="81">
        <v>0</v>
      </c>
      <c r="AA2458" t="s">
        <v>307</v>
      </c>
      <c r="AB2458" t="s">
        <v>13</v>
      </c>
      <c r="AC2458" t="b">
        <v>0</v>
      </c>
    </row>
    <row r="2459" spans="1:29" x14ac:dyDescent="0.35">
      <c r="A2459" t="s">
        <v>12</v>
      </c>
      <c r="B2459" t="s">
        <v>323</v>
      </c>
      <c r="C2459" t="s">
        <v>329</v>
      </c>
      <c r="D2459" t="s">
        <v>188</v>
      </c>
      <c r="E2459" t="s">
        <v>247</v>
      </c>
      <c r="F2459" t="s">
        <v>303</v>
      </c>
      <c r="G2459" t="s">
        <v>304</v>
      </c>
      <c r="H2459" t="s">
        <v>305</v>
      </c>
      <c r="I2459" t="s">
        <v>306</v>
      </c>
      <c r="J2459" s="78">
        <v>44153</v>
      </c>
      <c r="K2459" t="s">
        <v>26</v>
      </c>
      <c r="L2459">
        <v>2120</v>
      </c>
      <c r="R2459" s="81">
        <v>54.5</v>
      </c>
      <c r="S2459" s="81">
        <v>0.04</v>
      </c>
      <c r="T2459" s="81">
        <v>0</v>
      </c>
      <c r="AA2459" t="s">
        <v>307</v>
      </c>
      <c r="AB2459" t="s">
        <v>13</v>
      </c>
      <c r="AC2459" t="b">
        <v>0</v>
      </c>
    </row>
    <row r="2460" spans="1:29" x14ac:dyDescent="0.35">
      <c r="A2460" t="s">
        <v>12</v>
      </c>
      <c r="B2460" t="s">
        <v>324</v>
      </c>
      <c r="C2460" t="s">
        <v>329</v>
      </c>
      <c r="D2460" t="s">
        <v>188</v>
      </c>
      <c r="E2460" t="s">
        <v>247</v>
      </c>
      <c r="F2460" t="s">
        <v>303</v>
      </c>
      <c r="G2460" t="s">
        <v>304</v>
      </c>
      <c r="H2460" t="s">
        <v>305</v>
      </c>
      <c r="I2460" t="s">
        <v>306</v>
      </c>
      <c r="J2460" s="78">
        <v>44153</v>
      </c>
      <c r="K2460" t="s">
        <v>26</v>
      </c>
      <c r="L2460">
        <v>2120</v>
      </c>
      <c r="R2460" s="81">
        <v>36.299999999999997</v>
      </c>
      <c r="S2460" s="81">
        <v>0.03</v>
      </c>
      <c r="T2460" s="81">
        <v>0</v>
      </c>
      <c r="AA2460" t="s">
        <v>307</v>
      </c>
      <c r="AB2460" t="s">
        <v>13</v>
      </c>
      <c r="AC2460" t="b">
        <v>0</v>
      </c>
    </row>
    <row r="2461" spans="1:29" x14ac:dyDescent="0.35">
      <c r="A2461" t="s">
        <v>12</v>
      </c>
      <c r="B2461" t="s">
        <v>325</v>
      </c>
      <c r="C2461" t="s">
        <v>329</v>
      </c>
      <c r="D2461" t="s">
        <v>188</v>
      </c>
      <c r="E2461" t="s">
        <v>247</v>
      </c>
      <c r="F2461" t="s">
        <v>303</v>
      </c>
      <c r="G2461" t="s">
        <v>304</v>
      </c>
      <c r="H2461" t="s">
        <v>305</v>
      </c>
      <c r="I2461" t="s">
        <v>306</v>
      </c>
      <c r="J2461" s="78">
        <v>44153</v>
      </c>
      <c r="K2461" t="s">
        <v>26</v>
      </c>
      <c r="L2461">
        <v>2120</v>
      </c>
      <c r="R2461" s="81">
        <v>72.599999999999994</v>
      </c>
      <c r="S2461" s="81">
        <v>0.05</v>
      </c>
      <c r="T2461" s="81">
        <v>0</v>
      </c>
      <c r="AA2461" t="s">
        <v>307</v>
      </c>
      <c r="AB2461" t="s">
        <v>13</v>
      </c>
      <c r="AC2461" t="b">
        <v>0</v>
      </c>
    </row>
    <row r="2462" spans="1:29" x14ac:dyDescent="0.35">
      <c r="A2462" t="s">
        <v>12</v>
      </c>
      <c r="B2462" t="s">
        <v>326</v>
      </c>
      <c r="C2462" t="s">
        <v>329</v>
      </c>
      <c r="D2462" t="s">
        <v>188</v>
      </c>
      <c r="E2462" t="s">
        <v>247</v>
      </c>
      <c r="F2462" t="s">
        <v>303</v>
      </c>
      <c r="G2462" t="s">
        <v>304</v>
      </c>
      <c r="H2462" t="s">
        <v>305</v>
      </c>
      <c r="I2462" t="s">
        <v>306</v>
      </c>
      <c r="J2462" s="78">
        <v>44153</v>
      </c>
      <c r="K2462" t="s">
        <v>26</v>
      </c>
      <c r="L2462">
        <v>2120</v>
      </c>
      <c r="R2462" s="81">
        <v>48.4</v>
      </c>
      <c r="S2462" s="81">
        <v>0.04</v>
      </c>
      <c r="T2462" s="81">
        <v>0</v>
      </c>
      <c r="AA2462" t="s">
        <v>307</v>
      </c>
      <c r="AB2462" t="s">
        <v>13</v>
      </c>
      <c r="AC2462" t="b">
        <v>0</v>
      </c>
    </row>
    <row r="2463" spans="1:29" x14ac:dyDescent="0.35">
      <c r="A2463" t="s">
        <v>12</v>
      </c>
      <c r="B2463" t="s">
        <v>302</v>
      </c>
      <c r="C2463" t="s">
        <v>329</v>
      </c>
      <c r="D2463" t="s">
        <v>188</v>
      </c>
      <c r="E2463" t="s">
        <v>248</v>
      </c>
      <c r="F2463" t="s">
        <v>303</v>
      </c>
      <c r="G2463" t="s">
        <v>304</v>
      </c>
      <c r="H2463" t="s">
        <v>305</v>
      </c>
      <c r="I2463" t="s">
        <v>306</v>
      </c>
      <c r="J2463" s="78">
        <v>44153</v>
      </c>
      <c r="K2463" t="s">
        <v>26</v>
      </c>
      <c r="L2463">
        <v>1980</v>
      </c>
      <c r="R2463" s="81">
        <v>45.2</v>
      </c>
      <c r="S2463" s="81">
        <v>0.04</v>
      </c>
      <c r="T2463" s="81">
        <v>0</v>
      </c>
      <c r="AA2463" t="s">
        <v>307</v>
      </c>
      <c r="AB2463" t="s">
        <v>13</v>
      </c>
      <c r="AC2463" t="b">
        <v>0</v>
      </c>
    </row>
    <row r="2464" spans="1:29" x14ac:dyDescent="0.35">
      <c r="A2464" t="s">
        <v>12</v>
      </c>
      <c r="B2464" t="s">
        <v>308</v>
      </c>
      <c r="C2464" t="s">
        <v>329</v>
      </c>
      <c r="D2464" t="s">
        <v>188</v>
      </c>
      <c r="E2464" t="s">
        <v>248</v>
      </c>
      <c r="F2464" t="s">
        <v>303</v>
      </c>
      <c r="G2464" t="s">
        <v>304</v>
      </c>
      <c r="H2464" t="s">
        <v>305</v>
      </c>
      <c r="I2464" t="s">
        <v>306</v>
      </c>
      <c r="J2464" s="78">
        <v>44153</v>
      </c>
      <c r="K2464" t="s">
        <v>26</v>
      </c>
      <c r="L2464">
        <v>1980</v>
      </c>
      <c r="R2464" s="81">
        <v>30.1</v>
      </c>
      <c r="S2464" s="81">
        <v>0.03</v>
      </c>
      <c r="T2464" s="81">
        <v>0</v>
      </c>
      <c r="AA2464" t="s">
        <v>307</v>
      </c>
      <c r="AB2464" t="s">
        <v>13</v>
      </c>
      <c r="AC2464" t="b">
        <v>0</v>
      </c>
    </row>
    <row r="2465" spans="1:29" x14ac:dyDescent="0.35">
      <c r="A2465" t="s">
        <v>12</v>
      </c>
      <c r="B2465" t="s">
        <v>309</v>
      </c>
      <c r="C2465" t="s">
        <v>329</v>
      </c>
      <c r="D2465" t="s">
        <v>188</v>
      </c>
      <c r="E2465" t="s">
        <v>248</v>
      </c>
      <c r="F2465" t="s">
        <v>303</v>
      </c>
      <c r="G2465" t="s">
        <v>304</v>
      </c>
      <c r="H2465" t="s">
        <v>305</v>
      </c>
      <c r="I2465" t="s">
        <v>306</v>
      </c>
      <c r="J2465" s="78">
        <v>44153</v>
      </c>
      <c r="K2465" t="s">
        <v>26</v>
      </c>
      <c r="L2465">
        <v>1980</v>
      </c>
      <c r="R2465" s="81">
        <v>42.3</v>
      </c>
      <c r="S2465" s="81">
        <v>0.04</v>
      </c>
      <c r="T2465" s="81">
        <v>0</v>
      </c>
      <c r="AA2465" t="s">
        <v>307</v>
      </c>
      <c r="AB2465" t="s">
        <v>13</v>
      </c>
      <c r="AC2465" t="b">
        <v>0</v>
      </c>
    </row>
    <row r="2466" spans="1:29" x14ac:dyDescent="0.35">
      <c r="A2466" t="s">
        <v>12</v>
      </c>
      <c r="B2466" t="s">
        <v>310</v>
      </c>
      <c r="C2466" t="s">
        <v>329</v>
      </c>
      <c r="D2466" t="s">
        <v>188</v>
      </c>
      <c r="E2466" t="s">
        <v>248</v>
      </c>
      <c r="F2466" t="s">
        <v>303</v>
      </c>
      <c r="G2466" t="s">
        <v>304</v>
      </c>
      <c r="H2466" t="s">
        <v>305</v>
      </c>
      <c r="I2466" t="s">
        <v>306</v>
      </c>
      <c r="J2466" s="78">
        <v>44153</v>
      </c>
      <c r="K2466" t="s">
        <v>26</v>
      </c>
      <c r="L2466">
        <v>1980</v>
      </c>
      <c r="R2466" s="81">
        <v>28.2</v>
      </c>
      <c r="S2466" s="81">
        <v>0.03</v>
      </c>
      <c r="T2466" s="81">
        <v>0</v>
      </c>
      <c r="AA2466" t="s">
        <v>307</v>
      </c>
      <c r="AB2466" t="s">
        <v>13</v>
      </c>
      <c r="AC2466" t="b">
        <v>0</v>
      </c>
    </row>
    <row r="2467" spans="1:29" x14ac:dyDescent="0.35">
      <c r="A2467" t="s">
        <v>12</v>
      </c>
      <c r="B2467" t="s">
        <v>311</v>
      </c>
      <c r="C2467" t="s">
        <v>329</v>
      </c>
      <c r="D2467" t="s">
        <v>188</v>
      </c>
      <c r="E2467" t="s">
        <v>248</v>
      </c>
      <c r="F2467" t="s">
        <v>303</v>
      </c>
      <c r="G2467" t="s">
        <v>304</v>
      </c>
      <c r="H2467" t="s">
        <v>305</v>
      </c>
      <c r="I2467" t="s">
        <v>306</v>
      </c>
      <c r="J2467" s="78">
        <v>44153</v>
      </c>
      <c r="K2467" t="s">
        <v>26</v>
      </c>
      <c r="L2467">
        <v>1980</v>
      </c>
      <c r="R2467" s="81">
        <v>41.6</v>
      </c>
      <c r="S2467" s="81">
        <v>0.04</v>
      </c>
      <c r="T2467" s="81">
        <v>0</v>
      </c>
      <c r="AA2467" t="s">
        <v>307</v>
      </c>
      <c r="AB2467" t="s">
        <v>13</v>
      </c>
      <c r="AC2467" t="b">
        <v>0</v>
      </c>
    </row>
    <row r="2468" spans="1:29" x14ac:dyDescent="0.35">
      <c r="A2468" t="s">
        <v>12</v>
      </c>
      <c r="B2468" t="s">
        <v>312</v>
      </c>
      <c r="C2468" t="s">
        <v>329</v>
      </c>
      <c r="D2468" t="s">
        <v>188</v>
      </c>
      <c r="E2468" t="s">
        <v>248</v>
      </c>
      <c r="F2468" t="s">
        <v>303</v>
      </c>
      <c r="G2468" t="s">
        <v>304</v>
      </c>
      <c r="H2468" t="s">
        <v>305</v>
      </c>
      <c r="I2468" t="s">
        <v>306</v>
      </c>
      <c r="J2468" s="78">
        <v>44153</v>
      </c>
      <c r="K2468" t="s">
        <v>26</v>
      </c>
      <c r="L2468">
        <v>1980</v>
      </c>
      <c r="R2468" s="81">
        <v>27.7</v>
      </c>
      <c r="S2468" s="81">
        <v>0.03</v>
      </c>
      <c r="T2468" s="81">
        <v>0</v>
      </c>
      <c r="AA2468" t="s">
        <v>307</v>
      </c>
      <c r="AB2468" t="s">
        <v>13</v>
      </c>
      <c r="AC2468" t="b">
        <v>0</v>
      </c>
    </row>
    <row r="2469" spans="1:29" x14ac:dyDescent="0.35">
      <c r="A2469" t="s">
        <v>12</v>
      </c>
      <c r="B2469" t="s">
        <v>313</v>
      </c>
      <c r="C2469" t="s">
        <v>329</v>
      </c>
      <c r="D2469" t="s">
        <v>188</v>
      </c>
      <c r="E2469" t="s">
        <v>248</v>
      </c>
      <c r="F2469" t="s">
        <v>303</v>
      </c>
      <c r="G2469" t="s">
        <v>304</v>
      </c>
      <c r="H2469" t="s">
        <v>305</v>
      </c>
      <c r="I2469" t="s">
        <v>306</v>
      </c>
      <c r="J2469" s="78">
        <v>44153</v>
      </c>
      <c r="K2469" t="s">
        <v>26</v>
      </c>
      <c r="L2469">
        <v>1980</v>
      </c>
      <c r="R2469" s="81">
        <v>41.6</v>
      </c>
      <c r="S2469" s="81">
        <v>0.04</v>
      </c>
      <c r="T2469" s="81">
        <v>0</v>
      </c>
      <c r="AA2469" t="s">
        <v>307</v>
      </c>
      <c r="AB2469" t="s">
        <v>13</v>
      </c>
      <c r="AC2469" t="b">
        <v>0</v>
      </c>
    </row>
    <row r="2470" spans="1:29" x14ac:dyDescent="0.35">
      <c r="A2470" t="s">
        <v>12</v>
      </c>
      <c r="B2470" t="s">
        <v>314</v>
      </c>
      <c r="C2470" t="s">
        <v>329</v>
      </c>
      <c r="D2470" t="s">
        <v>188</v>
      </c>
      <c r="E2470" t="s">
        <v>248</v>
      </c>
      <c r="F2470" t="s">
        <v>303</v>
      </c>
      <c r="G2470" t="s">
        <v>304</v>
      </c>
      <c r="H2470" t="s">
        <v>305</v>
      </c>
      <c r="I2470" t="s">
        <v>306</v>
      </c>
      <c r="J2470" s="78">
        <v>44153</v>
      </c>
      <c r="K2470" t="s">
        <v>26</v>
      </c>
      <c r="L2470">
        <v>1980</v>
      </c>
      <c r="R2470" s="81">
        <v>27.7</v>
      </c>
      <c r="S2470" s="81">
        <v>0.03</v>
      </c>
      <c r="T2470" s="81">
        <v>0</v>
      </c>
      <c r="AA2470" t="s">
        <v>307</v>
      </c>
      <c r="AB2470" t="s">
        <v>13</v>
      </c>
      <c r="AC2470" t="b">
        <v>0</v>
      </c>
    </row>
    <row r="2471" spans="1:29" x14ac:dyDescent="0.35">
      <c r="A2471" t="s">
        <v>12</v>
      </c>
      <c r="B2471" t="s">
        <v>315</v>
      </c>
      <c r="C2471" t="s">
        <v>329</v>
      </c>
      <c r="D2471" t="s">
        <v>188</v>
      </c>
      <c r="E2471" t="s">
        <v>248</v>
      </c>
      <c r="F2471" t="s">
        <v>303</v>
      </c>
      <c r="G2471" t="s">
        <v>304</v>
      </c>
      <c r="H2471" t="s">
        <v>305</v>
      </c>
      <c r="I2471" t="s">
        <v>306</v>
      </c>
      <c r="J2471" s="78">
        <v>44153</v>
      </c>
      <c r="K2471" t="s">
        <v>26</v>
      </c>
      <c r="L2471">
        <v>1980</v>
      </c>
      <c r="R2471" s="81">
        <v>49.4</v>
      </c>
      <c r="S2471" s="81">
        <v>0.05</v>
      </c>
      <c r="T2471" s="81">
        <v>0</v>
      </c>
      <c r="AA2471" t="s">
        <v>307</v>
      </c>
      <c r="AB2471" t="s">
        <v>13</v>
      </c>
      <c r="AC2471" t="b">
        <v>0</v>
      </c>
    </row>
    <row r="2472" spans="1:29" x14ac:dyDescent="0.35">
      <c r="A2472" t="s">
        <v>12</v>
      </c>
      <c r="B2472" t="s">
        <v>316</v>
      </c>
      <c r="C2472" t="s">
        <v>329</v>
      </c>
      <c r="D2472" t="s">
        <v>188</v>
      </c>
      <c r="E2472" t="s">
        <v>248</v>
      </c>
      <c r="F2472" t="s">
        <v>303</v>
      </c>
      <c r="G2472" t="s">
        <v>304</v>
      </c>
      <c r="H2472" t="s">
        <v>305</v>
      </c>
      <c r="I2472" t="s">
        <v>306</v>
      </c>
      <c r="J2472" s="78">
        <v>44153</v>
      </c>
      <c r="K2472" t="s">
        <v>26</v>
      </c>
      <c r="L2472">
        <v>1980</v>
      </c>
      <c r="R2472" s="81">
        <v>32.9</v>
      </c>
      <c r="S2472" s="81">
        <v>0.03</v>
      </c>
      <c r="T2472" s="81">
        <v>0</v>
      </c>
      <c r="AA2472" t="s">
        <v>307</v>
      </c>
      <c r="AB2472" t="s">
        <v>13</v>
      </c>
      <c r="AC2472" t="b">
        <v>0</v>
      </c>
    </row>
    <row r="2473" spans="1:29" x14ac:dyDescent="0.35">
      <c r="A2473" t="s">
        <v>12</v>
      </c>
      <c r="B2473" t="s">
        <v>317</v>
      </c>
      <c r="C2473" t="s">
        <v>329</v>
      </c>
      <c r="D2473" t="s">
        <v>188</v>
      </c>
      <c r="E2473" t="s">
        <v>248</v>
      </c>
      <c r="F2473" t="s">
        <v>303</v>
      </c>
      <c r="G2473" t="s">
        <v>304</v>
      </c>
      <c r="H2473" t="s">
        <v>305</v>
      </c>
      <c r="I2473" t="s">
        <v>306</v>
      </c>
      <c r="J2473" s="78">
        <v>44153</v>
      </c>
      <c r="K2473" t="s">
        <v>26</v>
      </c>
      <c r="L2473">
        <v>1980</v>
      </c>
      <c r="R2473" s="81">
        <v>55.1</v>
      </c>
      <c r="S2473" s="81">
        <v>0.05</v>
      </c>
      <c r="T2473" s="81">
        <v>0</v>
      </c>
      <c r="AA2473" t="s">
        <v>307</v>
      </c>
      <c r="AB2473" t="s">
        <v>13</v>
      </c>
      <c r="AC2473" t="b">
        <v>0</v>
      </c>
    </row>
    <row r="2474" spans="1:29" x14ac:dyDescent="0.35">
      <c r="A2474" t="s">
        <v>12</v>
      </c>
      <c r="B2474" t="s">
        <v>318</v>
      </c>
      <c r="C2474" t="s">
        <v>329</v>
      </c>
      <c r="D2474" t="s">
        <v>188</v>
      </c>
      <c r="E2474" t="s">
        <v>248</v>
      </c>
      <c r="F2474" t="s">
        <v>303</v>
      </c>
      <c r="G2474" t="s">
        <v>304</v>
      </c>
      <c r="H2474" t="s">
        <v>305</v>
      </c>
      <c r="I2474" t="s">
        <v>306</v>
      </c>
      <c r="J2474" s="78">
        <v>44153</v>
      </c>
      <c r="K2474" t="s">
        <v>26</v>
      </c>
      <c r="L2474">
        <v>1980</v>
      </c>
      <c r="R2474" s="81">
        <v>36.799999999999997</v>
      </c>
      <c r="S2474" s="81">
        <v>0.03</v>
      </c>
      <c r="T2474" s="81">
        <v>0</v>
      </c>
      <c r="AA2474" t="s">
        <v>307</v>
      </c>
      <c r="AB2474" t="s">
        <v>13</v>
      </c>
      <c r="AC2474" t="b">
        <v>0</v>
      </c>
    </row>
    <row r="2475" spans="1:29" x14ac:dyDescent="0.35">
      <c r="A2475" t="s">
        <v>12</v>
      </c>
      <c r="B2475" t="s">
        <v>319</v>
      </c>
      <c r="C2475" t="s">
        <v>329</v>
      </c>
      <c r="D2475" t="s">
        <v>188</v>
      </c>
      <c r="E2475" t="s">
        <v>248</v>
      </c>
      <c r="F2475" t="s">
        <v>303</v>
      </c>
      <c r="G2475" t="s">
        <v>304</v>
      </c>
      <c r="H2475" t="s">
        <v>305</v>
      </c>
      <c r="I2475" t="s">
        <v>306</v>
      </c>
      <c r="J2475" s="78">
        <v>44153</v>
      </c>
      <c r="K2475" t="s">
        <v>26</v>
      </c>
      <c r="L2475">
        <v>1980</v>
      </c>
      <c r="R2475" s="81">
        <v>50.7</v>
      </c>
      <c r="S2475" s="81">
        <v>0.04</v>
      </c>
      <c r="T2475" s="81">
        <v>0</v>
      </c>
      <c r="AA2475" t="s">
        <v>307</v>
      </c>
      <c r="AB2475" t="s">
        <v>13</v>
      </c>
      <c r="AC2475" t="b">
        <v>0</v>
      </c>
    </row>
    <row r="2476" spans="1:29" x14ac:dyDescent="0.35">
      <c r="A2476" t="s">
        <v>12</v>
      </c>
      <c r="B2476" t="s">
        <v>320</v>
      </c>
      <c r="C2476" t="s">
        <v>329</v>
      </c>
      <c r="D2476" t="s">
        <v>188</v>
      </c>
      <c r="E2476" t="s">
        <v>248</v>
      </c>
      <c r="F2476" t="s">
        <v>303</v>
      </c>
      <c r="G2476" t="s">
        <v>304</v>
      </c>
      <c r="H2476" t="s">
        <v>305</v>
      </c>
      <c r="I2476" t="s">
        <v>306</v>
      </c>
      <c r="J2476" s="78">
        <v>44153</v>
      </c>
      <c r="K2476" t="s">
        <v>26</v>
      </c>
      <c r="L2476">
        <v>1980</v>
      </c>
      <c r="R2476" s="81">
        <v>33.799999999999997</v>
      </c>
      <c r="S2476" s="81">
        <v>0.03</v>
      </c>
      <c r="T2476" s="81">
        <v>0</v>
      </c>
      <c r="AA2476" t="s">
        <v>307</v>
      </c>
      <c r="AB2476" t="s">
        <v>13</v>
      </c>
      <c r="AC2476" t="b">
        <v>0</v>
      </c>
    </row>
    <row r="2477" spans="1:29" x14ac:dyDescent="0.35">
      <c r="A2477" t="s">
        <v>12</v>
      </c>
      <c r="B2477" t="s">
        <v>321</v>
      </c>
      <c r="C2477" t="s">
        <v>329</v>
      </c>
      <c r="D2477" t="s">
        <v>188</v>
      </c>
      <c r="E2477" t="s">
        <v>248</v>
      </c>
      <c r="F2477" t="s">
        <v>303</v>
      </c>
      <c r="G2477" t="s">
        <v>304</v>
      </c>
      <c r="H2477" t="s">
        <v>305</v>
      </c>
      <c r="I2477" t="s">
        <v>306</v>
      </c>
      <c r="J2477" s="78">
        <v>44153</v>
      </c>
      <c r="K2477" t="s">
        <v>26</v>
      </c>
      <c r="L2477">
        <v>1980</v>
      </c>
      <c r="R2477" s="81">
        <v>60.8</v>
      </c>
      <c r="S2477" s="81">
        <v>0.05</v>
      </c>
      <c r="T2477" s="81">
        <v>0</v>
      </c>
      <c r="AA2477" t="s">
        <v>307</v>
      </c>
      <c r="AB2477" t="s">
        <v>13</v>
      </c>
      <c r="AC2477" t="b">
        <v>0</v>
      </c>
    </row>
    <row r="2478" spans="1:29" x14ac:dyDescent="0.35">
      <c r="A2478" t="s">
        <v>12</v>
      </c>
      <c r="B2478" t="s">
        <v>322</v>
      </c>
      <c r="C2478" t="s">
        <v>329</v>
      </c>
      <c r="D2478" t="s">
        <v>188</v>
      </c>
      <c r="E2478" t="s">
        <v>248</v>
      </c>
      <c r="F2478" t="s">
        <v>303</v>
      </c>
      <c r="G2478" t="s">
        <v>304</v>
      </c>
      <c r="H2478" t="s">
        <v>305</v>
      </c>
      <c r="I2478" t="s">
        <v>306</v>
      </c>
      <c r="J2478" s="78">
        <v>44153</v>
      </c>
      <c r="K2478" t="s">
        <v>26</v>
      </c>
      <c r="L2478">
        <v>1980</v>
      </c>
      <c r="R2478" s="81">
        <v>40.5</v>
      </c>
      <c r="S2478" s="81">
        <v>0.04</v>
      </c>
      <c r="T2478" s="81">
        <v>0</v>
      </c>
      <c r="AA2478" t="s">
        <v>307</v>
      </c>
      <c r="AB2478" t="s">
        <v>13</v>
      </c>
      <c r="AC2478" t="b">
        <v>0</v>
      </c>
    </row>
    <row r="2479" spans="1:29" x14ac:dyDescent="0.35">
      <c r="A2479" t="s">
        <v>12</v>
      </c>
      <c r="B2479" t="s">
        <v>323</v>
      </c>
      <c r="C2479" t="s">
        <v>329</v>
      </c>
      <c r="D2479" t="s">
        <v>188</v>
      </c>
      <c r="E2479" t="s">
        <v>248</v>
      </c>
      <c r="F2479" t="s">
        <v>303</v>
      </c>
      <c r="G2479" t="s">
        <v>304</v>
      </c>
      <c r="H2479" t="s">
        <v>305</v>
      </c>
      <c r="I2479" t="s">
        <v>306</v>
      </c>
      <c r="J2479" s="78">
        <v>44153</v>
      </c>
      <c r="K2479" t="s">
        <v>26</v>
      </c>
      <c r="L2479">
        <v>1980</v>
      </c>
      <c r="R2479" s="81">
        <v>47.4</v>
      </c>
      <c r="S2479" s="81">
        <v>0.04</v>
      </c>
      <c r="T2479" s="81">
        <v>0</v>
      </c>
      <c r="AA2479" t="s">
        <v>307</v>
      </c>
      <c r="AB2479" t="s">
        <v>13</v>
      </c>
      <c r="AC2479" t="b">
        <v>0</v>
      </c>
    </row>
    <row r="2480" spans="1:29" x14ac:dyDescent="0.35">
      <c r="A2480" t="s">
        <v>12</v>
      </c>
      <c r="B2480" t="s">
        <v>324</v>
      </c>
      <c r="C2480" t="s">
        <v>329</v>
      </c>
      <c r="D2480" t="s">
        <v>188</v>
      </c>
      <c r="E2480" t="s">
        <v>248</v>
      </c>
      <c r="F2480" t="s">
        <v>303</v>
      </c>
      <c r="G2480" t="s">
        <v>304</v>
      </c>
      <c r="H2480" t="s">
        <v>305</v>
      </c>
      <c r="I2480" t="s">
        <v>306</v>
      </c>
      <c r="J2480" s="78">
        <v>44153</v>
      </c>
      <c r="K2480" t="s">
        <v>26</v>
      </c>
      <c r="L2480">
        <v>1980</v>
      </c>
      <c r="R2480" s="81">
        <v>31.6</v>
      </c>
      <c r="S2480" s="81">
        <v>0.03</v>
      </c>
      <c r="T2480" s="81">
        <v>0</v>
      </c>
      <c r="AA2480" t="s">
        <v>307</v>
      </c>
      <c r="AB2480" t="s">
        <v>13</v>
      </c>
      <c r="AC2480" t="b">
        <v>0</v>
      </c>
    </row>
    <row r="2481" spans="1:29" x14ac:dyDescent="0.35">
      <c r="A2481" t="s">
        <v>12</v>
      </c>
      <c r="B2481" t="s">
        <v>325</v>
      </c>
      <c r="C2481" t="s">
        <v>329</v>
      </c>
      <c r="D2481" t="s">
        <v>188</v>
      </c>
      <c r="E2481" t="s">
        <v>248</v>
      </c>
      <c r="F2481" t="s">
        <v>303</v>
      </c>
      <c r="G2481" t="s">
        <v>304</v>
      </c>
      <c r="H2481" t="s">
        <v>305</v>
      </c>
      <c r="I2481" t="s">
        <v>306</v>
      </c>
      <c r="J2481" s="78">
        <v>44153</v>
      </c>
      <c r="K2481" t="s">
        <v>26</v>
      </c>
      <c r="L2481">
        <v>1980</v>
      </c>
      <c r="R2481" s="81">
        <v>63.2</v>
      </c>
      <c r="S2481" s="81">
        <v>0.06</v>
      </c>
      <c r="T2481" s="81">
        <v>0</v>
      </c>
      <c r="AA2481" t="s">
        <v>307</v>
      </c>
      <c r="AB2481" t="s">
        <v>13</v>
      </c>
      <c r="AC2481" t="b">
        <v>0</v>
      </c>
    </row>
    <row r="2482" spans="1:29" x14ac:dyDescent="0.35">
      <c r="A2482" t="s">
        <v>12</v>
      </c>
      <c r="B2482" t="s">
        <v>326</v>
      </c>
      <c r="C2482" t="s">
        <v>329</v>
      </c>
      <c r="D2482" t="s">
        <v>188</v>
      </c>
      <c r="E2482" t="s">
        <v>248</v>
      </c>
      <c r="F2482" t="s">
        <v>303</v>
      </c>
      <c r="G2482" t="s">
        <v>304</v>
      </c>
      <c r="H2482" t="s">
        <v>305</v>
      </c>
      <c r="I2482" t="s">
        <v>306</v>
      </c>
      <c r="J2482" s="78">
        <v>44153</v>
      </c>
      <c r="K2482" t="s">
        <v>26</v>
      </c>
      <c r="L2482">
        <v>1980</v>
      </c>
      <c r="R2482" s="81">
        <v>42.2</v>
      </c>
      <c r="S2482" s="81">
        <v>0.04</v>
      </c>
      <c r="T2482" s="81">
        <v>0</v>
      </c>
      <c r="AA2482" t="s">
        <v>307</v>
      </c>
      <c r="AB2482" t="s">
        <v>13</v>
      </c>
      <c r="AC2482" t="b">
        <v>0</v>
      </c>
    </row>
    <row r="2483" spans="1:29" x14ac:dyDescent="0.35">
      <c r="A2483" t="s">
        <v>12</v>
      </c>
      <c r="B2483" t="s">
        <v>302</v>
      </c>
      <c r="C2483" t="s">
        <v>329</v>
      </c>
      <c r="D2483" t="s">
        <v>188</v>
      </c>
      <c r="E2483" t="s">
        <v>249</v>
      </c>
      <c r="F2483" t="s">
        <v>303</v>
      </c>
      <c r="G2483" t="s">
        <v>304</v>
      </c>
      <c r="H2483" t="s">
        <v>305</v>
      </c>
      <c r="I2483" t="s">
        <v>306</v>
      </c>
      <c r="J2483" s="78">
        <v>44153</v>
      </c>
      <c r="K2483" t="s">
        <v>26</v>
      </c>
      <c r="L2483">
        <v>2260</v>
      </c>
      <c r="R2483" s="81">
        <v>51.6</v>
      </c>
      <c r="S2483" s="81">
        <v>0.04</v>
      </c>
      <c r="T2483" s="81">
        <v>0</v>
      </c>
      <c r="AA2483" t="s">
        <v>307</v>
      </c>
      <c r="AB2483" t="s">
        <v>13</v>
      </c>
      <c r="AC2483" t="b">
        <v>0</v>
      </c>
    </row>
    <row r="2484" spans="1:29" x14ac:dyDescent="0.35">
      <c r="A2484" t="s">
        <v>12</v>
      </c>
      <c r="B2484" t="s">
        <v>308</v>
      </c>
      <c r="C2484" t="s">
        <v>329</v>
      </c>
      <c r="D2484" t="s">
        <v>188</v>
      </c>
      <c r="E2484" t="s">
        <v>249</v>
      </c>
      <c r="F2484" t="s">
        <v>303</v>
      </c>
      <c r="G2484" t="s">
        <v>304</v>
      </c>
      <c r="H2484" t="s">
        <v>305</v>
      </c>
      <c r="I2484" t="s">
        <v>306</v>
      </c>
      <c r="J2484" s="78">
        <v>44153</v>
      </c>
      <c r="K2484" t="s">
        <v>26</v>
      </c>
      <c r="L2484">
        <v>2260</v>
      </c>
      <c r="R2484" s="81">
        <v>34.4</v>
      </c>
      <c r="S2484" s="81">
        <v>0.02</v>
      </c>
      <c r="T2484" s="81">
        <v>0</v>
      </c>
      <c r="AA2484" t="s">
        <v>307</v>
      </c>
      <c r="AB2484" t="s">
        <v>13</v>
      </c>
      <c r="AC2484" t="b">
        <v>0</v>
      </c>
    </row>
    <row r="2485" spans="1:29" x14ac:dyDescent="0.35">
      <c r="A2485" t="s">
        <v>12</v>
      </c>
      <c r="B2485" t="s">
        <v>309</v>
      </c>
      <c r="C2485" t="s">
        <v>329</v>
      </c>
      <c r="D2485" t="s">
        <v>188</v>
      </c>
      <c r="E2485" t="s">
        <v>249</v>
      </c>
      <c r="F2485" t="s">
        <v>303</v>
      </c>
      <c r="G2485" t="s">
        <v>304</v>
      </c>
      <c r="H2485" t="s">
        <v>305</v>
      </c>
      <c r="I2485" t="s">
        <v>306</v>
      </c>
      <c r="J2485" s="78">
        <v>44153</v>
      </c>
      <c r="K2485" t="s">
        <v>26</v>
      </c>
      <c r="L2485">
        <v>2260</v>
      </c>
      <c r="R2485" s="81">
        <v>48.4</v>
      </c>
      <c r="S2485" s="81">
        <v>0.03</v>
      </c>
      <c r="T2485" s="81">
        <v>0</v>
      </c>
      <c r="AA2485" t="s">
        <v>307</v>
      </c>
      <c r="AB2485" t="s">
        <v>13</v>
      </c>
      <c r="AC2485" t="b">
        <v>0</v>
      </c>
    </row>
    <row r="2486" spans="1:29" x14ac:dyDescent="0.35">
      <c r="A2486" t="s">
        <v>12</v>
      </c>
      <c r="B2486" t="s">
        <v>310</v>
      </c>
      <c r="C2486" t="s">
        <v>329</v>
      </c>
      <c r="D2486" t="s">
        <v>188</v>
      </c>
      <c r="E2486" t="s">
        <v>249</v>
      </c>
      <c r="F2486" t="s">
        <v>303</v>
      </c>
      <c r="G2486" t="s">
        <v>304</v>
      </c>
      <c r="H2486" t="s">
        <v>305</v>
      </c>
      <c r="I2486" t="s">
        <v>306</v>
      </c>
      <c r="J2486" s="78">
        <v>44153</v>
      </c>
      <c r="K2486" t="s">
        <v>26</v>
      </c>
      <c r="L2486">
        <v>2260</v>
      </c>
      <c r="R2486" s="81">
        <v>32.299999999999997</v>
      </c>
      <c r="S2486" s="81">
        <v>0.02</v>
      </c>
      <c r="T2486" s="81">
        <v>0</v>
      </c>
      <c r="AA2486" t="s">
        <v>307</v>
      </c>
      <c r="AB2486" t="s">
        <v>13</v>
      </c>
      <c r="AC2486" t="b">
        <v>0</v>
      </c>
    </row>
    <row r="2487" spans="1:29" x14ac:dyDescent="0.35">
      <c r="A2487" t="s">
        <v>12</v>
      </c>
      <c r="B2487" t="s">
        <v>311</v>
      </c>
      <c r="C2487" t="s">
        <v>329</v>
      </c>
      <c r="D2487" t="s">
        <v>188</v>
      </c>
      <c r="E2487" t="s">
        <v>249</v>
      </c>
      <c r="F2487" t="s">
        <v>303</v>
      </c>
      <c r="G2487" t="s">
        <v>304</v>
      </c>
      <c r="H2487" t="s">
        <v>305</v>
      </c>
      <c r="I2487" t="s">
        <v>306</v>
      </c>
      <c r="J2487" s="78">
        <v>44153</v>
      </c>
      <c r="K2487" t="s">
        <v>26</v>
      </c>
      <c r="L2487">
        <v>2260</v>
      </c>
      <c r="R2487" s="81">
        <v>47.6</v>
      </c>
      <c r="S2487" s="81">
        <v>0.03</v>
      </c>
      <c r="T2487" s="81">
        <v>0</v>
      </c>
      <c r="AA2487" t="s">
        <v>307</v>
      </c>
      <c r="AB2487" t="s">
        <v>13</v>
      </c>
      <c r="AC2487" t="b">
        <v>0</v>
      </c>
    </row>
    <row r="2488" spans="1:29" x14ac:dyDescent="0.35">
      <c r="A2488" t="s">
        <v>12</v>
      </c>
      <c r="B2488" t="s">
        <v>312</v>
      </c>
      <c r="C2488" t="s">
        <v>329</v>
      </c>
      <c r="D2488" t="s">
        <v>188</v>
      </c>
      <c r="E2488" t="s">
        <v>249</v>
      </c>
      <c r="F2488" t="s">
        <v>303</v>
      </c>
      <c r="G2488" t="s">
        <v>304</v>
      </c>
      <c r="H2488" t="s">
        <v>305</v>
      </c>
      <c r="I2488" t="s">
        <v>306</v>
      </c>
      <c r="J2488" s="78">
        <v>44153</v>
      </c>
      <c r="K2488" t="s">
        <v>26</v>
      </c>
      <c r="L2488">
        <v>2260</v>
      </c>
      <c r="R2488" s="81">
        <v>31.7</v>
      </c>
      <c r="S2488" s="81">
        <v>0.02</v>
      </c>
      <c r="T2488" s="81">
        <v>0</v>
      </c>
      <c r="AA2488" t="s">
        <v>307</v>
      </c>
      <c r="AB2488" t="s">
        <v>13</v>
      </c>
      <c r="AC2488" t="b">
        <v>0</v>
      </c>
    </row>
    <row r="2489" spans="1:29" x14ac:dyDescent="0.35">
      <c r="A2489" t="s">
        <v>12</v>
      </c>
      <c r="B2489" t="s">
        <v>313</v>
      </c>
      <c r="C2489" t="s">
        <v>329</v>
      </c>
      <c r="D2489" t="s">
        <v>188</v>
      </c>
      <c r="E2489" t="s">
        <v>249</v>
      </c>
      <c r="F2489" t="s">
        <v>303</v>
      </c>
      <c r="G2489" t="s">
        <v>304</v>
      </c>
      <c r="H2489" t="s">
        <v>305</v>
      </c>
      <c r="I2489" t="s">
        <v>306</v>
      </c>
      <c r="J2489" s="78">
        <v>44153</v>
      </c>
      <c r="K2489" t="s">
        <v>26</v>
      </c>
      <c r="L2489">
        <v>2260</v>
      </c>
      <c r="R2489" s="81">
        <v>47.6</v>
      </c>
      <c r="S2489" s="81">
        <v>0.03</v>
      </c>
      <c r="T2489" s="81">
        <v>0</v>
      </c>
      <c r="AA2489" t="s">
        <v>307</v>
      </c>
      <c r="AB2489" t="s">
        <v>13</v>
      </c>
      <c r="AC2489" t="b">
        <v>0</v>
      </c>
    </row>
    <row r="2490" spans="1:29" x14ac:dyDescent="0.35">
      <c r="A2490" t="s">
        <v>12</v>
      </c>
      <c r="B2490" t="s">
        <v>314</v>
      </c>
      <c r="C2490" t="s">
        <v>329</v>
      </c>
      <c r="D2490" t="s">
        <v>188</v>
      </c>
      <c r="E2490" t="s">
        <v>249</v>
      </c>
      <c r="F2490" t="s">
        <v>303</v>
      </c>
      <c r="G2490" t="s">
        <v>304</v>
      </c>
      <c r="H2490" t="s">
        <v>305</v>
      </c>
      <c r="I2490" t="s">
        <v>306</v>
      </c>
      <c r="J2490" s="78">
        <v>44153</v>
      </c>
      <c r="K2490" t="s">
        <v>26</v>
      </c>
      <c r="L2490">
        <v>2260</v>
      </c>
      <c r="R2490" s="81">
        <v>31.7</v>
      </c>
      <c r="S2490" s="81">
        <v>0.02</v>
      </c>
      <c r="T2490" s="81">
        <v>0</v>
      </c>
      <c r="AA2490" t="s">
        <v>307</v>
      </c>
      <c r="AB2490" t="s">
        <v>13</v>
      </c>
      <c r="AC2490" t="b">
        <v>0</v>
      </c>
    </row>
    <row r="2491" spans="1:29" x14ac:dyDescent="0.35">
      <c r="A2491" t="s">
        <v>12</v>
      </c>
      <c r="B2491" t="s">
        <v>315</v>
      </c>
      <c r="C2491" t="s">
        <v>329</v>
      </c>
      <c r="D2491" t="s">
        <v>188</v>
      </c>
      <c r="E2491" t="s">
        <v>249</v>
      </c>
      <c r="F2491" t="s">
        <v>303</v>
      </c>
      <c r="G2491" t="s">
        <v>304</v>
      </c>
      <c r="H2491" t="s">
        <v>305</v>
      </c>
      <c r="I2491" t="s">
        <v>306</v>
      </c>
      <c r="J2491" s="78">
        <v>44153</v>
      </c>
      <c r="K2491" t="s">
        <v>26</v>
      </c>
      <c r="L2491">
        <v>2260</v>
      </c>
      <c r="R2491" s="81">
        <v>56.5</v>
      </c>
      <c r="S2491" s="81">
        <v>0.04</v>
      </c>
      <c r="T2491" s="81">
        <v>0</v>
      </c>
      <c r="AA2491" t="s">
        <v>307</v>
      </c>
      <c r="AB2491" t="s">
        <v>13</v>
      </c>
      <c r="AC2491" t="b">
        <v>0</v>
      </c>
    </row>
    <row r="2492" spans="1:29" x14ac:dyDescent="0.35">
      <c r="A2492" t="s">
        <v>12</v>
      </c>
      <c r="B2492" t="s">
        <v>316</v>
      </c>
      <c r="C2492" t="s">
        <v>329</v>
      </c>
      <c r="D2492" t="s">
        <v>188</v>
      </c>
      <c r="E2492" t="s">
        <v>249</v>
      </c>
      <c r="F2492" t="s">
        <v>303</v>
      </c>
      <c r="G2492" t="s">
        <v>304</v>
      </c>
      <c r="H2492" t="s">
        <v>305</v>
      </c>
      <c r="I2492" t="s">
        <v>306</v>
      </c>
      <c r="J2492" s="78">
        <v>44153</v>
      </c>
      <c r="K2492" t="s">
        <v>26</v>
      </c>
      <c r="L2492">
        <v>2260</v>
      </c>
      <c r="R2492" s="81">
        <v>37.700000000000003</v>
      </c>
      <c r="S2492" s="81">
        <v>0.03</v>
      </c>
      <c r="T2492" s="81">
        <v>0</v>
      </c>
      <c r="AA2492" t="s">
        <v>307</v>
      </c>
      <c r="AB2492" t="s">
        <v>13</v>
      </c>
      <c r="AC2492" t="b">
        <v>0</v>
      </c>
    </row>
    <row r="2493" spans="1:29" x14ac:dyDescent="0.35">
      <c r="A2493" t="s">
        <v>12</v>
      </c>
      <c r="B2493" t="s">
        <v>317</v>
      </c>
      <c r="C2493" t="s">
        <v>329</v>
      </c>
      <c r="D2493" t="s">
        <v>188</v>
      </c>
      <c r="E2493" t="s">
        <v>249</v>
      </c>
      <c r="F2493" t="s">
        <v>303</v>
      </c>
      <c r="G2493" t="s">
        <v>304</v>
      </c>
      <c r="H2493" t="s">
        <v>305</v>
      </c>
      <c r="I2493" t="s">
        <v>306</v>
      </c>
      <c r="J2493" s="78">
        <v>44153</v>
      </c>
      <c r="K2493" t="s">
        <v>26</v>
      </c>
      <c r="L2493">
        <v>2260</v>
      </c>
      <c r="R2493" s="81">
        <v>63</v>
      </c>
      <c r="S2493" s="81">
        <v>0.04</v>
      </c>
      <c r="T2493" s="81">
        <v>0</v>
      </c>
      <c r="AA2493" t="s">
        <v>307</v>
      </c>
      <c r="AB2493" t="s">
        <v>13</v>
      </c>
      <c r="AC2493" t="b">
        <v>0</v>
      </c>
    </row>
    <row r="2494" spans="1:29" x14ac:dyDescent="0.35">
      <c r="A2494" t="s">
        <v>12</v>
      </c>
      <c r="B2494" t="s">
        <v>318</v>
      </c>
      <c r="C2494" t="s">
        <v>329</v>
      </c>
      <c r="D2494" t="s">
        <v>188</v>
      </c>
      <c r="E2494" t="s">
        <v>249</v>
      </c>
      <c r="F2494" t="s">
        <v>303</v>
      </c>
      <c r="G2494" t="s">
        <v>304</v>
      </c>
      <c r="H2494" t="s">
        <v>305</v>
      </c>
      <c r="I2494" t="s">
        <v>306</v>
      </c>
      <c r="J2494" s="78">
        <v>44153</v>
      </c>
      <c r="K2494" t="s">
        <v>26</v>
      </c>
      <c r="L2494">
        <v>2260</v>
      </c>
      <c r="R2494" s="81">
        <v>42</v>
      </c>
      <c r="S2494" s="81">
        <v>0.03</v>
      </c>
      <c r="T2494" s="81">
        <v>0</v>
      </c>
      <c r="AA2494" t="s">
        <v>307</v>
      </c>
      <c r="AB2494" t="s">
        <v>13</v>
      </c>
      <c r="AC2494" t="b">
        <v>0</v>
      </c>
    </row>
    <row r="2495" spans="1:29" x14ac:dyDescent="0.35">
      <c r="A2495" t="s">
        <v>12</v>
      </c>
      <c r="B2495" t="s">
        <v>319</v>
      </c>
      <c r="C2495" t="s">
        <v>329</v>
      </c>
      <c r="D2495" t="s">
        <v>188</v>
      </c>
      <c r="E2495" t="s">
        <v>249</v>
      </c>
      <c r="F2495" t="s">
        <v>303</v>
      </c>
      <c r="G2495" t="s">
        <v>304</v>
      </c>
      <c r="H2495" t="s">
        <v>305</v>
      </c>
      <c r="I2495" t="s">
        <v>306</v>
      </c>
      <c r="J2495" s="78">
        <v>44153</v>
      </c>
      <c r="K2495" t="s">
        <v>26</v>
      </c>
      <c r="L2495">
        <v>2260</v>
      </c>
      <c r="R2495" s="81">
        <v>57.9</v>
      </c>
      <c r="S2495" s="81">
        <v>0.04</v>
      </c>
      <c r="T2495" s="81">
        <v>0</v>
      </c>
      <c r="AA2495" t="s">
        <v>307</v>
      </c>
      <c r="AB2495" t="s">
        <v>13</v>
      </c>
      <c r="AC2495" t="b">
        <v>0</v>
      </c>
    </row>
    <row r="2496" spans="1:29" x14ac:dyDescent="0.35">
      <c r="A2496" t="s">
        <v>12</v>
      </c>
      <c r="B2496" t="s">
        <v>320</v>
      </c>
      <c r="C2496" t="s">
        <v>329</v>
      </c>
      <c r="D2496" t="s">
        <v>188</v>
      </c>
      <c r="E2496" t="s">
        <v>249</v>
      </c>
      <c r="F2496" t="s">
        <v>303</v>
      </c>
      <c r="G2496" t="s">
        <v>304</v>
      </c>
      <c r="H2496" t="s">
        <v>305</v>
      </c>
      <c r="I2496" t="s">
        <v>306</v>
      </c>
      <c r="J2496" s="78">
        <v>44153</v>
      </c>
      <c r="K2496" t="s">
        <v>26</v>
      </c>
      <c r="L2496">
        <v>2260</v>
      </c>
      <c r="R2496" s="81">
        <v>38.6</v>
      </c>
      <c r="S2496" s="81">
        <v>0.03</v>
      </c>
      <c r="T2496" s="81">
        <v>0</v>
      </c>
      <c r="AA2496" t="s">
        <v>307</v>
      </c>
      <c r="AB2496" t="s">
        <v>13</v>
      </c>
      <c r="AC2496" t="b">
        <v>0</v>
      </c>
    </row>
    <row r="2497" spans="1:29" x14ac:dyDescent="0.35">
      <c r="A2497" t="s">
        <v>12</v>
      </c>
      <c r="B2497" t="s">
        <v>321</v>
      </c>
      <c r="C2497" t="s">
        <v>329</v>
      </c>
      <c r="D2497" t="s">
        <v>188</v>
      </c>
      <c r="E2497" t="s">
        <v>249</v>
      </c>
      <c r="F2497" t="s">
        <v>303</v>
      </c>
      <c r="G2497" t="s">
        <v>304</v>
      </c>
      <c r="H2497" t="s">
        <v>305</v>
      </c>
      <c r="I2497" t="s">
        <v>306</v>
      </c>
      <c r="J2497" s="78">
        <v>44153</v>
      </c>
      <c r="K2497" t="s">
        <v>26</v>
      </c>
      <c r="L2497">
        <v>2260</v>
      </c>
      <c r="R2497" s="81">
        <v>69.5</v>
      </c>
      <c r="S2497" s="81">
        <v>0.05</v>
      </c>
      <c r="T2497" s="81">
        <v>0</v>
      </c>
      <c r="AA2497" t="s">
        <v>307</v>
      </c>
      <c r="AB2497" t="s">
        <v>13</v>
      </c>
      <c r="AC2497" t="b">
        <v>0</v>
      </c>
    </row>
    <row r="2498" spans="1:29" x14ac:dyDescent="0.35">
      <c r="A2498" t="s">
        <v>12</v>
      </c>
      <c r="B2498" t="s">
        <v>322</v>
      </c>
      <c r="C2498" t="s">
        <v>329</v>
      </c>
      <c r="D2498" t="s">
        <v>188</v>
      </c>
      <c r="E2498" t="s">
        <v>249</v>
      </c>
      <c r="F2498" t="s">
        <v>303</v>
      </c>
      <c r="G2498" t="s">
        <v>304</v>
      </c>
      <c r="H2498" t="s">
        <v>305</v>
      </c>
      <c r="I2498" t="s">
        <v>306</v>
      </c>
      <c r="J2498" s="78">
        <v>44153</v>
      </c>
      <c r="K2498" t="s">
        <v>26</v>
      </c>
      <c r="L2498">
        <v>2260</v>
      </c>
      <c r="R2498" s="81">
        <v>46.3</v>
      </c>
      <c r="S2498" s="81">
        <v>0.03</v>
      </c>
      <c r="T2498" s="81">
        <v>0</v>
      </c>
      <c r="AA2498" t="s">
        <v>307</v>
      </c>
      <c r="AB2498" t="s">
        <v>13</v>
      </c>
      <c r="AC2498" t="b">
        <v>0</v>
      </c>
    </row>
    <row r="2499" spans="1:29" x14ac:dyDescent="0.35">
      <c r="A2499" t="s">
        <v>12</v>
      </c>
      <c r="B2499" t="s">
        <v>323</v>
      </c>
      <c r="C2499" t="s">
        <v>329</v>
      </c>
      <c r="D2499" t="s">
        <v>188</v>
      </c>
      <c r="E2499" t="s">
        <v>249</v>
      </c>
      <c r="F2499" t="s">
        <v>303</v>
      </c>
      <c r="G2499" t="s">
        <v>304</v>
      </c>
      <c r="H2499" t="s">
        <v>305</v>
      </c>
      <c r="I2499" t="s">
        <v>306</v>
      </c>
      <c r="J2499" s="78">
        <v>44153</v>
      </c>
      <c r="K2499" t="s">
        <v>26</v>
      </c>
      <c r="L2499">
        <v>2260</v>
      </c>
      <c r="R2499" s="81">
        <v>54.2</v>
      </c>
      <c r="S2499" s="81">
        <v>0.04</v>
      </c>
      <c r="T2499" s="81">
        <v>0</v>
      </c>
      <c r="AA2499" t="s">
        <v>307</v>
      </c>
      <c r="AB2499" t="s">
        <v>13</v>
      </c>
      <c r="AC2499" t="b">
        <v>0</v>
      </c>
    </row>
    <row r="2500" spans="1:29" x14ac:dyDescent="0.35">
      <c r="A2500" t="s">
        <v>12</v>
      </c>
      <c r="B2500" t="s">
        <v>324</v>
      </c>
      <c r="C2500" t="s">
        <v>329</v>
      </c>
      <c r="D2500" t="s">
        <v>188</v>
      </c>
      <c r="E2500" t="s">
        <v>249</v>
      </c>
      <c r="F2500" t="s">
        <v>303</v>
      </c>
      <c r="G2500" t="s">
        <v>304</v>
      </c>
      <c r="H2500" t="s">
        <v>305</v>
      </c>
      <c r="I2500" t="s">
        <v>306</v>
      </c>
      <c r="J2500" s="78">
        <v>44153</v>
      </c>
      <c r="K2500" t="s">
        <v>26</v>
      </c>
      <c r="L2500">
        <v>2260</v>
      </c>
      <c r="R2500" s="81">
        <v>36.1</v>
      </c>
      <c r="S2500" s="81">
        <v>0.02</v>
      </c>
      <c r="T2500" s="81">
        <v>0</v>
      </c>
      <c r="AA2500" t="s">
        <v>307</v>
      </c>
      <c r="AB2500" t="s">
        <v>13</v>
      </c>
      <c r="AC2500" t="b">
        <v>0</v>
      </c>
    </row>
    <row r="2501" spans="1:29" x14ac:dyDescent="0.35">
      <c r="A2501" t="s">
        <v>12</v>
      </c>
      <c r="B2501" t="s">
        <v>325</v>
      </c>
      <c r="C2501" t="s">
        <v>329</v>
      </c>
      <c r="D2501" t="s">
        <v>188</v>
      </c>
      <c r="E2501" t="s">
        <v>249</v>
      </c>
      <c r="F2501" t="s">
        <v>303</v>
      </c>
      <c r="G2501" t="s">
        <v>304</v>
      </c>
      <c r="H2501" t="s">
        <v>305</v>
      </c>
      <c r="I2501" t="s">
        <v>306</v>
      </c>
      <c r="J2501" s="78">
        <v>44153</v>
      </c>
      <c r="K2501" t="s">
        <v>26</v>
      </c>
      <c r="L2501">
        <v>2260</v>
      </c>
      <c r="R2501" s="81">
        <v>72.3</v>
      </c>
      <c r="S2501" s="81">
        <v>0.05</v>
      </c>
      <c r="T2501" s="81">
        <v>0</v>
      </c>
      <c r="AA2501" t="s">
        <v>307</v>
      </c>
      <c r="AB2501" t="s">
        <v>13</v>
      </c>
      <c r="AC2501" t="b">
        <v>0</v>
      </c>
    </row>
    <row r="2502" spans="1:29" x14ac:dyDescent="0.35">
      <c r="A2502" t="s">
        <v>12</v>
      </c>
      <c r="B2502" t="s">
        <v>326</v>
      </c>
      <c r="C2502" t="s">
        <v>329</v>
      </c>
      <c r="D2502" t="s">
        <v>188</v>
      </c>
      <c r="E2502" t="s">
        <v>249</v>
      </c>
      <c r="F2502" t="s">
        <v>303</v>
      </c>
      <c r="G2502" t="s">
        <v>304</v>
      </c>
      <c r="H2502" t="s">
        <v>305</v>
      </c>
      <c r="I2502" t="s">
        <v>306</v>
      </c>
      <c r="J2502" s="78">
        <v>44153</v>
      </c>
      <c r="K2502" t="s">
        <v>26</v>
      </c>
      <c r="L2502">
        <v>2260</v>
      </c>
      <c r="R2502" s="81">
        <v>48.2</v>
      </c>
      <c r="S2502" s="81">
        <v>0.03</v>
      </c>
      <c r="T2502" s="81">
        <v>0</v>
      </c>
      <c r="AA2502" t="s">
        <v>307</v>
      </c>
      <c r="AB2502" t="s">
        <v>13</v>
      </c>
      <c r="AC2502" t="b">
        <v>0</v>
      </c>
    </row>
    <row r="2503" spans="1:29" x14ac:dyDescent="0.35">
      <c r="A2503" t="s">
        <v>12</v>
      </c>
      <c r="B2503" t="s">
        <v>302</v>
      </c>
      <c r="C2503" t="s">
        <v>329</v>
      </c>
      <c r="D2503" t="s">
        <v>188</v>
      </c>
      <c r="E2503" t="s">
        <v>250</v>
      </c>
      <c r="F2503" t="s">
        <v>303</v>
      </c>
      <c r="G2503" t="s">
        <v>304</v>
      </c>
      <c r="H2503" t="s">
        <v>305</v>
      </c>
      <c r="I2503" t="s">
        <v>306</v>
      </c>
      <c r="J2503" s="78">
        <v>44153</v>
      </c>
      <c r="K2503" t="s">
        <v>26</v>
      </c>
      <c r="L2503">
        <v>2410</v>
      </c>
      <c r="R2503" s="81">
        <v>46.4</v>
      </c>
      <c r="S2503" s="81">
        <v>0.04</v>
      </c>
      <c r="T2503" s="81">
        <v>0</v>
      </c>
      <c r="AA2503" t="s">
        <v>307</v>
      </c>
      <c r="AB2503" t="s">
        <v>13</v>
      </c>
      <c r="AC2503" t="b">
        <v>0</v>
      </c>
    </row>
    <row r="2504" spans="1:29" x14ac:dyDescent="0.35">
      <c r="A2504" t="s">
        <v>12</v>
      </c>
      <c r="B2504" t="s">
        <v>308</v>
      </c>
      <c r="C2504" t="s">
        <v>329</v>
      </c>
      <c r="D2504" t="s">
        <v>188</v>
      </c>
      <c r="E2504" t="s">
        <v>250</v>
      </c>
      <c r="F2504" t="s">
        <v>303</v>
      </c>
      <c r="G2504" t="s">
        <v>304</v>
      </c>
      <c r="H2504" t="s">
        <v>305</v>
      </c>
      <c r="I2504" t="s">
        <v>306</v>
      </c>
      <c r="J2504" s="78">
        <v>44153</v>
      </c>
      <c r="K2504" t="s">
        <v>26</v>
      </c>
      <c r="L2504">
        <v>2410</v>
      </c>
      <c r="R2504" s="81">
        <v>31</v>
      </c>
      <c r="S2504" s="81">
        <v>0.03</v>
      </c>
      <c r="T2504" s="81">
        <v>0</v>
      </c>
      <c r="AA2504" t="s">
        <v>307</v>
      </c>
      <c r="AB2504" t="s">
        <v>13</v>
      </c>
      <c r="AC2504" t="b">
        <v>0</v>
      </c>
    </row>
    <row r="2505" spans="1:29" x14ac:dyDescent="0.35">
      <c r="A2505" t="s">
        <v>12</v>
      </c>
      <c r="B2505" t="s">
        <v>309</v>
      </c>
      <c r="C2505" t="s">
        <v>329</v>
      </c>
      <c r="D2505" t="s">
        <v>188</v>
      </c>
      <c r="E2505" t="s">
        <v>250</v>
      </c>
      <c r="F2505" t="s">
        <v>303</v>
      </c>
      <c r="G2505" t="s">
        <v>304</v>
      </c>
      <c r="H2505" t="s">
        <v>305</v>
      </c>
      <c r="I2505" t="s">
        <v>306</v>
      </c>
      <c r="J2505" s="78">
        <v>44153</v>
      </c>
      <c r="K2505" t="s">
        <v>26</v>
      </c>
      <c r="L2505">
        <v>2410</v>
      </c>
      <c r="R2505" s="81">
        <v>43.5</v>
      </c>
      <c r="S2505" s="81">
        <v>0.04</v>
      </c>
      <c r="T2505" s="81">
        <v>0</v>
      </c>
      <c r="AA2505" t="s">
        <v>307</v>
      </c>
      <c r="AB2505" t="s">
        <v>13</v>
      </c>
      <c r="AC2505" t="b">
        <v>0</v>
      </c>
    </row>
    <row r="2506" spans="1:29" x14ac:dyDescent="0.35">
      <c r="A2506" t="s">
        <v>12</v>
      </c>
      <c r="B2506" t="s">
        <v>310</v>
      </c>
      <c r="C2506" t="s">
        <v>329</v>
      </c>
      <c r="D2506" t="s">
        <v>188</v>
      </c>
      <c r="E2506" t="s">
        <v>250</v>
      </c>
      <c r="F2506" t="s">
        <v>303</v>
      </c>
      <c r="G2506" t="s">
        <v>304</v>
      </c>
      <c r="H2506" t="s">
        <v>305</v>
      </c>
      <c r="I2506" t="s">
        <v>306</v>
      </c>
      <c r="J2506" s="78">
        <v>44153</v>
      </c>
      <c r="K2506" t="s">
        <v>26</v>
      </c>
      <c r="L2506">
        <v>2410</v>
      </c>
      <c r="R2506" s="81">
        <v>29</v>
      </c>
      <c r="S2506" s="81">
        <v>0.02</v>
      </c>
      <c r="T2506" s="81">
        <v>0</v>
      </c>
      <c r="AA2506" t="s">
        <v>307</v>
      </c>
      <c r="AB2506" t="s">
        <v>13</v>
      </c>
      <c r="AC2506" t="b">
        <v>0</v>
      </c>
    </row>
    <row r="2507" spans="1:29" x14ac:dyDescent="0.35">
      <c r="A2507" t="s">
        <v>12</v>
      </c>
      <c r="B2507" t="s">
        <v>311</v>
      </c>
      <c r="C2507" t="s">
        <v>329</v>
      </c>
      <c r="D2507" t="s">
        <v>188</v>
      </c>
      <c r="E2507" t="s">
        <v>250</v>
      </c>
      <c r="F2507" t="s">
        <v>303</v>
      </c>
      <c r="G2507" t="s">
        <v>304</v>
      </c>
      <c r="H2507" t="s">
        <v>305</v>
      </c>
      <c r="I2507" t="s">
        <v>306</v>
      </c>
      <c r="J2507" s="78">
        <v>44153</v>
      </c>
      <c r="K2507" t="s">
        <v>26</v>
      </c>
      <c r="L2507">
        <v>2410</v>
      </c>
      <c r="R2507" s="81">
        <v>42.8</v>
      </c>
      <c r="S2507" s="81">
        <v>0.03</v>
      </c>
      <c r="T2507" s="81">
        <v>0</v>
      </c>
      <c r="AA2507" t="s">
        <v>307</v>
      </c>
      <c r="AB2507" t="s">
        <v>13</v>
      </c>
      <c r="AC2507" t="b">
        <v>0</v>
      </c>
    </row>
    <row r="2508" spans="1:29" x14ac:dyDescent="0.35">
      <c r="A2508" t="s">
        <v>12</v>
      </c>
      <c r="B2508" t="s">
        <v>312</v>
      </c>
      <c r="C2508" t="s">
        <v>329</v>
      </c>
      <c r="D2508" t="s">
        <v>188</v>
      </c>
      <c r="E2508" t="s">
        <v>250</v>
      </c>
      <c r="F2508" t="s">
        <v>303</v>
      </c>
      <c r="G2508" t="s">
        <v>304</v>
      </c>
      <c r="H2508" t="s">
        <v>305</v>
      </c>
      <c r="I2508" t="s">
        <v>306</v>
      </c>
      <c r="J2508" s="78">
        <v>44153</v>
      </c>
      <c r="K2508" t="s">
        <v>26</v>
      </c>
      <c r="L2508">
        <v>2410</v>
      </c>
      <c r="R2508" s="81">
        <v>28.5</v>
      </c>
      <c r="S2508" s="81">
        <v>0.02</v>
      </c>
      <c r="T2508" s="81">
        <v>0</v>
      </c>
      <c r="AA2508" t="s">
        <v>307</v>
      </c>
      <c r="AB2508" t="s">
        <v>13</v>
      </c>
      <c r="AC2508" t="b">
        <v>0</v>
      </c>
    </row>
    <row r="2509" spans="1:29" x14ac:dyDescent="0.35">
      <c r="A2509" t="s">
        <v>12</v>
      </c>
      <c r="B2509" t="s">
        <v>313</v>
      </c>
      <c r="C2509" t="s">
        <v>329</v>
      </c>
      <c r="D2509" t="s">
        <v>188</v>
      </c>
      <c r="E2509" t="s">
        <v>250</v>
      </c>
      <c r="F2509" t="s">
        <v>303</v>
      </c>
      <c r="G2509" t="s">
        <v>304</v>
      </c>
      <c r="H2509" t="s">
        <v>305</v>
      </c>
      <c r="I2509" t="s">
        <v>306</v>
      </c>
      <c r="J2509" s="78">
        <v>44153</v>
      </c>
      <c r="K2509" t="s">
        <v>26</v>
      </c>
      <c r="L2509">
        <v>2410</v>
      </c>
      <c r="R2509" s="81">
        <v>42.8</v>
      </c>
      <c r="S2509" s="81">
        <v>0.03</v>
      </c>
      <c r="T2509" s="81">
        <v>0</v>
      </c>
      <c r="AA2509" t="s">
        <v>307</v>
      </c>
      <c r="AB2509" t="s">
        <v>13</v>
      </c>
      <c r="AC2509" t="b">
        <v>0</v>
      </c>
    </row>
    <row r="2510" spans="1:29" x14ac:dyDescent="0.35">
      <c r="A2510" t="s">
        <v>12</v>
      </c>
      <c r="B2510" t="s">
        <v>314</v>
      </c>
      <c r="C2510" t="s">
        <v>329</v>
      </c>
      <c r="D2510" t="s">
        <v>188</v>
      </c>
      <c r="E2510" t="s">
        <v>250</v>
      </c>
      <c r="F2510" t="s">
        <v>303</v>
      </c>
      <c r="G2510" t="s">
        <v>304</v>
      </c>
      <c r="H2510" t="s">
        <v>305</v>
      </c>
      <c r="I2510" t="s">
        <v>306</v>
      </c>
      <c r="J2510" s="78">
        <v>44153</v>
      </c>
      <c r="K2510" t="s">
        <v>26</v>
      </c>
      <c r="L2510">
        <v>2410</v>
      </c>
      <c r="R2510" s="81">
        <v>28.5</v>
      </c>
      <c r="S2510" s="81">
        <v>0.02</v>
      </c>
      <c r="T2510" s="81">
        <v>0</v>
      </c>
      <c r="AA2510" t="s">
        <v>307</v>
      </c>
      <c r="AB2510" t="s">
        <v>13</v>
      </c>
      <c r="AC2510" t="b">
        <v>0</v>
      </c>
    </row>
    <row r="2511" spans="1:29" x14ac:dyDescent="0.35">
      <c r="A2511" t="s">
        <v>12</v>
      </c>
      <c r="B2511" t="s">
        <v>315</v>
      </c>
      <c r="C2511" t="s">
        <v>329</v>
      </c>
      <c r="D2511" t="s">
        <v>188</v>
      </c>
      <c r="E2511" t="s">
        <v>250</v>
      </c>
      <c r="F2511" t="s">
        <v>303</v>
      </c>
      <c r="G2511" t="s">
        <v>304</v>
      </c>
      <c r="H2511" t="s">
        <v>305</v>
      </c>
      <c r="I2511" t="s">
        <v>306</v>
      </c>
      <c r="J2511" s="78">
        <v>44153</v>
      </c>
      <c r="K2511" t="s">
        <v>26</v>
      </c>
      <c r="L2511">
        <v>2410</v>
      </c>
      <c r="R2511" s="81">
        <v>50.8</v>
      </c>
      <c r="S2511" s="81">
        <v>0.04</v>
      </c>
      <c r="T2511" s="81">
        <v>0</v>
      </c>
      <c r="AA2511" t="s">
        <v>307</v>
      </c>
      <c r="AB2511" t="s">
        <v>13</v>
      </c>
      <c r="AC2511" t="b">
        <v>0</v>
      </c>
    </row>
    <row r="2512" spans="1:29" x14ac:dyDescent="0.35">
      <c r="A2512" t="s">
        <v>12</v>
      </c>
      <c r="B2512" t="s">
        <v>316</v>
      </c>
      <c r="C2512" t="s">
        <v>329</v>
      </c>
      <c r="D2512" t="s">
        <v>188</v>
      </c>
      <c r="E2512" t="s">
        <v>250</v>
      </c>
      <c r="F2512" t="s">
        <v>303</v>
      </c>
      <c r="G2512" t="s">
        <v>304</v>
      </c>
      <c r="H2512" t="s">
        <v>305</v>
      </c>
      <c r="I2512" t="s">
        <v>306</v>
      </c>
      <c r="J2512" s="78">
        <v>44153</v>
      </c>
      <c r="K2512" t="s">
        <v>26</v>
      </c>
      <c r="L2512">
        <v>2410</v>
      </c>
      <c r="R2512" s="81">
        <v>33.9</v>
      </c>
      <c r="S2512" s="81">
        <v>0.03</v>
      </c>
      <c r="T2512" s="81">
        <v>0</v>
      </c>
      <c r="AA2512" t="s">
        <v>307</v>
      </c>
      <c r="AB2512" t="s">
        <v>13</v>
      </c>
      <c r="AC2512" t="b">
        <v>0</v>
      </c>
    </row>
    <row r="2513" spans="1:29" x14ac:dyDescent="0.35">
      <c r="A2513" t="s">
        <v>12</v>
      </c>
      <c r="B2513" t="s">
        <v>317</v>
      </c>
      <c r="C2513" t="s">
        <v>329</v>
      </c>
      <c r="D2513" t="s">
        <v>188</v>
      </c>
      <c r="E2513" t="s">
        <v>250</v>
      </c>
      <c r="F2513" t="s">
        <v>303</v>
      </c>
      <c r="G2513" t="s">
        <v>304</v>
      </c>
      <c r="H2513" t="s">
        <v>305</v>
      </c>
      <c r="I2513" t="s">
        <v>306</v>
      </c>
      <c r="J2513" s="78">
        <v>44153</v>
      </c>
      <c r="K2513" t="s">
        <v>26</v>
      </c>
      <c r="L2513">
        <v>2410</v>
      </c>
      <c r="R2513" s="81">
        <v>54</v>
      </c>
      <c r="S2513" s="81">
        <v>0.04</v>
      </c>
      <c r="T2513" s="81">
        <v>0</v>
      </c>
      <c r="AA2513" t="s">
        <v>307</v>
      </c>
      <c r="AB2513" t="s">
        <v>13</v>
      </c>
      <c r="AC2513" t="b">
        <v>0</v>
      </c>
    </row>
    <row r="2514" spans="1:29" x14ac:dyDescent="0.35">
      <c r="A2514" t="s">
        <v>12</v>
      </c>
      <c r="B2514" t="s">
        <v>318</v>
      </c>
      <c r="C2514" t="s">
        <v>329</v>
      </c>
      <c r="D2514" t="s">
        <v>188</v>
      </c>
      <c r="E2514" t="s">
        <v>250</v>
      </c>
      <c r="F2514" t="s">
        <v>303</v>
      </c>
      <c r="G2514" t="s">
        <v>304</v>
      </c>
      <c r="H2514" t="s">
        <v>305</v>
      </c>
      <c r="I2514" t="s">
        <v>306</v>
      </c>
      <c r="J2514" s="78">
        <v>44153</v>
      </c>
      <c r="K2514" t="s">
        <v>26</v>
      </c>
      <c r="L2514">
        <v>2410</v>
      </c>
      <c r="R2514" s="81">
        <v>36</v>
      </c>
      <c r="S2514" s="81">
        <v>0.03</v>
      </c>
      <c r="T2514" s="81">
        <v>0</v>
      </c>
      <c r="AA2514" t="s">
        <v>307</v>
      </c>
      <c r="AB2514" t="s">
        <v>13</v>
      </c>
      <c r="AC2514" t="b">
        <v>0</v>
      </c>
    </row>
    <row r="2515" spans="1:29" x14ac:dyDescent="0.35">
      <c r="A2515" t="s">
        <v>12</v>
      </c>
      <c r="B2515" t="s">
        <v>319</v>
      </c>
      <c r="C2515" t="s">
        <v>329</v>
      </c>
      <c r="D2515" t="s">
        <v>188</v>
      </c>
      <c r="E2515" t="s">
        <v>250</v>
      </c>
      <c r="F2515" t="s">
        <v>303</v>
      </c>
      <c r="G2515" t="s">
        <v>304</v>
      </c>
      <c r="H2515" t="s">
        <v>305</v>
      </c>
      <c r="I2515" t="s">
        <v>306</v>
      </c>
      <c r="J2515" s="78">
        <v>44153</v>
      </c>
      <c r="K2515" t="s">
        <v>26</v>
      </c>
      <c r="L2515">
        <v>2410</v>
      </c>
      <c r="R2515" s="81">
        <v>49.6</v>
      </c>
      <c r="S2515" s="81">
        <v>0.04</v>
      </c>
      <c r="T2515" s="81">
        <v>0</v>
      </c>
      <c r="AA2515" t="s">
        <v>307</v>
      </c>
      <c r="AB2515" t="s">
        <v>13</v>
      </c>
      <c r="AC2515" t="b">
        <v>0</v>
      </c>
    </row>
    <row r="2516" spans="1:29" x14ac:dyDescent="0.35">
      <c r="A2516" t="s">
        <v>12</v>
      </c>
      <c r="B2516" t="s">
        <v>320</v>
      </c>
      <c r="C2516" t="s">
        <v>329</v>
      </c>
      <c r="D2516" t="s">
        <v>188</v>
      </c>
      <c r="E2516" t="s">
        <v>250</v>
      </c>
      <c r="F2516" t="s">
        <v>303</v>
      </c>
      <c r="G2516" t="s">
        <v>304</v>
      </c>
      <c r="H2516" t="s">
        <v>305</v>
      </c>
      <c r="I2516" t="s">
        <v>306</v>
      </c>
      <c r="J2516" s="78">
        <v>44153</v>
      </c>
      <c r="K2516" t="s">
        <v>26</v>
      </c>
      <c r="L2516">
        <v>2410</v>
      </c>
      <c r="R2516" s="81">
        <v>33.1</v>
      </c>
      <c r="S2516" s="81">
        <v>0.03</v>
      </c>
      <c r="T2516" s="81">
        <v>0</v>
      </c>
      <c r="AA2516" t="s">
        <v>307</v>
      </c>
      <c r="AB2516" t="s">
        <v>13</v>
      </c>
      <c r="AC2516" t="b">
        <v>0</v>
      </c>
    </row>
    <row r="2517" spans="1:29" x14ac:dyDescent="0.35">
      <c r="A2517" t="s">
        <v>12</v>
      </c>
      <c r="B2517" t="s">
        <v>321</v>
      </c>
      <c r="C2517" t="s">
        <v>329</v>
      </c>
      <c r="D2517" t="s">
        <v>188</v>
      </c>
      <c r="E2517" t="s">
        <v>250</v>
      </c>
      <c r="F2517" t="s">
        <v>303</v>
      </c>
      <c r="G2517" t="s">
        <v>304</v>
      </c>
      <c r="H2517" t="s">
        <v>305</v>
      </c>
      <c r="I2517" t="s">
        <v>306</v>
      </c>
      <c r="J2517" s="78">
        <v>44153</v>
      </c>
      <c r="K2517" t="s">
        <v>26</v>
      </c>
      <c r="L2517">
        <v>2410</v>
      </c>
      <c r="R2517" s="81">
        <v>59.6</v>
      </c>
      <c r="S2517" s="81">
        <v>0.05</v>
      </c>
      <c r="T2517" s="81">
        <v>0</v>
      </c>
      <c r="AA2517" t="s">
        <v>307</v>
      </c>
      <c r="AB2517" t="s">
        <v>13</v>
      </c>
      <c r="AC2517" t="b">
        <v>0</v>
      </c>
    </row>
    <row r="2518" spans="1:29" x14ac:dyDescent="0.35">
      <c r="A2518" t="s">
        <v>12</v>
      </c>
      <c r="B2518" t="s">
        <v>322</v>
      </c>
      <c r="C2518" t="s">
        <v>329</v>
      </c>
      <c r="D2518" t="s">
        <v>188</v>
      </c>
      <c r="E2518" t="s">
        <v>250</v>
      </c>
      <c r="F2518" t="s">
        <v>303</v>
      </c>
      <c r="G2518" t="s">
        <v>304</v>
      </c>
      <c r="H2518" t="s">
        <v>305</v>
      </c>
      <c r="I2518" t="s">
        <v>306</v>
      </c>
      <c r="J2518" s="78">
        <v>44153</v>
      </c>
      <c r="K2518" t="s">
        <v>26</v>
      </c>
      <c r="L2518">
        <v>2410</v>
      </c>
      <c r="R2518" s="81">
        <v>39.700000000000003</v>
      </c>
      <c r="S2518" s="81">
        <v>0.03</v>
      </c>
      <c r="T2518" s="81">
        <v>0</v>
      </c>
      <c r="AA2518" t="s">
        <v>307</v>
      </c>
      <c r="AB2518" t="s">
        <v>13</v>
      </c>
      <c r="AC2518" t="b">
        <v>0</v>
      </c>
    </row>
    <row r="2519" spans="1:29" x14ac:dyDescent="0.35">
      <c r="A2519" t="s">
        <v>12</v>
      </c>
      <c r="B2519" t="s">
        <v>323</v>
      </c>
      <c r="C2519" t="s">
        <v>329</v>
      </c>
      <c r="D2519" t="s">
        <v>188</v>
      </c>
      <c r="E2519" t="s">
        <v>250</v>
      </c>
      <c r="F2519" t="s">
        <v>303</v>
      </c>
      <c r="G2519" t="s">
        <v>304</v>
      </c>
      <c r="H2519" t="s">
        <v>305</v>
      </c>
      <c r="I2519" t="s">
        <v>306</v>
      </c>
      <c r="J2519" s="78">
        <v>44153</v>
      </c>
      <c r="K2519" t="s">
        <v>26</v>
      </c>
      <c r="L2519">
        <v>2410</v>
      </c>
      <c r="R2519" s="81">
        <v>46.5</v>
      </c>
      <c r="S2519" s="81">
        <v>0.04</v>
      </c>
      <c r="T2519" s="81">
        <v>0</v>
      </c>
      <c r="AA2519" t="s">
        <v>307</v>
      </c>
      <c r="AB2519" t="s">
        <v>13</v>
      </c>
      <c r="AC2519" t="b">
        <v>0</v>
      </c>
    </row>
    <row r="2520" spans="1:29" x14ac:dyDescent="0.35">
      <c r="A2520" t="s">
        <v>12</v>
      </c>
      <c r="B2520" t="s">
        <v>324</v>
      </c>
      <c r="C2520" t="s">
        <v>329</v>
      </c>
      <c r="D2520" t="s">
        <v>188</v>
      </c>
      <c r="E2520" t="s">
        <v>250</v>
      </c>
      <c r="F2520" t="s">
        <v>303</v>
      </c>
      <c r="G2520" t="s">
        <v>304</v>
      </c>
      <c r="H2520" t="s">
        <v>305</v>
      </c>
      <c r="I2520" t="s">
        <v>306</v>
      </c>
      <c r="J2520" s="78">
        <v>44153</v>
      </c>
      <c r="K2520" t="s">
        <v>26</v>
      </c>
      <c r="L2520">
        <v>2410</v>
      </c>
      <c r="R2520" s="81">
        <v>31</v>
      </c>
      <c r="S2520" s="81">
        <v>0.03</v>
      </c>
      <c r="T2520" s="81">
        <v>0</v>
      </c>
      <c r="AA2520" t="s">
        <v>307</v>
      </c>
      <c r="AB2520" t="s">
        <v>13</v>
      </c>
      <c r="AC2520" t="b">
        <v>0</v>
      </c>
    </row>
    <row r="2521" spans="1:29" x14ac:dyDescent="0.35">
      <c r="A2521" t="s">
        <v>12</v>
      </c>
      <c r="B2521" t="s">
        <v>325</v>
      </c>
      <c r="C2521" t="s">
        <v>329</v>
      </c>
      <c r="D2521" t="s">
        <v>188</v>
      </c>
      <c r="E2521" t="s">
        <v>250</v>
      </c>
      <c r="F2521" t="s">
        <v>303</v>
      </c>
      <c r="G2521" t="s">
        <v>304</v>
      </c>
      <c r="H2521" t="s">
        <v>305</v>
      </c>
      <c r="I2521" t="s">
        <v>306</v>
      </c>
      <c r="J2521" s="78">
        <v>44153</v>
      </c>
      <c r="K2521" t="s">
        <v>26</v>
      </c>
      <c r="L2521">
        <v>2410</v>
      </c>
      <c r="R2521" s="81">
        <v>62</v>
      </c>
      <c r="S2521" s="81">
        <v>0.05</v>
      </c>
      <c r="T2521" s="81">
        <v>0</v>
      </c>
      <c r="AA2521" t="s">
        <v>307</v>
      </c>
      <c r="AB2521" t="s">
        <v>13</v>
      </c>
      <c r="AC2521" t="b">
        <v>0</v>
      </c>
    </row>
    <row r="2522" spans="1:29" x14ac:dyDescent="0.35">
      <c r="A2522" t="s">
        <v>12</v>
      </c>
      <c r="B2522" t="s">
        <v>326</v>
      </c>
      <c r="C2522" t="s">
        <v>329</v>
      </c>
      <c r="D2522" t="s">
        <v>188</v>
      </c>
      <c r="E2522" t="s">
        <v>250</v>
      </c>
      <c r="F2522" t="s">
        <v>303</v>
      </c>
      <c r="G2522" t="s">
        <v>304</v>
      </c>
      <c r="H2522" t="s">
        <v>305</v>
      </c>
      <c r="I2522" t="s">
        <v>306</v>
      </c>
      <c r="J2522" s="78">
        <v>44153</v>
      </c>
      <c r="K2522" t="s">
        <v>26</v>
      </c>
      <c r="L2522">
        <v>2410</v>
      </c>
      <c r="R2522" s="81">
        <v>41.3</v>
      </c>
      <c r="S2522" s="81">
        <v>0.03</v>
      </c>
      <c r="T2522" s="81">
        <v>0</v>
      </c>
      <c r="AA2522" t="s">
        <v>307</v>
      </c>
      <c r="AB2522" t="s">
        <v>13</v>
      </c>
      <c r="AC2522" t="b">
        <v>0</v>
      </c>
    </row>
    <row r="2523" spans="1:29" x14ac:dyDescent="0.35">
      <c r="A2523" t="s">
        <v>12</v>
      </c>
      <c r="B2523" t="s">
        <v>302</v>
      </c>
      <c r="C2523" t="s">
        <v>329</v>
      </c>
      <c r="D2523" t="s">
        <v>188</v>
      </c>
      <c r="E2523" t="s">
        <v>251</v>
      </c>
      <c r="F2523" t="s">
        <v>303</v>
      </c>
      <c r="G2523" t="s">
        <v>304</v>
      </c>
      <c r="H2523" t="s">
        <v>305</v>
      </c>
      <c r="I2523" t="s">
        <v>306</v>
      </c>
      <c r="J2523" s="78">
        <v>44153</v>
      </c>
      <c r="K2523" t="s">
        <v>26</v>
      </c>
      <c r="L2523">
        <v>3090</v>
      </c>
      <c r="R2523" s="81">
        <v>66.7</v>
      </c>
      <c r="S2523" s="81">
        <v>0.04</v>
      </c>
      <c r="T2523" s="81">
        <v>0</v>
      </c>
      <c r="AA2523" t="s">
        <v>307</v>
      </c>
      <c r="AB2523" t="s">
        <v>13</v>
      </c>
      <c r="AC2523" t="b">
        <v>0</v>
      </c>
    </row>
    <row r="2524" spans="1:29" x14ac:dyDescent="0.35">
      <c r="A2524" t="s">
        <v>12</v>
      </c>
      <c r="B2524" t="s">
        <v>308</v>
      </c>
      <c r="C2524" t="s">
        <v>329</v>
      </c>
      <c r="D2524" t="s">
        <v>188</v>
      </c>
      <c r="E2524" t="s">
        <v>251</v>
      </c>
      <c r="F2524" t="s">
        <v>303</v>
      </c>
      <c r="G2524" t="s">
        <v>304</v>
      </c>
      <c r="H2524" t="s">
        <v>305</v>
      </c>
      <c r="I2524" t="s">
        <v>306</v>
      </c>
      <c r="J2524" s="78">
        <v>44153</v>
      </c>
      <c r="K2524" t="s">
        <v>26</v>
      </c>
      <c r="L2524">
        <v>3090</v>
      </c>
      <c r="R2524" s="81">
        <v>44.5</v>
      </c>
      <c r="S2524" s="81">
        <v>0.02</v>
      </c>
      <c r="T2524" s="81">
        <v>0</v>
      </c>
      <c r="AA2524" t="s">
        <v>307</v>
      </c>
      <c r="AB2524" t="s">
        <v>13</v>
      </c>
      <c r="AC2524" t="b">
        <v>0</v>
      </c>
    </row>
    <row r="2525" spans="1:29" x14ac:dyDescent="0.35">
      <c r="A2525" t="s">
        <v>12</v>
      </c>
      <c r="B2525" t="s">
        <v>309</v>
      </c>
      <c r="C2525" t="s">
        <v>329</v>
      </c>
      <c r="D2525" t="s">
        <v>188</v>
      </c>
      <c r="E2525" t="s">
        <v>251</v>
      </c>
      <c r="F2525" t="s">
        <v>303</v>
      </c>
      <c r="G2525" t="s">
        <v>304</v>
      </c>
      <c r="H2525" t="s">
        <v>305</v>
      </c>
      <c r="I2525" t="s">
        <v>306</v>
      </c>
      <c r="J2525" s="78">
        <v>44153</v>
      </c>
      <c r="K2525" t="s">
        <v>26</v>
      </c>
      <c r="L2525">
        <v>3090</v>
      </c>
      <c r="R2525" s="81">
        <v>62.5</v>
      </c>
      <c r="S2525" s="81">
        <v>0.03</v>
      </c>
      <c r="T2525" s="81">
        <v>0</v>
      </c>
      <c r="AA2525" t="s">
        <v>307</v>
      </c>
      <c r="AB2525" t="s">
        <v>13</v>
      </c>
      <c r="AC2525" t="b">
        <v>0</v>
      </c>
    </row>
    <row r="2526" spans="1:29" x14ac:dyDescent="0.35">
      <c r="A2526" t="s">
        <v>12</v>
      </c>
      <c r="B2526" t="s">
        <v>310</v>
      </c>
      <c r="C2526" t="s">
        <v>329</v>
      </c>
      <c r="D2526" t="s">
        <v>188</v>
      </c>
      <c r="E2526" t="s">
        <v>251</v>
      </c>
      <c r="F2526" t="s">
        <v>303</v>
      </c>
      <c r="G2526" t="s">
        <v>304</v>
      </c>
      <c r="H2526" t="s">
        <v>305</v>
      </c>
      <c r="I2526" t="s">
        <v>306</v>
      </c>
      <c r="J2526" s="78">
        <v>44153</v>
      </c>
      <c r="K2526" t="s">
        <v>26</v>
      </c>
      <c r="L2526">
        <v>3090</v>
      </c>
      <c r="R2526" s="81">
        <v>41.7</v>
      </c>
      <c r="S2526" s="81">
        <v>0.02</v>
      </c>
      <c r="T2526" s="81">
        <v>0</v>
      </c>
      <c r="AA2526" t="s">
        <v>307</v>
      </c>
      <c r="AB2526" t="s">
        <v>13</v>
      </c>
      <c r="AC2526" t="b">
        <v>0</v>
      </c>
    </row>
    <row r="2527" spans="1:29" x14ac:dyDescent="0.35">
      <c r="A2527" t="s">
        <v>12</v>
      </c>
      <c r="B2527" t="s">
        <v>311</v>
      </c>
      <c r="C2527" t="s">
        <v>329</v>
      </c>
      <c r="D2527" t="s">
        <v>188</v>
      </c>
      <c r="E2527" t="s">
        <v>251</v>
      </c>
      <c r="F2527" t="s">
        <v>303</v>
      </c>
      <c r="G2527" t="s">
        <v>304</v>
      </c>
      <c r="H2527" t="s">
        <v>305</v>
      </c>
      <c r="I2527" t="s">
        <v>306</v>
      </c>
      <c r="J2527" s="78">
        <v>44153</v>
      </c>
      <c r="K2527" t="s">
        <v>26</v>
      </c>
      <c r="L2527">
        <v>3090</v>
      </c>
      <c r="R2527" s="81">
        <v>61.5</v>
      </c>
      <c r="S2527" s="81">
        <v>0.03</v>
      </c>
      <c r="T2527" s="81">
        <v>0</v>
      </c>
      <c r="AA2527" t="s">
        <v>307</v>
      </c>
      <c r="AB2527" t="s">
        <v>13</v>
      </c>
      <c r="AC2527" t="b">
        <v>0</v>
      </c>
    </row>
    <row r="2528" spans="1:29" x14ac:dyDescent="0.35">
      <c r="A2528" t="s">
        <v>12</v>
      </c>
      <c r="B2528" t="s">
        <v>312</v>
      </c>
      <c r="C2528" t="s">
        <v>329</v>
      </c>
      <c r="D2528" t="s">
        <v>188</v>
      </c>
      <c r="E2528" t="s">
        <v>251</v>
      </c>
      <c r="F2528" t="s">
        <v>303</v>
      </c>
      <c r="G2528" t="s">
        <v>304</v>
      </c>
      <c r="H2528" t="s">
        <v>305</v>
      </c>
      <c r="I2528" t="s">
        <v>306</v>
      </c>
      <c r="J2528" s="78">
        <v>44153</v>
      </c>
      <c r="K2528" t="s">
        <v>26</v>
      </c>
      <c r="L2528">
        <v>3090</v>
      </c>
      <c r="R2528" s="81">
        <v>41</v>
      </c>
      <c r="S2528" s="81">
        <v>0.02</v>
      </c>
      <c r="T2528" s="81">
        <v>0</v>
      </c>
      <c r="AA2528" t="s">
        <v>307</v>
      </c>
      <c r="AB2528" t="s">
        <v>13</v>
      </c>
      <c r="AC2528" t="b">
        <v>0</v>
      </c>
    </row>
    <row r="2529" spans="1:29" x14ac:dyDescent="0.35">
      <c r="A2529" t="s">
        <v>12</v>
      </c>
      <c r="B2529" t="s">
        <v>313</v>
      </c>
      <c r="C2529" t="s">
        <v>329</v>
      </c>
      <c r="D2529" t="s">
        <v>188</v>
      </c>
      <c r="E2529" t="s">
        <v>251</v>
      </c>
      <c r="F2529" t="s">
        <v>303</v>
      </c>
      <c r="G2529" t="s">
        <v>304</v>
      </c>
      <c r="H2529" t="s">
        <v>305</v>
      </c>
      <c r="I2529" t="s">
        <v>306</v>
      </c>
      <c r="J2529" s="78">
        <v>44153</v>
      </c>
      <c r="K2529" t="s">
        <v>26</v>
      </c>
      <c r="L2529">
        <v>3090</v>
      </c>
      <c r="R2529" s="81">
        <v>61.5</v>
      </c>
      <c r="S2529" s="81">
        <v>0.03</v>
      </c>
      <c r="T2529" s="81">
        <v>0</v>
      </c>
      <c r="AA2529" t="s">
        <v>307</v>
      </c>
      <c r="AB2529" t="s">
        <v>13</v>
      </c>
      <c r="AC2529" t="b">
        <v>0</v>
      </c>
    </row>
    <row r="2530" spans="1:29" x14ac:dyDescent="0.35">
      <c r="A2530" t="s">
        <v>12</v>
      </c>
      <c r="B2530" t="s">
        <v>314</v>
      </c>
      <c r="C2530" t="s">
        <v>329</v>
      </c>
      <c r="D2530" t="s">
        <v>188</v>
      </c>
      <c r="E2530" t="s">
        <v>251</v>
      </c>
      <c r="F2530" t="s">
        <v>303</v>
      </c>
      <c r="G2530" t="s">
        <v>304</v>
      </c>
      <c r="H2530" t="s">
        <v>305</v>
      </c>
      <c r="I2530" t="s">
        <v>306</v>
      </c>
      <c r="J2530" s="78">
        <v>44153</v>
      </c>
      <c r="K2530" t="s">
        <v>26</v>
      </c>
      <c r="L2530">
        <v>3090</v>
      </c>
      <c r="R2530" s="81">
        <v>41</v>
      </c>
      <c r="S2530" s="81">
        <v>0.02</v>
      </c>
      <c r="T2530" s="81">
        <v>0</v>
      </c>
      <c r="AA2530" t="s">
        <v>307</v>
      </c>
      <c r="AB2530" t="s">
        <v>13</v>
      </c>
      <c r="AC2530" t="b">
        <v>0</v>
      </c>
    </row>
    <row r="2531" spans="1:29" x14ac:dyDescent="0.35">
      <c r="A2531" t="s">
        <v>12</v>
      </c>
      <c r="B2531" t="s">
        <v>315</v>
      </c>
      <c r="C2531" t="s">
        <v>329</v>
      </c>
      <c r="D2531" t="s">
        <v>188</v>
      </c>
      <c r="E2531" t="s">
        <v>251</v>
      </c>
      <c r="F2531" t="s">
        <v>303</v>
      </c>
      <c r="G2531" t="s">
        <v>304</v>
      </c>
      <c r="H2531" t="s">
        <v>305</v>
      </c>
      <c r="I2531" t="s">
        <v>306</v>
      </c>
      <c r="J2531" s="78">
        <v>44153</v>
      </c>
      <c r="K2531" t="s">
        <v>26</v>
      </c>
      <c r="L2531">
        <v>3090</v>
      </c>
      <c r="R2531" s="81">
        <v>73</v>
      </c>
      <c r="S2531" s="81">
        <v>0.04</v>
      </c>
      <c r="T2531" s="81">
        <v>0</v>
      </c>
      <c r="AA2531" t="s">
        <v>307</v>
      </c>
      <c r="AB2531" t="s">
        <v>13</v>
      </c>
      <c r="AC2531" t="b">
        <v>0</v>
      </c>
    </row>
    <row r="2532" spans="1:29" x14ac:dyDescent="0.35">
      <c r="A2532" t="s">
        <v>12</v>
      </c>
      <c r="B2532" t="s">
        <v>316</v>
      </c>
      <c r="C2532" t="s">
        <v>329</v>
      </c>
      <c r="D2532" t="s">
        <v>188</v>
      </c>
      <c r="E2532" t="s">
        <v>251</v>
      </c>
      <c r="F2532" t="s">
        <v>303</v>
      </c>
      <c r="G2532" t="s">
        <v>304</v>
      </c>
      <c r="H2532" t="s">
        <v>305</v>
      </c>
      <c r="I2532" t="s">
        <v>306</v>
      </c>
      <c r="J2532" s="78">
        <v>44153</v>
      </c>
      <c r="K2532" t="s">
        <v>26</v>
      </c>
      <c r="L2532">
        <v>3090</v>
      </c>
      <c r="R2532" s="81">
        <v>48.7</v>
      </c>
      <c r="S2532" s="81">
        <v>0.03</v>
      </c>
      <c r="T2532" s="81">
        <v>0</v>
      </c>
      <c r="AA2532" t="s">
        <v>307</v>
      </c>
      <c r="AB2532" t="s">
        <v>13</v>
      </c>
      <c r="AC2532" t="b">
        <v>0</v>
      </c>
    </row>
    <row r="2533" spans="1:29" x14ac:dyDescent="0.35">
      <c r="A2533" t="s">
        <v>12</v>
      </c>
      <c r="B2533" t="s">
        <v>317</v>
      </c>
      <c r="C2533" t="s">
        <v>329</v>
      </c>
      <c r="D2533" t="s">
        <v>188</v>
      </c>
      <c r="E2533" t="s">
        <v>251</v>
      </c>
      <c r="F2533" t="s">
        <v>303</v>
      </c>
      <c r="G2533" t="s">
        <v>304</v>
      </c>
      <c r="H2533" t="s">
        <v>305</v>
      </c>
      <c r="I2533" t="s">
        <v>306</v>
      </c>
      <c r="J2533" s="78">
        <v>44153</v>
      </c>
      <c r="K2533" t="s">
        <v>26</v>
      </c>
      <c r="L2533">
        <v>3090</v>
      </c>
      <c r="R2533" s="81">
        <v>78.3</v>
      </c>
      <c r="S2533" s="81">
        <v>0.04</v>
      </c>
      <c r="T2533" s="81">
        <v>0</v>
      </c>
      <c r="AA2533" t="s">
        <v>307</v>
      </c>
      <c r="AB2533" t="s">
        <v>13</v>
      </c>
      <c r="AC2533" t="b">
        <v>0</v>
      </c>
    </row>
    <row r="2534" spans="1:29" x14ac:dyDescent="0.35">
      <c r="A2534" t="s">
        <v>12</v>
      </c>
      <c r="B2534" t="s">
        <v>318</v>
      </c>
      <c r="C2534" t="s">
        <v>329</v>
      </c>
      <c r="D2534" t="s">
        <v>188</v>
      </c>
      <c r="E2534" t="s">
        <v>251</v>
      </c>
      <c r="F2534" t="s">
        <v>303</v>
      </c>
      <c r="G2534" t="s">
        <v>304</v>
      </c>
      <c r="H2534" t="s">
        <v>305</v>
      </c>
      <c r="I2534" t="s">
        <v>306</v>
      </c>
      <c r="J2534" s="78">
        <v>44153</v>
      </c>
      <c r="K2534" t="s">
        <v>26</v>
      </c>
      <c r="L2534">
        <v>3090</v>
      </c>
      <c r="R2534" s="81">
        <v>52.2</v>
      </c>
      <c r="S2534" s="81">
        <v>0.03</v>
      </c>
      <c r="T2534" s="81">
        <v>0</v>
      </c>
      <c r="AA2534" t="s">
        <v>307</v>
      </c>
      <c r="AB2534" t="s">
        <v>13</v>
      </c>
      <c r="AC2534" t="b">
        <v>0</v>
      </c>
    </row>
    <row r="2535" spans="1:29" x14ac:dyDescent="0.35">
      <c r="A2535" t="s">
        <v>12</v>
      </c>
      <c r="B2535" t="s">
        <v>319</v>
      </c>
      <c r="C2535" t="s">
        <v>329</v>
      </c>
      <c r="D2535" t="s">
        <v>188</v>
      </c>
      <c r="E2535" t="s">
        <v>251</v>
      </c>
      <c r="F2535" t="s">
        <v>303</v>
      </c>
      <c r="G2535" t="s">
        <v>304</v>
      </c>
      <c r="H2535" t="s">
        <v>305</v>
      </c>
      <c r="I2535" t="s">
        <v>306</v>
      </c>
      <c r="J2535" s="78">
        <v>44153</v>
      </c>
      <c r="K2535" t="s">
        <v>26</v>
      </c>
      <c r="L2535">
        <v>3090</v>
      </c>
      <c r="R2535" s="81">
        <v>72</v>
      </c>
      <c r="S2535" s="81">
        <v>0.04</v>
      </c>
      <c r="T2535" s="81">
        <v>0</v>
      </c>
      <c r="AA2535" t="s">
        <v>307</v>
      </c>
      <c r="AB2535" t="s">
        <v>13</v>
      </c>
      <c r="AC2535" t="b">
        <v>0</v>
      </c>
    </row>
    <row r="2536" spans="1:29" x14ac:dyDescent="0.35">
      <c r="A2536" t="s">
        <v>12</v>
      </c>
      <c r="B2536" t="s">
        <v>320</v>
      </c>
      <c r="C2536" t="s">
        <v>329</v>
      </c>
      <c r="D2536" t="s">
        <v>188</v>
      </c>
      <c r="E2536" t="s">
        <v>251</v>
      </c>
      <c r="F2536" t="s">
        <v>303</v>
      </c>
      <c r="G2536" t="s">
        <v>304</v>
      </c>
      <c r="H2536" t="s">
        <v>305</v>
      </c>
      <c r="I2536" t="s">
        <v>306</v>
      </c>
      <c r="J2536" s="78">
        <v>44153</v>
      </c>
      <c r="K2536" t="s">
        <v>26</v>
      </c>
      <c r="L2536">
        <v>3090</v>
      </c>
      <c r="R2536" s="81">
        <v>48</v>
      </c>
      <c r="S2536" s="81">
        <v>0.03</v>
      </c>
      <c r="T2536" s="81">
        <v>0</v>
      </c>
      <c r="AA2536" t="s">
        <v>307</v>
      </c>
      <c r="AB2536" t="s">
        <v>13</v>
      </c>
      <c r="AC2536" t="b">
        <v>0</v>
      </c>
    </row>
    <row r="2537" spans="1:29" x14ac:dyDescent="0.35">
      <c r="A2537" t="s">
        <v>12</v>
      </c>
      <c r="B2537" t="s">
        <v>321</v>
      </c>
      <c r="C2537" t="s">
        <v>329</v>
      </c>
      <c r="D2537" t="s">
        <v>188</v>
      </c>
      <c r="E2537" t="s">
        <v>251</v>
      </c>
      <c r="F2537" t="s">
        <v>303</v>
      </c>
      <c r="G2537" t="s">
        <v>304</v>
      </c>
      <c r="H2537" t="s">
        <v>305</v>
      </c>
      <c r="I2537" t="s">
        <v>306</v>
      </c>
      <c r="J2537" s="78">
        <v>44153</v>
      </c>
      <c r="K2537" t="s">
        <v>26</v>
      </c>
      <c r="L2537">
        <v>3090</v>
      </c>
      <c r="R2537" s="81">
        <v>86.4</v>
      </c>
      <c r="S2537" s="81">
        <v>0.05</v>
      </c>
      <c r="T2537" s="81">
        <v>0</v>
      </c>
      <c r="AA2537" t="s">
        <v>307</v>
      </c>
      <c r="AB2537" t="s">
        <v>13</v>
      </c>
      <c r="AC2537" t="b">
        <v>0</v>
      </c>
    </row>
    <row r="2538" spans="1:29" x14ac:dyDescent="0.35">
      <c r="A2538" t="s">
        <v>12</v>
      </c>
      <c r="B2538" t="s">
        <v>322</v>
      </c>
      <c r="C2538" t="s">
        <v>329</v>
      </c>
      <c r="D2538" t="s">
        <v>188</v>
      </c>
      <c r="E2538" t="s">
        <v>251</v>
      </c>
      <c r="F2538" t="s">
        <v>303</v>
      </c>
      <c r="G2538" t="s">
        <v>304</v>
      </c>
      <c r="H2538" t="s">
        <v>305</v>
      </c>
      <c r="I2538" t="s">
        <v>306</v>
      </c>
      <c r="J2538" s="78">
        <v>44153</v>
      </c>
      <c r="K2538" t="s">
        <v>26</v>
      </c>
      <c r="L2538">
        <v>3090</v>
      </c>
      <c r="R2538" s="81">
        <v>57.6</v>
      </c>
      <c r="S2538" s="81">
        <v>0.03</v>
      </c>
      <c r="T2538" s="81">
        <v>0</v>
      </c>
      <c r="AA2538" t="s">
        <v>307</v>
      </c>
      <c r="AB2538" t="s">
        <v>13</v>
      </c>
      <c r="AC2538" t="b">
        <v>0</v>
      </c>
    </row>
    <row r="2539" spans="1:29" x14ac:dyDescent="0.35">
      <c r="A2539" t="s">
        <v>12</v>
      </c>
      <c r="B2539" t="s">
        <v>323</v>
      </c>
      <c r="C2539" t="s">
        <v>329</v>
      </c>
      <c r="D2539" t="s">
        <v>188</v>
      </c>
      <c r="E2539" t="s">
        <v>251</v>
      </c>
      <c r="F2539" t="s">
        <v>303</v>
      </c>
      <c r="G2539" t="s">
        <v>304</v>
      </c>
      <c r="H2539" t="s">
        <v>305</v>
      </c>
      <c r="I2539" t="s">
        <v>306</v>
      </c>
      <c r="J2539" s="78">
        <v>44153</v>
      </c>
      <c r="K2539" t="s">
        <v>26</v>
      </c>
      <c r="L2539">
        <v>3090</v>
      </c>
      <c r="R2539" s="81">
        <v>67.400000000000006</v>
      </c>
      <c r="S2539" s="81">
        <v>0.04</v>
      </c>
      <c r="T2539" s="81">
        <v>0</v>
      </c>
      <c r="AA2539" t="s">
        <v>307</v>
      </c>
      <c r="AB2539" t="s">
        <v>13</v>
      </c>
      <c r="AC2539" t="b">
        <v>0</v>
      </c>
    </row>
    <row r="2540" spans="1:29" x14ac:dyDescent="0.35">
      <c r="A2540" t="s">
        <v>12</v>
      </c>
      <c r="B2540" t="s">
        <v>324</v>
      </c>
      <c r="C2540" t="s">
        <v>329</v>
      </c>
      <c r="D2540" t="s">
        <v>188</v>
      </c>
      <c r="E2540" t="s">
        <v>251</v>
      </c>
      <c r="F2540" t="s">
        <v>303</v>
      </c>
      <c r="G2540" t="s">
        <v>304</v>
      </c>
      <c r="H2540" t="s">
        <v>305</v>
      </c>
      <c r="I2540" t="s">
        <v>306</v>
      </c>
      <c r="J2540" s="78">
        <v>44153</v>
      </c>
      <c r="K2540" t="s">
        <v>26</v>
      </c>
      <c r="L2540">
        <v>3090</v>
      </c>
      <c r="R2540" s="81">
        <v>44.9</v>
      </c>
      <c r="S2540" s="81">
        <v>0.02</v>
      </c>
      <c r="T2540" s="81">
        <v>0</v>
      </c>
      <c r="AA2540" t="s">
        <v>307</v>
      </c>
      <c r="AB2540" t="s">
        <v>13</v>
      </c>
      <c r="AC2540" t="b">
        <v>0</v>
      </c>
    </row>
    <row r="2541" spans="1:29" x14ac:dyDescent="0.35">
      <c r="A2541" t="s">
        <v>12</v>
      </c>
      <c r="B2541" t="s">
        <v>325</v>
      </c>
      <c r="C2541" t="s">
        <v>329</v>
      </c>
      <c r="D2541" t="s">
        <v>188</v>
      </c>
      <c r="E2541" t="s">
        <v>251</v>
      </c>
      <c r="F2541" t="s">
        <v>303</v>
      </c>
      <c r="G2541" t="s">
        <v>304</v>
      </c>
      <c r="H2541" t="s">
        <v>305</v>
      </c>
      <c r="I2541" t="s">
        <v>306</v>
      </c>
      <c r="J2541" s="78">
        <v>44153</v>
      </c>
      <c r="K2541" t="s">
        <v>26</v>
      </c>
      <c r="L2541">
        <v>3090</v>
      </c>
      <c r="R2541" s="81">
        <v>89.9</v>
      </c>
      <c r="S2541" s="81">
        <v>0.05</v>
      </c>
      <c r="T2541" s="81">
        <v>0</v>
      </c>
      <c r="AA2541" t="s">
        <v>307</v>
      </c>
      <c r="AB2541" t="s">
        <v>13</v>
      </c>
      <c r="AC2541" t="b">
        <v>0</v>
      </c>
    </row>
    <row r="2542" spans="1:29" x14ac:dyDescent="0.35">
      <c r="A2542" t="s">
        <v>12</v>
      </c>
      <c r="B2542" t="s">
        <v>326</v>
      </c>
      <c r="C2542" t="s">
        <v>329</v>
      </c>
      <c r="D2542" t="s">
        <v>188</v>
      </c>
      <c r="E2542" t="s">
        <v>251</v>
      </c>
      <c r="F2542" t="s">
        <v>303</v>
      </c>
      <c r="G2542" t="s">
        <v>304</v>
      </c>
      <c r="H2542" t="s">
        <v>305</v>
      </c>
      <c r="I2542" t="s">
        <v>306</v>
      </c>
      <c r="J2542" s="78">
        <v>44153</v>
      </c>
      <c r="K2542" t="s">
        <v>26</v>
      </c>
      <c r="L2542">
        <v>3090</v>
      </c>
      <c r="R2542" s="81">
        <v>59.9</v>
      </c>
      <c r="S2542" s="81">
        <v>0.03</v>
      </c>
      <c r="T2542" s="81">
        <v>0</v>
      </c>
      <c r="AA2542" t="s">
        <v>307</v>
      </c>
      <c r="AB2542" t="s">
        <v>13</v>
      </c>
      <c r="AC2542" t="b">
        <v>0</v>
      </c>
    </row>
    <row r="2543" spans="1:29" x14ac:dyDescent="0.35">
      <c r="A2543" t="s">
        <v>12</v>
      </c>
      <c r="B2543" t="s">
        <v>302</v>
      </c>
      <c r="C2543" t="s">
        <v>329</v>
      </c>
      <c r="D2543" t="s">
        <v>188</v>
      </c>
      <c r="E2543" t="s">
        <v>252</v>
      </c>
      <c r="F2543" t="s">
        <v>303</v>
      </c>
      <c r="G2543" t="s">
        <v>304</v>
      </c>
      <c r="H2543" t="s">
        <v>305</v>
      </c>
      <c r="I2543" t="s">
        <v>306</v>
      </c>
      <c r="J2543" s="78">
        <v>44153</v>
      </c>
      <c r="K2543" t="s">
        <v>26</v>
      </c>
      <c r="L2543">
        <v>1330</v>
      </c>
      <c r="R2543" s="81">
        <v>34.700000000000003</v>
      </c>
      <c r="S2543" s="81">
        <v>0.04</v>
      </c>
      <c r="T2543" s="81">
        <v>0</v>
      </c>
      <c r="AA2543" t="s">
        <v>307</v>
      </c>
      <c r="AB2543" t="s">
        <v>13</v>
      </c>
      <c r="AC2543" t="b">
        <v>0</v>
      </c>
    </row>
    <row r="2544" spans="1:29" x14ac:dyDescent="0.35">
      <c r="A2544" t="s">
        <v>12</v>
      </c>
      <c r="B2544" t="s">
        <v>308</v>
      </c>
      <c r="C2544" t="s">
        <v>329</v>
      </c>
      <c r="D2544" t="s">
        <v>188</v>
      </c>
      <c r="E2544" t="s">
        <v>252</v>
      </c>
      <c r="F2544" t="s">
        <v>303</v>
      </c>
      <c r="G2544" t="s">
        <v>304</v>
      </c>
      <c r="H2544" t="s">
        <v>305</v>
      </c>
      <c r="I2544" t="s">
        <v>306</v>
      </c>
      <c r="J2544" s="78">
        <v>44153</v>
      </c>
      <c r="K2544" t="s">
        <v>26</v>
      </c>
      <c r="L2544">
        <v>1330</v>
      </c>
      <c r="R2544" s="81">
        <v>23.2</v>
      </c>
      <c r="S2544" s="81">
        <v>0.03</v>
      </c>
      <c r="T2544" s="81">
        <v>0</v>
      </c>
      <c r="AA2544" t="s">
        <v>307</v>
      </c>
      <c r="AB2544" t="s">
        <v>13</v>
      </c>
      <c r="AC2544" t="b">
        <v>0</v>
      </c>
    </row>
    <row r="2545" spans="1:29" x14ac:dyDescent="0.35">
      <c r="A2545" t="s">
        <v>12</v>
      </c>
      <c r="B2545" t="s">
        <v>309</v>
      </c>
      <c r="C2545" t="s">
        <v>329</v>
      </c>
      <c r="D2545" t="s">
        <v>188</v>
      </c>
      <c r="E2545" t="s">
        <v>252</v>
      </c>
      <c r="F2545" t="s">
        <v>303</v>
      </c>
      <c r="G2545" t="s">
        <v>304</v>
      </c>
      <c r="H2545" t="s">
        <v>305</v>
      </c>
      <c r="I2545" t="s">
        <v>306</v>
      </c>
      <c r="J2545" s="78">
        <v>44153</v>
      </c>
      <c r="K2545" t="s">
        <v>26</v>
      </c>
      <c r="L2545">
        <v>1330</v>
      </c>
      <c r="R2545" s="81">
        <v>32.6</v>
      </c>
      <c r="S2545" s="81">
        <v>0.04</v>
      </c>
      <c r="T2545" s="81">
        <v>0</v>
      </c>
      <c r="AA2545" t="s">
        <v>307</v>
      </c>
      <c r="AB2545" t="s">
        <v>13</v>
      </c>
      <c r="AC2545" t="b">
        <v>0</v>
      </c>
    </row>
    <row r="2546" spans="1:29" x14ac:dyDescent="0.35">
      <c r="A2546" t="s">
        <v>12</v>
      </c>
      <c r="B2546" t="s">
        <v>310</v>
      </c>
      <c r="C2546" t="s">
        <v>329</v>
      </c>
      <c r="D2546" t="s">
        <v>188</v>
      </c>
      <c r="E2546" t="s">
        <v>252</v>
      </c>
      <c r="F2546" t="s">
        <v>303</v>
      </c>
      <c r="G2546" t="s">
        <v>304</v>
      </c>
      <c r="H2546" t="s">
        <v>305</v>
      </c>
      <c r="I2546" t="s">
        <v>306</v>
      </c>
      <c r="J2546" s="78">
        <v>44153</v>
      </c>
      <c r="K2546" t="s">
        <v>26</v>
      </c>
      <c r="L2546">
        <v>1330</v>
      </c>
      <c r="R2546" s="81">
        <v>21.7</v>
      </c>
      <c r="S2546" s="81">
        <v>0.02</v>
      </c>
      <c r="T2546" s="81">
        <v>0</v>
      </c>
      <c r="AA2546" t="s">
        <v>307</v>
      </c>
      <c r="AB2546" t="s">
        <v>13</v>
      </c>
      <c r="AC2546" t="b">
        <v>0</v>
      </c>
    </row>
    <row r="2547" spans="1:29" x14ac:dyDescent="0.35">
      <c r="A2547" t="s">
        <v>12</v>
      </c>
      <c r="B2547" t="s">
        <v>311</v>
      </c>
      <c r="C2547" t="s">
        <v>329</v>
      </c>
      <c r="D2547" t="s">
        <v>188</v>
      </c>
      <c r="E2547" t="s">
        <v>252</v>
      </c>
      <c r="F2547" t="s">
        <v>303</v>
      </c>
      <c r="G2547" t="s">
        <v>304</v>
      </c>
      <c r="H2547" t="s">
        <v>305</v>
      </c>
      <c r="I2547" t="s">
        <v>306</v>
      </c>
      <c r="J2547" s="78">
        <v>44153</v>
      </c>
      <c r="K2547" t="s">
        <v>26</v>
      </c>
      <c r="L2547">
        <v>1330</v>
      </c>
      <c r="R2547" s="81">
        <v>32</v>
      </c>
      <c r="S2547" s="81">
        <v>0.04</v>
      </c>
      <c r="T2547" s="81">
        <v>0</v>
      </c>
      <c r="AA2547" t="s">
        <v>307</v>
      </c>
      <c r="AB2547" t="s">
        <v>13</v>
      </c>
      <c r="AC2547" t="b">
        <v>0</v>
      </c>
    </row>
    <row r="2548" spans="1:29" x14ac:dyDescent="0.35">
      <c r="A2548" t="s">
        <v>12</v>
      </c>
      <c r="B2548" t="s">
        <v>312</v>
      </c>
      <c r="C2548" t="s">
        <v>329</v>
      </c>
      <c r="D2548" t="s">
        <v>188</v>
      </c>
      <c r="E2548" t="s">
        <v>252</v>
      </c>
      <c r="F2548" t="s">
        <v>303</v>
      </c>
      <c r="G2548" t="s">
        <v>304</v>
      </c>
      <c r="H2548" t="s">
        <v>305</v>
      </c>
      <c r="I2548" t="s">
        <v>306</v>
      </c>
      <c r="J2548" s="78">
        <v>44153</v>
      </c>
      <c r="K2548" t="s">
        <v>26</v>
      </c>
      <c r="L2548">
        <v>1330</v>
      </c>
      <c r="R2548" s="81">
        <v>21.3</v>
      </c>
      <c r="S2548" s="81">
        <v>0.02</v>
      </c>
      <c r="T2548" s="81">
        <v>0</v>
      </c>
      <c r="AA2548" t="s">
        <v>307</v>
      </c>
      <c r="AB2548" t="s">
        <v>13</v>
      </c>
      <c r="AC2548" t="b">
        <v>0</v>
      </c>
    </row>
    <row r="2549" spans="1:29" x14ac:dyDescent="0.35">
      <c r="A2549" t="s">
        <v>12</v>
      </c>
      <c r="B2549" t="s">
        <v>313</v>
      </c>
      <c r="C2549" t="s">
        <v>329</v>
      </c>
      <c r="D2549" t="s">
        <v>188</v>
      </c>
      <c r="E2549" t="s">
        <v>252</v>
      </c>
      <c r="F2549" t="s">
        <v>303</v>
      </c>
      <c r="G2549" t="s">
        <v>304</v>
      </c>
      <c r="H2549" t="s">
        <v>305</v>
      </c>
      <c r="I2549" t="s">
        <v>306</v>
      </c>
      <c r="J2549" s="78">
        <v>44153</v>
      </c>
      <c r="K2549" t="s">
        <v>26</v>
      </c>
      <c r="L2549">
        <v>1330</v>
      </c>
      <c r="R2549" s="81">
        <v>32</v>
      </c>
      <c r="S2549" s="81">
        <v>0.04</v>
      </c>
      <c r="T2549" s="81">
        <v>0</v>
      </c>
      <c r="AA2549" t="s">
        <v>307</v>
      </c>
      <c r="AB2549" t="s">
        <v>13</v>
      </c>
      <c r="AC2549" t="b">
        <v>0</v>
      </c>
    </row>
    <row r="2550" spans="1:29" x14ac:dyDescent="0.35">
      <c r="A2550" t="s">
        <v>12</v>
      </c>
      <c r="B2550" t="s">
        <v>314</v>
      </c>
      <c r="C2550" t="s">
        <v>329</v>
      </c>
      <c r="D2550" t="s">
        <v>188</v>
      </c>
      <c r="E2550" t="s">
        <v>252</v>
      </c>
      <c r="F2550" t="s">
        <v>303</v>
      </c>
      <c r="G2550" t="s">
        <v>304</v>
      </c>
      <c r="H2550" t="s">
        <v>305</v>
      </c>
      <c r="I2550" t="s">
        <v>306</v>
      </c>
      <c r="J2550" s="78">
        <v>44153</v>
      </c>
      <c r="K2550" t="s">
        <v>26</v>
      </c>
      <c r="L2550">
        <v>1330</v>
      </c>
      <c r="R2550" s="81">
        <v>21.3</v>
      </c>
      <c r="S2550" s="81">
        <v>0.02</v>
      </c>
      <c r="T2550" s="81">
        <v>0</v>
      </c>
      <c r="AA2550" t="s">
        <v>307</v>
      </c>
      <c r="AB2550" t="s">
        <v>13</v>
      </c>
      <c r="AC2550" t="b">
        <v>0</v>
      </c>
    </row>
    <row r="2551" spans="1:29" x14ac:dyDescent="0.35">
      <c r="A2551" t="s">
        <v>12</v>
      </c>
      <c r="B2551" t="s">
        <v>315</v>
      </c>
      <c r="C2551" t="s">
        <v>329</v>
      </c>
      <c r="D2551" t="s">
        <v>188</v>
      </c>
      <c r="E2551" t="s">
        <v>252</v>
      </c>
      <c r="F2551" t="s">
        <v>303</v>
      </c>
      <c r="G2551" t="s">
        <v>304</v>
      </c>
      <c r="H2551" t="s">
        <v>305</v>
      </c>
      <c r="I2551" t="s">
        <v>306</v>
      </c>
      <c r="J2551" s="78">
        <v>44153</v>
      </c>
      <c r="K2551" t="s">
        <v>26</v>
      </c>
      <c r="L2551">
        <v>1330</v>
      </c>
      <c r="R2551" s="81">
        <v>38</v>
      </c>
      <c r="S2551" s="81">
        <v>0.04</v>
      </c>
      <c r="T2551" s="81">
        <v>0</v>
      </c>
      <c r="AA2551" t="s">
        <v>307</v>
      </c>
      <c r="AB2551" t="s">
        <v>13</v>
      </c>
      <c r="AC2551" t="b">
        <v>0</v>
      </c>
    </row>
    <row r="2552" spans="1:29" x14ac:dyDescent="0.35">
      <c r="A2552" t="s">
        <v>12</v>
      </c>
      <c r="B2552" t="s">
        <v>316</v>
      </c>
      <c r="C2552" t="s">
        <v>329</v>
      </c>
      <c r="D2552" t="s">
        <v>188</v>
      </c>
      <c r="E2552" t="s">
        <v>252</v>
      </c>
      <c r="F2552" t="s">
        <v>303</v>
      </c>
      <c r="G2552" t="s">
        <v>304</v>
      </c>
      <c r="H2552" t="s">
        <v>305</v>
      </c>
      <c r="I2552" t="s">
        <v>306</v>
      </c>
      <c r="J2552" s="78">
        <v>44153</v>
      </c>
      <c r="K2552" t="s">
        <v>26</v>
      </c>
      <c r="L2552">
        <v>1330</v>
      </c>
      <c r="R2552" s="81">
        <v>25.3</v>
      </c>
      <c r="S2552" s="81">
        <v>0.03</v>
      </c>
      <c r="T2552" s="81">
        <v>0</v>
      </c>
      <c r="AA2552" t="s">
        <v>307</v>
      </c>
      <c r="AB2552" t="s">
        <v>13</v>
      </c>
      <c r="AC2552" t="b">
        <v>0</v>
      </c>
    </row>
    <row r="2553" spans="1:29" x14ac:dyDescent="0.35">
      <c r="A2553" t="s">
        <v>12</v>
      </c>
      <c r="B2553" t="s">
        <v>317</v>
      </c>
      <c r="C2553" t="s">
        <v>329</v>
      </c>
      <c r="D2553" t="s">
        <v>188</v>
      </c>
      <c r="E2553" t="s">
        <v>252</v>
      </c>
      <c r="F2553" t="s">
        <v>303</v>
      </c>
      <c r="G2553" t="s">
        <v>304</v>
      </c>
      <c r="H2553" t="s">
        <v>305</v>
      </c>
      <c r="I2553" t="s">
        <v>306</v>
      </c>
      <c r="J2553" s="78">
        <v>44153</v>
      </c>
      <c r="K2553" t="s">
        <v>26</v>
      </c>
      <c r="L2553">
        <v>1330</v>
      </c>
      <c r="R2553" s="81">
        <v>42.5</v>
      </c>
      <c r="S2553" s="81">
        <v>0.04</v>
      </c>
      <c r="T2553" s="81">
        <v>0</v>
      </c>
      <c r="AA2553" t="s">
        <v>307</v>
      </c>
      <c r="AB2553" t="s">
        <v>13</v>
      </c>
      <c r="AC2553" t="b">
        <v>0</v>
      </c>
    </row>
    <row r="2554" spans="1:29" x14ac:dyDescent="0.35">
      <c r="A2554" t="s">
        <v>12</v>
      </c>
      <c r="B2554" t="s">
        <v>318</v>
      </c>
      <c r="C2554" t="s">
        <v>329</v>
      </c>
      <c r="D2554" t="s">
        <v>188</v>
      </c>
      <c r="E2554" t="s">
        <v>252</v>
      </c>
      <c r="F2554" t="s">
        <v>303</v>
      </c>
      <c r="G2554" t="s">
        <v>304</v>
      </c>
      <c r="H2554" t="s">
        <v>305</v>
      </c>
      <c r="I2554" t="s">
        <v>306</v>
      </c>
      <c r="J2554" s="78">
        <v>44153</v>
      </c>
      <c r="K2554" t="s">
        <v>26</v>
      </c>
      <c r="L2554">
        <v>1330</v>
      </c>
      <c r="R2554" s="81">
        <v>28.4</v>
      </c>
      <c r="S2554" s="81">
        <v>0.03</v>
      </c>
      <c r="T2554" s="81">
        <v>0</v>
      </c>
      <c r="AA2554" t="s">
        <v>307</v>
      </c>
      <c r="AB2554" t="s">
        <v>13</v>
      </c>
      <c r="AC2554" t="b">
        <v>0</v>
      </c>
    </row>
    <row r="2555" spans="1:29" x14ac:dyDescent="0.35">
      <c r="A2555" t="s">
        <v>12</v>
      </c>
      <c r="B2555" t="s">
        <v>319</v>
      </c>
      <c r="C2555" t="s">
        <v>329</v>
      </c>
      <c r="D2555" t="s">
        <v>188</v>
      </c>
      <c r="E2555" t="s">
        <v>252</v>
      </c>
      <c r="F2555" t="s">
        <v>303</v>
      </c>
      <c r="G2555" t="s">
        <v>304</v>
      </c>
      <c r="H2555" t="s">
        <v>305</v>
      </c>
      <c r="I2555" t="s">
        <v>306</v>
      </c>
      <c r="J2555" s="78">
        <v>44153</v>
      </c>
      <c r="K2555" t="s">
        <v>26</v>
      </c>
      <c r="L2555">
        <v>1330</v>
      </c>
      <c r="R2555" s="81">
        <v>39.1</v>
      </c>
      <c r="S2555" s="81">
        <v>0.04</v>
      </c>
      <c r="T2555" s="81">
        <v>0</v>
      </c>
      <c r="AA2555" t="s">
        <v>307</v>
      </c>
      <c r="AB2555" t="s">
        <v>13</v>
      </c>
      <c r="AC2555" t="b">
        <v>0</v>
      </c>
    </row>
    <row r="2556" spans="1:29" x14ac:dyDescent="0.35">
      <c r="A2556" t="s">
        <v>12</v>
      </c>
      <c r="B2556" t="s">
        <v>320</v>
      </c>
      <c r="C2556" t="s">
        <v>329</v>
      </c>
      <c r="D2556" t="s">
        <v>188</v>
      </c>
      <c r="E2556" t="s">
        <v>252</v>
      </c>
      <c r="F2556" t="s">
        <v>303</v>
      </c>
      <c r="G2556" t="s">
        <v>304</v>
      </c>
      <c r="H2556" t="s">
        <v>305</v>
      </c>
      <c r="I2556" t="s">
        <v>306</v>
      </c>
      <c r="J2556" s="78">
        <v>44153</v>
      </c>
      <c r="K2556" t="s">
        <v>26</v>
      </c>
      <c r="L2556">
        <v>1330</v>
      </c>
      <c r="R2556" s="81">
        <v>26.1</v>
      </c>
      <c r="S2556" s="81">
        <v>0.03</v>
      </c>
      <c r="T2556" s="81">
        <v>0</v>
      </c>
      <c r="AA2556" t="s">
        <v>307</v>
      </c>
      <c r="AB2556" t="s">
        <v>13</v>
      </c>
      <c r="AC2556" t="b">
        <v>0</v>
      </c>
    </row>
    <row r="2557" spans="1:29" x14ac:dyDescent="0.35">
      <c r="A2557" t="s">
        <v>12</v>
      </c>
      <c r="B2557" t="s">
        <v>321</v>
      </c>
      <c r="C2557" t="s">
        <v>329</v>
      </c>
      <c r="D2557" t="s">
        <v>188</v>
      </c>
      <c r="E2557" t="s">
        <v>252</v>
      </c>
      <c r="F2557" t="s">
        <v>303</v>
      </c>
      <c r="G2557" t="s">
        <v>304</v>
      </c>
      <c r="H2557" t="s">
        <v>305</v>
      </c>
      <c r="I2557" t="s">
        <v>306</v>
      </c>
      <c r="J2557" s="78">
        <v>44153</v>
      </c>
      <c r="K2557" t="s">
        <v>26</v>
      </c>
      <c r="L2557">
        <v>1330</v>
      </c>
      <c r="R2557" s="81">
        <v>46.9</v>
      </c>
      <c r="S2557" s="81">
        <v>0.05</v>
      </c>
      <c r="T2557" s="81">
        <v>0</v>
      </c>
      <c r="AA2557" t="s">
        <v>307</v>
      </c>
      <c r="AB2557" t="s">
        <v>13</v>
      </c>
      <c r="AC2557" t="b">
        <v>0</v>
      </c>
    </row>
    <row r="2558" spans="1:29" x14ac:dyDescent="0.35">
      <c r="A2558" t="s">
        <v>12</v>
      </c>
      <c r="B2558" t="s">
        <v>322</v>
      </c>
      <c r="C2558" t="s">
        <v>329</v>
      </c>
      <c r="D2558" t="s">
        <v>188</v>
      </c>
      <c r="E2558" t="s">
        <v>252</v>
      </c>
      <c r="F2558" t="s">
        <v>303</v>
      </c>
      <c r="G2558" t="s">
        <v>304</v>
      </c>
      <c r="H2558" t="s">
        <v>305</v>
      </c>
      <c r="I2558" t="s">
        <v>306</v>
      </c>
      <c r="J2558" s="78">
        <v>44153</v>
      </c>
      <c r="K2558" t="s">
        <v>26</v>
      </c>
      <c r="L2558">
        <v>1330</v>
      </c>
      <c r="R2558" s="81">
        <v>31.3</v>
      </c>
      <c r="S2558" s="81">
        <v>0.03</v>
      </c>
      <c r="T2558" s="81">
        <v>0</v>
      </c>
      <c r="AA2558" t="s">
        <v>307</v>
      </c>
      <c r="AB2558" t="s">
        <v>13</v>
      </c>
      <c r="AC2558" t="b">
        <v>0</v>
      </c>
    </row>
    <row r="2559" spans="1:29" x14ac:dyDescent="0.35">
      <c r="A2559" t="s">
        <v>12</v>
      </c>
      <c r="B2559" t="s">
        <v>323</v>
      </c>
      <c r="C2559" t="s">
        <v>329</v>
      </c>
      <c r="D2559" t="s">
        <v>188</v>
      </c>
      <c r="E2559" t="s">
        <v>252</v>
      </c>
      <c r="F2559" t="s">
        <v>303</v>
      </c>
      <c r="G2559" t="s">
        <v>304</v>
      </c>
      <c r="H2559" t="s">
        <v>305</v>
      </c>
      <c r="I2559" t="s">
        <v>306</v>
      </c>
      <c r="J2559" s="78">
        <v>44153</v>
      </c>
      <c r="K2559" t="s">
        <v>26</v>
      </c>
      <c r="L2559">
        <v>1330</v>
      </c>
      <c r="R2559" s="81">
        <v>36.6</v>
      </c>
      <c r="S2559" s="81">
        <v>0.04</v>
      </c>
      <c r="T2559" s="81">
        <v>0</v>
      </c>
      <c r="AA2559" t="s">
        <v>307</v>
      </c>
      <c r="AB2559" t="s">
        <v>13</v>
      </c>
      <c r="AC2559" t="b">
        <v>0</v>
      </c>
    </row>
    <row r="2560" spans="1:29" x14ac:dyDescent="0.35">
      <c r="A2560" t="s">
        <v>12</v>
      </c>
      <c r="B2560" t="s">
        <v>324</v>
      </c>
      <c r="C2560" t="s">
        <v>329</v>
      </c>
      <c r="D2560" t="s">
        <v>188</v>
      </c>
      <c r="E2560" t="s">
        <v>252</v>
      </c>
      <c r="F2560" t="s">
        <v>303</v>
      </c>
      <c r="G2560" t="s">
        <v>304</v>
      </c>
      <c r="H2560" t="s">
        <v>305</v>
      </c>
      <c r="I2560" t="s">
        <v>306</v>
      </c>
      <c r="J2560" s="78">
        <v>44153</v>
      </c>
      <c r="K2560" t="s">
        <v>26</v>
      </c>
      <c r="L2560">
        <v>1330</v>
      </c>
      <c r="R2560" s="81">
        <v>24.4</v>
      </c>
      <c r="S2560" s="81">
        <v>0.03</v>
      </c>
      <c r="T2560" s="81">
        <v>0</v>
      </c>
      <c r="AA2560" t="s">
        <v>307</v>
      </c>
      <c r="AB2560" t="s">
        <v>13</v>
      </c>
      <c r="AC2560" t="b">
        <v>0</v>
      </c>
    </row>
    <row r="2561" spans="1:29" x14ac:dyDescent="0.35">
      <c r="A2561" t="s">
        <v>12</v>
      </c>
      <c r="B2561" t="s">
        <v>325</v>
      </c>
      <c r="C2561" t="s">
        <v>329</v>
      </c>
      <c r="D2561" t="s">
        <v>188</v>
      </c>
      <c r="E2561" t="s">
        <v>252</v>
      </c>
      <c r="F2561" t="s">
        <v>303</v>
      </c>
      <c r="G2561" t="s">
        <v>304</v>
      </c>
      <c r="H2561" t="s">
        <v>305</v>
      </c>
      <c r="I2561" t="s">
        <v>306</v>
      </c>
      <c r="J2561" s="78">
        <v>44153</v>
      </c>
      <c r="K2561" t="s">
        <v>26</v>
      </c>
      <c r="L2561">
        <v>1330</v>
      </c>
      <c r="R2561" s="81">
        <v>48.8</v>
      </c>
      <c r="S2561" s="81">
        <v>0.05</v>
      </c>
      <c r="T2561" s="81">
        <v>0</v>
      </c>
      <c r="AA2561" t="s">
        <v>307</v>
      </c>
      <c r="AB2561" t="s">
        <v>13</v>
      </c>
      <c r="AC2561" t="b">
        <v>0</v>
      </c>
    </row>
    <row r="2562" spans="1:29" x14ac:dyDescent="0.35">
      <c r="A2562" t="s">
        <v>12</v>
      </c>
      <c r="B2562" t="s">
        <v>326</v>
      </c>
      <c r="C2562" t="s">
        <v>329</v>
      </c>
      <c r="D2562" t="s">
        <v>188</v>
      </c>
      <c r="E2562" t="s">
        <v>252</v>
      </c>
      <c r="F2562" t="s">
        <v>303</v>
      </c>
      <c r="G2562" t="s">
        <v>304</v>
      </c>
      <c r="H2562" t="s">
        <v>305</v>
      </c>
      <c r="I2562" t="s">
        <v>306</v>
      </c>
      <c r="J2562" s="78">
        <v>44153</v>
      </c>
      <c r="K2562" t="s">
        <v>26</v>
      </c>
      <c r="L2562">
        <v>1330</v>
      </c>
      <c r="R2562" s="81">
        <v>32.5</v>
      </c>
      <c r="S2562" s="81">
        <v>0.03</v>
      </c>
      <c r="T2562" s="81">
        <v>0</v>
      </c>
      <c r="AA2562" t="s">
        <v>307</v>
      </c>
      <c r="AB2562" t="s">
        <v>13</v>
      </c>
      <c r="AC2562" t="b">
        <v>0</v>
      </c>
    </row>
    <row r="2563" spans="1:29" x14ac:dyDescent="0.35">
      <c r="A2563" t="s">
        <v>12</v>
      </c>
      <c r="B2563" t="s">
        <v>302</v>
      </c>
      <c r="C2563" t="s">
        <v>330</v>
      </c>
      <c r="D2563" t="s">
        <v>20</v>
      </c>
      <c r="E2563" t="s">
        <v>237</v>
      </c>
      <c r="F2563" t="s">
        <v>303</v>
      </c>
      <c r="G2563" t="s">
        <v>304</v>
      </c>
      <c r="H2563" t="s">
        <v>305</v>
      </c>
      <c r="I2563" t="s">
        <v>306</v>
      </c>
      <c r="J2563" s="78">
        <v>44153</v>
      </c>
      <c r="K2563" t="s">
        <v>26</v>
      </c>
      <c r="L2563">
        <v>533</v>
      </c>
      <c r="R2563" s="81">
        <v>3.51</v>
      </c>
      <c r="S2563" s="81">
        <v>0.01</v>
      </c>
      <c r="T2563" s="81">
        <v>0</v>
      </c>
      <c r="AA2563" t="s">
        <v>307</v>
      </c>
      <c r="AB2563" t="s">
        <v>13</v>
      </c>
      <c r="AC2563" t="b">
        <v>0</v>
      </c>
    </row>
    <row r="2564" spans="1:29" x14ac:dyDescent="0.35">
      <c r="A2564" t="s">
        <v>12</v>
      </c>
      <c r="B2564" t="s">
        <v>308</v>
      </c>
      <c r="C2564" t="s">
        <v>330</v>
      </c>
      <c r="D2564" t="s">
        <v>20</v>
      </c>
      <c r="E2564" t="s">
        <v>237</v>
      </c>
      <c r="F2564" t="s">
        <v>303</v>
      </c>
      <c r="G2564" t="s">
        <v>304</v>
      </c>
      <c r="H2564" t="s">
        <v>305</v>
      </c>
      <c r="I2564" t="s">
        <v>306</v>
      </c>
      <c r="J2564" s="78">
        <v>44153</v>
      </c>
      <c r="K2564" t="s">
        <v>26</v>
      </c>
      <c r="L2564">
        <v>533</v>
      </c>
      <c r="R2564" s="81">
        <v>2.29</v>
      </c>
      <c r="S2564" s="81">
        <v>0.01</v>
      </c>
      <c r="T2564" s="81">
        <v>0</v>
      </c>
      <c r="AA2564" t="s">
        <v>307</v>
      </c>
      <c r="AB2564" t="s">
        <v>13</v>
      </c>
      <c r="AC2564" t="b">
        <v>0</v>
      </c>
    </row>
    <row r="2565" spans="1:29" x14ac:dyDescent="0.35">
      <c r="A2565" t="s">
        <v>12</v>
      </c>
      <c r="B2565" t="s">
        <v>309</v>
      </c>
      <c r="C2565" t="s">
        <v>330</v>
      </c>
      <c r="D2565" t="s">
        <v>20</v>
      </c>
      <c r="E2565" t="s">
        <v>237</v>
      </c>
      <c r="F2565" t="s">
        <v>303</v>
      </c>
      <c r="G2565" t="s">
        <v>304</v>
      </c>
      <c r="H2565" t="s">
        <v>305</v>
      </c>
      <c r="I2565" t="s">
        <v>306</v>
      </c>
      <c r="J2565" s="78">
        <v>44153</v>
      </c>
      <c r="K2565" t="s">
        <v>26</v>
      </c>
      <c r="L2565">
        <v>533</v>
      </c>
      <c r="R2565" s="81">
        <v>3.23</v>
      </c>
      <c r="S2565" s="81">
        <v>0.01</v>
      </c>
      <c r="T2565" s="81">
        <v>0</v>
      </c>
      <c r="AA2565" t="s">
        <v>307</v>
      </c>
      <c r="AB2565" t="s">
        <v>13</v>
      </c>
      <c r="AC2565" t="b">
        <v>0</v>
      </c>
    </row>
    <row r="2566" spans="1:29" x14ac:dyDescent="0.35">
      <c r="A2566" t="s">
        <v>12</v>
      </c>
      <c r="B2566" t="s">
        <v>310</v>
      </c>
      <c r="C2566" t="s">
        <v>330</v>
      </c>
      <c r="D2566" t="s">
        <v>20</v>
      </c>
      <c r="E2566" t="s">
        <v>237</v>
      </c>
      <c r="F2566" t="s">
        <v>303</v>
      </c>
      <c r="G2566" t="s">
        <v>304</v>
      </c>
      <c r="H2566" t="s">
        <v>305</v>
      </c>
      <c r="I2566" t="s">
        <v>306</v>
      </c>
      <c r="J2566" s="78">
        <v>44153</v>
      </c>
      <c r="K2566" t="s">
        <v>26</v>
      </c>
      <c r="L2566">
        <v>533</v>
      </c>
      <c r="R2566" s="81">
        <v>2.19</v>
      </c>
      <c r="S2566" s="81">
        <v>0.01</v>
      </c>
      <c r="T2566" s="81">
        <v>0</v>
      </c>
      <c r="AA2566" t="s">
        <v>307</v>
      </c>
      <c r="AB2566" t="s">
        <v>13</v>
      </c>
      <c r="AC2566" t="b">
        <v>0</v>
      </c>
    </row>
    <row r="2567" spans="1:29" x14ac:dyDescent="0.35">
      <c r="A2567" t="s">
        <v>12</v>
      </c>
      <c r="B2567" t="s">
        <v>311</v>
      </c>
      <c r="C2567" t="s">
        <v>330</v>
      </c>
      <c r="D2567" t="s">
        <v>20</v>
      </c>
      <c r="E2567" t="s">
        <v>237</v>
      </c>
      <c r="F2567" t="s">
        <v>303</v>
      </c>
      <c r="G2567" t="s">
        <v>304</v>
      </c>
      <c r="H2567" t="s">
        <v>305</v>
      </c>
      <c r="I2567" t="s">
        <v>306</v>
      </c>
      <c r="J2567" s="78">
        <v>44153</v>
      </c>
      <c r="K2567" t="s">
        <v>26</v>
      </c>
      <c r="L2567">
        <v>533</v>
      </c>
      <c r="R2567" s="81">
        <v>3.23</v>
      </c>
      <c r="S2567" s="81">
        <v>0.01</v>
      </c>
      <c r="T2567" s="81">
        <v>0</v>
      </c>
      <c r="AA2567" t="s">
        <v>307</v>
      </c>
      <c r="AB2567" t="s">
        <v>13</v>
      </c>
      <c r="AC2567" t="b">
        <v>0</v>
      </c>
    </row>
    <row r="2568" spans="1:29" x14ac:dyDescent="0.35">
      <c r="A2568" t="s">
        <v>12</v>
      </c>
      <c r="B2568" t="s">
        <v>312</v>
      </c>
      <c r="C2568" t="s">
        <v>330</v>
      </c>
      <c r="D2568" t="s">
        <v>20</v>
      </c>
      <c r="E2568" t="s">
        <v>237</v>
      </c>
      <c r="F2568" t="s">
        <v>303</v>
      </c>
      <c r="G2568" t="s">
        <v>304</v>
      </c>
      <c r="H2568" t="s">
        <v>305</v>
      </c>
      <c r="I2568" t="s">
        <v>306</v>
      </c>
      <c r="J2568" s="78">
        <v>44153</v>
      </c>
      <c r="K2568" t="s">
        <v>26</v>
      </c>
      <c r="L2568">
        <v>533</v>
      </c>
      <c r="R2568" s="81">
        <v>2.17</v>
      </c>
      <c r="S2568" s="81">
        <v>0.01</v>
      </c>
      <c r="T2568" s="81">
        <v>0</v>
      </c>
      <c r="AA2568" t="s">
        <v>307</v>
      </c>
      <c r="AB2568" t="s">
        <v>13</v>
      </c>
      <c r="AC2568" t="b">
        <v>0</v>
      </c>
    </row>
    <row r="2569" spans="1:29" x14ac:dyDescent="0.35">
      <c r="A2569" t="s">
        <v>12</v>
      </c>
      <c r="B2569" t="s">
        <v>313</v>
      </c>
      <c r="C2569" t="s">
        <v>330</v>
      </c>
      <c r="D2569" t="s">
        <v>20</v>
      </c>
      <c r="E2569" t="s">
        <v>237</v>
      </c>
      <c r="F2569" t="s">
        <v>303</v>
      </c>
      <c r="G2569" t="s">
        <v>304</v>
      </c>
      <c r="H2569" t="s">
        <v>305</v>
      </c>
      <c r="I2569" t="s">
        <v>306</v>
      </c>
      <c r="J2569" s="78">
        <v>44153</v>
      </c>
      <c r="K2569" t="s">
        <v>26</v>
      </c>
      <c r="L2569">
        <v>533</v>
      </c>
      <c r="R2569" s="81">
        <v>3.23</v>
      </c>
      <c r="S2569" s="81">
        <v>0.01</v>
      </c>
      <c r="T2569" s="81">
        <v>0</v>
      </c>
      <c r="AA2569" t="s">
        <v>307</v>
      </c>
      <c r="AB2569" t="s">
        <v>13</v>
      </c>
      <c r="AC2569" t="b">
        <v>0</v>
      </c>
    </row>
    <row r="2570" spans="1:29" x14ac:dyDescent="0.35">
      <c r="A2570" t="s">
        <v>12</v>
      </c>
      <c r="B2570" t="s">
        <v>314</v>
      </c>
      <c r="C2570" t="s">
        <v>330</v>
      </c>
      <c r="D2570" t="s">
        <v>20</v>
      </c>
      <c r="E2570" t="s">
        <v>237</v>
      </c>
      <c r="F2570" t="s">
        <v>303</v>
      </c>
      <c r="G2570" t="s">
        <v>304</v>
      </c>
      <c r="H2570" t="s">
        <v>305</v>
      </c>
      <c r="I2570" t="s">
        <v>306</v>
      </c>
      <c r="J2570" s="78">
        <v>44153</v>
      </c>
      <c r="K2570" t="s">
        <v>26</v>
      </c>
      <c r="L2570">
        <v>533</v>
      </c>
      <c r="R2570" s="81">
        <v>2.17</v>
      </c>
      <c r="S2570" s="81">
        <v>0.01</v>
      </c>
      <c r="T2570" s="81">
        <v>0</v>
      </c>
      <c r="AA2570" t="s">
        <v>307</v>
      </c>
      <c r="AB2570" t="s">
        <v>13</v>
      </c>
      <c r="AC2570" t="b">
        <v>0</v>
      </c>
    </row>
    <row r="2571" spans="1:29" x14ac:dyDescent="0.35">
      <c r="A2571" t="s">
        <v>12</v>
      </c>
      <c r="B2571" t="s">
        <v>315</v>
      </c>
      <c r="C2571" t="s">
        <v>330</v>
      </c>
      <c r="D2571" t="s">
        <v>20</v>
      </c>
      <c r="E2571" t="s">
        <v>237</v>
      </c>
      <c r="F2571" t="s">
        <v>303</v>
      </c>
      <c r="G2571" t="s">
        <v>304</v>
      </c>
      <c r="H2571" t="s">
        <v>305</v>
      </c>
      <c r="I2571" t="s">
        <v>306</v>
      </c>
      <c r="J2571" s="78">
        <v>44153</v>
      </c>
      <c r="K2571" t="s">
        <v>26</v>
      </c>
      <c r="L2571">
        <v>533</v>
      </c>
      <c r="R2571" s="81">
        <v>3.79</v>
      </c>
      <c r="S2571" s="81">
        <v>0.01</v>
      </c>
      <c r="T2571" s="81">
        <v>0</v>
      </c>
      <c r="AA2571" t="s">
        <v>307</v>
      </c>
      <c r="AB2571" t="s">
        <v>13</v>
      </c>
      <c r="AC2571" t="b">
        <v>0</v>
      </c>
    </row>
    <row r="2572" spans="1:29" x14ac:dyDescent="0.35">
      <c r="A2572" t="s">
        <v>12</v>
      </c>
      <c r="B2572" t="s">
        <v>316</v>
      </c>
      <c r="C2572" t="s">
        <v>330</v>
      </c>
      <c r="D2572" t="s">
        <v>20</v>
      </c>
      <c r="E2572" t="s">
        <v>237</v>
      </c>
      <c r="F2572" t="s">
        <v>303</v>
      </c>
      <c r="G2572" t="s">
        <v>304</v>
      </c>
      <c r="H2572" t="s">
        <v>305</v>
      </c>
      <c r="I2572" t="s">
        <v>306</v>
      </c>
      <c r="J2572" s="78">
        <v>44153</v>
      </c>
      <c r="K2572" t="s">
        <v>26</v>
      </c>
      <c r="L2572">
        <v>533</v>
      </c>
      <c r="R2572" s="81">
        <v>2.5499999999999998</v>
      </c>
      <c r="S2572" s="81">
        <v>0.01</v>
      </c>
      <c r="T2572" s="81">
        <v>0</v>
      </c>
      <c r="AA2572" t="s">
        <v>307</v>
      </c>
      <c r="AB2572" t="s">
        <v>13</v>
      </c>
      <c r="AC2572" t="b">
        <v>0</v>
      </c>
    </row>
    <row r="2573" spans="1:29" x14ac:dyDescent="0.35">
      <c r="A2573" t="s">
        <v>12</v>
      </c>
      <c r="B2573" t="s">
        <v>317</v>
      </c>
      <c r="C2573" t="s">
        <v>330</v>
      </c>
      <c r="D2573" t="s">
        <v>20</v>
      </c>
      <c r="E2573" t="s">
        <v>237</v>
      </c>
      <c r="F2573" t="s">
        <v>303</v>
      </c>
      <c r="G2573" t="s">
        <v>304</v>
      </c>
      <c r="H2573" t="s">
        <v>305</v>
      </c>
      <c r="I2573" t="s">
        <v>306</v>
      </c>
      <c r="J2573" s="78">
        <v>44153</v>
      </c>
      <c r="K2573" t="s">
        <v>26</v>
      </c>
      <c r="L2573">
        <v>533</v>
      </c>
      <c r="R2573" s="81">
        <v>3.84</v>
      </c>
      <c r="S2573" s="81">
        <v>0.01</v>
      </c>
      <c r="T2573" s="81">
        <v>0</v>
      </c>
      <c r="AA2573" t="s">
        <v>307</v>
      </c>
      <c r="AB2573" t="s">
        <v>13</v>
      </c>
      <c r="AC2573" t="b">
        <v>0</v>
      </c>
    </row>
    <row r="2574" spans="1:29" x14ac:dyDescent="0.35">
      <c r="A2574" t="s">
        <v>12</v>
      </c>
      <c r="B2574" t="s">
        <v>318</v>
      </c>
      <c r="C2574" t="s">
        <v>330</v>
      </c>
      <c r="D2574" t="s">
        <v>20</v>
      </c>
      <c r="E2574" t="s">
        <v>237</v>
      </c>
      <c r="F2574" t="s">
        <v>303</v>
      </c>
      <c r="G2574" t="s">
        <v>304</v>
      </c>
      <c r="H2574" t="s">
        <v>305</v>
      </c>
      <c r="I2574" t="s">
        <v>306</v>
      </c>
      <c r="J2574" s="78">
        <v>44153</v>
      </c>
      <c r="K2574" t="s">
        <v>26</v>
      </c>
      <c r="L2574">
        <v>533</v>
      </c>
      <c r="R2574" s="81">
        <v>2.5299999999999998</v>
      </c>
      <c r="S2574" s="81">
        <v>0.01</v>
      </c>
      <c r="T2574" s="81">
        <v>0</v>
      </c>
      <c r="AA2574" t="s">
        <v>307</v>
      </c>
      <c r="AB2574" t="s">
        <v>13</v>
      </c>
      <c r="AC2574" t="b">
        <v>0</v>
      </c>
    </row>
    <row r="2575" spans="1:29" x14ac:dyDescent="0.35">
      <c r="A2575" t="s">
        <v>12</v>
      </c>
      <c r="B2575" t="s">
        <v>319</v>
      </c>
      <c r="C2575" t="s">
        <v>330</v>
      </c>
      <c r="D2575" t="s">
        <v>20</v>
      </c>
      <c r="E2575" t="s">
        <v>237</v>
      </c>
      <c r="F2575" t="s">
        <v>303</v>
      </c>
      <c r="G2575" t="s">
        <v>304</v>
      </c>
      <c r="H2575" t="s">
        <v>305</v>
      </c>
      <c r="I2575" t="s">
        <v>306</v>
      </c>
      <c r="J2575" s="78">
        <v>44153</v>
      </c>
      <c r="K2575" t="s">
        <v>26</v>
      </c>
      <c r="L2575">
        <v>533</v>
      </c>
      <c r="R2575" s="81">
        <v>3.48</v>
      </c>
      <c r="S2575" s="81">
        <v>0.01</v>
      </c>
      <c r="T2575" s="81">
        <v>0</v>
      </c>
      <c r="AA2575" t="s">
        <v>307</v>
      </c>
      <c r="AB2575" t="s">
        <v>13</v>
      </c>
      <c r="AC2575" t="b">
        <v>0</v>
      </c>
    </row>
    <row r="2576" spans="1:29" x14ac:dyDescent="0.35">
      <c r="A2576" t="s">
        <v>12</v>
      </c>
      <c r="B2576" t="s">
        <v>320</v>
      </c>
      <c r="C2576" t="s">
        <v>330</v>
      </c>
      <c r="D2576" t="s">
        <v>20</v>
      </c>
      <c r="E2576" t="s">
        <v>237</v>
      </c>
      <c r="F2576" t="s">
        <v>303</v>
      </c>
      <c r="G2576" t="s">
        <v>304</v>
      </c>
      <c r="H2576" t="s">
        <v>305</v>
      </c>
      <c r="I2576" t="s">
        <v>306</v>
      </c>
      <c r="J2576" s="78">
        <v>44153</v>
      </c>
      <c r="K2576" t="s">
        <v>26</v>
      </c>
      <c r="L2576">
        <v>533</v>
      </c>
      <c r="R2576" s="81">
        <v>2.35</v>
      </c>
      <c r="S2576" s="81">
        <v>0.01</v>
      </c>
      <c r="T2576" s="81">
        <v>0</v>
      </c>
      <c r="AA2576" t="s">
        <v>307</v>
      </c>
      <c r="AB2576" t="s">
        <v>13</v>
      </c>
      <c r="AC2576" t="b">
        <v>0</v>
      </c>
    </row>
    <row r="2577" spans="1:29" x14ac:dyDescent="0.35">
      <c r="A2577" t="s">
        <v>12</v>
      </c>
      <c r="B2577" t="s">
        <v>321</v>
      </c>
      <c r="C2577" t="s">
        <v>330</v>
      </c>
      <c r="D2577" t="s">
        <v>20</v>
      </c>
      <c r="E2577" t="s">
        <v>237</v>
      </c>
      <c r="F2577" t="s">
        <v>303</v>
      </c>
      <c r="G2577" t="s">
        <v>304</v>
      </c>
      <c r="H2577" t="s">
        <v>305</v>
      </c>
      <c r="I2577" t="s">
        <v>306</v>
      </c>
      <c r="J2577" s="78">
        <v>44153</v>
      </c>
      <c r="K2577" t="s">
        <v>26</v>
      </c>
      <c r="L2577">
        <v>533</v>
      </c>
      <c r="R2577" s="81">
        <v>4.22</v>
      </c>
      <c r="S2577" s="81">
        <v>0.01</v>
      </c>
      <c r="T2577" s="81">
        <v>0</v>
      </c>
      <c r="AA2577" t="s">
        <v>307</v>
      </c>
      <c r="AB2577" t="s">
        <v>13</v>
      </c>
      <c r="AC2577" t="b">
        <v>0</v>
      </c>
    </row>
    <row r="2578" spans="1:29" x14ac:dyDescent="0.35">
      <c r="A2578" t="s">
        <v>12</v>
      </c>
      <c r="B2578" t="s">
        <v>322</v>
      </c>
      <c r="C2578" t="s">
        <v>330</v>
      </c>
      <c r="D2578" t="s">
        <v>20</v>
      </c>
      <c r="E2578" t="s">
        <v>237</v>
      </c>
      <c r="F2578" t="s">
        <v>303</v>
      </c>
      <c r="G2578" t="s">
        <v>304</v>
      </c>
      <c r="H2578" t="s">
        <v>305</v>
      </c>
      <c r="I2578" t="s">
        <v>306</v>
      </c>
      <c r="J2578" s="78">
        <v>44153</v>
      </c>
      <c r="K2578" t="s">
        <v>26</v>
      </c>
      <c r="L2578">
        <v>533</v>
      </c>
      <c r="R2578" s="81">
        <v>2.81</v>
      </c>
      <c r="S2578" s="81">
        <v>0.01</v>
      </c>
      <c r="T2578" s="81">
        <v>0</v>
      </c>
      <c r="AA2578" t="s">
        <v>307</v>
      </c>
      <c r="AB2578" t="s">
        <v>13</v>
      </c>
      <c r="AC2578" t="b">
        <v>0</v>
      </c>
    </row>
    <row r="2579" spans="1:29" x14ac:dyDescent="0.35">
      <c r="A2579" t="s">
        <v>12</v>
      </c>
      <c r="B2579" t="s">
        <v>323</v>
      </c>
      <c r="C2579" t="s">
        <v>330</v>
      </c>
      <c r="D2579" t="s">
        <v>20</v>
      </c>
      <c r="E2579" t="s">
        <v>237</v>
      </c>
      <c r="F2579" t="s">
        <v>303</v>
      </c>
      <c r="G2579" t="s">
        <v>304</v>
      </c>
      <c r="H2579" t="s">
        <v>305</v>
      </c>
      <c r="I2579" t="s">
        <v>306</v>
      </c>
      <c r="J2579" s="78">
        <v>44153</v>
      </c>
      <c r="K2579" t="s">
        <v>26</v>
      </c>
      <c r="L2579">
        <v>533</v>
      </c>
      <c r="R2579" s="81">
        <v>3.28</v>
      </c>
      <c r="S2579" s="81">
        <v>0.01</v>
      </c>
      <c r="T2579" s="81">
        <v>0</v>
      </c>
      <c r="AA2579" t="s">
        <v>307</v>
      </c>
      <c r="AB2579" t="s">
        <v>13</v>
      </c>
      <c r="AC2579" t="b">
        <v>0</v>
      </c>
    </row>
    <row r="2580" spans="1:29" x14ac:dyDescent="0.35">
      <c r="A2580" t="s">
        <v>12</v>
      </c>
      <c r="B2580" t="s">
        <v>324</v>
      </c>
      <c r="C2580" t="s">
        <v>330</v>
      </c>
      <c r="D2580" t="s">
        <v>20</v>
      </c>
      <c r="E2580" t="s">
        <v>237</v>
      </c>
      <c r="F2580" t="s">
        <v>303</v>
      </c>
      <c r="G2580" t="s">
        <v>304</v>
      </c>
      <c r="H2580" t="s">
        <v>305</v>
      </c>
      <c r="I2580" t="s">
        <v>306</v>
      </c>
      <c r="J2580" s="78">
        <v>44153</v>
      </c>
      <c r="K2580" t="s">
        <v>26</v>
      </c>
      <c r="L2580">
        <v>533</v>
      </c>
      <c r="R2580" s="81">
        <v>2.17</v>
      </c>
      <c r="S2580" s="81">
        <v>0.01</v>
      </c>
      <c r="T2580" s="81">
        <v>0</v>
      </c>
      <c r="AA2580" t="s">
        <v>307</v>
      </c>
      <c r="AB2580" t="s">
        <v>13</v>
      </c>
      <c r="AC2580" t="b">
        <v>0</v>
      </c>
    </row>
    <row r="2581" spans="1:29" x14ac:dyDescent="0.35">
      <c r="A2581" t="s">
        <v>12</v>
      </c>
      <c r="B2581" t="s">
        <v>325</v>
      </c>
      <c r="C2581" t="s">
        <v>330</v>
      </c>
      <c r="D2581" t="s">
        <v>20</v>
      </c>
      <c r="E2581" t="s">
        <v>237</v>
      </c>
      <c r="F2581" t="s">
        <v>303</v>
      </c>
      <c r="G2581" t="s">
        <v>304</v>
      </c>
      <c r="H2581" t="s">
        <v>305</v>
      </c>
      <c r="I2581" t="s">
        <v>306</v>
      </c>
      <c r="J2581" s="78">
        <v>44153</v>
      </c>
      <c r="K2581" t="s">
        <v>26</v>
      </c>
      <c r="L2581">
        <v>533</v>
      </c>
      <c r="R2581" s="81">
        <v>4.4000000000000004</v>
      </c>
      <c r="S2581" s="81">
        <v>0.01</v>
      </c>
      <c r="T2581" s="81">
        <v>0</v>
      </c>
      <c r="AA2581" t="s">
        <v>307</v>
      </c>
      <c r="AB2581" t="s">
        <v>13</v>
      </c>
      <c r="AC2581" t="b">
        <v>0</v>
      </c>
    </row>
    <row r="2582" spans="1:29" x14ac:dyDescent="0.35">
      <c r="A2582" t="s">
        <v>12</v>
      </c>
      <c r="B2582" t="s">
        <v>326</v>
      </c>
      <c r="C2582" t="s">
        <v>330</v>
      </c>
      <c r="D2582" t="s">
        <v>20</v>
      </c>
      <c r="E2582" t="s">
        <v>237</v>
      </c>
      <c r="F2582" t="s">
        <v>303</v>
      </c>
      <c r="G2582" t="s">
        <v>304</v>
      </c>
      <c r="H2582" t="s">
        <v>305</v>
      </c>
      <c r="I2582" t="s">
        <v>306</v>
      </c>
      <c r="J2582" s="78">
        <v>44153</v>
      </c>
      <c r="K2582" t="s">
        <v>26</v>
      </c>
      <c r="L2582">
        <v>533</v>
      </c>
      <c r="R2582" s="81">
        <v>2.91</v>
      </c>
      <c r="S2582" s="81">
        <v>0.01</v>
      </c>
      <c r="T2582" s="81">
        <v>0</v>
      </c>
      <c r="AA2582" t="s">
        <v>307</v>
      </c>
      <c r="AB2582" t="s">
        <v>13</v>
      </c>
      <c r="AC2582" t="b">
        <v>0</v>
      </c>
    </row>
    <row r="2583" spans="1:29" x14ac:dyDescent="0.35">
      <c r="A2583" t="s">
        <v>12</v>
      </c>
      <c r="B2583" t="s">
        <v>302</v>
      </c>
      <c r="C2583" t="s">
        <v>330</v>
      </c>
      <c r="D2583" t="s">
        <v>20</v>
      </c>
      <c r="E2583" t="s">
        <v>238</v>
      </c>
      <c r="F2583" t="s">
        <v>303</v>
      </c>
      <c r="G2583" t="s">
        <v>304</v>
      </c>
      <c r="H2583" t="s">
        <v>305</v>
      </c>
      <c r="I2583" t="s">
        <v>306</v>
      </c>
      <c r="J2583" s="78">
        <v>44153</v>
      </c>
      <c r="K2583" t="s">
        <v>26</v>
      </c>
      <c r="L2583">
        <v>830.85</v>
      </c>
      <c r="R2583" s="81">
        <v>24.66</v>
      </c>
      <c r="S2583" s="81">
        <v>0.02</v>
      </c>
      <c r="T2583" s="81">
        <v>0</v>
      </c>
      <c r="AA2583" t="s">
        <v>307</v>
      </c>
      <c r="AB2583" t="s">
        <v>13</v>
      </c>
      <c r="AC2583" t="b">
        <v>0</v>
      </c>
    </row>
    <row r="2584" spans="1:29" x14ac:dyDescent="0.35">
      <c r="A2584" t="s">
        <v>12</v>
      </c>
      <c r="B2584" t="s">
        <v>308</v>
      </c>
      <c r="C2584" t="s">
        <v>330</v>
      </c>
      <c r="D2584" t="s">
        <v>20</v>
      </c>
      <c r="E2584" t="s">
        <v>238</v>
      </c>
      <c r="F2584" t="s">
        <v>303</v>
      </c>
      <c r="G2584" t="s">
        <v>304</v>
      </c>
      <c r="H2584" t="s">
        <v>305</v>
      </c>
      <c r="I2584" t="s">
        <v>306</v>
      </c>
      <c r="J2584" s="78">
        <v>44153</v>
      </c>
      <c r="K2584" t="s">
        <v>26</v>
      </c>
      <c r="L2584">
        <v>830.85</v>
      </c>
      <c r="R2584" s="81">
        <v>16.41</v>
      </c>
      <c r="S2584" s="81">
        <v>0.01</v>
      </c>
      <c r="T2584" s="81">
        <v>0</v>
      </c>
      <c r="AA2584" t="s">
        <v>307</v>
      </c>
      <c r="AB2584" t="s">
        <v>13</v>
      </c>
      <c r="AC2584" t="b">
        <v>0</v>
      </c>
    </row>
    <row r="2585" spans="1:29" x14ac:dyDescent="0.35">
      <c r="A2585" t="s">
        <v>12</v>
      </c>
      <c r="B2585" t="s">
        <v>309</v>
      </c>
      <c r="C2585" t="s">
        <v>330</v>
      </c>
      <c r="D2585" t="s">
        <v>20</v>
      </c>
      <c r="E2585" t="s">
        <v>238</v>
      </c>
      <c r="F2585" t="s">
        <v>303</v>
      </c>
      <c r="G2585" t="s">
        <v>304</v>
      </c>
      <c r="H2585" t="s">
        <v>305</v>
      </c>
      <c r="I2585" t="s">
        <v>306</v>
      </c>
      <c r="J2585" s="78">
        <v>44153</v>
      </c>
      <c r="K2585" t="s">
        <v>26</v>
      </c>
      <c r="L2585">
        <v>830.85</v>
      </c>
      <c r="R2585" s="81">
        <v>23.06</v>
      </c>
      <c r="S2585" s="81">
        <v>0.02</v>
      </c>
      <c r="T2585" s="81">
        <v>0</v>
      </c>
      <c r="AA2585" t="s">
        <v>307</v>
      </c>
      <c r="AB2585" t="s">
        <v>13</v>
      </c>
      <c r="AC2585" t="b">
        <v>0</v>
      </c>
    </row>
    <row r="2586" spans="1:29" x14ac:dyDescent="0.35">
      <c r="A2586" t="s">
        <v>12</v>
      </c>
      <c r="B2586" t="s">
        <v>310</v>
      </c>
      <c r="C2586" t="s">
        <v>330</v>
      </c>
      <c r="D2586" t="s">
        <v>20</v>
      </c>
      <c r="E2586" t="s">
        <v>238</v>
      </c>
      <c r="F2586" t="s">
        <v>303</v>
      </c>
      <c r="G2586" t="s">
        <v>304</v>
      </c>
      <c r="H2586" t="s">
        <v>305</v>
      </c>
      <c r="I2586" t="s">
        <v>306</v>
      </c>
      <c r="J2586" s="78">
        <v>44153</v>
      </c>
      <c r="K2586" t="s">
        <v>26</v>
      </c>
      <c r="L2586">
        <v>830.85</v>
      </c>
      <c r="R2586" s="81">
        <v>15.38</v>
      </c>
      <c r="S2586" s="81">
        <v>0.01</v>
      </c>
      <c r="T2586" s="81">
        <v>0</v>
      </c>
      <c r="AA2586" t="s">
        <v>307</v>
      </c>
      <c r="AB2586" t="s">
        <v>13</v>
      </c>
      <c r="AC2586" t="b">
        <v>0</v>
      </c>
    </row>
    <row r="2587" spans="1:29" x14ac:dyDescent="0.35">
      <c r="A2587" t="s">
        <v>12</v>
      </c>
      <c r="B2587" t="s">
        <v>311</v>
      </c>
      <c r="C2587" t="s">
        <v>330</v>
      </c>
      <c r="D2587" t="s">
        <v>20</v>
      </c>
      <c r="E2587" t="s">
        <v>238</v>
      </c>
      <c r="F2587" t="s">
        <v>303</v>
      </c>
      <c r="G2587" t="s">
        <v>304</v>
      </c>
      <c r="H2587" t="s">
        <v>305</v>
      </c>
      <c r="I2587" t="s">
        <v>306</v>
      </c>
      <c r="J2587" s="78">
        <v>44153</v>
      </c>
      <c r="K2587" t="s">
        <v>26</v>
      </c>
      <c r="L2587">
        <v>830.85</v>
      </c>
      <c r="R2587" s="81">
        <v>22.67</v>
      </c>
      <c r="S2587" s="81">
        <v>0.02</v>
      </c>
      <c r="T2587" s="81">
        <v>0</v>
      </c>
      <c r="AA2587" t="s">
        <v>307</v>
      </c>
      <c r="AB2587" t="s">
        <v>13</v>
      </c>
      <c r="AC2587" t="b">
        <v>0</v>
      </c>
    </row>
    <row r="2588" spans="1:29" x14ac:dyDescent="0.35">
      <c r="A2588" t="s">
        <v>12</v>
      </c>
      <c r="B2588" t="s">
        <v>312</v>
      </c>
      <c r="C2588" t="s">
        <v>330</v>
      </c>
      <c r="D2588" t="s">
        <v>20</v>
      </c>
      <c r="E2588" t="s">
        <v>238</v>
      </c>
      <c r="F2588" t="s">
        <v>303</v>
      </c>
      <c r="G2588" t="s">
        <v>304</v>
      </c>
      <c r="H2588" t="s">
        <v>305</v>
      </c>
      <c r="I2588" t="s">
        <v>306</v>
      </c>
      <c r="J2588" s="78">
        <v>44153</v>
      </c>
      <c r="K2588" t="s">
        <v>26</v>
      </c>
      <c r="L2588">
        <v>830.85</v>
      </c>
      <c r="R2588" s="81">
        <v>15.18</v>
      </c>
      <c r="S2588" s="81">
        <v>0.01</v>
      </c>
      <c r="T2588" s="81">
        <v>0</v>
      </c>
      <c r="AA2588" t="s">
        <v>307</v>
      </c>
      <c r="AB2588" t="s">
        <v>13</v>
      </c>
      <c r="AC2588" t="b">
        <v>0</v>
      </c>
    </row>
    <row r="2589" spans="1:29" x14ac:dyDescent="0.35">
      <c r="A2589" t="s">
        <v>12</v>
      </c>
      <c r="B2589" t="s">
        <v>313</v>
      </c>
      <c r="C2589" t="s">
        <v>330</v>
      </c>
      <c r="D2589" t="s">
        <v>20</v>
      </c>
      <c r="E2589" t="s">
        <v>238</v>
      </c>
      <c r="F2589" t="s">
        <v>303</v>
      </c>
      <c r="G2589" t="s">
        <v>304</v>
      </c>
      <c r="H2589" t="s">
        <v>305</v>
      </c>
      <c r="I2589" t="s">
        <v>306</v>
      </c>
      <c r="J2589" s="78">
        <v>44153</v>
      </c>
      <c r="K2589" t="s">
        <v>26</v>
      </c>
      <c r="L2589">
        <v>830.85</v>
      </c>
      <c r="R2589" s="81">
        <v>22.67</v>
      </c>
      <c r="S2589" s="81">
        <v>0.02</v>
      </c>
      <c r="T2589" s="81">
        <v>0</v>
      </c>
      <c r="AA2589" t="s">
        <v>307</v>
      </c>
      <c r="AB2589" t="s">
        <v>13</v>
      </c>
      <c r="AC2589" t="b">
        <v>0</v>
      </c>
    </row>
    <row r="2590" spans="1:29" x14ac:dyDescent="0.35">
      <c r="A2590" t="s">
        <v>12</v>
      </c>
      <c r="B2590" t="s">
        <v>314</v>
      </c>
      <c r="C2590" t="s">
        <v>330</v>
      </c>
      <c r="D2590" t="s">
        <v>20</v>
      </c>
      <c r="E2590" t="s">
        <v>238</v>
      </c>
      <c r="F2590" t="s">
        <v>303</v>
      </c>
      <c r="G2590" t="s">
        <v>304</v>
      </c>
      <c r="H2590" t="s">
        <v>305</v>
      </c>
      <c r="I2590" t="s">
        <v>306</v>
      </c>
      <c r="J2590" s="78">
        <v>44153</v>
      </c>
      <c r="K2590" t="s">
        <v>26</v>
      </c>
      <c r="L2590">
        <v>830.85</v>
      </c>
      <c r="R2590" s="81">
        <v>15.18</v>
      </c>
      <c r="S2590" s="81">
        <v>0.01</v>
      </c>
      <c r="T2590" s="81">
        <v>0</v>
      </c>
      <c r="AA2590" t="s">
        <v>307</v>
      </c>
      <c r="AB2590" t="s">
        <v>13</v>
      </c>
      <c r="AC2590" t="b">
        <v>0</v>
      </c>
    </row>
    <row r="2591" spans="1:29" x14ac:dyDescent="0.35">
      <c r="A2591" t="s">
        <v>12</v>
      </c>
      <c r="B2591" t="s">
        <v>315</v>
      </c>
      <c r="C2591" t="s">
        <v>330</v>
      </c>
      <c r="D2591" t="s">
        <v>20</v>
      </c>
      <c r="E2591" t="s">
        <v>238</v>
      </c>
      <c r="F2591" t="s">
        <v>303</v>
      </c>
      <c r="G2591" t="s">
        <v>304</v>
      </c>
      <c r="H2591" t="s">
        <v>305</v>
      </c>
      <c r="I2591" t="s">
        <v>306</v>
      </c>
      <c r="J2591" s="78">
        <v>44153</v>
      </c>
      <c r="K2591" t="s">
        <v>26</v>
      </c>
      <c r="L2591">
        <v>830.85</v>
      </c>
      <c r="R2591" s="81">
        <v>26.95</v>
      </c>
      <c r="S2591" s="81">
        <v>0.02</v>
      </c>
      <c r="T2591" s="81">
        <v>0</v>
      </c>
      <c r="AA2591" t="s">
        <v>307</v>
      </c>
      <c r="AB2591" t="s">
        <v>13</v>
      </c>
      <c r="AC2591" t="b">
        <v>0</v>
      </c>
    </row>
    <row r="2592" spans="1:29" x14ac:dyDescent="0.35">
      <c r="A2592" t="s">
        <v>12</v>
      </c>
      <c r="B2592" t="s">
        <v>316</v>
      </c>
      <c r="C2592" t="s">
        <v>330</v>
      </c>
      <c r="D2592" t="s">
        <v>20</v>
      </c>
      <c r="E2592" t="s">
        <v>238</v>
      </c>
      <c r="F2592" t="s">
        <v>303</v>
      </c>
      <c r="G2592" t="s">
        <v>304</v>
      </c>
      <c r="H2592" t="s">
        <v>305</v>
      </c>
      <c r="I2592" t="s">
        <v>306</v>
      </c>
      <c r="J2592" s="78">
        <v>44153</v>
      </c>
      <c r="K2592" t="s">
        <v>26</v>
      </c>
      <c r="L2592">
        <v>830.85</v>
      </c>
      <c r="R2592" s="81">
        <v>18.010000000000002</v>
      </c>
      <c r="S2592" s="81">
        <v>0.02</v>
      </c>
      <c r="T2592" s="81">
        <v>0</v>
      </c>
      <c r="AA2592" t="s">
        <v>307</v>
      </c>
      <c r="AB2592" t="s">
        <v>13</v>
      </c>
      <c r="AC2592" t="b">
        <v>0</v>
      </c>
    </row>
    <row r="2593" spans="1:29" x14ac:dyDescent="0.35">
      <c r="A2593" t="s">
        <v>12</v>
      </c>
      <c r="B2593" t="s">
        <v>317</v>
      </c>
      <c r="C2593" t="s">
        <v>330</v>
      </c>
      <c r="D2593" t="s">
        <v>20</v>
      </c>
      <c r="E2593" t="s">
        <v>238</v>
      </c>
      <c r="F2593" t="s">
        <v>303</v>
      </c>
      <c r="G2593" t="s">
        <v>304</v>
      </c>
      <c r="H2593" t="s">
        <v>305</v>
      </c>
      <c r="I2593" t="s">
        <v>306</v>
      </c>
      <c r="J2593" s="78">
        <v>44153</v>
      </c>
      <c r="K2593" t="s">
        <v>26</v>
      </c>
      <c r="L2593">
        <v>830.85</v>
      </c>
      <c r="R2593" s="81">
        <v>30.06</v>
      </c>
      <c r="S2593" s="81">
        <v>0.03</v>
      </c>
      <c r="T2593" s="81">
        <v>0</v>
      </c>
      <c r="AA2593" t="s">
        <v>307</v>
      </c>
      <c r="AB2593" t="s">
        <v>13</v>
      </c>
      <c r="AC2593" t="b">
        <v>0</v>
      </c>
    </row>
    <row r="2594" spans="1:29" x14ac:dyDescent="0.35">
      <c r="A2594" t="s">
        <v>12</v>
      </c>
      <c r="B2594" t="s">
        <v>318</v>
      </c>
      <c r="C2594" t="s">
        <v>330</v>
      </c>
      <c r="D2594" t="s">
        <v>20</v>
      </c>
      <c r="E2594" t="s">
        <v>238</v>
      </c>
      <c r="F2594" t="s">
        <v>303</v>
      </c>
      <c r="G2594" t="s">
        <v>304</v>
      </c>
      <c r="H2594" t="s">
        <v>305</v>
      </c>
      <c r="I2594" t="s">
        <v>306</v>
      </c>
      <c r="J2594" s="78">
        <v>44153</v>
      </c>
      <c r="K2594" t="s">
        <v>26</v>
      </c>
      <c r="L2594">
        <v>830.85</v>
      </c>
      <c r="R2594" s="81">
        <v>20.04</v>
      </c>
      <c r="S2594" s="81">
        <v>0.02</v>
      </c>
      <c r="T2594" s="81">
        <v>0</v>
      </c>
      <c r="AA2594" t="s">
        <v>307</v>
      </c>
      <c r="AB2594" t="s">
        <v>13</v>
      </c>
      <c r="AC2594" t="b">
        <v>0</v>
      </c>
    </row>
    <row r="2595" spans="1:29" x14ac:dyDescent="0.35">
      <c r="A2595" t="s">
        <v>12</v>
      </c>
      <c r="B2595" t="s">
        <v>319</v>
      </c>
      <c r="C2595" t="s">
        <v>330</v>
      </c>
      <c r="D2595" t="s">
        <v>20</v>
      </c>
      <c r="E2595" t="s">
        <v>238</v>
      </c>
      <c r="F2595" t="s">
        <v>303</v>
      </c>
      <c r="G2595" t="s">
        <v>304</v>
      </c>
      <c r="H2595" t="s">
        <v>305</v>
      </c>
      <c r="I2595" t="s">
        <v>306</v>
      </c>
      <c r="J2595" s="78">
        <v>44153</v>
      </c>
      <c r="K2595" t="s">
        <v>26</v>
      </c>
      <c r="L2595">
        <v>830.85</v>
      </c>
      <c r="R2595" s="81">
        <v>27.6</v>
      </c>
      <c r="S2595" s="81">
        <v>0.02</v>
      </c>
      <c r="T2595" s="81">
        <v>0</v>
      </c>
      <c r="AA2595" t="s">
        <v>307</v>
      </c>
      <c r="AB2595" t="s">
        <v>13</v>
      </c>
      <c r="AC2595" t="b">
        <v>0</v>
      </c>
    </row>
    <row r="2596" spans="1:29" x14ac:dyDescent="0.35">
      <c r="A2596" t="s">
        <v>12</v>
      </c>
      <c r="B2596" t="s">
        <v>320</v>
      </c>
      <c r="C2596" t="s">
        <v>330</v>
      </c>
      <c r="D2596" t="s">
        <v>20</v>
      </c>
      <c r="E2596" t="s">
        <v>238</v>
      </c>
      <c r="F2596" t="s">
        <v>303</v>
      </c>
      <c r="G2596" t="s">
        <v>304</v>
      </c>
      <c r="H2596" t="s">
        <v>305</v>
      </c>
      <c r="I2596" t="s">
        <v>306</v>
      </c>
      <c r="J2596" s="78">
        <v>44153</v>
      </c>
      <c r="K2596" t="s">
        <v>26</v>
      </c>
      <c r="L2596">
        <v>830.85</v>
      </c>
      <c r="R2596" s="81">
        <v>18.43</v>
      </c>
      <c r="S2596" s="81">
        <v>0.02</v>
      </c>
      <c r="T2596" s="81">
        <v>0</v>
      </c>
      <c r="AA2596" t="s">
        <v>307</v>
      </c>
      <c r="AB2596" t="s">
        <v>13</v>
      </c>
      <c r="AC2596" t="b">
        <v>0</v>
      </c>
    </row>
    <row r="2597" spans="1:29" x14ac:dyDescent="0.35">
      <c r="A2597" t="s">
        <v>12</v>
      </c>
      <c r="B2597" t="s">
        <v>321</v>
      </c>
      <c r="C2597" t="s">
        <v>330</v>
      </c>
      <c r="D2597" t="s">
        <v>20</v>
      </c>
      <c r="E2597" t="s">
        <v>238</v>
      </c>
      <c r="F2597" t="s">
        <v>303</v>
      </c>
      <c r="G2597" t="s">
        <v>304</v>
      </c>
      <c r="H2597" t="s">
        <v>305</v>
      </c>
      <c r="I2597" t="s">
        <v>306</v>
      </c>
      <c r="J2597" s="78">
        <v>44153</v>
      </c>
      <c r="K2597" t="s">
        <v>26</v>
      </c>
      <c r="L2597">
        <v>830.85</v>
      </c>
      <c r="R2597" s="81">
        <v>33.18</v>
      </c>
      <c r="S2597" s="81">
        <v>0.03</v>
      </c>
      <c r="T2597" s="81">
        <v>0</v>
      </c>
      <c r="AA2597" t="s">
        <v>307</v>
      </c>
      <c r="AB2597" t="s">
        <v>13</v>
      </c>
      <c r="AC2597" t="b">
        <v>0</v>
      </c>
    </row>
    <row r="2598" spans="1:29" x14ac:dyDescent="0.35">
      <c r="A2598" t="s">
        <v>12</v>
      </c>
      <c r="B2598" t="s">
        <v>322</v>
      </c>
      <c r="C2598" t="s">
        <v>330</v>
      </c>
      <c r="D2598" t="s">
        <v>20</v>
      </c>
      <c r="E2598" t="s">
        <v>238</v>
      </c>
      <c r="F2598" t="s">
        <v>303</v>
      </c>
      <c r="G2598" t="s">
        <v>304</v>
      </c>
      <c r="H2598" t="s">
        <v>305</v>
      </c>
      <c r="I2598" t="s">
        <v>306</v>
      </c>
      <c r="J2598" s="78">
        <v>44153</v>
      </c>
      <c r="K2598" t="s">
        <v>26</v>
      </c>
      <c r="L2598">
        <v>830.85</v>
      </c>
      <c r="R2598" s="81">
        <v>22.12</v>
      </c>
      <c r="S2598" s="81">
        <v>0.02</v>
      </c>
      <c r="T2598" s="81">
        <v>0</v>
      </c>
      <c r="AA2598" t="s">
        <v>307</v>
      </c>
      <c r="AB2598" t="s">
        <v>13</v>
      </c>
      <c r="AC2598" t="b">
        <v>0</v>
      </c>
    </row>
    <row r="2599" spans="1:29" x14ac:dyDescent="0.35">
      <c r="A2599" t="s">
        <v>12</v>
      </c>
      <c r="B2599" t="s">
        <v>323</v>
      </c>
      <c r="C2599" t="s">
        <v>330</v>
      </c>
      <c r="D2599" t="s">
        <v>20</v>
      </c>
      <c r="E2599" t="s">
        <v>238</v>
      </c>
      <c r="F2599" t="s">
        <v>303</v>
      </c>
      <c r="G2599" t="s">
        <v>304</v>
      </c>
      <c r="H2599" t="s">
        <v>305</v>
      </c>
      <c r="I2599" t="s">
        <v>306</v>
      </c>
      <c r="J2599" s="78">
        <v>44153</v>
      </c>
      <c r="K2599" t="s">
        <v>26</v>
      </c>
      <c r="L2599">
        <v>830.85</v>
      </c>
      <c r="R2599" s="81">
        <v>25.9</v>
      </c>
      <c r="S2599" s="81">
        <v>0.02</v>
      </c>
      <c r="T2599" s="81">
        <v>0</v>
      </c>
      <c r="AA2599" t="s">
        <v>307</v>
      </c>
      <c r="AB2599" t="s">
        <v>13</v>
      </c>
      <c r="AC2599" t="b">
        <v>0</v>
      </c>
    </row>
    <row r="2600" spans="1:29" x14ac:dyDescent="0.35">
      <c r="A2600" t="s">
        <v>12</v>
      </c>
      <c r="B2600" t="s">
        <v>324</v>
      </c>
      <c r="C2600" t="s">
        <v>330</v>
      </c>
      <c r="D2600" t="s">
        <v>20</v>
      </c>
      <c r="E2600" t="s">
        <v>238</v>
      </c>
      <c r="F2600" t="s">
        <v>303</v>
      </c>
      <c r="G2600" t="s">
        <v>304</v>
      </c>
      <c r="H2600" t="s">
        <v>305</v>
      </c>
      <c r="I2600" t="s">
        <v>306</v>
      </c>
      <c r="J2600" s="78">
        <v>44153</v>
      </c>
      <c r="K2600" t="s">
        <v>26</v>
      </c>
      <c r="L2600">
        <v>830.85</v>
      </c>
      <c r="R2600" s="81">
        <v>17.21</v>
      </c>
      <c r="S2600" s="81">
        <v>0.02</v>
      </c>
      <c r="T2600" s="81">
        <v>0</v>
      </c>
      <c r="AA2600" t="s">
        <v>307</v>
      </c>
      <c r="AB2600" t="s">
        <v>13</v>
      </c>
      <c r="AC2600" t="b">
        <v>0</v>
      </c>
    </row>
    <row r="2601" spans="1:29" x14ac:dyDescent="0.35">
      <c r="A2601" t="s">
        <v>12</v>
      </c>
      <c r="B2601" t="s">
        <v>325</v>
      </c>
      <c r="C2601" t="s">
        <v>330</v>
      </c>
      <c r="D2601" t="s">
        <v>20</v>
      </c>
      <c r="E2601" t="s">
        <v>238</v>
      </c>
      <c r="F2601" t="s">
        <v>303</v>
      </c>
      <c r="G2601" t="s">
        <v>304</v>
      </c>
      <c r="H2601" t="s">
        <v>305</v>
      </c>
      <c r="I2601" t="s">
        <v>306</v>
      </c>
      <c r="J2601" s="78">
        <v>44153</v>
      </c>
      <c r="K2601" t="s">
        <v>26</v>
      </c>
      <c r="L2601">
        <v>830.85</v>
      </c>
      <c r="R2601" s="81">
        <v>34.5</v>
      </c>
      <c r="S2601" s="81">
        <v>0.03</v>
      </c>
      <c r="T2601" s="81">
        <v>0</v>
      </c>
      <c r="AA2601" t="s">
        <v>307</v>
      </c>
      <c r="AB2601" t="s">
        <v>13</v>
      </c>
      <c r="AC2601" t="b">
        <v>0</v>
      </c>
    </row>
    <row r="2602" spans="1:29" x14ac:dyDescent="0.35">
      <c r="A2602" t="s">
        <v>12</v>
      </c>
      <c r="B2602" t="s">
        <v>326</v>
      </c>
      <c r="C2602" t="s">
        <v>330</v>
      </c>
      <c r="D2602" t="s">
        <v>20</v>
      </c>
      <c r="E2602" t="s">
        <v>238</v>
      </c>
      <c r="F2602" t="s">
        <v>303</v>
      </c>
      <c r="G2602" t="s">
        <v>304</v>
      </c>
      <c r="H2602" t="s">
        <v>305</v>
      </c>
      <c r="I2602" t="s">
        <v>306</v>
      </c>
      <c r="J2602" s="78">
        <v>44153</v>
      </c>
      <c r="K2602" t="s">
        <v>26</v>
      </c>
      <c r="L2602">
        <v>830.85</v>
      </c>
      <c r="R2602" s="81">
        <v>22.98</v>
      </c>
      <c r="S2602" s="81">
        <v>0.02</v>
      </c>
      <c r="T2602" s="81">
        <v>0</v>
      </c>
      <c r="AA2602" t="s">
        <v>307</v>
      </c>
      <c r="AB2602" t="s">
        <v>13</v>
      </c>
      <c r="AC2602" t="b">
        <v>0</v>
      </c>
    </row>
    <row r="2603" spans="1:29" x14ac:dyDescent="0.35">
      <c r="A2603" t="s">
        <v>12</v>
      </c>
      <c r="B2603" t="s">
        <v>302</v>
      </c>
      <c r="C2603" t="s">
        <v>330</v>
      </c>
      <c r="D2603" t="s">
        <v>20</v>
      </c>
      <c r="E2603" t="s">
        <v>239</v>
      </c>
      <c r="F2603" t="s">
        <v>303</v>
      </c>
      <c r="G2603" t="s">
        <v>304</v>
      </c>
      <c r="H2603" t="s">
        <v>305</v>
      </c>
      <c r="I2603" t="s">
        <v>306</v>
      </c>
      <c r="J2603" s="78">
        <v>44153</v>
      </c>
      <c r="K2603" t="s">
        <v>26</v>
      </c>
      <c r="L2603">
        <v>661.69</v>
      </c>
      <c r="R2603" s="81">
        <v>17.18</v>
      </c>
      <c r="S2603" s="81">
        <v>0.02</v>
      </c>
      <c r="T2603" s="81">
        <v>0</v>
      </c>
      <c r="AA2603" t="s">
        <v>307</v>
      </c>
      <c r="AB2603" t="s">
        <v>13</v>
      </c>
      <c r="AC2603" t="b">
        <v>0</v>
      </c>
    </row>
    <row r="2604" spans="1:29" x14ac:dyDescent="0.35">
      <c r="A2604" t="s">
        <v>12</v>
      </c>
      <c r="B2604" t="s">
        <v>308</v>
      </c>
      <c r="C2604" t="s">
        <v>330</v>
      </c>
      <c r="D2604" t="s">
        <v>20</v>
      </c>
      <c r="E2604" t="s">
        <v>239</v>
      </c>
      <c r="F2604" t="s">
        <v>303</v>
      </c>
      <c r="G2604" t="s">
        <v>304</v>
      </c>
      <c r="H2604" t="s">
        <v>305</v>
      </c>
      <c r="I2604" t="s">
        <v>306</v>
      </c>
      <c r="J2604" s="78">
        <v>44153</v>
      </c>
      <c r="K2604" t="s">
        <v>26</v>
      </c>
      <c r="L2604">
        <v>661.69</v>
      </c>
      <c r="R2604" s="81">
        <v>11.42</v>
      </c>
      <c r="S2604" s="81">
        <v>0.01</v>
      </c>
      <c r="T2604" s="81">
        <v>0</v>
      </c>
      <c r="AA2604" t="s">
        <v>307</v>
      </c>
      <c r="AB2604" t="s">
        <v>13</v>
      </c>
      <c r="AC2604" t="b">
        <v>0</v>
      </c>
    </row>
    <row r="2605" spans="1:29" x14ac:dyDescent="0.35">
      <c r="A2605" t="s">
        <v>12</v>
      </c>
      <c r="B2605" t="s">
        <v>309</v>
      </c>
      <c r="C2605" t="s">
        <v>330</v>
      </c>
      <c r="D2605" t="s">
        <v>20</v>
      </c>
      <c r="E2605" t="s">
        <v>239</v>
      </c>
      <c r="F2605" t="s">
        <v>303</v>
      </c>
      <c r="G2605" t="s">
        <v>304</v>
      </c>
      <c r="H2605" t="s">
        <v>305</v>
      </c>
      <c r="I2605" t="s">
        <v>306</v>
      </c>
      <c r="J2605" s="78">
        <v>44153</v>
      </c>
      <c r="K2605" t="s">
        <v>26</v>
      </c>
      <c r="L2605">
        <v>661.69</v>
      </c>
      <c r="R2605" s="81">
        <v>16.100000000000001</v>
      </c>
      <c r="S2605" s="81">
        <v>0.02</v>
      </c>
      <c r="T2605" s="81">
        <v>0</v>
      </c>
      <c r="AA2605" t="s">
        <v>307</v>
      </c>
      <c r="AB2605" t="s">
        <v>13</v>
      </c>
      <c r="AC2605" t="b">
        <v>0</v>
      </c>
    </row>
    <row r="2606" spans="1:29" x14ac:dyDescent="0.35">
      <c r="A2606" t="s">
        <v>12</v>
      </c>
      <c r="B2606" t="s">
        <v>310</v>
      </c>
      <c r="C2606" t="s">
        <v>330</v>
      </c>
      <c r="D2606" t="s">
        <v>20</v>
      </c>
      <c r="E2606" t="s">
        <v>239</v>
      </c>
      <c r="F2606" t="s">
        <v>303</v>
      </c>
      <c r="G2606" t="s">
        <v>304</v>
      </c>
      <c r="H2606" t="s">
        <v>305</v>
      </c>
      <c r="I2606" t="s">
        <v>306</v>
      </c>
      <c r="J2606" s="78">
        <v>44153</v>
      </c>
      <c r="K2606" t="s">
        <v>26</v>
      </c>
      <c r="L2606">
        <v>661.69</v>
      </c>
      <c r="R2606" s="81">
        <v>10.74</v>
      </c>
      <c r="S2606" s="81">
        <v>0.01</v>
      </c>
      <c r="T2606" s="81">
        <v>0</v>
      </c>
      <c r="AA2606" t="s">
        <v>307</v>
      </c>
      <c r="AB2606" t="s">
        <v>13</v>
      </c>
      <c r="AC2606" t="b">
        <v>0</v>
      </c>
    </row>
    <row r="2607" spans="1:29" x14ac:dyDescent="0.35">
      <c r="A2607" t="s">
        <v>12</v>
      </c>
      <c r="B2607" t="s">
        <v>311</v>
      </c>
      <c r="C2607" t="s">
        <v>330</v>
      </c>
      <c r="D2607" t="s">
        <v>20</v>
      </c>
      <c r="E2607" t="s">
        <v>239</v>
      </c>
      <c r="F2607" t="s">
        <v>303</v>
      </c>
      <c r="G2607" t="s">
        <v>304</v>
      </c>
      <c r="H2607" t="s">
        <v>305</v>
      </c>
      <c r="I2607" t="s">
        <v>306</v>
      </c>
      <c r="J2607" s="78">
        <v>44153</v>
      </c>
      <c r="K2607" t="s">
        <v>26</v>
      </c>
      <c r="L2607">
        <v>661.69</v>
      </c>
      <c r="R2607" s="81">
        <v>15.82</v>
      </c>
      <c r="S2607" s="81">
        <v>0.02</v>
      </c>
      <c r="T2607" s="81">
        <v>0</v>
      </c>
      <c r="AA2607" t="s">
        <v>307</v>
      </c>
      <c r="AB2607" t="s">
        <v>13</v>
      </c>
      <c r="AC2607" t="b">
        <v>0</v>
      </c>
    </row>
    <row r="2608" spans="1:29" x14ac:dyDescent="0.35">
      <c r="A2608" t="s">
        <v>12</v>
      </c>
      <c r="B2608" t="s">
        <v>312</v>
      </c>
      <c r="C2608" t="s">
        <v>330</v>
      </c>
      <c r="D2608" t="s">
        <v>20</v>
      </c>
      <c r="E2608" t="s">
        <v>239</v>
      </c>
      <c r="F2608" t="s">
        <v>303</v>
      </c>
      <c r="G2608" t="s">
        <v>304</v>
      </c>
      <c r="H2608" t="s">
        <v>305</v>
      </c>
      <c r="I2608" t="s">
        <v>306</v>
      </c>
      <c r="J2608" s="78">
        <v>44153</v>
      </c>
      <c r="K2608" t="s">
        <v>26</v>
      </c>
      <c r="L2608">
        <v>661.69</v>
      </c>
      <c r="R2608" s="81">
        <v>10.54</v>
      </c>
      <c r="S2608" s="81">
        <v>0.01</v>
      </c>
      <c r="T2608" s="81">
        <v>0</v>
      </c>
      <c r="AA2608" t="s">
        <v>307</v>
      </c>
      <c r="AB2608" t="s">
        <v>13</v>
      </c>
      <c r="AC2608" t="b">
        <v>0</v>
      </c>
    </row>
    <row r="2609" spans="1:29" x14ac:dyDescent="0.35">
      <c r="A2609" t="s">
        <v>12</v>
      </c>
      <c r="B2609" t="s">
        <v>313</v>
      </c>
      <c r="C2609" t="s">
        <v>330</v>
      </c>
      <c r="D2609" t="s">
        <v>20</v>
      </c>
      <c r="E2609" t="s">
        <v>239</v>
      </c>
      <c r="F2609" t="s">
        <v>303</v>
      </c>
      <c r="G2609" t="s">
        <v>304</v>
      </c>
      <c r="H2609" t="s">
        <v>305</v>
      </c>
      <c r="I2609" t="s">
        <v>306</v>
      </c>
      <c r="J2609" s="78">
        <v>44153</v>
      </c>
      <c r="K2609" t="s">
        <v>26</v>
      </c>
      <c r="L2609">
        <v>661.69</v>
      </c>
      <c r="R2609" s="81">
        <v>15.82</v>
      </c>
      <c r="S2609" s="81">
        <v>0.02</v>
      </c>
      <c r="T2609" s="81">
        <v>0</v>
      </c>
      <c r="AA2609" t="s">
        <v>307</v>
      </c>
      <c r="AB2609" t="s">
        <v>13</v>
      </c>
      <c r="AC2609" t="b">
        <v>0</v>
      </c>
    </row>
    <row r="2610" spans="1:29" x14ac:dyDescent="0.35">
      <c r="A2610" t="s">
        <v>12</v>
      </c>
      <c r="B2610" t="s">
        <v>314</v>
      </c>
      <c r="C2610" t="s">
        <v>330</v>
      </c>
      <c r="D2610" t="s">
        <v>20</v>
      </c>
      <c r="E2610" t="s">
        <v>239</v>
      </c>
      <c r="F2610" t="s">
        <v>303</v>
      </c>
      <c r="G2610" t="s">
        <v>304</v>
      </c>
      <c r="H2610" t="s">
        <v>305</v>
      </c>
      <c r="I2610" t="s">
        <v>306</v>
      </c>
      <c r="J2610" s="78">
        <v>44153</v>
      </c>
      <c r="K2610" t="s">
        <v>26</v>
      </c>
      <c r="L2610">
        <v>661.69</v>
      </c>
      <c r="R2610" s="81">
        <v>10.54</v>
      </c>
      <c r="S2610" s="81">
        <v>0.01</v>
      </c>
      <c r="T2610" s="81">
        <v>0</v>
      </c>
      <c r="AA2610" t="s">
        <v>307</v>
      </c>
      <c r="AB2610" t="s">
        <v>13</v>
      </c>
      <c r="AC2610" t="b">
        <v>0</v>
      </c>
    </row>
    <row r="2611" spans="1:29" x14ac:dyDescent="0.35">
      <c r="A2611" t="s">
        <v>12</v>
      </c>
      <c r="B2611" t="s">
        <v>315</v>
      </c>
      <c r="C2611" t="s">
        <v>330</v>
      </c>
      <c r="D2611" t="s">
        <v>20</v>
      </c>
      <c r="E2611" t="s">
        <v>239</v>
      </c>
      <c r="F2611" t="s">
        <v>303</v>
      </c>
      <c r="G2611" t="s">
        <v>304</v>
      </c>
      <c r="H2611" t="s">
        <v>305</v>
      </c>
      <c r="I2611" t="s">
        <v>306</v>
      </c>
      <c r="J2611" s="78">
        <v>44153</v>
      </c>
      <c r="K2611" t="s">
        <v>26</v>
      </c>
      <c r="L2611">
        <v>661.69</v>
      </c>
      <c r="R2611" s="81">
        <v>18.829999999999998</v>
      </c>
      <c r="S2611" s="81">
        <v>0.02</v>
      </c>
      <c r="T2611" s="81">
        <v>0</v>
      </c>
      <c r="AA2611" t="s">
        <v>307</v>
      </c>
      <c r="AB2611" t="s">
        <v>13</v>
      </c>
      <c r="AC2611" t="b">
        <v>0</v>
      </c>
    </row>
    <row r="2612" spans="1:29" x14ac:dyDescent="0.35">
      <c r="A2612" t="s">
        <v>12</v>
      </c>
      <c r="B2612" t="s">
        <v>316</v>
      </c>
      <c r="C2612" t="s">
        <v>330</v>
      </c>
      <c r="D2612" t="s">
        <v>20</v>
      </c>
      <c r="E2612" t="s">
        <v>239</v>
      </c>
      <c r="F2612" t="s">
        <v>303</v>
      </c>
      <c r="G2612" t="s">
        <v>304</v>
      </c>
      <c r="H2612" t="s">
        <v>305</v>
      </c>
      <c r="I2612" t="s">
        <v>306</v>
      </c>
      <c r="J2612" s="78">
        <v>44153</v>
      </c>
      <c r="K2612" t="s">
        <v>26</v>
      </c>
      <c r="L2612">
        <v>661.69</v>
      </c>
      <c r="R2612" s="81">
        <v>12.59</v>
      </c>
      <c r="S2612" s="81">
        <v>0.01</v>
      </c>
      <c r="T2612" s="81">
        <v>0</v>
      </c>
      <c r="AA2612" t="s">
        <v>307</v>
      </c>
      <c r="AB2612" t="s">
        <v>13</v>
      </c>
      <c r="AC2612" t="b">
        <v>0</v>
      </c>
    </row>
    <row r="2613" spans="1:29" x14ac:dyDescent="0.35">
      <c r="A2613" t="s">
        <v>12</v>
      </c>
      <c r="B2613" t="s">
        <v>317</v>
      </c>
      <c r="C2613" t="s">
        <v>330</v>
      </c>
      <c r="D2613" t="s">
        <v>20</v>
      </c>
      <c r="E2613" t="s">
        <v>239</v>
      </c>
      <c r="F2613" t="s">
        <v>303</v>
      </c>
      <c r="G2613" t="s">
        <v>304</v>
      </c>
      <c r="H2613" t="s">
        <v>305</v>
      </c>
      <c r="I2613" t="s">
        <v>306</v>
      </c>
      <c r="J2613" s="78">
        <v>44153</v>
      </c>
      <c r="K2613" t="s">
        <v>26</v>
      </c>
      <c r="L2613">
        <v>661.69</v>
      </c>
      <c r="R2613" s="81">
        <v>20.65</v>
      </c>
      <c r="S2613" s="81">
        <v>0.02</v>
      </c>
      <c r="T2613" s="81">
        <v>0</v>
      </c>
      <c r="AA2613" t="s">
        <v>307</v>
      </c>
      <c r="AB2613" t="s">
        <v>13</v>
      </c>
      <c r="AC2613" t="b">
        <v>0</v>
      </c>
    </row>
    <row r="2614" spans="1:29" x14ac:dyDescent="0.35">
      <c r="A2614" t="s">
        <v>12</v>
      </c>
      <c r="B2614" t="s">
        <v>318</v>
      </c>
      <c r="C2614" t="s">
        <v>330</v>
      </c>
      <c r="D2614" t="s">
        <v>20</v>
      </c>
      <c r="E2614" t="s">
        <v>239</v>
      </c>
      <c r="F2614" t="s">
        <v>303</v>
      </c>
      <c r="G2614" t="s">
        <v>304</v>
      </c>
      <c r="H2614" t="s">
        <v>305</v>
      </c>
      <c r="I2614" t="s">
        <v>306</v>
      </c>
      <c r="J2614" s="78">
        <v>44153</v>
      </c>
      <c r="K2614" t="s">
        <v>26</v>
      </c>
      <c r="L2614">
        <v>661.69</v>
      </c>
      <c r="R2614" s="81">
        <v>13.74</v>
      </c>
      <c r="S2614" s="81">
        <v>0.02</v>
      </c>
      <c r="T2614" s="81">
        <v>0</v>
      </c>
      <c r="AA2614" t="s">
        <v>307</v>
      </c>
      <c r="AB2614" t="s">
        <v>13</v>
      </c>
      <c r="AC2614" t="b">
        <v>0</v>
      </c>
    </row>
    <row r="2615" spans="1:29" x14ac:dyDescent="0.35">
      <c r="A2615" t="s">
        <v>12</v>
      </c>
      <c r="B2615" t="s">
        <v>319</v>
      </c>
      <c r="C2615" t="s">
        <v>330</v>
      </c>
      <c r="D2615" t="s">
        <v>20</v>
      </c>
      <c r="E2615" t="s">
        <v>239</v>
      </c>
      <c r="F2615" t="s">
        <v>303</v>
      </c>
      <c r="G2615" t="s">
        <v>304</v>
      </c>
      <c r="H2615" t="s">
        <v>305</v>
      </c>
      <c r="I2615" t="s">
        <v>306</v>
      </c>
      <c r="J2615" s="78">
        <v>44153</v>
      </c>
      <c r="K2615" t="s">
        <v>26</v>
      </c>
      <c r="L2615">
        <v>661.69</v>
      </c>
      <c r="R2615" s="81">
        <v>19</v>
      </c>
      <c r="S2615" s="81">
        <v>0.02</v>
      </c>
      <c r="T2615" s="81">
        <v>0</v>
      </c>
      <c r="AA2615" t="s">
        <v>307</v>
      </c>
      <c r="AB2615" t="s">
        <v>13</v>
      </c>
      <c r="AC2615" t="b">
        <v>0</v>
      </c>
    </row>
    <row r="2616" spans="1:29" x14ac:dyDescent="0.35">
      <c r="A2616" t="s">
        <v>12</v>
      </c>
      <c r="B2616" t="s">
        <v>320</v>
      </c>
      <c r="C2616" t="s">
        <v>330</v>
      </c>
      <c r="D2616" t="s">
        <v>20</v>
      </c>
      <c r="E2616" t="s">
        <v>239</v>
      </c>
      <c r="F2616" t="s">
        <v>303</v>
      </c>
      <c r="G2616" t="s">
        <v>304</v>
      </c>
      <c r="H2616" t="s">
        <v>305</v>
      </c>
      <c r="I2616" t="s">
        <v>306</v>
      </c>
      <c r="J2616" s="78">
        <v>44153</v>
      </c>
      <c r="K2616" t="s">
        <v>26</v>
      </c>
      <c r="L2616">
        <v>661.69</v>
      </c>
      <c r="R2616" s="81">
        <v>12.66</v>
      </c>
      <c r="S2616" s="81">
        <v>0.01</v>
      </c>
      <c r="T2616" s="81">
        <v>0</v>
      </c>
      <c r="AA2616" t="s">
        <v>307</v>
      </c>
      <c r="AB2616" t="s">
        <v>13</v>
      </c>
      <c r="AC2616" t="b">
        <v>0</v>
      </c>
    </row>
    <row r="2617" spans="1:29" x14ac:dyDescent="0.35">
      <c r="A2617" t="s">
        <v>12</v>
      </c>
      <c r="B2617" t="s">
        <v>321</v>
      </c>
      <c r="C2617" t="s">
        <v>330</v>
      </c>
      <c r="D2617" t="s">
        <v>20</v>
      </c>
      <c r="E2617" t="s">
        <v>239</v>
      </c>
      <c r="F2617" t="s">
        <v>303</v>
      </c>
      <c r="G2617" t="s">
        <v>304</v>
      </c>
      <c r="H2617" t="s">
        <v>305</v>
      </c>
      <c r="I2617" t="s">
        <v>306</v>
      </c>
      <c r="J2617" s="78">
        <v>44153</v>
      </c>
      <c r="K2617" t="s">
        <v>26</v>
      </c>
      <c r="L2617">
        <v>661.69</v>
      </c>
      <c r="R2617" s="81">
        <v>22.79</v>
      </c>
      <c r="S2617" s="81">
        <v>0.03</v>
      </c>
      <c r="T2617" s="81">
        <v>0</v>
      </c>
      <c r="AA2617" t="s">
        <v>307</v>
      </c>
      <c r="AB2617" t="s">
        <v>13</v>
      </c>
      <c r="AC2617" t="b">
        <v>0</v>
      </c>
    </row>
    <row r="2618" spans="1:29" x14ac:dyDescent="0.35">
      <c r="A2618" t="s">
        <v>12</v>
      </c>
      <c r="B2618" t="s">
        <v>322</v>
      </c>
      <c r="C2618" t="s">
        <v>330</v>
      </c>
      <c r="D2618" t="s">
        <v>20</v>
      </c>
      <c r="E2618" t="s">
        <v>239</v>
      </c>
      <c r="F2618" t="s">
        <v>303</v>
      </c>
      <c r="G2618" t="s">
        <v>304</v>
      </c>
      <c r="H2618" t="s">
        <v>305</v>
      </c>
      <c r="I2618" t="s">
        <v>306</v>
      </c>
      <c r="J2618" s="78">
        <v>44153</v>
      </c>
      <c r="K2618" t="s">
        <v>26</v>
      </c>
      <c r="L2618">
        <v>661.69</v>
      </c>
      <c r="R2618" s="81">
        <v>15.19</v>
      </c>
      <c r="S2618" s="81">
        <v>0.02</v>
      </c>
      <c r="T2618" s="81">
        <v>0</v>
      </c>
      <c r="AA2618" t="s">
        <v>307</v>
      </c>
      <c r="AB2618" t="s">
        <v>13</v>
      </c>
      <c r="AC2618" t="b">
        <v>0</v>
      </c>
    </row>
    <row r="2619" spans="1:29" x14ac:dyDescent="0.35">
      <c r="A2619" t="s">
        <v>12</v>
      </c>
      <c r="B2619" t="s">
        <v>323</v>
      </c>
      <c r="C2619" t="s">
        <v>330</v>
      </c>
      <c r="D2619" t="s">
        <v>20</v>
      </c>
      <c r="E2619" t="s">
        <v>239</v>
      </c>
      <c r="F2619" t="s">
        <v>303</v>
      </c>
      <c r="G2619" t="s">
        <v>304</v>
      </c>
      <c r="H2619" t="s">
        <v>305</v>
      </c>
      <c r="I2619" t="s">
        <v>306</v>
      </c>
      <c r="J2619" s="78">
        <v>44153</v>
      </c>
      <c r="K2619" t="s">
        <v>26</v>
      </c>
      <c r="L2619">
        <v>661.69</v>
      </c>
      <c r="R2619" s="81">
        <v>17.73</v>
      </c>
      <c r="S2619" s="81">
        <v>0.02</v>
      </c>
      <c r="T2619" s="81">
        <v>0</v>
      </c>
      <c r="AA2619" t="s">
        <v>307</v>
      </c>
      <c r="AB2619" t="s">
        <v>13</v>
      </c>
      <c r="AC2619" t="b">
        <v>0</v>
      </c>
    </row>
    <row r="2620" spans="1:29" x14ac:dyDescent="0.35">
      <c r="A2620" t="s">
        <v>12</v>
      </c>
      <c r="B2620" t="s">
        <v>324</v>
      </c>
      <c r="C2620" t="s">
        <v>330</v>
      </c>
      <c r="D2620" t="s">
        <v>20</v>
      </c>
      <c r="E2620" t="s">
        <v>239</v>
      </c>
      <c r="F2620" t="s">
        <v>303</v>
      </c>
      <c r="G2620" t="s">
        <v>304</v>
      </c>
      <c r="H2620" t="s">
        <v>305</v>
      </c>
      <c r="I2620" t="s">
        <v>306</v>
      </c>
      <c r="J2620" s="78">
        <v>44153</v>
      </c>
      <c r="K2620" t="s">
        <v>26</v>
      </c>
      <c r="L2620">
        <v>661.69</v>
      </c>
      <c r="R2620" s="81">
        <v>11.89</v>
      </c>
      <c r="S2620" s="81">
        <v>0.01</v>
      </c>
      <c r="T2620" s="81">
        <v>0</v>
      </c>
      <c r="AA2620" t="s">
        <v>307</v>
      </c>
      <c r="AB2620" t="s">
        <v>13</v>
      </c>
      <c r="AC2620" t="b">
        <v>0</v>
      </c>
    </row>
    <row r="2621" spans="1:29" x14ac:dyDescent="0.35">
      <c r="A2621" t="s">
        <v>12</v>
      </c>
      <c r="B2621" t="s">
        <v>325</v>
      </c>
      <c r="C2621" t="s">
        <v>330</v>
      </c>
      <c r="D2621" t="s">
        <v>20</v>
      </c>
      <c r="E2621" t="s">
        <v>239</v>
      </c>
      <c r="F2621" t="s">
        <v>303</v>
      </c>
      <c r="G2621" t="s">
        <v>304</v>
      </c>
      <c r="H2621" t="s">
        <v>305</v>
      </c>
      <c r="I2621" t="s">
        <v>306</v>
      </c>
      <c r="J2621" s="78">
        <v>44153</v>
      </c>
      <c r="K2621" t="s">
        <v>26</v>
      </c>
      <c r="L2621">
        <v>661.69</v>
      </c>
      <c r="R2621" s="81">
        <v>23.68</v>
      </c>
      <c r="S2621" s="81">
        <v>0.03</v>
      </c>
      <c r="T2621" s="81">
        <v>0</v>
      </c>
      <c r="AA2621" t="s">
        <v>307</v>
      </c>
      <c r="AB2621" t="s">
        <v>13</v>
      </c>
      <c r="AC2621" t="b">
        <v>0</v>
      </c>
    </row>
    <row r="2622" spans="1:29" x14ac:dyDescent="0.35">
      <c r="A2622" t="s">
        <v>12</v>
      </c>
      <c r="B2622" t="s">
        <v>326</v>
      </c>
      <c r="C2622" t="s">
        <v>330</v>
      </c>
      <c r="D2622" t="s">
        <v>20</v>
      </c>
      <c r="E2622" t="s">
        <v>239</v>
      </c>
      <c r="F2622" t="s">
        <v>303</v>
      </c>
      <c r="G2622" t="s">
        <v>304</v>
      </c>
      <c r="H2622" t="s">
        <v>305</v>
      </c>
      <c r="I2622" t="s">
        <v>306</v>
      </c>
      <c r="J2622" s="78">
        <v>44153</v>
      </c>
      <c r="K2622" t="s">
        <v>26</v>
      </c>
      <c r="L2622">
        <v>661.69</v>
      </c>
      <c r="R2622" s="81">
        <v>15.78</v>
      </c>
      <c r="S2622" s="81">
        <v>0.02</v>
      </c>
      <c r="T2622" s="81">
        <v>0</v>
      </c>
      <c r="AA2622" t="s">
        <v>307</v>
      </c>
      <c r="AB2622" t="s">
        <v>13</v>
      </c>
      <c r="AC2622" t="b">
        <v>0</v>
      </c>
    </row>
    <row r="2623" spans="1:29" x14ac:dyDescent="0.35">
      <c r="A2623" t="s">
        <v>12</v>
      </c>
      <c r="B2623" t="s">
        <v>302</v>
      </c>
      <c r="C2623" t="s">
        <v>330</v>
      </c>
      <c r="D2623" t="s">
        <v>20</v>
      </c>
      <c r="E2623" t="s">
        <v>240</v>
      </c>
      <c r="F2623" t="s">
        <v>303</v>
      </c>
      <c r="G2623" t="s">
        <v>304</v>
      </c>
      <c r="H2623" t="s">
        <v>305</v>
      </c>
      <c r="I2623" t="s">
        <v>306</v>
      </c>
      <c r="J2623" s="78">
        <v>44153</v>
      </c>
      <c r="K2623" t="s">
        <v>26</v>
      </c>
      <c r="L2623">
        <v>777.79</v>
      </c>
      <c r="R2623" s="81">
        <v>30.99</v>
      </c>
      <c r="S2623" s="81">
        <v>0.02</v>
      </c>
      <c r="T2623" s="81">
        <v>0</v>
      </c>
      <c r="AA2623" t="s">
        <v>307</v>
      </c>
      <c r="AB2623" t="s">
        <v>13</v>
      </c>
      <c r="AC2623" t="b">
        <v>0</v>
      </c>
    </row>
    <row r="2624" spans="1:29" x14ac:dyDescent="0.35">
      <c r="A2624" t="s">
        <v>12</v>
      </c>
      <c r="B2624" t="s">
        <v>308</v>
      </c>
      <c r="C2624" t="s">
        <v>330</v>
      </c>
      <c r="D2624" t="s">
        <v>20</v>
      </c>
      <c r="E2624" t="s">
        <v>240</v>
      </c>
      <c r="F2624" t="s">
        <v>303</v>
      </c>
      <c r="G2624" t="s">
        <v>304</v>
      </c>
      <c r="H2624" t="s">
        <v>305</v>
      </c>
      <c r="I2624" t="s">
        <v>306</v>
      </c>
      <c r="J2624" s="78">
        <v>44153</v>
      </c>
      <c r="K2624" t="s">
        <v>26</v>
      </c>
      <c r="L2624">
        <v>777.79</v>
      </c>
      <c r="R2624" s="81">
        <v>20.72</v>
      </c>
      <c r="S2624" s="81">
        <v>0.01</v>
      </c>
      <c r="T2624" s="81">
        <v>0</v>
      </c>
      <c r="AA2624" t="s">
        <v>307</v>
      </c>
      <c r="AB2624" t="s">
        <v>13</v>
      </c>
      <c r="AC2624" t="b">
        <v>0</v>
      </c>
    </row>
    <row r="2625" spans="1:29" x14ac:dyDescent="0.35">
      <c r="A2625" t="s">
        <v>12</v>
      </c>
      <c r="B2625" t="s">
        <v>309</v>
      </c>
      <c r="C2625" t="s">
        <v>330</v>
      </c>
      <c r="D2625" t="s">
        <v>20</v>
      </c>
      <c r="E2625" t="s">
        <v>240</v>
      </c>
      <c r="F2625" t="s">
        <v>303</v>
      </c>
      <c r="G2625" t="s">
        <v>304</v>
      </c>
      <c r="H2625" t="s">
        <v>305</v>
      </c>
      <c r="I2625" t="s">
        <v>306</v>
      </c>
      <c r="J2625" s="78">
        <v>44153</v>
      </c>
      <c r="K2625" t="s">
        <v>26</v>
      </c>
      <c r="L2625">
        <v>777.79</v>
      </c>
      <c r="R2625" s="81">
        <v>29.08</v>
      </c>
      <c r="S2625" s="81">
        <v>0.02</v>
      </c>
      <c r="T2625" s="81">
        <v>0</v>
      </c>
      <c r="AA2625" t="s">
        <v>307</v>
      </c>
      <c r="AB2625" t="s">
        <v>13</v>
      </c>
      <c r="AC2625" t="b">
        <v>0</v>
      </c>
    </row>
    <row r="2626" spans="1:29" x14ac:dyDescent="0.35">
      <c r="A2626" t="s">
        <v>12</v>
      </c>
      <c r="B2626" t="s">
        <v>310</v>
      </c>
      <c r="C2626" t="s">
        <v>330</v>
      </c>
      <c r="D2626" t="s">
        <v>20</v>
      </c>
      <c r="E2626" t="s">
        <v>240</v>
      </c>
      <c r="F2626" t="s">
        <v>303</v>
      </c>
      <c r="G2626" t="s">
        <v>304</v>
      </c>
      <c r="H2626" t="s">
        <v>305</v>
      </c>
      <c r="I2626" t="s">
        <v>306</v>
      </c>
      <c r="J2626" s="78">
        <v>44153</v>
      </c>
      <c r="K2626" t="s">
        <v>26</v>
      </c>
      <c r="L2626">
        <v>777.79</v>
      </c>
      <c r="R2626" s="81">
        <v>19.38</v>
      </c>
      <c r="S2626" s="81">
        <v>0.01</v>
      </c>
      <c r="T2626" s="81">
        <v>0</v>
      </c>
      <c r="AA2626" t="s">
        <v>307</v>
      </c>
      <c r="AB2626" t="s">
        <v>13</v>
      </c>
      <c r="AC2626" t="b">
        <v>0</v>
      </c>
    </row>
    <row r="2627" spans="1:29" x14ac:dyDescent="0.35">
      <c r="A2627" t="s">
        <v>12</v>
      </c>
      <c r="B2627" t="s">
        <v>311</v>
      </c>
      <c r="C2627" t="s">
        <v>330</v>
      </c>
      <c r="D2627" t="s">
        <v>20</v>
      </c>
      <c r="E2627" t="s">
        <v>240</v>
      </c>
      <c r="F2627" t="s">
        <v>303</v>
      </c>
      <c r="G2627" t="s">
        <v>304</v>
      </c>
      <c r="H2627" t="s">
        <v>305</v>
      </c>
      <c r="I2627" t="s">
        <v>306</v>
      </c>
      <c r="J2627" s="78">
        <v>44153</v>
      </c>
      <c r="K2627" t="s">
        <v>26</v>
      </c>
      <c r="L2627">
        <v>777.79</v>
      </c>
      <c r="R2627" s="81">
        <v>28.61</v>
      </c>
      <c r="S2627" s="81">
        <v>0.02</v>
      </c>
      <c r="T2627" s="81">
        <v>0</v>
      </c>
      <c r="AA2627" t="s">
        <v>307</v>
      </c>
      <c r="AB2627" t="s">
        <v>13</v>
      </c>
      <c r="AC2627" t="b">
        <v>0</v>
      </c>
    </row>
    <row r="2628" spans="1:29" x14ac:dyDescent="0.35">
      <c r="A2628" t="s">
        <v>12</v>
      </c>
      <c r="B2628" t="s">
        <v>312</v>
      </c>
      <c r="C2628" t="s">
        <v>330</v>
      </c>
      <c r="D2628" t="s">
        <v>20</v>
      </c>
      <c r="E2628" t="s">
        <v>240</v>
      </c>
      <c r="F2628" t="s">
        <v>303</v>
      </c>
      <c r="G2628" t="s">
        <v>304</v>
      </c>
      <c r="H2628" t="s">
        <v>305</v>
      </c>
      <c r="I2628" t="s">
        <v>306</v>
      </c>
      <c r="J2628" s="78">
        <v>44153</v>
      </c>
      <c r="K2628" t="s">
        <v>26</v>
      </c>
      <c r="L2628">
        <v>777.79</v>
      </c>
      <c r="R2628" s="81">
        <v>19.02</v>
      </c>
      <c r="S2628" s="81">
        <v>0.01</v>
      </c>
      <c r="T2628" s="81">
        <v>0</v>
      </c>
      <c r="AA2628" t="s">
        <v>307</v>
      </c>
      <c r="AB2628" t="s">
        <v>13</v>
      </c>
      <c r="AC2628" t="b">
        <v>0</v>
      </c>
    </row>
    <row r="2629" spans="1:29" x14ac:dyDescent="0.35">
      <c r="A2629" t="s">
        <v>12</v>
      </c>
      <c r="B2629" t="s">
        <v>313</v>
      </c>
      <c r="C2629" t="s">
        <v>330</v>
      </c>
      <c r="D2629" t="s">
        <v>20</v>
      </c>
      <c r="E2629" t="s">
        <v>240</v>
      </c>
      <c r="F2629" t="s">
        <v>303</v>
      </c>
      <c r="G2629" t="s">
        <v>304</v>
      </c>
      <c r="H2629" t="s">
        <v>305</v>
      </c>
      <c r="I2629" t="s">
        <v>306</v>
      </c>
      <c r="J2629" s="78">
        <v>44153</v>
      </c>
      <c r="K2629" t="s">
        <v>26</v>
      </c>
      <c r="L2629">
        <v>777.79</v>
      </c>
      <c r="R2629" s="81">
        <v>28.61</v>
      </c>
      <c r="S2629" s="81">
        <v>0.02</v>
      </c>
      <c r="T2629" s="81">
        <v>0</v>
      </c>
      <c r="AA2629" t="s">
        <v>307</v>
      </c>
      <c r="AB2629" t="s">
        <v>13</v>
      </c>
      <c r="AC2629" t="b">
        <v>0</v>
      </c>
    </row>
    <row r="2630" spans="1:29" x14ac:dyDescent="0.35">
      <c r="A2630" t="s">
        <v>12</v>
      </c>
      <c r="B2630" t="s">
        <v>314</v>
      </c>
      <c r="C2630" t="s">
        <v>330</v>
      </c>
      <c r="D2630" t="s">
        <v>20</v>
      </c>
      <c r="E2630" t="s">
        <v>240</v>
      </c>
      <c r="F2630" t="s">
        <v>303</v>
      </c>
      <c r="G2630" t="s">
        <v>304</v>
      </c>
      <c r="H2630" t="s">
        <v>305</v>
      </c>
      <c r="I2630" t="s">
        <v>306</v>
      </c>
      <c r="J2630" s="78">
        <v>44153</v>
      </c>
      <c r="K2630" t="s">
        <v>26</v>
      </c>
      <c r="L2630">
        <v>777.79</v>
      </c>
      <c r="R2630" s="81">
        <v>19.02</v>
      </c>
      <c r="S2630" s="81">
        <v>0.01</v>
      </c>
      <c r="T2630" s="81">
        <v>0</v>
      </c>
      <c r="AA2630" t="s">
        <v>307</v>
      </c>
      <c r="AB2630" t="s">
        <v>13</v>
      </c>
      <c r="AC2630" t="b">
        <v>0</v>
      </c>
    </row>
    <row r="2631" spans="1:29" x14ac:dyDescent="0.35">
      <c r="A2631" t="s">
        <v>12</v>
      </c>
      <c r="B2631" t="s">
        <v>315</v>
      </c>
      <c r="C2631" t="s">
        <v>330</v>
      </c>
      <c r="D2631" t="s">
        <v>20</v>
      </c>
      <c r="E2631" t="s">
        <v>240</v>
      </c>
      <c r="F2631" t="s">
        <v>303</v>
      </c>
      <c r="G2631" t="s">
        <v>304</v>
      </c>
      <c r="H2631" t="s">
        <v>305</v>
      </c>
      <c r="I2631" t="s">
        <v>306</v>
      </c>
      <c r="J2631" s="78">
        <v>44153</v>
      </c>
      <c r="K2631" t="s">
        <v>26</v>
      </c>
      <c r="L2631">
        <v>777.79</v>
      </c>
      <c r="R2631" s="81">
        <v>33.94</v>
      </c>
      <c r="S2631" s="81">
        <v>0.02</v>
      </c>
      <c r="T2631" s="81">
        <v>0</v>
      </c>
      <c r="AA2631" t="s">
        <v>307</v>
      </c>
      <c r="AB2631" t="s">
        <v>13</v>
      </c>
      <c r="AC2631" t="b">
        <v>0</v>
      </c>
    </row>
    <row r="2632" spans="1:29" x14ac:dyDescent="0.35">
      <c r="A2632" t="s">
        <v>12</v>
      </c>
      <c r="B2632" t="s">
        <v>316</v>
      </c>
      <c r="C2632" t="s">
        <v>330</v>
      </c>
      <c r="D2632" t="s">
        <v>20</v>
      </c>
      <c r="E2632" t="s">
        <v>240</v>
      </c>
      <c r="F2632" t="s">
        <v>303</v>
      </c>
      <c r="G2632" t="s">
        <v>304</v>
      </c>
      <c r="H2632" t="s">
        <v>305</v>
      </c>
      <c r="I2632" t="s">
        <v>306</v>
      </c>
      <c r="J2632" s="78">
        <v>44153</v>
      </c>
      <c r="K2632" t="s">
        <v>26</v>
      </c>
      <c r="L2632">
        <v>777.79</v>
      </c>
      <c r="R2632" s="81">
        <v>22.61</v>
      </c>
      <c r="S2632" s="81">
        <v>0.01</v>
      </c>
      <c r="T2632" s="81">
        <v>0</v>
      </c>
      <c r="AA2632" t="s">
        <v>307</v>
      </c>
      <c r="AB2632" t="s">
        <v>13</v>
      </c>
      <c r="AC2632" t="b">
        <v>0</v>
      </c>
    </row>
    <row r="2633" spans="1:29" x14ac:dyDescent="0.35">
      <c r="A2633" t="s">
        <v>12</v>
      </c>
      <c r="B2633" t="s">
        <v>317</v>
      </c>
      <c r="C2633" t="s">
        <v>330</v>
      </c>
      <c r="D2633" t="s">
        <v>20</v>
      </c>
      <c r="E2633" t="s">
        <v>240</v>
      </c>
      <c r="F2633" t="s">
        <v>303</v>
      </c>
      <c r="G2633" t="s">
        <v>304</v>
      </c>
      <c r="H2633" t="s">
        <v>305</v>
      </c>
      <c r="I2633" t="s">
        <v>306</v>
      </c>
      <c r="J2633" s="78">
        <v>44153</v>
      </c>
      <c r="K2633" t="s">
        <v>26</v>
      </c>
      <c r="L2633">
        <v>777.79</v>
      </c>
      <c r="R2633" s="81">
        <v>38.85</v>
      </c>
      <c r="S2633" s="81">
        <v>0.03</v>
      </c>
      <c r="T2633" s="81">
        <v>0</v>
      </c>
      <c r="AA2633" t="s">
        <v>307</v>
      </c>
      <c r="AB2633" t="s">
        <v>13</v>
      </c>
      <c r="AC2633" t="b">
        <v>0</v>
      </c>
    </row>
    <row r="2634" spans="1:29" x14ac:dyDescent="0.35">
      <c r="A2634" t="s">
        <v>12</v>
      </c>
      <c r="B2634" t="s">
        <v>318</v>
      </c>
      <c r="C2634" t="s">
        <v>330</v>
      </c>
      <c r="D2634" t="s">
        <v>20</v>
      </c>
      <c r="E2634" t="s">
        <v>240</v>
      </c>
      <c r="F2634" t="s">
        <v>303</v>
      </c>
      <c r="G2634" t="s">
        <v>304</v>
      </c>
      <c r="H2634" t="s">
        <v>305</v>
      </c>
      <c r="I2634" t="s">
        <v>306</v>
      </c>
      <c r="J2634" s="78">
        <v>44153</v>
      </c>
      <c r="K2634" t="s">
        <v>26</v>
      </c>
      <c r="L2634">
        <v>777.79</v>
      </c>
      <c r="R2634" s="81">
        <v>25.93</v>
      </c>
      <c r="S2634" s="81">
        <v>0.02</v>
      </c>
      <c r="T2634" s="81">
        <v>0</v>
      </c>
      <c r="AA2634" t="s">
        <v>307</v>
      </c>
      <c r="AB2634" t="s">
        <v>13</v>
      </c>
      <c r="AC2634" t="b">
        <v>0</v>
      </c>
    </row>
    <row r="2635" spans="1:29" x14ac:dyDescent="0.35">
      <c r="A2635" t="s">
        <v>12</v>
      </c>
      <c r="B2635" t="s">
        <v>319</v>
      </c>
      <c r="C2635" t="s">
        <v>330</v>
      </c>
      <c r="D2635" t="s">
        <v>20</v>
      </c>
      <c r="E2635" t="s">
        <v>240</v>
      </c>
      <c r="F2635" t="s">
        <v>303</v>
      </c>
      <c r="G2635" t="s">
        <v>304</v>
      </c>
      <c r="H2635" t="s">
        <v>305</v>
      </c>
      <c r="I2635" t="s">
        <v>306</v>
      </c>
      <c r="J2635" s="78">
        <v>44153</v>
      </c>
      <c r="K2635" t="s">
        <v>26</v>
      </c>
      <c r="L2635">
        <v>777.79</v>
      </c>
      <c r="R2635" s="81">
        <v>35.72</v>
      </c>
      <c r="S2635" s="81">
        <v>0.03</v>
      </c>
      <c r="T2635" s="81">
        <v>0</v>
      </c>
      <c r="AA2635" t="s">
        <v>307</v>
      </c>
      <c r="AB2635" t="s">
        <v>13</v>
      </c>
      <c r="AC2635" t="b">
        <v>0</v>
      </c>
    </row>
    <row r="2636" spans="1:29" x14ac:dyDescent="0.35">
      <c r="A2636" t="s">
        <v>12</v>
      </c>
      <c r="B2636" t="s">
        <v>320</v>
      </c>
      <c r="C2636" t="s">
        <v>330</v>
      </c>
      <c r="D2636" t="s">
        <v>20</v>
      </c>
      <c r="E2636" t="s">
        <v>240</v>
      </c>
      <c r="F2636" t="s">
        <v>303</v>
      </c>
      <c r="G2636" t="s">
        <v>304</v>
      </c>
      <c r="H2636" t="s">
        <v>305</v>
      </c>
      <c r="I2636" t="s">
        <v>306</v>
      </c>
      <c r="J2636" s="78">
        <v>44153</v>
      </c>
      <c r="K2636" t="s">
        <v>26</v>
      </c>
      <c r="L2636">
        <v>777.79</v>
      </c>
      <c r="R2636" s="81">
        <v>23.83</v>
      </c>
      <c r="S2636" s="81">
        <v>0.02</v>
      </c>
      <c r="T2636" s="81">
        <v>0</v>
      </c>
      <c r="AA2636" t="s">
        <v>307</v>
      </c>
      <c r="AB2636" t="s">
        <v>13</v>
      </c>
      <c r="AC2636" t="b">
        <v>0</v>
      </c>
    </row>
    <row r="2637" spans="1:29" x14ac:dyDescent="0.35">
      <c r="A2637" t="s">
        <v>12</v>
      </c>
      <c r="B2637" t="s">
        <v>321</v>
      </c>
      <c r="C2637" t="s">
        <v>330</v>
      </c>
      <c r="D2637" t="s">
        <v>20</v>
      </c>
      <c r="E2637" t="s">
        <v>240</v>
      </c>
      <c r="F2637" t="s">
        <v>303</v>
      </c>
      <c r="G2637" t="s">
        <v>304</v>
      </c>
      <c r="H2637" t="s">
        <v>305</v>
      </c>
      <c r="I2637" t="s">
        <v>306</v>
      </c>
      <c r="J2637" s="78">
        <v>44153</v>
      </c>
      <c r="K2637" t="s">
        <v>26</v>
      </c>
      <c r="L2637">
        <v>777.79</v>
      </c>
      <c r="R2637" s="81">
        <v>42.93</v>
      </c>
      <c r="S2637" s="81">
        <v>0.03</v>
      </c>
      <c r="T2637" s="81">
        <v>0</v>
      </c>
      <c r="AA2637" t="s">
        <v>307</v>
      </c>
      <c r="AB2637" t="s">
        <v>13</v>
      </c>
      <c r="AC2637" t="b">
        <v>0</v>
      </c>
    </row>
    <row r="2638" spans="1:29" x14ac:dyDescent="0.35">
      <c r="A2638" t="s">
        <v>12</v>
      </c>
      <c r="B2638" t="s">
        <v>322</v>
      </c>
      <c r="C2638" t="s">
        <v>330</v>
      </c>
      <c r="D2638" t="s">
        <v>20</v>
      </c>
      <c r="E2638" t="s">
        <v>240</v>
      </c>
      <c r="F2638" t="s">
        <v>303</v>
      </c>
      <c r="G2638" t="s">
        <v>304</v>
      </c>
      <c r="H2638" t="s">
        <v>305</v>
      </c>
      <c r="I2638" t="s">
        <v>306</v>
      </c>
      <c r="J2638" s="78">
        <v>44153</v>
      </c>
      <c r="K2638" t="s">
        <v>26</v>
      </c>
      <c r="L2638">
        <v>777.79</v>
      </c>
      <c r="R2638" s="81">
        <v>28.59</v>
      </c>
      <c r="S2638" s="81">
        <v>0.02</v>
      </c>
      <c r="T2638" s="81">
        <v>0</v>
      </c>
      <c r="AA2638" t="s">
        <v>307</v>
      </c>
      <c r="AB2638" t="s">
        <v>13</v>
      </c>
      <c r="AC2638" t="b">
        <v>0</v>
      </c>
    </row>
    <row r="2639" spans="1:29" x14ac:dyDescent="0.35">
      <c r="A2639" t="s">
        <v>12</v>
      </c>
      <c r="B2639" t="s">
        <v>323</v>
      </c>
      <c r="C2639" t="s">
        <v>330</v>
      </c>
      <c r="D2639" t="s">
        <v>20</v>
      </c>
      <c r="E2639" t="s">
        <v>240</v>
      </c>
      <c r="F2639" t="s">
        <v>303</v>
      </c>
      <c r="G2639" t="s">
        <v>304</v>
      </c>
      <c r="H2639" t="s">
        <v>305</v>
      </c>
      <c r="I2639" t="s">
        <v>306</v>
      </c>
      <c r="J2639" s="78">
        <v>44153</v>
      </c>
      <c r="K2639" t="s">
        <v>26</v>
      </c>
      <c r="L2639">
        <v>777.79</v>
      </c>
      <c r="R2639" s="81">
        <v>33.44</v>
      </c>
      <c r="S2639" s="81">
        <v>0.02</v>
      </c>
      <c r="T2639" s="81">
        <v>0</v>
      </c>
      <c r="AA2639" t="s">
        <v>307</v>
      </c>
      <c r="AB2639" t="s">
        <v>13</v>
      </c>
      <c r="AC2639" t="b">
        <v>0</v>
      </c>
    </row>
    <row r="2640" spans="1:29" x14ac:dyDescent="0.35">
      <c r="A2640" t="s">
        <v>12</v>
      </c>
      <c r="B2640" t="s">
        <v>324</v>
      </c>
      <c r="C2640" t="s">
        <v>330</v>
      </c>
      <c r="D2640" t="s">
        <v>20</v>
      </c>
      <c r="E2640" t="s">
        <v>240</v>
      </c>
      <c r="F2640" t="s">
        <v>303</v>
      </c>
      <c r="G2640" t="s">
        <v>304</v>
      </c>
      <c r="H2640" t="s">
        <v>305</v>
      </c>
      <c r="I2640" t="s">
        <v>306</v>
      </c>
      <c r="J2640" s="78">
        <v>44153</v>
      </c>
      <c r="K2640" t="s">
        <v>26</v>
      </c>
      <c r="L2640">
        <v>777.79</v>
      </c>
      <c r="R2640" s="81">
        <v>22.31</v>
      </c>
      <c r="S2640" s="81">
        <v>0.02</v>
      </c>
      <c r="T2640" s="81">
        <v>0</v>
      </c>
      <c r="AA2640" t="s">
        <v>307</v>
      </c>
      <c r="AB2640" t="s">
        <v>13</v>
      </c>
      <c r="AC2640" t="b">
        <v>0</v>
      </c>
    </row>
    <row r="2641" spans="1:29" x14ac:dyDescent="0.35">
      <c r="A2641" t="s">
        <v>12</v>
      </c>
      <c r="B2641" t="s">
        <v>325</v>
      </c>
      <c r="C2641" t="s">
        <v>330</v>
      </c>
      <c r="D2641" t="s">
        <v>20</v>
      </c>
      <c r="E2641" t="s">
        <v>240</v>
      </c>
      <c r="F2641" t="s">
        <v>303</v>
      </c>
      <c r="G2641" t="s">
        <v>304</v>
      </c>
      <c r="H2641" t="s">
        <v>305</v>
      </c>
      <c r="I2641" t="s">
        <v>306</v>
      </c>
      <c r="J2641" s="78">
        <v>44153</v>
      </c>
      <c r="K2641" t="s">
        <v>26</v>
      </c>
      <c r="L2641">
        <v>777.79</v>
      </c>
      <c r="R2641" s="81">
        <v>44.63</v>
      </c>
      <c r="S2641" s="81">
        <v>0.03</v>
      </c>
      <c r="T2641" s="81">
        <v>0</v>
      </c>
      <c r="AA2641" t="s">
        <v>307</v>
      </c>
      <c r="AB2641" t="s">
        <v>13</v>
      </c>
      <c r="AC2641" t="b">
        <v>0</v>
      </c>
    </row>
    <row r="2642" spans="1:29" x14ac:dyDescent="0.35">
      <c r="A2642" t="s">
        <v>12</v>
      </c>
      <c r="B2642" t="s">
        <v>326</v>
      </c>
      <c r="C2642" t="s">
        <v>330</v>
      </c>
      <c r="D2642" t="s">
        <v>20</v>
      </c>
      <c r="E2642" t="s">
        <v>240</v>
      </c>
      <c r="F2642" t="s">
        <v>303</v>
      </c>
      <c r="G2642" t="s">
        <v>304</v>
      </c>
      <c r="H2642" t="s">
        <v>305</v>
      </c>
      <c r="I2642" t="s">
        <v>306</v>
      </c>
      <c r="J2642" s="78">
        <v>44153</v>
      </c>
      <c r="K2642" t="s">
        <v>26</v>
      </c>
      <c r="L2642">
        <v>777.79</v>
      </c>
      <c r="R2642" s="81">
        <v>29.72</v>
      </c>
      <c r="S2642" s="81">
        <v>0.02</v>
      </c>
      <c r="T2642" s="81">
        <v>0</v>
      </c>
      <c r="AA2642" t="s">
        <v>307</v>
      </c>
      <c r="AB2642" t="s">
        <v>13</v>
      </c>
      <c r="AC2642" t="b">
        <v>0</v>
      </c>
    </row>
    <row r="2643" spans="1:29" x14ac:dyDescent="0.35">
      <c r="A2643" t="s">
        <v>12</v>
      </c>
      <c r="B2643" t="s">
        <v>302</v>
      </c>
      <c r="C2643" t="s">
        <v>330</v>
      </c>
      <c r="D2643" t="s">
        <v>20</v>
      </c>
      <c r="E2643" t="s">
        <v>241</v>
      </c>
      <c r="F2643" t="s">
        <v>303</v>
      </c>
      <c r="G2643" t="s">
        <v>304</v>
      </c>
      <c r="H2643" t="s">
        <v>305</v>
      </c>
      <c r="I2643" t="s">
        <v>306</v>
      </c>
      <c r="J2643" s="78">
        <v>44153</v>
      </c>
      <c r="K2643" t="s">
        <v>26</v>
      </c>
      <c r="L2643">
        <v>643.64</v>
      </c>
      <c r="R2643" s="81">
        <v>16.23</v>
      </c>
      <c r="S2643" s="81">
        <v>0.01</v>
      </c>
      <c r="T2643" s="81">
        <v>0</v>
      </c>
      <c r="AA2643" t="s">
        <v>307</v>
      </c>
      <c r="AB2643" t="s">
        <v>13</v>
      </c>
      <c r="AC2643" t="b">
        <v>0</v>
      </c>
    </row>
    <row r="2644" spans="1:29" x14ac:dyDescent="0.35">
      <c r="A2644" t="s">
        <v>12</v>
      </c>
      <c r="B2644" t="s">
        <v>308</v>
      </c>
      <c r="C2644" t="s">
        <v>330</v>
      </c>
      <c r="D2644" t="s">
        <v>20</v>
      </c>
      <c r="E2644" t="s">
        <v>241</v>
      </c>
      <c r="F2644" t="s">
        <v>303</v>
      </c>
      <c r="G2644" t="s">
        <v>304</v>
      </c>
      <c r="H2644" t="s">
        <v>305</v>
      </c>
      <c r="I2644" t="s">
        <v>306</v>
      </c>
      <c r="J2644" s="78">
        <v>44153</v>
      </c>
      <c r="K2644" t="s">
        <v>26</v>
      </c>
      <c r="L2644">
        <v>643.64</v>
      </c>
      <c r="R2644" s="81">
        <v>10.83</v>
      </c>
      <c r="S2644" s="81">
        <v>0.01</v>
      </c>
      <c r="T2644" s="81">
        <v>0</v>
      </c>
      <c r="AA2644" t="s">
        <v>307</v>
      </c>
      <c r="AB2644" t="s">
        <v>13</v>
      </c>
      <c r="AC2644" t="b">
        <v>0</v>
      </c>
    </row>
    <row r="2645" spans="1:29" x14ac:dyDescent="0.35">
      <c r="A2645" t="s">
        <v>12</v>
      </c>
      <c r="B2645" t="s">
        <v>309</v>
      </c>
      <c r="C2645" t="s">
        <v>330</v>
      </c>
      <c r="D2645" t="s">
        <v>20</v>
      </c>
      <c r="E2645" t="s">
        <v>241</v>
      </c>
      <c r="F2645" t="s">
        <v>303</v>
      </c>
      <c r="G2645" t="s">
        <v>304</v>
      </c>
      <c r="H2645" t="s">
        <v>305</v>
      </c>
      <c r="I2645" t="s">
        <v>306</v>
      </c>
      <c r="J2645" s="78">
        <v>44153</v>
      </c>
      <c r="K2645" t="s">
        <v>26</v>
      </c>
      <c r="L2645">
        <v>643.64</v>
      </c>
      <c r="R2645" s="81">
        <v>15.23</v>
      </c>
      <c r="S2645" s="81">
        <v>0.01</v>
      </c>
      <c r="T2645" s="81">
        <v>0</v>
      </c>
      <c r="AA2645" t="s">
        <v>307</v>
      </c>
      <c r="AB2645" t="s">
        <v>13</v>
      </c>
      <c r="AC2645" t="b">
        <v>0</v>
      </c>
    </row>
    <row r="2646" spans="1:29" x14ac:dyDescent="0.35">
      <c r="A2646" t="s">
        <v>12</v>
      </c>
      <c r="B2646" t="s">
        <v>310</v>
      </c>
      <c r="C2646" t="s">
        <v>330</v>
      </c>
      <c r="D2646" t="s">
        <v>20</v>
      </c>
      <c r="E2646" t="s">
        <v>241</v>
      </c>
      <c r="F2646" t="s">
        <v>303</v>
      </c>
      <c r="G2646" t="s">
        <v>304</v>
      </c>
      <c r="H2646" t="s">
        <v>305</v>
      </c>
      <c r="I2646" t="s">
        <v>306</v>
      </c>
      <c r="J2646" s="78">
        <v>44153</v>
      </c>
      <c r="K2646" t="s">
        <v>26</v>
      </c>
      <c r="L2646">
        <v>643.64</v>
      </c>
      <c r="R2646" s="81">
        <v>10.15</v>
      </c>
      <c r="S2646" s="81">
        <v>0.01</v>
      </c>
      <c r="T2646" s="81">
        <v>0</v>
      </c>
      <c r="AA2646" t="s">
        <v>307</v>
      </c>
      <c r="AB2646" t="s">
        <v>13</v>
      </c>
      <c r="AC2646" t="b">
        <v>0</v>
      </c>
    </row>
    <row r="2647" spans="1:29" x14ac:dyDescent="0.35">
      <c r="A2647" t="s">
        <v>12</v>
      </c>
      <c r="B2647" t="s">
        <v>311</v>
      </c>
      <c r="C2647" t="s">
        <v>330</v>
      </c>
      <c r="D2647" t="s">
        <v>20</v>
      </c>
      <c r="E2647" t="s">
        <v>241</v>
      </c>
      <c r="F2647" t="s">
        <v>303</v>
      </c>
      <c r="G2647" t="s">
        <v>304</v>
      </c>
      <c r="H2647" t="s">
        <v>305</v>
      </c>
      <c r="I2647" t="s">
        <v>306</v>
      </c>
      <c r="J2647" s="78">
        <v>44153</v>
      </c>
      <c r="K2647" t="s">
        <v>26</v>
      </c>
      <c r="L2647">
        <v>643.64</v>
      </c>
      <c r="R2647" s="81">
        <v>14.98</v>
      </c>
      <c r="S2647" s="81">
        <v>0.01</v>
      </c>
      <c r="T2647" s="81">
        <v>0</v>
      </c>
      <c r="AA2647" t="s">
        <v>307</v>
      </c>
      <c r="AB2647" t="s">
        <v>13</v>
      </c>
      <c r="AC2647" t="b">
        <v>0</v>
      </c>
    </row>
    <row r="2648" spans="1:29" x14ac:dyDescent="0.35">
      <c r="A2648" t="s">
        <v>12</v>
      </c>
      <c r="B2648" t="s">
        <v>312</v>
      </c>
      <c r="C2648" t="s">
        <v>330</v>
      </c>
      <c r="D2648" t="s">
        <v>20</v>
      </c>
      <c r="E2648" t="s">
        <v>241</v>
      </c>
      <c r="F2648" t="s">
        <v>303</v>
      </c>
      <c r="G2648" t="s">
        <v>304</v>
      </c>
      <c r="H2648" t="s">
        <v>305</v>
      </c>
      <c r="I2648" t="s">
        <v>306</v>
      </c>
      <c r="J2648" s="78">
        <v>44153</v>
      </c>
      <c r="K2648" t="s">
        <v>26</v>
      </c>
      <c r="L2648">
        <v>643.64</v>
      </c>
      <c r="R2648" s="81">
        <v>9.9600000000000009</v>
      </c>
      <c r="S2648" s="81">
        <v>0.01</v>
      </c>
      <c r="T2648" s="81">
        <v>0</v>
      </c>
      <c r="AA2648" t="s">
        <v>307</v>
      </c>
      <c r="AB2648" t="s">
        <v>13</v>
      </c>
      <c r="AC2648" t="b">
        <v>0</v>
      </c>
    </row>
    <row r="2649" spans="1:29" x14ac:dyDescent="0.35">
      <c r="A2649" t="s">
        <v>12</v>
      </c>
      <c r="B2649" t="s">
        <v>313</v>
      </c>
      <c r="C2649" t="s">
        <v>330</v>
      </c>
      <c r="D2649" t="s">
        <v>20</v>
      </c>
      <c r="E2649" t="s">
        <v>241</v>
      </c>
      <c r="F2649" t="s">
        <v>303</v>
      </c>
      <c r="G2649" t="s">
        <v>304</v>
      </c>
      <c r="H2649" t="s">
        <v>305</v>
      </c>
      <c r="I2649" t="s">
        <v>306</v>
      </c>
      <c r="J2649" s="78">
        <v>44153</v>
      </c>
      <c r="K2649" t="s">
        <v>26</v>
      </c>
      <c r="L2649">
        <v>643.64</v>
      </c>
      <c r="R2649" s="81">
        <v>14.98</v>
      </c>
      <c r="S2649" s="81">
        <v>0.01</v>
      </c>
      <c r="T2649" s="81">
        <v>0</v>
      </c>
      <c r="AA2649" t="s">
        <v>307</v>
      </c>
      <c r="AB2649" t="s">
        <v>13</v>
      </c>
      <c r="AC2649" t="b">
        <v>0</v>
      </c>
    </row>
    <row r="2650" spans="1:29" x14ac:dyDescent="0.35">
      <c r="A2650" t="s">
        <v>12</v>
      </c>
      <c r="B2650" t="s">
        <v>314</v>
      </c>
      <c r="C2650" t="s">
        <v>330</v>
      </c>
      <c r="D2650" t="s">
        <v>20</v>
      </c>
      <c r="E2650" t="s">
        <v>241</v>
      </c>
      <c r="F2650" t="s">
        <v>303</v>
      </c>
      <c r="G2650" t="s">
        <v>304</v>
      </c>
      <c r="H2650" t="s">
        <v>305</v>
      </c>
      <c r="I2650" t="s">
        <v>306</v>
      </c>
      <c r="J2650" s="78">
        <v>44153</v>
      </c>
      <c r="K2650" t="s">
        <v>26</v>
      </c>
      <c r="L2650">
        <v>643.64</v>
      </c>
      <c r="R2650" s="81">
        <v>9.9600000000000009</v>
      </c>
      <c r="S2650" s="81">
        <v>0.01</v>
      </c>
      <c r="T2650" s="81">
        <v>0</v>
      </c>
      <c r="AA2650" t="s">
        <v>307</v>
      </c>
      <c r="AB2650" t="s">
        <v>13</v>
      </c>
      <c r="AC2650" t="b">
        <v>0</v>
      </c>
    </row>
    <row r="2651" spans="1:29" x14ac:dyDescent="0.35">
      <c r="A2651" t="s">
        <v>12</v>
      </c>
      <c r="B2651" t="s">
        <v>315</v>
      </c>
      <c r="C2651" t="s">
        <v>330</v>
      </c>
      <c r="D2651" t="s">
        <v>20</v>
      </c>
      <c r="E2651" t="s">
        <v>241</v>
      </c>
      <c r="F2651" t="s">
        <v>303</v>
      </c>
      <c r="G2651" t="s">
        <v>304</v>
      </c>
      <c r="H2651" t="s">
        <v>305</v>
      </c>
      <c r="I2651" t="s">
        <v>306</v>
      </c>
      <c r="J2651" s="78">
        <v>44153</v>
      </c>
      <c r="K2651" t="s">
        <v>26</v>
      </c>
      <c r="L2651">
        <v>643.64</v>
      </c>
      <c r="R2651" s="81">
        <v>17.77</v>
      </c>
      <c r="S2651" s="81">
        <v>0.01</v>
      </c>
      <c r="T2651" s="81">
        <v>0</v>
      </c>
      <c r="AA2651" t="s">
        <v>307</v>
      </c>
      <c r="AB2651" t="s">
        <v>13</v>
      </c>
      <c r="AC2651" t="b">
        <v>0</v>
      </c>
    </row>
    <row r="2652" spans="1:29" x14ac:dyDescent="0.35">
      <c r="A2652" t="s">
        <v>12</v>
      </c>
      <c r="B2652" t="s">
        <v>316</v>
      </c>
      <c r="C2652" t="s">
        <v>330</v>
      </c>
      <c r="D2652" t="s">
        <v>20</v>
      </c>
      <c r="E2652" t="s">
        <v>241</v>
      </c>
      <c r="F2652" t="s">
        <v>303</v>
      </c>
      <c r="G2652" t="s">
        <v>304</v>
      </c>
      <c r="H2652" t="s">
        <v>305</v>
      </c>
      <c r="I2652" t="s">
        <v>306</v>
      </c>
      <c r="J2652" s="78">
        <v>44153</v>
      </c>
      <c r="K2652" t="s">
        <v>26</v>
      </c>
      <c r="L2652">
        <v>643.64</v>
      </c>
      <c r="R2652" s="81">
        <v>11.88</v>
      </c>
      <c r="S2652" s="81">
        <v>0.01</v>
      </c>
      <c r="T2652" s="81">
        <v>0</v>
      </c>
      <c r="AA2652" t="s">
        <v>307</v>
      </c>
      <c r="AB2652" t="s">
        <v>13</v>
      </c>
      <c r="AC2652" t="b">
        <v>0</v>
      </c>
    </row>
    <row r="2653" spans="1:29" x14ac:dyDescent="0.35">
      <c r="A2653" t="s">
        <v>12</v>
      </c>
      <c r="B2653" t="s">
        <v>317</v>
      </c>
      <c r="C2653" t="s">
        <v>330</v>
      </c>
      <c r="D2653" t="s">
        <v>20</v>
      </c>
      <c r="E2653" t="s">
        <v>241</v>
      </c>
      <c r="F2653" t="s">
        <v>303</v>
      </c>
      <c r="G2653" t="s">
        <v>304</v>
      </c>
      <c r="H2653" t="s">
        <v>305</v>
      </c>
      <c r="I2653" t="s">
        <v>306</v>
      </c>
      <c r="J2653" s="78">
        <v>44153</v>
      </c>
      <c r="K2653" t="s">
        <v>26</v>
      </c>
      <c r="L2653">
        <v>643.64</v>
      </c>
      <c r="R2653" s="81">
        <v>20.05</v>
      </c>
      <c r="S2653" s="81">
        <v>0.02</v>
      </c>
      <c r="T2653" s="81">
        <v>0</v>
      </c>
      <c r="AA2653" t="s">
        <v>307</v>
      </c>
      <c r="AB2653" t="s">
        <v>13</v>
      </c>
      <c r="AC2653" t="b">
        <v>0</v>
      </c>
    </row>
    <row r="2654" spans="1:29" x14ac:dyDescent="0.35">
      <c r="A2654" t="s">
        <v>12</v>
      </c>
      <c r="B2654" t="s">
        <v>318</v>
      </c>
      <c r="C2654" t="s">
        <v>330</v>
      </c>
      <c r="D2654" t="s">
        <v>20</v>
      </c>
      <c r="E2654" t="s">
        <v>241</v>
      </c>
      <c r="F2654" t="s">
        <v>303</v>
      </c>
      <c r="G2654" t="s">
        <v>304</v>
      </c>
      <c r="H2654" t="s">
        <v>305</v>
      </c>
      <c r="I2654" t="s">
        <v>306</v>
      </c>
      <c r="J2654" s="78">
        <v>44153</v>
      </c>
      <c r="K2654" t="s">
        <v>26</v>
      </c>
      <c r="L2654">
        <v>643.64</v>
      </c>
      <c r="R2654" s="81">
        <v>13.37</v>
      </c>
      <c r="S2654" s="81">
        <v>0.01</v>
      </c>
      <c r="T2654" s="81">
        <v>0</v>
      </c>
      <c r="AA2654" t="s">
        <v>307</v>
      </c>
      <c r="AB2654" t="s">
        <v>13</v>
      </c>
      <c r="AC2654" t="b">
        <v>0</v>
      </c>
    </row>
    <row r="2655" spans="1:29" x14ac:dyDescent="0.35">
      <c r="A2655" t="s">
        <v>12</v>
      </c>
      <c r="B2655" t="s">
        <v>319</v>
      </c>
      <c r="C2655" t="s">
        <v>330</v>
      </c>
      <c r="D2655" t="s">
        <v>20</v>
      </c>
      <c r="E2655" t="s">
        <v>241</v>
      </c>
      <c r="F2655" t="s">
        <v>303</v>
      </c>
      <c r="G2655" t="s">
        <v>304</v>
      </c>
      <c r="H2655" t="s">
        <v>305</v>
      </c>
      <c r="I2655" t="s">
        <v>306</v>
      </c>
      <c r="J2655" s="78">
        <v>44153</v>
      </c>
      <c r="K2655" t="s">
        <v>26</v>
      </c>
      <c r="L2655">
        <v>643.64</v>
      </c>
      <c r="R2655" s="81">
        <v>18.43</v>
      </c>
      <c r="S2655" s="81">
        <v>0.02</v>
      </c>
      <c r="T2655" s="81">
        <v>0</v>
      </c>
      <c r="AA2655" t="s">
        <v>307</v>
      </c>
      <c r="AB2655" t="s">
        <v>13</v>
      </c>
      <c r="AC2655" t="b">
        <v>0</v>
      </c>
    </row>
    <row r="2656" spans="1:29" x14ac:dyDescent="0.35">
      <c r="A2656" t="s">
        <v>12</v>
      </c>
      <c r="B2656" t="s">
        <v>320</v>
      </c>
      <c r="C2656" t="s">
        <v>330</v>
      </c>
      <c r="D2656" t="s">
        <v>20</v>
      </c>
      <c r="E2656" t="s">
        <v>241</v>
      </c>
      <c r="F2656" t="s">
        <v>303</v>
      </c>
      <c r="G2656" t="s">
        <v>304</v>
      </c>
      <c r="H2656" t="s">
        <v>305</v>
      </c>
      <c r="I2656" t="s">
        <v>306</v>
      </c>
      <c r="J2656" s="78">
        <v>44153</v>
      </c>
      <c r="K2656" t="s">
        <v>26</v>
      </c>
      <c r="L2656">
        <v>643.64</v>
      </c>
      <c r="R2656" s="81">
        <v>12.27</v>
      </c>
      <c r="S2656" s="81">
        <v>0.01</v>
      </c>
      <c r="T2656" s="81">
        <v>0</v>
      </c>
      <c r="AA2656" t="s">
        <v>307</v>
      </c>
      <c r="AB2656" t="s">
        <v>13</v>
      </c>
      <c r="AC2656" t="b">
        <v>0</v>
      </c>
    </row>
    <row r="2657" spans="1:29" x14ac:dyDescent="0.35">
      <c r="A2657" t="s">
        <v>12</v>
      </c>
      <c r="B2657" t="s">
        <v>321</v>
      </c>
      <c r="C2657" t="s">
        <v>330</v>
      </c>
      <c r="D2657" t="s">
        <v>20</v>
      </c>
      <c r="E2657" t="s">
        <v>241</v>
      </c>
      <c r="F2657" t="s">
        <v>303</v>
      </c>
      <c r="G2657" t="s">
        <v>304</v>
      </c>
      <c r="H2657" t="s">
        <v>305</v>
      </c>
      <c r="I2657" t="s">
        <v>306</v>
      </c>
      <c r="J2657" s="78">
        <v>44153</v>
      </c>
      <c r="K2657" t="s">
        <v>26</v>
      </c>
      <c r="L2657">
        <v>643.64</v>
      </c>
      <c r="R2657" s="81">
        <v>22.1</v>
      </c>
      <c r="S2657" s="81">
        <v>0.02</v>
      </c>
      <c r="T2657" s="81">
        <v>0</v>
      </c>
      <c r="AA2657" t="s">
        <v>307</v>
      </c>
      <c r="AB2657" t="s">
        <v>13</v>
      </c>
      <c r="AC2657" t="b">
        <v>0</v>
      </c>
    </row>
    <row r="2658" spans="1:29" x14ac:dyDescent="0.35">
      <c r="A2658" t="s">
        <v>12</v>
      </c>
      <c r="B2658" t="s">
        <v>322</v>
      </c>
      <c r="C2658" t="s">
        <v>330</v>
      </c>
      <c r="D2658" t="s">
        <v>20</v>
      </c>
      <c r="E2658" t="s">
        <v>241</v>
      </c>
      <c r="F2658" t="s">
        <v>303</v>
      </c>
      <c r="G2658" t="s">
        <v>304</v>
      </c>
      <c r="H2658" t="s">
        <v>305</v>
      </c>
      <c r="I2658" t="s">
        <v>306</v>
      </c>
      <c r="J2658" s="78">
        <v>44153</v>
      </c>
      <c r="K2658" t="s">
        <v>26</v>
      </c>
      <c r="L2658">
        <v>643.64</v>
      </c>
      <c r="R2658" s="81">
        <v>14.75</v>
      </c>
      <c r="S2658" s="81">
        <v>0.01</v>
      </c>
      <c r="T2658" s="81">
        <v>0</v>
      </c>
      <c r="AA2658" t="s">
        <v>307</v>
      </c>
      <c r="AB2658" t="s">
        <v>13</v>
      </c>
      <c r="AC2658" t="b">
        <v>0</v>
      </c>
    </row>
    <row r="2659" spans="1:29" x14ac:dyDescent="0.35">
      <c r="A2659" t="s">
        <v>12</v>
      </c>
      <c r="B2659" t="s">
        <v>323</v>
      </c>
      <c r="C2659" t="s">
        <v>330</v>
      </c>
      <c r="D2659" t="s">
        <v>20</v>
      </c>
      <c r="E2659" t="s">
        <v>241</v>
      </c>
      <c r="F2659" t="s">
        <v>303</v>
      </c>
      <c r="G2659" t="s">
        <v>304</v>
      </c>
      <c r="H2659" t="s">
        <v>305</v>
      </c>
      <c r="I2659" t="s">
        <v>306</v>
      </c>
      <c r="J2659" s="78">
        <v>44153</v>
      </c>
      <c r="K2659" t="s">
        <v>26</v>
      </c>
      <c r="L2659">
        <v>643.64</v>
      </c>
      <c r="R2659" s="81">
        <v>17.23</v>
      </c>
      <c r="S2659" s="81">
        <v>0.01</v>
      </c>
      <c r="T2659" s="81">
        <v>0</v>
      </c>
      <c r="AA2659" t="s">
        <v>307</v>
      </c>
      <c r="AB2659" t="s">
        <v>13</v>
      </c>
      <c r="AC2659" t="b">
        <v>0</v>
      </c>
    </row>
    <row r="2660" spans="1:29" x14ac:dyDescent="0.35">
      <c r="A2660" t="s">
        <v>12</v>
      </c>
      <c r="B2660" t="s">
        <v>324</v>
      </c>
      <c r="C2660" t="s">
        <v>330</v>
      </c>
      <c r="D2660" t="s">
        <v>20</v>
      </c>
      <c r="E2660" t="s">
        <v>241</v>
      </c>
      <c r="F2660" t="s">
        <v>303</v>
      </c>
      <c r="G2660" t="s">
        <v>304</v>
      </c>
      <c r="H2660" t="s">
        <v>305</v>
      </c>
      <c r="I2660" t="s">
        <v>306</v>
      </c>
      <c r="J2660" s="78">
        <v>44153</v>
      </c>
      <c r="K2660" t="s">
        <v>26</v>
      </c>
      <c r="L2660">
        <v>643.64</v>
      </c>
      <c r="R2660" s="81">
        <v>11.5</v>
      </c>
      <c r="S2660" s="81">
        <v>0.01</v>
      </c>
      <c r="T2660" s="81">
        <v>0</v>
      </c>
      <c r="AA2660" t="s">
        <v>307</v>
      </c>
      <c r="AB2660" t="s">
        <v>13</v>
      </c>
      <c r="AC2660" t="b">
        <v>0</v>
      </c>
    </row>
    <row r="2661" spans="1:29" x14ac:dyDescent="0.35">
      <c r="A2661" t="s">
        <v>12</v>
      </c>
      <c r="B2661" t="s">
        <v>325</v>
      </c>
      <c r="C2661" t="s">
        <v>330</v>
      </c>
      <c r="D2661" t="s">
        <v>20</v>
      </c>
      <c r="E2661" t="s">
        <v>241</v>
      </c>
      <c r="F2661" t="s">
        <v>303</v>
      </c>
      <c r="G2661" t="s">
        <v>304</v>
      </c>
      <c r="H2661" t="s">
        <v>305</v>
      </c>
      <c r="I2661" t="s">
        <v>306</v>
      </c>
      <c r="J2661" s="78">
        <v>44153</v>
      </c>
      <c r="K2661" t="s">
        <v>26</v>
      </c>
      <c r="L2661">
        <v>643.64</v>
      </c>
      <c r="R2661" s="81">
        <v>23.01</v>
      </c>
      <c r="S2661" s="81">
        <v>0.02</v>
      </c>
      <c r="T2661" s="81">
        <v>0</v>
      </c>
      <c r="AA2661" t="s">
        <v>307</v>
      </c>
      <c r="AB2661" t="s">
        <v>13</v>
      </c>
      <c r="AC2661" t="b">
        <v>0</v>
      </c>
    </row>
    <row r="2662" spans="1:29" x14ac:dyDescent="0.35">
      <c r="A2662" t="s">
        <v>12</v>
      </c>
      <c r="B2662" t="s">
        <v>326</v>
      </c>
      <c r="C2662" t="s">
        <v>330</v>
      </c>
      <c r="D2662" t="s">
        <v>20</v>
      </c>
      <c r="E2662" t="s">
        <v>241</v>
      </c>
      <c r="F2662" t="s">
        <v>303</v>
      </c>
      <c r="G2662" t="s">
        <v>304</v>
      </c>
      <c r="H2662" t="s">
        <v>305</v>
      </c>
      <c r="I2662" t="s">
        <v>306</v>
      </c>
      <c r="J2662" s="78">
        <v>44153</v>
      </c>
      <c r="K2662" t="s">
        <v>26</v>
      </c>
      <c r="L2662">
        <v>643.64</v>
      </c>
      <c r="R2662" s="81">
        <v>15.32</v>
      </c>
      <c r="S2662" s="81">
        <v>0.01</v>
      </c>
      <c r="T2662" s="81">
        <v>0</v>
      </c>
      <c r="AA2662" t="s">
        <v>307</v>
      </c>
      <c r="AB2662" t="s">
        <v>13</v>
      </c>
      <c r="AC2662" t="b">
        <v>0</v>
      </c>
    </row>
    <row r="2663" spans="1:29" x14ac:dyDescent="0.35">
      <c r="A2663" t="s">
        <v>12</v>
      </c>
      <c r="B2663" t="s">
        <v>302</v>
      </c>
      <c r="C2663" t="s">
        <v>330</v>
      </c>
      <c r="D2663" t="s">
        <v>20</v>
      </c>
      <c r="E2663" t="s">
        <v>242</v>
      </c>
      <c r="F2663" t="s">
        <v>303</v>
      </c>
      <c r="G2663" t="s">
        <v>304</v>
      </c>
      <c r="H2663" t="s">
        <v>305</v>
      </c>
      <c r="I2663" t="s">
        <v>306</v>
      </c>
      <c r="J2663" s="78">
        <v>44153</v>
      </c>
      <c r="K2663" t="s">
        <v>26</v>
      </c>
      <c r="L2663">
        <v>815.14</v>
      </c>
      <c r="R2663" s="81">
        <v>37.89</v>
      </c>
      <c r="S2663" s="81">
        <v>0.02</v>
      </c>
      <c r="T2663" s="81">
        <v>0</v>
      </c>
      <c r="AA2663" t="s">
        <v>307</v>
      </c>
      <c r="AB2663" t="s">
        <v>13</v>
      </c>
      <c r="AC2663" t="b">
        <v>0</v>
      </c>
    </row>
    <row r="2664" spans="1:29" x14ac:dyDescent="0.35">
      <c r="A2664" t="s">
        <v>12</v>
      </c>
      <c r="B2664" t="s">
        <v>308</v>
      </c>
      <c r="C2664" t="s">
        <v>330</v>
      </c>
      <c r="D2664" t="s">
        <v>20</v>
      </c>
      <c r="E2664" t="s">
        <v>242</v>
      </c>
      <c r="F2664" t="s">
        <v>303</v>
      </c>
      <c r="G2664" t="s">
        <v>304</v>
      </c>
      <c r="H2664" t="s">
        <v>305</v>
      </c>
      <c r="I2664" t="s">
        <v>306</v>
      </c>
      <c r="J2664" s="78">
        <v>44153</v>
      </c>
      <c r="K2664" t="s">
        <v>26</v>
      </c>
      <c r="L2664">
        <v>815.14</v>
      </c>
      <c r="R2664" s="81">
        <v>25.26</v>
      </c>
      <c r="S2664" s="81">
        <v>0.01</v>
      </c>
      <c r="T2664" s="81">
        <v>0</v>
      </c>
      <c r="AA2664" t="s">
        <v>307</v>
      </c>
      <c r="AB2664" t="s">
        <v>13</v>
      </c>
      <c r="AC2664" t="b">
        <v>0</v>
      </c>
    </row>
    <row r="2665" spans="1:29" x14ac:dyDescent="0.35">
      <c r="A2665" t="s">
        <v>12</v>
      </c>
      <c r="B2665" t="s">
        <v>309</v>
      </c>
      <c r="C2665" t="s">
        <v>330</v>
      </c>
      <c r="D2665" t="s">
        <v>20</v>
      </c>
      <c r="E2665" t="s">
        <v>242</v>
      </c>
      <c r="F2665" t="s">
        <v>303</v>
      </c>
      <c r="G2665" t="s">
        <v>304</v>
      </c>
      <c r="H2665" t="s">
        <v>305</v>
      </c>
      <c r="I2665" t="s">
        <v>306</v>
      </c>
      <c r="J2665" s="78">
        <v>44153</v>
      </c>
      <c r="K2665" t="s">
        <v>26</v>
      </c>
      <c r="L2665">
        <v>815.14</v>
      </c>
      <c r="R2665" s="81">
        <v>35.5</v>
      </c>
      <c r="S2665" s="81">
        <v>0.02</v>
      </c>
      <c r="T2665" s="81">
        <v>0</v>
      </c>
      <c r="AA2665" t="s">
        <v>307</v>
      </c>
      <c r="AB2665" t="s">
        <v>13</v>
      </c>
      <c r="AC2665" t="b">
        <v>0</v>
      </c>
    </row>
    <row r="2666" spans="1:29" x14ac:dyDescent="0.35">
      <c r="A2666" t="s">
        <v>12</v>
      </c>
      <c r="B2666" t="s">
        <v>310</v>
      </c>
      <c r="C2666" t="s">
        <v>330</v>
      </c>
      <c r="D2666" t="s">
        <v>20</v>
      </c>
      <c r="E2666" t="s">
        <v>242</v>
      </c>
      <c r="F2666" t="s">
        <v>303</v>
      </c>
      <c r="G2666" t="s">
        <v>304</v>
      </c>
      <c r="H2666" t="s">
        <v>305</v>
      </c>
      <c r="I2666" t="s">
        <v>306</v>
      </c>
      <c r="J2666" s="78">
        <v>44153</v>
      </c>
      <c r="K2666" t="s">
        <v>26</v>
      </c>
      <c r="L2666">
        <v>815.14</v>
      </c>
      <c r="R2666" s="81">
        <v>23.64</v>
      </c>
      <c r="S2666" s="81">
        <v>0.01</v>
      </c>
      <c r="T2666" s="81">
        <v>0</v>
      </c>
      <c r="AA2666" t="s">
        <v>307</v>
      </c>
      <c r="AB2666" t="s">
        <v>13</v>
      </c>
      <c r="AC2666" t="b">
        <v>0</v>
      </c>
    </row>
    <row r="2667" spans="1:29" x14ac:dyDescent="0.35">
      <c r="A2667" t="s">
        <v>12</v>
      </c>
      <c r="B2667" t="s">
        <v>311</v>
      </c>
      <c r="C2667" t="s">
        <v>330</v>
      </c>
      <c r="D2667" t="s">
        <v>20</v>
      </c>
      <c r="E2667" t="s">
        <v>242</v>
      </c>
      <c r="F2667" t="s">
        <v>303</v>
      </c>
      <c r="G2667" t="s">
        <v>304</v>
      </c>
      <c r="H2667" t="s">
        <v>305</v>
      </c>
      <c r="I2667" t="s">
        <v>306</v>
      </c>
      <c r="J2667" s="78">
        <v>44153</v>
      </c>
      <c r="K2667" t="s">
        <v>26</v>
      </c>
      <c r="L2667">
        <v>815.14</v>
      </c>
      <c r="R2667" s="81">
        <v>34.909999999999997</v>
      </c>
      <c r="S2667" s="81">
        <v>0.02</v>
      </c>
      <c r="T2667" s="81">
        <v>0</v>
      </c>
      <c r="AA2667" t="s">
        <v>307</v>
      </c>
      <c r="AB2667" t="s">
        <v>13</v>
      </c>
      <c r="AC2667" t="b">
        <v>0</v>
      </c>
    </row>
    <row r="2668" spans="1:29" x14ac:dyDescent="0.35">
      <c r="A2668" t="s">
        <v>12</v>
      </c>
      <c r="B2668" t="s">
        <v>312</v>
      </c>
      <c r="C2668" t="s">
        <v>330</v>
      </c>
      <c r="D2668" t="s">
        <v>20</v>
      </c>
      <c r="E2668" t="s">
        <v>242</v>
      </c>
      <c r="F2668" t="s">
        <v>303</v>
      </c>
      <c r="G2668" t="s">
        <v>304</v>
      </c>
      <c r="H2668" t="s">
        <v>305</v>
      </c>
      <c r="I2668" t="s">
        <v>306</v>
      </c>
      <c r="J2668" s="78">
        <v>44153</v>
      </c>
      <c r="K2668" t="s">
        <v>26</v>
      </c>
      <c r="L2668">
        <v>815.14</v>
      </c>
      <c r="R2668" s="81">
        <v>23.26</v>
      </c>
      <c r="S2668" s="81">
        <v>0.01</v>
      </c>
      <c r="T2668" s="81">
        <v>0</v>
      </c>
      <c r="AA2668" t="s">
        <v>307</v>
      </c>
      <c r="AB2668" t="s">
        <v>13</v>
      </c>
      <c r="AC2668" t="b">
        <v>0</v>
      </c>
    </row>
    <row r="2669" spans="1:29" x14ac:dyDescent="0.35">
      <c r="A2669" t="s">
        <v>12</v>
      </c>
      <c r="B2669" t="s">
        <v>313</v>
      </c>
      <c r="C2669" t="s">
        <v>330</v>
      </c>
      <c r="D2669" t="s">
        <v>20</v>
      </c>
      <c r="E2669" t="s">
        <v>242</v>
      </c>
      <c r="F2669" t="s">
        <v>303</v>
      </c>
      <c r="G2669" t="s">
        <v>304</v>
      </c>
      <c r="H2669" t="s">
        <v>305</v>
      </c>
      <c r="I2669" t="s">
        <v>306</v>
      </c>
      <c r="J2669" s="78">
        <v>44153</v>
      </c>
      <c r="K2669" t="s">
        <v>26</v>
      </c>
      <c r="L2669">
        <v>815.14</v>
      </c>
      <c r="R2669" s="81">
        <v>34.909999999999997</v>
      </c>
      <c r="S2669" s="81">
        <v>0.02</v>
      </c>
      <c r="T2669" s="81">
        <v>0</v>
      </c>
      <c r="AA2669" t="s">
        <v>307</v>
      </c>
      <c r="AB2669" t="s">
        <v>13</v>
      </c>
      <c r="AC2669" t="b">
        <v>0</v>
      </c>
    </row>
    <row r="2670" spans="1:29" x14ac:dyDescent="0.35">
      <c r="A2670" t="s">
        <v>12</v>
      </c>
      <c r="B2670" t="s">
        <v>314</v>
      </c>
      <c r="C2670" t="s">
        <v>330</v>
      </c>
      <c r="D2670" t="s">
        <v>20</v>
      </c>
      <c r="E2670" t="s">
        <v>242</v>
      </c>
      <c r="F2670" t="s">
        <v>303</v>
      </c>
      <c r="G2670" t="s">
        <v>304</v>
      </c>
      <c r="H2670" t="s">
        <v>305</v>
      </c>
      <c r="I2670" t="s">
        <v>306</v>
      </c>
      <c r="J2670" s="78">
        <v>44153</v>
      </c>
      <c r="K2670" t="s">
        <v>26</v>
      </c>
      <c r="L2670">
        <v>815.14</v>
      </c>
      <c r="R2670" s="81">
        <v>23.26</v>
      </c>
      <c r="S2670" s="81">
        <v>0.01</v>
      </c>
      <c r="T2670" s="81">
        <v>0</v>
      </c>
      <c r="AA2670" t="s">
        <v>307</v>
      </c>
      <c r="AB2670" t="s">
        <v>13</v>
      </c>
      <c r="AC2670" t="b">
        <v>0</v>
      </c>
    </row>
    <row r="2671" spans="1:29" x14ac:dyDescent="0.35">
      <c r="A2671" t="s">
        <v>12</v>
      </c>
      <c r="B2671" t="s">
        <v>315</v>
      </c>
      <c r="C2671" t="s">
        <v>330</v>
      </c>
      <c r="D2671" t="s">
        <v>20</v>
      </c>
      <c r="E2671" t="s">
        <v>242</v>
      </c>
      <c r="F2671" t="s">
        <v>303</v>
      </c>
      <c r="G2671" t="s">
        <v>304</v>
      </c>
      <c r="H2671" t="s">
        <v>305</v>
      </c>
      <c r="I2671" t="s">
        <v>306</v>
      </c>
      <c r="J2671" s="78">
        <v>44153</v>
      </c>
      <c r="K2671" t="s">
        <v>26</v>
      </c>
      <c r="L2671">
        <v>815.14</v>
      </c>
      <c r="R2671" s="81">
        <v>41.43</v>
      </c>
      <c r="S2671" s="81">
        <v>0.02</v>
      </c>
      <c r="T2671" s="81">
        <v>0</v>
      </c>
      <c r="AA2671" t="s">
        <v>307</v>
      </c>
      <c r="AB2671" t="s">
        <v>13</v>
      </c>
      <c r="AC2671" t="b">
        <v>0</v>
      </c>
    </row>
    <row r="2672" spans="1:29" x14ac:dyDescent="0.35">
      <c r="A2672" t="s">
        <v>12</v>
      </c>
      <c r="B2672" t="s">
        <v>316</v>
      </c>
      <c r="C2672" t="s">
        <v>330</v>
      </c>
      <c r="D2672" t="s">
        <v>20</v>
      </c>
      <c r="E2672" t="s">
        <v>242</v>
      </c>
      <c r="F2672" t="s">
        <v>303</v>
      </c>
      <c r="G2672" t="s">
        <v>304</v>
      </c>
      <c r="H2672" t="s">
        <v>305</v>
      </c>
      <c r="I2672" t="s">
        <v>306</v>
      </c>
      <c r="J2672" s="78">
        <v>44153</v>
      </c>
      <c r="K2672" t="s">
        <v>26</v>
      </c>
      <c r="L2672">
        <v>815.14</v>
      </c>
      <c r="R2672" s="81">
        <v>27.65</v>
      </c>
      <c r="S2672" s="81">
        <v>0.02</v>
      </c>
      <c r="T2672" s="81">
        <v>0</v>
      </c>
      <c r="AA2672" t="s">
        <v>307</v>
      </c>
      <c r="AB2672" t="s">
        <v>13</v>
      </c>
      <c r="AC2672" t="b">
        <v>0</v>
      </c>
    </row>
    <row r="2673" spans="1:29" x14ac:dyDescent="0.35">
      <c r="A2673" t="s">
        <v>12</v>
      </c>
      <c r="B2673" t="s">
        <v>317</v>
      </c>
      <c r="C2673" t="s">
        <v>330</v>
      </c>
      <c r="D2673" t="s">
        <v>20</v>
      </c>
      <c r="E2673" t="s">
        <v>242</v>
      </c>
      <c r="F2673" t="s">
        <v>303</v>
      </c>
      <c r="G2673" t="s">
        <v>304</v>
      </c>
      <c r="H2673" t="s">
        <v>305</v>
      </c>
      <c r="I2673" t="s">
        <v>306</v>
      </c>
      <c r="J2673" s="78">
        <v>44153</v>
      </c>
      <c r="K2673" t="s">
        <v>26</v>
      </c>
      <c r="L2673">
        <v>815.14</v>
      </c>
      <c r="R2673" s="81">
        <v>48.75</v>
      </c>
      <c r="S2673" s="81">
        <v>0.03</v>
      </c>
      <c r="T2673" s="81">
        <v>0</v>
      </c>
      <c r="AA2673" t="s">
        <v>307</v>
      </c>
      <c r="AB2673" t="s">
        <v>13</v>
      </c>
      <c r="AC2673" t="b">
        <v>0</v>
      </c>
    </row>
    <row r="2674" spans="1:29" x14ac:dyDescent="0.35">
      <c r="A2674" t="s">
        <v>12</v>
      </c>
      <c r="B2674" t="s">
        <v>318</v>
      </c>
      <c r="C2674" t="s">
        <v>330</v>
      </c>
      <c r="D2674" t="s">
        <v>20</v>
      </c>
      <c r="E2674" t="s">
        <v>242</v>
      </c>
      <c r="F2674" t="s">
        <v>303</v>
      </c>
      <c r="G2674" t="s">
        <v>304</v>
      </c>
      <c r="H2674" t="s">
        <v>305</v>
      </c>
      <c r="I2674" t="s">
        <v>306</v>
      </c>
      <c r="J2674" s="78">
        <v>44153</v>
      </c>
      <c r="K2674" t="s">
        <v>26</v>
      </c>
      <c r="L2674">
        <v>815.14</v>
      </c>
      <c r="R2674" s="81">
        <v>32.53</v>
      </c>
      <c r="S2674" s="81">
        <v>0.02</v>
      </c>
      <c r="T2674" s="81">
        <v>0</v>
      </c>
      <c r="AA2674" t="s">
        <v>307</v>
      </c>
      <c r="AB2674" t="s">
        <v>13</v>
      </c>
      <c r="AC2674" t="b">
        <v>0</v>
      </c>
    </row>
    <row r="2675" spans="1:29" x14ac:dyDescent="0.35">
      <c r="A2675" t="s">
        <v>12</v>
      </c>
      <c r="B2675" t="s">
        <v>319</v>
      </c>
      <c r="C2675" t="s">
        <v>330</v>
      </c>
      <c r="D2675" t="s">
        <v>20</v>
      </c>
      <c r="E2675" t="s">
        <v>242</v>
      </c>
      <c r="F2675" t="s">
        <v>303</v>
      </c>
      <c r="G2675" t="s">
        <v>304</v>
      </c>
      <c r="H2675" t="s">
        <v>305</v>
      </c>
      <c r="I2675" t="s">
        <v>306</v>
      </c>
      <c r="J2675" s="78">
        <v>44153</v>
      </c>
      <c r="K2675" t="s">
        <v>26</v>
      </c>
      <c r="L2675">
        <v>815.14</v>
      </c>
      <c r="R2675" s="81">
        <v>44.82</v>
      </c>
      <c r="S2675" s="81">
        <v>0.02</v>
      </c>
      <c r="T2675" s="81">
        <v>0</v>
      </c>
      <c r="AA2675" t="s">
        <v>307</v>
      </c>
      <c r="AB2675" t="s">
        <v>13</v>
      </c>
      <c r="AC2675" t="b">
        <v>0</v>
      </c>
    </row>
    <row r="2676" spans="1:29" x14ac:dyDescent="0.35">
      <c r="A2676" t="s">
        <v>12</v>
      </c>
      <c r="B2676" t="s">
        <v>320</v>
      </c>
      <c r="C2676" t="s">
        <v>330</v>
      </c>
      <c r="D2676" t="s">
        <v>20</v>
      </c>
      <c r="E2676" t="s">
        <v>242</v>
      </c>
      <c r="F2676" t="s">
        <v>303</v>
      </c>
      <c r="G2676" t="s">
        <v>304</v>
      </c>
      <c r="H2676" t="s">
        <v>305</v>
      </c>
      <c r="I2676" t="s">
        <v>306</v>
      </c>
      <c r="J2676" s="78">
        <v>44153</v>
      </c>
      <c r="K2676" t="s">
        <v>26</v>
      </c>
      <c r="L2676">
        <v>815.14</v>
      </c>
      <c r="R2676" s="81">
        <v>29.85</v>
      </c>
      <c r="S2676" s="81">
        <v>0.02</v>
      </c>
      <c r="T2676" s="81">
        <v>0</v>
      </c>
      <c r="AA2676" t="s">
        <v>307</v>
      </c>
      <c r="AB2676" t="s">
        <v>13</v>
      </c>
      <c r="AC2676" t="b">
        <v>0</v>
      </c>
    </row>
    <row r="2677" spans="1:29" x14ac:dyDescent="0.35">
      <c r="A2677" t="s">
        <v>12</v>
      </c>
      <c r="B2677" t="s">
        <v>321</v>
      </c>
      <c r="C2677" t="s">
        <v>330</v>
      </c>
      <c r="D2677" t="s">
        <v>20</v>
      </c>
      <c r="E2677" t="s">
        <v>242</v>
      </c>
      <c r="F2677" t="s">
        <v>303</v>
      </c>
      <c r="G2677" t="s">
        <v>304</v>
      </c>
      <c r="H2677" t="s">
        <v>305</v>
      </c>
      <c r="I2677" t="s">
        <v>306</v>
      </c>
      <c r="J2677" s="78">
        <v>44153</v>
      </c>
      <c r="K2677" t="s">
        <v>26</v>
      </c>
      <c r="L2677">
        <v>815.14</v>
      </c>
      <c r="R2677" s="81">
        <v>53.8</v>
      </c>
      <c r="S2677" s="81">
        <v>0.03</v>
      </c>
      <c r="T2677" s="81">
        <v>0</v>
      </c>
      <c r="AA2677" t="s">
        <v>307</v>
      </c>
      <c r="AB2677" t="s">
        <v>13</v>
      </c>
      <c r="AC2677" t="b">
        <v>0</v>
      </c>
    </row>
    <row r="2678" spans="1:29" x14ac:dyDescent="0.35">
      <c r="A2678" t="s">
        <v>12</v>
      </c>
      <c r="B2678" t="s">
        <v>322</v>
      </c>
      <c r="C2678" t="s">
        <v>330</v>
      </c>
      <c r="D2678" t="s">
        <v>20</v>
      </c>
      <c r="E2678" t="s">
        <v>242</v>
      </c>
      <c r="F2678" t="s">
        <v>303</v>
      </c>
      <c r="G2678" t="s">
        <v>304</v>
      </c>
      <c r="H2678" t="s">
        <v>305</v>
      </c>
      <c r="I2678" t="s">
        <v>306</v>
      </c>
      <c r="J2678" s="78">
        <v>44153</v>
      </c>
      <c r="K2678" t="s">
        <v>26</v>
      </c>
      <c r="L2678">
        <v>815.14</v>
      </c>
      <c r="R2678" s="81">
        <v>35.85</v>
      </c>
      <c r="S2678" s="81">
        <v>0.02</v>
      </c>
      <c r="T2678" s="81">
        <v>0</v>
      </c>
      <c r="AA2678" t="s">
        <v>307</v>
      </c>
      <c r="AB2678" t="s">
        <v>13</v>
      </c>
      <c r="AC2678" t="b">
        <v>0</v>
      </c>
    </row>
    <row r="2679" spans="1:29" x14ac:dyDescent="0.35">
      <c r="A2679" t="s">
        <v>12</v>
      </c>
      <c r="B2679" t="s">
        <v>323</v>
      </c>
      <c r="C2679" t="s">
        <v>330</v>
      </c>
      <c r="D2679" t="s">
        <v>20</v>
      </c>
      <c r="E2679" t="s">
        <v>242</v>
      </c>
      <c r="F2679" t="s">
        <v>303</v>
      </c>
      <c r="G2679" t="s">
        <v>304</v>
      </c>
      <c r="H2679" t="s">
        <v>305</v>
      </c>
      <c r="I2679" t="s">
        <v>306</v>
      </c>
      <c r="J2679" s="78">
        <v>44153</v>
      </c>
      <c r="K2679" t="s">
        <v>26</v>
      </c>
      <c r="L2679">
        <v>815.14</v>
      </c>
      <c r="R2679" s="81">
        <v>41.96</v>
      </c>
      <c r="S2679" s="81">
        <v>0.02</v>
      </c>
      <c r="T2679" s="81">
        <v>0</v>
      </c>
      <c r="AA2679" t="s">
        <v>307</v>
      </c>
      <c r="AB2679" t="s">
        <v>13</v>
      </c>
      <c r="AC2679" t="b">
        <v>0</v>
      </c>
    </row>
    <row r="2680" spans="1:29" x14ac:dyDescent="0.35">
      <c r="A2680" t="s">
        <v>12</v>
      </c>
      <c r="B2680" t="s">
        <v>324</v>
      </c>
      <c r="C2680" t="s">
        <v>330</v>
      </c>
      <c r="D2680" t="s">
        <v>20</v>
      </c>
      <c r="E2680" t="s">
        <v>242</v>
      </c>
      <c r="F2680" t="s">
        <v>303</v>
      </c>
      <c r="G2680" t="s">
        <v>304</v>
      </c>
      <c r="H2680" t="s">
        <v>305</v>
      </c>
      <c r="I2680" t="s">
        <v>306</v>
      </c>
      <c r="J2680" s="78">
        <v>44153</v>
      </c>
      <c r="K2680" t="s">
        <v>26</v>
      </c>
      <c r="L2680">
        <v>815.14</v>
      </c>
      <c r="R2680" s="81">
        <v>27.95</v>
      </c>
      <c r="S2680" s="81">
        <v>0.01</v>
      </c>
      <c r="T2680" s="81">
        <v>0</v>
      </c>
      <c r="AA2680" t="s">
        <v>307</v>
      </c>
      <c r="AB2680" t="s">
        <v>13</v>
      </c>
      <c r="AC2680" t="b">
        <v>0</v>
      </c>
    </row>
    <row r="2681" spans="1:29" x14ac:dyDescent="0.35">
      <c r="A2681" t="s">
        <v>12</v>
      </c>
      <c r="B2681" t="s">
        <v>325</v>
      </c>
      <c r="C2681" t="s">
        <v>330</v>
      </c>
      <c r="D2681" t="s">
        <v>20</v>
      </c>
      <c r="E2681" t="s">
        <v>242</v>
      </c>
      <c r="F2681" t="s">
        <v>303</v>
      </c>
      <c r="G2681" t="s">
        <v>304</v>
      </c>
      <c r="H2681" t="s">
        <v>305</v>
      </c>
      <c r="I2681" t="s">
        <v>306</v>
      </c>
      <c r="J2681" s="78">
        <v>44153</v>
      </c>
      <c r="K2681" t="s">
        <v>26</v>
      </c>
      <c r="L2681">
        <v>815.14</v>
      </c>
      <c r="R2681" s="81">
        <v>55.89</v>
      </c>
      <c r="S2681" s="81">
        <v>0.03</v>
      </c>
      <c r="T2681" s="81">
        <v>0</v>
      </c>
      <c r="AA2681" t="s">
        <v>307</v>
      </c>
      <c r="AB2681" t="s">
        <v>13</v>
      </c>
      <c r="AC2681" t="b">
        <v>0</v>
      </c>
    </row>
    <row r="2682" spans="1:29" x14ac:dyDescent="0.35">
      <c r="A2682" t="s">
        <v>12</v>
      </c>
      <c r="B2682" t="s">
        <v>326</v>
      </c>
      <c r="C2682" t="s">
        <v>330</v>
      </c>
      <c r="D2682" t="s">
        <v>20</v>
      </c>
      <c r="E2682" t="s">
        <v>242</v>
      </c>
      <c r="F2682" t="s">
        <v>303</v>
      </c>
      <c r="G2682" t="s">
        <v>304</v>
      </c>
      <c r="H2682" t="s">
        <v>305</v>
      </c>
      <c r="I2682" t="s">
        <v>306</v>
      </c>
      <c r="J2682" s="78">
        <v>44153</v>
      </c>
      <c r="K2682" t="s">
        <v>26</v>
      </c>
      <c r="L2682">
        <v>815.14</v>
      </c>
      <c r="R2682" s="81">
        <v>37.29</v>
      </c>
      <c r="S2682" s="81">
        <v>0.02</v>
      </c>
      <c r="T2682" s="81">
        <v>0</v>
      </c>
      <c r="AA2682" t="s">
        <v>307</v>
      </c>
      <c r="AB2682" t="s">
        <v>13</v>
      </c>
      <c r="AC2682" t="b">
        <v>0</v>
      </c>
    </row>
    <row r="2683" spans="1:29" x14ac:dyDescent="0.35">
      <c r="A2683" t="s">
        <v>12</v>
      </c>
      <c r="B2683" t="s">
        <v>302</v>
      </c>
      <c r="C2683" t="s">
        <v>330</v>
      </c>
      <c r="D2683" t="s">
        <v>20</v>
      </c>
      <c r="E2683" t="s">
        <v>243</v>
      </c>
      <c r="F2683" t="s">
        <v>303</v>
      </c>
      <c r="G2683" t="s">
        <v>304</v>
      </c>
      <c r="H2683" t="s">
        <v>305</v>
      </c>
      <c r="I2683" t="s">
        <v>306</v>
      </c>
      <c r="J2683" s="78">
        <v>44153</v>
      </c>
      <c r="K2683" t="s">
        <v>26</v>
      </c>
      <c r="L2683">
        <v>828.18</v>
      </c>
      <c r="R2683" s="81">
        <v>36.75</v>
      </c>
      <c r="S2683" s="81">
        <v>0.02</v>
      </c>
      <c r="T2683" s="81">
        <v>0</v>
      </c>
      <c r="AA2683" t="s">
        <v>307</v>
      </c>
      <c r="AB2683" t="s">
        <v>13</v>
      </c>
      <c r="AC2683" t="b">
        <v>0</v>
      </c>
    </row>
    <row r="2684" spans="1:29" x14ac:dyDescent="0.35">
      <c r="A2684" t="s">
        <v>12</v>
      </c>
      <c r="B2684" t="s">
        <v>308</v>
      </c>
      <c r="C2684" t="s">
        <v>330</v>
      </c>
      <c r="D2684" t="s">
        <v>20</v>
      </c>
      <c r="E2684" t="s">
        <v>243</v>
      </c>
      <c r="F2684" t="s">
        <v>303</v>
      </c>
      <c r="G2684" t="s">
        <v>304</v>
      </c>
      <c r="H2684" t="s">
        <v>305</v>
      </c>
      <c r="I2684" t="s">
        <v>306</v>
      </c>
      <c r="J2684" s="78">
        <v>44153</v>
      </c>
      <c r="K2684" t="s">
        <v>26</v>
      </c>
      <c r="L2684">
        <v>828.18</v>
      </c>
      <c r="R2684" s="81">
        <v>24.53</v>
      </c>
      <c r="S2684" s="81">
        <v>0.01</v>
      </c>
      <c r="T2684" s="81">
        <v>0</v>
      </c>
      <c r="AA2684" t="s">
        <v>307</v>
      </c>
      <c r="AB2684" t="s">
        <v>13</v>
      </c>
      <c r="AC2684" t="b">
        <v>0</v>
      </c>
    </row>
    <row r="2685" spans="1:29" x14ac:dyDescent="0.35">
      <c r="A2685" t="s">
        <v>12</v>
      </c>
      <c r="B2685" t="s">
        <v>309</v>
      </c>
      <c r="C2685" t="s">
        <v>330</v>
      </c>
      <c r="D2685" t="s">
        <v>20</v>
      </c>
      <c r="E2685" t="s">
        <v>243</v>
      </c>
      <c r="F2685" t="s">
        <v>303</v>
      </c>
      <c r="G2685" t="s">
        <v>304</v>
      </c>
      <c r="H2685" t="s">
        <v>305</v>
      </c>
      <c r="I2685" t="s">
        <v>306</v>
      </c>
      <c r="J2685" s="78">
        <v>44153</v>
      </c>
      <c r="K2685" t="s">
        <v>26</v>
      </c>
      <c r="L2685">
        <v>828.18</v>
      </c>
      <c r="R2685" s="81">
        <v>34.44</v>
      </c>
      <c r="S2685" s="81">
        <v>0.02</v>
      </c>
      <c r="T2685" s="81">
        <v>0</v>
      </c>
      <c r="AA2685" t="s">
        <v>307</v>
      </c>
      <c r="AB2685" t="s">
        <v>13</v>
      </c>
      <c r="AC2685" t="b">
        <v>0</v>
      </c>
    </row>
    <row r="2686" spans="1:29" x14ac:dyDescent="0.35">
      <c r="A2686" t="s">
        <v>12</v>
      </c>
      <c r="B2686" t="s">
        <v>310</v>
      </c>
      <c r="C2686" t="s">
        <v>330</v>
      </c>
      <c r="D2686" t="s">
        <v>20</v>
      </c>
      <c r="E2686" t="s">
        <v>243</v>
      </c>
      <c r="F2686" t="s">
        <v>303</v>
      </c>
      <c r="G2686" t="s">
        <v>304</v>
      </c>
      <c r="H2686" t="s">
        <v>305</v>
      </c>
      <c r="I2686" t="s">
        <v>306</v>
      </c>
      <c r="J2686" s="78">
        <v>44153</v>
      </c>
      <c r="K2686" t="s">
        <v>26</v>
      </c>
      <c r="L2686">
        <v>828.18</v>
      </c>
      <c r="R2686" s="81">
        <v>22.99</v>
      </c>
      <c r="S2686" s="81">
        <v>0.01</v>
      </c>
      <c r="T2686" s="81">
        <v>0</v>
      </c>
      <c r="AA2686" t="s">
        <v>307</v>
      </c>
      <c r="AB2686" t="s">
        <v>13</v>
      </c>
      <c r="AC2686" t="b">
        <v>0</v>
      </c>
    </row>
    <row r="2687" spans="1:29" x14ac:dyDescent="0.35">
      <c r="A2687" t="s">
        <v>12</v>
      </c>
      <c r="B2687" t="s">
        <v>311</v>
      </c>
      <c r="C2687" t="s">
        <v>330</v>
      </c>
      <c r="D2687" t="s">
        <v>20</v>
      </c>
      <c r="E2687" t="s">
        <v>243</v>
      </c>
      <c r="F2687" t="s">
        <v>303</v>
      </c>
      <c r="G2687" t="s">
        <v>304</v>
      </c>
      <c r="H2687" t="s">
        <v>305</v>
      </c>
      <c r="I2687" t="s">
        <v>306</v>
      </c>
      <c r="J2687" s="78">
        <v>44153</v>
      </c>
      <c r="K2687" t="s">
        <v>26</v>
      </c>
      <c r="L2687">
        <v>828.18</v>
      </c>
      <c r="R2687" s="81">
        <v>33.869999999999997</v>
      </c>
      <c r="S2687" s="81">
        <v>0.02</v>
      </c>
      <c r="T2687" s="81">
        <v>0</v>
      </c>
      <c r="AA2687" t="s">
        <v>307</v>
      </c>
      <c r="AB2687" t="s">
        <v>13</v>
      </c>
      <c r="AC2687" t="b">
        <v>0</v>
      </c>
    </row>
    <row r="2688" spans="1:29" x14ac:dyDescent="0.35">
      <c r="A2688" t="s">
        <v>12</v>
      </c>
      <c r="B2688" t="s">
        <v>312</v>
      </c>
      <c r="C2688" t="s">
        <v>330</v>
      </c>
      <c r="D2688" t="s">
        <v>20</v>
      </c>
      <c r="E2688" t="s">
        <v>243</v>
      </c>
      <c r="F2688" t="s">
        <v>303</v>
      </c>
      <c r="G2688" t="s">
        <v>304</v>
      </c>
      <c r="H2688" t="s">
        <v>305</v>
      </c>
      <c r="I2688" t="s">
        <v>306</v>
      </c>
      <c r="J2688" s="78">
        <v>44153</v>
      </c>
      <c r="K2688" t="s">
        <v>26</v>
      </c>
      <c r="L2688">
        <v>828.18</v>
      </c>
      <c r="R2688" s="81">
        <v>22.61</v>
      </c>
      <c r="S2688" s="81">
        <v>0.01</v>
      </c>
      <c r="T2688" s="81">
        <v>0</v>
      </c>
      <c r="AA2688" t="s">
        <v>307</v>
      </c>
      <c r="AB2688" t="s">
        <v>13</v>
      </c>
      <c r="AC2688" t="b">
        <v>0</v>
      </c>
    </row>
    <row r="2689" spans="1:29" x14ac:dyDescent="0.35">
      <c r="A2689" t="s">
        <v>12</v>
      </c>
      <c r="B2689" t="s">
        <v>313</v>
      </c>
      <c r="C2689" t="s">
        <v>330</v>
      </c>
      <c r="D2689" t="s">
        <v>20</v>
      </c>
      <c r="E2689" t="s">
        <v>243</v>
      </c>
      <c r="F2689" t="s">
        <v>303</v>
      </c>
      <c r="G2689" t="s">
        <v>304</v>
      </c>
      <c r="H2689" t="s">
        <v>305</v>
      </c>
      <c r="I2689" t="s">
        <v>306</v>
      </c>
      <c r="J2689" s="78">
        <v>44153</v>
      </c>
      <c r="K2689" t="s">
        <v>26</v>
      </c>
      <c r="L2689">
        <v>828.18</v>
      </c>
      <c r="R2689" s="81">
        <v>33.869999999999997</v>
      </c>
      <c r="S2689" s="81">
        <v>0.02</v>
      </c>
      <c r="T2689" s="81">
        <v>0</v>
      </c>
      <c r="AA2689" t="s">
        <v>307</v>
      </c>
      <c r="AB2689" t="s">
        <v>13</v>
      </c>
      <c r="AC2689" t="b">
        <v>0</v>
      </c>
    </row>
    <row r="2690" spans="1:29" x14ac:dyDescent="0.35">
      <c r="A2690" t="s">
        <v>12</v>
      </c>
      <c r="B2690" t="s">
        <v>314</v>
      </c>
      <c r="C2690" t="s">
        <v>330</v>
      </c>
      <c r="D2690" t="s">
        <v>20</v>
      </c>
      <c r="E2690" t="s">
        <v>243</v>
      </c>
      <c r="F2690" t="s">
        <v>303</v>
      </c>
      <c r="G2690" t="s">
        <v>304</v>
      </c>
      <c r="H2690" t="s">
        <v>305</v>
      </c>
      <c r="I2690" t="s">
        <v>306</v>
      </c>
      <c r="J2690" s="78">
        <v>44153</v>
      </c>
      <c r="K2690" t="s">
        <v>26</v>
      </c>
      <c r="L2690">
        <v>828.18</v>
      </c>
      <c r="R2690" s="81">
        <v>22.61</v>
      </c>
      <c r="S2690" s="81">
        <v>0.01</v>
      </c>
      <c r="T2690" s="81">
        <v>0</v>
      </c>
      <c r="AA2690" t="s">
        <v>307</v>
      </c>
      <c r="AB2690" t="s">
        <v>13</v>
      </c>
      <c r="AC2690" t="b">
        <v>0</v>
      </c>
    </row>
    <row r="2691" spans="1:29" x14ac:dyDescent="0.35">
      <c r="A2691" t="s">
        <v>12</v>
      </c>
      <c r="B2691" t="s">
        <v>315</v>
      </c>
      <c r="C2691" t="s">
        <v>330</v>
      </c>
      <c r="D2691" t="s">
        <v>20</v>
      </c>
      <c r="E2691" t="s">
        <v>243</v>
      </c>
      <c r="F2691" t="s">
        <v>303</v>
      </c>
      <c r="G2691" t="s">
        <v>304</v>
      </c>
      <c r="H2691" t="s">
        <v>305</v>
      </c>
      <c r="I2691" t="s">
        <v>306</v>
      </c>
      <c r="J2691" s="78">
        <v>44153</v>
      </c>
      <c r="K2691" t="s">
        <v>26</v>
      </c>
      <c r="L2691">
        <v>828.18</v>
      </c>
      <c r="R2691" s="81">
        <v>40.22</v>
      </c>
      <c r="S2691" s="81">
        <v>0.02</v>
      </c>
      <c r="T2691" s="81">
        <v>0</v>
      </c>
      <c r="AA2691" t="s">
        <v>307</v>
      </c>
      <c r="AB2691" t="s">
        <v>13</v>
      </c>
      <c r="AC2691" t="b">
        <v>0</v>
      </c>
    </row>
    <row r="2692" spans="1:29" x14ac:dyDescent="0.35">
      <c r="A2692" t="s">
        <v>12</v>
      </c>
      <c r="B2692" t="s">
        <v>316</v>
      </c>
      <c r="C2692" t="s">
        <v>330</v>
      </c>
      <c r="D2692" t="s">
        <v>20</v>
      </c>
      <c r="E2692" t="s">
        <v>243</v>
      </c>
      <c r="F2692" t="s">
        <v>303</v>
      </c>
      <c r="G2692" t="s">
        <v>304</v>
      </c>
      <c r="H2692" t="s">
        <v>305</v>
      </c>
      <c r="I2692" t="s">
        <v>306</v>
      </c>
      <c r="J2692" s="78">
        <v>44153</v>
      </c>
      <c r="K2692" t="s">
        <v>26</v>
      </c>
      <c r="L2692">
        <v>828.18</v>
      </c>
      <c r="R2692" s="81">
        <v>26.85</v>
      </c>
      <c r="S2692" s="81">
        <v>0.01</v>
      </c>
      <c r="T2692" s="81">
        <v>0</v>
      </c>
      <c r="AA2692" t="s">
        <v>307</v>
      </c>
      <c r="AB2692" t="s">
        <v>13</v>
      </c>
      <c r="AC2692" t="b">
        <v>0</v>
      </c>
    </row>
    <row r="2693" spans="1:29" x14ac:dyDescent="0.35">
      <c r="A2693" t="s">
        <v>12</v>
      </c>
      <c r="B2693" t="s">
        <v>317</v>
      </c>
      <c r="C2693" t="s">
        <v>330</v>
      </c>
      <c r="D2693" t="s">
        <v>20</v>
      </c>
      <c r="E2693" t="s">
        <v>243</v>
      </c>
      <c r="F2693" t="s">
        <v>303</v>
      </c>
      <c r="G2693" t="s">
        <v>304</v>
      </c>
      <c r="H2693" t="s">
        <v>305</v>
      </c>
      <c r="I2693" t="s">
        <v>306</v>
      </c>
      <c r="J2693" s="78">
        <v>44153</v>
      </c>
      <c r="K2693" t="s">
        <v>26</v>
      </c>
      <c r="L2693">
        <v>828.18</v>
      </c>
      <c r="R2693" s="81">
        <v>46.24</v>
      </c>
      <c r="S2693" s="81">
        <v>0.02</v>
      </c>
      <c r="T2693" s="81">
        <v>0</v>
      </c>
      <c r="AA2693" t="s">
        <v>307</v>
      </c>
      <c r="AB2693" t="s">
        <v>13</v>
      </c>
      <c r="AC2693" t="b">
        <v>0</v>
      </c>
    </row>
    <row r="2694" spans="1:29" x14ac:dyDescent="0.35">
      <c r="A2694" t="s">
        <v>12</v>
      </c>
      <c r="B2694" t="s">
        <v>318</v>
      </c>
      <c r="C2694" t="s">
        <v>330</v>
      </c>
      <c r="D2694" t="s">
        <v>20</v>
      </c>
      <c r="E2694" t="s">
        <v>243</v>
      </c>
      <c r="F2694" t="s">
        <v>303</v>
      </c>
      <c r="G2694" t="s">
        <v>304</v>
      </c>
      <c r="H2694" t="s">
        <v>305</v>
      </c>
      <c r="I2694" t="s">
        <v>306</v>
      </c>
      <c r="J2694" s="78">
        <v>44153</v>
      </c>
      <c r="K2694" t="s">
        <v>26</v>
      </c>
      <c r="L2694">
        <v>828.18</v>
      </c>
      <c r="R2694" s="81">
        <v>30.8</v>
      </c>
      <c r="S2694" s="81">
        <v>0.02</v>
      </c>
      <c r="T2694" s="81">
        <v>0</v>
      </c>
      <c r="AA2694" t="s">
        <v>307</v>
      </c>
      <c r="AB2694" t="s">
        <v>13</v>
      </c>
      <c r="AC2694" t="b">
        <v>0</v>
      </c>
    </row>
    <row r="2695" spans="1:29" x14ac:dyDescent="0.35">
      <c r="A2695" t="s">
        <v>12</v>
      </c>
      <c r="B2695" t="s">
        <v>319</v>
      </c>
      <c r="C2695" t="s">
        <v>330</v>
      </c>
      <c r="D2695" t="s">
        <v>20</v>
      </c>
      <c r="E2695" t="s">
        <v>243</v>
      </c>
      <c r="F2695" t="s">
        <v>303</v>
      </c>
      <c r="G2695" t="s">
        <v>304</v>
      </c>
      <c r="H2695" t="s">
        <v>305</v>
      </c>
      <c r="I2695" t="s">
        <v>306</v>
      </c>
      <c r="J2695" s="78">
        <v>44153</v>
      </c>
      <c r="K2695" t="s">
        <v>26</v>
      </c>
      <c r="L2695">
        <v>828.18</v>
      </c>
      <c r="R2695" s="81">
        <v>42.5</v>
      </c>
      <c r="S2695" s="81">
        <v>0.02</v>
      </c>
      <c r="T2695" s="81">
        <v>0</v>
      </c>
      <c r="AA2695" t="s">
        <v>307</v>
      </c>
      <c r="AB2695" t="s">
        <v>13</v>
      </c>
      <c r="AC2695" t="b">
        <v>0</v>
      </c>
    </row>
    <row r="2696" spans="1:29" x14ac:dyDescent="0.35">
      <c r="A2696" t="s">
        <v>12</v>
      </c>
      <c r="B2696" t="s">
        <v>320</v>
      </c>
      <c r="C2696" t="s">
        <v>330</v>
      </c>
      <c r="D2696" t="s">
        <v>20</v>
      </c>
      <c r="E2696" t="s">
        <v>243</v>
      </c>
      <c r="F2696" t="s">
        <v>303</v>
      </c>
      <c r="G2696" t="s">
        <v>304</v>
      </c>
      <c r="H2696" t="s">
        <v>305</v>
      </c>
      <c r="I2696" t="s">
        <v>306</v>
      </c>
      <c r="J2696" s="78">
        <v>44153</v>
      </c>
      <c r="K2696" t="s">
        <v>26</v>
      </c>
      <c r="L2696">
        <v>828.18</v>
      </c>
      <c r="R2696" s="81">
        <v>28.3</v>
      </c>
      <c r="S2696" s="81">
        <v>0.01</v>
      </c>
      <c r="T2696" s="81">
        <v>0</v>
      </c>
      <c r="AA2696" t="s">
        <v>307</v>
      </c>
      <c r="AB2696" t="s">
        <v>13</v>
      </c>
      <c r="AC2696" t="b">
        <v>0</v>
      </c>
    </row>
    <row r="2697" spans="1:29" x14ac:dyDescent="0.35">
      <c r="A2697" t="s">
        <v>12</v>
      </c>
      <c r="B2697" t="s">
        <v>321</v>
      </c>
      <c r="C2697" t="s">
        <v>330</v>
      </c>
      <c r="D2697" t="s">
        <v>20</v>
      </c>
      <c r="E2697" t="s">
        <v>243</v>
      </c>
      <c r="F2697" t="s">
        <v>303</v>
      </c>
      <c r="G2697" t="s">
        <v>304</v>
      </c>
      <c r="H2697" t="s">
        <v>305</v>
      </c>
      <c r="I2697" t="s">
        <v>306</v>
      </c>
      <c r="J2697" s="78">
        <v>44153</v>
      </c>
      <c r="K2697" t="s">
        <v>26</v>
      </c>
      <c r="L2697">
        <v>828.18</v>
      </c>
      <c r="R2697" s="81">
        <v>50.95</v>
      </c>
      <c r="S2697" s="81">
        <v>0.03</v>
      </c>
      <c r="T2697" s="81">
        <v>0</v>
      </c>
      <c r="AA2697" t="s">
        <v>307</v>
      </c>
      <c r="AB2697" t="s">
        <v>13</v>
      </c>
      <c r="AC2697" t="b">
        <v>0</v>
      </c>
    </row>
    <row r="2698" spans="1:29" x14ac:dyDescent="0.35">
      <c r="A2698" t="s">
        <v>12</v>
      </c>
      <c r="B2698" t="s">
        <v>322</v>
      </c>
      <c r="C2698" t="s">
        <v>330</v>
      </c>
      <c r="D2698" t="s">
        <v>20</v>
      </c>
      <c r="E2698" t="s">
        <v>243</v>
      </c>
      <c r="F2698" t="s">
        <v>303</v>
      </c>
      <c r="G2698" t="s">
        <v>304</v>
      </c>
      <c r="H2698" t="s">
        <v>305</v>
      </c>
      <c r="I2698" t="s">
        <v>306</v>
      </c>
      <c r="J2698" s="78">
        <v>44153</v>
      </c>
      <c r="K2698" t="s">
        <v>26</v>
      </c>
      <c r="L2698">
        <v>828.18</v>
      </c>
      <c r="R2698" s="81">
        <v>33.96</v>
      </c>
      <c r="S2698" s="81">
        <v>0.02</v>
      </c>
      <c r="T2698" s="81">
        <v>0</v>
      </c>
      <c r="AA2698" t="s">
        <v>307</v>
      </c>
      <c r="AB2698" t="s">
        <v>13</v>
      </c>
      <c r="AC2698" t="b">
        <v>0</v>
      </c>
    </row>
    <row r="2699" spans="1:29" x14ac:dyDescent="0.35">
      <c r="A2699" t="s">
        <v>12</v>
      </c>
      <c r="B2699" t="s">
        <v>323</v>
      </c>
      <c r="C2699" t="s">
        <v>330</v>
      </c>
      <c r="D2699" t="s">
        <v>20</v>
      </c>
      <c r="E2699" t="s">
        <v>243</v>
      </c>
      <c r="F2699" t="s">
        <v>303</v>
      </c>
      <c r="G2699" t="s">
        <v>304</v>
      </c>
      <c r="H2699" t="s">
        <v>305</v>
      </c>
      <c r="I2699" t="s">
        <v>306</v>
      </c>
      <c r="J2699" s="78">
        <v>44153</v>
      </c>
      <c r="K2699" t="s">
        <v>26</v>
      </c>
      <c r="L2699">
        <v>828.18</v>
      </c>
      <c r="R2699" s="81">
        <v>39.82</v>
      </c>
      <c r="S2699" s="81">
        <v>0.02</v>
      </c>
      <c r="T2699" s="81">
        <v>0</v>
      </c>
      <c r="AA2699" t="s">
        <v>307</v>
      </c>
      <c r="AB2699" t="s">
        <v>13</v>
      </c>
      <c r="AC2699" t="b">
        <v>0</v>
      </c>
    </row>
    <row r="2700" spans="1:29" x14ac:dyDescent="0.35">
      <c r="A2700" t="s">
        <v>12</v>
      </c>
      <c r="B2700" t="s">
        <v>324</v>
      </c>
      <c r="C2700" t="s">
        <v>330</v>
      </c>
      <c r="D2700" t="s">
        <v>20</v>
      </c>
      <c r="E2700" t="s">
        <v>243</v>
      </c>
      <c r="F2700" t="s">
        <v>303</v>
      </c>
      <c r="G2700" t="s">
        <v>304</v>
      </c>
      <c r="H2700" t="s">
        <v>305</v>
      </c>
      <c r="I2700" t="s">
        <v>306</v>
      </c>
      <c r="J2700" s="78">
        <v>44153</v>
      </c>
      <c r="K2700" t="s">
        <v>26</v>
      </c>
      <c r="L2700">
        <v>828.18</v>
      </c>
      <c r="R2700" s="81">
        <v>26.49</v>
      </c>
      <c r="S2700" s="81">
        <v>0.01</v>
      </c>
      <c r="T2700" s="81">
        <v>0</v>
      </c>
      <c r="AA2700" t="s">
        <v>307</v>
      </c>
      <c r="AB2700" t="s">
        <v>13</v>
      </c>
      <c r="AC2700" t="b">
        <v>0</v>
      </c>
    </row>
    <row r="2701" spans="1:29" x14ac:dyDescent="0.35">
      <c r="A2701" t="s">
        <v>12</v>
      </c>
      <c r="B2701" t="s">
        <v>325</v>
      </c>
      <c r="C2701" t="s">
        <v>330</v>
      </c>
      <c r="D2701" t="s">
        <v>20</v>
      </c>
      <c r="E2701" t="s">
        <v>243</v>
      </c>
      <c r="F2701" t="s">
        <v>303</v>
      </c>
      <c r="G2701" t="s">
        <v>304</v>
      </c>
      <c r="H2701" t="s">
        <v>305</v>
      </c>
      <c r="I2701" t="s">
        <v>306</v>
      </c>
      <c r="J2701" s="78">
        <v>44153</v>
      </c>
      <c r="K2701" t="s">
        <v>26</v>
      </c>
      <c r="L2701">
        <v>828.18</v>
      </c>
      <c r="R2701" s="81">
        <v>53.04</v>
      </c>
      <c r="S2701" s="81">
        <v>0.03</v>
      </c>
      <c r="T2701" s="81">
        <v>0</v>
      </c>
      <c r="AA2701" t="s">
        <v>307</v>
      </c>
      <c r="AB2701" t="s">
        <v>13</v>
      </c>
      <c r="AC2701" t="b">
        <v>0</v>
      </c>
    </row>
    <row r="2702" spans="1:29" x14ac:dyDescent="0.35">
      <c r="A2702" t="s">
        <v>12</v>
      </c>
      <c r="B2702" t="s">
        <v>326</v>
      </c>
      <c r="C2702" t="s">
        <v>330</v>
      </c>
      <c r="D2702" t="s">
        <v>20</v>
      </c>
      <c r="E2702" t="s">
        <v>243</v>
      </c>
      <c r="F2702" t="s">
        <v>303</v>
      </c>
      <c r="G2702" t="s">
        <v>304</v>
      </c>
      <c r="H2702" t="s">
        <v>305</v>
      </c>
      <c r="I2702" t="s">
        <v>306</v>
      </c>
      <c r="J2702" s="78">
        <v>44153</v>
      </c>
      <c r="K2702" t="s">
        <v>26</v>
      </c>
      <c r="L2702">
        <v>828.18</v>
      </c>
      <c r="R2702" s="81">
        <v>35.31</v>
      </c>
      <c r="S2702" s="81">
        <v>0.02</v>
      </c>
      <c r="T2702" s="81">
        <v>0</v>
      </c>
      <c r="AA2702" t="s">
        <v>307</v>
      </c>
      <c r="AB2702" t="s">
        <v>13</v>
      </c>
      <c r="AC2702" t="b">
        <v>0</v>
      </c>
    </row>
    <row r="2703" spans="1:29" x14ac:dyDescent="0.35">
      <c r="A2703" t="s">
        <v>12</v>
      </c>
      <c r="B2703" t="s">
        <v>302</v>
      </c>
      <c r="C2703" t="s">
        <v>330</v>
      </c>
      <c r="D2703" t="s">
        <v>20</v>
      </c>
      <c r="E2703" t="s">
        <v>244</v>
      </c>
      <c r="F2703" t="s">
        <v>303</v>
      </c>
      <c r="G2703" t="s">
        <v>304</v>
      </c>
      <c r="H2703" t="s">
        <v>305</v>
      </c>
      <c r="I2703" t="s">
        <v>306</v>
      </c>
      <c r="J2703" s="78">
        <v>44153</v>
      </c>
      <c r="K2703" t="s">
        <v>26</v>
      </c>
      <c r="L2703">
        <v>891.66</v>
      </c>
      <c r="R2703" s="81">
        <v>41.83</v>
      </c>
      <c r="S2703" s="81">
        <v>0.02</v>
      </c>
      <c r="T2703" s="81">
        <v>0</v>
      </c>
      <c r="AA2703" t="s">
        <v>307</v>
      </c>
      <c r="AB2703" t="s">
        <v>13</v>
      </c>
      <c r="AC2703" t="b">
        <v>0</v>
      </c>
    </row>
    <row r="2704" spans="1:29" x14ac:dyDescent="0.35">
      <c r="A2704" t="s">
        <v>12</v>
      </c>
      <c r="B2704" t="s">
        <v>308</v>
      </c>
      <c r="C2704" t="s">
        <v>330</v>
      </c>
      <c r="D2704" t="s">
        <v>20</v>
      </c>
      <c r="E2704" t="s">
        <v>244</v>
      </c>
      <c r="F2704" t="s">
        <v>303</v>
      </c>
      <c r="G2704" t="s">
        <v>304</v>
      </c>
      <c r="H2704" t="s">
        <v>305</v>
      </c>
      <c r="I2704" t="s">
        <v>306</v>
      </c>
      <c r="J2704" s="78">
        <v>44153</v>
      </c>
      <c r="K2704" t="s">
        <v>26</v>
      </c>
      <c r="L2704">
        <v>891.66</v>
      </c>
      <c r="R2704" s="81">
        <v>27.86</v>
      </c>
      <c r="S2704" s="81">
        <v>0.01</v>
      </c>
      <c r="T2704" s="81">
        <v>0</v>
      </c>
      <c r="AA2704" t="s">
        <v>307</v>
      </c>
      <c r="AB2704" t="s">
        <v>13</v>
      </c>
      <c r="AC2704" t="b">
        <v>0</v>
      </c>
    </row>
    <row r="2705" spans="1:29" x14ac:dyDescent="0.35">
      <c r="A2705" t="s">
        <v>12</v>
      </c>
      <c r="B2705" t="s">
        <v>309</v>
      </c>
      <c r="C2705" t="s">
        <v>330</v>
      </c>
      <c r="D2705" t="s">
        <v>20</v>
      </c>
      <c r="E2705" t="s">
        <v>244</v>
      </c>
      <c r="F2705" t="s">
        <v>303</v>
      </c>
      <c r="G2705" t="s">
        <v>304</v>
      </c>
      <c r="H2705" t="s">
        <v>305</v>
      </c>
      <c r="I2705" t="s">
        <v>306</v>
      </c>
      <c r="J2705" s="78">
        <v>44153</v>
      </c>
      <c r="K2705" t="s">
        <v>26</v>
      </c>
      <c r="L2705">
        <v>891.66</v>
      </c>
      <c r="R2705" s="81">
        <v>39.159999999999997</v>
      </c>
      <c r="S2705" s="81">
        <v>0.02</v>
      </c>
      <c r="T2705" s="81">
        <v>0</v>
      </c>
      <c r="AA2705" t="s">
        <v>307</v>
      </c>
      <c r="AB2705" t="s">
        <v>13</v>
      </c>
      <c r="AC2705" t="b">
        <v>0</v>
      </c>
    </row>
    <row r="2706" spans="1:29" x14ac:dyDescent="0.35">
      <c r="A2706" t="s">
        <v>12</v>
      </c>
      <c r="B2706" t="s">
        <v>310</v>
      </c>
      <c r="C2706" t="s">
        <v>330</v>
      </c>
      <c r="D2706" t="s">
        <v>20</v>
      </c>
      <c r="E2706" t="s">
        <v>244</v>
      </c>
      <c r="F2706" t="s">
        <v>303</v>
      </c>
      <c r="G2706" t="s">
        <v>304</v>
      </c>
      <c r="H2706" t="s">
        <v>305</v>
      </c>
      <c r="I2706" t="s">
        <v>306</v>
      </c>
      <c r="J2706" s="78">
        <v>44153</v>
      </c>
      <c r="K2706" t="s">
        <v>26</v>
      </c>
      <c r="L2706">
        <v>891.66</v>
      </c>
      <c r="R2706" s="81">
        <v>26.12</v>
      </c>
      <c r="S2706" s="81">
        <v>0.01</v>
      </c>
      <c r="T2706" s="81">
        <v>0</v>
      </c>
      <c r="AA2706" t="s">
        <v>307</v>
      </c>
      <c r="AB2706" t="s">
        <v>13</v>
      </c>
      <c r="AC2706" t="b">
        <v>0</v>
      </c>
    </row>
    <row r="2707" spans="1:29" x14ac:dyDescent="0.35">
      <c r="A2707" t="s">
        <v>12</v>
      </c>
      <c r="B2707" t="s">
        <v>311</v>
      </c>
      <c r="C2707" t="s">
        <v>330</v>
      </c>
      <c r="D2707" t="s">
        <v>20</v>
      </c>
      <c r="E2707" t="s">
        <v>244</v>
      </c>
      <c r="F2707" t="s">
        <v>303</v>
      </c>
      <c r="G2707" t="s">
        <v>304</v>
      </c>
      <c r="H2707" t="s">
        <v>305</v>
      </c>
      <c r="I2707" t="s">
        <v>306</v>
      </c>
      <c r="J2707" s="78">
        <v>44153</v>
      </c>
      <c r="K2707" t="s">
        <v>26</v>
      </c>
      <c r="L2707">
        <v>891.66</v>
      </c>
      <c r="R2707" s="81">
        <v>38.49</v>
      </c>
      <c r="S2707" s="81">
        <v>0.02</v>
      </c>
      <c r="T2707" s="81">
        <v>0</v>
      </c>
      <c r="AA2707" t="s">
        <v>307</v>
      </c>
      <c r="AB2707" t="s">
        <v>13</v>
      </c>
      <c r="AC2707" t="b">
        <v>0</v>
      </c>
    </row>
    <row r="2708" spans="1:29" x14ac:dyDescent="0.35">
      <c r="A2708" t="s">
        <v>12</v>
      </c>
      <c r="B2708" t="s">
        <v>312</v>
      </c>
      <c r="C2708" t="s">
        <v>330</v>
      </c>
      <c r="D2708" t="s">
        <v>20</v>
      </c>
      <c r="E2708" t="s">
        <v>244</v>
      </c>
      <c r="F2708" t="s">
        <v>303</v>
      </c>
      <c r="G2708" t="s">
        <v>304</v>
      </c>
      <c r="H2708" t="s">
        <v>305</v>
      </c>
      <c r="I2708" t="s">
        <v>306</v>
      </c>
      <c r="J2708" s="78">
        <v>44153</v>
      </c>
      <c r="K2708" t="s">
        <v>26</v>
      </c>
      <c r="L2708">
        <v>891.66</v>
      </c>
      <c r="R2708" s="81">
        <v>25.66</v>
      </c>
      <c r="S2708" s="81">
        <v>0.01</v>
      </c>
      <c r="T2708" s="81">
        <v>0</v>
      </c>
      <c r="AA2708" t="s">
        <v>307</v>
      </c>
      <c r="AB2708" t="s">
        <v>13</v>
      </c>
      <c r="AC2708" t="b">
        <v>0</v>
      </c>
    </row>
    <row r="2709" spans="1:29" x14ac:dyDescent="0.35">
      <c r="A2709" t="s">
        <v>12</v>
      </c>
      <c r="B2709" t="s">
        <v>313</v>
      </c>
      <c r="C2709" t="s">
        <v>330</v>
      </c>
      <c r="D2709" t="s">
        <v>20</v>
      </c>
      <c r="E2709" t="s">
        <v>244</v>
      </c>
      <c r="F2709" t="s">
        <v>303</v>
      </c>
      <c r="G2709" t="s">
        <v>304</v>
      </c>
      <c r="H2709" t="s">
        <v>305</v>
      </c>
      <c r="I2709" t="s">
        <v>306</v>
      </c>
      <c r="J2709" s="78">
        <v>44153</v>
      </c>
      <c r="K2709" t="s">
        <v>26</v>
      </c>
      <c r="L2709">
        <v>891.66</v>
      </c>
      <c r="R2709" s="81">
        <v>38.49</v>
      </c>
      <c r="S2709" s="81">
        <v>0.02</v>
      </c>
      <c r="T2709" s="81">
        <v>0</v>
      </c>
      <c r="AA2709" t="s">
        <v>307</v>
      </c>
      <c r="AB2709" t="s">
        <v>13</v>
      </c>
      <c r="AC2709" t="b">
        <v>0</v>
      </c>
    </row>
    <row r="2710" spans="1:29" x14ac:dyDescent="0.35">
      <c r="A2710" t="s">
        <v>12</v>
      </c>
      <c r="B2710" t="s">
        <v>314</v>
      </c>
      <c r="C2710" t="s">
        <v>330</v>
      </c>
      <c r="D2710" t="s">
        <v>20</v>
      </c>
      <c r="E2710" t="s">
        <v>244</v>
      </c>
      <c r="F2710" t="s">
        <v>303</v>
      </c>
      <c r="G2710" t="s">
        <v>304</v>
      </c>
      <c r="H2710" t="s">
        <v>305</v>
      </c>
      <c r="I2710" t="s">
        <v>306</v>
      </c>
      <c r="J2710" s="78">
        <v>44153</v>
      </c>
      <c r="K2710" t="s">
        <v>26</v>
      </c>
      <c r="L2710">
        <v>891.66</v>
      </c>
      <c r="R2710" s="81">
        <v>25.66</v>
      </c>
      <c r="S2710" s="81">
        <v>0.01</v>
      </c>
      <c r="T2710" s="81">
        <v>0</v>
      </c>
      <c r="AA2710" t="s">
        <v>307</v>
      </c>
      <c r="AB2710" t="s">
        <v>13</v>
      </c>
      <c r="AC2710" t="b">
        <v>0</v>
      </c>
    </row>
    <row r="2711" spans="1:29" x14ac:dyDescent="0.35">
      <c r="A2711" t="s">
        <v>12</v>
      </c>
      <c r="B2711" t="s">
        <v>315</v>
      </c>
      <c r="C2711" t="s">
        <v>330</v>
      </c>
      <c r="D2711" t="s">
        <v>20</v>
      </c>
      <c r="E2711" t="s">
        <v>244</v>
      </c>
      <c r="F2711" t="s">
        <v>303</v>
      </c>
      <c r="G2711" t="s">
        <v>304</v>
      </c>
      <c r="H2711" t="s">
        <v>305</v>
      </c>
      <c r="I2711" t="s">
        <v>306</v>
      </c>
      <c r="J2711" s="78">
        <v>44153</v>
      </c>
      <c r="K2711" t="s">
        <v>26</v>
      </c>
      <c r="L2711">
        <v>891.66</v>
      </c>
      <c r="R2711" s="81">
        <v>45.76</v>
      </c>
      <c r="S2711" s="81">
        <v>0.02</v>
      </c>
      <c r="T2711" s="81">
        <v>0</v>
      </c>
      <c r="AA2711" t="s">
        <v>307</v>
      </c>
      <c r="AB2711" t="s">
        <v>13</v>
      </c>
      <c r="AC2711" t="b">
        <v>0</v>
      </c>
    </row>
    <row r="2712" spans="1:29" x14ac:dyDescent="0.35">
      <c r="A2712" t="s">
        <v>12</v>
      </c>
      <c r="B2712" t="s">
        <v>316</v>
      </c>
      <c r="C2712" t="s">
        <v>330</v>
      </c>
      <c r="D2712" t="s">
        <v>20</v>
      </c>
      <c r="E2712" t="s">
        <v>244</v>
      </c>
      <c r="F2712" t="s">
        <v>303</v>
      </c>
      <c r="G2712" t="s">
        <v>304</v>
      </c>
      <c r="H2712" t="s">
        <v>305</v>
      </c>
      <c r="I2712" t="s">
        <v>306</v>
      </c>
      <c r="J2712" s="78">
        <v>44153</v>
      </c>
      <c r="K2712" t="s">
        <v>26</v>
      </c>
      <c r="L2712">
        <v>891.66</v>
      </c>
      <c r="R2712" s="81">
        <v>30.53</v>
      </c>
      <c r="S2712" s="81">
        <v>0.01</v>
      </c>
      <c r="T2712" s="81">
        <v>0</v>
      </c>
      <c r="AA2712" t="s">
        <v>307</v>
      </c>
      <c r="AB2712" t="s">
        <v>13</v>
      </c>
      <c r="AC2712" t="b">
        <v>0</v>
      </c>
    </row>
    <row r="2713" spans="1:29" x14ac:dyDescent="0.35">
      <c r="A2713" t="s">
        <v>12</v>
      </c>
      <c r="B2713" t="s">
        <v>317</v>
      </c>
      <c r="C2713" t="s">
        <v>330</v>
      </c>
      <c r="D2713" t="s">
        <v>20</v>
      </c>
      <c r="E2713" t="s">
        <v>244</v>
      </c>
      <c r="F2713" t="s">
        <v>303</v>
      </c>
      <c r="G2713" t="s">
        <v>304</v>
      </c>
      <c r="H2713" t="s">
        <v>305</v>
      </c>
      <c r="I2713" t="s">
        <v>306</v>
      </c>
      <c r="J2713" s="78">
        <v>44153</v>
      </c>
      <c r="K2713" t="s">
        <v>26</v>
      </c>
      <c r="L2713">
        <v>891.66</v>
      </c>
      <c r="R2713" s="81">
        <v>52.92</v>
      </c>
      <c r="S2713" s="81">
        <v>0.02</v>
      </c>
      <c r="T2713" s="81">
        <v>0</v>
      </c>
      <c r="AA2713" t="s">
        <v>307</v>
      </c>
      <c r="AB2713" t="s">
        <v>13</v>
      </c>
      <c r="AC2713" t="b">
        <v>0</v>
      </c>
    </row>
    <row r="2714" spans="1:29" x14ac:dyDescent="0.35">
      <c r="A2714" t="s">
        <v>12</v>
      </c>
      <c r="B2714" t="s">
        <v>318</v>
      </c>
      <c r="C2714" t="s">
        <v>330</v>
      </c>
      <c r="D2714" t="s">
        <v>20</v>
      </c>
      <c r="E2714" t="s">
        <v>244</v>
      </c>
      <c r="F2714" t="s">
        <v>303</v>
      </c>
      <c r="G2714" t="s">
        <v>304</v>
      </c>
      <c r="H2714" t="s">
        <v>305</v>
      </c>
      <c r="I2714" t="s">
        <v>306</v>
      </c>
      <c r="J2714" s="78">
        <v>44153</v>
      </c>
      <c r="K2714" t="s">
        <v>26</v>
      </c>
      <c r="L2714">
        <v>891.66</v>
      </c>
      <c r="R2714" s="81">
        <v>35.25</v>
      </c>
      <c r="S2714" s="81">
        <v>0.02</v>
      </c>
      <c r="T2714" s="81">
        <v>0</v>
      </c>
      <c r="AA2714" t="s">
        <v>307</v>
      </c>
      <c r="AB2714" t="s">
        <v>13</v>
      </c>
      <c r="AC2714" t="b">
        <v>0</v>
      </c>
    </row>
    <row r="2715" spans="1:29" x14ac:dyDescent="0.35">
      <c r="A2715" t="s">
        <v>12</v>
      </c>
      <c r="B2715" t="s">
        <v>319</v>
      </c>
      <c r="C2715" t="s">
        <v>330</v>
      </c>
      <c r="D2715" t="s">
        <v>20</v>
      </c>
      <c r="E2715" t="s">
        <v>244</v>
      </c>
      <c r="F2715" t="s">
        <v>303</v>
      </c>
      <c r="G2715" t="s">
        <v>304</v>
      </c>
      <c r="H2715" t="s">
        <v>305</v>
      </c>
      <c r="I2715" t="s">
        <v>306</v>
      </c>
      <c r="J2715" s="78">
        <v>44153</v>
      </c>
      <c r="K2715" t="s">
        <v>26</v>
      </c>
      <c r="L2715">
        <v>891.66</v>
      </c>
      <c r="R2715" s="81">
        <v>48.63</v>
      </c>
      <c r="S2715" s="81">
        <v>0.02</v>
      </c>
      <c r="T2715" s="81">
        <v>0</v>
      </c>
      <c r="AA2715" t="s">
        <v>307</v>
      </c>
      <c r="AB2715" t="s">
        <v>13</v>
      </c>
      <c r="AC2715" t="b">
        <v>0</v>
      </c>
    </row>
    <row r="2716" spans="1:29" x14ac:dyDescent="0.35">
      <c r="A2716" t="s">
        <v>12</v>
      </c>
      <c r="B2716" t="s">
        <v>320</v>
      </c>
      <c r="C2716" t="s">
        <v>330</v>
      </c>
      <c r="D2716" t="s">
        <v>20</v>
      </c>
      <c r="E2716" t="s">
        <v>244</v>
      </c>
      <c r="F2716" t="s">
        <v>303</v>
      </c>
      <c r="G2716" t="s">
        <v>304</v>
      </c>
      <c r="H2716" t="s">
        <v>305</v>
      </c>
      <c r="I2716" t="s">
        <v>306</v>
      </c>
      <c r="J2716" s="78">
        <v>44153</v>
      </c>
      <c r="K2716" t="s">
        <v>26</v>
      </c>
      <c r="L2716">
        <v>891.66</v>
      </c>
      <c r="R2716" s="81">
        <v>32.47</v>
      </c>
      <c r="S2716" s="81">
        <v>0.01</v>
      </c>
      <c r="T2716" s="81">
        <v>0</v>
      </c>
      <c r="AA2716" t="s">
        <v>307</v>
      </c>
      <c r="AB2716" t="s">
        <v>13</v>
      </c>
      <c r="AC2716" t="b">
        <v>0</v>
      </c>
    </row>
    <row r="2717" spans="1:29" x14ac:dyDescent="0.35">
      <c r="A2717" t="s">
        <v>12</v>
      </c>
      <c r="B2717" t="s">
        <v>321</v>
      </c>
      <c r="C2717" t="s">
        <v>330</v>
      </c>
      <c r="D2717" t="s">
        <v>20</v>
      </c>
      <c r="E2717" t="s">
        <v>244</v>
      </c>
      <c r="F2717" t="s">
        <v>303</v>
      </c>
      <c r="G2717" t="s">
        <v>304</v>
      </c>
      <c r="H2717" t="s">
        <v>305</v>
      </c>
      <c r="I2717" t="s">
        <v>306</v>
      </c>
      <c r="J2717" s="78">
        <v>44153</v>
      </c>
      <c r="K2717" t="s">
        <v>26</v>
      </c>
      <c r="L2717">
        <v>891.66</v>
      </c>
      <c r="R2717" s="81">
        <v>58.37</v>
      </c>
      <c r="S2717" s="81">
        <v>0.03</v>
      </c>
      <c r="T2717" s="81">
        <v>0</v>
      </c>
      <c r="AA2717" t="s">
        <v>307</v>
      </c>
      <c r="AB2717" t="s">
        <v>13</v>
      </c>
      <c r="AC2717" t="b">
        <v>0</v>
      </c>
    </row>
    <row r="2718" spans="1:29" x14ac:dyDescent="0.35">
      <c r="A2718" t="s">
        <v>12</v>
      </c>
      <c r="B2718" t="s">
        <v>322</v>
      </c>
      <c r="C2718" t="s">
        <v>330</v>
      </c>
      <c r="D2718" t="s">
        <v>20</v>
      </c>
      <c r="E2718" t="s">
        <v>244</v>
      </c>
      <c r="F2718" t="s">
        <v>303</v>
      </c>
      <c r="G2718" t="s">
        <v>304</v>
      </c>
      <c r="H2718" t="s">
        <v>305</v>
      </c>
      <c r="I2718" t="s">
        <v>306</v>
      </c>
      <c r="J2718" s="78">
        <v>44153</v>
      </c>
      <c r="K2718" t="s">
        <v>26</v>
      </c>
      <c r="L2718">
        <v>891.66</v>
      </c>
      <c r="R2718" s="81">
        <v>38.880000000000003</v>
      </c>
      <c r="S2718" s="81">
        <v>0.02</v>
      </c>
      <c r="T2718" s="81">
        <v>0</v>
      </c>
      <c r="AA2718" t="s">
        <v>307</v>
      </c>
      <c r="AB2718" t="s">
        <v>13</v>
      </c>
      <c r="AC2718" t="b">
        <v>0</v>
      </c>
    </row>
    <row r="2719" spans="1:29" x14ac:dyDescent="0.35">
      <c r="A2719" t="s">
        <v>12</v>
      </c>
      <c r="B2719" t="s">
        <v>323</v>
      </c>
      <c r="C2719" t="s">
        <v>330</v>
      </c>
      <c r="D2719" t="s">
        <v>20</v>
      </c>
      <c r="E2719" t="s">
        <v>244</v>
      </c>
      <c r="F2719" t="s">
        <v>303</v>
      </c>
      <c r="G2719" t="s">
        <v>304</v>
      </c>
      <c r="H2719" t="s">
        <v>305</v>
      </c>
      <c r="I2719" t="s">
        <v>306</v>
      </c>
      <c r="J2719" s="78">
        <v>44153</v>
      </c>
      <c r="K2719" t="s">
        <v>26</v>
      </c>
      <c r="L2719">
        <v>891.66</v>
      </c>
      <c r="R2719" s="81">
        <v>45.56</v>
      </c>
      <c r="S2719" s="81">
        <v>0.02</v>
      </c>
      <c r="T2719" s="81">
        <v>0</v>
      </c>
      <c r="AA2719" t="s">
        <v>307</v>
      </c>
      <c r="AB2719" t="s">
        <v>13</v>
      </c>
      <c r="AC2719" t="b">
        <v>0</v>
      </c>
    </row>
    <row r="2720" spans="1:29" x14ac:dyDescent="0.35">
      <c r="A2720" t="s">
        <v>12</v>
      </c>
      <c r="B2720" t="s">
        <v>324</v>
      </c>
      <c r="C2720" t="s">
        <v>330</v>
      </c>
      <c r="D2720" t="s">
        <v>20</v>
      </c>
      <c r="E2720" t="s">
        <v>244</v>
      </c>
      <c r="F2720" t="s">
        <v>303</v>
      </c>
      <c r="G2720" t="s">
        <v>304</v>
      </c>
      <c r="H2720" t="s">
        <v>305</v>
      </c>
      <c r="I2720" t="s">
        <v>306</v>
      </c>
      <c r="J2720" s="78">
        <v>44153</v>
      </c>
      <c r="K2720" t="s">
        <v>26</v>
      </c>
      <c r="L2720">
        <v>891.66</v>
      </c>
      <c r="R2720" s="81">
        <v>30.37</v>
      </c>
      <c r="S2720" s="81">
        <v>0.01</v>
      </c>
      <c r="T2720" s="81">
        <v>0</v>
      </c>
      <c r="AA2720" t="s">
        <v>307</v>
      </c>
      <c r="AB2720" t="s">
        <v>13</v>
      </c>
      <c r="AC2720" t="b">
        <v>0</v>
      </c>
    </row>
    <row r="2721" spans="1:29" x14ac:dyDescent="0.35">
      <c r="A2721" t="s">
        <v>12</v>
      </c>
      <c r="B2721" t="s">
        <v>325</v>
      </c>
      <c r="C2721" t="s">
        <v>330</v>
      </c>
      <c r="D2721" t="s">
        <v>20</v>
      </c>
      <c r="E2721" t="s">
        <v>244</v>
      </c>
      <c r="F2721" t="s">
        <v>303</v>
      </c>
      <c r="G2721" t="s">
        <v>304</v>
      </c>
      <c r="H2721" t="s">
        <v>305</v>
      </c>
      <c r="I2721" t="s">
        <v>306</v>
      </c>
      <c r="J2721" s="78">
        <v>44153</v>
      </c>
      <c r="K2721" t="s">
        <v>26</v>
      </c>
      <c r="L2721">
        <v>891.66</v>
      </c>
      <c r="R2721" s="81">
        <v>60.74</v>
      </c>
      <c r="S2721" s="81">
        <v>0.03</v>
      </c>
      <c r="T2721" s="81">
        <v>0</v>
      </c>
      <c r="AA2721" t="s">
        <v>307</v>
      </c>
      <c r="AB2721" t="s">
        <v>13</v>
      </c>
      <c r="AC2721" t="b">
        <v>0</v>
      </c>
    </row>
    <row r="2722" spans="1:29" x14ac:dyDescent="0.35">
      <c r="A2722" t="s">
        <v>12</v>
      </c>
      <c r="B2722" t="s">
        <v>326</v>
      </c>
      <c r="C2722" t="s">
        <v>330</v>
      </c>
      <c r="D2722" t="s">
        <v>20</v>
      </c>
      <c r="E2722" t="s">
        <v>244</v>
      </c>
      <c r="F2722" t="s">
        <v>303</v>
      </c>
      <c r="G2722" t="s">
        <v>304</v>
      </c>
      <c r="H2722" t="s">
        <v>305</v>
      </c>
      <c r="I2722" t="s">
        <v>306</v>
      </c>
      <c r="J2722" s="78">
        <v>44153</v>
      </c>
      <c r="K2722" t="s">
        <v>26</v>
      </c>
      <c r="L2722">
        <v>891.66</v>
      </c>
      <c r="R2722" s="81">
        <v>40.5</v>
      </c>
      <c r="S2722" s="81">
        <v>0.02</v>
      </c>
      <c r="T2722" s="81">
        <v>0</v>
      </c>
      <c r="AA2722" t="s">
        <v>307</v>
      </c>
      <c r="AB2722" t="s">
        <v>13</v>
      </c>
      <c r="AC2722" t="b">
        <v>0</v>
      </c>
    </row>
    <row r="2723" spans="1:29" x14ac:dyDescent="0.35">
      <c r="A2723" t="s">
        <v>12</v>
      </c>
      <c r="B2723" t="s">
        <v>302</v>
      </c>
      <c r="C2723" t="s">
        <v>330</v>
      </c>
      <c r="D2723" t="s">
        <v>20</v>
      </c>
      <c r="E2723" t="s">
        <v>245</v>
      </c>
      <c r="F2723" t="s">
        <v>303</v>
      </c>
      <c r="G2723" t="s">
        <v>304</v>
      </c>
      <c r="H2723" t="s">
        <v>305</v>
      </c>
      <c r="I2723" t="s">
        <v>306</v>
      </c>
      <c r="J2723" s="78">
        <v>44153</v>
      </c>
      <c r="K2723" t="s">
        <v>26</v>
      </c>
      <c r="L2723">
        <v>1012.45</v>
      </c>
      <c r="R2723" s="81">
        <v>40.799999999999997</v>
      </c>
      <c r="S2723" s="81">
        <v>0.02</v>
      </c>
      <c r="T2723" s="81">
        <v>0</v>
      </c>
      <c r="AA2723" t="s">
        <v>307</v>
      </c>
      <c r="AB2723" t="s">
        <v>13</v>
      </c>
      <c r="AC2723" t="b">
        <v>0</v>
      </c>
    </row>
    <row r="2724" spans="1:29" x14ac:dyDescent="0.35">
      <c r="A2724" t="s">
        <v>12</v>
      </c>
      <c r="B2724" t="s">
        <v>308</v>
      </c>
      <c r="C2724" t="s">
        <v>330</v>
      </c>
      <c r="D2724" t="s">
        <v>20</v>
      </c>
      <c r="E2724" t="s">
        <v>245</v>
      </c>
      <c r="F2724" t="s">
        <v>303</v>
      </c>
      <c r="G2724" t="s">
        <v>304</v>
      </c>
      <c r="H2724" t="s">
        <v>305</v>
      </c>
      <c r="I2724" t="s">
        <v>306</v>
      </c>
      <c r="J2724" s="78">
        <v>44153</v>
      </c>
      <c r="K2724" t="s">
        <v>26</v>
      </c>
      <c r="L2724">
        <v>1012.45</v>
      </c>
      <c r="R2724" s="81">
        <v>27.14</v>
      </c>
      <c r="S2724" s="81">
        <v>0.02</v>
      </c>
      <c r="T2724" s="81">
        <v>0</v>
      </c>
      <c r="AA2724" t="s">
        <v>307</v>
      </c>
      <c r="AB2724" t="s">
        <v>13</v>
      </c>
      <c r="AC2724" t="b">
        <v>0</v>
      </c>
    </row>
    <row r="2725" spans="1:29" x14ac:dyDescent="0.35">
      <c r="A2725" t="s">
        <v>12</v>
      </c>
      <c r="B2725" t="s">
        <v>309</v>
      </c>
      <c r="C2725" t="s">
        <v>330</v>
      </c>
      <c r="D2725" t="s">
        <v>20</v>
      </c>
      <c r="E2725" t="s">
        <v>245</v>
      </c>
      <c r="F2725" t="s">
        <v>303</v>
      </c>
      <c r="G2725" t="s">
        <v>304</v>
      </c>
      <c r="H2725" t="s">
        <v>305</v>
      </c>
      <c r="I2725" t="s">
        <v>306</v>
      </c>
      <c r="J2725" s="78">
        <v>44153</v>
      </c>
      <c r="K2725" t="s">
        <v>26</v>
      </c>
      <c r="L2725">
        <v>1012.45</v>
      </c>
      <c r="R2725" s="81">
        <v>38.200000000000003</v>
      </c>
      <c r="S2725" s="81">
        <v>0.02</v>
      </c>
      <c r="T2725" s="81">
        <v>0</v>
      </c>
      <c r="AA2725" t="s">
        <v>307</v>
      </c>
      <c r="AB2725" t="s">
        <v>13</v>
      </c>
      <c r="AC2725" t="b">
        <v>0</v>
      </c>
    </row>
    <row r="2726" spans="1:29" x14ac:dyDescent="0.35">
      <c r="A2726" t="s">
        <v>12</v>
      </c>
      <c r="B2726" t="s">
        <v>310</v>
      </c>
      <c r="C2726" t="s">
        <v>330</v>
      </c>
      <c r="D2726" t="s">
        <v>20</v>
      </c>
      <c r="E2726" t="s">
        <v>245</v>
      </c>
      <c r="F2726" t="s">
        <v>303</v>
      </c>
      <c r="G2726" t="s">
        <v>304</v>
      </c>
      <c r="H2726" t="s">
        <v>305</v>
      </c>
      <c r="I2726" t="s">
        <v>306</v>
      </c>
      <c r="J2726" s="78">
        <v>44153</v>
      </c>
      <c r="K2726" t="s">
        <v>26</v>
      </c>
      <c r="L2726">
        <v>1012.45</v>
      </c>
      <c r="R2726" s="81">
        <v>25.51</v>
      </c>
      <c r="S2726" s="81">
        <v>0.01</v>
      </c>
      <c r="T2726" s="81">
        <v>0</v>
      </c>
      <c r="AA2726" t="s">
        <v>307</v>
      </c>
      <c r="AB2726" t="s">
        <v>13</v>
      </c>
      <c r="AC2726" t="b">
        <v>0</v>
      </c>
    </row>
    <row r="2727" spans="1:29" x14ac:dyDescent="0.35">
      <c r="A2727" t="s">
        <v>12</v>
      </c>
      <c r="B2727" t="s">
        <v>311</v>
      </c>
      <c r="C2727" t="s">
        <v>330</v>
      </c>
      <c r="D2727" t="s">
        <v>20</v>
      </c>
      <c r="E2727" t="s">
        <v>245</v>
      </c>
      <c r="F2727" t="s">
        <v>303</v>
      </c>
      <c r="G2727" t="s">
        <v>304</v>
      </c>
      <c r="H2727" t="s">
        <v>305</v>
      </c>
      <c r="I2727" t="s">
        <v>306</v>
      </c>
      <c r="J2727" s="78">
        <v>44153</v>
      </c>
      <c r="K2727" t="s">
        <v>26</v>
      </c>
      <c r="L2727">
        <v>1012.45</v>
      </c>
      <c r="R2727" s="81">
        <v>37.54</v>
      </c>
      <c r="S2727" s="81">
        <v>0.02</v>
      </c>
      <c r="T2727" s="81">
        <v>0</v>
      </c>
      <c r="AA2727" t="s">
        <v>307</v>
      </c>
      <c r="AB2727" t="s">
        <v>13</v>
      </c>
      <c r="AC2727" t="b">
        <v>0</v>
      </c>
    </row>
    <row r="2728" spans="1:29" x14ac:dyDescent="0.35">
      <c r="A2728" t="s">
        <v>12</v>
      </c>
      <c r="B2728" t="s">
        <v>312</v>
      </c>
      <c r="C2728" t="s">
        <v>330</v>
      </c>
      <c r="D2728" t="s">
        <v>20</v>
      </c>
      <c r="E2728" t="s">
        <v>245</v>
      </c>
      <c r="F2728" t="s">
        <v>303</v>
      </c>
      <c r="G2728" t="s">
        <v>304</v>
      </c>
      <c r="H2728" t="s">
        <v>305</v>
      </c>
      <c r="I2728" t="s">
        <v>306</v>
      </c>
      <c r="J2728" s="78">
        <v>44153</v>
      </c>
      <c r="K2728" t="s">
        <v>26</v>
      </c>
      <c r="L2728">
        <v>1012.45</v>
      </c>
      <c r="R2728" s="81">
        <v>25.03</v>
      </c>
      <c r="S2728" s="81">
        <v>0.01</v>
      </c>
      <c r="T2728" s="81">
        <v>0</v>
      </c>
      <c r="AA2728" t="s">
        <v>307</v>
      </c>
      <c r="AB2728" t="s">
        <v>13</v>
      </c>
      <c r="AC2728" t="b">
        <v>0</v>
      </c>
    </row>
    <row r="2729" spans="1:29" x14ac:dyDescent="0.35">
      <c r="A2729" t="s">
        <v>12</v>
      </c>
      <c r="B2729" t="s">
        <v>313</v>
      </c>
      <c r="C2729" t="s">
        <v>330</v>
      </c>
      <c r="D2729" t="s">
        <v>20</v>
      </c>
      <c r="E2729" t="s">
        <v>245</v>
      </c>
      <c r="F2729" t="s">
        <v>303</v>
      </c>
      <c r="G2729" t="s">
        <v>304</v>
      </c>
      <c r="H2729" t="s">
        <v>305</v>
      </c>
      <c r="I2729" t="s">
        <v>306</v>
      </c>
      <c r="J2729" s="78">
        <v>44153</v>
      </c>
      <c r="K2729" t="s">
        <v>26</v>
      </c>
      <c r="L2729">
        <v>1012.45</v>
      </c>
      <c r="R2729" s="81">
        <v>37.54</v>
      </c>
      <c r="S2729" s="81">
        <v>0.02</v>
      </c>
      <c r="T2729" s="81">
        <v>0</v>
      </c>
      <c r="AA2729" t="s">
        <v>307</v>
      </c>
      <c r="AB2729" t="s">
        <v>13</v>
      </c>
      <c r="AC2729" t="b">
        <v>0</v>
      </c>
    </row>
    <row r="2730" spans="1:29" x14ac:dyDescent="0.35">
      <c r="A2730" t="s">
        <v>12</v>
      </c>
      <c r="B2730" t="s">
        <v>314</v>
      </c>
      <c r="C2730" t="s">
        <v>330</v>
      </c>
      <c r="D2730" t="s">
        <v>20</v>
      </c>
      <c r="E2730" t="s">
        <v>245</v>
      </c>
      <c r="F2730" t="s">
        <v>303</v>
      </c>
      <c r="G2730" t="s">
        <v>304</v>
      </c>
      <c r="H2730" t="s">
        <v>305</v>
      </c>
      <c r="I2730" t="s">
        <v>306</v>
      </c>
      <c r="J2730" s="78">
        <v>44153</v>
      </c>
      <c r="K2730" t="s">
        <v>26</v>
      </c>
      <c r="L2730">
        <v>1012.45</v>
      </c>
      <c r="R2730" s="81">
        <v>25.03</v>
      </c>
      <c r="S2730" s="81">
        <v>0.01</v>
      </c>
      <c r="T2730" s="81">
        <v>0</v>
      </c>
      <c r="AA2730" t="s">
        <v>307</v>
      </c>
      <c r="AB2730" t="s">
        <v>13</v>
      </c>
      <c r="AC2730" t="b">
        <v>0</v>
      </c>
    </row>
    <row r="2731" spans="1:29" x14ac:dyDescent="0.35">
      <c r="A2731" t="s">
        <v>12</v>
      </c>
      <c r="B2731" t="s">
        <v>315</v>
      </c>
      <c r="C2731" t="s">
        <v>330</v>
      </c>
      <c r="D2731" t="s">
        <v>20</v>
      </c>
      <c r="E2731" t="s">
        <v>245</v>
      </c>
      <c r="F2731" t="s">
        <v>303</v>
      </c>
      <c r="G2731" t="s">
        <v>304</v>
      </c>
      <c r="H2731" t="s">
        <v>305</v>
      </c>
      <c r="I2731" t="s">
        <v>306</v>
      </c>
      <c r="J2731" s="78">
        <v>44153</v>
      </c>
      <c r="K2731" t="s">
        <v>26</v>
      </c>
      <c r="L2731">
        <v>1012.45</v>
      </c>
      <c r="R2731" s="81">
        <v>44.62</v>
      </c>
      <c r="S2731" s="81">
        <v>0.02</v>
      </c>
      <c r="T2731" s="81">
        <v>0</v>
      </c>
      <c r="AA2731" t="s">
        <v>307</v>
      </c>
      <c r="AB2731" t="s">
        <v>13</v>
      </c>
      <c r="AC2731" t="b">
        <v>0</v>
      </c>
    </row>
    <row r="2732" spans="1:29" x14ac:dyDescent="0.35">
      <c r="A2732" t="s">
        <v>12</v>
      </c>
      <c r="B2732" t="s">
        <v>316</v>
      </c>
      <c r="C2732" t="s">
        <v>330</v>
      </c>
      <c r="D2732" t="s">
        <v>20</v>
      </c>
      <c r="E2732" t="s">
        <v>245</v>
      </c>
      <c r="F2732" t="s">
        <v>303</v>
      </c>
      <c r="G2732" t="s">
        <v>304</v>
      </c>
      <c r="H2732" t="s">
        <v>305</v>
      </c>
      <c r="I2732" t="s">
        <v>306</v>
      </c>
      <c r="J2732" s="78">
        <v>44153</v>
      </c>
      <c r="K2732" t="s">
        <v>26</v>
      </c>
      <c r="L2732">
        <v>1012.45</v>
      </c>
      <c r="R2732" s="81">
        <v>29.71</v>
      </c>
      <c r="S2732" s="81">
        <v>0.02</v>
      </c>
      <c r="T2732" s="81">
        <v>0</v>
      </c>
      <c r="AA2732" t="s">
        <v>307</v>
      </c>
      <c r="AB2732" t="s">
        <v>13</v>
      </c>
      <c r="AC2732" t="b">
        <v>0</v>
      </c>
    </row>
    <row r="2733" spans="1:29" x14ac:dyDescent="0.35">
      <c r="A2733" t="s">
        <v>12</v>
      </c>
      <c r="B2733" t="s">
        <v>317</v>
      </c>
      <c r="C2733" t="s">
        <v>330</v>
      </c>
      <c r="D2733" t="s">
        <v>20</v>
      </c>
      <c r="E2733" t="s">
        <v>245</v>
      </c>
      <c r="F2733" t="s">
        <v>303</v>
      </c>
      <c r="G2733" t="s">
        <v>304</v>
      </c>
      <c r="H2733" t="s">
        <v>305</v>
      </c>
      <c r="I2733" t="s">
        <v>306</v>
      </c>
      <c r="J2733" s="78">
        <v>44153</v>
      </c>
      <c r="K2733" t="s">
        <v>26</v>
      </c>
      <c r="L2733">
        <v>1012.45</v>
      </c>
      <c r="R2733" s="81">
        <v>47.72</v>
      </c>
      <c r="S2733" s="81">
        <v>0.03</v>
      </c>
      <c r="T2733" s="81">
        <v>0</v>
      </c>
      <c r="AA2733" t="s">
        <v>307</v>
      </c>
      <c r="AB2733" t="s">
        <v>13</v>
      </c>
      <c r="AC2733" t="b">
        <v>0</v>
      </c>
    </row>
    <row r="2734" spans="1:29" x14ac:dyDescent="0.35">
      <c r="A2734" t="s">
        <v>12</v>
      </c>
      <c r="B2734" t="s">
        <v>318</v>
      </c>
      <c r="C2734" t="s">
        <v>330</v>
      </c>
      <c r="D2734" t="s">
        <v>20</v>
      </c>
      <c r="E2734" t="s">
        <v>245</v>
      </c>
      <c r="F2734" t="s">
        <v>303</v>
      </c>
      <c r="G2734" t="s">
        <v>304</v>
      </c>
      <c r="H2734" t="s">
        <v>305</v>
      </c>
      <c r="I2734" t="s">
        <v>306</v>
      </c>
      <c r="J2734" s="78">
        <v>44153</v>
      </c>
      <c r="K2734" t="s">
        <v>26</v>
      </c>
      <c r="L2734">
        <v>1012.45</v>
      </c>
      <c r="R2734" s="81">
        <v>31.79</v>
      </c>
      <c r="S2734" s="81">
        <v>0.02</v>
      </c>
      <c r="T2734" s="81">
        <v>0</v>
      </c>
      <c r="AA2734" t="s">
        <v>307</v>
      </c>
      <c r="AB2734" t="s">
        <v>13</v>
      </c>
      <c r="AC2734" t="b">
        <v>0</v>
      </c>
    </row>
    <row r="2735" spans="1:29" x14ac:dyDescent="0.35">
      <c r="A2735" t="s">
        <v>12</v>
      </c>
      <c r="B2735" t="s">
        <v>319</v>
      </c>
      <c r="C2735" t="s">
        <v>330</v>
      </c>
      <c r="D2735" t="s">
        <v>20</v>
      </c>
      <c r="E2735" t="s">
        <v>245</v>
      </c>
      <c r="F2735" t="s">
        <v>303</v>
      </c>
      <c r="G2735" t="s">
        <v>304</v>
      </c>
      <c r="H2735" t="s">
        <v>305</v>
      </c>
      <c r="I2735" t="s">
        <v>306</v>
      </c>
      <c r="J2735" s="78">
        <v>44153</v>
      </c>
      <c r="K2735" t="s">
        <v>26</v>
      </c>
      <c r="L2735">
        <v>1012.45</v>
      </c>
      <c r="R2735" s="81">
        <v>43.83</v>
      </c>
      <c r="S2735" s="81">
        <v>0.03</v>
      </c>
      <c r="T2735" s="81">
        <v>0</v>
      </c>
      <c r="AA2735" t="s">
        <v>307</v>
      </c>
      <c r="AB2735" t="s">
        <v>13</v>
      </c>
      <c r="AC2735" t="b">
        <v>0</v>
      </c>
    </row>
    <row r="2736" spans="1:29" x14ac:dyDescent="0.35">
      <c r="A2736" t="s">
        <v>12</v>
      </c>
      <c r="B2736" t="s">
        <v>320</v>
      </c>
      <c r="C2736" t="s">
        <v>330</v>
      </c>
      <c r="D2736" t="s">
        <v>20</v>
      </c>
      <c r="E2736" t="s">
        <v>245</v>
      </c>
      <c r="F2736" t="s">
        <v>303</v>
      </c>
      <c r="G2736" t="s">
        <v>304</v>
      </c>
      <c r="H2736" t="s">
        <v>305</v>
      </c>
      <c r="I2736" t="s">
        <v>306</v>
      </c>
      <c r="J2736" s="78">
        <v>44153</v>
      </c>
      <c r="K2736" t="s">
        <v>26</v>
      </c>
      <c r="L2736">
        <v>1012.45</v>
      </c>
      <c r="R2736" s="81">
        <v>29.22</v>
      </c>
      <c r="S2736" s="81">
        <v>0.02</v>
      </c>
      <c r="T2736" s="81">
        <v>0</v>
      </c>
      <c r="AA2736" t="s">
        <v>307</v>
      </c>
      <c r="AB2736" t="s">
        <v>13</v>
      </c>
      <c r="AC2736" t="b">
        <v>0</v>
      </c>
    </row>
    <row r="2737" spans="1:29" x14ac:dyDescent="0.35">
      <c r="A2737" t="s">
        <v>12</v>
      </c>
      <c r="B2737" t="s">
        <v>321</v>
      </c>
      <c r="C2737" t="s">
        <v>330</v>
      </c>
      <c r="D2737" t="s">
        <v>20</v>
      </c>
      <c r="E2737" t="s">
        <v>245</v>
      </c>
      <c r="F2737" t="s">
        <v>303</v>
      </c>
      <c r="G2737" t="s">
        <v>304</v>
      </c>
      <c r="H2737" t="s">
        <v>305</v>
      </c>
      <c r="I2737" t="s">
        <v>306</v>
      </c>
      <c r="J2737" s="78">
        <v>44153</v>
      </c>
      <c r="K2737" t="s">
        <v>26</v>
      </c>
      <c r="L2737">
        <v>1012.45</v>
      </c>
      <c r="R2737" s="81">
        <v>52.65</v>
      </c>
      <c r="S2737" s="81">
        <v>0.03</v>
      </c>
      <c r="T2737" s="81">
        <v>0</v>
      </c>
      <c r="AA2737" t="s">
        <v>307</v>
      </c>
      <c r="AB2737" t="s">
        <v>13</v>
      </c>
      <c r="AC2737" t="b">
        <v>0</v>
      </c>
    </row>
    <row r="2738" spans="1:29" x14ac:dyDescent="0.35">
      <c r="A2738" t="s">
        <v>12</v>
      </c>
      <c r="B2738" t="s">
        <v>322</v>
      </c>
      <c r="C2738" t="s">
        <v>330</v>
      </c>
      <c r="D2738" t="s">
        <v>20</v>
      </c>
      <c r="E2738" t="s">
        <v>245</v>
      </c>
      <c r="F2738" t="s">
        <v>303</v>
      </c>
      <c r="G2738" t="s">
        <v>304</v>
      </c>
      <c r="H2738" t="s">
        <v>305</v>
      </c>
      <c r="I2738" t="s">
        <v>306</v>
      </c>
      <c r="J2738" s="78">
        <v>44153</v>
      </c>
      <c r="K2738" t="s">
        <v>26</v>
      </c>
      <c r="L2738">
        <v>1012.45</v>
      </c>
      <c r="R2738" s="81">
        <v>35.1</v>
      </c>
      <c r="S2738" s="81">
        <v>0.02</v>
      </c>
      <c r="T2738" s="81">
        <v>0</v>
      </c>
      <c r="AA2738" t="s">
        <v>307</v>
      </c>
      <c r="AB2738" t="s">
        <v>13</v>
      </c>
      <c r="AC2738" t="b">
        <v>0</v>
      </c>
    </row>
    <row r="2739" spans="1:29" x14ac:dyDescent="0.35">
      <c r="A2739" t="s">
        <v>12</v>
      </c>
      <c r="B2739" t="s">
        <v>323</v>
      </c>
      <c r="C2739" t="s">
        <v>330</v>
      </c>
      <c r="D2739" t="s">
        <v>20</v>
      </c>
      <c r="E2739" t="s">
        <v>245</v>
      </c>
      <c r="F2739" t="s">
        <v>303</v>
      </c>
      <c r="G2739" t="s">
        <v>304</v>
      </c>
      <c r="H2739" t="s">
        <v>305</v>
      </c>
      <c r="I2739" t="s">
        <v>306</v>
      </c>
      <c r="J2739" s="78">
        <v>44153</v>
      </c>
      <c r="K2739" t="s">
        <v>26</v>
      </c>
      <c r="L2739">
        <v>1012.45</v>
      </c>
      <c r="R2739" s="81">
        <v>41.08</v>
      </c>
      <c r="S2739" s="81">
        <v>0.02</v>
      </c>
      <c r="T2739" s="81">
        <v>0</v>
      </c>
      <c r="AA2739" t="s">
        <v>307</v>
      </c>
      <c r="AB2739" t="s">
        <v>13</v>
      </c>
      <c r="AC2739" t="b">
        <v>0</v>
      </c>
    </row>
    <row r="2740" spans="1:29" x14ac:dyDescent="0.35">
      <c r="A2740" t="s">
        <v>12</v>
      </c>
      <c r="B2740" t="s">
        <v>324</v>
      </c>
      <c r="C2740" t="s">
        <v>330</v>
      </c>
      <c r="D2740" t="s">
        <v>20</v>
      </c>
      <c r="E2740" t="s">
        <v>245</v>
      </c>
      <c r="F2740" t="s">
        <v>303</v>
      </c>
      <c r="G2740" t="s">
        <v>304</v>
      </c>
      <c r="H2740" t="s">
        <v>305</v>
      </c>
      <c r="I2740" t="s">
        <v>306</v>
      </c>
      <c r="J2740" s="78">
        <v>44153</v>
      </c>
      <c r="K2740" t="s">
        <v>26</v>
      </c>
      <c r="L2740">
        <v>1012.45</v>
      </c>
      <c r="R2740" s="81">
        <v>27.41</v>
      </c>
      <c r="S2740" s="81">
        <v>0.02</v>
      </c>
      <c r="T2740" s="81">
        <v>0</v>
      </c>
      <c r="AA2740" t="s">
        <v>307</v>
      </c>
      <c r="AB2740" t="s">
        <v>13</v>
      </c>
      <c r="AC2740" t="b">
        <v>0</v>
      </c>
    </row>
    <row r="2741" spans="1:29" x14ac:dyDescent="0.35">
      <c r="A2741" t="s">
        <v>12</v>
      </c>
      <c r="B2741" t="s">
        <v>325</v>
      </c>
      <c r="C2741" t="s">
        <v>330</v>
      </c>
      <c r="D2741" t="s">
        <v>20</v>
      </c>
      <c r="E2741" t="s">
        <v>245</v>
      </c>
      <c r="F2741" t="s">
        <v>303</v>
      </c>
      <c r="G2741" t="s">
        <v>304</v>
      </c>
      <c r="H2741" t="s">
        <v>305</v>
      </c>
      <c r="I2741" t="s">
        <v>306</v>
      </c>
      <c r="J2741" s="78">
        <v>44153</v>
      </c>
      <c r="K2741" t="s">
        <v>26</v>
      </c>
      <c r="L2741">
        <v>1012.45</v>
      </c>
      <c r="R2741" s="81">
        <v>54.75</v>
      </c>
      <c r="S2741" s="81">
        <v>0.03</v>
      </c>
      <c r="T2741" s="81">
        <v>0</v>
      </c>
      <c r="AA2741" t="s">
        <v>307</v>
      </c>
      <c r="AB2741" t="s">
        <v>13</v>
      </c>
      <c r="AC2741" t="b">
        <v>0</v>
      </c>
    </row>
    <row r="2742" spans="1:29" x14ac:dyDescent="0.35">
      <c r="A2742" t="s">
        <v>12</v>
      </c>
      <c r="B2742" t="s">
        <v>326</v>
      </c>
      <c r="C2742" t="s">
        <v>330</v>
      </c>
      <c r="D2742" t="s">
        <v>20</v>
      </c>
      <c r="E2742" t="s">
        <v>245</v>
      </c>
      <c r="F2742" t="s">
        <v>303</v>
      </c>
      <c r="G2742" t="s">
        <v>304</v>
      </c>
      <c r="H2742" t="s">
        <v>305</v>
      </c>
      <c r="I2742" t="s">
        <v>306</v>
      </c>
      <c r="J2742" s="78">
        <v>44153</v>
      </c>
      <c r="K2742" t="s">
        <v>26</v>
      </c>
      <c r="L2742">
        <v>1012.45</v>
      </c>
      <c r="R2742" s="81">
        <v>36.53</v>
      </c>
      <c r="S2742" s="81">
        <v>0.02</v>
      </c>
      <c r="T2742" s="81">
        <v>0</v>
      </c>
      <c r="AA2742" t="s">
        <v>307</v>
      </c>
      <c r="AB2742" t="s">
        <v>13</v>
      </c>
      <c r="AC2742" t="b">
        <v>0</v>
      </c>
    </row>
    <row r="2743" spans="1:29" x14ac:dyDescent="0.35">
      <c r="A2743" t="s">
        <v>12</v>
      </c>
      <c r="B2743" t="s">
        <v>302</v>
      </c>
      <c r="C2743" t="s">
        <v>330</v>
      </c>
      <c r="D2743" t="s">
        <v>20</v>
      </c>
      <c r="E2743" t="s">
        <v>246</v>
      </c>
      <c r="F2743" t="s">
        <v>303</v>
      </c>
      <c r="G2743" t="s">
        <v>304</v>
      </c>
      <c r="H2743" t="s">
        <v>305</v>
      </c>
      <c r="I2743" t="s">
        <v>306</v>
      </c>
      <c r="J2743" s="78">
        <v>44153</v>
      </c>
      <c r="K2743" t="s">
        <v>26</v>
      </c>
      <c r="L2743">
        <v>909.99</v>
      </c>
      <c r="R2743" s="81">
        <v>43.3</v>
      </c>
      <c r="S2743" s="81">
        <v>0.02</v>
      </c>
      <c r="T2743" s="81">
        <v>0</v>
      </c>
      <c r="AA2743" t="s">
        <v>307</v>
      </c>
      <c r="AB2743" t="s">
        <v>13</v>
      </c>
      <c r="AC2743" t="b">
        <v>0</v>
      </c>
    </row>
    <row r="2744" spans="1:29" x14ac:dyDescent="0.35">
      <c r="A2744" t="s">
        <v>12</v>
      </c>
      <c r="B2744" t="s">
        <v>308</v>
      </c>
      <c r="C2744" t="s">
        <v>330</v>
      </c>
      <c r="D2744" t="s">
        <v>20</v>
      </c>
      <c r="E2744" t="s">
        <v>246</v>
      </c>
      <c r="F2744" t="s">
        <v>303</v>
      </c>
      <c r="G2744" t="s">
        <v>304</v>
      </c>
      <c r="H2744" t="s">
        <v>305</v>
      </c>
      <c r="I2744" t="s">
        <v>306</v>
      </c>
      <c r="J2744" s="78">
        <v>44153</v>
      </c>
      <c r="K2744" t="s">
        <v>26</v>
      </c>
      <c r="L2744">
        <v>909.99</v>
      </c>
      <c r="R2744" s="81">
        <v>28.88</v>
      </c>
      <c r="S2744" s="81">
        <v>0.01</v>
      </c>
      <c r="T2744" s="81">
        <v>0</v>
      </c>
      <c r="AA2744" t="s">
        <v>307</v>
      </c>
      <c r="AB2744" t="s">
        <v>13</v>
      </c>
      <c r="AC2744" t="b">
        <v>0</v>
      </c>
    </row>
    <row r="2745" spans="1:29" x14ac:dyDescent="0.35">
      <c r="A2745" t="s">
        <v>12</v>
      </c>
      <c r="B2745" t="s">
        <v>309</v>
      </c>
      <c r="C2745" t="s">
        <v>330</v>
      </c>
      <c r="D2745" t="s">
        <v>20</v>
      </c>
      <c r="E2745" t="s">
        <v>246</v>
      </c>
      <c r="F2745" t="s">
        <v>303</v>
      </c>
      <c r="G2745" t="s">
        <v>304</v>
      </c>
      <c r="H2745" t="s">
        <v>305</v>
      </c>
      <c r="I2745" t="s">
        <v>306</v>
      </c>
      <c r="J2745" s="78">
        <v>44153</v>
      </c>
      <c r="K2745" t="s">
        <v>26</v>
      </c>
      <c r="L2745">
        <v>909.99</v>
      </c>
      <c r="R2745" s="81">
        <v>40.58</v>
      </c>
      <c r="S2745" s="81">
        <v>0.02</v>
      </c>
      <c r="T2745" s="81">
        <v>0</v>
      </c>
      <c r="AA2745" t="s">
        <v>307</v>
      </c>
      <c r="AB2745" t="s">
        <v>13</v>
      </c>
      <c r="AC2745" t="b">
        <v>0</v>
      </c>
    </row>
    <row r="2746" spans="1:29" x14ac:dyDescent="0.35">
      <c r="A2746" t="s">
        <v>12</v>
      </c>
      <c r="B2746" t="s">
        <v>310</v>
      </c>
      <c r="C2746" t="s">
        <v>330</v>
      </c>
      <c r="D2746" t="s">
        <v>20</v>
      </c>
      <c r="E2746" t="s">
        <v>246</v>
      </c>
      <c r="F2746" t="s">
        <v>303</v>
      </c>
      <c r="G2746" t="s">
        <v>304</v>
      </c>
      <c r="H2746" t="s">
        <v>305</v>
      </c>
      <c r="I2746" t="s">
        <v>306</v>
      </c>
      <c r="J2746" s="78">
        <v>44153</v>
      </c>
      <c r="K2746" t="s">
        <v>26</v>
      </c>
      <c r="L2746">
        <v>909.99</v>
      </c>
      <c r="R2746" s="81">
        <v>27.04</v>
      </c>
      <c r="S2746" s="81">
        <v>0.01</v>
      </c>
      <c r="T2746" s="81">
        <v>0</v>
      </c>
      <c r="AA2746" t="s">
        <v>307</v>
      </c>
      <c r="AB2746" t="s">
        <v>13</v>
      </c>
      <c r="AC2746" t="b">
        <v>0</v>
      </c>
    </row>
    <row r="2747" spans="1:29" x14ac:dyDescent="0.35">
      <c r="A2747" t="s">
        <v>12</v>
      </c>
      <c r="B2747" t="s">
        <v>311</v>
      </c>
      <c r="C2747" t="s">
        <v>330</v>
      </c>
      <c r="D2747" t="s">
        <v>20</v>
      </c>
      <c r="E2747" t="s">
        <v>246</v>
      </c>
      <c r="F2747" t="s">
        <v>303</v>
      </c>
      <c r="G2747" t="s">
        <v>304</v>
      </c>
      <c r="H2747" t="s">
        <v>305</v>
      </c>
      <c r="I2747" t="s">
        <v>306</v>
      </c>
      <c r="J2747" s="78">
        <v>44153</v>
      </c>
      <c r="K2747" t="s">
        <v>26</v>
      </c>
      <c r="L2747">
        <v>909.99</v>
      </c>
      <c r="R2747" s="81">
        <v>39.840000000000003</v>
      </c>
      <c r="S2747" s="81">
        <v>0.02</v>
      </c>
      <c r="T2747" s="81">
        <v>0</v>
      </c>
      <c r="AA2747" t="s">
        <v>307</v>
      </c>
      <c r="AB2747" t="s">
        <v>13</v>
      </c>
      <c r="AC2747" t="b">
        <v>0</v>
      </c>
    </row>
    <row r="2748" spans="1:29" x14ac:dyDescent="0.35">
      <c r="A2748" t="s">
        <v>12</v>
      </c>
      <c r="B2748" t="s">
        <v>312</v>
      </c>
      <c r="C2748" t="s">
        <v>330</v>
      </c>
      <c r="D2748" t="s">
        <v>20</v>
      </c>
      <c r="E2748" t="s">
        <v>246</v>
      </c>
      <c r="F2748" t="s">
        <v>303</v>
      </c>
      <c r="G2748" t="s">
        <v>304</v>
      </c>
      <c r="H2748" t="s">
        <v>305</v>
      </c>
      <c r="I2748" t="s">
        <v>306</v>
      </c>
      <c r="J2748" s="78">
        <v>44153</v>
      </c>
      <c r="K2748" t="s">
        <v>26</v>
      </c>
      <c r="L2748">
        <v>909.99</v>
      </c>
      <c r="R2748" s="81">
        <v>26.58</v>
      </c>
      <c r="S2748" s="81">
        <v>0.01</v>
      </c>
      <c r="T2748" s="81">
        <v>0</v>
      </c>
      <c r="AA2748" t="s">
        <v>307</v>
      </c>
      <c r="AB2748" t="s">
        <v>13</v>
      </c>
      <c r="AC2748" t="b">
        <v>0</v>
      </c>
    </row>
    <row r="2749" spans="1:29" x14ac:dyDescent="0.35">
      <c r="A2749" t="s">
        <v>12</v>
      </c>
      <c r="B2749" t="s">
        <v>313</v>
      </c>
      <c r="C2749" t="s">
        <v>330</v>
      </c>
      <c r="D2749" t="s">
        <v>20</v>
      </c>
      <c r="E2749" t="s">
        <v>246</v>
      </c>
      <c r="F2749" t="s">
        <v>303</v>
      </c>
      <c r="G2749" t="s">
        <v>304</v>
      </c>
      <c r="H2749" t="s">
        <v>305</v>
      </c>
      <c r="I2749" t="s">
        <v>306</v>
      </c>
      <c r="J2749" s="78">
        <v>44153</v>
      </c>
      <c r="K2749" t="s">
        <v>26</v>
      </c>
      <c r="L2749">
        <v>909.99</v>
      </c>
      <c r="R2749" s="81">
        <v>39.840000000000003</v>
      </c>
      <c r="S2749" s="81">
        <v>0.02</v>
      </c>
      <c r="T2749" s="81">
        <v>0</v>
      </c>
      <c r="AA2749" t="s">
        <v>307</v>
      </c>
      <c r="AB2749" t="s">
        <v>13</v>
      </c>
      <c r="AC2749" t="b">
        <v>0</v>
      </c>
    </row>
    <row r="2750" spans="1:29" x14ac:dyDescent="0.35">
      <c r="A2750" t="s">
        <v>12</v>
      </c>
      <c r="B2750" t="s">
        <v>314</v>
      </c>
      <c r="C2750" t="s">
        <v>330</v>
      </c>
      <c r="D2750" t="s">
        <v>20</v>
      </c>
      <c r="E2750" t="s">
        <v>246</v>
      </c>
      <c r="F2750" t="s">
        <v>303</v>
      </c>
      <c r="G2750" t="s">
        <v>304</v>
      </c>
      <c r="H2750" t="s">
        <v>305</v>
      </c>
      <c r="I2750" t="s">
        <v>306</v>
      </c>
      <c r="J2750" s="78">
        <v>44153</v>
      </c>
      <c r="K2750" t="s">
        <v>26</v>
      </c>
      <c r="L2750">
        <v>909.99</v>
      </c>
      <c r="R2750" s="81">
        <v>26.58</v>
      </c>
      <c r="S2750" s="81">
        <v>0.01</v>
      </c>
      <c r="T2750" s="81">
        <v>0</v>
      </c>
      <c r="AA2750" t="s">
        <v>307</v>
      </c>
      <c r="AB2750" t="s">
        <v>13</v>
      </c>
      <c r="AC2750" t="b">
        <v>0</v>
      </c>
    </row>
    <row r="2751" spans="1:29" x14ac:dyDescent="0.35">
      <c r="A2751" t="s">
        <v>12</v>
      </c>
      <c r="B2751" t="s">
        <v>315</v>
      </c>
      <c r="C2751" t="s">
        <v>330</v>
      </c>
      <c r="D2751" t="s">
        <v>20</v>
      </c>
      <c r="E2751" t="s">
        <v>246</v>
      </c>
      <c r="F2751" t="s">
        <v>303</v>
      </c>
      <c r="G2751" t="s">
        <v>304</v>
      </c>
      <c r="H2751" t="s">
        <v>305</v>
      </c>
      <c r="I2751" t="s">
        <v>306</v>
      </c>
      <c r="J2751" s="78">
        <v>44153</v>
      </c>
      <c r="K2751" t="s">
        <v>26</v>
      </c>
      <c r="L2751">
        <v>909.99</v>
      </c>
      <c r="R2751" s="81">
        <v>47.42</v>
      </c>
      <c r="S2751" s="81">
        <v>0.02</v>
      </c>
      <c r="T2751" s="81">
        <v>0</v>
      </c>
      <c r="AA2751" t="s">
        <v>307</v>
      </c>
      <c r="AB2751" t="s">
        <v>13</v>
      </c>
      <c r="AC2751" t="b">
        <v>0</v>
      </c>
    </row>
    <row r="2752" spans="1:29" x14ac:dyDescent="0.35">
      <c r="A2752" t="s">
        <v>12</v>
      </c>
      <c r="B2752" t="s">
        <v>316</v>
      </c>
      <c r="C2752" t="s">
        <v>330</v>
      </c>
      <c r="D2752" t="s">
        <v>20</v>
      </c>
      <c r="E2752" t="s">
        <v>246</v>
      </c>
      <c r="F2752" t="s">
        <v>303</v>
      </c>
      <c r="G2752" t="s">
        <v>304</v>
      </c>
      <c r="H2752" t="s">
        <v>305</v>
      </c>
      <c r="I2752" t="s">
        <v>306</v>
      </c>
      <c r="J2752" s="78">
        <v>44153</v>
      </c>
      <c r="K2752" t="s">
        <v>26</v>
      </c>
      <c r="L2752">
        <v>909.99</v>
      </c>
      <c r="R2752" s="81">
        <v>31.6</v>
      </c>
      <c r="S2752" s="81">
        <v>0.02</v>
      </c>
      <c r="T2752" s="81">
        <v>0</v>
      </c>
      <c r="AA2752" t="s">
        <v>307</v>
      </c>
      <c r="AB2752" t="s">
        <v>13</v>
      </c>
      <c r="AC2752" t="b">
        <v>0</v>
      </c>
    </row>
    <row r="2753" spans="1:29" x14ac:dyDescent="0.35">
      <c r="A2753" t="s">
        <v>12</v>
      </c>
      <c r="B2753" t="s">
        <v>317</v>
      </c>
      <c r="C2753" t="s">
        <v>330</v>
      </c>
      <c r="D2753" t="s">
        <v>20</v>
      </c>
      <c r="E2753" t="s">
        <v>246</v>
      </c>
      <c r="F2753" t="s">
        <v>303</v>
      </c>
      <c r="G2753" t="s">
        <v>304</v>
      </c>
      <c r="H2753" t="s">
        <v>305</v>
      </c>
      <c r="I2753" t="s">
        <v>306</v>
      </c>
      <c r="J2753" s="78">
        <v>44153</v>
      </c>
      <c r="K2753" t="s">
        <v>26</v>
      </c>
      <c r="L2753">
        <v>909.99</v>
      </c>
      <c r="R2753" s="81">
        <v>54.02</v>
      </c>
      <c r="S2753" s="81">
        <v>0.03</v>
      </c>
      <c r="T2753" s="81">
        <v>0</v>
      </c>
      <c r="AA2753" t="s">
        <v>307</v>
      </c>
      <c r="AB2753" t="s">
        <v>13</v>
      </c>
      <c r="AC2753" t="b">
        <v>0</v>
      </c>
    </row>
    <row r="2754" spans="1:29" x14ac:dyDescent="0.35">
      <c r="A2754" t="s">
        <v>12</v>
      </c>
      <c r="B2754" t="s">
        <v>318</v>
      </c>
      <c r="C2754" t="s">
        <v>330</v>
      </c>
      <c r="D2754" t="s">
        <v>20</v>
      </c>
      <c r="E2754" t="s">
        <v>246</v>
      </c>
      <c r="F2754" t="s">
        <v>303</v>
      </c>
      <c r="G2754" t="s">
        <v>304</v>
      </c>
      <c r="H2754" t="s">
        <v>305</v>
      </c>
      <c r="I2754" t="s">
        <v>306</v>
      </c>
      <c r="J2754" s="78">
        <v>44153</v>
      </c>
      <c r="K2754" t="s">
        <v>26</v>
      </c>
      <c r="L2754">
        <v>909.99</v>
      </c>
      <c r="R2754" s="81">
        <v>36.020000000000003</v>
      </c>
      <c r="S2754" s="81">
        <v>0.02</v>
      </c>
      <c r="T2754" s="81">
        <v>0</v>
      </c>
      <c r="AA2754" t="s">
        <v>307</v>
      </c>
      <c r="AB2754" t="s">
        <v>13</v>
      </c>
      <c r="AC2754" t="b">
        <v>0</v>
      </c>
    </row>
    <row r="2755" spans="1:29" x14ac:dyDescent="0.35">
      <c r="A2755" t="s">
        <v>12</v>
      </c>
      <c r="B2755" t="s">
        <v>319</v>
      </c>
      <c r="C2755" t="s">
        <v>330</v>
      </c>
      <c r="D2755" t="s">
        <v>20</v>
      </c>
      <c r="E2755" t="s">
        <v>246</v>
      </c>
      <c r="F2755" t="s">
        <v>303</v>
      </c>
      <c r="G2755" t="s">
        <v>304</v>
      </c>
      <c r="H2755" t="s">
        <v>305</v>
      </c>
      <c r="I2755" t="s">
        <v>306</v>
      </c>
      <c r="J2755" s="78">
        <v>44153</v>
      </c>
      <c r="K2755" t="s">
        <v>26</v>
      </c>
      <c r="L2755">
        <v>909.99</v>
      </c>
      <c r="R2755" s="81">
        <v>49.64</v>
      </c>
      <c r="S2755" s="81">
        <v>0.03</v>
      </c>
      <c r="T2755" s="81">
        <v>0</v>
      </c>
      <c r="AA2755" t="s">
        <v>307</v>
      </c>
      <c r="AB2755" t="s">
        <v>13</v>
      </c>
      <c r="AC2755" t="b">
        <v>0</v>
      </c>
    </row>
    <row r="2756" spans="1:29" x14ac:dyDescent="0.35">
      <c r="A2756" t="s">
        <v>12</v>
      </c>
      <c r="B2756" t="s">
        <v>320</v>
      </c>
      <c r="C2756" t="s">
        <v>330</v>
      </c>
      <c r="D2756" t="s">
        <v>20</v>
      </c>
      <c r="E2756" t="s">
        <v>246</v>
      </c>
      <c r="F2756" t="s">
        <v>303</v>
      </c>
      <c r="G2756" t="s">
        <v>304</v>
      </c>
      <c r="H2756" t="s">
        <v>305</v>
      </c>
      <c r="I2756" t="s">
        <v>306</v>
      </c>
      <c r="J2756" s="78">
        <v>44153</v>
      </c>
      <c r="K2756" t="s">
        <v>26</v>
      </c>
      <c r="L2756">
        <v>909.99</v>
      </c>
      <c r="R2756" s="81">
        <v>33.1</v>
      </c>
      <c r="S2756" s="81">
        <v>0.02</v>
      </c>
      <c r="T2756" s="81">
        <v>0</v>
      </c>
      <c r="AA2756" t="s">
        <v>307</v>
      </c>
      <c r="AB2756" t="s">
        <v>13</v>
      </c>
      <c r="AC2756" t="b">
        <v>0</v>
      </c>
    </row>
    <row r="2757" spans="1:29" x14ac:dyDescent="0.35">
      <c r="A2757" t="s">
        <v>12</v>
      </c>
      <c r="B2757" t="s">
        <v>321</v>
      </c>
      <c r="C2757" t="s">
        <v>330</v>
      </c>
      <c r="D2757" t="s">
        <v>20</v>
      </c>
      <c r="E2757" t="s">
        <v>246</v>
      </c>
      <c r="F2757" t="s">
        <v>303</v>
      </c>
      <c r="G2757" t="s">
        <v>304</v>
      </c>
      <c r="H2757" t="s">
        <v>305</v>
      </c>
      <c r="I2757" t="s">
        <v>306</v>
      </c>
      <c r="J2757" s="78">
        <v>44153</v>
      </c>
      <c r="K2757" t="s">
        <v>26</v>
      </c>
      <c r="L2757">
        <v>909.99</v>
      </c>
      <c r="R2757" s="81">
        <v>59.62</v>
      </c>
      <c r="S2757" s="81">
        <v>0.03</v>
      </c>
      <c r="T2757" s="81">
        <v>0</v>
      </c>
      <c r="AA2757" t="s">
        <v>307</v>
      </c>
      <c r="AB2757" t="s">
        <v>13</v>
      </c>
      <c r="AC2757" t="b">
        <v>0</v>
      </c>
    </row>
    <row r="2758" spans="1:29" x14ac:dyDescent="0.35">
      <c r="A2758" t="s">
        <v>12</v>
      </c>
      <c r="B2758" t="s">
        <v>322</v>
      </c>
      <c r="C2758" t="s">
        <v>330</v>
      </c>
      <c r="D2758" t="s">
        <v>20</v>
      </c>
      <c r="E2758" t="s">
        <v>246</v>
      </c>
      <c r="F2758" t="s">
        <v>303</v>
      </c>
      <c r="G2758" t="s">
        <v>304</v>
      </c>
      <c r="H2758" t="s">
        <v>305</v>
      </c>
      <c r="I2758" t="s">
        <v>306</v>
      </c>
      <c r="J2758" s="78">
        <v>44153</v>
      </c>
      <c r="K2758" t="s">
        <v>26</v>
      </c>
      <c r="L2758">
        <v>909.99</v>
      </c>
      <c r="R2758" s="81">
        <v>39.74</v>
      </c>
      <c r="S2758" s="81">
        <v>0.02</v>
      </c>
      <c r="T2758" s="81">
        <v>0</v>
      </c>
      <c r="AA2758" t="s">
        <v>307</v>
      </c>
      <c r="AB2758" t="s">
        <v>13</v>
      </c>
      <c r="AC2758" t="b">
        <v>0</v>
      </c>
    </row>
    <row r="2759" spans="1:29" x14ac:dyDescent="0.35">
      <c r="A2759" t="s">
        <v>12</v>
      </c>
      <c r="B2759" t="s">
        <v>323</v>
      </c>
      <c r="C2759" t="s">
        <v>330</v>
      </c>
      <c r="D2759" t="s">
        <v>20</v>
      </c>
      <c r="E2759" t="s">
        <v>246</v>
      </c>
      <c r="F2759" t="s">
        <v>303</v>
      </c>
      <c r="G2759" t="s">
        <v>304</v>
      </c>
      <c r="H2759" t="s">
        <v>305</v>
      </c>
      <c r="I2759" t="s">
        <v>306</v>
      </c>
      <c r="J2759" s="78">
        <v>44153</v>
      </c>
      <c r="K2759" t="s">
        <v>26</v>
      </c>
      <c r="L2759">
        <v>909.99</v>
      </c>
      <c r="R2759" s="81">
        <v>46.47</v>
      </c>
      <c r="S2759" s="81">
        <v>0.02</v>
      </c>
      <c r="T2759" s="81">
        <v>0</v>
      </c>
      <c r="AA2759" t="s">
        <v>307</v>
      </c>
      <c r="AB2759" t="s">
        <v>13</v>
      </c>
      <c r="AC2759" t="b">
        <v>0</v>
      </c>
    </row>
    <row r="2760" spans="1:29" x14ac:dyDescent="0.35">
      <c r="A2760" t="s">
        <v>12</v>
      </c>
      <c r="B2760" t="s">
        <v>324</v>
      </c>
      <c r="C2760" t="s">
        <v>330</v>
      </c>
      <c r="D2760" t="s">
        <v>20</v>
      </c>
      <c r="E2760" t="s">
        <v>246</v>
      </c>
      <c r="F2760" t="s">
        <v>303</v>
      </c>
      <c r="G2760" t="s">
        <v>304</v>
      </c>
      <c r="H2760" t="s">
        <v>305</v>
      </c>
      <c r="I2760" t="s">
        <v>306</v>
      </c>
      <c r="J2760" s="78">
        <v>44153</v>
      </c>
      <c r="K2760" t="s">
        <v>26</v>
      </c>
      <c r="L2760">
        <v>909.99</v>
      </c>
      <c r="R2760" s="81">
        <v>30.98</v>
      </c>
      <c r="S2760" s="81">
        <v>0.02</v>
      </c>
      <c r="T2760" s="81">
        <v>0</v>
      </c>
      <c r="AA2760" t="s">
        <v>307</v>
      </c>
      <c r="AB2760" t="s">
        <v>13</v>
      </c>
      <c r="AC2760" t="b">
        <v>0</v>
      </c>
    </row>
    <row r="2761" spans="1:29" x14ac:dyDescent="0.35">
      <c r="A2761" t="s">
        <v>12</v>
      </c>
      <c r="B2761" t="s">
        <v>325</v>
      </c>
      <c r="C2761" t="s">
        <v>330</v>
      </c>
      <c r="D2761" t="s">
        <v>20</v>
      </c>
      <c r="E2761" t="s">
        <v>246</v>
      </c>
      <c r="F2761" t="s">
        <v>303</v>
      </c>
      <c r="G2761" t="s">
        <v>304</v>
      </c>
      <c r="H2761" t="s">
        <v>305</v>
      </c>
      <c r="I2761" t="s">
        <v>306</v>
      </c>
      <c r="J2761" s="78">
        <v>44153</v>
      </c>
      <c r="K2761" t="s">
        <v>26</v>
      </c>
      <c r="L2761">
        <v>909.99</v>
      </c>
      <c r="R2761" s="81">
        <v>61.95</v>
      </c>
      <c r="S2761" s="81">
        <v>0.03</v>
      </c>
      <c r="T2761" s="81">
        <v>0</v>
      </c>
      <c r="AA2761" t="s">
        <v>307</v>
      </c>
      <c r="AB2761" t="s">
        <v>13</v>
      </c>
      <c r="AC2761" t="b">
        <v>0</v>
      </c>
    </row>
    <row r="2762" spans="1:29" x14ac:dyDescent="0.35">
      <c r="A2762" t="s">
        <v>12</v>
      </c>
      <c r="B2762" t="s">
        <v>326</v>
      </c>
      <c r="C2762" t="s">
        <v>330</v>
      </c>
      <c r="D2762" t="s">
        <v>20</v>
      </c>
      <c r="E2762" t="s">
        <v>246</v>
      </c>
      <c r="F2762" t="s">
        <v>303</v>
      </c>
      <c r="G2762" t="s">
        <v>304</v>
      </c>
      <c r="H2762" t="s">
        <v>305</v>
      </c>
      <c r="I2762" t="s">
        <v>306</v>
      </c>
      <c r="J2762" s="78">
        <v>44153</v>
      </c>
      <c r="K2762" t="s">
        <v>26</v>
      </c>
      <c r="L2762">
        <v>909.99</v>
      </c>
      <c r="R2762" s="81">
        <v>41.34</v>
      </c>
      <c r="S2762" s="81">
        <v>0.02</v>
      </c>
      <c r="T2762" s="81">
        <v>0</v>
      </c>
      <c r="AA2762" t="s">
        <v>307</v>
      </c>
      <c r="AB2762" t="s">
        <v>13</v>
      </c>
      <c r="AC2762" t="b">
        <v>0</v>
      </c>
    </row>
    <row r="2763" spans="1:29" x14ac:dyDescent="0.35">
      <c r="A2763" t="s">
        <v>12</v>
      </c>
      <c r="B2763" t="s">
        <v>302</v>
      </c>
      <c r="C2763" t="s">
        <v>330</v>
      </c>
      <c r="D2763" t="s">
        <v>20</v>
      </c>
      <c r="E2763" t="s">
        <v>247</v>
      </c>
      <c r="F2763" t="s">
        <v>303</v>
      </c>
      <c r="G2763" t="s">
        <v>304</v>
      </c>
      <c r="H2763" t="s">
        <v>305</v>
      </c>
      <c r="I2763" t="s">
        <v>306</v>
      </c>
      <c r="J2763" s="78">
        <v>44153</v>
      </c>
      <c r="K2763" t="s">
        <v>26</v>
      </c>
      <c r="L2763">
        <v>895.52</v>
      </c>
      <c r="R2763" s="81">
        <v>46.71</v>
      </c>
      <c r="S2763" s="81">
        <v>0.02</v>
      </c>
      <c r="T2763" s="81">
        <v>0</v>
      </c>
      <c r="AA2763" t="s">
        <v>307</v>
      </c>
      <c r="AB2763" t="s">
        <v>13</v>
      </c>
      <c r="AC2763" t="b">
        <v>0</v>
      </c>
    </row>
    <row r="2764" spans="1:29" x14ac:dyDescent="0.35">
      <c r="A2764" t="s">
        <v>12</v>
      </c>
      <c r="B2764" t="s">
        <v>308</v>
      </c>
      <c r="C2764" t="s">
        <v>330</v>
      </c>
      <c r="D2764" t="s">
        <v>20</v>
      </c>
      <c r="E2764" t="s">
        <v>247</v>
      </c>
      <c r="F2764" t="s">
        <v>303</v>
      </c>
      <c r="G2764" t="s">
        <v>304</v>
      </c>
      <c r="H2764" t="s">
        <v>305</v>
      </c>
      <c r="I2764" t="s">
        <v>306</v>
      </c>
      <c r="J2764" s="78">
        <v>44153</v>
      </c>
      <c r="K2764" t="s">
        <v>26</v>
      </c>
      <c r="L2764">
        <v>895.52</v>
      </c>
      <c r="R2764" s="81">
        <v>31.12</v>
      </c>
      <c r="S2764" s="81">
        <v>0.02</v>
      </c>
      <c r="T2764" s="81">
        <v>0</v>
      </c>
      <c r="AA2764" t="s">
        <v>307</v>
      </c>
      <c r="AB2764" t="s">
        <v>13</v>
      </c>
      <c r="AC2764" t="b">
        <v>0</v>
      </c>
    </row>
    <row r="2765" spans="1:29" x14ac:dyDescent="0.35">
      <c r="A2765" t="s">
        <v>12</v>
      </c>
      <c r="B2765" t="s">
        <v>309</v>
      </c>
      <c r="C2765" t="s">
        <v>330</v>
      </c>
      <c r="D2765" t="s">
        <v>20</v>
      </c>
      <c r="E2765" t="s">
        <v>247</v>
      </c>
      <c r="F2765" t="s">
        <v>303</v>
      </c>
      <c r="G2765" t="s">
        <v>304</v>
      </c>
      <c r="H2765" t="s">
        <v>305</v>
      </c>
      <c r="I2765" t="s">
        <v>306</v>
      </c>
      <c r="J2765" s="78">
        <v>44153</v>
      </c>
      <c r="K2765" t="s">
        <v>26</v>
      </c>
      <c r="L2765">
        <v>895.52</v>
      </c>
      <c r="R2765" s="81">
        <v>43.8</v>
      </c>
      <c r="S2765" s="81">
        <v>0.02</v>
      </c>
      <c r="T2765" s="81">
        <v>0</v>
      </c>
      <c r="AA2765" t="s">
        <v>307</v>
      </c>
      <c r="AB2765" t="s">
        <v>13</v>
      </c>
      <c r="AC2765" t="b">
        <v>0</v>
      </c>
    </row>
    <row r="2766" spans="1:29" x14ac:dyDescent="0.35">
      <c r="A2766" t="s">
        <v>12</v>
      </c>
      <c r="B2766" t="s">
        <v>310</v>
      </c>
      <c r="C2766" t="s">
        <v>330</v>
      </c>
      <c r="D2766" t="s">
        <v>20</v>
      </c>
      <c r="E2766" t="s">
        <v>247</v>
      </c>
      <c r="F2766" t="s">
        <v>303</v>
      </c>
      <c r="G2766" t="s">
        <v>304</v>
      </c>
      <c r="H2766" t="s">
        <v>305</v>
      </c>
      <c r="I2766" t="s">
        <v>306</v>
      </c>
      <c r="J2766" s="78">
        <v>44153</v>
      </c>
      <c r="K2766" t="s">
        <v>26</v>
      </c>
      <c r="L2766">
        <v>895.52</v>
      </c>
      <c r="R2766" s="81">
        <v>29.15</v>
      </c>
      <c r="S2766" s="81">
        <v>0.01</v>
      </c>
      <c r="T2766" s="81">
        <v>0</v>
      </c>
      <c r="AA2766" t="s">
        <v>307</v>
      </c>
      <c r="AB2766" t="s">
        <v>13</v>
      </c>
      <c r="AC2766" t="b">
        <v>0</v>
      </c>
    </row>
    <row r="2767" spans="1:29" x14ac:dyDescent="0.35">
      <c r="A2767" t="s">
        <v>12</v>
      </c>
      <c r="B2767" t="s">
        <v>311</v>
      </c>
      <c r="C2767" t="s">
        <v>330</v>
      </c>
      <c r="D2767" t="s">
        <v>20</v>
      </c>
      <c r="E2767" t="s">
        <v>247</v>
      </c>
      <c r="F2767" t="s">
        <v>303</v>
      </c>
      <c r="G2767" t="s">
        <v>304</v>
      </c>
      <c r="H2767" t="s">
        <v>305</v>
      </c>
      <c r="I2767" t="s">
        <v>306</v>
      </c>
      <c r="J2767" s="78">
        <v>44153</v>
      </c>
      <c r="K2767" t="s">
        <v>26</v>
      </c>
      <c r="L2767">
        <v>895.52</v>
      </c>
      <c r="R2767" s="81">
        <v>43.05</v>
      </c>
      <c r="S2767" s="81">
        <v>0.02</v>
      </c>
      <c r="T2767" s="81">
        <v>0</v>
      </c>
      <c r="AA2767" t="s">
        <v>307</v>
      </c>
      <c r="AB2767" t="s">
        <v>13</v>
      </c>
      <c r="AC2767" t="b">
        <v>0</v>
      </c>
    </row>
    <row r="2768" spans="1:29" x14ac:dyDescent="0.35">
      <c r="A2768" t="s">
        <v>12</v>
      </c>
      <c r="B2768" t="s">
        <v>312</v>
      </c>
      <c r="C2768" t="s">
        <v>330</v>
      </c>
      <c r="D2768" t="s">
        <v>20</v>
      </c>
      <c r="E2768" t="s">
        <v>247</v>
      </c>
      <c r="F2768" t="s">
        <v>303</v>
      </c>
      <c r="G2768" t="s">
        <v>304</v>
      </c>
      <c r="H2768" t="s">
        <v>305</v>
      </c>
      <c r="I2768" t="s">
        <v>306</v>
      </c>
      <c r="J2768" s="78">
        <v>44153</v>
      </c>
      <c r="K2768" t="s">
        <v>26</v>
      </c>
      <c r="L2768">
        <v>895.52</v>
      </c>
      <c r="R2768" s="81">
        <v>28.67</v>
      </c>
      <c r="S2768" s="81">
        <v>0.01</v>
      </c>
      <c r="T2768" s="81">
        <v>0</v>
      </c>
      <c r="AA2768" t="s">
        <v>307</v>
      </c>
      <c r="AB2768" t="s">
        <v>13</v>
      </c>
      <c r="AC2768" t="b">
        <v>0</v>
      </c>
    </row>
    <row r="2769" spans="1:29" x14ac:dyDescent="0.35">
      <c r="A2769" t="s">
        <v>12</v>
      </c>
      <c r="B2769" t="s">
        <v>313</v>
      </c>
      <c r="C2769" t="s">
        <v>330</v>
      </c>
      <c r="D2769" t="s">
        <v>20</v>
      </c>
      <c r="E2769" t="s">
        <v>247</v>
      </c>
      <c r="F2769" t="s">
        <v>303</v>
      </c>
      <c r="G2769" t="s">
        <v>304</v>
      </c>
      <c r="H2769" t="s">
        <v>305</v>
      </c>
      <c r="I2769" t="s">
        <v>306</v>
      </c>
      <c r="J2769" s="78">
        <v>44153</v>
      </c>
      <c r="K2769" t="s">
        <v>26</v>
      </c>
      <c r="L2769">
        <v>895.52</v>
      </c>
      <c r="R2769" s="81">
        <v>43.05</v>
      </c>
      <c r="S2769" s="81">
        <v>0.02</v>
      </c>
      <c r="T2769" s="81">
        <v>0</v>
      </c>
      <c r="AA2769" t="s">
        <v>307</v>
      </c>
      <c r="AB2769" t="s">
        <v>13</v>
      </c>
      <c r="AC2769" t="b">
        <v>0</v>
      </c>
    </row>
    <row r="2770" spans="1:29" x14ac:dyDescent="0.35">
      <c r="A2770" t="s">
        <v>12</v>
      </c>
      <c r="B2770" t="s">
        <v>314</v>
      </c>
      <c r="C2770" t="s">
        <v>330</v>
      </c>
      <c r="D2770" t="s">
        <v>20</v>
      </c>
      <c r="E2770" t="s">
        <v>247</v>
      </c>
      <c r="F2770" t="s">
        <v>303</v>
      </c>
      <c r="G2770" t="s">
        <v>304</v>
      </c>
      <c r="H2770" t="s">
        <v>305</v>
      </c>
      <c r="I2770" t="s">
        <v>306</v>
      </c>
      <c r="J2770" s="78">
        <v>44153</v>
      </c>
      <c r="K2770" t="s">
        <v>26</v>
      </c>
      <c r="L2770">
        <v>895.52</v>
      </c>
      <c r="R2770" s="81">
        <v>28.67</v>
      </c>
      <c r="S2770" s="81">
        <v>0.01</v>
      </c>
      <c r="T2770" s="81">
        <v>0</v>
      </c>
      <c r="AA2770" t="s">
        <v>307</v>
      </c>
      <c r="AB2770" t="s">
        <v>13</v>
      </c>
      <c r="AC2770" t="b">
        <v>0</v>
      </c>
    </row>
    <row r="2771" spans="1:29" x14ac:dyDescent="0.35">
      <c r="A2771" t="s">
        <v>12</v>
      </c>
      <c r="B2771" t="s">
        <v>315</v>
      </c>
      <c r="C2771" t="s">
        <v>330</v>
      </c>
      <c r="D2771" t="s">
        <v>20</v>
      </c>
      <c r="E2771" t="s">
        <v>247</v>
      </c>
      <c r="F2771" t="s">
        <v>303</v>
      </c>
      <c r="G2771" t="s">
        <v>304</v>
      </c>
      <c r="H2771" t="s">
        <v>305</v>
      </c>
      <c r="I2771" t="s">
        <v>306</v>
      </c>
      <c r="J2771" s="78">
        <v>44153</v>
      </c>
      <c r="K2771" t="s">
        <v>26</v>
      </c>
      <c r="L2771">
        <v>895.52</v>
      </c>
      <c r="R2771" s="81">
        <v>51.14</v>
      </c>
      <c r="S2771" s="81">
        <v>0.03</v>
      </c>
      <c r="T2771" s="81">
        <v>0</v>
      </c>
      <c r="AA2771" t="s">
        <v>307</v>
      </c>
      <c r="AB2771" t="s">
        <v>13</v>
      </c>
      <c r="AC2771" t="b">
        <v>0</v>
      </c>
    </row>
    <row r="2772" spans="1:29" x14ac:dyDescent="0.35">
      <c r="A2772" t="s">
        <v>12</v>
      </c>
      <c r="B2772" t="s">
        <v>316</v>
      </c>
      <c r="C2772" t="s">
        <v>330</v>
      </c>
      <c r="D2772" t="s">
        <v>20</v>
      </c>
      <c r="E2772" t="s">
        <v>247</v>
      </c>
      <c r="F2772" t="s">
        <v>303</v>
      </c>
      <c r="G2772" t="s">
        <v>304</v>
      </c>
      <c r="H2772" t="s">
        <v>305</v>
      </c>
      <c r="I2772" t="s">
        <v>306</v>
      </c>
      <c r="J2772" s="78">
        <v>44153</v>
      </c>
      <c r="K2772" t="s">
        <v>26</v>
      </c>
      <c r="L2772">
        <v>895.52</v>
      </c>
      <c r="R2772" s="81">
        <v>34.11</v>
      </c>
      <c r="S2772" s="81">
        <v>0.02</v>
      </c>
      <c r="T2772" s="81">
        <v>0</v>
      </c>
      <c r="AA2772" t="s">
        <v>307</v>
      </c>
      <c r="AB2772" t="s">
        <v>13</v>
      </c>
      <c r="AC2772" t="b">
        <v>0</v>
      </c>
    </row>
    <row r="2773" spans="1:29" x14ac:dyDescent="0.35">
      <c r="A2773" t="s">
        <v>12</v>
      </c>
      <c r="B2773" t="s">
        <v>317</v>
      </c>
      <c r="C2773" t="s">
        <v>330</v>
      </c>
      <c r="D2773" t="s">
        <v>20</v>
      </c>
      <c r="E2773" t="s">
        <v>247</v>
      </c>
      <c r="F2773" t="s">
        <v>303</v>
      </c>
      <c r="G2773" t="s">
        <v>304</v>
      </c>
      <c r="H2773" t="s">
        <v>305</v>
      </c>
      <c r="I2773" t="s">
        <v>306</v>
      </c>
      <c r="J2773" s="78">
        <v>44153</v>
      </c>
      <c r="K2773" t="s">
        <v>26</v>
      </c>
      <c r="L2773">
        <v>895.52</v>
      </c>
      <c r="R2773" s="81">
        <v>56.6</v>
      </c>
      <c r="S2773" s="81">
        <v>0.03</v>
      </c>
      <c r="T2773" s="81">
        <v>0</v>
      </c>
      <c r="AA2773" t="s">
        <v>307</v>
      </c>
      <c r="AB2773" t="s">
        <v>13</v>
      </c>
      <c r="AC2773" t="b">
        <v>0</v>
      </c>
    </row>
    <row r="2774" spans="1:29" x14ac:dyDescent="0.35">
      <c r="A2774" t="s">
        <v>12</v>
      </c>
      <c r="B2774" t="s">
        <v>318</v>
      </c>
      <c r="C2774" t="s">
        <v>330</v>
      </c>
      <c r="D2774" t="s">
        <v>20</v>
      </c>
      <c r="E2774" t="s">
        <v>247</v>
      </c>
      <c r="F2774" t="s">
        <v>303</v>
      </c>
      <c r="G2774" t="s">
        <v>304</v>
      </c>
      <c r="H2774" t="s">
        <v>305</v>
      </c>
      <c r="I2774" t="s">
        <v>306</v>
      </c>
      <c r="J2774" s="78">
        <v>44153</v>
      </c>
      <c r="K2774" t="s">
        <v>26</v>
      </c>
      <c r="L2774">
        <v>895.52</v>
      </c>
      <c r="R2774" s="81">
        <v>37.74</v>
      </c>
      <c r="S2774" s="81">
        <v>0.02</v>
      </c>
      <c r="T2774" s="81">
        <v>0</v>
      </c>
      <c r="AA2774" t="s">
        <v>307</v>
      </c>
      <c r="AB2774" t="s">
        <v>13</v>
      </c>
      <c r="AC2774" t="b">
        <v>0</v>
      </c>
    </row>
    <row r="2775" spans="1:29" x14ac:dyDescent="0.35">
      <c r="A2775" t="s">
        <v>12</v>
      </c>
      <c r="B2775" t="s">
        <v>319</v>
      </c>
      <c r="C2775" t="s">
        <v>330</v>
      </c>
      <c r="D2775" t="s">
        <v>20</v>
      </c>
      <c r="E2775" t="s">
        <v>247</v>
      </c>
      <c r="F2775" t="s">
        <v>303</v>
      </c>
      <c r="G2775" t="s">
        <v>304</v>
      </c>
      <c r="H2775" t="s">
        <v>305</v>
      </c>
      <c r="I2775" t="s">
        <v>306</v>
      </c>
      <c r="J2775" s="78">
        <v>44153</v>
      </c>
      <c r="K2775" t="s">
        <v>26</v>
      </c>
      <c r="L2775">
        <v>895.52</v>
      </c>
      <c r="R2775" s="81">
        <v>52.02</v>
      </c>
      <c r="S2775" s="81">
        <v>0.03</v>
      </c>
      <c r="T2775" s="81">
        <v>0</v>
      </c>
      <c r="AA2775" t="s">
        <v>307</v>
      </c>
      <c r="AB2775" t="s">
        <v>13</v>
      </c>
      <c r="AC2775" t="b">
        <v>0</v>
      </c>
    </row>
    <row r="2776" spans="1:29" x14ac:dyDescent="0.35">
      <c r="A2776" t="s">
        <v>12</v>
      </c>
      <c r="B2776" t="s">
        <v>320</v>
      </c>
      <c r="C2776" t="s">
        <v>330</v>
      </c>
      <c r="D2776" t="s">
        <v>20</v>
      </c>
      <c r="E2776" t="s">
        <v>247</v>
      </c>
      <c r="F2776" t="s">
        <v>303</v>
      </c>
      <c r="G2776" t="s">
        <v>304</v>
      </c>
      <c r="H2776" t="s">
        <v>305</v>
      </c>
      <c r="I2776" t="s">
        <v>306</v>
      </c>
      <c r="J2776" s="78">
        <v>44153</v>
      </c>
      <c r="K2776" t="s">
        <v>26</v>
      </c>
      <c r="L2776">
        <v>895.52</v>
      </c>
      <c r="R2776" s="81">
        <v>34.65</v>
      </c>
      <c r="S2776" s="81">
        <v>0.02</v>
      </c>
      <c r="T2776" s="81">
        <v>0</v>
      </c>
      <c r="AA2776" t="s">
        <v>307</v>
      </c>
      <c r="AB2776" t="s">
        <v>13</v>
      </c>
      <c r="AC2776" t="b">
        <v>0</v>
      </c>
    </row>
    <row r="2777" spans="1:29" x14ac:dyDescent="0.35">
      <c r="A2777" t="s">
        <v>12</v>
      </c>
      <c r="B2777" t="s">
        <v>321</v>
      </c>
      <c r="C2777" t="s">
        <v>330</v>
      </c>
      <c r="D2777" t="s">
        <v>20</v>
      </c>
      <c r="E2777" t="s">
        <v>247</v>
      </c>
      <c r="F2777" t="s">
        <v>303</v>
      </c>
      <c r="G2777" t="s">
        <v>304</v>
      </c>
      <c r="H2777" t="s">
        <v>305</v>
      </c>
      <c r="I2777" t="s">
        <v>306</v>
      </c>
      <c r="J2777" s="78">
        <v>44153</v>
      </c>
      <c r="K2777" t="s">
        <v>26</v>
      </c>
      <c r="L2777">
        <v>895.52</v>
      </c>
      <c r="R2777" s="81">
        <v>62.42</v>
      </c>
      <c r="S2777" s="81">
        <v>0.03</v>
      </c>
      <c r="T2777" s="81">
        <v>0</v>
      </c>
      <c r="AA2777" t="s">
        <v>307</v>
      </c>
      <c r="AB2777" t="s">
        <v>13</v>
      </c>
      <c r="AC2777" t="b">
        <v>0</v>
      </c>
    </row>
    <row r="2778" spans="1:29" x14ac:dyDescent="0.35">
      <c r="A2778" t="s">
        <v>12</v>
      </c>
      <c r="B2778" t="s">
        <v>322</v>
      </c>
      <c r="C2778" t="s">
        <v>330</v>
      </c>
      <c r="D2778" t="s">
        <v>20</v>
      </c>
      <c r="E2778" t="s">
        <v>247</v>
      </c>
      <c r="F2778" t="s">
        <v>303</v>
      </c>
      <c r="G2778" t="s">
        <v>304</v>
      </c>
      <c r="H2778" t="s">
        <v>305</v>
      </c>
      <c r="I2778" t="s">
        <v>306</v>
      </c>
      <c r="J2778" s="78">
        <v>44153</v>
      </c>
      <c r="K2778" t="s">
        <v>26</v>
      </c>
      <c r="L2778">
        <v>895.52</v>
      </c>
      <c r="R2778" s="81">
        <v>41.59</v>
      </c>
      <c r="S2778" s="81">
        <v>0.02</v>
      </c>
      <c r="T2778" s="81">
        <v>0</v>
      </c>
      <c r="AA2778" t="s">
        <v>307</v>
      </c>
      <c r="AB2778" t="s">
        <v>13</v>
      </c>
      <c r="AC2778" t="b">
        <v>0</v>
      </c>
    </row>
    <row r="2779" spans="1:29" x14ac:dyDescent="0.35">
      <c r="A2779" t="s">
        <v>12</v>
      </c>
      <c r="B2779" t="s">
        <v>323</v>
      </c>
      <c r="C2779" t="s">
        <v>330</v>
      </c>
      <c r="D2779" t="s">
        <v>20</v>
      </c>
      <c r="E2779" t="s">
        <v>247</v>
      </c>
      <c r="F2779" t="s">
        <v>303</v>
      </c>
      <c r="G2779" t="s">
        <v>304</v>
      </c>
      <c r="H2779" t="s">
        <v>305</v>
      </c>
      <c r="I2779" t="s">
        <v>306</v>
      </c>
      <c r="J2779" s="78">
        <v>44153</v>
      </c>
      <c r="K2779" t="s">
        <v>26</v>
      </c>
      <c r="L2779">
        <v>895.52</v>
      </c>
      <c r="R2779" s="81">
        <v>48.65</v>
      </c>
      <c r="S2779" s="81">
        <v>0.02</v>
      </c>
      <c r="T2779" s="81">
        <v>0</v>
      </c>
      <c r="AA2779" t="s">
        <v>307</v>
      </c>
      <c r="AB2779" t="s">
        <v>13</v>
      </c>
      <c r="AC2779" t="b">
        <v>0</v>
      </c>
    </row>
    <row r="2780" spans="1:29" x14ac:dyDescent="0.35">
      <c r="A2780" t="s">
        <v>12</v>
      </c>
      <c r="B2780" t="s">
        <v>324</v>
      </c>
      <c r="C2780" t="s">
        <v>330</v>
      </c>
      <c r="D2780" t="s">
        <v>20</v>
      </c>
      <c r="E2780" t="s">
        <v>247</v>
      </c>
      <c r="F2780" t="s">
        <v>303</v>
      </c>
      <c r="G2780" t="s">
        <v>304</v>
      </c>
      <c r="H2780" t="s">
        <v>305</v>
      </c>
      <c r="I2780" t="s">
        <v>306</v>
      </c>
      <c r="J2780" s="78">
        <v>44153</v>
      </c>
      <c r="K2780" t="s">
        <v>26</v>
      </c>
      <c r="L2780">
        <v>895.52</v>
      </c>
      <c r="R2780" s="81">
        <v>32.479999999999997</v>
      </c>
      <c r="S2780" s="81">
        <v>0.02</v>
      </c>
      <c r="T2780" s="81">
        <v>0</v>
      </c>
      <c r="AA2780" t="s">
        <v>307</v>
      </c>
      <c r="AB2780" t="s">
        <v>13</v>
      </c>
      <c r="AC2780" t="b">
        <v>0</v>
      </c>
    </row>
    <row r="2781" spans="1:29" x14ac:dyDescent="0.35">
      <c r="A2781" t="s">
        <v>12</v>
      </c>
      <c r="B2781" t="s">
        <v>325</v>
      </c>
      <c r="C2781" t="s">
        <v>330</v>
      </c>
      <c r="D2781" t="s">
        <v>20</v>
      </c>
      <c r="E2781" t="s">
        <v>247</v>
      </c>
      <c r="F2781" t="s">
        <v>303</v>
      </c>
      <c r="G2781" t="s">
        <v>304</v>
      </c>
      <c r="H2781" t="s">
        <v>305</v>
      </c>
      <c r="I2781" t="s">
        <v>306</v>
      </c>
      <c r="J2781" s="78">
        <v>44153</v>
      </c>
      <c r="K2781" t="s">
        <v>26</v>
      </c>
      <c r="L2781">
        <v>895.52</v>
      </c>
      <c r="R2781" s="81">
        <v>64.87</v>
      </c>
      <c r="S2781" s="81">
        <v>0.03</v>
      </c>
      <c r="T2781" s="81">
        <v>0</v>
      </c>
      <c r="AA2781" t="s">
        <v>307</v>
      </c>
      <c r="AB2781" t="s">
        <v>13</v>
      </c>
      <c r="AC2781" t="b">
        <v>0</v>
      </c>
    </row>
    <row r="2782" spans="1:29" x14ac:dyDescent="0.35">
      <c r="A2782" t="s">
        <v>12</v>
      </c>
      <c r="B2782" t="s">
        <v>326</v>
      </c>
      <c r="C2782" t="s">
        <v>330</v>
      </c>
      <c r="D2782" t="s">
        <v>20</v>
      </c>
      <c r="E2782" t="s">
        <v>247</v>
      </c>
      <c r="F2782" t="s">
        <v>303</v>
      </c>
      <c r="G2782" t="s">
        <v>304</v>
      </c>
      <c r="H2782" t="s">
        <v>305</v>
      </c>
      <c r="I2782" t="s">
        <v>306</v>
      </c>
      <c r="J2782" s="78">
        <v>44153</v>
      </c>
      <c r="K2782" t="s">
        <v>26</v>
      </c>
      <c r="L2782">
        <v>895.52</v>
      </c>
      <c r="R2782" s="81">
        <v>43.28</v>
      </c>
      <c r="S2782" s="81">
        <v>0.02</v>
      </c>
      <c r="T2782" s="81">
        <v>0</v>
      </c>
      <c r="AA2782" t="s">
        <v>307</v>
      </c>
      <c r="AB2782" t="s">
        <v>13</v>
      </c>
      <c r="AC2782" t="b">
        <v>0</v>
      </c>
    </row>
    <row r="2783" spans="1:29" x14ac:dyDescent="0.35">
      <c r="A2783" t="s">
        <v>12</v>
      </c>
      <c r="B2783" t="s">
        <v>302</v>
      </c>
      <c r="C2783" t="s">
        <v>330</v>
      </c>
      <c r="D2783" t="s">
        <v>20</v>
      </c>
      <c r="E2783" t="s">
        <v>248</v>
      </c>
      <c r="F2783" t="s">
        <v>303</v>
      </c>
      <c r="G2783" t="s">
        <v>304</v>
      </c>
      <c r="H2783" t="s">
        <v>305</v>
      </c>
      <c r="I2783" t="s">
        <v>306</v>
      </c>
      <c r="J2783" s="78">
        <v>44153</v>
      </c>
      <c r="K2783" t="s">
        <v>26</v>
      </c>
      <c r="L2783">
        <v>857.42</v>
      </c>
      <c r="R2783" s="81">
        <v>36.58</v>
      </c>
      <c r="S2783" s="81">
        <v>0.02</v>
      </c>
      <c r="T2783" s="81">
        <v>0</v>
      </c>
      <c r="AA2783" t="s">
        <v>307</v>
      </c>
      <c r="AB2783" t="s">
        <v>13</v>
      </c>
      <c r="AC2783" t="b">
        <v>0</v>
      </c>
    </row>
    <row r="2784" spans="1:29" x14ac:dyDescent="0.35">
      <c r="A2784" t="s">
        <v>12</v>
      </c>
      <c r="B2784" t="s">
        <v>308</v>
      </c>
      <c r="C2784" t="s">
        <v>330</v>
      </c>
      <c r="D2784" t="s">
        <v>20</v>
      </c>
      <c r="E2784" t="s">
        <v>248</v>
      </c>
      <c r="F2784" t="s">
        <v>303</v>
      </c>
      <c r="G2784" t="s">
        <v>304</v>
      </c>
      <c r="H2784" t="s">
        <v>305</v>
      </c>
      <c r="I2784" t="s">
        <v>306</v>
      </c>
      <c r="J2784" s="78">
        <v>44153</v>
      </c>
      <c r="K2784" t="s">
        <v>26</v>
      </c>
      <c r="L2784">
        <v>857.42</v>
      </c>
      <c r="R2784" s="81">
        <v>24.32</v>
      </c>
      <c r="S2784" s="81">
        <v>0.02</v>
      </c>
      <c r="T2784" s="81">
        <v>0</v>
      </c>
      <c r="AA2784" t="s">
        <v>307</v>
      </c>
      <c r="AB2784" t="s">
        <v>13</v>
      </c>
      <c r="AC2784" t="b">
        <v>0</v>
      </c>
    </row>
    <row r="2785" spans="1:29" x14ac:dyDescent="0.35">
      <c r="A2785" t="s">
        <v>12</v>
      </c>
      <c r="B2785" t="s">
        <v>309</v>
      </c>
      <c r="C2785" t="s">
        <v>330</v>
      </c>
      <c r="D2785" t="s">
        <v>20</v>
      </c>
      <c r="E2785" t="s">
        <v>248</v>
      </c>
      <c r="F2785" t="s">
        <v>303</v>
      </c>
      <c r="G2785" t="s">
        <v>304</v>
      </c>
      <c r="H2785" t="s">
        <v>305</v>
      </c>
      <c r="I2785" t="s">
        <v>306</v>
      </c>
      <c r="J2785" s="78">
        <v>44153</v>
      </c>
      <c r="K2785" t="s">
        <v>26</v>
      </c>
      <c r="L2785">
        <v>857.42</v>
      </c>
      <c r="R2785" s="81">
        <v>34.22</v>
      </c>
      <c r="S2785" s="81">
        <v>0.02</v>
      </c>
      <c r="T2785" s="81">
        <v>0</v>
      </c>
      <c r="AA2785" t="s">
        <v>307</v>
      </c>
      <c r="AB2785" t="s">
        <v>13</v>
      </c>
      <c r="AC2785" t="b">
        <v>0</v>
      </c>
    </row>
    <row r="2786" spans="1:29" x14ac:dyDescent="0.35">
      <c r="A2786" t="s">
        <v>12</v>
      </c>
      <c r="B2786" t="s">
        <v>310</v>
      </c>
      <c r="C2786" t="s">
        <v>330</v>
      </c>
      <c r="D2786" t="s">
        <v>20</v>
      </c>
      <c r="E2786" t="s">
        <v>248</v>
      </c>
      <c r="F2786" t="s">
        <v>303</v>
      </c>
      <c r="G2786" t="s">
        <v>304</v>
      </c>
      <c r="H2786" t="s">
        <v>305</v>
      </c>
      <c r="I2786" t="s">
        <v>306</v>
      </c>
      <c r="J2786" s="78">
        <v>44153</v>
      </c>
      <c r="K2786" t="s">
        <v>26</v>
      </c>
      <c r="L2786">
        <v>857.42</v>
      </c>
      <c r="R2786" s="81">
        <v>22.82</v>
      </c>
      <c r="S2786" s="81">
        <v>0.01</v>
      </c>
      <c r="T2786" s="81">
        <v>0</v>
      </c>
      <c r="AA2786" t="s">
        <v>307</v>
      </c>
      <c r="AB2786" t="s">
        <v>13</v>
      </c>
      <c r="AC2786" t="b">
        <v>0</v>
      </c>
    </row>
    <row r="2787" spans="1:29" x14ac:dyDescent="0.35">
      <c r="A2787" t="s">
        <v>12</v>
      </c>
      <c r="B2787" t="s">
        <v>311</v>
      </c>
      <c r="C2787" t="s">
        <v>330</v>
      </c>
      <c r="D2787" t="s">
        <v>20</v>
      </c>
      <c r="E2787" t="s">
        <v>248</v>
      </c>
      <c r="F2787" t="s">
        <v>303</v>
      </c>
      <c r="G2787" t="s">
        <v>304</v>
      </c>
      <c r="H2787" t="s">
        <v>305</v>
      </c>
      <c r="I2787" t="s">
        <v>306</v>
      </c>
      <c r="J2787" s="78">
        <v>44153</v>
      </c>
      <c r="K2787" t="s">
        <v>26</v>
      </c>
      <c r="L2787">
        <v>857.42</v>
      </c>
      <c r="R2787" s="81">
        <v>33.64</v>
      </c>
      <c r="S2787" s="81">
        <v>0.02</v>
      </c>
      <c r="T2787" s="81">
        <v>0</v>
      </c>
      <c r="AA2787" t="s">
        <v>307</v>
      </c>
      <c r="AB2787" t="s">
        <v>13</v>
      </c>
      <c r="AC2787" t="b">
        <v>0</v>
      </c>
    </row>
    <row r="2788" spans="1:29" x14ac:dyDescent="0.35">
      <c r="A2788" t="s">
        <v>12</v>
      </c>
      <c r="B2788" t="s">
        <v>312</v>
      </c>
      <c r="C2788" t="s">
        <v>330</v>
      </c>
      <c r="D2788" t="s">
        <v>20</v>
      </c>
      <c r="E2788" t="s">
        <v>248</v>
      </c>
      <c r="F2788" t="s">
        <v>303</v>
      </c>
      <c r="G2788" t="s">
        <v>304</v>
      </c>
      <c r="H2788" t="s">
        <v>305</v>
      </c>
      <c r="I2788" t="s">
        <v>306</v>
      </c>
      <c r="J2788" s="78">
        <v>44153</v>
      </c>
      <c r="K2788" t="s">
        <v>26</v>
      </c>
      <c r="L2788">
        <v>857.42</v>
      </c>
      <c r="R2788" s="81">
        <v>22.44</v>
      </c>
      <c r="S2788" s="81">
        <v>0.01</v>
      </c>
      <c r="T2788" s="81">
        <v>0</v>
      </c>
      <c r="AA2788" t="s">
        <v>307</v>
      </c>
      <c r="AB2788" t="s">
        <v>13</v>
      </c>
      <c r="AC2788" t="b">
        <v>0</v>
      </c>
    </row>
    <row r="2789" spans="1:29" x14ac:dyDescent="0.35">
      <c r="A2789" t="s">
        <v>12</v>
      </c>
      <c r="B2789" t="s">
        <v>313</v>
      </c>
      <c r="C2789" t="s">
        <v>330</v>
      </c>
      <c r="D2789" t="s">
        <v>20</v>
      </c>
      <c r="E2789" t="s">
        <v>248</v>
      </c>
      <c r="F2789" t="s">
        <v>303</v>
      </c>
      <c r="G2789" t="s">
        <v>304</v>
      </c>
      <c r="H2789" t="s">
        <v>305</v>
      </c>
      <c r="I2789" t="s">
        <v>306</v>
      </c>
      <c r="J2789" s="78">
        <v>44153</v>
      </c>
      <c r="K2789" t="s">
        <v>26</v>
      </c>
      <c r="L2789">
        <v>857.42</v>
      </c>
      <c r="R2789" s="81">
        <v>33.64</v>
      </c>
      <c r="S2789" s="81">
        <v>0.02</v>
      </c>
      <c r="T2789" s="81">
        <v>0</v>
      </c>
      <c r="AA2789" t="s">
        <v>307</v>
      </c>
      <c r="AB2789" t="s">
        <v>13</v>
      </c>
      <c r="AC2789" t="b">
        <v>0</v>
      </c>
    </row>
    <row r="2790" spans="1:29" x14ac:dyDescent="0.35">
      <c r="A2790" t="s">
        <v>12</v>
      </c>
      <c r="B2790" t="s">
        <v>314</v>
      </c>
      <c r="C2790" t="s">
        <v>330</v>
      </c>
      <c r="D2790" t="s">
        <v>20</v>
      </c>
      <c r="E2790" t="s">
        <v>248</v>
      </c>
      <c r="F2790" t="s">
        <v>303</v>
      </c>
      <c r="G2790" t="s">
        <v>304</v>
      </c>
      <c r="H2790" t="s">
        <v>305</v>
      </c>
      <c r="I2790" t="s">
        <v>306</v>
      </c>
      <c r="J2790" s="78">
        <v>44153</v>
      </c>
      <c r="K2790" t="s">
        <v>26</v>
      </c>
      <c r="L2790">
        <v>857.42</v>
      </c>
      <c r="R2790" s="81">
        <v>22.44</v>
      </c>
      <c r="S2790" s="81">
        <v>0.01</v>
      </c>
      <c r="T2790" s="81">
        <v>0</v>
      </c>
      <c r="AA2790" t="s">
        <v>307</v>
      </c>
      <c r="AB2790" t="s">
        <v>13</v>
      </c>
      <c r="AC2790" t="b">
        <v>0</v>
      </c>
    </row>
    <row r="2791" spans="1:29" x14ac:dyDescent="0.35">
      <c r="A2791" t="s">
        <v>12</v>
      </c>
      <c r="B2791" t="s">
        <v>315</v>
      </c>
      <c r="C2791" t="s">
        <v>330</v>
      </c>
      <c r="D2791" t="s">
        <v>20</v>
      </c>
      <c r="E2791" t="s">
        <v>248</v>
      </c>
      <c r="F2791" t="s">
        <v>303</v>
      </c>
      <c r="G2791" t="s">
        <v>304</v>
      </c>
      <c r="H2791" t="s">
        <v>305</v>
      </c>
      <c r="I2791" t="s">
        <v>306</v>
      </c>
      <c r="J2791" s="78">
        <v>44153</v>
      </c>
      <c r="K2791" t="s">
        <v>26</v>
      </c>
      <c r="L2791">
        <v>857.42</v>
      </c>
      <c r="R2791" s="81">
        <v>39.97</v>
      </c>
      <c r="S2791" s="81">
        <v>0.03</v>
      </c>
      <c r="T2791" s="81">
        <v>0</v>
      </c>
      <c r="AA2791" t="s">
        <v>307</v>
      </c>
      <c r="AB2791" t="s">
        <v>13</v>
      </c>
      <c r="AC2791" t="b">
        <v>0</v>
      </c>
    </row>
    <row r="2792" spans="1:29" x14ac:dyDescent="0.35">
      <c r="A2792" t="s">
        <v>12</v>
      </c>
      <c r="B2792" t="s">
        <v>316</v>
      </c>
      <c r="C2792" t="s">
        <v>330</v>
      </c>
      <c r="D2792" t="s">
        <v>20</v>
      </c>
      <c r="E2792" t="s">
        <v>248</v>
      </c>
      <c r="F2792" t="s">
        <v>303</v>
      </c>
      <c r="G2792" t="s">
        <v>304</v>
      </c>
      <c r="H2792" t="s">
        <v>305</v>
      </c>
      <c r="I2792" t="s">
        <v>306</v>
      </c>
      <c r="J2792" s="78">
        <v>44153</v>
      </c>
      <c r="K2792" t="s">
        <v>26</v>
      </c>
      <c r="L2792">
        <v>857.42</v>
      </c>
      <c r="R2792" s="81">
        <v>26.67</v>
      </c>
      <c r="S2792" s="81">
        <v>0.02</v>
      </c>
      <c r="T2792" s="81">
        <v>0</v>
      </c>
      <c r="AA2792" t="s">
        <v>307</v>
      </c>
      <c r="AB2792" t="s">
        <v>13</v>
      </c>
      <c r="AC2792" t="b">
        <v>0</v>
      </c>
    </row>
    <row r="2793" spans="1:29" x14ac:dyDescent="0.35">
      <c r="A2793" t="s">
        <v>12</v>
      </c>
      <c r="B2793" t="s">
        <v>317</v>
      </c>
      <c r="C2793" t="s">
        <v>330</v>
      </c>
      <c r="D2793" t="s">
        <v>20</v>
      </c>
      <c r="E2793" t="s">
        <v>248</v>
      </c>
      <c r="F2793" t="s">
        <v>303</v>
      </c>
      <c r="G2793" t="s">
        <v>304</v>
      </c>
      <c r="H2793" t="s">
        <v>305</v>
      </c>
      <c r="I2793" t="s">
        <v>306</v>
      </c>
      <c r="J2793" s="78">
        <v>44153</v>
      </c>
      <c r="K2793" t="s">
        <v>26</v>
      </c>
      <c r="L2793">
        <v>857.42</v>
      </c>
      <c r="R2793" s="81">
        <v>45.15</v>
      </c>
      <c r="S2793" s="81">
        <v>0.03</v>
      </c>
      <c r="T2793" s="81">
        <v>0</v>
      </c>
      <c r="AA2793" t="s">
        <v>307</v>
      </c>
      <c r="AB2793" t="s">
        <v>13</v>
      </c>
      <c r="AC2793" t="b">
        <v>0</v>
      </c>
    </row>
    <row r="2794" spans="1:29" x14ac:dyDescent="0.35">
      <c r="A2794" t="s">
        <v>12</v>
      </c>
      <c r="B2794" t="s">
        <v>318</v>
      </c>
      <c r="C2794" t="s">
        <v>330</v>
      </c>
      <c r="D2794" t="s">
        <v>20</v>
      </c>
      <c r="E2794" t="s">
        <v>248</v>
      </c>
      <c r="F2794" t="s">
        <v>303</v>
      </c>
      <c r="G2794" t="s">
        <v>304</v>
      </c>
      <c r="H2794" t="s">
        <v>305</v>
      </c>
      <c r="I2794" t="s">
        <v>306</v>
      </c>
      <c r="J2794" s="78">
        <v>44153</v>
      </c>
      <c r="K2794" t="s">
        <v>26</v>
      </c>
      <c r="L2794">
        <v>857.42</v>
      </c>
      <c r="R2794" s="81">
        <v>30.07</v>
      </c>
      <c r="S2794" s="81">
        <v>0.02</v>
      </c>
      <c r="T2794" s="81">
        <v>0</v>
      </c>
      <c r="AA2794" t="s">
        <v>307</v>
      </c>
      <c r="AB2794" t="s">
        <v>13</v>
      </c>
      <c r="AC2794" t="b">
        <v>0</v>
      </c>
    </row>
    <row r="2795" spans="1:29" x14ac:dyDescent="0.35">
      <c r="A2795" t="s">
        <v>12</v>
      </c>
      <c r="B2795" t="s">
        <v>319</v>
      </c>
      <c r="C2795" t="s">
        <v>330</v>
      </c>
      <c r="D2795" t="s">
        <v>20</v>
      </c>
      <c r="E2795" t="s">
        <v>248</v>
      </c>
      <c r="F2795" t="s">
        <v>303</v>
      </c>
      <c r="G2795" t="s">
        <v>304</v>
      </c>
      <c r="H2795" t="s">
        <v>305</v>
      </c>
      <c r="I2795" t="s">
        <v>306</v>
      </c>
      <c r="J2795" s="78">
        <v>44153</v>
      </c>
      <c r="K2795" t="s">
        <v>26</v>
      </c>
      <c r="L2795">
        <v>857.42</v>
      </c>
      <c r="R2795" s="81">
        <v>41.48</v>
      </c>
      <c r="S2795" s="81">
        <v>0.03</v>
      </c>
      <c r="T2795" s="81">
        <v>0</v>
      </c>
      <c r="AA2795" t="s">
        <v>307</v>
      </c>
      <c r="AB2795" t="s">
        <v>13</v>
      </c>
      <c r="AC2795" t="b">
        <v>0</v>
      </c>
    </row>
    <row r="2796" spans="1:29" x14ac:dyDescent="0.35">
      <c r="A2796" t="s">
        <v>12</v>
      </c>
      <c r="B2796" t="s">
        <v>320</v>
      </c>
      <c r="C2796" t="s">
        <v>330</v>
      </c>
      <c r="D2796" t="s">
        <v>20</v>
      </c>
      <c r="E2796" t="s">
        <v>248</v>
      </c>
      <c r="F2796" t="s">
        <v>303</v>
      </c>
      <c r="G2796" t="s">
        <v>304</v>
      </c>
      <c r="H2796" t="s">
        <v>305</v>
      </c>
      <c r="I2796" t="s">
        <v>306</v>
      </c>
      <c r="J2796" s="78">
        <v>44153</v>
      </c>
      <c r="K2796" t="s">
        <v>26</v>
      </c>
      <c r="L2796">
        <v>857.42</v>
      </c>
      <c r="R2796" s="81">
        <v>27.62</v>
      </c>
      <c r="S2796" s="81">
        <v>0.02</v>
      </c>
      <c r="T2796" s="81">
        <v>0</v>
      </c>
      <c r="AA2796" t="s">
        <v>307</v>
      </c>
      <c r="AB2796" t="s">
        <v>13</v>
      </c>
      <c r="AC2796" t="b">
        <v>0</v>
      </c>
    </row>
    <row r="2797" spans="1:29" x14ac:dyDescent="0.35">
      <c r="A2797" t="s">
        <v>12</v>
      </c>
      <c r="B2797" t="s">
        <v>321</v>
      </c>
      <c r="C2797" t="s">
        <v>330</v>
      </c>
      <c r="D2797" t="s">
        <v>20</v>
      </c>
      <c r="E2797" t="s">
        <v>248</v>
      </c>
      <c r="F2797" t="s">
        <v>303</v>
      </c>
      <c r="G2797" t="s">
        <v>304</v>
      </c>
      <c r="H2797" t="s">
        <v>305</v>
      </c>
      <c r="I2797" t="s">
        <v>306</v>
      </c>
      <c r="J2797" s="78">
        <v>44153</v>
      </c>
      <c r="K2797" t="s">
        <v>26</v>
      </c>
      <c r="L2797">
        <v>857.42</v>
      </c>
      <c r="R2797" s="81">
        <v>49.77</v>
      </c>
      <c r="S2797" s="81">
        <v>0.03</v>
      </c>
      <c r="T2797" s="81">
        <v>0</v>
      </c>
      <c r="AA2797" t="s">
        <v>307</v>
      </c>
      <c r="AB2797" t="s">
        <v>13</v>
      </c>
      <c r="AC2797" t="b">
        <v>0</v>
      </c>
    </row>
    <row r="2798" spans="1:29" x14ac:dyDescent="0.35">
      <c r="A2798" t="s">
        <v>12</v>
      </c>
      <c r="B2798" t="s">
        <v>322</v>
      </c>
      <c r="C2798" t="s">
        <v>330</v>
      </c>
      <c r="D2798" t="s">
        <v>20</v>
      </c>
      <c r="E2798" t="s">
        <v>248</v>
      </c>
      <c r="F2798" t="s">
        <v>303</v>
      </c>
      <c r="G2798" t="s">
        <v>304</v>
      </c>
      <c r="H2798" t="s">
        <v>305</v>
      </c>
      <c r="I2798" t="s">
        <v>306</v>
      </c>
      <c r="J2798" s="78">
        <v>44153</v>
      </c>
      <c r="K2798" t="s">
        <v>26</v>
      </c>
      <c r="L2798">
        <v>857.42</v>
      </c>
      <c r="R2798" s="81">
        <v>33.18</v>
      </c>
      <c r="S2798" s="81">
        <v>0.02</v>
      </c>
      <c r="T2798" s="81">
        <v>0</v>
      </c>
      <c r="AA2798" t="s">
        <v>307</v>
      </c>
      <c r="AB2798" t="s">
        <v>13</v>
      </c>
      <c r="AC2798" t="b">
        <v>0</v>
      </c>
    </row>
    <row r="2799" spans="1:29" x14ac:dyDescent="0.35">
      <c r="A2799" t="s">
        <v>12</v>
      </c>
      <c r="B2799" t="s">
        <v>323</v>
      </c>
      <c r="C2799" t="s">
        <v>330</v>
      </c>
      <c r="D2799" t="s">
        <v>20</v>
      </c>
      <c r="E2799" t="s">
        <v>248</v>
      </c>
      <c r="F2799" t="s">
        <v>303</v>
      </c>
      <c r="G2799" t="s">
        <v>304</v>
      </c>
      <c r="H2799" t="s">
        <v>305</v>
      </c>
      <c r="I2799" t="s">
        <v>306</v>
      </c>
      <c r="J2799" s="78">
        <v>44153</v>
      </c>
      <c r="K2799" t="s">
        <v>26</v>
      </c>
      <c r="L2799">
        <v>857.42</v>
      </c>
      <c r="R2799" s="81">
        <v>38.83</v>
      </c>
      <c r="S2799" s="81">
        <v>0.03</v>
      </c>
      <c r="T2799" s="81">
        <v>0</v>
      </c>
      <c r="AA2799" t="s">
        <v>307</v>
      </c>
      <c r="AB2799" t="s">
        <v>13</v>
      </c>
      <c r="AC2799" t="b">
        <v>0</v>
      </c>
    </row>
    <row r="2800" spans="1:29" x14ac:dyDescent="0.35">
      <c r="A2800" t="s">
        <v>12</v>
      </c>
      <c r="B2800" t="s">
        <v>324</v>
      </c>
      <c r="C2800" t="s">
        <v>330</v>
      </c>
      <c r="D2800" t="s">
        <v>20</v>
      </c>
      <c r="E2800" t="s">
        <v>248</v>
      </c>
      <c r="F2800" t="s">
        <v>303</v>
      </c>
      <c r="G2800" t="s">
        <v>304</v>
      </c>
      <c r="H2800" t="s">
        <v>305</v>
      </c>
      <c r="I2800" t="s">
        <v>306</v>
      </c>
      <c r="J2800" s="78">
        <v>44153</v>
      </c>
      <c r="K2800" t="s">
        <v>26</v>
      </c>
      <c r="L2800">
        <v>857.42</v>
      </c>
      <c r="R2800" s="81">
        <v>25.91</v>
      </c>
      <c r="S2800" s="81">
        <v>0.02</v>
      </c>
      <c r="T2800" s="81">
        <v>0</v>
      </c>
      <c r="AA2800" t="s">
        <v>307</v>
      </c>
      <c r="AB2800" t="s">
        <v>13</v>
      </c>
      <c r="AC2800" t="b">
        <v>0</v>
      </c>
    </row>
    <row r="2801" spans="1:29" x14ac:dyDescent="0.35">
      <c r="A2801" t="s">
        <v>12</v>
      </c>
      <c r="B2801" t="s">
        <v>325</v>
      </c>
      <c r="C2801" t="s">
        <v>330</v>
      </c>
      <c r="D2801" t="s">
        <v>20</v>
      </c>
      <c r="E2801" t="s">
        <v>248</v>
      </c>
      <c r="F2801" t="s">
        <v>303</v>
      </c>
      <c r="G2801" t="s">
        <v>304</v>
      </c>
      <c r="H2801" t="s">
        <v>305</v>
      </c>
      <c r="I2801" t="s">
        <v>306</v>
      </c>
      <c r="J2801" s="78">
        <v>44153</v>
      </c>
      <c r="K2801" t="s">
        <v>26</v>
      </c>
      <c r="L2801">
        <v>857.42</v>
      </c>
      <c r="R2801" s="81">
        <v>51.74</v>
      </c>
      <c r="S2801" s="81">
        <v>0.03</v>
      </c>
      <c r="T2801" s="81">
        <v>0</v>
      </c>
      <c r="AA2801" t="s">
        <v>307</v>
      </c>
      <c r="AB2801" t="s">
        <v>13</v>
      </c>
      <c r="AC2801" t="b">
        <v>0</v>
      </c>
    </row>
    <row r="2802" spans="1:29" x14ac:dyDescent="0.35">
      <c r="A2802" t="s">
        <v>12</v>
      </c>
      <c r="B2802" t="s">
        <v>326</v>
      </c>
      <c r="C2802" t="s">
        <v>330</v>
      </c>
      <c r="D2802" t="s">
        <v>20</v>
      </c>
      <c r="E2802" t="s">
        <v>248</v>
      </c>
      <c r="F2802" t="s">
        <v>303</v>
      </c>
      <c r="G2802" t="s">
        <v>304</v>
      </c>
      <c r="H2802" t="s">
        <v>305</v>
      </c>
      <c r="I2802" t="s">
        <v>306</v>
      </c>
      <c r="J2802" s="78">
        <v>44153</v>
      </c>
      <c r="K2802" t="s">
        <v>26</v>
      </c>
      <c r="L2802">
        <v>857.42</v>
      </c>
      <c r="R2802" s="81">
        <v>34.51</v>
      </c>
      <c r="S2802" s="81">
        <v>0.02</v>
      </c>
      <c r="T2802" s="81">
        <v>0</v>
      </c>
      <c r="AA2802" t="s">
        <v>307</v>
      </c>
      <c r="AB2802" t="s">
        <v>13</v>
      </c>
      <c r="AC2802" t="b">
        <v>0</v>
      </c>
    </row>
    <row r="2803" spans="1:29" x14ac:dyDescent="0.35">
      <c r="A2803" t="s">
        <v>12</v>
      </c>
      <c r="B2803" t="s">
        <v>302</v>
      </c>
      <c r="C2803" t="s">
        <v>330</v>
      </c>
      <c r="D2803" t="s">
        <v>20</v>
      </c>
      <c r="E2803" t="s">
        <v>249</v>
      </c>
      <c r="F2803" t="s">
        <v>303</v>
      </c>
      <c r="G2803" t="s">
        <v>304</v>
      </c>
      <c r="H2803" t="s">
        <v>305</v>
      </c>
      <c r="I2803" t="s">
        <v>306</v>
      </c>
      <c r="J2803" s="78">
        <v>44153</v>
      </c>
      <c r="K2803" t="s">
        <v>26</v>
      </c>
      <c r="L2803">
        <v>910.51</v>
      </c>
      <c r="R2803" s="81">
        <v>47.12</v>
      </c>
      <c r="S2803" s="81">
        <v>0.02</v>
      </c>
      <c r="T2803" s="81">
        <v>0</v>
      </c>
      <c r="AA2803" t="s">
        <v>307</v>
      </c>
      <c r="AB2803" t="s">
        <v>13</v>
      </c>
      <c r="AC2803" t="b">
        <v>0</v>
      </c>
    </row>
    <row r="2804" spans="1:29" x14ac:dyDescent="0.35">
      <c r="A2804" t="s">
        <v>12</v>
      </c>
      <c r="B2804" t="s">
        <v>308</v>
      </c>
      <c r="C2804" t="s">
        <v>330</v>
      </c>
      <c r="D2804" t="s">
        <v>20</v>
      </c>
      <c r="E2804" t="s">
        <v>249</v>
      </c>
      <c r="F2804" t="s">
        <v>303</v>
      </c>
      <c r="G2804" t="s">
        <v>304</v>
      </c>
      <c r="H2804" t="s">
        <v>305</v>
      </c>
      <c r="I2804" t="s">
        <v>306</v>
      </c>
      <c r="J2804" s="78">
        <v>44153</v>
      </c>
      <c r="K2804" t="s">
        <v>26</v>
      </c>
      <c r="L2804">
        <v>910.51</v>
      </c>
      <c r="R2804" s="81">
        <v>31.41</v>
      </c>
      <c r="S2804" s="81">
        <v>0.02</v>
      </c>
      <c r="T2804" s="81">
        <v>0</v>
      </c>
      <c r="AA2804" t="s">
        <v>307</v>
      </c>
      <c r="AB2804" t="s">
        <v>13</v>
      </c>
      <c r="AC2804" t="b">
        <v>0</v>
      </c>
    </row>
    <row r="2805" spans="1:29" x14ac:dyDescent="0.35">
      <c r="A2805" t="s">
        <v>12</v>
      </c>
      <c r="B2805" t="s">
        <v>309</v>
      </c>
      <c r="C2805" t="s">
        <v>330</v>
      </c>
      <c r="D2805" t="s">
        <v>20</v>
      </c>
      <c r="E2805" t="s">
        <v>249</v>
      </c>
      <c r="F2805" t="s">
        <v>303</v>
      </c>
      <c r="G2805" t="s">
        <v>304</v>
      </c>
      <c r="H2805" t="s">
        <v>305</v>
      </c>
      <c r="I2805" t="s">
        <v>306</v>
      </c>
      <c r="J2805" s="78">
        <v>44153</v>
      </c>
      <c r="K2805" t="s">
        <v>26</v>
      </c>
      <c r="L2805">
        <v>910.51</v>
      </c>
      <c r="R2805" s="81">
        <v>44.14</v>
      </c>
      <c r="S2805" s="81">
        <v>0.02</v>
      </c>
      <c r="T2805" s="81">
        <v>0</v>
      </c>
      <c r="AA2805" t="s">
        <v>307</v>
      </c>
      <c r="AB2805" t="s">
        <v>13</v>
      </c>
      <c r="AC2805" t="b">
        <v>0</v>
      </c>
    </row>
    <row r="2806" spans="1:29" x14ac:dyDescent="0.35">
      <c r="A2806" t="s">
        <v>12</v>
      </c>
      <c r="B2806" t="s">
        <v>310</v>
      </c>
      <c r="C2806" t="s">
        <v>330</v>
      </c>
      <c r="D2806" t="s">
        <v>20</v>
      </c>
      <c r="E2806" t="s">
        <v>249</v>
      </c>
      <c r="F2806" t="s">
        <v>303</v>
      </c>
      <c r="G2806" t="s">
        <v>304</v>
      </c>
      <c r="H2806" t="s">
        <v>305</v>
      </c>
      <c r="I2806" t="s">
        <v>306</v>
      </c>
      <c r="J2806" s="78">
        <v>44153</v>
      </c>
      <c r="K2806" t="s">
        <v>26</v>
      </c>
      <c r="L2806">
        <v>910.51</v>
      </c>
      <c r="R2806" s="81">
        <v>29.44</v>
      </c>
      <c r="S2806" s="81">
        <v>0.01</v>
      </c>
      <c r="T2806" s="81">
        <v>0</v>
      </c>
      <c r="AA2806" t="s">
        <v>307</v>
      </c>
      <c r="AB2806" t="s">
        <v>13</v>
      </c>
      <c r="AC2806" t="b">
        <v>0</v>
      </c>
    </row>
    <row r="2807" spans="1:29" x14ac:dyDescent="0.35">
      <c r="A2807" t="s">
        <v>12</v>
      </c>
      <c r="B2807" t="s">
        <v>311</v>
      </c>
      <c r="C2807" t="s">
        <v>330</v>
      </c>
      <c r="D2807" t="s">
        <v>20</v>
      </c>
      <c r="E2807" t="s">
        <v>249</v>
      </c>
      <c r="F2807" t="s">
        <v>303</v>
      </c>
      <c r="G2807" t="s">
        <v>304</v>
      </c>
      <c r="H2807" t="s">
        <v>305</v>
      </c>
      <c r="I2807" t="s">
        <v>306</v>
      </c>
      <c r="J2807" s="78">
        <v>44153</v>
      </c>
      <c r="K2807" t="s">
        <v>26</v>
      </c>
      <c r="L2807">
        <v>910.51</v>
      </c>
      <c r="R2807" s="81">
        <v>43.38</v>
      </c>
      <c r="S2807" s="81">
        <v>0.02</v>
      </c>
      <c r="T2807" s="81">
        <v>0</v>
      </c>
      <c r="AA2807" t="s">
        <v>307</v>
      </c>
      <c r="AB2807" t="s">
        <v>13</v>
      </c>
      <c r="AC2807" t="b">
        <v>0</v>
      </c>
    </row>
    <row r="2808" spans="1:29" x14ac:dyDescent="0.35">
      <c r="A2808" t="s">
        <v>12</v>
      </c>
      <c r="B2808" t="s">
        <v>312</v>
      </c>
      <c r="C2808" t="s">
        <v>330</v>
      </c>
      <c r="D2808" t="s">
        <v>20</v>
      </c>
      <c r="E2808" t="s">
        <v>249</v>
      </c>
      <c r="F2808" t="s">
        <v>303</v>
      </c>
      <c r="G2808" t="s">
        <v>304</v>
      </c>
      <c r="H2808" t="s">
        <v>305</v>
      </c>
      <c r="I2808" t="s">
        <v>306</v>
      </c>
      <c r="J2808" s="78">
        <v>44153</v>
      </c>
      <c r="K2808" t="s">
        <v>26</v>
      </c>
      <c r="L2808">
        <v>910.51</v>
      </c>
      <c r="R2808" s="81">
        <v>28.96</v>
      </c>
      <c r="S2808" s="81">
        <v>0.01</v>
      </c>
      <c r="T2808" s="81">
        <v>0</v>
      </c>
      <c r="AA2808" t="s">
        <v>307</v>
      </c>
      <c r="AB2808" t="s">
        <v>13</v>
      </c>
      <c r="AC2808" t="b">
        <v>0</v>
      </c>
    </row>
    <row r="2809" spans="1:29" x14ac:dyDescent="0.35">
      <c r="A2809" t="s">
        <v>12</v>
      </c>
      <c r="B2809" t="s">
        <v>313</v>
      </c>
      <c r="C2809" t="s">
        <v>330</v>
      </c>
      <c r="D2809" t="s">
        <v>20</v>
      </c>
      <c r="E2809" t="s">
        <v>249</v>
      </c>
      <c r="F2809" t="s">
        <v>303</v>
      </c>
      <c r="G2809" t="s">
        <v>304</v>
      </c>
      <c r="H2809" t="s">
        <v>305</v>
      </c>
      <c r="I2809" t="s">
        <v>306</v>
      </c>
      <c r="J2809" s="78">
        <v>44153</v>
      </c>
      <c r="K2809" t="s">
        <v>26</v>
      </c>
      <c r="L2809">
        <v>910.51</v>
      </c>
      <c r="R2809" s="81">
        <v>43.38</v>
      </c>
      <c r="S2809" s="81">
        <v>0.02</v>
      </c>
      <c r="T2809" s="81">
        <v>0</v>
      </c>
      <c r="AA2809" t="s">
        <v>307</v>
      </c>
      <c r="AB2809" t="s">
        <v>13</v>
      </c>
      <c r="AC2809" t="b">
        <v>0</v>
      </c>
    </row>
    <row r="2810" spans="1:29" x14ac:dyDescent="0.35">
      <c r="A2810" t="s">
        <v>12</v>
      </c>
      <c r="B2810" t="s">
        <v>314</v>
      </c>
      <c r="C2810" t="s">
        <v>330</v>
      </c>
      <c r="D2810" t="s">
        <v>20</v>
      </c>
      <c r="E2810" t="s">
        <v>249</v>
      </c>
      <c r="F2810" t="s">
        <v>303</v>
      </c>
      <c r="G2810" t="s">
        <v>304</v>
      </c>
      <c r="H2810" t="s">
        <v>305</v>
      </c>
      <c r="I2810" t="s">
        <v>306</v>
      </c>
      <c r="J2810" s="78">
        <v>44153</v>
      </c>
      <c r="K2810" t="s">
        <v>26</v>
      </c>
      <c r="L2810">
        <v>910.51</v>
      </c>
      <c r="R2810" s="81">
        <v>28.96</v>
      </c>
      <c r="S2810" s="81">
        <v>0.01</v>
      </c>
      <c r="T2810" s="81">
        <v>0</v>
      </c>
      <c r="AA2810" t="s">
        <v>307</v>
      </c>
      <c r="AB2810" t="s">
        <v>13</v>
      </c>
      <c r="AC2810" t="b">
        <v>0</v>
      </c>
    </row>
    <row r="2811" spans="1:29" x14ac:dyDescent="0.35">
      <c r="A2811" t="s">
        <v>12</v>
      </c>
      <c r="B2811" t="s">
        <v>315</v>
      </c>
      <c r="C2811" t="s">
        <v>330</v>
      </c>
      <c r="D2811" t="s">
        <v>20</v>
      </c>
      <c r="E2811" t="s">
        <v>249</v>
      </c>
      <c r="F2811" t="s">
        <v>303</v>
      </c>
      <c r="G2811" t="s">
        <v>304</v>
      </c>
      <c r="H2811" t="s">
        <v>305</v>
      </c>
      <c r="I2811" t="s">
        <v>306</v>
      </c>
      <c r="J2811" s="78">
        <v>44153</v>
      </c>
      <c r="K2811" t="s">
        <v>26</v>
      </c>
      <c r="L2811">
        <v>910.51</v>
      </c>
      <c r="R2811" s="81">
        <v>51.54</v>
      </c>
      <c r="S2811" s="81">
        <v>0.02</v>
      </c>
      <c r="T2811" s="81">
        <v>0</v>
      </c>
      <c r="AA2811" t="s">
        <v>307</v>
      </c>
      <c r="AB2811" t="s">
        <v>13</v>
      </c>
      <c r="AC2811" t="b">
        <v>0</v>
      </c>
    </row>
    <row r="2812" spans="1:29" x14ac:dyDescent="0.35">
      <c r="A2812" t="s">
        <v>12</v>
      </c>
      <c r="B2812" t="s">
        <v>316</v>
      </c>
      <c r="C2812" t="s">
        <v>330</v>
      </c>
      <c r="D2812" t="s">
        <v>20</v>
      </c>
      <c r="E2812" t="s">
        <v>249</v>
      </c>
      <c r="F2812" t="s">
        <v>303</v>
      </c>
      <c r="G2812" t="s">
        <v>304</v>
      </c>
      <c r="H2812" t="s">
        <v>305</v>
      </c>
      <c r="I2812" t="s">
        <v>306</v>
      </c>
      <c r="J2812" s="78">
        <v>44153</v>
      </c>
      <c r="K2812" t="s">
        <v>26</v>
      </c>
      <c r="L2812">
        <v>910.51</v>
      </c>
      <c r="R2812" s="81">
        <v>34.42</v>
      </c>
      <c r="S2812" s="81">
        <v>0.02</v>
      </c>
      <c r="T2812" s="81">
        <v>0</v>
      </c>
      <c r="AA2812" t="s">
        <v>307</v>
      </c>
      <c r="AB2812" t="s">
        <v>13</v>
      </c>
      <c r="AC2812" t="b">
        <v>0</v>
      </c>
    </row>
    <row r="2813" spans="1:29" x14ac:dyDescent="0.35">
      <c r="A2813" t="s">
        <v>12</v>
      </c>
      <c r="B2813" t="s">
        <v>317</v>
      </c>
      <c r="C2813" t="s">
        <v>330</v>
      </c>
      <c r="D2813" t="s">
        <v>20</v>
      </c>
      <c r="E2813" t="s">
        <v>249</v>
      </c>
      <c r="F2813" t="s">
        <v>303</v>
      </c>
      <c r="G2813" t="s">
        <v>304</v>
      </c>
      <c r="H2813" t="s">
        <v>305</v>
      </c>
      <c r="I2813" t="s">
        <v>306</v>
      </c>
      <c r="J2813" s="78">
        <v>44153</v>
      </c>
      <c r="K2813" t="s">
        <v>26</v>
      </c>
      <c r="L2813">
        <v>910.51</v>
      </c>
      <c r="R2813" s="81">
        <v>58.96</v>
      </c>
      <c r="S2813" s="81">
        <v>0.03</v>
      </c>
      <c r="T2813" s="81">
        <v>0</v>
      </c>
      <c r="AA2813" t="s">
        <v>307</v>
      </c>
      <c r="AB2813" t="s">
        <v>13</v>
      </c>
      <c r="AC2813" t="b">
        <v>0</v>
      </c>
    </row>
    <row r="2814" spans="1:29" x14ac:dyDescent="0.35">
      <c r="A2814" t="s">
        <v>12</v>
      </c>
      <c r="B2814" t="s">
        <v>318</v>
      </c>
      <c r="C2814" t="s">
        <v>330</v>
      </c>
      <c r="D2814" t="s">
        <v>20</v>
      </c>
      <c r="E2814" t="s">
        <v>249</v>
      </c>
      <c r="F2814" t="s">
        <v>303</v>
      </c>
      <c r="G2814" t="s">
        <v>304</v>
      </c>
      <c r="H2814" t="s">
        <v>305</v>
      </c>
      <c r="I2814" t="s">
        <v>306</v>
      </c>
      <c r="J2814" s="78">
        <v>44153</v>
      </c>
      <c r="K2814" t="s">
        <v>26</v>
      </c>
      <c r="L2814">
        <v>910.51</v>
      </c>
      <c r="R2814" s="81">
        <v>39.31</v>
      </c>
      <c r="S2814" s="81">
        <v>0.02</v>
      </c>
      <c r="T2814" s="81">
        <v>0</v>
      </c>
      <c r="AA2814" t="s">
        <v>307</v>
      </c>
      <c r="AB2814" t="s">
        <v>13</v>
      </c>
      <c r="AC2814" t="b">
        <v>0</v>
      </c>
    </row>
    <row r="2815" spans="1:29" x14ac:dyDescent="0.35">
      <c r="A2815" t="s">
        <v>12</v>
      </c>
      <c r="B2815" t="s">
        <v>319</v>
      </c>
      <c r="C2815" t="s">
        <v>330</v>
      </c>
      <c r="D2815" t="s">
        <v>20</v>
      </c>
      <c r="E2815" t="s">
        <v>249</v>
      </c>
      <c r="F2815" t="s">
        <v>303</v>
      </c>
      <c r="G2815" t="s">
        <v>304</v>
      </c>
      <c r="H2815" t="s">
        <v>305</v>
      </c>
      <c r="I2815" t="s">
        <v>306</v>
      </c>
      <c r="J2815" s="78">
        <v>44153</v>
      </c>
      <c r="K2815" t="s">
        <v>26</v>
      </c>
      <c r="L2815">
        <v>910.51</v>
      </c>
      <c r="R2815" s="81">
        <v>54.25</v>
      </c>
      <c r="S2815" s="81">
        <v>0.03</v>
      </c>
      <c r="T2815" s="81">
        <v>0</v>
      </c>
      <c r="AA2815" t="s">
        <v>307</v>
      </c>
      <c r="AB2815" t="s">
        <v>13</v>
      </c>
      <c r="AC2815" t="b">
        <v>0</v>
      </c>
    </row>
    <row r="2816" spans="1:29" x14ac:dyDescent="0.35">
      <c r="A2816" t="s">
        <v>12</v>
      </c>
      <c r="B2816" t="s">
        <v>320</v>
      </c>
      <c r="C2816" t="s">
        <v>330</v>
      </c>
      <c r="D2816" t="s">
        <v>20</v>
      </c>
      <c r="E2816" t="s">
        <v>249</v>
      </c>
      <c r="F2816" t="s">
        <v>303</v>
      </c>
      <c r="G2816" t="s">
        <v>304</v>
      </c>
      <c r="H2816" t="s">
        <v>305</v>
      </c>
      <c r="I2816" t="s">
        <v>306</v>
      </c>
      <c r="J2816" s="78">
        <v>44153</v>
      </c>
      <c r="K2816" t="s">
        <v>26</v>
      </c>
      <c r="L2816">
        <v>910.51</v>
      </c>
      <c r="R2816" s="81">
        <v>36.130000000000003</v>
      </c>
      <c r="S2816" s="81">
        <v>0.02</v>
      </c>
      <c r="T2816" s="81">
        <v>0</v>
      </c>
      <c r="AA2816" t="s">
        <v>307</v>
      </c>
      <c r="AB2816" t="s">
        <v>13</v>
      </c>
      <c r="AC2816" t="b">
        <v>0</v>
      </c>
    </row>
    <row r="2817" spans="1:29" x14ac:dyDescent="0.35">
      <c r="A2817" t="s">
        <v>12</v>
      </c>
      <c r="B2817" t="s">
        <v>321</v>
      </c>
      <c r="C2817" t="s">
        <v>330</v>
      </c>
      <c r="D2817" t="s">
        <v>20</v>
      </c>
      <c r="E2817" t="s">
        <v>249</v>
      </c>
      <c r="F2817" t="s">
        <v>303</v>
      </c>
      <c r="G2817" t="s">
        <v>304</v>
      </c>
      <c r="H2817" t="s">
        <v>305</v>
      </c>
      <c r="I2817" t="s">
        <v>306</v>
      </c>
      <c r="J2817" s="78">
        <v>44153</v>
      </c>
      <c r="K2817" t="s">
        <v>26</v>
      </c>
      <c r="L2817">
        <v>910.51</v>
      </c>
      <c r="R2817" s="81">
        <v>65.08</v>
      </c>
      <c r="S2817" s="81">
        <v>0.03</v>
      </c>
      <c r="T2817" s="81">
        <v>0</v>
      </c>
      <c r="AA2817" t="s">
        <v>307</v>
      </c>
      <c r="AB2817" t="s">
        <v>13</v>
      </c>
      <c r="AC2817" t="b">
        <v>0</v>
      </c>
    </row>
    <row r="2818" spans="1:29" x14ac:dyDescent="0.35">
      <c r="A2818" t="s">
        <v>12</v>
      </c>
      <c r="B2818" t="s">
        <v>322</v>
      </c>
      <c r="C2818" t="s">
        <v>330</v>
      </c>
      <c r="D2818" t="s">
        <v>20</v>
      </c>
      <c r="E2818" t="s">
        <v>249</v>
      </c>
      <c r="F2818" t="s">
        <v>303</v>
      </c>
      <c r="G2818" t="s">
        <v>304</v>
      </c>
      <c r="H2818" t="s">
        <v>305</v>
      </c>
      <c r="I2818" t="s">
        <v>306</v>
      </c>
      <c r="J2818" s="78">
        <v>44153</v>
      </c>
      <c r="K2818" t="s">
        <v>26</v>
      </c>
      <c r="L2818">
        <v>910.51</v>
      </c>
      <c r="R2818" s="81">
        <v>43.36</v>
      </c>
      <c r="S2818" s="81">
        <v>0.02</v>
      </c>
      <c r="T2818" s="81">
        <v>0</v>
      </c>
      <c r="AA2818" t="s">
        <v>307</v>
      </c>
      <c r="AB2818" t="s">
        <v>13</v>
      </c>
      <c r="AC2818" t="b">
        <v>0</v>
      </c>
    </row>
    <row r="2819" spans="1:29" x14ac:dyDescent="0.35">
      <c r="A2819" t="s">
        <v>12</v>
      </c>
      <c r="B2819" t="s">
        <v>323</v>
      </c>
      <c r="C2819" t="s">
        <v>330</v>
      </c>
      <c r="D2819" t="s">
        <v>20</v>
      </c>
      <c r="E2819" t="s">
        <v>249</v>
      </c>
      <c r="F2819" t="s">
        <v>303</v>
      </c>
      <c r="G2819" t="s">
        <v>304</v>
      </c>
      <c r="H2819" t="s">
        <v>305</v>
      </c>
      <c r="I2819" t="s">
        <v>306</v>
      </c>
      <c r="J2819" s="78">
        <v>44153</v>
      </c>
      <c r="K2819" t="s">
        <v>26</v>
      </c>
      <c r="L2819">
        <v>910.51</v>
      </c>
      <c r="R2819" s="81">
        <v>50.77</v>
      </c>
      <c r="S2819" s="81">
        <v>0.02</v>
      </c>
      <c r="T2819" s="81">
        <v>0</v>
      </c>
      <c r="AA2819" t="s">
        <v>307</v>
      </c>
      <c r="AB2819" t="s">
        <v>13</v>
      </c>
      <c r="AC2819" t="b">
        <v>0</v>
      </c>
    </row>
    <row r="2820" spans="1:29" x14ac:dyDescent="0.35">
      <c r="A2820" t="s">
        <v>12</v>
      </c>
      <c r="B2820" t="s">
        <v>324</v>
      </c>
      <c r="C2820" t="s">
        <v>330</v>
      </c>
      <c r="D2820" t="s">
        <v>20</v>
      </c>
      <c r="E2820" t="s">
        <v>249</v>
      </c>
      <c r="F2820" t="s">
        <v>303</v>
      </c>
      <c r="G2820" t="s">
        <v>304</v>
      </c>
      <c r="H2820" t="s">
        <v>305</v>
      </c>
      <c r="I2820" t="s">
        <v>306</v>
      </c>
      <c r="J2820" s="78">
        <v>44153</v>
      </c>
      <c r="K2820" t="s">
        <v>26</v>
      </c>
      <c r="L2820">
        <v>910.51</v>
      </c>
      <c r="R2820" s="81">
        <v>33.840000000000003</v>
      </c>
      <c r="S2820" s="81">
        <v>0.02</v>
      </c>
      <c r="T2820" s="81">
        <v>0</v>
      </c>
      <c r="AA2820" t="s">
        <v>307</v>
      </c>
      <c r="AB2820" t="s">
        <v>13</v>
      </c>
      <c r="AC2820" t="b">
        <v>0</v>
      </c>
    </row>
    <row r="2821" spans="1:29" x14ac:dyDescent="0.35">
      <c r="A2821" t="s">
        <v>12</v>
      </c>
      <c r="B2821" t="s">
        <v>325</v>
      </c>
      <c r="C2821" t="s">
        <v>330</v>
      </c>
      <c r="D2821" t="s">
        <v>20</v>
      </c>
      <c r="E2821" t="s">
        <v>249</v>
      </c>
      <c r="F2821" t="s">
        <v>303</v>
      </c>
      <c r="G2821" t="s">
        <v>304</v>
      </c>
      <c r="H2821" t="s">
        <v>305</v>
      </c>
      <c r="I2821" t="s">
        <v>306</v>
      </c>
      <c r="J2821" s="78">
        <v>44153</v>
      </c>
      <c r="K2821" t="s">
        <v>26</v>
      </c>
      <c r="L2821">
        <v>910.51</v>
      </c>
      <c r="R2821" s="81">
        <v>67.69</v>
      </c>
      <c r="S2821" s="81">
        <v>0.03</v>
      </c>
      <c r="T2821" s="81">
        <v>0</v>
      </c>
      <c r="AA2821" t="s">
        <v>307</v>
      </c>
      <c r="AB2821" t="s">
        <v>13</v>
      </c>
      <c r="AC2821" t="b">
        <v>0</v>
      </c>
    </row>
    <row r="2822" spans="1:29" x14ac:dyDescent="0.35">
      <c r="A2822" t="s">
        <v>12</v>
      </c>
      <c r="B2822" t="s">
        <v>326</v>
      </c>
      <c r="C2822" t="s">
        <v>330</v>
      </c>
      <c r="D2822" t="s">
        <v>20</v>
      </c>
      <c r="E2822" t="s">
        <v>249</v>
      </c>
      <c r="F2822" t="s">
        <v>303</v>
      </c>
      <c r="G2822" t="s">
        <v>304</v>
      </c>
      <c r="H2822" t="s">
        <v>305</v>
      </c>
      <c r="I2822" t="s">
        <v>306</v>
      </c>
      <c r="J2822" s="78">
        <v>44153</v>
      </c>
      <c r="K2822" t="s">
        <v>26</v>
      </c>
      <c r="L2822">
        <v>910.51</v>
      </c>
      <c r="R2822" s="81">
        <v>45.12</v>
      </c>
      <c r="S2822" s="81">
        <v>0.02</v>
      </c>
      <c r="T2822" s="81">
        <v>0</v>
      </c>
      <c r="AA2822" t="s">
        <v>307</v>
      </c>
      <c r="AB2822" t="s">
        <v>13</v>
      </c>
      <c r="AC2822" t="b">
        <v>0</v>
      </c>
    </row>
    <row r="2823" spans="1:29" x14ac:dyDescent="0.35">
      <c r="A2823" t="s">
        <v>12</v>
      </c>
      <c r="B2823" t="s">
        <v>302</v>
      </c>
      <c r="C2823" t="s">
        <v>330</v>
      </c>
      <c r="D2823" t="s">
        <v>20</v>
      </c>
      <c r="E2823" t="s">
        <v>250</v>
      </c>
      <c r="F2823" t="s">
        <v>303</v>
      </c>
      <c r="G2823" t="s">
        <v>304</v>
      </c>
      <c r="H2823" t="s">
        <v>305</v>
      </c>
      <c r="I2823" t="s">
        <v>306</v>
      </c>
      <c r="J2823" s="78">
        <v>44153</v>
      </c>
      <c r="K2823" t="s">
        <v>26</v>
      </c>
      <c r="L2823">
        <v>950.64</v>
      </c>
      <c r="R2823" s="81">
        <v>41.31</v>
      </c>
      <c r="S2823" s="81">
        <v>0.02</v>
      </c>
      <c r="T2823" s="81">
        <v>0</v>
      </c>
      <c r="AA2823" t="s">
        <v>307</v>
      </c>
      <c r="AB2823" t="s">
        <v>13</v>
      </c>
      <c r="AC2823" t="b">
        <v>0</v>
      </c>
    </row>
    <row r="2824" spans="1:29" x14ac:dyDescent="0.35">
      <c r="A2824" t="s">
        <v>12</v>
      </c>
      <c r="B2824" t="s">
        <v>308</v>
      </c>
      <c r="C2824" t="s">
        <v>330</v>
      </c>
      <c r="D2824" t="s">
        <v>20</v>
      </c>
      <c r="E2824" t="s">
        <v>250</v>
      </c>
      <c r="F2824" t="s">
        <v>303</v>
      </c>
      <c r="G2824" t="s">
        <v>304</v>
      </c>
      <c r="H2824" t="s">
        <v>305</v>
      </c>
      <c r="I2824" t="s">
        <v>306</v>
      </c>
      <c r="J2824" s="78">
        <v>44153</v>
      </c>
      <c r="K2824" t="s">
        <v>26</v>
      </c>
      <c r="L2824">
        <v>950.64</v>
      </c>
      <c r="R2824" s="81">
        <v>27.53</v>
      </c>
      <c r="S2824" s="81">
        <v>0.01</v>
      </c>
      <c r="T2824" s="81">
        <v>0</v>
      </c>
      <c r="AA2824" t="s">
        <v>307</v>
      </c>
      <c r="AB2824" t="s">
        <v>13</v>
      </c>
      <c r="AC2824" t="b">
        <v>0</v>
      </c>
    </row>
    <row r="2825" spans="1:29" x14ac:dyDescent="0.35">
      <c r="A2825" t="s">
        <v>12</v>
      </c>
      <c r="B2825" t="s">
        <v>309</v>
      </c>
      <c r="C2825" t="s">
        <v>330</v>
      </c>
      <c r="D2825" t="s">
        <v>20</v>
      </c>
      <c r="E2825" t="s">
        <v>250</v>
      </c>
      <c r="F2825" t="s">
        <v>303</v>
      </c>
      <c r="G2825" t="s">
        <v>304</v>
      </c>
      <c r="H2825" t="s">
        <v>305</v>
      </c>
      <c r="I2825" t="s">
        <v>306</v>
      </c>
      <c r="J2825" s="78">
        <v>44153</v>
      </c>
      <c r="K2825" t="s">
        <v>26</v>
      </c>
      <c r="L2825">
        <v>950.64</v>
      </c>
      <c r="R2825" s="81">
        <v>38.76</v>
      </c>
      <c r="S2825" s="81">
        <v>0.02</v>
      </c>
      <c r="T2825" s="81">
        <v>0</v>
      </c>
      <c r="AA2825" t="s">
        <v>307</v>
      </c>
      <c r="AB2825" t="s">
        <v>13</v>
      </c>
      <c r="AC2825" t="b">
        <v>0</v>
      </c>
    </row>
    <row r="2826" spans="1:29" x14ac:dyDescent="0.35">
      <c r="A2826" t="s">
        <v>12</v>
      </c>
      <c r="B2826" t="s">
        <v>310</v>
      </c>
      <c r="C2826" t="s">
        <v>330</v>
      </c>
      <c r="D2826" t="s">
        <v>20</v>
      </c>
      <c r="E2826" t="s">
        <v>250</v>
      </c>
      <c r="F2826" t="s">
        <v>303</v>
      </c>
      <c r="G2826" t="s">
        <v>304</v>
      </c>
      <c r="H2826" t="s">
        <v>305</v>
      </c>
      <c r="I2826" t="s">
        <v>306</v>
      </c>
      <c r="J2826" s="78">
        <v>44153</v>
      </c>
      <c r="K2826" t="s">
        <v>26</v>
      </c>
      <c r="L2826">
        <v>950.64</v>
      </c>
      <c r="R2826" s="81">
        <v>25.84</v>
      </c>
      <c r="S2826" s="81">
        <v>0.01</v>
      </c>
      <c r="T2826" s="81">
        <v>0</v>
      </c>
      <c r="AA2826" t="s">
        <v>307</v>
      </c>
      <c r="AB2826" t="s">
        <v>13</v>
      </c>
      <c r="AC2826" t="b">
        <v>0</v>
      </c>
    </row>
    <row r="2827" spans="1:29" x14ac:dyDescent="0.35">
      <c r="A2827" t="s">
        <v>12</v>
      </c>
      <c r="B2827" t="s">
        <v>311</v>
      </c>
      <c r="C2827" t="s">
        <v>330</v>
      </c>
      <c r="D2827" t="s">
        <v>20</v>
      </c>
      <c r="E2827" t="s">
        <v>250</v>
      </c>
      <c r="F2827" t="s">
        <v>303</v>
      </c>
      <c r="G2827" t="s">
        <v>304</v>
      </c>
      <c r="H2827" t="s">
        <v>305</v>
      </c>
      <c r="I2827" t="s">
        <v>306</v>
      </c>
      <c r="J2827" s="78">
        <v>44153</v>
      </c>
      <c r="K2827" t="s">
        <v>26</v>
      </c>
      <c r="L2827">
        <v>950.64</v>
      </c>
      <c r="R2827" s="81">
        <v>38.1</v>
      </c>
      <c r="S2827" s="81">
        <v>0.02</v>
      </c>
      <c r="T2827" s="81">
        <v>0</v>
      </c>
      <c r="AA2827" t="s">
        <v>307</v>
      </c>
      <c r="AB2827" t="s">
        <v>13</v>
      </c>
      <c r="AC2827" t="b">
        <v>0</v>
      </c>
    </row>
    <row r="2828" spans="1:29" x14ac:dyDescent="0.35">
      <c r="A2828" t="s">
        <v>12</v>
      </c>
      <c r="B2828" t="s">
        <v>312</v>
      </c>
      <c r="C2828" t="s">
        <v>330</v>
      </c>
      <c r="D2828" t="s">
        <v>20</v>
      </c>
      <c r="E2828" t="s">
        <v>250</v>
      </c>
      <c r="F2828" t="s">
        <v>303</v>
      </c>
      <c r="G2828" t="s">
        <v>304</v>
      </c>
      <c r="H2828" t="s">
        <v>305</v>
      </c>
      <c r="I2828" t="s">
        <v>306</v>
      </c>
      <c r="J2828" s="78">
        <v>44153</v>
      </c>
      <c r="K2828" t="s">
        <v>26</v>
      </c>
      <c r="L2828">
        <v>950.64</v>
      </c>
      <c r="R2828" s="81">
        <v>25.36</v>
      </c>
      <c r="S2828" s="81">
        <v>0.01</v>
      </c>
      <c r="T2828" s="81">
        <v>0</v>
      </c>
      <c r="AA2828" t="s">
        <v>307</v>
      </c>
      <c r="AB2828" t="s">
        <v>13</v>
      </c>
      <c r="AC2828" t="b">
        <v>0</v>
      </c>
    </row>
    <row r="2829" spans="1:29" x14ac:dyDescent="0.35">
      <c r="A2829" t="s">
        <v>12</v>
      </c>
      <c r="B2829" t="s">
        <v>313</v>
      </c>
      <c r="C2829" t="s">
        <v>330</v>
      </c>
      <c r="D2829" t="s">
        <v>20</v>
      </c>
      <c r="E2829" t="s">
        <v>250</v>
      </c>
      <c r="F2829" t="s">
        <v>303</v>
      </c>
      <c r="G2829" t="s">
        <v>304</v>
      </c>
      <c r="H2829" t="s">
        <v>305</v>
      </c>
      <c r="I2829" t="s">
        <v>306</v>
      </c>
      <c r="J2829" s="78">
        <v>44153</v>
      </c>
      <c r="K2829" t="s">
        <v>26</v>
      </c>
      <c r="L2829">
        <v>950.64</v>
      </c>
      <c r="R2829" s="81">
        <v>38.1</v>
      </c>
      <c r="S2829" s="81">
        <v>0.02</v>
      </c>
      <c r="T2829" s="81">
        <v>0</v>
      </c>
      <c r="AA2829" t="s">
        <v>307</v>
      </c>
      <c r="AB2829" t="s">
        <v>13</v>
      </c>
      <c r="AC2829" t="b">
        <v>0</v>
      </c>
    </row>
    <row r="2830" spans="1:29" x14ac:dyDescent="0.35">
      <c r="A2830" t="s">
        <v>12</v>
      </c>
      <c r="B2830" t="s">
        <v>314</v>
      </c>
      <c r="C2830" t="s">
        <v>330</v>
      </c>
      <c r="D2830" t="s">
        <v>20</v>
      </c>
      <c r="E2830" t="s">
        <v>250</v>
      </c>
      <c r="F2830" t="s">
        <v>303</v>
      </c>
      <c r="G2830" t="s">
        <v>304</v>
      </c>
      <c r="H2830" t="s">
        <v>305</v>
      </c>
      <c r="I2830" t="s">
        <v>306</v>
      </c>
      <c r="J2830" s="78">
        <v>44153</v>
      </c>
      <c r="K2830" t="s">
        <v>26</v>
      </c>
      <c r="L2830">
        <v>950.64</v>
      </c>
      <c r="R2830" s="81">
        <v>25.36</v>
      </c>
      <c r="S2830" s="81">
        <v>0.01</v>
      </c>
      <c r="T2830" s="81">
        <v>0</v>
      </c>
      <c r="AA2830" t="s">
        <v>307</v>
      </c>
      <c r="AB2830" t="s">
        <v>13</v>
      </c>
      <c r="AC2830" t="b">
        <v>0</v>
      </c>
    </row>
    <row r="2831" spans="1:29" x14ac:dyDescent="0.35">
      <c r="A2831" t="s">
        <v>12</v>
      </c>
      <c r="B2831" t="s">
        <v>315</v>
      </c>
      <c r="C2831" t="s">
        <v>330</v>
      </c>
      <c r="D2831" t="s">
        <v>20</v>
      </c>
      <c r="E2831" t="s">
        <v>250</v>
      </c>
      <c r="F2831" t="s">
        <v>303</v>
      </c>
      <c r="G2831" t="s">
        <v>304</v>
      </c>
      <c r="H2831" t="s">
        <v>305</v>
      </c>
      <c r="I2831" t="s">
        <v>306</v>
      </c>
      <c r="J2831" s="78">
        <v>44153</v>
      </c>
      <c r="K2831" t="s">
        <v>26</v>
      </c>
      <c r="L2831">
        <v>950.64</v>
      </c>
      <c r="R2831" s="81">
        <v>45.24</v>
      </c>
      <c r="S2831" s="81">
        <v>0.02</v>
      </c>
      <c r="T2831" s="81">
        <v>0</v>
      </c>
      <c r="AA2831" t="s">
        <v>307</v>
      </c>
      <c r="AB2831" t="s">
        <v>13</v>
      </c>
      <c r="AC2831" t="b">
        <v>0</v>
      </c>
    </row>
    <row r="2832" spans="1:29" x14ac:dyDescent="0.35">
      <c r="A2832" t="s">
        <v>12</v>
      </c>
      <c r="B2832" t="s">
        <v>316</v>
      </c>
      <c r="C2832" t="s">
        <v>330</v>
      </c>
      <c r="D2832" t="s">
        <v>20</v>
      </c>
      <c r="E2832" t="s">
        <v>250</v>
      </c>
      <c r="F2832" t="s">
        <v>303</v>
      </c>
      <c r="G2832" t="s">
        <v>304</v>
      </c>
      <c r="H2832" t="s">
        <v>305</v>
      </c>
      <c r="I2832" t="s">
        <v>306</v>
      </c>
      <c r="J2832" s="78">
        <v>44153</v>
      </c>
      <c r="K2832" t="s">
        <v>26</v>
      </c>
      <c r="L2832">
        <v>950.64</v>
      </c>
      <c r="R2832" s="81">
        <v>30.17</v>
      </c>
      <c r="S2832" s="81">
        <v>0.02</v>
      </c>
      <c r="T2832" s="81">
        <v>0</v>
      </c>
      <c r="AA2832" t="s">
        <v>307</v>
      </c>
      <c r="AB2832" t="s">
        <v>13</v>
      </c>
      <c r="AC2832" t="b">
        <v>0</v>
      </c>
    </row>
    <row r="2833" spans="1:29" x14ac:dyDescent="0.35">
      <c r="A2833" t="s">
        <v>12</v>
      </c>
      <c r="B2833" t="s">
        <v>317</v>
      </c>
      <c r="C2833" t="s">
        <v>330</v>
      </c>
      <c r="D2833" t="s">
        <v>20</v>
      </c>
      <c r="E2833" t="s">
        <v>250</v>
      </c>
      <c r="F2833" t="s">
        <v>303</v>
      </c>
      <c r="G2833" t="s">
        <v>304</v>
      </c>
      <c r="H2833" t="s">
        <v>305</v>
      </c>
      <c r="I2833" t="s">
        <v>306</v>
      </c>
      <c r="J2833" s="78">
        <v>44153</v>
      </c>
      <c r="K2833" t="s">
        <v>26</v>
      </c>
      <c r="L2833">
        <v>950.64</v>
      </c>
      <c r="R2833" s="81">
        <v>47.29</v>
      </c>
      <c r="S2833" s="81">
        <v>0.02</v>
      </c>
      <c r="T2833" s="81">
        <v>0</v>
      </c>
      <c r="AA2833" t="s">
        <v>307</v>
      </c>
      <c r="AB2833" t="s">
        <v>13</v>
      </c>
      <c r="AC2833" t="b">
        <v>0</v>
      </c>
    </row>
    <row r="2834" spans="1:29" x14ac:dyDescent="0.35">
      <c r="A2834" t="s">
        <v>12</v>
      </c>
      <c r="B2834" t="s">
        <v>318</v>
      </c>
      <c r="C2834" t="s">
        <v>330</v>
      </c>
      <c r="D2834" t="s">
        <v>20</v>
      </c>
      <c r="E2834" t="s">
        <v>250</v>
      </c>
      <c r="F2834" t="s">
        <v>303</v>
      </c>
      <c r="G2834" t="s">
        <v>304</v>
      </c>
      <c r="H2834" t="s">
        <v>305</v>
      </c>
      <c r="I2834" t="s">
        <v>306</v>
      </c>
      <c r="J2834" s="78">
        <v>44153</v>
      </c>
      <c r="K2834" t="s">
        <v>26</v>
      </c>
      <c r="L2834">
        <v>950.64</v>
      </c>
      <c r="R2834" s="81">
        <v>31.52</v>
      </c>
      <c r="S2834" s="81">
        <v>0.02</v>
      </c>
      <c r="T2834" s="81">
        <v>0</v>
      </c>
      <c r="AA2834" t="s">
        <v>307</v>
      </c>
      <c r="AB2834" t="s">
        <v>13</v>
      </c>
      <c r="AC2834" t="b">
        <v>0</v>
      </c>
    </row>
    <row r="2835" spans="1:29" x14ac:dyDescent="0.35">
      <c r="A2835" t="s">
        <v>12</v>
      </c>
      <c r="B2835" t="s">
        <v>319</v>
      </c>
      <c r="C2835" t="s">
        <v>330</v>
      </c>
      <c r="D2835" t="s">
        <v>20</v>
      </c>
      <c r="E2835" t="s">
        <v>250</v>
      </c>
      <c r="F2835" t="s">
        <v>303</v>
      </c>
      <c r="G2835" t="s">
        <v>304</v>
      </c>
      <c r="H2835" t="s">
        <v>305</v>
      </c>
      <c r="I2835" t="s">
        <v>306</v>
      </c>
      <c r="J2835" s="78">
        <v>44153</v>
      </c>
      <c r="K2835" t="s">
        <v>26</v>
      </c>
      <c r="L2835">
        <v>950.64</v>
      </c>
      <c r="R2835" s="81">
        <v>43.46</v>
      </c>
      <c r="S2835" s="81">
        <v>0.02</v>
      </c>
      <c r="T2835" s="81">
        <v>0</v>
      </c>
      <c r="AA2835" t="s">
        <v>307</v>
      </c>
      <c r="AB2835" t="s">
        <v>13</v>
      </c>
      <c r="AC2835" t="b">
        <v>0</v>
      </c>
    </row>
    <row r="2836" spans="1:29" x14ac:dyDescent="0.35">
      <c r="A2836" t="s">
        <v>12</v>
      </c>
      <c r="B2836" t="s">
        <v>320</v>
      </c>
      <c r="C2836" t="s">
        <v>330</v>
      </c>
      <c r="D2836" t="s">
        <v>20</v>
      </c>
      <c r="E2836" t="s">
        <v>250</v>
      </c>
      <c r="F2836" t="s">
        <v>303</v>
      </c>
      <c r="G2836" t="s">
        <v>304</v>
      </c>
      <c r="H2836" t="s">
        <v>305</v>
      </c>
      <c r="I2836" t="s">
        <v>306</v>
      </c>
      <c r="J2836" s="78">
        <v>44153</v>
      </c>
      <c r="K2836" t="s">
        <v>26</v>
      </c>
      <c r="L2836">
        <v>950.64</v>
      </c>
      <c r="R2836" s="81">
        <v>28.99</v>
      </c>
      <c r="S2836" s="81">
        <v>0.02</v>
      </c>
      <c r="T2836" s="81">
        <v>0</v>
      </c>
      <c r="AA2836" t="s">
        <v>307</v>
      </c>
      <c r="AB2836" t="s">
        <v>13</v>
      </c>
      <c r="AC2836" t="b">
        <v>0</v>
      </c>
    </row>
    <row r="2837" spans="1:29" x14ac:dyDescent="0.35">
      <c r="A2837" t="s">
        <v>12</v>
      </c>
      <c r="B2837" t="s">
        <v>321</v>
      </c>
      <c r="C2837" t="s">
        <v>330</v>
      </c>
      <c r="D2837" t="s">
        <v>20</v>
      </c>
      <c r="E2837" t="s">
        <v>250</v>
      </c>
      <c r="F2837" t="s">
        <v>303</v>
      </c>
      <c r="G2837" t="s">
        <v>304</v>
      </c>
      <c r="H2837" t="s">
        <v>305</v>
      </c>
      <c r="I2837" t="s">
        <v>306</v>
      </c>
      <c r="J2837" s="78">
        <v>44153</v>
      </c>
      <c r="K2837" t="s">
        <v>26</v>
      </c>
      <c r="L2837">
        <v>950.64</v>
      </c>
      <c r="R2837" s="81">
        <v>52.09</v>
      </c>
      <c r="S2837" s="81">
        <v>0.03</v>
      </c>
      <c r="T2837" s="81">
        <v>0</v>
      </c>
      <c r="AA2837" t="s">
        <v>307</v>
      </c>
      <c r="AB2837" t="s">
        <v>13</v>
      </c>
      <c r="AC2837" t="b">
        <v>0</v>
      </c>
    </row>
    <row r="2838" spans="1:29" x14ac:dyDescent="0.35">
      <c r="A2838" t="s">
        <v>12</v>
      </c>
      <c r="B2838" t="s">
        <v>322</v>
      </c>
      <c r="C2838" t="s">
        <v>330</v>
      </c>
      <c r="D2838" t="s">
        <v>20</v>
      </c>
      <c r="E2838" t="s">
        <v>250</v>
      </c>
      <c r="F2838" t="s">
        <v>303</v>
      </c>
      <c r="G2838" t="s">
        <v>304</v>
      </c>
      <c r="H2838" t="s">
        <v>305</v>
      </c>
      <c r="I2838" t="s">
        <v>306</v>
      </c>
      <c r="J2838" s="78">
        <v>44153</v>
      </c>
      <c r="K2838" t="s">
        <v>26</v>
      </c>
      <c r="L2838">
        <v>950.64</v>
      </c>
      <c r="R2838" s="81">
        <v>34.74</v>
      </c>
      <c r="S2838" s="81">
        <v>0.02</v>
      </c>
      <c r="T2838" s="81">
        <v>0</v>
      </c>
      <c r="AA2838" t="s">
        <v>307</v>
      </c>
      <c r="AB2838" t="s">
        <v>13</v>
      </c>
      <c r="AC2838" t="b">
        <v>0</v>
      </c>
    </row>
    <row r="2839" spans="1:29" x14ac:dyDescent="0.35">
      <c r="A2839" t="s">
        <v>12</v>
      </c>
      <c r="B2839" t="s">
        <v>323</v>
      </c>
      <c r="C2839" t="s">
        <v>330</v>
      </c>
      <c r="D2839" t="s">
        <v>20</v>
      </c>
      <c r="E2839" t="s">
        <v>250</v>
      </c>
      <c r="F2839" t="s">
        <v>303</v>
      </c>
      <c r="G2839" t="s">
        <v>304</v>
      </c>
      <c r="H2839" t="s">
        <v>305</v>
      </c>
      <c r="I2839" t="s">
        <v>306</v>
      </c>
      <c r="J2839" s="78">
        <v>44153</v>
      </c>
      <c r="K2839" t="s">
        <v>26</v>
      </c>
      <c r="L2839">
        <v>950.64</v>
      </c>
      <c r="R2839" s="81">
        <v>40.65</v>
      </c>
      <c r="S2839" s="81">
        <v>0.02</v>
      </c>
      <c r="T2839" s="81">
        <v>0</v>
      </c>
      <c r="AA2839" t="s">
        <v>307</v>
      </c>
      <c r="AB2839" t="s">
        <v>13</v>
      </c>
      <c r="AC2839" t="b">
        <v>0</v>
      </c>
    </row>
    <row r="2840" spans="1:29" x14ac:dyDescent="0.35">
      <c r="A2840" t="s">
        <v>12</v>
      </c>
      <c r="B2840" t="s">
        <v>324</v>
      </c>
      <c r="C2840" t="s">
        <v>330</v>
      </c>
      <c r="D2840" t="s">
        <v>20</v>
      </c>
      <c r="E2840" t="s">
        <v>250</v>
      </c>
      <c r="F2840" t="s">
        <v>303</v>
      </c>
      <c r="G2840" t="s">
        <v>304</v>
      </c>
      <c r="H2840" t="s">
        <v>305</v>
      </c>
      <c r="I2840" t="s">
        <v>306</v>
      </c>
      <c r="J2840" s="78">
        <v>44153</v>
      </c>
      <c r="K2840" t="s">
        <v>26</v>
      </c>
      <c r="L2840">
        <v>950.64</v>
      </c>
      <c r="R2840" s="81">
        <v>27.13</v>
      </c>
      <c r="S2840" s="81">
        <v>0.01</v>
      </c>
      <c r="T2840" s="81">
        <v>0</v>
      </c>
      <c r="AA2840" t="s">
        <v>307</v>
      </c>
      <c r="AB2840" t="s">
        <v>13</v>
      </c>
      <c r="AC2840" t="b">
        <v>0</v>
      </c>
    </row>
    <row r="2841" spans="1:29" x14ac:dyDescent="0.35">
      <c r="A2841" t="s">
        <v>12</v>
      </c>
      <c r="B2841" t="s">
        <v>325</v>
      </c>
      <c r="C2841" t="s">
        <v>330</v>
      </c>
      <c r="D2841" t="s">
        <v>20</v>
      </c>
      <c r="E2841" t="s">
        <v>250</v>
      </c>
      <c r="F2841" t="s">
        <v>303</v>
      </c>
      <c r="G2841" t="s">
        <v>304</v>
      </c>
      <c r="H2841" t="s">
        <v>305</v>
      </c>
      <c r="I2841" t="s">
        <v>306</v>
      </c>
      <c r="J2841" s="78">
        <v>44153</v>
      </c>
      <c r="K2841" t="s">
        <v>26</v>
      </c>
      <c r="L2841">
        <v>950.64</v>
      </c>
      <c r="R2841" s="81">
        <v>54.24</v>
      </c>
      <c r="S2841" s="81">
        <v>0.03</v>
      </c>
      <c r="T2841" s="81">
        <v>0</v>
      </c>
      <c r="AA2841" t="s">
        <v>307</v>
      </c>
      <c r="AB2841" t="s">
        <v>13</v>
      </c>
      <c r="AC2841" t="b">
        <v>0</v>
      </c>
    </row>
    <row r="2842" spans="1:29" x14ac:dyDescent="0.35">
      <c r="A2842" t="s">
        <v>12</v>
      </c>
      <c r="B2842" t="s">
        <v>326</v>
      </c>
      <c r="C2842" t="s">
        <v>330</v>
      </c>
      <c r="D2842" t="s">
        <v>20</v>
      </c>
      <c r="E2842" t="s">
        <v>250</v>
      </c>
      <c r="F2842" t="s">
        <v>303</v>
      </c>
      <c r="G2842" t="s">
        <v>304</v>
      </c>
      <c r="H2842" t="s">
        <v>305</v>
      </c>
      <c r="I2842" t="s">
        <v>306</v>
      </c>
      <c r="J2842" s="78">
        <v>44153</v>
      </c>
      <c r="K2842" t="s">
        <v>26</v>
      </c>
      <c r="L2842">
        <v>950.64</v>
      </c>
      <c r="R2842" s="81">
        <v>36.14</v>
      </c>
      <c r="S2842" s="81">
        <v>0.02</v>
      </c>
      <c r="T2842" s="81">
        <v>0</v>
      </c>
      <c r="AA2842" t="s">
        <v>307</v>
      </c>
      <c r="AB2842" t="s">
        <v>13</v>
      </c>
      <c r="AC2842" t="b">
        <v>0</v>
      </c>
    </row>
    <row r="2843" spans="1:29" x14ac:dyDescent="0.35">
      <c r="A2843" t="s">
        <v>12</v>
      </c>
      <c r="B2843" t="s">
        <v>302</v>
      </c>
      <c r="C2843" t="s">
        <v>330</v>
      </c>
      <c r="D2843" t="s">
        <v>20</v>
      </c>
      <c r="E2843" t="s">
        <v>251</v>
      </c>
      <c r="F2843" t="s">
        <v>303</v>
      </c>
      <c r="G2843" t="s">
        <v>304</v>
      </c>
      <c r="H2843" t="s">
        <v>305</v>
      </c>
      <c r="I2843" t="s">
        <v>306</v>
      </c>
      <c r="J2843" s="78">
        <v>44153</v>
      </c>
      <c r="K2843" t="s">
        <v>26</v>
      </c>
      <c r="L2843">
        <v>1139.25</v>
      </c>
      <c r="R2843" s="81">
        <v>66.989999999999995</v>
      </c>
      <c r="S2843" s="81">
        <v>0.02</v>
      </c>
      <c r="T2843" s="81">
        <v>0</v>
      </c>
      <c r="AA2843" t="s">
        <v>307</v>
      </c>
      <c r="AB2843" t="s">
        <v>13</v>
      </c>
      <c r="AC2843" t="b">
        <v>0</v>
      </c>
    </row>
    <row r="2844" spans="1:29" x14ac:dyDescent="0.35">
      <c r="A2844" t="s">
        <v>12</v>
      </c>
      <c r="B2844" t="s">
        <v>308</v>
      </c>
      <c r="C2844" t="s">
        <v>330</v>
      </c>
      <c r="D2844" t="s">
        <v>20</v>
      </c>
      <c r="E2844" t="s">
        <v>251</v>
      </c>
      <c r="F2844" t="s">
        <v>303</v>
      </c>
      <c r="G2844" t="s">
        <v>304</v>
      </c>
      <c r="H2844" t="s">
        <v>305</v>
      </c>
      <c r="I2844" t="s">
        <v>306</v>
      </c>
      <c r="J2844" s="78">
        <v>44153</v>
      </c>
      <c r="K2844" t="s">
        <v>26</v>
      </c>
      <c r="L2844">
        <v>1139.25</v>
      </c>
      <c r="R2844" s="81">
        <v>44.68</v>
      </c>
      <c r="S2844" s="81">
        <v>0.01</v>
      </c>
      <c r="T2844" s="81">
        <v>0</v>
      </c>
      <c r="AA2844" t="s">
        <v>307</v>
      </c>
      <c r="AB2844" t="s">
        <v>13</v>
      </c>
      <c r="AC2844" t="b">
        <v>0</v>
      </c>
    </row>
    <row r="2845" spans="1:29" x14ac:dyDescent="0.35">
      <c r="A2845" t="s">
        <v>12</v>
      </c>
      <c r="B2845" t="s">
        <v>309</v>
      </c>
      <c r="C2845" t="s">
        <v>330</v>
      </c>
      <c r="D2845" t="s">
        <v>20</v>
      </c>
      <c r="E2845" t="s">
        <v>251</v>
      </c>
      <c r="F2845" t="s">
        <v>303</v>
      </c>
      <c r="G2845" t="s">
        <v>304</v>
      </c>
      <c r="H2845" t="s">
        <v>305</v>
      </c>
      <c r="I2845" t="s">
        <v>306</v>
      </c>
      <c r="J2845" s="78">
        <v>44153</v>
      </c>
      <c r="K2845" t="s">
        <v>26</v>
      </c>
      <c r="L2845">
        <v>1139.25</v>
      </c>
      <c r="R2845" s="81">
        <v>62.74</v>
      </c>
      <c r="S2845" s="81">
        <v>0.02</v>
      </c>
      <c r="T2845" s="81">
        <v>0</v>
      </c>
      <c r="AA2845" t="s">
        <v>307</v>
      </c>
      <c r="AB2845" t="s">
        <v>13</v>
      </c>
      <c r="AC2845" t="b">
        <v>0</v>
      </c>
    </row>
    <row r="2846" spans="1:29" x14ac:dyDescent="0.35">
      <c r="A2846" t="s">
        <v>12</v>
      </c>
      <c r="B2846" t="s">
        <v>310</v>
      </c>
      <c r="C2846" t="s">
        <v>330</v>
      </c>
      <c r="D2846" t="s">
        <v>20</v>
      </c>
      <c r="E2846" t="s">
        <v>251</v>
      </c>
      <c r="F2846" t="s">
        <v>303</v>
      </c>
      <c r="G2846" t="s">
        <v>304</v>
      </c>
      <c r="H2846" t="s">
        <v>305</v>
      </c>
      <c r="I2846" t="s">
        <v>306</v>
      </c>
      <c r="J2846" s="78">
        <v>44153</v>
      </c>
      <c r="K2846" t="s">
        <v>26</v>
      </c>
      <c r="L2846">
        <v>1139.25</v>
      </c>
      <c r="R2846" s="81">
        <v>41.85</v>
      </c>
      <c r="S2846" s="81">
        <v>0.01</v>
      </c>
      <c r="T2846" s="81">
        <v>0</v>
      </c>
      <c r="AA2846" t="s">
        <v>307</v>
      </c>
      <c r="AB2846" t="s">
        <v>13</v>
      </c>
      <c r="AC2846" t="b">
        <v>0</v>
      </c>
    </row>
    <row r="2847" spans="1:29" x14ac:dyDescent="0.35">
      <c r="A2847" t="s">
        <v>12</v>
      </c>
      <c r="B2847" t="s">
        <v>311</v>
      </c>
      <c r="C2847" t="s">
        <v>330</v>
      </c>
      <c r="D2847" t="s">
        <v>20</v>
      </c>
      <c r="E2847" t="s">
        <v>251</v>
      </c>
      <c r="F2847" t="s">
        <v>303</v>
      </c>
      <c r="G2847" t="s">
        <v>304</v>
      </c>
      <c r="H2847" t="s">
        <v>305</v>
      </c>
      <c r="I2847" t="s">
        <v>306</v>
      </c>
      <c r="J2847" s="78">
        <v>44153</v>
      </c>
      <c r="K2847" t="s">
        <v>26</v>
      </c>
      <c r="L2847">
        <v>1139.25</v>
      </c>
      <c r="R2847" s="81">
        <v>61.71</v>
      </c>
      <c r="S2847" s="81">
        <v>0.02</v>
      </c>
      <c r="T2847" s="81">
        <v>0</v>
      </c>
      <c r="AA2847" t="s">
        <v>307</v>
      </c>
      <c r="AB2847" t="s">
        <v>13</v>
      </c>
      <c r="AC2847" t="b">
        <v>0</v>
      </c>
    </row>
    <row r="2848" spans="1:29" x14ac:dyDescent="0.35">
      <c r="A2848" t="s">
        <v>12</v>
      </c>
      <c r="B2848" t="s">
        <v>312</v>
      </c>
      <c r="C2848" t="s">
        <v>330</v>
      </c>
      <c r="D2848" t="s">
        <v>20</v>
      </c>
      <c r="E2848" t="s">
        <v>251</v>
      </c>
      <c r="F2848" t="s">
        <v>303</v>
      </c>
      <c r="G2848" t="s">
        <v>304</v>
      </c>
      <c r="H2848" t="s">
        <v>305</v>
      </c>
      <c r="I2848" t="s">
        <v>306</v>
      </c>
      <c r="J2848" s="78">
        <v>44153</v>
      </c>
      <c r="K2848" t="s">
        <v>26</v>
      </c>
      <c r="L2848">
        <v>1139.25</v>
      </c>
      <c r="R2848" s="81">
        <v>41.11</v>
      </c>
      <c r="S2848" s="81">
        <v>0.01</v>
      </c>
      <c r="T2848" s="81">
        <v>0</v>
      </c>
      <c r="AA2848" t="s">
        <v>307</v>
      </c>
      <c r="AB2848" t="s">
        <v>13</v>
      </c>
      <c r="AC2848" t="b">
        <v>0</v>
      </c>
    </row>
    <row r="2849" spans="1:29" x14ac:dyDescent="0.35">
      <c r="A2849" t="s">
        <v>12</v>
      </c>
      <c r="B2849" t="s">
        <v>313</v>
      </c>
      <c r="C2849" t="s">
        <v>330</v>
      </c>
      <c r="D2849" t="s">
        <v>20</v>
      </c>
      <c r="E2849" t="s">
        <v>251</v>
      </c>
      <c r="F2849" t="s">
        <v>303</v>
      </c>
      <c r="G2849" t="s">
        <v>304</v>
      </c>
      <c r="H2849" t="s">
        <v>305</v>
      </c>
      <c r="I2849" t="s">
        <v>306</v>
      </c>
      <c r="J2849" s="78">
        <v>44153</v>
      </c>
      <c r="K2849" t="s">
        <v>26</v>
      </c>
      <c r="L2849">
        <v>1139.25</v>
      </c>
      <c r="R2849" s="81">
        <v>61.71</v>
      </c>
      <c r="S2849" s="81">
        <v>0.02</v>
      </c>
      <c r="T2849" s="81">
        <v>0</v>
      </c>
      <c r="AA2849" t="s">
        <v>307</v>
      </c>
      <c r="AB2849" t="s">
        <v>13</v>
      </c>
      <c r="AC2849" t="b">
        <v>0</v>
      </c>
    </row>
    <row r="2850" spans="1:29" x14ac:dyDescent="0.35">
      <c r="A2850" t="s">
        <v>12</v>
      </c>
      <c r="B2850" t="s">
        <v>314</v>
      </c>
      <c r="C2850" t="s">
        <v>330</v>
      </c>
      <c r="D2850" t="s">
        <v>20</v>
      </c>
      <c r="E2850" t="s">
        <v>251</v>
      </c>
      <c r="F2850" t="s">
        <v>303</v>
      </c>
      <c r="G2850" t="s">
        <v>304</v>
      </c>
      <c r="H2850" t="s">
        <v>305</v>
      </c>
      <c r="I2850" t="s">
        <v>306</v>
      </c>
      <c r="J2850" s="78">
        <v>44153</v>
      </c>
      <c r="K2850" t="s">
        <v>26</v>
      </c>
      <c r="L2850">
        <v>1139.25</v>
      </c>
      <c r="R2850" s="81">
        <v>41.11</v>
      </c>
      <c r="S2850" s="81">
        <v>0.01</v>
      </c>
      <c r="T2850" s="81">
        <v>0</v>
      </c>
      <c r="AA2850" t="s">
        <v>307</v>
      </c>
      <c r="AB2850" t="s">
        <v>13</v>
      </c>
      <c r="AC2850" t="b">
        <v>0</v>
      </c>
    </row>
    <row r="2851" spans="1:29" x14ac:dyDescent="0.35">
      <c r="A2851" t="s">
        <v>12</v>
      </c>
      <c r="B2851" t="s">
        <v>315</v>
      </c>
      <c r="C2851" t="s">
        <v>330</v>
      </c>
      <c r="D2851" t="s">
        <v>20</v>
      </c>
      <c r="E2851" t="s">
        <v>251</v>
      </c>
      <c r="F2851" t="s">
        <v>303</v>
      </c>
      <c r="G2851" t="s">
        <v>304</v>
      </c>
      <c r="H2851" t="s">
        <v>305</v>
      </c>
      <c r="I2851" t="s">
        <v>306</v>
      </c>
      <c r="J2851" s="78">
        <v>44153</v>
      </c>
      <c r="K2851" t="s">
        <v>26</v>
      </c>
      <c r="L2851">
        <v>1139.25</v>
      </c>
      <c r="R2851" s="81">
        <v>73.28</v>
      </c>
      <c r="S2851" s="81">
        <v>0.02</v>
      </c>
      <c r="T2851" s="81">
        <v>0</v>
      </c>
      <c r="AA2851" t="s">
        <v>307</v>
      </c>
      <c r="AB2851" t="s">
        <v>13</v>
      </c>
      <c r="AC2851" t="b">
        <v>0</v>
      </c>
    </row>
    <row r="2852" spans="1:29" x14ac:dyDescent="0.35">
      <c r="A2852" t="s">
        <v>12</v>
      </c>
      <c r="B2852" t="s">
        <v>316</v>
      </c>
      <c r="C2852" t="s">
        <v>330</v>
      </c>
      <c r="D2852" t="s">
        <v>20</v>
      </c>
      <c r="E2852" t="s">
        <v>251</v>
      </c>
      <c r="F2852" t="s">
        <v>303</v>
      </c>
      <c r="G2852" t="s">
        <v>304</v>
      </c>
      <c r="H2852" t="s">
        <v>305</v>
      </c>
      <c r="I2852" t="s">
        <v>306</v>
      </c>
      <c r="J2852" s="78">
        <v>44153</v>
      </c>
      <c r="K2852" t="s">
        <v>26</v>
      </c>
      <c r="L2852">
        <v>1139.25</v>
      </c>
      <c r="R2852" s="81">
        <v>48.9</v>
      </c>
      <c r="S2852" s="81">
        <v>0.02</v>
      </c>
      <c r="T2852" s="81">
        <v>0</v>
      </c>
      <c r="AA2852" t="s">
        <v>307</v>
      </c>
      <c r="AB2852" t="s">
        <v>13</v>
      </c>
      <c r="AC2852" t="b">
        <v>0</v>
      </c>
    </row>
    <row r="2853" spans="1:29" x14ac:dyDescent="0.35">
      <c r="A2853" t="s">
        <v>12</v>
      </c>
      <c r="B2853" t="s">
        <v>317</v>
      </c>
      <c r="C2853" t="s">
        <v>330</v>
      </c>
      <c r="D2853" t="s">
        <v>20</v>
      </c>
      <c r="E2853" t="s">
        <v>251</v>
      </c>
      <c r="F2853" t="s">
        <v>303</v>
      </c>
      <c r="G2853" t="s">
        <v>304</v>
      </c>
      <c r="H2853" t="s">
        <v>305</v>
      </c>
      <c r="I2853" t="s">
        <v>306</v>
      </c>
      <c r="J2853" s="78">
        <v>44153</v>
      </c>
      <c r="K2853" t="s">
        <v>26</v>
      </c>
      <c r="L2853">
        <v>1139.25</v>
      </c>
      <c r="R2853" s="81">
        <v>78.38</v>
      </c>
      <c r="S2853" s="81">
        <v>0.03</v>
      </c>
      <c r="T2853" s="81">
        <v>0</v>
      </c>
      <c r="AA2853" t="s">
        <v>307</v>
      </c>
      <c r="AB2853" t="s">
        <v>13</v>
      </c>
      <c r="AC2853" t="b">
        <v>0</v>
      </c>
    </row>
    <row r="2854" spans="1:29" x14ac:dyDescent="0.35">
      <c r="A2854" t="s">
        <v>12</v>
      </c>
      <c r="B2854" t="s">
        <v>318</v>
      </c>
      <c r="C2854" t="s">
        <v>330</v>
      </c>
      <c r="D2854" t="s">
        <v>20</v>
      </c>
      <c r="E2854" t="s">
        <v>251</v>
      </c>
      <c r="F2854" t="s">
        <v>303</v>
      </c>
      <c r="G2854" t="s">
        <v>304</v>
      </c>
      <c r="H2854" t="s">
        <v>305</v>
      </c>
      <c r="I2854" t="s">
        <v>306</v>
      </c>
      <c r="J2854" s="78">
        <v>44153</v>
      </c>
      <c r="K2854" t="s">
        <v>26</v>
      </c>
      <c r="L2854">
        <v>1139.25</v>
      </c>
      <c r="R2854" s="81">
        <v>52.24</v>
      </c>
      <c r="S2854" s="81">
        <v>0.02</v>
      </c>
      <c r="T2854" s="81">
        <v>0</v>
      </c>
      <c r="AA2854" t="s">
        <v>307</v>
      </c>
      <c r="AB2854" t="s">
        <v>13</v>
      </c>
      <c r="AC2854" t="b">
        <v>0</v>
      </c>
    </row>
    <row r="2855" spans="1:29" x14ac:dyDescent="0.35">
      <c r="A2855" t="s">
        <v>12</v>
      </c>
      <c r="B2855" t="s">
        <v>319</v>
      </c>
      <c r="C2855" t="s">
        <v>330</v>
      </c>
      <c r="D2855" t="s">
        <v>20</v>
      </c>
      <c r="E2855" t="s">
        <v>251</v>
      </c>
      <c r="F2855" t="s">
        <v>303</v>
      </c>
      <c r="G2855" t="s">
        <v>304</v>
      </c>
      <c r="H2855" t="s">
        <v>305</v>
      </c>
      <c r="I2855" t="s">
        <v>306</v>
      </c>
      <c r="J2855" s="78">
        <v>44153</v>
      </c>
      <c r="K2855" t="s">
        <v>26</v>
      </c>
      <c r="L2855">
        <v>1139.25</v>
      </c>
      <c r="R2855" s="81">
        <v>72.03</v>
      </c>
      <c r="S2855" s="81">
        <v>0.02</v>
      </c>
      <c r="T2855" s="81">
        <v>0</v>
      </c>
      <c r="AA2855" t="s">
        <v>307</v>
      </c>
      <c r="AB2855" t="s">
        <v>13</v>
      </c>
      <c r="AC2855" t="b">
        <v>0</v>
      </c>
    </row>
    <row r="2856" spans="1:29" x14ac:dyDescent="0.35">
      <c r="A2856" t="s">
        <v>12</v>
      </c>
      <c r="B2856" t="s">
        <v>320</v>
      </c>
      <c r="C2856" t="s">
        <v>330</v>
      </c>
      <c r="D2856" t="s">
        <v>20</v>
      </c>
      <c r="E2856" t="s">
        <v>251</v>
      </c>
      <c r="F2856" t="s">
        <v>303</v>
      </c>
      <c r="G2856" t="s">
        <v>304</v>
      </c>
      <c r="H2856" t="s">
        <v>305</v>
      </c>
      <c r="I2856" t="s">
        <v>306</v>
      </c>
      <c r="J2856" s="78">
        <v>44153</v>
      </c>
      <c r="K2856" t="s">
        <v>26</v>
      </c>
      <c r="L2856">
        <v>1139.25</v>
      </c>
      <c r="R2856" s="81">
        <v>48.01</v>
      </c>
      <c r="S2856" s="81">
        <v>0.02</v>
      </c>
      <c r="T2856" s="81">
        <v>0</v>
      </c>
      <c r="AA2856" t="s">
        <v>307</v>
      </c>
      <c r="AB2856" t="s">
        <v>13</v>
      </c>
      <c r="AC2856" t="b">
        <v>0</v>
      </c>
    </row>
    <row r="2857" spans="1:29" x14ac:dyDescent="0.35">
      <c r="A2857" t="s">
        <v>12</v>
      </c>
      <c r="B2857" t="s">
        <v>321</v>
      </c>
      <c r="C2857" t="s">
        <v>330</v>
      </c>
      <c r="D2857" t="s">
        <v>20</v>
      </c>
      <c r="E2857" t="s">
        <v>251</v>
      </c>
      <c r="F2857" t="s">
        <v>303</v>
      </c>
      <c r="G2857" t="s">
        <v>304</v>
      </c>
      <c r="H2857" t="s">
        <v>305</v>
      </c>
      <c r="I2857" t="s">
        <v>306</v>
      </c>
      <c r="J2857" s="78">
        <v>44153</v>
      </c>
      <c r="K2857" t="s">
        <v>26</v>
      </c>
      <c r="L2857">
        <v>1139.25</v>
      </c>
      <c r="R2857" s="81">
        <v>86.45</v>
      </c>
      <c r="S2857" s="81">
        <v>0.03</v>
      </c>
      <c r="T2857" s="81">
        <v>0</v>
      </c>
      <c r="AA2857" t="s">
        <v>307</v>
      </c>
      <c r="AB2857" t="s">
        <v>13</v>
      </c>
      <c r="AC2857" t="b">
        <v>0</v>
      </c>
    </row>
    <row r="2858" spans="1:29" x14ac:dyDescent="0.35">
      <c r="A2858" t="s">
        <v>12</v>
      </c>
      <c r="B2858" t="s">
        <v>322</v>
      </c>
      <c r="C2858" t="s">
        <v>330</v>
      </c>
      <c r="D2858" t="s">
        <v>20</v>
      </c>
      <c r="E2858" t="s">
        <v>251</v>
      </c>
      <c r="F2858" t="s">
        <v>303</v>
      </c>
      <c r="G2858" t="s">
        <v>304</v>
      </c>
      <c r="H2858" t="s">
        <v>305</v>
      </c>
      <c r="I2858" t="s">
        <v>306</v>
      </c>
      <c r="J2858" s="78">
        <v>44153</v>
      </c>
      <c r="K2858" t="s">
        <v>26</v>
      </c>
      <c r="L2858">
        <v>1139.25</v>
      </c>
      <c r="R2858" s="81">
        <v>57.67</v>
      </c>
      <c r="S2858" s="81">
        <v>0.02</v>
      </c>
      <c r="T2858" s="81">
        <v>0</v>
      </c>
      <c r="AA2858" t="s">
        <v>307</v>
      </c>
      <c r="AB2858" t="s">
        <v>13</v>
      </c>
      <c r="AC2858" t="b">
        <v>0</v>
      </c>
    </row>
    <row r="2859" spans="1:29" x14ac:dyDescent="0.35">
      <c r="A2859" t="s">
        <v>12</v>
      </c>
      <c r="B2859" t="s">
        <v>323</v>
      </c>
      <c r="C2859" t="s">
        <v>330</v>
      </c>
      <c r="D2859" t="s">
        <v>20</v>
      </c>
      <c r="E2859" t="s">
        <v>251</v>
      </c>
      <c r="F2859" t="s">
        <v>303</v>
      </c>
      <c r="G2859" t="s">
        <v>304</v>
      </c>
      <c r="H2859" t="s">
        <v>305</v>
      </c>
      <c r="I2859" t="s">
        <v>306</v>
      </c>
      <c r="J2859" s="78">
        <v>44153</v>
      </c>
      <c r="K2859" t="s">
        <v>26</v>
      </c>
      <c r="L2859">
        <v>1139.25</v>
      </c>
      <c r="R2859" s="81">
        <v>67.430000000000007</v>
      </c>
      <c r="S2859" s="81">
        <v>0.02</v>
      </c>
      <c r="T2859" s="81">
        <v>0</v>
      </c>
      <c r="AA2859" t="s">
        <v>307</v>
      </c>
      <c r="AB2859" t="s">
        <v>13</v>
      </c>
      <c r="AC2859" t="b">
        <v>0</v>
      </c>
    </row>
    <row r="2860" spans="1:29" x14ac:dyDescent="0.35">
      <c r="A2860" t="s">
        <v>12</v>
      </c>
      <c r="B2860" t="s">
        <v>324</v>
      </c>
      <c r="C2860" t="s">
        <v>330</v>
      </c>
      <c r="D2860" t="s">
        <v>20</v>
      </c>
      <c r="E2860" t="s">
        <v>251</v>
      </c>
      <c r="F2860" t="s">
        <v>303</v>
      </c>
      <c r="G2860" t="s">
        <v>304</v>
      </c>
      <c r="H2860" t="s">
        <v>305</v>
      </c>
      <c r="I2860" t="s">
        <v>306</v>
      </c>
      <c r="J2860" s="78">
        <v>44153</v>
      </c>
      <c r="K2860" t="s">
        <v>26</v>
      </c>
      <c r="L2860">
        <v>1139.25</v>
      </c>
      <c r="R2860" s="81">
        <v>44.93</v>
      </c>
      <c r="S2860" s="81">
        <v>0.01</v>
      </c>
      <c r="T2860" s="81">
        <v>0</v>
      </c>
      <c r="AA2860" t="s">
        <v>307</v>
      </c>
      <c r="AB2860" t="s">
        <v>13</v>
      </c>
      <c r="AC2860" t="b">
        <v>0</v>
      </c>
    </row>
    <row r="2861" spans="1:29" x14ac:dyDescent="0.35">
      <c r="A2861" t="s">
        <v>12</v>
      </c>
      <c r="B2861" t="s">
        <v>325</v>
      </c>
      <c r="C2861" t="s">
        <v>330</v>
      </c>
      <c r="D2861" t="s">
        <v>20</v>
      </c>
      <c r="E2861" t="s">
        <v>251</v>
      </c>
      <c r="F2861" t="s">
        <v>303</v>
      </c>
      <c r="G2861" t="s">
        <v>304</v>
      </c>
      <c r="H2861" t="s">
        <v>305</v>
      </c>
      <c r="I2861" t="s">
        <v>306</v>
      </c>
      <c r="J2861" s="78">
        <v>44153</v>
      </c>
      <c r="K2861" t="s">
        <v>26</v>
      </c>
      <c r="L2861">
        <v>1139.25</v>
      </c>
      <c r="R2861" s="81">
        <v>89.93</v>
      </c>
      <c r="S2861" s="81">
        <v>0.03</v>
      </c>
      <c r="T2861" s="81">
        <v>0</v>
      </c>
      <c r="AA2861" t="s">
        <v>307</v>
      </c>
      <c r="AB2861" t="s">
        <v>13</v>
      </c>
      <c r="AC2861" t="b">
        <v>0</v>
      </c>
    </row>
    <row r="2862" spans="1:29" x14ac:dyDescent="0.35">
      <c r="A2862" t="s">
        <v>12</v>
      </c>
      <c r="B2862" t="s">
        <v>326</v>
      </c>
      <c r="C2862" t="s">
        <v>330</v>
      </c>
      <c r="D2862" t="s">
        <v>20</v>
      </c>
      <c r="E2862" t="s">
        <v>251</v>
      </c>
      <c r="F2862" t="s">
        <v>303</v>
      </c>
      <c r="G2862" t="s">
        <v>304</v>
      </c>
      <c r="H2862" t="s">
        <v>305</v>
      </c>
      <c r="I2862" t="s">
        <v>306</v>
      </c>
      <c r="J2862" s="78">
        <v>44153</v>
      </c>
      <c r="K2862" t="s">
        <v>26</v>
      </c>
      <c r="L2862">
        <v>1139.25</v>
      </c>
      <c r="R2862" s="81">
        <v>59.92</v>
      </c>
      <c r="S2862" s="81">
        <v>0.02</v>
      </c>
      <c r="T2862" s="81">
        <v>0</v>
      </c>
      <c r="AA2862" t="s">
        <v>307</v>
      </c>
      <c r="AB2862" t="s">
        <v>13</v>
      </c>
      <c r="AC2862" t="b">
        <v>0</v>
      </c>
    </row>
    <row r="2863" spans="1:29" x14ac:dyDescent="0.35">
      <c r="A2863" t="s">
        <v>12</v>
      </c>
      <c r="B2863" t="s">
        <v>302</v>
      </c>
      <c r="C2863" t="s">
        <v>330</v>
      </c>
      <c r="D2863" t="s">
        <v>20</v>
      </c>
      <c r="E2863" t="s">
        <v>252</v>
      </c>
      <c r="F2863" t="s">
        <v>303</v>
      </c>
      <c r="G2863" t="s">
        <v>304</v>
      </c>
      <c r="H2863" t="s">
        <v>305</v>
      </c>
      <c r="I2863" t="s">
        <v>306</v>
      </c>
      <c r="J2863" s="78">
        <v>44153</v>
      </c>
      <c r="K2863" t="s">
        <v>26</v>
      </c>
      <c r="L2863">
        <v>636.19000000000005</v>
      </c>
      <c r="R2863" s="81">
        <v>26.25</v>
      </c>
      <c r="S2863" s="81">
        <v>0.02</v>
      </c>
      <c r="T2863" s="81">
        <v>0</v>
      </c>
      <c r="AA2863" t="s">
        <v>307</v>
      </c>
      <c r="AB2863" t="s">
        <v>13</v>
      </c>
      <c r="AC2863" t="b">
        <v>0</v>
      </c>
    </row>
    <row r="2864" spans="1:29" x14ac:dyDescent="0.35">
      <c r="A2864" t="s">
        <v>12</v>
      </c>
      <c r="B2864" t="s">
        <v>308</v>
      </c>
      <c r="C2864" t="s">
        <v>330</v>
      </c>
      <c r="D2864" t="s">
        <v>20</v>
      </c>
      <c r="E2864" t="s">
        <v>252</v>
      </c>
      <c r="F2864" t="s">
        <v>303</v>
      </c>
      <c r="G2864" t="s">
        <v>304</v>
      </c>
      <c r="H2864" t="s">
        <v>305</v>
      </c>
      <c r="I2864" t="s">
        <v>306</v>
      </c>
      <c r="J2864" s="78">
        <v>44153</v>
      </c>
      <c r="K2864" t="s">
        <v>26</v>
      </c>
      <c r="L2864">
        <v>636.19000000000005</v>
      </c>
      <c r="R2864" s="81">
        <v>17.510000000000002</v>
      </c>
      <c r="S2864" s="81">
        <v>0.01</v>
      </c>
      <c r="T2864" s="81">
        <v>0</v>
      </c>
      <c r="AA2864" t="s">
        <v>307</v>
      </c>
      <c r="AB2864" t="s">
        <v>13</v>
      </c>
      <c r="AC2864" t="b">
        <v>0</v>
      </c>
    </row>
    <row r="2865" spans="1:29" x14ac:dyDescent="0.35">
      <c r="A2865" t="s">
        <v>12</v>
      </c>
      <c r="B2865" t="s">
        <v>309</v>
      </c>
      <c r="C2865" t="s">
        <v>330</v>
      </c>
      <c r="D2865" t="s">
        <v>20</v>
      </c>
      <c r="E2865" t="s">
        <v>252</v>
      </c>
      <c r="F2865" t="s">
        <v>303</v>
      </c>
      <c r="G2865" t="s">
        <v>304</v>
      </c>
      <c r="H2865" t="s">
        <v>305</v>
      </c>
      <c r="I2865" t="s">
        <v>306</v>
      </c>
      <c r="J2865" s="78">
        <v>44153</v>
      </c>
      <c r="K2865" t="s">
        <v>26</v>
      </c>
      <c r="L2865">
        <v>636.19000000000005</v>
      </c>
      <c r="R2865" s="81">
        <v>24.65</v>
      </c>
      <c r="S2865" s="81">
        <v>0.02</v>
      </c>
      <c r="T2865" s="81">
        <v>0</v>
      </c>
      <c r="AA2865" t="s">
        <v>307</v>
      </c>
      <c r="AB2865" t="s">
        <v>13</v>
      </c>
      <c r="AC2865" t="b">
        <v>0</v>
      </c>
    </row>
    <row r="2866" spans="1:29" x14ac:dyDescent="0.35">
      <c r="A2866" t="s">
        <v>12</v>
      </c>
      <c r="B2866" t="s">
        <v>310</v>
      </c>
      <c r="C2866" t="s">
        <v>330</v>
      </c>
      <c r="D2866" t="s">
        <v>20</v>
      </c>
      <c r="E2866" t="s">
        <v>252</v>
      </c>
      <c r="F2866" t="s">
        <v>303</v>
      </c>
      <c r="G2866" t="s">
        <v>304</v>
      </c>
      <c r="H2866" t="s">
        <v>305</v>
      </c>
      <c r="I2866" t="s">
        <v>306</v>
      </c>
      <c r="J2866" s="78">
        <v>44153</v>
      </c>
      <c r="K2866" t="s">
        <v>26</v>
      </c>
      <c r="L2866">
        <v>636.19000000000005</v>
      </c>
      <c r="R2866" s="81">
        <v>16.39</v>
      </c>
      <c r="S2866" s="81">
        <v>0.01</v>
      </c>
      <c r="T2866" s="81">
        <v>0</v>
      </c>
      <c r="AA2866" t="s">
        <v>307</v>
      </c>
      <c r="AB2866" t="s">
        <v>13</v>
      </c>
      <c r="AC2866" t="b">
        <v>0</v>
      </c>
    </row>
    <row r="2867" spans="1:29" x14ac:dyDescent="0.35">
      <c r="A2867" t="s">
        <v>12</v>
      </c>
      <c r="B2867" t="s">
        <v>311</v>
      </c>
      <c r="C2867" t="s">
        <v>330</v>
      </c>
      <c r="D2867" t="s">
        <v>20</v>
      </c>
      <c r="E2867" t="s">
        <v>252</v>
      </c>
      <c r="F2867" t="s">
        <v>303</v>
      </c>
      <c r="G2867" t="s">
        <v>304</v>
      </c>
      <c r="H2867" t="s">
        <v>305</v>
      </c>
      <c r="I2867" t="s">
        <v>306</v>
      </c>
      <c r="J2867" s="78">
        <v>44153</v>
      </c>
      <c r="K2867" t="s">
        <v>26</v>
      </c>
      <c r="L2867">
        <v>636.19000000000005</v>
      </c>
      <c r="R2867" s="81">
        <v>24.19</v>
      </c>
      <c r="S2867" s="81">
        <v>0.02</v>
      </c>
      <c r="T2867" s="81">
        <v>0</v>
      </c>
      <c r="AA2867" t="s">
        <v>307</v>
      </c>
      <c r="AB2867" t="s">
        <v>13</v>
      </c>
      <c r="AC2867" t="b">
        <v>0</v>
      </c>
    </row>
    <row r="2868" spans="1:29" x14ac:dyDescent="0.35">
      <c r="A2868" t="s">
        <v>12</v>
      </c>
      <c r="B2868" t="s">
        <v>312</v>
      </c>
      <c r="C2868" t="s">
        <v>330</v>
      </c>
      <c r="D2868" t="s">
        <v>20</v>
      </c>
      <c r="E2868" t="s">
        <v>252</v>
      </c>
      <c r="F2868" t="s">
        <v>303</v>
      </c>
      <c r="G2868" t="s">
        <v>304</v>
      </c>
      <c r="H2868" t="s">
        <v>305</v>
      </c>
      <c r="I2868" t="s">
        <v>306</v>
      </c>
      <c r="J2868" s="78">
        <v>44153</v>
      </c>
      <c r="K2868" t="s">
        <v>26</v>
      </c>
      <c r="L2868">
        <v>636.19000000000005</v>
      </c>
      <c r="R2868" s="81">
        <v>16.170000000000002</v>
      </c>
      <c r="S2868" s="81">
        <v>0.01</v>
      </c>
      <c r="T2868" s="81">
        <v>0</v>
      </c>
      <c r="AA2868" t="s">
        <v>307</v>
      </c>
      <c r="AB2868" t="s">
        <v>13</v>
      </c>
      <c r="AC2868" t="b">
        <v>0</v>
      </c>
    </row>
    <row r="2869" spans="1:29" x14ac:dyDescent="0.35">
      <c r="A2869" t="s">
        <v>12</v>
      </c>
      <c r="B2869" t="s">
        <v>313</v>
      </c>
      <c r="C2869" t="s">
        <v>330</v>
      </c>
      <c r="D2869" t="s">
        <v>20</v>
      </c>
      <c r="E2869" t="s">
        <v>252</v>
      </c>
      <c r="F2869" t="s">
        <v>303</v>
      </c>
      <c r="G2869" t="s">
        <v>304</v>
      </c>
      <c r="H2869" t="s">
        <v>305</v>
      </c>
      <c r="I2869" t="s">
        <v>306</v>
      </c>
      <c r="J2869" s="78">
        <v>44153</v>
      </c>
      <c r="K2869" t="s">
        <v>26</v>
      </c>
      <c r="L2869">
        <v>636.19000000000005</v>
      </c>
      <c r="R2869" s="81">
        <v>24.19</v>
      </c>
      <c r="S2869" s="81">
        <v>0.02</v>
      </c>
      <c r="T2869" s="81">
        <v>0</v>
      </c>
      <c r="AA2869" t="s">
        <v>307</v>
      </c>
      <c r="AB2869" t="s">
        <v>13</v>
      </c>
      <c r="AC2869" t="b">
        <v>0</v>
      </c>
    </row>
    <row r="2870" spans="1:29" x14ac:dyDescent="0.35">
      <c r="A2870" t="s">
        <v>12</v>
      </c>
      <c r="B2870" t="s">
        <v>314</v>
      </c>
      <c r="C2870" t="s">
        <v>330</v>
      </c>
      <c r="D2870" t="s">
        <v>20</v>
      </c>
      <c r="E2870" t="s">
        <v>252</v>
      </c>
      <c r="F2870" t="s">
        <v>303</v>
      </c>
      <c r="G2870" t="s">
        <v>304</v>
      </c>
      <c r="H2870" t="s">
        <v>305</v>
      </c>
      <c r="I2870" t="s">
        <v>306</v>
      </c>
      <c r="J2870" s="78">
        <v>44153</v>
      </c>
      <c r="K2870" t="s">
        <v>26</v>
      </c>
      <c r="L2870">
        <v>636.19000000000005</v>
      </c>
      <c r="R2870" s="81">
        <v>16.170000000000002</v>
      </c>
      <c r="S2870" s="81">
        <v>0.01</v>
      </c>
      <c r="T2870" s="81">
        <v>0</v>
      </c>
      <c r="AA2870" t="s">
        <v>307</v>
      </c>
      <c r="AB2870" t="s">
        <v>13</v>
      </c>
      <c r="AC2870" t="b">
        <v>0</v>
      </c>
    </row>
    <row r="2871" spans="1:29" x14ac:dyDescent="0.35">
      <c r="A2871" t="s">
        <v>12</v>
      </c>
      <c r="B2871" t="s">
        <v>315</v>
      </c>
      <c r="C2871" t="s">
        <v>330</v>
      </c>
      <c r="D2871" t="s">
        <v>20</v>
      </c>
      <c r="E2871" t="s">
        <v>252</v>
      </c>
      <c r="F2871" t="s">
        <v>303</v>
      </c>
      <c r="G2871" t="s">
        <v>304</v>
      </c>
      <c r="H2871" t="s">
        <v>305</v>
      </c>
      <c r="I2871" t="s">
        <v>306</v>
      </c>
      <c r="J2871" s="78">
        <v>44153</v>
      </c>
      <c r="K2871" t="s">
        <v>26</v>
      </c>
      <c r="L2871">
        <v>636.19000000000005</v>
      </c>
      <c r="R2871" s="81">
        <v>28.79</v>
      </c>
      <c r="S2871" s="81">
        <v>0.02</v>
      </c>
      <c r="T2871" s="81">
        <v>0</v>
      </c>
      <c r="AA2871" t="s">
        <v>307</v>
      </c>
      <c r="AB2871" t="s">
        <v>13</v>
      </c>
      <c r="AC2871" t="b">
        <v>0</v>
      </c>
    </row>
    <row r="2872" spans="1:29" x14ac:dyDescent="0.35">
      <c r="A2872" t="s">
        <v>12</v>
      </c>
      <c r="B2872" t="s">
        <v>316</v>
      </c>
      <c r="C2872" t="s">
        <v>330</v>
      </c>
      <c r="D2872" t="s">
        <v>20</v>
      </c>
      <c r="E2872" t="s">
        <v>252</v>
      </c>
      <c r="F2872" t="s">
        <v>303</v>
      </c>
      <c r="G2872" t="s">
        <v>304</v>
      </c>
      <c r="H2872" t="s">
        <v>305</v>
      </c>
      <c r="I2872" t="s">
        <v>306</v>
      </c>
      <c r="J2872" s="78">
        <v>44153</v>
      </c>
      <c r="K2872" t="s">
        <v>26</v>
      </c>
      <c r="L2872">
        <v>636.19000000000005</v>
      </c>
      <c r="R2872" s="81">
        <v>19.18</v>
      </c>
      <c r="S2872" s="81">
        <v>0.02</v>
      </c>
      <c r="T2872" s="81">
        <v>0</v>
      </c>
      <c r="AA2872" t="s">
        <v>307</v>
      </c>
      <c r="AB2872" t="s">
        <v>13</v>
      </c>
      <c r="AC2872" t="b">
        <v>0</v>
      </c>
    </row>
    <row r="2873" spans="1:29" x14ac:dyDescent="0.35">
      <c r="A2873" t="s">
        <v>12</v>
      </c>
      <c r="B2873" t="s">
        <v>317</v>
      </c>
      <c r="C2873" t="s">
        <v>330</v>
      </c>
      <c r="D2873" t="s">
        <v>20</v>
      </c>
      <c r="E2873" t="s">
        <v>252</v>
      </c>
      <c r="F2873" t="s">
        <v>303</v>
      </c>
      <c r="G2873" t="s">
        <v>304</v>
      </c>
      <c r="H2873" t="s">
        <v>305</v>
      </c>
      <c r="I2873" t="s">
        <v>306</v>
      </c>
      <c r="J2873" s="78">
        <v>44153</v>
      </c>
      <c r="K2873" t="s">
        <v>26</v>
      </c>
      <c r="L2873">
        <v>636.19000000000005</v>
      </c>
      <c r="R2873" s="81">
        <v>32.94</v>
      </c>
      <c r="S2873" s="81">
        <v>0.03</v>
      </c>
      <c r="T2873" s="81">
        <v>0</v>
      </c>
      <c r="AA2873" t="s">
        <v>307</v>
      </c>
      <c r="AB2873" t="s">
        <v>13</v>
      </c>
      <c r="AC2873" t="b">
        <v>0</v>
      </c>
    </row>
    <row r="2874" spans="1:29" x14ac:dyDescent="0.35">
      <c r="A2874" t="s">
        <v>12</v>
      </c>
      <c r="B2874" t="s">
        <v>318</v>
      </c>
      <c r="C2874" t="s">
        <v>330</v>
      </c>
      <c r="D2874" t="s">
        <v>20</v>
      </c>
      <c r="E2874" t="s">
        <v>252</v>
      </c>
      <c r="F2874" t="s">
        <v>303</v>
      </c>
      <c r="G2874" t="s">
        <v>304</v>
      </c>
      <c r="H2874" t="s">
        <v>305</v>
      </c>
      <c r="I2874" t="s">
        <v>306</v>
      </c>
      <c r="J2874" s="78">
        <v>44153</v>
      </c>
      <c r="K2874" t="s">
        <v>26</v>
      </c>
      <c r="L2874">
        <v>636.19000000000005</v>
      </c>
      <c r="R2874" s="81">
        <v>21.99</v>
      </c>
      <c r="S2874" s="81">
        <v>0.02</v>
      </c>
      <c r="T2874" s="81">
        <v>0</v>
      </c>
      <c r="AA2874" t="s">
        <v>307</v>
      </c>
      <c r="AB2874" t="s">
        <v>13</v>
      </c>
      <c r="AC2874" t="b">
        <v>0</v>
      </c>
    </row>
    <row r="2875" spans="1:29" x14ac:dyDescent="0.35">
      <c r="A2875" t="s">
        <v>12</v>
      </c>
      <c r="B2875" t="s">
        <v>319</v>
      </c>
      <c r="C2875" t="s">
        <v>330</v>
      </c>
      <c r="D2875" t="s">
        <v>20</v>
      </c>
      <c r="E2875" t="s">
        <v>252</v>
      </c>
      <c r="F2875" t="s">
        <v>303</v>
      </c>
      <c r="G2875" t="s">
        <v>304</v>
      </c>
      <c r="H2875" t="s">
        <v>305</v>
      </c>
      <c r="I2875" t="s">
        <v>306</v>
      </c>
      <c r="J2875" s="78">
        <v>44153</v>
      </c>
      <c r="K2875" t="s">
        <v>26</v>
      </c>
      <c r="L2875">
        <v>636.19000000000005</v>
      </c>
      <c r="R2875" s="81">
        <v>30.3</v>
      </c>
      <c r="S2875" s="81">
        <v>0.02</v>
      </c>
      <c r="T2875" s="81">
        <v>0</v>
      </c>
      <c r="AA2875" t="s">
        <v>307</v>
      </c>
      <c r="AB2875" t="s">
        <v>13</v>
      </c>
      <c r="AC2875" t="b">
        <v>0</v>
      </c>
    </row>
    <row r="2876" spans="1:29" x14ac:dyDescent="0.35">
      <c r="A2876" t="s">
        <v>12</v>
      </c>
      <c r="B2876" t="s">
        <v>320</v>
      </c>
      <c r="C2876" t="s">
        <v>330</v>
      </c>
      <c r="D2876" t="s">
        <v>20</v>
      </c>
      <c r="E2876" t="s">
        <v>252</v>
      </c>
      <c r="F2876" t="s">
        <v>303</v>
      </c>
      <c r="G2876" t="s">
        <v>304</v>
      </c>
      <c r="H2876" t="s">
        <v>305</v>
      </c>
      <c r="I2876" t="s">
        <v>306</v>
      </c>
      <c r="J2876" s="78">
        <v>44153</v>
      </c>
      <c r="K2876" t="s">
        <v>26</v>
      </c>
      <c r="L2876">
        <v>636.19000000000005</v>
      </c>
      <c r="R2876" s="81">
        <v>20.21</v>
      </c>
      <c r="S2876" s="81">
        <v>0.02</v>
      </c>
      <c r="T2876" s="81">
        <v>0</v>
      </c>
      <c r="AA2876" t="s">
        <v>307</v>
      </c>
      <c r="AB2876" t="s">
        <v>13</v>
      </c>
      <c r="AC2876" t="b">
        <v>0</v>
      </c>
    </row>
    <row r="2877" spans="1:29" x14ac:dyDescent="0.35">
      <c r="A2877" t="s">
        <v>12</v>
      </c>
      <c r="B2877" t="s">
        <v>321</v>
      </c>
      <c r="C2877" t="s">
        <v>330</v>
      </c>
      <c r="D2877" t="s">
        <v>20</v>
      </c>
      <c r="E2877" t="s">
        <v>252</v>
      </c>
      <c r="F2877" t="s">
        <v>303</v>
      </c>
      <c r="G2877" t="s">
        <v>304</v>
      </c>
      <c r="H2877" t="s">
        <v>305</v>
      </c>
      <c r="I2877" t="s">
        <v>306</v>
      </c>
      <c r="J2877" s="78">
        <v>44153</v>
      </c>
      <c r="K2877" t="s">
        <v>26</v>
      </c>
      <c r="L2877">
        <v>636.19000000000005</v>
      </c>
      <c r="R2877" s="81">
        <v>36.340000000000003</v>
      </c>
      <c r="S2877" s="81">
        <v>0.03</v>
      </c>
      <c r="T2877" s="81">
        <v>0</v>
      </c>
      <c r="AA2877" t="s">
        <v>307</v>
      </c>
      <c r="AB2877" t="s">
        <v>13</v>
      </c>
      <c r="AC2877" t="b">
        <v>0</v>
      </c>
    </row>
    <row r="2878" spans="1:29" x14ac:dyDescent="0.35">
      <c r="A2878" t="s">
        <v>12</v>
      </c>
      <c r="B2878" t="s">
        <v>322</v>
      </c>
      <c r="C2878" t="s">
        <v>330</v>
      </c>
      <c r="D2878" t="s">
        <v>20</v>
      </c>
      <c r="E2878" t="s">
        <v>252</v>
      </c>
      <c r="F2878" t="s">
        <v>303</v>
      </c>
      <c r="G2878" t="s">
        <v>304</v>
      </c>
      <c r="H2878" t="s">
        <v>305</v>
      </c>
      <c r="I2878" t="s">
        <v>306</v>
      </c>
      <c r="J2878" s="78">
        <v>44153</v>
      </c>
      <c r="K2878" t="s">
        <v>26</v>
      </c>
      <c r="L2878">
        <v>636.19000000000005</v>
      </c>
      <c r="R2878" s="81">
        <v>24.25</v>
      </c>
      <c r="S2878" s="81">
        <v>0.02</v>
      </c>
      <c r="T2878" s="81">
        <v>0</v>
      </c>
      <c r="AA2878" t="s">
        <v>307</v>
      </c>
      <c r="AB2878" t="s">
        <v>13</v>
      </c>
      <c r="AC2878" t="b">
        <v>0</v>
      </c>
    </row>
    <row r="2879" spans="1:29" x14ac:dyDescent="0.35">
      <c r="A2879" t="s">
        <v>12</v>
      </c>
      <c r="B2879" t="s">
        <v>323</v>
      </c>
      <c r="C2879" t="s">
        <v>330</v>
      </c>
      <c r="D2879" t="s">
        <v>20</v>
      </c>
      <c r="E2879" t="s">
        <v>252</v>
      </c>
      <c r="F2879" t="s">
        <v>303</v>
      </c>
      <c r="G2879" t="s">
        <v>304</v>
      </c>
      <c r="H2879" t="s">
        <v>305</v>
      </c>
      <c r="I2879" t="s">
        <v>306</v>
      </c>
      <c r="J2879" s="78">
        <v>44153</v>
      </c>
      <c r="K2879" t="s">
        <v>26</v>
      </c>
      <c r="L2879">
        <v>636.19000000000005</v>
      </c>
      <c r="R2879" s="81">
        <v>28.33</v>
      </c>
      <c r="S2879" s="81">
        <v>0.02</v>
      </c>
      <c r="T2879" s="81">
        <v>0</v>
      </c>
      <c r="AA2879" t="s">
        <v>307</v>
      </c>
      <c r="AB2879" t="s">
        <v>13</v>
      </c>
      <c r="AC2879" t="b">
        <v>0</v>
      </c>
    </row>
    <row r="2880" spans="1:29" x14ac:dyDescent="0.35">
      <c r="A2880" t="s">
        <v>12</v>
      </c>
      <c r="B2880" t="s">
        <v>324</v>
      </c>
      <c r="C2880" t="s">
        <v>330</v>
      </c>
      <c r="D2880" t="s">
        <v>20</v>
      </c>
      <c r="E2880" t="s">
        <v>252</v>
      </c>
      <c r="F2880" t="s">
        <v>303</v>
      </c>
      <c r="G2880" t="s">
        <v>304</v>
      </c>
      <c r="H2880" t="s">
        <v>305</v>
      </c>
      <c r="I2880" t="s">
        <v>306</v>
      </c>
      <c r="J2880" s="78">
        <v>44153</v>
      </c>
      <c r="K2880" t="s">
        <v>26</v>
      </c>
      <c r="L2880">
        <v>636.19000000000005</v>
      </c>
      <c r="R2880" s="81">
        <v>18.91</v>
      </c>
      <c r="S2880" s="81">
        <v>0.02</v>
      </c>
      <c r="T2880" s="81">
        <v>0</v>
      </c>
      <c r="AA2880" t="s">
        <v>307</v>
      </c>
      <c r="AB2880" t="s">
        <v>13</v>
      </c>
      <c r="AC2880" t="b">
        <v>0</v>
      </c>
    </row>
    <row r="2881" spans="1:29" x14ac:dyDescent="0.35">
      <c r="A2881" t="s">
        <v>12</v>
      </c>
      <c r="B2881" t="s">
        <v>325</v>
      </c>
      <c r="C2881" t="s">
        <v>330</v>
      </c>
      <c r="D2881" t="s">
        <v>20</v>
      </c>
      <c r="E2881" t="s">
        <v>252</v>
      </c>
      <c r="F2881" t="s">
        <v>303</v>
      </c>
      <c r="G2881" t="s">
        <v>304</v>
      </c>
      <c r="H2881" t="s">
        <v>305</v>
      </c>
      <c r="I2881" t="s">
        <v>306</v>
      </c>
      <c r="J2881" s="78">
        <v>44153</v>
      </c>
      <c r="K2881" t="s">
        <v>26</v>
      </c>
      <c r="L2881">
        <v>636.19000000000005</v>
      </c>
      <c r="R2881" s="81">
        <v>37.82</v>
      </c>
      <c r="S2881" s="81">
        <v>0.03</v>
      </c>
      <c r="T2881" s="81">
        <v>0</v>
      </c>
      <c r="AA2881" t="s">
        <v>307</v>
      </c>
      <c r="AB2881" t="s">
        <v>13</v>
      </c>
      <c r="AC2881" t="b">
        <v>0</v>
      </c>
    </row>
    <row r="2882" spans="1:29" x14ac:dyDescent="0.35">
      <c r="A2882" t="s">
        <v>12</v>
      </c>
      <c r="B2882" t="s">
        <v>326</v>
      </c>
      <c r="C2882" t="s">
        <v>330</v>
      </c>
      <c r="D2882" t="s">
        <v>20</v>
      </c>
      <c r="E2882" t="s">
        <v>252</v>
      </c>
      <c r="F2882" t="s">
        <v>303</v>
      </c>
      <c r="G2882" t="s">
        <v>304</v>
      </c>
      <c r="H2882" t="s">
        <v>305</v>
      </c>
      <c r="I2882" t="s">
        <v>306</v>
      </c>
      <c r="J2882" s="78">
        <v>44153</v>
      </c>
      <c r="K2882" t="s">
        <v>26</v>
      </c>
      <c r="L2882">
        <v>636.19000000000005</v>
      </c>
      <c r="R2882" s="81">
        <v>25.23</v>
      </c>
      <c r="S2882" s="81">
        <v>0.02</v>
      </c>
      <c r="T2882" s="81">
        <v>0</v>
      </c>
      <c r="AA2882" t="s">
        <v>307</v>
      </c>
      <c r="AB2882" t="s">
        <v>13</v>
      </c>
      <c r="AC2882" t="b">
        <v>0</v>
      </c>
    </row>
    <row r="2883" spans="1:29" x14ac:dyDescent="0.35">
      <c r="A2883" t="s">
        <v>12</v>
      </c>
      <c r="B2883" t="s">
        <v>302</v>
      </c>
      <c r="C2883" t="s">
        <v>330</v>
      </c>
      <c r="D2883" t="s">
        <v>188</v>
      </c>
      <c r="E2883" t="s">
        <v>237</v>
      </c>
      <c r="F2883" t="s">
        <v>303</v>
      </c>
      <c r="G2883" t="s">
        <v>304</v>
      </c>
      <c r="H2883" t="s">
        <v>305</v>
      </c>
      <c r="I2883" t="s">
        <v>306</v>
      </c>
      <c r="J2883" s="78">
        <v>44153</v>
      </c>
      <c r="K2883" t="s">
        <v>26</v>
      </c>
      <c r="L2883">
        <v>528</v>
      </c>
      <c r="R2883" s="81">
        <v>2.7</v>
      </c>
      <c r="S2883" s="81">
        <v>0.01</v>
      </c>
      <c r="T2883" s="81">
        <v>0</v>
      </c>
      <c r="AA2883" t="s">
        <v>307</v>
      </c>
      <c r="AB2883" t="s">
        <v>13</v>
      </c>
      <c r="AC2883" t="b">
        <v>0</v>
      </c>
    </row>
    <row r="2884" spans="1:29" x14ac:dyDescent="0.35">
      <c r="A2884" t="s">
        <v>12</v>
      </c>
      <c r="B2884" t="s">
        <v>308</v>
      </c>
      <c r="C2884" t="s">
        <v>330</v>
      </c>
      <c r="D2884" t="s">
        <v>188</v>
      </c>
      <c r="E2884" t="s">
        <v>237</v>
      </c>
      <c r="F2884" t="s">
        <v>303</v>
      </c>
      <c r="G2884" t="s">
        <v>304</v>
      </c>
      <c r="H2884" t="s">
        <v>305</v>
      </c>
      <c r="I2884" t="s">
        <v>306</v>
      </c>
      <c r="J2884" s="78">
        <v>44153</v>
      </c>
      <c r="K2884" t="s">
        <v>26</v>
      </c>
      <c r="L2884">
        <v>528</v>
      </c>
      <c r="R2884" s="81">
        <v>1.8</v>
      </c>
      <c r="S2884" s="81">
        <v>0</v>
      </c>
      <c r="T2884" s="81">
        <v>0</v>
      </c>
      <c r="AA2884" t="s">
        <v>307</v>
      </c>
      <c r="AB2884" t="s">
        <v>13</v>
      </c>
      <c r="AC2884" t="b">
        <v>0</v>
      </c>
    </row>
    <row r="2885" spans="1:29" x14ac:dyDescent="0.35">
      <c r="A2885" t="s">
        <v>12</v>
      </c>
      <c r="B2885" t="s">
        <v>309</v>
      </c>
      <c r="C2885" t="s">
        <v>330</v>
      </c>
      <c r="D2885" t="s">
        <v>188</v>
      </c>
      <c r="E2885" t="s">
        <v>237</v>
      </c>
      <c r="F2885" t="s">
        <v>303</v>
      </c>
      <c r="G2885" t="s">
        <v>304</v>
      </c>
      <c r="H2885" t="s">
        <v>305</v>
      </c>
      <c r="I2885" t="s">
        <v>306</v>
      </c>
      <c r="J2885" s="78">
        <v>44153</v>
      </c>
      <c r="K2885" t="s">
        <v>26</v>
      </c>
      <c r="L2885">
        <v>528</v>
      </c>
      <c r="R2885" s="81">
        <v>2.5</v>
      </c>
      <c r="S2885" s="81">
        <v>0.01</v>
      </c>
      <c r="T2885" s="81">
        <v>0</v>
      </c>
      <c r="AA2885" t="s">
        <v>307</v>
      </c>
      <c r="AB2885" t="s">
        <v>13</v>
      </c>
      <c r="AC2885" t="b">
        <v>0</v>
      </c>
    </row>
    <row r="2886" spans="1:29" x14ac:dyDescent="0.35">
      <c r="A2886" t="s">
        <v>12</v>
      </c>
      <c r="B2886" t="s">
        <v>310</v>
      </c>
      <c r="C2886" t="s">
        <v>330</v>
      </c>
      <c r="D2886" t="s">
        <v>188</v>
      </c>
      <c r="E2886" t="s">
        <v>237</v>
      </c>
      <c r="F2886" t="s">
        <v>303</v>
      </c>
      <c r="G2886" t="s">
        <v>304</v>
      </c>
      <c r="H2886" t="s">
        <v>305</v>
      </c>
      <c r="I2886" t="s">
        <v>306</v>
      </c>
      <c r="J2886" s="78">
        <v>44153</v>
      </c>
      <c r="K2886" t="s">
        <v>26</v>
      </c>
      <c r="L2886">
        <v>528</v>
      </c>
      <c r="R2886" s="81">
        <v>1.7</v>
      </c>
      <c r="S2886" s="81">
        <v>0</v>
      </c>
      <c r="T2886" s="81">
        <v>0</v>
      </c>
      <c r="AA2886" t="s">
        <v>307</v>
      </c>
      <c r="AB2886" t="s">
        <v>13</v>
      </c>
      <c r="AC2886" t="b">
        <v>0</v>
      </c>
    </row>
    <row r="2887" spans="1:29" x14ac:dyDescent="0.35">
      <c r="A2887" t="s">
        <v>12</v>
      </c>
      <c r="B2887" t="s">
        <v>311</v>
      </c>
      <c r="C2887" t="s">
        <v>330</v>
      </c>
      <c r="D2887" t="s">
        <v>188</v>
      </c>
      <c r="E2887" t="s">
        <v>237</v>
      </c>
      <c r="F2887" t="s">
        <v>303</v>
      </c>
      <c r="G2887" t="s">
        <v>304</v>
      </c>
      <c r="H2887" t="s">
        <v>305</v>
      </c>
      <c r="I2887" t="s">
        <v>306</v>
      </c>
      <c r="J2887" s="78">
        <v>44153</v>
      </c>
      <c r="K2887" t="s">
        <v>26</v>
      </c>
      <c r="L2887">
        <v>528</v>
      </c>
      <c r="R2887" s="81">
        <v>2.5</v>
      </c>
      <c r="S2887" s="81">
        <v>0.01</v>
      </c>
      <c r="T2887" s="81">
        <v>0</v>
      </c>
      <c r="AA2887" t="s">
        <v>307</v>
      </c>
      <c r="AB2887" t="s">
        <v>13</v>
      </c>
      <c r="AC2887" t="b">
        <v>0</v>
      </c>
    </row>
    <row r="2888" spans="1:29" x14ac:dyDescent="0.35">
      <c r="A2888" t="s">
        <v>12</v>
      </c>
      <c r="B2888" t="s">
        <v>312</v>
      </c>
      <c r="C2888" t="s">
        <v>330</v>
      </c>
      <c r="D2888" t="s">
        <v>188</v>
      </c>
      <c r="E2888" t="s">
        <v>237</v>
      </c>
      <c r="F2888" t="s">
        <v>303</v>
      </c>
      <c r="G2888" t="s">
        <v>304</v>
      </c>
      <c r="H2888" t="s">
        <v>305</v>
      </c>
      <c r="I2888" t="s">
        <v>306</v>
      </c>
      <c r="J2888" s="78">
        <v>44153</v>
      </c>
      <c r="K2888" t="s">
        <v>26</v>
      </c>
      <c r="L2888">
        <v>528</v>
      </c>
      <c r="R2888" s="81">
        <v>1.6</v>
      </c>
      <c r="S2888" s="81">
        <v>0</v>
      </c>
      <c r="T2888" s="81">
        <v>0</v>
      </c>
      <c r="AA2888" t="s">
        <v>307</v>
      </c>
      <c r="AB2888" t="s">
        <v>13</v>
      </c>
      <c r="AC2888" t="b">
        <v>0</v>
      </c>
    </row>
    <row r="2889" spans="1:29" x14ac:dyDescent="0.35">
      <c r="A2889" t="s">
        <v>12</v>
      </c>
      <c r="B2889" t="s">
        <v>313</v>
      </c>
      <c r="C2889" t="s">
        <v>330</v>
      </c>
      <c r="D2889" t="s">
        <v>188</v>
      </c>
      <c r="E2889" t="s">
        <v>237</v>
      </c>
      <c r="F2889" t="s">
        <v>303</v>
      </c>
      <c r="G2889" t="s">
        <v>304</v>
      </c>
      <c r="H2889" t="s">
        <v>305</v>
      </c>
      <c r="I2889" t="s">
        <v>306</v>
      </c>
      <c r="J2889" s="78">
        <v>44153</v>
      </c>
      <c r="K2889" t="s">
        <v>26</v>
      </c>
      <c r="L2889">
        <v>528</v>
      </c>
      <c r="R2889" s="81">
        <v>2.5</v>
      </c>
      <c r="S2889" s="81">
        <v>0.01</v>
      </c>
      <c r="T2889" s="81">
        <v>0</v>
      </c>
      <c r="AA2889" t="s">
        <v>307</v>
      </c>
      <c r="AB2889" t="s">
        <v>13</v>
      </c>
      <c r="AC2889" t="b">
        <v>0</v>
      </c>
    </row>
    <row r="2890" spans="1:29" x14ac:dyDescent="0.35">
      <c r="A2890" t="s">
        <v>12</v>
      </c>
      <c r="B2890" t="s">
        <v>314</v>
      </c>
      <c r="C2890" t="s">
        <v>330</v>
      </c>
      <c r="D2890" t="s">
        <v>188</v>
      </c>
      <c r="E2890" t="s">
        <v>237</v>
      </c>
      <c r="F2890" t="s">
        <v>303</v>
      </c>
      <c r="G2890" t="s">
        <v>304</v>
      </c>
      <c r="H2890" t="s">
        <v>305</v>
      </c>
      <c r="I2890" t="s">
        <v>306</v>
      </c>
      <c r="J2890" s="78">
        <v>44153</v>
      </c>
      <c r="K2890" t="s">
        <v>26</v>
      </c>
      <c r="L2890">
        <v>528</v>
      </c>
      <c r="R2890" s="81">
        <v>1.6</v>
      </c>
      <c r="S2890" s="81">
        <v>0</v>
      </c>
      <c r="T2890" s="81">
        <v>0</v>
      </c>
      <c r="AA2890" t="s">
        <v>307</v>
      </c>
      <c r="AB2890" t="s">
        <v>13</v>
      </c>
      <c r="AC2890" t="b">
        <v>0</v>
      </c>
    </row>
    <row r="2891" spans="1:29" x14ac:dyDescent="0.35">
      <c r="A2891" t="s">
        <v>12</v>
      </c>
      <c r="B2891" t="s">
        <v>315</v>
      </c>
      <c r="C2891" t="s">
        <v>330</v>
      </c>
      <c r="D2891" t="s">
        <v>188</v>
      </c>
      <c r="E2891" t="s">
        <v>237</v>
      </c>
      <c r="F2891" t="s">
        <v>303</v>
      </c>
      <c r="G2891" t="s">
        <v>304</v>
      </c>
      <c r="H2891" t="s">
        <v>305</v>
      </c>
      <c r="I2891" t="s">
        <v>306</v>
      </c>
      <c r="J2891" s="78">
        <v>44153</v>
      </c>
      <c r="K2891" t="s">
        <v>26</v>
      </c>
      <c r="L2891">
        <v>528</v>
      </c>
      <c r="R2891" s="81">
        <v>2.9</v>
      </c>
      <c r="S2891" s="81">
        <v>0.01</v>
      </c>
      <c r="T2891" s="81">
        <v>0</v>
      </c>
      <c r="AA2891" t="s">
        <v>307</v>
      </c>
      <c r="AB2891" t="s">
        <v>13</v>
      </c>
      <c r="AC2891" t="b">
        <v>0</v>
      </c>
    </row>
    <row r="2892" spans="1:29" x14ac:dyDescent="0.35">
      <c r="A2892" t="s">
        <v>12</v>
      </c>
      <c r="B2892" t="s">
        <v>316</v>
      </c>
      <c r="C2892" t="s">
        <v>330</v>
      </c>
      <c r="D2892" t="s">
        <v>188</v>
      </c>
      <c r="E2892" t="s">
        <v>237</v>
      </c>
      <c r="F2892" t="s">
        <v>303</v>
      </c>
      <c r="G2892" t="s">
        <v>304</v>
      </c>
      <c r="H2892" t="s">
        <v>305</v>
      </c>
      <c r="I2892" t="s">
        <v>306</v>
      </c>
      <c r="J2892" s="78">
        <v>44153</v>
      </c>
      <c r="K2892" t="s">
        <v>26</v>
      </c>
      <c r="L2892">
        <v>528</v>
      </c>
      <c r="R2892" s="81">
        <v>1.9</v>
      </c>
      <c r="S2892" s="81">
        <v>0</v>
      </c>
      <c r="T2892" s="81">
        <v>0</v>
      </c>
      <c r="AA2892" t="s">
        <v>307</v>
      </c>
      <c r="AB2892" t="s">
        <v>13</v>
      </c>
      <c r="AC2892" t="b">
        <v>0</v>
      </c>
    </row>
    <row r="2893" spans="1:29" x14ac:dyDescent="0.35">
      <c r="A2893" t="s">
        <v>12</v>
      </c>
      <c r="B2893" t="s">
        <v>317</v>
      </c>
      <c r="C2893" t="s">
        <v>330</v>
      </c>
      <c r="D2893" t="s">
        <v>188</v>
      </c>
      <c r="E2893" t="s">
        <v>237</v>
      </c>
      <c r="F2893" t="s">
        <v>303</v>
      </c>
      <c r="G2893" t="s">
        <v>304</v>
      </c>
      <c r="H2893" t="s">
        <v>305</v>
      </c>
      <c r="I2893" t="s">
        <v>306</v>
      </c>
      <c r="J2893" s="78">
        <v>44153</v>
      </c>
      <c r="K2893" t="s">
        <v>26</v>
      </c>
      <c r="L2893">
        <v>528</v>
      </c>
      <c r="R2893" s="81">
        <v>2.7</v>
      </c>
      <c r="S2893" s="81">
        <v>0.01</v>
      </c>
      <c r="T2893" s="81">
        <v>0</v>
      </c>
      <c r="AA2893" t="s">
        <v>307</v>
      </c>
      <c r="AB2893" t="s">
        <v>13</v>
      </c>
      <c r="AC2893" t="b">
        <v>0</v>
      </c>
    </row>
    <row r="2894" spans="1:29" x14ac:dyDescent="0.35">
      <c r="A2894" t="s">
        <v>12</v>
      </c>
      <c r="B2894" t="s">
        <v>318</v>
      </c>
      <c r="C2894" t="s">
        <v>330</v>
      </c>
      <c r="D2894" t="s">
        <v>188</v>
      </c>
      <c r="E2894" t="s">
        <v>237</v>
      </c>
      <c r="F2894" t="s">
        <v>303</v>
      </c>
      <c r="G2894" t="s">
        <v>304</v>
      </c>
      <c r="H2894" t="s">
        <v>305</v>
      </c>
      <c r="I2894" t="s">
        <v>306</v>
      </c>
      <c r="J2894" s="78">
        <v>44153</v>
      </c>
      <c r="K2894" t="s">
        <v>26</v>
      </c>
      <c r="L2894">
        <v>528</v>
      </c>
      <c r="R2894" s="81">
        <v>1.8</v>
      </c>
      <c r="S2894" s="81">
        <v>0.01</v>
      </c>
      <c r="T2894" s="81">
        <v>0</v>
      </c>
      <c r="AA2894" t="s">
        <v>307</v>
      </c>
      <c r="AB2894" t="s">
        <v>13</v>
      </c>
      <c r="AC2894" t="b">
        <v>0</v>
      </c>
    </row>
    <row r="2895" spans="1:29" x14ac:dyDescent="0.35">
      <c r="A2895" t="s">
        <v>12</v>
      </c>
      <c r="B2895" t="s">
        <v>319</v>
      </c>
      <c r="C2895" t="s">
        <v>330</v>
      </c>
      <c r="D2895" t="s">
        <v>188</v>
      </c>
      <c r="E2895" t="s">
        <v>237</v>
      </c>
      <c r="F2895" t="s">
        <v>303</v>
      </c>
      <c r="G2895" t="s">
        <v>304</v>
      </c>
      <c r="H2895" t="s">
        <v>305</v>
      </c>
      <c r="I2895" t="s">
        <v>306</v>
      </c>
      <c r="J2895" s="78">
        <v>44153</v>
      </c>
      <c r="K2895" t="s">
        <v>26</v>
      </c>
      <c r="L2895">
        <v>528</v>
      </c>
      <c r="R2895" s="81">
        <v>2.4</v>
      </c>
      <c r="S2895" s="81">
        <v>0.01</v>
      </c>
      <c r="T2895" s="81">
        <v>0</v>
      </c>
      <c r="AA2895" t="s">
        <v>307</v>
      </c>
      <c r="AB2895" t="s">
        <v>13</v>
      </c>
      <c r="AC2895" t="b">
        <v>0</v>
      </c>
    </row>
    <row r="2896" spans="1:29" x14ac:dyDescent="0.35">
      <c r="A2896" t="s">
        <v>12</v>
      </c>
      <c r="B2896" t="s">
        <v>320</v>
      </c>
      <c r="C2896" t="s">
        <v>330</v>
      </c>
      <c r="D2896" t="s">
        <v>188</v>
      </c>
      <c r="E2896" t="s">
        <v>237</v>
      </c>
      <c r="F2896" t="s">
        <v>303</v>
      </c>
      <c r="G2896" t="s">
        <v>304</v>
      </c>
      <c r="H2896" t="s">
        <v>305</v>
      </c>
      <c r="I2896" t="s">
        <v>306</v>
      </c>
      <c r="J2896" s="78">
        <v>44153</v>
      </c>
      <c r="K2896" t="s">
        <v>26</v>
      </c>
      <c r="L2896">
        <v>528</v>
      </c>
      <c r="R2896" s="81">
        <v>1.6</v>
      </c>
      <c r="S2896" s="81">
        <v>0</v>
      </c>
      <c r="T2896" s="81">
        <v>0</v>
      </c>
      <c r="AA2896" t="s">
        <v>307</v>
      </c>
      <c r="AB2896" t="s">
        <v>13</v>
      </c>
      <c r="AC2896" t="b">
        <v>0</v>
      </c>
    </row>
    <row r="2897" spans="1:29" x14ac:dyDescent="0.35">
      <c r="A2897" t="s">
        <v>12</v>
      </c>
      <c r="B2897" t="s">
        <v>321</v>
      </c>
      <c r="C2897" t="s">
        <v>330</v>
      </c>
      <c r="D2897" t="s">
        <v>188</v>
      </c>
      <c r="E2897" t="s">
        <v>237</v>
      </c>
      <c r="F2897" t="s">
        <v>303</v>
      </c>
      <c r="G2897" t="s">
        <v>304</v>
      </c>
      <c r="H2897" t="s">
        <v>305</v>
      </c>
      <c r="I2897" t="s">
        <v>306</v>
      </c>
      <c r="J2897" s="78">
        <v>44153</v>
      </c>
      <c r="K2897" t="s">
        <v>26</v>
      </c>
      <c r="L2897">
        <v>528</v>
      </c>
      <c r="R2897" s="81">
        <v>2.9</v>
      </c>
      <c r="S2897" s="81">
        <v>0.01</v>
      </c>
      <c r="T2897" s="81">
        <v>0</v>
      </c>
      <c r="AA2897" t="s">
        <v>307</v>
      </c>
      <c r="AB2897" t="s">
        <v>13</v>
      </c>
      <c r="AC2897" t="b">
        <v>0</v>
      </c>
    </row>
    <row r="2898" spans="1:29" x14ac:dyDescent="0.35">
      <c r="A2898" t="s">
        <v>12</v>
      </c>
      <c r="B2898" t="s">
        <v>322</v>
      </c>
      <c r="C2898" t="s">
        <v>330</v>
      </c>
      <c r="D2898" t="s">
        <v>188</v>
      </c>
      <c r="E2898" t="s">
        <v>237</v>
      </c>
      <c r="F2898" t="s">
        <v>303</v>
      </c>
      <c r="G2898" t="s">
        <v>304</v>
      </c>
      <c r="H2898" t="s">
        <v>305</v>
      </c>
      <c r="I2898" t="s">
        <v>306</v>
      </c>
      <c r="J2898" s="78">
        <v>44153</v>
      </c>
      <c r="K2898" t="s">
        <v>26</v>
      </c>
      <c r="L2898">
        <v>528</v>
      </c>
      <c r="R2898" s="81">
        <v>2</v>
      </c>
      <c r="S2898" s="81">
        <v>0.01</v>
      </c>
      <c r="T2898" s="81">
        <v>0</v>
      </c>
      <c r="AA2898" t="s">
        <v>307</v>
      </c>
      <c r="AB2898" t="s">
        <v>13</v>
      </c>
      <c r="AC2898" t="b">
        <v>0</v>
      </c>
    </row>
    <row r="2899" spans="1:29" x14ac:dyDescent="0.35">
      <c r="A2899" t="s">
        <v>12</v>
      </c>
      <c r="B2899" t="s">
        <v>323</v>
      </c>
      <c r="C2899" t="s">
        <v>330</v>
      </c>
      <c r="D2899" t="s">
        <v>188</v>
      </c>
      <c r="E2899" t="s">
        <v>237</v>
      </c>
      <c r="F2899" t="s">
        <v>303</v>
      </c>
      <c r="G2899" t="s">
        <v>304</v>
      </c>
      <c r="H2899" t="s">
        <v>305</v>
      </c>
      <c r="I2899" t="s">
        <v>306</v>
      </c>
      <c r="J2899" s="78">
        <v>44153</v>
      </c>
      <c r="K2899" t="s">
        <v>26</v>
      </c>
      <c r="L2899">
        <v>528</v>
      </c>
      <c r="R2899" s="81">
        <v>2.2999999999999998</v>
      </c>
      <c r="S2899" s="81">
        <v>0.01</v>
      </c>
      <c r="T2899" s="81">
        <v>0</v>
      </c>
      <c r="AA2899" t="s">
        <v>307</v>
      </c>
      <c r="AB2899" t="s">
        <v>13</v>
      </c>
      <c r="AC2899" t="b">
        <v>0</v>
      </c>
    </row>
    <row r="2900" spans="1:29" x14ac:dyDescent="0.35">
      <c r="A2900" t="s">
        <v>12</v>
      </c>
      <c r="B2900" t="s">
        <v>324</v>
      </c>
      <c r="C2900" t="s">
        <v>330</v>
      </c>
      <c r="D2900" t="s">
        <v>188</v>
      </c>
      <c r="E2900" t="s">
        <v>237</v>
      </c>
      <c r="F2900" t="s">
        <v>303</v>
      </c>
      <c r="G2900" t="s">
        <v>304</v>
      </c>
      <c r="H2900" t="s">
        <v>305</v>
      </c>
      <c r="I2900" t="s">
        <v>306</v>
      </c>
      <c r="J2900" s="78">
        <v>44153</v>
      </c>
      <c r="K2900" t="s">
        <v>26</v>
      </c>
      <c r="L2900">
        <v>528</v>
      </c>
      <c r="R2900" s="81">
        <v>1.5</v>
      </c>
      <c r="S2900" s="81">
        <v>0</v>
      </c>
      <c r="T2900" s="81">
        <v>0</v>
      </c>
      <c r="AA2900" t="s">
        <v>307</v>
      </c>
      <c r="AB2900" t="s">
        <v>13</v>
      </c>
      <c r="AC2900" t="b">
        <v>0</v>
      </c>
    </row>
    <row r="2901" spans="1:29" x14ac:dyDescent="0.35">
      <c r="A2901" t="s">
        <v>12</v>
      </c>
      <c r="B2901" t="s">
        <v>325</v>
      </c>
      <c r="C2901" t="s">
        <v>330</v>
      </c>
      <c r="D2901" t="s">
        <v>188</v>
      </c>
      <c r="E2901" t="s">
        <v>237</v>
      </c>
      <c r="F2901" t="s">
        <v>303</v>
      </c>
      <c r="G2901" t="s">
        <v>304</v>
      </c>
      <c r="H2901" t="s">
        <v>305</v>
      </c>
      <c r="I2901" t="s">
        <v>306</v>
      </c>
      <c r="J2901" s="78">
        <v>44153</v>
      </c>
      <c r="K2901" t="s">
        <v>26</v>
      </c>
      <c r="L2901">
        <v>528</v>
      </c>
      <c r="R2901" s="81">
        <v>3</v>
      </c>
      <c r="S2901" s="81">
        <v>0.01</v>
      </c>
      <c r="T2901" s="81">
        <v>0</v>
      </c>
      <c r="AA2901" t="s">
        <v>307</v>
      </c>
      <c r="AB2901" t="s">
        <v>13</v>
      </c>
      <c r="AC2901" t="b">
        <v>0</v>
      </c>
    </row>
    <row r="2902" spans="1:29" x14ac:dyDescent="0.35">
      <c r="A2902" t="s">
        <v>12</v>
      </c>
      <c r="B2902" t="s">
        <v>326</v>
      </c>
      <c r="C2902" t="s">
        <v>330</v>
      </c>
      <c r="D2902" t="s">
        <v>188</v>
      </c>
      <c r="E2902" t="s">
        <v>237</v>
      </c>
      <c r="F2902" t="s">
        <v>303</v>
      </c>
      <c r="G2902" t="s">
        <v>304</v>
      </c>
      <c r="H2902" t="s">
        <v>305</v>
      </c>
      <c r="I2902" t="s">
        <v>306</v>
      </c>
      <c r="J2902" s="78">
        <v>44153</v>
      </c>
      <c r="K2902" t="s">
        <v>26</v>
      </c>
      <c r="L2902">
        <v>528</v>
      </c>
      <c r="R2902" s="81">
        <v>2</v>
      </c>
      <c r="S2902" s="81">
        <v>0.01</v>
      </c>
      <c r="T2902" s="81">
        <v>0</v>
      </c>
      <c r="AA2902" t="s">
        <v>307</v>
      </c>
      <c r="AB2902" t="s">
        <v>13</v>
      </c>
      <c r="AC2902" t="b">
        <v>0</v>
      </c>
    </row>
    <row r="2903" spans="1:29" x14ac:dyDescent="0.35">
      <c r="A2903" t="s">
        <v>12</v>
      </c>
      <c r="B2903" t="s">
        <v>302</v>
      </c>
      <c r="C2903" t="s">
        <v>330</v>
      </c>
      <c r="D2903" t="s">
        <v>188</v>
      </c>
      <c r="E2903" t="s">
        <v>238</v>
      </c>
      <c r="F2903" t="s">
        <v>303</v>
      </c>
      <c r="G2903" t="s">
        <v>304</v>
      </c>
      <c r="H2903" t="s">
        <v>305</v>
      </c>
      <c r="I2903" t="s">
        <v>306</v>
      </c>
      <c r="J2903" s="78">
        <v>44153</v>
      </c>
      <c r="K2903" t="s">
        <v>26</v>
      </c>
      <c r="L2903">
        <v>883</v>
      </c>
      <c r="R2903" s="81">
        <v>15.7</v>
      </c>
      <c r="S2903" s="81">
        <v>0.02</v>
      </c>
      <c r="T2903" s="81">
        <v>0</v>
      </c>
      <c r="AA2903" t="s">
        <v>307</v>
      </c>
      <c r="AB2903" t="s">
        <v>13</v>
      </c>
      <c r="AC2903" t="b">
        <v>0</v>
      </c>
    </row>
    <row r="2904" spans="1:29" x14ac:dyDescent="0.35">
      <c r="A2904" t="s">
        <v>12</v>
      </c>
      <c r="B2904" t="s">
        <v>308</v>
      </c>
      <c r="C2904" t="s">
        <v>330</v>
      </c>
      <c r="D2904" t="s">
        <v>188</v>
      </c>
      <c r="E2904" t="s">
        <v>238</v>
      </c>
      <c r="F2904" t="s">
        <v>303</v>
      </c>
      <c r="G2904" t="s">
        <v>304</v>
      </c>
      <c r="H2904" t="s">
        <v>305</v>
      </c>
      <c r="I2904" t="s">
        <v>306</v>
      </c>
      <c r="J2904" s="78">
        <v>44153</v>
      </c>
      <c r="K2904" t="s">
        <v>26</v>
      </c>
      <c r="L2904">
        <v>883</v>
      </c>
      <c r="R2904" s="81">
        <v>10.5</v>
      </c>
      <c r="S2904" s="81">
        <v>0.01</v>
      </c>
      <c r="T2904" s="81">
        <v>0</v>
      </c>
      <c r="AA2904" t="s">
        <v>307</v>
      </c>
      <c r="AB2904" t="s">
        <v>13</v>
      </c>
      <c r="AC2904" t="b">
        <v>0</v>
      </c>
    </row>
    <row r="2905" spans="1:29" x14ac:dyDescent="0.35">
      <c r="A2905" t="s">
        <v>12</v>
      </c>
      <c r="B2905" t="s">
        <v>309</v>
      </c>
      <c r="C2905" t="s">
        <v>330</v>
      </c>
      <c r="D2905" t="s">
        <v>188</v>
      </c>
      <c r="E2905" t="s">
        <v>238</v>
      </c>
      <c r="F2905" t="s">
        <v>303</v>
      </c>
      <c r="G2905" t="s">
        <v>304</v>
      </c>
      <c r="H2905" t="s">
        <v>305</v>
      </c>
      <c r="I2905" t="s">
        <v>306</v>
      </c>
      <c r="J2905" s="78">
        <v>44153</v>
      </c>
      <c r="K2905" t="s">
        <v>26</v>
      </c>
      <c r="L2905">
        <v>883</v>
      </c>
      <c r="R2905" s="81">
        <v>14.7</v>
      </c>
      <c r="S2905" s="81">
        <v>0.01</v>
      </c>
      <c r="T2905" s="81">
        <v>0</v>
      </c>
      <c r="AA2905" t="s">
        <v>307</v>
      </c>
      <c r="AB2905" t="s">
        <v>13</v>
      </c>
      <c r="AC2905" t="b">
        <v>0</v>
      </c>
    </row>
    <row r="2906" spans="1:29" x14ac:dyDescent="0.35">
      <c r="A2906" t="s">
        <v>12</v>
      </c>
      <c r="B2906" t="s">
        <v>310</v>
      </c>
      <c r="C2906" t="s">
        <v>330</v>
      </c>
      <c r="D2906" t="s">
        <v>188</v>
      </c>
      <c r="E2906" t="s">
        <v>238</v>
      </c>
      <c r="F2906" t="s">
        <v>303</v>
      </c>
      <c r="G2906" t="s">
        <v>304</v>
      </c>
      <c r="H2906" t="s">
        <v>305</v>
      </c>
      <c r="I2906" t="s">
        <v>306</v>
      </c>
      <c r="J2906" s="78">
        <v>44153</v>
      </c>
      <c r="K2906" t="s">
        <v>26</v>
      </c>
      <c r="L2906">
        <v>883</v>
      </c>
      <c r="R2906" s="81">
        <v>9.8000000000000007</v>
      </c>
      <c r="S2906" s="81">
        <v>0.01</v>
      </c>
      <c r="T2906" s="81">
        <v>0</v>
      </c>
      <c r="AA2906" t="s">
        <v>307</v>
      </c>
      <c r="AB2906" t="s">
        <v>13</v>
      </c>
      <c r="AC2906" t="b">
        <v>0</v>
      </c>
    </row>
    <row r="2907" spans="1:29" x14ac:dyDescent="0.35">
      <c r="A2907" t="s">
        <v>12</v>
      </c>
      <c r="B2907" t="s">
        <v>311</v>
      </c>
      <c r="C2907" t="s">
        <v>330</v>
      </c>
      <c r="D2907" t="s">
        <v>188</v>
      </c>
      <c r="E2907" t="s">
        <v>238</v>
      </c>
      <c r="F2907" t="s">
        <v>303</v>
      </c>
      <c r="G2907" t="s">
        <v>304</v>
      </c>
      <c r="H2907" t="s">
        <v>305</v>
      </c>
      <c r="I2907" t="s">
        <v>306</v>
      </c>
      <c r="J2907" s="78">
        <v>44153</v>
      </c>
      <c r="K2907" t="s">
        <v>26</v>
      </c>
      <c r="L2907">
        <v>883</v>
      </c>
      <c r="R2907" s="81">
        <v>14.5</v>
      </c>
      <c r="S2907" s="81">
        <v>0.01</v>
      </c>
      <c r="T2907" s="81">
        <v>0</v>
      </c>
      <c r="AA2907" t="s">
        <v>307</v>
      </c>
      <c r="AB2907" t="s">
        <v>13</v>
      </c>
      <c r="AC2907" t="b">
        <v>0</v>
      </c>
    </row>
    <row r="2908" spans="1:29" x14ac:dyDescent="0.35">
      <c r="A2908" t="s">
        <v>12</v>
      </c>
      <c r="B2908" t="s">
        <v>312</v>
      </c>
      <c r="C2908" t="s">
        <v>330</v>
      </c>
      <c r="D2908" t="s">
        <v>188</v>
      </c>
      <c r="E2908" t="s">
        <v>238</v>
      </c>
      <c r="F2908" t="s">
        <v>303</v>
      </c>
      <c r="G2908" t="s">
        <v>304</v>
      </c>
      <c r="H2908" t="s">
        <v>305</v>
      </c>
      <c r="I2908" t="s">
        <v>306</v>
      </c>
      <c r="J2908" s="78">
        <v>44153</v>
      </c>
      <c r="K2908" t="s">
        <v>26</v>
      </c>
      <c r="L2908">
        <v>883</v>
      </c>
      <c r="R2908" s="81">
        <v>9.6</v>
      </c>
      <c r="S2908" s="81">
        <v>0.01</v>
      </c>
      <c r="T2908" s="81">
        <v>0</v>
      </c>
      <c r="AA2908" t="s">
        <v>307</v>
      </c>
      <c r="AB2908" t="s">
        <v>13</v>
      </c>
      <c r="AC2908" t="b">
        <v>0</v>
      </c>
    </row>
    <row r="2909" spans="1:29" x14ac:dyDescent="0.35">
      <c r="A2909" t="s">
        <v>12</v>
      </c>
      <c r="B2909" t="s">
        <v>313</v>
      </c>
      <c r="C2909" t="s">
        <v>330</v>
      </c>
      <c r="D2909" t="s">
        <v>188</v>
      </c>
      <c r="E2909" t="s">
        <v>238</v>
      </c>
      <c r="F2909" t="s">
        <v>303</v>
      </c>
      <c r="G2909" t="s">
        <v>304</v>
      </c>
      <c r="H2909" t="s">
        <v>305</v>
      </c>
      <c r="I2909" t="s">
        <v>306</v>
      </c>
      <c r="J2909" s="78">
        <v>44153</v>
      </c>
      <c r="K2909" t="s">
        <v>26</v>
      </c>
      <c r="L2909">
        <v>883</v>
      </c>
      <c r="R2909" s="81">
        <v>14.5</v>
      </c>
      <c r="S2909" s="81">
        <v>0.01</v>
      </c>
      <c r="T2909" s="81">
        <v>0</v>
      </c>
      <c r="AA2909" t="s">
        <v>307</v>
      </c>
      <c r="AB2909" t="s">
        <v>13</v>
      </c>
      <c r="AC2909" t="b">
        <v>0</v>
      </c>
    </row>
    <row r="2910" spans="1:29" x14ac:dyDescent="0.35">
      <c r="A2910" t="s">
        <v>12</v>
      </c>
      <c r="B2910" t="s">
        <v>314</v>
      </c>
      <c r="C2910" t="s">
        <v>330</v>
      </c>
      <c r="D2910" t="s">
        <v>188</v>
      </c>
      <c r="E2910" t="s">
        <v>238</v>
      </c>
      <c r="F2910" t="s">
        <v>303</v>
      </c>
      <c r="G2910" t="s">
        <v>304</v>
      </c>
      <c r="H2910" t="s">
        <v>305</v>
      </c>
      <c r="I2910" t="s">
        <v>306</v>
      </c>
      <c r="J2910" s="78">
        <v>44153</v>
      </c>
      <c r="K2910" t="s">
        <v>26</v>
      </c>
      <c r="L2910">
        <v>883</v>
      </c>
      <c r="R2910" s="81">
        <v>9.6</v>
      </c>
      <c r="S2910" s="81">
        <v>0.01</v>
      </c>
      <c r="T2910" s="81">
        <v>0</v>
      </c>
      <c r="AA2910" t="s">
        <v>307</v>
      </c>
      <c r="AB2910" t="s">
        <v>13</v>
      </c>
      <c r="AC2910" t="b">
        <v>0</v>
      </c>
    </row>
    <row r="2911" spans="1:29" x14ac:dyDescent="0.35">
      <c r="A2911" t="s">
        <v>12</v>
      </c>
      <c r="B2911" t="s">
        <v>315</v>
      </c>
      <c r="C2911" t="s">
        <v>330</v>
      </c>
      <c r="D2911" t="s">
        <v>188</v>
      </c>
      <c r="E2911" t="s">
        <v>238</v>
      </c>
      <c r="F2911" t="s">
        <v>303</v>
      </c>
      <c r="G2911" t="s">
        <v>304</v>
      </c>
      <c r="H2911" t="s">
        <v>305</v>
      </c>
      <c r="I2911" t="s">
        <v>306</v>
      </c>
      <c r="J2911" s="78">
        <v>44153</v>
      </c>
      <c r="K2911" t="s">
        <v>26</v>
      </c>
      <c r="L2911">
        <v>883</v>
      </c>
      <c r="R2911" s="81">
        <v>17.2</v>
      </c>
      <c r="S2911" s="81">
        <v>0.02</v>
      </c>
      <c r="T2911" s="81">
        <v>0</v>
      </c>
      <c r="AA2911" t="s">
        <v>307</v>
      </c>
      <c r="AB2911" t="s">
        <v>13</v>
      </c>
      <c r="AC2911" t="b">
        <v>0</v>
      </c>
    </row>
    <row r="2912" spans="1:29" x14ac:dyDescent="0.35">
      <c r="A2912" t="s">
        <v>12</v>
      </c>
      <c r="B2912" t="s">
        <v>316</v>
      </c>
      <c r="C2912" t="s">
        <v>330</v>
      </c>
      <c r="D2912" t="s">
        <v>188</v>
      </c>
      <c r="E2912" t="s">
        <v>238</v>
      </c>
      <c r="F2912" t="s">
        <v>303</v>
      </c>
      <c r="G2912" t="s">
        <v>304</v>
      </c>
      <c r="H2912" t="s">
        <v>305</v>
      </c>
      <c r="I2912" t="s">
        <v>306</v>
      </c>
      <c r="J2912" s="78">
        <v>44153</v>
      </c>
      <c r="K2912" t="s">
        <v>26</v>
      </c>
      <c r="L2912">
        <v>883</v>
      </c>
      <c r="R2912" s="81">
        <v>11.4</v>
      </c>
      <c r="S2912" s="81">
        <v>0.01</v>
      </c>
      <c r="T2912" s="81">
        <v>0</v>
      </c>
      <c r="AA2912" t="s">
        <v>307</v>
      </c>
      <c r="AB2912" t="s">
        <v>13</v>
      </c>
      <c r="AC2912" t="b">
        <v>0</v>
      </c>
    </row>
    <row r="2913" spans="1:29" x14ac:dyDescent="0.35">
      <c r="A2913" t="s">
        <v>12</v>
      </c>
      <c r="B2913" t="s">
        <v>317</v>
      </c>
      <c r="C2913" t="s">
        <v>330</v>
      </c>
      <c r="D2913" t="s">
        <v>188</v>
      </c>
      <c r="E2913" t="s">
        <v>238</v>
      </c>
      <c r="F2913" t="s">
        <v>303</v>
      </c>
      <c r="G2913" t="s">
        <v>304</v>
      </c>
      <c r="H2913" t="s">
        <v>305</v>
      </c>
      <c r="I2913" t="s">
        <v>306</v>
      </c>
      <c r="J2913" s="78">
        <v>44153</v>
      </c>
      <c r="K2913" t="s">
        <v>26</v>
      </c>
      <c r="L2913">
        <v>883</v>
      </c>
      <c r="R2913" s="81">
        <v>18.3</v>
      </c>
      <c r="S2913" s="81">
        <v>0.02</v>
      </c>
      <c r="T2913" s="81">
        <v>0</v>
      </c>
      <c r="AA2913" t="s">
        <v>307</v>
      </c>
      <c r="AB2913" t="s">
        <v>13</v>
      </c>
      <c r="AC2913" t="b">
        <v>0</v>
      </c>
    </row>
    <row r="2914" spans="1:29" x14ac:dyDescent="0.35">
      <c r="A2914" t="s">
        <v>12</v>
      </c>
      <c r="B2914" t="s">
        <v>318</v>
      </c>
      <c r="C2914" t="s">
        <v>330</v>
      </c>
      <c r="D2914" t="s">
        <v>188</v>
      </c>
      <c r="E2914" t="s">
        <v>238</v>
      </c>
      <c r="F2914" t="s">
        <v>303</v>
      </c>
      <c r="G2914" t="s">
        <v>304</v>
      </c>
      <c r="H2914" t="s">
        <v>305</v>
      </c>
      <c r="I2914" t="s">
        <v>306</v>
      </c>
      <c r="J2914" s="78">
        <v>44153</v>
      </c>
      <c r="K2914" t="s">
        <v>26</v>
      </c>
      <c r="L2914">
        <v>883</v>
      </c>
      <c r="R2914" s="81">
        <v>12.2</v>
      </c>
      <c r="S2914" s="81">
        <v>0.01</v>
      </c>
      <c r="T2914" s="81">
        <v>0</v>
      </c>
      <c r="AA2914" t="s">
        <v>307</v>
      </c>
      <c r="AB2914" t="s">
        <v>13</v>
      </c>
      <c r="AC2914" t="b">
        <v>0</v>
      </c>
    </row>
    <row r="2915" spans="1:29" x14ac:dyDescent="0.35">
      <c r="A2915" t="s">
        <v>12</v>
      </c>
      <c r="B2915" t="s">
        <v>319</v>
      </c>
      <c r="C2915" t="s">
        <v>330</v>
      </c>
      <c r="D2915" t="s">
        <v>188</v>
      </c>
      <c r="E2915" t="s">
        <v>238</v>
      </c>
      <c r="F2915" t="s">
        <v>303</v>
      </c>
      <c r="G2915" t="s">
        <v>304</v>
      </c>
      <c r="H2915" t="s">
        <v>305</v>
      </c>
      <c r="I2915" t="s">
        <v>306</v>
      </c>
      <c r="J2915" s="78">
        <v>44153</v>
      </c>
      <c r="K2915" t="s">
        <v>26</v>
      </c>
      <c r="L2915">
        <v>883</v>
      </c>
      <c r="R2915" s="81">
        <v>16.8</v>
      </c>
      <c r="S2915" s="81">
        <v>0.02</v>
      </c>
      <c r="T2915" s="81">
        <v>0</v>
      </c>
      <c r="AA2915" t="s">
        <v>307</v>
      </c>
      <c r="AB2915" t="s">
        <v>13</v>
      </c>
      <c r="AC2915" t="b">
        <v>0</v>
      </c>
    </row>
    <row r="2916" spans="1:29" x14ac:dyDescent="0.35">
      <c r="A2916" t="s">
        <v>12</v>
      </c>
      <c r="B2916" t="s">
        <v>320</v>
      </c>
      <c r="C2916" t="s">
        <v>330</v>
      </c>
      <c r="D2916" t="s">
        <v>188</v>
      </c>
      <c r="E2916" t="s">
        <v>238</v>
      </c>
      <c r="F2916" t="s">
        <v>303</v>
      </c>
      <c r="G2916" t="s">
        <v>304</v>
      </c>
      <c r="H2916" t="s">
        <v>305</v>
      </c>
      <c r="I2916" t="s">
        <v>306</v>
      </c>
      <c r="J2916" s="78">
        <v>44153</v>
      </c>
      <c r="K2916" t="s">
        <v>26</v>
      </c>
      <c r="L2916">
        <v>883</v>
      </c>
      <c r="R2916" s="81">
        <v>11.2</v>
      </c>
      <c r="S2916" s="81">
        <v>0.01</v>
      </c>
      <c r="T2916" s="81">
        <v>0</v>
      </c>
      <c r="AA2916" t="s">
        <v>307</v>
      </c>
      <c r="AB2916" t="s">
        <v>13</v>
      </c>
      <c r="AC2916" t="b">
        <v>0</v>
      </c>
    </row>
    <row r="2917" spans="1:29" x14ac:dyDescent="0.35">
      <c r="A2917" t="s">
        <v>12</v>
      </c>
      <c r="B2917" t="s">
        <v>321</v>
      </c>
      <c r="C2917" t="s">
        <v>330</v>
      </c>
      <c r="D2917" t="s">
        <v>188</v>
      </c>
      <c r="E2917" t="s">
        <v>238</v>
      </c>
      <c r="F2917" t="s">
        <v>303</v>
      </c>
      <c r="G2917" t="s">
        <v>304</v>
      </c>
      <c r="H2917" t="s">
        <v>305</v>
      </c>
      <c r="I2917" t="s">
        <v>306</v>
      </c>
      <c r="J2917" s="78">
        <v>44153</v>
      </c>
      <c r="K2917" t="s">
        <v>26</v>
      </c>
      <c r="L2917">
        <v>883</v>
      </c>
      <c r="R2917" s="81">
        <v>20.100000000000001</v>
      </c>
      <c r="S2917" s="81">
        <v>0.02</v>
      </c>
      <c r="T2917" s="81">
        <v>0</v>
      </c>
      <c r="AA2917" t="s">
        <v>307</v>
      </c>
      <c r="AB2917" t="s">
        <v>13</v>
      </c>
      <c r="AC2917" t="b">
        <v>0</v>
      </c>
    </row>
    <row r="2918" spans="1:29" x14ac:dyDescent="0.35">
      <c r="A2918" t="s">
        <v>12</v>
      </c>
      <c r="B2918" t="s">
        <v>322</v>
      </c>
      <c r="C2918" t="s">
        <v>330</v>
      </c>
      <c r="D2918" t="s">
        <v>188</v>
      </c>
      <c r="E2918" t="s">
        <v>238</v>
      </c>
      <c r="F2918" t="s">
        <v>303</v>
      </c>
      <c r="G2918" t="s">
        <v>304</v>
      </c>
      <c r="H2918" t="s">
        <v>305</v>
      </c>
      <c r="I2918" t="s">
        <v>306</v>
      </c>
      <c r="J2918" s="78">
        <v>44153</v>
      </c>
      <c r="K2918" t="s">
        <v>26</v>
      </c>
      <c r="L2918">
        <v>883</v>
      </c>
      <c r="R2918" s="81">
        <v>13.4</v>
      </c>
      <c r="S2918" s="81">
        <v>0.01</v>
      </c>
      <c r="T2918" s="81">
        <v>0</v>
      </c>
      <c r="AA2918" t="s">
        <v>307</v>
      </c>
      <c r="AB2918" t="s">
        <v>13</v>
      </c>
      <c r="AC2918" t="b">
        <v>0</v>
      </c>
    </row>
    <row r="2919" spans="1:29" x14ac:dyDescent="0.35">
      <c r="A2919" t="s">
        <v>12</v>
      </c>
      <c r="B2919" t="s">
        <v>323</v>
      </c>
      <c r="C2919" t="s">
        <v>330</v>
      </c>
      <c r="D2919" t="s">
        <v>188</v>
      </c>
      <c r="E2919" t="s">
        <v>238</v>
      </c>
      <c r="F2919" t="s">
        <v>303</v>
      </c>
      <c r="G2919" t="s">
        <v>304</v>
      </c>
      <c r="H2919" t="s">
        <v>305</v>
      </c>
      <c r="I2919" t="s">
        <v>306</v>
      </c>
      <c r="J2919" s="78">
        <v>44153</v>
      </c>
      <c r="K2919" t="s">
        <v>26</v>
      </c>
      <c r="L2919">
        <v>883</v>
      </c>
      <c r="R2919" s="81">
        <v>15.7</v>
      </c>
      <c r="S2919" s="81">
        <v>0.02</v>
      </c>
      <c r="T2919" s="81">
        <v>0</v>
      </c>
      <c r="AA2919" t="s">
        <v>307</v>
      </c>
      <c r="AB2919" t="s">
        <v>13</v>
      </c>
      <c r="AC2919" t="b">
        <v>0</v>
      </c>
    </row>
    <row r="2920" spans="1:29" x14ac:dyDescent="0.35">
      <c r="A2920" t="s">
        <v>12</v>
      </c>
      <c r="B2920" t="s">
        <v>324</v>
      </c>
      <c r="C2920" t="s">
        <v>330</v>
      </c>
      <c r="D2920" t="s">
        <v>188</v>
      </c>
      <c r="E2920" t="s">
        <v>238</v>
      </c>
      <c r="F2920" t="s">
        <v>303</v>
      </c>
      <c r="G2920" t="s">
        <v>304</v>
      </c>
      <c r="H2920" t="s">
        <v>305</v>
      </c>
      <c r="I2920" t="s">
        <v>306</v>
      </c>
      <c r="J2920" s="78">
        <v>44153</v>
      </c>
      <c r="K2920" t="s">
        <v>26</v>
      </c>
      <c r="L2920">
        <v>883</v>
      </c>
      <c r="R2920" s="81">
        <v>10.5</v>
      </c>
      <c r="S2920" s="81">
        <v>0.01</v>
      </c>
      <c r="T2920" s="81">
        <v>0</v>
      </c>
      <c r="AA2920" t="s">
        <v>307</v>
      </c>
      <c r="AB2920" t="s">
        <v>13</v>
      </c>
      <c r="AC2920" t="b">
        <v>0</v>
      </c>
    </row>
    <row r="2921" spans="1:29" x14ac:dyDescent="0.35">
      <c r="A2921" t="s">
        <v>12</v>
      </c>
      <c r="B2921" t="s">
        <v>325</v>
      </c>
      <c r="C2921" t="s">
        <v>330</v>
      </c>
      <c r="D2921" t="s">
        <v>188</v>
      </c>
      <c r="E2921" t="s">
        <v>238</v>
      </c>
      <c r="F2921" t="s">
        <v>303</v>
      </c>
      <c r="G2921" t="s">
        <v>304</v>
      </c>
      <c r="H2921" t="s">
        <v>305</v>
      </c>
      <c r="I2921" t="s">
        <v>306</v>
      </c>
      <c r="J2921" s="78">
        <v>44153</v>
      </c>
      <c r="K2921" t="s">
        <v>26</v>
      </c>
      <c r="L2921">
        <v>883</v>
      </c>
      <c r="R2921" s="81">
        <v>20.9</v>
      </c>
      <c r="S2921" s="81">
        <v>0.02</v>
      </c>
      <c r="T2921" s="81">
        <v>0</v>
      </c>
      <c r="AA2921" t="s">
        <v>307</v>
      </c>
      <c r="AB2921" t="s">
        <v>13</v>
      </c>
      <c r="AC2921" t="b">
        <v>0</v>
      </c>
    </row>
    <row r="2922" spans="1:29" x14ac:dyDescent="0.35">
      <c r="A2922" t="s">
        <v>12</v>
      </c>
      <c r="B2922" t="s">
        <v>326</v>
      </c>
      <c r="C2922" t="s">
        <v>330</v>
      </c>
      <c r="D2922" t="s">
        <v>188</v>
      </c>
      <c r="E2922" t="s">
        <v>238</v>
      </c>
      <c r="F2922" t="s">
        <v>303</v>
      </c>
      <c r="G2922" t="s">
        <v>304</v>
      </c>
      <c r="H2922" t="s">
        <v>305</v>
      </c>
      <c r="I2922" t="s">
        <v>306</v>
      </c>
      <c r="J2922" s="78">
        <v>44153</v>
      </c>
      <c r="K2922" t="s">
        <v>26</v>
      </c>
      <c r="L2922">
        <v>883</v>
      </c>
      <c r="R2922" s="81">
        <v>14</v>
      </c>
      <c r="S2922" s="81">
        <v>0.02</v>
      </c>
      <c r="T2922" s="81">
        <v>0</v>
      </c>
      <c r="AA2922" t="s">
        <v>307</v>
      </c>
      <c r="AB2922" t="s">
        <v>13</v>
      </c>
      <c r="AC2922" t="b">
        <v>0</v>
      </c>
    </row>
    <row r="2923" spans="1:29" x14ac:dyDescent="0.35">
      <c r="A2923" t="s">
        <v>12</v>
      </c>
      <c r="B2923" t="s">
        <v>302</v>
      </c>
      <c r="C2923" t="s">
        <v>330</v>
      </c>
      <c r="D2923" t="s">
        <v>188</v>
      </c>
      <c r="E2923" t="s">
        <v>239</v>
      </c>
      <c r="F2923" t="s">
        <v>303</v>
      </c>
      <c r="G2923" t="s">
        <v>304</v>
      </c>
      <c r="H2923" t="s">
        <v>305</v>
      </c>
      <c r="I2923" t="s">
        <v>306</v>
      </c>
      <c r="J2923" s="78">
        <v>44153</v>
      </c>
      <c r="K2923" t="s">
        <v>26</v>
      </c>
      <c r="L2923">
        <v>582</v>
      </c>
      <c r="R2923" s="81">
        <v>13.1</v>
      </c>
      <c r="S2923" s="81">
        <v>0.01</v>
      </c>
      <c r="T2923" s="81">
        <v>0</v>
      </c>
      <c r="AA2923" t="s">
        <v>307</v>
      </c>
      <c r="AB2923" t="s">
        <v>13</v>
      </c>
      <c r="AC2923" t="b">
        <v>0</v>
      </c>
    </row>
    <row r="2924" spans="1:29" x14ac:dyDescent="0.35">
      <c r="A2924" t="s">
        <v>12</v>
      </c>
      <c r="B2924" t="s">
        <v>308</v>
      </c>
      <c r="C2924" t="s">
        <v>330</v>
      </c>
      <c r="D2924" t="s">
        <v>188</v>
      </c>
      <c r="E2924" t="s">
        <v>239</v>
      </c>
      <c r="F2924" t="s">
        <v>303</v>
      </c>
      <c r="G2924" t="s">
        <v>304</v>
      </c>
      <c r="H2924" t="s">
        <v>305</v>
      </c>
      <c r="I2924" t="s">
        <v>306</v>
      </c>
      <c r="J2924" s="78">
        <v>44153</v>
      </c>
      <c r="K2924" t="s">
        <v>26</v>
      </c>
      <c r="L2924">
        <v>582</v>
      </c>
      <c r="R2924" s="81">
        <v>8.8000000000000007</v>
      </c>
      <c r="S2924" s="81">
        <v>0.01</v>
      </c>
      <c r="T2924" s="81">
        <v>0</v>
      </c>
      <c r="AA2924" t="s">
        <v>307</v>
      </c>
      <c r="AB2924" t="s">
        <v>13</v>
      </c>
      <c r="AC2924" t="b">
        <v>0</v>
      </c>
    </row>
    <row r="2925" spans="1:29" x14ac:dyDescent="0.35">
      <c r="A2925" t="s">
        <v>12</v>
      </c>
      <c r="B2925" t="s">
        <v>309</v>
      </c>
      <c r="C2925" t="s">
        <v>330</v>
      </c>
      <c r="D2925" t="s">
        <v>188</v>
      </c>
      <c r="E2925" t="s">
        <v>239</v>
      </c>
      <c r="F2925" t="s">
        <v>303</v>
      </c>
      <c r="G2925" t="s">
        <v>304</v>
      </c>
      <c r="H2925" t="s">
        <v>305</v>
      </c>
      <c r="I2925" t="s">
        <v>306</v>
      </c>
      <c r="J2925" s="78">
        <v>44153</v>
      </c>
      <c r="K2925" t="s">
        <v>26</v>
      </c>
      <c r="L2925">
        <v>582</v>
      </c>
      <c r="R2925" s="81">
        <v>12.3</v>
      </c>
      <c r="S2925" s="81">
        <v>0.01</v>
      </c>
      <c r="T2925" s="81">
        <v>0</v>
      </c>
      <c r="AA2925" t="s">
        <v>307</v>
      </c>
      <c r="AB2925" t="s">
        <v>13</v>
      </c>
      <c r="AC2925" t="b">
        <v>0</v>
      </c>
    </row>
    <row r="2926" spans="1:29" x14ac:dyDescent="0.35">
      <c r="A2926" t="s">
        <v>12</v>
      </c>
      <c r="B2926" t="s">
        <v>310</v>
      </c>
      <c r="C2926" t="s">
        <v>330</v>
      </c>
      <c r="D2926" t="s">
        <v>188</v>
      </c>
      <c r="E2926" t="s">
        <v>239</v>
      </c>
      <c r="F2926" t="s">
        <v>303</v>
      </c>
      <c r="G2926" t="s">
        <v>304</v>
      </c>
      <c r="H2926" t="s">
        <v>305</v>
      </c>
      <c r="I2926" t="s">
        <v>306</v>
      </c>
      <c r="J2926" s="78">
        <v>44153</v>
      </c>
      <c r="K2926" t="s">
        <v>26</v>
      </c>
      <c r="L2926">
        <v>582</v>
      </c>
      <c r="R2926" s="81">
        <v>8.1999999999999993</v>
      </c>
      <c r="S2926" s="81">
        <v>0.01</v>
      </c>
      <c r="T2926" s="81">
        <v>0</v>
      </c>
      <c r="AA2926" t="s">
        <v>307</v>
      </c>
      <c r="AB2926" t="s">
        <v>13</v>
      </c>
      <c r="AC2926" t="b">
        <v>0</v>
      </c>
    </row>
    <row r="2927" spans="1:29" x14ac:dyDescent="0.35">
      <c r="A2927" t="s">
        <v>12</v>
      </c>
      <c r="B2927" t="s">
        <v>311</v>
      </c>
      <c r="C2927" t="s">
        <v>330</v>
      </c>
      <c r="D2927" t="s">
        <v>188</v>
      </c>
      <c r="E2927" t="s">
        <v>239</v>
      </c>
      <c r="F2927" t="s">
        <v>303</v>
      </c>
      <c r="G2927" t="s">
        <v>304</v>
      </c>
      <c r="H2927" t="s">
        <v>305</v>
      </c>
      <c r="I2927" t="s">
        <v>306</v>
      </c>
      <c r="J2927" s="78">
        <v>44153</v>
      </c>
      <c r="K2927" t="s">
        <v>26</v>
      </c>
      <c r="L2927">
        <v>582</v>
      </c>
      <c r="R2927" s="81">
        <v>12.1</v>
      </c>
      <c r="S2927" s="81">
        <v>0.01</v>
      </c>
      <c r="T2927" s="81">
        <v>0</v>
      </c>
      <c r="AA2927" t="s">
        <v>307</v>
      </c>
      <c r="AB2927" t="s">
        <v>13</v>
      </c>
      <c r="AC2927" t="b">
        <v>0</v>
      </c>
    </row>
    <row r="2928" spans="1:29" x14ac:dyDescent="0.35">
      <c r="A2928" t="s">
        <v>12</v>
      </c>
      <c r="B2928" t="s">
        <v>312</v>
      </c>
      <c r="C2928" t="s">
        <v>330</v>
      </c>
      <c r="D2928" t="s">
        <v>188</v>
      </c>
      <c r="E2928" t="s">
        <v>239</v>
      </c>
      <c r="F2928" t="s">
        <v>303</v>
      </c>
      <c r="G2928" t="s">
        <v>304</v>
      </c>
      <c r="H2928" t="s">
        <v>305</v>
      </c>
      <c r="I2928" t="s">
        <v>306</v>
      </c>
      <c r="J2928" s="78">
        <v>44153</v>
      </c>
      <c r="K2928" t="s">
        <v>26</v>
      </c>
      <c r="L2928">
        <v>582</v>
      </c>
      <c r="R2928" s="81">
        <v>8.1</v>
      </c>
      <c r="S2928" s="81">
        <v>0.01</v>
      </c>
      <c r="T2928" s="81">
        <v>0</v>
      </c>
      <c r="AA2928" t="s">
        <v>307</v>
      </c>
      <c r="AB2928" t="s">
        <v>13</v>
      </c>
      <c r="AC2928" t="b">
        <v>0</v>
      </c>
    </row>
    <row r="2929" spans="1:29" x14ac:dyDescent="0.35">
      <c r="A2929" t="s">
        <v>12</v>
      </c>
      <c r="B2929" t="s">
        <v>313</v>
      </c>
      <c r="C2929" t="s">
        <v>330</v>
      </c>
      <c r="D2929" t="s">
        <v>188</v>
      </c>
      <c r="E2929" t="s">
        <v>239</v>
      </c>
      <c r="F2929" t="s">
        <v>303</v>
      </c>
      <c r="G2929" t="s">
        <v>304</v>
      </c>
      <c r="H2929" t="s">
        <v>305</v>
      </c>
      <c r="I2929" t="s">
        <v>306</v>
      </c>
      <c r="J2929" s="78">
        <v>44153</v>
      </c>
      <c r="K2929" t="s">
        <v>26</v>
      </c>
      <c r="L2929">
        <v>582</v>
      </c>
      <c r="R2929" s="81">
        <v>12.1</v>
      </c>
      <c r="S2929" s="81">
        <v>0.01</v>
      </c>
      <c r="T2929" s="81">
        <v>0</v>
      </c>
      <c r="AA2929" t="s">
        <v>307</v>
      </c>
      <c r="AB2929" t="s">
        <v>13</v>
      </c>
      <c r="AC2929" t="b">
        <v>0</v>
      </c>
    </row>
    <row r="2930" spans="1:29" x14ac:dyDescent="0.35">
      <c r="A2930" t="s">
        <v>12</v>
      </c>
      <c r="B2930" t="s">
        <v>314</v>
      </c>
      <c r="C2930" t="s">
        <v>330</v>
      </c>
      <c r="D2930" t="s">
        <v>188</v>
      </c>
      <c r="E2930" t="s">
        <v>239</v>
      </c>
      <c r="F2930" t="s">
        <v>303</v>
      </c>
      <c r="G2930" t="s">
        <v>304</v>
      </c>
      <c r="H2930" t="s">
        <v>305</v>
      </c>
      <c r="I2930" t="s">
        <v>306</v>
      </c>
      <c r="J2930" s="78">
        <v>44153</v>
      </c>
      <c r="K2930" t="s">
        <v>26</v>
      </c>
      <c r="L2930">
        <v>582</v>
      </c>
      <c r="R2930" s="81">
        <v>8.1</v>
      </c>
      <c r="S2930" s="81">
        <v>0.01</v>
      </c>
      <c r="T2930" s="81">
        <v>0</v>
      </c>
      <c r="AA2930" t="s">
        <v>307</v>
      </c>
      <c r="AB2930" t="s">
        <v>13</v>
      </c>
      <c r="AC2930" t="b">
        <v>0</v>
      </c>
    </row>
    <row r="2931" spans="1:29" x14ac:dyDescent="0.35">
      <c r="A2931" t="s">
        <v>12</v>
      </c>
      <c r="B2931" t="s">
        <v>315</v>
      </c>
      <c r="C2931" t="s">
        <v>330</v>
      </c>
      <c r="D2931" t="s">
        <v>188</v>
      </c>
      <c r="E2931" t="s">
        <v>239</v>
      </c>
      <c r="F2931" t="s">
        <v>303</v>
      </c>
      <c r="G2931" t="s">
        <v>304</v>
      </c>
      <c r="H2931" t="s">
        <v>305</v>
      </c>
      <c r="I2931" t="s">
        <v>306</v>
      </c>
      <c r="J2931" s="78">
        <v>44153</v>
      </c>
      <c r="K2931" t="s">
        <v>26</v>
      </c>
      <c r="L2931">
        <v>582</v>
      </c>
      <c r="R2931" s="81">
        <v>14.4</v>
      </c>
      <c r="S2931" s="81">
        <v>0.02</v>
      </c>
      <c r="T2931" s="81">
        <v>0</v>
      </c>
      <c r="AA2931" t="s">
        <v>307</v>
      </c>
      <c r="AB2931" t="s">
        <v>13</v>
      </c>
      <c r="AC2931" t="b">
        <v>0</v>
      </c>
    </row>
    <row r="2932" spans="1:29" x14ac:dyDescent="0.35">
      <c r="A2932" t="s">
        <v>12</v>
      </c>
      <c r="B2932" t="s">
        <v>316</v>
      </c>
      <c r="C2932" t="s">
        <v>330</v>
      </c>
      <c r="D2932" t="s">
        <v>188</v>
      </c>
      <c r="E2932" t="s">
        <v>239</v>
      </c>
      <c r="F2932" t="s">
        <v>303</v>
      </c>
      <c r="G2932" t="s">
        <v>304</v>
      </c>
      <c r="H2932" t="s">
        <v>305</v>
      </c>
      <c r="I2932" t="s">
        <v>306</v>
      </c>
      <c r="J2932" s="78">
        <v>44153</v>
      </c>
      <c r="K2932" t="s">
        <v>26</v>
      </c>
      <c r="L2932">
        <v>582</v>
      </c>
      <c r="R2932" s="81">
        <v>9.6</v>
      </c>
      <c r="S2932" s="81">
        <v>0.01</v>
      </c>
      <c r="T2932" s="81">
        <v>0</v>
      </c>
      <c r="AA2932" t="s">
        <v>307</v>
      </c>
      <c r="AB2932" t="s">
        <v>13</v>
      </c>
      <c r="AC2932" t="b">
        <v>0</v>
      </c>
    </row>
    <row r="2933" spans="1:29" x14ac:dyDescent="0.35">
      <c r="A2933" t="s">
        <v>12</v>
      </c>
      <c r="B2933" t="s">
        <v>317</v>
      </c>
      <c r="C2933" t="s">
        <v>330</v>
      </c>
      <c r="D2933" t="s">
        <v>188</v>
      </c>
      <c r="E2933" t="s">
        <v>239</v>
      </c>
      <c r="F2933" t="s">
        <v>303</v>
      </c>
      <c r="G2933" t="s">
        <v>304</v>
      </c>
      <c r="H2933" t="s">
        <v>305</v>
      </c>
      <c r="I2933" t="s">
        <v>306</v>
      </c>
      <c r="J2933" s="78">
        <v>44153</v>
      </c>
      <c r="K2933" t="s">
        <v>26</v>
      </c>
      <c r="L2933">
        <v>582</v>
      </c>
      <c r="R2933" s="81">
        <v>15.2</v>
      </c>
      <c r="S2933" s="81">
        <v>0.02</v>
      </c>
      <c r="T2933" s="81">
        <v>0</v>
      </c>
      <c r="AA2933" t="s">
        <v>307</v>
      </c>
      <c r="AB2933" t="s">
        <v>13</v>
      </c>
      <c r="AC2933" t="b">
        <v>0</v>
      </c>
    </row>
    <row r="2934" spans="1:29" x14ac:dyDescent="0.35">
      <c r="A2934" t="s">
        <v>12</v>
      </c>
      <c r="B2934" t="s">
        <v>318</v>
      </c>
      <c r="C2934" t="s">
        <v>330</v>
      </c>
      <c r="D2934" t="s">
        <v>188</v>
      </c>
      <c r="E2934" t="s">
        <v>239</v>
      </c>
      <c r="F2934" t="s">
        <v>303</v>
      </c>
      <c r="G2934" t="s">
        <v>304</v>
      </c>
      <c r="H2934" t="s">
        <v>305</v>
      </c>
      <c r="I2934" t="s">
        <v>306</v>
      </c>
      <c r="J2934" s="78">
        <v>44153</v>
      </c>
      <c r="K2934" t="s">
        <v>26</v>
      </c>
      <c r="L2934">
        <v>582</v>
      </c>
      <c r="R2934" s="81">
        <v>10.199999999999999</v>
      </c>
      <c r="S2934" s="81">
        <v>0.01</v>
      </c>
      <c r="T2934" s="81">
        <v>0</v>
      </c>
      <c r="AA2934" t="s">
        <v>307</v>
      </c>
      <c r="AB2934" t="s">
        <v>13</v>
      </c>
      <c r="AC2934" t="b">
        <v>0</v>
      </c>
    </row>
    <row r="2935" spans="1:29" x14ac:dyDescent="0.35">
      <c r="A2935" t="s">
        <v>12</v>
      </c>
      <c r="B2935" t="s">
        <v>319</v>
      </c>
      <c r="C2935" t="s">
        <v>330</v>
      </c>
      <c r="D2935" t="s">
        <v>188</v>
      </c>
      <c r="E2935" t="s">
        <v>239</v>
      </c>
      <c r="F2935" t="s">
        <v>303</v>
      </c>
      <c r="G2935" t="s">
        <v>304</v>
      </c>
      <c r="H2935" t="s">
        <v>305</v>
      </c>
      <c r="I2935" t="s">
        <v>306</v>
      </c>
      <c r="J2935" s="78">
        <v>44153</v>
      </c>
      <c r="K2935" t="s">
        <v>26</v>
      </c>
      <c r="L2935">
        <v>582</v>
      </c>
      <c r="R2935" s="81">
        <v>14</v>
      </c>
      <c r="S2935" s="81">
        <v>0.02</v>
      </c>
      <c r="T2935" s="81">
        <v>0</v>
      </c>
      <c r="AA2935" t="s">
        <v>307</v>
      </c>
      <c r="AB2935" t="s">
        <v>13</v>
      </c>
      <c r="AC2935" t="b">
        <v>0</v>
      </c>
    </row>
    <row r="2936" spans="1:29" x14ac:dyDescent="0.35">
      <c r="A2936" t="s">
        <v>12</v>
      </c>
      <c r="B2936" t="s">
        <v>320</v>
      </c>
      <c r="C2936" t="s">
        <v>330</v>
      </c>
      <c r="D2936" t="s">
        <v>188</v>
      </c>
      <c r="E2936" t="s">
        <v>239</v>
      </c>
      <c r="F2936" t="s">
        <v>303</v>
      </c>
      <c r="G2936" t="s">
        <v>304</v>
      </c>
      <c r="H2936" t="s">
        <v>305</v>
      </c>
      <c r="I2936" t="s">
        <v>306</v>
      </c>
      <c r="J2936" s="78">
        <v>44153</v>
      </c>
      <c r="K2936" t="s">
        <v>26</v>
      </c>
      <c r="L2936">
        <v>582</v>
      </c>
      <c r="R2936" s="81">
        <v>9.3000000000000007</v>
      </c>
      <c r="S2936" s="81">
        <v>0.01</v>
      </c>
      <c r="T2936" s="81">
        <v>0</v>
      </c>
      <c r="AA2936" t="s">
        <v>307</v>
      </c>
      <c r="AB2936" t="s">
        <v>13</v>
      </c>
      <c r="AC2936" t="b">
        <v>0</v>
      </c>
    </row>
    <row r="2937" spans="1:29" x14ac:dyDescent="0.35">
      <c r="A2937" t="s">
        <v>12</v>
      </c>
      <c r="B2937" t="s">
        <v>321</v>
      </c>
      <c r="C2937" t="s">
        <v>330</v>
      </c>
      <c r="D2937" t="s">
        <v>188</v>
      </c>
      <c r="E2937" t="s">
        <v>239</v>
      </c>
      <c r="F2937" t="s">
        <v>303</v>
      </c>
      <c r="G2937" t="s">
        <v>304</v>
      </c>
      <c r="H2937" t="s">
        <v>305</v>
      </c>
      <c r="I2937" t="s">
        <v>306</v>
      </c>
      <c r="J2937" s="78">
        <v>44153</v>
      </c>
      <c r="K2937" t="s">
        <v>26</v>
      </c>
      <c r="L2937">
        <v>582</v>
      </c>
      <c r="R2937" s="81">
        <v>16.8</v>
      </c>
      <c r="S2937" s="81">
        <v>0.02</v>
      </c>
      <c r="T2937" s="81">
        <v>0</v>
      </c>
      <c r="AA2937" t="s">
        <v>307</v>
      </c>
      <c r="AB2937" t="s">
        <v>13</v>
      </c>
      <c r="AC2937" t="b">
        <v>0</v>
      </c>
    </row>
    <row r="2938" spans="1:29" x14ac:dyDescent="0.35">
      <c r="A2938" t="s">
        <v>12</v>
      </c>
      <c r="B2938" t="s">
        <v>322</v>
      </c>
      <c r="C2938" t="s">
        <v>330</v>
      </c>
      <c r="D2938" t="s">
        <v>188</v>
      </c>
      <c r="E2938" t="s">
        <v>239</v>
      </c>
      <c r="F2938" t="s">
        <v>303</v>
      </c>
      <c r="G2938" t="s">
        <v>304</v>
      </c>
      <c r="H2938" t="s">
        <v>305</v>
      </c>
      <c r="I2938" t="s">
        <v>306</v>
      </c>
      <c r="J2938" s="78">
        <v>44153</v>
      </c>
      <c r="K2938" t="s">
        <v>26</v>
      </c>
      <c r="L2938">
        <v>582</v>
      </c>
      <c r="R2938" s="81">
        <v>11.2</v>
      </c>
      <c r="S2938" s="81">
        <v>0.01</v>
      </c>
      <c r="T2938" s="81">
        <v>0</v>
      </c>
      <c r="AA2938" t="s">
        <v>307</v>
      </c>
      <c r="AB2938" t="s">
        <v>13</v>
      </c>
      <c r="AC2938" t="b">
        <v>0</v>
      </c>
    </row>
    <row r="2939" spans="1:29" x14ac:dyDescent="0.35">
      <c r="A2939" t="s">
        <v>12</v>
      </c>
      <c r="B2939" t="s">
        <v>323</v>
      </c>
      <c r="C2939" t="s">
        <v>330</v>
      </c>
      <c r="D2939" t="s">
        <v>188</v>
      </c>
      <c r="E2939" t="s">
        <v>239</v>
      </c>
      <c r="F2939" t="s">
        <v>303</v>
      </c>
      <c r="G2939" t="s">
        <v>304</v>
      </c>
      <c r="H2939" t="s">
        <v>305</v>
      </c>
      <c r="I2939" t="s">
        <v>306</v>
      </c>
      <c r="J2939" s="78">
        <v>44153</v>
      </c>
      <c r="K2939" t="s">
        <v>26</v>
      </c>
      <c r="L2939">
        <v>582</v>
      </c>
      <c r="R2939" s="81">
        <v>13.1</v>
      </c>
      <c r="S2939" s="81">
        <v>0.02</v>
      </c>
      <c r="T2939" s="81">
        <v>0</v>
      </c>
      <c r="AA2939" t="s">
        <v>307</v>
      </c>
      <c r="AB2939" t="s">
        <v>13</v>
      </c>
      <c r="AC2939" t="b">
        <v>0</v>
      </c>
    </row>
    <row r="2940" spans="1:29" x14ac:dyDescent="0.35">
      <c r="A2940" t="s">
        <v>12</v>
      </c>
      <c r="B2940" t="s">
        <v>324</v>
      </c>
      <c r="C2940" t="s">
        <v>330</v>
      </c>
      <c r="D2940" t="s">
        <v>188</v>
      </c>
      <c r="E2940" t="s">
        <v>239</v>
      </c>
      <c r="F2940" t="s">
        <v>303</v>
      </c>
      <c r="G2940" t="s">
        <v>304</v>
      </c>
      <c r="H2940" t="s">
        <v>305</v>
      </c>
      <c r="I2940" t="s">
        <v>306</v>
      </c>
      <c r="J2940" s="78">
        <v>44153</v>
      </c>
      <c r="K2940" t="s">
        <v>26</v>
      </c>
      <c r="L2940">
        <v>582</v>
      </c>
      <c r="R2940" s="81">
        <v>8.6999999999999993</v>
      </c>
      <c r="S2940" s="81">
        <v>0.01</v>
      </c>
      <c r="T2940" s="81">
        <v>0</v>
      </c>
      <c r="AA2940" t="s">
        <v>307</v>
      </c>
      <c r="AB2940" t="s">
        <v>13</v>
      </c>
      <c r="AC2940" t="b">
        <v>0</v>
      </c>
    </row>
    <row r="2941" spans="1:29" x14ac:dyDescent="0.35">
      <c r="A2941" t="s">
        <v>12</v>
      </c>
      <c r="B2941" t="s">
        <v>325</v>
      </c>
      <c r="C2941" t="s">
        <v>330</v>
      </c>
      <c r="D2941" t="s">
        <v>188</v>
      </c>
      <c r="E2941" t="s">
        <v>239</v>
      </c>
      <c r="F2941" t="s">
        <v>303</v>
      </c>
      <c r="G2941" t="s">
        <v>304</v>
      </c>
      <c r="H2941" t="s">
        <v>305</v>
      </c>
      <c r="I2941" t="s">
        <v>306</v>
      </c>
      <c r="J2941" s="78">
        <v>44153</v>
      </c>
      <c r="K2941" t="s">
        <v>26</v>
      </c>
      <c r="L2941">
        <v>582</v>
      </c>
      <c r="R2941" s="81">
        <v>17.5</v>
      </c>
      <c r="S2941" s="81">
        <v>0.02</v>
      </c>
      <c r="T2941" s="81">
        <v>0</v>
      </c>
      <c r="AA2941" t="s">
        <v>307</v>
      </c>
      <c r="AB2941" t="s">
        <v>13</v>
      </c>
      <c r="AC2941" t="b">
        <v>0</v>
      </c>
    </row>
    <row r="2942" spans="1:29" x14ac:dyDescent="0.35">
      <c r="A2942" t="s">
        <v>12</v>
      </c>
      <c r="B2942" t="s">
        <v>326</v>
      </c>
      <c r="C2942" t="s">
        <v>330</v>
      </c>
      <c r="D2942" t="s">
        <v>188</v>
      </c>
      <c r="E2942" t="s">
        <v>239</v>
      </c>
      <c r="F2942" t="s">
        <v>303</v>
      </c>
      <c r="G2942" t="s">
        <v>304</v>
      </c>
      <c r="H2942" t="s">
        <v>305</v>
      </c>
      <c r="I2942" t="s">
        <v>306</v>
      </c>
      <c r="J2942" s="78">
        <v>44153</v>
      </c>
      <c r="K2942" t="s">
        <v>26</v>
      </c>
      <c r="L2942">
        <v>582</v>
      </c>
      <c r="R2942" s="81">
        <v>11.6</v>
      </c>
      <c r="S2942" s="81">
        <v>0.01</v>
      </c>
      <c r="T2942" s="81">
        <v>0</v>
      </c>
      <c r="AA2942" t="s">
        <v>307</v>
      </c>
      <c r="AB2942" t="s">
        <v>13</v>
      </c>
      <c r="AC2942" t="b">
        <v>0</v>
      </c>
    </row>
    <row r="2943" spans="1:29" x14ac:dyDescent="0.35">
      <c r="A2943" t="s">
        <v>12</v>
      </c>
      <c r="B2943" t="s">
        <v>302</v>
      </c>
      <c r="C2943" t="s">
        <v>330</v>
      </c>
      <c r="D2943" t="s">
        <v>188</v>
      </c>
      <c r="E2943" t="s">
        <v>240</v>
      </c>
      <c r="F2943" t="s">
        <v>303</v>
      </c>
      <c r="G2943" t="s">
        <v>304</v>
      </c>
      <c r="H2943" t="s">
        <v>305</v>
      </c>
      <c r="I2943" t="s">
        <v>306</v>
      </c>
      <c r="J2943" s="78">
        <v>44153</v>
      </c>
      <c r="K2943" t="s">
        <v>26</v>
      </c>
      <c r="L2943">
        <v>848</v>
      </c>
      <c r="R2943" s="81">
        <v>18.8</v>
      </c>
      <c r="S2943" s="81">
        <v>0.01</v>
      </c>
      <c r="T2943" s="81">
        <v>0</v>
      </c>
      <c r="AA2943" t="s">
        <v>307</v>
      </c>
      <c r="AB2943" t="s">
        <v>13</v>
      </c>
      <c r="AC2943" t="b">
        <v>0</v>
      </c>
    </row>
    <row r="2944" spans="1:29" x14ac:dyDescent="0.35">
      <c r="A2944" t="s">
        <v>12</v>
      </c>
      <c r="B2944" t="s">
        <v>308</v>
      </c>
      <c r="C2944" t="s">
        <v>330</v>
      </c>
      <c r="D2944" t="s">
        <v>188</v>
      </c>
      <c r="E2944" t="s">
        <v>240</v>
      </c>
      <c r="F2944" t="s">
        <v>303</v>
      </c>
      <c r="G2944" t="s">
        <v>304</v>
      </c>
      <c r="H2944" t="s">
        <v>305</v>
      </c>
      <c r="I2944" t="s">
        <v>306</v>
      </c>
      <c r="J2944" s="78">
        <v>44153</v>
      </c>
      <c r="K2944" t="s">
        <v>26</v>
      </c>
      <c r="L2944">
        <v>848</v>
      </c>
      <c r="R2944" s="81">
        <v>12.6</v>
      </c>
      <c r="S2944" s="81">
        <v>0.01</v>
      </c>
      <c r="T2944" s="81">
        <v>0</v>
      </c>
      <c r="AA2944" t="s">
        <v>307</v>
      </c>
      <c r="AB2944" t="s">
        <v>13</v>
      </c>
      <c r="AC2944" t="b">
        <v>0</v>
      </c>
    </row>
    <row r="2945" spans="1:29" x14ac:dyDescent="0.35">
      <c r="A2945" t="s">
        <v>12</v>
      </c>
      <c r="B2945" t="s">
        <v>309</v>
      </c>
      <c r="C2945" t="s">
        <v>330</v>
      </c>
      <c r="D2945" t="s">
        <v>188</v>
      </c>
      <c r="E2945" t="s">
        <v>240</v>
      </c>
      <c r="F2945" t="s">
        <v>303</v>
      </c>
      <c r="G2945" t="s">
        <v>304</v>
      </c>
      <c r="H2945" t="s">
        <v>305</v>
      </c>
      <c r="I2945" t="s">
        <v>306</v>
      </c>
      <c r="J2945" s="78">
        <v>44153</v>
      </c>
      <c r="K2945" t="s">
        <v>26</v>
      </c>
      <c r="L2945">
        <v>848</v>
      </c>
      <c r="R2945" s="81">
        <v>17.600000000000001</v>
      </c>
      <c r="S2945" s="81">
        <v>0.01</v>
      </c>
      <c r="T2945" s="81">
        <v>0</v>
      </c>
      <c r="AA2945" t="s">
        <v>307</v>
      </c>
      <c r="AB2945" t="s">
        <v>13</v>
      </c>
      <c r="AC2945" t="b">
        <v>0</v>
      </c>
    </row>
    <row r="2946" spans="1:29" x14ac:dyDescent="0.35">
      <c r="A2946" t="s">
        <v>12</v>
      </c>
      <c r="B2946" t="s">
        <v>310</v>
      </c>
      <c r="C2946" t="s">
        <v>330</v>
      </c>
      <c r="D2946" t="s">
        <v>188</v>
      </c>
      <c r="E2946" t="s">
        <v>240</v>
      </c>
      <c r="F2946" t="s">
        <v>303</v>
      </c>
      <c r="G2946" t="s">
        <v>304</v>
      </c>
      <c r="H2946" t="s">
        <v>305</v>
      </c>
      <c r="I2946" t="s">
        <v>306</v>
      </c>
      <c r="J2946" s="78">
        <v>44153</v>
      </c>
      <c r="K2946" t="s">
        <v>26</v>
      </c>
      <c r="L2946">
        <v>848</v>
      </c>
      <c r="R2946" s="81">
        <v>11.8</v>
      </c>
      <c r="S2946" s="81">
        <v>0.01</v>
      </c>
      <c r="T2946" s="81">
        <v>0</v>
      </c>
      <c r="AA2946" t="s">
        <v>307</v>
      </c>
      <c r="AB2946" t="s">
        <v>13</v>
      </c>
      <c r="AC2946" t="b">
        <v>0</v>
      </c>
    </row>
    <row r="2947" spans="1:29" x14ac:dyDescent="0.35">
      <c r="A2947" t="s">
        <v>12</v>
      </c>
      <c r="B2947" t="s">
        <v>311</v>
      </c>
      <c r="C2947" t="s">
        <v>330</v>
      </c>
      <c r="D2947" t="s">
        <v>188</v>
      </c>
      <c r="E2947" t="s">
        <v>240</v>
      </c>
      <c r="F2947" t="s">
        <v>303</v>
      </c>
      <c r="G2947" t="s">
        <v>304</v>
      </c>
      <c r="H2947" t="s">
        <v>305</v>
      </c>
      <c r="I2947" t="s">
        <v>306</v>
      </c>
      <c r="J2947" s="78">
        <v>44153</v>
      </c>
      <c r="K2947" t="s">
        <v>26</v>
      </c>
      <c r="L2947">
        <v>848</v>
      </c>
      <c r="R2947" s="81">
        <v>17.3</v>
      </c>
      <c r="S2947" s="81">
        <v>0.01</v>
      </c>
      <c r="T2947" s="81">
        <v>0</v>
      </c>
      <c r="AA2947" t="s">
        <v>307</v>
      </c>
      <c r="AB2947" t="s">
        <v>13</v>
      </c>
      <c r="AC2947" t="b">
        <v>0</v>
      </c>
    </row>
    <row r="2948" spans="1:29" x14ac:dyDescent="0.35">
      <c r="A2948" t="s">
        <v>12</v>
      </c>
      <c r="B2948" t="s">
        <v>312</v>
      </c>
      <c r="C2948" t="s">
        <v>330</v>
      </c>
      <c r="D2948" t="s">
        <v>188</v>
      </c>
      <c r="E2948" t="s">
        <v>240</v>
      </c>
      <c r="F2948" t="s">
        <v>303</v>
      </c>
      <c r="G2948" t="s">
        <v>304</v>
      </c>
      <c r="H2948" t="s">
        <v>305</v>
      </c>
      <c r="I2948" t="s">
        <v>306</v>
      </c>
      <c r="J2948" s="78">
        <v>44153</v>
      </c>
      <c r="K2948" t="s">
        <v>26</v>
      </c>
      <c r="L2948">
        <v>848</v>
      </c>
      <c r="R2948" s="81">
        <v>11.6</v>
      </c>
      <c r="S2948" s="81">
        <v>0.01</v>
      </c>
      <c r="T2948" s="81">
        <v>0</v>
      </c>
      <c r="AA2948" t="s">
        <v>307</v>
      </c>
      <c r="AB2948" t="s">
        <v>13</v>
      </c>
      <c r="AC2948" t="b">
        <v>0</v>
      </c>
    </row>
    <row r="2949" spans="1:29" x14ac:dyDescent="0.35">
      <c r="A2949" t="s">
        <v>12</v>
      </c>
      <c r="B2949" t="s">
        <v>313</v>
      </c>
      <c r="C2949" t="s">
        <v>330</v>
      </c>
      <c r="D2949" t="s">
        <v>188</v>
      </c>
      <c r="E2949" t="s">
        <v>240</v>
      </c>
      <c r="F2949" t="s">
        <v>303</v>
      </c>
      <c r="G2949" t="s">
        <v>304</v>
      </c>
      <c r="H2949" t="s">
        <v>305</v>
      </c>
      <c r="I2949" t="s">
        <v>306</v>
      </c>
      <c r="J2949" s="78">
        <v>44153</v>
      </c>
      <c r="K2949" t="s">
        <v>26</v>
      </c>
      <c r="L2949">
        <v>848</v>
      </c>
      <c r="R2949" s="81">
        <v>17.3</v>
      </c>
      <c r="S2949" s="81">
        <v>0.01</v>
      </c>
      <c r="T2949" s="81">
        <v>0</v>
      </c>
      <c r="AA2949" t="s">
        <v>307</v>
      </c>
      <c r="AB2949" t="s">
        <v>13</v>
      </c>
      <c r="AC2949" t="b">
        <v>0</v>
      </c>
    </row>
    <row r="2950" spans="1:29" x14ac:dyDescent="0.35">
      <c r="A2950" t="s">
        <v>12</v>
      </c>
      <c r="B2950" t="s">
        <v>314</v>
      </c>
      <c r="C2950" t="s">
        <v>330</v>
      </c>
      <c r="D2950" t="s">
        <v>188</v>
      </c>
      <c r="E2950" t="s">
        <v>240</v>
      </c>
      <c r="F2950" t="s">
        <v>303</v>
      </c>
      <c r="G2950" t="s">
        <v>304</v>
      </c>
      <c r="H2950" t="s">
        <v>305</v>
      </c>
      <c r="I2950" t="s">
        <v>306</v>
      </c>
      <c r="J2950" s="78">
        <v>44153</v>
      </c>
      <c r="K2950" t="s">
        <v>26</v>
      </c>
      <c r="L2950">
        <v>848</v>
      </c>
      <c r="R2950" s="81">
        <v>11.6</v>
      </c>
      <c r="S2950" s="81">
        <v>0.01</v>
      </c>
      <c r="T2950" s="81">
        <v>0</v>
      </c>
      <c r="AA2950" t="s">
        <v>307</v>
      </c>
      <c r="AB2950" t="s">
        <v>13</v>
      </c>
      <c r="AC2950" t="b">
        <v>0</v>
      </c>
    </row>
    <row r="2951" spans="1:29" x14ac:dyDescent="0.35">
      <c r="A2951" t="s">
        <v>12</v>
      </c>
      <c r="B2951" t="s">
        <v>315</v>
      </c>
      <c r="C2951" t="s">
        <v>330</v>
      </c>
      <c r="D2951" t="s">
        <v>188</v>
      </c>
      <c r="E2951" t="s">
        <v>240</v>
      </c>
      <c r="F2951" t="s">
        <v>303</v>
      </c>
      <c r="G2951" t="s">
        <v>304</v>
      </c>
      <c r="H2951" t="s">
        <v>305</v>
      </c>
      <c r="I2951" t="s">
        <v>306</v>
      </c>
      <c r="J2951" s="78">
        <v>44153</v>
      </c>
      <c r="K2951" t="s">
        <v>26</v>
      </c>
      <c r="L2951">
        <v>848</v>
      </c>
      <c r="R2951" s="81">
        <v>20.6</v>
      </c>
      <c r="S2951" s="81">
        <v>0.02</v>
      </c>
      <c r="T2951" s="81">
        <v>0</v>
      </c>
      <c r="AA2951" t="s">
        <v>307</v>
      </c>
      <c r="AB2951" t="s">
        <v>13</v>
      </c>
      <c r="AC2951" t="b">
        <v>0</v>
      </c>
    </row>
    <row r="2952" spans="1:29" x14ac:dyDescent="0.35">
      <c r="A2952" t="s">
        <v>12</v>
      </c>
      <c r="B2952" t="s">
        <v>316</v>
      </c>
      <c r="C2952" t="s">
        <v>330</v>
      </c>
      <c r="D2952" t="s">
        <v>188</v>
      </c>
      <c r="E2952" t="s">
        <v>240</v>
      </c>
      <c r="F2952" t="s">
        <v>303</v>
      </c>
      <c r="G2952" t="s">
        <v>304</v>
      </c>
      <c r="H2952" t="s">
        <v>305</v>
      </c>
      <c r="I2952" t="s">
        <v>306</v>
      </c>
      <c r="J2952" s="78">
        <v>44153</v>
      </c>
      <c r="K2952" t="s">
        <v>26</v>
      </c>
      <c r="L2952">
        <v>848</v>
      </c>
      <c r="R2952" s="81">
        <v>13.7</v>
      </c>
      <c r="S2952" s="81">
        <v>0.01</v>
      </c>
      <c r="T2952" s="81">
        <v>0</v>
      </c>
      <c r="AA2952" t="s">
        <v>307</v>
      </c>
      <c r="AB2952" t="s">
        <v>13</v>
      </c>
      <c r="AC2952" t="b">
        <v>0</v>
      </c>
    </row>
    <row r="2953" spans="1:29" x14ac:dyDescent="0.35">
      <c r="A2953" t="s">
        <v>12</v>
      </c>
      <c r="B2953" t="s">
        <v>317</v>
      </c>
      <c r="C2953" t="s">
        <v>330</v>
      </c>
      <c r="D2953" t="s">
        <v>188</v>
      </c>
      <c r="E2953" t="s">
        <v>240</v>
      </c>
      <c r="F2953" t="s">
        <v>303</v>
      </c>
      <c r="G2953" t="s">
        <v>304</v>
      </c>
      <c r="H2953" t="s">
        <v>305</v>
      </c>
      <c r="I2953" t="s">
        <v>306</v>
      </c>
      <c r="J2953" s="78">
        <v>44153</v>
      </c>
      <c r="K2953" t="s">
        <v>26</v>
      </c>
      <c r="L2953">
        <v>848</v>
      </c>
      <c r="R2953" s="81">
        <v>23.4</v>
      </c>
      <c r="S2953" s="81">
        <v>0.02</v>
      </c>
      <c r="T2953" s="81">
        <v>0</v>
      </c>
      <c r="AA2953" t="s">
        <v>307</v>
      </c>
      <c r="AB2953" t="s">
        <v>13</v>
      </c>
      <c r="AC2953" t="b">
        <v>0</v>
      </c>
    </row>
    <row r="2954" spans="1:29" x14ac:dyDescent="0.35">
      <c r="A2954" t="s">
        <v>12</v>
      </c>
      <c r="B2954" t="s">
        <v>318</v>
      </c>
      <c r="C2954" t="s">
        <v>330</v>
      </c>
      <c r="D2954" t="s">
        <v>188</v>
      </c>
      <c r="E2954" t="s">
        <v>240</v>
      </c>
      <c r="F2954" t="s">
        <v>303</v>
      </c>
      <c r="G2954" t="s">
        <v>304</v>
      </c>
      <c r="H2954" t="s">
        <v>305</v>
      </c>
      <c r="I2954" t="s">
        <v>306</v>
      </c>
      <c r="J2954" s="78">
        <v>44153</v>
      </c>
      <c r="K2954" t="s">
        <v>26</v>
      </c>
      <c r="L2954">
        <v>848</v>
      </c>
      <c r="R2954" s="81">
        <v>15.6</v>
      </c>
      <c r="S2954" s="81">
        <v>0.01</v>
      </c>
      <c r="T2954" s="81">
        <v>0</v>
      </c>
      <c r="AA2954" t="s">
        <v>307</v>
      </c>
      <c r="AB2954" t="s">
        <v>13</v>
      </c>
      <c r="AC2954" t="b">
        <v>0</v>
      </c>
    </row>
    <row r="2955" spans="1:29" x14ac:dyDescent="0.35">
      <c r="A2955" t="s">
        <v>12</v>
      </c>
      <c r="B2955" t="s">
        <v>319</v>
      </c>
      <c r="C2955" t="s">
        <v>330</v>
      </c>
      <c r="D2955" t="s">
        <v>188</v>
      </c>
      <c r="E2955" t="s">
        <v>240</v>
      </c>
      <c r="F2955" t="s">
        <v>303</v>
      </c>
      <c r="G2955" t="s">
        <v>304</v>
      </c>
      <c r="H2955" t="s">
        <v>305</v>
      </c>
      <c r="I2955" t="s">
        <v>306</v>
      </c>
      <c r="J2955" s="78">
        <v>44153</v>
      </c>
      <c r="K2955" t="s">
        <v>26</v>
      </c>
      <c r="L2955">
        <v>848</v>
      </c>
      <c r="R2955" s="81">
        <v>21.5</v>
      </c>
      <c r="S2955" s="81">
        <v>0.02</v>
      </c>
      <c r="T2955" s="81">
        <v>0</v>
      </c>
      <c r="AA2955" t="s">
        <v>307</v>
      </c>
      <c r="AB2955" t="s">
        <v>13</v>
      </c>
      <c r="AC2955" t="b">
        <v>0</v>
      </c>
    </row>
    <row r="2956" spans="1:29" x14ac:dyDescent="0.35">
      <c r="A2956" t="s">
        <v>12</v>
      </c>
      <c r="B2956" t="s">
        <v>320</v>
      </c>
      <c r="C2956" t="s">
        <v>330</v>
      </c>
      <c r="D2956" t="s">
        <v>188</v>
      </c>
      <c r="E2956" t="s">
        <v>240</v>
      </c>
      <c r="F2956" t="s">
        <v>303</v>
      </c>
      <c r="G2956" t="s">
        <v>304</v>
      </c>
      <c r="H2956" t="s">
        <v>305</v>
      </c>
      <c r="I2956" t="s">
        <v>306</v>
      </c>
      <c r="J2956" s="78">
        <v>44153</v>
      </c>
      <c r="K2956" t="s">
        <v>26</v>
      </c>
      <c r="L2956">
        <v>848</v>
      </c>
      <c r="R2956" s="81">
        <v>14.3</v>
      </c>
      <c r="S2956" s="81">
        <v>0.01</v>
      </c>
      <c r="T2956" s="81">
        <v>0</v>
      </c>
      <c r="AA2956" t="s">
        <v>307</v>
      </c>
      <c r="AB2956" t="s">
        <v>13</v>
      </c>
      <c r="AC2956" t="b">
        <v>0</v>
      </c>
    </row>
    <row r="2957" spans="1:29" x14ac:dyDescent="0.35">
      <c r="A2957" t="s">
        <v>12</v>
      </c>
      <c r="B2957" t="s">
        <v>321</v>
      </c>
      <c r="C2957" t="s">
        <v>330</v>
      </c>
      <c r="D2957" t="s">
        <v>188</v>
      </c>
      <c r="E2957" t="s">
        <v>240</v>
      </c>
      <c r="F2957" t="s">
        <v>303</v>
      </c>
      <c r="G2957" t="s">
        <v>304</v>
      </c>
      <c r="H2957" t="s">
        <v>305</v>
      </c>
      <c r="I2957" t="s">
        <v>306</v>
      </c>
      <c r="J2957" s="78">
        <v>44153</v>
      </c>
      <c r="K2957" t="s">
        <v>26</v>
      </c>
      <c r="L2957">
        <v>848</v>
      </c>
      <c r="R2957" s="81">
        <v>25.8</v>
      </c>
      <c r="S2957" s="81">
        <v>0.02</v>
      </c>
      <c r="T2957" s="81">
        <v>0</v>
      </c>
      <c r="AA2957" t="s">
        <v>307</v>
      </c>
      <c r="AB2957" t="s">
        <v>13</v>
      </c>
      <c r="AC2957" t="b">
        <v>0</v>
      </c>
    </row>
    <row r="2958" spans="1:29" x14ac:dyDescent="0.35">
      <c r="A2958" t="s">
        <v>12</v>
      </c>
      <c r="B2958" t="s">
        <v>322</v>
      </c>
      <c r="C2958" t="s">
        <v>330</v>
      </c>
      <c r="D2958" t="s">
        <v>188</v>
      </c>
      <c r="E2958" t="s">
        <v>240</v>
      </c>
      <c r="F2958" t="s">
        <v>303</v>
      </c>
      <c r="G2958" t="s">
        <v>304</v>
      </c>
      <c r="H2958" t="s">
        <v>305</v>
      </c>
      <c r="I2958" t="s">
        <v>306</v>
      </c>
      <c r="J2958" s="78">
        <v>44153</v>
      </c>
      <c r="K2958" t="s">
        <v>26</v>
      </c>
      <c r="L2958">
        <v>848</v>
      </c>
      <c r="R2958" s="81">
        <v>17.2</v>
      </c>
      <c r="S2958" s="81">
        <v>0.01</v>
      </c>
      <c r="T2958" s="81">
        <v>0</v>
      </c>
      <c r="AA2958" t="s">
        <v>307</v>
      </c>
      <c r="AB2958" t="s">
        <v>13</v>
      </c>
      <c r="AC2958" t="b">
        <v>0</v>
      </c>
    </row>
    <row r="2959" spans="1:29" x14ac:dyDescent="0.35">
      <c r="A2959" t="s">
        <v>12</v>
      </c>
      <c r="B2959" t="s">
        <v>323</v>
      </c>
      <c r="C2959" t="s">
        <v>330</v>
      </c>
      <c r="D2959" t="s">
        <v>188</v>
      </c>
      <c r="E2959" t="s">
        <v>240</v>
      </c>
      <c r="F2959" t="s">
        <v>303</v>
      </c>
      <c r="G2959" t="s">
        <v>304</v>
      </c>
      <c r="H2959" t="s">
        <v>305</v>
      </c>
      <c r="I2959" t="s">
        <v>306</v>
      </c>
      <c r="J2959" s="78">
        <v>44153</v>
      </c>
      <c r="K2959" t="s">
        <v>26</v>
      </c>
      <c r="L2959">
        <v>848</v>
      </c>
      <c r="R2959" s="81">
        <v>20.100000000000001</v>
      </c>
      <c r="S2959" s="81">
        <v>0.02</v>
      </c>
      <c r="T2959" s="81">
        <v>0</v>
      </c>
      <c r="AA2959" t="s">
        <v>307</v>
      </c>
      <c r="AB2959" t="s">
        <v>13</v>
      </c>
      <c r="AC2959" t="b">
        <v>0</v>
      </c>
    </row>
    <row r="2960" spans="1:29" x14ac:dyDescent="0.35">
      <c r="A2960" t="s">
        <v>12</v>
      </c>
      <c r="B2960" t="s">
        <v>324</v>
      </c>
      <c r="C2960" t="s">
        <v>330</v>
      </c>
      <c r="D2960" t="s">
        <v>188</v>
      </c>
      <c r="E2960" t="s">
        <v>240</v>
      </c>
      <c r="F2960" t="s">
        <v>303</v>
      </c>
      <c r="G2960" t="s">
        <v>304</v>
      </c>
      <c r="H2960" t="s">
        <v>305</v>
      </c>
      <c r="I2960" t="s">
        <v>306</v>
      </c>
      <c r="J2960" s="78">
        <v>44153</v>
      </c>
      <c r="K2960" t="s">
        <v>26</v>
      </c>
      <c r="L2960">
        <v>848</v>
      </c>
      <c r="R2960" s="81">
        <v>13.4</v>
      </c>
      <c r="S2960" s="81">
        <v>0.01</v>
      </c>
      <c r="T2960" s="81">
        <v>0</v>
      </c>
      <c r="AA2960" t="s">
        <v>307</v>
      </c>
      <c r="AB2960" t="s">
        <v>13</v>
      </c>
      <c r="AC2960" t="b">
        <v>0</v>
      </c>
    </row>
    <row r="2961" spans="1:29" x14ac:dyDescent="0.35">
      <c r="A2961" t="s">
        <v>12</v>
      </c>
      <c r="B2961" t="s">
        <v>325</v>
      </c>
      <c r="C2961" t="s">
        <v>330</v>
      </c>
      <c r="D2961" t="s">
        <v>188</v>
      </c>
      <c r="E2961" t="s">
        <v>240</v>
      </c>
      <c r="F2961" t="s">
        <v>303</v>
      </c>
      <c r="G2961" t="s">
        <v>304</v>
      </c>
      <c r="H2961" t="s">
        <v>305</v>
      </c>
      <c r="I2961" t="s">
        <v>306</v>
      </c>
      <c r="J2961" s="78">
        <v>44153</v>
      </c>
      <c r="K2961" t="s">
        <v>26</v>
      </c>
      <c r="L2961">
        <v>848</v>
      </c>
      <c r="R2961" s="81">
        <v>26.8</v>
      </c>
      <c r="S2961" s="81">
        <v>0.02</v>
      </c>
      <c r="T2961" s="81">
        <v>0</v>
      </c>
      <c r="AA2961" t="s">
        <v>307</v>
      </c>
      <c r="AB2961" t="s">
        <v>13</v>
      </c>
      <c r="AC2961" t="b">
        <v>0</v>
      </c>
    </row>
    <row r="2962" spans="1:29" x14ac:dyDescent="0.35">
      <c r="A2962" t="s">
        <v>12</v>
      </c>
      <c r="B2962" t="s">
        <v>326</v>
      </c>
      <c r="C2962" t="s">
        <v>330</v>
      </c>
      <c r="D2962" t="s">
        <v>188</v>
      </c>
      <c r="E2962" t="s">
        <v>240</v>
      </c>
      <c r="F2962" t="s">
        <v>303</v>
      </c>
      <c r="G2962" t="s">
        <v>304</v>
      </c>
      <c r="H2962" t="s">
        <v>305</v>
      </c>
      <c r="I2962" t="s">
        <v>306</v>
      </c>
      <c r="J2962" s="78">
        <v>44153</v>
      </c>
      <c r="K2962" t="s">
        <v>26</v>
      </c>
      <c r="L2962">
        <v>848</v>
      </c>
      <c r="R2962" s="81">
        <v>17.899999999999999</v>
      </c>
      <c r="S2962" s="81">
        <v>0.01</v>
      </c>
      <c r="T2962" s="81">
        <v>0</v>
      </c>
      <c r="AA2962" t="s">
        <v>307</v>
      </c>
      <c r="AB2962" t="s">
        <v>13</v>
      </c>
      <c r="AC2962" t="b">
        <v>0</v>
      </c>
    </row>
    <row r="2963" spans="1:29" x14ac:dyDescent="0.35">
      <c r="A2963" t="s">
        <v>12</v>
      </c>
      <c r="B2963" t="s">
        <v>302</v>
      </c>
      <c r="C2963" t="s">
        <v>330</v>
      </c>
      <c r="D2963" t="s">
        <v>188</v>
      </c>
      <c r="E2963" t="s">
        <v>241</v>
      </c>
      <c r="F2963" t="s">
        <v>303</v>
      </c>
      <c r="G2963" t="s">
        <v>304</v>
      </c>
      <c r="H2963" t="s">
        <v>305</v>
      </c>
      <c r="I2963" t="s">
        <v>306</v>
      </c>
      <c r="J2963" s="78">
        <v>44153</v>
      </c>
      <c r="K2963" t="s">
        <v>26</v>
      </c>
      <c r="L2963">
        <v>670</v>
      </c>
      <c r="R2963" s="81">
        <v>10.9</v>
      </c>
      <c r="S2963" s="81">
        <v>0.01</v>
      </c>
      <c r="T2963" s="81">
        <v>0</v>
      </c>
      <c r="AA2963" t="s">
        <v>307</v>
      </c>
      <c r="AB2963" t="s">
        <v>13</v>
      </c>
      <c r="AC2963" t="b">
        <v>0</v>
      </c>
    </row>
    <row r="2964" spans="1:29" x14ac:dyDescent="0.35">
      <c r="A2964" t="s">
        <v>12</v>
      </c>
      <c r="B2964" t="s">
        <v>308</v>
      </c>
      <c r="C2964" t="s">
        <v>330</v>
      </c>
      <c r="D2964" t="s">
        <v>188</v>
      </c>
      <c r="E2964" t="s">
        <v>241</v>
      </c>
      <c r="F2964" t="s">
        <v>303</v>
      </c>
      <c r="G2964" t="s">
        <v>304</v>
      </c>
      <c r="H2964" t="s">
        <v>305</v>
      </c>
      <c r="I2964" t="s">
        <v>306</v>
      </c>
      <c r="J2964" s="78">
        <v>44153</v>
      </c>
      <c r="K2964" t="s">
        <v>26</v>
      </c>
      <c r="L2964">
        <v>670</v>
      </c>
      <c r="R2964" s="81">
        <v>7.3</v>
      </c>
      <c r="S2964" s="81">
        <v>0.01</v>
      </c>
      <c r="T2964" s="81">
        <v>0</v>
      </c>
      <c r="AA2964" t="s">
        <v>307</v>
      </c>
      <c r="AB2964" t="s">
        <v>13</v>
      </c>
      <c r="AC2964" t="b">
        <v>0</v>
      </c>
    </row>
    <row r="2965" spans="1:29" x14ac:dyDescent="0.35">
      <c r="A2965" t="s">
        <v>12</v>
      </c>
      <c r="B2965" t="s">
        <v>309</v>
      </c>
      <c r="C2965" t="s">
        <v>330</v>
      </c>
      <c r="D2965" t="s">
        <v>188</v>
      </c>
      <c r="E2965" t="s">
        <v>241</v>
      </c>
      <c r="F2965" t="s">
        <v>303</v>
      </c>
      <c r="G2965" t="s">
        <v>304</v>
      </c>
      <c r="H2965" t="s">
        <v>305</v>
      </c>
      <c r="I2965" t="s">
        <v>306</v>
      </c>
      <c r="J2965" s="78">
        <v>44153</v>
      </c>
      <c r="K2965" t="s">
        <v>26</v>
      </c>
      <c r="L2965">
        <v>670</v>
      </c>
      <c r="R2965" s="81">
        <v>10.199999999999999</v>
      </c>
      <c r="S2965" s="81">
        <v>0.01</v>
      </c>
      <c r="T2965" s="81">
        <v>0</v>
      </c>
      <c r="AA2965" t="s">
        <v>307</v>
      </c>
      <c r="AB2965" t="s">
        <v>13</v>
      </c>
      <c r="AC2965" t="b">
        <v>0</v>
      </c>
    </row>
    <row r="2966" spans="1:29" x14ac:dyDescent="0.35">
      <c r="A2966" t="s">
        <v>12</v>
      </c>
      <c r="B2966" t="s">
        <v>310</v>
      </c>
      <c r="C2966" t="s">
        <v>330</v>
      </c>
      <c r="D2966" t="s">
        <v>188</v>
      </c>
      <c r="E2966" t="s">
        <v>241</v>
      </c>
      <c r="F2966" t="s">
        <v>303</v>
      </c>
      <c r="G2966" t="s">
        <v>304</v>
      </c>
      <c r="H2966" t="s">
        <v>305</v>
      </c>
      <c r="I2966" t="s">
        <v>306</v>
      </c>
      <c r="J2966" s="78">
        <v>44153</v>
      </c>
      <c r="K2966" t="s">
        <v>26</v>
      </c>
      <c r="L2966">
        <v>670</v>
      </c>
      <c r="R2966" s="81">
        <v>6.8</v>
      </c>
      <c r="S2966" s="81">
        <v>0</v>
      </c>
      <c r="T2966" s="81">
        <v>0</v>
      </c>
      <c r="AA2966" t="s">
        <v>307</v>
      </c>
      <c r="AB2966" t="s">
        <v>13</v>
      </c>
      <c r="AC2966" t="b">
        <v>0</v>
      </c>
    </row>
    <row r="2967" spans="1:29" x14ac:dyDescent="0.35">
      <c r="A2967" t="s">
        <v>12</v>
      </c>
      <c r="B2967" t="s">
        <v>311</v>
      </c>
      <c r="C2967" t="s">
        <v>330</v>
      </c>
      <c r="D2967" t="s">
        <v>188</v>
      </c>
      <c r="E2967" t="s">
        <v>241</v>
      </c>
      <c r="F2967" t="s">
        <v>303</v>
      </c>
      <c r="G2967" t="s">
        <v>304</v>
      </c>
      <c r="H2967" t="s">
        <v>305</v>
      </c>
      <c r="I2967" t="s">
        <v>306</v>
      </c>
      <c r="J2967" s="78">
        <v>44153</v>
      </c>
      <c r="K2967" t="s">
        <v>26</v>
      </c>
      <c r="L2967">
        <v>670</v>
      </c>
      <c r="R2967" s="81">
        <v>10</v>
      </c>
      <c r="S2967" s="81">
        <v>0.01</v>
      </c>
      <c r="T2967" s="81">
        <v>0</v>
      </c>
      <c r="AA2967" t="s">
        <v>307</v>
      </c>
      <c r="AB2967" t="s">
        <v>13</v>
      </c>
      <c r="AC2967" t="b">
        <v>0</v>
      </c>
    </row>
    <row r="2968" spans="1:29" x14ac:dyDescent="0.35">
      <c r="A2968" t="s">
        <v>12</v>
      </c>
      <c r="B2968" t="s">
        <v>312</v>
      </c>
      <c r="C2968" t="s">
        <v>330</v>
      </c>
      <c r="D2968" t="s">
        <v>188</v>
      </c>
      <c r="E2968" t="s">
        <v>241</v>
      </c>
      <c r="F2968" t="s">
        <v>303</v>
      </c>
      <c r="G2968" t="s">
        <v>304</v>
      </c>
      <c r="H2968" t="s">
        <v>305</v>
      </c>
      <c r="I2968" t="s">
        <v>306</v>
      </c>
      <c r="J2968" s="78">
        <v>44153</v>
      </c>
      <c r="K2968" t="s">
        <v>26</v>
      </c>
      <c r="L2968">
        <v>670</v>
      </c>
      <c r="R2968" s="81">
        <v>6.7</v>
      </c>
      <c r="S2968" s="81">
        <v>0</v>
      </c>
      <c r="T2968" s="81">
        <v>0</v>
      </c>
      <c r="AA2968" t="s">
        <v>307</v>
      </c>
      <c r="AB2968" t="s">
        <v>13</v>
      </c>
      <c r="AC2968" t="b">
        <v>0</v>
      </c>
    </row>
    <row r="2969" spans="1:29" x14ac:dyDescent="0.35">
      <c r="A2969" t="s">
        <v>12</v>
      </c>
      <c r="B2969" t="s">
        <v>313</v>
      </c>
      <c r="C2969" t="s">
        <v>330</v>
      </c>
      <c r="D2969" t="s">
        <v>188</v>
      </c>
      <c r="E2969" t="s">
        <v>241</v>
      </c>
      <c r="F2969" t="s">
        <v>303</v>
      </c>
      <c r="G2969" t="s">
        <v>304</v>
      </c>
      <c r="H2969" t="s">
        <v>305</v>
      </c>
      <c r="I2969" t="s">
        <v>306</v>
      </c>
      <c r="J2969" s="78">
        <v>44153</v>
      </c>
      <c r="K2969" t="s">
        <v>26</v>
      </c>
      <c r="L2969">
        <v>670</v>
      </c>
      <c r="R2969" s="81">
        <v>10</v>
      </c>
      <c r="S2969" s="81">
        <v>0.01</v>
      </c>
      <c r="T2969" s="81">
        <v>0</v>
      </c>
      <c r="AA2969" t="s">
        <v>307</v>
      </c>
      <c r="AB2969" t="s">
        <v>13</v>
      </c>
      <c r="AC2969" t="b">
        <v>0</v>
      </c>
    </row>
    <row r="2970" spans="1:29" x14ac:dyDescent="0.35">
      <c r="A2970" t="s">
        <v>12</v>
      </c>
      <c r="B2970" t="s">
        <v>314</v>
      </c>
      <c r="C2970" t="s">
        <v>330</v>
      </c>
      <c r="D2970" t="s">
        <v>188</v>
      </c>
      <c r="E2970" t="s">
        <v>241</v>
      </c>
      <c r="F2970" t="s">
        <v>303</v>
      </c>
      <c r="G2970" t="s">
        <v>304</v>
      </c>
      <c r="H2970" t="s">
        <v>305</v>
      </c>
      <c r="I2970" t="s">
        <v>306</v>
      </c>
      <c r="J2970" s="78">
        <v>44153</v>
      </c>
      <c r="K2970" t="s">
        <v>26</v>
      </c>
      <c r="L2970">
        <v>670</v>
      </c>
      <c r="R2970" s="81">
        <v>6.7</v>
      </c>
      <c r="S2970" s="81">
        <v>0</v>
      </c>
      <c r="T2970" s="81">
        <v>0</v>
      </c>
      <c r="AA2970" t="s">
        <v>307</v>
      </c>
      <c r="AB2970" t="s">
        <v>13</v>
      </c>
      <c r="AC2970" t="b">
        <v>0</v>
      </c>
    </row>
    <row r="2971" spans="1:29" x14ac:dyDescent="0.35">
      <c r="A2971" t="s">
        <v>12</v>
      </c>
      <c r="B2971" t="s">
        <v>315</v>
      </c>
      <c r="C2971" t="s">
        <v>330</v>
      </c>
      <c r="D2971" t="s">
        <v>188</v>
      </c>
      <c r="E2971" t="s">
        <v>241</v>
      </c>
      <c r="F2971" t="s">
        <v>303</v>
      </c>
      <c r="G2971" t="s">
        <v>304</v>
      </c>
      <c r="H2971" t="s">
        <v>305</v>
      </c>
      <c r="I2971" t="s">
        <v>306</v>
      </c>
      <c r="J2971" s="78">
        <v>44153</v>
      </c>
      <c r="K2971" t="s">
        <v>26</v>
      </c>
      <c r="L2971">
        <v>670</v>
      </c>
      <c r="R2971" s="81">
        <v>11.9</v>
      </c>
      <c r="S2971" s="81">
        <v>0.01</v>
      </c>
      <c r="T2971" s="81">
        <v>0</v>
      </c>
      <c r="AA2971" t="s">
        <v>307</v>
      </c>
      <c r="AB2971" t="s">
        <v>13</v>
      </c>
      <c r="AC2971" t="b">
        <v>0</v>
      </c>
    </row>
    <row r="2972" spans="1:29" x14ac:dyDescent="0.35">
      <c r="A2972" t="s">
        <v>12</v>
      </c>
      <c r="B2972" t="s">
        <v>316</v>
      </c>
      <c r="C2972" t="s">
        <v>330</v>
      </c>
      <c r="D2972" t="s">
        <v>188</v>
      </c>
      <c r="E2972" t="s">
        <v>241</v>
      </c>
      <c r="F2972" t="s">
        <v>303</v>
      </c>
      <c r="G2972" t="s">
        <v>304</v>
      </c>
      <c r="H2972" t="s">
        <v>305</v>
      </c>
      <c r="I2972" t="s">
        <v>306</v>
      </c>
      <c r="J2972" s="78">
        <v>44153</v>
      </c>
      <c r="K2972" t="s">
        <v>26</v>
      </c>
      <c r="L2972">
        <v>670</v>
      </c>
      <c r="R2972" s="81">
        <v>7.9</v>
      </c>
      <c r="S2972" s="81">
        <v>0.01</v>
      </c>
      <c r="T2972" s="81">
        <v>0</v>
      </c>
      <c r="AA2972" t="s">
        <v>307</v>
      </c>
      <c r="AB2972" t="s">
        <v>13</v>
      </c>
      <c r="AC2972" t="b">
        <v>0</v>
      </c>
    </row>
    <row r="2973" spans="1:29" x14ac:dyDescent="0.35">
      <c r="A2973" t="s">
        <v>12</v>
      </c>
      <c r="B2973" t="s">
        <v>317</v>
      </c>
      <c r="C2973" t="s">
        <v>330</v>
      </c>
      <c r="D2973" t="s">
        <v>188</v>
      </c>
      <c r="E2973" t="s">
        <v>241</v>
      </c>
      <c r="F2973" t="s">
        <v>303</v>
      </c>
      <c r="G2973" t="s">
        <v>304</v>
      </c>
      <c r="H2973" t="s">
        <v>305</v>
      </c>
      <c r="I2973" t="s">
        <v>306</v>
      </c>
      <c r="J2973" s="78">
        <v>44153</v>
      </c>
      <c r="K2973" t="s">
        <v>26</v>
      </c>
      <c r="L2973">
        <v>670</v>
      </c>
      <c r="R2973" s="81">
        <v>12.6</v>
      </c>
      <c r="S2973" s="81">
        <v>0.01</v>
      </c>
      <c r="T2973" s="81">
        <v>0</v>
      </c>
      <c r="AA2973" t="s">
        <v>307</v>
      </c>
      <c r="AB2973" t="s">
        <v>13</v>
      </c>
      <c r="AC2973" t="b">
        <v>0</v>
      </c>
    </row>
    <row r="2974" spans="1:29" x14ac:dyDescent="0.35">
      <c r="A2974" t="s">
        <v>12</v>
      </c>
      <c r="B2974" t="s">
        <v>318</v>
      </c>
      <c r="C2974" t="s">
        <v>330</v>
      </c>
      <c r="D2974" t="s">
        <v>188</v>
      </c>
      <c r="E2974" t="s">
        <v>241</v>
      </c>
      <c r="F2974" t="s">
        <v>303</v>
      </c>
      <c r="G2974" t="s">
        <v>304</v>
      </c>
      <c r="H2974" t="s">
        <v>305</v>
      </c>
      <c r="I2974" t="s">
        <v>306</v>
      </c>
      <c r="J2974" s="78">
        <v>44153</v>
      </c>
      <c r="K2974" t="s">
        <v>26</v>
      </c>
      <c r="L2974">
        <v>670</v>
      </c>
      <c r="R2974" s="81">
        <v>8.4</v>
      </c>
      <c r="S2974" s="81">
        <v>0.01</v>
      </c>
      <c r="T2974" s="81">
        <v>0</v>
      </c>
      <c r="AA2974" t="s">
        <v>307</v>
      </c>
      <c r="AB2974" t="s">
        <v>13</v>
      </c>
      <c r="AC2974" t="b">
        <v>0</v>
      </c>
    </row>
    <row r="2975" spans="1:29" x14ac:dyDescent="0.35">
      <c r="A2975" t="s">
        <v>12</v>
      </c>
      <c r="B2975" t="s">
        <v>319</v>
      </c>
      <c r="C2975" t="s">
        <v>330</v>
      </c>
      <c r="D2975" t="s">
        <v>188</v>
      </c>
      <c r="E2975" t="s">
        <v>241</v>
      </c>
      <c r="F2975" t="s">
        <v>303</v>
      </c>
      <c r="G2975" t="s">
        <v>304</v>
      </c>
      <c r="H2975" t="s">
        <v>305</v>
      </c>
      <c r="I2975" t="s">
        <v>306</v>
      </c>
      <c r="J2975" s="78">
        <v>44153</v>
      </c>
      <c r="K2975" t="s">
        <v>26</v>
      </c>
      <c r="L2975">
        <v>670</v>
      </c>
      <c r="R2975" s="81">
        <v>11.6</v>
      </c>
      <c r="S2975" s="81">
        <v>0.01</v>
      </c>
      <c r="T2975" s="81">
        <v>0</v>
      </c>
      <c r="AA2975" t="s">
        <v>307</v>
      </c>
      <c r="AB2975" t="s">
        <v>13</v>
      </c>
      <c r="AC2975" t="b">
        <v>0</v>
      </c>
    </row>
    <row r="2976" spans="1:29" x14ac:dyDescent="0.35">
      <c r="A2976" t="s">
        <v>12</v>
      </c>
      <c r="B2976" t="s">
        <v>320</v>
      </c>
      <c r="C2976" t="s">
        <v>330</v>
      </c>
      <c r="D2976" t="s">
        <v>188</v>
      </c>
      <c r="E2976" t="s">
        <v>241</v>
      </c>
      <c r="F2976" t="s">
        <v>303</v>
      </c>
      <c r="G2976" t="s">
        <v>304</v>
      </c>
      <c r="H2976" t="s">
        <v>305</v>
      </c>
      <c r="I2976" t="s">
        <v>306</v>
      </c>
      <c r="J2976" s="78">
        <v>44153</v>
      </c>
      <c r="K2976" t="s">
        <v>26</v>
      </c>
      <c r="L2976">
        <v>670</v>
      </c>
      <c r="R2976" s="81">
        <v>7.7</v>
      </c>
      <c r="S2976" s="81">
        <v>0.01</v>
      </c>
      <c r="T2976" s="81">
        <v>0</v>
      </c>
      <c r="AA2976" t="s">
        <v>307</v>
      </c>
      <c r="AB2976" t="s">
        <v>13</v>
      </c>
      <c r="AC2976" t="b">
        <v>0</v>
      </c>
    </row>
    <row r="2977" spans="1:29" x14ac:dyDescent="0.35">
      <c r="A2977" t="s">
        <v>12</v>
      </c>
      <c r="B2977" t="s">
        <v>321</v>
      </c>
      <c r="C2977" t="s">
        <v>330</v>
      </c>
      <c r="D2977" t="s">
        <v>188</v>
      </c>
      <c r="E2977" t="s">
        <v>241</v>
      </c>
      <c r="F2977" t="s">
        <v>303</v>
      </c>
      <c r="G2977" t="s">
        <v>304</v>
      </c>
      <c r="H2977" t="s">
        <v>305</v>
      </c>
      <c r="I2977" t="s">
        <v>306</v>
      </c>
      <c r="J2977" s="78">
        <v>44153</v>
      </c>
      <c r="K2977" t="s">
        <v>26</v>
      </c>
      <c r="L2977">
        <v>670</v>
      </c>
      <c r="R2977" s="81">
        <v>13.9</v>
      </c>
      <c r="S2977" s="81">
        <v>0.01</v>
      </c>
      <c r="T2977" s="81">
        <v>0</v>
      </c>
      <c r="AA2977" t="s">
        <v>307</v>
      </c>
      <c r="AB2977" t="s">
        <v>13</v>
      </c>
      <c r="AC2977" t="b">
        <v>0</v>
      </c>
    </row>
    <row r="2978" spans="1:29" x14ac:dyDescent="0.35">
      <c r="A2978" t="s">
        <v>12</v>
      </c>
      <c r="B2978" t="s">
        <v>322</v>
      </c>
      <c r="C2978" t="s">
        <v>330</v>
      </c>
      <c r="D2978" t="s">
        <v>188</v>
      </c>
      <c r="E2978" t="s">
        <v>241</v>
      </c>
      <c r="F2978" t="s">
        <v>303</v>
      </c>
      <c r="G2978" t="s">
        <v>304</v>
      </c>
      <c r="H2978" t="s">
        <v>305</v>
      </c>
      <c r="I2978" t="s">
        <v>306</v>
      </c>
      <c r="J2978" s="78">
        <v>44153</v>
      </c>
      <c r="K2978" t="s">
        <v>26</v>
      </c>
      <c r="L2978">
        <v>670</v>
      </c>
      <c r="R2978" s="81">
        <v>9.3000000000000007</v>
      </c>
      <c r="S2978" s="81">
        <v>0.01</v>
      </c>
      <c r="T2978" s="81">
        <v>0</v>
      </c>
      <c r="AA2978" t="s">
        <v>307</v>
      </c>
      <c r="AB2978" t="s">
        <v>13</v>
      </c>
      <c r="AC2978" t="b">
        <v>0</v>
      </c>
    </row>
    <row r="2979" spans="1:29" x14ac:dyDescent="0.35">
      <c r="A2979" t="s">
        <v>12</v>
      </c>
      <c r="B2979" t="s">
        <v>323</v>
      </c>
      <c r="C2979" t="s">
        <v>330</v>
      </c>
      <c r="D2979" t="s">
        <v>188</v>
      </c>
      <c r="E2979" t="s">
        <v>241</v>
      </c>
      <c r="F2979" t="s">
        <v>303</v>
      </c>
      <c r="G2979" t="s">
        <v>304</v>
      </c>
      <c r="H2979" t="s">
        <v>305</v>
      </c>
      <c r="I2979" t="s">
        <v>306</v>
      </c>
      <c r="J2979" s="78">
        <v>44153</v>
      </c>
      <c r="K2979" t="s">
        <v>26</v>
      </c>
      <c r="L2979">
        <v>670</v>
      </c>
      <c r="R2979" s="81">
        <v>10.8</v>
      </c>
      <c r="S2979" s="81">
        <v>0.01</v>
      </c>
      <c r="T2979" s="81">
        <v>0</v>
      </c>
      <c r="AA2979" t="s">
        <v>307</v>
      </c>
      <c r="AB2979" t="s">
        <v>13</v>
      </c>
      <c r="AC2979" t="b">
        <v>0</v>
      </c>
    </row>
    <row r="2980" spans="1:29" x14ac:dyDescent="0.35">
      <c r="A2980" t="s">
        <v>12</v>
      </c>
      <c r="B2980" t="s">
        <v>324</v>
      </c>
      <c r="C2980" t="s">
        <v>330</v>
      </c>
      <c r="D2980" t="s">
        <v>188</v>
      </c>
      <c r="E2980" t="s">
        <v>241</v>
      </c>
      <c r="F2980" t="s">
        <v>303</v>
      </c>
      <c r="G2980" t="s">
        <v>304</v>
      </c>
      <c r="H2980" t="s">
        <v>305</v>
      </c>
      <c r="I2980" t="s">
        <v>306</v>
      </c>
      <c r="J2980" s="78">
        <v>44153</v>
      </c>
      <c r="K2980" t="s">
        <v>26</v>
      </c>
      <c r="L2980">
        <v>670</v>
      </c>
      <c r="R2980" s="81">
        <v>7.2</v>
      </c>
      <c r="S2980" s="81">
        <v>0.01</v>
      </c>
      <c r="T2980" s="81">
        <v>0</v>
      </c>
      <c r="AA2980" t="s">
        <v>307</v>
      </c>
      <c r="AB2980" t="s">
        <v>13</v>
      </c>
      <c r="AC2980" t="b">
        <v>0</v>
      </c>
    </row>
    <row r="2981" spans="1:29" x14ac:dyDescent="0.35">
      <c r="A2981" t="s">
        <v>12</v>
      </c>
      <c r="B2981" t="s">
        <v>325</v>
      </c>
      <c r="C2981" t="s">
        <v>330</v>
      </c>
      <c r="D2981" t="s">
        <v>188</v>
      </c>
      <c r="E2981" t="s">
        <v>241</v>
      </c>
      <c r="F2981" t="s">
        <v>303</v>
      </c>
      <c r="G2981" t="s">
        <v>304</v>
      </c>
      <c r="H2981" t="s">
        <v>305</v>
      </c>
      <c r="I2981" t="s">
        <v>306</v>
      </c>
      <c r="J2981" s="78">
        <v>44153</v>
      </c>
      <c r="K2981" t="s">
        <v>26</v>
      </c>
      <c r="L2981">
        <v>670</v>
      </c>
      <c r="R2981" s="81">
        <v>14.5</v>
      </c>
      <c r="S2981" s="81">
        <v>0.01</v>
      </c>
      <c r="T2981" s="81">
        <v>0</v>
      </c>
      <c r="AA2981" t="s">
        <v>307</v>
      </c>
      <c r="AB2981" t="s">
        <v>13</v>
      </c>
      <c r="AC2981" t="b">
        <v>0</v>
      </c>
    </row>
    <row r="2982" spans="1:29" x14ac:dyDescent="0.35">
      <c r="A2982" t="s">
        <v>12</v>
      </c>
      <c r="B2982" t="s">
        <v>326</v>
      </c>
      <c r="C2982" t="s">
        <v>330</v>
      </c>
      <c r="D2982" t="s">
        <v>188</v>
      </c>
      <c r="E2982" t="s">
        <v>241</v>
      </c>
      <c r="F2982" t="s">
        <v>303</v>
      </c>
      <c r="G2982" t="s">
        <v>304</v>
      </c>
      <c r="H2982" t="s">
        <v>305</v>
      </c>
      <c r="I2982" t="s">
        <v>306</v>
      </c>
      <c r="J2982" s="78">
        <v>44153</v>
      </c>
      <c r="K2982" t="s">
        <v>26</v>
      </c>
      <c r="L2982">
        <v>670</v>
      </c>
      <c r="R2982" s="81">
        <v>9.6</v>
      </c>
      <c r="S2982" s="81">
        <v>0.01</v>
      </c>
      <c r="T2982" s="81">
        <v>0</v>
      </c>
      <c r="AA2982" t="s">
        <v>307</v>
      </c>
      <c r="AB2982" t="s">
        <v>13</v>
      </c>
      <c r="AC2982" t="b">
        <v>0</v>
      </c>
    </row>
    <row r="2983" spans="1:29" x14ac:dyDescent="0.35">
      <c r="A2983" t="s">
        <v>12</v>
      </c>
      <c r="B2983" t="s">
        <v>302</v>
      </c>
      <c r="C2983" t="s">
        <v>330</v>
      </c>
      <c r="D2983" t="s">
        <v>188</v>
      </c>
      <c r="E2983" t="s">
        <v>242</v>
      </c>
      <c r="F2983" t="s">
        <v>303</v>
      </c>
      <c r="G2983" t="s">
        <v>304</v>
      </c>
      <c r="H2983" t="s">
        <v>305</v>
      </c>
      <c r="I2983" t="s">
        <v>306</v>
      </c>
      <c r="J2983" s="78">
        <v>44153</v>
      </c>
      <c r="K2983" t="s">
        <v>26</v>
      </c>
      <c r="L2983">
        <v>876</v>
      </c>
      <c r="R2983" s="81">
        <v>23.8</v>
      </c>
      <c r="S2983" s="81">
        <v>0.01</v>
      </c>
      <c r="T2983" s="81">
        <v>0</v>
      </c>
      <c r="AA2983" t="s">
        <v>307</v>
      </c>
      <c r="AB2983" t="s">
        <v>13</v>
      </c>
      <c r="AC2983" t="b">
        <v>0</v>
      </c>
    </row>
    <row r="2984" spans="1:29" x14ac:dyDescent="0.35">
      <c r="A2984" t="s">
        <v>12</v>
      </c>
      <c r="B2984" t="s">
        <v>308</v>
      </c>
      <c r="C2984" t="s">
        <v>330</v>
      </c>
      <c r="D2984" t="s">
        <v>188</v>
      </c>
      <c r="E2984" t="s">
        <v>242</v>
      </c>
      <c r="F2984" t="s">
        <v>303</v>
      </c>
      <c r="G2984" t="s">
        <v>304</v>
      </c>
      <c r="H2984" t="s">
        <v>305</v>
      </c>
      <c r="I2984" t="s">
        <v>306</v>
      </c>
      <c r="J2984" s="78">
        <v>44153</v>
      </c>
      <c r="K2984" t="s">
        <v>26</v>
      </c>
      <c r="L2984">
        <v>876</v>
      </c>
      <c r="R2984" s="81">
        <v>15.9</v>
      </c>
      <c r="S2984" s="81">
        <v>0.01</v>
      </c>
      <c r="T2984" s="81">
        <v>0</v>
      </c>
      <c r="AA2984" t="s">
        <v>307</v>
      </c>
      <c r="AB2984" t="s">
        <v>13</v>
      </c>
      <c r="AC2984" t="b">
        <v>0</v>
      </c>
    </row>
    <row r="2985" spans="1:29" x14ac:dyDescent="0.35">
      <c r="A2985" t="s">
        <v>12</v>
      </c>
      <c r="B2985" t="s">
        <v>309</v>
      </c>
      <c r="C2985" t="s">
        <v>330</v>
      </c>
      <c r="D2985" t="s">
        <v>188</v>
      </c>
      <c r="E2985" t="s">
        <v>242</v>
      </c>
      <c r="F2985" t="s">
        <v>303</v>
      </c>
      <c r="G2985" t="s">
        <v>304</v>
      </c>
      <c r="H2985" t="s">
        <v>305</v>
      </c>
      <c r="I2985" t="s">
        <v>306</v>
      </c>
      <c r="J2985" s="78">
        <v>44153</v>
      </c>
      <c r="K2985" t="s">
        <v>26</v>
      </c>
      <c r="L2985">
        <v>876</v>
      </c>
      <c r="R2985" s="81">
        <v>22.3</v>
      </c>
      <c r="S2985" s="81">
        <v>0.01</v>
      </c>
      <c r="T2985" s="81">
        <v>0</v>
      </c>
      <c r="AA2985" t="s">
        <v>307</v>
      </c>
      <c r="AB2985" t="s">
        <v>13</v>
      </c>
      <c r="AC2985" t="b">
        <v>0</v>
      </c>
    </row>
    <row r="2986" spans="1:29" x14ac:dyDescent="0.35">
      <c r="A2986" t="s">
        <v>12</v>
      </c>
      <c r="B2986" t="s">
        <v>310</v>
      </c>
      <c r="C2986" t="s">
        <v>330</v>
      </c>
      <c r="D2986" t="s">
        <v>188</v>
      </c>
      <c r="E2986" t="s">
        <v>242</v>
      </c>
      <c r="F2986" t="s">
        <v>303</v>
      </c>
      <c r="G2986" t="s">
        <v>304</v>
      </c>
      <c r="H2986" t="s">
        <v>305</v>
      </c>
      <c r="I2986" t="s">
        <v>306</v>
      </c>
      <c r="J2986" s="78">
        <v>44153</v>
      </c>
      <c r="K2986" t="s">
        <v>26</v>
      </c>
      <c r="L2986">
        <v>876</v>
      </c>
      <c r="R2986" s="81">
        <v>14.9</v>
      </c>
      <c r="S2986" s="81">
        <v>0.01</v>
      </c>
      <c r="T2986" s="81">
        <v>0</v>
      </c>
      <c r="AA2986" t="s">
        <v>307</v>
      </c>
      <c r="AB2986" t="s">
        <v>13</v>
      </c>
      <c r="AC2986" t="b">
        <v>0</v>
      </c>
    </row>
    <row r="2987" spans="1:29" x14ac:dyDescent="0.35">
      <c r="A2987" t="s">
        <v>12</v>
      </c>
      <c r="B2987" t="s">
        <v>311</v>
      </c>
      <c r="C2987" t="s">
        <v>330</v>
      </c>
      <c r="D2987" t="s">
        <v>188</v>
      </c>
      <c r="E2987" t="s">
        <v>242</v>
      </c>
      <c r="F2987" t="s">
        <v>303</v>
      </c>
      <c r="G2987" t="s">
        <v>304</v>
      </c>
      <c r="H2987" t="s">
        <v>305</v>
      </c>
      <c r="I2987" t="s">
        <v>306</v>
      </c>
      <c r="J2987" s="78">
        <v>44153</v>
      </c>
      <c r="K2987" t="s">
        <v>26</v>
      </c>
      <c r="L2987">
        <v>876</v>
      </c>
      <c r="R2987" s="81">
        <v>21.9</v>
      </c>
      <c r="S2987" s="81">
        <v>0.01</v>
      </c>
      <c r="T2987" s="81">
        <v>0</v>
      </c>
      <c r="AA2987" t="s">
        <v>307</v>
      </c>
      <c r="AB2987" t="s">
        <v>13</v>
      </c>
      <c r="AC2987" t="b">
        <v>0</v>
      </c>
    </row>
    <row r="2988" spans="1:29" x14ac:dyDescent="0.35">
      <c r="A2988" t="s">
        <v>12</v>
      </c>
      <c r="B2988" t="s">
        <v>312</v>
      </c>
      <c r="C2988" t="s">
        <v>330</v>
      </c>
      <c r="D2988" t="s">
        <v>188</v>
      </c>
      <c r="E2988" t="s">
        <v>242</v>
      </c>
      <c r="F2988" t="s">
        <v>303</v>
      </c>
      <c r="G2988" t="s">
        <v>304</v>
      </c>
      <c r="H2988" t="s">
        <v>305</v>
      </c>
      <c r="I2988" t="s">
        <v>306</v>
      </c>
      <c r="J2988" s="78">
        <v>44153</v>
      </c>
      <c r="K2988" t="s">
        <v>26</v>
      </c>
      <c r="L2988">
        <v>876</v>
      </c>
      <c r="R2988" s="81">
        <v>14.6</v>
      </c>
      <c r="S2988" s="81">
        <v>0.01</v>
      </c>
      <c r="T2988" s="81">
        <v>0</v>
      </c>
      <c r="AA2988" t="s">
        <v>307</v>
      </c>
      <c r="AB2988" t="s">
        <v>13</v>
      </c>
      <c r="AC2988" t="b">
        <v>0</v>
      </c>
    </row>
    <row r="2989" spans="1:29" x14ac:dyDescent="0.35">
      <c r="A2989" t="s">
        <v>12</v>
      </c>
      <c r="B2989" t="s">
        <v>313</v>
      </c>
      <c r="C2989" t="s">
        <v>330</v>
      </c>
      <c r="D2989" t="s">
        <v>188</v>
      </c>
      <c r="E2989" t="s">
        <v>242</v>
      </c>
      <c r="F2989" t="s">
        <v>303</v>
      </c>
      <c r="G2989" t="s">
        <v>304</v>
      </c>
      <c r="H2989" t="s">
        <v>305</v>
      </c>
      <c r="I2989" t="s">
        <v>306</v>
      </c>
      <c r="J2989" s="78">
        <v>44153</v>
      </c>
      <c r="K2989" t="s">
        <v>26</v>
      </c>
      <c r="L2989">
        <v>876</v>
      </c>
      <c r="R2989" s="81">
        <v>21.9</v>
      </c>
      <c r="S2989" s="81">
        <v>0.01</v>
      </c>
      <c r="T2989" s="81">
        <v>0</v>
      </c>
      <c r="AA2989" t="s">
        <v>307</v>
      </c>
      <c r="AB2989" t="s">
        <v>13</v>
      </c>
      <c r="AC2989" t="b">
        <v>0</v>
      </c>
    </row>
    <row r="2990" spans="1:29" x14ac:dyDescent="0.35">
      <c r="A2990" t="s">
        <v>12</v>
      </c>
      <c r="B2990" t="s">
        <v>314</v>
      </c>
      <c r="C2990" t="s">
        <v>330</v>
      </c>
      <c r="D2990" t="s">
        <v>188</v>
      </c>
      <c r="E2990" t="s">
        <v>242</v>
      </c>
      <c r="F2990" t="s">
        <v>303</v>
      </c>
      <c r="G2990" t="s">
        <v>304</v>
      </c>
      <c r="H2990" t="s">
        <v>305</v>
      </c>
      <c r="I2990" t="s">
        <v>306</v>
      </c>
      <c r="J2990" s="78">
        <v>44153</v>
      </c>
      <c r="K2990" t="s">
        <v>26</v>
      </c>
      <c r="L2990">
        <v>876</v>
      </c>
      <c r="R2990" s="81">
        <v>14.6</v>
      </c>
      <c r="S2990" s="81">
        <v>0.01</v>
      </c>
      <c r="T2990" s="81">
        <v>0</v>
      </c>
      <c r="AA2990" t="s">
        <v>307</v>
      </c>
      <c r="AB2990" t="s">
        <v>13</v>
      </c>
      <c r="AC2990" t="b">
        <v>0</v>
      </c>
    </row>
    <row r="2991" spans="1:29" x14ac:dyDescent="0.35">
      <c r="A2991" t="s">
        <v>12</v>
      </c>
      <c r="B2991" t="s">
        <v>315</v>
      </c>
      <c r="C2991" t="s">
        <v>330</v>
      </c>
      <c r="D2991" t="s">
        <v>188</v>
      </c>
      <c r="E2991" t="s">
        <v>242</v>
      </c>
      <c r="F2991" t="s">
        <v>303</v>
      </c>
      <c r="G2991" t="s">
        <v>304</v>
      </c>
      <c r="H2991" t="s">
        <v>305</v>
      </c>
      <c r="I2991" t="s">
        <v>306</v>
      </c>
      <c r="J2991" s="78">
        <v>44153</v>
      </c>
      <c r="K2991" t="s">
        <v>26</v>
      </c>
      <c r="L2991">
        <v>876</v>
      </c>
      <c r="R2991" s="81">
        <v>26.1</v>
      </c>
      <c r="S2991" s="81">
        <v>0.01</v>
      </c>
      <c r="T2991" s="81">
        <v>0</v>
      </c>
      <c r="AA2991" t="s">
        <v>307</v>
      </c>
      <c r="AB2991" t="s">
        <v>13</v>
      </c>
      <c r="AC2991" t="b">
        <v>0</v>
      </c>
    </row>
    <row r="2992" spans="1:29" x14ac:dyDescent="0.35">
      <c r="A2992" t="s">
        <v>12</v>
      </c>
      <c r="B2992" t="s">
        <v>316</v>
      </c>
      <c r="C2992" t="s">
        <v>330</v>
      </c>
      <c r="D2992" t="s">
        <v>188</v>
      </c>
      <c r="E2992" t="s">
        <v>242</v>
      </c>
      <c r="F2992" t="s">
        <v>303</v>
      </c>
      <c r="G2992" t="s">
        <v>304</v>
      </c>
      <c r="H2992" t="s">
        <v>305</v>
      </c>
      <c r="I2992" t="s">
        <v>306</v>
      </c>
      <c r="J2992" s="78">
        <v>44153</v>
      </c>
      <c r="K2992" t="s">
        <v>26</v>
      </c>
      <c r="L2992">
        <v>876</v>
      </c>
      <c r="R2992" s="81">
        <v>17.399999999999999</v>
      </c>
      <c r="S2992" s="81">
        <v>0.01</v>
      </c>
      <c r="T2992" s="81">
        <v>0</v>
      </c>
      <c r="AA2992" t="s">
        <v>307</v>
      </c>
      <c r="AB2992" t="s">
        <v>13</v>
      </c>
      <c r="AC2992" t="b">
        <v>0</v>
      </c>
    </row>
    <row r="2993" spans="1:29" x14ac:dyDescent="0.35">
      <c r="A2993" t="s">
        <v>12</v>
      </c>
      <c r="B2993" t="s">
        <v>317</v>
      </c>
      <c r="C2993" t="s">
        <v>330</v>
      </c>
      <c r="D2993" t="s">
        <v>188</v>
      </c>
      <c r="E2993" t="s">
        <v>242</v>
      </c>
      <c r="F2993" t="s">
        <v>303</v>
      </c>
      <c r="G2993" t="s">
        <v>304</v>
      </c>
      <c r="H2993" t="s">
        <v>305</v>
      </c>
      <c r="I2993" t="s">
        <v>306</v>
      </c>
      <c r="J2993" s="78">
        <v>44153</v>
      </c>
      <c r="K2993" t="s">
        <v>26</v>
      </c>
      <c r="L2993">
        <v>876</v>
      </c>
      <c r="R2993" s="81">
        <v>29.4</v>
      </c>
      <c r="S2993" s="81">
        <v>0.02</v>
      </c>
      <c r="T2993" s="81">
        <v>0</v>
      </c>
      <c r="AA2993" t="s">
        <v>307</v>
      </c>
      <c r="AB2993" t="s">
        <v>13</v>
      </c>
      <c r="AC2993" t="b">
        <v>0</v>
      </c>
    </row>
    <row r="2994" spans="1:29" x14ac:dyDescent="0.35">
      <c r="A2994" t="s">
        <v>12</v>
      </c>
      <c r="B2994" t="s">
        <v>318</v>
      </c>
      <c r="C2994" t="s">
        <v>330</v>
      </c>
      <c r="D2994" t="s">
        <v>188</v>
      </c>
      <c r="E2994" t="s">
        <v>242</v>
      </c>
      <c r="F2994" t="s">
        <v>303</v>
      </c>
      <c r="G2994" t="s">
        <v>304</v>
      </c>
      <c r="H2994" t="s">
        <v>305</v>
      </c>
      <c r="I2994" t="s">
        <v>306</v>
      </c>
      <c r="J2994" s="78">
        <v>44153</v>
      </c>
      <c r="K2994" t="s">
        <v>26</v>
      </c>
      <c r="L2994">
        <v>876</v>
      </c>
      <c r="R2994" s="81">
        <v>19.600000000000001</v>
      </c>
      <c r="S2994" s="81">
        <v>0.01</v>
      </c>
      <c r="T2994" s="81">
        <v>0</v>
      </c>
      <c r="AA2994" t="s">
        <v>307</v>
      </c>
      <c r="AB2994" t="s">
        <v>13</v>
      </c>
      <c r="AC2994" t="b">
        <v>0</v>
      </c>
    </row>
    <row r="2995" spans="1:29" x14ac:dyDescent="0.35">
      <c r="A2995" t="s">
        <v>12</v>
      </c>
      <c r="B2995" t="s">
        <v>319</v>
      </c>
      <c r="C2995" t="s">
        <v>330</v>
      </c>
      <c r="D2995" t="s">
        <v>188</v>
      </c>
      <c r="E2995" t="s">
        <v>242</v>
      </c>
      <c r="F2995" t="s">
        <v>303</v>
      </c>
      <c r="G2995" t="s">
        <v>304</v>
      </c>
      <c r="H2995" t="s">
        <v>305</v>
      </c>
      <c r="I2995" t="s">
        <v>306</v>
      </c>
      <c r="J2995" s="78">
        <v>44153</v>
      </c>
      <c r="K2995" t="s">
        <v>26</v>
      </c>
      <c r="L2995">
        <v>876</v>
      </c>
      <c r="R2995" s="81">
        <v>27</v>
      </c>
      <c r="S2995" s="81">
        <v>0.02</v>
      </c>
      <c r="T2995" s="81">
        <v>0</v>
      </c>
      <c r="AA2995" t="s">
        <v>307</v>
      </c>
      <c r="AB2995" t="s">
        <v>13</v>
      </c>
      <c r="AC2995" t="b">
        <v>0</v>
      </c>
    </row>
    <row r="2996" spans="1:29" x14ac:dyDescent="0.35">
      <c r="A2996" t="s">
        <v>12</v>
      </c>
      <c r="B2996" t="s">
        <v>320</v>
      </c>
      <c r="C2996" t="s">
        <v>330</v>
      </c>
      <c r="D2996" t="s">
        <v>188</v>
      </c>
      <c r="E2996" t="s">
        <v>242</v>
      </c>
      <c r="F2996" t="s">
        <v>303</v>
      </c>
      <c r="G2996" t="s">
        <v>304</v>
      </c>
      <c r="H2996" t="s">
        <v>305</v>
      </c>
      <c r="I2996" t="s">
        <v>306</v>
      </c>
      <c r="J2996" s="78">
        <v>44153</v>
      </c>
      <c r="K2996" t="s">
        <v>26</v>
      </c>
      <c r="L2996">
        <v>876</v>
      </c>
      <c r="R2996" s="81">
        <v>18</v>
      </c>
      <c r="S2996" s="81">
        <v>0.01</v>
      </c>
      <c r="T2996" s="81">
        <v>0</v>
      </c>
      <c r="AA2996" t="s">
        <v>307</v>
      </c>
      <c r="AB2996" t="s">
        <v>13</v>
      </c>
      <c r="AC2996" t="b">
        <v>0</v>
      </c>
    </row>
    <row r="2997" spans="1:29" x14ac:dyDescent="0.35">
      <c r="A2997" t="s">
        <v>12</v>
      </c>
      <c r="B2997" t="s">
        <v>321</v>
      </c>
      <c r="C2997" t="s">
        <v>330</v>
      </c>
      <c r="D2997" t="s">
        <v>188</v>
      </c>
      <c r="E2997" t="s">
        <v>242</v>
      </c>
      <c r="F2997" t="s">
        <v>303</v>
      </c>
      <c r="G2997" t="s">
        <v>304</v>
      </c>
      <c r="H2997" t="s">
        <v>305</v>
      </c>
      <c r="I2997" t="s">
        <v>306</v>
      </c>
      <c r="J2997" s="78">
        <v>44153</v>
      </c>
      <c r="K2997" t="s">
        <v>26</v>
      </c>
      <c r="L2997">
        <v>876</v>
      </c>
      <c r="R2997" s="81">
        <v>32.4</v>
      </c>
      <c r="S2997" s="81">
        <v>0.02</v>
      </c>
      <c r="T2997" s="81">
        <v>0</v>
      </c>
      <c r="AA2997" t="s">
        <v>307</v>
      </c>
      <c r="AB2997" t="s">
        <v>13</v>
      </c>
      <c r="AC2997" t="b">
        <v>0</v>
      </c>
    </row>
    <row r="2998" spans="1:29" x14ac:dyDescent="0.35">
      <c r="A2998" t="s">
        <v>12</v>
      </c>
      <c r="B2998" t="s">
        <v>322</v>
      </c>
      <c r="C2998" t="s">
        <v>330</v>
      </c>
      <c r="D2998" t="s">
        <v>188</v>
      </c>
      <c r="E2998" t="s">
        <v>242</v>
      </c>
      <c r="F2998" t="s">
        <v>303</v>
      </c>
      <c r="G2998" t="s">
        <v>304</v>
      </c>
      <c r="H2998" t="s">
        <v>305</v>
      </c>
      <c r="I2998" t="s">
        <v>306</v>
      </c>
      <c r="J2998" s="78">
        <v>44153</v>
      </c>
      <c r="K2998" t="s">
        <v>26</v>
      </c>
      <c r="L2998">
        <v>876</v>
      </c>
      <c r="R2998" s="81">
        <v>21.6</v>
      </c>
      <c r="S2998" s="81">
        <v>0.01</v>
      </c>
      <c r="T2998" s="81">
        <v>0</v>
      </c>
      <c r="AA2998" t="s">
        <v>307</v>
      </c>
      <c r="AB2998" t="s">
        <v>13</v>
      </c>
      <c r="AC2998" t="b">
        <v>0</v>
      </c>
    </row>
    <row r="2999" spans="1:29" x14ac:dyDescent="0.35">
      <c r="A2999" t="s">
        <v>12</v>
      </c>
      <c r="B2999" t="s">
        <v>323</v>
      </c>
      <c r="C2999" t="s">
        <v>330</v>
      </c>
      <c r="D2999" t="s">
        <v>188</v>
      </c>
      <c r="E2999" t="s">
        <v>242</v>
      </c>
      <c r="F2999" t="s">
        <v>303</v>
      </c>
      <c r="G2999" t="s">
        <v>304</v>
      </c>
      <c r="H2999" t="s">
        <v>305</v>
      </c>
      <c r="I2999" t="s">
        <v>306</v>
      </c>
      <c r="J2999" s="78">
        <v>44153</v>
      </c>
      <c r="K2999" t="s">
        <v>26</v>
      </c>
      <c r="L2999">
        <v>876</v>
      </c>
      <c r="R2999" s="81">
        <v>25.3</v>
      </c>
      <c r="S2999" s="81">
        <v>0.02</v>
      </c>
      <c r="T2999" s="81">
        <v>0</v>
      </c>
      <c r="AA2999" t="s">
        <v>307</v>
      </c>
      <c r="AB2999" t="s">
        <v>13</v>
      </c>
      <c r="AC2999" t="b">
        <v>0</v>
      </c>
    </row>
    <row r="3000" spans="1:29" x14ac:dyDescent="0.35">
      <c r="A3000" t="s">
        <v>12</v>
      </c>
      <c r="B3000" t="s">
        <v>324</v>
      </c>
      <c r="C3000" t="s">
        <v>330</v>
      </c>
      <c r="D3000" t="s">
        <v>188</v>
      </c>
      <c r="E3000" t="s">
        <v>242</v>
      </c>
      <c r="F3000" t="s">
        <v>303</v>
      </c>
      <c r="G3000" t="s">
        <v>304</v>
      </c>
      <c r="H3000" t="s">
        <v>305</v>
      </c>
      <c r="I3000" t="s">
        <v>306</v>
      </c>
      <c r="J3000" s="78">
        <v>44153</v>
      </c>
      <c r="K3000" t="s">
        <v>26</v>
      </c>
      <c r="L3000">
        <v>876</v>
      </c>
      <c r="R3000" s="81">
        <v>16.899999999999999</v>
      </c>
      <c r="S3000" s="81">
        <v>0.01</v>
      </c>
      <c r="T3000" s="81">
        <v>0</v>
      </c>
      <c r="AA3000" t="s">
        <v>307</v>
      </c>
      <c r="AB3000" t="s">
        <v>13</v>
      </c>
      <c r="AC3000" t="b">
        <v>0</v>
      </c>
    </row>
    <row r="3001" spans="1:29" x14ac:dyDescent="0.35">
      <c r="A3001" t="s">
        <v>12</v>
      </c>
      <c r="B3001" t="s">
        <v>325</v>
      </c>
      <c r="C3001" t="s">
        <v>330</v>
      </c>
      <c r="D3001" t="s">
        <v>188</v>
      </c>
      <c r="E3001" t="s">
        <v>242</v>
      </c>
      <c r="F3001" t="s">
        <v>303</v>
      </c>
      <c r="G3001" t="s">
        <v>304</v>
      </c>
      <c r="H3001" t="s">
        <v>305</v>
      </c>
      <c r="I3001" t="s">
        <v>306</v>
      </c>
      <c r="J3001" s="78">
        <v>44153</v>
      </c>
      <c r="K3001" t="s">
        <v>26</v>
      </c>
      <c r="L3001">
        <v>876</v>
      </c>
      <c r="R3001" s="81">
        <v>33.700000000000003</v>
      </c>
      <c r="S3001" s="81">
        <v>0.02</v>
      </c>
      <c r="T3001" s="81">
        <v>0</v>
      </c>
      <c r="AA3001" t="s">
        <v>307</v>
      </c>
      <c r="AB3001" t="s">
        <v>13</v>
      </c>
      <c r="AC3001" t="b">
        <v>0</v>
      </c>
    </row>
    <row r="3002" spans="1:29" x14ac:dyDescent="0.35">
      <c r="A3002" t="s">
        <v>12</v>
      </c>
      <c r="B3002" t="s">
        <v>326</v>
      </c>
      <c r="C3002" t="s">
        <v>330</v>
      </c>
      <c r="D3002" t="s">
        <v>188</v>
      </c>
      <c r="E3002" t="s">
        <v>242</v>
      </c>
      <c r="F3002" t="s">
        <v>303</v>
      </c>
      <c r="G3002" t="s">
        <v>304</v>
      </c>
      <c r="H3002" t="s">
        <v>305</v>
      </c>
      <c r="I3002" t="s">
        <v>306</v>
      </c>
      <c r="J3002" s="78">
        <v>44153</v>
      </c>
      <c r="K3002" t="s">
        <v>26</v>
      </c>
      <c r="L3002">
        <v>876</v>
      </c>
      <c r="R3002" s="81">
        <v>22.5</v>
      </c>
      <c r="S3002" s="81">
        <v>0.01</v>
      </c>
      <c r="T3002" s="81">
        <v>0</v>
      </c>
      <c r="AA3002" t="s">
        <v>307</v>
      </c>
      <c r="AB3002" t="s">
        <v>13</v>
      </c>
      <c r="AC3002" t="b">
        <v>0</v>
      </c>
    </row>
    <row r="3003" spans="1:29" x14ac:dyDescent="0.35">
      <c r="A3003" t="s">
        <v>12</v>
      </c>
      <c r="B3003" t="s">
        <v>302</v>
      </c>
      <c r="C3003" t="s">
        <v>330</v>
      </c>
      <c r="D3003" t="s">
        <v>188</v>
      </c>
      <c r="E3003" t="s">
        <v>243</v>
      </c>
      <c r="F3003" t="s">
        <v>303</v>
      </c>
      <c r="G3003" t="s">
        <v>304</v>
      </c>
      <c r="H3003" t="s">
        <v>305</v>
      </c>
      <c r="I3003" t="s">
        <v>306</v>
      </c>
      <c r="J3003" s="78">
        <v>44153</v>
      </c>
      <c r="K3003" t="s">
        <v>26</v>
      </c>
      <c r="L3003">
        <v>909</v>
      </c>
      <c r="R3003" s="81">
        <v>23.8</v>
      </c>
      <c r="S3003" s="81">
        <v>0.01</v>
      </c>
      <c r="T3003" s="81">
        <v>0</v>
      </c>
      <c r="AA3003" t="s">
        <v>307</v>
      </c>
      <c r="AB3003" t="s">
        <v>13</v>
      </c>
      <c r="AC3003" t="b">
        <v>0</v>
      </c>
    </row>
    <row r="3004" spans="1:29" x14ac:dyDescent="0.35">
      <c r="A3004" t="s">
        <v>12</v>
      </c>
      <c r="B3004" t="s">
        <v>308</v>
      </c>
      <c r="C3004" t="s">
        <v>330</v>
      </c>
      <c r="D3004" t="s">
        <v>188</v>
      </c>
      <c r="E3004" t="s">
        <v>243</v>
      </c>
      <c r="F3004" t="s">
        <v>303</v>
      </c>
      <c r="G3004" t="s">
        <v>304</v>
      </c>
      <c r="H3004" t="s">
        <v>305</v>
      </c>
      <c r="I3004" t="s">
        <v>306</v>
      </c>
      <c r="J3004" s="78">
        <v>44153</v>
      </c>
      <c r="K3004" t="s">
        <v>26</v>
      </c>
      <c r="L3004">
        <v>909</v>
      </c>
      <c r="R3004" s="81">
        <v>15.8</v>
      </c>
      <c r="S3004" s="81">
        <v>0.01</v>
      </c>
      <c r="T3004" s="81">
        <v>0</v>
      </c>
      <c r="AA3004" t="s">
        <v>307</v>
      </c>
      <c r="AB3004" t="s">
        <v>13</v>
      </c>
      <c r="AC3004" t="b">
        <v>0</v>
      </c>
    </row>
    <row r="3005" spans="1:29" x14ac:dyDescent="0.35">
      <c r="A3005" t="s">
        <v>12</v>
      </c>
      <c r="B3005" t="s">
        <v>309</v>
      </c>
      <c r="C3005" t="s">
        <v>330</v>
      </c>
      <c r="D3005" t="s">
        <v>188</v>
      </c>
      <c r="E3005" t="s">
        <v>243</v>
      </c>
      <c r="F3005" t="s">
        <v>303</v>
      </c>
      <c r="G3005" t="s">
        <v>304</v>
      </c>
      <c r="H3005" t="s">
        <v>305</v>
      </c>
      <c r="I3005" t="s">
        <v>306</v>
      </c>
      <c r="J3005" s="78">
        <v>44153</v>
      </c>
      <c r="K3005" t="s">
        <v>26</v>
      </c>
      <c r="L3005">
        <v>909</v>
      </c>
      <c r="R3005" s="81">
        <v>22.3</v>
      </c>
      <c r="S3005" s="81">
        <v>0.01</v>
      </c>
      <c r="T3005" s="81">
        <v>0</v>
      </c>
      <c r="AA3005" t="s">
        <v>307</v>
      </c>
      <c r="AB3005" t="s">
        <v>13</v>
      </c>
      <c r="AC3005" t="b">
        <v>0</v>
      </c>
    </row>
    <row r="3006" spans="1:29" x14ac:dyDescent="0.35">
      <c r="A3006" t="s">
        <v>12</v>
      </c>
      <c r="B3006" t="s">
        <v>310</v>
      </c>
      <c r="C3006" t="s">
        <v>330</v>
      </c>
      <c r="D3006" t="s">
        <v>188</v>
      </c>
      <c r="E3006" t="s">
        <v>243</v>
      </c>
      <c r="F3006" t="s">
        <v>303</v>
      </c>
      <c r="G3006" t="s">
        <v>304</v>
      </c>
      <c r="H3006" t="s">
        <v>305</v>
      </c>
      <c r="I3006" t="s">
        <v>306</v>
      </c>
      <c r="J3006" s="78">
        <v>44153</v>
      </c>
      <c r="K3006" t="s">
        <v>26</v>
      </c>
      <c r="L3006">
        <v>909</v>
      </c>
      <c r="R3006" s="81">
        <v>14.9</v>
      </c>
      <c r="S3006" s="81">
        <v>0.01</v>
      </c>
      <c r="T3006" s="81">
        <v>0</v>
      </c>
      <c r="AA3006" t="s">
        <v>307</v>
      </c>
      <c r="AB3006" t="s">
        <v>13</v>
      </c>
      <c r="AC3006" t="b">
        <v>0</v>
      </c>
    </row>
    <row r="3007" spans="1:29" x14ac:dyDescent="0.35">
      <c r="A3007" t="s">
        <v>12</v>
      </c>
      <c r="B3007" t="s">
        <v>311</v>
      </c>
      <c r="C3007" t="s">
        <v>330</v>
      </c>
      <c r="D3007" t="s">
        <v>188</v>
      </c>
      <c r="E3007" t="s">
        <v>243</v>
      </c>
      <c r="F3007" t="s">
        <v>303</v>
      </c>
      <c r="G3007" t="s">
        <v>304</v>
      </c>
      <c r="H3007" t="s">
        <v>305</v>
      </c>
      <c r="I3007" t="s">
        <v>306</v>
      </c>
      <c r="J3007" s="78">
        <v>44153</v>
      </c>
      <c r="K3007" t="s">
        <v>26</v>
      </c>
      <c r="L3007">
        <v>909</v>
      </c>
      <c r="R3007" s="81">
        <v>21.9</v>
      </c>
      <c r="S3007" s="81">
        <v>0.01</v>
      </c>
      <c r="T3007" s="81">
        <v>0</v>
      </c>
      <c r="AA3007" t="s">
        <v>307</v>
      </c>
      <c r="AB3007" t="s">
        <v>13</v>
      </c>
      <c r="AC3007" t="b">
        <v>0</v>
      </c>
    </row>
    <row r="3008" spans="1:29" x14ac:dyDescent="0.35">
      <c r="A3008" t="s">
        <v>12</v>
      </c>
      <c r="B3008" t="s">
        <v>312</v>
      </c>
      <c r="C3008" t="s">
        <v>330</v>
      </c>
      <c r="D3008" t="s">
        <v>188</v>
      </c>
      <c r="E3008" t="s">
        <v>243</v>
      </c>
      <c r="F3008" t="s">
        <v>303</v>
      </c>
      <c r="G3008" t="s">
        <v>304</v>
      </c>
      <c r="H3008" t="s">
        <v>305</v>
      </c>
      <c r="I3008" t="s">
        <v>306</v>
      </c>
      <c r="J3008" s="78">
        <v>44153</v>
      </c>
      <c r="K3008" t="s">
        <v>26</v>
      </c>
      <c r="L3008">
        <v>909</v>
      </c>
      <c r="R3008" s="81">
        <v>14.6</v>
      </c>
      <c r="S3008" s="81">
        <v>0.01</v>
      </c>
      <c r="T3008" s="81">
        <v>0</v>
      </c>
      <c r="AA3008" t="s">
        <v>307</v>
      </c>
      <c r="AB3008" t="s">
        <v>13</v>
      </c>
      <c r="AC3008" t="b">
        <v>0</v>
      </c>
    </row>
    <row r="3009" spans="1:29" x14ac:dyDescent="0.35">
      <c r="A3009" t="s">
        <v>12</v>
      </c>
      <c r="B3009" t="s">
        <v>313</v>
      </c>
      <c r="C3009" t="s">
        <v>330</v>
      </c>
      <c r="D3009" t="s">
        <v>188</v>
      </c>
      <c r="E3009" t="s">
        <v>243</v>
      </c>
      <c r="F3009" t="s">
        <v>303</v>
      </c>
      <c r="G3009" t="s">
        <v>304</v>
      </c>
      <c r="H3009" t="s">
        <v>305</v>
      </c>
      <c r="I3009" t="s">
        <v>306</v>
      </c>
      <c r="J3009" s="78">
        <v>44153</v>
      </c>
      <c r="K3009" t="s">
        <v>26</v>
      </c>
      <c r="L3009">
        <v>909</v>
      </c>
      <c r="R3009" s="81">
        <v>21.9</v>
      </c>
      <c r="S3009" s="81">
        <v>0.01</v>
      </c>
      <c r="T3009" s="81">
        <v>0</v>
      </c>
      <c r="AA3009" t="s">
        <v>307</v>
      </c>
      <c r="AB3009" t="s">
        <v>13</v>
      </c>
      <c r="AC3009" t="b">
        <v>0</v>
      </c>
    </row>
    <row r="3010" spans="1:29" x14ac:dyDescent="0.35">
      <c r="A3010" t="s">
        <v>12</v>
      </c>
      <c r="B3010" t="s">
        <v>314</v>
      </c>
      <c r="C3010" t="s">
        <v>330</v>
      </c>
      <c r="D3010" t="s">
        <v>188</v>
      </c>
      <c r="E3010" t="s">
        <v>243</v>
      </c>
      <c r="F3010" t="s">
        <v>303</v>
      </c>
      <c r="G3010" t="s">
        <v>304</v>
      </c>
      <c r="H3010" t="s">
        <v>305</v>
      </c>
      <c r="I3010" t="s">
        <v>306</v>
      </c>
      <c r="J3010" s="78">
        <v>44153</v>
      </c>
      <c r="K3010" t="s">
        <v>26</v>
      </c>
      <c r="L3010">
        <v>909</v>
      </c>
      <c r="R3010" s="81">
        <v>14.6</v>
      </c>
      <c r="S3010" s="81">
        <v>0.01</v>
      </c>
      <c r="T3010" s="81">
        <v>0</v>
      </c>
      <c r="AA3010" t="s">
        <v>307</v>
      </c>
      <c r="AB3010" t="s">
        <v>13</v>
      </c>
      <c r="AC3010" t="b">
        <v>0</v>
      </c>
    </row>
    <row r="3011" spans="1:29" x14ac:dyDescent="0.35">
      <c r="A3011" t="s">
        <v>12</v>
      </c>
      <c r="B3011" t="s">
        <v>315</v>
      </c>
      <c r="C3011" t="s">
        <v>330</v>
      </c>
      <c r="D3011" t="s">
        <v>188</v>
      </c>
      <c r="E3011" t="s">
        <v>243</v>
      </c>
      <c r="F3011" t="s">
        <v>303</v>
      </c>
      <c r="G3011" t="s">
        <v>304</v>
      </c>
      <c r="H3011" t="s">
        <v>305</v>
      </c>
      <c r="I3011" t="s">
        <v>306</v>
      </c>
      <c r="J3011" s="78">
        <v>44153</v>
      </c>
      <c r="K3011" t="s">
        <v>26</v>
      </c>
      <c r="L3011">
        <v>909</v>
      </c>
      <c r="R3011" s="81">
        <v>26</v>
      </c>
      <c r="S3011" s="81">
        <v>0.01</v>
      </c>
      <c r="T3011" s="81">
        <v>0</v>
      </c>
      <c r="AA3011" t="s">
        <v>307</v>
      </c>
      <c r="AB3011" t="s">
        <v>13</v>
      </c>
      <c r="AC3011" t="b">
        <v>0</v>
      </c>
    </row>
    <row r="3012" spans="1:29" x14ac:dyDescent="0.35">
      <c r="A3012" t="s">
        <v>12</v>
      </c>
      <c r="B3012" t="s">
        <v>316</v>
      </c>
      <c r="C3012" t="s">
        <v>330</v>
      </c>
      <c r="D3012" t="s">
        <v>188</v>
      </c>
      <c r="E3012" t="s">
        <v>243</v>
      </c>
      <c r="F3012" t="s">
        <v>303</v>
      </c>
      <c r="G3012" t="s">
        <v>304</v>
      </c>
      <c r="H3012" t="s">
        <v>305</v>
      </c>
      <c r="I3012" t="s">
        <v>306</v>
      </c>
      <c r="J3012" s="78">
        <v>44153</v>
      </c>
      <c r="K3012" t="s">
        <v>26</v>
      </c>
      <c r="L3012">
        <v>909</v>
      </c>
      <c r="R3012" s="81">
        <v>17.3</v>
      </c>
      <c r="S3012" s="81">
        <v>0.01</v>
      </c>
      <c r="T3012" s="81">
        <v>0</v>
      </c>
      <c r="AA3012" t="s">
        <v>307</v>
      </c>
      <c r="AB3012" t="s">
        <v>13</v>
      </c>
      <c r="AC3012" t="b">
        <v>0</v>
      </c>
    </row>
    <row r="3013" spans="1:29" x14ac:dyDescent="0.35">
      <c r="A3013" t="s">
        <v>12</v>
      </c>
      <c r="B3013" t="s">
        <v>317</v>
      </c>
      <c r="C3013" t="s">
        <v>330</v>
      </c>
      <c r="D3013" t="s">
        <v>188</v>
      </c>
      <c r="E3013" t="s">
        <v>243</v>
      </c>
      <c r="F3013" t="s">
        <v>303</v>
      </c>
      <c r="G3013" t="s">
        <v>304</v>
      </c>
      <c r="H3013" t="s">
        <v>305</v>
      </c>
      <c r="I3013" t="s">
        <v>306</v>
      </c>
      <c r="J3013" s="78">
        <v>44153</v>
      </c>
      <c r="K3013" t="s">
        <v>26</v>
      </c>
      <c r="L3013">
        <v>909</v>
      </c>
      <c r="R3013" s="81">
        <v>28.4</v>
      </c>
      <c r="S3013" s="81">
        <v>0.01</v>
      </c>
      <c r="T3013" s="81">
        <v>0</v>
      </c>
      <c r="AA3013" t="s">
        <v>307</v>
      </c>
      <c r="AB3013" t="s">
        <v>13</v>
      </c>
      <c r="AC3013" t="b">
        <v>0</v>
      </c>
    </row>
    <row r="3014" spans="1:29" x14ac:dyDescent="0.35">
      <c r="A3014" t="s">
        <v>12</v>
      </c>
      <c r="B3014" t="s">
        <v>318</v>
      </c>
      <c r="C3014" t="s">
        <v>330</v>
      </c>
      <c r="D3014" t="s">
        <v>188</v>
      </c>
      <c r="E3014" t="s">
        <v>243</v>
      </c>
      <c r="F3014" t="s">
        <v>303</v>
      </c>
      <c r="G3014" t="s">
        <v>304</v>
      </c>
      <c r="H3014" t="s">
        <v>305</v>
      </c>
      <c r="I3014" t="s">
        <v>306</v>
      </c>
      <c r="J3014" s="78">
        <v>44153</v>
      </c>
      <c r="K3014" t="s">
        <v>26</v>
      </c>
      <c r="L3014">
        <v>909</v>
      </c>
      <c r="R3014" s="81">
        <v>19</v>
      </c>
      <c r="S3014" s="81">
        <v>0.01</v>
      </c>
      <c r="T3014" s="81">
        <v>0</v>
      </c>
      <c r="AA3014" t="s">
        <v>307</v>
      </c>
      <c r="AB3014" t="s">
        <v>13</v>
      </c>
      <c r="AC3014" t="b">
        <v>0</v>
      </c>
    </row>
    <row r="3015" spans="1:29" x14ac:dyDescent="0.35">
      <c r="A3015" t="s">
        <v>12</v>
      </c>
      <c r="B3015" t="s">
        <v>319</v>
      </c>
      <c r="C3015" t="s">
        <v>330</v>
      </c>
      <c r="D3015" t="s">
        <v>188</v>
      </c>
      <c r="E3015" t="s">
        <v>243</v>
      </c>
      <c r="F3015" t="s">
        <v>303</v>
      </c>
      <c r="G3015" t="s">
        <v>304</v>
      </c>
      <c r="H3015" t="s">
        <v>305</v>
      </c>
      <c r="I3015" t="s">
        <v>306</v>
      </c>
      <c r="J3015" s="78">
        <v>44153</v>
      </c>
      <c r="K3015" t="s">
        <v>26</v>
      </c>
      <c r="L3015">
        <v>909</v>
      </c>
      <c r="R3015" s="81">
        <v>26.1</v>
      </c>
      <c r="S3015" s="81">
        <v>0.01</v>
      </c>
      <c r="T3015" s="81">
        <v>0</v>
      </c>
      <c r="AA3015" t="s">
        <v>307</v>
      </c>
      <c r="AB3015" t="s">
        <v>13</v>
      </c>
      <c r="AC3015" t="b">
        <v>0</v>
      </c>
    </row>
    <row r="3016" spans="1:29" x14ac:dyDescent="0.35">
      <c r="A3016" t="s">
        <v>12</v>
      </c>
      <c r="B3016" t="s">
        <v>320</v>
      </c>
      <c r="C3016" t="s">
        <v>330</v>
      </c>
      <c r="D3016" t="s">
        <v>188</v>
      </c>
      <c r="E3016" t="s">
        <v>243</v>
      </c>
      <c r="F3016" t="s">
        <v>303</v>
      </c>
      <c r="G3016" t="s">
        <v>304</v>
      </c>
      <c r="H3016" t="s">
        <v>305</v>
      </c>
      <c r="I3016" t="s">
        <v>306</v>
      </c>
      <c r="J3016" s="78">
        <v>44153</v>
      </c>
      <c r="K3016" t="s">
        <v>26</v>
      </c>
      <c r="L3016">
        <v>909</v>
      </c>
      <c r="R3016" s="81">
        <v>17.399999999999999</v>
      </c>
      <c r="S3016" s="81">
        <v>0.01</v>
      </c>
      <c r="T3016" s="81">
        <v>0</v>
      </c>
      <c r="AA3016" t="s">
        <v>307</v>
      </c>
      <c r="AB3016" t="s">
        <v>13</v>
      </c>
      <c r="AC3016" t="b">
        <v>0</v>
      </c>
    </row>
    <row r="3017" spans="1:29" x14ac:dyDescent="0.35">
      <c r="A3017" t="s">
        <v>12</v>
      </c>
      <c r="B3017" t="s">
        <v>321</v>
      </c>
      <c r="C3017" t="s">
        <v>330</v>
      </c>
      <c r="D3017" t="s">
        <v>188</v>
      </c>
      <c r="E3017" t="s">
        <v>243</v>
      </c>
      <c r="F3017" t="s">
        <v>303</v>
      </c>
      <c r="G3017" t="s">
        <v>304</v>
      </c>
      <c r="H3017" t="s">
        <v>305</v>
      </c>
      <c r="I3017" t="s">
        <v>306</v>
      </c>
      <c r="J3017" s="78">
        <v>44153</v>
      </c>
      <c r="K3017" t="s">
        <v>26</v>
      </c>
      <c r="L3017">
        <v>909</v>
      </c>
      <c r="R3017" s="81">
        <v>31.4</v>
      </c>
      <c r="S3017" s="81">
        <v>0.02</v>
      </c>
      <c r="T3017" s="81">
        <v>0</v>
      </c>
      <c r="AA3017" t="s">
        <v>307</v>
      </c>
      <c r="AB3017" t="s">
        <v>13</v>
      </c>
      <c r="AC3017" t="b">
        <v>0</v>
      </c>
    </row>
    <row r="3018" spans="1:29" x14ac:dyDescent="0.35">
      <c r="A3018" t="s">
        <v>12</v>
      </c>
      <c r="B3018" t="s">
        <v>322</v>
      </c>
      <c r="C3018" t="s">
        <v>330</v>
      </c>
      <c r="D3018" t="s">
        <v>188</v>
      </c>
      <c r="E3018" t="s">
        <v>243</v>
      </c>
      <c r="F3018" t="s">
        <v>303</v>
      </c>
      <c r="G3018" t="s">
        <v>304</v>
      </c>
      <c r="H3018" t="s">
        <v>305</v>
      </c>
      <c r="I3018" t="s">
        <v>306</v>
      </c>
      <c r="J3018" s="78">
        <v>44153</v>
      </c>
      <c r="K3018" t="s">
        <v>26</v>
      </c>
      <c r="L3018">
        <v>909</v>
      </c>
      <c r="R3018" s="81">
        <v>20.9</v>
      </c>
      <c r="S3018" s="81">
        <v>0.01</v>
      </c>
      <c r="T3018" s="81">
        <v>0</v>
      </c>
      <c r="AA3018" t="s">
        <v>307</v>
      </c>
      <c r="AB3018" t="s">
        <v>13</v>
      </c>
      <c r="AC3018" t="b">
        <v>0</v>
      </c>
    </row>
    <row r="3019" spans="1:29" x14ac:dyDescent="0.35">
      <c r="A3019" t="s">
        <v>12</v>
      </c>
      <c r="B3019" t="s">
        <v>323</v>
      </c>
      <c r="C3019" t="s">
        <v>330</v>
      </c>
      <c r="D3019" t="s">
        <v>188</v>
      </c>
      <c r="E3019" t="s">
        <v>243</v>
      </c>
      <c r="F3019" t="s">
        <v>303</v>
      </c>
      <c r="G3019" t="s">
        <v>304</v>
      </c>
      <c r="H3019" t="s">
        <v>305</v>
      </c>
      <c r="I3019" t="s">
        <v>306</v>
      </c>
      <c r="J3019" s="78">
        <v>44153</v>
      </c>
      <c r="K3019" t="s">
        <v>26</v>
      </c>
      <c r="L3019">
        <v>909</v>
      </c>
      <c r="R3019" s="81">
        <v>24.5</v>
      </c>
      <c r="S3019" s="81">
        <v>0.01</v>
      </c>
      <c r="T3019" s="81">
        <v>0</v>
      </c>
      <c r="AA3019" t="s">
        <v>307</v>
      </c>
      <c r="AB3019" t="s">
        <v>13</v>
      </c>
      <c r="AC3019" t="b">
        <v>0</v>
      </c>
    </row>
    <row r="3020" spans="1:29" x14ac:dyDescent="0.35">
      <c r="A3020" t="s">
        <v>12</v>
      </c>
      <c r="B3020" t="s">
        <v>324</v>
      </c>
      <c r="C3020" t="s">
        <v>330</v>
      </c>
      <c r="D3020" t="s">
        <v>188</v>
      </c>
      <c r="E3020" t="s">
        <v>243</v>
      </c>
      <c r="F3020" t="s">
        <v>303</v>
      </c>
      <c r="G3020" t="s">
        <v>304</v>
      </c>
      <c r="H3020" t="s">
        <v>305</v>
      </c>
      <c r="I3020" t="s">
        <v>306</v>
      </c>
      <c r="J3020" s="78">
        <v>44153</v>
      </c>
      <c r="K3020" t="s">
        <v>26</v>
      </c>
      <c r="L3020">
        <v>909</v>
      </c>
      <c r="R3020" s="81">
        <v>16.3</v>
      </c>
      <c r="S3020" s="81">
        <v>0.01</v>
      </c>
      <c r="T3020" s="81">
        <v>0</v>
      </c>
      <c r="AA3020" t="s">
        <v>307</v>
      </c>
      <c r="AB3020" t="s">
        <v>13</v>
      </c>
      <c r="AC3020" t="b">
        <v>0</v>
      </c>
    </row>
    <row r="3021" spans="1:29" x14ac:dyDescent="0.35">
      <c r="A3021" t="s">
        <v>12</v>
      </c>
      <c r="B3021" t="s">
        <v>325</v>
      </c>
      <c r="C3021" t="s">
        <v>330</v>
      </c>
      <c r="D3021" t="s">
        <v>188</v>
      </c>
      <c r="E3021" t="s">
        <v>243</v>
      </c>
      <c r="F3021" t="s">
        <v>303</v>
      </c>
      <c r="G3021" t="s">
        <v>304</v>
      </c>
      <c r="H3021" t="s">
        <v>305</v>
      </c>
      <c r="I3021" t="s">
        <v>306</v>
      </c>
      <c r="J3021" s="78">
        <v>44153</v>
      </c>
      <c r="K3021" t="s">
        <v>26</v>
      </c>
      <c r="L3021">
        <v>909</v>
      </c>
      <c r="R3021" s="81">
        <v>32.6</v>
      </c>
      <c r="S3021" s="81">
        <v>0.02</v>
      </c>
      <c r="T3021" s="81">
        <v>0</v>
      </c>
      <c r="AA3021" t="s">
        <v>307</v>
      </c>
      <c r="AB3021" t="s">
        <v>13</v>
      </c>
      <c r="AC3021" t="b">
        <v>0</v>
      </c>
    </row>
    <row r="3022" spans="1:29" x14ac:dyDescent="0.35">
      <c r="A3022" t="s">
        <v>12</v>
      </c>
      <c r="B3022" t="s">
        <v>326</v>
      </c>
      <c r="C3022" t="s">
        <v>330</v>
      </c>
      <c r="D3022" t="s">
        <v>188</v>
      </c>
      <c r="E3022" t="s">
        <v>243</v>
      </c>
      <c r="F3022" t="s">
        <v>303</v>
      </c>
      <c r="G3022" t="s">
        <v>304</v>
      </c>
      <c r="H3022" t="s">
        <v>305</v>
      </c>
      <c r="I3022" t="s">
        <v>306</v>
      </c>
      <c r="J3022" s="78">
        <v>44153</v>
      </c>
      <c r="K3022" t="s">
        <v>26</v>
      </c>
      <c r="L3022">
        <v>909</v>
      </c>
      <c r="R3022" s="81">
        <v>21.8</v>
      </c>
      <c r="S3022" s="81">
        <v>0.01</v>
      </c>
      <c r="T3022" s="81">
        <v>0</v>
      </c>
      <c r="AA3022" t="s">
        <v>307</v>
      </c>
      <c r="AB3022" t="s">
        <v>13</v>
      </c>
      <c r="AC3022" t="b">
        <v>0</v>
      </c>
    </row>
    <row r="3023" spans="1:29" x14ac:dyDescent="0.35">
      <c r="A3023" t="s">
        <v>12</v>
      </c>
      <c r="B3023" t="s">
        <v>302</v>
      </c>
      <c r="C3023" t="s">
        <v>330</v>
      </c>
      <c r="D3023" t="s">
        <v>188</v>
      </c>
      <c r="E3023" t="s">
        <v>244</v>
      </c>
      <c r="F3023" t="s">
        <v>303</v>
      </c>
      <c r="G3023" t="s">
        <v>304</v>
      </c>
      <c r="H3023" t="s">
        <v>305</v>
      </c>
      <c r="I3023" t="s">
        <v>306</v>
      </c>
      <c r="J3023" s="78">
        <v>44153</v>
      </c>
      <c r="K3023" t="s">
        <v>26</v>
      </c>
      <c r="L3023">
        <v>945</v>
      </c>
      <c r="R3023" s="81">
        <v>26.6</v>
      </c>
      <c r="S3023" s="81">
        <v>0.01</v>
      </c>
      <c r="T3023" s="81">
        <v>0</v>
      </c>
      <c r="AA3023" t="s">
        <v>307</v>
      </c>
      <c r="AB3023" t="s">
        <v>13</v>
      </c>
      <c r="AC3023" t="b">
        <v>0</v>
      </c>
    </row>
    <row r="3024" spans="1:29" x14ac:dyDescent="0.35">
      <c r="A3024" t="s">
        <v>12</v>
      </c>
      <c r="B3024" t="s">
        <v>308</v>
      </c>
      <c r="C3024" t="s">
        <v>330</v>
      </c>
      <c r="D3024" t="s">
        <v>188</v>
      </c>
      <c r="E3024" t="s">
        <v>244</v>
      </c>
      <c r="F3024" t="s">
        <v>303</v>
      </c>
      <c r="G3024" t="s">
        <v>304</v>
      </c>
      <c r="H3024" t="s">
        <v>305</v>
      </c>
      <c r="I3024" t="s">
        <v>306</v>
      </c>
      <c r="J3024" s="78">
        <v>44153</v>
      </c>
      <c r="K3024" t="s">
        <v>26</v>
      </c>
      <c r="L3024">
        <v>945</v>
      </c>
      <c r="R3024" s="81">
        <v>17.8</v>
      </c>
      <c r="S3024" s="81">
        <v>0.01</v>
      </c>
      <c r="T3024" s="81">
        <v>0</v>
      </c>
      <c r="AA3024" t="s">
        <v>307</v>
      </c>
      <c r="AB3024" t="s">
        <v>13</v>
      </c>
      <c r="AC3024" t="b">
        <v>0</v>
      </c>
    </row>
    <row r="3025" spans="1:29" x14ac:dyDescent="0.35">
      <c r="A3025" t="s">
        <v>12</v>
      </c>
      <c r="B3025" t="s">
        <v>309</v>
      </c>
      <c r="C3025" t="s">
        <v>330</v>
      </c>
      <c r="D3025" t="s">
        <v>188</v>
      </c>
      <c r="E3025" t="s">
        <v>244</v>
      </c>
      <c r="F3025" t="s">
        <v>303</v>
      </c>
      <c r="G3025" t="s">
        <v>304</v>
      </c>
      <c r="H3025" t="s">
        <v>305</v>
      </c>
      <c r="I3025" t="s">
        <v>306</v>
      </c>
      <c r="J3025" s="78">
        <v>44153</v>
      </c>
      <c r="K3025" t="s">
        <v>26</v>
      </c>
      <c r="L3025">
        <v>945</v>
      </c>
      <c r="R3025" s="81">
        <v>25</v>
      </c>
      <c r="S3025" s="81">
        <v>0.01</v>
      </c>
      <c r="T3025" s="81">
        <v>0</v>
      </c>
      <c r="AA3025" t="s">
        <v>307</v>
      </c>
      <c r="AB3025" t="s">
        <v>13</v>
      </c>
      <c r="AC3025" t="b">
        <v>0</v>
      </c>
    </row>
    <row r="3026" spans="1:29" x14ac:dyDescent="0.35">
      <c r="A3026" t="s">
        <v>12</v>
      </c>
      <c r="B3026" t="s">
        <v>310</v>
      </c>
      <c r="C3026" t="s">
        <v>330</v>
      </c>
      <c r="D3026" t="s">
        <v>188</v>
      </c>
      <c r="E3026" t="s">
        <v>244</v>
      </c>
      <c r="F3026" t="s">
        <v>303</v>
      </c>
      <c r="G3026" t="s">
        <v>304</v>
      </c>
      <c r="H3026" t="s">
        <v>305</v>
      </c>
      <c r="I3026" t="s">
        <v>306</v>
      </c>
      <c r="J3026" s="78">
        <v>44153</v>
      </c>
      <c r="K3026" t="s">
        <v>26</v>
      </c>
      <c r="L3026">
        <v>945</v>
      </c>
      <c r="R3026" s="81">
        <v>16.600000000000001</v>
      </c>
      <c r="S3026" s="81">
        <v>0.01</v>
      </c>
      <c r="T3026" s="81">
        <v>0</v>
      </c>
      <c r="AA3026" t="s">
        <v>307</v>
      </c>
      <c r="AB3026" t="s">
        <v>13</v>
      </c>
      <c r="AC3026" t="b">
        <v>0</v>
      </c>
    </row>
    <row r="3027" spans="1:29" x14ac:dyDescent="0.35">
      <c r="A3027" t="s">
        <v>12</v>
      </c>
      <c r="B3027" t="s">
        <v>311</v>
      </c>
      <c r="C3027" t="s">
        <v>330</v>
      </c>
      <c r="D3027" t="s">
        <v>188</v>
      </c>
      <c r="E3027" t="s">
        <v>244</v>
      </c>
      <c r="F3027" t="s">
        <v>303</v>
      </c>
      <c r="G3027" t="s">
        <v>304</v>
      </c>
      <c r="H3027" t="s">
        <v>305</v>
      </c>
      <c r="I3027" t="s">
        <v>306</v>
      </c>
      <c r="J3027" s="78">
        <v>44153</v>
      </c>
      <c r="K3027" t="s">
        <v>26</v>
      </c>
      <c r="L3027">
        <v>945</v>
      </c>
      <c r="R3027" s="81">
        <v>24.5</v>
      </c>
      <c r="S3027" s="81">
        <v>0.01</v>
      </c>
      <c r="T3027" s="81">
        <v>0</v>
      </c>
      <c r="AA3027" t="s">
        <v>307</v>
      </c>
      <c r="AB3027" t="s">
        <v>13</v>
      </c>
      <c r="AC3027" t="b">
        <v>0</v>
      </c>
    </row>
    <row r="3028" spans="1:29" x14ac:dyDescent="0.35">
      <c r="A3028" t="s">
        <v>12</v>
      </c>
      <c r="B3028" t="s">
        <v>312</v>
      </c>
      <c r="C3028" t="s">
        <v>330</v>
      </c>
      <c r="D3028" t="s">
        <v>188</v>
      </c>
      <c r="E3028" t="s">
        <v>244</v>
      </c>
      <c r="F3028" t="s">
        <v>303</v>
      </c>
      <c r="G3028" t="s">
        <v>304</v>
      </c>
      <c r="H3028" t="s">
        <v>305</v>
      </c>
      <c r="I3028" t="s">
        <v>306</v>
      </c>
      <c r="J3028" s="78">
        <v>44153</v>
      </c>
      <c r="K3028" t="s">
        <v>26</v>
      </c>
      <c r="L3028">
        <v>945</v>
      </c>
      <c r="R3028" s="81">
        <v>16.399999999999999</v>
      </c>
      <c r="S3028" s="81">
        <v>0.01</v>
      </c>
      <c r="T3028" s="81">
        <v>0</v>
      </c>
      <c r="AA3028" t="s">
        <v>307</v>
      </c>
      <c r="AB3028" t="s">
        <v>13</v>
      </c>
      <c r="AC3028" t="b">
        <v>0</v>
      </c>
    </row>
    <row r="3029" spans="1:29" x14ac:dyDescent="0.35">
      <c r="A3029" t="s">
        <v>12</v>
      </c>
      <c r="B3029" t="s">
        <v>313</v>
      </c>
      <c r="C3029" t="s">
        <v>330</v>
      </c>
      <c r="D3029" t="s">
        <v>188</v>
      </c>
      <c r="E3029" t="s">
        <v>244</v>
      </c>
      <c r="F3029" t="s">
        <v>303</v>
      </c>
      <c r="G3029" t="s">
        <v>304</v>
      </c>
      <c r="H3029" t="s">
        <v>305</v>
      </c>
      <c r="I3029" t="s">
        <v>306</v>
      </c>
      <c r="J3029" s="78">
        <v>44153</v>
      </c>
      <c r="K3029" t="s">
        <v>26</v>
      </c>
      <c r="L3029">
        <v>945</v>
      </c>
      <c r="R3029" s="81">
        <v>24.5</v>
      </c>
      <c r="S3029" s="81">
        <v>0.01</v>
      </c>
      <c r="T3029" s="81">
        <v>0</v>
      </c>
      <c r="AA3029" t="s">
        <v>307</v>
      </c>
      <c r="AB3029" t="s">
        <v>13</v>
      </c>
      <c r="AC3029" t="b">
        <v>0</v>
      </c>
    </row>
    <row r="3030" spans="1:29" x14ac:dyDescent="0.35">
      <c r="A3030" t="s">
        <v>12</v>
      </c>
      <c r="B3030" t="s">
        <v>314</v>
      </c>
      <c r="C3030" t="s">
        <v>330</v>
      </c>
      <c r="D3030" t="s">
        <v>188</v>
      </c>
      <c r="E3030" t="s">
        <v>244</v>
      </c>
      <c r="F3030" t="s">
        <v>303</v>
      </c>
      <c r="G3030" t="s">
        <v>304</v>
      </c>
      <c r="H3030" t="s">
        <v>305</v>
      </c>
      <c r="I3030" t="s">
        <v>306</v>
      </c>
      <c r="J3030" s="78">
        <v>44153</v>
      </c>
      <c r="K3030" t="s">
        <v>26</v>
      </c>
      <c r="L3030">
        <v>945</v>
      </c>
      <c r="R3030" s="81">
        <v>16.399999999999999</v>
      </c>
      <c r="S3030" s="81">
        <v>0.01</v>
      </c>
      <c r="T3030" s="81">
        <v>0</v>
      </c>
      <c r="AA3030" t="s">
        <v>307</v>
      </c>
      <c r="AB3030" t="s">
        <v>13</v>
      </c>
      <c r="AC3030" t="b">
        <v>0</v>
      </c>
    </row>
    <row r="3031" spans="1:29" x14ac:dyDescent="0.35">
      <c r="A3031" t="s">
        <v>12</v>
      </c>
      <c r="B3031" t="s">
        <v>315</v>
      </c>
      <c r="C3031" t="s">
        <v>330</v>
      </c>
      <c r="D3031" t="s">
        <v>188</v>
      </c>
      <c r="E3031" t="s">
        <v>244</v>
      </c>
      <c r="F3031" t="s">
        <v>303</v>
      </c>
      <c r="G3031" t="s">
        <v>304</v>
      </c>
      <c r="H3031" t="s">
        <v>305</v>
      </c>
      <c r="I3031" t="s">
        <v>306</v>
      </c>
      <c r="J3031" s="78">
        <v>44153</v>
      </c>
      <c r="K3031" t="s">
        <v>26</v>
      </c>
      <c r="L3031">
        <v>945</v>
      </c>
      <c r="R3031" s="81">
        <v>29.2</v>
      </c>
      <c r="S3031" s="81">
        <v>0.01</v>
      </c>
      <c r="T3031" s="81">
        <v>0</v>
      </c>
      <c r="AA3031" t="s">
        <v>307</v>
      </c>
      <c r="AB3031" t="s">
        <v>13</v>
      </c>
      <c r="AC3031" t="b">
        <v>0</v>
      </c>
    </row>
    <row r="3032" spans="1:29" x14ac:dyDescent="0.35">
      <c r="A3032" t="s">
        <v>12</v>
      </c>
      <c r="B3032" t="s">
        <v>316</v>
      </c>
      <c r="C3032" t="s">
        <v>330</v>
      </c>
      <c r="D3032" t="s">
        <v>188</v>
      </c>
      <c r="E3032" t="s">
        <v>244</v>
      </c>
      <c r="F3032" t="s">
        <v>303</v>
      </c>
      <c r="G3032" t="s">
        <v>304</v>
      </c>
      <c r="H3032" t="s">
        <v>305</v>
      </c>
      <c r="I3032" t="s">
        <v>306</v>
      </c>
      <c r="J3032" s="78">
        <v>44153</v>
      </c>
      <c r="K3032" t="s">
        <v>26</v>
      </c>
      <c r="L3032">
        <v>945</v>
      </c>
      <c r="R3032" s="81">
        <v>19.399999999999999</v>
      </c>
      <c r="S3032" s="81">
        <v>0.01</v>
      </c>
      <c r="T3032" s="81">
        <v>0</v>
      </c>
      <c r="AA3032" t="s">
        <v>307</v>
      </c>
      <c r="AB3032" t="s">
        <v>13</v>
      </c>
      <c r="AC3032" t="b">
        <v>0</v>
      </c>
    </row>
    <row r="3033" spans="1:29" x14ac:dyDescent="0.35">
      <c r="A3033" t="s">
        <v>12</v>
      </c>
      <c r="B3033" t="s">
        <v>317</v>
      </c>
      <c r="C3033" t="s">
        <v>330</v>
      </c>
      <c r="D3033" t="s">
        <v>188</v>
      </c>
      <c r="E3033" t="s">
        <v>244</v>
      </c>
      <c r="F3033" t="s">
        <v>303</v>
      </c>
      <c r="G3033" t="s">
        <v>304</v>
      </c>
      <c r="H3033" t="s">
        <v>305</v>
      </c>
      <c r="I3033" t="s">
        <v>306</v>
      </c>
      <c r="J3033" s="78">
        <v>44153</v>
      </c>
      <c r="K3033" t="s">
        <v>26</v>
      </c>
      <c r="L3033">
        <v>945</v>
      </c>
      <c r="R3033" s="81">
        <v>32.700000000000003</v>
      </c>
      <c r="S3033" s="81">
        <v>0.02</v>
      </c>
      <c r="T3033" s="81">
        <v>0</v>
      </c>
      <c r="AA3033" t="s">
        <v>307</v>
      </c>
      <c r="AB3033" t="s">
        <v>13</v>
      </c>
      <c r="AC3033" t="b">
        <v>0</v>
      </c>
    </row>
    <row r="3034" spans="1:29" x14ac:dyDescent="0.35">
      <c r="A3034" t="s">
        <v>12</v>
      </c>
      <c r="B3034" t="s">
        <v>318</v>
      </c>
      <c r="C3034" t="s">
        <v>330</v>
      </c>
      <c r="D3034" t="s">
        <v>188</v>
      </c>
      <c r="E3034" t="s">
        <v>244</v>
      </c>
      <c r="F3034" t="s">
        <v>303</v>
      </c>
      <c r="G3034" t="s">
        <v>304</v>
      </c>
      <c r="H3034" t="s">
        <v>305</v>
      </c>
      <c r="I3034" t="s">
        <v>306</v>
      </c>
      <c r="J3034" s="78">
        <v>44153</v>
      </c>
      <c r="K3034" t="s">
        <v>26</v>
      </c>
      <c r="L3034">
        <v>945</v>
      </c>
      <c r="R3034" s="81">
        <v>21.8</v>
      </c>
      <c r="S3034" s="81">
        <v>0.01</v>
      </c>
      <c r="T3034" s="81">
        <v>0</v>
      </c>
      <c r="AA3034" t="s">
        <v>307</v>
      </c>
      <c r="AB3034" t="s">
        <v>13</v>
      </c>
      <c r="AC3034" t="b">
        <v>0</v>
      </c>
    </row>
    <row r="3035" spans="1:29" x14ac:dyDescent="0.35">
      <c r="A3035" t="s">
        <v>12</v>
      </c>
      <c r="B3035" t="s">
        <v>319</v>
      </c>
      <c r="C3035" t="s">
        <v>330</v>
      </c>
      <c r="D3035" t="s">
        <v>188</v>
      </c>
      <c r="E3035" t="s">
        <v>244</v>
      </c>
      <c r="F3035" t="s">
        <v>303</v>
      </c>
      <c r="G3035" t="s">
        <v>304</v>
      </c>
      <c r="H3035" t="s">
        <v>305</v>
      </c>
      <c r="I3035" t="s">
        <v>306</v>
      </c>
      <c r="J3035" s="78">
        <v>44153</v>
      </c>
      <c r="K3035" t="s">
        <v>26</v>
      </c>
      <c r="L3035">
        <v>945</v>
      </c>
      <c r="R3035" s="81">
        <v>30.1</v>
      </c>
      <c r="S3035" s="81">
        <v>0.01</v>
      </c>
      <c r="T3035" s="81">
        <v>0</v>
      </c>
      <c r="AA3035" t="s">
        <v>307</v>
      </c>
      <c r="AB3035" t="s">
        <v>13</v>
      </c>
      <c r="AC3035" t="b">
        <v>0</v>
      </c>
    </row>
    <row r="3036" spans="1:29" x14ac:dyDescent="0.35">
      <c r="A3036" t="s">
        <v>12</v>
      </c>
      <c r="B3036" t="s">
        <v>320</v>
      </c>
      <c r="C3036" t="s">
        <v>330</v>
      </c>
      <c r="D3036" t="s">
        <v>188</v>
      </c>
      <c r="E3036" t="s">
        <v>244</v>
      </c>
      <c r="F3036" t="s">
        <v>303</v>
      </c>
      <c r="G3036" t="s">
        <v>304</v>
      </c>
      <c r="H3036" t="s">
        <v>305</v>
      </c>
      <c r="I3036" t="s">
        <v>306</v>
      </c>
      <c r="J3036" s="78">
        <v>44153</v>
      </c>
      <c r="K3036" t="s">
        <v>26</v>
      </c>
      <c r="L3036">
        <v>945</v>
      </c>
      <c r="R3036" s="81">
        <v>20</v>
      </c>
      <c r="S3036" s="81">
        <v>0.01</v>
      </c>
      <c r="T3036" s="81">
        <v>0</v>
      </c>
      <c r="AA3036" t="s">
        <v>307</v>
      </c>
      <c r="AB3036" t="s">
        <v>13</v>
      </c>
      <c r="AC3036" t="b">
        <v>0</v>
      </c>
    </row>
    <row r="3037" spans="1:29" x14ac:dyDescent="0.35">
      <c r="A3037" t="s">
        <v>12</v>
      </c>
      <c r="B3037" t="s">
        <v>321</v>
      </c>
      <c r="C3037" t="s">
        <v>330</v>
      </c>
      <c r="D3037" t="s">
        <v>188</v>
      </c>
      <c r="E3037" t="s">
        <v>244</v>
      </c>
      <c r="F3037" t="s">
        <v>303</v>
      </c>
      <c r="G3037" t="s">
        <v>304</v>
      </c>
      <c r="H3037" t="s">
        <v>305</v>
      </c>
      <c r="I3037" t="s">
        <v>306</v>
      </c>
      <c r="J3037" s="78">
        <v>44153</v>
      </c>
      <c r="K3037" t="s">
        <v>26</v>
      </c>
      <c r="L3037">
        <v>945</v>
      </c>
      <c r="R3037" s="81">
        <v>36.1</v>
      </c>
      <c r="S3037" s="81">
        <v>0.02</v>
      </c>
      <c r="T3037" s="81">
        <v>0</v>
      </c>
      <c r="AA3037" t="s">
        <v>307</v>
      </c>
      <c r="AB3037" t="s">
        <v>13</v>
      </c>
      <c r="AC3037" t="b">
        <v>0</v>
      </c>
    </row>
    <row r="3038" spans="1:29" x14ac:dyDescent="0.35">
      <c r="A3038" t="s">
        <v>12</v>
      </c>
      <c r="B3038" t="s">
        <v>322</v>
      </c>
      <c r="C3038" t="s">
        <v>330</v>
      </c>
      <c r="D3038" t="s">
        <v>188</v>
      </c>
      <c r="E3038" t="s">
        <v>244</v>
      </c>
      <c r="F3038" t="s">
        <v>303</v>
      </c>
      <c r="G3038" t="s">
        <v>304</v>
      </c>
      <c r="H3038" t="s">
        <v>305</v>
      </c>
      <c r="I3038" t="s">
        <v>306</v>
      </c>
      <c r="J3038" s="78">
        <v>44153</v>
      </c>
      <c r="K3038" t="s">
        <v>26</v>
      </c>
      <c r="L3038">
        <v>945</v>
      </c>
      <c r="R3038" s="81">
        <v>24</v>
      </c>
      <c r="S3038" s="81">
        <v>0.01</v>
      </c>
      <c r="T3038" s="81">
        <v>0</v>
      </c>
      <c r="AA3038" t="s">
        <v>307</v>
      </c>
      <c r="AB3038" t="s">
        <v>13</v>
      </c>
      <c r="AC3038" t="b">
        <v>0</v>
      </c>
    </row>
    <row r="3039" spans="1:29" x14ac:dyDescent="0.35">
      <c r="A3039" t="s">
        <v>12</v>
      </c>
      <c r="B3039" t="s">
        <v>323</v>
      </c>
      <c r="C3039" t="s">
        <v>330</v>
      </c>
      <c r="D3039" t="s">
        <v>188</v>
      </c>
      <c r="E3039" t="s">
        <v>244</v>
      </c>
      <c r="F3039" t="s">
        <v>303</v>
      </c>
      <c r="G3039" t="s">
        <v>304</v>
      </c>
      <c r="H3039" t="s">
        <v>305</v>
      </c>
      <c r="I3039" t="s">
        <v>306</v>
      </c>
      <c r="J3039" s="78">
        <v>44153</v>
      </c>
      <c r="K3039" t="s">
        <v>26</v>
      </c>
      <c r="L3039">
        <v>945</v>
      </c>
      <c r="R3039" s="81">
        <v>28.1</v>
      </c>
      <c r="S3039" s="81">
        <v>0.01</v>
      </c>
      <c r="T3039" s="81">
        <v>0</v>
      </c>
      <c r="AA3039" t="s">
        <v>307</v>
      </c>
      <c r="AB3039" t="s">
        <v>13</v>
      </c>
      <c r="AC3039" t="b">
        <v>0</v>
      </c>
    </row>
    <row r="3040" spans="1:29" x14ac:dyDescent="0.35">
      <c r="A3040" t="s">
        <v>12</v>
      </c>
      <c r="B3040" t="s">
        <v>324</v>
      </c>
      <c r="C3040" t="s">
        <v>330</v>
      </c>
      <c r="D3040" t="s">
        <v>188</v>
      </c>
      <c r="E3040" t="s">
        <v>244</v>
      </c>
      <c r="F3040" t="s">
        <v>303</v>
      </c>
      <c r="G3040" t="s">
        <v>304</v>
      </c>
      <c r="H3040" t="s">
        <v>305</v>
      </c>
      <c r="I3040" t="s">
        <v>306</v>
      </c>
      <c r="J3040" s="78">
        <v>44153</v>
      </c>
      <c r="K3040" t="s">
        <v>26</v>
      </c>
      <c r="L3040">
        <v>945</v>
      </c>
      <c r="R3040" s="81">
        <v>18.8</v>
      </c>
      <c r="S3040" s="81">
        <v>0.01</v>
      </c>
      <c r="T3040" s="81">
        <v>0</v>
      </c>
      <c r="AA3040" t="s">
        <v>307</v>
      </c>
      <c r="AB3040" t="s">
        <v>13</v>
      </c>
      <c r="AC3040" t="b">
        <v>0</v>
      </c>
    </row>
    <row r="3041" spans="1:29" x14ac:dyDescent="0.35">
      <c r="A3041" t="s">
        <v>12</v>
      </c>
      <c r="B3041" t="s">
        <v>325</v>
      </c>
      <c r="C3041" t="s">
        <v>330</v>
      </c>
      <c r="D3041" t="s">
        <v>188</v>
      </c>
      <c r="E3041" t="s">
        <v>244</v>
      </c>
      <c r="F3041" t="s">
        <v>303</v>
      </c>
      <c r="G3041" t="s">
        <v>304</v>
      </c>
      <c r="H3041" t="s">
        <v>305</v>
      </c>
      <c r="I3041" t="s">
        <v>306</v>
      </c>
      <c r="J3041" s="78">
        <v>44153</v>
      </c>
      <c r="K3041" t="s">
        <v>26</v>
      </c>
      <c r="L3041">
        <v>945</v>
      </c>
      <c r="R3041" s="81">
        <v>37.5</v>
      </c>
      <c r="S3041" s="81">
        <v>0.02</v>
      </c>
      <c r="T3041" s="81">
        <v>0</v>
      </c>
      <c r="AA3041" t="s">
        <v>307</v>
      </c>
      <c r="AB3041" t="s">
        <v>13</v>
      </c>
      <c r="AC3041" t="b">
        <v>0</v>
      </c>
    </row>
    <row r="3042" spans="1:29" x14ac:dyDescent="0.35">
      <c r="A3042" t="s">
        <v>12</v>
      </c>
      <c r="B3042" t="s">
        <v>326</v>
      </c>
      <c r="C3042" t="s">
        <v>330</v>
      </c>
      <c r="D3042" t="s">
        <v>188</v>
      </c>
      <c r="E3042" t="s">
        <v>244</v>
      </c>
      <c r="F3042" t="s">
        <v>303</v>
      </c>
      <c r="G3042" t="s">
        <v>304</v>
      </c>
      <c r="H3042" t="s">
        <v>305</v>
      </c>
      <c r="I3042" t="s">
        <v>306</v>
      </c>
      <c r="J3042" s="78">
        <v>44153</v>
      </c>
      <c r="K3042" t="s">
        <v>26</v>
      </c>
      <c r="L3042">
        <v>945</v>
      </c>
      <c r="R3042" s="81">
        <v>25</v>
      </c>
      <c r="S3042" s="81">
        <v>0.01</v>
      </c>
      <c r="T3042" s="81">
        <v>0</v>
      </c>
      <c r="AA3042" t="s">
        <v>307</v>
      </c>
      <c r="AB3042" t="s">
        <v>13</v>
      </c>
      <c r="AC3042" t="b">
        <v>0</v>
      </c>
    </row>
    <row r="3043" spans="1:29" x14ac:dyDescent="0.35">
      <c r="A3043" t="s">
        <v>12</v>
      </c>
      <c r="B3043" t="s">
        <v>302</v>
      </c>
      <c r="C3043" t="s">
        <v>330</v>
      </c>
      <c r="D3043" t="s">
        <v>188</v>
      </c>
      <c r="E3043" t="s">
        <v>245</v>
      </c>
      <c r="F3043" t="s">
        <v>303</v>
      </c>
      <c r="G3043" t="s">
        <v>304</v>
      </c>
      <c r="H3043" t="s">
        <v>305</v>
      </c>
      <c r="I3043" t="s">
        <v>306</v>
      </c>
      <c r="J3043" s="78">
        <v>44153</v>
      </c>
      <c r="K3043" t="s">
        <v>26</v>
      </c>
      <c r="L3043">
        <v>1080</v>
      </c>
      <c r="R3043" s="81">
        <v>27.3</v>
      </c>
      <c r="S3043" s="81">
        <v>0.02</v>
      </c>
      <c r="T3043" s="81">
        <v>0</v>
      </c>
      <c r="AA3043" t="s">
        <v>307</v>
      </c>
      <c r="AB3043" t="s">
        <v>13</v>
      </c>
      <c r="AC3043" t="b">
        <v>0</v>
      </c>
    </row>
    <row r="3044" spans="1:29" x14ac:dyDescent="0.35">
      <c r="A3044" t="s">
        <v>12</v>
      </c>
      <c r="B3044" t="s">
        <v>308</v>
      </c>
      <c r="C3044" t="s">
        <v>330</v>
      </c>
      <c r="D3044" t="s">
        <v>188</v>
      </c>
      <c r="E3044" t="s">
        <v>245</v>
      </c>
      <c r="F3044" t="s">
        <v>303</v>
      </c>
      <c r="G3044" t="s">
        <v>304</v>
      </c>
      <c r="H3044" t="s">
        <v>305</v>
      </c>
      <c r="I3044" t="s">
        <v>306</v>
      </c>
      <c r="J3044" s="78">
        <v>44153</v>
      </c>
      <c r="K3044" t="s">
        <v>26</v>
      </c>
      <c r="L3044">
        <v>1080</v>
      </c>
      <c r="R3044" s="81">
        <v>18.2</v>
      </c>
      <c r="S3044" s="81">
        <v>0.01</v>
      </c>
      <c r="T3044" s="81">
        <v>0</v>
      </c>
      <c r="AA3044" t="s">
        <v>307</v>
      </c>
      <c r="AB3044" t="s">
        <v>13</v>
      </c>
      <c r="AC3044" t="b">
        <v>0</v>
      </c>
    </row>
    <row r="3045" spans="1:29" x14ac:dyDescent="0.35">
      <c r="A3045" t="s">
        <v>12</v>
      </c>
      <c r="B3045" t="s">
        <v>309</v>
      </c>
      <c r="C3045" t="s">
        <v>330</v>
      </c>
      <c r="D3045" t="s">
        <v>188</v>
      </c>
      <c r="E3045" t="s">
        <v>245</v>
      </c>
      <c r="F3045" t="s">
        <v>303</v>
      </c>
      <c r="G3045" t="s">
        <v>304</v>
      </c>
      <c r="H3045" t="s">
        <v>305</v>
      </c>
      <c r="I3045" t="s">
        <v>306</v>
      </c>
      <c r="J3045" s="78">
        <v>44153</v>
      </c>
      <c r="K3045" t="s">
        <v>26</v>
      </c>
      <c r="L3045">
        <v>1080</v>
      </c>
      <c r="R3045" s="81">
        <v>25.5</v>
      </c>
      <c r="S3045" s="81">
        <v>0.01</v>
      </c>
      <c r="T3045" s="81">
        <v>0</v>
      </c>
      <c r="AA3045" t="s">
        <v>307</v>
      </c>
      <c r="AB3045" t="s">
        <v>13</v>
      </c>
      <c r="AC3045" t="b">
        <v>0</v>
      </c>
    </row>
    <row r="3046" spans="1:29" x14ac:dyDescent="0.35">
      <c r="A3046" t="s">
        <v>12</v>
      </c>
      <c r="B3046" t="s">
        <v>310</v>
      </c>
      <c r="C3046" t="s">
        <v>330</v>
      </c>
      <c r="D3046" t="s">
        <v>188</v>
      </c>
      <c r="E3046" t="s">
        <v>245</v>
      </c>
      <c r="F3046" t="s">
        <v>303</v>
      </c>
      <c r="G3046" t="s">
        <v>304</v>
      </c>
      <c r="H3046" t="s">
        <v>305</v>
      </c>
      <c r="I3046" t="s">
        <v>306</v>
      </c>
      <c r="J3046" s="78">
        <v>44153</v>
      </c>
      <c r="K3046" t="s">
        <v>26</v>
      </c>
      <c r="L3046">
        <v>1080</v>
      </c>
      <c r="R3046" s="81">
        <v>17</v>
      </c>
      <c r="S3046" s="81">
        <v>0.01</v>
      </c>
      <c r="T3046" s="81">
        <v>0</v>
      </c>
      <c r="AA3046" t="s">
        <v>307</v>
      </c>
      <c r="AB3046" t="s">
        <v>13</v>
      </c>
      <c r="AC3046" t="b">
        <v>0</v>
      </c>
    </row>
    <row r="3047" spans="1:29" x14ac:dyDescent="0.35">
      <c r="A3047" t="s">
        <v>12</v>
      </c>
      <c r="B3047" t="s">
        <v>311</v>
      </c>
      <c r="C3047" t="s">
        <v>330</v>
      </c>
      <c r="D3047" t="s">
        <v>188</v>
      </c>
      <c r="E3047" t="s">
        <v>245</v>
      </c>
      <c r="F3047" t="s">
        <v>303</v>
      </c>
      <c r="G3047" t="s">
        <v>304</v>
      </c>
      <c r="H3047" t="s">
        <v>305</v>
      </c>
      <c r="I3047" t="s">
        <v>306</v>
      </c>
      <c r="J3047" s="78">
        <v>44153</v>
      </c>
      <c r="K3047" t="s">
        <v>26</v>
      </c>
      <c r="L3047">
        <v>1080</v>
      </c>
      <c r="R3047" s="81">
        <v>25.1</v>
      </c>
      <c r="S3047" s="81">
        <v>0.01</v>
      </c>
      <c r="T3047" s="81">
        <v>0</v>
      </c>
      <c r="AA3047" t="s">
        <v>307</v>
      </c>
      <c r="AB3047" t="s">
        <v>13</v>
      </c>
      <c r="AC3047" t="b">
        <v>0</v>
      </c>
    </row>
    <row r="3048" spans="1:29" x14ac:dyDescent="0.35">
      <c r="A3048" t="s">
        <v>12</v>
      </c>
      <c r="B3048" t="s">
        <v>312</v>
      </c>
      <c r="C3048" t="s">
        <v>330</v>
      </c>
      <c r="D3048" t="s">
        <v>188</v>
      </c>
      <c r="E3048" t="s">
        <v>245</v>
      </c>
      <c r="F3048" t="s">
        <v>303</v>
      </c>
      <c r="G3048" t="s">
        <v>304</v>
      </c>
      <c r="H3048" t="s">
        <v>305</v>
      </c>
      <c r="I3048" t="s">
        <v>306</v>
      </c>
      <c r="J3048" s="78">
        <v>44153</v>
      </c>
      <c r="K3048" t="s">
        <v>26</v>
      </c>
      <c r="L3048">
        <v>1080</v>
      </c>
      <c r="R3048" s="81">
        <v>16.7</v>
      </c>
      <c r="S3048" s="81">
        <v>0.01</v>
      </c>
      <c r="T3048" s="81">
        <v>0</v>
      </c>
      <c r="AA3048" t="s">
        <v>307</v>
      </c>
      <c r="AB3048" t="s">
        <v>13</v>
      </c>
      <c r="AC3048" t="b">
        <v>0</v>
      </c>
    </row>
    <row r="3049" spans="1:29" x14ac:dyDescent="0.35">
      <c r="A3049" t="s">
        <v>12</v>
      </c>
      <c r="B3049" t="s">
        <v>313</v>
      </c>
      <c r="C3049" t="s">
        <v>330</v>
      </c>
      <c r="D3049" t="s">
        <v>188</v>
      </c>
      <c r="E3049" t="s">
        <v>245</v>
      </c>
      <c r="F3049" t="s">
        <v>303</v>
      </c>
      <c r="G3049" t="s">
        <v>304</v>
      </c>
      <c r="H3049" t="s">
        <v>305</v>
      </c>
      <c r="I3049" t="s">
        <v>306</v>
      </c>
      <c r="J3049" s="78">
        <v>44153</v>
      </c>
      <c r="K3049" t="s">
        <v>26</v>
      </c>
      <c r="L3049">
        <v>1080</v>
      </c>
      <c r="R3049" s="81">
        <v>25.1</v>
      </c>
      <c r="S3049" s="81">
        <v>0.01</v>
      </c>
      <c r="T3049" s="81">
        <v>0</v>
      </c>
      <c r="AA3049" t="s">
        <v>307</v>
      </c>
      <c r="AB3049" t="s">
        <v>13</v>
      </c>
      <c r="AC3049" t="b">
        <v>0</v>
      </c>
    </row>
    <row r="3050" spans="1:29" x14ac:dyDescent="0.35">
      <c r="A3050" t="s">
        <v>12</v>
      </c>
      <c r="B3050" t="s">
        <v>314</v>
      </c>
      <c r="C3050" t="s">
        <v>330</v>
      </c>
      <c r="D3050" t="s">
        <v>188</v>
      </c>
      <c r="E3050" t="s">
        <v>245</v>
      </c>
      <c r="F3050" t="s">
        <v>303</v>
      </c>
      <c r="G3050" t="s">
        <v>304</v>
      </c>
      <c r="H3050" t="s">
        <v>305</v>
      </c>
      <c r="I3050" t="s">
        <v>306</v>
      </c>
      <c r="J3050" s="78">
        <v>44153</v>
      </c>
      <c r="K3050" t="s">
        <v>26</v>
      </c>
      <c r="L3050">
        <v>1080</v>
      </c>
      <c r="R3050" s="81">
        <v>16.7</v>
      </c>
      <c r="S3050" s="81">
        <v>0.01</v>
      </c>
      <c r="T3050" s="81">
        <v>0</v>
      </c>
      <c r="AA3050" t="s">
        <v>307</v>
      </c>
      <c r="AB3050" t="s">
        <v>13</v>
      </c>
      <c r="AC3050" t="b">
        <v>0</v>
      </c>
    </row>
    <row r="3051" spans="1:29" x14ac:dyDescent="0.35">
      <c r="A3051" t="s">
        <v>12</v>
      </c>
      <c r="B3051" t="s">
        <v>315</v>
      </c>
      <c r="C3051" t="s">
        <v>330</v>
      </c>
      <c r="D3051" t="s">
        <v>188</v>
      </c>
      <c r="E3051" t="s">
        <v>245</v>
      </c>
      <c r="F3051" t="s">
        <v>303</v>
      </c>
      <c r="G3051" t="s">
        <v>304</v>
      </c>
      <c r="H3051" t="s">
        <v>305</v>
      </c>
      <c r="I3051" t="s">
        <v>306</v>
      </c>
      <c r="J3051" s="78">
        <v>44153</v>
      </c>
      <c r="K3051" t="s">
        <v>26</v>
      </c>
      <c r="L3051">
        <v>1080</v>
      </c>
      <c r="R3051" s="81">
        <v>29.8</v>
      </c>
      <c r="S3051" s="81">
        <v>0.02</v>
      </c>
      <c r="T3051" s="81">
        <v>0</v>
      </c>
      <c r="AA3051" t="s">
        <v>307</v>
      </c>
      <c r="AB3051" t="s">
        <v>13</v>
      </c>
      <c r="AC3051" t="b">
        <v>0</v>
      </c>
    </row>
    <row r="3052" spans="1:29" x14ac:dyDescent="0.35">
      <c r="A3052" t="s">
        <v>12</v>
      </c>
      <c r="B3052" t="s">
        <v>316</v>
      </c>
      <c r="C3052" t="s">
        <v>330</v>
      </c>
      <c r="D3052" t="s">
        <v>188</v>
      </c>
      <c r="E3052" t="s">
        <v>245</v>
      </c>
      <c r="F3052" t="s">
        <v>303</v>
      </c>
      <c r="G3052" t="s">
        <v>304</v>
      </c>
      <c r="H3052" t="s">
        <v>305</v>
      </c>
      <c r="I3052" t="s">
        <v>306</v>
      </c>
      <c r="J3052" s="78">
        <v>44153</v>
      </c>
      <c r="K3052" t="s">
        <v>26</v>
      </c>
      <c r="L3052">
        <v>1080</v>
      </c>
      <c r="R3052" s="81">
        <v>19.899999999999999</v>
      </c>
      <c r="S3052" s="81">
        <v>0.01</v>
      </c>
      <c r="T3052" s="81">
        <v>0</v>
      </c>
      <c r="AA3052" t="s">
        <v>307</v>
      </c>
      <c r="AB3052" t="s">
        <v>13</v>
      </c>
      <c r="AC3052" t="b">
        <v>0</v>
      </c>
    </row>
    <row r="3053" spans="1:29" x14ac:dyDescent="0.35">
      <c r="A3053" t="s">
        <v>12</v>
      </c>
      <c r="B3053" t="s">
        <v>317</v>
      </c>
      <c r="C3053" t="s">
        <v>330</v>
      </c>
      <c r="D3053" t="s">
        <v>188</v>
      </c>
      <c r="E3053" t="s">
        <v>245</v>
      </c>
      <c r="F3053" t="s">
        <v>303</v>
      </c>
      <c r="G3053" t="s">
        <v>304</v>
      </c>
      <c r="H3053" t="s">
        <v>305</v>
      </c>
      <c r="I3053" t="s">
        <v>306</v>
      </c>
      <c r="J3053" s="78">
        <v>44153</v>
      </c>
      <c r="K3053" t="s">
        <v>26</v>
      </c>
      <c r="L3053">
        <v>1080</v>
      </c>
      <c r="R3053" s="81">
        <v>29.5</v>
      </c>
      <c r="S3053" s="81">
        <v>0.02</v>
      </c>
      <c r="T3053" s="81">
        <v>0</v>
      </c>
      <c r="AA3053" t="s">
        <v>307</v>
      </c>
      <c r="AB3053" t="s">
        <v>13</v>
      </c>
      <c r="AC3053" t="b">
        <v>0</v>
      </c>
    </row>
    <row r="3054" spans="1:29" x14ac:dyDescent="0.35">
      <c r="A3054" t="s">
        <v>12</v>
      </c>
      <c r="B3054" t="s">
        <v>318</v>
      </c>
      <c r="C3054" t="s">
        <v>330</v>
      </c>
      <c r="D3054" t="s">
        <v>188</v>
      </c>
      <c r="E3054" t="s">
        <v>245</v>
      </c>
      <c r="F3054" t="s">
        <v>303</v>
      </c>
      <c r="G3054" t="s">
        <v>304</v>
      </c>
      <c r="H3054" t="s">
        <v>305</v>
      </c>
      <c r="I3054" t="s">
        <v>306</v>
      </c>
      <c r="J3054" s="78">
        <v>44153</v>
      </c>
      <c r="K3054" t="s">
        <v>26</v>
      </c>
      <c r="L3054">
        <v>1080</v>
      </c>
      <c r="R3054" s="81">
        <v>19.7</v>
      </c>
      <c r="S3054" s="81">
        <v>0.01</v>
      </c>
      <c r="T3054" s="81">
        <v>0</v>
      </c>
      <c r="AA3054" t="s">
        <v>307</v>
      </c>
      <c r="AB3054" t="s">
        <v>13</v>
      </c>
      <c r="AC3054" t="b">
        <v>0</v>
      </c>
    </row>
    <row r="3055" spans="1:29" x14ac:dyDescent="0.35">
      <c r="A3055" t="s">
        <v>12</v>
      </c>
      <c r="B3055" t="s">
        <v>319</v>
      </c>
      <c r="C3055" t="s">
        <v>330</v>
      </c>
      <c r="D3055" t="s">
        <v>188</v>
      </c>
      <c r="E3055" t="s">
        <v>245</v>
      </c>
      <c r="F3055" t="s">
        <v>303</v>
      </c>
      <c r="G3055" t="s">
        <v>304</v>
      </c>
      <c r="H3055" t="s">
        <v>305</v>
      </c>
      <c r="I3055" t="s">
        <v>306</v>
      </c>
      <c r="J3055" s="78">
        <v>44153</v>
      </c>
      <c r="K3055" t="s">
        <v>26</v>
      </c>
      <c r="L3055">
        <v>1080</v>
      </c>
      <c r="R3055" s="81">
        <v>27.1</v>
      </c>
      <c r="S3055" s="81">
        <v>0.02</v>
      </c>
      <c r="T3055" s="81">
        <v>0</v>
      </c>
      <c r="AA3055" t="s">
        <v>307</v>
      </c>
      <c r="AB3055" t="s">
        <v>13</v>
      </c>
      <c r="AC3055" t="b">
        <v>0</v>
      </c>
    </row>
    <row r="3056" spans="1:29" x14ac:dyDescent="0.35">
      <c r="A3056" t="s">
        <v>12</v>
      </c>
      <c r="B3056" t="s">
        <v>320</v>
      </c>
      <c r="C3056" t="s">
        <v>330</v>
      </c>
      <c r="D3056" t="s">
        <v>188</v>
      </c>
      <c r="E3056" t="s">
        <v>245</v>
      </c>
      <c r="F3056" t="s">
        <v>303</v>
      </c>
      <c r="G3056" t="s">
        <v>304</v>
      </c>
      <c r="H3056" t="s">
        <v>305</v>
      </c>
      <c r="I3056" t="s">
        <v>306</v>
      </c>
      <c r="J3056" s="78">
        <v>44153</v>
      </c>
      <c r="K3056" t="s">
        <v>26</v>
      </c>
      <c r="L3056">
        <v>1080</v>
      </c>
      <c r="R3056" s="81">
        <v>18.100000000000001</v>
      </c>
      <c r="S3056" s="81">
        <v>0.01</v>
      </c>
      <c r="T3056" s="81">
        <v>0</v>
      </c>
      <c r="AA3056" t="s">
        <v>307</v>
      </c>
      <c r="AB3056" t="s">
        <v>13</v>
      </c>
      <c r="AC3056" t="b">
        <v>0</v>
      </c>
    </row>
    <row r="3057" spans="1:29" x14ac:dyDescent="0.35">
      <c r="A3057" t="s">
        <v>12</v>
      </c>
      <c r="B3057" t="s">
        <v>321</v>
      </c>
      <c r="C3057" t="s">
        <v>330</v>
      </c>
      <c r="D3057" t="s">
        <v>188</v>
      </c>
      <c r="E3057" t="s">
        <v>245</v>
      </c>
      <c r="F3057" t="s">
        <v>303</v>
      </c>
      <c r="G3057" t="s">
        <v>304</v>
      </c>
      <c r="H3057" t="s">
        <v>305</v>
      </c>
      <c r="I3057" t="s">
        <v>306</v>
      </c>
      <c r="J3057" s="78">
        <v>44153</v>
      </c>
      <c r="K3057" t="s">
        <v>26</v>
      </c>
      <c r="L3057">
        <v>1080</v>
      </c>
      <c r="R3057" s="81">
        <v>32.6</v>
      </c>
      <c r="S3057" s="81">
        <v>0.02</v>
      </c>
      <c r="T3057" s="81">
        <v>0</v>
      </c>
      <c r="AA3057" t="s">
        <v>307</v>
      </c>
      <c r="AB3057" t="s">
        <v>13</v>
      </c>
      <c r="AC3057" t="b">
        <v>0</v>
      </c>
    </row>
    <row r="3058" spans="1:29" x14ac:dyDescent="0.35">
      <c r="A3058" t="s">
        <v>12</v>
      </c>
      <c r="B3058" t="s">
        <v>322</v>
      </c>
      <c r="C3058" t="s">
        <v>330</v>
      </c>
      <c r="D3058" t="s">
        <v>188</v>
      </c>
      <c r="E3058" t="s">
        <v>245</v>
      </c>
      <c r="F3058" t="s">
        <v>303</v>
      </c>
      <c r="G3058" t="s">
        <v>304</v>
      </c>
      <c r="H3058" t="s">
        <v>305</v>
      </c>
      <c r="I3058" t="s">
        <v>306</v>
      </c>
      <c r="J3058" s="78">
        <v>44153</v>
      </c>
      <c r="K3058" t="s">
        <v>26</v>
      </c>
      <c r="L3058">
        <v>1080</v>
      </c>
      <c r="R3058" s="81">
        <v>21.7</v>
      </c>
      <c r="S3058" s="81">
        <v>0.01</v>
      </c>
      <c r="T3058" s="81">
        <v>0</v>
      </c>
      <c r="AA3058" t="s">
        <v>307</v>
      </c>
      <c r="AB3058" t="s">
        <v>13</v>
      </c>
      <c r="AC3058" t="b">
        <v>0</v>
      </c>
    </row>
    <row r="3059" spans="1:29" x14ac:dyDescent="0.35">
      <c r="A3059" t="s">
        <v>12</v>
      </c>
      <c r="B3059" t="s">
        <v>323</v>
      </c>
      <c r="C3059" t="s">
        <v>330</v>
      </c>
      <c r="D3059" t="s">
        <v>188</v>
      </c>
      <c r="E3059" t="s">
        <v>245</v>
      </c>
      <c r="F3059" t="s">
        <v>303</v>
      </c>
      <c r="G3059" t="s">
        <v>304</v>
      </c>
      <c r="H3059" t="s">
        <v>305</v>
      </c>
      <c r="I3059" t="s">
        <v>306</v>
      </c>
      <c r="J3059" s="78">
        <v>44153</v>
      </c>
      <c r="K3059" t="s">
        <v>26</v>
      </c>
      <c r="L3059">
        <v>1080</v>
      </c>
      <c r="R3059" s="81">
        <v>25.4</v>
      </c>
      <c r="S3059" s="81">
        <v>0.02</v>
      </c>
      <c r="T3059" s="81">
        <v>0</v>
      </c>
      <c r="AA3059" t="s">
        <v>307</v>
      </c>
      <c r="AB3059" t="s">
        <v>13</v>
      </c>
      <c r="AC3059" t="b">
        <v>0</v>
      </c>
    </row>
    <row r="3060" spans="1:29" x14ac:dyDescent="0.35">
      <c r="A3060" t="s">
        <v>12</v>
      </c>
      <c r="B3060" t="s">
        <v>324</v>
      </c>
      <c r="C3060" t="s">
        <v>330</v>
      </c>
      <c r="D3060" t="s">
        <v>188</v>
      </c>
      <c r="E3060" t="s">
        <v>245</v>
      </c>
      <c r="F3060" t="s">
        <v>303</v>
      </c>
      <c r="G3060" t="s">
        <v>304</v>
      </c>
      <c r="H3060" t="s">
        <v>305</v>
      </c>
      <c r="I3060" t="s">
        <v>306</v>
      </c>
      <c r="J3060" s="78">
        <v>44153</v>
      </c>
      <c r="K3060" t="s">
        <v>26</v>
      </c>
      <c r="L3060">
        <v>1080</v>
      </c>
      <c r="R3060" s="81">
        <v>16.899999999999999</v>
      </c>
      <c r="S3060" s="81">
        <v>0.01</v>
      </c>
      <c r="T3060" s="81">
        <v>0</v>
      </c>
      <c r="AA3060" t="s">
        <v>307</v>
      </c>
      <c r="AB3060" t="s">
        <v>13</v>
      </c>
      <c r="AC3060" t="b">
        <v>0</v>
      </c>
    </row>
    <row r="3061" spans="1:29" x14ac:dyDescent="0.35">
      <c r="A3061" t="s">
        <v>12</v>
      </c>
      <c r="B3061" t="s">
        <v>325</v>
      </c>
      <c r="C3061" t="s">
        <v>330</v>
      </c>
      <c r="D3061" t="s">
        <v>188</v>
      </c>
      <c r="E3061" t="s">
        <v>245</v>
      </c>
      <c r="F3061" t="s">
        <v>303</v>
      </c>
      <c r="G3061" t="s">
        <v>304</v>
      </c>
      <c r="H3061" t="s">
        <v>305</v>
      </c>
      <c r="I3061" t="s">
        <v>306</v>
      </c>
      <c r="J3061" s="78">
        <v>44153</v>
      </c>
      <c r="K3061" t="s">
        <v>26</v>
      </c>
      <c r="L3061">
        <v>1080</v>
      </c>
      <c r="R3061" s="81">
        <v>33.9</v>
      </c>
      <c r="S3061" s="81">
        <v>0.02</v>
      </c>
      <c r="T3061" s="81">
        <v>0</v>
      </c>
      <c r="AA3061" t="s">
        <v>307</v>
      </c>
      <c r="AB3061" t="s">
        <v>13</v>
      </c>
      <c r="AC3061" t="b">
        <v>0</v>
      </c>
    </row>
    <row r="3062" spans="1:29" x14ac:dyDescent="0.35">
      <c r="A3062" t="s">
        <v>12</v>
      </c>
      <c r="B3062" t="s">
        <v>326</v>
      </c>
      <c r="C3062" t="s">
        <v>330</v>
      </c>
      <c r="D3062" t="s">
        <v>188</v>
      </c>
      <c r="E3062" t="s">
        <v>245</v>
      </c>
      <c r="F3062" t="s">
        <v>303</v>
      </c>
      <c r="G3062" t="s">
        <v>304</v>
      </c>
      <c r="H3062" t="s">
        <v>305</v>
      </c>
      <c r="I3062" t="s">
        <v>306</v>
      </c>
      <c r="J3062" s="78">
        <v>44153</v>
      </c>
      <c r="K3062" t="s">
        <v>26</v>
      </c>
      <c r="L3062">
        <v>1080</v>
      </c>
      <c r="R3062" s="81">
        <v>22.6</v>
      </c>
      <c r="S3062" s="81">
        <v>0.02</v>
      </c>
      <c r="T3062" s="81">
        <v>0</v>
      </c>
      <c r="AA3062" t="s">
        <v>307</v>
      </c>
      <c r="AB3062" t="s">
        <v>13</v>
      </c>
      <c r="AC3062" t="b">
        <v>0</v>
      </c>
    </row>
    <row r="3063" spans="1:29" x14ac:dyDescent="0.35">
      <c r="A3063" t="s">
        <v>12</v>
      </c>
      <c r="B3063" t="s">
        <v>302</v>
      </c>
      <c r="C3063" t="s">
        <v>330</v>
      </c>
      <c r="D3063" t="s">
        <v>188</v>
      </c>
      <c r="E3063" t="s">
        <v>246</v>
      </c>
      <c r="F3063" t="s">
        <v>303</v>
      </c>
      <c r="G3063" t="s">
        <v>304</v>
      </c>
      <c r="H3063" t="s">
        <v>305</v>
      </c>
      <c r="I3063" t="s">
        <v>306</v>
      </c>
      <c r="J3063" s="78">
        <v>44153</v>
      </c>
      <c r="K3063" t="s">
        <v>26</v>
      </c>
      <c r="L3063">
        <v>992</v>
      </c>
      <c r="R3063" s="81">
        <v>27.4</v>
      </c>
      <c r="S3063" s="81">
        <v>0.02</v>
      </c>
      <c r="T3063" s="81">
        <v>0</v>
      </c>
      <c r="AA3063" t="s">
        <v>307</v>
      </c>
      <c r="AB3063" t="s">
        <v>13</v>
      </c>
      <c r="AC3063" t="b">
        <v>0</v>
      </c>
    </row>
    <row r="3064" spans="1:29" x14ac:dyDescent="0.35">
      <c r="A3064" t="s">
        <v>12</v>
      </c>
      <c r="B3064" t="s">
        <v>308</v>
      </c>
      <c r="C3064" t="s">
        <v>330</v>
      </c>
      <c r="D3064" t="s">
        <v>188</v>
      </c>
      <c r="E3064" t="s">
        <v>246</v>
      </c>
      <c r="F3064" t="s">
        <v>303</v>
      </c>
      <c r="G3064" t="s">
        <v>304</v>
      </c>
      <c r="H3064" t="s">
        <v>305</v>
      </c>
      <c r="I3064" t="s">
        <v>306</v>
      </c>
      <c r="J3064" s="78">
        <v>44153</v>
      </c>
      <c r="K3064" t="s">
        <v>26</v>
      </c>
      <c r="L3064">
        <v>992</v>
      </c>
      <c r="R3064" s="81">
        <v>18.3</v>
      </c>
      <c r="S3064" s="81">
        <v>0.01</v>
      </c>
      <c r="T3064" s="81">
        <v>0</v>
      </c>
      <c r="AA3064" t="s">
        <v>307</v>
      </c>
      <c r="AB3064" t="s">
        <v>13</v>
      </c>
      <c r="AC3064" t="b">
        <v>0</v>
      </c>
    </row>
    <row r="3065" spans="1:29" x14ac:dyDescent="0.35">
      <c r="A3065" t="s">
        <v>12</v>
      </c>
      <c r="B3065" t="s">
        <v>309</v>
      </c>
      <c r="C3065" t="s">
        <v>330</v>
      </c>
      <c r="D3065" t="s">
        <v>188</v>
      </c>
      <c r="E3065" t="s">
        <v>246</v>
      </c>
      <c r="F3065" t="s">
        <v>303</v>
      </c>
      <c r="G3065" t="s">
        <v>304</v>
      </c>
      <c r="H3065" t="s">
        <v>305</v>
      </c>
      <c r="I3065" t="s">
        <v>306</v>
      </c>
      <c r="J3065" s="78">
        <v>44153</v>
      </c>
      <c r="K3065" t="s">
        <v>26</v>
      </c>
      <c r="L3065">
        <v>992</v>
      </c>
      <c r="R3065" s="81">
        <v>25.7</v>
      </c>
      <c r="S3065" s="81">
        <v>0.01</v>
      </c>
      <c r="T3065" s="81">
        <v>0</v>
      </c>
      <c r="AA3065" t="s">
        <v>307</v>
      </c>
      <c r="AB3065" t="s">
        <v>13</v>
      </c>
      <c r="AC3065" t="b">
        <v>0</v>
      </c>
    </row>
    <row r="3066" spans="1:29" x14ac:dyDescent="0.35">
      <c r="A3066" t="s">
        <v>12</v>
      </c>
      <c r="B3066" t="s">
        <v>310</v>
      </c>
      <c r="C3066" t="s">
        <v>330</v>
      </c>
      <c r="D3066" t="s">
        <v>188</v>
      </c>
      <c r="E3066" t="s">
        <v>246</v>
      </c>
      <c r="F3066" t="s">
        <v>303</v>
      </c>
      <c r="G3066" t="s">
        <v>304</v>
      </c>
      <c r="H3066" t="s">
        <v>305</v>
      </c>
      <c r="I3066" t="s">
        <v>306</v>
      </c>
      <c r="J3066" s="78">
        <v>44153</v>
      </c>
      <c r="K3066" t="s">
        <v>26</v>
      </c>
      <c r="L3066">
        <v>992</v>
      </c>
      <c r="R3066" s="81">
        <v>17.100000000000001</v>
      </c>
      <c r="S3066" s="81">
        <v>0.01</v>
      </c>
      <c r="T3066" s="81">
        <v>0</v>
      </c>
      <c r="AA3066" t="s">
        <v>307</v>
      </c>
      <c r="AB3066" t="s">
        <v>13</v>
      </c>
      <c r="AC3066" t="b">
        <v>0</v>
      </c>
    </row>
    <row r="3067" spans="1:29" x14ac:dyDescent="0.35">
      <c r="A3067" t="s">
        <v>12</v>
      </c>
      <c r="B3067" t="s">
        <v>311</v>
      </c>
      <c r="C3067" t="s">
        <v>330</v>
      </c>
      <c r="D3067" t="s">
        <v>188</v>
      </c>
      <c r="E3067" t="s">
        <v>246</v>
      </c>
      <c r="F3067" t="s">
        <v>303</v>
      </c>
      <c r="G3067" t="s">
        <v>304</v>
      </c>
      <c r="H3067" t="s">
        <v>305</v>
      </c>
      <c r="I3067" t="s">
        <v>306</v>
      </c>
      <c r="J3067" s="78">
        <v>44153</v>
      </c>
      <c r="K3067" t="s">
        <v>26</v>
      </c>
      <c r="L3067">
        <v>992</v>
      </c>
      <c r="R3067" s="81">
        <v>25.2</v>
      </c>
      <c r="S3067" s="81">
        <v>0.01</v>
      </c>
      <c r="T3067" s="81">
        <v>0</v>
      </c>
      <c r="AA3067" t="s">
        <v>307</v>
      </c>
      <c r="AB3067" t="s">
        <v>13</v>
      </c>
      <c r="AC3067" t="b">
        <v>0</v>
      </c>
    </row>
    <row r="3068" spans="1:29" x14ac:dyDescent="0.35">
      <c r="A3068" t="s">
        <v>12</v>
      </c>
      <c r="B3068" t="s">
        <v>312</v>
      </c>
      <c r="C3068" t="s">
        <v>330</v>
      </c>
      <c r="D3068" t="s">
        <v>188</v>
      </c>
      <c r="E3068" t="s">
        <v>246</v>
      </c>
      <c r="F3068" t="s">
        <v>303</v>
      </c>
      <c r="G3068" t="s">
        <v>304</v>
      </c>
      <c r="H3068" t="s">
        <v>305</v>
      </c>
      <c r="I3068" t="s">
        <v>306</v>
      </c>
      <c r="J3068" s="78">
        <v>44153</v>
      </c>
      <c r="K3068" t="s">
        <v>26</v>
      </c>
      <c r="L3068">
        <v>992</v>
      </c>
      <c r="R3068" s="81">
        <v>16.8</v>
      </c>
      <c r="S3068" s="81">
        <v>0.01</v>
      </c>
      <c r="T3068" s="81">
        <v>0</v>
      </c>
      <c r="AA3068" t="s">
        <v>307</v>
      </c>
      <c r="AB3068" t="s">
        <v>13</v>
      </c>
      <c r="AC3068" t="b">
        <v>0</v>
      </c>
    </row>
    <row r="3069" spans="1:29" x14ac:dyDescent="0.35">
      <c r="A3069" t="s">
        <v>12</v>
      </c>
      <c r="B3069" t="s">
        <v>313</v>
      </c>
      <c r="C3069" t="s">
        <v>330</v>
      </c>
      <c r="D3069" t="s">
        <v>188</v>
      </c>
      <c r="E3069" t="s">
        <v>246</v>
      </c>
      <c r="F3069" t="s">
        <v>303</v>
      </c>
      <c r="G3069" t="s">
        <v>304</v>
      </c>
      <c r="H3069" t="s">
        <v>305</v>
      </c>
      <c r="I3069" t="s">
        <v>306</v>
      </c>
      <c r="J3069" s="78">
        <v>44153</v>
      </c>
      <c r="K3069" t="s">
        <v>26</v>
      </c>
      <c r="L3069">
        <v>992</v>
      </c>
      <c r="R3069" s="81">
        <v>25.2</v>
      </c>
      <c r="S3069" s="81">
        <v>0.01</v>
      </c>
      <c r="T3069" s="81">
        <v>0</v>
      </c>
      <c r="AA3069" t="s">
        <v>307</v>
      </c>
      <c r="AB3069" t="s">
        <v>13</v>
      </c>
      <c r="AC3069" t="b">
        <v>0</v>
      </c>
    </row>
    <row r="3070" spans="1:29" x14ac:dyDescent="0.35">
      <c r="A3070" t="s">
        <v>12</v>
      </c>
      <c r="B3070" t="s">
        <v>314</v>
      </c>
      <c r="C3070" t="s">
        <v>330</v>
      </c>
      <c r="D3070" t="s">
        <v>188</v>
      </c>
      <c r="E3070" t="s">
        <v>246</v>
      </c>
      <c r="F3070" t="s">
        <v>303</v>
      </c>
      <c r="G3070" t="s">
        <v>304</v>
      </c>
      <c r="H3070" t="s">
        <v>305</v>
      </c>
      <c r="I3070" t="s">
        <v>306</v>
      </c>
      <c r="J3070" s="78">
        <v>44153</v>
      </c>
      <c r="K3070" t="s">
        <v>26</v>
      </c>
      <c r="L3070">
        <v>992</v>
      </c>
      <c r="R3070" s="81">
        <v>16.8</v>
      </c>
      <c r="S3070" s="81">
        <v>0.01</v>
      </c>
      <c r="T3070" s="81">
        <v>0</v>
      </c>
      <c r="AA3070" t="s">
        <v>307</v>
      </c>
      <c r="AB3070" t="s">
        <v>13</v>
      </c>
      <c r="AC3070" t="b">
        <v>0</v>
      </c>
    </row>
    <row r="3071" spans="1:29" x14ac:dyDescent="0.35">
      <c r="A3071" t="s">
        <v>12</v>
      </c>
      <c r="B3071" t="s">
        <v>315</v>
      </c>
      <c r="C3071" t="s">
        <v>330</v>
      </c>
      <c r="D3071" t="s">
        <v>188</v>
      </c>
      <c r="E3071" t="s">
        <v>246</v>
      </c>
      <c r="F3071" t="s">
        <v>303</v>
      </c>
      <c r="G3071" t="s">
        <v>304</v>
      </c>
      <c r="H3071" t="s">
        <v>305</v>
      </c>
      <c r="I3071" t="s">
        <v>306</v>
      </c>
      <c r="J3071" s="78">
        <v>44153</v>
      </c>
      <c r="K3071" t="s">
        <v>26</v>
      </c>
      <c r="L3071">
        <v>992</v>
      </c>
      <c r="R3071" s="81">
        <v>30</v>
      </c>
      <c r="S3071" s="81">
        <v>0.02</v>
      </c>
      <c r="T3071" s="81">
        <v>0</v>
      </c>
      <c r="AA3071" t="s">
        <v>307</v>
      </c>
      <c r="AB3071" t="s">
        <v>13</v>
      </c>
      <c r="AC3071" t="b">
        <v>0</v>
      </c>
    </row>
    <row r="3072" spans="1:29" x14ac:dyDescent="0.35">
      <c r="A3072" t="s">
        <v>12</v>
      </c>
      <c r="B3072" t="s">
        <v>316</v>
      </c>
      <c r="C3072" t="s">
        <v>330</v>
      </c>
      <c r="D3072" t="s">
        <v>188</v>
      </c>
      <c r="E3072" t="s">
        <v>246</v>
      </c>
      <c r="F3072" t="s">
        <v>303</v>
      </c>
      <c r="G3072" t="s">
        <v>304</v>
      </c>
      <c r="H3072" t="s">
        <v>305</v>
      </c>
      <c r="I3072" t="s">
        <v>306</v>
      </c>
      <c r="J3072" s="78">
        <v>44153</v>
      </c>
      <c r="K3072" t="s">
        <v>26</v>
      </c>
      <c r="L3072">
        <v>992</v>
      </c>
      <c r="R3072" s="81">
        <v>20</v>
      </c>
      <c r="S3072" s="81">
        <v>0.01</v>
      </c>
      <c r="T3072" s="81">
        <v>0</v>
      </c>
      <c r="AA3072" t="s">
        <v>307</v>
      </c>
      <c r="AB3072" t="s">
        <v>13</v>
      </c>
      <c r="AC3072" t="b">
        <v>0</v>
      </c>
    </row>
    <row r="3073" spans="1:29" x14ac:dyDescent="0.35">
      <c r="A3073" t="s">
        <v>12</v>
      </c>
      <c r="B3073" t="s">
        <v>317</v>
      </c>
      <c r="C3073" t="s">
        <v>330</v>
      </c>
      <c r="D3073" t="s">
        <v>188</v>
      </c>
      <c r="E3073" t="s">
        <v>246</v>
      </c>
      <c r="F3073" t="s">
        <v>303</v>
      </c>
      <c r="G3073" t="s">
        <v>304</v>
      </c>
      <c r="H3073" t="s">
        <v>305</v>
      </c>
      <c r="I3073" t="s">
        <v>306</v>
      </c>
      <c r="J3073" s="78">
        <v>44153</v>
      </c>
      <c r="K3073" t="s">
        <v>26</v>
      </c>
      <c r="L3073">
        <v>992</v>
      </c>
      <c r="R3073" s="81">
        <v>33.4</v>
      </c>
      <c r="S3073" s="81">
        <v>0.02</v>
      </c>
      <c r="T3073" s="81">
        <v>0</v>
      </c>
      <c r="AA3073" t="s">
        <v>307</v>
      </c>
      <c r="AB3073" t="s">
        <v>13</v>
      </c>
      <c r="AC3073" t="b">
        <v>0</v>
      </c>
    </row>
    <row r="3074" spans="1:29" x14ac:dyDescent="0.35">
      <c r="A3074" t="s">
        <v>12</v>
      </c>
      <c r="B3074" t="s">
        <v>318</v>
      </c>
      <c r="C3074" t="s">
        <v>330</v>
      </c>
      <c r="D3074" t="s">
        <v>188</v>
      </c>
      <c r="E3074" t="s">
        <v>246</v>
      </c>
      <c r="F3074" t="s">
        <v>303</v>
      </c>
      <c r="G3074" t="s">
        <v>304</v>
      </c>
      <c r="H3074" t="s">
        <v>305</v>
      </c>
      <c r="I3074" t="s">
        <v>306</v>
      </c>
      <c r="J3074" s="78">
        <v>44153</v>
      </c>
      <c r="K3074" t="s">
        <v>26</v>
      </c>
      <c r="L3074">
        <v>992</v>
      </c>
      <c r="R3074" s="81">
        <v>22.3</v>
      </c>
      <c r="S3074" s="81">
        <v>0.01</v>
      </c>
      <c r="T3074" s="81">
        <v>0</v>
      </c>
      <c r="AA3074" t="s">
        <v>307</v>
      </c>
      <c r="AB3074" t="s">
        <v>13</v>
      </c>
      <c r="AC3074" t="b">
        <v>0</v>
      </c>
    </row>
    <row r="3075" spans="1:29" x14ac:dyDescent="0.35">
      <c r="A3075" t="s">
        <v>12</v>
      </c>
      <c r="B3075" t="s">
        <v>319</v>
      </c>
      <c r="C3075" t="s">
        <v>330</v>
      </c>
      <c r="D3075" t="s">
        <v>188</v>
      </c>
      <c r="E3075" t="s">
        <v>246</v>
      </c>
      <c r="F3075" t="s">
        <v>303</v>
      </c>
      <c r="G3075" t="s">
        <v>304</v>
      </c>
      <c r="H3075" t="s">
        <v>305</v>
      </c>
      <c r="I3075" t="s">
        <v>306</v>
      </c>
      <c r="J3075" s="78">
        <v>44153</v>
      </c>
      <c r="K3075" t="s">
        <v>26</v>
      </c>
      <c r="L3075">
        <v>992</v>
      </c>
      <c r="R3075" s="81">
        <v>30.7</v>
      </c>
      <c r="S3075" s="81">
        <v>0.02</v>
      </c>
      <c r="T3075" s="81">
        <v>0</v>
      </c>
      <c r="AA3075" t="s">
        <v>307</v>
      </c>
      <c r="AB3075" t="s">
        <v>13</v>
      </c>
      <c r="AC3075" t="b">
        <v>0</v>
      </c>
    </row>
    <row r="3076" spans="1:29" x14ac:dyDescent="0.35">
      <c r="A3076" t="s">
        <v>12</v>
      </c>
      <c r="B3076" t="s">
        <v>320</v>
      </c>
      <c r="C3076" t="s">
        <v>330</v>
      </c>
      <c r="D3076" t="s">
        <v>188</v>
      </c>
      <c r="E3076" t="s">
        <v>246</v>
      </c>
      <c r="F3076" t="s">
        <v>303</v>
      </c>
      <c r="G3076" t="s">
        <v>304</v>
      </c>
      <c r="H3076" t="s">
        <v>305</v>
      </c>
      <c r="I3076" t="s">
        <v>306</v>
      </c>
      <c r="J3076" s="78">
        <v>44153</v>
      </c>
      <c r="K3076" t="s">
        <v>26</v>
      </c>
      <c r="L3076">
        <v>992</v>
      </c>
      <c r="R3076" s="81">
        <v>20.5</v>
      </c>
      <c r="S3076" s="81">
        <v>0.01</v>
      </c>
      <c r="T3076" s="81">
        <v>0</v>
      </c>
      <c r="AA3076" t="s">
        <v>307</v>
      </c>
      <c r="AB3076" t="s">
        <v>13</v>
      </c>
      <c r="AC3076" t="b">
        <v>0</v>
      </c>
    </row>
    <row r="3077" spans="1:29" x14ac:dyDescent="0.35">
      <c r="A3077" t="s">
        <v>12</v>
      </c>
      <c r="B3077" t="s">
        <v>321</v>
      </c>
      <c r="C3077" t="s">
        <v>330</v>
      </c>
      <c r="D3077" t="s">
        <v>188</v>
      </c>
      <c r="E3077" t="s">
        <v>246</v>
      </c>
      <c r="F3077" t="s">
        <v>303</v>
      </c>
      <c r="G3077" t="s">
        <v>304</v>
      </c>
      <c r="H3077" t="s">
        <v>305</v>
      </c>
      <c r="I3077" t="s">
        <v>306</v>
      </c>
      <c r="J3077" s="78">
        <v>44153</v>
      </c>
      <c r="K3077" t="s">
        <v>26</v>
      </c>
      <c r="L3077">
        <v>992</v>
      </c>
      <c r="R3077" s="81">
        <v>36.9</v>
      </c>
      <c r="S3077" s="81">
        <v>0.02</v>
      </c>
      <c r="T3077" s="81">
        <v>0</v>
      </c>
      <c r="AA3077" t="s">
        <v>307</v>
      </c>
      <c r="AB3077" t="s">
        <v>13</v>
      </c>
      <c r="AC3077" t="b">
        <v>0</v>
      </c>
    </row>
    <row r="3078" spans="1:29" x14ac:dyDescent="0.35">
      <c r="A3078" t="s">
        <v>12</v>
      </c>
      <c r="B3078" t="s">
        <v>322</v>
      </c>
      <c r="C3078" t="s">
        <v>330</v>
      </c>
      <c r="D3078" t="s">
        <v>188</v>
      </c>
      <c r="E3078" t="s">
        <v>246</v>
      </c>
      <c r="F3078" t="s">
        <v>303</v>
      </c>
      <c r="G3078" t="s">
        <v>304</v>
      </c>
      <c r="H3078" t="s">
        <v>305</v>
      </c>
      <c r="I3078" t="s">
        <v>306</v>
      </c>
      <c r="J3078" s="78">
        <v>44153</v>
      </c>
      <c r="K3078" t="s">
        <v>26</v>
      </c>
      <c r="L3078">
        <v>992</v>
      </c>
      <c r="R3078" s="81">
        <v>24.6</v>
      </c>
      <c r="S3078" s="81">
        <v>0.01</v>
      </c>
      <c r="T3078" s="81">
        <v>0</v>
      </c>
      <c r="AA3078" t="s">
        <v>307</v>
      </c>
      <c r="AB3078" t="s">
        <v>13</v>
      </c>
      <c r="AC3078" t="b">
        <v>0</v>
      </c>
    </row>
    <row r="3079" spans="1:29" x14ac:dyDescent="0.35">
      <c r="A3079" t="s">
        <v>12</v>
      </c>
      <c r="B3079" t="s">
        <v>323</v>
      </c>
      <c r="C3079" t="s">
        <v>330</v>
      </c>
      <c r="D3079" t="s">
        <v>188</v>
      </c>
      <c r="E3079" t="s">
        <v>246</v>
      </c>
      <c r="F3079" t="s">
        <v>303</v>
      </c>
      <c r="G3079" t="s">
        <v>304</v>
      </c>
      <c r="H3079" t="s">
        <v>305</v>
      </c>
      <c r="I3079" t="s">
        <v>306</v>
      </c>
      <c r="J3079" s="78">
        <v>44153</v>
      </c>
      <c r="K3079" t="s">
        <v>26</v>
      </c>
      <c r="L3079">
        <v>992</v>
      </c>
      <c r="R3079" s="81">
        <v>28.8</v>
      </c>
      <c r="S3079" s="81">
        <v>0.02</v>
      </c>
      <c r="T3079" s="81">
        <v>0</v>
      </c>
      <c r="AA3079" t="s">
        <v>307</v>
      </c>
      <c r="AB3079" t="s">
        <v>13</v>
      </c>
      <c r="AC3079" t="b">
        <v>0</v>
      </c>
    </row>
    <row r="3080" spans="1:29" x14ac:dyDescent="0.35">
      <c r="A3080" t="s">
        <v>12</v>
      </c>
      <c r="B3080" t="s">
        <v>324</v>
      </c>
      <c r="C3080" t="s">
        <v>330</v>
      </c>
      <c r="D3080" t="s">
        <v>188</v>
      </c>
      <c r="E3080" t="s">
        <v>246</v>
      </c>
      <c r="F3080" t="s">
        <v>303</v>
      </c>
      <c r="G3080" t="s">
        <v>304</v>
      </c>
      <c r="H3080" t="s">
        <v>305</v>
      </c>
      <c r="I3080" t="s">
        <v>306</v>
      </c>
      <c r="J3080" s="78">
        <v>44153</v>
      </c>
      <c r="K3080" t="s">
        <v>26</v>
      </c>
      <c r="L3080">
        <v>992</v>
      </c>
      <c r="R3080" s="81">
        <v>19.2</v>
      </c>
      <c r="S3080" s="81">
        <v>0.01</v>
      </c>
      <c r="T3080" s="81">
        <v>0</v>
      </c>
      <c r="AA3080" t="s">
        <v>307</v>
      </c>
      <c r="AB3080" t="s">
        <v>13</v>
      </c>
      <c r="AC3080" t="b">
        <v>0</v>
      </c>
    </row>
    <row r="3081" spans="1:29" x14ac:dyDescent="0.35">
      <c r="A3081" t="s">
        <v>12</v>
      </c>
      <c r="B3081" t="s">
        <v>325</v>
      </c>
      <c r="C3081" t="s">
        <v>330</v>
      </c>
      <c r="D3081" t="s">
        <v>188</v>
      </c>
      <c r="E3081" t="s">
        <v>246</v>
      </c>
      <c r="F3081" t="s">
        <v>303</v>
      </c>
      <c r="G3081" t="s">
        <v>304</v>
      </c>
      <c r="H3081" t="s">
        <v>305</v>
      </c>
      <c r="I3081" t="s">
        <v>306</v>
      </c>
      <c r="J3081" s="78">
        <v>44153</v>
      </c>
      <c r="K3081" t="s">
        <v>26</v>
      </c>
      <c r="L3081">
        <v>992</v>
      </c>
      <c r="R3081" s="81">
        <v>38.4</v>
      </c>
      <c r="S3081" s="81">
        <v>0.02</v>
      </c>
      <c r="T3081" s="81">
        <v>0</v>
      </c>
      <c r="AA3081" t="s">
        <v>307</v>
      </c>
      <c r="AB3081" t="s">
        <v>13</v>
      </c>
      <c r="AC3081" t="b">
        <v>0</v>
      </c>
    </row>
    <row r="3082" spans="1:29" x14ac:dyDescent="0.35">
      <c r="A3082" t="s">
        <v>12</v>
      </c>
      <c r="B3082" t="s">
        <v>326</v>
      </c>
      <c r="C3082" t="s">
        <v>330</v>
      </c>
      <c r="D3082" t="s">
        <v>188</v>
      </c>
      <c r="E3082" t="s">
        <v>246</v>
      </c>
      <c r="F3082" t="s">
        <v>303</v>
      </c>
      <c r="G3082" t="s">
        <v>304</v>
      </c>
      <c r="H3082" t="s">
        <v>305</v>
      </c>
      <c r="I3082" t="s">
        <v>306</v>
      </c>
      <c r="J3082" s="78">
        <v>44153</v>
      </c>
      <c r="K3082" t="s">
        <v>26</v>
      </c>
      <c r="L3082">
        <v>992</v>
      </c>
      <c r="R3082" s="81">
        <v>25.6</v>
      </c>
      <c r="S3082" s="81">
        <v>0.02</v>
      </c>
      <c r="T3082" s="81">
        <v>0</v>
      </c>
      <c r="AA3082" t="s">
        <v>307</v>
      </c>
      <c r="AB3082" t="s">
        <v>13</v>
      </c>
      <c r="AC3082" t="b">
        <v>0</v>
      </c>
    </row>
    <row r="3083" spans="1:29" x14ac:dyDescent="0.35">
      <c r="A3083" t="s">
        <v>12</v>
      </c>
      <c r="B3083" t="s">
        <v>302</v>
      </c>
      <c r="C3083" t="s">
        <v>330</v>
      </c>
      <c r="D3083" t="s">
        <v>188</v>
      </c>
      <c r="E3083" t="s">
        <v>247</v>
      </c>
      <c r="F3083" t="s">
        <v>303</v>
      </c>
      <c r="G3083" t="s">
        <v>304</v>
      </c>
      <c r="H3083" t="s">
        <v>305</v>
      </c>
      <c r="I3083" t="s">
        <v>306</v>
      </c>
      <c r="J3083" s="78">
        <v>44153</v>
      </c>
      <c r="K3083" t="s">
        <v>26</v>
      </c>
      <c r="L3083">
        <v>968</v>
      </c>
      <c r="R3083" s="81">
        <v>29.3</v>
      </c>
      <c r="S3083" s="81">
        <v>0.02</v>
      </c>
      <c r="T3083" s="81">
        <v>0</v>
      </c>
      <c r="AA3083" t="s">
        <v>307</v>
      </c>
      <c r="AB3083" t="s">
        <v>13</v>
      </c>
      <c r="AC3083" t="b">
        <v>0</v>
      </c>
    </row>
    <row r="3084" spans="1:29" x14ac:dyDescent="0.35">
      <c r="A3084" t="s">
        <v>12</v>
      </c>
      <c r="B3084" t="s">
        <v>308</v>
      </c>
      <c r="C3084" t="s">
        <v>330</v>
      </c>
      <c r="D3084" t="s">
        <v>188</v>
      </c>
      <c r="E3084" t="s">
        <v>247</v>
      </c>
      <c r="F3084" t="s">
        <v>303</v>
      </c>
      <c r="G3084" t="s">
        <v>304</v>
      </c>
      <c r="H3084" t="s">
        <v>305</v>
      </c>
      <c r="I3084" t="s">
        <v>306</v>
      </c>
      <c r="J3084" s="78">
        <v>44153</v>
      </c>
      <c r="K3084" t="s">
        <v>26</v>
      </c>
      <c r="L3084">
        <v>968</v>
      </c>
      <c r="R3084" s="81">
        <v>19.5</v>
      </c>
      <c r="S3084" s="81">
        <v>0.01</v>
      </c>
      <c r="T3084" s="81">
        <v>0</v>
      </c>
      <c r="AA3084" t="s">
        <v>307</v>
      </c>
      <c r="AB3084" t="s">
        <v>13</v>
      </c>
      <c r="AC3084" t="b">
        <v>0</v>
      </c>
    </row>
    <row r="3085" spans="1:29" x14ac:dyDescent="0.35">
      <c r="A3085" t="s">
        <v>12</v>
      </c>
      <c r="B3085" t="s">
        <v>309</v>
      </c>
      <c r="C3085" t="s">
        <v>330</v>
      </c>
      <c r="D3085" t="s">
        <v>188</v>
      </c>
      <c r="E3085" t="s">
        <v>247</v>
      </c>
      <c r="F3085" t="s">
        <v>303</v>
      </c>
      <c r="G3085" t="s">
        <v>304</v>
      </c>
      <c r="H3085" t="s">
        <v>305</v>
      </c>
      <c r="I3085" t="s">
        <v>306</v>
      </c>
      <c r="J3085" s="78">
        <v>44153</v>
      </c>
      <c r="K3085" t="s">
        <v>26</v>
      </c>
      <c r="L3085">
        <v>968</v>
      </c>
      <c r="R3085" s="81">
        <v>27.5</v>
      </c>
      <c r="S3085" s="81">
        <v>0.02</v>
      </c>
      <c r="T3085" s="81">
        <v>0</v>
      </c>
      <c r="AA3085" t="s">
        <v>307</v>
      </c>
      <c r="AB3085" t="s">
        <v>13</v>
      </c>
      <c r="AC3085" t="b">
        <v>0</v>
      </c>
    </row>
    <row r="3086" spans="1:29" x14ac:dyDescent="0.35">
      <c r="A3086" t="s">
        <v>12</v>
      </c>
      <c r="B3086" t="s">
        <v>310</v>
      </c>
      <c r="C3086" t="s">
        <v>330</v>
      </c>
      <c r="D3086" t="s">
        <v>188</v>
      </c>
      <c r="E3086" t="s">
        <v>247</v>
      </c>
      <c r="F3086" t="s">
        <v>303</v>
      </c>
      <c r="G3086" t="s">
        <v>304</v>
      </c>
      <c r="H3086" t="s">
        <v>305</v>
      </c>
      <c r="I3086" t="s">
        <v>306</v>
      </c>
      <c r="J3086" s="78">
        <v>44153</v>
      </c>
      <c r="K3086" t="s">
        <v>26</v>
      </c>
      <c r="L3086">
        <v>968</v>
      </c>
      <c r="R3086" s="81">
        <v>18.3</v>
      </c>
      <c r="S3086" s="81">
        <v>0.01</v>
      </c>
      <c r="T3086" s="81">
        <v>0</v>
      </c>
      <c r="AA3086" t="s">
        <v>307</v>
      </c>
      <c r="AB3086" t="s">
        <v>13</v>
      </c>
      <c r="AC3086" t="b">
        <v>0</v>
      </c>
    </row>
    <row r="3087" spans="1:29" x14ac:dyDescent="0.35">
      <c r="A3087" t="s">
        <v>12</v>
      </c>
      <c r="B3087" t="s">
        <v>311</v>
      </c>
      <c r="C3087" t="s">
        <v>330</v>
      </c>
      <c r="D3087" t="s">
        <v>188</v>
      </c>
      <c r="E3087" t="s">
        <v>247</v>
      </c>
      <c r="F3087" t="s">
        <v>303</v>
      </c>
      <c r="G3087" t="s">
        <v>304</v>
      </c>
      <c r="H3087" t="s">
        <v>305</v>
      </c>
      <c r="I3087" t="s">
        <v>306</v>
      </c>
      <c r="J3087" s="78">
        <v>44153</v>
      </c>
      <c r="K3087" t="s">
        <v>26</v>
      </c>
      <c r="L3087">
        <v>968</v>
      </c>
      <c r="R3087" s="81">
        <v>27</v>
      </c>
      <c r="S3087" s="81">
        <v>0.02</v>
      </c>
      <c r="T3087" s="81">
        <v>0</v>
      </c>
      <c r="AA3087" t="s">
        <v>307</v>
      </c>
      <c r="AB3087" t="s">
        <v>13</v>
      </c>
      <c r="AC3087" t="b">
        <v>0</v>
      </c>
    </row>
    <row r="3088" spans="1:29" x14ac:dyDescent="0.35">
      <c r="A3088" t="s">
        <v>12</v>
      </c>
      <c r="B3088" t="s">
        <v>312</v>
      </c>
      <c r="C3088" t="s">
        <v>330</v>
      </c>
      <c r="D3088" t="s">
        <v>188</v>
      </c>
      <c r="E3088" t="s">
        <v>247</v>
      </c>
      <c r="F3088" t="s">
        <v>303</v>
      </c>
      <c r="G3088" t="s">
        <v>304</v>
      </c>
      <c r="H3088" t="s">
        <v>305</v>
      </c>
      <c r="I3088" t="s">
        <v>306</v>
      </c>
      <c r="J3088" s="78">
        <v>44153</v>
      </c>
      <c r="K3088" t="s">
        <v>26</v>
      </c>
      <c r="L3088">
        <v>968</v>
      </c>
      <c r="R3088" s="81">
        <v>18</v>
      </c>
      <c r="S3088" s="81">
        <v>0.01</v>
      </c>
      <c r="T3088" s="81">
        <v>0</v>
      </c>
      <c r="AA3088" t="s">
        <v>307</v>
      </c>
      <c r="AB3088" t="s">
        <v>13</v>
      </c>
      <c r="AC3088" t="b">
        <v>0</v>
      </c>
    </row>
    <row r="3089" spans="1:29" x14ac:dyDescent="0.35">
      <c r="A3089" t="s">
        <v>12</v>
      </c>
      <c r="B3089" t="s">
        <v>313</v>
      </c>
      <c r="C3089" t="s">
        <v>330</v>
      </c>
      <c r="D3089" t="s">
        <v>188</v>
      </c>
      <c r="E3089" t="s">
        <v>247</v>
      </c>
      <c r="F3089" t="s">
        <v>303</v>
      </c>
      <c r="G3089" t="s">
        <v>304</v>
      </c>
      <c r="H3089" t="s">
        <v>305</v>
      </c>
      <c r="I3089" t="s">
        <v>306</v>
      </c>
      <c r="J3089" s="78">
        <v>44153</v>
      </c>
      <c r="K3089" t="s">
        <v>26</v>
      </c>
      <c r="L3089">
        <v>968</v>
      </c>
      <c r="R3089" s="81">
        <v>27</v>
      </c>
      <c r="S3089" s="81">
        <v>0.02</v>
      </c>
      <c r="T3089" s="81">
        <v>0</v>
      </c>
      <c r="AA3089" t="s">
        <v>307</v>
      </c>
      <c r="AB3089" t="s">
        <v>13</v>
      </c>
      <c r="AC3089" t="b">
        <v>0</v>
      </c>
    </row>
    <row r="3090" spans="1:29" x14ac:dyDescent="0.35">
      <c r="A3090" t="s">
        <v>12</v>
      </c>
      <c r="B3090" t="s">
        <v>314</v>
      </c>
      <c r="C3090" t="s">
        <v>330</v>
      </c>
      <c r="D3090" t="s">
        <v>188</v>
      </c>
      <c r="E3090" t="s">
        <v>247</v>
      </c>
      <c r="F3090" t="s">
        <v>303</v>
      </c>
      <c r="G3090" t="s">
        <v>304</v>
      </c>
      <c r="H3090" t="s">
        <v>305</v>
      </c>
      <c r="I3090" t="s">
        <v>306</v>
      </c>
      <c r="J3090" s="78">
        <v>44153</v>
      </c>
      <c r="K3090" t="s">
        <v>26</v>
      </c>
      <c r="L3090">
        <v>968</v>
      </c>
      <c r="R3090" s="81">
        <v>18</v>
      </c>
      <c r="S3090" s="81">
        <v>0.01</v>
      </c>
      <c r="T3090" s="81">
        <v>0</v>
      </c>
      <c r="AA3090" t="s">
        <v>307</v>
      </c>
      <c r="AB3090" t="s">
        <v>13</v>
      </c>
      <c r="AC3090" t="b">
        <v>0</v>
      </c>
    </row>
    <row r="3091" spans="1:29" x14ac:dyDescent="0.35">
      <c r="A3091" t="s">
        <v>12</v>
      </c>
      <c r="B3091" t="s">
        <v>315</v>
      </c>
      <c r="C3091" t="s">
        <v>330</v>
      </c>
      <c r="D3091" t="s">
        <v>188</v>
      </c>
      <c r="E3091" t="s">
        <v>247</v>
      </c>
      <c r="F3091" t="s">
        <v>303</v>
      </c>
      <c r="G3091" t="s">
        <v>304</v>
      </c>
      <c r="H3091" t="s">
        <v>305</v>
      </c>
      <c r="I3091" t="s">
        <v>306</v>
      </c>
      <c r="J3091" s="78">
        <v>44153</v>
      </c>
      <c r="K3091" t="s">
        <v>26</v>
      </c>
      <c r="L3091">
        <v>968</v>
      </c>
      <c r="R3091" s="81">
        <v>32.1</v>
      </c>
      <c r="S3091" s="81">
        <v>0.02</v>
      </c>
      <c r="T3091" s="81">
        <v>0</v>
      </c>
      <c r="AA3091" t="s">
        <v>307</v>
      </c>
      <c r="AB3091" t="s">
        <v>13</v>
      </c>
      <c r="AC3091" t="b">
        <v>0</v>
      </c>
    </row>
    <row r="3092" spans="1:29" x14ac:dyDescent="0.35">
      <c r="A3092" t="s">
        <v>12</v>
      </c>
      <c r="B3092" t="s">
        <v>316</v>
      </c>
      <c r="C3092" t="s">
        <v>330</v>
      </c>
      <c r="D3092" t="s">
        <v>188</v>
      </c>
      <c r="E3092" t="s">
        <v>247</v>
      </c>
      <c r="F3092" t="s">
        <v>303</v>
      </c>
      <c r="G3092" t="s">
        <v>304</v>
      </c>
      <c r="H3092" t="s">
        <v>305</v>
      </c>
      <c r="I3092" t="s">
        <v>306</v>
      </c>
      <c r="J3092" s="78">
        <v>44153</v>
      </c>
      <c r="K3092" t="s">
        <v>26</v>
      </c>
      <c r="L3092">
        <v>968</v>
      </c>
      <c r="R3092" s="81">
        <v>21.4</v>
      </c>
      <c r="S3092" s="81">
        <v>0.01</v>
      </c>
      <c r="T3092" s="81">
        <v>0</v>
      </c>
      <c r="AA3092" t="s">
        <v>307</v>
      </c>
      <c r="AB3092" t="s">
        <v>13</v>
      </c>
      <c r="AC3092" t="b">
        <v>0</v>
      </c>
    </row>
    <row r="3093" spans="1:29" x14ac:dyDescent="0.35">
      <c r="A3093" t="s">
        <v>12</v>
      </c>
      <c r="B3093" t="s">
        <v>317</v>
      </c>
      <c r="C3093" t="s">
        <v>330</v>
      </c>
      <c r="D3093" t="s">
        <v>188</v>
      </c>
      <c r="E3093" t="s">
        <v>247</v>
      </c>
      <c r="F3093" t="s">
        <v>303</v>
      </c>
      <c r="G3093" t="s">
        <v>304</v>
      </c>
      <c r="H3093" t="s">
        <v>305</v>
      </c>
      <c r="I3093" t="s">
        <v>306</v>
      </c>
      <c r="J3093" s="78">
        <v>44153</v>
      </c>
      <c r="K3093" t="s">
        <v>26</v>
      </c>
      <c r="L3093">
        <v>968</v>
      </c>
      <c r="R3093" s="81">
        <v>35</v>
      </c>
      <c r="S3093" s="81">
        <v>0.02</v>
      </c>
      <c r="T3093" s="81">
        <v>0</v>
      </c>
      <c r="AA3093" t="s">
        <v>307</v>
      </c>
      <c r="AB3093" t="s">
        <v>13</v>
      </c>
      <c r="AC3093" t="b">
        <v>0</v>
      </c>
    </row>
    <row r="3094" spans="1:29" x14ac:dyDescent="0.35">
      <c r="A3094" t="s">
        <v>12</v>
      </c>
      <c r="B3094" t="s">
        <v>318</v>
      </c>
      <c r="C3094" t="s">
        <v>330</v>
      </c>
      <c r="D3094" t="s">
        <v>188</v>
      </c>
      <c r="E3094" t="s">
        <v>247</v>
      </c>
      <c r="F3094" t="s">
        <v>303</v>
      </c>
      <c r="G3094" t="s">
        <v>304</v>
      </c>
      <c r="H3094" t="s">
        <v>305</v>
      </c>
      <c r="I3094" t="s">
        <v>306</v>
      </c>
      <c r="J3094" s="78">
        <v>44153</v>
      </c>
      <c r="K3094" t="s">
        <v>26</v>
      </c>
      <c r="L3094">
        <v>968</v>
      </c>
      <c r="R3094" s="81">
        <v>23.4</v>
      </c>
      <c r="S3094" s="81">
        <v>0.01</v>
      </c>
      <c r="T3094" s="81">
        <v>0</v>
      </c>
      <c r="AA3094" t="s">
        <v>307</v>
      </c>
      <c r="AB3094" t="s">
        <v>13</v>
      </c>
      <c r="AC3094" t="b">
        <v>0</v>
      </c>
    </row>
    <row r="3095" spans="1:29" x14ac:dyDescent="0.35">
      <c r="A3095" t="s">
        <v>12</v>
      </c>
      <c r="B3095" t="s">
        <v>319</v>
      </c>
      <c r="C3095" t="s">
        <v>330</v>
      </c>
      <c r="D3095" t="s">
        <v>188</v>
      </c>
      <c r="E3095" t="s">
        <v>247</v>
      </c>
      <c r="F3095" t="s">
        <v>303</v>
      </c>
      <c r="G3095" t="s">
        <v>304</v>
      </c>
      <c r="H3095" t="s">
        <v>305</v>
      </c>
      <c r="I3095" t="s">
        <v>306</v>
      </c>
      <c r="J3095" s="78">
        <v>44153</v>
      </c>
      <c r="K3095" t="s">
        <v>26</v>
      </c>
      <c r="L3095">
        <v>968</v>
      </c>
      <c r="R3095" s="81">
        <v>32.200000000000003</v>
      </c>
      <c r="S3095" s="81">
        <v>0.02</v>
      </c>
      <c r="T3095" s="81">
        <v>0</v>
      </c>
      <c r="AA3095" t="s">
        <v>307</v>
      </c>
      <c r="AB3095" t="s">
        <v>13</v>
      </c>
      <c r="AC3095" t="b">
        <v>0</v>
      </c>
    </row>
    <row r="3096" spans="1:29" x14ac:dyDescent="0.35">
      <c r="A3096" t="s">
        <v>12</v>
      </c>
      <c r="B3096" t="s">
        <v>320</v>
      </c>
      <c r="C3096" t="s">
        <v>330</v>
      </c>
      <c r="D3096" t="s">
        <v>188</v>
      </c>
      <c r="E3096" t="s">
        <v>247</v>
      </c>
      <c r="F3096" t="s">
        <v>303</v>
      </c>
      <c r="G3096" t="s">
        <v>304</v>
      </c>
      <c r="H3096" t="s">
        <v>305</v>
      </c>
      <c r="I3096" t="s">
        <v>306</v>
      </c>
      <c r="J3096" s="78">
        <v>44153</v>
      </c>
      <c r="K3096" t="s">
        <v>26</v>
      </c>
      <c r="L3096">
        <v>968</v>
      </c>
      <c r="R3096" s="81">
        <v>21.5</v>
      </c>
      <c r="S3096" s="81">
        <v>0.01</v>
      </c>
      <c r="T3096" s="81">
        <v>0</v>
      </c>
      <c r="AA3096" t="s">
        <v>307</v>
      </c>
      <c r="AB3096" t="s">
        <v>13</v>
      </c>
      <c r="AC3096" t="b">
        <v>0</v>
      </c>
    </row>
    <row r="3097" spans="1:29" x14ac:dyDescent="0.35">
      <c r="A3097" t="s">
        <v>12</v>
      </c>
      <c r="B3097" t="s">
        <v>321</v>
      </c>
      <c r="C3097" t="s">
        <v>330</v>
      </c>
      <c r="D3097" t="s">
        <v>188</v>
      </c>
      <c r="E3097" t="s">
        <v>247</v>
      </c>
      <c r="F3097" t="s">
        <v>303</v>
      </c>
      <c r="G3097" t="s">
        <v>304</v>
      </c>
      <c r="H3097" t="s">
        <v>305</v>
      </c>
      <c r="I3097" t="s">
        <v>306</v>
      </c>
      <c r="J3097" s="78">
        <v>44153</v>
      </c>
      <c r="K3097" t="s">
        <v>26</v>
      </c>
      <c r="L3097">
        <v>968</v>
      </c>
      <c r="R3097" s="81">
        <v>38.6</v>
      </c>
      <c r="S3097" s="81">
        <v>0.02</v>
      </c>
      <c r="T3097" s="81">
        <v>0</v>
      </c>
      <c r="AA3097" t="s">
        <v>307</v>
      </c>
      <c r="AB3097" t="s">
        <v>13</v>
      </c>
      <c r="AC3097" t="b">
        <v>0</v>
      </c>
    </row>
    <row r="3098" spans="1:29" x14ac:dyDescent="0.35">
      <c r="A3098" t="s">
        <v>12</v>
      </c>
      <c r="B3098" t="s">
        <v>322</v>
      </c>
      <c r="C3098" t="s">
        <v>330</v>
      </c>
      <c r="D3098" t="s">
        <v>188</v>
      </c>
      <c r="E3098" t="s">
        <v>247</v>
      </c>
      <c r="F3098" t="s">
        <v>303</v>
      </c>
      <c r="G3098" t="s">
        <v>304</v>
      </c>
      <c r="H3098" t="s">
        <v>305</v>
      </c>
      <c r="I3098" t="s">
        <v>306</v>
      </c>
      <c r="J3098" s="78">
        <v>44153</v>
      </c>
      <c r="K3098" t="s">
        <v>26</v>
      </c>
      <c r="L3098">
        <v>968</v>
      </c>
      <c r="R3098" s="81">
        <v>25.8</v>
      </c>
      <c r="S3098" s="81">
        <v>0.02</v>
      </c>
      <c r="T3098" s="81">
        <v>0</v>
      </c>
      <c r="AA3098" t="s">
        <v>307</v>
      </c>
      <c r="AB3098" t="s">
        <v>13</v>
      </c>
      <c r="AC3098" t="b">
        <v>0</v>
      </c>
    </row>
    <row r="3099" spans="1:29" x14ac:dyDescent="0.35">
      <c r="A3099" t="s">
        <v>12</v>
      </c>
      <c r="B3099" t="s">
        <v>323</v>
      </c>
      <c r="C3099" t="s">
        <v>330</v>
      </c>
      <c r="D3099" t="s">
        <v>188</v>
      </c>
      <c r="E3099" t="s">
        <v>247</v>
      </c>
      <c r="F3099" t="s">
        <v>303</v>
      </c>
      <c r="G3099" t="s">
        <v>304</v>
      </c>
      <c r="H3099" t="s">
        <v>305</v>
      </c>
      <c r="I3099" t="s">
        <v>306</v>
      </c>
      <c r="J3099" s="78">
        <v>44153</v>
      </c>
      <c r="K3099" t="s">
        <v>26</v>
      </c>
      <c r="L3099">
        <v>968</v>
      </c>
      <c r="R3099" s="81">
        <v>30.1</v>
      </c>
      <c r="S3099" s="81">
        <v>0.02</v>
      </c>
      <c r="T3099" s="81">
        <v>0</v>
      </c>
      <c r="AA3099" t="s">
        <v>307</v>
      </c>
      <c r="AB3099" t="s">
        <v>13</v>
      </c>
      <c r="AC3099" t="b">
        <v>0</v>
      </c>
    </row>
    <row r="3100" spans="1:29" x14ac:dyDescent="0.35">
      <c r="A3100" t="s">
        <v>12</v>
      </c>
      <c r="B3100" t="s">
        <v>324</v>
      </c>
      <c r="C3100" t="s">
        <v>330</v>
      </c>
      <c r="D3100" t="s">
        <v>188</v>
      </c>
      <c r="E3100" t="s">
        <v>247</v>
      </c>
      <c r="F3100" t="s">
        <v>303</v>
      </c>
      <c r="G3100" t="s">
        <v>304</v>
      </c>
      <c r="H3100" t="s">
        <v>305</v>
      </c>
      <c r="I3100" t="s">
        <v>306</v>
      </c>
      <c r="J3100" s="78">
        <v>44153</v>
      </c>
      <c r="K3100" t="s">
        <v>26</v>
      </c>
      <c r="L3100">
        <v>968</v>
      </c>
      <c r="R3100" s="81">
        <v>20.100000000000001</v>
      </c>
      <c r="S3100" s="81">
        <v>0.01</v>
      </c>
      <c r="T3100" s="81">
        <v>0</v>
      </c>
      <c r="AA3100" t="s">
        <v>307</v>
      </c>
      <c r="AB3100" t="s">
        <v>13</v>
      </c>
      <c r="AC3100" t="b">
        <v>0</v>
      </c>
    </row>
    <row r="3101" spans="1:29" x14ac:dyDescent="0.35">
      <c r="A3101" t="s">
        <v>12</v>
      </c>
      <c r="B3101" t="s">
        <v>325</v>
      </c>
      <c r="C3101" t="s">
        <v>330</v>
      </c>
      <c r="D3101" t="s">
        <v>188</v>
      </c>
      <c r="E3101" t="s">
        <v>247</v>
      </c>
      <c r="F3101" t="s">
        <v>303</v>
      </c>
      <c r="G3101" t="s">
        <v>304</v>
      </c>
      <c r="H3101" t="s">
        <v>305</v>
      </c>
      <c r="I3101" t="s">
        <v>306</v>
      </c>
      <c r="J3101" s="78">
        <v>44153</v>
      </c>
      <c r="K3101" t="s">
        <v>26</v>
      </c>
      <c r="L3101">
        <v>968</v>
      </c>
      <c r="R3101" s="81">
        <v>40.200000000000003</v>
      </c>
      <c r="S3101" s="81">
        <v>0.02</v>
      </c>
      <c r="T3101" s="81">
        <v>0</v>
      </c>
      <c r="AA3101" t="s">
        <v>307</v>
      </c>
      <c r="AB3101" t="s">
        <v>13</v>
      </c>
      <c r="AC3101" t="b">
        <v>0</v>
      </c>
    </row>
    <row r="3102" spans="1:29" x14ac:dyDescent="0.35">
      <c r="A3102" t="s">
        <v>12</v>
      </c>
      <c r="B3102" t="s">
        <v>326</v>
      </c>
      <c r="C3102" t="s">
        <v>330</v>
      </c>
      <c r="D3102" t="s">
        <v>188</v>
      </c>
      <c r="E3102" t="s">
        <v>247</v>
      </c>
      <c r="F3102" t="s">
        <v>303</v>
      </c>
      <c r="G3102" t="s">
        <v>304</v>
      </c>
      <c r="H3102" t="s">
        <v>305</v>
      </c>
      <c r="I3102" t="s">
        <v>306</v>
      </c>
      <c r="J3102" s="78">
        <v>44153</v>
      </c>
      <c r="K3102" t="s">
        <v>26</v>
      </c>
      <c r="L3102">
        <v>968</v>
      </c>
      <c r="R3102" s="81">
        <v>26.8</v>
      </c>
      <c r="S3102" s="81">
        <v>0.02</v>
      </c>
      <c r="T3102" s="81">
        <v>0</v>
      </c>
      <c r="AA3102" t="s">
        <v>307</v>
      </c>
      <c r="AB3102" t="s">
        <v>13</v>
      </c>
      <c r="AC3102" t="b">
        <v>0</v>
      </c>
    </row>
    <row r="3103" spans="1:29" x14ac:dyDescent="0.35">
      <c r="A3103" t="s">
        <v>12</v>
      </c>
      <c r="B3103" t="s">
        <v>302</v>
      </c>
      <c r="C3103" t="s">
        <v>330</v>
      </c>
      <c r="D3103" t="s">
        <v>188</v>
      </c>
      <c r="E3103" t="s">
        <v>248</v>
      </c>
      <c r="F3103" t="s">
        <v>303</v>
      </c>
      <c r="G3103" t="s">
        <v>304</v>
      </c>
      <c r="H3103" t="s">
        <v>305</v>
      </c>
      <c r="I3103" t="s">
        <v>306</v>
      </c>
      <c r="J3103" s="78">
        <v>44153</v>
      </c>
      <c r="K3103" t="s">
        <v>26</v>
      </c>
      <c r="L3103">
        <v>912</v>
      </c>
      <c r="R3103" s="81">
        <v>23.1</v>
      </c>
      <c r="S3103" s="81">
        <v>0.02</v>
      </c>
      <c r="T3103" s="81">
        <v>0</v>
      </c>
      <c r="AA3103" t="s">
        <v>307</v>
      </c>
      <c r="AB3103" t="s">
        <v>13</v>
      </c>
      <c r="AC3103" t="b">
        <v>0</v>
      </c>
    </row>
    <row r="3104" spans="1:29" x14ac:dyDescent="0.35">
      <c r="A3104" t="s">
        <v>12</v>
      </c>
      <c r="B3104" t="s">
        <v>308</v>
      </c>
      <c r="C3104" t="s">
        <v>330</v>
      </c>
      <c r="D3104" t="s">
        <v>188</v>
      </c>
      <c r="E3104" t="s">
        <v>248</v>
      </c>
      <c r="F3104" t="s">
        <v>303</v>
      </c>
      <c r="G3104" t="s">
        <v>304</v>
      </c>
      <c r="H3104" t="s">
        <v>305</v>
      </c>
      <c r="I3104" t="s">
        <v>306</v>
      </c>
      <c r="J3104" s="78">
        <v>44153</v>
      </c>
      <c r="K3104" t="s">
        <v>26</v>
      </c>
      <c r="L3104">
        <v>912</v>
      </c>
      <c r="R3104" s="81">
        <v>15.4</v>
      </c>
      <c r="S3104" s="81">
        <v>0.01</v>
      </c>
      <c r="T3104" s="81">
        <v>0</v>
      </c>
      <c r="AA3104" t="s">
        <v>307</v>
      </c>
      <c r="AB3104" t="s">
        <v>13</v>
      </c>
      <c r="AC3104" t="b">
        <v>0</v>
      </c>
    </row>
    <row r="3105" spans="1:29" x14ac:dyDescent="0.35">
      <c r="A3105" t="s">
        <v>12</v>
      </c>
      <c r="B3105" t="s">
        <v>309</v>
      </c>
      <c r="C3105" t="s">
        <v>330</v>
      </c>
      <c r="D3105" t="s">
        <v>188</v>
      </c>
      <c r="E3105" t="s">
        <v>248</v>
      </c>
      <c r="F3105" t="s">
        <v>303</v>
      </c>
      <c r="G3105" t="s">
        <v>304</v>
      </c>
      <c r="H3105" t="s">
        <v>305</v>
      </c>
      <c r="I3105" t="s">
        <v>306</v>
      </c>
      <c r="J3105" s="78">
        <v>44153</v>
      </c>
      <c r="K3105" t="s">
        <v>26</v>
      </c>
      <c r="L3105">
        <v>912</v>
      </c>
      <c r="R3105" s="81">
        <v>21.6</v>
      </c>
      <c r="S3105" s="81">
        <v>0.02</v>
      </c>
      <c r="T3105" s="81">
        <v>0</v>
      </c>
      <c r="AA3105" t="s">
        <v>307</v>
      </c>
      <c r="AB3105" t="s">
        <v>13</v>
      </c>
      <c r="AC3105" t="b">
        <v>0</v>
      </c>
    </row>
    <row r="3106" spans="1:29" x14ac:dyDescent="0.35">
      <c r="A3106" t="s">
        <v>12</v>
      </c>
      <c r="B3106" t="s">
        <v>310</v>
      </c>
      <c r="C3106" t="s">
        <v>330</v>
      </c>
      <c r="D3106" t="s">
        <v>188</v>
      </c>
      <c r="E3106" t="s">
        <v>248</v>
      </c>
      <c r="F3106" t="s">
        <v>303</v>
      </c>
      <c r="G3106" t="s">
        <v>304</v>
      </c>
      <c r="H3106" t="s">
        <v>305</v>
      </c>
      <c r="I3106" t="s">
        <v>306</v>
      </c>
      <c r="J3106" s="78">
        <v>44153</v>
      </c>
      <c r="K3106" t="s">
        <v>26</v>
      </c>
      <c r="L3106">
        <v>912</v>
      </c>
      <c r="R3106" s="81">
        <v>14.4</v>
      </c>
      <c r="S3106" s="81">
        <v>0.01</v>
      </c>
      <c r="T3106" s="81">
        <v>0</v>
      </c>
      <c r="AA3106" t="s">
        <v>307</v>
      </c>
      <c r="AB3106" t="s">
        <v>13</v>
      </c>
      <c r="AC3106" t="b">
        <v>0</v>
      </c>
    </row>
    <row r="3107" spans="1:29" x14ac:dyDescent="0.35">
      <c r="A3107" t="s">
        <v>12</v>
      </c>
      <c r="B3107" t="s">
        <v>311</v>
      </c>
      <c r="C3107" t="s">
        <v>330</v>
      </c>
      <c r="D3107" t="s">
        <v>188</v>
      </c>
      <c r="E3107" t="s">
        <v>248</v>
      </c>
      <c r="F3107" t="s">
        <v>303</v>
      </c>
      <c r="G3107" t="s">
        <v>304</v>
      </c>
      <c r="H3107" t="s">
        <v>305</v>
      </c>
      <c r="I3107" t="s">
        <v>306</v>
      </c>
      <c r="J3107" s="78">
        <v>44153</v>
      </c>
      <c r="K3107" t="s">
        <v>26</v>
      </c>
      <c r="L3107">
        <v>912</v>
      </c>
      <c r="R3107" s="81">
        <v>21.3</v>
      </c>
      <c r="S3107" s="81">
        <v>0.02</v>
      </c>
      <c r="T3107" s="81">
        <v>0</v>
      </c>
      <c r="AA3107" t="s">
        <v>307</v>
      </c>
      <c r="AB3107" t="s">
        <v>13</v>
      </c>
      <c r="AC3107" t="b">
        <v>0</v>
      </c>
    </row>
    <row r="3108" spans="1:29" x14ac:dyDescent="0.35">
      <c r="A3108" t="s">
        <v>12</v>
      </c>
      <c r="B3108" t="s">
        <v>312</v>
      </c>
      <c r="C3108" t="s">
        <v>330</v>
      </c>
      <c r="D3108" t="s">
        <v>188</v>
      </c>
      <c r="E3108" t="s">
        <v>248</v>
      </c>
      <c r="F3108" t="s">
        <v>303</v>
      </c>
      <c r="G3108" t="s">
        <v>304</v>
      </c>
      <c r="H3108" t="s">
        <v>305</v>
      </c>
      <c r="I3108" t="s">
        <v>306</v>
      </c>
      <c r="J3108" s="78">
        <v>44153</v>
      </c>
      <c r="K3108" t="s">
        <v>26</v>
      </c>
      <c r="L3108">
        <v>912</v>
      </c>
      <c r="R3108" s="81">
        <v>14.2</v>
      </c>
      <c r="S3108" s="81">
        <v>0.01</v>
      </c>
      <c r="T3108" s="81">
        <v>0</v>
      </c>
      <c r="AA3108" t="s">
        <v>307</v>
      </c>
      <c r="AB3108" t="s">
        <v>13</v>
      </c>
      <c r="AC3108" t="b">
        <v>0</v>
      </c>
    </row>
    <row r="3109" spans="1:29" x14ac:dyDescent="0.35">
      <c r="A3109" t="s">
        <v>12</v>
      </c>
      <c r="B3109" t="s">
        <v>313</v>
      </c>
      <c r="C3109" t="s">
        <v>330</v>
      </c>
      <c r="D3109" t="s">
        <v>188</v>
      </c>
      <c r="E3109" t="s">
        <v>248</v>
      </c>
      <c r="F3109" t="s">
        <v>303</v>
      </c>
      <c r="G3109" t="s">
        <v>304</v>
      </c>
      <c r="H3109" t="s">
        <v>305</v>
      </c>
      <c r="I3109" t="s">
        <v>306</v>
      </c>
      <c r="J3109" s="78">
        <v>44153</v>
      </c>
      <c r="K3109" t="s">
        <v>26</v>
      </c>
      <c r="L3109">
        <v>912</v>
      </c>
      <c r="R3109" s="81">
        <v>21.3</v>
      </c>
      <c r="S3109" s="81">
        <v>0.02</v>
      </c>
      <c r="T3109" s="81">
        <v>0</v>
      </c>
      <c r="AA3109" t="s">
        <v>307</v>
      </c>
      <c r="AB3109" t="s">
        <v>13</v>
      </c>
      <c r="AC3109" t="b">
        <v>0</v>
      </c>
    </row>
    <row r="3110" spans="1:29" x14ac:dyDescent="0.35">
      <c r="A3110" t="s">
        <v>12</v>
      </c>
      <c r="B3110" t="s">
        <v>314</v>
      </c>
      <c r="C3110" t="s">
        <v>330</v>
      </c>
      <c r="D3110" t="s">
        <v>188</v>
      </c>
      <c r="E3110" t="s">
        <v>248</v>
      </c>
      <c r="F3110" t="s">
        <v>303</v>
      </c>
      <c r="G3110" t="s">
        <v>304</v>
      </c>
      <c r="H3110" t="s">
        <v>305</v>
      </c>
      <c r="I3110" t="s">
        <v>306</v>
      </c>
      <c r="J3110" s="78">
        <v>44153</v>
      </c>
      <c r="K3110" t="s">
        <v>26</v>
      </c>
      <c r="L3110">
        <v>912</v>
      </c>
      <c r="R3110" s="81">
        <v>14.2</v>
      </c>
      <c r="S3110" s="81">
        <v>0.01</v>
      </c>
      <c r="T3110" s="81">
        <v>0</v>
      </c>
      <c r="AA3110" t="s">
        <v>307</v>
      </c>
      <c r="AB3110" t="s">
        <v>13</v>
      </c>
      <c r="AC3110" t="b">
        <v>0</v>
      </c>
    </row>
    <row r="3111" spans="1:29" x14ac:dyDescent="0.35">
      <c r="A3111" t="s">
        <v>12</v>
      </c>
      <c r="B3111" t="s">
        <v>315</v>
      </c>
      <c r="C3111" t="s">
        <v>330</v>
      </c>
      <c r="D3111" t="s">
        <v>188</v>
      </c>
      <c r="E3111" t="s">
        <v>248</v>
      </c>
      <c r="F3111" t="s">
        <v>303</v>
      </c>
      <c r="G3111" t="s">
        <v>304</v>
      </c>
      <c r="H3111" t="s">
        <v>305</v>
      </c>
      <c r="I3111" t="s">
        <v>306</v>
      </c>
      <c r="J3111" s="78">
        <v>44153</v>
      </c>
      <c r="K3111" t="s">
        <v>26</v>
      </c>
      <c r="L3111">
        <v>912</v>
      </c>
      <c r="R3111" s="81">
        <v>25.2</v>
      </c>
      <c r="S3111" s="81">
        <v>0.02</v>
      </c>
      <c r="T3111" s="81">
        <v>0</v>
      </c>
      <c r="AA3111" t="s">
        <v>307</v>
      </c>
      <c r="AB3111" t="s">
        <v>13</v>
      </c>
      <c r="AC3111" t="b">
        <v>0</v>
      </c>
    </row>
    <row r="3112" spans="1:29" x14ac:dyDescent="0.35">
      <c r="A3112" t="s">
        <v>12</v>
      </c>
      <c r="B3112" t="s">
        <v>316</v>
      </c>
      <c r="C3112" t="s">
        <v>330</v>
      </c>
      <c r="D3112" t="s">
        <v>188</v>
      </c>
      <c r="E3112" t="s">
        <v>248</v>
      </c>
      <c r="F3112" t="s">
        <v>303</v>
      </c>
      <c r="G3112" t="s">
        <v>304</v>
      </c>
      <c r="H3112" t="s">
        <v>305</v>
      </c>
      <c r="I3112" t="s">
        <v>306</v>
      </c>
      <c r="J3112" s="78">
        <v>44153</v>
      </c>
      <c r="K3112" t="s">
        <v>26</v>
      </c>
      <c r="L3112">
        <v>912</v>
      </c>
      <c r="R3112" s="81">
        <v>16.8</v>
      </c>
      <c r="S3112" s="81">
        <v>0.01</v>
      </c>
      <c r="T3112" s="81">
        <v>0</v>
      </c>
      <c r="AA3112" t="s">
        <v>307</v>
      </c>
      <c r="AB3112" t="s">
        <v>13</v>
      </c>
      <c r="AC3112" t="b">
        <v>0</v>
      </c>
    </row>
    <row r="3113" spans="1:29" x14ac:dyDescent="0.35">
      <c r="A3113" t="s">
        <v>12</v>
      </c>
      <c r="B3113" t="s">
        <v>317</v>
      </c>
      <c r="C3113" t="s">
        <v>330</v>
      </c>
      <c r="D3113" t="s">
        <v>188</v>
      </c>
      <c r="E3113" t="s">
        <v>248</v>
      </c>
      <c r="F3113" t="s">
        <v>303</v>
      </c>
      <c r="G3113" t="s">
        <v>304</v>
      </c>
      <c r="H3113" t="s">
        <v>305</v>
      </c>
      <c r="I3113" t="s">
        <v>306</v>
      </c>
      <c r="J3113" s="78">
        <v>44153</v>
      </c>
      <c r="K3113" t="s">
        <v>26</v>
      </c>
      <c r="L3113">
        <v>912</v>
      </c>
      <c r="R3113" s="81">
        <v>28.5</v>
      </c>
      <c r="S3113" s="81">
        <v>0.02</v>
      </c>
      <c r="T3113" s="81">
        <v>0</v>
      </c>
      <c r="AA3113" t="s">
        <v>307</v>
      </c>
      <c r="AB3113" t="s">
        <v>13</v>
      </c>
      <c r="AC3113" t="b">
        <v>0</v>
      </c>
    </row>
    <row r="3114" spans="1:29" x14ac:dyDescent="0.35">
      <c r="A3114" t="s">
        <v>12</v>
      </c>
      <c r="B3114" t="s">
        <v>318</v>
      </c>
      <c r="C3114" t="s">
        <v>330</v>
      </c>
      <c r="D3114" t="s">
        <v>188</v>
      </c>
      <c r="E3114" t="s">
        <v>248</v>
      </c>
      <c r="F3114" t="s">
        <v>303</v>
      </c>
      <c r="G3114" t="s">
        <v>304</v>
      </c>
      <c r="H3114" t="s">
        <v>305</v>
      </c>
      <c r="I3114" t="s">
        <v>306</v>
      </c>
      <c r="J3114" s="78">
        <v>44153</v>
      </c>
      <c r="K3114" t="s">
        <v>26</v>
      </c>
      <c r="L3114">
        <v>912</v>
      </c>
      <c r="R3114" s="81">
        <v>19</v>
      </c>
      <c r="S3114" s="81">
        <v>0.01</v>
      </c>
      <c r="T3114" s="81">
        <v>0</v>
      </c>
      <c r="AA3114" t="s">
        <v>307</v>
      </c>
      <c r="AB3114" t="s">
        <v>13</v>
      </c>
      <c r="AC3114" t="b">
        <v>0</v>
      </c>
    </row>
    <row r="3115" spans="1:29" x14ac:dyDescent="0.35">
      <c r="A3115" t="s">
        <v>12</v>
      </c>
      <c r="B3115" t="s">
        <v>319</v>
      </c>
      <c r="C3115" t="s">
        <v>330</v>
      </c>
      <c r="D3115" t="s">
        <v>188</v>
      </c>
      <c r="E3115" t="s">
        <v>248</v>
      </c>
      <c r="F3115" t="s">
        <v>303</v>
      </c>
      <c r="G3115" t="s">
        <v>304</v>
      </c>
      <c r="H3115" t="s">
        <v>305</v>
      </c>
      <c r="I3115" t="s">
        <v>306</v>
      </c>
      <c r="J3115" s="78">
        <v>44153</v>
      </c>
      <c r="K3115" t="s">
        <v>26</v>
      </c>
      <c r="L3115">
        <v>912</v>
      </c>
      <c r="R3115" s="81">
        <v>26.2</v>
      </c>
      <c r="S3115" s="81">
        <v>0.02</v>
      </c>
      <c r="T3115" s="81">
        <v>0</v>
      </c>
      <c r="AA3115" t="s">
        <v>307</v>
      </c>
      <c r="AB3115" t="s">
        <v>13</v>
      </c>
      <c r="AC3115" t="b">
        <v>0</v>
      </c>
    </row>
    <row r="3116" spans="1:29" x14ac:dyDescent="0.35">
      <c r="A3116" t="s">
        <v>12</v>
      </c>
      <c r="B3116" t="s">
        <v>320</v>
      </c>
      <c r="C3116" t="s">
        <v>330</v>
      </c>
      <c r="D3116" t="s">
        <v>188</v>
      </c>
      <c r="E3116" t="s">
        <v>248</v>
      </c>
      <c r="F3116" t="s">
        <v>303</v>
      </c>
      <c r="G3116" t="s">
        <v>304</v>
      </c>
      <c r="H3116" t="s">
        <v>305</v>
      </c>
      <c r="I3116" t="s">
        <v>306</v>
      </c>
      <c r="J3116" s="78">
        <v>44153</v>
      </c>
      <c r="K3116" t="s">
        <v>26</v>
      </c>
      <c r="L3116">
        <v>912</v>
      </c>
      <c r="R3116" s="81">
        <v>17.399999999999999</v>
      </c>
      <c r="S3116" s="81">
        <v>0.01</v>
      </c>
      <c r="T3116" s="81">
        <v>0</v>
      </c>
      <c r="AA3116" t="s">
        <v>307</v>
      </c>
      <c r="AB3116" t="s">
        <v>13</v>
      </c>
      <c r="AC3116" t="b">
        <v>0</v>
      </c>
    </row>
    <row r="3117" spans="1:29" x14ac:dyDescent="0.35">
      <c r="A3117" t="s">
        <v>12</v>
      </c>
      <c r="B3117" t="s">
        <v>321</v>
      </c>
      <c r="C3117" t="s">
        <v>330</v>
      </c>
      <c r="D3117" t="s">
        <v>188</v>
      </c>
      <c r="E3117" t="s">
        <v>248</v>
      </c>
      <c r="F3117" t="s">
        <v>303</v>
      </c>
      <c r="G3117" t="s">
        <v>304</v>
      </c>
      <c r="H3117" t="s">
        <v>305</v>
      </c>
      <c r="I3117" t="s">
        <v>306</v>
      </c>
      <c r="J3117" s="78">
        <v>44153</v>
      </c>
      <c r="K3117" t="s">
        <v>26</v>
      </c>
      <c r="L3117">
        <v>912</v>
      </c>
      <c r="R3117" s="81">
        <v>31.4</v>
      </c>
      <c r="S3117" s="81">
        <v>0.02</v>
      </c>
      <c r="T3117" s="81">
        <v>0</v>
      </c>
      <c r="AA3117" t="s">
        <v>307</v>
      </c>
      <c r="AB3117" t="s">
        <v>13</v>
      </c>
      <c r="AC3117" t="b">
        <v>0</v>
      </c>
    </row>
    <row r="3118" spans="1:29" x14ac:dyDescent="0.35">
      <c r="A3118" t="s">
        <v>12</v>
      </c>
      <c r="B3118" t="s">
        <v>322</v>
      </c>
      <c r="C3118" t="s">
        <v>330</v>
      </c>
      <c r="D3118" t="s">
        <v>188</v>
      </c>
      <c r="E3118" t="s">
        <v>248</v>
      </c>
      <c r="F3118" t="s">
        <v>303</v>
      </c>
      <c r="G3118" t="s">
        <v>304</v>
      </c>
      <c r="H3118" t="s">
        <v>305</v>
      </c>
      <c r="I3118" t="s">
        <v>306</v>
      </c>
      <c r="J3118" s="78">
        <v>44153</v>
      </c>
      <c r="K3118" t="s">
        <v>26</v>
      </c>
      <c r="L3118">
        <v>912</v>
      </c>
      <c r="R3118" s="81">
        <v>20.9</v>
      </c>
      <c r="S3118" s="81">
        <v>0.02</v>
      </c>
      <c r="T3118" s="81">
        <v>0</v>
      </c>
      <c r="AA3118" t="s">
        <v>307</v>
      </c>
      <c r="AB3118" t="s">
        <v>13</v>
      </c>
      <c r="AC3118" t="b">
        <v>0</v>
      </c>
    </row>
    <row r="3119" spans="1:29" x14ac:dyDescent="0.35">
      <c r="A3119" t="s">
        <v>12</v>
      </c>
      <c r="B3119" t="s">
        <v>323</v>
      </c>
      <c r="C3119" t="s">
        <v>330</v>
      </c>
      <c r="D3119" t="s">
        <v>188</v>
      </c>
      <c r="E3119" t="s">
        <v>248</v>
      </c>
      <c r="F3119" t="s">
        <v>303</v>
      </c>
      <c r="G3119" t="s">
        <v>304</v>
      </c>
      <c r="H3119" t="s">
        <v>305</v>
      </c>
      <c r="I3119" t="s">
        <v>306</v>
      </c>
      <c r="J3119" s="78">
        <v>44153</v>
      </c>
      <c r="K3119" t="s">
        <v>26</v>
      </c>
      <c r="L3119">
        <v>912</v>
      </c>
      <c r="R3119" s="81">
        <v>24.5</v>
      </c>
      <c r="S3119" s="81">
        <v>0.02</v>
      </c>
      <c r="T3119" s="81">
        <v>0</v>
      </c>
      <c r="AA3119" t="s">
        <v>307</v>
      </c>
      <c r="AB3119" t="s">
        <v>13</v>
      </c>
      <c r="AC3119" t="b">
        <v>0</v>
      </c>
    </row>
    <row r="3120" spans="1:29" x14ac:dyDescent="0.35">
      <c r="A3120" t="s">
        <v>12</v>
      </c>
      <c r="B3120" t="s">
        <v>324</v>
      </c>
      <c r="C3120" t="s">
        <v>330</v>
      </c>
      <c r="D3120" t="s">
        <v>188</v>
      </c>
      <c r="E3120" t="s">
        <v>248</v>
      </c>
      <c r="F3120" t="s">
        <v>303</v>
      </c>
      <c r="G3120" t="s">
        <v>304</v>
      </c>
      <c r="H3120" t="s">
        <v>305</v>
      </c>
      <c r="I3120" t="s">
        <v>306</v>
      </c>
      <c r="J3120" s="78">
        <v>44153</v>
      </c>
      <c r="K3120" t="s">
        <v>26</v>
      </c>
      <c r="L3120">
        <v>912</v>
      </c>
      <c r="R3120" s="81">
        <v>16.3</v>
      </c>
      <c r="S3120" s="81">
        <v>0.01</v>
      </c>
      <c r="T3120" s="81">
        <v>0</v>
      </c>
      <c r="AA3120" t="s">
        <v>307</v>
      </c>
      <c r="AB3120" t="s">
        <v>13</v>
      </c>
      <c r="AC3120" t="b">
        <v>0</v>
      </c>
    </row>
    <row r="3121" spans="1:29" x14ac:dyDescent="0.35">
      <c r="A3121" t="s">
        <v>12</v>
      </c>
      <c r="B3121" t="s">
        <v>325</v>
      </c>
      <c r="C3121" t="s">
        <v>330</v>
      </c>
      <c r="D3121" t="s">
        <v>188</v>
      </c>
      <c r="E3121" t="s">
        <v>248</v>
      </c>
      <c r="F3121" t="s">
        <v>303</v>
      </c>
      <c r="G3121" t="s">
        <v>304</v>
      </c>
      <c r="H3121" t="s">
        <v>305</v>
      </c>
      <c r="I3121" t="s">
        <v>306</v>
      </c>
      <c r="J3121" s="78">
        <v>44153</v>
      </c>
      <c r="K3121" t="s">
        <v>26</v>
      </c>
      <c r="L3121">
        <v>912</v>
      </c>
      <c r="R3121" s="81">
        <v>32.700000000000003</v>
      </c>
      <c r="S3121" s="81">
        <v>0.02</v>
      </c>
      <c r="T3121" s="81">
        <v>0</v>
      </c>
      <c r="AA3121" t="s">
        <v>307</v>
      </c>
      <c r="AB3121" t="s">
        <v>13</v>
      </c>
      <c r="AC3121" t="b">
        <v>0</v>
      </c>
    </row>
    <row r="3122" spans="1:29" x14ac:dyDescent="0.35">
      <c r="A3122" t="s">
        <v>12</v>
      </c>
      <c r="B3122" t="s">
        <v>326</v>
      </c>
      <c r="C3122" t="s">
        <v>330</v>
      </c>
      <c r="D3122" t="s">
        <v>188</v>
      </c>
      <c r="E3122" t="s">
        <v>248</v>
      </c>
      <c r="F3122" t="s">
        <v>303</v>
      </c>
      <c r="G3122" t="s">
        <v>304</v>
      </c>
      <c r="H3122" t="s">
        <v>305</v>
      </c>
      <c r="I3122" t="s">
        <v>306</v>
      </c>
      <c r="J3122" s="78">
        <v>44153</v>
      </c>
      <c r="K3122" t="s">
        <v>26</v>
      </c>
      <c r="L3122">
        <v>912</v>
      </c>
      <c r="R3122" s="81">
        <v>21.8</v>
      </c>
      <c r="S3122" s="81">
        <v>0.02</v>
      </c>
      <c r="T3122" s="81">
        <v>0</v>
      </c>
      <c r="AA3122" t="s">
        <v>307</v>
      </c>
      <c r="AB3122" t="s">
        <v>13</v>
      </c>
      <c r="AC3122" t="b">
        <v>0</v>
      </c>
    </row>
    <row r="3123" spans="1:29" x14ac:dyDescent="0.35">
      <c r="A3123" t="s">
        <v>12</v>
      </c>
      <c r="B3123" t="s">
        <v>302</v>
      </c>
      <c r="C3123" t="s">
        <v>330</v>
      </c>
      <c r="D3123" t="s">
        <v>188</v>
      </c>
      <c r="E3123" t="s">
        <v>249</v>
      </c>
      <c r="F3123" t="s">
        <v>303</v>
      </c>
      <c r="G3123" t="s">
        <v>304</v>
      </c>
      <c r="H3123" t="s">
        <v>305</v>
      </c>
      <c r="I3123" t="s">
        <v>306</v>
      </c>
      <c r="J3123" s="78">
        <v>44153</v>
      </c>
      <c r="K3123" t="s">
        <v>26</v>
      </c>
      <c r="L3123">
        <v>978</v>
      </c>
      <c r="R3123" s="81">
        <v>29.8</v>
      </c>
      <c r="S3123" s="81">
        <v>0.02</v>
      </c>
      <c r="T3123" s="81">
        <v>0</v>
      </c>
      <c r="AA3123" t="s">
        <v>307</v>
      </c>
      <c r="AB3123" t="s">
        <v>13</v>
      </c>
      <c r="AC3123" t="b">
        <v>0</v>
      </c>
    </row>
    <row r="3124" spans="1:29" x14ac:dyDescent="0.35">
      <c r="A3124" t="s">
        <v>12</v>
      </c>
      <c r="B3124" t="s">
        <v>308</v>
      </c>
      <c r="C3124" t="s">
        <v>330</v>
      </c>
      <c r="D3124" t="s">
        <v>188</v>
      </c>
      <c r="E3124" t="s">
        <v>249</v>
      </c>
      <c r="F3124" t="s">
        <v>303</v>
      </c>
      <c r="G3124" t="s">
        <v>304</v>
      </c>
      <c r="H3124" t="s">
        <v>305</v>
      </c>
      <c r="I3124" t="s">
        <v>306</v>
      </c>
      <c r="J3124" s="78">
        <v>44153</v>
      </c>
      <c r="K3124" t="s">
        <v>26</v>
      </c>
      <c r="L3124">
        <v>978</v>
      </c>
      <c r="R3124" s="81">
        <v>19.8</v>
      </c>
      <c r="S3124" s="81">
        <v>0.01</v>
      </c>
      <c r="T3124" s="81">
        <v>0</v>
      </c>
      <c r="AA3124" t="s">
        <v>307</v>
      </c>
      <c r="AB3124" t="s">
        <v>13</v>
      </c>
      <c r="AC3124" t="b">
        <v>0</v>
      </c>
    </row>
    <row r="3125" spans="1:29" x14ac:dyDescent="0.35">
      <c r="A3125" t="s">
        <v>12</v>
      </c>
      <c r="B3125" t="s">
        <v>309</v>
      </c>
      <c r="C3125" t="s">
        <v>330</v>
      </c>
      <c r="D3125" t="s">
        <v>188</v>
      </c>
      <c r="E3125" t="s">
        <v>249</v>
      </c>
      <c r="F3125" t="s">
        <v>303</v>
      </c>
      <c r="G3125" t="s">
        <v>304</v>
      </c>
      <c r="H3125" t="s">
        <v>305</v>
      </c>
      <c r="I3125" t="s">
        <v>306</v>
      </c>
      <c r="J3125" s="78">
        <v>44153</v>
      </c>
      <c r="K3125" t="s">
        <v>26</v>
      </c>
      <c r="L3125">
        <v>978</v>
      </c>
      <c r="R3125" s="81">
        <v>27.9</v>
      </c>
      <c r="S3125" s="81">
        <v>0.02</v>
      </c>
      <c r="T3125" s="81">
        <v>0</v>
      </c>
      <c r="AA3125" t="s">
        <v>307</v>
      </c>
      <c r="AB3125" t="s">
        <v>13</v>
      </c>
      <c r="AC3125" t="b">
        <v>0</v>
      </c>
    </row>
    <row r="3126" spans="1:29" x14ac:dyDescent="0.35">
      <c r="A3126" t="s">
        <v>12</v>
      </c>
      <c r="B3126" t="s">
        <v>310</v>
      </c>
      <c r="C3126" t="s">
        <v>330</v>
      </c>
      <c r="D3126" t="s">
        <v>188</v>
      </c>
      <c r="E3126" t="s">
        <v>249</v>
      </c>
      <c r="F3126" t="s">
        <v>303</v>
      </c>
      <c r="G3126" t="s">
        <v>304</v>
      </c>
      <c r="H3126" t="s">
        <v>305</v>
      </c>
      <c r="I3126" t="s">
        <v>306</v>
      </c>
      <c r="J3126" s="78">
        <v>44153</v>
      </c>
      <c r="K3126" t="s">
        <v>26</v>
      </c>
      <c r="L3126">
        <v>978</v>
      </c>
      <c r="R3126" s="81">
        <v>18.600000000000001</v>
      </c>
      <c r="S3126" s="81">
        <v>0.01</v>
      </c>
      <c r="T3126" s="81">
        <v>0</v>
      </c>
      <c r="AA3126" t="s">
        <v>307</v>
      </c>
      <c r="AB3126" t="s">
        <v>13</v>
      </c>
      <c r="AC3126" t="b">
        <v>0</v>
      </c>
    </row>
    <row r="3127" spans="1:29" x14ac:dyDescent="0.35">
      <c r="A3127" t="s">
        <v>12</v>
      </c>
      <c r="B3127" t="s">
        <v>311</v>
      </c>
      <c r="C3127" t="s">
        <v>330</v>
      </c>
      <c r="D3127" t="s">
        <v>188</v>
      </c>
      <c r="E3127" t="s">
        <v>249</v>
      </c>
      <c r="F3127" t="s">
        <v>303</v>
      </c>
      <c r="G3127" t="s">
        <v>304</v>
      </c>
      <c r="H3127" t="s">
        <v>305</v>
      </c>
      <c r="I3127" t="s">
        <v>306</v>
      </c>
      <c r="J3127" s="78">
        <v>44153</v>
      </c>
      <c r="K3127" t="s">
        <v>26</v>
      </c>
      <c r="L3127">
        <v>978</v>
      </c>
      <c r="R3127" s="81">
        <v>27.4</v>
      </c>
      <c r="S3127" s="81">
        <v>0.01</v>
      </c>
      <c r="T3127" s="81">
        <v>0</v>
      </c>
      <c r="AA3127" t="s">
        <v>307</v>
      </c>
      <c r="AB3127" t="s">
        <v>13</v>
      </c>
      <c r="AC3127" t="b">
        <v>0</v>
      </c>
    </row>
    <row r="3128" spans="1:29" x14ac:dyDescent="0.35">
      <c r="A3128" t="s">
        <v>12</v>
      </c>
      <c r="B3128" t="s">
        <v>312</v>
      </c>
      <c r="C3128" t="s">
        <v>330</v>
      </c>
      <c r="D3128" t="s">
        <v>188</v>
      </c>
      <c r="E3128" t="s">
        <v>249</v>
      </c>
      <c r="F3128" t="s">
        <v>303</v>
      </c>
      <c r="G3128" t="s">
        <v>304</v>
      </c>
      <c r="H3128" t="s">
        <v>305</v>
      </c>
      <c r="I3128" t="s">
        <v>306</v>
      </c>
      <c r="J3128" s="78">
        <v>44153</v>
      </c>
      <c r="K3128" t="s">
        <v>26</v>
      </c>
      <c r="L3128">
        <v>978</v>
      </c>
      <c r="R3128" s="81">
        <v>18.3</v>
      </c>
      <c r="S3128" s="81">
        <v>0.01</v>
      </c>
      <c r="T3128" s="81">
        <v>0</v>
      </c>
      <c r="AA3128" t="s">
        <v>307</v>
      </c>
      <c r="AB3128" t="s">
        <v>13</v>
      </c>
      <c r="AC3128" t="b">
        <v>0</v>
      </c>
    </row>
    <row r="3129" spans="1:29" x14ac:dyDescent="0.35">
      <c r="A3129" t="s">
        <v>12</v>
      </c>
      <c r="B3129" t="s">
        <v>313</v>
      </c>
      <c r="C3129" t="s">
        <v>330</v>
      </c>
      <c r="D3129" t="s">
        <v>188</v>
      </c>
      <c r="E3129" t="s">
        <v>249</v>
      </c>
      <c r="F3129" t="s">
        <v>303</v>
      </c>
      <c r="G3129" t="s">
        <v>304</v>
      </c>
      <c r="H3129" t="s">
        <v>305</v>
      </c>
      <c r="I3129" t="s">
        <v>306</v>
      </c>
      <c r="J3129" s="78">
        <v>44153</v>
      </c>
      <c r="K3129" t="s">
        <v>26</v>
      </c>
      <c r="L3129">
        <v>978</v>
      </c>
      <c r="R3129" s="81">
        <v>27.4</v>
      </c>
      <c r="S3129" s="81">
        <v>0.01</v>
      </c>
      <c r="T3129" s="81">
        <v>0</v>
      </c>
      <c r="AA3129" t="s">
        <v>307</v>
      </c>
      <c r="AB3129" t="s">
        <v>13</v>
      </c>
      <c r="AC3129" t="b">
        <v>0</v>
      </c>
    </row>
    <row r="3130" spans="1:29" x14ac:dyDescent="0.35">
      <c r="A3130" t="s">
        <v>12</v>
      </c>
      <c r="B3130" t="s">
        <v>314</v>
      </c>
      <c r="C3130" t="s">
        <v>330</v>
      </c>
      <c r="D3130" t="s">
        <v>188</v>
      </c>
      <c r="E3130" t="s">
        <v>249</v>
      </c>
      <c r="F3130" t="s">
        <v>303</v>
      </c>
      <c r="G3130" t="s">
        <v>304</v>
      </c>
      <c r="H3130" t="s">
        <v>305</v>
      </c>
      <c r="I3130" t="s">
        <v>306</v>
      </c>
      <c r="J3130" s="78">
        <v>44153</v>
      </c>
      <c r="K3130" t="s">
        <v>26</v>
      </c>
      <c r="L3130">
        <v>978</v>
      </c>
      <c r="R3130" s="81">
        <v>18.3</v>
      </c>
      <c r="S3130" s="81">
        <v>0.01</v>
      </c>
      <c r="T3130" s="81">
        <v>0</v>
      </c>
      <c r="AA3130" t="s">
        <v>307</v>
      </c>
      <c r="AB3130" t="s">
        <v>13</v>
      </c>
      <c r="AC3130" t="b">
        <v>0</v>
      </c>
    </row>
    <row r="3131" spans="1:29" x14ac:dyDescent="0.35">
      <c r="A3131" t="s">
        <v>12</v>
      </c>
      <c r="B3131" t="s">
        <v>315</v>
      </c>
      <c r="C3131" t="s">
        <v>330</v>
      </c>
      <c r="D3131" t="s">
        <v>188</v>
      </c>
      <c r="E3131" t="s">
        <v>249</v>
      </c>
      <c r="F3131" t="s">
        <v>303</v>
      </c>
      <c r="G3131" t="s">
        <v>304</v>
      </c>
      <c r="H3131" t="s">
        <v>305</v>
      </c>
      <c r="I3131" t="s">
        <v>306</v>
      </c>
      <c r="J3131" s="78">
        <v>44153</v>
      </c>
      <c r="K3131" t="s">
        <v>26</v>
      </c>
      <c r="L3131">
        <v>978</v>
      </c>
      <c r="R3131" s="81">
        <v>32.6</v>
      </c>
      <c r="S3131" s="81">
        <v>0.02</v>
      </c>
      <c r="T3131" s="81">
        <v>0</v>
      </c>
      <c r="AA3131" t="s">
        <v>307</v>
      </c>
      <c r="AB3131" t="s">
        <v>13</v>
      </c>
      <c r="AC3131" t="b">
        <v>0</v>
      </c>
    </row>
    <row r="3132" spans="1:29" x14ac:dyDescent="0.35">
      <c r="A3132" t="s">
        <v>12</v>
      </c>
      <c r="B3132" t="s">
        <v>316</v>
      </c>
      <c r="C3132" t="s">
        <v>330</v>
      </c>
      <c r="D3132" t="s">
        <v>188</v>
      </c>
      <c r="E3132" t="s">
        <v>249</v>
      </c>
      <c r="F3132" t="s">
        <v>303</v>
      </c>
      <c r="G3132" t="s">
        <v>304</v>
      </c>
      <c r="H3132" t="s">
        <v>305</v>
      </c>
      <c r="I3132" t="s">
        <v>306</v>
      </c>
      <c r="J3132" s="78">
        <v>44153</v>
      </c>
      <c r="K3132" t="s">
        <v>26</v>
      </c>
      <c r="L3132">
        <v>978</v>
      </c>
      <c r="R3132" s="81">
        <v>21.7</v>
      </c>
      <c r="S3132" s="81">
        <v>0.01</v>
      </c>
      <c r="T3132" s="81">
        <v>0</v>
      </c>
      <c r="AA3132" t="s">
        <v>307</v>
      </c>
      <c r="AB3132" t="s">
        <v>13</v>
      </c>
      <c r="AC3132" t="b">
        <v>0</v>
      </c>
    </row>
    <row r="3133" spans="1:29" x14ac:dyDescent="0.35">
      <c r="A3133" t="s">
        <v>12</v>
      </c>
      <c r="B3133" t="s">
        <v>317</v>
      </c>
      <c r="C3133" t="s">
        <v>330</v>
      </c>
      <c r="D3133" t="s">
        <v>188</v>
      </c>
      <c r="E3133" t="s">
        <v>249</v>
      </c>
      <c r="F3133" t="s">
        <v>303</v>
      </c>
      <c r="G3133" t="s">
        <v>304</v>
      </c>
      <c r="H3133" t="s">
        <v>305</v>
      </c>
      <c r="I3133" t="s">
        <v>306</v>
      </c>
      <c r="J3133" s="78">
        <v>44153</v>
      </c>
      <c r="K3133" t="s">
        <v>26</v>
      </c>
      <c r="L3133">
        <v>978</v>
      </c>
      <c r="R3133" s="81">
        <v>37.5</v>
      </c>
      <c r="S3133" s="81">
        <v>0.02</v>
      </c>
      <c r="T3133" s="81">
        <v>0</v>
      </c>
      <c r="AA3133" t="s">
        <v>307</v>
      </c>
      <c r="AB3133" t="s">
        <v>13</v>
      </c>
      <c r="AC3133" t="b">
        <v>0</v>
      </c>
    </row>
    <row r="3134" spans="1:29" x14ac:dyDescent="0.35">
      <c r="A3134" t="s">
        <v>12</v>
      </c>
      <c r="B3134" t="s">
        <v>318</v>
      </c>
      <c r="C3134" t="s">
        <v>330</v>
      </c>
      <c r="D3134" t="s">
        <v>188</v>
      </c>
      <c r="E3134" t="s">
        <v>249</v>
      </c>
      <c r="F3134" t="s">
        <v>303</v>
      </c>
      <c r="G3134" t="s">
        <v>304</v>
      </c>
      <c r="H3134" t="s">
        <v>305</v>
      </c>
      <c r="I3134" t="s">
        <v>306</v>
      </c>
      <c r="J3134" s="78">
        <v>44153</v>
      </c>
      <c r="K3134" t="s">
        <v>26</v>
      </c>
      <c r="L3134">
        <v>978</v>
      </c>
      <c r="R3134" s="81">
        <v>25</v>
      </c>
      <c r="S3134" s="81">
        <v>0.01</v>
      </c>
      <c r="T3134" s="81">
        <v>0</v>
      </c>
      <c r="AA3134" t="s">
        <v>307</v>
      </c>
      <c r="AB3134" t="s">
        <v>13</v>
      </c>
      <c r="AC3134" t="b">
        <v>0</v>
      </c>
    </row>
    <row r="3135" spans="1:29" x14ac:dyDescent="0.35">
      <c r="A3135" t="s">
        <v>12</v>
      </c>
      <c r="B3135" t="s">
        <v>319</v>
      </c>
      <c r="C3135" t="s">
        <v>330</v>
      </c>
      <c r="D3135" t="s">
        <v>188</v>
      </c>
      <c r="E3135" t="s">
        <v>249</v>
      </c>
      <c r="F3135" t="s">
        <v>303</v>
      </c>
      <c r="G3135" t="s">
        <v>304</v>
      </c>
      <c r="H3135" t="s">
        <v>305</v>
      </c>
      <c r="I3135" t="s">
        <v>306</v>
      </c>
      <c r="J3135" s="78">
        <v>44153</v>
      </c>
      <c r="K3135" t="s">
        <v>26</v>
      </c>
      <c r="L3135">
        <v>978</v>
      </c>
      <c r="R3135" s="81">
        <v>34.5</v>
      </c>
      <c r="S3135" s="81">
        <v>0.02</v>
      </c>
      <c r="T3135" s="81">
        <v>0</v>
      </c>
      <c r="AA3135" t="s">
        <v>307</v>
      </c>
      <c r="AB3135" t="s">
        <v>13</v>
      </c>
      <c r="AC3135" t="b">
        <v>0</v>
      </c>
    </row>
    <row r="3136" spans="1:29" x14ac:dyDescent="0.35">
      <c r="A3136" t="s">
        <v>12</v>
      </c>
      <c r="B3136" t="s">
        <v>320</v>
      </c>
      <c r="C3136" t="s">
        <v>330</v>
      </c>
      <c r="D3136" t="s">
        <v>188</v>
      </c>
      <c r="E3136" t="s">
        <v>249</v>
      </c>
      <c r="F3136" t="s">
        <v>303</v>
      </c>
      <c r="G3136" t="s">
        <v>304</v>
      </c>
      <c r="H3136" t="s">
        <v>305</v>
      </c>
      <c r="I3136" t="s">
        <v>306</v>
      </c>
      <c r="J3136" s="78">
        <v>44153</v>
      </c>
      <c r="K3136" t="s">
        <v>26</v>
      </c>
      <c r="L3136">
        <v>978</v>
      </c>
      <c r="R3136" s="81">
        <v>23</v>
      </c>
      <c r="S3136" s="81">
        <v>0.01</v>
      </c>
      <c r="T3136" s="81">
        <v>0</v>
      </c>
      <c r="AA3136" t="s">
        <v>307</v>
      </c>
      <c r="AB3136" t="s">
        <v>13</v>
      </c>
      <c r="AC3136" t="b">
        <v>0</v>
      </c>
    </row>
    <row r="3137" spans="1:29" x14ac:dyDescent="0.35">
      <c r="A3137" t="s">
        <v>12</v>
      </c>
      <c r="B3137" t="s">
        <v>321</v>
      </c>
      <c r="C3137" t="s">
        <v>330</v>
      </c>
      <c r="D3137" t="s">
        <v>188</v>
      </c>
      <c r="E3137" t="s">
        <v>249</v>
      </c>
      <c r="F3137" t="s">
        <v>303</v>
      </c>
      <c r="G3137" t="s">
        <v>304</v>
      </c>
      <c r="H3137" t="s">
        <v>305</v>
      </c>
      <c r="I3137" t="s">
        <v>306</v>
      </c>
      <c r="J3137" s="78">
        <v>44153</v>
      </c>
      <c r="K3137" t="s">
        <v>26</v>
      </c>
      <c r="L3137">
        <v>978</v>
      </c>
      <c r="R3137" s="81">
        <v>41.4</v>
      </c>
      <c r="S3137" s="81">
        <v>0.02</v>
      </c>
      <c r="T3137" s="81">
        <v>0</v>
      </c>
      <c r="AA3137" t="s">
        <v>307</v>
      </c>
      <c r="AB3137" t="s">
        <v>13</v>
      </c>
      <c r="AC3137" t="b">
        <v>0</v>
      </c>
    </row>
    <row r="3138" spans="1:29" x14ac:dyDescent="0.35">
      <c r="A3138" t="s">
        <v>12</v>
      </c>
      <c r="B3138" t="s">
        <v>322</v>
      </c>
      <c r="C3138" t="s">
        <v>330</v>
      </c>
      <c r="D3138" t="s">
        <v>188</v>
      </c>
      <c r="E3138" t="s">
        <v>249</v>
      </c>
      <c r="F3138" t="s">
        <v>303</v>
      </c>
      <c r="G3138" t="s">
        <v>304</v>
      </c>
      <c r="H3138" t="s">
        <v>305</v>
      </c>
      <c r="I3138" t="s">
        <v>306</v>
      </c>
      <c r="J3138" s="78">
        <v>44153</v>
      </c>
      <c r="K3138" t="s">
        <v>26</v>
      </c>
      <c r="L3138">
        <v>978</v>
      </c>
      <c r="R3138" s="81">
        <v>27.6</v>
      </c>
      <c r="S3138" s="81">
        <v>0.02</v>
      </c>
      <c r="T3138" s="81">
        <v>0</v>
      </c>
      <c r="AA3138" t="s">
        <v>307</v>
      </c>
      <c r="AB3138" t="s">
        <v>13</v>
      </c>
      <c r="AC3138" t="b">
        <v>0</v>
      </c>
    </row>
    <row r="3139" spans="1:29" x14ac:dyDescent="0.35">
      <c r="A3139" t="s">
        <v>12</v>
      </c>
      <c r="B3139" t="s">
        <v>323</v>
      </c>
      <c r="C3139" t="s">
        <v>330</v>
      </c>
      <c r="D3139" t="s">
        <v>188</v>
      </c>
      <c r="E3139" t="s">
        <v>249</v>
      </c>
      <c r="F3139" t="s">
        <v>303</v>
      </c>
      <c r="G3139" t="s">
        <v>304</v>
      </c>
      <c r="H3139" t="s">
        <v>305</v>
      </c>
      <c r="I3139" t="s">
        <v>306</v>
      </c>
      <c r="J3139" s="78">
        <v>44153</v>
      </c>
      <c r="K3139" t="s">
        <v>26</v>
      </c>
      <c r="L3139">
        <v>978</v>
      </c>
      <c r="R3139" s="81">
        <v>32.299999999999997</v>
      </c>
      <c r="S3139" s="81">
        <v>0.02</v>
      </c>
      <c r="T3139" s="81">
        <v>0</v>
      </c>
      <c r="AA3139" t="s">
        <v>307</v>
      </c>
      <c r="AB3139" t="s">
        <v>13</v>
      </c>
      <c r="AC3139" t="b">
        <v>0</v>
      </c>
    </row>
    <row r="3140" spans="1:29" x14ac:dyDescent="0.35">
      <c r="A3140" t="s">
        <v>12</v>
      </c>
      <c r="B3140" t="s">
        <v>324</v>
      </c>
      <c r="C3140" t="s">
        <v>330</v>
      </c>
      <c r="D3140" t="s">
        <v>188</v>
      </c>
      <c r="E3140" t="s">
        <v>249</v>
      </c>
      <c r="F3140" t="s">
        <v>303</v>
      </c>
      <c r="G3140" t="s">
        <v>304</v>
      </c>
      <c r="H3140" t="s">
        <v>305</v>
      </c>
      <c r="I3140" t="s">
        <v>306</v>
      </c>
      <c r="J3140" s="78">
        <v>44153</v>
      </c>
      <c r="K3140" t="s">
        <v>26</v>
      </c>
      <c r="L3140">
        <v>978</v>
      </c>
      <c r="R3140" s="81">
        <v>21.5</v>
      </c>
      <c r="S3140" s="81">
        <v>0.01</v>
      </c>
      <c r="T3140" s="81">
        <v>0</v>
      </c>
      <c r="AA3140" t="s">
        <v>307</v>
      </c>
      <c r="AB3140" t="s">
        <v>13</v>
      </c>
      <c r="AC3140" t="b">
        <v>0</v>
      </c>
    </row>
    <row r="3141" spans="1:29" x14ac:dyDescent="0.35">
      <c r="A3141" t="s">
        <v>12</v>
      </c>
      <c r="B3141" t="s">
        <v>325</v>
      </c>
      <c r="C3141" t="s">
        <v>330</v>
      </c>
      <c r="D3141" t="s">
        <v>188</v>
      </c>
      <c r="E3141" t="s">
        <v>249</v>
      </c>
      <c r="F3141" t="s">
        <v>303</v>
      </c>
      <c r="G3141" t="s">
        <v>304</v>
      </c>
      <c r="H3141" t="s">
        <v>305</v>
      </c>
      <c r="I3141" t="s">
        <v>306</v>
      </c>
      <c r="J3141" s="78">
        <v>44153</v>
      </c>
      <c r="K3141" t="s">
        <v>26</v>
      </c>
      <c r="L3141">
        <v>978</v>
      </c>
      <c r="R3141" s="81">
        <v>43</v>
      </c>
      <c r="S3141" s="81">
        <v>0.02</v>
      </c>
      <c r="T3141" s="81">
        <v>0</v>
      </c>
      <c r="AA3141" t="s">
        <v>307</v>
      </c>
      <c r="AB3141" t="s">
        <v>13</v>
      </c>
      <c r="AC3141" t="b">
        <v>0</v>
      </c>
    </row>
    <row r="3142" spans="1:29" x14ac:dyDescent="0.35">
      <c r="A3142" t="s">
        <v>12</v>
      </c>
      <c r="B3142" t="s">
        <v>326</v>
      </c>
      <c r="C3142" t="s">
        <v>330</v>
      </c>
      <c r="D3142" t="s">
        <v>188</v>
      </c>
      <c r="E3142" t="s">
        <v>249</v>
      </c>
      <c r="F3142" t="s">
        <v>303</v>
      </c>
      <c r="G3142" t="s">
        <v>304</v>
      </c>
      <c r="H3142" t="s">
        <v>305</v>
      </c>
      <c r="I3142" t="s">
        <v>306</v>
      </c>
      <c r="J3142" s="78">
        <v>44153</v>
      </c>
      <c r="K3142" t="s">
        <v>26</v>
      </c>
      <c r="L3142">
        <v>978</v>
      </c>
      <c r="R3142" s="81">
        <v>28.7</v>
      </c>
      <c r="S3142" s="81">
        <v>0.02</v>
      </c>
      <c r="T3142" s="81">
        <v>0</v>
      </c>
      <c r="AA3142" t="s">
        <v>307</v>
      </c>
      <c r="AB3142" t="s">
        <v>13</v>
      </c>
      <c r="AC3142" t="b">
        <v>0</v>
      </c>
    </row>
    <row r="3143" spans="1:29" x14ac:dyDescent="0.35">
      <c r="A3143" t="s">
        <v>12</v>
      </c>
      <c r="B3143" t="s">
        <v>302</v>
      </c>
      <c r="C3143" t="s">
        <v>330</v>
      </c>
      <c r="D3143" t="s">
        <v>188</v>
      </c>
      <c r="E3143" t="s">
        <v>250</v>
      </c>
      <c r="F3143" t="s">
        <v>303</v>
      </c>
      <c r="G3143" t="s">
        <v>304</v>
      </c>
      <c r="H3143" t="s">
        <v>305</v>
      </c>
      <c r="I3143" t="s">
        <v>306</v>
      </c>
      <c r="J3143" s="78">
        <v>44153</v>
      </c>
      <c r="K3143" t="s">
        <v>26</v>
      </c>
      <c r="L3143">
        <v>1040</v>
      </c>
      <c r="R3143" s="81">
        <v>26.8</v>
      </c>
      <c r="S3143" s="81">
        <v>0.01</v>
      </c>
      <c r="T3143" s="81">
        <v>0</v>
      </c>
      <c r="AA3143" t="s">
        <v>307</v>
      </c>
      <c r="AB3143" t="s">
        <v>13</v>
      </c>
      <c r="AC3143" t="b">
        <v>0</v>
      </c>
    </row>
    <row r="3144" spans="1:29" x14ac:dyDescent="0.35">
      <c r="A3144" t="s">
        <v>12</v>
      </c>
      <c r="B3144" t="s">
        <v>308</v>
      </c>
      <c r="C3144" t="s">
        <v>330</v>
      </c>
      <c r="D3144" t="s">
        <v>188</v>
      </c>
      <c r="E3144" t="s">
        <v>250</v>
      </c>
      <c r="F3144" t="s">
        <v>303</v>
      </c>
      <c r="G3144" t="s">
        <v>304</v>
      </c>
      <c r="H3144" t="s">
        <v>305</v>
      </c>
      <c r="I3144" t="s">
        <v>306</v>
      </c>
      <c r="J3144" s="78">
        <v>44153</v>
      </c>
      <c r="K3144" t="s">
        <v>26</v>
      </c>
      <c r="L3144">
        <v>1040</v>
      </c>
      <c r="R3144" s="81">
        <v>17.899999999999999</v>
      </c>
      <c r="S3144" s="81">
        <v>0.01</v>
      </c>
      <c r="T3144" s="81">
        <v>0</v>
      </c>
      <c r="AA3144" t="s">
        <v>307</v>
      </c>
      <c r="AB3144" t="s">
        <v>13</v>
      </c>
      <c r="AC3144" t="b">
        <v>0</v>
      </c>
    </row>
    <row r="3145" spans="1:29" x14ac:dyDescent="0.35">
      <c r="A3145" t="s">
        <v>12</v>
      </c>
      <c r="B3145" t="s">
        <v>309</v>
      </c>
      <c r="C3145" t="s">
        <v>330</v>
      </c>
      <c r="D3145" t="s">
        <v>188</v>
      </c>
      <c r="E3145" t="s">
        <v>250</v>
      </c>
      <c r="F3145" t="s">
        <v>303</v>
      </c>
      <c r="G3145" t="s">
        <v>304</v>
      </c>
      <c r="H3145" t="s">
        <v>305</v>
      </c>
      <c r="I3145" t="s">
        <v>306</v>
      </c>
      <c r="J3145" s="78">
        <v>44153</v>
      </c>
      <c r="K3145" t="s">
        <v>26</v>
      </c>
      <c r="L3145">
        <v>1040</v>
      </c>
      <c r="R3145" s="81">
        <v>25.1</v>
      </c>
      <c r="S3145" s="81">
        <v>0.01</v>
      </c>
      <c r="T3145" s="81">
        <v>0</v>
      </c>
      <c r="AA3145" t="s">
        <v>307</v>
      </c>
      <c r="AB3145" t="s">
        <v>13</v>
      </c>
      <c r="AC3145" t="b">
        <v>0</v>
      </c>
    </row>
    <row r="3146" spans="1:29" x14ac:dyDescent="0.35">
      <c r="A3146" t="s">
        <v>12</v>
      </c>
      <c r="B3146" t="s">
        <v>310</v>
      </c>
      <c r="C3146" t="s">
        <v>330</v>
      </c>
      <c r="D3146" t="s">
        <v>188</v>
      </c>
      <c r="E3146" t="s">
        <v>250</v>
      </c>
      <c r="F3146" t="s">
        <v>303</v>
      </c>
      <c r="G3146" t="s">
        <v>304</v>
      </c>
      <c r="H3146" t="s">
        <v>305</v>
      </c>
      <c r="I3146" t="s">
        <v>306</v>
      </c>
      <c r="J3146" s="78">
        <v>44153</v>
      </c>
      <c r="K3146" t="s">
        <v>26</v>
      </c>
      <c r="L3146">
        <v>1040</v>
      </c>
      <c r="R3146" s="81">
        <v>16.8</v>
      </c>
      <c r="S3146" s="81">
        <v>0.01</v>
      </c>
      <c r="T3146" s="81">
        <v>0</v>
      </c>
      <c r="AA3146" t="s">
        <v>307</v>
      </c>
      <c r="AB3146" t="s">
        <v>13</v>
      </c>
      <c r="AC3146" t="b">
        <v>0</v>
      </c>
    </row>
    <row r="3147" spans="1:29" x14ac:dyDescent="0.35">
      <c r="A3147" t="s">
        <v>12</v>
      </c>
      <c r="B3147" t="s">
        <v>311</v>
      </c>
      <c r="C3147" t="s">
        <v>330</v>
      </c>
      <c r="D3147" t="s">
        <v>188</v>
      </c>
      <c r="E3147" t="s">
        <v>250</v>
      </c>
      <c r="F3147" t="s">
        <v>303</v>
      </c>
      <c r="G3147" t="s">
        <v>304</v>
      </c>
      <c r="H3147" t="s">
        <v>305</v>
      </c>
      <c r="I3147" t="s">
        <v>306</v>
      </c>
      <c r="J3147" s="78">
        <v>44153</v>
      </c>
      <c r="K3147" t="s">
        <v>26</v>
      </c>
      <c r="L3147">
        <v>1040</v>
      </c>
      <c r="R3147" s="81">
        <v>24.7</v>
      </c>
      <c r="S3147" s="81">
        <v>0.01</v>
      </c>
      <c r="T3147" s="81">
        <v>0</v>
      </c>
      <c r="AA3147" t="s">
        <v>307</v>
      </c>
      <c r="AB3147" t="s">
        <v>13</v>
      </c>
      <c r="AC3147" t="b">
        <v>0</v>
      </c>
    </row>
    <row r="3148" spans="1:29" x14ac:dyDescent="0.35">
      <c r="A3148" t="s">
        <v>12</v>
      </c>
      <c r="B3148" t="s">
        <v>312</v>
      </c>
      <c r="C3148" t="s">
        <v>330</v>
      </c>
      <c r="D3148" t="s">
        <v>188</v>
      </c>
      <c r="E3148" t="s">
        <v>250</v>
      </c>
      <c r="F3148" t="s">
        <v>303</v>
      </c>
      <c r="G3148" t="s">
        <v>304</v>
      </c>
      <c r="H3148" t="s">
        <v>305</v>
      </c>
      <c r="I3148" t="s">
        <v>306</v>
      </c>
      <c r="J3148" s="78">
        <v>44153</v>
      </c>
      <c r="K3148" t="s">
        <v>26</v>
      </c>
      <c r="L3148">
        <v>1040</v>
      </c>
      <c r="R3148" s="81">
        <v>16.5</v>
      </c>
      <c r="S3148" s="81">
        <v>0.01</v>
      </c>
      <c r="T3148" s="81">
        <v>0</v>
      </c>
      <c r="AA3148" t="s">
        <v>307</v>
      </c>
      <c r="AB3148" t="s">
        <v>13</v>
      </c>
      <c r="AC3148" t="b">
        <v>0</v>
      </c>
    </row>
    <row r="3149" spans="1:29" x14ac:dyDescent="0.35">
      <c r="A3149" t="s">
        <v>12</v>
      </c>
      <c r="B3149" t="s">
        <v>313</v>
      </c>
      <c r="C3149" t="s">
        <v>330</v>
      </c>
      <c r="D3149" t="s">
        <v>188</v>
      </c>
      <c r="E3149" t="s">
        <v>250</v>
      </c>
      <c r="F3149" t="s">
        <v>303</v>
      </c>
      <c r="G3149" t="s">
        <v>304</v>
      </c>
      <c r="H3149" t="s">
        <v>305</v>
      </c>
      <c r="I3149" t="s">
        <v>306</v>
      </c>
      <c r="J3149" s="78">
        <v>44153</v>
      </c>
      <c r="K3149" t="s">
        <v>26</v>
      </c>
      <c r="L3149">
        <v>1040</v>
      </c>
      <c r="R3149" s="81">
        <v>24.7</v>
      </c>
      <c r="S3149" s="81">
        <v>0.01</v>
      </c>
      <c r="T3149" s="81">
        <v>0</v>
      </c>
      <c r="AA3149" t="s">
        <v>307</v>
      </c>
      <c r="AB3149" t="s">
        <v>13</v>
      </c>
      <c r="AC3149" t="b">
        <v>0</v>
      </c>
    </row>
    <row r="3150" spans="1:29" x14ac:dyDescent="0.35">
      <c r="A3150" t="s">
        <v>12</v>
      </c>
      <c r="B3150" t="s">
        <v>314</v>
      </c>
      <c r="C3150" t="s">
        <v>330</v>
      </c>
      <c r="D3150" t="s">
        <v>188</v>
      </c>
      <c r="E3150" t="s">
        <v>250</v>
      </c>
      <c r="F3150" t="s">
        <v>303</v>
      </c>
      <c r="G3150" t="s">
        <v>304</v>
      </c>
      <c r="H3150" t="s">
        <v>305</v>
      </c>
      <c r="I3150" t="s">
        <v>306</v>
      </c>
      <c r="J3150" s="78">
        <v>44153</v>
      </c>
      <c r="K3150" t="s">
        <v>26</v>
      </c>
      <c r="L3150">
        <v>1040</v>
      </c>
      <c r="R3150" s="81">
        <v>16.5</v>
      </c>
      <c r="S3150" s="81">
        <v>0.01</v>
      </c>
      <c r="T3150" s="81">
        <v>0</v>
      </c>
      <c r="AA3150" t="s">
        <v>307</v>
      </c>
      <c r="AB3150" t="s">
        <v>13</v>
      </c>
      <c r="AC3150" t="b">
        <v>0</v>
      </c>
    </row>
    <row r="3151" spans="1:29" x14ac:dyDescent="0.35">
      <c r="A3151" t="s">
        <v>12</v>
      </c>
      <c r="B3151" t="s">
        <v>315</v>
      </c>
      <c r="C3151" t="s">
        <v>330</v>
      </c>
      <c r="D3151" t="s">
        <v>188</v>
      </c>
      <c r="E3151" t="s">
        <v>250</v>
      </c>
      <c r="F3151" t="s">
        <v>303</v>
      </c>
      <c r="G3151" t="s">
        <v>304</v>
      </c>
      <c r="H3151" t="s">
        <v>305</v>
      </c>
      <c r="I3151" t="s">
        <v>306</v>
      </c>
      <c r="J3151" s="78">
        <v>44153</v>
      </c>
      <c r="K3151" t="s">
        <v>26</v>
      </c>
      <c r="L3151">
        <v>1040</v>
      </c>
      <c r="R3151" s="81">
        <v>29.4</v>
      </c>
      <c r="S3151" s="81">
        <v>0.01</v>
      </c>
      <c r="T3151" s="81">
        <v>0</v>
      </c>
      <c r="AA3151" t="s">
        <v>307</v>
      </c>
      <c r="AB3151" t="s">
        <v>13</v>
      </c>
      <c r="AC3151" t="b">
        <v>0</v>
      </c>
    </row>
    <row r="3152" spans="1:29" x14ac:dyDescent="0.35">
      <c r="A3152" t="s">
        <v>12</v>
      </c>
      <c r="B3152" t="s">
        <v>316</v>
      </c>
      <c r="C3152" t="s">
        <v>330</v>
      </c>
      <c r="D3152" t="s">
        <v>188</v>
      </c>
      <c r="E3152" t="s">
        <v>250</v>
      </c>
      <c r="F3152" t="s">
        <v>303</v>
      </c>
      <c r="G3152" t="s">
        <v>304</v>
      </c>
      <c r="H3152" t="s">
        <v>305</v>
      </c>
      <c r="I3152" t="s">
        <v>306</v>
      </c>
      <c r="J3152" s="78">
        <v>44153</v>
      </c>
      <c r="K3152" t="s">
        <v>26</v>
      </c>
      <c r="L3152">
        <v>1040</v>
      </c>
      <c r="R3152" s="81">
        <v>19.600000000000001</v>
      </c>
      <c r="S3152" s="81">
        <v>0.01</v>
      </c>
      <c r="T3152" s="81">
        <v>0</v>
      </c>
      <c r="AA3152" t="s">
        <v>307</v>
      </c>
      <c r="AB3152" t="s">
        <v>13</v>
      </c>
      <c r="AC3152" t="b">
        <v>0</v>
      </c>
    </row>
    <row r="3153" spans="1:29" x14ac:dyDescent="0.35">
      <c r="A3153" t="s">
        <v>12</v>
      </c>
      <c r="B3153" t="s">
        <v>317</v>
      </c>
      <c r="C3153" t="s">
        <v>330</v>
      </c>
      <c r="D3153" t="s">
        <v>188</v>
      </c>
      <c r="E3153" t="s">
        <v>250</v>
      </c>
      <c r="F3153" t="s">
        <v>303</v>
      </c>
      <c r="G3153" t="s">
        <v>304</v>
      </c>
      <c r="H3153" t="s">
        <v>305</v>
      </c>
      <c r="I3153" t="s">
        <v>306</v>
      </c>
      <c r="J3153" s="78">
        <v>44153</v>
      </c>
      <c r="K3153" t="s">
        <v>26</v>
      </c>
      <c r="L3153">
        <v>1040</v>
      </c>
      <c r="R3153" s="81">
        <v>28.4</v>
      </c>
      <c r="S3153" s="81">
        <v>0.02</v>
      </c>
      <c r="T3153" s="81">
        <v>0</v>
      </c>
      <c r="AA3153" t="s">
        <v>307</v>
      </c>
      <c r="AB3153" t="s">
        <v>13</v>
      </c>
      <c r="AC3153" t="b">
        <v>0</v>
      </c>
    </row>
    <row r="3154" spans="1:29" x14ac:dyDescent="0.35">
      <c r="A3154" t="s">
        <v>12</v>
      </c>
      <c r="B3154" t="s">
        <v>318</v>
      </c>
      <c r="C3154" t="s">
        <v>330</v>
      </c>
      <c r="D3154" t="s">
        <v>188</v>
      </c>
      <c r="E3154" t="s">
        <v>250</v>
      </c>
      <c r="F3154" t="s">
        <v>303</v>
      </c>
      <c r="G3154" t="s">
        <v>304</v>
      </c>
      <c r="H3154" t="s">
        <v>305</v>
      </c>
      <c r="I3154" t="s">
        <v>306</v>
      </c>
      <c r="J3154" s="78">
        <v>44153</v>
      </c>
      <c r="K3154" t="s">
        <v>26</v>
      </c>
      <c r="L3154">
        <v>1040</v>
      </c>
      <c r="R3154" s="81">
        <v>18.899999999999999</v>
      </c>
      <c r="S3154" s="81">
        <v>0.01</v>
      </c>
      <c r="T3154" s="81">
        <v>0</v>
      </c>
      <c r="AA3154" t="s">
        <v>307</v>
      </c>
      <c r="AB3154" t="s">
        <v>13</v>
      </c>
      <c r="AC3154" t="b">
        <v>0</v>
      </c>
    </row>
    <row r="3155" spans="1:29" x14ac:dyDescent="0.35">
      <c r="A3155" t="s">
        <v>12</v>
      </c>
      <c r="B3155" t="s">
        <v>319</v>
      </c>
      <c r="C3155" t="s">
        <v>330</v>
      </c>
      <c r="D3155" t="s">
        <v>188</v>
      </c>
      <c r="E3155" t="s">
        <v>250</v>
      </c>
      <c r="F3155" t="s">
        <v>303</v>
      </c>
      <c r="G3155" t="s">
        <v>304</v>
      </c>
      <c r="H3155" t="s">
        <v>305</v>
      </c>
      <c r="I3155" t="s">
        <v>306</v>
      </c>
      <c r="J3155" s="78">
        <v>44153</v>
      </c>
      <c r="K3155" t="s">
        <v>26</v>
      </c>
      <c r="L3155">
        <v>1040</v>
      </c>
      <c r="R3155" s="81">
        <v>26.1</v>
      </c>
      <c r="S3155" s="81">
        <v>0.02</v>
      </c>
      <c r="T3155" s="81">
        <v>0</v>
      </c>
      <c r="AA3155" t="s">
        <v>307</v>
      </c>
      <c r="AB3155" t="s">
        <v>13</v>
      </c>
      <c r="AC3155" t="b">
        <v>0</v>
      </c>
    </row>
    <row r="3156" spans="1:29" x14ac:dyDescent="0.35">
      <c r="A3156" t="s">
        <v>12</v>
      </c>
      <c r="B3156" t="s">
        <v>320</v>
      </c>
      <c r="C3156" t="s">
        <v>330</v>
      </c>
      <c r="D3156" t="s">
        <v>188</v>
      </c>
      <c r="E3156" t="s">
        <v>250</v>
      </c>
      <c r="F3156" t="s">
        <v>303</v>
      </c>
      <c r="G3156" t="s">
        <v>304</v>
      </c>
      <c r="H3156" t="s">
        <v>305</v>
      </c>
      <c r="I3156" t="s">
        <v>306</v>
      </c>
      <c r="J3156" s="78">
        <v>44153</v>
      </c>
      <c r="K3156" t="s">
        <v>26</v>
      </c>
      <c r="L3156">
        <v>1040</v>
      </c>
      <c r="R3156" s="81">
        <v>17.399999999999999</v>
      </c>
      <c r="S3156" s="81">
        <v>0.01</v>
      </c>
      <c r="T3156" s="81">
        <v>0</v>
      </c>
      <c r="AA3156" t="s">
        <v>307</v>
      </c>
      <c r="AB3156" t="s">
        <v>13</v>
      </c>
      <c r="AC3156" t="b">
        <v>0</v>
      </c>
    </row>
    <row r="3157" spans="1:29" x14ac:dyDescent="0.35">
      <c r="A3157" t="s">
        <v>12</v>
      </c>
      <c r="B3157" t="s">
        <v>321</v>
      </c>
      <c r="C3157" t="s">
        <v>330</v>
      </c>
      <c r="D3157" t="s">
        <v>188</v>
      </c>
      <c r="E3157" t="s">
        <v>250</v>
      </c>
      <c r="F3157" t="s">
        <v>303</v>
      </c>
      <c r="G3157" t="s">
        <v>304</v>
      </c>
      <c r="H3157" t="s">
        <v>305</v>
      </c>
      <c r="I3157" t="s">
        <v>306</v>
      </c>
      <c r="J3157" s="78">
        <v>44153</v>
      </c>
      <c r="K3157" t="s">
        <v>26</v>
      </c>
      <c r="L3157">
        <v>1040</v>
      </c>
      <c r="R3157" s="81">
        <v>31.3</v>
      </c>
      <c r="S3157" s="81">
        <v>0.02</v>
      </c>
      <c r="T3157" s="81">
        <v>0</v>
      </c>
      <c r="AA3157" t="s">
        <v>307</v>
      </c>
      <c r="AB3157" t="s">
        <v>13</v>
      </c>
      <c r="AC3157" t="b">
        <v>0</v>
      </c>
    </row>
    <row r="3158" spans="1:29" x14ac:dyDescent="0.35">
      <c r="A3158" t="s">
        <v>12</v>
      </c>
      <c r="B3158" t="s">
        <v>322</v>
      </c>
      <c r="C3158" t="s">
        <v>330</v>
      </c>
      <c r="D3158" t="s">
        <v>188</v>
      </c>
      <c r="E3158" t="s">
        <v>250</v>
      </c>
      <c r="F3158" t="s">
        <v>303</v>
      </c>
      <c r="G3158" t="s">
        <v>304</v>
      </c>
      <c r="H3158" t="s">
        <v>305</v>
      </c>
      <c r="I3158" t="s">
        <v>306</v>
      </c>
      <c r="J3158" s="78">
        <v>44153</v>
      </c>
      <c r="K3158" t="s">
        <v>26</v>
      </c>
      <c r="L3158">
        <v>1040</v>
      </c>
      <c r="R3158" s="81">
        <v>20.9</v>
      </c>
      <c r="S3158" s="81">
        <v>0.01</v>
      </c>
      <c r="T3158" s="81">
        <v>0</v>
      </c>
      <c r="AA3158" t="s">
        <v>307</v>
      </c>
      <c r="AB3158" t="s">
        <v>13</v>
      </c>
      <c r="AC3158" t="b">
        <v>0</v>
      </c>
    </row>
    <row r="3159" spans="1:29" x14ac:dyDescent="0.35">
      <c r="A3159" t="s">
        <v>12</v>
      </c>
      <c r="B3159" t="s">
        <v>323</v>
      </c>
      <c r="C3159" t="s">
        <v>330</v>
      </c>
      <c r="D3159" t="s">
        <v>188</v>
      </c>
      <c r="E3159" t="s">
        <v>250</v>
      </c>
      <c r="F3159" t="s">
        <v>303</v>
      </c>
      <c r="G3159" t="s">
        <v>304</v>
      </c>
      <c r="H3159" t="s">
        <v>305</v>
      </c>
      <c r="I3159" t="s">
        <v>306</v>
      </c>
      <c r="J3159" s="78">
        <v>44153</v>
      </c>
      <c r="K3159" t="s">
        <v>26</v>
      </c>
      <c r="L3159">
        <v>1040</v>
      </c>
      <c r="R3159" s="81">
        <v>24.4</v>
      </c>
      <c r="S3159" s="81">
        <v>0.01</v>
      </c>
      <c r="T3159" s="81">
        <v>0</v>
      </c>
      <c r="AA3159" t="s">
        <v>307</v>
      </c>
      <c r="AB3159" t="s">
        <v>13</v>
      </c>
      <c r="AC3159" t="b">
        <v>0</v>
      </c>
    </row>
    <row r="3160" spans="1:29" x14ac:dyDescent="0.35">
      <c r="A3160" t="s">
        <v>12</v>
      </c>
      <c r="B3160" t="s">
        <v>324</v>
      </c>
      <c r="C3160" t="s">
        <v>330</v>
      </c>
      <c r="D3160" t="s">
        <v>188</v>
      </c>
      <c r="E3160" t="s">
        <v>250</v>
      </c>
      <c r="F3160" t="s">
        <v>303</v>
      </c>
      <c r="G3160" t="s">
        <v>304</v>
      </c>
      <c r="H3160" t="s">
        <v>305</v>
      </c>
      <c r="I3160" t="s">
        <v>306</v>
      </c>
      <c r="J3160" s="78">
        <v>44153</v>
      </c>
      <c r="K3160" t="s">
        <v>26</v>
      </c>
      <c r="L3160">
        <v>1040</v>
      </c>
      <c r="R3160" s="81">
        <v>16.3</v>
      </c>
      <c r="S3160" s="81">
        <v>0.01</v>
      </c>
      <c r="T3160" s="81">
        <v>0</v>
      </c>
      <c r="AA3160" t="s">
        <v>307</v>
      </c>
      <c r="AB3160" t="s">
        <v>13</v>
      </c>
      <c r="AC3160" t="b">
        <v>0</v>
      </c>
    </row>
    <row r="3161" spans="1:29" x14ac:dyDescent="0.35">
      <c r="A3161" t="s">
        <v>12</v>
      </c>
      <c r="B3161" t="s">
        <v>325</v>
      </c>
      <c r="C3161" t="s">
        <v>330</v>
      </c>
      <c r="D3161" t="s">
        <v>188</v>
      </c>
      <c r="E3161" t="s">
        <v>250</v>
      </c>
      <c r="F3161" t="s">
        <v>303</v>
      </c>
      <c r="G3161" t="s">
        <v>304</v>
      </c>
      <c r="H3161" t="s">
        <v>305</v>
      </c>
      <c r="I3161" t="s">
        <v>306</v>
      </c>
      <c r="J3161" s="78">
        <v>44153</v>
      </c>
      <c r="K3161" t="s">
        <v>26</v>
      </c>
      <c r="L3161">
        <v>1040</v>
      </c>
      <c r="R3161" s="81">
        <v>32.6</v>
      </c>
      <c r="S3161" s="81">
        <v>0.02</v>
      </c>
      <c r="T3161" s="81">
        <v>0</v>
      </c>
      <c r="AA3161" t="s">
        <v>307</v>
      </c>
      <c r="AB3161" t="s">
        <v>13</v>
      </c>
      <c r="AC3161" t="b">
        <v>0</v>
      </c>
    </row>
    <row r="3162" spans="1:29" x14ac:dyDescent="0.35">
      <c r="A3162" t="s">
        <v>12</v>
      </c>
      <c r="B3162" t="s">
        <v>326</v>
      </c>
      <c r="C3162" t="s">
        <v>330</v>
      </c>
      <c r="D3162" t="s">
        <v>188</v>
      </c>
      <c r="E3162" t="s">
        <v>250</v>
      </c>
      <c r="F3162" t="s">
        <v>303</v>
      </c>
      <c r="G3162" t="s">
        <v>304</v>
      </c>
      <c r="H3162" t="s">
        <v>305</v>
      </c>
      <c r="I3162" t="s">
        <v>306</v>
      </c>
      <c r="J3162" s="78">
        <v>44153</v>
      </c>
      <c r="K3162" t="s">
        <v>26</v>
      </c>
      <c r="L3162">
        <v>1040</v>
      </c>
      <c r="R3162" s="81">
        <v>21.7</v>
      </c>
      <c r="S3162" s="81">
        <v>0.01</v>
      </c>
      <c r="T3162" s="81">
        <v>0</v>
      </c>
      <c r="AA3162" t="s">
        <v>307</v>
      </c>
      <c r="AB3162" t="s">
        <v>13</v>
      </c>
      <c r="AC3162" t="b">
        <v>0</v>
      </c>
    </row>
    <row r="3163" spans="1:29" x14ac:dyDescent="0.35">
      <c r="A3163" t="s">
        <v>12</v>
      </c>
      <c r="B3163" t="s">
        <v>302</v>
      </c>
      <c r="C3163" t="s">
        <v>330</v>
      </c>
      <c r="D3163" t="s">
        <v>188</v>
      </c>
      <c r="E3163" t="s">
        <v>251</v>
      </c>
      <c r="F3163" t="s">
        <v>303</v>
      </c>
      <c r="G3163" t="s">
        <v>304</v>
      </c>
      <c r="H3163" t="s">
        <v>305</v>
      </c>
      <c r="I3163" t="s">
        <v>306</v>
      </c>
      <c r="J3163" s="78">
        <v>44153</v>
      </c>
      <c r="K3163" t="s">
        <v>26</v>
      </c>
      <c r="L3163">
        <v>1270</v>
      </c>
      <c r="R3163" s="81">
        <v>42.8</v>
      </c>
      <c r="S3163" s="81">
        <v>0.01</v>
      </c>
      <c r="T3163" s="81">
        <v>0</v>
      </c>
      <c r="AA3163" t="s">
        <v>307</v>
      </c>
      <c r="AB3163" t="s">
        <v>13</v>
      </c>
      <c r="AC3163" t="b">
        <v>0</v>
      </c>
    </row>
    <row r="3164" spans="1:29" x14ac:dyDescent="0.35">
      <c r="A3164" t="s">
        <v>12</v>
      </c>
      <c r="B3164" t="s">
        <v>308</v>
      </c>
      <c r="C3164" t="s">
        <v>330</v>
      </c>
      <c r="D3164" t="s">
        <v>188</v>
      </c>
      <c r="E3164" t="s">
        <v>251</v>
      </c>
      <c r="F3164" t="s">
        <v>303</v>
      </c>
      <c r="G3164" t="s">
        <v>304</v>
      </c>
      <c r="H3164" t="s">
        <v>305</v>
      </c>
      <c r="I3164" t="s">
        <v>306</v>
      </c>
      <c r="J3164" s="78">
        <v>44153</v>
      </c>
      <c r="K3164" t="s">
        <v>26</v>
      </c>
      <c r="L3164">
        <v>1270</v>
      </c>
      <c r="R3164" s="81">
        <v>28.5</v>
      </c>
      <c r="S3164" s="81">
        <v>0.01</v>
      </c>
      <c r="T3164" s="81">
        <v>0</v>
      </c>
      <c r="AA3164" t="s">
        <v>307</v>
      </c>
      <c r="AB3164" t="s">
        <v>13</v>
      </c>
      <c r="AC3164" t="b">
        <v>0</v>
      </c>
    </row>
    <row r="3165" spans="1:29" x14ac:dyDescent="0.35">
      <c r="A3165" t="s">
        <v>12</v>
      </c>
      <c r="B3165" t="s">
        <v>309</v>
      </c>
      <c r="C3165" t="s">
        <v>330</v>
      </c>
      <c r="D3165" t="s">
        <v>188</v>
      </c>
      <c r="E3165" t="s">
        <v>251</v>
      </c>
      <c r="F3165" t="s">
        <v>303</v>
      </c>
      <c r="G3165" t="s">
        <v>304</v>
      </c>
      <c r="H3165" t="s">
        <v>305</v>
      </c>
      <c r="I3165" t="s">
        <v>306</v>
      </c>
      <c r="J3165" s="78">
        <v>44153</v>
      </c>
      <c r="K3165" t="s">
        <v>26</v>
      </c>
      <c r="L3165">
        <v>1270</v>
      </c>
      <c r="R3165" s="81">
        <v>40.1</v>
      </c>
      <c r="S3165" s="81">
        <v>0.01</v>
      </c>
      <c r="T3165" s="81">
        <v>0</v>
      </c>
      <c r="AA3165" t="s">
        <v>307</v>
      </c>
      <c r="AB3165" t="s">
        <v>13</v>
      </c>
      <c r="AC3165" t="b">
        <v>0</v>
      </c>
    </row>
    <row r="3166" spans="1:29" x14ac:dyDescent="0.35">
      <c r="A3166" t="s">
        <v>12</v>
      </c>
      <c r="B3166" t="s">
        <v>310</v>
      </c>
      <c r="C3166" t="s">
        <v>330</v>
      </c>
      <c r="D3166" t="s">
        <v>188</v>
      </c>
      <c r="E3166" t="s">
        <v>251</v>
      </c>
      <c r="F3166" t="s">
        <v>303</v>
      </c>
      <c r="G3166" t="s">
        <v>304</v>
      </c>
      <c r="H3166" t="s">
        <v>305</v>
      </c>
      <c r="I3166" t="s">
        <v>306</v>
      </c>
      <c r="J3166" s="78">
        <v>44153</v>
      </c>
      <c r="K3166" t="s">
        <v>26</v>
      </c>
      <c r="L3166">
        <v>1270</v>
      </c>
      <c r="R3166" s="81">
        <v>26.7</v>
      </c>
      <c r="S3166" s="81">
        <v>0.01</v>
      </c>
      <c r="T3166" s="81">
        <v>0</v>
      </c>
      <c r="AA3166" t="s">
        <v>307</v>
      </c>
      <c r="AB3166" t="s">
        <v>13</v>
      </c>
      <c r="AC3166" t="b">
        <v>0</v>
      </c>
    </row>
    <row r="3167" spans="1:29" x14ac:dyDescent="0.35">
      <c r="A3167" t="s">
        <v>12</v>
      </c>
      <c r="B3167" t="s">
        <v>311</v>
      </c>
      <c r="C3167" t="s">
        <v>330</v>
      </c>
      <c r="D3167" t="s">
        <v>188</v>
      </c>
      <c r="E3167" t="s">
        <v>251</v>
      </c>
      <c r="F3167" t="s">
        <v>303</v>
      </c>
      <c r="G3167" t="s">
        <v>304</v>
      </c>
      <c r="H3167" t="s">
        <v>305</v>
      </c>
      <c r="I3167" t="s">
        <v>306</v>
      </c>
      <c r="J3167" s="78">
        <v>44153</v>
      </c>
      <c r="K3167" t="s">
        <v>26</v>
      </c>
      <c r="L3167">
        <v>1270</v>
      </c>
      <c r="R3167" s="81">
        <v>39.4</v>
      </c>
      <c r="S3167" s="81">
        <v>0.01</v>
      </c>
      <c r="T3167" s="81">
        <v>0</v>
      </c>
      <c r="AA3167" t="s">
        <v>307</v>
      </c>
      <c r="AB3167" t="s">
        <v>13</v>
      </c>
      <c r="AC3167" t="b">
        <v>0</v>
      </c>
    </row>
    <row r="3168" spans="1:29" x14ac:dyDescent="0.35">
      <c r="A3168" t="s">
        <v>12</v>
      </c>
      <c r="B3168" t="s">
        <v>312</v>
      </c>
      <c r="C3168" t="s">
        <v>330</v>
      </c>
      <c r="D3168" t="s">
        <v>188</v>
      </c>
      <c r="E3168" t="s">
        <v>251</v>
      </c>
      <c r="F3168" t="s">
        <v>303</v>
      </c>
      <c r="G3168" t="s">
        <v>304</v>
      </c>
      <c r="H3168" t="s">
        <v>305</v>
      </c>
      <c r="I3168" t="s">
        <v>306</v>
      </c>
      <c r="J3168" s="78">
        <v>44153</v>
      </c>
      <c r="K3168" t="s">
        <v>26</v>
      </c>
      <c r="L3168">
        <v>1270</v>
      </c>
      <c r="R3168" s="81">
        <v>26.3</v>
      </c>
      <c r="S3168" s="81">
        <v>0.01</v>
      </c>
      <c r="T3168" s="81">
        <v>0</v>
      </c>
      <c r="AA3168" t="s">
        <v>307</v>
      </c>
      <c r="AB3168" t="s">
        <v>13</v>
      </c>
      <c r="AC3168" t="b">
        <v>0</v>
      </c>
    </row>
    <row r="3169" spans="1:29" x14ac:dyDescent="0.35">
      <c r="A3169" t="s">
        <v>12</v>
      </c>
      <c r="B3169" t="s">
        <v>313</v>
      </c>
      <c r="C3169" t="s">
        <v>330</v>
      </c>
      <c r="D3169" t="s">
        <v>188</v>
      </c>
      <c r="E3169" t="s">
        <v>251</v>
      </c>
      <c r="F3169" t="s">
        <v>303</v>
      </c>
      <c r="G3169" t="s">
        <v>304</v>
      </c>
      <c r="H3169" t="s">
        <v>305</v>
      </c>
      <c r="I3169" t="s">
        <v>306</v>
      </c>
      <c r="J3169" s="78">
        <v>44153</v>
      </c>
      <c r="K3169" t="s">
        <v>26</v>
      </c>
      <c r="L3169">
        <v>1270</v>
      </c>
      <c r="R3169" s="81">
        <v>39.4</v>
      </c>
      <c r="S3169" s="81">
        <v>0.01</v>
      </c>
      <c r="T3169" s="81">
        <v>0</v>
      </c>
      <c r="AA3169" t="s">
        <v>307</v>
      </c>
      <c r="AB3169" t="s">
        <v>13</v>
      </c>
      <c r="AC3169" t="b">
        <v>0</v>
      </c>
    </row>
    <row r="3170" spans="1:29" x14ac:dyDescent="0.35">
      <c r="A3170" t="s">
        <v>12</v>
      </c>
      <c r="B3170" t="s">
        <v>314</v>
      </c>
      <c r="C3170" t="s">
        <v>330</v>
      </c>
      <c r="D3170" t="s">
        <v>188</v>
      </c>
      <c r="E3170" t="s">
        <v>251</v>
      </c>
      <c r="F3170" t="s">
        <v>303</v>
      </c>
      <c r="G3170" t="s">
        <v>304</v>
      </c>
      <c r="H3170" t="s">
        <v>305</v>
      </c>
      <c r="I3170" t="s">
        <v>306</v>
      </c>
      <c r="J3170" s="78">
        <v>44153</v>
      </c>
      <c r="K3170" t="s">
        <v>26</v>
      </c>
      <c r="L3170">
        <v>1270</v>
      </c>
      <c r="R3170" s="81">
        <v>26.3</v>
      </c>
      <c r="S3170" s="81">
        <v>0.01</v>
      </c>
      <c r="T3170" s="81">
        <v>0</v>
      </c>
      <c r="AA3170" t="s">
        <v>307</v>
      </c>
      <c r="AB3170" t="s">
        <v>13</v>
      </c>
      <c r="AC3170" t="b">
        <v>0</v>
      </c>
    </row>
    <row r="3171" spans="1:29" x14ac:dyDescent="0.35">
      <c r="A3171" t="s">
        <v>12</v>
      </c>
      <c r="B3171" t="s">
        <v>315</v>
      </c>
      <c r="C3171" t="s">
        <v>330</v>
      </c>
      <c r="D3171" t="s">
        <v>188</v>
      </c>
      <c r="E3171" t="s">
        <v>251</v>
      </c>
      <c r="F3171" t="s">
        <v>303</v>
      </c>
      <c r="G3171" t="s">
        <v>304</v>
      </c>
      <c r="H3171" t="s">
        <v>305</v>
      </c>
      <c r="I3171" t="s">
        <v>306</v>
      </c>
      <c r="J3171" s="78">
        <v>44153</v>
      </c>
      <c r="K3171" t="s">
        <v>26</v>
      </c>
      <c r="L3171">
        <v>1270</v>
      </c>
      <c r="R3171" s="81">
        <v>46.8</v>
      </c>
      <c r="S3171" s="81">
        <v>0.01</v>
      </c>
      <c r="T3171" s="81">
        <v>0</v>
      </c>
      <c r="AA3171" t="s">
        <v>307</v>
      </c>
      <c r="AB3171" t="s">
        <v>13</v>
      </c>
      <c r="AC3171" t="b">
        <v>0</v>
      </c>
    </row>
    <row r="3172" spans="1:29" x14ac:dyDescent="0.35">
      <c r="A3172" t="s">
        <v>12</v>
      </c>
      <c r="B3172" t="s">
        <v>316</v>
      </c>
      <c r="C3172" t="s">
        <v>330</v>
      </c>
      <c r="D3172" t="s">
        <v>188</v>
      </c>
      <c r="E3172" t="s">
        <v>251</v>
      </c>
      <c r="F3172" t="s">
        <v>303</v>
      </c>
      <c r="G3172" t="s">
        <v>304</v>
      </c>
      <c r="H3172" t="s">
        <v>305</v>
      </c>
      <c r="I3172" t="s">
        <v>306</v>
      </c>
      <c r="J3172" s="78">
        <v>44153</v>
      </c>
      <c r="K3172" t="s">
        <v>26</v>
      </c>
      <c r="L3172">
        <v>1270</v>
      </c>
      <c r="R3172" s="81">
        <v>31.2</v>
      </c>
      <c r="S3172" s="81">
        <v>0.01</v>
      </c>
      <c r="T3172" s="81">
        <v>0</v>
      </c>
      <c r="AA3172" t="s">
        <v>307</v>
      </c>
      <c r="AB3172" t="s">
        <v>13</v>
      </c>
      <c r="AC3172" t="b">
        <v>0</v>
      </c>
    </row>
    <row r="3173" spans="1:29" x14ac:dyDescent="0.35">
      <c r="A3173" t="s">
        <v>12</v>
      </c>
      <c r="B3173" t="s">
        <v>317</v>
      </c>
      <c r="C3173" t="s">
        <v>330</v>
      </c>
      <c r="D3173" t="s">
        <v>188</v>
      </c>
      <c r="E3173" t="s">
        <v>251</v>
      </c>
      <c r="F3173" t="s">
        <v>303</v>
      </c>
      <c r="G3173" t="s">
        <v>304</v>
      </c>
      <c r="H3173" t="s">
        <v>305</v>
      </c>
      <c r="I3173" t="s">
        <v>306</v>
      </c>
      <c r="J3173" s="78">
        <v>44153</v>
      </c>
      <c r="K3173" t="s">
        <v>26</v>
      </c>
      <c r="L3173">
        <v>1270</v>
      </c>
      <c r="R3173" s="81">
        <v>48</v>
      </c>
      <c r="S3173" s="81">
        <v>0.02</v>
      </c>
      <c r="T3173" s="81">
        <v>0</v>
      </c>
      <c r="AA3173" t="s">
        <v>307</v>
      </c>
      <c r="AB3173" t="s">
        <v>13</v>
      </c>
      <c r="AC3173" t="b">
        <v>0</v>
      </c>
    </row>
    <row r="3174" spans="1:29" x14ac:dyDescent="0.35">
      <c r="A3174" t="s">
        <v>12</v>
      </c>
      <c r="B3174" t="s">
        <v>318</v>
      </c>
      <c r="C3174" t="s">
        <v>330</v>
      </c>
      <c r="D3174" t="s">
        <v>188</v>
      </c>
      <c r="E3174" t="s">
        <v>251</v>
      </c>
      <c r="F3174" t="s">
        <v>303</v>
      </c>
      <c r="G3174" t="s">
        <v>304</v>
      </c>
      <c r="H3174" t="s">
        <v>305</v>
      </c>
      <c r="I3174" t="s">
        <v>306</v>
      </c>
      <c r="J3174" s="78">
        <v>44153</v>
      </c>
      <c r="K3174" t="s">
        <v>26</v>
      </c>
      <c r="L3174">
        <v>1270</v>
      </c>
      <c r="R3174" s="81">
        <v>32</v>
      </c>
      <c r="S3174" s="81">
        <v>0.01</v>
      </c>
      <c r="T3174" s="81">
        <v>0</v>
      </c>
      <c r="AA3174" t="s">
        <v>307</v>
      </c>
      <c r="AB3174" t="s">
        <v>13</v>
      </c>
      <c r="AC3174" t="b">
        <v>0</v>
      </c>
    </row>
    <row r="3175" spans="1:29" x14ac:dyDescent="0.35">
      <c r="A3175" t="s">
        <v>12</v>
      </c>
      <c r="B3175" t="s">
        <v>319</v>
      </c>
      <c r="C3175" t="s">
        <v>330</v>
      </c>
      <c r="D3175" t="s">
        <v>188</v>
      </c>
      <c r="E3175" t="s">
        <v>251</v>
      </c>
      <c r="F3175" t="s">
        <v>303</v>
      </c>
      <c r="G3175" t="s">
        <v>304</v>
      </c>
      <c r="H3175" t="s">
        <v>305</v>
      </c>
      <c r="I3175" t="s">
        <v>306</v>
      </c>
      <c r="J3175" s="78">
        <v>44153</v>
      </c>
      <c r="K3175" t="s">
        <v>26</v>
      </c>
      <c r="L3175">
        <v>1270</v>
      </c>
      <c r="R3175" s="81">
        <v>44.1</v>
      </c>
      <c r="S3175" s="81">
        <v>0.02</v>
      </c>
      <c r="T3175" s="81">
        <v>0</v>
      </c>
      <c r="AA3175" t="s">
        <v>307</v>
      </c>
      <c r="AB3175" t="s">
        <v>13</v>
      </c>
      <c r="AC3175" t="b">
        <v>0</v>
      </c>
    </row>
    <row r="3176" spans="1:29" x14ac:dyDescent="0.35">
      <c r="A3176" t="s">
        <v>12</v>
      </c>
      <c r="B3176" t="s">
        <v>320</v>
      </c>
      <c r="C3176" t="s">
        <v>330</v>
      </c>
      <c r="D3176" t="s">
        <v>188</v>
      </c>
      <c r="E3176" t="s">
        <v>251</v>
      </c>
      <c r="F3176" t="s">
        <v>303</v>
      </c>
      <c r="G3176" t="s">
        <v>304</v>
      </c>
      <c r="H3176" t="s">
        <v>305</v>
      </c>
      <c r="I3176" t="s">
        <v>306</v>
      </c>
      <c r="J3176" s="78">
        <v>44153</v>
      </c>
      <c r="K3176" t="s">
        <v>26</v>
      </c>
      <c r="L3176">
        <v>1270</v>
      </c>
      <c r="R3176" s="81">
        <v>29.4</v>
      </c>
      <c r="S3176" s="81">
        <v>0.01</v>
      </c>
      <c r="T3176" s="81">
        <v>0</v>
      </c>
      <c r="AA3176" t="s">
        <v>307</v>
      </c>
      <c r="AB3176" t="s">
        <v>13</v>
      </c>
      <c r="AC3176" t="b">
        <v>0</v>
      </c>
    </row>
    <row r="3177" spans="1:29" x14ac:dyDescent="0.35">
      <c r="A3177" t="s">
        <v>12</v>
      </c>
      <c r="B3177" t="s">
        <v>321</v>
      </c>
      <c r="C3177" t="s">
        <v>330</v>
      </c>
      <c r="D3177" t="s">
        <v>188</v>
      </c>
      <c r="E3177" t="s">
        <v>251</v>
      </c>
      <c r="F3177" t="s">
        <v>303</v>
      </c>
      <c r="G3177" t="s">
        <v>304</v>
      </c>
      <c r="H3177" t="s">
        <v>305</v>
      </c>
      <c r="I3177" t="s">
        <v>306</v>
      </c>
      <c r="J3177" s="78">
        <v>44153</v>
      </c>
      <c r="K3177" t="s">
        <v>26</v>
      </c>
      <c r="L3177">
        <v>1270</v>
      </c>
      <c r="R3177" s="81">
        <v>52.9</v>
      </c>
      <c r="S3177" s="81">
        <v>0.02</v>
      </c>
      <c r="T3177" s="81">
        <v>0</v>
      </c>
      <c r="AA3177" t="s">
        <v>307</v>
      </c>
      <c r="AB3177" t="s">
        <v>13</v>
      </c>
      <c r="AC3177" t="b">
        <v>0</v>
      </c>
    </row>
    <row r="3178" spans="1:29" x14ac:dyDescent="0.35">
      <c r="A3178" t="s">
        <v>12</v>
      </c>
      <c r="B3178" t="s">
        <v>322</v>
      </c>
      <c r="C3178" t="s">
        <v>330</v>
      </c>
      <c r="D3178" t="s">
        <v>188</v>
      </c>
      <c r="E3178" t="s">
        <v>251</v>
      </c>
      <c r="F3178" t="s">
        <v>303</v>
      </c>
      <c r="G3178" t="s">
        <v>304</v>
      </c>
      <c r="H3178" t="s">
        <v>305</v>
      </c>
      <c r="I3178" t="s">
        <v>306</v>
      </c>
      <c r="J3178" s="78">
        <v>44153</v>
      </c>
      <c r="K3178" t="s">
        <v>26</v>
      </c>
      <c r="L3178">
        <v>1270</v>
      </c>
      <c r="R3178" s="81">
        <v>35.299999999999997</v>
      </c>
      <c r="S3178" s="81">
        <v>0.01</v>
      </c>
      <c r="T3178" s="81">
        <v>0</v>
      </c>
      <c r="AA3178" t="s">
        <v>307</v>
      </c>
      <c r="AB3178" t="s">
        <v>13</v>
      </c>
      <c r="AC3178" t="b">
        <v>0</v>
      </c>
    </row>
    <row r="3179" spans="1:29" x14ac:dyDescent="0.35">
      <c r="A3179" t="s">
        <v>12</v>
      </c>
      <c r="B3179" t="s">
        <v>323</v>
      </c>
      <c r="C3179" t="s">
        <v>330</v>
      </c>
      <c r="D3179" t="s">
        <v>188</v>
      </c>
      <c r="E3179" t="s">
        <v>251</v>
      </c>
      <c r="F3179" t="s">
        <v>303</v>
      </c>
      <c r="G3179" t="s">
        <v>304</v>
      </c>
      <c r="H3179" t="s">
        <v>305</v>
      </c>
      <c r="I3179" t="s">
        <v>306</v>
      </c>
      <c r="J3179" s="78">
        <v>44153</v>
      </c>
      <c r="K3179" t="s">
        <v>26</v>
      </c>
      <c r="L3179">
        <v>1270</v>
      </c>
      <c r="R3179" s="81">
        <v>41.3</v>
      </c>
      <c r="S3179" s="81">
        <v>0.01</v>
      </c>
      <c r="T3179" s="81">
        <v>0</v>
      </c>
      <c r="AA3179" t="s">
        <v>307</v>
      </c>
      <c r="AB3179" t="s">
        <v>13</v>
      </c>
      <c r="AC3179" t="b">
        <v>0</v>
      </c>
    </row>
    <row r="3180" spans="1:29" x14ac:dyDescent="0.35">
      <c r="A3180" t="s">
        <v>12</v>
      </c>
      <c r="B3180" t="s">
        <v>324</v>
      </c>
      <c r="C3180" t="s">
        <v>330</v>
      </c>
      <c r="D3180" t="s">
        <v>188</v>
      </c>
      <c r="E3180" t="s">
        <v>251</v>
      </c>
      <c r="F3180" t="s">
        <v>303</v>
      </c>
      <c r="G3180" t="s">
        <v>304</v>
      </c>
      <c r="H3180" t="s">
        <v>305</v>
      </c>
      <c r="I3180" t="s">
        <v>306</v>
      </c>
      <c r="J3180" s="78">
        <v>44153</v>
      </c>
      <c r="K3180" t="s">
        <v>26</v>
      </c>
      <c r="L3180">
        <v>1270</v>
      </c>
      <c r="R3180" s="81">
        <v>27.5</v>
      </c>
      <c r="S3180" s="81">
        <v>0.01</v>
      </c>
      <c r="T3180" s="81">
        <v>0</v>
      </c>
      <c r="AA3180" t="s">
        <v>307</v>
      </c>
      <c r="AB3180" t="s">
        <v>13</v>
      </c>
      <c r="AC3180" t="b">
        <v>0</v>
      </c>
    </row>
    <row r="3181" spans="1:29" x14ac:dyDescent="0.35">
      <c r="A3181" t="s">
        <v>12</v>
      </c>
      <c r="B3181" t="s">
        <v>325</v>
      </c>
      <c r="C3181" t="s">
        <v>330</v>
      </c>
      <c r="D3181" t="s">
        <v>188</v>
      </c>
      <c r="E3181" t="s">
        <v>251</v>
      </c>
      <c r="F3181" t="s">
        <v>303</v>
      </c>
      <c r="G3181" t="s">
        <v>304</v>
      </c>
      <c r="H3181" t="s">
        <v>305</v>
      </c>
      <c r="I3181" t="s">
        <v>306</v>
      </c>
      <c r="J3181" s="78">
        <v>44153</v>
      </c>
      <c r="K3181" t="s">
        <v>26</v>
      </c>
      <c r="L3181">
        <v>1270</v>
      </c>
      <c r="R3181" s="81">
        <v>55</v>
      </c>
      <c r="S3181" s="81">
        <v>0.02</v>
      </c>
      <c r="T3181" s="81">
        <v>0</v>
      </c>
      <c r="AA3181" t="s">
        <v>307</v>
      </c>
      <c r="AB3181" t="s">
        <v>13</v>
      </c>
      <c r="AC3181" t="b">
        <v>0</v>
      </c>
    </row>
    <row r="3182" spans="1:29" x14ac:dyDescent="0.35">
      <c r="A3182" t="s">
        <v>12</v>
      </c>
      <c r="B3182" t="s">
        <v>326</v>
      </c>
      <c r="C3182" t="s">
        <v>330</v>
      </c>
      <c r="D3182" t="s">
        <v>188</v>
      </c>
      <c r="E3182" t="s">
        <v>251</v>
      </c>
      <c r="F3182" t="s">
        <v>303</v>
      </c>
      <c r="G3182" t="s">
        <v>304</v>
      </c>
      <c r="H3182" t="s">
        <v>305</v>
      </c>
      <c r="I3182" t="s">
        <v>306</v>
      </c>
      <c r="J3182" s="78">
        <v>44153</v>
      </c>
      <c r="K3182" t="s">
        <v>26</v>
      </c>
      <c r="L3182">
        <v>1270</v>
      </c>
      <c r="R3182" s="81">
        <v>36.700000000000003</v>
      </c>
      <c r="S3182" s="81">
        <v>0.01</v>
      </c>
      <c r="T3182" s="81">
        <v>0</v>
      </c>
      <c r="AA3182" t="s">
        <v>307</v>
      </c>
      <c r="AB3182" t="s">
        <v>13</v>
      </c>
      <c r="AC3182" t="b">
        <v>0</v>
      </c>
    </row>
    <row r="3183" spans="1:29" x14ac:dyDescent="0.35">
      <c r="A3183" t="s">
        <v>12</v>
      </c>
      <c r="B3183" t="s">
        <v>302</v>
      </c>
      <c r="C3183" t="s">
        <v>330</v>
      </c>
      <c r="D3183" t="s">
        <v>188</v>
      </c>
      <c r="E3183" t="s">
        <v>252</v>
      </c>
      <c r="F3183" t="s">
        <v>303</v>
      </c>
      <c r="G3183" t="s">
        <v>304</v>
      </c>
      <c r="H3183" t="s">
        <v>305</v>
      </c>
      <c r="I3183" t="s">
        <v>306</v>
      </c>
      <c r="J3183" s="78">
        <v>44153</v>
      </c>
      <c r="K3183" t="s">
        <v>26</v>
      </c>
      <c r="L3183">
        <v>656</v>
      </c>
      <c r="R3183" s="81">
        <v>16.600000000000001</v>
      </c>
      <c r="S3183" s="81">
        <v>0.02</v>
      </c>
      <c r="T3183" s="81">
        <v>0</v>
      </c>
      <c r="AA3183" t="s">
        <v>307</v>
      </c>
      <c r="AB3183" t="s">
        <v>13</v>
      </c>
      <c r="AC3183" t="b">
        <v>0</v>
      </c>
    </row>
    <row r="3184" spans="1:29" x14ac:dyDescent="0.35">
      <c r="A3184" t="s">
        <v>12</v>
      </c>
      <c r="B3184" t="s">
        <v>308</v>
      </c>
      <c r="C3184" t="s">
        <v>330</v>
      </c>
      <c r="D3184" t="s">
        <v>188</v>
      </c>
      <c r="E3184" t="s">
        <v>252</v>
      </c>
      <c r="F3184" t="s">
        <v>303</v>
      </c>
      <c r="G3184" t="s">
        <v>304</v>
      </c>
      <c r="H3184" t="s">
        <v>305</v>
      </c>
      <c r="I3184" t="s">
        <v>306</v>
      </c>
      <c r="J3184" s="78">
        <v>44153</v>
      </c>
      <c r="K3184" t="s">
        <v>26</v>
      </c>
      <c r="L3184">
        <v>656</v>
      </c>
      <c r="R3184" s="81">
        <v>11.1</v>
      </c>
      <c r="S3184" s="81">
        <v>0.01</v>
      </c>
      <c r="T3184" s="81">
        <v>0</v>
      </c>
      <c r="AA3184" t="s">
        <v>307</v>
      </c>
      <c r="AB3184" t="s">
        <v>13</v>
      </c>
      <c r="AC3184" t="b">
        <v>0</v>
      </c>
    </row>
    <row r="3185" spans="1:29" x14ac:dyDescent="0.35">
      <c r="A3185" t="s">
        <v>12</v>
      </c>
      <c r="B3185" t="s">
        <v>309</v>
      </c>
      <c r="C3185" t="s">
        <v>330</v>
      </c>
      <c r="D3185" t="s">
        <v>188</v>
      </c>
      <c r="E3185" t="s">
        <v>252</v>
      </c>
      <c r="F3185" t="s">
        <v>303</v>
      </c>
      <c r="G3185" t="s">
        <v>304</v>
      </c>
      <c r="H3185" t="s">
        <v>305</v>
      </c>
      <c r="I3185" t="s">
        <v>306</v>
      </c>
      <c r="J3185" s="78">
        <v>44153</v>
      </c>
      <c r="K3185" t="s">
        <v>26</v>
      </c>
      <c r="L3185">
        <v>656</v>
      </c>
      <c r="R3185" s="81">
        <v>15.6</v>
      </c>
      <c r="S3185" s="81">
        <v>0.01</v>
      </c>
      <c r="T3185" s="81">
        <v>0</v>
      </c>
      <c r="AA3185" t="s">
        <v>307</v>
      </c>
      <c r="AB3185" t="s">
        <v>13</v>
      </c>
      <c r="AC3185" t="b">
        <v>0</v>
      </c>
    </row>
    <row r="3186" spans="1:29" x14ac:dyDescent="0.35">
      <c r="A3186" t="s">
        <v>12</v>
      </c>
      <c r="B3186" t="s">
        <v>310</v>
      </c>
      <c r="C3186" t="s">
        <v>330</v>
      </c>
      <c r="D3186" t="s">
        <v>188</v>
      </c>
      <c r="E3186" t="s">
        <v>252</v>
      </c>
      <c r="F3186" t="s">
        <v>303</v>
      </c>
      <c r="G3186" t="s">
        <v>304</v>
      </c>
      <c r="H3186" t="s">
        <v>305</v>
      </c>
      <c r="I3186" t="s">
        <v>306</v>
      </c>
      <c r="J3186" s="78">
        <v>44153</v>
      </c>
      <c r="K3186" t="s">
        <v>26</v>
      </c>
      <c r="L3186">
        <v>656</v>
      </c>
      <c r="R3186" s="81">
        <v>10.4</v>
      </c>
      <c r="S3186" s="81">
        <v>0.01</v>
      </c>
      <c r="T3186" s="81">
        <v>0</v>
      </c>
      <c r="AA3186" t="s">
        <v>307</v>
      </c>
      <c r="AB3186" t="s">
        <v>13</v>
      </c>
      <c r="AC3186" t="b">
        <v>0</v>
      </c>
    </row>
    <row r="3187" spans="1:29" x14ac:dyDescent="0.35">
      <c r="A3187" t="s">
        <v>12</v>
      </c>
      <c r="B3187" t="s">
        <v>311</v>
      </c>
      <c r="C3187" t="s">
        <v>330</v>
      </c>
      <c r="D3187" t="s">
        <v>188</v>
      </c>
      <c r="E3187" t="s">
        <v>252</v>
      </c>
      <c r="F3187" t="s">
        <v>303</v>
      </c>
      <c r="G3187" t="s">
        <v>304</v>
      </c>
      <c r="H3187" t="s">
        <v>305</v>
      </c>
      <c r="I3187" t="s">
        <v>306</v>
      </c>
      <c r="J3187" s="78">
        <v>44153</v>
      </c>
      <c r="K3187" t="s">
        <v>26</v>
      </c>
      <c r="L3187">
        <v>656</v>
      </c>
      <c r="R3187" s="81">
        <v>15.3</v>
      </c>
      <c r="S3187" s="81">
        <v>0.01</v>
      </c>
      <c r="T3187" s="81">
        <v>0</v>
      </c>
      <c r="AA3187" t="s">
        <v>307</v>
      </c>
      <c r="AB3187" t="s">
        <v>13</v>
      </c>
      <c r="AC3187" t="b">
        <v>0</v>
      </c>
    </row>
    <row r="3188" spans="1:29" x14ac:dyDescent="0.35">
      <c r="A3188" t="s">
        <v>12</v>
      </c>
      <c r="B3188" t="s">
        <v>312</v>
      </c>
      <c r="C3188" t="s">
        <v>330</v>
      </c>
      <c r="D3188" t="s">
        <v>188</v>
      </c>
      <c r="E3188" t="s">
        <v>252</v>
      </c>
      <c r="F3188" t="s">
        <v>303</v>
      </c>
      <c r="G3188" t="s">
        <v>304</v>
      </c>
      <c r="H3188" t="s">
        <v>305</v>
      </c>
      <c r="I3188" t="s">
        <v>306</v>
      </c>
      <c r="J3188" s="78">
        <v>44153</v>
      </c>
      <c r="K3188" t="s">
        <v>26</v>
      </c>
      <c r="L3188">
        <v>656</v>
      </c>
      <c r="R3188" s="81">
        <v>10.199999999999999</v>
      </c>
      <c r="S3188" s="81">
        <v>0.01</v>
      </c>
      <c r="T3188" s="81">
        <v>0</v>
      </c>
      <c r="AA3188" t="s">
        <v>307</v>
      </c>
      <c r="AB3188" t="s">
        <v>13</v>
      </c>
      <c r="AC3188" t="b">
        <v>0</v>
      </c>
    </row>
    <row r="3189" spans="1:29" x14ac:dyDescent="0.35">
      <c r="A3189" t="s">
        <v>12</v>
      </c>
      <c r="B3189" t="s">
        <v>313</v>
      </c>
      <c r="C3189" t="s">
        <v>330</v>
      </c>
      <c r="D3189" t="s">
        <v>188</v>
      </c>
      <c r="E3189" t="s">
        <v>252</v>
      </c>
      <c r="F3189" t="s">
        <v>303</v>
      </c>
      <c r="G3189" t="s">
        <v>304</v>
      </c>
      <c r="H3189" t="s">
        <v>305</v>
      </c>
      <c r="I3189" t="s">
        <v>306</v>
      </c>
      <c r="J3189" s="78">
        <v>44153</v>
      </c>
      <c r="K3189" t="s">
        <v>26</v>
      </c>
      <c r="L3189">
        <v>656</v>
      </c>
      <c r="R3189" s="81">
        <v>15.3</v>
      </c>
      <c r="S3189" s="81">
        <v>0.01</v>
      </c>
      <c r="T3189" s="81">
        <v>0</v>
      </c>
      <c r="AA3189" t="s">
        <v>307</v>
      </c>
      <c r="AB3189" t="s">
        <v>13</v>
      </c>
      <c r="AC3189" t="b">
        <v>0</v>
      </c>
    </row>
    <row r="3190" spans="1:29" x14ac:dyDescent="0.35">
      <c r="A3190" t="s">
        <v>12</v>
      </c>
      <c r="B3190" t="s">
        <v>314</v>
      </c>
      <c r="C3190" t="s">
        <v>330</v>
      </c>
      <c r="D3190" t="s">
        <v>188</v>
      </c>
      <c r="E3190" t="s">
        <v>252</v>
      </c>
      <c r="F3190" t="s">
        <v>303</v>
      </c>
      <c r="G3190" t="s">
        <v>304</v>
      </c>
      <c r="H3190" t="s">
        <v>305</v>
      </c>
      <c r="I3190" t="s">
        <v>306</v>
      </c>
      <c r="J3190" s="78">
        <v>44153</v>
      </c>
      <c r="K3190" t="s">
        <v>26</v>
      </c>
      <c r="L3190">
        <v>656</v>
      </c>
      <c r="R3190" s="81">
        <v>10.199999999999999</v>
      </c>
      <c r="S3190" s="81">
        <v>0.01</v>
      </c>
      <c r="T3190" s="81">
        <v>0</v>
      </c>
      <c r="AA3190" t="s">
        <v>307</v>
      </c>
      <c r="AB3190" t="s">
        <v>13</v>
      </c>
      <c r="AC3190" t="b">
        <v>0</v>
      </c>
    </row>
    <row r="3191" spans="1:29" x14ac:dyDescent="0.35">
      <c r="A3191" t="s">
        <v>12</v>
      </c>
      <c r="B3191" t="s">
        <v>315</v>
      </c>
      <c r="C3191" t="s">
        <v>330</v>
      </c>
      <c r="D3191" t="s">
        <v>188</v>
      </c>
      <c r="E3191" t="s">
        <v>252</v>
      </c>
      <c r="F3191" t="s">
        <v>303</v>
      </c>
      <c r="G3191" t="s">
        <v>304</v>
      </c>
      <c r="H3191" t="s">
        <v>305</v>
      </c>
      <c r="I3191" t="s">
        <v>306</v>
      </c>
      <c r="J3191" s="78">
        <v>44153</v>
      </c>
      <c r="K3191" t="s">
        <v>26</v>
      </c>
      <c r="L3191">
        <v>656</v>
      </c>
      <c r="R3191" s="81">
        <v>18.2</v>
      </c>
      <c r="S3191" s="81">
        <v>0.02</v>
      </c>
      <c r="T3191" s="81">
        <v>0</v>
      </c>
      <c r="AA3191" t="s">
        <v>307</v>
      </c>
      <c r="AB3191" t="s">
        <v>13</v>
      </c>
      <c r="AC3191" t="b">
        <v>0</v>
      </c>
    </row>
    <row r="3192" spans="1:29" x14ac:dyDescent="0.35">
      <c r="A3192" t="s">
        <v>12</v>
      </c>
      <c r="B3192" t="s">
        <v>316</v>
      </c>
      <c r="C3192" t="s">
        <v>330</v>
      </c>
      <c r="D3192" t="s">
        <v>188</v>
      </c>
      <c r="E3192" t="s">
        <v>252</v>
      </c>
      <c r="F3192" t="s">
        <v>303</v>
      </c>
      <c r="G3192" t="s">
        <v>304</v>
      </c>
      <c r="H3192" t="s">
        <v>305</v>
      </c>
      <c r="I3192" t="s">
        <v>306</v>
      </c>
      <c r="J3192" s="78">
        <v>44153</v>
      </c>
      <c r="K3192" t="s">
        <v>26</v>
      </c>
      <c r="L3192">
        <v>656</v>
      </c>
      <c r="R3192" s="81">
        <v>12.1</v>
      </c>
      <c r="S3192" s="81">
        <v>0.01</v>
      </c>
      <c r="T3192" s="81">
        <v>0</v>
      </c>
      <c r="AA3192" t="s">
        <v>307</v>
      </c>
      <c r="AB3192" t="s">
        <v>13</v>
      </c>
      <c r="AC3192" t="b">
        <v>0</v>
      </c>
    </row>
    <row r="3193" spans="1:29" x14ac:dyDescent="0.35">
      <c r="A3193" t="s">
        <v>12</v>
      </c>
      <c r="B3193" t="s">
        <v>317</v>
      </c>
      <c r="C3193" t="s">
        <v>330</v>
      </c>
      <c r="D3193" t="s">
        <v>188</v>
      </c>
      <c r="E3193" t="s">
        <v>252</v>
      </c>
      <c r="F3193" t="s">
        <v>303</v>
      </c>
      <c r="G3193" t="s">
        <v>304</v>
      </c>
      <c r="H3193" t="s">
        <v>305</v>
      </c>
      <c r="I3193" t="s">
        <v>306</v>
      </c>
      <c r="J3193" s="78">
        <v>44153</v>
      </c>
      <c r="K3193" t="s">
        <v>26</v>
      </c>
      <c r="L3193">
        <v>656</v>
      </c>
      <c r="R3193" s="81">
        <v>20.8</v>
      </c>
      <c r="S3193" s="81">
        <v>0.02</v>
      </c>
      <c r="T3193" s="81">
        <v>0</v>
      </c>
      <c r="AA3193" t="s">
        <v>307</v>
      </c>
      <c r="AB3193" t="s">
        <v>13</v>
      </c>
      <c r="AC3193" t="b">
        <v>0</v>
      </c>
    </row>
    <row r="3194" spans="1:29" x14ac:dyDescent="0.35">
      <c r="A3194" t="s">
        <v>12</v>
      </c>
      <c r="B3194" t="s">
        <v>318</v>
      </c>
      <c r="C3194" t="s">
        <v>330</v>
      </c>
      <c r="D3194" t="s">
        <v>188</v>
      </c>
      <c r="E3194" t="s">
        <v>252</v>
      </c>
      <c r="F3194" t="s">
        <v>303</v>
      </c>
      <c r="G3194" t="s">
        <v>304</v>
      </c>
      <c r="H3194" t="s">
        <v>305</v>
      </c>
      <c r="I3194" t="s">
        <v>306</v>
      </c>
      <c r="J3194" s="78">
        <v>44153</v>
      </c>
      <c r="K3194" t="s">
        <v>26</v>
      </c>
      <c r="L3194">
        <v>656</v>
      </c>
      <c r="R3194" s="81">
        <v>13.8</v>
      </c>
      <c r="S3194" s="81">
        <v>0.01</v>
      </c>
      <c r="T3194" s="81">
        <v>0</v>
      </c>
      <c r="AA3194" t="s">
        <v>307</v>
      </c>
      <c r="AB3194" t="s">
        <v>13</v>
      </c>
      <c r="AC3194" t="b">
        <v>0</v>
      </c>
    </row>
    <row r="3195" spans="1:29" x14ac:dyDescent="0.35">
      <c r="A3195" t="s">
        <v>12</v>
      </c>
      <c r="B3195" t="s">
        <v>319</v>
      </c>
      <c r="C3195" t="s">
        <v>330</v>
      </c>
      <c r="D3195" t="s">
        <v>188</v>
      </c>
      <c r="E3195" t="s">
        <v>252</v>
      </c>
      <c r="F3195" t="s">
        <v>303</v>
      </c>
      <c r="G3195" t="s">
        <v>304</v>
      </c>
      <c r="H3195" t="s">
        <v>305</v>
      </c>
      <c r="I3195" t="s">
        <v>306</v>
      </c>
      <c r="J3195" s="78">
        <v>44153</v>
      </c>
      <c r="K3195" t="s">
        <v>26</v>
      </c>
      <c r="L3195">
        <v>656</v>
      </c>
      <c r="R3195" s="81">
        <v>19.100000000000001</v>
      </c>
      <c r="S3195" s="81">
        <v>0.02</v>
      </c>
      <c r="T3195" s="81">
        <v>0</v>
      </c>
      <c r="AA3195" t="s">
        <v>307</v>
      </c>
      <c r="AB3195" t="s">
        <v>13</v>
      </c>
      <c r="AC3195" t="b">
        <v>0</v>
      </c>
    </row>
    <row r="3196" spans="1:29" x14ac:dyDescent="0.35">
      <c r="A3196" t="s">
        <v>12</v>
      </c>
      <c r="B3196" t="s">
        <v>320</v>
      </c>
      <c r="C3196" t="s">
        <v>330</v>
      </c>
      <c r="D3196" t="s">
        <v>188</v>
      </c>
      <c r="E3196" t="s">
        <v>252</v>
      </c>
      <c r="F3196" t="s">
        <v>303</v>
      </c>
      <c r="G3196" t="s">
        <v>304</v>
      </c>
      <c r="H3196" t="s">
        <v>305</v>
      </c>
      <c r="I3196" t="s">
        <v>306</v>
      </c>
      <c r="J3196" s="78">
        <v>44153</v>
      </c>
      <c r="K3196" t="s">
        <v>26</v>
      </c>
      <c r="L3196">
        <v>656</v>
      </c>
      <c r="R3196" s="81">
        <v>12.7</v>
      </c>
      <c r="S3196" s="81">
        <v>0.01</v>
      </c>
      <c r="T3196" s="81">
        <v>0</v>
      </c>
      <c r="AA3196" t="s">
        <v>307</v>
      </c>
      <c r="AB3196" t="s">
        <v>13</v>
      </c>
      <c r="AC3196" t="b">
        <v>0</v>
      </c>
    </row>
    <row r="3197" spans="1:29" x14ac:dyDescent="0.35">
      <c r="A3197" t="s">
        <v>12</v>
      </c>
      <c r="B3197" t="s">
        <v>321</v>
      </c>
      <c r="C3197" t="s">
        <v>330</v>
      </c>
      <c r="D3197" t="s">
        <v>188</v>
      </c>
      <c r="E3197" t="s">
        <v>252</v>
      </c>
      <c r="F3197" t="s">
        <v>303</v>
      </c>
      <c r="G3197" t="s">
        <v>304</v>
      </c>
      <c r="H3197" t="s">
        <v>305</v>
      </c>
      <c r="I3197" t="s">
        <v>306</v>
      </c>
      <c r="J3197" s="78">
        <v>44153</v>
      </c>
      <c r="K3197" t="s">
        <v>26</v>
      </c>
      <c r="L3197">
        <v>656</v>
      </c>
      <c r="R3197" s="81">
        <v>22.9</v>
      </c>
      <c r="S3197" s="81">
        <v>0.02</v>
      </c>
      <c r="T3197" s="81">
        <v>0</v>
      </c>
      <c r="AA3197" t="s">
        <v>307</v>
      </c>
      <c r="AB3197" t="s">
        <v>13</v>
      </c>
      <c r="AC3197" t="b">
        <v>0</v>
      </c>
    </row>
    <row r="3198" spans="1:29" x14ac:dyDescent="0.35">
      <c r="A3198" t="s">
        <v>12</v>
      </c>
      <c r="B3198" t="s">
        <v>322</v>
      </c>
      <c r="C3198" t="s">
        <v>330</v>
      </c>
      <c r="D3198" t="s">
        <v>188</v>
      </c>
      <c r="E3198" t="s">
        <v>252</v>
      </c>
      <c r="F3198" t="s">
        <v>303</v>
      </c>
      <c r="G3198" t="s">
        <v>304</v>
      </c>
      <c r="H3198" t="s">
        <v>305</v>
      </c>
      <c r="I3198" t="s">
        <v>306</v>
      </c>
      <c r="J3198" s="78">
        <v>44153</v>
      </c>
      <c r="K3198" t="s">
        <v>26</v>
      </c>
      <c r="L3198">
        <v>656</v>
      </c>
      <c r="R3198" s="81">
        <v>15.3</v>
      </c>
      <c r="S3198" s="81">
        <v>0.01</v>
      </c>
      <c r="T3198" s="81">
        <v>0</v>
      </c>
      <c r="AA3198" t="s">
        <v>307</v>
      </c>
      <c r="AB3198" t="s">
        <v>13</v>
      </c>
      <c r="AC3198" t="b">
        <v>0</v>
      </c>
    </row>
    <row r="3199" spans="1:29" x14ac:dyDescent="0.35">
      <c r="A3199" t="s">
        <v>12</v>
      </c>
      <c r="B3199" t="s">
        <v>323</v>
      </c>
      <c r="C3199" t="s">
        <v>330</v>
      </c>
      <c r="D3199" t="s">
        <v>188</v>
      </c>
      <c r="E3199" t="s">
        <v>252</v>
      </c>
      <c r="F3199" t="s">
        <v>303</v>
      </c>
      <c r="G3199" t="s">
        <v>304</v>
      </c>
      <c r="H3199" t="s">
        <v>305</v>
      </c>
      <c r="I3199" t="s">
        <v>306</v>
      </c>
      <c r="J3199" s="78">
        <v>44153</v>
      </c>
      <c r="K3199" t="s">
        <v>26</v>
      </c>
      <c r="L3199">
        <v>656</v>
      </c>
      <c r="R3199" s="81">
        <v>17.899999999999999</v>
      </c>
      <c r="S3199" s="81">
        <v>0.02</v>
      </c>
      <c r="T3199" s="81">
        <v>0</v>
      </c>
      <c r="AA3199" t="s">
        <v>307</v>
      </c>
      <c r="AB3199" t="s">
        <v>13</v>
      </c>
      <c r="AC3199" t="b">
        <v>0</v>
      </c>
    </row>
    <row r="3200" spans="1:29" x14ac:dyDescent="0.35">
      <c r="A3200" t="s">
        <v>12</v>
      </c>
      <c r="B3200" t="s">
        <v>324</v>
      </c>
      <c r="C3200" t="s">
        <v>330</v>
      </c>
      <c r="D3200" t="s">
        <v>188</v>
      </c>
      <c r="E3200" t="s">
        <v>252</v>
      </c>
      <c r="F3200" t="s">
        <v>303</v>
      </c>
      <c r="G3200" t="s">
        <v>304</v>
      </c>
      <c r="H3200" t="s">
        <v>305</v>
      </c>
      <c r="I3200" t="s">
        <v>306</v>
      </c>
      <c r="J3200" s="78">
        <v>44153</v>
      </c>
      <c r="K3200" t="s">
        <v>26</v>
      </c>
      <c r="L3200">
        <v>656</v>
      </c>
      <c r="R3200" s="81">
        <v>11.9</v>
      </c>
      <c r="S3200" s="81">
        <v>0.01</v>
      </c>
      <c r="T3200" s="81">
        <v>0</v>
      </c>
      <c r="AA3200" t="s">
        <v>307</v>
      </c>
      <c r="AB3200" t="s">
        <v>13</v>
      </c>
      <c r="AC3200" t="b">
        <v>0</v>
      </c>
    </row>
    <row r="3201" spans="1:29" x14ac:dyDescent="0.35">
      <c r="A3201" t="s">
        <v>12</v>
      </c>
      <c r="B3201" t="s">
        <v>325</v>
      </c>
      <c r="C3201" t="s">
        <v>330</v>
      </c>
      <c r="D3201" t="s">
        <v>188</v>
      </c>
      <c r="E3201" t="s">
        <v>252</v>
      </c>
      <c r="F3201" t="s">
        <v>303</v>
      </c>
      <c r="G3201" t="s">
        <v>304</v>
      </c>
      <c r="H3201" t="s">
        <v>305</v>
      </c>
      <c r="I3201" t="s">
        <v>306</v>
      </c>
      <c r="J3201" s="78">
        <v>44153</v>
      </c>
      <c r="K3201" t="s">
        <v>26</v>
      </c>
      <c r="L3201">
        <v>656</v>
      </c>
      <c r="R3201" s="81">
        <v>23.8</v>
      </c>
      <c r="S3201" s="81">
        <v>0.02</v>
      </c>
      <c r="T3201" s="81">
        <v>0</v>
      </c>
      <c r="AA3201" t="s">
        <v>307</v>
      </c>
      <c r="AB3201" t="s">
        <v>13</v>
      </c>
      <c r="AC3201" t="b">
        <v>0</v>
      </c>
    </row>
    <row r="3202" spans="1:29" x14ac:dyDescent="0.35">
      <c r="A3202" t="s">
        <v>12</v>
      </c>
      <c r="B3202" t="s">
        <v>326</v>
      </c>
      <c r="C3202" t="s">
        <v>330</v>
      </c>
      <c r="D3202" t="s">
        <v>188</v>
      </c>
      <c r="E3202" t="s">
        <v>252</v>
      </c>
      <c r="F3202" t="s">
        <v>303</v>
      </c>
      <c r="G3202" t="s">
        <v>304</v>
      </c>
      <c r="H3202" t="s">
        <v>305</v>
      </c>
      <c r="I3202" t="s">
        <v>306</v>
      </c>
      <c r="J3202" s="78">
        <v>44153</v>
      </c>
      <c r="K3202" t="s">
        <v>26</v>
      </c>
      <c r="L3202">
        <v>656</v>
      </c>
      <c r="R3202" s="81">
        <v>15.9</v>
      </c>
      <c r="S3202" s="81">
        <v>0.01</v>
      </c>
      <c r="T3202" s="81">
        <v>0</v>
      </c>
      <c r="AA3202" t="s">
        <v>307</v>
      </c>
      <c r="AB3202" t="s">
        <v>13</v>
      </c>
      <c r="AC3202" t="b">
        <v>0</v>
      </c>
    </row>
    <row r="3203" spans="1:29" x14ac:dyDescent="0.35">
      <c r="A3203" t="s">
        <v>12</v>
      </c>
      <c r="B3203" t="s">
        <v>302</v>
      </c>
      <c r="C3203" t="s">
        <v>331</v>
      </c>
      <c r="D3203" t="s">
        <v>20</v>
      </c>
      <c r="E3203" t="s">
        <v>237</v>
      </c>
      <c r="F3203" t="s">
        <v>303</v>
      </c>
      <c r="G3203" t="s">
        <v>304</v>
      </c>
      <c r="H3203" t="s">
        <v>305</v>
      </c>
      <c r="I3203" t="s">
        <v>306</v>
      </c>
      <c r="J3203" s="78">
        <v>44153</v>
      </c>
      <c r="K3203" t="s">
        <v>26</v>
      </c>
      <c r="L3203">
        <v>159.09</v>
      </c>
      <c r="R3203" s="81">
        <v>35.979999999999997</v>
      </c>
      <c r="S3203" s="81">
        <v>0.02</v>
      </c>
      <c r="T3203" s="81">
        <v>0</v>
      </c>
      <c r="AA3203" t="s">
        <v>307</v>
      </c>
      <c r="AB3203" t="s">
        <v>13</v>
      </c>
      <c r="AC3203" t="b">
        <v>0</v>
      </c>
    </row>
    <row r="3204" spans="1:29" x14ac:dyDescent="0.35">
      <c r="A3204" t="s">
        <v>12</v>
      </c>
      <c r="B3204" t="s">
        <v>308</v>
      </c>
      <c r="C3204" t="s">
        <v>331</v>
      </c>
      <c r="D3204" t="s">
        <v>20</v>
      </c>
      <c r="E3204" t="s">
        <v>237</v>
      </c>
      <c r="F3204" t="s">
        <v>303</v>
      </c>
      <c r="G3204" t="s">
        <v>304</v>
      </c>
      <c r="H3204" t="s">
        <v>305</v>
      </c>
      <c r="I3204" t="s">
        <v>306</v>
      </c>
      <c r="J3204" s="78">
        <v>44153</v>
      </c>
      <c r="K3204" t="s">
        <v>26</v>
      </c>
      <c r="L3204">
        <v>159.09</v>
      </c>
      <c r="R3204" s="81">
        <v>23.99</v>
      </c>
      <c r="S3204" s="81">
        <v>0.01</v>
      </c>
      <c r="T3204" s="81">
        <v>0</v>
      </c>
      <c r="AA3204" t="s">
        <v>307</v>
      </c>
      <c r="AB3204" t="s">
        <v>13</v>
      </c>
      <c r="AC3204" t="b">
        <v>0</v>
      </c>
    </row>
    <row r="3205" spans="1:29" x14ac:dyDescent="0.35">
      <c r="A3205" t="s">
        <v>12</v>
      </c>
      <c r="B3205" t="s">
        <v>309</v>
      </c>
      <c r="C3205" t="s">
        <v>331</v>
      </c>
      <c r="D3205" t="s">
        <v>20</v>
      </c>
      <c r="E3205" t="s">
        <v>237</v>
      </c>
      <c r="F3205" t="s">
        <v>303</v>
      </c>
      <c r="G3205" t="s">
        <v>304</v>
      </c>
      <c r="H3205" t="s">
        <v>305</v>
      </c>
      <c r="I3205" t="s">
        <v>306</v>
      </c>
      <c r="J3205" s="78">
        <v>44153</v>
      </c>
      <c r="K3205" t="s">
        <v>26</v>
      </c>
      <c r="L3205">
        <v>159.09</v>
      </c>
      <c r="R3205" s="81">
        <v>33.74</v>
      </c>
      <c r="S3205" s="81">
        <v>0.02</v>
      </c>
      <c r="T3205" s="81">
        <v>0</v>
      </c>
      <c r="AA3205" t="s">
        <v>307</v>
      </c>
      <c r="AB3205" t="s">
        <v>13</v>
      </c>
      <c r="AC3205" t="b">
        <v>0</v>
      </c>
    </row>
    <row r="3206" spans="1:29" x14ac:dyDescent="0.35">
      <c r="A3206" t="s">
        <v>12</v>
      </c>
      <c r="B3206" t="s">
        <v>310</v>
      </c>
      <c r="C3206" t="s">
        <v>331</v>
      </c>
      <c r="D3206" t="s">
        <v>20</v>
      </c>
      <c r="E3206" t="s">
        <v>237</v>
      </c>
      <c r="F3206" t="s">
        <v>303</v>
      </c>
      <c r="G3206" t="s">
        <v>304</v>
      </c>
      <c r="H3206" t="s">
        <v>305</v>
      </c>
      <c r="I3206" t="s">
        <v>306</v>
      </c>
      <c r="J3206" s="78">
        <v>44153</v>
      </c>
      <c r="K3206" t="s">
        <v>26</v>
      </c>
      <c r="L3206">
        <v>159.09</v>
      </c>
      <c r="R3206" s="81">
        <v>22.49</v>
      </c>
      <c r="S3206" s="81">
        <v>0.01</v>
      </c>
      <c r="T3206" s="81">
        <v>0</v>
      </c>
      <c r="AA3206" t="s">
        <v>307</v>
      </c>
      <c r="AB3206" t="s">
        <v>13</v>
      </c>
      <c r="AC3206" t="b">
        <v>0</v>
      </c>
    </row>
    <row r="3207" spans="1:29" x14ac:dyDescent="0.35">
      <c r="A3207" t="s">
        <v>12</v>
      </c>
      <c r="B3207" t="s">
        <v>311</v>
      </c>
      <c r="C3207" t="s">
        <v>331</v>
      </c>
      <c r="D3207" t="s">
        <v>20</v>
      </c>
      <c r="E3207" t="s">
        <v>237</v>
      </c>
      <c r="F3207" t="s">
        <v>303</v>
      </c>
      <c r="G3207" t="s">
        <v>304</v>
      </c>
      <c r="H3207" t="s">
        <v>305</v>
      </c>
      <c r="I3207" t="s">
        <v>306</v>
      </c>
      <c r="J3207" s="78">
        <v>44153</v>
      </c>
      <c r="K3207" t="s">
        <v>26</v>
      </c>
      <c r="L3207">
        <v>159.09</v>
      </c>
      <c r="R3207" s="81">
        <v>33.17</v>
      </c>
      <c r="S3207" s="81">
        <v>0.02</v>
      </c>
      <c r="T3207" s="81">
        <v>0</v>
      </c>
      <c r="AA3207" t="s">
        <v>307</v>
      </c>
      <c r="AB3207" t="s">
        <v>13</v>
      </c>
      <c r="AC3207" t="b">
        <v>0</v>
      </c>
    </row>
    <row r="3208" spans="1:29" x14ac:dyDescent="0.35">
      <c r="A3208" t="s">
        <v>12</v>
      </c>
      <c r="B3208" t="s">
        <v>312</v>
      </c>
      <c r="C3208" t="s">
        <v>331</v>
      </c>
      <c r="D3208" t="s">
        <v>20</v>
      </c>
      <c r="E3208" t="s">
        <v>237</v>
      </c>
      <c r="F3208" t="s">
        <v>303</v>
      </c>
      <c r="G3208" t="s">
        <v>304</v>
      </c>
      <c r="H3208" t="s">
        <v>305</v>
      </c>
      <c r="I3208" t="s">
        <v>306</v>
      </c>
      <c r="J3208" s="78">
        <v>44153</v>
      </c>
      <c r="K3208" t="s">
        <v>26</v>
      </c>
      <c r="L3208">
        <v>159.09</v>
      </c>
      <c r="R3208" s="81">
        <v>22.11</v>
      </c>
      <c r="S3208" s="81">
        <v>0.01</v>
      </c>
      <c r="T3208" s="81">
        <v>0</v>
      </c>
      <c r="AA3208" t="s">
        <v>307</v>
      </c>
      <c r="AB3208" t="s">
        <v>13</v>
      </c>
      <c r="AC3208" t="b">
        <v>0</v>
      </c>
    </row>
    <row r="3209" spans="1:29" x14ac:dyDescent="0.35">
      <c r="A3209" t="s">
        <v>12</v>
      </c>
      <c r="B3209" t="s">
        <v>313</v>
      </c>
      <c r="C3209" t="s">
        <v>331</v>
      </c>
      <c r="D3209" t="s">
        <v>20</v>
      </c>
      <c r="E3209" t="s">
        <v>237</v>
      </c>
      <c r="F3209" t="s">
        <v>303</v>
      </c>
      <c r="G3209" t="s">
        <v>304</v>
      </c>
      <c r="H3209" t="s">
        <v>305</v>
      </c>
      <c r="I3209" t="s">
        <v>306</v>
      </c>
      <c r="J3209" s="78">
        <v>44153</v>
      </c>
      <c r="K3209" t="s">
        <v>26</v>
      </c>
      <c r="L3209">
        <v>159.09</v>
      </c>
      <c r="R3209" s="81">
        <v>33.17</v>
      </c>
      <c r="S3209" s="81">
        <v>0.02</v>
      </c>
      <c r="T3209" s="81">
        <v>0</v>
      </c>
      <c r="AA3209" t="s">
        <v>307</v>
      </c>
      <c r="AB3209" t="s">
        <v>13</v>
      </c>
      <c r="AC3209" t="b">
        <v>0</v>
      </c>
    </row>
    <row r="3210" spans="1:29" x14ac:dyDescent="0.35">
      <c r="A3210" t="s">
        <v>12</v>
      </c>
      <c r="B3210" t="s">
        <v>314</v>
      </c>
      <c r="C3210" t="s">
        <v>331</v>
      </c>
      <c r="D3210" t="s">
        <v>20</v>
      </c>
      <c r="E3210" t="s">
        <v>237</v>
      </c>
      <c r="F3210" t="s">
        <v>303</v>
      </c>
      <c r="G3210" t="s">
        <v>304</v>
      </c>
      <c r="H3210" t="s">
        <v>305</v>
      </c>
      <c r="I3210" t="s">
        <v>306</v>
      </c>
      <c r="J3210" s="78">
        <v>44153</v>
      </c>
      <c r="K3210" t="s">
        <v>26</v>
      </c>
      <c r="L3210">
        <v>159.09</v>
      </c>
      <c r="R3210" s="81">
        <v>22.11</v>
      </c>
      <c r="S3210" s="81">
        <v>0.01</v>
      </c>
      <c r="T3210" s="81">
        <v>0</v>
      </c>
      <c r="AA3210" t="s">
        <v>307</v>
      </c>
      <c r="AB3210" t="s">
        <v>13</v>
      </c>
      <c r="AC3210" t="b">
        <v>0</v>
      </c>
    </row>
    <row r="3211" spans="1:29" x14ac:dyDescent="0.35">
      <c r="A3211" t="s">
        <v>12</v>
      </c>
      <c r="B3211" t="s">
        <v>315</v>
      </c>
      <c r="C3211" t="s">
        <v>331</v>
      </c>
      <c r="D3211" t="s">
        <v>20</v>
      </c>
      <c r="E3211" t="s">
        <v>237</v>
      </c>
      <c r="F3211" t="s">
        <v>303</v>
      </c>
      <c r="G3211" t="s">
        <v>304</v>
      </c>
      <c r="H3211" t="s">
        <v>305</v>
      </c>
      <c r="I3211" t="s">
        <v>306</v>
      </c>
      <c r="J3211" s="78">
        <v>44153</v>
      </c>
      <c r="K3211" t="s">
        <v>26</v>
      </c>
      <c r="L3211">
        <v>159.09</v>
      </c>
      <c r="R3211" s="81">
        <v>39.409999999999997</v>
      </c>
      <c r="S3211" s="81">
        <v>0.02</v>
      </c>
      <c r="T3211" s="81">
        <v>0</v>
      </c>
      <c r="AA3211" t="s">
        <v>307</v>
      </c>
      <c r="AB3211" t="s">
        <v>13</v>
      </c>
      <c r="AC3211" t="b">
        <v>0</v>
      </c>
    </row>
    <row r="3212" spans="1:29" x14ac:dyDescent="0.35">
      <c r="A3212" t="s">
        <v>12</v>
      </c>
      <c r="B3212" t="s">
        <v>316</v>
      </c>
      <c r="C3212" t="s">
        <v>331</v>
      </c>
      <c r="D3212" t="s">
        <v>20</v>
      </c>
      <c r="E3212" t="s">
        <v>237</v>
      </c>
      <c r="F3212" t="s">
        <v>303</v>
      </c>
      <c r="G3212" t="s">
        <v>304</v>
      </c>
      <c r="H3212" t="s">
        <v>305</v>
      </c>
      <c r="I3212" t="s">
        <v>306</v>
      </c>
      <c r="J3212" s="78">
        <v>44153</v>
      </c>
      <c r="K3212" t="s">
        <v>26</v>
      </c>
      <c r="L3212">
        <v>159.09</v>
      </c>
      <c r="R3212" s="81">
        <v>26.22</v>
      </c>
      <c r="S3212" s="81">
        <v>0.01</v>
      </c>
      <c r="T3212" s="81">
        <v>0</v>
      </c>
      <c r="AA3212" t="s">
        <v>307</v>
      </c>
      <c r="AB3212" t="s">
        <v>13</v>
      </c>
      <c r="AC3212" t="b">
        <v>0</v>
      </c>
    </row>
    <row r="3213" spans="1:29" x14ac:dyDescent="0.35">
      <c r="A3213" t="s">
        <v>12</v>
      </c>
      <c r="B3213" t="s">
        <v>317</v>
      </c>
      <c r="C3213" t="s">
        <v>331</v>
      </c>
      <c r="D3213" t="s">
        <v>20</v>
      </c>
      <c r="E3213" t="s">
        <v>237</v>
      </c>
      <c r="F3213" t="s">
        <v>303</v>
      </c>
      <c r="G3213" t="s">
        <v>304</v>
      </c>
      <c r="H3213" t="s">
        <v>305</v>
      </c>
      <c r="I3213" t="s">
        <v>306</v>
      </c>
      <c r="J3213" s="78">
        <v>44153</v>
      </c>
      <c r="K3213" t="s">
        <v>26</v>
      </c>
      <c r="L3213">
        <v>159.09</v>
      </c>
      <c r="R3213" s="81">
        <v>45.99</v>
      </c>
      <c r="S3213" s="81">
        <v>0.03</v>
      </c>
      <c r="T3213" s="81">
        <v>0</v>
      </c>
      <c r="AA3213" t="s">
        <v>307</v>
      </c>
      <c r="AB3213" t="s">
        <v>13</v>
      </c>
      <c r="AC3213" t="b">
        <v>0</v>
      </c>
    </row>
    <row r="3214" spans="1:29" x14ac:dyDescent="0.35">
      <c r="A3214" t="s">
        <v>12</v>
      </c>
      <c r="B3214" t="s">
        <v>318</v>
      </c>
      <c r="C3214" t="s">
        <v>331</v>
      </c>
      <c r="D3214" t="s">
        <v>20</v>
      </c>
      <c r="E3214" t="s">
        <v>237</v>
      </c>
      <c r="F3214" t="s">
        <v>303</v>
      </c>
      <c r="G3214" t="s">
        <v>304</v>
      </c>
      <c r="H3214" t="s">
        <v>305</v>
      </c>
      <c r="I3214" t="s">
        <v>306</v>
      </c>
      <c r="J3214" s="78">
        <v>44153</v>
      </c>
      <c r="K3214" t="s">
        <v>26</v>
      </c>
      <c r="L3214">
        <v>159.09</v>
      </c>
      <c r="R3214" s="81">
        <v>30.7</v>
      </c>
      <c r="S3214" s="81">
        <v>0.02</v>
      </c>
      <c r="T3214" s="81">
        <v>0</v>
      </c>
      <c r="AA3214" t="s">
        <v>307</v>
      </c>
      <c r="AB3214" t="s">
        <v>13</v>
      </c>
      <c r="AC3214" t="b">
        <v>0</v>
      </c>
    </row>
    <row r="3215" spans="1:29" x14ac:dyDescent="0.35">
      <c r="A3215" t="s">
        <v>12</v>
      </c>
      <c r="B3215" t="s">
        <v>319</v>
      </c>
      <c r="C3215" t="s">
        <v>331</v>
      </c>
      <c r="D3215" t="s">
        <v>20</v>
      </c>
      <c r="E3215" t="s">
        <v>237</v>
      </c>
      <c r="F3215" t="s">
        <v>303</v>
      </c>
      <c r="G3215" t="s">
        <v>304</v>
      </c>
      <c r="H3215" t="s">
        <v>305</v>
      </c>
      <c r="I3215" t="s">
        <v>306</v>
      </c>
      <c r="J3215" s="78">
        <v>44153</v>
      </c>
      <c r="K3215" t="s">
        <v>26</v>
      </c>
      <c r="L3215">
        <v>159.09</v>
      </c>
      <c r="R3215" s="81">
        <v>42.31</v>
      </c>
      <c r="S3215" s="81">
        <v>0.02</v>
      </c>
      <c r="T3215" s="81">
        <v>0</v>
      </c>
      <c r="AA3215" t="s">
        <v>307</v>
      </c>
      <c r="AB3215" t="s">
        <v>13</v>
      </c>
      <c r="AC3215" t="b">
        <v>0</v>
      </c>
    </row>
    <row r="3216" spans="1:29" x14ac:dyDescent="0.35">
      <c r="A3216" t="s">
        <v>12</v>
      </c>
      <c r="B3216" t="s">
        <v>320</v>
      </c>
      <c r="C3216" t="s">
        <v>331</v>
      </c>
      <c r="D3216" t="s">
        <v>20</v>
      </c>
      <c r="E3216" t="s">
        <v>237</v>
      </c>
      <c r="F3216" t="s">
        <v>303</v>
      </c>
      <c r="G3216" t="s">
        <v>304</v>
      </c>
      <c r="H3216" t="s">
        <v>305</v>
      </c>
      <c r="I3216" t="s">
        <v>306</v>
      </c>
      <c r="J3216" s="78">
        <v>44153</v>
      </c>
      <c r="K3216" t="s">
        <v>26</v>
      </c>
      <c r="L3216">
        <v>159.09</v>
      </c>
      <c r="R3216" s="81">
        <v>28.21</v>
      </c>
      <c r="S3216" s="81">
        <v>0.02</v>
      </c>
      <c r="T3216" s="81">
        <v>0</v>
      </c>
      <c r="AA3216" t="s">
        <v>307</v>
      </c>
      <c r="AB3216" t="s">
        <v>13</v>
      </c>
      <c r="AC3216" t="b">
        <v>0</v>
      </c>
    </row>
    <row r="3217" spans="1:29" x14ac:dyDescent="0.35">
      <c r="A3217" t="s">
        <v>12</v>
      </c>
      <c r="B3217" t="s">
        <v>321</v>
      </c>
      <c r="C3217" t="s">
        <v>331</v>
      </c>
      <c r="D3217" t="s">
        <v>20</v>
      </c>
      <c r="E3217" t="s">
        <v>237</v>
      </c>
      <c r="F3217" t="s">
        <v>303</v>
      </c>
      <c r="G3217" t="s">
        <v>304</v>
      </c>
      <c r="H3217" t="s">
        <v>305</v>
      </c>
      <c r="I3217" t="s">
        <v>306</v>
      </c>
      <c r="J3217" s="78">
        <v>44153</v>
      </c>
      <c r="K3217" t="s">
        <v>26</v>
      </c>
      <c r="L3217">
        <v>159.09</v>
      </c>
      <c r="R3217" s="81">
        <v>50.78</v>
      </c>
      <c r="S3217" s="81">
        <v>0.03</v>
      </c>
      <c r="T3217" s="81">
        <v>0</v>
      </c>
      <c r="AA3217" t="s">
        <v>307</v>
      </c>
      <c r="AB3217" t="s">
        <v>13</v>
      </c>
      <c r="AC3217" t="b">
        <v>0</v>
      </c>
    </row>
    <row r="3218" spans="1:29" x14ac:dyDescent="0.35">
      <c r="A3218" t="s">
        <v>12</v>
      </c>
      <c r="B3218" t="s">
        <v>322</v>
      </c>
      <c r="C3218" t="s">
        <v>331</v>
      </c>
      <c r="D3218" t="s">
        <v>20</v>
      </c>
      <c r="E3218" t="s">
        <v>237</v>
      </c>
      <c r="F3218" t="s">
        <v>303</v>
      </c>
      <c r="G3218" t="s">
        <v>304</v>
      </c>
      <c r="H3218" t="s">
        <v>305</v>
      </c>
      <c r="I3218" t="s">
        <v>306</v>
      </c>
      <c r="J3218" s="78">
        <v>44153</v>
      </c>
      <c r="K3218" t="s">
        <v>26</v>
      </c>
      <c r="L3218">
        <v>159.09</v>
      </c>
      <c r="R3218" s="81">
        <v>33.83</v>
      </c>
      <c r="S3218" s="81">
        <v>0.02</v>
      </c>
      <c r="T3218" s="81">
        <v>0</v>
      </c>
      <c r="AA3218" t="s">
        <v>307</v>
      </c>
      <c r="AB3218" t="s">
        <v>13</v>
      </c>
      <c r="AC3218" t="b">
        <v>0</v>
      </c>
    </row>
    <row r="3219" spans="1:29" x14ac:dyDescent="0.35">
      <c r="A3219" t="s">
        <v>12</v>
      </c>
      <c r="B3219" t="s">
        <v>323</v>
      </c>
      <c r="C3219" t="s">
        <v>331</v>
      </c>
      <c r="D3219" t="s">
        <v>20</v>
      </c>
      <c r="E3219" t="s">
        <v>237</v>
      </c>
      <c r="F3219" t="s">
        <v>303</v>
      </c>
      <c r="G3219" t="s">
        <v>304</v>
      </c>
      <c r="H3219" t="s">
        <v>305</v>
      </c>
      <c r="I3219" t="s">
        <v>306</v>
      </c>
      <c r="J3219" s="78">
        <v>44153</v>
      </c>
      <c r="K3219" t="s">
        <v>26</v>
      </c>
      <c r="L3219">
        <v>159.09</v>
      </c>
      <c r="R3219" s="81">
        <v>39.619999999999997</v>
      </c>
      <c r="S3219" s="81">
        <v>0.02</v>
      </c>
      <c r="T3219" s="81">
        <v>0</v>
      </c>
      <c r="AA3219" t="s">
        <v>307</v>
      </c>
      <c r="AB3219" t="s">
        <v>13</v>
      </c>
      <c r="AC3219" t="b">
        <v>0</v>
      </c>
    </row>
    <row r="3220" spans="1:29" x14ac:dyDescent="0.35">
      <c r="A3220" t="s">
        <v>12</v>
      </c>
      <c r="B3220" t="s">
        <v>324</v>
      </c>
      <c r="C3220" t="s">
        <v>331</v>
      </c>
      <c r="D3220" t="s">
        <v>20</v>
      </c>
      <c r="E3220" t="s">
        <v>237</v>
      </c>
      <c r="F3220" t="s">
        <v>303</v>
      </c>
      <c r="G3220" t="s">
        <v>304</v>
      </c>
      <c r="H3220" t="s">
        <v>305</v>
      </c>
      <c r="I3220" t="s">
        <v>306</v>
      </c>
      <c r="J3220" s="78">
        <v>44153</v>
      </c>
      <c r="K3220" t="s">
        <v>26</v>
      </c>
      <c r="L3220">
        <v>159.09</v>
      </c>
      <c r="R3220" s="81">
        <v>26.36</v>
      </c>
      <c r="S3220" s="81">
        <v>0.01</v>
      </c>
      <c r="T3220" s="81">
        <v>0</v>
      </c>
      <c r="AA3220" t="s">
        <v>307</v>
      </c>
      <c r="AB3220" t="s">
        <v>13</v>
      </c>
      <c r="AC3220" t="b">
        <v>0</v>
      </c>
    </row>
    <row r="3221" spans="1:29" x14ac:dyDescent="0.35">
      <c r="A3221" t="s">
        <v>12</v>
      </c>
      <c r="B3221" t="s">
        <v>325</v>
      </c>
      <c r="C3221" t="s">
        <v>331</v>
      </c>
      <c r="D3221" t="s">
        <v>20</v>
      </c>
      <c r="E3221" t="s">
        <v>237</v>
      </c>
      <c r="F3221" t="s">
        <v>303</v>
      </c>
      <c r="G3221" t="s">
        <v>304</v>
      </c>
      <c r="H3221" t="s">
        <v>305</v>
      </c>
      <c r="I3221" t="s">
        <v>306</v>
      </c>
      <c r="J3221" s="78">
        <v>44153</v>
      </c>
      <c r="K3221" t="s">
        <v>26</v>
      </c>
      <c r="L3221">
        <v>159.09</v>
      </c>
      <c r="R3221" s="81">
        <v>52.82</v>
      </c>
      <c r="S3221" s="81">
        <v>0.03</v>
      </c>
      <c r="T3221" s="81">
        <v>0</v>
      </c>
      <c r="AA3221" t="s">
        <v>307</v>
      </c>
      <c r="AB3221" t="s">
        <v>13</v>
      </c>
      <c r="AC3221" t="b">
        <v>0</v>
      </c>
    </row>
    <row r="3222" spans="1:29" x14ac:dyDescent="0.35">
      <c r="A3222" t="s">
        <v>12</v>
      </c>
      <c r="B3222" t="s">
        <v>326</v>
      </c>
      <c r="C3222" t="s">
        <v>331</v>
      </c>
      <c r="D3222" t="s">
        <v>20</v>
      </c>
      <c r="E3222" t="s">
        <v>237</v>
      </c>
      <c r="F3222" t="s">
        <v>303</v>
      </c>
      <c r="G3222" t="s">
        <v>304</v>
      </c>
      <c r="H3222" t="s">
        <v>305</v>
      </c>
      <c r="I3222" t="s">
        <v>306</v>
      </c>
      <c r="J3222" s="78">
        <v>44153</v>
      </c>
      <c r="K3222" t="s">
        <v>26</v>
      </c>
      <c r="L3222">
        <v>159.09</v>
      </c>
      <c r="R3222" s="81">
        <v>35.21</v>
      </c>
      <c r="S3222" s="81">
        <v>0.02</v>
      </c>
      <c r="T3222" s="81">
        <v>0</v>
      </c>
      <c r="AA3222" t="s">
        <v>307</v>
      </c>
      <c r="AB3222" t="s">
        <v>13</v>
      </c>
      <c r="AC3222" t="b">
        <v>0</v>
      </c>
    </row>
    <row r="3223" spans="1:29" x14ac:dyDescent="0.35">
      <c r="A3223" t="s">
        <v>12</v>
      </c>
      <c r="B3223" t="s">
        <v>302</v>
      </c>
      <c r="C3223" t="s">
        <v>331</v>
      </c>
      <c r="D3223" t="s">
        <v>20</v>
      </c>
      <c r="E3223" t="s">
        <v>238</v>
      </c>
      <c r="F3223" t="s">
        <v>303</v>
      </c>
      <c r="G3223" t="s">
        <v>304</v>
      </c>
      <c r="H3223" t="s">
        <v>305</v>
      </c>
      <c r="I3223" t="s">
        <v>306</v>
      </c>
      <c r="J3223" s="78">
        <v>44153</v>
      </c>
      <c r="K3223" t="s">
        <v>26</v>
      </c>
      <c r="L3223">
        <v>254.66</v>
      </c>
      <c r="R3223" s="81">
        <v>65.73</v>
      </c>
      <c r="S3223" s="81">
        <v>0.04</v>
      </c>
      <c r="T3223" s="81">
        <v>0</v>
      </c>
      <c r="AA3223" t="s">
        <v>307</v>
      </c>
      <c r="AB3223" t="s">
        <v>13</v>
      </c>
      <c r="AC3223" t="b">
        <v>0</v>
      </c>
    </row>
    <row r="3224" spans="1:29" x14ac:dyDescent="0.35">
      <c r="A3224" t="s">
        <v>12</v>
      </c>
      <c r="B3224" t="s">
        <v>308</v>
      </c>
      <c r="C3224" t="s">
        <v>331</v>
      </c>
      <c r="D3224" t="s">
        <v>20</v>
      </c>
      <c r="E3224" t="s">
        <v>238</v>
      </c>
      <c r="F3224" t="s">
        <v>303</v>
      </c>
      <c r="G3224" t="s">
        <v>304</v>
      </c>
      <c r="H3224" t="s">
        <v>305</v>
      </c>
      <c r="I3224" t="s">
        <v>306</v>
      </c>
      <c r="J3224" s="78">
        <v>44153</v>
      </c>
      <c r="K3224" t="s">
        <v>26</v>
      </c>
      <c r="L3224">
        <v>254.66</v>
      </c>
      <c r="R3224" s="81">
        <v>43.83</v>
      </c>
      <c r="S3224" s="81">
        <v>0.03</v>
      </c>
      <c r="T3224" s="81">
        <v>0</v>
      </c>
      <c r="AA3224" t="s">
        <v>307</v>
      </c>
      <c r="AB3224" t="s">
        <v>13</v>
      </c>
      <c r="AC3224" t="b">
        <v>0</v>
      </c>
    </row>
    <row r="3225" spans="1:29" x14ac:dyDescent="0.35">
      <c r="A3225" t="s">
        <v>12</v>
      </c>
      <c r="B3225" t="s">
        <v>309</v>
      </c>
      <c r="C3225" t="s">
        <v>331</v>
      </c>
      <c r="D3225" t="s">
        <v>20</v>
      </c>
      <c r="E3225" t="s">
        <v>238</v>
      </c>
      <c r="F3225" t="s">
        <v>303</v>
      </c>
      <c r="G3225" t="s">
        <v>304</v>
      </c>
      <c r="H3225" t="s">
        <v>305</v>
      </c>
      <c r="I3225" t="s">
        <v>306</v>
      </c>
      <c r="J3225" s="78">
        <v>44153</v>
      </c>
      <c r="K3225" t="s">
        <v>26</v>
      </c>
      <c r="L3225">
        <v>254.66</v>
      </c>
      <c r="R3225" s="81">
        <v>61.58</v>
      </c>
      <c r="S3225" s="81">
        <v>0.04</v>
      </c>
      <c r="T3225" s="81">
        <v>0</v>
      </c>
      <c r="AA3225" t="s">
        <v>307</v>
      </c>
      <c r="AB3225" t="s">
        <v>13</v>
      </c>
      <c r="AC3225" t="b">
        <v>0</v>
      </c>
    </row>
    <row r="3226" spans="1:29" x14ac:dyDescent="0.35">
      <c r="A3226" t="s">
        <v>12</v>
      </c>
      <c r="B3226" t="s">
        <v>310</v>
      </c>
      <c r="C3226" t="s">
        <v>331</v>
      </c>
      <c r="D3226" t="s">
        <v>20</v>
      </c>
      <c r="E3226" t="s">
        <v>238</v>
      </c>
      <c r="F3226" t="s">
        <v>303</v>
      </c>
      <c r="G3226" t="s">
        <v>304</v>
      </c>
      <c r="H3226" t="s">
        <v>305</v>
      </c>
      <c r="I3226" t="s">
        <v>306</v>
      </c>
      <c r="J3226" s="78">
        <v>44153</v>
      </c>
      <c r="K3226" t="s">
        <v>26</v>
      </c>
      <c r="L3226">
        <v>254.66</v>
      </c>
      <c r="R3226" s="81">
        <v>41.03</v>
      </c>
      <c r="S3226" s="81">
        <v>0.03</v>
      </c>
      <c r="T3226" s="81">
        <v>0</v>
      </c>
      <c r="AA3226" t="s">
        <v>307</v>
      </c>
      <c r="AB3226" t="s">
        <v>13</v>
      </c>
      <c r="AC3226" t="b">
        <v>0</v>
      </c>
    </row>
    <row r="3227" spans="1:29" x14ac:dyDescent="0.35">
      <c r="A3227" t="s">
        <v>12</v>
      </c>
      <c r="B3227" t="s">
        <v>311</v>
      </c>
      <c r="C3227" t="s">
        <v>331</v>
      </c>
      <c r="D3227" t="s">
        <v>20</v>
      </c>
      <c r="E3227" t="s">
        <v>238</v>
      </c>
      <c r="F3227" t="s">
        <v>303</v>
      </c>
      <c r="G3227" t="s">
        <v>304</v>
      </c>
      <c r="H3227" t="s">
        <v>305</v>
      </c>
      <c r="I3227" t="s">
        <v>306</v>
      </c>
      <c r="J3227" s="78">
        <v>44153</v>
      </c>
      <c r="K3227" t="s">
        <v>26</v>
      </c>
      <c r="L3227">
        <v>254.66</v>
      </c>
      <c r="R3227" s="81">
        <v>60.52</v>
      </c>
      <c r="S3227" s="81">
        <v>0.04</v>
      </c>
      <c r="T3227" s="81">
        <v>0</v>
      </c>
      <c r="AA3227" t="s">
        <v>307</v>
      </c>
      <c r="AB3227" t="s">
        <v>13</v>
      </c>
      <c r="AC3227" t="b">
        <v>0</v>
      </c>
    </row>
    <row r="3228" spans="1:29" x14ac:dyDescent="0.35">
      <c r="A3228" t="s">
        <v>12</v>
      </c>
      <c r="B3228" t="s">
        <v>312</v>
      </c>
      <c r="C3228" t="s">
        <v>331</v>
      </c>
      <c r="D3228" t="s">
        <v>20</v>
      </c>
      <c r="E3228" t="s">
        <v>238</v>
      </c>
      <c r="F3228" t="s">
        <v>303</v>
      </c>
      <c r="G3228" t="s">
        <v>304</v>
      </c>
      <c r="H3228" t="s">
        <v>305</v>
      </c>
      <c r="I3228" t="s">
        <v>306</v>
      </c>
      <c r="J3228" s="78">
        <v>44153</v>
      </c>
      <c r="K3228" t="s">
        <v>26</v>
      </c>
      <c r="L3228">
        <v>254.66</v>
      </c>
      <c r="R3228" s="81">
        <v>40.35</v>
      </c>
      <c r="S3228" s="81">
        <v>0.02</v>
      </c>
      <c r="T3228" s="81">
        <v>0</v>
      </c>
      <c r="AA3228" t="s">
        <v>307</v>
      </c>
      <c r="AB3228" t="s">
        <v>13</v>
      </c>
      <c r="AC3228" t="b">
        <v>0</v>
      </c>
    </row>
    <row r="3229" spans="1:29" x14ac:dyDescent="0.35">
      <c r="A3229" t="s">
        <v>12</v>
      </c>
      <c r="B3229" t="s">
        <v>313</v>
      </c>
      <c r="C3229" t="s">
        <v>331</v>
      </c>
      <c r="D3229" t="s">
        <v>20</v>
      </c>
      <c r="E3229" t="s">
        <v>238</v>
      </c>
      <c r="F3229" t="s">
        <v>303</v>
      </c>
      <c r="G3229" t="s">
        <v>304</v>
      </c>
      <c r="H3229" t="s">
        <v>305</v>
      </c>
      <c r="I3229" t="s">
        <v>306</v>
      </c>
      <c r="J3229" s="78">
        <v>44153</v>
      </c>
      <c r="K3229" t="s">
        <v>26</v>
      </c>
      <c r="L3229">
        <v>254.66</v>
      </c>
      <c r="R3229" s="81">
        <v>60.52</v>
      </c>
      <c r="S3229" s="81">
        <v>0.04</v>
      </c>
      <c r="T3229" s="81">
        <v>0</v>
      </c>
      <c r="AA3229" t="s">
        <v>307</v>
      </c>
      <c r="AB3229" t="s">
        <v>13</v>
      </c>
      <c r="AC3229" t="b">
        <v>0</v>
      </c>
    </row>
    <row r="3230" spans="1:29" x14ac:dyDescent="0.35">
      <c r="A3230" t="s">
        <v>12</v>
      </c>
      <c r="B3230" t="s">
        <v>314</v>
      </c>
      <c r="C3230" t="s">
        <v>331</v>
      </c>
      <c r="D3230" t="s">
        <v>20</v>
      </c>
      <c r="E3230" t="s">
        <v>238</v>
      </c>
      <c r="F3230" t="s">
        <v>303</v>
      </c>
      <c r="G3230" t="s">
        <v>304</v>
      </c>
      <c r="H3230" t="s">
        <v>305</v>
      </c>
      <c r="I3230" t="s">
        <v>306</v>
      </c>
      <c r="J3230" s="78">
        <v>44153</v>
      </c>
      <c r="K3230" t="s">
        <v>26</v>
      </c>
      <c r="L3230">
        <v>254.66</v>
      </c>
      <c r="R3230" s="81">
        <v>40.35</v>
      </c>
      <c r="S3230" s="81">
        <v>0.02</v>
      </c>
      <c r="T3230" s="81">
        <v>0</v>
      </c>
      <c r="AA3230" t="s">
        <v>307</v>
      </c>
      <c r="AB3230" t="s">
        <v>13</v>
      </c>
      <c r="AC3230" t="b">
        <v>0</v>
      </c>
    </row>
    <row r="3231" spans="1:29" x14ac:dyDescent="0.35">
      <c r="A3231" t="s">
        <v>12</v>
      </c>
      <c r="B3231" t="s">
        <v>315</v>
      </c>
      <c r="C3231" t="s">
        <v>331</v>
      </c>
      <c r="D3231" t="s">
        <v>20</v>
      </c>
      <c r="E3231" t="s">
        <v>238</v>
      </c>
      <c r="F3231" t="s">
        <v>303</v>
      </c>
      <c r="G3231" t="s">
        <v>304</v>
      </c>
      <c r="H3231" t="s">
        <v>305</v>
      </c>
      <c r="I3231" t="s">
        <v>306</v>
      </c>
      <c r="J3231" s="78">
        <v>44153</v>
      </c>
      <c r="K3231" t="s">
        <v>26</v>
      </c>
      <c r="L3231">
        <v>254.66</v>
      </c>
      <c r="R3231" s="81">
        <v>71.92</v>
      </c>
      <c r="S3231" s="81">
        <v>0.04</v>
      </c>
      <c r="T3231" s="81">
        <v>0</v>
      </c>
      <c r="AA3231" t="s">
        <v>307</v>
      </c>
      <c r="AB3231" t="s">
        <v>13</v>
      </c>
      <c r="AC3231" t="b">
        <v>0</v>
      </c>
    </row>
    <row r="3232" spans="1:29" x14ac:dyDescent="0.35">
      <c r="A3232" t="s">
        <v>12</v>
      </c>
      <c r="B3232" t="s">
        <v>316</v>
      </c>
      <c r="C3232" t="s">
        <v>331</v>
      </c>
      <c r="D3232" t="s">
        <v>20</v>
      </c>
      <c r="E3232" t="s">
        <v>238</v>
      </c>
      <c r="F3232" t="s">
        <v>303</v>
      </c>
      <c r="G3232" t="s">
        <v>304</v>
      </c>
      <c r="H3232" t="s">
        <v>305</v>
      </c>
      <c r="I3232" t="s">
        <v>306</v>
      </c>
      <c r="J3232" s="78">
        <v>44153</v>
      </c>
      <c r="K3232" t="s">
        <v>26</v>
      </c>
      <c r="L3232">
        <v>254.66</v>
      </c>
      <c r="R3232" s="81">
        <v>47.98</v>
      </c>
      <c r="S3232" s="81">
        <v>0.03</v>
      </c>
      <c r="T3232" s="81">
        <v>0</v>
      </c>
      <c r="AA3232" t="s">
        <v>307</v>
      </c>
      <c r="AB3232" t="s">
        <v>13</v>
      </c>
      <c r="AC3232" t="b">
        <v>0</v>
      </c>
    </row>
    <row r="3233" spans="1:29" x14ac:dyDescent="0.35">
      <c r="A3233" t="s">
        <v>12</v>
      </c>
      <c r="B3233" t="s">
        <v>317</v>
      </c>
      <c r="C3233" t="s">
        <v>331</v>
      </c>
      <c r="D3233" t="s">
        <v>20</v>
      </c>
      <c r="E3233" t="s">
        <v>238</v>
      </c>
      <c r="F3233" t="s">
        <v>303</v>
      </c>
      <c r="G3233" t="s">
        <v>304</v>
      </c>
      <c r="H3233" t="s">
        <v>305</v>
      </c>
      <c r="I3233" t="s">
        <v>306</v>
      </c>
      <c r="J3233" s="78">
        <v>44153</v>
      </c>
      <c r="K3233" t="s">
        <v>26</v>
      </c>
      <c r="L3233">
        <v>254.66</v>
      </c>
      <c r="R3233" s="81">
        <v>79.36</v>
      </c>
      <c r="S3233" s="81">
        <v>0.05</v>
      </c>
      <c r="T3233" s="81">
        <v>0</v>
      </c>
      <c r="AA3233" t="s">
        <v>307</v>
      </c>
      <c r="AB3233" t="s">
        <v>13</v>
      </c>
      <c r="AC3233" t="b">
        <v>0</v>
      </c>
    </row>
    <row r="3234" spans="1:29" x14ac:dyDescent="0.35">
      <c r="A3234" t="s">
        <v>12</v>
      </c>
      <c r="B3234" t="s">
        <v>318</v>
      </c>
      <c r="C3234" t="s">
        <v>331</v>
      </c>
      <c r="D3234" t="s">
        <v>20</v>
      </c>
      <c r="E3234" t="s">
        <v>238</v>
      </c>
      <c r="F3234" t="s">
        <v>303</v>
      </c>
      <c r="G3234" t="s">
        <v>304</v>
      </c>
      <c r="H3234" t="s">
        <v>305</v>
      </c>
      <c r="I3234" t="s">
        <v>306</v>
      </c>
      <c r="J3234" s="78">
        <v>44153</v>
      </c>
      <c r="K3234" t="s">
        <v>26</v>
      </c>
      <c r="L3234">
        <v>254.66</v>
      </c>
      <c r="R3234" s="81">
        <v>52.93</v>
      </c>
      <c r="S3234" s="81">
        <v>0.04</v>
      </c>
      <c r="T3234" s="81">
        <v>0</v>
      </c>
      <c r="AA3234" t="s">
        <v>307</v>
      </c>
      <c r="AB3234" t="s">
        <v>13</v>
      </c>
      <c r="AC3234" t="b">
        <v>0</v>
      </c>
    </row>
    <row r="3235" spans="1:29" x14ac:dyDescent="0.35">
      <c r="A3235" t="s">
        <v>12</v>
      </c>
      <c r="B3235" t="s">
        <v>319</v>
      </c>
      <c r="C3235" t="s">
        <v>331</v>
      </c>
      <c r="D3235" t="s">
        <v>20</v>
      </c>
      <c r="E3235" t="s">
        <v>238</v>
      </c>
      <c r="F3235" t="s">
        <v>303</v>
      </c>
      <c r="G3235" t="s">
        <v>304</v>
      </c>
      <c r="H3235" t="s">
        <v>305</v>
      </c>
      <c r="I3235" t="s">
        <v>306</v>
      </c>
      <c r="J3235" s="78">
        <v>44153</v>
      </c>
      <c r="K3235" t="s">
        <v>26</v>
      </c>
      <c r="L3235">
        <v>254.66</v>
      </c>
      <c r="R3235" s="81">
        <v>72.91</v>
      </c>
      <c r="S3235" s="81">
        <v>0.05</v>
      </c>
      <c r="T3235" s="81">
        <v>0</v>
      </c>
      <c r="AA3235" t="s">
        <v>307</v>
      </c>
      <c r="AB3235" t="s">
        <v>13</v>
      </c>
      <c r="AC3235" t="b">
        <v>0</v>
      </c>
    </row>
    <row r="3236" spans="1:29" x14ac:dyDescent="0.35">
      <c r="A3236" t="s">
        <v>12</v>
      </c>
      <c r="B3236" t="s">
        <v>320</v>
      </c>
      <c r="C3236" t="s">
        <v>331</v>
      </c>
      <c r="D3236" t="s">
        <v>20</v>
      </c>
      <c r="E3236" t="s">
        <v>238</v>
      </c>
      <c r="F3236" t="s">
        <v>303</v>
      </c>
      <c r="G3236" t="s">
        <v>304</v>
      </c>
      <c r="H3236" t="s">
        <v>305</v>
      </c>
      <c r="I3236" t="s">
        <v>306</v>
      </c>
      <c r="J3236" s="78">
        <v>44153</v>
      </c>
      <c r="K3236" t="s">
        <v>26</v>
      </c>
      <c r="L3236">
        <v>254.66</v>
      </c>
      <c r="R3236" s="81">
        <v>48.6</v>
      </c>
      <c r="S3236" s="81">
        <v>0.03</v>
      </c>
      <c r="T3236" s="81">
        <v>0</v>
      </c>
      <c r="AA3236" t="s">
        <v>307</v>
      </c>
      <c r="AB3236" t="s">
        <v>13</v>
      </c>
      <c r="AC3236" t="b">
        <v>0</v>
      </c>
    </row>
    <row r="3237" spans="1:29" x14ac:dyDescent="0.35">
      <c r="A3237" t="s">
        <v>12</v>
      </c>
      <c r="B3237" t="s">
        <v>321</v>
      </c>
      <c r="C3237" t="s">
        <v>331</v>
      </c>
      <c r="D3237" t="s">
        <v>20</v>
      </c>
      <c r="E3237" t="s">
        <v>238</v>
      </c>
      <c r="F3237" t="s">
        <v>303</v>
      </c>
      <c r="G3237" t="s">
        <v>304</v>
      </c>
      <c r="H3237" t="s">
        <v>305</v>
      </c>
      <c r="I3237" t="s">
        <v>306</v>
      </c>
      <c r="J3237" s="78">
        <v>44153</v>
      </c>
      <c r="K3237" t="s">
        <v>26</v>
      </c>
      <c r="L3237">
        <v>254.66</v>
      </c>
      <c r="R3237" s="81">
        <v>87.47</v>
      </c>
      <c r="S3237" s="81">
        <v>0.06</v>
      </c>
      <c r="T3237" s="81">
        <v>0</v>
      </c>
      <c r="AA3237" t="s">
        <v>307</v>
      </c>
      <c r="AB3237" t="s">
        <v>13</v>
      </c>
      <c r="AC3237" t="b">
        <v>0</v>
      </c>
    </row>
    <row r="3238" spans="1:29" x14ac:dyDescent="0.35">
      <c r="A3238" t="s">
        <v>12</v>
      </c>
      <c r="B3238" t="s">
        <v>322</v>
      </c>
      <c r="C3238" t="s">
        <v>331</v>
      </c>
      <c r="D3238" t="s">
        <v>20</v>
      </c>
      <c r="E3238" t="s">
        <v>238</v>
      </c>
      <c r="F3238" t="s">
        <v>303</v>
      </c>
      <c r="G3238" t="s">
        <v>304</v>
      </c>
      <c r="H3238" t="s">
        <v>305</v>
      </c>
      <c r="I3238" t="s">
        <v>306</v>
      </c>
      <c r="J3238" s="78">
        <v>44153</v>
      </c>
      <c r="K3238" t="s">
        <v>26</v>
      </c>
      <c r="L3238">
        <v>254.66</v>
      </c>
      <c r="R3238" s="81">
        <v>58.34</v>
      </c>
      <c r="S3238" s="81">
        <v>0.04</v>
      </c>
      <c r="T3238" s="81">
        <v>0</v>
      </c>
      <c r="AA3238" t="s">
        <v>307</v>
      </c>
      <c r="AB3238" t="s">
        <v>13</v>
      </c>
      <c r="AC3238" t="b">
        <v>0</v>
      </c>
    </row>
    <row r="3239" spans="1:29" x14ac:dyDescent="0.35">
      <c r="A3239" t="s">
        <v>12</v>
      </c>
      <c r="B3239" t="s">
        <v>323</v>
      </c>
      <c r="C3239" t="s">
        <v>331</v>
      </c>
      <c r="D3239" t="s">
        <v>20</v>
      </c>
      <c r="E3239" t="s">
        <v>238</v>
      </c>
      <c r="F3239" t="s">
        <v>303</v>
      </c>
      <c r="G3239" t="s">
        <v>304</v>
      </c>
      <c r="H3239" t="s">
        <v>305</v>
      </c>
      <c r="I3239" t="s">
        <v>306</v>
      </c>
      <c r="J3239" s="78">
        <v>44153</v>
      </c>
      <c r="K3239" t="s">
        <v>26</v>
      </c>
      <c r="L3239">
        <v>254.66</v>
      </c>
      <c r="R3239" s="81">
        <v>68.28</v>
      </c>
      <c r="S3239" s="81">
        <v>0.05</v>
      </c>
      <c r="T3239" s="81">
        <v>0</v>
      </c>
      <c r="AA3239" t="s">
        <v>307</v>
      </c>
      <c r="AB3239" t="s">
        <v>13</v>
      </c>
      <c r="AC3239" t="b">
        <v>0</v>
      </c>
    </row>
    <row r="3240" spans="1:29" x14ac:dyDescent="0.35">
      <c r="A3240" t="s">
        <v>12</v>
      </c>
      <c r="B3240" t="s">
        <v>324</v>
      </c>
      <c r="C3240" t="s">
        <v>331</v>
      </c>
      <c r="D3240" t="s">
        <v>20</v>
      </c>
      <c r="E3240" t="s">
        <v>238</v>
      </c>
      <c r="F3240" t="s">
        <v>303</v>
      </c>
      <c r="G3240" t="s">
        <v>304</v>
      </c>
      <c r="H3240" t="s">
        <v>305</v>
      </c>
      <c r="I3240" t="s">
        <v>306</v>
      </c>
      <c r="J3240" s="78">
        <v>44153</v>
      </c>
      <c r="K3240" t="s">
        <v>26</v>
      </c>
      <c r="L3240">
        <v>254.66</v>
      </c>
      <c r="R3240" s="81">
        <v>45.52</v>
      </c>
      <c r="S3240" s="81">
        <v>0.03</v>
      </c>
      <c r="T3240" s="81">
        <v>0</v>
      </c>
      <c r="AA3240" t="s">
        <v>307</v>
      </c>
      <c r="AB3240" t="s">
        <v>13</v>
      </c>
      <c r="AC3240" t="b">
        <v>0</v>
      </c>
    </row>
    <row r="3241" spans="1:29" x14ac:dyDescent="0.35">
      <c r="A3241" t="s">
        <v>12</v>
      </c>
      <c r="B3241" t="s">
        <v>325</v>
      </c>
      <c r="C3241" t="s">
        <v>331</v>
      </c>
      <c r="D3241" t="s">
        <v>20</v>
      </c>
      <c r="E3241" t="s">
        <v>238</v>
      </c>
      <c r="F3241" t="s">
        <v>303</v>
      </c>
      <c r="G3241" t="s">
        <v>304</v>
      </c>
      <c r="H3241" t="s">
        <v>305</v>
      </c>
      <c r="I3241" t="s">
        <v>306</v>
      </c>
      <c r="J3241" s="78">
        <v>44153</v>
      </c>
      <c r="K3241" t="s">
        <v>26</v>
      </c>
      <c r="L3241">
        <v>254.66</v>
      </c>
      <c r="R3241" s="81">
        <v>91.04</v>
      </c>
      <c r="S3241" s="81">
        <v>0.06</v>
      </c>
      <c r="T3241" s="81">
        <v>0</v>
      </c>
      <c r="AA3241" t="s">
        <v>307</v>
      </c>
      <c r="AB3241" t="s">
        <v>13</v>
      </c>
      <c r="AC3241" t="b">
        <v>0</v>
      </c>
    </row>
    <row r="3242" spans="1:29" x14ac:dyDescent="0.35">
      <c r="A3242" t="s">
        <v>12</v>
      </c>
      <c r="B3242" t="s">
        <v>326</v>
      </c>
      <c r="C3242" t="s">
        <v>331</v>
      </c>
      <c r="D3242" t="s">
        <v>20</v>
      </c>
      <c r="E3242" t="s">
        <v>238</v>
      </c>
      <c r="F3242" t="s">
        <v>303</v>
      </c>
      <c r="G3242" t="s">
        <v>304</v>
      </c>
      <c r="H3242" t="s">
        <v>305</v>
      </c>
      <c r="I3242" t="s">
        <v>306</v>
      </c>
      <c r="J3242" s="78">
        <v>44153</v>
      </c>
      <c r="K3242" t="s">
        <v>26</v>
      </c>
      <c r="L3242">
        <v>254.66</v>
      </c>
      <c r="R3242" s="81">
        <v>60.66</v>
      </c>
      <c r="S3242" s="81">
        <v>0.04</v>
      </c>
      <c r="T3242" s="81">
        <v>0</v>
      </c>
      <c r="AA3242" t="s">
        <v>307</v>
      </c>
      <c r="AB3242" t="s">
        <v>13</v>
      </c>
      <c r="AC3242" t="b">
        <v>0</v>
      </c>
    </row>
    <row r="3243" spans="1:29" x14ac:dyDescent="0.35">
      <c r="A3243" t="s">
        <v>12</v>
      </c>
      <c r="B3243" t="s">
        <v>302</v>
      </c>
      <c r="C3243" t="s">
        <v>331</v>
      </c>
      <c r="D3243" t="s">
        <v>20</v>
      </c>
      <c r="E3243" t="s">
        <v>239</v>
      </c>
      <c r="F3243" t="s">
        <v>303</v>
      </c>
      <c r="G3243" t="s">
        <v>304</v>
      </c>
      <c r="H3243" t="s">
        <v>305</v>
      </c>
      <c r="I3243" t="s">
        <v>306</v>
      </c>
      <c r="J3243" s="78">
        <v>44153</v>
      </c>
      <c r="K3243" t="s">
        <v>26</v>
      </c>
      <c r="L3243">
        <v>217.55</v>
      </c>
      <c r="R3243" s="81">
        <v>56.34</v>
      </c>
      <c r="S3243" s="81">
        <v>0.03</v>
      </c>
      <c r="T3243" s="81">
        <v>0</v>
      </c>
      <c r="AA3243" t="s">
        <v>307</v>
      </c>
      <c r="AB3243" t="s">
        <v>13</v>
      </c>
      <c r="AC3243" t="b">
        <v>0</v>
      </c>
    </row>
    <row r="3244" spans="1:29" x14ac:dyDescent="0.35">
      <c r="A3244" t="s">
        <v>12</v>
      </c>
      <c r="B3244" t="s">
        <v>308</v>
      </c>
      <c r="C3244" t="s">
        <v>331</v>
      </c>
      <c r="D3244" t="s">
        <v>20</v>
      </c>
      <c r="E3244" t="s">
        <v>239</v>
      </c>
      <c r="F3244" t="s">
        <v>303</v>
      </c>
      <c r="G3244" t="s">
        <v>304</v>
      </c>
      <c r="H3244" t="s">
        <v>305</v>
      </c>
      <c r="I3244" t="s">
        <v>306</v>
      </c>
      <c r="J3244" s="78">
        <v>44153</v>
      </c>
      <c r="K3244" t="s">
        <v>26</v>
      </c>
      <c r="L3244">
        <v>217.55</v>
      </c>
      <c r="R3244" s="81">
        <v>37.56</v>
      </c>
      <c r="S3244" s="81">
        <v>0.02</v>
      </c>
      <c r="T3244" s="81">
        <v>0</v>
      </c>
      <c r="AA3244" t="s">
        <v>307</v>
      </c>
      <c r="AB3244" t="s">
        <v>13</v>
      </c>
      <c r="AC3244" t="b">
        <v>0</v>
      </c>
    </row>
    <row r="3245" spans="1:29" x14ac:dyDescent="0.35">
      <c r="A3245" t="s">
        <v>12</v>
      </c>
      <c r="B3245" t="s">
        <v>309</v>
      </c>
      <c r="C3245" t="s">
        <v>331</v>
      </c>
      <c r="D3245" t="s">
        <v>20</v>
      </c>
      <c r="E3245" t="s">
        <v>239</v>
      </c>
      <c r="F3245" t="s">
        <v>303</v>
      </c>
      <c r="G3245" t="s">
        <v>304</v>
      </c>
      <c r="H3245" t="s">
        <v>305</v>
      </c>
      <c r="I3245" t="s">
        <v>306</v>
      </c>
      <c r="J3245" s="78">
        <v>44153</v>
      </c>
      <c r="K3245" t="s">
        <v>26</v>
      </c>
      <c r="L3245">
        <v>217.55</v>
      </c>
      <c r="R3245" s="81">
        <v>52.81</v>
      </c>
      <c r="S3245" s="81">
        <v>0.03</v>
      </c>
      <c r="T3245" s="81">
        <v>0</v>
      </c>
      <c r="AA3245" t="s">
        <v>307</v>
      </c>
      <c r="AB3245" t="s">
        <v>13</v>
      </c>
      <c r="AC3245" t="b">
        <v>0</v>
      </c>
    </row>
    <row r="3246" spans="1:29" x14ac:dyDescent="0.35">
      <c r="A3246" t="s">
        <v>12</v>
      </c>
      <c r="B3246" t="s">
        <v>310</v>
      </c>
      <c r="C3246" t="s">
        <v>331</v>
      </c>
      <c r="D3246" t="s">
        <v>20</v>
      </c>
      <c r="E3246" t="s">
        <v>239</v>
      </c>
      <c r="F3246" t="s">
        <v>303</v>
      </c>
      <c r="G3246" t="s">
        <v>304</v>
      </c>
      <c r="H3246" t="s">
        <v>305</v>
      </c>
      <c r="I3246" t="s">
        <v>306</v>
      </c>
      <c r="J3246" s="78">
        <v>44153</v>
      </c>
      <c r="K3246" t="s">
        <v>26</v>
      </c>
      <c r="L3246">
        <v>217.55</v>
      </c>
      <c r="R3246" s="81">
        <v>35.21</v>
      </c>
      <c r="S3246" s="81">
        <v>0.02</v>
      </c>
      <c r="T3246" s="81">
        <v>0</v>
      </c>
      <c r="AA3246" t="s">
        <v>307</v>
      </c>
      <c r="AB3246" t="s">
        <v>13</v>
      </c>
      <c r="AC3246" t="b">
        <v>0</v>
      </c>
    </row>
    <row r="3247" spans="1:29" x14ac:dyDescent="0.35">
      <c r="A3247" t="s">
        <v>12</v>
      </c>
      <c r="B3247" t="s">
        <v>311</v>
      </c>
      <c r="C3247" t="s">
        <v>331</v>
      </c>
      <c r="D3247" t="s">
        <v>20</v>
      </c>
      <c r="E3247" t="s">
        <v>239</v>
      </c>
      <c r="F3247" t="s">
        <v>303</v>
      </c>
      <c r="G3247" t="s">
        <v>304</v>
      </c>
      <c r="H3247" t="s">
        <v>305</v>
      </c>
      <c r="I3247" t="s">
        <v>306</v>
      </c>
      <c r="J3247" s="78">
        <v>44153</v>
      </c>
      <c r="K3247" t="s">
        <v>26</v>
      </c>
      <c r="L3247">
        <v>217.55</v>
      </c>
      <c r="R3247" s="81">
        <v>51.93</v>
      </c>
      <c r="S3247" s="81">
        <v>0.03</v>
      </c>
      <c r="T3247" s="81">
        <v>0</v>
      </c>
      <c r="AA3247" t="s">
        <v>307</v>
      </c>
      <c r="AB3247" t="s">
        <v>13</v>
      </c>
      <c r="AC3247" t="b">
        <v>0</v>
      </c>
    </row>
    <row r="3248" spans="1:29" x14ac:dyDescent="0.35">
      <c r="A3248" t="s">
        <v>12</v>
      </c>
      <c r="B3248" t="s">
        <v>312</v>
      </c>
      <c r="C3248" t="s">
        <v>331</v>
      </c>
      <c r="D3248" t="s">
        <v>20</v>
      </c>
      <c r="E3248" t="s">
        <v>239</v>
      </c>
      <c r="F3248" t="s">
        <v>303</v>
      </c>
      <c r="G3248" t="s">
        <v>304</v>
      </c>
      <c r="H3248" t="s">
        <v>305</v>
      </c>
      <c r="I3248" t="s">
        <v>306</v>
      </c>
      <c r="J3248" s="78">
        <v>44153</v>
      </c>
      <c r="K3248" t="s">
        <v>26</v>
      </c>
      <c r="L3248">
        <v>217.55</v>
      </c>
      <c r="R3248" s="81">
        <v>34.619999999999997</v>
      </c>
      <c r="S3248" s="81">
        <v>0.02</v>
      </c>
      <c r="T3248" s="81">
        <v>0</v>
      </c>
      <c r="AA3248" t="s">
        <v>307</v>
      </c>
      <c r="AB3248" t="s">
        <v>13</v>
      </c>
      <c r="AC3248" t="b">
        <v>0</v>
      </c>
    </row>
    <row r="3249" spans="1:29" x14ac:dyDescent="0.35">
      <c r="A3249" t="s">
        <v>12</v>
      </c>
      <c r="B3249" t="s">
        <v>313</v>
      </c>
      <c r="C3249" t="s">
        <v>331</v>
      </c>
      <c r="D3249" t="s">
        <v>20</v>
      </c>
      <c r="E3249" t="s">
        <v>239</v>
      </c>
      <c r="F3249" t="s">
        <v>303</v>
      </c>
      <c r="G3249" t="s">
        <v>304</v>
      </c>
      <c r="H3249" t="s">
        <v>305</v>
      </c>
      <c r="I3249" t="s">
        <v>306</v>
      </c>
      <c r="J3249" s="78">
        <v>44153</v>
      </c>
      <c r="K3249" t="s">
        <v>26</v>
      </c>
      <c r="L3249">
        <v>217.55</v>
      </c>
      <c r="R3249" s="81">
        <v>51.93</v>
      </c>
      <c r="S3249" s="81">
        <v>0.03</v>
      </c>
      <c r="T3249" s="81">
        <v>0</v>
      </c>
      <c r="AA3249" t="s">
        <v>307</v>
      </c>
      <c r="AB3249" t="s">
        <v>13</v>
      </c>
      <c r="AC3249" t="b">
        <v>0</v>
      </c>
    </row>
    <row r="3250" spans="1:29" x14ac:dyDescent="0.35">
      <c r="A3250" t="s">
        <v>12</v>
      </c>
      <c r="B3250" t="s">
        <v>314</v>
      </c>
      <c r="C3250" t="s">
        <v>331</v>
      </c>
      <c r="D3250" t="s">
        <v>20</v>
      </c>
      <c r="E3250" t="s">
        <v>239</v>
      </c>
      <c r="F3250" t="s">
        <v>303</v>
      </c>
      <c r="G3250" t="s">
        <v>304</v>
      </c>
      <c r="H3250" t="s">
        <v>305</v>
      </c>
      <c r="I3250" t="s">
        <v>306</v>
      </c>
      <c r="J3250" s="78">
        <v>44153</v>
      </c>
      <c r="K3250" t="s">
        <v>26</v>
      </c>
      <c r="L3250">
        <v>217.55</v>
      </c>
      <c r="R3250" s="81">
        <v>34.619999999999997</v>
      </c>
      <c r="S3250" s="81">
        <v>0.02</v>
      </c>
      <c r="T3250" s="81">
        <v>0</v>
      </c>
      <c r="AA3250" t="s">
        <v>307</v>
      </c>
      <c r="AB3250" t="s">
        <v>13</v>
      </c>
      <c r="AC3250" t="b">
        <v>0</v>
      </c>
    </row>
    <row r="3251" spans="1:29" x14ac:dyDescent="0.35">
      <c r="A3251" t="s">
        <v>12</v>
      </c>
      <c r="B3251" t="s">
        <v>315</v>
      </c>
      <c r="C3251" t="s">
        <v>331</v>
      </c>
      <c r="D3251" t="s">
        <v>20</v>
      </c>
      <c r="E3251" t="s">
        <v>239</v>
      </c>
      <c r="F3251" t="s">
        <v>303</v>
      </c>
      <c r="G3251" t="s">
        <v>304</v>
      </c>
      <c r="H3251" t="s">
        <v>305</v>
      </c>
      <c r="I3251" t="s">
        <v>306</v>
      </c>
      <c r="J3251" s="78">
        <v>44153</v>
      </c>
      <c r="K3251" t="s">
        <v>26</v>
      </c>
      <c r="L3251">
        <v>217.55</v>
      </c>
      <c r="R3251" s="81">
        <v>61.71</v>
      </c>
      <c r="S3251" s="81">
        <v>0.03</v>
      </c>
      <c r="T3251" s="81">
        <v>0</v>
      </c>
      <c r="AA3251" t="s">
        <v>307</v>
      </c>
      <c r="AB3251" t="s">
        <v>13</v>
      </c>
      <c r="AC3251" t="b">
        <v>0</v>
      </c>
    </row>
    <row r="3252" spans="1:29" x14ac:dyDescent="0.35">
      <c r="A3252" t="s">
        <v>12</v>
      </c>
      <c r="B3252" t="s">
        <v>316</v>
      </c>
      <c r="C3252" t="s">
        <v>331</v>
      </c>
      <c r="D3252" t="s">
        <v>20</v>
      </c>
      <c r="E3252" t="s">
        <v>239</v>
      </c>
      <c r="F3252" t="s">
        <v>303</v>
      </c>
      <c r="G3252" t="s">
        <v>304</v>
      </c>
      <c r="H3252" t="s">
        <v>305</v>
      </c>
      <c r="I3252" t="s">
        <v>306</v>
      </c>
      <c r="J3252" s="78">
        <v>44153</v>
      </c>
      <c r="K3252" t="s">
        <v>26</v>
      </c>
      <c r="L3252">
        <v>217.55</v>
      </c>
      <c r="R3252" s="81">
        <v>41.08</v>
      </c>
      <c r="S3252" s="81">
        <v>0.02</v>
      </c>
      <c r="T3252" s="81">
        <v>0</v>
      </c>
      <c r="AA3252" t="s">
        <v>307</v>
      </c>
      <c r="AB3252" t="s">
        <v>13</v>
      </c>
      <c r="AC3252" t="b">
        <v>0</v>
      </c>
    </row>
    <row r="3253" spans="1:29" x14ac:dyDescent="0.35">
      <c r="A3253" t="s">
        <v>12</v>
      </c>
      <c r="B3253" t="s">
        <v>317</v>
      </c>
      <c r="C3253" t="s">
        <v>331</v>
      </c>
      <c r="D3253" t="s">
        <v>20</v>
      </c>
      <c r="E3253" t="s">
        <v>239</v>
      </c>
      <c r="F3253" t="s">
        <v>303</v>
      </c>
      <c r="G3253" t="s">
        <v>304</v>
      </c>
      <c r="H3253" t="s">
        <v>305</v>
      </c>
      <c r="I3253" t="s">
        <v>306</v>
      </c>
      <c r="J3253" s="78">
        <v>44153</v>
      </c>
      <c r="K3253" t="s">
        <v>26</v>
      </c>
      <c r="L3253">
        <v>217.55</v>
      </c>
      <c r="R3253" s="81">
        <v>72.55</v>
      </c>
      <c r="S3253" s="81">
        <v>0.04</v>
      </c>
      <c r="T3253" s="81">
        <v>0</v>
      </c>
      <c r="AA3253" t="s">
        <v>307</v>
      </c>
      <c r="AB3253" t="s">
        <v>13</v>
      </c>
      <c r="AC3253" t="b">
        <v>0</v>
      </c>
    </row>
    <row r="3254" spans="1:29" x14ac:dyDescent="0.35">
      <c r="A3254" t="s">
        <v>12</v>
      </c>
      <c r="B3254" t="s">
        <v>318</v>
      </c>
      <c r="C3254" t="s">
        <v>331</v>
      </c>
      <c r="D3254" t="s">
        <v>20</v>
      </c>
      <c r="E3254" t="s">
        <v>239</v>
      </c>
      <c r="F3254" t="s">
        <v>303</v>
      </c>
      <c r="G3254" t="s">
        <v>304</v>
      </c>
      <c r="H3254" t="s">
        <v>305</v>
      </c>
      <c r="I3254" t="s">
        <v>306</v>
      </c>
      <c r="J3254" s="78">
        <v>44153</v>
      </c>
      <c r="K3254" t="s">
        <v>26</v>
      </c>
      <c r="L3254">
        <v>217.55</v>
      </c>
      <c r="R3254" s="81">
        <v>48.34</v>
      </c>
      <c r="S3254" s="81">
        <v>0.03</v>
      </c>
      <c r="T3254" s="81">
        <v>0</v>
      </c>
      <c r="AA3254" t="s">
        <v>307</v>
      </c>
      <c r="AB3254" t="s">
        <v>13</v>
      </c>
      <c r="AC3254" t="b">
        <v>0</v>
      </c>
    </row>
    <row r="3255" spans="1:29" x14ac:dyDescent="0.35">
      <c r="A3255" t="s">
        <v>12</v>
      </c>
      <c r="B3255" t="s">
        <v>319</v>
      </c>
      <c r="C3255" t="s">
        <v>331</v>
      </c>
      <c r="D3255" t="s">
        <v>20</v>
      </c>
      <c r="E3255" t="s">
        <v>239</v>
      </c>
      <c r="F3255" t="s">
        <v>303</v>
      </c>
      <c r="G3255" t="s">
        <v>304</v>
      </c>
      <c r="H3255" t="s">
        <v>305</v>
      </c>
      <c r="I3255" t="s">
        <v>306</v>
      </c>
      <c r="J3255" s="78">
        <v>44153</v>
      </c>
      <c r="K3255" t="s">
        <v>26</v>
      </c>
      <c r="L3255">
        <v>217.55</v>
      </c>
      <c r="R3255" s="81">
        <v>66.69</v>
      </c>
      <c r="S3255" s="81">
        <v>0.04</v>
      </c>
      <c r="T3255" s="81">
        <v>0</v>
      </c>
      <c r="AA3255" t="s">
        <v>307</v>
      </c>
      <c r="AB3255" t="s">
        <v>13</v>
      </c>
      <c r="AC3255" t="b">
        <v>0</v>
      </c>
    </row>
    <row r="3256" spans="1:29" x14ac:dyDescent="0.35">
      <c r="A3256" t="s">
        <v>12</v>
      </c>
      <c r="B3256" t="s">
        <v>320</v>
      </c>
      <c r="C3256" t="s">
        <v>331</v>
      </c>
      <c r="D3256" t="s">
        <v>20</v>
      </c>
      <c r="E3256" t="s">
        <v>239</v>
      </c>
      <c r="F3256" t="s">
        <v>303</v>
      </c>
      <c r="G3256" t="s">
        <v>304</v>
      </c>
      <c r="H3256" t="s">
        <v>305</v>
      </c>
      <c r="I3256" t="s">
        <v>306</v>
      </c>
      <c r="J3256" s="78">
        <v>44153</v>
      </c>
      <c r="K3256" t="s">
        <v>26</v>
      </c>
      <c r="L3256">
        <v>217.55</v>
      </c>
      <c r="R3256" s="81">
        <v>44.44</v>
      </c>
      <c r="S3256" s="81">
        <v>0.03</v>
      </c>
      <c r="T3256" s="81">
        <v>0</v>
      </c>
      <c r="AA3256" t="s">
        <v>307</v>
      </c>
      <c r="AB3256" t="s">
        <v>13</v>
      </c>
      <c r="AC3256" t="b">
        <v>0</v>
      </c>
    </row>
    <row r="3257" spans="1:29" x14ac:dyDescent="0.35">
      <c r="A3257" t="s">
        <v>12</v>
      </c>
      <c r="B3257" t="s">
        <v>321</v>
      </c>
      <c r="C3257" t="s">
        <v>331</v>
      </c>
      <c r="D3257" t="s">
        <v>20</v>
      </c>
      <c r="E3257" t="s">
        <v>239</v>
      </c>
      <c r="F3257" t="s">
        <v>303</v>
      </c>
      <c r="G3257" t="s">
        <v>304</v>
      </c>
      <c r="H3257" t="s">
        <v>305</v>
      </c>
      <c r="I3257" t="s">
        <v>306</v>
      </c>
      <c r="J3257" s="78">
        <v>44153</v>
      </c>
      <c r="K3257" t="s">
        <v>26</v>
      </c>
      <c r="L3257">
        <v>217.55</v>
      </c>
      <c r="R3257" s="81">
        <v>79.989999999999995</v>
      </c>
      <c r="S3257" s="81">
        <v>0.05</v>
      </c>
      <c r="T3257" s="81">
        <v>0</v>
      </c>
      <c r="AA3257" t="s">
        <v>307</v>
      </c>
      <c r="AB3257" t="s">
        <v>13</v>
      </c>
      <c r="AC3257" t="b">
        <v>0</v>
      </c>
    </row>
    <row r="3258" spans="1:29" x14ac:dyDescent="0.35">
      <c r="A3258" t="s">
        <v>12</v>
      </c>
      <c r="B3258" t="s">
        <v>322</v>
      </c>
      <c r="C3258" t="s">
        <v>331</v>
      </c>
      <c r="D3258" t="s">
        <v>20</v>
      </c>
      <c r="E3258" t="s">
        <v>239</v>
      </c>
      <c r="F3258" t="s">
        <v>303</v>
      </c>
      <c r="G3258" t="s">
        <v>304</v>
      </c>
      <c r="H3258" t="s">
        <v>305</v>
      </c>
      <c r="I3258" t="s">
        <v>306</v>
      </c>
      <c r="J3258" s="78">
        <v>44153</v>
      </c>
      <c r="K3258" t="s">
        <v>26</v>
      </c>
      <c r="L3258">
        <v>217.55</v>
      </c>
      <c r="R3258" s="81">
        <v>53.33</v>
      </c>
      <c r="S3258" s="81">
        <v>0.03</v>
      </c>
      <c r="T3258" s="81">
        <v>0</v>
      </c>
      <c r="AA3258" t="s">
        <v>307</v>
      </c>
      <c r="AB3258" t="s">
        <v>13</v>
      </c>
      <c r="AC3258" t="b">
        <v>0</v>
      </c>
    </row>
    <row r="3259" spans="1:29" x14ac:dyDescent="0.35">
      <c r="A3259" t="s">
        <v>12</v>
      </c>
      <c r="B3259" t="s">
        <v>323</v>
      </c>
      <c r="C3259" t="s">
        <v>331</v>
      </c>
      <c r="D3259" t="s">
        <v>20</v>
      </c>
      <c r="E3259" t="s">
        <v>239</v>
      </c>
      <c r="F3259" t="s">
        <v>303</v>
      </c>
      <c r="G3259" t="s">
        <v>304</v>
      </c>
      <c r="H3259" t="s">
        <v>305</v>
      </c>
      <c r="I3259" t="s">
        <v>306</v>
      </c>
      <c r="J3259" s="78">
        <v>44153</v>
      </c>
      <c r="K3259" t="s">
        <v>26</v>
      </c>
      <c r="L3259">
        <v>217.55</v>
      </c>
      <c r="R3259" s="81">
        <v>62.41</v>
      </c>
      <c r="S3259" s="81">
        <v>0.04</v>
      </c>
      <c r="T3259" s="81">
        <v>0</v>
      </c>
      <c r="AA3259" t="s">
        <v>307</v>
      </c>
      <c r="AB3259" t="s">
        <v>13</v>
      </c>
      <c r="AC3259" t="b">
        <v>0</v>
      </c>
    </row>
    <row r="3260" spans="1:29" x14ac:dyDescent="0.35">
      <c r="A3260" t="s">
        <v>12</v>
      </c>
      <c r="B3260" t="s">
        <v>324</v>
      </c>
      <c r="C3260" t="s">
        <v>331</v>
      </c>
      <c r="D3260" t="s">
        <v>20</v>
      </c>
      <c r="E3260" t="s">
        <v>239</v>
      </c>
      <c r="F3260" t="s">
        <v>303</v>
      </c>
      <c r="G3260" t="s">
        <v>304</v>
      </c>
      <c r="H3260" t="s">
        <v>305</v>
      </c>
      <c r="I3260" t="s">
        <v>306</v>
      </c>
      <c r="J3260" s="78">
        <v>44153</v>
      </c>
      <c r="K3260" t="s">
        <v>26</v>
      </c>
      <c r="L3260">
        <v>217.55</v>
      </c>
      <c r="R3260" s="81">
        <v>41.61</v>
      </c>
      <c r="S3260" s="81">
        <v>0.02</v>
      </c>
      <c r="T3260" s="81">
        <v>0</v>
      </c>
      <c r="AA3260" t="s">
        <v>307</v>
      </c>
      <c r="AB3260" t="s">
        <v>13</v>
      </c>
      <c r="AC3260" t="b">
        <v>0</v>
      </c>
    </row>
    <row r="3261" spans="1:29" x14ac:dyDescent="0.35">
      <c r="A3261" t="s">
        <v>12</v>
      </c>
      <c r="B3261" t="s">
        <v>325</v>
      </c>
      <c r="C3261" t="s">
        <v>331</v>
      </c>
      <c r="D3261" t="s">
        <v>20</v>
      </c>
      <c r="E3261" t="s">
        <v>239</v>
      </c>
      <c r="F3261" t="s">
        <v>303</v>
      </c>
      <c r="G3261" t="s">
        <v>304</v>
      </c>
      <c r="H3261" t="s">
        <v>305</v>
      </c>
      <c r="I3261" t="s">
        <v>306</v>
      </c>
      <c r="J3261" s="78">
        <v>44153</v>
      </c>
      <c r="K3261" t="s">
        <v>26</v>
      </c>
      <c r="L3261">
        <v>217.55</v>
      </c>
      <c r="R3261" s="81">
        <v>83.21</v>
      </c>
      <c r="S3261" s="81">
        <v>0.05</v>
      </c>
      <c r="T3261" s="81">
        <v>0</v>
      </c>
      <c r="AA3261" t="s">
        <v>307</v>
      </c>
      <c r="AB3261" t="s">
        <v>13</v>
      </c>
      <c r="AC3261" t="b">
        <v>0</v>
      </c>
    </row>
    <row r="3262" spans="1:29" x14ac:dyDescent="0.35">
      <c r="A3262" t="s">
        <v>12</v>
      </c>
      <c r="B3262" t="s">
        <v>326</v>
      </c>
      <c r="C3262" t="s">
        <v>331</v>
      </c>
      <c r="D3262" t="s">
        <v>20</v>
      </c>
      <c r="E3262" t="s">
        <v>239</v>
      </c>
      <c r="F3262" t="s">
        <v>303</v>
      </c>
      <c r="G3262" t="s">
        <v>304</v>
      </c>
      <c r="H3262" t="s">
        <v>305</v>
      </c>
      <c r="I3262" t="s">
        <v>306</v>
      </c>
      <c r="J3262" s="78">
        <v>44153</v>
      </c>
      <c r="K3262" t="s">
        <v>26</v>
      </c>
      <c r="L3262">
        <v>217.55</v>
      </c>
      <c r="R3262" s="81">
        <v>55.47</v>
      </c>
      <c r="S3262" s="81">
        <v>0.03</v>
      </c>
      <c r="T3262" s="81">
        <v>0</v>
      </c>
      <c r="AA3262" t="s">
        <v>307</v>
      </c>
      <c r="AB3262" t="s">
        <v>13</v>
      </c>
      <c r="AC3262" t="b">
        <v>0</v>
      </c>
    </row>
    <row r="3263" spans="1:29" x14ac:dyDescent="0.35">
      <c r="A3263" t="s">
        <v>12</v>
      </c>
      <c r="B3263" t="s">
        <v>302</v>
      </c>
      <c r="C3263" t="s">
        <v>331</v>
      </c>
      <c r="D3263" t="s">
        <v>20</v>
      </c>
      <c r="E3263" t="s">
        <v>240</v>
      </c>
      <c r="F3263" t="s">
        <v>303</v>
      </c>
      <c r="G3263" t="s">
        <v>304</v>
      </c>
      <c r="H3263" t="s">
        <v>305</v>
      </c>
      <c r="I3263" t="s">
        <v>306</v>
      </c>
      <c r="J3263" s="78">
        <v>44153</v>
      </c>
      <c r="K3263" t="s">
        <v>26</v>
      </c>
      <c r="L3263">
        <v>264.19</v>
      </c>
      <c r="R3263" s="81">
        <v>67.66</v>
      </c>
      <c r="S3263" s="81">
        <v>0.04</v>
      </c>
      <c r="T3263" s="81">
        <v>0</v>
      </c>
      <c r="AA3263" t="s">
        <v>307</v>
      </c>
      <c r="AB3263" t="s">
        <v>13</v>
      </c>
      <c r="AC3263" t="b">
        <v>0</v>
      </c>
    </row>
    <row r="3264" spans="1:29" x14ac:dyDescent="0.35">
      <c r="A3264" t="s">
        <v>12</v>
      </c>
      <c r="B3264" t="s">
        <v>308</v>
      </c>
      <c r="C3264" t="s">
        <v>331</v>
      </c>
      <c r="D3264" t="s">
        <v>20</v>
      </c>
      <c r="E3264" t="s">
        <v>240</v>
      </c>
      <c r="F3264" t="s">
        <v>303</v>
      </c>
      <c r="G3264" t="s">
        <v>304</v>
      </c>
      <c r="H3264" t="s">
        <v>305</v>
      </c>
      <c r="I3264" t="s">
        <v>306</v>
      </c>
      <c r="J3264" s="78">
        <v>44153</v>
      </c>
      <c r="K3264" t="s">
        <v>26</v>
      </c>
      <c r="L3264">
        <v>264.19</v>
      </c>
      <c r="R3264" s="81">
        <v>45.16</v>
      </c>
      <c r="S3264" s="81">
        <v>0.02</v>
      </c>
      <c r="T3264" s="81">
        <v>0</v>
      </c>
      <c r="AA3264" t="s">
        <v>307</v>
      </c>
      <c r="AB3264" t="s">
        <v>13</v>
      </c>
      <c r="AC3264" t="b">
        <v>0</v>
      </c>
    </row>
    <row r="3265" spans="1:29" x14ac:dyDescent="0.35">
      <c r="A3265" t="s">
        <v>12</v>
      </c>
      <c r="B3265" t="s">
        <v>309</v>
      </c>
      <c r="C3265" t="s">
        <v>331</v>
      </c>
      <c r="D3265" t="s">
        <v>20</v>
      </c>
      <c r="E3265" t="s">
        <v>240</v>
      </c>
      <c r="F3265" t="s">
        <v>303</v>
      </c>
      <c r="G3265" t="s">
        <v>304</v>
      </c>
      <c r="H3265" t="s">
        <v>305</v>
      </c>
      <c r="I3265" t="s">
        <v>306</v>
      </c>
      <c r="J3265" s="78">
        <v>44153</v>
      </c>
      <c r="K3265" t="s">
        <v>26</v>
      </c>
      <c r="L3265">
        <v>264.19</v>
      </c>
      <c r="R3265" s="81">
        <v>63.39</v>
      </c>
      <c r="S3265" s="81">
        <v>0.03</v>
      </c>
      <c r="T3265" s="81">
        <v>0</v>
      </c>
      <c r="AA3265" t="s">
        <v>307</v>
      </c>
      <c r="AB3265" t="s">
        <v>13</v>
      </c>
      <c r="AC3265" t="b">
        <v>0</v>
      </c>
    </row>
    <row r="3266" spans="1:29" x14ac:dyDescent="0.35">
      <c r="A3266" t="s">
        <v>12</v>
      </c>
      <c r="B3266" t="s">
        <v>310</v>
      </c>
      <c r="C3266" t="s">
        <v>331</v>
      </c>
      <c r="D3266" t="s">
        <v>20</v>
      </c>
      <c r="E3266" t="s">
        <v>240</v>
      </c>
      <c r="F3266" t="s">
        <v>303</v>
      </c>
      <c r="G3266" t="s">
        <v>304</v>
      </c>
      <c r="H3266" t="s">
        <v>305</v>
      </c>
      <c r="I3266" t="s">
        <v>306</v>
      </c>
      <c r="J3266" s="78">
        <v>44153</v>
      </c>
      <c r="K3266" t="s">
        <v>26</v>
      </c>
      <c r="L3266">
        <v>264.19</v>
      </c>
      <c r="R3266" s="81">
        <v>42.25</v>
      </c>
      <c r="S3266" s="81">
        <v>0.02</v>
      </c>
      <c r="T3266" s="81">
        <v>0</v>
      </c>
      <c r="AA3266" t="s">
        <v>307</v>
      </c>
      <c r="AB3266" t="s">
        <v>13</v>
      </c>
      <c r="AC3266" t="b">
        <v>0</v>
      </c>
    </row>
    <row r="3267" spans="1:29" x14ac:dyDescent="0.35">
      <c r="A3267" t="s">
        <v>12</v>
      </c>
      <c r="B3267" t="s">
        <v>311</v>
      </c>
      <c r="C3267" t="s">
        <v>331</v>
      </c>
      <c r="D3267" t="s">
        <v>20</v>
      </c>
      <c r="E3267" t="s">
        <v>240</v>
      </c>
      <c r="F3267" t="s">
        <v>303</v>
      </c>
      <c r="G3267" t="s">
        <v>304</v>
      </c>
      <c r="H3267" t="s">
        <v>305</v>
      </c>
      <c r="I3267" t="s">
        <v>306</v>
      </c>
      <c r="J3267" s="78">
        <v>44153</v>
      </c>
      <c r="K3267" t="s">
        <v>26</v>
      </c>
      <c r="L3267">
        <v>264.19</v>
      </c>
      <c r="R3267" s="81">
        <v>62.33</v>
      </c>
      <c r="S3267" s="81">
        <v>0.03</v>
      </c>
      <c r="T3267" s="81">
        <v>0</v>
      </c>
      <c r="AA3267" t="s">
        <v>307</v>
      </c>
      <c r="AB3267" t="s">
        <v>13</v>
      </c>
      <c r="AC3267" t="b">
        <v>0</v>
      </c>
    </row>
    <row r="3268" spans="1:29" x14ac:dyDescent="0.35">
      <c r="A3268" t="s">
        <v>12</v>
      </c>
      <c r="B3268" t="s">
        <v>312</v>
      </c>
      <c r="C3268" t="s">
        <v>331</v>
      </c>
      <c r="D3268" t="s">
        <v>20</v>
      </c>
      <c r="E3268" t="s">
        <v>240</v>
      </c>
      <c r="F3268" t="s">
        <v>303</v>
      </c>
      <c r="G3268" t="s">
        <v>304</v>
      </c>
      <c r="H3268" t="s">
        <v>305</v>
      </c>
      <c r="I3268" t="s">
        <v>306</v>
      </c>
      <c r="J3268" s="78">
        <v>44153</v>
      </c>
      <c r="K3268" t="s">
        <v>26</v>
      </c>
      <c r="L3268">
        <v>264.19</v>
      </c>
      <c r="R3268" s="81">
        <v>41.57</v>
      </c>
      <c r="S3268" s="81">
        <v>0.02</v>
      </c>
      <c r="T3268" s="81">
        <v>0</v>
      </c>
      <c r="AA3268" t="s">
        <v>307</v>
      </c>
      <c r="AB3268" t="s">
        <v>13</v>
      </c>
      <c r="AC3268" t="b">
        <v>0</v>
      </c>
    </row>
    <row r="3269" spans="1:29" x14ac:dyDescent="0.35">
      <c r="A3269" t="s">
        <v>12</v>
      </c>
      <c r="B3269" t="s">
        <v>313</v>
      </c>
      <c r="C3269" t="s">
        <v>331</v>
      </c>
      <c r="D3269" t="s">
        <v>20</v>
      </c>
      <c r="E3269" t="s">
        <v>240</v>
      </c>
      <c r="F3269" t="s">
        <v>303</v>
      </c>
      <c r="G3269" t="s">
        <v>304</v>
      </c>
      <c r="H3269" t="s">
        <v>305</v>
      </c>
      <c r="I3269" t="s">
        <v>306</v>
      </c>
      <c r="J3269" s="78">
        <v>44153</v>
      </c>
      <c r="K3269" t="s">
        <v>26</v>
      </c>
      <c r="L3269">
        <v>264.19</v>
      </c>
      <c r="R3269" s="81">
        <v>62.33</v>
      </c>
      <c r="S3269" s="81">
        <v>0.03</v>
      </c>
      <c r="T3269" s="81">
        <v>0</v>
      </c>
      <c r="AA3269" t="s">
        <v>307</v>
      </c>
      <c r="AB3269" t="s">
        <v>13</v>
      </c>
      <c r="AC3269" t="b">
        <v>0</v>
      </c>
    </row>
    <row r="3270" spans="1:29" x14ac:dyDescent="0.35">
      <c r="A3270" t="s">
        <v>12</v>
      </c>
      <c r="B3270" t="s">
        <v>314</v>
      </c>
      <c r="C3270" t="s">
        <v>331</v>
      </c>
      <c r="D3270" t="s">
        <v>20</v>
      </c>
      <c r="E3270" t="s">
        <v>240</v>
      </c>
      <c r="F3270" t="s">
        <v>303</v>
      </c>
      <c r="G3270" t="s">
        <v>304</v>
      </c>
      <c r="H3270" t="s">
        <v>305</v>
      </c>
      <c r="I3270" t="s">
        <v>306</v>
      </c>
      <c r="J3270" s="78">
        <v>44153</v>
      </c>
      <c r="K3270" t="s">
        <v>26</v>
      </c>
      <c r="L3270">
        <v>264.19</v>
      </c>
      <c r="R3270" s="81">
        <v>41.57</v>
      </c>
      <c r="S3270" s="81">
        <v>0.02</v>
      </c>
      <c r="T3270" s="81">
        <v>0</v>
      </c>
      <c r="AA3270" t="s">
        <v>307</v>
      </c>
      <c r="AB3270" t="s">
        <v>13</v>
      </c>
      <c r="AC3270" t="b">
        <v>0</v>
      </c>
    </row>
    <row r="3271" spans="1:29" x14ac:dyDescent="0.35">
      <c r="A3271" t="s">
        <v>12</v>
      </c>
      <c r="B3271" t="s">
        <v>315</v>
      </c>
      <c r="C3271" t="s">
        <v>331</v>
      </c>
      <c r="D3271" t="s">
        <v>20</v>
      </c>
      <c r="E3271" t="s">
        <v>240</v>
      </c>
      <c r="F3271" t="s">
        <v>303</v>
      </c>
      <c r="G3271" t="s">
        <v>304</v>
      </c>
      <c r="H3271" t="s">
        <v>305</v>
      </c>
      <c r="I3271" t="s">
        <v>306</v>
      </c>
      <c r="J3271" s="78">
        <v>44153</v>
      </c>
      <c r="K3271" t="s">
        <v>26</v>
      </c>
      <c r="L3271">
        <v>264.19</v>
      </c>
      <c r="R3271" s="81">
        <v>74.05</v>
      </c>
      <c r="S3271" s="81">
        <v>0.04</v>
      </c>
      <c r="T3271" s="81">
        <v>0</v>
      </c>
      <c r="AA3271" t="s">
        <v>307</v>
      </c>
      <c r="AB3271" t="s">
        <v>13</v>
      </c>
      <c r="AC3271" t="b">
        <v>0</v>
      </c>
    </row>
    <row r="3272" spans="1:29" x14ac:dyDescent="0.35">
      <c r="A3272" t="s">
        <v>12</v>
      </c>
      <c r="B3272" t="s">
        <v>316</v>
      </c>
      <c r="C3272" t="s">
        <v>331</v>
      </c>
      <c r="D3272" t="s">
        <v>20</v>
      </c>
      <c r="E3272" t="s">
        <v>240</v>
      </c>
      <c r="F3272" t="s">
        <v>303</v>
      </c>
      <c r="G3272" t="s">
        <v>304</v>
      </c>
      <c r="H3272" t="s">
        <v>305</v>
      </c>
      <c r="I3272" t="s">
        <v>306</v>
      </c>
      <c r="J3272" s="78">
        <v>44153</v>
      </c>
      <c r="K3272" t="s">
        <v>26</v>
      </c>
      <c r="L3272">
        <v>264.19</v>
      </c>
      <c r="R3272" s="81">
        <v>49.43</v>
      </c>
      <c r="S3272" s="81">
        <v>0.03</v>
      </c>
      <c r="T3272" s="81">
        <v>0</v>
      </c>
      <c r="AA3272" t="s">
        <v>307</v>
      </c>
      <c r="AB3272" t="s">
        <v>13</v>
      </c>
      <c r="AC3272" t="b">
        <v>0</v>
      </c>
    </row>
    <row r="3273" spans="1:29" x14ac:dyDescent="0.35">
      <c r="A3273" t="s">
        <v>12</v>
      </c>
      <c r="B3273" t="s">
        <v>317</v>
      </c>
      <c r="C3273" t="s">
        <v>331</v>
      </c>
      <c r="D3273" t="s">
        <v>20</v>
      </c>
      <c r="E3273" t="s">
        <v>240</v>
      </c>
      <c r="F3273" t="s">
        <v>303</v>
      </c>
      <c r="G3273" t="s">
        <v>304</v>
      </c>
      <c r="H3273" t="s">
        <v>305</v>
      </c>
      <c r="I3273" t="s">
        <v>306</v>
      </c>
      <c r="J3273" s="78">
        <v>44153</v>
      </c>
      <c r="K3273" t="s">
        <v>26</v>
      </c>
      <c r="L3273">
        <v>264.19</v>
      </c>
      <c r="R3273" s="81">
        <v>86.02</v>
      </c>
      <c r="S3273" s="81">
        <v>0.05</v>
      </c>
      <c r="T3273" s="81">
        <v>0</v>
      </c>
      <c r="AA3273" t="s">
        <v>307</v>
      </c>
      <c r="AB3273" t="s">
        <v>13</v>
      </c>
      <c r="AC3273" t="b">
        <v>0</v>
      </c>
    </row>
    <row r="3274" spans="1:29" x14ac:dyDescent="0.35">
      <c r="A3274" t="s">
        <v>12</v>
      </c>
      <c r="B3274" t="s">
        <v>318</v>
      </c>
      <c r="C3274" t="s">
        <v>331</v>
      </c>
      <c r="D3274" t="s">
        <v>20</v>
      </c>
      <c r="E3274" t="s">
        <v>240</v>
      </c>
      <c r="F3274" t="s">
        <v>303</v>
      </c>
      <c r="G3274" t="s">
        <v>304</v>
      </c>
      <c r="H3274" t="s">
        <v>305</v>
      </c>
      <c r="I3274" t="s">
        <v>306</v>
      </c>
      <c r="J3274" s="78">
        <v>44153</v>
      </c>
      <c r="K3274" t="s">
        <v>26</v>
      </c>
      <c r="L3274">
        <v>264.19</v>
      </c>
      <c r="R3274" s="81">
        <v>57.37</v>
      </c>
      <c r="S3274" s="81">
        <v>0.03</v>
      </c>
      <c r="T3274" s="81">
        <v>0</v>
      </c>
      <c r="AA3274" t="s">
        <v>307</v>
      </c>
      <c r="AB3274" t="s">
        <v>13</v>
      </c>
      <c r="AC3274" t="b">
        <v>0</v>
      </c>
    </row>
    <row r="3275" spans="1:29" x14ac:dyDescent="0.35">
      <c r="A3275" t="s">
        <v>12</v>
      </c>
      <c r="B3275" t="s">
        <v>319</v>
      </c>
      <c r="C3275" t="s">
        <v>331</v>
      </c>
      <c r="D3275" t="s">
        <v>20</v>
      </c>
      <c r="E3275" t="s">
        <v>240</v>
      </c>
      <c r="F3275" t="s">
        <v>303</v>
      </c>
      <c r="G3275" t="s">
        <v>304</v>
      </c>
      <c r="H3275" t="s">
        <v>305</v>
      </c>
      <c r="I3275" t="s">
        <v>306</v>
      </c>
      <c r="J3275" s="78">
        <v>44153</v>
      </c>
      <c r="K3275" t="s">
        <v>26</v>
      </c>
      <c r="L3275">
        <v>264.19</v>
      </c>
      <c r="R3275" s="81">
        <v>79.05</v>
      </c>
      <c r="S3275" s="81">
        <v>0.04</v>
      </c>
      <c r="T3275" s="81">
        <v>0</v>
      </c>
      <c r="AA3275" t="s">
        <v>307</v>
      </c>
      <c r="AB3275" t="s">
        <v>13</v>
      </c>
      <c r="AC3275" t="b">
        <v>0</v>
      </c>
    </row>
    <row r="3276" spans="1:29" x14ac:dyDescent="0.35">
      <c r="A3276" t="s">
        <v>12</v>
      </c>
      <c r="B3276" t="s">
        <v>320</v>
      </c>
      <c r="C3276" t="s">
        <v>331</v>
      </c>
      <c r="D3276" t="s">
        <v>20</v>
      </c>
      <c r="E3276" t="s">
        <v>240</v>
      </c>
      <c r="F3276" t="s">
        <v>303</v>
      </c>
      <c r="G3276" t="s">
        <v>304</v>
      </c>
      <c r="H3276" t="s">
        <v>305</v>
      </c>
      <c r="I3276" t="s">
        <v>306</v>
      </c>
      <c r="J3276" s="78">
        <v>44153</v>
      </c>
      <c r="K3276" t="s">
        <v>26</v>
      </c>
      <c r="L3276">
        <v>264.19</v>
      </c>
      <c r="R3276" s="81">
        <v>52.74</v>
      </c>
      <c r="S3276" s="81">
        <v>0.03</v>
      </c>
      <c r="T3276" s="81">
        <v>0</v>
      </c>
      <c r="AA3276" t="s">
        <v>307</v>
      </c>
      <c r="AB3276" t="s">
        <v>13</v>
      </c>
      <c r="AC3276" t="b">
        <v>0</v>
      </c>
    </row>
    <row r="3277" spans="1:29" x14ac:dyDescent="0.35">
      <c r="A3277" t="s">
        <v>12</v>
      </c>
      <c r="B3277" t="s">
        <v>321</v>
      </c>
      <c r="C3277" t="s">
        <v>331</v>
      </c>
      <c r="D3277" t="s">
        <v>20</v>
      </c>
      <c r="E3277" t="s">
        <v>240</v>
      </c>
      <c r="F3277" t="s">
        <v>303</v>
      </c>
      <c r="G3277" t="s">
        <v>304</v>
      </c>
      <c r="H3277" t="s">
        <v>305</v>
      </c>
      <c r="I3277" t="s">
        <v>306</v>
      </c>
      <c r="J3277" s="78">
        <v>44153</v>
      </c>
      <c r="K3277" t="s">
        <v>26</v>
      </c>
      <c r="L3277">
        <v>264.19</v>
      </c>
      <c r="R3277" s="81">
        <v>94.84</v>
      </c>
      <c r="S3277" s="81">
        <v>0.05</v>
      </c>
      <c r="T3277" s="81">
        <v>0</v>
      </c>
      <c r="AA3277" t="s">
        <v>307</v>
      </c>
      <c r="AB3277" t="s">
        <v>13</v>
      </c>
      <c r="AC3277" t="b">
        <v>0</v>
      </c>
    </row>
    <row r="3278" spans="1:29" x14ac:dyDescent="0.35">
      <c r="A3278" t="s">
        <v>12</v>
      </c>
      <c r="B3278" t="s">
        <v>322</v>
      </c>
      <c r="C3278" t="s">
        <v>331</v>
      </c>
      <c r="D3278" t="s">
        <v>20</v>
      </c>
      <c r="E3278" t="s">
        <v>240</v>
      </c>
      <c r="F3278" t="s">
        <v>303</v>
      </c>
      <c r="G3278" t="s">
        <v>304</v>
      </c>
      <c r="H3278" t="s">
        <v>305</v>
      </c>
      <c r="I3278" t="s">
        <v>306</v>
      </c>
      <c r="J3278" s="78">
        <v>44153</v>
      </c>
      <c r="K3278" t="s">
        <v>26</v>
      </c>
      <c r="L3278">
        <v>264.19</v>
      </c>
      <c r="R3278" s="81">
        <v>63.28</v>
      </c>
      <c r="S3278" s="81">
        <v>0.03</v>
      </c>
      <c r="T3278" s="81">
        <v>0</v>
      </c>
      <c r="AA3278" t="s">
        <v>307</v>
      </c>
      <c r="AB3278" t="s">
        <v>13</v>
      </c>
      <c r="AC3278" t="b">
        <v>0</v>
      </c>
    </row>
    <row r="3279" spans="1:29" x14ac:dyDescent="0.35">
      <c r="A3279" t="s">
        <v>12</v>
      </c>
      <c r="B3279" t="s">
        <v>323</v>
      </c>
      <c r="C3279" t="s">
        <v>331</v>
      </c>
      <c r="D3279" t="s">
        <v>20</v>
      </c>
      <c r="E3279" t="s">
        <v>240</v>
      </c>
      <c r="F3279" t="s">
        <v>303</v>
      </c>
      <c r="G3279" t="s">
        <v>304</v>
      </c>
      <c r="H3279" t="s">
        <v>305</v>
      </c>
      <c r="I3279" t="s">
        <v>306</v>
      </c>
      <c r="J3279" s="78">
        <v>44153</v>
      </c>
      <c r="K3279" t="s">
        <v>26</v>
      </c>
      <c r="L3279">
        <v>264.19</v>
      </c>
      <c r="R3279" s="81">
        <v>74.02</v>
      </c>
      <c r="S3279" s="81">
        <v>0.04</v>
      </c>
      <c r="T3279" s="81">
        <v>0</v>
      </c>
      <c r="AA3279" t="s">
        <v>307</v>
      </c>
      <c r="AB3279" t="s">
        <v>13</v>
      </c>
      <c r="AC3279" t="b">
        <v>0</v>
      </c>
    </row>
    <row r="3280" spans="1:29" x14ac:dyDescent="0.35">
      <c r="A3280" t="s">
        <v>12</v>
      </c>
      <c r="B3280" t="s">
        <v>324</v>
      </c>
      <c r="C3280" t="s">
        <v>331</v>
      </c>
      <c r="D3280" t="s">
        <v>20</v>
      </c>
      <c r="E3280" t="s">
        <v>240</v>
      </c>
      <c r="F3280" t="s">
        <v>303</v>
      </c>
      <c r="G3280" t="s">
        <v>304</v>
      </c>
      <c r="H3280" t="s">
        <v>305</v>
      </c>
      <c r="I3280" t="s">
        <v>306</v>
      </c>
      <c r="J3280" s="78">
        <v>44153</v>
      </c>
      <c r="K3280" t="s">
        <v>26</v>
      </c>
      <c r="L3280">
        <v>264.19</v>
      </c>
      <c r="R3280" s="81">
        <v>49.35</v>
      </c>
      <c r="S3280" s="81">
        <v>0.03</v>
      </c>
      <c r="T3280" s="81">
        <v>0</v>
      </c>
      <c r="AA3280" t="s">
        <v>307</v>
      </c>
      <c r="AB3280" t="s">
        <v>13</v>
      </c>
      <c r="AC3280" t="b">
        <v>0</v>
      </c>
    </row>
    <row r="3281" spans="1:29" x14ac:dyDescent="0.35">
      <c r="A3281" t="s">
        <v>12</v>
      </c>
      <c r="B3281" t="s">
        <v>325</v>
      </c>
      <c r="C3281" t="s">
        <v>331</v>
      </c>
      <c r="D3281" t="s">
        <v>20</v>
      </c>
      <c r="E3281" t="s">
        <v>240</v>
      </c>
      <c r="F3281" t="s">
        <v>303</v>
      </c>
      <c r="G3281" t="s">
        <v>304</v>
      </c>
      <c r="H3281" t="s">
        <v>305</v>
      </c>
      <c r="I3281" t="s">
        <v>306</v>
      </c>
      <c r="J3281" s="78">
        <v>44153</v>
      </c>
      <c r="K3281" t="s">
        <v>26</v>
      </c>
      <c r="L3281">
        <v>264.19</v>
      </c>
      <c r="R3281" s="81">
        <v>98.68</v>
      </c>
      <c r="S3281" s="81">
        <v>0.05</v>
      </c>
      <c r="T3281" s="81">
        <v>0</v>
      </c>
      <c r="AA3281" t="s">
        <v>307</v>
      </c>
      <c r="AB3281" t="s">
        <v>13</v>
      </c>
      <c r="AC3281" t="b">
        <v>0</v>
      </c>
    </row>
    <row r="3282" spans="1:29" x14ac:dyDescent="0.35">
      <c r="A3282" t="s">
        <v>12</v>
      </c>
      <c r="B3282" t="s">
        <v>326</v>
      </c>
      <c r="C3282" t="s">
        <v>331</v>
      </c>
      <c r="D3282" t="s">
        <v>20</v>
      </c>
      <c r="E3282" t="s">
        <v>240</v>
      </c>
      <c r="F3282" t="s">
        <v>303</v>
      </c>
      <c r="G3282" t="s">
        <v>304</v>
      </c>
      <c r="H3282" t="s">
        <v>305</v>
      </c>
      <c r="I3282" t="s">
        <v>306</v>
      </c>
      <c r="J3282" s="78">
        <v>44153</v>
      </c>
      <c r="K3282" t="s">
        <v>26</v>
      </c>
      <c r="L3282">
        <v>264.19</v>
      </c>
      <c r="R3282" s="81">
        <v>65.78</v>
      </c>
      <c r="S3282" s="81">
        <v>0.03</v>
      </c>
      <c r="T3282" s="81">
        <v>0</v>
      </c>
      <c r="AA3282" t="s">
        <v>307</v>
      </c>
      <c r="AB3282" t="s">
        <v>13</v>
      </c>
      <c r="AC3282" t="b">
        <v>0</v>
      </c>
    </row>
    <row r="3283" spans="1:29" x14ac:dyDescent="0.35">
      <c r="A3283" t="s">
        <v>12</v>
      </c>
      <c r="B3283" t="s">
        <v>302</v>
      </c>
      <c r="C3283" t="s">
        <v>331</v>
      </c>
      <c r="D3283" t="s">
        <v>20</v>
      </c>
      <c r="E3283" t="s">
        <v>241</v>
      </c>
      <c r="F3283" t="s">
        <v>303</v>
      </c>
      <c r="G3283" t="s">
        <v>304</v>
      </c>
      <c r="H3283" t="s">
        <v>305</v>
      </c>
      <c r="I3283" t="s">
        <v>306</v>
      </c>
      <c r="J3283" s="78">
        <v>44153</v>
      </c>
      <c r="K3283" t="s">
        <v>26</v>
      </c>
      <c r="L3283">
        <v>188.99</v>
      </c>
      <c r="R3283" s="81">
        <v>64.180000000000007</v>
      </c>
      <c r="S3283" s="81">
        <v>0.02</v>
      </c>
      <c r="T3283" s="81">
        <v>0</v>
      </c>
      <c r="AA3283" t="s">
        <v>307</v>
      </c>
      <c r="AB3283" t="s">
        <v>13</v>
      </c>
      <c r="AC3283" t="b">
        <v>0</v>
      </c>
    </row>
    <row r="3284" spans="1:29" x14ac:dyDescent="0.35">
      <c r="A3284" t="s">
        <v>12</v>
      </c>
      <c r="B3284" t="s">
        <v>308</v>
      </c>
      <c r="C3284" t="s">
        <v>331</v>
      </c>
      <c r="D3284" t="s">
        <v>20</v>
      </c>
      <c r="E3284" t="s">
        <v>241</v>
      </c>
      <c r="F3284" t="s">
        <v>303</v>
      </c>
      <c r="G3284" t="s">
        <v>304</v>
      </c>
      <c r="H3284" t="s">
        <v>305</v>
      </c>
      <c r="I3284" t="s">
        <v>306</v>
      </c>
      <c r="J3284" s="78">
        <v>44153</v>
      </c>
      <c r="K3284" t="s">
        <v>26</v>
      </c>
      <c r="L3284">
        <v>188.99</v>
      </c>
      <c r="R3284" s="81">
        <v>42.84</v>
      </c>
      <c r="S3284" s="81">
        <v>0.02</v>
      </c>
      <c r="T3284" s="81">
        <v>0</v>
      </c>
      <c r="AA3284" t="s">
        <v>307</v>
      </c>
      <c r="AB3284" t="s">
        <v>13</v>
      </c>
      <c r="AC3284" t="b">
        <v>0</v>
      </c>
    </row>
    <row r="3285" spans="1:29" x14ac:dyDescent="0.35">
      <c r="A3285" t="s">
        <v>12</v>
      </c>
      <c r="B3285" t="s">
        <v>309</v>
      </c>
      <c r="C3285" t="s">
        <v>331</v>
      </c>
      <c r="D3285" t="s">
        <v>20</v>
      </c>
      <c r="E3285" t="s">
        <v>241</v>
      </c>
      <c r="F3285" t="s">
        <v>303</v>
      </c>
      <c r="G3285" t="s">
        <v>304</v>
      </c>
      <c r="H3285" t="s">
        <v>305</v>
      </c>
      <c r="I3285" t="s">
        <v>306</v>
      </c>
      <c r="J3285" s="78">
        <v>44153</v>
      </c>
      <c r="K3285" t="s">
        <v>26</v>
      </c>
      <c r="L3285">
        <v>188.99</v>
      </c>
      <c r="R3285" s="81">
        <v>60.13</v>
      </c>
      <c r="S3285" s="81">
        <v>0.02</v>
      </c>
      <c r="T3285" s="81">
        <v>0</v>
      </c>
      <c r="AA3285" t="s">
        <v>307</v>
      </c>
      <c r="AB3285" t="s">
        <v>13</v>
      </c>
      <c r="AC3285" t="b">
        <v>0</v>
      </c>
    </row>
    <row r="3286" spans="1:29" x14ac:dyDescent="0.35">
      <c r="A3286" t="s">
        <v>12</v>
      </c>
      <c r="B3286" t="s">
        <v>310</v>
      </c>
      <c r="C3286" t="s">
        <v>331</v>
      </c>
      <c r="D3286" t="s">
        <v>20</v>
      </c>
      <c r="E3286" t="s">
        <v>241</v>
      </c>
      <c r="F3286" t="s">
        <v>303</v>
      </c>
      <c r="G3286" t="s">
        <v>304</v>
      </c>
      <c r="H3286" t="s">
        <v>305</v>
      </c>
      <c r="I3286" t="s">
        <v>306</v>
      </c>
      <c r="J3286" s="78">
        <v>44153</v>
      </c>
      <c r="K3286" t="s">
        <v>26</v>
      </c>
      <c r="L3286">
        <v>188.99</v>
      </c>
      <c r="R3286" s="81">
        <v>40.15</v>
      </c>
      <c r="S3286" s="81">
        <v>0.02</v>
      </c>
      <c r="T3286" s="81">
        <v>0</v>
      </c>
      <c r="AA3286" t="s">
        <v>307</v>
      </c>
      <c r="AB3286" t="s">
        <v>13</v>
      </c>
      <c r="AC3286" t="b">
        <v>0</v>
      </c>
    </row>
    <row r="3287" spans="1:29" x14ac:dyDescent="0.35">
      <c r="A3287" t="s">
        <v>12</v>
      </c>
      <c r="B3287" t="s">
        <v>311</v>
      </c>
      <c r="C3287" t="s">
        <v>331</v>
      </c>
      <c r="D3287" t="s">
        <v>20</v>
      </c>
      <c r="E3287" t="s">
        <v>241</v>
      </c>
      <c r="F3287" t="s">
        <v>303</v>
      </c>
      <c r="G3287" t="s">
        <v>304</v>
      </c>
      <c r="H3287" t="s">
        <v>305</v>
      </c>
      <c r="I3287" t="s">
        <v>306</v>
      </c>
      <c r="J3287" s="78">
        <v>44153</v>
      </c>
      <c r="K3287" t="s">
        <v>26</v>
      </c>
      <c r="L3287">
        <v>188.99</v>
      </c>
      <c r="R3287" s="81">
        <v>59.16</v>
      </c>
      <c r="S3287" s="81">
        <v>0.02</v>
      </c>
      <c r="T3287" s="81">
        <v>0</v>
      </c>
      <c r="AA3287" t="s">
        <v>307</v>
      </c>
      <c r="AB3287" t="s">
        <v>13</v>
      </c>
      <c r="AC3287" t="b">
        <v>0</v>
      </c>
    </row>
    <row r="3288" spans="1:29" x14ac:dyDescent="0.35">
      <c r="A3288" t="s">
        <v>12</v>
      </c>
      <c r="B3288" t="s">
        <v>312</v>
      </c>
      <c r="C3288" t="s">
        <v>331</v>
      </c>
      <c r="D3288" t="s">
        <v>20</v>
      </c>
      <c r="E3288" t="s">
        <v>241</v>
      </c>
      <c r="F3288" t="s">
        <v>303</v>
      </c>
      <c r="G3288" t="s">
        <v>304</v>
      </c>
      <c r="H3288" t="s">
        <v>305</v>
      </c>
      <c r="I3288" t="s">
        <v>306</v>
      </c>
      <c r="J3288" s="78">
        <v>44153</v>
      </c>
      <c r="K3288" t="s">
        <v>26</v>
      </c>
      <c r="L3288">
        <v>188.99</v>
      </c>
      <c r="R3288" s="81">
        <v>39.47</v>
      </c>
      <c r="S3288" s="81">
        <v>0.01</v>
      </c>
      <c r="T3288" s="81">
        <v>0</v>
      </c>
      <c r="AA3288" t="s">
        <v>307</v>
      </c>
      <c r="AB3288" t="s">
        <v>13</v>
      </c>
      <c r="AC3288" t="b">
        <v>0</v>
      </c>
    </row>
    <row r="3289" spans="1:29" x14ac:dyDescent="0.35">
      <c r="A3289" t="s">
        <v>12</v>
      </c>
      <c r="B3289" t="s">
        <v>313</v>
      </c>
      <c r="C3289" t="s">
        <v>331</v>
      </c>
      <c r="D3289" t="s">
        <v>20</v>
      </c>
      <c r="E3289" t="s">
        <v>241</v>
      </c>
      <c r="F3289" t="s">
        <v>303</v>
      </c>
      <c r="G3289" t="s">
        <v>304</v>
      </c>
      <c r="H3289" t="s">
        <v>305</v>
      </c>
      <c r="I3289" t="s">
        <v>306</v>
      </c>
      <c r="J3289" s="78">
        <v>44153</v>
      </c>
      <c r="K3289" t="s">
        <v>26</v>
      </c>
      <c r="L3289">
        <v>188.99</v>
      </c>
      <c r="R3289" s="81">
        <v>59.16</v>
      </c>
      <c r="S3289" s="81">
        <v>0.02</v>
      </c>
      <c r="T3289" s="81">
        <v>0</v>
      </c>
      <c r="AA3289" t="s">
        <v>307</v>
      </c>
      <c r="AB3289" t="s">
        <v>13</v>
      </c>
      <c r="AC3289" t="b">
        <v>0</v>
      </c>
    </row>
    <row r="3290" spans="1:29" x14ac:dyDescent="0.35">
      <c r="A3290" t="s">
        <v>12</v>
      </c>
      <c r="B3290" t="s">
        <v>314</v>
      </c>
      <c r="C3290" t="s">
        <v>331</v>
      </c>
      <c r="D3290" t="s">
        <v>20</v>
      </c>
      <c r="E3290" t="s">
        <v>241</v>
      </c>
      <c r="F3290" t="s">
        <v>303</v>
      </c>
      <c r="G3290" t="s">
        <v>304</v>
      </c>
      <c r="H3290" t="s">
        <v>305</v>
      </c>
      <c r="I3290" t="s">
        <v>306</v>
      </c>
      <c r="J3290" s="78">
        <v>44153</v>
      </c>
      <c r="K3290" t="s">
        <v>26</v>
      </c>
      <c r="L3290">
        <v>188.99</v>
      </c>
      <c r="R3290" s="81">
        <v>39.47</v>
      </c>
      <c r="S3290" s="81">
        <v>0.01</v>
      </c>
      <c r="T3290" s="81">
        <v>0</v>
      </c>
      <c r="AA3290" t="s">
        <v>307</v>
      </c>
      <c r="AB3290" t="s">
        <v>13</v>
      </c>
      <c r="AC3290" t="b">
        <v>0</v>
      </c>
    </row>
    <row r="3291" spans="1:29" x14ac:dyDescent="0.35">
      <c r="A3291" t="s">
        <v>12</v>
      </c>
      <c r="B3291" t="s">
        <v>315</v>
      </c>
      <c r="C3291" t="s">
        <v>331</v>
      </c>
      <c r="D3291" t="s">
        <v>20</v>
      </c>
      <c r="E3291" t="s">
        <v>241</v>
      </c>
      <c r="F3291" t="s">
        <v>303</v>
      </c>
      <c r="G3291" t="s">
        <v>304</v>
      </c>
      <c r="H3291" t="s">
        <v>305</v>
      </c>
      <c r="I3291" t="s">
        <v>306</v>
      </c>
      <c r="J3291" s="78">
        <v>44153</v>
      </c>
      <c r="K3291" t="s">
        <v>26</v>
      </c>
      <c r="L3291">
        <v>188.99</v>
      </c>
      <c r="R3291" s="81">
        <v>70.290000000000006</v>
      </c>
      <c r="S3291" s="81">
        <v>0.03</v>
      </c>
      <c r="T3291" s="81">
        <v>0</v>
      </c>
      <c r="AA3291" t="s">
        <v>307</v>
      </c>
      <c r="AB3291" t="s">
        <v>13</v>
      </c>
      <c r="AC3291" t="b">
        <v>0</v>
      </c>
    </row>
    <row r="3292" spans="1:29" x14ac:dyDescent="0.35">
      <c r="A3292" t="s">
        <v>12</v>
      </c>
      <c r="B3292" t="s">
        <v>316</v>
      </c>
      <c r="C3292" t="s">
        <v>331</v>
      </c>
      <c r="D3292" t="s">
        <v>20</v>
      </c>
      <c r="E3292" t="s">
        <v>241</v>
      </c>
      <c r="F3292" t="s">
        <v>303</v>
      </c>
      <c r="G3292" t="s">
        <v>304</v>
      </c>
      <c r="H3292" t="s">
        <v>305</v>
      </c>
      <c r="I3292" t="s">
        <v>306</v>
      </c>
      <c r="J3292" s="78">
        <v>44153</v>
      </c>
      <c r="K3292" t="s">
        <v>26</v>
      </c>
      <c r="L3292">
        <v>188.99</v>
      </c>
      <c r="R3292" s="81">
        <v>46.87</v>
      </c>
      <c r="S3292" s="81">
        <v>0.02</v>
      </c>
      <c r="T3292" s="81">
        <v>0</v>
      </c>
      <c r="AA3292" t="s">
        <v>307</v>
      </c>
      <c r="AB3292" t="s">
        <v>13</v>
      </c>
      <c r="AC3292" t="b">
        <v>0</v>
      </c>
    </row>
    <row r="3293" spans="1:29" x14ac:dyDescent="0.35">
      <c r="A3293" t="s">
        <v>12</v>
      </c>
      <c r="B3293" t="s">
        <v>317</v>
      </c>
      <c r="C3293" t="s">
        <v>331</v>
      </c>
      <c r="D3293" t="s">
        <v>20</v>
      </c>
      <c r="E3293" t="s">
        <v>241</v>
      </c>
      <c r="F3293" t="s">
        <v>303</v>
      </c>
      <c r="G3293" t="s">
        <v>304</v>
      </c>
      <c r="H3293" t="s">
        <v>305</v>
      </c>
      <c r="I3293" t="s">
        <v>306</v>
      </c>
      <c r="J3293" s="78">
        <v>44153</v>
      </c>
      <c r="K3293" t="s">
        <v>26</v>
      </c>
      <c r="L3293">
        <v>188.99</v>
      </c>
      <c r="R3293" s="81">
        <v>82.06</v>
      </c>
      <c r="S3293" s="81">
        <v>0.03</v>
      </c>
      <c r="T3293" s="81">
        <v>0</v>
      </c>
      <c r="AA3293" t="s">
        <v>307</v>
      </c>
      <c r="AB3293" t="s">
        <v>13</v>
      </c>
      <c r="AC3293" t="b">
        <v>0</v>
      </c>
    </row>
    <row r="3294" spans="1:29" x14ac:dyDescent="0.35">
      <c r="A3294" t="s">
        <v>12</v>
      </c>
      <c r="B3294" t="s">
        <v>318</v>
      </c>
      <c r="C3294" t="s">
        <v>331</v>
      </c>
      <c r="D3294" t="s">
        <v>20</v>
      </c>
      <c r="E3294" t="s">
        <v>241</v>
      </c>
      <c r="F3294" t="s">
        <v>303</v>
      </c>
      <c r="G3294" t="s">
        <v>304</v>
      </c>
      <c r="H3294" t="s">
        <v>305</v>
      </c>
      <c r="I3294" t="s">
        <v>306</v>
      </c>
      <c r="J3294" s="78">
        <v>44153</v>
      </c>
      <c r="K3294" t="s">
        <v>26</v>
      </c>
      <c r="L3294">
        <v>188.99</v>
      </c>
      <c r="R3294" s="81">
        <v>54.69</v>
      </c>
      <c r="S3294" s="81">
        <v>0.02</v>
      </c>
      <c r="T3294" s="81">
        <v>0</v>
      </c>
      <c r="AA3294" t="s">
        <v>307</v>
      </c>
      <c r="AB3294" t="s">
        <v>13</v>
      </c>
      <c r="AC3294" t="b">
        <v>0</v>
      </c>
    </row>
    <row r="3295" spans="1:29" x14ac:dyDescent="0.35">
      <c r="A3295" t="s">
        <v>12</v>
      </c>
      <c r="B3295" t="s">
        <v>319</v>
      </c>
      <c r="C3295" t="s">
        <v>331</v>
      </c>
      <c r="D3295" t="s">
        <v>20</v>
      </c>
      <c r="E3295" t="s">
        <v>241</v>
      </c>
      <c r="F3295" t="s">
        <v>303</v>
      </c>
      <c r="G3295" t="s">
        <v>304</v>
      </c>
      <c r="H3295" t="s">
        <v>305</v>
      </c>
      <c r="I3295" t="s">
        <v>306</v>
      </c>
      <c r="J3295" s="78">
        <v>44153</v>
      </c>
      <c r="K3295" t="s">
        <v>26</v>
      </c>
      <c r="L3295">
        <v>188.99</v>
      </c>
      <c r="R3295" s="81">
        <v>75.430000000000007</v>
      </c>
      <c r="S3295" s="81">
        <v>0.03</v>
      </c>
      <c r="T3295" s="81">
        <v>0</v>
      </c>
      <c r="AA3295" t="s">
        <v>307</v>
      </c>
      <c r="AB3295" t="s">
        <v>13</v>
      </c>
      <c r="AC3295" t="b">
        <v>0</v>
      </c>
    </row>
    <row r="3296" spans="1:29" x14ac:dyDescent="0.35">
      <c r="A3296" t="s">
        <v>12</v>
      </c>
      <c r="B3296" t="s">
        <v>320</v>
      </c>
      <c r="C3296" t="s">
        <v>331</v>
      </c>
      <c r="D3296" t="s">
        <v>20</v>
      </c>
      <c r="E3296" t="s">
        <v>241</v>
      </c>
      <c r="F3296" t="s">
        <v>303</v>
      </c>
      <c r="G3296" t="s">
        <v>304</v>
      </c>
      <c r="H3296" t="s">
        <v>305</v>
      </c>
      <c r="I3296" t="s">
        <v>306</v>
      </c>
      <c r="J3296" s="78">
        <v>44153</v>
      </c>
      <c r="K3296" t="s">
        <v>26</v>
      </c>
      <c r="L3296">
        <v>188.99</v>
      </c>
      <c r="R3296" s="81">
        <v>50.26</v>
      </c>
      <c r="S3296" s="81">
        <v>0.02</v>
      </c>
      <c r="T3296" s="81">
        <v>0</v>
      </c>
      <c r="AA3296" t="s">
        <v>307</v>
      </c>
      <c r="AB3296" t="s">
        <v>13</v>
      </c>
      <c r="AC3296" t="b">
        <v>0</v>
      </c>
    </row>
    <row r="3297" spans="1:29" x14ac:dyDescent="0.35">
      <c r="A3297" t="s">
        <v>12</v>
      </c>
      <c r="B3297" t="s">
        <v>321</v>
      </c>
      <c r="C3297" t="s">
        <v>331</v>
      </c>
      <c r="D3297" t="s">
        <v>20</v>
      </c>
      <c r="E3297" t="s">
        <v>241</v>
      </c>
      <c r="F3297" t="s">
        <v>303</v>
      </c>
      <c r="G3297" t="s">
        <v>304</v>
      </c>
      <c r="H3297" t="s">
        <v>305</v>
      </c>
      <c r="I3297" t="s">
        <v>306</v>
      </c>
      <c r="J3297" s="78">
        <v>44153</v>
      </c>
      <c r="K3297" t="s">
        <v>26</v>
      </c>
      <c r="L3297">
        <v>188.99</v>
      </c>
      <c r="R3297" s="81">
        <v>90.53</v>
      </c>
      <c r="S3297" s="81">
        <v>0.04</v>
      </c>
      <c r="T3297" s="81">
        <v>0</v>
      </c>
      <c r="AA3297" t="s">
        <v>307</v>
      </c>
      <c r="AB3297" t="s">
        <v>13</v>
      </c>
      <c r="AC3297" t="b">
        <v>0</v>
      </c>
    </row>
    <row r="3298" spans="1:29" x14ac:dyDescent="0.35">
      <c r="A3298" t="s">
        <v>12</v>
      </c>
      <c r="B3298" t="s">
        <v>322</v>
      </c>
      <c r="C3298" t="s">
        <v>331</v>
      </c>
      <c r="D3298" t="s">
        <v>20</v>
      </c>
      <c r="E3298" t="s">
        <v>241</v>
      </c>
      <c r="F3298" t="s">
        <v>303</v>
      </c>
      <c r="G3298" t="s">
        <v>304</v>
      </c>
      <c r="H3298" t="s">
        <v>305</v>
      </c>
      <c r="I3298" t="s">
        <v>306</v>
      </c>
      <c r="J3298" s="78">
        <v>44153</v>
      </c>
      <c r="K3298" t="s">
        <v>26</v>
      </c>
      <c r="L3298">
        <v>188.99</v>
      </c>
      <c r="R3298" s="81">
        <v>60.34</v>
      </c>
      <c r="S3298" s="81">
        <v>0.02</v>
      </c>
      <c r="T3298" s="81">
        <v>0</v>
      </c>
      <c r="AA3298" t="s">
        <v>307</v>
      </c>
      <c r="AB3298" t="s">
        <v>13</v>
      </c>
      <c r="AC3298" t="b">
        <v>0</v>
      </c>
    </row>
    <row r="3299" spans="1:29" x14ac:dyDescent="0.35">
      <c r="A3299" t="s">
        <v>12</v>
      </c>
      <c r="B3299" t="s">
        <v>323</v>
      </c>
      <c r="C3299" t="s">
        <v>331</v>
      </c>
      <c r="D3299" t="s">
        <v>20</v>
      </c>
      <c r="E3299" t="s">
        <v>241</v>
      </c>
      <c r="F3299" t="s">
        <v>303</v>
      </c>
      <c r="G3299" t="s">
        <v>304</v>
      </c>
      <c r="H3299" t="s">
        <v>305</v>
      </c>
      <c r="I3299" t="s">
        <v>306</v>
      </c>
      <c r="J3299" s="78">
        <v>44153</v>
      </c>
      <c r="K3299" t="s">
        <v>26</v>
      </c>
      <c r="L3299">
        <v>188.99</v>
      </c>
      <c r="R3299" s="81">
        <v>70.63</v>
      </c>
      <c r="S3299" s="81">
        <v>0.03</v>
      </c>
      <c r="T3299" s="81">
        <v>0</v>
      </c>
      <c r="AA3299" t="s">
        <v>307</v>
      </c>
      <c r="AB3299" t="s">
        <v>13</v>
      </c>
      <c r="AC3299" t="b">
        <v>0</v>
      </c>
    </row>
    <row r="3300" spans="1:29" x14ac:dyDescent="0.35">
      <c r="A3300" t="s">
        <v>12</v>
      </c>
      <c r="B3300" t="s">
        <v>324</v>
      </c>
      <c r="C3300" t="s">
        <v>331</v>
      </c>
      <c r="D3300" t="s">
        <v>20</v>
      </c>
      <c r="E3300" t="s">
        <v>241</v>
      </c>
      <c r="F3300" t="s">
        <v>303</v>
      </c>
      <c r="G3300" t="s">
        <v>304</v>
      </c>
      <c r="H3300" t="s">
        <v>305</v>
      </c>
      <c r="I3300" t="s">
        <v>306</v>
      </c>
      <c r="J3300" s="78">
        <v>44153</v>
      </c>
      <c r="K3300" t="s">
        <v>26</v>
      </c>
      <c r="L3300">
        <v>188.99</v>
      </c>
      <c r="R3300" s="81">
        <v>47.09</v>
      </c>
      <c r="S3300" s="81">
        <v>0.02</v>
      </c>
      <c r="T3300" s="81">
        <v>0</v>
      </c>
      <c r="AA3300" t="s">
        <v>307</v>
      </c>
      <c r="AB3300" t="s">
        <v>13</v>
      </c>
      <c r="AC3300" t="b">
        <v>0</v>
      </c>
    </row>
    <row r="3301" spans="1:29" x14ac:dyDescent="0.35">
      <c r="A3301" t="s">
        <v>12</v>
      </c>
      <c r="B3301" t="s">
        <v>325</v>
      </c>
      <c r="C3301" t="s">
        <v>331</v>
      </c>
      <c r="D3301" t="s">
        <v>20</v>
      </c>
      <c r="E3301" t="s">
        <v>241</v>
      </c>
      <c r="F3301" t="s">
        <v>303</v>
      </c>
      <c r="G3301" t="s">
        <v>304</v>
      </c>
      <c r="H3301" t="s">
        <v>305</v>
      </c>
      <c r="I3301" t="s">
        <v>306</v>
      </c>
      <c r="J3301" s="78">
        <v>44153</v>
      </c>
      <c r="K3301" t="s">
        <v>26</v>
      </c>
      <c r="L3301">
        <v>188.99</v>
      </c>
      <c r="R3301" s="81">
        <v>94.17</v>
      </c>
      <c r="S3301" s="81">
        <v>0.04</v>
      </c>
      <c r="T3301" s="81">
        <v>0</v>
      </c>
      <c r="AA3301" t="s">
        <v>307</v>
      </c>
      <c r="AB3301" t="s">
        <v>13</v>
      </c>
      <c r="AC3301" t="b">
        <v>0</v>
      </c>
    </row>
    <row r="3302" spans="1:29" x14ac:dyDescent="0.35">
      <c r="A3302" t="s">
        <v>12</v>
      </c>
      <c r="B3302" t="s">
        <v>326</v>
      </c>
      <c r="C3302" t="s">
        <v>331</v>
      </c>
      <c r="D3302" t="s">
        <v>20</v>
      </c>
      <c r="E3302" t="s">
        <v>241</v>
      </c>
      <c r="F3302" t="s">
        <v>303</v>
      </c>
      <c r="G3302" t="s">
        <v>304</v>
      </c>
      <c r="H3302" t="s">
        <v>305</v>
      </c>
      <c r="I3302" t="s">
        <v>306</v>
      </c>
      <c r="J3302" s="78">
        <v>44153</v>
      </c>
      <c r="K3302" t="s">
        <v>26</v>
      </c>
      <c r="L3302">
        <v>188.99</v>
      </c>
      <c r="R3302" s="81">
        <v>62.75</v>
      </c>
      <c r="S3302" s="81">
        <v>0.03</v>
      </c>
      <c r="T3302" s="81">
        <v>0</v>
      </c>
      <c r="AA3302" t="s">
        <v>307</v>
      </c>
      <c r="AB3302" t="s">
        <v>13</v>
      </c>
      <c r="AC3302" t="b">
        <v>0</v>
      </c>
    </row>
    <row r="3303" spans="1:29" x14ac:dyDescent="0.35">
      <c r="A3303" t="s">
        <v>12</v>
      </c>
      <c r="B3303" t="s">
        <v>302</v>
      </c>
      <c r="C3303" t="s">
        <v>331</v>
      </c>
      <c r="D3303" t="s">
        <v>20</v>
      </c>
      <c r="E3303" t="s">
        <v>242</v>
      </c>
      <c r="F3303" t="s">
        <v>303</v>
      </c>
      <c r="G3303" t="s">
        <v>304</v>
      </c>
      <c r="H3303" t="s">
        <v>305</v>
      </c>
      <c r="I3303" t="s">
        <v>306</v>
      </c>
      <c r="J3303" s="78">
        <v>44153</v>
      </c>
      <c r="K3303" t="s">
        <v>26</v>
      </c>
      <c r="L3303">
        <v>255.89</v>
      </c>
      <c r="R3303" s="81">
        <v>78.819999999999993</v>
      </c>
      <c r="S3303" s="81">
        <v>0.03</v>
      </c>
      <c r="T3303" s="81">
        <v>0</v>
      </c>
      <c r="AA3303" t="s">
        <v>307</v>
      </c>
      <c r="AB3303" t="s">
        <v>13</v>
      </c>
      <c r="AC3303" t="b">
        <v>0</v>
      </c>
    </row>
    <row r="3304" spans="1:29" x14ac:dyDescent="0.35">
      <c r="A3304" t="s">
        <v>12</v>
      </c>
      <c r="B3304" t="s">
        <v>308</v>
      </c>
      <c r="C3304" t="s">
        <v>331</v>
      </c>
      <c r="D3304" t="s">
        <v>20</v>
      </c>
      <c r="E3304" t="s">
        <v>242</v>
      </c>
      <c r="F3304" t="s">
        <v>303</v>
      </c>
      <c r="G3304" t="s">
        <v>304</v>
      </c>
      <c r="H3304" t="s">
        <v>305</v>
      </c>
      <c r="I3304" t="s">
        <v>306</v>
      </c>
      <c r="J3304" s="78">
        <v>44153</v>
      </c>
      <c r="K3304" t="s">
        <v>26</v>
      </c>
      <c r="L3304">
        <v>255.89</v>
      </c>
      <c r="R3304" s="81">
        <v>52.51</v>
      </c>
      <c r="S3304" s="81">
        <v>0.02</v>
      </c>
      <c r="T3304" s="81">
        <v>0</v>
      </c>
      <c r="AA3304" t="s">
        <v>307</v>
      </c>
      <c r="AB3304" t="s">
        <v>13</v>
      </c>
      <c r="AC3304" t="b">
        <v>0</v>
      </c>
    </row>
    <row r="3305" spans="1:29" x14ac:dyDescent="0.35">
      <c r="A3305" t="s">
        <v>12</v>
      </c>
      <c r="B3305" t="s">
        <v>309</v>
      </c>
      <c r="C3305" t="s">
        <v>331</v>
      </c>
      <c r="D3305" t="s">
        <v>20</v>
      </c>
      <c r="E3305" t="s">
        <v>242</v>
      </c>
      <c r="F3305" t="s">
        <v>303</v>
      </c>
      <c r="G3305" t="s">
        <v>304</v>
      </c>
      <c r="H3305" t="s">
        <v>305</v>
      </c>
      <c r="I3305" t="s">
        <v>306</v>
      </c>
      <c r="J3305" s="78">
        <v>44153</v>
      </c>
      <c r="K3305" t="s">
        <v>26</v>
      </c>
      <c r="L3305">
        <v>255.89</v>
      </c>
      <c r="R3305" s="81">
        <v>73.8</v>
      </c>
      <c r="S3305" s="81">
        <v>0.03</v>
      </c>
      <c r="T3305" s="81">
        <v>0</v>
      </c>
      <c r="AA3305" t="s">
        <v>307</v>
      </c>
      <c r="AB3305" t="s">
        <v>13</v>
      </c>
      <c r="AC3305" t="b">
        <v>0</v>
      </c>
    </row>
    <row r="3306" spans="1:29" x14ac:dyDescent="0.35">
      <c r="A3306" t="s">
        <v>12</v>
      </c>
      <c r="B3306" t="s">
        <v>310</v>
      </c>
      <c r="C3306" t="s">
        <v>331</v>
      </c>
      <c r="D3306" t="s">
        <v>20</v>
      </c>
      <c r="E3306" t="s">
        <v>242</v>
      </c>
      <c r="F3306" t="s">
        <v>303</v>
      </c>
      <c r="G3306" t="s">
        <v>304</v>
      </c>
      <c r="H3306" t="s">
        <v>305</v>
      </c>
      <c r="I3306" t="s">
        <v>306</v>
      </c>
      <c r="J3306" s="78">
        <v>44153</v>
      </c>
      <c r="K3306" t="s">
        <v>26</v>
      </c>
      <c r="L3306">
        <v>255.89</v>
      </c>
      <c r="R3306" s="81">
        <v>49.17</v>
      </c>
      <c r="S3306" s="81">
        <v>0.02</v>
      </c>
      <c r="T3306" s="81">
        <v>0</v>
      </c>
      <c r="AA3306" t="s">
        <v>307</v>
      </c>
      <c r="AB3306" t="s">
        <v>13</v>
      </c>
      <c r="AC3306" t="b">
        <v>0</v>
      </c>
    </row>
    <row r="3307" spans="1:29" x14ac:dyDescent="0.35">
      <c r="A3307" t="s">
        <v>12</v>
      </c>
      <c r="B3307" t="s">
        <v>311</v>
      </c>
      <c r="C3307" t="s">
        <v>331</v>
      </c>
      <c r="D3307" t="s">
        <v>20</v>
      </c>
      <c r="E3307" t="s">
        <v>242</v>
      </c>
      <c r="F3307" t="s">
        <v>303</v>
      </c>
      <c r="G3307" t="s">
        <v>304</v>
      </c>
      <c r="H3307" t="s">
        <v>305</v>
      </c>
      <c r="I3307" t="s">
        <v>306</v>
      </c>
      <c r="J3307" s="78">
        <v>44153</v>
      </c>
      <c r="K3307" t="s">
        <v>26</v>
      </c>
      <c r="L3307">
        <v>255.89</v>
      </c>
      <c r="R3307" s="81">
        <v>72.61</v>
      </c>
      <c r="S3307" s="81">
        <v>0.03</v>
      </c>
      <c r="T3307" s="81">
        <v>0</v>
      </c>
      <c r="AA3307" t="s">
        <v>307</v>
      </c>
      <c r="AB3307" t="s">
        <v>13</v>
      </c>
      <c r="AC3307" t="b">
        <v>0</v>
      </c>
    </row>
    <row r="3308" spans="1:29" x14ac:dyDescent="0.35">
      <c r="A3308" t="s">
        <v>12</v>
      </c>
      <c r="B3308" t="s">
        <v>312</v>
      </c>
      <c r="C3308" t="s">
        <v>331</v>
      </c>
      <c r="D3308" t="s">
        <v>20</v>
      </c>
      <c r="E3308" t="s">
        <v>242</v>
      </c>
      <c r="F3308" t="s">
        <v>303</v>
      </c>
      <c r="G3308" t="s">
        <v>304</v>
      </c>
      <c r="H3308" t="s">
        <v>305</v>
      </c>
      <c r="I3308" t="s">
        <v>306</v>
      </c>
      <c r="J3308" s="78">
        <v>44153</v>
      </c>
      <c r="K3308" t="s">
        <v>26</v>
      </c>
      <c r="L3308">
        <v>255.89</v>
      </c>
      <c r="R3308" s="81">
        <v>48.38</v>
      </c>
      <c r="S3308" s="81">
        <v>0.02</v>
      </c>
      <c r="T3308" s="81">
        <v>0</v>
      </c>
      <c r="AA3308" t="s">
        <v>307</v>
      </c>
      <c r="AB3308" t="s">
        <v>13</v>
      </c>
      <c r="AC3308" t="b">
        <v>0</v>
      </c>
    </row>
    <row r="3309" spans="1:29" x14ac:dyDescent="0.35">
      <c r="A3309" t="s">
        <v>12</v>
      </c>
      <c r="B3309" t="s">
        <v>313</v>
      </c>
      <c r="C3309" t="s">
        <v>331</v>
      </c>
      <c r="D3309" t="s">
        <v>20</v>
      </c>
      <c r="E3309" t="s">
        <v>242</v>
      </c>
      <c r="F3309" t="s">
        <v>303</v>
      </c>
      <c r="G3309" t="s">
        <v>304</v>
      </c>
      <c r="H3309" t="s">
        <v>305</v>
      </c>
      <c r="I3309" t="s">
        <v>306</v>
      </c>
      <c r="J3309" s="78">
        <v>44153</v>
      </c>
      <c r="K3309" t="s">
        <v>26</v>
      </c>
      <c r="L3309">
        <v>255.89</v>
      </c>
      <c r="R3309" s="81">
        <v>72.61</v>
      </c>
      <c r="S3309" s="81">
        <v>0.03</v>
      </c>
      <c r="T3309" s="81">
        <v>0</v>
      </c>
      <c r="AA3309" t="s">
        <v>307</v>
      </c>
      <c r="AB3309" t="s">
        <v>13</v>
      </c>
      <c r="AC3309" t="b">
        <v>0</v>
      </c>
    </row>
    <row r="3310" spans="1:29" x14ac:dyDescent="0.35">
      <c r="A3310" t="s">
        <v>12</v>
      </c>
      <c r="B3310" t="s">
        <v>314</v>
      </c>
      <c r="C3310" t="s">
        <v>331</v>
      </c>
      <c r="D3310" t="s">
        <v>20</v>
      </c>
      <c r="E3310" t="s">
        <v>242</v>
      </c>
      <c r="F3310" t="s">
        <v>303</v>
      </c>
      <c r="G3310" t="s">
        <v>304</v>
      </c>
      <c r="H3310" t="s">
        <v>305</v>
      </c>
      <c r="I3310" t="s">
        <v>306</v>
      </c>
      <c r="J3310" s="78">
        <v>44153</v>
      </c>
      <c r="K3310" t="s">
        <v>26</v>
      </c>
      <c r="L3310">
        <v>255.89</v>
      </c>
      <c r="R3310" s="81">
        <v>48.38</v>
      </c>
      <c r="S3310" s="81">
        <v>0.02</v>
      </c>
      <c r="T3310" s="81">
        <v>0</v>
      </c>
      <c r="AA3310" t="s">
        <v>307</v>
      </c>
      <c r="AB3310" t="s">
        <v>13</v>
      </c>
      <c r="AC3310" t="b">
        <v>0</v>
      </c>
    </row>
    <row r="3311" spans="1:29" x14ac:dyDescent="0.35">
      <c r="A3311" t="s">
        <v>12</v>
      </c>
      <c r="B3311" t="s">
        <v>315</v>
      </c>
      <c r="C3311" t="s">
        <v>331</v>
      </c>
      <c r="D3311" t="s">
        <v>20</v>
      </c>
      <c r="E3311" t="s">
        <v>242</v>
      </c>
      <c r="F3311" t="s">
        <v>303</v>
      </c>
      <c r="G3311" t="s">
        <v>304</v>
      </c>
      <c r="H3311" t="s">
        <v>305</v>
      </c>
      <c r="I3311" t="s">
        <v>306</v>
      </c>
      <c r="J3311" s="78">
        <v>44153</v>
      </c>
      <c r="K3311" t="s">
        <v>26</v>
      </c>
      <c r="L3311">
        <v>255.89</v>
      </c>
      <c r="R3311" s="81">
        <v>86.21</v>
      </c>
      <c r="S3311" s="81">
        <v>0.04</v>
      </c>
      <c r="T3311" s="81">
        <v>0</v>
      </c>
      <c r="AA3311" t="s">
        <v>307</v>
      </c>
      <c r="AB3311" t="s">
        <v>13</v>
      </c>
      <c r="AC3311" t="b">
        <v>0</v>
      </c>
    </row>
    <row r="3312" spans="1:29" x14ac:dyDescent="0.35">
      <c r="A3312" t="s">
        <v>12</v>
      </c>
      <c r="B3312" t="s">
        <v>316</v>
      </c>
      <c r="C3312" t="s">
        <v>331</v>
      </c>
      <c r="D3312" t="s">
        <v>20</v>
      </c>
      <c r="E3312" t="s">
        <v>242</v>
      </c>
      <c r="F3312" t="s">
        <v>303</v>
      </c>
      <c r="G3312" t="s">
        <v>304</v>
      </c>
      <c r="H3312" t="s">
        <v>305</v>
      </c>
      <c r="I3312" t="s">
        <v>306</v>
      </c>
      <c r="J3312" s="78">
        <v>44153</v>
      </c>
      <c r="K3312" t="s">
        <v>26</v>
      </c>
      <c r="L3312">
        <v>255.89</v>
      </c>
      <c r="R3312" s="81">
        <v>57.45</v>
      </c>
      <c r="S3312" s="81">
        <v>0.02</v>
      </c>
      <c r="T3312" s="81">
        <v>0</v>
      </c>
      <c r="AA3312" t="s">
        <v>307</v>
      </c>
      <c r="AB3312" t="s">
        <v>13</v>
      </c>
      <c r="AC3312" t="b">
        <v>0</v>
      </c>
    </row>
    <row r="3313" spans="1:29" x14ac:dyDescent="0.35">
      <c r="A3313" t="s">
        <v>12</v>
      </c>
      <c r="B3313" t="s">
        <v>317</v>
      </c>
      <c r="C3313" t="s">
        <v>331</v>
      </c>
      <c r="D3313" t="s">
        <v>20</v>
      </c>
      <c r="E3313" t="s">
        <v>242</v>
      </c>
      <c r="F3313" t="s">
        <v>303</v>
      </c>
      <c r="G3313" t="s">
        <v>304</v>
      </c>
      <c r="H3313" t="s">
        <v>305</v>
      </c>
      <c r="I3313" t="s">
        <v>306</v>
      </c>
      <c r="J3313" s="78">
        <v>44153</v>
      </c>
      <c r="K3313" t="s">
        <v>26</v>
      </c>
      <c r="L3313">
        <v>255.89</v>
      </c>
      <c r="R3313" s="81">
        <v>99.45</v>
      </c>
      <c r="S3313" s="81">
        <v>0.04</v>
      </c>
      <c r="T3313" s="81">
        <v>0</v>
      </c>
      <c r="AA3313" t="s">
        <v>307</v>
      </c>
      <c r="AB3313" t="s">
        <v>13</v>
      </c>
      <c r="AC3313" t="b">
        <v>0</v>
      </c>
    </row>
    <row r="3314" spans="1:29" x14ac:dyDescent="0.35">
      <c r="A3314" t="s">
        <v>12</v>
      </c>
      <c r="B3314" t="s">
        <v>318</v>
      </c>
      <c r="C3314" t="s">
        <v>331</v>
      </c>
      <c r="D3314" t="s">
        <v>20</v>
      </c>
      <c r="E3314" t="s">
        <v>242</v>
      </c>
      <c r="F3314" t="s">
        <v>303</v>
      </c>
      <c r="G3314" t="s">
        <v>304</v>
      </c>
      <c r="H3314" t="s">
        <v>305</v>
      </c>
      <c r="I3314" t="s">
        <v>306</v>
      </c>
      <c r="J3314" s="78">
        <v>44153</v>
      </c>
      <c r="K3314" t="s">
        <v>26</v>
      </c>
      <c r="L3314">
        <v>255.89</v>
      </c>
      <c r="R3314" s="81">
        <v>66.510000000000005</v>
      </c>
      <c r="S3314" s="81">
        <v>0.03</v>
      </c>
      <c r="T3314" s="81">
        <v>0</v>
      </c>
      <c r="AA3314" t="s">
        <v>307</v>
      </c>
      <c r="AB3314" t="s">
        <v>13</v>
      </c>
      <c r="AC3314" t="b">
        <v>0</v>
      </c>
    </row>
    <row r="3315" spans="1:29" x14ac:dyDescent="0.35">
      <c r="A3315" t="s">
        <v>12</v>
      </c>
      <c r="B3315" t="s">
        <v>319</v>
      </c>
      <c r="C3315" t="s">
        <v>331</v>
      </c>
      <c r="D3315" t="s">
        <v>20</v>
      </c>
      <c r="E3315" t="s">
        <v>242</v>
      </c>
      <c r="F3315" t="s">
        <v>303</v>
      </c>
      <c r="G3315" t="s">
        <v>304</v>
      </c>
      <c r="H3315" t="s">
        <v>305</v>
      </c>
      <c r="I3315" t="s">
        <v>306</v>
      </c>
      <c r="J3315" s="78">
        <v>44153</v>
      </c>
      <c r="K3315" t="s">
        <v>26</v>
      </c>
      <c r="L3315">
        <v>255.89</v>
      </c>
      <c r="R3315" s="81">
        <v>91.78</v>
      </c>
      <c r="S3315" s="81">
        <v>0.04</v>
      </c>
      <c r="T3315" s="81">
        <v>0</v>
      </c>
      <c r="AA3315" t="s">
        <v>307</v>
      </c>
      <c r="AB3315" t="s">
        <v>13</v>
      </c>
      <c r="AC3315" t="b">
        <v>0</v>
      </c>
    </row>
    <row r="3316" spans="1:29" x14ac:dyDescent="0.35">
      <c r="A3316" t="s">
        <v>12</v>
      </c>
      <c r="B3316" t="s">
        <v>320</v>
      </c>
      <c r="C3316" t="s">
        <v>331</v>
      </c>
      <c r="D3316" t="s">
        <v>20</v>
      </c>
      <c r="E3316" t="s">
        <v>242</v>
      </c>
      <c r="F3316" t="s">
        <v>303</v>
      </c>
      <c r="G3316" t="s">
        <v>304</v>
      </c>
      <c r="H3316" t="s">
        <v>305</v>
      </c>
      <c r="I3316" t="s">
        <v>306</v>
      </c>
      <c r="J3316" s="78">
        <v>44153</v>
      </c>
      <c r="K3316" t="s">
        <v>26</v>
      </c>
      <c r="L3316">
        <v>255.89</v>
      </c>
      <c r="R3316" s="81">
        <v>61.18</v>
      </c>
      <c r="S3316" s="81">
        <v>0.03</v>
      </c>
      <c r="T3316" s="81">
        <v>0</v>
      </c>
      <c r="AA3316" t="s">
        <v>307</v>
      </c>
      <c r="AB3316" t="s">
        <v>13</v>
      </c>
      <c r="AC3316" t="b">
        <v>0</v>
      </c>
    </row>
    <row r="3317" spans="1:29" x14ac:dyDescent="0.35">
      <c r="A3317" t="s">
        <v>12</v>
      </c>
      <c r="B3317" t="s">
        <v>321</v>
      </c>
      <c r="C3317" t="s">
        <v>331</v>
      </c>
      <c r="D3317" t="s">
        <v>20</v>
      </c>
      <c r="E3317" t="s">
        <v>242</v>
      </c>
      <c r="F3317" t="s">
        <v>303</v>
      </c>
      <c r="G3317" t="s">
        <v>304</v>
      </c>
      <c r="H3317" t="s">
        <v>305</v>
      </c>
      <c r="I3317" t="s">
        <v>306</v>
      </c>
      <c r="J3317" s="78">
        <v>44153</v>
      </c>
      <c r="K3317" t="s">
        <v>26</v>
      </c>
      <c r="L3317">
        <v>255.89</v>
      </c>
      <c r="R3317" s="81">
        <v>110.16</v>
      </c>
      <c r="S3317" s="81">
        <v>0.05</v>
      </c>
      <c r="T3317" s="81">
        <v>0</v>
      </c>
      <c r="AA3317" t="s">
        <v>307</v>
      </c>
      <c r="AB3317" t="s">
        <v>13</v>
      </c>
      <c r="AC3317" t="b">
        <v>0</v>
      </c>
    </row>
    <row r="3318" spans="1:29" x14ac:dyDescent="0.35">
      <c r="A3318" t="s">
        <v>12</v>
      </c>
      <c r="B3318" t="s">
        <v>322</v>
      </c>
      <c r="C3318" t="s">
        <v>331</v>
      </c>
      <c r="D3318" t="s">
        <v>20</v>
      </c>
      <c r="E3318" t="s">
        <v>242</v>
      </c>
      <c r="F3318" t="s">
        <v>303</v>
      </c>
      <c r="G3318" t="s">
        <v>304</v>
      </c>
      <c r="H3318" t="s">
        <v>305</v>
      </c>
      <c r="I3318" t="s">
        <v>306</v>
      </c>
      <c r="J3318" s="78">
        <v>44153</v>
      </c>
      <c r="K3318" t="s">
        <v>26</v>
      </c>
      <c r="L3318">
        <v>255.89</v>
      </c>
      <c r="R3318" s="81">
        <v>73.38</v>
      </c>
      <c r="S3318" s="81">
        <v>0.03</v>
      </c>
      <c r="T3318" s="81">
        <v>0</v>
      </c>
      <c r="AA3318" t="s">
        <v>307</v>
      </c>
      <c r="AB3318" t="s">
        <v>13</v>
      </c>
      <c r="AC3318" t="b">
        <v>0</v>
      </c>
    </row>
    <row r="3319" spans="1:29" x14ac:dyDescent="0.35">
      <c r="A3319" t="s">
        <v>12</v>
      </c>
      <c r="B3319" t="s">
        <v>323</v>
      </c>
      <c r="C3319" t="s">
        <v>331</v>
      </c>
      <c r="D3319" t="s">
        <v>20</v>
      </c>
      <c r="E3319" t="s">
        <v>242</v>
      </c>
      <c r="F3319" t="s">
        <v>303</v>
      </c>
      <c r="G3319" t="s">
        <v>304</v>
      </c>
      <c r="H3319" t="s">
        <v>305</v>
      </c>
      <c r="I3319" t="s">
        <v>306</v>
      </c>
      <c r="J3319" s="78">
        <v>44153</v>
      </c>
      <c r="K3319" t="s">
        <v>26</v>
      </c>
      <c r="L3319">
        <v>255.89</v>
      </c>
      <c r="R3319" s="81">
        <v>85.88</v>
      </c>
      <c r="S3319" s="81">
        <v>0.04</v>
      </c>
      <c r="T3319" s="81">
        <v>0</v>
      </c>
      <c r="AA3319" t="s">
        <v>307</v>
      </c>
      <c r="AB3319" t="s">
        <v>13</v>
      </c>
      <c r="AC3319" t="b">
        <v>0</v>
      </c>
    </row>
    <row r="3320" spans="1:29" x14ac:dyDescent="0.35">
      <c r="A3320" t="s">
        <v>12</v>
      </c>
      <c r="B3320" t="s">
        <v>324</v>
      </c>
      <c r="C3320" t="s">
        <v>331</v>
      </c>
      <c r="D3320" t="s">
        <v>20</v>
      </c>
      <c r="E3320" t="s">
        <v>242</v>
      </c>
      <c r="F3320" t="s">
        <v>303</v>
      </c>
      <c r="G3320" t="s">
        <v>304</v>
      </c>
      <c r="H3320" t="s">
        <v>305</v>
      </c>
      <c r="I3320" t="s">
        <v>306</v>
      </c>
      <c r="J3320" s="78">
        <v>44153</v>
      </c>
      <c r="K3320" t="s">
        <v>26</v>
      </c>
      <c r="L3320">
        <v>255.89</v>
      </c>
      <c r="R3320" s="81">
        <v>57.25</v>
      </c>
      <c r="S3320" s="81">
        <v>0.02</v>
      </c>
      <c r="T3320" s="81">
        <v>0</v>
      </c>
      <c r="AA3320" t="s">
        <v>307</v>
      </c>
      <c r="AB3320" t="s">
        <v>13</v>
      </c>
      <c r="AC3320" t="b">
        <v>0</v>
      </c>
    </row>
    <row r="3321" spans="1:29" x14ac:dyDescent="0.35">
      <c r="A3321" t="s">
        <v>12</v>
      </c>
      <c r="B3321" t="s">
        <v>325</v>
      </c>
      <c r="C3321" t="s">
        <v>331</v>
      </c>
      <c r="D3321" t="s">
        <v>20</v>
      </c>
      <c r="E3321" t="s">
        <v>242</v>
      </c>
      <c r="F3321" t="s">
        <v>303</v>
      </c>
      <c r="G3321" t="s">
        <v>304</v>
      </c>
      <c r="H3321" t="s">
        <v>305</v>
      </c>
      <c r="I3321" t="s">
        <v>306</v>
      </c>
      <c r="J3321" s="78">
        <v>44153</v>
      </c>
      <c r="K3321" t="s">
        <v>26</v>
      </c>
      <c r="L3321">
        <v>255.89</v>
      </c>
      <c r="R3321" s="81">
        <v>114.18</v>
      </c>
      <c r="S3321" s="81">
        <v>0.05</v>
      </c>
      <c r="T3321" s="81">
        <v>0</v>
      </c>
      <c r="AA3321" t="s">
        <v>307</v>
      </c>
      <c r="AB3321" t="s">
        <v>13</v>
      </c>
      <c r="AC3321" t="b">
        <v>0</v>
      </c>
    </row>
    <row r="3322" spans="1:29" x14ac:dyDescent="0.35">
      <c r="A3322" t="s">
        <v>12</v>
      </c>
      <c r="B3322" t="s">
        <v>326</v>
      </c>
      <c r="C3322" t="s">
        <v>331</v>
      </c>
      <c r="D3322" t="s">
        <v>20</v>
      </c>
      <c r="E3322" t="s">
        <v>242</v>
      </c>
      <c r="F3322" t="s">
        <v>303</v>
      </c>
      <c r="G3322" t="s">
        <v>304</v>
      </c>
      <c r="H3322" t="s">
        <v>305</v>
      </c>
      <c r="I3322" t="s">
        <v>306</v>
      </c>
      <c r="J3322" s="78">
        <v>44153</v>
      </c>
      <c r="K3322" t="s">
        <v>26</v>
      </c>
      <c r="L3322">
        <v>255.89</v>
      </c>
      <c r="R3322" s="81">
        <v>76.34</v>
      </c>
      <c r="S3322" s="81">
        <v>0.03</v>
      </c>
      <c r="T3322" s="81">
        <v>0</v>
      </c>
      <c r="AA3322" t="s">
        <v>307</v>
      </c>
      <c r="AB3322" t="s">
        <v>13</v>
      </c>
      <c r="AC3322" t="b">
        <v>0</v>
      </c>
    </row>
    <row r="3323" spans="1:29" x14ac:dyDescent="0.35">
      <c r="A3323" t="s">
        <v>12</v>
      </c>
      <c r="B3323" t="s">
        <v>302</v>
      </c>
      <c r="C3323" t="s">
        <v>331</v>
      </c>
      <c r="D3323" t="s">
        <v>20</v>
      </c>
      <c r="E3323" t="s">
        <v>243</v>
      </c>
      <c r="F3323" t="s">
        <v>303</v>
      </c>
      <c r="G3323" t="s">
        <v>304</v>
      </c>
      <c r="H3323" t="s">
        <v>305</v>
      </c>
      <c r="I3323" t="s">
        <v>306</v>
      </c>
      <c r="J3323" s="78">
        <v>44153</v>
      </c>
      <c r="K3323" t="s">
        <v>26</v>
      </c>
      <c r="L3323">
        <v>224.32</v>
      </c>
      <c r="R3323" s="81">
        <v>80.25</v>
      </c>
      <c r="S3323" s="81">
        <v>0.03</v>
      </c>
      <c r="T3323" s="81">
        <v>0</v>
      </c>
      <c r="AA3323" t="s">
        <v>307</v>
      </c>
      <c r="AB3323" t="s">
        <v>13</v>
      </c>
      <c r="AC3323" t="b">
        <v>0</v>
      </c>
    </row>
    <row r="3324" spans="1:29" x14ac:dyDescent="0.35">
      <c r="A3324" t="s">
        <v>12</v>
      </c>
      <c r="B3324" t="s">
        <v>308</v>
      </c>
      <c r="C3324" t="s">
        <v>331</v>
      </c>
      <c r="D3324" t="s">
        <v>20</v>
      </c>
      <c r="E3324" t="s">
        <v>243</v>
      </c>
      <c r="F3324" t="s">
        <v>303</v>
      </c>
      <c r="G3324" t="s">
        <v>304</v>
      </c>
      <c r="H3324" t="s">
        <v>305</v>
      </c>
      <c r="I3324" t="s">
        <v>306</v>
      </c>
      <c r="J3324" s="78">
        <v>44153</v>
      </c>
      <c r="K3324" t="s">
        <v>26</v>
      </c>
      <c r="L3324">
        <v>224.32</v>
      </c>
      <c r="R3324" s="81">
        <v>53.47</v>
      </c>
      <c r="S3324" s="81">
        <v>0.02</v>
      </c>
      <c r="T3324" s="81">
        <v>0</v>
      </c>
      <c r="AA3324" t="s">
        <v>307</v>
      </c>
      <c r="AB3324" t="s">
        <v>13</v>
      </c>
      <c r="AC3324" t="b">
        <v>0</v>
      </c>
    </row>
    <row r="3325" spans="1:29" x14ac:dyDescent="0.35">
      <c r="A3325" t="s">
        <v>12</v>
      </c>
      <c r="B3325" t="s">
        <v>309</v>
      </c>
      <c r="C3325" t="s">
        <v>331</v>
      </c>
      <c r="D3325" t="s">
        <v>20</v>
      </c>
      <c r="E3325" t="s">
        <v>243</v>
      </c>
      <c r="F3325" t="s">
        <v>303</v>
      </c>
      <c r="G3325" t="s">
        <v>304</v>
      </c>
      <c r="H3325" t="s">
        <v>305</v>
      </c>
      <c r="I3325" t="s">
        <v>306</v>
      </c>
      <c r="J3325" s="78">
        <v>44153</v>
      </c>
      <c r="K3325" t="s">
        <v>26</v>
      </c>
      <c r="L3325">
        <v>224.32</v>
      </c>
      <c r="R3325" s="81">
        <v>75.2</v>
      </c>
      <c r="S3325" s="81">
        <v>0.03</v>
      </c>
      <c r="T3325" s="81">
        <v>0</v>
      </c>
      <c r="AA3325" t="s">
        <v>307</v>
      </c>
      <c r="AB3325" t="s">
        <v>13</v>
      </c>
      <c r="AC3325" t="b">
        <v>0</v>
      </c>
    </row>
    <row r="3326" spans="1:29" x14ac:dyDescent="0.35">
      <c r="A3326" t="s">
        <v>12</v>
      </c>
      <c r="B3326" t="s">
        <v>310</v>
      </c>
      <c r="C3326" t="s">
        <v>331</v>
      </c>
      <c r="D3326" t="s">
        <v>20</v>
      </c>
      <c r="E3326" t="s">
        <v>243</v>
      </c>
      <c r="F3326" t="s">
        <v>303</v>
      </c>
      <c r="G3326" t="s">
        <v>304</v>
      </c>
      <c r="H3326" t="s">
        <v>305</v>
      </c>
      <c r="I3326" t="s">
        <v>306</v>
      </c>
      <c r="J3326" s="78">
        <v>44153</v>
      </c>
      <c r="K3326" t="s">
        <v>26</v>
      </c>
      <c r="L3326">
        <v>224.32</v>
      </c>
      <c r="R3326" s="81">
        <v>50.1</v>
      </c>
      <c r="S3326" s="81">
        <v>0.02</v>
      </c>
      <c r="T3326" s="81">
        <v>0</v>
      </c>
      <c r="AA3326" t="s">
        <v>307</v>
      </c>
      <c r="AB3326" t="s">
        <v>13</v>
      </c>
      <c r="AC3326" t="b">
        <v>0</v>
      </c>
    </row>
    <row r="3327" spans="1:29" x14ac:dyDescent="0.35">
      <c r="A3327" t="s">
        <v>12</v>
      </c>
      <c r="B3327" t="s">
        <v>311</v>
      </c>
      <c r="C3327" t="s">
        <v>331</v>
      </c>
      <c r="D3327" t="s">
        <v>20</v>
      </c>
      <c r="E3327" t="s">
        <v>243</v>
      </c>
      <c r="F3327" t="s">
        <v>303</v>
      </c>
      <c r="G3327" t="s">
        <v>304</v>
      </c>
      <c r="H3327" t="s">
        <v>305</v>
      </c>
      <c r="I3327" t="s">
        <v>306</v>
      </c>
      <c r="J3327" s="78">
        <v>44153</v>
      </c>
      <c r="K3327" t="s">
        <v>26</v>
      </c>
      <c r="L3327">
        <v>224.32</v>
      </c>
      <c r="R3327" s="81">
        <v>73.959999999999994</v>
      </c>
      <c r="S3327" s="81">
        <v>0.03</v>
      </c>
      <c r="T3327" s="81">
        <v>0</v>
      </c>
      <c r="AA3327" t="s">
        <v>307</v>
      </c>
      <c r="AB3327" t="s">
        <v>13</v>
      </c>
      <c r="AC3327" t="b">
        <v>0</v>
      </c>
    </row>
    <row r="3328" spans="1:29" x14ac:dyDescent="0.35">
      <c r="A3328" t="s">
        <v>12</v>
      </c>
      <c r="B3328" t="s">
        <v>312</v>
      </c>
      <c r="C3328" t="s">
        <v>331</v>
      </c>
      <c r="D3328" t="s">
        <v>20</v>
      </c>
      <c r="E3328" t="s">
        <v>243</v>
      </c>
      <c r="F3328" t="s">
        <v>303</v>
      </c>
      <c r="G3328" t="s">
        <v>304</v>
      </c>
      <c r="H3328" t="s">
        <v>305</v>
      </c>
      <c r="I3328" t="s">
        <v>306</v>
      </c>
      <c r="J3328" s="78">
        <v>44153</v>
      </c>
      <c r="K3328" t="s">
        <v>26</v>
      </c>
      <c r="L3328">
        <v>224.32</v>
      </c>
      <c r="R3328" s="81">
        <v>49.3</v>
      </c>
      <c r="S3328" s="81">
        <v>0.02</v>
      </c>
      <c r="T3328" s="81">
        <v>0</v>
      </c>
      <c r="AA3328" t="s">
        <v>307</v>
      </c>
      <c r="AB3328" t="s">
        <v>13</v>
      </c>
      <c r="AC3328" t="b">
        <v>0</v>
      </c>
    </row>
    <row r="3329" spans="1:29" x14ac:dyDescent="0.35">
      <c r="A3329" t="s">
        <v>12</v>
      </c>
      <c r="B3329" t="s">
        <v>313</v>
      </c>
      <c r="C3329" t="s">
        <v>331</v>
      </c>
      <c r="D3329" t="s">
        <v>20</v>
      </c>
      <c r="E3329" t="s">
        <v>243</v>
      </c>
      <c r="F3329" t="s">
        <v>303</v>
      </c>
      <c r="G3329" t="s">
        <v>304</v>
      </c>
      <c r="H3329" t="s">
        <v>305</v>
      </c>
      <c r="I3329" t="s">
        <v>306</v>
      </c>
      <c r="J3329" s="78">
        <v>44153</v>
      </c>
      <c r="K3329" t="s">
        <v>26</v>
      </c>
      <c r="L3329">
        <v>224.32</v>
      </c>
      <c r="R3329" s="81">
        <v>73.959999999999994</v>
      </c>
      <c r="S3329" s="81">
        <v>0.03</v>
      </c>
      <c r="T3329" s="81">
        <v>0</v>
      </c>
      <c r="AA3329" t="s">
        <v>307</v>
      </c>
      <c r="AB3329" t="s">
        <v>13</v>
      </c>
      <c r="AC3329" t="b">
        <v>0</v>
      </c>
    </row>
    <row r="3330" spans="1:29" x14ac:dyDescent="0.35">
      <c r="A3330" t="s">
        <v>12</v>
      </c>
      <c r="B3330" t="s">
        <v>314</v>
      </c>
      <c r="C3330" t="s">
        <v>331</v>
      </c>
      <c r="D3330" t="s">
        <v>20</v>
      </c>
      <c r="E3330" t="s">
        <v>243</v>
      </c>
      <c r="F3330" t="s">
        <v>303</v>
      </c>
      <c r="G3330" t="s">
        <v>304</v>
      </c>
      <c r="H3330" t="s">
        <v>305</v>
      </c>
      <c r="I3330" t="s">
        <v>306</v>
      </c>
      <c r="J3330" s="78">
        <v>44153</v>
      </c>
      <c r="K3330" t="s">
        <v>26</v>
      </c>
      <c r="L3330">
        <v>224.32</v>
      </c>
      <c r="R3330" s="81">
        <v>49.3</v>
      </c>
      <c r="S3330" s="81">
        <v>0.02</v>
      </c>
      <c r="T3330" s="81">
        <v>0</v>
      </c>
      <c r="AA3330" t="s">
        <v>307</v>
      </c>
      <c r="AB3330" t="s">
        <v>13</v>
      </c>
      <c r="AC3330" t="b">
        <v>0</v>
      </c>
    </row>
    <row r="3331" spans="1:29" x14ac:dyDescent="0.35">
      <c r="A3331" t="s">
        <v>12</v>
      </c>
      <c r="B3331" t="s">
        <v>315</v>
      </c>
      <c r="C3331" t="s">
        <v>331</v>
      </c>
      <c r="D3331" t="s">
        <v>20</v>
      </c>
      <c r="E3331" t="s">
        <v>243</v>
      </c>
      <c r="F3331" t="s">
        <v>303</v>
      </c>
      <c r="G3331" t="s">
        <v>304</v>
      </c>
      <c r="H3331" t="s">
        <v>305</v>
      </c>
      <c r="I3331" t="s">
        <v>306</v>
      </c>
      <c r="J3331" s="78">
        <v>44153</v>
      </c>
      <c r="K3331" t="s">
        <v>26</v>
      </c>
      <c r="L3331">
        <v>224.32</v>
      </c>
      <c r="R3331" s="81">
        <v>87.8</v>
      </c>
      <c r="S3331" s="81">
        <v>0.03</v>
      </c>
      <c r="T3331" s="81">
        <v>0</v>
      </c>
      <c r="AA3331" t="s">
        <v>307</v>
      </c>
      <c r="AB3331" t="s">
        <v>13</v>
      </c>
      <c r="AC3331" t="b">
        <v>0</v>
      </c>
    </row>
    <row r="3332" spans="1:29" x14ac:dyDescent="0.35">
      <c r="A3332" t="s">
        <v>12</v>
      </c>
      <c r="B3332" t="s">
        <v>316</v>
      </c>
      <c r="C3332" t="s">
        <v>331</v>
      </c>
      <c r="D3332" t="s">
        <v>20</v>
      </c>
      <c r="E3332" t="s">
        <v>243</v>
      </c>
      <c r="F3332" t="s">
        <v>303</v>
      </c>
      <c r="G3332" t="s">
        <v>304</v>
      </c>
      <c r="H3332" t="s">
        <v>305</v>
      </c>
      <c r="I3332" t="s">
        <v>306</v>
      </c>
      <c r="J3332" s="78">
        <v>44153</v>
      </c>
      <c r="K3332" t="s">
        <v>26</v>
      </c>
      <c r="L3332">
        <v>224.32</v>
      </c>
      <c r="R3332" s="81">
        <v>58.59</v>
      </c>
      <c r="S3332" s="81">
        <v>0.02</v>
      </c>
      <c r="T3332" s="81">
        <v>0</v>
      </c>
      <c r="AA3332" t="s">
        <v>307</v>
      </c>
      <c r="AB3332" t="s">
        <v>13</v>
      </c>
      <c r="AC3332" t="b">
        <v>0</v>
      </c>
    </row>
    <row r="3333" spans="1:29" x14ac:dyDescent="0.35">
      <c r="A3333" t="s">
        <v>12</v>
      </c>
      <c r="B3333" t="s">
        <v>317</v>
      </c>
      <c r="C3333" t="s">
        <v>331</v>
      </c>
      <c r="D3333" t="s">
        <v>20</v>
      </c>
      <c r="E3333" t="s">
        <v>243</v>
      </c>
      <c r="F3333" t="s">
        <v>303</v>
      </c>
      <c r="G3333" t="s">
        <v>304</v>
      </c>
      <c r="H3333" t="s">
        <v>305</v>
      </c>
      <c r="I3333" t="s">
        <v>306</v>
      </c>
      <c r="J3333" s="78">
        <v>44153</v>
      </c>
      <c r="K3333" t="s">
        <v>26</v>
      </c>
      <c r="L3333">
        <v>224.32</v>
      </c>
      <c r="R3333" s="81">
        <v>103.38</v>
      </c>
      <c r="S3333" s="81">
        <v>0.04</v>
      </c>
      <c r="T3333" s="81">
        <v>0</v>
      </c>
      <c r="AA3333" t="s">
        <v>307</v>
      </c>
      <c r="AB3333" t="s">
        <v>13</v>
      </c>
      <c r="AC3333" t="b">
        <v>0</v>
      </c>
    </row>
    <row r="3334" spans="1:29" x14ac:dyDescent="0.35">
      <c r="A3334" t="s">
        <v>12</v>
      </c>
      <c r="B3334" t="s">
        <v>318</v>
      </c>
      <c r="C3334" t="s">
        <v>331</v>
      </c>
      <c r="D3334" t="s">
        <v>20</v>
      </c>
      <c r="E3334" t="s">
        <v>243</v>
      </c>
      <c r="F3334" t="s">
        <v>303</v>
      </c>
      <c r="G3334" t="s">
        <v>304</v>
      </c>
      <c r="H3334" t="s">
        <v>305</v>
      </c>
      <c r="I3334" t="s">
        <v>306</v>
      </c>
      <c r="J3334" s="78">
        <v>44153</v>
      </c>
      <c r="K3334" t="s">
        <v>26</v>
      </c>
      <c r="L3334">
        <v>224.32</v>
      </c>
      <c r="R3334" s="81">
        <v>68.89</v>
      </c>
      <c r="S3334" s="81">
        <v>0.02</v>
      </c>
      <c r="T3334" s="81">
        <v>0</v>
      </c>
      <c r="AA3334" t="s">
        <v>307</v>
      </c>
      <c r="AB3334" t="s">
        <v>13</v>
      </c>
      <c r="AC3334" t="b">
        <v>0</v>
      </c>
    </row>
    <row r="3335" spans="1:29" x14ac:dyDescent="0.35">
      <c r="A3335" t="s">
        <v>12</v>
      </c>
      <c r="B3335" t="s">
        <v>319</v>
      </c>
      <c r="C3335" t="s">
        <v>331</v>
      </c>
      <c r="D3335" t="s">
        <v>20</v>
      </c>
      <c r="E3335" t="s">
        <v>243</v>
      </c>
      <c r="F3335" t="s">
        <v>303</v>
      </c>
      <c r="G3335" t="s">
        <v>304</v>
      </c>
      <c r="H3335" t="s">
        <v>305</v>
      </c>
      <c r="I3335" t="s">
        <v>306</v>
      </c>
      <c r="J3335" s="78">
        <v>44153</v>
      </c>
      <c r="K3335" t="s">
        <v>26</v>
      </c>
      <c r="L3335">
        <v>224.32</v>
      </c>
      <c r="R3335" s="81">
        <v>94.99</v>
      </c>
      <c r="S3335" s="81">
        <v>0.03</v>
      </c>
      <c r="T3335" s="81">
        <v>0</v>
      </c>
      <c r="AA3335" t="s">
        <v>307</v>
      </c>
      <c r="AB3335" t="s">
        <v>13</v>
      </c>
      <c r="AC3335" t="b">
        <v>0</v>
      </c>
    </row>
    <row r="3336" spans="1:29" x14ac:dyDescent="0.35">
      <c r="A3336" t="s">
        <v>12</v>
      </c>
      <c r="B3336" t="s">
        <v>320</v>
      </c>
      <c r="C3336" t="s">
        <v>331</v>
      </c>
      <c r="D3336" t="s">
        <v>20</v>
      </c>
      <c r="E3336" t="s">
        <v>243</v>
      </c>
      <c r="F3336" t="s">
        <v>303</v>
      </c>
      <c r="G3336" t="s">
        <v>304</v>
      </c>
      <c r="H3336" t="s">
        <v>305</v>
      </c>
      <c r="I3336" t="s">
        <v>306</v>
      </c>
      <c r="J3336" s="78">
        <v>44153</v>
      </c>
      <c r="K3336" t="s">
        <v>26</v>
      </c>
      <c r="L3336">
        <v>224.32</v>
      </c>
      <c r="R3336" s="81">
        <v>63.3</v>
      </c>
      <c r="S3336" s="81">
        <v>0.02</v>
      </c>
      <c r="T3336" s="81">
        <v>0</v>
      </c>
      <c r="AA3336" t="s">
        <v>307</v>
      </c>
      <c r="AB3336" t="s">
        <v>13</v>
      </c>
      <c r="AC3336" t="b">
        <v>0</v>
      </c>
    </row>
    <row r="3337" spans="1:29" x14ac:dyDescent="0.35">
      <c r="A3337" t="s">
        <v>12</v>
      </c>
      <c r="B3337" t="s">
        <v>321</v>
      </c>
      <c r="C3337" t="s">
        <v>331</v>
      </c>
      <c r="D3337" t="s">
        <v>20</v>
      </c>
      <c r="E3337" t="s">
        <v>243</v>
      </c>
      <c r="F3337" t="s">
        <v>303</v>
      </c>
      <c r="G3337" t="s">
        <v>304</v>
      </c>
      <c r="H3337" t="s">
        <v>305</v>
      </c>
      <c r="I3337" t="s">
        <v>306</v>
      </c>
      <c r="J3337" s="78">
        <v>44153</v>
      </c>
      <c r="K3337" t="s">
        <v>26</v>
      </c>
      <c r="L3337">
        <v>224.32</v>
      </c>
      <c r="R3337" s="81">
        <v>113.98</v>
      </c>
      <c r="S3337" s="81">
        <v>0.04</v>
      </c>
      <c r="T3337" s="81">
        <v>0</v>
      </c>
      <c r="AA3337" t="s">
        <v>307</v>
      </c>
      <c r="AB3337" t="s">
        <v>13</v>
      </c>
      <c r="AC3337" t="b">
        <v>0</v>
      </c>
    </row>
    <row r="3338" spans="1:29" x14ac:dyDescent="0.35">
      <c r="A3338" t="s">
        <v>12</v>
      </c>
      <c r="B3338" t="s">
        <v>322</v>
      </c>
      <c r="C3338" t="s">
        <v>331</v>
      </c>
      <c r="D3338" t="s">
        <v>20</v>
      </c>
      <c r="E3338" t="s">
        <v>243</v>
      </c>
      <c r="F3338" t="s">
        <v>303</v>
      </c>
      <c r="G3338" t="s">
        <v>304</v>
      </c>
      <c r="H3338" t="s">
        <v>305</v>
      </c>
      <c r="I3338" t="s">
        <v>306</v>
      </c>
      <c r="J3338" s="78">
        <v>44153</v>
      </c>
      <c r="K3338" t="s">
        <v>26</v>
      </c>
      <c r="L3338">
        <v>224.32</v>
      </c>
      <c r="R3338" s="81">
        <v>75.94</v>
      </c>
      <c r="S3338" s="81">
        <v>0.03</v>
      </c>
      <c r="T3338" s="81">
        <v>0</v>
      </c>
      <c r="AA3338" t="s">
        <v>307</v>
      </c>
      <c r="AB3338" t="s">
        <v>13</v>
      </c>
      <c r="AC3338" t="b">
        <v>0</v>
      </c>
    </row>
    <row r="3339" spans="1:29" x14ac:dyDescent="0.35">
      <c r="A3339" t="s">
        <v>12</v>
      </c>
      <c r="B3339" t="s">
        <v>323</v>
      </c>
      <c r="C3339" t="s">
        <v>331</v>
      </c>
      <c r="D3339" t="s">
        <v>20</v>
      </c>
      <c r="E3339" t="s">
        <v>243</v>
      </c>
      <c r="F3339" t="s">
        <v>303</v>
      </c>
      <c r="G3339" t="s">
        <v>304</v>
      </c>
      <c r="H3339" t="s">
        <v>305</v>
      </c>
      <c r="I3339" t="s">
        <v>306</v>
      </c>
      <c r="J3339" s="78">
        <v>44153</v>
      </c>
      <c r="K3339" t="s">
        <v>26</v>
      </c>
      <c r="L3339">
        <v>224.32</v>
      </c>
      <c r="R3339" s="81">
        <v>88.91</v>
      </c>
      <c r="S3339" s="81">
        <v>0.03</v>
      </c>
      <c r="T3339" s="81">
        <v>0</v>
      </c>
      <c r="AA3339" t="s">
        <v>307</v>
      </c>
      <c r="AB3339" t="s">
        <v>13</v>
      </c>
      <c r="AC3339" t="b">
        <v>0</v>
      </c>
    </row>
    <row r="3340" spans="1:29" x14ac:dyDescent="0.35">
      <c r="A3340" t="s">
        <v>12</v>
      </c>
      <c r="B3340" t="s">
        <v>324</v>
      </c>
      <c r="C3340" t="s">
        <v>331</v>
      </c>
      <c r="D3340" t="s">
        <v>20</v>
      </c>
      <c r="E3340" t="s">
        <v>243</v>
      </c>
      <c r="F3340" t="s">
        <v>303</v>
      </c>
      <c r="G3340" t="s">
        <v>304</v>
      </c>
      <c r="H3340" t="s">
        <v>305</v>
      </c>
      <c r="I3340" t="s">
        <v>306</v>
      </c>
      <c r="J3340" s="78">
        <v>44153</v>
      </c>
      <c r="K3340" t="s">
        <v>26</v>
      </c>
      <c r="L3340">
        <v>224.32</v>
      </c>
      <c r="R3340" s="81">
        <v>59.23</v>
      </c>
      <c r="S3340" s="81">
        <v>0.02</v>
      </c>
      <c r="T3340" s="81">
        <v>0</v>
      </c>
      <c r="AA3340" t="s">
        <v>307</v>
      </c>
      <c r="AB3340" t="s">
        <v>13</v>
      </c>
      <c r="AC3340" t="b">
        <v>0</v>
      </c>
    </row>
    <row r="3341" spans="1:29" x14ac:dyDescent="0.35">
      <c r="A3341" t="s">
        <v>12</v>
      </c>
      <c r="B3341" t="s">
        <v>325</v>
      </c>
      <c r="C3341" t="s">
        <v>331</v>
      </c>
      <c r="D3341" t="s">
        <v>20</v>
      </c>
      <c r="E3341" t="s">
        <v>243</v>
      </c>
      <c r="F3341" t="s">
        <v>303</v>
      </c>
      <c r="G3341" t="s">
        <v>304</v>
      </c>
      <c r="H3341" t="s">
        <v>305</v>
      </c>
      <c r="I3341" t="s">
        <v>306</v>
      </c>
      <c r="J3341" s="78">
        <v>44153</v>
      </c>
      <c r="K3341" t="s">
        <v>26</v>
      </c>
      <c r="L3341">
        <v>224.32</v>
      </c>
      <c r="R3341" s="81">
        <v>118.67</v>
      </c>
      <c r="S3341" s="81">
        <v>0.04</v>
      </c>
      <c r="T3341" s="81">
        <v>0</v>
      </c>
      <c r="AA3341" t="s">
        <v>307</v>
      </c>
      <c r="AB3341" t="s">
        <v>13</v>
      </c>
      <c r="AC3341" t="b">
        <v>0</v>
      </c>
    </row>
    <row r="3342" spans="1:29" x14ac:dyDescent="0.35">
      <c r="A3342" t="s">
        <v>12</v>
      </c>
      <c r="B3342" t="s">
        <v>326</v>
      </c>
      <c r="C3342" t="s">
        <v>331</v>
      </c>
      <c r="D3342" t="s">
        <v>20</v>
      </c>
      <c r="E3342" t="s">
        <v>243</v>
      </c>
      <c r="F3342" t="s">
        <v>303</v>
      </c>
      <c r="G3342" t="s">
        <v>304</v>
      </c>
      <c r="H3342" t="s">
        <v>305</v>
      </c>
      <c r="I3342" t="s">
        <v>306</v>
      </c>
      <c r="J3342" s="78">
        <v>44153</v>
      </c>
      <c r="K3342" t="s">
        <v>26</v>
      </c>
      <c r="L3342">
        <v>224.32</v>
      </c>
      <c r="R3342" s="81">
        <v>79.05</v>
      </c>
      <c r="S3342" s="81">
        <v>0.03</v>
      </c>
      <c r="T3342" s="81">
        <v>0</v>
      </c>
      <c r="AA3342" t="s">
        <v>307</v>
      </c>
      <c r="AB3342" t="s">
        <v>13</v>
      </c>
      <c r="AC3342" t="b">
        <v>0</v>
      </c>
    </row>
    <row r="3343" spans="1:29" x14ac:dyDescent="0.35">
      <c r="A3343" t="s">
        <v>12</v>
      </c>
      <c r="B3343" t="s">
        <v>302</v>
      </c>
      <c r="C3343" t="s">
        <v>331</v>
      </c>
      <c r="D3343" t="s">
        <v>20</v>
      </c>
      <c r="E3343" t="s">
        <v>244</v>
      </c>
      <c r="F3343" t="s">
        <v>303</v>
      </c>
      <c r="G3343" t="s">
        <v>304</v>
      </c>
      <c r="H3343" t="s">
        <v>305</v>
      </c>
      <c r="I3343" t="s">
        <v>306</v>
      </c>
      <c r="J3343" s="78">
        <v>44153</v>
      </c>
      <c r="K3343" t="s">
        <v>26</v>
      </c>
      <c r="L3343">
        <v>272.23</v>
      </c>
      <c r="R3343" s="81">
        <v>84.41</v>
      </c>
      <c r="S3343" s="81">
        <v>0.03</v>
      </c>
      <c r="T3343" s="81">
        <v>0</v>
      </c>
      <c r="AA3343" t="s">
        <v>307</v>
      </c>
      <c r="AB3343" t="s">
        <v>13</v>
      </c>
      <c r="AC3343" t="b">
        <v>0</v>
      </c>
    </row>
    <row r="3344" spans="1:29" x14ac:dyDescent="0.35">
      <c r="A3344" t="s">
        <v>12</v>
      </c>
      <c r="B3344" t="s">
        <v>308</v>
      </c>
      <c r="C3344" t="s">
        <v>331</v>
      </c>
      <c r="D3344" t="s">
        <v>20</v>
      </c>
      <c r="E3344" t="s">
        <v>244</v>
      </c>
      <c r="F3344" t="s">
        <v>303</v>
      </c>
      <c r="G3344" t="s">
        <v>304</v>
      </c>
      <c r="H3344" t="s">
        <v>305</v>
      </c>
      <c r="I3344" t="s">
        <v>306</v>
      </c>
      <c r="J3344" s="78">
        <v>44153</v>
      </c>
      <c r="K3344" t="s">
        <v>26</v>
      </c>
      <c r="L3344">
        <v>272.23</v>
      </c>
      <c r="R3344" s="81">
        <v>56.21</v>
      </c>
      <c r="S3344" s="81">
        <v>0.02</v>
      </c>
      <c r="T3344" s="81">
        <v>0</v>
      </c>
      <c r="AA3344" t="s">
        <v>307</v>
      </c>
      <c r="AB3344" t="s">
        <v>13</v>
      </c>
      <c r="AC3344" t="b">
        <v>0</v>
      </c>
    </row>
    <row r="3345" spans="1:29" x14ac:dyDescent="0.35">
      <c r="A3345" t="s">
        <v>12</v>
      </c>
      <c r="B3345" t="s">
        <v>309</v>
      </c>
      <c r="C3345" t="s">
        <v>331</v>
      </c>
      <c r="D3345" t="s">
        <v>20</v>
      </c>
      <c r="E3345" t="s">
        <v>244</v>
      </c>
      <c r="F3345" t="s">
        <v>303</v>
      </c>
      <c r="G3345" t="s">
        <v>304</v>
      </c>
      <c r="H3345" t="s">
        <v>305</v>
      </c>
      <c r="I3345" t="s">
        <v>306</v>
      </c>
      <c r="J3345" s="78">
        <v>44153</v>
      </c>
      <c r="K3345" t="s">
        <v>26</v>
      </c>
      <c r="L3345">
        <v>272.23</v>
      </c>
      <c r="R3345" s="81">
        <v>79.09</v>
      </c>
      <c r="S3345" s="81">
        <v>0.03</v>
      </c>
      <c r="T3345" s="81">
        <v>0</v>
      </c>
      <c r="AA3345" t="s">
        <v>307</v>
      </c>
      <c r="AB3345" t="s">
        <v>13</v>
      </c>
      <c r="AC3345" t="b">
        <v>0</v>
      </c>
    </row>
    <row r="3346" spans="1:29" x14ac:dyDescent="0.35">
      <c r="A3346" t="s">
        <v>12</v>
      </c>
      <c r="B3346" t="s">
        <v>310</v>
      </c>
      <c r="C3346" t="s">
        <v>331</v>
      </c>
      <c r="D3346" t="s">
        <v>20</v>
      </c>
      <c r="E3346" t="s">
        <v>244</v>
      </c>
      <c r="F3346" t="s">
        <v>303</v>
      </c>
      <c r="G3346" t="s">
        <v>304</v>
      </c>
      <c r="H3346" t="s">
        <v>305</v>
      </c>
      <c r="I3346" t="s">
        <v>306</v>
      </c>
      <c r="J3346" s="78">
        <v>44153</v>
      </c>
      <c r="K3346" t="s">
        <v>26</v>
      </c>
      <c r="L3346">
        <v>272.23</v>
      </c>
      <c r="R3346" s="81">
        <v>52.66</v>
      </c>
      <c r="S3346" s="81">
        <v>0.02</v>
      </c>
      <c r="T3346" s="81">
        <v>0</v>
      </c>
      <c r="AA3346" t="s">
        <v>307</v>
      </c>
      <c r="AB3346" t="s">
        <v>13</v>
      </c>
      <c r="AC3346" t="b">
        <v>0</v>
      </c>
    </row>
    <row r="3347" spans="1:29" x14ac:dyDescent="0.35">
      <c r="A3347" t="s">
        <v>12</v>
      </c>
      <c r="B3347" t="s">
        <v>311</v>
      </c>
      <c r="C3347" t="s">
        <v>331</v>
      </c>
      <c r="D3347" t="s">
        <v>20</v>
      </c>
      <c r="E3347" t="s">
        <v>244</v>
      </c>
      <c r="F3347" t="s">
        <v>303</v>
      </c>
      <c r="G3347" t="s">
        <v>304</v>
      </c>
      <c r="H3347" t="s">
        <v>305</v>
      </c>
      <c r="I3347" t="s">
        <v>306</v>
      </c>
      <c r="J3347" s="78">
        <v>44153</v>
      </c>
      <c r="K3347" t="s">
        <v>26</v>
      </c>
      <c r="L3347">
        <v>272.23</v>
      </c>
      <c r="R3347" s="81">
        <v>77.72</v>
      </c>
      <c r="S3347" s="81">
        <v>0.03</v>
      </c>
      <c r="T3347" s="81">
        <v>0</v>
      </c>
      <c r="AA3347" t="s">
        <v>307</v>
      </c>
      <c r="AB3347" t="s">
        <v>13</v>
      </c>
      <c r="AC3347" t="b">
        <v>0</v>
      </c>
    </row>
    <row r="3348" spans="1:29" x14ac:dyDescent="0.35">
      <c r="A3348" t="s">
        <v>12</v>
      </c>
      <c r="B3348" t="s">
        <v>312</v>
      </c>
      <c r="C3348" t="s">
        <v>331</v>
      </c>
      <c r="D3348" t="s">
        <v>20</v>
      </c>
      <c r="E3348" t="s">
        <v>244</v>
      </c>
      <c r="F3348" t="s">
        <v>303</v>
      </c>
      <c r="G3348" t="s">
        <v>304</v>
      </c>
      <c r="H3348" t="s">
        <v>305</v>
      </c>
      <c r="I3348" t="s">
        <v>306</v>
      </c>
      <c r="J3348" s="78">
        <v>44153</v>
      </c>
      <c r="K3348" t="s">
        <v>26</v>
      </c>
      <c r="L3348">
        <v>272.23</v>
      </c>
      <c r="R3348" s="81">
        <v>51.86</v>
      </c>
      <c r="S3348" s="81">
        <v>0.02</v>
      </c>
      <c r="T3348" s="81">
        <v>0</v>
      </c>
      <c r="AA3348" t="s">
        <v>307</v>
      </c>
      <c r="AB3348" t="s">
        <v>13</v>
      </c>
      <c r="AC3348" t="b">
        <v>0</v>
      </c>
    </row>
    <row r="3349" spans="1:29" x14ac:dyDescent="0.35">
      <c r="A3349" t="s">
        <v>12</v>
      </c>
      <c r="B3349" t="s">
        <v>313</v>
      </c>
      <c r="C3349" t="s">
        <v>331</v>
      </c>
      <c r="D3349" t="s">
        <v>20</v>
      </c>
      <c r="E3349" t="s">
        <v>244</v>
      </c>
      <c r="F3349" t="s">
        <v>303</v>
      </c>
      <c r="G3349" t="s">
        <v>304</v>
      </c>
      <c r="H3349" t="s">
        <v>305</v>
      </c>
      <c r="I3349" t="s">
        <v>306</v>
      </c>
      <c r="J3349" s="78">
        <v>44153</v>
      </c>
      <c r="K3349" t="s">
        <v>26</v>
      </c>
      <c r="L3349">
        <v>272.23</v>
      </c>
      <c r="R3349" s="81">
        <v>77.72</v>
      </c>
      <c r="S3349" s="81">
        <v>0.03</v>
      </c>
      <c r="T3349" s="81">
        <v>0</v>
      </c>
      <c r="AA3349" t="s">
        <v>307</v>
      </c>
      <c r="AB3349" t="s">
        <v>13</v>
      </c>
      <c r="AC3349" t="b">
        <v>0</v>
      </c>
    </row>
    <row r="3350" spans="1:29" x14ac:dyDescent="0.35">
      <c r="A3350" t="s">
        <v>12</v>
      </c>
      <c r="B3350" t="s">
        <v>314</v>
      </c>
      <c r="C3350" t="s">
        <v>331</v>
      </c>
      <c r="D3350" t="s">
        <v>20</v>
      </c>
      <c r="E3350" t="s">
        <v>244</v>
      </c>
      <c r="F3350" t="s">
        <v>303</v>
      </c>
      <c r="G3350" t="s">
        <v>304</v>
      </c>
      <c r="H3350" t="s">
        <v>305</v>
      </c>
      <c r="I3350" t="s">
        <v>306</v>
      </c>
      <c r="J3350" s="78">
        <v>44153</v>
      </c>
      <c r="K3350" t="s">
        <v>26</v>
      </c>
      <c r="L3350">
        <v>272.23</v>
      </c>
      <c r="R3350" s="81">
        <v>51.86</v>
      </c>
      <c r="S3350" s="81">
        <v>0.02</v>
      </c>
      <c r="T3350" s="81">
        <v>0</v>
      </c>
      <c r="AA3350" t="s">
        <v>307</v>
      </c>
      <c r="AB3350" t="s">
        <v>13</v>
      </c>
      <c r="AC3350" t="b">
        <v>0</v>
      </c>
    </row>
    <row r="3351" spans="1:29" x14ac:dyDescent="0.35">
      <c r="A3351" t="s">
        <v>12</v>
      </c>
      <c r="B3351" t="s">
        <v>315</v>
      </c>
      <c r="C3351" t="s">
        <v>331</v>
      </c>
      <c r="D3351" t="s">
        <v>20</v>
      </c>
      <c r="E3351" t="s">
        <v>244</v>
      </c>
      <c r="F3351" t="s">
        <v>303</v>
      </c>
      <c r="G3351" t="s">
        <v>304</v>
      </c>
      <c r="H3351" t="s">
        <v>305</v>
      </c>
      <c r="I3351" t="s">
        <v>306</v>
      </c>
      <c r="J3351" s="78">
        <v>44153</v>
      </c>
      <c r="K3351" t="s">
        <v>26</v>
      </c>
      <c r="L3351">
        <v>272.23</v>
      </c>
      <c r="R3351" s="81">
        <v>92.3</v>
      </c>
      <c r="S3351" s="81">
        <v>0.03</v>
      </c>
      <c r="T3351" s="81">
        <v>0</v>
      </c>
      <c r="AA3351" t="s">
        <v>307</v>
      </c>
      <c r="AB3351" t="s">
        <v>13</v>
      </c>
      <c r="AC3351" t="b">
        <v>0</v>
      </c>
    </row>
    <row r="3352" spans="1:29" x14ac:dyDescent="0.35">
      <c r="A3352" t="s">
        <v>12</v>
      </c>
      <c r="B3352" t="s">
        <v>316</v>
      </c>
      <c r="C3352" t="s">
        <v>331</v>
      </c>
      <c r="D3352" t="s">
        <v>20</v>
      </c>
      <c r="E3352" t="s">
        <v>244</v>
      </c>
      <c r="F3352" t="s">
        <v>303</v>
      </c>
      <c r="G3352" t="s">
        <v>304</v>
      </c>
      <c r="H3352" t="s">
        <v>305</v>
      </c>
      <c r="I3352" t="s">
        <v>306</v>
      </c>
      <c r="J3352" s="78">
        <v>44153</v>
      </c>
      <c r="K3352" t="s">
        <v>26</v>
      </c>
      <c r="L3352">
        <v>272.23</v>
      </c>
      <c r="R3352" s="81">
        <v>61.54</v>
      </c>
      <c r="S3352" s="81">
        <v>0.02</v>
      </c>
      <c r="T3352" s="81">
        <v>0</v>
      </c>
      <c r="AA3352" t="s">
        <v>307</v>
      </c>
      <c r="AB3352" t="s">
        <v>13</v>
      </c>
      <c r="AC3352" t="b">
        <v>0</v>
      </c>
    </row>
    <row r="3353" spans="1:29" x14ac:dyDescent="0.35">
      <c r="A3353" t="s">
        <v>12</v>
      </c>
      <c r="B3353" t="s">
        <v>317</v>
      </c>
      <c r="C3353" t="s">
        <v>331</v>
      </c>
      <c r="D3353" t="s">
        <v>20</v>
      </c>
      <c r="E3353" t="s">
        <v>244</v>
      </c>
      <c r="F3353" t="s">
        <v>303</v>
      </c>
      <c r="G3353" t="s">
        <v>304</v>
      </c>
      <c r="H3353" t="s">
        <v>305</v>
      </c>
      <c r="I3353" t="s">
        <v>306</v>
      </c>
      <c r="J3353" s="78">
        <v>44153</v>
      </c>
      <c r="K3353" t="s">
        <v>26</v>
      </c>
      <c r="L3353">
        <v>272.23</v>
      </c>
      <c r="R3353" s="81">
        <v>106.54</v>
      </c>
      <c r="S3353" s="81">
        <v>0.04</v>
      </c>
      <c r="T3353" s="81">
        <v>0</v>
      </c>
      <c r="AA3353" t="s">
        <v>307</v>
      </c>
      <c r="AB3353" t="s">
        <v>13</v>
      </c>
      <c r="AC3353" t="b">
        <v>0</v>
      </c>
    </row>
    <row r="3354" spans="1:29" x14ac:dyDescent="0.35">
      <c r="A3354" t="s">
        <v>12</v>
      </c>
      <c r="B3354" t="s">
        <v>318</v>
      </c>
      <c r="C3354" t="s">
        <v>331</v>
      </c>
      <c r="D3354" t="s">
        <v>20</v>
      </c>
      <c r="E3354" t="s">
        <v>244</v>
      </c>
      <c r="F3354" t="s">
        <v>303</v>
      </c>
      <c r="G3354" t="s">
        <v>304</v>
      </c>
      <c r="H3354" t="s">
        <v>305</v>
      </c>
      <c r="I3354" t="s">
        <v>306</v>
      </c>
      <c r="J3354" s="78">
        <v>44153</v>
      </c>
      <c r="K3354" t="s">
        <v>26</v>
      </c>
      <c r="L3354">
        <v>272.23</v>
      </c>
      <c r="R3354" s="81">
        <v>71.11</v>
      </c>
      <c r="S3354" s="81">
        <v>0.03</v>
      </c>
      <c r="T3354" s="81">
        <v>0</v>
      </c>
      <c r="AA3354" t="s">
        <v>307</v>
      </c>
      <c r="AB3354" t="s">
        <v>13</v>
      </c>
      <c r="AC3354" t="b">
        <v>0</v>
      </c>
    </row>
    <row r="3355" spans="1:29" x14ac:dyDescent="0.35">
      <c r="A3355" t="s">
        <v>12</v>
      </c>
      <c r="B3355" t="s">
        <v>319</v>
      </c>
      <c r="C3355" t="s">
        <v>331</v>
      </c>
      <c r="D3355" t="s">
        <v>20</v>
      </c>
      <c r="E3355" t="s">
        <v>244</v>
      </c>
      <c r="F3355" t="s">
        <v>303</v>
      </c>
      <c r="G3355" t="s">
        <v>304</v>
      </c>
      <c r="H3355" t="s">
        <v>305</v>
      </c>
      <c r="I3355" t="s">
        <v>306</v>
      </c>
      <c r="J3355" s="78">
        <v>44153</v>
      </c>
      <c r="K3355" t="s">
        <v>26</v>
      </c>
      <c r="L3355">
        <v>272.23</v>
      </c>
      <c r="R3355" s="81">
        <v>98.04</v>
      </c>
      <c r="S3355" s="81">
        <v>0.04</v>
      </c>
      <c r="T3355" s="81">
        <v>0</v>
      </c>
      <c r="AA3355" t="s">
        <v>307</v>
      </c>
      <c r="AB3355" t="s">
        <v>13</v>
      </c>
      <c r="AC3355" t="b">
        <v>0</v>
      </c>
    </row>
    <row r="3356" spans="1:29" x14ac:dyDescent="0.35">
      <c r="A3356" t="s">
        <v>12</v>
      </c>
      <c r="B3356" t="s">
        <v>320</v>
      </c>
      <c r="C3356" t="s">
        <v>331</v>
      </c>
      <c r="D3356" t="s">
        <v>20</v>
      </c>
      <c r="E3356" t="s">
        <v>244</v>
      </c>
      <c r="F3356" t="s">
        <v>303</v>
      </c>
      <c r="G3356" t="s">
        <v>304</v>
      </c>
      <c r="H3356" t="s">
        <v>305</v>
      </c>
      <c r="I3356" t="s">
        <v>306</v>
      </c>
      <c r="J3356" s="78">
        <v>44153</v>
      </c>
      <c r="K3356" t="s">
        <v>26</v>
      </c>
      <c r="L3356">
        <v>272.23</v>
      </c>
      <c r="R3356" s="81">
        <v>65.39</v>
      </c>
      <c r="S3356" s="81">
        <v>0.02</v>
      </c>
      <c r="T3356" s="81">
        <v>0</v>
      </c>
      <c r="AA3356" t="s">
        <v>307</v>
      </c>
      <c r="AB3356" t="s">
        <v>13</v>
      </c>
      <c r="AC3356" t="b">
        <v>0</v>
      </c>
    </row>
    <row r="3357" spans="1:29" x14ac:dyDescent="0.35">
      <c r="A3357" t="s">
        <v>12</v>
      </c>
      <c r="B3357" t="s">
        <v>321</v>
      </c>
      <c r="C3357" t="s">
        <v>331</v>
      </c>
      <c r="D3357" t="s">
        <v>20</v>
      </c>
      <c r="E3357" t="s">
        <v>244</v>
      </c>
      <c r="F3357" t="s">
        <v>303</v>
      </c>
      <c r="G3357" t="s">
        <v>304</v>
      </c>
      <c r="H3357" t="s">
        <v>305</v>
      </c>
      <c r="I3357" t="s">
        <v>306</v>
      </c>
      <c r="J3357" s="78">
        <v>44153</v>
      </c>
      <c r="K3357" t="s">
        <v>26</v>
      </c>
      <c r="L3357">
        <v>272.23</v>
      </c>
      <c r="R3357" s="81">
        <v>117.39</v>
      </c>
      <c r="S3357" s="81">
        <v>0.04</v>
      </c>
      <c r="T3357" s="81">
        <v>0</v>
      </c>
      <c r="AA3357" t="s">
        <v>307</v>
      </c>
      <c r="AB3357" t="s">
        <v>13</v>
      </c>
      <c r="AC3357" t="b">
        <v>0</v>
      </c>
    </row>
    <row r="3358" spans="1:29" x14ac:dyDescent="0.35">
      <c r="A3358" t="s">
        <v>12</v>
      </c>
      <c r="B3358" t="s">
        <v>322</v>
      </c>
      <c r="C3358" t="s">
        <v>331</v>
      </c>
      <c r="D3358" t="s">
        <v>20</v>
      </c>
      <c r="E3358" t="s">
        <v>244</v>
      </c>
      <c r="F3358" t="s">
        <v>303</v>
      </c>
      <c r="G3358" t="s">
        <v>304</v>
      </c>
      <c r="H3358" t="s">
        <v>305</v>
      </c>
      <c r="I3358" t="s">
        <v>306</v>
      </c>
      <c r="J3358" s="78">
        <v>44153</v>
      </c>
      <c r="K3358" t="s">
        <v>26</v>
      </c>
      <c r="L3358">
        <v>272.23</v>
      </c>
      <c r="R3358" s="81">
        <v>78.5</v>
      </c>
      <c r="S3358" s="81">
        <v>0.03</v>
      </c>
      <c r="T3358" s="81">
        <v>0</v>
      </c>
      <c r="AA3358" t="s">
        <v>307</v>
      </c>
      <c r="AB3358" t="s">
        <v>13</v>
      </c>
      <c r="AC3358" t="b">
        <v>0</v>
      </c>
    </row>
    <row r="3359" spans="1:29" x14ac:dyDescent="0.35">
      <c r="A3359" t="s">
        <v>12</v>
      </c>
      <c r="B3359" t="s">
        <v>323</v>
      </c>
      <c r="C3359" t="s">
        <v>331</v>
      </c>
      <c r="D3359" t="s">
        <v>20</v>
      </c>
      <c r="E3359" t="s">
        <v>244</v>
      </c>
      <c r="F3359" t="s">
        <v>303</v>
      </c>
      <c r="G3359" t="s">
        <v>304</v>
      </c>
      <c r="H3359" t="s">
        <v>305</v>
      </c>
      <c r="I3359" t="s">
        <v>306</v>
      </c>
      <c r="J3359" s="78">
        <v>44153</v>
      </c>
      <c r="K3359" t="s">
        <v>26</v>
      </c>
      <c r="L3359">
        <v>272.23</v>
      </c>
      <c r="R3359" s="81">
        <v>91.82</v>
      </c>
      <c r="S3359" s="81">
        <v>0.03</v>
      </c>
      <c r="T3359" s="81">
        <v>0</v>
      </c>
      <c r="AA3359" t="s">
        <v>307</v>
      </c>
      <c r="AB3359" t="s">
        <v>13</v>
      </c>
      <c r="AC3359" t="b">
        <v>0</v>
      </c>
    </row>
    <row r="3360" spans="1:29" x14ac:dyDescent="0.35">
      <c r="A3360" t="s">
        <v>12</v>
      </c>
      <c r="B3360" t="s">
        <v>324</v>
      </c>
      <c r="C3360" t="s">
        <v>331</v>
      </c>
      <c r="D3360" t="s">
        <v>20</v>
      </c>
      <c r="E3360" t="s">
        <v>244</v>
      </c>
      <c r="F3360" t="s">
        <v>303</v>
      </c>
      <c r="G3360" t="s">
        <v>304</v>
      </c>
      <c r="H3360" t="s">
        <v>305</v>
      </c>
      <c r="I3360" t="s">
        <v>306</v>
      </c>
      <c r="J3360" s="78">
        <v>44153</v>
      </c>
      <c r="K3360" t="s">
        <v>26</v>
      </c>
      <c r="L3360">
        <v>272.23</v>
      </c>
      <c r="R3360" s="81">
        <v>61.24</v>
      </c>
      <c r="S3360" s="81">
        <v>0.02</v>
      </c>
      <c r="T3360" s="81">
        <v>0</v>
      </c>
      <c r="AA3360" t="s">
        <v>307</v>
      </c>
      <c r="AB3360" t="s">
        <v>13</v>
      </c>
      <c r="AC3360" t="b">
        <v>0</v>
      </c>
    </row>
    <row r="3361" spans="1:29" x14ac:dyDescent="0.35">
      <c r="A3361" t="s">
        <v>12</v>
      </c>
      <c r="B3361" t="s">
        <v>325</v>
      </c>
      <c r="C3361" t="s">
        <v>331</v>
      </c>
      <c r="D3361" t="s">
        <v>20</v>
      </c>
      <c r="E3361" t="s">
        <v>244</v>
      </c>
      <c r="F3361" t="s">
        <v>303</v>
      </c>
      <c r="G3361" t="s">
        <v>304</v>
      </c>
      <c r="H3361" t="s">
        <v>305</v>
      </c>
      <c r="I3361" t="s">
        <v>306</v>
      </c>
      <c r="J3361" s="78">
        <v>44153</v>
      </c>
      <c r="K3361" t="s">
        <v>26</v>
      </c>
      <c r="L3361">
        <v>272.23</v>
      </c>
      <c r="R3361" s="81">
        <v>122.26</v>
      </c>
      <c r="S3361" s="81">
        <v>0.04</v>
      </c>
      <c r="T3361" s="81">
        <v>0</v>
      </c>
      <c r="AA3361" t="s">
        <v>307</v>
      </c>
      <c r="AB3361" t="s">
        <v>13</v>
      </c>
      <c r="AC3361" t="b">
        <v>0</v>
      </c>
    </row>
    <row r="3362" spans="1:29" x14ac:dyDescent="0.35">
      <c r="A3362" t="s">
        <v>12</v>
      </c>
      <c r="B3362" t="s">
        <v>326</v>
      </c>
      <c r="C3362" t="s">
        <v>331</v>
      </c>
      <c r="D3362" t="s">
        <v>20</v>
      </c>
      <c r="E3362" t="s">
        <v>244</v>
      </c>
      <c r="F3362" t="s">
        <v>303</v>
      </c>
      <c r="G3362" t="s">
        <v>304</v>
      </c>
      <c r="H3362" t="s">
        <v>305</v>
      </c>
      <c r="I3362" t="s">
        <v>306</v>
      </c>
      <c r="J3362" s="78">
        <v>44153</v>
      </c>
      <c r="K3362" t="s">
        <v>26</v>
      </c>
      <c r="L3362">
        <v>272.23</v>
      </c>
      <c r="R3362" s="81">
        <v>81.56</v>
      </c>
      <c r="S3362" s="81">
        <v>0.03</v>
      </c>
      <c r="T3362" s="81">
        <v>0</v>
      </c>
      <c r="AA3362" t="s">
        <v>307</v>
      </c>
      <c r="AB3362" t="s">
        <v>13</v>
      </c>
      <c r="AC3362" t="b">
        <v>0</v>
      </c>
    </row>
    <row r="3363" spans="1:29" x14ac:dyDescent="0.35">
      <c r="A3363" t="s">
        <v>12</v>
      </c>
      <c r="B3363" t="s">
        <v>302</v>
      </c>
      <c r="C3363" t="s">
        <v>331</v>
      </c>
      <c r="D3363" t="s">
        <v>20</v>
      </c>
      <c r="E3363" t="s">
        <v>245</v>
      </c>
      <c r="F3363" t="s">
        <v>303</v>
      </c>
      <c r="G3363" t="s">
        <v>304</v>
      </c>
      <c r="H3363" t="s">
        <v>305</v>
      </c>
      <c r="I3363" t="s">
        <v>306</v>
      </c>
      <c r="J3363" s="78">
        <v>44153</v>
      </c>
      <c r="K3363" t="s">
        <v>26</v>
      </c>
      <c r="L3363">
        <v>333.42</v>
      </c>
      <c r="R3363" s="81">
        <v>80.84</v>
      </c>
      <c r="S3363" s="81">
        <v>0.04</v>
      </c>
      <c r="T3363" s="81">
        <v>0</v>
      </c>
      <c r="AA3363" t="s">
        <v>307</v>
      </c>
      <c r="AB3363" t="s">
        <v>13</v>
      </c>
      <c r="AC3363" t="b">
        <v>0</v>
      </c>
    </row>
    <row r="3364" spans="1:29" x14ac:dyDescent="0.35">
      <c r="A3364" t="s">
        <v>12</v>
      </c>
      <c r="B3364" t="s">
        <v>308</v>
      </c>
      <c r="C3364" t="s">
        <v>331</v>
      </c>
      <c r="D3364" t="s">
        <v>20</v>
      </c>
      <c r="E3364" t="s">
        <v>245</v>
      </c>
      <c r="F3364" t="s">
        <v>303</v>
      </c>
      <c r="G3364" t="s">
        <v>304</v>
      </c>
      <c r="H3364" t="s">
        <v>305</v>
      </c>
      <c r="I3364" t="s">
        <v>306</v>
      </c>
      <c r="J3364" s="78">
        <v>44153</v>
      </c>
      <c r="K3364" t="s">
        <v>26</v>
      </c>
      <c r="L3364">
        <v>333.42</v>
      </c>
      <c r="R3364" s="81">
        <v>53.86</v>
      </c>
      <c r="S3364" s="81">
        <v>0.02</v>
      </c>
      <c r="T3364" s="81">
        <v>0</v>
      </c>
      <c r="AA3364" t="s">
        <v>307</v>
      </c>
      <c r="AB3364" t="s">
        <v>13</v>
      </c>
      <c r="AC3364" t="b">
        <v>0</v>
      </c>
    </row>
    <row r="3365" spans="1:29" x14ac:dyDescent="0.35">
      <c r="A3365" t="s">
        <v>12</v>
      </c>
      <c r="B3365" t="s">
        <v>309</v>
      </c>
      <c r="C3365" t="s">
        <v>331</v>
      </c>
      <c r="D3365" t="s">
        <v>20</v>
      </c>
      <c r="E3365" t="s">
        <v>245</v>
      </c>
      <c r="F3365" t="s">
        <v>303</v>
      </c>
      <c r="G3365" t="s">
        <v>304</v>
      </c>
      <c r="H3365" t="s">
        <v>305</v>
      </c>
      <c r="I3365" t="s">
        <v>306</v>
      </c>
      <c r="J3365" s="78">
        <v>44153</v>
      </c>
      <c r="K3365" t="s">
        <v>26</v>
      </c>
      <c r="L3365">
        <v>333.42</v>
      </c>
      <c r="R3365" s="81">
        <v>75.760000000000005</v>
      </c>
      <c r="S3365" s="81">
        <v>0.03</v>
      </c>
      <c r="T3365" s="81">
        <v>0</v>
      </c>
      <c r="AA3365" t="s">
        <v>307</v>
      </c>
      <c r="AB3365" t="s">
        <v>13</v>
      </c>
      <c r="AC3365" t="b">
        <v>0</v>
      </c>
    </row>
    <row r="3366" spans="1:29" x14ac:dyDescent="0.35">
      <c r="A3366" t="s">
        <v>12</v>
      </c>
      <c r="B3366" t="s">
        <v>310</v>
      </c>
      <c r="C3366" t="s">
        <v>331</v>
      </c>
      <c r="D3366" t="s">
        <v>20</v>
      </c>
      <c r="E3366" t="s">
        <v>245</v>
      </c>
      <c r="F3366" t="s">
        <v>303</v>
      </c>
      <c r="G3366" t="s">
        <v>304</v>
      </c>
      <c r="H3366" t="s">
        <v>305</v>
      </c>
      <c r="I3366" t="s">
        <v>306</v>
      </c>
      <c r="J3366" s="78">
        <v>44153</v>
      </c>
      <c r="K3366" t="s">
        <v>26</v>
      </c>
      <c r="L3366">
        <v>333.42</v>
      </c>
      <c r="R3366" s="81">
        <v>50.54</v>
      </c>
      <c r="S3366" s="81">
        <v>0.02</v>
      </c>
      <c r="T3366" s="81">
        <v>0</v>
      </c>
      <c r="AA3366" t="s">
        <v>307</v>
      </c>
      <c r="AB3366" t="s">
        <v>13</v>
      </c>
      <c r="AC3366" t="b">
        <v>0</v>
      </c>
    </row>
    <row r="3367" spans="1:29" x14ac:dyDescent="0.35">
      <c r="A3367" t="s">
        <v>12</v>
      </c>
      <c r="B3367" t="s">
        <v>311</v>
      </c>
      <c r="C3367" t="s">
        <v>331</v>
      </c>
      <c r="D3367" t="s">
        <v>20</v>
      </c>
      <c r="E3367" t="s">
        <v>245</v>
      </c>
      <c r="F3367" t="s">
        <v>303</v>
      </c>
      <c r="G3367" t="s">
        <v>304</v>
      </c>
      <c r="H3367" t="s">
        <v>305</v>
      </c>
      <c r="I3367" t="s">
        <v>306</v>
      </c>
      <c r="J3367" s="78">
        <v>44153</v>
      </c>
      <c r="K3367" t="s">
        <v>26</v>
      </c>
      <c r="L3367">
        <v>333.42</v>
      </c>
      <c r="R3367" s="81">
        <v>74.489999999999995</v>
      </c>
      <c r="S3367" s="81">
        <v>0.03</v>
      </c>
      <c r="T3367" s="81">
        <v>0</v>
      </c>
      <c r="AA3367" t="s">
        <v>307</v>
      </c>
      <c r="AB3367" t="s">
        <v>13</v>
      </c>
      <c r="AC3367" t="b">
        <v>0</v>
      </c>
    </row>
    <row r="3368" spans="1:29" x14ac:dyDescent="0.35">
      <c r="A3368" t="s">
        <v>12</v>
      </c>
      <c r="B3368" t="s">
        <v>312</v>
      </c>
      <c r="C3368" t="s">
        <v>331</v>
      </c>
      <c r="D3368" t="s">
        <v>20</v>
      </c>
      <c r="E3368" t="s">
        <v>245</v>
      </c>
      <c r="F3368" t="s">
        <v>303</v>
      </c>
      <c r="G3368" t="s">
        <v>304</v>
      </c>
      <c r="H3368" t="s">
        <v>305</v>
      </c>
      <c r="I3368" t="s">
        <v>306</v>
      </c>
      <c r="J3368" s="78">
        <v>44153</v>
      </c>
      <c r="K3368" t="s">
        <v>26</v>
      </c>
      <c r="L3368">
        <v>333.42</v>
      </c>
      <c r="R3368" s="81">
        <v>49.65</v>
      </c>
      <c r="S3368" s="81">
        <v>0.02</v>
      </c>
      <c r="T3368" s="81">
        <v>0</v>
      </c>
      <c r="AA3368" t="s">
        <v>307</v>
      </c>
      <c r="AB3368" t="s">
        <v>13</v>
      </c>
      <c r="AC3368" t="b">
        <v>0</v>
      </c>
    </row>
    <row r="3369" spans="1:29" x14ac:dyDescent="0.35">
      <c r="A3369" t="s">
        <v>12</v>
      </c>
      <c r="B3369" t="s">
        <v>313</v>
      </c>
      <c r="C3369" t="s">
        <v>331</v>
      </c>
      <c r="D3369" t="s">
        <v>20</v>
      </c>
      <c r="E3369" t="s">
        <v>245</v>
      </c>
      <c r="F3369" t="s">
        <v>303</v>
      </c>
      <c r="G3369" t="s">
        <v>304</v>
      </c>
      <c r="H3369" t="s">
        <v>305</v>
      </c>
      <c r="I3369" t="s">
        <v>306</v>
      </c>
      <c r="J3369" s="78">
        <v>44153</v>
      </c>
      <c r="K3369" t="s">
        <v>26</v>
      </c>
      <c r="L3369">
        <v>333.42</v>
      </c>
      <c r="R3369" s="81">
        <v>74.489999999999995</v>
      </c>
      <c r="S3369" s="81">
        <v>0.03</v>
      </c>
      <c r="T3369" s="81">
        <v>0</v>
      </c>
      <c r="AA3369" t="s">
        <v>307</v>
      </c>
      <c r="AB3369" t="s">
        <v>13</v>
      </c>
      <c r="AC3369" t="b">
        <v>0</v>
      </c>
    </row>
    <row r="3370" spans="1:29" x14ac:dyDescent="0.35">
      <c r="A3370" t="s">
        <v>12</v>
      </c>
      <c r="B3370" t="s">
        <v>314</v>
      </c>
      <c r="C3370" t="s">
        <v>331</v>
      </c>
      <c r="D3370" t="s">
        <v>20</v>
      </c>
      <c r="E3370" t="s">
        <v>245</v>
      </c>
      <c r="F3370" t="s">
        <v>303</v>
      </c>
      <c r="G3370" t="s">
        <v>304</v>
      </c>
      <c r="H3370" t="s">
        <v>305</v>
      </c>
      <c r="I3370" t="s">
        <v>306</v>
      </c>
      <c r="J3370" s="78">
        <v>44153</v>
      </c>
      <c r="K3370" t="s">
        <v>26</v>
      </c>
      <c r="L3370">
        <v>333.42</v>
      </c>
      <c r="R3370" s="81">
        <v>49.65</v>
      </c>
      <c r="S3370" s="81">
        <v>0.02</v>
      </c>
      <c r="T3370" s="81">
        <v>0</v>
      </c>
      <c r="AA3370" t="s">
        <v>307</v>
      </c>
      <c r="AB3370" t="s">
        <v>13</v>
      </c>
      <c r="AC3370" t="b">
        <v>0</v>
      </c>
    </row>
    <row r="3371" spans="1:29" x14ac:dyDescent="0.35">
      <c r="A3371" t="s">
        <v>12</v>
      </c>
      <c r="B3371" t="s">
        <v>315</v>
      </c>
      <c r="C3371" t="s">
        <v>331</v>
      </c>
      <c r="D3371" t="s">
        <v>20</v>
      </c>
      <c r="E3371" t="s">
        <v>245</v>
      </c>
      <c r="F3371" t="s">
        <v>303</v>
      </c>
      <c r="G3371" t="s">
        <v>304</v>
      </c>
      <c r="H3371" t="s">
        <v>305</v>
      </c>
      <c r="I3371" t="s">
        <v>306</v>
      </c>
      <c r="J3371" s="78">
        <v>44153</v>
      </c>
      <c r="K3371" t="s">
        <v>26</v>
      </c>
      <c r="L3371">
        <v>333.42</v>
      </c>
      <c r="R3371" s="81">
        <v>88.46</v>
      </c>
      <c r="S3371" s="81">
        <v>0.04</v>
      </c>
      <c r="T3371" s="81">
        <v>0</v>
      </c>
      <c r="AA3371" t="s">
        <v>307</v>
      </c>
      <c r="AB3371" t="s">
        <v>13</v>
      </c>
      <c r="AC3371" t="b">
        <v>0</v>
      </c>
    </row>
    <row r="3372" spans="1:29" x14ac:dyDescent="0.35">
      <c r="A3372" t="s">
        <v>12</v>
      </c>
      <c r="B3372" t="s">
        <v>316</v>
      </c>
      <c r="C3372" t="s">
        <v>331</v>
      </c>
      <c r="D3372" t="s">
        <v>20</v>
      </c>
      <c r="E3372" t="s">
        <v>245</v>
      </c>
      <c r="F3372" t="s">
        <v>303</v>
      </c>
      <c r="G3372" t="s">
        <v>304</v>
      </c>
      <c r="H3372" t="s">
        <v>305</v>
      </c>
      <c r="I3372" t="s">
        <v>306</v>
      </c>
      <c r="J3372" s="78">
        <v>44153</v>
      </c>
      <c r="K3372" t="s">
        <v>26</v>
      </c>
      <c r="L3372">
        <v>333.42</v>
      </c>
      <c r="R3372" s="81">
        <v>58.95</v>
      </c>
      <c r="S3372" s="81">
        <v>0.03</v>
      </c>
      <c r="T3372" s="81">
        <v>0</v>
      </c>
      <c r="AA3372" t="s">
        <v>307</v>
      </c>
      <c r="AB3372" t="s">
        <v>13</v>
      </c>
      <c r="AC3372" t="b">
        <v>0</v>
      </c>
    </row>
    <row r="3373" spans="1:29" x14ac:dyDescent="0.35">
      <c r="A3373" t="s">
        <v>12</v>
      </c>
      <c r="B3373" t="s">
        <v>317</v>
      </c>
      <c r="C3373" t="s">
        <v>331</v>
      </c>
      <c r="D3373" t="s">
        <v>20</v>
      </c>
      <c r="E3373" t="s">
        <v>245</v>
      </c>
      <c r="F3373" t="s">
        <v>303</v>
      </c>
      <c r="G3373" t="s">
        <v>304</v>
      </c>
      <c r="H3373" t="s">
        <v>305</v>
      </c>
      <c r="I3373" t="s">
        <v>306</v>
      </c>
      <c r="J3373" s="78">
        <v>44153</v>
      </c>
      <c r="K3373" t="s">
        <v>26</v>
      </c>
      <c r="L3373">
        <v>333.42</v>
      </c>
      <c r="R3373" s="81">
        <v>91.9</v>
      </c>
      <c r="S3373" s="81">
        <v>0.04</v>
      </c>
      <c r="T3373" s="81">
        <v>0</v>
      </c>
      <c r="AA3373" t="s">
        <v>307</v>
      </c>
      <c r="AB3373" t="s">
        <v>13</v>
      </c>
      <c r="AC3373" t="b">
        <v>0</v>
      </c>
    </row>
    <row r="3374" spans="1:29" x14ac:dyDescent="0.35">
      <c r="A3374" t="s">
        <v>12</v>
      </c>
      <c r="B3374" t="s">
        <v>318</v>
      </c>
      <c r="C3374" t="s">
        <v>331</v>
      </c>
      <c r="D3374" t="s">
        <v>20</v>
      </c>
      <c r="E3374" t="s">
        <v>245</v>
      </c>
      <c r="F3374" t="s">
        <v>303</v>
      </c>
      <c r="G3374" t="s">
        <v>304</v>
      </c>
      <c r="H3374" t="s">
        <v>305</v>
      </c>
      <c r="I3374" t="s">
        <v>306</v>
      </c>
      <c r="J3374" s="78">
        <v>44153</v>
      </c>
      <c r="K3374" t="s">
        <v>26</v>
      </c>
      <c r="L3374">
        <v>333.42</v>
      </c>
      <c r="R3374" s="81">
        <v>61.33</v>
      </c>
      <c r="S3374" s="81">
        <v>0.03</v>
      </c>
      <c r="T3374" s="81">
        <v>0</v>
      </c>
      <c r="AA3374" t="s">
        <v>307</v>
      </c>
      <c r="AB3374" t="s">
        <v>13</v>
      </c>
      <c r="AC3374" t="b">
        <v>0</v>
      </c>
    </row>
    <row r="3375" spans="1:29" x14ac:dyDescent="0.35">
      <c r="A3375" t="s">
        <v>12</v>
      </c>
      <c r="B3375" t="s">
        <v>319</v>
      </c>
      <c r="C3375" t="s">
        <v>331</v>
      </c>
      <c r="D3375" t="s">
        <v>20</v>
      </c>
      <c r="E3375" t="s">
        <v>245</v>
      </c>
      <c r="F3375" t="s">
        <v>303</v>
      </c>
      <c r="G3375" t="s">
        <v>304</v>
      </c>
      <c r="H3375" t="s">
        <v>305</v>
      </c>
      <c r="I3375" t="s">
        <v>306</v>
      </c>
      <c r="J3375" s="78">
        <v>44153</v>
      </c>
      <c r="K3375" t="s">
        <v>26</v>
      </c>
      <c r="L3375">
        <v>333.42</v>
      </c>
      <c r="R3375" s="81">
        <v>84.48</v>
      </c>
      <c r="S3375" s="81">
        <v>0.04</v>
      </c>
      <c r="T3375" s="81">
        <v>0</v>
      </c>
      <c r="AA3375" t="s">
        <v>307</v>
      </c>
      <c r="AB3375" t="s">
        <v>13</v>
      </c>
      <c r="AC3375" t="b">
        <v>0</v>
      </c>
    </row>
    <row r="3376" spans="1:29" x14ac:dyDescent="0.35">
      <c r="A3376" t="s">
        <v>12</v>
      </c>
      <c r="B3376" t="s">
        <v>320</v>
      </c>
      <c r="C3376" t="s">
        <v>331</v>
      </c>
      <c r="D3376" t="s">
        <v>20</v>
      </c>
      <c r="E3376" t="s">
        <v>245</v>
      </c>
      <c r="F3376" t="s">
        <v>303</v>
      </c>
      <c r="G3376" t="s">
        <v>304</v>
      </c>
      <c r="H3376" t="s">
        <v>305</v>
      </c>
      <c r="I3376" t="s">
        <v>306</v>
      </c>
      <c r="J3376" s="78">
        <v>44153</v>
      </c>
      <c r="K3376" t="s">
        <v>26</v>
      </c>
      <c r="L3376">
        <v>333.42</v>
      </c>
      <c r="R3376" s="81">
        <v>56.35</v>
      </c>
      <c r="S3376" s="81">
        <v>0.03</v>
      </c>
      <c r="T3376" s="81">
        <v>0</v>
      </c>
      <c r="AA3376" t="s">
        <v>307</v>
      </c>
      <c r="AB3376" t="s">
        <v>13</v>
      </c>
      <c r="AC3376" t="b">
        <v>0</v>
      </c>
    </row>
    <row r="3377" spans="1:29" x14ac:dyDescent="0.35">
      <c r="A3377" t="s">
        <v>12</v>
      </c>
      <c r="B3377" t="s">
        <v>321</v>
      </c>
      <c r="C3377" t="s">
        <v>331</v>
      </c>
      <c r="D3377" t="s">
        <v>20</v>
      </c>
      <c r="E3377" t="s">
        <v>245</v>
      </c>
      <c r="F3377" t="s">
        <v>303</v>
      </c>
      <c r="G3377" t="s">
        <v>304</v>
      </c>
      <c r="H3377" t="s">
        <v>305</v>
      </c>
      <c r="I3377" t="s">
        <v>306</v>
      </c>
      <c r="J3377" s="78">
        <v>44153</v>
      </c>
      <c r="K3377" t="s">
        <v>26</v>
      </c>
      <c r="L3377">
        <v>333.42</v>
      </c>
      <c r="R3377" s="81">
        <v>101.54</v>
      </c>
      <c r="S3377" s="81">
        <v>0.05</v>
      </c>
      <c r="T3377" s="81">
        <v>0</v>
      </c>
      <c r="AA3377" t="s">
        <v>307</v>
      </c>
      <c r="AB3377" t="s">
        <v>13</v>
      </c>
      <c r="AC3377" t="b">
        <v>0</v>
      </c>
    </row>
    <row r="3378" spans="1:29" x14ac:dyDescent="0.35">
      <c r="A3378" t="s">
        <v>12</v>
      </c>
      <c r="B3378" t="s">
        <v>322</v>
      </c>
      <c r="C3378" t="s">
        <v>331</v>
      </c>
      <c r="D3378" t="s">
        <v>20</v>
      </c>
      <c r="E3378" t="s">
        <v>245</v>
      </c>
      <c r="F3378" t="s">
        <v>303</v>
      </c>
      <c r="G3378" t="s">
        <v>304</v>
      </c>
      <c r="H3378" t="s">
        <v>305</v>
      </c>
      <c r="I3378" t="s">
        <v>306</v>
      </c>
      <c r="J3378" s="78">
        <v>44153</v>
      </c>
      <c r="K3378" t="s">
        <v>26</v>
      </c>
      <c r="L3378">
        <v>333.42</v>
      </c>
      <c r="R3378" s="81">
        <v>67.58</v>
      </c>
      <c r="S3378" s="81">
        <v>0.03</v>
      </c>
      <c r="T3378" s="81">
        <v>0</v>
      </c>
      <c r="AA3378" t="s">
        <v>307</v>
      </c>
      <c r="AB3378" t="s">
        <v>13</v>
      </c>
      <c r="AC3378" t="b">
        <v>0</v>
      </c>
    </row>
    <row r="3379" spans="1:29" x14ac:dyDescent="0.35">
      <c r="A3379" t="s">
        <v>12</v>
      </c>
      <c r="B3379" t="s">
        <v>323</v>
      </c>
      <c r="C3379" t="s">
        <v>331</v>
      </c>
      <c r="D3379" t="s">
        <v>20</v>
      </c>
      <c r="E3379" t="s">
        <v>245</v>
      </c>
      <c r="F3379" t="s">
        <v>303</v>
      </c>
      <c r="G3379" t="s">
        <v>304</v>
      </c>
      <c r="H3379" t="s">
        <v>305</v>
      </c>
      <c r="I3379" t="s">
        <v>306</v>
      </c>
      <c r="J3379" s="78">
        <v>44153</v>
      </c>
      <c r="K3379" t="s">
        <v>26</v>
      </c>
      <c r="L3379">
        <v>333.42</v>
      </c>
      <c r="R3379" s="81">
        <v>79.099999999999994</v>
      </c>
      <c r="S3379" s="81">
        <v>0.04</v>
      </c>
      <c r="T3379" s="81">
        <v>0</v>
      </c>
      <c r="AA3379" t="s">
        <v>307</v>
      </c>
      <c r="AB3379" t="s">
        <v>13</v>
      </c>
      <c r="AC3379" t="b">
        <v>0</v>
      </c>
    </row>
    <row r="3380" spans="1:29" x14ac:dyDescent="0.35">
      <c r="A3380" t="s">
        <v>12</v>
      </c>
      <c r="B3380" t="s">
        <v>324</v>
      </c>
      <c r="C3380" t="s">
        <v>331</v>
      </c>
      <c r="D3380" t="s">
        <v>20</v>
      </c>
      <c r="E3380" t="s">
        <v>245</v>
      </c>
      <c r="F3380" t="s">
        <v>303</v>
      </c>
      <c r="G3380" t="s">
        <v>304</v>
      </c>
      <c r="H3380" t="s">
        <v>305</v>
      </c>
      <c r="I3380" t="s">
        <v>306</v>
      </c>
      <c r="J3380" s="78">
        <v>44153</v>
      </c>
      <c r="K3380" t="s">
        <v>26</v>
      </c>
      <c r="L3380">
        <v>333.42</v>
      </c>
      <c r="R3380" s="81">
        <v>52.74</v>
      </c>
      <c r="S3380" s="81">
        <v>0.03</v>
      </c>
      <c r="T3380" s="81">
        <v>0</v>
      </c>
      <c r="AA3380" t="s">
        <v>307</v>
      </c>
      <c r="AB3380" t="s">
        <v>13</v>
      </c>
      <c r="AC3380" t="b">
        <v>0</v>
      </c>
    </row>
    <row r="3381" spans="1:29" x14ac:dyDescent="0.35">
      <c r="A3381" t="s">
        <v>12</v>
      </c>
      <c r="B3381" t="s">
        <v>325</v>
      </c>
      <c r="C3381" t="s">
        <v>331</v>
      </c>
      <c r="D3381" t="s">
        <v>20</v>
      </c>
      <c r="E3381" t="s">
        <v>245</v>
      </c>
      <c r="F3381" t="s">
        <v>303</v>
      </c>
      <c r="G3381" t="s">
        <v>304</v>
      </c>
      <c r="H3381" t="s">
        <v>305</v>
      </c>
      <c r="I3381" t="s">
        <v>306</v>
      </c>
      <c r="J3381" s="78">
        <v>44153</v>
      </c>
      <c r="K3381" t="s">
        <v>26</v>
      </c>
      <c r="L3381">
        <v>333.42</v>
      </c>
      <c r="R3381" s="81">
        <v>105.47</v>
      </c>
      <c r="S3381" s="81">
        <v>0.05</v>
      </c>
      <c r="T3381" s="81">
        <v>0</v>
      </c>
      <c r="AA3381" t="s">
        <v>307</v>
      </c>
      <c r="AB3381" t="s">
        <v>13</v>
      </c>
      <c r="AC3381" t="b">
        <v>0</v>
      </c>
    </row>
    <row r="3382" spans="1:29" x14ac:dyDescent="0.35">
      <c r="A3382" t="s">
        <v>12</v>
      </c>
      <c r="B3382" t="s">
        <v>326</v>
      </c>
      <c r="C3382" t="s">
        <v>331</v>
      </c>
      <c r="D3382" t="s">
        <v>20</v>
      </c>
      <c r="E3382" t="s">
        <v>245</v>
      </c>
      <c r="F3382" t="s">
        <v>303</v>
      </c>
      <c r="G3382" t="s">
        <v>304</v>
      </c>
      <c r="H3382" t="s">
        <v>305</v>
      </c>
      <c r="I3382" t="s">
        <v>306</v>
      </c>
      <c r="J3382" s="78">
        <v>44153</v>
      </c>
      <c r="K3382" t="s">
        <v>26</v>
      </c>
      <c r="L3382">
        <v>333.42</v>
      </c>
      <c r="R3382" s="81">
        <v>70.319999999999993</v>
      </c>
      <c r="S3382" s="81">
        <v>0.03</v>
      </c>
      <c r="T3382" s="81">
        <v>0</v>
      </c>
      <c r="AA3382" t="s">
        <v>307</v>
      </c>
      <c r="AB3382" t="s">
        <v>13</v>
      </c>
      <c r="AC3382" t="b">
        <v>0</v>
      </c>
    </row>
    <row r="3383" spans="1:29" x14ac:dyDescent="0.35">
      <c r="A3383" t="s">
        <v>12</v>
      </c>
      <c r="B3383" t="s">
        <v>302</v>
      </c>
      <c r="C3383" t="s">
        <v>331</v>
      </c>
      <c r="D3383" t="s">
        <v>20</v>
      </c>
      <c r="E3383" t="s">
        <v>246</v>
      </c>
      <c r="F3383" t="s">
        <v>303</v>
      </c>
      <c r="G3383" t="s">
        <v>304</v>
      </c>
      <c r="H3383" t="s">
        <v>305</v>
      </c>
      <c r="I3383" t="s">
        <v>306</v>
      </c>
      <c r="J3383" s="78">
        <v>44153</v>
      </c>
      <c r="K3383" t="s">
        <v>26</v>
      </c>
      <c r="L3383">
        <v>289.62</v>
      </c>
      <c r="R3383" s="81">
        <v>81.48</v>
      </c>
      <c r="S3383" s="81">
        <v>0.04</v>
      </c>
      <c r="T3383" s="81">
        <v>0</v>
      </c>
      <c r="AA3383" t="s">
        <v>307</v>
      </c>
      <c r="AB3383" t="s">
        <v>13</v>
      </c>
      <c r="AC3383" t="b">
        <v>0</v>
      </c>
    </row>
    <row r="3384" spans="1:29" x14ac:dyDescent="0.35">
      <c r="A3384" t="s">
        <v>12</v>
      </c>
      <c r="B3384" t="s">
        <v>308</v>
      </c>
      <c r="C3384" t="s">
        <v>331</v>
      </c>
      <c r="D3384" t="s">
        <v>20</v>
      </c>
      <c r="E3384" t="s">
        <v>246</v>
      </c>
      <c r="F3384" t="s">
        <v>303</v>
      </c>
      <c r="G3384" t="s">
        <v>304</v>
      </c>
      <c r="H3384" t="s">
        <v>305</v>
      </c>
      <c r="I3384" t="s">
        <v>306</v>
      </c>
      <c r="J3384" s="78">
        <v>44153</v>
      </c>
      <c r="K3384" t="s">
        <v>26</v>
      </c>
      <c r="L3384">
        <v>289.62</v>
      </c>
      <c r="R3384" s="81">
        <v>54.32</v>
      </c>
      <c r="S3384" s="81">
        <v>0.02</v>
      </c>
      <c r="T3384" s="81">
        <v>0</v>
      </c>
      <c r="AA3384" t="s">
        <v>307</v>
      </c>
      <c r="AB3384" t="s">
        <v>13</v>
      </c>
      <c r="AC3384" t="b">
        <v>0</v>
      </c>
    </row>
    <row r="3385" spans="1:29" x14ac:dyDescent="0.35">
      <c r="A3385" t="s">
        <v>12</v>
      </c>
      <c r="B3385" t="s">
        <v>309</v>
      </c>
      <c r="C3385" t="s">
        <v>331</v>
      </c>
      <c r="D3385" t="s">
        <v>20</v>
      </c>
      <c r="E3385" t="s">
        <v>246</v>
      </c>
      <c r="F3385" t="s">
        <v>303</v>
      </c>
      <c r="G3385" t="s">
        <v>304</v>
      </c>
      <c r="H3385" t="s">
        <v>305</v>
      </c>
      <c r="I3385" t="s">
        <v>306</v>
      </c>
      <c r="J3385" s="78">
        <v>44153</v>
      </c>
      <c r="K3385" t="s">
        <v>26</v>
      </c>
      <c r="L3385">
        <v>289.62</v>
      </c>
      <c r="R3385" s="81">
        <v>76.36</v>
      </c>
      <c r="S3385" s="81">
        <v>0.03</v>
      </c>
      <c r="T3385" s="81">
        <v>0</v>
      </c>
      <c r="AA3385" t="s">
        <v>307</v>
      </c>
      <c r="AB3385" t="s">
        <v>13</v>
      </c>
      <c r="AC3385" t="b">
        <v>0</v>
      </c>
    </row>
    <row r="3386" spans="1:29" x14ac:dyDescent="0.35">
      <c r="A3386" t="s">
        <v>12</v>
      </c>
      <c r="B3386" t="s">
        <v>310</v>
      </c>
      <c r="C3386" t="s">
        <v>331</v>
      </c>
      <c r="D3386" t="s">
        <v>20</v>
      </c>
      <c r="E3386" t="s">
        <v>246</v>
      </c>
      <c r="F3386" t="s">
        <v>303</v>
      </c>
      <c r="G3386" t="s">
        <v>304</v>
      </c>
      <c r="H3386" t="s">
        <v>305</v>
      </c>
      <c r="I3386" t="s">
        <v>306</v>
      </c>
      <c r="J3386" s="78">
        <v>44153</v>
      </c>
      <c r="K3386" t="s">
        <v>26</v>
      </c>
      <c r="L3386">
        <v>289.62</v>
      </c>
      <c r="R3386" s="81">
        <v>50.91</v>
      </c>
      <c r="S3386" s="81">
        <v>0.02</v>
      </c>
      <c r="T3386" s="81">
        <v>0</v>
      </c>
      <c r="AA3386" t="s">
        <v>307</v>
      </c>
      <c r="AB3386" t="s">
        <v>13</v>
      </c>
      <c r="AC3386" t="b">
        <v>0</v>
      </c>
    </row>
    <row r="3387" spans="1:29" x14ac:dyDescent="0.35">
      <c r="A3387" t="s">
        <v>12</v>
      </c>
      <c r="B3387" t="s">
        <v>311</v>
      </c>
      <c r="C3387" t="s">
        <v>331</v>
      </c>
      <c r="D3387" t="s">
        <v>20</v>
      </c>
      <c r="E3387" t="s">
        <v>246</v>
      </c>
      <c r="F3387" t="s">
        <v>303</v>
      </c>
      <c r="G3387" t="s">
        <v>304</v>
      </c>
      <c r="H3387" t="s">
        <v>305</v>
      </c>
      <c r="I3387" t="s">
        <v>306</v>
      </c>
      <c r="J3387" s="78">
        <v>44153</v>
      </c>
      <c r="K3387" t="s">
        <v>26</v>
      </c>
      <c r="L3387">
        <v>289.62</v>
      </c>
      <c r="R3387" s="81">
        <v>75.06</v>
      </c>
      <c r="S3387" s="81">
        <v>0.03</v>
      </c>
      <c r="T3387" s="81">
        <v>0</v>
      </c>
      <c r="AA3387" t="s">
        <v>307</v>
      </c>
      <c r="AB3387" t="s">
        <v>13</v>
      </c>
      <c r="AC3387" t="b">
        <v>0</v>
      </c>
    </row>
    <row r="3388" spans="1:29" x14ac:dyDescent="0.35">
      <c r="A3388" t="s">
        <v>12</v>
      </c>
      <c r="B3388" t="s">
        <v>312</v>
      </c>
      <c r="C3388" t="s">
        <v>331</v>
      </c>
      <c r="D3388" t="s">
        <v>20</v>
      </c>
      <c r="E3388" t="s">
        <v>246</v>
      </c>
      <c r="F3388" t="s">
        <v>303</v>
      </c>
      <c r="G3388" t="s">
        <v>304</v>
      </c>
      <c r="H3388" t="s">
        <v>305</v>
      </c>
      <c r="I3388" t="s">
        <v>306</v>
      </c>
      <c r="J3388" s="78">
        <v>44153</v>
      </c>
      <c r="K3388" t="s">
        <v>26</v>
      </c>
      <c r="L3388">
        <v>289.62</v>
      </c>
      <c r="R3388" s="81">
        <v>50.06</v>
      </c>
      <c r="S3388" s="81">
        <v>0.02</v>
      </c>
      <c r="T3388" s="81">
        <v>0</v>
      </c>
      <c r="AA3388" t="s">
        <v>307</v>
      </c>
      <c r="AB3388" t="s">
        <v>13</v>
      </c>
      <c r="AC3388" t="b">
        <v>0</v>
      </c>
    </row>
    <row r="3389" spans="1:29" x14ac:dyDescent="0.35">
      <c r="A3389" t="s">
        <v>12</v>
      </c>
      <c r="B3389" t="s">
        <v>313</v>
      </c>
      <c r="C3389" t="s">
        <v>331</v>
      </c>
      <c r="D3389" t="s">
        <v>20</v>
      </c>
      <c r="E3389" t="s">
        <v>246</v>
      </c>
      <c r="F3389" t="s">
        <v>303</v>
      </c>
      <c r="G3389" t="s">
        <v>304</v>
      </c>
      <c r="H3389" t="s">
        <v>305</v>
      </c>
      <c r="I3389" t="s">
        <v>306</v>
      </c>
      <c r="J3389" s="78">
        <v>44153</v>
      </c>
      <c r="K3389" t="s">
        <v>26</v>
      </c>
      <c r="L3389">
        <v>289.62</v>
      </c>
      <c r="R3389" s="81">
        <v>75.06</v>
      </c>
      <c r="S3389" s="81">
        <v>0.03</v>
      </c>
      <c r="T3389" s="81">
        <v>0</v>
      </c>
      <c r="AA3389" t="s">
        <v>307</v>
      </c>
      <c r="AB3389" t="s">
        <v>13</v>
      </c>
      <c r="AC3389" t="b">
        <v>0</v>
      </c>
    </row>
    <row r="3390" spans="1:29" x14ac:dyDescent="0.35">
      <c r="A3390" t="s">
        <v>12</v>
      </c>
      <c r="B3390" t="s">
        <v>314</v>
      </c>
      <c r="C3390" t="s">
        <v>331</v>
      </c>
      <c r="D3390" t="s">
        <v>20</v>
      </c>
      <c r="E3390" t="s">
        <v>246</v>
      </c>
      <c r="F3390" t="s">
        <v>303</v>
      </c>
      <c r="G3390" t="s">
        <v>304</v>
      </c>
      <c r="H3390" t="s">
        <v>305</v>
      </c>
      <c r="I3390" t="s">
        <v>306</v>
      </c>
      <c r="J3390" s="78">
        <v>44153</v>
      </c>
      <c r="K3390" t="s">
        <v>26</v>
      </c>
      <c r="L3390">
        <v>289.62</v>
      </c>
      <c r="R3390" s="81">
        <v>50.06</v>
      </c>
      <c r="S3390" s="81">
        <v>0.02</v>
      </c>
      <c r="T3390" s="81">
        <v>0</v>
      </c>
      <c r="AA3390" t="s">
        <v>307</v>
      </c>
      <c r="AB3390" t="s">
        <v>13</v>
      </c>
      <c r="AC3390" t="b">
        <v>0</v>
      </c>
    </row>
    <row r="3391" spans="1:29" x14ac:dyDescent="0.35">
      <c r="A3391" t="s">
        <v>12</v>
      </c>
      <c r="B3391" t="s">
        <v>315</v>
      </c>
      <c r="C3391" t="s">
        <v>331</v>
      </c>
      <c r="D3391" t="s">
        <v>20</v>
      </c>
      <c r="E3391" t="s">
        <v>246</v>
      </c>
      <c r="F3391" t="s">
        <v>303</v>
      </c>
      <c r="G3391" t="s">
        <v>304</v>
      </c>
      <c r="H3391" t="s">
        <v>305</v>
      </c>
      <c r="I3391" t="s">
        <v>306</v>
      </c>
      <c r="J3391" s="78">
        <v>44153</v>
      </c>
      <c r="K3391" t="s">
        <v>26</v>
      </c>
      <c r="L3391">
        <v>289.62</v>
      </c>
      <c r="R3391" s="81">
        <v>89.17</v>
      </c>
      <c r="S3391" s="81">
        <v>0.04</v>
      </c>
      <c r="T3391" s="81">
        <v>0</v>
      </c>
      <c r="AA3391" t="s">
        <v>307</v>
      </c>
      <c r="AB3391" t="s">
        <v>13</v>
      </c>
      <c r="AC3391" t="b">
        <v>0</v>
      </c>
    </row>
    <row r="3392" spans="1:29" x14ac:dyDescent="0.35">
      <c r="A3392" t="s">
        <v>12</v>
      </c>
      <c r="B3392" t="s">
        <v>316</v>
      </c>
      <c r="C3392" t="s">
        <v>331</v>
      </c>
      <c r="D3392" t="s">
        <v>20</v>
      </c>
      <c r="E3392" t="s">
        <v>246</v>
      </c>
      <c r="F3392" t="s">
        <v>303</v>
      </c>
      <c r="G3392" t="s">
        <v>304</v>
      </c>
      <c r="H3392" t="s">
        <v>305</v>
      </c>
      <c r="I3392" t="s">
        <v>306</v>
      </c>
      <c r="J3392" s="78">
        <v>44153</v>
      </c>
      <c r="K3392" t="s">
        <v>26</v>
      </c>
      <c r="L3392">
        <v>289.62</v>
      </c>
      <c r="R3392" s="81">
        <v>59.43</v>
      </c>
      <c r="S3392" s="81">
        <v>0.03</v>
      </c>
      <c r="T3392" s="81">
        <v>0</v>
      </c>
      <c r="AA3392" t="s">
        <v>307</v>
      </c>
      <c r="AB3392" t="s">
        <v>13</v>
      </c>
      <c r="AC3392" t="b">
        <v>0</v>
      </c>
    </row>
    <row r="3393" spans="1:29" x14ac:dyDescent="0.35">
      <c r="A3393" t="s">
        <v>12</v>
      </c>
      <c r="B3393" t="s">
        <v>317</v>
      </c>
      <c r="C3393" t="s">
        <v>331</v>
      </c>
      <c r="D3393" t="s">
        <v>20</v>
      </c>
      <c r="E3393" t="s">
        <v>246</v>
      </c>
      <c r="F3393" t="s">
        <v>303</v>
      </c>
      <c r="G3393" t="s">
        <v>304</v>
      </c>
      <c r="H3393" t="s">
        <v>305</v>
      </c>
      <c r="I3393" t="s">
        <v>306</v>
      </c>
      <c r="J3393" s="78">
        <v>44153</v>
      </c>
      <c r="K3393" t="s">
        <v>26</v>
      </c>
      <c r="L3393">
        <v>289.62</v>
      </c>
      <c r="R3393" s="81">
        <v>99.87</v>
      </c>
      <c r="S3393" s="81">
        <v>0.05</v>
      </c>
      <c r="T3393" s="81">
        <v>0</v>
      </c>
      <c r="AA3393" t="s">
        <v>307</v>
      </c>
      <c r="AB3393" t="s">
        <v>13</v>
      </c>
      <c r="AC3393" t="b">
        <v>0</v>
      </c>
    </row>
    <row r="3394" spans="1:29" x14ac:dyDescent="0.35">
      <c r="A3394" t="s">
        <v>12</v>
      </c>
      <c r="B3394" t="s">
        <v>318</v>
      </c>
      <c r="C3394" t="s">
        <v>331</v>
      </c>
      <c r="D3394" t="s">
        <v>20</v>
      </c>
      <c r="E3394" t="s">
        <v>246</v>
      </c>
      <c r="F3394" t="s">
        <v>303</v>
      </c>
      <c r="G3394" t="s">
        <v>304</v>
      </c>
      <c r="H3394" t="s">
        <v>305</v>
      </c>
      <c r="I3394" t="s">
        <v>306</v>
      </c>
      <c r="J3394" s="78">
        <v>44153</v>
      </c>
      <c r="K3394" t="s">
        <v>26</v>
      </c>
      <c r="L3394">
        <v>289.62</v>
      </c>
      <c r="R3394" s="81">
        <v>66.569999999999993</v>
      </c>
      <c r="S3394" s="81">
        <v>0.03</v>
      </c>
      <c r="T3394" s="81">
        <v>0</v>
      </c>
      <c r="AA3394" t="s">
        <v>307</v>
      </c>
      <c r="AB3394" t="s">
        <v>13</v>
      </c>
      <c r="AC3394" t="b">
        <v>0</v>
      </c>
    </row>
    <row r="3395" spans="1:29" x14ac:dyDescent="0.35">
      <c r="A3395" t="s">
        <v>12</v>
      </c>
      <c r="B3395" t="s">
        <v>319</v>
      </c>
      <c r="C3395" t="s">
        <v>331</v>
      </c>
      <c r="D3395" t="s">
        <v>20</v>
      </c>
      <c r="E3395" t="s">
        <v>246</v>
      </c>
      <c r="F3395" t="s">
        <v>303</v>
      </c>
      <c r="G3395" t="s">
        <v>304</v>
      </c>
      <c r="H3395" t="s">
        <v>305</v>
      </c>
      <c r="I3395" t="s">
        <v>306</v>
      </c>
      <c r="J3395" s="78">
        <v>44153</v>
      </c>
      <c r="K3395" t="s">
        <v>26</v>
      </c>
      <c r="L3395">
        <v>289.62</v>
      </c>
      <c r="R3395" s="81">
        <v>91.78</v>
      </c>
      <c r="S3395" s="81">
        <v>0.04</v>
      </c>
      <c r="T3395" s="81">
        <v>0</v>
      </c>
      <c r="AA3395" t="s">
        <v>307</v>
      </c>
      <c r="AB3395" t="s">
        <v>13</v>
      </c>
      <c r="AC3395" t="b">
        <v>0</v>
      </c>
    </row>
    <row r="3396" spans="1:29" x14ac:dyDescent="0.35">
      <c r="A3396" t="s">
        <v>12</v>
      </c>
      <c r="B3396" t="s">
        <v>320</v>
      </c>
      <c r="C3396" t="s">
        <v>331</v>
      </c>
      <c r="D3396" t="s">
        <v>20</v>
      </c>
      <c r="E3396" t="s">
        <v>246</v>
      </c>
      <c r="F3396" t="s">
        <v>303</v>
      </c>
      <c r="G3396" t="s">
        <v>304</v>
      </c>
      <c r="H3396" t="s">
        <v>305</v>
      </c>
      <c r="I3396" t="s">
        <v>306</v>
      </c>
      <c r="J3396" s="78">
        <v>44153</v>
      </c>
      <c r="K3396" t="s">
        <v>26</v>
      </c>
      <c r="L3396">
        <v>289.62</v>
      </c>
      <c r="R3396" s="81">
        <v>61.18</v>
      </c>
      <c r="S3396" s="81">
        <v>0.03</v>
      </c>
      <c r="T3396" s="81">
        <v>0</v>
      </c>
      <c r="AA3396" t="s">
        <v>307</v>
      </c>
      <c r="AB3396" t="s">
        <v>13</v>
      </c>
      <c r="AC3396" t="b">
        <v>0</v>
      </c>
    </row>
    <row r="3397" spans="1:29" x14ac:dyDescent="0.35">
      <c r="A3397" t="s">
        <v>12</v>
      </c>
      <c r="B3397" t="s">
        <v>321</v>
      </c>
      <c r="C3397" t="s">
        <v>331</v>
      </c>
      <c r="D3397" t="s">
        <v>20</v>
      </c>
      <c r="E3397" t="s">
        <v>246</v>
      </c>
      <c r="F3397" t="s">
        <v>303</v>
      </c>
      <c r="G3397" t="s">
        <v>304</v>
      </c>
      <c r="H3397" t="s">
        <v>305</v>
      </c>
      <c r="I3397" t="s">
        <v>306</v>
      </c>
      <c r="J3397" s="78">
        <v>44153</v>
      </c>
      <c r="K3397" t="s">
        <v>26</v>
      </c>
      <c r="L3397">
        <v>289.62</v>
      </c>
      <c r="R3397" s="81">
        <v>109.9</v>
      </c>
      <c r="S3397" s="81">
        <v>0.05</v>
      </c>
      <c r="T3397" s="81">
        <v>0</v>
      </c>
      <c r="AA3397" t="s">
        <v>307</v>
      </c>
      <c r="AB3397" t="s">
        <v>13</v>
      </c>
      <c r="AC3397" t="b">
        <v>0</v>
      </c>
    </row>
    <row r="3398" spans="1:29" x14ac:dyDescent="0.35">
      <c r="A3398" t="s">
        <v>12</v>
      </c>
      <c r="B3398" t="s">
        <v>322</v>
      </c>
      <c r="C3398" t="s">
        <v>331</v>
      </c>
      <c r="D3398" t="s">
        <v>20</v>
      </c>
      <c r="E3398" t="s">
        <v>246</v>
      </c>
      <c r="F3398" t="s">
        <v>303</v>
      </c>
      <c r="G3398" t="s">
        <v>304</v>
      </c>
      <c r="H3398" t="s">
        <v>305</v>
      </c>
      <c r="I3398" t="s">
        <v>306</v>
      </c>
      <c r="J3398" s="78">
        <v>44153</v>
      </c>
      <c r="K3398" t="s">
        <v>26</v>
      </c>
      <c r="L3398">
        <v>289.62</v>
      </c>
      <c r="R3398" s="81">
        <v>73.39</v>
      </c>
      <c r="S3398" s="81">
        <v>0.03</v>
      </c>
      <c r="T3398" s="81">
        <v>0</v>
      </c>
      <c r="AA3398" t="s">
        <v>307</v>
      </c>
      <c r="AB3398" t="s">
        <v>13</v>
      </c>
      <c r="AC3398" t="b">
        <v>0</v>
      </c>
    </row>
    <row r="3399" spans="1:29" x14ac:dyDescent="0.35">
      <c r="A3399" t="s">
        <v>12</v>
      </c>
      <c r="B3399" t="s">
        <v>323</v>
      </c>
      <c r="C3399" t="s">
        <v>331</v>
      </c>
      <c r="D3399" t="s">
        <v>20</v>
      </c>
      <c r="E3399" t="s">
        <v>246</v>
      </c>
      <c r="F3399" t="s">
        <v>303</v>
      </c>
      <c r="G3399" t="s">
        <v>304</v>
      </c>
      <c r="H3399" t="s">
        <v>305</v>
      </c>
      <c r="I3399" t="s">
        <v>306</v>
      </c>
      <c r="J3399" s="78">
        <v>44153</v>
      </c>
      <c r="K3399" t="s">
        <v>26</v>
      </c>
      <c r="L3399">
        <v>289.62</v>
      </c>
      <c r="R3399" s="81">
        <v>85.9</v>
      </c>
      <c r="S3399" s="81">
        <v>0.04</v>
      </c>
      <c r="T3399" s="81">
        <v>0</v>
      </c>
      <c r="AA3399" t="s">
        <v>307</v>
      </c>
      <c r="AB3399" t="s">
        <v>13</v>
      </c>
      <c r="AC3399" t="b">
        <v>0</v>
      </c>
    </row>
    <row r="3400" spans="1:29" x14ac:dyDescent="0.35">
      <c r="A3400" t="s">
        <v>12</v>
      </c>
      <c r="B3400" t="s">
        <v>324</v>
      </c>
      <c r="C3400" t="s">
        <v>331</v>
      </c>
      <c r="D3400" t="s">
        <v>20</v>
      </c>
      <c r="E3400" t="s">
        <v>246</v>
      </c>
      <c r="F3400" t="s">
        <v>303</v>
      </c>
      <c r="G3400" t="s">
        <v>304</v>
      </c>
      <c r="H3400" t="s">
        <v>305</v>
      </c>
      <c r="I3400" t="s">
        <v>306</v>
      </c>
      <c r="J3400" s="78">
        <v>44153</v>
      </c>
      <c r="K3400" t="s">
        <v>26</v>
      </c>
      <c r="L3400">
        <v>289.62</v>
      </c>
      <c r="R3400" s="81">
        <v>57.27</v>
      </c>
      <c r="S3400" s="81">
        <v>0.03</v>
      </c>
      <c r="T3400" s="81">
        <v>0</v>
      </c>
      <c r="AA3400" t="s">
        <v>307</v>
      </c>
      <c r="AB3400" t="s">
        <v>13</v>
      </c>
      <c r="AC3400" t="b">
        <v>0</v>
      </c>
    </row>
    <row r="3401" spans="1:29" x14ac:dyDescent="0.35">
      <c r="A3401" t="s">
        <v>12</v>
      </c>
      <c r="B3401" t="s">
        <v>325</v>
      </c>
      <c r="C3401" t="s">
        <v>331</v>
      </c>
      <c r="D3401" t="s">
        <v>20</v>
      </c>
      <c r="E3401" t="s">
        <v>246</v>
      </c>
      <c r="F3401" t="s">
        <v>303</v>
      </c>
      <c r="G3401" t="s">
        <v>304</v>
      </c>
      <c r="H3401" t="s">
        <v>305</v>
      </c>
      <c r="I3401" t="s">
        <v>306</v>
      </c>
      <c r="J3401" s="78">
        <v>44153</v>
      </c>
      <c r="K3401" t="s">
        <v>26</v>
      </c>
      <c r="L3401">
        <v>289.62</v>
      </c>
      <c r="R3401" s="81">
        <v>114.71</v>
      </c>
      <c r="S3401" s="81">
        <v>0.05</v>
      </c>
      <c r="T3401" s="81">
        <v>0</v>
      </c>
      <c r="AA3401" t="s">
        <v>307</v>
      </c>
      <c r="AB3401" t="s">
        <v>13</v>
      </c>
      <c r="AC3401" t="b">
        <v>0</v>
      </c>
    </row>
    <row r="3402" spans="1:29" x14ac:dyDescent="0.35">
      <c r="A3402" t="s">
        <v>12</v>
      </c>
      <c r="B3402" t="s">
        <v>326</v>
      </c>
      <c r="C3402" t="s">
        <v>331</v>
      </c>
      <c r="D3402" t="s">
        <v>20</v>
      </c>
      <c r="E3402" t="s">
        <v>246</v>
      </c>
      <c r="F3402" t="s">
        <v>303</v>
      </c>
      <c r="G3402" t="s">
        <v>304</v>
      </c>
      <c r="H3402" t="s">
        <v>305</v>
      </c>
      <c r="I3402" t="s">
        <v>306</v>
      </c>
      <c r="J3402" s="78">
        <v>44153</v>
      </c>
      <c r="K3402" t="s">
        <v>26</v>
      </c>
      <c r="L3402">
        <v>289.62</v>
      </c>
      <c r="R3402" s="81">
        <v>76.349999999999994</v>
      </c>
      <c r="S3402" s="81">
        <v>0.03</v>
      </c>
      <c r="T3402" s="81">
        <v>0</v>
      </c>
      <c r="AA3402" t="s">
        <v>307</v>
      </c>
      <c r="AB3402" t="s">
        <v>13</v>
      </c>
      <c r="AC3402" t="b">
        <v>0</v>
      </c>
    </row>
    <row r="3403" spans="1:29" x14ac:dyDescent="0.35">
      <c r="A3403" t="s">
        <v>12</v>
      </c>
      <c r="B3403" t="s">
        <v>302</v>
      </c>
      <c r="C3403" t="s">
        <v>331</v>
      </c>
      <c r="D3403" t="s">
        <v>20</v>
      </c>
      <c r="E3403" t="s">
        <v>247</v>
      </c>
      <c r="F3403" t="s">
        <v>303</v>
      </c>
      <c r="G3403" t="s">
        <v>304</v>
      </c>
      <c r="H3403" t="s">
        <v>305</v>
      </c>
      <c r="I3403" t="s">
        <v>306</v>
      </c>
      <c r="J3403" s="78">
        <v>44153</v>
      </c>
      <c r="K3403" t="s">
        <v>26</v>
      </c>
      <c r="L3403">
        <v>305.32</v>
      </c>
      <c r="R3403" s="81">
        <v>85.79</v>
      </c>
      <c r="S3403" s="81">
        <v>0.04</v>
      </c>
      <c r="T3403" s="81">
        <v>0</v>
      </c>
      <c r="AA3403" t="s">
        <v>307</v>
      </c>
      <c r="AB3403" t="s">
        <v>13</v>
      </c>
      <c r="AC3403" t="b">
        <v>0</v>
      </c>
    </row>
    <row r="3404" spans="1:29" x14ac:dyDescent="0.35">
      <c r="A3404" t="s">
        <v>12</v>
      </c>
      <c r="B3404" t="s">
        <v>308</v>
      </c>
      <c r="C3404" t="s">
        <v>331</v>
      </c>
      <c r="D3404" t="s">
        <v>20</v>
      </c>
      <c r="E3404" t="s">
        <v>247</v>
      </c>
      <c r="F3404" t="s">
        <v>303</v>
      </c>
      <c r="G3404" t="s">
        <v>304</v>
      </c>
      <c r="H3404" t="s">
        <v>305</v>
      </c>
      <c r="I3404" t="s">
        <v>306</v>
      </c>
      <c r="J3404" s="78">
        <v>44153</v>
      </c>
      <c r="K3404" t="s">
        <v>26</v>
      </c>
      <c r="L3404">
        <v>305.32</v>
      </c>
      <c r="R3404" s="81">
        <v>57.25</v>
      </c>
      <c r="S3404" s="81">
        <v>0.03</v>
      </c>
      <c r="T3404" s="81">
        <v>0</v>
      </c>
      <c r="AA3404" t="s">
        <v>307</v>
      </c>
      <c r="AB3404" t="s">
        <v>13</v>
      </c>
      <c r="AC3404" t="b">
        <v>0</v>
      </c>
    </row>
    <row r="3405" spans="1:29" x14ac:dyDescent="0.35">
      <c r="A3405" t="s">
        <v>12</v>
      </c>
      <c r="B3405" t="s">
        <v>309</v>
      </c>
      <c r="C3405" t="s">
        <v>331</v>
      </c>
      <c r="D3405" t="s">
        <v>20</v>
      </c>
      <c r="E3405" t="s">
        <v>247</v>
      </c>
      <c r="F3405" t="s">
        <v>303</v>
      </c>
      <c r="G3405" t="s">
        <v>304</v>
      </c>
      <c r="H3405" t="s">
        <v>305</v>
      </c>
      <c r="I3405" t="s">
        <v>306</v>
      </c>
      <c r="J3405" s="78">
        <v>44153</v>
      </c>
      <c r="K3405" t="s">
        <v>26</v>
      </c>
      <c r="L3405">
        <v>305.32</v>
      </c>
      <c r="R3405" s="81">
        <v>80.44</v>
      </c>
      <c r="S3405" s="81">
        <v>0.04</v>
      </c>
      <c r="T3405" s="81">
        <v>0</v>
      </c>
      <c r="AA3405" t="s">
        <v>307</v>
      </c>
      <c r="AB3405" t="s">
        <v>13</v>
      </c>
      <c r="AC3405" t="b">
        <v>0</v>
      </c>
    </row>
    <row r="3406" spans="1:29" x14ac:dyDescent="0.35">
      <c r="A3406" t="s">
        <v>12</v>
      </c>
      <c r="B3406" t="s">
        <v>310</v>
      </c>
      <c r="C3406" t="s">
        <v>331</v>
      </c>
      <c r="D3406" t="s">
        <v>20</v>
      </c>
      <c r="E3406" t="s">
        <v>247</v>
      </c>
      <c r="F3406" t="s">
        <v>303</v>
      </c>
      <c r="G3406" t="s">
        <v>304</v>
      </c>
      <c r="H3406" t="s">
        <v>305</v>
      </c>
      <c r="I3406" t="s">
        <v>306</v>
      </c>
      <c r="J3406" s="78">
        <v>44153</v>
      </c>
      <c r="K3406" t="s">
        <v>26</v>
      </c>
      <c r="L3406">
        <v>305.32</v>
      </c>
      <c r="R3406" s="81">
        <v>53.57</v>
      </c>
      <c r="S3406" s="81">
        <v>0.02</v>
      </c>
      <c r="T3406" s="81">
        <v>0</v>
      </c>
      <c r="AA3406" t="s">
        <v>307</v>
      </c>
      <c r="AB3406" t="s">
        <v>13</v>
      </c>
      <c r="AC3406" t="b">
        <v>0</v>
      </c>
    </row>
    <row r="3407" spans="1:29" x14ac:dyDescent="0.35">
      <c r="A3407" t="s">
        <v>12</v>
      </c>
      <c r="B3407" t="s">
        <v>311</v>
      </c>
      <c r="C3407" t="s">
        <v>331</v>
      </c>
      <c r="D3407" t="s">
        <v>20</v>
      </c>
      <c r="E3407" t="s">
        <v>247</v>
      </c>
      <c r="F3407" t="s">
        <v>303</v>
      </c>
      <c r="G3407" t="s">
        <v>304</v>
      </c>
      <c r="H3407" t="s">
        <v>305</v>
      </c>
      <c r="I3407" t="s">
        <v>306</v>
      </c>
      <c r="J3407" s="78">
        <v>44153</v>
      </c>
      <c r="K3407" t="s">
        <v>26</v>
      </c>
      <c r="L3407">
        <v>305.32</v>
      </c>
      <c r="R3407" s="81">
        <v>79.08</v>
      </c>
      <c r="S3407" s="81">
        <v>0.04</v>
      </c>
      <c r="T3407" s="81">
        <v>0</v>
      </c>
      <c r="AA3407" t="s">
        <v>307</v>
      </c>
      <c r="AB3407" t="s">
        <v>13</v>
      </c>
      <c r="AC3407" t="b">
        <v>0</v>
      </c>
    </row>
    <row r="3408" spans="1:29" x14ac:dyDescent="0.35">
      <c r="A3408" t="s">
        <v>12</v>
      </c>
      <c r="B3408" t="s">
        <v>312</v>
      </c>
      <c r="C3408" t="s">
        <v>331</v>
      </c>
      <c r="D3408" t="s">
        <v>20</v>
      </c>
      <c r="E3408" t="s">
        <v>247</v>
      </c>
      <c r="F3408" t="s">
        <v>303</v>
      </c>
      <c r="G3408" t="s">
        <v>304</v>
      </c>
      <c r="H3408" t="s">
        <v>305</v>
      </c>
      <c r="I3408" t="s">
        <v>306</v>
      </c>
      <c r="J3408" s="78">
        <v>44153</v>
      </c>
      <c r="K3408" t="s">
        <v>26</v>
      </c>
      <c r="L3408">
        <v>305.32</v>
      </c>
      <c r="R3408" s="81">
        <v>52.69</v>
      </c>
      <c r="S3408" s="81">
        <v>0.02</v>
      </c>
      <c r="T3408" s="81">
        <v>0</v>
      </c>
      <c r="AA3408" t="s">
        <v>307</v>
      </c>
      <c r="AB3408" t="s">
        <v>13</v>
      </c>
      <c r="AC3408" t="b">
        <v>0</v>
      </c>
    </row>
    <row r="3409" spans="1:29" x14ac:dyDescent="0.35">
      <c r="A3409" t="s">
        <v>12</v>
      </c>
      <c r="B3409" t="s">
        <v>313</v>
      </c>
      <c r="C3409" t="s">
        <v>331</v>
      </c>
      <c r="D3409" t="s">
        <v>20</v>
      </c>
      <c r="E3409" t="s">
        <v>247</v>
      </c>
      <c r="F3409" t="s">
        <v>303</v>
      </c>
      <c r="G3409" t="s">
        <v>304</v>
      </c>
      <c r="H3409" t="s">
        <v>305</v>
      </c>
      <c r="I3409" t="s">
        <v>306</v>
      </c>
      <c r="J3409" s="78">
        <v>44153</v>
      </c>
      <c r="K3409" t="s">
        <v>26</v>
      </c>
      <c r="L3409">
        <v>305.32</v>
      </c>
      <c r="R3409" s="81">
        <v>79.08</v>
      </c>
      <c r="S3409" s="81">
        <v>0.04</v>
      </c>
      <c r="T3409" s="81">
        <v>0</v>
      </c>
      <c r="AA3409" t="s">
        <v>307</v>
      </c>
      <c r="AB3409" t="s">
        <v>13</v>
      </c>
      <c r="AC3409" t="b">
        <v>0</v>
      </c>
    </row>
    <row r="3410" spans="1:29" x14ac:dyDescent="0.35">
      <c r="A3410" t="s">
        <v>12</v>
      </c>
      <c r="B3410" t="s">
        <v>314</v>
      </c>
      <c r="C3410" t="s">
        <v>331</v>
      </c>
      <c r="D3410" t="s">
        <v>20</v>
      </c>
      <c r="E3410" t="s">
        <v>247</v>
      </c>
      <c r="F3410" t="s">
        <v>303</v>
      </c>
      <c r="G3410" t="s">
        <v>304</v>
      </c>
      <c r="H3410" t="s">
        <v>305</v>
      </c>
      <c r="I3410" t="s">
        <v>306</v>
      </c>
      <c r="J3410" s="78">
        <v>44153</v>
      </c>
      <c r="K3410" t="s">
        <v>26</v>
      </c>
      <c r="L3410">
        <v>305.32</v>
      </c>
      <c r="R3410" s="81">
        <v>52.69</v>
      </c>
      <c r="S3410" s="81">
        <v>0.02</v>
      </c>
      <c r="T3410" s="81">
        <v>0</v>
      </c>
      <c r="AA3410" t="s">
        <v>307</v>
      </c>
      <c r="AB3410" t="s">
        <v>13</v>
      </c>
      <c r="AC3410" t="b">
        <v>0</v>
      </c>
    </row>
    <row r="3411" spans="1:29" x14ac:dyDescent="0.35">
      <c r="A3411" t="s">
        <v>12</v>
      </c>
      <c r="B3411" t="s">
        <v>315</v>
      </c>
      <c r="C3411" t="s">
        <v>331</v>
      </c>
      <c r="D3411" t="s">
        <v>20</v>
      </c>
      <c r="E3411" t="s">
        <v>247</v>
      </c>
      <c r="F3411" t="s">
        <v>303</v>
      </c>
      <c r="G3411" t="s">
        <v>304</v>
      </c>
      <c r="H3411" t="s">
        <v>305</v>
      </c>
      <c r="I3411" t="s">
        <v>306</v>
      </c>
      <c r="J3411" s="78">
        <v>44153</v>
      </c>
      <c r="K3411" t="s">
        <v>26</v>
      </c>
      <c r="L3411">
        <v>305.32</v>
      </c>
      <c r="R3411" s="81">
        <v>93.94</v>
      </c>
      <c r="S3411" s="81">
        <v>0.04</v>
      </c>
      <c r="T3411" s="81">
        <v>0</v>
      </c>
      <c r="AA3411" t="s">
        <v>307</v>
      </c>
      <c r="AB3411" t="s">
        <v>13</v>
      </c>
      <c r="AC3411" t="b">
        <v>0</v>
      </c>
    </row>
    <row r="3412" spans="1:29" x14ac:dyDescent="0.35">
      <c r="A3412" t="s">
        <v>12</v>
      </c>
      <c r="B3412" t="s">
        <v>316</v>
      </c>
      <c r="C3412" t="s">
        <v>331</v>
      </c>
      <c r="D3412" t="s">
        <v>20</v>
      </c>
      <c r="E3412" t="s">
        <v>247</v>
      </c>
      <c r="F3412" t="s">
        <v>303</v>
      </c>
      <c r="G3412" t="s">
        <v>304</v>
      </c>
      <c r="H3412" t="s">
        <v>305</v>
      </c>
      <c r="I3412" t="s">
        <v>306</v>
      </c>
      <c r="J3412" s="78">
        <v>44153</v>
      </c>
      <c r="K3412" t="s">
        <v>26</v>
      </c>
      <c r="L3412">
        <v>305.32</v>
      </c>
      <c r="R3412" s="81">
        <v>62.6</v>
      </c>
      <c r="S3412" s="81">
        <v>0.03</v>
      </c>
      <c r="T3412" s="81">
        <v>0</v>
      </c>
      <c r="AA3412" t="s">
        <v>307</v>
      </c>
      <c r="AB3412" t="s">
        <v>13</v>
      </c>
      <c r="AC3412" t="b">
        <v>0</v>
      </c>
    </row>
    <row r="3413" spans="1:29" x14ac:dyDescent="0.35">
      <c r="A3413" t="s">
        <v>12</v>
      </c>
      <c r="B3413" t="s">
        <v>317</v>
      </c>
      <c r="C3413" t="s">
        <v>331</v>
      </c>
      <c r="D3413" t="s">
        <v>20</v>
      </c>
      <c r="E3413" t="s">
        <v>247</v>
      </c>
      <c r="F3413" t="s">
        <v>303</v>
      </c>
      <c r="G3413" t="s">
        <v>304</v>
      </c>
      <c r="H3413" t="s">
        <v>305</v>
      </c>
      <c r="I3413" t="s">
        <v>306</v>
      </c>
      <c r="J3413" s="78">
        <v>44153</v>
      </c>
      <c r="K3413" t="s">
        <v>26</v>
      </c>
      <c r="L3413">
        <v>305.32</v>
      </c>
      <c r="R3413" s="81">
        <v>100.68</v>
      </c>
      <c r="S3413" s="81">
        <v>0.05</v>
      </c>
      <c r="T3413" s="81">
        <v>0</v>
      </c>
      <c r="AA3413" t="s">
        <v>307</v>
      </c>
      <c r="AB3413" t="s">
        <v>13</v>
      </c>
      <c r="AC3413" t="b">
        <v>0</v>
      </c>
    </row>
    <row r="3414" spans="1:29" x14ac:dyDescent="0.35">
      <c r="A3414" t="s">
        <v>12</v>
      </c>
      <c r="B3414" t="s">
        <v>318</v>
      </c>
      <c r="C3414" t="s">
        <v>331</v>
      </c>
      <c r="D3414" t="s">
        <v>20</v>
      </c>
      <c r="E3414" t="s">
        <v>247</v>
      </c>
      <c r="F3414" t="s">
        <v>303</v>
      </c>
      <c r="G3414" t="s">
        <v>304</v>
      </c>
      <c r="H3414" t="s">
        <v>305</v>
      </c>
      <c r="I3414" t="s">
        <v>306</v>
      </c>
      <c r="J3414" s="78">
        <v>44153</v>
      </c>
      <c r="K3414" t="s">
        <v>26</v>
      </c>
      <c r="L3414">
        <v>305.32</v>
      </c>
      <c r="R3414" s="81">
        <v>67.34</v>
      </c>
      <c r="S3414" s="81">
        <v>0.03</v>
      </c>
      <c r="T3414" s="81">
        <v>0</v>
      </c>
      <c r="AA3414" t="s">
        <v>307</v>
      </c>
      <c r="AB3414" t="s">
        <v>13</v>
      </c>
      <c r="AC3414" t="b">
        <v>0</v>
      </c>
    </row>
    <row r="3415" spans="1:29" x14ac:dyDescent="0.35">
      <c r="A3415" t="s">
        <v>12</v>
      </c>
      <c r="B3415" t="s">
        <v>319</v>
      </c>
      <c r="C3415" t="s">
        <v>331</v>
      </c>
      <c r="D3415" t="s">
        <v>20</v>
      </c>
      <c r="E3415" t="s">
        <v>247</v>
      </c>
      <c r="F3415" t="s">
        <v>303</v>
      </c>
      <c r="G3415" t="s">
        <v>304</v>
      </c>
      <c r="H3415" t="s">
        <v>305</v>
      </c>
      <c r="I3415" t="s">
        <v>306</v>
      </c>
      <c r="J3415" s="78">
        <v>44153</v>
      </c>
      <c r="K3415" t="s">
        <v>26</v>
      </c>
      <c r="L3415">
        <v>305.32</v>
      </c>
      <c r="R3415" s="81">
        <v>92.87</v>
      </c>
      <c r="S3415" s="81">
        <v>0.05</v>
      </c>
      <c r="T3415" s="81">
        <v>0</v>
      </c>
      <c r="AA3415" t="s">
        <v>307</v>
      </c>
      <c r="AB3415" t="s">
        <v>13</v>
      </c>
      <c r="AC3415" t="b">
        <v>0</v>
      </c>
    </row>
    <row r="3416" spans="1:29" x14ac:dyDescent="0.35">
      <c r="A3416" t="s">
        <v>12</v>
      </c>
      <c r="B3416" t="s">
        <v>320</v>
      </c>
      <c r="C3416" t="s">
        <v>331</v>
      </c>
      <c r="D3416" t="s">
        <v>20</v>
      </c>
      <c r="E3416" t="s">
        <v>247</v>
      </c>
      <c r="F3416" t="s">
        <v>303</v>
      </c>
      <c r="G3416" t="s">
        <v>304</v>
      </c>
      <c r="H3416" t="s">
        <v>305</v>
      </c>
      <c r="I3416" t="s">
        <v>306</v>
      </c>
      <c r="J3416" s="78">
        <v>44153</v>
      </c>
      <c r="K3416" t="s">
        <v>26</v>
      </c>
      <c r="L3416">
        <v>305.32</v>
      </c>
      <c r="R3416" s="81">
        <v>61.91</v>
      </c>
      <c r="S3416" s="81">
        <v>0.03</v>
      </c>
      <c r="T3416" s="81">
        <v>0</v>
      </c>
      <c r="AA3416" t="s">
        <v>307</v>
      </c>
      <c r="AB3416" t="s">
        <v>13</v>
      </c>
      <c r="AC3416" t="b">
        <v>0</v>
      </c>
    </row>
    <row r="3417" spans="1:29" x14ac:dyDescent="0.35">
      <c r="A3417" t="s">
        <v>12</v>
      </c>
      <c r="B3417" t="s">
        <v>321</v>
      </c>
      <c r="C3417" t="s">
        <v>331</v>
      </c>
      <c r="D3417" t="s">
        <v>20</v>
      </c>
      <c r="E3417" t="s">
        <v>247</v>
      </c>
      <c r="F3417" t="s">
        <v>303</v>
      </c>
      <c r="G3417" t="s">
        <v>304</v>
      </c>
      <c r="H3417" t="s">
        <v>305</v>
      </c>
      <c r="I3417" t="s">
        <v>306</v>
      </c>
      <c r="J3417" s="78">
        <v>44153</v>
      </c>
      <c r="K3417" t="s">
        <v>26</v>
      </c>
      <c r="L3417">
        <v>305.32</v>
      </c>
      <c r="R3417" s="81">
        <v>111.28</v>
      </c>
      <c r="S3417" s="81">
        <v>0.06</v>
      </c>
      <c r="T3417" s="81">
        <v>0</v>
      </c>
      <c r="AA3417" t="s">
        <v>307</v>
      </c>
      <c r="AB3417" t="s">
        <v>13</v>
      </c>
      <c r="AC3417" t="b">
        <v>0</v>
      </c>
    </row>
    <row r="3418" spans="1:29" x14ac:dyDescent="0.35">
      <c r="A3418" t="s">
        <v>12</v>
      </c>
      <c r="B3418" t="s">
        <v>322</v>
      </c>
      <c r="C3418" t="s">
        <v>331</v>
      </c>
      <c r="D3418" t="s">
        <v>20</v>
      </c>
      <c r="E3418" t="s">
        <v>247</v>
      </c>
      <c r="F3418" t="s">
        <v>303</v>
      </c>
      <c r="G3418" t="s">
        <v>304</v>
      </c>
      <c r="H3418" t="s">
        <v>305</v>
      </c>
      <c r="I3418" t="s">
        <v>306</v>
      </c>
      <c r="J3418" s="78">
        <v>44153</v>
      </c>
      <c r="K3418" t="s">
        <v>26</v>
      </c>
      <c r="L3418">
        <v>305.32</v>
      </c>
      <c r="R3418" s="81">
        <v>74.290000000000006</v>
      </c>
      <c r="S3418" s="81">
        <v>0.04</v>
      </c>
      <c r="T3418" s="81">
        <v>0</v>
      </c>
      <c r="AA3418" t="s">
        <v>307</v>
      </c>
      <c r="AB3418" t="s">
        <v>13</v>
      </c>
      <c r="AC3418" t="b">
        <v>0</v>
      </c>
    </row>
    <row r="3419" spans="1:29" x14ac:dyDescent="0.35">
      <c r="A3419" t="s">
        <v>12</v>
      </c>
      <c r="B3419" t="s">
        <v>323</v>
      </c>
      <c r="C3419" t="s">
        <v>331</v>
      </c>
      <c r="D3419" t="s">
        <v>20</v>
      </c>
      <c r="E3419" t="s">
        <v>247</v>
      </c>
      <c r="F3419" t="s">
        <v>303</v>
      </c>
      <c r="G3419" t="s">
        <v>304</v>
      </c>
      <c r="H3419" t="s">
        <v>305</v>
      </c>
      <c r="I3419" t="s">
        <v>306</v>
      </c>
      <c r="J3419" s="78">
        <v>44153</v>
      </c>
      <c r="K3419" t="s">
        <v>26</v>
      </c>
      <c r="L3419">
        <v>305.32</v>
      </c>
      <c r="R3419" s="81">
        <v>86.95</v>
      </c>
      <c r="S3419" s="81">
        <v>0.04</v>
      </c>
      <c r="T3419" s="81">
        <v>0</v>
      </c>
      <c r="AA3419" t="s">
        <v>307</v>
      </c>
      <c r="AB3419" t="s">
        <v>13</v>
      </c>
      <c r="AC3419" t="b">
        <v>0</v>
      </c>
    </row>
    <row r="3420" spans="1:29" x14ac:dyDescent="0.35">
      <c r="A3420" t="s">
        <v>12</v>
      </c>
      <c r="B3420" t="s">
        <v>324</v>
      </c>
      <c r="C3420" t="s">
        <v>331</v>
      </c>
      <c r="D3420" t="s">
        <v>20</v>
      </c>
      <c r="E3420" t="s">
        <v>247</v>
      </c>
      <c r="F3420" t="s">
        <v>303</v>
      </c>
      <c r="G3420" t="s">
        <v>304</v>
      </c>
      <c r="H3420" t="s">
        <v>305</v>
      </c>
      <c r="I3420" t="s">
        <v>306</v>
      </c>
      <c r="J3420" s="78">
        <v>44153</v>
      </c>
      <c r="K3420" t="s">
        <v>26</v>
      </c>
      <c r="L3420">
        <v>305.32</v>
      </c>
      <c r="R3420" s="81">
        <v>57.94</v>
      </c>
      <c r="S3420" s="81">
        <v>0.03</v>
      </c>
      <c r="T3420" s="81">
        <v>0</v>
      </c>
      <c r="AA3420" t="s">
        <v>307</v>
      </c>
      <c r="AB3420" t="s">
        <v>13</v>
      </c>
      <c r="AC3420" t="b">
        <v>0</v>
      </c>
    </row>
    <row r="3421" spans="1:29" x14ac:dyDescent="0.35">
      <c r="A3421" t="s">
        <v>12</v>
      </c>
      <c r="B3421" t="s">
        <v>325</v>
      </c>
      <c r="C3421" t="s">
        <v>331</v>
      </c>
      <c r="D3421" t="s">
        <v>20</v>
      </c>
      <c r="E3421" t="s">
        <v>247</v>
      </c>
      <c r="F3421" t="s">
        <v>303</v>
      </c>
      <c r="G3421" t="s">
        <v>304</v>
      </c>
      <c r="H3421" t="s">
        <v>305</v>
      </c>
      <c r="I3421" t="s">
        <v>306</v>
      </c>
      <c r="J3421" s="78">
        <v>44153</v>
      </c>
      <c r="K3421" t="s">
        <v>26</v>
      </c>
      <c r="L3421">
        <v>305.32</v>
      </c>
      <c r="R3421" s="81">
        <v>116.03</v>
      </c>
      <c r="S3421" s="81">
        <v>0.06</v>
      </c>
      <c r="T3421" s="81">
        <v>0</v>
      </c>
      <c r="AA3421" t="s">
        <v>307</v>
      </c>
      <c r="AB3421" t="s">
        <v>13</v>
      </c>
      <c r="AC3421" t="b">
        <v>0</v>
      </c>
    </row>
    <row r="3422" spans="1:29" x14ac:dyDescent="0.35">
      <c r="A3422" t="s">
        <v>12</v>
      </c>
      <c r="B3422" t="s">
        <v>326</v>
      </c>
      <c r="C3422" t="s">
        <v>331</v>
      </c>
      <c r="D3422" t="s">
        <v>20</v>
      </c>
      <c r="E3422" t="s">
        <v>247</v>
      </c>
      <c r="F3422" t="s">
        <v>303</v>
      </c>
      <c r="G3422" t="s">
        <v>304</v>
      </c>
      <c r="H3422" t="s">
        <v>305</v>
      </c>
      <c r="I3422" t="s">
        <v>306</v>
      </c>
      <c r="J3422" s="78">
        <v>44153</v>
      </c>
      <c r="K3422" t="s">
        <v>26</v>
      </c>
      <c r="L3422">
        <v>305.32</v>
      </c>
      <c r="R3422" s="81">
        <v>77.290000000000006</v>
      </c>
      <c r="S3422" s="81">
        <v>0.04</v>
      </c>
      <c r="T3422" s="81">
        <v>0</v>
      </c>
      <c r="AA3422" t="s">
        <v>307</v>
      </c>
      <c r="AB3422" t="s">
        <v>13</v>
      </c>
      <c r="AC3422" t="b">
        <v>0</v>
      </c>
    </row>
    <row r="3423" spans="1:29" x14ac:dyDescent="0.35">
      <c r="A3423" t="s">
        <v>12</v>
      </c>
      <c r="B3423" t="s">
        <v>302</v>
      </c>
      <c r="C3423" t="s">
        <v>331</v>
      </c>
      <c r="D3423" t="s">
        <v>20</v>
      </c>
      <c r="E3423" t="s">
        <v>248</v>
      </c>
      <c r="F3423" t="s">
        <v>303</v>
      </c>
      <c r="G3423" t="s">
        <v>304</v>
      </c>
      <c r="H3423" t="s">
        <v>305</v>
      </c>
      <c r="I3423" t="s">
        <v>306</v>
      </c>
      <c r="J3423" s="78">
        <v>44153</v>
      </c>
      <c r="K3423" t="s">
        <v>26</v>
      </c>
      <c r="L3423">
        <v>276.68</v>
      </c>
      <c r="R3423" s="81">
        <v>73.7</v>
      </c>
      <c r="S3423" s="81">
        <v>0.04</v>
      </c>
      <c r="T3423" s="81">
        <v>0</v>
      </c>
      <c r="AA3423" t="s">
        <v>307</v>
      </c>
      <c r="AB3423" t="s">
        <v>13</v>
      </c>
      <c r="AC3423" t="b">
        <v>0</v>
      </c>
    </row>
    <row r="3424" spans="1:29" x14ac:dyDescent="0.35">
      <c r="A3424" t="s">
        <v>12</v>
      </c>
      <c r="B3424" t="s">
        <v>308</v>
      </c>
      <c r="C3424" t="s">
        <v>331</v>
      </c>
      <c r="D3424" t="s">
        <v>20</v>
      </c>
      <c r="E3424" t="s">
        <v>248</v>
      </c>
      <c r="F3424" t="s">
        <v>303</v>
      </c>
      <c r="G3424" t="s">
        <v>304</v>
      </c>
      <c r="H3424" t="s">
        <v>305</v>
      </c>
      <c r="I3424" t="s">
        <v>306</v>
      </c>
      <c r="J3424" s="78">
        <v>44153</v>
      </c>
      <c r="K3424" t="s">
        <v>26</v>
      </c>
      <c r="L3424">
        <v>276.68</v>
      </c>
      <c r="R3424" s="81">
        <v>49.14</v>
      </c>
      <c r="S3424" s="81">
        <v>0.03</v>
      </c>
      <c r="T3424" s="81">
        <v>0</v>
      </c>
      <c r="AA3424" t="s">
        <v>307</v>
      </c>
      <c r="AB3424" t="s">
        <v>13</v>
      </c>
      <c r="AC3424" t="b">
        <v>0</v>
      </c>
    </row>
    <row r="3425" spans="1:29" x14ac:dyDescent="0.35">
      <c r="A3425" t="s">
        <v>12</v>
      </c>
      <c r="B3425" t="s">
        <v>309</v>
      </c>
      <c r="C3425" t="s">
        <v>331</v>
      </c>
      <c r="D3425" t="s">
        <v>20</v>
      </c>
      <c r="E3425" t="s">
        <v>248</v>
      </c>
      <c r="F3425" t="s">
        <v>303</v>
      </c>
      <c r="G3425" t="s">
        <v>304</v>
      </c>
      <c r="H3425" t="s">
        <v>305</v>
      </c>
      <c r="I3425" t="s">
        <v>306</v>
      </c>
      <c r="J3425" s="78">
        <v>44153</v>
      </c>
      <c r="K3425" t="s">
        <v>26</v>
      </c>
      <c r="L3425">
        <v>276.68</v>
      </c>
      <c r="R3425" s="81">
        <v>69.09</v>
      </c>
      <c r="S3425" s="81">
        <v>0.04</v>
      </c>
      <c r="T3425" s="81">
        <v>0</v>
      </c>
      <c r="AA3425" t="s">
        <v>307</v>
      </c>
      <c r="AB3425" t="s">
        <v>13</v>
      </c>
      <c r="AC3425" t="b">
        <v>0</v>
      </c>
    </row>
    <row r="3426" spans="1:29" x14ac:dyDescent="0.35">
      <c r="A3426" t="s">
        <v>12</v>
      </c>
      <c r="B3426" t="s">
        <v>310</v>
      </c>
      <c r="C3426" t="s">
        <v>331</v>
      </c>
      <c r="D3426" t="s">
        <v>20</v>
      </c>
      <c r="E3426" t="s">
        <v>248</v>
      </c>
      <c r="F3426" t="s">
        <v>303</v>
      </c>
      <c r="G3426" t="s">
        <v>304</v>
      </c>
      <c r="H3426" t="s">
        <v>305</v>
      </c>
      <c r="I3426" t="s">
        <v>306</v>
      </c>
      <c r="J3426" s="78">
        <v>44153</v>
      </c>
      <c r="K3426" t="s">
        <v>26</v>
      </c>
      <c r="L3426">
        <v>276.68</v>
      </c>
      <c r="R3426" s="81">
        <v>46.06</v>
      </c>
      <c r="S3426" s="81">
        <v>0.03</v>
      </c>
      <c r="T3426" s="81">
        <v>0</v>
      </c>
      <c r="AA3426" t="s">
        <v>307</v>
      </c>
      <c r="AB3426" t="s">
        <v>13</v>
      </c>
      <c r="AC3426" t="b">
        <v>0</v>
      </c>
    </row>
    <row r="3427" spans="1:29" x14ac:dyDescent="0.35">
      <c r="A3427" t="s">
        <v>12</v>
      </c>
      <c r="B3427" t="s">
        <v>311</v>
      </c>
      <c r="C3427" t="s">
        <v>331</v>
      </c>
      <c r="D3427" t="s">
        <v>20</v>
      </c>
      <c r="E3427" t="s">
        <v>248</v>
      </c>
      <c r="F3427" t="s">
        <v>303</v>
      </c>
      <c r="G3427" t="s">
        <v>304</v>
      </c>
      <c r="H3427" t="s">
        <v>305</v>
      </c>
      <c r="I3427" t="s">
        <v>306</v>
      </c>
      <c r="J3427" s="78">
        <v>44153</v>
      </c>
      <c r="K3427" t="s">
        <v>26</v>
      </c>
      <c r="L3427">
        <v>276.68</v>
      </c>
      <c r="R3427" s="81">
        <v>67.930000000000007</v>
      </c>
      <c r="S3427" s="81">
        <v>0.04</v>
      </c>
      <c r="T3427" s="81">
        <v>0</v>
      </c>
      <c r="AA3427" t="s">
        <v>307</v>
      </c>
      <c r="AB3427" t="s">
        <v>13</v>
      </c>
      <c r="AC3427" t="b">
        <v>0</v>
      </c>
    </row>
    <row r="3428" spans="1:29" x14ac:dyDescent="0.35">
      <c r="A3428" t="s">
        <v>12</v>
      </c>
      <c r="B3428" t="s">
        <v>312</v>
      </c>
      <c r="C3428" t="s">
        <v>331</v>
      </c>
      <c r="D3428" t="s">
        <v>20</v>
      </c>
      <c r="E3428" t="s">
        <v>248</v>
      </c>
      <c r="F3428" t="s">
        <v>303</v>
      </c>
      <c r="G3428" t="s">
        <v>304</v>
      </c>
      <c r="H3428" t="s">
        <v>305</v>
      </c>
      <c r="I3428" t="s">
        <v>306</v>
      </c>
      <c r="J3428" s="78">
        <v>44153</v>
      </c>
      <c r="K3428" t="s">
        <v>26</v>
      </c>
      <c r="L3428">
        <v>276.68</v>
      </c>
      <c r="R3428" s="81">
        <v>45.28</v>
      </c>
      <c r="S3428" s="81">
        <v>0.03</v>
      </c>
      <c r="T3428" s="81">
        <v>0</v>
      </c>
      <c r="AA3428" t="s">
        <v>307</v>
      </c>
      <c r="AB3428" t="s">
        <v>13</v>
      </c>
      <c r="AC3428" t="b">
        <v>0</v>
      </c>
    </row>
    <row r="3429" spans="1:29" x14ac:dyDescent="0.35">
      <c r="A3429" t="s">
        <v>12</v>
      </c>
      <c r="B3429" t="s">
        <v>313</v>
      </c>
      <c r="C3429" t="s">
        <v>331</v>
      </c>
      <c r="D3429" t="s">
        <v>20</v>
      </c>
      <c r="E3429" t="s">
        <v>248</v>
      </c>
      <c r="F3429" t="s">
        <v>303</v>
      </c>
      <c r="G3429" t="s">
        <v>304</v>
      </c>
      <c r="H3429" t="s">
        <v>305</v>
      </c>
      <c r="I3429" t="s">
        <v>306</v>
      </c>
      <c r="J3429" s="78">
        <v>44153</v>
      </c>
      <c r="K3429" t="s">
        <v>26</v>
      </c>
      <c r="L3429">
        <v>276.68</v>
      </c>
      <c r="R3429" s="81">
        <v>67.930000000000007</v>
      </c>
      <c r="S3429" s="81">
        <v>0.04</v>
      </c>
      <c r="T3429" s="81">
        <v>0</v>
      </c>
      <c r="AA3429" t="s">
        <v>307</v>
      </c>
      <c r="AB3429" t="s">
        <v>13</v>
      </c>
      <c r="AC3429" t="b">
        <v>0</v>
      </c>
    </row>
    <row r="3430" spans="1:29" x14ac:dyDescent="0.35">
      <c r="A3430" t="s">
        <v>12</v>
      </c>
      <c r="B3430" t="s">
        <v>314</v>
      </c>
      <c r="C3430" t="s">
        <v>331</v>
      </c>
      <c r="D3430" t="s">
        <v>20</v>
      </c>
      <c r="E3430" t="s">
        <v>248</v>
      </c>
      <c r="F3430" t="s">
        <v>303</v>
      </c>
      <c r="G3430" t="s">
        <v>304</v>
      </c>
      <c r="H3430" t="s">
        <v>305</v>
      </c>
      <c r="I3430" t="s">
        <v>306</v>
      </c>
      <c r="J3430" s="78">
        <v>44153</v>
      </c>
      <c r="K3430" t="s">
        <v>26</v>
      </c>
      <c r="L3430">
        <v>276.68</v>
      </c>
      <c r="R3430" s="81">
        <v>45.28</v>
      </c>
      <c r="S3430" s="81">
        <v>0.03</v>
      </c>
      <c r="T3430" s="81">
        <v>0</v>
      </c>
      <c r="AA3430" t="s">
        <v>307</v>
      </c>
      <c r="AB3430" t="s">
        <v>13</v>
      </c>
      <c r="AC3430" t="b">
        <v>0</v>
      </c>
    </row>
    <row r="3431" spans="1:29" x14ac:dyDescent="0.35">
      <c r="A3431" t="s">
        <v>12</v>
      </c>
      <c r="B3431" t="s">
        <v>315</v>
      </c>
      <c r="C3431" t="s">
        <v>331</v>
      </c>
      <c r="D3431" t="s">
        <v>20</v>
      </c>
      <c r="E3431" t="s">
        <v>248</v>
      </c>
      <c r="F3431" t="s">
        <v>303</v>
      </c>
      <c r="G3431" t="s">
        <v>304</v>
      </c>
      <c r="H3431" t="s">
        <v>305</v>
      </c>
      <c r="I3431" t="s">
        <v>306</v>
      </c>
      <c r="J3431" s="78">
        <v>44153</v>
      </c>
      <c r="K3431" t="s">
        <v>26</v>
      </c>
      <c r="L3431">
        <v>276.68</v>
      </c>
      <c r="R3431" s="81">
        <v>80.650000000000006</v>
      </c>
      <c r="S3431" s="81">
        <v>0.05</v>
      </c>
      <c r="T3431" s="81">
        <v>0</v>
      </c>
      <c r="AA3431" t="s">
        <v>307</v>
      </c>
      <c r="AB3431" t="s">
        <v>13</v>
      </c>
      <c r="AC3431" t="b">
        <v>0</v>
      </c>
    </row>
    <row r="3432" spans="1:29" x14ac:dyDescent="0.35">
      <c r="A3432" t="s">
        <v>12</v>
      </c>
      <c r="B3432" t="s">
        <v>316</v>
      </c>
      <c r="C3432" t="s">
        <v>331</v>
      </c>
      <c r="D3432" t="s">
        <v>20</v>
      </c>
      <c r="E3432" t="s">
        <v>248</v>
      </c>
      <c r="F3432" t="s">
        <v>303</v>
      </c>
      <c r="G3432" t="s">
        <v>304</v>
      </c>
      <c r="H3432" t="s">
        <v>305</v>
      </c>
      <c r="I3432" t="s">
        <v>306</v>
      </c>
      <c r="J3432" s="78">
        <v>44153</v>
      </c>
      <c r="K3432" t="s">
        <v>26</v>
      </c>
      <c r="L3432">
        <v>276.68</v>
      </c>
      <c r="R3432" s="81">
        <v>53.76</v>
      </c>
      <c r="S3432" s="81">
        <v>0.03</v>
      </c>
      <c r="T3432" s="81">
        <v>0</v>
      </c>
      <c r="AA3432" t="s">
        <v>307</v>
      </c>
      <c r="AB3432" t="s">
        <v>13</v>
      </c>
      <c r="AC3432" t="b">
        <v>0</v>
      </c>
    </row>
    <row r="3433" spans="1:29" x14ac:dyDescent="0.35">
      <c r="A3433" t="s">
        <v>12</v>
      </c>
      <c r="B3433" t="s">
        <v>317</v>
      </c>
      <c r="C3433" t="s">
        <v>331</v>
      </c>
      <c r="D3433" t="s">
        <v>20</v>
      </c>
      <c r="E3433" t="s">
        <v>248</v>
      </c>
      <c r="F3433" t="s">
        <v>303</v>
      </c>
      <c r="G3433" t="s">
        <v>304</v>
      </c>
      <c r="H3433" t="s">
        <v>305</v>
      </c>
      <c r="I3433" t="s">
        <v>306</v>
      </c>
      <c r="J3433" s="78">
        <v>44153</v>
      </c>
      <c r="K3433" t="s">
        <v>26</v>
      </c>
      <c r="L3433">
        <v>276.68</v>
      </c>
      <c r="R3433" s="81">
        <v>90.49</v>
      </c>
      <c r="S3433" s="81">
        <v>0.05</v>
      </c>
      <c r="T3433" s="81">
        <v>0</v>
      </c>
      <c r="AA3433" t="s">
        <v>307</v>
      </c>
      <c r="AB3433" t="s">
        <v>13</v>
      </c>
      <c r="AC3433" t="b">
        <v>0</v>
      </c>
    </row>
    <row r="3434" spans="1:29" x14ac:dyDescent="0.35">
      <c r="A3434" t="s">
        <v>12</v>
      </c>
      <c r="B3434" t="s">
        <v>318</v>
      </c>
      <c r="C3434" t="s">
        <v>331</v>
      </c>
      <c r="D3434" t="s">
        <v>20</v>
      </c>
      <c r="E3434" t="s">
        <v>248</v>
      </c>
      <c r="F3434" t="s">
        <v>303</v>
      </c>
      <c r="G3434" t="s">
        <v>304</v>
      </c>
      <c r="H3434" t="s">
        <v>305</v>
      </c>
      <c r="I3434" t="s">
        <v>306</v>
      </c>
      <c r="J3434" s="78">
        <v>44153</v>
      </c>
      <c r="K3434" t="s">
        <v>26</v>
      </c>
      <c r="L3434">
        <v>276.68</v>
      </c>
      <c r="R3434" s="81">
        <v>60.33</v>
      </c>
      <c r="S3434" s="81">
        <v>0.04</v>
      </c>
      <c r="T3434" s="81">
        <v>0</v>
      </c>
      <c r="AA3434" t="s">
        <v>307</v>
      </c>
      <c r="AB3434" t="s">
        <v>13</v>
      </c>
      <c r="AC3434" t="b">
        <v>0</v>
      </c>
    </row>
    <row r="3435" spans="1:29" x14ac:dyDescent="0.35">
      <c r="A3435" t="s">
        <v>12</v>
      </c>
      <c r="B3435" t="s">
        <v>319</v>
      </c>
      <c r="C3435" t="s">
        <v>331</v>
      </c>
      <c r="D3435" t="s">
        <v>20</v>
      </c>
      <c r="E3435" t="s">
        <v>248</v>
      </c>
      <c r="F3435" t="s">
        <v>303</v>
      </c>
      <c r="G3435" t="s">
        <v>304</v>
      </c>
      <c r="H3435" t="s">
        <v>305</v>
      </c>
      <c r="I3435" t="s">
        <v>306</v>
      </c>
      <c r="J3435" s="78">
        <v>44153</v>
      </c>
      <c r="K3435" t="s">
        <v>26</v>
      </c>
      <c r="L3435">
        <v>276.68</v>
      </c>
      <c r="R3435" s="81">
        <v>83.16</v>
      </c>
      <c r="S3435" s="81">
        <v>0.05</v>
      </c>
      <c r="T3435" s="81">
        <v>0</v>
      </c>
      <c r="AA3435" t="s">
        <v>307</v>
      </c>
      <c r="AB3435" t="s">
        <v>13</v>
      </c>
      <c r="AC3435" t="b">
        <v>0</v>
      </c>
    </row>
    <row r="3436" spans="1:29" x14ac:dyDescent="0.35">
      <c r="A3436" t="s">
        <v>12</v>
      </c>
      <c r="B3436" t="s">
        <v>320</v>
      </c>
      <c r="C3436" t="s">
        <v>331</v>
      </c>
      <c r="D3436" t="s">
        <v>20</v>
      </c>
      <c r="E3436" t="s">
        <v>248</v>
      </c>
      <c r="F3436" t="s">
        <v>303</v>
      </c>
      <c r="G3436" t="s">
        <v>304</v>
      </c>
      <c r="H3436" t="s">
        <v>305</v>
      </c>
      <c r="I3436" t="s">
        <v>306</v>
      </c>
      <c r="J3436" s="78">
        <v>44153</v>
      </c>
      <c r="K3436" t="s">
        <v>26</v>
      </c>
      <c r="L3436">
        <v>276.68</v>
      </c>
      <c r="R3436" s="81">
        <v>55.41</v>
      </c>
      <c r="S3436" s="81">
        <v>0.03</v>
      </c>
      <c r="T3436" s="81">
        <v>0</v>
      </c>
      <c r="AA3436" t="s">
        <v>307</v>
      </c>
      <c r="AB3436" t="s">
        <v>13</v>
      </c>
      <c r="AC3436" t="b">
        <v>0</v>
      </c>
    </row>
    <row r="3437" spans="1:29" x14ac:dyDescent="0.35">
      <c r="A3437" t="s">
        <v>12</v>
      </c>
      <c r="B3437" t="s">
        <v>321</v>
      </c>
      <c r="C3437" t="s">
        <v>331</v>
      </c>
      <c r="D3437" t="s">
        <v>20</v>
      </c>
      <c r="E3437" t="s">
        <v>248</v>
      </c>
      <c r="F3437" t="s">
        <v>303</v>
      </c>
      <c r="G3437" t="s">
        <v>304</v>
      </c>
      <c r="H3437" t="s">
        <v>305</v>
      </c>
      <c r="I3437" t="s">
        <v>306</v>
      </c>
      <c r="J3437" s="78">
        <v>44153</v>
      </c>
      <c r="K3437" t="s">
        <v>26</v>
      </c>
      <c r="L3437">
        <v>276.68</v>
      </c>
      <c r="R3437" s="81">
        <v>100.13</v>
      </c>
      <c r="S3437" s="81">
        <v>0.06</v>
      </c>
      <c r="T3437" s="81">
        <v>0</v>
      </c>
      <c r="AA3437" t="s">
        <v>307</v>
      </c>
      <c r="AB3437" t="s">
        <v>13</v>
      </c>
      <c r="AC3437" t="b">
        <v>0</v>
      </c>
    </row>
    <row r="3438" spans="1:29" x14ac:dyDescent="0.35">
      <c r="A3438" t="s">
        <v>12</v>
      </c>
      <c r="B3438" t="s">
        <v>322</v>
      </c>
      <c r="C3438" t="s">
        <v>331</v>
      </c>
      <c r="D3438" t="s">
        <v>20</v>
      </c>
      <c r="E3438" t="s">
        <v>248</v>
      </c>
      <c r="F3438" t="s">
        <v>303</v>
      </c>
      <c r="G3438" t="s">
        <v>304</v>
      </c>
      <c r="H3438" t="s">
        <v>305</v>
      </c>
      <c r="I3438" t="s">
        <v>306</v>
      </c>
      <c r="J3438" s="78">
        <v>44153</v>
      </c>
      <c r="K3438" t="s">
        <v>26</v>
      </c>
      <c r="L3438">
        <v>276.68</v>
      </c>
      <c r="R3438" s="81">
        <v>66.5</v>
      </c>
      <c r="S3438" s="81">
        <v>0.04</v>
      </c>
      <c r="T3438" s="81">
        <v>0</v>
      </c>
      <c r="AA3438" t="s">
        <v>307</v>
      </c>
      <c r="AB3438" t="s">
        <v>13</v>
      </c>
      <c r="AC3438" t="b">
        <v>0</v>
      </c>
    </row>
    <row r="3439" spans="1:29" x14ac:dyDescent="0.35">
      <c r="A3439" t="s">
        <v>12</v>
      </c>
      <c r="B3439" t="s">
        <v>323</v>
      </c>
      <c r="C3439" t="s">
        <v>331</v>
      </c>
      <c r="D3439" t="s">
        <v>20</v>
      </c>
      <c r="E3439" t="s">
        <v>248</v>
      </c>
      <c r="F3439" t="s">
        <v>303</v>
      </c>
      <c r="G3439" t="s">
        <v>304</v>
      </c>
      <c r="H3439" t="s">
        <v>305</v>
      </c>
      <c r="I3439" t="s">
        <v>306</v>
      </c>
      <c r="J3439" s="78">
        <v>44153</v>
      </c>
      <c r="K3439" t="s">
        <v>26</v>
      </c>
      <c r="L3439">
        <v>276.68</v>
      </c>
      <c r="R3439" s="81">
        <v>77.87</v>
      </c>
      <c r="S3439" s="81">
        <v>0.05</v>
      </c>
      <c r="T3439" s="81">
        <v>0</v>
      </c>
      <c r="AA3439" t="s">
        <v>307</v>
      </c>
      <c r="AB3439" t="s">
        <v>13</v>
      </c>
      <c r="AC3439" t="b">
        <v>0</v>
      </c>
    </row>
    <row r="3440" spans="1:29" x14ac:dyDescent="0.35">
      <c r="A3440" t="s">
        <v>12</v>
      </c>
      <c r="B3440" t="s">
        <v>324</v>
      </c>
      <c r="C3440" t="s">
        <v>331</v>
      </c>
      <c r="D3440" t="s">
        <v>20</v>
      </c>
      <c r="E3440" t="s">
        <v>248</v>
      </c>
      <c r="F3440" t="s">
        <v>303</v>
      </c>
      <c r="G3440" t="s">
        <v>304</v>
      </c>
      <c r="H3440" t="s">
        <v>305</v>
      </c>
      <c r="I3440" t="s">
        <v>306</v>
      </c>
      <c r="J3440" s="78">
        <v>44153</v>
      </c>
      <c r="K3440" t="s">
        <v>26</v>
      </c>
      <c r="L3440">
        <v>276.68</v>
      </c>
      <c r="R3440" s="81">
        <v>51.85</v>
      </c>
      <c r="S3440" s="81">
        <v>0.03</v>
      </c>
      <c r="T3440" s="81">
        <v>0</v>
      </c>
      <c r="AA3440" t="s">
        <v>307</v>
      </c>
      <c r="AB3440" t="s">
        <v>13</v>
      </c>
      <c r="AC3440" t="b">
        <v>0</v>
      </c>
    </row>
    <row r="3441" spans="1:29" x14ac:dyDescent="0.35">
      <c r="A3441" t="s">
        <v>12</v>
      </c>
      <c r="B3441" t="s">
        <v>325</v>
      </c>
      <c r="C3441" t="s">
        <v>331</v>
      </c>
      <c r="D3441" t="s">
        <v>20</v>
      </c>
      <c r="E3441" t="s">
        <v>248</v>
      </c>
      <c r="F3441" t="s">
        <v>303</v>
      </c>
      <c r="G3441" t="s">
        <v>304</v>
      </c>
      <c r="H3441" t="s">
        <v>305</v>
      </c>
      <c r="I3441" t="s">
        <v>306</v>
      </c>
      <c r="J3441" s="78">
        <v>44153</v>
      </c>
      <c r="K3441" t="s">
        <v>26</v>
      </c>
      <c r="L3441">
        <v>276.68</v>
      </c>
      <c r="R3441" s="81">
        <v>104.01</v>
      </c>
      <c r="S3441" s="81">
        <v>0.06</v>
      </c>
      <c r="T3441" s="81">
        <v>0</v>
      </c>
      <c r="AA3441" t="s">
        <v>307</v>
      </c>
      <c r="AB3441" t="s">
        <v>13</v>
      </c>
      <c r="AC3441" t="b">
        <v>0</v>
      </c>
    </row>
    <row r="3442" spans="1:29" x14ac:dyDescent="0.35">
      <c r="A3442" t="s">
        <v>12</v>
      </c>
      <c r="B3442" t="s">
        <v>326</v>
      </c>
      <c r="C3442" t="s">
        <v>331</v>
      </c>
      <c r="D3442" t="s">
        <v>20</v>
      </c>
      <c r="E3442" t="s">
        <v>248</v>
      </c>
      <c r="F3442" t="s">
        <v>303</v>
      </c>
      <c r="G3442" t="s">
        <v>304</v>
      </c>
      <c r="H3442" t="s">
        <v>305</v>
      </c>
      <c r="I3442" t="s">
        <v>306</v>
      </c>
      <c r="J3442" s="78">
        <v>44153</v>
      </c>
      <c r="K3442" t="s">
        <v>26</v>
      </c>
      <c r="L3442">
        <v>276.68</v>
      </c>
      <c r="R3442" s="81">
        <v>69.19</v>
      </c>
      <c r="S3442" s="81">
        <v>0.04</v>
      </c>
      <c r="T3442" s="81">
        <v>0</v>
      </c>
      <c r="AA3442" t="s">
        <v>307</v>
      </c>
      <c r="AB3442" t="s">
        <v>13</v>
      </c>
      <c r="AC3442" t="b">
        <v>0</v>
      </c>
    </row>
    <row r="3443" spans="1:29" x14ac:dyDescent="0.35">
      <c r="A3443" t="s">
        <v>12</v>
      </c>
      <c r="B3443" t="s">
        <v>302</v>
      </c>
      <c r="C3443" t="s">
        <v>331</v>
      </c>
      <c r="D3443" t="s">
        <v>20</v>
      </c>
      <c r="E3443" t="s">
        <v>249</v>
      </c>
      <c r="F3443" t="s">
        <v>303</v>
      </c>
      <c r="G3443" t="s">
        <v>304</v>
      </c>
      <c r="H3443" t="s">
        <v>305</v>
      </c>
      <c r="I3443" t="s">
        <v>306</v>
      </c>
      <c r="J3443" s="78">
        <v>44153</v>
      </c>
      <c r="K3443" t="s">
        <v>26</v>
      </c>
      <c r="L3443">
        <v>305.63</v>
      </c>
      <c r="R3443" s="81">
        <v>85.6</v>
      </c>
      <c r="S3443" s="81">
        <v>0.04</v>
      </c>
      <c r="T3443" s="81">
        <v>0</v>
      </c>
      <c r="AA3443" t="s">
        <v>307</v>
      </c>
      <c r="AB3443" t="s">
        <v>13</v>
      </c>
      <c r="AC3443" t="b">
        <v>0</v>
      </c>
    </row>
    <row r="3444" spans="1:29" x14ac:dyDescent="0.35">
      <c r="A3444" t="s">
        <v>12</v>
      </c>
      <c r="B3444" t="s">
        <v>308</v>
      </c>
      <c r="C3444" t="s">
        <v>331</v>
      </c>
      <c r="D3444" t="s">
        <v>20</v>
      </c>
      <c r="E3444" t="s">
        <v>249</v>
      </c>
      <c r="F3444" t="s">
        <v>303</v>
      </c>
      <c r="G3444" t="s">
        <v>304</v>
      </c>
      <c r="H3444" t="s">
        <v>305</v>
      </c>
      <c r="I3444" t="s">
        <v>306</v>
      </c>
      <c r="J3444" s="78">
        <v>44153</v>
      </c>
      <c r="K3444" t="s">
        <v>26</v>
      </c>
      <c r="L3444">
        <v>305.63</v>
      </c>
      <c r="R3444" s="81">
        <v>57.05</v>
      </c>
      <c r="S3444" s="81">
        <v>0.02</v>
      </c>
      <c r="T3444" s="81">
        <v>0</v>
      </c>
      <c r="AA3444" t="s">
        <v>307</v>
      </c>
      <c r="AB3444" t="s">
        <v>13</v>
      </c>
      <c r="AC3444" t="b">
        <v>0</v>
      </c>
    </row>
    <row r="3445" spans="1:29" x14ac:dyDescent="0.35">
      <c r="A3445" t="s">
        <v>12</v>
      </c>
      <c r="B3445" t="s">
        <v>309</v>
      </c>
      <c r="C3445" t="s">
        <v>331</v>
      </c>
      <c r="D3445" t="s">
        <v>20</v>
      </c>
      <c r="E3445" t="s">
        <v>249</v>
      </c>
      <c r="F3445" t="s">
        <v>303</v>
      </c>
      <c r="G3445" t="s">
        <v>304</v>
      </c>
      <c r="H3445" t="s">
        <v>305</v>
      </c>
      <c r="I3445" t="s">
        <v>306</v>
      </c>
      <c r="J3445" s="78">
        <v>44153</v>
      </c>
      <c r="K3445" t="s">
        <v>26</v>
      </c>
      <c r="L3445">
        <v>305.63</v>
      </c>
      <c r="R3445" s="81">
        <v>80.150000000000006</v>
      </c>
      <c r="S3445" s="81">
        <v>0.03</v>
      </c>
      <c r="T3445" s="81">
        <v>0</v>
      </c>
      <c r="AA3445" t="s">
        <v>307</v>
      </c>
      <c r="AB3445" t="s">
        <v>13</v>
      </c>
      <c r="AC3445" t="b">
        <v>0</v>
      </c>
    </row>
    <row r="3446" spans="1:29" x14ac:dyDescent="0.35">
      <c r="A3446" t="s">
        <v>12</v>
      </c>
      <c r="B3446" t="s">
        <v>310</v>
      </c>
      <c r="C3446" t="s">
        <v>331</v>
      </c>
      <c r="D3446" t="s">
        <v>20</v>
      </c>
      <c r="E3446" t="s">
        <v>249</v>
      </c>
      <c r="F3446" t="s">
        <v>303</v>
      </c>
      <c r="G3446" t="s">
        <v>304</v>
      </c>
      <c r="H3446" t="s">
        <v>305</v>
      </c>
      <c r="I3446" t="s">
        <v>306</v>
      </c>
      <c r="J3446" s="78">
        <v>44153</v>
      </c>
      <c r="K3446" t="s">
        <v>26</v>
      </c>
      <c r="L3446">
        <v>305.63</v>
      </c>
      <c r="R3446" s="81">
        <v>53.43</v>
      </c>
      <c r="S3446" s="81">
        <v>0.02</v>
      </c>
      <c r="T3446" s="81">
        <v>0</v>
      </c>
      <c r="AA3446" t="s">
        <v>307</v>
      </c>
      <c r="AB3446" t="s">
        <v>13</v>
      </c>
      <c r="AC3446" t="b">
        <v>0</v>
      </c>
    </row>
    <row r="3447" spans="1:29" x14ac:dyDescent="0.35">
      <c r="A3447" t="s">
        <v>12</v>
      </c>
      <c r="B3447" t="s">
        <v>311</v>
      </c>
      <c r="C3447" t="s">
        <v>331</v>
      </c>
      <c r="D3447" t="s">
        <v>20</v>
      </c>
      <c r="E3447" t="s">
        <v>249</v>
      </c>
      <c r="F3447" t="s">
        <v>303</v>
      </c>
      <c r="G3447" t="s">
        <v>304</v>
      </c>
      <c r="H3447" t="s">
        <v>305</v>
      </c>
      <c r="I3447" t="s">
        <v>306</v>
      </c>
      <c r="J3447" s="78">
        <v>44153</v>
      </c>
      <c r="K3447" t="s">
        <v>26</v>
      </c>
      <c r="L3447">
        <v>305.63</v>
      </c>
      <c r="R3447" s="81">
        <v>78.87</v>
      </c>
      <c r="S3447" s="81">
        <v>0.03</v>
      </c>
      <c r="T3447" s="81">
        <v>0</v>
      </c>
      <c r="AA3447" t="s">
        <v>307</v>
      </c>
      <c r="AB3447" t="s">
        <v>13</v>
      </c>
      <c r="AC3447" t="b">
        <v>0</v>
      </c>
    </row>
    <row r="3448" spans="1:29" x14ac:dyDescent="0.35">
      <c r="A3448" t="s">
        <v>12</v>
      </c>
      <c r="B3448" t="s">
        <v>312</v>
      </c>
      <c r="C3448" t="s">
        <v>331</v>
      </c>
      <c r="D3448" t="s">
        <v>20</v>
      </c>
      <c r="E3448" t="s">
        <v>249</v>
      </c>
      <c r="F3448" t="s">
        <v>303</v>
      </c>
      <c r="G3448" t="s">
        <v>304</v>
      </c>
      <c r="H3448" t="s">
        <v>305</v>
      </c>
      <c r="I3448" t="s">
        <v>306</v>
      </c>
      <c r="J3448" s="78">
        <v>44153</v>
      </c>
      <c r="K3448" t="s">
        <v>26</v>
      </c>
      <c r="L3448">
        <v>305.63</v>
      </c>
      <c r="R3448" s="81">
        <v>52.55</v>
      </c>
      <c r="S3448" s="81">
        <v>0.02</v>
      </c>
      <c r="T3448" s="81">
        <v>0</v>
      </c>
      <c r="AA3448" t="s">
        <v>307</v>
      </c>
      <c r="AB3448" t="s">
        <v>13</v>
      </c>
      <c r="AC3448" t="b">
        <v>0</v>
      </c>
    </row>
    <row r="3449" spans="1:29" x14ac:dyDescent="0.35">
      <c r="A3449" t="s">
        <v>12</v>
      </c>
      <c r="B3449" t="s">
        <v>313</v>
      </c>
      <c r="C3449" t="s">
        <v>331</v>
      </c>
      <c r="D3449" t="s">
        <v>20</v>
      </c>
      <c r="E3449" t="s">
        <v>249</v>
      </c>
      <c r="F3449" t="s">
        <v>303</v>
      </c>
      <c r="G3449" t="s">
        <v>304</v>
      </c>
      <c r="H3449" t="s">
        <v>305</v>
      </c>
      <c r="I3449" t="s">
        <v>306</v>
      </c>
      <c r="J3449" s="78">
        <v>44153</v>
      </c>
      <c r="K3449" t="s">
        <v>26</v>
      </c>
      <c r="L3449">
        <v>305.63</v>
      </c>
      <c r="R3449" s="81">
        <v>78.87</v>
      </c>
      <c r="S3449" s="81">
        <v>0.03</v>
      </c>
      <c r="T3449" s="81">
        <v>0</v>
      </c>
      <c r="AA3449" t="s">
        <v>307</v>
      </c>
      <c r="AB3449" t="s">
        <v>13</v>
      </c>
      <c r="AC3449" t="b">
        <v>0</v>
      </c>
    </row>
    <row r="3450" spans="1:29" x14ac:dyDescent="0.35">
      <c r="A3450" t="s">
        <v>12</v>
      </c>
      <c r="B3450" t="s">
        <v>314</v>
      </c>
      <c r="C3450" t="s">
        <v>331</v>
      </c>
      <c r="D3450" t="s">
        <v>20</v>
      </c>
      <c r="E3450" t="s">
        <v>249</v>
      </c>
      <c r="F3450" t="s">
        <v>303</v>
      </c>
      <c r="G3450" t="s">
        <v>304</v>
      </c>
      <c r="H3450" t="s">
        <v>305</v>
      </c>
      <c r="I3450" t="s">
        <v>306</v>
      </c>
      <c r="J3450" s="78">
        <v>44153</v>
      </c>
      <c r="K3450" t="s">
        <v>26</v>
      </c>
      <c r="L3450">
        <v>305.63</v>
      </c>
      <c r="R3450" s="81">
        <v>52.55</v>
      </c>
      <c r="S3450" s="81">
        <v>0.02</v>
      </c>
      <c r="T3450" s="81">
        <v>0</v>
      </c>
      <c r="AA3450" t="s">
        <v>307</v>
      </c>
      <c r="AB3450" t="s">
        <v>13</v>
      </c>
      <c r="AC3450" t="b">
        <v>0</v>
      </c>
    </row>
    <row r="3451" spans="1:29" x14ac:dyDescent="0.35">
      <c r="A3451" t="s">
        <v>12</v>
      </c>
      <c r="B3451" t="s">
        <v>315</v>
      </c>
      <c r="C3451" t="s">
        <v>331</v>
      </c>
      <c r="D3451" t="s">
        <v>20</v>
      </c>
      <c r="E3451" t="s">
        <v>249</v>
      </c>
      <c r="F3451" t="s">
        <v>303</v>
      </c>
      <c r="G3451" t="s">
        <v>304</v>
      </c>
      <c r="H3451" t="s">
        <v>305</v>
      </c>
      <c r="I3451" t="s">
        <v>306</v>
      </c>
      <c r="J3451" s="78">
        <v>44153</v>
      </c>
      <c r="K3451" t="s">
        <v>26</v>
      </c>
      <c r="L3451">
        <v>305.63</v>
      </c>
      <c r="R3451" s="81">
        <v>93.7</v>
      </c>
      <c r="S3451" s="81">
        <v>0.04</v>
      </c>
      <c r="T3451" s="81">
        <v>0</v>
      </c>
      <c r="AA3451" t="s">
        <v>307</v>
      </c>
      <c r="AB3451" t="s">
        <v>13</v>
      </c>
      <c r="AC3451" t="b">
        <v>0</v>
      </c>
    </row>
    <row r="3452" spans="1:29" x14ac:dyDescent="0.35">
      <c r="A3452" t="s">
        <v>12</v>
      </c>
      <c r="B3452" t="s">
        <v>316</v>
      </c>
      <c r="C3452" t="s">
        <v>331</v>
      </c>
      <c r="D3452" t="s">
        <v>20</v>
      </c>
      <c r="E3452" t="s">
        <v>249</v>
      </c>
      <c r="F3452" t="s">
        <v>303</v>
      </c>
      <c r="G3452" t="s">
        <v>304</v>
      </c>
      <c r="H3452" t="s">
        <v>305</v>
      </c>
      <c r="I3452" t="s">
        <v>306</v>
      </c>
      <c r="J3452" s="78">
        <v>44153</v>
      </c>
      <c r="K3452" t="s">
        <v>26</v>
      </c>
      <c r="L3452">
        <v>305.63</v>
      </c>
      <c r="R3452" s="81">
        <v>62.41</v>
      </c>
      <c r="S3452" s="81">
        <v>0.03</v>
      </c>
      <c r="T3452" s="81">
        <v>0</v>
      </c>
      <c r="AA3452" t="s">
        <v>307</v>
      </c>
      <c r="AB3452" t="s">
        <v>13</v>
      </c>
      <c r="AC3452" t="b">
        <v>0</v>
      </c>
    </row>
    <row r="3453" spans="1:29" x14ac:dyDescent="0.35">
      <c r="A3453" t="s">
        <v>12</v>
      </c>
      <c r="B3453" t="s">
        <v>317</v>
      </c>
      <c r="C3453" t="s">
        <v>331</v>
      </c>
      <c r="D3453" t="s">
        <v>20</v>
      </c>
      <c r="E3453" t="s">
        <v>249</v>
      </c>
      <c r="F3453" t="s">
        <v>303</v>
      </c>
      <c r="G3453" t="s">
        <v>304</v>
      </c>
      <c r="H3453" t="s">
        <v>305</v>
      </c>
      <c r="I3453" t="s">
        <v>306</v>
      </c>
      <c r="J3453" s="78">
        <v>44153</v>
      </c>
      <c r="K3453" t="s">
        <v>26</v>
      </c>
      <c r="L3453">
        <v>305.63</v>
      </c>
      <c r="R3453" s="81">
        <v>105.18</v>
      </c>
      <c r="S3453" s="81">
        <v>0.05</v>
      </c>
      <c r="T3453" s="81">
        <v>0</v>
      </c>
      <c r="AA3453" t="s">
        <v>307</v>
      </c>
      <c r="AB3453" t="s">
        <v>13</v>
      </c>
      <c r="AC3453" t="b">
        <v>0</v>
      </c>
    </row>
    <row r="3454" spans="1:29" x14ac:dyDescent="0.35">
      <c r="A3454" t="s">
        <v>12</v>
      </c>
      <c r="B3454" t="s">
        <v>318</v>
      </c>
      <c r="C3454" t="s">
        <v>331</v>
      </c>
      <c r="D3454" t="s">
        <v>20</v>
      </c>
      <c r="E3454" t="s">
        <v>249</v>
      </c>
      <c r="F3454" t="s">
        <v>303</v>
      </c>
      <c r="G3454" t="s">
        <v>304</v>
      </c>
      <c r="H3454" t="s">
        <v>305</v>
      </c>
      <c r="I3454" t="s">
        <v>306</v>
      </c>
      <c r="J3454" s="78">
        <v>44153</v>
      </c>
      <c r="K3454" t="s">
        <v>26</v>
      </c>
      <c r="L3454">
        <v>305.63</v>
      </c>
      <c r="R3454" s="81">
        <v>70.27</v>
      </c>
      <c r="S3454" s="81">
        <v>0.03</v>
      </c>
      <c r="T3454" s="81">
        <v>0</v>
      </c>
      <c r="AA3454" t="s">
        <v>307</v>
      </c>
      <c r="AB3454" t="s">
        <v>13</v>
      </c>
      <c r="AC3454" t="b">
        <v>0</v>
      </c>
    </row>
    <row r="3455" spans="1:29" x14ac:dyDescent="0.35">
      <c r="A3455" t="s">
        <v>12</v>
      </c>
      <c r="B3455" t="s">
        <v>319</v>
      </c>
      <c r="C3455" t="s">
        <v>331</v>
      </c>
      <c r="D3455" t="s">
        <v>20</v>
      </c>
      <c r="E3455" t="s">
        <v>249</v>
      </c>
      <c r="F3455" t="s">
        <v>303</v>
      </c>
      <c r="G3455" t="s">
        <v>304</v>
      </c>
      <c r="H3455" t="s">
        <v>305</v>
      </c>
      <c r="I3455" t="s">
        <v>306</v>
      </c>
      <c r="J3455" s="78">
        <v>44153</v>
      </c>
      <c r="K3455" t="s">
        <v>26</v>
      </c>
      <c r="L3455">
        <v>305.63</v>
      </c>
      <c r="R3455" s="81">
        <v>96.86</v>
      </c>
      <c r="S3455" s="81">
        <v>0.04</v>
      </c>
      <c r="T3455" s="81">
        <v>0</v>
      </c>
      <c r="AA3455" t="s">
        <v>307</v>
      </c>
      <c r="AB3455" t="s">
        <v>13</v>
      </c>
      <c r="AC3455" t="b">
        <v>0</v>
      </c>
    </row>
    <row r="3456" spans="1:29" x14ac:dyDescent="0.35">
      <c r="A3456" t="s">
        <v>12</v>
      </c>
      <c r="B3456" t="s">
        <v>320</v>
      </c>
      <c r="C3456" t="s">
        <v>331</v>
      </c>
      <c r="D3456" t="s">
        <v>20</v>
      </c>
      <c r="E3456" t="s">
        <v>249</v>
      </c>
      <c r="F3456" t="s">
        <v>303</v>
      </c>
      <c r="G3456" t="s">
        <v>304</v>
      </c>
      <c r="H3456" t="s">
        <v>305</v>
      </c>
      <c r="I3456" t="s">
        <v>306</v>
      </c>
      <c r="J3456" s="78">
        <v>44153</v>
      </c>
      <c r="K3456" t="s">
        <v>26</v>
      </c>
      <c r="L3456">
        <v>305.63</v>
      </c>
      <c r="R3456" s="81">
        <v>64.62</v>
      </c>
      <c r="S3456" s="81">
        <v>0.03</v>
      </c>
      <c r="T3456" s="81">
        <v>0</v>
      </c>
      <c r="AA3456" t="s">
        <v>307</v>
      </c>
      <c r="AB3456" t="s">
        <v>13</v>
      </c>
      <c r="AC3456" t="b">
        <v>0</v>
      </c>
    </row>
    <row r="3457" spans="1:29" x14ac:dyDescent="0.35">
      <c r="A3457" t="s">
        <v>12</v>
      </c>
      <c r="B3457" t="s">
        <v>321</v>
      </c>
      <c r="C3457" t="s">
        <v>331</v>
      </c>
      <c r="D3457" t="s">
        <v>20</v>
      </c>
      <c r="E3457" t="s">
        <v>249</v>
      </c>
      <c r="F3457" t="s">
        <v>303</v>
      </c>
      <c r="G3457" t="s">
        <v>304</v>
      </c>
      <c r="H3457" t="s">
        <v>305</v>
      </c>
      <c r="I3457" t="s">
        <v>306</v>
      </c>
      <c r="J3457" s="78">
        <v>44153</v>
      </c>
      <c r="K3457" t="s">
        <v>26</v>
      </c>
      <c r="L3457">
        <v>305.63</v>
      </c>
      <c r="R3457" s="81">
        <v>115.84</v>
      </c>
      <c r="S3457" s="81">
        <v>0.05</v>
      </c>
      <c r="T3457" s="81">
        <v>0</v>
      </c>
      <c r="AA3457" t="s">
        <v>307</v>
      </c>
      <c r="AB3457" t="s">
        <v>13</v>
      </c>
      <c r="AC3457" t="b">
        <v>0</v>
      </c>
    </row>
    <row r="3458" spans="1:29" x14ac:dyDescent="0.35">
      <c r="A3458" t="s">
        <v>12</v>
      </c>
      <c r="B3458" t="s">
        <v>322</v>
      </c>
      <c r="C3458" t="s">
        <v>331</v>
      </c>
      <c r="D3458" t="s">
        <v>20</v>
      </c>
      <c r="E3458" t="s">
        <v>249</v>
      </c>
      <c r="F3458" t="s">
        <v>303</v>
      </c>
      <c r="G3458" t="s">
        <v>304</v>
      </c>
      <c r="H3458" t="s">
        <v>305</v>
      </c>
      <c r="I3458" t="s">
        <v>306</v>
      </c>
      <c r="J3458" s="78">
        <v>44153</v>
      </c>
      <c r="K3458" t="s">
        <v>26</v>
      </c>
      <c r="L3458">
        <v>305.63</v>
      </c>
      <c r="R3458" s="81">
        <v>77.47</v>
      </c>
      <c r="S3458" s="81">
        <v>0.03</v>
      </c>
      <c r="T3458" s="81">
        <v>0</v>
      </c>
      <c r="AA3458" t="s">
        <v>307</v>
      </c>
      <c r="AB3458" t="s">
        <v>13</v>
      </c>
      <c r="AC3458" t="b">
        <v>0</v>
      </c>
    </row>
    <row r="3459" spans="1:29" x14ac:dyDescent="0.35">
      <c r="A3459" t="s">
        <v>12</v>
      </c>
      <c r="B3459" t="s">
        <v>323</v>
      </c>
      <c r="C3459" t="s">
        <v>331</v>
      </c>
      <c r="D3459" t="s">
        <v>20</v>
      </c>
      <c r="E3459" t="s">
        <v>249</v>
      </c>
      <c r="F3459" t="s">
        <v>303</v>
      </c>
      <c r="G3459" t="s">
        <v>304</v>
      </c>
      <c r="H3459" t="s">
        <v>305</v>
      </c>
      <c r="I3459" t="s">
        <v>306</v>
      </c>
      <c r="J3459" s="78">
        <v>44153</v>
      </c>
      <c r="K3459" t="s">
        <v>26</v>
      </c>
      <c r="L3459">
        <v>305.63</v>
      </c>
      <c r="R3459" s="81">
        <v>90.71</v>
      </c>
      <c r="S3459" s="81">
        <v>0.04</v>
      </c>
      <c r="T3459" s="81">
        <v>0</v>
      </c>
      <c r="AA3459" t="s">
        <v>307</v>
      </c>
      <c r="AB3459" t="s">
        <v>13</v>
      </c>
      <c r="AC3459" t="b">
        <v>0</v>
      </c>
    </row>
    <row r="3460" spans="1:29" x14ac:dyDescent="0.35">
      <c r="A3460" t="s">
        <v>12</v>
      </c>
      <c r="B3460" t="s">
        <v>324</v>
      </c>
      <c r="C3460" t="s">
        <v>331</v>
      </c>
      <c r="D3460" t="s">
        <v>20</v>
      </c>
      <c r="E3460" t="s">
        <v>249</v>
      </c>
      <c r="F3460" t="s">
        <v>303</v>
      </c>
      <c r="G3460" t="s">
        <v>304</v>
      </c>
      <c r="H3460" t="s">
        <v>305</v>
      </c>
      <c r="I3460" t="s">
        <v>306</v>
      </c>
      <c r="J3460" s="78">
        <v>44153</v>
      </c>
      <c r="K3460" t="s">
        <v>26</v>
      </c>
      <c r="L3460">
        <v>305.63</v>
      </c>
      <c r="R3460" s="81">
        <v>60.45</v>
      </c>
      <c r="S3460" s="81">
        <v>0.03</v>
      </c>
      <c r="T3460" s="81">
        <v>0</v>
      </c>
      <c r="AA3460" t="s">
        <v>307</v>
      </c>
      <c r="AB3460" t="s">
        <v>13</v>
      </c>
      <c r="AC3460" t="b">
        <v>0</v>
      </c>
    </row>
    <row r="3461" spans="1:29" x14ac:dyDescent="0.35">
      <c r="A3461" t="s">
        <v>12</v>
      </c>
      <c r="B3461" t="s">
        <v>325</v>
      </c>
      <c r="C3461" t="s">
        <v>331</v>
      </c>
      <c r="D3461" t="s">
        <v>20</v>
      </c>
      <c r="E3461" t="s">
        <v>249</v>
      </c>
      <c r="F3461" t="s">
        <v>303</v>
      </c>
      <c r="G3461" t="s">
        <v>304</v>
      </c>
      <c r="H3461" t="s">
        <v>305</v>
      </c>
      <c r="I3461" t="s">
        <v>306</v>
      </c>
      <c r="J3461" s="78">
        <v>44153</v>
      </c>
      <c r="K3461" t="s">
        <v>26</v>
      </c>
      <c r="L3461">
        <v>305.63</v>
      </c>
      <c r="R3461" s="81">
        <v>120.82</v>
      </c>
      <c r="S3461" s="81">
        <v>0.05</v>
      </c>
      <c r="T3461" s="81">
        <v>0</v>
      </c>
      <c r="AA3461" t="s">
        <v>307</v>
      </c>
      <c r="AB3461" t="s">
        <v>13</v>
      </c>
      <c r="AC3461" t="b">
        <v>0</v>
      </c>
    </row>
    <row r="3462" spans="1:29" x14ac:dyDescent="0.35">
      <c r="A3462" t="s">
        <v>12</v>
      </c>
      <c r="B3462" t="s">
        <v>326</v>
      </c>
      <c r="C3462" t="s">
        <v>331</v>
      </c>
      <c r="D3462" t="s">
        <v>20</v>
      </c>
      <c r="E3462" t="s">
        <v>249</v>
      </c>
      <c r="F3462" t="s">
        <v>303</v>
      </c>
      <c r="G3462" t="s">
        <v>304</v>
      </c>
      <c r="H3462" t="s">
        <v>305</v>
      </c>
      <c r="I3462" t="s">
        <v>306</v>
      </c>
      <c r="J3462" s="78">
        <v>44153</v>
      </c>
      <c r="K3462" t="s">
        <v>26</v>
      </c>
      <c r="L3462">
        <v>305.63</v>
      </c>
      <c r="R3462" s="81">
        <v>80.599999999999994</v>
      </c>
      <c r="S3462" s="81">
        <v>0.04</v>
      </c>
      <c r="T3462" s="81">
        <v>0</v>
      </c>
      <c r="AA3462" t="s">
        <v>307</v>
      </c>
      <c r="AB3462" t="s">
        <v>13</v>
      </c>
      <c r="AC3462" t="b">
        <v>0</v>
      </c>
    </row>
    <row r="3463" spans="1:29" x14ac:dyDescent="0.35">
      <c r="A3463" t="s">
        <v>12</v>
      </c>
      <c r="B3463" t="s">
        <v>302</v>
      </c>
      <c r="C3463" t="s">
        <v>331</v>
      </c>
      <c r="D3463" t="s">
        <v>20</v>
      </c>
      <c r="E3463" t="s">
        <v>250</v>
      </c>
      <c r="F3463" t="s">
        <v>303</v>
      </c>
      <c r="G3463" t="s">
        <v>304</v>
      </c>
      <c r="H3463" t="s">
        <v>305</v>
      </c>
      <c r="I3463" t="s">
        <v>306</v>
      </c>
      <c r="J3463" s="78">
        <v>44153</v>
      </c>
      <c r="K3463" t="s">
        <v>26</v>
      </c>
      <c r="L3463">
        <v>297.98</v>
      </c>
      <c r="R3463" s="81">
        <v>86.68</v>
      </c>
      <c r="S3463" s="81">
        <v>0.03</v>
      </c>
      <c r="T3463" s="81">
        <v>0</v>
      </c>
      <c r="AA3463" t="s">
        <v>307</v>
      </c>
      <c r="AB3463" t="s">
        <v>13</v>
      </c>
      <c r="AC3463" t="b">
        <v>0</v>
      </c>
    </row>
    <row r="3464" spans="1:29" x14ac:dyDescent="0.35">
      <c r="A3464" t="s">
        <v>12</v>
      </c>
      <c r="B3464" t="s">
        <v>308</v>
      </c>
      <c r="C3464" t="s">
        <v>331</v>
      </c>
      <c r="D3464" t="s">
        <v>20</v>
      </c>
      <c r="E3464" t="s">
        <v>250</v>
      </c>
      <c r="F3464" t="s">
        <v>303</v>
      </c>
      <c r="G3464" t="s">
        <v>304</v>
      </c>
      <c r="H3464" t="s">
        <v>305</v>
      </c>
      <c r="I3464" t="s">
        <v>306</v>
      </c>
      <c r="J3464" s="78">
        <v>44153</v>
      </c>
      <c r="K3464" t="s">
        <v>26</v>
      </c>
      <c r="L3464">
        <v>297.98</v>
      </c>
      <c r="R3464" s="81">
        <v>57.75</v>
      </c>
      <c r="S3464" s="81">
        <v>0.02</v>
      </c>
      <c r="T3464" s="81">
        <v>0</v>
      </c>
      <c r="AA3464" t="s">
        <v>307</v>
      </c>
      <c r="AB3464" t="s">
        <v>13</v>
      </c>
      <c r="AC3464" t="b">
        <v>0</v>
      </c>
    </row>
    <row r="3465" spans="1:29" x14ac:dyDescent="0.35">
      <c r="A3465" t="s">
        <v>12</v>
      </c>
      <c r="B3465" t="s">
        <v>309</v>
      </c>
      <c r="C3465" t="s">
        <v>331</v>
      </c>
      <c r="D3465" t="s">
        <v>20</v>
      </c>
      <c r="E3465" t="s">
        <v>250</v>
      </c>
      <c r="F3465" t="s">
        <v>303</v>
      </c>
      <c r="G3465" t="s">
        <v>304</v>
      </c>
      <c r="H3465" t="s">
        <v>305</v>
      </c>
      <c r="I3465" t="s">
        <v>306</v>
      </c>
      <c r="J3465" s="78">
        <v>44153</v>
      </c>
      <c r="K3465" t="s">
        <v>26</v>
      </c>
      <c r="L3465">
        <v>297.98</v>
      </c>
      <c r="R3465" s="81">
        <v>81.180000000000007</v>
      </c>
      <c r="S3465" s="81">
        <v>0.03</v>
      </c>
      <c r="T3465" s="81">
        <v>0</v>
      </c>
      <c r="AA3465" t="s">
        <v>307</v>
      </c>
      <c r="AB3465" t="s">
        <v>13</v>
      </c>
      <c r="AC3465" t="b">
        <v>0</v>
      </c>
    </row>
    <row r="3466" spans="1:29" x14ac:dyDescent="0.35">
      <c r="A3466" t="s">
        <v>12</v>
      </c>
      <c r="B3466" t="s">
        <v>310</v>
      </c>
      <c r="C3466" t="s">
        <v>331</v>
      </c>
      <c r="D3466" t="s">
        <v>20</v>
      </c>
      <c r="E3466" t="s">
        <v>250</v>
      </c>
      <c r="F3466" t="s">
        <v>303</v>
      </c>
      <c r="G3466" t="s">
        <v>304</v>
      </c>
      <c r="H3466" t="s">
        <v>305</v>
      </c>
      <c r="I3466" t="s">
        <v>306</v>
      </c>
      <c r="J3466" s="78">
        <v>44153</v>
      </c>
      <c r="K3466" t="s">
        <v>26</v>
      </c>
      <c r="L3466">
        <v>297.98</v>
      </c>
      <c r="R3466" s="81">
        <v>54.12</v>
      </c>
      <c r="S3466" s="81">
        <v>0.02</v>
      </c>
      <c r="T3466" s="81">
        <v>0</v>
      </c>
      <c r="AA3466" t="s">
        <v>307</v>
      </c>
      <c r="AB3466" t="s">
        <v>13</v>
      </c>
      <c r="AC3466" t="b">
        <v>0</v>
      </c>
    </row>
    <row r="3467" spans="1:29" x14ac:dyDescent="0.35">
      <c r="A3467" t="s">
        <v>12</v>
      </c>
      <c r="B3467" t="s">
        <v>311</v>
      </c>
      <c r="C3467" t="s">
        <v>331</v>
      </c>
      <c r="D3467" t="s">
        <v>20</v>
      </c>
      <c r="E3467" t="s">
        <v>250</v>
      </c>
      <c r="F3467" t="s">
        <v>303</v>
      </c>
      <c r="G3467" t="s">
        <v>304</v>
      </c>
      <c r="H3467" t="s">
        <v>305</v>
      </c>
      <c r="I3467" t="s">
        <v>306</v>
      </c>
      <c r="J3467" s="78">
        <v>44153</v>
      </c>
      <c r="K3467" t="s">
        <v>26</v>
      </c>
      <c r="L3467">
        <v>297.98</v>
      </c>
      <c r="R3467" s="81">
        <v>79.83</v>
      </c>
      <c r="S3467" s="81">
        <v>0.03</v>
      </c>
      <c r="T3467" s="81">
        <v>0</v>
      </c>
      <c r="AA3467" t="s">
        <v>307</v>
      </c>
      <c r="AB3467" t="s">
        <v>13</v>
      </c>
      <c r="AC3467" t="b">
        <v>0</v>
      </c>
    </row>
    <row r="3468" spans="1:29" x14ac:dyDescent="0.35">
      <c r="A3468" t="s">
        <v>12</v>
      </c>
      <c r="B3468" t="s">
        <v>312</v>
      </c>
      <c r="C3468" t="s">
        <v>331</v>
      </c>
      <c r="D3468" t="s">
        <v>20</v>
      </c>
      <c r="E3468" t="s">
        <v>250</v>
      </c>
      <c r="F3468" t="s">
        <v>303</v>
      </c>
      <c r="G3468" t="s">
        <v>304</v>
      </c>
      <c r="H3468" t="s">
        <v>305</v>
      </c>
      <c r="I3468" t="s">
        <v>306</v>
      </c>
      <c r="J3468" s="78">
        <v>44153</v>
      </c>
      <c r="K3468" t="s">
        <v>26</v>
      </c>
      <c r="L3468">
        <v>297.98</v>
      </c>
      <c r="R3468" s="81">
        <v>53.25</v>
      </c>
      <c r="S3468" s="81">
        <v>0.02</v>
      </c>
      <c r="T3468" s="81">
        <v>0</v>
      </c>
      <c r="AA3468" t="s">
        <v>307</v>
      </c>
      <c r="AB3468" t="s">
        <v>13</v>
      </c>
      <c r="AC3468" t="b">
        <v>0</v>
      </c>
    </row>
    <row r="3469" spans="1:29" x14ac:dyDescent="0.35">
      <c r="A3469" t="s">
        <v>12</v>
      </c>
      <c r="B3469" t="s">
        <v>313</v>
      </c>
      <c r="C3469" t="s">
        <v>331</v>
      </c>
      <c r="D3469" t="s">
        <v>20</v>
      </c>
      <c r="E3469" t="s">
        <v>250</v>
      </c>
      <c r="F3469" t="s">
        <v>303</v>
      </c>
      <c r="G3469" t="s">
        <v>304</v>
      </c>
      <c r="H3469" t="s">
        <v>305</v>
      </c>
      <c r="I3469" t="s">
        <v>306</v>
      </c>
      <c r="J3469" s="78">
        <v>44153</v>
      </c>
      <c r="K3469" t="s">
        <v>26</v>
      </c>
      <c r="L3469">
        <v>297.98</v>
      </c>
      <c r="R3469" s="81">
        <v>79.83</v>
      </c>
      <c r="S3469" s="81">
        <v>0.03</v>
      </c>
      <c r="T3469" s="81">
        <v>0</v>
      </c>
      <c r="AA3469" t="s">
        <v>307</v>
      </c>
      <c r="AB3469" t="s">
        <v>13</v>
      </c>
      <c r="AC3469" t="b">
        <v>0</v>
      </c>
    </row>
    <row r="3470" spans="1:29" x14ac:dyDescent="0.35">
      <c r="A3470" t="s">
        <v>12</v>
      </c>
      <c r="B3470" t="s">
        <v>314</v>
      </c>
      <c r="C3470" t="s">
        <v>331</v>
      </c>
      <c r="D3470" t="s">
        <v>20</v>
      </c>
      <c r="E3470" t="s">
        <v>250</v>
      </c>
      <c r="F3470" t="s">
        <v>303</v>
      </c>
      <c r="G3470" t="s">
        <v>304</v>
      </c>
      <c r="H3470" t="s">
        <v>305</v>
      </c>
      <c r="I3470" t="s">
        <v>306</v>
      </c>
      <c r="J3470" s="78">
        <v>44153</v>
      </c>
      <c r="K3470" t="s">
        <v>26</v>
      </c>
      <c r="L3470">
        <v>297.98</v>
      </c>
      <c r="R3470" s="81">
        <v>53.25</v>
      </c>
      <c r="S3470" s="81">
        <v>0.02</v>
      </c>
      <c r="T3470" s="81">
        <v>0</v>
      </c>
      <c r="AA3470" t="s">
        <v>307</v>
      </c>
      <c r="AB3470" t="s">
        <v>13</v>
      </c>
      <c r="AC3470" t="b">
        <v>0</v>
      </c>
    </row>
    <row r="3471" spans="1:29" x14ac:dyDescent="0.35">
      <c r="A3471" t="s">
        <v>12</v>
      </c>
      <c r="B3471" t="s">
        <v>315</v>
      </c>
      <c r="C3471" t="s">
        <v>331</v>
      </c>
      <c r="D3471" t="s">
        <v>20</v>
      </c>
      <c r="E3471" t="s">
        <v>250</v>
      </c>
      <c r="F3471" t="s">
        <v>303</v>
      </c>
      <c r="G3471" t="s">
        <v>304</v>
      </c>
      <c r="H3471" t="s">
        <v>305</v>
      </c>
      <c r="I3471" t="s">
        <v>306</v>
      </c>
      <c r="J3471" s="78">
        <v>44153</v>
      </c>
      <c r="K3471" t="s">
        <v>26</v>
      </c>
      <c r="L3471">
        <v>297.98</v>
      </c>
      <c r="R3471" s="81">
        <v>94.85</v>
      </c>
      <c r="S3471" s="81">
        <v>0.04</v>
      </c>
      <c r="T3471" s="81">
        <v>0</v>
      </c>
      <c r="AA3471" t="s">
        <v>307</v>
      </c>
      <c r="AB3471" t="s">
        <v>13</v>
      </c>
      <c r="AC3471" t="b">
        <v>0</v>
      </c>
    </row>
    <row r="3472" spans="1:29" x14ac:dyDescent="0.35">
      <c r="A3472" t="s">
        <v>12</v>
      </c>
      <c r="B3472" t="s">
        <v>316</v>
      </c>
      <c r="C3472" t="s">
        <v>331</v>
      </c>
      <c r="D3472" t="s">
        <v>20</v>
      </c>
      <c r="E3472" t="s">
        <v>250</v>
      </c>
      <c r="F3472" t="s">
        <v>303</v>
      </c>
      <c r="G3472" t="s">
        <v>304</v>
      </c>
      <c r="H3472" t="s">
        <v>305</v>
      </c>
      <c r="I3472" t="s">
        <v>306</v>
      </c>
      <c r="J3472" s="78">
        <v>44153</v>
      </c>
      <c r="K3472" t="s">
        <v>26</v>
      </c>
      <c r="L3472">
        <v>297.98</v>
      </c>
      <c r="R3472" s="81">
        <v>63.22</v>
      </c>
      <c r="S3472" s="81">
        <v>0.02</v>
      </c>
      <c r="T3472" s="81">
        <v>0</v>
      </c>
      <c r="AA3472" t="s">
        <v>307</v>
      </c>
      <c r="AB3472" t="s">
        <v>13</v>
      </c>
      <c r="AC3472" t="b">
        <v>0</v>
      </c>
    </row>
    <row r="3473" spans="1:29" x14ac:dyDescent="0.35">
      <c r="A3473" t="s">
        <v>12</v>
      </c>
      <c r="B3473" t="s">
        <v>317</v>
      </c>
      <c r="C3473" t="s">
        <v>331</v>
      </c>
      <c r="D3473" t="s">
        <v>20</v>
      </c>
      <c r="E3473" t="s">
        <v>250</v>
      </c>
      <c r="F3473" t="s">
        <v>303</v>
      </c>
      <c r="G3473" t="s">
        <v>304</v>
      </c>
      <c r="H3473" t="s">
        <v>305</v>
      </c>
      <c r="I3473" t="s">
        <v>306</v>
      </c>
      <c r="J3473" s="78">
        <v>44153</v>
      </c>
      <c r="K3473" t="s">
        <v>26</v>
      </c>
      <c r="L3473">
        <v>297.98</v>
      </c>
      <c r="R3473" s="81">
        <v>94.79</v>
      </c>
      <c r="S3473" s="81">
        <v>0.04</v>
      </c>
      <c r="T3473" s="81">
        <v>0</v>
      </c>
      <c r="AA3473" t="s">
        <v>307</v>
      </c>
      <c r="AB3473" t="s">
        <v>13</v>
      </c>
      <c r="AC3473" t="b">
        <v>0</v>
      </c>
    </row>
    <row r="3474" spans="1:29" x14ac:dyDescent="0.35">
      <c r="A3474" t="s">
        <v>12</v>
      </c>
      <c r="B3474" t="s">
        <v>318</v>
      </c>
      <c r="C3474" t="s">
        <v>331</v>
      </c>
      <c r="D3474" t="s">
        <v>20</v>
      </c>
      <c r="E3474" t="s">
        <v>250</v>
      </c>
      <c r="F3474" t="s">
        <v>303</v>
      </c>
      <c r="G3474" t="s">
        <v>304</v>
      </c>
      <c r="H3474" t="s">
        <v>305</v>
      </c>
      <c r="I3474" t="s">
        <v>306</v>
      </c>
      <c r="J3474" s="78">
        <v>44153</v>
      </c>
      <c r="K3474" t="s">
        <v>26</v>
      </c>
      <c r="L3474">
        <v>297.98</v>
      </c>
      <c r="R3474" s="81">
        <v>63.31</v>
      </c>
      <c r="S3474" s="81">
        <v>0.03</v>
      </c>
      <c r="T3474" s="81">
        <v>0</v>
      </c>
      <c r="AA3474" t="s">
        <v>307</v>
      </c>
      <c r="AB3474" t="s">
        <v>13</v>
      </c>
      <c r="AC3474" t="b">
        <v>0</v>
      </c>
    </row>
    <row r="3475" spans="1:29" x14ac:dyDescent="0.35">
      <c r="A3475" t="s">
        <v>12</v>
      </c>
      <c r="B3475" t="s">
        <v>319</v>
      </c>
      <c r="C3475" t="s">
        <v>331</v>
      </c>
      <c r="D3475" t="s">
        <v>20</v>
      </c>
      <c r="E3475" t="s">
        <v>250</v>
      </c>
      <c r="F3475" t="s">
        <v>303</v>
      </c>
      <c r="G3475" t="s">
        <v>304</v>
      </c>
      <c r="H3475" t="s">
        <v>305</v>
      </c>
      <c r="I3475" t="s">
        <v>306</v>
      </c>
      <c r="J3475" s="78">
        <v>44153</v>
      </c>
      <c r="K3475" t="s">
        <v>26</v>
      </c>
      <c r="L3475">
        <v>297.98</v>
      </c>
      <c r="R3475" s="81">
        <v>87.19</v>
      </c>
      <c r="S3475" s="81">
        <v>0.04</v>
      </c>
      <c r="T3475" s="81">
        <v>0</v>
      </c>
      <c r="AA3475" t="s">
        <v>307</v>
      </c>
      <c r="AB3475" t="s">
        <v>13</v>
      </c>
      <c r="AC3475" t="b">
        <v>0</v>
      </c>
    </row>
    <row r="3476" spans="1:29" x14ac:dyDescent="0.35">
      <c r="A3476" t="s">
        <v>12</v>
      </c>
      <c r="B3476" t="s">
        <v>320</v>
      </c>
      <c r="C3476" t="s">
        <v>331</v>
      </c>
      <c r="D3476" t="s">
        <v>20</v>
      </c>
      <c r="E3476" t="s">
        <v>250</v>
      </c>
      <c r="F3476" t="s">
        <v>303</v>
      </c>
      <c r="G3476" t="s">
        <v>304</v>
      </c>
      <c r="H3476" t="s">
        <v>305</v>
      </c>
      <c r="I3476" t="s">
        <v>306</v>
      </c>
      <c r="J3476" s="78">
        <v>44153</v>
      </c>
      <c r="K3476" t="s">
        <v>26</v>
      </c>
      <c r="L3476">
        <v>297.98</v>
      </c>
      <c r="R3476" s="81">
        <v>58.18</v>
      </c>
      <c r="S3476" s="81">
        <v>0.03</v>
      </c>
      <c r="T3476" s="81">
        <v>0</v>
      </c>
      <c r="AA3476" t="s">
        <v>307</v>
      </c>
      <c r="AB3476" t="s">
        <v>13</v>
      </c>
      <c r="AC3476" t="b">
        <v>0</v>
      </c>
    </row>
    <row r="3477" spans="1:29" x14ac:dyDescent="0.35">
      <c r="A3477" t="s">
        <v>12</v>
      </c>
      <c r="B3477" t="s">
        <v>321</v>
      </c>
      <c r="C3477" t="s">
        <v>331</v>
      </c>
      <c r="D3477" t="s">
        <v>20</v>
      </c>
      <c r="E3477" t="s">
        <v>250</v>
      </c>
      <c r="F3477" t="s">
        <v>303</v>
      </c>
      <c r="G3477" t="s">
        <v>304</v>
      </c>
      <c r="H3477" t="s">
        <v>305</v>
      </c>
      <c r="I3477" t="s">
        <v>306</v>
      </c>
      <c r="J3477" s="78">
        <v>44153</v>
      </c>
      <c r="K3477" t="s">
        <v>26</v>
      </c>
      <c r="L3477">
        <v>297.98</v>
      </c>
      <c r="R3477" s="81">
        <v>104.33</v>
      </c>
      <c r="S3477" s="81">
        <v>0.05</v>
      </c>
      <c r="T3477" s="81">
        <v>0</v>
      </c>
      <c r="AA3477" t="s">
        <v>307</v>
      </c>
      <c r="AB3477" t="s">
        <v>13</v>
      </c>
      <c r="AC3477" t="b">
        <v>0</v>
      </c>
    </row>
    <row r="3478" spans="1:29" x14ac:dyDescent="0.35">
      <c r="A3478" t="s">
        <v>12</v>
      </c>
      <c r="B3478" t="s">
        <v>322</v>
      </c>
      <c r="C3478" t="s">
        <v>331</v>
      </c>
      <c r="D3478" t="s">
        <v>20</v>
      </c>
      <c r="E3478" t="s">
        <v>250</v>
      </c>
      <c r="F3478" t="s">
        <v>303</v>
      </c>
      <c r="G3478" t="s">
        <v>304</v>
      </c>
      <c r="H3478" t="s">
        <v>305</v>
      </c>
      <c r="I3478" t="s">
        <v>306</v>
      </c>
      <c r="J3478" s="78">
        <v>44153</v>
      </c>
      <c r="K3478" t="s">
        <v>26</v>
      </c>
      <c r="L3478">
        <v>297.98</v>
      </c>
      <c r="R3478" s="81">
        <v>69.760000000000005</v>
      </c>
      <c r="S3478" s="81">
        <v>0.03</v>
      </c>
      <c r="T3478" s="81">
        <v>0</v>
      </c>
      <c r="AA3478" t="s">
        <v>307</v>
      </c>
      <c r="AB3478" t="s">
        <v>13</v>
      </c>
      <c r="AC3478" t="b">
        <v>0</v>
      </c>
    </row>
    <row r="3479" spans="1:29" x14ac:dyDescent="0.35">
      <c r="A3479" t="s">
        <v>12</v>
      </c>
      <c r="B3479" t="s">
        <v>323</v>
      </c>
      <c r="C3479" t="s">
        <v>331</v>
      </c>
      <c r="D3479" t="s">
        <v>20</v>
      </c>
      <c r="E3479" t="s">
        <v>250</v>
      </c>
      <c r="F3479" t="s">
        <v>303</v>
      </c>
      <c r="G3479" t="s">
        <v>304</v>
      </c>
      <c r="H3479" t="s">
        <v>305</v>
      </c>
      <c r="I3479" t="s">
        <v>306</v>
      </c>
      <c r="J3479" s="78">
        <v>44153</v>
      </c>
      <c r="K3479" t="s">
        <v>26</v>
      </c>
      <c r="L3479">
        <v>297.98</v>
      </c>
      <c r="R3479" s="81">
        <v>81.62</v>
      </c>
      <c r="S3479" s="81">
        <v>0.04</v>
      </c>
      <c r="T3479" s="81">
        <v>0</v>
      </c>
      <c r="AA3479" t="s">
        <v>307</v>
      </c>
      <c r="AB3479" t="s">
        <v>13</v>
      </c>
      <c r="AC3479" t="b">
        <v>0</v>
      </c>
    </row>
    <row r="3480" spans="1:29" x14ac:dyDescent="0.35">
      <c r="A3480" t="s">
        <v>12</v>
      </c>
      <c r="B3480" t="s">
        <v>324</v>
      </c>
      <c r="C3480" t="s">
        <v>331</v>
      </c>
      <c r="D3480" t="s">
        <v>20</v>
      </c>
      <c r="E3480" t="s">
        <v>250</v>
      </c>
      <c r="F3480" t="s">
        <v>303</v>
      </c>
      <c r="G3480" t="s">
        <v>304</v>
      </c>
      <c r="H3480" t="s">
        <v>305</v>
      </c>
      <c r="I3480" t="s">
        <v>306</v>
      </c>
      <c r="J3480" s="78">
        <v>44153</v>
      </c>
      <c r="K3480" t="s">
        <v>26</v>
      </c>
      <c r="L3480">
        <v>297.98</v>
      </c>
      <c r="R3480" s="81">
        <v>54.39</v>
      </c>
      <c r="S3480" s="81">
        <v>0.02</v>
      </c>
      <c r="T3480" s="81">
        <v>0</v>
      </c>
      <c r="AA3480" t="s">
        <v>307</v>
      </c>
      <c r="AB3480" t="s">
        <v>13</v>
      </c>
      <c r="AC3480" t="b">
        <v>0</v>
      </c>
    </row>
    <row r="3481" spans="1:29" x14ac:dyDescent="0.35">
      <c r="A3481" t="s">
        <v>12</v>
      </c>
      <c r="B3481" t="s">
        <v>325</v>
      </c>
      <c r="C3481" t="s">
        <v>331</v>
      </c>
      <c r="D3481" t="s">
        <v>20</v>
      </c>
      <c r="E3481" t="s">
        <v>250</v>
      </c>
      <c r="F3481" t="s">
        <v>303</v>
      </c>
      <c r="G3481" t="s">
        <v>304</v>
      </c>
      <c r="H3481" t="s">
        <v>305</v>
      </c>
      <c r="I3481" t="s">
        <v>306</v>
      </c>
      <c r="J3481" s="78">
        <v>44153</v>
      </c>
      <c r="K3481" t="s">
        <v>26</v>
      </c>
      <c r="L3481">
        <v>297.98</v>
      </c>
      <c r="R3481" s="81">
        <v>108.95</v>
      </c>
      <c r="S3481" s="81">
        <v>0.05</v>
      </c>
      <c r="T3481" s="81">
        <v>0</v>
      </c>
      <c r="AA3481" t="s">
        <v>307</v>
      </c>
      <c r="AB3481" t="s">
        <v>13</v>
      </c>
      <c r="AC3481" t="b">
        <v>0</v>
      </c>
    </row>
    <row r="3482" spans="1:29" x14ac:dyDescent="0.35">
      <c r="A3482" t="s">
        <v>12</v>
      </c>
      <c r="B3482" t="s">
        <v>326</v>
      </c>
      <c r="C3482" t="s">
        <v>331</v>
      </c>
      <c r="D3482" t="s">
        <v>20</v>
      </c>
      <c r="E3482" t="s">
        <v>250</v>
      </c>
      <c r="F3482" t="s">
        <v>303</v>
      </c>
      <c r="G3482" t="s">
        <v>304</v>
      </c>
      <c r="H3482" t="s">
        <v>305</v>
      </c>
      <c r="I3482" t="s">
        <v>306</v>
      </c>
      <c r="J3482" s="78">
        <v>44153</v>
      </c>
      <c r="K3482" t="s">
        <v>26</v>
      </c>
      <c r="L3482">
        <v>297.98</v>
      </c>
      <c r="R3482" s="81">
        <v>72.59</v>
      </c>
      <c r="S3482" s="81">
        <v>0.03</v>
      </c>
      <c r="T3482" s="81">
        <v>0</v>
      </c>
      <c r="AA3482" t="s">
        <v>307</v>
      </c>
      <c r="AB3482" t="s">
        <v>13</v>
      </c>
      <c r="AC3482" t="b">
        <v>0</v>
      </c>
    </row>
    <row r="3483" spans="1:29" x14ac:dyDescent="0.35">
      <c r="A3483" t="s">
        <v>12</v>
      </c>
      <c r="B3483" t="s">
        <v>302</v>
      </c>
      <c r="C3483" t="s">
        <v>331</v>
      </c>
      <c r="D3483" t="s">
        <v>20</v>
      </c>
      <c r="E3483" t="s">
        <v>251</v>
      </c>
      <c r="F3483" t="s">
        <v>303</v>
      </c>
      <c r="G3483" t="s">
        <v>304</v>
      </c>
      <c r="H3483" t="s">
        <v>305</v>
      </c>
      <c r="I3483" t="s">
        <v>306</v>
      </c>
      <c r="J3483" s="78">
        <v>44153</v>
      </c>
      <c r="K3483" t="s">
        <v>26</v>
      </c>
      <c r="L3483">
        <v>358.42</v>
      </c>
      <c r="R3483" s="81">
        <v>115.39</v>
      </c>
      <c r="S3483" s="81">
        <v>0.03</v>
      </c>
      <c r="T3483" s="81">
        <v>0</v>
      </c>
      <c r="AA3483" t="s">
        <v>307</v>
      </c>
      <c r="AB3483" t="s">
        <v>13</v>
      </c>
      <c r="AC3483" t="b">
        <v>0</v>
      </c>
    </row>
    <row r="3484" spans="1:29" x14ac:dyDescent="0.35">
      <c r="A3484" t="s">
        <v>12</v>
      </c>
      <c r="B3484" t="s">
        <v>308</v>
      </c>
      <c r="C3484" t="s">
        <v>331</v>
      </c>
      <c r="D3484" t="s">
        <v>20</v>
      </c>
      <c r="E3484" t="s">
        <v>251</v>
      </c>
      <c r="F3484" t="s">
        <v>303</v>
      </c>
      <c r="G3484" t="s">
        <v>304</v>
      </c>
      <c r="H3484" t="s">
        <v>305</v>
      </c>
      <c r="I3484" t="s">
        <v>306</v>
      </c>
      <c r="J3484" s="78">
        <v>44153</v>
      </c>
      <c r="K3484" t="s">
        <v>26</v>
      </c>
      <c r="L3484">
        <v>358.42</v>
      </c>
      <c r="R3484" s="81">
        <v>76.97</v>
      </c>
      <c r="S3484" s="81">
        <v>0.02</v>
      </c>
      <c r="T3484" s="81">
        <v>0</v>
      </c>
      <c r="AA3484" t="s">
        <v>307</v>
      </c>
      <c r="AB3484" t="s">
        <v>13</v>
      </c>
      <c r="AC3484" t="b">
        <v>0</v>
      </c>
    </row>
    <row r="3485" spans="1:29" x14ac:dyDescent="0.35">
      <c r="A3485" t="s">
        <v>12</v>
      </c>
      <c r="B3485" t="s">
        <v>309</v>
      </c>
      <c r="C3485" t="s">
        <v>331</v>
      </c>
      <c r="D3485" t="s">
        <v>20</v>
      </c>
      <c r="E3485" t="s">
        <v>251</v>
      </c>
      <c r="F3485" t="s">
        <v>303</v>
      </c>
      <c r="G3485" t="s">
        <v>304</v>
      </c>
      <c r="H3485" t="s">
        <v>305</v>
      </c>
      <c r="I3485" t="s">
        <v>306</v>
      </c>
      <c r="J3485" s="78">
        <v>44153</v>
      </c>
      <c r="K3485" t="s">
        <v>26</v>
      </c>
      <c r="L3485">
        <v>358.42</v>
      </c>
      <c r="R3485" s="81">
        <v>108.48</v>
      </c>
      <c r="S3485" s="81">
        <v>0.03</v>
      </c>
      <c r="T3485" s="81">
        <v>0</v>
      </c>
      <c r="AA3485" t="s">
        <v>307</v>
      </c>
      <c r="AB3485" t="s">
        <v>13</v>
      </c>
      <c r="AC3485" t="b">
        <v>0</v>
      </c>
    </row>
    <row r="3486" spans="1:29" x14ac:dyDescent="0.35">
      <c r="A3486" t="s">
        <v>12</v>
      </c>
      <c r="B3486" t="s">
        <v>310</v>
      </c>
      <c r="C3486" t="s">
        <v>331</v>
      </c>
      <c r="D3486" t="s">
        <v>20</v>
      </c>
      <c r="E3486" t="s">
        <v>251</v>
      </c>
      <c r="F3486" t="s">
        <v>303</v>
      </c>
      <c r="G3486" t="s">
        <v>304</v>
      </c>
      <c r="H3486" t="s">
        <v>305</v>
      </c>
      <c r="I3486" t="s">
        <v>306</v>
      </c>
      <c r="J3486" s="78">
        <v>44153</v>
      </c>
      <c r="K3486" t="s">
        <v>26</v>
      </c>
      <c r="L3486">
        <v>358.42</v>
      </c>
      <c r="R3486" s="81">
        <v>72.12</v>
      </c>
      <c r="S3486" s="81">
        <v>0.02</v>
      </c>
      <c r="T3486" s="81">
        <v>0</v>
      </c>
      <c r="AA3486" t="s">
        <v>307</v>
      </c>
      <c r="AB3486" t="s">
        <v>13</v>
      </c>
      <c r="AC3486" t="b">
        <v>0</v>
      </c>
    </row>
    <row r="3487" spans="1:29" x14ac:dyDescent="0.35">
      <c r="A3487" t="s">
        <v>12</v>
      </c>
      <c r="B3487" t="s">
        <v>311</v>
      </c>
      <c r="C3487" t="s">
        <v>331</v>
      </c>
      <c r="D3487" t="s">
        <v>20</v>
      </c>
      <c r="E3487" t="s">
        <v>251</v>
      </c>
      <c r="F3487" t="s">
        <v>303</v>
      </c>
      <c r="G3487" t="s">
        <v>304</v>
      </c>
      <c r="H3487" t="s">
        <v>305</v>
      </c>
      <c r="I3487" t="s">
        <v>306</v>
      </c>
      <c r="J3487" s="78">
        <v>44153</v>
      </c>
      <c r="K3487" t="s">
        <v>26</v>
      </c>
      <c r="L3487">
        <v>358.42</v>
      </c>
      <c r="R3487" s="81">
        <v>106.61</v>
      </c>
      <c r="S3487" s="81">
        <v>0.03</v>
      </c>
      <c r="T3487" s="81">
        <v>0</v>
      </c>
      <c r="AA3487" t="s">
        <v>307</v>
      </c>
      <c r="AB3487" t="s">
        <v>13</v>
      </c>
      <c r="AC3487" t="b">
        <v>0</v>
      </c>
    </row>
    <row r="3488" spans="1:29" x14ac:dyDescent="0.35">
      <c r="A3488" t="s">
        <v>12</v>
      </c>
      <c r="B3488" t="s">
        <v>312</v>
      </c>
      <c r="C3488" t="s">
        <v>331</v>
      </c>
      <c r="D3488" t="s">
        <v>20</v>
      </c>
      <c r="E3488" t="s">
        <v>251</v>
      </c>
      <c r="F3488" t="s">
        <v>303</v>
      </c>
      <c r="G3488" t="s">
        <v>304</v>
      </c>
      <c r="H3488" t="s">
        <v>305</v>
      </c>
      <c r="I3488" t="s">
        <v>306</v>
      </c>
      <c r="J3488" s="78">
        <v>44153</v>
      </c>
      <c r="K3488" t="s">
        <v>26</v>
      </c>
      <c r="L3488">
        <v>358.42</v>
      </c>
      <c r="R3488" s="81">
        <v>70.88</v>
      </c>
      <c r="S3488" s="81">
        <v>0.02</v>
      </c>
      <c r="T3488" s="81">
        <v>0</v>
      </c>
      <c r="AA3488" t="s">
        <v>307</v>
      </c>
      <c r="AB3488" t="s">
        <v>13</v>
      </c>
      <c r="AC3488" t="b">
        <v>0</v>
      </c>
    </row>
    <row r="3489" spans="1:29" x14ac:dyDescent="0.35">
      <c r="A3489" t="s">
        <v>12</v>
      </c>
      <c r="B3489" t="s">
        <v>313</v>
      </c>
      <c r="C3489" t="s">
        <v>331</v>
      </c>
      <c r="D3489" t="s">
        <v>20</v>
      </c>
      <c r="E3489" t="s">
        <v>251</v>
      </c>
      <c r="F3489" t="s">
        <v>303</v>
      </c>
      <c r="G3489" t="s">
        <v>304</v>
      </c>
      <c r="H3489" t="s">
        <v>305</v>
      </c>
      <c r="I3489" t="s">
        <v>306</v>
      </c>
      <c r="J3489" s="78">
        <v>44153</v>
      </c>
      <c r="K3489" t="s">
        <v>26</v>
      </c>
      <c r="L3489">
        <v>358.42</v>
      </c>
      <c r="R3489" s="81">
        <v>106.61</v>
      </c>
      <c r="S3489" s="81">
        <v>0.03</v>
      </c>
      <c r="T3489" s="81">
        <v>0</v>
      </c>
      <c r="AA3489" t="s">
        <v>307</v>
      </c>
      <c r="AB3489" t="s">
        <v>13</v>
      </c>
      <c r="AC3489" t="b">
        <v>0</v>
      </c>
    </row>
    <row r="3490" spans="1:29" x14ac:dyDescent="0.35">
      <c r="A3490" t="s">
        <v>12</v>
      </c>
      <c r="B3490" t="s">
        <v>314</v>
      </c>
      <c r="C3490" t="s">
        <v>331</v>
      </c>
      <c r="D3490" t="s">
        <v>20</v>
      </c>
      <c r="E3490" t="s">
        <v>251</v>
      </c>
      <c r="F3490" t="s">
        <v>303</v>
      </c>
      <c r="G3490" t="s">
        <v>304</v>
      </c>
      <c r="H3490" t="s">
        <v>305</v>
      </c>
      <c r="I3490" t="s">
        <v>306</v>
      </c>
      <c r="J3490" s="78">
        <v>44153</v>
      </c>
      <c r="K3490" t="s">
        <v>26</v>
      </c>
      <c r="L3490">
        <v>358.42</v>
      </c>
      <c r="R3490" s="81">
        <v>70.88</v>
      </c>
      <c r="S3490" s="81">
        <v>0.02</v>
      </c>
      <c r="T3490" s="81">
        <v>0</v>
      </c>
      <c r="AA3490" t="s">
        <v>307</v>
      </c>
      <c r="AB3490" t="s">
        <v>13</v>
      </c>
      <c r="AC3490" t="b">
        <v>0</v>
      </c>
    </row>
    <row r="3491" spans="1:29" x14ac:dyDescent="0.35">
      <c r="A3491" t="s">
        <v>12</v>
      </c>
      <c r="B3491" t="s">
        <v>315</v>
      </c>
      <c r="C3491" t="s">
        <v>331</v>
      </c>
      <c r="D3491" t="s">
        <v>20</v>
      </c>
      <c r="E3491" t="s">
        <v>251</v>
      </c>
      <c r="F3491" t="s">
        <v>303</v>
      </c>
      <c r="G3491" t="s">
        <v>304</v>
      </c>
      <c r="H3491" t="s">
        <v>305</v>
      </c>
      <c r="I3491" t="s">
        <v>306</v>
      </c>
      <c r="J3491" s="78">
        <v>44153</v>
      </c>
      <c r="K3491" t="s">
        <v>26</v>
      </c>
      <c r="L3491">
        <v>358.42</v>
      </c>
      <c r="R3491" s="81">
        <v>126.46</v>
      </c>
      <c r="S3491" s="81">
        <v>0.04</v>
      </c>
      <c r="T3491" s="81">
        <v>0</v>
      </c>
      <c r="AA3491" t="s">
        <v>307</v>
      </c>
      <c r="AB3491" t="s">
        <v>13</v>
      </c>
      <c r="AC3491" t="b">
        <v>0</v>
      </c>
    </row>
    <row r="3492" spans="1:29" x14ac:dyDescent="0.35">
      <c r="A3492" t="s">
        <v>12</v>
      </c>
      <c r="B3492" t="s">
        <v>316</v>
      </c>
      <c r="C3492" t="s">
        <v>331</v>
      </c>
      <c r="D3492" t="s">
        <v>20</v>
      </c>
      <c r="E3492" t="s">
        <v>251</v>
      </c>
      <c r="F3492" t="s">
        <v>303</v>
      </c>
      <c r="G3492" t="s">
        <v>304</v>
      </c>
      <c r="H3492" t="s">
        <v>305</v>
      </c>
      <c r="I3492" t="s">
        <v>306</v>
      </c>
      <c r="J3492" s="78">
        <v>44153</v>
      </c>
      <c r="K3492" t="s">
        <v>26</v>
      </c>
      <c r="L3492">
        <v>358.42</v>
      </c>
      <c r="R3492" s="81">
        <v>84.22</v>
      </c>
      <c r="S3492" s="81">
        <v>0.02</v>
      </c>
      <c r="T3492" s="81">
        <v>0</v>
      </c>
      <c r="AA3492" t="s">
        <v>307</v>
      </c>
      <c r="AB3492" t="s">
        <v>13</v>
      </c>
      <c r="AC3492" t="b">
        <v>0</v>
      </c>
    </row>
    <row r="3493" spans="1:29" x14ac:dyDescent="0.35">
      <c r="A3493" t="s">
        <v>12</v>
      </c>
      <c r="B3493" t="s">
        <v>317</v>
      </c>
      <c r="C3493" t="s">
        <v>331</v>
      </c>
      <c r="D3493" t="s">
        <v>20</v>
      </c>
      <c r="E3493" t="s">
        <v>251</v>
      </c>
      <c r="F3493" t="s">
        <v>303</v>
      </c>
      <c r="G3493" t="s">
        <v>304</v>
      </c>
      <c r="H3493" t="s">
        <v>305</v>
      </c>
      <c r="I3493" t="s">
        <v>306</v>
      </c>
      <c r="J3493" s="78">
        <v>44153</v>
      </c>
      <c r="K3493" t="s">
        <v>26</v>
      </c>
      <c r="L3493">
        <v>358.42</v>
      </c>
      <c r="R3493" s="81">
        <v>130.83000000000001</v>
      </c>
      <c r="S3493" s="81">
        <v>0.04</v>
      </c>
      <c r="T3493" s="81">
        <v>0</v>
      </c>
      <c r="AA3493" t="s">
        <v>307</v>
      </c>
      <c r="AB3493" t="s">
        <v>13</v>
      </c>
      <c r="AC3493" t="b">
        <v>0</v>
      </c>
    </row>
    <row r="3494" spans="1:29" x14ac:dyDescent="0.35">
      <c r="A3494" t="s">
        <v>12</v>
      </c>
      <c r="B3494" t="s">
        <v>318</v>
      </c>
      <c r="C3494" t="s">
        <v>331</v>
      </c>
      <c r="D3494" t="s">
        <v>20</v>
      </c>
      <c r="E3494" t="s">
        <v>251</v>
      </c>
      <c r="F3494" t="s">
        <v>303</v>
      </c>
      <c r="G3494" t="s">
        <v>304</v>
      </c>
      <c r="H3494" t="s">
        <v>305</v>
      </c>
      <c r="I3494" t="s">
        <v>306</v>
      </c>
      <c r="J3494" s="78">
        <v>44153</v>
      </c>
      <c r="K3494" t="s">
        <v>26</v>
      </c>
      <c r="L3494">
        <v>358.42</v>
      </c>
      <c r="R3494" s="81">
        <v>87.43</v>
      </c>
      <c r="S3494" s="81">
        <v>0.03</v>
      </c>
      <c r="T3494" s="81">
        <v>0</v>
      </c>
      <c r="AA3494" t="s">
        <v>307</v>
      </c>
      <c r="AB3494" t="s">
        <v>13</v>
      </c>
      <c r="AC3494" t="b">
        <v>0</v>
      </c>
    </row>
    <row r="3495" spans="1:29" x14ac:dyDescent="0.35">
      <c r="A3495" t="s">
        <v>12</v>
      </c>
      <c r="B3495" t="s">
        <v>319</v>
      </c>
      <c r="C3495" t="s">
        <v>331</v>
      </c>
      <c r="D3495" t="s">
        <v>20</v>
      </c>
      <c r="E3495" t="s">
        <v>251</v>
      </c>
      <c r="F3495" t="s">
        <v>303</v>
      </c>
      <c r="G3495" t="s">
        <v>304</v>
      </c>
      <c r="H3495" t="s">
        <v>305</v>
      </c>
      <c r="I3495" t="s">
        <v>306</v>
      </c>
      <c r="J3495" s="78">
        <v>44153</v>
      </c>
      <c r="K3495" t="s">
        <v>26</v>
      </c>
      <c r="L3495">
        <v>358.42</v>
      </c>
      <c r="R3495" s="81">
        <v>120.46</v>
      </c>
      <c r="S3495" s="81">
        <v>0.04</v>
      </c>
      <c r="T3495" s="81">
        <v>0</v>
      </c>
      <c r="AA3495" t="s">
        <v>307</v>
      </c>
      <c r="AB3495" t="s">
        <v>13</v>
      </c>
      <c r="AC3495" t="b">
        <v>0</v>
      </c>
    </row>
    <row r="3496" spans="1:29" x14ac:dyDescent="0.35">
      <c r="A3496" t="s">
        <v>12</v>
      </c>
      <c r="B3496" t="s">
        <v>320</v>
      </c>
      <c r="C3496" t="s">
        <v>331</v>
      </c>
      <c r="D3496" t="s">
        <v>20</v>
      </c>
      <c r="E3496" t="s">
        <v>251</v>
      </c>
      <c r="F3496" t="s">
        <v>303</v>
      </c>
      <c r="G3496" t="s">
        <v>304</v>
      </c>
      <c r="H3496" t="s">
        <v>305</v>
      </c>
      <c r="I3496" t="s">
        <v>306</v>
      </c>
      <c r="J3496" s="78">
        <v>44153</v>
      </c>
      <c r="K3496" t="s">
        <v>26</v>
      </c>
      <c r="L3496">
        <v>358.42</v>
      </c>
      <c r="R3496" s="81">
        <v>80.31</v>
      </c>
      <c r="S3496" s="81">
        <v>0.02</v>
      </c>
      <c r="T3496" s="81">
        <v>0</v>
      </c>
      <c r="AA3496" t="s">
        <v>307</v>
      </c>
      <c r="AB3496" t="s">
        <v>13</v>
      </c>
      <c r="AC3496" t="b">
        <v>0</v>
      </c>
    </row>
    <row r="3497" spans="1:29" x14ac:dyDescent="0.35">
      <c r="A3497" t="s">
        <v>12</v>
      </c>
      <c r="B3497" t="s">
        <v>321</v>
      </c>
      <c r="C3497" t="s">
        <v>331</v>
      </c>
      <c r="D3497" t="s">
        <v>20</v>
      </c>
      <c r="E3497" t="s">
        <v>251</v>
      </c>
      <c r="F3497" t="s">
        <v>303</v>
      </c>
      <c r="G3497" t="s">
        <v>304</v>
      </c>
      <c r="H3497" t="s">
        <v>305</v>
      </c>
      <c r="I3497" t="s">
        <v>306</v>
      </c>
      <c r="J3497" s="78">
        <v>44153</v>
      </c>
      <c r="K3497" t="s">
        <v>26</v>
      </c>
      <c r="L3497">
        <v>358.42</v>
      </c>
      <c r="R3497" s="81">
        <v>144.9</v>
      </c>
      <c r="S3497" s="81">
        <v>0.04</v>
      </c>
      <c r="T3497" s="81">
        <v>0</v>
      </c>
      <c r="AA3497" t="s">
        <v>307</v>
      </c>
      <c r="AB3497" t="s">
        <v>13</v>
      </c>
      <c r="AC3497" t="b">
        <v>0</v>
      </c>
    </row>
    <row r="3498" spans="1:29" x14ac:dyDescent="0.35">
      <c r="A3498" t="s">
        <v>12</v>
      </c>
      <c r="B3498" t="s">
        <v>322</v>
      </c>
      <c r="C3498" t="s">
        <v>331</v>
      </c>
      <c r="D3498" t="s">
        <v>20</v>
      </c>
      <c r="E3498" t="s">
        <v>251</v>
      </c>
      <c r="F3498" t="s">
        <v>303</v>
      </c>
      <c r="G3498" t="s">
        <v>304</v>
      </c>
      <c r="H3498" t="s">
        <v>305</v>
      </c>
      <c r="I3498" t="s">
        <v>306</v>
      </c>
      <c r="J3498" s="78">
        <v>44153</v>
      </c>
      <c r="K3498" t="s">
        <v>26</v>
      </c>
      <c r="L3498">
        <v>358.42</v>
      </c>
      <c r="R3498" s="81">
        <v>96.64</v>
      </c>
      <c r="S3498" s="81">
        <v>0.03</v>
      </c>
      <c r="T3498" s="81">
        <v>0</v>
      </c>
      <c r="AA3498" t="s">
        <v>307</v>
      </c>
      <c r="AB3498" t="s">
        <v>13</v>
      </c>
      <c r="AC3498" t="b">
        <v>0</v>
      </c>
    </row>
    <row r="3499" spans="1:29" x14ac:dyDescent="0.35">
      <c r="A3499" t="s">
        <v>12</v>
      </c>
      <c r="B3499" t="s">
        <v>323</v>
      </c>
      <c r="C3499" t="s">
        <v>331</v>
      </c>
      <c r="D3499" t="s">
        <v>20</v>
      </c>
      <c r="E3499" t="s">
        <v>251</v>
      </c>
      <c r="F3499" t="s">
        <v>303</v>
      </c>
      <c r="G3499" t="s">
        <v>304</v>
      </c>
      <c r="H3499" t="s">
        <v>305</v>
      </c>
      <c r="I3499" t="s">
        <v>306</v>
      </c>
      <c r="J3499" s="78">
        <v>44153</v>
      </c>
      <c r="K3499" t="s">
        <v>26</v>
      </c>
      <c r="L3499">
        <v>358.42</v>
      </c>
      <c r="R3499" s="81">
        <v>112.83</v>
      </c>
      <c r="S3499" s="81">
        <v>0.03</v>
      </c>
      <c r="T3499" s="81">
        <v>0</v>
      </c>
      <c r="AA3499" t="s">
        <v>307</v>
      </c>
      <c r="AB3499" t="s">
        <v>13</v>
      </c>
      <c r="AC3499" t="b">
        <v>0</v>
      </c>
    </row>
    <row r="3500" spans="1:29" x14ac:dyDescent="0.35">
      <c r="A3500" t="s">
        <v>12</v>
      </c>
      <c r="B3500" t="s">
        <v>324</v>
      </c>
      <c r="C3500" t="s">
        <v>331</v>
      </c>
      <c r="D3500" t="s">
        <v>20</v>
      </c>
      <c r="E3500" t="s">
        <v>251</v>
      </c>
      <c r="F3500" t="s">
        <v>303</v>
      </c>
      <c r="G3500" t="s">
        <v>304</v>
      </c>
      <c r="H3500" t="s">
        <v>305</v>
      </c>
      <c r="I3500" t="s">
        <v>306</v>
      </c>
      <c r="J3500" s="78">
        <v>44153</v>
      </c>
      <c r="K3500" t="s">
        <v>26</v>
      </c>
      <c r="L3500">
        <v>358.42</v>
      </c>
      <c r="R3500" s="81">
        <v>75.19</v>
      </c>
      <c r="S3500" s="81">
        <v>0.02</v>
      </c>
      <c r="T3500" s="81">
        <v>0</v>
      </c>
      <c r="AA3500" t="s">
        <v>307</v>
      </c>
      <c r="AB3500" t="s">
        <v>13</v>
      </c>
      <c r="AC3500" t="b">
        <v>0</v>
      </c>
    </row>
    <row r="3501" spans="1:29" x14ac:dyDescent="0.35">
      <c r="A3501" t="s">
        <v>12</v>
      </c>
      <c r="B3501" t="s">
        <v>325</v>
      </c>
      <c r="C3501" t="s">
        <v>331</v>
      </c>
      <c r="D3501" t="s">
        <v>20</v>
      </c>
      <c r="E3501" t="s">
        <v>251</v>
      </c>
      <c r="F3501" t="s">
        <v>303</v>
      </c>
      <c r="G3501" t="s">
        <v>304</v>
      </c>
      <c r="H3501" t="s">
        <v>305</v>
      </c>
      <c r="I3501" t="s">
        <v>306</v>
      </c>
      <c r="J3501" s="78">
        <v>44153</v>
      </c>
      <c r="K3501" t="s">
        <v>26</v>
      </c>
      <c r="L3501">
        <v>358.42</v>
      </c>
      <c r="R3501" s="81">
        <v>150.59</v>
      </c>
      <c r="S3501" s="81">
        <v>0.05</v>
      </c>
      <c r="T3501" s="81">
        <v>0</v>
      </c>
      <c r="AA3501" t="s">
        <v>307</v>
      </c>
      <c r="AB3501" t="s">
        <v>13</v>
      </c>
      <c r="AC3501" t="b">
        <v>0</v>
      </c>
    </row>
    <row r="3502" spans="1:29" x14ac:dyDescent="0.35">
      <c r="A3502" t="s">
        <v>12</v>
      </c>
      <c r="B3502" t="s">
        <v>326</v>
      </c>
      <c r="C3502" t="s">
        <v>331</v>
      </c>
      <c r="D3502" t="s">
        <v>20</v>
      </c>
      <c r="E3502" t="s">
        <v>251</v>
      </c>
      <c r="F3502" t="s">
        <v>303</v>
      </c>
      <c r="G3502" t="s">
        <v>304</v>
      </c>
      <c r="H3502" t="s">
        <v>305</v>
      </c>
      <c r="I3502" t="s">
        <v>306</v>
      </c>
      <c r="J3502" s="78">
        <v>44153</v>
      </c>
      <c r="K3502" t="s">
        <v>26</v>
      </c>
      <c r="L3502">
        <v>358.42</v>
      </c>
      <c r="R3502" s="81">
        <v>100.45</v>
      </c>
      <c r="S3502" s="81">
        <v>0.03</v>
      </c>
      <c r="T3502" s="81">
        <v>0</v>
      </c>
      <c r="AA3502" t="s">
        <v>307</v>
      </c>
      <c r="AB3502" t="s">
        <v>13</v>
      </c>
      <c r="AC3502" t="b">
        <v>0</v>
      </c>
    </row>
    <row r="3503" spans="1:29" x14ac:dyDescent="0.35">
      <c r="A3503" t="s">
        <v>12</v>
      </c>
      <c r="B3503" t="s">
        <v>302</v>
      </c>
      <c r="C3503" t="s">
        <v>331</v>
      </c>
      <c r="D3503" t="s">
        <v>20</v>
      </c>
      <c r="E3503" t="s">
        <v>252</v>
      </c>
      <c r="F3503" t="s">
        <v>303</v>
      </c>
      <c r="G3503" t="s">
        <v>304</v>
      </c>
      <c r="H3503" t="s">
        <v>305</v>
      </c>
      <c r="I3503" t="s">
        <v>306</v>
      </c>
      <c r="J3503" s="78">
        <v>44153</v>
      </c>
      <c r="K3503" t="s">
        <v>26</v>
      </c>
      <c r="L3503">
        <v>191.66</v>
      </c>
      <c r="R3503" s="81">
        <v>70.510000000000005</v>
      </c>
      <c r="S3503" s="81">
        <v>0.04</v>
      </c>
      <c r="T3503" s="81">
        <v>0</v>
      </c>
      <c r="AA3503" t="s">
        <v>307</v>
      </c>
      <c r="AB3503" t="s">
        <v>13</v>
      </c>
      <c r="AC3503" t="b">
        <v>0</v>
      </c>
    </row>
    <row r="3504" spans="1:29" x14ac:dyDescent="0.35">
      <c r="A3504" t="s">
        <v>12</v>
      </c>
      <c r="B3504" t="s">
        <v>308</v>
      </c>
      <c r="C3504" t="s">
        <v>331</v>
      </c>
      <c r="D3504" t="s">
        <v>20</v>
      </c>
      <c r="E3504" t="s">
        <v>252</v>
      </c>
      <c r="F3504" t="s">
        <v>303</v>
      </c>
      <c r="G3504" t="s">
        <v>304</v>
      </c>
      <c r="H3504" t="s">
        <v>305</v>
      </c>
      <c r="I3504" t="s">
        <v>306</v>
      </c>
      <c r="J3504" s="78">
        <v>44153</v>
      </c>
      <c r="K3504" t="s">
        <v>26</v>
      </c>
      <c r="L3504">
        <v>191.66</v>
      </c>
      <c r="R3504" s="81">
        <v>47</v>
      </c>
      <c r="S3504" s="81">
        <v>0.03</v>
      </c>
      <c r="T3504" s="81">
        <v>0</v>
      </c>
      <c r="AA3504" t="s">
        <v>307</v>
      </c>
      <c r="AB3504" t="s">
        <v>13</v>
      </c>
      <c r="AC3504" t="b">
        <v>0</v>
      </c>
    </row>
    <row r="3505" spans="1:29" x14ac:dyDescent="0.35">
      <c r="A3505" t="s">
        <v>12</v>
      </c>
      <c r="B3505" t="s">
        <v>309</v>
      </c>
      <c r="C3505" t="s">
        <v>331</v>
      </c>
      <c r="D3505" t="s">
        <v>20</v>
      </c>
      <c r="E3505" t="s">
        <v>252</v>
      </c>
      <c r="F3505" t="s">
        <v>303</v>
      </c>
      <c r="G3505" t="s">
        <v>304</v>
      </c>
      <c r="H3505" t="s">
        <v>305</v>
      </c>
      <c r="I3505" t="s">
        <v>306</v>
      </c>
      <c r="J3505" s="78">
        <v>44153</v>
      </c>
      <c r="K3505" t="s">
        <v>26</v>
      </c>
      <c r="L3505">
        <v>191.66</v>
      </c>
      <c r="R3505" s="81">
        <v>66.05</v>
      </c>
      <c r="S3505" s="81">
        <v>0.04</v>
      </c>
      <c r="T3505" s="81">
        <v>0</v>
      </c>
      <c r="AA3505" t="s">
        <v>307</v>
      </c>
      <c r="AB3505" t="s">
        <v>13</v>
      </c>
      <c r="AC3505" t="b">
        <v>0</v>
      </c>
    </row>
    <row r="3506" spans="1:29" x14ac:dyDescent="0.35">
      <c r="A3506" t="s">
        <v>12</v>
      </c>
      <c r="B3506" t="s">
        <v>310</v>
      </c>
      <c r="C3506" t="s">
        <v>331</v>
      </c>
      <c r="D3506" t="s">
        <v>20</v>
      </c>
      <c r="E3506" t="s">
        <v>252</v>
      </c>
      <c r="F3506" t="s">
        <v>303</v>
      </c>
      <c r="G3506" t="s">
        <v>304</v>
      </c>
      <c r="H3506" t="s">
        <v>305</v>
      </c>
      <c r="I3506" t="s">
        <v>306</v>
      </c>
      <c r="J3506" s="78">
        <v>44153</v>
      </c>
      <c r="K3506" t="s">
        <v>26</v>
      </c>
      <c r="L3506">
        <v>191.66</v>
      </c>
      <c r="R3506" s="81">
        <v>44.08</v>
      </c>
      <c r="S3506" s="81">
        <v>0.03</v>
      </c>
      <c r="T3506" s="81">
        <v>0</v>
      </c>
      <c r="AA3506" t="s">
        <v>307</v>
      </c>
      <c r="AB3506" t="s">
        <v>13</v>
      </c>
      <c r="AC3506" t="b">
        <v>0</v>
      </c>
    </row>
    <row r="3507" spans="1:29" x14ac:dyDescent="0.35">
      <c r="A3507" t="s">
        <v>12</v>
      </c>
      <c r="B3507" t="s">
        <v>311</v>
      </c>
      <c r="C3507" t="s">
        <v>331</v>
      </c>
      <c r="D3507" t="s">
        <v>20</v>
      </c>
      <c r="E3507" t="s">
        <v>252</v>
      </c>
      <c r="F3507" t="s">
        <v>303</v>
      </c>
      <c r="G3507" t="s">
        <v>304</v>
      </c>
      <c r="H3507" t="s">
        <v>305</v>
      </c>
      <c r="I3507" t="s">
        <v>306</v>
      </c>
      <c r="J3507" s="78">
        <v>44153</v>
      </c>
      <c r="K3507" t="s">
        <v>26</v>
      </c>
      <c r="L3507">
        <v>191.66</v>
      </c>
      <c r="R3507" s="81">
        <v>64.97</v>
      </c>
      <c r="S3507" s="81">
        <v>0.04</v>
      </c>
      <c r="T3507" s="81">
        <v>0</v>
      </c>
      <c r="AA3507" t="s">
        <v>307</v>
      </c>
      <c r="AB3507" t="s">
        <v>13</v>
      </c>
      <c r="AC3507" t="b">
        <v>0</v>
      </c>
    </row>
    <row r="3508" spans="1:29" x14ac:dyDescent="0.35">
      <c r="A3508" t="s">
        <v>12</v>
      </c>
      <c r="B3508" t="s">
        <v>312</v>
      </c>
      <c r="C3508" t="s">
        <v>331</v>
      </c>
      <c r="D3508" t="s">
        <v>20</v>
      </c>
      <c r="E3508" t="s">
        <v>252</v>
      </c>
      <c r="F3508" t="s">
        <v>303</v>
      </c>
      <c r="G3508" t="s">
        <v>304</v>
      </c>
      <c r="H3508" t="s">
        <v>305</v>
      </c>
      <c r="I3508" t="s">
        <v>306</v>
      </c>
      <c r="J3508" s="78">
        <v>44153</v>
      </c>
      <c r="K3508" t="s">
        <v>26</v>
      </c>
      <c r="L3508">
        <v>191.66</v>
      </c>
      <c r="R3508" s="81">
        <v>43.32</v>
      </c>
      <c r="S3508" s="81">
        <v>0.03</v>
      </c>
      <c r="T3508" s="81">
        <v>0</v>
      </c>
      <c r="AA3508" t="s">
        <v>307</v>
      </c>
      <c r="AB3508" t="s">
        <v>13</v>
      </c>
      <c r="AC3508" t="b">
        <v>0</v>
      </c>
    </row>
    <row r="3509" spans="1:29" x14ac:dyDescent="0.35">
      <c r="A3509" t="s">
        <v>12</v>
      </c>
      <c r="B3509" t="s">
        <v>313</v>
      </c>
      <c r="C3509" t="s">
        <v>331</v>
      </c>
      <c r="D3509" t="s">
        <v>20</v>
      </c>
      <c r="E3509" t="s">
        <v>252</v>
      </c>
      <c r="F3509" t="s">
        <v>303</v>
      </c>
      <c r="G3509" t="s">
        <v>304</v>
      </c>
      <c r="H3509" t="s">
        <v>305</v>
      </c>
      <c r="I3509" t="s">
        <v>306</v>
      </c>
      <c r="J3509" s="78">
        <v>44153</v>
      </c>
      <c r="K3509" t="s">
        <v>26</v>
      </c>
      <c r="L3509">
        <v>191.66</v>
      </c>
      <c r="R3509" s="81">
        <v>64.97</v>
      </c>
      <c r="S3509" s="81">
        <v>0.04</v>
      </c>
      <c r="T3509" s="81">
        <v>0</v>
      </c>
      <c r="AA3509" t="s">
        <v>307</v>
      </c>
      <c r="AB3509" t="s">
        <v>13</v>
      </c>
      <c r="AC3509" t="b">
        <v>0</v>
      </c>
    </row>
    <row r="3510" spans="1:29" x14ac:dyDescent="0.35">
      <c r="A3510" t="s">
        <v>12</v>
      </c>
      <c r="B3510" t="s">
        <v>314</v>
      </c>
      <c r="C3510" t="s">
        <v>331</v>
      </c>
      <c r="D3510" t="s">
        <v>20</v>
      </c>
      <c r="E3510" t="s">
        <v>252</v>
      </c>
      <c r="F3510" t="s">
        <v>303</v>
      </c>
      <c r="G3510" t="s">
        <v>304</v>
      </c>
      <c r="H3510" t="s">
        <v>305</v>
      </c>
      <c r="I3510" t="s">
        <v>306</v>
      </c>
      <c r="J3510" s="78">
        <v>44153</v>
      </c>
      <c r="K3510" t="s">
        <v>26</v>
      </c>
      <c r="L3510">
        <v>191.66</v>
      </c>
      <c r="R3510" s="81">
        <v>43.32</v>
      </c>
      <c r="S3510" s="81">
        <v>0.03</v>
      </c>
      <c r="T3510" s="81">
        <v>0</v>
      </c>
      <c r="AA3510" t="s">
        <v>307</v>
      </c>
      <c r="AB3510" t="s">
        <v>13</v>
      </c>
      <c r="AC3510" t="b">
        <v>0</v>
      </c>
    </row>
    <row r="3511" spans="1:29" x14ac:dyDescent="0.35">
      <c r="A3511" t="s">
        <v>12</v>
      </c>
      <c r="B3511" t="s">
        <v>315</v>
      </c>
      <c r="C3511" t="s">
        <v>331</v>
      </c>
      <c r="D3511" t="s">
        <v>20</v>
      </c>
      <c r="E3511" t="s">
        <v>252</v>
      </c>
      <c r="F3511" t="s">
        <v>303</v>
      </c>
      <c r="G3511" t="s">
        <v>304</v>
      </c>
      <c r="H3511" t="s">
        <v>305</v>
      </c>
      <c r="I3511" t="s">
        <v>306</v>
      </c>
      <c r="J3511" s="78">
        <v>44153</v>
      </c>
      <c r="K3511" t="s">
        <v>26</v>
      </c>
      <c r="L3511">
        <v>191.66</v>
      </c>
      <c r="R3511" s="81">
        <v>77.180000000000007</v>
      </c>
      <c r="S3511" s="81">
        <v>0.05</v>
      </c>
      <c r="T3511" s="81">
        <v>0</v>
      </c>
      <c r="AA3511" t="s">
        <v>307</v>
      </c>
      <c r="AB3511" t="s">
        <v>13</v>
      </c>
      <c r="AC3511" t="b">
        <v>0</v>
      </c>
    </row>
    <row r="3512" spans="1:29" x14ac:dyDescent="0.35">
      <c r="A3512" t="s">
        <v>12</v>
      </c>
      <c r="B3512" t="s">
        <v>316</v>
      </c>
      <c r="C3512" t="s">
        <v>331</v>
      </c>
      <c r="D3512" t="s">
        <v>20</v>
      </c>
      <c r="E3512" t="s">
        <v>252</v>
      </c>
      <c r="F3512" t="s">
        <v>303</v>
      </c>
      <c r="G3512" t="s">
        <v>304</v>
      </c>
      <c r="H3512" t="s">
        <v>305</v>
      </c>
      <c r="I3512" t="s">
        <v>306</v>
      </c>
      <c r="J3512" s="78">
        <v>44153</v>
      </c>
      <c r="K3512" t="s">
        <v>26</v>
      </c>
      <c r="L3512">
        <v>191.66</v>
      </c>
      <c r="R3512" s="81">
        <v>51.46</v>
      </c>
      <c r="S3512" s="81">
        <v>0.03</v>
      </c>
      <c r="T3512" s="81">
        <v>0</v>
      </c>
      <c r="AA3512" t="s">
        <v>307</v>
      </c>
      <c r="AB3512" t="s">
        <v>13</v>
      </c>
      <c r="AC3512" t="b">
        <v>0</v>
      </c>
    </row>
    <row r="3513" spans="1:29" x14ac:dyDescent="0.35">
      <c r="A3513" t="s">
        <v>12</v>
      </c>
      <c r="B3513" t="s">
        <v>317</v>
      </c>
      <c r="C3513" t="s">
        <v>331</v>
      </c>
      <c r="D3513" t="s">
        <v>20</v>
      </c>
      <c r="E3513" t="s">
        <v>252</v>
      </c>
      <c r="F3513" t="s">
        <v>303</v>
      </c>
      <c r="G3513" t="s">
        <v>304</v>
      </c>
      <c r="H3513" t="s">
        <v>305</v>
      </c>
      <c r="I3513" t="s">
        <v>306</v>
      </c>
      <c r="J3513" s="78">
        <v>44153</v>
      </c>
      <c r="K3513" t="s">
        <v>26</v>
      </c>
      <c r="L3513">
        <v>191.66</v>
      </c>
      <c r="R3513" s="81">
        <v>88.97</v>
      </c>
      <c r="S3513" s="81">
        <v>0.06</v>
      </c>
      <c r="T3513" s="81">
        <v>0</v>
      </c>
      <c r="AA3513" t="s">
        <v>307</v>
      </c>
      <c r="AB3513" t="s">
        <v>13</v>
      </c>
      <c r="AC3513" t="b">
        <v>0</v>
      </c>
    </row>
    <row r="3514" spans="1:29" x14ac:dyDescent="0.35">
      <c r="A3514" t="s">
        <v>12</v>
      </c>
      <c r="B3514" t="s">
        <v>318</v>
      </c>
      <c r="C3514" t="s">
        <v>331</v>
      </c>
      <c r="D3514" t="s">
        <v>20</v>
      </c>
      <c r="E3514" t="s">
        <v>252</v>
      </c>
      <c r="F3514" t="s">
        <v>303</v>
      </c>
      <c r="G3514" t="s">
        <v>304</v>
      </c>
      <c r="H3514" t="s">
        <v>305</v>
      </c>
      <c r="I3514" t="s">
        <v>306</v>
      </c>
      <c r="J3514" s="78">
        <v>44153</v>
      </c>
      <c r="K3514" t="s">
        <v>26</v>
      </c>
      <c r="L3514">
        <v>191.66</v>
      </c>
      <c r="R3514" s="81">
        <v>59.32</v>
      </c>
      <c r="S3514" s="81">
        <v>0.04</v>
      </c>
      <c r="T3514" s="81">
        <v>0</v>
      </c>
      <c r="AA3514" t="s">
        <v>307</v>
      </c>
      <c r="AB3514" t="s">
        <v>13</v>
      </c>
      <c r="AC3514" t="b">
        <v>0</v>
      </c>
    </row>
    <row r="3515" spans="1:29" x14ac:dyDescent="0.35">
      <c r="A3515" t="s">
        <v>12</v>
      </c>
      <c r="B3515" t="s">
        <v>319</v>
      </c>
      <c r="C3515" t="s">
        <v>331</v>
      </c>
      <c r="D3515" t="s">
        <v>20</v>
      </c>
      <c r="E3515" t="s">
        <v>252</v>
      </c>
      <c r="F3515" t="s">
        <v>303</v>
      </c>
      <c r="G3515" t="s">
        <v>304</v>
      </c>
      <c r="H3515" t="s">
        <v>305</v>
      </c>
      <c r="I3515" t="s">
        <v>306</v>
      </c>
      <c r="J3515" s="78">
        <v>44153</v>
      </c>
      <c r="K3515" t="s">
        <v>26</v>
      </c>
      <c r="L3515">
        <v>191.66</v>
      </c>
      <c r="R3515" s="81">
        <v>81.75</v>
      </c>
      <c r="S3515" s="81">
        <v>0.05</v>
      </c>
      <c r="T3515" s="81">
        <v>0</v>
      </c>
      <c r="AA3515" t="s">
        <v>307</v>
      </c>
      <c r="AB3515" t="s">
        <v>13</v>
      </c>
      <c r="AC3515" t="b">
        <v>0</v>
      </c>
    </row>
    <row r="3516" spans="1:29" x14ac:dyDescent="0.35">
      <c r="A3516" t="s">
        <v>12</v>
      </c>
      <c r="B3516" t="s">
        <v>320</v>
      </c>
      <c r="C3516" t="s">
        <v>331</v>
      </c>
      <c r="D3516" t="s">
        <v>20</v>
      </c>
      <c r="E3516" t="s">
        <v>252</v>
      </c>
      <c r="F3516" t="s">
        <v>303</v>
      </c>
      <c r="G3516" t="s">
        <v>304</v>
      </c>
      <c r="H3516" t="s">
        <v>305</v>
      </c>
      <c r="I3516" t="s">
        <v>306</v>
      </c>
      <c r="J3516" s="78">
        <v>44153</v>
      </c>
      <c r="K3516" t="s">
        <v>26</v>
      </c>
      <c r="L3516">
        <v>191.66</v>
      </c>
      <c r="R3516" s="81">
        <v>54.52</v>
      </c>
      <c r="S3516" s="81">
        <v>0.03</v>
      </c>
      <c r="T3516" s="81">
        <v>0</v>
      </c>
      <c r="AA3516" t="s">
        <v>307</v>
      </c>
      <c r="AB3516" t="s">
        <v>13</v>
      </c>
      <c r="AC3516" t="b">
        <v>0</v>
      </c>
    </row>
    <row r="3517" spans="1:29" x14ac:dyDescent="0.35">
      <c r="A3517" t="s">
        <v>12</v>
      </c>
      <c r="B3517" t="s">
        <v>321</v>
      </c>
      <c r="C3517" t="s">
        <v>331</v>
      </c>
      <c r="D3517" t="s">
        <v>20</v>
      </c>
      <c r="E3517" t="s">
        <v>252</v>
      </c>
      <c r="F3517" t="s">
        <v>303</v>
      </c>
      <c r="G3517" t="s">
        <v>304</v>
      </c>
      <c r="H3517" t="s">
        <v>305</v>
      </c>
      <c r="I3517" t="s">
        <v>306</v>
      </c>
      <c r="J3517" s="78">
        <v>44153</v>
      </c>
      <c r="K3517" t="s">
        <v>26</v>
      </c>
      <c r="L3517">
        <v>191.66</v>
      </c>
      <c r="R3517" s="81">
        <v>98.34</v>
      </c>
      <c r="S3517" s="81">
        <v>0.06</v>
      </c>
      <c r="T3517" s="81">
        <v>0</v>
      </c>
      <c r="AA3517" t="s">
        <v>307</v>
      </c>
      <c r="AB3517" t="s">
        <v>13</v>
      </c>
      <c r="AC3517" t="b">
        <v>0</v>
      </c>
    </row>
    <row r="3518" spans="1:29" x14ac:dyDescent="0.35">
      <c r="A3518" t="s">
        <v>12</v>
      </c>
      <c r="B3518" t="s">
        <v>322</v>
      </c>
      <c r="C3518" t="s">
        <v>331</v>
      </c>
      <c r="D3518" t="s">
        <v>20</v>
      </c>
      <c r="E3518" t="s">
        <v>252</v>
      </c>
      <c r="F3518" t="s">
        <v>303</v>
      </c>
      <c r="G3518" t="s">
        <v>304</v>
      </c>
      <c r="H3518" t="s">
        <v>305</v>
      </c>
      <c r="I3518" t="s">
        <v>306</v>
      </c>
      <c r="J3518" s="78">
        <v>44153</v>
      </c>
      <c r="K3518" t="s">
        <v>26</v>
      </c>
      <c r="L3518">
        <v>191.66</v>
      </c>
      <c r="R3518" s="81">
        <v>65.42</v>
      </c>
      <c r="S3518" s="81">
        <v>0.04</v>
      </c>
      <c r="T3518" s="81">
        <v>0</v>
      </c>
      <c r="AA3518" t="s">
        <v>307</v>
      </c>
      <c r="AB3518" t="s">
        <v>13</v>
      </c>
      <c r="AC3518" t="b">
        <v>0</v>
      </c>
    </row>
    <row r="3519" spans="1:29" x14ac:dyDescent="0.35">
      <c r="A3519" t="s">
        <v>12</v>
      </c>
      <c r="B3519" t="s">
        <v>323</v>
      </c>
      <c r="C3519" t="s">
        <v>331</v>
      </c>
      <c r="D3519" t="s">
        <v>20</v>
      </c>
      <c r="E3519" t="s">
        <v>252</v>
      </c>
      <c r="F3519" t="s">
        <v>303</v>
      </c>
      <c r="G3519" t="s">
        <v>304</v>
      </c>
      <c r="H3519" t="s">
        <v>305</v>
      </c>
      <c r="I3519" t="s">
        <v>306</v>
      </c>
      <c r="J3519" s="78">
        <v>44153</v>
      </c>
      <c r="K3519" t="s">
        <v>26</v>
      </c>
      <c r="L3519">
        <v>191.66</v>
      </c>
      <c r="R3519" s="81">
        <v>76.52</v>
      </c>
      <c r="S3519" s="81">
        <v>0.05</v>
      </c>
      <c r="T3519" s="81">
        <v>0</v>
      </c>
      <c r="AA3519" t="s">
        <v>307</v>
      </c>
      <c r="AB3519" t="s">
        <v>13</v>
      </c>
      <c r="AC3519" t="b">
        <v>0</v>
      </c>
    </row>
    <row r="3520" spans="1:29" x14ac:dyDescent="0.35">
      <c r="A3520" t="s">
        <v>12</v>
      </c>
      <c r="B3520" t="s">
        <v>324</v>
      </c>
      <c r="C3520" t="s">
        <v>331</v>
      </c>
      <c r="D3520" t="s">
        <v>20</v>
      </c>
      <c r="E3520" t="s">
        <v>252</v>
      </c>
      <c r="F3520" t="s">
        <v>303</v>
      </c>
      <c r="G3520" t="s">
        <v>304</v>
      </c>
      <c r="H3520" t="s">
        <v>305</v>
      </c>
      <c r="I3520" t="s">
        <v>306</v>
      </c>
      <c r="J3520" s="78">
        <v>44153</v>
      </c>
      <c r="K3520" t="s">
        <v>26</v>
      </c>
      <c r="L3520">
        <v>191.66</v>
      </c>
      <c r="R3520" s="81">
        <v>51.04</v>
      </c>
      <c r="S3520" s="81">
        <v>0.03</v>
      </c>
      <c r="T3520" s="81">
        <v>0</v>
      </c>
      <c r="AA3520" t="s">
        <v>307</v>
      </c>
      <c r="AB3520" t="s">
        <v>13</v>
      </c>
      <c r="AC3520" t="b">
        <v>0</v>
      </c>
    </row>
    <row r="3521" spans="1:29" x14ac:dyDescent="0.35">
      <c r="A3521" t="s">
        <v>12</v>
      </c>
      <c r="B3521" t="s">
        <v>325</v>
      </c>
      <c r="C3521" t="s">
        <v>331</v>
      </c>
      <c r="D3521" t="s">
        <v>20</v>
      </c>
      <c r="E3521" t="s">
        <v>252</v>
      </c>
      <c r="F3521" t="s">
        <v>303</v>
      </c>
      <c r="G3521" t="s">
        <v>304</v>
      </c>
      <c r="H3521" t="s">
        <v>305</v>
      </c>
      <c r="I3521" t="s">
        <v>306</v>
      </c>
      <c r="J3521" s="78">
        <v>44153</v>
      </c>
      <c r="K3521" t="s">
        <v>26</v>
      </c>
      <c r="L3521">
        <v>191.66</v>
      </c>
      <c r="R3521" s="81">
        <v>102.22</v>
      </c>
      <c r="S3521" s="81">
        <v>0.06</v>
      </c>
      <c r="T3521" s="81">
        <v>0</v>
      </c>
      <c r="AA3521" t="s">
        <v>307</v>
      </c>
      <c r="AB3521" t="s">
        <v>13</v>
      </c>
      <c r="AC3521" t="b">
        <v>0</v>
      </c>
    </row>
    <row r="3522" spans="1:29" x14ac:dyDescent="0.35">
      <c r="A3522" t="s">
        <v>12</v>
      </c>
      <c r="B3522" t="s">
        <v>326</v>
      </c>
      <c r="C3522" t="s">
        <v>331</v>
      </c>
      <c r="D3522" t="s">
        <v>20</v>
      </c>
      <c r="E3522" t="s">
        <v>252</v>
      </c>
      <c r="F3522" t="s">
        <v>303</v>
      </c>
      <c r="G3522" t="s">
        <v>304</v>
      </c>
      <c r="H3522" t="s">
        <v>305</v>
      </c>
      <c r="I3522" t="s">
        <v>306</v>
      </c>
      <c r="J3522" s="78">
        <v>44153</v>
      </c>
      <c r="K3522" t="s">
        <v>26</v>
      </c>
      <c r="L3522">
        <v>191.66</v>
      </c>
      <c r="R3522" s="81">
        <v>68.040000000000006</v>
      </c>
      <c r="S3522" s="81">
        <v>0.04</v>
      </c>
      <c r="T3522" s="81">
        <v>0</v>
      </c>
      <c r="AA3522" t="s">
        <v>307</v>
      </c>
      <c r="AB3522" t="s">
        <v>13</v>
      </c>
      <c r="AC3522" t="b">
        <v>0</v>
      </c>
    </row>
    <row r="3523" spans="1:29" x14ac:dyDescent="0.35">
      <c r="A3523" t="s">
        <v>12</v>
      </c>
      <c r="B3523" t="s">
        <v>302</v>
      </c>
      <c r="C3523" t="s">
        <v>331</v>
      </c>
      <c r="D3523" t="s">
        <v>188</v>
      </c>
      <c r="E3523" t="s">
        <v>237</v>
      </c>
      <c r="F3523" t="s">
        <v>303</v>
      </c>
      <c r="G3523" t="s">
        <v>304</v>
      </c>
      <c r="H3523" t="s">
        <v>305</v>
      </c>
      <c r="I3523" t="s">
        <v>306</v>
      </c>
      <c r="J3523" s="78">
        <v>44153</v>
      </c>
      <c r="K3523" t="s">
        <v>26</v>
      </c>
      <c r="L3523">
        <v>88.3</v>
      </c>
      <c r="R3523" s="81">
        <v>23.4</v>
      </c>
      <c r="S3523" s="81">
        <v>0.02</v>
      </c>
      <c r="T3523" s="81">
        <v>0</v>
      </c>
      <c r="AA3523" t="s">
        <v>307</v>
      </c>
      <c r="AB3523" t="s">
        <v>13</v>
      </c>
      <c r="AC3523" t="b">
        <v>0</v>
      </c>
    </row>
    <row r="3524" spans="1:29" x14ac:dyDescent="0.35">
      <c r="A3524" t="s">
        <v>12</v>
      </c>
      <c r="B3524" t="s">
        <v>308</v>
      </c>
      <c r="C3524" t="s">
        <v>331</v>
      </c>
      <c r="D3524" t="s">
        <v>188</v>
      </c>
      <c r="E3524" t="s">
        <v>237</v>
      </c>
      <c r="F3524" t="s">
        <v>303</v>
      </c>
      <c r="G3524" t="s">
        <v>304</v>
      </c>
      <c r="H3524" t="s">
        <v>305</v>
      </c>
      <c r="I3524" t="s">
        <v>306</v>
      </c>
      <c r="J3524" s="78">
        <v>44153</v>
      </c>
      <c r="K3524" t="s">
        <v>26</v>
      </c>
      <c r="L3524">
        <v>88.3</v>
      </c>
      <c r="R3524" s="81">
        <v>15.6</v>
      </c>
      <c r="S3524" s="81">
        <v>0.01</v>
      </c>
      <c r="T3524" s="81">
        <v>0</v>
      </c>
      <c r="AA3524" t="s">
        <v>307</v>
      </c>
      <c r="AB3524" t="s">
        <v>13</v>
      </c>
      <c r="AC3524" t="b">
        <v>0</v>
      </c>
    </row>
    <row r="3525" spans="1:29" x14ac:dyDescent="0.35">
      <c r="A3525" t="s">
        <v>12</v>
      </c>
      <c r="B3525" t="s">
        <v>309</v>
      </c>
      <c r="C3525" t="s">
        <v>331</v>
      </c>
      <c r="D3525" t="s">
        <v>188</v>
      </c>
      <c r="E3525" t="s">
        <v>237</v>
      </c>
      <c r="F3525" t="s">
        <v>303</v>
      </c>
      <c r="G3525" t="s">
        <v>304</v>
      </c>
      <c r="H3525" t="s">
        <v>305</v>
      </c>
      <c r="I3525" t="s">
        <v>306</v>
      </c>
      <c r="J3525" s="78">
        <v>44153</v>
      </c>
      <c r="K3525" t="s">
        <v>26</v>
      </c>
      <c r="L3525">
        <v>88.3</v>
      </c>
      <c r="R3525" s="81">
        <v>21.9</v>
      </c>
      <c r="S3525" s="81">
        <v>0.01</v>
      </c>
      <c r="T3525" s="81">
        <v>0</v>
      </c>
      <c r="AA3525" t="s">
        <v>307</v>
      </c>
      <c r="AB3525" t="s">
        <v>13</v>
      </c>
      <c r="AC3525" t="b">
        <v>0</v>
      </c>
    </row>
    <row r="3526" spans="1:29" x14ac:dyDescent="0.35">
      <c r="A3526" t="s">
        <v>12</v>
      </c>
      <c r="B3526" t="s">
        <v>310</v>
      </c>
      <c r="C3526" t="s">
        <v>331</v>
      </c>
      <c r="D3526" t="s">
        <v>188</v>
      </c>
      <c r="E3526" t="s">
        <v>237</v>
      </c>
      <c r="F3526" t="s">
        <v>303</v>
      </c>
      <c r="G3526" t="s">
        <v>304</v>
      </c>
      <c r="H3526" t="s">
        <v>305</v>
      </c>
      <c r="I3526" t="s">
        <v>306</v>
      </c>
      <c r="J3526" s="78">
        <v>44153</v>
      </c>
      <c r="K3526" t="s">
        <v>26</v>
      </c>
      <c r="L3526">
        <v>88.3</v>
      </c>
      <c r="R3526" s="81">
        <v>14.6</v>
      </c>
      <c r="S3526" s="81">
        <v>0.01</v>
      </c>
      <c r="T3526" s="81">
        <v>0</v>
      </c>
      <c r="AA3526" t="s">
        <v>307</v>
      </c>
      <c r="AB3526" t="s">
        <v>13</v>
      </c>
      <c r="AC3526" t="b">
        <v>0</v>
      </c>
    </row>
    <row r="3527" spans="1:29" x14ac:dyDescent="0.35">
      <c r="A3527" t="s">
        <v>12</v>
      </c>
      <c r="B3527" t="s">
        <v>311</v>
      </c>
      <c r="C3527" t="s">
        <v>331</v>
      </c>
      <c r="D3527" t="s">
        <v>188</v>
      </c>
      <c r="E3527" t="s">
        <v>237</v>
      </c>
      <c r="F3527" t="s">
        <v>303</v>
      </c>
      <c r="G3527" t="s">
        <v>304</v>
      </c>
      <c r="H3527" t="s">
        <v>305</v>
      </c>
      <c r="I3527" t="s">
        <v>306</v>
      </c>
      <c r="J3527" s="78">
        <v>44153</v>
      </c>
      <c r="K3527" t="s">
        <v>26</v>
      </c>
      <c r="L3527">
        <v>88.3</v>
      </c>
      <c r="R3527" s="81">
        <v>21.5</v>
      </c>
      <c r="S3527" s="81">
        <v>0.01</v>
      </c>
      <c r="T3527" s="81">
        <v>0</v>
      </c>
      <c r="AA3527" t="s">
        <v>307</v>
      </c>
      <c r="AB3527" t="s">
        <v>13</v>
      </c>
      <c r="AC3527" t="b">
        <v>0</v>
      </c>
    </row>
    <row r="3528" spans="1:29" x14ac:dyDescent="0.35">
      <c r="A3528" t="s">
        <v>12</v>
      </c>
      <c r="B3528" t="s">
        <v>312</v>
      </c>
      <c r="C3528" t="s">
        <v>331</v>
      </c>
      <c r="D3528" t="s">
        <v>188</v>
      </c>
      <c r="E3528" t="s">
        <v>237</v>
      </c>
      <c r="F3528" t="s">
        <v>303</v>
      </c>
      <c r="G3528" t="s">
        <v>304</v>
      </c>
      <c r="H3528" t="s">
        <v>305</v>
      </c>
      <c r="I3528" t="s">
        <v>306</v>
      </c>
      <c r="J3528" s="78">
        <v>44153</v>
      </c>
      <c r="K3528" t="s">
        <v>26</v>
      </c>
      <c r="L3528">
        <v>88.3</v>
      </c>
      <c r="R3528" s="81">
        <v>14.4</v>
      </c>
      <c r="S3528" s="81">
        <v>0.01</v>
      </c>
      <c r="T3528" s="81">
        <v>0</v>
      </c>
      <c r="AA3528" t="s">
        <v>307</v>
      </c>
      <c r="AB3528" t="s">
        <v>13</v>
      </c>
      <c r="AC3528" t="b">
        <v>0</v>
      </c>
    </row>
    <row r="3529" spans="1:29" x14ac:dyDescent="0.35">
      <c r="A3529" t="s">
        <v>12</v>
      </c>
      <c r="B3529" t="s">
        <v>313</v>
      </c>
      <c r="C3529" t="s">
        <v>331</v>
      </c>
      <c r="D3529" t="s">
        <v>188</v>
      </c>
      <c r="E3529" t="s">
        <v>237</v>
      </c>
      <c r="F3529" t="s">
        <v>303</v>
      </c>
      <c r="G3529" t="s">
        <v>304</v>
      </c>
      <c r="H3529" t="s">
        <v>305</v>
      </c>
      <c r="I3529" t="s">
        <v>306</v>
      </c>
      <c r="J3529" s="78">
        <v>44153</v>
      </c>
      <c r="K3529" t="s">
        <v>26</v>
      </c>
      <c r="L3529">
        <v>88.3</v>
      </c>
      <c r="R3529" s="81">
        <v>21.5</v>
      </c>
      <c r="S3529" s="81">
        <v>0.01</v>
      </c>
      <c r="T3529" s="81">
        <v>0</v>
      </c>
      <c r="AA3529" t="s">
        <v>307</v>
      </c>
      <c r="AB3529" t="s">
        <v>13</v>
      </c>
      <c r="AC3529" t="b">
        <v>0</v>
      </c>
    </row>
    <row r="3530" spans="1:29" x14ac:dyDescent="0.35">
      <c r="A3530" t="s">
        <v>12</v>
      </c>
      <c r="B3530" t="s">
        <v>314</v>
      </c>
      <c r="C3530" t="s">
        <v>331</v>
      </c>
      <c r="D3530" t="s">
        <v>188</v>
      </c>
      <c r="E3530" t="s">
        <v>237</v>
      </c>
      <c r="F3530" t="s">
        <v>303</v>
      </c>
      <c r="G3530" t="s">
        <v>304</v>
      </c>
      <c r="H3530" t="s">
        <v>305</v>
      </c>
      <c r="I3530" t="s">
        <v>306</v>
      </c>
      <c r="J3530" s="78">
        <v>44153</v>
      </c>
      <c r="K3530" t="s">
        <v>26</v>
      </c>
      <c r="L3530">
        <v>88.3</v>
      </c>
      <c r="R3530" s="81">
        <v>14.4</v>
      </c>
      <c r="S3530" s="81">
        <v>0.01</v>
      </c>
      <c r="T3530" s="81">
        <v>0</v>
      </c>
      <c r="AA3530" t="s">
        <v>307</v>
      </c>
      <c r="AB3530" t="s">
        <v>13</v>
      </c>
      <c r="AC3530" t="b">
        <v>0</v>
      </c>
    </row>
    <row r="3531" spans="1:29" x14ac:dyDescent="0.35">
      <c r="A3531" t="s">
        <v>12</v>
      </c>
      <c r="B3531" t="s">
        <v>315</v>
      </c>
      <c r="C3531" t="s">
        <v>331</v>
      </c>
      <c r="D3531" t="s">
        <v>188</v>
      </c>
      <c r="E3531" t="s">
        <v>237</v>
      </c>
      <c r="F3531" t="s">
        <v>303</v>
      </c>
      <c r="G3531" t="s">
        <v>304</v>
      </c>
      <c r="H3531" t="s">
        <v>305</v>
      </c>
      <c r="I3531" t="s">
        <v>306</v>
      </c>
      <c r="J3531" s="78">
        <v>44153</v>
      </c>
      <c r="K3531" t="s">
        <v>26</v>
      </c>
      <c r="L3531">
        <v>88.3</v>
      </c>
      <c r="R3531" s="81">
        <v>25.6</v>
      </c>
      <c r="S3531" s="81">
        <v>0.02</v>
      </c>
      <c r="T3531" s="81">
        <v>0</v>
      </c>
      <c r="AA3531" t="s">
        <v>307</v>
      </c>
      <c r="AB3531" t="s">
        <v>13</v>
      </c>
      <c r="AC3531" t="b">
        <v>0</v>
      </c>
    </row>
    <row r="3532" spans="1:29" x14ac:dyDescent="0.35">
      <c r="A3532" t="s">
        <v>12</v>
      </c>
      <c r="B3532" t="s">
        <v>316</v>
      </c>
      <c r="C3532" t="s">
        <v>331</v>
      </c>
      <c r="D3532" t="s">
        <v>188</v>
      </c>
      <c r="E3532" t="s">
        <v>237</v>
      </c>
      <c r="F3532" t="s">
        <v>303</v>
      </c>
      <c r="G3532" t="s">
        <v>304</v>
      </c>
      <c r="H3532" t="s">
        <v>305</v>
      </c>
      <c r="I3532" t="s">
        <v>306</v>
      </c>
      <c r="J3532" s="78">
        <v>44153</v>
      </c>
      <c r="K3532" t="s">
        <v>26</v>
      </c>
      <c r="L3532">
        <v>88.3</v>
      </c>
      <c r="R3532" s="81">
        <v>17.100000000000001</v>
      </c>
      <c r="S3532" s="81">
        <v>0.01</v>
      </c>
      <c r="T3532" s="81">
        <v>0</v>
      </c>
      <c r="AA3532" t="s">
        <v>307</v>
      </c>
      <c r="AB3532" t="s">
        <v>13</v>
      </c>
      <c r="AC3532" t="b">
        <v>0</v>
      </c>
    </row>
    <row r="3533" spans="1:29" x14ac:dyDescent="0.35">
      <c r="A3533" t="s">
        <v>12</v>
      </c>
      <c r="B3533" t="s">
        <v>317</v>
      </c>
      <c r="C3533" t="s">
        <v>331</v>
      </c>
      <c r="D3533" t="s">
        <v>188</v>
      </c>
      <c r="E3533" t="s">
        <v>237</v>
      </c>
      <c r="F3533" t="s">
        <v>303</v>
      </c>
      <c r="G3533" t="s">
        <v>304</v>
      </c>
      <c r="H3533" t="s">
        <v>305</v>
      </c>
      <c r="I3533" t="s">
        <v>306</v>
      </c>
      <c r="J3533" s="78">
        <v>44153</v>
      </c>
      <c r="K3533" t="s">
        <v>26</v>
      </c>
      <c r="L3533">
        <v>88.3</v>
      </c>
      <c r="R3533" s="81">
        <v>27.7</v>
      </c>
      <c r="S3533" s="81">
        <v>0.02</v>
      </c>
      <c r="T3533" s="81">
        <v>0</v>
      </c>
      <c r="AA3533" t="s">
        <v>307</v>
      </c>
      <c r="AB3533" t="s">
        <v>13</v>
      </c>
      <c r="AC3533" t="b">
        <v>0</v>
      </c>
    </row>
    <row r="3534" spans="1:29" x14ac:dyDescent="0.35">
      <c r="A3534" t="s">
        <v>12</v>
      </c>
      <c r="B3534" t="s">
        <v>318</v>
      </c>
      <c r="C3534" t="s">
        <v>331</v>
      </c>
      <c r="D3534" t="s">
        <v>188</v>
      </c>
      <c r="E3534" t="s">
        <v>237</v>
      </c>
      <c r="F3534" t="s">
        <v>303</v>
      </c>
      <c r="G3534" t="s">
        <v>304</v>
      </c>
      <c r="H3534" t="s">
        <v>305</v>
      </c>
      <c r="I3534" t="s">
        <v>306</v>
      </c>
      <c r="J3534" s="78">
        <v>44153</v>
      </c>
      <c r="K3534" t="s">
        <v>26</v>
      </c>
      <c r="L3534">
        <v>88.3</v>
      </c>
      <c r="R3534" s="81">
        <v>18.5</v>
      </c>
      <c r="S3534" s="81">
        <v>0.01</v>
      </c>
      <c r="T3534" s="81">
        <v>0</v>
      </c>
      <c r="AA3534" t="s">
        <v>307</v>
      </c>
      <c r="AB3534" t="s">
        <v>13</v>
      </c>
      <c r="AC3534" t="b">
        <v>0</v>
      </c>
    </row>
    <row r="3535" spans="1:29" x14ac:dyDescent="0.35">
      <c r="A3535" t="s">
        <v>12</v>
      </c>
      <c r="B3535" t="s">
        <v>319</v>
      </c>
      <c r="C3535" t="s">
        <v>331</v>
      </c>
      <c r="D3535" t="s">
        <v>188</v>
      </c>
      <c r="E3535" t="s">
        <v>237</v>
      </c>
      <c r="F3535" t="s">
        <v>303</v>
      </c>
      <c r="G3535" t="s">
        <v>304</v>
      </c>
      <c r="H3535" t="s">
        <v>305</v>
      </c>
      <c r="I3535" t="s">
        <v>306</v>
      </c>
      <c r="J3535" s="78">
        <v>44153</v>
      </c>
      <c r="K3535" t="s">
        <v>26</v>
      </c>
      <c r="L3535">
        <v>88.3</v>
      </c>
      <c r="R3535" s="81">
        <v>25.5</v>
      </c>
      <c r="S3535" s="81">
        <v>0.02</v>
      </c>
      <c r="T3535" s="81">
        <v>0</v>
      </c>
      <c r="AA3535" t="s">
        <v>307</v>
      </c>
      <c r="AB3535" t="s">
        <v>13</v>
      </c>
      <c r="AC3535" t="b">
        <v>0</v>
      </c>
    </row>
    <row r="3536" spans="1:29" x14ac:dyDescent="0.35">
      <c r="A3536" t="s">
        <v>12</v>
      </c>
      <c r="B3536" t="s">
        <v>320</v>
      </c>
      <c r="C3536" t="s">
        <v>331</v>
      </c>
      <c r="D3536" t="s">
        <v>188</v>
      </c>
      <c r="E3536" t="s">
        <v>237</v>
      </c>
      <c r="F3536" t="s">
        <v>303</v>
      </c>
      <c r="G3536" t="s">
        <v>304</v>
      </c>
      <c r="H3536" t="s">
        <v>305</v>
      </c>
      <c r="I3536" t="s">
        <v>306</v>
      </c>
      <c r="J3536" s="78">
        <v>44153</v>
      </c>
      <c r="K3536" t="s">
        <v>26</v>
      </c>
      <c r="L3536">
        <v>88.3</v>
      </c>
      <c r="R3536" s="81">
        <v>17</v>
      </c>
      <c r="S3536" s="81">
        <v>0.01</v>
      </c>
      <c r="T3536" s="81">
        <v>0</v>
      </c>
      <c r="AA3536" t="s">
        <v>307</v>
      </c>
      <c r="AB3536" t="s">
        <v>13</v>
      </c>
      <c r="AC3536" t="b">
        <v>0</v>
      </c>
    </row>
    <row r="3537" spans="1:29" x14ac:dyDescent="0.35">
      <c r="A3537" t="s">
        <v>12</v>
      </c>
      <c r="B3537" t="s">
        <v>321</v>
      </c>
      <c r="C3537" t="s">
        <v>331</v>
      </c>
      <c r="D3537" t="s">
        <v>188</v>
      </c>
      <c r="E3537" t="s">
        <v>237</v>
      </c>
      <c r="F3537" t="s">
        <v>303</v>
      </c>
      <c r="G3537" t="s">
        <v>304</v>
      </c>
      <c r="H3537" t="s">
        <v>305</v>
      </c>
      <c r="I3537" t="s">
        <v>306</v>
      </c>
      <c r="J3537" s="78">
        <v>44153</v>
      </c>
      <c r="K3537" t="s">
        <v>26</v>
      </c>
      <c r="L3537">
        <v>88.3</v>
      </c>
      <c r="R3537" s="81">
        <v>30.5</v>
      </c>
      <c r="S3537" s="81">
        <v>0.02</v>
      </c>
      <c r="T3537" s="81">
        <v>0</v>
      </c>
      <c r="AA3537" t="s">
        <v>307</v>
      </c>
      <c r="AB3537" t="s">
        <v>13</v>
      </c>
      <c r="AC3537" t="b">
        <v>0</v>
      </c>
    </row>
    <row r="3538" spans="1:29" x14ac:dyDescent="0.35">
      <c r="A3538" t="s">
        <v>12</v>
      </c>
      <c r="B3538" t="s">
        <v>322</v>
      </c>
      <c r="C3538" t="s">
        <v>331</v>
      </c>
      <c r="D3538" t="s">
        <v>188</v>
      </c>
      <c r="E3538" t="s">
        <v>237</v>
      </c>
      <c r="F3538" t="s">
        <v>303</v>
      </c>
      <c r="G3538" t="s">
        <v>304</v>
      </c>
      <c r="H3538" t="s">
        <v>305</v>
      </c>
      <c r="I3538" t="s">
        <v>306</v>
      </c>
      <c r="J3538" s="78">
        <v>44153</v>
      </c>
      <c r="K3538" t="s">
        <v>26</v>
      </c>
      <c r="L3538">
        <v>88.3</v>
      </c>
      <c r="R3538" s="81">
        <v>20.399999999999999</v>
      </c>
      <c r="S3538" s="81">
        <v>0.02</v>
      </c>
      <c r="T3538" s="81">
        <v>0</v>
      </c>
      <c r="AA3538" t="s">
        <v>307</v>
      </c>
      <c r="AB3538" t="s">
        <v>13</v>
      </c>
      <c r="AC3538" t="b">
        <v>0</v>
      </c>
    </row>
    <row r="3539" spans="1:29" x14ac:dyDescent="0.35">
      <c r="A3539" t="s">
        <v>12</v>
      </c>
      <c r="B3539" t="s">
        <v>323</v>
      </c>
      <c r="C3539" t="s">
        <v>331</v>
      </c>
      <c r="D3539" t="s">
        <v>188</v>
      </c>
      <c r="E3539" t="s">
        <v>237</v>
      </c>
      <c r="F3539" t="s">
        <v>303</v>
      </c>
      <c r="G3539" t="s">
        <v>304</v>
      </c>
      <c r="H3539" t="s">
        <v>305</v>
      </c>
      <c r="I3539" t="s">
        <v>306</v>
      </c>
      <c r="J3539" s="78">
        <v>44153</v>
      </c>
      <c r="K3539" t="s">
        <v>26</v>
      </c>
      <c r="L3539">
        <v>88.3</v>
      </c>
      <c r="R3539" s="81">
        <v>23.8</v>
      </c>
      <c r="S3539" s="81">
        <v>0.02</v>
      </c>
      <c r="T3539" s="81">
        <v>0</v>
      </c>
      <c r="AA3539" t="s">
        <v>307</v>
      </c>
      <c r="AB3539" t="s">
        <v>13</v>
      </c>
      <c r="AC3539" t="b">
        <v>0</v>
      </c>
    </row>
    <row r="3540" spans="1:29" x14ac:dyDescent="0.35">
      <c r="A3540" t="s">
        <v>12</v>
      </c>
      <c r="B3540" t="s">
        <v>324</v>
      </c>
      <c r="C3540" t="s">
        <v>331</v>
      </c>
      <c r="D3540" t="s">
        <v>188</v>
      </c>
      <c r="E3540" t="s">
        <v>237</v>
      </c>
      <c r="F3540" t="s">
        <v>303</v>
      </c>
      <c r="G3540" t="s">
        <v>304</v>
      </c>
      <c r="H3540" t="s">
        <v>305</v>
      </c>
      <c r="I3540" t="s">
        <v>306</v>
      </c>
      <c r="J3540" s="78">
        <v>44153</v>
      </c>
      <c r="K3540" t="s">
        <v>26</v>
      </c>
      <c r="L3540">
        <v>88.3</v>
      </c>
      <c r="R3540" s="81">
        <v>15.9</v>
      </c>
      <c r="S3540" s="81">
        <v>0.01</v>
      </c>
      <c r="T3540" s="81">
        <v>0</v>
      </c>
      <c r="AA3540" t="s">
        <v>307</v>
      </c>
      <c r="AB3540" t="s">
        <v>13</v>
      </c>
      <c r="AC3540" t="b">
        <v>0</v>
      </c>
    </row>
    <row r="3541" spans="1:29" x14ac:dyDescent="0.35">
      <c r="A3541" t="s">
        <v>12</v>
      </c>
      <c r="B3541" t="s">
        <v>325</v>
      </c>
      <c r="C3541" t="s">
        <v>331</v>
      </c>
      <c r="D3541" t="s">
        <v>188</v>
      </c>
      <c r="E3541" t="s">
        <v>237</v>
      </c>
      <c r="F3541" t="s">
        <v>303</v>
      </c>
      <c r="G3541" t="s">
        <v>304</v>
      </c>
      <c r="H3541" t="s">
        <v>305</v>
      </c>
      <c r="I3541" t="s">
        <v>306</v>
      </c>
      <c r="J3541" s="78">
        <v>44153</v>
      </c>
      <c r="K3541" t="s">
        <v>26</v>
      </c>
      <c r="L3541">
        <v>88.3</v>
      </c>
      <c r="R3541" s="81">
        <v>31.8</v>
      </c>
      <c r="S3541" s="81">
        <v>0.02</v>
      </c>
      <c r="T3541" s="81">
        <v>0</v>
      </c>
      <c r="AA3541" t="s">
        <v>307</v>
      </c>
      <c r="AB3541" t="s">
        <v>13</v>
      </c>
      <c r="AC3541" t="b">
        <v>0</v>
      </c>
    </row>
    <row r="3542" spans="1:29" x14ac:dyDescent="0.35">
      <c r="A3542" t="s">
        <v>12</v>
      </c>
      <c r="B3542" t="s">
        <v>326</v>
      </c>
      <c r="C3542" t="s">
        <v>331</v>
      </c>
      <c r="D3542" t="s">
        <v>188</v>
      </c>
      <c r="E3542" t="s">
        <v>237</v>
      </c>
      <c r="F3542" t="s">
        <v>303</v>
      </c>
      <c r="G3542" t="s">
        <v>304</v>
      </c>
      <c r="H3542" t="s">
        <v>305</v>
      </c>
      <c r="I3542" t="s">
        <v>306</v>
      </c>
      <c r="J3542" s="78">
        <v>44153</v>
      </c>
      <c r="K3542" t="s">
        <v>26</v>
      </c>
      <c r="L3542">
        <v>88.3</v>
      </c>
      <c r="R3542" s="81">
        <v>21.2</v>
      </c>
      <c r="S3542" s="81">
        <v>0.02</v>
      </c>
      <c r="T3542" s="81">
        <v>0</v>
      </c>
      <c r="AA3542" t="s">
        <v>307</v>
      </c>
      <c r="AB3542" t="s">
        <v>13</v>
      </c>
      <c r="AC3542" t="b">
        <v>0</v>
      </c>
    </row>
    <row r="3543" spans="1:29" x14ac:dyDescent="0.35">
      <c r="A3543" t="s">
        <v>12</v>
      </c>
      <c r="B3543" t="s">
        <v>302</v>
      </c>
      <c r="C3543" t="s">
        <v>331</v>
      </c>
      <c r="D3543" t="s">
        <v>188</v>
      </c>
      <c r="E3543" t="s">
        <v>238</v>
      </c>
      <c r="F3543" t="s">
        <v>303</v>
      </c>
      <c r="G3543" t="s">
        <v>304</v>
      </c>
      <c r="H3543" t="s">
        <v>305</v>
      </c>
      <c r="I3543" t="s">
        <v>306</v>
      </c>
      <c r="J3543" s="78">
        <v>44153</v>
      </c>
      <c r="K3543" t="s">
        <v>26</v>
      </c>
      <c r="L3543">
        <v>156</v>
      </c>
      <c r="R3543" s="81">
        <v>51.5</v>
      </c>
      <c r="S3543" s="81">
        <v>0.04</v>
      </c>
      <c r="T3543" s="81">
        <v>0</v>
      </c>
      <c r="AA3543" t="s">
        <v>307</v>
      </c>
      <c r="AB3543" t="s">
        <v>13</v>
      </c>
      <c r="AC3543" t="b">
        <v>0</v>
      </c>
    </row>
    <row r="3544" spans="1:29" x14ac:dyDescent="0.35">
      <c r="A3544" t="s">
        <v>12</v>
      </c>
      <c r="B3544" t="s">
        <v>308</v>
      </c>
      <c r="C3544" t="s">
        <v>331</v>
      </c>
      <c r="D3544" t="s">
        <v>188</v>
      </c>
      <c r="E3544" t="s">
        <v>238</v>
      </c>
      <c r="F3544" t="s">
        <v>303</v>
      </c>
      <c r="G3544" t="s">
        <v>304</v>
      </c>
      <c r="H3544" t="s">
        <v>305</v>
      </c>
      <c r="I3544" t="s">
        <v>306</v>
      </c>
      <c r="J3544" s="78">
        <v>44153</v>
      </c>
      <c r="K3544" t="s">
        <v>26</v>
      </c>
      <c r="L3544">
        <v>156</v>
      </c>
      <c r="R3544" s="81">
        <v>34.299999999999997</v>
      </c>
      <c r="S3544" s="81">
        <v>0.03</v>
      </c>
      <c r="T3544" s="81">
        <v>0</v>
      </c>
      <c r="AA3544" t="s">
        <v>307</v>
      </c>
      <c r="AB3544" t="s">
        <v>13</v>
      </c>
      <c r="AC3544" t="b">
        <v>0</v>
      </c>
    </row>
    <row r="3545" spans="1:29" x14ac:dyDescent="0.35">
      <c r="A3545" t="s">
        <v>12</v>
      </c>
      <c r="B3545" t="s">
        <v>309</v>
      </c>
      <c r="C3545" t="s">
        <v>331</v>
      </c>
      <c r="D3545" t="s">
        <v>188</v>
      </c>
      <c r="E3545" t="s">
        <v>238</v>
      </c>
      <c r="F3545" t="s">
        <v>303</v>
      </c>
      <c r="G3545" t="s">
        <v>304</v>
      </c>
      <c r="H3545" t="s">
        <v>305</v>
      </c>
      <c r="I3545" t="s">
        <v>306</v>
      </c>
      <c r="J3545" s="78">
        <v>44153</v>
      </c>
      <c r="K3545" t="s">
        <v>26</v>
      </c>
      <c r="L3545">
        <v>156</v>
      </c>
      <c r="R3545" s="81">
        <v>48.2</v>
      </c>
      <c r="S3545" s="81">
        <v>0.04</v>
      </c>
      <c r="T3545" s="81">
        <v>0</v>
      </c>
      <c r="AA3545" t="s">
        <v>307</v>
      </c>
      <c r="AB3545" t="s">
        <v>13</v>
      </c>
      <c r="AC3545" t="b">
        <v>0</v>
      </c>
    </row>
    <row r="3546" spans="1:29" x14ac:dyDescent="0.35">
      <c r="A3546" t="s">
        <v>12</v>
      </c>
      <c r="B3546" t="s">
        <v>310</v>
      </c>
      <c r="C3546" t="s">
        <v>331</v>
      </c>
      <c r="D3546" t="s">
        <v>188</v>
      </c>
      <c r="E3546" t="s">
        <v>238</v>
      </c>
      <c r="F3546" t="s">
        <v>303</v>
      </c>
      <c r="G3546" t="s">
        <v>304</v>
      </c>
      <c r="H3546" t="s">
        <v>305</v>
      </c>
      <c r="I3546" t="s">
        <v>306</v>
      </c>
      <c r="J3546" s="78">
        <v>44153</v>
      </c>
      <c r="K3546" t="s">
        <v>26</v>
      </c>
      <c r="L3546">
        <v>156</v>
      </c>
      <c r="R3546" s="81">
        <v>32.200000000000003</v>
      </c>
      <c r="S3546" s="81">
        <v>0.02</v>
      </c>
      <c r="T3546" s="81">
        <v>0</v>
      </c>
      <c r="AA3546" t="s">
        <v>307</v>
      </c>
      <c r="AB3546" t="s">
        <v>13</v>
      </c>
      <c r="AC3546" t="b">
        <v>0</v>
      </c>
    </row>
    <row r="3547" spans="1:29" x14ac:dyDescent="0.35">
      <c r="A3547" t="s">
        <v>12</v>
      </c>
      <c r="B3547" t="s">
        <v>311</v>
      </c>
      <c r="C3547" t="s">
        <v>331</v>
      </c>
      <c r="D3547" t="s">
        <v>188</v>
      </c>
      <c r="E3547" t="s">
        <v>238</v>
      </c>
      <c r="F3547" t="s">
        <v>303</v>
      </c>
      <c r="G3547" t="s">
        <v>304</v>
      </c>
      <c r="H3547" t="s">
        <v>305</v>
      </c>
      <c r="I3547" t="s">
        <v>306</v>
      </c>
      <c r="J3547" s="78">
        <v>44153</v>
      </c>
      <c r="K3547" t="s">
        <v>26</v>
      </c>
      <c r="L3547">
        <v>156</v>
      </c>
      <c r="R3547" s="81">
        <v>47.4</v>
      </c>
      <c r="S3547" s="81">
        <v>0.04</v>
      </c>
      <c r="T3547" s="81">
        <v>0</v>
      </c>
      <c r="AA3547" t="s">
        <v>307</v>
      </c>
      <c r="AB3547" t="s">
        <v>13</v>
      </c>
      <c r="AC3547" t="b">
        <v>0</v>
      </c>
    </row>
    <row r="3548" spans="1:29" x14ac:dyDescent="0.35">
      <c r="A3548" t="s">
        <v>12</v>
      </c>
      <c r="B3548" t="s">
        <v>312</v>
      </c>
      <c r="C3548" t="s">
        <v>331</v>
      </c>
      <c r="D3548" t="s">
        <v>188</v>
      </c>
      <c r="E3548" t="s">
        <v>238</v>
      </c>
      <c r="F3548" t="s">
        <v>303</v>
      </c>
      <c r="G3548" t="s">
        <v>304</v>
      </c>
      <c r="H3548" t="s">
        <v>305</v>
      </c>
      <c r="I3548" t="s">
        <v>306</v>
      </c>
      <c r="J3548" s="78">
        <v>44153</v>
      </c>
      <c r="K3548" t="s">
        <v>26</v>
      </c>
      <c r="L3548">
        <v>156</v>
      </c>
      <c r="R3548" s="81">
        <v>31.6</v>
      </c>
      <c r="S3548" s="81">
        <v>0.02</v>
      </c>
      <c r="T3548" s="81">
        <v>0</v>
      </c>
      <c r="AA3548" t="s">
        <v>307</v>
      </c>
      <c r="AB3548" t="s">
        <v>13</v>
      </c>
      <c r="AC3548" t="b">
        <v>0</v>
      </c>
    </row>
    <row r="3549" spans="1:29" x14ac:dyDescent="0.35">
      <c r="A3549" t="s">
        <v>12</v>
      </c>
      <c r="B3549" t="s">
        <v>313</v>
      </c>
      <c r="C3549" t="s">
        <v>331</v>
      </c>
      <c r="D3549" t="s">
        <v>188</v>
      </c>
      <c r="E3549" t="s">
        <v>238</v>
      </c>
      <c r="F3549" t="s">
        <v>303</v>
      </c>
      <c r="G3549" t="s">
        <v>304</v>
      </c>
      <c r="H3549" t="s">
        <v>305</v>
      </c>
      <c r="I3549" t="s">
        <v>306</v>
      </c>
      <c r="J3549" s="78">
        <v>44153</v>
      </c>
      <c r="K3549" t="s">
        <v>26</v>
      </c>
      <c r="L3549">
        <v>156</v>
      </c>
      <c r="R3549" s="81">
        <v>47.4</v>
      </c>
      <c r="S3549" s="81">
        <v>0.04</v>
      </c>
      <c r="T3549" s="81">
        <v>0</v>
      </c>
      <c r="AA3549" t="s">
        <v>307</v>
      </c>
      <c r="AB3549" t="s">
        <v>13</v>
      </c>
      <c r="AC3549" t="b">
        <v>0</v>
      </c>
    </row>
    <row r="3550" spans="1:29" x14ac:dyDescent="0.35">
      <c r="A3550" t="s">
        <v>12</v>
      </c>
      <c r="B3550" t="s">
        <v>314</v>
      </c>
      <c r="C3550" t="s">
        <v>331</v>
      </c>
      <c r="D3550" t="s">
        <v>188</v>
      </c>
      <c r="E3550" t="s">
        <v>238</v>
      </c>
      <c r="F3550" t="s">
        <v>303</v>
      </c>
      <c r="G3550" t="s">
        <v>304</v>
      </c>
      <c r="H3550" t="s">
        <v>305</v>
      </c>
      <c r="I3550" t="s">
        <v>306</v>
      </c>
      <c r="J3550" s="78">
        <v>44153</v>
      </c>
      <c r="K3550" t="s">
        <v>26</v>
      </c>
      <c r="L3550">
        <v>156</v>
      </c>
      <c r="R3550" s="81">
        <v>31.6</v>
      </c>
      <c r="S3550" s="81">
        <v>0.02</v>
      </c>
      <c r="T3550" s="81">
        <v>0</v>
      </c>
      <c r="AA3550" t="s">
        <v>307</v>
      </c>
      <c r="AB3550" t="s">
        <v>13</v>
      </c>
      <c r="AC3550" t="b">
        <v>0</v>
      </c>
    </row>
    <row r="3551" spans="1:29" x14ac:dyDescent="0.35">
      <c r="A3551" t="s">
        <v>12</v>
      </c>
      <c r="B3551" t="s">
        <v>315</v>
      </c>
      <c r="C3551" t="s">
        <v>331</v>
      </c>
      <c r="D3551" t="s">
        <v>188</v>
      </c>
      <c r="E3551" t="s">
        <v>238</v>
      </c>
      <c r="F3551" t="s">
        <v>303</v>
      </c>
      <c r="G3551" t="s">
        <v>304</v>
      </c>
      <c r="H3551" t="s">
        <v>305</v>
      </c>
      <c r="I3551" t="s">
        <v>306</v>
      </c>
      <c r="J3551" s="78">
        <v>44153</v>
      </c>
      <c r="K3551" t="s">
        <v>26</v>
      </c>
      <c r="L3551">
        <v>156</v>
      </c>
      <c r="R3551" s="81">
        <v>56.3</v>
      </c>
      <c r="S3551" s="81">
        <v>0.04</v>
      </c>
      <c r="T3551" s="81">
        <v>0</v>
      </c>
      <c r="AA3551" t="s">
        <v>307</v>
      </c>
      <c r="AB3551" t="s">
        <v>13</v>
      </c>
      <c r="AC3551" t="b">
        <v>0</v>
      </c>
    </row>
    <row r="3552" spans="1:29" x14ac:dyDescent="0.35">
      <c r="A3552" t="s">
        <v>12</v>
      </c>
      <c r="B3552" t="s">
        <v>316</v>
      </c>
      <c r="C3552" t="s">
        <v>331</v>
      </c>
      <c r="D3552" t="s">
        <v>188</v>
      </c>
      <c r="E3552" t="s">
        <v>238</v>
      </c>
      <c r="F3552" t="s">
        <v>303</v>
      </c>
      <c r="G3552" t="s">
        <v>304</v>
      </c>
      <c r="H3552" t="s">
        <v>305</v>
      </c>
      <c r="I3552" t="s">
        <v>306</v>
      </c>
      <c r="J3552" s="78">
        <v>44153</v>
      </c>
      <c r="K3552" t="s">
        <v>26</v>
      </c>
      <c r="L3552">
        <v>156</v>
      </c>
      <c r="R3552" s="81">
        <v>37.6</v>
      </c>
      <c r="S3552" s="81">
        <v>0.03</v>
      </c>
      <c r="T3552" s="81">
        <v>0</v>
      </c>
      <c r="AA3552" t="s">
        <v>307</v>
      </c>
      <c r="AB3552" t="s">
        <v>13</v>
      </c>
      <c r="AC3552" t="b">
        <v>0</v>
      </c>
    </row>
    <row r="3553" spans="1:29" x14ac:dyDescent="0.35">
      <c r="A3553" t="s">
        <v>12</v>
      </c>
      <c r="B3553" t="s">
        <v>317</v>
      </c>
      <c r="C3553" t="s">
        <v>331</v>
      </c>
      <c r="D3553" t="s">
        <v>188</v>
      </c>
      <c r="E3553" t="s">
        <v>238</v>
      </c>
      <c r="F3553" t="s">
        <v>303</v>
      </c>
      <c r="G3553" t="s">
        <v>304</v>
      </c>
      <c r="H3553" t="s">
        <v>305</v>
      </c>
      <c r="I3553" t="s">
        <v>306</v>
      </c>
      <c r="J3553" s="78">
        <v>44153</v>
      </c>
      <c r="K3553" t="s">
        <v>26</v>
      </c>
      <c r="L3553">
        <v>156</v>
      </c>
      <c r="R3553" s="81">
        <v>61.2</v>
      </c>
      <c r="S3553" s="81">
        <v>0.05</v>
      </c>
      <c r="T3553" s="81">
        <v>0</v>
      </c>
      <c r="AA3553" t="s">
        <v>307</v>
      </c>
      <c r="AB3553" t="s">
        <v>13</v>
      </c>
      <c r="AC3553" t="b">
        <v>0</v>
      </c>
    </row>
    <row r="3554" spans="1:29" x14ac:dyDescent="0.35">
      <c r="A3554" t="s">
        <v>12</v>
      </c>
      <c r="B3554" t="s">
        <v>318</v>
      </c>
      <c r="C3554" t="s">
        <v>331</v>
      </c>
      <c r="D3554" t="s">
        <v>188</v>
      </c>
      <c r="E3554" t="s">
        <v>238</v>
      </c>
      <c r="F3554" t="s">
        <v>303</v>
      </c>
      <c r="G3554" t="s">
        <v>304</v>
      </c>
      <c r="H3554" t="s">
        <v>305</v>
      </c>
      <c r="I3554" t="s">
        <v>306</v>
      </c>
      <c r="J3554" s="78">
        <v>44153</v>
      </c>
      <c r="K3554" t="s">
        <v>26</v>
      </c>
      <c r="L3554">
        <v>156</v>
      </c>
      <c r="R3554" s="81">
        <v>40.799999999999997</v>
      </c>
      <c r="S3554" s="81">
        <v>0.03</v>
      </c>
      <c r="T3554" s="81">
        <v>0</v>
      </c>
      <c r="AA3554" t="s">
        <v>307</v>
      </c>
      <c r="AB3554" t="s">
        <v>13</v>
      </c>
      <c r="AC3554" t="b">
        <v>0</v>
      </c>
    </row>
    <row r="3555" spans="1:29" x14ac:dyDescent="0.35">
      <c r="A3555" t="s">
        <v>12</v>
      </c>
      <c r="B3555" t="s">
        <v>319</v>
      </c>
      <c r="C3555" t="s">
        <v>331</v>
      </c>
      <c r="D3555" t="s">
        <v>188</v>
      </c>
      <c r="E3555" t="s">
        <v>238</v>
      </c>
      <c r="F3555" t="s">
        <v>303</v>
      </c>
      <c r="G3555" t="s">
        <v>304</v>
      </c>
      <c r="H3555" t="s">
        <v>305</v>
      </c>
      <c r="I3555" t="s">
        <v>306</v>
      </c>
      <c r="J3555" s="78">
        <v>44153</v>
      </c>
      <c r="K3555" t="s">
        <v>26</v>
      </c>
      <c r="L3555">
        <v>156</v>
      </c>
      <c r="R3555" s="81">
        <v>56.3</v>
      </c>
      <c r="S3555" s="81">
        <v>0.05</v>
      </c>
      <c r="T3555" s="81">
        <v>0</v>
      </c>
      <c r="AA3555" t="s">
        <v>307</v>
      </c>
      <c r="AB3555" t="s">
        <v>13</v>
      </c>
      <c r="AC3555" t="b">
        <v>0</v>
      </c>
    </row>
    <row r="3556" spans="1:29" x14ac:dyDescent="0.35">
      <c r="A3556" t="s">
        <v>12</v>
      </c>
      <c r="B3556" t="s">
        <v>320</v>
      </c>
      <c r="C3556" t="s">
        <v>331</v>
      </c>
      <c r="D3556" t="s">
        <v>188</v>
      </c>
      <c r="E3556" t="s">
        <v>238</v>
      </c>
      <c r="F3556" t="s">
        <v>303</v>
      </c>
      <c r="G3556" t="s">
        <v>304</v>
      </c>
      <c r="H3556" t="s">
        <v>305</v>
      </c>
      <c r="I3556" t="s">
        <v>306</v>
      </c>
      <c r="J3556" s="78">
        <v>44153</v>
      </c>
      <c r="K3556" t="s">
        <v>26</v>
      </c>
      <c r="L3556">
        <v>156</v>
      </c>
      <c r="R3556" s="81">
        <v>37.5</v>
      </c>
      <c r="S3556" s="81">
        <v>0.03</v>
      </c>
      <c r="T3556" s="81">
        <v>0</v>
      </c>
      <c r="AA3556" t="s">
        <v>307</v>
      </c>
      <c r="AB3556" t="s">
        <v>13</v>
      </c>
      <c r="AC3556" t="b">
        <v>0</v>
      </c>
    </row>
    <row r="3557" spans="1:29" x14ac:dyDescent="0.35">
      <c r="A3557" t="s">
        <v>12</v>
      </c>
      <c r="B3557" t="s">
        <v>321</v>
      </c>
      <c r="C3557" t="s">
        <v>331</v>
      </c>
      <c r="D3557" t="s">
        <v>188</v>
      </c>
      <c r="E3557" t="s">
        <v>238</v>
      </c>
      <c r="F3557" t="s">
        <v>303</v>
      </c>
      <c r="G3557" t="s">
        <v>304</v>
      </c>
      <c r="H3557" t="s">
        <v>305</v>
      </c>
      <c r="I3557" t="s">
        <v>306</v>
      </c>
      <c r="J3557" s="78">
        <v>44153</v>
      </c>
      <c r="K3557" t="s">
        <v>26</v>
      </c>
      <c r="L3557">
        <v>156</v>
      </c>
      <c r="R3557" s="81">
        <v>67.5</v>
      </c>
      <c r="S3557" s="81">
        <v>0.06</v>
      </c>
      <c r="T3557" s="81">
        <v>0</v>
      </c>
      <c r="AA3557" t="s">
        <v>307</v>
      </c>
      <c r="AB3557" t="s">
        <v>13</v>
      </c>
      <c r="AC3557" t="b">
        <v>0</v>
      </c>
    </row>
    <row r="3558" spans="1:29" x14ac:dyDescent="0.35">
      <c r="A3558" t="s">
        <v>12</v>
      </c>
      <c r="B3558" t="s">
        <v>322</v>
      </c>
      <c r="C3558" t="s">
        <v>331</v>
      </c>
      <c r="D3558" t="s">
        <v>188</v>
      </c>
      <c r="E3558" t="s">
        <v>238</v>
      </c>
      <c r="F3558" t="s">
        <v>303</v>
      </c>
      <c r="G3558" t="s">
        <v>304</v>
      </c>
      <c r="H3558" t="s">
        <v>305</v>
      </c>
      <c r="I3558" t="s">
        <v>306</v>
      </c>
      <c r="J3558" s="78">
        <v>44153</v>
      </c>
      <c r="K3558" t="s">
        <v>26</v>
      </c>
      <c r="L3558">
        <v>156</v>
      </c>
      <c r="R3558" s="81">
        <v>45</v>
      </c>
      <c r="S3558" s="81">
        <v>0.04</v>
      </c>
      <c r="T3558" s="81">
        <v>0</v>
      </c>
      <c r="AA3558" t="s">
        <v>307</v>
      </c>
      <c r="AB3558" t="s">
        <v>13</v>
      </c>
      <c r="AC3558" t="b">
        <v>0</v>
      </c>
    </row>
    <row r="3559" spans="1:29" x14ac:dyDescent="0.35">
      <c r="A3559" t="s">
        <v>12</v>
      </c>
      <c r="B3559" t="s">
        <v>323</v>
      </c>
      <c r="C3559" t="s">
        <v>331</v>
      </c>
      <c r="D3559" t="s">
        <v>188</v>
      </c>
      <c r="E3559" t="s">
        <v>238</v>
      </c>
      <c r="F3559" t="s">
        <v>303</v>
      </c>
      <c r="G3559" t="s">
        <v>304</v>
      </c>
      <c r="H3559" t="s">
        <v>305</v>
      </c>
      <c r="I3559" t="s">
        <v>306</v>
      </c>
      <c r="J3559" s="78">
        <v>44153</v>
      </c>
      <c r="K3559" t="s">
        <v>26</v>
      </c>
      <c r="L3559">
        <v>156</v>
      </c>
      <c r="R3559" s="81">
        <v>52.7</v>
      </c>
      <c r="S3559" s="81">
        <v>0.04</v>
      </c>
      <c r="T3559" s="81">
        <v>0</v>
      </c>
      <c r="AA3559" t="s">
        <v>307</v>
      </c>
      <c r="AB3559" t="s">
        <v>13</v>
      </c>
      <c r="AC3559" t="b">
        <v>0</v>
      </c>
    </row>
    <row r="3560" spans="1:29" x14ac:dyDescent="0.35">
      <c r="A3560" t="s">
        <v>12</v>
      </c>
      <c r="B3560" t="s">
        <v>324</v>
      </c>
      <c r="C3560" t="s">
        <v>331</v>
      </c>
      <c r="D3560" t="s">
        <v>188</v>
      </c>
      <c r="E3560" t="s">
        <v>238</v>
      </c>
      <c r="F3560" t="s">
        <v>303</v>
      </c>
      <c r="G3560" t="s">
        <v>304</v>
      </c>
      <c r="H3560" t="s">
        <v>305</v>
      </c>
      <c r="I3560" t="s">
        <v>306</v>
      </c>
      <c r="J3560" s="78">
        <v>44153</v>
      </c>
      <c r="K3560" t="s">
        <v>26</v>
      </c>
      <c r="L3560">
        <v>156</v>
      </c>
      <c r="R3560" s="81">
        <v>35.1</v>
      </c>
      <c r="S3560" s="81">
        <v>0.03</v>
      </c>
      <c r="T3560" s="81">
        <v>0</v>
      </c>
      <c r="AA3560" t="s">
        <v>307</v>
      </c>
      <c r="AB3560" t="s">
        <v>13</v>
      </c>
      <c r="AC3560" t="b">
        <v>0</v>
      </c>
    </row>
    <row r="3561" spans="1:29" x14ac:dyDescent="0.35">
      <c r="A3561" t="s">
        <v>12</v>
      </c>
      <c r="B3561" t="s">
        <v>325</v>
      </c>
      <c r="C3561" t="s">
        <v>331</v>
      </c>
      <c r="D3561" t="s">
        <v>188</v>
      </c>
      <c r="E3561" t="s">
        <v>238</v>
      </c>
      <c r="F3561" t="s">
        <v>303</v>
      </c>
      <c r="G3561" t="s">
        <v>304</v>
      </c>
      <c r="H3561" t="s">
        <v>305</v>
      </c>
      <c r="I3561" t="s">
        <v>306</v>
      </c>
      <c r="J3561" s="78">
        <v>44153</v>
      </c>
      <c r="K3561" t="s">
        <v>26</v>
      </c>
      <c r="L3561">
        <v>156</v>
      </c>
      <c r="R3561" s="81">
        <v>70.2</v>
      </c>
      <c r="S3561" s="81">
        <v>0.06</v>
      </c>
      <c r="T3561" s="81">
        <v>0</v>
      </c>
      <c r="AA3561" t="s">
        <v>307</v>
      </c>
      <c r="AB3561" t="s">
        <v>13</v>
      </c>
      <c r="AC3561" t="b">
        <v>0</v>
      </c>
    </row>
    <row r="3562" spans="1:29" x14ac:dyDescent="0.35">
      <c r="A3562" t="s">
        <v>12</v>
      </c>
      <c r="B3562" t="s">
        <v>326</v>
      </c>
      <c r="C3562" t="s">
        <v>331</v>
      </c>
      <c r="D3562" t="s">
        <v>188</v>
      </c>
      <c r="E3562" t="s">
        <v>238</v>
      </c>
      <c r="F3562" t="s">
        <v>303</v>
      </c>
      <c r="G3562" t="s">
        <v>304</v>
      </c>
      <c r="H3562" t="s">
        <v>305</v>
      </c>
      <c r="I3562" t="s">
        <v>306</v>
      </c>
      <c r="J3562" s="78">
        <v>44153</v>
      </c>
      <c r="K3562" t="s">
        <v>26</v>
      </c>
      <c r="L3562">
        <v>156</v>
      </c>
      <c r="R3562" s="81">
        <v>46.8</v>
      </c>
      <c r="S3562" s="81">
        <v>0.04</v>
      </c>
      <c r="T3562" s="81">
        <v>0</v>
      </c>
      <c r="AA3562" t="s">
        <v>307</v>
      </c>
      <c r="AB3562" t="s">
        <v>13</v>
      </c>
      <c r="AC3562" t="b">
        <v>0</v>
      </c>
    </row>
    <row r="3563" spans="1:29" x14ac:dyDescent="0.35">
      <c r="A3563" t="s">
        <v>12</v>
      </c>
      <c r="B3563" t="s">
        <v>302</v>
      </c>
      <c r="C3563" t="s">
        <v>331</v>
      </c>
      <c r="D3563" t="s">
        <v>188</v>
      </c>
      <c r="E3563" t="s">
        <v>239</v>
      </c>
      <c r="F3563" t="s">
        <v>303</v>
      </c>
      <c r="G3563" t="s">
        <v>304</v>
      </c>
      <c r="H3563" t="s">
        <v>305</v>
      </c>
      <c r="I3563" t="s">
        <v>306</v>
      </c>
      <c r="J3563" s="78">
        <v>44153</v>
      </c>
      <c r="K3563" t="s">
        <v>26</v>
      </c>
      <c r="L3563">
        <v>121</v>
      </c>
      <c r="R3563" s="81">
        <v>41.6</v>
      </c>
      <c r="S3563" s="81">
        <v>0.03</v>
      </c>
      <c r="T3563" s="81">
        <v>0</v>
      </c>
      <c r="AA3563" t="s">
        <v>307</v>
      </c>
      <c r="AB3563" t="s">
        <v>13</v>
      </c>
      <c r="AC3563" t="b">
        <v>0</v>
      </c>
    </row>
    <row r="3564" spans="1:29" x14ac:dyDescent="0.35">
      <c r="A3564" t="s">
        <v>12</v>
      </c>
      <c r="B3564" t="s">
        <v>308</v>
      </c>
      <c r="C3564" t="s">
        <v>331</v>
      </c>
      <c r="D3564" t="s">
        <v>188</v>
      </c>
      <c r="E3564" t="s">
        <v>239</v>
      </c>
      <c r="F3564" t="s">
        <v>303</v>
      </c>
      <c r="G3564" t="s">
        <v>304</v>
      </c>
      <c r="H3564" t="s">
        <v>305</v>
      </c>
      <c r="I3564" t="s">
        <v>306</v>
      </c>
      <c r="J3564" s="78">
        <v>44153</v>
      </c>
      <c r="K3564" t="s">
        <v>26</v>
      </c>
      <c r="L3564">
        <v>121</v>
      </c>
      <c r="R3564" s="81">
        <v>27.7</v>
      </c>
      <c r="S3564" s="81">
        <v>0.02</v>
      </c>
      <c r="T3564" s="81">
        <v>0</v>
      </c>
      <c r="AA3564" t="s">
        <v>307</v>
      </c>
      <c r="AB3564" t="s">
        <v>13</v>
      </c>
      <c r="AC3564" t="b">
        <v>0</v>
      </c>
    </row>
    <row r="3565" spans="1:29" x14ac:dyDescent="0.35">
      <c r="A3565" t="s">
        <v>12</v>
      </c>
      <c r="B3565" t="s">
        <v>309</v>
      </c>
      <c r="C3565" t="s">
        <v>331</v>
      </c>
      <c r="D3565" t="s">
        <v>188</v>
      </c>
      <c r="E3565" t="s">
        <v>239</v>
      </c>
      <c r="F3565" t="s">
        <v>303</v>
      </c>
      <c r="G3565" t="s">
        <v>304</v>
      </c>
      <c r="H3565" t="s">
        <v>305</v>
      </c>
      <c r="I3565" t="s">
        <v>306</v>
      </c>
      <c r="J3565" s="78">
        <v>44153</v>
      </c>
      <c r="K3565" t="s">
        <v>26</v>
      </c>
      <c r="L3565">
        <v>121</v>
      </c>
      <c r="R3565" s="81">
        <v>39</v>
      </c>
      <c r="S3565" s="81">
        <v>0.03</v>
      </c>
      <c r="T3565" s="81">
        <v>0</v>
      </c>
      <c r="AA3565" t="s">
        <v>307</v>
      </c>
      <c r="AB3565" t="s">
        <v>13</v>
      </c>
      <c r="AC3565" t="b">
        <v>0</v>
      </c>
    </row>
    <row r="3566" spans="1:29" x14ac:dyDescent="0.35">
      <c r="A3566" t="s">
        <v>12</v>
      </c>
      <c r="B3566" t="s">
        <v>310</v>
      </c>
      <c r="C3566" t="s">
        <v>331</v>
      </c>
      <c r="D3566" t="s">
        <v>188</v>
      </c>
      <c r="E3566" t="s">
        <v>239</v>
      </c>
      <c r="F3566" t="s">
        <v>303</v>
      </c>
      <c r="G3566" t="s">
        <v>304</v>
      </c>
      <c r="H3566" t="s">
        <v>305</v>
      </c>
      <c r="I3566" t="s">
        <v>306</v>
      </c>
      <c r="J3566" s="78">
        <v>44153</v>
      </c>
      <c r="K3566" t="s">
        <v>26</v>
      </c>
      <c r="L3566">
        <v>121</v>
      </c>
      <c r="R3566" s="81">
        <v>26</v>
      </c>
      <c r="S3566" s="81">
        <v>0.02</v>
      </c>
      <c r="T3566" s="81">
        <v>0</v>
      </c>
      <c r="AA3566" t="s">
        <v>307</v>
      </c>
      <c r="AB3566" t="s">
        <v>13</v>
      </c>
      <c r="AC3566" t="b">
        <v>0</v>
      </c>
    </row>
    <row r="3567" spans="1:29" x14ac:dyDescent="0.35">
      <c r="A3567" t="s">
        <v>12</v>
      </c>
      <c r="B3567" t="s">
        <v>311</v>
      </c>
      <c r="C3567" t="s">
        <v>331</v>
      </c>
      <c r="D3567" t="s">
        <v>188</v>
      </c>
      <c r="E3567" t="s">
        <v>239</v>
      </c>
      <c r="F3567" t="s">
        <v>303</v>
      </c>
      <c r="G3567" t="s">
        <v>304</v>
      </c>
      <c r="H3567" t="s">
        <v>305</v>
      </c>
      <c r="I3567" t="s">
        <v>306</v>
      </c>
      <c r="J3567" s="78">
        <v>44153</v>
      </c>
      <c r="K3567" t="s">
        <v>26</v>
      </c>
      <c r="L3567">
        <v>121</v>
      </c>
      <c r="R3567" s="81">
        <v>38.299999999999997</v>
      </c>
      <c r="S3567" s="81">
        <v>0.03</v>
      </c>
      <c r="T3567" s="81">
        <v>0</v>
      </c>
      <c r="AA3567" t="s">
        <v>307</v>
      </c>
      <c r="AB3567" t="s">
        <v>13</v>
      </c>
      <c r="AC3567" t="b">
        <v>0</v>
      </c>
    </row>
    <row r="3568" spans="1:29" x14ac:dyDescent="0.35">
      <c r="A3568" t="s">
        <v>12</v>
      </c>
      <c r="B3568" t="s">
        <v>312</v>
      </c>
      <c r="C3568" t="s">
        <v>331</v>
      </c>
      <c r="D3568" t="s">
        <v>188</v>
      </c>
      <c r="E3568" t="s">
        <v>239</v>
      </c>
      <c r="F3568" t="s">
        <v>303</v>
      </c>
      <c r="G3568" t="s">
        <v>304</v>
      </c>
      <c r="H3568" t="s">
        <v>305</v>
      </c>
      <c r="I3568" t="s">
        <v>306</v>
      </c>
      <c r="J3568" s="78">
        <v>44153</v>
      </c>
      <c r="K3568" t="s">
        <v>26</v>
      </c>
      <c r="L3568">
        <v>121</v>
      </c>
      <c r="R3568" s="81">
        <v>25.5</v>
      </c>
      <c r="S3568" s="81">
        <v>0.02</v>
      </c>
      <c r="T3568" s="81">
        <v>0</v>
      </c>
      <c r="AA3568" t="s">
        <v>307</v>
      </c>
      <c r="AB3568" t="s">
        <v>13</v>
      </c>
      <c r="AC3568" t="b">
        <v>0</v>
      </c>
    </row>
    <row r="3569" spans="1:29" x14ac:dyDescent="0.35">
      <c r="A3569" t="s">
        <v>12</v>
      </c>
      <c r="B3569" t="s">
        <v>313</v>
      </c>
      <c r="C3569" t="s">
        <v>331</v>
      </c>
      <c r="D3569" t="s">
        <v>188</v>
      </c>
      <c r="E3569" t="s">
        <v>239</v>
      </c>
      <c r="F3569" t="s">
        <v>303</v>
      </c>
      <c r="G3569" t="s">
        <v>304</v>
      </c>
      <c r="H3569" t="s">
        <v>305</v>
      </c>
      <c r="I3569" t="s">
        <v>306</v>
      </c>
      <c r="J3569" s="78">
        <v>44153</v>
      </c>
      <c r="K3569" t="s">
        <v>26</v>
      </c>
      <c r="L3569">
        <v>121</v>
      </c>
      <c r="R3569" s="81">
        <v>38.299999999999997</v>
      </c>
      <c r="S3569" s="81">
        <v>0.03</v>
      </c>
      <c r="T3569" s="81">
        <v>0</v>
      </c>
      <c r="AA3569" t="s">
        <v>307</v>
      </c>
      <c r="AB3569" t="s">
        <v>13</v>
      </c>
      <c r="AC3569" t="b">
        <v>0</v>
      </c>
    </row>
    <row r="3570" spans="1:29" x14ac:dyDescent="0.35">
      <c r="A3570" t="s">
        <v>12</v>
      </c>
      <c r="B3570" t="s">
        <v>314</v>
      </c>
      <c r="C3570" t="s">
        <v>331</v>
      </c>
      <c r="D3570" t="s">
        <v>188</v>
      </c>
      <c r="E3570" t="s">
        <v>239</v>
      </c>
      <c r="F3570" t="s">
        <v>303</v>
      </c>
      <c r="G3570" t="s">
        <v>304</v>
      </c>
      <c r="H3570" t="s">
        <v>305</v>
      </c>
      <c r="I3570" t="s">
        <v>306</v>
      </c>
      <c r="J3570" s="78">
        <v>44153</v>
      </c>
      <c r="K3570" t="s">
        <v>26</v>
      </c>
      <c r="L3570">
        <v>121</v>
      </c>
      <c r="R3570" s="81">
        <v>25.5</v>
      </c>
      <c r="S3570" s="81">
        <v>0.02</v>
      </c>
      <c r="T3570" s="81">
        <v>0</v>
      </c>
      <c r="AA3570" t="s">
        <v>307</v>
      </c>
      <c r="AB3570" t="s">
        <v>13</v>
      </c>
      <c r="AC3570" t="b">
        <v>0</v>
      </c>
    </row>
    <row r="3571" spans="1:29" x14ac:dyDescent="0.35">
      <c r="A3571" t="s">
        <v>12</v>
      </c>
      <c r="B3571" t="s">
        <v>315</v>
      </c>
      <c r="C3571" t="s">
        <v>331</v>
      </c>
      <c r="D3571" t="s">
        <v>188</v>
      </c>
      <c r="E3571" t="s">
        <v>239</v>
      </c>
      <c r="F3571" t="s">
        <v>303</v>
      </c>
      <c r="G3571" t="s">
        <v>304</v>
      </c>
      <c r="H3571" t="s">
        <v>305</v>
      </c>
      <c r="I3571" t="s">
        <v>306</v>
      </c>
      <c r="J3571" s="78">
        <v>44153</v>
      </c>
      <c r="K3571" t="s">
        <v>26</v>
      </c>
      <c r="L3571">
        <v>121</v>
      </c>
      <c r="R3571" s="81">
        <v>45.5</v>
      </c>
      <c r="S3571" s="81">
        <v>0.03</v>
      </c>
      <c r="T3571" s="81">
        <v>0</v>
      </c>
      <c r="AA3571" t="s">
        <v>307</v>
      </c>
      <c r="AB3571" t="s">
        <v>13</v>
      </c>
      <c r="AC3571" t="b">
        <v>0</v>
      </c>
    </row>
    <row r="3572" spans="1:29" x14ac:dyDescent="0.35">
      <c r="A3572" t="s">
        <v>12</v>
      </c>
      <c r="B3572" t="s">
        <v>316</v>
      </c>
      <c r="C3572" t="s">
        <v>331</v>
      </c>
      <c r="D3572" t="s">
        <v>188</v>
      </c>
      <c r="E3572" t="s">
        <v>239</v>
      </c>
      <c r="F3572" t="s">
        <v>303</v>
      </c>
      <c r="G3572" t="s">
        <v>304</v>
      </c>
      <c r="H3572" t="s">
        <v>305</v>
      </c>
      <c r="I3572" t="s">
        <v>306</v>
      </c>
      <c r="J3572" s="78">
        <v>44153</v>
      </c>
      <c r="K3572" t="s">
        <v>26</v>
      </c>
      <c r="L3572">
        <v>121</v>
      </c>
      <c r="R3572" s="81">
        <v>30.3</v>
      </c>
      <c r="S3572" s="81">
        <v>0.02</v>
      </c>
      <c r="T3572" s="81">
        <v>0</v>
      </c>
      <c r="AA3572" t="s">
        <v>307</v>
      </c>
      <c r="AB3572" t="s">
        <v>13</v>
      </c>
      <c r="AC3572" t="b">
        <v>0</v>
      </c>
    </row>
    <row r="3573" spans="1:29" x14ac:dyDescent="0.35">
      <c r="A3573" t="s">
        <v>12</v>
      </c>
      <c r="B3573" t="s">
        <v>317</v>
      </c>
      <c r="C3573" t="s">
        <v>331</v>
      </c>
      <c r="D3573" t="s">
        <v>188</v>
      </c>
      <c r="E3573" t="s">
        <v>239</v>
      </c>
      <c r="F3573" t="s">
        <v>303</v>
      </c>
      <c r="G3573" t="s">
        <v>304</v>
      </c>
      <c r="H3573" t="s">
        <v>305</v>
      </c>
      <c r="I3573" t="s">
        <v>306</v>
      </c>
      <c r="J3573" s="78">
        <v>44153</v>
      </c>
      <c r="K3573" t="s">
        <v>26</v>
      </c>
      <c r="L3573">
        <v>121</v>
      </c>
      <c r="R3573" s="81">
        <v>52.3</v>
      </c>
      <c r="S3573" s="81">
        <v>0.04</v>
      </c>
      <c r="T3573" s="81">
        <v>0</v>
      </c>
      <c r="AA3573" t="s">
        <v>307</v>
      </c>
      <c r="AB3573" t="s">
        <v>13</v>
      </c>
      <c r="AC3573" t="b">
        <v>0</v>
      </c>
    </row>
    <row r="3574" spans="1:29" x14ac:dyDescent="0.35">
      <c r="A3574" t="s">
        <v>12</v>
      </c>
      <c r="B3574" t="s">
        <v>318</v>
      </c>
      <c r="C3574" t="s">
        <v>331</v>
      </c>
      <c r="D3574" t="s">
        <v>188</v>
      </c>
      <c r="E3574" t="s">
        <v>239</v>
      </c>
      <c r="F3574" t="s">
        <v>303</v>
      </c>
      <c r="G3574" t="s">
        <v>304</v>
      </c>
      <c r="H3574" t="s">
        <v>305</v>
      </c>
      <c r="I3574" t="s">
        <v>306</v>
      </c>
      <c r="J3574" s="78">
        <v>44153</v>
      </c>
      <c r="K3574" t="s">
        <v>26</v>
      </c>
      <c r="L3574">
        <v>121</v>
      </c>
      <c r="R3574" s="81">
        <v>34.9</v>
      </c>
      <c r="S3574" s="81">
        <v>0.03</v>
      </c>
      <c r="T3574" s="81">
        <v>0</v>
      </c>
      <c r="AA3574" t="s">
        <v>307</v>
      </c>
      <c r="AB3574" t="s">
        <v>13</v>
      </c>
      <c r="AC3574" t="b">
        <v>0</v>
      </c>
    </row>
    <row r="3575" spans="1:29" x14ac:dyDescent="0.35">
      <c r="A3575" t="s">
        <v>12</v>
      </c>
      <c r="B3575" t="s">
        <v>319</v>
      </c>
      <c r="C3575" t="s">
        <v>331</v>
      </c>
      <c r="D3575" t="s">
        <v>188</v>
      </c>
      <c r="E3575" t="s">
        <v>239</v>
      </c>
      <c r="F3575" t="s">
        <v>303</v>
      </c>
      <c r="G3575" t="s">
        <v>304</v>
      </c>
      <c r="H3575" t="s">
        <v>305</v>
      </c>
      <c r="I3575" t="s">
        <v>306</v>
      </c>
      <c r="J3575" s="78">
        <v>44153</v>
      </c>
      <c r="K3575" t="s">
        <v>26</v>
      </c>
      <c r="L3575">
        <v>121</v>
      </c>
      <c r="R3575" s="81">
        <v>48.1</v>
      </c>
      <c r="S3575" s="81">
        <v>0.04</v>
      </c>
      <c r="T3575" s="81">
        <v>0</v>
      </c>
      <c r="AA3575" t="s">
        <v>307</v>
      </c>
      <c r="AB3575" t="s">
        <v>13</v>
      </c>
      <c r="AC3575" t="b">
        <v>0</v>
      </c>
    </row>
    <row r="3576" spans="1:29" x14ac:dyDescent="0.35">
      <c r="A3576" t="s">
        <v>12</v>
      </c>
      <c r="B3576" t="s">
        <v>320</v>
      </c>
      <c r="C3576" t="s">
        <v>331</v>
      </c>
      <c r="D3576" t="s">
        <v>188</v>
      </c>
      <c r="E3576" t="s">
        <v>239</v>
      </c>
      <c r="F3576" t="s">
        <v>303</v>
      </c>
      <c r="G3576" t="s">
        <v>304</v>
      </c>
      <c r="H3576" t="s">
        <v>305</v>
      </c>
      <c r="I3576" t="s">
        <v>306</v>
      </c>
      <c r="J3576" s="78">
        <v>44153</v>
      </c>
      <c r="K3576" t="s">
        <v>26</v>
      </c>
      <c r="L3576">
        <v>121</v>
      </c>
      <c r="R3576" s="81">
        <v>32</v>
      </c>
      <c r="S3576" s="81">
        <v>0.02</v>
      </c>
      <c r="T3576" s="81">
        <v>0</v>
      </c>
      <c r="AA3576" t="s">
        <v>307</v>
      </c>
      <c r="AB3576" t="s">
        <v>13</v>
      </c>
      <c r="AC3576" t="b">
        <v>0</v>
      </c>
    </row>
    <row r="3577" spans="1:29" x14ac:dyDescent="0.35">
      <c r="A3577" t="s">
        <v>12</v>
      </c>
      <c r="B3577" t="s">
        <v>321</v>
      </c>
      <c r="C3577" t="s">
        <v>331</v>
      </c>
      <c r="D3577" t="s">
        <v>188</v>
      </c>
      <c r="E3577" t="s">
        <v>239</v>
      </c>
      <c r="F3577" t="s">
        <v>303</v>
      </c>
      <c r="G3577" t="s">
        <v>304</v>
      </c>
      <c r="H3577" t="s">
        <v>305</v>
      </c>
      <c r="I3577" t="s">
        <v>306</v>
      </c>
      <c r="J3577" s="78">
        <v>44153</v>
      </c>
      <c r="K3577" t="s">
        <v>26</v>
      </c>
      <c r="L3577">
        <v>121</v>
      </c>
      <c r="R3577" s="81">
        <v>57.7</v>
      </c>
      <c r="S3577" s="81">
        <v>0.04</v>
      </c>
      <c r="T3577" s="81">
        <v>0</v>
      </c>
      <c r="AA3577" t="s">
        <v>307</v>
      </c>
      <c r="AB3577" t="s">
        <v>13</v>
      </c>
      <c r="AC3577" t="b">
        <v>0</v>
      </c>
    </row>
    <row r="3578" spans="1:29" x14ac:dyDescent="0.35">
      <c r="A3578" t="s">
        <v>12</v>
      </c>
      <c r="B3578" t="s">
        <v>322</v>
      </c>
      <c r="C3578" t="s">
        <v>331</v>
      </c>
      <c r="D3578" t="s">
        <v>188</v>
      </c>
      <c r="E3578" t="s">
        <v>239</v>
      </c>
      <c r="F3578" t="s">
        <v>303</v>
      </c>
      <c r="G3578" t="s">
        <v>304</v>
      </c>
      <c r="H3578" t="s">
        <v>305</v>
      </c>
      <c r="I3578" t="s">
        <v>306</v>
      </c>
      <c r="J3578" s="78">
        <v>44153</v>
      </c>
      <c r="K3578" t="s">
        <v>26</v>
      </c>
      <c r="L3578">
        <v>121</v>
      </c>
      <c r="R3578" s="81">
        <v>38.4</v>
      </c>
      <c r="S3578" s="81">
        <v>0.03</v>
      </c>
      <c r="T3578" s="81">
        <v>0</v>
      </c>
      <c r="AA3578" t="s">
        <v>307</v>
      </c>
      <c r="AB3578" t="s">
        <v>13</v>
      </c>
      <c r="AC3578" t="b">
        <v>0</v>
      </c>
    </row>
    <row r="3579" spans="1:29" x14ac:dyDescent="0.35">
      <c r="A3579" t="s">
        <v>12</v>
      </c>
      <c r="B3579" t="s">
        <v>323</v>
      </c>
      <c r="C3579" t="s">
        <v>331</v>
      </c>
      <c r="D3579" t="s">
        <v>188</v>
      </c>
      <c r="E3579" t="s">
        <v>239</v>
      </c>
      <c r="F3579" t="s">
        <v>303</v>
      </c>
      <c r="G3579" t="s">
        <v>304</v>
      </c>
      <c r="H3579" t="s">
        <v>305</v>
      </c>
      <c r="I3579" t="s">
        <v>306</v>
      </c>
      <c r="J3579" s="78">
        <v>44153</v>
      </c>
      <c r="K3579" t="s">
        <v>26</v>
      </c>
      <c r="L3579">
        <v>121</v>
      </c>
      <c r="R3579" s="81">
        <v>45</v>
      </c>
      <c r="S3579" s="81">
        <v>0.03</v>
      </c>
      <c r="T3579" s="81">
        <v>0</v>
      </c>
      <c r="AA3579" t="s">
        <v>307</v>
      </c>
      <c r="AB3579" t="s">
        <v>13</v>
      </c>
      <c r="AC3579" t="b">
        <v>0</v>
      </c>
    </row>
    <row r="3580" spans="1:29" x14ac:dyDescent="0.35">
      <c r="A3580" t="s">
        <v>12</v>
      </c>
      <c r="B3580" t="s">
        <v>324</v>
      </c>
      <c r="C3580" t="s">
        <v>331</v>
      </c>
      <c r="D3580" t="s">
        <v>188</v>
      </c>
      <c r="E3580" t="s">
        <v>239</v>
      </c>
      <c r="F3580" t="s">
        <v>303</v>
      </c>
      <c r="G3580" t="s">
        <v>304</v>
      </c>
      <c r="H3580" t="s">
        <v>305</v>
      </c>
      <c r="I3580" t="s">
        <v>306</v>
      </c>
      <c r="J3580" s="78">
        <v>44153</v>
      </c>
      <c r="K3580" t="s">
        <v>26</v>
      </c>
      <c r="L3580">
        <v>121</v>
      </c>
      <c r="R3580" s="81">
        <v>30</v>
      </c>
      <c r="S3580" s="81">
        <v>0.02</v>
      </c>
      <c r="T3580" s="81">
        <v>0</v>
      </c>
      <c r="AA3580" t="s">
        <v>307</v>
      </c>
      <c r="AB3580" t="s">
        <v>13</v>
      </c>
      <c r="AC3580" t="b">
        <v>0</v>
      </c>
    </row>
    <row r="3581" spans="1:29" x14ac:dyDescent="0.35">
      <c r="A3581" t="s">
        <v>12</v>
      </c>
      <c r="B3581" t="s">
        <v>325</v>
      </c>
      <c r="C3581" t="s">
        <v>331</v>
      </c>
      <c r="D3581" t="s">
        <v>188</v>
      </c>
      <c r="E3581" t="s">
        <v>239</v>
      </c>
      <c r="F3581" t="s">
        <v>303</v>
      </c>
      <c r="G3581" t="s">
        <v>304</v>
      </c>
      <c r="H3581" t="s">
        <v>305</v>
      </c>
      <c r="I3581" t="s">
        <v>306</v>
      </c>
      <c r="J3581" s="78">
        <v>44153</v>
      </c>
      <c r="K3581" t="s">
        <v>26</v>
      </c>
      <c r="L3581">
        <v>121</v>
      </c>
      <c r="R3581" s="81">
        <v>60</v>
      </c>
      <c r="S3581" s="81">
        <v>0.04</v>
      </c>
      <c r="T3581" s="81">
        <v>0</v>
      </c>
      <c r="AA3581" t="s">
        <v>307</v>
      </c>
      <c r="AB3581" t="s">
        <v>13</v>
      </c>
      <c r="AC3581" t="b">
        <v>0</v>
      </c>
    </row>
    <row r="3582" spans="1:29" x14ac:dyDescent="0.35">
      <c r="A3582" t="s">
        <v>12</v>
      </c>
      <c r="B3582" t="s">
        <v>326</v>
      </c>
      <c r="C3582" t="s">
        <v>331</v>
      </c>
      <c r="D3582" t="s">
        <v>188</v>
      </c>
      <c r="E3582" t="s">
        <v>239</v>
      </c>
      <c r="F3582" t="s">
        <v>303</v>
      </c>
      <c r="G3582" t="s">
        <v>304</v>
      </c>
      <c r="H3582" t="s">
        <v>305</v>
      </c>
      <c r="I3582" t="s">
        <v>306</v>
      </c>
      <c r="J3582" s="78">
        <v>44153</v>
      </c>
      <c r="K3582" t="s">
        <v>26</v>
      </c>
      <c r="L3582">
        <v>121</v>
      </c>
      <c r="R3582" s="81">
        <v>40</v>
      </c>
      <c r="S3582" s="81">
        <v>0.03</v>
      </c>
      <c r="T3582" s="81">
        <v>0</v>
      </c>
      <c r="AA3582" t="s">
        <v>307</v>
      </c>
      <c r="AB3582" t="s">
        <v>13</v>
      </c>
      <c r="AC3582" t="b">
        <v>0</v>
      </c>
    </row>
    <row r="3583" spans="1:29" x14ac:dyDescent="0.35">
      <c r="A3583" t="s">
        <v>12</v>
      </c>
      <c r="B3583" t="s">
        <v>302</v>
      </c>
      <c r="C3583" t="s">
        <v>331</v>
      </c>
      <c r="D3583" t="s">
        <v>188</v>
      </c>
      <c r="E3583" t="s">
        <v>240</v>
      </c>
      <c r="F3583" t="s">
        <v>303</v>
      </c>
      <c r="G3583" t="s">
        <v>304</v>
      </c>
      <c r="H3583" t="s">
        <v>305</v>
      </c>
      <c r="I3583" t="s">
        <v>306</v>
      </c>
      <c r="J3583" s="78">
        <v>44153</v>
      </c>
      <c r="K3583" t="s">
        <v>26</v>
      </c>
      <c r="L3583">
        <v>163</v>
      </c>
      <c r="R3583" s="81">
        <v>53.3</v>
      </c>
      <c r="S3583" s="81">
        <v>0.03</v>
      </c>
      <c r="T3583" s="81">
        <v>0</v>
      </c>
      <c r="AA3583" t="s">
        <v>307</v>
      </c>
      <c r="AB3583" t="s">
        <v>13</v>
      </c>
      <c r="AC3583" t="b">
        <v>0</v>
      </c>
    </row>
    <row r="3584" spans="1:29" x14ac:dyDescent="0.35">
      <c r="A3584" t="s">
        <v>12</v>
      </c>
      <c r="B3584" t="s">
        <v>308</v>
      </c>
      <c r="C3584" t="s">
        <v>331</v>
      </c>
      <c r="D3584" t="s">
        <v>188</v>
      </c>
      <c r="E3584" t="s">
        <v>240</v>
      </c>
      <c r="F3584" t="s">
        <v>303</v>
      </c>
      <c r="G3584" t="s">
        <v>304</v>
      </c>
      <c r="H3584" t="s">
        <v>305</v>
      </c>
      <c r="I3584" t="s">
        <v>306</v>
      </c>
      <c r="J3584" s="78">
        <v>44153</v>
      </c>
      <c r="K3584" t="s">
        <v>26</v>
      </c>
      <c r="L3584">
        <v>163</v>
      </c>
      <c r="R3584" s="81">
        <v>35.5</v>
      </c>
      <c r="S3584" s="81">
        <v>0.02</v>
      </c>
      <c r="T3584" s="81">
        <v>0</v>
      </c>
      <c r="AA3584" t="s">
        <v>307</v>
      </c>
      <c r="AB3584" t="s">
        <v>13</v>
      </c>
      <c r="AC3584" t="b">
        <v>0</v>
      </c>
    </row>
    <row r="3585" spans="1:29" x14ac:dyDescent="0.35">
      <c r="A3585" t="s">
        <v>12</v>
      </c>
      <c r="B3585" t="s">
        <v>309</v>
      </c>
      <c r="C3585" t="s">
        <v>331</v>
      </c>
      <c r="D3585" t="s">
        <v>188</v>
      </c>
      <c r="E3585" t="s">
        <v>240</v>
      </c>
      <c r="F3585" t="s">
        <v>303</v>
      </c>
      <c r="G3585" t="s">
        <v>304</v>
      </c>
      <c r="H3585" t="s">
        <v>305</v>
      </c>
      <c r="I3585" t="s">
        <v>306</v>
      </c>
      <c r="J3585" s="78">
        <v>44153</v>
      </c>
      <c r="K3585" t="s">
        <v>26</v>
      </c>
      <c r="L3585">
        <v>163</v>
      </c>
      <c r="R3585" s="81">
        <v>49.9</v>
      </c>
      <c r="S3585" s="81">
        <v>0.03</v>
      </c>
      <c r="T3585" s="81">
        <v>0</v>
      </c>
      <c r="AA3585" t="s">
        <v>307</v>
      </c>
      <c r="AB3585" t="s">
        <v>13</v>
      </c>
      <c r="AC3585" t="b">
        <v>0</v>
      </c>
    </row>
    <row r="3586" spans="1:29" x14ac:dyDescent="0.35">
      <c r="A3586" t="s">
        <v>12</v>
      </c>
      <c r="B3586" t="s">
        <v>310</v>
      </c>
      <c r="C3586" t="s">
        <v>331</v>
      </c>
      <c r="D3586" t="s">
        <v>188</v>
      </c>
      <c r="E3586" t="s">
        <v>240</v>
      </c>
      <c r="F3586" t="s">
        <v>303</v>
      </c>
      <c r="G3586" t="s">
        <v>304</v>
      </c>
      <c r="H3586" t="s">
        <v>305</v>
      </c>
      <c r="I3586" t="s">
        <v>306</v>
      </c>
      <c r="J3586" s="78">
        <v>44153</v>
      </c>
      <c r="K3586" t="s">
        <v>26</v>
      </c>
      <c r="L3586">
        <v>163</v>
      </c>
      <c r="R3586" s="81">
        <v>33.299999999999997</v>
      </c>
      <c r="S3586" s="81">
        <v>0.02</v>
      </c>
      <c r="T3586" s="81">
        <v>0</v>
      </c>
      <c r="AA3586" t="s">
        <v>307</v>
      </c>
      <c r="AB3586" t="s">
        <v>13</v>
      </c>
      <c r="AC3586" t="b">
        <v>0</v>
      </c>
    </row>
    <row r="3587" spans="1:29" x14ac:dyDescent="0.35">
      <c r="A3587" t="s">
        <v>12</v>
      </c>
      <c r="B3587" t="s">
        <v>311</v>
      </c>
      <c r="C3587" t="s">
        <v>331</v>
      </c>
      <c r="D3587" t="s">
        <v>188</v>
      </c>
      <c r="E3587" t="s">
        <v>240</v>
      </c>
      <c r="F3587" t="s">
        <v>303</v>
      </c>
      <c r="G3587" t="s">
        <v>304</v>
      </c>
      <c r="H3587" t="s">
        <v>305</v>
      </c>
      <c r="I3587" t="s">
        <v>306</v>
      </c>
      <c r="J3587" s="78">
        <v>44153</v>
      </c>
      <c r="K3587" t="s">
        <v>26</v>
      </c>
      <c r="L3587">
        <v>163</v>
      </c>
      <c r="R3587" s="81">
        <v>49.1</v>
      </c>
      <c r="S3587" s="81">
        <v>0.03</v>
      </c>
      <c r="T3587" s="81">
        <v>0</v>
      </c>
      <c r="AA3587" t="s">
        <v>307</v>
      </c>
      <c r="AB3587" t="s">
        <v>13</v>
      </c>
      <c r="AC3587" t="b">
        <v>0</v>
      </c>
    </row>
    <row r="3588" spans="1:29" x14ac:dyDescent="0.35">
      <c r="A3588" t="s">
        <v>12</v>
      </c>
      <c r="B3588" t="s">
        <v>312</v>
      </c>
      <c r="C3588" t="s">
        <v>331</v>
      </c>
      <c r="D3588" t="s">
        <v>188</v>
      </c>
      <c r="E3588" t="s">
        <v>240</v>
      </c>
      <c r="F3588" t="s">
        <v>303</v>
      </c>
      <c r="G3588" t="s">
        <v>304</v>
      </c>
      <c r="H3588" t="s">
        <v>305</v>
      </c>
      <c r="I3588" t="s">
        <v>306</v>
      </c>
      <c r="J3588" s="78">
        <v>44153</v>
      </c>
      <c r="K3588" t="s">
        <v>26</v>
      </c>
      <c r="L3588">
        <v>163</v>
      </c>
      <c r="R3588" s="81">
        <v>32.700000000000003</v>
      </c>
      <c r="S3588" s="81">
        <v>0.02</v>
      </c>
      <c r="T3588" s="81">
        <v>0</v>
      </c>
      <c r="AA3588" t="s">
        <v>307</v>
      </c>
      <c r="AB3588" t="s">
        <v>13</v>
      </c>
      <c r="AC3588" t="b">
        <v>0</v>
      </c>
    </row>
    <row r="3589" spans="1:29" x14ac:dyDescent="0.35">
      <c r="A3589" t="s">
        <v>12</v>
      </c>
      <c r="B3589" t="s">
        <v>313</v>
      </c>
      <c r="C3589" t="s">
        <v>331</v>
      </c>
      <c r="D3589" t="s">
        <v>188</v>
      </c>
      <c r="E3589" t="s">
        <v>240</v>
      </c>
      <c r="F3589" t="s">
        <v>303</v>
      </c>
      <c r="G3589" t="s">
        <v>304</v>
      </c>
      <c r="H3589" t="s">
        <v>305</v>
      </c>
      <c r="I3589" t="s">
        <v>306</v>
      </c>
      <c r="J3589" s="78">
        <v>44153</v>
      </c>
      <c r="K3589" t="s">
        <v>26</v>
      </c>
      <c r="L3589">
        <v>163</v>
      </c>
      <c r="R3589" s="81">
        <v>49.1</v>
      </c>
      <c r="S3589" s="81">
        <v>0.03</v>
      </c>
      <c r="T3589" s="81">
        <v>0</v>
      </c>
      <c r="AA3589" t="s">
        <v>307</v>
      </c>
      <c r="AB3589" t="s">
        <v>13</v>
      </c>
      <c r="AC3589" t="b">
        <v>0</v>
      </c>
    </row>
    <row r="3590" spans="1:29" x14ac:dyDescent="0.35">
      <c r="A3590" t="s">
        <v>12</v>
      </c>
      <c r="B3590" t="s">
        <v>314</v>
      </c>
      <c r="C3590" t="s">
        <v>331</v>
      </c>
      <c r="D3590" t="s">
        <v>188</v>
      </c>
      <c r="E3590" t="s">
        <v>240</v>
      </c>
      <c r="F3590" t="s">
        <v>303</v>
      </c>
      <c r="G3590" t="s">
        <v>304</v>
      </c>
      <c r="H3590" t="s">
        <v>305</v>
      </c>
      <c r="I3590" t="s">
        <v>306</v>
      </c>
      <c r="J3590" s="78">
        <v>44153</v>
      </c>
      <c r="K3590" t="s">
        <v>26</v>
      </c>
      <c r="L3590">
        <v>163</v>
      </c>
      <c r="R3590" s="81">
        <v>32.700000000000003</v>
      </c>
      <c r="S3590" s="81">
        <v>0.02</v>
      </c>
      <c r="T3590" s="81">
        <v>0</v>
      </c>
      <c r="AA3590" t="s">
        <v>307</v>
      </c>
      <c r="AB3590" t="s">
        <v>13</v>
      </c>
      <c r="AC3590" t="b">
        <v>0</v>
      </c>
    </row>
    <row r="3591" spans="1:29" x14ac:dyDescent="0.35">
      <c r="A3591" t="s">
        <v>12</v>
      </c>
      <c r="B3591" t="s">
        <v>315</v>
      </c>
      <c r="C3591" t="s">
        <v>331</v>
      </c>
      <c r="D3591" t="s">
        <v>188</v>
      </c>
      <c r="E3591" t="s">
        <v>240</v>
      </c>
      <c r="F3591" t="s">
        <v>303</v>
      </c>
      <c r="G3591" t="s">
        <v>304</v>
      </c>
      <c r="H3591" t="s">
        <v>305</v>
      </c>
      <c r="I3591" t="s">
        <v>306</v>
      </c>
      <c r="J3591" s="78">
        <v>44153</v>
      </c>
      <c r="K3591" t="s">
        <v>26</v>
      </c>
      <c r="L3591">
        <v>163</v>
      </c>
      <c r="R3591" s="81">
        <v>58.3</v>
      </c>
      <c r="S3591" s="81">
        <v>0.04</v>
      </c>
      <c r="T3591" s="81">
        <v>0</v>
      </c>
      <c r="AA3591" t="s">
        <v>307</v>
      </c>
      <c r="AB3591" t="s">
        <v>13</v>
      </c>
      <c r="AC3591" t="b">
        <v>0</v>
      </c>
    </row>
    <row r="3592" spans="1:29" x14ac:dyDescent="0.35">
      <c r="A3592" t="s">
        <v>12</v>
      </c>
      <c r="B3592" t="s">
        <v>316</v>
      </c>
      <c r="C3592" t="s">
        <v>331</v>
      </c>
      <c r="D3592" t="s">
        <v>188</v>
      </c>
      <c r="E3592" t="s">
        <v>240</v>
      </c>
      <c r="F3592" t="s">
        <v>303</v>
      </c>
      <c r="G3592" t="s">
        <v>304</v>
      </c>
      <c r="H3592" t="s">
        <v>305</v>
      </c>
      <c r="I3592" t="s">
        <v>306</v>
      </c>
      <c r="J3592" s="78">
        <v>44153</v>
      </c>
      <c r="K3592" t="s">
        <v>26</v>
      </c>
      <c r="L3592">
        <v>163</v>
      </c>
      <c r="R3592" s="81">
        <v>38.9</v>
      </c>
      <c r="S3592" s="81">
        <v>0.02</v>
      </c>
      <c r="T3592" s="81">
        <v>0</v>
      </c>
      <c r="AA3592" t="s">
        <v>307</v>
      </c>
      <c r="AB3592" t="s">
        <v>13</v>
      </c>
      <c r="AC3592" t="b">
        <v>0</v>
      </c>
    </row>
    <row r="3593" spans="1:29" x14ac:dyDescent="0.35">
      <c r="A3593" t="s">
        <v>12</v>
      </c>
      <c r="B3593" t="s">
        <v>317</v>
      </c>
      <c r="C3593" t="s">
        <v>331</v>
      </c>
      <c r="D3593" t="s">
        <v>188</v>
      </c>
      <c r="E3593" t="s">
        <v>240</v>
      </c>
      <c r="F3593" t="s">
        <v>303</v>
      </c>
      <c r="G3593" t="s">
        <v>304</v>
      </c>
      <c r="H3593" t="s">
        <v>305</v>
      </c>
      <c r="I3593" t="s">
        <v>306</v>
      </c>
      <c r="J3593" s="78">
        <v>44153</v>
      </c>
      <c r="K3593" t="s">
        <v>26</v>
      </c>
      <c r="L3593">
        <v>163</v>
      </c>
      <c r="R3593" s="81">
        <v>67.3</v>
      </c>
      <c r="S3593" s="81">
        <v>0.04</v>
      </c>
      <c r="T3593" s="81">
        <v>0</v>
      </c>
      <c r="AA3593" t="s">
        <v>307</v>
      </c>
      <c r="AB3593" t="s">
        <v>13</v>
      </c>
      <c r="AC3593" t="b">
        <v>0</v>
      </c>
    </row>
    <row r="3594" spans="1:29" x14ac:dyDescent="0.35">
      <c r="A3594" t="s">
        <v>12</v>
      </c>
      <c r="B3594" t="s">
        <v>318</v>
      </c>
      <c r="C3594" t="s">
        <v>331</v>
      </c>
      <c r="D3594" t="s">
        <v>188</v>
      </c>
      <c r="E3594" t="s">
        <v>240</v>
      </c>
      <c r="F3594" t="s">
        <v>303</v>
      </c>
      <c r="G3594" t="s">
        <v>304</v>
      </c>
      <c r="H3594" t="s">
        <v>305</v>
      </c>
      <c r="I3594" t="s">
        <v>306</v>
      </c>
      <c r="J3594" s="78">
        <v>44153</v>
      </c>
      <c r="K3594" t="s">
        <v>26</v>
      </c>
      <c r="L3594">
        <v>163</v>
      </c>
      <c r="R3594" s="81">
        <v>44.8</v>
      </c>
      <c r="S3594" s="81">
        <v>0.03</v>
      </c>
      <c r="T3594" s="81">
        <v>0</v>
      </c>
      <c r="AA3594" t="s">
        <v>307</v>
      </c>
      <c r="AB3594" t="s">
        <v>13</v>
      </c>
      <c r="AC3594" t="b">
        <v>0</v>
      </c>
    </row>
    <row r="3595" spans="1:29" x14ac:dyDescent="0.35">
      <c r="A3595" t="s">
        <v>12</v>
      </c>
      <c r="B3595" t="s">
        <v>319</v>
      </c>
      <c r="C3595" t="s">
        <v>331</v>
      </c>
      <c r="D3595" t="s">
        <v>188</v>
      </c>
      <c r="E3595" t="s">
        <v>240</v>
      </c>
      <c r="F3595" t="s">
        <v>303</v>
      </c>
      <c r="G3595" t="s">
        <v>304</v>
      </c>
      <c r="H3595" t="s">
        <v>305</v>
      </c>
      <c r="I3595" t="s">
        <v>306</v>
      </c>
      <c r="J3595" s="78">
        <v>44153</v>
      </c>
      <c r="K3595" t="s">
        <v>26</v>
      </c>
      <c r="L3595">
        <v>163</v>
      </c>
      <c r="R3595" s="81">
        <v>61.8</v>
      </c>
      <c r="S3595" s="81">
        <v>0.04</v>
      </c>
      <c r="T3595" s="81">
        <v>0</v>
      </c>
      <c r="AA3595" t="s">
        <v>307</v>
      </c>
      <c r="AB3595" t="s">
        <v>13</v>
      </c>
      <c r="AC3595" t="b">
        <v>0</v>
      </c>
    </row>
    <row r="3596" spans="1:29" x14ac:dyDescent="0.35">
      <c r="A3596" t="s">
        <v>12</v>
      </c>
      <c r="B3596" t="s">
        <v>320</v>
      </c>
      <c r="C3596" t="s">
        <v>331</v>
      </c>
      <c r="D3596" t="s">
        <v>188</v>
      </c>
      <c r="E3596" t="s">
        <v>240</v>
      </c>
      <c r="F3596" t="s">
        <v>303</v>
      </c>
      <c r="G3596" t="s">
        <v>304</v>
      </c>
      <c r="H3596" t="s">
        <v>305</v>
      </c>
      <c r="I3596" t="s">
        <v>306</v>
      </c>
      <c r="J3596" s="78">
        <v>44153</v>
      </c>
      <c r="K3596" t="s">
        <v>26</v>
      </c>
      <c r="L3596">
        <v>163</v>
      </c>
      <c r="R3596" s="81">
        <v>41.2</v>
      </c>
      <c r="S3596" s="81">
        <v>0.03</v>
      </c>
      <c r="T3596" s="81">
        <v>0</v>
      </c>
      <c r="AA3596" t="s">
        <v>307</v>
      </c>
      <c r="AB3596" t="s">
        <v>13</v>
      </c>
      <c r="AC3596" t="b">
        <v>0</v>
      </c>
    </row>
    <row r="3597" spans="1:29" x14ac:dyDescent="0.35">
      <c r="A3597" t="s">
        <v>12</v>
      </c>
      <c r="B3597" t="s">
        <v>321</v>
      </c>
      <c r="C3597" t="s">
        <v>331</v>
      </c>
      <c r="D3597" t="s">
        <v>188</v>
      </c>
      <c r="E3597" t="s">
        <v>240</v>
      </c>
      <c r="F3597" t="s">
        <v>303</v>
      </c>
      <c r="G3597" t="s">
        <v>304</v>
      </c>
      <c r="H3597" t="s">
        <v>305</v>
      </c>
      <c r="I3597" t="s">
        <v>306</v>
      </c>
      <c r="J3597" s="78">
        <v>44153</v>
      </c>
      <c r="K3597" t="s">
        <v>26</v>
      </c>
      <c r="L3597">
        <v>163</v>
      </c>
      <c r="R3597" s="81">
        <v>74.2</v>
      </c>
      <c r="S3597" s="81">
        <v>0.05</v>
      </c>
      <c r="T3597" s="81">
        <v>0</v>
      </c>
      <c r="AA3597" t="s">
        <v>307</v>
      </c>
      <c r="AB3597" t="s">
        <v>13</v>
      </c>
      <c r="AC3597" t="b">
        <v>0</v>
      </c>
    </row>
    <row r="3598" spans="1:29" x14ac:dyDescent="0.35">
      <c r="A3598" t="s">
        <v>12</v>
      </c>
      <c r="B3598" t="s">
        <v>322</v>
      </c>
      <c r="C3598" t="s">
        <v>331</v>
      </c>
      <c r="D3598" t="s">
        <v>188</v>
      </c>
      <c r="E3598" t="s">
        <v>240</v>
      </c>
      <c r="F3598" t="s">
        <v>303</v>
      </c>
      <c r="G3598" t="s">
        <v>304</v>
      </c>
      <c r="H3598" t="s">
        <v>305</v>
      </c>
      <c r="I3598" t="s">
        <v>306</v>
      </c>
      <c r="J3598" s="78">
        <v>44153</v>
      </c>
      <c r="K3598" t="s">
        <v>26</v>
      </c>
      <c r="L3598">
        <v>163</v>
      </c>
      <c r="R3598" s="81">
        <v>49.4</v>
      </c>
      <c r="S3598" s="81">
        <v>0.03</v>
      </c>
      <c r="T3598" s="81">
        <v>0</v>
      </c>
      <c r="AA3598" t="s">
        <v>307</v>
      </c>
      <c r="AB3598" t="s">
        <v>13</v>
      </c>
      <c r="AC3598" t="b">
        <v>0</v>
      </c>
    </row>
    <row r="3599" spans="1:29" x14ac:dyDescent="0.35">
      <c r="A3599" t="s">
        <v>12</v>
      </c>
      <c r="B3599" t="s">
        <v>323</v>
      </c>
      <c r="C3599" t="s">
        <v>331</v>
      </c>
      <c r="D3599" t="s">
        <v>188</v>
      </c>
      <c r="E3599" t="s">
        <v>240</v>
      </c>
      <c r="F3599" t="s">
        <v>303</v>
      </c>
      <c r="G3599" t="s">
        <v>304</v>
      </c>
      <c r="H3599" t="s">
        <v>305</v>
      </c>
      <c r="I3599" t="s">
        <v>306</v>
      </c>
      <c r="J3599" s="78">
        <v>44153</v>
      </c>
      <c r="K3599" t="s">
        <v>26</v>
      </c>
      <c r="L3599">
        <v>163</v>
      </c>
      <c r="R3599" s="81">
        <v>57.9</v>
      </c>
      <c r="S3599" s="81">
        <v>0.04</v>
      </c>
      <c r="T3599" s="81">
        <v>0</v>
      </c>
      <c r="AA3599" t="s">
        <v>307</v>
      </c>
      <c r="AB3599" t="s">
        <v>13</v>
      </c>
      <c r="AC3599" t="b">
        <v>0</v>
      </c>
    </row>
    <row r="3600" spans="1:29" x14ac:dyDescent="0.35">
      <c r="A3600" t="s">
        <v>12</v>
      </c>
      <c r="B3600" t="s">
        <v>324</v>
      </c>
      <c r="C3600" t="s">
        <v>331</v>
      </c>
      <c r="D3600" t="s">
        <v>188</v>
      </c>
      <c r="E3600" t="s">
        <v>240</v>
      </c>
      <c r="F3600" t="s">
        <v>303</v>
      </c>
      <c r="G3600" t="s">
        <v>304</v>
      </c>
      <c r="H3600" t="s">
        <v>305</v>
      </c>
      <c r="I3600" t="s">
        <v>306</v>
      </c>
      <c r="J3600" s="78">
        <v>44153</v>
      </c>
      <c r="K3600" t="s">
        <v>26</v>
      </c>
      <c r="L3600">
        <v>163</v>
      </c>
      <c r="R3600" s="81">
        <v>38.6</v>
      </c>
      <c r="S3600" s="81">
        <v>0.02</v>
      </c>
      <c r="T3600" s="81">
        <v>0</v>
      </c>
      <c r="AA3600" t="s">
        <v>307</v>
      </c>
      <c r="AB3600" t="s">
        <v>13</v>
      </c>
      <c r="AC3600" t="b">
        <v>0</v>
      </c>
    </row>
    <row r="3601" spans="1:29" x14ac:dyDescent="0.35">
      <c r="A3601" t="s">
        <v>12</v>
      </c>
      <c r="B3601" t="s">
        <v>325</v>
      </c>
      <c r="C3601" t="s">
        <v>331</v>
      </c>
      <c r="D3601" t="s">
        <v>188</v>
      </c>
      <c r="E3601" t="s">
        <v>240</v>
      </c>
      <c r="F3601" t="s">
        <v>303</v>
      </c>
      <c r="G3601" t="s">
        <v>304</v>
      </c>
      <c r="H3601" t="s">
        <v>305</v>
      </c>
      <c r="I3601" t="s">
        <v>306</v>
      </c>
      <c r="J3601" s="78">
        <v>44153</v>
      </c>
      <c r="K3601" t="s">
        <v>26</v>
      </c>
      <c r="L3601">
        <v>163</v>
      </c>
      <c r="R3601" s="81">
        <v>77.099999999999994</v>
      </c>
      <c r="S3601" s="81">
        <v>0.05</v>
      </c>
      <c r="T3601" s="81">
        <v>0</v>
      </c>
      <c r="AA3601" t="s">
        <v>307</v>
      </c>
      <c r="AB3601" t="s">
        <v>13</v>
      </c>
      <c r="AC3601" t="b">
        <v>0</v>
      </c>
    </row>
    <row r="3602" spans="1:29" x14ac:dyDescent="0.35">
      <c r="A3602" t="s">
        <v>12</v>
      </c>
      <c r="B3602" t="s">
        <v>326</v>
      </c>
      <c r="C3602" t="s">
        <v>331</v>
      </c>
      <c r="D3602" t="s">
        <v>188</v>
      </c>
      <c r="E3602" t="s">
        <v>240</v>
      </c>
      <c r="F3602" t="s">
        <v>303</v>
      </c>
      <c r="G3602" t="s">
        <v>304</v>
      </c>
      <c r="H3602" t="s">
        <v>305</v>
      </c>
      <c r="I3602" t="s">
        <v>306</v>
      </c>
      <c r="J3602" s="78">
        <v>44153</v>
      </c>
      <c r="K3602" t="s">
        <v>26</v>
      </c>
      <c r="L3602">
        <v>163</v>
      </c>
      <c r="R3602" s="81">
        <v>51.4</v>
      </c>
      <c r="S3602" s="81">
        <v>0.03</v>
      </c>
      <c r="T3602" s="81">
        <v>0</v>
      </c>
      <c r="AA3602" t="s">
        <v>307</v>
      </c>
      <c r="AB3602" t="s">
        <v>13</v>
      </c>
      <c r="AC3602" t="b">
        <v>0</v>
      </c>
    </row>
    <row r="3603" spans="1:29" x14ac:dyDescent="0.35">
      <c r="A3603" t="s">
        <v>12</v>
      </c>
      <c r="B3603" t="s">
        <v>302</v>
      </c>
      <c r="C3603" t="s">
        <v>331</v>
      </c>
      <c r="D3603" t="s">
        <v>188</v>
      </c>
      <c r="E3603" t="s">
        <v>241</v>
      </c>
      <c r="F3603" t="s">
        <v>303</v>
      </c>
      <c r="G3603" t="s">
        <v>304</v>
      </c>
      <c r="H3603" t="s">
        <v>305</v>
      </c>
      <c r="I3603" t="s">
        <v>306</v>
      </c>
      <c r="J3603" s="78">
        <v>44153</v>
      </c>
      <c r="K3603" t="s">
        <v>26</v>
      </c>
      <c r="L3603">
        <v>102</v>
      </c>
      <c r="R3603" s="81">
        <v>46.7</v>
      </c>
      <c r="S3603" s="81">
        <v>0.02</v>
      </c>
      <c r="T3603" s="81">
        <v>0</v>
      </c>
      <c r="AA3603" t="s">
        <v>307</v>
      </c>
      <c r="AB3603" t="s">
        <v>13</v>
      </c>
      <c r="AC3603" t="b">
        <v>0</v>
      </c>
    </row>
    <row r="3604" spans="1:29" x14ac:dyDescent="0.35">
      <c r="A3604" t="s">
        <v>12</v>
      </c>
      <c r="B3604" t="s">
        <v>308</v>
      </c>
      <c r="C3604" t="s">
        <v>331</v>
      </c>
      <c r="D3604" t="s">
        <v>188</v>
      </c>
      <c r="E3604" t="s">
        <v>241</v>
      </c>
      <c r="F3604" t="s">
        <v>303</v>
      </c>
      <c r="G3604" t="s">
        <v>304</v>
      </c>
      <c r="H3604" t="s">
        <v>305</v>
      </c>
      <c r="I3604" t="s">
        <v>306</v>
      </c>
      <c r="J3604" s="78">
        <v>44153</v>
      </c>
      <c r="K3604" t="s">
        <v>26</v>
      </c>
      <c r="L3604">
        <v>102</v>
      </c>
      <c r="R3604" s="81">
        <v>31.1</v>
      </c>
      <c r="S3604" s="81">
        <v>0.01</v>
      </c>
      <c r="T3604" s="81">
        <v>0</v>
      </c>
      <c r="AA3604" t="s">
        <v>307</v>
      </c>
      <c r="AB3604" t="s">
        <v>13</v>
      </c>
      <c r="AC3604" t="b">
        <v>0</v>
      </c>
    </row>
    <row r="3605" spans="1:29" x14ac:dyDescent="0.35">
      <c r="A3605" t="s">
        <v>12</v>
      </c>
      <c r="B3605" t="s">
        <v>309</v>
      </c>
      <c r="C3605" t="s">
        <v>331</v>
      </c>
      <c r="D3605" t="s">
        <v>188</v>
      </c>
      <c r="E3605" t="s">
        <v>241</v>
      </c>
      <c r="F3605" t="s">
        <v>303</v>
      </c>
      <c r="G3605" t="s">
        <v>304</v>
      </c>
      <c r="H3605" t="s">
        <v>305</v>
      </c>
      <c r="I3605" t="s">
        <v>306</v>
      </c>
      <c r="J3605" s="78">
        <v>44153</v>
      </c>
      <c r="K3605" t="s">
        <v>26</v>
      </c>
      <c r="L3605">
        <v>102</v>
      </c>
      <c r="R3605" s="81">
        <v>43.8</v>
      </c>
      <c r="S3605" s="81">
        <v>0.02</v>
      </c>
      <c r="T3605" s="81">
        <v>0</v>
      </c>
      <c r="AA3605" t="s">
        <v>307</v>
      </c>
      <c r="AB3605" t="s">
        <v>13</v>
      </c>
      <c r="AC3605" t="b">
        <v>0</v>
      </c>
    </row>
    <row r="3606" spans="1:29" x14ac:dyDescent="0.35">
      <c r="A3606" t="s">
        <v>12</v>
      </c>
      <c r="B3606" t="s">
        <v>310</v>
      </c>
      <c r="C3606" t="s">
        <v>331</v>
      </c>
      <c r="D3606" t="s">
        <v>188</v>
      </c>
      <c r="E3606" t="s">
        <v>241</v>
      </c>
      <c r="F3606" t="s">
        <v>303</v>
      </c>
      <c r="G3606" t="s">
        <v>304</v>
      </c>
      <c r="H3606" t="s">
        <v>305</v>
      </c>
      <c r="I3606" t="s">
        <v>306</v>
      </c>
      <c r="J3606" s="78">
        <v>44153</v>
      </c>
      <c r="K3606" t="s">
        <v>26</v>
      </c>
      <c r="L3606">
        <v>102</v>
      </c>
      <c r="R3606" s="81">
        <v>29.2</v>
      </c>
      <c r="S3606" s="81">
        <v>0.01</v>
      </c>
      <c r="T3606" s="81">
        <v>0</v>
      </c>
      <c r="AA3606" t="s">
        <v>307</v>
      </c>
      <c r="AB3606" t="s">
        <v>13</v>
      </c>
      <c r="AC3606" t="b">
        <v>0</v>
      </c>
    </row>
    <row r="3607" spans="1:29" x14ac:dyDescent="0.35">
      <c r="A3607" t="s">
        <v>12</v>
      </c>
      <c r="B3607" t="s">
        <v>311</v>
      </c>
      <c r="C3607" t="s">
        <v>331</v>
      </c>
      <c r="D3607" t="s">
        <v>188</v>
      </c>
      <c r="E3607" t="s">
        <v>241</v>
      </c>
      <c r="F3607" t="s">
        <v>303</v>
      </c>
      <c r="G3607" t="s">
        <v>304</v>
      </c>
      <c r="H3607" t="s">
        <v>305</v>
      </c>
      <c r="I3607" t="s">
        <v>306</v>
      </c>
      <c r="J3607" s="78">
        <v>44153</v>
      </c>
      <c r="K3607" t="s">
        <v>26</v>
      </c>
      <c r="L3607">
        <v>102</v>
      </c>
      <c r="R3607" s="81">
        <v>43</v>
      </c>
      <c r="S3607" s="81">
        <v>0.02</v>
      </c>
      <c r="T3607" s="81">
        <v>0</v>
      </c>
      <c r="AA3607" t="s">
        <v>307</v>
      </c>
      <c r="AB3607" t="s">
        <v>13</v>
      </c>
      <c r="AC3607" t="b">
        <v>0</v>
      </c>
    </row>
    <row r="3608" spans="1:29" x14ac:dyDescent="0.35">
      <c r="A3608" t="s">
        <v>12</v>
      </c>
      <c r="B3608" t="s">
        <v>312</v>
      </c>
      <c r="C3608" t="s">
        <v>331</v>
      </c>
      <c r="D3608" t="s">
        <v>188</v>
      </c>
      <c r="E3608" t="s">
        <v>241</v>
      </c>
      <c r="F3608" t="s">
        <v>303</v>
      </c>
      <c r="G3608" t="s">
        <v>304</v>
      </c>
      <c r="H3608" t="s">
        <v>305</v>
      </c>
      <c r="I3608" t="s">
        <v>306</v>
      </c>
      <c r="J3608" s="78">
        <v>44153</v>
      </c>
      <c r="K3608" t="s">
        <v>26</v>
      </c>
      <c r="L3608">
        <v>102</v>
      </c>
      <c r="R3608" s="81">
        <v>28.7</v>
      </c>
      <c r="S3608" s="81">
        <v>0.01</v>
      </c>
      <c r="T3608" s="81">
        <v>0</v>
      </c>
      <c r="AA3608" t="s">
        <v>307</v>
      </c>
      <c r="AB3608" t="s">
        <v>13</v>
      </c>
      <c r="AC3608" t="b">
        <v>0</v>
      </c>
    </row>
    <row r="3609" spans="1:29" x14ac:dyDescent="0.35">
      <c r="A3609" t="s">
        <v>12</v>
      </c>
      <c r="B3609" t="s">
        <v>313</v>
      </c>
      <c r="C3609" t="s">
        <v>331</v>
      </c>
      <c r="D3609" t="s">
        <v>188</v>
      </c>
      <c r="E3609" t="s">
        <v>241</v>
      </c>
      <c r="F3609" t="s">
        <v>303</v>
      </c>
      <c r="G3609" t="s">
        <v>304</v>
      </c>
      <c r="H3609" t="s">
        <v>305</v>
      </c>
      <c r="I3609" t="s">
        <v>306</v>
      </c>
      <c r="J3609" s="78">
        <v>44153</v>
      </c>
      <c r="K3609" t="s">
        <v>26</v>
      </c>
      <c r="L3609">
        <v>102</v>
      </c>
      <c r="R3609" s="81">
        <v>43</v>
      </c>
      <c r="S3609" s="81">
        <v>0.02</v>
      </c>
      <c r="T3609" s="81">
        <v>0</v>
      </c>
      <c r="AA3609" t="s">
        <v>307</v>
      </c>
      <c r="AB3609" t="s">
        <v>13</v>
      </c>
      <c r="AC3609" t="b">
        <v>0</v>
      </c>
    </row>
    <row r="3610" spans="1:29" x14ac:dyDescent="0.35">
      <c r="A3610" t="s">
        <v>12</v>
      </c>
      <c r="B3610" t="s">
        <v>314</v>
      </c>
      <c r="C3610" t="s">
        <v>331</v>
      </c>
      <c r="D3610" t="s">
        <v>188</v>
      </c>
      <c r="E3610" t="s">
        <v>241</v>
      </c>
      <c r="F3610" t="s">
        <v>303</v>
      </c>
      <c r="G3610" t="s">
        <v>304</v>
      </c>
      <c r="H3610" t="s">
        <v>305</v>
      </c>
      <c r="I3610" t="s">
        <v>306</v>
      </c>
      <c r="J3610" s="78">
        <v>44153</v>
      </c>
      <c r="K3610" t="s">
        <v>26</v>
      </c>
      <c r="L3610">
        <v>102</v>
      </c>
      <c r="R3610" s="81">
        <v>28.7</v>
      </c>
      <c r="S3610" s="81">
        <v>0.01</v>
      </c>
      <c r="T3610" s="81">
        <v>0</v>
      </c>
      <c r="AA3610" t="s">
        <v>307</v>
      </c>
      <c r="AB3610" t="s">
        <v>13</v>
      </c>
      <c r="AC3610" t="b">
        <v>0</v>
      </c>
    </row>
    <row r="3611" spans="1:29" x14ac:dyDescent="0.35">
      <c r="A3611" t="s">
        <v>12</v>
      </c>
      <c r="B3611" t="s">
        <v>315</v>
      </c>
      <c r="C3611" t="s">
        <v>331</v>
      </c>
      <c r="D3611" t="s">
        <v>188</v>
      </c>
      <c r="E3611" t="s">
        <v>241</v>
      </c>
      <c r="F3611" t="s">
        <v>303</v>
      </c>
      <c r="G3611" t="s">
        <v>304</v>
      </c>
      <c r="H3611" t="s">
        <v>305</v>
      </c>
      <c r="I3611" t="s">
        <v>306</v>
      </c>
      <c r="J3611" s="78">
        <v>44153</v>
      </c>
      <c r="K3611" t="s">
        <v>26</v>
      </c>
      <c r="L3611">
        <v>102</v>
      </c>
      <c r="R3611" s="81">
        <v>51.1</v>
      </c>
      <c r="S3611" s="81">
        <v>0.02</v>
      </c>
      <c r="T3611" s="81">
        <v>0</v>
      </c>
      <c r="AA3611" t="s">
        <v>307</v>
      </c>
      <c r="AB3611" t="s">
        <v>13</v>
      </c>
      <c r="AC3611" t="b">
        <v>0</v>
      </c>
    </row>
    <row r="3612" spans="1:29" x14ac:dyDescent="0.35">
      <c r="A3612" t="s">
        <v>12</v>
      </c>
      <c r="B3612" t="s">
        <v>316</v>
      </c>
      <c r="C3612" t="s">
        <v>331</v>
      </c>
      <c r="D3612" t="s">
        <v>188</v>
      </c>
      <c r="E3612" t="s">
        <v>241</v>
      </c>
      <c r="F3612" t="s">
        <v>303</v>
      </c>
      <c r="G3612" t="s">
        <v>304</v>
      </c>
      <c r="H3612" t="s">
        <v>305</v>
      </c>
      <c r="I3612" t="s">
        <v>306</v>
      </c>
      <c r="J3612" s="78">
        <v>44153</v>
      </c>
      <c r="K3612" t="s">
        <v>26</v>
      </c>
      <c r="L3612">
        <v>102</v>
      </c>
      <c r="R3612" s="81">
        <v>34.1</v>
      </c>
      <c r="S3612" s="81">
        <v>0.02</v>
      </c>
      <c r="T3612" s="81">
        <v>0</v>
      </c>
      <c r="AA3612" t="s">
        <v>307</v>
      </c>
      <c r="AB3612" t="s">
        <v>13</v>
      </c>
      <c r="AC3612" t="b">
        <v>0</v>
      </c>
    </row>
    <row r="3613" spans="1:29" x14ac:dyDescent="0.35">
      <c r="A3613" t="s">
        <v>12</v>
      </c>
      <c r="B3613" t="s">
        <v>317</v>
      </c>
      <c r="C3613" t="s">
        <v>331</v>
      </c>
      <c r="D3613" t="s">
        <v>188</v>
      </c>
      <c r="E3613" t="s">
        <v>241</v>
      </c>
      <c r="F3613" t="s">
        <v>303</v>
      </c>
      <c r="G3613" t="s">
        <v>304</v>
      </c>
      <c r="H3613" t="s">
        <v>305</v>
      </c>
      <c r="I3613" t="s">
        <v>306</v>
      </c>
      <c r="J3613" s="78">
        <v>44153</v>
      </c>
      <c r="K3613" t="s">
        <v>26</v>
      </c>
      <c r="L3613">
        <v>102</v>
      </c>
      <c r="R3613" s="81">
        <v>59.9</v>
      </c>
      <c r="S3613" s="81">
        <v>0.03</v>
      </c>
      <c r="T3613" s="81">
        <v>0</v>
      </c>
      <c r="AA3613" t="s">
        <v>307</v>
      </c>
      <c r="AB3613" t="s">
        <v>13</v>
      </c>
      <c r="AC3613" t="b">
        <v>0</v>
      </c>
    </row>
    <row r="3614" spans="1:29" x14ac:dyDescent="0.35">
      <c r="A3614" t="s">
        <v>12</v>
      </c>
      <c r="B3614" t="s">
        <v>318</v>
      </c>
      <c r="C3614" t="s">
        <v>331</v>
      </c>
      <c r="D3614" t="s">
        <v>188</v>
      </c>
      <c r="E3614" t="s">
        <v>241</v>
      </c>
      <c r="F3614" t="s">
        <v>303</v>
      </c>
      <c r="G3614" t="s">
        <v>304</v>
      </c>
      <c r="H3614" t="s">
        <v>305</v>
      </c>
      <c r="I3614" t="s">
        <v>306</v>
      </c>
      <c r="J3614" s="78">
        <v>44153</v>
      </c>
      <c r="K3614" t="s">
        <v>26</v>
      </c>
      <c r="L3614">
        <v>102</v>
      </c>
      <c r="R3614" s="81">
        <v>39.9</v>
      </c>
      <c r="S3614" s="81">
        <v>0.02</v>
      </c>
      <c r="T3614" s="81">
        <v>0</v>
      </c>
      <c r="AA3614" t="s">
        <v>307</v>
      </c>
      <c r="AB3614" t="s">
        <v>13</v>
      </c>
      <c r="AC3614" t="b">
        <v>0</v>
      </c>
    </row>
    <row r="3615" spans="1:29" x14ac:dyDescent="0.35">
      <c r="A3615" t="s">
        <v>12</v>
      </c>
      <c r="B3615" t="s">
        <v>319</v>
      </c>
      <c r="C3615" t="s">
        <v>331</v>
      </c>
      <c r="D3615" t="s">
        <v>188</v>
      </c>
      <c r="E3615" t="s">
        <v>241</v>
      </c>
      <c r="F3615" t="s">
        <v>303</v>
      </c>
      <c r="G3615" t="s">
        <v>304</v>
      </c>
      <c r="H3615" t="s">
        <v>305</v>
      </c>
      <c r="I3615" t="s">
        <v>306</v>
      </c>
      <c r="J3615" s="78">
        <v>44153</v>
      </c>
      <c r="K3615" t="s">
        <v>26</v>
      </c>
      <c r="L3615">
        <v>102</v>
      </c>
      <c r="R3615" s="81">
        <v>55</v>
      </c>
      <c r="S3615" s="81">
        <v>0.03</v>
      </c>
      <c r="T3615" s="81">
        <v>0</v>
      </c>
      <c r="AA3615" t="s">
        <v>307</v>
      </c>
      <c r="AB3615" t="s">
        <v>13</v>
      </c>
      <c r="AC3615" t="b">
        <v>0</v>
      </c>
    </row>
    <row r="3616" spans="1:29" x14ac:dyDescent="0.35">
      <c r="A3616" t="s">
        <v>12</v>
      </c>
      <c r="B3616" t="s">
        <v>320</v>
      </c>
      <c r="C3616" t="s">
        <v>331</v>
      </c>
      <c r="D3616" t="s">
        <v>188</v>
      </c>
      <c r="E3616" t="s">
        <v>241</v>
      </c>
      <c r="F3616" t="s">
        <v>303</v>
      </c>
      <c r="G3616" t="s">
        <v>304</v>
      </c>
      <c r="H3616" t="s">
        <v>305</v>
      </c>
      <c r="I3616" t="s">
        <v>306</v>
      </c>
      <c r="J3616" s="78">
        <v>44153</v>
      </c>
      <c r="K3616" t="s">
        <v>26</v>
      </c>
      <c r="L3616">
        <v>102</v>
      </c>
      <c r="R3616" s="81">
        <v>36.700000000000003</v>
      </c>
      <c r="S3616" s="81">
        <v>0.02</v>
      </c>
      <c r="T3616" s="81">
        <v>0</v>
      </c>
      <c r="AA3616" t="s">
        <v>307</v>
      </c>
      <c r="AB3616" t="s">
        <v>13</v>
      </c>
      <c r="AC3616" t="b">
        <v>0</v>
      </c>
    </row>
    <row r="3617" spans="1:29" x14ac:dyDescent="0.35">
      <c r="A3617" t="s">
        <v>12</v>
      </c>
      <c r="B3617" t="s">
        <v>321</v>
      </c>
      <c r="C3617" t="s">
        <v>331</v>
      </c>
      <c r="D3617" t="s">
        <v>188</v>
      </c>
      <c r="E3617" t="s">
        <v>241</v>
      </c>
      <c r="F3617" t="s">
        <v>303</v>
      </c>
      <c r="G3617" t="s">
        <v>304</v>
      </c>
      <c r="H3617" t="s">
        <v>305</v>
      </c>
      <c r="I3617" t="s">
        <v>306</v>
      </c>
      <c r="J3617" s="78">
        <v>44153</v>
      </c>
      <c r="K3617" t="s">
        <v>26</v>
      </c>
      <c r="L3617">
        <v>102</v>
      </c>
      <c r="R3617" s="81">
        <v>66.099999999999994</v>
      </c>
      <c r="S3617" s="81">
        <v>0.03</v>
      </c>
      <c r="T3617" s="81">
        <v>0</v>
      </c>
      <c r="AA3617" t="s">
        <v>307</v>
      </c>
      <c r="AB3617" t="s">
        <v>13</v>
      </c>
      <c r="AC3617" t="b">
        <v>0</v>
      </c>
    </row>
    <row r="3618" spans="1:29" x14ac:dyDescent="0.35">
      <c r="A3618" t="s">
        <v>12</v>
      </c>
      <c r="B3618" t="s">
        <v>322</v>
      </c>
      <c r="C3618" t="s">
        <v>331</v>
      </c>
      <c r="D3618" t="s">
        <v>188</v>
      </c>
      <c r="E3618" t="s">
        <v>241</v>
      </c>
      <c r="F3618" t="s">
        <v>303</v>
      </c>
      <c r="G3618" t="s">
        <v>304</v>
      </c>
      <c r="H3618" t="s">
        <v>305</v>
      </c>
      <c r="I3618" t="s">
        <v>306</v>
      </c>
      <c r="J3618" s="78">
        <v>44153</v>
      </c>
      <c r="K3618" t="s">
        <v>26</v>
      </c>
      <c r="L3618">
        <v>102</v>
      </c>
      <c r="R3618" s="81">
        <v>44</v>
      </c>
      <c r="S3618" s="81">
        <v>0.02</v>
      </c>
      <c r="T3618" s="81">
        <v>0</v>
      </c>
      <c r="AA3618" t="s">
        <v>307</v>
      </c>
      <c r="AB3618" t="s">
        <v>13</v>
      </c>
      <c r="AC3618" t="b">
        <v>0</v>
      </c>
    </row>
    <row r="3619" spans="1:29" x14ac:dyDescent="0.35">
      <c r="A3619" t="s">
        <v>12</v>
      </c>
      <c r="B3619" t="s">
        <v>323</v>
      </c>
      <c r="C3619" t="s">
        <v>331</v>
      </c>
      <c r="D3619" t="s">
        <v>188</v>
      </c>
      <c r="E3619" t="s">
        <v>241</v>
      </c>
      <c r="F3619" t="s">
        <v>303</v>
      </c>
      <c r="G3619" t="s">
        <v>304</v>
      </c>
      <c r="H3619" t="s">
        <v>305</v>
      </c>
      <c r="I3619" t="s">
        <v>306</v>
      </c>
      <c r="J3619" s="78">
        <v>44153</v>
      </c>
      <c r="K3619" t="s">
        <v>26</v>
      </c>
      <c r="L3619">
        <v>102</v>
      </c>
      <c r="R3619" s="81">
        <v>51.5</v>
      </c>
      <c r="S3619" s="81">
        <v>0.03</v>
      </c>
      <c r="T3619" s="81">
        <v>0</v>
      </c>
      <c r="AA3619" t="s">
        <v>307</v>
      </c>
      <c r="AB3619" t="s">
        <v>13</v>
      </c>
      <c r="AC3619" t="b">
        <v>0</v>
      </c>
    </row>
    <row r="3620" spans="1:29" x14ac:dyDescent="0.35">
      <c r="A3620" t="s">
        <v>12</v>
      </c>
      <c r="B3620" t="s">
        <v>324</v>
      </c>
      <c r="C3620" t="s">
        <v>331</v>
      </c>
      <c r="D3620" t="s">
        <v>188</v>
      </c>
      <c r="E3620" t="s">
        <v>241</v>
      </c>
      <c r="F3620" t="s">
        <v>303</v>
      </c>
      <c r="G3620" t="s">
        <v>304</v>
      </c>
      <c r="H3620" t="s">
        <v>305</v>
      </c>
      <c r="I3620" t="s">
        <v>306</v>
      </c>
      <c r="J3620" s="78">
        <v>44153</v>
      </c>
      <c r="K3620" t="s">
        <v>26</v>
      </c>
      <c r="L3620">
        <v>102</v>
      </c>
      <c r="R3620" s="81">
        <v>34.299999999999997</v>
      </c>
      <c r="S3620" s="81">
        <v>0.02</v>
      </c>
      <c r="T3620" s="81">
        <v>0</v>
      </c>
      <c r="AA3620" t="s">
        <v>307</v>
      </c>
      <c r="AB3620" t="s">
        <v>13</v>
      </c>
      <c r="AC3620" t="b">
        <v>0</v>
      </c>
    </row>
    <row r="3621" spans="1:29" x14ac:dyDescent="0.35">
      <c r="A3621" t="s">
        <v>12</v>
      </c>
      <c r="B3621" t="s">
        <v>325</v>
      </c>
      <c r="C3621" t="s">
        <v>331</v>
      </c>
      <c r="D3621" t="s">
        <v>188</v>
      </c>
      <c r="E3621" t="s">
        <v>241</v>
      </c>
      <c r="F3621" t="s">
        <v>303</v>
      </c>
      <c r="G3621" t="s">
        <v>304</v>
      </c>
      <c r="H3621" t="s">
        <v>305</v>
      </c>
      <c r="I3621" t="s">
        <v>306</v>
      </c>
      <c r="J3621" s="78">
        <v>44153</v>
      </c>
      <c r="K3621" t="s">
        <v>26</v>
      </c>
      <c r="L3621">
        <v>102</v>
      </c>
      <c r="R3621" s="81">
        <v>68.7</v>
      </c>
      <c r="S3621" s="81">
        <v>0.03</v>
      </c>
      <c r="T3621" s="81">
        <v>0</v>
      </c>
      <c r="AA3621" t="s">
        <v>307</v>
      </c>
      <c r="AB3621" t="s">
        <v>13</v>
      </c>
      <c r="AC3621" t="b">
        <v>0</v>
      </c>
    </row>
    <row r="3622" spans="1:29" x14ac:dyDescent="0.35">
      <c r="A3622" t="s">
        <v>12</v>
      </c>
      <c r="B3622" t="s">
        <v>326</v>
      </c>
      <c r="C3622" t="s">
        <v>331</v>
      </c>
      <c r="D3622" t="s">
        <v>188</v>
      </c>
      <c r="E3622" t="s">
        <v>241</v>
      </c>
      <c r="F3622" t="s">
        <v>303</v>
      </c>
      <c r="G3622" t="s">
        <v>304</v>
      </c>
      <c r="H3622" t="s">
        <v>305</v>
      </c>
      <c r="I3622" t="s">
        <v>306</v>
      </c>
      <c r="J3622" s="78">
        <v>44153</v>
      </c>
      <c r="K3622" t="s">
        <v>26</v>
      </c>
      <c r="L3622">
        <v>102</v>
      </c>
      <c r="R3622" s="81">
        <v>45.8</v>
      </c>
      <c r="S3622" s="81">
        <v>0.02</v>
      </c>
      <c r="T3622" s="81">
        <v>0</v>
      </c>
      <c r="AA3622" t="s">
        <v>307</v>
      </c>
      <c r="AB3622" t="s">
        <v>13</v>
      </c>
      <c r="AC3622" t="b">
        <v>0</v>
      </c>
    </row>
    <row r="3623" spans="1:29" x14ac:dyDescent="0.35">
      <c r="A3623" t="s">
        <v>12</v>
      </c>
      <c r="B3623" t="s">
        <v>302</v>
      </c>
      <c r="C3623" t="s">
        <v>331</v>
      </c>
      <c r="D3623" t="s">
        <v>188</v>
      </c>
      <c r="E3623" t="s">
        <v>242</v>
      </c>
      <c r="F3623" t="s">
        <v>303</v>
      </c>
      <c r="G3623" t="s">
        <v>304</v>
      </c>
      <c r="H3623" t="s">
        <v>305</v>
      </c>
      <c r="I3623" t="s">
        <v>306</v>
      </c>
      <c r="J3623" s="78">
        <v>44153</v>
      </c>
      <c r="K3623" t="s">
        <v>26</v>
      </c>
      <c r="L3623">
        <v>154</v>
      </c>
      <c r="R3623" s="81">
        <v>65.400000000000006</v>
      </c>
      <c r="S3623" s="81">
        <v>0.03</v>
      </c>
      <c r="T3623" s="81">
        <v>0</v>
      </c>
      <c r="AA3623" t="s">
        <v>307</v>
      </c>
      <c r="AB3623" t="s">
        <v>13</v>
      </c>
      <c r="AC3623" t="b">
        <v>0</v>
      </c>
    </row>
    <row r="3624" spans="1:29" x14ac:dyDescent="0.35">
      <c r="A3624" t="s">
        <v>12</v>
      </c>
      <c r="B3624" t="s">
        <v>308</v>
      </c>
      <c r="C3624" t="s">
        <v>331</v>
      </c>
      <c r="D3624" t="s">
        <v>188</v>
      </c>
      <c r="E3624" t="s">
        <v>242</v>
      </c>
      <c r="F3624" t="s">
        <v>303</v>
      </c>
      <c r="G3624" t="s">
        <v>304</v>
      </c>
      <c r="H3624" t="s">
        <v>305</v>
      </c>
      <c r="I3624" t="s">
        <v>306</v>
      </c>
      <c r="J3624" s="78">
        <v>44153</v>
      </c>
      <c r="K3624" t="s">
        <v>26</v>
      </c>
      <c r="L3624">
        <v>154</v>
      </c>
      <c r="R3624" s="81">
        <v>43.6</v>
      </c>
      <c r="S3624" s="81">
        <v>0.02</v>
      </c>
      <c r="T3624" s="81">
        <v>0</v>
      </c>
      <c r="AA3624" t="s">
        <v>307</v>
      </c>
      <c r="AB3624" t="s">
        <v>13</v>
      </c>
      <c r="AC3624" t="b">
        <v>0</v>
      </c>
    </row>
    <row r="3625" spans="1:29" x14ac:dyDescent="0.35">
      <c r="A3625" t="s">
        <v>12</v>
      </c>
      <c r="B3625" t="s">
        <v>309</v>
      </c>
      <c r="C3625" t="s">
        <v>331</v>
      </c>
      <c r="D3625" t="s">
        <v>188</v>
      </c>
      <c r="E3625" t="s">
        <v>242</v>
      </c>
      <c r="F3625" t="s">
        <v>303</v>
      </c>
      <c r="G3625" t="s">
        <v>304</v>
      </c>
      <c r="H3625" t="s">
        <v>305</v>
      </c>
      <c r="I3625" t="s">
        <v>306</v>
      </c>
      <c r="J3625" s="78">
        <v>44153</v>
      </c>
      <c r="K3625" t="s">
        <v>26</v>
      </c>
      <c r="L3625">
        <v>154</v>
      </c>
      <c r="R3625" s="81">
        <v>61.3</v>
      </c>
      <c r="S3625" s="81">
        <v>0.03</v>
      </c>
      <c r="T3625" s="81">
        <v>0</v>
      </c>
      <c r="AA3625" t="s">
        <v>307</v>
      </c>
      <c r="AB3625" t="s">
        <v>13</v>
      </c>
      <c r="AC3625" t="b">
        <v>0</v>
      </c>
    </row>
    <row r="3626" spans="1:29" x14ac:dyDescent="0.35">
      <c r="A3626" t="s">
        <v>12</v>
      </c>
      <c r="B3626" t="s">
        <v>310</v>
      </c>
      <c r="C3626" t="s">
        <v>331</v>
      </c>
      <c r="D3626" t="s">
        <v>188</v>
      </c>
      <c r="E3626" t="s">
        <v>242</v>
      </c>
      <c r="F3626" t="s">
        <v>303</v>
      </c>
      <c r="G3626" t="s">
        <v>304</v>
      </c>
      <c r="H3626" t="s">
        <v>305</v>
      </c>
      <c r="I3626" t="s">
        <v>306</v>
      </c>
      <c r="J3626" s="78">
        <v>44153</v>
      </c>
      <c r="K3626" t="s">
        <v>26</v>
      </c>
      <c r="L3626">
        <v>154</v>
      </c>
      <c r="R3626" s="81">
        <v>40.9</v>
      </c>
      <c r="S3626" s="81">
        <v>0.02</v>
      </c>
      <c r="T3626" s="81">
        <v>0</v>
      </c>
      <c r="AA3626" t="s">
        <v>307</v>
      </c>
      <c r="AB3626" t="s">
        <v>13</v>
      </c>
      <c r="AC3626" t="b">
        <v>0</v>
      </c>
    </row>
    <row r="3627" spans="1:29" x14ac:dyDescent="0.35">
      <c r="A3627" t="s">
        <v>12</v>
      </c>
      <c r="B3627" t="s">
        <v>311</v>
      </c>
      <c r="C3627" t="s">
        <v>331</v>
      </c>
      <c r="D3627" t="s">
        <v>188</v>
      </c>
      <c r="E3627" t="s">
        <v>242</v>
      </c>
      <c r="F3627" t="s">
        <v>303</v>
      </c>
      <c r="G3627" t="s">
        <v>304</v>
      </c>
      <c r="H3627" t="s">
        <v>305</v>
      </c>
      <c r="I3627" t="s">
        <v>306</v>
      </c>
      <c r="J3627" s="78">
        <v>44153</v>
      </c>
      <c r="K3627" t="s">
        <v>26</v>
      </c>
      <c r="L3627">
        <v>154</v>
      </c>
      <c r="R3627" s="81">
        <v>60.3</v>
      </c>
      <c r="S3627" s="81">
        <v>0.03</v>
      </c>
      <c r="T3627" s="81">
        <v>0</v>
      </c>
      <c r="AA3627" t="s">
        <v>307</v>
      </c>
      <c r="AB3627" t="s">
        <v>13</v>
      </c>
      <c r="AC3627" t="b">
        <v>0</v>
      </c>
    </row>
    <row r="3628" spans="1:29" x14ac:dyDescent="0.35">
      <c r="A3628" t="s">
        <v>12</v>
      </c>
      <c r="B3628" t="s">
        <v>312</v>
      </c>
      <c r="C3628" t="s">
        <v>331</v>
      </c>
      <c r="D3628" t="s">
        <v>188</v>
      </c>
      <c r="E3628" t="s">
        <v>242</v>
      </c>
      <c r="F3628" t="s">
        <v>303</v>
      </c>
      <c r="G3628" t="s">
        <v>304</v>
      </c>
      <c r="H3628" t="s">
        <v>305</v>
      </c>
      <c r="I3628" t="s">
        <v>306</v>
      </c>
      <c r="J3628" s="78">
        <v>44153</v>
      </c>
      <c r="K3628" t="s">
        <v>26</v>
      </c>
      <c r="L3628">
        <v>154</v>
      </c>
      <c r="R3628" s="81">
        <v>40.200000000000003</v>
      </c>
      <c r="S3628" s="81">
        <v>0.02</v>
      </c>
      <c r="T3628" s="81">
        <v>0</v>
      </c>
      <c r="AA3628" t="s">
        <v>307</v>
      </c>
      <c r="AB3628" t="s">
        <v>13</v>
      </c>
      <c r="AC3628" t="b">
        <v>0</v>
      </c>
    </row>
    <row r="3629" spans="1:29" x14ac:dyDescent="0.35">
      <c r="A3629" t="s">
        <v>12</v>
      </c>
      <c r="B3629" t="s">
        <v>313</v>
      </c>
      <c r="C3629" t="s">
        <v>331</v>
      </c>
      <c r="D3629" t="s">
        <v>188</v>
      </c>
      <c r="E3629" t="s">
        <v>242</v>
      </c>
      <c r="F3629" t="s">
        <v>303</v>
      </c>
      <c r="G3629" t="s">
        <v>304</v>
      </c>
      <c r="H3629" t="s">
        <v>305</v>
      </c>
      <c r="I3629" t="s">
        <v>306</v>
      </c>
      <c r="J3629" s="78">
        <v>44153</v>
      </c>
      <c r="K3629" t="s">
        <v>26</v>
      </c>
      <c r="L3629">
        <v>154</v>
      </c>
      <c r="R3629" s="81">
        <v>60.3</v>
      </c>
      <c r="S3629" s="81">
        <v>0.03</v>
      </c>
      <c r="T3629" s="81">
        <v>0</v>
      </c>
      <c r="AA3629" t="s">
        <v>307</v>
      </c>
      <c r="AB3629" t="s">
        <v>13</v>
      </c>
      <c r="AC3629" t="b">
        <v>0</v>
      </c>
    </row>
    <row r="3630" spans="1:29" x14ac:dyDescent="0.35">
      <c r="A3630" t="s">
        <v>12</v>
      </c>
      <c r="B3630" t="s">
        <v>314</v>
      </c>
      <c r="C3630" t="s">
        <v>331</v>
      </c>
      <c r="D3630" t="s">
        <v>188</v>
      </c>
      <c r="E3630" t="s">
        <v>242</v>
      </c>
      <c r="F3630" t="s">
        <v>303</v>
      </c>
      <c r="G3630" t="s">
        <v>304</v>
      </c>
      <c r="H3630" t="s">
        <v>305</v>
      </c>
      <c r="I3630" t="s">
        <v>306</v>
      </c>
      <c r="J3630" s="78">
        <v>44153</v>
      </c>
      <c r="K3630" t="s">
        <v>26</v>
      </c>
      <c r="L3630">
        <v>154</v>
      </c>
      <c r="R3630" s="81">
        <v>40.200000000000003</v>
      </c>
      <c r="S3630" s="81">
        <v>0.02</v>
      </c>
      <c r="T3630" s="81">
        <v>0</v>
      </c>
      <c r="AA3630" t="s">
        <v>307</v>
      </c>
      <c r="AB3630" t="s">
        <v>13</v>
      </c>
      <c r="AC3630" t="b">
        <v>0</v>
      </c>
    </row>
    <row r="3631" spans="1:29" x14ac:dyDescent="0.35">
      <c r="A3631" t="s">
        <v>12</v>
      </c>
      <c r="B3631" t="s">
        <v>315</v>
      </c>
      <c r="C3631" t="s">
        <v>331</v>
      </c>
      <c r="D3631" t="s">
        <v>188</v>
      </c>
      <c r="E3631" t="s">
        <v>242</v>
      </c>
      <c r="F3631" t="s">
        <v>303</v>
      </c>
      <c r="G3631" t="s">
        <v>304</v>
      </c>
      <c r="H3631" t="s">
        <v>305</v>
      </c>
      <c r="I3631" t="s">
        <v>306</v>
      </c>
      <c r="J3631" s="78">
        <v>44153</v>
      </c>
      <c r="K3631" t="s">
        <v>26</v>
      </c>
      <c r="L3631">
        <v>154</v>
      </c>
      <c r="R3631" s="81">
        <v>71.599999999999994</v>
      </c>
      <c r="S3631" s="81">
        <v>0.03</v>
      </c>
      <c r="T3631" s="81">
        <v>0</v>
      </c>
      <c r="AA3631" t="s">
        <v>307</v>
      </c>
      <c r="AB3631" t="s">
        <v>13</v>
      </c>
      <c r="AC3631" t="b">
        <v>0</v>
      </c>
    </row>
    <row r="3632" spans="1:29" x14ac:dyDescent="0.35">
      <c r="A3632" t="s">
        <v>12</v>
      </c>
      <c r="B3632" t="s">
        <v>316</v>
      </c>
      <c r="C3632" t="s">
        <v>331</v>
      </c>
      <c r="D3632" t="s">
        <v>188</v>
      </c>
      <c r="E3632" t="s">
        <v>242</v>
      </c>
      <c r="F3632" t="s">
        <v>303</v>
      </c>
      <c r="G3632" t="s">
        <v>304</v>
      </c>
      <c r="H3632" t="s">
        <v>305</v>
      </c>
      <c r="I3632" t="s">
        <v>306</v>
      </c>
      <c r="J3632" s="78">
        <v>44153</v>
      </c>
      <c r="K3632" t="s">
        <v>26</v>
      </c>
      <c r="L3632">
        <v>154</v>
      </c>
      <c r="R3632" s="81">
        <v>47.7</v>
      </c>
      <c r="S3632" s="81">
        <v>0.02</v>
      </c>
      <c r="T3632" s="81">
        <v>0</v>
      </c>
      <c r="AA3632" t="s">
        <v>307</v>
      </c>
      <c r="AB3632" t="s">
        <v>13</v>
      </c>
      <c r="AC3632" t="b">
        <v>0</v>
      </c>
    </row>
    <row r="3633" spans="1:29" x14ac:dyDescent="0.35">
      <c r="A3633" t="s">
        <v>12</v>
      </c>
      <c r="B3633" t="s">
        <v>317</v>
      </c>
      <c r="C3633" t="s">
        <v>331</v>
      </c>
      <c r="D3633" t="s">
        <v>188</v>
      </c>
      <c r="E3633" t="s">
        <v>242</v>
      </c>
      <c r="F3633" t="s">
        <v>303</v>
      </c>
      <c r="G3633" t="s">
        <v>304</v>
      </c>
      <c r="H3633" t="s">
        <v>305</v>
      </c>
      <c r="I3633" t="s">
        <v>306</v>
      </c>
      <c r="J3633" s="78">
        <v>44153</v>
      </c>
      <c r="K3633" t="s">
        <v>26</v>
      </c>
      <c r="L3633">
        <v>154</v>
      </c>
      <c r="R3633" s="81">
        <v>82.7</v>
      </c>
      <c r="S3633" s="81">
        <v>0.04</v>
      </c>
      <c r="T3633" s="81">
        <v>0</v>
      </c>
      <c r="AA3633" t="s">
        <v>307</v>
      </c>
      <c r="AB3633" t="s">
        <v>13</v>
      </c>
      <c r="AC3633" t="b">
        <v>0</v>
      </c>
    </row>
    <row r="3634" spans="1:29" x14ac:dyDescent="0.35">
      <c r="A3634" t="s">
        <v>12</v>
      </c>
      <c r="B3634" t="s">
        <v>318</v>
      </c>
      <c r="C3634" t="s">
        <v>331</v>
      </c>
      <c r="D3634" t="s">
        <v>188</v>
      </c>
      <c r="E3634" t="s">
        <v>242</v>
      </c>
      <c r="F3634" t="s">
        <v>303</v>
      </c>
      <c r="G3634" t="s">
        <v>304</v>
      </c>
      <c r="H3634" t="s">
        <v>305</v>
      </c>
      <c r="I3634" t="s">
        <v>306</v>
      </c>
      <c r="J3634" s="78">
        <v>44153</v>
      </c>
      <c r="K3634" t="s">
        <v>26</v>
      </c>
      <c r="L3634">
        <v>154</v>
      </c>
      <c r="R3634" s="81">
        <v>55.1</v>
      </c>
      <c r="S3634" s="81">
        <v>0.03</v>
      </c>
      <c r="T3634" s="81">
        <v>0</v>
      </c>
      <c r="AA3634" t="s">
        <v>307</v>
      </c>
      <c r="AB3634" t="s">
        <v>13</v>
      </c>
      <c r="AC3634" t="b">
        <v>0</v>
      </c>
    </row>
    <row r="3635" spans="1:29" x14ac:dyDescent="0.35">
      <c r="A3635" t="s">
        <v>12</v>
      </c>
      <c r="B3635" t="s">
        <v>319</v>
      </c>
      <c r="C3635" t="s">
        <v>331</v>
      </c>
      <c r="D3635" t="s">
        <v>188</v>
      </c>
      <c r="E3635" t="s">
        <v>242</v>
      </c>
      <c r="F3635" t="s">
        <v>303</v>
      </c>
      <c r="G3635" t="s">
        <v>304</v>
      </c>
      <c r="H3635" t="s">
        <v>305</v>
      </c>
      <c r="I3635" t="s">
        <v>306</v>
      </c>
      <c r="J3635" s="78">
        <v>44153</v>
      </c>
      <c r="K3635" t="s">
        <v>26</v>
      </c>
      <c r="L3635">
        <v>154</v>
      </c>
      <c r="R3635" s="81">
        <v>76</v>
      </c>
      <c r="S3635" s="81">
        <v>0.04</v>
      </c>
      <c r="T3635" s="81">
        <v>0</v>
      </c>
      <c r="AA3635" t="s">
        <v>307</v>
      </c>
      <c r="AB3635" t="s">
        <v>13</v>
      </c>
      <c r="AC3635" t="b">
        <v>0</v>
      </c>
    </row>
    <row r="3636" spans="1:29" x14ac:dyDescent="0.35">
      <c r="A3636" t="s">
        <v>12</v>
      </c>
      <c r="B3636" t="s">
        <v>320</v>
      </c>
      <c r="C3636" t="s">
        <v>331</v>
      </c>
      <c r="D3636" t="s">
        <v>188</v>
      </c>
      <c r="E3636" t="s">
        <v>242</v>
      </c>
      <c r="F3636" t="s">
        <v>303</v>
      </c>
      <c r="G3636" t="s">
        <v>304</v>
      </c>
      <c r="H3636" t="s">
        <v>305</v>
      </c>
      <c r="I3636" t="s">
        <v>306</v>
      </c>
      <c r="J3636" s="78">
        <v>44153</v>
      </c>
      <c r="K3636" t="s">
        <v>26</v>
      </c>
      <c r="L3636">
        <v>154</v>
      </c>
      <c r="R3636" s="81">
        <v>50.7</v>
      </c>
      <c r="S3636" s="81">
        <v>0.02</v>
      </c>
      <c r="T3636" s="81">
        <v>0</v>
      </c>
      <c r="AA3636" t="s">
        <v>307</v>
      </c>
      <c r="AB3636" t="s">
        <v>13</v>
      </c>
      <c r="AC3636" t="b">
        <v>0</v>
      </c>
    </row>
    <row r="3637" spans="1:29" x14ac:dyDescent="0.35">
      <c r="A3637" t="s">
        <v>12</v>
      </c>
      <c r="B3637" t="s">
        <v>321</v>
      </c>
      <c r="C3637" t="s">
        <v>331</v>
      </c>
      <c r="D3637" t="s">
        <v>188</v>
      </c>
      <c r="E3637" t="s">
        <v>242</v>
      </c>
      <c r="F3637" t="s">
        <v>303</v>
      </c>
      <c r="G3637" t="s">
        <v>304</v>
      </c>
      <c r="H3637" t="s">
        <v>305</v>
      </c>
      <c r="I3637" t="s">
        <v>306</v>
      </c>
      <c r="J3637" s="78">
        <v>44153</v>
      </c>
      <c r="K3637" t="s">
        <v>26</v>
      </c>
      <c r="L3637">
        <v>154</v>
      </c>
      <c r="R3637" s="81">
        <v>91.2</v>
      </c>
      <c r="S3637" s="81">
        <v>0.04</v>
      </c>
      <c r="T3637" s="81">
        <v>0</v>
      </c>
      <c r="AA3637" t="s">
        <v>307</v>
      </c>
      <c r="AB3637" t="s">
        <v>13</v>
      </c>
      <c r="AC3637" t="b">
        <v>0</v>
      </c>
    </row>
    <row r="3638" spans="1:29" x14ac:dyDescent="0.35">
      <c r="A3638" t="s">
        <v>12</v>
      </c>
      <c r="B3638" t="s">
        <v>322</v>
      </c>
      <c r="C3638" t="s">
        <v>331</v>
      </c>
      <c r="D3638" t="s">
        <v>188</v>
      </c>
      <c r="E3638" t="s">
        <v>242</v>
      </c>
      <c r="F3638" t="s">
        <v>303</v>
      </c>
      <c r="G3638" t="s">
        <v>304</v>
      </c>
      <c r="H3638" t="s">
        <v>305</v>
      </c>
      <c r="I3638" t="s">
        <v>306</v>
      </c>
      <c r="J3638" s="78">
        <v>44153</v>
      </c>
      <c r="K3638" t="s">
        <v>26</v>
      </c>
      <c r="L3638">
        <v>154</v>
      </c>
      <c r="R3638" s="81">
        <v>60.8</v>
      </c>
      <c r="S3638" s="81">
        <v>0.03</v>
      </c>
      <c r="T3638" s="81">
        <v>0</v>
      </c>
      <c r="AA3638" t="s">
        <v>307</v>
      </c>
      <c r="AB3638" t="s">
        <v>13</v>
      </c>
      <c r="AC3638" t="b">
        <v>0</v>
      </c>
    </row>
    <row r="3639" spans="1:29" x14ac:dyDescent="0.35">
      <c r="A3639" t="s">
        <v>12</v>
      </c>
      <c r="B3639" t="s">
        <v>323</v>
      </c>
      <c r="C3639" t="s">
        <v>331</v>
      </c>
      <c r="D3639" t="s">
        <v>188</v>
      </c>
      <c r="E3639" t="s">
        <v>242</v>
      </c>
      <c r="F3639" t="s">
        <v>303</v>
      </c>
      <c r="G3639" t="s">
        <v>304</v>
      </c>
      <c r="H3639" t="s">
        <v>305</v>
      </c>
      <c r="I3639" t="s">
        <v>306</v>
      </c>
      <c r="J3639" s="78">
        <v>44153</v>
      </c>
      <c r="K3639" t="s">
        <v>26</v>
      </c>
      <c r="L3639">
        <v>154</v>
      </c>
      <c r="R3639" s="81">
        <v>71.099999999999994</v>
      </c>
      <c r="S3639" s="81">
        <v>0.03</v>
      </c>
      <c r="T3639" s="81">
        <v>0</v>
      </c>
      <c r="AA3639" t="s">
        <v>307</v>
      </c>
      <c r="AB3639" t="s">
        <v>13</v>
      </c>
      <c r="AC3639" t="b">
        <v>0</v>
      </c>
    </row>
    <row r="3640" spans="1:29" x14ac:dyDescent="0.35">
      <c r="A3640" t="s">
        <v>12</v>
      </c>
      <c r="B3640" t="s">
        <v>324</v>
      </c>
      <c r="C3640" t="s">
        <v>331</v>
      </c>
      <c r="D3640" t="s">
        <v>188</v>
      </c>
      <c r="E3640" t="s">
        <v>242</v>
      </c>
      <c r="F3640" t="s">
        <v>303</v>
      </c>
      <c r="G3640" t="s">
        <v>304</v>
      </c>
      <c r="H3640" t="s">
        <v>305</v>
      </c>
      <c r="I3640" t="s">
        <v>306</v>
      </c>
      <c r="J3640" s="78">
        <v>44153</v>
      </c>
      <c r="K3640" t="s">
        <v>26</v>
      </c>
      <c r="L3640">
        <v>154</v>
      </c>
      <c r="R3640" s="81">
        <v>47.4</v>
      </c>
      <c r="S3640" s="81">
        <v>0.02</v>
      </c>
      <c r="T3640" s="81">
        <v>0</v>
      </c>
      <c r="AA3640" t="s">
        <v>307</v>
      </c>
      <c r="AB3640" t="s">
        <v>13</v>
      </c>
      <c r="AC3640" t="b">
        <v>0</v>
      </c>
    </row>
    <row r="3641" spans="1:29" x14ac:dyDescent="0.35">
      <c r="A3641" t="s">
        <v>12</v>
      </c>
      <c r="B3641" t="s">
        <v>325</v>
      </c>
      <c r="C3641" t="s">
        <v>331</v>
      </c>
      <c r="D3641" t="s">
        <v>188</v>
      </c>
      <c r="E3641" t="s">
        <v>242</v>
      </c>
      <c r="F3641" t="s">
        <v>303</v>
      </c>
      <c r="G3641" t="s">
        <v>304</v>
      </c>
      <c r="H3641" t="s">
        <v>305</v>
      </c>
      <c r="I3641" t="s">
        <v>306</v>
      </c>
      <c r="J3641" s="78">
        <v>44153</v>
      </c>
      <c r="K3641" t="s">
        <v>26</v>
      </c>
      <c r="L3641">
        <v>154</v>
      </c>
      <c r="R3641" s="81">
        <v>94.9</v>
      </c>
      <c r="S3641" s="81">
        <v>0.05</v>
      </c>
      <c r="T3641" s="81">
        <v>0</v>
      </c>
      <c r="AA3641" t="s">
        <v>307</v>
      </c>
      <c r="AB3641" t="s">
        <v>13</v>
      </c>
      <c r="AC3641" t="b">
        <v>0</v>
      </c>
    </row>
    <row r="3642" spans="1:29" x14ac:dyDescent="0.35">
      <c r="A3642" t="s">
        <v>12</v>
      </c>
      <c r="B3642" t="s">
        <v>326</v>
      </c>
      <c r="C3642" t="s">
        <v>331</v>
      </c>
      <c r="D3642" t="s">
        <v>188</v>
      </c>
      <c r="E3642" t="s">
        <v>242</v>
      </c>
      <c r="F3642" t="s">
        <v>303</v>
      </c>
      <c r="G3642" t="s">
        <v>304</v>
      </c>
      <c r="H3642" t="s">
        <v>305</v>
      </c>
      <c r="I3642" t="s">
        <v>306</v>
      </c>
      <c r="J3642" s="78">
        <v>44153</v>
      </c>
      <c r="K3642" t="s">
        <v>26</v>
      </c>
      <c r="L3642">
        <v>154</v>
      </c>
      <c r="R3642" s="81">
        <v>63.2</v>
      </c>
      <c r="S3642" s="81">
        <v>0.03</v>
      </c>
      <c r="T3642" s="81">
        <v>0</v>
      </c>
      <c r="AA3642" t="s">
        <v>307</v>
      </c>
      <c r="AB3642" t="s">
        <v>13</v>
      </c>
      <c r="AC3642" t="b">
        <v>0</v>
      </c>
    </row>
    <row r="3643" spans="1:29" x14ac:dyDescent="0.35">
      <c r="A3643" t="s">
        <v>12</v>
      </c>
      <c r="B3643" t="s">
        <v>302</v>
      </c>
      <c r="C3643" t="s">
        <v>331</v>
      </c>
      <c r="D3643" t="s">
        <v>188</v>
      </c>
      <c r="E3643" t="s">
        <v>243</v>
      </c>
      <c r="F3643" t="s">
        <v>303</v>
      </c>
      <c r="G3643" t="s">
        <v>304</v>
      </c>
      <c r="H3643" t="s">
        <v>305</v>
      </c>
      <c r="I3643" t="s">
        <v>306</v>
      </c>
      <c r="J3643" s="78">
        <v>44153</v>
      </c>
      <c r="K3643" t="s">
        <v>26</v>
      </c>
      <c r="L3643">
        <v>141</v>
      </c>
      <c r="R3643" s="81">
        <v>68</v>
      </c>
      <c r="S3643" s="81">
        <v>0.03</v>
      </c>
      <c r="T3643" s="81">
        <v>0</v>
      </c>
      <c r="AA3643" t="s">
        <v>307</v>
      </c>
      <c r="AB3643" t="s">
        <v>13</v>
      </c>
      <c r="AC3643" t="b">
        <v>0</v>
      </c>
    </row>
    <row r="3644" spans="1:29" x14ac:dyDescent="0.35">
      <c r="A3644" t="s">
        <v>12</v>
      </c>
      <c r="B3644" t="s">
        <v>308</v>
      </c>
      <c r="C3644" t="s">
        <v>331</v>
      </c>
      <c r="D3644" t="s">
        <v>188</v>
      </c>
      <c r="E3644" t="s">
        <v>243</v>
      </c>
      <c r="F3644" t="s">
        <v>303</v>
      </c>
      <c r="G3644" t="s">
        <v>304</v>
      </c>
      <c r="H3644" t="s">
        <v>305</v>
      </c>
      <c r="I3644" t="s">
        <v>306</v>
      </c>
      <c r="J3644" s="78">
        <v>44153</v>
      </c>
      <c r="K3644" t="s">
        <v>26</v>
      </c>
      <c r="L3644">
        <v>141</v>
      </c>
      <c r="R3644" s="81">
        <v>45.4</v>
      </c>
      <c r="S3644" s="81">
        <v>0.02</v>
      </c>
      <c r="T3644" s="81">
        <v>0</v>
      </c>
      <c r="AA3644" t="s">
        <v>307</v>
      </c>
      <c r="AB3644" t="s">
        <v>13</v>
      </c>
      <c r="AC3644" t="b">
        <v>0</v>
      </c>
    </row>
    <row r="3645" spans="1:29" x14ac:dyDescent="0.35">
      <c r="A3645" t="s">
        <v>12</v>
      </c>
      <c r="B3645" t="s">
        <v>309</v>
      </c>
      <c r="C3645" t="s">
        <v>331</v>
      </c>
      <c r="D3645" t="s">
        <v>188</v>
      </c>
      <c r="E3645" t="s">
        <v>243</v>
      </c>
      <c r="F3645" t="s">
        <v>303</v>
      </c>
      <c r="G3645" t="s">
        <v>304</v>
      </c>
      <c r="H3645" t="s">
        <v>305</v>
      </c>
      <c r="I3645" t="s">
        <v>306</v>
      </c>
      <c r="J3645" s="78">
        <v>44153</v>
      </c>
      <c r="K3645" t="s">
        <v>26</v>
      </c>
      <c r="L3645">
        <v>141</v>
      </c>
      <c r="R3645" s="81">
        <v>63.7</v>
      </c>
      <c r="S3645" s="81">
        <v>0.02</v>
      </c>
      <c r="T3645" s="81">
        <v>0</v>
      </c>
      <c r="AA3645" t="s">
        <v>307</v>
      </c>
      <c r="AB3645" t="s">
        <v>13</v>
      </c>
      <c r="AC3645" t="b">
        <v>0</v>
      </c>
    </row>
    <row r="3646" spans="1:29" x14ac:dyDescent="0.35">
      <c r="A3646" t="s">
        <v>12</v>
      </c>
      <c r="B3646" t="s">
        <v>310</v>
      </c>
      <c r="C3646" t="s">
        <v>331</v>
      </c>
      <c r="D3646" t="s">
        <v>188</v>
      </c>
      <c r="E3646" t="s">
        <v>243</v>
      </c>
      <c r="F3646" t="s">
        <v>303</v>
      </c>
      <c r="G3646" t="s">
        <v>304</v>
      </c>
      <c r="H3646" t="s">
        <v>305</v>
      </c>
      <c r="I3646" t="s">
        <v>306</v>
      </c>
      <c r="J3646" s="78">
        <v>44153</v>
      </c>
      <c r="K3646" t="s">
        <v>26</v>
      </c>
      <c r="L3646">
        <v>141</v>
      </c>
      <c r="R3646" s="81">
        <v>42.5</v>
      </c>
      <c r="S3646" s="81">
        <v>0.02</v>
      </c>
      <c r="T3646" s="81">
        <v>0</v>
      </c>
      <c r="AA3646" t="s">
        <v>307</v>
      </c>
      <c r="AB3646" t="s">
        <v>13</v>
      </c>
      <c r="AC3646" t="b">
        <v>0</v>
      </c>
    </row>
    <row r="3647" spans="1:29" x14ac:dyDescent="0.35">
      <c r="A3647" t="s">
        <v>12</v>
      </c>
      <c r="B3647" t="s">
        <v>311</v>
      </c>
      <c r="C3647" t="s">
        <v>331</v>
      </c>
      <c r="D3647" t="s">
        <v>188</v>
      </c>
      <c r="E3647" t="s">
        <v>243</v>
      </c>
      <c r="F3647" t="s">
        <v>303</v>
      </c>
      <c r="G3647" t="s">
        <v>304</v>
      </c>
      <c r="H3647" t="s">
        <v>305</v>
      </c>
      <c r="I3647" t="s">
        <v>306</v>
      </c>
      <c r="J3647" s="78">
        <v>44153</v>
      </c>
      <c r="K3647" t="s">
        <v>26</v>
      </c>
      <c r="L3647">
        <v>141</v>
      </c>
      <c r="R3647" s="81">
        <v>62.7</v>
      </c>
      <c r="S3647" s="81">
        <v>0.02</v>
      </c>
      <c r="T3647" s="81">
        <v>0</v>
      </c>
      <c r="AA3647" t="s">
        <v>307</v>
      </c>
      <c r="AB3647" t="s">
        <v>13</v>
      </c>
      <c r="AC3647" t="b">
        <v>0</v>
      </c>
    </row>
    <row r="3648" spans="1:29" x14ac:dyDescent="0.35">
      <c r="A3648" t="s">
        <v>12</v>
      </c>
      <c r="B3648" t="s">
        <v>312</v>
      </c>
      <c r="C3648" t="s">
        <v>331</v>
      </c>
      <c r="D3648" t="s">
        <v>188</v>
      </c>
      <c r="E3648" t="s">
        <v>243</v>
      </c>
      <c r="F3648" t="s">
        <v>303</v>
      </c>
      <c r="G3648" t="s">
        <v>304</v>
      </c>
      <c r="H3648" t="s">
        <v>305</v>
      </c>
      <c r="I3648" t="s">
        <v>306</v>
      </c>
      <c r="J3648" s="78">
        <v>44153</v>
      </c>
      <c r="K3648" t="s">
        <v>26</v>
      </c>
      <c r="L3648">
        <v>141</v>
      </c>
      <c r="R3648" s="81">
        <v>41.8</v>
      </c>
      <c r="S3648" s="81">
        <v>0.02</v>
      </c>
      <c r="T3648" s="81">
        <v>0</v>
      </c>
      <c r="AA3648" t="s">
        <v>307</v>
      </c>
      <c r="AB3648" t="s">
        <v>13</v>
      </c>
      <c r="AC3648" t="b">
        <v>0</v>
      </c>
    </row>
    <row r="3649" spans="1:29" x14ac:dyDescent="0.35">
      <c r="A3649" t="s">
        <v>12</v>
      </c>
      <c r="B3649" t="s">
        <v>313</v>
      </c>
      <c r="C3649" t="s">
        <v>331</v>
      </c>
      <c r="D3649" t="s">
        <v>188</v>
      </c>
      <c r="E3649" t="s">
        <v>243</v>
      </c>
      <c r="F3649" t="s">
        <v>303</v>
      </c>
      <c r="G3649" t="s">
        <v>304</v>
      </c>
      <c r="H3649" t="s">
        <v>305</v>
      </c>
      <c r="I3649" t="s">
        <v>306</v>
      </c>
      <c r="J3649" s="78">
        <v>44153</v>
      </c>
      <c r="K3649" t="s">
        <v>26</v>
      </c>
      <c r="L3649">
        <v>141</v>
      </c>
      <c r="R3649" s="81">
        <v>62.7</v>
      </c>
      <c r="S3649" s="81">
        <v>0.02</v>
      </c>
      <c r="T3649" s="81">
        <v>0</v>
      </c>
      <c r="AA3649" t="s">
        <v>307</v>
      </c>
      <c r="AB3649" t="s">
        <v>13</v>
      </c>
      <c r="AC3649" t="b">
        <v>0</v>
      </c>
    </row>
    <row r="3650" spans="1:29" x14ac:dyDescent="0.35">
      <c r="A3650" t="s">
        <v>12</v>
      </c>
      <c r="B3650" t="s">
        <v>314</v>
      </c>
      <c r="C3650" t="s">
        <v>331</v>
      </c>
      <c r="D3650" t="s">
        <v>188</v>
      </c>
      <c r="E3650" t="s">
        <v>243</v>
      </c>
      <c r="F3650" t="s">
        <v>303</v>
      </c>
      <c r="G3650" t="s">
        <v>304</v>
      </c>
      <c r="H3650" t="s">
        <v>305</v>
      </c>
      <c r="I3650" t="s">
        <v>306</v>
      </c>
      <c r="J3650" s="78">
        <v>44153</v>
      </c>
      <c r="K3650" t="s">
        <v>26</v>
      </c>
      <c r="L3650">
        <v>141</v>
      </c>
      <c r="R3650" s="81">
        <v>41.8</v>
      </c>
      <c r="S3650" s="81">
        <v>0.02</v>
      </c>
      <c r="T3650" s="81">
        <v>0</v>
      </c>
      <c r="AA3650" t="s">
        <v>307</v>
      </c>
      <c r="AB3650" t="s">
        <v>13</v>
      </c>
      <c r="AC3650" t="b">
        <v>0</v>
      </c>
    </row>
    <row r="3651" spans="1:29" x14ac:dyDescent="0.35">
      <c r="A3651" t="s">
        <v>12</v>
      </c>
      <c r="B3651" t="s">
        <v>315</v>
      </c>
      <c r="C3651" t="s">
        <v>331</v>
      </c>
      <c r="D3651" t="s">
        <v>188</v>
      </c>
      <c r="E3651" t="s">
        <v>243</v>
      </c>
      <c r="F3651" t="s">
        <v>303</v>
      </c>
      <c r="G3651" t="s">
        <v>304</v>
      </c>
      <c r="H3651" t="s">
        <v>305</v>
      </c>
      <c r="I3651" t="s">
        <v>306</v>
      </c>
      <c r="J3651" s="78">
        <v>44153</v>
      </c>
      <c r="K3651" t="s">
        <v>26</v>
      </c>
      <c r="L3651">
        <v>141</v>
      </c>
      <c r="R3651" s="81">
        <v>74.5</v>
      </c>
      <c r="S3651" s="81">
        <v>0.03</v>
      </c>
      <c r="T3651" s="81">
        <v>0</v>
      </c>
      <c r="AA3651" t="s">
        <v>307</v>
      </c>
      <c r="AB3651" t="s">
        <v>13</v>
      </c>
      <c r="AC3651" t="b">
        <v>0</v>
      </c>
    </row>
    <row r="3652" spans="1:29" x14ac:dyDescent="0.35">
      <c r="A3652" t="s">
        <v>12</v>
      </c>
      <c r="B3652" t="s">
        <v>316</v>
      </c>
      <c r="C3652" t="s">
        <v>331</v>
      </c>
      <c r="D3652" t="s">
        <v>188</v>
      </c>
      <c r="E3652" t="s">
        <v>243</v>
      </c>
      <c r="F3652" t="s">
        <v>303</v>
      </c>
      <c r="G3652" t="s">
        <v>304</v>
      </c>
      <c r="H3652" t="s">
        <v>305</v>
      </c>
      <c r="I3652" t="s">
        <v>306</v>
      </c>
      <c r="J3652" s="78">
        <v>44153</v>
      </c>
      <c r="K3652" t="s">
        <v>26</v>
      </c>
      <c r="L3652">
        <v>141</v>
      </c>
      <c r="R3652" s="81">
        <v>49.6</v>
      </c>
      <c r="S3652" s="81">
        <v>0.02</v>
      </c>
      <c r="T3652" s="81">
        <v>0</v>
      </c>
      <c r="AA3652" t="s">
        <v>307</v>
      </c>
      <c r="AB3652" t="s">
        <v>13</v>
      </c>
      <c r="AC3652" t="b">
        <v>0</v>
      </c>
    </row>
    <row r="3653" spans="1:29" x14ac:dyDescent="0.35">
      <c r="A3653" t="s">
        <v>12</v>
      </c>
      <c r="B3653" t="s">
        <v>317</v>
      </c>
      <c r="C3653" t="s">
        <v>331</v>
      </c>
      <c r="D3653" t="s">
        <v>188</v>
      </c>
      <c r="E3653" t="s">
        <v>243</v>
      </c>
      <c r="F3653" t="s">
        <v>303</v>
      </c>
      <c r="G3653" t="s">
        <v>304</v>
      </c>
      <c r="H3653" t="s">
        <v>305</v>
      </c>
      <c r="I3653" t="s">
        <v>306</v>
      </c>
      <c r="J3653" s="78">
        <v>44153</v>
      </c>
      <c r="K3653" t="s">
        <v>26</v>
      </c>
      <c r="L3653">
        <v>141</v>
      </c>
      <c r="R3653" s="81">
        <v>87.7</v>
      </c>
      <c r="S3653" s="81">
        <v>0.04</v>
      </c>
      <c r="T3653" s="81">
        <v>0</v>
      </c>
      <c r="AA3653" t="s">
        <v>307</v>
      </c>
      <c r="AB3653" t="s">
        <v>13</v>
      </c>
      <c r="AC3653" t="b">
        <v>0</v>
      </c>
    </row>
    <row r="3654" spans="1:29" x14ac:dyDescent="0.35">
      <c r="A3654" t="s">
        <v>12</v>
      </c>
      <c r="B3654" t="s">
        <v>318</v>
      </c>
      <c r="C3654" t="s">
        <v>331</v>
      </c>
      <c r="D3654" t="s">
        <v>188</v>
      </c>
      <c r="E3654" t="s">
        <v>243</v>
      </c>
      <c r="F3654" t="s">
        <v>303</v>
      </c>
      <c r="G3654" t="s">
        <v>304</v>
      </c>
      <c r="H3654" t="s">
        <v>305</v>
      </c>
      <c r="I3654" t="s">
        <v>306</v>
      </c>
      <c r="J3654" s="78">
        <v>44153</v>
      </c>
      <c r="K3654" t="s">
        <v>26</v>
      </c>
      <c r="L3654">
        <v>141</v>
      </c>
      <c r="R3654" s="81">
        <v>58.5</v>
      </c>
      <c r="S3654" s="81">
        <v>0.02</v>
      </c>
      <c r="T3654" s="81">
        <v>0</v>
      </c>
      <c r="AA3654" t="s">
        <v>307</v>
      </c>
      <c r="AB3654" t="s">
        <v>13</v>
      </c>
      <c r="AC3654" t="b">
        <v>0</v>
      </c>
    </row>
    <row r="3655" spans="1:29" x14ac:dyDescent="0.35">
      <c r="A3655" t="s">
        <v>12</v>
      </c>
      <c r="B3655" t="s">
        <v>319</v>
      </c>
      <c r="C3655" t="s">
        <v>331</v>
      </c>
      <c r="D3655" t="s">
        <v>188</v>
      </c>
      <c r="E3655" t="s">
        <v>243</v>
      </c>
      <c r="F3655" t="s">
        <v>303</v>
      </c>
      <c r="G3655" t="s">
        <v>304</v>
      </c>
      <c r="H3655" t="s">
        <v>305</v>
      </c>
      <c r="I3655" t="s">
        <v>306</v>
      </c>
      <c r="J3655" s="78">
        <v>44153</v>
      </c>
      <c r="K3655" t="s">
        <v>26</v>
      </c>
      <c r="L3655">
        <v>141</v>
      </c>
      <c r="R3655" s="81">
        <v>80.599999999999994</v>
      </c>
      <c r="S3655" s="81">
        <v>0.03</v>
      </c>
      <c r="T3655" s="81">
        <v>0</v>
      </c>
      <c r="AA3655" t="s">
        <v>307</v>
      </c>
      <c r="AB3655" t="s">
        <v>13</v>
      </c>
      <c r="AC3655" t="b">
        <v>0</v>
      </c>
    </row>
    <row r="3656" spans="1:29" x14ac:dyDescent="0.35">
      <c r="A3656" t="s">
        <v>12</v>
      </c>
      <c r="B3656" t="s">
        <v>320</v>
      </c>
      <c r="C3656" t="s">
        <v>331</v>
      </c>
      <c r="D3656" t="s">
        <v>188</v>
      </c>
      <c r="E3656" t="s">
        <v>243</v>
      </c>
      <c r="F3656" t="s">
        <v>303</v>
      </c>
      <c r="G3656" t="s">
        <v>304</v>
      </c>
      <c r="H3656" t="s">
        <v>305</v>
      </c>
      <c r="I3656" t="s">
        <v>306</v>
      </c>
      <c r="J3656" s="78">
        <v>44153</v>
      </c>
      <c r="K3656" t="s">
        <v>26</v>
      </c>
      <c r="L3656">
        <v>141</v>
      </c>
      <c r="R3656" s="81">
        <v>53.8</v>
      </c>
      <c r="S3656" s="81">
        <v>0.02</v>
      </c>
      <c r="T3656" s="81">
        <v>0</v>
      </c>
      <c r="AA3656" t="s">
        <v>307</v>
      </c>
      <c r="AB3656" t="s">
        <v>13</v>
      </c>
      <c r="AC3656" t="b">
        <v>0</v>
      </c>
    </row>
    <row r="3657" spans="1:29" x14ac:dyDescent="0.35">
      <c r="A3657" t="s">
        <v>12</v>
      </c>
      <c r="B3657" t="s">
        <v>321</v>
      </c>
      <c r="C3657" t="s">
        <v>331</v>
      </c>
      <c r="D3657" t="s">
        <v>188</v>
      </c>
      <c r="E3657" t="s">
        <v>243</v>
      </c>
      <c r="F3657" t="s">
        <v>303</v>
      </c>
      <c r="G3657" t="s">
        <v>304</v>
      </c>
      <c r="H3657" t="s">
        <v>305</v>
      </c>
      <c r="I3657" t="s">
        <v>306</v>
      </c>
      <c r="J3657" s="78">
        <v>44153</v>
      </c>
      <c r="K3657" t="s">
        <v>26</v>
      </c>
      <c r="L3657">
        <v>141</v>
      </c>
      <c r="R3657" s="81">
        <v>96.8</v>
      </c>
      <c r="S3657" s="81">
        <v>0.04</v>
      </c>
      <c r="T3657" s="81">
        <v>0</v>
      </c>
      <c r="AA3657" t="s">
        <v>307</v>
      </c>
      <c r="AB3657" t="s">
        <v>13</v>
      </c>
      <c r="AC3657" t="b">
        <v>0</v>
      </c>
    </row>
    <row r="3658" spans="1:29" x14ac:dyDescent="0.35">
      <c r="A3658" t="s">
        <v>12</v>
      </c>
      <c r="B3658" t="s">
        <v>322</v>
      </c>
      <c r="C3658" t="s">
        <v>331</v>
      </c>
      <c r="D3658" t="s">
        <v>188</v>
      </c>
      <c r="E3658" t="s">
        <v>243</v>
      </c>
      <c r="F3658" t="s">
        <v>303</v>
      </c>
      <c r="G3658" t="s">
        <v>304</v>
      </c>
      <c r="H3658" t="s">
        <v>305</v>
      </c>
      <c r="I3658" t="s">
        <v>306</v>
      </c>
      <c r="J3658" s="78">
        <v>44153</v>
      </c>
      <c r="K3658" t="s">
        <v>26</v>
      </c>
      <c r="L3658">
        <v>141</v>
      </c>
      <c r="R3658" s="81">
        <v>64.5</v>
      </c>
      <c r="S3658" s="81">
        <v>0.03</v>
      </c>
      <c r="T3658" s="81">
        <v>0</v>
      </c>
      <c r="AA3658" t="s">
        <v>307</v>
      </c>
      <c r="AB3658" t="s">
        <v>13</v>
      </c>
      <c r="AC3658" t="b">
        <v>0</v>
      </c>
    </row>
    <row r="3659" spans="1:29" x14ac:dyDescent="0.35">
      <c r="A3659" t="s">
        <v>12</v>
      </c>
      <c r="B3659" t="s">
        <v>323</v>
      </c>
      <c r="C3659" t="s">
        <v>331</v>
      </c>
      <c r="D3659" t="s">
        <v>188</v>
      </c>
      <c r="E3659" t="s">
        <v>243</v>
      </c>
      <c r="F3659" t="s">
        <v>303</v>
      </c>
      <c r="G3659" t="s">
        <v>304</v>
      </c>
      <c r="H3659" t="s">
        <v>305</v>
      </c>
      <c r="I3659" t="s">
        <v>306</v>
      </c>
      <c r="J3659" s="78">
        <v>44153</v>
      </c>
      <c r="K3659" t="s">
        <v>26</v>
      </c>
      <c r="L3659">
        <v>141</v>
      </c>
      <c r="R3659" s="81">
        <v>75.5</v>
      </c>
      <c r="S3659" s="81">
        <v>0.03</v>
      </c>
      <c r="T3659" s="81">
        <v>0</v>
      </c>
      <c r="AA3659" t="s">
        <v>307</v>
      </c>
      <c r="AB3659" t="s">
        <v>13</v>
      </c>
      <c r="AC3659" t="b">
        <v>0</v>
      </c>
    </row>
    <row r="3660" spans="1:29" x14ac:dyDescent="0.35">
      <c r="A3660" t="s">
        <v>12</v>
      </c>
      <c r="B3660" t="s">
        <v>324</v>
      </c>
      <c r="C3660" t="s">
        <v>331</v>
      </c>
      <c r="D3660" t="s">
        <v>188</v>
      </c>
      <c r="E3660" t="s">
        <v>243</v>
      </c>
      <c r="F3660" t="s">
        <v>303</v>
      </c>
      <c r="G3660" t="s">
        <v>304</v>
      </c>
      <c r="H3660" t="s">
        <v>305</v>
      </c>
      <c r="I3660" t="s">
        <v>306</v>
      </c>
      <c r="J3660" s="78">
        <v>44153</v>
      </c>
      <c r="K3660" t="s">
        <v>26</v>
      </c>
      <c r="L3660">
        <v>141</v>
      </c>
      <c r="R3660" s="81">
        <v>50.3</v>
      </c>
      <c r="S3660" s="81">
        <v>0.02</v>
      </c>
      <c r="T3660" s="81">
        <v>0</v>
      </c>
      <c r="AA3660" t="s">
        <v>307</v>
      </c>
      <c r="AB3660" t="s">
        <v>13</v>
      </c>
      <c r="AC3660" t="b">
        <v>0</v>
      </c>
    </row>
    <row r="3661" spans="1:29" x14ac:dyDescent="0.35">
      <c r="A3661" t="s">
        <v>12</v>
      </c>
      <c r="B3661" t="s">
        <v>325</v>
      </c>
      <c r="C3661" t="s">
        <v>331</v>
      </c>
      <c r="D3661" t="s">
        <v>188</v>
      </c>
      <c r="E3661" t="s">
        <v>243</v>
      </c>
      <c r="F3661" t="s">
        <v>303</v>
      </c>
      <c r="G3661" t="s">
        <v>304</v>
      </c>
      <c r="H3661" t="s">
        <v>305</v>
      </c>
      <c r="I3661" t="s">
        <v>306</v>
      </c>
      <c r="J3661" s="78">
        <v>44153</v>
      </c>
      <c r="K3661" t="s">
        <v>26</v>
      </c>
      <c r="L3661">
        <v>141</v>
      </c>
      <c r="R3661" s="81">
        <v>101</v>
      </c>
      <c r="S3661" s="81">
        <v>0.04</v>
      </c>
      <c r="T3661" s="81">
        <v>0</v>
      </c>
      <c r="AA3661" t="s">
        <v>307</v>
      </c>
      <c r="AB3661" t="s">
        <v>13</v>
      </c>
      <c r="AC3661" t="b">
        <v>0</v>
      </c>
    </row>
    <row r="3662" spans="1:29" x14ac:dyDescent="0.35">
      <c r="A3662" t="s">
        <v>12</v>
      </c>
      <c r="B3662" t="s">
        <v>326</v>
      </c>
      <c r="C3662" t="s">
        <v>331</v>
      </c>
      <c r="D3662" t="s">
        <v>188</v>
      </c>
      <c r="E3662" t="s">
        <v>243</v>
      </c>
      <c r="F3662" t="s">
        <v>303</v>
      </c>
      <c r="G3662" t="s">
        <v>304</v>
      </c>
      <c r="H3662" t="s">
        <v>305</v>
      </c>
      <c r="I3662" t="s">
        <v>306</v>
      </c>
      <c r="J3662" s="78">
        <v>44153</v>
      </c>
      <c r="K3662" t="s">
        <v>26</v>
      </c>
      <c r="L3662">
        <v>141</v>
      </c>
      <c r="R3662" s="81">
        <v>67.099999999999994</v>
      </c>
      <c r="S3662" s="81">
        <v>0.03</v>
      </c>
      <c r="T3662" s="81">
        <v>0</v>
      </c>
      <c r="AA3662" t="s">
        <v>307</v>
      </c>
      <c r="AB3662" t="s">
        <v>13</v>
      </c>
      <c r="AC3662" t="b">
        <v>0</v>
      </c>
    </row>
    <row r="3663" spans="1:29" x14ac:dyDescent="0.35">
      <c r="A3663" t="s">
        <v>12</v>
      </c>
      <c r="B3663" t="s">
        <v>302</v>
      </c>
      <c r="C3663" t="s">
        <v>331</v>
      </c>
      <c r="D3663" t="s">
        <v>188</v>
      </c>
      <c r="E3663" t="s">
        <v>244</v>
      </c>
      <c r="F3663" t="s">
        <v>303</v>
      </c>
      <c r="G3663" t="s">
        <v>304</v>
      </c>
      <c r="H3663" t="s">
        <v>305</v>
      </c>
      <c r="I3663" t="s">
        <v>306</v>
      </c>
      <c r="J3663" s="78">
        <v>44153</v>
      </c>
      <c r="K3663" t="s">
        <v>26</v>
      </c>
      <c r="L3663">
        <v>165</v>
      </c>
      <c r="R3663" s="81">
        <v>71.400000000000006</v>
      </c>
      <c r="S3663" s="81">
        <v>0.03</v>
      </c>
      <c r="T3663" s="81">
        <v>0</v>
      </c>
      <c r="AA3663" t="s">
        <v>307</v>
      </c>
      <c r="AB3663" t="s">
        <v>13</v>
      </c>
      <c r="AC3663" t="b">
        <v>0</v>
      </c>
    </row>
    <row r="3664" spans="1:29" x14ac:dyDescent="0.35">
      <c r="A3664" t="s">
        <v>12</v>
      </c>
      <c r="B3664" t="s">
        <v>308</v>
      </c>
      <c r="C3664" t="s">
        <v>331</v>
      </c>
      <c r="D3664" t="s">
        <v>188</v>
      </c>
      <c r="E3664" t="s">
        <v>244</v>
      </c>
      <c r="F3664" t="s">
        <v>303</v>
      </c>
      <c r="G3664" t="s">
        <v>304</v>
      </c>
      <c r="H3664" t="s">
        <v>305</v>
      </c>
      <c r="I3664" t="s">
        <v>306</v>
      </c>
      <c r="J3664" s="78">
        <v>44153</v>
      </c>
      <c r="K3664" t="s">
        <v>26</v>
      </c>
      <c r="L3664">
        <v>165</v>
      </c>
      <c r="R3664" s="81">
        <v>47.6</v>
      </c>
      <c r="S3664" s="81">
        <v>0.02</v>
      </c>
      <c r="T3664" s="81">
        <v>0</v>
      </c>
      <c r="AA3664" t="s">
        <v>307</v>
      </c>
      <c r="AB3664" t="s">
        <v>13</v>
      </c>
      <c r="AC3664" t="b">
        <v>0</v>
      </c>
    </row>
    <row r="3665" spans="1:29" x14ac:dyDescent="0.35">
      <c r="A3665" t="s">
        <v>12</v>
      </c>
      <c r="B3665" t="s">
        <v>309</v>
      </c>
      <c r="C3665" t="s">
        <v>331</v>
      </c>
      <c r="D3665" t="s">
        <v>188</v>
      </c>
      <c r="E3665" t="s">
        <v>244</v>
      </c>
      <c r="F3665" t="s">
        <v>303</v>
      </c>
      <c r="G3665" t="s">
        <v>304</v>
      </c>
      <c r="H3665" t="s">
        <v>305</v>
      </c>
      <c r="I3665" t="s">
        <v>306</v>
      </c>
      <c r="J3665" s="78">
        <v>44153</v>
      </c>
      <c r="K3665" t="s">
        <v>26</v>
      </c>
      <c r="L3665">
        <v>165</v>
      </c>
      <c r="R3665" s="81">
        <v>66.900000000000006</v>
      </c>
      <c r="S3665" s="81">
        <v>0.03</v>
      </c>
      <c r="T3665" s="81">
        <v>0</v>
      </c>
      <c r="AA3665" t="s">
        <v>307</v>
      </c>
      <c r="AB3665" t="s">
        <v>13</v>
      </c>
      <c r="AC3665" t="b">
        <v>0</v>
      </c>
    </row>
    <row r="3666" spans="1:29" x14ac:dyDescent="0.35">
      <c r="A3666" t="s">
        <v>12</v>
      </c>
      <c r="B3666" t="s">
        <v>310</v>
      </c>
      <c r="C3666" t="s">
        <v>331</v>
      </c>
      <c r="D3666" t="s">
        <v>188</v>
      </c>
      <c r="E3666" t="s">
        <v>244</v>
      </c>
      <c r="F3666" t="s">
        <v>303</v>
      </c>
      <c r="G3666" t="s">
        <v>304</v>
      </c>
      <c r="H3666" t="s">
        <v>305</v>
      </c>
      <c r="I3666" t="s">
        <v>306</v>
      </c>
      <c r="J3666" s="78">
        <v>44153</v>
      </c>
      <c r="K3666" t="s">
        <v>26</v>
      </c>
      <c r="L3666">
        <v>165</v>
      </c>
      <c r="R3666" s="81">
        <v>44.6</v>
      </c>
      <c r="S3666" s="81">
        <v>0.02</v>
      </c>
      <c r="T3666" s="81">
        <v>0</v>
      </c>
      <c r="AA3666" t="s">
        <v>307</v>
      </c>
      <c r="AB3666" t="s">
        <v>13</v>
      </c>
      <c r="AC3666" t="b">
        <v>0</v>
      </c>
    </row>
    <row r="3667" spans="1:29" x14ac:dyDescent="0.35">
      <c r="A3667" t="s">
        <v>12</v>
      </c>
      <c r="B3667" t="s">
        <v>311</v>
      </c>
      <c r="C3667" t="s">
        <v>331</v>
      </c>
      <c r="D3667" t="s">
        <v>188</v>
      </c>
      <c r="E3667" t="s">
        <v>244</v>
      </c>
      <c r="F3667" t="s">
        <v>303</v>
      </c>
      <c r="G3667" t="s">
        <v>304</v>
      </c>
      <c r="H3667" t="s">
        <v>305</v>
      </c>
      <c r="I3667" t="s">
        <v>306</v>
      </c>
      <c r="J3667" s="78">
        <v>44153</v>
      </c>
      <c r="K3667" t="s">
        <v>26</v>
      </c>
      <c r="L3667">
        <v>165</v>
      </c>
      <c r="R3667" s="81">
        <v>65.8</v>
      </c>
      <c r="S3667" s="81">
        <v>0.03</v>
      </c>
      <c r="T3667" s="81">
        <v>0</v>
      </c>
      <c r="AA3667" t="s">
        <v>307</v>
      </c>
      <c r="AB3667" t="s">
        <v>13</v>
      </c>
      <c r="AC3667" t="b">
        <v>0</v>
      </c>
    </row>
    <row r="3668" spans="1:29" x14ac:dyDescent="0.35">
      <c r="A3668" t="s">
        <v>12</v>
      </c>
      <c r="B3668" t="s">
        <v>312</v>
      </c>
      <c r="C3668" t="s">
        <v>331</v>
      </c>
      <c r="D3668" t="s">
        <v>188</v>
      </c>
      <c r="E3668" t="s">
        <v>244</v>
      </c>
      <c r="F3668" t="s">
        <v>303</v>
      </c>
      <c r="G3668" t="s">
        <v>304</v>
      </c>
      <c r="H3668" t="s">
        <v>305</v>
      </c>
      <c r="I3668" t="s">
        <v>306</v>
      </c>
      <c r="J3668" s="78">
        <v>44153</v>
      </c>
      <c r="K3668" t="s">
        <v>26</v>
      </c>
      <c r="L3668">
        <v>165</v>
      </c>
      <c r="R3668" s="81">
        <v>43.9</v>
      </c>
      <c r="S3668" s="81">
        <v>0.02</v>
      </c>
      <c r="T3668" s="81">
        <v>0</v>
      </c>
      <c r="AA3668" t="s">
        <v>307</v>
      </c>
      <c r="AB3668" t="s">
        <v>13</v>
      </c>
      <c r="AC3668" t="b">
        <v>0</v>
      </c>
    </row>
    <row r="3669" spans="1:29" x14ac:dyDescent="0.35">
      <c r="A3669" t="s">
        <v>12</v>
      </c>
      <c r="B3669" t="s">
        <v>313</v>
      </c>
      <c r="C3669" t="s">
        <v>331</v>
      </c>
      <c r="D3669" t="s">
        <v>188</v>
      </c>
      <c r="E3669" t="s">
        <v>244</v>
      </c>
      <c r="F3669" t="s">
        <v>303</v>
      </c>
      <c r="G3669" t="s">
        <v>304</v>
      </c>
      <c r="H3669" t="s">
        <v>305</v>
      </c>
      <c r="I3669" t="s">
        <v>306</v>
      </c>
      <c r="J3669" s="78">
        <v>44153</v>
      </c>
      <c r="K3669" t="s">
        <v>26</v>
      </c>
      <c r="L3669">
        <v>165</v>
      </c>
      <c r="R3669" s="81">
        <v>65.8</v>
      </c>
      <c r="S3669" s="81">
        <v>0.03</v>
      </c>
      <c r="T3669" s="81">
        <v>0</v>
      </c>
      <c r="AA3669" t="s">
        <v>307</v>
      </c>
      <c r="AB3669" t="s">
        <v>13</v>
      </c>
      <c r="AC3669" t="b">
        <v>0</v>
      </c>
    </row>
    <row r="3670" spans="1:29" x14ac:dyDescent="0.35">
      <c r="A3670" t="s">
        <v>12</v>
      </c>
      <c r="B3670" t="s">
        <v>314</v>
      </c>
      <c r="C3670" t="s">
        <v>331</v>
      </c>
      <c r="D3670" t="s">
        <v>188</v>
      </c>
      <c r="E3670" t="s">
        <v>244</v>
      </c>
      <c r="F3670" t="s">
        <v>303</v>
      </c>
      <c r="G3670" t="s">
        <v>304</v>
      </c>
      <c r="H3670" t="s">
        <v>305</v>
      </c>
      <c r="I3670" t="s">
        <v>306</v>
      </c>
      <c r="J3670" s="78">
        <v>44153</v>
      </c>
      <c r="K3670" t="s">
        <v>26</v>
      </c>
      <c r="L3670">
        <v>165</v>
      </c>
      <c r="R3670" s="81">
        <v>43.9</v>
      </c>
      <c r="S3670" s="81">
        <v>0.02</v>
      </c>
      <c r="T3670" s="81">
        <v>0</v>
      </c>
      <c r="AA3670" t="s">
        <v>307</v>
      </c>
      <c r="AB3670" t="s">
        <v>13</v>
      </c>
      <c r="AC3670" t="b">
        <v>0</v>
      </c>
    </row>
    <row r="3671" spans="1:29" x14ac:dyDescent="0.35">
      <c r="A3671" t="s">
        <v>12</v>
      </c>
      <c r="B3671" t="s">
        <v>315</v>
      </c>
      <c r="C3671" t="s">
        <v>331</v>
      </c>
      <c r="D3671" t="s">
        <v>188</v>
      </c>
      <c r="E3671" t="s">
        <v>244</v>
      </c>
      <c r="F3671" t="s">
        <v>303</v>
      </c>
      <c r="G3671" t="s">
        <v>304</v>
      </c>
      <c r="H3671" t="s">
        <v>305</v>
      </c>
      <c r="I3671" t="s">
        <v>306</v>
      </c>
      <c r="J3671" s="78">
        <v>44153</v>
      </c>
      <c r="K3671" t="s">
        <v>26</v>
      </c>
      <c r="L3671">
        <v>165</v>
      </c>
      <c r="R3671" s="81">
        <v>78.099999999999994</v>
      </c>
      <c r="S3671" s="81">
        <v>0.03</v>
      </c>
      <c r="T3671" s="81">
        <v>0</v>
      </c>
      <c r="AA3671" t="s">
        <v>307</v>
      </c>
      <c r="AB3671" t="s">
        <v>13</v>
      </c>
      <c r="AC3671" t="b">
        <v>0</v>
      </c>
    </row>
    <row r="3672" spans="1:29" x14ac:dyDescent="0.35">
      <c r="A3672" t="s">
        <v>12</v>
      </c>
      <c r="B3672" t="s">
        <v>316</v>
      </c>
      <c r="C3672" t="s">
        <v>331</v>
      </c>
      <c r="D3672" t="s">
        <v>188</v>
      </c>
      <c r="E3672" t="s">
        <v>244</v>
      </c>
      <c r="F3672" t="s">
        <v>303</v>
      </c>
      <c r="G3672" t="s">
        <v>304</v>
      </c>
      <c r="H3672" t="s">
        <v>305</v>
      </c>
      <c r="I3672" t="s">
        <v>306</v>
      </c>
      <c r="J3672" s="78">
        <v>44153</v>
      </c>
      <c r="K3672" t="s">
        <v>26</v>
      </c>
      <c r="L3672">
        <v>165</v>
      </c>
      <c r="R3672" s="81">
        <v>52.1</v>
      </c>
      <c r="S3672" s="81">
        <v>0.02</v>
      </c>
      <c r="T3672" s="81">
        <v>0</v>
      </c>
      <c r="AA3672" t="s">
        <v>307</v>
      </c>
      <c r="AB3672" t="s">
        <v>13</v>
      </c>
      <c r="AC3672" t="b">
        <v>0</v>
      </c>
    </row>
    <row r="3673" spans="1:29" x14ac:dyDescent="0.35">
      <c r="A3673" t="s">
        <v>12</v>
      </c>
      <c r="B3673" t="s">
        <v>317</v>
      </c>
      <c r="C3673" t="s">
        <v>331</v>
      </c>
      <c r="D3673" t="s">
        <v>188</v>
      </c>
      <c r="E3673" t="s">
        <v>244</v>
      </c>
      <c r="F3673" t="s">
        <v>303</v>
      </c>
      <c r="G3673" t="s">
        <v>304</v>
      </c>
      <c r="H3673" t="s">
        <v>305</v>
      </c>
      <c r="I3673" t="s">
        <v>306</v>
      </c>
      <c r="J3673" s="78">
        <v>44153</v>
      </c>
      <c r="K3673" t="s">
        <v>26</v>
      </c>
      <c r="L3673">
        <v>165</v>
      </c>
      <c r="R3673" s="81">
        <v>90.5</v>
      </c>
      <c r="S3673" s="81">
        <v>0.04</v>
      </c>
      <c r="T3673" s="81">
        <v>0</v>
      </c>
      <c r="AA3673" t="s">
        <v>307</v>
      </c>
      <c r="AB3673" t="s">
        <v>13</v>
      </c>
      <c r="AC3673" t="b">
        <v>0</v>
      </c>
    </row>
    <row r="3674" spans="1:29" x14ac:dyDescent="0.35">
      <c r="A3674" t="s">
        <v>12</v>
      </c>
      <c r="B3674" t="s">
        <v>318</v>
      </c>
      <c r="C3674" t="s">
        <v>331</v>
      </c>
      <c r="D3674" t="s">
        <v>188</v>
      </c>
      <c r="E3674" t="s">
        <v>244</v>
      </c>
      <c r="F3674" t="s">
        <v>303</v>
      </c>
      <c r="G3674" t="s">
        <v>304</v>
      </c>
      <c r="H3674" t="s">
        <v>305</v>
      </c>
      <c r="I3674" t="s">
        <v>306</v>
      </c>
      <c r="J3674" s="78">
        <v>44153</v>
      </c>
      <c r="K3674" t="s">
        <v>26</v>
      </c>
      <c r="L3674">
        <v>165</v>
      </c>
      <c r="R3674" s="81">
        <v>60.4</v>
      </c>
      <c r="S3674" s="81">
        <v>0.02</v>
      </c>
      <c r="T3674" s="81">
        <v>0</v>
      </c>
      <c r="AA3674" t="s">
        <v>307</v>
      </c>
      <c r="AB3674" t="s">
        <v>13</v>
      </c>
      <c r="AC3674" t="b">
        <v>0</v>
      </c>
    </row>
    <row r="3675" spans="1:29" x14ac:dyDescent="0.35">
      <c r="A3675" t="s">
        <v>12</v>
      </c>
      <c r="B3675" t="s">
        <v>319</v>
      </c>
      <c r="C3675" t="s">
        <v>331</v>
      </c>
      <c r="D3675" t="s">
        <v>188</v>
      </c>
      <c r="E3675" t="s">
        <v>244</v>
      </c>
      <c r="F3675" t="s">
        <v>303</v>
      </c>
      <c r="G3675" t="s">
        <v>304</v>
      </c>
      <c r="H3675" t="s">
        <v>305</v>
      </c>
      <c r="I3675" t="s">
        <v>306</v>
      </c>
      <c r="J3675" s="78">
        <v>44153</v>
      </c>
      <c r="K3675" t="s">
        <v>26</v>
      </c>
      <c r="L3675">
        <v>165</v>
      </c>
      <c r="R3675" s="81">
        <v>83.2</v>
      </c>
      <c r="S3675" s="81">
        <v>0.03</v>
      </c>
      <c r="T3675" s="81">
        <v>0</v>
      </c>
      <c r="AA3675" t="s">
        <v>307</v>
      </c>
      <c r="AB3675" t="s">
        <v>13</v>
      </c>
      <c r="AC3675" t="b">
        <v>0</v>
      </c>
    </row>
    <row r="3676" spans="1:29" x14ac:dyDescent="0.35">
      <c r="A3676" t="s">
        <v>12</v>
      </c>
      <c r="B3676" t="s">
        <v>320</v>
      </c>
      <c r="C3676" t="s">
        <v>331</v>
      </c>
      <c r="D3676" t="s">
        <v>188</v>
      </c>
      <c r="E3676" t="s">
        <v>244</v>
      </c>
      <c r="F3676" t="s">
        <v>303</v>
      </c>
      <c r="G3676" t="s">
        <v>304</v>
      </c>
      <c r="H3676" t="s">
        <v>305</v>
      </c>
      <c r="I3676" t="s">
        <v>306</v>
      </c>
      <c r="J3676" s="78">
        <v>44153</v>
      </c>
      <c r="K3676" t="s">
        <v>26</v>
      </c>
      <c r="L3676">
        <v>165</v>
      </c>
      <c r="R3676" s="81">
        <v>55.5</v>
      </c>
      <c r="S3676" s="81">
        <v>0.02</v>
      </c>
      <c r="T3676" s="81">
        <v>0</v>
      </c>
      <c r="AA3676" t="s">
        <v>307</v>
      </c>
      <c r="AB3676" t="s">
        <v>13</v>
      </c>
      <c r="AC3676" t="b">
        <v>0</v>
      </c>
    </row>
    <row r="3677" spans="1:29" x14ac:dyDescent="0.35">
      <c r="A3677" t="s">
        <v>12</v>
      </c>
      <c r="B3677" t="s">
        <v>321</v>
      </c>
      <c r="C3677" t="s">
        <v>331</v>
      </c>
      <c r="D3677" t="s">
        <v>188</v>
      </c>
      <c r="E3677" t="s">
        <v>244</v>
      </c>
      <c r="F3677" t="s">
        <v>303</v>
      </c>
      <c r="G3677" t="s">
        <v>304</v>
      </c>
      <c r="H3677" t="s">
        <v>305</v>
      </c>
      <c r="I3677" t="s">
        <v>306</v>
      </c>
      <c r="J3677" s="78">
        <v>44153</v>
      </c>
      <c r="K3677" t="s">
        <v>26</v>
      </c>
      <c r="L3677">
        <v>165</v>
      </c>
      <c r="R3677" s="81">
        <v>99.8</v>
      </c>
      <c r="S3677" s="81">
        <v>0.04</v>
      </c>
      <c r="T3677" s="81">
        <v>0</v>
      </c>
      <c r="AA3677" t="s">
        <v>307</v>
      </c>
      <c r="AB3677" t="s">
        <v>13</v>
      </c>
      <c r="AC3677" t="b">
        <v>0</v>
      </c>
    </row>
    <row r="3678" spans="1:29" x14ac:dyDescent="0.35">
      <c r="A3678" t="s">
        <v>12</v>
      </c>
      <c r="B3678" t="s">
        <v>322</v>
      </c>
      <c r="C3678" t="s">
        <v>331</v>
      </c>
      <c r="D3678" t="s">
        <v>188</v>
      </c>
      <c r="E3678" t="s">
        <v>244</v>
      </c>
      <c r="F3678" t="s">
        <v>303</v>
      </c>
      <c r="G3678" t="s">
        <v>304</v>
      </c>
      <c r="H3678" t="s">
        <v>305</v>
      </c>
      <c r="I3678" t="s">
        <v>306</v>
      </c>
      <c r="J3678" s="78">
        <v>44153</v>
      </c>
      <c r="K3678" t="s">
        <v>26</v>
      </c>
      <c r="L3678">
        <v>165</v>
      </c>
      <c r="R3678" s="81">
        <v>66.599999999999994</v>
      </c>
      <c r="S3678" s="81">
        <v>0.03</v>
      </c>
      <c r="T3678" s="81">
        <v>0</v>
      </c>
      <c r="AA3678" t="s">
        <v>307</v>
      </c>
      <c r="AB3678" t="s">
        <v>13</v>
      </c>
      <c r="AC3678" t="b">
        <v>0</v>
      </c>
    </row>
    <row r="3679" spans="1:29" x14ac:dyDescent="0.35">
      <c r="A3679" t="s">
        <v>12</v>
      </c>
      <c r="B3679" t="s">
        <v>323</v>
      </c>
      <c r="C3679" t="s">
        <v>331</v>
      </c>
      <c r="D3679" t="s">
        <v>188</v>
      </c>
      <c r="E3679" t="s">
        <v>244</v>
      </c>
      <c r="F3679" t="s">
        <v>303</v>
      </c>
      <c r="G3679" t="s">
        <v>304</v>
      </c>
      <c r="H3679" t="s">
        <v>305</v>
      </c>
      <c r="I3679" t="s">
        <v>306</v>
      </c>
      <c r="J3679" s="78">
        <v>44153</v>
      </c>
      <c r="K3679" t="s">
        <v>26</v>
      </c>
      <c r="L3679">
        <v>165</v>
      </c>
      <c r="R3679" s="81">
        <v>77.900000000000006</v>
      </c>
      <c r="S3679" s="81">
        <v>0.03</v>
      </c>
      <c r="T3679" s="81">
        <v>0</v>
      </c>
      <c r="AA3679" t="s">
        <v>307</v>
      </c>
      <c r="AB3679" t="s">
        <v>13</v>
      </c>
      <c r="AC3679" t="b">
        <v>0</v>
      </c>
    </row>
    <row r="3680" spans="1:29" x14ac:dyDescent="0.35">
      <c r="A3680" t="s">
        <v>12</v>
      </c>
      <c r="B3680" t="s">
        <v>324</v>
      </c>
      <c r="C3680" t="s">
        <v>331</v>
      </c>
      <c r="D3680" t="s">
        <v>188</v>
      </c>
      <c r="E3680" t="s">
        <v>244</v>
      </c>
      <c r="F3680" t="s">
        <v>303</v>
      </c>
      <c r="G3680" t="s">
        <v>304</v>
      </c>
      <c r="H3680" t="s">
        <v>305</v>
      </c>
      <c r="I3680" t="s">
        <v>306</v>
      </c>
      <c r="J3680" s="78">
        <v>44153</v>
      </c>
      <c r="K3680" t="s">
        <v>26</v>
      </c>
      <c r="L3680">
        <v>165</v>
      </c>
      <c r="R3680" s="81">
        <v>51.9</v>
      </c>
      <c r="S3680" s="81">
        <v>0.02</v>
      </c>
      <c r="T3680" s="81">
        <v>0</v>
      </c>
      <c r="AA3680" t="s">
        <v>307</v>
      </c>
      <c r="AB3680" t="s">
        <v>13</v>
      </c>
      <c r="AC3680" t="b">
        <v>0</v>
      </c>
    </row>
    <row r="3681" spans="1:29" x14ac:dyDescent="0.35">
      <c r="A3681" t="s">
        <v>12</v>
      </c>
      <c r="B3681" t="s">
        <v>325</v>
      </c>
      <c r="C3681" t="s">
        <v>331</v>
      </c>
      <c r="D3681" t="s">
        <v>188</v>
      </c>
      <c r="E3681" t="s">
        <v>244</v>
      </c>
      <c r="F3681" t="s">
        <v>303</v>
      </c>
      <c r="G3681" t="s">
        <v>304</v>
      </c>
      <c r="H3681" t="s">
        <v>305</v>
      </c>
      <c r="I3681" t="s">
        <v>306</v>
      </c>
      <c r="J3681" s="78">
        <v>44153</v>
      </c>
      <c r="K3681" t="s">
        <v>26</v>
      </c>
      <c r="L3681">
        <v>165</v>
      </c>
      <c r="R3681" s="81">
        <v>104</v>
      </c>
      <c r="S3681" s="81">
        <v>0.04</v>
      </c>
      <c r="T3681" s="81">
        <v>0</v>
      </c>
      <c r="AA3681" t="s">
        <v>307</v>
      </c>
      <c r="AB3681" t="s">
        <v>13</v>
      </c>
      <c r="AC3681" t="b">
        <v>0</v>
      </c>
    </row>
    <row r="3682" spans="1:29" x14ac:dyDescent="0.35">
      <c r="A3682" t="s">
        <v>12</v>
      </c>
      <c r="B3682" t="s">
        <v>326</v>
      </c>
      <c r="C3682" t="s">
        <v>331</v>
      </c>
      <c r="D3682" t="s">
        <v>188</v>
      </c>
      <c r="E3682" t="s">
        <v>244</v>
      </c>
      <c r="F3682" t="s">
        <v>303</v>
      </c>
      <c r="G3682" t="s">
        <v>304</v>
      </c>
      <c r="H3682" t="s">
        <v>305</v>
      </c>
      <c r="I3682" t="s">
        <v>306</v>
      </c>
      <c r="J3682" s="78">
        <v>44153</v>
      </c>
      <c r="K3682" t="s">
        <v>26</v>
      </c>
      <c r="L3682">
        <v>165</v>
      </c>
      <c r="R3682" s="81">
        <v>69.2</v>
      </c>
      <c r="S3682" s="81">
        <v>0.03</v>
      </c>
      <c r="T3682" s="81">
        <v>0</v>
      </c>
      <c r="AA3682" t="s">
        <v>307</v>
      </c>
      <c r="AB3682" t="s">
        <v>13</v>
      </c>
      <c r="AC3682" t="b">
        <v>0</v>
      </c>
    </row>
    <row r="3683" spans="1:29" x14ac:dyDescent="0.35">
      <c r="A3683" t="s">
        <v>12</v>
      </c>
      <c r="B3683" t="s">
        <v>302</v>
      </c>
      <c r="C3683" t="s">
        <v>331</v>
      </c>
      <c r="D3683" t="s">
        <v>188</v>
      </c>
      <c r="E3683" t="s">
        <v>245</v>
      </c>
      <c r="F3683" t="s">
        <v>303</v>
      </c>
      <c r="G3683" t="s">
        <v>304</v>
      </c>
      <c r="H3683" t="s">
        <v>305</v>
      </c>
      <c r="I3683" t="s">
        <v>306</v>
      </c>
      <c r="J3683" s="78">
        <v>44153</v>
      </c>
      <c r="K3683" t="s">
        <v>26</v>
      </c>
      <c r="L3683">
        <v>216</v>
      </c>
      <c r="R3683" s="81">
        <v>65.8</v>
      </c>
      <c r="S3683" s="81">
        <v>0.03</v>
      </c>
      <c r="T3683" s="81">
        <v>0</v>
      </c>
      <c r="AA3683" t="s">
        <v>307</v>
      </c>
      <c r="AB3683" t="s">
        <v>13</v>
      </c>
      <c r="AC3683" t="b">
        <v>0</v>
      </c>
    </row>
    <row r="3684" spans="1:29" x14ac:dyDescent="0.35">
      <c r="A3684" t="s">
        <v>12</v>
      </c>
      <c r="B3684" t="s">
        <v>308</v>
      </c>
      <c r="C3684" t="s">
        <v>331</v>
      </c>
      <c r="D3684" t="s">
        <v>188</v>
      </c>
      <c r="E3684" t="s">
        <v>245</v>
      </c>
      <c r="F3684" t="s">
        <v>303</v>
      </c>
      <c r="G3684" t="s">
        <v>304</v>
      </c>
      <c r="H3684" t="s">
        <v>305</v>
      </c>
      <c r="I3684" t="s">
        <v>306</v>
      </c>
      <c r="J3684" s="78">
        <v>44153</v>
      </c>
      <c r="K3684" t="s">
        <v>26</v>
      </c>
      <c r="L3684">
        <v>216</v>
      </c>
      <c r="R3684" s="81">
        <v>43.8</v>
      </c>
      <c r="S3684" s="81">
        <v>0.02</v>
      </c>
      <c r="T3684" s="81">
        <v>0</v>
      </c>
      <c r="AA3684" t="s">
        <v>307</v>
      </c>
      <c r="AB3684" t="s">
        <v>13</v>
      </c>
      <c r="AC3684" t="b">
        <v>0</v>
      </c>
    </row>
    <row r="3685" spans="1:29" x14ac:dyDescent="0.35">
      <c r="A3685" t="s">
        <v>12</v>
      </c>
      <c r="B3685" t="s">
        <v>309</v>
      </c>
      <c r="C3685" t="s">
        <v>331</v>
      </c>
      <c r="D3685" t="s">
        <v>188</v>
      </c>
      <c r="E3685" t="s">
        <v>245</v>
      </c>
      <c r="F3685" t="s">
        <v>303</v>
      </c>
      <c r="G3685" t="s">
        <v>304</v>
      </c>
      <c r="H3685" t="s">
        <v>305</v>
      </c>
      <c r="I3685" t="s">
        <v>306</v>
      </c>
      <c r="J3685" s="78">
        <v>44153</v>
      </c>
      <c r="K3685" t="s">
        <v>26</v>
      </c>
      <c r="L3685">
        <v>216</v>
      </c>
      <c r="R3685" s="81">
        <v>61.6</v>
      </c>
      <c r="S3685" s="81">
        <v>0.03</v>
      </c>
      <c r="T3685" s="81">
        <v>0</v>
      </c>
      <c r="AA3685" t="s">
        <v>307</v>
      </c>
      <c r="AB3685" t="s">
        <v>13</v>
      </c>
      <c r="AC3685" t="b">
        <v>0</v>
      </c>
    </row>
    <row r="3686" spans="1:29" x14ac:dyDescent="0.35">
      <c r="A3686" t="s">
        <v>12</v>
      </c>
      <c r="B3686" t="s">
        <v>310</v>
      </c>
      <c r="C3686" t="s">
        <v>331</v>
      </c>
      <c r="D3686" t="s">
        <v>188</v>
      </c>
      <c r="E3686" t="s">
        <v>245</v>
      </c>
      <c r="F3686" t="s">
        <v>303</v>
      </c>
      <c r="G3686" t="s">
        <v>304</v>
      </c>
      <c r="H3686" t="s">
        <v>305</v>
      </c>
      <c r="I3686" t="s">
        <v>306</v>
      </c>
      <c r="J3686" s="78">
        <v>44153</v>
      </c>
      <c r="K3686" t="s">
        <v>26</v>
      </c>
      <c r="L3686">
        <v>216</v>
      </c>
      <c r="R3686" s="81">
        <v>41.1</v>
      </c>
      <c r="S3686" s="81">
        <v>0.02</v>
      </c>
      <c r="T3686" s="81">
        <v>0</v>
      </c>
      <c r="AA3686" t="s">
        <v>307</v>
      </c>
      <c r="AB3686" t="s">
        <v>13</v>
      </c>
      <c r="AC3686" t="b">
        <v>0</v>
      </c>
    </row>
    <row r="3687" spans="1:29" x14ac:dyDescent="0.35">
      <c r="A3687" t="s">
        <v>12</v>
      </c>
      <c r="B3687" t="s">
        <v>311</v>
      </c>
      <c r="C3687" t="s">
        <v>331</v>
      </c>
      <c r="D3687" t="s">
        <v>188</v>
      </c>
      <c r="E3687" t="s">
        <v>245</v>
      </c>
      <c r="F3687" t="s">
        <v>303</v>
      </c>
      <c r="G3687" t="s">
        <v>304</v>
      </c>
      <c r="H3687" t="s">
        <v>305</v>
      </c>
      <c r="I3687" t="s">
        <v>306</v>
      </c>
      <c r="J3687" s="78">
        <v>44153</v>
      </c>
      <c r="K3687" t="s">
        <v>26</v>
      </c>
      <c r="L3687">
        <v>216</v>
      </c>
      <c r="R3687" s="81">
        <v>60.6</v>
      </c>
      <c r="S3687" s="81">
        <v>0.03</v>
      </c>
      <c r="T3687" s="81">
        <v>0</v>
      </c>
      <c r="AA3687" t="s">
        <v>307</v>
      </c>
      <c r="AB3687" t="s">
        <v>13</v>
      </c>
      <c r="AC3687" t="b">
        <v>0</v>
      </c>
    </row>
    <row r="3688" spans="1:29" x14ac:dyDescent="0.35">
      <c r="A3688" t="s">
        <v>12</v>
      </c>
      <c r="B3688" t="s">
        <v>312</v>
      </c>
      <c r="C3688" t="s">
        <v>331</v>
      </c>
      <c r="D3688" t="s">
        <v>188</v>
      </c>
      <c r="E3688" t="s">
        <v>245</v>
      </c>
      <c r="F3688" t="s">
        <v>303</v>
      </c>
      <c r="G3688" t="s">
        <v>304</v>
      </c>
      <c r="H3688" t="s">
        <v>305</v>
      </c>
      <c r="I3688" t="s">
        <v>306</v>
      </c>
      <c r="J3688" s="78">
        <v>44153</v>
      </c>
      <c r="K3688" t="s">
        <v>26</v>
      </c>
      <c r="L3688">
        <v>216</v>
      </c>
      <c r="R3688" s="81">
        <v>40.4</v>
      </c>
      <c r="S3688" s="81">
        <v>0.02</v>
      </c>
      <c r="T3688" s="81">
        <v>0</v>
      </c>
      <c r="AA3688" t="s">
        <v>307</v>
      </c>
      <c r="AB3688" t="s">
        <v>13</v>
      </c>
      <c r="AC3688" t="b">
        <v>0</v>
      </c>
    </row>
    <row r="3689" spans="1:29" x14ac:dyDescent="0.35">
      <c r="A3689" t="s">
        <v>12</v>
      </c>
      <c r="B3689" t="s">
        <v>313</v>
      </c>
      <c r="C3689" t="s">
        <v>331</v>
      </c>
      <c r="D3689" t="s">
        <v>188</v>
      </c>
      <c r="E3689" t="s">
        <v>245</v>
      </c>
      <c r="F3689" t="s">
        <v>303</v>
      </c>
      <c r="G3689" t="s">
        <v>304</v>
      </c>
      <c r="H3689" t="s">
        <v>305</v>
      </c>
      <c r="I3689" t="s">
        <v>306</v>
      </c>
      <c r="J3689" s="78">
        <v>44153</v>
      </c>
      <c r="K3689" t="s">
        <v>26</v>
      </c>
      <c r="L3689">
        <v>216</v>
      </c>
      <c r="R3689" s="81">
        <v>60.6</v>
      </c>
      <c r="S3689" s="81">
        <v>0.03</v>
      </c>
      <c r="T3689" s="81">
        <v>0</v>
      </c>
      <c r="AA3689" t="s">
        <v>307</v>
      </c>
      <c r="AB3689" t="s">
        <v>13</v>
      </c>
      <c r="AC3689" t="b">
        <v>0</v>
      </c>
    </row>
    <row r="3690" spans="1:29" x14ac:dyDescent="0.35">
      <c r="A3690" t="s">
        <v>12</v>
      </c>
      <c r="B3690" t="s">
        <v>314</v>
      </c>
      <c r="C3690" t="s">
        <v>331</v>
      </c>
      <c r="D3690" t="s">
        <v>188</v>
      </c>
      <c r="E3690" t="s">
        <v>245</v>
      </c>
      <c r="F3690" t="s">
        <v>303</v>
      </c>
      <c r="G3690" t="s">
        <v>304</v>
      </c>
      <c r="H3690" t="s">
        <v>305</v>
      </c>
      <c r="I3690" t="s">
        <v>306</v>
      </c>
      <c r="J3690" s="78">
        <v>44153</v>
      </c>
      <c r="K3690" t="s">
        <v>26</v>
      </c>
      <c r="L3690">
        <v>216</v>
      </c>
      <c r="R3690" s="81">
        <v>40.4</v>
      </c>
      <c r="S3690" s="81">
        <v>0.02</v>
      </c>
      <c r="T3690" s="81">
        <v>0</v>
      </c>
      <c r="AA3690" t="s">
        <v>307</v>
      </c>
      <c r="AB3690" t="s">
        <v>13</v>
      </c>
      <c r="AC3690" t="b">
        <v>0</v>
      </c>
    </row>
    <row r="3691" spans="1:29" x14ac:dyDescent="0.35">
      <c r="A3691" t="s">
        <v>12</v>
      </c>
      <c r="B3691" t="s">
        <v>315</v>
      </c>
      <c r="C3691" t="s">
        <v>331</v>
      </c>
      <c r="D3691" t="s">
        <v>188</v>
      </c>
      <c r="E3691" t="s">
        <v>245</v>
      </c>
      <c r="F3691" t="s">
        <v>303</v>
      </c>
      <c r="G3691" t="s">
        <v>304</v>
      </c>
      <c r="H3691" t="s">
        <v>305</v>
      </c>
      <c r="I3691" t="s">
        <v>306</v>
      </c>
      <c r="J3691" s="78">
        <v>44153</v>
      </c>
      <c r="K3691" t="s">
        <v>26</v>
      </c>
      <c r="L3691">
        <v>216</v>
      </c>
      <c r="R3691" s="81">
        <v>72</v>
      </c>
      <c r="S3691" s="81">
        <v>0.04</v>
      </c>
      <c r="T3691" s="81">
        <v>0</v>
      </c>
      <c r="AA3691" t="s">
        <v>307</v>
      </c>
      <c r="AB3691" t="s">
        <v>13</v>
      </c>
      <c r="AC3691" t="b">
        <v>0</v>
      </c>
    </row>
    <row r="3692" spans="1:29" x14ac:dyDescent="0.35">
      <c r="A3692" t="s">
        <v>12</v>
      </c>
      <c r="B3692" t="s">
        <v>316</v>
      </c>
      <c r="C3692" t="s">
        <v>331</v>
      </c>
      <c r="D3692" t="s">
        <v>188</v>
      </c>
      <c r="E3692" t="s">
        <v>245</v>
      </c>
      <c r="F3692" t="s">
        <v>303</v>
      </c>
      <c r="G3692" t="s">
        <v>304</v>
      </c>
      <c r="H3692" t="s">
        <v>305</v>
      </c>
      <c r="I3692" t="s">
        <v>306</v>
      </c>
      <c r="J3692" s="78">
        <v>44153</v>
      </c>
      <c r="K3692" t="s">
        <v>26</v>
      </c>
      <c r="L3692">
        <v>216</v>
      </c>
      <c r="R3692" s="81">
        <v>48</v>
      </c>
      <c r="S3692" s="81">
        <v>0.02</v>
      </c>
      <c r="T3692" s="81">
        <v>0</v>
      </c>
      <c r="AA3692" t="s">
        <v>307</v>
      </c>
      <c r="AB3692" t="s">
        <v>13</v>
      </c>
      <c r="AC3692" t="b">
        <v>0</v>
      </c>
    </row>
    <row r="3693" spans="1:29" x14ac:dyDescent="0.35">
      <c r="A3693" t="s">
        <v>12</v>
      </c>
      <c r="B3693" t="s">
        <v>317</v>
      </c>
      <c r="C3693" t="s">
        <v>331</v>
      </c>
      <c r="D3693" t="s">
        <v>188</v>
      </c>
      <c r="E3693" t="s">
        <v>245</v>
      </c>
      <c r="F3693" t="s">
        <v>303</v>
      </c>
      <c r="G3693" t="s">
        <v>304</v>
      </c>
      <c r="H3693" t="s">
        <v>305</v>
      </c>
      <c r="I3693" t="s">
        <v>306</v>
      </c>
      <c r="J3693" s="78">
        <v>44153</v>
      </c>
      <c r="K3693" t="s">
        <v>26</v>
      </c>
      <c r="L3693">
        <v>216</v>
      </c>
      <c r="R3693" s="81">
        <v>74.2</v>
      </c>
      <c r="S3693" s="81">
        <v>0.04</v>
      </c>
      <c r="T3693" s="81">
        <v>0</v>
      </c>
      <c r="AA3693" t="s">
        <v>307</v>
      </c>
      <c r="AB3693" t="s">
        <v>13</v>
      </c>
      <c r="AC3693" t="b">
        <v>0</v>
      </c>
    </row>
    <row r="3694" spans="1:29" x14ac:dyDescent="0.35">
      <c r="A3694" t="s">
        <v>12</v>
      </c>
      <c r="B3694" t="s">
        <v>318</v>
      </c>
      <c r="C3694" t="s">
        <v>331</v>
      </c>
      <c r="D3694" t="s">
        <v>188</v>
      </c>
      <c r="E3694" t="s">
        <v>245</v>
      </c>
      <c r="F3694" t="s">
        <v>303</v>
      </c>
      <c r="G3694" t="s">
        <v>304</v>
      </c>
      <c r="H3694" t="s">
        <v>305</v>
      </c>
      <c r="I3694" t="s">
        <v>306</v>
      </c>
      <c r="J3694" s="78">
        <v>44153</v>
      </c>
      <c r="K3694" t="s">
        <v>26</v>
      </c>
      <c r="L3694">
        <v>216</v>
      </c>
      <c r="R3694" s="81">
        <v>49.4</v>
      </c>
      <c r="S3694" s="81">
        <v>0.03</v>
      </c>
      <c r="T3694" s="81">
        <v>0</v>
      </c>
      <c r="AA3694" t="s">
        <v>307</v>
      </c>
      <c r="AB3694" t="s">
        <v>13</v>
      </c>
      <c r="AC3694" t="b">
        <v>0</v>
      </c>
    </row>
    <row r="3695" spans="1:29" x14ac:dyDescent="0.35">
      <c r="A3695" t="s">
        <v>12</v>
      </c>
      <c r="B3695" t="s">
        <v>319</v>
      </c>
      <c r="C3695" t="s">
        <v>331</v>
      </c>
      <c r="D3695" t="s">
        <v>188</v>
      </c>
      <c r="E3695" t="s">
        <v>245</v>
      </c>
      <c r="F3695" t="s">
        <v>303</v>
      </c>
      <c r="G3695" t="s">
        <v>304</v>
      </c>
      <c r="H3695" t="s">
        <v>305</v>
      </c>
      <c r="I3695" t="s">
        <v>306</v>
      </c>
      <c r="J3695" s="78">
        <v>44153</v>
      </c>
      <c r="K3695" t="s">
        <v>26</v>
      </c>
      <c r="L3695">
        <v>216</v>
      </c>
      <c r="R3695" s="81">
        <v>68.2</v>
      </c>
      <c r="S3695" s="81">
        <v>0.04</v>
      </c>
      <c r="T3695" s="81">
        <v>0</v>
      </c>
      <c r="AA3695" t="s">
        <v>307</v>
      </c>
      <c r="AB3695" t="s">
        <v>13</v>
      </c>
      <c r="AC3695" t="b">
        <v>0</v>
      </c>
    </row>
    <row r="3696" spans="1:29" x14ac:dyDescent="0.35">
      <c r="A3696" t="s">
        <v>12</v>
      </c>
      <c r="B3696" t="s">
        <v>320</v>
      </c>
      <c r="C3696" t="s">
        <v>331</v>
      </c>
      <c r="D3696" t="s">
        <v>188</v>
      </c>
      <c r="E3696" t="s">
        <v>245</v>
      </c>
      <c r="F3696" t="s">
        <v>303</v>
      </c>
      <c r="G3696" t="s">
        <v>304</v>
      </c>
      <c r="H3696" t="s">
        <v>305</v>
      </c>
      <c r="I3696" t="s">
        <v>306</v>
      </c>
      <c r="J3696" s="78">
        <v>44153</v>
      </c>
      <c r="K3696" t="s">
        <v>26</v>
      </c>
      <c r="L3696">
        <v>216</v>
      </c>
      <c r="R3696" s="81">
        <v>45.4</v>
      </c>
      <c r="S3696" s="81">
        <v>0.03</v>
      </c>
      <c r="T3696" s="81">
        <v>0</v>
      </c>
      <c r="AA3696" t="s">
        <v>307</v>
      </c>
      <c r="AB3696" t="s">
        <v>13</v>
      </c>
      <c r="AC3696" t="b">
        <v>0</v>
      </c>
    </row>
    <row r="3697" spans="1:29" x14ac:dyDescent="0.35">
      <c r="A3697" t="s">
        <v>12</v>
      </c>
      <c r="B3697" t="s">
        <v>321</v>
      </c>
      <c r="C3697" t="s">
        <v>331</v>
      </c>
      <c r="D3697" t="s">
        <v>188</v>
      </c>
      <c r="E3697" t="s">
        <v>245</v>
      </c>
      <c r="F3697" t="s">
        <v>303</v>
      </c>
      <c r="G3697" t="s">
        <v>304</v>
      </c>
      <c r="H3697" t="s">
        <v>305</v>
      </c>
      <c r="I3697" t="s">
        <v>306</v>
      </c>
      <c r="J3697" s="78">
        <v>44153</v>
      </c>
      <c r="K3697" t="s">
        <v>26</v>
      </c>
      <c r="L3697">
        <v>216</v>
      </c>
      <c r="R3697" s="81">
        <v>81.8</v>
      </c>
      <c r="S3697" s="81">
        <v>0.05</v>
      </c>
      <c r="T3697" s="81">
        <v>0</v>
      </c>
      <c r="AA3697" t="s">
        <v>307</v>
      </c>
      <c r="AB3697" t="s">
        <v>13</v>
      </c>
      <c r="AC3697" t="b">
        <v>0</v>
      </c>
    </row>
    <row r="3698" spans="1:29" x14ac:dyDescent="0.35">
      <c r="A3698" t="s">
        <v>12</v>
      </c>
      <c r="B3698" t="s">
        <v>322</v>
      </c>
      <c r="C3698" t="s">
        <v>331</v>
      </c>
      <c r="D3698" t="s">
        <v>188</v>
      </c>
      <c r="E3698" t="s">
        <v>245</v>
      </c>
      <c r="F3698" t="s">
        <v>303</v>
      </c>
      <c r="G3698" t="s">
        <v>304</v>
      </c>
      <c r="H3698" t="s">
        <v>305</v>
      </c>
      <c r="I3698" t="s">
        <v>306</v>
      </c>
      <c r="J3698" s="78">
        <v>44153</v>
      </c>
      <c r="K3698" t="s">
        <v>26</v>
      </c>
      <c r="L3698">
        <v>216</v>
      </c>
      <c r="R3698" s="81">
        <v>54.5</v>
      </c>
      <c r="S3698" s="81">
        <v>0.03</v>
      </c>
      <c r="T3698" s="81">
        <v>0</v>
      </c>
      <c r="AA3698" t="s">
        <v>307</v>
      </c>
      <c r="AB3698" t="s">
        <v>13</v>
      </c>
      <c r="AC3698" t="b">
        <v>0</v>
      </c>
    </row>
    <row r="3699" spans="1:29" x14ac:dyDescent="0.35">
      <c r="A3699" t="s">
        <v>12</v>
      </c>
      <c r="B3699" t="s">
        <v>323</v>
      </c>
      <c r="C3699" t="s">
        <v>331</v>
      </c>
      <c r="D3699" t="s">
        <v>188</v>
      </c>
      <c r="E3699" t="s">
        <v>245</v>
      </c>
      <c r="F3699" t="s">
        <v>303</v>
      </c>
      <c r="G3699" t="s">
        <v>304</v>
      </c>
      <c r="H3699" t="s">
        <v>305</v>
      </c>
      <c r="I3699" t="s">
        <v>306</v>
      </c>
      <c r="J3699" s="78">
        <v>44153</v>
      </c>
      <c r="K3699" t="s">
        <v>26</v>
      </c>
      <c r="L3699">
        <v>216</v>
      </c>
      <c r="R3699" s="81">
        <v>63.8</v>
      </c>
      <c r="S3699" s="81">
        <v>0.04</v>
      </c>
      <c r="T3699" s="81">
        <v>0</v>
      </c>
      <c r="AA3699" t="s">
        <v>307</v>
      </c>
      <c r="AB3699" t="s">
        <v>13</v>
      </c>
      <c r="AC3699" t="b">
        <v>0</v>
      </c>
    </row>
    <row r="3700" spans="1:29" x14ac:dyDescent="0.35">
      <c r="A3700" t="s">
        <v>12</v>
      </c>
      <c r="B3700" t="s">
        <v>324</v>
      </c>
      <c r="C3700" t="s">
        <v>331</v>
      </c>
      <c r="D3700" t="s">
        <v>188</v>
      </c>
      <c r="E3700" t="s">
        <v>245</v>
      </c>
      <c r="F3700" t="s">
        <v>303</v>
      </c>
      <c r="G3700" t="s">
        <v>304</v>
      </c>
      <c r="H3700" t="s">
        <v>305</v>
      </c>
      <c r="I3700" t="s">
        <v>306</v>
      </c>
      <c r="J3700" s="78">
        <v>44153</v>
      </c>
      <c r="K3700" t="s">
        <v>26</v>
      </c>
      <c r="L3700">
        <v>216</v>
      </c>
      <c r="R3700" s="81">
        <v>42.5</v>
      </c>
      <c r="S3700" s="81">
        <v>0.02</v>
      </c>
      <c r="T3700" s="81">
        <v>0</v>
      </c>
      <c r="AA3700" t="s">
        <v>307</v>
      </c>
      <c r="AB3700" t="s">
        <v>13</v>
      </c>
      <c r="AC3700" t="b">
        <v>0</v>
      </c>
    </row>
    <row r="3701" spans="1:29" x14ac:dyDescent="0.35">
      <c r="A3701" t="s">
        <v>12</v>
      </c>
      <c r="B3701" t="s">
        <v>325</v>
      </c>
      <c r="C3701" t="s">
        <v>331</v>
      </c>
      <c r="D3701" t="s">
        <v>188</v>
      </c>
      <c r="E3701" t="s">
        <v>245</v>
      </c>
      <c r="F3701" t="s">
        <v>303</v>
      </c>
      <c r="G3701" t="s">
        <v>304</v>
      </c>
      <c r="H3701" t="s">
        <v>305</v>
      </c>
      <c r="I3701" t="s">
        <v>306</v>
      </c>
      <c r="J3701" s="78">
        <v>44153</v>
      </c>
      <c r="K3701" t="s">
        <v>26</v>
      </c>
      <c r="L3701">
        <v>216</v>
      </c>
      <c r="R3701" s="81">
        <v>85.1</v>
      </c>
      <c r="S3701" s="81">
        <v>0.05</v>
      </c>
      <c r="T3701" s="81">
        <v>0</v>
      </c>
      <c r="AA3701" t="s">
        <v>307</v>
      </c>
      <c r="AB3701" t="s">
        <v>13</v>
      </c>
      <c r="AC3701" t="b">
        <v>0</v>
      </c>
    </row>
    <row r="3702" spans="1:29" x14ac:dyDescent="0.35">
      <c r="A3702" t="s">
        <v>12</v>
      </c>
      <c r="B3702" t="s">
        <v>326</v>
      </c>
      <c r="C3702" t="s">
        <v>331</v>
      </c>
      <c r="D3702" t="s">
        <v>188</v>
      </c>
      <c r="E3702" t="s">
        <v>245</v>
      </c>
      <c r="F3702" t="s">
        <v>303</v>
      </c>
      <c r="G3702" t="s">
        <v>304</v>
      </c>
      <c r="H3702" t="s">
        <v>305</v>
      </c>
      <c r="I3702" t="s">
        <v>306</v>
      </c>
      <c r="J3702" s="78">
        <v>44153</v>
      </c>
      <c r="K3702" t="s">
        <v>26</v>
      </c>
      <c r="L3702">
        <v>216</v>
      </c>
      <c r="R3702" s="81">
        <v>56.7</v>
      </c>
      <c r="S3702" s="81">
        <v>0.03</v>
      </c>
      <c r="T3702" s="81">
        <v>0</v>
      </c>
      <c r="AA3702" t="s">
        <v>307</v>
      </c>
      <c r="AB3702" t="s">
        <v>13</v>
      </c>
      <c r="AC3702" t="b">
        <v>0</v>
      </c>
    </row>
    <row r="3703" spans="1:29" x14ac:dyDescent="0.35">
      <c r="A3703" t="s">
        <v>12</v>
      </c>
      <c r="B3703" t="s">
        <v>302</v>
      </c>
      <c r="C3703" t="s">
        <v>331</v>
      </c>
      <c r="D3703" t="s">
        <v>188</v>
      </c>
      <c r="E3703" t="s">
        <v>246</v>
      </c>
      <c r="F3703" t="s">
        <v>303</v>
      </c>
      <c r="G3703" t="s">
        <v>304</v>
      </c>
      <c r="H3703" t="s">
        <v>305</v>
      </c>
      <c r="I3703" t="s">
        <v>306</v>
      </c>
      <c r="J3703" s="78">
        <v>44153</v>
      </c>
      <c r="K3703" t="s">
        <v>26</v>
      </c>
      <c r="L3703">
        <v>194</v>
      </c>
      <c r="R3703" s="81">
        <v>69.400000000000006</v>
      </c>
      <c r="S3703" s="81">
        <v>0.03</v>
      </c>
      <c r="T3703" s="81">
        <v>0</v>
      </c>
      <c r="AA3703" t="s">
        <v>307</v>
      </c>
      <c r="AB3703" t="s">
        <v>13</v>
      </c>
      <c r="AC3703" t="b">
        <v>0</v>
      </c>
    </row>
    <row r="3704" spans="1:29" x14ac:dyDescent="0.35">
      <c r="A3704" t="s">
        <v>12</v>
      </c>
      <c r="B3704" t="s">
        <v>308</v>
      </c>
      <c r="C3704" t="s">
        <v>331</v>
      </c>
      <c r="D3704" t="s">
        <v>188</v>
      </c>
      <c r="E3704" t="s">
        <v>246</v>
      </c>
      <c r="F3704" t="s">
        <v>303</v>
      </c>
      <c r="G3704" t="s">
        <v>304</v>
      </c>
      <c r="H3704" t="s">
        <v>305</v>
      </c>
      <c r="I3704" t="s">
        <v>306</v>
      </c>
      <c r="J3704" s="78">
        <v>44153</v>
      </c>
      <c r="K3704" t="s">
        <v>26</v>
      </c>
      <c r="L3704">
        <v>194</v>
      </c>
      <c r="R3704" s="81">
        <v>46.2</v>
      </c>
      <c r="S3704" s="81">
        <v>0.02</v>
      </c>
      <c r="T3704" s="81">
        <v>0</v>
      </c>
      <c r="AA3704" t="s">
        <v>307</v>
      </c>
      <c r="AB3704" t="s">
        <v>13</v>
      </c>
      <c r="AC3704" t="b">
        <v>0</v>
      </c>
    </row>
    <row r="3705" spans="1:29" x14ac:dyDescent="0.35">
      <c r="A3705" t="s">
        <v>12</v>
      </c>
      <c r="B3705" t="s">
        <v>309</v>
      </c>
      <c r="C3705" t="s">
        <v>331</v>
      </c>
      <c r="D3705" t="s">
        <v>188</v>
      </c>
      <c r="E3705" t="s">
        <v>246</v>
      </c>
      <c r="F3705" t="s">
        <v>303</v>
      </c>
      <c r="G3705" t="s">
        <v>304</v>
      </c>
      <c r="H3705" t="s">
        <v>305</v>
      </c>
      <c r="I3705" t="s">
        <v>306</v>
      </c>
      <c r="J3705" s="78">
        <v>44153</v>
      </c>
      <c r="K3705" t="s">
        <v>26</v>
      </c>
      <c r="L3705">
        <v>194</v>
      </c>
      <c r="R3705" s="81">
        <v>65</v>
      </c>
      <c r="S3705" s="81">
        <v>0.03</v>
      </c>
      <c r="T3705" s="81">
        <v>0</v>
      </c>
      <c r="AA3705" t="s">
        <v>307</v>
      </c>
      <c r="AB3705" t="s">
        <v>13</v>
      </c>
      <c r="AC3705" t="b">
        <v>0</v>
      </c>
    </row>
    <row r="3706" spans="1:29" x14ac:dyDescent="0.35">
      <c r="A3706" t="s">
        <v>12</v>
      </c>
      <c r="B3706" t="s">
        <v>310</v>
      </c>
      <c r="C3706" t="s">
        <v>331</v>
      </c>
      <c r="D3706" t="s">
        <v>188</v>
      </c>
      <c r="E3706" t="s">
        <v>246</v>
      </c>
      <c r="F3706" t="s">
        <v>303</v>
      </c>
      <c r="G3706" t="s">
        <v>304</v>
      </c>
      <c r="H3706" t="s">
        <v>305</v>
      </c>
      <c r="I3706" t="s">
        <v>306</v>
      </c>
      <c r="J3706" s="78">
        <v>44153</v>
      </c>
      <c r="K3706" t="s">
        <v>26</v>
      </c>
      <c r="L3706">
        <v>194</v>
      </c>
      <c r="R3706" s="81">
        <v>43.3</v>
      </c>
      <c r="S3706" s="81">
        <v>0.02</v>
      </c>
      <c r="T3706" s="81">
        <v>0</v>
      </c>
      <c r="AA3706" t="s">
        <v>307</v>
      </c>
      <c r="AB3706" t="s">
        <v>13</v>
      </c>
      <c r="AC3706" t="b">
        <v>0</v>
      </c>
    </row>
    <row r="3707" spans="1:29" x14ac:dyDescent="0.35">
      <c r="A3707" t="s">
        <v>12</v>
      </c>
      <c r="B3707" t="s">
        <v>311</v>
      </c>
      <c r="C3707" t="s">
        <v>331</v>
      </c>
      <c r="D3707" t="s">
        <v>188</v>
      </c>
      <c r="E3707" t="s">
        <v>246</v>
      </c>
      <c r="F3707" t="s">
        <v>303</v>
      </c>
      <c r="G3707" t="s">
        <v>304</v>
      </c>
      <c r="H3707" t="s">
        <v>305</v>
      </c>
      <c r="I3707" t="s">
        <v>306</v>
      </c>
      <c r="J3707" s="78">
        <v>44153</v>
      </c>
      <c r="K3707" t="s">
        <v>26</v>
      </c>
      <c r="L3707">
        <v>194</v>
      </c>
      <c r="R3707" s="81">
        <v>63.9</v>
      </c>
      <c r="S3707" s="81">
        <v>0.03</v>
      </c>
      <c r="T3707" s="81">
        <v>0</v>
      </c>
      <c r="AA3707" t="s">
        <v>307</v>
      </c>
      <c r="AB3707" t="s">
        <v>13</v>
      </c>
      <c r="AC3707" t="b">
        <v>0</v>
      </c>
    </row>
    <row r="3708" spans="1:29" x14ac:dyDescent="0.35">
      <c r="A3708" t="s">
        <v>12</v>
      </c>
      <c r="B3708" t="s">
        <v>312</v>
      </c>
      <c r="C3708" t="s">
        <v>331</v>
      </c>
      <c r="D3708" t="s">
        <v>188</v>
      </c>
      <c r="E3708" t="s">
        <v>246</v>
      </c>
      <c r="F3708" t="s">
        <v>303</v>
      </c>
      <c r="G3708" t="s">
        <v>304</v>
      </c>
      <c r="H3708" t="s">
        <v>305</v>
      </c>
      <c r="I3708" t="s">
        <v>306</v>
      </c>
      <c r="J3708" s="78">
        <v>44153</v>
      </c>
      <c r="K3708" t="s">
        <v>26</v>
      </c>
      <c r="L3708">
        <v>194</v>
      </c>
      <c r="R3708" s="81">
        <v>42.6</v>
      </c>
      <c r="S3708" s="81">
        <v>0.02</v>
      </c>
      <c r="T3708" s="81">
        <v>0</v>
      </c>
      <c r="AA3708" t="s">
        <v>307</v>
      </c>
      <c r="AB3708" t="s">
        <v>13</v>
      </c>
      <c r="AC3708" t="b">
        <v>0</v>
      </c>
    </row>
    <row r="3709" spans="1:29" x14ac:dyDescent="0.35">
      <c r="A3709" t="s">
        <v>12</v>
      </c>
      <c r="B3709" t="s">
        <v>313</v>
      </c>
      <c r="C3709" t="s">
        <v>331</v>
      </c>
      <c r="D3709" t="s">
        <v>188</v>
      </c>
      <c r="E3709" t="s">
        <v>246</v>
      </c>
      <c r="F3709" t="s">
        <v>303</v>
      </c>
      <c r="G3709" t="s">
        <v>304</v>
      </c>
      <c r="H3709" t="s">
        <v>305</v>
      </c>
      <c r="I3709" t="s">
        <v>306</v>
      </c>
      <c r="J3709" s="78">
        <v>44153</v>
      </c>
      <c r="K3709" t="s">
        <v>26</v>
      </c>
      <c r="L3709">
        <v>194</v>
      </c>
      <c r="R3709" s="81">
        <v>63.9</v>
      </c>
      <c r="S3709" s="81">
        <v>0.03</v>
      </c>
      <c r="T3709" s="81">
        <v>0</v>
      </c>
      <c r="AA3709" t="s">
        <v>307</v>
      </c>
      <c r="AB3709" t="s">
        <v>13</v>
      </c>
      <c r="AC3709" t="b">
        <v>0</v>
      </c>
    </row>
    <row r="3710" spans="1:29" x14ac:dyDescent="0.35">
      <c r="A3710" t="s">
        <v>12</v>
      </c>
      <c r="B3710" t="s">
        <v>314</v>
      </c>
      <c r="C3710" t="s">
        <v>331</v>
      </c>
      <c r="D3710" t="s">
        <v>188</v>
      </c>
      <c r="E3710" t="s">
        <v>246</v>
      </c>
      <c r="F3710" t="s">
        <v>303</v>
      </c>
      <c r="G3710" t="s">
        <v>304</v>
      </c>
      <c r="H3710" t="s">
        <v>305</v>
      </c>
      <c r="I3710" t="s">
        <v>306</v>
      </c>
      <c r="J3710" s="78">
        <v>44153</v>
      </c>
      <c r="K3710" t="s">
        <v>26</v>
      </c>
      <c r="L3710">
        <v>194</v>
      </c>
      <c r="R3710" s="81">
        <v>42.6</v>
      </c>
      <c r="S3710" s="81">
        <v>0.02</v>
      </c>
      <c r="T3710" s="81">
        <v>0</v>
      </c>
      <c r="AA3710" t="s">
        <v>307</v>
      </c>
      <c r="AB3710" t="s">
        <v>13</v>
      </c>
      <c r="AC3710" t="b">
        <v>0</v>
      </c>
    </row>
    <row r="3711" spans="1:29" x14ac:dyDescent="0.35">
      <c r="A3711" t="s">
        <v>12</v>
      </c>
      <c r="B3711" t="s">
        <v>315</v>
      </c>
      <c r="C3711" t="s">
        <v>331</v>
      </c>
      <c r="D3711" t="s">
        <v>188</v>
      </c>
      <c r="E3711" t="s">
        <v>246</v>
      </c>
      <c r="F3711" t="s">
        <v>303</v>
      </c>
      <c r="G3711" t="s">
        <v>304</v>
      </c>
      <c r="H3711" t="s">
        <v>305</v>
      </c>
      <c r="I3711" t="s">
        <v>306</v>
      </c>
      <c r="J3711" s="78">
        <v>44153</v>
      </c>
      <c r="K3711" t="s">
        <v>26</v>
      </c>
      <c r="L3711">
        <v>194</v>
      </c>
      <c r="R3711" s="81">
        <v>75.900000000000006</v>
      </c>
      <c r="S3711" s="81">
        <v>0.04</v>
      </c>
      <c r="T3711" s="81">
        <v>0</v>
      </c>
      <c r="AA3711" t="s">
        <v>307</v>
      </c>
      <c r="AB3711" t="s">
        <v>13</v>
      </c>
      <c r="AC3711" t="b">
        <v>0</v>
      </c>
    </row>
    <row r="3712" spans="1:29" x14ac:dyDescent="0.35">
      <c r="A3712" t="s">
        <v>12</v>
      </c>
      <c r="B3712" t="s">
        <v>316</v>
      </c>
      <c r="C3712" t="s">
        <v>331</v>
      </c>
      <c r="D3712" t="s">
        <v>188</v>
      </c>
      <c r="E3712" t="s">
        <v>246</v>
      </c>
      <c r="F3712" t="s">
        <v>303</v>
      </c>
      <c r="G3712" t="s">
        <v>304</v>
      </c>
      <c r="H3712" t="s">
        <v>305</v>
      </c>
      <c r="I3712" t="s">
        <v>306</v>
      </c>
      <c r="J3712" s="78">
        <v>44153</v>
      </c>
      <c r="K3712" t="s">
        <v>26</v>
      </c>
      <c r="L3712">
        <v>194</v>
      </c>
      <c r="R3712" s="81">
        <v>50.6</v>
      </c>
      <c r="S3712" s="81">
        <v>0.03</v>
      </c>
      <c r="T3712" s="81">
        <v>0</v>
      </c>
      <c r="AA3712" t="s">
        <v>307</v>
      </c>
      <c r="AB3712" t="s">
        <v>13</v>
      </c>
      <c r="AC3712" t="b">
        <v>0</v>
      </c>
    </row>
    <row r="3713" spans="1:29" x14ac:dyDescent="0.35">
      <c r="A3713" t="s">
        <v>12</v>
      </c>
      <c r="B3713" t="s">
        <v>317</v>
      </c>
      <c r="C3713" t="s">
        <v>331</v>
      </c>
      <c r="D3713" t="s">
        <v>188</v>
      </c>
      <c r="E3713" t="s">
        <v>246</v>
      </c>
      <c r="F3713" t="s">
        <v>303</v>
      </c>
      <c r="G3713" t="s">
        <v>304</v>
      </c>
      <c r="H3713" t="s">
        <v>305</v>
      </c>
      <c r="I3713" t="s">
        <v>306</v>
      </c>
      <c r="J3713" s="78">
        <v>44153</v>
      </c>
      <c r="K3713" t="s">
        <v>26</v>
      </c>
      <c r="L3713">
        <v>194</v>
      </c>
      <c r="R3713" s="81">
        <v>84.6</v>
      </c>
      <c r="S3713" s="81">
        <v>0.04</v>
      </c>
      <c r="T3713" s="81">
        <v>0</v>
      </c>
      <c r="AA3713" t="s">
        <v>307</v>
      </c>
      <c r="AB3713" t="s">
        <v>13</v>
      </c>
      <c r="AC3713" t="b">
        <v>0</v>
      </c>
    </row>
    <row r="3714" spans="1:29" x14ac:dyDescent="0.35">
      <c r="A3714" t="s">
        <v>12</v>
      </c>
      <c r="B3714" t="s">
        <v>318</v>
      </c>
      <c r="C3714" t="s">
        <v>331</v>
      </c>
      <c r="D3714" t="s">
        <v>188</v>
      </c>
      <c r="E3714" t="s">
        <v>246</v>
      </c>
      <c r="F3714" t="s">
        <v>303</v>
      </c>
      <c r="G3714" t="s">
        <v>304</v>
      </c>
      <c r="H3714" t="s">
        <v>305</v>
      </c>
      <c r="I3714" t="s">
        <v>306</v>
      </c>
      <c r="J3714" s="78">
        <v>44153</v>
      </c>
      <c r="K3714" t="s">
        <v>26</v>
      </c>
      <c r="L3714">
        <v>194</v>
      </c>
      <c r="R3714" s="81">
        <v>56.4</v>
      </c>
      <c r="S3714" s="81">
        <v>0.03</v>
      </c>
      <c r="T3714" s="81">
        <v>0</v>
      </c>
      <c r="AA3714" t="s">
        <v>307</v>
      </c>
      <c r="AB3714" t="s">
        <v>13</v>
      </c>
      <c r="AC3714" t="b">
        <v>0</v>
      </c>
    </row>
    <row r="3715" spans="1:29" x14ac:dyDescent="0.35">
      <c r="A3715" t="s">
        <v>12</v>
      </c>
      <c r="B3715" t="s">
        <v>319</v>
      </c>
      <c r="C3715" t="s">
        <v>331</v>
      </c>
      <c r="D3715" t="s">
        <v>188</v>
      </c>
      <c r="E3715" t="s">
        <v>246</v>
      </c>
      <c r="F3715" t="s">
        <v>303</v>
      </c>
      <c r="G3715" t="s">
        <v>304</v>
      </c>
      <c r="H3715" t="s">
        <v>305</v>
      </c>
      <c r="I3715" t="s">
        <v>306</v>
      </c>
      <c r="J3715" s="78">
        <v>44153</v>
      </c>
      <c r="K3715" t="s">
        <v>26</v>
      </c>
      <c r="L3715">
        <v>194</v>
      </c>
      <c r="R3715" s="81">
        <v>77.7</v>
      </c>
      <c r="S3715" s="81">
        <v>0.04</v>
      </c>
      <c r="T3715" s="81">
        <v>0</v>
      </c>
      <c r="AA3715" t="s">
        <v>307</v>
      </c>
      <c r="AB3715" t="s">
        <v>13</v>
      </c>
      <c r="AC3715" t="b">
        <v>0</v>
      </c>
    </row>
    <row r="3716" spans="1:29" x14ac:dyDescent="0.35">
      <c r="A3716" t="s">
        <v>12</v>
      </c>
      <c r="B3716" t="s">
        <v>320</v>
      </c>
      <c r="C3716" t="s">
        <v>331</v>
      </c>
      <c r="D3716" t="s">
        <v>188</v>
      </c>
      <c r="E3716" t="s">
        <v>246</v>
      </c>
      <c r="F3716" t="s">
        <v>303</v>
      </c>
      <c r="G3716" t="s">
        <v>304</v>
      </c>
      <c r="H3716" t="s">
        <v>305</v>
      </c>
      <c r="I3716" t="s">
        <v>306</v>
      </c>
      <c r="J3716" s="78">
        <v>44153</v>
      </c>
      <c r="K3716" t="s">
        <v>26</v>
      </c>
      <c r="L3716">
        <v>194</v>
      </c>
      <c r="R3716" s="81">
        <v>51.8</v>
      </c>
      <c r="S3716" s="81">
        <v>0.03</v>
      </c>
      <c r="T3716" s="81">
        <v>0</v>
      </c>
      <c r="AA3716" t="s">
        <v>307</v>
      </c>
      <c r="AB3716" t="s">
        <v>13</v>
      </c>
      <c r="AC3716" t="b">
        <v>0</v>
      </c>
    </row>
    <row r="3717" spans="1:29" x14ac:dyDescent="0.35">
      <c r="A3717" t="s">
        <v>12</v>
      </c>
      <c r="B3717" t="s">
        <v>321</v>
      </c>
      <c r="C3717" t="s">
        <v>331</v>
      </c>
      <c r="D3717" t="s">
        <v>188</v>
      </c>
      <c r="E3717" t="s">
        <v>246</v>
      </c>
      <c r="F3717" t="s">
        <v>303</v>
      </c>
      <c r="G3717" t="s">
        <v>304</v>
      </c>
      <c r="H3717" t="s">
        <v>305</v>
      </c>
      <c r="I3717" t="s">
        <v>306</v>
      </c>
      <c r="J3717" s="78">
        <v>44153</v>
      </c>
      <c r="K3717" t="s">
        <v>26</v>
      </c>
      <c r="L3717">
        <v>194</v>
      </c>
      <c r="R3717" s="81">
        <v>93.3</v>
      </c>
      <c r="S3717" s="81">
        <v>0.05</v>
      </c>
      <c r="T3717" s="81">
        <v>0</v>
      </c>
      <c r="AA3717" t="s">
        <v>307</v>
      </c>
      <c r="AB3717" t="s">
        <v>13</v>
      </c>
      <c r="AC3717" t="b">
        <v>0</v>
      </c>
    </row>
    <row r="3718" spans="1:29" x14ac:dyDescent="0.35">
      <c r="A3718" t="s">
        <v>12</v>
      </c>
      <c r="B3718" t="s">
        <v>322</v>
      </c>
      <c r="C3718" t="s">
        <v>331</v>
      </c>
      <c r="D3718" t="s">
        <v>188</v>
      </c>
      <c r="E3718" t="s">
        <v>246</v>
      </c>
      <c r="F3718" t="s">
        <v>303</v>
      </c>
      <c r="G3718" t="s">
        <v>304</v>
      </c>
      <c r="H3718" t="s">
        <v>305</v>
      </c>
      <c r="I3718" t="s">
        <v>306</v>
      </c>
      <c r="J3718" s="78">
        <v>44153</v>
      </c>
      <c r="K3718" t="s">
        <v>26</v>
      </c>
      <c r="L3718">
        <v>194</v>
      </c>
      <c r="R3718" s="81">
        <v>62.2</v>
      </c>
      <c r="S3718" s="81">
        <v>0.03</v>
      </c>
      <c r="T3718" s="81">
        <v>0</v>
      </c>
      <c r="AA3718" t="s">
        <v>307</v>
      </c>
      <c r="AB3718" t="s">
        <v>13</v>
      </c>
      <c r="AC3718" t="b">
        <v>0</v>
      </c>
    </row>
    <row r="3719" spans="1:29" x14ac:dyDescent="0.35">
      <c r="A3719" t="s">
        <v>12</v>
      </c>
      <c r="B3719" t="s">
        <v>323</v>
      </c>
      <c r="C3719" t="s">
        <v>331</v>
      </c>
      <c r="D3719" t="s">
        <v>188</v>
      </c>
      <c r="E3719" t="s">
        <v>246</v>
      </c>
      <c r="F3719" t="s">
        <v>303</v>
      </c>
      <c r="G3719" t="s">
        <v>304</v>
      </c>
      <c r="H3719" t="s">
        <v>305</v>
      </c>
      <c r="I3719" t="s">
        <v>306</v>
      </c>
      <c r="J3719" s="78">
        <v>44153</v>
      </c>
      <c r="K3719" t="s">
        <v>26</v>
      </c>
      <c r="L3719">
        <v>194</v>
      </c>
      <c r="R3719" s="81">
        <v>72.8</v>
      </c>
      <c r="S3719" s="81">
        <v>0.04</v>
      </c>
      <c r="T3719" s="81">
        <v>0</v>
      </c>
      <c r="AA3719" t="s">
        <v>307</v>
      </c>
      <c r="AB3719" t="s">
        <v>13</v>
      </c>
      <c r="AC3719" t="b">
        <v>0</v>
      </c>
    </row>
    <row r="3720" spans="1:29" x14ac:dyDescent="0.35">
      <c r="A3720" t="s">
        <v>12</v>
      </c>
      <c r="B3720" t="s">
        <v>324</v>
      </c>
      <c r="C3720" t="s">
        <v>331</v>
      </c>
      <c r="D3720" t="s">
        <v>188</v>
      </c>
      <c r="E3720" t="s">
        <v>246</v>
      </c>
      <c r="F3720" t="s">
        <v>303</v>
      </c>
      <c r="G3720" t="s">
        <v>304</v>
      </c>
      <c r="H3720" t="s">
        <v>305</v>
      </c>
      <c r="I3720" t="s">
        <v>306</v>
      </c>
      <c r="J3720" s="78">
        <v>44153</v>
      </c>
      <c r="K3720" t="s">
        <v>26</v>
      </c>
      <c r="L3720">
        <v>194</v>
      </c>
      <c r="R3720" s="81">
        <v>48.5</v>
      </c>
      <c r="S3720" s="81">
        <v>0.03</v>
      </c>
      <c r="T3720" s="81">
        <v>0</v>
      </c>
      <c r="AA3720" t="s">
        <v>307</v>
      </c>
      <c r="AB3720" t="s">
        <v>13</v>
      </c>
      <c r="AC3720" t="b">
        <v>0</v>
      </c>
    </row>
    <row r="3721" spans="1:29" x14ac:dyDescent="0.35">
      <c r="A3721" t="s">
        <v>12</v>
      </c>
      <c r="B3721" t="s">
        <v>325</v>
      </c>
      <c r="C3721" t="s">
        <v>331</v>
      </c>
      <c r="D3721" t="s">
        <v>188</v>
      </c>
      <c r="E3721" t="s">
        <v>246</v>
      </c>
      <c r="F3721" t="s">
        <v>303</v>
      </c>
      <c r="G3721" t="s">
        <v>304</v>
      </c>
      <c r="H3721" t="s">
        <v>305</v>
      </c>
      <c r="I3721" t="s">
        <v>306</v>
      </c>
      <c r="J3721" s="78">
        <v>44153</v>
      </c>
      <c r="K3721" t="s">
        <v>26</v>
      </c>
      <c r="L3721">
        <v>194</v>
      </c>
      <c r="R3721" s="81">
        <v>97</v>
      </c>
      <c r="S3721" s="81">
        <v>0.05</v>
      </c>
      <c r="T3721" s="81">
        <v>0</v>
      </c>
      <c r="AA3721" t="s">
        <v>307</v>
      </c>
      <c r="AB3721" t="s">
        <v>13</v>
      </c>
      <c r="AC3721" t="b">
        <v>0</v>
      </c>
    </row>
    <row r="3722" spans="1:29" x14ac:dyDescent="0.35">
      <c r="A3722" t="s">
        <v>12</v>
      </c>
      <c r="B3722" t="s">
        <v>326</v>
      </c>
      <c r="C3722" t="s">
        <v>331</v>
      </c>
      <c r="D3722" t="s">
        <v>188</v>
      </c>
      <c r="E3722" t="s">
        <v>246</v>
      </c>
      <c r="F3722" t="s">
        <v>303</v>
      </c>
      <c r="G3722" t="s">
        <v>304</v>
      </c>
      <c r="H3722" t="s">
        <v>305</v>
      </c>
      <c r="I3722" t="s">
        <v>306</v>
      </c>
      <c r="J3722" s="78">
        <v>44153</v>
      </c>
      <c r="K3722" t="s">
        <v>26</v>
      </c>
      <c r="L3722">
        <v>194</v>
      </c>
      <c r="R3722" s="81">
        <v>64.7</v>
      </c>
      <c r="S3722" s="81">
        <v>0.03</v>
      </c>
      <c r="T3722" s="81">
        <v>0</v>
      </c>
      <c r="AA3722" t="s">
        <v>307</v>
      </c>
      <c r="AB3722" t="s">
        <v>13</v>
      </c>
      <c r="AC3722" t="b">
        <v>0</v>
      </c>
    </row>
    <row r="3723" spans="1:29" x14ac:dyDescent="0.35">
      <c r="A3723" t="s">
        <v>12</v>
      </c>
      <c r="B3723" t="s">
        <v>302</v>
      </c>
      <c r="C3723" t="s">
        <v>331</v>
      </c>
      <c r="D3723" t="s">
        <v>188</v>
      </c>
      <c r="E3723" t="s">
        <v>247</v>
      </c>
      <c r="F3723" t="s">
        <v>303</v>
      </c>
      <c r="G3723" t="s">
        <v>304</v>
      </c>
      <c r="H3723" t="s">
        <v>305</v>
      </c>
      <c r="I3723" t="s">
        <v>306</v>
      </c>
      <c r="J3723" s="78">
        <v>44153</v>
      </c>
      <c r="K3723" t="s">
        <v>26</v>
      </c>
      <c r="L3723">
        <v>202</v>
      </c>
      <c r="R3723" s="81">
        <v>73.400000000000006</v>
      </c>
      <c r="S3723" s="81">
        <v>0.04</v>
      </c>
      <c r="T3723" s="81">
        <v>0</v>
      </c>
      <c r="AA3723" t="s">
        <v>307</v>
      </c>
      <c r="AB3723" t="s">
        <v>13</v>
      </c>
      <c r="AC3723" t="b">
        <v>0</v>
      </c>
    </row>
    <row r="3724" spans="1:29" x14ac:dyDescent="0.35">
      <c r="A3724" t="s">
        <v>12</v>
      </c>
      <c r="B3724" t="s">
        <v>308</v>
      </c>
      <c r="C3724" t="s">
        <v>331</v>
      </c>
      <c r="D3724" t="s">
        <v>188</v>
      </c>
      <c r="E3724" t="s">
        <v>247</v>
      </c>
      <c r="F3724" t="s">
        <v>303</v>
      </c>
      <c r="G3724" t="s">
        <v>304</v>
      </c>
      <c r="H3724" t="s">
        <v>305</v>
      </c>
      <c r="I3724" t="s">
        <v>306</v>
      </c>
      <c r="J3724" s="78">
        <v>44153</v>
      </c>
      <c r="K3724" t="s">
        <v>26</v>
      </c>
      <c r="L3724">
        <v>202</v>
      </c>
      <c r="R3724" s="81">
        <v>48.9</v>
      </c>
      <c r="S3724" s="81">
        <v>0.02</v>
      </c>
      <c r="T3724" s="81">
        <v>0</v>
      </c>
      <c r="AA3724" t="s">
        <v>307</v>
      </c>
      <c r="AB3724" t="s">
        <v>13</v>
      </c>
      <c r="AC3724" t="b">
        <v>0</v>
      </c>
    </row>
    <row r="3725" spans="1:29" x14ac:dyDescent="0.35">
      <c r="A3725" t="s">
        <v>12</v>
      </c>
      <c r="B3725" t="s">
        <v>309</v>
      </c>
      <c r="C3725" t="s">
        <v>331</v>
      </c>
      <c r="D3725" t="s">
        <v>188</v>
      </c>
      <c r="E3725" t="s">
        <v>247</v>
      </c>
      <c r="F3725" t="s">
        <v>303</v>
      </c>
      <c r="G3725" t="s">
        <v>304</v>
      </c>
      <c r="H3725" t="s">
        <v>305</v>
      </c>
      <c r="I3725" t="s">
        <v>306</v>
      </c>
      <c r="J3725" s="78">
        <v>44153</v>
      </c>
      <c r="K3725" t="s">
        <v>26</v>
      </c>
      <c r="L3725">
        <v>202</v>
      </c>
      <c r="R3725" s="81">
        <v>68.8</v>
      </c>
      <c r="S3725" s="81">
        <v>0.03</v>
      </c>
      <c r="T3725" s="81">
        <v>0</v>
      </c>
      <c r="AA3725" t="s">
        <v>307</v>
      </c>
      <c r="AB3725" t="s">
        <v>13</v>
      </c>
      <c r="AC3725" t="b">
        <v>0</v>
      </c>
    </row>
    <row r="3726" spans="1:29" x14ac:dyDescent="0.35">
      <c r="A3726" t="s">
        <v>12</v>
      </c>
      <c r="B3726" t="s">
        <v>310</v>
      </c>
      <c r="C3726" t="s">
        <v>331</v>
      </c>
      <c r="D3726" t="s">
        <v>188</v>
      </c>
      <c r="E3726" t="s">
        <v>247</v>
      </c>
      <c r="F3726" t="s">
        <v>303</v>
      </c>
      <c r="G3726" t="s">
        <v>304</v>
      </c>
      <c r="H3726" t="s">
        <v>305</v>
      </c>
      <c r="I3726" t="s">
        <v>306</v>
      </c>
      <c r="J3726" s="78">
        <v>44153</v>
      </c>
      <c r="K3726" t="s">
        <v>26</v>
      </c>
      <c r="L3726">
        <v>202</v>
      </c>
      <c r="R3726" s="81">
        <v>45.9</v>
      </c>
      <c r="S3726" s="81">
        <v>0.02</v>
      </c>
      <c r="T3726" s="81">
        <v>0</v>
      </c>
      <c r="AA3726" t="s">
        <v>307</v>
      </c>
      <c r="AB3726" t="s">
        <v>13</v>
      </c>
      <c r="AC3726" t="b">
        <v>0</v>
      </c>
    </row>
    <row r="3727" spans="1:29" x14ac:dyDescent="0.35">
      <c r="A3727" t="s">
        <v>12</v>
      </c>
      <c r="B3727" t="s">
        <v>311</v>
      </c>
      <c r="C3727" t="s">
        <v>331</v>
      </c>
      <c r="D3727" t="s">
        <v>188</v>
      </c>
      <c r="E3727" t="s">
        <v>247</v>
      </c>
      <c r="F3727" t="s">
        <v>303</v>
      </c>
      <c r="G3727" t="s">
        <v>304</v>
      </c>
      <c r="H3727" t="s">
        <v>305</v>
      </c>
      <c r="I3727" t="s">
        <v>306</v>
      </c>
      <c r="J3727" s="78">
        <v>44153</v>
      </c>
      <c r="K3727" t="s">
        <v>26</v>
      </c>
      <c r="L3727">
        <v>202</v>
      </c>
      <c r="R3727" s="81">
        <v>67.599999999999994</v>
      </c>
      <c r="S3727" s="81">
        <v>0.03</v>
      </c>
      <c r="T3727" s="81">
        <v>0</v>
      </c>
      <c r="AA3727" t="s">
        <v>307</v>
      </c>
      <c r="AB3727" t="s">
        <v>13</v>
      </c>
      <c r="AC3727" t="b">
        <v>0</v>
      </c>
    </row>
    <row r="3728" spans="1:29" x14ac:dyDescent="0.35">
      <c r="A3728" t="s">
        <v>12</v>
      </c>
      <c r="B3728" t="s">
        <v>312</v>
      </c>
      <c r="C3728" t="s">
        <v>331</v>
      </c>
      <c r="D3728" t="s">
        <v>188</v>
      </c>
      <c r="E3728" t="s">
        <v>247</v>
      </c>
      <c r="F3728" t="s">
        <v>303</v>
      </c>
      <c r="G3728" t="s">
        <v>304</v>
      </c>
      <c r="H3728" t="s">
        <v>305</v>
      </c>
      <c r="I3728" t="s">
        <v>306</v>
      </c>
      <c r="J3728" s="78">
        <v>44153</v>
      </c>
      <c r="K3728" t="s">
        <v>26</v>
      </c>
      <c r="L3728">
        <v>202</v>
      </c>
      <c r="R3728" s="81">
        <v>45.1</v>
      </c>
      <c r="S3728" s="81">
        <v>0.02</v>
      </c>
      <c r="T3728" s="81">
        <v>0</v>
      </c>
      <c r="AA3728" t="s">
        <v>307</v>
      </c>
      <c r="AB3728" t="s">
        <v>13</v>
      </c>
      <c r="AC3728" t="b">
        <v>0</v>
      </c>
    </row>
    <row r="3729" spans="1:29" x14ac:dyDescent="0.35">
      <c r="A3729" t="s">
        <v>12</v>
      </c>
      <c r="B3729" t="s">
        <v>313</v>
      </c>
      <c r="C3729" t="s">
        <v>331</v>
      </c>
      <c r="D3729" t="s">
        <v>188</v>
      </c>
      <c r="E3729" t="s">
        <v>247</v>
      </c>
      <c r="F3729" t="s">
        <v>303</v>
      </c>
      <c r="G3729" t="s">
        <v>304</v>
      </c>
      <c r="H3729" t="s">
        <v>305</v>
      </c>
      <c r="I3729" t="s">
        <v>306</v>
      </c>
      <c r="J3729" s="78">
        <v>44153</v>
      </c>
      <c r="K3729" t="s">
        <v>26</v>
      </c>
      <c r="L3729">
        <v>202</v>
      </c>
      <c r="R3729" s="81">
        <v>67.599999999999994</v>
      </c>
      <c r="S3729" s="81">
        <v>0.03</v>
      </c>
      <c r="T3729" s="81">
        <v>0</v>
      </c>
      <c r="AA3729" t="s">
        <v>307</v>
      </c>
      <c r="AB3729" t="s">
        <v>13</v>
      </c>
      <c r="AC3729" t="b">
        <v>0</v>
      </c>
    </row>
    <row r="3730" spans="1:29" x14ac:dyDescent="0.35">
      <c r="A3730" t="s">
        <v>12</v>
      </c>
      <c r="B3730" t="s">
        <v>314</v>
      </c>
      <c r="C3730" t="s">
        <v>331</v>
      </c>
      <c r="D3730" t="s">
        <v>188</v>
      </c>
      <c r="E3730" t="s">
        <v>247</v>
      </c>
      <c r="F3730" t="s">
        <v>303</v>
      </c>
      <c r="G3730" t="s">
        <v>304</v>
      </c>
      <c r="H3730" t="s">
        <v>305</v>
      </c>
      <c r="I3730" t="s">
        <v>306</v>
      </c>
      <c r="J3730" s="78">
        <v>44153</v>
      </c>
      <c r="K3730" t="s">
        <v>26</v>
      </c>
      <c r="L3730">
        <v>202</v>
      </c>
      <c r="R3730" s="81">
        <v>45.1</v>
      </c>
      <c r="S3730" s="81">
        <v>0.02</v>
      </c>
      <c r="T3730" s="81">
        <v>0</v>
      </c>
      <c r="AA3730" t="s">
        <v>307</v>
      </c>
      <c r="AB3730" t="s">
        <v>13</v>
      </c>
      <c r="AC3730" t="b">
        <v>0</v>
      </c>
    </row>
    <row r="3731" spans="1:29" x14ac:dyDescent="0.35">
      <c r="A3731" t="s">
        <v>12</v>
      </c>
      <c r="B3731" t="s">
        <v>315</v>
      </c>
      <c r="C3731" t="s">
        <v>331</v>
      </c>
      <c r="D3731" t="s">
        <v>188</v>
      </c>
      <c r="E3731" t="s">
        <v>247</v>
      </c>
      <c r="F3731" t="s">
        <v>303</v>
      </c>
      <c r="G3731" t="s">
        <v>304</v>
      </c>
      <c r="H3731" t="s">
        <v>305</v>
      </c>
      <c r="I3731" t="s">
        <v>306</v>
      </c>
      <c r="J3731" s="78">
        <v>44153</v>
      </c>
      <c r="K3731" t="s">
        <v>26</v>
      </c>
      <c r="L3731">
        <v>202</v>
      </c>
      <c r="R3731" s="81">
        <v>80.3</v>
      </c>
      <c r="S3731" s="81">
        <v>0.04</v>
      </c>
      <c r="T3731" s="81">
        <v>0</v>
      </c>
      <c r="AA3731" t="s">
        <v>307</v>
      </c>
      <c r="AB3731" t="s">
        <v>13</v>
      </c>
      <c r="AC3731" t="b">
        <v>0</v>
      </c>
    </row>
    <row r="3732" spans="1:29" x14ac:dyDescent="0.35">
      <c r="A3732" t="s">
        <v>12</v>
      </c>
      <c r="B3732" t="s">
        <v>316</v>
      </c>
      <c r="C3732" t="s">
        <v>331</v>
      </c>
      <c r="D3732" t="s">
        <v>188</v>
      </c>
      <c r="E3732" t="s">
        <v>247</v>
      </c>
      <c r="F3732" t="s">
        <v>303</v>
      </c>
      <c r="G3732" t="s">
        <v>304</v>
      </c>
      <c r="H3732" t="s">
        <v>305</v>
      </c>
      <c r="I3732" t="s">
        <v>306</v>
      </c>
      <c r="J3732" s="78">
        <v>44153</v>
      </c>
      <c r="K3732" t="s">
        <v>26</v>
      </c>
      <c r="L3732">
        <v>202</v>
      </c>
      <c r="R3732" s="81">
        <v>53.6</v>
      </c>
      <c r="S3732" s="81">
        <v>0.03</v>
      </c>
      <c r="T3732" s="81">
        <v>0</v>
      </c>
      <c r="AA3732" t="s">
        <v>307</v>
      </c>
      <c r="AB3732" t="s">
        <v>13</v>
      </c>
      <c r="AC3732" t="b">
        <v>0</v>
      </c>
    </row>
    <row r="3733" spans="1:29" x14ac:dyDescent="0.35">
      <c r="A3733" t="s">
        <v>12</v>
      </c>
      <c r="B3733" t="s">
        <v>317</v>
      </c>
      <c r="C3733" t="s">
        <v>331</v>
      </c>
      <c r="D3733" t="s">
        <v>188</v>
      </c>
      <c r="E3733" t="s">
        <v>247</v>
      </c>
      <c r="F3733" t="s">
        <v>303</v>
      </c>
      <c r="G3733" t="s">
        <v>304</v>
      </c>
      <c r="H3733" t="s">
        <v>305</v>
      </c>
      <c r="I3733" t="s">
        <v>306</v>
      </c>
      <c r="J3733" s="78">
        <v>44153</v>
      </c>
      <c r="K3733" t="s">
        <v>26</v>
      </c>
      <c r="L3733">
        <v>202</v>
      </c>
      <c r="R3733" s="81">
        <v>84.2</v>
      </c>
      <c r="S3733" s="81">
        <v>0.05</v>
      </c>
      <c r="T3733" s="81">
        <v>0</v>
      </c>
      <c r="AA3733" t="s">
        <v>307</v>
      </c>
      <c r="AB3733" t="s">
        <v>13</v>
      </c>
      <c r="AC3733" t="b">
        <v>0</v>
      </c>
    </row>
    <row r="3734" spans="1:29" x14ac:dyDescent="0.35">
      <c r="A3734" t="s">
        <v>12</v>
      </c>
      <c r="B3734" t="s">
        <v>318</v>
      </c>
      <c r="C3734" t="s">
        <v>331</v>
      </c>
      <c r="D3734" t="s">
        <v>188</v>
      </c>
      <c r="E3734" t="s">
        <v>247</v>
      </c>
      <c r="F3734" t="s">
        <v>303</v>
      </c>
      <c r="G3734" t="s">
        <v>304</v>
      </c>
      <c r="H3734" t="s">
        <v>305</v>
      </c>
      <c r="I3734" t="s">
        <v>306</v>
      </c>
      <c r="J3734" s="78">
        <v>44153</v>
      </c>
      <c r="K3734" t="s">
        <v>26</v>
      </c>
      <c r="L3734">
        <v>202</v>
      </c>
      <c r="R3734" s="81">
        <v>56.2</v>
      </c>
      <c r="S3734" s="81">
        <v>0.03</v>
      </c>
      <c r="T3734" s="81">
        <v>0</v>
      </c>
      <c r="AA3734" t="s">
        <v>307</v>
      </c>
      <c r="AB3734" t="s">
        <v>13</v>
      </c>
      <c r="AC3734" t="b">
        <v>0</v>
      </c>
    </row>
    <row r="3735" spans="1:29" x14ac:dyDescent="0.35">
      <c r="A3735" t="s">
        <v>12</v>
      </c>
      <c r="B3735" t="s">
        <v>319</v>
      </c>
      <c r="C3735" t="s">
        <v>331</v>
      </c>
      <c r="D3735" t="s">
        <v>188</v>
      </c>
      <c r="E3735" t="s">
        <v>247</v>
      </c>
      <c r="F3735" t="s">
        <v>303</v>
      </c>
      <c r="G3735" t="s">
        <v>304</v>
      </c>
      <c r="H3735" t="s">
        <v>305</v>
      </c>
      <c r="I3735" t="s">
        <v>306</v>
      </c>
      <c r="J3735" s="78">
        <v>44153</v>
      </c>
      <c r="K3735" t="s">
        <v>26</v>
      </c>
      <c r="L3735">
        <v>202</v>
      </c>
      <c r="R3735" s="81">
        <v>77.400000000000006</v>
      </c>
      <c r="S3735" s="81">
        <v>0.04</v>
      </c>
      <c r="T3735" s="81">
        <v>0</v>
      </c>
      <c r="AA3735" t="s">
        <v>307</v>
      </c>
      <c r="AB3735" t="s">
        <v>13</v>
      </c>
      <c r="AC3735" t="b">
        <v>0</v>
      </c>
    </row>
    <row r="3736" spans="1:29" x14ac:dyDescent="0.35">
      <c r="A3736" t="s">
        <v>12</v>
      </c>
      <c r="B3736" t="s">
        <v>320</v>
      </c>
      <c r="C3736" t="s">
        <v>331</v>
      </c>
      <c r="D3736" t="s">
        <v>188</v>
      </c>
      <c r="E3736" t="s">
        <v>247</v>
      </c>
      <c r="F3736" t="s">
        <v>303</v>
      </c>
      <c r="G3736" t="s">
        <v>304</v>
      </c>
      <c r="H3736" t="s">
        <v>305</v>
      </c>
      <c r="I3736" t="s">
        <v>306</v>
      </c>
      <c r="J3736" s="78">
        <v>44153</v>
      </c>
      <c r="K3736" t="s">
        <v>26</v>
      </c>
      <c r="L3736">
        <v>202</v>
      </c>
      <c r="R3736" s="81">
        <v>51.6</v>
      </c>
      <c r="S3736" s="81">
        <v>0.03</v>
      </c>
      <c r="T3736" s="81">
        <v>0</v>
      </c>
      <c r="AA3736" t="s">
        <v>307</v>
      </c>
      <c r="AB3736" t="s">
        <v>13</v>
      </c>
      <c r="AC3736" t="b">
        <v>0</v>
      </c>
    </row>
    <row r="3737" spans="1:29" x14ac:dyDescent="0.35">
      <c r="A3737" t="s">
        <v>12</v>
      </c>
      <c r="B3737" t="s">
        <v>321</v>
      </c>
      <c r="C3737" t="s">
        <v>331</v>
      </c>
      <c r="D3737" t="s">
        <v>188</v>
      </c>
      <c r="E3737" t="s">
        <v>247</v>
      </c>
      <c r="F3737" t="s">
        <v>303</v>
      </c>
      <c r="G3737" t="s">
        <v>304</v>
      </c>
      <c r="H3737" t="s">
        <v>305</v>
      </c>
      <c r="I3737" t="s">
        <v>306</v>
      </c>
      <c r="J3737" s="78">
        <v>44153</v>
      </c>
      <c r="K3737" t="s">
        <v>26</v>
      </c>
      <c r="L3737">
        <v>202</v>
      </c>
      <c r="R3737" s="81">
        <v>92.9</v>
      </c>
      <c r="S3737" s="81">
        <v>0.05</v>
      </c>
      <c r="T3737" s="81">
        <v>0</v>
      </c>
      <c r="AA3737" t="s">
        <v>307</v>
      </c>
      <c r="AB3737" t="s">
        <v>13</v>
      </c>
      <c r="AC3737" t="b">
        <v>0</v>
      </c>
    </row>
    <row r="3738" spans="1:29" x14ac:dyDescent="0.35">
      <c r="A3738" t="s">
        <v>12</v>
      </c>
      <c r="B3738" t="s">
        <v>322</v>
      </c>
      <c r="C3738" t="s">
        <v>331</v>
      </c>
      <c r="D3738" t="s">
        <v>188</v>
      </c>
      <c r="E3738" t="s">
        <v>247</v>
      </c>
      <c r="F3738" t="s">
        <v>303</v>
      </c>
      <c r="G3738" t="s">
        <v>304</v>
      </c>
      <c r="H3738" t="s">
        <v>305</v>
      </c>
      <c r="I3738" t="s">
        <v>306</v>
      </c>
      <c r="J3738" s="78">
        <v>44153</v>
      </c>
      <c r="K3738" t="s">
        <v>26</v>
      </c>
      <c r="L3738">
        <v>202</v>
      </c>
      <c r="R3738" s="81">
        <v>61.9</v>
      </c>
      <c r="S3738" s="81">
        <v>0.03</v>
      </c>
      <c r="T3738" s="81">
        <v>0</v>
      </c>
      <c r="AA3738" t="s">
        <v>307</v>
      </c>
      <c r="AB3738" t="s">
        <v>13</v>
      </c>
      <c r="AC3738" t="b">
        <v>0</v>
      </c>
    </row>
    <row r="3739" spans="1:29" x14ac:dyDescent="0.35">
      <c r="A3739" t="s">
        <v>12</v>
      </c>
      <c r="B3739" t="s">
        <v>323</v>
      </c>
      <c r="C3739" t="s">
        <v>331</v>
      </c>
      <c r="D3739" t="s">
        <v>188</v>
      </c>
      <c r="E3739" t="s">
        <v>247</v>
      </c>
      <c r="F3739" t="s">
        <v>303</v>
      </c>
      <c r="G3739" t="s">
        <v>304</v>
      </c>
      <c r="H3739" t="s">
        <v>305</v>
      </c>
      <c r="I3739" t="s">
        <v>306</v>
      </c>
      <c r="J3739" s="78">
        <v>44153</v>
      </c>
      <c r="K3739" t="s">
        <v>26</v>
      </c>
      <c r="L3739">
        <v>202</v>
      </c>
      <c r="R3739" s="81">
        <v>72.5</v>
      </c>
      <c r="S3739" s="81">
        <v>0.04</v>
      </c>
      <c r="T3739" s="81">
        <v>0</v>
      </c>
      <c r="AA3739" t="s">
        <v>307</v>
      </c>
      <c r="AB3739" t="s">
        <v>13</v>
      </c>
      <c r="AC3739" t="b">
        <v>0</v>
      </c>
    </row>
    <row r="3740" spans="1:29" x14ac:dyDescent="0.35">
      <c r="A3740" t="s">
        <v>12</v>
      </c>
      <c r="B3740" t="s">
        <v>324</v>
      </c>
      <c r="C3740" t="s">
        <v>331</v>
      </c>
      <c r="D3740" t="s">
        <v>188</v>
      </c>
      <c r="E3740" t="s">
        <v>247</v>
      </c>
      <c r="F3740" t="s">
        <v>303</v>
      </c>
      <c r="G3740" t="s">
        <v>304</v>
      </c>
      <c r="H3740" t="s">
        <v>305</v>
      </c>
      <c r="I3740" t="s">
        <v>306</v>
      </c>
      <c r="J3740" s="78">
        <v>44153</v>
      </c>
      <c r="K3740" t="s">
        <v>26</v>
      </c>
      <c r="L3740">
        <v>202</v>
      </c>
      <c r="R3740" s="81">
        <v>48.3</v>
      </c>
      <c r="S3740" s="81">
        <v>0.03</v>
      </c>
      <c r="T3740" s="81">
        <v>0</v>
      </c>
      <c r="AA3740" t="s">
        <v>307</v>
      </c>
      <c r="AB3740" t="s">
        <v>13</v>
      </c>
      <c r="AC3740" t="b">
        <v>0</v>
      </c>
    </row>
    <row r="3741" spans="1:29" x14ac:dyDescent="0.35">
      <c r="A3741" t="s">
        <v>12</v>
      </c>
      <c r="B3741" t="s">
        <v>325</v>
      </c>
      <c r="C3741" t="s">
        <v>331</v>
      </c>
      <c r="D3741" t="s">
        <v>188</v>
      </c>
      <c r="E3741" t="s">
        <v>247</v>
      </c>
      <c r="F3741" t="s">
        <v>303</v>
      </c>
      <c r="G3741" t="s">
        <v>304</v>
      </c>
      <c r="H3741" t="s">
        <v>305</v>
      </c>
      <c r="I3741" t="s">
        <v>306</v>
      </c>
      <c r="J3741" s="78">
        <v>44153</v>
      </c>
      <c r="K3741" t="s">
        <v>26</v>
      </c>
      <c r="L3741">
        <v>202</v>
      </c>
      <c r="R3741" s="81">
        <v>96.6</v>
      </c>
      <c r="S3741" s="81">
        <v>0.05</v>
      </c>
      <c r="T3741" s="81">
        <v>0</v>
      </c>
      <c r="AA3741" t="s">
        <v>307</v>
      </c>
      <c r="AB3741" t="s">
        <v>13</v>
      </c>
      <c r="AC3741" t="b">
        <v>0</v>
      </c>
    </row>
    <row r="3742" spans="1:29" x14ac:dyDescent="0.35">
      <c r="A3742" t="s">
        <v>12</v>
      </c>
      <c r="B3742" t="s">
        <v>326</v>
      </c>
      <c r="C3742" t="s">
        <v>331</v>
      </c>
      <c r="D3742" t="s">
        <v>188</v>
      </c>
      <c r="E3742" t="s">
        <v>247</v>
      </c>
      <c r="F3742" t="s">
        <v>303</v>
      </c>
      <c r="G3742" t="s">
        <v>304</v>
      </c>
      <c r="H3742" t="s">
        <v>305</v>
      </c>
      <c r="I3742" t="s">
        <v>306</v>
      </c>
      <c r="J3742" s="78">
        <v>44153</v>
      </c>
      <c r="K3742" t="s">
        <v>26</v>
      </c>
      <c r="L3742">
        <v>202</v>
      </c>
      <c r="R3742" s="81">
        <v>64.400000000000006</v>
      </c>
      <c r="S3742" s="81">
        <v>0.04</v>
      </c>
      <c r="T3742" s="81">
        <v>0</v>
      </c>
      <c r="AA3742" t="s">
        <v>307</v>
      </c>
      <c r="AB3742" t="s">
        <v>13</v>
      </c>
      <c r="AC3742" t="b">
        <v>0</v>
      </c>
    </row>
    <row r="3743" spans="1:29" x14ac:dyDescent="0.35">
      <c r="A3743" t="s">
        <v>12</v>
      </c>
      <c r="B3743" t="s">
        <v>302</v>
      </c>
      <c r="C3743" t="s">
        <v>331</v>
      </c>
      <c r="D3743" t="s">
        <v>188</v>
      </c>
      <c r="E3743" t="s">
        <v>248</v>
      </c>
      <c r="F3743" t="s">
        <v>303</v>
      </c>
      <c r="G3743" t="s">
        <v>304</v>
      </c>
      <c r="H3743" t="s">
        <v>305</v>
      </c>
      <c r="I3743" t="s">
        <v>306</v>
      </c>
      <c r="J3743" s="78">
        <v>44153</v>
      </c>
      <c r="K3743" t="s">
        <v>26</v>
      </c>
      <c r="L3743">
        <v>183</v>
      </c>
      <c r="R3743" s="81">
        <v>61.2</v>
      </c>
      <c r="S3743" s="81">
        <v>0.04</v>
      </c>
      <c r="T3743" s="81">
        <v>0</v>
      </c>
      <c r="AA3743" t="s">
        <v>307</v>
      </c>
      <c r="AB3743" t="s">
        <v>13</v>
      </c>
      <c r="AC3743" t="b">
        <v>0</v>
      </c>
    </row>
    <row r="3744" spans="1:29" x14ac:dyDescent="0.35">
      <c r="A3744" t="s">
        <v>12</v>
      </c>
      <c r="B3744" t="s">
        <v>308</v>
      </c>
      <c r="C3744" t="s">
        <v>331</v>
      </c>
      <c r="D3744" t="s">
        <v>188</v>
      </c>
      <c r="E3744" t="s">
        <v>248</v>
      </c>
      <c r="F3744" t="s">
        <v>303</v>
      </c>
      <c r="G3744" t="s">
        <v>304</v>
      </c>
      <c r="H3744" t="s">
        <v>305</v>
      </c>
      <c r="I3744" t="s">
        <v>306</v>
      </c>
      <c r="J3744" s="78">
        <v>44153</v>
      </c>
      <c r="K3744" t="s">
        <v>26</v>
      </c>
      <c r="L3744">
        <v>183</v>
      </c>
      <c r="R3744" s="81">
        <v>40.799999999999997</v>
      </c>
      <c r="S3744" s="81">
        <v>0.03</v>
      </c>
      <c r="T3744" s="81">
        <v>0</v>
      </c>
      <c r="AA3744" t="s">
        <v>307</v>
      </c>
      <c r="AB3744" t="s">
        <v>13</v>
      </c>
      <c r="AC3744" t="b">
        <v>0</v>
      </c>
    </row>
    <row r="3745" spans="1:29" x14ac:dyDescent="0.35">
      <c r="A3745" t="s">
        <v>12</v>
      </c>
      <c r="B3745" t="s">
        <v>309</v>
      </c>
      <c r="C3745" t="s">
        <v>331</v>
      </c>
      <c r="D3745" t="s">
        <v>188</v>
      </c>
      <c r="E3745" t="s">
        <v>248</v>
      </c>
      <c r="F3745" t="s">
        <v>303</v>
      </c>
      <c r="G3745" t="s">
        <v>304</v>
      </c>
      <c r="H3745" t="s">
        <v>305</v>
      </c>
      <c r="I3745" t="s">
        <v>306</v>
      </c>
      <c r="J3745" s="78">
        <v>44153</v>
      </c>
      <c r="K3745" t="s">
        <v>26</v>
      </c>
      <c r="L3745">
        <v>183</v>
      </c>
      <c r="R3745" s="81">
        <v>57.3</v>
      </c>
      <c r="S3745" s="81">
        <v>0.04</v>
      </c>
      <c r="T3745" s="81">
        <v>0</v>
      </c>
      <c r="AA3745" t="s">
        <v>307</v>
      </c>
      <c r="AB3745" t="s">
        <v>13</v>
      </c>
      <c r="AC3745" t="b">
        <v>0</v>
      </c>
    </row>
    <row r="3746" spans="1:29" x14ac:dyDescent="0.35">
      <c r="A3746" t="s">
        <v>12</v>
      </c>
      <c r="B3746" t="s">
        <v>310</v>
      </c>
      <c r="C3746" t="s">
        <v>331</v>
      </c>
      <c r="D3746" t="s">
        <v>188</v>
      </c>
      <c r="E3746" t="s">
        <v>248</v>
      </c>
      <c r="F3746" t="s">
        <v>303</v>
      </c>
      <c r="G3746" t="s">
        <v>304</v>
      </c>
      <c r="H3746" t="s">
        <v>305</v>
      </c>
      <c r="I3746" t="s">
        <v>306</v>
      </c>
      <c r="J3746" s="78">
        <v>44153</v>
      </c>
      <c r="K3746" t="s">
        <v>26</v>
      </c>
      <c r="L3746">
        <v>183</v>
      </c>
      <c r="R3746" s="81">
        <v>38.200000000000003</v>
      </c>
      <c r="S3746" s="81">
        <v>0.02</v>
      </c>
      <c r="T3746" s="81">
        <v>0</v>
      </c>
      <c r="AA3746" t="s">
        <v>307</v>
      </c>
      <c r="AB3746" t="s">
        <v>13</v>
      </c>
      <c r="AC3746" t="b">
        <v>0</v>
      </c>
    </row>
    <row r="3747" spans="1:29" x14ac:dyDescent="0.35">
      <c r="A3747" t="s">
        <v>12</v>
      </c>
      <c r="B3747" t="s">
        <v>311</v>
      </c>
      <c r="C3747" t="s">
        <v>331</v>
      </c>
      <c r="D3747" t="s">
        <v>188</v>
      </c>
      <c r="E3747" t="s">
        <v>248</v>
      </c>
      <c r="F3747" t="s">
        <v>303</v>
      </c>
      <c r="G3747" t="s">
        <v>304</v>
      </c>
      <c r="H3747" t="s">
        <v>305</v>
      </c>
      <c r="I3747" t="s">
        <v>306</v>
      </c>
      <c r="J3747" s="78">
        <v>44153</v>
      </c>
      <c r="K3747" t="s">
        <v>26</v>
      </c>
      <c r="L3747">
        <v>183</v>
      </c>
      <c r="R3747" s="81">
        <v>56.3</v>
      </c>
      <c r="S3747" s="81">
        <v>0.04</v>
      </c>
      <c r="T3747" s="81">
        <v>0</v>
      </c>
      <c r="AA3747" t="s">
        <v>307</v>
      </c>
      <c r="AB3747" t="s">
        <v>13</v>
      </c>
      <c r="AC3747" t="b">
        <v>0</v>
      </c>
    </row>
    <row r="3748" spans="1:29" x14ac:dyDescent="0.35">
      <c r="A3748" t="s">
        <v>12</v>
      </c>
      <c r="B3748" t="s">
        <v>312</v>
      </c>
      <c r="C3748" t="s">
        <v>331</v>
      </c>
      <c r="D3748" t="s">
        <v>188</v>
      </c>
      <c r="E3748" t="s">
        <v>248</v>
      </c>
      <c r="F3748" t="s">
        <v>303</v>
      </c>
      <c r="G3748" t="s">
        <v>304</v>
      </c>
      <c r="H3748" t="s">
        <v>305</v>
      </c>
      <c r="I3748" t="s">
        <v>306</v>
      </c>
      <c r="J3748" s="78">
        <v>44153</v>
      </c>
      <c r="K3748" t="s">
        <v>26</v>
      </c>
      <c r="L3748">
        <v>183</v>
      </c>
      <c r="R3748" s="81">
        <v>37.6</v>
      </c>
      <c r="S3748" s="81">
        <v>0.02</v>
      </c>
      <c r="T3748" s="81">
        <v>0</v>
      </c>
      <c r="AA3748" t="s">
        <v>307</v>
      </c>
      <c r="AB3748" t="s">
        <v>13</v>
      </c>
      <c r="AC3748" t="b">
        <v>0</v>
      </c>
    </row>
    <row r="3749" spans="1:29" x14ac:dyDescent="0.35">
      <c r="A3749" t="s">
        <v>12</v>
      </c>
      <c r="B3749" t="s">
        <v>313</v>
      </c>
      <c r="C3749" t="s">
        <v>331</v>
      </c>
      <c r="D3749" t="s">
        <v>188</v>
      </c>
      <c r="E3749" t="s">
        <v>248</v>
      </c>
      <c r="F3749" t="s">
        <v>303</v>
      </c>
      <c r="G3749" t="s">
        <v>304</v>
      </c>
      <c r="H3749" t="s">
        <v>305</v>
      </c>
      <c r="I3749" t="s">
        <v>306</v>
      </c>
      <c r="J3749" s="78">
        <v>44153</v>
      </c>
      <c r="K3749" t="s">
        <v>26</v>
      </c>
      <c r="L3749">
        <v>183</v>
      </c>
      <c r="R3749" s="81">
        <v>56.3</v>
      </c>
      <c r="S3749" s="81">
        <v>0.04</v>
      </c>
      <c r="T3749" s="81">
        <v>0</v>
      </c>
      <c r="AA3749" t="s">
        <v>307</v>
      </c>
      <c r="AB3749" t="s">
        <v>13</v>
      </c>
      <c r="AC3749" t="b">
        <v>0</v>
      </c>
    </row>
    <row r="3750" spans="1:29" x14ac:dyDescent="0.35">
      <c r="A3750" t="s">
        <v>12</v>
      </c>
      <c r="B3750" t="s">
        <v>314</v>
      </c>
      <c r="C3750" t="s">
        <v>331</v>
      </c>
      <c r="D3750" t="s">
        <v>188</v>
      </c>
      <c r="E3750" t="s">
        <v>248</v>
      </c>
      <c r="F3750" t="s">
        <v>303</v>
      </c>
      <c r="G3750" t="s">
        <v>304</v>
      </c>
      <c r="H3750" t="s">
        <v>305</v>
      </c>
      <c r="I3750" t="s">
        <v>306</v>
      </c>
      <c r="J3750" s="78">
        <v>44153</v>
      </c>
      <c r="K3750" t="s">
        <v>26</v>
      </c>
      <c r="L3750">
        <v>183</v>
      </c>
      <c r="R3750" s="81">
        <v>37.6</v>
      </c>
      <c r="S3750" s="81">
        <v>0.02</v>
      </c>
      <c r="T3750" s="81">
        <v>0</v>
      </c>
      <c r="AA3750" t="s">
        <v>307</v>
      </c>
      <c r="AB3750" t="s">
        <v>13</v>
      </c>
      <c r="AC3750" t="b">
        <v>0</v>
      </c>
    </row>
    <row r="3751" spans="1:29" x14ac:dyDescent="0.35">
      <c r="A3751" t="s">
        <v>12</v>
      </c>
      <c r="B3751" t="s">
        <v>315</v>
      </c>
      <c r="C3751" t="s">
        <v>331</v>
      </c>
      <c r="D3751" t="s">
        <v>188</v>
      </c>
      <c r="E3751" t="s">
        <v>248</v>
      </c>
      <c r="F3751" t="s">
        <v>303</v>
      </c>
      <c r="G3751" t="s">
        <v>304</v>
      </c>
      <c r="H3751" t="s">
        <v>305</v>
      </c>
      <c r="I3751" t="s">
        <v>306</v>
      </c>
      <c r="J3751" s="78">
        <v>44153</v>
      </c>
      <c r="K3751" t="s">
        <v>26</v>
      </c>
      <c r="L3751">
        <v>183</v>
      </c>
      <c r="R3751" s="81">
        <v>66.900000000000006</v>
      </c>
      <c r="S3751" s="81">
        <v>0.04</v>
      </c>
      <c r="T3751" s="81">
        <v>0</v>
      </c>
      <c r="AA3751" t="s">
        <v>307</v>
      </c>
      <c r="AB3751" t="s">
        <v>13</v>
      </c>
      <c r="AC3751" t="b">
        <v>0</v>
      </c>
    </row>
    <row r="3752" spans="1:29" x14ac:dyDescent="0.35">
      <c r="A3752" t="s">
        <v>12</v>
      </c>
      <c r="B3752" t="s">
        <v>316</v>
      </c>
      <c r="C3752" t="s">
        <v>331</v>
      </c>
      <c r="D3752" t="s">
        <v>188</v>
      </c>
      <c r="E3752" t="s">
        <v>248</v>
      </c>
      <c r="F3752" t="s">
        <v>303</v>
      </c>
      <c r="G3752" t="s">
        <v>304</v>
      </c>
      <c r="H3752" t="s">
        <v>305</v>
      </c>
      <c r="I3752" t="s">
        <v>306</v>
      </c>
      <c r="J3752" s="78">
        <v>44153</v>
      </c>
      <c r="K3752" t="s">
        <v>26</v>
      </c>
      <c r="L3752">
        <v>183</v>
      </c>
      <c r="R3752" s="81">
        <v>44.6</v>
      </c>
      <c r="S3752" s="81">
        <v>0.03</v>
      </c>
      <c r="T3752" s="81">
        <v>0</v>
      </c>
      <c r="AA3752" t="s">
        <v>307</v>
      </c>
      <c r="AB3752" t="s">
        <v>13</v>
      </c>
      <c r="AC3752" t="b">
        <v>0</v>
      </c>
    </row>
    <row r="3753" spans="1:29" x14ac:dyDescent="0.35">
      <c r="A3753" t="s">
        <v>12</v>
      </c>
      <c r="B3753" t="s">
        <v>317</v>
      </c>
      <c r="C3753" t="s">
        <v>331</v>
      </c>
      <c r="D3753" t="s">
        <v>188</v>
      </c>
      <c r="E3753" t="s">
        <v>248</v>
      </c>
      <c r="F3753" t="s">
        <v>303</v>
      </c>
      <c r="G3753" t="s">
        <v>304</v>
      </c>
      <c r="H3753" t="s">
        <v>305</v>
      </c>
      <c r="I3753" t="s">
        <v>306</v>
      </c>
      <c r="J3753" s="78">
        <v>44153</v>
      </c>
      <c r="K3753" t="s">
        <v>26</v>
      </c>
      <c r="L3753">
        <v>183</v>
      </c>
      <c r="R3753" s="81">
        <v>74.5</v>
      </c>
      <c r="S3753" s="81">
        <v>0.05</v>
      </c>
      <c r="T3753" s="81">
        <v>0</v>
      </c>
      <c r="AA3753" t="s">
        <v>307</v>
      </c>
      <c r="AB3753" t="s">
        <v>13</v>
      </c>
      <c r="AC3753" t="b">
        <v>0</v>
      </c>
    </row>
    <row r="3754" spans="1:29" x14ac:dyDescent="0.35">
      <c r="A3754" t="s">
        <v>12</v>
      </c>
      <c r="B3754" t="s">
        <v>318</v>
      </c>
      <c r="C3754" t="s">
        <v>331</v>
      </c>
      <c r="D3754" t="s">
        <v>188</v>
      </c>
      <c r="E3754" t="s">
        <v>248</v>
      </c>
      <c r="F3754" t="s">
        <v>303</v>
      </c>
      <c r="G3754" t="s">
        <v>304</v>
      </c>
      <c r="H3754" t="s">
        <v>305</v>
      </c>
      <c r="I3754" t="s">
        <v>306</v>
      </c>
      <c r="J3754" s="78">
        <v>44153</v>
      </c>
      <c r="K3754" t="s">
        <v>26</v>
      </c>
      <c r="L3754">
        <v>183</v>
      </c>
      <c r="R3754" s="81">
        <v>49.7</v>
      </c>
      <c r="S3754" s="81">
        <v>0.03</v>
      </c>
      <c r="T3754" s="81">
        <v>0</v>
      </c>
      <c r="AA3754" t="s">
        <v>307</v>
      </c>
      <c r="AB3754" t="s">
        <v>13</v>
      </c>
      <c r="AC3754" t="b">
        <v>0</v>
      </c>
    </row>
    <row r="3755" spans="1:29" x14ac:dyDescent="0.35">
      <c r="A3755" t="s">
        <v>12</v>
      </c>
      <c r="B3755" t="s">
        <v>319</v>
      </c>
      <c r="C3755" t="s">
        <v>331</v>
      </c>
      <c r="D3755" t="s">
        <v>188</v>
      </c>
      <c r="E3755" t="s">
        <v>248</v>
      </c>
      <c r="F3755" t="s">
        <v>303</v>
      </c>
      <c r="G3755" t="s">
        <v>304</v>
      </c>
      <c r="H3755" t="s">
        <v>305</v>
      </c>
      <c r="I3755" t="s">
        <v>306</v>
      </c>
      <c r="J3755" s="78">
        <v>44153</v>
      </c>
      <c r="K3755" t="s">
        <v>26</v>
      </c>
      <c r="L3755">
        <v>183</v>
      </c>
      <c r="R3755" s="81">
        <v>68.5</v>
      </c>
      <c r="S3755" s="81">
        <v>0.05</v>
      </c>
      <c r="T3755" s="81">
        <v>0</v>
      </c>
      <c r="AA3755" t="s">
        <v>307</v>
      </c>
      <c r="AB3755" t="s">
        <v>13</v>
      </c>
      <c r="AC3755" t="b">
        <v>0</v>
      </c>
    </row>
    <row r="3756" spans="1:29" x14ac:dyDescent="0.35">
      <c r="A3756" t="s">
        <v>12</v>
      </c>
      <c r="B3756" t="s">
        <v>320</v>
      </c>
      <c r="C3756" t="s">
        <v>331</v>
      </c>
      <c r="D3756" t="s">
        <v>188</v>
      </c>
      <c r="E3756" t="s">
        <v>248</v>
      </c>
      <c r="F3756" t="s">
        <v>303</v>
      </c>
      <c r="G3756" t="s">
        <v>304</v>
      </c>
      <c r="H3756" t="s">
        <v>305</v>
      </c>
      <c r="I3756" t="s">
        <v>306</v>
      </c>
      <c r="J3756" s="78">
        <v>44153</v>
      </c>
      <c r="K3756" t="s">
        <v>26</v>
      </c>
      <c r="L3756">
        <v>183</v>
      </c>
      <c r="R3756" s="81">
        <v>45.7</v>
      </c>
      <c r="S3756" s="81">
        <v>0.03</v>
      </c>
      <c r="T3756" s="81">
        <v>0</v>
      </c>
      <c r="AA3756" t="s">
        <v>307</v>
      </c>
      <c r="AB3756" t="s">
        <v>13</v>
      </c>
      <c r="AC3756" t="b">
        <v>0</v>
      </c>
    </row>
    <row r="3757" spans="1:29" x14ac:dyDescent="0.35">
      <c r="A3757" t="s">
        <v>12</v>
      </c>
      <c r="B3757" t="s">
        <v>321</v>
      </c>
      <c r="C3757" t="s">
        <v>331</v>
      </c>
      <c r="D3757" t="s">
        <v>188</v>
      </c>
      <c r="E3757" t="s">
        <v>248</v>
      </c>
      <c r="F3757" t="s">
        <v>303</v>
      </c>
      <c r="G3757" t="s">
        <v>304</v>
      </c>
      <c r="H3757" t="s">
        <v>305</v>
      </c>
      <c r="I3757" t="s">
        <v>306</v>
      </c>
      <c r="J3757" s="78">
        <v>44153</v>
      </c>
      <c r="K3757" t="s">
        <v>26</v>
      </c>
      <c r="L3757">
        <v>183</v>
      </c>
      <c r="R3757" s="81">
        <v>82.2</v>
      </c>
      <c r="S3757" s="81">
        <v>0.06</v>
      </c>
      <c r="T3757" s="81">
        <v>0</v>
      </c>
      <c r="AA3757" t="s">
        <v>307</v>
      </c>
      <c r="AB3757" t="s">
        <v>13</v>
      </c>
      <c r="AC3757" t="b">
        <v>0</v>
      </c>
    </row>
    <row r="3758" spans="1:29" x14ac:dyDescent="0.35">
      <c r="A3758" t="s">
        <v>12</v>
      </c>
      <c r="B3758" t="s">
        <v>322</v>
      </c>
      <c r="C3758" t="s">
        <v>331</v>
      </c>
      <c r="D3758" t="s">
        <v>188</v>
      </c>
      <c r="E3758" t="s">
        <v>248</v>
      </c>
      <c r="F3758" t="s">
        <v>303</v>
      </c>
      <c r="G3758" t="s">
        <v>304</v>
      </c>
      <c r="H3758" t="s">
        <v>305</v>
      </c>
      <c r="I3758" t="s">
        <v>306</v>
      </c>
      <c r="J3758" s="78">
        <v>44153</v>
      </c>
      <c r="K3758" t="s">
        <v>26</v>
      </c>
      <c r="L3758">
        <v>183</v>
      </c>
      <c r="R3758" s="81">
        <v>54.8</v>
      </c>
      <c r="S3758" s="81">
        <v>0.04</v>
      </c>
      <c r="T3758" s="81">
        <v>0</v>
      </c>
      <c r="AA3758" t="s">
        <v>307</v>
      </c>
      <c r="AB3758" t="s">
        <v>13</v>
      </c>
      <c r="AC3758" t="b">
        <v>0</v>
      </c>
    </row>
    <row r="3759" spans="1:29" x14ac:dyDescent="0.35">
      <c r="A3759" t="s">
        <v>12</v>
      </c>
      <c r="B3759" t="s">
        <v>323</v>
      </c>
      <c r="C3759" t="s">
        <v>331</v>
      </c>
      <c r="D3759" t="s">
        <v>188</v>
      </c>
      <c r="E3759" t="s">
        <v>248</v>
      </c>
      <c r="F3759" t="s">
        <v>303</v>
      </c>
      <c r="G3759" t="s">
        <v>304</v>
      </c>
      <c r="H3759" t="s">
        <v>305</v>
      </c>
      <c r="I3759" t="s">
        <v>306</v>
      </c>
      <c r="J3759" s="78">
        <v>44153</v>
      </c>
      <c r="K3759" t="s">
        <v>26</v>
      </c>
      <c r="L3759">
        <v>183</v>
      </c>
      <c r="R3759" s="81">
        <v>64.099999999999994</v>
      </c>
      <c r="S3759" s="81">
        <v>0.04</v>
      </c>
      <c r="T3759" s="81">
        <v>0</v>
      </c>
      <c r="AA3759" t="s">
        <v>307</v>
      </c>
      <c r="AB3759" t="s">
        <v>13</v>
      </c>
      <c r="AC3759" t="b">
        <v>0</v>
      </c>
    </row>
    <row r="3760" spans="1:29" x14ac:dyDescent="0.35">
      <c r="A3760" t="s">
        <v>12</v>
      </c>
      <c r="B3760" t="s">
        <v>324</v>
      </c>
      <c r="C3760" t="s">
        <v>331</v>
      </c>
      <c r="D3760" t="s">
        <v>188</v>
      </c>
      <c r="E3760" t="s">
        <v>248</v>
      </c>
      <c r="F3760" t="s">
        <v>303</v>
      </c>
      <c r="G3760" t="s">
        <v>304</v>
      </c>
      <c r="H3760" t="s">
        <v>305</v>
      </c>
      <c r="I3760" t="s">
        <v>306</v>
      </c>
      <c r="J3760" s="78">
        <v>44153</v>
      </c>
      <c r="K3760" t="s">
        <v>26</v>
      </c>
      <c r="L3760">
        <v>183</v>
      </c>
      <c r="R3760" s="81">
        <v>42.7</v>
      </c>
      <c r="S3760" s="81">
        <v>0.03</v>
      </c>
      <c r="T3760" s="81">
        <v>0</v>
      </c>
      <c r="AA3760" t="s">
        <v>307</v>
      </c>
      <c r="AB3760" t="s">
        <v>13</v>
      </c>
      <c r="AC3760" t="b">
        <v>0</v>
      </c>
    </row>
    <row r="3761" spans="1:29" x14ac:dyDescent="0.35">
      <c r="A3761" t="s">
        <v>12</v>
      </c>
      <c r="B3761" t="s">
        <v>325</v>
      </c>
      <c r="C3761" t="s">
        <v>331</v>
      </c>
      <c r="D3761" t="s">
        <v>188</v>
      </c>
      <c r="E3761" t="s">
        <v>248</v>
      </c>
      <c r="F3761" t="s">
        <v>303</v>
      </c>
      <c r="G3761" t="s">
        <v>304</v>
      </c>
      <c r="H3761" t="s">
        <v>305</v>
      </c>
      <c r="I3761" t="s">
        <v>306</v>
      </c>
      <c r="J3761" s="78">
        <v>44153</v>
      </c>
      <c r="K3761" t="s">
        <v>26</v>
      </c>
      <c r="L3761">
        <v>183</v>
      </c>
      <c r="R3761" s="81">
        <v>85.5</v>
      </c>
      <c r="S3761" s="81">
        <v>0.06</v>
      </c>
      <c r="T3761" s="81">
        <v>0</v>
      </c>
      <c r="AA3761" t="s">
        <v>307</v>
      </c>
      <c r="AB3761" t="s">
        <v>13</v>
      </c>
      <c r="AC3761" t="b">
        <v>0</v>
      </c>
    </row>
    <row r="3762" spans="1:29" x14ac:dyDescent="0.35">
      <c r="A3762" t="s">
        <v>12</v>
      </c>
      <c r="B3762" t="s">
        <v>326</v>
      </c>
      <c r="C3762" t="s">
        <v>331</v>
      </c>
      <c r="D3762" t="s">
        <v>188</v>
      </c>
      <c r="E3762" t="s">
        <v>248</v>
      </c>
      <c r="F3762" t="s">
        <v>303</v>
      </c>
      <c r="G3762" t="s">
        <v>304</v>
      </c>
      <c r="H3762" t="s">
        <v>305</v>
      </c>
      <c r="I3762" t="s">
        <v>306</v>
      </c>
      <c r="J3762" s="78">
        <v>44153</v>
      </c>
      <c r="K3762" t="s">
        <v>26</v>
      </c>
      <c r="L3762">
        <v>183</v>
      </c>
      <c r="R3762" s="81">
        <v>57</v>
      </c>
      <c r="S3762" s="81">
        <v>0.04</v>
      </c>
      <c r="T3762" s="81">
        <v>0</v>
      </c>
      <c r="AA3762" t="s">
        <v>307</v>
      </c>
      <c r="AB3762" t="s">
        <v>13</v>
      </c>
      <c r="AC3762" t="b">
        <v>0</v>
      </c>
    </row>
    <row r="3763" spans="1:29" x14ac:dyDescent="0.35">
      <c r="A3763" t="s">
        <v>12</v>
      </c>
      <c r="B3763" t="s">
        <v>302</v>
      </c>
      <c r="C3763" t="s">
        <v>331</v>
      </c>
      <c r="D3763" t="s">
        <v>188</v>
      </c>
      <c r="E3763" t="s">
        <v>249</v>
      </c>
      <c r="F3763" t="s">
        <v>303</v>
      </c>
      <c r="G3763" t="s">
        <v>304</v>
      </c>
      <c r="H3763" t="s">
        <v>305</v>
      </c>
      <c r="I3763" t="s">
        <v>306</v>
      </c>
      <c r="J3763" s="78">
        <v>44153</v>
      </c>
      <c r="K3763" t="s">
        <v>26</v>
      </c>
      <c r="L3763">
        <v>202</v>
      </c>
      <c r="R3763" s="81">
        <v>73.900000000000006</v>
      </c>
      <c r="S3763" s="81">
        <v>0.03</v>
      </c>
      <c r="T3763" s="81">
        <v>0</v>
      </c>
      <c r="AA3763" t="s">
        <v>307</v>
      </c>
      <c r="AB3763" t="s">
        <v>13</v>
      </c>
      <c r="AC3763" t="b">
        <v>0</v>
      </c>
    </row>
    <row r="3764" spans="1:29" x14ac:dyDescent="0.35">
      <c r="A3764" t="s">
        <v>12</v>
      </c>
      <c r="B3764" t="s">
        <v>308</v>
      </c>
      <c r="C3764" t="s">
        <v>331</v>
      </c>
      <c r="D3764" t="s">
        <v>188</v>
      </c>
      <c r="E3764" t="s">
        <v>249</v>
      </c>
      <c r="F3764" t="s">
        <v>303</v>
      </c>
      <c r="G3764" t="s">
        <v>304</v>
      </c>
      <c r="H3764" t="s">
        <v>305</v>
      </c>
      <c r="I3764" t="s">
        <v>306</v>
      </c>
      <c r="J3764" s="78">
        <v>44153</v>
      </c>
      <c r="K3764" t="s">
        <v>26</v>
      </c>
      <c r="L3764">
        <v>202</v>
      </c>
      <c r="R3764" s="81">
        <v>49.3</v>
      </c>
      <c r="S3764" s="81">
        <v>0.02</v>
      </c>
      <c r="T3764" s="81">
        <v>0</v>
      </c>
      <c r="AA3764" t="s">
        <v>307</v>
      </c>
      <c r="AB3764" t="s">
        <v>13</v>
      </c>
      <c r="AC3764" t="b">
        <v>0</v>
      </c>
    </row>
    <row r="3765" spans="1:29" x14ac:dyDescent="0.35">
      <c r="A3765" t="s">
        <v>12</v>
      </c>
      <c r="B3765" t="s">
        <v>309</v>
      </c>
      <c r="C3765" t="s">
        <v>331</v>
      </c>
      <c r="D3765" t="s">
        <v>188</v>
      </c>
      <c r="E3765" t="s">
        <v>249</v>
      </c>
      <c r="F3765" t="s">
        <v>303</v>
      </c>
      <c r="G3765" t="s">
        <v>304</v>
      </c>
      <c r="H3765" t="s">
        <v>305</v>
      </c>
      <c r="I3765" t="s">
        <v>306</v>
      </c>
      <c r="J3765" s="78">
        <v>44153</v>
      </c>
      <c r="K3765" t="s">
        <v>26</v>
      </c>
      <c r="L3765">
        <v>202</v>
      </c>
      <c r="R3765" s="81">
        <v>69.2</v>
      </c>
      <c r="S3765" s="81">
        <v>0.03</v>
      </c>
      <c r="T3765" s="81">
        <v>0</v>
      </c>
      <c r="AA3765" t="s">
        <v>307</v>
      </c>
      <c r="AB3765" t="s">
        <v>13</v>
      </c>
      <c r="AC3765" t="b">
        <v>0</v>
      </c>
    </row>
    <row r="3766" spans="1:29" x14ac:dyDescent="0.35">
      <c r="A3766" t="s">
        <v>12</v>
      </c>
      <c r="B3766" t="s">
        <v>310</v>
      </c>
      <c r="C3766" t="s">
        <v>331</v>
      </c>
      <c r="D3766" t="s">
        <v>188</v>
      </c>
      <c r="E3766" t="s">
        <v>249</v>
      </c>
      <c r="F3766" t="s">
        <v>303</v>
      </c>
      <c r="G3766" t="s">
        <v>304</v>
      </c>
      <c r="H3766" t="s">
        <v>305</v>
      </c>
      <c r="I3766" t="s">
        <v>306</v>
      </c>
      <c r="J3766" s="78">
        <v>44153</v>
      </c>
      <c r="K3766" t="s">
        <v>26</v>
      </c>
      <c r="L3766">
        <v>202</v>
      </c>
      <c r="R3766" s="81">
        <v>46.1</v>
      </c>
      <c r="S3766" s="81">
        <v>0.02</v>
      </c>
      <c r="T3766" s="81">
        <v>0</v>
      </c>
      <c r="AA3766" t="s">
        <v>307</v>
      </c>
      <c r="AB3766" t="s">
        <v>13</v>
      </c>
      <c r="AC3766" t="b">
        <v>0</v>
      </c>
    </row>
    <row r="3767" spans="1:29" x14ac:dyDescent="0.35">
      <c r="A3767" t="s">
        <v>12</v>
      </c>
      <c r="B3767" t="s">
        <v>311</v>
      </c>
      <c r="C3767" t="s">
        <v>331</v>
      </c>
      <c r="D3767" t="s">
        <v>188</v>
      </c>
      <c r="E3767" t="s">
        <v>249</v>
      </c>
      <c r="F3767" t="s">
        <v>303</v>
      </c>
      <c r="G3767" t="s">
        <v>304</v>
      </c>
      <c r="H3767" t="s">
        <v>305</v>
      </c>
      <c r="I3767" t="s">
        <v>306</v>
      </c>
      <c r="J3767" s="78">
        <v>44153</v>
      </c>
      <c r="K3767" t="s">
        <v>26</v>
      </c>
      <c r="L3767">
        <v>202</v>
      </c>
      <c r="R3767" s="81">
        <v>68.099999999999994</v>
      </c>
      <c r="S3767" s="81">
        <v>0.03</v>
      </c>
      <c r="T3767" s="81">
        <v>0</v>
      </c>
      <c r="AA3767" t="s">
        <v>307</v>
      </c>
      <c r="AB3767" t="s">
        <v>13</v>
      </c>
      <c r="AC3767" t="b">
        <v>0</v>
      </c>
    </row>
    <row r="3768" spans="1:29" x14ac:dyDescent="0.35">
      <c r="A3768" t="s">
        <v>12</v>
      </c>
      <c r="B3768" t="s">
        <v>312</v>
      </c>
      <c r="C3768" t="s">
        <v>331</v>
      </c>
      <c r="D3768" t="s">
        <v>188</v>
      </c>
      <c r="E3768" t="s">
        <v>249</v>
      </c>
      <c r="F3768" t="s">
        <v>303</v>
      </c>
      <c r="G3768" t="s">
        <v>304</v>
      </c>
      <c r="H3768" t="s">
        <v>305</v>
      </c>
      <c r="I3768" t="s">
        <v>306</v>
      </c>
      <c r="J3768" s="78">
        <v>44153</v>
      </c>
      <c r="K3768" t="s">
        <v>26</v>
      </c>
      <c r="L3768">
        <v>202</v>
      </c>
      <c r="R3768" s="81">
        <v>45.4</v>
      </c>
      <c r="S3768" s="81">
        <v>0.02</v>
      </c>
      <c r="T3768" s="81">
        <v>0</v>
      </c>
      <c r="AA3768" t="s">
        <v>307</v>
      </c>
      <c r="AB3768" t="s">
        <v>13</v>
      </c>
      <c r="AC3768" t="b">
        <v>0</v>
      </c>
    </row>
    <row r="3769" spans="1:29" x14ac:dyDescent="0.35">
      <c r="A3769" t="s">
        <v>12</v>
      </c>
      <c r="B3769" t="s">
        <v>313</v>
      </c>
      <c r="C3769" t="s">
        <v>331</v>
      </c>
      <c r="D3769" t="s">
        <v>188</v>
      </c>
      <c r="E3769" t="s">
        <v>249</v>
      </c>
      <c r="F3769" t="s">
        <v>303</v>
      </c>
      <c r="G3769" t="s">
        <v>304</v>
      </c>
      <c r="H3769" t="s">
        <v>305</v>
      </c>
      <c r="I3769" t="s">
        <v>306</v>
      </c>
      <c r="J3769" s="78">
        <v>44153</v>
      </c>
      <c r="K3769" t="s">
        <v>26</v>
      </c>
      <c r="L3769">
        <v>202</v>
      </c>
      <c r="R3769" s="81">
        <v>68.099999999999994</v>
      </c>
      <c r="S3769" s="81">
        <v>0.03</v>
      </c>
      <c r="T3769" s="81">
        <v>0</v>
      </c>
      <c r="AA3769" t="s">
        <v>307</v>
      </c>
      <c r="AB3769" t="s">
        <v>13</v>
      </c>
      <c r="AC3769" t="b">
        <v>0</v>
      </c>
    </row>
    <row r="3770" spans="1:29" x14ac:dyDescent="0.35">
      <c r="A3770" t="s">
        <v>12</v>
      </c>
      <c r="B3770" t="s">
        <v>314</v>
      </c>
      <c r="C3770" t="s">
        <v>331</v>
      </c>
      <c r="D3770" t="s">
        <v>188</v>
      </c>
      <c r="E3770" t="s">
        <v>249</v>
      </c>
      <c r="F3770" t="s">
        <v>303</v>
      </c>
      <c r="G3770" t="s">
        <v>304</v>
      </c>
      <c r="H3770" t="s">
        <v>305</v>
      </c>
      <c r="I3770" t="s">
        <v>306</v>
      </c>
      <c r="J3770" s="78">
        <v>44153</v>
      </c>
      <c r="K3770" t="s">
        <v>26</v>
      </c>
      <c r="L3770">
        <v>202</v>
      </c>
      <c r="R3770" s="81">
        <v>45.4</v>
      </c>
      <c r="S3770" s="81">
        <v>0.02</v>
      </c>
      <c r="T3770" s="81">
        <v>0</v>
      </c>
      <c r="AA3770" t="s">
        <v>307</v>
      </c>
      <c r="AB3770" t="s">
        <v>13</v>
      </c>
      <c r="AC3770" t="b">
        <v>0</v>
      </c>
    </row>
    <row r="3771" spans="1:29" x14ac:dyDescent="0.35">
      <c r="A3771" t="s">
        <v>12</v>
      </c>
      <c r="B3771" t="s">
        <v>315</v>
      </c>
      <c r="C3771" t="s">
        <v>331</v>
      </c>
      <c r="D3771" t="s">
        <v>188</v>
      </c>
      <c r="E3771" t="s">
        <v>249</v>
      </c>
      <c r="F3771" t="s">
        <v>303</v>
      </c>
      <c r="G3771" t="s">
        <v>304</v>
      </c>
      <c r="H3771" t="s">
        <v>305</v>
      </c>
      <c r="I3771" t="s">
        <v>306</v>
      </c>
      <c r="J3771" s="78">
        <v>44153</v>
      </c>
      <c r="K3771" t="s">
        <v>26</v>
      </c>
      <c r="L3771">
        <v>202</v>
      </c>
      <c r="R3771" s="81">
        <v>80.900000000000006</v>
      </c>
      <c r="S3771" s="81">
        <v>0.04</v>
      </c>
      <c r="T3771" s="81">
        <v>0</v>
      </c>
      <c r="AA3771" t="s">
        <v>307</v>
      </c>
      <c r="AB3771" t="s">
        <v>13</v>
      </c>
      <c r="AC3771" t="b">
        <v>0</v>
      </c>
    </row>
    <row r="3772" spans="1:29" x14ac:dyDescent="0.35">
      <c r="A3772" t="s">
        <v>12</v>
      </c>
      <c r="B3772" t="s">
        <v>316</v>
      </c>
      <c r="C3772" t="s">
        <v>331</v>
      </c>
      <c r="D3772" t="s">
        <v>188</v>
      </c>
      <c r="E3772" t="s">
        <v>249</v>
      </c>
      <c r="F3772" t="s">
        <v>303</v>
      </c>
      <c r="G3772" t="s">
        <v>304</v>
      </c>
      <c r="H3772" t="s">
        <v>305</v>
      </c>
      <c r="I3772" t="s">
        <v>306</v>
      </c>
      <c r="J3772" s="78">
        <v>44153</v>
      </c>
      <c r="K3772" t="s">
        <v>26</v>
      </c>
      <c r="L3772">
        <v>202</v>
      </c>
      <c r="R3772" s="81">
        <v>53.9</v>
      </c>
      <c r="S3772" s="81">
        <v>0.02</v>
      </c>
      <c r="T3772" s="81">
        <v>0</v>
      </c>
      <c r="AA3772" t="s">
        <v>307</v>
      </c>
      <c r="AB3772" t="s">
        <v>13</v>
      </c>
      <c r="AC3772" t="b">
        <v>0</v>
      </c>
    </row>
    <row r="3773" spans="1:29" x14ac:dyDescent="0.35">
      <c r="A3773" t="s">
        <v>12</v>
      </c>
      <c r="B3773" t="s">
        <v>317</v>
      </c>
      <c r="C3773" t="s">
        <v>331</v>
      </c>
      <c r="D3773" t="s">
        <v>188</v>
      </c>
      <c r="E3773" t="s">
        <v>249</v>
      </c>
      <c r="F3773" t="s">
        <v>303</v>
      </c>
      <c r="G3773" t="s">
        <v>304</v>
      </c>
      <c r="H3773" t="s">
        <v>305</v>
      </c>
      <c r="I3773" t="s">
        <v>306</v>
      </c>
      <c r="J3773" s="78">
        <v>44153</v>
      </c>
      <c r="K3773" t="s">
        <v>26</v>
      </c>
      <c r="L3773">
        <v>202</v>
      </c>
      <c r="R3773" s="81">
        <v>89.9</v>
      </c>
      <c r="S3773" s="81">
        <v>0.04</v>
      </c>
      <c r="T3773" s="81">
        <v>0</v>
      </c>
      <c r="AA3773" t="s">
        <v>307</v>
      </c>
      <c r="AB3773" t="s">
        <v>13</v>
      </c>
      <c r="AC3773" t="b">
        <v>0</v>
      </c>
    </row>
    <row r="3774" spans="1:29" x14ac:dyDescent="0.35">
      <c r="A3774" t="s">
        <v>12</v>
      </c>
      <c r="B3774" t="s">
        <v>318</v>
      </c>
      <c r="C3774" t="s">
        <v>331</v>
      </c>
      <c r="D3774" t="s">
        <v>188</v>
      </c>
      <c r="E3774" t="s">
        <v>249</v>
      </c>
      <c r="F3774" t="s">
        <v>303</v>
      </c>
      <c r="G3774" t="s">
        <v>304</v>
      </c>
      <c r="H3774" t="s">
        <v>305</v>
      </c>
      <c r="I3774" t="s">
        <v>306</v>
      </c>
      <c r="J3774" s="78">
        <v>44153</v>
      </c>
      <c r="K3774" t="s">
        <v>26</v>
      </c>
      <c r="L3774">
        <v>202</v>
      </c>
      <c r="R3774" s="81">
        <v>59.9</v>
      </c>
      <c r="S3774" s="81">
        <v>0.03</v>
      </c>
      <c r="T3774" s="81">
        <v>0</v>
      </c>
      <c r="AA3774" t="s">
        <v>307</v>
      </c>
      <c r="AB3774" t="s">
        <v>13</v>
      </c>
      <c r="AC3774" t="b">
        <v>0</v>
      </c>
    </row>
    <row r="3775" spans="1:29" x14ac:dyDescent="0.35">
      <c r="A3775" t="s">
        <v>12</v>
      </c>
      <c r="B3775" t="s">
        <v>319</v>
      </c>
      <c r="C3775" t="s">
        <v>331</v>
      </c>
      <c r="D3775" t="s">
        <v>188</v>
      </c>
      <c r="E3775" t="s">
        <v>249</v>
      </c>
      <c r="F3775" t="s">
        <v>303</v>
      </c>
      <c r="G3775" t="s">
        <v>304</v>
      </c>
      <c r="H3775" t="s">
        <v>305</v>
      </c>
      <c r="I3775" t="s">
        <v>306</v>
      </c>
      <c r="J3775" s="78">
        <v>44153</v>
      </c>
      <c r="K3775" t="s">
        <v>26</v>
      </c>
      <c r="L3775">
        <v>202</v>
      </c>
      <c r="R3775" s="81">
        <v>82.6</v>
      </c>
      <c r="S3775" s="81">
        <v>0.04</v>
      </c>
      <c r="T3775" s="81">
        <v>0</v>
      </c>
      <c r="AA3775" t="s">
        <v>307</v>
      </c>
      <c r="AB3775" t="s">
        <v>13</v>
      </c>
      <c r="AC3775" t="b">
        <v>0</v>
      </c>
    </row>
    <row r="3776" spans="1:29" x14ac:dyDescent="0.35">
      <c r="A3776" t="s">
        <v>12</v>
      </c>
      <c r="B3776" t="s">
        <v>320</v>
      </c>
      <c r="C3776" t="s">
        <v>331</v>
      </c>
      <c r="D3776" t="s">
        <v>188</v>
      </c>
      <c r="E3776" t="s">
        <v>249</v>
      </c>
      <c r="F3776" t="s">
        <v>303</v>
      </c>
      <c r="G3776" t="s">
        <v>304</v>
      </c>
      <c r="H3776" t="s">
        <v>305</v>
      </c>
      <c r="I3776" t="s">
        <v>306</v>
      </c>
      <c r="J3776" s="78">
        <v>44153</v>
      </c>
      <c r="K3776" t="s">
        <v>26</v>
      </c>
      <c r="L3776">
        <v>202</v>
      </c>
      <c r="R3776" s="81">
        <v>55.1</v>
      </c>
      <c r="S3776" s="81">
        <v>0.03</v>
      </c>
      <c r="T3776" s="81">
        <v>0</v>
      </c>
      <c r="AA3776" t="s">
        <v>307</v>
      </c>
      <c r="AB3776" t="s">
        <v>13</v>
      </c>
      <c r="AC3776" t="b">
        <v>0</v>
      </c>
    </row>
    <row r="3777" spans="1:29" x14ac:dyDescent="0.35">
      <c r="A3777" t="s">
        <v>12</v>
      </c>
      <c r="B3777" t="s">
        <v>321</v>
      </c>
      <c r="C3777" t="s">
        <v>331</v>
      </c>
      <c r="D3777" t="s">
        <v>188</v>
      </c>
      <c r="E3777" t="s">
        <v>249</v>
      </c>
      <c r="F3777" t="s">
        <v>303</v>
      </c>
      <c r="G3777" t="s">
        <v>304</v>
      </c>
      <c r="H3777" t="s">
        <v>305</v>
      </c>
      <c r="I3777" t="s">
        <v>306</v>
      </c>
      <c r="J3777" s="78">
        <v>44153</v>
      </c>
      <c r="K3777" t="s">
        <v>26</v>
      </c>
      <c r="L3777">
        <v>202</v>
      </c>
      <c r="R3777" s="81">
        <v>99.1</v>
      </c>
      <c r="S3777" s="81">
        <v>0.05</v>
      </c>
      <c r="T3777" s="81">
        <v>0</v>
      </c>
      <c r="AA3777" t="s">
        <v>307</v>
      </c>
      <c r="AB3777" t="s">
        <v>13</v>
      </c>
      <c r="AC3777" t="b">
        <v>0</v>
      </c>
    </row>
    <row r="3778" spans="1:29" x14ac:dyDescent="0.35">
      <c r="A3778" t="s">
        <v>12</v>
      </c>
      <c r="B3778" t="s">
        <v>322</v>
      </c>
      <c r="C3778" t="s">
        <v>331</v>
      </c>
      <c r="D3778" t="s">
        <v>188</v>
      </c>
      <c r="E3778" t="s">
        <v>249</v>
      </c>
      <c r="F3778" t="s">
        <v>303</v>
      </c>
      <c r="G3778" t="s">
        <v>304</v>
      </c>
      <c r="H3778" t="s">
        <v>305</v>
      </c>
      <c r="I3778" t="s">
        <v>306</v>
      </c>
      <c r="J3778" s="78">
        <v>44153</v>
      </c>
      <c r="K3778" t="s">
        <v>26</v>
      </c>
      <c r="L3778">
        <v>202</v>
      </c>
      <c r="R3778" s="81">
        <v>66.099999999999994</v>
      </c>
      <c r="S3778" s="81">
        <v>0.03</v>
      </c>
      <c r="T3778" s="81">
        <v>0</v>
      </c>
      <c r="AA3778" t="s">
        <v>307</v>
      </c>
      <c r="AB3778" t="s">
        <v>13</v>
      </c>
      <c r="AC3778" t="b">
        <v>0</v>
      </c>
    </row>
    <row r="3779" spans="1:29" x14ac:dyDescent="0.35">
      <c r="A3779" t="s">
        <v>12</v>
      </c>
      <c r="B3779" t="s">
        <v>323</v>
      </c>
      <c r="C3779" t="s">
        <v>331</v>
      </c>
      <c r="D3779" t="s">
        <v>188</v>
      </c>
      <c r="E3779" t="s">
        <v>249</v>
      </c>
      <c r="F3779" t="s">
        <v>303</v>
      </c>
      <c r="G3779" t="s">
        <v>304</v>
      </c>
      <c r="H3779" t="s">
        <v>305</v>
      </c>
      <c r="I3779" t="s">
        <v>306</v>
      </c>
      <c r="J3779" s="78">
        <v>44153</v>
      </c>
      <c r="K3779" t="s">
        <v>26</v>
      </c>
      <c r="L3779">
        <v>202</v>
      </c>
      <c r="R3779" s="81">
        <v>77.3</v>
      </c>
      <c r="S3779" s="81">
        <v>0.04</v>
      </c>
      <c r="T3779" s="81">
        <v>0</v>
      </c>
      <c r="AA3779" t="s">
        <v>307</v>
      </c>
      <c r="AB3779" t="s">
        <v>13</v>
      </c>
      <c r="AC3779" t="b">
        <v>0</v>
      </c>
    </row>
    <row r="3780" spans="1:29" x14ac:dyDescent="0.35">
      <c r="A3780" t="s">
        <v>12</v>
      </c>
      <c r="B3780" t="s">
        <v>324</v>
      </c>
      <c r="C3780" t="s">
        <v>331</v>
      </c>
      <c r="D3780" t="s">
        <v>188</v>
      </c>
      <c r="E3780" t="s">
        <v>249</v>
      </c>
      <c r="F3780" t="s">
        <v>303</v>
      </c>
      <c r="G3780" t="s">
        <v>304</v>
      </c>
      <c r="H3780" t="s">
        <v>305</v>
      </c>
      <c r="I3780" t="s">
        <v>306</v>
      </c>
      <c r="J3780" s="78">
        <v>44153</v>
      </c>
      <c r="K3780" t="s">
        <v>26</v>
      </c>
      <c r="L3780">
        <v>202</v>
      </c>
      <c r="R3780" s="81">
        <v>51.5</v>
      </c>
      <c r="S3780" s="81">
        <v>0.03</v>
      </c>
      <c r="T3780" s="81">
        <v>0</v>
      </c>
      <c r="AA3780" t="s">
        <v>307</v>
      </c>
      <c r="AB3780" t="s">
        <v>13</v>
      </c>
      <c r="AC3780" t="b">
        <v>0</v>
      </c>
    </row>
    <row r="3781" spans="1:29" x14ac:dyDescent="0.35">
      <c r="A3781" t="s">
        <v>12</v>
      </c>
      <c r="B3781" t="s">
        <v>325</v>
      </c>
      <c r="C3781" t="s">
        <v>331</v>
      </c>
      <c r="D3781" t="s">
        <v>188</v>
      </c>
      <c r="E3781" t="s">
        <v>249</v>
      </c>
      <c r="F3781" t="s">
        <v>303</v>
      </c>
      <c r="G3781" t="s">
        <v>304</v>
      </c>
      <c r="H3781" t="s">
        <v>305</v>
      </c>
      <c r="I3781" t="s">
        <v>306</v>
      </c>
      <c r="J3781" s="78">
        <v>44153</v>
      </c>
      <c r="K3781" t="s">
        <v>26</v>
      </c>
      <c r="L3781">
        <v>202</v>
      </c>
      <c r="R3781" s="81">
        <v>103</v>
      </c>
      <c r="S3781" s="81">
        <v>0.05</v>
      </c>
      <c r="T3781" s="81">
        <v>0</v>
      </c>
      <c r="AA3781" t="s">
        <v>307</v>
      </c>
      <c r="AB3781" t="s">
        <v>13</v>
      </c>
      <c r="AC3781" t="b">
        <v>0</v>
      </c>
    </row>
    <row r="3782" spans="1:29" x14ac:dyDescent="0.35">
      <c r="A3782" t="s">
        <v>12</v>
      </c>
      <c r="B3782" t="s">
        <v>326</v>
      </c>
      <c r="C3782" t="s">
        <v>331</v>
      </c>
      <c r="D3782" t="s">
        <v>188</v>
      </c>
      <c r="E3782" t="s">
        <v>249</v>
      </c>
      <c r="F3782" t="s">
        <v>303</v>
      </c>
      <c r="G3782" t="s">
        <v>304</v>
      </c>
      <c r="H3782" t="s">
        <v>305</v>
      </c>
      <c r="I3782" t="s">
        <v>306</v>
      </c>
      <c r="J3782" s="78">
        <v>44153</v>
      </c>
      <c r="K3782" t="s">
        <v>26</v>
      </c>
      <c r="L3782">
        <v>202</v>
      </c>
      <c r="R3782" s="81">
        <v>68.7</v>
      </c>
      <c r="S3782" s="81">
        <v>0.03</v>
      </c>
      <c r="T3782" s="81">
        <v>0</v>
      </c>
      <c r="AA3782" t="s">
        <v>307</v>
      </c>
      <c r="AB3782" t="s">
        <v>13</v>
      </c>
      <c r="AC3782" t="b">
        <v>0</v>
      </c>
    </row>
    <row r="3783" spans="1:29" x14ac:dyDescent="0.35">
      <c r="A3783" t="s">
        <v>12</v>
      </c>
      <c r="B3783" t="s">
        <v>302</v>
      </c>
      <c r="C3783" t="s">
        <v>331</v>
      </c>
      <c r="D3783" t="s">
        <v>188</v>
      </c>
      <c r="E3783" t="s">
        <v>250</v>
      </c>
      <c r="F3783" t="s">
        <v>303</v>
      </c>
      <c r="G3783" t="s">
        <v>304</v>
      </c>
      <c r="H3783" t="s">
        <v>305</v>
      </c>
      <c r="I3783" t="s">
        <v>306</v>
      </c>
      <c r="J3783" s="78">
        <v>44153</v>
      </c>
      <c r="K3783" t="s">
        <v>26</v>
      </c>
      <c r="L3783">
        <v>207</v>
      </c>
      <c r="R3783" s="81">
        <v>74.099999999999994</v>
      </c>
      <c r="S3783" s="81">
        <v>0.03</v>
      </c>
      <c r="T3783" s="81">
        <v>0</v>
      </c>
      <c r="AA3783" t="s">
        <v>307</v>
      </c>
      <c r="AB3783" t="s">
        <v>13</v>
      </c>
      <c r="AC3783" t="b">
        <v>0</v>
      </c>
    </row>
    <row r="3784" spans="1:29" x14ac:dyDescent="0.35">
      <c r="A3784" t="s">
        <v>12</v>
      </c>
      <c r="B3784" t="s">
        <v>308</v>
      </c>
      <c r="C3784" t="s">
        <v>331</v>
      </c>
      <c r="D3784" t="s">
        <v>188</v>
      </c>
      <c r="E3784" t="s">
        <v>250</v>
      </c>
      <c r="F3784" t="s">
        <v>303</v>
      </c>
      <c r="G3784" t="s">
        <v>304</v>
      </c>
      <c r="H3784" t="s">
        <v>305</v>
      </c>
      <c r="I3784" t="s">
        <v>306</v>
      </c>
      <c r="J3784" s="78">
        <v>44153</v>
      </c>
      <c r="K3784" t="s">
        <v>26</v>
      </c>
      <c r="L3784">
        <v>207</v>
      </c>
      <c r="R3784" s="81">
        <v>49.4</v>
      </c>
      <c r="S3784" s="81">
        <v>0.02</v>
      </c>
      <c r="T3784" s="81">
        <v>0</v>
      </c>
      <c r="AA3784" t="s">
        <v>307</v>
      </c>
      <c r="AB3784" t="s">
        <v>13</v>
      </c>
      <c r="AC3784" t="b">
        <v>0</v>
      </c>
    </row>
    <row r="3785" spans="1:29" x14ac:dyDescent="0.35">
      <c r="A3785" t="s">
        <v>12</v>
      </c>
      <c r="B3785" t="s">
        <v>309</v>
      </c>
      <c r="C3785" t="s">
        <v>331</v>
      </c>
      <c r="D3785" t="s">
        <v>188</v>
      </c>
      <c r="E3785" t="s">
        <v>250</v>
      </c>
      <c r="F3785" t="s">
        <v>303</v>
      </c>
      <c r="G3785" t="s">
        <v>304</v>
      </c>
      <c r="H3785" t="s">
        <v>305</v>
      </c>
      <c r="I3785" t="s">
        <v>306</v>
      </c>
      <c r="J3785" s="78">
        <v>44153</v>
      </c>
      <c r="K3785" t="s">
        <v>26</v>
      </c>
      <c r="L3785">
        <v>207</v>
      </c>
      <c r="R3785" s="81">
        <v>69.400000000000006</v>
      </c>
      <c r="S3785" s="81">
        <v>0.03</v>
      </c>
      <c r="T3785" s="81">
        <v>0</v>
      </c>
      <c r="AA3785" t="s">
        <v>307</v>
      </c>
      <c r="AB3785" t="s">
        <v>13</v>
      </c>
      <c r="AC3785" t="b">
        <v>0</v>
      </c>
    </row>
    <row r="3786" spans="1:29" x14ac:dyDescent="0.35">
      <c r="A3786" t="s">
        <v>12</v>
      </c>
      <c r="B3786" t="s">
        <v>310</v>
      </c>
      <c r="C3786" t="s">
        <v>331</v>
      </c>
      <c r="D3786" t="s">
        <v>188</v>
      </c>
      <c r="E3786" t="s">
        <v>250</v>
      </c>
      <c r="F3786" t="s">
        <v>303</v>
      </c>
      <c r="G3786" t="s">
        <v>304</v>
      </c>
      <c r="H3786" t="s">
        <v>305</v>
      </c>
      <c r="I3786" t="s">
        <v>306</v>
      </c>
      <c r="J3786" s="78">
        <v>44153</v>
      </c>
      <c r="K3786" t="s">
        <v>26</v>
      </c>
      <c r="L3786">
        <v>207</v>
      </c>
      <c r="R3786" s="81">
        <v>46.3</v>
      </c>
      <c r="S3786" s="81">
        <v>0.02</v>
      </c>
      <c r="T3786" s="81">
        <v>0</v>
      </c>
      <c r="AA3786" t="s">
        <v>307</v>
      </c>
      <c r="AB3786" t="s">
        <v>13</v>
      </c>
      <c r="AC3786" t="b">
        <v>0</v>
      </c>
    </row>
    <row r="3787" spans="1:29" x14ac:dyDescent="0.35">
      <c r="A3787" t="s">
        <v>12</v>
      </c>
      <c r="B3787" t="s">
        <v>311</v>
      </c>
      <c r="C3787" t="s">
        <v>331</v>
      </c>
      <c r="D3787" t="s">
        <v>188</v>
      </c>
      <c r="E3787" t="s">
        <v>250</v>
      </c>
      <c r="F3787" t="s">
        <v>303</v>
      </c>
      <c r="G3787" t="s">
        <v>304</v>
      </c>
      <c r="H3787" t="s">
        <v>305</v>
      </c>
      <c r="I3787" t="s">
        <v>306</v>
      </c>
      <c r="J3787" s="78">
        <v>44153</v>
      </c>
      <c r="K3787" t="s">
        <v>26</v>
      </c>
      <c r="L3787">
        <v>207</v>
      </c>
      <c r="R3787" s="81">
        <v>68.3</v>
      </c>
      <c r="S3787" s="81">
        <v>0.03</v>
      </c>
      <c r="T3787" s="81">
        <v>0</v>
      </c>
      <c r="AA3787" t="s">
        <v>307</v>
      </c>
      <c r="AB3787" t="s">
        <v>13</v>
      </c>
      <c r="AC3787" t="b">
        <v>0</v>
      </c>
    </row>
    <row r="3788" spans="1:29" x14ac:dyDescent="0.35">
      <c r="A3788" t="s">
        <v>12</v>
      </c>
      <c r="B3788" t="s">
        <v>312</v>
      </c>
      <c r="C3788" t="s">
        <v>331</v>
      </c>
      <c r="D3788" t="s">
        <v>188</v>
      </c>
      <c r="E3788" t="s">
        <v>250</v>
      </c>
      <c r="F3788" t="s">
        <v>303</v>
      </c>
      <c r="G3788" t="s">
        <v>304</v>
      </c>
      <c r="H3788" t="s">
        <v>305</v>
      </c>
      <c r="I3788" t="s">
        <v>306</v>
      </c>
      <c r="J3788" s="78">
        <v>44153</v>
      </c>
      <c r="K3788" t="s">
        <v>26</v>
      </c>
      <c r="L3788">
        <v>207</v>
      </c>
      <c r="R3788" s="81">
        <v>45.5</v>
      </c>
      <c r="S3788" s="81">
        <v>0.02</v>
      </c>
      <c r="T3788" s="81">
        <v>0</v>
      </c>
      <c r="AA3788" t="s">
        <v>307</v>
      </c>
      <c r="AB3788" t="s">
        <v>13</v>
      </c>
      <c r="AC3788" t="b">
        <v>0</v>
      </c>
    </row>
    <row r="3789" spans="1:29" x14ac:dyDescent="0.35">
      <c r="A3789" t="s">
        <v>12</v>
      </c>
      <c r="B3789" t="s">
        <v>313</v>
      </c>
      <c r="C3789" t="s">
        <v>331</v>
      </c>
      <c r="D3789" t="s">
        <v>188</v>
      </c>
      <c r="E3789" t="s">
        <v>250</v>
      </c>
      <c r="F3789" t="s">
        <v>303</v>
      </c>
      <c r="G3789" t="s">
        <v>304</v>
      </c>
      <c r="H3789" t="s">
        <v>305</v>
      </c>
      <c r="I3789" t="s">
        <v>306</v>
      </c>
      <c r="J3789" s="78">
        <v>44153</v>
      </c>
      <c r="K3789" t="s">
        <v>26</v>
      </c>
      <c r="L3789">
        <v>207</v>
      </c>
      <c r="R3789" s="81">
        <v>68.3</v>
      </c>
      <c r="S3789" s="81">
        <v>0.03</v>
      </c>
      <c r="T3789" s="81">
        <v>0</v>
      </c>
      <c r="AA3789" t="s">
        <v>307</v>
      </c>
      <c r="AB3789" t="s">
        <v>13</v>
      </c>
      <c r="AC3789" t="b">
        <v>0</v>
      </c>
    </row>
    <row r="3790" spans="1:29" x14ac:dyDescent="0.35">
      <c r="A3790" t="s">
        <v>12</v>
      </c>
      <c r="B3790" t="s">
        <v>314</v>
      </c>
      <c r="C3790" t="s">
        <v>331</v>
      </c>
      <c r="D3790" t="s">
        <v>188</v>
      </c>
      <c r="E3790" t="s">
        <v>250</v>
      </c>
      <c r="F3790" t="s">
        <v>303</v>
      </c>
      <c r="G3790" t="s">
        <v>304</v>
      </c>
      <c r="H3790" t="s">
        <v>305</v>
      </c>
      <c r="I3790" t="s">
        <v>306</v>
      </c>
      <c r="J3790" s="78">
        <v>44153</v>
      </c>
      <c r="K3790" t="s">
        <v>26</v>
      </c>
      <c r="L3790">
        <v>207</v>
      </c>
      <c r="R3790" s="81">
        <v>45.5</v>
      </c>
      <c r="S3790" s="81">
        <v>0.02</v>
      </c>
      <c r="T3790" s="81">
        <v>0</v>
      </c>
      <c r="AA3790" t="s">
        <v>307</v>
      </c>
      <c r="AB3790" t="s">
        <v>13</v>
      </c>
      <c r="AC3790" t="b">
        <v>0</v>
      </c>
    </row>
    <row r="3791" spans="1:29" x14ac:dyDescent="0.35">
      <c r="A3791" t="s">
        <v>12</v>
      </c>
      <c r="B3791" t="s">
        <v>315</v>
      </c>
      <c r="C3791" t="s">
        <v>331</v>
      </c>
      <c r="D3791" t="s">
        <v>188</v>
      </c>
      <c r="E3791" t="s">
        <v>250</v>
      </c>
      <c r="F3791" t="s">
        <v>303</v>
      </c>
      <c r="G3791" t="s">
        <v>304</v>
      </c>
      <c r="H3791" t="s">
        <v>305</v>
      </c>
      <c r="I3791" t="s">
        <v>306</v>
      </c>
      <c r="J3791" s="78">
        <v>44153</v>
      </c>
      <c r="K3791" t="s">
        <v>26</v>
      </c>
      <c r="L3791">
        <v>207</v>
      </c>
      <c r="R3791" s="81">
        <v>81.099999999999994</v>
      </c>
      <c r="S3791" s="81">
        <v>0.03</v>
      </c>
      <c r="T3791" s="81">
        <v>0</v>
      </c>
      <c r="AA3791" t="s">
        <v>307</v>
      </c>
      <c r="AB3791" t="s">
        <v>13</v>
      </c>
      <c r="AC3791" t="b">
        <v>0</v>
      </c>
    </row>
    <row r="3792" spans="1:29" x14ac:dyDescent="0.35">
      <c r="A3792" t="s">
        <v>12</v>
      </c>
      <c r="B3792" t="s">
        <v>316</v>
      </c>
      <c r="C3792" t="s">
        <v>331</v>
      </c>
      <c r="D3792" t="s">
        <v>188</v>
      </c>
      <c r="E3792" t="s">
        <v>250</v>
      </c>
      <c r="F3792" t="s">
        <v>303</v>
      </c>
      <c r="G3792" t="s">
        <v>304</v>
      </c>
      <c r="H3792" t="s">
        <v>305</v>
      </c>
      <c r="I3792" t="s">
        <v>306</v>
      </c>
      <c r="J3792" s="78">
        <v>44153</v>
      </c>
      <c r="K3792" t="s">
        <v>26</v>
      </c>
      <c r="L3792">
        <v>207</v>
      </c>
      <c r="R3792" s="81">
        <v>54.1</v>
      </c>
      <c r="S3792" s="81">
        <v>0.02</v>
      </c>
      <c r="T3792" s="81">
        <v>0</v>
      </c>
      <c r="AA3792" t="s">
        <v>307</v>
      </c>
      <c r="AB3792" t="s">
        <v>13</v>
      </c>
      <c r="AC3792" t="b">
        <v>0</v>
      </c>
    </row>
    <row r="3793" spans="1:29" x14ac:dyDescent="0.35">
      <c r="A3793" t="s">
        <v>12</v>
      </c>
      <c r="B3793" t="s">
        <v>317</v>
      </c>
      <c r="C3793" t="s">
        <v>331</v>
      </c>
      <c r="D3793" t="s">
        <v>188</v>
      </c>
      <c r="E3793" t="s">
        <v>250</v>
      </c>
      <c r="F3793" t="s">
        <v>303</v>
      </c>
      <c r="G3793" t="s">
        <v>304</v>
      </c>
      <c r="H3793" t="s">
        <v>305</v>
      </c>
      <c r="I3793" t="s">
        <v>306</v>
      </c>
      <c r="J3793" s="78">
        <v>44153</v>
      </c>
      <c r="K3793" t="s">
        <v>26</v>
      </c>
      <c r="L3793">
        <v>207</v>
      </c>
      <c r="R3793" s="81">
        <v>80.5</v>
      </c>
      <c r="S3793" s="81">
        <v>0.04</v>
      </c>
      <c r="T3793" s="81">
        <v>0</v>
      </c>
      <c r="AA3793" t="s">
        <v>307</v>
      </c>
      <c r="AB3793" t="s">
        <v>13</v>
      </c>
      <c r="AC3793" t="b">
        <v>0</v>
      </c>
    </row>
    <row r="3794" spans="1:29" x14ac:dyDescent="0.35">
      <c r="A3794" t="s">
        <v>12</v>
      </c>
      <c r="B3794" t="s">
        <v>318</v>
      </c>
      <c r="C3794" t="s">
        <v>331</v>
      </c>
      <c r="D3794" t="s">
        <v>188</v>
      </c>
      <c r="E3794" t="s">
        <v>250</v>
      </c>
      <c r="F3794" t="s">
        <v>303</v>
      </c>
      <c r="G3794" t="s">
        <v>304</v>
      </c>
      <c r="H3794" t="s">
        <v>305</v>
      </c>
      <c r="I3794" t="s">
        <v>306</v>
      </c>
      <c r="J3794" s="78">
        <v>44153</v>
      </c>
      <c r="K3794" t="s">
        <v>26</v>
      </c>
      <c r="L3794">
        <v>207</v>
      </c>
      <c r="R3794" s="81">
        <v>53.7</v>
      </c>
      <c r="S3794" s="81">
        <v>0.03</v>
      </c>
      <c r="T3794" s="81">
        <v>0</v>
      </c>
      <c r="AA3794" t="s">
        <v>307</v>
      </c>
      <c r="AB3794" t="s">
        <v>13</v>
      </c>
      <c r="AC3794" t="b">
        <v>0</v>
      </c>
    </row>
    <row r="3795" spans="1:29" x14ac:dyDescent="0.35">
      <c r="A3795" t="s">
        <v>12</v>
      </c>
      <c r="B3795" t="s">
        <v>319</v>
      </c>
      <c r="C3795" t="s">
        <v>331</v>
      </c>
      <c r="D3795" t="s">
        <v>188</v>
      </c>
      <c r="E3795" t="s">
        <v>250</v>
      </c>
      <c r="F3795" t="s">
        <v>303</v>
      </c>
      <c r="G3795" t="s">
        <v>304</v>
      </c>
      <c r="H3795" t="s">
        <v>305</v>
      </c>
      <c r="I3795" t="s">
        <v>306</v>
      </c>
      <c r="J3795" s="78">
        <v>44153</v>
      </c>
      <c r="K3795" t="s">
        <v>26</v>
      </c>
      <c r="L3795">
        <v>207</v>
      </c>
      <c r="R3795" s="81">
        <v>74</v>
      </c>
      <c r="S3795" s="81">
        <v>0.04</v>
      </c>
      <c r="T3795" s="81">
        <v>0</v>
      </c>
      <c r="AA3795" t="s">
        <v>307</v>
      </c>
      <c r="AB3795" t="s">
        <v>13</v>
      </c>
      <c r="AC3795" t="b">
        <v>0</v>
      </c>
    </row>
    <row r="3796" spans="1:29" x14ac:dyDescent="0.35">
      <c r="A3796" t="s">
        <v>12</v>
      </c>
      <c r="B3796" t="s">
        <v>320</v>
      </c>
      <c r="C3796" t="s">
        <v>331</v>
      </c>
      <c r="D3796" t="s">
        <v>188</v>
      </c>
      <c r="E3796" t="s">
        <v>250</v>
      </c>
      <c r="F3796" t="s">
        <v>303</v>
      </c>
      <c r="G3796" t="s">
        <v>304</v>
      </c>
      <c r="H3796" t="s">
        <v>305</v>
      </c>
      <c r="I3796" t="s">
        <v>306</v>
      </c>
      <c r="J3796" s="78">
        <v>44153</v>
      </c>
      <c r="K3796" t="s">
        <v>26</v>
      </c>
      <c r="L3796">
        <v>207</v>
      </c>
      <c r="R3796" s="81">
        <v>49.3</v>
      </c>
      <c r="S3796" s="81">
        <v>0.02</v>
      </c>
      <c r="T3796" s="81">
        <v>0</v>
      </c>
      <c r="AA3796" t="s">
        <v>307</v>
      </c>
      <c r="AB3796" t="s">
        <v>13</v>
      </c>
      <c r="AC3796" t="b">
        <v>0</v>
      </c>
    </row>
    <row r="3797" spans="1:29" x14ac:dyDescent="0.35">
      <c r="A3797" t="s">
        <v>12</v>
      </c>
      <c r="B3797" t="s">
        <v>321</v>
      </c>
      <c r="C3797" t="s">
        <v>331</v>
      </c>
      <c r="D3797" t="s">
        <v>188</v>
      </c>
      <c r="E3797" t="s">
        <v>250</v>
      </c>
      <c r="F3797" t="s">
        <v>303</v>
      </c>
      <c r="G3797" t="s">
        <v>304</v>
      </c>
      <c r="H3797" t="s">
        <v>305</v>
      </c>
      <c r="I3797" t="s">
        <v>306</v>
      </c>
      <c r="J3797" s="78">
        <v>44153</v>
      </c>
      <c r="K3797" t="s">
        <v>26</v>
      </c>
      <c r="L3797">
        <v>207</v>
      </c>
      <c r="R3797" s="81">
        <v>88.8</v>
      </c>
      <c r="S3797" s="81">
        <v>0.04</v>
      </c>
      <c r="T3797" s="81">
        <v>0</v>
      </c>
      <c r="AA3797" t="s">
        <v>307</v>
      </c>
      <c r="AB3797" t="s">
        <v>13</v>
      </c>
      <c r="AC3797" t="b">
        <v>0</v>
      </c>
    </row>
    <row r="3798" spans="1:29" x14ac:dyDescent="0.35">
      <c r="A3798" t="s">
        <v>12</v>
      </c>
      <c r="B3798" t="s">
        <v>322</v>
      </c>
      <c r="C3798" t="s">
        <v>331</v>
      </c>
      <c r="D3798" t="s">
        <v>188</v>
      </c>
      <c r="E3798" t="s">
        <v>250</v>
      </c>
      <c r="F3798" t="s">
        <v>303</v>
      </c>
      <c r="G3798" t="s">
        <v>304</v>
      </c>
      <c r="H3798" t="s">
        <v>305</v>
      </c>
      <c r="I3798" t="s">
        <v>306</v>
      </c>
      <c r="J3798" s="78">
        <v>44153</v>
      </c>
      <c r="K3798" t="s">
        <v>26</v>
      </c>
      <c r="L3798">
        <v>207</v>
      </c>
      <c r="R3798" s="81">
        <v>59.2</v>
      </c>
      <c r="S3798" s="81">
        <v>0.03</v>
      </c>
      <c r="T3798" s="81">
        <v>0</v>
      </c>
      <c r="AA3798" t="s">
        <v>307</v>
      </c>
      <c r="AB3798" t="s">
        <v>13</v>
      </c>
      <c r="AC3798" t="b">
        <v>0</v>
      </c>
    </row>
    <row r="3799" spans="1:29" x14ac:dyDescent="0.35">
      <c r="A3799" t="s">
        <v>12</v>
      </c>
      <c r="B3799" t="s">
        <v>323</v>
      </c>
      <c r="C3799" t="s">
        <v>331</v>
      </c>
      <c r="D3799" t="s">
        <v>188</v>
      </c>
      <c r="E3799" t="s">
        <v>250</v>
      </c>
      <c r="F3799" t="s">
        <v>303</v>
      </c>
      <c r="G3799" t="s">
        <v>304</v>
      </c>
      <c r="H3799" t="s">
        <v>305</v>
      </c>
      <c r="I3799" t="s">
        <v>306</v>
      </c>
      <c r="J3799" s="78">
        <v>44153</v>
      </c>
      <c r="K3799" t="s">
        <v>26</v>
      </c>
      <c r="L3799">
        <v>207</v>
      </c>
      <c r="R3799" s="81">
        <v>69.3</v>
      </c>
      <c r="S3799" s="81">
        <v>0.03</v>
      </c>
      <c r="T3799" s="81">
        <v>0</v>
      </c>
      <c r="AA3799" t="s">
        <v>307</v>
      </c>
      <c r="AB3799" t="s">
        <v>13</v>
      </c>
      <c r="AC3799" t="b">
        <v>0</v>
      </c>
    </row>
    <row r="3800" spans="1:29" x14ac:dyDescent="0.35">
      <c r="A3800" t="s">
        <v>12</v>
      </c>
      <c r="B3800" t="s">
        <v>324</v>
      </c>
      <c r="C3800" t="s">
        <v>331</v>
      </c>
      <c r="D3800" t="s">
        <v>188</v>
      </c>
      <c r="E3800" t="s">
        <v>250</v>
      </c>
      <c r="F3800" t="s">
        <v>303</v>
      </c>
      <c r="G3800" t="s">
        <v>304</v>
      </c>
      <c r="H3800" t="s">
        <v>305</v>
      </c>
      <c r="I3800" t="s">
        <v>306</v>
      </c>
      <c r="J3800" s="78">
        <v>44153</v>
      </c>
      <c r="K3800" t="s">
        <v>26</v>
      </c>
      <c r="L3800">
        <v>207</v>
      </c>
      <c r="R3800" s="81">
        <v>46.2</v>
      </c>
      <c r="S3800" s="81">
        <v>0.02</v>
      </c>
      <c r="T3800" s="81">
        <v>0</v>
      </c>
      <c r="AA3800" t="s">
        <v>307</v>
      </c>
      <c r="AB3800" t="s">
        <v>13</v>
      </c>
      <c r="AC3800" t="b">
        <v>0</v>
      </c>
    </row>
    <row r="3801" spans="1:29" x14ac:dyDescent="0.35">
      <c r="A3801" t="s">
        <v>12</v>
      </c>
      <c r="B3801" t="s">
        <v>325</v>
      </c>
      <c r="C3801" t="s">
        <v>331</v>
      </c>
      <c r="D3801" t="s">
        <v>188</v>
      </c>
      <c r="E3801" t="s">
        <v>250</v>
      </c>
      <c r="F3801" t="s">
        <v>303</v>
      </c>
      <c r="G3801" t="s">
        <v>304</v>
      </c>
      <c r="H3801" t="s">
        <v>305</v>
      </c>
      <c r="I3801" t="s">
        <v>306</v>
      </c>
      <c r="J3801" s="78">
        <v>44153</v>
      </c>
      <c r="K3801" t="s">
        <v>26</v>
      </c>
      <c r="L3801">
        <v>207</v>
      </c>
      <c r="R3801" s="81">
        <v>92.4</v>
      </c>
      <c r="S3801" s="81">
        <v>0.04</v>
      </c>
      <c r="T3801" s="81">
        <v>0</v>
      </c>
      <c r="AA3801" t="s">
        <v>307</v>
      </c>
      <c r="AB3801" t="s">
        <v>13</v>
      </c>
      <c r="AC3801" t="b">
        <v>0</v>
      </c>
    </row>
    <row r="3802" spans="1:29" x14ac:dyDescent="0.35">
      <c r="A3802" t="s">
        <v>12</v>
      </c>
      <c r="B3802" t="s">
        <v>326</v>
      </c>
      <c r="C3802" t="s">
        <v>331</v>
      </c>
      <c r="D3802" t="s">
        <v>188</v>
      </c>
      <c r="E3802" t="s">
        <v>250</v>
      </c>
      <c r="F3802" t="s">
        <v>303</v>
      </c>
      <c r="G3802" t="s">
        <v>304</v>
      </c>
      <c r="H3802" t="s">
        <v>305</v>
      </c>
      <c r="I3802" t="s">
        <v>306</v>
      </c>
      <c r="J3802" s="78">
        <v>44153</v>
      </c>
      <c r="K3802" t="s">
        <v>26</v>
      </c>
      <c r="L3802">
        <v>207</v>
      </c>
      <c r="R3802" s="81">
        <v>61.6</v>
      </c>
      <c r="S3802" s="81">
        <v>0.03</v>
      </c>
      <c r="T3802" s="81">
        <v>0</v>
      </c>
      <c r="AA3802" t="s">
        <v>307</v>
      </c>
      <c r="AB3802" t="s">
        <v>13</v>
      </c>
      <c r="AC3802" t="b">
        <v>0</v>
      </c>
    </row>
    <row r="3803" spans="1:29" x14ac:dyDescent="0.35">
      <c r="A3803" t="s">
        <v>12</v>
      </c>
      <c r="B3803" t="s">
        <v>302</v>
      </c>
      <c r="C3803" t="s">
        <v>331</v>
      </c>
      <c r="D3803" t="s">
        <v>188</v>
      </c>
      <c r="E3803" t="s">
        <v>251</v>
      </c>
      <c r="F3803" t="s">
        <v>303</v>
      </c>
      <c r="G3803" t="s">
        <v>304</v>
      </c>
      <c r="H3803" t="s">
        <v>305</v>
      </c>
      <c r="I3803" t="s">
        <v>306</v>
      </c>
      <c r="J3803" s="78">
        <v>44153</v>
      </c>
      <c r="K3803" t="s">
        <v>26</v>
      </c>
      <c r="L3803">
        <v>270</v>
      </c>
      <c r="R3803" s="81">
        <v>101</v>
      </c>
      <c r="S3803" s="81">
        <v>0.03</v>
      </c>
      <c r="T3803" s="81">
        <v>0</v>
      </c>
      <c r="AA3803" t="s">
        <v>307</v>
      </c>
      <c r="AB3803" t="s">
        <v>13</v>
      </c>
      <c r="AC3803" t="b">
        <v>0</v>
      </c>
    </row>
    <row r="3804" spans="1:29" x14ac:dyDescent="0.35">
      <c r="A3804" t="s">
        <v>12</v>
      </c>
      <c r="B3804" t="s">
        <v>308</v>
      </c>
      <c r="C3804" t="s">
        <v>331</v>
      </c>
      <c r="D3804" t="s">
        <v>188</v>
      </c>
      <c r="E3804" t="s">
        <v>251</v>
      </c>
      <c r="F3804" t="s">
        <v>303</v>
      </c>
      <c r="G3804" t="s">
        <v>304</v>
      </c>
      <c r="H3804" t="s">
        <v>305</v>
      </c>
      <c r="I3804" t="s">
        <v>306</v>
      </c>
      <c r="J3804" s="78">
        <v>44153</v>
      </c>
      <c r="K3804" t="s">
        <v>26</v>
      </c>
      <c r="L3804">
        <v>270</v>
      </c>
      <c r="R3804" s="81">
        <v>67.3</v>
      </c>
      <c r="S3804" s="81">
        <v>0.02</v>
      </c>
      <c r="T3804" s="81">
        <v>0</v>
      </c>
      <c r="AA3804" t="s">
        <v>307</v>
      </c>
      <c r="AB3804" t="s">
        <v>13</v>
      </c>
      <c r="AC3804" t="b">
        <v>0</v>
      </c>
    </row>
    <row r="3805" spans="1:29" x14ac:dyDescent="0.35">
      <c r="A3805" t="s">
        <v>12</v>
      </c>
      <c r="B3805" t="s">
        <v>309</v>
      </c>
      <c r="C3805" t="s">
        <v>331</v>
      </c>
      <c r="D3805" t="s">
        <v>188</v>
      </c>
      <c r="E3805" t="s">
        <v>251</v>
      </c>
      <c r="F3805" t="s">
        <v>303</v>
      </c>
      <c r="G3805" t="s">
        <v>304</v>
      </c>
      <c r="H3805" t="s">
        <v>305</v>
      </c>
      <c r="I3805" t="s">
        <v>306</v>
      </c>
      <c r="J3805" s="78">
        <v>44153</v>
      </c>
      <c r="K3805" t="s">
        <v>26</v>
      </c>
      <c r="L3805">
        <v>270</v>
      </c>
      <c r="R3805" s="81">
        <v>94.6</v>
      </c>
      <c r="S3805" s="81">
        <v>0.03</v>
      </c>
      <c r="T3805" s="81">
        <v>0</v>
      </c>
      <c r="AA3805" t="s">
        <v>307</v>
      </c>
      <c r="AB3805" t="s">
        <v>13</v>
      </c>
      <c r="AC3805" t="b">
        <v>0</v>
      </c>
    </row>
    <row r="3806" spans="1:29" x14ac:dyDescent="0.35">
      <c r="A3806" t="s">
        <v>12</v>
      </c>
      <c r="B3806" t="s">
        <v>310</v>
      </c>
      <c r="C3806" t="s">
        <v>331</v>
      </c>
      <c r="D3806" t="s">
        <v>188</v>
      </c>
      <c r="E3806" t="s">
        <v>251</v>
      </c>
      <c r="F3806" t="s">
        <v>303</v>
      </c>
      <c r="G3806" t="s">
        <v>304</v>
      </c>
      <c r="H3806" t="s">
        <v>305</v>
      </c>
      <c r="I3806" t="s">
        <v>306</v>
      </c>
      <c r="J3806" s="78">
        <v>44153</v>
      </c>
      <c r="K3806" t="s">
        <v>26</v>
      </c>
      <c r="L3806">
        <v>270</v>
      </c>
      <c r="R3806" s="81">
        <v>63.1</v>
      </c>
      <c r="S3806" s="81">
        <v>0.02</v>
      </c>
      <c r="T3806" s="81">
        <v>0</v>
      </c>
      <c r="AA3806" t="s">
        <v>307</v>
      </c>
      <c r="AB3806" t="s">
        <v>13</v>
      </c>
      <c r="AC3806" t="b">
        <v>0</v>
      </c>
    </row>
    <row r="3807" spans="1:29" x14ac:dyDescent="0.35">
      <c r="A3807" t="s">
        <v>12</v>
      </c>
      <c r="B3807" t="s">
        <v>311</v>
      </c>
      <c r="C3807" t="s">
        <v>331</v>
      </c>
      <c r="D3807" t="s">
        <v>188</v>
      </c>
      <c r="E3807" t="s">
        <v>251</v>
      </c>
      <c r="F3807" t="s">
        <v>303</v>
      </c>
      <c r="G3807" t="s">
        <v>304</v>
      </c>
      <c r="H3807" t="s">
        <v>305</v>
      </c>
      <c r="I3807" t="s">
        <v>306</v>
      </c>
      <c r="J3807" s="78">
        <v>44153</v>
      </c>
      <c r="K3807" t="s">
        <v>26</v>
      </c>
      <c r="L3807">
        <v>270</v>
      </c>
      <c r="R3807" s="81">
        <v>93.1</v>
      </c>
      <c r="S3807" s="81">
        <v>0.03</v>
      </c>
      <c r="T3807" s="81">
        <v>0</v>
      </c>
      <c r="AA3807" t="s">
        <v>307</v>
      </c>
      <c r="AB3807" t="s">
        <v>13</v>
      </c>
      <c r="AC3807" t="b">
        <v>0</v>
      </c>
    </row>
    <row r="3808" spans="1:29" x14ac:dyDescent="0.35">
      <c r="A3808" t="s">
        <v>12</v>
      </c>
      <c r="B3808" t="s">
        <v>312</v>
      </c>
      <c r="C3808" t="s">
        <v>331</v>
      </c>
      <c r="D3808" t="s">
        <v>188</v>
      </c>
      <c r="E3808" t="s">
        <v>251</v>
      </c>
      <c r="F3808" t="s">
        <v>303</v>
      </c>
      <c r="G3808" t="s">
        <v>304</v>
      </c>
      <c r="H3808" t="s">
        <v>305</v>
      </c>
      <c r="I3808" t="s">
        <v>306</v>
      </c>
      <c r="J3808" s="78">
        <v>44153</v>
      </c>
      <c r="K3808" t="s">
        <v>26</v>
      </c>
      <c r="L3808">
        <v>270</v>
      </c>
      <c r="R3808" s="81">
        <v>62</v>
      </c>
      <c r="S3808" s="81">
        <v>0.02</v>
      </c>
      <c r="T3808" s="81">
        <v>0</v>
      </c>
      <c r="AA3808" t="s">
        <v>307</v>
      </c>
      <c r="AB3808" t="s">
        <v>13</v>
      </c>
      <c r="AC3808" t="b">
        <v>0</v>
      </c>
    </row>
    <row r="3809" spans="1:29" x14ac:dyDescent="0.35">
      <c r="A3809" t="s">
        <v>12</v>
      </c>
      <c r="B3809" t="s">
        <v>313</v>
      </c>
      <c r="C3809" t="s">
        <v>331</v>
      </c>
      <c r="D3809" t="s">
        <v>188</v>
      </c>
      <c r="E3809" t="s">
        <v>251</v>
      </c>
      <c r="F3809" t="s">
        <v>303</v>
      </c>
      <c r="G3809" t="s">
        <v>304</v>
      </c>
      <c r="H3809" t="s">
        <v>305</v>
      </c>
      <c r="I3809" t="s">
        <v>306</v>
      </c>
      <c r="J3809" s="78">
        <v>44153</v>
      </c>
      <c r="K3809" t="s">
        <v>26</v>
      </c>
      <c r="L3809">
        <v>270</v>
      </c>
      <c r="R3809" s="81">
        <v>93.1</v>
      </c>
      <c r="S3809" s="81">
        <v>0.03</v>
      </c>
      <c r="T3809" s="81">
        <v>0</v>
      </c>
      <c r="AA3809" t="s">
        <v>307</v>
      </c>
      <c r="AB3809" t="s">
        <v>13</v>
      </c>
      <c r="AC3809" t="b">
        <v>0</v>
      </c>
    </row>
    <row r="3810" spans="1:29" x14ac:dyDescent="0.35">
      <c r="A3810" t="s">
        <v>12</v>
      </c>
      <c r="B3810" t="s">
        <v>314</v>
      </c>
      <c r="C3810" t="s">
        <v>331</v>
      </c>
      <c r="D3810" t="s">
        <v>188</v>
      </c>
      <c r="E3810" t="s">
        <v>251</v>
      </c>
      <c r="F3810" t="s">
        <v>303</v>
      </c>
      <c r="G3810" t="s">
        <v>304</v>
      </c>
      <c r="H3810" t="s">
        <v>305</v>
      </c>
      <c r="I3810" t="s">
        <v>306</v>
      </c>
      <c r="J3810" s="78">
        <v>44153</v>
      </c>
      <c r="K3810" t="s">
        <v>26</v>
      </c>
      <c r="L3810">
        <v>270</v>
      </c>
      <c r="R3810" s="81">
        <v>62</v>
      </c>
      <c r="S3810" s="81">
        <v>0.02</v>
      </c>
      <c r="T3810" s="81">
        <v>0</v>
      </c>
      <c r="AA3810" t="s">
        <v>307</v>
      </c>
      <c r="AB3810" t="s">
        <v>13</v>
      </c>
      <c r="AC3810" t="b">
        <v>0</v>
      </c>
    </row>
    <row r="3811" spans="1:29" x14ac:dyDescent="0.35">
      <c r="A3811" t="s">
        <v>12</v>
      </c>
      <c r="B3811" t="s">
        <v>315</v>
      </c>
      <c r="C3811" t="s">
        <v>331</v>
      </c>
      <c r="D3811" t="s">
        <v>188</v>
      </c>
      <c r="E3811" t="s">
        <v>251</v>
      </c>
      <c r="F3811" t="s">
        <v>303</v>
      </c>
      <c r="G3811" t="s">
        <v>304</v>
      </c>
      <c r="H3811" t="s">
        <v>305</v>
      </c>
      <c r="I3811" t="s">
        <v>306</v>
      </c>
      <c r="J3811" s="78">
        <v>44153</v>
      </c>
      <c r="K3811" t="s">
        <v>26</v>
      </c>
      <c r="L3811">
        <v>270</v>
      </c>
      <c r="R3811" s="81">
        <v>111</v>
      </c>
      <c r="S3811" s="81">
        <v>0.04</v>
      </c>
      <c r="T3811" s="81">
        <v>0</v>
      </c>
      <c r="AA3811" t="s">
        <v>307</v>
      </c>
      <c r="AB3811" t="s">
        <v>13</v>
      </c>
      <c r="AC3811" t="b">
        <v>0</v>
      </c>
    </row>
    <row r="3812" spans="1:29" x14ac:dyDescent="0.35">
      <c r="A3812" t="s">
        <v>12</v>
      </c>
      <c r="B3812" t="s">
        <v>316</v>
      </c>
      <c r="C3812" t="s">
        <v>331</v>
      </c>
      <c r="D3812" t="s">
        <v>188</v>
      </c>
      <c r="E3812" t="s">
        <v>251</v>
      </c>
      <c r="F3812" t="s">
        <v>303</v>
      </c>
      <c r="G3812" t="s">
        <v>304</v>
      </c>
      <c r="H3812" t="s">
        <v>305</v>
      </c>
      <c r="I3812" t="s">
        <v>306</v>
      </c>
      <c r="J3812" s="78">
        <v>44153</v>
      </c>
      <c r="K3812" t="s">
        <v>26</v>
      </c>
      <c r="L3812">
        <v>270</v>
      </c>
      <c r="R3812" s="81">
        <v>73.7</v>
      </c>
      <c r="S3812" s="81">
        <v>0.02</v>
      </c>
      <c r="T3812" s="81">
        <v>0</v>
      </c>
      <c r="AA3812" t="s">
        <v>307</v>
      </c>
      <c r="AB3812" t="s">
        <v>13</v>
      </c>
      <c r="AC3812" t="b">
        <v>0</v>
      </c>
    </row>
    <row r="3813" spans="1:29" x14ac:dyDescent="0.35">
      <c r="A3813" t="s">
        <v>12</v>
      </c>
      <c r="B3813" t="s">
        <v>317</v>
      </c>
      <c r="C3813" t="s">
        <v>331</v>
      </c>
      <c r="D3813" t="s">
        <v>188</v>
      </c>
      <c r="E3813" t="s">
        <v>251</v>
      </c>
      <c r="F3813" t="s">
        <v>303</v>
      </c>
      <c r="G3813" t="s">
        <v>304</v>
      </c>
      <c r="H3813" t="s">
        <v>305</v>
      </c>
      <c r="I3813" t="s">
        <v>306</v>
      </c>
      <c r="J3813" s="78">
        <v>44153</v>
      </c>
      <c r="K3813" t="s">
        <v>26</v>
      </c>
      <c r="L3813">
        <v>270</v>
      </c>
      <c r="R3813" s="81">
        <v>113</v>
      </c>
      <c r="S3813" s="81">
        <v>0.04</v>
      </c>
      <c r="T3813" s="81">
        <v>0</v>
      </c>
      <c r="AA3813" t="s">
        <v>307</v>
      </c>
      <c r="AB3813" t="s">
        <v>13</v>
      </c>
      <c r="AC3813" t="b">
        <v>0</v>
      </c>
    </row>
    <row r="3814" spans="1:29" x14ac:dyDescent="0.35">
      <c r="A3814" t="s">
        <v>12</v>
      </c>
      <c r="B3814" t="s">
        <v>318</v>
      </c>
      <c r="C3814" t="s">
        <v>331</v>
      </c>
      <c r="D3814" t="s">
        <v>188</v>
      </c>
      <c r="E3814" t="s">
        <v>251</v>
      </c>
      <c r="F3814" t="s">
        <v>303</v>
      </c>
      <c r="G3814" t="s">
        <v>304</v>
      </c>
      <c r="H3814" t="s">
        <v>305</v>
      </c>
      <c r="I3814" t="s">
        <v>306</v>
      </c>
      <c r="J3814" s="78">
        <v>44153</v>
      </c>
      <c r="K3814" t="s">
        <v>26</v>
      </c>
      <c r="L3814">
        <v>270</v>
      </c>
      <c r="R3814" s="81">
        <v>75.5</v>
      </c>
      <c r="S3814" s="81">
        <v>0.02</v>
      </c>
      <c r="T3814" s="81">
        <v>0</v>
      </c>
      <c r="AA3814" t="s">
        <v>307</v>
      </c>
      <c r="AB3814" t="s">
        <v>13</v>
      </c>
      <c r="AC3814" t="b">
        <v>0</v>
      </c>
    </row>
    <row r="3815" spans="1:29" x14ac:dyDescent="0.35">
      <c r="A3815" t="s">
        <v>12</v>
      </c>
      <c r="B3815" t="s">
        <v>319</v>
      </c>
      <c r="C3815" t="s">
        <v>331</v>
      </c>
      <c r="D3815" t="s">
        <v>188</v>
      </c>
      <c r="E3815" t="s">
        <v>251</v>
      </c>
      <c r="F3815" t="s">
        <v>303</v>
      </c>
      <c r="G3815" t="s">
        <v>304</v>
      </c>
      <c r="H3815" t="s">
        <v>305</v>
      </c>
      <c r="I3815" t="s">
        <v>306</v>
      </c>
      <c r="J3815" s="78">
        <v>44153</v>
      </c>
      <c r="K3815" t="s">
        <v>26</v>
      </c>
      <c r="L3815">
        <v>270</v>
      </c>
      <c r="R3815" s="81">
        <v>104</v>
      </c>
      <c r="S3815" s="81">
        <v>0.03</v>
      </c>
      <c r="T3815" s="81">
        <v>0</v>
      </c>
      <c r="AA3815" t="s">
        <v>307</v>
      </c>
      <c r="AB3815" t="s">
        <v>13</v>
      </c>
      <c r="AC3815" t="b">
        <v>0</v>
      </c>
    </row>
    <row r="3816" spans="1:29" x14ac:dyDescent="0.35">
      <c r="A3816" t="s">
        <v>12</v>
      </c>
      <c r="B3816" t="s">
        <v>320</v>
      </c>
      <c r="C3816" t="s">
        <v>331</v>
      </c>
      <c r="D3816" t="s">
        <v>188</v>
      </c>
      <c r="E3816" t="s">
        <v>251</v>
      </c>
      <c r="F3816" t="s">
        <v>303</v>
      </c>
      <c r="G3816" t="s">
        <v>304</v>
      </c>
      <c r="H3816" t="s">
        <v>305</v>
      </c>
      <c r="I3816" t="s">
        <v>306</v>
      </c>
      <c r="J3816" s="78">
        <v>44153</v>
      </c>
      <c r="K3816" t="s">
        <v>26</v>
      </c>
      <c r="L3816">
        <v>270</v>
      </c>
      <c r="R3816" s="81">
        <v>69.400000000000006</v>
      </c>
      <c r="S3816" s="81">
        <v>0.02</v>
      </c>
      <c r="T3816" s="81">
        <v>0</v>
      </c>
      <c r="AA3816" t="s">
        <v>307</v>
      </c>
      <c r="AB3816" t="s">
        <v>13</v>
      </c>
      <c r="AC3816" t="b">
        <v>0</v>
      </c>
    </row>
    <row r="3817" spans="1:29" x14ac:dyDescent="0.35">
      <c r="A3817" t="s">
        <v>12</v>
      </c>
      <c r="B3817" t="s">
        <v>321</v>
      </c>
      <c r="C3817" t="s">
        <v>331</v>
      </c>
      <c r="D3817" t="s">
        <v>188</v>
      </c>
      <c r="E3817" t="s">
        <v>251</v>
      </c>
      <c r="F3817" t="s">
        <v>303</v>
      </c>
      <c r="G3817" t="s">
        <v>304</v>
      </c>
      <c r="H3817" t="s">
        <v>305</v>
      </c>
      <c r="I3817" t="s">
        <v>306</v>
      </c>
      <c r="J3817" s="78">
        <v>44153</v>
      </c>
      <c r="K3817" t="s">
        <v>26</v>
      </c>
      <c r="L3817">
        <v>270</v>
      </c>
      <c r="R3817" s="81">
        <v>125</v>
      </c>
      <c r="S3817" s="81">
        <v>0.04</v>
      </c>
      <c r="T3817" s="81">
        <v>0</v>
      </c>
      <c r="AA3817" t="s">
        <v>307</v>
      </c>
      <c r="AB3817" t="s">
        <v>13</v>
      </c>
      <c r="AC3817" t="b">
        <v>0</v>
      </c>
    </row>
    <row r="3818" spans="1:29" x14ac:dyDescent="0.35">
      <c r="A3818" t="s">
        <v>12</v>
      </c>
      <c r="B3818" t="s">
        <v>322</v>
      </c>
      <c r="C3818" t="s">
        <v>331</v>
      </c>
      <c r="D3818" t="s">
        <v>188</v>
      </c>
      <c r="E3818" t="s">
        <v>251</v>
      </c>
      <c r="F3818" t="s">
        <v>303</v>
      </c>
      <c r="G3818" t="s">
        <v>304</v>
      </c>
      <c r="H3818" t="s">
        <v>305</v>
      </c>
      <c r="I3818" t="s">
        <v>306</v>
      </c>
      <c r="J3818" s="78">
        <v>44153</v>
      </c>
      <c r="K3818" t="s">
        <v>26</v>
      </c>
      <c r="L3818">
        <v>270</v>
      </c>
      <c r="R3818" s="81">
        <v>83.3</v>
      </c>
      <c r="S3818" s="81">
        <v>0.03</v>
      </c>
      <c r="T3818" s="81">
        <v>0</v>
      </c>
      <c r="AA3818" t="s">
        <v>307</v>
      </c>
      <c r="AB3818" t="s">
        <v>13</v>
      </c>
      <c r="AC3818" t="b">
        <v>0</v>
      </c>
    </row>
    <row r="3819" spans="1:29" x14ac:dyDescent="0.35">
      <c r="A3819" t="s">
        <v>12</v>
      </c>
      <c r="B3819" t="s">
        <v>323</v>
      </c>
      <c r="C3819" t="s">
        <v>331</v>
      </c>
      <c r="D3819" t="s">
        <v>188</v>
      </c>
      <c r="E3819" t="s">
        <v>251</v>
      </c>
      <c r="F3819" t="s">
        <v>303</v>
      </c>
      <c r="G3819" t="s">
        <v>304</v>
      </c>
      <c r="H3819" t="s">
        <v>305</v>
      </c>
      <c r="I3819" t="s">
        <v>306</v>
      </c>
      <c r="J3819" s="78">
        <v>44153</v>
      </c>
      <c r="K3819" t="s">
        <v>26</v>
      </c>
      <c r="L3819">
        <v>270</v>
      </c>
      <c r="R3819" s="81">
        <v>97.4</v>
      </c>
      <c r="S3819" s="81">
        <v>0.03</v>
      </c>
      <c r="T3819" s="81">
        <v>0</v>
      </c>
      <c r="AA3819" t="s">
        <v>307</v>
      </c>
      <c r="AB3819" t="s">
        <v>13</v>
      </c>
      <c r="AC3819" t="b">
        <v>0</v>
      </c>
    </row>
    <row r="3820" spans="1:29" x14ac:dyDescent="0.35">
      <c r="A3820" t="s">
        <v>12</v>
      </c>
      <c r="B3820" t="s">
        <v>324</v>
      </c>
      <c r="C3820" t="s">
        <v>331</v>
      </c>
      <c r="D3820" t="s">
        <v>188</v>
      </c>
      <c r="E3820" t="s">
        <v>251</v>
      </c>
      <c r="F3820" t="s">
        <v>303</v>
      </c>
      <c r="G3820" t="s">
        <v>304</v>
      </c>
      <c r="H3820" t="s">
        <v>305</v>
      </c>
      <c r="I3820" t="s">
        <v>306</v>
      </c>
      <c r="J3820" s="78">
        <v>44153</v>
      </c>
      <c r="K3820" t="s">
        <v>26</v>
      </c>
      <c r="L3820">
        <v>270</v>
      </c>
      <c r="R3820" s="81">
        <v>65</v>
      </c>
      <c r="S3820" s="81">
        <v>0.02</v>
      </c>
      <c r="T3820" s="81">
        <v>0</v>
      </c>
      <c r="AA3820" t="s">
        <v>307</v>
      </c>
      <c r="AB3820" t="s">
        <v>13</v>
      </c>
      <c r="AC3820" t="b">
        <v>0</v>
      </c>
    </row>
    <row r="3821" spans="1:29" x14ac:dyDescent="0.35">
      <c r="A3821" t="s">
        <v>12</v>
      </c>
      <c r="B3821" t="s">
        <v>325</v>
      </c>
      <c r="C3821" t="s">
        <v>331</v>
      </c>
      <c r="D3821" t="s">
        <v>188</v>
      </c>
      <c r="E3821" t="s">
        <v>251</v>
      </c>
      <c r="F3821" t="s">
        <v>303</v>
      </c>
      <c r="G3821" t="s">
        <v>304</v>
      </c>
      <c r="H3821" t="s">
        <v>305</v>
      </c>
      <c r="I3821" t="s">
        <v>306</v>
      </c>
      <c r="J3821" s="78">
        <v>44153</v>
      </c>
      <c r="K3821" t="s">
        <v>26</v>
      </c>
      <c r="L3821">
        <v>270</v>
      </c>
      <c r="R3821" s="81">
        <v>130</v>
      </c>
      <c r="S3821" s="81">
        <v>0.04</v>
      </c>
      <c r="T3821" s="81">
        <v>0</v>
      </c>
      <c r="AA3821" t="s">
        <v>307</v>
      </c>
      <c r="AB3821" t="s">
        <v>13</v>
      </c>
      <c r="AC3821" t="b">
        <v>0</v>
      </c>
    </row>
    <row r="3822" spans="1:29" x14ac:dyDescent="0.35">
      <c r="A3822" t="s">
        <v>12</v>
      </c>
      <c r="B3822" t="s">
        <v>326</v>
      </c>
      <c r="C3822" t="s">
        <v>331</v>
      </c>
      <c r="D3822" t="s">
        <v>188</v>
      </c>
      <c r="E3822" t="s">
        <v>251</v>
      </c>
      <c r="F3822" t="s">
        <v>303</v>
      </c>
      <c r="G3822" t="s">
        <v>304</v>
      </c>
      <c r="H3822" t="s">
        <v>305</v>
      </c>
      <c r="I3822" t="s">
        <v>306</v>
      </c>
      <c r="J3822" s="78">
        <v>44153</v>
      </c>
      <c r="K3822" t="s">
        <v>26</v>
      </c>
      <c r="L3822">
        <v>270</v>
      </c>
      <c r="R3822" s="81">
        <v>86.6</v>
      </c>
      <c r="S3822" s="81">
        <v>0.03</v>
      </c>
      <c r="T3822" s="81">
        <v>0</v>
      </c>
      <c r="AA3822" t="s">
        <v>307</v>
      </c>
      <c r="AB3822" t="s">
        <v>13</v>
      </c>
      <c r="AC3822" t="b">
        <v>0</v>
      </c>
    </row>
    <row r="3823" spans="1:29" x14ac:dyDescent="0.35">
      <c r="A3823" t="s">
        <v>12</v>
      </c>
      <c r="B3823" t="s">
        <v>302</v>
      </c>
      <c r="C3823" t="s">
        <v>331</v>
      </c>
      <c r="D3823" t="s">
        <v>188</v>
      </c>
      <c r="E3823" t="s">
        <v>252</v>
      </c>
      <c r="F3823" t="s">
        <v>303</v>
      </c>
      <c r="G3823" t="s">
        <v>304</v>
      </c>
      <c r="H3823" t="s">
        <v>305</v>
      </c>
      <c r="I3823" t="s">
        <v>306</v>
      </c>
      <c r="J3823" s="78">
        <v>44153</v>
      </c>
      <c r="K3823" t="s">
        <v>26</v>
      </c>
      <c r="L3823">
        <v>116</v>
      </c>
      <c r="R3823" s="81">
        <v>58.3</v>
      </c>
      <c r="S3823" s="81">
        <v>0.04</v>
      </c>
      <c r="T3823" s="81">
        <v>0</v>
      </c>
      <c r="AA3823" t="s">
        <v>307</v>
      </c>
      <c r="AB3823" t="s">
        <v>13</v>
      </c>
      <c r="AC3823" t="b">
        <v>0</v>
      </c>
    </row>
    <row r="3824" spans="1:29" x14ac:dyDescent="0.35">
      <c r="A3824" t="s">
        <v>12</v>
      </c>
      <c r="B3824" t="s">
        <v>308</v>
      </c>
      <c r="C3824" t="s">
        <v>331</v>
      </c>
      <c r="D3824" t="s">
        <v>188</v>
      </c>
      <c r="E3824" t="s">
        <v>252</v>
      </c>
      <c r="F3824" t="s">
        <v>303</v>
      </c>
      <c r="G3824" t="s">
        <v>304</v>
      </c>
      <c r="H3824" t="s">
        <v>305</v>
      </c>
      <c r="I3824" t="s">
        <v>306</v>
      </c>
      <c r="J3824" s="78">
        <v>44153</v>
      </c>
      <c r="K3824" t="s">
        <v>26</v>
      </c>
      <c r="L3824">
        <v>116</v>
      </c>
      <c r="R3824" s="81">
        <v>38.9</v>
      </c>
      <c r="S3824" s="81">
        <v>0.03</v>
      </c>
      <c r="T3824" s="81">
        <v>0</v>
      </c>
      <c r="AA3824" t="s">
        <v>307</v>
      </c>
      <c r="AB3824" t="s">
        <v>13</v>
      </c>
      <c r="AC3824" t="b">
        <v>0</v>
      </c>
    </row>
    <row r="3825" spans="1:29" x14ac:dyDescent="0.35">
      <c r="A3825" t="s">
        <v>12</v>
      </c>
      <c r="B3825" t="s">
        <v>309</v>
      </c>
      <c r="C3825" t="s">
        <v>331</v>
      </c>
      <c r="D3825" t="s">
        <v>188</v>
      </c>
      <c r="E3825" t="s">
        <v>252</v>
      </c>
      <c r="F3825" t="s">
        <v>303</v>
      </c>
      <c r="G3825" t="s">
        <v>304</v>
      </c>
      <c r="H3825" t="s">
        <v>305</v>
      </c>
      <c r="I3825" t="s">
        <v>306</v>
      </c>
      <c r="J3825" s="78">
        <v>44153</v>
      </c>
      <c r="K3825" t="s">
        <v>26</v>
      </c>
      <c r="L3825">
        <v>116</v>
      </c>
      <c r="R3825" s="81">
        <v>54.6</v>
      </c>
      <c r="S3825" s="81">
        <v>0.04</v>
      </c>
      <c r="T3825" s="81">
        <v>0</v>
      </c>
      <c r="AA3825" t="s">
        <v>307</v>
      </c>
      <c r="AB3825" t="s">
        <v>13</v>
      </c>
      <c r="AC3825" t="b">
        <v>0</v>
      </c>
    </row>
    <row r="3826" spans="1:29" x14ac:dyDescent="0.35">
      <c r="A3826" t="s">
        <v>12</v>
      </c>
      <c r="B3826" t="s">
        <v>310</v>
      </c>
      <c r="C3826" t="s">
        <v>331</v>
      </c>
      <c r="D3826" t="s">
        <v>188</v>
      </c>
      <c r="E3826" t="s">
        <v>252</v>
      </c>
      <c r="F3826" t="s">
        <v>303</v>
      </c>
      <c r="G3826" t="s">
        <v>304</v>
      </c>
      <c r="H3826" t="s">
        <v>305</v>
      </c>
      <c r="I3826" t="s">
        <v>306</v>
      </c>
      <c r="J3826" s="78">
        <v>44153</v>
      </c>
      <c r="K3826" t="s">
        <v>26</v>
      </c>
      <c r="L3826">
        <v>116</v>
      </c>
      <c r="R3826" s="81">
        <v>36.4</v>
      </c>
      <c r="S3826" s="81">
        <v>0.02</v>
      </c>
      <c r="T3826" s="81">
        <v>0</v>
      </c>
      <c r="AA3826" t="s">
        <v>307</v>
      </c>
      <c r="AB3826" t="s">
        <v>13</v>
      </c>
      <c r="AC3826" t="b">
        <v>0</v>
      </c>
    </row>
    <row r="3827" spans="1:29" x14ac:dyDescent="0.35">
      <c r="A3827" t="s">
        <v>12</v>
      </c>
      <c r="B3827" t="s">
        <v>311</v>
      </c>
      <c r="C3827" t="s">
        <v>331</v>
      </c>
      <c r="D3827" t="s">
        <v>188</v>
      </c>
      <c r="E3827" t="s">
        <v>252</v>
      </c>
      <c r="F3827" t="s">
        <v>303</v>
      </c>
      <c r="G3827" t="s">
        <v>304</v>
      </c>
      <c r="H3827" t="s">
        <v>305</v>
      </c>
      <c r="I3827" t="s">
        <v>306</v>
      </c>
      <c r="J3827" s="78">
        <v>44153</v>
      </c>
      <c r="K3827" t="s">
        <v>26</v>
      </c>
      <c r="L3827">
        <v>116</v>
      </c>
      <c r="R3827" s="81">
        <v>53.7</v>
      </c>
      <c r="S3827" s="81">
        <v>0.04</v>
      </c>
      <c r="T3827" s="81">
        <v>0</v>
      </c>
      <c r="AA3827" t="s">
        <v>307</v>
      </c>
      <c r="AB3827" t="s">
        <v>13</v>
      </c>
      <c r="AC3827" t="b">
        <v>0</v>
      </c>
    </row>
    <row r="3828" spans="1:29" x14ac:dyDescent="0.35">
      <c r="A3828" t="s">
        <v>12</v>
      </c>
      <c r="B3828" t="s">
        <v>312</v>
      </c>
      <c r="C3828" t="s">
        <v>331</v>
      </c>
      <c r="D3828" t="s">
        <v>188</v>
      </c>
      <c r="E3828" t="s">
        <v>252</v>
      </c>
      <c r="F3828" t="s">
        <v>303</v>
      </c>
      <c r="G3828" t="s">
        <v>304</v>
      </c>
      <c r="H3828" t="s">
        <v>305</v>
      </c>
      <c r="I3828" t="s">
        <v>306</v>
      </c>
      <c r="J3828" s="78">
        <v>44153</v>
      </c>
      <c r="K3828" t="s">
        <v>26</v>
      </c>
      <c r="L3828">
        <v>116</v>
      </c>
      <c r="R3828" s="81">
        <v>35.799999999999997</v>
      </c>
      <c r="S3828" s="81">
        <v>0.02</v>
      </c>
      <c r="T3828" s="81">
        <v>0</v>
      </c>
      <c r="AA3828" t="s">
        <v>307</v>
      </c>
      <c r="AB3828" t="s">
        <v>13</v>
      </c>
      <c r="AC3828" t="b">
        <v>0</v>
      </c>
    </row>
    <row r="3829" spans="1:29" x14ac:dyDescent="0.35">
      <c r="A3829" t="s">
        <v>12</v>
      </c>
      <c r="B3829" t="s">
        <v>313</v>
      </c>
      <c r="C3829" t="s">
        <v>331</v>
      </c>
      <c r="D3829" t="s">
        <v>188</v>
      </c>
      <c r="E3829" t="s">
        <v>252</v>
      </c>
      <c r="F3829" t="s">
        <v>303</v>
      </c>
      <c r="G3829" t="s">
        <v>304</v>
      </c>
      <c r="H3829" t="s">
        <v>305</v>
      </c>
      <c r="I3829" t="s">
        <v>306</v>
      </c>
      <c r="J3829" s="78">
        <v>44153</v>
      </c>
      <c r="K3829" t="s">
        <v>26</v>
      </c>
      <c r="L3829">
        <v>116</v>
      </c>
      <c r="R3829" s="81">
        <v>53.7</v>
      </c>
      <c r="S3829" s="81">
        <v>0.04</v>
      </c>
      <c r="T3829" s="81">
        <v>0</v>
      </c>
      <c r="AA3829" t="s">
        <v>307</v>
      </c>
      <c r="AB3829" t="s">
        <v>13</v>
      </c>
      <c r="AC3829" t="b">
        <v>0</v>
      </c>
    </row>
    <row r="3830" spans="1:29" x14ac:dyDescent="0.35">
      <c r="A3830" t="s">
        <v>12</v>
      </c>
      <c r="B3830" t="s">
        <v>314</v>
      </c>
      <c r="C3830" t="s">
        <v>331</v>
      </c>
      <c r="D3830" t="s">
        <v>188</v>
      </c>
      <c r="E3830" t="s">
        <v>252</v>
      </c>
      <c r="F3830" t="s">
        <v>303</v>
      </c>
      <c r="G3830" t="s">
        <v>304</v>
      </c>
      <c r="H3830" t="s">
        <v>305</v>
      </c>
      <c r="I3830" t="s">
        <v>306</v>
      </c>
      <c r="J3830" s="78">
        <v>44153</v>
      </c>
      <c r="K3830" t="s">
        <v>26</v>
      </c>
      <c r="L3830">
        <v>116</v>
      </c>
      <c r="R3830" s="81">
        <v>35.799999999999997</v>
      </c>
      <c r="S3830" s="81">
        <v>0.02</v>
      </c>
      <c r="T3830" s="81">
        <v>0</v>
      </c>
      <c r="AA3830" t="s">
        <v>307</v>
      </c>
      <c r="AB3830" t="s">
        <v>13</v>
      </c>
      <c r="AC3830" t="b">
        <v>0</v>
      </c>
    </row>
    <row r="3831" spans="1:29" x14ac:dyDescent="0.35">
      <c r="A3831" t="s">
        <v>12</v>
      </c>
      <c r="B3831" t="s">
        <v>315</v>
      </c>
      <c r="C3831" t="s">
        <v>331</v>
      </c>
      <c r="D3831" t="s">
        <v>188</v>
      </c>
      <c r="E3831" t="s">
        <v>252</v>
      </c>
      <c r="F3831" t="s">
        <v>303</v>
      </c>
      <c r="G3831" t="s">
        <v>304</v>
      </c>
      <c r="H3831" t="s">
        <v>305</v>
      </c>
      <c r="I3831" t="s">
        <v>306</v>
      </c>
      <c r="J3831" s="78">
        <v>44153</v>
      </c>
      <c r="K3831" t="s">
        <v>26</v>
      </c>
      <c r="L3831">
        <v>116</v>
      </c>
      <c r="R3831" s="81">
        <v>63.8</v>
      </c>
      <c r="S3831" s="81">
        <v>0.04</v>
      </c>
      <c r="T3831" s="81">
        <v>0</v>
      </c>
      <c r="AA3831" t="s">
        <v>307</v>
      </c>
      <c r="AB3831" t="s">
        <v>13</v>
      </c>
      <c r="AC3831" t="b">
        <v>0</v>
      </c>
    </row>
    <row r="3832" spans="1:29" x14ac:dyDescent="0.35">
      <c r="A3832" t="s">
        <v>12</v>
      </c>
      <c r="B3832" t="s">
        <v>316</v>
      </c>
      <c r="C3832" t="s">
        <v>331</v>
      </c>
      <c r="D3832" t="s">
        <v>188</v>
      </c>
      <c r="E3832" t="s">
        <v>252</v>
      </c>
      <c r="F3832" t="s">
        <v>303</v>
      </c>
      <c r="G3832" t="s">
        <v>304</v>
      </c>
      <c r="H3832" t="s">
        <v>305</v>
      </c>
      <c r="I3832" t="s">
        <v>306</v>
      </c>
      <c r="J3832" s="78">
        <v>44153</v>
      </c>
      <c r="K3832" t="s">
        <v>26</v>
      </c>
      <c r="L3832">
        <v>116</v>
      </c>
      <c r="R3832" s="81">
        <v>42.5</v>
      </c>
      <c r="S3832" s="81">
        <v>0.03</v>
      </c>
      <c r="T3832" s="81">
        <v>0</v>
      </c>
      <c r="AA3832" t="s">
        <v>307</v>
      </c>
      <c r="AB3832" t="s">
        <v>13</v>
      </c>
      <c r="AC3832" t="b">
        <v>0</v>
      </c>
    </row>
    <row r="3833" spans="1:29" x14ac:dyDescent="0.35">
      <c r="A3833" t="s">
        <v>12</v>
      </c>
      <c r="B3833" t="s">
        <v>317</v>
      </c>
      <c r="C3833" t="s">
        <v>331</v>
      </c>
      <c r="D3833" t="s">
        <v>188</v>
      </c>
      <c r="E3833" t="s">
        <v>252</v>
      </c>
      <c r="F3833" t="s">
        <v>303</v>
      </c>
      <c r="G3833" t="s">
        <v>304</v>
      </c>
      <c r="H3833" t="s">
        <v>305</v>
      </c>
      <c r="I3833" t="s">
        <v>306</v>
      </c>
      <c r="J3833" s="78">
        <v>44153</v>
      </c>
      <c r="K3833" t="s">
        <v>26</v>
      </c>
      <c r="L3833">
        <v>116</v>
      </c>
      <c r="R3833" s="81">
        <v>72.8</v>
      </c>
      <c r="S3833" s="81">
        <v>0.05</v>
      </c>
      <c r="T3833" s="81">
        <v>0</v>
      </c>
      <c r="AA3833" t="s">
        <v>307</v>
      </c>
      <c r="AB3833" t="s">
        <v>13</v>
      </c>
      <c r="AC3833" t="b">
        <v>0</v>
      </c>
    </row>
    <row r="3834" spans="1:29" x14ac:dyDescent="0.35">
      <c r="A3834" t="s">
        <v>12</v>
      </c>
      <c r="B3834" t="s">
        <v>318</v>
      </c>
      <c r="C3834" t="s">
        <v>331</v>
      </c>
      <c r="D3834" t="s">
        <v>188</v>
      </c>
      <c r="E3834" t="s">
        <v>252</v>
      </c>
      <c r="F3834" t="s">
        <v>303</v>
      </c>
      <c r="G3834" t="s">
        <v>304</v>
      </c>
      <c r="H3834" t="s">
        <v>305</v>
      </c>
      <c r="I3834" t="s">
        <v>306</v>
      </c>
      <c r="J3834" s="78">
        <v>44153</v>
      </c>
      <c r="K3834" t="s">
        <v>26</v>
      </c>
      <c r="L3834">
        <v>116</v>
      </c>
      <c r="R3834" s="81">
        <v>48.5</v>
      </c>
      <c r="S3834" s="81">
        <v>0.04</v>
      </c>
      <c r="T3834" s="81">
        <v>0</v>
      </c>
      <c r="AA3834" t="s">
        <v>307</v>
      </c>
      <c r="AB3834" t="s">
        <v>13</v>
      </c>
      <c r="AC3834" t="b">
        <v>0</v>
      </c>
    </row>
    <row r="3835" spans="1:29" x14ac:dyDescent="0.35">
      <c r="A3835" t="s">
        <v>12</v>
      </c>
      <c r="B3835" t="s">
        <v>319</v>
      </c>
      <c r="C3835" t="s">
        <v>331</v>
      </c>
      <c r="D3835" t="s">
        <v>188</v>
      </c>
      <c r="E3835" t="s">
        <v>252</v>
      </c>
      <c r="F3835" t="s">
        <v>303</v>
      </c>
      <c r="G3835" t="s">
        <v>304</v>
      </c>
      <c r="H3835" t="s">
        <v>305</v>
      </c>
      <c r="I3835" t="s">
        <v>306</v>
      </c>
      <c r="J3835" s="78">
        <v>44153</v>
      </c>
      <c r="K3835" t="s">
        <v>26</v>
      </c>
      <c r="L3835">
        <v>116</v>
      </c>
      <c r="R3835" s="81">
        <v>66.900000000000006</v>
      </c>
      <c r="S3835" s="81">
        <v>0.05</v>
      </c>
      <c r="T3835" s="81">
        <v>0</v>
      </c>
      <c r="AA3835" t="s">
        <v>307</v>
      </c>
      <c r="AB3835" t="s">
        <v>13</v>
      </c>
      <c r="AC3835" t="b">
        <v>0</v>
      </c>
    </row>
    <row r="3836" spans="1:29" x14ac:dyDescent="0.35">
      <c r="A3836" t="s">
        <v>12</v>
      </c>
      <c r="B3836" t="s">
        <v>320</v>
      </c>
      <c r="C3836" t="s">
        <v>331</v>
      </c>
      <c r="D3836" t="s">
        <v>188</v>
      </c>
      <c r="E3836" t="s">
        <v>252</v>
      </c>
      <c r="F3836" t="s">
        <v>303</v>
      </c>
      <c r="G3836" t="s">
        <v>304</v>
      </c>
      <c r="H3836" t="s">
        <v>305</v>
      </c>
      <c r="I3836" t="s">
        <v>306</v>
      </c>
      <c r="J3836" s="78">
        <v>44153</v>
      </c>
      <c r="K3836" t="s">
        <v>26</v>
      </c>
      <c r="L3836">
        <v>116</v>
      </c>
      <c r="R3836" s="81">
        <v>44.6</v>
      </c>
      <c r="S3836" s="81">
        <v>0.03</v>
      </c>
      <c r="T3836" s="81">
        <v>0</v>
      </c>
      <c r="AA3836" t="s">
        <v>307</v>
      </c>
      <c r="AB3836" t="s">
        <v>13</v>
      </c>
      <c r="AC3836" t="b">
        <v>0</v>
      </c>
    </row>
    <row r="3837" spans="1:29" x14ac:dyDescent="0.35">
      <c r="A3837" t="s">
        <v>12</v>
      </c>
      <c r="B3837" t="s">
        <v>321</v>
      </c>
      <c r="C3837" t="s">
        <v>331</v>
      </c>
      <c r="D3837" t="s">
        <v>188</v>
      </c>
      <c r="E3837" t="s">
        <v>252</v>
      </c>
      <c r="F3837" t="s">
        <v>303</v>
      </c>
      <c r="G3837" t="s">
        <v>304</v>
      </c>
      <c r="H3837" t="s">
        <v>305</v>
      </c>
      <c r="I3837" t="s">
        <v>306</v>
      </c>
      <c r="J3837" s="78">
        <v>44153</v>
      </c>
      <c r="K3837" t="s">
        <v>26</v>
      </c>
      <c r="L3837">
        <v>116</v>
      </c>
      <c r="R3837" s="81">
        <v>80.2</v>
      </c>
      <c r="S3837" s="81">
        <v>0.06</v>
      </c>
      <c r="T3837" s="81">
        <v>0</v>
      </c>
      <c r="AA3837" t="s">
        <v>307</v>
      </c>
      <c r="AB3837" t="s">
        <v>13</v>
      </c>
      <c r="AC3837" t="b">
        <v>0</v>
      </c>
    </row>
    <row r="3838" spans="1:29" x14ac:dyDescent="0.35">
      <c r="A3838" t="s">
        <v>12</v>
      </c>
      <c r="B3838" t="s">
        <v>322</v>
      </c>
      <c r="C3838" t="s">
        <v>331</v>
      </c>
      <c r="D3838" t="s">
        <v>188</v>
      </c>
      <c r="E3838" t="s">
        <v>252</v>
      </c>
      <c r="F3838" t="s">
        <v>303</v>
      </c>
      <c r="G3838" t="s">
        <v>304</v>
      </c>
      <c r="H3838" t="s">
        <v>305</v>
      </c>
      <c r="I3838" t="s">
        <v>306</v>
      </c>
      <c r="J3838" s="78">
        <v>44153</v>
      </c>
      <c r="K3838" t="s">
        <v>26</v>
      </c>
      <c r="L3838">
        <v>116</v>
      </c>
      <c r="R3838" s="81">
        <v>53.5</v>
      </c>
      <c r="S3838" s="81">
        <v>0.04</v>
      </c>
      <c r="T3838" s="81">
        <v>0</v>
      </c>
      <c r="AA3838" t="s">
        <v>307</v>
      </c>
      <c r="AB3838" t="s">
        <v>13</v>
      </c>
      <c r="AC3838" t="b">
        <v>0</v>
      </c>
    </row>
    <row r="3839" spans="1:29" x14ac:dyDescent="0.35">
      <c r="A3839" t="s">
        <v>12</v>
      </c>
      <c r="B3839" t="s">
        <v>323</v>
      </c>
      <c r="C3839" t="s">
        <v>331</v>
      </c>
      <c r="D3839" t="s">
        <v>188</v>
      </c>
      <c r="E3839" t="s">
        <v>252</v>
      </c>
      <c r="F3839" t="s">
        <v>303</v>
      </c>
      <c r="G3839" t="s">
        <v>304</v>
      </c>
      <c r="H3839" t="s">
        <v>305</v>
      </c>
      <c r="I3839" t="s">
        <v>306</v>
      </c>
      <c r="J3839" s="78">
        <v>44153</v>
      </c>
      <c r="K3839" t="s">
        <v>26</v>
      </c>
      <c r="L3839">
        <v>116</v>
      </c>
      <c r="R3839" s="81">
        <v>62.6</v>
      </c>
      <c r="S3839" s="81">
        <v>0.05</v>
      </c>
      <c r="T3839" s="81">
        <v>0</v>
      </c>
      <c r="AA3839" t="s">
        <v>307</v>
      </c>
      <c r="AB3839" t="s">
        <v>13</v>
      </c>
      <c r="AC3839" t="b">
        <v>0</v>
      </c>
    </row>
    <row r="3840" spans="1:29" x14ac:dyDescent="0.35">
      <c r="A3840" t="s">
        <v>12</v>
      </c>
      <c r="B3840" t="s">
        <v>324</v>
      </c>
      <c r="C3840" t="s">
        <v>331</v>
      </c>
      <c r="D3840" t="s">
        <v>188</v>
      </c>
      <c r="E3840" t="s">
        <v>252</v>
      </c>
      <c r="F3840" t="s">
        <v>303</v>
      </c>
      <c r="G3840" t="s">
        <v>304</v>
      </c>
      <c r="H3840" t="s">
        <v>305</v>
      </c>
      <c r="I3840" t="s">
        <v>306</v>
      </c>
      <c r="J3840" s="78">
        <v>44153</v>
      </c>
      <c r="K3840" t="s">
        <v>26</v>
      </c>
      <c r="L3840">
        <v>116</v>
      </c>
      <c r="R3840" s="81">
        <v>41.7</v>
      </c>
      <c r="S3840" s="81">
        <v>0.03</v>
      </c>
      <c r="T3840" s="81">
        <v>0</v>
      </c>
      <c r="AA3840" t="s">
        <v>307</v>
      </c>
      <c r="AB3840" t="s">
        <v>13</v>
      </c>
      <c r="AC3840" t="b">
        <v>0</v>
      </c>
    </row>
    <row r="3841" spans="1:29" x14ac:dyDescent="0.35">
      <c r="A3841" t="s">
        <v>12</v>
      </c>
      <c r="B3841" t="s">
        <v>325</v>
      </c>
      <c r="C3841" t="s">
        <v>331</v>
      </c>
      <c r="D3841" t="s">
        <v>188</v>
      </c>
      <c r="E3841" t="s">
        <v>252</v>
      </c>
      <c r="F3841" t="s">
        <v>303</v>
      </c>
      <c r="G3841" t="s">
        <v>304</v>
      </c>
      <c r="H3841" t="s">
        <v>305</v>
      </c>
      <c r="I3841" t="s">
        <v>306</v>
      </c>
      <c r="J3841" s="78">
        <v>44153</v>
      </c>
      <c r="K3841" t="s">
        <v>26</v>
      </c>
      <c r="L3841">
        <v>116</v>
      </c>
      <c r="R3841" s="81">
        <v>83.5</v>
      </c>
      <c r="S3841" s="81">
        <v>0.06</v>
      </c>
      <c r="T3841" s="81">
        <v>0</v>
      </c>
      <c r="AA3841" t="s">
        <v>307</v>
      </c>
      <c r="AB3841" t="s">
        <v>13</v>
      </c>
      <c r="AC3841" t="b">
        <v>0</v>
      </c>
    </row>
    <row r="3842" spans="1:29" x14ac:dyDescent="0.35">
      <c r="A3842" t="s">
        <v>12</v>
      </c>
      <c r="B3842" t="s">
        <v>326</v>
      </c>
      <c r="C3842" t="s">
        <v>331</v>
      </c>
      <c r="D3842" t="s">
        <v>188</v>
      </c>
      <c r="E3842" t="s">
        <v>252</v>
      </c>
      <c r="F3842" t="s">
        <v>303</v>
      </c>
      <c r="G3842" t="s">
        <v>304</v>
      </c>
      <c r="H3842" t="s">
        <v>305</v>
      </c>
      <c r="I3842" t="s">
        <v>306</v>
      </c>
      <c r="J3842" s="78">
        <v>44153</v>
      </c>
      <c r="K3842" t="s">
        <v>26</v>
      </c>
      <c r="L3842">
        <v>116</v>
      </c>
      <c r="R3842" s="81">
        <v>55.6</v>
      </c>
      <c r="S3842" s="81">
        <v>0.04</v>
      </c>
      <c r="T3842" s="81">
        <v>0</v>
      </c>
      <c r="AA3842" t="s">
        <v>307</v>
      </c>
      <c r="AB3842" t="s">
        <v>13</v>
      </c>
      <c r="AC3842" t="b">
        <v>0</v>
      </c>
    </row>
    <row r="3843" spans="1:29" x14ac:dyDescent="0.35">
      <c r="A3843" t="s">
        <v>12</v>
      </c>
      <c r="B3843" t="s">
        <v>302</v>
      </c>
      <c r="C3843" t="s">
        <v>332</v>
      </c>
      <c r="D3843" t="s">
        <v>20</v>
      </c>
      <c r="E3843" t="s">
        <v>237</v>
      </c>
      <c r="F3843" t="s">
        <v>303</v>
      </c>
      <c r="G3843" t="s">
        <v>304</v>
      </c>
      <c r="H3843" t="s">
        <v>305</v>
      </c>
      <c r="I3843" t="s">
        <v>306</v>
      </c>
      <c r="J3843" s="78">
        <v>44153</v>
      </c>
      <c r="K3843" t="s">
        <v>26</v>
      </c>
      <c r="L3843">
        <v>207.82</v>
      </c>
      <c r="R3843" s="81">
        <v>11.09</v>
      </c>
      <c r="S3843" s="81">
        <v>0.02</v>
      </c>
      <c r="T3843" s="81">
        <v>0</v>
      </c>
      <c r="AA3843" t="s">
        <v>307</v>
      </c>
      <c r="AB3843" t="s">
        <v>13</v>
      </c>
      <c r="AC3843" t="b">
        <v>0</v>
      </c>
    </row>
    <row r="3844" spans="1:29" x14ac:dyDescent="0.35">
      <c r="A3844" t="s">
        <v>12</v>
      </c>
      <c r="B3844" t="s">
        <v>308</v>
      </c>
      <c r="C3844" t="s">
        <v>332</v>
      </c>
      <c r="D3844" t="s">
        <v>20</v>
      </c>
      <c r="E3844" t="s">
        <v>237</v>
      </c>
      <c r="F3844" t="s">
        <v>303</v>
      </c>
      <c r="G3844" t="s">
        <v>304</v>
      </c>
      <c r="H3844" t="s">
        <v>305</v>
      </c>
      <c r="I3844" t="s">
        <v>306</v>
      </c>
      <c r="J3844" s="78">
        <v>44153</v>
      </c>
      <c r="K3844" t="s">
        <v>26</v>
      </c>
      <c r="L3844">
        <v>207.82</v>
      </c>
      <c r="R3844" s="81">
        <v>7.4</v>
      </c>
      <c r="S3844" s="81">
        <v>0.01</v>
      </c>
      <c r="T3844" s="81">
        <v>0</v>
      </c>
      <c r="AA3844" t="s">
        <v>307</v>
      </c>
      <c r="AB3844" t="s">
        <v>13</v>
      </c>
      <c r="AC3844" t="b">
        <v>0</v>
      </c>
    </row>
    <row r="3845" spans="1:29" x14ac:dyDescent="0.35">
      <c r="A3845" t="s">
        <v>12</v>
      </c>
      <c r="B3845" t="s">
        <v>309</v>
      </c>
      <c r="C3845" t="s">
        <v>332</v>
      </c>
      <c r="D3845" t="s">
        <v>20</v>
      </c>
      <c r="E3845" t="s">
        <v>237</v>
      </c>
      <c r="F3845" t="s">
        <v>303</v>
      </c>
      <c r="G3845" t="s">
        <v>304</v>
      </c>
      <c r="H3845" t="s">
        <v>305</v>
      </c>
      <c r="I3845" t="s">
        <v>306</v>
      </c>
      <c r="J3845" s="78">
        <v>44153</v>
      </c>
      <c r="K3845" t="s">
        <v>26</v>
      </c>
      <c r="L3845">
        <v>207.82</v>
      </c>
      <c r="R3845" s="81">
        <v>10.44</v>
      </c>
      <c r="S3845" s="81">
        <v>0.02</v>
      </c>
      <c r="T3845" s="81">
        <v>0</v>
      </c>
      <c r="AA3845" t="s">
        <v>307</v>
      </c>
      <c r="AB3845" t="s">
        <v>13</v>
      </c>
      <c r="AC3845" t="b">
        <v>0</v>
      </c>
    </row>
    <row r="3846" spans="1:29" x14ac:dyDescent="0.35">
      <c r="A3846" t="s">
        <v>12</v>
      </c>
      <c r="B3846" t="s">
        <v>310</v>
      </c>
      <c r="C3846" t="s">
        <v>332</v>
      </c>
      <c r="D3846" t="s">
        <v>20</v>
      </c>
      <c r="E3846" t="s">
        <v>237</v>
      </c>
      <c r="F3846" t="s">
        <v>303</v>
      </c>
      <c r="G3846" t="s">
        <v>304</v>
      </c>
      <c r="H3846" t="s">
        <v>305</v>
      </c>
      <c r="I3846" t="s">
        <v>306</v>
      </c>
      <c r="J3846" s="78">
        <v>44153</v>
      </c>
      <c r="K3846" t="s">
        <v>26</v>
      </c>
      <c r="L3846">
        <v>207.82</v>
      </c>
      <c r="R3846" s="81">
        <v>6.97</v>
      </c>
      <c r="S3846" s="81">
        <v>0.01</v>
      </c>
      <c r="T3846" s="81">
        <v>0</v>
      </c>
      <c r="AA3846" t="s">
        <v>307</v>
      </c>
      <c r="AB3846" t="s">
        <v>13</v>
      </c>
      <c r="AC3846" t="b">
        <v>0</v>
      </c>
    </row>
    <row r="3847" spans="1:29" x14ac:dyDescent="0.35">
      <c r="A3847" t="s">
        <v>12</v>
      </c>
      <c r="B3847" t="s">
        <v>311</v>
      </c>
      <c r="C3847" t="s">
        <v>332</v>
      </c>
      <c r="D3847" t="s">
        <v>20</v>
      </c>
      <c r="E3847" t="s">
        <v>237</v>
      </c>
      <c r="F3847" t="s">
        <v>303</v>
      </c>
      <c r="G3847" t="s">
        <v>304</v>
      </c>
      <c r="H3847" t="s">
        <v>305</v>
      </c>
      <c r="I3847" t="s">
        <v>306</v>
      </c>
      <c r="J3847" s="78">
        <v>44153</v>
      </c>
      <c r="K3847" t="s">
        <v>26</v>
      </c>
      <c r="L3847">
        <v>207.82</v>
      </c>
      <c r="R3847" s="81">
        <v>10.24</v>
      </c>
      <c r="S3847" s="81">
        <v>0.02</v>
      </c>
      <c r="T3847" s="81">
        <v>0</v>
      </c>
      <c r="AA3847" t="s">
        <v>307</v>
      </c>
      <c r="AB3847" t="s">
        <v>13</v>
      </c>
      <c r="AC3847" t="b">
        <v>0</v>
      </c>
    </row>
    <row r="3848" spans="1:29" x14ac:dyDescent="0.35">
      <c r="A3848" t="s">
        <v>12</v>
      </c>
      <c r="B3848" t="s">
        <v>312</v>
      </c>
      <c r="C3848" t="s">
        <v>332</v>
      </c>
      <c r="D3848" t="s">
        <v>20</v>
      </c>
      <c r="E3848" t="s">
        <v>237</v>
      </c>
      <c r="F3848" t="s">
        <v>303</v>
      </c>
      <c r="G3848" t="s">
        <v>304</v>
      </c>
      <c r="H3848" t="s">
        <v>305</v>
      </c>
      <c r="I3848" t="s">
        <v>306</v>
      </c>
      <c r="J3848" s="78">
        <v>44153</v>
      </c>
      <c r="K3848" t="s">
        <v>26</v>
      </c>
      <c r="L3848">
        <v>207.82</v>
      </c>
      <c r="R3848" s="81">
        <v>6.85</v>
      </c>
      <c r="S3848" s="81">
        <v>0.01</v>
      </c>
      <c r="T3848" s="81">
        <v>0</v>
      </c>
      <c r="AA3848" t="s">
        <v>307</v>
      </c>
      <c r="AB3848" t="s">
        <v>13</v>
      </c>
      <c r="AC3848" t="b">
        <v>0</v>
      </c>
    </row>
    <row r="3849" spans="1:29" x14ac:dyDescent="0.35">
      <c r="A3849" t="s">
        <v>12</v>
      </c>
      <c r="B3849" t="s">
        <v>313</v>
      </c>
      <c r="C3849" t="s">
        <v>332</v>
      </c>
      <c r="D3849" t="s">
        <v>20</v>
      </c>
      <c r="E3849" t="s">
        <v>237</v>
      </c>
      <c r="F3849" t="s">
        <v>303</v>
      </c>
      <c r="G3849" t="s">
        <v>304</v>
      </c>
      <c r="H3849" t="s">
        <v>305</v>
      </c>
      <c r="I3849" t="s">
        <v>306</v>
      </c>
      <c r="J3849" s="78">
        <v>44153</v>
      </c>
      <c r="K3849" t="s">
        <v>26</v>
      </c>
      <c r="L3849">
        <v>207.82</v>
      </c>
      <c r="R3849" s="81">
        <v>10.24</v>
      </c>
      <c r="S3849" s="81">
        <v>0.02</v>
      </c>
      <c r="T3849" s="81">
        <v>0</v>
      </c>
      <c r="AA3849" t="s">
        <v>307</v>
      </c>
      <c r="AB3849" t="s">
        <v>13</v>
      </c>
      <c r="AC3849" t="b">
        <v>0</v>
      </c>
    </row>
    <row r="3850" spans="1:29" x14ac:dyDescent="0.35">
      <c r="A3850" t="s">
        <v>12</v>
      </c>
      <c r="B3850" t="s">
        <v>314</v>
      </c>
      <c r="C3850" t="s">
        <v>332</v>
      </c>
      <c r="D3850" t="s">
        <v>20</v>
      </c>
      <c r="E3850" t="s">
        <v>237</v>
      </c>
      <c r="F3850" t="s">
        <v>303</v>
      </c>
      <c r="G3850" t="s">
        <v>304</v>
      </c>
      <c r="H3850" t="s">
        <v>305</v>
      </c>
      <c r="I3850" t="s">
        <v>306</v>
      </c>
      <c r="J3850" s="78">
        <v>44153</v>
      </c>
      <c r="K3850" t="s">
        <v>26</v>
      </c>
      <c r="L3850">
        <v>207.82</v>
      </c>
      <c r="R3850" s="81">
        <v>6.85</v>
      </c>
      <c r="S3850" s="81">
        <v>0.01</v>
      </c>
      <c r="T3850" s="81">
        <v>0</v>
      </c>
      <c r="AA3850" t="s">
        <v>307</v>
      </c>
      <c r="AB3850" t="s">
        <v>13</v>
      </c>
      <c r="AC3850" t="b">
        <v>0</v>
      </c>
    </row>
    <row r="3851" spans="1:29" x14ac:dyDescent="0.35">
      <c r="A3851" t="s">
        <v>12</v>
      </c>
      <c r="B3851" t="s">
        <v>315</v>
      </c>
      <c r="C3851" t="s">
        <v>332</v>
      </c>
      <c r="D3851" t="s">
        <v>20</v>
      </c>
      <c r="E3851" t="s">
        <v>237</v>
      </c>
      <c r="F3851" t="s">
        <v>303</v>
      </c>
      <c r="G3851" t="s">
        <v>304</v>
      </c>
      <c r="H3851" t="s">
        <v>305</v>
      </c>
      <c r="I3851" t="s">
        <v>306</v>
      </c>
      <c r="J3851" s="78">
        <v>44153</v>
      </c>
      <c r="K3851" t="s">
        <v>26</v>
      </c>
      <c r="L3851">
        <v>207.82</v>
      </c>
      <c r="R3851" s="81">
        <v>12.14</v>
      </c>
      <c r="S3851" s="81">
        <v>0.02</v>
      </c>
      <c r="T3851" s="81">
        <v>0</v>
      </c>
      <c r="AA3851" t="s">
        <v>307</v>
      </c>
      <c r="AB3851" t="s">
        <v>13</v>
      </c>
      <c r="AC3851" t="b">
        <v>0</v>
      </c>
    </row>
    <row r="3852" spans="1:29" x14ac:dyDescent="0.35">
      <c r="A3852" t="s">
        <v>12</v>
      </c>
      <c r="B3852" t="s">
        <v>316</v>
      </c>
      <c r="C3852" t="s">
        <v>332</v>
      </c>
      <c r="D3852" t="s">
        <v>20</v>
      </c>
      <c r="E3852" t="s">
        <v>237</v>
      </c>
      <c r="F3852" t="s">
        <v>303</v>
      </c>
      <c r="G3852" t="s">
        <v>304</v>
      </c>
      <c r="H3852" t="s">
        <v>305</v>
      </c>
      <c r="I3852" t="s">
        <v>306</v>
      </c>
      <c r="J3852" s="78">
        <v>44153</v>
      </c>
      <c r="K3852" t="s">
        <v>26</v>
      </c>
      <c r="L3852">
        <v>207.82</v>
      </c>
      <c r="R3852" s="81">
        <v>8.11</v>
      </c>
      <c r="S3852" s="81">
        <v>0.01</v>
      </c>
      <c r="T3852" s="81">
        <v>0</v>
      </c>
      <c r="AA3852" t="s">
        <v>307</v>
      </c>
      <c r="AB3852" t="s">
        <v>13</v>
      </c>
      <c r="AC3852" t="b">
        <v>0</v>
      </c>
    </row>
    <row r="3853" spans="1:29" x14ac:dyDescent="0.35">
      <c r="A3853" t="s">
        <v>12</v>
      </c>
      <c r="B3853" t="s">
        <v>317</v>
      </c>
      <c r="C3853" t="s">
        <v>332</v>
      </c>
      <c r="D3853" t="s">
        <v>20</v>
      </c>
      <c r="E3853" t="s">
        <v>237</v>
      </c>
      <c r="F3853" t="s">
        <v>303</v>
      </c>
      <c r="G3853" t="s">
        <v>304</v>
      </c>
      <c r="H3853" t="s">
        <v>305</v>
      </c>
      <c r="I3853" t="s">
        <v>306</v>
      </c>
      <c r="J3853" s="78">
        <v>44153</v>
      </c>
      <c r="K3853" t="s">
        <v>26</v>
      </c>
      <c r="L3853">
        <v>207.82</v>
      </c>
      <c r="R3853" s="81">
        <v>11.28</v>
      </c>
      <c r="S3853" s="81">
        <v>0.02</v>
      </c>
      <c r="T3853" s="81">
        <v>0</v>
      </c>
      <c r="AA3853" t="s">
        <v>307</v>
      </c>
      <c r="AB3853" t="s">
        <v>13</v>
      </c>
      <c r="AC3853" t="b">
        <v>0</v>
      </c>
    </row>
    <row r="3854" spans="1:29" x14ac:dyDescent="0.35">
      <c r="A3854" t="s">
        <v>12</v>
      </c>
      <c r="B3854" t="s">
        <v>318</v>
      </c>
      <c r="C3854" t="s">
        <v>332</v>
      </c>
      <c r="D3854" t="s">
        <v>20</v>
      </c>
      <c r="E3854" t="s">
        <v>237</v>
      </c>
      <c r="F3854" t="s">
        <v>303</v>
      </c>
      <c r="G3854" t="s">
        <v>304</v>
      </c>
      <c r="H3854" t="s">
        <v>305</v>
      </c>
      <c r="I3854" t="s">
        <v>306</v>
      </c>
      <c r="J3854" s="78">
        <v>44153</v>
      </c>
      <c r="K3854" t="s">
        <v>26</v>
      </c>
      <c r="L3854">
        <v>207.82</v>
      </c>
      <c r="R3854" s="81">
        <v>7.53</v>
      </c>
      <c r="S3854" s="81">
        <v>0.01</v>
      </c>
      <c r="T3854" s="81">
        <v>0</v>
      </c>
      <c r="AA3854" t="s">
        <v>307</v>
      </c>
      <c r="AB3854" t="s">
        <v>13</v>
      </c>
      <c r="AC3854" t="b">
        <v>0</v>
      </c>
    </row>
    <row r="3855" spans="1:29" x14ac:dyDescent="0.35">
      <c r="A3855" t="s">
        <v>12</v>
      </c>
      <c r="B3855" t="s">
        <v>319</v>
      </c>
      <c r="C3855" t="s">
        <v>332</v>
      </c>
      <c r="D3855" t="s">
        <v>20</v>
      </c>
      <c r="E3855" t="s">
        <v>237</v>
      </c>
      <c r="F3855" t="s">
        <v>303</v>
      </c>
      <c r="G3855" t="s">
        <v>304</v>
      </c>
      <c r="H3855" t="s">
        <v>305</v>
      </c>
      <c r="I3855" t="s">
        <v>306</v>
      </c>
      <c r="J3855" s="78">
        <v>44153</v>
      </c>
      <c r="K3855" t="s">
        <v>26</v>
      </c>
      <c r="L3855">
        <v>207.82</v>
      </c>
      <c r="R3855" s="81">
        <v>10.33</v>
      </c>
      <c r="S3855" s="81">
        <v>0.02</v>
      </c>
      <c r="T3855" s="81">
        <v>0</v>
      </c>
      <c r="AA3855" t="s">
        <v>307</v>
      </c>
      <c r="AB3855" t="s">
        <v>13</v>
      </c>
      <c r="AC3855" t="b">
        <v>0</v>
      </c>
    </row>
    <row r="3856" spans="1:29" x14ac:dyDescent="0.35">
      <c r="A3856" t="s">
        <v>12</v>
      </c>
      <c r="B3856" t="s">
        <v>320</v>
      </c>
      <c r="C3856" t="s">
        <v>332</v>
      </c>
      <c r="D3856" t="s">
        <v>20</v>
      </c>
      <c r="E3856" t="s">
        <v>237</v>
      </c>
      <c r="F3856" t="s">
        <v>303</v>
      </c>
      <c r="G3856" t="s">
        <v>304</v>
      </c>
      <c r="H3856" t="s">
        <v>305</v>
      </c>
      <c r="I3856" t="s">
        <v>306</v>
      </c>
      <c r="J3856" s="78">
        <v>44153</v>
      </c>
      <c r="K3856" t="s">
        <v>26</v>
      </c>
      <c r="L3856">
        <v>207.82</v>
      </c>
      <c r="R3856" s="81">
        <v>6.89</v>
      </c>
      <c r="S3856" s="81">
        <v>0.01</v>
      </c>
      <c r="T3856" s="81">
        <v>0</v>
      </c>
      <c r="AA3856" t="s">
        <v>307</v>
      </c>
      <c r="AB3856" t="s">
        <v>13</v>
      </c>
      <c r="AC3856" t="b">
        <v>0</v>
      </c>
    </row>
    <row r="3857" spans="1:29" x14ac:dyDescent="0.35">
      <c r="A3857" t="s">
        <v>12</v>
      </c>
      <c r="B3857" t="s">
        <v>321</v>
      </c>
      <c r="C3857" t="s">
        <v>332</v>
      </c>
      <c r="D3857" t="s">
        <v>20</v>
      </c>
      <c r="E3857" t="s">
        <v>237</v>
      </c>
      <c r="F3857" t="s">
        <v>303</v>
      </c>
      <c r="G3857" t="s">
        <v>304</v>
      </c>
      <c r="H3857" t="s">
        <v>305</v>
      </c>
      <c r="I3857" t="s">
        <v>306</v>
      </c>
      <c r="J3857" s="78">
        <v>44153</v>
      </c>
      <c r="K3857" t="s">
        <v>26</v>
      </c>
      <c r="L3857">
        <v>207.82</v>
      </c>
      <c r="R3857" s="81">
        <v>12.38</v>
      </c>
      <c r="S3857" s="81">
        <v>0.02</v>
      </c>
      <c r="T3857" s="81">
        <v>0</v>
      </c>
      <c r="AA3857" t="s">
        <v>307</v>
      </c>
      <c r="AB3857" t="s">
        <v>13</v>
      </c>
      <c r="AC3857" t="b">
        <v>0</v>
      </c>
    </row>
    <row r="3858" spans="1:29" x14ac:dyDescent="0.35">
      <c r="A3858" t="s">
        <v>12</v>
      </c>
      <c r="B3858" t="s">
        <v>322</v>
      </c>
      <c r="C3858" t="s">
        <v>332</v>
      </c>
      <c r="D3858" t="s">
        <v>20</v>
      </c>
      <c r="E3858" t="s">
        <v>237</v>
      </c>
      <c r="F3858" t="s">
        <v>303</v>
      </c>
      <c r="G3858" t="s">
        <v>304</v>
      </c>
      <c r="H3858" t="s">
        <v>305</v>
      </c>
      <c r="I3858" t="s">
        <v>306</v>
      </c>
      <c r="J3858" s="78">
        <v>44153</v>
      </c>
      <c r="K3858" t="s">
        <v>26</v>
      </c>
      <c r="L3858">
        <v>207.82</v>
      </c>
      <c r="R3858" s="81">
        <v>8.27</v>
      </c>
      <c r="S3858" s="81">
        <v>0.02</v>
      </c>
      <c r="T3858" s="81">
        <v>0</v>
      </c>
      <c r="AA3858" t="s">
        <v>307</v>
      </c>
      <c r="AB3858" t="s">
        <v>13</v>
      </c>
      <c r="AC3858" t="b">
        <v>0</v>
      </c>
    </row>
    <row r="3859" spans="1:29" x14ac:dyDescent="0.35">
      <c r="A3859" t="s">
        <v>12</v>
      </c>
      <c r="B3859" t="s">
        <v>323</v>
      </c>
      <c r="C3859" t="s">
        <v>332</v>
      </c>
      <c r="D3859" t="s">
        <v>20</v>
      </c>
      <c r="E3859" t="s">
        <v>237</v>
      </c>
      <c r="F3859" t="s">
        <v>303</v>
      </c>
      <c r="G3859" t="s">
        <v>304</v>
      </c>
      <c r="H3859" t="s">
        <v>305</v>
      </c>
      <c r="I3859" t="s">
        <v>306</v>
      </c>
      <c r="J3859" s="78">
        <v>44153</v>
      </c>
      <c r="K3859" t="s">
        <v>26</v>
      </c>
      <c r="L3859">
        <v>207.82</v>
      </c>
      <c r="R3859" s="81">
        <v>9.68</v>
      </c>
      <c r="S3859" s="81">
        <v>0.02</v>
      </c>
      <c r="T3859" s="81">
        <v>0</v>
      </c>
      <c r="AA3859" t="s">
        <v>307</v>
      </c>
      <c r="AB3859" t="s">
        <v>13</v>
      </c>
      <c r="AC3859" t="b">
        <v>0</v>
      </c>
    </row>
    <row r="3860" spans="1:29" x14ac:dyDescent="0.35">
      <c r="A3860" t="s">
        <v>12</v>
      </c>
      <c r="B3860" t="s">
        <v>324</v>
      </c>
      <c r="C3860" t="s">
        <v>332</v>
      </c>
      <c r="D3860" t="s">
        <v>20</v>
      </c>
      <c r="E3860" t="s">
        <v>237</v>
      </c>
      <c r="F3860" t="s">
        <v>303</v>
      </c>
      <c r="G3860" t="s">
        <v>304</v>
      </c>
      <c r="H3860" t="s">
        <v>305</v>
      </c>
      <c r="I3860" t="s">
        <v>306</v>
      </c>
      <c r="J3860" s="78">
        <v>44153</v>
      </c>
      <c r="K3860" t="s">
        <v>26</v>
      </c>
      <c r="L3860">
        <v>207.82</v>
      </c>
      <c r="R3860" s="81">
        <v>6.45</v>
      </c>
      <c r="S3860" s="81">
        <v>0.01</v>
      </c>
      <c r="T3860" s="81">
        <v>0</v>
      </c>
      <c r="AA3860" t="s">
        <v>307</v>
      </c>
      <c r="AB3860" t="s">
        <v>13</v>
      </c>
      <c r="AC3860" t="b">
        <v>0</v>
      </c>
    </row>
    <row r="3861" spans="1:29" x14ac:dyDescent="0.35">
      <c r="A3861" t="s">
        <v>12</v>
      </c>
      <c r="B3861" t="s">
        <v>325</v>
      </c>
      <c r="C3861" t="s">
        <v>332</v>
      </c>
      <c r="D3861" t="s">
        <v>20</v>
      </c>
      <c r="E3861" t="s">
        <v>237</v>
      </c>
      <c r="F3861" t="s">
        <v>303</v>
      </c>
      <c r="G3861" t="s">
        <v>304</v>
      </c>
      <c r="H3861" t="s">
        <v>305</v>
      </c>
      <c r="I3861" t="s">
        <v>306</v>
      </c>
      <c r="J3861" s="78">
        <v>44153</v>
      </c>
      <c r="K3861" t="s">
        <v>26</v>
      </c>
      <c r="L3861">
        <v>207.82</v>
      </c>
      <c r="R3861" s="81">
        <v>12.91</v>
      </c>
      <c r="S3861" s="81">
        <v>0.03</v>
      </c>
      <c r="T3861" s="81">
        <v>0</v>
      </c>
      <c r="AA3861" t="s">
        <v>307</v>
      </c>
      <c r="AB3861" t="s">
        <v>13</v>
      </c>
      <c r="AC3861" t="b">
        <v>0</v>
      </c>
    </row>
    <row r="3862" spans="1:29" x14ac:dyDescent="0.35">
      <c r="A3862" t="s">
        <v>12</v>
      </c>
      <c r="B3862" t="s">
        <v>326</v>
      </c>
      <c r="C3862" t="s">
        <v>332</v>
      </c>
      <c r="D3862" t="s">
        <v>20</v>
      </c>
      <c r="E3862" t="s">
        <v>237</v>
      </c>
      <c r="F3862" t="s">
        <v>303</v>
      </c>
      <c r="G3862" t="s">
        <v>304</v>
      </c>
      <c r="H3862" t="s">
        <v>305</v>
      </c>
      <c r="I3862" t="s">
        <v>306</v>
      </c>
      <c r="J3862" s="78">
        <v>44153</v>
      </c>
      <c r="K3862" t="s">
        <v>26</v>
      </c>
      <c r="L3862">
        <v>207.82</v>
      </c>
      <c r="R3862" s="81">
        <v>8.6</v>
      </c>
      <c r="S3862" s="81">
        <v>0.02</v>
      </c>
      <c r="T3862" s="81">
        <v>0</v>
      </c>
      <c r="AA3862" t="s">
        <v>307</v>
      </c>
      <c r="AB3862" t="s">
        <v>13</v>
      </c>
      <c r="AC3862" t="b">
        <v>0</v>
      </c>
    </row>
    <row r="3863" spans="1:29" x14ac:dyDescent="0.35">
      <c r="A3863" t="s">
        <v>12</v>
      </c>
      <c r="B3863" t="s">
        <v>302</v>
      </c>
      <c r="C3863" t="s">
        <v>332</v>
      </c>
      <c r="D3863" t="s">
        <v>20</v>
      </c>
      <c r="E3863" t="s">
        <v>238</v>
      </c>
      <c r="F3863" t="s">
        <v>303</v>
      </c>
      <c r="G3863" t="s">
        <v>304</v>
      </c>
      <c r="H3863" t="s">
        <v>305</v>
      </c>
      <c r="I3863" t="s">
        <v>306</v>
      </c>
      <c r="J3863" s="78">
        <v>44153</v>
      </c>
      <c r="K3863" t="s">
        <v>26</v>
      </c>
      <c r="L3863">
        <v>346.09</v>
      </c>
      <c r="R3863" s="81">
        <v>35.200000000000003</v>
      </c>
      <c r="S3863" s="81">
        <v>0.03</v>
      </c>
      <c r="T3863" s="81">
        <v>0</v>
      </c>
      <c r="AA3863" t="s">
        <v>307</v>
      </c>
      <c r="AB3863" t="s">
        <v>13</v>
      </c>
      <c r="AC3863" t="b">
        <v>0</v>
      </c>
    </row>
    <row r="3864" spans="1:29" x14ac:dyDescent="0.35">
      <c r="A3864" t="s">
        <v>12</v>
      </c>
      <c r="B3864" t="s">
        <v>308</v>
      </c>
      <c r="C3864" t="s">
        <v>332</v>
      </c>
      <c r="D3864" t="s">
        <v>20</v>
      </c>
      <c r="E3864" t="s">
        <v>238</v>
      </c>
      <c r="F3864" t="s">
        <v>303</v>
      </c>
      <c r="G3864" t="s">
        <v>304</v>
      </c>
      <c r="H3864" t="s">
        <v>305</v>
      </c>
      <c r="I3864" t="s">
        <v>306</v>
      </c>
      <c r="J3864" s="78">
        <v>44153</v>
      </c>
      <c r="K3864" t="s">
        <v>26</v>
      </c>
      <c r="L3864">
        <v>346.09</v>
      </c>
      <c r="R3864" s="81">
        <v>23.5</v>
      </c>
      <c r="S3864" s="81">
        <v>0.02</v>
      </c>
      <c r="T3864" s="81">
        <v>0</v>
      </c>
      <c r="AA3864" t="s">
        <v>307</v>
      </c>
      <c r="AB3864" t="s">
        <v>13</v>
      </c>
      <c r="AC3864" t="b">
        <v>0</v>
      </c>
    </row>
    <row r="3865" spans="1:29" x14ac:dyDescent="0.35">
      <c r="A3865" t="s">
        <v>12</v>
      </c>
      <c r="B3865" t="s">
        <v>309</v>
      </c>
      <c r="C3865" t="s">
        <v>332</v>
      </c>
      <c r="D3865" t="s">
        <v>20</v>
      </c>
      <c r="E3865" t="s">
        <v>238</v>
      </c>
      <c r="F3865" t="s">
        <v>303</v>
      </c>
      <c r="G3865" t="s">
        <v>304</v>
      </c>
      <c r="H3865" t="s">
        <v>305</v>
      </c>
      <c r="I3865" t="s">
        <v>306</v>
      </c>
      <c r="J3865" s="78">
        <v>44153</v>
      </c>
      <c r="K3865" t="s">
        <v>26</v>
      </c>
      <c r="L3865">
        <v>346.09</v>
      </c>
      <c r="R3865" s="81">
        <v>33</v>
      </c>
      <c r="S3865" s="81">
        <v>0.03</v>
      </c>
      <c r="T3865" s="81">
        <v>0</v>
      </c>
      <c r="AA3865" t="s">
        <v>307</v>
      </c>
      <c r="AB3865" t="s">
        <v>13</v>
      </c>
      <c r="AC3865" t="b">
        <v>0</v>
      </c>
    </row>
    <row r="3866" spans="1:29" x14ac:dyDescent="0.35">
      <c r="A3866" t="s">
        <v>12</v>
      </c>
      <c r="B3866" t="s">
        <v>310</v>
      </c>
      <c r="C3866" t="s">
        <v>332</v>
      </c>
      <c r="D3866" t="s">
        <v>20</v>
      </c>
      <c r="E3866" t="s">
        <v>238</v>
      </c>
      <c r="F3866" t="s">
        <v>303</v>
      </c>
      <c r="G3866" t="s">
        <v>304</v>
      </c>
      <c r="H3866" t="s">
        <v>305</v>
      </c>
      <c r="I3866" t="s">
        <v>306</v>
      </c>
      <c r="J3866" s="78">
        <v>44153</v>
      </c>
      <c r="K3866" t="s">
        <v>26</v>
      </c>
      <c r="L3866">
        <v>346.09</v>
      </c>
      <c r="R3866" s="81">
        <v>22</v>
      </c>
      <c r="S3866" s="81">
        <v>0.02</v>
      </c>
      <c r="T3866" s="81">
        <v>0</v>
      </c>
      <c r="AA3866" t="s">
        <v>307</v>
      </c>
      <c r="AB3866" t="s">
        <v>13</v>
      </c>
      <c r="AC3866" t="b">
        <v>0</v>
      </c>
    </row>
    <row r="3867" spans="1:29" x14ac:dyDescent="0.35">
      <c r="A3867" t="s">
        <v>12</v>
      </c>
      <c r="B3867" t="s">
        <v>311</v>
      </c>
      <c r="C3867" t="s">
        <v>332</v>
      </c>
      <c r="D3867" t="s">
        <v>20</v>
      </c>
      <c r="E3867" t="s">
        <v>238</v>
      </c>
      <c r="F3867" t="s">
        <v>303</v>
      </c>
      <c r="G3867" t="s">
        <v>304</v>
      </c>
      <c r="H3867" t="s">
        <v>305</v>
      </c>
      <c r="I3867" t="s">
        <v>306</v>
      </c>
      <c r="J3867" s="78">
        <v>44153</v>
      </c>
      <c r="K3867" t="s">
        <v>26</v>
      </c>
      <c r="L3867">
        <v>346.09</v>
      </c>
      <c r="R3867" s="81">
        <v>32.4</v>
      </c>
      <c r="S3867" s="81">
        <v>0.03</v>
      </c>
      <c r="T3867" s="81">
        <v>0</v>
      </c>
      <c r="AA3867" t="s">
        <v>307</v>
      </c>
      <c r="AB3867" t="s">
        <v>13</v>
      </c>
      <c r="AC3867" t="b">
        <v>0</v>
      </c>
    </row>
    <row r="3868" spans="1:29" x14ac:dyDescent="0.35">
      <c r="A3868" t="s">
        <v>12</v>
      </c>
      <c r="B3868" t="s">
        <v>312</v>
      </c>
      <c r="C3868" t="s">
        <v>332</v>
      </c>
      <c r="D3868" t="s">
        <v>20</v>
      </c>
      <c r="E3868" t="s">
        <v>238</v>
      </c>
      <c r="F3868" t="s">
        <v>303</v>
      </c>
      <c r="G3868" t="s">
        <v>304</v>
      </c>
      <c r="H3868" t="s">
        <v>305</v>
      </c>
      <c r="I3868" t="s">
        <v>306</v>
      </c>
      <c r="J3868" s="78">
        <v>44153</v>
      </c>
      <c r="K3868" t="s">
        <v>26</v>
      </c>
      <c r="L3868">
        <v>346.09</v>
      </c>
      <c r="R3868" s="81">
        <v>21.6</v>
      </c>
      <c r="S3868" s="81">
        <v>0.02</v>
      </c>
      <c r="T3868" s="81">
        <v>0</v>
      </c>
      <c r="AA3868" t="s">
        <v>307</v>
      </c>
      <c r="AB3868" t="s">
        <v>13</v>
      </c>
      <c r="AC3868" t="b">
        <v>0</v>
      </c>
    </row>
    <row r="3869" spans="1:29" x14ac:dyDescent="0.35">
      <c r="A3869" t="s">
        <v>12</v>
      </c>
      <c r="B3869" t="s">
        <v>313</v>
      </c>
      <c r="C3869" t="s">
        <v>332</v>
      </c>
      <c r="D3869" t="s">
        <v>20</v>
      </c>
      <c r="E3869" t="s">
        <v>238</v>
      </c>
      <c r="F3869" t="s">
        <v>303</v>
      </c>
      <c r="G3869" t="s">
        <v>304</v>
      </c>
      <c r="H3869" t="s">
        <v>305</v>
      </c>
      <c r="I3869" t="s">
        <v>306</v>
      </c>
      <c r="J3869" s="78">
        <v>44153</v>
      </c>
      <c r="K3869" t="s">
        <v>26</v>
      </c>
      <c r="L3869">
        <v>346.09</v>
      </c>
      <c r="R3869" s="81">
        <v>32.4</v>
      </c>
      <c r="S3869" s="81">
        <v>0.03</v>
      </c>
      <c r="T3869" s="81">
        <v>0</v>
      </c>
      <c r="AA3869" t="s">
        <v>307</v>
      </c>
      <c r="AB3869" t="s">
        <v>13</v>
      </c>
      <c r="AC3869" t="b">
        <v>0</v>
      </c>
    </row>
    <row r="3870" spans="1:29" x14ac:dyDescent="0.35">
      <c r="A3870" t="s">
        <v>12</v>
      </c>
      <c r="B3870" t="s">
        <v>314</v>
      </c>
      <c r="C3870" t="s">
        <v>332</v>
      </c>
      <c r="D3870" t="s">
        <v>20</v>
      </c>
      <c r="E3870" t="s">
        <v>238</v>
      </c>
      <c r="F3870" t="s">
        <v>303</v>
      </c>
      <c r="G3870" t="s">
        <v>304</v>
      </c>
      <c r="H3870" t="s">
        <v>305</v>
      </c>
      <c r="I3870" t="s">
        <v>306</v>
      </c>
      <c r="J3870" s="78">
        <v>44153</v>
      </c>
      <c r="K3870" t="s">
        <v>26</v>
      </c>
      <c r="L3870">
        <v>346.09</v>
      </c>
      <c r="R3870" s="81">
        <v>21.6</v>
      </c>
      <c r="S3870" s="81">
        <v>0.02</v>
      </c>
      <c r="T3870" s="81">
        <v>0</v>
      </c>
      <c r="AA3870" t="s">
        <v>307</v>
      </c>
      <c r="AB3870" t="s">
        <v>13</v>
      </c>
      <c r="AC3870" t="b">
        <v>0</v>
      </c>
    </row>
    <row r="3871" spans="1:29" x14ac:dyDescent="0.35">
      <c r="A3871" t="s">
        <v>12</v>
      </c>
      <c r="B3871" t="s">
        <v>315</v>
      </c>
      <c r="C3871" t="s">
        <v>332</v>
      </c>
      <c r="D3871" t="s">
        <v>20</v>
      </c>
      <c r="E3871" t="s">
        <v>238</v>
      </c>
      <c r="F3871" t="s">
        <v>303</v>
      </c>
      <c r="G3871" t="s">
        <v>304</v>
      </c>
      <c r="H3871" t="s">
        <v>305</v>
      </c>
      <c r="I3871" t="s">
        <v>306</v>
      </c>
      <c r="J3871" s="78">
        <v>44153</v>
      </c>
      <c r="K3871" t="s">
        <v>26</v>
      </c>
      <c r="L3871">
        <v>346.09</v>
      </c>
      <c r="R3871" s="81">
        <v>38.5</v>
      </c>
      <c r="S3871" s="81">
        <v>0.03</v>
      </c>
      <c r="T3871" s="81">
        <v>0</v>
      </c>
      <c r="AA3871" t="s">
        <v>307</v>
      </c>
      <c r="AB3871" t="s">
        <v>13</v>
      </c>
      <c r="AC3871" t="b">
        <v>0</v>
      </c>
    </row>
    <row r="3872" spans="1:29" x14ac:dyDescent="0.35">
      <c r="A3872" t="s">
        <v>12</v>
      </c>
      <c r="B3872" t="s">
        <v>316</v>
      </c>
      <c r="C3872" t="s">
        <v>332</v>
      </c>
      <c r="D3872" t="s">
        <v>20</v>
      </c>
      <c r="E3872" t="s">
        <v>238</v>
      </c>
      <c r="F3872" t="s">
        <v>303</v>
      </c>
      <c r="G3872" t="s">
        <v>304</v>
      </c>
      <c r="H3872" t="s">
        <v>305</v>
      </c>
      <c r="I3872" t="s">
        <v>306</v>
      </c>
      <c r="J3872" s="78">
        <v>44153</v>
      </c>
      <c r="K3872" t="s">
        <v>26</v>
      </c>
      <c r="L3872">
        <v>346.09</v>
      </c>
      <c r="R3872" s="81">
        <v>25.7</v>
      </c>
      <c r="S3872" s="81">
        <v>0.02</v>
      </c>
      <c r="T3872" s="81">
        <v>0</v>
      </c>
      <c r="AA3872" t="s">
        <v>307</v>
      </c>
      <c r="AB3872" t="s">
        <v>13</v>
      </c>
      <c r="AC3872" t="b">
        <v>0</v>
      </c>
    </row>
    <row r="3873" spans="1:29" x14ac:dyDescent="0.35">
      <c r="A3873" t="s">
        <v>12</v>
      </c>
      <c r="B3873" t="s">
        <v>317</v>
      </c>
      <c r="C3873" t="s">
        <v>332</v>
      </c>
      <c r="D3873" t="s">
        <v>20</v>
      </c>
      <c r="E3873" t="s">
        <v>238</v>
      </c>
      <c r="F3873" t="s">
        <v>303</v>
      </c>
      <c r="G3873" t="s">
        <v>304</v>
      </c>
      <c r="H3873" t="s">
        <v>305</v>
      </c>
      <c r="I3873" t="s">
        <v>306</v>
      </c>
      <c r="J3873" s="78">
        <v>44153</v>
      </c>
      <c r="K3873" t="s">
        <v>26</v>
      </c>
      <c r="L3873">
        <v>346.09</v>
      </c>
      <c r="R3873" s="81">
        <v>43.39</v>
      </c>
      <c r="S3873" s="81">
        <v>0.03</v>
      </c>
      <c r="T3873" s="81">
        <v>0</v>
      </c>
      <c r="AA3873" t="s">
        <v>307</v>
      </c>
      <c r="AB3873" t="s">
        <v>13</v>
      </c>
      <c r="AC3873" t="b">
        <v>0</v>
      </c>
    </row>
    <row r="3874" spans="1:29" x14ac:dyDescent="0.35">
      <c r="A3874" t="s">
        <v>12</v>
      </c>
      <c r="B3874" t="s">
        <v>318</v>
      </c>
      <c r="C3874" t="s">
        <v>332</v>
      </c>
      <c r="D3874" t="s">
        <v>20</v>
      </c>
      <c r="E3874" t="s">
        <v>238</v>
      </c>
      <c r="F3874" t="s">
        <v>303</v>
      </c>
      <c r="G3874" t="s">
        <v>304</v>
      </c>
      <c r="H3874" t="s">
        <v>305</v>
      </c>
      <c r="I3874" t="s">
        <v>306</v>
      </c>
      <c r="J3874" s="78">
        <v>44153</v>
      </c>
      <c r="K3874" t="s">
        <v>26</v>
      </c>
      <c r="L3874">
        <v>346.09</v>
      </c>
      <c r="R3874" s="81">
        <v>28.93</v>
      </c>
      <c r="S3874" s="81">
        <v>0.02</v>
      </c>
      <c r="T3874" s="81">
        <v>0</v>
      </c>
      <c r="AA3874" t="s">
        <v>307</v>
      </c>
      <c r="AB3874" t="s">
        <v>13</v>
      </c>
      <c r="AC3874" t="b">
        <v>0</v>
      </c>
    </row>
    <row r="3875" spans="1:29" x14ac:dyDescent="0.35">
      <c r="A3875" t="s">
        <v>12</v>
      </c>
      <c r="B3875" t="s">
        <v>319</v>
      </c>
      <c r="C3875" t="s">
        <v>332</v>
      </c>
      <c r="D3875" t="s">
        <v>20</v>
      </c>
      <c r="E3875" t="s">
        <v>238</v>
      </c>
      <c r="F3875" t="s">
        <v>303</v>
      </c>
      <c r="G3875" t="s">
        <v>304</v>
      </c>
      <c r="H3875" t="s">
        <v>305</v>
      </c>
      <c r="I3875" t="s">
        <v>306</v>
      </c>
      <c r="J3875" s="78">
        <v>44153</v>
      </c>
      <c r="K3875" t="s">
        <v>26</v>
      </c>
      <c r="L3875">
        <v>346.09</v>
      </c>
      <c r="R3875" s="81">
        <v>39.82</v>
      </c>
      <c r="S3875" s="81">
        <v>0.03</v>
      </c>
      <c r="T3875" s="81">
        <v>0</v>
      </c>
      <c r="AA3875" t="s">
        <v>307</v>
      </c>
      <c r="AB3875" t="s">
        <v>13</v>
      </c>
      <c r="AC3875" t="b">
        <v>0</v>
      </c>
    </row>
    <row r="3876" spans="1:29" x14ac:dyDescent="0.35">
      <c r="A3876" t="s">
        <v>12</v>
      </c>
      <c r="B3876" t="s">
        <v>320</v>
      </c>
      <c r="C3876" t="s">
        <v>332</v>
      </c>
      <c r="D3876" t="s">
        <v>20</v>
      </c>
      <c r="E3876" t="s">
        <v>238</v>
      </c>
      <c r="F3876" t="s">
        <v>303</v>
      </c>
      <c r="G3876" t="s">
        <v>304</v>
      </c>
      <c r="H3876" t="s">
        <v>305</v>
      </c>
      <c r="I3876" t="s">
        <v>306</v>
      </c>
      <c r="J3876" s="78">
        <v>44153</v>
      </c>
      <c r="K3876" t="s">
        <v>26</v>
      </c>
      <c r="L3876">
        <v>346.09</v>
      </c>
      <c r="R3876" s="81">
        <v>26.55</v>
      </c>
      <c r="S3876" s="81">
        <v>0.02</v>
      </c>
      <c r="T3876" s="81">
        <v>0</v>
      </c>
      <c r="AA3876" t="s">
        <v>307</v>
      </c>
      <c r="AB3876" t="s">
        <v>13</v>
      </c>
      <c r="AC3876" t="b">
        <v>0</v>
      </c>
    </row>
    <row r="3877" spans="1:29" x14ac:dyDescent="0.35">
      <c r="A3877" t="s">
        <v>12</v>
      </c>
      <c r="B3877" t="s">
        <v>321</v>
      </c>
      <c r="C3877" t="s">
        <v>332</v>
      </c>
      <c r="D3877" t="s">
        <v>20</v>
      </c>
      <c r="E3877" t="s">
        <v>238</v>
      </c>
      <c r="F3877" t="s">
        <v>303</v>
      </c>
      <c r="G3877" t="s">
        <v>304</v>
      </c>
      <c r="H3877" t="s">
        <v>305</v>
      </c>
      <c r="I3877" t="s">
        <v>306</v>
      </c>
      <c r="J3877" s="78">
        <v>44153</v>
      </c>
      <c r="K3877" t="s">
        <v>26</v>
      </c>
      <c r="L3877">
        <v>346.09</v>
      </c>
      <c r="R3877" s="81">
        <v>47.79</v>
      </c>
      <c r="S3877" s="81">
        <v>0.04</v>
      </c>
      <c r="T3877" s="81">
        <v>0</v>
      </c>
      <c r="AA3877" t="s">
        <v>307</v>
      </c>
      <c r="AB3877" t="s">
        <v>13</v>
      </c>
      <c r="AC3877" t="b">
        <v>0</v>
      </c>
    </row>
    <row r="3878" spans="1:29" x14ac:dyDescent="0.35">
      <c r="A3878" t="s">
        <v>12</v>
      </c>
      <c r="B3878" t="s">
        <v>322</v>
      </c>
      <c r="C3878" t="s">
        <v>332</v>
      </c>
      <c r="D3878" t="s">
        <v>20</v>
      </c>
      <c r="E3878" t="s">
        <v>238</v>
      </c>
      <c r="F3878" t="s">
        <v>303</v>
      </c>
      <c r="G3878" t="s">
        <v>304</v>
      </c>
      <c r="H3878" t="s">
        <v>305</v>
      </c>
      <c r="I3878" t="s">
        <v>306</v>
      </c>
      <c r="J3878" s="78">
        <v>44153</v>
      </c>
      <c r="K3878" t="s">
        <v>26</v>
      </c>
      <c r="L3878">
        <v>346.09</v>
      </c>
      <c r="R3878" s="81">
        <v>31.83</v>
      </c>
      <c r="S3878" s="81">
        <v>0.03</v>
      </c>
      <c r="T3878" s="81">
        <v>0</v>
      </c>
      <c r="AA3878" t="s">
        <v>307</v>
      </c>
      <c r="AB3878" t="s">
        <v>13</v>
      </c>
      <c r="AC3878" t="b">
        <v>0</v>
      </c>
    </row>
    <row r="3879" spans="1:29" x14ac:dyDescent="0.35">
      <c r="A3879" t="s">
        <v>12</v>
      </c>
      <c r="B3879" t="s">
        <v>323</v>
      </c>
      <c r="C3879" t="s">
        <v>332</v>
      </c>
      <c r="D3879" t="s">
        <v>20</v>
      </c>
      <c r="E3879" t="s">
        <v>238</v>
      </c>
      <c r="F3879" t="s">
        <v>303</v>
      </c>
      <c r="G3879" t="s">
        <v>304</v>
      </c>
      <c r="H3879" t="s">
        <v>305</v>
      </c>
      <c r="I3879" t="s">
        <v>306</v>
      </c>
      <c r="J3879" s="78">
        <v>44153</v>
      </c>
      <c r="K3879" t="s">
        <v>26</v>
      </c>
      <c r="L3879">
        <v>346.09</v>
      </c>
      <c r="R3879" s="81">
        <v>37.31</v>
      </c>
      <c r="S3879" s="81">
        <v>0.03</v>
      </c>
      <c r="T3879" s="81">
        <v>0</v>
      </c>
      <c r="AA3879" t="s">
        <v>307</v>
      </c>
      <c r="AB3879" t="s">
        <v>13</v>
      </c>
      <c r="AC3879" t="b">
        <v>0</v>
      </c>
    </row>
    <row r="3880" spans="1:29" x14ac:dyDescent="0.35">
      <c r="A3880" t="s">
        <v>12</v>
      </c>
      <c r="B3880" t="s">
        <v>324</v>
      </c>
      <c r="C3880" t="s">
        <v>332</v>
      </c>
      <c r="D3880" t="s">
        <v>20</v>
      </c>
      <c r="E3880" t="s">
        <v>238</v>
      </c>
      <c r="F3880" t="s">
        <v>303</v>
      </c>
      <c r="G3880" t="s">
        <v>304</v>
      </c>
      <c r="H3880" t="s">
        <v>305</v>
      </c>
      <c r="I3880" t="s">
        <v>306</v>
      </c>
      <c r="J3880" s="78">
        <v>44153</v>
      </c>
      <c r="K3880" t="s">
        <v>26</v>
      </c>
      <c r="L3880">
        <v>346.09</v>
      </c>
      <c r="R3880" s="81">
        <v>24.85</v>
      </c>
      <c r="S3880" s="81">
        <v>0.02</v>
      </c>
      <c r="T3880" s="81">
        <v>0</v>
      </c>
      <c r="AA3880" t="s">
        <v>307</v>
      </c>
      <c r="AB3880" t="s">
        <v>13</v>
      </c>
      <c r="AC3880" t="b">
        <v>0</v>
      </c>
    </row>
    <row r="3881" spans="1:29" x14ac:dyDescent="0.35">
      <c r="A3881" t="s">
        <v>12</v>
      </c>
      <c r="B3881" t="s">
        <v>325</v>
      </c>
      <c r="C3881" t="s">
        <v>332</v>
      </c>
      <c r="D3881" t="s">
        <v>20</v>
      </c>
      <c r="E3881" t="s">
        <v>238</v>
      </c>
      <c r="F3881" t="s">
        <v>303</v>
      </c>
      <c r="G3881" t="s">
        <v>304</v>
      </c>
      <c r="H3881" t="s">
        <v>305</v>
      </c>
      <c r="I3881" t="s">
        <v>306</v>
      </c>
      <c r="J3881" s="78">
        <v>44153</v>
      </c>
      <c r="K3881" t="s">
        <v>26</v>
      </c>
      <c r="L3881">
        <v>346.09</v>
      </c>
      <c r="R3881" s="81">
        <v>49.69</v>
      </c>
      <c r="S3881" s="81">
        <v>0.04</v>
      </c>
      <c r="T3881" s="81">
        <v>0</v>
      </c>
      <c r="AA3881" t="s">
        <v>307</v>
      </c>
      <c r="AB3881" t="s">
        <v>13</v>
      </c>
      <c r="AC3881" t="b">
        <v>0</v>
      </c>
    </row>
    <row r="3882" spans="1:29" x14ac:dyDescent="0.35">
      <c r="A3882" t="s">
        <v>12</v>
      </c>
      <c r="B3882" t="s">
        <v>326</v>
      </c>
      <c r="C3882" t="s">
        <v>332</v>
      </c>
      <c r="D3882" t="s">
        <v>20</v>
      </c>
      <c r="E3882" t="s">
        <v>238</v>
      </c>
      <c r="F3882" t="s">
        <v>303</v>
      </c>
      <c r="G3882" t="s">
        <v>304</v>
      </c>
      <c r="H3882" t="s">
        <v>305</v>
      </c>
      <c r="I3882" t="s">
        <v>306</v>
      </c>
      <c r="J3882" s="78">
        <v>44153</v>
      </c>
      <c r="K3882" t="s">
        <v>26</v>
      </c>
      <c r="L3882">
        <v>346.09</v>
      </c>
      <c r="R3882" s="81">
        <v>33.130000000000003</v>
      </c>
      <c r="S3882" s="81">
        <v>0.03</v>
      </c>
      <c r="T3882" s="81">
        <v>0</v>
      </c>
      <c r="AA3882" t="s">
        <v>307</v>
      </c>
      <c r="AB3882" t="s">
        <v>13</v>
      </c>
      <c r="AC3882" t="b">
        <v>0</v>
      </c>
    </row>
    <row r="3883" spans="1:29" x14ac:dyDescent="0.35">
      <c r="A3883" t="s">
        <v>12</v>
      </c>
      <c r="B3883" t="s">
        <v>302</v>
      </c>
      <c r="C3883" t="s">
        <v>332</v>
      </c>
      <c r="D3883" t="s">
        <v>20</v>
      </c>
      <c r="E3883" t="s">
        <v>239</v>
      </c>
      <c r="F3883" t="s">
        <v>303</v>
      </c>
      <c r="G3883" t="s">
        <v>304</v>
      </c>
      <c r="H3883" t="s">
        <v>305</v>
      </c>
      <c r="I3883" t="s">
        <v>306</v>
      </c>
      <c r="J3883" s="78">
        <v>44153</v>
      </c>
      <c r="K3883" t="s">
        <v>26</v>
      </c>
      <c r="L3883">
        <v>273.72000000000003</v>
      </c>
      <c r="R3883" s="81">
        <v>24.33</v>
      </c>
      <c r="S3883" s="81">
        <v>0.02</v>
      </c>
      <c r="T3883" s="81">
        <v>0</v>
      </c>
      <c r="AA3883" t="s">
        <v>307</v>
      </c>
      <c r="AB3883" t="s">
        <v>13</v>
      </c>
      <c r="AC3883" t="b">
        <v>0</v>
      </c>
    </row>
    <row r="3884" spans="1:29" x14ac:dyDescent="0.35">
      <c r="A3884" t="s">
        <v>12</v>
      </c>
      <c r="B3884" t="s">
        <v>308</v>
      </c>
      <c r="C3884" t="s">
        <v>332</v>
      </c>
      <c r="D3884" t="s">
        <v>20</v>
      </c>
      <c r="E3884" t="s">
        <v>239</v>
      </c>
      <c r="F3884" t="s">
        <v>303</v>
      </c>
      <c r="G3884" t="s">
        <v>304</v>
      </c>
      <c r="H3884" t="s">
        <v>305</v>
      </c>
      <c r="I3884" t="s">
        <v>306</v>
      </c>
      <c r="J3884" s="78">
        <v>44153</v>
      </c>
      <c r="K3884" t="s">
        <v>26</v>
      </c>
      <c r="L3884">
        <v>273.72000000000003</v>
      </c>
      <c r="R3884" s="81">
        <v>16.22</v>
      </c>
      <c r="S3884" s="81">
        <v>0.02</v>
      </c>
      <c r="T3884" s="81">
        <v>0</v>
      </c>
      <c r="AA3884" t="s">
        <v>307</v>
      </c>
      <c r="AB3884" t="s">
        <v>13</v>
      </c>
      <c r="AC3884" t="b">
        <v>0</v>
      </c>
    </row>
    <row r="3885" spans="1:29" x14ac:dyDescent="0.35">
      <c r="A3885" t="s">
        <v>12</v>
      </c>
      <c r="B3885" t="s">
        <v>309</v>
      </c>
      <c r="C3885" t="s">
        <v>332</v>
      </c>
      <c r="D3885" t="s">
        <v>20</v>
      </c>
      <c r="E3885" t="s">
        <v>239</v>
      </c>
      <c r="F3885" t="s">
        <v>303</v>
      </c>
      <c r="G3885" t="s">
        <v>304</v>
      </c>
      <c r="H3885" t="s">
        <v>305</v>
      </c>
      <c r="I3885" t="s">
        <v>306</v>
      </c>
      <c r="J3885" s="78">
        <v>44153</v>
      </c>
      <c r="K3885" t="s">
        <v>26</v>
      </c>
      <c r="L3885">
        <v>273.72000000000003</v>
      </c>
      <c r="R3885" s="81">
        <v>22.8</v>
      </c>
      <c r="S3885" s="81">
        <v>0.02</v>
      </c>
      <c r="T3885" s="81">
        <v>0</v>
      </c>
      <c r="AA3885" t="s">
        <v>307</v>
      </c>
      <c r="AB3885" t="s">
        <v>13</v>
      </c>
      <c r="AC3885" t="b">
        <v>0</v>
      </c>
    </row>
    <row r="3886" spans="1:29" x14ac:dyDescent="0.35">
      <c r="A3886" t="s">
        <v>12</v>
      </c>
      <c r="B3886" t="s">
        <v>310</v>
      </c>
      <c r="C3886" t="s">
        <v>332</v>
      </c>
      <c r="D3886" t="s">
        <v>20</v>
      </c>
      <c r="E3886" t="s">
        <v>239</v>
      </c>
      <c r="F3886" t="s">
        <v>303</v>
      </c>
      <c r="G3886" t="s">
        <v>304</v>
      </c>
      <c r="H3886" t="s">
        <v>305</v>
      </c>
      <c r="I3886" t="s">
        <v>306</v>
      </c>
      <c r="J3886" s="78">
        <v>44153</v>
      </c>
      <c r="K3886" t="s">
        <v>26</v>
      </c>
      <c r="L3886">
        <v>273.72000000000003</v>
      </c>
      <c r="R3886" s="81">
        <v>15.2</v>
      </c>
      <c r="S3886" s="81">
        <v>0.01</v>
      </c>
      <c r="T3886" s="81">
        <v>0</v>
      </c>
      <c r="AA3886" t="s">
        <v>307</v>
      </c>
      <c r="AB3886" t="s">
        <v>13</v>
      </c>
      <c r="AC3886" t="b">
        <v>0</v>
      </c>
    </row>
    <row r="3887" spans="1:29" x14ac:dyDescent="0.35">
      <c r="A3887" t="s">
        <v>12</v>
      </c>
      <c r="B3887" t="s">
        <v>311</v>
      </c>
      <c r="C3887" t="s">
        <v>332</v>
      </c>
      <c r="D3887" t="s">
        <v>20</v>
      </c>
      <c r="E3887" t="s">
        <v>239</v>
      </c>
      <c r="F3887" t="s">
        <v>303</v>
      </c>
      <c r="G3887" t="s">
        <v>304</v>
      </c>
      <c r="H3887" t="s">
        <v>305</v>
      </c>
      <c r="I3887" t="s">
        <v>306</v>
      </c>
      <c r="J3887" s="78">
        <v>44153</v>
      </c>
      <c r="K3887" t="s">
        <v>26</v>
      </c>
      <c r="L3887">
        <v>273.72000000000003</v>
      </c>
      <c r="R3887" s="81">
        <v>22.39</v>
      </c>
      <c r="S3887" s="81">
        <v>0.02</v>
      </c>
      <c r="T3887" s="81">
        <v>0</v>
      </c>
      <c r="AA3887" t="s">
        <v>307</v>
      </c>
      <c r="AB3887" t="s">
        <v>13</v>
      </c>
      <c r="AC3887" t="b">
        <v>0</v>
      </c>
    </row>
    <row r="3888" spans="1:29" x14ac:dyDescent="0.35">
      <c r="A3888" t="s">
        <v>12</v>
      </c>
      <c r="B3888" t="s">
        <v>312</v>
      </c>
      <c r="C3888" t="s">
        <v>332</v>
      </c>
      <c r="D3888" t="s">
        <v>20</v>
      </c>
      <c r="E3888" t="s">
        <v>239</v>
      </c>
      <c r="F3888" t="s">
        <v>303</v>
      </c>
      <c r="G3888" t="s">
        <v>304</v>
      </c>
      <c r="H3888" t="s">
        <v>305</v>
      </c>
      <c r="I3888" t="s">
        <v>306</v>
      </c>
      <c r="J3888" s="78">
        <v>44153</v>
      </c>
      <c r="K3888" t="s">
        <v>26</v>
      </c>
      <c r="L3888">
        <v>273.72000000000003</v>
      </c>
      <c r="R3888" s="81">
        <v>14.9</v>
      </c>
      <c r="S3888" s="81">
        <v>0.01</v>
      </c>
      <c r="T3888" s="81">
        <v>0</v>
      </c>
      <c r="AA3888" t="s">
        <v>307</v>
      </c>
      <c r="AB3888" t="s">
        <v>13</v>
      </c>
      <c r="AC3888" t="b">
        <v>0</v>
      </c>
    </row>
    <row r="3889" spans="1:29" x14ac:dyDescent="0.35">
      <c r="A3889" t="s">
        <v>12</v>
      </c>
      <c r="B3889" t="s">
        <v>313</v>
      </c>
      <c r="C3889" t="s">
        <v>332</v>
      </c>
      <c r="D3889" t="s">
        <v>20</v>
      </c>
      <c r="E3889" t="s">
        <v>239</v>
      </c>
      <c r="F3889" t="s">
        <v>303</v>
      </c>
      <c r="G3889" t="s">
        <v>304</v>
      </c>
      <c r="H3889" t="s">
        <v>305</v>
      </c>
      <c r="I3889" t="s">
        <v>306</v>
      </c>
      <c r="J3889" s="78">
        <v>44153</v>
      </c>
      <c r="K3889" t="s">
        <v>26</v>
      </c>
      <c r="L3889">
        <v>273.72000000000003</v>
      </c>
      <c r="R3889" s="81">
        <v>22.39</v>
      </c>
      <c r="S3889" s="81">
        <v>0.02</v>
      </c>
      <c r="T3889" s="81">
        <v>0</v>
      </c>
      <c r="AA3889" t="s">
        <v>307</v>
      </c>
      <c r="AB3889" t="s">
        <v>13</v>
      </c>
      <c r="AC3889" t="b">
        <v>0</v>
      </c>
    </row>
    <row r="3890" spans="1:29" x14ac:dyDescent="0.35">
      <c r="A3890" t="s">
        <v>12</v>
      </c>
      <c r="B3890" t="s">
        <v>314</v>
      </c>
      <c r="C3890" t="s">
        <v>332</v>
      </c>
      <c r="D3890" t="s">
        <v>20</v>
      </c>
      <c r="E3890" t="s">
        <v>239</v>
      </c>
      <c r="F3890" t="s">
        <v>303</v>
      </c>
      <c r="G3890" t="s">
        <v>304</v>
      </c>
      <c r="H3890" t="s">
        <v>305</v>
      </c>
      <c r="I3890" t="s">
        <v>306</v>
      </c>
      <c r="J3890" s="78">
        <v>44153</v>
      </c>
      <c r="K3890" t="s">
        <v>26</v>
      </c>
      <c r="L3890">
        <v>273.72000000000003</v>
      </c>
      <c r="R3890" s="81">
        <v>14.9</v>
      </c>
      <c r="S3890" s="81">
        <v>0.01</v>
      </c>
      <c r="T3890" s="81">
        <v>0</v>
      </c>
      <c r="AA3890" t="s">
        <v>307</v>
      </c>
      <c r="AB3890" t="s">
        <v>13</v>
      </c>
      <c r="AC3890" t="b">
        <v>0</v>
      </c>
    </row>
    <row r="3891" spans="1:29" x14ac:dyDescent="0.35">
      <c r="A3891" t="s">
        <v>12</v>
      </c>
      <c r="B3891" t="s">
        <v>315</v>
      </c>
      <c r="C3891" t="s">
        <v>332</v>
      </c>
      <c r="D3891" t="s">
        <v>20</v>
      </c>
      <c r="E3891" t="s">
        <v>239</v>
      </c>
      <c r="F3891" t="s">
        <v>303</v>
      </c>
      <c r="G3891" t="s">
        <v>304</v>
      </c>
      <c r="H3891" t="s">
        <v>305</v>
      </c>
      <c r="I3891" t="s">
        <v>306</v>
      </c>
      <c r="J3891" s="78">
        <v>44153</v>
      </c>
      <c r="K3891" t="s">
        <v>26</v>
      </c>
      <c r="L3891">
        <v>273.72000000000003</v>
      </c>
      <c r="R3891" s="81">
        <v>26.59</v>
      </c>
      <c r="S3891" s="81">
        <v>0.03</v>
      </c>
      <c r="T3891" s="81">
        <v>0</v>
      </c>
      <c r="AA3891" t="s">
        <v>307</v>
      </c>
      <c r="AB3891" t="s">
        <v>13</v>
      </c>
      <c r="AC3891" t="b">
        <v>0</v>
      </c>
    </row>
    <row r="3892" spans="1:29" x14ac:dyDescent="0.35">
      <c r="A3892" t="s">
        <v>12</v>
      </c>
      <c r="B3892" t="s">
        <v>316</v>
      </c>
      <c r="C3892" t="s">
        <v>332</v>
      </c>
      <c r="D3892" t="s">
        <v>20</v>
      </c>
      <c r="E3892" t="s">
        <v>239</v>
      </c>
      <c r="F3892" t="s">
        <v>303</v>
      </c>
      <c r="G3892" t="s">
        <v>304</v>
      </c>
      <c r="H3892" t="s">
        <v>305</v>
      </c>
      <c r="I3892" t="s">
        <v>306</v>
      </c>
      <c r="J3892" s="78">
        <v>44153</v>
      </c>
      <c r="K3892" t="s">
        <v>26</v>
      </c>
      <c r="L3892">
        <v>273.72000000000003</v>
      </c>
      <c r="R3892" s="81">
        <v>17.760000000000002</v>
      </c>
      <c r="S3892" s="81">
        <v>0.02</v>
      </c>
      <c r="T3892" s="81">
        <v>0</v>
      </c>
      <c r="AA3892" t="s">
        <v>307</v>
      </c>
      <c r="AB3892" t="s">
        <v>13</v>
      </c>
      <c r="AC3892" t="b">
        <v>0</v>
      </c>
    </row>
    <row r="3893" spans="1:29" x14ac:dyDescent="0.35">
      <c r="A3893" t="s">
        <v>12</v>
      </c>
      <c r="B3893" t="s">
        <v>317</v>
      </c>
      <c r="C3893" t="s">
        <v>332</v>
      </c>
      <c r="D3893" t="s">
        <v>20</v>
      </c>
      <c r="E3893" t="s">
        <v>239</v>
      </c>
      <c r="F3893" t="s">
        <v>303</v>
      </c>
      <c r="G3893" t="s">
        <v>304</v>
      </c>
      <c r="H3893" t="s">
        <v>305</v>
      </c>
      <c r="I3893" t="s">
        <v>306</v>
      </c>
      <c r="J3893" s="78">
        <v>44153</v>
      </c>
      <c r="K3893" t="s">
        <v>26</v>
      </c>
      <c r="L3893">
        <v>273.72000000000003</v>
      </c>
      <c r="R3893" s="81">
        <v>31.31</v>
      </c>
      <c r="S3893" s="81">
        <v>0.03</v>
      </c>
      <c r="T3893" s="81">
        <v>0</v>
      </c>
      <c r="AA3893" t="s">
        <v>307</v>
      </c>
      <c r="AB3893" t="s">
        <v>13</v>
      </c>
      <c r="AC3893" t="b">
        <v>0</v>
      </c>
    </row>
    <row r="3894" spans="1:29" x14ac:dyDescent="0.35">
      <c r="A3894" t="s">
        <v>12</v>
      </c>
      <c r="B3894" t="s">
        <v>318</v>
      </c>
      <c r="C3894" t="s">
        <v>332</v>
      </c>
      <c r="D3894" t="s">
        <v>20</v>
      </c>
      <c r="E3894" t="s">
        <v>239</v>
      </c>
      <c r="F3894" t="s">
        <v>303</v>
      </c>
      <c r="G3894" t="s">
        <v>304</v>
      </c>
      <c r="H3894" t="s">
        <v>305</v>
      </c>
      <c r="I3894" t="s">
        <v>306</v>
      </c>
      <c r="J3894" s="78">
        <v>44153</v>
      </c>
      <c r="K3894" t="s">
        <v>26</v>
      </c>
      <c r="L3894">
        <v>273.72000000000003</v>
      </c>
      <c r="R3894" s="81">
        <v>20.84</v>
      </c>
      <c r="S3894" s="81">
        <v>0.02</v>
      </c>
      <c r="T3894" s="81">
        <v>0</v>
      </c>
      <c r="AA3894" t="s">
        <v>307</v>
      </c>
      <c r="AB3894" t="s">
        <v>13</v>
      </c>
      <c r="AC3894" t="b">
        <v>0</v>
      </c>
    </row>
    <row r="3895" spans="1:29" x14ac:dyDescent="0.35">
      <c r="A3895" t="s">
        <v>12</v>
      </c>
      <c r="B3895" t="s">
        <v>319</v>
      </c>
      <c r="C3895" t="s">
        <v>332</v>
      </c>
      <c r="D3895" t="s">
        <v>20</v>
      </c>
      <c r="E3895" t="s">
        <v>239</v>
      </c>
      <c r="F3895" t="s">
        <v>303</v>
      </c>
      <c r="G3895" t="s">
        <v>304</v>
      </c>
      <c r="H3895" t="s">
        <v>305</v>
      </c>
      <c r="I3895" t="s">
        <v>306</v>
      </c>
      <c r="J3895" s="78">
        <v>44153</v>
      </c>
      <c r="K3895" t="s">
        <v>26</v>
      </c>
      <c r="L3895">
        <v>273.72000000000003</v>
      </c>
      <c r="R3895" s="81">
        <v>28.75</v>
      </c>
      <c r="S3895" s="81">
        <v>0.03</v>
      </c>
      <c r="T3895" s="81">
        <v>0</v>
      </c>
      <c r="AA3895" t="s">
        <v>307</v>
      </c>
      <c r="AB3895" t="s">
        <v>13</v>
      </c>
      <c r="AC3895" t="b">
        <v>0</v>
      </c>
    </row>
    <row r="3896" spans="1:29" x14ac:dyDescent="0.35">
      <c r="A3896" t="s">
        <v>12</v>
      </c>
      <c r="B3896" t="s">
        <v>320</v>
      </c>
      <c r="C3896" t="s">
        <v>332</v>
      </c>
      <c r="D3896" t="s">
        <v>20</v>
      </c>
      <c r="E3896" t="s">
        <v>239</v>
      </c>
      <c r="F3896" t="s">
        <v>303</v>
      </c>
      <c r="G3896" t="s">
        <v>304</v>
      </c>
      <c r="H3896" t="s">
        <v>305</v>
      </c>
      <c r="I3896" t="s">
        <v>306</v>
      </c>
      <c r="J3896" s="78">
        <v>44153</v>
      </c>
      <c r="K3896" t="s">
        <v>26</v>
      </c>
      <c r="L3896">
        <v>273.72000000000003</v>
      </c>
      <c r="R3896" s="81">
        <v>19.190000000000001</v>
      </c>
      <c r="S3896" s="81">
        <v>0.02</v>
      </c>
      <c r="T3896" s="81">
        <v>0</v>
      </c>
      <c r="AA3896" t="s">
        <v>307</v>
      </c>
      <c r="AB3896" t="s">
        <v>13</v>
      </c>
      <c r="AC3896" t="b">
        <v>0</v>
      </c>
    </row>
    <row r="3897" spans="1:29" x14ac:dyDescent="0.35">
      <c r="A3897" t="s">
        <v>12</v>
      </c>
      <c r="B3897" t="s">
        <v>321</v>
      </c>
      <c r="C3897" t="s">
        <v>332</v>
      </c>
      <c r="D3897" t="s">
        <v>20</v>
      </c>
      <c r="E3897" t="s">
        <v>239</v>
      </c>
      <c r="F3897" t="s">
        <v>303</v>
      </c>
      <c r="G3897" t="s">
        <v>304</v>
      </c>
      <c r="H3897" t="s">
        <v>305</v>
      </c>
      <c r="I3897" t="s">
        <v>306</v>
      </c>
      <c r="J3897" s="78">
        <v>44153</v>
      </c>
      <c r="K3897" t="s">
        <v>26</v>
      </c>
      <c r="L3897">
        <v>273.72000000000003</v>
      </c>
      <c r="R3897" s="81">
        <v>34.5</v>
      </c>
      <c r="S3897" s="81">
        <v>0.03</v>
      </c>
      <c r="T3897" s="81">
        <v>0</v>
      </c>
      <c r="AA3897" t="s">
        <v>307</v>
      </c>
      <c r="AB3897" t="s">
        <v>13</v>
      </c>
      <c r="AC3897" t="b">
        <v>0</v>
      </c>
    </row>
    <row r="3898" spans="1:29" x14ac:dyDescent="0.35">
      <c r="A3898" t="s">
        <v>12</v>
      </c>
      <c r="B3898" t="s">
        <v>322</v>
      </c>
      <c r="C3898" t="s">
        <v>332</v>
      </c>
      <c r="D3898" t="s">
        <v>20</v>
      </c>
      <c r="E3898" t="s">
        <v>239</v>
      </c>
      <c r="F3898" t="s">
        <v>303</v>
      </c>
      <c r="G3898" t="s">
        <v>304</v>
      </c>
      <c r="H3898" t="s">
        <v>305</v>
      </c>
      <c r="I3898" t="s">
        <v>306</v>
      </c>
      <c r="J3898" s="78">
        <v>44153</v>
      </c>
      <c r="K3898" t="s">
        <v>26</v>
      </c>
      <c r="L3898">
        <v>273.72000000000003</v>
      </c>
      <c r="R3898" s="81">
        <v>23</v>
      </c>
      <c r="S3898" s="81">
        <v>0.02</v>
      </c>
      <c r="T3898" s="81">
        <v>0</v>
      </c>
      <c r="AA3898" t="s">
        <v>307</v>
      </c>
      <c r="AB3898" t="s">
        <v>13</v>
      </c>
      <c r="AC3898" t="b">
        <v>0</v>
      </c>
    </row>
    <row r="3899" spans="1:29" x14ac:dyDescent="0.35">
      <c r="A3899" t="s">
        <v>12</v>
      </c>
      <c r="B3899" t="s">
        <v>323</v>
      </c>
      <c r="C3899" t="s">
        <v>332</v>
      </c>
      <c r="D3899" t="s">
        <v>20</v>
      </c>
      <c r="E3899" t="s">
        <v>239</v>
      </c>
      <c r="F3899" t="s">
        <v>303</v>
      </c>
      <c r="G3899" t="s">
        <v>304</v>
      </c>
      <c r="H3899" t="s">
        <v>305</v>
      </c>
      <c r="I3899" t="s">
        <v>306</v>
      </c>
      <c r="J3899" s="78">
        <v>44153</v>
      </c>
      <c r="K3899" t="s">
        <v>26</v>
      </c>
      <c r="L3899">
        <v>273.72000000000003</v>
      </c>
      <c r="R3899" s="81">
        <v>26.9</v>
      </c>
      <c r="S3899" s="81">
        <v>0.03</v>
      </c>
      <c r="T3899" s="81">
        <v>0</v>
      </c>
      <c r="AA3899" t="s">
        <v>307</v>
      </c>
      <c r="AB3899" t="s">
        <v>13</v>
      </c>
      <c r="AC3899" t="b">
        <v>0</v>
      </c>
    </row>
    <row r="3900" spans="1:29" x14ac:dyDescent="0.35">
      <c r="A3900" t="s">
        <v>12</v>
      </c>
      <c r="B3900" t="s">
        <v>324</v>
      </c>
      <c r="C3900" t="s">
        <v>332</v>
      </c>
      <c r="D3900" t="s">
        <v>20</v>
      </c>
      <c r="E3900" t="s">
        <v>239</v>
      </c>
      <c r="F3900" t="s">
        <v>303</v>
      </c>
      <c r="G3900" t="s">
        <v>304</v>
      </c>
      <c r="H3900" t="s">
        <v>305</v>
      </c>
      <c r="I3900" t="s">
        <v>306</v>
      </c>
      <c r="J3900" s="78">
        <v>44153</v>
      </c>
      <c r="K3900" t="s">
        <v>26</v>
      </c>
      <c r="L3900">
        <v>273.72000000000003</v>
      </c>
      <c r="R3900" s="81">
        <v>17.97</v>
      </c>
      <c r="S3900" s="81">
        <v>0.02</v>
      </c>
      <c r="T3900" s="81">
        <v>0</v>
      </c>
      <c r="AA3900" t="s">
        <v>307</v>
      </c>
      <c r="AB3900" t="s">
        <v>13</v>
      </c>
      <c r="AC3900" t="b">
        <v>0</v>
      </c>
    </row>
    <row r="3901" spans="1:29" x14ac:dyDescent="0.35">
      <c r="A3901" t="s">
        <v>12</v>
      </c>
      <c r="B3901" t="s">
        <v>325</v>
      </c>
      <c r="C3901" t="s">
        <v>332</v>
      </c>
      <c r="D3901" t="s">
        <v>20</v>
      </c>
      <c r="E3901" t="s">
        <v>239</v>
      </c>
      <c r="F3901" t="s">
        <v>303</v>
      </c>
      <c r="G3901" t="s">
        <v>304</v>
      </c>
      <c r="H3901" t="s">
        <v>305</v>
      </c>
      <c r="I3901" t="s">
        <v>306</v>
      </c>
      <c r="J3901" s="78">
        <v>44153</v>
      </c>
      <c r="K3901" t="s">
        <v>26</v>
      </c>
      <c r="L3901">
        <v>273.72000000000003</v>
      </c>
      <c r="R3901" s="81">
        <v>35.93</v>
      </c>
      <c r="S3901" s="81">
        <v>0.04</v>
      </c>
      <c r="T3901" s="81">
        <v>0</v>
      </c>
      <c r="AA3901" t="s">
        <v>307</v>
      </c>
      <c r="AB3901" t="s">
        <v>13</v>
      </c>
      <c r="AC3901" t="b">
        <v>0</v>
      </c>
    </row>
    <row r="3902" spans="1:29" x14ac:dyDescent="0.35">
      <c r="A3902" t="s">
        <v>12</v>
      </c>
      <c r="B3902" t="s">
        <v>326</v>
      </c>
      <c r="C3902" t="s">
        <v>332</v>
      </c>
      <c r="D3902" t="s">
        <v>20</v>
      </c>
      <c r="E3902" t="s">
        <v>239</v>
      </c>
      <c r="F3902" t="s">
        <v>303</v>
      </c>
      <c r="G3902" t="s">
        <v>304</v>
      </c>
      <c r="H3902" t="s">
        <v>305</v>
      </c>
      <c r="I3902" t="s">
        <v>306</v>
      </c>
      <c r="J3902" s="78">
        <v>44153</v>
      </c>
      <c r="K3902" t="s">
        <v>26</v>
      </c>
      <c r="L3902">
        <v>273.72000000000003</v>
      </c>
      <c r="R3902" s="81">
        <v>23.92</v>
      </c>
      <c r="S3902" s="81">
        <v>0.02</v>
      </c>
      <c r="T3902" s="81">
        <v>0</v>
      </c>
      <c r="AA3902" t="s">
        <v>307</v>
      </c>
      <c r="AB3902" t="s">
        <v>13</v>
      </c>
      <c r="AC3902" t="b">
        <v>0</v>
      </c>
    </row>
    <row r="3903" spans="1:29" x14ac:dyDescent="0.35">
      <c r="A3903" t="s">
        <v>12</v>
      </c>
      <c r="B3903" t="s">
        <v>302</v>
      </c>
      <c r="C3903" t="s">
        <v>332</v>
      </c>
      <c r="D3903" t="s">
        <v>20</v>
      </c>
      <c r="E3903" t="s">
        <v>240</v>
      </c>
      <c r="F3903" t="s">
        <v>303</v>
      </c>
      <c r="G3903" t="s">
        <v>304</v>
      </c>
      <c r="H3903" t="s">
        <v>305</v>
      </c>
      <c r="I3903" t="s">
        <v>306</v>
      </c>
      <c r="J3903" s="78">
        <v>44153</v>
      </c>
      <c r="K3903" t="s">
        <v>26</v>
      </c>
      <c r="L3903">
        <v>338.59</v>
      </c>
      <c r="R3903" s="81">
        <v>55.99</v>
      </c>
      <c r="S3903" s="81">
        <v>0.04</v>
      </c>
      <c r="T3903" s="81">
        <v>0</v>
      </c>
      <c r="AA3903" t="s">
        <v>307</v>
      </c>
      <c r="AB3903" t="s">
        <v>13</v>
      </c>
      <c r="AC3903" t="b">
        <v>0</v>
      </c>
    </row>
    <row r="3904" spans="1:29" x14ac:dyDescent="0.35">
      <c r="A3904" t="s">
        <v>12</v>
      </c>
      <c r="B3904" t="s">
        <v>308</v>
      </c>
      <c r="C3904" t="s">
        <v>332</v>
      </c>
      <c r="D3904" t="s">
        <v>20</v>
      </c>
      <c r="E3904" t="s">
        <v>240</v>
      </c>
      <c r="F3904" t="s">
        <v>303</v>
      </c>
      <c r="G3904" t="s">
        <v>304</v>
      </c>
      <c r="H3904" t="s">
        <v>305</v>
      </c>
      <c r="I3904" t="s">
        <v>306</v>
      </c>
      <c r="J3904" s="78">
        <v>44153</v>
      </c>
      <c r="K3904" t="s">
        <v>26</v>
      </c>
      <c r="L3904">
        <v>338.59</v>
      </c>
      <c r="R3904" s="81">
        <v>37.369999999999997</v>
      </c>
      <c r="S3904" s="81">
        <v>0.02</v>
      </c>
      <c r="T3904" s="81">
        <v>0</v>
      </c>
      <c r="AA3904" t="s">
        <v>307</v>
      </c>
      <c r="AB3904" t="s">
        <v>13</v>
      </c>
      <c r="AC3904" t="b">
        <v>0</v>
      </c>
    </row>
    <row r="3905" spans="1:29" x14ac:dyDescent="0.35">
      <c r="A3905" t="s">
        <v>12</v>
      </c>
      <c r="B3905" t="s">
        <v>309</v>
      </c>
      <c r="C3905" t="s">
        <v>332</v>
      </c>
      <c r="D3905" t="s">
        <v>20</v>
      </c>
      <c r="E3905" t="s">
        <v>240</v>
      </c>
      <c r="F3905" t="s">
        <v>303</v>
      </c>
      <c r="G3905" t="s">
        <v>304</v>
      </c>
      <c r="H3905" t="s">
        <v>305</v>
      </c>
      <c r="I3905" t="s">
        <v>306</v>
      </c>
      <c r="J3905" s="78">
        <v>44153</v>
      </c>
      <c r="K3905" t="s">
        <v>26</v>
      </c>
      <c r="L3905">
        <v>338.59</v>
      </c>
      <c r="R3905" s="81">
        <v>52.46</v>
      </c>
      <c r="S3905" s="81">
        <v>0.03</v>
      </c>
      <c r="T3905" s="81">
        <v>0</v>
      </c>
      <c r="AA3905" t="s">
        <v>307</v>
      </c>
      <c r="AB3905" t="s">
        <v>13</v>
      </c>
      <c r="AC3905" t="b">
        <v>0</v>
      </c>
    </row>
    <row r="3906" spans="1:29" x14ac:dyDescent="0.35">
      <c r="A3906" t="s">
        <v>12</v>
      </c>
      <c r="B3906" t="s">
        <v>310</v>
      </c>
      <c r="C3906" t="s">
        <v>332</v>
      </c>
      <c r="D3906" t="s">
        <v>20</v>
      </c>
      <c r="E3906" t="s">
        <v>240</v>
      </c>
      <c r="F3906" t="s">
        <v>303</v>
      </c>
      <c r="G3906" t="s">
        <v>304</v>
      </c>
      <c r="H3906" t="s">
        <v>305</v>
      </c>
      <c r="I3906" t="s">
        <v>306</v>
      </c>
      <c r="J3906" s="78">
        <v>44153</v>
      </c>
      <c r="K3906" t="s">
        <v>26</v>
      </c>
      <c r="L3906">
        <v>338.59</v>
      </c>
      <c r="R3906" s="81">
        <v>35.03</v>
      </c>
      <c r="S3906" s="81">
        <v>0.02</v>
      </c>
      <c r="T3906" s="81">
        <v>0</v>
      </c>
      <c r="AA3906" t="s">
        <v>307</v>
      </c>
      <c r="AB3906" t="s">
        <v>13</v>
      </c>
      <c r="AC3906" t="b">
        <v>0</v>
      </c>
    </row>
    <row r="3907" spans="1:29" x14ac:dyDescent="0.35">
      <c r="A3907" t="s">
        <v>12</v>
      </c>
      <c r="B3907" t="s">
        <v>311</v>
      </c>
      <c r="C3907" t="s">
        <v>332</v>
      </c>
      <c r="D3907" t="s">
        <v>20</v>
      </c>
      <c r="E3907" t="s">
        <v>240</v>
      </c>
      <c r="F3907" t="s">
        <v>303</v>
      </c>
      <c r="G3907" t="s">
        <v>304</v>
      </c>
      <c r="H3907" t="s">
        <v>305</v>
      </c>
      <c r="I3907" t="s">
        <v>306</v>
      </c>
      <c r="J3907" s="78">
        <v>44153</v>
      </c>
      <c r="K3907" t="s">
        <v>26</v>
      </c>
      <c r="L3907">
        <v>338.59</v>
      </c>
      <c r="R3907" s="81">
        <v>51.57</v>
      </c>
      <c r="S3907" s="81">
        <v>0.03</v>
      </c>
      <c r="T3907" s="81">
        <v>0</v>
      </c>
      <c r="AA3907" t="s">
        <v>307</v>
      </c>
      <c r="AB3907" t="s">
        <v>13</v>
      </c>
      <c r="AC3907" t="b">
        <v>0</v>
      </c>
    </row>
    <row r="3908" spans="1:29" x14ac:dyDescent="0.35">
      <c r="A3908" t="s">
        <v>12</v>
      </c>
      <c r="B3908" t="s">
        <v>312</v>
      </c>
      <c r="C3908" t="s">
        <v>332</v>
      </c>
      <c r="D3908" t="s">
        <v>20</v>
      </c>
      <c r="E3908" t="s">
        <v>240</v>
      </c>
      <c r="F3908" t="s">
        <v>303</v>
      </c>
      <c r="G3908" t="s">
        <v>304</v>
      </c>
      <c r="H3908" t="s">
        <v>305</v>
      </c>
      <c r="I3908" t="s">
        <v>306</v>
      </c>
      <c r="J3908" s="78">
        <v>44153</v>
      </c>
      <c r="K3908" t="s">
        <v>26</v>
      </c>
      <c r="L3908">
        <v>338.59</v>
      </c>
      <c r="R3908" s="81">
        <v>34.44</v>
      </c>
      <c r="S3908" s="81">
        <v>0.02</v>
      </c>
      <c r="T3908" s="81">
        <v>0</v>
      </c>
      <c r="AA3908" t="s">
        <v>307</v>
      </c>
      <c r="AB3908" t="s">
        <v>13</v>
      </c>
      <c r="AC3908" t="b">
        <v>0</v>
      </c>
    </row>
    <row r="3909" spans="1:29" x14ac:dyDescent="0.35">
      <c r="A3909" t="s">
        <v>12</v>
      </c>
      <c r="B3909" t="s">
        <v>313</v>
      </c>
      <c r="C3909" t="s">
        <v>332</v>
      </c>
      <c r="D3909" t="s">
        <v>20</v>
      </c>
      <c r="E3909" t="s">
        <v>240</v>
      </c>
      <c r="F3909" t="s">
        <v>303</v>
      </c>
      <c r="G3909" t="s">
        <v>304</v>
      </c>
      <c r="H3909" t="s">
        <v>305</v>
      </c>
      <c r="I3909" t="s">
        <v>306</v>
      </c>
      <c r="J3909" s="78">
        <v>44153</v>
      </c>
      <c r="K3909" t="s">
        <v>26</v>
      </c>
      <c r="L3909">
        <v>338.59</v>
      </c>
      <c r="R3909" s="81">
        <v>51.57</v>
      </c>
      <c r="S3909" s="81">
        <v>0.03</v>
      </c>
      <c r="T3909" s="81">
        <v>0</v>
      </c>
      <c r="AA3909" t="s">
        <v>307</v>
      </c>
      <c r="AB3909" t="s">
        <v>13</v>
      </c>
      <c r="AC3909" t="b">
        <v>0</v>
      </c>
    </row>
    <row r="3910" spans="1:29" x14ac:dyDescent="0.35">
      <c r="A3910" t="s">
        <v>12</v>
      </c>
      <c r="B3910" t="s">
        <v>314</v>
      </c>
      <c r="C3910" t="s">
        <v>332</v>
      </c>
      <c r="D3910" t="s">
        <v>20</v>
      </c>
      <c r="E3910" t="s">
        <v>240</v>
      </c>
      <c r="F3910" t="s">
        <v>303</v>
      </c>
      <c r="G3910" t="s">
        <v>304</v>
      </c>
      <c r="H3910" t="s">
        <v>305</v>
      </c>
      <c r="I3910" t="s">
        <v>306</v>
      </c>
      <c r="J3910" s="78">
        <v>44153</v>
      </c>
      <c r="K3910" t="s">
        <v>26</v>
      </c>
      <c r="L3910">
        <v>338.59</v>
      </c>
      <c r="R3910" s="81">
        <v>34.44</v>
      </c>
      <c r="S3910" s="81">
        <v>0.02</v>
      </c>
      <c r="T3910" s="81">
        <v>0</v>
      </c>
      <c r="AA3910" t="s">
        <v>307</v>
      </c>
      <c r="AB3910" t="s">
        <v>13</v>
      </c>
      <c r="AC3910" t="b">
        <v>0</v>
      </c>
    </row>
    <row r="3911" spans="1:29" x14ac:dyDescent="0.35">
      <c r="A3911" t="s">
        <v>12</v>
      </c>
      <c r="B3911" t="s">
        <v>315</v>
      </c>
      <c r="C3911" t="s">
        <v>332</v>
      </c>
      <c r="D3911" t="s">
        <v>20</v>
      </c>
      <c r="E3911" t="s">
        <v>240</v>
      </c>
      <c r="F3911" t="s">
        <v>303</v>
      </c>
      <c r="G3911" t="s">
        <v>304</v>
      </c>
      <c r="H3911" t="s">
        <v>305</v>
      </c>
      <c r="I3911" t="s">
        <v>306</v>
      </c>
      <c r="J3911" s="78">
        <v>44153</v>
      </c>
      <c r="K3911" t="s">
        <v>26</v>
      </c>
      <c r="L3911">
        <v>338.59</v>
      </c>
      <c r="R3911" s="81">
        <v>61.35</v>
      </c>
      <c r="S3911" s="81">
        <v>0.04</v>
      </c>
      <c r="T3911" s="81">
        <v>0</v>
      </c>
      <c r="AA3911" t="s">
        <v>307</v>
      </c>
      <c r="AB3911" t="s">
        <v>13</v>
      </c>
      <c r="AC3911" t="b">
        <v>0</v>
      </c>
    </row>
    <row r="3912" spans="1:29" x14ac:dyDescent="0.35">
      <c r="A3912" t="s">
        <v>12</v>
      </c>
      <c r="B3912" t="s">
        <v>316</v>
      </c>
      <c r="C3912" t="s">
        <v>332</v>
      </c>
      <c r="D3912" t="s">
        <v>20</v>
      </c>
      <c r="E3912" t="s">
        <v>240</v>
      </c>
      <c r="F3912" t="s">
        <v>303</v>
      </c>
      <c r="G3912" t="s">
        <v>304</v>
      </c>
      <c r="H3912" t="s">
        <v>305</v>
      </c>
      <c r="I3912" t="s">
        <v>306</v>
      </c>
      <c r="J3912" s="78">
        <v>44153</v>
      </c>
      <c r="K3912" t="s">
        <v>26</v>
      </c>
      <c r="L3912">
        <v>338.59</v>
      </c>
      <c r="R3912" s="81">
        <v>40.9</v>
      </c>
      <c r="S3912" s="81">
        <v>0.03</v>
      </c>
      <c r="T3912" s="81">
        <v>0</v>
      </c>
      <c r="AA3912" t="s">
        <v>307</v>
      </c>
      <c r="AB3912" t="s">
        <v>13</v>
      </c>
      <c r="AC3912" t="b">
        <v>0</v>
      </c>
    </row>
    <row r="3913" spans="1:29" x14ac:dyDescent="0.35">
      <c r="A3913" t="s">
        <v>12</v>
      </c>
      <c r="B3913" t="s">
        <v>317</v>
      </c>
      <c r="C3913" t="s">
        <v>332</v>
      </c>
      <c r="D3913" t="s">
        <v>20</v>
      </c>
      <c r="E3913" t="s">
        <v>240</v>
      </c>
      <c r="F3913" t="s">
        <v>303</v>
      </c>
      <c r="G3913" t="s">
        <v>304</v>
      </c>
      <c r="H3913" t="s">
        <v>305</v>
      </c>
      <c r="I3913" t="s">
        <v>306</v>
      </c>
      <c r="J3913" s="78">
        <v>44153</v>
      </c>
      <c r="K3913" t="s">
        <v>26</v>
      </c>
      <c r="L3913">
        <v>338.59</v>
      </c>
      <c r="R3913" s="81">
        <v>68.27</v>
      </c>
      <c r="S3913" s="81">
        <v>0.04</v>
      </c>
      <c r="T3913" s="81">
        <v>0</v>
      </c>
      <c r="AA3913" t="s">
        <v>307</v>
      </c>
      <c r="AB3913" t="s">
        <v>13</v>
      </c>
      <c r="AC3913" t="b">
        <v>0</v>
      </c>
    </row>
    <row r="3914" spans="1:29" x14ac:dyDescent="0.35">
      <c r="A3914" t="s">
        <v>12</v>
      </c>
      <c r="B3914" t="s">
        <v>318</v>
      </c>
      <c r="C3914" t="s">
        <v>332</v>
      </c>
      <c r="D3914" t="s">
        <v>20</v>
      </c>
      <c r="E3914" t="s">
        <v>240</v>
      </c>
      <c r="F3914" t="s">
        <v>303</v>
      </c>
      <c r="G3914" t="s">
        <v>304</v>
      </c>
      <c r="H3914" t="s">
        <v>305</v>
      </c>
      <c r="I3914" t="s">
        <v>306</v>
      </c>
      <c r="J3914" s="78">
        <v>44153</v>
      </c>
      <c r="K3914" t="s">
        <v>26</v>
      </c>
      <c r="L3914">
        <v>338.59</v>
      </c>
      <c r="R3914" s="81">
        <v>45.57</v>
      </c>
      <c r="S3914" s="81">
        <v>0.03</v>
      </c>
      <c r="T3914" s="81">
        <v>0</v>
      </c>
      <c r="AA3914" t="s">
        <v>307</v>
      </c>
      <c r="AB3914" t="s">
        <v>13</v>
      </c>
      <c r="AC3914" t="b">
        <v>0</v>
      </c>
    </row>
    <row r="3915" spans="1:29" x14ac:dyDescent="0.35">
      <c r="A3915" t="s">
        <v>12</v>
      </c>
      <c r="B3915" t="s">
        <v>319</v>
      </c>
      <c r="C3915" t="s">
        <v>332</v>
      </c>
      <c r="D3915" t="s">
        <v>20</v>
      </c>
      <c r="E3915" t="s">
        <v>240</v>
      </c>
      <c r="F3915" t="s">
        <v>303</v>
      </c>
      <c r="G3915" t="s">
        <v>304</v>
      </c>
      <c r="H3915" t="s">
        <v>305</v>
      </c>
      <c r="I3915" t="s">
        <v>306</v>
      </c>
      <c r="J3915" s="78">
        <v>44153</v>
      </c>
      <c r="K3915" t="s">
        <v>26</v>
      </c>
      <c r="L3915">
        <v>338.59</v>
      </c>
      <c r="R3915" s="81">
        <v>62.77</v>
      </c>
      <c r="S3915" s="81">
        <v>0.04</v>
      </c>
      <c r="T3915" s="81">
        <v>0</v>
      </c>
      <c r="AA3915" t="s">
        <v>307</v>
      </c>
      <c r="AB3915" t="s">
        <v>13</v>
      </c>
      <c r="AC3915" t="b">
        <v>0</v>
      </c>
    </row>
    <row r="3916" spans="1:29" x14ac:dyDescent="0.35">
      <c r="A3916" t="s">
        <v>12</v>
      </c>
      <c r="B3916" t="s">
        <v>320</v>
      </c>
      <c r="C3916" t="s">
        <v>332</v>
      </c>
      <c r="D3916" t="s">
        <v>20</v>
      </c>
      <c r="E3916" t="s">
        <v>240</v>
      </c>
      <c r="F3916" t="s">
        <v>303</v>
      </c>
      <c r="G3916" t="s">
        <v>304</v>
      </c>
      <c r="H3916" t="s">
        <v>305</v>
      </c>
      <c r="I3916" t="s">
        <v>306</v>
      </c>
      <c r="J3916" s="78">
        <v>44153</v>
      </c>
      <c r="K3916" t="s">
        <v>26</v>
      </c>
      <c r="L3916">
        <v>338.59</v>
      </c>
      <c r="R3916" s="81">
        <v>41.84</v>
      </c>
      <c r="S3916" s="81">
        <v>0.03</v>
      </c>
      <c r="T3916" s="81">
        <v>0</v>
      </c>
      <c r="AA3916" t="s">
        <v>307</v>
      </c>
      <c r="AB3916" t="s">
        <v>13</v>
      </c>
      <c r="AC3916" t="b">
        <v>0</v>
      </c>
    </row>
    <row r="3917" spans="1:29" x14ac:dyDescent="0.35">
      <c r="A3917" t="s">
        <v>12</v>
      </c>
      <c r="B3917" t="s">
        <v>321</v>
      </c>
      <c r="C3917" t="s">
        <v>332</v>
      </c>
      <c r="D3917" t="s">
        <v>20</v>
      </c>
      <c r="E3917" t="s">
        <v>240</v>
      </c>
      <c r="F3917" t="s">
        <v>303</v>
      </c>
      <c r="G3917" t="s">
        <v>304</v>
      </c>
      <c r="H3917" t="s">
        <v>305</v>
      </c>
      <c r="I3917" t="s">
        <v>306</v>
      </c>
      <c r="J3917" s="78">
        <v>44153</v>
      </c>
      <c r="K3917" t="s">
        <v>26</v>
      </c>
      <c r="L3917">
        <v>338.59</v>
      </c>
      <c r="R3917" s="81">
        <v>75.34</v>
      </c>
      <c r="S3917" s="81">
        <v>0.05</v>
      </c>
      <c r="T3917" s="81">
        <v>0</v>
      </c>
      <c r="AA3917" t="s">
        <v>307</v>
      </c>
      <c r="AB3917" t="s">
        <v>13</v>
      </c>
      <c r="AC3917" t="b">
        <v>0</v>
      </c>
    </row>
    <row r="3918" spans="1:29" x14ac:dyDescent="0.35">
      <c r="A3918" t="s">
        <v>12</v>
      </c>
      <c r="B3918" t="s">
        <v>322</v>
      </c>
      <c r="C3918" t="s">
        <v>332</v>
      </c>
      <c r="D3918" t="s">
        <v>20</v>
      </c>
      <c r="E3918" t="s">
        <v>240</v>
      </c>
      <c r="F3918" t="s">
        <v>303</v>
      </c>
      <c r="G3918" t="s">
        <v>304</v>
      </c>
      <c r="H3918" t="s">
        <v>305</v>
      </c>
      <c r="I3918" t="s">
        <v>306</v>
      </c>
      <c r="J3918" s="78">
        <v>44153</v>
      </c>
      <c r="K3918" t="s">
        <v>26</v>
      </c>
      <c r="L3918">
        <v>338.59</v>
      </c>
      <c r="R3918" s="81">
        <v>50.2</v>
      </c>
      <c r="S3918" s="81">
        <v>0.03</v>
      </c>
      <c r="T3918" s="81">
        <v>0</v>
      </c>
      <c r="AA3918" t="s">
        <v>307</v>
      </c>
      <c r="AB3918" t="s">
        <v>13</v>
      </c>
      <c r="AC3918" t="b">
        <v>0</v>
      </c>
    </row>
    <row r="3919" spans="1:29" x14ac:dyDescent="0.35">
      <c r="A3919" t="s">
        <v>12</v>
      </c>
      <c r="B3919" t="s">
        <v>323</v>
      </c>
      <c r="C3919" t="s">
        <v>332</v>
      </c>
      <c r="D3919" t="s">
        <v>20</v>
      </c>
      <c r="E3919" t="s">
        <v>240</v>
      </c>
      <c r="F3919" t="s">
        <v>303</v>
      </c>
      <c r="G3919" t="s">
        <v>304</v>
      </c>
      <c r="H3919" t="s">
        <v>305</v>
      </c>
      <c r="I3919" t="s">
        <v>306</v>
      </c>
      <c r="J3919" s="78">
        <v>44153</v>
      </c>
      <c r="K3919" t="s">
        <v>26</v>
      </c>
      <c r="L3919">
        <v>338.59</v>
      </c>
      <c r="R3919" s="81">
        <v>58.74</v>
      </c>
      <c r="S3919" s="81">
        <v>0.04</v>
      </c>
      <c r="T3919" s="81">
        <v>0</v>
      </c>
      <c r="AA3919" t="s">
        <v>307</v>
      </c>
      <c r="AB3919" t="s">
        <v>13</v>
      </c>
      <c r="AC3919" t="b">
        <v>0</v>
      </c>
    </row>
    <row r="3920" spans="1:29" x14ac:dyDescent="0.35">
      <c r="A3920" t="s">
        <v>12</v>
      </c>
      <c r="B3920" t="s">
        <v>324</v>
      </c>
      <c r="C3920" t="s">
        <v>332</v>
      </c>
      <c r="D3920" t="s">
        <v>20</v>
      </c>
      <c r="E3920" t="s">
        <v>240</v>
      </c>
      <c r="F3920" t="s">
        <v>303</v>
      </c>
      <c r="G3920" t="s">
        <v>304</v>
      </c>
      <c r="H3920" t="s">
        <v>305</v>
      </c>
      <c r="I3920" t="s">
        <v>306</v>
      </c>
      <c r="J3920" s="78">
        <v>44153</v>
      </c>
      <c r="K3920" t="s">
        <v>26</v>
      </c>
      <c r="L3920">
        <v>338.59</v>
      </c>
      <c r="R3920" s="81">
        <v>39.200000000000003</v>
      </c>
      <c r="S3920" s="81">
        <v>0.03</v>
      </c>
      <c r="T3920" s="81">
        <v>0</v>
      </c>
      <c r="AA3920" t="s">
        <v>307</v>
      </c>
      <c r="AB3920" t="s">
        <v>13</v>
      </c>
      <c r="AC3920" t="b">
        <v>0</v>
      </c>
    </row>
    <row r="3921" spans="1:29" x14ac:dyDescent="0.35">
      <c r="A3921" t="s">
        <v>12</v>
      </c>
      <c r="B3921" t="s">
        <v>325</v>
      </c>
      <c r="C3921" t="s">
        <v>332</v>
      </c>
      <c r="D3921" t="s">
        <v>20</v>
      </c>
      <c r="E3921" t="s">
        <v>240</v>
      </c>
      <c r="F3921" t="s">
        <v>303</v>
      </c>
      <c r="G3921" t="s">
        <v>304</v>
      </c>
      <c r="H3921" t="s">
        <v>305</v>
      </c>
      <c r="I3921" t="s">
        <v>306</v>
      </c>
      <c r="J3921" s="78">
        <v>44153</v>
      </c>
      <c r="K3921" t="s">
        <v>26</v>
      </c>
      <c r="L3921">
        <v>338.59</v>
      </c>
      <c r="R3921" s="81">
        <v>78.38</v>
      </c>
      <c r="S3921" s="81">
        <v>0.05</v>
      </c>
      <c r="T3921" s="81">
        <v>0</v>
      </c>
      <c r="AA3921" t="s">
        <v>307</v>
      </c>
      <c r="AB3921" t="s">
        <v>13</v>
      </c>
      <c r="AC3921" t="b">
        <v>0</v>
      </c>
    </row>
    <row r="3922" spans="1:29" x14ac:dyDescent="0.35">
      <c r="A3922" t="s">
        <v>12</v>
      </c>
      <c r="B3922" t="s">
        <v>326</v>
      </c>
      <c r="C3922" t="s">
        <v>332</v>
      </c>
      <c r="D3922" t="s">
        <v>20</v>
      </c>
      <c r="E3922" t="s">
        <v>240</v>
      </c>
      <c r="F3922" t="s">
        <v>303</v>
      </c>
      <c r="G3922" t="s">
        <v>304</v>
      </c>
      <c r="H3922" t="s">
        <v>305</v>
      </c>
      <c r="I3922" t="s">
        <v>306</v>
      </c>
      <c r="J3922" s="78">
        <v>44153</v>
      </c>
      <c r="K3922" t="s">
        <v>26</v>
      </c>
      <c r="L3922">
        <v>338.59</v>
      </c>
      <c r="R3922" s="81">
        <v>52.25</v>
      </c>
      <c r="S3922" s="81">
        <v>0.03</v>
      </c>
      <c r="T3922" s="81">
        <v>0</v>
      </c>
      <c r="AA3922" t="s">
        <v>307</v>
      </c>
      <c r="AB3922" t="s">
        <v>13</v>
      </c>
      <c r="AC3922" t="b">
        <v>0</v>
      </c>
    </row>
    <row r="3923" spans="1:29" x14ac:dyDescent="0.35">
      <c r="A3923" t="s">
        <v>12</v>
      </c>
      <c r="B3923" t="s">
        <v>302</v>
      </c>
      <c r="C3923" t="s">
        <v>332</v>
      </c>
      <c r="D3923" t="s">
        <v>20</v>
      </c>
      <c r="E3923" t="s">
        <v>241</v>
      </c>
      <c r="F3923" t="s">
        <v>303</v>
      </c>
      <c r="G3923" t="s">
        <v>304</v>
      </c>
      <c r="H3923" t="s">
        <v>305</v>
      </c>
      <c r="I3923" t="s">
        <v>306</v>
      </c>
      <c r="J3923" s="78">
        <v>44153</v>
      </c>
      <c r="K3923" t="s">
        <v>26</v>
      </c>
      <c r="L3923">
        <v>260.87</v>
      </c>
      <c r="R3923" s="81">
        <v>40.369999999999997</v>
      </c>
      <c r="S3923" s="81">
        <v>0.02</v>
      </c>
      <c r="T3923" s="81">
        <v>0</v>
      </c>
      <c r="AA3923" t="s">
        <v>307</v>
      </c>
      <c r="AB3923" t="s">
        <v>13</v>
      </c>
      <c r="AC3923" t="b">
        <v>0</v>
      </c>
    </row>
    <row r="3924" spans="1:29" x14ac:dyDescent="0.35">
      <c r="A3924" t="s">
        <v>12</v>
      </c>
      <c r="B3924" t="s">
        <v>308</v>
      </c>
      <c r="C3924" t="s">
        <v>332</v>
      </c>
      <c r="D3924" t="s">
        <v>20</v>
      </c>
      <c r="E3924" t="s">
        <v>241</v>
      </c>
      <c r="F3924" t="s">
        <v>303</v>
      </c>
      <c r="G3924" t="s">
        <v>304</v>
      </c>
      <c r="H3924" t="s">
        <v>305</v>
      </c>
      <c r="I3924" t="s">
        <v>306</v>
      </c>
      <c r="J3924" s="78">
        <v>44153</v>
      </c>
      <c r="K3924" t="s">
        <v>26</v>
      </c>
      <c r="L3924">
        <v>260.87</v>
      </c>
      <c r="R3924" s="81">
        <v>26.89</v>
      </c>
      <c r="S3924" s="81">
        <v>0.01</v>
      </c>
      <c r="T3924" s="81">
        <v>0</v>
      </c>
      <c r="AA3924" t="s">
        <v>307</v>
      </c>
      <c r="AB3924" t="s">
        <v>13</v>
      </c>
      <c r="AC3924" t="b">
        <v>0</v>
      </c>
    </row>
    <row r="3925" spans="1:29" x14ac:dyDescent="0.35">
      <c r="A3925" t="s">
        <v>12</v>
      </c>
      <c r="B3925" t="s">
        <v>309</v>
      </c>
      <c r="C3925" t="s">
        <v>332</v>
      </c>
      <c r="D3925" t="s">
        <v>20</v>
      </c>
      <c r="E3925" t="s">
        <v>241</v>
      </c>
      <c r="F3925" t="s">
        <v>303</v>
      </c>
      <c r="G3925" t="s">
        <v>304</v>
      </c>
      <c r="H3925" t="s">
        <v>305</v>
      </c>
      <c r="I3925" t="s">
        <v>306</v>
      </c>
      <c r="J3925" s="78">
        <v>44153</v>
      </c>
      <c r="K3925" t="s">
        <v>26</v>
      </c>
      <c r="L3925">
        <v>260.87</v>
      </c>
      <c r="R3925" s="81">
        <v>37.799999999999997</v>
      </c>
      <c r="S3925" s="81">
        <v>0.02</v>
      </c>
      <c r="T3925" s="81">
        <v>0</v>
      </c>
      <c r="AA3925" t="s">
        <v>307</v>
      </c>
      <c r="AB3925" t="s">
        <v>13</v>
      </c>
      <c r="AC3925" t="b">
        <v>0</v>
      </c>
    </row>
    <row r="3926" spans="1:29" x14ac:dyDescent="0.35">
      <c r="A3926" t="s">
        <v>12</v>
      </c>
      <c r="B3926" t="s">
        <v>310</v>
      </c>
      <c r="C3926" t="s">
        <v>332</v>
      </c>
      <c r="D3926" t="s">
        <v>20</v>
      </c>
      <c r="E3926" t="s">
        <v>241</v>
      </c>
      <c r="F3926" t="s">
        <v>303</v>
      </c>
      <c r="G3926" t="s">
        <v>304</v>
      </c>
      <c r="H3926" t="s">
        <v>305</v>
      </c>
      <c r="I3926" t="s">
        <v>306</v>
      </c>
      <c r="J3926" s="78">
        <v>44153</v>
      </c>
      <c r="K3926" t="s">
        <v>26</v>
      </c>
      <c r="L3926">
        <v>260.87</v>
      </c>
      <c r="R3926" s="81">
        <v>25.21</v>
      </c>
      <c r="S3926" s="81">
        <v>0.01</v>
      </c>
      <c r="T3926" s="81">
        <v>0</v>
      </c>
      <c r="AA3926" t="s">
        <v>307</v>
      </c>
      <c r="AB3926" t="s">
        <v>13</v>
      </c>
      <c r="AC3926" t="b">
        <v>0</v>
      </c>
    </row>
    <row r="3927" spans="1:29" x14ac:dyDescent="0.35">
      <c r="A3927" t="s">
        <v>12</v>
      </c>
      <c r="B3927" t="s">
        <v>311</v>
      </c>
      <c r="C3927" t="s">
        <v>332</v>
      </c>
      <c r="D3927" t="s">
        <v>20</v>
      </c>
      <c r="E3927" t="s">
        <v>241</v>
      </c>
      <c r="F3927" t="s">
        <v>303</v>
      </c>
      <c r="G3927" t="s">
        <v>304</v>
      </c>
      <c r="H3927" t="s">
        <v>305</v>
      </c>
      <c r="I3927" t="s">
        <v>306</v>
      </c>
      <c r="J3927" s="78">
        <v>44153</v>
      </c>
      <c r="K3927" t="s">
        <v>26</v>
      </c>
      <c r="L3927">
        <v>260.87</v>
      </c>
      <c r="R3927" s="81">
        <v>37.200000000000003</v>
      </c>
      <c r="S3927" s="81">
        <v>0.02</v>
      </c>
      <c r="T3927" s="81">
        <v>0</v>
      </c>
      <c r="AA3927" t="s">
        <v>307</v>
      </c>
      <c r="AB3927" t="s">
        <v>13</v>
      </c>
      <c r="AC3927" t="b">
        <v>0</v>
      </c>
    </row>
    <row r="3928" spans="1:29" x14ac:dyDescent="0.35">
      <c r="A3928" t="s">
        <v>12</v>
      </c>
      <c r="B3928" t="s">
        <v>312</v>
      </c>
      <c r="C3928" t="s">
        <v>332</v>
      </c>
      <c r="D3928" t="s">
        <v>20</v>
      </c>
      <c r="E3928" t="s">
        <v>241</v>
      </c>
      <c r="F3928" t="s">
        <v>303</v>
      </c>
      <c r="G3928" t="s">
        <v>304</v>
      </c>
      <c r="H3928" t="s">
        <v>305</v>
      </c>
      <c r="I3928" t="s">
        <v>306</v>
      </c>
      <c r="J3928" s="78">
        <v>44153</v>
      </c>
      <c r="K3928" t="s">
        <v>26</v>
      </c>
      <c r="L3928">
        <v>260.87</v>
      </c>
      <c r="R3928" s="81">
        <v>24.81</v>
      </c>
      <c r="S3928" s="81">
        <v>0.01</v>
      </c>
      <c r="T3928" s="81">
        <v>0</v>
      </c>
      <c r="AA3928" t="s">
        <v>307</v>
      </c>
      <c r="AB3928" t="s">
        <v>13</v>
      </c>
      <c r="AC3928" t="b">
        <v>0</v>
      </c>
    </row>
    <row r="3929" spans="1:29" x14ac:dyDescent="0.35">
      <c r="A3929" t="s">
        <v>12</v>
      </c>
      <c r="B3929" t="s">
        <v>313</v>
      </c>
      <c r="C3929" t="s">
        <v>332</v>
      </c>
      <c r="D3929" t="s">
        <v>20</v>
      </c>
      <c r="E3929" t="s">
        <v>241</v>
      </c>
      <c r="F3929" t="s">
        <v>303</v>
      </c>
      <c r="G3929" t="s">
        <v>304</v>
      </c>
      <c r="H3929" t="s">
        <v>305</v>
      </c>
      <c r="I3929" t="s">
        <v>306</v>
      </c>
      <c r="J3929" s="78">
        <v>44153</v>
      </c>
      <c r="K3929" t="s">
        <v>26</v>
      </c>
      <c r="L3929">
        <v>260.87</v>
      </c>
      <c r="R3929" s="81">
        <v>37.200000000000003</v>
      </c>
      <c r="S3929" s="81">
        <v>0.02</v>
      </c>
      <c r="T3929" s="81">
        <v>0</v>
      </c>
      <c r="AA3929" t="s">
        <v>307</v>
      </c>
      <c r="AB3929" t="s">
        <v>13</v>
      </c>
      <c r="AC3929" t="b">
        <v>0</v>
      </c>
    </row>
    <row r="3930" spans="1:29" x14ac:dyDescent="0.35">
      <c r="A3930" t="s">
        <v>12</v>
      </c>
      <c r="B3930" t="s">
        <v>314</v>
      </c>
      <c r="C3930" t="s">
        <v>332</v>
      </c>
      <c r="D3930" t="s">
        <v>20</v>
      </c>
      <c r="E3930" t="s">
        <v>241</v>
      </c>
      <c r="F3930" t="s">
        <v>303</v>
      </c>
      <c r="G3930" t="s">
        <v>304</v>
      </c>
      <c r="H3930" t="s">
        <v>305</v>
      </c>
      <c r="I3930" t="s">
        <v>306</v>
      </c>
      <c r="J3930" s="78">
        <v>44153</v>
      </c>
      <c r="K3930" t="s">
        <v>26</v>
      </c>
      <c r="L3930">
        <v>260.87</v>
      </c>
      <c r="R3930" s="81">
        <v>24.81</v>
      </c>
      <c r="S3930" s="81">
        <v>0.01</v>
      </c>
      <c r="T3930" s="81">
        <v>0</v>
      </c>
      <c r="AA3930" t="s">
        <v>307</v>
      </c>
      <c r="AB3930" t="s">
        <v>13</v>
      </c>
      <c r="AC3930" t="b">
        <v>0</v>
      </c>
    </row>
    <row r="3931" spans="1:29" x14ac:dyDescent="0.35">
      <c r="A3931" t="s">
        <v>12</v>
      </c>
      <c r="B3931" t="s">
        <v>315</v>
      </c>
      <c r="C3931" t="s">
        <v>332</v>
      </c>
      <c r="D3931" t="s">
        <v>20</v>
      </c>
      <c r="E3931" t="s">
        <v>241</v>
      </c>
      <c r="F3931" t="s">
        <v>303</v>
      </c>
      <c r="G3931" t="s">
        <v>304</v>
      </c>
      <c r="H3931" t="s">
        <v>305</v>
      </c>
      <c r="I3931" t="s">
        <v>306</v>
      </c>
      <c r="J3931" s="78">
        <v>44153</v>
      </c>
      <c r="K3931" t="s">
        <v>26</v>
      </c>
      <c r="L3931">
        <v>260.87</v>
      </c>
      <c r="R3931" s="81">
        <v>44.15</v>
      </c>
      <c r="S3931" s="81">
        <v>0.02</v>
      </c>
      <c r="T3931" s="81">
        <v>0</v>
      </c>
      <c r="AA3931" t="s">
        <v>307</v>
      </c>
      <c r="AB3931" t="s">
        <v>13</v>
      </c>
      <c r="AC3931" t="b">
        <v>0</v>
      </c>
    </row>
    <row r="3932" spans="1:29" x14ac:dyDescent="0.35">
      <c r="A3932" t="s">
        <v>12</v>
      </c>
      <c r="B3932" t="s">
        <v>316</v>
      </c>
      <c r="C3932" t="s">
        <v>332</v>
      </c>
      <c r="D3932" t="s">
        <v>20</v>
      </c>
      <c r="E3932" t="s">
        <v>241</v>
      </c>
      <c r="F3932" t="s">
        <v>303</v>
      </c>
      <c r="G3932" t="s">
        <v>304</v>
      </c>
      <c r="H3932" t="s">
        <v>305</v>
      </c>
      <c r="I3932" t="s">
        <v>306</v>
      </c>
      <c r="J3932" s="78">
        <v>44153</v>
      </c>
      <c r="K3932" t="s">
        <v>26</v>
      </c>
      <c r="L3932">
        <v>260.87</v>
      </c>
      <c r="R3932" s="81">
        <v>29.46</v>
      </c>
      <c r="S3932" s="81">
        <v>0.02</v>
      </c>
      <c r="T3932" s="81">
        <v>0</v>
      </c>
      <c r="AA3932" t="s">
        <v>307</v>
      </c>
      <c r="AB3932" t="s">
        <v>13</v>
      </c>
      <c r="AC3932" t="b">
        <v>0</v>
      </c>
    </row>
    <row r="3933" spans="1:29" x14ac:dyDescent="0.35">
      <c r="A3933" t="s">
        <v>12</v>
      </c>
      <c r="B3933" t="s">
        <v>317</v>
      </c>
      <c r="C3933" t="s">
        <v>332</v>
      </c>
      <c r="D3933" t="s">
        <v>20</v>
      </c>
      <c r="E3933" t="s">
        <v>241</v>
      </c>
      <c r="F3933" t="s">
        <v>303</v>
      </c>
      <c r="G3933" t="s">
        <v>304</v>
      </c>
      <c r="H3933" t="s">
        <v>305</v>
      </c>
      <c r="I3933" t="s">
        <v>306</v>
      </c>
      <c r="J3933" s="78">
        <v>44153</v>
      </c>
      <c r="K3933" t="s">
        <v>26</v>
      </c>
      <c r="L3933">
        <v>260.87</v>
      </c>
      <c r="R3933" s="81">
        <v>49.26</v>
      </c>
      <c r="S3933" s="81">
        <v>0.03</v>
      </c>
      <c r="T3933" s="81">
        <v>0</v>
      </c>
      <c r="AA3933" t="s">
        <v>307</v>
      </c>
      <c r="AB3933" t="s">
        <v>13</v>
      </c>
      <c r="AC3933" t="b">
        <v>0</v>
      </c>
    </row>
    <row r="3934" spans="1:29" x14ac:dyDescent="0.35">
      <c r="A3934" t="s">
        <v>12</v>
      </c>
      <c r="B3934" t="s">
        <v>318</v>
      </c>
      <c r="C3934" t="s">
        <v>332</v>
      </c>
      <c r="D3934" t="s">
        <v>20</v>
      </c>
      <c r="E3934" t="s">
        <v>241</v>
      </c>
      <c r="F3934" t="s">
        <v>303</v>
      </c>
      <c r="G3934" t="s">
        <v>304</v>
      </c>
      <c r="H3934" t="s">
        <v>305</v>
      </c>
      <c r="I3934" t="s">
        <v>306</v>
      </c>
      <c r="J3934" s="78">
        <v>44153</v>
      </c>
      <c r="K3934" t="s">
        <v>26</v>
      </c>
      <c r="L3934">
        <v>260.87</v>
      </c>
      <c r="R3934" s="81">
        <v>32.880000000000003</v>
      </c>
      <c r="S3934" s="81">
        <v>0.02</v>
      </c>
      <c r="T3934" s="81">
        <v>0</v>
      </c>
      <c r="AA3934" t="s">
        <v>307</v>
      </c>
      <c r="AB3934" t="s">
        <v>13</v>
      </c>
      <c r="AC3934" t="b">
        <v>0</v>
      </c>
    </row>
    <row r="3935" spans="1:29" x14ac:dyDescent="0.35">
      <c r="A3935" t="s">
        <v>12</v>
      </c>
      <c r="B3935" t="s">
        <v>319</v>
      </c>
      <c r="C3935" t="s">
        <v>332</v>
      </c>
      <c r="D3935" t="s">
        <v>20</v>
      </c>
      <c r="E3935" t="s">
        <v>241</v>
      </c>
      <c r="F3935" t="s">
        <v>303</v>
      </c>
      <c r="G3935" t="s">
        <v>304</v>
      </c>
      <c r="H3935" t="s">
        <v>305</v>
      </c>
      <c r="I3935" t="s">
        <v>306</v>
      </c>
      <c r="J3935" s="78">
        <v>44153</v>
      </c>
      <c r="K3935" t="s">
        <v>26</v>
      </c>
      <c r="L3935">
        <v>260.87</v>
      </c>
      <c r="R3935" s="81">
        <v>45.26</v>
      </c>
      <c r="S3935" s="81">
        <v>0.03</v>
      </c>
      <c r="T3935" s="81">
        <v>0</v>
      </c>
      <c r="AA3935" t="s">
        <v>307</v>
      </c>
      <c r="AB3935" t="s">
        <v>13</v>
      </c>
      <c r="AC3935" t="b">
        <v>0</v>
      </c>
    </row>
    <row r="3936" spans="1:29" x14ac:dyDescent="0.35">
      <c r="A3936" t="s">
        <v>12</v>
      </c>
      <c r="B3936" t="s">
        <v>320</v>
      </c>
      <c r="C3936" t="s">
        <v>332</v>
      </c>
      <c r="D3936" t="s">
        <v>20</v>
      </c>
      <c r="E3936" t="s">
        <v>241</v>
      </c>
      <c r="F3936" t="s">
        <v>303</v>
      </c>
      <c r="G3936" t="s">
        <v>304</v>
      </c>
      <c r="H3936" t="s">
        <v>305</v>
      </c>
      <c r="I3936" t="s">
        <v>306</v>
      </c>
      <c r="J3936" s="78">
        <v>44153</v>
      </c>
      <c r="K3936" t="s">
        <v>26</v>
      </c>
      <c r="L3936">
        <v>260.87</v>
      </c>
      <c r="R3936" s="81">
        <v>30.21</v>
      </c>
      <c r="S3936" s="81">
        <v>0.02</v>
      </c>
      <c r="T3936" s="81">
        <v>0</v>
      </c>
      <c r="AA3936" t="s">
        <v>307</v>
      </c>
      <c r="AB3936" t="s">
        <v>13</v>
      </c>
      <c r="AC3936" t="b">
        <v>0</v>
      </c>
    </row>
    <row r="3937" spans="1:29" x14ac:dyDescent="0.35">
      <c r="A3937" t="s">
        <v>12</v>
      </c>
      <c r="B3937" t="s">
        <v>321</v>
      </c>
      <c r="C3937" t="s">
        <v>332</v>
      </c>
      <c r="D3937" t="s">
        <v>20</v>
      </c>
      <c r="E3937" t="s">
        <v>241</v>
      </c>
      <c r="F3937" t="s">
        <v>303</v>
      </c>
      <c r="G3937" t="s">
        <v>304</v>
      </c>
      <c r="H3937" t="s">
        <v>305</v>
      </c>
      <c r="I3937" t="s">
        <v>306</v>
      </c>
      <c r="J3937" s="78">
        <v>44153</v>
      </c>
      <c r="K3937" t="s">
        <v>26</v>
      </c>
      <c r="L3937">
        <v>260.87</v>
      </c>
      <c r="R3937" s="81">
        <v>54.33</v>
      </c>
      <c r="S3937" s="81">
        <v>0.03</v>
      </c>
      <c r="T3937" s="81">
        <v>0</v>
      </c>
      <c r="AA3937" t="s">
        <v>307</v>
      </c>
      <c r="AB3937" t="s">
        <v>13</v>
      </c>
      <c r="AC3937" t="b">
        <v>0</v>
      </c>
    </row>
    <row r="3938" spans="1:29" x14ac:dyDescent="0.35">
      <c r="A3938" t="s">
        <v>12</v>
      </c>
      <c r="B3938" t="s">
        <v>322</v>
      </c>
      <c r="C3938" t="s">
        <v>332</v>
      </c>
      <c r="D3938" t="s">
        <v>20</v>
      </c>
      <c r="E3938" t="s">
        <v>241</v>
      </c>
      <c r="F3938" t="s">
        <v>303</v>
      </c>
      <c r="G3938" t="s">
        <v>304</v>
      </c>
      <c r="H3938" t="s">
        <v>305</v>
      </c>
      <c r="I3938" t="s">
        <v>306</v>
      </c>
      <c r="J3938" s="78">
        <v>44153</v>
      </c>
      <c r="K3938" t="s">
        <v>26</v>
      </c>
      <c r="L3938">
        <v>260.87</v>
      </c>
      <c r="R3938" s="81">
        <v>36.19</v>
      </c>
      <c r="S3938" s="81">
        <v>0.02</v>
      </c>
      <c r="T3938" s="81">
        <v>0</v>
      </c>
      <c r="AA3938" t="s">
        <v>307</v>
      </c>
      <c r="AB3938" t="s">
        <v>13</v>
      </c>
      <c r="AC3938" t="b">
        <v>0</v>
      </c>
    </row>
    <row r="3939" spans="1:29" x14ac:dyDescent="0.35">
      <c r="A3939" t="s">
        <v>12</v>
      </c>
      <c r="B3939" t="s">
        <v>323</v>
      </c>
      <c r="C3939" t="s">
        <v>332</v>
      </c>
      <c r="D3939" t="s">
        <v>20</v>
      </c>
      <c r="E3939" t="s">
        <v>241</v>
      </c>
      <c r="F3939" t="s">
        <v>303</v>
      </c>
      <c r="G3939" t="s">
        <v>304</v>
      </c>
      <c r="H3939" t="s">
        <v>305</v>
      </c>
      <c r="I3939" t="s">
        <v>306</v>
      </c>
      <c r="J3939" s="78">
        <v>44153</v>
      </c>
      <c r="K3939" t="s">
        <v>26</v>
      </c>
      <c r="L3939">
        <v>260.87</v>
      </c>
      <c r="R3939" s="81">
        <v>42.37</v>
      </c>
      <c r="S3939" s="81">
        <v>0.03</v>
      </c>
      <c r="T3939" s="81">
        <v>0</v>
      </c>
      <c r="AA3939" t="s">
        <v>307</v>
      </c>
      <c r="AB3939" t="s">
        <v>13</v>
      </c>
      <c r="AC3939" t="b">
        <v>0</v>
      </c>
    </row>
    <row r="3940" spans="1:29" x14ac:dyDescent="0.35">
      <c r="A3940" t="s">
        <v>12</v>
      </c>
      <c r="B3940" t="s">
        <v>324</v>
      </c>
      <c r="C3940" t="s">
        <v>332</v>
      </c>
      <c r="D3940" t="s">
        <v>20</v>
      </c>
      <c r="E3940" t="s">
        <v>241</v>
      </c>
      <c r="F3940" t="s">
        <v>303</v>
      </c>
      <c r="G3940" t="s">
        <v>304</v>
      </c>
      <c r="H3940" t="s">
        <v>305</v>
      </c>
      <c r="I3940" t="s">
        <v>306</v>
      </c>
      <c r="J3940" s="78">
        <v>44153</v>
      </c>
      <c r="K3940" t="s">
        <v>26</v>
      </c>
      <c r="L3940">
        <v>260.87</v>
      </c>
      <c r="R3940" s="81">
        <v>28.22</v>
      </c>
      <c r="S3940" s="81">
        <v>0.02</v>
      </c>
      <c r="T3940" s="81">
        <v>0</v>
      </c>
      <c r="AA3940" t="s">
        <v>307</v>
      </c>
      <c r="AB3940" t="s">
        <v>13</v>
      </c>
      <c r="AC3940" t="b">
        <v>0</v>
      </c>
    </row>
    <row r="3941" spans="1:29" x14ac:dyDescent="0.35">
      <c r="A3941" t="s">
        <v>12</v>
      </c>
      <c r="B3941" t="s">
        <v>325</v>
      </c>
      <c r="C3941" t="s">
        <v>332</v>
      </c>
      <c r="D3941" t="s">
        <v>20</v>
      </c>
      <c r="E3941" t="s">
        <v>241</v>
      </c>
      <c r="F3941" t="s">
        <v>303</v>
      </c>
      <c r="G3941" t="s">
        <v>304</v>
      </c>
      <c r="H3941" t="s">
        <v>305</v>
      </c>
      <c r="I3941" t="s">
        <v>306</v>
      </c>
      <c r="J3941" s="78">
        <v>44153</v>
      </c>
      <c r="K3941" t="s">
        <v>26</v>
      </c>
      <c r="L3941">
        <v>260.87</v>
      </c>
      <c r="R3941" s="81">
        <v>56.53</v>
      </c>
      <c r="S3941" s="81">
        <v>0.03</v>
      </c>
      <c r="T3941" s="81">
        <v>0</v>
      </c>
      <c r="AA3941" t="s">
        <v>307</v>
      </c>
      <c r="AB3941" t="s">
        <v>13</v>
      </c>
      <c r="AC3941" t="b">
        <v>0</v>
      </c>
    </row>
    <row r="3942" spans="1:29" x14ac:dyDescent="0.35">
      <c r="A3942" t="s">
        <v>12</v>
      </c>
      <c r="B3942" t="s">
        <v>326</v>
      </c>
      <c r="C3942" t="s">
        <v>332</v>
      </c>
      <c r="D3942" t="s">
        <v>20</v>
      </c>
      <c r="E3942" t="s">
        <v>241</v>
      </c>
      <c r="F3942" t="s">
        <v>303</v>
      </c>
      <c r="G3942" t="s">
        <v>304</v>
      </c>
      <c r="H3942" t="s">
        <v>305</v>
      </c>
      <c r="I3942" t="s">
        <v>306</v>
      </c>
      <c r="J3942" s="78">
        <v>44153</v>
      </c>
      <c r="K3942" t="s">
        <v>26</v>
      </c>
      <c r="L3942">
        <v>260.87</v>
      </c>
      <c r="R3942" s="81">
        <v>37.69</v>
      </c>
      <c r="S3942" s="81">
        <v>0.02</v>
      </c>
      <c r="T3942" s="81">
        <v>0</v>
      </c>
      <c r="AA3942" t="s">
        <v>307</v>
      </c>
      <c r="AB3942" t="s">
        <v>13</v>
      </c>
      <c r="AC3942" t="b">
        <v>0</v>
      </c>
    </row>
    <row r="3943" spans="1:29" x14ac:dyDescent="0.35">
      <c r="A3943" t="s">
        <v>12</v>
      </c>
      <c r="B3943" t="s">
        <v>302</v>
      </c>
      <c r="C3943" t="s">
        <v>332</v>
      </c>
      <c r="D3943" t="s">
        <v>20</v>
      </c>
      <c r="E3943" t="s">
        <v>242</v>
      </c>
      <c r="F3943" t="s">
        <v>303</v>
      </c>
      <c r="G3943" t="s">
        <v>304</v>
      </c>
      <c r="H3943" t="s">
        <v>305</v>
      </c>
      <c r="I3943" t="s">
        <v>306</v>
      </c>
      <c r="J3943" s="78">
        <v>44153</v>
      </c>
      <c r="K3943" t="s">
        <v>26</v>
      </c>
      <c r="L3943">
        <v>352.31</v>
      </c>
      <c r="R3943" s="81">
        <v>48.89</v>
      </c>
      <c r="S3943" s="81">
        <v>0.02</v>
      </c>
      <c r="T3943" s="81">
        <v>0</v>
      </c>
      <c r="AA3943" t="s">
        <v>307</v>
      </c>
      <c r="AB3943" t="s">
        <v>13</v>
      </c>
      <c r="AC3943" t="b">
        <v>0</v>
      </c>
    </row>
    <row r="3944" spans="1:29" x14ac:dyDescent="0.35">
      <c r="A3944" t="s">
        <v>12</v>
      </c>
      <c r="B3944" t="s">
        <v>308</v>
      </c>
      <c r="C3944" t="s">
        <v>332</v>
      </c>
      <c r="D3944" t="s">
        <v>20</v>
      </c>
      <c r="E3944" t="s">
        <v>242</v>
      </c>
      <c r="F3944" t="s">
        <v>303</v>
      </c>
      <c r="G3944" t="s">
        <v>304</v>
      </c>
      <c r="H3944" t="s">
        <v>305</v>
      </c>
      <c r="I3944" t="s">
        <v>306</v>
      </c>
      <c r="J3944" s="78">
        <v>44153</v>
      </c>
      <c r="K3944" t="s">
        <v>26</v>
      </c>
      <c r="L3944">
        <v>352.31</v>
      </c>
      <c r="R3944" s="81">
        <v>32.6</v>
      </c>
      <c r="S3944" s="81">
        <v>0.02</v>
      </c>
      <c r="T3944" s="81">
        <v>0</v>
      </c>
      <c r="AA3944" t="s">
        <v>307</v>
      </c>
      <c r="AB3944" t="s">
        <v>13</v>
      </c>
      <c r="AC3944" t="b">
        <v>0</v>
      </c>
    </row>
    <row r="3945" spans="1:29" x14ac:dyDescent="0.35">
      <c r="A3945" t="s">
        <v>12</v>
      </c>
      <c r="B3945" t="s">
        <v>309</v>
      </c>
      <c r="C3945" t="s">
        <v>332</v>
      </c>
      <c r="D3945" t="s">
        <v>20</v>
      </c>
      <c r="E3945" t="s">
        <v>242</v>
      </c>
      <c r="F3945" t="s">
        <v>303</v>
      </c>
      <c r="G3945" t="s">
        <v>304</v>
      </c>
      <c r="H3945" t="s">
        <v>305</v>
      </c>
      <c r="I3945" t="s">
        <v>306</v>
      </c>
      <c r="J3945" s="78">
        <v>44153</v>
      </c>
      <c r="K3945" t="s">
        <v>26</v>
      </c>
      <c r="L3945">
        <v>352.31</v>
      </c>
      <c r="R3945" s="81">
        <v>45.78</v>
      </c>
      <c r="S3945" s="81">
        <v>0.02</v>
      </c>
      <c r="T3945" s="81">
        <v>0</v>
      </c>
      <c r="AA3945" t="s">
        <v>307</v>
      </c>
      <c r="AB3945" t="s">
        <v>13</v>
      </c>
      <c r="AC3945" t="b">
        <v>0</v>
      </c>
    </row>
    <row r="3946" spans="1:29" x14ac:dyDescent="0.35">
      <c r="A3946" t="s">
        <v>12</v>
      </c>
      <c r="B3946" t="s">
        <v>310</v>
      </c>
      <c r="C3946" t="s">
        <v>332</v>
      </c>
      <c r="D3946" t="s">
        <v>20</v>
      </c>
      <c r="E3946" t="s">
        <v>242</v>
      </c>
      <c r="F3946" t="s">
        <v>303</v>
      </c>
      <c r="G3946" t="s">
        <v>304</v>
      </c>
      <c r="H3946" t="s">
        <v>305</v>
      </c>
      <c r="I3946" t="s">
        <v>306</v>
      </c>
      <c r="J3946" s="78">
        <v>44153</v>
      </c>
      <c r="K3946" t="s">
        <v>26</v>
      </c>
      <c r="L3946">
        <v>352.31</v>
      </c>
      <c r="R3946" s="81">
        <v>30.5</v>
      </c>
      <c r="S3946" s="81">
        <v>0.01</v>
      </c>
      <c r="T3946" s="81">
        <v>0</v>
      </c>
      <c r="AA3946" t="s">
        <v>307</v>
      </c>
      <c r="AB3946" t="s">
        <v>13</v>
      </c>
      <c r="AC3946" t="b">
        <v>0</v>
      </c>
    </row>
    <row r="3947" spans="1:29" x14ac:dyDescent="0.35">
      <c r="A3947" t="s">
        <v>12</v>
      </c>
      <c r="B3947" t="s">
        <v>311</v>
      </c>
      <c r="C3947" t="s">
        <v>332</v>
      </c>
      <c r="D3947" t="s">
        <v>20</v>
      </c>
      <c r="E3947" t="s">
        <v>242</v>
      </c>
      <c r="F3947" t="s">
        <v>303</v>
      </c>
      <c r="G3947" t="s">
        <v>304</v>
      </c>
      <c r="H3947" t="s">
        <v>305</v>
      </c>
      <c r="I3947" t="s">
        <v>306</v>
      </c>
      <c r="J3947" s="78">
        <v>44153</v>
      </c>
      <c r="K3947" t="s">
        <v>26</v>
      </c>
      <c r="L3947">
        <v>352.31</v>
      </c>
      <c r="R3947" s="81">
        <v>45.06</v>
      </c>
      <c r="S3947" s="81">
        <v>0.02</v>
      </c>
      <c r="T3947" s="81">
        <v>0</v>
      </c>
      <c r="AA3947" t="s">
        <v>307</v>
      </c>
      <c r="AB3947" t="s">
        <v>13</v>
      </c>
      <c r="AC3947" t="b">
        <v>0</v>
      </c>
    </row>
    <row r="3948" spans="1:29" x14ac:dyDescent="0.35">
      <c r="A3948" t="s">
        <v>12</v>
      </c>
      <c r="B3948" t="s">
        <v>312</v>
      </c>
      <c r="C3948" t="s">
        <v>332</v>
      </c>
      <c r="D3948" t="s">
        <v>20</v>
      </c>
      <c r="E3948" t="s">
        <v>242</v>
      </c>
      <c r="F3948" t="s">
        <v>303</v>
      </c>
      <c r="G3948" t="s">
        <v>304</v>
      </c>
      <c r="H3948" t="s">
        <v>305</v>
      </c>
      <c r="I3948" t="s">
        <v>306</v>
      </c>
      <c r="J3948" s="78">
        <v>44153</v>
      </c>
      <c r="K3948" t="s">
        <v>26</v>
      </c>
      <c r="L3948">
        <v>352.31</v>
      </c>
      <c r="R3948" s="81">
        <v>30</v>
      </c>
      <c r="S3948" s="81">
        <v>0.01</v>
      </c>
      <c r="T3948" s="81">
        <v>0</v>
      </c>
      <c r="AA3948" t="s">
        <v>307</v>
      </c>
      <c r="AB3948" t="s">
        <v>13</v>
      </c>
      <c r="AC3948" t="b">
        <v>0</v>
      </c>
    </row>
    <row r="3949" spans="1:29" x14ac:dyDescent="0.35">
      <c r="A3949" t="s">
        <v>12</v>
      </c>
      <c r="B3949" t="s">
        <v>313</v>
      </c>
      <c r="C3949" t="s">
        <v>332</v>
      </c>
      <c r="D3949" t="s">
        <v>20</v>
      </c>
      <c r="E3949" t="s">
        <v>242</v>
      </c>
      <c r="F3949" t="s">
        <v>303</v>
      </c>
      <c r="G3949" t="s">
        <v>304</v>
      </c>
      <c r="H3949" t="s">
        <v>305</v>
      </c>
      <c r="I3949" t="s">
        <v>306</v>
      </c>
      <c r="J3949" s="78">
        <v>44153</v>
      </c>
      <c r="K3949" t="s">
        <v>26</v>
      </c>
      <c r="L3949">
        <v>352.31</v>
      </c>
      <c r="R3949" s="81">
        <v>45.06</v>
      </c>
      <c r="S3949" s="81">
        <v>0.02</v>
      </c>
      <c r="T3949" s="81">
        <v>0</v>
      </c>
      <c r="AA3949" t="s">
        <v>307</v>
      </c>
      <c r="AB3949" t="s">
        <v>13</v>
      </c>
      <c r="AC3949" t="b">
        <v>0</v>
      </c>
    </row>
    <row r="3950" spans="1:29" x14ac:dyDescent="0.35">
      <c r="A3950" t="s">
        <v>12</v>
      </c>
      <c r="B3950" t="s">
        <v>314</v>
      </c>
      <c r="C3950" t="s">
        <v>332</v>
      </c>
      <c r="D3950" t="s">
        <v>20</v>
      </c>
      <c r="E3950" t="s">
        <v>242</v>
      </c>
      <c r="F3950" t="s">
        <v>303</v>
      </c>
      <c r="G3950" t="s">
        <v>304</v>
      </c>
      <c r="H3950" t="s">
        <v>305</v>
      </c>
      <c r="I3950" t="s">
        <v>306</v>
      </c>
      <c r="J3950" s="78">
        <v>44153</v>
      </c>
      <c r="K3950" t="s">
        <v>26</v>
      </c>
      <c r="L3950">
        <v>352.31</v>
      </c>
      <c r="R3950" s="81">
        <v>30</v>
      </c>
      <c r="S3950" s="81">
        <v>0.01</v>
      </c>
      <c r="T3950" s="81">
        <v>0</v>
      </c>
      <c r="AA3950" t="s">
        <v>307</v>
      </c>
      <c r="AB3950" t="s">
        <v>13</v>
      </c>
      <c r="AC3950" t="b">
        <v>0</v>
      </c>
    </row>
    <row r="3951" spans="1:29" x14ac:dyDescent="0.35">
      <c r="A3951" t="s">
        <v>12</v>
      </c>
      <c r="B3951" t="s">
        <v>315</v>
      </c>
      <c r="C3951" t="s">
        <v>332</v>
      </c>
      <c r="D3951" t="s">
        <v>20</v>
      </c>
      <c r="E3951" t="s">
        <v>242</v>
      </c>
      <c r="F3951" t="s">
        <v>303</v>
      </c>
      <c r="G3951" t="s">
        <v>304</v>
      </c>
      <c r="H3951" t="s">
        <v>305</v>
      </c>
      <c r="I3951" t="s">
        <v>306</v>
      </c>
      <c r="J3951" s="78">
        <v>44153</v>
      </c>
      <c r="K3951" t="s">
        <v>26</v>
      </c>
      <c r="L3951">
        <v>352.31</v>
      </c>
      <c r="R3951" s="81">
        <v>53.52</v>
      </c>
      <c r="S3951" s="81">
        <v>0.03</v>
      </c>
      <c r="T3951" s="81">
        <v>0</v>
      </c>
      <c r="AA3951" t="s">
        <v>307</v>
      </c>
      <c r="AB3951" t="s">
        <v>13</v>
      </c>
      <c r="AC3951" t="b">
        <v>0</v>
      </c>
    </row>
    <row r="3952" spans="1:29" x14ac:dyDescent="0.35">
      <c r="A3952" t="s">
        <v>12</v>
      </c>
      <c r="B3952" t="s">
        <v>316</v>
      </c>
      <c r="C3952" t="s">
        <v>332</v>
      </c>
      <c r="D3952" t="s">
        <v>20</v>
      </c>
      <c r="E3952" t="s">
        <v>242</v>
      </c>
      <c r="F3952" t="s">
        <v>303</v>
      </c>
      <c r="G3952" t="s">
        <v>304</v>
      </c>
      <c r="H3952" t="s">
        <v>305</v>
      </c>
      <c r="I3952" t="s">
        <v>306</v>
      </c>
      <c r="J3952" s="78">
        <v>44153</v>
      </c>
      <c r="K3952" t="s">
        <v>26</v>
      </c>
      <c r="L3952">
        <v>352.31</v>
      </c>
      <c r="R3952" s="81">
        <v>35.630000000000003</v>
      </c>
      <c r="S3952" s="81">
        <v>0.02</v>
      </c>
      <c r="T3952" s="81">
        <v>0</v>
      </c>
      <c r="AA3952" t="s">
        <v>307</v>
      </c>
      <c r="AB3952" t="s">
        <v>13</v>
      </c>
      <c r="AC3952" t="b">
        <v>0</v>
      </c>
    </row>
    <row r="3953" spans="1:29" x14ac:dyDescent="0.35">
      <c r="A3953" t="s">
        <v>12</v>
      </c>
      <c r="B3953" t="s">
        <v>317</v>
      </c>
      <c r="C3953" t="s">
        <v>332</v>
      </c>
      <c r="D3953" t="s">
        <v>20</v>
      </c>
      <c r="E3953" t="s">
        <v>242</v>
      </c>
      <c r="F3953" t="s">
        <v>303</v>
      </c>
      <c r="G3953" t="s">
        <v>304</v>
      </c>
      <c r="H3953" t="s">
        <v>305</v>
      </c>
      <c r="I3953" t="s">
        <v>306</v>
      </c>
      <c r="J3953" s="78">
        <v>44153</v>
      </c>
      <c r="K3953" t="s">
        <v>26</v>
      </c>
      <c r="L3953">
        <v>352.31</v>
      </c>
      <c r="R3953" s="81">
        <v>63.69</v>
      </c>
      <c r="S3953" s="81">
        <v>0.03</v>
      </c>
      <c r="T3953" s="81">
        <v>0</v>
      </c>
      <c r="AA3953" t="s">
        <v>307</v>
      </c>
      <c r="AB3953" t="s">
        <v>13</v>
      </c>
      <c r="AC3953" t="b">
        <v>0</v>
      </c>
    </row>
    <row r="3954" spans="1:29" x14ac:dyDescent="0.35">
      <c r="A3954" t="s">
        <v>12</v>
      </c>
      <c r="B3954" t="s">
        <v>318</v>
      </c>
      <c r="C3954" t="s">
        <v>332</v>
      </c>
      <c r="D3954" t="s">
        <v>20</v>
      </c>
      <c r="E3954" t="s">
        <v>242</v>
      </c>
      <c r="F3954" t="s">
        <v>303</v>
      </c>
      <c r="G3954" t="s">
        <v>304</v>
      </c>
      <c r="H3954" t="s">
        <v>305</v>
      </c>
      <c r="I3954" t="s">
        <v>306</v>
      </c>
      <c r="J3954" s="78">
        <v>44153</v>
      </c>
      <c r="K3954" t="s">
        <v>26</v>
      </c>
      <c r="L3954">
        <v>352.31</v>
      </c>
      <c r="R3954" s="81">
        <v>42.46</v>
      </c>
      <c r="S3954" s="81">
        <v>0.02</v>
      </c>
      <c r="T3954" s="81">
        <v>0</v>
      </c>
      <c r="AA3954" t="s">
        <v>307</v>
      </c>
      <c r="AB3954" t="s">
        <v>13</v>
      </c>
      <c r="AC3954" t="b">
        <v>0</v>
      </c>
    </row>
    <row r="3955" spans="1:29" x14ac:dyDescent="0.35">
      <c r="A3955" t="s">
        <v>12</v>
      </c>
      <c r="B3955" t="s">
        <v>319</v>
      </c>
      <c r="C3955" t="s">
        <v>332</v>
      </c>
      <c r="D3955" t="s">
        <v>20</v>
      </c>
      <c r="E3955" t="s">
        <v>242</v>
      </c>
      <c r="F3955" t="s">
        <v>303</v>
      </c>
      <c r="G3955" t="s">
        <v>304</v>
      </c>
      <c r="H3955" t="s">
        <v>305</v>
      </c>
      <c r="I3955" t="s">
        <v>306</v>
      </c>
      <c r="J3955" s="78">
        <v>44153</v>
      </c>
      <c r="K3955" t="s">
        <v>26</v>
      </c>
      <c r="L3955">
        <v>352.31</v>
      </c>
      <c r="R3955" s="81">
        <v>58.47</v>
      </c>
      <c r="S3955" s="81">
        <v>0.03</v>
      </c>
      <c r="T3955" s="81">
        <v>0</v>
      </c>
      <c r="AA3955" t="s">
        <v>307</v>
      </c>
      <c r="AB3955" t="s">
        <v>13</v>
      </c>
      <c r="AC3955" t="b">
        <v>0</v>
      </c>
    </row>
    <row r="3956" spans="1:29" x14ac:dyDescent="0.35">
      <c r="A3956" t="s">
        <v>12</v>
      </c>
      <c r="B3956" t="s">
        <v>320</v>
      </c>
      <c r="C3956" t="s">
        <v>332</v>
      </c>
      <c r="D3956" t="s">
        <v>20</v>
      </c>
      <c r="E3956" t="s">
        <v>242</v>
      </c>
      <c r="F3956" t="s">
        <v>303</v>
      </c>
      <c r="G3956" t="s">
        <v>304</v>
      </c>
      <c r="H3956" t="s">
        <v>305</v>
      </c>
      <c r="I3956" t="s">
        <v>306</v>
      </c>
      <c r="J3956" s="78">
        <v>44153</v>
      </c>
      <c r="K3956" t="s">
        <v>26</v>
      </c>
      <c r="L3956">
        <v>352.31</v>
      </c>
      <c r="R3956" s="81">
        <v>39.03</v>
      </c>
      <c r="S3956" s="81">
        <v>0.02</v>
      </c>
      <c r="T3956" s="81">
        <v>0</v>
      </c>
      <c r="AA3956" t="s">
        <v>307</v>
      </c>
      <c r="AB3956" t="s">
        <v>13</v>
      </c>
      <c r="AC3956" t="b">
        <v>0</v>
      </c>
    </row>
    <row r="3957" spans="1:29" x14ac:dyDescent="0.35">
      <c r="A3957" t="s">
        <v>12</v>
      </c>
      <c r="B3957" t="s">
        <v>321</v>
      </c>
      <c r="C3957" t="s">
        <v>332</v>
      </c>
      <c r="D3957" t="s">
        <v>20</v>
      </c>
      <c r="E3957" t="s">
        <v>242</v>
      </c>
      <c r="F3957" t="s">
        <v>303</v>
      </c>
      <c r="G3957" t="s">
        <v>304</v>
      </c>
      <c r="H3957" t="s">
        <v>305</v>
      </c>
      <c r="I3957" t="s">
        <v>306</v>
      </c>
      <c r="J3957" s="78">
        <v>44153</v>
      </c>
      <c r="K3957" t="s">
        <v>26</v>
      </c>
      <c r="L3957">
        <v>352.31</v>
      </c>
      <c r="R3957" s="81">
        <v>70.22</v>
      </c>
      <c r="S3957" s="81">
        <v>0.03</v>
      </c>
      <c r="T3957" s="81">
        <v>0</v>
      </c>
      <c r="AA3957" t="s">
        <v>307</v>
      </c>
      <c r="AB3957" t="s">
        <v>13</v>
      </c>
      <c r="AC3957" t="b">
        <v>0</v>
      </c>
    </row>
    <row r="3958" spans="1:29" x14ac:dyDescent="0.35">
      <c r="A3958" t="s">
        <v>12</v>
      </c>
      <c r="B3958" t="s">
        <v>322</v>
      </c>
      <c r="C3958" t="s">
        <v>332</v>
      </c>
      <c r="D3958" t="s">
        <v>20</v>
      </c>
      <c r="E3958" t="s">
        <v>242</v>
      </c>
      <c r="F3958" t="s">
        <v>303</v>
      </c>
      <c r="G3958" t="s">
        <v>304</v>
      </c>
      <c r="H3958" t="s">
        <v>305</v>
      </c>
      <c r="I3958" t="s">
        <v>306</v>
      </c>
      <c r="J3958" s="78">
        <v>44153</v>
      </c>
      <c r="K3958" t="s">
        <v>26</v>
      </c>
      <c r="L3958">
        <v>352.31</v>
      </c>
      <c r="R3958" s="81">
        <v>46.79</v>
      </c>
      <c r="S3958" s="81">
        <v>0.02</v>
      </c>
      <c r="T3958" s="81">
        <v>0</v>
      </c>
      <c r="AA3958" t="s">
        <v>307</v>
      </c>
      <c r="AB3958" t="s">
        <v>13</v>
      </c>
      <c r="AC3958" t="b">
        <v>0</v>
      </c>
    </row>
    <row r="3959" spans="1:29" x14ac:dyDescent="0.35">
      <c r="A3959" t="s">
        <v>12</v>
      </c>
      <c r="B3959" t="s">
        <v>323</v>
      </c>
      <c r="C3959" t="s">
        <v>332</v>
      </c>
      <c r="D3959" t="s">
        <v>20</v>
      </c>
      <c r="E3959" t="s">
        <v>242</v>
      </c>
      <c r="F3959" t="s">
        <v>303</v>
      </c>
      <c r="G3959" t="s">
        <v>304</v>
      </c>
      <c r="H3959" t="s">
        <v>305</v>
      </c>
      <c r="I3959" t="s">
        <v>306</v>
      </c>
      <c r="J3959" s="78">
        <v>44153</v>
      </c>
      <c r="K3959" t="s">
        <v>26</v>
      </c>
      <c r="L3959">
        <v>352.31</v>
      </c>
      <c r="R3959" s="81">
        <v>54.74</v>
      </c>
      <c r="S3959" s="81">
        <v>0.03</v>
      </c>
      <c r="T3959" s="81">
        <v>0</v>
      </c>
      <c r="AA3959" t="s">
        <v>307</v>
      </c>
      <c r="AB3959" t="s">
        <v>13</v>
      </c>
      <c r="AC3959" t="b">
        <v>0</v>
      </c>
    </row>
    <row r="3960" spans="1:29" x14ac:dyDescent="0.35">
      <c r="A3960" t="s">
        <v>12</v>
      </c>
      <c r="B3960" t="s">
        <v>324</v>
      </c>
      <c r="C3960" t="s">
        <v>332</v>
      </c>
      <c r="D3960" t="s">
        <v>20</v>
      </c>
      <c r="E3960" t="s">
        <v>242</v>
      </c>
      <c r="F3960" t="s">
        <v>303</v>
      </c>
      <c r="G3960" t="s">
        <v>304</v>
      </c>
      <c r="H3960" t="s">
        <v>305</v>
      </c>
      <c r="I3960" t="s">
        <v>306</v>
      </c>
      <c r="J3960" s="78">
        <v>44153</v>
      </c>
      <c r="K3960" t="s">
        <v>26</v>
      </c>
      <c r="L3960">
        <v>352.31</v>
      </c>
      <c r="R3960" s="81">
        <v>36.53</v>
      </c>
      <c r="S3960" s="81">
        <v>0.02</v>
      </c>
      <c r="T3960" s="81">
        <v>0</v>
      </c>
      <c r="AA3960" t="s">
        <v>307</v>
      </c>
      <c r="AB3960" t="s">
        <v>13</v>
      </c>
      <c r="AC3960" t="b">
        <v>0</v>
      </c>
    </row>
    <row r="3961" spans="1:29" x14ac:dyDescent="0.35">
      <c r="A3961" t="s">
        <v>12</v>
      </c>
      <c r="B3961" t="s">
        <v>325</v>
      </c>
      <c r="C3961" t="s">
        <v>332</v>
      </c>
      <c r="D3961" t="s">
        <v>20</v>
      </c>
      <c r="E3961" t="s">
        <v>242</v>
      </c>
      <c r="F3961" t="s">
        <v>303</v>
      </c>
      <c r="G3961" t="s">
        <v>304</v>
      </c>
      <c r="H3961" t="s">
        <v>305</v>
      </c>
      <c r="I3961" t="s">
        <v>306</v>
      </c>
      <c r="J3961" s="78">
        <v>44153</v>
      </c>
      <c r="K3961" t="s">
        <v>26</v>
      </c>
      <c r="L3961">
        <v>352.31</v>
      </c>
      <c r="R3961" s="81">
        <v>73.040000000000006</v>
      </c>
      <c r="S3961" s="81">
        <v>0.03</v>
      </c>
      <c r="T3961" s="81">
        <v>0</v>
      </c>
      <c r="AA3961" t="s">
        <v>307</v>
      </c>
      <c r="AB3961" t="s">
        <v>13</v>
      </c>
      <c r="AC3961" t="b">
        <v>0</v>
      </c>
    </row>
    <row r="3962" spans="1:29" x14ac:dyDescent="0.35">
      <c r="A3962" t="s">
        <v>12</v>
      </c>
      <c r="B3962" t="s">
        <v>326</v>
      </c>
      <c r="C3962" t="s">
        <v>332</v>
      </c>
      <c r="D3962" t="s">
        <v>20</v>
      </c>
      <c r="E3962" t="s">
        <v>242</v>
      </c>
      <c r="F3962" t="s">
        <v>303</v>
      </c>
      <c r="G3962" t="s">
        <v>304</v>
      </c>
      <c r="H3962" t="s">
        <v>305</v>
      </c>
      <c r="I3962" t="s">
        <v>306</v>
      </c>
      <c r="J3962" s="78">
        <v>44153</v>
      </c>
      <c r="K3962" t="s">
        <v>26</v>
      </c>
      <c r="L3962">
        <v>352.31</v>
      </c>
      <c r="R3962" s="81">
        <v>48.69</v>
      </c>
      <c r="S3962" s="81">
        <v>0.02</v>
      </c>
      <c r="T3962" s="81">
        <v>0</v>
      </c>
      <c r="AA3962" t="s">
        <v>307</v>
      </c>
      <c r="AB3962" t="s">
        <v>13</v>
      </c>
      <c r="AC3962" t="b">
        <v>0</v>
      </c>
    </row>
    <row r="3963" spans="1:29" x14ac:dyDescent="0.35">
      <c r="A3963" t="s">
        <v>12</v>
      </c>
      <c r="B3963" t="s">
        <v>302</v>
      </c>
      <c r="C3963" t="s">
        <v>332</v>
      </c>
      <c r="D3963" t="s">
        <v>20</v>
      </c>
      <c r="E3963" t="s">
        <v>243</v>
      </c>
      <c r="F3963" t="s">
        <v>303</v>
      </c>
      <c r="G3963" t="s">
        <v>304</v>
      </c>
      <c r="H3963" t="s">
        <v>305</v>
      </c>
      <c r="I3963" t="s">
        <v>306</v>
      </c>
      <c r="J3963" s="78">
        <v>44153</v>
      </c>
      <c r="K3963" t="s">
        <v>26</v>
      </c>
      <c r="L3963">
        <v>335.3</v>
      </c>
      <c r="R3963" s="81">
        <v>66.930000000000007</v>
      </c>
      <c r="S3963" s="81">
        <v>0.03</v>
      </c>
      <c r="T3963" s="81">
        <v>0</v>
      </c>
      <c r="AA3963" t="s">
        <v>307</v>
      </c>
      <c r="AB3963" t="s">
        <v>13</v>
      </c>
      <c r="AC3963" t="b">
        <v>0</v>
      </c>
    </row>
    <row r="3964" spans="1:29" x14ac:dyDescent="0.35">
      <c r="A3964" t="s">
        <v>12</v>
      </c>
      <c r="B3964" t="s">
        <v>308</v>
      </c>
      <c r="C3964" t="s">
        <v>332</v>
      </c>
      <c r="D3964" t="s">
        <v>20</v>
      </c>
      <c r="E3964" t="s">
        <v>243</v>
      </c>
      <c r="F3964" t="s">
        <v>303</v>
      </c>
      <c r="G3964" t="s">
        <v>304</v>
      </c>
      <c r="H3964" t="s">
        <v>305</v>
      </c>
      <c r="I3964" t="s">
        <v>306</v>
      </c>
      <c r="J3964" s="78">
        <v>44153</v>
      </c>
      <c r="K3964" t="s">
        <v>26</v>
      </c>
      <c r="L3964">
        <v>335.3</v>
      </c>
      <c r="R3964" s="81">
        <v>44.57</v>
      </c>
      <c r="S3964" s="81">
        <v>0.02</v>
      </c>
      <c r="T3964" s="81">
        <v>0</v>
      </c>
      <c r="AA3964" t="s">
        <v>307</v>
      </c>
      <c r="AB3964" t="s">
        <v>13</v>
      </c>
      <c r="AC3964" t="b">
        <v>0</v>
      </c>
    </row>
    <row r="3965" spans="1:29" x14ac:dyDescent="0.35">
      <c r="A3965" t="s">
        <v>12</v>
      </c>
      <c r="B3965" t="s">
        <v>309</v>
      </c>
      <c r="C3965" t="s">
        <v>332</v>
      </c>
      <c r="D3965" t="s">
        <v>20</v>
      </c>
      <c r="E3965" t="s">
        <v>243</v>
      </c>
      <c r="F3965" t="s">
        <v>303</v>
      </c>
      <c r="G3965" t="s">
        <v>304</v>
      </c>
      <c r="H3965" t="s">
        <v>305</v>
      </c>
      <c r="I3965" t="s">
        <v>306</v>
      </c>
      <c r="J3965" s="78">
        <v>44153</v>
      </c>
      <c r="K3965" t="s">
        <v>26</v>
      </c>
      <c r="L3965">
        <v>335.3</v>
      </c>
      <c r="R3965" s="81">
        <v>62.67</v>
      </c>
      <c r="S3965" s="81">
        <v>0.03</v>
      </c>
      <c r="T3965" s="81">
        <v>0</v>
      </c>
      <c r="AA3965" t="s">
        <v>307</v>
      </c>
      <c r="AB3965" t="s">
        <v>13</v>
      </c>
      <c r="AC3965" t="b">
        <v>0</v>
      </c>
    </row>
    <row r="3966" spans="1:29" x14ac:dyDescent="0.35">
      <c r="A3966" t="s">
        <v>12</v>
      </c>
      <c r="B3966" t="s">
        <v>310</v>
      </c>
      <c r="C3966" t="s">
        <v>332</v>
      </c>
      <c r="D3966" t="s">
        <v>20</v>
      </c>
      <c r="E3966" t="s">
        <v>243</v>
      </c>
      <c r="F3966" t="s">
        <v>303</v>
      </c>
      <c r="G3966" t="s">
        <v>304</v>
      </c>
      <c r="H3966" t="s">
        <v>305</v>
      </c>
      <c r="I3966" t="s">
        <v>306</v>
      </c>
      <c r="J3966" s="78">
        <v>44153</v>
      </c>
      <c r="K3966" t="s">
        <v>26</v>
      </c>
      <c r="L3966">
        <v>335.3</v>
      </c>
      <c r="R3966" s="81">
        <v>41.81</v>
      </c>
      <c r="S3966" s="81">
        <v>0.02</v>
      </c>
      <c r="T3966" s="81">
        <v>0</v>
      </c>
      <c r="AA3966" t="s">
        <v>307</v>
      </c>
      <c r="AB3966" t="s">
        <v>13</v>
      </c>
      <c r="AC3966" t="b">
        <v>0</v>
      </c>
    </row>
    <row r="3967" spans="1:29" x14ac:dyDescent="0.35">
      <c r="A3967" t="s">
        <v>12</v>
      </c>
      <c r="B3967" t="s">
        <v>311</v>
      </c>
      <c r="C3967" t="s">
        <v>332</v>
      </c>
      <c r="D3967" t="s">
        <v>20</v>
      </c>
      <c r="E3967" t="s">
        <v>243</v>
      </c>
      <c r="F3967" t="s">
        <v>303</v>
      </c>
      <c r="G3967" t="s">
        <v>304</v>
      </c>
      <c r="H3967" t="s">
        <v>305</v>
      </c>
      <c r="I3967" t="s">
        <v>306</v>
      </c>
      <c r="J3967" s="78">
        <v>44153</v>
      </c>
      <c r="K3967" t="s">
        <v>26</v>
      </c>
      <c r="L3967">
        <v>335.3</v>
      </c>
      <c r="R3967" s="81">
        <v>61.63</v>
      </c>
      <c r="S3967" s="81">
        <v>0.03</v>
      </c>
      <c r="T3967" s="81">
        <v>0</v>
      </c>
      <c r="AA3967" t="s">
        <v>307</v>
      </c>
      <c r="AB3967" t="s">
        <v>13</v>
      </c>
      <c r="AC3967" t="b">
        <v>0</v>
      </c>
    </row>
    <row r="3968" spans="1:29" x14ac:dyDescent="0.35">
      <c r="A3968" t="s">
        <v>12</v>
      </c>
      <c r="B3968" t="s">
        <v>312</v>
      </c>
      <c r="C3968" t="s">
        <v>332</v>
      </c>
      <c r="D3968" t="s">
        <v>20</v>
      </c>
      <c r="E3968" t="s">
        <v>243</v>
      </c>
      <c r="F3968" t="s">
        <v>303</v>
      </c>
      <c r="G3968" t="s">
        <v>304</v>
      </c>
      <c r="H3968" t="s">
        <v>305</v>
      </c>
      <c r="I3968" t="s">
        <v>306</v>
      </c>
      <c r="J3968" s="78">
        <v>44153</v>
      </c>
      <c r="K3968" t="s">
        <v>26</v>
      </c>
      <c r="L3968">
        <v>335.3</v>
      </c>
      <c r="R3968" s="81">
        <v>41.06</v>
      </c>
      <c r="S3968" s="81">
        <v>0.02</v>
      </c>
      <c r="T3968" s="81">
        <v>0</v>
      </c>
      <c r="AA3968" t="s">
        <v>307</v>
      </c>
      <c r="AB3968" t="s">
        <v>13</v>
      </c>
      <c r="AC3968" t="b">
        <v>0</v>
      </c>
    </row>
    <row r="3969" spans="1:29" x14ac:dyDescent="0.35">
      <c r="A3969" t="s">
        <v>12</v>
      </c>
      <c r="B3969" t="s">
        <v>313</v>
      </c>
      <c r="C3969" t="s">
        <v>332</v>
      </c>
      <c r="D3969" t="s">
        <v>20</v>
      </c>
      <c r="E3969" t="s">
        <v>243</v>
      </c>
      <c r="F3969" t="s">
        <v>303</v>
      </c>
      <c r="G3969" t="s">
        <v>304</v>
      </c>
      <c r="H3969" t="s">
        <v>305</v>
      </c>
      <c r="I3969" t="s">
        <v>306</v>
      </c>
      <c r="J3969" s="78">
        <v>44153</v>
      </c>
      <c r="K3969" t="s">
        <v>26</v>
      </c>
      <c r="L3969">
        <v>335.3</v>
      </c>
      <c r="R3969" s="81">
        <v>61.63</v>
      </c>
      <c r="S3969" s="81">
        <v>0.03</v>
      </c>
      <c r="T3969" s="81">
        <v>0</v>
      </c>
      <c r="AA3969" t="s">
        <v>307</v>
      </c>
      <c r="AB3969" t="s">
        <v>13</v>
      </c>
      <c r="AC3969" t="b">
        <v>0</v>
      </c>
    </row>
    <row r="3970" spans="1:29" x14ac:dyDescent="0.35">
      <c r="A3970" t="s">
        <v>12</v>
      </c>
      <c r="B3970" t="s">
        <v>314</v>
      </c>
      <c r="C3970" t="s">
        <v>332</v>
      </c>
      <c r="D3970" t="s">
        <v>20</v>
      </c>
      <c r="E3970" t="s">
        <v>243</v>
      </c>
      <c r="F3970" t="s">
        <v>303</v>
      </c>
      <c r="G3970" t="s">
        <v>304</v>
      </c>
      <c r="H3970" t="s">
        <v>305</v>
      </c>
      <c r="I3970" t="s">
        <v>306</v>
      </c>
      <c r="J3970" s="78">
        <v>44153</v>
      </c>
      <c r="K3970" t="s">
        <v>26</v>
      </c>
      <c r="L3970">
        <v>335.3</v>
      </c>
      <c r="R3970" s="81">
        <v>41.06</v>
      </c>
      <c r="S3970" s="81">
        <v>0.02</v>
      </c>
      <c r="T3970" s="81">
        <v>0</v>
      </c>
      <c r="AA3970" t="s">
        <v>307</v>
      </c>
      <c r="AB3970" t="s">
        <v>13</v>
      </c>
      <c r="AC3970" t="b">
        <v>0</v>
      </c>
    </row>
    <row r="3971" spans="1:29" x14ac:dyDescent="0.35">
      <c r="A3971" t="s">
        <v>12</v>
      </c>
      <c r="B3971" t="s">
        <v>315</v>
      </c>
      <c r="C3971" t="s">
        <v>332</v>
      </c>
      <c r="D3971" t="s">
        <v>20</v>
      </c>
      <c r="E3971" t="s">
        <v>243</v>
      </c>
      <c r="F3971" t="s">
        <v>303</v>
      </c>
      <c r="G3971" t="s">
        <v>304</v>
      </c>
      <c r="H3971" t="s">
        <v>305</v>
      </c>
      <c r="I3971" t="s">
        <v>306</v>
      </c>
      <c r="J3971" s="78">
        <v>44153</v>
      </c>
      <c r="K3971" t="s">
        <v>26</v>
      </c>
      <c r="L3971">
        <v>335.3</v>
      </c>
      <c r="R3971" s="81">
        <v>73.209999999999994</v>
      </c>
      <c r="S3971" s="81">
        <v>0.03</v>
      </c>
      <c r="T3971" s="81">
        <v>0</v>
      </c>
      <c r="AA3971" t="s">
        <v>307</v>
      </c>
      <c r="AB3971" t="s">
        <v>13</v>
      </c>
      <c r="AC3971" t="b">
        <v>0</v>
      </c>
    </row>
    <row r="3972" spans="1:29" x14ac:dyDescent="0.35">
      <c r="A3972" t="s">
        <v>12</v>
      </c>
      <c r="B3972" t="s">
        <v>316</v>
      </c>
      <c r="C3972" t="s">
        <v>332</v>
      </c>
      <c r="D3972" t="s">
        <v>20</v>
      </c>
      <c r="E3972" t="s">
        <v>243</v>
      </c>
      <c r="F3972" t="s">
        <v>303</v>
      </c>
      <c r="G3972" t="s">
        <v>304</v>
      </c>
      <c r="H3972" t="s">
        <v>305</v>
      </c>
      <c r="I3972" t="s">
        <v>306</v>
      </c>
      <c r="J3972" s="78">
        <v>44153</v>
      </c>
      <c r="K3972" t="s">
        <v>26</v>
      </c>
      <c r="L3972">
        <v>335.3</v>
      </c>
      <c r="R3972" s="81">
        <v>48.83</v>
      </c>
      <c r="S3972" s="81">
        <v>0.02</v>
      </c>
      <c r="T3972" s="81">
        <v>0</v>
      </c>
      <c r="AA3972" t="s">
        <v>307</v>
      </c>
      <c r="AB3972" t="s">
        <v>13</v>
      </c>
      <c r="AC3972" t="b">
        <v>0</v>
      </c>
    </row>
    <row r="3973" spans="1:29" x14ac:dyDescent="0.35">
      <c r="A3973" t="s">
        <v>12</v>
      </c>
      <c r="B3973" t="s">
        <v>317</v>
      </c>
      <c r="C3973" t="s">
        <v>332</v>
      </c>
      <c r="D3973" t="s">
        <v>20</v>
      </c>
      <c r="E3973" t="s">
        <v>243</v>
      </c>
      <c r="F3973" t="s">
        <v>303</v>
      </c>
      <c r="G3973" t="s">
        <v>304</v>
      </c>
      <c r="H3973" t="s">
        <v>305</v>
      </c>
      <c r="I3973" t="s">
        <v>306</v>
      </c>
      <c r="J3973" s="78">
        <v>44153</v>
      </c>
      <c r="K3973" t="s">
        <v>26</v>
      </c>
      <c r="L3973">
        <v>335.3</v>
      </c>
      <c r="R3973" s="81">
        <v>79.75</v>
      </c>
      <c r="S3973" s="81">
        <v>0.04</v>
      </c>
      <c r="T3973" s="81">
        <v>0</v>
      </c>
      <c r="AA3973" t="s">
        <v>307</v>
      </c>
      <c r="AB3973" t="s">
        <v>13</v>
      </c>
      <c r="AC3973" t="b">
        <v>0</v>
      </c>
    </row>
    <row r="3974" spans="1:29" x14ac:dyDescent="0.35">
      <c r="A3974" t="s">
        <v>12</v>
      </c>
      <c r="B3974" t="s">
        <v>318</v>
      </c>
      <c r="C3974" t="s">
        <v>332</v>
      </c>
      <c r="D3974" t="s">
        <v>20</v>
      </c>
      <c r="E3974" t="s">
        <v>243</v>
      </c>
      <c r="F3974" t="s">
        <v>303</v>
      </c>
      <c r="G3974" t="s">
        <v>304</v>
      </c>
      <c r="H3974" t="s">
        <v>305</v>
      </c>
      <c r="I3974" t="s">
        <v>306</v>
      </c>
      <c r="J3974" s="78">
        <v>44153</v>
      </c>
      <c r="K3974" t="s">
        <v>26</v>
      </c>
      <c r="L3974">
        <v>335.3</v>
      </c>
      <c r="R3974" s="81">
        <v>53.16</v>
      </c>
      <c r="S3974" s="81">
        <v>0.02</v>
      </c>
      <c r="T3974" s="81">
        <v>0</v>
      </c>
      <c r="AA3974" t="s">
        <v>307</v>
      </c>
      <c r="AB3974" t="s">
        <v>13</v>
      </c>
      <c r="AC3974" t="b">
        <v>0</v>
      </c>
    </row>
    <row r="3975" spans="1:29" x14ac:dyDescent="0.35">
      <c r="A3975" t="s">
        <v>12</v>
      </c>
      <c r="B3975" t="s">
        <v>319</v>
      </c>
      <c r="C3975" t="s">
        <v>332</v>
      </c>
      <c r="D3975" t="s">
        <v>20</v>
      </c>
      <c r="E3975" t="s">
        <v>243</v>
      </c>
      <c r="F3975" t="s">
        <v>303</v>
      </c>
      <c r="G3975" t="s">
        <v>304</v>
      </c>
      <c r="H3975" t="s">
        <v>305</v>
      </c>
      <c r="I3975" t="s">
        <v>306</v>
      </c>
      <c r="J3975" s="78">
        <v>44153</v>
      </c>
      <c r="K3975" t="s">
        <v>26</v>
      </c>
      <c r="L3975">
        <v>335.3</v>
      </c>
      <c r="R3975" s="81">
        <v>73.319999999999993</v>
      </c>
      <c r="S3975" s="81">
        <v>0.03</v>
      </c>
      <c r="T3975" s="81">
        <v>0</v>
      </c>
      <c r="AA3975" t="s">
        <v>307</v>
      </c>
      <c r="AB3975" t="s">
        <v>13</v>
      </c>
      <c r="AC3975" t="b">
        <v>0</v>
      </c>
    </row>
    <row r="3976" spans="1:29" x14ac:dyDescent="0.35">
      <c r="A3976" t="s">
        <v>12</v>
      </c>
      <c r="B3976" t="s">
        <v>320</v>
      </c>
      <c r="C3976" t="s">
        <v>332</v>
      </c>
      <c r="D3976" t="s">
        <v>20</v>
      </c>
      <c r="E3976" t="s">
        <v>243</v>
      </c>
      <c r="F3976" t="s">
        <v>303</v>
      </c>
      <c r="G3976" t="s">
        <v>304</v>
      </c>
      <c r="H3976" t="s">
        <v>305</v>
      </c>
      <c r="I3976" t="s">
        <v>306</v>
      </c>
      <c r="J3976" s="78">
        <v>44153</v>
      </c>
      <c r="K3976" t="s">
        <v>26</v>
      </c>
      <c r="L3976">
        <v>335.3</v>
      </c>
      <c r="R3976" s="81">
        <v>48.85</v>
      </c>
      <c r="S3976" s="81">
        <v>0.02</v>
      </c>
      <c r="T3976" s="81">
        <v>0</v>
      </c>
      <c r="AA3976" t="s">
        <v>307</v>
      </c>
      <c r="AB3976" t="s">
        <v>13</v>
      </c>
      <c r="AC3976" t="b">
        <v>0</v>
      </c>
    </row>
    <row r="3977" spans="1:29" x14ac:dyDescent="0.35">
      <c r="A3977" t="s">
        <v>12</v>
      </c>
      <c r="B3977" t="s">
        <v>321</v>
      </c>
      <c r="C3977" t="s">
        <v>332</v>
      </c>
      <c r="D3977" t="s">
        <v>20</v>
      </c>
      <c r="E3977" t="s">
        <v>243</v>
      </c>
      <c r="F3977" t="s">
        <v>303</v>
      </c>
      <c r="G3977" t="s">
        <v>304</v>
      </c>
      <c r="H3977" t="s">
        <v>305</v>
      </c>
      <c r="I3977" t="s">
        <v>306</v>
      </c>
      <c r="J3977" s="78">
        <v>44153</v>
      </c>
      <c r="K3977" t="s">
        <v>26</v>
      </c>
      <c r="L3977">
        <v>335.3</v>
      </c>
      <c r="R3977" s="81">
        <v>88</v>
      </c>
      <c r="S3977" s="81">
        <v>0.04</v>
      </c>
      <c r="T3977" s="81">
        <v>0</v>
      </c>
      <c r="AA3977" t="s">
        <v>307</v>
      </c>
      <c r="AB3977" t="s">
        <v>13</v>
      </c>
      <c r="AC3977" t="b">
        <v>0</v>
      </c>
    </row>
    <row r="3978" spans="1:29" x14ac:dyDescent="0.35">
      <c r="A3978" t="s">
        <v>12</v>
      </c>
      <c r="B3978" t="s">
        <v>322</v>
      </c>
      <c r="C3978" t="s">
        <v>332</v>
      </c>
      <c r="D3978" t="s">
        <v>20</v>
      </c>
      <c r="E3978" t="s">
        <v>243</v>
      </c>
      <c r="F3978" t="s">
        <v>303</v>
      </c>
      <c r="G3978" t="s">
        <v>304</v>
      </c>
      <c r="H3978" t="s">
        <v>305</v>
      </c>
      <c r="I3978" t="s">
        <v>306</v>
      </c>
      <c r="J3978" s="78">
        <v>44153</v>
      </c>
      <c r="K3978" t="s">
        <v>26</v>
      </c>
      <c r="L3978">
        <v>335.3</v>
      </c>
      <c r="R3978" s="81">
        <v>58.64</v>
      </c>
      <c r="S3978" s="81">
        <v>0.03</v>
      </c>
      <c r="T3978" s="81">
        <v>0</v>
      </c>
      <c r="AA3978" t="s">
        <v>307</v>
      </c>
      <c r="AB3978" t="s">
        <v>13</v>
      </c>
      <c r="AC3978" t="b">
        <v>0</v>
      </c>
    </row>
    <row r="3979" spans="1:29" x14ac:dyDescent="0.35">
      <c r="A3979" t="s">
        <v>12</v>
      </c>
      <c r="B3979" t="s">
        <v>323</v>
      </c>
      <c r="C3979" t="s">
        <v>332</v>
      </c>
      <c r="D3979" t="s">
        <v>20</v>
      </c>
      <c r="E3979" t="s">
        <v>243</v>
      </c>
      <c r="F3979" t="s">
        <v>303</v>
      </c>
      <c r="G3979" t="s">
        <v>304</v>
      </c>
      <c r="H3979" t="s">
        <v>305</v>
      </c>
      <c r="I3979" t="s">
        <v>306</v>
      </c>
      <c r="J3979" s="78">
        <v>44153</v>
      </c>
      <c r="K3979" t="s">
        <v>26</v>
      </c>
      <c r="L3979">
        <v>335.3</v>
      </c>
      <c r="R3979" s="81">
        <v>68.61</v>
      </c>
      <c r="S3979" s="81">
        <v>0.03</v>
      </c>
      <c r="T3979" s="81">
        <v>0</v>
      </c>
      <c r="AA3979" t="s">
        <v>307</v>
      </c>
      <c r="AB3979" t="s">
        <v>13</v>
      </c>
      <c r="AC3979" t="b">
        <v>0</v>
      </c>
    </row>
    <row r="3980" spans="1:29" x14ac:dyDescent="0.35">
      <c r="A3980" t="s">
        <v>12</v>
      </c>
      <c r="B3980" t="s">
        <v>324</v>
      </c>
      <c r="C3980" t="s">
        <v>332</v>
      </c>
      <c r="D3980" t="s">
        <v>20</v>
      </c>
      <c r="E3980" t="s">
        <v>243</v>
      </c>
      <c r="F3980" t="s">
        <v>303</v>
      </c>
      <c r="G3980" t="s">
        <v>304</v>
      </c>
      <c r="H3980" t="s">
        <v>305</v>
      </c>
      <c r="I3980" t="s">
        <v>306</v>
      </c>
      <c r="J3980" s="78">
        <v>44153</v>
      </c>
      <c r="K3980" t="s">
        <v>26</v>
      </c>
      <c r="L3980">
        <v>335.3</v>
      </c>
      <c r="R3980" s="81">
        <v>45.78</v>
      </c>
      <c r="S3980" s="81">
        <v>0.02</v>
      </c>
      <c r="T3980" s="81">
        <v>0</v>
      </c>
      <c r="AA3980" t="s">
        <v>307</v>
      </c>
      <c r="AB3980" t="s">
        <v>13</v>
      </c>
      <c r="AC3980" t="b">
        <v>0</v>
      </c>
    </row>
    <row r="3981" spans="1:29" x14ac:dyDescent="0.35">
      <c r="A3981" t="s">
        <v>12</v>
      </c>
      <c r="B3981" t="s">
        <v>325</v>
      </c>
      <c r="C3981" t="s">
        <v>332</v>
      </c>
      <c r="D3981" t="s">
        <v>20</v>
      </c>
      <c r="E3981" t="s">
        <v>243</v>
      </c>
      <c r="F3981" t="s">
        <v>303</v>
      </c>
      <c r="G3981" t="s">
        <v>304</v>
      </c>
      <c r="H3981" t="s">
        <v>305</v>
      </c>
      <c r="I3981" t="s">
        <v>306</v>
      </c>
      <c r="J3981" s="78">
        <v>44153</v>
      </c>
      <c r="K3981" t="s">
        <v>26</v>
      </c>
      <c r="L3981">
        <v>335.3</v>
      </c>
      <c r="R3981" s="81">
        <v>91.47</v>
      </c>
      <c r="S3981" s="81">
        <v>0.04</v>
      </c>
      <c r="T3981" s="81">
        <v>0</v>
      </c>
      <c r="AA3981" t="s">
        <v>307</v>
      </c>
      <c r="AB3981" t="s">
        <v>13</v>
      </c>
      <c r="AC3981" t="b">
        <v>0</v>
      </c>
    </row>
    <row r="3982" spans="1:29" x14ac:dyDescent="0.35">
      <c r="A3982" t="s">
        <v>12</v>
      </c>
      <c r="B3982" t="s">
        <v>326</v>
      </c>
      <c r="C3982" t="s">
        <v>332</v>
      </c>
      <c r="D3982" t="s">
        <v>20</v>
      </c>
      <c r="E3982" t="s">
        <v>243</v>
      </c>
      <c r="F3982" t="s">
        <v>303</v>
      </c>
      <c r="G3982" t="s">
        <v>304</v>
      </c>
      <c r="H3982" t="s">
        <v>305</v>
      </c>
      <c r="I3982" t="s">
        <v>306</v>
      </c>
      <c r="J3982" s="78">
        <v>44153</v>
      </c>
      <c r="K3982" t="s">
        <v>26</v>
      </c>
      <c r="L3982">
        <v>335.3</v>
      </c>
      <c r="R3982" s="81">
        <v>61.04</v>
      </c>
      <c r="S3982" s="81">
        <v>0.03</v>
      </c>
      <c r="T3982" s="81">
        <v>0</v>
      </c>
      <c r="AA3982" t="s">
        <v>307</v>
      </c>
      <c r="AB3982" t="s">
        <v>13</v>
      </c>
      <c r="AC3982" t="b">
        <v>0</v>
      </c>
    </row>
    <row r="3983" spans="1:29" x14ac:dyDescent="0.35">
      <c r="A3983" t="s">
        <v>12</v>
      </c>
      <c r="B3983" t="s">
        <v>302</v>
      </c>
      <c r="C3983" t="s">
        <v>332</v>
      </c>
      <c r="D3983" t="s">
        <v>20</v>
      </c>
      <c r="E3983" t="s">
        <v>244</v>
      </c>
      <c r="F3983" t="s">
        <v>303</v>
      </c>
      <c r="G3983" t="s">
        <v>304</v>
      </c>
      <c r="H3983" t="s">
        <v>305</v>
      </c>
      <c r="I3983" t="s">
        <v>306</v>
      </c>
      <c r="J3983" s="78">
        <v>44153</v>
      </c>
      <c r="K3983" t="s">
        <v>26</v>
      </c>
      <c r="L3983">
        <v>385.53</v>
      </c>
      <c r="R3983" s="81">
        <v>52.26</v>
      </c>
      <c r="S3983" s="81">
        <v>0.02</v>
      </c>
      <c r="T3983" s="81">
        <v>0</v>
      </c>
      <c r="AA3983" t="s">
        <v>307</v>
      </c>
      <c r="AB3983" t="s">
        <v>13</v>
      </c>
      <c r="AC3983" t="b">
        <v>0</v>
      </c>
    </row>
    <row r="3984" spans="1:29" x14ac:dyDescent="0.35">
      <c r="A3984" t="s">
        <v>12</v>
      </c>
      <c r="B3984" t="s">
        <v>308</v>
      </c>
      <c r="C3984" t="s">
        <v>332</v>
      </c>
      <c r="D3984" t="s">
        <v>20</v>
      </c>
      <c r="E3984" t="s">
        <v>244</v>
      </c>
      <c r="F3984" t="s">
        <v>303</v>
      </c>
      <c r="G3984" t="s">
        <v>304</v>
      </c>
      <c r="H3984" t="s">
        <v>305</v>
      </c>
      <c r="I3984" t="s">
        <v>306</v>
      </c>
      <c r="J3984" s="78">
        <v>44153</v>
      </c>
      <c r="K3984" t="s">
        <v>26</v>
      </c>
      <c r="L3984">
        <v>385.53</v>
      </c>
      <c r="R3984" s="81">
        <v>34.880000000000003</v>
      </c>
      <c r="S3984" s="81">
        <v>0.01</v>
      </c>
      <c r="T3984" s="81">
        <v>0</v>
      </c>
      <c r="AA3984" t="s">
        <v>307</v>
      </c>
      <c r="AB3984" t="s">
        <v>13</v>
      </c>
      <c r="AC3984" t="b">
        <v>0</v>
      </c>
    </row>
    <row r="3985" spans="1:29" x14ac:dyDescent="0.35">
      <c r="A3985" t="s">
        <v>12</v>
      </c>
      <c r="B3985" t="s">
        <v>309</v>
      </c>
      <c r="C3985" t="s">
        <v>332</v>
      </c>
      <c r="D3985" t="s">
        <v>20</v>
      </c>
      <c r="E3985" t="s">
        <v>244</v>
      </c>
      <c r="F3985" t="s">
        <v>303</v>
      </c>
      <c r="G3985" t="s">
        <v>304</v>
      </c>
      <c r="H3985" t="s">
        <v>305</v>
      </c>
      <c r="I3985" t="s">
        <v>306</v>
      </c>
      <c r="J3985" s="78">
        <v>44153</v>
      </c>
      <c r="K3985" t="s">
        <v>26</v>
      </c>
      <c r="L3985">
        <v>385.53</v>
      </c>
      <c r="R3985" s="81">
        <v>48.96</v>
      </c>
      <c r="S3985" s="81">
        <v>0.02</v>
      </c>
      <c r="T3985" s="81">
        <v>0</v>
      </c>
      <c r="AA3985" t="s">
        <v>307</v>
      </c>
      <c r="AB3985" t="s">
        <v>13</v>
      </c>
      <c r="AC3985" t="b">
        <v>0</v>
      </c>
    </row>
    <row r="3986" spans="1:29" x14ac:dyDescent="0.35">
      <c r="A3986" t="s">
        <v>12</v>
      </c>
      <c r="B3986" t="s">
        <v>310</v>
      </c>
      <c r="C3986" t="s">
        <v>332</v>
      </c>
      <c r="D3986" t="s">
        <v>20</v>
      </c>
      <c r="E3986" t="s">
        <v>244</v>
      </c>
      <c r="F3986" t="s">
        <v>303</v>
      </c>
      <c r="G3986" t="s">
        <v>304</v>
      </c>
      <c r="H3986" t="s">
        <v>305</v>
      </c>
      <c r="I3986" t="s">
        <v>306</v>
      </c>
      <c r="J3986" s="78">
        <v>44153</v>
      </c>
      <c r="K3986" t="s">
        <v>26</v>
      </c>
      <c r="L3986">
        <v>385.53</v>
      </c>
      <c r="R3986" s="81">
        <v>32.68</v>
      </c>
      <c r="S3986" s="81">
        <v>0.01</v>
      </c>
      <c r="T3986" s="81">
        <v>0</v>
      </c>
      <c r="AA3986" t="s">
        <v>307</v>
      </c>
      <c r="AB3986" t="s">
        <v>13</v>
      </c>
      <c r="AC3986" t="b">
        <v>0</v>
      </c>
    </row>
    <row r="3987" spans="1:29" x14ac:dyDescent="0.35">
      <c r="A3987" t="s">
        <v>12</v>
      </c>
      <c r="B3987" t="s">
        <v>311</v>
      </c>
      <c r="C3987" t="s">
        <v>332</v>
      </c>
      <c r="D3987" t="s">
        <v>20</v>
      </c>
      <c r="E3987" t="s">
        <v>244</v>
      </c>
      <c r="F3987" t="s">
        <v>303</v>
      </c>
      <c r="G3987" t="s">
        <v>304</v>
      </c>
      <c r="H3987" t="s">
        <v>305</v>
      </c>
      <c r="I3987" t="s">
        <v>306</v>
      </c>
      <c r="J3987" s="78">
        <v>44153</v>
      </c>
      <c r="K3987" t="s">
        <v>26</v>
      </c>
      <c r="L3987">
        <v>385.53</v>
      </c>
      <c r="R3987" s="81">
        <v>48.16</v>
      </c>
      <c r="S3987" s="81">
        <v>0.02</v>
      </c>
      <c r="T3987" s="81">
        <v>0</v>
      </c>
      <c r="AA3987" t="s">
        <v>307</v>
      </c>
      <c r="AB3987" t="s">
        <v>13</v>
      </c>
      <c r="AC3987" t="b">
        <v>0</v>
      </c>
    </row>
    <row r="3988" spans="1:29" x14ac:dyDescent="0.35">
      <c r="A3988" t="s">
        <v>12</v>
      </c>
      <c r="B3988" t="s">
        <v>312</v>
      </c>
      <c r="C3988" t="s">
        <v>332</v>
      </c>
      <c r="D3988" t="s">
        <v>20</v>
      </c>
      <c r="E3988" t="s">
        <v>244</v>
      </c>
      <c r="F3988" t="s">
        <v>303</v>
      </c>
      <c r="G3988" t="s">
        <v>304</v>
      </c>
      <c r="H3988" t="s">
        <v>305</v>
      </c>
      <c r="I3988" t="s">
        <v>306</v>
      </c>
      <c r="J3988" s="78">
        <v>44153</v>
      </c>
      <c r="K3988" t="s">
        <v>26</v>
      </c>
      <c r="L3988">
        <v>385.53</v>
      </c>
      <c r="R3988" s="81">
        <v>32.08</v>
      </c>
      <c r="S3988" s="81">
        <v>0.01</v>
      </c>
      <c r="T3988" s="81">
        <v>0</v>
      </c>
      <c r="AA3988" t="s">
        <v>307</v>
      </c>
      <c r="AB3988" t="s">
        <v>13</v>
      </c>
      <c r="AC3988" t="b">
        <v>0</v>
      </c>
    </row>
    <row r="3989" spans="1:29" x14ac:dyDescent="0.35">
      <c r="A3989" t="s">
        <v>12</v>
      </c>
      <c r="B3989" t="s">
        <v>313</v>
      </c>
      <c r="C3989" t="s">
        <v>332</v>
      </c>
      <c r="D3989" t="s">
        <v>20</v>
      </c>
      <c r="E3989" t="s">
        <v>244</v>
      </c>
      <c r="F3989" t="s">
        <v>303</v>
      </c>
      <c r="G3989" t="s">
        <v>304</v>
      </c>
      <c r="H3989" t="s">
        <v>305</v>
      </c>
      <c r="I3989" t="s">
        <v>306</v>
      </c>
      <c r="J3989" s="78">
        <v>44153</v>
      </c>
      <c r="K3989" t="s">
        <v>26</v>
      </c>
      <c r="L3989">
        <v>385.53</v>
      </c>
      <c r="R3989" s="81">
        <v>48.16</v>
      </c>
      <c r="S3989" s="81">
        <v>0.02</v>
      </c>
      <c r="T3989" s="81">
        <v>0</v>
      </c>
      <c r="AA3989" t="s">
        <v>307</v>
      </c>
      <c r="AB3989" t="s">
        <v>13</v>
      </c>
      <c r="AC3989" t="b">
        <v>0</v>
      </c>
    </row>
    <row r="3990" spans="1:29" x14ac:dyDescent="0.35">
      <c r="A3990" t="s">
        <v>12</v>
      </c>
      <c r="B3990" t="s">
        <v>314</v>
      </c>
      <c r="C3990" t="s">
        <v>332</v>
      </c>
      <c r="D3990" t="s">
        <v>20</v>
      </c>
      <c r="E3990" t="s">
        <v>244</v>
      </c>
      <c r="F3990" t="s">
        <v>303</v>
      </c>
      <c r="G3990" t="s">
        <v>304</v>
      </c>
      <c r="H3990" t="s">
        <v>305</v>
      </c>
      <c r="I3990" t="s">
        <v>306</v>
      </c>
      <c r="J3990" s="78">
        <v>44153</v>
      </c>
      <c r="K3990" t="s">
        <v>26</v>
      </c>
      <c r="L3990">
        <v>385.53</v>
      </c>
      <c r="R3990" s="81">
        <v>32.08</v>
      </c>
      <c r="S3990" s="81">
        <v>0.01</v>
      </c>
      <c r="T3990" s="81">
        <v>0</v>
      </c>
      <c r="AA3990" t="s">
        <v>307</v>
      </c>
      <c r="AB3990" t="s">
        <v>13</v>
      </c>
      <c r="AC3990" t="b">
        <v>0</v>
      </c>
    </row>
    <row r="3991" spans="1:29" x14ac:dyDescent="0.35">
      <c r="A3991" t="s">
        <v>12</v>
      </c>
      <c r="B3991" t="s">
        <v>315</v>
      </c>
      <c r="C3991" t="s">
        <v>332</v>
      </c>
      <c r="D3991" t="s">
        <v>20</v>
      </c>
      <c r="E3991" t="s">
        <v>244</v>
      </c>
      <c r="F3991" t="s">
        <v>303</v>
      </c>
      <c r="G3991" t="s">
        <v>304</v>
      </c>
      <c r="H3991" t="s">
        <v>305</v>
      </c>
      <c r="I3991" t="s">
        <v>306</v>
      </c>
      <c r="J3991" s="78">
        <v>44153</v>
      </c>
      <c r="K3991" t="s">
        <v>26</v>
      </c>
      <c r="L3991">
        <v>385.53</v>
      </c>
      <c r="R3991" s="81">
        <v>57.18</v>
      </c>
      <c r="S3991" s="81">
        <v>0.02</v>
      </c>
      <c r="T3991" s="81">
        <v>0</v>
      </c>
      <c r="AA3991" t="s">
        <v>307</v>
      </c>
      <c r="AB3991" t="s">
        <v>13</v>
      </c>
      <c r="AC3991" t="b">
        <v>0</v>
      </c>
    </row>
    <row r="3992" spans="1:29" x14ac:dyDescent="0.35">
      <c r="A3992" t="s">
        <v>12</v>
      </c>
      <c r="B3992" t="s">
        <v>316</v>
      </c>
      <c r="C3992" t="s">
        <v>332</v>
      </c>
      <c r="D3992" t="s">
        <v>20</v>
      </c>
      <c r="E3992" t="s">
        <v>244</v>
      </c>
      <c r="F3992" t="s">
        <v>303</v>
      </c>
      <c r="G3992" t="s">
        <v>304</v>
      </c>
      <c r="H3992" t="s">
        <v>305</v>
      </c>
      <c r="I3992" t="s">
        <v>306</v>
      </c>
      <c r="J3992" s="78">
        <v>44153</v>
      </c>
      <c r="K3992" t="s">
        <v>26</v>
      </c>
      <c r="L3992">
        <v>385.53</v>
      </c>
      <c r="R3992" s="81">
        <v>38.159999999999997</v>
      </c>
      <c r="S3992" s="81">
        <v>0.02</v>
      </c>
      <c r="T3992" s="81">
        <v>0</v>
      </c>
      <c r="AA3992" t="s">
        <v>307</v>
      </c>
      <c r="AB3992" t="s">
        <v>13</v>
      </c>
      <c r="AC3992" t="b">
        <v>0</v>
      </c>
    </row>
    <row r="3993" spans="1:29" x14ac:dyDescent="0.35">
      <c r="A3993" t="s">
        <v>12</v>
      </c>
      <c r="B3993" t="s">
        <v>317</v>
      </c>
      <c r="C3993" t="s">
        <v>332</v>
      </c>
      <c r="D3993" t="s">
        <v>20</v>
      </c>
      <c r="E3993" t="s">
        <v>244</v>
      </c>
      <c r="F3993" t="s">
        <v>303</v>
      </c>
      <c r="G3993" t="s">
        <v>304</v>
      </c>
      <c r="H3993" t="s">
        <v>305</v>
      </c>
      <c r="I3993" t="s">
        <v>306</v>
      </c>
      <c r="J3993" s="78">
        <v>44153</v>
      </c>
      <c r="K3993" t="s">
        <v>26</v>
      </c>
      <c r="L3993">
        <v>385.53</v>
      </c>
      <c r="R3993" s="81">
        <v>67.45</v>
      </c>
      <c r="S3993" s="81">
        <v>0.03</v>
      </c>
      <c r="T3993" s="81">
        <v>0</v>
      </c>
      <c r="AA3993" t="s">
        <v>307</v>
      </c>
      <c r="AB3993" t="s">
        <v>13</v>
      </c>
      <c r="AC3993" t="b">
        <v>0</v>
      </c>
    </row>
    <row r="3994" spans="1:29" x14ac:dyDescent="0.35">
      <c r="A3994" t="s">
        <v>12</v>
      </c>
      <c r="B3994" t="s">
        <v>318</v>
      </c>
      <c r="C3994" t="s">
        <v>332</v>
      </c>
      <c r="D3994" t="s">
        <v>20</v>
      </c>
      <c r="E3994" t="s">
        <v>244</v>
      </c>
      <c r="F3994" t="s">
        <v>303</v>
      </c>
      <c r="G3994" t="s">
        <v>304</v>
      </c>
      <c r="H3994" t="s">
        <v>305</v>
      </c>
      <c r="I3994" t="s">
        <v>306</v>
      </c>
      <c r="J3994" s="78">
        <v>44153</v>
      </c>
      <c r="K3994" t="s">
        <v>26</v>
      </c>
      <c r="L3994">
        <v>385.53</v>
      </c>
      <c r="R3994" s="81">
        <v>44.96</v>
      </c>
      <c r="S3994" s="81">
        <v>0.02</v>
      </c>
      <c r="T3994" s="81">
        <v>0</v>
      </c>
      <c r="AA3994" t="s">
        <v>307</v>
      </c>
      <c r="AB3994" t="s">
        <v>13</v>
      </c>
      <c r="AC3994" t="b">
        <v>0</v>
      </c>
    </row>
    <row r="3995" spans="1:29" x14ac:dyDescent="0.35">
      <c r="A3995" t="s">
        <v>12</v>
      </c>
      <c r="B3995" t="s">
        <v>319</v>
      </c>
      <c r="C3995" t="s">
        <v>332</v>
      </c>
      <c r="D3995" t="s">
        <v>20</v>
      </c>
      <c r="E3995" t="s">
        <v>244</v>
      </c>
      <c r="F3995" t="s">
        <v>303</v>
      </c>
      <c r="G3995" t="s">
        <v>304</v>
      </c>
      <c r="H3995" t="s">
        <v>305</v>
      </c>
      <c r="I3995" t="s">
        <v>306</v>
      </c>
      <c r="J3995" s="78">
        <v>44153</v>
      </c>
      <c r="K3995" t="s">
        <v>26</v>
      </c>
      <c r="L3995">
        <v>385.53</v>
      </c>
      <c r="R3995" s="81">
        <v>61.96</v>
      </c>
      <c r="S3995" s="81">
        <v>0.03</v>
      </c>
      <c r="T3995" s="81">
        <v>0</v>
      </c>
      <c r="AA3995" t="s">
        <v>307</v>
      </c>
      <c r="AB3995" t="s">
        <v>13</v>
      </c>
      <c r="AC3995" t="b">
        <v>0</v>
      </c>
    </row>
    <row r="3996" spans="1:29" x14ac:dyDescent="0.35">
      <c r="A3996" t="s">
        <v>12</v>
      </c>
      <c r="B3996" t="s">
        <v>320</v>
      </c>
      <c r="C3996" t="s">
        <v>332</v>
      </c>
      <c r="D3996" t="s">
        <v>20</v>
      </c>
      <c r="E3996" t="s">
        <v>244</v>
      </c>
      <c r="F3996" t="s">
        <v>303</v>
      </c>
      <c r="G3996" t="s">
        <v>304</v>
      </c>
      <c r="H3996" t="s">
        <v>305</v>
      </c>
      <c r="I3996" t="s">
        <v>306</v>
      </c>
      <c r="J3996" s="78">
        <v>44153</v>
      </c>
      <c r="K3996" t="s">
        <v>26</v>
      </c>
      <c r="L3996">
        <v>385.53</v>
      </c>
      <c r="R3996" s="81">
        <v>41.28</v>
      </c>
      <c r="S3996" s="81">
        <v>0.02</v>
      </c>
      <c r="T3996" s="81">
        <v>0</v>
      </c>
      <c r="AA3996" t="s">
        <v>307</v>
      </c>
      <c r="AB3996" t="s">
        <v>13</v>
      </c>
      <c r="AC3996" t="b">
        <v>0</v>
      </c>
    </row>
    <row r="3997" spans="1:29" x14ac:dyDescent="0.35">
      <c r="A3997" t="s">
        <v>12</v>
      </c>
      <c r="B3997" t="s">
        <v>321</v>
      </c>
      <c r="C3997" t="s">
        <v>332</v>
      </c>
      <c r="D3997" t="s">
        <v>20</v>
      </c>
      <c r="E3997" t="s">
        <v>244</v>
      </c>
      <c r="F3997" t="s">
        <v>303</v>
      </c>
      <c r="G3997" t="s">
        <v>304</v>
      </c>
      <c r="H3997" t="s">
        <v>305</v>
      </c>
      <c r="I3997" t="s">
        <v>306</v>
      </c>
      <c r="J3997" s="78">
        <v>44153</v>
      </c>
      <c r="K3997" t="s">
        <v>26</v>
      </c>
      <c r="L3997">
        <v>385.53</v>
      </c>
      <c r="R3997" s="81">
        <v>74.349999999999994</v>
      </c>
      <c r="S3997" s="81">
        <v>0.03</v>
      </c>
      <c r="T3997" s="81">
        <v>0</v>
      </c>
      <c r="AA3997" t="s">
        <v>307</v>
      </c>
      <c r="AB3997" t="s">
        <v>13</v>
      </c>
      <c r="AC3997" t="b">
        <v>0</v>
      </c>
    </row>
    <row r="3998" spans="1:29" x14ac:dyDescent="0.35">
      <c r="A3998" t="s">
        <v>12</v>
      </c>
      <c r="B3998" t="s">
        <v>322</v>
      </c>
      <c r="C3998" t="s">
        <v>332</v>
      </c>
      <c r="D3998" t="s">
        <v>20</v>
      </c>
      <c r="E3998" t="s">
        <v>244</v>
      </c>
      <c r="F3998" t="s">
        <v>303</v>
      </c>
      <c r="G3998" t="s">
        <v>304</v>
      </c>
      <c r="H3998" t="s">
        <v>305</v>
      </c>
      <c r="I3998" t="s">
        <v>306</v>
      </c>
      <c r="J3998" s="78">
        <v>44153</v>
      </c>
      <c r="K3998" t="s">
        <v>26</v>
      </c>
      <c r="L3998">
        <v>385.53</v>
      </c>
      <c r="R3998" s="81">
        <v>49.56</v>
      </c>
      <c r="S3998" s="81">
        <v>0.02</v>
      </c>
      <c r="T3998" s="81">
        <v>0</v>
      </c>
      <c r="AA3998" t="s">
        <v>307</v>
      </c>
      <c r="AB3998" t="s">
        <v>13</v>
      </c>
      <c r="AC3998" t="b">
        <v>0</v>
      </c>
    </row>
    <row r="3999" spans="1:29" x14ac:dyDescent="0.35">
      <c r="A3999" t="s">
        <v>12</v>
      </c>
      <c r="B3999" t="s">
        <v>323</v>
      </c>
      <c r="C3999" t="s">
        <v>332</v>
      </c>
      <c r="D3999" t="s">
        <v>20</v>
      </c>
      <c r="E3999" t="s">
        <v>244</v>
      </c>
      <c r="F3999" t="s">
        <v>303</v>
      </c>
      <c r="G3999" t="s">
        <v>304</v>
      </c>
      <c r="H3999" t="s">
        <v>305</v>
      </c>
      <c r="I3999" t="s">
        <v>306</v>
      </c>
      <c r="J3999" s="78">
        <v>44153</v>
      </c>
      <c r="K3999" t="s">
        <v>26</v>
      </c>
      <c r="L3999">
        <v>385.53</v>
      </c>
      <c r="R3999" s="81">
        <v>57.96</v>
      </c>
      <c r="S3999" s="81">
        <v>0.02</v>
      </c>
      <c r="T3999" s="81">
        <v>0</v>
      </c>
      <c r="AA3999" t="s">
        <v>307</v>
      </c>
      <c r="AB3999" t="s">
        <v>13</v>
      </c>
      <c r="AC3999" t="b">
        <v>0</v>
      </c>
    </row>
    <row r="4000" spans="1:29" x14ac:dyDescent="0.35">
      <c r="A4000" t="s">
        <v>12</v>
      </c>
      <c r="B4000" t="s">
        <v>324</v>
      </c>
      <c r="C4000" t="s">
        <v>332</v>
      </c>
      <c r="D4000" t="s">
        <v>20</v>
      </c>
      <c r="E4000" t="s">
        <v>244</v>
      </c>
      <c r="F4000" t="s">
        <v>303</v>
      </c>
      <c r="G4000" t="s">
        <v>304</v>
      </c>
      <c r="H4000" t="s">
        <v>305</v>
      </c>
      <c r="I4000" t="s">
        <v>306</v>
      </c>
      <c r="J4000" s="78">
        <v>44153</v>
      </c>
      <c r="K4000" t="s">
        <v>26</v>
      </c>
      <c r="L4000">
        <v>385.53</v>
      </c>
      <c r="R4000" s="81">
        <v>38.68</v>
      </c>
      <c r="S4000" s="81">
        <v>0.02</v>
      </c>
      <c r="T4000" s="81">
        <v>0</v>
      </c>
      <c r="AA4000" t="s">
        <v>307</v>
      </c>
      <c r="AB4000" t="s">
        <v>13</v>
      </c>
      <c r="AC4000" t="b">
        <v>0</v>
      </c>
    </row>
    <row r="4001" spans="1:29" x14ac:dyDescent="0.35">
      <c r="A4001" t="s">
        <v>12</v>
      </c>
      <c r="B4001" t="s">
        <v>325</v>
      </c>
      <c r="C4001" t="s">
        <v>332</v>
      </c>
      <c r="D4001" t="s">
        <v>20</v>
      </c>
      <c r="E4001" t="s">
        <v>244</v>
      </c>
      <c r="F4001" t="s">
        <v>303</v>
      </c>
      <c r="G4001" t="s">
        <v>304</v>
      </c>
      <c r="H4001" t="s">
        <v>305</v>
      </c>
      <c r="I4001" t="s">
        <v>306</v>
      </c>
      <c r="J4001" s="78">
        <v>44153</v>
      </c>
      <c r="K4001" t="s">
        <v>26</v>
      </c>
      <c r="L4001">
        <v>385.53</v>
      </c>
      <c r="R4001" s="81">
        <v>77.349999999999994</v>
      </c>
      <c r="S4001" s="81">
        <v>0.03</v>
      </c>
      <c r="T4001" s="81">
        <v>0</v>
      </c>
      <c r="AA4001" t="s">
        <v>307</v>
      </c>
      <c r="AB4001" t="s">
        <v>13</v>
      </c>
      <c r="AC4001" t="b">
        <v>0</v>
      </c>
    </row>
    <row r="4002" spans="1:29" x14ac:dyDescent="0.35">
      <c r="A4002" t="s">
        <v>12</v>
      </c>
      <c r="B4002" t="s">
        <v>326</v>
      </c>
      <c r="C4002" t="s">
        <v>332</v>
      </c>
      <c r="D4002" t="s">
        <v>20</v>
      </c>
      <c r="E4002" t="s">
        <v>244</v>
      </c>
      <c r="F4002" t="s">
        <v>303</v>
      </c>
      <c r="G4002" t="s">
        <v>304</v>
      </c>
      <c r="H4002" t="s">
        <v>305</v>
      </c>
      <c r="I4002" t="s">
        <v>306</v>
      </c>
      <c r="J4002" s="78">
        <v>44153</v>
      </c>
      <c r="K4002" t="s">
        <v>26</v>
      </c>
      <c r="L4002">
        <v>385.53</v>
      </c>
      <c r="R4002" s="81">
        <v>51.56</v>
      </c>
      <c r="S4002" s="81">
        <v>0.02</v>
      </c>
      <c r="T4002" s="81">
        <v>0</v>
      </c>
      <c r="AA4002" t="s">
        <v>307</v>
      </c>
      <c r="AB4002" t="s">
        <v>13</v>
      </c>
      <c r="AC4002" t="b">
        <v>0</v>
      </c>
    </row>
    <row r="4003" spans="1:29" x14ac:dyDescent="0.35">
      <c r="A4003" t="s">
        <v>12</v>
      </c>
      <c r="B4003" t="s">
        <v>302</v>
      </c>
      <c r="C4003" t="s">
        <v>332</v>
      </c>
      <c r="D4003" t="s">
        <v>20</v>
      </c>
      <c r="E4003" t="s">
        <v>245</v>
      </c>
      <c r="F4003" t="s">
        <v>303</v>
      </c>
      <c r="G4003" t="s">
        <v>304</v>
      </c>
      <c r="H4003" t="s">
        <v>305</v>
      </c>
      <c r="I4003" t="s">
        <v>306</v>
      </c>
      <c r="J4003" s="78">
        <v>44153</v>
      </c>
      <c r="K4003" t="s">
        <v>26</v>
      </c>
      <c r="L4003">
        <v>444.58</v>
      </c>
      <c r="R4003" s="81">
        <v>79.14</v>
      </c>
      <c r="S4003" s="81">
        <v>0.04</v>
      </c>
      <c r="T4003" s="81">
        <v>0</v>
      </c>
      <c r="AA4003" t="s">
        <v>307</v>
      </c>
      <c r="AB4003" t="s">
        <v>13</v>
      </c>
      <c r="AC4003" t="b">
        <v>0</v>
      </c>
    </row>
    <row r="4004" spans="1:29" x14ac:dyDescent="0.35">
      <c r="A4004" t="s">
        <v>12</v>
      </c>
      <c r="B4004" t="s">
        <v>308</v>
      </c>
      <c r="C4004" t="s">
        <v>332</v>
      </c>
      <c r="D4004" t="s">
        <v>20</v>
      </c>
      <c r="E4004" t="s">
        <v>245</v>
      </c>
      <c r="F4004" t="s">
        <v>303</v>
      </c>
      <c r="G4004" t="s">
        <v>304</v>
      </c>
      <c r="H4004" t="s">
        <v>305</v>
      </c>
      <c r="I4004" t="s">
        <v>306</v>
      </c>
      <c r="J4004" s="78">
        <v>44153</v>
      </c>
      <c r="K4004" t="s">
        <v>26</v>
      </c>
      <c r="L4004">
        <v>444.58</v>
      </c>
      <c r="R4004" s="81">
        <v>52.75</v>
      </c>
      <c r="S4004" s="81">
        <v>0.02</v>
      </c>
      <c r="T4004" s="81">
        <v>0</v>
      </c>
      <c r="AA4004" t="s">
        <v>307</v>
      </c>
      <c r="AB4004" t="s">
        <v>13</v>
      </c>
      <c r="AC4004" t="b">
        <v>0</v>
      </c>
    </row>
    <row r="4005" spans="1:29" x14ac:dyDescent="0.35">
      <c r="A4005" t="s">
        <v>12</v>
      </c>
      <c r="B4005" t="s">
        <v>309</v>
      </c>
      <c r="C4005" t="s">
        <v>332</v>
      </c>
      <c r="D4005" t="s">
        <v>20</v>
      </c>
      <c r="E4005" t="s">
        <v>245</v>
      </c>
      <c r="F4005" t="s">
        <v>303</v>
      </c>
      <c r="G4005" t="s">
        <v>304</v>
      </c>
      <c r="H4005" t="s">
        <v>305</v>
      </c>
      <c r="I4005" t="s">
        <v>306</v>
      </c>
      <c r="J4005" s="78">
        <v>44153</v>
      </c>
      <c r="K4005" t="s">
        <v>26</v>
      </c>
      <c r="L4005">
        <v>444.58</v>
      </c>
      <c r="R4005" s="81">
        <v>74.14</v>
      </c>
      <c r="S4005" s="81">
        <v>0.03</v>
      </c>
      <c r="T4005" s="81">
        <v>0</v>
      </c>
      <c r="AA4005" t="s">
        <v>307</v>
      </c>
      <c r="AB4005" t="s">
        <v>13</v>
      </c>
      <c r="AC4005" t="b">
        <v>0</v>
      </c>
    </row>
    <row r="4006" spans="1:29" x14ac:dyDescent="0.35">
      <c r="A4006" t="s">
        <v>12</v>
      </c>
      <c r="B4006" t="s">
        <v>310</v>
      </c>
      <c r="C4006" t="s">
        <v>332</v>
      </c>
      <c r="D4006" t="s">
        <v>20</v>
      </c>
      <c r="E4006" t="s">
        <v>245</v>
      </c>
      <c r="F4006" t="s">
        <v>303</v>
      </c>
      <c r="G4006" t="s">
        <v>304</v>
      </c>
      <c r="H4006" t="s">
        <v>305</v>
      </c>
      <c r="I4006" t="s">
        <v>306</v>
      </c>
      <c r="J4006" s="78">
        <v>44153</v>
      </c>
      <c r="K4006" t="s">
        <v>26</v>
      </c>
      <c r="L4006">
        <v>444.58</v>
      </c>
      <c r="R4006" s="81">
        <v>49.4</v>
      </c>
      <c r="S4006" s="81">
        <v>0.02</v>
      </c>
      <c r="T4006" s="81">
        <v>0</v>
      </c>
      <c r="AA4006" t="s">
        <v>307</v>
      </c>
      <c r="AB4006" t="s">
        <v>13</v>
      </c>
      <c r="AC4006" t="b">
        <v>0</v>
      </c>
    </row>
    <row r="4007" spans="1:29" x14ac:dyDescent="0.35">
      <c r="A4007" t="s">
        <v>12</v>
      </c>
      <c r="B4007" t="s">
        <v>311</v>
      </c>
      <c r="C4007" t="s">
        <v>332</v>
      </c>
      <c r="D4007" t="s">
        <v>20</v>
      </c>
      <c r="E4007" t="s">
        <v>245</v>
      </c>
      <c r="F4007" t="s">
        <v>303</v>
      </c>
      <c r="G4007" t="s">
        <v>304</v>
      </c>
      <c r="H4007" t="s">
        <v>305</v>
      </c>
      <c r="I4007" t="s">
        <v>306</v>
      </c>
      <c r="J4007" s="78">
        <v>44153</v>
      </c>
      <c r="K4007" t="s">
        <v>26</v>
      </c>
      <c r="L4007">
        <v>444.58</v>
      </c>
      <c r="R4007" s="81">
        <v>72.89</v>
      </c>
      <c r="S4007" s="81">
        <v>0.03</v>
      </c>
      <c r="T4007" s="81">
        <v>0</v>
      </c>
      <c r="AA4007" t="s">
        <v>307</v>
      </c>
      <c r="AB4007" t="s">
        <v>13</v>
      </c>
      <c r="AC4007" t="b">
        <v>0</v>
      </c>
    </row>
    <row r="4008" spans="1:29" x14ac:dyDescent="0.35">
      <c r="A4008" t="s">
        <v>12</v>
      </c>
      <c r="B4008" t="s">
        <v>312</v>
      </c>
      <c r="C4008" t="s">
        <v>332</v>
      </c>
      <c r="D4008" t="s">
        <v>20</v>
      </c>
      <c r="E4008" t="s">
        <v>245</v>
      </c>
      <c r="F4008" t="s">
        <v>303</v>
      </c>
      <c r="G4008" t="s">
        <v>304</v>
      </c>
      <c r="H4008" t="s">
        <v>305</v>
      </c>
      <c r="I4008" t="s">
        <v>306</v>
      </c>
      <c r="J4008" s="78">
        <v>44153</v>
      </c>
      <c r="K4008" t="s">
        <v>26</v>
      </c>
      <c r="L4008">
        <v>444.58</v>
      </c>
      <c r="R4008" s="81">
        <v>48.62</v>
      </c>
      <c r="S4008" s="81">
        <v>0.02</v>
      </c>
      <c r="T4008" s="81">
        <v>0</v>
      </c>
      <c r="AA4008" t="s">
        <v>307</v>
      </c>
      <c r="AB4008" t="s">
        <v>13</v>
      </c>
      <c r="AC4008" t="b">
        <v>0</v>
      </c>
    </row>
    <row r="4009" spans="1:29" x14ac:dyDescent="0.35">
      <c r="A4009" t="s">
        <v>12</v>
      </c>
      <c r="B4009" t="s">
        <v>313</v>
      </c>
      <c r="C4009" t="s">
        <v>332</v>
      </c>
      <c r="D4009" t="s">
        <v>20</v>
      </c>
      <c r="E4009" t="s">
        <v>245</v>
      </c>
      <c r="F4009" t="s">
        <v>303</v>
      </c>
      <c r="G4009" t="s">
        <v>304</v>
      </c>
      <c r="H4009" t="s">
        <v>305</v>
      </c>
      <c r="I4009" t="s">
        <v>306</v>
      </c>
      <c r="J4009" s="78">
        <v>44153</v>
      </c>
      <c r="K4009" t="s">
        <v>26</v>
      </c>
      <c r="L4009">
        <v>444.58</v>
      </c>
      <c r="R4009" s="81">
        <v>72.89</v>
      </c>
      <c r="S4009" s="81">
        <v>0.03</v>
      </c>
      <c r="T4009" s="81">
        <v>0</v>
      </c>
      <c r="AA4009" t="s">
        <v>307</v>
      </c>
      <c r="AB4009" t="s">
        <v>13</v>
      </c>
      <c r="AC4009" t="b">
        <v>0</v>
      </c>
    </row>
    <row r="4010" spans="1:29" x14ac:dyDescent="0.35">
      <c r="A4010" t="s">
        <v>12</v>
      </c>
      <c r="B4010" t="s">
        <v>314</v>
      </c>
      <c r="C4010" t="s">
        <v>332</v>
      </c>
      <c r="D4010" t="s">
        <v>20</v>
      </c>
      <c r="E4010" t="s">
        <v>245</v>
      </c>
      <c r="F4010" t="s">
        <v>303</v>
      </c>
      <c r="G4010" t="s">
        <v>304</v>
      </c>
      <c r="H4010" t="s">
        <v>305</v>
      </c>
      <c r="I4010" t="s">
        <v>306</v>
      </c>
      <c r="J4010" s="78">
        <v>44153</v>
      </c>
      <c r="K4010" t="s">
        <v>26</v>
      </c>
      <c r="L4010">
        <v>444.58</v>
      </c>
      <c r="R4010" s="81">
        <v>48.62</v>
      </c>
      <c r="S4010" s="81">
        <v>0.02</v>
      </c>
      <c r="T4010" s="81">
        <v>0</v>
      </c>
      <c r="AA4010" t="s">
        <v>307</v>
      </c>
      <c r="AB4010" t="s">
        <v>13</v>
      </c>
      <c r="AC4010" t="b">
        <v>0</v>
      </c>
    </row>
    <row r="4011" spans="1:29" x14ac:dyDescent="0.35">
      <c r="A4011" t="s">
        <v>12</v>
      </c>
      <c r="B4011" t="s">
        <v>315</v>
      </c>
      <c r="C4011" t="s">
        <v>332</v>
      </c>
      <c r="D4011" t="s">
        <v>20</v>
      </c>
      <c r="E4011" t="s">
        <v>245</v>
      </c>
      <c r="F4011" t="s">
        <v>303</v>
      </c>
      <c r="G4011" t="s">
        <v>304</v>
      </c>
      <c r="H4011" t="s">
        <v>305</v>
      </c>
      <c r="I4011" t="s">
        <v>306</v>
      </c>
      <c r="J4011" s="78">
        <v>44153</v>
      </c>
      <c r="K4011" t="s">
        <v>26</v>
      </c>
      <c r="L4011">
        <v>444.58</v>
      </c>
      <c r="R4011" s="81">
        <v>86.56</v>
      </c>
      <c r="S4011" s="81">
        <v>0.04</v>
      </c>
      <c r="T4011" s="81">
        <v>0</v>
      </c>
      <c r="AA4011" t="s">
        <v>307</v>
      </c>
      <c r="AB4011" t="s">
        <v>13</v>
      </c>
      <c r="AC4011" t="b">
        <v>0</v>
      </c>
    </row>
    <row r="4012" spans="1:29" x14ac:dyDescent="0.35">
      <c r="A4012" t="s">
        <v>12</v>
      </c>
      <c r="B4012" t="s">
        <v>316</v>
      </c>
      <c r="C4012" t="s">
        <v>332</v>
      </c>
      <c r="D4012" t="s">
        <v>20</v>
      </c>
      <c r="E4012" t="s">
        <v>245</v>
      </c>
      <c r="F4012" t="s">
        <v>303</v>
      </c>
      <c r="G4012" t="s">
        <v>304</v>
      </c>
      <c r="H4012" t="s">
        <v>305</v>
      </c>
      <c r="I4012" t="s">
        <v>306</v>
      </c>
      <c r="J4012" s="78">
        <v>44153</v>
      </c>
      <c r="K4012" t="s">
        <v>26</v>
      </c>
      <c r="L4012">
        <v>444.58</v>
      </c>
      <c r="R4012" s="81">
        <v>57.76</v>
      </c>
      <c r="S4012" s="81">
        <v>0.03</v>
      </c>
      <c r="T4012" s="81">
        <v>0</v>
      </c>
      <c r="AA4012" t="s">
        <v>307</v>
      </c>
      <c r="AB4012" t="s">
        <v>13</v>
      </c>
      <c r="AC4012" t="b">
        <v>0</v>
      </c>
    </row>
    <row r="4013" spans="1:29" x14ac:dyDescent="0.35">
      <c r="A4013" t="s">
        <v>12</v>
      </c>
      <c r="B4013" t="s">
        <v>317</v>
      </c>
      <c r="C4013" t="s">
        <v>332</v>
      </c>
      <c r="D4013" t="s">
        <v>20</v>
      </c>
      <c r="E4013" t="s">
        <v>245</v>
      </c>
      <c r="F4013" t="s">
        <v>303</v>
      </c>
      <c r="G4013" t="s">
        <v>304</v>
      </c>
      <c r="H4013" t="s">
        <v>305</v>
      </c>
      <c r="I4013" t="s">
        <v>306</v>
      </c>
      <c r="J4013" s="78">
        <v>44153</v>
      </c>
      <c r="K4013" t="s">
        <v>26</v>
      </c>
      <c r="L4013">
        <v>444.58</v>
      </c>
      <c r="R4013" s="81">
        <v>82.78</v>
      </c>
      <c r="S4013" s="81">
        <v>0.05</v>
      </c>
      <c r="T4013" s="81">
        <v>0</v>
      </c>
      <c r="AA4013" t="s">
        <v>307</v>
      </c>
      <c r="AB4013" t="s">
        <v>13</v>
      </c>
      <c r="AC4013" t="b">
        <v>0</v>
      </c>
    </row>
    <row r="4014" spans="1:29" x14ac:dyDescent="0.35">
      <c r="A4014" t="s">
        <v>12</v>
      </c>
      <c r="B4014" t="s">
        <v>318</v>
      </c>
      <c r="C4014" t="s">
        <v>332</v>
      </c>
      <c r="D4014" t="s">
        <v>20</v>
      </c>
      <c r="E4014" t="s">
        <v>245</v>
      </c>
      <c r="F4014" t="s">
        <v>303</v>
      </c>
      <c r="G4014" t="s">
        <v>304</v>
      </c>
      <c r="H4014" t="s">
        <v>305</v>
      </c>
      <c r="I4014" t="s">
        <v>306</v>
      </c>
      <c r="J4014" s="78">
        <v>44153</v>
      </c>
      <c r="K4014" t="s">
        <v>26</v>
      </c>
      <c r="L4014">
        <v>444.58</v>
      </c>
      <c r="R4014" s="81">
        <v>55.21</v>
      </c>
      <c r="S4014" s="81">
        <v>0.03</v>
      </c>
      <c r="T4014" s="81">
        <v>0</v>
      </c>
      <c r="AA4014" t="s">
        <v>307</v>
      </c>
      <c r="AB4014" t="s">
        <v>13</v>
      </c>
      <c r="AC4014" t="b">
        <v>0</v>
      </c>
    </row>
    <row r="4015" spans="1:29" x14ac:dyDescent="0.35">
      <c r="A4015" t="s">
        <v>12</v>
      </c>
      <c r="B4015" t="s">
        <v>319</v>
      </c>
      <c r="C4015" t="s">
        <v>332</v>
      </c>
      <c r="D4015" t="s">
        <v>20</v>
      </c>
      <c r="E4015" t="s">
        <v>245</v>
      </c>
      <c r="F4015" t="s">
        <v>303</v>
      </c>
      <c r="G4015" t="s">
        <v>304</v>
      </c>
      <c r="H4015" t="s">
        <v>305</v>
      </c>
      <c r="I4015" t="s">
        <v>306</v>
      </c>
      <c r="J4015" s="78">
        <v>44153</v>
      </c>
      <c r="K4015" t="s">
        <v>26</v>
      </c>
      <c r="L4015">
        <v>444.58</v>
      </c>
      <c r="R4015" s="81">
        <v>76.08</v>
      </c>
      <c r="S4015" s="81">
        <v>0.04</v>
      </c>
      <c r="T4015" s="81">
        <v>0</v>
      </c>
      <c r="AA4015" t="s">
        <v>307</v>
      </c>
      <c r="AB4015" t="s">
        <v>13</v>
      </c>
      <c r="AC4015" t="b">
        <v>0</v>
      </c>
    </row>
    <row r="4016" spans="1:29" x14ac:dyDescent="0.35">
      <c r="A4016" t="s">
        <v>12</v>
      </c>
      <c r="B4016" t="s">
        <v>320</v>
      </c>
      <c r="C4016" t="s">
        <v>332</v>
      </c>
      <c r="D4016" t="s">
        <v>20</v>
      </c>
      <c r="E4016" t="s">
        <v>245</v>
      </c>
      <c r="F4016" t="s">
        <v>303</v>
      </c>
      <c r="G4016" t="s">
        <v>304</v>
      </c>
      <c r="H4016" t="s">
        <v>305</v>
      </c>
      <c r="I4016" t="s">
        <v>306</v>
      </c>
      <c r="J4016" s="78">
        <v>44153</v>
      </c>
      <c r="K4016" t="s">
        <v>26</v>
      </c>
      <c r="L4016">
        <v>444.58</v>
      </c>
      <c r="R4016" s="81">
        <v>50.75</v>
      </c>
      <c r="S4016" s="81">
        <v>0.03</v>
      </c>
      <c r="T4016" s="81">
        <v>0</v>
      </c>
      <c r="AA4016" t="s">
        <v>307</v>
      </c>
      <c r="AB4016" t="s">
        <v>13</v>
      </c>
      <c r="AC4016" t="b">
        <v>0</v>
      </c>
    </row>
    <row r="4017" spans="1:29" x14ac:dyDescent="0.35">
      <c r="A4017" t="s">
        <v>12</v>
      </c>
      <c r="B4017" t="s">
        <v>321</v>
      </c>
      <c r="C4017" t="s">
        <v>332</v>
      </c>
      <c r="D4017" t="s">
        <v>20</v>
      </c>
      <c r="E4017" t="s">
        <v>245</v>
      </c>
      <c r="F4017" t="s">
        <v>303</v>
      </c>
      <c r="G4017" t="s">
        <v>304</v>
      </c>
      <c r="H4017" t="s">
        <v>305</v>
      </c>
      <c r="I4017" t="s">
        <v>306</v>
      </c>
      <c r="J4017" s="78">
        <v>44153</v>
      </c>
      <c r="K4017" t="s">
        <v>26</v>
      </c>
      <c r="L4017">
        <v>444.58</v>
      </c>
      <c r="R4017" s="81">
        <v>91.32</v>
      </c>
      <c r="S4017" s="81">
        <v>0.05</v>
      </c>
      <c r="T4017" s="81">
        <v>0</v>
      </c>
      <c r="AA4017" t="s">
        <v>307</v>
      </c>
      <c r="AB4017" t="s">
        <v>13</v>
      </c>
      <c r="AC4017" t="b">
        <v>0</v>
      </c>
    </row>
    <row r="4018" spans="1:29" x14ac:dyDescent="0.35">
      <c r="A4018" t="s">
        <v>12</v>
      </c>
      <c r="B4018" t="s">
        <v>322</v>
      </c>
      <c r="C4018" t="s">
        <v>332</v>
      </c>
      <c r="D4018" t="s">
        <v>20</v>
      </c>
      <c r="E4018" t="s">
        <v>245</v>
      </c>
      <c r="F4018" t="s">
        <v>303</v>
      </c>
      <c r="G4018" t="s">
        <v>304</v>
      </c>
      <c r="H4018" t="s">
        <v>305</v>
      </c>
      <c r="I4018" t="s">
        <v>306</v>
      </c>
      <c r="J4018" s="78">
        <v>44153</v>
      </c>
      <c r="K4018" t="s">
        <v>26</v>
      </c>
      <c r="L4018">
        <v>444.58</v>
      </c>
      <c r="R4018" s="81">
        <v>60.85</v>
      </c>
      <c r="S4018" s="81">
        <v>0.03</v>
      </c>
      <c r="T4018" s="81">
        <v>0</v>
      </c>
      <c r="AA4018" t="s">
        <v>307</v>
      </c>
      <c r="AB4018" t="s">
        <v>13</v>
      </c>
      <c r="AC4018" t="b">
        <v>0</v>
      </c>
    </row>
    <row r="4019" spans="1:29" x14ac:dyDescent="0.35">
      <c r="A4019" t="s">
        <v>12</v>
      </c>
      <c r="B4019" t="s">
        <v>323</v>
      </c>
      <c r="C4019" t="s">
        <v>332</v>
      </c>
      <c r="D4019" t="s">
        <v>20</v>
      </c>
      <c r="E4019" t="s">
        <v>245</v>
      </c>
      <c r="F4019" t="s">
        <v>303</v>
      </c>
      <c r="G4019" t="s">
        <v>304</v>
      </c>
      <c r="H4019" t="s">
        <v>305</v>
      </c>
      <c r="I4019" t="s">
        <v>306</v>
      </c>
      <c r="J4019" s="78">
        <v>44153</v>
      </c>
      <c r="K4019" t="s">
        <v>26</v>
      </c>
      <c r="L4019">
        <v>444.58</v>
      </c>
      <c r="R4019" s="81">
        <v>71.22</v>
      </c>
      <c r="S4019" s="81">
        <v>0.04</v>
      </c>
      <c r="T4019" s="81">
        <v>0</v>
      </c>
      <c r="AA4019" t="s">
        <v>307</v>
      </c>
      <c r="AB4019" t="s">
        <v>13</v>
      </c>
      <c r="AC4019" t="b">
        <v>0</v>
      </c>
    </row>
    <row r="4020" spans="1:29" x14ac:dyDescent="0.35">
      <c r="A4020" t="s">
        <v>12</v>
      </c>
      <c r="B4020" t="s">
        <v>324</v>
      </c>
      <c r="C4020" t="s">
        <v>332</v>
      </c>
      <c r="D4020" t="s">
        <v>20</v>
      </c>
      <c r="E4020" t="s">
        <v>245</v>
      </c>
      <c r="F4020" t="s">
        <v>303</v>
      </c>
      <c r="G4020" t="s">
        <v>304</v>
      </c>
      <c r="H4020" t="s">
        <v>305</v>
      </c>
      <c r="I4020" t="s">
        <v>306</v>
      </c>
      <c r="J4020" s="78">
        <v>44153</v>
      </c>
      <c r="K4020" t="s">
        <v>26</v>
      </c>
      <c r="L4020">
        <v>444.58</v>
      </c>
      <c r="R4020" s="81">
        <v>47.46</v>
      </c>
      <c r="S4020" s="81">
        <v>0.03</v>
      </c>
      <c r="T4020" s="81">
        <v>0</v>
      </c>
      <c r="AA4020" t="s">
        <v>307</v>
      </c>
      <c r="AB4020" t="s">
        <v>13</v>
      </c>
      <c r="AC4020" t="b">
        <v>0</v>
      </c>
    </row>
    <row r="4021" spans="1:29" x14ac:dyDescent="0.35">
      <c r="A4021" t="s">
        <v>12</v>
      </c>
      <c r="B4021" t="s">
        <v>325</v>
      </c>
      <c r="C4021" t="s">
        <v>332</v>
      </c>
      <c r="D4021" t="s">
        <v>20</v>
      </c>
      <c r="E4021" t="s">
        <v>245</v>
      </c>
      <c r="F4021" t="s">
        <v>303</v>
      </c>
      <c r="G4021" t="s">
        <v>304</v>
      </c>
      <c r="H4021" t="s">
        <v>305</v>
      </c>
      <c r="I4021" t="s">
        <v>306</v>
      </c>
      <c r="J4021" s="78">
        <v>44153</v>
      </c>
      <c r="K4021" t="s">
        <v>26</v>
      </c>
      <c r="L4021">
        <v>444.58</v>
      </c>
      <c r="R4021" s="81">
        <v>95</v>
      </c>
      <c r="S4021" s="81">
        <v>0.05</v>
      </c>
      <c r="T4021" s="81">
        <v>0</v>
      </c>
      <c r="AA4021" t="s">
        <v>307</v>
      </c>
      <c r="AB4021" t="s">
        <v>13</v>
      </c>
      <c r="AC4021" t="b">
        <v>0</v>
      </c>
    </row>
    <row r="4022" spans="1:29" x14ac:dyDescent="0.35">
      <c r="A4022" t="s">
        <v>12</v>
      </c>
      <c r="B4022" t="s">
        <v>326</v>
      </c>
      <c r="C4022" t="s">
        <v>332</v>
      </c>
      <c r="D4022" t="s">
        <v>20</v>
      </c>
      <c r="E4022" t="s">
        <v>245</v>
      </c>
      <c r="F4022" t="s">
        <v>303</v>
      </c>
      <c r="G4022" t="s">
        <v>304</v>
      </c>
      <c r="H4022" t="s">
        <v>305</v>
      </c>
      <c r="I4022" t="s">
        <v>306</v>
      </c>
      <c r="J4022" s="78">
        <v>44153</v>
      </c>
      <c r="K4022" t="s">
        <v>26</v>
      </c>
      <c r="L4022">
        <v>444.58</v>
      </c>
      <c r="R4022" s="81">
        <v>63.27</v>
      </c>
      <c r="S4022" s="81">
        <v>0.03</v>
      </c>
      <c r="T4022" s="81">
        <v>0</v>
      </c>
      <c r="AA4022" t="s">
        <v>307</v>
      </c>
      <c r="AB4022" t="s">
        <v>13</v>
      </c>
      <c r="AC4022" t="b">
        <v>0</v>
      </c>
    </row>
    <row r="4023" spans="1:29" x14ac:dyDescent="0.35">
      <c r="A4023" t="s">
        <v>12</v>
      </c>
      <c r="B4023" t="s">
        <v>302</v>
      </c>
      <c r="C4023" t="s">
        <v>332</v>
      </c>
      <c r="D4023" t="s">
        <v>20</v>
      </c>
      <c r="E4023" t="s">
        <v>246</v>
      </c>
      <c r="F4023" t="s">
        <v>303</v>
      </c>
      <c r="G4023" t="s">
        <v>304</v>
      </c>
      <c r="H4023" t="s">
        <v>305</v>
      </c>
      <c r="I4023" t="s">
        <v>306</v>
      </c>
      <c r="J4023" s="78">
        <v>44153</v>
      </c>
      <c r="K4023" t="s">
        <v>26</v>
      </c>
      <c r="L4023">
        <v>398.05</v>
      </c>
      <c r="R4023" s="81">
        <v>51.87</v>
      </c>
      <c r="S4023" s="81">
        <v>0.03</v>
      </c>
      <c r="T4023" s="81">
        <v>0</v>
      </c>
      <c r="AA4023" t="s">
        <v>307</v>
      </c>
      <c r="AB4023" t="s">
        <v>13</v>
      </c>
      <c r="AC4023" t="b">
        <v>0</v>
      </c>
    </row>
    <row r="4024" spans="1:29" x14ac:dyDescent="0.35">
      <c r="A4024" t="s">
        <v>12</v>
      </c>
      <c r="B4024" t="s">
        <v>308</v>
      </c>
      <c r="C4024" t="s">
        <v>332</v>
      </c>
      <c r="D4024" t="s">
        <v>20</v>
      </c>
      <c r="E4024" t="s">
        <v>246</v>
      </c>
      <c r="F4024" t="s">
        <v>303</v>
      </c>
      <c r="G4024" t="s">
        <v>304</v>
      </c>
      <c r="H4024" t="s">
        <v>305</v>
      </c>
      <c r="I4024" t="s">
        <v>306</v>
      </c>
      <c r="J4024" s="78">
        <v>44153</v>
      </c>
      <c r="K4024" t="s">
        <v>26</v>
      </c>
      <c r="L4024">
        <v>398.05</v>
      </c>
      <c r="R4024" s="81">
        <v>34.57</v>
      </c>
      <c r="S4024" s="81">
        <v>0.02</v>
      </c>
      <c r="T4024" s="81">
        <v>0</v>
      </c>
      <c r="AA4024" t="s">
        <v>307</v>
      </c>
      <c r="AB4024" t="s">
        <v>13</v>
      </c>
      <c r="AC4024" t="b">
        <v>0</v>
      </c>
    </row>
    <row r="4025" spans="1:29" x14ac:dyDescent="0.35">
      <c r="A4025" t="s">
        <v>12</v>
      </c>
      <c r="B4025" t="s">
        <v>309</v>
      </c>
      <c r="C4025" t="s">
        <v>332</v>
      </c>
      <c r="D4025" t="s">
        <v>20</v>
      </c>
      <c r="E4025" t="s">
        <v>246</v>
      </c>
      <c r="F4025" t="s">
        <v>303</v>
      </c>
      <c r="G4025" t="s">
        <v>304</v>
      </c>
      <c r="H4025" t="s">
        <v>305</v>
      </c>
      <c r="I4025" t="s">
        <v>306</v>
      </c>
      <c r="J4025" s="78">
        <v>44153</v>
      </c>
      <c r="K4025" t="s">
        <v>26</v>
      </c>
      <c r="L4025">
        <v>398.05</v>
      </c>
      <c r="R4025" s="81">
        <v>48.58</v>
      </c>
      <c r="S4025" s="81">
        <v>0.02</v>
      </c>
      <c r="T4025" s="81">
        <v>0</v>
      </c>
      <c r="AA4025" t="s">
        <v>307</v>
      </c>
      <c r="AB4025" t="s">
        <v>13</v>
      </c>
      <c r="AC4025" t="b">
        <v>0</v>
      </c>
    </row>
    <row r="4026" spans="1:29" x14ac:dyDescent="0.35">
      <c r="A4026" t="s">
        <v>12</v>
      </c>
      <c r="B4026" t="s">
        <v>310</v>
      </c>
      <c r="C4026" t="s">
        <v>332</v>
      </c>
      <c r="D4026" t="s">
        <v>20</v>
      </c>
      <c r="E4026" t="s">
        <v>246</v>
      </c>
      <c r="F4026" t="s">
        <v>303</v>
      </c>
      <c r="G4026" t="s">
        <v>304</v>
      </c>
      <c r="H4026" t="s">
        <v>305</v>
      </c>
      <c r="I4026" t="s">
        <v>306</v>
      </c>
      <c r="J4026" s="78">
        <v>44153</v>
      </c>
      <c r="K4026" t="s">
        <v>26</v>
      </c>
      <c r="L4026">
        <v>398.05</v>
      </c>
      <c r="R4026" s="81">
        <v>32.39</v>
      </c>
      <c r="S4026" s="81">
        <v>0.02</v>
      </c>
      <c r="T4026" s="81">
        <v>0</v>
      </c>
      <c r="AA4026" t="s">
        <v>307</v>
      </c>
      <c r="AB4026" t="s">
        <v>13</v>
      </c>
      <c r="AC4026" t="b">
        <v>0</v>
      </c>
    </row>
    <row r="4027" spans="1:29" x14ac:dyDescent="0.35">
      <c r="A4027" t="s">
        <v>12</v>
      </c>
      <c r="B4027" t="s">
        <v>311</v>
      </c>
      <c r="C4027" t="s">
        <v>332</v>
      </c>
      <c r="D4027" t="s">
        <v>20</v>
      </c>
      <c r="E4027" t="s">
        <v>246</v>
      </c>
      <c r="F4027" t="s">
        <v>303</v>
      </c>
      <c r="G4027" t="s">
        <v>304</v>
      </c>
      <c r="H4027" t="s">
        <v>305</v>
      </c>
      <c r="I4027" t="s">
        <v>306</v>
      </c>
      <c r="J4027" s="78">
        <v>44153</v>
      </c>
      <c r="K4027" t="s">
        <v>26</v>
      </c>
      <c r="L4027">
        <v>398.05</v>
      </c>
      <c r="R4027" s="81">
        <v>47.78</v>
      </c>
      <c r="S4027" s="81">
        <v>0.02</v>
      </c>
      <c r="T4027" s="81">
        <v>0</v>
      </c>
      <c r="AA4027" t="s">
        <v>307</v>
      </c>
      <c r="AB4027" t="s">
        <v>13</v>
      </c>
      <c r="AC4027" t="b">
        <v>0</v>
      </c>
    </row>
    <row r="4028" spans="1:29" x14ac:dyDescent="0.35">
      <c r="A4028" t="s">
        <v>12</v>
      </c>
      <c r="B4028" t="s">
        <v>312</v>
      </c>
      <c r="C4028" t="s">
        <v>332</v>
      </c>
      <c r="D4028" t="s">
        <v>20</v>
      </c>
      <c r="E4028" t="s">
        <v>246</v>
      </c>
      <c r="F4028" t="s">
        <v>303</v>
      </c>
      <c r="G4028" t="s">
        <v>304</v>
      </c>
      <c r="H4028" t="s">
        <v>305</v>
      </c>
      <c r="I4028" t="s">
        <v>306</v>
      </c>
      <c r="J4028" s="78">
        <v>44153</v>
      </c>
      <c r="K4028" t="s">
        <v>26</v>
      </c>
      <c r="L4028">
        <v>398.05</v>
      </c>
      <c r="R4028" s="81">
        <v>31.87</v>
      </c>
      <c r="S4028" s="81">
        <v>0.02</v>
      </c>
      <c r="T4028" s="81">
        <v>0</v>
      </c>
      <c r="AA4028" t="s">
        <v>307</v>
      </c>
      <c r="AB4028" t="s">
        <v>13</v>
      </c>
      <c r="AC4028" t="b">
        <v>0</v>
      </c>
    </row>
    <row r="4029" spans="1:29" x14ac:dyDescent="0.35">
      <c r="A4029" t="s">
        <v>12</v>
      </c>
      <c r="B4029" t="s">
        <v>313</v>
      </c>
      <c r="C4029" t="s">
        <v>332</v>
      </c>
      <c r="D4029" t="s">
        <v>20</v>
      </c>
      <c r="E4029" t="s">
        <v>246</v>
      </c>
      <c r="F4029" t="s">
        <v>303</v>
      </c>
      <c r="G4029" t="s">
        <v>304</v>
      </c>
      <c r="H4029" t="s">
        <v>305</v>
      </c>
      <c r="I4029" t="s">
        <v>306</v>
      </c>
      <c r="J4029" s="78">
        <v>44153</v>
      </c>
      <c r="K4029" t="s">
        <v>26</v>
      </c>
      <c r="L4029">
        <v>398.05</v>
      </c>
      <c r="R4029" s="81">
        <v>47.78</v>
      </c>
      <c r="S4029" s="81">
        <v>0.02</v>
      </c>
      <c r="T4029" s="81">
        <v>0</v>
      </c>
      <c r="AA4029" t="s">
        <v>307</v>
      </c>
      <c r="AB4029" t="s">
        <v>13</v>
      </c>
      <c r="AC4029" t="b">
        <v>0</v>
      </c>
    </row>
    <row r="4030" spans="1:29" x14ac:dyDescent="0.35">
      <c r="A4030" t="s">
        <v>12</v>
      </c>
      <c r="B4030" t="s">
        <v>314</v>
      </c>
      <c r="C4030" t="s">
        <v>332</v>
      </c>
      <c r="D4030" t="s">
        <v>20</v>
      </c>
      <c r="E4030" t="s">
        <v>246</v>
      </c>
      <c r="F4030" t="s">
        <v>303</v>
      </c>
      <c r="G4030" t="s">
        <v>304</v>
      </c>
      <c r="H4030" t="s">
        <v>305</v>
      </c>
      <c r="I4030" t="s">
        <v>306</v>
      </c>
      <c r="J4030" s="78">
        <v>44153</v>
      </c>
      <c r="K4030" t="s">
        <v>26</v>
      </c>
      <c r="L4030">
        <v>398.05</v>
      </c>
      <c r="R4030" s="81">
        <v>31.87</v>
      </c>
      <c r="S4030" s="81">
        <v>0.02</v>
      </c>
      <c r="T4030" s="81">
        <v>0</v>
      </c>
      <c r="AA4030" t="s">
        <v>307</v>
      </c>
      <c r="AB4030" t="s">
        <v>13</v>
      </c>
      <c r="AC4030" t="b">
        <v>0</v>
      </c>
    </row>
    <row r="4031" spans="1:29" x14ac:dyDescent="0.35">
      <c r="A4031" t="s">
        <v>12</v>
      </c>
      <c r="B4031" t="s">
        <v>315</v>
      </c>
      <c r="C4031" t="s">
        <v>332</v>
      </c>
      <c r="D4031" t="s">
        <v>20</v>
      </c>
      <c r="E4031" t="s">
        <v>246</v>
      </c>
      <c r="F4031" t="s">
        <v>303</v>
      </c>
      <c r="G4031" t="s">
        <v>304</v>
      </c>
      <c r="H4031" t="s">
        <v>305</v>
      </c>
      <c r="I4031" t="s">
        <v>306</v>
      </c>
      <c r="J4031" s="78">
        <v>44153</v>
      </c>
      <c r="K4031" t="s">
        <v>26</v>
      </c>
      <c r="L4031">
        <v>398.05</v>
      </c>
      <c r="R4031" s="81">
        <v>56.79</v>
      </c>
      <c r="S4031" s="81">
        <v>0.03</v>
      </c>
      <c r="T4031" s="81">
        <v>0</v>
      </c>
      <c r="AA4031" t="s">
        <v>307</v>
      </c>
      <c r="AB4031" t="s">
        <v>13</v>
      </c>
      <c r="AC4031" t="b">
        <v>0</v>
      </c>
    </row>
    <row r="4032" spans="1:29" x14ac:dyDescent="0.35">
      <c r="A4032" t="s">
        <v>12</v>
      </c>
      <c r="B4032" t="s">
        <v>316</v>
      </c>
      <c r="C4032" t="s">
        <v>332</v>
      </c>
      <c r="D4032" t="s">
        <v>20</v>
      </c>
      <c r="E4032" t="s">
        <v>246</v>
      </c>
      <c r="F4032" t="s">
        <v>303</v>
      </c>
      <c r="G4032" t="s">
        <v>304</v>
      </c>
      <c r="H4032" t="s">
        <v>305</v>
      </c>
      <c r="I4032" t="s">
        <v>306</v>
      </c>
      <c r="J4032" s="78">
        <v>44153</v>
      </c>
      <c r="K4032" t="s">
        <v>26</v>
      </c>
      <c r="L4032">
        <v>398.05</v>
      </c>
      <c r="R4032" s="81">
        <v>37.83</v>
      </c>
      <c r="S4032" s="81">
        <v>0.02</v>
      </c>
      <c r="T4032" s="81">
        <v>0</v>
      </c>
      <c r="AA4032" t="s">
        <v>307</v>
      </c>
      <c r="AB4032" t="s">
        <v>13</v>
      </c>
      <c r="AC4032" t="b">
        <v>0</v>
      </c>
    </row>
    <row r="4033" spans="1:29" x14ac:dyDescent="0.35">
      <c r="A4033" t="s">
        <v>12</v>
      </c>
      <c r="B4033" t="s">
        <v>317</v>
      </c>
      <c r="C4033" t="s">
        <v>332</v>
      </c>
      <c r="D4033" t="s">
        <v>20</v>
      </c>
      <c r="E4033" t="s">
        <v>246</v>
      </c>
      <c r="F4033" t="s">
        <v>303</v>
      </c>
      <c r="G4033" t="s">
        <v>304</v>
      </c>
      <c r="H4033" t="s">
        <v>305</v>
      </c>
      <c r="I4033" t="s">
        <v>306</v>
      </c>
      <c r="J4033" s="78">
        <v>44153</v>
      </c>
      <c r="K4033" t="s">
        <v>26</v>
      </c>
      <c r="L4033">
        <v>398.05</v>
      </c>
      <c r="R4033" s="81">
        <v>65.27</v>
      </c>
      <c r="S4033" s="81">
        <v>0.03</v>
      </c>
      <c r="T4033" s="81">
        <v>0</v>
      </c>
      <c r="AA4033" t="s">
        <v>307</v>
      </c>
      <c r="AB4033" t="s">
        <v>13</v>
      </c>
      <c r="AC4033" t="b">
        <v>0</v>
      </c>
    </row>
    <row r="4034" spans="1:29" x14ac:dyDescent="0.35">
      <c r="A4034" t="s">
        <v>12</v>
      </c>
      <c r="B4034" t="s">
        <v>318</v>
      </c>
      <c r="C4034" t="s">
        <v>332</v>
      </c>
      <c r="D4034" t="s">
        <v>20</v>
      </c>
      <c r="E4034" t="s">
        <v>246</v>
      </c>
      <c r="F4034" t="s">
        <v>303</v>
      </c>
      <c r="G4034" t="s">
        <v>304</v>
      </c>
      <c r="H4034" t="s">
        <v>305</v>
      </c>
      <c r="I4034" t="s">
        <v>306</v>
      </c>
      <c r="J4034" s="78">
        <v>44153</v>
      </c>
      <c r="K4034" t="s">
        <v>26</v>
      </c>
      <c r="L4034">
        <v>398.05</v>
      </c>
      <c r="R4034" s="81">
        <v>43.52</v>
      </c>
      <c r="S4034" s="81">
        <v>0.02</v>
      </c>
      <c r="T4034" s="81">
        <v>0</v>
      </c>
      <c r="AA4034" t="s">
        <v>307</v>
      </c>
      <c r="AB4034" t="s">
        <v>13</v>
      </c>
      <c r="AC4034" t="b">
        <v>0</v>
      </c>
    </row>
    <row r="4035" spans="1:29" x14ac:dyDescent="0.35">
      <c r="A4035" t="s">
        <v>12</v>
      </c>
      <c r="B4035" t="s">
        <v>319</v>
      </c>
      <c r="C4035" t="s">
        <v>332</v>
      </c>
      <c r="D4035" t="s">
        <v>20</v>
      </c>
      <c r="E4035" t="s">
        <v>246</v>
      </c>
      <c r="F4035" t="s">
        <v>303</v>
      </c>
      <c r="G4035" t="s">
        <v>304</v>
      </c>
      <c r="H4035" t="s">
        <v>305</v>
      </c>
      <c r="I4035" t="s">
        <v>306</v>
      </c>
      <c r="J4035" s="78">
        <v>44153</v>
      </c>
      <c r="K4035" t="s">
        <v>26</v>
      </c>
      <c r="L4035">
        <v>398.05</v>
      </c>
      <c r="R4035" s="81">
        <v>60</v>
      </c>
      <c r="S4035" s="81">
        <v>0.03</v>
      </c>
      <c r="T4035" s="81">
        <v>0</v>
      </c>
      <c r="AA4035" t="s">
        <v>307</v>
      </c>
      <c r="AB4035" t="s">
        <v>13</v>
      </c>
      <c r="AC4035" t="b">
        <v>0</v>
      </c>
    </row>
    <row r="4036" spans="1:29" x14ac:dyDescent="0.35">
      <c r="A4036" t="s">
        <v>12</v>
      </c>
      <c r="B4036" t="s">
        <v>320</v>
      </c>
      <c r="C4036" t="s">
        <v>332</v>
      </c>
      <c r="D4036" t="s">
        <v>20</v>
      </c>
      <c r="E4036" t="s">
        <v>246</v>
      </c>
      <c r="F4036" t="s">
        <v>303</v>
      </c>
      <c r="G4036" t="s">
        <v>304</v>
      </c>
      <c r="H4036" t="s">
        <v>305</v>
      </c>
      <c r="I4036" t="s">
        <v>306</v>
      </c>
      <c r="J4036" s="78">
        <v>44153</v>
      </c>
      <c r="K4036" t="s">
        <v>26</v>
      </c>
      <c r="L4036">
        <v>398.05</v>
      </c>
      <c r="R4036" s="81">
        <v>39.99</v>
      </c>
      <c r="S4036" s="81">
        <v>0.02</v>
      </c>
      <c r="T4036" s="81">
        <v>0</v>
      </c>
      <c r="AA4036" t="s">
        <v>307</v>
      </c>
      <c r="AB4036" t="s">
        <v>13</v>
      </c>
      <c r="AC4036" t="b">
        <v>0</v>
      </c>
    </row>
    <row r="4037" spans="1:29" x14ac:dyDescent="0.35">
      <c r="A4037" t="s">
        <v>12</v>
      </c>
      <c r="B4037" t="s">
        <v>321</v>
      </c>
      <c r="C4037" t="s">
        <v>332</v>
      </c>
      <c r="D4037" t="s">
        <v>20</v>
      </c>
      <c r="E4037" t="s">
        <v>246</v>
      </c>
      <c r="F4037" t="s">
        <v>303</v>
      </c>
      <c r="G4037" t="s">
        <v>304</v>
      </c>
      <c r="H4037" t="s">
        <v>305</v>
      </c>
      <c r="I4037" t="s">
        <v>306</v>
      </c>
      <c r="J4037" s="78">
        <v>44153</v>
      </c>
      <c r="K4037" t="s">
        <v>26</v>
      </c>
      <c r="L4037">
        <v>398.05</v>
      </c>
      <c r="R4037" s="81">
        <v>71.989999999999995</v>
      </c>
      <c r="S4037" s="81">
        <v>0.04</v>
      </c>
      <c r="T4037" s="81">
        <v>0</v>
      </c>
      <c r="AA4037" t="s">
        <v>307</v>
      </c>
      <c r="AB4037" t="s">
        <v>13</v>
      </c>
      <c r="AC4037" t="b">
        <v>0</v>
      </c>
    </row>
    <row r="4038" spans="1:29" x14ac:dyDescent="0.35">
      <c r="A4038" t="s">
        <v>12</v>
      </c>
      <c r="B4038" t="s">
        <v>322</v>
      </c>
      <c r="C4038" t="s">
        <v>332</v>
      </c>
      <c r="D4038" t="s">
        <v>20</v>
      </c>
      <c r="E4038" t="s">
        <v>246</v>
      </c>
      <c r="F4038" t="s">
        <v>303</v>
      </c>
      <c r="G4038" t="s">
        <v>304</v>
      </c>
      <c r="H4038" t="s">
        <v>305</v>
      </c>
      <c r="I4038" t="s">
        <v>306</v>
      </c>
      <c r="J4038" s="78">
        <v>44153</v>
      </c>
      <c r="K4038" t="s">
        <v>26</v>
      </c>
      <c r="L4038">
        <v>398.05</v>
      </c>
      <c r="R4038" s="81">
        <v>48.02</v>
      </c>
      <c r="S4038" s="81">
        <v>0.02</v>
      </c>
      <c r="T4038" s="81">
        <v>0</v>
      </c>
      <c r="AA4038" t="s">
        <v>307</v>
      </c>
      <c r="AB4038" t="s">
        <v>13</v>
      </c>
      <c r="AC4038" t="b">
        <v>0</v>
      </c>
    </row>
    <row r="4039" spans="1:29" x14ac:dyDescent="0.35">
      <c r="A4039" t="s">
        <v>12</v>
      </c>
      <c r="B4039" t="s">
        <v>323</v>
      </c>
      <c r="C4039" t="s">
        <v>332</v>
      </c>
      <c r="D4039" t="s">
        <v>20</v>
      </c>
      <c r="E4039" t="s">
        <v>246</v>
      </c>
      <c r="F4039" t="s">
        <v>303</v>
      </c>
      <c r="G4039" t="s">
        <v>304</v>
      </c>
      <c r="H4039" t="s">
        <v>305</v>
      </c>
      <c r="I4039" t="s">
        <v>306</v>
      </c>
      <c r="J4039" s="78">
        <v>44153</v>
      </c>
      <c r="K4039" t="s">
        <v>26</v>
      </c>
      <c r="L4039">
        <v>398.05</v>
      </c>
      <c r="R4039" s="81">
        <v>56.15</v>
      </c>
      <c r="S4039" s="81">
        <v>0.03</v>
      </c>
      <c r="T4039" s="81">
        <v>0</v>
      </c>
      <c r="AA4039" t="s">
        <v>307</v>
      </c>
      <c r="AB4039" t="s">
        <v>13</v>
      </c>
      <c r="AC4039" t="b">
        <v>0</v>
      </c>
    </row>
    <row r="4040" spans="1:29" x14ac:dyDescent="0.35">
      <c r="A4040" t="s">
        <v>12</v>
      </c>
      <c r="B4040" t="s">
        <v>324</v>
      </c>
      <c r="C4040" t="s">
        <v>332</v>
      </c>
      <c r="D4040" t="s">
        <v>20</v>
      </c>
      <c r="E4040" t="s">
        <v>246</v>
      </c>
      <c r="F4040" t="s">
        <v>303</v>
      </c>
      <c r="G4040" t="s">
        <v>304</v>
      </c>
      <c r="H4040" t="s">
        <v>305</v>
      </c>
      <c r="I4040" t="s">
        <v>306</v>
      </c>
      <c r="J4040" s="78">
        <v>44153</v>
      </c>
      <c r="K4040" t="s">
        <v>26</v>
      </c>
      <c r="L4040">
        <v>398.05</v>
      </c>
      <c r="R4040" s="81">
        <v>37.42</v>
      </c>
      <c r="S4040" s="81">
        <v>0.02</v>
      </c>
      <c r="T4040" s="81">
        <v>0</v>
      </c>
      <c r="AA4040" t="s">
        <v>307</v>
      </c>
      <c r="AB4040" t="s">
        <v>13</v>
      </c>
      <c r="AC4040" t="b">
        <v>0</v>
      </c>
    </row>
    <row r="4041" spans="1:29" x14ac:dyDescent="0.35">
      <c r="A4041" t="s">
        <v>12</v>
      </c>
      <c r="B4041" t="s">
        <v>325</v>
      </c>
      <c r="C4041" t="s">
        <v>332</v>
      </c>
      <c r="D4041" t="s">
        <v>20</v>
      </c>
      <c r="E4041" t="s">
        <v>246</v>
      </c>
      <c r="F4041" t="s">
        <v>303</v>
      </c>
      <c r="G4041" t="s">
        <v>304</v>
      </c>
      <c r="H4041" t="s">
        <v>305</v>
      </c>
      <c r="I4041" t="s">
        <v>306</v>
      </c>
      <c r="J4041" s="78">
        <v>44153</v>
      </c>
      <c r="K4041" t="s">
        <v>26</v>
      </c>
      <c r="L4041">
        <v>398.05</v>
      </c>
      <c r="R4041" s="81">
        <v>74.89</v>
      </c>
      <c r="S4041" s="81">
        <v>0.04</v>
      </c>
      <c r="T4041" s="81">
        <v>0</v>
      </c>
      <c r="AA4041" t="s">
        <v>307</v>
      </c>
      <c r="AB4041" t="s">
        <v>13</v>
      </c>
      <c r="AC4041" t="b">
        <v>0</v>
      </c>
    </row>
    <row r="4042" spans="1:29" x14ac:dyDescent="0.35">
      <c r="A4042" t="s">
        <v>12</v>
      </c>
      <c r="B4042" t="s">
        <v>326</v>
      </c>
      <c r="C4042" t="s">
        <v>332</v>
      </c>
      <c r="D4042" t="s">
        <v>20</v>
      </c>
      <c r="E4042" t="s">
        <v>246</v>
      </c>
      <c r="F4042" t="s">
        <v>303</v>
      </c>
      <c r="G4042" t="s">
        <v>304</v>
      </c>
      <c r="H4042" t="s">
        <v>305</v>
      </c>
      <c r="I4042" t="s">
        <v>306</v>
      </c>
      <c r="J4042" s="78">
        <v>44153</v>
      </c>
      <c r="K4042" t="s">
        <v>26</v>
      </c>
      <c r="L4042">
        <v>398.05</v>
      </c>
      <c r="R4042" s="81">
        <v>49.93</v>
      </c>
      <c r="S4042" s="81">
        <v>0.02</v>
      </c>
      <c r="T4042" s="81">
        <v>0</v>
      </c>
      <c r="AA4042" t="s">
        <v>307</v>
      </c>
      <c r="AB4042" t="s">
        <v>13</v>
      </c>
      <c r="AC4042" t="b">
        <v>0</v>
      </c>
    </row>
    <row r="4043" spans="1:29" x14ac:dyDescent="0.35">
      <c r="A4043" t="s">
        <v>12</v>
      </c>
      <c r="B4043" t="s">
        <v>302</v>
      </c>
      <c r="C4043" t="s">
        <v>332</v>
      </c>
      <c r="D4043" t="s">
        <v>20</v>
      </c>
      <c r="E4043" t="s">
        <v>247</v>
      </c>
      <c r="F4043" t="s">
        <v>303</v>
      </c>
      <c r="G4043" t="s">
        <v>304</v>
      </c>
      <c r="H4043" t="s">
        <v>305</v>
      </c>
      <c r="I4043" t="s">
        <v>306</v>
      </c>
      <c r="J4043" s="78">
        <v>44153</v>
      </c>
      <c r="K4043" t="s">
        <v>26</v>
      </c>
      <c r="L4043">
        <v>417.56</v>
      </c>
      <c r="R4043" s="81">
        <v>51.07</v>
      </c>
      <c r="S4043" s="81">
        <v>0.03</v>
      </c>
      <c r="T4043" s="81">
        <v>0</v>
      </c>
      <c r="AA4043" t="s">
        <v>307</v>
      </c>
      <c r="AB4043" t="s">
        <v>13</v>
      </c>
      <c r="AC4043" t="b">
        <v>0</v>
      </c>
    </row>
    <row r="4044" spans="1:29" x14ac:dyDescent="0.35">
      <c r="A4044" t="s">
        <v>12</v>
      </c>
      <c r="B4044" t="s">
        <v>308</v>
      </c>
      <c r="C4044" t="s">
        <v>332</v>
      </c>
      <c r="D4044" t="s">
        <v>20</v>
      </c>
      <c r="E4044" t="s">
        <v>247</v>
      </c>
      <c r="F4044" t="s">
        <v>303</v>
      </c>
      <c r="G4044" t="s">
        <v>304</v>
      </c>
      <c r="H4044" t="s">
        <v>305</v>
      </c>
      <c r="I4044" t="s">
        <v>306</v>
      </c>
      <c r="J4044" s="78">
        <v>44153</v>
      </c>
      <c r="K4044" t="s">
        <v>26</v>
      </c>
      <c r="L4044">
        <v>417.56</v>
      </c>
      <c r="R4044" s="81">
        <v>34.06</v>
      </c>
      <c r="S4044" s="81">
        <v>0.02</v>
      </c>
      <c r="T4044" s="81">
        <v>0</v>
      </c>
      <c r="AA4044" t="s">
        <v>307</v>
      </c>
      <c r="AB4044" t="s">
        <v>13</v>
      </c>
      <c r="AC4044" t="b">
        <v>0</v>
      </c>
    </row>
    <row r="4045" spans="1:29" x14ac:dyDescent="0.35">
      <c r="A4045" t="s">
        <v>12</v>
      </c>
      <c r="B4045" t="s">
        <v>309</v>
      </c>
      <c r="C4045" t="s">
        <v>332</v>
      </c>
      <c r="D4045" t="s">
        <v>20</v>
      </c>
      <c r="E4045" t="s">
        <v>247</v>
      </c>
      <c r="F4045" t="s">
        <v>303</v>
      </c>
      <c r="G4045" t="s">
        <v>304</v>
      </c>
      <c r="H4045" t="s">
        <v>305</v>
      </c>
      <c r="I4045" t="s">
        <v>306</v>
      </c>
      <c r="J4045" s="78">
        <v>44153</v>
      </c>
      <c r="K4045" t="s">
        <v>26</v>
      </c>
      <c r="L4045">
        <v>417.56</v>
      </c>
      <c r="R4045" s="81">
        <v>47.87</v>
      </c>
      <c r="S4045" s="81">
        <v>0.03</v>
      </c>
      <c r="T4045" s="81">
        <v>0</v>
      </c>
      <c r="AA4045" t="s">
        <v>307</v>
      </c>
      <c r="AB4045" t="s">
        <v>13</v>
      </c>
      <c r="AC4045" t="b">
        <v>0</v>
      </c>
    </row>
    <row r="4046" spans="1:29" x14ac:dyDescent="0.35">
      <c r="A4046" t="s">
        <v>12</v>
      </c>
      <c r="B4046" t="s">
        <v>310</v>
      </c>
      <c r="C4046" t="s">
        <v>332</v>
      </c>
      <c r="D4046" t="s">
        <v>20</v>
      </c>
      <c r="E4046" t="s">
        <v>247</v>
      </c>
      <c r="F4046" t="s">
        <v>303</v>
      </c>
      <c r="G4046" t="s">
        <v>304</v>
      </c>
      <c r="H4046" t="s">
        <v>305</v>
      </c>
      <c r="I4046" t="s">
        <v>306</v>
      </c>
      <c r="J4046" s="78">
        <v>44153</v>
      </c>
      <c r="K4046" t="s">
        <v>26</v>
      </c>
      <c r="L4046">
        <v>417.56</v>
      </c>
      <c r="R4046" s="81">
        <v>31.88</v>
      </c>
      <c r="S4046" s="81">
        <v>0.02</v>
      </c>
      <c r="T4046" s="81">
        <v>0</v>
      </c>
      <c r="AA4046" t="s">
        <v>307</v>
      </c>
      <c r="AB4046" t="s">
        <v>13</v>
      </c>
      <c r="AC4046" t="b">
        <v>0</v>
      </c>
    </row>
    <row r="4047" spans="1:29" x14ac:dyDescent="0.35">
      <c r="A4047" t="s">
        <v>12</v>
      </c>
      <c r="B4047" t="s">
        <v>311</v>
      </c>
      <c r="C4047" t="s">
        <v>332</v>
      </c>
      <c r="D4047" t="s">
        <v>20</v>
      </c>
      <c r="E4047" t="s">
        <v>247</v>
      </c>
      <c r="F4047" t="s">
        <v>303</v>
      </c>
      <c r="G4047" t="s">
        <v>304</v>
      </c>
      <c r="H4047" t="s">
        <v>305</v>
      </c>
      <c r="I4047" t="s">
        <v>306</v>
      </c>
      <c r="J4047" s="78">
        <v>44153</v>
      </c>
      <c r="K4047" t="s">
        <v>26</v>
      </c>
      <c r="L4047">
        <v>417.56</v>
      </c>
      <c r="R4047" s="81">
        <v>47.07</v>
      </c>
      <c r="S4047" s="81">
        <v>0.03</v>
      </c>
      <c r="T4047" s="81">
        <v>0</v>
      </c>
      <c r="AA4047" t="s">
        <v>307</v>
      </c>
      <c r="AB4047" t="s">
        <v>13</v>
      </c>
      <c r="AC4047" t="b">
        <v>0</v>
      </c>
    </row>
    <row r="4048" spans="1:29" x14ac:dyDescent="0.35">
      <c r="A4048" t="s">
        <v>12</v>
      </c>
      <c r="B4048" t="s">
        <v>312</v>
      </c>
      <c r="C4048" t="s">
        <v>332</v>
      </c>
      <c r="D4048" t="s">
        <v>20</v>
      </c>
      <c r="E4048" t="s">
        <v>247</v>
      </c>
      <c r="F4048" t="s">
        <v>303</v>
      </c>
      <c r="G4048" t="s">
        <v>304</v>
      </c>
      <c r="H4048" t="s">
        <v>305</v>
      </c>
      <c r="I4048" t="s">
        <v>306</v>
      </c>
      <c r="J4048" s="78">
        <v>44153</v>
      </c>
      <c r="K4048" t="s">
        <v>26</v>
      </c>
      <c r="L4048">
        <v>417.56</v>
      </c>
      <c r="R4048" s="81">
        <v>31.38</v>
      </c>
      <c r="S4048" s="81">
        <v>0.02</v>
      </c>
      <c r="T4048" s="81">
        <v>0</v>
      </c>
      <c r="AA4048" t="s">
        <v>307</v>
      </c>
      <c r="AB4048" t="s">
        <v>13</v>
      </c>
      <c r="AC4048" t="b">
        <v>0</v>
      </c>
    </row>
    <row r="4049" spans="1:29" x14ac:dyDescent="0.35">
      <c r="A4049" t="s">
        <v>12</v>
      </c>
      <c r="B4049" t="s">
        <v>313</v>
      </c>
      <c r="C4049" t="s">
        <v>332</v>
      </c>
      <c r="D4049" t="s">
        <v>20</v>
      </c>
      <c r="E4049" t="s">
        <v>247</v>
      </c>
      <c r="F4049" t="s">
        <v>303</v>
      </c>
      <c r="G4049" t="s">
        <v>304</v>
      </c>
      <c r="H4049" t="s">
        <v>305</v>
      </c>
      <c r="I4049" t="s">
        <v>306</v>
      </c>
      <c r="J4049" s="78">
        <v>44153</v>
      </c>
      <c r="K4049" t="s">
        <v>26</v>
      </c>
      <c r="L4049">
        <v>417.56</v>
      </c>
      <c r="R4049" s="81">
        <v>47.07</v>
      </c>
      <c r="S4049" s="81">
        <v>0.03</v>
      </c>
      <c r="T4049" s="81">
        <v>0</v>
      </c>
      <c r="AA4049" t="s">
        <v>307</v>
      </c>
      <c r="AB4049" t="s">
        <v>13</v>
      </c>
      <c r="AC4049" t="b">
        <v>0</v>
      </c>
    </row>
    <row r="4050" spans="1:29" x14ac:dyDescent="0.35">
      <c r="A4050" t="s">
        <v>12</v>
      </c>
      <c r="B4050" t="s">
        <v>314</v>
      </c>
      <c r="C4050" t="s">
        <v>332</v>
      </c>
      <c r="D4050" t="s">
        <v>20</v>
      </c>
      <c r="E4050" t="s">
        <v>247</v>
      </c>
      <c r="F4050" t="s">
        <v>303</v>
      </c>
      <c r="G4050" t="s">
        <v>304</v>
      </c>
      <c r="H4050" t="s">
        <v>305</v>
      </c>
      <c r="I4050" t="s">
        <v>306</v>
      </c>
      <c r="J4050" s="78">
        <v>44153</v>
      </c>
      <c r="K4050" t="s">
        <v>26</v>
      </c>
      <c r="L4050">
        <v>417.56</v>
      </c>
      <c r="R4050" s="81">
        <v>31.38</v>
      </c>
      <c r="S4050" s="81">
        <v>0.02</v>
      </c>
      <c r="T4050" s="81">
        <v>0</v>
      </c>
      <c r="AA4050" t="s">
        <v>307</v>
      </c>
      <c r="AB4050" t="s">
        <v>13</v>
      </c>
      <c r="AC4050" t="b">
        <v>0</v>
      </c>
    </row>
    <row r="4051" spans="1:29" x14ac:dyDescent="0.35">
      <c r="A4051" t="s">
        <v>12</v>
      </c>
      <c r="B4051" t="s">
        <v>315</v>
      </c>
      <c r="C4051" t="s">
        <v>332</v>
      </c>
      <c r="D4051" t="s">
        <v>20</v>
      </c>
      <c r="E4051" t="s">
        <v>247</v>
      </c>
      <c r="F4051" t="s">
        <v>303</v>
      </c>
      <c r="G4051" t="s">
        <v>304</v>
      </c>
      <c r="H4051" t="s">
        <v>305</v>
      </c>
      <c r="I4051" t="s">
        <v>306</v>
      </c>
      <c r="J4051" s="78">
        <v>44153</v>
      </c>
      <c r="K4051" t="s">
        <v>26</v>
      </c>
      <c r="L4051">
        <v>417.56</v>
      </c>
      <c r="R4051" s="81">
        <v>55.93</v>
      </c>
      <c r="S4051" s="81">
        <v>0.03</v>
      </c>
      <c r="T4051" s="81">
        <v>0</v>
      </c>
      <c r="AA4051" t="s">
        <v>307</v>
      </c>
      <c r="AB4051" t="s">
        <v>13</v>
      </c>
      <c r="AC4051" t="b">
        <v>0</v>
      </c>
    </row>
    <row r="4052" spans="1:29" x14ac:dyDescent="0.35">
      <c r="A4052" t="s">
        <v>12</v>
      </c>
      <c r="B4052" t="s">
        <v>316</v>
      </c>
      <c r="C4052" t="s">
        <v>332</v>
      </c>
      <c r="D4052" t="s">
        <v>20</v>
      </c>
      <c r="E4052" t="s">
        <v>247</v>
      </c>
      <c r="F4052" t="s">
        <v>303</v>
      </c>
      <c r="G4052" t="s">
        <v>304</v>
      </c>
      <c r="H4052" t="s">
        <v>305</v>
      </c>
      <c r="I4052" t="s">
        <v>306</v>
      </c>
      <c r="J4052" s="78">
        <v>44153</v>
      </c>
      <c r="K4052" t="s">
        <v>26</v>
      </c>
      <c r="L4052">
        <v>417.56</v>
      </c>
      <c r="R4052" s="81">
        <v>37.24</v>
      </c>
      <c r="S4052" s="81">
        <v>0.02</v>
      </c>
      <c r="T4052" s="81">
        <v>0</v>
      </c>
      <c r="AA4052" t="s">
        <v>307</v>
      </c>
      <c r="AB4052" t="s">
        <v>13</v>
      </c>
      <c r="AC4052" t="b">
        <v>0</v>
      </c>
    </row>
    <row r="4053" spans="1:29" x14ac:dyDescent="0.35">
      <c r="A4053" t="s">
        <v>12</v>
      </c>
      <c r="B4053" t="s">
        <v>317</v>
      </c>
      <c r="C4053" t="s">
        <v>332</v>
      </c>
      <c r="D4053" t="s">
        <v>20</v>
      </c>
      <c r="E4053" t="s">
        <v>247</v>
      </c>
      <c r="F4053" t="s">
        <v>303</v>
      </c>
      <c r="G4053" t="s">
        <v>304</v>
      </c>
      <c r="H4053" t="s">
        <v>305</v>
      </c>
      <c r="I4053" t="s">
        <v>306</v>
      </c>
      <c r="J4053" s="78">
        <v>44153</v>
      </c>
      <c r="K4053" t="s">
        <v>26</v>
      </c>
      <c r="L4053">
        <v>417.56</v>
      </c>
      <c r="R4053" s="81">
        <v>60.99</v>
      </c>
      <c r="S4053" s="81">
        <v>0.04</v>
      </c>
      <c r="T4053" s="81">
        <v>0</v>
      </c>
      <c r="AA4053" t="s">
        <v>307</v>
      </c>
      <c r="AB4053" t="s">
        <v>13</v>
      </c>
      <c r="AC4053" t="b">
        <v>0</v>
      </c>
    </row>
    <row r="4054" spans="1:29" x14ac:dyDescent="0.35">
      <c r="A4054" t="s">
        <v>12</v>
      </c>
      <c r="B4054" t="s">
        <v>318</v>
      </c>
      <c r="C4054" t="s">
        <v>332</v>
      </c>
      <c r="D4054" t="s">
        <v>20</v>
      </c>
      <c r="E4054" t="s">
        <v>247</v>
      </c>
      <c r="F4054" t="s">
        <v>303</v>
      </c>
      <c r="G4054" t="s">
        <v>304</v>
      </c>
      <c r="H4054" t="s">
        <v>305</v>
      </c>
      <c r="I4054" t="s">
        <v>306</v>
      </c>
      <c r="J4054" s="78">
        <v>44153</v>
      </c>
      <c r="K4054" t="s">
        <v>26</v>
      </c>
      <c r="L4054">
        <v>417.56</v>
      </c>
      <c r="R4054" s="81">
        <v>40.69</v>
      </c>
      <c r="S4054" s="81">
        <v>0.02</v>
      </c>
      <c r="T4054" s="81">
        <v>0</v>
      </c>
      <c r="AA4054" t="s">
        <v>307</v>
      </c>
      <c r="AB4054" t="s">
        <v>13</v>
      </c>
      <c r="AC4054" t="b">
        <v>0</v>
      </c>
    </row>
    <row r="4055" spans="1:29" x14ac:dyDescent="0.35">
      <c r="A4055" t="s">
        <v>12</v>
      </c>
      <c r="B4055" t="s">
        <v>319</v>
      </c>
      <c r="C4055" t="s">
        <v>332</v>
      </c>
      <c r="D4055" t="s">
        <v>20</v>
      </c>
      <c r="E4055" t="s">
        <v>247</v>
      </c>
      <c r="F4055" t="s">
        <v>303</v>
      </c>
      <c r="G4055" t="s">
        <v>304</v>
      </c>
      <c r="H4055" t="s">
        <v>305</v>
      </c>
      <c r="I4055" t="s">
        <v>306</v>
      </c>
      <c r="J4055" s="78">
        <v>44153</v>
      </c>
      <c r="K4055" t="s">
        <v>26</v>
      </c>
      <c r="L4055">
        <v>417.56</v>
      </c>
      <c r="R4055" s="81">
        <v>56.05</v>
      </c>
      <c r="S4055" s="81">
        <v>0.03</v>
      </c>
      <c r="T4055" s="81">
        <v>0</v>
      </c>
      <c r="AA4055" t="s">
        <v>307</v>
      </c>
      <c r="AB4055" t="s">
        <v>13</v>
      </c>
      <c r="AC4055" t="b">
        <v>0</v>
      </c>
    </row>
    <row r="4056" spans="1:29" x14ac:dyDescent="0.35">
      <c r="A4056" t="s">
        <v>12</v>
      </c>
      <c r="B4056" t="s">
        <v>320</v>
      </c>
      <c r="C4056" t="s">
        <v>332</v>
      </c>
      <c r="D4056" t="s">
        <v>20</v>
      </c>
      <c r="E4056" t="s">
        <v>247</v>
      </c>
      <c r="F4056" t="s">
        <v>303</v>
      </c>
      <c r="G4056" t="s">
        <v>304</v>
      </c>
      <c r="H4056" t="s">
        <v>305</v>
      </c>
      <c r="I4056" t="s">
        <v>306</v>
      </c>
      <c r="J4056" s="78">
        <v>44153</v>
      </c>
      <c r="K4056" t="s">
        <v>26</v>
      </c>
      <c r="L4056">
        <v>417.56</v>
      </c>
      <c r="R4056" s="81">
        <v>37.409999999999997</v>
      </c>
      <c r="S4056" s="81">
        <v>0.02</v>
      </c>
      <c r="T4056" s="81">
        <v>0</v>
      </c>
      <c r="AA4056" t="s">
        <v>307</v>
      </c>
      <c r="AB4056" t="s">
        <v>13</v>
      </c>
      <c r="AC4056" t="b">
        <v>0</v>
      </c>
    </row>
    <row r="4057" spans="1:29" x14ac:dyDescent="0.35">
      <c r="A4057" t="s">
        <v>12</v>
      </c>
      <c r="B4057" t="s">
        <v>321</v>
      </c>
      <c r="C4057" t="s">
        <v>332</v>
      </c>
      <c r="D4057" t="s">
        <v>20</v>
      </c>
      <c r="E4057" t="s">
        <v>247</v>
      </c>
      <c r="F4057" t="s">
        <v>303</v>
      </c>
      <c r="G4057" t="s">
        <v>304</v>
      </c>
      <c r="H4057" t="s">
        <v>305</v>
      </c>
      <c r="I4057" t="s">
        <v>306</v>
      </c>
      <c r="J4057" s="78">
        <v>44153</v>
      </c>
      <c r="K4057" t="s">
        <v>26</v>
      </c>
      <c r="L4057">
        <v>417.56</v>
      </c>
      <c r="R4057" s="81">
        <v>67.31</v>
      </c>
      <c r="S4057" s="81">
        <v>0.04</v>
      </c>
      <c r="T4057" s="81">
        <v>0</v>
      </c>
      <c r="AA4057" t="s">
        <v>307</v>
      </c>
      <c r="AB4057" t="s">
        <v>13</v>
      </c>
      <c r="AC4057" t="b">
        <v>0</v>
      </c>
    </row>
    <row r="4058" spans="1:29" x14ac:dyDescent="0.35">
      <c r="A4058" t="s">
        <v>12</v>
      </c>
      <c r="B4058" t="s">
        <v>322</v>
      </c>
      <c r="C4058" t="s">
        <v>332</v>
      </c>
      <c r="D4058" t="s">
        <v>20</v>
      </c>
      <c r="E4058" t="s">
        <v>247</v>
      </c>
      <c r="F4058" t="s">
        <v>303</v>
      </c>
      <c r="G4058" t="s">
        <v>304</v>
      </c>
      <c r="H4058" t="s">
        <v>305</v>
      </c>
      <c r="I4058" t="s">
        <v>306</v>
      </c>
      <c r="J4058" s="78">
        <v>44153</v>
      </c>
      <c r="K4058" t="s">
        <v>26</v>
      </c>
      <c r="L4058">
        <v>417.56</v>
      </c>
      <c r="R4058" s="81">
        <v>44.85</v>
      </c>
      <c r="S4058" s="81">
        <v>0.03</v>
      </c>
      <c r="T4058" s="81">
        <v>0</v>
      </c>
      <c r="AA4058" t="s">
        <v>307</v>
      </c>
      <c r="AB4058" t="s">
        <v>13</v>
      </c>
      <c r="AC4058" t="b">
        <v>0</v>
      </c>
    </row>
    <row r="4059" spans="1:29" x14ac:dyDescent="0.35">
      <c r="A4059" t="s">
        <v>12</v>
      </c>
      <c r="B4059" t="s">
        <v>323</v>
      </c>
      <c r="C4059" t="s">
        <v>332</v>
      </c>
      <c r="D4059" t="s">
        <v>20</v>
      </c>
      <c r="E4059" t="s">
        <v>247</v>
      </c>
      <c r="F4059" t="s">
        <v>303</v>
      </c>
      <c r="G4059" t="s">
        <v>304</v>
      </c>
      <c r="H4059" t="s">
        <v>305</v>
      </c>
      <c r="I4059" t="s">
        <v>306</v>
      </c>
      <c r="J4059" s="78">
        <v>44153</v>
      </c>
      <c r="K4059" t="s">
        <v>26</v>
      </c>
      <c r="L4059">
        <v>417.56</v>
      </c>
      <c r="R4059" s="81">
        <v>52.47</v>
      </c>
      <c r="S4059" s="81">
        <v>0.03</v>
      </c>
      <c r="T4059" s="81">
        <v>0</v>
      </c>
      <c r="AA4059" t="s">
        <v>307</v>
      </c>
      <c r="AB4059" t="s">
        <v>13</v>
      </c>
      <c r="AC4059" t="b">
        <v>0</v>
      </c>
    </row>
    <row r="4060" spans="1:29" x14ac:dyDescent="0.35">
      <c r="A4060" t="s">
        <v>12</v>
      </c>
      <c r="B4060" t="s">
        <v>324</v>
      </c>
      <c r="C4060" t="s">
        <v>332</v>
      </c>
      <c r="D4060" t="s">
        <v>20</v>
      </c>
      <c r="E4060" t="s">
        <v>247</v>
      </c>
      <c r="F4060" t="s">
        <v>303</v>
      </c>
      <c r="G4060" t="s">
        <v>304</v>
      </c>
      <c r="H4060" t="s">
        <v>305</v>
      </c>
      <c r="I4060" t="s">
        <v>306</v>
      </c>
      <c r="J4060" s="78">
        <v>44153</v>
      </c>
      <c r="K4060" t="s">
        <v>26</v>
      </c>
      <c r="L4060">
        <v>417.56</v>
      </c>
      <c r="R4060" s="81">
        <v>34.97</v>
      </c>
      <c r="S4060" s="81">
        <v>0.02</v>
      </c>
      <c r="T4060" s="81">
        <v>0</v>
      </c>
      <c r="AA4060" t="s">
        <v>307</v>
      </c>
      <c r="AB4060" t="s">
        <v>13</v>
      </c>
      <c r="AC4060" t="b">
        <v>0</v>
      </c>
    </row>
    <row r="4061" spans="1:29" x14ac:dyDescent="0.35">
      <c r="A4061" t="s">
        <v>12</v>
      </c>
      <c r="B4061" t="s">
        <v>325</v>
      </c>
      <c r="C4061" t="s">
        <v>332</v>
      </c>
      <c r="D4061" t="s">
        <v>20</v>
      </c>
      <c r="E4061" t="s">
        <v>247</v>
      </c>
      <c r="F4061" t="s">
        <v>303</v>
      </c>
      <c r="G4061" t="s">
        <v>304</v>
      </c>
      <c r="H4061" t="s">
        <v>305</v>
      </c>
      <c r="I4061" t="s">
        <v>306</v>
      </c>
      <c r="J4061" s="78">
        <v>44153</v>
      </c>
      <c r="K4061" t="s">
        <v>26</v>
      </c>
      <c r="L4061">
        <v>417.56</v>
      </c>
      <c r="R4061" s="81">
        <v>69.989999999999995</v>
      </c>
      <c r="S4061" s="81">
        <v>0.04</v>
      </c>
      <c r="T4061" s="81">
        <v>0</v>
      </c>
      <c r="AA4061" t="s">
        <v>307</v>
      </c>
      <c r="AB4061" t="s">
        <v>13</v>
      </c>
      <c r="AC4061" t="b">
        <v>0</v>
      </c>
    </row>
    <row r="4062" spans="1:29" x14ac:dyDescent="0.35">
      <c r="A4062" t="s">
        <v>12</v>
      </c>
      <c r="B4062" t="s">
        <v>326</v>
      </c>
      <c r="C4062" t="s">
        <v>332</v>
      </c>
      <c r="D4062" t="s">
        <v>20</v>
      </c>
      <c r="E4062" t="s">
        <v>247</v>
      </c>
      <c r="F4062" t="s">
        <v>303</v>
      </c>
      <c r="G4062" t="s">
        <v>304</v>
      </c>
      <c r="H4062" t="s">
        <v>305</v>
      </c>
      <c r="I4062" t="s">
        <v>306</v>
      </c>
      <c r="J4062" s="78">
        <v>44153</v>
      </c>
      <c r="K4062" t="s">
        <v>26</v>
      </c>
      <c r="L4062">
        <v>417.56</v>
      </c>
      <c r="R4062" s="81">
        <v>46.63</v>
      </c>
      <c r="S4062" s="81">
        <v>0.03</v>
      </c>
      <c r="T4062" s="81">
        <v>0</v>
      </c>
      <c r="AA4062" t="s">
        <v>307</v>
      </c>
      <c r="AB4062" t="s">
        <v>13</v>
      </c>
      <c r="AC4062" t="b">
        <v>0</v>
      </c>
    </row>
    <row r="4063" spans="1:29" x14ac:dyDescent="0.35">
      <c r="A4063" t="s">
        <v>12</v>
      </c>
      <c r="B4063" t="s">
        <v>302</v>
      </c>
      <c r="C4063" t="s">
        <v>332</v>
      </c>
      <c r="D4063" t="s">
        <v>20</v>
      </c>
      <c r="E4063" t="s">
        <v>248</v>
      </c>
      <c r="F4063" t="s">
        <v>303</v>
      </c>
      <c r="G4063" t="s">
        <v>304</v>
      </c>
      <c r="H4063" t="s">
        <v>305</v>
      </c>
      <c r="I4063" t="s">
        <v>306</v>
      </c>
      <c r="J4063" s="78">
        <v>44153</v>
      </c>
      <c r="K4063" t="s">
        <v>26</v>
      </c>
      <c r="L4063">
        <v>391.37</v>
      </c>
      <c r="R4063" s="81">
        <v>41.93</v>
      </c>
      <c r="S4063" s="81">
        <v>0.03</v>
      </c>
      <c r="T4063" s="81">
        <v>0</v>
      </c>
      <c r="AA4063" t="s">
        <v>307</v>
      </c>
      <c r="AB4063" t="s">
        <v>13</v>
      </c>
      <c r="AC4063" t="b">
        <v>0</v>
      </c>
    </row>
    <row r="4064" spans="1:29" x14ac:dyDescent="0.35">
      <c r="A4064" t="s">
        <v>12</v>
      </c>
      <c r="B4064" t="s">
        <v>308</v>
      </c>
      <c r="C4064" t="s">
        <v>332</v>
      </c>
      <c r="D4064" t="s">
        <v>20</v>
      </c>
      <c r="E4064" t="s">
        <v>248</v>
      </c>
      <c r="F4064" t="s">
        <v>303</v>
      </c>
      <c r="G4064" t="s">
        <v>304</v>
      </c>
      <c r="H4064" t="s">
        <v>305</v>
      </c>
      <c r="I4064" t="s">
        <v>306</v>
      </c>
      <c r="J4064" s="78">
        <v>44153</v>
      </c>
      <c r="K4064" t="s">
        <v>26</v>
      </c>
      <c r="L4064">
        <v>391.37</v>
      </c>
      <c r="R4064" s="81">
        <v>27.9</v>
      </c>
      <c r="S4064" s="81">
        <v>0.02</v>
      </c>
      <c r="T4064" s="81">
        <v>0</v>
      </c>
      <c r="AA4064" t="s">
        <v>307</v>
      </c>
      <c r="AB4064" t="s">
        <v>13</v>
      </c>
      <c r="AC4064" t="b">
        <v>0</v>
      </c>
    </row>
    <row r="4065" spans="1:29" x14ac:dyDescent="0.35">
      <c r="A4065" t="s">
        <v>12</v>
      </c>
      <c r="B4065" t="s">
        <v>309</v>
      </c>
      <c r="C4065" t="s">
        <v>332</v>
      </c>
      <c r="D4065" t="s">
        <v>20</v>
      </c>
      <c r="E4065" t="s">
        <v>248</v>
      </c>
      <c r="F4065" t="s">
        <v>303</v>
      </c>
      <c r="G4065" t="s">
        <v>304</v>
      </c>
      <c r="H4065" t="s">
        <v>305</v>
      </c>
      <c r="I4065" t="s">
        <v>306</v>
      </c>
      <c r="J4065" s="78">
        <v>44153</v>
      </c>
      <c r="K4065" t="s">
        <v>26</v>
      </c>
      <c r="L4065">
        <v>391.37</v>
      </c>
      <c r="R4065" s="81">
        <v>39.25</v>
      </c>
      <c r="S4065" s="81">
        <v>0.03</v>
      </c>
      <c r="T4065" s="81">
        <v>0</v>
      </c>
      <c r="AA4065" t="s">
        <v>307</v>
      </c>
      <c r="AB4065" t="s">
        <v>13</v>
      </c>
      <c r="AC4065" t="b">
        <v>0</v>
      </c>
    </row>
    <row r="4066" spans="1:29" x14ac:dyDescent="0.35">
      <c r="A4066" t="s">
        <v>12</v>
      </c>
      <c r="B4066" t="s">
        <v>310</v>
      </c>
      <c r="C4066" t="s">
        <v>332</v>
      </c>
      <c r="D4066" t="s">
        <v>20</v>
      </c>
      <c r="E4066" t="s">
        <v>248</v>
      </c>
      <c r="F4066" t="s">
        <v>303</v>
      </c>
      <c r="G4066" t="s">
        <v>304</v>
      </c>
      <c r="H4066" t="s">
        <v>305</v>
      </c>
      <c r="I4066" t="s">
        <v>306</v>
      </c>
      <c r="J4066" s="78">
        <v>44153</v>
      </c>
      <c r="K4066" t="s">
        <v>26</v>
      </c>
      <c r="L4066">
        <v>391.37</v>
      </c>
      <c r="R4066" s="81">
        <v>26.2</v>
      </c>
      <c r="S4066" s="81">
        <v>0.02</v>
      </c>
      <c r="T4066" s="81">
        <v>0</v>
      </c>
      <c r="AA4066" t="s">
        <v>307</v>
      </c>
      <c r="AB4066" t="s">
        <v>13</v>
      </c>
      <c r="AC4066" t="b">
        <v>0</v>
      </c>
    </row>
    <row r="4067" spans="1:29" x14ac:dyDescent="0.35">
      <c r="A4067" t="s">
        <v>12</v>
      </c>
      <c r="B4067" t="s">
        <v>311</v>
      </c>
      <c r="C4067" t="s">
        <v>332</v>
      </c>
      <c r="D4067" t="s">
        <v>20</v>
      </c>
      <c r="E4067" t="s">
        <v>248</v>
      </c>
      <c r="F4067" t="s">
        <v>303</v>
      </c>
      <c r="G4067" t="s">
        <v>304</v>
      </c>
      <c r="H4067" t="s">
        <v>305</v>
      </c>
      <c r="I4067" t="s">
        <v>306</v>
      </c>
      <c r="J4067" s="78">
        <v>44153</v>
      </c>
      <c r="K4067" t="s">
        <v>26</v>
      </c>
      <c r="L4067">
        <v>391.37</v>
      </c>
      <c r="R4067" s="81">
        <v>38.56</v>
      </c>
      <c r="S4067" s="81">
        <v>0.03</v>
      </c>
      <c r="T4067" s="81">
        <v>0</v>
      </c>
      <c r="AA4067" t="s">
        <v>307</v>
      </c>
      <c r="AB4067" t="s">
        <v>13</v>
      </c>
      <c r="AC4067" t="b">
        <v>0</v>
      </c>
    </row>
    <row r="4068" spans="1:29" x14ac:dyDescent="0.35">
      <c r="A4068" t="s">
        <v>12</v>
      </c>
      <c r="B4068" t="s">
        <v>312</v>
      </c>
      <c r="C4068" t="s">
        <v>332</v>
      </c>
      <c r="D4068" t="s">
        <v>20</v>
      </c>
      <c r="E4068" t="s">
        <v>248</v>
      </c>
      <c r="F4068" t="s">
        <v>303</v>
      </c>
      <c r="G4068" t="s">
        <v>304</v>
      </c>
      <c r="H4068" t="s">
        <v>305</v>
      </c>
      <c r="I4068" t="s">
        <v>306</v>
      </c>
      <c r="J4068" s="78">
        <v>44153</v>
      </c>
      <c r="K4068" t="s">
        <v>26</v>
      </c>
      <c r="L4068">
        <v>391.37</v>
      </c>
      <c r="R4068" s="81">
        <v>25.71</v>
      </c>
      <c r="S4068" s="81">
        <v>0.02</v>
      </c>
      <c r="T4068" s="81">
        <v>0</v>
      </c>
      <c r="AA4068" t="s">
        <v>307</v>
      </c>
      <c r="AB4068" t="s">
        <v>13</v>
      </c>
      <c r="AC4068" t="b">
        <v>0</v>
      </c>
    </row>
    <row r="4069" spans="1:29" x14ac:dyDescent="0.35">
      <c r="A4069" t="s">
        <v>12</v>
      </c>
      <c r="B4069" t="s">
        <v>313</v>
      </c>
      <c r="C4069" t="s">
        <v>332</v>
      </c>
      <c r="D4069" t="s">
        <v>20</v>
      </c>
      <c r="E4069" t="s">
        <v>248</v>
      </c>
      <c r="F4069" t="s">
        <v>303</v>
      </c>
      <c r="G4069" t="s">
        <v>304</v>
      </c>
      <c r="H4069" t="s">
        <v>305</v>
      </c>
      <c r="I4069" t="s">
        <v>306</v>
      </c>
      <c r="J4069" s="78">
        <v>44153</v>
      </c>
      <c r="K4069" t="s">
        <v>26</v>
      </c>
      <c r="L4069">
        <v>391.37</v>
      </c>
      <c r="R4069" s="81">
        <v>38.56</v>
      </c>
      <c r="S4069" s="81">
        <v>0.03</v>
      </c>
      <c r="T4069" s="81">
        <v>0</v>
      </c>
      <c r="AA4069" t="s">
        <v>307</v>
      </c>
      <c r="AB4069" t="s">
        <v>13</v>
      </c>
      <c r="AC4069" t="b">
        <v>0</v>
      </c>
    </row>
    <row r="4070" spans="1:29" x14ac:dyDescent="0.35">
      <c r="A4070" t="s">
        <v>12</v>
      </c>
      <c r="B4070" t="s">
        <v>314</v>
      </c>
      <c r="C4070" t="s">
        <v>332</v>
      </c>
      <c r="D4070" t="s">
        <v>20</v>
      </c>
      <c r="E4070" t="s">
        <v>248</v>
      </c>
      <c r="F4070" t="s">
        <v>303</v>
      </c>
      <c r="G4070" t="s">
        <v>304</v>
      </c>
      <c r="H4070" t="s">
        <v>305</v>
      </c>
      <c r="I4070" t="s">
        <v>306</v>
      </c>
      <c r="J4070" s="78">
        <v>44153</v>
      </c>
      <c r="K4070" t="s">
        <v>26</v>
      </c>
      <c r="L4070">
        <v>391.37</v>
      </c>
      <c r="R4070" s="81">
        <v>25.71</v>
      </c>
      <c r="S4070" s="81">
        <v>0.02</v>
      </c>
      <c r="T4070" s="81">
        <v>0</v>
      </c>
      <c r="AA4070" t="s">
        <v>307</v>
      </c>
      <c r="AB4070" t="s">
        <v>13</v>
      </c>
      <c r="AC4070" t="b">
        <v>0</v>
      </c>
    </row>
    <row r="4071" spans="1:29" x14ac:dyDescent="0.35">
      <c r="A4071" t="s">
        <v>12</v>
      </c>
      <c r="B4071" t="s">
        <v>315</v>
      </c>
      <c r="C4071" t="s">
        <v>332</v>
      </c>
      <c r="D4071" t="s">
        <v>20</v>
      </c>
      <c r="E4071" t="s">
        <v>248</v>
      </c>
      <c r="F4071" t="s">
        <v>303</v>
      </c>
      <c r="G4071" t="s">
        <v>304</v>
      </c>
      <c r="H4071" t="s">
        <v>305</v>
      </c>
      <c r="I4071" t="s">
        <v>306</v>
      </c>
      <c r="J4071" s="78">
        <v>44153</v>
      </c>
      <c r="K4071" t="s">
        <v>26</v>
      </c>
      <c r="L4071">
        <v>391.37</v>
      </c>
      <c r="R4071" s="81">
        <v>45.83</v>
      </c>
      <c r="S4071" s="81">
        <v>0.03</v>
      </c>
      <c r="T4071" s="81">
        <v>0</v>
      </c>
      <c r="AA4071" t="s">
        <v>307</v>
      </c>
      <c r="AB4071" t="s">
        <v>13</v>
      </c>
      <c r="AC4071" t="b">
        <v>0</v>
      </c>
    </row>
    <row r="4072" spans="1:29" x14ac:dyDescent="0.35">
      <c r="A4072" t="s">
        <v>12</v>
      </c>
      <c r="B4072" t="s">
        <v>316</v>
      </c>
      <c r="C4072" t="s">
        <v>332</v>
      </c>
      <c r="D4072" t="s">
        <v>20</v>
      </c>
      <c r="E4072" t="s">
        <v>248</v>
      </c>
      <c r="F4072" t="s">
        <v>303</v>
      </c>
      <c r="G4072" t="s">
        <v>304</v>
      </c>
      <c r="H4072" t="s">
        <v>305</v>
      </c>
      <c r="I4072" t="s">
        <v>306</v>
      </c>
      <c r="J4072" s="78">
        <v>44153</v>
      </c>
      <c r="K4072" t="s">
        <v>26</v>
      </c>
      <c r="L4072">
        <v>391.37</v>
      </c>
      <c r="R4072" s="81">
        <v>30.58</v>
      </c>
      <c r="S4072" s="81">
        <v>0.02</v>
      </c>
      <c r="T4072" s="81">
        <v>0</v>
      </c>
      <c r="AA4072" t="s">
        <v>307</v>
      </c>
      <c r="AB4072" t="s">
        <v>13</v>
      </c>
      <c r="AC4072" t="b">
        <v>0</v>
      </c>
    </row>
    <row r="4073" spans="1:29" x14ac:dyDescent="0.35">
      <c r="A4073" t="s">
        <v>12</v>
      </c>
      <c r="B4073" t="s">
        <v>317</v>
      </c>
      <c r="C4073" t="s">
        <v>332</v>
      </c>
      <c r="D4073" t="s">
        <v>20</v>
      </c>
      <c r="E4073" t="s">
        <v>248</v>
      </c>
      <c r="F4073" t="s">
        <v>303</v>
      </c>
      <c r="G4073" t="s">
        <v>304</v>
      </c>
      <c r="H4073" t="s">
        <v>305</v>
      </c>
      <c r="I4073" t="s">
        <v>306</v>
      </c>
      <c r="J4073" s="78">
        <v>44153</v>
      </c>
      <c r="K4073" t="s">
        <v>26</v>
      </c>
      <c r="L4073">
        <v>391.37</v>
      </c>
      <c r="R4073" s="81">
        <v>52.39</v>
      </c>
      <c r="S4073" s="81">
        <v>0.04</v>
      </c>
      <c r="T4073" s="81">
        <v>0</v>
      </c>
      <c r="AA4073" t="s">
        <v>307</v>
      </c>
      <c r="AB4073" t="s">
        <v>13</v>
      </c>
      <c r="AC4073" t="b">
        <v>0</v>
      </c>
    </row>
    <row r="4074" spans="1:29" x14ac:dyDescent="0.35">
      <c r="A4074" t="s">
        <v>12</v>
      </c>
      <c r="B4074" t="s">
        <v>318</v>
      </c>
      <c r="C4074" t="s">
        <v>332</v>
      </c>
      <c r="D4074" t="s">
        <v>20</v>
      </c>
      <c r="E4074" t="s">
        <v>248</v>
      </c>
      <c r="F4074" t="s">
        <v>303</v>
      </c>
      <c r="G4074" t="s">
        <v>304</v>
      </c>
      <c r="H4074" t="s">
        <v>305</v>
      </c>
      <c r="I4074" t="s">
        <v>306</v>
      </c>
      <c r="J4074" s="78">
        <v>44153</v>
      </c>
      <c r="K4074" t="s">
        <v>26</v>
      </c>
      <c r="L4074">
        <v>391.37</v>
      </c>
      <c r="R4074" s="81">
        <v>34.9</v>
      </c>
      <c r="S4074" s="81">
        <v>0.02</v>
      </c>
      <c r="T4074" s="81">
        <v>0</v>
      </c>
      <c r="AA4074" t="s">
        <v>307</v>
      </c>
      <c r="AB4074" t="s">
        <v>13</v>
      </c>
      <c r="AC4074" t="b">
        <v>0</v>
      </c>
    </row>
    <row r="4075" spans="1:29" x14ac:dyDescent="0.35">
      <c r="A4075" t="s">
        <v>12</v>
      </c>
      <c r="B4075" t="s">
        <v>319</v>
      </c>
      <c r="C4075" t="s">
        <v>332</v>
      </c>
      <c r="D4075" t="s">
        <v>20</v>
      </c>
      <c r="E4075" t="s">
        <v>248</v>
      </c>
      <c r="F4075" t="s">
        <v>303</v>
      </c>
      <c r="G4075" t="s">
        <v>304</v>
      </c>
      <c r="H4075" t="s">
        <v>305</v>
      </c>
      <c r="I4075" t="s">
        <v>306</v>
      </c>
      <c r="J4075" s="78">
        <v>44153</v>
      </c>
      <c r="K4075" t="s">
        <v>26</v>
      </c>
      <c r="L4075">
        <v>391.37</v>
      </c>
      <c r="R4075" s="81">
        <v>48.13</v>
      </c>
      <c r="S4075" s="81">
        <v>0.03</v>
      </c>
      <c r="T4075" s="81">
        <v>0</v>
      </c>
      <c r="AA4075" t="s">
        <v>307</v>
      </c>
      <c r="AB4075" t="s">
        <v>13</v>
      </c>
      <c r="AC4075" t="b">
        <v>0</v>
      </c>
    </row>
    <row r="4076" spans="1:29" x14ac:dyDescent="0.35">
      <c r="A4076" t="s">
        <v>12</v>
      </c>
      <c r="B4076" t="s">
        <v>320</v>
      </c>
      <c r="C4076" t="s">
        <v>332</v>
      </c>
      <c r="D4076" t="s">
        <v>20</v>
      </c>
      <c r="E4076" t="s">
        <v>248</v>
      </c>
      <c r="F4076" t="s">
        <v>303</v>
      </c>
      <c r="G4076" t="s">
        <v>304</v>
      </c>
      <c r="H4076" t="s">
        <v>305</v>
      </c>
      <c r="I4076" t="s">
        <v>306</v>
      </c>
      <c r="J4076" s="78">
        <v>44153</v>
      </c>
      <c r="K4076" t="s">
        <v>26</v>
      </c>
      <c r="L4076">
        <v>391.37</v>
      </c>
      <c r="R4076" s="81">
        <v>32.11</v>
      </c>
      <c r="S4076" s="81">
        <v>0.02</v>
      </c>
      <c r="T4076" s="81">
        <v>0</v>
      </c>
      <c r="AA4076" t="s">
        <v>307</v>
      </c>
      <c r="AB4076" t="s">
        <v>13</v>
      </c>
      <c r="AC4076" t="b">
        <v>0</v>
      </c>
    </row>
    <row r="4077" spans="1:29" x14ac:dyDescent="0.35">
      <c r="A4077" t="s">
        <v>12</v>
      </c>
      <c r="B4077" t="s">
        <v>321</v>
      </c>
      <c r="C4077" t="s">
        <v>332</v>
      </c>
      <c r="D4077" t="s">
        <v>20</v>
      </c>
      <c r="E4077" t="s">
        <v>248</v>
      </c>
      <c r="F4077" t="s">
        <v>303</v>
      </c>
      <c r="G4077" t="s">
        <v>304</v>
      </c>
      <c r="H4077" t="s">
        <v>305</v>
      </c>
      <c r="I4077" t="s">
        <v>306</v>
      </c>
      <c r="J4077" s="78">
        <v>44153</v>
      </c>
      <c r="K4077" t="s">
        <v>26</v>
      </c>
      <c r="L4077">
        <v>391.37</v>
      </c>
      <c r="R4077" s="81">
        <v>57.76</v>
      </c>
      <c r="S4077" s="81">
        <v>0.04</v>
      </c>
      <c r="T4077" s="81">
        <v>0</v>
      </c>
      <c r="AA4077" t="s">
        <v>307</v>
      </c>
      <c r="AB4077" t="s">
        <v>13</v>
      </c>
      <c r="AC4077" t="b">
        <v>0</v>
      </c>
    </row>
    <row r="4078" spans="1:29" x14ac:dyDescent="0.35">
      <c r="A4078" t="s">
        <v>12</v>
      </c>
      <c r="B4078" t="s">
        <v>322</v>
      </c>
      <c r="C4078" t="s">
        <v>332</v>
      </c>
      <c r="D4078" t="s">
        <v>20</v>
      </c>
      <c r="E4078" t="s">
        <v>248</v>
      </c>
      <c r="F4078" t="s">
        <v>303</v>
      </c>
      <c r="G4078" t="s">
        <v>304</v>
      </c>
      <c r="H4078" t="s">
        <v>305</v>
      </c>
      <c r="I4078" t="s">
        <v>306</v>
      </c>
      <c r="J4078" s="78">
        <v>44153</v>
      </c>
      <c r="K4078" t="s">
        <v>26</v>
      </c>
      <c r="L4078">
        <v>391.37</v>
      </c>
      <c r="R4078" s="81">
        <v>38.56</v>
      </c>
      <c r="S4078" s="81">
        <v>0.03</v>
      </c>
      <c r="T4078" s="81">
        <v>0</v>
      </c>
      <c r="AA4078" t="s">
        <v>307</v>
      </c>
      <c r="AB4078" t="s">
        <v>13</v>
      </c>
      <c r="AC4078" t="b">
        <v>0</v>
      </c>
    </row>
    <row r="4079" spans="1:29" x14ac:dyDescent="0.35">
      <c r="A4079" t="s">
        <v>12</v>
      </c>
      <c r="B4079" t="s">
        <v>323</v>
      </c>
      <c r="C4079" t="s">
        <v>332</v>
      </c>
      <c r="D4079" t="s">
        <v>20</v>
      </c>
      <c r="E4079" t="s">
        <v>248</v>
      </c>
      <c r="F4079" t="s">
        <v>303</v>
      </c>
      <c r="G4079" t="s">
        <v>304</v>
      </c>
      <c r="H4079" t="s">
        <v>305</v>
      </c>
      <c r="I4079" t="s">
        <v>306</v>
      </c>
      <c r="J4079" s="78">
        <v>44153</v>
      </c>
      <c r="K4079" t="s">
        <v>26</v>
      </c>
      <c r="L4079">
        <v>391.37</v>
      </c>
      <c r="R4079" s="81">
        <v>45.04</v>
      </c>
      <c r="S4079" s="81">
        <v>0.03</v>
      </c>
      <c r="T4079" s="81">
        <v>0</v>
      </c>
      <c r="AA4079" t="s">
        <v>307</v>
      </c>
      <c r="AB4079" t="s">
        <v>13</v>
      </c>
      <c r="AC4079" t="b">
        <v>0</v>
      </c>
    </row>
    <row r="4080" spans="1:29" x14ac:dyDescent="0.35">
      <c r="A4080" t="s">
        <v>12</v>
      </c>
      <c r="B4080" t="s">
        <v>324</v>
      </c>
      <c r="C4080" t="s">
        <v>332</v>
      </c>
      <c r="D4080" t="s">
        <v>20</v>
      </c>
      <c r="E4080" t="s">
        <v>248</v>
      </c>
      <c r="F4080" t="s">
        <v>303</v>
      </c>
      <c r="G4080" t="s">
        <v>304</v>
      </c>
      <c r="H4080" t="s">
        <v>305</v>
      </c>
      <c r="I4080" t="s">
        <v>306</v>
      </c>
      <c r="J4080" s="78">
        <v>44153</v>
      </c>
      <c r="K4080" t="s">
        <v>26</v>
      </c>
      <c r="L4080">
        <v>391.37</v>
      </c>
      <c r="R4080" s="81">
        <v>30.03</v>
      </c>
      <c r="S4080" s="81">
        <v>0.02</v>
      </c>
      <c r="T4080" s="81">
        <v>0</v>
      </c>
      <c r="AA4080" t="s">
        <v>307</v>
      </c>
      <c r="AB4080" t="s">
        <v>13</v>
      </c>
      <c r="AC4080" t="b">
        <v>0</v>
      </c>
    </row>
    <row r="4081" spans="1:29" x14ac:dyDescent="0.35">
      <c r="A4081" t="s">
        <v>12</v>
      </c>
      <c r="B4081" t="s">
        <v>325</v>
      </c>
      <c r="C4081" t="s">
        <v>332</v>
      </c>
      <c r="D4081" t="s">
        <v>20</v>
      </c>
      <c r="E4081" t="s">
        <v>248</v>
      </c>
      <c r="F4081" t="s">
        <v>303</v>
      </c>
      <c r="G4081" t="s">
        <v>304</v>
      </c>
      <c r="H4081" t="s">
        <v>305</v>
      </c>
      <c r="I4081" t="s">
        <v>306</v>
      </c>
      <c r="J4081" s="78">
        <v>44153</v>
      </c>
      <c r="K4081" t="s">
        <v>26</v>
      </c>
      <c r="L4081">
        <v>391.37</v>
      </c>
      <c r="R4081" s="81">
        <v>60.14</v>
      </c>
      <c r="S4081" s="81">
        <v>0.04</v>
      </c>
      <c r="T4081" s="81">
        <v>0</v>
      </c>
      <c r="AA4081" t="s">
        <v>307</v>
      </c>
      <c r="AB4081" t="s">
        <v>13</v>
      </c>
      <c r="AC4081" t="b">
        <v>0</v>
      </c>
    </row>
    <row r="4082" spans="1:29" x14ac:dyDescent="0.35">
      <c r="A4082" t="s">
        <v>12</v>
      </c>
      <c r="B4082" t="s">
        <v>326</v>
      </c>
      <c r="C4082" t="s">
        <v>332</v>
      </c>
      <c r="D4082" t="s">
        <v>20</v>
      </c>
      <c r="E4082" t="s">
        <v>248</v>
      </c>
      <c r="F4082" t="s">
        <v>303</v>
      </c>
      <c r="G4082" t="s">
        <v>304</v>
      </c>
      <c r="H4082" t="s">
        <v>305</v>
      </c>
      <c r="I4082" t="s">
        <v>306</v>
      </c>
      <c r="J4082" s="78">
        <v>44153</v>
      </c>
      <c r="K4082" t="s">
        <v>26</v>
      </c>
      <c r="L4082">
        <v>391.37</v>
      </c>
      <c r="R4082" s="81">
        <v>40.06</v>
      </c>
      <c r="S4082" s="81">
        <v>0.03</v>
      </c>
      <c r="T4082" s="81">
        <v>0</v>
      </c>
      <c r="AA4082" t="s">
        <v>307</v>
      </c>
      <c r="AB4082" t="s">
        <v>13</v>
      </c>
      <c r="AC4082" t="b">
        <v>0</v>
      </c>
    </row>
    <row r="4083" spans="1:29" x14ac:dyDescent="0.35">
      <c r="A4083" t="s">
        <v>12</v>
      </c>
      <c r="B4083" t="s">
        <v>302</v>
      </c>
      <c r="C4083" t="s">
        <v>332</v>
      </c>
      <c r="D4083" t="s">
        <v>20</v>
      </c>
      <c r="E4083" t="s">
        <v>249</v>
      </c>
      <c r="F4083" t="s">
        <v>303</v>
      </c>
      <c r="G4083" t="s">
        <v>304</v>
      </c>
      <c r="H4083" t="s">
        <v>305</v>
      </c>
      <c r="I4083" t="s">
        <v>306</v>
      </c>
      <c r="J4083" s="78">
        <v>44153</v>
      </c>
      <c r="K4083" t="s">
        <v>26</v>
      </c>
      <c r="L4083">
        <v>422.36</v>
      </c>
      <c r="R4083" s="81">
        <v>50.51</v>
      </c>
      <c r="S4083" s="81">
        <v>0.03</v>
      </c>
      <c r="T4083" s="81">
        <v>0</v>
      </c>
      <c r="AA4083" t="s">
        <v>307</v>
      </c>
      <c r="AB4083" t="s">
        <v>13</v>
      </c>
      <c r="AC4083" t="b">
        <v>0</v>
      </c>
    </row>
    <row r="4084" spans="1:29" x14ac:dyDescent="0.35">
      <c r="A4084" t="s">
        <v>12</v>
      </c>
      <c r="B4084" t="s">
        <v>308</v>
      </c>
      <c r="C4084" t="s">
        <v>332</v>
      </c>
      <c r="D4084" t="s">
        <v>20</v>
      </c>
      <c r="E4084" t="s">
        <v>249</v>
      </c>
      <c r="F4084" t="s">
        <v>303</v>
      </c>
      <c r="G4084" t="s">
        <v>304</v>
      </c>
      <c r="H4084" t="s">
        <v>305</v>
      </c>
      <c r="I4084" t="s">
        <v>306</v>
      </c>
      <c r="J4084" s="78">
        <v>44153</v>
      </c>
      <c r="K4084" t="s">
        <v>26</v>
      </c>
      <c r="L4084">
        <v>422.36</v>
      </c>
      <c r="R4084" s="81">
        <v>33.72</v>
      </c>
      <c r="S4084" s="81">
        <v>0.02</v>
      </c>
      <c r="T4084" s="81">
        <v>0</v>
      </c>
      <c r="AA4084" t="s">
        <v>307</v>
      </c>
      <c r="AB4084" t="s">
        <v>13</v>
      </c>
      <c r="AC4084" t="b">
        <v>0</v>
      </c>
    </row>
    <row r="4085" spans="1:29" x14ac:dyDescent="0.35">
      <c r="A4085" t="s">
        <v>12</v>
      </c>
      <c r="B4085" t="s">
        <v>309</v>
      </c>
      <c r="C4085" t="s">
        <v>332</v>
      </c>
      <c r="D4085" t="s">
        <v>20</v>
      </c>
      <c r="E4085" t="s">
        <v>249</v>
      </c>
      <c r="F4085" t="s">
        <v>303</v>
      </c>
      <c r="G4085" t="s">
        <v>304</v>
      </c>
      <c r="H4085" t="s">
        <v>305</v>
      </c>
      <c r="I4085" t="s">
        <v>306</v>
      </c>
      <c r="J4085" s="78">
        <v>44153</v>
      </c>
      <c r="K4085" t="s">
        <v>26</v>
      </c>
      <c r="L4085">
        <v>422.36</v>
      </c>
      <c r="R4085" s="81">
        <v>47.33</v>
      </c>
      <c r="S4085" s="81">
        <v>0.02</v>
      </c>
      <c r="T4085" s="81">
        <v>0</v>
      </c>
      <c r="AA4085" t="s">
        <v>307</v>
      </c>
      <c r="AB4085" t="s">
        <v>13</v>
      </c>
      <c r="AC4085" t="b">
        <v>0</v>
      </c>
    </row>
    <row r="4086" spans="1:29" x14ac:dyDescent="0.35">
      <c r="A4086" t="s">
        <v>12</v>
      </c>
      <c r="B4086" t="s">
        <v>310</v>
      </c>
      <c r="C4086" t="s">
        <v>332</v>
      </c>
      <c r="D4086" t="s">
        <v>20</v>
      </c>
      <c r="E4086" t="s">
        <v>249</v>
      </c>
      <c r="F4086" t="s">
        <v>303</v>
      </c>
      <c r="G4086" t="s">
        <v>304</v>
      </c>
      <c r="H4086" t="s">
        <v>305</v>
      </c>
      <c r="I4086" t="s">
        <v>306</v>
      </c>
      <c r="J4086" s="78">
        <v>44153</v>
      </c>
      <c r="K4086" t="s">
        <v>26</v>
      </c>
      <c r="L4086">
        <v>422.36</v>
      </c>
      <c r="R4086" s="81">
        <v>31.56</v>
      </c>
      <c r="S4086" s="81">
        <v>0.02</v>
      </c>
      <c r="T4086" s="81">
        <v>0</v>
      </c>
      <c r="AA4086" t="s">
        <v>307</v>
      </c>
      <c r="AB4086" t="s">
        <v>13</v>
      </c>
      <c r="AC4086" t="b">
        <v>0</v>
      </c>
    </row>
    <row r="4087" spans="1:29" x14ac:dyDescent="0.35">
      <c r="A4087" t="s">
        <v>12</v>
      </c>
      <c r="B4087" t="s">
        <v>311</v>
      </c>
      <c r="C4087" t="s">
        <v>332</v>
      </c>
      <c r="D4087" t="s">
        <v>20</v>
      </c>
      <c r="E4087" t="s">
        <v>249</v>
      </c>
      <c r="F4087" t="s">
        <v>303</v>
      </c>
      <c r="G4087" t="s">
        <v>304</v>
      </c>
      <c r="H4087" t="s">
        <v>305</v>
      </c>
      <c r="I4087" t="s">
        <v>306</v>
      </c>
      <c r="J4087" s="78">
        <v>44153</v>
      </c>
      <c r="K4087" t="s">
        <v>26</v>
      </c>
      <c r="L4087">
        <v>422.36</v>
      </c>
      <c r="R4087" s="81">
        <v>46.55</v>
      </c>
      <c r="S4087" s="81">
        <v>0.02</v>
      </c>
      <c r="T4087" s="81">
        <v>0</v>
      </c>
      <c r="AA4087" t="s">
        <v>307</v>
      </c>
      <c r="AB4087" t="s">
        <v>13</v>
      </c>
      <c r="AC4087" t="b">
        <v>0</v>
      </c>
    </row>
    <row r="4088" spans="1:29" x14ac:dyDescent="0.35">
      <c r="A4088" t="s">
        <v>12</v>
      </c>
      <c r="B4088" t="s">
        <v>312</v>
      </c>
      <c r="C4088" t="s">
        <v>332</v>
      </c>
      <c r="D4088" t="s">
        <v>20</v>
      </c>
      <c r="E4088" t="s">
        <v>249</v>
      </c>
      <c r="F4088" t="s">
        <v>303</v>
      </c>
      <c r="G4088" t="s">
        <v>304</v>
      </c>
      <c r="H4088" t="s">
        <v>305</v>
      </c>
      <c r="I4088" t="s">
        <v>306</v>
      </c>
      <c r="J4088" s="78">
        <v>44153</v>
      </c>
      <c r="K4088" t="s">
        <v>26</v>
      </c>
      <c r="L4088">
        <v>422.36</v>
      </c>
      <c r="R4088" s="81">
        <v>31.04</v>
      </c>
      <c r="S4088" s="81">
        <v>0.02</v>
      </c>
      <c r="T4088" s="81">
        <v>0</v>
      </c>
      <c r="AA4088" t="s">
        <v>307</v>
      </c>
      <c r="AB4088" t="s">
        <v>13</v>
      </c>
      <c r="AC4088" t="b">
        <v>0</v>
      </c>
    </row>
    <row r="4089" spans="1:29" x14ac:dyDescent="0.35">
      <c r="A4089" t="s">
        <v>12</v>
      </c>
      <c r="B4089" t="s">
        <v>313</v>
      </c>
      <c r="C4089" t="s">
        <v>332</v>
      </c>
      <c r="D4089" t="s">
        <v>20</v>
      </c>
      <c r="E4089" t="s">
        <v>249</v>
      </c>
      <c r="F4089" t="s">
        <v>303</v>
      </c>
      <c r="G4089" t="s">
        <v>304</v>
      </c>
      <c r="H4089" t="s">
        <v>305</v>
      </c>
      <c r="I4089" t="s">
        <v>306</v>
      </c>
      <c r="J4089" s="78">
        <v>44153</v>
      </c>
      <c r="K4089" t="s">
        <v>26</v>
      </c>
      <c r="L4089">
        <v>422.36</v>
      </c>
      <c r="R4089" s="81">
        <v>46.55</v>
      </c>
      <c r="S4089" s="81">
        <v>0.02</v>
      </c>
      <c r="T4089" s="81">
        <v>0</v>
      </c>
      <c r="AA4089" t="s">
        <v>307</v>
      </c>
      <c r="AB4089" t="s">
        <v>13</v>
      </c>
      <c r="AC4089" t="b">
        <v>0</v>
      </c>
    </row>
    <row r="4090" spans="1:29" x14ac:dyDescent="0.35">
      <c r="A4090" t="s">
        <v>12</v>
      </c>
      <c r="B4090" t="s">
        <v>314</v>
      </c>
      <c r="C4090" t="s">
        <v>332</v>
      </c>
      <c r="D4090" t="s">
        <v>20</v>
      </c>
      <c r="E4090" t="s">
        <v>249</v>
      </c>
      <c r="F4090" t="s">
        <v>303</v>
      </c>
      <c r="G4090" t="s">
        <v>304</v>
      </c>
      <c r="H4090" t="s">
        <v>305</v>
      </c>
      <c r="I4090" t="s">
        <v>306</v>
      </c>
      <c r="J4090" s="78">
        <v>44153</v>
      </c>
      <c r="K4090" t="s">
        <v>26</v>
      </c>
      <c r="L4090">
        <v>422.36</v>
      </c>
      <c r="R4090" s="81">
        <v>31.04</v>
      </c>
      <c r="S4090" s="81">
        <v>0.02</v>
      </c>
      <c r="T4090" s="81">
        <v>0</v>
      </c>
      <c r="AA4090" t="s">
        <v>307</v>
      </c>
      <c r="AB4090" t="s">
        <v>13</v>
      </c>
      <c r="AC4090" t="b">
        <v>0</v>
      </c>
    </row>
    <row r="4091" spans="1:29" x14ac:dyDescent="0.35">
      <c r="A4091" t="s">
        <v>12</v>
      </c>
      <c r="B4091" t="s">
        <v>315</v>
      </c>
      <c r="C4091" t="s">
        <v>332</v>
      </c>
      <c r="D4091" t="s">
        <v>20</v>
      </c>
      <c r="E4091" t="s">
        <v>249</v>
      </c>
      <c r="F4091" t="s">
        <v>303</v>
      </c>
      <c r="G4091" t="s">
        <v>304</v>
      </c>
      <c r="H4091" t="s">
        <v>305</v>
      </c>
      <c r="I4091" t="s">
        <v>306</v>
      </c>
      <c r="J4091" s="78">
        <v>44153</v>
      </c>
      <c r="K4091" t="s">
        <v>26</v>
      </c>
      <c r="L4091">
        <v>422.36</v>
      </c>
      <c r="R4091" s="81">
        <v>55.27</v>
      </c>
      <c r="S4091" s="81">
        <v>0.03</v>
      </c>
      <c r="T4091" s="81">
        <v>0</v>
      </c>
      <c r="AA4091" t="s">
        <v>307</v>
      </c>
      <c r="AB4091" t="s">
        <v>13</v>
      </c>
      <c r="AC4091" t="b">
        <v>0</v>
      </c>
    </row>
    <row r="4092" spans="1:29" x14ac:dyDescent="0.35">
      <c r="A4092" t="s">
        <v>12</v>
      </c>
      <c r="B4092" t="s">
        <v>316</v>
      </c>
      <c r="C4092" t="s">
        <v>332</v>
      </c>
      <c r="D4092" t="s">
        <v>20</v>
      </c>
      <c r="E4092" t="s">
        <v>249</v>
      </c>
      <c r="F4092" t="s">
        <v>303</v>
      </c>
      <c r="G4092" t="s">
        <v>304</v>
      </c>
      <c r="H4092" t="s">
        <v>305</v>
      </c>
      <c r="I4092" t="s">
        <v>306</v>
      </c>
      <c r="J4092" s="78">
        <v>44153</v>
      </c>
      <c r="K4092" t="s">
        <v>26</v>
      </c>
      <c r="L4092">
        <v>422.36</v>
      </c>
      <c r="R4092" s="81">
        <v>36.909999999999997</v>
      </c>
      <c r="S4092" s="81">
        <v>0.02</v>
      </c>
      <c r="T4092" s="81">
        <v>0</v>
      </c>
      <c r="AA4092" t="s">
        <v>307</v>
      </c>
      <c r="AB4092" t="s">
        <v>13</v>
      </c>
      <c r="AC4092" t="b">
        <v>0</v>
      </c>
    </row>
    <row r="4093" spans="1:29" x14ac:dyDescent="0.35">
      <c r="A4093" t="s">
        <v>12</v>
      </c>
      <c r="B4093" t="s">
        <v>317</v>
      </c>
      <c r="C4093" t="s">
        <v>332</v>
      </c>
      <c r="D4093" t="s">
        <v>20</v>
      </c>
      <c r="E4093" t="s">
        <v>249</v>
      </c>
      <c r="F4093" t="s">
        <v>303</v>
      </c>
      <c r="G4093" t="s">
        <v>304</v>
      </c>
      <c r="H4093" t="s">
        <v>305</v>
      </c>
      <c r="I4093" t="s">
        <v>306</v>
      </c>
      <c r="J4093" s="78">
        <v>44153</v>
      </c>
      <c r="K4093" t="s">
        <v>26</v>
      </c>
      <c r="L4093">
        <v>422.36</v>
      </c>
      <c r="R4093" s="81">
        <v>63.33</v>
      </c>
      <c r="S4093" s="81">
        <v>0.03</v>
      </c>
      <c r="T4093" s="81">
        <v>0</v>
      </c>
      <c r="AA4093" t="s">
        <v>307</v>
      </c>
      <c r="AB4093" t="s">
        <v>13</v>
      </c>
      <c r="AC4093" t="b">
        <v>0</v>
      </c>
    </row>
    <row r="4094" spans="1:29" x14ac:dyDescent="0.35">
      <c r="A4094" t="s">
        <v>12</v>
      </c>
      <c r="B4094" t="s">
        <v>318</v>
      </c>
      <c r="C4094" t="s">
        <v>332</v>
      </c>
      <c r="D4094" t="s">
        <v>20</v>
      </c>
      <c r="E4094" t="s">
        <v>249</v>
      </c>
      <c r="F4094" t="s">
        <v>303</v>
      </c>
      <c r="G4094" t="s">
        <v>304</v>
      </c>
      <c r="H4094" t="s">
        <v>305</v>
      </c>
      <c r="I4094" t="s">
        <v>306</v>
      </c>
      <c r="J4094" s="78">
        <v>44153</v>
      </c>
      <c r="K4094" t="s">
        <v>26</v>
      </c>
      <c r="L4094">
        <v>422.36</v>
      </c>
      <c r="R4094" s="81">
        <v>42.24</v>
      </c>
      <c r="S4094" s="81">
        <v>0.02</v>
      </c>
      <c r="T4094" s="81">
        <v>0</v>
      </c>
      <c r="AA4094" t="s">
        <v>307</v>
      </c>
      <c r="AB4094" t="s">
        <v>13</v>
      </c>
      <c r="AC4094" t="b">
        <v>0</v>
      </c>
    </row>
    <row r="4095" spans="1:29" x14ac:dyDescent="0.35">
      <c r="A4095" t="s">
        <v>12</v>
      </c>
      <c r="B4095" t="s">
        <v>319</v>
      </c>
      <c r="C4095" t="s">
        <v>332</v>
      </c>
      <c r="D4095" t="s">
        <v>20</v>
      </c>
      <c r="E4095" t="s">
        <v>249</v>
      </c>
      <c r="F4095" t="s">
        <v>303</v>
      </c>
      <c r="G4095" t="s">
        <v>304</v>
      </c>
      <c r="H4095" t="s">
        <v>305</v>
      </c>
      <c r="I4095" t="s">
        <v>306</v>
      </c>
      <c r="J4095" s="78">
        <v>44153</v>
      </c>
      <c r="K4095" t="s">
        <v>26</v>
      </c>
      <c r="L4095">
        <v>422.36</v>
      </c>
      <c r="R4095" s="81">
        <v>58.19</v>
      </c>
      <c r="S4095" s="81">
        <v>0.03</v>
      </c>
      <c r="T4095" s="81">
        <v>0</v>
      </c>
      <c r="AA4095" t="s">
        <v>307</v>
      </c>
      <c r="AB4095" t="s">
        <v>13</v>
      </c>
      <c r="AC4095" t="b">
        <v>0</v>
      </c>
    </row>
    <row r="4096" spans="1:29" x14ac:dyDescent="0.35">
      <c r="A4096" t="s">
        <v>12</v>
      </c>
      <c r="B4096" t="s">
        <v>320</v>
      </c>
      <c r="C4096" t="s">
        <v>332</v>
      </c>
      <c r="D4096" t="s">
        <v>20</v>
      </c>
      <c r="E4096" t="s">
        <v>249</v>
      </c>
      <c r="F4096" t="s">
        <v>303</v>
      </c>
      <c r="G4096" t="s">
        <v>304</v>
      </c>
      <c r="H4096" t="s">
        <v>305</v>
      </c>
      <c r="I4096" t="s">
        <v>306</v>
      </c>
      <c r="J4096" s="78">
        <v>44153</v>
      </c>
      <c r="K4096" t="s">
        <v>26</v>
      </c>
      <c r="L4096">
        <v>422.36</v>
      </c>
      <c r="R4096" s="81">
        <v>38.79</v>
      </c>
      <c r="S4096" s="81">
        <v>0.02</v>
      </c>
      <c r="T4096" s="81">
        <v>0</v>
      </c>
      <c r="AA4096" t="s">
        <v>307</v>
      </c>
      <c r="AB4096" t="s">
        <v>13</v>
      </c>
      <c r="AC4096" t="b">
        <v>0</v>
      </c>
    </row>
    <row r="4097" spans="1:29" x14ac:dyDescent="0.35">
      <c r="A4097" t="s">
        <v>12</v>
      </c>
      <c r="B4097" t="s">
        <v>321</v>
      </c>
      <c r="C4097" t="s">
        <v>332</v>
      </c>
      <c r="D4097" t="s">
        <v>20</v>
      </c>
      <c r="E4097" t="s">
        <v>249</v>
      </c>
      <c r="F4097" t="s">
        <v>303</v>
      </c>
      <c r="G4097" t="s">
        <v>304</v>
      </c>
      <c r="H4097" t="s">
        <v>305</v>
      </c>
      <c r="I4097" t="s">
        <v>306</v>
      </c>
      <c r="J4097" s="78">
        <v>44153</v>
      </c>
      <c r="K4097" t="s">
        <v>26</v>
      </c>
      <c r="L4097">
        <v>422.36</v>
      </c>
      <c r="R4097" s="81">
        <v>69.86</v>
      </c>
      <c r="S4097" s="81">
        <v>0.04</v>
      </c>
      <c r="T4097" s="81">
        <v>0</v>
      </c>
      <c r="AA4097" t="s">
        <v>307</v>
      </c>
      <c r="AB4097" t="s">
        <v>13</v>
      </c>
      <c r="AC4097" t="b">
        <v>0</v>
      </c>
    </row>
    <row r="4098" spans="1:29" x14ac:dyDescent="0.35">
      <c r="A4098" t="s">
        <v>12</v>
      </c>
      <c r="B4098" t="s">
        <v>322</v>
      </c>
      <c r="C4098" t="s">
        <v>332</v>
      </c>
      <c r="D4098" t="s">
        <v>20</v>
      </c>
      <c r="E4098" t="s">
        <v>249</v>
      </c>
      <c r="F4098" t="s">
        <v>303</v>
      </c>
      <c r="G4098" t="s">
        <v>304</v>
      </c>
      <c r="H4098" t="s">
        <v>305</v>
      </c>
      <c r="I4098" t="s">
        <v>306</v>
      </c>
      <c r="J4098" s="78">
        <v>44153</v>
      </c>
      <c r="K4098" t="s">
        <v>26</v>
      </c>
      <c r="L4098">
        <v>422.36</v>
      </c>
      <c r="R4098" s="81">
        <v>46.52</v>
      </c>
      <c r="S4098" s="81">
        <v>0.02</v>
      </c>
      <c r="T4098" s="81">
        <v>0</v>
      </c>
      <c r="AA4098" t="s">
        <v>307</v>
      </c>
      <c r="AB4098" t="s">
        <v>13</v>
      </c>
      <c r="AC4098" t="b">
        <v>0</v>
      </c>
    </row>
    <row r="4099" spans="1:29" x14ac:dyDescent="0.35">
      <c r="A4099" t="s">
        <v>12</v>
      </c>
      <c r="B4099" t="s">
        <v>323</v>
      </c>
      <c r="C4099" t="s">
        <v>332</v>
      </c>
      <c r="D4099" t="s">
        <v>20</v>
      </c>
      <c r="E4099" t="s">
        <v>249</v>
      </c>
      <c r="F4099" t="s">
        <v>303</v>
      </c>
      <c r="G4099" t="s">
        <v>304</v>
      </c>
      <c r="H4099" t="s">
        <v>305</v>
      </c>
      <c r="I4099" t="s">
        <v>306</v>
      </c>
      <c r="J4099" s="78">
        <v>44153</v>
      </c>
      <c r="K4099" t="s">
        <v>26</v>
      </c>
      <c r="L4099">
        <v>422.36</v>
      </c>
      <c r="R4099" s="81">
        <v>54.44</v>
      </c>
      <c r="S4099" s="81">
        <v>0.03</v>
      </c>
      <c r="T4099" s="81">
        <v>0</v>
      </c>
      <c r="AA4099" t="s">
        <v>307</v>
      </c>
      <c r="AB4099" t="s">
        <v>13</v>
      </c>
      <c r="AC4099" t="b">
        <v>0</v>
      </c>
    </row>
    <row r="4100" spans="1:29" x14ac:dyDescent="0.35">
      <c r="A4100" t="s">
        <v>12</v>
      </c>
      <c r="B4100" t="s">
        <v>324</v>
      </c>
      <c r="C4100" t="s">
        <v>332</v>
      </c>
      <c r="D4100" t="s">
        <v>20</v>
      </c>
      <c r="E4100" t="s">
        <v>249</v>
      </c>
      <c r="F4100" t="s">
        <v>303</v>
      </c>
      <c r="G4100" t="s">
        <v>304</v>
      </c>
      <c r="H4100" t="s">
        <v>305</v>
      </c>
      <c r="I4100" t="s">
        <v>306</v>
      </c>
      <c r="J4100" s="78">
        <v>44153</v>
      </c>
      <c r="K4100" t="s">
        <v>26</v>
      </c>
      <c r="L4100">
        <v>422.36</v>
      </c>
      <c r="R4100" s="81">
        <v>36.31</v>
      </c>
      <c r="S4100" s="81">
        <v>0.02</v>
      </c>
      <c r="T4100" s="81">
        <v>0</v>
      </c>
      <c r="AA4100" t="s">
        <v>307</v>
      </c>
      <c r="AB4100" t="s">
        <v>13</v>
      </c>
      <c r="AC4100" t="b">
        <v>0</v>
      </c>
    </row>
    <row r="4101" spans="1:29" x14ac:dyDescent="0.35">
      <c r="A4101" t="s">
        <v>12</v>
      </c>
      <c r="B4101" t="s">
        <v>325</v>
      </c>
      <c r="C4101" t="s">
        <v>332</v>
      </c>
      <c r="D4101" t="s">
        <v>20</v>
      </c>
      <c r="E4101" t="s">
        <v>249</v>
      </c>
      <c r="F4101" t="s">
        <v>303</v>
      </c>
      <c r="G4101" t="s">
        <v>304</v>
      </c>
      <c r="H4101" t="s">
        <v>305</v>
      </c>
      <c r="I4101" t="s">
        <v>306</v>
      </c>
      <c r="J4101" s="78">
        <v>44153</v>
      </c>
      <c r="K4101" t="s">
        <v>26</v>
      </c>
      <c r="L4101">
        <v>422.36</v>
      </c>
      <c r="R4101" s="81">
        <v>72.64</v>
      </c>
      <c r="S4101" s="81">
        <v>0.04</v>
      </c>
      <c r="T4101" s="81">
        <v>0</v>
      </c>
      <c r="AA4101" t="s">
        <v>307</v>
      </c>
      <c r="AB4101" t="s">
        <v>13</v>
      </c>
      <c r="AC4101" t="b">
        <v>0</v>
      </c>
    </row>
    <row r="4102" spans="1:29" x14ac:dyDescent="0.35">
      <c r="A4102" t="s">
        <v>12</v>
      </c>
      <c r="B4102" t="s">
        <v>326</v>
      </c>
      <c r="C4102" t="s">
        <v>332</v>
      </c>
      <c r="D4102" t="s">
        <v>20</v>
      </c>
      <c r="E4102" t="s">
        <v>249</v>
      </c>
      <c r="F4102" t="s">
        <v>303</v>
      </c>
      <c r="G4102" t="s">
        <v>304</v>
      </c>
      <c r="H4102" t="s">
        <v>305</v>
      </c>
      <c r="I4102" t="s">
        <v>306</v>
      </c>
      <c r="J4102" s="78">
        <v>44153</v>
      </c>
      <c r="K4102" t="s">
        <v>26</v>
      </c>
      <c r="L4102">
        <v>422.36</v>
      </c>
      <c r="R4102" s="81">
        <v>48.39</v>
      </c>
      <c r="S4102" s="81">
        <v>0.03</v>
      </c>
      <c r="T4102" s="81">
        <v>0</v>
      </c>
      <c r="AA4102" t="s">
        <v>307</v>
      </c>
      <c r="AB4102" t="s">
        <v>13</v>
      </c>
      <c r="AC4102" t="b">
        <v>0</v>
      </c>
    </row>
    <row r="4103" spans="1:29" x14ac:dyDescent="0.35">
      <c r="A4103" t="s">
        <v>12</v>
      </c>
      <c r="B4103" t="s">
        <v>302</v>
      </c>
      <c r="C4103" t="s">
        <v>332</v>
      </c>
      <c r="D4103" t="s">
        <v>20</v>
      </c>
      <c r="E4103" t="s">
        <v>250</v>
      </c>
      <c r="F4103" t="s">
        <v>303</v>
      </c>
      <c r="G4103" t="s">
        <v>304</v>
      </c>
      <c r="H4103" t="s">
        <v>305</v>
      </c>
      <c r="I4103" t="s">
        <v>306</v>
      </c>
      <c r="J4103" s="78">
        <v>44153</v>
      </c>
      <c r="K4103" t="s">
        <v>26</v>
      </c>
      <c r="L4103">
        <v>427.64</v>
      </c>
      <c r="R4103" s="81">
        <v>52.06</v>
      </c>
      <c r="S4103" s="81">
        <v>0.03</v>
      </c>
      <c r="T4103" s="81">
        <v>0</v>
      </c>
      <c r="AA4103" t="s">
        <v>307</v>
      </c>
      <c r="AB4103" t="s">
        <v>13</v>
      </c>
      <c r="AC4103" t="b">
        <v>0</v>
      </c>
    </row>
    <row r="4104" spans="1:29" x14ac:dyDescent="0.35">
      <c r="A4104" t="s">
        <v>12</v>
      </c>
      <c r="B4104" t="s">
        <v>308</v>
      </c>
      <c r="C4104" t="s">
        <v>332</v>
      </c>
      <c r="D4104" t="s">
        <v>20</v>
      </c>
      <c r="E4104" t="s">
        <v>250</v>
      </c>
      <c r="F4104" t="s">
        <v>303</v>
      </c>
      <c r="G4104" t="s">
        <v>304</v>
      </c>
      <c r="H4104" t="s">
        <v>305</v>
      </c>
      <c r="I4104" t="s">
        <v>306</v>
      </c>
      <c r="J4104" s="78">
        <v>44153</v>
      </c>
      <c r="K4104" t="s">
        <v>26</v>
      </c>
      <c r="L4104">
        <v>427.64</v>
      </c>
      <c r="R4104" s="81">
        <v>34.71</v>
      </c>
      <c r="S4104" s="81">
        <v>0.02</v>
      </c>
      <c r="T4104" s="81">
        <v>0</v>
      </c>
      <c r="AA4104" t="s">
        <v>307</v>
      </c>
      <c r="AB4104" t="s">
        <v>13</v>
      </c>
      <c r="AC4104" t="b">
        <v>0</v>
      </c>
    </row>
    <row r="4105" spans="1:29" x14ac:dyDescent="0.35">
      <c r="A4105" t="s">
        <v>12</v>
      </c>
      <c r="B4105" t="s">
        <v>309</v>
      </c>
      <c r="C4105" t="s">
        <v>332</v>
      </c>
      <c r="D4105" t="s">
        <v>20</v>
      </c>
      <c r="E4105" t="s">
        <v>250</v>
      </c>
      <c r="F4105" t="s">
        <v>303</v>
      </c>
      <c r="G4105" t="s">
        <v>304</v>
      </c>
      <c r="H4105" t="s">
        <v>305</v>
      </c>
      <c r="I4105" t="s">
        <v>306</v>
      </c>
      <c r="J4105" s="78">
        <v>44153</v>
      </c>
      <c r="K4105" t="s">
        <v>26</v>
      </c>
      <c r="L4105">
        <v>427.64</v>
      </c>
      <c r="R4105" s="81">
        <v>48.79</v>
      </c>
      <c r="S4105" s="81">
        <v>0.02</v>
      </c>
      <c r="T4105" s="81">
        <v>0</v>
      </c>
      <c r="AA4105" t="s">
        <v>307</v>
      </c>
      <c r="AB4105" t="s">
        <v>13</v>
      </c>
      <c r="AC4105" t="b">
        <v>0</v>
      </c>
    </row>
    <row r="4106" spans="1:29" x14ac:dyDescent="0.35">
      <c r="A4106" t="s">
        <v>12</v>
      </c>
      <c r="B4106" t="s">
        <v>310</v>
      </c>
      <c r="C4106" t="s">
        <v>332</v>
      </c>
      <c r="D4106" t="s">
        <v>20</v>
      </c>
      <c r="E4106" t="s">
        <v>250</v>
      </c>
      <c r="F4106" t="s">
        <v>303</v>
      </c>
      <c r="G4106" t="s">
        <v>304</v>
      </c>
      <c r="H4106" t="s">
        <v>305</v>
      </c>
      <c r="I4106" t="s">
        <v>306</v>
      </c>
      <c r="J4106" s="78">
        <v>44153</v>
      </c>
      <c r="K4106" t="s">
        <v>26</v>
      </c>
      <c r="L4106">
        <v>427.64</v>
      </c>
      <c r="R4106" s="81">
        <v>32.54</v>
      </c>
      <c r="S4106" s="81">
        <v>0.02</v>
      </c>
      <c r="T4106" s="81">
        <v>0</v>
      </c>
      <c r="AA4106" t="s">
        <v>307</v>
      </c>
      <c r="AB4106" t="s">
        <v>13</v>
      </c>
      <c r="AC4106" t="b">
        <v>0</v>
      </c>
    </row>
    <row r="4107" spans="1:29" x14ac:dyDescent="0.35">
      <c r="A4107" t="s">
        <v>12</v>
      </c>
      <c r="B4107" t="s">
        <v>311</v>
      </c>
      <c r="C4107" t="s">
        <v>332</v>
      </c>
      <c r="D4107" t="s">
        <v>20</v>
      </c>
      <c r="E4107" t="s">
        <v>250</v>
      </c>
      <c r="F4107" t="s">
        <v>303</v>
      </c>
      <c r="G4107" t="s">
        <v>304</v>
      </c>
      <c r="H4107" t="s">
        <v>305</v>
      </c>
      <c r="I4107" t="s">
        <v>306</v>
      </c>
      <c r="J4107" s="78">
        <v>44153</v>
      </c>
      <c r="K4107" t="s">
        <v>26</v>
      </c>
      <c r="L4107">
        <v>427.64</v>
      </c>
      <c r="R4107" s="81">
        <v>47.99</v>
      </c>
      <c r="S4107" s="81">
        <v>0.02</v>
      </c>
      <c r="T4107" s="81">
        <v>0</v>
      </c>
      <c r="AA4107" t="s">
        <v>307</v>
      </c>
      <c r="AB4107" t="s">
        <v>13</v>
      </c>
      <c r="AC4107" t="b">
        <v>0</v>
      </c>
    </row>
    <row r="4108" spans="1:29" x14ac:dyDescent="0.35">
      <c r="A4108" t="s">
        <v>12</v>
      </c>
      <c r="B4108" t="s">
        <v>312</v>
      </c>
      <c r="C4108" t="s">
        <v>332</v>
      </c>
      <c r="D4108" t="s">
        <v>20</v>
      </c>
      <c r="E4108" t="s">
        <v>250</v>
      </c>
      <c r="F4108" t="s">
        <v>303</v>
      </c>
      <c r="G4108" t="s">
        <v>304</v>
      </c>
      <c r="H4108" t="s">
        <v>305</v>
      </c>
      <c r="I4108" t="s">
        <v>306</v>
      </c>
      <c r="J4108" s="78">
        <v>44153</v>
      </c>
      <c r="K4108" t="s">
        <v>26</v>
      </c>
      <c r="L4108">
        <v>427.64</v>
      </c>
      <c r="R4108" s="81">
        <v>31.94</v>
      </c>
      <c r="S4108" s="81">
        <v>0.02</v>
      </c>
      <c r="T4108" s="81">
        <v>0</v>
      </c>
      <c r="AA4108" t="s">
        <v>307</v>
      </c>
      <c r="AB4108" t="s">
        <v>13</v>
      </c>
      <c r="AC4108" t="b">
        <v>0</v>
      </c>
    </row>
    <row r="4109" spans="1:29" x14ac:dyDescent="0.35">
      <c r="A4109" t="s">
        <v>12</v>
      </c>
      <c r="B4109" t="s">
        <v>313</v>
      </c>
      <c r="C4109" t="s">
        <v>332</v>
      </c>
      <c r="D4109" t="s">
        <v>20</v>
      </c>
      <c r="E4109" t="s">
        <v>250</v>
      </c>
      <c r="F4109" t="s">
        <v>303</v>
      </c>
      <c r="G4109" t="s">
        <v>304</v>
      </c>
      <c r="H4109" t="s">
        <v>305</v>
      </c>
      <c r="I4109" t="s">
        <v>306</v>
      </c>
      <c r="J4109" s="78">
        <v>44153</v>
      </c>
      <c r="K4109" t="s">
        <v>26</v>
      </c>
      <c r="L4109">
        <v>427.64</v>
      </c>
      <c r="R4109" s="81">
        <v>47.99</v>
      </c>
      <c r="S4109" s="81">
        <v>0.02</v>
      </c>
      <c r="T4109" s="81">
        <v>0</v>
      </c>
      <c r="AA4109" t="s">
        <v>307</v>
      </c>
      <c r="AB4109" t="s">
        <v>13</v>
      </c>
      <c r="AC4109" t="b">
        <v>0</v>
      </c>
    </row>
    <row r="4110" spans="1:29" x14ac:dyDescent="0.35">
      <c r="A4110" t="s">
        <v>12</v>
      </c>
      <c r="B4110" t="s">
        <v>314</v>
      </c>
      <c r="C4110" t="s">
        <v>332</v>
      </c>
      <c r="D4110" t="s">
        <v>20</v>
      </c>
      <c r="E4110" t="s">
        <v>250</v>
      </c>
      <c r="F4110" t="s">
        <v>303</v>
      </c>
      <c r="G4110" t="s">
        <v>304</v>
      </c>
      <c r="H4110" t="s">
        <v>305</v>
      </c>
      <c r="I4110" t="s">
        <v>306</v>
      </c>
      <c r="J4110" s="78">
        <v>44153</v>
      </c>
      <c r="K4110" t="s">
        <v>26</v>
      </c>
      <c r="L4110">
        <v>427.64</v>
      </c>
      <c r="R4110" s="81">
        <v>31.94</v>
      </c>
      <c r="S4110" s="81">
        <v>0.02</v>
      </c>
      <c r="T4110" s="81">
        <v>0</v>
      </c>
      <c r="AA4110" t="s">
        <v>307</v>
      </c>
      <c r="AB4110" t="s">
        <v>13</v>
      </c>
      <c r="AC4110" t="b">
        <v>0</v>
      </c>
    </row>
    <row r="4111" spans="1:29" x14ac:dyDescent="0.35">
      <c r="A4111" t="s">
        <v>12</v>
      </c>
      <c r="B4111" t="s">
        <v>315</v>
      </c>
      <c r="C4111" t="s">
        <v>332</v>
      </c>
      <c r="D4111" t="s">
        <v>20</v>
      </c>
      <c r="E4111" t="s">
        <v>250</v>
      </c>
      <c r="F4111" t="s">
        <v>303</v>
      </c>
      <c r="G4111" t="s">
        <v>304</v>
      </c>
      <c r="H4111" t="s">
        <v>305</v>
      </c>
      <c r="I4111" t="s">
        <v>306</v>
      </c>
      <c r="J4111" s="78">
        <v>44153</v>
      </c>
      <c r="K4111" t="s">
        <v>26</v>
      </c>
      <c r="L4111">
        <v>427.64</v>
      </c>
      <c r="R4111" s="81">
        <v>56.97</v>
      </c>
      <c r="S4111" s="81">
        <v>0.03</v>
      </c>
      <c r="T4111" s="81">
        <v>0</v>
      </c>
      <c r="AA4111" t="s">
        <v>307</v>
      </c>
      <c r="AB4111" t="s">
        <v>13</v>
      </c>
      <c r="AC4111" t="b">
        <v>0</v>
      </c>
    </row>
    <row r="4112" spans="1:29" x14ac:dyDescent="0.35">
      <c r="A4112" t="s">
        <v>12</v>
      </c>
      <c r="B4112" t="s">
        <v>316</v>
      </c>
      <c r="C4112" t="s">
        <v>332</v>
      </c>
      <c r="D4112" t="s">
        <v>20</v>
      </c>
      <c r="E4112" t="s">
        <v>250</v>
      </c>
      <c r="F4112" t="s">
        <v>303</v>
      </c>
      <c r="G4112" t="s">
        <v>304</v>
      </c>
      <c r="H4112" t="s">
        <v>305</v>
      </c>
      <c r="I4112" t="s">
        <v>306</v>
      </c>
      <c r="J4112" s="78">
        <v>44153</v>
      </c>
      <c r="K4112" t="s">
        <v>26</v>
      </c>
      <c r="L4112">
        <v>427.64</v>
      </c>
      <c r="R4112" s="81">
        <v>37.94</v>
      </c>
      <c r="S4112" s="81">
        <v>0.02</v>
      </c>
      <c r="T4112" s="81">
        <v>0</v>
      </c>
      <c r="AA4112" t="s">
        <v>307</v>
      </c>
      <c r="AB4112" t="s">
        <v>13</v>
      </c>
      <c r="AC4112" t="b">
        <v>0</v>
      </c>
    </row>
    <row r="4113" spans="1:29" x14ac:dyDescent="0.35">
      <c r="A4113" t="s">
        <v>12</v>
      </c>
      <c r="B4113" t="s">
        <v>317</v>
      </c>
      <c r="C4113" t="s">
        <v>332</v>
      </c>
      <c r="D4113" t="s">
        <v>20</v>
      </c>
      <c r="E4113" t="s">
        <v>250</v>
      </c>
      <c r="F4113" t="s">
        <v>303</v>
      </c>
      <c r="G4113" t="s">
        <v>304</v>
      </c>
      <c r="H4113" t="s">
        <v>305</v>
      </c>
      <c r="I4113" t="s">
        <v>306</v>
      </c>
      <c r="J4113" s="78">
        <v>44153</v>
      </c>
      <c r="K4113" t="s">
        <v>26</v>
      </c>
      <c r="L4113">
        <v>427.64</v>
      </c>
      <c r="R4113" s="81">
        <v>59.06</v>
      </c>
      <c r="S4113" s="81">
        <v>0.03</v>
      </c>
      <c r="T4113" s="81">
        <v>0</v>
      </c>
      <c r="AA4113" t="s">
        <v>307</v>
      </c>
      <c r="AB4113" t="s">
        <v>13</v>
      </c>
      <c r="AC4113" t="b">
        <v>0</v>
      </c>
    </row>
    <row r="4114" spans="1:29" x14ac:dyDescent="0.35">
      <c r="A4114" t="s">
        <v>12</v>
      </c>
      <c r="B4114" t="s">
        <v>318</v>
      </c>
      <c r="C4114" t="s">
        <v>332</v>
      </c>
      <c r="D4114" t="s">
        <v>20</v>
      </c>
      <c r="E4114" t="s">
        <v>250</v>
      </c>
      <c r="F4114" t="s">
        <v>303</v>
      </c>
      <c r="G4114" t="s">
        <v>304</v>
      </c>
      <c r="H4114" t="s">
        <v>305</v>
      </c>
      <c r="I4114" t="s">
        <v>306</v>
      </c>
      <c r="J4114" s="78">
        <v>44153</v>
      </c>
      <c r="K4114" t="s">
        <v>26</v>
      </c>
      <c r="L4114">
        <v>427.64</v>
      </c>
      <c r="R4114" s="81">
        <v>39.36</v>
      </c>
      <c r="S4114" s="81">
        <v>0.02</v>
      </c>
      <c r="T4114" s="81">
        <v>0</v>
      </c>
      <c r="AA4114" t="s">
        <v>307</v>
      </c>
      <c r="AB4114" t="s">
        <v>13</v>
      </c>
      <c r="AC4114" t="b">
        <v>0</v>
      </c>
    </row>
    <row r="4115" spans="1:29" x14ac:dyDescent="0.35">
      <c r="A4115" t="s">
        <v>12</v>
      </c>
      <c r="B4115" t="s">
        <v>319</v>
      </c>
      <c r="C4115" t="s">
        <v>332</v>
      </c>
      <c r="D4115" t="s">
        <v>20</v>
      </c>
      <c r="E4115" t="s">
        <v>250</v>
      </c>
      <c r="F4115" t="s">
        <v>303</v>
      </c>
      <c r="G4115" t="s">
        <v>304</v>
      </c>
      <c r="H4115" t="s">
        <v>305</v>
      </c>
      <c r="I4115" t="s">
        <v>306</v>
      </c>
      <c r="J4115" s="78">
        <v>44153</v>
      </c>
      <c r="K4115" t="s">
        <v>26</v>
      </c>
      <c r="L4115">
        <v>427.64</v>
      </c>
      <c r="R4115" s="81">
        <v>54.25</v>
      </c>
      <c r="S4115" s="81">
        <v>0.03</v>
      </c>
      <c r="T4115" s="81">
        <v>0</v>
      </c>
      <c r="AA4115" t="s">
        <v>307</v>
      </c>
      <c r="AB4115" t="s">
        <v>13</v>
      </c>
      <c r="AC4115" t="b">
        <v>0</v>
      </c>
    </row>
    <row r="4116" spans="1:29" x14ac:dyDescent="0.35">
      <c r="A4116" t="s">
        <v>12</v>
      </c>
      <c r="B4116" t="s">
        <v>320</v>
      </c>
      <c r="C4116" t="s">
        <v>332</v>
      </c>
      <c r="D4116" t="s">
        <v>20</v>
      </c>
      <c r="E4116" t="s">
        <v>250</v>
      </c>
      <c r="F4116" t="s">
        <v>303</v>
      </c>
      <c r="G4116" t="s">
        <v>304</v>
      </c>
      <c r="H4116" t="s">
        <v>305</v>
      </c>
      <c r="I4116" t="s">
        <v>306</v>
      </c>
      <c r="J4116" s="78">
        <v>44153</v>
      </c>
      <c r="K4116" t="s">
        <v>26</v>
      </c>
      <c r="L4116">
        <v>427.64</v>
      </c>
      <c r="R4116" s="81">
        <v>36.19</v>
      </c>
      <c r="S4116" s="81">
        <v>0.02</v>
      </c>
      <c r="T4116" s="81">
        <v>0</v>
      </c>
      <c r="AA4116" t="s">
        <v>307</v>
      </c>
      <c r="AB4116" t="s">
        <v>13</v>
      </c>
      <c r="AC4116" t="b">
        <v>0</v>
      </c>
    </row>
    <row r="4117" spans="1:29" x14ac:dyDescent="0.35">
      <c r="A4117" t="s">
        <v>12</v>
      </c>
      <c r="B4117" t="s">
        <v>321</v>
      </c>
      <c r="C4117" t="s">
        <v>332</v>
      </c>
      <c r="D4117" t="s">
        <v>20</v>
      </c>
      <c r="E4117" t="s">
        <v>250</v>
      </c>
      <c r="F4117" t="s">
        <v>303</v>
      </c>
      <c r="G4117" t="s">
        <v>304</v>
      </c>
      <c r="H4117" t="s">
        <v>305</v>
      </c>
      <c r="I4117" t="s">
        <v>306</v>
      </c>
      <c r="J4117" s="78">
        <v>44153</v>
      </c>
      <c r="K4117" t="s">
        <v>26</v>
      </c>
      <c r="L4117">
        <v>427.64</v>
      </c>
      <c r="R4117" s="81">
        <v>65.13</v>
      </c>
      <c r="S4117" s="81">
        <v>0.03</v>
      </c>
      <c r="T4117" s="81">
        <v>0</v>
      </c>
      <c r="AA4117" t="s">
        <v>307</v>
      </c>
      <c r="AB4117" t="s">
        <v>13</v>
      </c>
      <c r="AC4117" t="b">
        <v>0</v>
      </c>
    </row>
    <row r="4118" spans="1:29" x14ac:dyDescent="0.35">
      <c r="A4118" t="s">
        <v>12</v>
      </c>
      <c r="B4118" t="s">
        <v>322</v>
      </c>
      <c r="C4118" t="s">
        <v>332</v>
      </c>
      <c r="D4118" t="s">
        <v>20</v>
      </c>
      <c r="E4118" t="s">
        <v>250</v>
      </c>
      <c r="F4118" t="s">
        <v>303</v>
      </c>
      <c r="G4118" t="s">
        <v>304</v>
      </c>
      <c r="H4118" t="s">
        <v>305</v>
      </c>
      <c r="I4118" t="s">
        <v>306</v>
      </c>
      <c r="J4118" s="78">
        <v>44153</v>
      </c>
      <c r="K4118" t="s">
        <v>26</v>
      </c>
      <c r="L4118">
        <v>427.64</v>
      </c>
      <c r="R4118" s="81">
        <v>43.37</v>
      </c>
      <c r="S4118" s="81">
        <v>0.02</v>
      </c>
      <c r="T4118" s="81">
        <v>0</v>
      </c>
      <c r="AA4118" t="s">
        <v>307</v>
      </c>
      <c r="AB4118" t="s">
        <v>13</v>
      </c>
      <c r="AC4118" t="b">
        <v>0</v>
      </c>
    </row>
    <row r="4119" spans="1:29" x14ac:dyDescent="0.35">
      <c r="A4119" t="s">
        <v>12</v>
      </c>
      <c r="B4119" t="s">
        <v>323</v>
      </c>
      <c r="C4119" t="s">
        <v>332</v>
      </c>
      <c r="D4119" t="s">
        <v>20</v>
      </c>
      <c r="E4119" t="s">
        <v>250</v>
      </c>
      <c r="F4119" t="s">
        <v>303</v>
      </c>
      <c r="G4119" t="s">
        <v>304</v>
      </c>
      <c r="H4119" t="s">
        <v>305</v>
      </c>
      <c r="I4119" t="s">
        <v>306</v>
      </c>
      <c r="J4119" s="78">
        <v>44153</v>
      </c>
      <c r="K4119" t="s">
        <v>26</v>
      </c>
      <c r="L4119">
        <v>427.64</v>
      </c>
      <c r="R4119" s="81">
        <v>50.81</v>
      </c>
      <c r="S4119" s="81">
        <v>0.03</v>
      </c>
      <c r="T4119" s="81">
        <v>0</v>
      </c>
      <c r="AA4119" t="s">
        <v>307</v>
      </c>
      <c r="AB4119" t="s">
        <v>13</v>
      </c>
      <c r="AC4119" t="b">
        <v>0</v>
      </c>
    </row>
    <row r="4120" spans="1:29" x14ac:dyDescent="0.35">
      <c r="A4120" t="s">
        <v>12</v>
      </c>
      <c r="B4120" t="s">
        <v>324</v>
      </c>
      <c r="C4120" t="s">
        <v>332</v>
      </c>
      <c r="D4120" t="s">
        <v>20</v>
      </c>
      <c r="E4120" t="s">
        <v>250</v>
      </c>
      <c r="F4120" t="s">
        <v>303</v>
      </c>
      <c r="G4120" t="s">
        <v>304</v>
      </c>
      <c r="H4120" t="s">
        <v>305</v>
      </c>
      <c r="I4120" t="s">
        <v>306</v>
      </c>
      <c r="J4120" s="78">
        <v>44153</v>
      </c>
      <c r="K4120" t="s">
        <v>26</v>
      </c>
      <c r="L4120">
        <v>427.64</v>
      </c>
      <c r="R4120" s="81">
        <v>33.85</v>
      </c>
      <c r="S4120" s="81">
        <v>0.02</v>
      </c>
      <c r="T4120" s="81">
        <v>0</v>
      </c>
      <c r="AA4120" t="s">
        <v>307</v>
      </c>
      <c r="AB4120" t="s">
        <v>13</v>
      </c>
      <c r="AC4120" t="b">
        <v>0</v>
      </c>
    </row>
    <row r="4121" spans="1:29" x14ac:dyDescent="0.35">
      <c r="A4121" t="s">
        <v>12</v>
      </c>
      <c r="B4121" t="s">
        <v>325</v>
      </c>
      <c r="C4121" t="s">
        <v>332</v>
      </c>
      <c r="D4121" t="s">
        <v>20</v>
      </c>
      <c r="E4121" t="s">
        <v>250</v>
      </c>
      <c r="F4121" t="s">
        <v>303</v>
      </c>
      <c r="G4121" t="s">
        <v>304</v>
      </c>
      <c r="H4121" t="s">
        <v>305</v>
      </c>
      <c r="I4121" t="s">
        <v>306</v>
      </c>
      <c r="J4121" s="78">
        <v>44153</v>
      </c>
      <c r="K4121" t="s">
        <v>26</v>
      </c>
      <c r="L4121">
        <v>427.64</v>
      </c>
      <c r="R4121" s="81">
        <v>67.709999999999994</v>
      </c>
      <c r="S4121" s="81">
        <v>0.03</v>
      </c>
      <c r="T4121" s="81">
        <v>0</v>
      </c>
      <c r="AA4121" t="s">
        <v>307</v>
      </c>
      <c r="AB4121" t="s">
        <v>13</v>
      </c>
      <c r="AC4121" t="b">
        <v>0</v>
      </c>
    </row>
    <row r="4122" spans="1:29" x14ac:dyDescent="0.35">
      <c r="A4122" t="s">
        <v>12</v>
      </c>
      <c r="B4122" t="s">
        <v>326</v>
      </c>
      <c r="C4122" t="s">
        <v>332</v>
      </c>
      <c r="D4122" t="s">
        <v>20</v>
      </c>
      <c r="E4122" t="s">
        <v>250</v>
      </c>
      <c r="F4122" t="s">
        <v>303</v>
      </c>
      <c r="G4122" t="s">
        <v>304</v>
      </c>
      <c r="H4122" t="s">
        <v>305</v>
      </c>
      <c r="I4122" t="s">
        <v>306</v>
      </c>
      <c r="J4122" s="78">
        <v>44153</v>
      </c>
      <c r="K4122" t="s">
        <v>26</v>
      </c>
      <c r="L4122">
        <v>427.64</v>
      </c>
      <c r="R4122" s="81">
        <v>45.14</v>
      </c>
      <c r="S4122" s="81">
        <v>0.02</v>
      </c>
      <c r="T4122" s="81">
        <v>0</v>
      </c>
      <c r="AA4122" t="s">
        <v>307</v>
      </c>
      <c r="AB4122" t="s">
        <v>13</v>
      </c>
      <c r="AC4122" t="b">
        <v>0</v>
      </c>
    </row>
    <row r="4123" spans="1:29" x14ac:dyDescent="0.35">
      <c r="A4123" t="s">
        <v>12</v>
      </c>
      <c r="B4123" t="s">
        <v>302</v>
      </c>
      <c r="C4123" t="s">
        <v>332</v>
      </c>
      <c r="D4123" t="s">
        <v>20</v>
      </c>
      <c r="E4123" t="s">
        <v>251</v>
      </c>
      <c r="F4123" t="s">
        <v>303</v>
      </c>
      <c r="G4123" t="s">
        <v>304</v>
      </c>
      <c r="H4123" t="s">
        <v>305</v>
      </c>
      <c r="I4123" t="s">
        <v>306</v>
      </c>
      <c r="J4123" s="78">
        <v>44153</v>
      </c>
      <c r="K4123" t="s">
        <v>26</v>
      </c>
      <c r="L4123">
        <v>516.91999999999996</v>
      </c>
      <c r="R4123" s="81">
        <v>76.959999999999994</v>
      </c>
      <c r="S4123" s="81">
        <v>0.03</v>
      </c>
      <c r="T4123" s="81">
        <v>0</v>
      </c>
      <c r="AA4123" t="s">
        <v>307</v>
      </c>
      <c r="AB4123" t="s">
        <v>13</v>
      </c>
      <c r="AC4123" t="b">
        <v>0</v>
      </c>
    </row>
    <row r="4124" spans="1:29" x14ac:dyDescent="0.35">
      <c r="A4124" t="s">
        <v>12</v>
      </c>
      <c r="B4124" t="s">
        <v>308</v>
      </c>
      <c r="C4124" t="s">
        <v>332</v>
      </c>
      <c r="D4124" t="s">
        <v>20</v>
      </c>
      <c r="E4124" t="s">
        <v>251</v>
      </c>
      <c r="F4124" t="s">
        <v>303</v>
      </c>
      <c r="G4124" t="s">
        <v>304</v>
      </c>
      <c r="H4124" t="s">
        <v>305</v>
      </c>
      <c r="I4124" t="s">
        <v>306</v>
      </c>
      <c r="J4124" s="78">
        <v>44153</v>
      </c>
      <c r="K4124" t="s">
        <v>26</v>
      </c>
      <c r="L4124">
        <v>516.91999999999996</v>
      </c>
      <c r="R4124" s="81">
        <v>51.26</v>
      </c>
      <c r="S4124" s="81">
        <v>0.02</v>
      </c>
      <c r="T4124" s="81">
        <v>0</v>
      </c>
      <c r="AA4124" t="s">
        <v>307</v>
      </c>
      <c r="AB4124" t="s">
        <v>13</v>
      </c>
      <c r="AC4124" t="b">
        <v>0</v>
      </c>
    </row>
    <row r="4125" spans="1:29" x14ac:dyDescent="0.35">
      <c r="A4125" t="s">
        <v>12</v>
      </c>
      <c r="B4125" t="s">
        <v>309</v>
      </c>
      <c r="C4125" t="s">
        <v>332</v>
      </c>
      <c r="D4125" t="s">
        <v>20</v>
      </c>
      <c r="E4125" t="s">
        <v>251</v>
      </c>
      <c r="F4125" t="s">
        <v>303</v>
      </c>
      <c r="G4125" t="s">
        <v>304</v>
      </c>
      <c r="H4125" t="s">
        <v>305</v>
      </c>
      <c r="I4125" t="s">
        <v>306</v>
      </c>
      <c r="J4125" s="78">
        <v>44153</v>
      </c>
      <c r="K4125" t="s">
        <v>26</v>
      </c>
      <c r="L4125">
        <v>516.91999999999996</v>
      </c>
      <c r="R4125" s="81">
        <v>72.08</v>
      </c>
      <c r="S4125" s="81">
        <v>0.02</v>
      </c>
      <c r="T4125" s="81">
        <v>0</v>
      </c>
      <c r="AA4125" t="s">
        <v>307</v>
      </c>
      <c r="AB4125" t="s">
        <v>13</v>
      </c>
      <c r="AC4125" t="b">
        <v>0</v>
      </c>
    </row>
    <row r="4126" spans="1:29" x14ac:dyDescent="0.35">
      <c r="A4126" t="s">
        <v>12</v>
      </c>
      <c r="B4126" t="s">
        <v>310</v>
      </c>
      <c r="C4126" t="s">
        <v>332</v>
      </c>
      <c r="D4126" t="s">
        <v>20</v>
      </c>
      <c r="E4126" t="s">
        <v>251</v>
      </c>
      <c r="F4126" t="s">
        <v>303</v>
      </c>
      <c r="G4126" t="s">
        <v>304</v>
      </c>
      <c r="H4126" t="s">
        <v>305</v>
      </c>
      <c r="I4126" t="s">
        <v>306</v>
      </c>
      <c r="J4126" s="78">
        <v>44153</v>
      </c>
      <c r="K4126" t="s">
        <v>26</v>
      </c>
      <c r="L4126">
        <v>516.91999999999996</v>
      </c>
      <c r="R4126" s="81">
        <v>48.04</v>
      </c>
      <c r="S4126" s="81">
        <v>0.02</v>
      </c>
      <c r="T4126" s="81">
        <v>0</v>
      </c>
      <c r="AA4126" t="s">
        <v>307</v>
      </c>
      <c r="AB4126" t="s">
        <v>13</v>
      </c>
      <c r="AC4126" t="b">
        <v>0</v>
      </c>
    </row>
    <row r="4127" spans="1:29" x14ac:dyDescent="0.35">
      <c r="A4127" t="s">
        <v>12</v>
      </c>
      <c r="B4127" t="s">
        <v>311</v>
      </c>
      <c r="C4127" t="s">
        <v>332</v>
      </c>
      <c r="D4127" t="s">
        <v>20</v>
      </c>
      <c r="E4127" t="s">
        <v>251</v>
      </c>
      <c r="F4127" t="s">
        <v>303</v>
      </c>
      <c r="G4127" t="s">
        <v>304</v>
      </c>
      <c r="H4127" t="s">
        <v>305</v>
      </c>
      <c r="I4127" t="s">
        <v>306</v>
      </c>
      <c r="J4127" s="78">
        <v>44153</v>
      </c>
      <c r="K4127" t="s">
        <v>26</v>
      </c>
      <c r="L4127">
        <v>516.91999999999996</v>
      </c>
      <c r="R4127" s="81">
        <v>70.819999999999993</v>
      </c>
      <c r="S4127" s="81">
        <v>0.02</v>
      </c>
      <c r="T4127" s="81">
        <v>0</v>
      </c>
      <c r="AA4127" t="s">
        <v>307</v>
      </c>
      <c r="AB4127" t="s">
        <v>13</v>
      </c>
      <c r="AC4127" t="b">
        <v>0</v>
      </c>
    </row>
    <row r="4128" spans="1:29" x14ac:dyDescent="0.35">
      <c r="A4128" t="s">
        <v>12</v>
      </c>
      <c r="B4128" t="s">
        <v>312</v>
      </c>
      <c r="C4128" t="s">
        <v>332</v>
      </c>
      <c r="D4128" t="s">
        <v>20</v>
      </c>
      <c r="E4128" t="s">
        <v>251</v>
      </c>
      <c r="F4128" t="s">
        <v>303</v>
      </c>
      <c r="G4128" t="s">
        <v>304</v>
      </c>
      <c r="H4128" t="s">
        <v>305</v>
      </c>
      <c r="I4128" t="s">
        <v>306</v>
      </c>
      <c r="J4128" s="78">
        <v>44153</v>
      </c>
      <c r="K4128" t="s">
        <v>26</v>
      </c>
      <c r="L4128">
        <v>516.91999999999996</v>
      </c>
      <c r="R4128" s="81">
        <v>47.28</v>
      </c>
      <c r="S4128" s="81">
        <v>0.02</v>
      </c>
      <c r="T4128" s="81">
        <v>0</v>
      </c>
      <c r="AA4128" t="s">
        <v>307</v>
      </c>
      <c r="AB4128" t="s">
        <v>13</v>
      </c>
      <c r="AC4128" t="b">
        <v>0</v>
      </c>
    </row>
    <row r="4129" spans="1:29" x14ac:dyDescent="0.35">
      <c r="A4129" t="s">
        <v>12</v>
      </c>
      <c r="B4129" t="s">
        <v>313</v>
      </c>
      <c r="C4129" t="s">
        <v>332</v>
      </c>
      <c r="D4129" t="s">
        <v>20</v>
      </c>
      <c r="E4129" t="s">
        <v>251</v>
      </c>
      <c r="F4129" t="s">
        <v>303</v>
      </c>
      <c r="G4129" t="s">
        <v>304</v>
      </c>
      <c r="H4129" t="s">
        <v>305</v>
      </c>
      <c r="I4129" t="s">
        <v>306</v>
      </c>
      <c r="J4129" s="78">
        <v>44153</v>
      </c>
      <c r="K4129" t="s">
        <v>26</v>
      </c>
      <c r="L4129">
        <v>516.91999999999996</v>
      </c>
      <c r="R4129" s="81">
        <v>70.819999999999993</v>
      </c>
      <c r="S4129" s="81">
        <v>0.02</v>
      </c>
      <c r="T4129" s="81">
        <v>0</v>
      </c>
      <c r="AA4129" t="s">
        <v>307</v>
      </c>
      <c r="AB4129" t="s">
        <v>13</v>
      </c>
      <c r="AC4129" t="b">
        <v>0</v>
      </c>
    </row>
    <row r="4130" spans="1:29" x14ac:dyDescent="0.35">
      <c r="A4130" t="s">
        <v>12</v>
      </c>
      <c r="B4130" t="s">
        <v>314</v>
      </c>
      <c r="C4130" t="s">
        <v>332</v>
      </c>
      <c r="D4130" t="s">
        <v>20</v>
      </c>
      <c r="E4130" t="s">
        <v>251</v>
      </c>
      <c r="F4130" t="s">
        <v>303</v>
      </c>
      <c r="G4130" t="s">
        <v>304</v>
      </c>
      <c r="H4130" t="s">
        <v>305</v>
      </c>
      <c r="I4130" t="s">
        <v>306</v>
      </c>
      <c r="J4130" s="78">
        <v>44153</v>
      </c>
      <c r="K4130" t="s">
        <v>26</v>
      </c>
      <c r="L4130">
        <v>516.91999999999996</v>
      </c>
      <c r="R4130" s="81">
        <v>47.28</v>
      </c>
      <c r="S4130" s="81">
        <v>0.02</v>
      </c>
      <c r="T4130" s="81">
        <v>0</v>
      </c>
      <c r="AA4130" t="s">
        <v>307</v>
      </c>
      <c r="AB4130" t="s">
        <v>13</v>
      </c>
      <c r="AC4130" t="b">
        <v>0</v>
      </c>
    </row>
    <row r="4131" spans="1:29" x14ac:dyDescent="0.35">
      <c r="A4131" t="s">
        <v>12</v>
      </c>
      <c r="B4131" t="s">
        <v>315</v>
      </c>
      <c r="C4131" t="s">
        <v>332</v>
      </c>
      <c r="D4131" t="s">
        <v>20</v>
      </c>
      <c r="E4131" t="s">
        <v>251</v>
      </c>
      <c r="F4131" t="s">
        <v>303</v>
      </c>
      <c r="G4131" t="s">
        <v>304</v>
      </c>
      <c r="H4131" t="s">
        <v>305</v>
      </c>
      <c r="I4131" t="s">
        <v>306</v>
      </c>
      <c r="J4131" s="78">
        <v>44153</v>
      </c>
      <c r="K4131" t="s">
        <v>26</v>
      </c>
      <c r="L4131">
        <v>516.91999999999996</v>
      </c>
      <c r="R4131" s="81">
        <v>84.15</v>
      </c>
      <c r="S4131" s="81">
        <v>0.03</v>
      </c>
      <c r="T4131" s="81">
        <v>0</v>
      </c>
      <c r="AA4131" t="s">
        <v>307</v>
      </c>
      <c r="AB4131" t="s">
        <v>13</v>
      </c>
      <c r="AC4131" t="b">
        <v>0</v>
      </c>
    </row>
    <row r="4132" spans="1:29" x14ac:dyDescent="0.35">
      <c r="A4132" t="s">
        <v>12</v>
      </c>
      <c r="B4132" t="s">
        <v>316</v>
      </c>
      <c r="C4132" t="s">
        <v>332</v>
      </c>
      <c r="D4132" t="s">
        <v>20</v>
      </c>
      <c r="E4132" t="s">
        <v>251</v>
      </c>
      <c r="F4132" t="s">
        <v>303</v>
      </c>
      <c r="G4132" t="s">
        <v>304</v>
      </c>
      <c r="H4132" t="s">
        <v>305</v>
      </c>
      <c r="I4132" t="s">
        <v>306</v>
      </c>
      <c r="J4132" s="78">
        <v>44153</v>
      </c>
      <c r="K4132" t="s">
        <v>26</v>
      </c>
      <c r="L4132">
        <v>516.91999999999996</v>
      </c>
      <c r="R4132" s="81">
        <v>56.13</v>
      </c>
      <c r="S4132" s="81">
        <v>0.02</v>
      </c>
      <c r="T4132" s="81">
        <v>0</v>
      </c>
      <c r="AA4132" t="s">
        <v>307</v>
      </c>
      <c r="AB4132" t="s">
        <v>13</v>
      </c>
      <c r="AC4132" t="b">
        <v>0</v>
      </c>
    </row>
    <row r="4133" spans="1:29" x14ac:dyDescent="0.35">
      <c r="A4133" t="s">
        <v>12</v>
      </c>
      <c r="B4133" t="s">
        <v>317</v>
      </c>
      <c r="C4133" t="s">
        <v>332</v>
      </c>
      <c r="D4133" t="s">
        <v>20</v>
      </c>
      <c r="E4133" t="s">
        <v>251</v>
      </c>
      <c r="F4133" t="s">
        <v>303</v>
      </c>
      <c r="G4133" t="s">
        <v>304</v>
      </c>
      <c r="H4133" t="s">
        <v>305</v>
      </c>
      <c r="I4133" t="s">
        <v>306</v>
      </c>
      <c r="J4133" s="78">
        <v>44153</v>
      </c>
      <c r="K4133" t="s">
        <v>26</v>
      </c>
      <c r="L4133">
        <v>516.91999999999996</v>
      </c>
      <c r="R4133" s="81">
        <v>88.3</v>
      </c>
      <c r="S4133" s="81">
        <v>0.03</v>
      </c>
      <c r="T4133" s="81">
        <v>0</v>
      </c>
      <c r="AA4133" t="s">
        <v>307</v>
      </c>
      <c r="AB4133" t="s">
        <v>13</v>
      </c>
      <c r="AC4133" t="b">
        <v>0</v>
      </c>
    </row>
    <row r="4134" spans="1:29" x14ac:dyDescent="0.35">
      <c r="A4134" t="s">
        <v>12</v>
      </c>
      <c r="B4134" t="s">
        <v>318</v>
      </c>
      <c r="C4134" t="s">
        <v>332</v>
      </c>
      <c r="D4134" t="s">
        <v>20</v>
      </c>
      <c r="E4134" t="s">
        <v>251</v>
      </c>
      <c r="F4134" t="s">
        <v>303</v>
      </c>
      <c r="G4134" t="s">
        <v>304</v>
      </c>
      <c r="H4134" t="s">
        <v>305</v>
      </c>
      <c r="I4134" t="s">
        <v>306</v>
      </c>
      <c r="J4134" s="78">
        <v>44153</v>
      </c>
      <c r="K4134" t="s">
        <v>26</v>
      </c>
      <c r="L4134">
        <v>516.91999999999996</v>
      </c>
      <c r="R4134" s="81">
        <v>58.87</v>
      </c>
      <c r="S4134" s="81">
        <v>0.02</v>
      </c>
      <c r="T4134" s="81">
        <v>0</v>
      </c>
      <c r="AA4134" t="s">
        <v>307</v>
      </c>
      <c r="AB4134" t="s">
        <v>13</v>
      </c>
      <c r="AC4134" t="b">
        <v>0</v>
      </c>
    </row>
    <row r="4135" spans="1:29" x14ac:dyDescent="0.35">
      <c r="A4135" t="s">
        <v>12</v>
      </c>
      <c r="B4135" t="s">
        <v>319</v>
      </c>
      <c r="C4135" t="s">
        <v>332</v>
      </c>
      <c r="D4135" t="s">
        <v>20</v>
      </c>
      <c r="E4135" t="s">
        <v>251</v>
      </c>
      <c r="F4135" t="s">
        <v>303</v>
      </c>
      <c r="G4135" t="s">
        <v>304</v>
      </c>
      <c r="H4135" t="s">
        <v>305</v>
      </c>
      <c r="I4135" t="s">
        <v>306</v>
      </c>
      <c r="J4135" s="78">
        <v>44153</v>
      </c>
      <c r="K4135" t="s">
        <v>26</v>
      </c>
      <c r="L4135">
        <v>516.91999999999996</v>
      </c>
      <c r="R4135" s="81">
        <v>81.19</v>
      </c>
      <c r="S4135" s="81">
        <v>0.03</v>
      </c>
      <c r="T4135" s="81">
        <v>0</v>
      </c>
      <c r="AA4135" t="s">
        <v>307</v>
      </c>
      <c r="AB4135" t="s">
        <v>13</v>
      </c>
      <c r="AC4135" t="b">
        <v>0</v>
      </c>
    </row>
    <row r="4136" spans="1:29" x14ac:dyDescent="0.35">
      <c r="A4136" t="s">
        <v>12</v>
      </c>
      <c r="B4136" t="s">
        <v>320</v>
      </c>
      <c r="C4136" t="s">
        <v>332</v>
      </c>
      <c r="D4136" t="s">
        <v>20</v>
      </c>
      <c r="E4136" t="s">
        <v>251</v>
      </c>
      <c r="F4136" t="s">
        <v>303</v>
      </c>
      <c r="G4136" t="s">
        <v>304</v>
      </c>
      <c r="H4136" t="s">
        <v>305</v>
      </c>
      <c r="I4136" t="s">
        <v>306</v>
      </c>
      <c r="J4136" s="78">
        <v>44153</v>
      </c>
      <c r="K4136" t="s">
        <v>26</v>
      </c>
      <c r="L4136">
        <v>516.91999999999996</v>
      </c>
      <c r="R4136" s="81">
        <v>54.08</v>
      </c>
      <c r="S4136" s="81">
        <v>0.02</v>
      </c>
      <c r="T4136" s="81">
        <v>0</v>
      </c>
      <c r="AA4136" t="s">
        <v>307</v>
      </c>
      <c r="AB4136" t="s">
        <v>13</v>
      </c>
      <c r="AC4136" t="b">
        <v>0</v>
      </c>
    </row>
    <row r="4137" spans="1:29" x14ac:dyDescent="0.35">
      <c r="A4137" t="s">
        <v>12</v>
      </c>
      <c r="B4137" t="s">
        <v>321</v>
      </c>
      <c r="C4137" t="s">
        <v>332</v>
      </c>
      <c r="D4137" t="s">
        <v>20</v>
      </c>
      <c r="E4137" t="s">
        <v>251</v>
      </c>
      <c r="F4137" t="s">
        <v>303</v>
      </c>
      <c r="G4137" t="s">
        <v>304</v>
      </c>
      <c r="H4137" t="s">
        <v>305</v>
      </c>
      <c r="I4137" t="s">
        <v>306</v>
      </c>
      <c r="J4137" s="78">
        <v>44153</v>
      </c>
      <c r="K4137" t="s">
        <v>26</v>
      </c>
      <c r="L4137">
        <v>516.91999999999996</v>
      </c>
      <c r="R4137" s="81">
        <v>97.37</v>
      </c>
      <c r="S4137" s="81">
        <v>0.03</v>
      </c>
      <c r="T4137" s="81">
        <v>0</v>
      </c>
      <c r="AA4137" t="s">
        <v>307</v>
      </c>
      <c r="AB4137" t="s">
        <v>13</v>
      </c>
      <c r="AC4137" t="b">
        <v>0</v>
      </c>
    </row>
    <row r="4138" spans="1:29" x14ac:dyDescent="0.35">
      <c r="A4138" t="s">
        <v>12</v>
      </c>
      <c r="B4138" t="s">
        <v>322</v>
      </c>
      <c r="C4138" t="s">
        <v>332</v>
      </c>
      <c r="D4138" t="s">
        <v>20</v>
      </c>
      <c r="E4138" t="s">
        <v>251</v>
      </c>
      <c r="F4138" t="s">
        <v>303</v>
      </c>
      <c r="G4138" t="s">
        <v>304</v>
      </c>
      <c r="H4138" t="s">
        <v>305</v>
      </c>
      <c r="I4138" t="s">
        <v>306</v>
      </c>
      <c r="J4138" s="78">
        <v>44153</v>
      </c>
      <c r="K4138" t="s">
        <v>26</v>
      </c>
      <c r="L4138">
        <v>516.91999999999996</v>
      </c>
      <c r="R4138" s="81">
        <v>64.91</v>
      </c>
      <c r="S4138" s="81">
        <v>0.02</v>
      </c>
      <c r="T4138" s="81">
        <v>0</v>
      </c>
      <c r="AA4138" t="s">
        <v>307</v>
      </c>
      <c r="AB4138" t="s">
        <v>13</v>
      </c>
      <c r="AC4138" t="b">
        <v>0</v>
      </c>
    </row>
    <row r="4139" spans="1:29" x14ac:dyDescent="0.35">
      <c r="A4139" t="s">
        <v>12</v>
      </c>
      <c r="B4139" t="s">
        <v>323</v>
      </c>
      <c r="C4139" t="s">
        <v>332</v>
      </c>
      <c r="D4139" t="s">
        <v>20</v>
      </c>
      <c r="E4139" t="s">
        <v>251</v>
      </c>
      <c r="F4139" t="s">
        <v>303</v>
      </c>
      <c r="G4139" t="s">
        <v>304</v>
      </c>
      <c r="H4139" t="s">
        <v>305</v>
      </c>
      <c r="I4139" t="s">
        <v>306</v>
      </c>
      <c r="J4139" s="78">
        <v>44153</v>
      </c>
      <c r="K4139" t="s">
        <v>26</v>
      </c>
      <c r="L4139">
        <v>516.91999999999996</v>
      </c>
      <c r="R4139" s="81">
        <v>75.95</v>
      </c>
      <c r="S4139" s="81">
        <v>0.03</v>
      </c>
      <c r="T4139" s="81">
        <v>0</v>
      </c>
      <c r="AA4139" t="s">
        <v>307</v>
      </c>
      <c r="AB4139" t="s">
        <v>13</v>
      </c>
      <c r="AC4139" t="b">
        <v>0</v>
      </c>
    </row>
    <row r="4140" spans="1:29" x14ac:dyDescent="0.35">
      <c r="A4140" t="s">
        <v>12</v>
      </c>
      <c r="B4140" t="s">
        <v>324</v>
      </c>
      <c r="C4140" t="s">
        <v>332</v>
      </c>
      <c r="D4140" t="s">
        <v>20</v>
      </c>
      <c r="E4140" t="s">
        <v>251</v>
      </c>
      <c r="F4140" t="s">
        <v>303</v>
      </c>
      <c r="G4140" t="s">
        <v>304</v>
      </c>
      <c r="H4140" t="s">
        <v>305</v>
      </c>
      <c r="I4140" t="s">
        <v>306</v>
      </c>
      <c r="J4140" s="78">
        <v>44153</v>
      </c>
      <c r="K4140" t="s">
        <v>26</v>
      </c>
      <c r="L4140">
        <v>516.91999999999996</v>
      </c>
      <c r="R4140" s="81">
        <v>50.64</v>
      </c>
      <c r="S4140" s="81">
        <v>0.02</v>
      </c>
      <c r="T4140" s="81">
        <v>0</v>
      </c>
      <c r="AA4140" t="s">
        <v>307</v>
      </c>
      <c r="AB4140" t="s">
        <v>13</v>
      </c>
      <c r="AC4140" t="b">
        <v>0</v>
      </c>
    </row>
    <row r="4141" spans="1:29" x14ac:dyDescent="0.35">
      <c r="A4141" t="s">
        <v>12</v>
      </c>
      <c r="B4141" t="s">
        <v>325</v>
      </c>
      <c r="C4141" t="s">
        <v>332</v>
      </c>
      <c r="D4141" t="s">
        <v>20</v>
      </c>
      <c r="E4141" t="s">
        <v>251</v>
      </c>
      <c r="F4141" t="s">
        <v>303</v>
      </c>
      <c r="G4141" t="s">
        <v>304</v>
      </c>
      <c r="H4141" t="s">
        <v>305</v>
      </c>
      <c r="I4141" t="s">
        <v>306</v>
      </c>
      <c r="J4141" s="78">
        <v>44153</v>
      </c>
      <c r="K4141" t="s">
        <v>26</v>
      </c>
      <c r="L4141">
        <v>516.91999999999996</v>
      </c>
      <c r="R4141" s="81">
        <v>101.25</v>
      </c>
      <c r="S4141" s="81">
        <v>0.04</v>
      </c>
      <c r="T4141" s="81">
        <v>0</v>
      </c>
      <c r="AA4141" t="s">
        <v>307</v>
      </c>
      <c r="AB4141" t="s">
        <v>13</v>
      </c>
      <c r="AC4141" t="b">
        <v>0</v>
      </c>
    </row>
    <row r="4142" spans="1:29" x14ac:dyDescent="0.35">
      <c r="A4142" t="s">
        <v>12</v>
      </c>
      <c r="B4142" t="s">
        <v>326</v>
      </c>
      <c r="C4142" t="s">
        <v>332</v>
      </c>
      <c r="D4142" t="s">
        <v>20</v>
      </c>
      <c r="E4142" t="s">
        <v>251</v>
      </c>
      <c r="F4142" t="s">
        <v>303</v>
      </c>
      <c r="G4142" t="s">
        <v>304</v>
      </c>
      <c r="H4142" t="s">
        <v>305</v>
      </c>
      <c r="I4142" t="s">
        <v>306</v>
      </c>
      <c r="J4142" s="78">
        <v>44153</v>
      </c>
      <c r="K4142" t="s">
        <v>26</v>
      </c>
      <c r="L4142">
        <v>516.91999999999996</v>
      </c>
      <c r="R4142" s="81">
        <v>67.48</v>
      </c>
      <c r="S4142" s="81">
        <v>0.02</v>
      </c>
      <c r="T4142" s="81">
        <v>0</v>
      </c>
      <c r="AA4142" t="s">
        <v>307</v>
      </c>
      <c r="AB4142" t="s">
        <v>13</v>
      </c>
      <c r="AC4142" t="b">
        <v>0</v>
      </c>
    </row>
    <row r="4143" spans="1:29" x14ac:dyDescent="0.35">
      <c r="A4143" t="s">
        <v>12</v>
      </c>
      <c r="B4143" t="s">
        <v>302</v>
      </c>
      <c r="C4143" t="s">
        <v>332</v>
      </c>
      <c r="D4143" t="s">
        <v>20</v>
      </c>
      <c r="E4143" t="s">
        <v>252</v>
      </c>
      <c r="F4143" t="s">
        <v>303</v>
      </c>
      <c r="G4143" t="s">
        <v>304</v>
      </c>
      <c r="H4143" t="s">
        <v>305</v>
      </c>
      <c r="I4143" t="s">
        <v>306</v>
      </c>
      <c r="J4143" s="78">
        <v>44153</v>
      </c>
      <c r="K4143" t="s">
        <v>26</v>
      </c>
      <c r="L4143">
        <v>271.72000000000003</v>
      </c>
      <c r="R4143" s="81">
        <v>30.29</v>
      </c>
      <c r="S4143" s="81">
        <v>0.02</v>
      </c>
      <c r="T4143" s="81">
        <v>0</v>
      </c>
      <c r="AA4143" t="s">
        <v>307</v>
      </c>
      <c r="AB4143" t="s">
        <v>13</v>
      </c>
      <c r="AC4143" t="b">
        <v>0</v>
      </c>
    </row>
    <row r="4144" spans="1:29" x14ac:dyDescent="0.35">
      <c r="A4144" t="s">
        <v>12</v>
      </c>
      <c r="B4144" t="s">
        <v>308</v>
      </c>
      <c r="C4144" t="s">
        <v>332</v>
      </c>
      <c r="D4144" t="s">
        <v>20</v>
      </c>
      <c r="E4144" t="s">
        <v>252</v>
      </c>
      <c r="F4144" t="s">
        <v>303</v>
      </c>
      <c r="G4144" t="s">
        <v>304</v>
      </c>
      <c r="H4144" t="s">
        <v>305</v>
      </c>
      <c r="I4144" t="s">
        <v>306</v>
      </c>
      <c r="J4144" s="78">
        <v>44153</v>
      </c>
      <c r="K4144" t="s">
        <v>26</v>
      </c>
      <c r="L4144">
        <v>271.72000000000003</v>
      </c>
      <c r="R4144" s="81">
        <v>20.190000000000001</v>
      </c>
      <c r="S4144" s="81">
        <v>0.02</v>
      </c>
      <c r="T4144" s="81">
        <v>0</v>
      </c>
      <c r="AA4144" t="s">
        <v>307</v>
      </c>
      <c r="AB4144" t="s">
        <v>13</v>
      </c>
      <c r="AC4144" t="b">
        <v>0</v>
      </c>
    </row>
    <row r="4145" spans="1:29" x14ac:dyDescent="0.35">
      <c r="A4145" t="s">
        <v>12</v>
      </c>
      <c r="B4145" t="s">
        <v>309</v>
      </c>
      <c r="C4145" t="s">
        <v>332</v>
      </c>
      <c r="D4145" t="s">
        <v>20</v>
      </c>
      <c r="E4145" t="s">
        <v>252</v>
      </c>
      <c r="F4145" t="s">
        <v>303</v>
      </c>
      <c r="G4145" t="s">
        <v>304</v>
      </c>
      <c r="H4145" t="s">
        <v>305</v>
      </c>
      <c r="I4145" t="s">
        <v>306</v>
      </c>
      <c r="J4145" s="78">
        <v>44153</v>
      </c>
      <c r="K4145" t="s">
        <v>26</v>
      </c>
      <c r="L4145">
        <v>271.72000000000003</v>
      </c>
      <c r="R4145" s="81">
        <v>28.37</v>
      </c>
      <c r="S4145" s="81">
        <v>0.02</v>
      </c>
      <c r="T4145" s="81">
        <v>0</v>
      </c>
      <c r="AA4145" t="s">
        <v>307</v>
      </c>
      <c r="AB4145" t="s">
        <v>13</v>
      </c>
      <c r="AC4145" t="b">
        <v>0</v>
      </c>
    </row>
    <row r="4146" spans="1:29" x14ac:dyDescent="0.35">
      <c r="A4146" t="s">
        <v>12</v>
      </c>
      <c r="B4146" t="s">
        <v>310</v>
      </c>
      <c r="C4146" t="s">
        <v>332</v>
      </c>
      <c r="D4146" t="s">
        <v>20</v>
      </c>
      <c r="E4146" t="s">
        <v>252</v>
      </c>
      <c r="F4146" t="s">
        <v>303</v>
      </c>
      <c r="G4146" t="s">
        <v>304</v>
      </c>
      <c r="H4146" t="s">
        <v>305</v>
      </c>
      <c r="I4146" t="s">
        <v>306</v>
      </c>
      <c r="J4146" s="78">
        <v>44153</v>
      </c>
      <c r="K4146" t="s">
        <v>26</v>
      </c>
      <c r="L4146">
        <v>271.72000000000003</v>
      </c>
      <c r="R4146" s="81">
        <v>18.89</v>
      </c>
      <c r="S4146" s="81">
        <v>0.02</v>
      </c>
      <c r="T4146" s="81">
        <v>0</v>
      </c>
      <c r="AA4146" t="s">
        <v>307</v>
      </c>
      <c r="AB4146" t="s">
        <v>13</v>
      </c>
      <c r="AC4146" t="b">
        <v>0</v>
      </c>
    </row>
    <row r="4147" spans="1:29" x14ac:dyDescent="0.35">
      <c r="A4147" t="s">
        <v>12</v>
      </c>
      <c r="B4147" t="s">
        <v>311</v>
      </c>
      <c r="C4147" t="s">
        <v>332</v>
      </c>
      <c r="D4147" t="s">
        <v>20</v>
      </c>
      <c r="E4147" t="s">
        <v>252</v>
      </c>
      <c r="F4147" t="s">
        <v>303</v>
      </c>
      <c r="G4147" t="s">
        <v>304</v>
      </c>
      <c r="H4147" t="s">
        <v>305</v>
      </c>
      <c r="I4147" t="s">
        <v>306</v>
      </c>
      <c r="J4147" s="78">
        <v>44153</v>
      </c>
      <c r="K4147" t="s">
        <v>26</v>
      </c>
      <c r="L4147">
        <v>271.72000000000003</v>
      </c>
      <c r="R4147" s="81">
        <v>27.89</v>
      </c>
      <c r="S4147" s="81">
        <v>0.02</v>
      </c>
      <c r="T4147" s="81">
        <v>0</v>
      </c>
      <c r="AA4147" t="s">
        <v>307</v>
      </c>
      <c r="AB4147" t="s">
        <v>13</v>
      </c>
      <c r="AC4147" t="b">
        <v>0</v>
      </c>
    </row>
    <row r="4148" spans="1:29" x14ac:dyDescent="0.35">
      <c r="A4148" t="s">
        <v>12</v>
      </c>
      <c r="B4148" t="s">
        <v>312</v>
      </c>
      <c r="C4148" t="s">
        <v>332</v>
      </c>
      <c r="D4148" t="s">
        <v>20</v>
      </c>
      <c r="E4148" t="s">
        <v>252</v>
      </c>
      <c r="F4148" t="s">
        <v>303</v>
      </c>
      <c r="G4148" t="s">
        <v>304</v>
      </c>
      <c r="H4148" t="s">
        <v>305</v>
      </c>
      <c r="I4148" t="s">
        <v>306</v>
      </c>
      <c r="J4148" s="78">
        <v>44153</v>
      </c>
      <c r="K4148" t="s">
        <v>26</v>
      </c>
      <c r="L4148">
        <v>271.72000000000003</v>
      </c>
      <c r="R4148" s="81">
        <v>18.59</v>
      </c>
      <c r="S4148" s="81">
        <v>0.02</v>
      </c>
      <c r="T4148" s="81">
        <v>0</v>
      </c>
      <c r="AA4148" t="s">
        <v>307</v>
      </c>
      <c r="AB4148" t="s">
        <v>13</v>
      </c>
      <c r="AC4148" t="b">
        <v>0</v>
      </c>
    </row>
    <row r="4149" spans="1:29" x14ac:dyDescent="0.35">
      <c r="A4149" t="s">
        <v>12</v>
      </c>
      <c r="B4149" t="s">
        <v>313</v>
      </c>
      <c r="C4149" t="s">
        <v>332</v>
      </c>
      <c r="D4149" t="s">
        <v>20</v>
      </c>
      <c r="E4149" t="s">
        <v>252</v>
      </c>
      <c r="F4149" t="s">
        <v>303</v>
      </c>
      <c r="G4149" t="s">
        <v>304</v>
      </c>
      <c r="H4149" t="s">
        <v>305</v>
      </c>
      <c r="I4149" t="s">
        <v>306</v>
      </c>
      <c r="J4149" s="78">
        <v>44153</v>
      </c>
      <c r="K4149" t="s">
        <v>26</v>
      </c>
      <c r="L4149">
        <v>271.72000000000003</v>
      </c>
      <c r="R4149" s="81">
        <v>27.89</v>
      </c>
      <c r="S4149" s="81">
        <v>0.02</v>
      </c>
      <c r="T4149" s="81">
        <v>0</v>
      </c>
      <c r="AA4149" t="s">
        <v>307</v>
      </c>
      <c r="AB4149" t="s">
        <v>13</v>
      </c>
      <c r="AC4149" t="b">
        <v>0</v>
      </c>
    </row>
    <row r="4150" spans="1:29" x14ac:dyDescent="0.35">
      <c r="A4150" t="s">
        <v>12</v>
      </c>
      <c r="B4150" t="s">
        <v>314</v>
      </c>
      <c r="C4150" t="s">
        <v>332</v>
      </c>
      <c r="D4150" t="s">
        <v>20</v>
      </c>
      <c r="E4150" t="s">
        <v>252</v>
      </c>
      <c r="F4150" t="s">
        <v>303</v>
      </c>
      <c r="G4150" t="s">
        <v>304</v>
      </c>
      <c r="H4150" t="s">
        <v>305</v>
      </c>
      <c r="I4150" t="s">
        <v>306</v>
      </c>
      <c r="J4150" s="78">
        <v>44153</v>
      </c>
      <c r="K4150" t="s">
        <v>26</v>
      </c>
      <c r="L4150">
        <v>271.72000000000003</v>
      </c>
      <c r="R4150" s="81">
        <v>18.59</v>
      </c>
      <c r="S4150" s="81">
        <v>0.02</v>
      </c>
      <c r="T4150" s="81">
        <v>0</v>
      </c>
      <c r="AA4150" t="s">
        <v>307</v>
      </c>
      <c r="AB4150" t="s">
        <v>13</v>
      </c>
      <c r="AC4150" t="b">
        <v>0</v>
      </c>
    </row>
    <row r="4151" spans="1:29" x14ac:dyDescent="0.35">
      <c r="A4151" t="s">
        <v>12</v>
      </c>
      <c r="B4151" t="s">
        <v>315</v>
      </c>
      <c r="C4151" t="s">
        <v>332</v>
      </c>
      <c r="D4151" t="s">
        <v>20</v>
      </c>
      <c r="E4151" t="s">
        <v>252</v>
      </c>
      <c r="F4151" t="s">
        <v>303</v>
      </c>
      <c r="G4151" t="s">
        <v>304</v>
      </c>
      <c r="H4151" t="s">
        <v>305</v>
      </c>
      <c r="I4151" t="s">
        <v>306</v>
      </c>
      <c r="J4151" s="78">
        <v>44153</v>
      </c>
      <c r="K4151" t="s">
        <v>26</v>
      </c>
      <c r="L4151">
        <v>271.72000000000003</v>
      </c>
      <c r="R4151" s="81">
        <v>33.14</v>
      </c>
      <c r="S4151" s="81">
        <v>0.03</v>
      </c>
      <c r="T4151" s="81">
        <v>0</v>
      </c>
      <c r="AA4151" t="s">
        <v>307</v>
      </c>
      <c r="AB4151" t="s">
        <v>13</v>
      </c>
      <c r="AC4151" t="b">
        <v>0</v>
      </c>
    </row>
    <row r="4152" spans="1:29" x14ac:dyDescent="0.35">
      <c r="A4152" t="s">
        <v>12</v>
      </c>
      <c r="B4152" t="s">
        <v>316</v>
      </c>
      <c r="C4152" t="s">
        <v>332</v>
      </c>
      <c r="D4152" t="s">
        <v>20</v>
      </c>
      <c r="E4152" t="s">
        <v>252</v>
      </c>
      <c r="F4152" t="s">
        <v>303</v>
      </c>
      <c r="G4152" t="s">
        <v>304</v>
      </c>
      <c r="H4152" t="s">
        <v>305</v>
      </c>
      <c r="I4152" t="s">
        <v>306</v>
      </c>
      <c r="J4152" s="78">
        <v>44153</v>
      </c>
      <c r="K4152" t="s">
        <v>26</v>
      </c>
      <c r="L4152">
        <v>271.72000000000003</v>
      </c>
      <c r="R4152" s="81">
        <v>22.09</v>
      </c>
      <c r="S4152" s="81">
        <v>0.02</v>
      </c>
      <c r="T4152" s="81">
        <v>0</v>
      </c>
      <c r="AA4152" t="s">
        <v>307</v>
      </c>
      <c r="AB4152" t="s">
        <v>13</v>
      </c>
      <c r="AC4152" t="b">
        <v>0</v>
      </c>
    </row>
    <row r="4153" spans="1:29" x14ac:dyDescent="0.35">
      <c r="A4153" t="s">
        <v>12</v>
      </c>
      <c r="B4153" t="s">
        <v>317</v>
      </c>
      <c r="C4153" t="s">
        <v>332</v>
      </c>
      <c r="D4153" t="s">
        <v>20</v>
      </c>
      <c r="E4153" t="s">
        <v>252</v>
      </c>
      <c r="F4153" t="s">
        <v>303</v>
      </c>
      <c r="G4153" t="s">
        <v>304</v>
      </c>
      <c r="H4153" t="s">
        <v>305</v>
      </c>
      <c r="I4153" t="s">
        <v>306</v>
      </c>
      <c r="J4153" s="78">
        <v>44153</v>
      </c>
      <c r="K4153" t="s">
        <v>26</v>
      </c>
      <c r="L4153">
        <v>271.72000000000003</v>
      </c>
      <c r="R4153" s="81">
        <v>39.770000000000003</v>
      </c>
      <c r="S4153" s="81">
        <v>0.03</v>
      </c>
      <c r="T4153" s="81">
        <v>0</v>
      </c>
      <c r="AA4153" t="s">
        <v>307</v>
      </c>
      <c r="AB4153" t="s">
        <v>13</v>
      </c>
      <c r="AC4153" t="b">
        <v>0</v>
      </c>
    </row>
    <row r="4154" spans="1:29" x14ac:dyDescent="0.35">
      <c r="A4154" t="s">
        <v>12</v>
      </c>
      <c r="B4154" t="s">
        <v>318</v>
      </c>
      <c r="C4154" t="s">
        <v>332</v>
      </c>
      <c r="D4154" t="s">
        <v>20</v>
      </c>
      <c r="E4154" t="s">
        <v>252</v>
      </c>
      <c r="F4154" t="s">
        <v>303</v>
      </c>
      <c r="G4154" t="s">
        <v>304</v>
      </c>
      <c r="H4154" t="s">
        <v>305</v>
      </c>
      <c r="I4154" t="s">
        <v>306</v>
      </c>
      <c r="J4154" s="78">
        <v>44153</v>
      </c>
      <c r="K4154" t="s">
        <v>26</v>
      </c>
      <c r="L4154">
        <v>271.72000000000003</v>
      </c>
      <c r="R4154" s="81">
        <v>26.51</v>
      </c>
      <c r="S4154" s="81">
        <v>0.02</v>
      </c>
      <c r="T4154" s="81">
        <v>0</v>
      </c>
      <c r="AA4154" t="s">
        <v>307</v>
      </c>
      <c r="AB4154" t="s">
        <v>13</v>
      </c>
      <c r="AC4154" t="b">
        <v>0</v>
      </c>
    </row>
    <row r="4155" spans="1:29" x14ac:dyDescent="0.35">
      <c r="A4155" t="s">
        <v>12</v>
      </c>
      <c r="B4155" t="s">
        <v>319</v>
      </c>
      <c r="C4155" t="s">
        <v>332</v>
      </c>
      <c r="D4155" t="s">
        <v>20</v>
      </c>
      <c r="E4155" t="s">
        <v>252</v>
      </c>
      <c r="F4155" t="s">
        <v>303</v>
      </c>
      <c r="G4155" t="s">
        <v>304</v>
      </c>
      <c r="H4155" t="s">
        <v>305</v>
      </c>
      <c r="I4155" t="s">
        <v>306</v>
      </c>
      <c r="J4155" s="78">
        <v>44153</v>
      </c>
      <c r="K4155" t="s">
        <v>26</v>
      </c>
      <c r="L4155">
        <v>271.72000000000003</v>
      </c>
      <c r="R4155" s="81">
        <v>36.58</v>
      </c>
      <c r="S4155" s="81">
        <v>0.03</v>
      </c>
      <c r="T4155" s="81">
        <v>0</v>
      </c>
      <c r="AA4155" t="s">
        <v>307</v>
      </c>
      <c r="AB4155" t="s">
        <v>13</v>
      </c>
      <c r="AC4155" t="b">
        <v>0</v>
      </c>
    </row>
    <row r="4156" spans="1:29" x14ac:dyDescent="0.35">
      <c r="A4156" t="s">
        <v>12</v>
      </c>
      <c r="B4156" t="s">
        <v>320</v>
      </c>
      <c r="C4156" t="s">
        <v>332</v>
      </c>
      <c r="D4156" t="s">
        <v>20</v>
      </c>
      <c r="E4156" t="s">
        <v>252</v>
      </c>
      <c r="F4156" t="s">
        <v>303</v>
      </c>
      <c r="G4156" t="s">
        <v>304</v>
      </c>
      <c r="H4156" t="s">
        <v>305</v>
      </c>
      <c r="I4156" t="s">
        <v>306</v>
      </c>
      <c r="J4156" s="78">
        <v>44153</v>
      </c>
      <c r="K4156" t="s">
        <v>26</v>
      </c>
      <c r="L4156">
        <v>271.72000000000003</v>
      </c>
      <c r="R4156" s="81">
        <v>24.36</v>
      </c>
      <c r="S4156" s="81">
        <v>0.02</v>
      </c>
      <c r="T4156" s="81">
        <v>0</v>
      </c>
      <c r="AA4156" t="s">
        <v>307</v>
      </c>
      <c r="AB4156" t="s">
        <v>13</v>
      </c>
      <c r="AC4156" t="b">
        <v>0</v>
      </c>
    </row>
    <row r="4157" spans="1:29" x14ac:dyDescent="0.35">
      <c r="A4157" t="s">
        <v>12</v>
      </c>
      <c r="B4157" t="s">
        <v>321</v>
      </c>
      <c r="C4157" t="s">
        <v>332</v>
      </c>
      <c r="D4157" t="s">
        <v>20</v>
      </c>
      <c r="E4157" t="s">
        <v>252</v>
      </c>
      <c r="F4157" t="s">
        <v>303</v>
      </c>
      <c r="G4157" t="s">
        <v>304</v>
      </c>
      <c r="H4157" t="s">
        <v>305</v>
      </c>
      <c r="I4157" t="s">
        <v>306</v>
      </c>
      <c r="J4157" s="78">
        <v>44153</v>
      </c>
      <c r="K4157" t="s">
        <v>26</v>
      </c>
      <c r="L4157">
        <v>271.72000000000003</v>
      </c>
      <c r="R4157" s="81">
        <v>43.85</v>
      </c>
      <c r="S4157" s="81">
        <v>0.04</v>
      </c>
      <c r="T4157" s="81">
        <v>0</v>
      </c>
      <c r="AA4157" t="s">
        <v>307</v>
      </c>
      <c r="AB4157" t="s">
        <v>13</v>
      </c>
      <c r="AC4157" t="b">
        <v>0</v>
      </c>
    </row>
    <row r="4158" spans="1:29" x14ac:dyDescent="0.35">
      <c r="A4158" t="s">
        <v>12</v>
      </c>
      <c r="B4158" t="s">
        <v>322</v>
      </c>
      <c r="C4158" t="s">
        <v>332</v>
      </c>
      <c r="D4158" t="s">
        <v>20</v>
      </c>
      <c r="E4158" t="s">
        <v>252</v>
      </c>
      <c r="F4158" t="s">
        <v>303</v>
      </c>
      <c r="G4158" t="s">
        <v>304</v>
      </c>
      <c r="H4158" t="s">
        <v>305</v>
      </c>
      <c r="I4158" t="s">
        <v>306</v>
      </c>
      <c r="J4158" s="78">
        <v>44153</v>
      </c>
      <c r="K4158" t="s">
        <v>26</v>
      </c>
      <c r="L4158">
        <v>271.72000000000003</v>
      </c>
      <c r="R4158" s="81">
        <v>29.23</v>
      </c>
      <c r="S4158" s="81">
        <v>0.02</v>
      </c>
      <c r="T4158" s="81">
        <v>0</v>
      </c>
      <c r="AA4158" t="s">
        <v>307</v>
      </c>
      <c r="AB4158" t="s">
        <v>13</v>
      </c>
      <c r="AC4158" t="b">
        <v>0</v>
      </c>
    </row>
    <row r="4159" spans="1:29" x14ac:dyDescent="0.35">
      <c r="A4159" t="s">
        <v>12</v>
      </c>
      <c r="B4159" t="s">
        <v>323</v>
      </c>
      <c r="C4159" t="s">
        <v>332</v>
      </c>
      <c r="D4159" t="s">
        <v>20</v>
      </c>
      <c r="E4159" t="s">
        <v>252</v>
      </c>
      <c r="F4159" t="s">
        <v>303</v>
      </c>
      <c r="G4159" t="s">
        <v>304</v>
      </c>
      <c r="H4159" t="s">
        <v>305</v>
      </c>
      <c r="I4159" t="s">
        <v>306</v>
      </c>
      <c r="J4159" s="78">
        <v>44153</v>
      </c>
      <c r="K4159" t="s">
        <v>26</v>
      </c>
      <c r="L4159">
        <v>271.72000000000003</v>
      </c>
      <c r="R4159" s="81">
        <v>34.200000000000003</v>
      </c>
      <c r="S4159" s="81">
        <v>0.03</v>
      </c>
      <c r="T4159" s="81">
        <v>0</v>
      </c>
      <c r="AA4159" t="s">
        <v>307</v>
      </c>
      <c r="AB4159" t="s">
        <v>13</v>
      </c>
      <c r="AC4159" t="b">
        <v>0</v>
      </c>
    </row>
    <row r="4160" spans="1:29" x14ac:dyDescent="0.35">
      <c r="A4160" t="s">
        <v>12</v>
      </c>
      <c r="B4160" t="s">
        <v>324</v>
      </c>
      <c r="C4160" t="s">
        <v>332</v>
      </c>
      <c r="D4160" t="s">
        <v>20</v>
      </c>
      <c r="E4160" t="s">
        <v>252</v>
      </c>
      <c r="F4160" t="s">
        <v>303</v>
      </c>
      <c r="G4160" t="s">
        <v>304</v>
      </c>
      <c r="H4160" t="s">
        <v>305</v>
      </c>
      <c r="I4160" t="s">
        <v>306</v>
      </c>
      <c r="J4160" s="78">
        <v>44153</v>
      </c>
      <c r="K4160" t="s">
        <v>26</v>
      </c>
      <c r="L4160">
        <v>271.72000000000003</v>
      </c>
      <c r="R4160" s="81">
        <v>22.81</v>
      </c>
      <c r="S4160" s="81">
        <v>0.02</v>
      </c>
      <c r="T4160" s="81">
        <v>0</v>
      </c>
      <c r="AA4160" t="s">
        <v>307</v>
      </c>
      <c r="AB4160" t="s">
        <v>13</v>
      </c>
      <c r="AC4160" t="b">
        <v>0</v>
      </c>
    </row>
    <row r="4161" spans="1:29" x14ac:dyDescent="0.35">
      <c r="A4161" t="s">
        <v>12</v>
      </c>
      <c r="B4161" t="s">
        <v>325</v>
      </c>
      <c r="C4161" t="s">
        <v>332</v>
      </c>
      <c r="D4161" t="s">
        <v>20</v>
      </c>
      <c r="E4161" t="s">
        <v>252</v>
      </c>
      <c r="F4161" t="s">
        <v>303</v>
      </c>
      <c r="G4161" t="s">
        <v>304</v>
      </c>
      <c r="H4161" t="s">
        <v>305</v>
      </c>
      <c r="I4161" t="s">
        <v>306</v>
      </c>
      <c r="J4161" s="78">
        <v>44153</v>
      </c>
      <c r="K4161" t="s">
        <v>26</v>
      </c>
      <c r="L4161">
        <v>271.72000000000003</v>
      </c>
      <c r="R4161" s="81">
        <v>45.59</v>
      </c>
      <c r="S4161" s="81">
        <v>0.04</v>
      </c>
      <c r="T4161" s="81">
        <v>0</v>
      </c>
      <c r="AA4161" t="s">
        <v>307</v>
      </c>
      <c r="AB4161" t="s">
        <v>13</v>
      </c>
      <c r="AC4161" t="b">
        <v>0</v>
      </c>
    </row>
    <row r="4162" spans="1:29" x14ac:dyDescent="0.35">
      <c r="A4162" t="s">
        <v>12</v>
      </c>
      <c r="B4162" t="s">
        <v>326</v>
      </c>
      <c r="C4162" t="s">
        <v>332</v>
      </c>
      <c r="D4162" t="s">
        <v>20</v>
      </c>
      <c r="E4162" t="s">
        <v>252</v>
      </c>
      <c r="F4162" t="s">
        <v>303</v>
      </c>
      <c r="G4162" t="s">
        <v>304</v>
      </c>
      <c r="H4162" t="s">
        <v>305</v>
      </c>
      <c r="I4162" t="s">
        <v>306</v>
      </c>
      <c r="J4162" s="78">
        <v>44153</v>
      </c>
      <c r="K4162" t="s">
        <v>26</v>
      </c>
      <c r="L4162">
        <v>271.72000000000003</v>
      </c>
      <c r="R4162" s="81">
        <v>30.4</v>
      </c>
      <c r="S4162" s="81">
        <v>0.02</v>
      </c>
      <c r="T4162" s="81">
        <v>0</v>
      </c>
      <c r="AA4162" t="s">
        <v>307</v>
      </c>
      <c r="AB4162" t="s">
        <v>13</v>
      </c>
      <c r="AC4162" t="b">
        <v>0</v>
      </c>
    </row>
    <row r="4163" spans="1:29" x14ac:dyDescent="0.35">
      <c r="A4163" t="s">
        <v>12</v>
      </c>
      <c r="B4163" t="s">
        <v>302</v>
      </c>
      <c r="C4163" t="s">
        <v>332</v>
      </c>
      <c r="D4163" t="s">
        <v>188</v>
      </c>
      <c r="E4163" t="s">
        <v>237</v>
      </c>
      <c r="F4163" t="s">
        <v>303</v>
      </c>
      <c r="G4163" t="s">
        <v>304</v>
      </c>
      <c r="H4163" t="s">
        <v>305</v>
      </c>
      <c r="I4163" t="s">
        <v>306</v>
      </c>
      <c r="J4163" s="78">
        <v>44153</v>
      </c>
      <c r="K4163" t="s">
        <v>26</v>
      </c>
      <c r="L4163">
        <v>170</v>
      </c>
      <c r="R4163" s="81">
        <v>12.2</v>
      </c>
      <c r="S4163" s="81">
        <v>0.01</v>
      </c>
      <c r="T4163" s="81">
        <v>0</v>
      </c>
      <c r="AA4163" t="s">
        <v>307</v>
      </c>
      <c r="AB4163" t="s">
        <v>13</v>
      </c>
      <c r="AC4163" t="b">
        <v>0</v>
      </c>
    </row>
    <row r="4164" spans="1:29" x14ac:dyDescent="0.35">
      <c r="A4164" t="s">
        <v>12</v>
      </c>
      <c r="B4164" t="s">
        <v>308</v>
      </c>
      <c r="C4164" t="s">
        <v>332</v>
      </c>
      <c r="D4164" t="s">
        <v>188</v>
      </c>
      <c r="E4164" t="s">
        <v>237</v>
      </c>
      <c r="F4164" t="s">
        <v>303</v>
      </c>
      <c r="G4164" t="s">
        <v>304</v>
      </c>
      <c r="H4164" t="s">
        <v>305</v>
      </c>
      <c r="I4164" t="s">
        <v>306</v>
      </c>
      <c r="J4164" s="78">
        <v>44153</v>
      </c>
      <c r="K4164" t="s">
        <v>26</v>
      </c>
      <c r="L4164">
        <v>170</v>
      </c>
      <c r="R4164" s="81">
        <v>8.1999999999999993</v>
      </c>
      <c r="S4164" s="81">
        <v>0.01</v>
      </c>
      <c r="T4164" s="81">
        <v>0</v>
      </c>
      <c r="AA4164" t="s">
        <v>307</v>
      </c>
      <c r="AB4164" t="s">
        <v>13</v>
      </c>
      <c r="AC4164" t="b">
        <v>0</v>
      </c>
    </row>
    <row r="4165" spans="1:29" x14ac:dyDescent="0.35">
      <c r="A4165" t="s">
        <v>12</v>
      </c>
      <c r="B4165" t="s">
        <v>309</v>
      </c>
      <c r="C4165" t="s">
        <v>332</v>
      </c>
      <c r="D4165" t="s">
        <v>188</v>
      </c>
      <c r="E4165" t="s">
        <v>237</v>
      </c>
      <c r="F4165" t="s">
        <v>303</v>
      </c>
      <c r="G4165" t="s">
        <v>304</v>
      </c>
      <c r="H4165" t="s">
        <v>305</v>
      </c>
      <c r="I4165" t="s">
        <v>306</v>
      </c>
      <c r="J4165" s="78">
        <v>44153</v>
      </c>
      <c r="K4165" t="s">
        <v>26</v>
      </c>
      <c r="L4165">
        <v>170</v>
      </c>
      <c r="R4165" s="81">
        <v>11.5</v>
      </c>
      <c r="S4165" s="81">
        <v>0.01</v>
      </c>
      <c r="T4165" s="81">
        <v>0</v>
      </c>
      <c r="AA4165" t="s">
        <v>307</v>
      </c>
      <c r="AB4165" t="s">
        <v>13</v>
      </c>
      <c r="AC4165" t="b">
        <v>0</v>
      </c>
    </row>
    <row r="4166" spans="1:29" x14ac:dyDescent="0.35">
      <c r="A4166" t="s">
        <v>12</v>
      </c>
      <c r="B4166" t="s">
        <v>310</v>
      </c>
      <c r="C4166" t="s">
        <v>332</v>
      </c>
      <c r="D4166" t="s">
        <v>188</v>
      </c>
      <c r="E4166" t="s">
        <v>237</v>
      </c>
      <c r="F4166" t="s">
        <v>303</v>
      </c>
      <c r="G4166" t="s">
        <v>304</v>
      </c>
      <c r="H4166" t="s">
        <v>305</v>
      </c>
      <c r="I4166" t="s">
        <v>306</v>
      </c>
      <c r="J4166" s="78">
        <v>44153</v>
      </c>
      <c r="K4166" t="s">
        <v>26</v>
      </c>
      <c r="L4166">
        <v>170</v>
      </c>
      <c r="R4166" s="81">
        <v>7.6</v>
      </c>
      <c r="S4166" s="81">
        <v>0.01</v>
      </c>
      <c r="T4166" s="81">
        <v>0</v>
      </c>
      <c r="AA4166" t="s">
        <v>307</v>
      </c>
      <c r="AB4166" t="s">
        <v>13</v>
      </c>
      <c r="AC4166" t="b">
        <v>0</v>
      </c>
    </row>
    <row r="4167" spans="1:29" x14ac:dyDescent="0.35">
      <c r="A4167" t="s">
        <v>12</v>
      </c>
      <c r="B4167" t="s">
        <v>311</v>
      </c>
      <c r="C4167" t="s">
        <v>332</v>
      </c>
      <c r="D4167" t="s">
        <v>188</v>
      </c>
      <c r="E4167" t="s">
        <v>237</v>
      </c>
      <c r="F4167" t="s">
        <v>303</v>
      </c>
      <c r="G4167" t="s">
        <v>304</v>
      </c>
      <c r="H4167" t="s">
        <v>305</v>
      </c>
      <c r="I4167" t="s">
        <v>306</v>
      </c>
      <c r="J4167" s="78">
        <v>44153</v>
      </c>
      <c r="K4167" t="s">
        <v>26</v>
      </c>
      <c r="L4167">
        <v>170</v>
      </c>
      <c r="R4167" s="81">
        <v>11.3</v>
      </c>
      <c r="S4167" s="81">
        <v>0.01</v>
      </c>
      <c r="T4167" s="81">
        <v>0</v>
      </c>
      <c r="AA4167" t="s">
        <v>307</v>
      </c>
      <c r="AB4167" t="s">
        <v>13</v>
      </c>
      <c r="AC4167" t="b">
        <v>0</v>
      </c>
    </row>
    <row r="4168" spans="1:29" x14ac:dyDescent="0.35">
      <c r="A4168" t="s">
        <v>12</v>
      </c>
      <c r="B4168" t="s">
        <v>312</v>
      </c>
      <c r="C4168" t="s">
        <v>332</v>
      </c>
      <c r="D4168" t="s">
        <v>188</v>
      </c>
      <c r="E4168" t="s">
        <v>237</v>
      </c>
      <c r="F4168" t="s">
        <v>303</v>
      </c>
      <c r="G4168" t="s">
        <v>304</v>
      </c>
      <c r="H4168" t="s">
        <v>305</v>
      </c>
      <c r="I4168" t="s">
        <v>306</v>
      </c>
      <c r="J4168" s="78">
        <v>44153</v>
      </c>
      <c r="K4168" t="s">
        <v>26</v>
      </c>
      <c r="L4168">
        <v>170</v>
      </c>
      <c r="R4168" s="81">
        <v>7.5</v>
      </c>
      <c r="S4168" s="81">
        <v>0.01</v>
      </c>
      <c r="T4168" s="81">
        <v>0</v>
      </c>
      <c r="AA4168" t="s">
        <v>307</v>
      </c>
      <c r="AB4168" t="s">
        <v>13</v>
      </c>
      <c r="AC4168" t="b">
        <v>0</v>
      </c>
    </row>
    <row r="4169" spans="1:29" x14ac:dyDescent="0.35">
      <c r="A4169" t="s">
        <v>12</v>
      </c>
      <c r="B4169" t="s">
        <v>313</v>
      </c>
      <c r="C4169" t="s">
        <v>332</v>
      </c>
      <c r="D4169" t="s">
        <v>188</v>
      </c>
      <c r="E4169" t="s">
        <v>237</v>
      </c>
      <c r="F4169" t="s">
        <v>303</v>
      </c>
      <c r="G4169" t="s">
        <v>304</v>
      </c>
      <c r="H4169" t="s">
        <v>305</v>
      </c>
      <c r="I4169" t="s">
        <v>306</v>
      </c>
      <c r="J4169" s="78">
        <v>44153</v>
      </c>
      <c r="K4169" t="s">
        <v>26</v>
      </c>
      <c r="L4169">
        <v>170</v>
      </c>
      <c r="R4169" s="81">
        <v>11.3</v>
      </c>
      <c r="S4169" s="81">
        <v>0.01</v>
      </c>
      <c r="T4169" s="81">
        <v>0</v>
      </c>
      <c r="AA4169" t="s">
        <v>307</v>
      </c>
      <c r="AB4169" t="s">
        <v>13</v>
      </c>
      <c r="AC4169" t="b">
        <v>0</v>
      </c>
    </row>
    <row r="4170" spans="1:29" x14ac:dyDescent="0.35">
      <c r="A4170" t="s">
        <v>12</v>
      </c>
      <c r="B4170" t="s">
        <v>314</v>
      </c>
      <c r="C4170" t="s">
        <v>332</v>
      </c>
      <c r="D4170" t="s">
        <v>188</v>
      </c>
      <c r="E4170" t="s">
        <v>237</v>
      </c>
      <c r="F4170" t="s">
        <v>303</v>
      </c>
      <c r="G4170" t="s">
        <v>304</v>
      </c>
      <c r="H4170" t="s">
        <v>305</v>
      </c>
      <c r="I4170" t="s">
        <v>306</v>
      </c>
      <c r="J4170" s="78">
        <v>44153</v>
      </c>
      <c r="K4170" t="s">
        <v>26</v>
      </c>
      <c r="L4170">
        <v>170</v>
      </c>
      <c r="R4170" s="81">
        <v>7.5</v>
      </c>
      <c r="S4170" s="81">
        <v>0.01</v>
      </c>
      <c r="T4170" s="81">
        <v>0</v>
      </c>
      <c r="AA4170" t="s">
        <v>307</v>
      </c>
      <c r="AB4170" t="s">
        <v>13</v>
      </c>
      <c r="AC4170" t="b">
        <v>0</v>
      </c>
    </row>
    <row r="4171" spans="1:29" x14ac:dyDescent="0.35">
      <c r="A4171" t="s">
        <v>12</v>
      </c>
      <c r="B4171" t="s">
        <v>315</v>
      </c>
      <c r="C4171" t="s">
        <v>332</v>
      </c>
      <c r="D4171" t="s">
        <v>188</v>
      </c>
      <c r="E4171" t="s">
        <v>237</v>
      </c>
      <c r="F4171" t="s">
        <v>303</v>
      </c>
      <c r="G4171" t="s">
        <v>304</v>
      </c>
      <c r="H4171" t="s">
        <v>305</v>
      </c>
      <c r="I4171" t="s">
        <v>306</v>
      </c>
      <c r="J4171" s="78">
        <v>44153</v>
      </c>
      <c r="K4171" t="s">
        <v>26</v>
      </c>
      <c r="L4171">
        <v>170</v>
      </c>
      <c r="R4171" s="81">
        <v>13.4</v>
      </c>
      <c r="S4171" s="81">
        <v>0.01</v>
      </c>
      <c r="T4171" s="81">
        <v>0</v>
      </c>
      <c r="AA4171" t="s">
        <v>307</v>
      </c>
      <c r="AB4171" t="s">
        <v>13</v>
      </c>
      <c r="AC4171" t="b">
        <v>0</v>
      </c>
    </row>
    <row r="4172" spans="1:29" x14ac:dyDescent="0.35">
      <c r="A4172" t="s">
        <v>12</v>
      </c>
      <c r="B4172" t="s">
        <v>316</v>
      </c>
      <c r="C4172" t="s">
        <v>332</v>
      </c>
      <c r="D4172" t="s">
        <v>188</v>
      </c>
      <c r="E4172" t="s">
        <v>237</v>
      </c>
      <c r="F4172" t="s">
        <v>303</v>
      </c>
      <c r="G4172" t="s">
        <v>304</v>
      </c>
      <c r="H4172" t="s">
        <v>305</v>
      </c>
      <c r="I4172" t="s">
        <v>306</v>
      </c>
      <c r="J4172" s="78">
        <v>44153</v>
      </c>
      <c r="K4172" t="s">
        <v>26</v>
      </c>
      <c r="L4172">
        <v>170</v>
      </c>
      <c r="R4172" s="81">
        <v>8.9</v>
      </c>
      <c r="S4172" s="81">
        <v>0.01</v>
      </c>
      <c r="T4172" s="81">
        <v>0</v>
      </c>
      <c r="AA4172" t="s">
        <v>307</v>
      </c>
      <c r="AB4172" t="s">
        <v>13</v>
      </c>
      <c r="AC4172" t="b">
        <v>0</v>
      </c>
    </row>
    <row r="4173" spans="1:29" x14ac:dyDescent="0.35">
      <c r="A4173" t="s">
        <v>12</v>
      </c>
      <c r="B4173" t="s">
        <v>317</v>
      </c>
      <c r="C4173" t="s">
        <v>332</v>
      </c>
      <c r="D4173" t="s">
        <v>188</v>
      </c>
      <c r="E4173" t="s">
        <v>237</v>
      </c>
      <c r="F4173" t="s">
        <v>303</v>
      </c>
      <c r="G4173" t="s">
        <v>304</v>
      </c>
      <c r="H4173" t="s">
        <v>305</v>
      </c>
      <c r="I4173" t="s">
        <v>306</v>
      </c>
      <c r="J4173" s="78">
        <v>44153</v>
      </c>
      <c r="K4173" t="s">
        <v>26</v>
      </c>
      <c r="L4173">
        <v>170</v>
      </c>
      <c r="R4173" s="81">
        <v>15.1</v>
      </c>
      <c r="S4173" s="81">
        <v>0.02</v>
      </c>
      <c r="T4173" s="81">
        <v>0</v>
      </c>
      <c r="AA4173" t="s">
        <v>307</v>
      </c>
      <c r="AB4173" t="s">
        <v>13</v>
      </c>
      <c r="AC4173" t="b">
        <v>0</v>
      </c>
    </row>
    <row r="4174" spans="1:29" x14ac:dyDescent="0.35">
      <c r="A4174" t="s">
        <v>12</v>
      </c>
      <c r="B4174" t="s">
        <v>318</v>
      </c>
      <c r="C4174" t="s">
        <v>332</v>
      </c>
      <c r="D4174" t="s">
        <v>188</v>
      </c>
      <c r="E4174" t="s">
        <v>237</v>
      </c>
      <c r="F4174" t="s">
        <v>303</v>
      </c>
      <c r="G4174" t="s">
        <v>304</v>
      </c>
      <c r="H4174" t="s">
        <v>305</v>
      </c>
      <c r="I4174" t="s">
        <v>306</v>
      </c>
      <c r="J4174" s="78">
        <v>44153</v>
      </c>
      <c r="K4174" t="s">
        <v>26</v>
      </c>
      <c r="L4174">
        <v>170</v>
      </c>
      <c r="R4174" s="81">
        <v>10.1</v>
      </c>
      <c r="S4174" s="81">
        <v>0.01</v>
      </c>
      <c r="T4174" s="81">
        <v>0</v>
      </c>
      <c r="AA4174" t="s">
        <v>307</v>
      </c>
      <c r="AB4174" t="s">
        <v>13</v>
      </c>
      <c r="AC4174" t="b">
        <v>0</v>
      </c>
    </row>
    <row r="4175" spans="1:29" x14ac:dyDescent="0.35">
      <c r="A4175" t="s">
        <v>12</v>
      </c>
      <c r="B4175" t="s">
        <v>319</v>
      </c>
      <c r="C4175" t="s">
        <v>332</v>
      </c>
      <c r="D4175" t="s">
        <v>188</v>
      </c>
      <c r="E4175" t="s">
        <v>237</v>
      </c>
      <c r="F4175" t="s">
        <v>303</v>
      </c>
      <c r="G4175" t="s">
        <v>304</v>
      </c>
      <c r="H4175" t="s">
        <v>305</v>
      </c>
      <c r="I4175" t="s">
        <v>306</v>
      </c>
      <c r="J4175" s="78">
        <v>44153</v>
      </c>
      <c r="K4175" t="s">
        <v>26</v>
      </c>
      <c r="L4175">
        <v>170</v>
      </c>
      <c r="R4175" s="81">
        <v>13.9</v>
      </c>
      <c r="S4175" s="81">
        <v>0.02</v>
      </c>
      <c r="T4175" s="81">
        <v>0</v>
      </c>
      <c r="AA4175" t="s">
        <v>307</v>
      </c>
      <c r="AB4175" t="s">
        <v>13</v>
      </c>
      <c r="AC4175" t="b">
        <v>0</v>
      </c>
    </row>
    <row r="4176" spans="1:29" x14ac:dyDescent="0.35">
      <c r="A4176" t="s">
        <v>12</v>
      </c>
      <c r="B4176" t="s">
        <v>320</v>
      </c>
      <c r="C4176" t="s">
        <v>332</v>
      </c>
      <c r="D4176" t="s">
        <v>188</v>
      </c>
      <c r="E4176" t="s">
        <v>237</v>
      </c>
      <c r="F4176" t="s">
        <v>303</v>
      </c>
      <c r="G4176" t="s">
        <v>304</v>
      </c>
      <c r="H4176" t="s">
        <v>305</v>
      </c>
      <c r="I4176" t="s">
        <v>306</v>
      </c>
      <c r="J4176" s="78">
        <v>44153</v>
      </c>
      <c r="K4176" t="s">
        <v>26</v>
      </c>
      <c r="L4176">
        <v>170</v>
      </c>
      <c r="R4176" s="81">
        <v>9.1999999999999993</v>
      </c>
      <c r="S4176" s="81">
        <v>0.01</v>
      </c>
      <c r="T4176" s="81">
        <v>0</v>
      </c>
      <c r="AA4176" t="s">
        <v>307</v>
      </c>
      <c r="AB4176" t="s">
        <v>13</v>
      </c>
      <c r="AC4176" t="b">
        <v>0</v>
      </c>
    </row>
    <row r="4177" spans="1:29" x14ac:dyDescent="0.35">
      <c r="A4177" t="s">
        <v>12</v>
      </c>
      <c r="B4177" t="s">
        <v>321</v>
      </c>
      <c r="C4177" t="s">
        <v>332</v>
      </c>
      <c r="D4177" t="s">
        <v>188</v>
      </c>
      <c r="E4177" t="s">
        <v>237</v>
      </c>
      <c r="F4177" t="s">
        <v>303</v>
      </c>
      <c r="G4177" t="s">
        <v>304</v>
      </c>
      <c r="H4177" t="s">
        <v>305</v>
      </c>
      <c r="I4177" t="s">
        <v>306</v>
      </c>
      <c r="J4177" s="78">
        <v>44153</v>
      </c>
      <c r="K4177" t="s">
        <v>26</v>
      </c>
      <c r="L4177">
        <v>170</v>
      </c>
      <c r="R4177" s="81">
        <v>16.600000000000001</v>
      </c>
      <c r="S4177" s="81">
        <v>0.02</v>
      </c>
      <c r="T4177" s="81">
        <v>0</v>
      </c>
      <c r="AA4177" t="s">
        <v>307</v>
      </c>
      <c r="AB4177" t="s">
        <v>13</v>
      </c>
      <c r="AC4177" t="b">
        <v>0</v>
      </c>
    </row>
    <row r="4178" spans="1:29" x14ac:dyDescent="0.35">
      <c r="A4178" t="s">
        <v>12</v>
      </c>
      <c r="B4178" t="s">
        <v>322</v>
      </c>
      <c r="C4178" t="s">
        <v>332</v>
      </c>
      <c r="D4178" t="s">
        <v>188</v>
      </c>
      <c r="E4178" t="s">
        <v>237</v>
      </c>
      <c r="F4178" t="s">
        <v>303</v>
      </c>
      <c r="G4178" t="s">
        <v>304</v>
      </c>
      <c r="H4178" t="s">
        <v>305</v>
      </c>
      <c r="I4178" t="s">
        <v>306</v>
      </c>
      <c r="J4178" s="78">
        <v>44153</v>
      </c>
      <c r="K4178" t="s">
        <v>26</v>
      </c>
      <c r="L4178">
        <v>170</v>
      </c>
      <c r="R4178" s="81">
        <v>11.1</v>
      </c>
      <c r="S4178" s="81">
        <v>0.01</v>
      </c>
      <c r="T4178" s="81">
        <v>0</v>
      </c>
      <c r="AA4178" t="s">
        <v>307</v>
      </c>
      <c r="AB4178" t="s">
        <v>13</v>
      </c>
      <c r="AC4178" t="b">
        <v>0</v>
      </c>
    </row>
    <row r="4179" spans="1:29" x14ac:dyDescent="0.35">
      <c r="A4179" t="s">
        <v>12</v>
      </c>
      <c r="B4179" t="s">
        <v>323</v>
      </c>
      <c r="C4179" t="s">
        <v>332</v>
      </c>
      <c r="D4179" t="s">
        <v>188</v>
      </c>
      <c r="E4179" t="s">
        <v>237</v>
      </c>
      <c r="F4179" t="s">
        <v>303</v>
      </c>
      <c r="G4179" t="s">
        <v>304</v>
      </c>
      <c r="H4179" t="s">
        <v>305</v>
      </c>
      <c r="I4179" t="s">
        <v>306</v>
      </c>
      <c r="J4179" s="78">
        <v>44153</v>
      </c>
      <c r="K4179" t="s">
        <v>26</v>
      </c>
      <c r="L4179">
        <v>170</v>
      </c>
      <c r="R4179" s="81">
        <v>13</v>
      </c>
      <c r="S4179" s="81">
        <v>0.02</v>
      </c>
      <c r="T4179" s="81">
        <v>0</v>
      </c>
      <c r="AA4179" t="s">
        <v>307</v>
      </c>
      <c r="AB4179" t="s">
        <v>13</v>
      </c>
      <c r="AC4179" t="b">
        <v>0</v>
      </c>
    </row>
    <row r="4180" spans="1:29" x14ac:dyDescent="0.35">
      <c r="A4180" t="s">
        <v>12</v>
      </c>
      <c r="B4180" t="s">
        <v>324</v>
      </c>
      <c r="C4180" t="s">
        <v>332</v>
      </c>
      <c r="D4180" t="s">
        <v>188</v>
      </c>
      <c r="E4180" t="s">
        <v>237</v>
      </c>
      <c r="F4180" t="s">
        <v>303</v>
      </c>
      <c r="G4180" t="s">
        <v>304</v>
      </c>
      <c r="H4180" t="s">
        <v>305</v>
      </c>
      <c r="I4180" t="s">
        <v>306</v>
      </c>
      <c r="J4180" s="78">
        <v>44153</v>
      </c>
      <c r="K4180" t="s">
        <v>26</v>
      </c>
      <c r="L4180">
        <v>170</v>
      </c>
      <c r="R4180" s="81">
        <v>8.6999999999999993</v>
      </c>
      <c r="S4180" s="81">
        <v>0.01</v>
      </c>
      <c r="T4180" s="81">
        <v>0</v>
      </c>
      <c r="AA4180" t="s">
        <v>307</v>
      </c>
      <c r="AB4180" t="s">
        <v>13</v>
      </c>
      <c r="AC4180" t="b">
        <v>0</v>
      </c>
    </row>
    <row r="4181" spans="1:29" x14ac:dyDescent="0.35">
      <c r="A4181" t="s">
        <v>12</v>
      </c>
      <c r="B4181" t="s">
        <v>325</v>
      </c>
      <c r="C4181" t="s">
        <v>332</v>
      </c>
      <c r="D4181" t="s">
        <v>188</v>
      </c>
      <c r="E4181" t="s">
        <v>237</v>
      </c>
      <c r="F4181" t="s">
        <v>303</v>
      </c>
      <c r="G4181" t="s">
        <v>304</v>
      </c>
      <c r="H4181" t="s">
        <v>305</v>
      </c>
      <c r="I4181" t="s">
        <v>306</v>
      </c>
      <c r="J4181" s="78">
        <v>44153</v>
      </c>
      <c r="K4181" t="s">
        <v>26</v>
      </c>
      <c r="L4181">
        <v>170</v>
      </c>
      <c r="R4181" s="81">
        <v>17.3</v>
      </c>
      <c r="S4181" s="81">
        <v>0.02</v>
      </c>
      <c r="T4181" s="81">
        <v>0</v>
      </c>
      <c r="AA4181" t="s">
        <v>307</v>
      </c>
      <c r="AB4181" t="s">
        <v>13</v>
      </c>
      <c r="AC4181" t="b">
        <v>0</v>
      </c>
    </row>
    <row r="4182" spans="1:29" x14ac:dyDescent="0.35">
      <c r="A4182" t="s">
        <v>12</v>
      </c>
      <c r="B4182" t="s">
        <v>326</v>
      </c>
      <c r="C4182" t="s">
        <v>332</v>
      </c>
      <c r="D4182" t="s">
        <v>188</v>
      </c>
      <c r="E4182" t="s">
        <v>237</v>
      </c>
      <c r="F4182" t="s">
        <v>303</v>
      </c>
      <c r="G4182" t="s">
        <v>304</v>
      </c>
      <c r="H4182" t="s">
        <v>305</v>
      </c>
      <c r="I4182" t="s">
        <v>306</v>
      </c>
      <c r="J4182" s="78">
        <v>44153</v>
      </c>
      <c r="K4182" t="s">
        <v>26</v>
      </c>
      <c r="L4182">
        <v>170</v>
      </c>
      <c r="R4182" s="81">
        <v>11.5</v>
      </c>
      <c r="S4182" s="81">
        <v>0.01</v>
      </c>
      <c r="T4182" s="81">
        <v>0</v>
      </c>
      <c r="AA4182" t="s">
        <v>307</v>
      </c>
      <c r="AB4182" t="s">
        <v>13</v>
      </c>
      <c r="AC4182" t="b">
        <v>0</v>
      </c>
    </row>
    <row r="4183" spans="1:29" x14ac:dyDescent="0.35">
      <c r="A4183" t="s">
        <v>12</v>
      </c>
      <c r="B4183" t="s">
        <v>302</v>
      </c>
      <c r="C4183" t="s">
        <v>332</v>
      </c>
      <c r="D4183" t="s">
        <v>188</v>
      </c>
      <c r="E4183" t="s">
        <v>238</v>
      </c>
      <c r="F4183" t="s">
        <v>303</v>
      </c>
      <c r="G4183" t="s">
        <v>304</v>
      </c>
      <c r="H4183" t="s">
        <v>305</v>
      </c>
      <c r="I4183" t="s">
        <v>306</v>
      </c>
      <c r="J4183" s="78">
        <v>44153</v>
      </c>
      <c r="K4183" t="s">
        <v>26</v>
      </c>
      <c r="L4183">
        <v>285</v>
      </c>
      <c r="R4183" s="81">
        <v>36.200000000000003</v>
      </c>
      <c r="S4183" s="81">
        <v>0.03</v>
      </c>
      <c r="T4183" s="81">
        <v>0</v>
      </c>
      <c r="AA4183" t="s">
        <v>307</v>
      </c>
      <c r="AB4183" t="s">
        <v>13</v>
      </c>
      <c r="AC4183" t="b">
        <v>0</v>
      </c>
    </row>
    <row r="4184" spans="1:29" x14ac:dyDescent="0.35">
      <c r="A4184" t="s">
        <v>12</v>
      </c>
      <c r="B4184" t="s">
        <v>308</v>
      </c>
      <c r="C4184" t="s">
        <v>332</v>
      </c>
      <c r="D4184" t="s">
        <v>188</v>
      </c>
      <c r="E4184" t="s">
        <v>238</v>
      </c>
      <c r="F4184" t="s">
        <v>303</v>
      </c>
      <c r="G4184" t="s">
        <v>304</v>
      </c>
      <c r="H4184" t="s">
        <v>305</v>
      </c>
      <c r="I4184" t="s">
        <v>306</v>
      </c>
      <c r="J4184" s="78">
        <v>44153</v>
      </c>
      <c r="K4184" t="s">
        <v>26</v>
      </c>
      <c r="L4184">
        <v>285</v>
      </c>
      <c r="R4184" s="81">
        <v>24.2</v>
      </c>
      <c r="S4184" s="81">
        <v>0.02</v>
      </c>
      <c r="T4184" s="81">
        <v>0</v>
      </c>
      <c r="AA4184" t="s">
        <v>307</v>
      </c>
      <c r="AB4184" t="s">
        <v>13</v>
      </c>
      <c r="AC4184" t="b">
        <v>0</v>
      </c>
    </row>
    <row r="4185" spans="1:29" x14ac:dyDescent="0.35">
      <c r="A4185" t="s">
        <v>12</v>
      </c>
      <c r="B4185" t="s">
        <v>309</v>
      </c>
      <c r="C4185" t="s">
        <v>332</v>
      </c>
      <c r="D4185" t="s">
        <v>188</v>
      </c>
      <c r="E4185" t="s">
        <v>238</v>
      </c>
      <c r="F4185" t="s">
        <v>303</v>
      </c>
      <c r="G4185" t="s">
        <v>304</v>
      </c>
      <c r="H4185" t="s">
        <v>305</v>
      </c>
      <c r="I4185" t="s">
        <v>306</v>
      </c>
      <c r="J4185" s="78">
        <v>44153</v>
      </c>
      <c r="K4185" t="s">
        <v>26</v>
      </c>
      <c r="L4185">
        <v>285</v>
      </c>
      <c r="R4185" s="81">
        <v>34</v>
      </c>
      <c r="S4185" s="81">
        <v>0.02</v>
      </c>
      <c r="T4185" s="81">
        <v>0</v>
      </c>
      <c r="AA4185" t="s">
        <v>307</v>
      </c>
      <c r="AB4185" t="s">
        <v>13</v>
      </c>
      <c r="AC4185" t="b">
        <v>0</v>
      </c>
    </row>
    <row r="4186" spans="1:29" x14ac:dyDescent="0.35">
      <c r="A4186" t="s">
        <v>12</v>
      </c>
      <c r="B4186" t="s">
        <v>310</v>
      </c>
      <c r="C4186" t="s">
        <v>332</v>
      </c>
      <c r="D4186" t="s">
        <v>188</v>
      </c>
      <c r="E4186" t="s">
        <v>238</v>
      </c>
      <c r="F4186" t="s">
        <v>303</v>
      </c>
      <c r="G4186" t="s">
        <v>304</v>
      </c>
      <c r="H4186" t="s">
        <v>305</v>
      </c>
      <c r="I4186" t="s">
        <v>306</v>
      </c>
      <c r="J4186" s="78">
        <v>44153</v>
      </c>
      <c r="K4186" t="s">
        <v>26</v>
      </c>
      <c r="L4186">
        <v>285</v>
      </c>
      <c r="R4186" s="81">
        <v>22.6</v>
      </c>
      <c r="S4186" s="81">
        <v>0.02</v>
      </c>
      <c r="T4186" s="81">
        <v>0</v>
      </c>
      <c r="AA4186" t="s">
        <v>307</v>
      </c>
      <c r="AB4186" t="s">
        <v>13</v>
      </c>
      <c r="AC4186" t="b">
        <v>0</v>
      </c>
    </row>
    <row r="4187" spans="1:29" x14ac:dyDescent="0.35">
      <c r="A4187" t="s">
        <v>12</v>
      </c>
      <c r="B4187" t="s">
        <v>311</v>
      </c>
      <c r="C4187" t="s">
        <v>332</v>
      </c>
      <c r="D4187" t="s">
        <v>188</v>
      </c>
      <c r="E4187" t="s">
        <v>238</v>
      </c>
      <c r="F4187" t="s">
        <v>303</v>
      </c>
      <c r="G4187" t="s">
        <v>304</v>
      </c>
      <c r="H4187" t="s">
        <v>305</v>
      </c>
      <c r="I4187" t="s">
        <v>306</v>
      </c>
      <c r="J4187" s="78">
        <v>44153</v>
      </c>
      <c r="K4187" t="s">
        <v>26</v>
      </c>
      <c r="L4187">
        <v>285</v>
      </c>
      <c r="R4187" s="81">
        <v>33.4</v>
      </c>
      <c r="S4187" s="81">
        <v>0.02</v>
      </c>
      <c r="T4187" s="81">
        <v>0</v>
      </c>
      <c r="AA4187" t="s">
        <v>307</v>
      </c>
      <c r="AB4187" t="s">
        <v>13</v>
      </c>
      <c r="AC4187" t="b">
        <v>0</v>
      </c>
    </row>
    <row r="4188" spans="1:29" x14ac:dyDescent="0.35">
      <c r="A4188" t="s">
        <v>12</v>
      </c>
      <c r="B4188" t="s">
        <v>312</v>
      </c>
      <c r="C4188" t="s">
        <v>332</v>
      </c>
      <c r="D4188" t="s">
        <v>188</v>
      </c>
      <c r="E4188" t="s">
        <v>238</v>
      </c>
      <c r="F4188" t="s">
        <v>303</v>
      </c>
      <c r="G4188" t="s">
        <v>304</v>
      </c>
      <c r="H4188" t="s">
        <v>305</v>
      </c>
      <c r="I4188" t="s">
        <v>306</v>
      </c>
      <c r="J4188" s="78">
        <v>44153</v>
      </c>
      <c r="K4188" t="s">
        <v>26</v>
      </c>
      <c r="L4188">
        <v>285</v>
      </c>
      <c r="R4188" s="81">
        <v>22.3</v>
      </c>
      <c r="S4188" s="81">
        <v>0.02</v>
      </c>
      <c r="T4188" s="81">
        <v>0</v>
      </c>
      <c r="AA4188" t="s">
        <v>307</v>
      </c>
      <c r="AB4188" t="s">
        <v>13</v>
      </c>
      <c r="AC4188" t="b">
        <v>0</v>
      </c>
    </row>
    <row r="4189" spans="1:29" x14ac:dyDescent="0.35">
      <c r="A4189" t="s">
        <v>12</v>
      </c>
      <c r="B4189" t="s">
        <v>313</v>
      </c>
      <c r="C4189" t="s">
        <v>332</v>
      </c>
      <c r="D4189" t="s">
        <v>188</v>
      </c>
      <c r="E4189" t="s">
        <v>238</v>
      </c>
      <c r="F4189" t="s">
        <v>303</v>
      </c>
      <c r="G4189" t="s">
        <v>304</v>
      </c>
      <c r="H4189" t="s">
        <v>305</v>
      </c>
      <c r="I4189" t="s">
        <v>306</v>
      </c>
      <c r="J4189" s="78">
        <v>44153</v>
      </c>
      <c r="K4189" t="s">
        <v>26</v>
      </c>
      <c r="L4189">
        <v>285</v>
      </c>
      <c r="R4189" s="81">
        <v>33.4</v>
      </c>
      <c r="S4189" s="81">
        <v>0.02</v>
      </c>
      <c r="T4189" s="81">
        <v>0</v>
      </c>
      <c r="AA4189" t="s">
        <v>307</v>
      </c>
      <c r="AB4189" t="s">
        <v>13</v>
      </c>
      <c r="AC4189" t="b">
        <v>0</v>
      </c>
    </row>
    <row r="4190" spans="1:29" x14ac:dyDescent="0.35">
      <c r="A4190" t="s">
        <v>12</v>
      </c>
      <c r="B4190" t="s">
        <v>314</v>
      </c>
      <c r="C4190" t="s">
        <v>332</v>
      </c>
      <c r="D4190" t="s">
        <v>188</v>
      </c>
      <c r="E4190" t="s">
        <v>238</v>
      </c>
      <c r="F4190" t="s">
        <v>303</v>
      </c>
      <c r="G4190" t="s">
        <v>304</v>
      </c>
      <c r="H4190" t="s">
        <v>305</v>
      </c>
      <c r="I4190" t="s">
        <v>306</v>
      </c>
      <c r="J4190" s="78">
        <v>44153</v>
      </c>
      <c r="K4190" t="s">
        <v>26</v>
      </c>
      <c r="L4190">
        <v>285</v>
      </c>
      <c r="R4190" s="81">
        <v>22.3</v>
      </c>
      <c r="S4190" s="81">
        <v>0.02</v>
      </c>
      <c r="T4190" s="81">
        <v>0</v>
      </c>
      <c r="AA4190" t="s">
        <v>307</v>
      </c>
      <c r="AB4190" t="s">
        <v>13</v>
      </c>
      <c r="AC4190" t="b">
        <v>0</v>
      </c>
    </row>
    <row r="4191" spans="1:29" x14ac:dyDescent="0.35">
      <c r="A4191" t="s">
        <v>12</v>
      </c>
      <c r="B4191" t="s">
        <v>315</v>
      </c>
      <c r="C4191" t="s">
        <v>332</v>
      </c>
      <c r="D4191" t="s">
        <v>188</v>
      </c>
      <c r="E4191" t="s">
        <v>238</v>
      </c>
      <c r="F4191" t="s">
        <v>303</v>
      </c>
      <c r="G4191" t="s">
        <v>304</v>
      </c>
      <c r="H4191" t="s">
        <v>305</v>
      </c>
      <c r="I4191" t="s">
        <v>306</v>
      </c>
      <c r="J4191" s="78">
        <v>44153</v>
      </c>
      <c r="K4191" t="s">
        <v>26</v>
      </c>
      <c r="L4191">
        <v>285</v>
      </c>
      <c r="R4191" s="81">
        <v>39.700000000000003</v>
      </c>
      <c r="S4191" s="81">
        <v>0.03</v>
      </c>
      <c r="T4191" s="81">
        <v>0</v>
      </c>
      <c r="AA4191" t="s">
        <v>307</v>
      </c>
      <c r="AB4191" t="s">
        <v>13</v>
      </c>
      <c r="AC4191" t="b">
        <v>0</v>
      </c>
    </row>
    <row r="4192" spans="1:29" x14ac:dyDescent="0.35">
      <c r="A4192" t="s">
        <v>12</v>
      </c>
      <c r="B4192" t="s">
        <v>316</v>
      </c>
      <c r="C4192" t="s">
        <v>332</v>
      </c>
      <c r="D4192" t="s">
        <v>188</v>
      </c>
      <c r="E4192" t="s">
        <v>238</v>
      </c>
      <c r="F4192" t="s">
        <v>303</v>
      </c>
      <c r="G4192" t="s">
        <v>304</v>
      </c>
      <c r="H4192" t="s">
        <v>305</v>
      </c>
      <c r="I4192" t="s">
        <v>306</v>
      </c>
      <c r="J4192" s="78">
        <v>44153</v>
      </c>
      <c r="K4192" t="s">
        <v>26</v>
      </c>
      <c r="L4192">
        <v>285</v>
      </c>
      <c r="R4192" s="81">
        <v>26.4</v>
      </c>
      <c r="S4192" s="81">
        <v>0.02</v>
      </c>
      <c r="T4192" s="81">
        <v>0</v>
      </c>
      <c r="AA4192" t="s">
        <v>307</v>
      </c>
      <c r="AB4192" t="s">
        <v>13</v>
      </c>
      <c r="AC4192" t="b">
        <v>0</v>
      </c>
    </row>
    <row r="4193" spans="1:29" x14ac:dyDescent="0.35">
      <c r="A4193" t="s">
        <v>12</v>
      </c>
      <c r="B4193" t="s">
        <v>317</v>
      </c>
      <c r="C4193" t="s">
        <v>332</v>
      </c>
      <c r="D4193" t="s">
        <v>188</v>
      </c>
      <c r="E4193" t="s">
        <v>238</v>
      </c>
      <c r="F4193" t="s">
        <v>303</v>
      </c>
      <c r="G4193" t="s">
        <v>304</v>
      </c>
      <c r="H4193" t="s">
        <v>305</v>
      </c>
      <c r="I4193" t="s">
        <v>306</v>
      </c>
      <c r="J4193" s="78">
        <v>44153</v>
      </c>
      <c r="K4193" t="s">
        <v>26</v>
      </c>
      <c r="L4193">
        <v>285</v>
      </c>
      <c r="R4193" s="81">
        <v>44.8</v>
      </c>
      <c r="S4193" s="81">
        <v>0.03</v>
      </c>
      <c r="T4193" s="81">
        <v>0</v>
      </c>
      <c r="AA4193" t="s">
        <v>307</v>
      </c>
      <c r="AB4193" t="s">
        <v>13</v>
      </c>
      <c r="AC4193" t="b">
        <v>0</v>
      </c>
    </row>
    <row r="4194" spans="1:29" x14ac:dyDescent="0.35">
      <c r="A4194" t="s">
        <v>12</v>
      </c>
      <c r="B4194" t="s">
        <v>318</v>
      </c>
      <c r="C4194" t="s">
        <v>332</v>
      </c>
      <c r="D4194" t="s">
        <v>188</v>
      </c>
      <c r="E4194" t="s">
        <v>238</v>
      </c>
      <c r="F4194" t="s">
        <v>303</v>
      </c>
      <c r="G4194" t="s">
        <v>304</v>
      </c>
      <c r="H4194" t="s">
        <v>305</v>
      </c>
      <c r="I4194" t="s">
        <v>306</v>
      </c>
      <c r="J4194" s="78">
        <v>44153</v>
      </c>
      <c r="K4194" t="s">
        <v>26</v>
      </c>
      <c r="L4194">
        <v>285</v>
      </c>
      <c r="R4194" s="81">
        <v>29.8</v>
      </c>
      <c r="S4194" s="81">
        <v>0.02</v>
      </c>
      <c r="T4194" s="81">
        <v>0</v>
      </c>
      <c r="AA4194" t="s">
        <v>307</v>
      </c>
      <c r="AB4194" t="s">
        <v>13</v>
      </c>
      <c r="AC4194" t="b">
        <v>0</v>
      </c>
    </row>
    <row r="4195" spans="1:29" x14ac:dyDescent="0.35">
      <c r="A4195" t="s">
        <v>12</v>
      </c>
      <c r="B4195" t="s">
        <v>319</v>
      </c>
      <c r="C4195" t="s">
        <v>332</v>
      </c>
      <c r="D4195" t="s">
        <v>188</v>
      </c>
      <c r="E4195" t="s">
        <v>238</v>
      </c>
      <c r="F4195" t="s">
        <v>303</v>
      </c>
      <c r="G4195" t="s">
        <v>304</v>
      </c>
      <c r="H4195" t="s">
        <v>305</v>
      </c>
      <c r="I4195" t="s">
        <v>306</v>
      </c>
      <c r="J4195" s="78">
        <v>44153</v>
      </c>
      <c r="K4195" t="s">
        <v>26</v>
      </c>
      <c r="L4195">
        <v>285</v>
      </c>
      <c r="R4195" s="81">
        <v>41.1</v>
      </c>
      <c r="S4195" s="81">
        <v>0.03</v>
      </c>
      <c r="T4195" s="81">
        <v>0</v>
      </c>
      <c r="AA4195" t="s">
        <v>307</v>
      </c>
      <c r="AB4195" t="s">
        <v>13</v>
      </c>
      <c r="AC4195" t="b">
        <v>0</v>
      </c>
    </row>
    <row r="4196" spans="1:29" x14ac:dyDescent="0.35">
      <c r="A4196" t="s">
        <v>12</v>
      </c>
      <c r="B4196" t="s">
        <v>320</v>
      </c>
      <c r="C4196" t="s">
        <v>332</v>
      </c>
      <c r="D4196" t="s">
        <v>188</v>
      </c>
      <c r="E4196" t="s">
        <v>238</v>
      </c>
      <c r="F4196" t="s">
        <v>303</v>
      </c>
      <c r="G4196" t="s">
        <v>304</v>
      </c>
      <c r="H4196" t="s">
        <v>305</v>
      </c>
      <c r="I4196" t="s">
        <v>306</v>
      </c>
      <c r="J4196" s="78">
        <v>44153</v>
      </c>
      <c r="K4196" t="s">
        <v>26</v>
      </c>
      <c r="L4196">
        <v>285</v>
      </c>
      <c r="R4196" s="81">
        <v>27.4</v>
      </c>
      <c r="S4196" s="81">
        <v>0.02</v>
      </c>
      <c r="T4196" s="81">
        <v>0</v>
      </c>
      <c r="AA4196" t="s">
        <v>307</v>
      </c>
      <c r="AB4196" t="s">
        <v>13</v>
      </c>
      <c r="AC4196" t="b">
        <v>0</v>
      </c>
    </row>
    <row r="4197" spans="1:29" x14ac:dyDescent="0.35">
      <c r="A4197" t="s">
        <v>12</v>
      </c>
      <c r="B4197" t="s">
        <v>321</v>
      </c>
      <c r="C4197" t="s">
        <v>332</v>
      </c>
      <c r="D4197" t="s">
        <v>188</v>
      </c>
      <c r="E4197" t="s">
        <v>238</v>
      </c>
      <c r="F4197" t="s">
        <v>303</v>
      </c>
      <c r="G4197" t="s">
        <v>304</v>
      </c>
      <c r="H4197" t="s">
        <v>305</v>
      </c>
      <c r="I4197" t="s">
        <v>306</v>
      </c>
      <c r="J4197" s="78">
        <v>44153</v>
      </c>
      <c r="K4197" t="s">
        <v>26</v>
      </c>
      <c r="L4197">
        <v>285</v>
      </c>
      <c r="R4197" s="81">
        <v>49.4</v>
      </c>
      <c r="S4197" s="81">
        <v>0.04</v>
      </c>
      <c r="T4197" s="81">
        <v>0</v>
      </c>
      <c r="AA4197" t="s">
        <v>307</v>
      </c>
      <c r="AB4197" t="s">
        <v>13</v>
      </c>
      <c r="AC4197" t="b">
        <v>0</v>
      </c>
    </row>
    <row r="4198" spans="1:29" x14ac:dyDescent="0.35">
      <c r="A4198" t="s">
        <v>12</v>
      </c>
      <c r="B4198" t="s">
        <v>322</v>
      </c>
      <c r="C4198" t="s">
        <v>332</v>
      </c>
      <c r="D4198" t="s">
        <v>188</v>
      </c>
      <c r="E4198" t="s">
        <v>238</v>
      </c>
      <c r="F4198" t="s">
        <v>303</v>
      </c>
      <c r="G4198" t="s">
        <v>304</v>
      </c>
      <c r="H4198" t="s">
        <v>305</v>
      </c>
      <c r="I4198" t="s">
        <v>306</v>
      </c>
      <c r="J4198" s="78">
        <v>44153</v>
      </c>
      <c r="K4198" t="s">
        <v>26</v>
      </c>
      <c r="L4198">
        <v>285</v>
      </c>
      <c r="R4198" s="81">
        <v>32.9</v>
      </c>
      <c r="S4198" s="81">
        <v>0.02</v>
      </c>
      <c r="T4198" s="81">
        <v>0</v>
      </c>
      <c r="AA4198" t="s">
        <v>307</v>
      </c>
      <c r="AB4198" t="s">
        <v>13</v>
      </c>
      <c r="AC4198" t="b">
        <v>0</v>
      </c>
    </row>
    <row r="4199" spans="1:29" x14ac:dyDescent="0.35">
      <c r="A4199" t="s">
        <v>12</v>
      </c>
      <c r="B4199" t="s">
        <v>323</v>
      </c>
      <c r="C4199" t="s">
        <v>332</v>
      </c>
      <c r="D4199" t="s">
        <v>188</v>
      </c>
      <c r="E4199" t="s">
        <v>238</v>
      </c>
      <c r="F4199" t="s">
        <v>303</v>
      </c>
      <c r="G4199" t="s">
        <v>304</v>
      </c>
      <c r="H4199" t="s">
        <v>305</v>
      </c>
      <c r="I4199" t="s">
        <v>306</v>
      </c>
      <c r="J4199" s="78">
        <v>44153</v>
      </c>
      <c r="K4199" t="s">
        <v>26</v>
      </c>
      <c r="L4199">
        <v>285</v>
      </c>
      <c r="R4199" s="81">
        <v>38.5</v>
      </c>
      <c r="S4199" s="81">
        <v>0.03</v>
      </c>
      <c r="T4199" s="81">
        <v>0</v>
      </c>
      <c r="AA4199" t="s">
        <v>307</v>
      </c>
      <c r="AB4199" t="s">
        <v>13</v>
      </c>
      <c r="AC4199" t="b">
        <v>0</v>
      </c>
    </row>
    <row r="4200" spans="1:29" x14ac:dyDescent="0.35">
      <c r="A4200" t="s">
        <v>12</v>
      </c>
      <c r="B4200" t="s">
        <v>324</v>
      </c>
      <c r="C4200" t="s">
        <v>332</v>
      </c>
      <c r="D4200" t="s">
        <v>188</v>
      </c>
      <c r="E4200" t="s">
        <v>238</v>
      </c>
      <c r="F4200" t="s">
        <v>303</v>
      </c>
      <c r="G4200" t="s">
        <v>304</v>
      </c>
      <c r="H4200" t="s">
        <v>305</v>
      </c>
      <c r="I4200" t="s">
        <v>306</v>
      </c>
      <c r="J4200" s="78">
        <v>44153</v>
      </c>
      <c r="K4200" t="s">
        <v>26</v>
      </c>
      <c r="L4200">
        <v>285</v>
      </c>
      <c r="R4200" s="81">
        <v>25.7</v>
      </c>
      <c r="S4200" s="81">
        <v>0.02</v>
      </c>
      <c r="T4200" s="81">
        <v>0</v>
      </c>
      <c r="AA4200" t="s">
        <v>307</v>
      </c>
      <c r="AB4200" t="s">
        <v>13</v>
      </c>
      <c r="AC4200" t="b">
        <v>0</v>
      </c>
    </row>
    <row r="4201" spans="1:29" x14ac:dyDescent="0.35">
      <c r="A4201" t="s">
        <v>12</v>
      </c>
      <c r="B4201" t="s">
        <v>325</v>
      </c>
      <c r="C4201" t="s">
        <v>332</v>
      </c>
      <c r="D4201" t="s">
        <v>188</v>
      </c>
      <c r="E4201" t="s">
        <v>238</v>
      </c>
      <c r="F4201" t="s">
        <v>303</v>
      </c>
      <c r="G4201" t="s">
        <v>304</v>
      </c>
      <c r="H4201" t="s">
        <v>305</v>
      </c>
      <c r="I4201" t="s">
        <v>306</v>
      </c>
      <c r="J4201" s="78">
        <v>44153</v>
      </c>
      <c r="K4201" t="s">
        <v>26</v>
      </c>
      <c r="L4201">
        <v>285</v>
      </c>
      <c r="R4201" s="81">
        <v>51.4</v>
      </c>
      <c r="S4201" s="81">
        <v>0.04</v>
      </c>
      <c r="T4201" s="81">
        <v>0</v>
      </c>
      <c r="AA4201" t="s">
        <v>307</v>
      </c>
      <c r="AB4201" t="s">
        <v>13</v>
      </c>
      <c r="AC4201" t="b">
        <v>0</v>
      </c>
    </row>
    <row r="4202" spans="1:29" x14ac:dyDescent="0.35">
      <c r="A4202" t="s">
        <v>12</v>
      </c>
      <c r="B4202" t="s">
        <v>326</v>
      </c>
      <c r="C4202" t="s">
        <v>332</v>
      </c>
      <c r="D4202" t="s">
        <v>188</v>
      </c>
      <c r="E4202" t="s">
        <v>238</v>
      </c>
      <c r="F4202" t="s">
        <v>303</v>
      </c>
      <c r="G4202" t="s">
        <v>304</v>
      </c>
      <c r="H4202" t="s">
        <v>305</v>
      </c>
      <c r="I4202" t="s">
        <v>306</v>
      </c>
      <c r="J4202" s="78">
        <v>44153</v>
      </c>
      <c r="K4202" t="s">
        <v>26</v>
      </c>
      <c r="L4202">
        <v>285</v>
      </c>
      <c r="R4202" s="81">
        <v>34.200000000000003</v>
      </c>
      <c r="S4202" s="81">
        <v>0.03</v>
      </c>
      <c r="T4202" s="81">
        <v>0</v>
      </c>
      <c r="AA4202" t="s">
        <v>307</v>
      </c>
      <c r="AB4202" t="s">
        <v>13</v>
      </c>
      <c r="AC4202" t="b">
        <v>0</v>
      </c>
    </row>
    <row r="4203" spans="1:29" x14ac:dyDescent="0.35">
      <c r="A4203" t="s">
        <v>12</v>
      </c>
      <c r="B4203" t="s">
        <v>302</v>
      </c>
      <c r="C4203" t="s">
        <v>332</v>
      </c>
      <c r="D4203" t="s">
        <v>188</v>
      </c>
      <c r="E4203" t="s">
        <v>239</v>
      </c>
      <c r="F4203" t="s">
        <v>303</v>
      </c>
      <c r="G4203" t="s">
        <v>304</v>
      </c>
      <c r="H4203" t="s">
        <v>305</v>
      </c>
      <c r="I4203" t="s">
        <v>306</v>
      </c>
      <c r="J4203" s="78">
        <v>44153</v>
      </c>
      <c r="K4203" t="s">
        <v>26</v>
      </c>
      <c r="L4203">
        <v>221</v>
      </c>
      <c r="R4203" s="81">
        <v>31.4</v>
      </c>
      <c r="S4203" s="81">
        <v>0.02</v>
      </c>
      <c r="T4203" s="81">
        <v>0</v>
      </c>
      <c r="AA4203" t="s">
        <v>307</v>
      </c>
      <c r="AB4203" t="s">
        <v>13</v>
      </c>
      <c r="AC4203" t="b">
        <v>0</v>
      </c>
    </row>
    <row r="4204" spans="1:29" x14ac:dyDescent="0.35">
      <c r="A4204" t="s">
        <v>12</v>
      </c>
      <c r="B4204" t="s">
        <v>308</v>
      </c>
      <c r="C4204" t="s">
        <v>332</v>
      </c>
      <c r="D4204" t="s">
        <v>188</v>
      </c>
      <c r="E4204" t="s">
        <v>239</v>
      </c>
      <c r="F4204" t="s">
        <v>303</v>
      </c>
      <c r="G4204" t="s">
        <v>304</v>
      </c>
      <c r="H4204" t="s">
        <v>305</v>
      </c>
      <c r="I4204" t="s">
        <v>306</v>
      </c>
      <c r="J4204" s="78">
        <v>44153</v>
      </c>
      <c r="K4204" t="s">
        <v>26</v>
      </c>
      <c r="L4204">
        <v>221</v>
      </c>
      <c r="R4204" s="81">
        <v>20.9</v>
      </c>
      <c r="S4204" s="81">
        <v>0.01</v>
      </c>
      <c r="T4204" s="81">
        <v>0</v>
      </c>
      <c r="AA4204" t="s">
        <v>307</v>
      </c>
      <c r="AB4204" t="s">
        <v>13</v>
      </c>
      <c r="AC4204" t="b">
        <v>0</v>
      </c>
    </row>
    <row r="4205" spans="1:29" x14ac:dyDescent="0.35">
      <c r="A4205" t="s">
        <v>12</v>
      </c>
      <c r="B4205" t="s">
        <v>309</v>
      </c>
      <c r="C4205" t="s">
        <v>332</v>
      </c>
      <c r="D4205" t="s">
        <v>188</v>
      </c>
      <c r="E4205" t="s">
        <v>239</v>
      </c>
      <c r="F4205" t="s">
        <v>303</v>
      </c>
      <c r="G4205" t="s">
        <v>304</v>
      </c>
      <c r="H4205" t="s">
        <v>305</v>
      </c>
      <c r="I4205" t="s">
        <v>306</v>
      </c>
      <c r="J4205" s="78">
        <v>44153</v>
      </c>
      <c r="K4205" t="s">
        <v>26</v>
      </c>
      <c r="L4205">
        <v>221</v>
      </c>
      <c r="R4205" s="81">
        <v>29.4</v>
      </c>
      <c r="S4205" s="81">
        <v>0.02</v>
      </c>
      <c r="T4205" s="81">
        <v>0</v>
      </c>
      <c r="AA4205" t="s">
        <v>307</v>
      </c>
      <c r="AB4205" t="s">
        <v>13</v>
      </c>
      <c r="AC4205" t="b">
        <v>0</v>
      </c>
    </row>
    <row r="4206" spans="1:29" x14ac:dyDescent="0.35">
      <c r="A4206" t="s">
        <v>12</v>
      </c>
      <c r="B4206" t="s">
        <v>310</v>
      </c>
      <c r="C4206" t="s">
        <v>332</v>
      </c>
      <c r="D4206" t="s">
        <v>188</v>
      </c>
      <c r="E4206" t="s">
        <v>239</v>
      </c>
      <c r="F4206" t="s">
        <v>303</v>
      </c>
      <c r="G4206" t="s">
        <v>304</v>
      </c>
      <c r="H4206" t="s">
        <v>305</v>
      </c>
      <c r="I4206" t="s">
        <v>306</v>
      </c>
      <c r="J4206" s="78">
        <v>44153</v>
      </c>
      <c r="K4206" t="s">
        <v>26</v>
      </c>
      <c r="L4206">
        <v>221</v>
      </c>
      <c r="R4206" s="81">
        <v>19.600000000000001</v>
      </c>
      <c r="S4206" s="81">
        <v>0.01</v>
      </c>
      <c r="T4206" s="81">
        <v>0</v>
      </c>
      <c r="AA4206" t="s">
        <v>307</v>
      </c>
      <c r="AB4206" t="s">
        <v>13</v>
      </c>
      <c r="AC4206" t="b">
        <v>0</v>
      </c>
    </row>
    <row r="4207" spans="1:29" x14ac:dyDescent="0.35">
      <c r="A4207" t="s">
        <v>12</v>
      </c>
      <c r="B4207" t="s">
        <v>311</v>
      </c>
      <c r="C4207" t="s">
        <v>332</v>
      </c>
      <c r="D4207" t="s">
        <v>188</v>
      </c>
      <c r="E4207" t="s">
        <v>239</v>
      </c>
      <c r="F4207" t="s">
        <v>303</v>
      </c>
      <c r="G4207" t="s">
        <v>304</v>
      </c>
      <c r="H4207" t="s">
        <v>305</v>
      </c>
      <c r="I4207" t="s">
        <v>306</v>
      </c>
      <c r="J4207" s="78">
        <v>44153</v>
      </c>
      <c r="K4207" t="s">
        <v>26</v>
      </c>
      <c r="L4207">
        <v>221</v>
      </c>
      <c r="R4207" s="81">
        <v>28.9</v>
      </c>
      <c r="S4207" s="81">
        <v>0.02</v>
      </c>
      <c r="T4207" s="81">
        <v>0</v>
      </c>
      <c r="AA4207" t="s">
        <v>307</v>
      </c>
      <c r="AB4207" t="s">
        <v>13</v>
      </c>
      <c r="AC4207" t="b">
        <v>0</v>
      </c>
    </row>
    <row r="4208" spans="1:29" x14ac:dyDescent="0.35">
      <c r="A4208" t="s">
        <v>12</v>
      </c>
      <c r="B4208" t="s">
        <v>312</v>
      </c>
      <c r="C4208" t="s">
        <v>332</v>
      </c>
      <c r="D4208" t="s">
        <v>188</v>
      </c>
      <c r="E4208" t="s">
        <v>239</v>
      </c>
      <c r="F4208" t="s">
        <v>303</v>
      </c>
      <c r="G4208" t="s">
        <v>304</v>
      </c>
      <c r="H4208" t="s">
        <v>305</v>
      </c>
      <c r="I4208" t="s">
        <v>306</v>
      </c>
      <c r="J4208" s="78">
        <v>44153</v>
      </c>
      <c r="K4208" t="s">
        <v>26</v>
      </c>
      <c r="L4208">
        <v>221</v>
      </c>
      <c r="R4208" s="81">
        <v>19.3</v>
      </c>
      <c r="S4208" s="81">
        <v>0.01</v>
      </c>
      <c r="T4208" s="81">
        <v>0</v>
      </c>
      <c r="AA4208" t="s">
        <v>307</v>
      </c>
      <c r="AB4208" t="s">
        <v>13</v>
      </c>
      <c r="AC4208" t="b">
        <v>0</v>
      </c>
    </row>
    <row r="4209" spans="1:29" x14ac:dyDescent="0.35">
      <c r="A4209" t="s">
        <v>12</v>
      </c>
      <c r="B4209" t="s">
        <v>313</v>
      </c>
      <c r="C4209" t="s">
        <v>332</v>
      </c>
      <c r="D4209" t="s">
        <v>188</v>
      </c>
      <c r="E4209" t="s">
        <v>239</v>
      </c>
      <c r="F4209" t="s">
        <v>303</v>
      </c>
      <c r="G4209" t="s">
        <v>304</v>
      </c>
      <c r="H4209" t="s">
        <v>305</v>
      </c>
      <c r="I4209" t="s">
        <v>306</v>
      </c>
      <c r="J4209" s="78">
        <v>44153</v>
      </c>
      <c r="K4209" t="s">
        <v>26</v>
      </c>
      <c r="L4209">
        <v>221</v>
      </c>
      <c r="R4209" s="81">
        <v>28.9</v>
      </c>
      <c r="S4209" s="81">
        <v>0.02</v>
      </c>
      <c r="T4209" s="81">
        <v>0</v>
      </c>
      <c r="AA4209" t="s">
        <v>307</v>
      </c>
      <c r="AB4209" t="s">
        <v>13</v>
      </c>
      <c r="AC4209" t="b">
        <v>0</v>
      </c>
    </row>
    <row r="4210" spans="1:29" x14ac:dyDescent="0.35">
      <c r="A4210" t="s">
        <v>12</v>
      </c>
      <c r="B4210" t="s">
        <v>314</v>
      </c>
      <c r="C4210" t="s">
        <v>332</v>
      </c>
      <c r="D4210" t="s">
        <v>188</v>
      </c>
      <c r="E4210" t="s">
        <v>239</v>
      </c>
      <c r="F4210" t="s">
        <v>303</v>
      </c>
      <c r="G4210" t="s">
        <v>304</v>
      </c>
      <c r="H4210" t="s">
        <v>305</v>
      </c>
      <c r="I4210" t="s">
        <v>306</v>
      </c>
      <c r="J4210" s="78">
        <v>44153</v>
      </c>
      <c r="K4210" t="s">
        <v>26</v>
      </c>
      <c r="L4210">
        <v>221</v>
      </c>
      <c r="R4210" s="81">
        <v>19.3</v>
      </c>
      <c r="S4210" s="81">
        <v>0.01</v>
      </c>
      <c r="T4210" s="81">
        <v>0</v>
      </c>
      <c r="AA4210" t="s">
        <v>307</v>
      </c>
      <c r="AB4210" t="s">
        <v>13</v>
      </c>
      <c r="AC4210" t="b">
        <v>0</v>
      </c>
    </row>
    <row r="4211" spans="1:29" x14ac:dyDescent="0.35">
      <c r="A4211" t="s">
        <v>12</v>
      </c>
      <c r="B4211" t="s">
        <v>315</v>
      </c>
      <c r="C4211" t="s">
        <v>332</v>
      </c>
      <c r="D4211" t="s">
        <v>188</v>
      </c>
      <c r="E4211" t="s">
        <v>239</v>
      </c>
      <c r="F4211" t="s">
        <v>303</v>
      </c>
      <c r="G4211" t="s">
        <v>304</v>
      </c>
      <c r="H4211" t="s">
        <v>305</v>
      </c>
      <c r="I4211" t="s">
        <v>306</v>
      </c>
      <c r="J4211" s="78">
        <v>44153</v>
      </c>
      <c r="K4211" t="s">
        <v>26</v>
      </c>
      <c r="L4211">
        <v>221</v>
      </c>
      <c r="R4211" s="81">
        <v>34.299999999999997</v>
      </c>
      <c r="S4211" s="81">
        <v>0.02</v>
      </c>
      <c r="T4211" s="81">
        <v>0</v>
      </c>
      <c r="AA4211" t="s">
        <v>307</v>
      </c>
      <c r="AB4211" t="s">
        <v>13</v>
      </c>
      <c r="AC4211" t="b">
        <v>0</v>
      </c>
    </row>
    <row r="4212" spans="1:29" x14ac:dyDescent="0.35">
      <c r="A4212" t="s">
        <v>12</v>
      </c>
      <c r="B4212" t="s">
        <v>316</v>
      </c>
      <c r="C4212" t="s">
        <v>332</v>
      </c>
      <c r="D4212" t="s">
        <v>188</v>
      </c>
      <c r="E4212" t="s">
        <v>239</v>
      </c>
      <c r="F4212" t="s">
        <v>303</v>
      </c>
      <c r="G4212" t="s">
        <v>304</v>
      </c>
      <c r="H4212" t="s">
        <v>305</v>
      </c>
      <c r="I4212" t="s">
        <v>306</v>
      </c>
      <c r="J4212" s="78">
        <v>44153</v>
      </c>
      <c r="K4212" t="s">
        <v>26</v>
      </c>
      <c r="L4212">
        <v>221</v>
      </c>
      <c r="R4212" s="81">
        <v>22.9</v>
      </c>
      <c r="S4212" s="81">
        <v>0.01</v>
      </c>
      <c r="T4212" s="81">
        <v>0</v>
      </c>
      <c r="AA4212" t="s">
        <v>307</v>
      </c>
      <c r="AB4212" t="s">
        <v>13</v>
      </c>
      <c r="AC4212" t="b">
        <v>0</v>
      </c>
    </row>
    <row r="4213" spans="1:29" x14ac:dyDescent="0.35">
      <c r="A4213" t="s">
        <v>12</v>
      </c>
      <c r="B4213" t="s">
        <v>317</v>
      </c>
      <c r="C4213" t="s">
        <v>332</v>
      </c>
      <c r="D4213" t="s">
        <v>188</v>
      </c>
      <c r="E4213" t="s">
        <v>239</v>
      </c>
      <c r="F4213" t="s">
        <v>303</v>
      </c>
      <c r="G4213" t="s">
        <v>304</v>
      </c>
      <c r="H4213" t="s">
        <v>305</v>
      </c>
      <c r="I4213" t="s">
        <v>306</v>
      </c>
      <c r="J4213" s="78">
        <v>44153</v>
      </c>
      <c r="K4213" t="s">
        <v>26</v>
      </c>
      <c r="L4213">
        <v>221</v>
      </c>
      <c r="R4213" s="81">
        <v>40.799999999999997</v>
      </c>
      <c r="S4213" s="81">
        <v>0.03</v>
      </c>
      <c r="T4213" s="81">
        <v>0</v>
      </c>
      <c r="AA4213" t="s">
        <v>307</v>
      </c>
      <c r="AB4213" t="s">
        <v>13</v>
      </c>
      <c r="AC4213" t="b">
        <v>0</v>
      </c>
    </row>
    <row r="4214" spans="1:29" x14ac:dyDescent="0.35">
      <c r="A4214" t="s">
        <v>12</v>
      </c>
      <c r="B4214" t="s">
        <v>318</v>
      </c>
      <c r="C4214" t="s">
        <v>332</v>
      </c>
      <c r="D4214" t="s">
        <v>188</v>
      </c>
      <c r="E4214" t="s">
        <v>239</v>
      </c>
      <c r="F4214" t="s">
        <v>303</v>
      </c>
      <c r="G4214" t="s">
        <v>304</v>
      </c>
      <c r="H4214" t="s">
        <v>305</v>
      </c>
      <c r="I4214" t="s">
        <v>306</v>
      </c>
      <c r="J4214" s="78">
        <v>44153</v>
      </c>
      <c r="K4214" t="s">
        <v>26</v>
      </c>
      <c r="L4214">
        <v>221</v>
      </c>
      <c r="R4214" s="81">
        <v>27.2</v>
      </c>
      <c r="S4214" s="81">
        <v>0.02</v>
      </c>
      <c r="T4214" s="81">
        <v>0</v>
      </c>
      <c r="AA4214" t="s">
        <v>307</v>
      </c>
      <c r="AB4214" t="s">
        <v>13</v>
      </c>
      <c r="AC4214" t="b">
        <v>0</v>
      </c>
    </row>
    <row r="4215" spans="1:29" x14ac:dyDescent="0.35">
      <c r="A4215" t="s">
        <v>12</v>
      </c>
      <c r="B4215" t="s">
        <v>319</v>
      </c>
      <c r="C4215" t="s">
        <v>332</v>
      </c>
      <c r="D4215" t="s">
        <v>188</v>
      </c>
      <c r="E4215" t="s">
        <v>239</v>
      </c>
      <c r="F4215" t="s">
        <v>303</v>
      </c>
      <c r="G4215" t="s">
        <v>304</v>
      </c>
      <c r="H4215" t="s">
        <v>305</v>
      </c>
      <c r="I4215" t="s">
        <v>306</v>
      </c>
      <c r="J4215" s="78">
        <v>44153</v>
      </c>
      <c r="K4215" t="s">
        <v>26</v>
      </c>
      <c r="L4215">
        <v>221</v>
      </c>
      <c r="R4215" s="81">
        <v>37.5</v>
      </c>
      <c r="S4215" s="81">
        <v>0.03</v>
      </c>
      <c r="T4215" s="81">
        <v>0</v>
      </c>
      <c r="AA4215" t="s">
        <v>307</v>
      </c>
      <c r="AB4215" t="s">
        <v>13</v>
      </c>
      <c r="AC4215" t="b">
        <v>0</v>
      </c>
    </row>
    <row r="4216" spans="1:29" x14ac:dyDescent="0.35">
      <c r="A4216" t="s">
        <v>12</v>
      </c>
      <c r="B4216" t="s">
        <v>320</v>
      </c>
      <c r="C4216" t="s">
        <v>332</v>
      </c>
      <c r="D4216" t="s">
        <v>188</v>
      </c>
      <c r="E4216" t="s">
        <v>239</v>
      </c>
      <c r="F4216" t="s">
        <v>303</v>
      </c>
      <c r="G4216" t="s">
        <v>304</v>
      </c>
      <c r="H4216" t="s">
        <v>305</v>
      </c>
      <c r="I4216" t="s">
        <v>306</v>
      </c>
      <c r="J4216" s="78">
        <v>44153</v>
      </c>
      <c r="K4216" t="s">
        <v>26</v>
      </c>
      <c r="L4216">
        <v>221</v>
      </c>
      <c r="R4216" s="81">
        <v>25</v>
      </c>
      <c r="S4216" s="81">
        <v>0.02</v>
      </c>
      <c r="T4216" s="81">
        <v>0</v>
      </c>
      <c r="AA4216" t="s">
        <v>307</v>
      </c>
      <c r="AB4216" t="s">
        <v>13</v>
      </c>
      <c r="AC4216" t="b">
        <v>0</v>
      </c>
    </row>
    <row r="4217" spans="1:29" x14ac:dyDescent="0.35">
      <c r="A4217" t="s">
        <v>12</v>
      </c>
      <c r="B4217" t="s">
        <v>321</v>
      </c>
      <c r="C4217" t="s">
        <v>332</v>
      </c>
      <c r="D4217" t="s">
        <v>188</v>
      </c>
      <c r="E4217" t="s">
        <v>239</v>
      </c>
      <c r="F4217" t="s">
        <v>303</v>
      </c>
      <c r="G4217" t="s">
        <v>304</v>
      </c>
      <c r="H4217" t="s">
        <v>305</v>
      </c>
      <c r="I4217" t="s">
        <v>306</v>
      </c>
      <c r="J4217" s="78">
        <v>44153</v>
      </c>
      <c r="K4217" t="s">
        <v>26</v>
      </c>
      <c r="L4217">
        <v>221</v>
      </c>
      <c r="R4217" s="81">
        <v>45</v>
      </c>
      <c r="S4217" s="81">
        <v>0.03</v>
      </c>
      <c r="T4217" s="81">
        <v>0</v>
      </c>
      <c r="AA4217" t="s">
        <v>307</v>
      </c>
      <c r="AB4217" t="s">
        <v>13</v>
      </c>
      <c r="AC4217" t="b">
        <v>0</v>
      </c>
    </row>
    <row r="4218" spans="1:29" x14ac:dyDescent="0.35">
      <c r="A4218" t="s">
        <v>12</v>
      </c>
      <c r="B4218" t="s">
        <v>322</v>
      </c>
      <c r="C4218" t="s">
        <v>332</v>
      </c>
      <c r="D4218" t="s">
        <v>188</v>
      </c>
      <c r="E4218" t="s">
        <v>239</v>
      </c>
      <c r="F4218" t="s">
        <v>303</v>
      </c>
      <c r="G4218" t="s">
        <v>304</v>
      </c>
      <c r="H4218" t="s">
        <v>305</v>
      </c>
      <c r="I4218" t="s">
        <v>306</v>
      </c>
      <c r="J4218" s="78">
        <v>44153</v>
      </c>
      <c r="K4218" t="s">
        <v>26</v>
      </c>
      <c r="L4218">
        <v>221</v>
      </c>
      <c r="R4218" s="81">
        <v>30</v>
      </c>
      <c r="S4218" s="81">
        <v>0.02</v>
      </c>
      <c r="T4218" s="81">
        <v>0</v>
      </c>
      <c r="AA4218" t="s">
        <v>307</v>
      </c>
      <c r="AB4218" t="s">
        <v>13</v>
      </c>
      <c r="AC4218" t="b">
        <v>0</v>
      </c>
    </row>
    <row r="4219" spans="1:29" x14ac:dyDescent="0.35">
      <c r="A4219" t="s">
        <v>12</v>
      </c>
      <c r="B4219" t="s">
        <v>323</v>
      </c>
      <c r="C4219" t="s">
        <v>332</v>
      </c>
      <c r="D4219" t="s">
        <v>188</v>
      </c>
      <c r="E4219" t="s">
        <v>239</v>
      </c>
      <c r="F4219" t="s">
        <v>303</v>
      </c>
      <c r="G4219" t="s">
        <v>304</v>
      </c>
      <c r="H4219" t="s">
        <v>305</v>
      </c>
      <c r="I4219" t="s">
        <v>306</v>
      </c>
      <c r="J4219" s="78">
        <v>44153</v>
      </c>
      <c r="K4219" t="s">
        <v>26</v>
      </c>
      <c r="L4219">
        <v>221</v>
      </c>
      <c r="R4219" s="81">
        <v>35.1</v>
      </c>
      <c r="S4219" s="81">
        <v>0.02</v>
      </c>
      <c r="T4219" s="81">
        <v>0</v>
      </c>
      <c r="AA4219" t="s">
        <v>307</v>
      </c>
      <c r="AB4219" t="s">
        <v>13</v>
      </c>
      <c r="AC4219" t="b">
        <v>0</v>
      </c>
    </row>
    <row r="4220" spans="1:29" x14ac:dyDescent="0.35">
      <c r="A4220" t="s">
        <v>12</v>
      </c>
      <c r="B4220" t="s">
        <v>324</v>
      </c>
      <c r="C4220" t="s">
        <v>332</v>
      </c>
      <c r="D4220" t="s">
        <v>188</v>
      </c>
      <c r="E4220" t="s">
        <v>239</v>
      </c>
      <c r="F4220" t="s">
        <v>303</v>
      </c>
      <c r="G4220" t="s">
        <v>304</v>
      </c>
      <c r="H4220" t="s">
        <v>305</v>
      </c>
      <c r="I4220" t="s">
        <v>306</v>
      </c>
      <c r="J4220" s="78">
        <v>44153</v>
      </c>
      <c r="K4220" t="s">
        <v>26</v>
      </c>
      <c r="L4220">
        <v>221</v>
      </c>
      <c r="R4220" s="81">
        <v>23.4</v>
      </c>
      <c r="S4220" s="81">
        <v>0.02</v>
      </c>
      <c r="T4220" s="81">
        <v>0</v>
      </c>
      <c r="AA4220" t="s">
        <v>307</v>
      </c>
      <c r="AB4220" t="s">
        <v>13</v>
      </c>
      <c r="AC4220" t="b">
        <v>0</v>
      </c>
    </row>
    <row r="4221" spans="1:29" x14ac:dyDescent="0.35">
      <c r="A4221" t="s">
        <v>12</v>
      </c>
      <c r="B4221" t="s">
        <v>325</v>
      </c>
      <c r="C4221" t="s">
        <v>332</v>
      </c>
      <c r="D4221" t="s">
        <v>188</v>
      </c>
      <c r="E4221" t="s">
        <v>239</v>
      </c>
      <c r="F4221" t="s">
        <v>303</v>
      </c>
      <c r="G4221" t="s">
        <v>304</v>
      </c>
      <c r="H4221" t="s">
        <v>305</v>
      </c>
      <c r="I4221" t="s">
        <v>306</v>
      </c>
      <c r="J4221" s="78">
        <v>44153</v>
      </c>
      <c r="K4221" t="s">
        <v>26</v>
      </c>
      <c r="L4221">
        <v>221</v>
      </c>
      <c r="R4221" s="81">
        <v>46.8</v>
      </c>
      <c r="S4221" s="81">
        <v>0.03</v>
      </c>
      <c r="T4221" s="81">
        <v>0</v>
      </c>
      <c r="AA4221" t="s">
        <v>307</v>
      </c>
      <c r="AB4221" t="s">
        <v>13</v>
      </c>
      <c r="AC4221" t="b">
        <v>0</v>
      </c>
    </row>
    <row r="4222" spans="1:29" x14ac:dyDescent="0.35">
      <c r="A4222" t="s">
        <v>12</v>
      </c>
      <c r="B4222" t="s">
        <v>326</v>
      </c>
      <c r="C4222" t="s">
        <v>332</v>
      </c>
      <c r="D4222" t="s">
        <v>188</v>
      </c>
      <c r="E4222" t="s">
        <v>239</v>
      </c>
      <c r="F4222" t="s">
        <v>303</v>
      </c>
      <c r="G4222" t="s">
        <v>304</v>
      </c>
      <c r="H4222" t="s">
        <v>305</v>
      </c>
      <c r="I4222" t="s">
        <v>306</v>
      </c>
      <c r="J4222" s="78">
        <v>44153</v>
      </c>
      <c r="K4222" t="s">
        <v>26</v>
      </c>
      <c r="L4222">
        <v>221</v>
      </c>
      <c r="R4222" s="81">
        <v>31.2</v>
      </c>
      <c r="S4222" s="81">
        <v>0.02</v>
      </c>
      <c r="T4222" s="81">
        <v>0</v>
      </c>
      <c r="AA4222" t="s">
        <v>307</v>
      </c>
      <c r="AB4222" t="s">
        <v>13</v>
      </c>
      <c r="AC4222" t="b">
        <v>0</v>
      </c>
    </row>
    <row r="4223" spans="1:29" x14ac:dyDescent="0.35">
      <c r="A4223" t="s">
        <v>12</v>
      </c>
      <c r="B4223" t="s">
        <v>302</v>
      </c>
      <c r="C4223" t="s">
        <v>332</v>
      </c>
      <c r="D4223" t="s">
        <v>188</v>
      </c>
      <c r="E4223" t="s">
        <v>240</v>
      </c>
      <c r="F4223" t="s">
        <v>303</v>
      </c>
      <c r="G4223" t="s">
        <v>304</v>
      </c>
      <c r="H4223" t="s">
        <v>305</v>
      </c>
      <c r="I4223" t="s">
        <v>306</v>
      </c>
      <c r="J4223" s="78">
        <v>44153</v>
      </c>
      <c r="K4223" t="s">
        <v>26</v>
      </c>
      <c r="L4223">
        <v>277</v>
      </c>
      <c r="R4223" s="81">
        <v>40.6</v>
      </c>
      <c r="S4223" s="81">
        <v>0.02</v>
      </c>
      <c r="T4223" s="81">
        <v>0</v>
      </c>
      <c r="AA4223" t="s">
        <v>307</v>
      </c>
      <c r="AB4223" t="s">
        <v>13</v>
      </c>
      <c r="AC4223" t="b">
        <v>0</v>
      </c>
    </row>
    <row r="4224" spans="1:29" x14ac:dyDescent="0.35">
      <c r="A4224" t="s">
        <v>12</v>
      </c>
      <c r="B4224" t="s">
        <v>308</v>
      </c>
      <c r="C4224" t="s">
        <v>332</v>
      </c>
      <c r="D4224" t="s">
        <v>188</v>
      </c>
      <c r="E4224" t="s">
        <v>240</v>
      </c>
      <c r="F4224" t="s">
        <v>303</v>
      </c>
      <c r="G4224" t="s">
        <v>304</v>
      </c>
      <c r="H4224" t="s">
        <v>305</v>
      </c>
      <c r="I4224" t="s">
        <v>306</v>
      </c>
      <c r="J4224" s="78">
        <v>44153</v>
      </c>
      <c r="K4224" t="s">
        <v>26</v>
      </c>
      <c r="L4224">
        <v>277</v>
      </c>
      <c r="R4224" s="81">
        <v>27.1</v>
      </c>
      <c r="S4224" s="81">
        <v>0.02</v>
      </c>
      <c r="T4224" s="81">
        <v>0</v>
      </c>
      <c r="AA4224" t="s">
        <v>307</v>
      </c>
      <c r="AB4224" t="s">
        <v>13</v>
      </c>
      <c r="AC4224" t="b">
        <v>0</v>
      </c>
    </row>
    <row r="4225" spans="1:29" x14ac:dyDescent="0.35">
      <c r="A4225" t="s">
        <v>12</v>
      </c>
      <c r="B4225" t="s">
        <v>309</v>
      </c>
      <c r="C4225" t="s">
        <v>332</v>
      </c>
      <c r="D4225" t="s">
        <v>188</v>
      </c>
      <c r="E4225" t="s">
        <v>240</v>
      </c>
      <c r="F4225" t="s">
        <v>303</v>
      </c>
      <c r="G4225" t="s">
        <v>304</v>
      </c>
      <c r="H4225" t="s">
        <v>305</v>
      </c>
      <c r="I4225" t="s">
        <v>306</v>
      </c>
      <c r="J4225" s="78">
        <v>44153</v>
      </c>
      <c r="K4225" t="s">
        <v>26</v>
      </c>
      <c r="L4225">
        <v>277</v>
      </c>
      <c r="R4225" s="81">
        <v>38.1</v>
      </c>
      <c r="S4225" s="81">
        <v>0.02</v>
      </c>
      <c r="T4225" s="81">
        <v>0</v>
      </c>
      <c r="AA4225" t="s">
        <v>307</v>
      </c>
      <c r="AB4225" t="s">
        <v>13</v>
      </c>
      <c r="AC4225" t="b">
        <v>0</v>
      </c>
    </row>
    <row r="4226" spans="1:29" x14ac:dyDescent="0.35">
      <c r="A4226" t="s">
        <v>12</v>
      </c>
      <c r="B4226" t="s">
        <v>310</v>
      </c>
      <c r="C4226" t="s">
        <v>332</v>
      </c>
      <c r="D4226" t="s">
        <v>188</v>
      </c>
      <c r="E4226" t="s">
        <v>240</v>
      </c>
      <c r="F4226" t="s">
        <v>303</v>
      </c>
      <c r="G4226" t="s">
        <v>304</v>
      </c>
      <c r="H4226" t="s">
        <v>305</v>
      </c>
      <c r="I4226" t="s">
        <v>306</v>
      </c>
      <c r="J4226" s="78">
        <v>44153</v>
      </c>
      <c r="K4226" t="s">
        <v>26</v>
      </c>
      <c r="L4226">
        <v>277</v>
      </c>
      <c r="R4226" s="81">
        <v>25.4</v>
      </c>
      <c r="S4226" s="81">
        <v>0.02</v>
      </c>
      <c r="T4226" s="81">
        <v>0</v>
      </c>
      <c r="AA4226" t="s">
        <v>307</v>
      </c>
      <c r="AB4226" t="s">
        <v>13</v>
      </c>
      <c r="AC4226" t="b">
        <v>0</v>
      </c>
    </row>
    <row r="4227" spans="1:29" x14ac:dyDescent="0.35">
      <c r="A4227" t="s">
        <v>12</v>
      </c>
      <c r="B4227" t="s">
        <v>311</v>
      </c>
      <c r="C4227" t="s">
        <v>332</v>
      </c>
      <c r="D4227" t="s">
        <v>188</v>
      </c>
      <c r="E4227" t="s">
        <v>240</v>
      </c>
      <c r="F4227" t="s">
        <v>303</v>
      </c>
      <c r="G4227" t="s">
        <v>304</v>
      </c>
      <c r="H4227" t="s">
        <v>305</v>
      </c>
      <c r="I4227" t="s">
        <v>306</v>
      </c>
      <c r="J4227" s="78">
        <v>44153</v>
      </c>
      <c r="K4227" t="s">
        <v>26</v>
      </c>
      <c r="L4227">
        <v>277</v>
      </c>
      <c r="R4227" s="81">
        <v>37.4</v>
      </c>
      <c r="S4227" s="81">
        <v>0.02</v>
      </c>
      <c r="T4227" s="81">
        <v>0</v>
      </c>
      <c r="AA4227" t="s">
        <v>307</v>
      </c>
      <c r="AB4227" t="s">
        <v>13</v>
      </c>
      <c r="AC4227" t="b">
        <v>0</v>
      </c>
    </row>
    <row r="4228" spans="1:29" x14ac:dyDescent="0.35">
      <c r="A4228" t="s">
        <v>12</v>
      </c>
      <c r="B4228" t="s">
        <v>312</v>
      </c>
      <c r="C4228" t="s">
        <v>332</v>
      </c>
      <c r="D4228" t="s">
        <v>188</v>
      </c>
      <c r="E4228" t="s">
        <v>240</v>
      </c>
      <c r="F4228" t="s">
        <v>303</v>
      </c>
      <c r="G4228" t="s">
        <v>304</v>
      </c>
      <c r="H4228" t="s">
        <v>305</v>
      </c>
      <c r="I4228" t="s">
        <v>306</v>
      </c>
      <c r="J4228" s="78">
        <v>44153</v>
      </c>
      <c r="K4228" t="s">
        <v>26</v>
      </c>
      <c r="L4228">
        <v>277</v>
      </c>
      <c r="R4228" s="81">
        <v>24.9</v>
      </c>
      <c r="S4228" s="81">
        <v>0.02</v>
      </c>
      <c r="T4228" s="81">
        <v>0</v>
      </c>
      <c r="AA4228" t="s">
        <v>307</v>
      </c>
      <c r="AB4228" t="s">
        <v>13</v>
      </c>
      <c r="AC4228" t="b">
        <v>0</v>
      </c>
    </row>
    <row r="4229" spans="1:29" x14ac:dyDescent="0.35">
      <c r="A4229" t="s">
        <v>12</v>
      </c>
      <c r="B4229" t="s">
        <v>313</v>
      </c>
      <c r="C4229" t="s">
        <v>332</v>
      </c>
      <c r="D4229" t="s">
        <v>188</v>
      </c>
      <c r="E4229" t="s">
        <v>240</v>
      </c>
      <c r="F4229" t="s">
        <v>303</v>
      </c>
      <c r="G4229" t="s">
        <v>304</v>
      </c>
      <c r="H4229" t="s">
        <v>305</v>
      </c>
      <c r="I4229" t="s">
        <v>306</v>
      </c>
      <c r="J4229" s="78">
        <v>44153</v>
      </c>
      <c r="K4229" t="s">
        <v>26</v>
      </c>
      <c r="L4229">
        <v>277</v>
      </c>
      <c r="R4229" s="81">
        <v>37.4</v>
      </c>
      <c r="S4229" s="81">
        <v>0.02</v>
      </c>
      <c r="T4229" s="81">
        <v>0</v>
      </c>
      <c r="AA4229" t="s">
        <v>307</v>
      </c>
      <c r="AB4229" t="s">
        <v>13</v>
      </c>
      <c r="AC4229" t="b">
        <v>0</v>
      </c>
    </row>
    <row r="4230" spans="1:29" x14ac:dyDescent="0.35">
      <c r="A4230" t="s">
        <v>12</v>
      </c>
      <c r="B4230" t="s">
        <v>314</v>
      </c>
      <c r="C4230" t="s">
        <v>332</v>
      </c>
      <c r="D4230" t="s">
        <v>188</v>
      </c>
      <c r="E4230" t="s">
        <v>240</v>
      </c>
      <c r="F4230" t="s">
        <v>303</v>
      </c>
      <c r="G4230" t="s">
        <v>304</v>
      </c>
      <c r="H4230" t="s">
        <v>305</v>
      </c>
      <c r="I4230" t="s">
        <v>306</v>
      </c>
      <c r="J4230" s="78">
        <v>44153</v>
      </c>
      <c r="K4230" t="s">
        <v>26</v>
      </c>
      <c r="L4230">
        <v>277</v>
      </c>
      <c r="R4230" s="81">
        <v>24.9</v>
      </c>
      <c r="S4230" s="81">
        <v>0.02</v>
      </c>
      <c r="T4230" s="81">
        <v>0</v>
      </c>
      <c r="AA4230" t="s">
        <v>307</v>
      </c>
      <c r="AB4230" t="s">
        <v>13</v>
      </c>
      <c r="AC4230" t="b">
        <v>0</v>
      </c>
    </row>
    <row r="4231" spans="1:29" x14ac:dyDescent="0.35">
      <c r="A4231" t="s">
        <v>12</v>
      </c>
      <c r="B4231" t="s">
        <v>315</v>
      </c>
      <c r="C4231" t="s">
        <v>332</v>
      </c>
      <c r="D4231" t="s">
        <v>188</v>
      </c>
      <c r="E4231" t="s">
        <v>240</v>
      </c>
      <c r="F4231" t="s">
        <v>303</v>
      </c>
      <c r="G4231" t="s">
        <v>304</v>
      </c>
      <c r="H4231" t="s">
        <v>305</v>
      </c>
      <c r="I4231" t="s">
        <v>306</v>
      </c>
      <c r="J4231" s="78">
        <v>44153</v>
      </c>
      <c r="K4231" t="s">
        <v>26</v>
      </c>
      <c r="L4231">
        <v>277</v>
      </c>
      <c r="R4231" s="81">
        <v>44.4</v>
      </c>
      <c r="S4231" s="81">
        <v>0.03</v>
      </c>
      <c r="T4231" s="81">
        <v>0</v>
      </c>
      <c r="AA4231" t="s">
        <v>307</v>
      </c>
      <c r="AB4231" t="s">
        <v>13</v>
      </c>
      <c r="AC4231" t="b">
        <v>0</v>
      </c>
    </row>
    <row r="4232" spans="1:29" x14ac:dyDescent="0.35">
      <c r="A4232" t="s">
        <v>12</v>
      </c>
      <c r="B4232" t="s">
        <v>316</v>
      </c>
      <c r="C4232" t="s">
        <v>332</v>
      </c>
      <c r="D4232" t="s">
        <v>188</v>
      </c>
      <c r="E4232" t="s">
        <v>240</v>
      </c>
      <c r="F4232" t="s">
        <v>303</v>
      </c>
      <c r="G4232" t="s">
        <v>304</v>
      </c>
      <c r="H4232" t="s">
        <v>305</v>
      </c>
      <c r="I4232" t="s">
        <v>306</v>
      </c>
      <c r="J4232" s="78">
        <v>44153</v>
      </c>
      <c r="K4232" t="s">
        <v>26</v>
      </c>
      <c r="L4232">
        <v>277</v>
      </c>
      <c r="R4232" s="81">
        <v>29.6</v>
      </c>
      <c r="S4232" s="81">
        <v>0.02</v>
      </c>
      <c r="T4232" s="81">
        <v>0</v>
      </c>
      <c r="AA4232" t="s">
        <v>307</v>
      </c>
      <c r="AB4232" t="s">
        <v>13</v>
      </c>
      <c r="AC4232" t="b">
        <v>0</v>
      </c>
    </row>
    <row r="4233" spans="1:29" x14ac:dyDescent="0.35">
      <c r="A4233" t="s">
        <v>12</v>
      </c>
      <c r="B4233" t="s">
        <v>317</v>
      </c>
      <c r="C4233" t="s">
        <v>332</v>
      </c>
      <c r="D4233" t="s">
        <v>188</v>
      </c>
      <c r="E4233" t="s">
        <v>240</v>
      </c>
      <c r="F4233" t="s">
        <v>303</v>
      </c>
      <c r="G4233" t="s">
        <v>304</v>
      </c>
      <c r="H4233" t="s">
        <v>305</v>
      </c>
      <c r="I4233" t="s">
        <v>306</v>
      </c>
      <c r="J4233" s="78">
        <v>44153</v>
      </c>
      <c r="K4233" t="s">
        <v>26</v>
      </c>
      <c r="L4233">
        <v>277</v>
      </c>
      <c r="R4233" s="81">
        <v>53</v>
      </c>
      <c r="S4233" s="81">
        <v>0.03</v>
      </c>
      <c r="T4233" s="81">
        <v>0</v>
      </c>
      <c r="AA4233" t="s">
        <v>307</v>
      </c>
      <c r="AB4233" t="s">
        <v>13</v>
      </c>
      <c r="AC4233" t="b">
        <v>0</v>
      </c>
    </row>
    <row r="4234" spans="1:29" x14ac:dyDescent="0.35">
      <c r="A4234" t="s">
        <v>12</v>
      </c>
      <c r="B4234" t="s">
        <v>318</v>
      </c>
      <c r="C4234" t="s">
        <v>332</v>
      </c>
      <c r="D4234" t="s">
        <v>188</v>
      </c>
      <c r="E4234" t="s">
        <v>240</v>
      </c>
      <c r="F4234" t="s">
        <v>303</v>
      </c>
      <c r="G4234" t="s">
        <v>304</v>
      </c>
      <c r="H4234" t="s">
        <v>305</v>
      </c>
      <c r="I4234" t="s">
        <v>306</v>
      </c>
      <c r="J4234" s="78">
        <v>44153</v>
      </c>
      <c r="K4234" t="s">
        <v>26</v>
      </c>
      <c r="L4234">
        <v>277</v>
      </c>
      <c r="R4234" s="81">
        <v>35.299999999999997</v>
      </c>
      <c r="S4234" s="81">
        <v>0.02</v>
      </c>
      <c r="T4234" s="81">
        <v>0</v>
      </c>
      <c r="AA4234" t="s">
        <v>307</v>
      </c>
      <c r="AB4234" t="s">
        <v>13</v>
      </c>
      <c r="AC4234" t="b">
        <v>0</v>
      </c>
    </row>
    <row r="4235" spans="1:29" x14ac:dyDescent="0.35">
      <c r="A4235" t="s">
        <v>12</v>
      </c>
      <c r="B4235" t="s">
        <v>319</v>
      </c>
      <c r="C4235" t="s">
        <v>332</v>
      </c>
      <c r="D4235" t="s">
        <v>188</v>
      </c>
      <c r="E4235" t="s">
        <v>240</v>
      </c>
      <c r="F4235" t="s">
        <v>303</v>
      </c>
      <c r="G4235" t="s">
        <v>304</v>
      </c>
      <c r="H4235" t="s">
        <v>305</v>
      </c>
      <c r="I4235" t="s">
        <v>306</v>
      </c>
      <c r="J4235" s="78">
        <v>44153</v>
      </c>
      <c r="K4235" t="s">
        <v>26</v>
      </c>
      <c r="L4235">
        <v>277</v>
      </c>
      <c r="R4235" s="81">
        <v>48.7</v>
      </c>
      <c r="S4235" s="81">
        <v>0.03</v>
      </c>
      <c r="T4235" s="81">
        <v>0</v>
      </c>
      <c r="AA4235" t="s">
        <v>307</v>
      </c>
      <c r="AB4235" t="s">
        <v>13</v>
      </c>
      <c r="AC4235" t="b">
        <v>0</v>
      </c>
    </row>
    <row r="4236" spans="1:29" x14ac:dyDescent="0.35">
      <c r="A4236" t="s">
        <v>12</v>
      </c>
      <c r="B4236" t="s">
        <v>320</v>
      </c>
      <c r="C4236" t="s">
        <v>332</v>
      </c>
      <c r="D4236" t="s">
        <v>188</v>
      </c>
      <c r="E4236" t="s">
        <v>240</v>
      </c>
      <c r="F4236" t="s">
        <v>303</v>
      </c>
      <c r="G4236" t="s">
        <v>304</v>
      </c>
      <c r="H4236" t="s">
        <v>305</v>
      </c>
      <c r="I4236" t="s">
        <v>306</v>
      </c>
      <c r="J4236" s="78">
        <v>44153</v>
      </c>
      <c r="K4236" t="s">
        <v>26</v>
      </c>
      <c r="L4236">
        <v>277</v>
      </c>
      <c r="R4236" s="81">
        <v>32.5</v>
      </c>
      <c r="S4236" s="81">
        <v>0.02</v>
      </c>
      <c r="T4236" s="81">
        <v>0</v>
      </c>
      <c r="AA4236" t="s">
        <v>307</v>
      </c>
      <c r="AB4236" t="s">
        <v>13</v>
      </c>
      <c r="AC4236" t="b">
        <v>0</v>
      </c>
    </row>
    <row r="4237" spans="1:29" x14ac:dyDescent="0.35">
      <c r="A4237" t="s">
        <v>12</v>
      </c>
      <c r="B4237" t="s">
        <v>321</v>
      </c>
      <c r="C4237" t="s">
        <v>332</v>
      </c>
      <c r="D4237" t="s">
        <v>188</v>
      </c>
      <c r="E4237" t="s">
        <v>240</v>
      </c>
      <c r="F4237" t="s">
        <v>303</v>
      </c>
      <c r="G4237" t="s">
        <v>304</v>
      </c>
      <c r="H4237" t="s">
        <v>305</v>
      </c>
      <c r="I4237" t="s">
        <v>306</v>
      </c>
      <c r="J4237" s="78">
        <v>44153</v>
      </c>
      <c r="K4237" t="s">
        <v>26</v>
      </c>
      <c r="L4237">
        <v>277</v>
      </c>
      <c r="R4237" s="81">
        <v>58.4</v>
      </c>
      <c r="S4237" s="81">
        <v>0.03</v>
      </c>
      <c r="T4237" s="81">
        <v>0</v>
      </c>
      <c r="AA4237" t="s">
        <v>307</v>
      </c>
      <c r="AB4237" t="s">
        <v>13</v>
      </c>
      <c r="AC4237" t="b">
        <v>0</v>
      </c>
    </row>
    <row r="4238" spans="1:29" x14ac:dyDescent="0.35">
      <c r="A4238" t="s">
        <v>12</v>
      </c>
      <c r="B4238" t="s">
        <v>322</v>
      </c>
      <c r="C4238" t="s">
        <v>332</v>
      </c>
      <c r="D4238" t="s">
        <v>188</v>
      </c>
      <c r="E4238" t="s">
        <v>240</v>
      </c>
      <c r="F4238" t="s">
        <v>303</v>
      </c>
      <c r="G4238" t="s">
        <v>304</v>
      </c>
      <c r="H4238" t="s">
        <v>305</v>
      </c>
      <c r="I4238" t="s">
        <v>306</v>
      </c>
      <c r="J4238" s="78">
        <v>44153</v>
      </c>
      <c r="K4238" t="s">
        <v>26</v>
      </c>
      <c r="L4238">
        <v>277</v>
      </c>
      <c r="R4238" s="81">
        <v>39</v>
      </c>
      <c r="S4238" s="81">
        <v>0.02</v>
      </c>
      <c r="T4238" s="81">
        <v>0</v>
      </c>
      <c r="AA4238" t="s">
        <v>307</v>
      </c>
      <c r="AB4238" t="s">
        <v>13</v>
      </c>
      <c r="AC4238" t="b">
        <v>0</v>
      </c>
    </row>
    <row r="4239" spans="1:29" x14ac:dyDescent="0.35">
      <c r="A4239" t="s">
        <v>12</v>
      </c>
      <c r="B4239" t="s">
        <v>323</v>
      </c>
      <c r="C4239" t="s">
        <v>332</v>
      </c>
      <c r="D4239" t="s">
        <v>188</v>
      </c>
      <c r="E4239" t="s">
        <v>240</v>
      </c>
      <c r="F4239" t="s">
        <v>303</v>
      </c>
      <c r="G4239" t="s">
        <v>304</v>
      </c>
      <c r="H4239" t="s">
        <v>305</v>
      </c>
      <c r="I4239" t="s">
        <v>306</v>
      </c>
      <c r="J4239" s="78">
        <v>44153</v>
      </c>
      <c r="K4239" t="s">
        <v>26</v>
      </c>
      <c r="L4239">
        <v>277</v>
      </c>
      <c r="R4239" s="81">
        <v>45.6</v>
      </c>
      <c r="S4239" s="81">
        <v>0.03</v>
      </c>
      <c r="T4239" s="81">
        <v>0</v>
      </c>
      <c r="AA4239" t="s">
        <v>307</v>
      </c>
      <c r="AB4239" t="s">
        <v>13</v>
      </c>
      <c r="AC4239" t="b">
        <v>0</v>
      </c>
    </row>
    <row r="4240" spans="1:29" x14ac:dyDescent="0.35">
      <c r="A4240" t="s">
        <v>12</v>
      </c>
      <c r="B4240" t="s">
        <v>324</v>
      </c>
      <c r="C4240" t="s">
        <v>332</v>
      </c>
      <c r="D4240" t="s">
        <v>188</v>
      </c>
      <c r="E4240" t="s">
        <v>240</v>
      </c>
      <c r="F4240" t="s">
        <v>303</v>
      </c>
      <c r="G4240" t="s">
        <v>304</v>
      </c>
      <c r="H4240" t="s">
        <v>305</v>
      </c>
      <c r="I4240" t="s">
        <v>306</v>
      </c>
      <c r="J4240" s="78">
        <v>44153</v>
      </c>
      <c r="K4240" t="s">
        <v>26</v>
      </c>
      <c r="L4240">
        <v>277</v>
      </c>
      <c r="R4240" s="81">
        <v>30.4</v>
      </c>
      <c r="S4240" s="81">
        <v>0.02</v>
      </c>
      <c r="T4240" s="81">
        <v>0</v>
      </c>
      <c r="AA4240" t="s">
        <v>307</v>
      </c>
      <c r="AB4240" t="s">
        <v>13</v>
      </c>
      <c r="AC4240" t="b">
        <v>0</v>
      </c>
    </row>
    <row r="4241" spans="1:29" x14ac:dyDescent="0.35">
      <c r="A4241" t="s">
        <v>12</v>
      </c>
      <c r="B4241" t="s">
        <v>325</v>
      </c>
      <c r="C4241" t="s">
        <v>332</v>
      </c>
      <c r="D4241" t="s">
        <v>188</v>
      </c>
      <c r="E4241" t="s">
        <v>240</v>
      </c>
      <c r="F4241" t="s">
        <v>303</v>
      </c>
      <c r="G4241" t="s">
        <v>304</v>
      </c>
      <c r="H4241" t="s">
        <v>305</v>
      </c>
      <c r="I4241" t="s">
        <v>306</v>
      </c>
      <c r="J4241" s="78">
        <v>44153</v>
      </c>
      <c r="K4241" t="s">
        <v>26</v>
      </c>
      <c r="L4241">
        <v>277</v>
      </c>
      <c r="R4241" s="81">
        <v>60.8</v>
      </c>
      <c r="S4241" s="81">
        <v>0.04</v>
      </c>
      <c r="T4241" s="81">
        <v>0</v>
      </c>
      <c r="AA4241" t="s">
        <v>307</v>
      </c>
      <c r="AB4241" t="s">
        <v>13</v>
      </c>
      <c r="AC4241" t="b">
        <v>0</v>
      </c>
    </row>
    <row r="4242" spans="1:29" x14ac:dyDescent="0.35">
      <c r="A4242" t="s">
        <v>12</v>
      </c>
      <c r="B4242" t="s">
        <v>326</v>
      </c>
      <c r="C4242" t="s">
        <v>332</v>
      </c>
      <c r="D4242" t="s">
        <v>188</v>
      </c>
      <c r="E4242" t="s">
        <v>240</v>
      </c>
      <c r="F4242" t="s">
        <v>303</v>
      </c>
      <c r="G4242" t="s">
        <v>304</v>
      </c>
      <c r="H4242" t="s">
        <v>305</v>
      </c>
      <c r="I4242" t="s">
        <v>306</v>
      </c>
      <c r="J4242" s="78">
        <v>44153</v>
      </c>
      <c r="K4242" t="s">
        <v>26</v>
      </c>
      <c r="L4242">
        <v>277</v>
      </c>
      <c r="R4242" s="81">
        <v>40.5</v>
      </c>
      <c r="S4242" s="81">
        <v>0.02</v>
      </c>
      <c r="T4242" s="81">
        <v>0</v>
      </c>
      <c r="AA4242" t="s">
        <v>307</v>
      </c>
      <c r="AB4242" t="s">
        <v>13</v>
      </c>
      <c r="AC4242" t="b">
        <v>0</v>
      </c>
    </row>
    <row r="4243" spans="1:29" x14ac:dyDescent="0.35">
      <c r="A4243" t="s">
        <v>12</v>
      </c>
      <c r="B4243" t="s">
        <v>302</v>
      </c>
      <c r="C4243" t="s">
        <v>332</v>
      </c>
      <c r="D4243" t="s">
        <v>188</v>
      </c>
      <c r="E4243" t="s">
        <v>241</v>
      </c>
      <c r="F4243" t="s">
        <v>303</v>
      </c>
      <c r="G4243" t="s">
        <v>304</v>
      </c>
      <c r="H4243" t="s">
        <v>305</v>
      </c>
      <c r="I4243" t="s">
        <v>306</v>
      </c>
      <c r="J4243" s="78">
        <v>44153</v>
      </c>
      <c r="K4243" t="s">
        <v>26</v>
      </c>
      <c r="L4243">
        <v>215</v>
      </c>
      <c r="R4243" s="81">
        <v>34.200000000000003</v>
      </c>
      <c r="S4243" s="81">
        <v>0.01</v>
      </c>
      <c r="T4243" s="81">
        <v>0</v>
      </c>
      <c r="AA4243" t="s">
        <v>307</v>
      </c>
      <c r="AB4243" t="s">
        <v>13</v>
      </c>
      <c r="AC4243" t="b">
        <v>0</v>
      </c>
    </row>
    <row r="4244" spans="1:29" x14ac:dyDescent="0.35">
      <c r="A4244" t="s">
        <v>12</v>
      </c>
      <c r="B4244" t="s">
        <v>308</v>
      </c>
      <c r="C4244" t="s">
        <v>332</v>
      </c>
      <c r="D4244" t="s">
        <v>188</v>
      </c>
      <c r="E4244" t="s">
        <v>241</v>
      </c>
      <c r="F4244" t="s">
        <v>303</v>
      </c>
      <c r="G4244" t="s">
        <v>304</v>
      </c>
      <c r="H4244" t="s">
        <v>305</v>
      </c>
      <c r="I4244" t="s">
        <v>306</v>
      </c>
      <c r="J4244" s="78">
        <v>44153</v>
      </c>
      <c r="K4244" t="s">
        <v>26</v>
      </c>
      <c r="L4244">
        <v>215</v>
      </c>
      <c r="R4244" s="81">
        <v>22.8</v>
      </c>
      <c r="S4244" s="81">
        <v>0.01</v>
      </c>
      <c r="T4244" s="81">
        <v>0</v>
      </c>
      <c r="AA4244" t="s">
        <v>307</v>
      </c>
      <c r="AB4244" t="s">
        <v>13</v>
      </c>
      <c r="AC4244" t="b">
        <v>0</v>
      </c>
    </row>
    <row r="4245" spans="1:29" x14ac:dyDescent="0.35">
      <c r="A4245" t="s">
        <v>12</v>
      </c>
      <c r="B4245" t="s">
        <v>309</v>
      </c>
      <c r="C4245" t="s">
        <v>332</v>
      </c>
      <c r="D4245" t="s">
        <v>188</v>
      </c>
      <c r="E4245" t="s">
        <v>241</v>
      </c>
      <c r="F4245" t="s">
        <v>303</v>
      </c>
      <c r="G4245" t="s">
        <v>304</v>
      </c>
      <c r="H4245" t="s">
        <v>305</v>
      </c>
      <c r="I4245" t="s">
        <v>306</v>
      </c>
      <c r="J4245" s="78">
        <v>44153</v>
      </c>
      <c r="K4245" t="s">
        <v>26</v>
      </c>
      <c r="L4245">
        <v>215</v>
      </c>
      <c r="R4245" s="81">
        <v>32.1</v>
      </c>
      <c r="S4245" s="81">
        <v>0.01</v>
      </c>
      <c r="T4245" s="81">
        <v>0</v>
      </c>
      <c r="AA4245" t="s">
        <v>307</v>
      </c>
      <c r="AB4245" t="s">
        <v>13</v>
      </c>
      <c r="AC4245" t="b">
        <v>0</v>
      </c>
    </row>
    <row r="4246" spans="1:29" x14ac:dyDescent="0.35">
      <c r="A4246" t="s">
        <v>12</v>
      </c>
      <c r="B4246" t="s">
        <v>310</v>
      </c>
      <c r="C4246" t="s">
        <v>332</v>
      </c>
      <c r="D4246" t="s">
        <v>188</v>
      </c>
      <c r="E4246" t="s">
        <v>241</v>
      </c>
      <c r="F4246" t="s">
        <v>303</v>
      </c>
      <c r="G4246" t="s">
        <v>304</v>
      </c>
      <c r="H4246" t="s">
        <v>305</v>
      </c>
      <c r="I4246" t="s">
        <v>306</v>
      </c>
      <c r="J4246" s="78">
        <v>44153</v>
      </c>
      <c r="K4246" t="s">
        <v>26</v>
      </c>
      <c r="L4246">
        <v>215</v>
      </c>
      <c r="R4246" s="81">
        <v>21.4</v>
      </c>
      <c r="S4246" s="81">
        <v>0.01</v>
      </c>
      <c r="T4246" s="81">
        <v>0</v>
      </c>
      <c r="AA4246" t="s">
        <v>307</v>
      </c>
      <c r="AB4246" t="s">
        <v>13</v>
      </c>
      <c r="AC4246" t="b">
        <v>0</v>
      </c>
    </row>
    <row r="4247" spans="1:29" x14ac:dyDescent="0.35">
      <c r="A4247" t="s">
        <v>12</v>
      </c>
      <c r="B4247" t="s">
        <v>311</v>
      </c>
      <c r="C4247" t="s">
        <v>332</v>
      </c>
      <c r="D4247" t="s">
        <v>188</v>
      </c>
      <c r="E4247" t="s">
        <v>241</v>
      </c>
      <c r="F4247" t="s">
        <v>303</v>
      </c>
      <c r="G4247" t="s">
        <v>304</v>
      </c>
      <c r="H4247" t="s">
        <v>305</v>
      </c>
      <c r="I4247" t="s">
        <v>306</v>
      </c>
      <c r="J4247" s="78">
        <v>44153</v>
      </c>
      <c r="K4247" t="s">
        <v>26</v>
      </c>
      <c r="L4247">
        <v>215</v>
      </c>
      <c r="R4247" s="81">
        <v>31.5</v>
      </c>
      <c r="S4247" s="81">
        <v>0.01</v>
      </c>
      <c r="T4247" s="81">
        <v>0</v>
      </c>
      <c r="AA4247" t="s">
        <v>307</v>
      </c>
      <c r="AB4247" t="s">
        <v>13</v>
      </c>
      <c r="AC4247" t="b">
        <v>0</v>
      </c>
    </row>
    <row r="4248" spans="1:29" x14ac:dyDescent="0.35">
      <c r="A4248" t="s">
        <v>12</v>
      </c>
      <c r="B4248" t="s">
        <v>312</v>
      </c>
      <c r="C4248" t="s">
        <v>332</v>
      </c>
      <c r="D4248" t="s">
        <v>188</v>
      </c>
      <c r="E4248" t="s">
        <v>241</v>
      </c>
      <c r="F4248" t="s">
        <v>303</v>
      </c>
      <c r="G4248" t="s">
        <v>304</v>
      </c>
      <c r="H4248" t="s">
        <v>305</v>
      </c>
      <c r="I4248" t="s">
        <v>306</v>
      </c>
      <c r="J4248" s="78">
        <v>44153</v>
      </c>
      <c r="K4248" t="s">
        <v>26</v>
      </c>
      <c r="L4248">
        <v>215</v>
      </c>
      <c r="R4248" s="81">
        <v>21</v>
      </c>
      <c r="S4248" s="81">
        <v>0.01</v>
      </c>
      <c r="T4248" s="81">
        <v>0</v>
      </c>
      <c r="AA4248" t="s">
        <v>307</v>
      </c>
      <c r="AB4248" t="s">
        <v>13</v>
      </c>
      <c r="AC4248" t="b">
        <v>0</v>
      </c>
    </row>
    <row r="4249" spans="1:29" x14ac:dyDescent="0.35">
      <c r="A4249" t="s">
        <v>12</v>
      </c>
      <c r="B4249" t="s">
        <v>313</v>
      </c>
      <c r="C4249" t="s">
        <v>332</v>
      </c>
      <c r="D4249" t="s">
        <v>188</v>
      </c>
      <c r="E4249" t="s">
        <v>241</v>
      </c>
      <c r="F4249" t="s">
        <v>303</v>
      </c>
      <c r="G4249" t="s">
        <v>304</v>
      </c>
      <c r="H4249" t="s">
        <v>305</v>
      </c>
      <c r="I4249" t="s">
        <v>306</v>
      </c>
      <c r="J4249" s="78">
        <v>44153</v>
      </c>
      <c r="K4249" t="s">
        <v>26</v>
      </c>
      <c r="L4249">
        <v>215</v>
      </c>
      <c r="R4249" s="81">
        <v>31.5</v>
      </c>
      <c r="S4249" s="81">
        <v>0.01</v>
      </c>
      <c r="T4249" s="81">
        <v>0</v>
      </c>
      <c r="AA4249" t="s">
        <v>307</v>
      </c>
      <c r="AB4249" t="s">
        <v>13</v>
      </c>
      <c r="AC4249" t="b">
        <v>0</v>
      </c>
    </row>
    <row r="4250" spans="1:29" x14ac:dyDescent="0.35">
      <c r="A4250" t="s">
        <v>12</v>
      </c>
      <c r="B4250" t="s">
        <v>314</v>
      </c>
      <c r="C4250" t="s">
        <v>332</v>
      </c>
      <c r="D4250" t="s">
        <v>188</v>
      </c>
      <c r="E4250" t="s">
        <v>241</v>
      </c>
      <c r="F4250" t="s">
        <v>303</v>
      </c>
      <c r="G4250" t="s">
        <v>304</v>
      </c>
      <c r="H4250" t="s">
        <v>305</v>
      </c>
      <c r="I4250" t="s">
        <v>306</v>
      </c>
      <c r="J4250" s="78">
        <v>44153</v>
      </c>
      <c r="K4250" t="s">
        <v>26</v>
      </c>
      <c r="L4250">
        <v>215</v>
      </c>
      <c r="R4250" s="81">
        <v>21</v>
      </c>
      <c r="S4250" s="81">
        <v>0.01</v>
      </c>
      <c r="T4250" s="81">
        <v>0</v>
      </c>
      <c r="AA4250" t="s">
        <v>307</v>
      </c>
      <c r="AB4250" t="s">
        <v>13</v>
      </c>
      <c r="AC4250" t="b">
        <v>0</v>
      </c>
    </row>
    <row r="4251" spans="1:29" x14ac:dyDescent="0.35">
      <c r="A4251" t="s">
        <v>12</v>
      </c>
      <c r="B4251" t="s">
        <v>315</v>
      </c>
      <c r="C4251" t="s">
        <v>332</v>
      </c>
      <c r="D4251" t="s">
        <v>188</v>
      </c>
      <c r="E4251" t="s">
        <v>241</v>
      </c>
      <c r="F4251" t="s">
        <v>303</v>
      </c>
      <c r="G4251" t="s">
        <v>304</v>
      </c>
      <c r="H4251" t="s">
        <v>305</v>
      </c>
      <c r="I4251" t="s">
        <v>306</v>
      </c>
      <c r="J4251" s="78">
        <v>44153</v>
      </c>
      <c r="K4251" t="s">
        <v>26</v>
      </c>
      <c r="L4251">
        <v>215</v>
      </c>
      <c r="R4251" s="81">
        <v>37.5</v>
      </c>
      <c r="S4251" s="81">
        <v>0.02</v>
      </c>
      <c r="T4251" s="81">
        <v>0</v>
      </c>
      <c r="AA4251" t="s">
        <v>307</v>
      </c>
      <c r="AB4251" t="s">
        <v>13</v>
      </c>
      <c r="AC4251" t="b">
        <v>0</v>
      </c>
    </row>
    <row r="4252" spans="1:29" x14ac:dyDescent="0.35">
      <c r="A4252" t="s">
        <v>12</v>
      </c>
      <c r="B4252" t="s">
        <v>316</v>
      </c>
      <c r="C4252" t="s">
        <v>332</v>
      </c>
      <c r="D4252" t="s">
        <v>188</v>
      </c>
      <c r="E4252" t="s">
        <v>241</v>
      </c>
      <c r="F4252" t="s">
        <v>303</v>
      </c>
      <c r="G4252" t="s">
        <v>304</v>
      </c>
      <c r="H4252" t="s">
        <v>305</v>
      </c>
      <c r="I4252" t="s">
        <v>306</v>
      </c>
      <c r="J4252" s="78">
        <v>44153</v>
      </c>
      <c r="K4252" t="s">
        <v>26</v>
      </c>
      <c r="L4252">
        <v>215</v>
      </c>
      <c r="R4252" s="81">
        <v>25</v>
      </c>
      <c r="S4252" s="81">
        <v>0.01</v>
      </c>
      <c r="T4252" s="81">
        <v>0</v>
      </c>
      <c r="AA4252" t="s">
        <v>307</v>
      </c>
      <c r="AB4252" t="s">
        <v>13</v>
      </c>
      <c r="AC4252" t="b">
        <v>0</v>
      </c>
    </row>
    <row r="4253" spans="1:29" x14ac:dyDescent="0.35">
      <c r="A4253" t="s">
        <v>12</v>
      </c>
      <c r="B4253" t="s">
        <v>317</v>
      </c>
      <c r="C4253" t="s">
        <v>332</v>
      </c>
      <c r="D4253" t="s">
        <v>188</v>
      </c>
      <c r="E4253" t="s">
        <v>241</v>
      </c>
      <c r="F4253" t="s">
        <v>303</v>
      </c>
      <c r="G4253" t="s">
        <v>304</v>
      </c>
      <c r="H4253" t="s">
        <v>305</v>
      </c>
      <c r="I4253" t="s">
        <v>306</v>
      </c>
      <c r="J4253" s="78">
        <v>44153</v>
      </c>
      <c r="K4253" t="s">
        <v>26</v>
      </c>
      <c r="L4253">
        <v>215</v>
      </c>
      <c r="R4253" s="81">
        <v>44.9</v>
      </c>
      <c r="S4253" s="81">
        <v>0.02</v>
      </c>
      <c r="T4253" s="81">
        <v>0</v>
      </c>
      <c r="AA4253" t="s">
        <v>307</v>
      </c>
      <c r="AB4253" t="s">
        <v>13</v>
      </c>
      <c r="AC4253" t="b">
        <v>0</v>
      </c>
    </row>
    <row r="4254" spans="1:29" x14ac:dyDescent="0.35">
      <c r="A4254" t="s">
        <v>12</v>
      </c>
      <c r="B4254" t="s">
        <v>318</v>
      </c>
      <c r="C4254" t="s">
        <v>332</v>
      </c>
      <c r="D4254" t="s">
        <v>188</v>
      </c>
      <c r="E4254" t="s">
        <v>241</v>
      </c>
      <c r="F4254" t="s">
        <v>303</v>
      </c>
      <c r="G4254" t="s">
        <v>304</v>
      </c>
      <c r="H4254" t="s">
        <v>305</v>
      </c>
      <c r="I4254" t="s">
        <v>306</v>
      </c>
      <c r="J4254" s="78">
        <v>44153</v>
      </c>
      <c r="K4254" t="s">
        <v>26</v>
      </c>
      <c r="L4254">
        <v>215</v>
      </c>
      <c r="R4254" s="81">
        <v>29.9</v>
      </c>
      <c r="S4254" s="81">
        <v>0.01</v>
      </c>
      <c r="T4254" s="81">
        <v>0</v>
      </c>
      <c r="AA4254" t="s">
        <v>307</v>
      </c>
      <c r="AB4254" t="s">
        <v>13</v>
      </c>
      <c r="AC4254" t="b">
        <v>0</v>
      </c>
    </row>
    <row r="4255" spans="1:29" x14ac:dyDescent="0.35">
      <c r="A4255" t="s">
        <v>12</v>
      </c>
      <c r="B4255" t="s">
        <v>319</v>
      </c>
      <c r="C4255" t="s">
        <v>332</v>
      </c>
      <c r="D4255" t="s">
        <v>188</v>
      </c>
      <c r="E4255" t="s">
        <v>241</v>
      </c>
      <c r="F4255" t="s">
        <v>303</v>
      </c>
      <c r="G4255" t="s">
        <v>304</v>
      </c>
      <c r="H4255" t="s">
        <v>305</v>
      </c>
      <c r="I4255" t="s">
        <v>306</v>
      </c>
      <c r="J4255" s="78">
        <v>44153</v>
      </c>
      <c r="K4255" t="s">
        <v>26</v>
      </c>
      <c r="L4255">
        <v>215</v>
      </c>
      <c r="R4255" s="81">
        <v>41.3</v>
      </c>
      <c r="S4255" s="81">
        <v>0.02</v>
      </c>
      <c r="T4255" s="81">
        <v>0</v>
      </c>
      <c r="AA4255" t="s">
        <v>307</v>
      </c>
      <c r="AB4255" t="s">
        <v>13</v>
      </c>
      <c r="AC4255" t="b">
        <v>0</v>
      </c>
    </row>
    <row r="4256" spans="1:29" x14ac:dyDescent="0.35">
      <c r="A4256" t="s">
        <v>12</v>
      </c>
      <c r="B4256" t="s">
        <v>320</v>
      </c>
      <c r="C4256" t="s">
        <v>332</v>
      </c>
      <c r="D4256" t="s">
        <v>188</v>
      </c>
      <c r="E4256" t="s">
        <v>241</v>
      </c>
      <c r="F4256" t="s">
        <v>303</v>
      </c>
      <c r="G4256" t="s">
        <v>304</v>
      </c>
      <c r="H4256" t="s">
        <v>305</v>
      </c>
      <c r="I4256" t="s">
        <v>306</v>
      </c>
      <c r="J4256" s="78">
        <v>44153</v>
      </c>
      <c r="K4256" t="s">
        <v>26</v>
      </c>
      <c r="L4256">
        <v>215</v>
      </c>
      <c r="R4256" s="81">
        <v>27.5</v>
      </c>
      <c r="S4256" s="81">
        <v>0.01</v>
      </c>
      <c r="T4256" s="81">
        <v>0</v>
      </c>
      <c r="AA4256" t="s">
        <v>307</v>
      </c>
      <c r="AB4256" t="s">
        <v>13</v>
      </c>
      <c r="AC4256" t="b">
        <v>0</v>
      </c>
    </row>
    <row r="4257" spans="1:29" x14ac:dyDescent="0.35">
      <c r="A4257" t="s">
        <v>12</v>
      </c>
      <c r="B4257" t="s">
        <v>321</v>
      </c>
      <c r="C4257" t="s">
        <v>332</v>
      </c>
      <c r="D4257" t="s">
        <v>188</v>
      </c>
      <c r="E4257" t="s">
        <v>241</v>
      </c>
      <c r="F4257" t="s">
        <v>303</v>
      </c>
      <c r="G4257" t="s">
        <v>304</v>
      </c>
      <c r="H4257" t="s">
        <v>305</v>
      </c>
      <c r="I4257" t="s">
        <v>306</v>
      </c>
      <c r="J4257" s="78">
        <v>44153</v>
      </c>
      <c r="K4257" t="s">
        <v>26</v>
      </c>
      <c r="L4257">
        <v>215</v>
      </c>
      <c r="R4257" s="81">
        <v>49.5</v>
      </c>
      <c r="S4257" s="81">
        <v>0.02</v>
      </c>
      <c r="T4257" s="81">
        <v>0</v>
      </c>
      <c r="AA4257" t="s">
        <v>307</v>
      </c>
      <c r="AB4257" t="s">
        <v>13</v>
      </c>
      <c r="AC4257" t="b">
        <v>0</v>
      </c>
    </row>
    <row r="4258" spans="1:29" x14ac:dyDescent="0.35">
      <c r="A4258" t="s">
        <v>12</v>
      </c>
      <c r="B4258" t="s">
        <v>322</v>
      </c>
      <c r="C4258" t="s">
        <v>332</v>
      </c>
      <c r="D4258" t="s">
        <v>188</v>
      </c>
      <c r="E4258" t="s">
        <v>241</v>
      </c>
      <c r="F4258" t="s">
        <v>303</v>
      </c>
      <c r="G4258" t="s">
        <v>304</v>
      </c>
      <c r="H4258" t="s">
        <v>305</v>
      </c>
      <c r="I4258" t="s">
        <v>306</v>
      </c>
      <c r="J4258" s="78">
        <v>44153</v>
      </c>
      <c r="K4258" t="s">
        <v>26</v>
      </c>
      <c r="L4258">
        <v>215</v>
      </c>
      <c r="R4258" s="81">
        <v>33</v>
      </c>
      <c r="S4258" s="81">
        <v>0.02</v>
      </c>
      <c r="T4258" s="81">
        <v>0</v>
      </c>
      <c r="AA4258" t="s">
        <v>307</v>
      </c>
      <c r="AB4258" t="s">
        <v>13</v>
      </c>
      <c r="AC4258" t="b">
        <v>0</v>
      </c>
    </row>
    <row r="4259" spans="1:29" x14ac:dyDescent="0.35">
      <c r="A4259" t="s">
        <v>12</v>
      </c>
      <c r="B4259" t="s">
        <v>323</v>
      </c>
      <c r="C4259" t="s">
        <v>332</v>
      </c>
      <c r="D4259" t="s">
        <v>188</v>
      </c>
      <c r="E4259" t="s">
        <v>241</v>
      </c>
      <c r="F4259" t="s">
        <v>303</v>
      </c>
      <c r="G4259" t="s">
        <v>304</v>
      </c>
      <c r="H4259" t="s">
        <v>305</v>
      </c>
      <c r="I4259" t="s">
        <v>306</v>
      </c>
      <c r="J4259" s="78">
        <v>44153</v>
      </c>
      <c r="K4259" t="s">
        <v>26</v>
      </c>
      <c r="L4259">
        <v>215</v>
      </c>
      <c r="R4259" s="81">
        <v>38.6</v>
      </c>
      <c r="S4259" s="81">
        <v>0.02</v>
      </c>
      <c r="T4259" s="81">
        <v>0</v>
      </c>
      <c r="AA4259" t="s">
        <v>307</v>
      </c>
      <c r="AB4259" t="s">
        <v>13</v>
      </c>
      <c r="AC4259" t="b">
        <v>0</v>
      </c>
    </row>
    <row r="4260" spans="1:29" x14ac:dyDescent="0.35">
      <c r="A4260" t="s">
        <v>12</v>
      </c>
      <c r="B4260" t="s">
        <v>324</v>
      </c>
      <c r="C4260" t="s">
        <v>332</v>
      </c>
      <c r="D4260" t="s">
        <v>188</v>
      </c>
      <c r="E4260" t="s">
        <v>241</v>
      </c>
      <c r="F4260" t="s">
        <v>303</v>
      </c>
      <c r="G4260" t="s">
        <v>304</v>
      </c>
      <c r="H4260" t="s">
        <v>305</v>
      </c>
      <c r="I4260" t="s">
        <v>306</v>
      </c>
      <c r="J4260" s="78">
        <v>44153</v>
      </c>
      <c r="K4260" t="s">
        <v>26</v>
      </c>
      <c r="L4260">
        <v>215</v>
      </c>
      <c r="R4260" s="81">
        <v>25.7</v>
      </c>
      <c r="S4260" s="81">
        <v>0.01</v>
      </c>
      <c r="T4260" s="81">
        <v>0</v>
      </c>
      <c r="AA4260" t="s">
        <v>307</v>
      </c>
      <c r="AB4260" t="s">
        <v>13</v>
      </c>
      <c r="AC4260" t="b">
        <v>0</v>
      </c>
    </row>
    <row r="4261" spans="1:29" x14ac:dyDescent="0.35">
      <c r="A4261" t="s">
        <v>12</v>
      </c>
      <c r="B4261" t="s">
        <v>325</v>
      </c>
      <c r="C4261" t="s">
        <v>332</v>
      </c>
      <c r="D4261" t="s">
        <v>188</v>
      </c>
      <c r="E4261" t="s">
        <v>241</v>
      </c>
      <c r="F4261" t="s">
        <v>303</v>
      </c>
      <c r="G4261" t="s">
        <v>304</v>
      </c>
      <c r="H4261" t="s">
        <v>305</v>
      </c>
      <c r="I4261" t="s">
        <v>306</v>
      </c>
      <c r="J4261" s="78">
        <v>44153</v>
      </c>
      <c r="K4261" t="s">
        <v>26</v>
      </c>
      <c r="L4261">
        <v>215</v>
      </c>
      <c r="R4261" s="81">
        <v>51.5</v>
      </c>
      <c r="S4261" s="81">
        <v>0.02</v>
      </c>
      <c r="T4261" s="81">
        <v>0</v>
      </c>
      <c r="AA4261" t="s">
        <v>307</v>
      </c>
      <c r="AB4261" t="s">
        <v>13</v>
      </c>
      <c r="AC4261" t="b">
        <v>0</v>
      </c>
    </row>
    <row r="4262" spans="1:29" x14ac:dyDescent="0.35">
      <c r="A4262" t="s">
        <v>12</v>
      </c>
      <c r="B4262" t="s">
        <v>326</v>
      </c>
      <c r="C4262" t="s">
        <v>332</v>
      </c>
      <c r="D4262" t="s">
        <v>188</v>
      </c>
      <c r="E4262" t="s">
        <v>241</v>
      </c>
      <c r="F4262" t="s">
        <v>303</v>
      </c>
      <c r="G4262" t="s">
        <v>304</v>
      </c>
      <c r="H4262" t="s">
        <v>305</v>
      </c>
      <c r="I4262" t="s">
        <v>306</v>
      </c>
      <c r="J4262" s="78">
        <v>44153</v>
      </c>
      <c r="K4262" t="s">
        <v>26</v>
      </c>
      <c r="L4262">
        <v>215</v>
      </c>
      <c r="R4262" s="81">
        <v>34.299999999999997</v>
      </c>
      <c r="S4262" s="81">
        <v>0.02</v>
      </c>
      <c r="T4262" s="81">
        <v>0</v>
      </c>
      <c r="AA4262" t="s">
        <v>307</v>
      </c>
      <c r="AB4262" t="s">
        <v>13</v>
      </c>
      <c r="AC4262" t="b">
        <v>0</v>
      </c>
    </row>
    <row r="4263" spans="1:29" x14ac:dyDescent="0.35">
      <c r="A4263" t="s">
        <v>12</v>
      </c>
      <c r="B4263" t="s">
        <v>302</v>
      </c>
      <c r="C4263" t="s">
        <v>332</v>
      </c>
      <c r="D4263" t="s">
        <v>188</v>
      </c>
      <c r="E4263" t="s">
        <v>242</v>
      </c>
      <c r="F4263" t="s">
        <v>303</v>
      </c>
      <c r="G4263" t="s">
        <v>304</v>
      </c>
      <c r="H4263" t="s">
        <v>305</v>
      </c>
      <c r="I4263" t="s">
        <v>306</v>
      </c>
      <c r="J4263" s="78">
        <v>44153</v>
      </c>
      <c r="K4263" t="s">
        <v>26</v>
      </c>
      <c r="L4263">
        <v>298</v>
      </c>
      <c r="R4263" s="81">
        <v>51.6</v>
      </c>
      <c r="S4263" s="81">
        <v>0.02</v>
      </c>
      <c r="T4263" s="81">
        <v>0</v>
      </c>
      <c r="AA4263" t="s">
        <v>307</v>
      </c>
      <c r="AB4263" t="s">
        <v>13</v>
      </c>
      <c r="AC4263" t="b">
        <v>0</v>
      </c>
    </row>
    <row r="4264" spans="1:29" x14ac:dyDescent="0.35">
      <c r="A4264" t="s">
        <v>12</v>
      </c>
      <c r="B4264" t="s">
        <v>308</v>
      </c>
      <c r="C4264" t="s">
        <v>332</v>
      </c>
      <c r="D4264" t="s">
        <v>188</v>
      </c>
      <c r="E4264" t="s">
        <v>242</v>
      </c>
      <c r="F4264" t="s">
        <v>303</v>
      </c>
      <c r="G4264" t="s">
        <v>304</v>
      </c>
      <c r="H4264" t="s">
        <v>305</v>
      </c>
      <c r="I4264" t="s">
        <v>306</v>
      </c>
      <c r="J4264" s="78">
        <v>44153</v>
      </c>
      <c r="K4264" t="s">
        <v>26</v>
      </c>
      <c r="L4264">
        <v>298</v>
      </c>
      <c r="R4264" s="81">
        <v>34.4</v>
      </c>
      <c r="S4264" s="81">
        <v>0.01</v>
      </c>
      <c r="T4264" s="81">
        <v>0</v>
      </c>
      <c r="AA4264" t="s">
        <v>307</v>
      </c>
      <c r="AB4264" t="s">
        <v>13</v>
      </c>
      <c r="AC4264" t="b">
        <v>0</v>
      </c>
    </row>
    <row r="4265" spans="1:29" x14ac:dyDescent="0.35">
      <c r="A4265" t="s">
        <v>12</v>
      </c>
      <c r="B4265" t="s">
        <v>309</v>
      </c>
      <c r="C4265" t="s">
        <v>332</v>
      </c>
      <c r="D4265" t="s">
        <v>188</v>
      </c>
      <c r="E4265" t="s">
        <v>242</v>
      </c>
      <c r="F4265" t="s">
        <v>303</v>
      </c>
      <c r="G4265" t="s">
        <v>304</v>
      </c>
      <c r="H4265" t="s">
        <v>305</v>
      </c>
      <c r="I4265" t="s">
        <v>306</v>
      </c>
      <c r="J4265" s="78">
        <v>44153</v>
      </c>
      <c r="K4265" t="s">
        <v>26</v>
      </c>
      <c r="L4265">
        <v>298</v>
      </c>
      <c r="R4265" s="81">
        <v>48.4</v>
      </c>
      <c r="S4265" s="81">
        <v>0.02</v>
      </c>
      <c r="T4265" s="81">
        <v>0</v>
      </c>
      <c r="AA4265" t="s">
        <v>307</v>
      </c>
      <c r="AB4265" t="s">
        <v>13</v>
      </c>
      <c r="AC4265" t="b">
        <v>0</v>
      </c>
    </row>
    <row r="4266" spans="1:29" x14ac:dyDescent="0.35">
      <c r="A4266" t="s">
        <v>12</v>
      </c>
      <c r="B4266" t="s">
        <v>310</v>
      </c>
      <c r="C4266" t="s">
        <v>332</v>
      </c>
      <c r="D4266" t="s">
        <v>188</v>
      </c>
      <c r="E4266" t="s">
        <v>242</v>
      </c>
      <c r="F4266" t="s">
        <v>303</v>
      </c>
      <c r="G4266" t="s">
        <v>304</v>
      </c>
      <c r="H4266" t="s">
        <v>305</v>
      </c>
      <c r="I4266" t="s">
        <v>306</v>
      </c>
      <c r="J4266" s="78">
        <v>44153</v>
      </c>
      <c r="K4266" t="s">
        <v>26</v>
      </c>
      <c r="L4266">
        <v>298</v>
      </c>
      <c r="R4266" s="81">
        <v>32.299999999999997</v>
      </c>
      <c r="S4266" s="81">
        <v>0.01</v>
      </c>
      <c r="T4266" s="81">
        <v>0</v>
      </c>
      <c r="AA4266" t="s">
        <v>307</v>
      </c>
      <c r="AB4266" t="s">
        <v>13</v>
      </c>
      <c r="AC4266" t="b">
        <v>0</v>
      </c>
    </row>
    <row r="4267" spans="1:29" x14ac:dyDescent="0.35">
      <c r="A4267" t="s">
        <v>12</v>
      </c>
      <c r="B4267" t="s">
        <v>311</v>
      </c>
      <c r="C4267" t="s">
        <v>332</v>
      </c>
      <c r="D4267" t="s">
        <v>188</v>
      </c>
      <c r="E4267" t="s">
        <v>242</v>
      </c>
      <c r="F4267" t="s">
        <v>303</v>
      </c>
      <c r="G4267" t="s">
        <v>304</v>
      </c>
      <c r="H4267" t="s">
        <v>305</v>
      </c>
      <c r="I4267" t="s">
        <v>306</v>
      </c>
      <c r="J4267" s="78">
        <v>44153</v>
      </c>
      <c r="K4267" t="s">
        <v>26</v>
      </c>
      <c r="L4267">
        <v>298</v>
      </c>
      <c r="R4267" s="81">
        <v>47.6</v>
      </c>
      <c r="S4267" s="81">
        <v>0.02</v>
      </c>
      <c r="T4267" s="81">
        <v>0</v>
      </c>
      <c r="AA4267" t="s">
        <v>307</v>
      </c>
      <c r="AB4267" t="s">
        <v>13</v>
      </c>
      <c r="AC4267" t="b">
        <v>0</v>
      </c>
    </row>
    <row r="4268" spans="1:29" x14ac:dyDescent="0.35">
      <c r="A4268" t="s">
        <v>12</v>
      </c>
      <c r="B4268" t="s">
        <v>312</v>
      </c>
      <c r="C4268" t="s">
        <v>332</v>
      </c>
      <c r="D4268" t="s">
        <v>188</v>
      </c>
      <c r="E4268" t="s">
        <v>242</v>
      </c>
      <c r="F4268" t="s">
        <v>303</v>
      </c>
      <c r="G4268" t="s">
        <v>304</v>
      </c>
      <c r="H4268" t="s">
        <v>305</v>
      </c>
      <c r="I4268" t="s">
        <v>306</v>
      </c>
      <c r="J4268" s="78">
        <v>44153</v>
      </c>
      <c r="K4268" t="s">
        <v>26</v>
      </c>
      <c r="L4268">
        <v>298</v>
      </c>
      <c r="R4268" s="81">
        <v>31.7</v>
      </c>
      <c r="S4268" s="81">
        <v>0.01</v>
      </c>
      <c r="T4268" s="81">
        <v>0</v>
      </c>
      <c r="AA4268" t="s">
        <v>307</v>
      </c>
      <c r="AB4268" t="s">
        <v>13</v>
      </c>
      <c r="AC4268" t="b">
        <v>0</v>
      </c>
    </row>
    <row r="4269" spans="1:29" x14ac:dyDescent="0.35">
      <c r="A4269" t="s">
        <v>12</v>
      </c>
      <c r="B4269" t="s">
        <v>313</v>
      </c>
      <c r="C4269" t="s">
        <v>332</v>
      </c>
      <c r="D4269" t="s">
        <v>188</v>
      </c>
      <c r="E4269" t="s">
        <v>242</v>
      </c>
      <c r="F4269" t="s">
        <v>303</v>
      </c>
      <c r="G4269" t="s">
        <v>304</v>
      </c>
      <c r="H4269" t="s">
        <v>305</v>
      </c>
      <c r="I4269" t="s">
        <v>306</v>
      </c>
      <c r="J4269" s="78">
        <v>44153</v>
      </c>
      <c r="K4269" t="s">
        <v>26</v>
      </c>
      <c r="L4269">
        <v>298</v>
      </c>
      <c r="R4269" s="81">
        <v>47.6</v>
      </c>
      <c r="S4269" s="81">
        <v>0.02</v>
      </c>
      <c r="T4269" s="81">
        <v>0</v>
      </c>
      <c r="AA4269" t="s">
        <v>307</v>
      </c>
      <c r="AB4269" t="s">
        <v>13</v>
      </c>
      <c r="AC4269" t="b">
        <v>0</v>
      </c>
    </row>
    <row r="4270" spans="1:29" x14ac:dyDescent="0.35">
      <c r="A4270" t="s">
        <v>12</v>
      </c>
      <c r="B4270" t="s">
        <v>314</v>
      </c>
      <c r="C4270" t="s">
        <v>332</v>
      </c>
      <c r="D4270" t="s">
        <v>188</v>
      </c>
      <c r="E4270" t="s">
        <v>242</v>
      </c>
      <c r="F4270" t="s">
        <v>303</v>
      </c>
      <c r="G4270" t="s">
        <v>304</v>
      </c>
      <c r="H4270" t="s">
        <v>305</v>
      </c>
      <c r="I4270" t="s">
        <v>306</v>
      </c>
      <c r="J4270" s="78">
        <v>44153</v>
      </c>
      <c r="K4270" t="s">
        <v>26</v>
      </c>
      <c r="L4270">
        <v>298</v>
      </c>
      <c r="R4270" s="81">
        <v>31.7</v>
      </c>
      <c r="S4270" s="81">
        <v>0.01</v>
      </c>
      <c r="T4270" s="81">
        <v>0</v>
      </c>
      <c r="AA4270" t="s">
        <v>307</v>
      </c>
      <c r="AB4270" t="s">
        <v>13</v>
      </c>
      <c r="AC4270" t="b">
        <v>0</v>
      </c>
    </row>
    <row r="4271" spans="1:29" x14ac:dyDescent="0.35">
      <c r="A4271" t="s">
        <v>12</v>
      </c>
      <c r="B4271" t="s">
        <v>315</v>
      </c>
      <c r="C4271" t="s">
        <v>332</v>
      </c>
      <c r="D4271" t="s">
        <v>188</v>
      </c>
      <c r="E4271" t="s">
        <v>242</v>
      </c>
      <c r="F4271" t="s">
        <v>303</v>
      </c>
      <c r="G4271" t="s">
        <v>304</v>
      </c>
      <c r="H4271" t="s">
        <v>305</v>
      </c>
      <c r="I4271" t="s">
        <v>306</v>
      </c>
      <c r="J4271" s="78">
        <v>44153</v>
      </c>
      <c r="K4271" t="s">
        <v>26</v>
      </c>
      <c r="L4271">
        <v>298</v>
      </c>
      <c r="R4271" s="81">
        <v>56.5</v>
      </c>
      <c r="S4271" s="81">
        <v>0.02</v>
      </c>
      <c r="T4271" s="81">
        <v>0</v>
      </c>
      <c r="AA4271" t="s">
        <v>307</v>
      </c>
      <c r="AB4271" t="s">
        <v>13</v>
      </c>
      <c r="AC4271" t="b">
        <v>0</v>
      </c>
    </row>
    <row r="4272" spans="1:29" x14ac:dyDescent="0.35">
      <c r="A4272" t="s">
        <v>12</v>
      </c>
      <c r="B4272" t="s">
        <v>316</v>
      </c>
      <c r="C4272" t="s">
        <v>332</v>
      </c>
      <c r="D4272" t="s">
        <v>188</v>
      </c>
      <c r="E4272" t="s">
        <v>242</v>
      </c>
      <c r="F4272" t="s">
        <v>303</v>
      </c>
      <c r="G4272" t="s">
        <v>304</v>
      </c>
      <c r="H4272" t="s">
        <v>305</v>
      </c>
      <c r="I4272" t="s">
        <v>306</v>
      </c>
      <c r="J4272" s="78">
        <v>44153</v>
      </c>
      <c r="K4272" t="s">
        <v>26</v>
      </c>
      <c r="L4272">
        <v>298</v>
      </c>
      <c r="R4272" s="81">
        <v>37.700000000000003</v>
      </c>
      <c r="S4272" s="81">
        <v>0.02</v>
      </c>
      <c r="T4272" s="81">
        <v>0</v>
      </c>
      <c r="AA4272" t="s">
        <v>307</v>
      </c>
      <c r="AB4272" t="s">
        <v>13</v>
      </c>
      <c r="AC4272" t="b">
        <v>0</v>
      </c>
    </row>
    <row r="4273" spans="1:29" x14ac:dyDescent="0.35">
      <c r="A4273" t="s">
        <v>12</v>
      </c>
      <c r="B4273" t="s">
        <v>317</v>
      </c>
      <c r="C4273" t="s">
        <v>332</v>
      </c>
      <c r="D4273" t="s">
        <v>188</v>
      </c>
      <c r="E4273" t="s">
        <v>242</v>
      </c>
      <c r="F4273" t="s">
        <v>303</v>
      </c>
      <c r="G4273" t="s">
        <v>304</v>
      </c>
      <c r="H4273" t="s">
        <v>305</v>
      </c>
      <c r="I4273" t="s">
        <v>306</v>
      </c>
      <c r="J4273" s="78">
        <v>44153</v>
      </c>
      <c r="K4273" t="s">
        <v>26</v>
      </c>
      <c r="L4273">
        <v>298</v>
      </c>
      <c r="R4273" s="81">
        <v>67.3</v>
      </c>
      <c r="S4273" s="81">
        <v>0.03</v>
      </c>
      <c r="T4273" s="81">
        <v>0</v>
      </c>
      <c r="AA4273" t="s">
        <v>307</v>
      </c>
      <c r="AB4273" t="s">
        <v>13</v>
      </c>
      <c r="AC4273" t="b">
        <v>0</v>
      </c>
    </row>
    <row r="4274" spans="1:29" x14ac:dyDescent="0.35">
      <c r="A4274" t="s">
        <v>12</v>
      </c>
      <c r="B4274" t="s">
        <v>318</v>
      </c>
      <c r="C4274" t="s">
        <v>332</v>
      </c>
      <c r="D4274" t="s">
        <v>188</v>
      </c>
      <c r="E4274" t="s">
        <v>242</v>
      </c>
      <c r="F4274" t="s">
        <v>303</v>
      </c>
      <c r="G4274" t="s">
        <v>304</v>
      </c>
      <c r="H4274" t="s">
        <v>305</v>
      </c>
      <c r="I4274" t="s">
        <v>306</v>
      </c>
      <c r="J4274" s="78">
        <v>44153</v>
      </c>
      <c r="K4274" t="s">
        <v>26</v>
      </c>
      <c r="L4274">
        <v>298</v>
      </c>
      <c r="R4274" s="81">
        <v>44.9</v>
      </c>
      <c r="S4274" s="81">
        <v>0.02</v>
      </c>
      <c r="T4274" s="81">
        <v>0</v>
      </c>
      <c r="AA4274" t="s">
        <v>307</v>
      </c>
      <c r="AB4274" t="s">
        <v>13</v>
      </c>
      <c r="AC4274" t="b">
        <v>0</v>
      </c>
    </row>
    <row r="4275" spans="1:29" x14ac:dyDescent="0.35">
      <c r="A4275" t="s">
        <v>12</v>
      </c>
      <c r="B4275" t="s">
        <v>319</v>
      </c>
      <c r="C4275" t="s">
        <v>332</v>
      </c>
      <c r="D4275" t="s">
        <v>188</v>
      </c>
      <c r="E4275" t="s">
        <v>242</v>
      </c>
      <c r="F4275" t="s">
        <v>303</v>
      </c>
      <c r="G4275" t="s">
        <v>304</v>
      </c>
      <c r="H4275" t="s">
        <v>305</v>
      </c>
      <c r="I4275" t="s">
        <v>306</v>
      </c>
      <c r="J4275" s="78">
        <v>44153</v>
      </c>
      <c r="K4275" t="s">
        <v>26</v>
      </c>
      <c r="L4275">
        <v>298</v>
      </c>
      <c r="R4275" s="81">
        <v>61.9</v>
      </c>
      <c r="S4275" s="81">
        <v>0.03</v>
      </c>
      <c r="T4275" s="81">
        <v>0</v>
      </c>
      <c r="AA4275" t="s">
        <v>307</v>
      </c>
      <c r="AB4275" t="s">
        <v>13</v>
      </c>
      <c r="AC4275" t="b">
        <v>0</v>
      </c>
    </row>
    <row r="4276" spans="1:29" x14ac:dyDescent="0.35">
      <c r="A4276" t="s">
        <v>12</v>
      </c>
      <c r="B4276" t="s">
        <v>320</v>
      </c>
      <c r="C4276" t="s">
        <v>332</v>
      </c>
      <c r="D4276" t="s">
        <v>188</v>
      </c>
      <c r="E4276" t="s">
        <v>242</v>
      </c>
      <c r="F4276" t="s">
        <v>303</v>
      </c>
      <c r="G4276" t="s">
        <v>304</v>
      </c>
      <c r="H4276" t="s">
        <v>305</v>
      </c>
      <c r="I4276" t="s">
        <v>306</v>
      </c>
      <c r="J4276" s="78">
        <v>44153</v>
      </c>
      <c r="K4276" t="s">
        <v>26</v>
      </c>
      <c r="L4276">
        <v>298</v>
      </c>
      <c r="R4276" s="81">
        <v>41.2</v>
      </c>
      <c r="S4276" s="81">
        <v>0.02</v>
      </c>
      <c r="T4276" s="81">
        <v>0</v>
      </c>
      <c r="AA4276" t="s">
        <v>307</v>
      </c>
      <c r="AB4276" t="s">
        <v>13</v>
      </c>
      <c r="AC4276" t="b">
        <v>0</v>
      </c>
    </row>
    <row r="4277" spans="1:29" x14ac:dyDescent="0.35">
      <c r="A4277" t="s">
        <v>12</v>
      </c>
      <c r="B4277" t="s">
        <v>321</v>
      </c>
      <c r="C4277" t="s">
        <v>332</v>
      </c>
      <c r="D4277" t="s">
        <v>188</v>
      </c>
      <c r="E4277" t="s">
        <v>242</v>
      </c>
      <c r="F4277" t="s">
        <v>303</v>
      </c>
      <c r="G4277" t="s">
        <v>304</v>
      </c>
      <c r="H4277" t="s">
        <v>305</v>
      </c>
      <c r="I4277" t="s">
        <v>306</v>
      </c>
      <c r="J4277" s="78">
        <v>44153</v>
      </c>
      <c r="K4277" t="s">
        <v>26</v>
      </c>
      <c r="L4277">
        <v>298</v>
      </c>
      <c r="R4277" s="81">
        <v>74.2</v>
      </c>
      <c r="S4277" s="81">
        <v>0.03</v>
      </c>
      <c r="T4277" s="81">
        <v>0</v>
      </c>
      <c r="AA4277" t="s">
        <v>307</v>
      </c>
      <c r="AB4277" t="s">
        <v>13</v>
      </c>
      <c r="AC4277" t="b">
        <v>0</v>
      </c>
    </row>
    <row r="4278" spans="1:29" x14ac:dyDescent="0.35">
      <c r="A4278" t="s">
        <v>12</v>
      </c>
      <c r="B4278" t="s">
        <v>322</v>
      </c>
      <c r="C4278" t="s">
        <v>332</v>
      </c>
      <c r="D4278" t="s">
        <v>188</v>
      </c>
      <c r="E4278" t="s">
        <v>242</v>
      </c>
      <c r="F4278" t="s">
        <v>303</v>
      </c>
      <c r="G4278" t="s">
        <v>304</v>
      </c>
      <c r="H4278" t="s">
        <v>305</v>
      </c>
      <c r="I4278" t="s">
        <v>306</v>
      </c>
      <c r="J4278" s="78">
        <v>44153</v>
      </c>
      <c r="K4278" t="s">
        <v>26</v>
      </c>
      <c r="L4278">
        <v>298</v>
      </c>
      <c r="R4278" s="81">
        <v>49.5</v>
      </c>
      <c r="S4278" s="81">
        <v>0.02</v>
      </c>
      <c r="T4278" s="81">
        <v>0</v>
      </c>
      <c r="AA4278" t="s">
        <v>307</v>
      </c>
      <c r="AB4278" t="s">
        <v>13</v>
      </c>
      <c r="AC4278" t="b">
        <v>0</v>
      </c>
    </row>
    <row r="4279" spans="1:29" x14ac:dyDescent="0.35">
      <c r="A4279" t="s">
        <v>12</v>
      </c>
      <c r="B4279" t="s">
        <v>323</v>
      </c>
      <c r="C4279" t="s">
        <v>332</v>
      </c>
      <c r="D4279" t="s">
        <v>188</v>
      </c>
      <c r="E4279" t="s">
        <v>242</v>
      </c>
      <c r="F4279" t="s">
        <v>303</v>
      </c>
      <c r="G4279" t="s">
        <v>304</v>
      </c>
      <c r="H4279" t="s">
        <v>305</v>
      </c>
      <c r="I4279" t="s">
        <v>306</v>
      </c>
      <c r="J4279" s="78">
        <v>44153</v>
      </c>
      <c r="K4279" t="s">
        <v>26</v>
      </c>
      <c r="L4279">
        <v>298</v>
      </c>
      <c r="R4279" s="81">
        <v>57.9</v>
      </c>
      <c r="S4279" s="81">
        <v>0.02</v>
      </c>
      <c r="T4279" s="81">
        <v>0</v>
      </c>
      <c r="AA4279" t="s">
        <v>307</v>
      </c>
      <c r="AB4279" t="s">
        <v>13</v>
      </c>
      <c r="AC4279" t="b">
        <v>0</v>
      </c>
    </row>
    <row r="4280" spans="1:29" x14ac:dyDescent="0.35">
      <c r="A4280" t="s">
        <v>12</v>
      </c>
      <c r="B4280" t="s">
        <v>324</v>
      </c>
      <c r="C4280" t="s">
        <v>332</v>
      </c>
      <c r="D4280" t="s">
        <v>188</v>
      </c>
      <c r="E4280" t="s">
        <v>242</v>
      </c>
      <c r="F4280" t="s">
        <v>303</v>
      </c>
      <c r="G4280" t="s">
        <v>304</v>
      </c>
      <c r="H4280" t="s">
        <v>305</v>
      </c>
      <c r="I4280" t="s">
        <v>306</v>
      </c>
      <c r="J4280" s="78">
        <v>44153</v>
      </c>
      <c r="K4280" t="s">
        <v>26</v>
      </c>
      <c r="L4280">
        <v>298</v>
      </c>
      <c r="R4280" s="81">
        <v>38.6</v>
      </c>
      <c r="S4280" s="81">
        <v>0.02</v>
      </c>
      <c r="T4280" s="81">
        <v>0</v>
      </c>
      <c r="AA4280" t="s">
        <v>307</v>
      </c>
      <c r="AB4280" t="s">
        <v>13</v>
      </c>
      <c r="AC4280" t="b">
        <v>0</v>
      </c>
    </row>
    <row r="4281" spans="1:29" x14ac:dyDescent="0.35">
      <c r="A4281" t="s">
        <v>12</v>
      </c>
      <c r="B4281" t="s">
        <v>325</v>
      </c>
      <c r="C4281" t="s">
        <v>332</v>
      </c>
      <c r="D4281" t="s">
        <v>188</v>
      </c>
      <c r="E4281" t="s">
        <v>242</v>
      </c>
      <c r="F4281" t="s">
        <v>303</v>
      </c>
      <c r="G4281" t="s">
        <v>304</v>
      </c>
      <c r="H4281" t="s">
        <v>305</v>
      </c>
      <c r="I4281" t="s">
        <v>306</v>
      </c>
      <c r="J4281" s="78">
        <v>44153</v>
      </c>
      <c r="K4281" t="s">
        <v>26</v>
      </c>
      <c r="L4281">
        <v>298</v>
      </c>
      <c r="R4281" s="81">
        <v>77.2</v>
      </c>
      <c r="S4281" s="81">
        <v>0.03</v>
      </c>
      <c r="T4281" s="81">
        <v>0</v>
      </c>
      <c r="AA4281" t="s">
        <v>307</v>
      </c>
      <c r="AB4281" t="s">
        <v>13</v>
      </c>
      <c r="AC4281" t="b">
        <v>0</v>
      </c>
    </row>
    <row r="4282" spans="1:29" x14ac:dyDescent="0.35">
      <c r="A4282" t="s">
        <v>12</v>
      </c>
      <c r="B4282" t="s">
        <v>326</v>
      </c>
      <c r="C4282" t="s">
        <v>332</v>
      </c>
      <c r="D4282" t="s">
        <v>188</v>
      </c>
      <c r="E4282" t="s">
        <v>242</v>
      </c>
      <c r="F4282" t="s">
        <v>303</v>
      </c>
      <c r="G4282" t="s">
        <v>304</v>
      </c>
      <c r="H4282" t="s">
        <v>305</v>
      </c>
      <c r="I4282" t="s">
        <v>306</v>
      </c>
      <c r="J4282" s="78">
        <v>44153</v>
      </c>
      <c r="K4282" t="s">
        <v>26</v>
      </c>
      <c r="L4282">
        <v>298</v>
      </c>
      <c r="R4282" s="81">
        <v>51.5</v>
      </c>
      <c r="S4282" s="81">
        <v>0.02</v>
      </c>
      <c r="T4282" s="81">
        <v>0</v>
      </c>
      <c r="AA4282" t="s">
        <v>307</v>
      </c>
      <c r="AB4282" t="s">
        <v>13</v>
      </c>
      <c r="AC4282" t="b">
        <v>0</v>
      </c>
    </row>
    <row r="4283" spans="1:29" x14ac:dyDescent="0.35">
      <c r="A4283" t="s">
        <v>12</v>
      </c>
      <c r="B4283" t="s">
        <v>302</v>
      </c>
      <c r="C4283" t="s">
        <v>332</v>
      </c>
      <c r="D4283" t="s">
        <v>188</v>
      </c>
      <c r="E4283" t="s">
        <v>243</v>
      </c>
      <c r="F4283" t="s">
        <v>303</v>
      </c>
      <c r="G4283" t="s">
        <v>304</v>
      </c>
      <c r="H4283" t="s">
        <v>305</v>
      </c>
      <c r="I4283" t="s">
        <v>306</v>
      </c>
      <c r="J4283" s="78">
        <v>44153</v>
      </c>
      <c r="K4283" t="s">
        <v>26</v>
      </c>
      <c r="L4283">
        <v>297</v>
      </c>
      <c r="R4283" s="81">
        <v>47.9</v>
      </c>
      <c r="S4283" s="81">
        <v>0.02</v>
      </c>
      <c r="T4283" s="81">
        <v>0</v>
      </c>
      <c r="AA4283" t="s">
        <v>307</v>
      </c>
      <c r="AB4283" t="s">
        <v>13</v>
      </c>
      <c r="AC4283" t="b">
        <v>0</v>
      </c>
    </row>
    <row r="4284" spans="1:29" x14ac:dyDescent="0.35">
      <c r="A4284" t="s">
        <v>12</v>
      </c>
      <c r="B4284" t="s">
        <v>308</v>
      </c>
      <c r="C4284" t="s">
        <v>332</v>
      </c>
      <c r="D4284" t="s">
        <v>188</v>
      </c>
      <c r="E4284" t="s">
        <v>243</v>
      </c>
      <c r="F4284" t="s">
        <v>303</v>
      </c>
      <c r="G4284" t="s">
        <v>304</v>
      </c>
      <c r="H4284" t="s">
        <v>305</v>
      </c>
      <c r="I4284" t="s">
        <v>306</v>
      </c>
      <c r="J4284" s="78">
        <v>44153</v>
      </c>
      <c r="K4284" t="s">
        <v>26</v>
      </c>
      <c r="L4284">
        <v>297</v>
      </c>
      <c r="R4284" s="81">
        <v>31.9</v>
      </c>
      <c r="S4284" s="81">
        <v>0.01</v>
      </c>
      <c r="T4284" s="81">
        <v>0</v>
      </c>
      <c r="AA4284" t="s">
        <v>307</v>
      </c>
      <c r="AB4284" t="s">
        <v>13</v>
      </c>
      <c r="AC4284" t="b">
        <v>0</v>
      </c>
    </row>
    <row r="4285" spans="1:29" x14ac:dyDescent="0.35">
      <c r="A4285" t="s">
        <v>12</v>
      </c>
      <c r="B4285" t="s">
        <v>309</v>
      </c>
      <c r="C4285" t="s">
        <v>332</v>
      </c>
      <c r="D4285" t="s">
        <v>188</v>
      </c>
      <c r="E4285" t="s">
        <v>243</v>
      </c>
      <c r="F4285" t="s">
        <v>303</v>
      </c>
      <c r="G4285" t="s">
        <v>304</v>
      </c>
      <c r="H4285" t="s">
        <v>305</v>
      </c>
      <c r="I4285" t="s">
        <v>306</v>
      </c>
      <c r="J4285" s="78">
        <v>44153</v>
      </c>
      <c r="K4285" t="s">
        <v>26</v>
      </c>
      <c r="L4285">
        <v>297</v>
      </c>
      <c r="R4285" s="81">
        <v>44.8</v>
      </c>
      <c r="S4285" s="81">
        <v>0.02</v>
      </c>
      <c r="T4285" s="81">
        <v>0</v>
      </c>
      <c r="AA4285" t="s">
        <v>307</v>
      </c>
      <c r="AB4285" t="s">
        <v>13</v>
      </c>
      <c r="AC4285" t="b">
        <v>0</v>
      </c>
    </row>
    <row r="4286" spans="1:29" x14ac:dyDescent="0.35">
      <c r="A4286" t="s">
        <v>12</v>
      </c>
      <c r="B4286" t="s">
        <v>310</v>
      </c>
      <c r="C4286" t="s">
        <v>332</v>
      </c>
      <c r="D4286" t="s">
        <v>188</v>
      </c>
      <c r="E4286" t="s">
        <v>243</v>
      </c>
      <c r="F4286" t="s">
        <v>303</v>
      </c>
      <c r="G4286" t="s">
        <v>304</v>
      </c>
      <c r="H4286" t="s">
        <v>305</v>
      </c>
      <c r="I4286" t="s">
        <v>306</v>
      </c>
      <c r="J4286" s="78">
        <v>44153</v>
      </c>
      <c r="K4286" t="s">
        <v>26</v>
      </c>
      <c r="L4286">
        <v>297</v>
      </c>
      <c r="R4286" s="81">
        <v>29.9</v>
      </c>
      <c r="S4286" s="81">
        <v>0.01</v>
      </c>
      <c r="T4286" s="81">
        <v>0</v>
      </c>
      <c r="AA4286" t="s">
        <v>307</v>
      </c>
      <c r="AB4286" t="s">
        <v>13</v>
      </c>
      <c r="AC4286" t="b">
        <v>0</v>
      </c>
    </row>
    <row r="4287" spans="1:29" x14ac:dyDescent="0.35">
      <c r="A4287" t="s">
        <v>12</v>
      </c>
      <c r="B4287" t="s">
        <v>311</v>
      </c>
      <c r="C4287" t="s">
        <v>332</v>
      </c>
      <c r="D4287" t="s">
        <v>188</v>
      </c>
      <c r="E4287" t="s">
        <v>243</v>
      </c>
      <c r="F4287" t="s">
        <v>303</v>
      </c>
      <c r="G4287" t="s">
        <v>304</v>
      </c>
      <c r="H4287" t="s">
        <v>305</v>
      </c>
      <c r="I4287" t="s">
        <v>306</v>
      </c>
      <c r="J4287" s="78">
        <v>44153</v>
      </c>
      <c r="K4287" t="s">
        <v>26</v>
      </c>
      <c r="L4287">
        <v>297</v>
      </c>
      <c r="R4287" s="81">
        <v>44.1</v>
      </c>
      <c r="S4287" s="81">
        <v>0.02</v>
      </c>
      <c r="T4287" s="81">
        <v>0</v>
      </c>
      <c r="AA4287" t="s">
        <v>307</v>
      </c>
      <c r="AB4287" t="s">
        <v>13</v>
      </c>
      <c r="AC4287" t="b">
        <v>0</v>
      </c>
    </row>
    <row r="4288" spans="1:29" x14ac:dyDescent="0.35">
      <c r="A4288" t="s">
        <v>12</v>
      </c>
      <c r="B4288" t="s">
        <v>312</v>
      </c>
      <c r="C4288" t="s">
        <v>332</v>
      </c>
      <c r="D4288" t="s">
        <v>188</v>
      </c>
      <c r="E4288" t="s">
        <v>243</v>
      </c>
      <c r="F4288" t="s">
        <v>303</v>
      </c>
      <c r="G4288" t="s">
        <v>304</v>
      </c>
      <c r="H4288" t="s">
        <v>305</v>
      </c>
      <c r="I4288" t="s">
        <v>306</v>
      </c>
      <c r="J4288" s="78">
        <v>44153</v>
      </c>
      <c r="K4288" t="s">
        <v>26</v>
      </c>
      <c r="L4288">
        <v>297</v>
      </c>
      <c r="R4288" s="81">
        <v>29.4</v>
      </c>
      <c r="S4288" s="81">
        <v>0.01</v>
      </c>
      <c r="T4288" s="81">
        <v>0</v>
      </c>
      <c r="AA4288" t="s">
        <v>307</v>
      </c>
      <c r="AB4288" t="s">
        <v>13</v>
      </c>
      <c r="AC4288" t="b">
        <v>0</v>
      </c>
    </row>
    <row r="4289" spans="1:29" x14ac:dyDescent="0.35">
      <c r="A4289" t="s">
        <v>12</v>
      </c>
      <c r="B4289" t="s">
        <v>313</v>
      </c>
      <c r="C4289" t="s">
        <v>332</v>
      </c>
      <c r="D4289" t="s">
        <v>188</v>
      </c>
      <c r="E4289" t="s">
        <v>243</v>
      </c>
      <c r="F4289" t="s">
        <v>303</v>
      </c>
      <c r="G4289" t="s">
        <v>304</v>
      </c>
      <c r="H4289" t="s">
        <v>305</v>
      </c>
      <c r="I4289" t="s">
        <v>306</v>
      </c>
      <c r="J4289" s="78">
        <v>44153</v>
      </c>
      <c r="K4289" t="s">
        <v>26</v>
      </c>
      <c r="L4289">
        <v>297</v>
      </c>
      <c r="R4289" s="81">
        <v>44.1</v>
      </c>
      <c r="S4289" s="81">
        <v>0.02</v>
      </c>
      <c r="T4289" s="81">
        <v>0</v>
      </c>
      <c r="AA4289" t="s">
        <v>307</v>
      </c>
      <c r="AB4289" t="s">
        <v>13</v>
      </c>
      <c r="AC4289" t="b">
        <v>0</v>
      </c>
    </row>
    <row r="4290" spans="1:29" x14ac:dyDescent="0.35">
      <c r="A4290" t="s">
        <v>12</v>
      </c>
      <c r="B4290" t="s">
        <v>314</v>
      </c>
      <c r="C4290" t="s">
        <v>332</v>
      </c>
      <c r="D4290" t="s">
        <v>188</v>
      </c>
      <c r="E4290" t="s">
        <v>243</v>
      </c>
      <c r="F4290" t="s">
        <v>303</v>
      </c>
      <c r="G4290" t="s">
        <v>304</v>
      </c>
      <c r="H4290" t="s">
        <v>305</v>
      </c>
      <c r="I4290" t="s">
        <v>306</v>
      </c>
      <c r="J4290" s="78">
        <v>44153</v>
      </c>
      <c r="K4290" t="s">
        <v>26</v>
      </c>
      <c r="L4290">
        <v>297</v>
      </c>
      <c r="R4290" s="81">
        <v>29.4</v>
      </c>
      <c r="S4290" s="81">
        <v>0.01</v>
      </c>
      <c r="T4290" s="81">
        <v>0</v>
      </c>
      <c r="AA4290" t="s">
        <v>307</v>
      </c>
      <c r="AB4290" t="s">
        <v>13</v>
      </c>
      <c r="AC4290" t="b">
        <v>0</v>
      </c>
    </row>
    <row r="4291" spans="1:29" x14ac:dyDescent="0.35">
      <c r="A4291" t="s">
        <v>12</v>
      </c>
      <c r="B4291" t="s">
        <v>315</v>
      </c>
      <c r="C4291" t="s">
        <v>332</v>
      </c>
      <c r="D4291" t="s">
        <v>188</v>
      </c>
      <c r="E4291" t="s">
        <v>243</v>
      </c>
      <c r="F4291" t="s">
        <v>303</v>
      </c>
      <c r="G4291" t="s">
        <v>304</v>
      </c>
      <c r="H4291" t="s">
        <v>305</v>
      </c>
      <c r="I4291" t="s">
        <v>306</v>
      </c>
      <c r="J4291" s="78">
        <v>44153</v>
      </c>
      <c r="K4291" t="s">
        <v>26</v>
      </c>
      <c r="L4291">
        <v>297</v>
      </c>
      <c r="R4291" s="81">
        <v>52.4</v>
      </c>
      <c r="S4291" s="81">
        <v>0.02</v>
      </c>
      <c r="T4291" s="81">
        <v>0</v>
      </c>
      <c r="AA4291" t="s">
        <v>307</v>
      </c>
      <c r="AB4291" t="s">
        <v>13</v>
      </c>
      <c r="AC4291" t="b">
        <v>0</v>
      </c>
    </row>
    <row r="4292" spans="1:29" x14ac:dyDescent="0.35">
      <c r="A4292" t="s">
        <v>12</v>
      </c>
      <c r="B4292" t="s">
        <v>316</v>
      </c>
      <c r="C4292" t="s">
        <v>332</v>
      </c>
      <c r="D4292" t="s">
        <v>188</v>
      </c>
      <c r="E4292" t="s">
        <v>243</v>
      </c>
      <c r="F4292" t="s">
        <v>303</v>
      </c>
      <c r="G4292" t="s">
        <v>304</v>
      </c>
      <c r="H4292" t="s">
        <v>305</v>
      </c>
      <c r="I4292" t="s">
        <v>306</v>
      </c>
      <c r="J4292" s="78">
        <v>44153</v>
      </c>
      <c r="K4292" t="s">
        <v>26</v>
      </c>
      <c r="L4292">
        <v>297</v>
      </c>
      <c r="R4292" s="81">
        <v>34.9</v>
      </c>
      <c r="S4292" s="81">
        <v>0.01</v>
      </c>
      <c r="T4292" s="81">
        <v>0</v>
      </c>
      <c r="AA4292" t="s">
        <v>307</v>
      </c>
      <c r="AB4292" t="s">
        <v>13</v>
      </c>
      <c r="AC4292" t="b">
        <v>0</v>
      </c>
    </row>
    <row r="4293" spans="1:29" x14ac:dyDescent="0.35">
      <c r="A4293" t="s">
        <v>12</v>
      </c>
      <c r="B4293" t="s">
        <v>317</v>
      </c>
      <c r="C4293" t="s">
        <v>332</v>
      </c>
      <c r="D4293" t="s">
        <v>188</v>
      </c>
      <c r="E4293" t="s">
        <v>243</v>
      </c>
      <c r="F4293" t="s">
        <v>303</v>
      </c>
      <c r="G4293" t="s">
        <v>304</v>
      </c>
      <c r="H4293" t="s">
        <v>305</v>
      </c>
      <c r="I4293" t="s">
        <v>306</v>
      </c>
      <c r="J4293" s="78">
        <v>44153</v>
      </c>
      <c r="K4293" t="s">
        <v>26</v>
      </c>
      <c r="L4293">
        <v>297</v>
      </c>
      <c r="R4293" s="81">
        <v>61.8</v>
      </c>
      <c r="S4293" s="81">
        <v>0.02</v>
      </c>
      <c r="T4293" s="81">
        <v>0</v>
      </c>
      <c r="AA4293" t="s">
        <v>307</v>
      </c>
      <c r="AB4293" t="s">
        <v>13</v>
      </c>
      <c r="AC4293" t="b">
        <v>0</v>
      </c>
    </row>
    <row r="4294" spans="1:29" x14ac:dyDescent="0.35">
      <c r="A4294" t="s">
        <v>12</v>
      </c>
      <c r="B4294" t="s">
        <v>318</v>
      </c>
      <c r="C4294" t="s">
        <v>332</v>
      </c>
      <c r="D4294" t="s">
        <v>188</v>
      </c>
      <c r="E4294" t="s">
        <v>243</v>
      </c>
      <c r="F4294" t="s">
        <v>303</v>
      </c>
      <c r="G4294" t="s">
        <v>304</v>
      </c>
      <c r="H4294" t="s">
        <v>305</v>
      </c>
      <c r="I4294" t="s">
        <v>306</v>
      </c>
      <c r="J4294" s="78">
        <v>44153</v>
      </c>
      <c r="K4294" t="s">
        <v>26</v>
      </c>
      <c r="L4294">
        <v>297</v>
      </c>
      <c r="R4294" s="81">
        <v>41.2</v>
      </c>
      <c r="S4294" s="81">
        <v>0.02</v>
      </c>
      <c r="T4294" s="81">
        <v>0</v>
      </c>
      <c r="AA4294" t="s">
        <v>307</v>
      </c>
      <c r="AB4294" t="s">
        <v>13</v>
      </c>
      <c r="AC4294" t="b">
        <v>0</v>
      </c>
    </row>
    <row r="4295" spans="1:29" x14ac:dyDescent="0.35">
      <c r="A4295" t="s">
        <v>12</v>
      </c>
      <c r="B4295" t="s">
        <v>319</v>
      </c>
      <c r="C4295" t="s">
        <v>332</v>
      </c>
      <c r="D4295" t="s">
        <v>188</v>
      </c>
      <c r="E4295" t="s">
        <v>243</v>
      </c>
      <c r="F4295" t="s">
        <v>303</v>
      </c>
      <c r="G4295" t="s">
        <v>304</v>
      </c>
      <c r="H4295" t="s">
        <v>305</v>
      </c>
      <c r="I4295" t="s">
        <v>306</v>
      </c>
      <c r="J4295" s="78">
        <v>44153</v>
      </c>
      <c r="K4295" t="s">
        <v>26</v>
      </c>
      <c r="L4295">
        <v>297</v>
      </c>
      <c r="R4295" s="81">
        <v>56.8</v>
      </c>
      <c r="S4295" s="81">
        <v>0.02</v>
      </c>
      <c r="T4295" s="81">
        <v>0</v>
      </c>
      <c r="AA4295" t="s">
        <v>307</v>
      </c>
      <c r="AB4295" t="s">
        <v>13</v>
      </c>
      <c r="AC4295" t="b">
        <v>0</v>
      </c>
    </row>
    <row r="4296" spans="1:29" x14ac:dyDescent="0.35">
      <c r="A4296" t="s">
        <v>12</v>
      </c>
      <c r="B4296" t="s">
        <v>320</v>
      </c>
      <c r="C4296" t="s">
        <v>332</v>
      </c>
      <c r="D4296" t="s">
        <v>188</v>
      </c>
      <c r="E4296" t="s">
        <v>243</v>
      </c>
      <c r="F4296" t="s">
        <v>303</v>
      </c>
      <c r="G4296" t="s">
        <v>304</v>
      </c>
      <c r="H4296" t="s">
        <v>305</v>
      </c>
      <c r="I4296" t="s">
        <v>306</v>
      </c>
      <c r="J4296" s="78">
        <v>44153</v>
      </c>
      <c r="K4296" t="s">
        <v>26</v>
      </c>
      <c r="L4296">
        <v>297</v>
      </c>
      <c r="R4296" s="81">
        <v>37.9</v>
      </c>
      <c r="S4296" s="81">
        <v>0.02</v>
      </c>
      <c r="T4296" s="81">
        <v>0</v>
      </c>
      <c r="AA4296" t="s">
        <v>307</v>
      </c>
      <c r="AB4296" t="s">
        <v>13</v>
      </c>
      <c r="AC4296" t="b">
        <v>0</v>
      </c>
    </row>
    <row r="4297" spans="1:29" x14ac:dyDescent="0.35">
      <c r="A4297" t="s">
        <v>12</v>
      </c>
      <c r="B4297" t="s">
        <v>321</v>
      </c>
      <c r="C4297" t="s">
        <v>332</v>
      </c>
      <c r="D4297" t="s">
        <v>188</v>
      </c>
      <c r="E4297" t="s">
        <v>243</v>
      </c>
      <c r="F4297" t="s">
        <v>303</v>
      </c>
      <c r="G4297" t="s">
        <v>304</v>
      </c>
      <c r="H4297" t="s">
        <v>305</v>
      </c>
      <c r="I4297" t="s">
        <v>306</v>
      </c>
      <c r="J4297" s="78">
        <v>44153</v>
      </c>
      <c r="K4297" t="s">
        <v>26</v>
      </c>
      <c r="L4297">
        <v>297</v>
      </c>
      <c r="R4297" s="81">
        <v>68.2</v>
      </c>
      <c r="S4297" s="81">
        <v>0.03</v>
      </c>
      <c r="T4297" s="81">
        <v>0</v>
      </c>
      <c r="AA4297" t="s">
        <v>307</v>
      </c>
      <c r="AB4297" t="s">
        <v>13</v>
      </c>
      <c r="AC4297" t="b">
        <v>0</v>
      </c>
    </row>
    <row r="4298" spans="1:29" x14ac:dyDescent="0.35">
      <c r="A4298" t="s">
        <v>12</v>
      </c>
      <c r="B4298" t="s">
        <v>322</v>
      </c>
      <c r="C4298" t="s">
        <v>332</v>
      </c>
      <c r="D4298" t="s">
        <v>188</v>
      </c>
      <c r="E4298" t="s">
        <v>243</v>
      </c>
      <c r="F4298" t="s">
        <v>303</v>
      </c>
      <c r="G4298" t="s">
        <v>304</v>
      </c>
      <c r="H4298" t="s">
        <v>305</v>
      </c>
      <c r="I4298" t="s">
        <v>306</v>
      </c>
      <c r="J4298" s="78">
        <v>44153</v>
      </c>
      <c r="K4298" t="s">
        <v>26</v>
      </c>
      <c r="L4298">
        <v>297</v>
      </c>
      <c r="R4298" s="81">
        <v>45.4</v>
      </c>
      <c r="S4298" s="81">
        <v>0.02</v>
      </c>
      <c r="T4298" s="81">
        <v>0</v>
      </c>
      <c r="AA4298" t="s">
        <v>307</v>
      </c>
      <c r="AB4298" t="s">
        <v>13</v>
      </c>
      <c r="AC4298" t="b">
        <v>0</v>
      </c>
    </row>
    <row r="4299" spans="1:29" x14ac:dyDescent="0.35">
      <c r="A4299" t="s">
        <v>12</v>
      </c>
      <c r="B4299" t="s">
        <v>323</v>
      </c>
      <c r="C4299" t="s">
        <v>332</v>
      </c>
      <c r="D4299" t="s">
        <v>188</v>
      </c>
      <c r="E4299" t="s">
        <v>243</v>
      </c>
      <c r="F4299" t="s">
        <v>303</v>
      </c>
      <c r="G4299" t="s">
        <v>304</v>
      </c>
      <c r="H4299" t="s">
        <v>305</v>
      </c>
      <c r="I4299" t="s">
        <v>306</v>
      </c>
      <c r="J4299" s="78">
        <v>44153</v>
      </c>
      <c r="K4299" t="s">
        <v>26</v>
      </c>
      <c r="L4299">
        <v>297</v>
      </c>
      <c r="R4299" s="81">
        <v>53.2</v>
      </c>
      <c r="S4299" s="81">
        <v>0.02</v>
      </c>
      <c r="T4299" s="81">
        <v>0</v>
      </c>
      <c r="AA4299" t="s">
        <v>307</v>
      </c>
      <c r="AB4299" t="s">
        <v>13</v>
      </c>
      <c r="AC4299" t="b">
        <v>0</v>
      </c>
    </row>
    <row r="4300" spans="1:29" x14ac:dyDescent="0.35">
      <c r="A4300" t="s">
        <v>12</v>
      </c>
      <c r="B4300" t="s">
        <v>324</v>
      </c>
      <c r="C4300" t="s">
        <v>332</v>
      </c>
      <c r="D4300" t="s">
        <v>188</v>
      </c>
      <c r="E4300" t="s">
        <v>243</v>
      </c>
      <c r="F4300" t="s">
        <v>303</v>
      </c>
      <c r="G4300" t="s">
        <v>304</v>
      </c>
      <c r="H4300" t="s">
        <v>305</v>
      </c>
      <c r="I4300" t="s">
        <v>306</v>
      </c>
      <c r="J4300" s="78">
        <v>44153</v>
      </c>
      <c r="K4300" t="s">
        <v>26</v>
      </c>
      <c r="L4300">
        <v>297</v>
      </c>
      <c r="R4300" s="81">
        <v>35.4</v>
      </c>
      <c r="S4300" s="81">
        <v>0.01</v>
      </c>
      <c r="T4300" s="81">
        <v>0</v>
      </c>
      <c r="AA4300" t="s">
        <v>307</v>
      </c>
      <c r="AB4300" t="s">
        <v>13</v>
      </c>
      <c r="AC4300" t="b">
        <v>0</v>
      </c>
    </row>
    <row r="4301" spans="1:29" x14ac:dyDescent="0.35">
      <c r="A4301" t="s">
        <v>12</v>
      </c>
      <c r="B4301" t="s">
        <v>325</v>
      </c>
      <c r="C4301" t="s">
        <v>332</v>
      </c>
      <c r="D4301" t="s">
        <v>188</v>
      </c>
      <c r="E4301" t="s">
        <v>243</v>
      </c>
      <c r="F4301" t="s">
        <v>303</v>
      </c>
      <c r="G4301" t="s">
        <v>304</v>
      </c>
      <c r="H4301" t="s">
        <v>305</v>
      </c>
      <c r="I4301" t="s">
        <v>306</v>
      </c>
      <c r="J4301" s="78">
        <v>44153</v>
      </c>
      <c r="K4301" t="s">
        <v>26</v>
      </c>
      <c r="L4301">
        <v>297</v>
      </c>
      <c r="R4301" s="81">
        <v>70.900000000000006</v>
      </c>
      <c r="S4301" s="81">
        <v>0.03</v>
      </c>
      <c r="T4301" s="81">
        <v>0</v>
      </c>
      <c r="AA4301" t="s">
        <v>307</v>
      </c>
      <c r="AB4301" t="s">
        <v>13</v>
      </c>
      <c r="AC4301" t="b">
        <v>0</v>
      </c>
    </row>
    <row r="4302" spans="1:29" x14ac:dyDescent="0.35">
      <c r="A4302" t="s">
        <v>12</v>
      </c>
      <c r="B4302" t="s">
        <v>326</v>
      </c>
      <c r="C4302" t="s">
        <v>332</v>
      </c>
      <c r="D4302" t="s">
        <v>188</v>
      </c>
      <c r="E4302" t="s">
        <v>243</v>
      </c>
      <c r="F4302" t="s">
        <v>303</v>
      </c>
      <c r="G4302" t="s">
        <v>304</v>
      </c>
      <c r="H4302" t="s">
        <v>305</v>
      </c>
      <c r="I4302" t="s">
        <v>306</v>
      </c>
      <c r="J4302" s="78">
        <v>44153</v>
      </c>
      <c r="K4302" t="s">
        <v>26</v>
      </c>
      <c r="L4302">
        <v>297</v>
      </c>
      <c r="R4302" s="81">
        <v>47.3</v>
      </c>
      <c r="S4302" s="81">
        <v>0.02</v>
      </c>
      <c r="T4302" s="81">
        <v>0</v>
      </c>
      <c r="AA4302" t="s">
        <v>307</v>
      </c>
      <c r="AB4302" t="s">
        <v>13</v>
      </c>
      <c r="AC4302" t="b">
        <v>0</v>
      </c>
    </row>
    <row r="4303" spans="1:29" x14ac:dyDescent="0.35">
      <c r="A4303" t="s">
        <v>12</v>
      </c>
      <c r="B4303" t="s">
        <v>302</v>
      </c>
      <c r="C4303" t="s">
        <v>332</v>
      </c>
      <c r="D4303" t="s">
        <v>188</v>
      </c>
      <c r="E4303" t="s">
        <v>244</v>
      </c>
      <c r="F4303" t="s">
        <v>303</v>
      </c>
      <c r="G4303" t="s">
        <v>304</v>
      </c>
      <c r="H4303" t="s">
        <v>305</v>
      </c>
      <c r="I4303" t="s">
        <v>306</v>
      </c>
      <c r="J4303" s="78">
        <v>44153</v>
      </c>
      <c r="K4303" t="s">
        <v>26</v>
      </c>
      <c r="L4303">
        <v>332</v>
      </c>
      <c r="R4303" s="81">
        <v>51.9</v>
      </c>
      <c r="S4303" s="81">
        <v>0.02</v>
      </c>
      <c r="T4303" s="81">
        <v>0</v>
      </c>
      <c r="AA4303" t="s">
        <v>307</v>
      </c>
      <c r="AB4303" t="s">
        <v>13</v>
      </c>
      <c r="AC4303" t="b">
        <v>0</v>
      </c>
    </row>
    <row r="4304" spans="1:29" x14ac:dyDescent="0.35">
      <c r="A4304" t="s">
        <v>12</v>
      </c>
      <c r="B4304" t="s">
        <v>308</v>
      </c>
      <c r="C4304" t="s">
        <v>332</v>
      </c>
      <c r="D4304" t="s">
        <v>188</v>
      </c>
      <c r="E4304" t="s">
        <v>244</v>
      </c>
      <c r="F4304" t="s">
        <v>303</v>
      </c>
      <c r="G4304" t="s">
        <v>304</v>
      </c>
      <c r="H4304" t="s">
        <v>305</v>
      </c>
      <c r="I4304" t="s">
        <v>306</v>
      </c>
      <c r="J4304" s="78">
        <v>44153</v>
      </c>
      <c r="K4304" t="s">
        <v>26</v>
      </c>
      <c r="L4304">
        <v>332</v>
      </c>
      <c r="R4304" s="81">
        <v>34.6</v>
      </c>
      <c r="S4304" s="81">
        <v>0.01</v>
      </c>
      <c r="T4304" s="81">
        <v>0</v>
      </c>
      <c r="AA4304" t="s">
        <v>307</v>
      </c>
      <c r="AB4304" t="s">
        <v>13</v>
      </c>
      <c r="AC4304" t="b">
        <v>0</v>
      </c>
    </row>
    <row r="4305" spans="1:29" x14ac:dyDescent="0.35">
      <c r="A4305" t="s">
        <v>12</v>
      </c>
      <c r="B4305" t="s">
        <v>309</v>
      </c>
      <c r="C4305" t="s">
        <v>332</v>
      </c>
      <c r="D4305" t="s">
        <v>188</v>
      </c>
      <c r="E4305" t="s">
        <v>244</v>
      </c>
      <c r="F4305" t="s">
        <v>303</v>
      </c>
      <c r="G4305" t="s">
        <v>304</v>
      </c>
      <c r="H4305" t="s">
        <v>305</v>
      </c>
      <c r="I4305" t="s">
        <v>306</v>
      </c>
      <c r="J4305" s="78">
        <v>44153</v>
      </c>
      <c r="K4305" t="s">
        <v>26</v>
      </c>
      <c r="L4305">
        <v>332</v>
      </c>
      <c r="R4305" s="81">
        <v>48.6</v>
      </c>
      <c r="S4305" s="81">
        <v>0.02</v>
      </c>
      <c r="T4305" s="81">
        <v>0</v>
      </c>
      <c r="AA4305" t="s">
        <v>307</v>
      </c>
      <c r="AB4305" t="s">
        <v>13</v>
      </c>
      <c r="AC4305" t="b">
        <v>0</v>
      </c>
    </row>
    <row r="4306" spans="1:29" x14ac:dyDescent="0.35">
      <c r="A4306" t="s">
        <v>12</v>
      </c>
      <c r="B4306" t="s">
        <v>310</v>
      </c>
      <c r="C4306" t="s">
        <v>332</v>
      </c>
      <c r="D4306" t="s">
        <v>188</v>
      </c>
      <c r="E4306" t="s">
        <v>244</v>
      </c>
      <c r="F4306" t="s">
        <v>303</v>
      </c>
      <c r="G4306" t="s">
        <v>304</v>
      </c>
      <c r="H4306" t="s">
        <v>305</v>
      </c>
      <c r="I4306" t="s">
        <v>306</v>
      </c>
      <c r="J4306" s="78">
        <v>44153</v>
      </c>
      <c r="K4306" t="s">
        <v>26</v>
      </c>
      <c r="L4306">
        <v>332</v>
      </c>
      <c r="R4306" s="81">
        <v>32.4</v>
      </c>
      <c r="S4306" s="81">
        <v>0.01</v>
      </c>
      <c r="T4306" s="81">
        <v>0</v>
      </c>
      <c r="AA4306" t="s">
        <v>307</v>
      </c>
      <c r="AB4306" t="s">
        <v>13</v>
      </c>
      <c r="AC4306" t="b">
        <v>0</v>
      </c>
    </row>
    <row r="4307" spans="1:29" x14ac:dyDescent="0.35">
      <c r="A4307" t="s">
        <v>12</v>
      </c>
      <c r="B4307" t="s">
        <v>311</v>
      </c>
      <c r="C4307" t="s">
        <v>332</v>
      </c>
      <c r="D4307" t="s">
        <v>188</v>
      </c>
      <c r="E4307" t="s">
        <v>244</v>
      </c>
      <c r="F4307" t="s">
        <v>303</v>
      </c>
      <c r="G4307" t="s">
        <v>304</v>
      </c>
      <c r="H4307" t="s">
        <v>305</v>
      </c>
      <c r="I4307" t="s">
        <v>306</v>
      </c>
      <c r="J4307" s="78">
        <v>44153</v>
      </c>
      <c r="K4307" t="s">
        <v>26</v>
      </c>
      <c r="L4307">
        <v>332</v>
      </c>
      <c r="R4307" s="81">
        <v>47.8</v>
      </c>
      <c r="S4307" s="81">
        <v>0.02</v>
      </c>
      <c r="T4307" s="81">
        <v>0</v>
      </c>
      <c r="AA4307" t="s">
        <v>307</v>
      </c>
      <c r="AB4307" t="s">
        <v>13</v>
      </c>
      <c r="AC4307" t="b">
        <v>0</v>
      </c>
    </row>
    <row r="4308" spans="1:29" x14ac:dyDescent="0.35">
      <c r="A4308" t="s">
        <v>12</v>
      </c>
      <c r="B4308" t="s">
        <v>312</v>
      </c>
      <c r="C4308" t="s">
        <v>332</v>
      </c>
      <c r="D4308" t="s">
        <v>188</v>
      </c>
      <c r="E4308" t="s">
        <v>244</v>
      </c>
      <c r="F4308" t="s">
        <v>303</v>
      </c>
      <c r="G4308" t="s">
        <v>304</v>
      </c>
      <c r="H4308" t="s">
        <v>305</v>
      </c>
      <c r="I4308" t="s">
        <v>306</v>
      </c>
      <c r="J4308" s="78">
        <v>44153</v>
      </c>
      <c r="K4308" t="s">
        <v>26</v>
      </c>
      <c r="L4308">
        <v>332</v>
      </c>
      <c r="R4308" s="81">
        <v>31.9</v>
      </c>
      <c r="S4308" s="81">
        <v>0.01</v>
      </c>
      <c r="T4308" s="81">
        <v>0</v>
      </c>
      <c r="AA4308" t="s">
        <v>307</v>
      </c>
      <c r="AB4308" t="s">
        <v>13</v>
      </c>
      <c r="AC4308" t="b">
        <v>0</v>
      </c>
    </row>
    <row r="4309" spans="1:29" x14ac:dyDescent="0.35">
      <c r="A4309" t="s">
        <v>12</v>
      </c>
      <c r="B4309" t="s">
        <v>313</v>
      </c>
      <c r="C4309" t="s">
        <v>332</v>
      </c>
      <c r="D4309" t="s">
        <v>188</v>
      </c>
      <c r="E4309" t="s">
        <v>244</v>
      </c>
      <c r="F4309" t="s">
        <v>303</v>
      </c>
      <c r="G4309" t="s">
        <v>304</v>
      </c>
      <c r="H4309" t="s">
        <v>305</v>
      </c>
      <c r="I4309" t="s">
        <v>306</v>
      </c>
      <c r="J4309" s="78">
        <v>44153</v>
      </c>
      <c r="K4309" t="s">
        <v>26</v>
      </c>
      <c r="L4309">
        <v>332</v>
      </c>
      <c r="R4309" s="81">
        <v>47.8</v>
      </c>
      <c r="S4309" s="81">
        <v>0.02</v>
      </c>
      <c r="T4309" s="81">
        <v>0</v>
      </c>
      <c r="AA4309" t="s">
        <v>307</v>
      </c>
      <c r="AB4309" t="s">
        <v>13</v>
      </c>
      <c r="AC4309" t="b">
        <v>0</v>
      </c>
    </row>
    <row r="4310" spans="1:29" x14ac:dyDescent="0.35">
      <c r="A4310" t="s">
        <v>12</v>
      </c>
      <c r="B4310" t="s">
        <v>314</v>
      </c>
      <c r="C4310" t="s">
        <v>332</v>
      </c>
      <c r="D4310" t="s">
        <v>188</v>
      </c>
      <c r="E4310" t="s">
        <v>244</v>
      </c>
      <c r="F4310" t="s">
        <v>303</v>
      </c>
      <c r="G4310" t="s">
        <v>304</v>
      </c>
      <c r="H4310" t="s">
        <v>305</v>
      </c>
      <c r="I4310" t="s">
        <v>306</v>
      </c>
      <c r="J4310" s="78">
        <v>44153</v>
      </c>
      <c r="K4310" t="s">
        <v>26</v>
      </c>
      <c r="L4310">
        <v>332</v>
      </c>
      <c r="R4310" s="81">
        <v>31.9</v>
      </c>
      <c r="S4310" s="81">
        <v>0.01</v>
      </c>
      <c r="T4310" s="81">
        <v>0</v>
      </c>
      <c r="AA4310" t="s">
        <v>307</v>
      </c>
      <c r="AB4310" t="s">
        <v>13</v>
      </c>
      <c r="AC4310" t="b">
        <v>0</v>
      </c>
    </row>
    <row r="4311" spans="1:29" x14ac:dyDescent="0.35">
      <c r="A4311" t="s">
        <v>12</v>
      </c>
      <c r="B4311" t="s">
        <v>315</v>
      </c>
      <c r="C4311" t="s">
        <v>332</v>
      </c>
      <c r="D4311" t="s">
        <v>188</v>
      </c>
      <c r="E4311" t="s">
        <v>244</v>
      </c>
      <c r="F4311" t="s">
        <v>303</v>
      </c>
      <c r="G4311" t="s">
        <v>304</v>
      </c>
      <c r="H4311" t="s">
        <v>305</v>
      </c>
      <c r="I4311" t="s">
        <v>306</v>
      </c>
      <c r="J4311" s="78">
        <v>44153</v>
      </c>
      <c r="K4311" t="s">
        <v>26</v>
      </c>
      <c r="L4311">
        <v>332</v>
      </c>
      <c r="R4311" s="81">
        <v>56.8</v>
      </c>
      <c r="S4311" s="81">
        <v>0.02</v>
      </c>
      <c r="T4311" s="81">
        <v>0</v>
      </c>
      <c r="AA4311" t="s">
        <v>307</v>
      </c>
      <c r="AB4311" t="s">
        <v>13</v>
      </c>
      <c r="AC4311" t="b">
        <v>0</v>
      </c>
    </row>
    <row r="4312" spans="1:29" x14ac:dyDescent="0.35">
      <c r="A4312" t="s">
        <v>12</v>
      </c>
      <c r="B4312" t="s">
        <v>316</v>
      </c>
      <c r="C4312" t="s">
        <v>332</v>
      </c>
      <c r="D4312" t="s">
        <v>188</v>
      </c>
      <c r="E4312" t="s">
        <v>244</v>
      </c>
      <c r="F4312" t="s">
        <v>303</v>
      </c>
      <c r="G4312" t="s">
        <v>304</v>
      </c>
      <c r="H4312" t="s">
        <v>305</v>
      </c>
      <c r="I4312" t="s">
        <v>306</v>
      </c>
      <c r="J4312" s="78">
        <v>44153</v>
      </c>
      <c r="K4312" t="s">
        <v>26</v>
      </c>
      <c r="L4312">
        <v>332</v>
      </c>
      <c r="R4312" s="81">
        <v>37.9</v>
      </c>
      <c r="S4312" s="81">
        <v>0.01</v>
      </c>
      <c r="T4312" s="81">
        <v>0</v>
      </c>
      <c r="AA4312" t="s">
        <v>307</v>
      </c>
      <c r="AB4312" t="s">
        <v>13</v>
      </c>
      <c r="AC4312" t="b">
        <v>0</v>
      </c>
    </row>
    <row r="4313" spans="1:29" x14ac:dyDescent="0.35">
      <c r="A4313" t="s">
        <v>12</v>
      </c>
      <c r="B4313" t="s">
        <v>317</v>
      </c>
      <c r="C4313" t="s">
        <v>332</v>
      </c>
      <c r="D4313" t="s">
        <v>188</v>
      </c>
      <c r="E4313" t="s">
        <v>244</v>
      </c>
      <c r="F4313" t="s">
        <v>303</v>
      </c>
      <c r="G4313" t="s">
        <v>304</v>
      </c>
      <c r="H4313" t="s">
        <v>305</v>
      </c>
      <c r="I4313" t="s">
        <v>306</v>
      </c>
      <c r="J4313" s="78">
        <v>44153</v>
      </c>
      <c r="K4313" t="s">
        <v>26</v>
      </c>
      <c r="L4313">
        <v>332</v>
      </c>
      <c r="R4313" s="81">
        <v>67</v>
      </c>
      <c r="S4313" s="81">
        <v>0.02</v>
      </c>
      <c r="T4313" s="81">
        <v>0</v>
      </c>
      <c r="AA4313" t="s">
        <v>307</v>
      </c>
      <c r="AB4313" t="s">
        <v>13</v>
      </c>
      <c r="AC4313" t="b">
        <v>0</v>
      </c>
    </row>
    <row r="4314" spans="1:29" x14ac:dyDescent="0.35">
      <c r="A4314" t="s">
        <v>12</v>
      </c>
      <c r="B4314" t="s">
        <v>318</v>
      </c>
      <c r="C4314" t="s">
        <v>332</v>
      </c>
      <c r="D4314" t="s">
        <v>188</v>
      </c>
      <c r="E4314" t="s">
        <v>244</v>
      </c>
      <c r="F4314" t="s">
        <v>303</v>
      </c>
      <c r="G4314" t="s">
        <v>304</v>
      </c>
      <c r="H4314" t="s">
        <v>305</v>
      </c>
      <c r="I4314" t="s">
        <v>306</v>
      </c>
      <c r="J4314" s="78">
        <v>44153</v>
      </c>
      <c r="K4314" t="s">
        <v>26</v>
      </c>
      <c r="L4314">
        <v>332</v>
      </c>
      <c r="R4314" s="81">
        <v>44.6</v>
      </c>
      <c r="S4314" s="81">
        <v>0.02</v>
      </c>
      <c r="T4314" s="81">
        <v>0</v>
      </c>
      <c r="AA4314" t="s">
        <v>307</v>
      </c>
      <c r="AB4314" t="s">
        <v>13</v>
      </c>
      <c r="AC4314" t="b">
        <v>0</v>
      </c>
    </row>
    <row r="4315" spans="1:29" x14ac:dyDescent="0.35">
      <c r="A4315" t="s">
        <v>12</v>
      </c>
      <c r="B4315" t="s">
        <v>319</v>
      </c>
      <c r="C4315" t="s">
        <v>332</v>
      </c>
      <c r="D4315" t="s">
        <v>188</v>
      </c>
      <c r="E4315" t="s">
        <v>244</v>
      </c>
      <c r="F4315" t="s">
        <v>303</v>
      </c>
      <c r="G4315" t="s">
        <v>304</v>
      </c>
      <c r="H4315" t="s">
        <v>305</v>
      </c>
      <c r="I4315" t="s">
        <v>306</v>
      </c>
      <c r="J4315" s="78">
        <v>44153</v>
      </c>
      <c r="K4315" t="s">
        <v>26</v>
      </c>
      <c r="L4315">
        <v>332</v>
      </c>
      <c r="R4315" s="81">
        <v>61.5</v>
      </c>
      <c r="S4315" s="81">
        <v>0.02</v>
      </c>
      <c r="T4315" s="81">
        <v>0</v>
      </c>
      <c r="AA4315" t="s">
        <v>307</v>
      </c>
      <c r="AB4315" t="s">
        <v>13</v>
      </c>
      <c r="AC4315" t="b">
        <v>0</v>
      </c>
    </row>
    <row r="4316" spans="1:29" x14ac:dyDescent="0.35">
      <c r="A4316" t="s">
        <v>12</v>
      </c>
      <c r="B4316" t="s">
        <v>320</v>
      </c>
      <c r="C4316" t="s">
        <v>332</v>
      </c>
      <c r="D4316" t="s">
        <v>188</v>
      </c>
      <c r="E4316" t="s">
        <v>244</v>
      </c>
      <c r="F4316" t="s">
        <v>303</v>
      </c>
      <c r="G4316" t="s">
        <v>304</v>
      </c>
      <c r="H4316" t="s">
        <v>305</v>
      </c>
      <c r="I4316" t="s">
        <v>306</v>
      </c>
      <c r="J4316" s="78">
        <v>44153</v>
      </c>
      <c r="K4316" t="s">
        <v>26</v>
      </c>
      <c r="L4316">
        <v>332</v>
      </c>
      <c r="R4316" s="81">
        <v>41</v>
      </c>
      <c r="S4316" s="81">
        <v>0.01</v>
      </c>
      <c r="T4316" s="81">
        <v>0</v>
      </c>
      <c r="AA4316" t="s">
        <v>307</v>
      </c>
      <c r="AB4316" t="s">
        <v>13</v>
      </c>
      <c r="AC4316" t="b">
        <v>0</v>
      </c>
    </row>
    <row r="4317" spans="1:29" x14ac:dyDescent="0.35">
      <c r="A4317" t="s">
        <v>12</v>
      </c>
      <c r="B4317" t="s">
        <v>321</v>
      </c>
      <c r="C4317" t="s">
        <v>332</v>
      </c>
      <c r="D4317" t="s">
        <v>188</v>
      </c>
      <c r="E4317" t="s">
        <v>244</v>
      </c>
      <c r="F4317" t="s">
        <v>303</v>
      </c>
      <c r="G4317" t="s">
        <v>304</v>
      </c>
      <c r="H4317" t="s">
        <v>305</v>
      </c>
      <c r="I4317" t="s">
        <v>306</v>
      </c>
      <c r="J4317" s="78">
        <v>44153</v>
      </c>
      <c r="K4317" t="s">
        <v>26</v>
      </c>
      <c r="L4317">
        <v>332</v>
      </c>
      <c r="R4317" s="81">
        <v>73.8</v>
      </c>
      <c r="S4317" s="81">
        <v>0.03</v>
      </c>
      <c r="T4317" s="81">
        <v>0</v>
      </c>
      <c r="AA4317" t="s">
        <v>307</v>
      </c>
      <c r="AB4317" t="s">
        <v>13</v>
      </c>
      <c r="AC4317" t="b">
        <v>0</v>
      </c>
    </row>
    <row r="4318" spans="1:29" x14ac:dyDescent="0.35">
      <c r="A4318" t="s">
        <v>12</v>
      </c>
      <c r="B4318" t="s">
        <v>322</v>
      </c>
      <c r="C4318" t="s">
        <v>332</v>
      </c>
      <c r="D4318" t="s">
        <v>188</v>
      </c>
      <c r="E4318" t="s">
        <v>244</v>
      </c>
      <c r="F4318" t="s">
        <v>303</v>
      </c>
      <c r="G4318" t="s">
        <v>304</v>
      </c>
      <c r="H4318" t="s">
        <v>305</v>
      </c>
      <c r="I4318" t="s">
        <v>306</v>
      </c>
      <c r="J4318" s="78">
        <v>44153</v>
      </c>
      <c r="K4318" t="s">
        <v>26</v>
      </c>
      <c r="L4318">
        <v>332</v>
      </c>
      <c r="R4318" s="81">
        <v>49.2</v>
      </c>
      <c r="S4318" s="81">
        <v>0.02</v>
      </c>
      <c r="T4318" s="81">
        <v>0</v>
      </c>
      <c r="AA4318" t="s">
        <v>307</v>
      </c>
      <c r="AB4318" t="s">
        <v>13</v>
      </c>
      <c r="AC4318" t="b">
        <v>0</v>
      </c>
    </row>
    <row r="4319" spans="1:29" x14ac:dyDescent="0.35">
      <c r="A4319" t="s">
        <v>12</v>
      </c>
      <c r="B4319" t="s">
        <v>323</v>
      </c>
      <c r="C4319" t="s">
        <v>332</v>
      </c>
      <c r="D4319" t="s">
        <v>188</v>
      </c>
      <c r="E4319" t="s">
        <v>244</v>
      </c>
      <c r="F4319" t="s">
        <v>303</v>
      </c>
      <c r="G4319" t="s">
        <v>304</v>
      </c>
      <c r="H4319" t="s">
        <v>305</v>
      </c>
      <c r="I4319" t="s">
        <v>306</v>
      </c>
      <c r="J4319" s="78">
        <v>44153</v>
      </c>
      <c r="K4319" t="s">
        <v>26</v>
      </c>
      <c r="L4319">
        <v>332</v>
      </c>
      <c r="R4319" s="81">
        <v>57.6</v>
      </c>
      <c r="S4319" s="81">
        <v>0.02</v>
      </c>
      <c r="T4319" s="81">
        <v>0</v>
      </c>
      <c r="AA4319" t="s">
        <v>307</v>
      </c>
      <c r="AB4319" t="s">
        <v>13</v>
      </c>
      <c r="AC4319" t="b">
        <v>0</v>
      </c>
    </row>
    <row r="4320" spans="1:29" x14ac:dyDescent="0.35">
      <c r="A4320" t="s">
        <v>12</v>
      </c>
      <c r="B4320" t="s">
        <v>324</v>
      </c>
      <c r="C4320" t="s">
        <v>332</v>
      </c>
      <c r="D4320" t="s">
        <v>188</v>
      </c>
      <c r="E4320" t="s">
        <v>244</v>
      </c>
      <c r="F4320" t="s">
        <v>303</v>
      </c>
      <c r="G4320" t="s">
        <v>304</v>
      </c>
      <c r="H4320" t="s">
        <v>305</v>
      </c>
      <c r="I4320" t="s">
        <v>306</v>
      </c>
      <c r="J4320" s="78">
        <v>44153</v>
      </c>
      <c r="K4320" t="s">
        <v>26</v>
      </c>
      <c r="L4320">
        <v>332</v>
      </c>
      <c r="R4320" s="81">
        <v>38.4</v>
      </c>
      <c r="S4320" s="81">
        <v>0.01</v>
      </c>
      <c r="T4320" s="81">
        <v>0</v>
      </c>
      <c r="AA4320" t="s">
        <v>307</v>
      </c>
      <c r="AB4320" t="s">
        <v>13</v>
      </c>
      <c r="AC4320" t="b">
        <v>0</v>
      </c>
    </row>
    <row r="4321" spans="1:29" x14ac:dyDescent="0.35">
      <c r="A4321" t="s">
        <v>12</v>
      </c>
      <c r="B4321" t="s">
        <v>325</v>
      </c>
      <c r="C4321" t="s">
        <v>332</v>
      </c>
      <c r="D4321" t="s">
        <v>188</v>
      </c>
      <c r="E4321" t="s">
        <v>244</v>
      </c>
      <c r="F4321" t="s">
        <v>303</v>
      </c>
      <c r="G4321" t="s">
        <v>304</v>
      </c>
      <c r="H4321" t="s">
        <v>305</v>
      </c>
      <c r="I4321" t="s">
        <v>306</v>
      </c>
      <c r="J4321" s="78">
        <v>44153</v>
      </c>
      <c r="K4321" t="s">
        <v>26</v>
      </c>
      <c r="L4321">
        <v>332</v>
      </c>
      <c r="R4321" s="81">
        <v>76.8</v>
      </c>
      <c r="S4321" s="81">
        <v>0.03</v>
      </c>
      <c r="T4321" s="81">
        <v>0</v>
      </c>
      <c r="AA4321" t="s">
        <v>307</v>
      </c>
      <c r="AB4321" t="s">
        <v>13</v>
      </c>
      <c r="AC4321" t="b">
        <v>0</v>
      </c>
    </row>
    <row r="4322" spans="1:29" x14ac:dyDescent="0.35">
      <c r="A4322" t="s">
        <v>12</v>
      </c>
      <c r="B4322" t="s">
        <v>326</v>
      </c>
      <c r="C4322" t="s">
        <v>332</v>
      </c>
      <c r="D4322" t="s">
        <v>188</v>
      </c>
      <c r="E4322" t="s">
        <v>244</v>
      </c>
      <c r="F4322" t="s">
        <v>303</v>
      </c>
      <c r="G4322" t="s">
        <v>304</v>
      </c>
      <c r="H4322" t="s">
        <v>305</v>
      </c>
      <c r="I4322" t="s">
        <v>306</v>
      </c>
      <c r="J4322" s="78">
        <v>44153</v>
      </c>
      <c r="K4322" t="s">
        <v>26</v>
      </c>
      <c r="L4322">
        <v>332</v>
      </c>
      <c r="R4322" s="81">
        <v>51.2</v>
      </c>
      <c r="S4322" s="81">
        <v>0.02</v>
      </c>
      <c r="T4322" s="81">
        <v>0</v>
      </c>
      <c r="AA4322" t="s">
        <v>307</v>
      </c>
      <c r="AB4322" t="s">
        <v>13</v>
      </c>
      <c r="AC4322" t="b">
        <v>0</v>
      </c>
    </row>
    <row r="4323" spans="1:29" x14ac:dyDescent="0.35">
      <c r="A4323" t="s">
        <v>12</v>
      </c>
      <c r="B4323" t="s">
        <v>302</v>
      </c>
      <c r="C4323" t="s">
        <v>332</v>
      </c>
      <c r="D4323" t="s">
        <v>188</v>
      </c>
      <c r="E4323" t="s">
        <v>245</v>
      </c>
      <c r="F4323" t="s">
        <v>303</v>
      </c>
      <c r="G4323" t="s">
        <v>304</v>
      </c>
      <c r="H4323" t="s">
        <v>305</v>
      </c>
      <c r="I4323" t="s">
        <v>306</v>
      </c>
      <c r="J4323" s="78">
        <v>44153</v>
      </c>
      <c r="K4323" t="s">
        <v>26</v>
      </c>
      <c r="L4323">
        <v>377</v>
      </c>
      <c r="R4323" s="81">
        <v>50.5</v>
      </c>
      <c r="S4323" s="81">
        <v>0.02</v>
      </c>
      <c r="T4323" s="81">
        <v>0</v>
      </c>
      <c r="AA4323" t="s">
        <v>307</v>
      </c>
      <c r="AB4323" t="s">
        <v>13</v>
      </c>
      <c r="AC4323" t="b">
        <v>0</v>
      </c>
    </row>
    <row r="4324" spans="1:29" x14ac:dyDescent="0.35">
      <c r="A4324" t="s">
        <v>12</v>
      </c>
      <c r="B4324" t="s">
        <v>308</v>
      </c>
      <c r="C4324" t="s">
        <v>332</v>
      </c>
      <c r="D4324" t="s">
        <v>188</v>
      </c>
      <c r="E4324" t="s">
        <v>245</v>
      </c>
      <c r="F4324" t="s">
        <v>303</v>
      </c>
      <c r="G4324" t="s">
        <v>304</v>
      </c>
      <c r="H4324" t="s">
        <v>305</v>
      </c>
      <c r="I4324" t="s">
        <v>306</v>
      </c>
      <c r="J4324" s="78">
        <v>44153</v>
      </c>
      <c r="K4324" t="s">
        <v>26</v>
      </c>
      <c r="L4324">
        <v>377</v>
      </c>
      <c r="R4324" s="81">
        <v>33.700000000000003</v>
      </c>
      <c r="S4324" s="81">
        <v>0.02</v>
      </c>
      <c r="T4324" s="81">
        <v>0</v>
      </c>
      <c r="AA4324" t="s">
        <v>307</v>
      </c>
      <c r="AB4324" t="s">
        <v>13</v>
      </c>
      <c r="AC4324" t="b">
        <v>0</v>
      </c>
    </row>
    <row r="4325" spans="1:29" x14ac:dyDescent="0.35">
      <c r="A4325" t="s">
        <v>12</v>
      </c>
      <c r="B4325" t="s">
        <v>309</v>
      </c>
      <c r="C4325" t="s">
        <v>332</v>
      </c>
      <c r="D4325" t="s">
        <v>188</v>
      </c>
      <c r="E4325" t="s">
        <v>245</v>
      </c>
      <c r="F4325" t="s">
        <v>303</v>
      </c>
      <c r="G4325" t="s">
        <v>304</v>
      </c>
      <c r="H4325" t="s">
        <v>305</v>
      </c>
      <c r="I4325" t="s">
        <v>306</v>
      </c>
      <c r="J4325" s="78">
        <v>44153</v>
      </c>
      <c r="K4325" t="s">
        <v>26</v>
      </c>
      <c r="L4325">
        <v>377</v>
      </c>
      <c r="R4325" s="81">
        <v>47.3</v>
      </c>
      <c r="S4325" s="81">
        <v>0.02</v>
      </c>
      <c r="T4325" s="81">
        <v>0</v>
      </c>
      <c r="AA4325" t="s">
        <v>307</v>
      </c>
      <c r="AB4325" t="s">
        <v>13</v>
      </c>
      <c r="AC4325" t="b">
        <v>0</v>
      </c>
    </row>
    <row r="4326" spans="1:29" x14ac:dyDescent="0.35">
      <c r="A4326" t="s">
        <v>12</v>
      </c>
      <c r="B4326" t="s">
        <v>310</v>
      </c>
      <c r="C4326" t="s">
        <v>332</v>
      </c>
      <c r="D4326" t="s">
        <v>188</v>
      </c>
      <c r="E4326" t="s">
        <v>245</v>
      </c>
      <c r="F4326" t="s">
        <v>303</v>
      </c>
      <c r="G4326" t="s">
        <v>304</v>
      </c>
      <c r="H4326" t="s">
        <v>305</v>
      </c>
      <c r="I4326" t="s">
        <v>306</v>
      </c>
      <c r="J4326" s="78">
        <v>44153</v>
      </c>
      <c r="K4326" t="s">
        <v>26</v>
      </c>
      <c r="L4326">
        <v>377</v>
      </c>
      <c r="R4326" s="81">
        <v>31.5</v>
      </c>
      <c r="S4326" s="81">
        <v>0.02</v>
      </c>
      <c r="T4326" s="81">
        <v>0</v>
      </c>
      <c r="AA4326" t="s">
        <v>307</v>
      </c>
      <c r="AB4326" t="s">
        <v>13</v>
      </c>
      <c r="AC4326" t="b">
        <v>0</v>
      </c>
    </row>
    <row r="4327" spans="1:29" x14ac:dyDescent="0.35">
      <c r="A4327" t="s">
        <v>12</v>
      </c>
      <c r="B4327" t="s">
        <v>311</v>
      </c>
      <c r="C4327" t="s">
        <v>332</v>
      </c>
      <c r="D4327" t="s">
        <v>188</v>
      </c>
      <c r="E4327" t="s">
        <v>245</v>
      </c>
      <c r="F4327" t="s">
        <v>303</v>
      </c>
      <c r="G4327" t="s">
        <v>304</v>
      </c>
      <c r="H4327" t="s">
        <v>305</v>
      </c>
      <c r="I4327" t="s">
        <v>306</v>
      </c>
      <c r="J4327" s="78">
        <v>44153</v>
      </c>
      <c r="K4327" t="s">
        <v>26</v>
      </c>
      <c r="L4327">
        <v>377</v>
      </c>
      <c r="R4327" s="81">
        <v>46.5</v>
      </c>
      <c r="S4327" s="81">
        <v>0.02</v>
      </c>
      <c r="T4327" s="81">
        <v>0</v>
      </c>
      <c r="AA4327" t="s">
        <v>307</v>
      </c>
      <c r="AB4327" t="s">
        <v>13</v>
      </c>
      <c r="AC4327" t="b">
        <v>0</v>
      </c>
    </row>
    <row r="4328" spans="1:29" x14ac:dyDescent="0.35">
      <c r="A4328" t="s">
        <v>12</v>
      </c>
      <c r="B4328" t="s">
        <v>312</v>
      </c>
      <c r="C4328" t="s">
        <v>332</v>
      </c>
      <c r="D4328" t="s">
        <v>188</v>
      </c>
      <c r="E4328" t="s">
        <v>245</v>
      </c>
      <c r="F4328" t="s">
        <v>303</v>
      </c>
      <c r="G4328" t="s">
        <v>304</v>
      </c>
      <c r="H4328" t="s">
        <v>305</v>
      </c>
      <c r="I4328" t="s">
        <v>306</v>
      </c>
      <c r="J4328" s="78">
        <v>44153</v>
      </c>
      <c r="K4328" t="s">
        <v>26</v>
      </c>
      <c r="L4328">
        <v>377</v>
      </c>
      <c r="R4328" s="81">
        <v>31</v>
      </c>
      <c r="S4328" s="81">
        <v>0.01</v>
      </c>
      <c r="T4328" s="81">
        <v>0</v>
      </c>
      <c r="AA4328" t="s">
        <v>307</v>
      </c>
      <c r="AB4328" t="s">
        <v>13</v>
      </c>
      <c r="AC4328" t="b">
        <v>0</v>
      </c>
    </row>
    <row r="4329" spans="1:29" x14ac:dyDescent="0.35">
      <c r="A4329" t="s">
        <v>12</v>
      </c>
      <c r="B4329" t="s">
        <v>313</v>
      </c>
      <c r="C4329" t="s">
        <v>332</v>
      </c>
      <c r="D4329" t="s">
        <v>188</v>
      </c>
      <c r="E4329" t="s">
        <v>245</v>
      </c>
      <c r="F4329" t="s">
        <v>303</v>
      </c>
      <c r="G4329" t="s">
        <v>304</v>
      </c>
      <c r="H4329" t="s">
        <v>305</v>
      </c>
      <c r="I4329" t="s">
        <v>306</v>
      </c>
      <c r="J4329" s="78">
        <v>44153</v>
      </c>
      <c r="K4329" t="s">
        <v>26</v>
      </c>
      <c r="L4329">
        <v>377</v>
      </c>
      <c r="R4329" s="81">
        <v>46.5</v>
      </c>
      <c r="S4329" s="81">
        <v>0.02</v>
      </c>
      <c r="T4329" s="81">
        <v>0</v>
      </c>
      <c r="AA4329" t="s">
        <v>307</v>
      </c>
      <c r="AB4329" t="s">
        <v>13</v>
      </c>
      <c r="AC4329" t="b">
        <v>0</v>
      </c>
    </row>
    <row r="4330" spans="1:29" x14ac:dyDescent="0.35">
      <c r="A4330" t="s">
        <v>12</v>
      </c>
      <c r="B4330" t="s">
        <v>314</v>
      </c>
      <c r="C4330" t="s">
        <v>332</v>
      </c>
      <c r="D4330" t="s">
        <v>188</v>
      </c>
      <c r="E4330" t="s">
        <v>245</v>
      </c>
      <c r="F4330" t="s">
        <v>303</v>
      </c>
      <c r="G4330" t="s">
        <v>304</v>
      </c>
      <c r="H4330" t="s">
        <v>305</v>
      </c>
      <c r="I4330" t="s">
        <v>306</v>
      </c>
      <c r="J4330" s="78">
        <v>44153</v>
      </c>
      <c r="K4330" t="s">
        <v>26</v>
      </c>
      <c r="L4330">
        <v>377</v>
      </c>
      <c r="R4330" s="81">
        <v>31</v>
      </c>
      <c r="S4330" s="81">
        <v>0.01</v>
      </c>
      <c r="T4330" s="81">
        <v>0</v>
      </c>
      <c r="AA4330" t="s">
        <v>307</v>
      </c>
      <c r="AB4330" t="s">
        <v>13</v>
      </c>
      <c r="AC4330" t="b">
        <v>0</v>
      </c>
    </row>
    <row r="4331" spans="1:29" x14ac:dyDescent="0.35">
      <c r="A4331" t="s">
        <v>12</v>
      </c>
      <c r="B4331" t="s">
        <v>315</v>
      </c>
      <c r="C4331" t="s">
        <v>332</v>
      </c>
      <c r="D4331" t="s">
        <v>188</v>
      </c>
      <c r="E4331" t="s">
        <v>245</v>
      </c>
      <c r="F4331" t="s">
        <v>303</v>
      </c>
      <c r="G4331" t="s">
        <v>304</v>
      </c>
      <c r="H4331" t="s">
        <v>305</v>
      </c>
      <c r="I4331" t="s">
        <v>306</v>
      </c>
      <c r="J4331" s="78">
        <v>44153</v>
      </c>
      <c r="K4331" t="s">
        <v>26</v>
      </c>
      <c r="L4331">
        <v>377</v>
      </c>
      <c r="R4331" s="81">
        <v>55.3</v>
      </c>
      <c r="S4331" s="81">
        <v>0.03</v>
      </c>
      <c r="T4331" s="81">
        <v>0</v>
      </c>
      <c r="AA4331" t="s">
        <v>307</v>
      </c>
      <c r="AB4331" t="s">
        <v>13</v>
      </c>
      <c r="AC4331" t="b">
        <v>0</v>
      </c>
    </row>
    <row r="4332" spans="1:29" x14ac:dyDescent="0.35">
      <c r="A4332" t="s">
        <v>12</v>
      </c>
      <c r="B4332" t="s">
        <v>316</v>
      </c>
      <c r="C4332" t="s">
        <v>332</v>
      </c>
      <c r="D4332" t="s">
        <v>188</v>
      </c>
      <c r="E4332" t="s">
        <v>245</v>
      </c>
      <c r="F4332" t="s">
        <v>303</v>
      </c>
      <c r="G4332" t="s">
        <v>304</v>
      </c>
      <c r="H4332" t="s">
        <v>305</v>
      </c>
      <c r="I4332" t="s">
        <v>306</v>
      </c>
      <c r="J4332" s="78">
        <v>44153</v>
      </c>
      <c r="K4332" t="s">
        <v>26</v>
      </c>
      <c r="L4332">
        <v>377</v>
      </c>
      <c r="R4332" s="81">
        <v>36.799999999999997</v>
      </c>
      <c r="S4332" s="81">
        <v>0.02</v>
      </c>
      <c r="T4332" s="81">
        <v>0</v>
      </c>
      <c r="AA4332" t="s">
        <v>307</v>
      </c>
      <c r="AB4332" t="s">
        <v>13</v>
      </c>
      <c r="AC4332" t="b">
        <v>0</v>
      </c>
    </row>
    <row r="4333" spans="1:29" x14ac:dyDescent="0.35">
      <c r="A4333" t="s">
        <v>12</v>
      </c>
      <c r="B4333" t="s">
        <v>317</v>
      </c>
      <c r="C4333" t="s">
        <v>332</v>
      </c>
      <c r="D4333" t="s">
        <v>188</v>
      </c>
      <c r="E4333" t="s">
        <v>245</v>
      </c>
      <c r="F4333" t="s">
        <v>303</v>
      </c>
      <c r="G4333" t="s">
        <v>304</v>
      </c>
      <c r="H4333" t="s">
        <v>305</v>
      </c>
      <c r="I4333" t="s">
        <v>306</v>
      </c>
      <c r="J4333" s="78">
        <v>44153</v>
      </c>
      <c r="K4333" t="s">
        <v>26</v>
      </c>
      <c r="L4333">
        <v>377</v>
      </c>
      <c r="R4333" s="81">
        <v>59.2</v>
      </c>
      <c r="S4333" s="81">
        <v>0.03</v>
      </c>
      <c r="T4333" s="81">
        <v>0</v>
      </c>
      <c r="AA4333" t="s">
        <v>307</v>
      </c>
      <c r="AB4333" t="s">
        <v>13</v>
      </c>
      <c r="AC4333" t="b">
        <v>0</v>
      </c>
    </row>
    <row r="4334" spans="1:29" x14ac:dyDescent="0.35">
      <c r="A4334" t="s">
        <v>12</v>
      </c>
      <c r="B4334" t="s">
        <v>318</v>
      </c>
      <c r="C4334" t="s">
        <v>332</v>
      </c>
      <c r="D4334" t="s">
        <v>188</v>
      </c>
      <c r="E4334" t="s">
        <v>245</v>
      </c>
      <c r="F4334" t="s">
        <v>303</v>
      </c>
      <c r="G4334" t="s">
        <v>304</v>
      </c>
      <c r="H4334" t="s">
        <v>305</v>
      </c>
      <c r="I4334" t="s">
        <v>306</v>
      </c>
      <c r="J4334" s="78">
        <v>44153</v>
      </c>
      <c r="K4334" t="s">
        <v>26</v>
      </c>
      <c r="L4334">
        <v>377</v>
      </c>
      <c r="R4334" s="81">
        <v>39.4</v>
      </c>
      <c r="S4334" s="81">
        <v>0.02</v>
      </c>
      <c r="T4334" s="81">
        <v>0</v>
      </c>
      <c r="AA4334" t="s">
        <v>307</v>
      </c>
      <c r="AB4334" t="s">
        <v>13</v>
      </c>
      <c r="AC4334" t="b">
        <v>0</v>
      </c>
    </row>
    <row r="4335" spans="1:29" x14ac:dyDescent="0.35">
      <c r="A4335" t="s">
        <v>12</v>
      </c>
      <c r="B4335" t="s">
        <v>319</v>
      </c>
      <c r="C4335" t="s">
        <v>332</v>
      </c>
      <c r="D4335" t="s">
        <v>188</v>
      </c>
      <c r="E4335" t="s">
        <v>245</v>
      </c>
      <c r="F4335" t="s">
        <v>303</v>
      </c>
      <c r="G4335" t="s">
        <v>304</v>
      </c>
      <c r="H4335" t="s">
        <v>305</v>
      </c>
      <c r="I4335" t="s">
        <v>306</v>
      </c>
      <c r="J4335" s="78">
        <v>44153</v>
      </c>
      <c r="K4335" t="s">
        <v>26</v>
      </c>
      <c r="L4335">
        <v>377</v>
      </c>
      <c r="R4335" s="81">
        <v>54.4</v>
      </c>
      <c r="S4335" s="81">
        <v>0.03</v>
      </c>
      <c r="T4335" s="81">
        <v>0</v>
      </c>
      <c r="AA4335" t="s">
        <v>307</v>
      </c>
      <c r="AB4335" t="s">
        <v>13</v>
      </c>
      <c r="AC4335" t="b">
        <v>0</v>
      </c>
    </row>
    <row r="4336" spans="1:29" x14ac:dyDescent="0.35">
      <c r="A4336" t="s">
        <v>12</v>
      </c>
      <c r="B4336" t="s">
        <v>320</v>
      </c>
      <c r="C4336" t="s">
        <v>332</v>
      </c>
      <c r="D4336" t="s">
        <v>188</v>
      </c>
      <c r="E4336" t="s">
        <v>245</v>
      </c>
      <c r="F4336" t="s">
        <v>303</v>
      </c>
      <c r="G4336" t="s">
        <v>304</v>
      </c>
      <c r="H4336" t="s">
        <v>305</v>
      </c>
      <c r="I4336" t="s">
        <v>306</v>
      </c>
      <c r="J4336" s="78">
        <v>44153</v>
      </c>
      <c r="K4336" t="s">
        <v>26</v>
      </c>
      <c r="L4336">
        <v>377</v>
      </c>
      <c r="R4336" s="81">
        <v>36.200000000000003</v>
      </c>
      <c r="S4336" s="81">
        <v>0.02</v>
      </c>
      <c r="T4336" s="81">
        <v>0</v>
      </c>
      <c r="AA4336" t="s">
        <v>307</v>
      </c>
      <c r="AB4336" t="s">
        <v>13</v>
      </c>
      <c r="AC4336" t="b">
        <v>0</v>
      </c>
    </row>
    <row r="4337" spans="1:29" x14ac:dyDescent="0.35">
      <c r="A4337" t="s">
        <v>12</v>
      </c>
      <c r="B4337" t="s">
        <v>321</v>
      </c>
      <c r="C4337" t="s">
        <v>332</v>
      </c>
      <c r="D4337" t="s">
        <v>188</v>
      </c>
      <c r="E4337" t="s">
        <v>245</v>
      </c>
      <c r="F4337" t="s">
        <v>303</v>
      </c>
      <c r="G4337" t="s">
        <v>304</v>
      </c>
      <c r="H4337" t="s">
        <v>305</v>
      </c>
      <c r="I4337" t="s">
        <v>306</v>
      </c>
      <c r="J4337" s="78">
        <v>44153</v>
      </c>
      <c r="K4337" t="s">
        <v>26</v>
      </c>
      <c r="L4337">
        <v>377</v>
      </c>
      <c r="R4337" s="81">
        <v>65.2</v>
      </c>
      <c r="S4337" s="81">
        <v>0.04</v>
      </c>
      <c r="T4337" s="81">
        <v>0</v>
      </c>
      <c r="AA4337" t="s">
        <v>307</v>
      </c>
      <c r="AB4337" t="s">
        <v>13</v>
      </c>
      <c r="AC4337" t="b">
        <v>0</v>
      </c>
    </row>
    <row r="4338" spans="1:29" x14ac:dyDescent="0.35">
      <c r="A4338" t="s">
        <v>12</v>
      </c>
      <c r="B4338" t="s">
        <v>322</v>
      </c>
      <c r="C4338" t="s">
        <v>332</v>
      </c>
      <c r="D4338" t="s">
        <v>188</v>
      </c>
      <c r="E4338" t="s">
        <v>245</v>
      </c>
      <c r="F4338" t="s">
        <v>303</v>
      </c>
      <c r="G4338" t="s">
        <v>304</v>
      </c>
      <c r="H4338" t="s">
        <v>305</v>
      </c>
      <c r="I4338" t="s">
        <v>306</v>
      </c>
      <c r="J4338" s="78">
        <v>44153</v>
      </c>
      <c r="K4338" t="s">
        <v>26</v>
      </c>
      <c r="L4338">
        <v>377</v>
      </c>
      <c r="R4338" s="81">
        <v>43.5</v>
      </c>
      <c r="S4338" s="81">
        <v>0.02</v>
      </c>
      <c r="T4338" s="81">
        <v>0</v>
      </c>
      <c r="AA4338" t="s">
        <v>307</v>
      </c>
      <c r="AB4338" t="s">
        <v>13</v>
      </c>
      <c r="AC4338" t="b">
        <v>0</v>
      </c>
    </row>
    <row r="4339" spans="1:29" x14ac:dyDescent="0.35">
      <c r="A4339" t="s">
        <v>12</v>
      </c>
      <c r="B4339" t="s">
        <v>323</v>
      </c>
      <c r="C4339" t="s">
        <v>332</v>
      </c>
      <c r="D4339" t="s">
        <v>188</v>
      </c>
      <c r="E4339" t="s">
        <v>245</v>
      </c>
      <c r="F4339" t="s">
        <v>303</v>
      </c>
      <c r="G4339" t="s">
        <v>304</v>
      </c>
      <c r="H4339" t="s">
        <v>305</v>
      </c>
      <c r="I4339" t="s">
        <v>306</v>
      </c>
      <c r="J4339" s="78">
        <v>44153</v>
      </c>
      <c r="K4339" t="s">
        <v>26</v>
      </c>
      <c r="L4339">
        <v>377</v>
      </c>
      <c r="R4339" s="81">
        <v>50.9</v>
      </c>
      <c r="S4339" s="81">
        <v>0.03</v>
      </c>
      <c r="T4339" s="81">
        <v>0</v>
      </c>
      <c r="AA4339" t="s">
        <v>307</v>
      </c>
      <c r="AB4339" t="s">
        <v>13</v>
      </c>
      <c r="AC4339" t="b">
        <v>0</v>
      </c>
    </row>
    <row r="4340" spans="1:29" x14ac:dyDescent="0.35">
      <c r="A4340" t="s">
        <v>12</v>
      </c>
      <c r="B4340" t="s">
        <v>324</v>
      </c>
      <c r="C4340" t="s">
        <v>332</v>
      </c>
      <c r="D4340" t="s">
        <v>188</v>
      </c>
      <c r="E4340" t="s">
        <v>245</v>
      </c>
      <c r="F4340" t="s">
        <v>303</v>
      </c>
      <c r="G4340" t="s">
        <v>304</v>
      </c>
      <c r="H4340" t="s">
        <v>305</v>
      </c>
      <c r="I4340" t="s">
        <v>306</v>
      </c>
      <c r="J4340" s="78">
        <v>44153</v>
      </c>
      <c r="K4340" t="s">
        <v>26</v>
      </c>
      <c r="L4340">
        <v>377</v>
      </c>
      <c r="R4340" s="81">
        <v>33.9</v>
      </c>
      <c r="S4340" s="81">
        <v>0.02</v>
      </c>
      <c r="T4340" s="81">
        <v>0</v>
      </c>
      <c r="AA4340" t="s">
        <v>307</v>
      </c>
      <c r="AB4340" t="s">
        <v>13</v>
      </c>
      <c r="AC4340" t="b">
        <v>0</v>
      </c>
    </row>
    <row r="4341" spans="1:29" x14ac:dyDescent="0.35">
      <c r="A4341" t="s">
        <v>12</v>
      </c>
      <c r="B4341" t="s">
        <v>325</v>
      </c>
      <c r="C4341" t="s">
        <v>332</v>
      </c>
      <c r="D4341" t="s">
        <v>188</v>
      </c>
      <c r="E4341" t="s">
        <v>245</v>
      </c>
      <c r="F4341" t="s">
        <v>303</v>
      </c>
      <c r="G4341" t="s">
        <v>304</v>
      </c>
      <c r="H4341" t="s">
        <v>305</v>
      </c>
      <c r="I4341" t="s">
        <v>306</v>
      </c>
      <c r="J4341" s="78">
        <v>44153</v>
      </c>
      <c r="K4341" t="s">
        <v>26</v>
      </c>
      <c r="L4341">
        <v>377</v>
      </c>
      <c r="R4341" s="81">
        <v>67.900000000000006</v>
      </c>
      <c r="S4341" s="81">
        <v>0.04</v>
      </c>
      <c r="T4341" s="81">
        <v>0</v>
      </c>
      <c r="AA4341" t="s">
        <v>307</v>
      </c>
      <c r="AB4341" t="s">
        <v>13</v>
      </c>
      <c r="AC4341" t="b">
        <v>0</v>
      </c>
    </row>
    <row r="4342" spans="1:29" x14ac:dyDescent="0.35">
      <c r="A4342" t="s">
        <v>12</v>
      </c>
      <c r="B4342" t="s">
        <v>326</v>
      </c>
      <c r="C4342" t="s">
        <v>332</v>
      </c>
      <c r="D4342" t="s">
        <v>188</v>
      </c>
      <c r="E4342" t="s">
        <v>245</v>
      </c>
      <c r="F4342" t="s">
        <v>303</v>
      </c>
      <c r="G4342" t="s">
        <v>304</v>
      </c>
      <c r="H4342" t="s">
        <v>305</v>
      </c>
      <c r="I4342" t="s">
        <v>306</v>
      </c>
      <c r="J4342" s="78">
        <v>44153</v>
      </c>
      <c r="K4342" t="s">
        <v>26</v>
      </c>
      <c r="L4342">
        <v>377</v>
      </c>
      <c r="R4342" s="81">
        <v>45.2</v>
      </c>
      <c r="S4342" s="81">
        <v>0.03</v>
      </c>
      <c r="T4342" s="81">
        <v>0</v>
      </c>
      <c r="AA4342" t="s">
        <v>307</v>
      </c>
      <c r="AB4342" t="s">
        <v>13</v>
      </c>
      <c r="AC4342" t="b">
        <v>0</v>
      </c>
    </row>
    <row r="4343" spans="1:29" x14ac:dyDescent="0.35">
      <c r="A4343" t="s">
        <v>12</v>
      </c>
      <c r="B4343" t="s">
        <v>302</v>
      </c>
      <c r="C4343" t="s">
        <v>332</v>
      </c>
      <c r="D4343" t="s">
        <v>188</v>
      </c>
      <c r="E4343" t="s">
        <v>246</v>
      </c>
      <c r="F4343" t="s">
        <v>303</v>
      </c>
      <c r="G4343" t="s">
        <v>304</v>
      </c>
      <c r="H4343" t="s">
        <v>305</v>
      </c>
      <c r="I4343" t="s">
        <v>306</v>
      </c>
      <c r="J4343" s="78">
        <v>44153</v>
      </c>
      <c r="K4343" t="s">
        <v>26</v>
      </c>
      <c r="L4343">
        <v>338</v>
      </c>
      <c r="R4343" s="81">
        <v>52.8</v>
      </c>
      <c r="S4343" s="81">
        <v>0.02</v>
      </c>
      <c r="T4343" s="81">
        <v>0</v>
      </c>
      <c r="AA4343" t="s">
        <v>307</v>
      </c>
      <c r="AB4343" t="s">
        <v>13</v>
      </c>
      <c r="AC4343" t="b">
        <v>0</v>
      </c>
    </row>
    <row r="4344" spans="1:29" x14ac:dyDescent="0.35">
      <c r="A4344" t="s">
        <v>12</v>
      </c>
      <c r="B4344" t="s">
        <v>308</v>
      </c>
      <c r="C4344" t="s">
        <v>332</v>
      </c>
      <c r="D4344" t="s">
        <v>188</v>
      </c>
      <c r="E4344" t="s">
        <v>246</v>
      </c>
      <c r="F4344" t="s">
        <v>303</v>
      </c>
      <c r="G4344" t="s">
        <v>304</v>
      </c>
      <c r="H4344" t="s">
        <v>305</v>
      </c>
      <c r="I4344" t="s">
        <v>306</v>
      </c>
      <c r="J4344" s="78">
        <v>44153</v>
      </c>
      <c r="K4344" t="s">
        <v>26</v>
      </c>
      <c r="L4344">
        <v>338</v>
      </c>
      <c r="R4344" s="81">
        <v>35.200000000000003</v>
      </c>
      <c r="S4344" s="81">
        <v>0.02</v>
      </c>
      <c r="T4344" s="81">
        <v>0</v>
      </c>
      <c r="AA4344" t="s">
        <v>307</v>
      </c>
      <c r="AB4344" t="s">
        <v>13</v>
      </c>
      <c r="AC4344" t="b">
        <v>0</v>
      </c>
    </row>
    <row r="4345" spans="1:29" x14ac:dyDescent="0.35">
      <c r="A4345" t="s">
        <v>12</v>
      </c>
      <c r="B4345" t="s">
        <v>309</v>
      </c>
      <c r="C4345" t="s">
        <v>332</v>
      </c>
      <c r="D4345" t="s">
        <v>188</v>
      </c>
      <c r="E4345" t="s">
        <v>246</v>
      </c>
      <c r="F4345" t="s">
        <v>303</v>
      </c>
      <c r="G4345" t="s">
        <v>304</v>
      </c>
      <c r="H4345" t="s">
        <v>305</v>
      </c>
      <c r="I4345" t="s">
        <v>306</v>
      </c>
      <c r="J4345" s="78">
        <v>44153</v>
      </c>
      <c r="K4345" t="s">
        <v>26</v>
      </c>
      <c r="L4345">
        <v>338</v>
      </c>
      <c r="R4345" s="81">
        <v>49.5</v>
      </c>
      <c r="S4345" s="81">
        <v>0.02</v>
      </c>
      <c r="T4345" s="81">
        <v>0</v>
      </c>
      <c r="AA4345" t="s">
        <v>307</v>
      </c>
      <c r="AB4345" t="s">
        <v>13</v>
      </c>
      <c r="AC4345" t="b">
        <v>0</v>
      </c>
    </row>
    <row r="4346" spans="1:29" x14ac:dyDescent="0.35">
      <c r="A4346" t="s">
        <v>12</v>
      </c>
      <c r="B4346" t="s">
        <v>310</v>
      </c>
      <c r="C4346" t="s">
        <v>332</v>
      </c>
      <c r="D4346" t="s">
        <v>188</v>
      </c>
      <c r="E4346" t="s">
        <v>246</v>
      </c>
      <c r="F4346" t="s">
        <v>303</v>
      </c>
      <c r="G4346" t="s">
        <v>304</v>
      </c>
      <c r="H4346" t="s">
        <v>305</v>
      </c>
      <c r="I4346" t="s">
        <v>306</v>
      </c>
      <c r="J4346" s="78">
        <v>44153</v>
      </c>
      <c r="K4346" t="s">
        <v>26</v>
      </c>
      <c r="L4346">
        <v>338</v>
      </c>
      <c r="R4346" s="81">
        <v>33</v>
      </c>
      <c r="S4346" s="81">
        <v>0.01</v>
      </c>
      <c r="T4346" s="81">
        <v>0</v>
      </c>
      <c r="AA4346" t="s">
        <v>307</v>
      </c>
      <c r="AB4346" t="s">
        <v>13</v>
      </c>
      <c r="AC4346" t="b">
        <v>0</v>
      </c>
    </row>
    <row r="4347" spans="1:29" x14ac:dyDescent="0.35">
      <c r="A4347" t="s">
        <v>12</v>
      </c>
      <c r="B4347" t="s">
        <v>311</v>
      </c>
      <c r="C4347" t="s">
        <v>332</v>
      </c>
      <c r="D4347" t="s">
        <v>188</v>
      </c>
      <c r="E4347" t="s">
        <v>246</v>
      </c>
      <c r="F4347" t="s">
        <v>303</v>
      </c>
      <c r="G4347" t="s">
        <v>304</v>
      </c>
      <c r="H4347" t="s">
        <v>305</v>
      </c>
      <c r="I4347" t="s">
        <v>306</v>
      </c>
      <c r="J4347" s="78">
        <v>44153</v>
      </c>
      <c r="K4347" t="s">
        <v>26</v>
      </c>
      <c r="L4347">
        <v>338</v>
      </c>
      <c r="R4347" s="81">
        <v>48.6</v>
      </c>
      <c r="S4347" s="81">
        <v>0.02</v>
      </c>
      <c r="T4347" s="81">
        <v>0</v>
      </c>
      <c r="AA4347" t="s">
        <v>307</v>
      </c>
      <c r="AB4347" t="s">
        <v>13</v>
      </c>
      <c r="AC4347" t="b">
        <v>0</v>
      </c>
    </row>
    <row r="4348" spans="1:29" x14ac:dyDescent="0.35">
      <c r="A4348" t="s">
        <v>12</v>
      </c>
      <c r="B4348" t="s">
        <v>312</v>
      </c>
      <c r="C4348" t="s">
        <v>332</v>
      </c>
      <c r="D4348" t="s">
        <v>188</v>
      </c>
      <c r="E4348" t="s">
        <v>246</v>
      </c>
      <c r="F4348" t="s">
        <v>303</v>
      </c>
      <c r="G4348" t="s">
        <v>304</v>
      </c>
      <c r="H4348" t="s">
        <v>305</v>
      </c>
      <c r="I4348" t="s">
        <v>306</v>
      </c>
      <c r="J4348" s="78">
        <v>44153</v>
      </c>
      <c r="K4348" t="s">
        <v>26</v>
      </c>
      <c r="L4348">
        <v>338</v>
      </c>
      <c r="R4348" s="81">
        <v>32.4</v>
      </c>
      <c r="S4348" s="81">
        <v>0.01</v>
      </c>
      <c r="T4348" s="81">
        <v>0</v>
      </c>
      <c r="AA4348" t="s">
        <v>307</v>
      </c>
      <c r="AB4348" t="s">
        <v>13</v>
      </c>
      <c r="AC4348" t="b">
        <v>0</v>
      </c>
    </row>
    <row r="4349" spans="1:29" x14ac:dyDescent="0.35">
      <c r="A4349" t="s">
        <v>12</v>
      </c>
      <c r="B4349" t="s">
        <v>313</v>
      </c>
      <c r="C4349" t="s">
        <v>332</v>
      </c>
      <c r="D4349" t="s">
        <v>188</v>
      </c>
      <c r="E4349" t="s">
        <v>246</v>
      </c>
      <c r="F4349" t="s">
        <v>303</v>
      </c>
      <c r="G4349" t="s">
        <v>304</v>
      </c>
      <c r="H4349" t="s">
        <v>305</v>
      </c>
      <c r="I4349" t="s">
        <v>306</v>
      </c>
      <c r="J4349" s="78">
        <v>44153</v>
      </c>
      <c r="K4349" t="s">
        <v>26</v>
      </c>
      <c r="L4349">
        <v>338</v>
      </c>
      <c r="R4349" s="81">
        <v>48.6</v>
      </c>
      <c r="S4349" s="81">
        <v>0.02</v>
      </c>
      <c r="T4349" s="81">
        <v>0</v>
      </c>
      <c r="AA4349" t="s">
        <v>307</v>
      </c>
      <c r="AB4349" t="s">
        <v>13</v>
      </c>
      <c r="AC4349" t="b">
        <v>0</v>
      </c>
    </row>
    <row r="4350" spans="1:29" x14ac:dyDescent="0.35">
      <c r="A4350" t="s">
        <v>12</v>
      </c>
      <c r="B4350" t="s">
        <v>314</v>
      </c>
      <c r="C4350" t="s">
        <v>332</v>
      </c>
      <c r="D4350" t="s">
        <v>188</v>
      </c>
      <c r="E4350" t="s">
        <v>246</v>
      </c>
      <c r="F4350" t="s">
        <v>303</v>
      </c>
      <c r="G4350" t="s">
        <v>304</v>
      </c>
      <c r="H4350" t="s">
        <v>305</v>
      </c>
      <c r="I4350" t="s">
        <v>306</v>
      </c>
      <c r="J4350" s="78">
        <v>44153</v>
      </c>
      <c r="K4350" t="s">
        <v>26</v>
      </c>
      <c r="L4350">
        <v>338</v>
      </c>
      <c r="R4350" s="81">
        <v>32.4</v>
      </c>
      <c r="S4350" s="81">
        <v>0.01</v>
      </c>
      <c r="T4350" s="81">
        <v>0</v>
      </c>
      <c r="AA4350" t="s">
        <v>307</v>
      </c>
      <c r="AB4350" t="s">
        <v>13</v>
      </c>
      <c r="AC4350" t="b">
        <v>0</v>
      </c>
    </row>
    <row r="4351" spans="1:29" x14ac:dyDescent="0.35">
      <c r="A4351" t="s">
        <v>12</v>
      </c>
      <c r="B4351" t="s">
        <v>315</v>
      </c>
      <c r="C4351" t="s">
        <v>332</v>
      </c>
      <c r="D4351" t="s">
        <v>188</v>
      </c>
      <c r="E4351" t="s">
        <v>246</v>
      </c>
      <c r="F4351" t="s">
        <v>303</v>
      </c>
      <c r="G4351" t="s">
        <v>304</v>
      </c>
      <c r="H4351" t="s">
        <v>305</v>
      </c>
      <c r="I4351" t="s">
        <v>306</v>
      </c>
      <c r="J4351" s="78">
        <v>44153</v>
      </c>
      <c r="K4351" t="s">
        <v>26</v>
      </c>
      <c r="L4351">
        <v>338</v>
      </c>
      <c r="R4351" s="81">
        <v>57.8</v>
      </c>
      <c r="S4351" s="81">
        <v>0.03</v>
      </c>
      <c r="T4351" s="81">
        <v>0</v>
      </c>
      <c r="AA4351" t="s">
        <v>307</v>
      </c>
      <c r="AB4351" t="s">
        <v>13</v>
      </c>
      <c r="AC4351" t="b">
        <v>0</v>
      </c>
    </row>
    <row r="4352" spans="1:29" x14ac:dyDescent="0.35">
      <c r="A4352" t="s">
        <v>12</v>
      </c>
      <c r="B4352" t="s">
        <v>316</v>
      </c>
      <c r="C4352" t="s">
        <v>332</v>
      </c>
      <c r="D4352" t="s">
        <v>188</v>
      </c>
      <c r="E4352" t="s">
        <v>246</v>
      </c>
      <c r="F4352" t="s">
        <v>303</v>
      </c>
      <c r="G4352" t="s">
        <v>304</v>
      </c>
      <c r="H4352" t="s">
        <v>305</v>
      </c>
      <c r="I4352" t="s">
        <v>306</v>
      </c>
      <c r="J4352" s="78">
        <v>44153</v>
      </c>
      <c r="K4352" t="s">
        <v>26</v>
      </c>
      <c r="L4352">
        <v>338</v>
      </c>
      <c r="R4352" s="81">
        <v>38.5</v>
      </c>
      <c r="S4352" s="81">
        <v>0.02</v>
      </c>
      <c r="T4352" s="81">
        <v>0</v>
      </c>
      <c r="AA4352" t="s">
        <v>307</v>
      </c>
      <c r="AB4352" t="s">
        <v>13</v>
      </c>
      <c r="AC4352" t="b">
        <v>0</v>
      </c>
    </row>
    <row r="4353" spans="1:29" x14ac:dyDescent="0.35">
      <c r="A4353" t="s">
        <v>12</v>
      </c>
      <c r="B4353" t="s">
        <v>317</v>
      </c>
      <c r="C4353" t="s">
        <v>332</v>
      </c>
      <c r="D4353" t="s">
        <v>188</v>
      </c>
      <c r="E4353" t="s">
        <v>246</v>
      </c>
      <c r="F4353" t="s">
        <v>303</v>
      </c>
      <c r="G4353" t="s">
        <v>304</v>
      </c>
      <c r="H4353" t="s">
        <v>305</v>
      </c>
      <c r="I4353" t="s">
        <v>306</v>
      </c>
      <c r="J4353" s="78">
        <v>44153</v>
      </c>
      <c r="K4353" t="s">
        <v>26</v>
      </c>
      <c r="L4353">
        <v>338</v>
      </c>
      <c r="R4353" s="81">
        <v>66.8</v>
      </c>
      <c r="S4353" s="81">
        <v>0.03</v>
      </c>
      <c r="T4353" s="81">
        <v>0</v>
      </c>
      <c r="AA4353" t="s">
        <v>307</v>
      </c>
      <c r="AB4353" t="s">
        <v>13</v>
      </c>
      <c r="AC4353" t="b">
        <v>0</v>
      </c>
    </row>
    <row r="4354" spans="1:29" x14ac:dyDescent="0.35">
      <c r="A4354" t="s">
        <v>12</v>
      </c>
      <c r="B4354" t="s">
        <v>318</v>
      </c>
      <c r="C4354" t="s">
        <v>332</v>
      </c>
      <c r="D4354" t="s">
        <v>188</v>
      </c>
      <c r="E4354" t="s">
        <v>246</v>
      </c>
      <c r="F4354" t="s">
        <v>303</v>
      </c>
      <c r="G4354" t="s">
        <v>304</v>
      </c>
      <c r="H4354" t="s">
        <v>305</v>
      </c>
      <c r="I4354" t="s">
        <v>306</v>
      </c>
      <c r="J4354" s="78">
        <v>44153</v>
      </c>
      <c r="K4354" t="s">
        <v>26</v>
      </c>
      <c r="L4354">
        <v>338</v>
      </c>
      <c r="R4354" s="81">
        <v>44.6</v>
      </c>
      <c r="S4354" s="81">
        <v>0.02</v>
      </c>
      <c r="T4354" s="81">
        <v>0</v>
      </c>
      <c r="AA4354" t="s">
        <v>307</v>
      </c>
      <c r="AB4354" t="s">
        <v>13</v>
      </c>
      <c r="AC4354" t="b">
        <v>0</v>
      </c>
    </row>
    <row r="4355" spans="1:29" x14ac:dyDescent="0.35">
      <c r="A4355" t="s">
        <v>12</v>
      </c>
      <c r="B4355" t="s">
        <v>319</v>
      </c>
      <c r="C4355" t="s">
        <v>332</v>
      </c>
      <c r="D4355" t="s">
        <v>188</v>
      </c>
      <c r="E4355" t="s">
        <v>246</v>
      </c>
      <c r="F4355" t="s">
        <v>303</v>
      </c>
      <c r="G4355" t="s">
        <v>304</v>
      </c>
      <c r="H4355" t="s">
        <v>305</v>
      </c>
      <c r="I4355" t="s">
        <v>306</v>
      </c>
      <c r="J4355" s="78">
        <v>44153</v>
      </c>
      <c r="K4355" t="s">
        <v>26</v>
      </c>
      <c r="L4355">
        <v>338</v>
      </c>
      <c r="R4355" s="81">
        <v>61.4</v>
      </c>
      <c r="S4355" s="81">
        <v>0.03</v>
      </c>
      <c r="T4355" s="81">
        <v>0</v>
      </c>
      <c r="AA4355" t="s">
        <v>307</v>
      </c>
      <c r="AB4355" t="s">
        <v>13</v>
      </c>
      <c r="AC4355" t="b">
        <v>0</v>
      </c>
    </row>
    <row r="4356" spans="1:29" x14ac:dyDescent="0.35">
      <c r="A4356" t="s">
        <v>12</v>
      </c>
      <c r="B4356" t="s">
        <v>320</v>
      </c>
      <c r="C4356" t="s">
        <v>332</v>
      </c>
      <c r="D4356" t="s">
        <v>188</v>
      </c>
      <c r="E4356" t="s">
        <v>246</v>
      </c>
      <c r="F4356" t="s">
        <v>303</v>
      </c>
      <c r="G4356" t="s">
        <v>304</v>
      </c>
      <c r="H4356" t="s">
        <v>305</v>
      </c>
      <c r="I4356" t="s">
        <v>306</v>
      </c>
      <c r="J4356" s="78">
        <v>44153</v>
      </c>
      <c r="K4356" t="s">
        <v>26</v>
      </c>
      <c r="L4356">
        <v>338</v>
      </c>
      <c r="R4356" s="81">
        <v>41</v>
      </c>
      <c r="S4356" s="81">
        <v>0.02</v>
      </c>
      <c r="T4356" s="81">
        <v>0</v>
      </c>
      <c r="AA4356" t="s">
        <v>307</v>
      </c>
      <c r="AB4356" t="s">
        <v>13</v>
      </c>
      <c r="AC4356" t="b">
        <v>0</v>
      </c>
    </row>
    <row r="4357" spans="1:29" x14ac:dyDescent="0.35">
      <c r="A4357" t="s">
        <v>12</v>
      </c>
      <c r="B4357" t="s">
        <v>321</v>
      </c>
      <c r="C4357" t="s">
        <v>332</v>
      </c>
      <c r="D4357" t="s">
        <v>188</v>
      </c>
      <c r="E4357" t="s">
        <v>246</v>
      </c>
      <c r="F4357" t="s">
        <v>303</v>
      </c>
      <c r="G4357" t="s">
        <v>304</v>
      </c>
      <c r="H4357" t="s">
        <v>305</v>
      </c>
      <c r="I4357" t="s">
        <v>306</v>
      </c>
      <c r="J4357" s="78">
        <v>44153</v>
      </c>
      <c r="K4357" t="s">
        <v>26</v>
      </c>
      <c r="L4357">
        <v>338</v>
      </c>
      <c r="R4357" s="81">
        <v>73.7</v>
      </c>
      <c r="S4357" s="81">
        <v>0.03</v>
      </c>
      <c r="T4357" s="81">
        <v>0</v>
      </c>
      <c r="AA4357" t="s">
        <v>307</v>
      </c>
      <c r="AB4357" t="s">
        <v>13</v>
      </c>
      <c r="AC4357" t="b">
        <v>0</v>
      </c>
    </row>
    <row r="4358" spans="1:29" x14ac:dyDescent="0.35">
      <c r="A4358" t="s">
        <v>12</v>
      </c>
      <c r="B4358" t="s">
        <v>322</v>
      </c>
      <c r="C4358" t="s">
        <v>332</v>
      </c>
      <c r="D4358" t="s">
        <v>188</v>
      </c>
      <c r="E4358" t="s">
        <v>246</v>
      </c>
      <c r="F4358" t="s">
        <v>303</v>
      </c>
      <c r="G4358" t="s">
        <v>304</v>
      </c>
      <c r="H4358" t="s">
        <v>305</v>
      </c>
      <c r="I4358" t="s">
        <v>306</v>
      </c>
      <c r="J4358" s="78">
        <v>44153</v>
      </c>
      <c r="K4358" t="s">
        <v>26</v>
      </c>
      <c r="L4358">
        <v>338</v>
      </c>
      <c r="R4358" s="81">
        <v>49.1</v>
      </c>
      <c r="S4358" s="81">
        <v>0.02</v>
      </c>
      <c r="T4358" s="81">
        <v>0</v>
      </c>
      <c r="AA4358" t="s">
        <v>307</v>
      </c>
      <c r="AB4358" t="s">
        <v>13</v>
      </c>
      <c r="AC4358" t="b">
        <v>0</v>
      </c>
    </row>
    <row r="4359" spans="1:29" x14ac:dyDescent="0.35">
      <c r="A4359" t="s">
        <v>12</v>
      </c>
      <c r="B4359" t="s">
        <v>323</v>
      </c>
      <c r="C4359" t="s">
        <v>332</v>
      </c>
      <c r="D4359" t="s">
        <v>188</v>
      </c>
      <c r="E4359" t="s">
        <v>246</v>
      </c>
      <c r="F4359" t="s">
        <v>303</v>
      </c>
      <c r="G4359" t="s">
        <v>304</v>
      </c>
      <c r="H4359" t="s">
        <v>305</v>
      </c>
      <c r="I4359" t="s">
        <v>306</v>
      </c>
      <c r="J4359" s="78">
        <v>44153</v>
      </c>
      <c r="K4359" t="s">
        <v>26</v>
      </c>
      <c r="L4359">
        <v>338</v>
      </c>
      <c r="R4359" s="81">
        <v>57.5</v>
      </c>
      <c r="S4359" s="81">
        <v>0.03</v>
      </c>
      <c r="T4359" s="81">
        <v>0</v>
      </c>
      <c r="AA4359" t="s">
        <v>307</v>
      </c>
      <c r="AB4359" t="s">
        <v>13</v>
      </c>
      <c r="AC4359" t="b">
        <v>0</v>
      </c>
    </row>
    <row r="4360" spans="1:29" x14ac:dyDescent="0.35">
      <c r="A4360" t="s">
        <v>12</v>
      </c>
      <c r="B4360" t="s">
        <v>324</v>
      </c>
      <c r="C4360" t="s">
        <v>332</v>
      </c>
      <c r="D4360" t="s">
        <v>188</v>
      </c>
      <c r="E4360" t="s">
        <v>246</v>
      </c>
      <c r="F4360" t="s">
        <v>303</v>
      </c>
      <c r="G4360" t="s">
        <v>304</v>
      </c>
      <c r="H4360" t="s">
        <v>305</v>
      </c>
      <c r="I4360" t="s">
        <v>306</v>
      </c>
      <c r="J4360" s="78">
        <v>44153</v>
      </c>
      <c r="K4360" t="s">
        <v>26</v>
      </c>
      <c r="L4360">
        <v>338</v>
      </c>
      <c r="R4360" s="81">
        <v>38.299999999999997</v>
      </c>
      <c r="S4360" s="81">
        <v>0.02</v>
      </c>
      <c r="T4360" s="81">
        <v>0</v>
      </c>
      <c r="AA4360" t="s">
        <v>307</v>
      </c>
      <c r="AB4360" t="s">
        <v>13</v>
      </c>
      <c r="AC4360" t="b">
        <v>0</v>
      </c>
    </row>
    <row r="4361" spans="1:29" x14ac:dyDescent="0.35">
      <c r="A4361" t="s">
        <v>12</v>
      </c>
      <c r="B4361" t="s">
        <v>325</v>
      </c>
      <c r="C4361" t="s">
        <v>332</v>
      </c>
      <c r="D4361" t="s">
        <v>188</v>
      </c>
      <c r="E4361" t="s">
        <v>246</v>
      </c>
      <c r="F4361" t="s">
        <v>303</v>
      </c>
      <c r="G4361" t="s">
        <v>304</v>
      </c>
      <c r="H4361" t="s">
        <v>305</v>
      </c>
      <c r="I4361" t="s">
        <v>306</v>
      </c>
      <c r="J4361" s="78">
        <v>44153</v>
      </c>
      <c r="K4361" t="s">
        <v>26</v>
      </c>
      <c r="L4361">
        <v>338</v>
      </c>
      <c r="R4361" s="81">
        <v>76.7</v>
      </c>
      <c r="S4361" s="81">
        <v>0.04</v>
      </c>
      <c r="T4361" s="81">
        <v>0</v>
      </c>
      <c r="AA4361" t="s">
        <v>307</v>
      </c>
      <c r="AB4361" t="s">
        <v>13</v>
      </c>
      <c r="AC4361" t="b">
        <v>0</v>
      </c>
    </row>
    <row r="4362" spans="1:29" x14ac:dyDescent="0.35">
      <c r="A4362" t="s">
        <v>12</v>
      </c>
      <c r="B4362" t="s">
        <v>326</v>
      </c>
      <c r="C4362" t="s">
        <v>332</v>
      </c>
      <c r="D4362" t="s">
        <v>188</v>
      </c>
      <c r="E4362" t="s">
        <v>246</v>
      </c>
      <c r="F4362" t="s">
        <v>303</v>
      </c>
      <c r="G4362" t="s">
        <v>304</v>
      </c>
      <c r="H4362" t="s">
        <v>305</v>
      </c>
      <c r="I4362" t="s">
        <v>306</v>
      </c>
      <c r="J4362" s="78">
        <v>44153</v>
      </c>
      <c r="K4362" t="s">
        <v>26</v>
      </c>
      <c r="L4362">
        <v>338</v>
      </c>
      <c r="R4362" s="81">
        <v>51.1</v>
      </c>
      <c r="S4362" s="81">
        <v>0.02</v>
      </c>
      <c r="T4362" s="81">
        <v>0</v>
      </c>
      <c r="AA4362" t="s">
        <v>307</v>
      </c>
      <c r="AB4362" t="s">
        <v>13</v>
      </c>
      <c r="AC4362" t="b">
        <v>0</v>
      </c>
    </row>
    <row r="4363" spans="1:29" x14ac:dyDescent="0.35">
      <c r="A4363" t="s">
        <v>12</v>
      </c>
      <c r="B4363" t="s">
        <v>302</v>
      </c>
      <c r="C4363" t="s">
        <v>332</v>
      </c>
      <c r="D4363" t="s">
        <v>188</v>
      </c>
      <c r="E4363" t="s">
        <v>247</v>
      </c>
      <c r="F4363" t="s">
        <v>303</v>
      </c>
      <c r="G4363" t="s">
        <v>304</v>
      </c>
      <c r="H4363" t="s">
        <v>305</v>
      </c>
      <c r="I4363" t="s">
        <v>306</v>
      </c>
      <c r="J4363" s="78">
        <v>44153</v>
      </c>
      <c r="K4363" t="s">
        <v>26</v>
      </c>
      <c r="L4363">
        <v>346</v>
      </c>
      <c r="R4363" s="81">
        <v>50</v>
      </c>
      <c r="S4363" s="81">
        <v>0.03</v>
      </c>
      <c r="T4363" s="81">
        <v>0</v>
      </c>
      <c r="AA4363" t="s">
        <v>307</v>
      </c>
      <c r="AB4363" t="s">
        <v>13</v>
      </c>
      <c r="AC4363" t="b">
        <v>0</v>
      </c>
    </row>
    <row r="4364" spans="1:29" x14ac:dyDescent="0.35">
      <c r="A4364" t="s">
        <v>12</v>
      </c>
      <c r="B4364" t="s">
        <v>308</v>
      </c>
      <c r="C4364" t="s">
        <v>332</v>
      </c>
      <c r="D4364" t="s">
        <v>188</v>
      </c>
      <c r="E4364" t="s">
        <v>247</v>
      </c>
      <c r="F4364" t="s">
        <v>303</v>
      </c>
      <c r="G4364" t="s">
        <v>304</v>
      </c>
      <c r="H4364" t="s">
        <v>305</v>
      </c>
      <c r="I4364" t="s">
        <v>306</v>
      </c>
      <c r="J4364" s="78">
        <v>44153</v>
      </c>
      <c r="K4364" t="s">
        <v>26</v>
      </c>
      <c r="L4364">
        <v>346</v>
      </c>
      <c r="R4364" s="81">
        <v>33.299999999999997</v>
      </c>
      <c r="S4364" s="81">
        <v>0.02</v>
      </c>
      <c r="T4364" s="81">
        <v>0</v>
      </c>
      <c r="AA4364" t="s">
        <v>307</v>
      </c>
      <c r="AB4364" t="s">
        <v>13</v>
      </c>
      <c r="AC4364" t="b">
        <v>0</v>
      </c>
    </row>
    <row r="4365" spans="1:29" x14ac:dyDescent="0.35">
      <c r="A4365" t="s">
        <v>12</v>
      </c>
      <c r="B4365" t="s">
        <v>309</v>
      </c>
      <c r="C4365" t="s">
        <v>332</v>
      </c>
      <c r="D4365" t="s">
        <v>188</v>
      </c>
      <c r="E4365" t="s">
        <v>247</v>
      </c>
      <c r="F4365" t="s">
        <v>303</v>
      </c>
      <c r="G4365" t="s">
        <v>304</v>
      </c>
      <c r="H4365" t="s">
        <v>305</v>
      </c>
      <c r="I4365" t="s">
        <v>306</v>
      </c>
      <c r="J4365" s="78">
        <v>44153</v>
      </c>
      <c r="K4365" t="s">
        <v>26</v>
      </c>
      <c r="L4365">
        <v>346</v>
      </c>
      <c r="R4365" s="81">
        <v>46.9</v>
      </c>
      <c r="S4365" s="81">
        <v>0.03</v>
      </c>
      <c r="T4365" s="81">
        <v>0</v>
      </c>
      <c r="AA4365" t="s">
        <v>307</v>
      </c>
      <c r="AB4365" t="s">
        <v>13</v>
      </c>
      <c r="AC4365" t="b">
        <v>0</v>
      </c>
    </row>
    <row r="4366" spans="1:29" x14ac:dyDescent="0.35">
      <c r="A4366" t="s">
        <v>12</v>
      </c>
      <c r="B4366" t="s">
        <v>310</v>
      </c>
      <c r="C4366" t="s">
        <v>332</v>
      </c>
      <c r="D4366" t="s">
        <v>188</v>
      </c>
      <c r="E4366" t="s">
        <v>247</v>
      </c>
      <c r="F4366" t="s">
        <v>303</v>
      </c>
      <c r="G4366" t="s">
        <v>304</v>
      </c>
      <c r="H4366" t="s">
        <v>305</v>
      </c>
      <c r="I4366" t="s">
        <v>306</v>
      </c>
      <c r="J4366" s="78">
        <v>44153</v>
      </c>
      <c r="K4366" t="s">
        <v>26</v>
      </c>
      <c r="L4366">
        <v>346</v>
      </c>
      <c r="R4366" s="81">
        <v>31.2</v>
      </c>
      <c r="S4366" s="81">
        <v>0.02</v>
      </c>
      <c r="T4366" s="81">
        <v>0</v>
      </c>
      <c r="AA4366" t="s">
        <v>307</v>
      </c>
      <c r="AB4366" t="s">
        <v>13</v>
      </c>
      <c r="AC4366" t="b">
        <v>0</v>
      </c>
    </row>
    <row r="4367" spans="1:29" x14ac:dyDescent="0.35">
      <c r="A4367" t="s">
        <v>12</v>
      </c>
      <c r="B4367" t="s">
        <v>311</v>
      </c>
      <c r="C4367" t="s">
        <v>332</v>
      </c>
      <c r="D4367" t="s">
        <v>188</v>
      </c>
      <c r="E4367" t="s">
        <v>247</v>
      </c>
      <c r="F4367" t="s">
        <v>303</v>
      </c>
      <c r="G4367" t="s">
        <v>304</v>
      </c>
      <c r="H4367" t="s">
        <v>305</v>
      </c>
      <c r="I4367" t="s">
        <v>306</v>
      </c>
      <c r="J4367" s="78">
        <v>44153</v>
      </c>
      <c r="K4367" t="s">
        <v>26</v>
      </c>
      <c r="L4367">
        <v>346</v>
      </c>
      <c r="R4367" s="81">
        <v>46.1</v>
      </c>
      <c r="S4367" s="81">
        <v>0.03</v>
      </c>
      <c r="T4367" s="81">
        <v>0</v>
      </c>
      <c r="AA4367" t="s">
        <v>307</v>
      </c>
      <c r="AB4367" t="s">
        <v>13</v>
      </c>
      <c r="AC4367" t="b">
        <v>0</v>
      </c>
    </row>
    <row r="4368" spans="1:29" x14ac:dyDescent="0.35">
      <c r="A4368" t="s">
        <v>12</v>
      </c>
      <c r="B4368" t="s">
        <v>312</v>
      </c>
      <c r="C4368" t="s">
        <v>332</v>
      </c>
      <c r="D4368" t="s">
        <v>188</v>
      </c>
      <c r="E4368" t="s">
        <v>247</v>
      </c>
      <c r="F4368" t="s">
        <v>303</v>
      </c>
      <c r="G4368" t="s">
        <v>304</v>
      </c>
      <c r="H4368" t="s">
        <v>305</v>
      </c>
      <c r="I4368" t="s">
        <v>306</v>
      </c>
      <c r="J4368" s="78">
        <v>44153</v>
      </c>
      <c r="K4368" t="s">
        <v>26</v>
      </c>
      <c r="L4368">
        <v>346</v>
      </c>
      <c r="R4368" s="81">
        <v>30.7</v>
      </c>
      <c r="S4368" s="81">
        <v>0.02</v>
      </c>
      <c r="T4368" s="81">
        <v>0</v>
      </c>
      <c r="AA4368" t="s">
        <v>307</v>
      </c>
      <c r="AB4368" t="s">
        <v>13</v>
      </c>
      <c r="AC4368" t="b">
        <v>0</v>
      </c>
    </row>
    <row r="4369" spans="1:29" x14ac:dyDescent="0.35">
      <c r="A4369" t="s">
        <v>12</v>
      </c>
      <c r="B4369" t="s">
        <v>313</v>
      </c>
      <c r="C4369" t="s">
        <v>332</v>
      </c>
      <c r="D4369" t="s">
        <v>188</v>
      </c>
      <c r="E4369" t="s">
        <v>247</v>
      </c>
      <c r="F4369" t="s">
        <v>303</v>
      </c>
      <c r="G4369" t="s">
        <v>304</v>
      </c>
      <c r="H4369" t="s">
        <v>305</v>
      </c>
      <c r="I4369" t="s">
        <v>306</v>
      </c>
      <c r="J4369" s="78">
        <v>44153</v>
      </c>
      <c r="K4369" t="s">
        <v>26</v>
      </c>
      <c r="L4369">
        <v>346</v>
      </c>
      <c r="R4369" s="81">
        <v>46.1</v>
      </c>
      <c r="S4369" s="81">
        <v>0.03</v>
      </c>
      <c r="T4369" s="81">
        <v>0</v>
      </c>
      <c r="AA4369" t="s">
        <v>307</v>
      </c>
      <c r="AB4369" t="s">
        <v>13</v>
      </c>
      <c r="AC4369" t="b">
        <v>0</v>
      </c>
    </row>
    <row r="4370" spans="1:29" x14ac:dyDescent="0.35">
      <c r="A4370" t="s">
        <v>12</v>
      </c>
      <c r="B4370" t="s">
        <v>314</v>
      </c>
      <c r="C4370" t="s">
        <v>332</v>
      </c>
      <c r="D4370" t="s">
        <v>188</v>
      </c>
      <c r="E4370" t="s">
        <v>247</v>
      </c>
      <c r="F4370" t="s">
        <v>303</v>
      </c>
      <c r="G4370" t="s">
        <v>304</v>
      </c>
      <c r="H4370" t="s">
        <v>305</v>
      </c>
      <c r="I4370" t="s">
        <v>306</v>
      </c>
      <c r="J4370" s="78">
        <v>44153</v>
      </c>
      <c r="K4370" t="s">
        <v>26</v>
      </c>
      <c r="L4370">
        <v>346</v>
      </c>
      <c r="R4370" s="81">
        <v>30.7</v>
      </c>
      <c r="S4370" s="81">
        <v>0.02</v>
      </c>
      <c r="T4370" s="81">
        <v>0</v>
      </c>
      <c r="AA4370" t="s">
        <v>307</v>
      </c>
      <c r="AB4370" t="s">
        <v>13</v>
      </c>
      <c r="AC4370" t="b">
        <v>0</v>
      </c>
    </row>
    <row r="4371" spans="1:29" x14ac:dyDescent="0.35">
      <c r="A4371" t="s">
        <v>12</v>
      </c>
      <c r="B4371" t="s">
        <v>315</v>
      </c>
      <c r="C4371" t="s">
        <v>332</v>
      </c>
      <c r="D4371" t="s">
        <v>188</v>
      </c>
      <c r="E4371" t="s">
        <v>247</v>
      </c>
      <c r="F4371" t="s">
        <v>303</v>
      </c>
      <c r="G4371" t="s">
        <v>304</v>
      </c>
      <c r="H4371" t="s">
        <v>305</v>
      </c>
      <c r="I4371" t="s">
        <v>306</v>
      </c>
      <c r="J4371" s="78">
        <v>44153</v>
      </c>
      <c r="K4371" t="s">
        <v>26</v>
      </c>
      <c r="L4371">
        <v>346</v>
      </c>
      <c r="R4371" s="81">
        <v>54.7</v>
      </c>
      <c r="S4371" s="81">
        <v>0.03</v>
      </c>
      <c r="T4371" s="81">
        <v>0</v>
      </c>
      <c r="AA4371" t="s">
        <v>307</v>
      </c>
      <c r="AB4371" t="s">
        <v>13</v>
      </c>
      <c r="AC4371" t="b">
        <v>0</v>
      </c>
    </row>
    <row r="4372" spans="1:29" x14ac:dyDescent="0.35">
      <c r="A4372" t="s">
        <v>12</v>
      </c>
      <c r="B4372" t="s">
        <v>316</v>
      </c>
      <c r="C4372" t="s">
        <v>332</v>
      </c>
      <c r="D4372" t="s">
        <v>188</v>
      </c>
      <c r="E4372" t="s">
        <v>247</v>
      </c>
      <c r="F4372" t="s">
        <v>303</v>
      </c>
      <c r="G4372" t="s">
        <v>304</v>
      </c>
      <c r="H4372" t="s">
        <v>305</v>
      </c>
      <c r="I4372" t="s">
        <v>306</v>
      </c>
      <c r="J4372" s="78">
        <v>44153</v>
      </c>
      <c r="K4372" t="s">
        <v>26</v>
      </c>
      <c r="L4372">
        <v>346</v>
      </c>
      <c r="R4372" s="81">
        <v>36.5</v>
      </c>
      <c r="S4372" s="81">
        <v>0.02</v>
      </c>
      <c r="T4372" s="81">
        <v>0</v>
      </c>
      <c r="AA4372" t="s">
        <v>307</v>
      </c>
      <c r="AB4372" t="s">
        <v>13</v>
      </c>
      <c r="AC4372" t="b">
        <v>0</v>
      </c>
    </row>
    <row r="4373" spans="1:29" x14ac:dyDescent="0.35">
      <c r="A4373" t="s">
        <v>12</v>
      </c>
      <c r="B4373" t="s">
        <v>317</v>
      </c>
      <c r="C4373" t="s">
        <v>332</v>
      </c>
      <c r="D4373" t="s">
        <v>188</v>
      </c>
      <c r="E4373" t="s">
        <v>247</v>
      </c>
      <c r="F4373" t="s">
        <v>303</v>
      </c>
      <c r="G4373" t="s">
        <v>304</v>
      </c>
      <c r="H4373" t="s">
        <v>305</v>
      </c>
      <c r="I4373" t="s">
        <v>306</v>
      </c>
      <c r="J4373" s="78">
        <v>44153</v>
      </c>
      <c r="K4373" t="s">
        <v>26</v>
      </c>
      <c r="L4373">
        <v>346</v>
      </c>
      <c r="R4373" s="81">
        <v>59.3</v>
      </c>
      <c r="S4373" s="81">
        <v>0.03</v>
      </c>
      <c r="T4373" s="81">
        <v>0</v>
      </c>
      <c r="AA4373" t="s">
        <v>307</v>
      </c>
      <c r="AB4373" t="s">
        <v>13</v>
      </c>
      <c r="AC4373" t="b">
        <v>0</v>
      </c>
    </row>
    <row r="4374" spans="1:29" x14ac:dyDescent="0.35">
      <c r="A4374" t="s">
        <v>12</v>
      </c>
      <c r="B4374" t="s">
        <v>318</v>
      </c>
      <c r="C4374" t="s">
        <v>332</v>
      </c>
      <c r="D4374" t="s">
        <v>188</v>
      </c>
      <c r="E4374" t="s">
        <v>247</v>
      </c>
      <c r="F4374" t="s">
        <v>303</v>
      </c>
      <c r="G4374" t="s">
        <v>304</v>
      </c>
      <c r="H4374" t="s">
        <v>305</v>
      </c>
      <c r="I4374" t="s">
        <v>306</v>
      </c>
      <c r="J4374" s="78">
        <v>44153</v>
      </c>
      <c r="K4374" t="s">
        <v>26</v>
      </c>
      <c r="L4374">
        <v>346</v>
      </c>
      <c r="R4374" s="81">
        <v>39.5</v>
      </c>
      <c r="S4374" s="81">
        <v>0.02</v>
      </c>
      <c r="T4374" s="81">
        <v>0</v>
      </c>
      <c r="AA4374" t="s">
        <v>307</v>
      </c>
      <c r="AB4374" t="s">
        <v>13</v>
      </c>
      <c r="AC4374" t="b">
        <v>0</v>
      </c>
    </row>
    <row r="4375" spans="1:29" x14ac:dyDescent="0.35">
      <c r="A4375" t="s">
        <v>12</v>
      </c>
      <c r="B4375" t="s">
        <v>319</v>
      </c>
      <c r="C4375" t="s">
        <v>332</v>
      </c>
      <c r="D4375" t="s">
        <v>188</v>
      </c>
      <c r="E4375" t="s">
        <v>247</v>
      </c>
      <c r="F4375" t="s">
        <v>303</v>
      </c>
      <c r="G4375" t="s">
        <v>304</v>
      </c>
      <c r="H4375" t="s">
        <v>305</v>
      </c>
      <c r="I4375" t="s">
        <v>306</v>
      </c>
      <c r="J4375" s="78">
        <v>44153</v>
      </c>
      <c r="K4375" t="s">
        <v>26</v>
      </c>
      <c r="L4375">
        <v>346</v>
      </c>
      <c r="R4375" s="81">
        <v>54.5</v>
      </c>
      <c r="S4375" s="81">
        <v>0.03</v>
      </c>
      <c r="T4375" s="81">
        <v>0</v>
      </c>
      <c r="AA4375" t="s">
        <v>307</v>
      </c>
      <c r="AB4375" t="s">
        <v>13</v>
      </c>
      <c r="AC4375" t="b">
        <v>0</v>
      </c>
    </row>
    <row r="4376" spans="1:29" x14ac:dyDescent="0.35">
      <c r="A4376" t="s">
        <v>12</v>
      </c>
      <c r="B4376" t="s">
        <v>320</v>
      </c>
      <c r="C4376" t="s">
        <v>332</v>
      </c>
      <c r="D4376" t="s">
        <v>188</v>
      </c>
      <c r="E4376" t="s">
        <v>247</v>
      </c>
      <c r="F4376" t="s">
        <v>303</v>
      </c>
      <c r="G4376" t="s">
        <v>304</v>
      </c>
      <c r="H4376" t="s">
        <v>305</v>
      </c>
      <c r="I4376" t="s">
        <v>306</v>
      </c>
      <c r="J4376" s="78">
        <v>44153</v>
      </c>
      <c r="K4376" t="s">
        <v>26</v>
      </c>
      <c r="L4376">
        <v>346</v>
      </c>
      <c r="R4376" s="81">
        <v>36.299999999999997</v>
      </c>
      <c r="S4376" s="81">
        <v>0.02</v>
      </c>
      <c r="T4376" s="81">
        <v>0</v>
      </c>
      <c r="AA4376" t="s">
        <v>307</v>
      </c>
      <c r="AB4376" t="s">
        <v>13</v>
      </c>
      <c r="AC4376" t="b">
        <v>0</v>
      </c>
    </row>
    <row r="4377" spans="1:29" x14ac:dyDescent="0.35">
      <c r="A4377" t="s">
        <v>12</v>
      </c>
      <c r="B4377" t="s">
        <v>321</v>
      </c>
      <c r="C4377" t="s">
        <v>332</v>
      </c>
      <c r="D4377" t="s">
        <v>188</v>
      </c>
      <c r="E4377" t="s">
        <v>247</v>
      </c>
      <c r="F4377" t="s">
        <v>303</v>
      </c>
      <c r="G4377" t="s">
        <v>304</v>
      </c>
      <c r="H4377" t="s">
        <v>305</v>
      </c>
      <c r="I4377" t="s">
        <v>306</v>
      </c>
      <c r="J4377" s="78">
        <v>44153</v>
      </c>
      <c r="K4377" t="s">
        <v>26</v>
      </c>
      <c r="L4377">
        <v>346</v>
      </c>
      <c r="R4377" s="81">
        <v>65.400000000000006</v>
      </c>
      <c r="S4377" s="81">
        <v>0.04</v>
      </c>
      <c r="T4377" s="81">
        <v>0</v>
      </c>
      <c r="AA4377" t="s">
        <v>307</v>
      </c>
      <c r="AB4377" t="s">
        <v>13</v>
      </c>
      <c r="AC4377" t="b">
        <v>0</v>
      </c>
    </row>
    <row r="4378" spans="1:29" x14ac:dyDescent="0.35">
      <c r="A4378" t="s">
        <v>12</v>
      </c>
      <c r="B4378" t="s">
        <v>322</v>
      </c>
      <c r="C4378" t="s">
        <v>332</v>
      </c>
      <c r="D4378" t="s">
        <v>188</v>
      </c>
      <c r="E4378" t="s">
        <v>247</v>
      </c>
      <c r="F4378" t="s">
        <v>303</v>
      </c>
      <c r="G4378" t="s">
        <v>304</v>
      </c>
      <c r="H4378" t="s">
        <v>305</v>
      </c>
      <c r="I4378" t="s">
        <v>306</v>
      </c>
      <c r="J4378" s="78">
        <v>44153</v>
      </c>
      <c r="K4378" t="s">
        <v>26</v>
      </c>
      <c r="L4378">
        <v>346</v>
      </c>
      <c r="R4378" s="81">
        <v>43.6</v>
      </c>
      <c r="S4378" s="81">
        <v>0.02</v>
      </c>
      <c r="T4378" s="81">
        <v>0</v>
      </c>
      <c r="AA4378" t="s">
        <v>307</v>
      </c>
      <c r="AB4378" t="s">
        <v>13</v>
      </c>
      <c r="AC4378" t="b">
        <v>0</v>
      </c>
    </row>
    <row r="4379" spans="1:29" x14ac:dyDescent="0.35">
      <c r="A4379" t="s">
        <v>12</v>
      </c>
      <c r="B4379" t="s">
        <v>323</v>
      </c>
      <c r="C4379" t="s">
        <v>332</v>
      </c>
      <c r="D4379" t="s">
        <v>188</v>
      </c>
      <c r="E4379" t="s">
        <v>247</v>
      </c>
      <c r="F4379" t="s">
        <v>303</v>
      </c>
      <c r="G4379" t="s">
        <v>304</v>
      </c>
      <c r="H4379" t="s">
        <v>305</v>
      </c>
      <c r="I4379" t="s">
        <v>306</v>
      </c>
      <c r="J4379" s="78">
        <v>44153</v>
      </c>
      <c r="K4379" t="s">
        <v>26</v>
      </c>
      <c r="L4379">
        <v>346</v>
      </c>
      <c r="R4379" s="81">
        <v>51</v>
      </c>
      <c r="S4379" s="81">
        <v>0.03</v>
      </c>
      <c r="T4379" s="81">
        <v>0</v>
      </c>
      <c r="AA4379" t="s">
        <v>307</v>
      </c>
      <c r="AB4379" t="s">
        <v>13</v>
      </c>
      <c r="AC4379" t="b">
        <v>0</v>
      </c>
    </row>
    <row r="4380" spans="1:29" x14ac:dyDescent="0.35">
      <c r="A4380" t="s">
        <v>12</v>
      </c>
      <c r="B4380" t="s">
        <v>324</v>
      </c>
      <c r="C4380" t="s">
        <v>332</v>
      </c>
      <c r="D4380" t="s">
        <v>188</v>
      </c>
      <c r="E4380" t="s">
        <v>247</v>
      </c>
      <c r="F4380" t="s">
        <v>303</v>
      </c>
      <c r="G4380" t="s">
        <v>304</v>
      </c>
      <c r="H4380" t="s">
        <v>305</v>
      </c>
      <c r="I4380" t="s">
        <v>306</v>
      </c>
      <c r="J4380" s="78">
        <v>44153</v>
      </c>
      <c r="K4380" t="s">
        <v>26</v>
      </c>
      <c r="L4380">
        <v>346</v>
      </c>
      <c r="R4380" s="81">
        <v>34</v>
      </c>
      <c r="S4380" s="81">
        <v>0.02</v>
      </c>
      <c r="T4380" s="81">
        <v>0</v>
      </c>
      <c r="AA4380" t="s">
        <v>307</v>
      </c>
      <c r="AB4380" t="s">
        <v>13</v>
      </c>
      <c r="AC4380" t="b">
        <v>0</v>
      </c>
    </row>
    <row r="4381" spans="1:29" x14ac:dyDescent="0.35">
      <c r="A4381" t="s">
        <v>12</v>
      </c>
      <c r="B4381" t="s">
        <v>325</v>
      </c>
      <c r="C4381" t="s">
        <v>332</v>
      </c>
      <c r="D4381" t="s">
        <v>188</v>
      </c>
      <c r="E4381" t="s">
        <v>247</v>
      </c>
      <c r="F4381" t="s">
        <v>303</v>
      </c>
      <c r="G4381" t="s">
        <v>304</v>
      </c>
      <c r="H4381" t="s">
        <v>305</v>
      </c>
      <c r="I4381" t="s">
        <v>306</v>
      </c>
      <c r="J4381" s="78">
        <v>44153</v>
      </c>
      <c r="K4381" t="s">
        <v>26</v>
      </c>
      <c r="L4381">
        <v>346</v>
      </c>
      <c r="R4381" s="81">
        <v>68</v>
      </c>
      <c r="S4381" s="81">
        <v>0.04</v>
      </c>
      <c r="T4381" s="81">
        <v>0</v>
      </c>
      <c r="AA4381" t="s">
        <v>307</v>
      </c>
      <c r="AB4381" t="s">
        <v>13</v>
      </c>
      <c r="AC4381" t="b">
        <v>0</v>
      </c>
    </row>
    <row r="4382" spans="1:29" x14ac:dyDescent="0.35">
      <c r="A4382" t="s">
        <v>12</v>
      </c>
      <c r="B4382" t="s">
        <v>326</v>
      </c>
      <c r="C4382" t="s">
        <v>332</v>
      </c>
      <c r="D4382" t="s">
        <v>188</v>
      </c>
      <c r="E4382" t="s">
        <v>247</v>
      </c>
      <c r="F4382" t="s">
        <v>303</v>
      </c>
      <c r="G4382" t="s">
        <v>304</v>
      </c>
      <c r="H4382" t="s">
        <v>305</v>
      </c>
      <c r="I4382" t="s">
        <v>306</v>
      </c>
      <c r="J4382" s="78">
        <v>44153</v>
      </c>
      <c r="K4382" t="s">
        <v>26</v>
      </c>
      <c r="L4382">
        <v>346</v>
      </c>
      <c r="R4382" s="81">
        <v>45.3</v>
      </c>
      <c r="S4382" s="81">
        <v>0.03</v>
      </c>
      <c r="T4382" s="81">
        <v>0</v>
      </c>
      <c r="AA4382" t="s">
        <v>307</v>
      </c>
      <c r="AB4382" t="s">
        <v>13</v>
      </c>
      <c r="AC4382" t="b">
        <v>0</v>
      </c>
    </row>
    <row r="4383" spans="1:29" x14ac:dyDescent="0.35">
      <c r="A4383" t="s">
        <v>12</v>
      </c>
      <c r="B4383" t="s">
        <v>302</v>
      </c>
      <c r="C4383" t="s">
        <v>332</v>
      </c>
      <c r="D4383" t="s">
        <v>188</v>
      </c>
      <c r="E4383" t="s">
        <v>248</v>
      </c>
      <c r="F4383" t="s">
        <v>303</v>
      </c>
      <c r="G4383" t="s">
        <v>304</v>
      </c>
      <c r="H4383" t="s">
        <v>305</v>
      </c>
      <c r="I4383" t="s">
        <v>306</v>
      </c>
      <c r="J4383" s="78">
        <v>44153</v>
      </c>
      <c r="K4383" t="s">
        <v>26</v>
      </c>
      <c r="L4383">
        <v>323</v>
      </c>
      <c r="R4383" s="81">
        <v>42.3</v>
      </c>
      <c r="S4383" s="81">
        <v>0.03</v>
      </c>
      <c r="T4383" s="81">
        <v>0</v>
      </c>
      <c r="AA4383" t="s">
        <v>307</v>
      </c>
      <c r="AB4383" t="s">
        <v>13</v>
      </c>
      <c r="AC4383" t="b">
        <v>0</v>
      </c>
    </row>
    <row r="4384" spans="1:29" x14ac:dyDescent="0.35">
      <c r="A4384" t="s">
        <v>12</v>
      </c>
      <c r="B4384" t="s">
        <v>308</v>
      </c>
      <c r="C4384" t="s">
        <v>332</v>
      </c>
      <c r="D4384" t="s">
        <v>188</v>
      </c>
      <c r="E4384" t="s">
        <v>248</v>
      </c>
      <c r="F4384" t="s">
        <v>303</v>
      </c>
      <c r="G4384" t="s">
        <v>304</v>
      </c>
      <c r="H4384" t="s">
        <v>305</v>
      </c>
      <c r="I4384" t="s">
        <v>306</v>
      </c>
      <c r="J4384" s="78">
        <v>44153</v>
      </c>
      <c r="K4384" t="s">
        <v>26</v>
      </c>
      <c r="L4384">
        <v>323</v>
      </c>
      <c r="R4384" s="81">
        <v>28.2</v>
      </c>
      <c r="S4384" s="81">
        <v>0.02</v>
      </c>
      <c r="T4384" s="81">
        <v>0</v>
      </c>
      <c r="AA4384" t="s">
        <v>307</v>
      </c>
      <c r="AB4384" t="s">
        <v>13</v>
      </c>
      <c r="AC4384" t="b">
        <v>0</v>
      </c>
    </row>
    <row r="4385" spans="1:29" x14ac:dyDescent="0.35">
      <c r="A4385" t="s">
        <v>12</v>
      </c>
      <c r="B4385" t="s">
        <v>309</v>
      </c>
      <c r="C4385" t="s">
        <v>332</v>
      </c>
      <c r="D4385" t="s">
        <v>188</v>
      </c>
      <c r="E4385" t="s">
        <v>248</v>
      </c>
      <c r="F4385" t="s">
        <v>303</v>
      </c>
      <c r="G4385" t="s">
        <v>304</v>
      </c>
      <c r="H4385" t="s">
        <v>305</v>
      </c>
      <c r="I4385" t="s">
        <v>306</v>
      </c>
      <c r="J4385" s="78">
        <v>44153</v>
      </c>
      <c r="K4385" t="s">
        <v>26</v>
      </c>
      <c r="L4385">
        <v>323</v>
      </c>
      <c r="R4385" s="81">
        <v>39.6</v>
      </c>
      <c r="S4385" s="81">
        <v>0.03</v>
      </c>
      <c r="T4385" s="81">
        <v>0</v>
      </c>
      <c r="AA4385" t="s">
        <v>307</v>
      </c>
      <c r="AB4385" t="s">
        <v>13</v>
      </c>
      <c r="AC4385" t="b">
        <v>0</v>
      </c>
    </row>
    <row r="4386" spans="1:29" x14ac:dyDescent="0.35">
      <c r="A4386" t="s">
        <v>12</v>
      </c>
      <c r="B4386" t="s">
        <v>310</v>
      </c>
      <c r="C4386" t="s">
        <v>332</v>
      </c>
      <c r="D4386" t="s">
        <v>188</v>
      </c>
      <c r="E4386" t="s">
        <v>248</v>
      </c>
      <c r="F4386" t="s">
        <v>303</v>
      </c>
      <c r="G4386" t="s">
        <v>304</v>
      </c>
      <c r="H4386" t="s">
        <v>305</v>
      </c>
      <c r="I4386" t="s">
        <v>306</v>
      </c>
      <c r="J4386" s="78">
        <v>44153</v>
      </c>
      <c r="K4386" t="s">
        <v>26</v>
      </c>
      <c r="L4386">
        <v>323</v>
      </c>
      <c r="R4386" s="81">
        <v>26.4</v>
      </c>
      <c r="S4386" s="81">
        <v>0.02</v>
      </c>
      <c r="T4386" s="81">
        <v>0</v>
      </c>
      <c r="AA4386" t="s">
        <v>307</v>
      </c>
      <c r="AB4386" t="s">
        <v>13</v>
      </c>
      <c r="AC4386" t="b">
        <v>0</v>
      </c>
    </row>
    <row r="4387" spans="1:29" x14ac:dyDescent="0.35">
      <c r="A4387" t="s">
        <v>12</v>
      </c>
      <c r="B4387" t="s">
        <v>311</v>
      </c>
      <c r="C4387" t="s">
        <v>332</v>
      </c>
      <c r="D4387" t="s">
        <v>188</v>
      </c>
      <c r="E4387" t="s">
        <v>248</v>
      </c>
      <c r="F4387" t="s">
        <v>303</v>
      </c>
      <c r="G4387" t="s">
        <v>304</v>
      </c>
      <c r="H4387" t="s">
        <v>305</v>
      </c>
      <c r="I4387" t="s">
        <v>306</v>
      </c>
      <c r="J4387" s="78">
        <v>44153</v>
      </c>
      <c r="K4387" t="s">
        <v>26</v>
      </c>
      <c r="L4387">
        <v>323</v>
      </c>
      <c r="R4387" s="81">
        <v>39</v>
      </c>
      <c r="S4387" s="81">
        <v>0.03</v>
      </c>
      <c r="T4387" s="81">
        <v>0</v>
      </c>
      <c r="AA4387" t="s">
        <v>307</v>
      </c>
      <c r="AB4387" t="s">
        <v>13</v>
      </c>
      <c r="AC4387" t="b">
        <v>0</v>
      </c>
    </row>
    <row r="4388" spans="1:29" x14ac:dyDescent="0.35">
      <c r="A4388" t="s">
        <v>12</v>
      </c>
      <c r="B4388" t="s">
        <v>312</v>
      </c>
      <c r="C4388" t="s">
        <v>332</v>
      </c>
      <c r="D4388" t="s">
        <v>188</v>
      </c>
      <c r="E4388" t="s">
        <v>248</v>
      </c>
      <c r="F4388" t="s">
        <v>303</v>
      </c>
      <c r="G4388" t="s">
        <v>304</v>
      </c>
      <c r="H4388" t="s">
        <v>305</v>
      </c>
      <c r="I4388" t="s">
        <v>306</v>
      </c>
      <c r="J4388" s="78">
        <v>44153</v>
      </c>
      <c r="K4388" t="s">
        <v>26</v>
      </c>
      <c r="L4388">
        <v>323</v>
      </c>
      <c r="R4388" s="81">
        <v>26</v>
      </c>
      <c r="S4388" s="81">
        <v>0.02</v>
      </c>
      <c r="T4388" s="81">
        <v>0</v>
      </c>
      <c r="AA4388" t="s">
        <v>307</v>
      </c>
      <c r="AB4388" t="s">
        <v>13</v>
      </c>
      <c r="AC4388" t="b">
        <v>0</v>
      </c>
    </row>
    <row r="4389" spans="1:29" x14ac:dyDescent="0.35">
      <c r="A4389" t="s">
        <v>12</v>
      </c>
      <c r="B4389" t="s">
        <v>313</v>
      </c>
      <c r="C4389" t="s">
        <v>332</v>
      </c>
      <c r="D4389" t="s">
        <v>188</v>
      </c>
      <c r="E4389" t="s">
        <v>248</v>
      </c>
      <c r="F4389" t="s">
        <v>303</v>
      </c>
      <c r="G4389" t="s">
        <v>304</v>
      </c>
      <c r="H4389" t="s">
        <v>305</v>
      </c>
      <c r="I4389" t="s">
        <v>306</v>
      </c>
      <c r="J4389" s="78">
        <v>44153</v>
      </c>
      <c r="K4389" t="s">
        <v>26</v>
      </c>
      <c r="L4389">
        <v>323</v>
      </c>
      <c r="R4389" s="81">
        <v>39</v>
      </c>
      <c r="S4389" s="81">
        <v>0.03</v>
      </c>
      <c r="T4389" s="81">
        <v>0</v>
      </c>
      <c r="AA4389" t="s">
        <v>307</v>
      </c>
      <c r="AB4389" t="s">
        <v>13</v>
      </c>
      <c r="AC4389" t="b">
        <v>0</v>
      </c>
    </row>
    <row r="4390" spans="1:29" x14ac:dyDescent="0.35">
      <c r="A4390" t="s">
        <v>12</v>
      </c>
      <c r="B4390" t="s">
        <v>314</v>
      </c>
      <c r="C4390" t="s">
        <v>332</v>
      </c>
      <c r="D4390" t="s">
        <v>188</v>
      </c>
      <c r="E4390" t="s">
        <v>248</v>
      </c>
      <c r="F4390" t="s">
        <v>303</v>
      </c>
      <c r="G4390" t="s">
        <v>304</v>
      </c>
      <c r="H4390" t="s">
        <v>305</v>
      </c>
      <c r="I4390" t="s">
        <v>306</v>
      </c>
      <c r="J4390" s="78">
        <v>44153</v>
      </c>
      <c r="K4390" t="s">
        <v>26</v>
      </c>
      <c r="L4390">
        <v>323</v>
      </c>
      <c r="R4390" s="81">
        <v>26</v>
      </c>
      <c r="S4390" s="81">
        <v>0.02</v>
      </c>
      <c r="T4390" s="81">
        <v>0</v>
      </c>
      <c r="AA4390" t="s">
        <v>307</v>
      </c>
      <c r="AB4390" t="s">
        <v>13</v>
      </c>
      <c r="AC4390" t="b">
        <v>0</v>
      </c>
    </row>
    <row r="4391" spans="1:29" x14ac:dyDescent="0.35">
      <c r="A4391" t="s">
        <v>12</v>
      </c>
      <c r="B4391" t="s">
        <v>315</v>
      </c>
      <c r="C4391" t="s">
        <v>332</v>
      </c>
      <c r="D4391" t="s">
        <v>188</v>
      </c>
      <c r="E4391" t="s">
        <v>248</v>
      </c>
      <c r="F4391" t="s">
        <v>303</v>
      </c>
      <c r="G4391" t="s">
        <v>304</v>
      </c>
      <c r="H4391" t="s">
        <v>305</v>
      </c>
      <c r="I4391" t="s">
        <v>306</v>
      </c>
      <c r="J4391" s="78">
        <v>44153</v>
      </c>
      <c r="K4391" t="s">
        <v>26</v>
      </c>
      <c r="L4391">
        <v>323</v>
      </c>
      <c r="R4391" s="81">
        <v>46.3</v>
      </c>
      <c r="S4391" s="81">
        <v>0.03</v>
      </c>
      <c r="T4391" s="81">
        <v>0</v>
      </c>
      <c r="AA4391" t="s">
        <v>307</v>
      </c>
      <c r="AB4391" t="s">
        <v>13</v>
      </c>
      <c r="AC4391" t="b">
        <v>0</v>
      </c>
    </row>
    <row r="4392" spans="1:29" x14ac:dyDescent="0.35">
      <c r="A4392" t="s">
        <v>12</v>
      </c>
      <c r="B4392" t="s">
        <v>316</v>
      </c>
      <c r="C4392" t="s">
        <v>332</v>
      </c>
      <c r="D4392" t="s">
        <v>188</v>
      </c>
      <c r="E4392" t="s">
        <v>248</v>
      </c>
      <c r="F4392" t="s">
        <v>303</v>
      </c>
      <c r="G4392" t="s">
        <v>304</v>
      </c>
      <c r="H4392" t="s">
        <v>305</v>
      </c>
      <c r="I4392" t="s">
        <v>306</v>
      </c>
      <c r="J4392" s="78">
        <v>44153</v>
      </c>
      <c r="K4392" t="s">
        <v>26</v>
      </c>
      <c r="L4392">
        <v>323</v>
      </c>
      <c r="R4392" s="81">
        <v>30.9</v>
      </c>
      <c r="S4392" s="81">
        <v>0.02</v>
      </c>
      <c r="T4392" s="81">
        <v>0</v>
      </c>
      <c r="AA4392" t="s">
        <v>307</v>
      </c>
      <c r="AB4392" t="s">
        <v>13</v>
      </c>
      <c r="AC4392" t="b">
        <v>0</v>
      </c>
    </row>
    <row r="4393" spans="1:29" x14ac:dyDescent="0.35">
      <c r="A4393" t="s">
        <v>12</v>
      </c>
      <c r="B4393" t="s">
        <v>317</v>
      </c>
      <c r="C4393" t="s">
        <v>332</v>
      </c>
      <c r="D4393" t="s">
        <v>188</v>
      </c>
      <c r="E4393" t="s">
        <v>248</v>
      </c>
      <c r="F4393" t="s">
        <v>303</v>
      </c>
      <c r="G4393" t="s">
        <v>304</v>
      </c>
      <c r="H4393" t="s">
        <v>305</v>
      </c>
      <c r="I4393" t="s">
        <v>306</v>
      </c>
      <c r="J4393" s="78">
        <v>44153</v>
      </c>
      <c r="K4393" t="s">
        <v>26</v>
      </c>
      <c r="L4393">
        <v>323</v>
      </c>
      <c r="R4393" s="81">
        <v>52.7</v>
      </c>
      <c r="S4393" s="81">
        <v>0.03</v>
      </c>
      <c r="T4393" s="81">
        <v>0</v>
      </c>
      <c r="AA4393" t="s">
        <v>307</v>
      </c>
      <c r="AB4393" t="s">
        <v>13</v>
      </c>
      <c r="AC4393" t="b">
        <v>0</v>
      </c>
    </row>
    <row r="4394" spans="1:29" x14ac:dyDescent="0.35">
      <c r="A4394" t="s">
        <v>12</v>
      </c>
      <c r="B4394" t="s">
        <v>318</v>
      </c>
      <c r="C4394" t="s">
        <v>332</v>
      </c>
      <c r="D4394" t="s">
        <v>188</v>
      </c>
      <c r="E4394" t="s">
        <v>248</v>
      </c>
      <c r="F4394" t="s">
        <v>303</v>
      </c>
      <c r="G4394" t="s">
        <v>304</v>
      </c>
      <c r="H4394" t="s">
        <v>305</v>
      </c>
      <c r="I4394" t="s">
        <v>306</v>
      </c>
      <c r="J4394" s="78">
        <v>44153</v>
      </c>
      <c r="K4394" t="s">
        <v>26</v>
      </c>
      <c r="L4394">
        <v>323</v>
      </c>
      <c r="R4394" s="81">
        <v>35.1</v>
      </c>
      <c r="S4394" s="81">
        <v>0.02</v>
      </c>
      <c r="T4394" s="81">
        <v>0</v>
      </c>
      <c r="AA4394" t="s">
        <v>307</v>
      </c>
      <c r="AB4394" t="s">
        <v>13</v>
      </c>
      <c r="AC4394" t="b">
        <v>0</v>
      </c>
    </row>
    <row r="4395" spans="1:29" x14ac:dyDescent="0.35">
      <c r="A4395" t="s">
        <v>12</v>
      </c>
      <c r="B4395" t="s">
        <v>319</v>
      </c>
      <c r="C4395" t="s">
        <v>332</v>
      </c>
      <c r="D4395" t="s">
        <v>188</v>
      </c>
      <c r="E4395" t="s">
        <v>248</v>
      </c>
      <c r="F4395" t="s">
        <v>303</v>
      </c>
      <c r="G4395" t="s">
        <v>304</v>
      </c>
      <c r="H4395" t="s">
        <v>305</v>
      </c>
      <c r="I4395" t="s">
        <v>306</v>
      </c>
      <c r="J4395" s="78">
        <v>44153</v>
      </c>
      <c r="K4395" t="s">
        <v>26</v>
      </c>
      <c r="L4395">
        <v>323</v>
      </c>
      <c r="R4395" s="81">
        <v>48.5</v>
      </c>
      <c r="S4395" s="81">
        <v>0.03</v>
      </c>
      <c r="T4395" s="81">
        <v>0</v>
      </c>
      <c r="AA4395" t="s">
        <v>307</v>
      </c>
      <c r="AB4395" t="s">
        <v>13</v>
      </c>
      <c r="AC4395" t="b">
        <v>0</v>
      </c>
    </row>
    <row r="4396" spans="1:29" x14ac:dyDescent="0.35">
      <c r="A4396" t="s">
        <v>12</v>
      </c>
      <c r="B4396" t="s">
        <v>320</v>
      </c>
      <c r="C4396" t="s">
        <v>332</v>
      </c>
      <c r="D4396" t="s">
        <v>188</v>
      </c>
      <c r="E4396" t="s">
        <v>248</v>
      </c>
      <c r="F4396" t="s">
        <v>303</v>
      </c>
      <c r="G4396" t="s">
        <v>304</v>
      </c>
      <c r="H4396" t="s">
        <v>305</v>
      </c>
      <c r="I4396" t="s">
        <v>306</v>
      </c>
      <c r="J4396" s="78">
        <v>44153</v>
      </c>
      <c r="K4396" t="s">
        <v>26</v>
      </c>
      <c r="L4396">
        <v>323</v>
      </c>
      <c r="R4396" s="81">
        <v>32.299999999999997</v>
      </c>
      <c r="S4396" s="81">
        <v>0.02</v>
      </c>
      <c r="T4396" s="81">
        <v>0</v>
      </c>
      <c r="AA4396" t="s">
        <v>307</v>
      </c>
      <c r="AB4396" t="s">
        <v>13</v>
      </c>
      <c r="AC4396" t="b">
        <v>0</v>
      </c>
    </row>
    <row r="4397" spans="1:29" x14ac:dyDescent="0.35">
      <c r="A4397" t="s">
        <v>12</v>
      </c>
      <c r="B4397" t="s">
        <v>321</v>
      </c>
      <c r="C4397" t="s">
        <v>332</v>
      </c>
      <c r="D4397" t="s">
        <v>188</v>
      </c>
      <c r="E4397" t="s">
        <v>248</v>
      </c>
      <c r="F4397" t="s">
        <v>303</v>
      </c>
      <c r="G4397" t="s">
        <v>304</v>
      </c>
      <c r="H4397" t="s">
        <v>305</v>
      </c>
      <c r="I4397" t="s">
        <v>306</v>
      </c>
      <c r="J4397" s="78">
        <v>44153</v>
      </c>
      <c r="K4397" t="s">
        <v>26</v>
      </c>
      <c r="L4397">
        <v>323</v>
      </c>
      <c r="R4397" s="81">
        <v>58.1</v>
      </c>
      <c r="S4397" s="81">
        <v>0.04</v>
      </c>
      <c r="T4397" s="81">
        <v>0</v>
      </c>
      <c r="AA4397" t="s">
        <v>307</v>
      </c>
      <c r="AB4397" t="s">
        <v>13</v>
      </c>
      <c r="AC4397" t="b">
        <v>0</v>
      </c>
    </row>
    <row r="4398" spans="1:29" x14ac:dyDescent="0.35">
      <c r="A4398" t="s">
        <v>12</v>
      </c>
      <c r="B4398" t="s">
        <v>322</v>
      </c>
      <c r="C4398" t="s">
        <v>332</v>
      </c>
      <c r="D4398" t="s">
        <v>188</v>
      </c>
      <c r="E4398" t="s">
        <v>248</v>
      </c>
      <c r="F4398" t="s">
        <v>303</v>
      </c>
      <c r="G4398" t="s">
        <v>304</v>
      </c>
      <c r="H4398" t="s">
        <v>305</v>
      </c>
      <c r="I4398" t="s">
        <v>306</v>
      </c>
      <c r="J4398" s="78">
        <v>44153</v>
      </c>
      <c r="K4398" t="s">
        <v>26</v>
      </c>
      <c r="L4398">
        <v>323</v>
      </c>
      <c r="R4398" s="81">
        <v>38.799999999999997</v>
      </c>
      <c r="S4398" s="81">
        <v>0.03</v>
      </c>
      <c r="T4398" s="81">
        <v>0</v>
      </c>
      <c r="AA4398" t="s">
        <v>307</v>
      </c>
      <c r="AB4398" t="s">
        <v>13</v>
      </c>
      <c r="AC4398" t="b">
        <v>0</v>
      </c>
    </row>
    <row r="4399" spans="1:29" x14ac:dyDescent="0.35">
      <c r="A4399" t="s">
        <v>12</v>
      </c>
      <c r="B4399" t="s">
        <v>323</v>
      </c>
      <c r="C4399" t="s">
        <v>332</v>
      </c>
      <c r="D4399" t="s">
        <v>188</v>
      </c>
      <c r="E4399" t="s">
        <v>248</v>
      </c>
      <c r="F4399" t="s">
        <v>303</v>
      </c>
      <c r="G4399" t="s">
        <v>304</v>
      </c>
      <c r="H4399" t="s">
        <v>305</v>
      </c>
      <c r="I4399" t="s">
        <v>306</v>
      </c>
      <c r="J4399" s="78">
        <v>44153</v>
      </c>
      <c r="K4399" t="s">
        <v>26</v>
      </c>
      <c r="L4399">
        <v>323</v>
      </c>
      <c r="R4399" s="81">
        <v>45.4</v>
      </c>
      <c r="S4399" s="81">
        <v>0.03</v>
      </c>
      <c r="T4399" s="81">
        <v>0</v>
      </c>
      <c r="AA4399" t="s">
        <v>307</v>
      </c>
      <c r="AB4399" t="s">
        <v>13</v>
      </c>
      <c r="AC4399" t="b">
        <v>0</v>
      </c>
    </row>
    <row r="4400" spans="1:29" x14ac:dyDescent="0.35">
      <c r="A4400" t="s">
        <v>12</v>
      </c>
      <c r="B4400" t="s">
        <v>324</v>
      </c>
      <c r="C4400" t="s">
        <v>332</v>
      </c>
      <c r="D4400" t="s">
        <v>188</v>
      </c>
      <c r="E4400" t="s">
        <v>248</v>
      </c>
      <c r="F4400" t="s">
        <v>303</v>
      </c>
      <c r="G4400" t="s">
        <v>304</v>
      </c>
      <c r="H4400" t="s">
        <v>305</v>
      </c>
      <c r="I4400" t="s">
        <v>306</v>
      </c>
      <c r="J4400" s="78">
        <v>44153</v>
      </c>
      <c r="K4400" t="s">
        <v>26</v>
      </c>
      <c r="L4400">
        <v>323</v>
      </c>
      <c r="R4400" s="81">
        <v>30.2</v>
      </c>
      <c r="S4400" s="81">
        <v>0.02</v>
      </c>
      <c r="T4400" s="81">
        <v>0</v>
      </c>
      <c r="AA4400" t="s">
        <v>307</v>
      </c>
      <c r="AB4400" t="s">
        <v>13</v>
      </c>
      <c r="AC4400" t="b">
        <v>0</v>
      </c>
    </row>
    <row r="4401" spans="1:29" x14ac:dyDescent="0.35">
      <c r="A4401" t="s">
        <v>12</v>
      </c>
      <c r="B4401" t="s">
        <v>325</v>
      </c>
      <c r="C4401" t="s">
        <v>332</v>
      </c>
      <c r="D4401" t="s">
        <v>188</v>
      </c>
      <c r="E4401" t="s">
        <v>248</v>
      </c>
      <c r="F4401" t="s">
        <v>303</v>
      </c>
      <c r="G4401" t="s">
        <v>304</v>
      </c>
      <c r="H4401" t="s">
        <v>305</v>
      </c>
      <c r="I4401" t="s">
        <v>306</v>
      </c>
      <c r="J4401" s="78">
        <v>44153</v>
      </c>
      <c r="K4401" t="s">
        <v>26</v>
      </c>
      <c r="L4401">
        <v>323</v>
      </c>
      <c r="R4401" s="81">
        <v>60.5</v>
      </c>
      <c r="S4401" s="81">
        <v>0.04</v>
      </c>
      <c r="T4401" s="81">
        <v>0</v>
      </c>
      <c r="AA4401" t="s">
        <v>307</v>
      </c>
      <c r="AB4401" t="s">
        <v>13</v>
      </c>
      <c r="AC4401" t="b">
        <v>0</v>
      </c>
    </row>
    <row r="4402" spans="1:29" x14ac:dyDescent="0.35">
      <c r="A4402" t="s">
        <v>12</v>
      </c>
      <c r="B4402" t="s">
        <v>326</v>
      </c>
      <c r="C4402" t="s">
        <v>332</v>
      </c>
      <c r="D4402" t="s">
        <v>188</v>
      </c>
      <c r="E4402" t="s">
        <v>248</v>
      </c>
      <c r="F4402" t="s">
        <v>303</v>
      </c>
      <c r="G4402" t="s">
        <v>304</v>
      </c>
      <c r="H4402" t="s">
        <v>305</v>
      </c>
      <c r="I4402" t="s">
        <v>306</v>
      </c>
      <c r="J4402" s="78">
        <v>44153</v>
      </c>
      <c r="K4402" t="s">
        <v>26</v>
      </c>
      <c r="L4402">
        <v>323</v>
      </c>
      <c r="R4402" s="81">
        <v>40.299999999999997</v>
      </c>
      <c r="S4402" s="81">
        <v>0.03</v>
      </c>
      <c r="T4402" s="81">
        <v>0</v>
      </c>
      <c r="AA4402" t="s">
        <v>307</v>
      </c>
      <c r="AB4402" t="s">
        <v>13</v>
      </c>
      <c r="AC4402" t="b">
        <v>0</v>
      </c>
    </row>
    <row r="4403" spans="1:29" x14ac:dyDescent="0.35">
      <c r="A4403" t="s">
        <v>12</v>
      </c>
      <c r="B4403" t="s">
        <v>302</v>
      </c>
      <c r="C4403" t="s">
        <v>332</v>
      </c>
      <c r="D4403" t="s">
        <v>188</v>
      </c>
      <c r="E4403" t="s">
        <v>249</v>
      </c>
      <c r="F4403" t="s">
        <v>303</v>
      </c>
      <c r="G4403" t="s">
        <v>304</v>
      </c>
      <c r="H4403" t="s">
        <v>305</v>
      </c>
      <c r="I4403" t="s">
        <v>306</v>
      </c>
      <c r="J4403" s="78">
        <v>44153</v>
      </c>
      <c r="K4403" t="s">
        <v>26</v>
      </c>
      <c r="L4403">
        <v>352</v>
      </c>
      <c r="R4403" s="81">
        <v>49.1</v>
      </c>
      <c r="S4403" s="81">
        <v>0.03</v>
      </c>
      <c r="T4403" s="81">
        <v>0</v>
      </c>
      <c r="AA4403" t="s">
        <v>307</v>
      </c>
      <c r="AB4403" t="s">
        <v>13</v>
      </c>
      <c r="AC4403" t="b">
        <v>0</v>
      </c>
    </row>
    <row r="4404" spans="1:29" x14ac:dyDescent="0.35">
      <c r="A4404" t="s">
        <v>12</v>
      </c>
      <c r="B4404" t="s">
        <v>308</v>
      </c>
      <c r="C4404" t="s">
        <v>332</v>
      </c>
      <c r="D4404" t="s">
        <v>188</v>
      </c>
      <c r="E4404" t="s">
        <v>249</v>
      </c>
      <c r="F4404" t="s">
        <v>303</v>
      </c>
      <c r="G4404" t="s">
        <v>304</v>
      </c>
      <c r="H4404" t="s">
        <v>305</v>
      </c>
      <c r="I4404" t="s">
        <v>306</v>
      </c>
      <c r="J4404" s="78">
        <v>44153</v>
      </c>
      <c r="K4404" t="s">
        <v>26</v>
      </c>
      <c r="L4404">
        <v>352</v>
      </c>
      <c r="R4404" s="81">
        <v>32.799999999999997</v>
      </c>
      <c r="S4404" s="81">
        <v>0.02</v>
      </c>
      <c r="T4404" s="81">
        <v>0</v>
      </c>
      <c r="AA4404" t="s">
        <v>307</v>
      </c>
      <c r="AB4404" t="s">
        <v>13</v>
      </c>
      <c r="AC4404" t="b">
        <v>0</v>
      </c>
    </row>
    <row r="4405" spans="1:29" x14ac:dyDescent="0.35">
      <c r="A4405" t="s">
        <v>12</v>
      </c>
      <c r="B4405" t="s">
        <v>309</v>
      </c>
      <c r="C4405" t="s">
        <v>332</v>
      </c>
      <c r="D4405" t="s">
        <v>188</v>
      </c>
      <c r="E4405" t="s">
        <v>249</v>
      </c>
      <c r="F4405" t="s">
        <v>303</v>
      </c>
      <c r="G4405" t="s">
        <v>304</v>
      </c>
      <c r="H4405" t="s">
        <v>305</v>
      </c>
      <c r="I4405" t="s">
        <v>306</v>
      </c>
      <c r="J4405" s="78">
        <v>44153</v>
      </c>
      <c r="K4405" t="s">
        <v>26</v>
      </c>
      <c r="L4405">
        <v>352</v>
      </c>
      <c r="R4405" s="81">
        <v>46</v>
      </c>
      <c r="S4405" s="81">
        <v>0.02</v>
      </c>
      <c r="T4405" s="81">
        <v>0</v>
      </c>
      <c r="AA4405" t="s">
        <v>307</v>
      </c>
      <c r="AB4405" t="s">
        <v>13</v>
      </c>
      <c r="AC4405" t="b">
        <v>0</v>
      </c>
    </row>
    <row r="4406" spans="1:29" x14ac:dyDescent="0.35">
      <c r="A4406" t="s">
        <v>12</v>
      </c>
      <c r="B4406" t="s">
        <v>310</v>
      </c>
      <c r="C4406" t="s">
        <v>332</v>
      </c>
      <c r="D4406" t="s">
        <v>188</v>
      </c>
      <c r="E4406" t="s">
        <v>249</v>
      </c>
      <c r="F4406" t="s">
        <v>303</v>
      </c>
      <c r="G4406" t="s">
        <v>304</v>
      </c>
      <c r="H4406" t="s">
        <v>305</v>
      </c>
      <c r="I4406" t="s">
        <v>306</v>
      </c>
      <c r="J4406" s="78">
        <v>44153</v>
      </c>
      <c r="K4406" t="s">
        <v>26</v>
      </c>
      <c r="L4406">
        <v>352</v>
      </c>
      <c r="R4406" s="81">
        <v>30.7</v>
      </c>
      <c r="S4406" s="81">
        <v>0.02</v>
      </c>
      <c r="T4406" s="81">
        <v>0</v>
      </c>
      <c r="AA4406" t="s">
        <v>307</v>
      </c>
      <c r="AB4406" t="s">
        <v>13</v>
      </c>
      <c r="AC4406" t="b">
        <v>0</v>
      </c>
    </row>
    <row r="4407" spans="1:29" x14ac:dyDescent="0.35">
      <c r="A4407" t="s">
        <v>12</v>
      </c>
      <c r="B4407" t="s">
        <v>311</v>
      </c>
      <c r="C4407" t="s">
        <v>332</v>
      </c>
      <c r="D4407" t="s">
        <v>188</v>
      </c>
      <c r="E4407" t="s">
        <v>249</v>
      </c>
      <c r="F4407" t="s">
        <v>303</v>
      </c>
      <c r="G4407" t="s">
        <v>304</v>
      </c>
      <c r="H4407" t="s">
        <v>305</v>
      </c>
      <c r="I4407" t="s">
        <v>306</v>
      </c>
      <c r="J4407" s="78">
        <v>44153</v>
      </c>
      <c r="K4407" t="s">
        <v>26</v>
      </c>
      <c r="L4407">
        <v>352</v>
      </c>
      <c r="R4407" s="81">
        <v>45.3</v>
      </c>
      <c r="S4407" s="81">
        <v>0.02</v>
      </c>
      <c r="T4407" s="81">
        <v>0</v>
      </c>
      <c r="AA4407" t="s">
        <v>307</v>
      </c>
      <c r="AB4407" t="s">
        <v>13</v>
      </c>
      <c r="AC4407" t="b">
        <v>0</v>
      </c>
    </row>
    <row r="4408" spans="1:29" x14ac:dyDescent="0.35">
      <c r="A4408" t="s">
        <v>12</v>
      </c>
      <c r="B4408" t="s">
        <v>312</v>
      </c>
      <c r="C4408" t="s">
        <v>332</v>
      </c>
      <c r="D4408" t="s">
        <v>188</v>
      </c>
      <c r="E4408" t="s">
        <v>249</v>
      </c>
      <c r="F4408" t="s">
        <v>303</v>
      </c>
      <c r="G4408" t="s">
        <v>304</v>
      </c>
      <c r="H4408" t="s">
        <v>305</v>
      </c>
      <c r="I4408" t="s">
        <v>306</v>
      </c>
      <c r="J4408" s="78">
        <v>44153</v>
      </c>
      <c r="K4408" t="s">
        <v>26</v>
      </c>
      <c r="L4408">
        <v>352</v>
      </c>
      <c r="R4408" s="81">
        <v>30.2</v>
      </c>
      <c r="S4408" s="81">
        <v>0.02</v>
      </c>
      <c r="T4408" s="81">
        <v>0</v>
      </c>
      <c r="AA4408" t="s">
        <v>307</v>
      </c>
      <c r="AB4408" t="s">
        <v>13</v>
      </c>
      <c r="AC4408" t="b">
        <v>0</v>
      </c>
    </row>
    <row r="4409" spans="1:29" x14ac:dyDescent="0.35">
      <c r="A4409" t="s">
        <v>12</v>
      </c>
      <c r="B4409" t="s">
        <v>313</v>
      </c>
      <c r="C4409" t="s">
        <v>332</v>
      </c>
      <c r="D4409" t="s">
        <v>188</v>
      </c>
      <c r="E4409" t="s">
        <v>249</v>
      </c>
      <c r="F4409" t="s">
        <v>303</v>
      </c>
      <c r="G4409" t="s">
        <v>304</v>
      </c>
      <c r="H4409" t="s">
        <v>305</v>
      </c>
      <c r="I4409" t="s">
        <v>306</v>
      </c>
      <c r="J4409" s="78">
        <v>44153</v>
      </c>
      <c r="K4409" t="s">
        <v>26</v>
      </c>
      <c r="L4409">
        <v>352</v>
      </c>
      <c r="R4409" s="81">
        <v>45.3</v>
      </c>
      <c r="S4409" s="81">
        <v>0.02</v>
      </c>
      <c r="T4409" s="81">
        <v>0</v>
      </c>
      <c r="AA4409" t="s">
        <v>307</v>
      </c>
      <c r="AB4409" t="s">
        <v>13</v>
      </c>
      <c r="AC4409" t="b">
        <v>0</v>
      </c>
    </row>
    <row r="4410" spans="1:29" x14ac:dyDescent="0.35">
      <c r="A4410" t="s">
        <v>12</v>
      </c>
      <c r="B4410" t="s">
        <v>314</v>
      </c>
      <c r="C4410" t="s">
        <v>332</v>
      </c>
      <c r="D4410" t="s">
        <v>188</v>
      </c>
      <c r="E4410" t="s">
        <v>249</v>
      </c>
      <c r="F4410" t="s">
        <v>303</v>
      </c>
      <c r="G4410" t="s">
        <v>304</v>
      </c>
      <c r="H4410" t="s">
        <v>305</v>
      </c>
      <c r="I4410" t="s">
        <v>306</v>
      </c>
      <c r="J4410" s="78">
        <v>44153</v>
      </c>
      <c r="K4410" t="s">
        <v>26</v>
      </c>
      <c r="L4410">
        <v>352</v>
      </c>
      <c r="R4410" s="81">
        <v>30.2</v>
      </c>
      <c r="S4410" s="81">
        <v>0.02</v>
      </c>
      <c r="T4410" s="81">
        <v>0</v>
      </c>
      <c r="AA4410" t="s">
        <v>307</v>
      </c>
      <c r="AB4410" t="s">
        <v>13</v>
      </c>
      <c r="AC4410" t="b">
        <v>0</v>
      </c>
    </row>
    <row r="4411" spans="1:29" x14ac:dyDescent="0.35">
      <c r="A4411" t="s">
        <v>12</v>
      </c>
      <c r="B4411" t="s">
        <v>315</v>
      </c>
      <c r="C4411" t="s">
        <v>332</v>
      </c>
      <c r="D4411" t="s">
        <v>188</v>
      </c>
      <c r="E4411" t="s">
        <v>249</v>
      </c>
      <c r="F4411" t="s">
        <v>303</v>
      </c>
      <c r="G4411" t="s">
        <v>304</v>
      </c>
      <c r="H4411" t="s">
        <v>305</v>
      </c>
      <c r="I4411" t="s">
        <v>306</v>
      </c>
      <c r="J4411" s="78">
        <v>44153</v>
      </c>
      <c r="K4411" t="s">
        <v>26</v>
      </c>
      <c r="L4411">
        <v>352</v>
      </c>
      <c r="R4411" s="81">
        <v>53.8</v>
      </c>
      <c r="S4411" s="81">
        <v>0.03</v>
      </c>
      <c r="T4411" s="81">
        <v>0</v>
      </c>
      <c r="AA4411" t="s">
        <v>307</v>
      </c>
      <c r="AB4411" t="s">
        <v>13</v>
      </c>
      <c r="AC4411" t="b">
        <v>0</v>
      </c>
    </row>
    <row r="4412" spans="1:29" x14ac:dyDescent="0.35">
      <c r="A4412" t="s">
        <v>12</v>
      </c>
      <c r="B4412" t="s">
        <v>316</v>
      </c>
      <c r="C4412" t="s">
        <v>332</v>
      </c>
      <c r="D4412" t="s">
        <v>188</v>
      </c>
      <c r="E4412" t="s">
        <v>249</v>
      </c>
      <c r="F4412" t="s">
        <v>303</v>
      </c>
      <c r="G4412" t="s">
        <v>304</v>
      </c>
      <c r="H4412" t="s">
        <v>305</v>
      </c>
      <c r="I4412" t="s">
        <v>306</v>
      </c>
      <c r="J4412" s="78">
        <v>44153</v>
      </c>
      <c r="K4412" t="s">
        <v>26</v>
      </c>
      <c r="L4412">
        <v>352</v>
      </c>
      <c r="R4412" s="81">
        <v>35.9</v>
      </c>
      <c r="S4412" s="81">
        <v>0.02</v>
      </c>
      <c r="T4412" s="81">
        <v>0</v>
      </c>
      <c r="AA4412" t="s">
        <v>307</v>
      </c>
      <c r="AB4412" t="s">
        <v>13</v>
      </c>
      <c r="AC4412" t="b">
        <v>0</v>
      </c>
    </row>
    <row r="4413" spans="1:29" x14ac:dyDescent="0.35">
      <c r="A4413" t="s">
        <v>12</v>
      </c>
      <c r="B4413" t="s">
        <v>317</v>
      </c>
      <c r="C4413" t="s">
        <v>332</v>
      </c>
      <c r="D4413" t="s">
        <v>188</v>
      </c>
      <c r="E4413" t="s">
        <v>249</v>
      </c>
      <c r="F4413" t="s">
        <v>303</v>
      </c>
      <c r="G4413" t="s">
        <v>304</v>
      </c>
      <c r="H4413" t="s">
        <v>305</v>
      </c>
      <c r="I4413" t="s">
        <v>306</v>
      </c>
      <c r="J4413" s="78">
        <v>44153</v>
      </c>
      <c r="K4413" t="s">
        <v>26</v>
      </c>
      <c r="L4413">
        <v>352</v>
      </c>
      <c r="R4413" s="81">
        <v>61.4</v>
      </c>
      <c r="S4413" s="81">
        <v>0.03</v>
      </c>
      <c r="T4413" s="81">
        <v>0</v>
      </c>
      <c r="AA4413" t="s">
        <v>307</v>
      </c>
      <c r="AB4413" t="s">
        <v>13</v>
      </c>
      <c r="AC4413" t="b">
        <v>0</v>
      </c>
    </row>
    <row r="4414" spans="1:29" x14ac:dyDescent="0.35">
      <c r="A4414" t="s">
        <v>12</v>
      </c>
      <c r="B4414" t="s">
        <v>318</v>
      </c>
      <c r="C4414" t="s">
        <v>332</v>
      </c>
      <c r="D4414" t="s">
        <v>188</v>
      </c>
      <c r="E4414" t="s">
        <v>249</v>
      </c>
      <c r="F4414" t="s">
        <v>303</v>
      </c>
      <c r="G4414" t="s">
        <v>304</v>
      </c>
      <c r="H4414" t="s">
        <v>305</v>
      </c>
      <c r="I4414" t="s">
        <v>306</v>
      </c>
      <c r="J4414" s="78">
        <v>44153</v>
      </c>
      <c r="K4414" t="s">
        <v>26</v>
      </c>
      <c r="L4414">
        <v>352</v>
      </c>
      <c r="R4414" s="81">
        <v>40.9</v>
      </c>
      <c r="S4414" s="81">
        <v>0.02</v>
      </c>
      <c r="T4414" s="81">
        <v>0</v>
      </c>
      <c r="AA4414" t="s">
        <v>307</v>
      </c>
      <c r="AB4414" t="s">
        <v>13</v>
      </c>
      <c r="AC4414" t="b">
        <v>0</v>
      </c>
    </row>
    <row r="4415" spans="1:29" x14ac:dyDescent="0.35">
      <c r="A4415" t="s">
        <v>12</v>
      </c>
      <c r="B4415" t="s">
        <v>319</v>
      </c>
      <c r="C4415" t="s">
        <v>332</v>
      </c>
      <c r="D4415" t="s">
        <v>188</v>
      </c>
      <c r="E4415" t="s">
        <v>249</v>
      </c>
      <c r="F4415" t="s">
        <v>303</v>
      </c>
      <c r="G4415" t="s">
        <v>304</v>
      </c>
      <c r="H4415" t="s">
        <v>305</v>
      </c>
      <c r="I4415" t="s">
        <v>306</v>
      </c>
      <c r="J4415" s="78">
        <v>44153</v>
      </c>
      <c r="K4415" t="s">
        <v>26</v>
      </c>
      <c r="L4415">
        <v>352</v>
      </c>
      <c r="R4415" s="81">
        <v>56.4</v>
      </c>
      <c r="S4415" s="81">
        <v>0.03</v>
      </c>
      <c r="T4415" s="81">
        <v>0</v>
      </c>
      <c r="AA4415" t="s">
        <v>307</v>
      </c>
      <c r="AB4415" t="s">
        <v>13</v>
      </c>
      <c r="AC4415" t="b">
        <v>0</v>
      </c>
    </row>
    <row r="4416" spans="1:29" x14ac:dyDescent="0.35">
      <c r="A4416" t="s">
        <v>12</v>
      </c>
      <c r="B4416" t="s">
        <v>320</v>
      </c>
      <c r="C4416" t="s">
        <v>332</v>
      </c>
      <c r="D4416" t="s">
        <v>188</v>
      </c>
      <c r="E4416" t="s">
        <v>249</v>
      </c>
      <c r="F4416" t="s">
        <v>303</v>
      </c>
      <c r="G4416" t="s">
        <v>304</v>
      </c>
      <c r="H4416" t="s">
        <v>305</v>
      </c>
      <c r="I4416" t="s">
        <v>306</v>
      </c>
      <c r="J4416" s="78">
        <v>44153</v>
      </c>
      <c r="K4416" t="s">
        <v>26</v>
      </c>
      <c r="L4416">
        <v>352</v>
      </c>
      <c r="R4416" s="81">
        <v>37.6</v>
      </c>
      <c r="S4416" s="81">
        <v>0.02</v>
      </c>
      <c r="T4416" s="81">
        <v>0</v>
      </c>
      <c r="AA4416" t="s">
        <v>307</v>
      </c>
      <c r="AB4416" t="s">
        <v>13</v>
      </c>
      <c r="AC4416" t="b">
        <v>0</v>
      </c>
    </row>
    <row r="4417" spans="1:29" x14ac:dyDescent="0.35">
      <c r="A4417" t="s">
        <v>12</v>
      </c>
      <c r="B4417" t="s">
        <v>321</v>
      </c>
      <c r="C4417" t="s">
        <v>332</v>
      </c>
      <c r="D4417" t="s">
        <v>188</v>
      </c>
      <c r="E4417" t="s">
        <v>249</v>
      </c>
      <c r="F4417" t="s">
        <v>303</v>
      </c>
      <c r="G4417" t="s">
        <v>304</v>
      </c>
      <c r="H4417" t="s">
        <v>305</v>
      </c>
      <c r="I4417" t="s">
        <v>306</v>
      </c>
      <c r="J4417" s="78">
        <v>44153</v>
      </c>
      <c r="K4417" t="s">
        <v>26</v>
      </c>
      <c r="L4417">
        <v>352</v>
      </c>
      <c r="R4417" s="81">
        <v>67.7</v>
      </c>
      <c r="S4417" s="81">
        <v>0.03</v>
      </c>
      <c r="T4417" s="81">
        <v>0</v>
      </c>
      <c r="AA4417" t="s">
        <v>307</v>
      </c>
      <c r="AB4417" t="s">
        <v>13</v>
      </c>
      <c r="AC4417" t="b">
        <v>0</v>
      </c>
    </row>
    <row r="4418" spans="1:29" x14ac:dyDescent="0.35">
      <c r="A4418" t="s">
        <v>12</v>
      </c>
      <c r="B4418" t="s">
        <v>322</v>
      </c>
      <c r="C4418" t="s">
        <v>332</v>
      </c>
      <c r="D4418" t="s">
        <v>188</v>
      </c>
      <c r="E4418" t="s">
        <v>249</v>
      </c>
      <c r="F4418" t="s">
        <v>303</v>
      </c>
      <c r="G4418" t="s">
        <v>304</v>
      </c>
      <c r="H4418" t="s">
        <v>305</v>
      </c>
      <c r="I4418" t="s">
        <v>306</v>
      </c>
      <c r="J4418" s="78">
        <v>44153</v>
      </c>
      <c r="K4418" t="s">
        <v>26</v>
      </c>
      <c r="L4418">
        <v>352</v>
      </c>
      <c r="R4418" s="81">
        <v>45.1</v>
      </c>
      <c r="S4418" s="81">
        <v>0.02</v>
      </c>
      <c r="T4418" s="81">
        <v>0</v>
      </c>
      <c r="AA4418" t="s">
        <v>307</v>
      </c>
      <c r="AB4418" t="s">
        <v>13</v>
      </c>
      <c r="AC4418" t="b">
        <v>0</v>
      </c>
    </row>
    <row r="4419" spans="1:29" x14ac:dyDescent="0.35">
      <c r="A4419" t="s">
        <v>12</v>
      </c>
      <c r="B4419" t="s">
        <v>323</v>
      </c>
      <c r="C4419" t="s">
        <v>332</v>
      </c>
      <c r="D4419" t="s">
        <v>188</v>
      </c>
      <c r="E4419" t="s">
        <v>249</v>
      </c>
      <c r="F4419" t="s">
        <v>303</v>
      </c>
      <c r="G4419" t="s">
        <v>304</v>
      </c>
      <c r="H4419" t="s">
        <v>305</v>
      </c>
      <c r="I4419" t="s">
        <v>306</v>
      </c>
      <c r="J4419" s="78">
        <v>44153</v>
      </c>
      <c r="K4419" t="s">
        <v>26</v>
      </c>
      <c r="L4419">
        <v>352</v>
      </c>
      <c r="R4419" s="81">
        <v>52.8</v>
      </c>
      <c r="S4419" s="81">
        <v>0.03</v>
      </c>
      <c r="T4419" s="81">
        <v>0</v>
      </c>
      <c r="AA4419" t="s">
        <v>307</v>
      </c>
      <c r="AB4419" t="s">
        <v>13</v>
      </c>
      <c r="AC4419" t="b">
        <v>0</v>
      </c>
    </row>
    <row r="4420" spans="1:29" x14ac:dyDescent="0.35">
      <c r="A4420" t="s">
        <v>12</v>
      </c>
      <c r="B4420" t="s">
        <v>324</v>
      </c>
      <c r="C4420" t="s">
        <v>332</v>
      </c>
      <c r="D4420" t="s">
        <v>188</v>
      </c>
      <c r="E4420" t="s">
        <v>249</v>
      </c>
      <c r="F4420" t="s">
        <v>303</v>
      </c>
      <c r="G4420" t="s">
        <v>304</v>
      </c>
      <c r="H4420" t="s">
        <v>305</v>
      </c>
      <c r="I4420" t="s">
        <v>306</v>
      </c>
      <c r="J4420" s="78">
        <v>44153</v>
      </c>
      <c r="K4420" t="s">
        <v>26</v>
      </c>
      <c r="L4420">
        <v>352</v>
      </c>
      <c r="R4420" s="81">
        <v>35.200000000000003</v>
      </c>
      <c r="S4420" s="81">
        <v>0.02</v>
      </c>
      <c r="T4420" s="81">
        <v>0</v>
      </c>
      <c r="AA4420" t="s">
        <v>307</v>
      </c>
      <c r="AB4420" t="s">
        <v>13</v>
      </c>
      <c r="AC4420" t="b">
        <v>0</v>
      </c>
    </row>
    <row r="4421" spans="1:29" x14ac:dyDescent="0.35">
      <c r="A4421" t="s">
        <v>12</v>
      </c>
      <c r="B4421" t="s">
        <v>325</v>
      </c>
      <c r="C4421" t="s">
        <v>332</v>
      </c>
      <c r="D4421" t="s">
        <v>188</v>
      </c>
      <c r="E4421" t="s">
        <v>249</v>
      </c>
      <c r="F4421" t="s">
        <v>303</v>
      </c>
      <c r="G4421" t="s">
        <v>304</v>
      </c>
      <c r="H4421" t="s">
        <v>305</v>
      </c>
      <c r="I4421" t="s">
        <v>306</v>
      </c>
      <c r="J4421" s="78">
        <v>44153</v>
      </c>
      <c r="K4421" t="s">
        <v>26</v>
      </c>
      <c r="L4421">
        <v>352</v>
      </c>
      <c r="R4421" s="81">
        <v>70.400000000000006</v>
      </c>
      <c r="S4421" s="81">
        <v>0.04</v>
      </c>
      <c r="T4421" s="81">
        <v>0</v>
      </c>
      <c r="AA4421" t="s">
        <v>307</v>
      </c>
      <c r="AB4421" t="s">
        <v>13</v>
      </c>
      <c r="AC4421" t="b">
        <v>0</v>
      </c>
    </row>
    <row r="4422" spans="1:29" x14ac:dyDescent="0.35">
      <c r="A4422" t="s">
        <v>12</v>
      </c>
      <c r="B4422" t="s">
        <v>326</v>
      </c>
      <c r="C4422" t="s">
        <v>332</v>
      </c>
      <c r="D4422" t="s">
        <v>188</v>
      </c>
      <c r="E4422" t="s">
        <v>249</v>
      </c>
      <c r="F4422" t="s">
        <v>303</v>
      </c>
      <c r="G4422" t="s">
        <v>304</v>
      </c>
      <c r="H4422" t="s">
        <v>305</v>
      </c>
      <c r="I4422" t="s">
        <v>306</v>
      </c>
      <c r="J4422" s="78">
        <v>44153</v>
      </c>
      <c r="K4422" t="s">
        <v>26</v>
      </c>
      <c r="L4422">
        <v>352</v>
      </c>
      <c r="R4422" s="81">
        <v>46.9</v>
      </c>
      <c r="S4422" s="81">
        <v>0.02</v>
      </c>
      <c r="T4422" s="81">
        <v>0</v>
      </c>
      <c r="AA4422" t="s">
        <v>307</v>
      </c>
      <c r="AB4422" t="s">
        <v>13</v>
      </c>
      <c r="AC4422" t="b">
        <v>0</v>
      </c>
    </row>
    <row r="4423" spans="1:29" x14ac:dyDescent="0.35">
      <c r="A4423" t="s">
        <v>12</v>
      </c>
      <c r="B4423" t="s">
        <v>302</v>
      </c>
      <c r="C4423" t="s">
        <v>332</v>
      </c>
      <c r="D4423" t="s">
        <v>188</v>
      </c>
      <c r="E4423" t="s">
        <v>250</v>
      </c>
      <c r="F4423" t="s">
        <v>303</v>
      </c>
      <c r="G4423" t="s">
        <v>304</v>
      </c>
      <c r="H4423" t="s">
        <v>305</v>
      </c>
      <c r="I4423" t="s">
        <v>306</v>
      </c>
      <c r="J4423" s="78">
        <v>44153</v>
      </c>
      <c r="K4423" t="s">
        <v>26</v>
      </c>
      <c r="L4423">
        <v>366</v>
      </c>
      <c r="R4423" s="81">
        <v>49.7</v>
      </c>
      <c r="S4423" s="81">
        <v>0.02</v>
      </c>
      <c r="T4423" s="81">
        <v>0</v>
      </c>
      <c r="AA4423" t="s">
        <v>307</v>
      </c>
      <c r="AB4423" t="s">
        <v>13</v>
      </c>
      <c r="AC4423" t="b">
        <v>0</v>
      </c>
    </row>
    <row r="4424" spans="1:29" x14ac:dyDescent="0.35">
      <c r="A4424" t="s">
        <v>12</v>
      </c>
      <c r="B4424" t="s">
        <v>308</v>
      </c>
      <c r="C4424" t="s">
        <v>332</v>
      </c>
      <c r="D4424" t="s">
        <v>188</v>
      </c>
      <c r="E4424" t="s">
        <v>250</v>
      </c>
      <c r="F4424" t="s">
        <v>303</v>
      </c>
      <c r="G4424" t="s">
        <v>304</v>
      </c>
      <c r="H4424" t="s">
        <v>305</v>
      </c>
      <c r="I4424" t="s">
        <v>306</v>
      </c>
      <c r="J4424" s="78">
        <v>44153</v>
      </c>
      <c r="K4424" t="s">
        <v>26</v>
      </c>
      <c r="L4424">
        <v>366</v>
      </c>
      <c r="R4424" s="81">
        <v>33.1</v>
      </c>
      <c r="S4424" s="81">
        <v>0.02</v>
      </c>
      <c r="T4424" s="81">
        <v>0</v>
      </c>
      <c r="AA4424" t="s">
        <v>307</v>
      </c>
      <c r="AB4424" t="s">
        <v>13</v>
      </c>
      <c r="AC4424" t="b">
        <v>0</v>
      </c>
    </row>
    <row r="4425" spans="1:29" x14ac:dyDescent="0.35">
      <c r="A4425" t="s">
        <v>12</v>
      </c>
      <c r="B4425" t="s">
        <v>309</v>
      </c>
      <c r="C4425" t="s">
        <v>332</v>
      </c>
      <c r="D4425" t="s">
        <v>188</v>
      </c>
      <c r="E4425" t="s">
        <v>250</v>
      </c>
      <c r="F4425" t="s">
        <v>303</v>
      </c>
      <c r="G4425" t="s">
        <v>304</v>
      </c>
      <c r="H4425" t="s">
        <v>305</v>
      </c>
      <c r="I4425" t="s">
        <v>306</v>
      </c>
      <c r="J4425" s="78">
        <v>44153</v>
      </c>
      <c r="K4425" t="s">
        <v>26</v>
      </c>
      <c r="L4425">
        <v>366</v>
      </c>
      <c r="R4425" s="81">
        <v>46.5</v>
      </c>
      <c r="S4425" s="81">
        <v>0.02</v>
      </c>
      <c r="T4425" s="81">
        <v>0</v>
      </c>
      <c r="AA4425" t="s">
        <v>307</v>
      </c>
      <c r="AB4425" t="s">
        <v>13</v>
      </c>
      <c r="AC4425" t="b">
        <v>0</v>
      </c>
    </row>
    <row r="4426" spans="1:29" x14ac:dyDescent="0.35">
      <c r="A4426" t="s">
        <v>12</v>
      </c>
      <c r="B4426" t="s">
        <v>310</v>
      </c>
      <c r="C4426" t="s">
        <v>332</v>
      </c>
      <c r="D4426" t="s">
        <v>188</v>
      </c>
      <c r="E4426" t="s">
        <v>250</v>
      </c>
      <c r="F4426" t="s">
        <v>303</v>
      </c>
      <c r="G4426" t="s">
        <v>304</v>
      </c>
      <c r="H4426" t="s">
        <v>305</v>
      </c>
      <c r="I4426" t="s">
        <v>306</v>
      </c>
      <c r="J4426" s="78">
        <v>44153</v>
      </c>
      <c r="K4426" t="s">
        <v>26</v>
      </c>
      <c r="L4426">
        <v>366</v>
      </c>
      <c r="R4426" s="81">
        <v>31</v>
      </c>
      <c r="S4426" s="81">
        <v>0.01</v>
      </c>
      <c r="T4426" s="81">
        <v>0</v>
      </c>
      <c r="AA4426" t="s">
        <v>307</v>
      </c>
      <c r="AB4426" t="s">
        <v>13</v>
      </c>
      <c r="AC4426" t="b">
        <v>0</v>
      </c>
    </row>
    <row r="4427" spans="1:29" x14ac:dyDescent="0.35">
      <c r="A4427" t="s">
        <v>12</v>
      </c>
      <c r="B4427" t="s">
        <v>311</v>
      </c>
      <c r="C4427" t="s">
        <v>332</v>
      </c>
      <c r="D4427" t="s">
        <v>188</v>
      </c>
      <c r="E4427" t="s">
        <v>250</v>
      </c>
      <c r="F4427" t="s">
        <v>303</v>
      </c>
      <c r="G4427" t="s">
        <v>304</v>
      </c>
      <c r="H4427" t="s">
        <v>305</v>
      </c>
      <c r="I4427" t="s">
        <v>306</v>
      </c>
      <c r="J4427" s="78">
        <v>44153</v>
      </c>
      <c r="K4427" t="s">
        <v>26</v>
      </c>
      <c r="L4427">
        <v>366</v>
      </c>
      <c r="R4427" s="81">
        <v>45.8</v>
      </c>
      <c r="S4427" s="81">
        <v>0.02</v>
      </c>
      <c r="T4427" s="81">
        <v>0</v>
      </c>
      <c r="AA4427" t="s">
        <v>307</v>
      </c>
      <c r="AB4427" t="s">
        <v>13</v>
      </c>
      <c r="AC4427" t="b">
        <v>0</v>
      </c>
    </row>
    <row r="4428" spans="1:29" x14ac:dyDescent="0.35">
      <c r="A4428" t="s">
        <v>12</v>
      </c>
      <c r="B4428" t="s">
        <v>312</v>
      </c>
      <c r="C4428" t="s">
        <v>332</v>
      </c>
      <c r="D4428" t="s">
        <v>188</v>
      </c>
      <c r="E4428" t="s">
        <v>250</v>
      </c>
      <c r="F4428" t="s">
        <v>303</v>
      </c>
      <c r="G4428" t="s">
        <v>304</v>
      </c>
      <c r="H4428" t="s">
        <v>305</v>
      </c>
      <c r="I4428" t="s">
        <v>306</v>
      </c>
      <c r="J4428" s="78">
        <v>44153</v>
      </c>
      <c r="K4428" t="s">
        <v>26</v>
      </c>
      <c r="L4428">
        <v>366</v>
      </c>
      <c r="R4428" s="81">
        <v>30.5</v>
      </c>
      <c r="S4428" s="81">
        <v>0.01</v>
      </c>
      <c r="T4428" s="81">
        <v>0</v>
      </c>
      <c r="AA4428" t="s">
        <v>307</v>
      </c>
      <c r="AB4428" t="s">
        <v>13</v>
      </c>
      <c r="AC4428" t="b">
        <v>0</v>
      </c>
    </row>
    <row r="4429" spans="1:29" x14ac:dyDescent="0.35">
      <c r="A4429" t="s">
        <v>12</v>
      </c>
      <c r="B4429" t="s">
        <v>313</v>
      </c>
      <c r="C4429" t="s">
        <v>332</v>
      </c>
      <c r="D4429" t="s">
        <v>188</v>
      </c>
      <c r="E4429" t="s">
        <v>250</v>
      </c>
      <c r="F4429" t="s">
        <v>303</v>
      </c>
      <c r="G4429" t="s">
        <v>304</v>
      </c>
      <c r="H4429" t="s">
        <v>305</v>
      </c>
      <c r="I4429" t="s">
        <v>306</v>
      </c>
      <c r="J4429" s="78">
        <v>44153</v>
      </c>
      <c r="K4429" t="s">
        <v>26</v>
      </c>
      <c r="L4429">
        <v>366</v>
      </c>
      <c r="R4429" s="81">
        <v>45.8</v>
      </c>
      <c r="S4429" s="81">
        <v>0.02</v>
      </c>
      <c r="T4429" s="81">
        <v>0</v>
      </c>
      <c r="AA4429" t="s">
        <v>307</v>
      </c>
      <c r="AB4429" t="s">
        <v>13</v>
      </c>
      <c r="AC4429" t="b">
        <v>0</v>
      </c>
    </row>
    <row r="4430" spans="1:29" x14ac:dyDescent="0.35">
      <c r="A4430" t="s">
        <v>12</v>
      </c>
      <c r="B4430" t="s">
        <v>314</v>
      </c>
      <c r="C4430" t="s">
        <v>332</v>
      </c>
      <c r="D4430" t="s">
        <v>188</v>
      </c>
      <c r="E4430" t="s">
        <v>250</v>
      </c>
      <c r="F4430" t="s">
        <v>303</v>
      </c>
      <c r="G4430" t="s">
        <v>304</v>
      </c>
      <c r="H4430" t="s">
        <v>305</v>
      </c>
      <c r="I4430" t="s">
        <v>306</v>
      </c>
      <c r="J4430" s="78">
        <v>44153</v>
      </c>
      <c r="K4430" t="s">
        <v>26</v>
      </c>
      <c r="L4430">
        <v>366</v>
      </c>
      <c r="R4430" s="81">
        <v>30.5</v>
      </c>
      <c r="S4430" s="81">
        <v>0.01</v>
      </c>
      <c r="T4430" s="81">
        <v>0</v>
      </c>
      <c r="AA4430" t="s">
        <v>307</v>
      </c>
      <c r="AB4430" t="s">
        <v>13</v>
      </c>
      <c r="AC4430" t="b">
        <v>0</v>
      </c>
    </row>
    <row r="4431" spans="1:29" x14ac:dyDescent="0.35">
      <c r="A4431" t="s">
        <v>12</v>
      </c>
      <c r="B4431" t="s">
        <v>315</v>
      </c>
      <c r="C4431" t="s">
        <v>332</v>
      </c>
      <c r="D4431" t="s">
        <v>188</v>
      </c>
      <c r="E4431" t="s">
        <v>250</v>
      </c>
      <c r="F4431" t="s">
        <v>303</v>
      </c>
      <c r="G4431" t="s">
        <v>304</v>
      </c>
      <c r="H4431" t="s">
        <v>305</v>
      </c>
      <c r="I4431" t="s">
        <v>306</v>
      </c>
      <c r="J4431" s="78">
        <v>44153</v>
      </c>
      <c r="K4431" t="s">
        <v>26</v>
      </c>
      <c r="L4431">
        <v>366</v>
      </c>
      <c r="R4431" s="81">
        <v>54.4</v>
      </c>
      <c r="S4431" s="81">
        <v>0.03</v>
      </c>
      <c r="T4431" s="81">
        <v>0</v>
      </c>
      <c r="AA4431" t="s">
        <v>307</v>
      </c>
      <c r="AB4431" t="s">
        <v>13</v>
      </c>
      <c r="AC4431" t="b">
        <v>0</v>
      </c>
    </row>
    <row r="4432" spans="1:29" x14ac:dyDescent="0.35">
      <c r="A4432" t="s">
        <v>12</v>
      </c>
      <c r="B4432" t="s">
        <v>316</v>
      </c>
      <c r="C4432" t="s">
        <v>332</v>
      </c>
      <c r="D4432" t="s">
        <v>188</v>
      </c>
      <c r="E4432" t="s">
        <v>250</v>
      </c>
      <c r="F4432" t="s">
        <v>303</v>
      </c>
      <c r="G4432" t="s">
        <v>304</v>
      </c>
      <c r="H4432" t="s">
        <v>305</v>
      </c>
      <c r="I4432" t="s">
        <v>306</v>
      </c>
      <c r="J4432" s="78">
        <v>44153</v>
      </c>
      <c r="K4432" t="s">
        <v>26</v>
      </c>
      <c r="L4432">
        <v>366</v>
      </c>
      <c r="R4432" s="81">
        <v>36.200000000000003</v>
      </c>
      <c r="S4432" s="81">
        <v>0.02</v>
      </c>
      <c r="T4432" s="81">
        <v>0</v>
      </c>
      <c r="AA4432" t="s">
        <v>307</v>
      </c>
      <c r="AB4432" t="s">
        <v>13</v>
      </c>
      <c r="AC4432" t="b">
        <v>0</v>
      </c>
    </row>
    <row r="4433" spans="1:29" x14ac:dyDescent="0.35">
      <c r="A4433" t="s">
        <v>12</v>
      </c>
      <c r="B4433" t="s">
        <v>317</v>
      </c>
      <c r="C4433" t="s">
        <v>332</v>
      </c>
      <c r="D4433" t="s">
        <v>188</v>
      </c>
      <c r="E4433" t="s">
        <v>250</v>
      </c>
      <c r="F4433" t="s">
        <v>303</v>
      </c>
      <c r="G4433" t="s">
        <v>304</v>
      </c>
      <c r="H4433" t="s">
        <v>305</v>
      </c>
      <c r="I4433" t="s">
        <v>306</v>
      </c>
      <c r="J4433" s="78">
        <v>44153</v>
      </c>
      <c r="K4433" t="s">
        <v>26</v>
      </c>
      <c r="L4433">
        <v>366</v>
      </c>
      <c r="R4433" s="81">
        <v>56.2</v>
      </c>
      <c r="S4433" s="81">
        <v>0.03</v>
      </c>
      <c r="T4433" s="81">
        <v>0</v>
      </c>
      <c r="AA4433" t="s">
        <v>307</v>
      </c>
      <c r="AB4433" t="s">
        <v>13</v>
      </c>
      <c r="AC4433" t="b">
        <v>0</v>
      </c>
    </row>
    <row r="4434" spans="1:29" x14ac:dyDescent="0.35">
      <c r="A4434" t="s">
        <v>12</v>
      </c>
      <c r="B4434" t="s">
        <v>318</v>
      </c>
      <c r="C4434" t="s">
        <v>332</v>
      </c>
      <c r="D4434" t="s">
        <v>188</v>
      </c>
      <c r="E4434" t="s">
        <v>250</v>
      </c>
      <c r="F4434" t="s">
        <v>303</v>
      </c>
      <c r="G4434" t="s">
        <v>304</v>
      </c>
      <c r="H4434" t="s">
        <v>305</v>
      </c>
      <c r="I4434" t="s">
        <v>306</v>
      </c>
      <c r="J4434" s="78">
        <v>44153</v>
      </c>
      <c r="K4434" t="s">
        <v>26</v>
      </c>
      <c r="L4434">
        <v>366</v>
      </c>
      <c r="R4434" s="81">
        <v>37.4</v>
      </c>
      <c r="S4434" s="81">
        <v>0.02</v>
      </c>
      <c r="T4434" s="81">
        <v>0</v>
      </c>
      <c r="AA4434" t="s">
        <v>307</v>
      </c>
      <c r="AB4434" t="s">
        <v>13</v>
      </c>
      <c r="AC4434" t="b">
        <v>0</v>
      </c>
    </row>
    <row r="4435" spans="1:29" x14ac:dyDescent="0.35">
      <c r="A4435" t="s">
        <v>12</v>
      </c>
      <c r="B4435" t="s">
        <v>319</v>
      </c>
      <c r="C4435" t="s">
        <v>332</v>
      </c>
      <c r="D4435" t="s">
        <v>188</v>
      </c>
      <c r="E4435" t="s">
        <v>250</v>
      </c>
      <c r="F4435" t="s">
        <v>303</v>
      </c>
      <c r="G4435" t="s">
        <v>304</v>
      </c>
      <c r="H4435" t="s">
        <v>305</v>
      </c>
      <c r="I4435" t="s">
        <v>306</v>
      </c>
      <c r="J4435" s="78">
        <v>44153</v>
      </c>
      <c r="K4435" t="s">
        <v>26</v>
      </c>
      <c r="L4435">
        <v>366</v>
      </c>
      <c r="R4435" s="81">
        <v>51.6</v>
      </c>
      <c r="S4435" s="81">
        <v>0.03</v>
      </c>
      <c r="T4435" s="81">
        <v>0</v>
      </c>
      <c r="AA4435" t="s">
        <v>307</v>
      </c>
      <c r="AB4435" t="s">
        <v>13</v>
      </c>
      <c r="AC4435" t="b">
        <v>0</v>
      </c>
    </row>
    <row r="4436" spans="1:29" x14ac:dyDescent="0.35">
      <c r="A4436" t="s">
        <v>12</v>
      </c>
      <c r="B4436" t="s">
        <v>320</v>
      </c>
      <c r="C4436" t="s">
        <v>332</v>
      </c>
      <c r="D4436" t="s">
        <v>188</v>
      </c>
      <c r="E4436" t="s">
        <v>250</v>
      </c>
      <c r="F4436" t="s">
        <v>303</v>
      </c>
      <c r="G4436" t="s">
        <v>304</v>
      </c>
      <c r="H4436" t="s">
        <v>305</v>
      </c>
      <c r="I4436" t="s">
        <v>306</v>
      </c>
      <c r="J4436" s="78">
        <v>44153</v>
      </c>
      <c r="K4436" t="s">
        <v>26</v>
      </c>
      <c r="L4436">
        <v>366</v>
      </c>
      <c r="R4436" s="81">
        <v>34.4</v>
      </c>
      <c r="S4436" s="81">
        <v>0.02</v>
      </c>
      <c r="T4436" s="81">
        <v>0</v>
      </c>
      <c r="AA4436" t="s">
        <v>307</v>
      </c>
      <c r="AB4436" t="s">
        <v>13</v>
      </c>
      <c r="AC4436" t="b">
        <v>0</v>
      </c>
    </row>
    <row r="4437" spans="1:29" x14ac:dyDescent="0.35">
      <c r="A4437" t="s">
        <v>12</v>
      </c>
      <c r="B4437" t="s">
        <v>321</v>
      </c>
      <c r="C4437" t="s">
        <v>332</v>
      </c>
      <c r="D4437" t="s">
        <v>188</v>
      </c>
      <c r="E4437" t="s">
        <v>250</v>
      </c>
      <c r="F4437" t="s">
        <v>303</v>
      </c>
      <c r="G4437" t="s">
        <v>304</v>
      </c>
      <c r="H4437" t="s">
        <v>305</v>
      </c>
      <c r="I4437" t="s">
        <v>306</v>
      </c>
      <c r="J4437" s="78">
        <v>44153</v>
      </c>
      <c r="K4437" t="s">
        <v>26</v>
      </c>
      <c r="L4437">
        <v>366</v>
      </c>
      <c r="R4437" s="81">
        <v>61.9</v>
      </c>
      <c r="S4437" s="81">
        <v>0.03</v>
      </c>
      <c r="T4437" s="81">
        <v>0</v>
      </c>
      <c r="AA4437" t="s">
        <v>307</v>
      </c>
      <c r="AB4437" t="s">
        <v>13</v>
      </c>
      <c r="AC4437" t="b">
        <v>0</v>
      </c>
    </row>
    <row r="4438" spans="1:29" x14ac:dyDescent="0.35">
      <c r="A4438" t="s">
        <v>12</v>
      </c>
      <c r="B4438" t="s">
        <v>322</v>
      </c>
      <c r="C4438" t="s">
        <v>332</v>
      </c>
      <c r="D4438" t="s">
        <v>188</v>
      </c>
      <c r="E4438" t="s">
        <v>250</v>
      </c>
      <c r="F4438" t="s">
        <v>303</v>
      </c>
      <c r="G4438" t="s">
        <v>304</v>
      </c>
      <c r="H4438" t="s">
        <v>305</v>
      </c>
      <c r="I4438" t="s">
        <v>306</v>
      </c>
      <c r="J4438" s="78">
        <v>44153</v>
      </c>
      <c r="K4438" t="s">
        <v>26</v>
      </c>
      <c r="L4438">
        <v>366</v>
      </c>
      <c r="R4438" s="81">
        <v>41.3</v>
      </c>
      <c r="S4438" s="81">
        <v>0.02</v>
      </c>
      <c r="T4438" s="81">
        <v>0</v>
      </c>
      <c r="AA4438" t="s">
        <v>307</v>
      </c>
      <c r="AB4438" t="s">
        <v>13</v>
      </c>
      <c r="AC4438" t="b">
        <v>0</v>
      </c>
    </row>
    <row r="4439" spans="1:29" x14ac:dyDescent="0.35">
      <c r="A4439" t="s">
        <v>12</v>
      </c>
      <c r="B4439" t="s">
        <v>323</v>
      </c>
      <c r="C4439" t="s">
        <v>332</v>
      </c>
      <c r="D4439" t="s">
        <v>188</v>
      </c>
      <c r="E4439" t="s">
        <v>250</v>
      </c>
      <c r="F4439" t="s">
        <v>303</v>
      </c>
      <c r="G4439" t="s">
        <v>304</v>
      </c>
      <c r="H4439" t="s">
        <v>305</v>
      </c>
      <c r="I4439" t="s">
        <v>306</v>
      </c>
      <c r="J4439" s="78">
        <v>44153</v>
      </c>
      <c r="K4439" t="s">
        <v>26</v>
      </c>
      <c r="L4439">
        <v>366</v>
      </c>
      <c r="R4439" s="81">
        <v>48.3</v>
      </c>
      <c r="S4439" s="81">
        <v>0.03</v>
      </c>
      <c r="T4439" s="81">
        <v>0</v>
      </c>
      <c r="AA4439" t="s">
        <v>307</v>
      </c>
      <c r="AB4439" t="s">
        <v>13</v>
      </c>
      <c r="AC4439" t="b">
        <v>0</v>
      </c>
    </row>
    <row r="4440" spans="1:29" x14ac:dyDescent="0.35">
      <c r="A4440" t="s">
        <v>12</v>
      </c>
      <c r="B4440" t="s">
        <v>324</v>
      </c>
      <c r="C4440" t="s">
        <v>332</v>
      </c>
      <c r="D4440" t="s">
        <v>188</v>
      </c>
      <c r="E4440" t="s">
        <v>250</v>
      </c>
      <c r="F4440" t="s">
        <v>303</v>
      </c>
      <c r="G4440" t="s">
        <v>304</v>
      </c>
      <c r="H4440" t="s">
        <v>305</v>
      </c>
      <c r="I4440" t="s">
        <v>306</v>
      </c>
      <c r="J4440" s="78">
        <v>44153</v>
      </c>
      <c r="K4440" t="s">
        <v>26</v>
      </c>
      <c r="L4440">
        <v>366</v>
      </c>
      <c r="R4440" s="81">
        <v>32.200000000000003</v>
      </c>
      <c r="S4440" s="81">
        <v>0.02</v>
      </c>
      <c r="T4440" s="81">
        <v>0</v>
      </c>
      <c r="AA4440" t="s">
        <v>307</v>
      </c>
      <c r="AB4440" t="s">
        <v>13</v>
      </c>
      <c r="AC4440" t="b">
        <v>0</v>
      </c>
    </row>
    <row r="4441" spans="1:29" x14ac:dyDescent="0.35">
      <c r="A4441" t="s">
        <v>12</v>
      </c>
      <c r="B4441" t="s">
        <v>325</v>
      </c>
      <c r="C4441" t="s">
        <v>332</v>
      </c>
      <c r="D4441" t="s">
        <v>188</v>
      </c>
      <c r="E4441" t="s">
        <v>250</v>
      </c>
      <c r="F4441" t="s">
        <v>303</v>
      </c>
      <c r="G4441" t="s">
        <v>304</v>
      </c>
      <c r="H4441" t="s">
        <v>305</v>
      </c>
      <c r="I4441" t="s">
        <v>306</v>
      </c>
      <c r="J4441" s="78">
        <v>44153</v>
      </c>
      <c r="K4441" t="s">
        <v>26</v>
      </c>
      <c r="L4441">
        <v>366</v>
      </c>
      <c r="R4441" s="81">
        <v>64.400000000000006</v>
      </c>
      <c r="S4441" s="81">
        <v>0.03</v>
      </c>
      <c r="T4441" s="81">
        <v>0</v>
      </c>
      <c r="AA4441" t="s">
        <v>307</v>
      </c>
      <c r="AB4441" t="s">
        <v>13</v>
      </c>
      <c r="AC4441" t="b">
        <v>0</v>
      </c>
    </row>
    <row r="4442" spans="1:29" x14ac:dyDescent="0.35">
      <c r="A4442" t="s">
        <v>12</v>
      </c>
      <c r="B4442" t="s">
        <v>326</v>
      </c>
      <c r="C4442" t="s">
        <v>332</v>
      </c>
      <c r="D4442" t="s">
        <v>188</v>
      </c>
      <c r="E4442" t="s">
        <v>250</v>
      </c>
      <c r="F4442" t="s">
        <v>303</v>
      </c>
      <c r="G4442" t="s">
        <v>304</v>
      </c>
      <c r="H4442" t="s">
        <v>305</v>
      </c>
      <c r="I4442" t="s">
        <v>306</v>
      </c>
      <c r="J4442" s="78">
        <v>44153</v>
      </c>
      <c r="K4442" t="s">
        <v>26</v>
      </c>
      <c r="L4442">
        <v>366</v>
      </c>
      <c r="R4442" s="81">
        <v>42.9</v>
      </c>
      <c r="S4442" s="81">
        <v>0.02</v>
      </c>
      <c r="T4442" s="81">
        <v>0</v>
      </c>
      <c r="AA4442" t="s">
        <v>307</v>
      </c>
      <c r="AB4442" t="s">
        <v>13</v>
      </c>
      <c r="AC4442" t="b">
        <v>0</v>
      </c>
    </row>
    <row r="4443" spans="1:29" x14ac:dyDescent="0.35">
      <c r="A4443" t="s">
        <v>12</v>
      </c>
      <c r="B4443" t="s">
        <v>302</v>
      </c>
      <c r="C4443" t="s">
        <v>332</v>
      </c>
      <c r="D4443" t="s">
        <v>188</v>
      </c>
      <c r="E4443" t="s">
        <v>251</v>
      </c>
      <c r="F4443" t="s">
        <v>303</v>
      </c>
      <c r="G4443" t="s">
        <v>304</v>
      </c>
      <c r="H4443" t="s">
        <v>305</v>
      </c>
      <c r="I4443" t="s">
        <v>306</v>
      </c>
      <c r="J4443" s="78">
        <v>44153</v>
      </c>
      <c r="K4443" t="s">
        <v>26</v>
      </c>
      <c r="L4443">
        <v>452</v>
      </c>
      <c r="R4443" s="81">
        <v>72.2</v>
      </c>
      <c r="S4443" s="81">
        <v>0.02</v>
      </c>
      <c r="T4443" s="81">
        <v>0</v>
      </c>
      <c r="AA4443" t="s">
        <v>307</v>
      </c>
      <c r="AB4443" t="s">
        <v>13</v>
      </c>
      <c r="AC4443" t="b">
        <v>0</v>
      </c>
    </row>
    <row r="4444" spans="1:29" x14ac:dyDescent="0.35">
      <c r="A4444" t="s">
        <v>12</v>
      </c>
      <c r="B4444" t="s">
        <v>308</v>
      </c>
      <c r="C4444" t="s">
        <v>332</v>
      </c>
      <c r="D4444" t="s">
        <v>188</v>
      </c>
      <c r="E4444" t="s">
        <v>251</v>
      </c>
      <c r="F4444" t="s">
        <v>303</v>
      </c>
      <c r="G4444" t="s">
        <v>304</v>
      </c>
      <c r="H4444" t="s">
        <v>305</v>
      </c>
      <c r="I4444" t="s">
        <v>306</v>
      </c>
      <c r="J4444" s="78">
        <v>44153</v>
      </c>
      <c r="K4444" t="s">
        <v>26</v>
      </c>
      <c r="L4444">
        <v>452</v>
      </c>
      <c r="R4444" s="81">
        <v>48.1</v>
      </c>
      <c r="S4444" s="81">
        <v>0.02</v>
      </c>
      <c r="T4444" s="81">
        <v>0</v>
      </c>
      <c r="AA4444" t="s">
        <v>307</v>
      </c>
      <c r="AB4444" t="s">
        <v>13</v>
      </c>
      <c r="AC4444" t="b">
        <v>0</v>
      </c>
    </row>
    <row r="4445" spans="1:29" x14ac:dyDescent="0.35">
      <c r="A4445" t="s">
        <v>12</v>
      </c>
      <c r="B4445" t="s">
        <v>309</v>
      </c>
      <c r="C4445" t="s">
        <v>332</v>
      </c>
      <c r="D4445" t="s">
        <v>188</v>
      </c>
      <c r="E4445" t="s">
        <v>251</v>
      </c>
      <c r="F4445" t="s">
        <v>303</v>
      </c>
      <c r="G4445" t="s">
        <v>304</v>
      </c>
      <c r="H4445" t="s">
        <v>305</v>
      </c>
      <c r="I4445" t="s">
        <v>306</v>
      </c>
      <c r="J4445" s="78">
        <v>44153</v>
      </c>
      <c r="K4445" t="s">
        <v>26</v>
      </c>
      <c r="L4445">
        <v>452</v>
      </c>
      <c r="R4445" s="81">
        <v>67.7</v>
      </c>
      <c r="S4445" s="81">
        <v>0.02</v>
      </c>
      <c r="T4445" s="81">
        <v>0</v>
      </c>
      <c r="AA4445" t="s">
        <v>307</v>
      </c>
      <c r="AB4445" t="s">
        <v>13</v>
      </c>
      <c r="AC4445" t="b">
        <v>0</v>
      </c>
    </row>
    <row r="4446" spans="1:29" x14ac:dyDescent="0.35">
      <c r="A4446" t="s">
        <v>12</v>
      </c>
      <c r="B4446" t="s">
        <v>310</v>
      </c>
      <c r="C4446" t="s">
        <v>332</v>
      </c>
      <c r="D4446" t="s">
        <v>188</v>
      </c>
      <c r="E4446" t="s">
        <v>251</v>
      </c>
      <c r="F4446" t="s">
        <v>303</v>
      </c>
      <c r="G4446" t="s">
        <v>304</v>
      </c>
      <c r="H4446" t="s">
        <v>305</v>
      </c>
      <c r="I4446" t="s">
        <v>306</v>
      </c>
      <c r="J4446" s="78">
        <v>44153</v>
      </c>
      <c r="K4446" t="s">
        <v>26</v>
      </c>
      <c r="L4446">
        <v>452</v>
      </c>
      <c r="R4446" s="81">
        <v>45.1</v>
      </c>
      <c r="S4446" s="81">
        <v>0.01</v>
      </c>
      <c r="T4446" s="81">
        <v>0</v>
      </c>
      <c r="AA4446" t="s">
        <v>307</v>
      </c>
      <c r="AB4446" t="s">
        <v>13</v>
      </c>
      <c r="AC4446" t="b">
        <v>0</v>
      </c>
    </row>
    <row r="4447" spans="1:29" x14ac:dyDescent="0.35">
      <c r="A4447" t="s">
        <v>12</v>
      </c>
      <c r="B4447" t="s">
        <v>311</v>
      </c>
      <c r="C4447" t="s">
        <v>332</v>
      </c>
      <c r="D4447" t="s">
        <v>188</v>
      </c>
      <c r="E4447" t="s">
        <v>251</v>
      </c>
      <c r="F4447" t="s">
        <v>303</v>
      </c>
      <c r="G4447" t="s">
        <v>304</v>
      </c>
      <c r="H4447" t="s">
        <v>305</v>
      </c>
      <c r="I4447" t="s">
        <v>306</v>
      </c>
      <c r="J4447" s="78">
        <v>44153</v>
      </c>
      <c r="K4447" t="s">
        <v>26</v>
      </c>
      <c r="L4447">
        <v>452</v>
      </c>
      <c r="R4447" s="81">
        <v>66.5</v>
      </c>
      <c r="S4447" s="81">
        <v>0.02</v>
      </c>
      <c r="T4447" s="81">
        <v>0</v>
      </c>
      <c r="AA4447" t="s">
        <v>307</v>
      </c>
      <c r="AB4447" t="s">
        <v>13</v>
      </c>
      <c r="AC4447" t="b">
        <v>0</v>
      </c>
    </row>
    <row r="4448" spans="1:29" x14ac:dyDescent="0.35">
      <c r="A4448" t="s">
        <v>12</v>
      </c>
      <c r="B4448" t="s">
        <v>312</v>
      </c>
      <c r="C4448" t="s">
        <v>332</v>
      </c>
      <c r="D4448" t="s">
        <v>188</v>
      </c>
      <c r="E4448" t="s">
        <v>251</v>
      </c>
      <c r="F4448" t="s">
        <v>303</v>
      </c>
      <c r="G4448" t="s">
        <v>304</v>
      </c>
      <c r="H4448" t="s">
        <v>305</v>
      </c>
      <c r="I4448" t="s">
        <v>306</v>
      </c>
      <c r="J4448" s="78">
        <v>44153</v>
      </c>
      <c r="K4448" t="s">
        <v>26</v>
      </c>
      <c r="L4448">
        <v>452</v>
      </c>
      <c r="R4448" s="81">
        <v>44.3</v>
      </c>
      <c r="S4448" s="81">
        <v>0.01</v>
      </c>
      <c r="T4448" s="81">
        <v>0</v>
      </c>
      <c r="AA4448" t="s">
        <v>307</v>
      </c>
      <c r="AB4448" t="s">
        <v>13</v>
      </c>
      <c r="AC4448" t="b">
        <v>0</v>
      </c>
    </row>
    <row r="4449" spans="1:29" x14ac:dyDescent="0.35">
      <c r="A4449" t="s">
        <v>12</v>
      </c>
      <c r="B4449" t="s">
        <v>313</v>
      </c>
      <c r="C4449" t="s">
        <v>332</v>
      </c>
      <c r="D4449" t="s">
        <v>188</v>
      </c>
      <c r="E4449" t="s">
        <v>251</v>
      </c>
      <c r="F4449" t="s">
        <v>303</v>
      </c>
      <c r="G4449" t="s">
        <v>304</v>
      </c>
      <c r="H4449" t="s">
        <v>305</v>
      </c>
      <c r="I4449" t="s">
        <v>306</v>
      </c>
      <c r="J4449" s="78">
        <v>44153</v>
      </c>
      <c r="K4449" t="s">
        <v>26</v>
      </c>
      <c r="L4449">
        <v>452</v>
      </c>
      <c r="R4449" s="81">
        <v>66.5</v>
      </c>
      <c r="S4449" s="81">
        <v>0.02</v>
      </c>
      <c r="T4449" s="81">
        <v>0</v>
      </c>
      <c r="AA4449" t="s">
        <v>307</v>
      </c>
      <c r="AB4449" t="s">
        <v>13</v>
      </c>
      <c r="AC4449" t="b">
        <v>0</v>
      </c>
    </row>
    <row r="4450" spans="1:29" x14ac:dyDescent="0.35">
      <c r="A4450" t="s">
        <v>12</v>
      </c>
      <c r="B4450" t="s">
        <v>314</v>
      </c>
      <c r="C4450" t="s">
        <v>332</v>
      </c>
      <c r="D4450" t="s">
        <v>188</v>
      </c>
      <c r="E4450" t="s">
        <v>251</v>
      </c>
      <c r="F4450" t="s">
        <v>303</v>
      </c>
      <c r="G4450" t="s">
        <v>304</v>
      </c>
      <c r="H4450" t="s">
        <v>305</v>
      </c>
      <c r="I4450" t="s">
        <v>306</v>
      </c>
      <c r="J4450" s="78">
        <v>44153</v>
      </c>
      <c r="K4450" t="s">
        <v>26</v>
      </c>
      <c r="L4450">
        <v>452</v>
      </c>
      <c r="R4450" s="81">
        <v>44.3</v>
      </c>
      <c r="S4450" s="81">
        <v>0.01</v>
      </c>
      <c r="T4450" s="81">
        <v>0</v>
      </c>
      <c r="AA4450" t="s">
        <v>307</v>
      </c>
      <c r="AB4450" t="s">
        <v>13</v>
      </c>
      <c r="AC4450" t="b">
        <v>0</v>
      </c>
    </row>
    <row r="4451" spans="1:29" x14ac:dyDescent="0.35">
      <c r="A4451" t="s">
        <v>12</v>
      </c>
      <c r="B4451" t="s">
        <v>315</v>
      </c>
      <c r="C4451" t="s">
        <v>332</v>
      </c>
      <c r="D4451" t="s">
        <v>188</v>
      </c>
      <c r="E4451" t="s">
        <v>251</v>
      </c>
      <c r="F4451" t="s">
        <v>303</v>
      </c>
      <c r="G4451" t="s">
        <v>304</v>
      </c>
      <c r="H4451" t="s">
        <v>305</v>
      </c>
      <c r="I4451" t="s">
        <v>306</v>
      </c>
      <c r="J4451" s="78">
        <v>44153</v>
      </c>
      <c r="K4451" t="s">
        <v>26</v>
      </c>
      <c r="L4451">
        <v>452</v>
      </c>
      <c r="R4451" s="81">
        <v>79</v>
      </c>
      <c r="S4451" s="81">
        <v>0.03</v>
      </c>
      <c r="T4451" s="81">
        <v>0</v>
      </c>
      <c r="AA4451" t="s">
        <v>307</v>
      </c>
      <c r="AB4451" t="s">
        <v>13</v>
      </c>
      <c r="AC4451" t="b">
        <v>0</v>
      </c>
    </row>
    <row r="4452" spans="1:29" x14ac:dyDescent="0.35">
      <c r="A4452" t="s">
        <v>12</v>
      </c>
      <c r="B4452" t="s">
        <v>316</v>
      </c>
      <c r="C4452" t="s">
        <v>332</v>
      </c>
      <c r="D4452" t="s">
        <v>188</v>
      </c>
      <c r="E4452" t="s">
        <v>251</v>
      </c>
      <c r="F4452" t="s">
        <v>303</v>
      </c>
      <c r="G4452" t="s">
        <v>304</v>
      </c>
      <c r="H4452" t="s">
        <v>305</v>
      </c>
      <c r="I4452" t="s">
        <v>306</v>
      </c>
      <c r="J4452" s="78">
        <v>44153</v>
      </c>
      <c r="K4452" t="s">
        <v>26</v>
      </c>
      <c r="L4452">
        <v>452</v>
      </c>
      <c r="R4452" s="81">
        <v>52.7</v>
      </c>
      <c r="S4452" s="81">
        <v>0.02</v>
      </c>
      <c r="T4452" s="81">
        <v>0</v>
      </c>
      <c r="AA4452" t="s">
        <v>307</v>
      </c>
      <c r="AB4452" t="s">
        <v>13</v>
      </c>
      <c r="AC4452" t="b">
        <v>0</v>
      </c>
    </row>
    <row r="4453" spans="1:29" x14ac:dyDescent="0.35">
      <c r="A4453" t="s">
        <v>12</v>
      </c>
      <c r="B4453" t="s">
        <v>317</v>
      </c>
      <c r="C4453" t="s">
        <v>332</v>
      </c>
      <c r="D4453" t="s">
        <v>188</v>
      </c>
      <c r="E4453" t="s">
        <v>251</v>
      </c>
      <c r="F4453" t="s">
        <v>303</v>
      </c>
      <c r="G4453" t="s">
        <v>304</v>
      </c>
      <c r="H4453" t="s">
        <v>305</v>
      </c>
      <c r="I4453" t="s">
        <v>306</v>
      </c>
      <c r="J4453" s="78">
        <v>44153</v>
      </c>
      <c r="K4453" t="s">
        <v>26</v>
      </c>
      <c r="L4453">
        <v>452</v>
      </c>
      <c r="R4453" s="81">
        <v>82.3</v>
      </c>
      <c r="S4453" s="81">
        <v>0.03</v>
      </c>
      <c r="T4453" s="81">
        <v>0</v>
      </c>
      <c r="AA4453" t="s">
        <v>307</v>
      </c>
      <c r="AB4453" t="s">
        <v>13</v>
      </c>
      <c r="AC4453" t="b">
        <v>0</v>
      </c>
    </row>
    <row r="4454" spans="1:29" x14ac:dyDescent="0.35">
      <c r="A4454" t="s">
        <v>12</v>
      </c>
      <c r="B4454" t="s">
        <v>318</v>
      </c>
      <c r="C4454" t="s">
        <v>332</v>
      </c>
      <c r="D4454" t="s">
        <v>188</v>
      </c>
      <c r="E4454" t="s">
        <v>251</v>
      </c>
      <c r="F4454" t="s">
        <v>303</v>
      </c>
      <c r="G4454" t="s">
        <v>304</v>
      </c>
      <c r="H4454" t="s">
        <v>305</v>
      </c>
      <c r="I4454" t="s">
        <v>306</v>
      </c>
      <c r="J4454" s="78">
        <v>44153</v>
      </c>
      <c r="K4454" t="s">
        <v>26</v>
      </c>
      <c r="L4454">
        <v>452</v>
      </c>
      <c r="R4454" s="81">
        <v>54.9</v>
      </c>
      <c r="S4454" s="81">
        <v>0.02</v>
      </c>
      <c r="T4454" s="81">
        <v>0</v>
      </c>
      <c r="AA4454" t="s">
        <v>307</v>
      </c>
      <c r="AB4454" t="s">
        <v>13</v>
      </c>
      <c r="AC4454" t="b">
        <v>0</v>
      </c>
    </row>
    <row r="4455" spans="1:29" x14ac:dyDescent="0.35">
      <c r="A4455" t="s">
        <v>12</v>
      </c>
      <c r="B4455" t="s">
        <v>319</v>
      </c>
      <c r="C4455" t="s">
        <v>332</v>
      </c>
      <c r="D4455" t="s">
        <v>188</v>
      </c>
      <c r="E4455" t="s">
        <v>251</v>
      </c>
      <c r="F4455" t="s">
        <v>303</v>
      </c>
      <c r="G4455" t="s">
        <v>304</v>
      </c>
      <c r="H4455" t="s">
        <v>305</v>
      </c>
      <c r="I4455" t="s">
        <v>306</v>
      </c>
      <c r="J4455" s="78">
        <v>44153</v>
      </c>
      <c r="K4455" t="s">
        <v>26</v>
      </c>
      <c r="L4455">
        <v>452</v>
      </c>
      <c r="R4455" s="81">
        <v>75.599999999999994</v>
      </c>
      <c r="S4455" s="81">
        <v>0.03</v>
      </c>
      <c r="T4455" s="81">
        <v>0</v>
      </c>
      <c r="AA4455" t="s">
        <v>307</v>
      </c>
      <c r="AB4455" t="s">
        <v>13</v>
      </c>
      <c r="AC4455" t="b">
        <v>0</v>
      </c>
    </row>
    <row r="4456" spans="1:29" x14ac:dyDescent="0.35">
      <c r="A4456" t="s">
        <v>12</v>
      </c>
      <c r="B4456" t="s">
        <v>320</v>
      </c>
      <c r="C4456" t="s">
        <v>332</v>
      </c>
      <c r="D4456" t="s">
        <v>188</v>
      </c>
      <c r="E4456" t="s">
        <v>251</v>
      </c>
      <c r="F4456" t="s">
        <v>303</v>
      </c>
      <c r="G4456" t="s">
        <v>304</v>
      </c>
      <c r="H4456" t="s">
        <v>305</v>
      </c>
      <c r="I4456" t="s">
        <v>306</v>
      </c>
      <c r="J4456" s="78">
        <v>44153</v>
      </c>
      <c r="K4456" t="s">
        <v>26</v>
      </c>
      <c r="L4456">
        <v>452</v>
      </c>
      <c r="R4456" s="81">
        <v>50.4</v>
      </c>
      <c r="S4456" s="81">
        <v>0.02</v>
      </c>
      <c r="T4456" s="81">
        <v>0</v>
      </c>
      <c r="AA4456" t="s">
        <v>307</v>
      </c>
      <c r="AB4456" t="s">
        <v>13</v>
      </c>
      <c r="AC4456" t="b">
        <v>0</v>
      </c>
    </row>
    <row r="4457" spans="1:29" x14ac:dyDescent="0.35">
      <c r="A4457" t="s">
        <v>12</v>
      </c>
      <c r="B4457" t="s">
        <v>321</v>
      </c>
      <c r="C4457" t="s">
        <v>332</v>
      </c>
      <c r="D4457" t="s">
        <v>188</v>
      </c>
      <c r="E4457" t="s">
        <v>251</v>
      </c>
      <c r="F4457" t="s">
        <v>303</v>
      </c>
      <c r="G4457" t="s">
        <v>304</v>
      </c>
      <c r="H4457" t="s">
        <v>305</v>
      </c>
      <c r="I4457" t="s">
        <v>306</v>
      </c>
      <c r="J4457" s="78">
        <v>44153</v>
      </c>
      <c r="K4457" t="s">
        <v>26</v>
      </c>
      <c r="L4457">
        <v>452</v>
      </c>
      <c r="R4457" s="81">
        <v>90.8</v>
      </c>
      <c r="S4457" s="81">
        <v>0.03</v>
      </c>
      <c r="T4457" s="81">
        <v>0</v>
      </c>
      <c r="AA4457" t="s">
        <v>307</v>
      </c>
      <c r="AB4457" t="s">
        <v>13</v>
      </c>
      <c r="AC4457" t="b">
        <v>0</v>
      </c>
    </row>
    <row r="4458" spans="1:29" x14ac:dyDescent="0.35">
      <c r="A4458" t="s">
        <v>12</v>
      </c>
      <c r="B4458" t="s">
        <v>322</v>
      </c>
      <c r="C4458" t="s">
        <v>332</v>
      </c>
      <c r="D4458" t="s">
        <v>188</v>
      </c>
      <c r="E4458" t="s">
        <v>251</v>
      </c>
      <c r="F4458" t="s">
        <v>303</v>
      </c>
      <c r="G4458" t="s">
        <v>304</v>
      </c>
      <c r="H4458" t="s">
        <v>305</v>
      </c>
      <c r="I4458" t="s">
        <v>306</v>
      </c>
      <c r="J4458" s="78">
        <v>44153</v>
      </c>
      <c r="K4458" t="s">
        <v>26</v>
      </c>
      <c r="L4458">
        <v>452</v>
      </c>
      <c r="R4458" s="81">
        <v>60.5</v>
      </c>
      <c r="S4458" s="81">
        <v>0.02</v>
      </c>
      <c r="T4458" s="81">
        <v>0</v>
      </c>
      <c r="AA4458" t="s">
        <v>307</v>
      </c>
      <c r="AB4458" t="s">
        <v>13</v>
      </c>
      <c r="AC4458" t="b">
        <v>0</v>
      </c>
    </row>
    <row r="4459" spans="1:29" x14ac:dyDescent="0.35">
      <c r="A4459" t="s">
        <v>12</v>
      </c>
      <c r="B4459" t="s">
        <v>323</v>
      </c>
      <c r="C4459" t="s">
        <v>332</v>
      </c>
      <c r="D4459" t="s">
        <v>188</v>
      </c>
      <c r="E4459" t="s">
        <v>251</v>
      </c>
      <c r="F4459" t="s">
        <v>303</v>
      </c>
      <c r="G4459" t="s">
        <v>304</v>
      </c>
      <c r="H4459" t="s">
        <v>305</v>
      </c>
      <c r="I4459" t="s">
        <v>306</v>
      </c>
      <c r="J4459" s="78">
        <v>44153</v>
      </c>
      <c r="K4459" t="s">
        <v>26</v>
      </c>
      <c r="L4459">
        <v>452</v>
      </c>
      <c r="R4459" s="81">
        <v>70.8</v>
      </c>
      <c r="S4459" s="81">
        <v>0.02</v>
      </c>
      <c r="T4459" s="81">
        <v>0</v>
      </c>
      <c r="AA4459" t="s">
        <v>307</v>
      </c>
      <c r="AB4459" t="s">
        <v>13</v>
      </c>
      <c r="AC4459" t="b">
        <v>0</v>
      </c>
    </row>
    <row r="4460" spans="1:29" x14ac:dyDescent="0.35">
      <c r="A4460" t="s">
        <v>12</v>
      </c>
      <c r="B4460" t="s">
        <v>324</v>
      </c>
      <c r="C4460" t="s">
        <v>332</v>
      </c>
      <c r="D4460" t="s">
        <v>188</v>
      </c>
      <c r="E4460" t="s">
        <v>251</v>
      </c>
      <c r="F4460" t="s">
        <v>303</v>
      </c>
      <c r="G4460" t="s">
        <v>304</v>
      </c>
      <c r="H4460" t="s">
        <v>305</v>
      </c>
      <c r="I4460" t="s">
        <v>306</v>
      </c>
      <c r="J4460" s="78">
        <v>44153</v>
      </c>
      <c r="K4460" t="s">
        <v>26</v>
      </c>
      <c r="L4460">
        <v>452</v>
      </c>
      <c r="R4460" s="81">
        <v>47.2</v>
      </c>
      <c r="S4460" s="81">
        <v>0.02</v>
      </c>
      <c r="T4460" s="81">
        <v>0</v>
      </c>
      <c r="AA4460" t="s">
        <v>307</v>
      </c>
      <c r="AB4460" t="s">
        <v>13</v>
      </c>
      <c r="AC4460" t="b">
        <v>0</v>
      </c>
    </row>
    <row r="4461" spans="1:29" x14ac:dyDescent="0.35">
      <c r="A4461" t="s">
        <v>12</v>
      </c>
      <c r="B4461" t="s">
        <v>325</v>
      </c>
      <c r="C4461" t="s">
        <v>332</v>
      </c>
      <c r="D4461" t="s">
        <v>188</v>
      </c>
      <c r="E4461" t="s">
        <v>251</v>
      </c>
      <c r="F4461" t="s">
        <v>303</v>
      </c>
      <c r="G4461" t="s">
        <v>304</v>
      </c>
      <c r="H4461" t="s">
        <v>305</v>
      </c>
      <c r="I4461" t="s">
        <v>306</v>
      </c>
      <c r="J4461" s="78">
        <v>44153</v>
      </c>
      <c r="K4461" t="s">
        <v>26</v>
      </c>
      <c r="L4461">
        <v>452</v>
      </c>
      <c r="R4461" s="81">
        <v>94.4</v>
      </c>
      <c r="S4461" s="81">
        <v>0.03</v>
      </c>
      <c r="T4461" s="81">
        <v>0</v>
      </c>
      <c r="AA4461" t="s">
        <v>307</v>
      </c>
      <c r="AB4461" t="s">
        <v>13</v>
      </c>
      <c r="AC4461" t="b">
        <v>0</v>
      </c>
    </row>
    <row r="4462" spans="1:29" x14ac:dyDescent="0.35">
      <c r="A4462" t="s">
        <v>12</v>
      </c>
      <c r="B4462" t="s">
        <v>326</v>
      </c>
      <c r="C4462" t="s">
        <v>332</v>
      </c>
      <c r="D4462" t="s">
        <v>188</v>
      </c>
      <c r="E4462" t="s">
        <v>251</v>
      </c>
      <c r="F4462" t="s">
        <v>303</v>
      </c>
      <c r="G4462" t="s">
        <v>304</v>
      </c>
      <c r="H4462" t="s">
        <v>305</v>
      </c>
      <c r="I4462" t="s">
        <v>306</v>
      </c>
      <c r="J4462" s="78">
        <v>44153</v>
      </c>
      <c r="K4462" t="s">
        <v>26</v>
      </c>
      <c r="L4462">
        <v>452</v>
      </c>
      <c r="R4462" s="81">
        <v>62.9</v>
      </c>
      <c r="S4462" s="81">
        <v>0.02</v>
      </c>
      <c r="T4462" s="81">
        <v>0</v>
      </c>
      <c r="AA4462" t="s">
        <v>307</v>
      </c>
      <c r="AB4462" t="s">
        <v>13</v>
      </c>
      <c r="AC4462" t="b">
        <v>0</v>
      </c>
    </row>
    <row r="4463" spans="1:29" x14ac:dyDescent="0.35">
      <c r="A4463" t="s">
        <v>12</v>
      </c>
      <c r="B4463" t="s">
        <v>302</v>
      </c>
      <c r="C4463" t="s">
        <v>332</v>
      </c>
      <c r="D4463" t="s">
        <v>188</v>
      </c>
      <c r="E4463" t="s">
        <v>252</v>
      </c>
      <c r="F4463" t="s">
        <v>303</v>
      </c>
      <c r="G4463" t="s">
        <v>304</v>
      </c>
      <c r="H4463" t="s">
        <v>305</v>
      </c>
      <c r="I4463" t="s">
        <v>306</v>
      </c>
      <c r="J4463" s="78">
        <v>44153</v>
      </c>
      <c r="K4463" t="s">
        <v>26</v>
      </c>
      <c r="L4463">
        <v>223</v>
      </c>
      <c r="R4463" s="81">
        <v>31.7</v>
      </c>
      <c r="S4463" s="81">
        <v>0.02</v>
      </c>
      <c r="T4463" s="81">
        <v>0</v>
      </c>
      <c r="AA4463" t="s">
        <v>307</v>
      </c>
      <c r="AB4463" t="s">
        <v>13</v>
      </c>
      <c r="AC4463" t="b">
        <v>0</v>
      </c>
    </row>
    <row r="4464" spans="1:29" x14ac:dyDescent="0.35">
      <c r="A4464" t="s">
        <v>12</v>
      </c>
      <c r="B4464" t="s">
        <v>308</v>
      </c>
      <c r="C4464" t="s">
        <v>332</v>
      </c>
      <c r="D4464" t="s">
        <v>188</v>
      </c>
      <c r="E4464" t="s">
        <v>252</v>
      </c>
      <c r="F4464" t="s">
        <v>303</v>
      </c>
      <c r="G4464" t="s">
        <v>304</v>
      </c>
      <c r="H4464" t="s">
        <v>305</v>
      </c>
      <c r="I4464" t="s">
        <v>306</v>
      </c>
      <c r="J4464" s="78">
        <v>44153</v>
      </c>
      <c r="K4464" t="s">
        <v>26</v>
      </c>
      <c r="L4464">
        <v>223</v>
      </c>
      <c r="R4464" s="81">
        <v>21.1</v>
      </c>
      <c r="S4464" s="81">
        <v>0.02</v>
      </c>
      <c r="T4464" s="81">
        <v>0</v>
      </c>
      <c r="AA4464" t="s">
        <v>307</v>
      </c>
      <c r="AB4464" t="s">
        <v>13</v>
      </c>
      <c r="AC4464" t="b">
        <v>0</v>
      </c>
    </row>
    <row r="4465" spans="1:29" x14ac:dyDescent="0.35">
      <c r="A4465" t="s">
        <v>12</v>
      </c>
      <c r="B4465" t="s">
        <v>309</v>
      </c>
      <c r="C4465" t="s">
        <v>332</v>
      </c>
      <c r="D4465" t="s">
        <v>188</v>
      </c>
      <c r="E4465" t="s">
        <v>252</v>
      </c>
      <c r="F4465" t="s">
        <v>303</v>
      </c>
      <c r="G4465" t="s">
        <v>304</v>
      </c>
      <c r="H4465" t="s">
        <v>305</v>
      </c>
      <c r="I4465" t="s">
        <v>306</v>
      </c>
      <c r="J4465" s="78">
        <v>44153</v>
      </c>
      <c r="K4465" t="s">
        <v>26</v>
      </c>
      <c r="L4465">
        <v>223</v>
      </c>
      <c r="R4465" s="81">
        <v>29.7</v>
      </c>
      <c r="S4465" s="81">
        <v>0.02</v>
      </c>
      <c r="T4465" s="81">
        <v>0</v>
      </c>
      <c r="AA4465" t="s">
        <v>307</v>
      </c>
      <c r="AB4465" t="s">
        <v>13</v>
      </c>
      <c r="AC4465" t="b">
        <v>0</v>
      </c>
    </row>
    <row r="4466" spans="1:29" x14ac:dyDescent="0.35">
      <c r="A4466" t="s">
        <v>12</v>
      </c>
      <c r="B4466" t="s">
        <v>310</v>
      </c>
      <c r="C4466" t="s">
        <v>332</v>
      </c>
      <c r="D4466" t="s">
        <v>188</v>
      </c>
      <c r="E4466" t="s">
        <v>252</v>
      </c>
      <c r="F4466" t="s">
        <v>303</v>
      </c>
      <c r="G4466" t="s">
        <v>304</v>
      </c>
      <c r="H4466" t="s">
        <v>305</v>
      </c>
      <c r="I4466" t="s">
        <v>306</v>
      </c>
      <c r="J4466" s="78">
        <v>44153</v>
      </c>
      <c r="K4466" t="s">
        <v>26</v>
      </c>
      <c r="L4466">
        <v>223</v>
      </c>
      <c r="R4466" s="81">
        <v>19.8</v>
      </c>
      <c r="S4466" s="81">
        <v>0.01</v>
      </c>
      <c r="T4466" s="81">
        <v>0</v>
      </c>
      <c r="AA4466" t="s">
        <v>307</v>
      </c>
      <c r="AB4466" t="s">
        <v>13</v>
      </c>
      <c r="AC4466" t="b">
        <v>0</v>
      </c>
    </row>
    <row r="4467" spans="1:29" x14ac:dyDescent="0.35">
      <c r="A4467" t="s">
        <v>12</v>
      </c>
      <c r="B4467" t="s">
        <v>311</v>
      </c>
      <c r="C4467" t="s">
        <v>332</v>
      </c>
      <c r="D4467" t="s">
        <v>188</v>
      </c>
      <c r="E4467" t="s">
        <v>252</v>
      </c>
      <c r="F4467" t="s">
        <v>303</v>
      </c>
      <c r="G4467" t="s">
        <v>304</v>
      </c>
      <c r="H4467" t="s">
        <v>305</v>
      </c>
      <c r="I4467" t="s">
        <v>306</v>
      </c>
      <c r="J4467" s="78">
        <v>44153</v>
      </c>
      <c r="K4467" t="s">
        <v>26</v>
      </c>
      <c r="L4467">
        <v>223</v>
      </c>
      <c r="R4467" s="81">
        <v>29.2</v>
      </c>
      <c r="S4467" s="81">
        <v>0.02</v>
      </c>
      <c r="T4467" s="81">
        <v>0</v>
      </c>
      <c r="AA4467" t="s">
        <v>307</v>
      </c>
      <c r="AB4467" t="s">
        <v>13</v>
      </c>
      <c r="AC4467" t="b">
        <v>0</v>
      </c>
    </row>
    <row r="4468" spans="1:29" x14ac:dyDescent="0.35">
      <c r="A4468" t="s">
        <v>12</v>
      </c>
      <c r="B4468" t="s">
        <v>312</v>
      </c>
      <c r="C4468" t="s">
        <v>332</v>
      </c>
      <c r="D4468" t="s">
        <v>188</v>
      </c>
      <c r="E4468" t="s">
        <v>252</v>
      </c>
      <c r="F4468" t="s">
        <v>303</v>
      </c>
      <c r="G4468" t="s">
        <v>304</v>
      </c>
      <c r="H4468" t="s">
        <v>305</v>
      </c>
      <c r="I4468" t="s">
        <v>306</v>
      </c>
      <c r="J4468" s="78">
        <v>44153</v>
      </c>
      <c r="K4468" t="s">
        <v>26</v>
      </c>
      <c r="L4468">
        <v>223</v>
      </c>
      <c r="R4468" s="81">
        <v>19.399999999999999</v>
      </c>
      <c r="S4468" s="81">
        <v>0.01</v>
      </c>
      <c r="T4468" s="81">
        <v>0</v>
      </c>
      <c r="AA4468" t="s">
        <v>307</v>
      </c>
      <c r="AB4468" t="s">
        <v>13</v>
      </c>
      <c r="AC4468" t="b">
        <v>0</v>
      </c>
    </row>
    <row r="4469" spans="1:29" x14ac:dyDescent="0.35">
      <c r="A4469" t="s">
        <v>12</v>
      </c>
      <c r="B4469" t="s">
        <v>313</v>
      </c>
      <c r="C4469" t="s">
        <v>332</v>
      </c>
      <c r="D4469" t="s">
        <v>188</v>
      </c>
      <c r="E4469" t="s">
        <v>252</v>
      </c>
      <c r="F4469" t="s">
        <v>303</v>
      </c>
      <c r="G4469" t="s">
        <v>304</v>
      </c>
      <c r="H4469" t="s">
        <v>305</v>
      </c>
      <c r="I4469" t="s">
        <v>306</v>
      </c>
      <c r="J4469" s="78">
        <v>44153</v>
      </c>
      <c r="K4469" t="s">
        <v>26</v>
      </c>
      <c r="L4469">
        <v>223</v>
      </c>
      <c r="R4469" s="81">
        <v>29.2</v>
      </c>
      <c r="S4469" s="81">
        <v>0.02</v>
      </c>
      <c r="T4469" s="81">
        <v>0</v>
      </c>
      <c r="AA4469" t="s">
        <v>307</v>
      </c>
      <c r="AB4469" t="s">
        <v>13</v>
      </c>
      <c r="AC4469" t="b">
        <v>0</v>
      </c>
    </row>
    <row r="4470" spans="1:29" x14ac:dyDescent="0.35">
      <c r="A4470" t="s">
        <v>12</v>
      </c>
      <c r="B4470" t="s">
        <v>314</v>
      </c>
      <c r="C4470" t="s">
        <v>332</v>
      </c>
      <c r="D4470" t="s">
        <v>188</v>
      </c>
      <c r="E4470" t="s">
        <v>252</v>
      </c>
      <c r="F4470" t="s">
        <v>303</v>
      </c>
      <c r="G4470" t="s">
        <v>304</v>
      </c>
      <c r="H4470" t="s">
        <v>305</v>
      </c>
      <c r="I4470" t="s">
        <v>306</v>
      </c>
      <c r="J4470" s="78">
        <v>44153</v>
      </c>
      <c r="K4470" t="s">
        <v>26</v>
      </c>
      <c r="L4470">
        <v>223</v>
      </c>
      <c r="R4470" s="81">
        <v>19.399999999999999</v>
      </c>
      <c r="S4470" s="81">
        <v>0.01</v>
      </c>
      <c r="T4470" s="81">
        <v>0</v>
      </c>
      <c r="AA4470" t="s">
        <v>307</v>
      </c>
      <c r="AB4470" t="s">
        <v>13</v>
      </c>
      <c r="AC4470" t="b">
        <v>0</v>
      </c>
    </row>
    <row r="4471" spans="1:29" x14ac:dyDescent="0.35">
      <c r="A4471" t="s">
        <v>12</v>
      </c>
      <c r="B4471" t="s">
        <v>315</v>
      </c>
      <c r="C4471" t="s">
        <v>332</v>
      </c>
      <c r="D4471" t="s">
        <v>188</v>
      </c>
      <c r="E4471" t="s">
        <v>252</v>
      </c>
      <c r="F4471" t="s">
        <v>303</v>
      </c>
      <c r="G4471" t="s">
        <v>304</v>
      </c>
      <c r="H4471" t="s">
        <v>305</v>
      </c>
      <c r="I4471" t="s">
        <v>306</v>
      </c>
      <c r="J4471" s="78">
        <v>44153</v>
      </c>
      <c r="K4471" t="s">
        <v>26</v>
      </c>
      <c r="L4471">
        <v>223</v>
      </c>
      <c r="R4471" s="81">
        <v>34.6</v>
      </c>
      <c r="S4471" s="81">
        <v>0.03</v>
      </c>
      <c r="T4471" s="81">
        <v>0</v>
      </c>
      <c r="AA4471" t="s">
        <v>307</v>
      </c>
      <c r="AB4471" t="s">
        <v>13</v>
      </c>
      <c r="AC4471" t="b">
        <v>0</v>
      </c>
    </row>
    <row r="4472" spans="1:29" x14ac:dyDescent="0.35">
      <c r="A4472" t="s">
        <v>12</v>
      </c>
      <c r="B4472" t="s">
        <v>316</v>
      </c>
      <c r="C4472" t="s">
        <v>332</v>
      </c>
      <c r="D4472" t="s">
        <v>188</v>
      </c>
      <c r="E4472" t="s">
        <v>252</v>
      </c>
      <c r="F4472" t="s">
        <v>303</v>
      </c>
      <c r="G4472" t="s">
        <v>304</v>
      </c>
      <c r="H4472" t="s">
        <v>305</v>
      </c>
      <c r="I4472" t="s">
        <v>306</v>
      </c>
      <c r="J4472" s="78">
        <v>44153</v>
      </c>
      <c r="K4472" t="s">
        <v>26</v>
      </c>
      <c r="L4472">
        <v>223</v>
      </c>
      <c r="R4472" s="81">
        <v>23.1</v>
      </c>
      <c r="S4472" s="81">
        <v>0.02</v>
      </c>
      <c r="T4472" s="81">
        <v>0</v>
      </c>
      <c r="AA4472" t="s">
        <v>307</v>
      </c>
      <c r="AB4472" t="s">
        <v>13</v>
      </c>
      <c r="AC4472" t="b">
        <v>0</v>
      </c>
    </row>
    <row r="4473" spans="1:29" x14ac:dyDescent="0.35">
      <c r="A4473" t="s">
        <v>12</v>
      </c>
      <c r="B4473" t="s">
        <v>317</v>
      </c>
      <c r="C4473" t="s">
        <v>332</v>
      </c>
      <c r="D4473" t="s">
        <v>188</v>
      </c>
      <c r="E4473" t="s">
        <v>252</v>
      </c>
      <c r="F4473" t="s">
        <v>303</v>
      </c>
      <c r="G4473" t="s">
        <v>304</v>
      </c>
      <c r="H4473" t="s">
        <v>305</v>
      </c>
      <c r="I4473" t="s">
        <v>306</v>
      </c>
      <c r="J4473" s="78">
        <v>44153</v>
      </c>
      <c r="K4473" t="s">
        <v>26</v>
      </c>
      <c r="L4473">
        <v>223</v>
      </c>
      <c r="R4473" s="81">
        <v>41.6</v>
      </c>
      <c r="S4473" s="81">
        <v>0.03</v>
      </c>
      <c r="T4473" s="81">
        <v>0</v>
      </c>
      <c r="AA4473" t="s">
        <v>307</v>
      </c>
      <c r="AB4473" t="s">
        <v>13</v>
      </c>
      <c r="AC4473" t="b">
        <v>0</v>
      </c>
    </row>
    <row r="4474" spans="1:29" x14ac:dyDescent="0.35">
      <c r="A4474" t="s">
        <v>12</v>
      </c>
      <c r="B4474" t="s">
        <v>318</v>
      </c>
      <c r="C4474" t="s">
        <v>332</v>
      </c>
      <c r="D4474" t="s">
        <v>188</v>
      </c>
      <c r="E4474" t="s">
        <v>252</v>
      </c>
      <c r="F4474" t="s">
        <v>303</v>
      </c>
      <c r="G4474" t="s">
        <v>304</v>
      </c>
      <c r="H4474" t="s">
        <v>305</v>
      </c>
      <c r="I4474" t="s">
        <v>306</v>
      </c>
      <c r="J4474" s="78">
        <v>44153</v>
      </c>
      <c r="K4474" t="s">
        <v>26</v>
      </c>
      <c r="L4474">
        <v>223</v>
      </c>
      <c r="R4474" s="81">
        <v>27.7</v>
      </c>
      <c r="S4474" s="81">
        <v>0.02</v>
      </c>
      <c r="T4474" s="81">
        <v>0</v>
      </c>
      <c r="AA4474" t="s">
        <v>307</v>
      </c>
      <c r="AB4474" t="s">
        <v>13</v>
      </c>
      <c r="AC4474" t="b">
        <v>0</v>
      </c>
    </row>
    <row r="4475" spans="1:29" x14ac:dyDescent="0.35">
      <c r="A4475" t="s">
        <v>12</v>
      </c>
      <c r="B4475" t="s">
        <v>319</v>
      </c>
      <c r="C4475" t="s">
        <v>332</v>
      </c>
      <c r="D4475" t="s">
        <v>188</v>
      </c>
      <c r="E4475" t="s">
        <v>252</v>
      </c>
      <c r="F4475" t="s">
        <v>303</v>
      </c>
      <c r="G4475" t="s">
        <v>304</v>
      </c>
      <c r="H4475" t="s">
        <v>305</v>
      </c>
      <c r="I4475" t="s">
        <v>306</v>
      </c>
      <c r="J4475" s="78">
        <v>44153</v>
      </c>
      <c r="K4475" t="s">
        <v>26</v>
      </c>
      <c r="L4475">
        <v>223</v>
      </c>
      <c r="R4475" s="81">
        <v>38.200000000000003</v>
      </c>
      <c r="S4475" s="81">
        <v>0.03</v>
      </c>
      <c r="T4475" s="81">
        <v>0</v>
      </c>
      <c r="AA4475" t="s">
        <v>307</v>
      </c>
      <c r="AB4475" t="s">
        <v>13</v>
      </c>
      <c r="AC4475" t="b">
        <v>0</v>
      </c>
    </row>
    <row r="4476" spans="1:29" x14ac:dyDescent="0.35">
      <c r="A4476" t="s">
        <v>12</v>
      </c>
      <c r="B4476" t="s">
        <v>320</v>
      </c>
      <c r="C4476" t="s">
        <v>332</v>
      </c>
      <c r="D4476" t="s">
        <v>188</v>
      </c>
      <c r="E4476" t="s">
        <v>252</v>
      </c>
      <c r="F4476" t="s">
        <v>303</v>
      </c>
      <c r="G4476" t="s">
        <v>304</v>
      </c>
      <c r="H4476" t="s">
        <v>305</v>
      </c>
      <c r="I4476" t="s">
        <v>306</v>
      </c>
      <c r="J4476" s="78">
        <v>44153</v>
      </c>
      <c r="K4476" t="s">
        <v>26</v>
      </c>
      <c r="L4476">
        <v>223</v>
      </c>
      <c r="R4476" s="81">
        <v>25.5</v>
      </c>
      <c r="S4476" s="81">
        <v>0.02</v>
      </c>
      <c r="T4476" s="81">
        <v>0</v>
      </c>
      <c r="AA4476" t="s">
        <v>307</v>
      </c>
      <c r="AB4476" t="s">
        <v>13</v>
      </c>
      <c r="AC4476" t="b">
        <v>0</v>
      </c>
    </row>
    <row r="4477" spans="1:29" x14ac:dyDescent="0.35">
      <c r="A4477" t="s">
        <v>12</v>
      </c>
      <c r="B4477" t="s">
        <v>321</v>
      </c>
      <c r="C4477" t="s">
        <v>332</v>
      </c>
      <c r="D4477" t="s">
        <v>188</v>
      </c>
      <c r="E4477" t="s">
        <v>252</v>
      </c>
      <c r="F4477" t="s">
        <v>303</v>
      </c>
      <c r="G4477" t="s">
        <v>304</v>
      </c>
      <c r="H4477" t="s">
        <v>305</v>
      </c>
      <c r="I4477" t="s">
        <v>306</v>
      </c>
      <c r="J4477" s="78">
        <v>44153</v>
      </c>
      <c r="K4477" t="s">
        <v>26</v>
      </c>
      <c r="L4477">
        <v>223</v>
      </c>
      <c r="R4477" s="81">
        <v>45.9</v>
      </c>
      <c r="S4477" s="81">
        <v>0.03</v>
      </c>
      <c r="T4477" s="81">
        <v>0</v>
      </c>
      <c r="AA4477" t="s">
        <v>307</v>
      </c>
      <c r="AB4477" t="s">
        <v>13</v>
      </c>
      <c r="AC4477" t="b">
        <v>0</v>
      </c>
    </row>
    <row r="4478" spans="1:29" x14ac:dyDescent="0.35">
      <c r="A4478" t="s">
        <v>12</v>
      </c>
      <c r="B4478" t="s">
        <v>322</v>
      </c>
      <c r="C4478" t="s">
        <v>332</v>
      </c>
      <c r="D4478" t="s">
        <v>188</v>
      </c>
      <c r="E4478" t="s">
        <v>252</v>
      </c>
      <c r="F4478" t="s">
        <v>303</v>
      </c>
      <c r="G4478" t="s">
        <v>304</v>
      </c>
      <c r="H4478" t="s">
        <v>305</v>
      </c>
      <c r="I4478" t="s">
        <v>306</v>
      </c>
      <c r="J4478" s="78">
        <v>44153</v>
      </c>
      <c r="K4478" t="s">
        <v>26</v>
      </c>
      <c r="L4478">
        <v>223</v>
      </c>
      <c r="R4478" s="81">
        <v>30.6</v>
      </c>
      <c r="S4478" s="81">
        <v>0.02</v>
      </c>
      <c r="T4478" s="81">
        <v>0</v>
      </c>
      <c r="AA4478" t="s">
        <v>307</v>
      </c>
      <c r="AB4478" t="s">
        <v>13</v>
      </c>
      <c r="AC4478" t="b">
        <v>0</v>
      </c>
    </row>
    <row r="4479" spans="1:29" x14ac:dyDescent="0.35">
      <c r="A4479" t="s">
        <v>12</v>
      </c>
      <c r="B4479" t="s">
        <v>323</v>
      </c>
      <c r="C4479" t="s">
        <v>332</v>
      </c>
      <c r="D4479" t="s">
        <v>188</v>
      </c>
      <c r="E4479" t="s">
        <v>252</v>
      </c>
      <c r="F4479" t="s">
        <v>303</v>
      </c>
      <c r="G4479" t="s">
        <v>304</v>
      </c>
      <c r="H4479" t="s">
        <v>305</v>
      </c>
      <c r="I4479" t="s">
        <v>306</v>
      </c>
      <c r="J4479" s="78">
        <v>44153</v>
      </c>
      <c r="K4479" t="s">
        <v>26</v>
      </c>
      <c r="L4479">
        <v>223</v>
      </c>
      <c r="R4479" s="81">
        <v>35.799999999999997</v>
      </c>
      <c r="S4479" s="81">
        <v>0.03</v>
      </c>
      <c r="T4479" s="81">
        <v>0</v>
      </c>
      <c r="AA4479" t="s">
        <v>307</v>
      </c>
      <c r="AB4479" t="s">
        <v>13</v>
      </c>
      <c r="AC4479" t="b">
        <v>0</v>
      </c>
    </row>
    <row r="4480" spans="1:29" x14ac:dyDescent="0.35">
      <c r="A4480" t="s">
        <v>12</v>
      </c>
      <c r="B4480" t="s">
        <v>324</v>
      </c>
      <c r="C4480" t="s">
        <v>332</v>
      </c>
      <c r="D4480" t="s">
        <v>188</v>
      </c>
      <c r="E4480" t="s">
        <v>252</v>
      </c>
      <c r="F4480" t="s">
        <v>303</v>
      </c>
      <c r="G4480" t="s">
        <v>304</v>
      </c>
      <c r="H4480" t="s">
        <v>305</v>
      </c>
      <c r="I4480" t="s">
        <v>306</v>
      </c>
      <c r="J4480" s="78">
        <v>44153</v>
      </c>
      <c r="K4480" t="s">
        <v>26</v>
      </c>
      <c r="L4480">
        <v>223</v>
      </c>
      <c r="R4480" s="81">
        <v>23.8</v>
      </c>
      <c r="S4480" s="81">
        <v>0.02</v>
      </c>
      <c r="T4480" s="81">
        <v>0</v>
      </c>
      <c r="AA4480" t="s">
        <v>307</v>
      </c>
      <c r="AB4480" t="s">
        <v>13</v>
      </c>
      <c r="AC4480" t="b">
        <v>0</v>
      </c>
    </row>
    <row r="4481" spans="1:29" x14ac:dyDescent="0.35">
      <c r="A4481" t="s">
        <v>12</v>
      </c>
      <c r="B4481" t="s">
        <v>325</v>
      </c>
      <c r="C4481" t="s">
        <v>332</v>
      </c>
      <c r="D4481" t="s">
        <v>188</v>
      </c>
      <c r="E4481" t="s">
        <v>252</v>
      </c>
      <c r="F4481" t="s">
        <v>303</v>
      </c>
      <c r="G4481" t="s">
        <v>304</v>
      </c>
      <c r="H4481" t="s">
        <v>305</v>
      </c>
      <c r="I4481" t="s">
        <v>306</v>
      </c>
      <c r="J4481" s="78">
        <v>44153</v>
      </c>
      <c r="K4481" t="s">
        <v>26</v>
      </c>
      <c r="L4481">
        <v>223</v>
      </c>
      <c r="R4481" s="81">
        <v>47.7</v>
      </c>
      <c r="S4481" s="81">
        <v>0.04</v>
      </c>
      <c r="T4481" s="81">
        <v>0</v>
      </c>
      <c r="AA4481" t="s">
        <v>307</v>
      </c>
      <c r="AB4481" t="s">
        <v>13</v>
      </c>
      <c r="AC4481" t="b">
        <v>0</v>
      </c>
    </row>
    <row r="4482" spans="1:29" x14ac:dyDescent="0.35">
      <c r="A4482" t="s">
        <v>12</v>
      </c>
      <c r="B4482" t="s">
        <v>326</v>
      </c>
      <c r="C4482" t="s">
        <v>332</v>
      </c>
      <c r="D4482" t="s">
        <v>188</v>
      </c>
      <c r="E4482" t="s">
        <v>252</v>
      </c>
      <c r="F4482" t="s">
        <v>303</v>
      </c>
      <c r="G4482" t="s">
        <v>304</v>
      </c>
      <c r="H4482" t="s">
        <v>305</v>
      </c>
      <c r="I4482" t="s">
        <v>306</v>
      </c>
      <c r="J4482" s="78">
        <v>44153</v>
      </c>
      <c r="K4482" t="s">
        <v>26</v>
      </c>
      <c r="L4482">
        <v>223</v>
      </c>
      <c r="R4482" s="81">
        <v>31.8</v>
      </c>
      <c r="S4482" s="81">
        <v>0.02</v>
      </c>
      <c r="T4482" s="81">
        <v>0</v>
      </c>
      <c r="AA4482" t="s">
        <v>307</v>
      </c>
      <c r="AB4482" t="s">
        <v>13</v>
      </c>
      <c r="AC4482" t="b">
        <v>0</v>
      </c>
    </row>
    <row r="4483" spans="1:29" x14ac:dyDescent="0.35">
      <c r="A4483" t="s">
        <v>12</v>
      </c>
      <c r="B4483" t="s">
        <v>302</v>
      </c>
      <c r="C4483" t="s">
        <v>333</v>
      </c>
      <c r="D4483" t="s">
        <v>20</v>
      </c>
      <c r="E4483" t="s">
        <v>237</v>
      </c>
      <c r="F4483" t="s">
        <v>303</v>
      </c>
      <c r="G4483" t="s">
        <v>304</v>
      </c>
      <c r="H4483" t="s">
        <v>305</v>
      </c>
      <c r="I4483" t="s">
        <v>306</v>
      </c>
      <c r="J4483" s="78">
        <v>44153</v>
      </c>
      <c r="K4483" t="s">
        <v>26</v>
      </c>
      <c r="L4483">
        <v>76.81</v>
      </c>
      <c r="R4483" s="81">
        <v>21.63</v>
      </c>
      <c r="S4483" s="81">
        <v>0.02</v>
      </c>
      <c r="T4483" s="81">
        <v>0</v>
      </c>
      <c r="AA4483" t="s">
        <v>307</v>
      </c>
      <c r="AB4483" t="s">
        <v>13</v>
      </c>
      <c r="AC4483" t="b">
        <v>0</v>
      </c>
    </row>
    <row r="4484" spans="1:29" x14ac:dyDescent="0.35">
      <c r="A4484" t="s">
        <v>12</v>
      </c>
      <c r="B4484" t="s">
        <v>308</v>
      </c>
      <c r="C4484" t="s">
        <v>333</v>
      </c>
      <c r="D4484" t="s">
        <v>20</v>
      </c>
      <c r="E4484" t="s">
        <v>237</v>
      </c>
      <c r="F4484" t="s">
        <v>303</v>
      </c>
      <c r="G4484" t="s">
        <v>304</v>
      </c>
      <c r="H4484" t="s">
        <v>305</v>
      </c>
      <c r="I4484" t="s">
        <v>306</v>
      </c>
      <c r="J4484" s="78">
        <v>44153</v>
      </c>
      <c r="K4484" t="s">
        <v>26</v>
      </c>
      <c r="L4484">
        <v>76.81</v>
      </c>
      <c r="R4484" s="81">
        <v>14.38</v>
      </c>
      <c r="S4484" s="81">
        <v>0.01</v>
      </c>
      <c r="T4484" s="81">
        <v>0</v>
      </c>
      <c r="AA4484" t="s">
        <v>307</v>
      </c>
      <c r="AB4484" t="s">
        <v>13</v>
      </c>
      <c r="AC4484" t="b">
        <v>0</v>
      </c>
    </row>
    <row r="4485" spans="1:29" x14ac:dyDescent="0.35">
      <c r="A4485" t="s">
        <v>12</v>
      </c>
      <c r="B4485" t="s">
        <v>309</v>
      </c>
      <c r="C4485" t="s">
        <v>333</v>
      </c>
      <c r="D4485" t="s">
        <v>20</v>
      </c>
      <c r="E4485" t="s">
        <v>237</v>
      </c>
      <c r="F4485" t="s">
        <v>303</v>
      </c>
      <c r="G4485" t="s">
        <v>304</v>
      </c>
      <c r="H4485" t="s">
        <v>305</v>
      </c>
      <c r="I4485" t="s">
        <v>306</v>
      </c>
      <c r="J4485" s="78">
        <v>44153</v>
      </c>
      <c r="K4485" t="s">
        <v>26</v>
      </c>
      <c r="L4485">
        <v>76.81</v>
      </c>
      <c r="R4485" s="81">
        <v>20.2</v>
      </c>
      <c r="S4485" s="81">
        <v>0.02</v>
      </c>
      <c r="T4485" s="81">
        <v>0</v>
      </c>
      <c r="AA4485" t="s">
        <v>307</v>
      </c>
      <c r="AB4485" t="s">
        <v>13</v>
      </c>
      <c r="AC4485" t="b">
        <v>0</v>
      </c>
    </row>
    <row r="4486" spans="1:29" x14ac:dyDescent="0.35">
      <c r="A4486" t="s">
        <v>12</v>
      </c>
      <c r="B4486" t="s">
        <v>310</v>
      </c>
      <c r="C4486" t="s">
        <v>333</v>
      </c>
      <c r="D4486" t="s">
        <v>20</v>
      </c>
      <c r="E4486" t="s">
        <v>237</v>
      </c>
      <c r="F4486" t="s">
        <v>303</v>
      </c>
      <c r="G4486" t="s">
        <v>304</v>
      </c>
      <c r="H4486" t="s">
        <v>305</v>
      </c>
      <c r="I4486" t="s">
        <v>306</v>
      </c>
      <c r="J4486" s="78">
        <v>44153</v>
      </c>
      <c r="K4486" t="s">
        <v>26</v>
      </c>
      <c r="L4486">
        <v>76.81</v>
      </c>
      <c r="R4486" s="81">
        <v>13.47</v>
      </c>
      <c r="S4486" s="81">
        <v>0.01</v>
      </c>
      <c r="T4486" s="81">
        <v>0</v>
      </c>
      <c r="AA4486" t="s">
        <v>307</v>
      </c>
      <c r="AB4486" t="s">
        <v>13</v>
      </c>
      <c r="AC4486" t="b">
        <v>0</v>
      </c>
    </row>
    <row r="4487" spans="1:29" x14ac:dyDescent="0.35">
      <c r="A4487" t="s">
        <v>12</v>
      </c>
      <c r="B4487" t="s">
        <v>311</v>
      </c>
      <c r="C4487" t="s">
        <v>333</v>
      </c>
      <c r="D4487" t="s">
        <v>20</v>
      </c>
      <c r="E4487" t="s">
        <v>237</v>
      </c>
      <c r="F4487" t="s">
        <v>303</v>
      </c>
      <c r="G4487" t="s">
        <v>304</v>
      </c>
      <c r="H4487" t="s">
        <v>305</v>
      </c>
      <c r="I4487" t="s">
        <v>306</v>
      </c>
      <c r="J4487" s="78">
        <v>44153</v>
      </c>
      <c r="K4487" t="s">
        <v>26</v>
      </c>
      <c r="L4487">
        <v>76.81</v>
      </c>
      <c r="R4487" s="81">
        <v>19.940000000000001</v>
      </c>
      <c r="S4487" s="81">
        <v>0.02</v>
      </c>
      <c r="T4487" s="81">
        <v>0</v>
      </c>
      <c r="AA4487" t="s">
        <v>307</v>
      </c>
      <c r="AB4487" t="s">
        <v>13</v>
      </c>
      <c r="AC4487" t="b">
        <v>0</v>
      </c>
    </row>
    <row r="4488" spans="1:29" x14ac:dyDescent="0.35">
      <c r="A4488" t="s">
        <v>12</v>
      </c>
      <c r="B4488" t="s">
        <v>312</v>
      </c>
      <c r="C4488" t="s">
        <v>333</v>
      </c>
      <c r="D4488" t="s">
        <v>20</v>
      </c>
      <c r="E4488" t="s">
        <v>237</v>
      </c>
      <c r="F4488" t="s">
        <v>303</v>
      </c>
      <c r="G4488" t="s">
        <v>304</v>
      </c>
      <c r="H4488" t="s">
        <v>305</v>
      </c>
      <c r="I4488" t="s">
        <v>306</v>
      </c>
      <c r="J4488" s="78">
        <v>44153</v>
      </c>
      <c r="K4488" t="s">
        <v>26</v>
      </c>
      <c r="L4488">
        <v>76.81</v>
      </c>
      <c r="R4488" s="81">
        <v>13.29</v>
      </c>
      <c r="S4488" s="81">
        <v>0.01</v>
      </c>
      <c r="T4488" s="81">
        <v>0</v>
      </c>
      <c r="AA4488" t="s">
        <v>307</v>
      </c>
      <c r="AB4488" t="s">
        <v>13</v>
      </c>
      <c r="AC4488" t="b">
        <v>0</v>
      </c>
    </row>
    <row r="4489" spans="1:29" x14ac:dyDescent="0.35">
      <c r="A4489" t="s">
        <v>12</v>
      </c>
      <c r="B4489" t="s">
        <v>313</v>
      </c>
      <c r="C4489" t="s">
        <v>333</v>
      </c>
      <c r="D4489" t="s">
        <v>20</v>
      </c>
      <c r="E4489" t="s">
        <v>237</v>
      </c>
      <c r="F4489" t="s">
        <v>303</v>
      </c>
      <c r="G4489" t="s">
        <v>304</v>
      </c>
      <c r="H4489" t="s">
        <v>305</v>
      </c>
      <c r="I4489" t="s">
        <v>306</v>
      </c>
      <c r="J4489" s="78">
        <v>44153</v>
      </c>
      <c r="K4489" t="s">
        <v>26</v>
      </c>
      <c r="L4489">
        <v>76.81</v>
      </c>
      <c r="R4489" s="81">
        <v>19.940000000000001</v>
      </c>
      <c r="S4489" s="81">
        <v>0.02</v>
      </c>
      <c r="T4489" s="81">
        <v>0</v>
      </c>
      <c r="AA4489" t="s">
        <v>307</v>
      </c>
      <c r="AB4489" t="s">
        <v>13</v>
      </c>
      <c r="AC4489" t="b">
        <v>0</v>
      </c>
    </row>
    <row r="4490" spans="1:29" x14ac:dyDescent="0.35">
      <c r="A4490" t="s">
        <v>12</v>
      </c>
      <c r="B4490" t="s">
        <v>314</v>
      </c>
      <c r="C4490" t="s">
        <v>333</v>
      </c>
      <c r="D4490" t="s">
        <v>20</v>
      </c>
      <c r="E4490" t="s">
        <v>237</v>
      </c>
      <c r="F4490" t="s">
        <v>303</v>
      </c>
      <c r="G4490" t="s">
        <v>304</v>
      </c>
      <c r="H4490" t="s">
        <v>305</v>
      </c>
      <c r="I4490" t="s">
        <v>306</v>
      </c>
      <c r="J4490" s="78">
        <v>44153</v>
      </c>
      <c r="K4490" t="s">
        <v>26</v>
      </c>
      <c r="L4490">
        <v>76.81</v>
      </c>
      <c r="R4490" s="81">
        <v>13.29</v>
      </c>
      <c r="S4490" s="81">
        <v>0.01</v>
      </c>
      <c r="T4490" s="81">
        <v>0</v>
      </c>
      <c r="AA4490" t="s">
        <v>307</v>
      </c>
      <c r="AB4490" t="s">
        <v>13</v>
      </c>
      <c r="AC4490" t="b">
        <v>0</v>
      </c>
    </row>
    <row r="4491" spans="1:29" x14ac:dyDescent="0.35">
      <c r="A4491" t="s">
        <v>12</v>
      </c>
      <c r="B4491" t="s">
        <v>315</v>
      </c>
      <c r="C4491" t="s">
        <v>333</v>
      </c>
      <c r="D4491" t="s">
        <v>20</v>
      </c>
      <c r="E4491" t="s">
        <v>237</v>
      </c>
      <c r="F4491" t="s">
        <v>303</v>
      </c>
      <c r="G4491" t="s">
        <v>304</v>
      </c>
      <c r="H4491" t="s">
        <v>305</v>
      </c>
      <c r="I4491" t="s">
        <v>306</v>
      </c>
      <c r="J4491" s="78">
        <v>44153</v>
      </c>
      <c r="K4491" t="s">
        <v>26</v>
      </c>
      <c r="L4491">
        <v>76.81</v>
      </c>
      <c r="R4491" s="81">
        <v>23.61</v>
      </c>
      <c r="S4491" s="81">
        <v>0.02</v>
      </c>
      <c r="T4491" s="81">
        <v>0</v>
      </c>
      <c r="AA4491" t="s">
        <v>307</v>
      </c>
      <c r="AB4491" t="s">
        <v>13</v>
      </c>
      <c r="AC4491" t="b">
        <v>0</v>
      </c>
    </row>
    <row r="4492" spans="1:29" x14ac:dyDescent="0.35">
      <c r="A4492" t="s">
        <v>12</v>
      </c>
      <c r="B4492" t="s">
        <v>316</v>
      </c>
      <c r="C4492" t="s">
        <v>333</v>
      </c>
      <c r="D4492" t="s">
        <v>20</v>
      </c>
      <c r="E4492" t="s">
        <v>237</v>
      </c>
      <c r="F4492" t="s">
        <v>303</v>
      </c>
      <c r="G4492" t="s">
        <v>304</v>
      </c>
      <c r="H4492" t="s">
        <v>305</v>
      </c>
      <c r="I4492" t="s">
        <v>306</v>
      </c>
      <c r="J4492" s="78">
        <v>44153</v>
      </c>
      <c r="K4492" t="s">
        <v>26</v>
      </c>
      <c r="L4492">
        <v>76.81</v>
      </c>
      <c r="R4492" s="81">
        <v>15.73</v>
      </c>
      <c r="S4492" s="81">
        <v>0.02</v>
      </c>
      <c r="T4492" s="81">
        <v>0</v>
      </c>
      <c r="AA4492" t="s">
        <v>307</v>
      </c>
      <c r="AB4492" t="s">
        <v>13</v>
      </c>
      <c r="AC4492" t="b">
        <v>0</v>
      </c>
    </row>
    <row r="4493" spans="1:29" x14ac:dyDescent="0.35">
      <c r="A4493" t="s">
        <v>12</v>
      </c>
      <c r="B4493" t="s">
        <v>317</v>
      </c>
      <c r="C4493" t="s">
        <v>333</v>
      </c>
      <c r="D4493" t="s">
        <v>20</v>
      </c>
      <c r="E4493" t="s">
        <v>237</v>
      </c>
      <c r="F4493" t="s">
        <v>303</v>
      </c>
      <c r="G4493" t="s">
        <v>304</v>
      </c>
      <c r="H4493" t="s">
        <v>305</v>
      </c>
      <c r="I4493" t="s">
        <v>306</v>
      </c>
      <c r="J4493" s="78">
        <v>44153</v>
      </c>
      <c r="K4493" t="s">
        <v>26</v>
      </c>
      <c r="L4493">
        <v>76.81</v>
      </c>
      <c r="R4493" s="81">
        <v>19.38</v>
      </c>
      <c r="S4493" s="81">
        <v>0.03</v>
      </c>
      <c r="T4493" s="81">
        <v>0</v>
      </c>
      <c r="AA4493" t="s">
        <v>307</v>
      </c>
      <c r="AB4493" t="s">
        <v>13</v>
      </c>
      <c r="AC4493" t="b">
        <v>0</v>
      </c>
    </row>
    <row r="4494" spans="1:29" x14ac:dyDescent="0.35">
      <c r="A4494" t="s">
        <v>12</v>
      </c>
      <c r="B4494" t="s">
        <v>318</v>
      </c>
      <c r="C4494" t="s">
        <v>333</v>
      </c>
      <c r="D4494" t="s">
        <v>20</v>
      </c>
      <c r="E4494" t="s">
        <v>237</v>
      </c>
      <c r="F4494" t="s">
        <v>303</v>
      </c>
      <c r="G4494" t="s">
        <v>304</v>
      </c>
      <c r="H4494" t="s">
        <v>305</v>
      </c>
      <c r="I4494" t="s">
        <v>306</v>
      </c>
      <c r="J4494" s="78">
        <v>44153</v>
      </c>
      <c r="K4494" t="s">
        <v>26</v>
      </c>
      <c r="L4494">
        <v>76.81</v>
      </c>
      <c r="R4494" s="81">
        <v>12.94</v>
      </c>
      <c r="S4494" s="81">
        <v>0.02</v>
      </c>
      <c r="T4494" s="81">
        <v>0</v>
      </c>
      <c r="AA4494" t="s">
        <v>307</v>
      </c>
      <c r="AB4494" t="s">
        <v>13</v>
      </c>
      <c r="AC4494" t="b">
        <v>0</v>
      </c>
    </row>
    <row r="4495" spans="1:29" x14ac:dyDescent="0.35">
      <c r="A4495" t="s">
        <v>12</v>
      </c>
      <c r="B4495" t="s">
        <v>319</v>
      </c>
      <c r="C4495" t="s">
        <v>333</v>
      </c>
      <c r="D4495" t="s">
        <v>20</v>
      </c>
      <c r="E4495" t="s">
        <v>237</v>
      </c>
      <c r="F4495" t="s">
        <v>303</v>
      </c>
      <c r="G4495" t="s">
        <v>304</v>
      </c>
      <c r="H4495" t="s">
        <v>305</v>
      </c>
      <c r="I4495" t="s">
        <v>306</v>
      </c>
      <c r="J4495" s="78">
        <v>44153</v>
      </c>
      <c r="K4495" t="s">
        <v>26</v>
      </c>
      <c r="L4495">
        <v>76.81</v>
      </c>
      <c r="R4495" s="81">
        <v>17.829999999999998</v>
      </c>
      <c r="S4495" s="81">
        <v>0.03</v>
      </c>
      <c r="T4495" s="81">
        <v>0</v>
      </c>
      <c r="AA4495" t="s">
        <v>307</v>
      </c>
      <c r="AB4495" t="s">
        <v>13</v>
      </c>
      <c r="AC4495" t="b">
        <v>0</v>
      </c>
    </row>
    <row r="4496" spans="1:29" x14ac:dyDescent="0.35">
      <c r="A4496" t="s">
        <v>12</v>
      </c>
      <c r="B4496" t="s">
        <v>320</v>
      </c>
      <c r="C4496" t="s">
        <v>333</v>
      </c>
      <c r="D4496" t="s">
        <v>20</v>
      </c>
      <c r="E4496" t="s">
        <v>237</v>
      </c>
      <c r="F4496" t="s">
        <v>303</v>
      </c>
      <c r="G4496" t="s">
        <v>304</v>
      </c>
      <c r="H4496" t="s">
        <v>305</v>
      </c>
      <c r="I4496" t="s">
        <v>306</v>
      </c>
      <c r="J4496" s="78">
        <v>44153</v>
      </c>
      <c r="K4496" t="s">
        <v>26</v>
      </c>
      <c r="L4496">
        <v>76.81</v>
      </c>
      <c r="R4496" s="81">
        <v>11.87</v>
      </c>
      <c r="S4496" s="81">
        <v>0.02</v>
      </c>
      <c r="T4496" s="81">
        <v>0</v>
      </c>
      <c r="AA4496" t="s">
        <v>307</v>
      </c>
      <c r="AB4496" t="s">
        <v>13</v>
      </c>
      <c r="AC4496" t="b">
        <v>0</v>
      </c>
    </row>
    <row r="4497" spans="1:29" x14ac:dyDescent="0.35">
      <c r="A4497" t="s">
        <v>12</v>
      </c>
      <c r="B4497" t="s">
        <v>321</v>
      </c>
      <c r="C4497" t="s">
        <v>333</v>
      </c>
      <c r="D4497" t="s">
        <v>20</v>
      </c>
      <c r="E4497" t="s">
        <v>237</v>
      </c>
      <c r="F4497" t="s">
        <v>303</v>
      </c>
      <c r="G4497" t="s">
        <v>304</v>
      </c>
      <c r="H4497" t="s">
        <v>305</v>
      </c>
      <c r="I4497" t="s">
        <v>306</v>
      </c>
      <c r="J4497" s="78">
        <v>44153</v>
      </c>
      <c r="K4497" t="s">
        <v>26</v>
      </c>
      <c r="L4497">
        <v>76.81</v>
      </c>
      <c r="R4497" s="81">
        <v>21.36</v>
      </c>
      <c r="S4497" s="81">
        <v>0.03</v>
      </c>
      <c r="T4497" s="81">
        <v>0</v>
      </c>
      <c r="AA4497" t="s">
        <v>307</v>
      </c>
      <c r="AB4497" t="s">
        <v>13</v>
      </c>
      <c r="AC4497" t="b">
        <v>0</v>
      </c>
    </row>
    <row r="4498" spans="1:29" x14ac:dyDescent="0.35">
      <c r="A4498" t="s">
        <v>12</v>
      </c>
      <c r="B4498" t="s">
        <v>322</v>
      </c>
      <c r="C4498" t="s">
        <v>333</v>
      </c>
      <c r="D4498" t="s">
        <v>20</v>
      </c>
      <c r="E4498" t="s">
        <v>237</v>
      </c>
      <c r="F4498" t="s">
        <v>303</v>
      </c>
      <c r="G4498" t="s">
        <v>304</v>
      </c>
      <c r="H4498" t="s">
        <v>305</v>
      </c>
      <c r="I4498" t="s">
        <v>306</v>
      </c>
      <c r="J4498" s="78">
        <v>44153</v>
      </c>
      <c r="K4498" t="s">
        <v>26</v>
      </c>
      <c r="L4498">
        <v>76.81</v>
      </c>
      <c r="R4498" s="81">
        <v>14.22</v>
      </c>
      <c r="S4498" s="81">
        <v>0.02</v>
      </c>
      <c r="T4498" s="81">
        <v>0</v>
      </c>
      <c r="AA4498" t="s">
        <v>307</v>
      </c>
      <c r="AB4498" t="s">
        <v>13</v>
      </c>
      <c r="AC4498" t="b">
        <v>0</v>
      </c>
    </row>
    <row r="4499" spans="1:29" x14ac:dyDescent="0.35">
      <c r="A4499" t="s">
        <v>12</v>
      </c>
      <c r="B4499" t="s">
        <v>323</v>
      </c>
      <c r="C4499" t="s">
        <v>333</v>
      </c>
      <c r="D4499" t="s">
        <v>20</v>
      </c>
      <c r="E4499" t="s">
        <v>237</v>
      </c>
      <c r="F4499" t="s">
        <v>303</v>
      </c>
      <c r="G4499" t="s">
        <v>304</v>
      </c>
      <c r="H4499" t="s">
        <v>305</v>
      </c>
      <c r="I4499" t="s">
        <v>306</v>
      </c>
      <c r="J4499" s="78">
        <v>44153</v>
      </c>
      <c r="K4499" t="s">
        <v>26</v>
      </c>
      <c r="L4499">
        <v>76.81</v>
      </c>
      <c r="R4499" s="81">
        <v>16.66</v>
      </c>
      <c r="S4499" s="81">
        <v>0.02</v>
      </c>
      <c r="T4499" s="81">
        <v>0</v>
      </c>
      <c r="AA4499" t="s">
        <v>307</v>
      </c>
      <c r="AB4499" t="s">
        <v>13</v>
      </c>
      <c r="AC4499" t="b">
        <v>0</v>
      </c>
    </row>
    <row r="4500" spans="1:29" x14ac:dyDescent="0.35">
      <c r="A4500" t="s">
        <v>12</v>
      </c>
      <c r="B4500" t="s">
        <v>324</v>
      </c>
      <c r="C4500" t="s">
        <v>333</v>
      </c>
      <c r="D4500" t="s">
        <v>20</v>
      </c>
      <c r="E4500" t="s">
        <v>237</v>
      </c>
      <c r="F4500" t="s">
        <v>303</v>
      </c>
      <c r="G4500" t="s">
        <v>304</v>
      </c>
      <c r="H4500" t="s">
        <v>305</v>
      </c>
      <c r="I4500" t="s">
        <v>306</v>
      </c>
      <c r="J4500" s="78">
        <v>44153</v>
      </c>
      <c r="K4500" t="s">
        <v>26</v>
      </c>
      <c r="L4500">
        <v>76.81</v>
      </c>
      <c r="R4500" s="81">
        <v>11.14</v>
      </c>
      <c r="S4500" s="81">
        <v>0.02</v>
      </c>
      <c r="T4500" s="81">
        <v>0</v>
      </c>
      <c r="AA4500" t="s">
        <v>307</v>
      </c>
      <c r="AB4500" t="s">
        <v>13</v>
      </c>
      <c r="AC4500" t="b">
        <v>0</v>
      </c>
    </row>
    <row r="4501" spans="1:29" x14ac:dyDescent="0.35">
      <c r="A4501" t="s">
        <v>12</v>
      </c>
      <c r="B4501" t="s">
        <v>325</v>
      </c>
      <c r="C4501" t="s">
        <v>333</v>
      </c>
      <c r="D4501" t="s">
        <v>20</v>
      </c>
      <c r="E4501" t="s">
        <v>237</v>
      </c>
      <c r="F4501" t="s">
        <v>303</v>
      </c>
      <c r="G4501" t="s">
        <v>304</v>
      </c>
      <c r="H4501" t="s">
        <v>305</v>
      </c>
      <c r="I4501" t="s">
        <v>306</v>
      </c>
      <c r="J4501" s="78">
        <v>44153</v>
      </c>
      <c r="K4501" t="s">
        <v>26</v>
      </c>
      <c r="L4501">
        <v>76.81</v>
      </c>
      <c r="R4501" s="81">
        <v>22.18</v>
      </c>
      <c r="S4501" s="81">
        <v>0.03</v>
      </c>
      <c r="T4501" s="81">
        <v>0</v>
      </c>
      <c r="AA4501" t="s">
        <v>307</v>
      </c>
      <c r="AB4501" t="s">
        <v>13</v>
      </c>
      <c r="AC4501" t="b">
        <v>0</v>
      </c>
    </row>
    <row r="4502" spans="1:29" x14ac:dyDescent="0.35">
      <c r="A4502" t="s">
        <v>12</v>
      </c>
      <c r="B4502" t="s">
        <v>326</v>
      </c>
      <c r="C4502" t="s">
        <v>333</v>
      </c>
      <c r="D4502" t="s">
        <v>20</v>
      </c>
      <c r="E4502" t="s">
        <v>237</v>
      </c>
      <c r="F4502" t="s">
        <v>303</v>
      </c>
      <c r="G4502" t="s">
        <v>304</v>
      </c>
      <c r="H4502" t="s">
        <v>305</v>
      </c>
      <c r="I4502" t="s">
        <v>306</v>
      </c>
      <c r="J4502" s="78">
        <v>44153</v>
      </c>
      <c r="K4502" t="s">
        <v>26</v>
      </c>
      <c r="L4502">
        <v>76.81</v>
      </c>
      <c r="R4502" s="81">
        <v>14.77</v>
      </c>
      <c r="S4502" s="81">
        <v>0.02</v>
      </c>
      <c r="T4502" s="81">
        <v>0</v>
      </c>
      <c r="AA4502" t="s">
        <v>307</v>
      </c>
      <c r="AB4502" t="s">
        <v>13</v>
      </c>
      <c r="AC4502" t="b">
        <v>0</v>
      </c>
    </row>
    <row r="4503" spans="1:29" x14ac:dyDescent="0.35">
      <c r="A4503" t="s">
        <v>12</v>
      </c>
      <c r="B4503" t="s">
        <v>302</v>
      </c>
      <c r="C4503" t="s">
        <v>333</v>
      </c>
      <c r="D4503" t="s">
        <v>20</v>
      </c>
      <c r="E4503" t="s">
        <v>238</v>
      </c>
      <c r="F4503" t="s">
        <v>303</v>
      </c>
      <c r="G4503" t="s">
        <v>304</v>
      </c>
      <c r="H4503" t="s">
        <v>305</v>
      </c>
      <c r="I4503" t="s">
        <v>306</v>
      </c>
      <c r="J4503" s="78">
        <v>44153</v>
      </c>
      <c r="K4503" t="s">
        <v>26</v>
      </c>
      <c r="L4503">
        <v>123.8</v>
      </c>
      <c r="R4503" s="81">
        <v>77.239999999999995</v>
      </c>
      <c r="S4503" s="81">
        <v>0.06</v>
      </c>
      <c r="T4503" s="81">
        <v>0</v>
      </c>
      <c r="AA4503" t="s">
        <v>307</v>
      </c>
      <c r="AB4503" t="s">
        <v>13</v>
      </c>
      <c r="AC4503" t="b">
        <v>0</v>
      </c>
    </row>
    <row r="4504" spans="1:29" x14ac:dyDescent="0.35">
      <c r="A4504" t="s">
        <v>12</v>
      </c>
      <c r="B4504" t="s">
        <v>308</v>
      </c>
      <c r="C4504" t="s">
        <v>333</v>
      </c>
      <c r="D4504" t="s">
        <v>20</v>
      </c>
      <c r="E4504" t="s">
        <v>238</v>
      </c>
      <c r="F4504" t="s">
        <v>303</v>
      </c>
      <c r="G4504" t="s">
        <v>304</v>
      </c>
      <c r="H4504" t="s">
        <v>305</v>
      </c>
      <c r="I4504" t="s">
        <v>306</v>
      </c>
      <c r="J4504" s="78">
        <v>44153</v>
      </c>
      <c r="K4504" t="s">
        <v>26</v>
      </c>
      <c r="L4504">
        <v>123.8</v>
      </c>
      <c r="R4504" s="81">
        <v>51.46</v>
      </c>
      <c r="S4504" s="81">
        <v>0.04</v>
      </c>
      <c r="T4504" s="81">
        <v>0</v>
      </c>
      <c r="AA4504" t="s">
        <v>307</v>
      </c>
      <c r="AB4504" t="s">
        <v>13</v>
      </c>
      <c r="AC4504" t="b">
        <v>0</v>
      </c>
    </row>
    <row r="4505" spans="1:29" x14ac:dyDescent="0.35">
      <c r="A4505" t="s">
        <v>12</v>
      </c>
      <c r="B4505" t="s">
        <v>309</v>
      </c>
      <c r="C4505" t="s">
        <v>333</v>
      </c>
      <c r="D4505" t="s">
        <v>20</v>
      </c>
      <c r="E4505" t="s">
        <v>238</v>
      </c>
      <c r="F4505" t="s">
        <v>303</v>
      </c>
      <c r="G4505" t="s">
        <v>304</v>
      </c>
      <c r="H4505" t="s">
        <v>305</v>
      </c>
      <c r="I4505" t="s">
        <v>306</v>
      </c>
      <c r="J4505" s="78">
        <v>44153</v>
      </c>
      <c r="K4505" t="s">
        <v>26</v>
      </c>
      <c r="L4505">
        <v>123.8</v>
      </c>
      <c r="R4505" s="81">
        <v>72.39</v>
      </c>
      <c r="S4505" s="81">
        <v>0.05</v>
      </c>
      <c r="T4505" s="81">
        <v>0</v>
      </c>
      <c r="AA4505" t="s">
        <v>307</v>
      </c>
      <c r="AB4505" t="s">
        <v>13</v>
      </c>
      <c r="AC4505" t="b">
        <v>0</v>
      </c>
    </row>
    <row r="4506" spans="1:29" x14ac:dyDescent="0.35">
      <c r="A4506" t="s">
        <v>12</v>
      </c>
      <c r="B4506" t="s">
        <v>310</v>
      </c>
      <c r="C4506" t="s">
        <v>333</v>
      </c>
      <c r="D4506" t="s">
        <v>20</v>
      </c>
      <c r="E4506" t="s">
        <v>238</v>
      </c>
      <c r="F4506" t="s">
        <v>303</v>
      </c>
      <c r="G4506" t="s">
        <v>304</v>
      </c>
      <c r="H4506" t="s">
        <v>305</v>
      </c>
      <c r="I4506" t="s">
        <v>306</v>
      </c>
      <c r="J4506" s="78">
        <v>44153</v>
      </c>
      <c r="K4506" t="s">
        <v>26</v>
      </c>
      <c r="L4506">
        <v>123.8</v>
      </c>
      <c r="R4506" s="81">
        <v>48.23</v>
      </c>
      <c r="S4506" s="81">
        <v>0.04</v>
      </c>
      <c r="T4506" s="81">
        <v>0</v>
      </c>
      <c r="AA4506" t="s">
        <v>307</v>
      </c>
      <c r="AB4506" t="s">
        <v>13</v>
      </c>
      <c r="AC4506" t="b">
        <v>0</v>
      </c>
    </row>
    <row r="4507" spans="1:29" x14ac:dyDescent="0.35">
      <c r="A4507" t="s">
        <v>12</v>
      </c>
      <c r="B4507" t="s">
        <v>311</v>
      </c>
      <c r="C4507" t="s">
        <v>333</v>
      </c>
      <c r="D4507" t="s">
        <v>20</v>
      </c>
      <c r="E4507" t="s">
        <v>238</v>
      </c>
      <c r="F4507" t="s">
        <v>303</v>
      </c>
      <c r="G4507" t="s">
        <v>304</v>
      </c>
      <c r="H4507" t="s">
        <v>305</v>
      </c>
      <c r="I4507" t="s">
        <v>306</v>
      </c>
      <c r="J4507" s="78">
        <v>44153</v>
      </c>
      <c r="K4507" t="s">
        <v>26</v>
      </c>
      <c r="L4507">
        <v>123.8</v>
      </c>
      <c r="R4507" s="81">
        <v>71.16</v>
      </c>
      <c r="S4507" s="81">
        <v>0.05</v>
      </c>
      <c r="T4507" s="81">
        <v>0</v>
      </c>
      <c r="AA4507" t="s">
        <v>307</v>
      </c>
      <c r="AB4507" t="s">
        <v>13</v>
      </c>
      <c r="AC4507" t="b">
        <v>0</v>
      </c>
    </row>
    <row r="4508" spans="1:29" x14ac:dyDescent="0.35">
      <c r="A4508" t="s">
        <v>12</v>
      </c>
      <c r="B4508" t="s">
        <v>312</v>
      </c>
      <c r="C4508" t="s">
        <v>333</v>
      </c>
      <c r="D4508" t="s">
        <v>20</v>
      </c>
      <c r="E4508" t="s">
        <v>238</v>
      </c>
      <c r="F4508" t="s">
        <v>303</v>
      </c>
      <c r="G4508" t="s">
        <v>304</v>
      </c>
      <c r="H4508" t="s">
        <v>305</v>
      </c>
      <c r="I4508" t="s">
        <v>306</v>
      </c>
      <c r="J4508" s="78">
        <v>44153</v>
      </c>
      <c r="K4508" t="s">
        <v>26</v>
      </c>
      <c r="L4508">
        <v>123.8</v>
      </c>
      <c r="R4508" s="81">
        <v>47.47</v>
      </c>
      <c r="S4508" s="81">
        <v>0.03</v>
      </c>
      <c r="T4508" s="81">
        <v>0</v>
      </c>
      <c r="AA4508" t="s">
        <v>307</v>
      </c>
      <c r="AB4508" t="s">
        <v>13</v>
      </c>
      <c r="AC4508" t="b">
        <v>0</v>
      </c>
    </row>
    <row r="4509" spans="1:29" x14ac:dyDescent="0.35">
      <c r="A4509" t="s">
        <v>12</v>
      </c>
      <c r="B4509" t="s">
        <v>313</v>
      </c>
      <c r="C4509" t="s">
        <v>333</v>
      </c>
      <c r="D4509" t="s">
        <v>20</v>
      </c>
      <c r="E4509" t="s">
        <v>238</v>
      </c>
      <c r="F4509" t="s">
        <v>303</v>
      </c>
      <c r="G4509" t="s">
        <v>304</v>
      </c>
      <c r="H4509" t="s">
        <v>305</v>
      </c>
      <c r="I4509" t="s">
        <v>306</v>
      </c>
      <c r="J4509" s="78">
        <v>44153</v>
      </c>
      <c r="K4509" t="s">
        <v>26</v>
      </c>
      <c r="L4509">
        <v>123.8</v>
      </c>
      <c r="R4509" s="81">
        <v>71.16</v>
      </c>
      <c r="S4509" s="81">
        <v>0.05</v>
      </c>
      <c r="T4509" s="81">
        <v>0</v>
      </c>
      <c r="AA4509" t="s">
        <v>307</v>
      </c>
      <c r="AB4509" t="s">
        <v>13</v>
      </c>
      <c r="AC4509" t="b">
        <v>0</v>
      </c>
    </row>
    <row r="4510" spans="1:29" x14ac:dyDescent="0.35">
      <c r="A4510" t="s">
        <v>12</v>
      </c>
      <c r="B4510" t="s">
        <v>314</v>
      </c>
      <c r="C4510" t="s">
        <v>333</v>
      </c>
      <c r="D4510" t="s">
        <v>20</v>
      </c>
      <c r="E4510" t="s">
        <v>238</v>
      </c>
      <c r="F4510" t="s">
        <v>303</v>
      </c>
      <c r="G4510" t="s">
        <v>304</v>
      </c>
      <c r="H4510" t="s">
        <v>305</v>
      </c>
      <c r="I4510" t="s">
        <v>306</v>
      </c>
      <c r="J4510" s="78">
        <v>44153</v>
      </c>
      <c r="K4510" t="s">
        <v>26</v>
      </c>
      <c r="L4510">
        <v>123.8</v>
      </c>
      <c r="R4510" s="81">
        <v>47.47</v>
      </c>
      <c r="S4510" s="81">
        <v>0.03</v>
      </c>
      <c r="T4510" s="81">
        <v>0</v>
      </c>
      <c r="AA4510" t="s">
        <v>307</v>
      </c>
      <c r="AB4510" t="s">
        <v>13</v>
      </c>
      <c r="AC4510" t="b">
        <v>0</v>
      </c>
    </row>
    <row r="4511" spans="1:29" x14ac:dyDescent="0.35">
      <c r="A4511" t="s">
        <v>12</v>
      </c>
      <c r="B4511" t="s">
        <v>315</v>
      </c>
      <c r="C4511" t="s">
        <v>333</v>
      </c>
      <c r="D4511" t="s">
        <v>20</v>
      </c>
      <c r="E4511" t="s">
        <v>238</v>
      </c>
      <c r="F4511" t="s">
        <v>303</v>
      </c>
      <c r="G4511" t="s">
        <v>304</v>
      </c>
      <c r="H4511" t="s">
        <v>305</v>
      </c>
      <c r="I4511" t="s">
        <v>306</v>
      </c>
      <c r="J4511" s="78">
        <v>44153</v>
      </c>
      <c r="K4511" t="s">
        <v>26</v>
      </c>
      <c r="L4511">
        <v>123.8</v>
      </c>
      <c r="R4511" s="81">
        <v>84.53</v>
      </c>
      <c r="S4511" s="81">
        <v>0.06</v>
      </c>
      <c r="T4511" s="81">
        <v>0</v>
      </c>
      <c r="AA4511" t="s">
        <v>307</v>
      </c>
      <c r="AB4511" t="s">
        <v>13</v>
      </c>
      <c r="AC4511" t="b">
        <v>0</v>
      </c>
    </row>
    <row r="4512" spans="1:29" x14ac:dyDescent="0.35">
      <c r="A4512" t="s">
        <v>12</v>
      </c>
      <c r="B4512" t="s">
        <v>316</v>
      </c>
      <c r="C4512" t="s">
        <v>333</v>
      </c>
      <c r="D4512" t="s">
        <v>20</v>
      </c>
      <c r="E4512" t="s">
        <v>238</v>
      </c>
      <c r="F4512" t="s">
        <v>303</v>
      </c>
      <c r="G4512" t="s">
        <v>304</v>
      </c>
      <c r="H4512" t="s">
        <v>305</v>
      </c>
      <c r="I4512" t="s">
        <v>306</v>
      </c>
      <c r="J4512" s="78">
        <v>44153</v>
      </c>
      <c r="K4512" t="s">
        <v>26</v>
      </c>
      <c r="L4512">
        <v>123.8</v>
      </c>
      <c r="R4512" s="81">
        <v>56.38</v>
      </c>
      <c r="S4512" s="81">
        <v>0.04</v>
      </c>
      <c r="T4512" s="81">
        <v>0</v>
      </c>
      <c r="AA4512" t="s">
        <v>307</v>
      </c>
      <c r="AB4512" t="s">
        <v>13</v>
      </c>
      <c r="AC4512" t="b">
        <v>0</v>
      </c>
    </row>
    <row r="4513" spans="1:29" x14ac:dyDescent="0.35">
      <c r="A4513" t="s">
        <v>12</v>
      </c>
      <c r="B4513" t="s">
        <v>317</v>
      </c>
      <c r="C4513" t="s">
        <v>333</v>
      </c>
      <c r="D4513" t="s">
        <v>20</v>
      </c>
      <c r="E4513" t="s">
        <v>238</v>
      </c>
      <c r="F4513" t="s">
        <v>303</v>
      </c>
      <c r="G4513" t="s">
        <v>304</v>
      </c>
      <c r="H4513" t="s">
        <v>305</v>
      </c>
      <c r="I4513" t="s">
        <v>306</v>
      </c>
      <c r="J4513" s="78">
        <v>44153</v>
      </c>
      <c r="K4513" t="s">
        <v>26</v>
      </c>
      <c r="L4513">
        <v>123.8</v>
      </c>
      <c r="R4513" s="81">
        <v>85.78</v>
      </c>
      <c r="S4513" s="81">
        <v>7.0000000000000007E-2</v>
      </c>
      <c r="T4513" s="81">
        <v>0</v>
      </c>
      <c r="AA4513" t="s">
        <v>307</v>
      </c>
      <c r="AB4513" t="s">
        <v>13</v>
      </c>
      <c r="AC4513" t="b">
        <v>0</v>
      </c>
    </row>
    <row r="4514" spans="1:29" x14ac:dyDescent="0.35">
      <c r="A4514" t="s">
        <v>12</v>
      </c>
      <c r="B4514" t="s">
        <v>318</v>
      </c>
      <c r="C4514" t="s">
        <v>333</v>
      </c>
      <c r="D4514" t="s">
        <v>20</v>
      </c>
      <c r="E4514" t="s">
        <v>238</v>
      </c>
      <c r="F4514" t="s">
        <v>303</v>
      </c>
      <c r="G4514" t="s">
        <v>304</v>
      </c>
      <c r="H4514" t="s">
        <v>305</v>
      </c>
      <c r="I4514" t="s">
        <v>306</v>
      </c>
      <c r="J4514" s="78">
        <v>44153</v>
      </c>
      <c r="K4514" t="s">
        <v>26</v>
      </c>
      <c r="L4514">
        <v>123.8</v>
      </c>
      <c r="R4514" s="81">
        <v>57.19</v>
      </c>
      <c r="S4514" s="81">
        <v>0.05</v>
      </c>
      <c r="T4514" s="81">
        <v>0</v>
      </c>
      <c r="AA4514" t="s">
        <v>307</v>
      </c>
      <c r="AB4514" t="s">
        <v>13</v>
      </c>
      <c r="AC4514" t="b">
        <v>0</v>
      </c>
    </row>
    <row r="4515" spans="1:29" x14ac:dyDescent="0.35">
      <c r="A4515" t="s">
        <v>12</v>
      </c>
      <c r="B4515" t="s">
        <v>319</v>
      </c>
      <c r="C4515" t="s">
        <v>333</v>
      </c>
      <c r="D4515" t="s">
        <v>20</v>
      </c>
      <c r="E4515" t="s">
        <v>238</v>
      </c>
      <c r="F4515" t="s">
        <v>303</v>
      </c>
      <c r="G4515" t="s">
        <v>304</v>
      </c>
      <c r="H4515" t="s">
        <v>305</v>
      </c>
      <c r="I4515" t="s">
        <v>306</v>
      </c>
      <c r="J4515" s="78">
        <v>44153</v>
      </c>
      <c r="K4515" t="s">
        <v>26</v>
      </c>
      <c r="L4515">
        <v>123.8</v>
      </c>
      <c r="R4515" s="81">
        <v>78.84</v>
      </c>
      <c r="S4515" s="81">
        <v>7.0000000000000007E-2</v>
      </c>
      <c r="T4515" s="81">
        <v>0</v>
      </c>
      <c r="AA4515" t="s">
        <v>307</v>
      </c>
      <c r="AB4515" t="s">
        <v>13</v>
      </c>
      <c r="AC4515" t="b">
        <v>0</v>
      </c>
    </row>
    <row r="4516" spans="1:29" x14ac:dyDescent="0.35">
      <c r="A4516" t="s">
        <v>12</v>
      </c>
      <c r="B4516" t="s">
        <v>320</v>
      </c>
      <c r="C4516" t="s">
        <v>333</v>
      </c>
      <c r="D4516" t="s">
        <v>20</v>
      </c>
      <c r="E4516" t="s">
        <v>238</v>
      </c>
      <c r="F4516" t="s">
        <v>303</v>
      </c>
      <c r="G4516" t="s">
        <v>304</v>
      </c>
      <c r="H4516" t="s">
        <v>305</v>
      </c>
      <c r="I4516" t="s">
        <v>306</v>
      </c>
      <c r="J4516" s="78">
        <v>44153</v>
      </c>
      <c r="K4516" t="s">
        <v>26</v>
      </c>
      <c r="L4516">
        <v>123.8</v>
      </c>
      <c r="R4516" s="81">
        <v>52.53</v>
      </c>
      <c r="S4516" s="81">
        <v>0.05</v>
      </c>
      <c r="T4516" s="81">
        <v>0</v>
      </c>
      <c r="AA4516" t="s">
        <v>307</v>
      </c>
      <c r="AB4516" t="s">
        <v>13</v>
      </c>
      <c r="AC4516" t="b">
        <v>0</v>
      </c>
    </row>
    <row r="4517" spans="1:29" x14ac:dyDescent="0.35">
      <c r="A4517" t="s">
        <v>12</v>
      </c>
      <c r="B4517" t="s">
        <v>321</v>
      </c>
      <c r="C4517" t="s">
        <v>333</v>
      </c>
      <c r="D4517" t="s">
        <v>20</v>
      </c>
      <c r="E4517" t="s">
        <v>238</v>
      </c>
      <c r="F4517" t="s">
        <v>303</v>
      </c>
      <c r="G4517" t="s">
        <v>304</v>
      </c>
      <c r="H4517" t="s">
        <v>305</v>
      </c>
      <c r="I4517" t="s">
        <v>306</v>
      </c>
      <c r="J4517" s="78">
        <v>44153</v>
      </c>
      <c r="K4517" t="s">
        <v>26</v>
      </c>
      <c r="L4517">
        <v>123.8</v>
      </c>
      <c r="R4517" s="81">
        <v>94.65</v>
      </c>
      <c r="S4517" s="81">
        <v>0.08</v>
      </c>
      <c r="T4517" s="81">
        <v>0</v>
      </c>
      <c r="AA4517" t="s">
        <v>307</v>
      </c>
      <c r="AB4517" t="s">
        <v>13</v>
      </c>
      <c r="AC4517" t="b">
        <v>0</v>
      </c>
    </row>
    <row r="4518" spans="1:29" x14ac:dyDescent="0.35">
      <c r="A4518" t="s">
        <v>12</v>
      </c>
      <c r="B4518" t="s">
        <v>322</v>
      </c>
      <c r="C4518" t="s">
        <v>333</v>
      </c>
      <c r="D4518" t="s">
        <v>20</v>
      </c>
      <c r="E4518" t="s">
        <v>238</v>
      </c>
      <c r="F4518" t="s">
        <v>303</v>
      </c>
      <c r="G4518" t="s">
        <v>304</v>
      </c>
      <c r="H4518" t="s">
        <v>305</v>
      </c>
      <c r="I4518" t="s">
        <v>306</v>
      </c>
      <c r="J4518" s="78">
        <v>44153</v>
      </c>
      <c r="K4518" t="s">
        <v>26</v>
      </c>
      <c r="L4518">
        <v>123.8</v>
      </c>
      <c r="R4518" s="81">
        <v>63.1</v>
      </c>
      <c r="S4518" s="81">
        <v>0.05</v>
      </c>
      <c r="T4518" s="81">
        <v>0</v>
      </c>
      <c r="AA4518" t="s">
        <v>307</v>
      </c>
      <c r="AB4518" t="s">
        <v>13</v>
      </c>
      <c r="AC4518" t="b">
        <v>0</v>
      </c>
    </row>
    <row r="4519" spans="1:29" x14ac:dyDescent="0.35">
      <c r="A4519" t="s">
        <v>12</v>
      </c>
      <c r="B4519" t="s">
        <v>323</v>
      </c>
      <c r="C4519" t="s">
        <v>333</v>
      </c>
      <c r="D4519" t="s">
        <v>20</v>
      </c>
      <c r="E4519" t="s">
        <v>238</v>
      </c>
      <c r="F4519" t="s">
        <v>303</v>
      </c>
      <c r="G4519" t="s">
        <v>304</v>
      </c>
      <c r="H4519" t="s">
        <v>305</v>
      </c>
      <c r="I4519" t="s">
        <v>306</v>
      </c>
      <c r="J4519" s="78">
        <v>44153</v>
      </c>
      <c r="K4519" t="s">
        <v>26</v>
      </c>
      <c r="L4519">
        <v>123.8</v>
      </c>
      <c r="R4519" s="81">
        <v>73.78</v>
      </c>
      <c r="S4519" s="81">
        <v>0.06</v>
      </c>
      <c r="T4519" s="81">
        <v>0</v>
      </c>
      <c r="AA4519" t="s">
        <v>307</v>
      </c>
      <c r="AB4519" t="s">
        <v>13</v>
      </c>
      <c r="AC4519" t="b">
        <v>0</v>
      </c>
    </row>
    <row r="4520" spans="1:29" x14ac:dyDescent="0.35">
      <c r="A4520" t="s">
        <v>12</v>
      </c>
      <c r="B4520" t="s">
        <v>324</v>
      </c>
      <c r="C4520" t="s">
        <v>333</v>
      </c>
      <c r="D4520" t="s">
        <v>20</v>
      </c>
      <c r="E4520" t="s">
        <v>238</v>
      </c>
      <c r="F4520" t="s">
        <v>303</v>
      </c>
      <c r="G4520" t="s">
        <v>304</v>
      </c>
      <c r="H4520" t="s">
        <v>305</v>
      </c>
      <c r="I4520" t="s">
        <v>306</v>
      </c>
      <c r="J4520" s="78">
        <v>44153</v>
      </c>
      <c r="K4520" t="s">
        <v>26</v>
      </c>
      <c r="L4520">
        <v>123.8</v>
      </c>
      <c r="R4520" s="81">
        <v>49.19</v>
      </c>
      <c r="S4520" s="81">
        <v>0.04</v>
      </c>
      <c r="T4520" s="81">
        <v>0</v>
      </c>
      <c r="AA4520" t="s">
        <v>307</v>
      </c>
      <c r="AB4520" t="s">
        <v>13</v>
      </c>
      <c r="AC4520" t="b">
        <v>0</v>
      </c>
    </row>
    <row r="4521" spans="1:29" x14ac:dyDescent="0.35">
      <c r="A4521" t="s">
        <v>12</v>
      </c>
      <c r="B4521" t="s">
        <v>325</v>
      </c>
      <c r="C4521" t="s">
        <v>333</v>
      </c>
      <c r="D4521" t="s">
        <v>20</v>
      </c>
      <c r="E4521" t="s">
        <v>238</v>
      </c>
      <c r="F4521" t="s">
        <v>303</v>
      </c>
      <c r="G4521" t="s">
        <v>304</v>
      </c>
      <c r="H4521" t="s">
        <v>305</v>
      </c>
      <c r="I4521" t="s">
        <v>306</v>
      </c>
      <c r="J4521" s="78">
        <v>44153</v>
      </c>
      <c r="K4521" t="s">
        <v>26</v>
      </c>
      <c r="L4521">
        <v>123.8</v>
      </c>
      <c r="R4521" s="81">
        <v>98.2</v>
      </c>
      <c r="S4521" s="81">
        <v>0.09</v>
      </c>
      <c r="T4521" s="81">
        <v>0</v>
      </c>
      <c r="AA4521" t="s">
        <v>307</v>
      </c>
      <c r="AB4521" t="s">
        <v>13</v>
      </c>
      <c r="AC4521" t="b">
        <v>0</v>
      </c>
    </row>
    <row r="4522" spans="1:29" x14ac:dyDescent="0.35">
      <c r="A4522" t="s">
        <v>12</v>
      </c>
      <c r="B4522" t="s">
        <v>326</v>
      </c>
      <c r="C4522" t="s">
        <v>333</v>
      </c>
      <c r="D4522" t="s">
        <v>20</v>
      </c>
      <c r="E4522" t="s">
        <v>238</v>
      </c>
      <c r="F4522" t="s">
        <v>303</v>
      </c>
      <c r="G4522" t="s">
        <v>304</v>
      </c>
      <c r="H4522" t="s">
        <v>305</v>
      </c>
      <c r="I4522" t="s">
        <v>306</v>
      </c>
      <c r="J4522" s="78">
        <v>44153</v>
      </c>
      <c r="K4522" t="s">
        <v>26</v>
      </c>
      <c r="L4522">
        <v>123.8</v>
      </c>
      <c r="R4522" s="81">
        <v>65.59</v>
      </c>
      <c r="S4522" s="81">
        <v>0.06</v>
      </c>
      <c r="T4522" s="81">
        <v>0</v>
      </c>
      <c r="AA4522" t="s">
        <v>307</v>
      </c>
      <c r="AB4522" t="s">
        <v>13</v>
      </c>
      <c r="AC4522" t="b">
        <v>0</v>
      </c>
    </row>
    <row r="4523" spans="1:29" x14ac:dyDescent="0.35">
      <c r="A4523" t="s">
        <v>12</v>
      </c>
      <c r="B4523" t="s">
        <v>302</v>
      </c>
      <c r="C4523" t="s">
        <v>333</v>
      </c>
      <c r="D4523" t="s">
        <v>20</v>
      </c>
      <c r="E4523" t="s">
        <v>239</v>
      </c>
      <c r="F4523" t="s">
        <v>303</v>
      </c>
      <c r="G4523" t="s">
        <v>304</v>
      </c>
      <c r="H4523" t="s">
        <v>305</v>
      </c>
      <c r="I4523" t="s">
        <v>306</v>
      </c>
      <c r="J4523" s="78">
        <v>44153</v>
      </c>
      <c r="K4523" t="s">
        <v>26</v>
      </c>
      <c r="L4523">
        <v>101.99</v>
      </c>
      <c r="R4523" s="81">
        <v>57.18</v>
      </c>
      <c r="S4523" s="81">
        <v>0.04</v>
      </c>
      <c r="T4523" s="81">
        <v>0</v>
      </c>
      <c r="AA4523" t="s">
        <v>307</v>
      </c>
      <c r="AB4523" t="s">
        <v>13</v>
      </c>
      <c r="AC4523" t="b">
        <v>0</v>
      </c>
    </row>
    <row r="4524" spans="1:29" x14ac:dyDescent="0.35">
      <c r="A4524" t="s">
        <v>12</v>
      </c>
      <c r="B4524" t="s">
        <v>308</v>
      </c>
      <c r="C4524" t="s">
        <v>333</v>
      </c>
      <c r="D4524" t="s">
        <v>20</v>
      </c>
      <c r="E4524" t="s">
        <v>239</v>
      </c>
      <c r="F4524" t="s">
        <v>303</v>
      </c>
      <c r="G4524" t="s">
        <v>304</v>
      </c>
      <c r="H4524" t="s">
        <v>305</v>
      </c>
      <c r="I4524" t="s">
        <v>306</v>
      </c>
      <c r="J4524" s="78">
        <v>44153</v>
      </c>
      <c r="K4524" t="s">
        <v>26</v>
      </c>
      <c r="L4524">
        <v>101.99</v>
      </c>
      <c r="R4524" s="81">
        <v>38.08</v>
      </c>
      <c r="S4524" s="81">
        <v>0.03</v>
      </c>
      <c r="T4524" s="81">
        <v>0</v>
      </c>
      <c r="AA4524" t="s">
        <v>307</v>
      </c>
      <c r="AB4524" t="s">
        <v>13</v>
      </c>
      <c r="AC4524" t="b">
        <v>0</v>
      </c>
    </row>
    <row r="4525" spans="1:29" x14ac:dyDescent="0.35">
      <c r="A4525" t="s">
        <v>12</v>
      </c>
      <c r="B4525" t="s">
        <v>309</v>
      </c>
      <c r="C4525" t="s">
        <v>333</v>
      </c>
      <c r="D4525" t="s">
        <v>20</v>
      </c>
      <c r="E4525" t="s">
        <v>239</v>
      </c>
      <c r="F4525" t="s">
        <v>303</v>
      </c>
      <c r="G4525" t="s">
        <v>304</v>
      </c>
      <c r="H4525" t="s">
        <v>305</v>
      </c>
      <c r="I4525" t="s">
        <v>306</v>
      </c>
      <c r="J4525" s="78">
        <v>44153</v>
      </c>
      <c r="K4525" t="s">
        <v>26</v>
      </c>
      <c r="L4525">
        <v>101.99</v>
      </c>
      <c r="R4525" s="81">
        <v>53.55</v>
      </c>
      <c r="S4525" s="81">
        <v>0.04</v>
      </c>
      <c r="T4525" s="81">
        <v>0</v>
      </c>
      <c r="AA4525" t="s">
        <v>307</v>
      </c>
      <c r="AB4525" t="s">
        <v>13</v>
      </c>
      <c r="AC4525" t="b">
        <v>0</v>
      </c>
    </row>
    <row r="4526" spans="1:29" x14ac:dyDescent="0.35">
      <c r="A4526" t="s">
        <v>12</v>
      </c>
      <c r="B4526" t="s">
        <v>310</v>
      </c>
      <c r="C4526" t="s">
        <v>333</v>
      </c>
      <c r="D4526" t="s">
        <v>20</v>
      </c>
      <c r="E4526" t="s">
        <v>239</v>
      </c>
      <c r="F4526" t="s">
        <v>303</v>
      </c>
      <c r="G4526" t="s">
        <v>304</v>
      </c>
      <c r="H4526" t="s">
        <v>305</v>
      </c>
      <c r="I4526" t="s">
        <v>306</v>
      </c>
      <c r="J4526" s="78">
        <v>44153</v>
      </c>
      <c r="K4526" t="s">
        <v>26</v>
      </c>
      <c r="L4526">
        <v>101.99</v>
      </c>
      <c r="R4526" s="81">
        <v>35.700000000000003</v>
      </c>
      <c r="S4526" s="81">
        <v>0.03</v>
      </c>
      <c r="T4526" s="81">
        <v>0</v>
      </c>
      <c r="AA4526" t="s">
        <v>307</v>
      </c>
      <c r="AB4526" t="s">
        <v>13</v>
      </c>
      <c r="AC4526" t="b">
        <v>0</v>
      </c>
    </row>
    <row r="4527" spans="1:29" x14ac:dyDescent="0.35">
      <c r="A4527" t="s">
        <v>12</v>
      </c>
      <c r="B4527" t="s">
        <v>311</v>
      </c>
      <c r="C4527" t="s">
        <v>333</v>
      </c>
      <c r="D4527" t="s">
        <v>20</v>
      </c>
      <c r="E4527" t="s">
        <v>239</v>
      </c>
      <c r="F4527" t="s">
        <v>303</v>
      </c>
      <c r="G4527" t="s">
        <v>304</v>
      </c>
      <c r="H4527" t="s">
        <v>305</v>
      </c>
      <c r="I4527" t="s">
        <v>306</v>
      </c>
      <c r="J4527" s="78">
        <v>44153</v>
      </c>
      <c r="K4527" t="s">
        <v>26</v>
      </c>
      <c r="L4527">
        <v>101.99</v>
      </c>
      <c r="R4527" s="81">
        <v>52.6</v>
      </c>
      <c r="S4527" s="81">
        <v>0.04</v>
      </c>
      <c r="T4527" s="81">
        <v>0</v>
      </c>
      <c r="AA4527" t="s">
        <v>307</v>
      </c>
      <c r="AB4527" t="s">
        <v>13</v>
      </c>
      <c r="AC4527" t="b">
        <v>0</v>
      </c>
    </row>
    <row r="4528" spans="1:29" x14ac:dyDescent="0.35">
      <c r="A4528" t="s">
        <v>12</v>
      </c>
      <c r="B4528" t="s">
        <v>312</v>
      </c>
      <c r="C4528" t="s">
        <v>333</v>
      </c>
      <c r="D4528" t="s">
        <v>20</v>
      </c>
      <c r="E4528" t="s">
        <v>239</v>
      </c>
      <c r="F4528" t="s">
        <v>303</v>
      </c>
      <c r="G4528" t="s">
        <v>304</v>
      </c>
      <c r="H4528" t="s">
        <v>305</v>
      </c>
      <c r="I4528" t="s">
        <v>306</v>
      </c>
      <c r="J4528" s="78">
        <v>44153</v>
      </c>
      <c r="K4528" t="s">
        <v>26</v>
      </c>
      <c r="L4528">
        <v>101.99</v>
      </c>
      <c r="R4528" s="81">
        <v>35.119999999999997</v>
      </c>
      <c r="S4528" s="81">
        <v>0.03</v>
      </c>
      <c r="T4528" s="81">
        <v>0</v>
      </c>
      <c r="AA4528" t="s">
        <v>307</v>
      </c>
      <c r="AB4528" t="s">
        <v>13</v>
      </c>
      <c r="AC4528" t="b">
        <v>0</v>
      </c>
    </row>
    <row r="4529" spans="1:29" x14ac:dyDescent="0.35">
      <c r="A4529" t="s">
        <v>12</v>
      </c>
      <c r="B4529" t="s">
        <v>313</v>
      </c>
      <c r="C4529" t="s">
        <v>333</v>
      </c>
      <c r="D4529" t="s">
        <v>20</v>
      </c>
      <c r="E4529" t="s">
        <v>239</v>
      </c>
      <c r="F4529" t="s">
        <v>303</v>
      </c>
      <c r="G4529" t="s">
        <v>304</v>
      </c>
      <c r="H4529" t="s">
        <v>305</v>
      </c>
      <c r="I4529" t="s">
        <v>306</v>
      </c>
      <c r="J4529" s="78">
        <v>44153</v>
      </c>
      <c r="K4529" t="s">
        <v>26</v>
      </c>
      <c r="L4529">
        <v>101.99</v>
      </c>
      <c r="R4529" s="81">
        <v>52.6</v>
      </c>
      <c r="S4529" s="81">
        <v>0.04</v>
      </c>
      <c r="T4529" s="81">
        <v>0</v>
      </c>
      <c r="AA4529" t="s">
        <v>307</v>
      </c>
      <c r="AB4529" t="s">
        <v>13</v>
      </c>
      <c r="AC4529" t="b">
        <v>0</v>
      </c>
    </row>
    <row r="4530" spans="1:29" x14ac:dyDescent="0.35">
      <c r="A4530" t="s">
        <v>12</v>
      </c>
      <c r="B4530" t="s">
        <v>314</v>
      </c>
      <c r="C4530" t="s">
        <v>333</v>
      </c>
      <c r="D4530" t="s">
        <v>20</v>
      </c>
      <c r="E4530" t="s">
        <v>239</v>
      </c>
      <c r="F4530" t="s">
        <v>303</v>
      </c>
      <c r="G4530" t="s">
        <v>304</v>
      </c>
      <c r="H4530" t="s">
        <v>305</v>
      </c>
      <c r="I4530" t="s">
        <v>306</v>
      </c>
      <c r="J4530" s="78">
        <v>44153</v>
      </c>
      <c r="K4530" t="s">
        <v>26</v>
      </c>
      <c r="L4530">
        <v>101.99</v>
      </c>
      <c r="R4530" s="81">
        <v>35.119999999999997</v>
      </c>
      <c r="S4530" s="81">
        <v>0.03</v>
      </c>
      <c r="T4530" s="81">
        <v>0</v>
      </c>
      <c r="AA4530" t="s">
        <v>307</v>
      </c>
      <c r="AB4530" t="s">
        <v>13</v>
      </c>
      <c r="AC4530" t="b">
        <v>0</v>
      </c>
    </row>
    <row r="4531" spans="1:29" x14ac:dyDescent="0.35">
      <c r="A4531" t="s">
        <v>12</v>
      </c>
      <c r="B4531" t="s">
        <v>315</v>
      </c>
      <c r="C4531" t="s">
        <v>333</v>
      </c>
      <c r="D4531" t="s">
        <v>20</v>
      </c>
      <c r="E4531" t="s">
        <v>239</v>
      </c>
      <c r="F4531" t="s">
        <v>303</v>
      </c>
      <c r="G4531" t="s">
        <v>304</v>
      </c>
      <c r="H4531" t="s">
        <v>305</v>
      </c>
      <c r="I4531" t="s">
        <v>306</v>
      </c>
      <c r="J4531" s="78">
        <v>44153</v>
      </c>
      <c r="K4531" t="s">
        <v>26</v>
      </c>
      <c r="L4531">
        <v>101.99</v>
      </c>
      <c r="R4531" s="81">
        <v>62.52</v>
      </c>
      <c r="S4531" s="81">
        <v>0.05</v>
      </c>
      <c r="T4531" s="81">
        <v>0</v>
      </c>
      <c r="AA4531" t="s">
        <v>307</v>
      </c>
      <c r="AB4531" t="s">
        <v>13</v>
      </c>
      <c r="AC4531" t="b">
        <v>0</v>
      </c>
    </row>
    <row r="4532" spans="1:29" x14ac:dyDescent="0.35">
      <c r="A4532" t="s">
        <v>12</v>
      </c>
      <c r="B4532" t="s">
        <v>316</v>
      </c>
      <c r="C4532" t="s">
        <v>333</v>
      </c>
      <c r="D4532" t="s">
        <v>20</v>
      </c>
      <c r="E4532" t="s">
        <v>239</v>
      </c>
      <c r="F4532" t="s">
        <v>303</v>
      </c>
      <c r="G4532" t="s">
        <v>304</v>
      </c>
      <c r="H4532" t="s">
        <v>305</v>
      </c>
      <c r="I4532" t="s">
        <v>306</v>
      </c>
      <c r="J4532" s="78">
        <v>44153</v>
      </c>
      <c r="K4532" t="s">
        <v>26</v>
      </c>
      <c r="L4532">
        <v>101.99</v>
      </c>
      <c r="R4532" s="81">
        <v>41.71</v>
      </c>
      <c r="S4532" s="81">
        <v>0.03</v>
      </c>
      <c r="T4532" s="81">
        <v>0</v>
      </c>
      <c r="AA4532" t="s">
        <v>307</v>
      </c>
      <c r="AB4532" t="s">
        <v>13</v>
      </c>
      <c r="AC4532" t="b">
        <v>0</v>
      </c>
    </row>
    <row r="4533" spans="1:29" x14ac:dyDescent="0.35">
      <c r="A4533" t="s">
        <v>12</v>
      </c>
      <c r="B4533" t="s">
        <v>317</v>
      </c>
      <c r="C4533" t="s">
        <v>333</v>
      </c>
      <c r="D4533" t="s">
        <v>20</v>
      </c>
      <c r="E4533" t="s">
        <v>239</v>
      </c>
      <c r="F4533" t="s">
        <v>303</v>
      </c>
      <c r="G4533" t="s">
        <v>304</v>
      </c>
      <c r="H4533" t="s">
        <v>305</v>
      </c>
      <c r="I4533" t="s">
        <v>306</v>
      </c>
      <c r="J4533" s="78">
        <v>44153</v>
      </c>
      <c r="K4533" t="s">
        <v>26</v>
      </c>
      <c r="L4533">
        <v>101.99</v>
      </c>
      <c r="R4533" s="81">
        <v>62.57</v>
      </c>
      <c r="S4533" s="81">
        <v>0.06</v>
      </c>
      <c r="T4533" s="81">
        <v>0</v>
      </c>
      <c r="AA4533" t="s">
        <v>307</v>
      </c>
      <c r="AB4533" t="s">
        <v>13</v>
      </c>
      <c r="AC4533" t="b">
        <v>0</v>
      </c>
    </row>
    <row r="4534" spans="1:29" x14ac:dyDescent="0.35">
      <c r="A4534" t="s">
        <v>12</v>
      </c>
      <c r="B4534" t="s">
        <v>318</v>
      </c>
      <c r="C4534" t="s">
        <v>333</v>
      </c>
      <c r="D4534" t="s">
        <v>20</v>
      </c>
      <c r="E4534" t="s">
        <v>239</v>
      </c>
      <c r="F4534" t="s">
        <v>303</v>
      </c>
      <c r="G4534" t="s">
        <v>304</v>
      </c>
      <c r="H4534" t="s">
        <v>305</v>
      </c>
      <c r="I4534" t="s">
        <v>306</v>
      </c>
      <c r="J4534" s="78">
        <v>44153</v>
      </c>
      <c r="K4534" t="s">
        <v>26</v>
      </c>
      <c r="L4534">
        <v>101.99</v>
      </c>
      <c r="R4534" s="81">
        <v>41.71</v>
      </c>
      <c r="S4534" s="81">
        <v>0.04</v>
      </c>
      <c r="T4534" s="81">
        <v>0</v>
      </c>
      <c r="AA4534" t="s">
        <v>307</v>
      </c>
      <c r="AB4534" t="s">
        <v>13</v>
      </c>
      <c r="AC4534" t="b">
        <v>0</v>
      </c>
    </row>
    <row r="4535" spans="1:29" x14ac:dyDescent="0.35">
      <c r="A4535" t="s">
        <v>12</v>
      </c>
      <c r="B4535" t="s">
        <v>319</v>
      </c>
      <c r="C4535" t="s">
        <v>333</v>
      </c>
      <c r="D4535" t="s">
        <v>20</v>
      </c>
      <c r="E4535" t="s">
        <v>239</v>
      </c>
      <c r="F4535" t="s">
        <v>303</v>
      </c>
      <c r="G4535" t="s">
        <v>304</v>
      </c>
      <c r="H4535" t="s">
        <v>305</v>
      </c>
      <c r="I4535" t="s">
        <v>306</v>
      </c>
      <c r="J4535" s="78">
        <v>44153</v>
      </c>
      <c r="K4535" t="s">
        <v>26</v>
      </c>
      <c r="L4535">
        <v>101.99</v>
      </c>
      <c r="R4535" s="81">
        <v>57.47</v>
      </c>
      <c r="S4535" s="81">
        <v>0.05</v>
      </c>
      <c r="T4535" s="81">
        <v>0</v>
      </c>
      <c r="AA4535" t="s">
        <v>307</v>
      </c>
      <c r="AB4535" t="s">
        <v>13</v>
      </c>
      <c r="AC4535" t="b">
        <v>0</v>
      </c>
    </row>
    <row r="4536" spans="1:29" x14ac:dyDescent="0.35">
      <c r="A4536" t="s">
        <v>12</v>
      </c>
      <c r="B4536" t="s">
        <v>320</v>
      </c>
      <c r="C4536" t="s">
        <v>333</v>
      </c>
      <c r="D4536" t="s">
        <v>20</v>
      </c>
      <c r="E4536" t="s">
        <v>239</v>
      </c>
      <c r="F4536" t="s">
        <v>303</v>
      </c>
      <c r="G4536" t="s">
        <v>304</v>
      </c>
      <c r="H4536" t="s">
        <v>305</v>
      </c>
      <c r="I4536" t="s">
        <v>306</v>
      </c>
      <c r="J4536" s="78">
        <v>44153</v>
      </c>
      <c r="K4536" t="s">
        <v>26</v>
      </c>
      <c r="L4536">
        <v>101.99</v>
      </c>
      <c r="R4536" s="81">
        <v>38.35</v>
      </c>
      <c r="S4536" s="81">
        <v>0.04</v>
      </c>
      <c r="T4536" s="81">
        <v>0</v>
      </c>
      <c r="AA4536" t="s">
        <v>307</v>
      </c>
      <c r="AB4536" t="s">
        <v>13</v>
      </c>
      <c r="AC4536" t="b">
        <v>0</v>
      </c>
    </row>
    <row r="4537" spans="1:29" x14ac:dyDescent="0.35">
      <c r="A4537" t="s">
        <v>12</v>
      </c>
      <c r="B4537" t="s">
        <v>321</v>
      </c>
      <c r="C4537" t="s">
        <v>333</v>
      </c>
      <c r="D4537" t="s">
        <v>20</v>
      </c>
      <c r="E4537" t="s">
        <v>239</v>
      </c>
      <c r="F4537" t="s">
        <v>303</v>
      </c>
      <c r="G4537" t="s">
        <v>304</v>
      </c>
      <c r="H4537" t="s">
        <v>305</v>
      </c>
      <c r="I4537" t="s">
        <v>306</v>
      </c>
      <c r="J4537" s="78">
        <v>44153</v>
      </c>
      <c r="K4537" t="s">
        <v>26</v>
      </c>
      <c r="L4537">
        <v>101.99</v>
      </c>
      <c r="R4537" s="81">
        <v>69.010000000000005</v>
      </c>
      <c r="S4537" s="81">
        <v>0.06</v>
      </c>
      <c r="T4537" s="81">
        <v>0</v>
      </c>
      <c r="AA4537" t="s">
        <v>307</v>
      </c>
      <c r="AB4537" t="s">
        <v>13</v>
      </c>
      <c r="AC4537" t="b">
        <v>0</v>
      </c>
    </row>
    <row r="4538" spans="1:29" x14ac:dyDescent="0.35">
      <c r="A4538" t="s">
        <v>12</v>
      </c>
      <c r="B4538" t="s">
        <v>322</v>
      </c>
      <c r="C4538" t="s">
        <v>333</v>
      </c>
      <c r="D4538" t="s">
        <v>20</v>
      </c>
      <c r="E4538" t="s">
        <v>239</v>
      </c>
      <c r="F4538" t="s">
        <v>303</v>
      </c>
      <c r="G4538" t="s">
        <v>304</v>
      </c>
      <c r="H4538" t="s">
        <v>305</v>
      </c>
      <c r="I4538" t="s">
        <v>306</v>
      </c>
      <c r="J4538" s="78">
        <v>44153</v>
      </c>
      <c r="K4538" t="s">
        <v>26</v>
      </c>
      <c r="L4538">
        <v>101.99</v>
      </c>
      <c r="R4538" s="81">
        <v>46.04</v>
      </c>
      <c r="S4538" s="81">
        <v>0.04</v>
      </c>
      <c r="T4538" s="81">
        <v>0</v>
      </c>
      <c r="AA4538" t="s">
        <v>307</v>
      </c>
      <c r="AB4538" t="s">
        <v>13</v>
      </c>
      <c r="AC4538" t="b">
        <v>0</v>
      </c>
    </row>
    <row r="4539" spans="1:29" x14ac:dyDescent="0.35">
      <c r="A4539" t="s">
        <v>12</v>
      </c>
      <c r="B4539" t="s">
        <v>323</v>
      </c>
      <c r="C4539" t="s">
        <v>333</v>
      </c>
      <c r="D4539" t="s">
        <v>20</v>
      </c>
      <c r="E4539" t="s">
        <v>239</v>
      </c>
      <c r="F4539" t="s">
        <v>303</v>
      </c>
      <c r="G4539" t="s">
        <v>304</v>
      </c>
      <c r="H4539" t="s">
        <v>305</v>
      </c>
      <c r="I4539" t="s">
        <v>306</v>
      </c>
      <c r="J4539" s="78">
        <v>44153</v>
      </c>
      <c r="K4539" t="s">
        <v>26</v>
      </c>
      <c r="L4539">
        <v>101.99</v>
      </c>
      <c r="R4539" s="81">
        <v>53.82</v>
      </c>
      <c r="S4539" s="81">
        <v>0.05</v>
      </c>
      <c r="T4539" s="81">
        <v>0</v>
      </c>
      <c r="AA4539" t="s">
        <v>307</v>
      </c>
      <c r="AB4539" t="s">
        <v>13</v>
      </c>
      <c r="AC4539" t="b">
        <v>0</v>
      </c>
    </row>
    <row r="4540" spans="1:29" x14ac:dyDescent="0.35">
      <c r="A4540" t="s">
        <v>12</v>
      </c>
      <c r="B4540" t="s">
        <v>324</v>
      </c>
      <c r="C4540" t="s">
        <v>333</v>
      </c>
      <c r="D4540" t="s">
        <v>20</v>
      </c>
      <c r="E4540" t="s">
        <v>239</v>
      </c>
      <c r="F4540" t="s">
        <v>303</v>
      </c>
      <c r="G4540" t="s">
        <v>304</v>
      </c>
      <c r="H4540" t="s">
        <v>305</v>
      </c>
      <c r="I4540" t="s">
        <v>306</v>
      </c>
      <c r="J4540" s="78">
        <v>44153</v>
      </c>
      <c r="K4540" t="s">
        <v>26</v>
      </c>
      <c r="L4540">
        <v>101.99</v>
      </c>
      <c r="R4540" s="81">
        <v>35.86</v>
      </c>
      <c r="S4540" s="81">
        <v>0.03</v>
      </c>
      <c r="T4540" s="81">
        <v>0</v>
      </c>
      <c r="AA4540" t="s">
        <v>307</v>
      </c>
      <c r="AB4540" t="s">
        <v>13</v>
      </c>
      <c r="AC4540" t="b">
        <v>0</v>
      </c>
    </row>
    <row r="4541" spans="1:29" x14ac:dyDescent="0.35">
      <c r="A4541" t="s">
        <v>12</v>
      </c>
      <c r="B4541" t="s">
        <v>325</v>
      </c>
      <c r="C4541" t="s">
        <v>333</v>
      </c>
      <c r="D4541" t="s">
        <v>20</v>
      </c>
      <c r="E4541" t="s">
        <v>239</v>
      </c>
      <c r="F4541" t="s">
        <v>303</v>
      </c>
      <c r="G4541" t="s">
        <v>304</v>
      </c>
      <c r="H4541" t="s">
        <v>305</v>
      </c>
      <c r="I4541" t="s">
        <v>306</v>
      </c>
      <c r="J4541" s="78">
        <v>44153</v>
      </c>
      <c r="K4541" t="s">
        <v>26</v>
      </c>
      <c r="L4541">
        <v>101.99</v>
      </c>
      <c r="R4541" s="81">
        <v>71.790000000000006</v>
      </c>
      <c r="S4541" s="81">
        <v>7.0000000000000007E-2</v>
      </c>
      <c r="T4541" s="81">
        <v>0</v>
      </c>
      <c r="AA4541" t="s">
        <v>307</v>
      </c>
      <c r="AB4541" t="s">
        <v>13</v>
      </c>
      <c r="AC4541" t="b">
        <v>0</v>
      </c>
    </row>
    <row r="4542" spans="1:29" x14ac:dyDescent="0.35">
      <c r="A4542" t="s">
        <v>12</v>
      </c>
      <c r="B4542" t="s">
        <v>326</v>
      </c>
      <c r="C4542" t="s">
        <v>333</v>
      </c>
      <c r="D4542" t="s">
        <v>20</v>
      </c>
      <c r="E4542" t="s">
        <v>239</v>
      </c>
      <c r="F4542" t="s">
        <v>303</v>
      </c>
      <c r="G4542" t="s">
        <v>304</v>
      </c>
      <c r="H4542" t="s">
        <v>305</v>
      </c>
      <c r="I4542" t="s">
        <v>306</v>
      </c>
      <c r="J4542" s="78">
        <v>44153</v>
      </c>
      <c r="K4542" t="s">
        <v>26</v>
      </c>
      <c r="L4542">
        <v>101.99</v>
      </c>
      <c r="R4542" s="81">
        <v>47.87</v>
      </c>
      <c r="S4542" s="81">
        <v>0.04</v>
      </c>
      <c r="T4542" s="81">
        <v>0</v>
      </c>
      <c r="AA4542" t="s">
        <v>307</v>
      </c>
      <c r="AB4542" t="s">
        <v>13</v>
      </c>
      <c r="AC4542" t="b">
        <v>0</v>
      </c>
    </row>
    <row r="4543" spans="1:29" x14ac:dyDescent="0.35">
      <c r="A4543" t="s">
        <v>12</v>
      </c>
      <c r="B4543" t="s">
        <v>302</v>
      </c>
      <c r="C4543" t="s">
        <v>333</v>
      </c>
      <c r="D4543" t="s">
        <v>20</v>
      </c>
      <c r="E4543" t="s">
        <v>240</v>
      </c>
      <c r="F4543" t="s">
        <v>303</v>
      </c>
      <c r="G4543" t="s">
        <v>304</v>
      </c>
      <c r="H4543" t="s">
        <v>305</v>
      </c>
      <c r="I4543" t="s">
        <v>306</v>
      </c>
      <c r="J4543" s="78">
        <v>44153</v>
      </c>
      <c r="K4543" t="s">
        <v>26</v>
      </c>
      <c r="L4543">
        <v>129.61000000000001</v>
      </c>
      <c r="R4543" s="81">
        <v>82.77</v>
      </c>
      <c r="S4543" s="81">
        <v>0.05</v>
      </c>
      <c r="T4543" s="81">
        <v>0</v>
      </c>
      <c r="AA4543" t="s">
        <v>307</v>
      </c>
      <c r="AB4543" t="s">
        <v>13</v>
      </c>
      <c r="AC4543" t="b">
        <v>0</v>
      </c>
    </row>
    <row r="4544" spans="1:29" x14ac:dyDescent="0.35">
      <c r="A4544" t="s">
        <v>12</v>
      </c>
      <c r="B4544" t="s">
        <v>308</v>
      </c>
      <c r="C4544" t="s">
        <v>333</v>
      </c>
      <c r="D4544" t="s">
        <v>20</v>
      </c>
      <c r="E4544" t="s">
        <v>240</v>
      </c>
      <c r="F4544" t="s">
        <v>303</v>
      </c>
      <c r="G4544" t="s">
        <v>304</v>
      </c>
      <c r="H4544" t="s">
        <v>305</v>
      </c>
      <c r="I4544" t="s">
        <v>306</v>
      </c>
      <c r="J4544" s="78">
        <v>44153</v>
      </c>
      <c r="K4544" t="s">
        <v>26</v>
      </c>
      <c r="L4544">
        <v>129.61000000000001</v>
      </c>
      <c r="R4544" s="81">
        <v>55.16</v>
      </c>
      <c r="S4544" s="81">
        <v>0.03</v>
      </c>
      <c r="T4544" s="81">
        <v>0</v>
      </c>
      <c r="AA4544" t="s">
        <v>307</v>
      </c>
      <c r="AB4544" t="s">
        <v>13</v>
      </c>
      <c r="AC4544" t="b">
        <v>0</v>
      </c>
    </row>
    <row r="4545" spans="1:29" x14ac:dyDescent="0.35">
      <c r="A4545" t="s">
        <v>12</v>
      </c>
      <c r="B4545" t="s">
        <v>309</v>
      </c>
      <c r="C4545" t="s">
        <v>333</v>
      </c>
      <c r="D4545" t="s">
        <v>20</v>
      </c>
      <c r="E4545" t="s">
        <v>240</v>
      </c>
      <c r="F4545" t="s">
        <v>303</v>
      </c>
      <c r="G4545" t="s">
        <v>304</v>
      </c>
      <c r="H4545" t="s">
        <v>305</v>
      </c>
      <c r="I4545" t="s">
        <v>306</v>
      </c>
      <c r="J4545" s="78">
        <v>44153</v>
      </c>
      <c r="K4545" t="s">
        <v>26</v>
      </c>
      <c r="L4545">
        <v>129.61000000000001</v>
      </c>
      <c r="R4545" s="81">
        <v>77.53</v>
      </c>
      <c r="S4545" s="81">
        <v>0.04</v>
      </c>
      <c r="T4545" s="81">
        <v>0</v>
      </c>
      <c r="AA4545" t="s">
        <v>307</v>
      </c>
      <c r="AB4545" t="s">
        <v>13</v>
      </c>
      <c r="AC4545" t="b">
        <v>0</v>
      </c>
    </row>
    <row r="4546" spans="1:29" x14ac:dyDescent="0.35">
      <c r="A4546" t="s">
        <v>12</v>
      </c>
      <c r="B4546" t="s">
        <v>310</v>
      </c>
      <c r="C4546" t="s">
        <v>333</v>
      </c>
      <c r="D4546" t="s">
        <v>20</v>
      </c>
      <c r="E4546" t="s">
        <v>240</v>
      </c>
      <c r="F4546" t="s">
        <v>303</v>
      </c>
      <c r="G4546" t="s">
        <v>304</v>
      </c>
      <c r="H4546" t="s">
        <v>305</v>
      </c>
      <c r="I4546" t="s">
        <v>306</v>
      </c>
      <c r="J4546" s="78">
        <v>44153</v>
      </c>
      <c r="K4546" t="s">
        <v>26</v>
      </c>
      <c r="L4546">
        <v>129.61000000000001</v>
      </c>
      <c r="R4546" s="81">
        <v>51.71</v>
      </c>
      <c r="S4546" s="81">
        <v>0.03</v>
      </c>
      <c r="T4546" s="81">
        <v>0</v>
      </c>
      <c r="AA4546" t="s">
        <v>307</v>
      </c>
      <c r="AB4546" t="s">
        <v>13</v>
      </c>
      <c r="AC4546" t="b">
        <v>0</v>
      </c>
    </row>
    <row r="4547" spans="1:29" x14ac:dyDescent="0.35">
      <c r="A4547" t="s">
        <v>12</v>
      </c>
      <c r="B4547" t="s">
        <v>311</v>
      </c>
      <c r="C4547" t="s">
        <v>333</v>
      </c>
      <c r="D4547" t="s">
        <v>20</v>
      </c>
      <c r="E4547" t="s">
        <v>240</v>
      </c>
      <c r="F4547" t="s">
        <v>303</v>
      </c>
      <c r="G4547" t="s">
        <v>304</v>
      </c>
      <c r="H4547" t="s">
        <v>305</v>
      </c>
      <c r="I4547" t="s">
        <v>306</v>
      </c>
      <c r="J4547" s="78">
        <v>44153</v>
      </c>
      <c r="K4547" t="s">
        <v>26</v>
      </c>
      <c r="L4547">
        <v>129.61000000000001</v>
      </c>
      <c r="R4547" s="81">
        <v>76.28</v>
      </c>
      <c r="S4547" s="81">
        <v>0.04</v>
      </c>
      <c r="T4547" s="81">
        <v>0</v>
      </c>
      <c r="AA4547" t="s">
        <v>307</v>
      </c>
      <c r="AB4547" t="s">
        <v>13</v>
      </c>
      <c r="AC4547" t="b">
        <v>0</v>
      </c>
    </row>
    <row r="4548" spans="1:29" x14ac:dyDescent="0.35">
      <c r="A4548" t="s">
        <v>12</v>
      </c>
      <c r="B4548" t="s">
        <v>312</v>
      </c>
      <c r="C4548" t="s">
        <v>333</v>
      </c>
      <c r="D4548" t="s">
        <v>20</v>
      </c>
      <c r="E4548" t="s">
        <v>240</v>
      </c>
      <c r="F4548" t="s">
        <v>303</v>
      </c>
      <c r="G4548" t="s">
        <v>304</v>
      </c>
      <c r="H4548" t="s">
        <v>305</v>
      </c>
      <c r="I4548" t="s">
        <v>306</v>
      </c>
      <c r="J4548" s="78">
        <v>44153</v>
      </c>
      <c r="K4548" t="s">
        <v>26</v>
      </c>
      <c r="L4548">
        <v>129.61000000000001</v>
      </c>
      <c r="R4548" s="81">
        <v>50.85</v>
      </c>
      <c r="S4548" s="81">
        <v>0.03</v>
      </c>
      <c r="T4548" s="81">
        <v>0</v>
      </c>
      <c r="AA4548" t="s">
        <v>307</v>
      </c>
      <c r="AB4548" t="s">
        <v>13</v>
      </c>
      <c r="AC4548" t="b">
        <v>0</v>
      </c>
    </row>
    <row r="4549" spans="1:29" x14ac:dyDescent="0.35">
      <c r="A4549" t="s">
        <v>12</v>
      </c>
      <c r="B4549" t="s">
        <v>313</v>
      </c>
      <c r="C4549" t="s">
        <v>333</v>
      </c>
      <c r="D4549" t="s">
        <v>20</v>
      </c>
      <c r="E4549" t="s">
        <v>240</v>
      </c>
      <c r="F4549" t="s">
        <v>303</v>
      </c>
      <c r="G4549" t="s">
        <v>304</v>
      </c>
      <c r="H4549" t="s">
        <v>305</v>
      </c>
      <c r="I4549" t="s">
        <v>306</v>
      </c>
      <c r="J4549" s="78">
        <v>44153</v>
      </c>
      <c r="K4549" t="s">
        <v>26</v>
      </c>
      <c r="L4549">
        <v>129.61000000000001</v>
      </c>
      <c r="R4549" s="81">
        <v>76.28</v>
      </c>
      <c r="S4549" s="81">
        <v>0.04</v>
      </c>
      <c r="T4549" s="81">
        <v>0</v>
      </c>
      <c r="AA4549" t="s">
        <v>307</v>
      </c>
      <c r="AB4549" t="s">
        <v>13</v>
      </c>
      <c r="AC4549" t="b">
        <v>0</v>
      </c>
    </row>
    <row r="4550" spans="1:29" x14ac:dyDescent="0.35">
      <c r="A4550" t="s">
        <v>12</v>
      </c>
      <c r="B4550" t="s">
        <v>314</v>
      </c>
      <c r="C4550" t="s">
        <v>333</v>
      </c>
      <c r="D4550" t="s">
        <v>20</v>
      </c>
      <c r="E4550" t="s">
        <v>240</v>
      </c>
      <c r="F4550" t="s">
        <v>303</v>
      </c>
      <c r="G4550" t="s">
        <v>304</v>
      </c>
      <c r="H4550" t="s">
        <v>305</v>
      </c>
      <c r="I4550" t="s">
        <v>306</v>
      </c>
      <c r="J4550" s="78">
        <v>44153</v>
      </c>
      <c r="K4550" t="s">
        <v>26</v>
      </c>
      <c r="L4550">
        <v>129.61000000000001</v>
      </c>
      <c r="R4550" s="81">
        <v>50.85</v>
      </c>
      <c r="S4550" s="81">
        <v>0.03</v>
      </c>
      <c r="T4550" s="81">
        <v>0</v>
      </c>
      <c r="AA4550" t="s">
        <v>307</v>
      </c>
      <c r="AB4550" t="s">
        <v>13</v>
      </c>
      <c r="AC4550" t="b">
        <v>0</v>
      </c>
    </row>
    <row r="4551" spans="1:29" x14ac:dyDescent="0.35">
      <c r="A4551" t="s">
        <v>12</v>
      </c>
      <c r="B4551" t="s">
        <v>315</v>
      </c>
      <c r="C4551" t="s">
        <v>333</v>
      </c>
      <c r="D4551" t="s">
        <v>20</v>
      </c>
      <c r="E4551" t="s">
        <v>240</v>
      </c>
      <c r="F4551" t="s">
        <v>303</v>
      </c>
      <c r="G4551" t="s">
        <v>304</v>
      </c>
      <c r="H4551" t="s">
        <v>305</v>
      </c>
      <c r="I4551" t="s">
        <v>306</v>
      </c>
      <c r="J4551" s="78">
        <v>44153</v>
      </c>
      <c r="K4551" t="s">
        <v>26</v>
      </c>
      <c r="L4551">
        <v>129.61000000000001</v>
      </c>
      <c r="R4551" s="81">
        <v>90.6</v>
      </c>
      <c r="S4551" s="81">
        <v>0.05</v>
      </c>
      <c r="T4551" s="81">
        <v>0</v>
      </c>
      <c r="AA4551" t="s">
        <v>307</v>
      </c>
      <c r="AB4551" t="s">
        <v>13</v>
      </c>
      <c r="AC4551" t="b">
        <v>0</v>
      </c>
    </row>
    <row r="4552" spans="1:29" x14ac:dyDescent="0.35">
      <c r="A4552" t="s">
        <v>12</v>
      </c>
      <c r="B4552" t="s">
        <v>316</v>
      </c>
      <c r="C4552" t="s">
        <v>333</v>
      </c>
      <c r="D4552" t="s">
        <v>20</v>
      </c>
      <c r="E4552" t="s">
        <v>240</v>
      </c>
      <c r="F4552" t="s">
        <v>303</v>
      </c>
      <c r="G4552" t="s">
        <v>304</v>
      </c>
      <c r="H4552" t="s">
        <v>305</v>
      </c>
      <c r="I4552" t="s">
        <v>306</v>
      </c>
      <c r="J4552" s="78">
        <v>44153</v>
      </c>
      <c r="K4552" t="s">
        <v>26</v>
      </c>
      <c r="L4552">
        <v>129.61000000000001</v>
      </c>
      <c r="R4552" s="81">
        <v>60.4</v>
      </c>
      <c r="S4552" s="81">
        <v>0.03</v>
      </c>
      <c r="T4552" s="81">
        <v>0</v>
      </c>
      <c r="AA4552" t="s">
        <v>307</v>
      </c>
      <c r="AB4552" t="s">
        <v>13</v>
      </c>
      <c r="AC4552" t="b">
        <v>0</v>
      </c>
    </row>
    <row r="4553" spans="1:29" x14ac:dyDescent="0.35">
      <c r="A4553" t="s">
        <v>12</v>
      </c>
      <c r="B4553" t="s">
        <v>317</v>
      </c>
      <c r="C4553" t="s">
        <v>333</v>
      </c>
      <c r="D4553" t="s">
        <v>20</v>
      </c>
      <c r="E4553" t="s">
        <v>240</v>
      </c>
      <c r="F4553" t="s">
        <v>303</v>
      </c>
      <c r="G4553" t="s">
        <v>304</v>
      </c>
      <c r="H4553" t="s">
        <v>305</v>
      </c>
      <c r="I4553" t="s">
        <v>306</v>
      </c>
      <c r="J4553" s="78">
        <v>44153</v>
      </c>
      <c r="K4553" t="s">
        <v>26</v>
      </c>
      <c r="L4553">
        <v>129.61000000000001</v>
      </c>
      <c r="R4553" s="81">
        <v>95.82</v>
      </c>
      <c r="S4553" s="81">
        <v>0.06</v>
      </c>
      <c r="T4553" s="81">
        <v>0</v>
      </c>
      <c r="AA4553" t="s">
        <v>307</v>
      </c>
      <c r="AB4553" t="s">
        <v>13</v>
      </c>
      <c r="AC4553" t="b">
        <v>0</v>
      </c>
    </row>
    <row r="4554" spans="1:29" x14ac:dyDescent="0.35">
      <c r="A4554" t="s">
        <v>12</v>
      </c>
      <c r="B4554" t="s">
        <v>318</v>
      </c>
      <c r="C4554" t="s">
        <v>333</v>
      </c>
      <c r="D4554" t="s">
        <v>20</v>
      </c>
      <c r="E4554" t="s">
        <v>240</v>
      </c>
      <c r="F4554" t="s">
        <v>303</v>
      </c>
      <c r="G4554" t="s">
        <v>304</v>
      </c>
      <c r="H4554" t="s">
        <v>305</v>
      </c>
      <c r="I4554" t="s">
        <v>306</v>
      </c>
      <c r="J4554" s="78">
        <v>44153</v>
      </c>
      <c r="K4554" t="s">
        <v>26</v>
      </c>
      <c r="L4554">
        <v>129.61000000000001</v>
      </c>
      <c r="R4554" s="81">
        <v>63.88</v>
      </c>
      <c r="S4554" s="81">
        <v>0.04</v>
      </c>
      <c r="T4554" s="81">
        <v>0</v>
      </c>
      <c r="AA4554" t="s">
        <v>307</v>
      </c>
      <c r="AB4554" t="s">
        <v>13</v>
      </c>
      <c r="AC4554" t="b">
        <v>0</v>
      </c>
    </row>
    <row r="4555" spans="1:29" x14ac:dyDescent="0.35">
      <c r="A4555" t="s">
        <v>12</v>
      </c>
      <c r="B4555" t="s">
        <v>319</v>
      </c>
      <c r="C4555" t="s">
        <v>333</v>
      </c>
      <c r="D4555" t="s">
        <v>20</v>
      </c>
      <c r="E4555" t="s">
        <v>240</v>
      </c>
      <c r="F4555" t="s">
        <v>303</v>
      </c>
      <c r="G4555" t="s">
        <v>304</v>
      </c>
      <c r="H4555" t="s">
        <v>305</v>
      </c>
      <c r="I4555" t="s">
        <v>306</v>
      </c>
      <c r="J4555" s="78">
        <v>44153</v>
      </c>
      <c r="K4555" t="s">
        <v>26</v>
      </c>
      <c r="L4555">
        <v>129.61000000000001</v>
      </c>
      <c r="R4555" s="81">
        <v>88.13</v>
      </c>
      <c r="S4555" s="81">
        <v>0.06</v>
      </c>
      <c r="T4555" s="81">
        <v>0</v>
      </c>
      <c r="AA4555" t="s">
        <v>307</v>
      </c>
      <c r="AB4555" t="s">
        <v>13</v>
      </c>
      <c r="AC4555" t="b">
        <v>0</v>
      </c>
    </row>
    <row r="4556" spans="1:29" x14ac:dyDescent="0.35">
      <c r="A4556" t="s">
        <v>12</v>
      </c>
      <c r="B4556" t="s">
        <v>320</v>
      </c>
      <c r="C4556" t="s">
        <v>333</v>
      </c>
      <c r="D4556" t="s">
        <v>20</v>
      </c>
      <c r="E4556" t="s">
        <v>240</v>
      </c>
      <c r="F4556" t="s">
        <v>303</v>
      </c>
      <c r="G4556" t="s">
        <v>304</v>
      </c>
      <c r="H4556" t="s">
        <v>305</v>
      </c>
      <c r="I4556" t="s">
        <v>306</v>
      </c>
      <c r="J4556" s="78">
        <v>44153</v>
      </c>
      <c r="K4556" t="s">
        <v>26</v>
      </c>
      <c r="L4556">
        <v>129.61000000000001</v>
      </c>
      <c r="R4556" s="81">
        <v>58.78</v>
      </c>
      <c r="S4556" s="81">
        <v>0.04</v>
      </c>
      <c r="T4556" s="81">
        <v>0</v>
      </c>
      <c r="AA4556" t="s">
        <v>307</v>
      </c>
      <c r="AB4556" t="s">
        <v>13</v>
      </c>
      <c r="AC4556" t="b">
        <v>0</v>
      </c>
    </row>
    <row r="4557" spans="1:29" x14ac:dyDescent="0.35">
      <c r="A4557" t="s">
        <v>12</v>
      </c>
      <c r="B4557" t="s">
        <v>321</v>
      </c>
      <c r="C4557" t="s">
        <v>333</v>
      </c>
      <c r="D4557" t="s">
        <v>20</v>
      </c>
      <c r="E4557" t="s">
        <v>240</v>
      </c>
      <c r="F4557" t="s">
        <v>303</v>
      </c>
      <c r="G4557" t="s">
        <v>304</v>
      </c>
      <c r="H4557" t="s">
        <v>305</v>
      </c>
      <c r="I4557" t="s">
        <v>306</v>
      </c>
      <c r="J4557" s="78">
        <v>44153</v>
      </c>
      <c r="K4557" t="s">
        <v>26</v>
      </c>
      <c r="L4557">
        <v>129.61000000000001</v>
      </c>
      <c r="R4557" s="81">
        <v>105.82</v>
      </c>
      <c r="S4557" s="81">
        <v>7.0000000000000007E-2</v>
      </c>
      <c r="T4557" s="81">
        <v>0</v>
      </c>
      <c r="AA4557" t="s">
        <v>307</v>
      </c>
      <c r="AB4557" t="s">
        <v>13</v>
      </c>
      <c r="AC4557" t="b">
        <v>0</v>
      </c>
    </row>
    <row r="4558" spans="1:29" x14ac:dyDescent="0.35">
      <c r="A4558" t="s">
        <v>12</v>
      </c>
      <c r="B4558" t="s">
        <v>322</v>
      </c>
      <c r="C4558" t="s">
        <v>333</v>
      </c>
      <c r="D4558" t="s">
        <v>20</v>
      </c>
      <c r="E4558" t="s">
        <v>240</v>
      </c>
      <c r="F4558" t="s">
        <v>303</v>
      </c>
      <c r="G4558" t="s">
        <v>304</v>
      </c>
      <c r="H4558" t="s">
        <v>305</v>
      </c>
      <c r="I4558" t="s">
        <v>306</v>
      </c>
      <c r="J4558" s="78">
        <v>44153</v>
      </c>
      <c r="K4558" t="s">
        <v>26</v>
      </c>
      <c r="L4558">
        <v>129.61000000000001</v>
      </c>
      <c r="R4558" s="81">
        <v>70.5</v>
      </c>
      <c r="S4558" s="81">
        <v>0.05</v>
      </c>
      <c r="T4558" s="81">
        <v>0</v>
      </c>
      <c r="AA4558" t="s">
        <v>307</v>
      </c>
      <c r="AB4558" t="s">
        <v>13</v>
      </c>
      <c r="AC4558" t="b">
        <v>0</v>
      </c>
    </row>
    <row r="4559" spans="1:29" x14ac:dyDescent="0.35">
      <c r="A4559" t="s">
        <v>12</v>
      </c>
      <c r="B4559" t="s">
        <v>323</v>
      </c>
      <c r="C4559" t="s">
        <v>333</v>
      </c>
      <c r="D4559" t="s">
        <v>20</v>
      </c>
      <c r="E4559" t="s">
        <v>240</v>
      </c>
      <c r="F4559" t="s">
        <v>303</v>
      </c>
      <c r="G4559" t="s">
        <v>304</v>
      </c>
      <c r="H4559" t="s">
        <v>305</v>
      </c>
      <c r="I4559" t="s">
        <v>306</v>
      </c>
      <c r="J4559" s="78">
        <v>44153</v>
      </c>
      <c r="K4559" t="s">
        <v>26</v>
      </c>
      <c r="L4559">
        <v>129.61000000000001</v>
      </c>
      <c r="R4559" s="81">
        <v>82.45</v>
      </c>
      <c r="S4559" s="81">
        <v>0.05</v>
      </c>
      <c r="T4559" s="81">
        <v>0</v>
      </c>
      <c r="AA4559" t="s">
        <v>307</v>
      </c>
      <c r="AB4559" t="s">
        <v>13</v>
      </c>
      <c r="AC4559" t="b">
        <v>0</v>
      </c>
    </row>
    <row r="4560" spans="1:29" x14ac:dyDescent="0.35">
      <c r="A4560" t="s">
        <v>12</v>
      </c>
      <c r="B4560" t="s">
        <v>324</v>
      </c>
      <c r="C4560" t="s">
        <v>333</v>
      </c>
      <c r="D4560" t="s">
        <v>20</v>
      </c>
      <c r="E4560" t="s">
        <v>240</v>
      </c>
      <c r="F4560" t="s">
        <v>303</v>
      </c>
      <c r="G4560" t="s">
        <v>304</v>
      </c>
      <c r="H4560" t="s">
        <v>305</v>
      </c>
      <c r="I4560" t="s">
        <v>306</v>
      </c>
      <c r="J4560" s="78">
        <v>44153</v>
      </c>
      <c r="K4560" t="s">
        <v>26</v>
      </c>
      <c r="L4560">
        <v>129.61000000000001</v>
      </c>
      <c r="R4560" s="81">
        <v>54.93</v>
      </c>
      <c r="S4560" s="81">
        <v>0.04</v>
      </c>
      <c r="T4560" s="81">
        <v>0</v>
      </c>
      <c r="AA4560" t="s">
        <v>307</v>
      </c>
      <c r="AB4560" t="s">
        <v>13</v>
      </c>
      <c r="AC4560" t="b">
        <v>0</v>
      </c>
    </row>
    <row r="4561" spans="1:29" x14ac:dyDescent="0.35">
      <c r="A4561" t="s">
        <v>12</v>
      </c>
      <c r="B4561" t="s">
        <v>325</v>
      </c>
      <c r="C4561" t="s">
        <v>333</v>
      </c>
      <c r="D4561" t="s">
        <v>20</v>
      </c>
      <c r="E4561" t="s">
        <v>240</v>
      </c>
      <c r="F4561" t="s">
        <v>303</v>
      </c>
      <c r="G4561" t="s">
        <v>304</v>
      </c>
      <c r="H4561" t="s">
        <v>305</v>
      </c>
      <c r="I4561" t="s">
        <v>306</v>
      </c>
      <c r="J4561" s="78">
        <v>44153</v>
      </c>
      <c r="K4561" t="s">
        <v>26</v>
      </c>
      <c r="L4561">
        <v>129.61000000000001</v>
      </c>
      <c r="R4561" s="81">
        <v>109.71</v>
      </c>
      <c r="S4561" s="81">
        <v>7.0000000000000007E-2</v>
      </c>
      <c r="T4561" s="81">
        <v>0</v>
      </c>
      <c r="AA4561" t="s">
        <v>307</v>
      </c>
      <c r="AB4561" t="s">
        <v>13</v>
      </c>
      <c r="AC4561" t="b">
        <v>0</v>
      </c>
    </row>
    <row r="4562" spans="1:29" x14ac:dyDescent="0.35">
      <c r="A4562" t="s">
        <v>12</v>
      </c>
      <c r="B4562" t="s">
        <v>326</v>
      </c>
      <c r="C4562" t="s">
        <v>333</v>
      </c>
      <c r="D4562" t="s">
        <v>20</v>
      </c>
      <c r="E4562" t="s">
        <v>240</v>
      </c>
      <c r="F4562" t="s">
        <v>303</v>
      </c>
      <c r="G4562" t="s">
        <v>304</v>
      </c>
      <c r="H4562" t="s">
        <v>305</v>
      </c>
      <c r="I4562" t="s">
        <v>306</v>
      </c>
      <c r="J4562" s="78">
        <v>44153</v>
      </c>
      <c r="K4562" t="s">
        <v>26</v>
      </c>
      <c r="L4562">
        <v>129.61000000000001</v>
      </c>
      <c r="R4562" s="81">
        <v>73.3</v>
      </c>
      <c r="S4562" s="81">
        <v>0.05</v>
      </c>
      <c r="T4562" s="81">
        <v>0</v>
      </c>
      <c r="AA4562" t="s">
        <v>307</v>
      </c>
      <c r="AB4562" t="s">
        <v>13</v>
      </c>
      <c r="AC4562" t="b">
        <v>0</v>
      </c>
    </row>
    <row r="4563" spans="1:29" x14ac:dyDescent="0.35">
      <c r="A4563" t="s">
        <v>12</v>
      </c>
      <c r="B4563" t="s">
        <v>302</v>
      </c>
      <c r="C4563" t="s">
        <v>333</v>
      </c>
      <c r="D4563" t="s">
        <v>20</v>
      </c>
      <c r="E4563" t="s">
        <v>241</v>
      </c>
      <c r="F4563" t="s">
        <v>303</v>
      </c>
      <c r="G4563" t="s">
        <v>304</v>
      </c>
      <c r="H4563" t="s">
        <v>305</v>
      </c>
      <c r="I4563" t="s">
        <v>306</v>
      </c>
      <c r="J4563" s="78">
        <v>44153</v>
      </c>
      <c r="K4563" t="s">
        <v>26</v>
      </c>
      <c r="L4563">
        <v>88.86</v>
      </c>
      <c r="R4563" s="81">
        <v>59.76</v>
      </c>
      <c r="S4563" s="81">
        <v>0.04</v>
      </c>
      <c r="T4563" s="81">
        <v>0</v>
      </c>
      <c r="AA4563" t="s">
        <v>307</v>
      </c>
      <c r="AB4563" t="s">
        <v>13</v>
      </c>
      <c r="AC4563" t="b">
        <v>0</v>
      </c>
    </row>
    <row r="4564" spans="1:29" x14ac:dyDescent="0.35">
      <c r="A4564" t="s">
        <v>12</v>
      </c>
      <c r="B4564" t="s">
        <v>308</v>
      </c>
      <c r="C4564" t="s">
        <v>333</v>
      </c>
      <c r="D4564" t="s">
        <v>20</v>
      </c>
      <c r="E4564" t="s">
        <v>241</v>
      </c>
      <c r="F4564" t="s">
        <v>303</v>
      </c>
      <c r="G4564" t="s">
        <v>304</v>
      </c>
      <c r="H4564" t="s">
        <v>305</v>
      </c>
      <c r="I4564" t="s">
        <v>306</v>
      </c>
      <c r="J4564" s="78">
        <v>44153</v>
      </c>
      <c r="K4564" t="s">
        <v>26</v>
      </c>
      <c r="L4564">
        <v>88.86</v>
      </c>
      <c r="R4564" s="81">
        <v>39.840000000000003</v>
      </c>
      <c r="S4564" s="81">
        <v>0.02</v>
      </c>
      <c r="T4564" s="81">
        <v>0</v>
      </c>
      <c r="AA4564" t="s">
        <v>307</v>
      </c>
      <c r="AB4564" t="s">
        <v>13</v>
      </c>
      <c r="AC4564" t="b">
        <v>0</v>
      </c>
    </row>
    <row r="4565" spans="1:29" x14ac:dyDescent="0.35">
      <c r="A4565" t="s">
        <v>12</v>
      </c>
      <c r="B4565" t="s">
        <v>309</v>
      </c>
      <c r="C4565" t="s">
        <v>333</v>
      </c>
      <c r="D4565" t="s">
        <v>20</v>
      </c>
      <c r="E4565" t="s">
        <v>241</v>
      </c>
      <c r="F4565" t="s">
        <v>303</v>
      </c>
      <c r="G4565" t="s">
        <v>304</v>
      </c>
      <c r="H4565" t="s">
        <v>305</v>
      </c>
      <c r="I4565" t="s">
        <v>306</v>
      </c>
      <c r="J4565" s="78">
        <v>44153</v>
      </c>
      <c r="K4565" t="s">
        <v>26</v>
      </c>
      <c r="L4565">
        <v>88.86</v>
      </c>
      <c r="R4565" s="81">
        <v>55.99</v>
      </c>
      <c r="S4565" s="81">
        <v>0.03</v>
      </c>
      <c r="T4565" s="81">
        <v>0</v>
      </c>
      <c r="AA4565" t="s">
        <v>307</v>
      </c>
      <c r="AB4565" t="s">
        <v>13</v>
      </c>
      <c r="AC4565" t="b">
        <v>0</v>
      </c>
    </row>
    <row r="4566" spans="1:29" x14ac:dyDescent="0.35">
      <c r="A4566" t="s">
        <v>12</v>
      </c>
      <c r="B4566" t="s">
        <v>310</v>
      </c>
      <c r="C4566" t="s">
        <v>333</v>
      </c>
      <c r="D4566" t="s">
        <v>20</v>
      </c>
      <c r="E4566" t="s">
        <v>241</v>
      </c>
      <c r="F4566" t="s">
        <v>303</v>
      </c>
      <c r="G4566" t="s">
        <v>304</v>
      </c>
      <c r="H4566" t="s">
        <v>305</v>
      </c>
      <c r="I4566" t="s">
        <v>306</v>
      </c>
      <c r="J4566" s="78">
        <v>44153</v>
      </c>
      <c r="K4566" t="s">
        <v>26</v>
      </c>
      <c r="L4566">
        <v>88.86</v>
      </c>
      <c r="R4566" s="81">
        <v>37.32</v>
      </c>
      <c r="S4566" s="81">
        <v>0.02</v>
      </c>
      <c r="T4566" s="81">
        <v>0</v>
      </c>
      <c r="AA4566" t="s">
        <v>307</v>
      </c>
      <c r="AB4566" t="s">
        <v>13</v>
      </c>
      <c r="AC4566" t="b">
        <v>0</v>
      </c>
    </row>
    <row r="4567" spans="1:29" x14ac:dyDescent="0.35">
      <c r="A4567" t="s">
        <v>12</v>
      </c>
      <c r="B4567" t="s">
        <v>311</v>
      </c>
      <c r="C4567" t="s">
        <v>333</v>
      </c>
      <c r="D4567" t="s">
        <v>20</v>
      </c>
      <c r="E4567" t="s">
        <v>241</v>
      </c>
      <c r="F4567" t="s">
        <v>303</v>
      </c>
      <c r="G4567" t="s">
        <v>304</v>
      </c>
      <c r="H4567" t="s">
        <v>305</v>
      </c>
      <c r="I4567" t="s">
        <v>306</v>
      </c>
      <c r="J4567" s="78">
        <v>44153</v>
      </c>
      <c r="K4567" t="s">
        <v>26</v>
      </c>
      <c r="L4567">
        <v>88.86</v>
      </c>
      <c r="R4567" s="81">
        <v>55.09</v>
      </c>
      <c r="S4567" s="81">
        <v>0.03</v>
      </c>
      <c r="T4567" s="81">
        <v>0</v>
      </c>
      <c r="AA4567" t="s">
        <v>307</v>
      </c>
      <c r="AB4567" t="s">
        <v>13</v>
      </c>
      <c r="AC4567" t="b">
        <v>0</v>
      </c>
    </row>
    <row r="4568" spans="1:29" x14ac:dyDescent="0.35">
      <c r="A4568" t="s">
        <v>12</v>
      </c>
      <c r="B4568" t="s">
        <v>312</v>
      </c>
      <c r="C4568" t="s">
        <v>333</v>
      </c>
      <c r="D4568" t="s">
        <v>20</v>
      </c>
      <c r="E4568" t="s">
        <v>241</v>
      </c>
      <c r="F4568" t="s">
        <v>303</v>
      </c>
      <c r="G4568" t="s">
        <v>304</v>
      </c>
      <c r="H4568" t="s">
        <v>305</v>
      </c>
      <c r="I4568" t="s">
        <v>306</v>
      </c>
      <c r="J4568" s="78">
        <v>44153</v>
      </c>
      <c r="K4568" t="s">
        <v>26</v>
      </c>
      <c r="L4568">
        <v>88.86</v>
      </c>
      <c r="R4568" s="81">
        <v>36.69</v>
      </c>
      <c r="S4568" s="81">
        <v>0.02</v>
      </c>
      <c r="T4568" s="81">
        <v>0</v>
      </c>
      <c r="AA4568" t="s">
        <v>307</v>
      </c>
      <c r="AB4568" t="s">
        <v>13</v>
      </c>
      <c r="AC4568" t="b">
        <v>0</v>
      </c>
    </row>
    <row r="4569" spans="1:29" x14ac:dyDescent="0.35">
      <c r="A4569" t="s">
        <v>12</v>
      </c>
      <c r="B4569" t="s">
        <v>313</v>
      </c>
      <c r="C4569" t="s">
        <v>333</v>
      </c>
      <c r="D4569" t="s">
        <v>20</v>
      </c>
      <c r="E4569" t="s">
        <v>241</v>
      </c>
      <c r="F4569" t="s">
        <v>303</v>
      </c>
      <c r="G4569" t="s">
        <v>304</v>
      </c>
      <c r="H4569" t="s">
        <v>305</v>
      </c>
      <c r="I4569" t="s">
        <v>306</v>
      </c>
      <c r="J4569" s="78">
        <v>44153</v>
      </c>
      <c r="K4569" t="s">
        <v>26</v>
      </c>
      <c r="L4569">
        <v>88.86</v>
      </c>
      <c r="R4569" s="81">
        <v>55.09</v>
      </c>
      <c r="S4569" s="81">
        <v>0.03</v>
      </c>
      <c r="T4569" s="81">
        <v>0</v>
      </c>
      <c r="AA4569" t="s">
        <v>307</v>
      </c>
      <c r="AB4569" t="s">
        <v>13</v>
      </c>
      <c r="AC4569" t="b">
        <v>0</v>
      </c>
    </row>
    <row r="4570" spans="1:29" x14ac:dyDescent="0.35">
      <c r="A4570" t="s">
        <v>12</v>
      </c>
      <c r="B4570" t="s">
        <v>314</v>
      </c>
      <c r="C4570" t="s">
        <v>333</v>
      </c>
      <c r="D4570" t="s">
        <v>20</v>
      </c>
      <c r="E4570" t="s">
        <v>241</v>
      </c>
      <c r="F4570" t="s">
        <v>303</v>
      </c>
      <c r="G4570" t="s">
        <v>304</v>
      </c>
      <c r="H4570" t="s">
        <v>305</v>
      </c>
      <c r="I4570" t="s">
        <v>306</v>
      </c>
      <c r="J4570" s="78">
        <v>44153</v>
      </c>
      <c r="K4570" t="s">
        <v>26</v>
      </c>
      <c r="L4570">
        <v>88.86</v>
      </c>
      <c r="R4570" s="81">
        <v>36.69</v>
      </c>
      <c r="S4570" s="81">
        <v>0.02</v>
      </c>
      <c r="T4570" s="81">
        <v>0</v>
      </c>
      <c r="AA4570" t="s">
        <v>307</v>
      </c>
      <c r="AB4570" t="s">
        <v>13</v>
      </c>
      <c r="AC4570" t="b">
        <v>0</v>
      </c>
    </row>
    <row r="4571" spans="1:29" x14ac:dyDescent="0.35">
      <c r="A4571" t="s">
        <v>12</v>
      </c>
      <c r="B4571" t="s">
        <v>315</v>
      </c>
      <c r="C4571" t="s">
        <v>333</v>
      </c>
      <c r="D4571" t="s">
        <v>20</v>
      </c>
      <c r="E4571" t="s">
        <v>241</v>
      </c>
      <c r="F4571" t="s">
        <v>303</v>
      </c>
      <c r="G4571" t="s">
        <v>304</v>
      </c>
      <c r="H4571" t="s">
        <v>305</v>
      </c>
      <c r="I4571" t="s">
        <v>306</v>
      </c>
      <c r="J4571" s="78">
        <v>44153</v>
      </c>
      <c r="K4571" t="s">
        <v>26</v>
      </c>
      <c r="L4571">
        <v>88.86</v>
      </c>
      <c r="R4571" s="81">
        <v>65.430000000000007</v>
      </c>
      <c r="S4571" s="81">
        <v>0.04</v>
      </c>
      <c r="T4571" s="81">
        <v>0</v>
      </c>
      <c r="AA4571" t="s">
        <v>307</v>
      </c>
      <c r="AB4571" t="s">
        <v>13</v>
      </c>
      <c r="AC4571" t="b">
        <v>0</v>
      </c>
    </row>
    <row r="4572" spans="1:29" x14ac:dyDescent="0.35">
      <c r="A4572" t="s">
        <v>12</v>
      </c>
      <c r="B4572" t="s">
        <v>316</v>
      </c>
      <c r="C4572" t="s">
        <v>333</v>
      </c>
      <c r="D4572" t="s">
        <v>20</v>
      </c>
      <c r="E4572" t="s">
        <v>241</v>
      </c>
      <c r="F4572" t="s">
        <v>303</v>
      </c>
      <c r="G4572" t="s">
        <v>304</v>
      </c>
      <c r="H4572" t="s">
        <v>305</v>
      </c>
      <c r="I4572" t="s">
        <v>306</v>
      </c>
      <c r="J4572" s="78">
        <v>44153</v>
      </c>
      <c r="K4572" t="s">
        <v>26</v>
      </c>
      <c r="L4572">
        <v>88.86</v>
      </c>
      <c r="R4572" s="81">
        <v>43.61</v>
      </c>
      <c r="S4572" s="81">
        <v>0.03</v>
      </c>
      <c r="T4572" s="81">
        <v>0</v>
      </c>
      <c r="AA4572" t="s">
        <v>307</v>
      </c>
      <c r="AB4572" t="s">
        <v>13</v>
      </c>
      <c r="AC4572" t="b">
        <v>0</v>
      </c>
    </row>
    <row r="4573" spans="1:29" x14ac:dyDescent="0.35">
      <c r="A4573" t="s">
        <v>12</v>
      </c>
      <c r="B4573" t="s">
        <v>317</v>
      </c>
      <c r="C4573" t="s">
        <v>333</v>
      </c>
      <c r="D4573" t="s">
        <v>20</v>
      </c>
      <c r="E4573" t="s">
        <v>241</v>
      </c>
      <c r="F4573" t="s">
        <v>303</v>
      </c>
      <c r="G4573" t="s">
        <v>304</v>
      </c>
      <c r="H4573" t="s">
        <v>305</v>
      </c>
      <c r="I4573" t="s">
        <v>306</v>
      </c>
      <c r="J4573" s="78">
        <v>44153</v>
      </c>
      <c r="K4573" t="s">
        <v>26</v>
      </c>
      <c r="L4573">
        <v>88.86</v>
      </c>
      <c r="R4573" s="81">
        <v>69.72</v>
      </c>
      <c r="S4573" s="81">
        <v>0.05</v>
      </c>
      <c r="T4573" s="81">
        <v>0</v>
      </c>
      <c r="AA4573" t="s">
        <v>307</v>
      </c>
      <c r="AB4573" t="s">
        <v>13</v>
      </c>
      <c r="AC4573" t="b">
        <v>0</v>
      </c>
    </row>
    <row r="4574" spans="1:29" x14ac:dyDescent="0.35">
      <c r="A4574" t="s">
        <v>12</v>
      </c>
      <c r="B4574" t="s">
        <v>318</v>
      </c>
      <c r="C4574" t="s">
        <v>333</v>
      </c>
      <c r="D4574" t="s">
        <v>20</v>
      </c>
      <c r="E4574" t="s">
        <v>241</v>
      </c>
      <c r="F4574" t="s">
        <v>303</v>
      </c>
      <c r="G4574" t="s">
        <v>304</v>
      </c>
      <c r="H4574" t="s">
        <v>305</v>
      </c>
      <c r="I4574" t="s">
        <v>306</v>
      </c>
      <c r="J4574" s="78">
        <v>44153</v>
      </c>
      <c r="K4574" t="s">
        <v>26</v>
      </c>
      <c r="L4574">
        <v>88.86</v>
      </c>
      <c r="R4574" s="81">
        <v>46.48</v>
      </c>
      <c r="S4574" s="81">
        <v>0.03</v>
      </c>
      <c r="T4574" s="81">
        <v>0</v>
      </c>
      <c r="AA4574" t="s">
        <v>307</v>
      </c>
      <c r="AB4574" t="s">
        <v>13</v>
      </c>
      <c r="AC4574" t="b">
        <v>0</v>
      </c>
    </row>
    <row r="4575" spans="1:29" x14ac:dyDescent="0.35">
      <c r="A4575" t="s">
        <v>12</v>
      </c>
      <c r="B4575" t="s">
        <v>319</v>
      </c>
      <c r="C4575" t="s">
        <v>333</v>
      </c>
      <c r="D4575" t="s">
        <v>20</v>
      </c>
      <c r="E4575" t="s">
        <v>241</v>
      </c>
      <c r="F4575" t="s">
        <v>303</v>
      </c>
      <c r="G4575" t="s">
        <v>304</v>
      </c>
      <c r="H4575" t="s">
        <v>305</v>
      </c>
      <c r="I4575" t="s">
        <v>306</v>
      </c>
      <c r="J4575" s="78">
        <v>44153</v>
      </c>
      <c r="K4575" t="s">
        <v>26</v>
      </c>
      <c r="L4575">
        <v>88.86</v>
      </c>
      <c r="R4575" s="81">
        <v>64.069999999999993</v>
      </c>
      <c r="S4575" s="81">
        <v>0.04</v>
      </c>
      <c r="T4575" s="81">
        <v>0</v>
      </c>
      <c r="AA4575" t="s">
        <v>307</v>
      </c>
      <c r="AB4575" t="s">
        <v>13</v>
      </c>
      <c r="AC4575" t="b">
        <v>0</v>
      </c>
    </row>
    <row r="4576" spans="1:29" x14ac:dyDescent="0.35">
      <c r="A4576" t="s">
        <v>12</v>
      </c>
      <c r="B4576" t="s">
        <v>320</v>
      </c>
      <c r="C4576" t="s">
        <v>333</v>
      </c>
      <c r="D4576" t="s">
        <v>20</v>
      </c>
      <c r="E4576" t="s">
        <v>241</v>
      </c>
      <c r="F4576" t="s">
        <v>303</v>
      </c>
      <c r="G4576" t="s">
        <v>304</v>
      </c>
      <c r="H4576" t="s">
        <v>305</v>
      </c>
      <c r="I4576" t="s">
        <v>306</v>
      </c>
      <c r="J4576" s="78">
        <v>44153</v>
      </c>
      <c r="K4576" t="s">
        <v>26</v>
      </c>
      <c r="L4576">
        <v>88.86</v>
      </c>
      <c r="R4576" s="81">
        <v>42.71</v>
      </c>
      <c r="S4576" s="81">
        <v>0.03</v>
      </c>
      <c r="T4576" s="81">
        <v>0</v>
      </c>
      <c r="AA4576" t="s">
        <v>307</v>
      </c>
      <c r="AB4576" t="s">
        <v>13</v>
      </c>
      <c r="AC4576" t="b">
        <v>0</v>
      </c>
    </row>
    <row r="4577" spans="1:29" x14ac:dyDescent="0.35">
      <c r="A4577" t="s">
        <v>12</v>
      </c>
      <c r="B4577" t="s">
        <v>321</v>
      </c>
      <c r="C4577" t="s">
        <v>333</v>
      </c>
      <c r="D4577" t="s">
        <v>20</v>
      </c>
      <c r="E4577" t="s">
        <v>241</v>
      </c>
      <c r="F4577" t="s">
        <v>303</v>
      </c>
      <c r="G4577" t="s">
        <v>304</v>
      </c>
      <c r="H4577" t="s">
        <v>305</v>
      </c>
      <c r="I4577" t="s">
        <v>306</v>
      </c>
      <c r="J4577" s="78">
        <v>44153</v>
      </c>
      <c r="K4577" t="s">
        <v>26</v>
      </c>
      <c r="L4577">
        <v>88.86</v>
      </c>
      <c r="R4577" s="81">
        <v>76.86</v>
      </c>
      <c r="S4577" s="81">
        <v>0.05</v>
      </c>
      <c r="T4577" s="81">
        <v>0</v>
      </c>
      <c r="AA4577" t="s">
        <v>307</v>
      </c>
      <c r="AB4577" t="s">
        <v>13</v>
      </c>
      <c r="AC4577" t="b">
        <v>0</v>
      </c>
    </row>
    <row r="4578" spans="1:29" x14ac:dyDescent="0.35">
      <c r="A4578" t="s">
        <v>12</v>
      </c>
      <c r="B4578" t="s">
        <v>322</v>
      </c>
      <c r="C4578" t="s">
        <v>333</v>
      </c>
      <c r="D4578" t="s">
        <v>20</v>
      </c>
      <c r="E4578" t="s">
        <v>241</v>
      </c>
      <c r="F4578" t="s">
        <v>303</v>
      </c>
      <c r="G4578" t="s">
        <v>304</v>
      </c>
      <c r="H4578" t="s">
        <v>305</v>
      </c>
      <c r="I4578" t="s">
        <v>306</v>
      </c>
      <c r="J4578" s="78">
        <v>44153</v>
      </c>
      <c r="K4578" t="s">
        <v>26</v>
      </c>
      <c r="L4578">
        <v>88.86</v>
      </c>
      <c r="R4578" s="81">
        <v>51.27</v>
      </c>
      <c r="S4578" s="81">
        <v>0.03</v>
      </c>
      <c r="T4578" s="81">
        <v>0</v>
      </c>
      <c r="AA4578" t="s">
        <v>307</v>
      </c>
      <c r="AB4578" t="s">
        <v>13</v>
      </c>
      <c r="AC4578" t="b">
        <v>0</v>
      </c>
    </row>
    <row r="4579" spans="1:29" x14ac:dyDescent="0.35">
      <c r="A4579" t="s">
        <v>12</v>
      </c>
      <c r="B4579" t="s">
        <v>323</v>
      </c>
      <c r="C4579" t="s">
        <v>333</v>
      </c>
      <c r="D4579" t="s">
        <v>20</v>
      </c>
      <c r="E4579" t="s">
        <v>241</v>
      </c>
      <c r="F4579" t="s">
        <v>303</v>
      </c>
      <c r="G4579" t="s">
        <v>304</v>
      </c>
      <c r="H4579" t="s">
        <v>305</v>
      </c>
      <c r="I4579" t="s">
        <v>306</v>
      </c>
      <c r="J4579" s="78">
        <v>44153</v>
      </c>
      <c r="K4579" t="s">
        <v>26</v>
      </c>
      <c r="L4579">
        <v>88.86</v>
      </c>
      <c r="R4579" s="81">
        <v>59.95</v>
      </c>
      <c r="S4579" s="81">
        <v>0.04</v>
      </c>
      <c r="T4579" s="81">
        <v>0</v>
      </c>
      <c r="AA4579" t="s">
        <v>307</v>
      </c>
      <c r="AB4579" t="s">
        <v>13</v>
      </c>
      <c r="AC4579" t="b">
        <v>0</v>
      </c>
    </row>
    <row r="4580" spans="1:29" x14ac:dyDescent="0.35">
      <c r="A4580" t="s">
        <v>12</v>
      </c>
      <c r="B4580" t="s">
        <v>324</v>
      </c>
      <c r="C4580" t="s">
        <v>333</v>
      </c>
      <c r="D4580" t="s">
        <v>20</v>
      </c>
      <c r="E4580" t="s">
        <v>241</v>
      </c>
      <c r="F4580" t="s">
        <v>303</v>
      </c>
      <c r="G4580" t="s">
        <v>304</v>
      </c>
      <c r="H4580" t="s">
        <v>305</v>
      </c>
      <c r="I4580" t="s">
        <v>306</v>
      </c>
      <c r="J4580" s="78">
        <v>44153</v>
      </c>
      <c r="K4580" t="s">
        <v>26</v>
      </c>
      <c r="L4580">
        <v>88.86</v>
      </c>
      <c r="R4580" s="81">
        <v>39.96</v>
      </c>
      <c r="S4580" s="81">
        <v>0.03</v>
      </c>
      <c r="T4580" s="81">
        <v>0</v>
      </c>
      <c r="AA4580" t="s">
        <v>307</v>
      </c>
      <c r="AB4580" t="s">
        <v>13</v>
      </c>
      <c r="AC4580" t="b">
        <v>0</v>
      </c>
    </row>
    <row r="4581" spans="1:29" x14ac:dyDescent="0.35">
      <c r="A4581" t="s">
        <v>12</v>
      </c>
      <c r="B4581" t="s">
        <v>325</v>
      </c>
      <c r="C4581" t="s">
        <v>333</v>
      </c>
      <c r="D4581" t="s">
        <v>20</v>
      </c>
      <c r="E4581" t="s">
        <v>241</v>
      </c>
      <c r="F4581" t="s">
        <v>303</v>
      </c>
      <c r="G4581" t="s">
        <v>304</v>
      </c>
      <c r="H4581" t="s">
        <v>305</v>
      </c>
      <c r="I4581" t="s">
        <v>306</v>
      </c>
      <c r="J4581" s="78">
        <v>44153</v>
      </c>
      <c r="K4581" t="s">
        <v>26</v>
      </c>
      <c r="L4581">
        <v>88.86</v>
      </c>
      <c r="R4581" s="81">
        <v>79.930000000000007</v>
      </c>
      <c r="S4581" s="81">
        <v>0.05</v>
      </c>
      <c r="T4581" s="81">
        <v>0</v>
      </c>
      <c r="AA4581" t="s">
        <v>307</v>
      </c>
      <c r="AB4581" t="s">
        <v>13</v>
      </c>
      <c r="AC4581" t="b">
        <v>0</v>
      </c>
    </row>
    <row r="4582" spans="1:29" x14ac:dyDescent="0.35">
      <c r="A4582" t="s">
        <v>12</v>
      </c>
      <c r="B4582" t="s">
        <v>326</v>
      </c>
      <c r="C4582" t="s">
        <v>333</v>
      </c>
      <c r="D4582" t="s">
        <v>20</v>
      </c>
      <c r="E4582" t="s">
        <v>241</v>
      </c>
      <c r="F4582" t="s">
        <v>303</v>
      </c>
      <c r="G4582" t="s">
        <v>304</v>
      </c>
      <c r="H4582" t="s">
        <v>305</v>
      </c>
      <c r="I4582" t="s">
        <v>306</v>
      </c>
      <c r="J4582" s="78">
        <v>44153</v>
      </c>
      <c r="K4582" t="s">
        <v>26</v>
      </c>
      <c r="L4582">
        <v>88.86</v>
      </c>
      <c r="R4582" s="81">
        <v>53.3</v>
      </c>
      <c r="S4582" s="81">
        <v>0.03</v>
      </c>
      <c r="T4582" s="81">
        <v>0</v>
      </c>
      <c r="AA4582" t="s">
        <v>307</v>
      </c>
      <c r="AB4582" t="s">
        <v>13</v>
      </c>
      <c r="AC4582" t="b">
        <v>0</v>
      </c>
    </row>
    <row r="4583" spans="1:29" x14ac:dyDescent="0.35">
      <c r="A4583" t="s">
        <v>12</v>
      </c>
      <c r="B4583" t="s">
        <v>302</v>
      </c>
      <c r="C4583" t="s">
        <v>333</v>
      </c>
      <c r="D4583" t="s">
        <v>20</v>
      </c>
      <c r="E4583" t="s">
        <v>242</v>
      </c>
      <c r="F4583" t="s">
        <v>303</v>
      </c>
      <c r="G4583" t="s">
        <v>304</v>
      </c>
      <c r="H4583" t="s">
        <v>305</v>
      </c>
      <c r="I4583" t="s">
        <v>306</v>
      </c>
      <c r="J4583" s="78">
        <v>44153</v>
      </c>
      <c r="K4583" t="s">
        <v>26</v>
      </c>
      <c r="L4583">
        <v>125.82</v>
      </c>
      <c r="R4583" s="81">
        <v>102.13</v>
      </c>
      <c r="S4583" s="81">
        <v>0.05</v>
      </c>
      <c r="T4583" s="81">
        <v>0</v>
      </c>
      <c r="AA4583" t="s">
        <v>307</v>
      </c>
      <c r="AB4583" t="s">
        <v>13</v>
      </c>
      <c r="AC4583" t="b">
        <v>0</v>
      </c>
    </row>
    <row r="4584" spans="1:29" x14ac:dyDescent="0.35">
      <c r="A4584" t="s">
        <v>12</v>
      </c>
      <c r="B4584" t="s">
        <v>308</v>
      </c>
      <c r="C4584" t="s">
        <v>333</v>
      </c>
      <c r="D4584" t="s">
        <v>20</v>
      </c>
      <c r="E4584" t="s">
        <v>242</v>
      </c>
      <c r="F4584" t="s">
        <v>303</v>
      </c>
      <c r="G4584" t="s">
        <v>304</v>
      </c>
      <c r="H4584" t="s">
        <v>305</v>
      </c>
      <c r="I4584" t="s">
        <v>306</v>
      </c>
      <c r="J4584" s="78">
        <v>44153</v>
      </c>
      <c r="K4584" t="s">
        <v>26</v>
      </c>
      <c r="L4584">
        <v>125.82</v>
      </c>
      <c r="R4584" s="81">
        <v>68.209999999999994</v>
      </c>
      <c r="S4584" s="81">
        <v>0.03</v>
      </c>
      <c r="T4584" s="81">
        <v>0</v>
      </c>
      <c r="AA4584" t="s">
        <v>307</v>
      </c>
      <c r="AB4584" t="s">
        <v>13</v>
      </c>
      <c r="AC4584" t="b">
        <v>0</v>
      </c>
    </row>
    <row r="4585" spans="1:29" x14ac:dyDescent="0.35">
      <c r="A4585" t="s">
        <v>12</v>
      </c>
      <c r="B4585" t="s">
        <v>309</v>
      </c>
      <c r="C4585" t="s">
        <v>333</v>
      </c>
      <c r="D4585" t="s">
        <v>20</v>
      </c>
      <c r="E4585" t="s">
        <v>242</v>
      </c>
      <c r="F4585" t="s">
        <v>303</v>
      </c>
      <c r="G4585" t="s">
        <v>304</v>
      </c>
      <c r="H4585" t="s">
        <v>305</v>
      </c>
      <c r="I4585" t="s">
        <v>306</v>
      </c>
      <c r="J4585" s="78">
        <v>44153</v>
      </c>
      <c r="K4585" t="s">
        <v>26</v>
      </c>
      <c r="L4585">
        <v>125.82</v>
      </c>
      <c r="R4585" s="81">
        <v>95.85</v>
      </c>
      <c r="S4585" s="81">
        <v>0.04</v>
      </c>
      <c r="T4585" s="81">
        <v>0</v>
      </c>
      <c r="AA4585" t="s">
        <v>307</v>
      </c>
      <c r="AB4585" t="s">
        <v>13</v>
      </c>
      <c r="AC4585" t="b">
        <v>0</v>
      </c>
    </row>
    <row r="4586" spans="1:29" x14ac:dyDescent="0.35">
      <c r="A4586" t="s">
        <v>12</v>
      </c>
      <c r="B4586" t="s">
        <v>310</v>
      </c>
      <c r="C4586" t="s">
        <v>333</v>
      </c>
      <c r="D4586" t="s">
        <v>20</v>
      </c>
      <c r="E4586" t="s">
        <v>242</v>
      </c>
      <c r="F4586" t="s">
        <v>303</v>
      </c>
      <c r="G4586" t="s">
        <v>304</v>
      </c>
      <c r="H4586" t="s">
        <v>305</v>
      </c>
      <c r="I4586" t="s">
        <v>306</v>
      </c>
      <c r="J4586" s="78">
        <v>44153</v>
      </c>
      <c r="K4586" t="s">
        <v>26</v>
      </c>
      <c r="L4586">
        <v>125.82</v>
      </c>
      <c r="R4586" s="81">
        <v>63.87</v>
      </c>
      <c r="S4586" s="81">
        <v>0.03</v>
      </c>
      <c r="T4586" s="81">
        <v>0</v>
      </c>
      <c r="AA4586" t="s">
        <v>307</v>
      </c>
      <c r="AB4586" t="s">
        <v>13</v>
      </c>
      <c r="AC4586" t="b">
        <v>0</v>
      </c>
    </row>
    <row r="4587" spans="1:29" x14ac:dyDescent="0.35">
      <c r="A4587" t="s">
        <v>12</v>
      </c>
      <c r="B4587" t="s">
        <v>311</v>
      </c>
      <c r="C4587" t="s">
        <v>333</v>
      </c>
      <c r="D4587" t="s">
        <v>20</v>
      </c>
      <c r="E4587" t="s">
        <v>242</v>
      </c>
      <c r="F4587" t="s">
        <v>303</v>
      </c>
      <c r="G4587" t="s">
        <v>304</v>
      </c>
      <c r="H4587" t="s">
        <v>305</v>
      </c>
      <c r="I4587" t="s">
        <v>306</v>
      </c>
      <c r="J4587" s="78">
        <v>44153</v>
      </c>
      <c r="K4587" t="s">
        <v>26</v>
      </c>
      <c r="L4587">
        <v>125.82</v>
      </c>
      <c r="R4587" s="81">
        <v>94.22</v>
      </c>
      <c r="S4587" s="81">
        <v>0.04</v>
      </c>
      <c r="T4587" s="81">
        <v>0</v>
      </c>
      <c r="AA4587" t="s">
        <v>307</v>
      </c>
      <c r="AB4587" t="s">
        <v>13</v>
      </c>
      <c r="AC4587" t="b">
        <v>0</v>
      </c>
    </row>
    <row r="4588" spans="1:29" x14ac:dyDescent="0.35">
      <c r="A4588" t="s">
        <v>12</v>
      </c>
      <c r="B4588" t="s">
        <v>312</v>
      </c>
      <c r="C4588" t="s">
        <v>333</v>
      </c>
      <c r="D4588" t="s">
        <v>20</v>
      </c>
      <c r="E4588" t="s">
        <v>242</v>
      </c>
      <c r="F4588" t="s">
        <v>303</v>
      </c>
      <c r="G4588" t="s">
        <v>304</v>
      </c>
      <c r="H4588" t="s">
        <v>305</v>
      </c>
      <c r="I4588" t="s">
        <v>306</v>
      </c>
      <c r="J4588" s="78">
        <v>44153</v>
      </c>
      <c r="K4588" t="s">
        <v>26</v>
      </c>
      <c r="L4588">
        <v>125.82</v>
      </c>
      <c r="R4588" s="81">
        <v>62.82</v>
      </c>
      <c r="S4588" s="81">
        <v>0.03</v>
      </c>
      <c r="T4588" s="81">
        <v>0</v>
      </c>
      <c r="AA4588" t="s">
        <v>307</v>
      </c>
      <c r="AB4588" t="s">
        <v>13</v>
      </c>
      <c r="AC4588" t="b">
        <v>0</v>
      </c>
    </row>
    <row r="4589" spans="1:29" x14ac:dyDescent="0.35">
      <c r="A4589" t="s">
        <v>12</v>
      </c>
      <c r="B4589" t="s">
        <v>313</v>
      </c>
      <c r="C4589" t="s">
        <v>333</v>
      </c>
      <c r="D4589" t="s">
        <v>20</v>
      </c>
      <c r="E4589" t="s">
        <v>242</v>
      </c>
      <c r="F4589" t="s">
        <v>303</v>
      </c>
      <c r="G4589" t="s">
        <v>304</v>
      </c>
      <c r="H4589" t="s">
        <v>305</v>
      </c>
      <c r="I4589" t="s">
        <v>306</v>
      </c>
      <c r="J4589" s="78">
        <v>44153</v>
      </c>
      <c r="K4589" t="s">
        <v>26</v>
      </c>
      <c r="L4589">
        <v>125.82</v>
      </c>
      <c r="R4589" s="81">
        <v>94.22</v>
      </c>
      <c r="S4589" s="81">
        <v>0.04</v>
      </c>
      <c r="T4589" s="81">
        <v>0</v>
      </c>
      <c r="AA4589" t="s">
        <v>307</v>
      </c>
      <c r="AB4589" t="s">
        <v>13</v>
      </c>
      <c r="AC4589" t="b">
        <v>0</v>
      </c>
    </row>
    <row r="4590" spans="1:29" x14ac:dyDescent="0.35">
      <c r="A4590" t="s">
        <v>12</v>
      </c>
      <c r="B4590" t="s">
        <v>314</v>
      </c>
      <c r="C4590" t="s">
        <v>333</v>
      </c>
      <c r="D4590" t="s">
        <v>20</v>
      </c>
      <c r="E4590" t="s">
        <v>242</v>
      </c>
      <c r="F4590" t="s">
        <v>303</v>
      </c>
      <c r="G4590" t="s">
        <v>304</v>
      </c>
      <c r="H4590" t="s">
        <v>305</v>
      </c>
      <c r="I4590" t="s">
        <v>306</v>
      </c>
      <c r="J4590" s="78">
        <v>44153</v>
      </c>
      <c r="K4590" t="s">
        <v>26</v>
      </c>
      <c r="L4590">
        <v>125.82</v>
      </c>
      <c r="R4590" s="81">
        <v>62.82</v>
      </c>
      <c r="S4590" s="81">
        <v>0.03</v>
      </c>
      <c r="T4590" s="81">
        <v>0</v>
      </c>
      <c r="AA4590" t="s">
        <v>307</v>
      </c>
      <c r="AB4590" t="s">
        <v>13</v>
      </c>
      <c r="AC4590" t="b">
        <v>0</v>
      </c>
    </row>
    <row r="4591" spans="1:29" x14ac:dyDescent="0.35">
      <c r="A4591" t="s">
        <v>12</v>
      </c>
      <c r="B4591" t="s">
        <v>315</v>
      </c>
      <c r="C4591" t="s">
        <v>333</v>
      </c>
      <c r="D4591" t="s">
        <v>20</v>
      </c>
      <c r="E4591" t="s">
        <v>242</v>
      </c>
      <c r="F4591" t="s">
        <v>303</v>
      </c>
      <c r="G4591" t="s">
        <v>304</v>
      </c>
      <c r="H4591" t="s">
        <v>305</v>
      </c>
      <c r="I4591" t="s">
        <v>306</v>
      </c>
      <c r="J4591" s="78">
        <v>44153</v>
      </c>
      <c r="K4591" t="s">
        <v>26</v>
      </c>
      <c r="L4591">
        <v>125.82</v>
      </c>
      <c r="R4591" s="81">
        <v>111.78</v>
      </c>
      <c r="S4591" s="81">
        <v>0.05</v>
      </c>
      <c r="T4591" s="81">
        <v>0</v>
      </c>
      <c r="AA4591" t="s">
        <v>307</v>
      </c>
      <c r="AB4591" t="s">
        <v>13</v>
      </c>
      <c r="AC4591" t="b">
        <v>0</v>
      </c>
    </row>
    <row r="4592" spans="1:29" x14ac:dyDescent="0.35">
      <c r="A4592" t="s">
        <v>12</v>
      </c>
      <c r="B4592" t="s">
        <v>316</v>
      </c>
      <c r="C4592" t="s">
        <v>333</v>
      </c>
      <c r="D4592" t="s">
        <v>20</v>
      </c>
      <c r="E4592" t="s">
        <v>242</v>
      </c>
      <c r="F4592" t="s">
        <v>303</v>
      </c>
      <c r="G4592" t="s">
        <v>304</v>
      </c>
      <c r="H4592" t="s">
        <v>305</v>
      </c>
      <c r="I4592" t="s">
        <v>306</v>
      </c>
      <c r="J4592" s="78">
        <v>44153</v>
      </c>
      <c r="K4592" t="s">
        <v>26</v>
      </c>
      <c r="L4592">
        <v>125.82</v>
      </c>
      <c r="R4592" s="81">
        <v>74.66</v>
      </c>
      <c r="S4592" s="81">
        <v>0.03</v>
      </c>
      <c r="T4592" s="81">
        <v>0</v>
      </c>
      <c r="AA4592" t="s">
        <v>307</v>
      </c>
      <c r="AB4592" t="s">
        <v>13</v>
      </c>
      <c r="AC4592" t="b">
        <v>0</v>
      </c>
    </row>
    <row r="4593" spans="1:29" x14ac:dyDescent="0.35">
      <c r="A4593" t="s">
        <v>12</v>
      </c>
      <c r="B4593" t="s">
        <v>317</v>
      </c>
      <c r="C4593" t="s">
        <v>333</v>
      </c>
      <c r="D4593" t="s">
        <v>20</v>
      </c>
      <c r="E4593" t="s">
        <v>242</v>
      </c>
      <c r="F4593" t="s">
        <v>303</v>
      </c>
      <c r="G4593" t="s">
        <v>304</v>
      </c>
      <c r="H4593" t="s">
        <v>305</v>
      </c>
      <c r="I4593" t="s">
        <v>306</v>
      </c>
      <c r="J4593" s="78">
        <v>44153</v>
      </c>
      <c r="K4593" t="s">
        <v>26</v>
      </c>
      <c r="L4593">
        <v>125.82</v>
      </c>
      <c r="R4593" s="81">
        <v>118.9</v>
      </c>
      <c r="S4593" s="81">
        <v>0.06</v>
      </c>
      <c r="T4593" s="81">
        <v>0</v>
      </c>
      <c r="AA4593" t="s">
        <v>307</v>
      </c>
      <c r="AB4593" t="s">
        <v>13</v>
      </c>
      <c r="AC4593" t="b">
        <v>0</v>
      </c>
    </row>
    <row r="4594" spans="1:29" x14ac:dyDescent="0.35">
      <c r="A4594" t="s">
        <v>12</v>
      </c>
      <c r="B4594" t="s">
        <v>318</v>
      </c>
      <c r="C4594" t="s">
        <v>333</v>
      </c>
      <c r="D4594" t="s">
        <v>20</v>
      </c>
      <c r="E4594" t="s">
        <v>242</v>
      </c>
      <c r="F4594" t="s">
        <v>303</v>
      </c>
      <c r="G4594" t="s">
        <v>304</v>
      </c>
      <c r="H4594" t="s">
        <v>305</v>
      </c>
      <c r="I4594" t="s">
        <v>306</v>
      </c>
      <c r="J4594" s="78">
        <v>44153</v>
      </c>
      <c r="K4594" t="s">
        <v>26</v>
      </c>
      <c r="L4594">
        <v>125.82</v>
      </c>
      <c r="R4594" s="81">
        <v>79.27</v>
      </c>
      <c r="S4594" s="81">
        <v>0.04</v>
      </c>
      <c r="T4594" s="81">
        <v>0</v>
      </c>
      <c r="AA4594" t="s">
        <v>307</v>
      </c>
      <c r="AB4594" t="s">
        <v>13</v>
      </c>
      <c r="AC4594" t="b">
        <v>0</v>
      </c>
    </row>
    <row r="4595" spans="1:29" x14ac:dyDescent="0.35">
      <c r="A4595" t="s">
        <v>12</v>
      </c>
      <c r="B4595" t="s">
        <v>319</v>
      </c>
      <c r="C4595" t="s">
        <v>333</v>
      </c>
      <c r="D4595" t="s">
        <v>20</v>
      </c>
      <c r="E4595" t="s">
        <v>242</v>
      </c>
      <c r="F4595" t="s">
        <v>303</v>
      </c>
      <c r="G4595" t="s">
        <v>304</v>
      </c>
      <c r="H4595" t="s">
        <v>305</v>
      </c>
      <c r="I4595" t="s">
        <v>306</v>
      </c>
      <c r="J4595" s="78">
        <v>44153</v>
      </c>
      <c r="K4595" t="s">
        <v>26</v>
      </c>
      <c r="L4595">
        <v>125.82</v>
      </c>
      <c r="R4595" s="81">
        <v>109.24</v>
      </c>
      <c r="S4595" s="81">
        <v>0.05</v>
      </c>
      <c r="T4595" s="81">
        <v>0</v>
      </c>
      <c r="AA4595" t="s">
        <v>307</v>
      </c>
      <c r="AB4595" t="s">
        <v>13</v>
      </c>
      <c r="AC4595" t="b">
        <v>0</v>
      </c>
    </row>
    <row r="4596" spans="1:29" x14ac:dyDescent="0.35">
      <c r="A4596" t="s">
        <v>12</v>
      </c>
      <c r="B4596" t="s">
        <v>320</v>
      </c>
      <c r="C4596" t="s">
        <v>333</v>
      </c>
      <c r="D4596" t="s">
        <v>20</v>
      </c>
      <c r="E4596" t="s">
        <v>242</v>
      </c>
      <c r="F4596" t="s">
        <v>303</v>
      </c>
      <c r="G4596" t="s">
        <v>304</v>
      </c>
      <c r="H4596" t="s">
        <v>305</v>
      </c>
      <c r="I4596" t="s">
        <v>306</v>
      </c>
      <c r="J4596" s="78">
        <v>44153</v>
      </c>
      <c r="K4596" t="s">
        <v>26</v>
      </c>
      <c r="L4596">
        <v>125.82</v>
      </c>
      <c r="R4596" s="81">
        <v>72.89</v>
      </c>
      <c r="S4596" s="81">
        <v>0.04</v>
      </c>
      <c r="T4596" s="81">
        <v>0</v>
      </c>
      <c r="AA4596" t="s">
        <v>307</v>
      </c>
      <c r="AB4596" t="s">
        <v>13</v>
      </c>
      <c r="AC4596" t="b">
        <v>0</v>
      </c>
    </row>
    <row r="4597" spans="1:29" x14ac:dyDescent="0.35">
      <c r="A4597" t="s">
        <v>12</v>
      </c>
      <c r="B4597" t="s">
        <v>321</v>
      </c>
      <c r="C4597" t="s">
        <v>333</v>
      </c>
      <c r="D4597" t="s">
        <v>20</v>
      </c>
      <c r="E4597" t="s">
        <v>242</v>
      </c>
      <c r="F4597" t="s">
        <v>303</v>
      </c>
      <c r="G4597" t="s">
        <v>304</v>
      </c>
      <c r="H4597" t="s">
        <v>305</v>
      </c>
      <c r="I4597" t="s">
        <v>306</v>
      </c>
      <c r="J4597" s="78">
        <v>44153</v>
      </c>
      <c r="K4597" t="s">
        <v>26</v>
      </c>
      <c r="L4597">
        <v>125.82</v>
      </c>
      <c r="R4597" s="81">
        <v>131.47999999999999</v>
      </c>
      <c r="S4597" s="81">
        <v>7.0000000000000007E-2</v>
      </c>
      <c r="T4597" s="81">
        <v>0</v>
      </c>
      <c r="AA4597" t="s">
        <v>307</v>
      </c>
      <c r="AB4597" t="s">
        <v>13</v>
      </c>
      <c r="AC4597" t="b">
        <v>0</v>
      </c>
    </row>
    <row r="4598" spans="1:29" x14ac:dyDescent="0.35">
      <c r="A4598" t="s">
        <v>12</v>
      </c>
      <c r="B4598" t="s">
        <v>322</v>
      </c>
      <c r="C4598" t="s">
        <v>333</v>
      </c>
      <c r="D4598" t="s">
        <v>20</v>
      </c>
      <c r="E4598" t="s">
        <v>242</v>
      </c>
      <c r="F4598" t="s">
        <v>303</v>
      </c>
      <c r="G4598" t="s">
        <v>304</v>
      </c>
      <c r="H4598" t="s">
        <v>305</v>
      </c>
      <c r="I4598" t="s">
        <v>306</v>
      </c>
      <c r="J4598" s="78">
        <v>44153</v>
      </c>
      <c r="K4598" t="s">
        <v>26</v>
      </c>
      <c r="L4598">
        <v>125.82</v>
      </c>
      <c r="R4598" s="81">
        <v>87.39</v>
      </c>
      <c r="S4598" s="81">
        <v>0.04</v>
      </c>
      <c r="T4598" s="81">
        <v>0</v>
      </c>
      <c r="AA4598" t="s">
        <v>307</v>
      </c>
      <c r="AB4598" t="s">
        <v>13</v>
      </c>
      <c r="AC4598" t="b">
        <v>0</v>
      </c>
    </row>
    <row r="4599" spans="1:29" x14ac:dyDescent="0.35">
      <c r="A4599" t="s">
        <v>12</v>
      </c>
      <c r="B4599" t="s">
        <v>323</v>
      </c>
      <c r="C4599" t="s">
        <v>333</v>
      </c>
      <c r="D4599" t="s">
        <v>20</v>
      </c>
      <c r="E4599" t="s">
        <v>242</v>
      </c>
      <c r="F4599" t="s">
        <v>303</v>
      </c>
      <c r="G4599" t="s">
        <v>304</v>
      </c>
      <c r="H4599" t="s">
        <v>305</v>
      </c>
      <c r="I4599" t="s">
        <v>306</v>
      </c>
      <c r="J4599" s="78">
        <v>44153</v>
      </c>
      <c r="K4599" t="s">
        <v>26</v>
      </c>
      <c r="L4599">
        <v>125.82</v>
      </c>
      <c r="R4599" s="81">
        <v>102.45</v>
      </c>
      <c r="S4599" s="81">
        <v>0.05</v>
      </c>
      <c r="T4599" s="81">
        <v>0</v>
      </c>
      <c r="AA4599" t="s">
        <v>307</v>
      </c>
      <c r="AB4599" t="s">
        <v>13</v>
      </c>
      <c r="AC4599" t="b">
        <v>0</v>
      </c>
    </row>
    <row r="4600" spans="1:29" x14ac:dyDescent="0.35">
      <c r="A4600" t="s">
        <v>12</v>
      </c>
      <c r="B4600" t="s">
        <v>324</v>
      </c>
      <c r="C4600" t="s">
        <v>333</v>
      </c>
      <c r="D4600" t="s">
        <v>20</v>
      </c>
      <c r="E4600" t="s">
        <v>242</v>
      </c>
      <c r="F4600" t="s">
        <v>303</v>
      </c>
      <c r="G4600" t="s">
        <v>304</v>
      </c>
      <c r="H4600" t="s">
        <v>305</v>
      </c>
      <c r="I4600" t="s">
        <v>306</v>
      </c>
      <c r="J4600" s="78">
        <v>44153</v>
      </c>
      <c r="K4600" t="s">
        <v>26</v>
      </c>
      <c r="L4600">
        <v>125.82</v>
      </c>
      <c r="R4600" s="81">
        <v>68.25</v>
      </c>
      <c r="S4600" s="81">
        <v>0.03</v>
      </c>
      <c r="T4600" s="81">
        <v>0</v>
      </c>
      <c r="AA4600" t="s">
        <v>307</v>
      </c>
      <c r="AB4600" t="s">
        <v>13</v>
      </c>
      <c r="AC4600" t="b">
        <v>0</v>
      </c>
    </row>
    <row r="4601" spans="1:29" x14ac:dyDescent="0.35">
      <c r="A4601" t="s">
        <v>12</v>
      </c>
      <c r="B4601" t="s">
        <v>325</v>
      </c>
      <c r="C4601" t="s">
        <v>333</v>
      </c>
      <c r="D4601" t="s">
        <v>20</v>
      </c>
      <c r="E4601" t="s">
        <v>242</v>
      </c>
      <c r="F4601" t="s">
        <v>303</v>
      </c>
      <c r="G4601" t="s">
        <v>304</v>
      </c>
      <c r="H4601" t="s">
        <v>305</v>
      </c>
      <c r="I4601" t="s">
        <v>306</v>
      </c>
      <c r="J4601" s="78">
        <v>44153</v>
      </c>
      <c r="K4601" t="s">
        <v>26</v>
      </c>
      <c r="L4601">
        <v>125.82</v>
      </c>
      <c r="R4601" s="81">
        <v>136.32</v>
      </c>
      <c r="S4601" s="81">
        <v>7.0000000000000007E-2</v>
      </c>
      <c r="T4601" s="81">
        <v>0</v>
      </c>
      <c r="AA4601" t="s">
        <v>307</v>
      </c>
      <c r="AB4601" t="s">
        <v>13</v>
      </c>
      <c r="AC4601" t="b">
        <v>0</v>
      </c>
    </row>
    <row r="4602" spans="1:29" x14ac:dyDescent="0.35">
      <c r="A4602" t="s">
        <v>12</v>
      </c>
      <c r="B4602" t="s">
        <v>326</v>
      </c>
      <c r="C4602" t="s">
        <v>333</v>
      </c>
      <c r="D4602" t="s">
        <v>20</v>
      </c>
      <c r="E4602" t="s">
        <v>242</v>
      </c>
      <c r="F4602" t="s">
        <v>303</v>
      </c>
      <c r="G4602" t="s">
        <v>304</v>
      </c>
      <c r="H4602" t="s">
        <v>305</v>
      </c>
      <c r="I4602" t="s">
        <v>306</v>
      </c>
      <c r="J4602" s="78">
        <v>44153</v>
      </c>
      <c r="K4602" t="s">
        <v>26</v>
      </c>
      <c r="L4602">
        <v>125.82</v>
      </c>
      <c r="R4602" s="81">
        <v>90.97</v>
      </c>
      <c r="S4602" s="81">
        <v>0.05</v>
      </c>
      <c r="T4602" s="81">
        <v>0</v>
      </c>
      <c r="AA4602" t="s">
        <v>307</v>
      </c>
      <c r="AB4602" t="s">
        <v>13</v>
      </c>
      <c r="AC4602" t="b">
        <v>0</v>
      </c>
    </row>
    <row r="4603" spans="1:29" x14ac:dyDescent="0.35">
      <c r="A4603" t="s">
        <v>12</v>
      </c>
      <c r="B4603" t="s">
        <v>302</v>
      </c>
      <c r="C4603" t="s">
        <v>333</v>
      </c>
      <c r="D4603" t="s">
        <v>20</v>
      </c>
      <c r="E4603" t="s">
        <v>243</v>
      </c>
      <c r="F4603" t="s">
        <v>303</v>
      </c>
      <c r="G4603" t="s">
        <v>304</v>
      </c>
      <c r="H4603" t="s">
        <v>305</v>
      </c>
      <c r="I4603" t="s">
        <v>306</v>
      </c>
      <c r="J4603" s="78">
        <v>44153</v>
      </c>
      <c r="K4603" t="s">
        <v>26</v>
      </c>
      <c r="L4603">
        <v>117.24</v>
      </c>
      <c r="R4603" s="81">
        <v>105.8</v>
      </c>
      <c r="S4603" s="81">
        <v>0.04</v>
      </c>
      <c r="T4603" s="81">
        <v>0</v>
      </c>
      <c r="AA4603" t="s">
        <v>307</v>
      </c>
      <c r="AB4603" t="s">
        <v>13</v>
      </c>
      <c r="AC4603" t="b">
        <v>0</v>
      </c>
    </row>
    <row r="4604" spans="1:29" x14ac:dyDescent="0.35">
      <c r="A4604" t="s">
        <v>12</v>
      </c>
      <c r="B4604" t="s">
        <v>308</v>
      </c>
      <c r="C4604" t="s">
        <v>333</v>
      </c>
      <c r="D4604" t="s">
        <v>20</v>
      </c>
      <c r="E4604" t="s">
        <v>243</v>
      </c>
      <c r="F4604" t="s">
        <v>303</v>
      </c>
      <c r="G4604" t="s">
        <v>304</v>
      </c>
      <c r="H4604" t="s">
        <v>305</v>
      </c>
      <c r="I4604" t="s">
        <v>306</v>
      </c>
      <c r="J4604" s="78">
        <v>44153</v>
      </c>
      <c r="K4604" t="s">
        <v>26</v>
      </c>
      <c r="L4604">
        <v>117.24</v>
      </c>
      <c r="R4604" s="81">
        <v>70.5</v>
      </c>
      <c r="S4604" s="81">
        <v>0.03</v>
      </c>
      <c r="T4604" s="81">
        <v>0</v>
      </c>
      <c r="AA4604" t="s">
        <v>307</v>
      </c>
      <c r="AB4604" t="s">
        <v>13</v>
      </c>
      <c r="AC4604" t="b">
        <v>0</v>
      </c>
    </row>
    <row r="4605" spans="1:29" x14ac:dyDescent="0.35">
      <c r="A4605" t="s">
        <v>12</v>
      </c>
      <c r="B4605" t="s">
        <v>309</v>
      </c>
      <c r="C4605" t="s">
        <v>333</v>
      </c>
      <c r="D4605" t="s">
        <v>20</v>
      </c>
      <c r="E4605" t="s">
        <v>243</v>
      </c>
      <c r="F4605" t="s">
        <v>303</v>
      </c>
      <c r="G4605" t="s">
        <v>304</v>
      </c>
      <c r="H4605" t="s">
        <v>305</v>
      </c>
      <c r="I4605" t="s">
        <v>306</v>
      </c>
      <c r="J4605" s="78">
        <v>44153</v>
      </c>
      <c r="K4605" t="s">
        <v>26</v>
      </c>
      <c r="L4605">
        <v>117.24</v>
      </c>
      <c r="R4605" s="81">
        <v>99.07</v>
      </c>
      <c r="S4605" s="81">
        <v>0.04</v>
      </c>
      <c r="T4605" s="81">
        <v>0</v>
      </c>
      <c r="AA4605" t="s">
        <v>307</v>
      </c>
      <c r="AB4605" t="s">
        <v>13</v>
      </c>
      <c r="AC4605" t="b">
        <v>0</v>
      </c>
    </row>
    <row r="4606" spans="1:29" x14ac:dyDescent="0.35">
      <c r="A4606" t="s">
        <v>12</v>
      </c>
      <c r="B4606" t="s">
        <v>310</v>
      </c>
      <c r="C4606" t="s">
        <v>333</v>
      </c>
      <c r="D4606" t="s">
        <v>20</v>
      </c>
      <c r="E4606" t="s">
        <v>243</v>
      </c>
      <c r="F4606" t="s">
        <v>303</v>
      </c>
      <c r="G4606" t="s">
        <v>304</v>
      </c>
      <c r="H4606" t="s">
        <v>305</v>
      </c>
      <c r="I4606" t="s">
        <v>306</v>
      </c>
      <c r="J4606" s="78">
        <v>44153</v>
      </c>
      <c r="K4606" t="s">
        <v>26</v>
      </c>
      <c r="L4606">
        <v>117.24</v>
      </c>
      <c r="R4606" s="81">
        <v>66.08</v>
      </c>
      <c r="S4606" s="81">
        <v>0.03</v>
      </c>
      <c r="T4606" s="81">
        <v>0</v>
      </c>
      <c r="AA4606" t="s">
        <v>307</v>
      </c>
      <c r="AB4606" t="s">
        <v>13</v>
      </c>
      <c r="AC4606" t="b">
        <v>0</v>
      </c>
    </row>
    <row r="4607" spans="1:29" x14ac:dyDescent="0.35">
      <c r="A4607" t="s">
        <v>12</v>
      </c>
      <c r="B4607" t="s">
        <v>311</v>
      </c>
      <c r="C4607" t="s">
        <v>333</v>
      </c>
      <c r="D4607" t="s">
        <v>20</v>
      </c>
      <c r="E4607" t="s">
        <v>243</v>
      </c>
      <c r="F4607" t="s">
        <v>303</v>
      </c>
      <c r="G4607" t="s">
        <v>304</v>
      </c>
      <c r="H4607" t="s">
        <v>305</v>
      </c>
      <c r="I4607" t="s">
        <v>306</v>
      </c>
      <c r="J4607" s="78">
        <v>44153</v>
      </c>
      <c r="K4607" t="s">
        <v>26</v>
      </c>
      <c r="L4607">
        <v>117.24</v>
      </c>
      <c r="R4607" s="81">
        <v>97.18</v>
      </c>
      <c r="S4607" s="81">
        <v>0.04</v>
      </c>
      <c r="T4607" s="81">
        <v>0</v>
      </c>
      <c r="AA4607" t="s">
        <v>307</v>
      </c>
      <c r="AB4607" t="s">
        <v>13</v>
      </c>
      <c r="AC4607" t="b">
        <v>0</v>
      </c>
    </row>
    <row r="4608" spans="1:29" x14ac:dyDescent="0.35">
      <c r="A4608" t="s">
        <v>12</v>
      </c>
      <c r="B4608" t="s">
        <v>312</v>
      </c>
      <c r="C4608" t="s">
        <v>333</v>
      </c>
      <c r="D4608" t="s">
        <v>20</v>
      </c>
      <c r="E4608" t="s">
        <v>243</v>
      </c>
      <c r="F4608" t="s">
        <v>303</v>
      </c>
      <c r="G4608" t="s">
        <v>304</v>
      </c>
      <c r="H4608" t="s">
        <v>305</v>
      </c>
      <c r="I4608" t="s">
        <v>306</v>
      </c>
      <c r="J4608" s="78">
        <v>44153</v>
      </c>
      <c r="K4608" t="s">
        <v>26</v>
      </c>
      <c r="L4608">
        <v>117.24</v>
      </c>
      <c r="R4608" s="81">
        <v>65.010000000000005</v>
      </c>
      <c r="S4608" s="81">
        <v>0.03</v>
      </c>
      <c r="T4608" s="81">
        <v>0</v>
      </c>
      <c r="AA4608" t="s">
        <v>307</v>
      </c>
      <c r="AB4608" t="s">
        <v>13</v>
      </c>
      <c r="AC4608" t="b">
        <v>0</v>
      </c>
    </row>
    <row r="4609" spans="1:29" x14ac:dyDescent="0.35">
      <c r="A4609" t="s">
        <v>12</v>
      </c>
      <c r="B4609" t="s">
        <v>313</v>
      </c>
      <c r="C4609" t="s">
        <v>333</v>
      </c>
      <c r="D4609" t="s">
        <v>20</v>
      </c>
      <c r="E4609" t="s">
        <v>243</v>
      </c>
      <c r="F4609" t="s">
        <v>303</v>
      </c>
      <c r="G4609" t="s">
        <v>304</v>
      </c>
      <c r="H4609" t="s">
        <v>305</v>
      </c>
      <c r="I4609" t="s">
        <v>306</v>
      </c>
      <c r="J4609" s="78">
        <v>44153</v>
      </c>
      <c r="K4609" t="s">
        <v>26</v>
      </c>
      <c r="L4609">
        <v>117.24</v>
      </c>
      <c r="R4609" s="81">
        <v>97.18</v>
      </c>
      <c r="S4609" s="81">
        <v>0.04</v>
      </c>
      <c r="T4609" s="81">
        <v>0</v>
      </c>
      <c r="AA4609" t="s">
        <v>307</v>
      </c>
      <c r="AB4609" t="s">
        <v>13</v>
      </c>
      <c r="AC4609" t="b">
        <v>0</v>
      </c>
    </row>
    <row r="4610" spans="1:29" x14ac:dyDescent="0.35">
      <c r="A4610" t="s">
        <v>12</v>
      </c>
      <c r="B4610" t="s">
        <v>314</v>
      </c>
      <c r="C4610" t="s">
        <v>333</v>
      </c>
      <c r="D4610" t="s">
        <v>20</v>
      </c>
      <c r="E4610" t="s">
        <v>243</v>
      </c>
      <c r="F4610" t="s">
        <v>303</v>
      </c>
      <c r="G4610" t="s">
        <v>304</v>
      </c>
      <c r="H4610" t="s">
        <v>305</v>
      </c>
      <c r="I4610" t="s">
        <v>306</v>
      </c>
      <c r="J4610" s="78">
        <v>44153</v>
      </c>
      <c r="K4610" t="s">
        <v>26</v>
      </c>
      <c r="L4610">
        <v>117.24</v>
      </c>
      <c r="R4610" s="81">
        <v>65.010000000000005</v>
      </c>
      <c r="S4610" s="81">
        <v>0.03</v>
      </c>
      <c r="T4610" s="81">
        <v>0</v>
      </c>
      <c r="AA4610" t="s">
        <v>307</v>
      </c>
      <c r="AB4610" t="s">
        <v>13</v>
      </c>
      <c r="AC4610" t="b">
        <v>0</v>
      </c>
    </row>
    <row r="4611" spans="1:29" x14ac:dyDescent="0.35">
      <c r="A4611" t="s">
        <v>12</v>
      </c>
      <c r="B4611" t="s">
        <v>315</v>
      </c>
      <c r="C4611" t="s">
        <v>333</v>
      </c>
      <c r="D4611" t="s">
        <v>20</v>
      </c>
      <c r="E4611" t="s">
        <v>243</v>
      </c>
      <c r="F4611" t="s">
        <v>303</v>
      </c>
      <c r="G4611" t="s">
        <v>304</v>
      </c>
      <c r="H4611" t="s">
        <v>305</v>
      </c>
      <c r="I4611" t="s">
        <v>306</v>
      </c>
      <c r="J4611" s="78">
        <v>44153</v>
      </c>
      <c r="K4611" t="s">
        <v>26</v>
      </c>
      <c r="L4611">
        <v>117.24</v>
      </c>
      <c r="R4611" s="81">
        <v>115.46</v>
      </c>
      <c r="S4611" s="81">
        <v>0.04</v>
      </c>
      <c r="T4611" s="81">
        <v>0</v>
      </c>
      <c r="AA4611" t="s">
        <v>307</v>
      </c>
      <c r="AB4611" t="s">
        <v>13</v>
      </c>
      <c r="AC4611" t="b">
        <v>0</v>
      </c>
    </row>
    <row r="4612" spans="1:29" x14ac:dyDescent="0.35">
      <c r="A4612" t="s">
        <v>12</v>
      </c>
      <c r="B4612" t="s">
        <v>316</v>
      </c>
      <c r="C4612" t="s">
        <v>333</v>
      </c>
      <c r="D4612" t="s">
        <v>20</v>
      </c>
      <c r="E4612" t="s">
        <v>243</v>
      </c>
      <c r="F4612" t="s">
        <v>303</v>
      </c>
      <c r="G4612" t="s">
        <v>304</v>
      </c>
      <c r="H4612" t="s">
        <v>305</v>
      </c>
      <c r="I4612" t="s">
        <v>306</v>
      </c>
      <c r="J4612" s="78">
        <v>44153</v>
      </c>
      <c r="K4612" t="s">
        <v>26</v>
      </c>
      <c r="L4612">
        <v>117.24</v>
      </c>
      <c r="R4612" s="81">
        <v>77.22</v>
      </c>
      <c r="S4612" s="81">
        <v>0.03</v>
      </c>
      <c r="T4612" s="81">
        <v>0</v>
      </c>
      <c r="AA4612" t="s">
        <v>307</v>
      </c>
      <c r="AB4612" t="s">
        <v>13</v>
      </c>
      <c r="AC4612" t="b">
        <v>0</v>
      </c>
    </row>
    <row r="4613" spans="1:29" x14ac:dyDescent="0.35">
      <c r="A4613" t="s">
        <v>12</v>
      </c>
      <c r="B4613" t="s">
        <v>317</v>
      </c>
      <c r="C4613" t="s">
        <v>333</v>
      </c>
      <c r="D4613" t="s">
        <v>20</v>
      </c>
      <c r="E4613" t="s">
        <v>243</v>
      </c>
      <c r="F4613" t="s">
        <v>303</v>
      </c>
      <c r="G4613" t="s">
        <v>304</v>
      </c>
      <c r="H4613" t="s">
        <v>305</v>
      </c>
      <c r="I4613" t="s">
        <v>306</v>
      </c>
      <c r="J4613" s="78">
        <v>44153</v>
      </c>
      <c r="K4613" t="s">
        <v>26</v>
      </c>
      <c r="L4613">
        <v>117.24</v>
      </c>
      <c r="R4613" s="81">
        <v>120.74</v>
      </c>
      <c r="S4613" s="81">
        <v>0.05</v>
      </c>
      <c r="T4613" s="81">
        <v>0</v>
      </c>
      <c r="AA4613" t="s">
        <v>307</v>
      </c>
      <c r="AB4613" t="s">
        <v>13</v>
      </c>
      <c r="AC4613" t="b">
        <v>0</v>
      </c>
    </row>
    <row r="4614" spans="1:29" x14ac:dyDescent="0.35">
      <c r="A4614" t="s">
        <v>12</v>
      </c>
      <c r="B4614" t="s">
        <v>318</v>
      </c>
      <c r="C4614" t="s">
        <v>333</v>
      </c>
      <c r="D4614" t="s">
        <v>20</v>
      </c>
      <c r="E4614" t="s">
        <v>243</v>
      </c>
      <c r="F4614" t="s">
        <v>303</v>
      </c>
      <c r="G4614" t="s">
        <v>304</v>
      </c>
      <c r="H4614" t="s">
        <v>305</v>
      </c>
      <c r="I4614" t="s">
        <v>306</v>
      </c>
      <c r="J4614" s="78">
        <v>44153</v>
      </c>
      <c r="K4614" t="s">
        <v>26</v>
      </c>
      <c r="L4614">
        <v>117.24</v>
      </c>
      <c r="R4614" s="81">
        <v>80.540000000000006</v>
      </c>
      <c r="S4614" s="81">
        <v>0.04</v>
      </c>
      <c r="T4614" s="81">
        <v>0</v>
      </c>
      <c r="AA4614" t="s">
        <v>307</v>
      </c>
      <c r="AB4614" t="s">
        <v>13</v>
      </c>
      <c r="AC4614" t="b">
        <v>0</v>
      </c>
    </row>
    <row r="4615" spans="1:29" x14ac:dyDescent="0.35">
      <c r="A4615" t="s">
        <v>12</v>
      </c>
      <c r="B4615" t="s">
        <v>319</v>
      </c>
      <c r="C4615" t="s">
        <v>333</v>
      </c>
      <c r="D4615" t="s">
        <v>20</v>
      </c>
      <c r="E4615" t="s">
        <v>243</v>
      </c>
      <c r="F4615" t="s">
        <v>303</v>
      </c>
      <c r="G4615" t="s">
        <v>304</v>
      </c>
      <c r="H4615" t="s">
        <v>305</v>
      </c>
      <c r="I4615" t="s">
        <v>306</v>
      </c>
      <c r="J4615" s="78">
        <v>44153</v>
      </c>
      <c r="K4615" t="s">
        <v>26</v>
      </c>
      <c r="L4615">
        <v>117.24</v>
      </c>
      <c r="R4615" s="81">
        <v>111.06</v>
      </c>
      <c r="S4615" s="81">
        <v>0.05</v>
      </c>
      <c r="T4615" s="81">
        <v>0</v>
      </c>
      <c r="AA4615" t="s">
        <v>307</v>
      </c>
      <c r="AB4615" t="s">
        <v>13</v>
      </c>
      <c r="AC4615" t="b">
        <v>0</v>
      </c>
    </row>
    <row r="4616" spans="1:29" x14ac:dyDescent="0.35">
      <c r="A4616" t="s">
        <v>12</v>
      </c>
      <c r="B4616" t="s">
        <v>320</v>
      </c>
      <c r="C4616" t="s">
        <v>333</v>
      </c>
      <c r="D4616" t="s">
        <v>20</v>
      </c>
      <c r="E4616" t="s">
        <v>243</v>
      </c>
      <c r="F4616" t="s">
        <v>303</v>
      </c>
      <c r="G4616" t="s">
        <v>304</v>
      </c>
      <c r="H4616" t="s">
        <v>305</v>
      </c>
      <c r="I4616" t="s">
        <v>306</v>
      </c>
      <c r="J4616" s="78">
        <v>44153</v>
      </c>
      <c r="K4616" t="s">
        <v>26</v>
      </c>
      <c r="L4616">
        <v>117.24</v>
      </c>
      <c r="R4616" s="81">
        <v>73.989999999999995</v>
      </c>
      <c r="S4616" s="81">
        <v>0.03</v>
      </c>
      <c r="T4616" s="81">
        <v>0</v>
      </c>
      <c r="AA4616" t="s">
        <v>307</v>
      </c>
      <c r="AB4616" t="s">
        <v>13</v>
      </c>
      <c r="AC4616" t="b">
        <v>0</v>
      </c>
    </row>
    <row r="4617" spans="1:29" x14ac:dyDescent="0.35">
      <c r="A4617" t="s">
        <v>12</v>
      </c>
      <c r="B4617" t="s">
        <v>321</v>
      </c>
      <c r="C4617" t="s">
        <v>333</v>
      </c>
      <c r="D4617" t="s">
        <v>20</v>
      </c>
      <c r="E4617" t="s">
        <v>243</v>
      </c>
      <c r="F4617" t="s">
        <v>303</v>
      </c>
      <c r="G4617" t="s">
        <v>304</v>
      </c>
      <c r="H4617" t="s">
        <v>305</v>
      </c>
      <c r="I4617" t="s">
        <v>306</v>
      </c>
      <c r="J4617" s="78">
        <v>44153</v>
      </c>
      <c r="K4617" t="s">
        <v>26</v>
      </c>
      <c r="L4617">
        <v>117.24</v>
      </c>
      <c r="R4617" s="81">
        <v>133.31</v>
      </c>
      <c r="S4617" s="81">
        <v>0.06</v>
      </c>
      <c r="T4617" s="81">
        <v>0</v>
      </c>
      <c r="AA4617" t="s">
        <v>307</v>
      </c>
      <c r="AB4617" t="s">
        <v>13</v>
      </c>
      <c r="AC4617" t="b">
        <v>0</v>
      </c>
    </row>
    <row r="4618" spans="1:29" x14ac:dyDescent="0.35">
      <c r="A4618" t="s">
        <v>12</v>
      </c>
      <c r="B4618" t="s">
        <v>322</v>
      </c>
      <c r="C4618" t="s">
        <v>333</v>
      </c>
      <c r="D4618" t="s">
        <v>20</v>
      </c>
      <c r="E4618" t="s">
        <v>243</v>
      </c>
      <c r="F4618" t="s">
        <v>303</v>
      </c>
      <c r="G4618" t="s">
        <v>304</v>
      </c>
      <c r="H4618" t="s">
        <v>305</v>
      </c>
      <c r="I4618" t="s">
        <v>306</v>
      </c>
      <c r="J4618" s="78">
        <v>44153</v>
      </c>
      <c r="K4618" t="s">
        <v>26</v>
      </c>
      <c r="L4618">
        <v>117.24</v>
      </c>
      <c r="R4618" s="81">
        <v>88.85</v>
      </c>
      <c r="S4618" s="81">
        <v>0.04</v>
      </c>
      <c r="T4618" s="81">
        <v>0</v>
      </c>
      <c r="AA4618" t="s">
        <v>307</v>
      </c>
      <c r="AB4618" t="s">
        <v>13</v>
      </c>
      <c r="AC4618" t="b">
        <v>0</v>
      </c>
    </row>
    <row r="4619" spans="1:29" x14ac:dyDescent="0.35">
      <c r="A4619" t="s">
        <v>12</v>
      </c>
      <c r="B4619" t="s">
        <v>323</v>
      </c>
      <c r="C4619" t="s">
        <v>333</v>
      </c>
      <c r="D4619" t="s">
        <v>20</v>
      </c>
      <c r="E4619" t="s">
        <v>243</v>
      </c>
      <c r="F4619" t="s">
        <v>303</v>
      </c>
      <c r="G4619" t="s">
        <v>304</v>
      </c>
      <c r="H4619" t="s">
        <v>305</v>
      </c>
      <c r="I4619" t="s">
        <v>306</v>
      </c>
      <c r="J4619" s="78">
        <v>44153</v>
      </c>
      <c r="K4619" t="s">
        <v>26</v>
      </c>
      <c r="L4619">
        <v>117.24</v>
      </c>
      <c r="R4619" s="81">
        <v>104.26</v>
      </c>
      <c r="S4619" s="81">
        <v>0.05</v>
      </c>
      <c r="T4619" s="81">
        <v>0</v>
      </c>
      <c r="AA4619" t="s">
        <v>307</v>
      </c>
      <c r="AB4619" t="s">
        <v>13</v>
      </c>
      <c r="AC4619" t="b">
        <v>0</v>
      </c>
    </row>
    <row r="4620" spans="1:29" x14ac:dyDescent="0.35">
      <c r="A4620" t="s">
        <v>12</v>
      </c>
      <c r="B4620" t="s">
        <v>324</v>
      </c>
      <c r="C4620" t="s">
        <v>333</v>
      </c>
      <c r="D4620" t="s">
        <v>20</v>
      </c>
      <c r="E4620" t="s">
        <v>243</v>
      </c>
      <c r="F4620" t="s">
        <v>303</v>
      </c>
      <c r="G4620" t="s">
        <v>304</v>
      </c>
      <c r="H4620" t="s">
        <v>305</v>
      </c>
      <c r="I4620" t="s">
        <v>306</v>
      </c>
      <c r="J4620" s="78">
        <v>44153</v>
      </c>
      <c r="K4620" t="s">
        <v>26</v>
      </c>
      <c r="L4620">
        <v>117.24</v>
      </c>
      <c r="R4620" s="81">
        <v>69.25</v>
      </c>
      <c r="S4620" s="81">
        <v>0.03</v>
      </c>
      <c r="T4620" s="81">
        <v>0</v>
      </c>
      <c r="AA4620" t="s">
        <v>307</v>
      </c>
      <c r="AB4620" t="s">
        <v>13</v>
      </c>
      <c r="AC4620" t="b">
        <v>0</v>
      </c>
    </row>
    <row r="4621" spans="1:29" x14ac:dyDescent="0.35">
      <c r="A4621" t="s">
        <v>12</v>
      </c>
      <c r="B4621" t="s">
        <v>325</v>
      </c>
      <c r="C4621" t="s">
        <v>333</v>
      </c>
      <c r="D4621" t="s">
        <v>20</v>
      </c>
      <c r="E4621" t="s">
        <v>243</v>
      </c>
      <c r="F4621" t="s">
        <v>303</v>
      </c>
      <c r="G4621" t="s">
        <v>304</v>
      </c>
      <c r="H4621" t="s">
        <v>305</v>
      </c>
      <c r="I4621" t="s">
        <v>306</v>
      </c>
      <c r="J4621" s="78">
        <v>44153</v>
      </c>
      <c r="K4621" t="s">
        <v>26</v>
      </c>
      <c r="L4621">
        <v>117.24</v>
      </c>
      <c r="R4621" s="81">
        <v>138.16999999999999</v>
      </c>
      <c r="S4621" s="81">
        <v>0.06</v>
      </c>
      <c r="T4621" s="81">
        <v>0</v>
      </c>
      <c r="AA4621" t="s">
        <v>307</v>
      </c>
      <c r="AB4621" t="s">
        <v>13</v>
      </c>
      <c r="AC4621" t="b">
        <v>0</v>
      </c>
    </row>
    <row r="4622" spans="1:29" x14ac:dyDescent="0.35">
      <c r="A4622" t="s">
        <v>12</v>
      </c>
      <c r="B4622" t="s">
        <v>326</v>
      </c>
      <c r="C4622" t="s">
        <v>333</v>
      </c>
      <c r="D4622" t="s">
        <v>20</v>
      </c>
      <c r="E4622" t="s">
        <v>243</v>
      </c>
      <c r="F4622" t="s">
        <v>303</v>
      </c>
      <c r="G4622" t="s">
        <v>304</v>
      </c>
      <c r="H4622" t="s">
        <v>305</v>
      </c>
      <c r="I4622" t="s">
        <v>306</v>
      </c>
      <c r="J4622" s="78">
        <v>44153</v>
      </c>
      <c r="K4622" t="s">
        <v>26</v>
      </c>
      <c r="L4622">
        <v>117.24</v>
      </c>
      <c r="R4622" s="81">
        <v>92.42</v>
      </c>
      <c r="S4622" s="81">
        <v>0.04</v>
      </c>
      <c r="T4622" s="81">
        <v>0</v>
      </c>
      <c r="AA4622" t="s">
        <v>307</v>
      </c>
      <c r="AB4622" t="s">
        <v>13</v>
      </c>
      <c r="AC4622" t="b">
        <v>0</v>
      </c>
    </row>
    <row r="4623" spans="1:29" x14ac:dyDescent="0.35">
      <c r="A4623" t="s">
        <v>12</v>
      </c>
      <c r="B4623" t="s">
        <v>302</v>
      </c>
      <c r="C4623" t="s">
        <v>333</v>
      </c>
      <c r="D4623" t="s">
        <v>20</v>
      </c>
      <c r="E4623" t="s">
        <v>244</v>
      </c>
      <c r="F4623" t="s">
        <v>303</v>
      </c>
      <c r="G4623" t="s">
        <v>304</v>
      </c>
      <c r="H4623" t="s">
        <v>305</v>
      </c>
      <c r="I4623" t="s">
        <v>306</v>
      </c>
      <c r="J4623" s="78">
        <v>44153</v>
      </c>
      <c r="K4623" t="s">
        <v>26</v>
      </c>
      <c r="L4623">
        <v>135.80000000000001</v>
      </c>
      <c r="R4623" s="81">
        <v>113.79</v>
      </c>
      <c r="S4623" s="81">
        <v>0.04</v>
      </c>
      <c r="T4623" s="81">
        <v>0</v>
      </c>
      <c r="AA4623" t="s">
        <v>307</v>
      </c>
      <c r="AB4623" t="s">
        <v>13</v>
      </c>
      <c r="AC4623" t="b">
        <v>0</v>
      </c>
    </row>
    <row r="4624" spans="1:29" x14ac:dyDescent="0.35">
      <c r="A4624" t="s">
        <v>12</v>
      </c>
      <c r="B4624" t="s">
        <v>308</v>
      </c>
      <c r="C4624" t="s">
        <v>333</v>
      </c>
      <c r="D4624" t="s">
        <v>20</v>
      </c>
      <c r="E4624" t="s">
        <v>244</v>
      </c>
      <c r="F4624" t="s">
        <v>303</v>
      </c>
      <c r="G4624" t="s">
        <v>304</v>
      </c>
      <c r="H4624" t="s">
        <v>305</v>
      </c>
      <c r="I4624" t="s">
        <v>306</v>
      </c>
      <c r="J4624" s="78">
        <v>44153</v>
      </c>
      <c r="K4624" t="s">
        <v>26</v>
      </c>
      <c r="L4624">
        <v>135.80000000000001</v>
      </c>
      <c r="R4624" s="81">
        <v>75.63</v>
      </c>
      <c r="S4624" s="81">
        <v>0.03</v>
      </c>
      <c r="T4624" s="81">
        <v>0</v>
      </c>
      <c r="AA4624" t="s">
        <v>307</v>
      </c>
      <c r="AB4624" t="s">
        <v>13</v>
      </c>
      <c r="AC4624" t="b">
        <v>0</v>
      </c>
    </row>
    <row r="4625" spans="1:29" x14ac:dyDescent="0.35">
      <c r="A4625" t="s">
        <v>12</v>
      </c>
      <c r="B4625" t="s">
        <v>309</v>
      </c>
      <c r="C4625" t="s">
        <v>333</v>
      </c>
      <c r="D4625" t="s">
        <v>20</v>
      </c>
      <c r="E4625" t="s">
        <v>244</v>
      </c>
      <c r="F4625" t="s">
        <v>303</v>
      </c>
      <c r="G4625" t="s">
        <v>304</v>
      </c>
      <c r="H4625" t="s">
        <v>305</v>
      </c>
      <c r="I4625" t="s">
        <v>306</v>
      </c>
      <c r="J4625" s="78">
        <v>44153</v>
      </c>
      <c r="K4625" t="s">
        <v>26</v>
      </c>
      <c r="L4625">
        <v>135.80000000000001</v>
      </c>
      <c r="R4625" s="81">
        <v>106.13</v>
      </c>
      <c r="S4625" s="81">
        <v>0.04</v>
      </c>
      <c r="T4625" s="81">
        <v>0</v>
      </c>
      <c r="AA4625" t="s">
        <v>307</v>
      </c>
      <c r="AB4625" t="s">
        <v>13</v>
      </c>
      <c r="AC4625" t="b">
        <v>0</v>
      </c>
    </row>
    <row r="4626" spans="1:29" x14ac:dyDescent="0.35">
      <c r="A4626" t="s">
        <v>12</v>
      </c>
      <c r="B4626" t="s">
        <v>310</v>
      </c>
      <c r="C4626" t="s">
        <v>333</v>
      </c>
      <c r="D4626" t="s">
        <v>20</v>
      </c>
      <c r="E4626" t="s">
        <v>244</v>
      </c>
      <c r="F4626" t="s">
        <v>303</v>
      </c>
      <c r="G4626" t="s">
        <v>304</v>
      </c>
      <c r="H4626" t="s">
        <v>305</v>
      </c>
      <c r="I4626" t="s">
        <v>306</v>
      </c>
      <c r="J4626" s="78">
        <v>44153</v>
      </c>
      <c r="K4626" t="s">
        <v>26</v>
      </c>
      <c r="L4626">
        <v>135.80000000000001</v>
      </c>
      <c r="R4626" s="81">
        <v>70.91</v>
      </c>
      <c r="S4626" s="81">
        <v>0.03</v>
      </c>
      <c r="T4626" s="81">
        <v>0</v>
      </c>
      <c r="AA4626" t="s">
        <v>307</v>
      </c>
      <c r="AB4626" t="s">
        <v>13</v>
      </c>
      <c r="AC4626" t="b">
        <v>0</v>
      </c>
    </row>
    <row r="4627" spans="1:29" x14ac:dyDescent="0.35">
      <c r="A4627" t="s">
        <v>12</v>
      </c>
      <c r="B4627" t="s">
        <v>311</v>
      </c>
      <c r="C4627" t="s">
        <v>333</v>
      </c>
      <c r="D4627" t="s">
        <v>20</v>
      </c>
      <c r="E4627" t="s">
        <v>244</v>
      </c>
      <c r="F4627" t="s">
        <v>303</v>
      </c>
      <c r="G4627" t="s">
        <v>304</v>
      </c>
      <c r="H4627" t="s">
        <v>305</v>
      </c>
      <c r="I4627" t="s">
        <v>306</v>
      </c>
      <c r="J4627" s="78">
        <v>44153</v>
      </c>
      <c r="K4627" t="s">
        <v>26</v>
      </c>
      <c r="L4627">
        <v>135.80000000000001</v>
      </c>
      <c r="R4627" s="81">
        <v>104.23</v>
      </c>
      <c r="S4627" s="81">
        <v>0.04</v>
      </c>
      <c r="T4627" s="81">
        <v>0</v>
      </c>
      <c r="AA4627" t="s">
        <v>307</v>
      </c>
      <c r="AB4627" t="s">
        <v>13</v>
      </c>
      <c r="AC4627" t="b">
        <v>0</v>
      </c>
    </row>
    <row r="4628" spans="1:29" x14ac:dyDescent="0.35">
      <c r="A4628" t="s">
        <v>12</v>
      </c>
      <c r="B4628" t="s">
        <v>312</v>
      </c>
      <c r="C4628" t="s">
        <v>333</v>
      </c>
      <c r="D4628" t="s">
        <v>20</v>
      </c>
      <c r="E4628" t="s">
        <v>244</v>
      </c>
      <c r="F4628" t="s">
        <v>303</v>
      </c>
      <c r="G4628" t="s">
        <v>304</v>
      </c>
      <c r="H4628" t="s">
        <v>305</v>
      </c>
      <c r="I4628" t="s">
        <v>306</v>
      </c>
      <c r="J4628" s="78">
        <v>44153</v>
      </c>
      <c r="K4628" t="s">
        <v>26</v>
      </c>
      <c r="L4628">
        <v>135.80000000000001</v>
      </c>
      <c r="R4628" s="81">
        <v>69.66</v>
      </c>
      <c r="S4628" s="81">
        <v>0.03</v>
      </c>
      <c r="T4628" s="81">
        <v>0</v>
      </c>
      <c r="AA4628" t="s">
        <v>307</v>
      </c>
      <c r="AB4628" t="s">
        <v>13</v>
      </c>
      <c r="AC4628" t="b">
        <v>0</v>
      </c>
    </row>
    <row r="4629" spans="1:29" x14ac:dyDescent="0.35">
      <c r="A4629" t="s">
        <v>12</v>
      </c>
      <c r="B4629" t="s">
        <v>313</v>
      </c>
      <c r="C4629" t="s">
        <v>333</v>
      </c>
      <c r="D4629" t="s">
        <v>20</v>
      </c>
      <c r="E4629" t="s">
        <v>244</v>
      </c>
      <c r="F4629" t="s">
        <v>303</v>
      </c>
      <c r="G4629" t="s">
        <v>304</v>
      </c>
      <c r="H4629" t="s">
        <v>305</v>
      </c>
      <c r="I4629" t="s">
        <v>306</v>
      </c>
      <c r="J4629" s="78">
        <v>44153</v>
      </c>
      <c r="K4629" t="s">
        <v>26</v>
      </c>
      <c r="L4629">
        <v>135.80000000000001</v>
      </c>
      <c r="R4629" s="81">
        <v>104.23</v>
      </c>
      <c r="S4629" s="81">
        <v>0.04</v>
      </c>
      <c r="T4629" s="81">
        <v>0</v>
      </c>
      <c r="AA4629" t="s">
        <v>307</v>
      </c>
      <c r="AB4629" t="s">
        <v>13</v>
      </c>
      <c r="AC4629" t="b">
        <v>0</v>
      </c>
    </row>
    <row r="4630" spans="1:29" x14ac:dyDescent="0.35">
      <c r="A4630" t="s">
        <v>12</v>
      </c>
      <c r="B4630" t="s">
        <v>314</v>
      </c>
      <c r="C4630" t="s">
        <v>333</v>
      </c>
      <c r="D4630" t="s">
        <v>20</v>
      </c>
      <c r="E4630" t="s">
        <v>244</v>
      </c>
      <c r="F4630" t="s">
        <v>303</v>
      </c>
      <c r="G4630" t="s">
        <v>304</v>
      </c>
      <c r="H4630" t="s">
        <v>305</v>
      </c>
      <c r="I4630" t="s">
        <v>306</v>
      </c>
      <c r="J4630" s="78">
        <v>44153</v>
      </c>
      <c r="K4630" t="s">
        <v>26</v>
      </c>
      <c r="L4630">
        <v>135.80000000000001</v>
      </c>
      <c r="R4630" s="81">
        <v>69.66</v>
      </c>
      <c r="S4630" s="81">
        <v>0.03</v>
      </c>
      <c r="T4630" s="81">
        <v>0</v>
      </c>
      <c r="AA4630" t="s">
        <v>307</v>
      </c>
      <c r="AB4630" t="s">
        <v>13</v>
      </c>
      <c r="AC4630" t="b">
        <v>0</v>
      </c>
    </row>
    <row r="4631" spans="1:29" x14ac:dyDescent="0.35">
      <c r="A4631" t="s">
        <v>12</v>
      </c>
      <c r="B4631" t="s">
        <v>315</v>
      </c>
      <c r="C4631" t="s">
        <v>333</v>
      </c>
      <c r="D4631" t="s">
        <v>20</v>
      </c>
      <c r="E4631" t="s">
        <v>244</v>
      </c>
      <c r="F4631" t="s">
        <v>303</v>
      </c>
      <c r="G4631" t="s">
        <v>304</v>
      </c>
      <c r="H4631" t="s">
        <v>305</v>
      </c>
      <c r="I4631" t="s">
        <v>306</v>
      </c>
      <c r="J4631" s="78">
        <v>44153</v>
      </c>
      <c r="K4631" t="s">
        <v>26</v>
      </c>
      <c r="L4631">
        <v>135.80000000000001</v>
      </c>
      <c r="R4631" s="81">
        <v>124.41</v>
      </c>
      <c r="S4631" s="81">
        <v>0.05</v>
      </c>
      <c r="T4631" s="81">
        <v>0</v>
      </c>
      <c r="AA4631" t="s">
        <v>307</v>
      </c>
      <c r="AB4631" t="s">
        <v>13</v>
      </c>
      <c r="AC4631" t="b">
        <v>0</v>
      </c>
    </row>
    <row r="4632" spans="1:29" x14ac:dyDescent="0.35">
      <c r="A4632" t="s">
        <v>12</v>
      </c>
      <c r="B4632" t="s">
        <v>316</v>
      </c>
      <c r="C4632" t="s">
        <v>333</v>
      </c>
      <c r="D4632" t="s">
        <v>20</v>
      </c>
      <c r="E4632" t="s">
        <v>244</v>
      </c>
      <c r="F4632" t="s">
        <v>303</v>
      </c>
      <c r="G4632" t="s">
        <v>304</v>
      </c>
      <c r="H4632" t="s">
        <v>305</v>
      </c>
      <c r="I4632" t="s">
        <v>306</v>
      </c>
      <c r="J4632" s="78">
        <v>44153</v>
      </c>
      <c r="K4632" t="s">
        <v>26</v>
      </c>
      <c r="L4632">
        <v>135.80000000000001</v>
      </c>
      <c r="R4632" s="81">
        <v>82.77</v>
      </c>
      <c r="S4632" s="81">
        <v>0.03</v>
      </c>
      <c r="T4632" s="81">
        <v>0</v>
      </c>
      <c r="AA4632" t="s">
        <v>307</v>
      </c>
      <c r="AB4632" t="s">
        <v>13</v>
      </c>
      <c r="AC4632" t="b">
        <v>0</v>
      </c>
    </row>
    <row r="4633" spans="1:29" x14ac:dyDescent="0.35">
      <c r="A4633" t="s">
        <v>12</v>
      </c>
      <c r="B4633" t="s">
        <v>317</v>
      </c>
      <c r="C4633" t="s">
        <v>333</v>
      </c>
      <c r="D4633" t="s">
        <v>20</v>
      </c>
      <c r="E4633" t="s">
        <v>244</v>
      </c>
      <c r="F4633" t="s">
        <v>303</v>
      </c>
      <c r="G4633" t="s">
        <v>304</v>
      </c>
      <c r="H4633" t="s">
        <v>305</v>
      </c>
      <c r="I4633" t="s">
        <v>306</v>
      </c>
      <c r="J4633" s="78">
        <v>44153</v>
      </c>
      <c r="K4633" t="s">
        <v>26</v>
      </c>
      <c r="L4633">
        <v>135.80000000000001</v>
      </c>
      <c r="R4633" s="81">
        <v>132.44999999999999</v>
      </c>
      <c r="S4633" s="81">
        <v>0.06</v>
      </c>
      <c r="T4633" s="81">
        <v>0</v>
      </c>
      <c r="AA4633" t="s">
        <v>307</v>
      </c>
      <c r="AB4633" t="s">
        <v>13</v>
      </c>
      <c r="AC4633" t="b">
        <v>0</v>
      </c>
    </row>
    <row r="4634" spans="1:29" x14ac:dyDescent="0.35">
      <c r="A4634" t="s">
        <v>12</v>
      </c>
      <c r="B4634" t="s">
        <v>318</v>
      </c>
      <c r="C4634" t="s">
        <v>333</v>
      </c>
      <c r="D4634" t="s">
        <v>20</v>
      </c>
      <c r="E4634" t="s">
        <v>244</v>
      </c>
      <c r="F4634" t="s">
        <v>303</v>
      </c>
      <c r="G4634" t="s">
        <v>304</v>
      </c>
      <c r="H4634" t="s">
        <v>305</v>
      </c>
      <c r="I4634" t="s">
        <v>306</v>
      </c>
      <c r="J4634" s="78">
        <v>44153</v>
      </c>
      <c r="K4634" t="s">
        <v>26</v>
      </c>
      <c r="L4634">
        <v>135.80000000000001</v>
      </c>
      <c r="R4634" s="81">
        <v>88.21</v>
      </c>
      <c r="S4634" s="81">
        <v>0.04</v>
      </c>
      <c r="T4634" s="81">
        <v>0</v>
      </c>
      <c r="AA4634" t="s">
        <v>307</v>
      </c>
      <c r="AB4634" t="s">
        <v>13</v>
      </c>
      <c r="AC4634" t="b">
        <v>0</v>
      </c>
    </row>
    <row r="4635" spans="1:29" x14ac:dyDescent="0.35">
      <c r="A4635" t="s">
        <v>12</v>
      </c>
      <c r="B4635" t="s">
        <v>319</v>
      </c>
      <c r="C4635" t="s">
        <v>333</v>
      </c>
      <c r="D4635" t="s">
        <v>20</v>
      </c>
      <c r="E4635" t="s">
        <v>244</v>
      </c>
      <c r="F4635" t="s">
        <v>303</v>
      </c>
      <c r="G4635" t="s">
        <v>304</v>
      </c>
      <c r="H4635" t="s">
        <v>305</v>
      </c>
      <c r="I4635" t="s">
        <v>306</v>
      </c>
      <c r="J4635" s="78">
        <v>44153</v>
      </c>
      <c r="K4635" t="s">
        <v>26</v>
      </c>
      <c r="L4635">
        <v>135.80000000000001</v>
      </c>
      <c r="R4635" s="81">
        <v>121.85</v>
      </c>
      <c r="S4635" s="81">
        <v>0.05</v>
      </c>
      <c r="T4635" s="81">
        <v>0</v>
      </c>
      <c r="AA4635" t="s">
        <v>307</v>
      </c>
      <c r="AB4635" t="s">
        <v>13</v>
      </c>
      <c r="AC4635" t="b">
        <v>0</v>
      </c>
    </row>
    <row r="4636" spans="1:29" x14ac:dyDescent="0.35">
      <c r="A4636" t="s">
        <v>12</v>
      </c>
      <c r="B4636" t="s">
        <v>320</v>
      </c>
      <c r="C4636" t="s">
        <v>333</v>
      </c>
      <c r="D4636" t="s">
        <v>20</v>
      </c>
      <c r="E4636" t="s">
        <v>244</v>
      </c>
      <c r="F4636" t="s">
        <v>303</v>
      </c>
      <c r="G4636" t="s">
        <v>304</v>
      </c>
      <c r="H4636" t="s">
        <v>305</v>
      </c>
      <c r="I4636" t="s">
        <v>306</v>
      </c>
      <c r="J4636" s="78">
        <v>44153</v>
      </c>
      <c r="K4636" t="s">
        <v>26</v>
      </c>
      <c r="L4636">
        <v>135.80000000000001</v>
      </c>
      <c r="R4636" s="81">
        <v>81.069999999999993</v>
      </c>
      <c r="S4636" s="81">
        <v>0.03</v>
      </c>
      <c r="T4636" s="81">
        <v>0</v>
      </c>
      <c r="AA4636" t="s">
        <v>307</v>
      </c>
      <c r="AB4636" t="s">
        <v>13</v>
      </c>
      <c r="AC4636" t="b">
        <v>0</v>
      </c>
    </row>
    <row r="4637" spans="1:29" x14ac:dyDescent="0.35">
      <c r="A4637" t="s">
        <v>12</v>
      </c>
      <c r="B4637" t="s">
        <v>321</v>
      </c>
      <c r="C4637" t="s">
        <v>333</v>
      </c>
      <c r="D4637" t="s">
        <v>20</v>
      </c>
      <c r="E4637" t="s">
        <v>244</v>
      </c>
      <c r="F4637" t="s">
        <v>303</v>
      </c>
      <c r="G4637" t="s">
        <v>304</v>
      </c>
      <c r="H4637" t="s">
        <v>305</v>
      </c>
      <c r="I4637" t="s">
        <v>306</v>
      </c>
      <c r="J4637" s="78">
        <v>44153</v>
      </c>
      <c r="K4637" t="s">
        <v>26</v>
      </c>
      <c r="L4637">
        <v>135.80000000000001</v>
      </c>
      <c r="R4637" s="81">
        <v>145.97999999999999</v>
      </c>
      <c r="S4637" s="81">
        <v>0.06</v>
      </c>
      <c r="T4637" s="81">
        <v>0</v>
      </c>
      <c r="AA4637" t="s">
        <v>307</v>
      </c>
      <c r="AB4637" t="s">
        <v>13</v>
      </c>
      <c r="AC4637" t="b">
        <v>0</v>
      </c>
    </row>
    <row r="4638" spans="1:29" x14ac:dyDescent="0.35">
      <c r="A4638" t="s">
        <v>12</v>
      </c>
      <c r="B4638" t="s">
        <v>322</v>
      </c>
      <c r="C4638" t="s">
        <v>333</v>
      </c>
      <c r="D4638" t="s">
        <v>20</v>
      </c>
      <c r="E4638" t="s">
        <v>244</v>
      </c>
      <c r="F4638" t="s">
        <v>303</v>
      </c>
      <c r="G4638" t="s">
        <v>304</v>
      </c>
      <c r="H4638" t="s">
        <v>305</v>
      </c>
      <c r="I4638" t="s">
        <v>306</v>
      </c>
      <c r="J4638" s="78">
        <v>44153</v>
      </c>
      <c r="K4638" t="s">
        <v>26</v>
      </c>
      <c r="L4638">
        <v>135.80000000000001</v>
      </c>
      <c r="R4638" s="81">
        <v>97.65</v>
      </c>
      <c r="S4638" s="81">
        <v>0.04</v>
      </c>
      <c r="T4638" s="81">
        <v>0</v>
      </c>
      <c r="AA4638" t="s">
        <v>307</v>
      </c>
      <c r="AB4638" t="s">
        <v>13</v>
      </c>
      <c r="AC4638" t="b">
        <v>0</v>
      </c>
    </row>
    <row r="4639" spans="1:29" x14ac:dyDescent="0.35">
      <c r="A4639" t="s">
        <v>12</v>
      </c>
      <c r="B4639" t="s">
        <v>323</v>
      </c>
      <c r="C4639" t="s">
        <v>333</v>
      </c>
      <c r="D4639" t="s">
        <v>20</v>
      </c>
      <c r="E4639" t="s">
        <v>244</v>
      </c>
      <c r="F4639" t="s">
        <v>303</v>
      </c>
      <c r="G4639" t="s">
        <v>304</v>
      </c>
      <c r="H4639" t="s">
        <v>305</v>
      </c>
      <c r="I4639" t="s">
        <v>306</v>
      </c>
      <c r="J4639" s="78">
        <v>44153</v>
      </c>
      <c r="K4639" t="s">
        <v>26</v>
      </c>
      <c r="L4639">
        <v>135.80000000000001</v>
      </c>
      <c r="R4639" s="81">
        <v>114.1</v>
      </c>
      <c r="S4639" s="81">
        <v>0.05</v>
      </c>
      <c r="T4639" s="81">
        <v>0</v>
      </c>
      <c r="AA4639" t="s">
        <v>307</v>
      </c>
      <c r="AB4639" t="s">
        <v>13</v>
      </c>
      <c r="AC4639" t="b">
        <v>0</v>
      </c>
    </row>
    <row r="4640" spans="1:29" x14ac:dyDescent="0.35">
      <c r="A4640" t="s">
        <v>12</v>
      </c>
      <c r="B4640" t="s">
        <v>324</v>
      </c>
      <c r="C4640" t="s">
        <v>333</v>
      </c>
      <c r="D4640" t="s">
        <v>20</v>
      </c>
      <c r="E4640" t="s">
        <v>244</v>
      </c>
      <c r="F4640" t="s">
        <v>303</v>
      </c>
      <c r="G4640" t="s">
        <v>304</v>
      </c>
      <c r="H4640" t="s">
        <v>305</v>
      </c>
      <c r="I4640" t="s">
        <v>306</v>
      </c>
      <c r="J4640" s="78">
        <v>44153</v>
      </c>
      <c r="K4640" t="s">
        <v>26</v>
      </c>
      <c r="L4640">
        <v>135.80000000000001</v>
      </c>
      <c r="R4640" s="81">
        <v>75.92</v>
      </c>
      <c r="S4640" s="81">
        <v>0.03</v>
      </c>
      <c r="T4640" s="81">
        <v>0</v>
      </c>
      <c r="AA4640" t="s">
        <v>307</v>
      </c>
      <c r="AB4640" t="s">
        <v>13</v>
      </c>
      <c r="AC4640" t="b">
        <v>0</v>
      </c>
    </row>
    <row r="4641" spans="1:29" x14ac:dyDescent="0.35">
      <c r="A4641" t="s">
        <v>12</v>
      </c>
      <c r="B4641" t="s">
        <v>325</v>
      </c>
      <c r="C4641" t="s">
        <v>333</v>
      </c>
      <c r="D4641" t="s">
        <v>20</v>
      </c>
      <c r="E4641" t="s">
        <v>244</v>
      </c>
      <c r="F4641" t="s">
        <v>303</v>
      </c>
      <c r="G4641" t="s">
        <v>304</v>
      </c>
      <c r="H4641" t="s">
        <v>305</v>
      </c>
      <c r="I4641" t="s">
        <v>306</v>
      </c>
      <c r="J4641" s="78">
        <v>44153</v>
      </c>
      <c r="K4641" t="s">
        <v>26</v>
      </c>
      <c r="L4641">
        <v>135.80000000000001</v>
      </c>
      <c r="R4641" s="81">
        <v>151.81</v>
      </c>
      <c r="S4641" s="81">
        <v>0.06</v>
      </c>
      <c r="T4641" s="81">
        <v>0</v>
      </c>
      <c r="AA4641" t="s">
        <v>307</v>
      </c>
      <c r="AB4641" t="s">
        <v>13</v>
      </c>
      <c r="AC4641" t="b">
        <v>0</v>
      </c>
    </row>
    <row r="4642" spans="1:29" x14ac:dyDescent="0.35">
      <c r="A4642" t="s">
        <v>12</v>
      </c>
      <c r="B4642" t="s">
        <v>326</v>
      </c>
      <c r="C4642" t="s">
        <v>333</v>
      </c>
      <c r="D4642" t="s">
        <v>20</v>
      </c>
      <c r="E4642" t="s">
        <v>244</v>
      </c>
      <c r="F4642" t="s">
        <v>303</v>
      </c>
      <c r="G4642" t="s">
        <v>304</v>
      </c>
      <c r="H4642" t="s">
        <v>305</v>
      </c>
      <c r="I4642" t="s">
        <v>306</v>
      </c>
      <c r="J4642" s="78">
        <v>44153</v>
      </c>
      <c r="K4642" t="s">
        <v>26</v>
      </c>
      <c r="L4642">
        <v>135.80000000000001</v>
      </c>
      <c r="R4642" s="81">
        <v>101.51</v>
      </c>
      <c r="S4642" s="81">
        <v>0.04</v>
      </c>
      <c r="T4642" s="81">
        <v>0</v>
      </c>
      <c r="AA4642" t="s">
        <v>307</v>
      </c>
      <c r="AB4642" t="s">
        <v>13</v>
      </c>
      <c r="AC4642" t="b">
        <v>0</v>
      </c>
    </row>
    <row r="4643" spans="1:29" x14ac:dyDescent="0.35">
      <c r="A4643" t="s">
        <v>12</v>
      </c>
      <c r="B4643" t="s">
        <v>302</v>
      </c>
      <c r="C4643" t="s">
        <v>333</v>
      </c>
      <c r="D4643" t="s">
        <v>20</v>
      </c>
      <c r="E4643" t="s">
        <v>245</v>
      </c>
      <c r="F4643" t="s">
        <v>303</v>
      </c>
      <c r="G4643" t="s">
        <v>304</v>
      </c>
      <c r="H4643" t="s">
        <v>305</v>
      </c>
      <c r="I4643" t="s">
        <v>306</v>
      </c>
      <c r="J4643" s="78">
        <v>44153</v>
      </c>
      <c r="K4643" t="s">
        <v>26</v>
      </c>
      <c r="L4643">
        <v>167.27</v>
      </c>
      <c r="R4643" s="81">
        <v>113.65</v>
      </c>
      <c r="S4643" s="81">
        <v>0.05</v>
      </c>
      <c r="T4643" s="81">
        <v>0</v>
      </c>
      <c r="AA4643" t="s">
        <v>307</v>
      </c>
      <c r="AB4643" t="s">
        <v>13</v>
      </c>
      <c r="AC4643" t="b">
        <v>0</v>
      </c>
    </row>
    <row r="4644" spans="1:29" x14ac:dyDescent="0.35">
      <c r="A4644" t="s">
        <v>12</v>
      </c>
      <c r="B4644" t="s">
        <v>308</v>
      </c>
      <c r="C4644" t="s">
        <v>333</v>
      </c>
      <c r="D4644" t="s">
        <v>20</v>
      </c>
      <c r="E4644" t="s">
        <v>245</v>
      </c>
      <c r="F4644" t="s">
        <v>303</v>
      </c>
      <c r="G4644" t="s">
        <v>304</v>
      </c>
      <c r="H4644" t="s">
        <v>305</v>
      </c>
      <c r="I4644" t="s">
        <v>306</v>
      </c>
      <c r="J4644" s="78">
        <v>44153</v>
      </c>
      <c r="K4644" t="s">
        <v>26</v>
      </c>
      <c r="L4644">
        <v>167.27</v>
      </c>
      <c r="R4644" s="81">
        <v>75.48</v>
      </c>
      <c r="S4644" s="81">
        <v>0.03</v>
      </c>
      <c r="T4644" s="81">
        <v>0</v>
      </c>
      <c r="AA4644" t="s">
        <v>307</v>
      </c>
      <c r="AB4644" t="s">
        <v>13</v>
      </c>
      <c r="AC4644" t="b">
        <v>0</v>
      </c>
    </row>
    <row r="4645" spans="1:29" x14ac:dyDescent="0.35">
      <c r="A4645" t="s">
        <v>12</v>
      </c>
      <c r="B4645" t="s">
        <v>309</v>
      </c>
      <c r="C4645" t="s">
        <v>333</v>
      </c>
      <c r="D4645" t="s">
        <v>20</v>
      </c>
      <c r="E4645" t="s">
        <v>245</v>
      </c>
      <c r="F4645" t="s">
        <v>303</v>
      </c>
      <c r="G4645" t="s">
        <v>304</v>
      </c>
      <c r="H4645" t="s">
        <v>305</v>
      </c>
      <c r="I4645" t="s">
        <v>306</v>
      </c>
      <c r="J4645" s="78">
        <v>44153</v>
      </c>
      <c r="K4645" t="s">
        <v>26</v>
      </c>
      <c r="L4645">
        <v>167.27</v>
      </c>
      <c r="R4645" s="81">
        <v>106.07</v>
      </c>
      <c r="S4645" s="81">
        <v>0.05</v>
      </c>
      <c r="T4645" s="81">
        <v>0</v>
      </c>
      <c r="AA4645" t="s">
        <v>307</v>
      </c>
      <c r="AB4645" t="s">
        <v>13</v>
      </c>
      <c r="AC4645" t="b">
        <v>0</v>
      </c>
    </row>
    <row r="4646" spans="1:29" x14ac:dyDescent="0.35">
      <c r="A4646" t="s">
        <v>12</v>
      </c>
      <c r="B4646" t="s">
        <v>310</v>
      </c>
      <c r="C4646" t="s">
        <v>333</v>
      </c>
      <c r="D4646" t="s">
        <v>20</v>
      </c>
      <c r="E4646" t="s">
        <v>245</v>
      </c>
      <c r="F4646" t="s">
        <v>303</v>
      </c>
      <c r="G4646" t="s">
        <v>304</v>
      </c>
      <c r="H4646" t="s">
        <v>305</v>
      </c>
      <c r="I4646" t="s">
        <v>306</v>
      </c>
      <c r="J4646" s="78">
        <v>44153</v>
      </c>
      <c r="K4646" t="s">
        <v>26</v>
      </c>
      <c r="L4646">
        <v>167.27</v>
      </c>
      <c r="R4646" s="81">
        <v>70.790000000000006</v>
      </c>
      <c r="S4646" s="81">
        <v>0.03</v>
      </c>
      <c r="T4646" s="81">
        <v>0</v>
      </c>
      <c r="AA4646" t="s">
        <v>307</v>
      </c>
      <c r="AB4646" t="s">
        <v>13</v>
      </c>
      <c r="AC4646" t="b">
        <v>0</v>
      </c>
    </row>
    <row r="4647" spans="1:29" x14ac:dyDescent="0.35">
      <c r="A4647" t="s">
        <v>12</v>
      </c>
      <c r="B4647" t="s">
        <v>311</v>
      </c>
      <c r="C4647" t="s">
        <v>333</v>
      </c>
      <c r="D4647" t="s">
        <v>20</v>
      </c>
      <c r="E4647" t="s">
        <v>245</v>
      </c>
      <c r="F4647" t="s">
        <v>303</v>
      </c>
      <c r="G4647" t="s">
        <v>304</v>
      </c>
      <c r="H4647" t="s">
        <v>305</v>
      </c>
      <c r="I4647" t="s">
        <v>306</v>
      </c>
      <c r="J4647" s="78">
        <v>44153</v>
      </c>
      <c r="K4647" t="s">
        <v>26</v>
      </c>
      <c r="L4647">
        <v>167.27</v>
      </c>
      <c r="R4647" s="81">
        <v>104.18</v>
      </c>
      <c r="S4647" s="81">
        <v>0.04</v>
      </c>
      <c r="T4647" s="81">
        <v>0</v>
      </c>
      <c r="AA4647" t="s">
        <v>307</v>
      </c>
      <c r="AB4647" t="s">
        <v>13</v>
      </c>
      <c r="AC4647" t="b">
        <v>0</v>
      </c>
    </row>
    <row r="4648" spans="1:29" x14ac:dyDescent="0.35">
      <c r="A4648" t="s">
        <v>12</v>
      </c>
      <c r="B4648" t="s">
        <v>312</v>
      </c>
      <c r="C4648" t="s">
        <v>333</v>
      </c>
      <c r="D4648" t="s">
        <v>20</v>
      </c>
      <c r="E4648" t="s">
        <v>245</v>
      </c>
      <c r="F4648" t="s">
        <v>303</v>
      </c>
      <c r="G4648" t="s">
        <v>304</v>
      </c>
      <c r="H4648" t="s">
        <v>305</v>
      </c>
      <c r="I4648" t="s">
        <v>306</v>
      </c>
      <c r="J4648" s="78">
        <v>44153</v>
      </c>
      <c r="K4648" t="s">
        <v>26</v>
      </c>
      <c r="L4648">
        <v>167.27</v>
      </c>
      <c r="R4648" s="81">
        <v>69.56</v>
      </c>
      <c r="S4648" s="81">
        <v>0.03</v>
      </c>
      <c r="T4648" s="81">
        <v>0</v>
      </c>
      <c r="AA4648" t="s">
        <v>307</v>
      </c>
      <c r="AB4648" t="s">
        <v>13</v>
      </c>
      <c r="AC4648" t="b">
        <v>0</v>
      </c>
    </row>
    <row r="4649" spans="1:29" x14ac:dyDescent="0.35">
      <c r="A4649" t="s">
        <v>12</v>
      </c>
      <c r="B4649" t="s">
        <v>313</v>
      </c>
      <c r="C4649" t="s">
        <v>333</v>
      </c>
      <c r="D4649" t="s">
        <v>20</v>
      </c>
      <c r="E4649" t="s">
        <v>245</v>
      </c>
      <c r="F4649" t="s">
        <v>303</v>
      </c>
      <c r="G4649" t="s">
        <v>304</v>
      </c>
      <c r="H4649" t="s">
        <v>305</v>
      </c>
      <c r="I4649" t="s">
        <v>306</v>
      </c>
      <c r="J4649" s="78">
        <v>44153</v>
      </c>
      <c r="K4649" t="s">
        <v>26</v>
      </c>
      <c r="L4649">
        <v>167.27</v>
      </c>
      <c r="R4649" s="81">
        <v>104.18</v>
      </c>
      <c r="S4649" s="81">
        <v>0.04</v>
      </c>
      <c r="T4649" s="81">
        <v>0</v>
      </c>
      <c r="AA4649" t="s">
        <v>307</v>
      </c>
      <c r="AB4649" t="s">
        <v>13</v>
      </c>
      <c r="AC4649" t="b">
        <v>0</v>
      </c>
    </row>
    <row r="4650" spans="1:29" x14ac:dyDescent="0.35">
      <c r="A4650" t="s">
        <v>12</v>
      </c>
      <c r="B4650" t="s">
        <v>314</v>
      </c>
      <c r="C4650" t="s">
        <v>333</v>
      </c>
      <c r="D4650" t="s">
        <v>20</v>
      </c>
      <c r="E4650" t="s">
        <v>245</v>
      </c>
      <c r="F4650" t="s">
        <v>303</v>
      </c>
      <c r="G4650" t="s">
        <v>304</v>
      </c>
      <c r="H4650" t="s">
        <v>305</v>
      </c>
      <c r="I4650" t="s">
        <v>306</v>
      </c>
      <c r="J4650" s="78">
        <v>44153</v>
      </c>
      <c r="K4650" t="s">
        <v>26</v>
      </c>
      <c r="L4650">
        <v>167.27</v>
      </c>
      <c r="R4650" s="81">
        <v>69.56</v>
      </c>
      <c r="S4650" s="81">
        <v>0.03</v>
      </c>
      <c r="T4650" s="81">
        <v>0</v>
      </c>
      <c r="AA4650" t="s">
        <v>307</v>
      </c>
      <c r="AB4650" t="s">
        <v>13</v>
      </c>
      <c r="AC4650" t="b">
        <v>0</v>
      </c>
    </row>
    <row r="4651" spans="1:29" x14ac:dyDescent="0.35">
      <c r="A4651" t="s">
        <v>12</v>
      </c>
      <c r="B4651" t="s">
        <v>315</v>
      </c>
      <c r="C4651" t="s">
        <v>333</v>
      </c>
      <c r="D4651" t="s">
        <v>20</v>
      </c>
      <c r="E4651" t="s">
        <v>245</v>
      </c>
      <c r="F4651" t="s">
        <v>303</v>
      </c>
      <c r="G4651" t="s">
        <v>304</v>
      </c>
      <c r="H4651" t="s">
        <v>305</v>
      </c>
      <c r="I4651" t="s">
        <v>306</v>
      </c>
      <c r="J4651" s="78">
        <v>44153</v>
      </c>
      <c r="K4651" t="s">
        <v>26</v>
      </c>
      <c r="L4651">
        <v>167.27</v>
      </c>
      <c r="R4651" s="81">
        <v>124.18</v>
      </c>
      <c r="S4651" s="81">
        <v>0.05</v>
      </c>
      <c r="T4651" s="81">
        <v>0</v>
      </c>
      <c r="AA4651" t="s">
        <v>307</v>
      </c>
      <c r="AB4651" t="s">
        <v>13</v>
      </c>
      <c r="AC4651" t="b">
        <v>0</v>
      </c>
    </row>
    <row r="4652" spans="1:29" x14ac:dyDescent="0.35">
      <c r="A4652" t="s">
        <v>12</v>
      </c>
      <c r="B4652" t="s">
        <v>316</v>
      </c>
      <c r="C4652" t="s">
        <v>333</v>
      </c>
      <c r="D4652" t="s">
        <v>20</v>
      </c>
      <c r="E4652" t="s">
        <v>245</v>
      </c>
      <c r="F4652" t="s">
        <v>303</v>
      </c>
      <c r="G4652" t="s">
        <v>304</v>
      </c>
      <c r="H4652" t="s">
        <v>305</v>
      </c>
      <c r="I4652" t="s">
        <v>306</v>
      </c>
      <c r="J4652" s="78">
        <v>44153</v>
      </c>
      <c r="K4652" t="s">
        <v>26</v>
      </c>
      <c r="L4652">
        <v>167.27</v>
      </c>
      <c r="R4652" s="81">
        <v>82.64</v>
      </c>
      <c r="S4652" s="81">
        <v>0.03</v>
      </c>
      <c r="T4652" s="81">
        <v>0</v>
      </c>
      <c r="AA4652" t="s">
        <v>307</v>
      </c>
      <c r="AB4652" t="s">
        <v>13</v>
      </c>
      <c r="AC4652" t="b">
        <v>0</v>
      </c>
    </row>
    <row r="4653" spans="1:29" x14ac:dyDescent="0.35">
      <c r="A4653" t="s">
        <v>12</v>
      </c>
      <c r="B4653" t="s">
        <v>317</v>
      </c>
      <c r="C4653" t="s">
        <v>333</v>
      </c>
      <c r="D4653" t="s">
        <v>20</v>
      </c>
      <c r="E4653" t="s">
        <v>245</v>
      </c>
      <c r="F4653" t="s">
        <v>303</v>
      </c>
      <c r="G4653" t="s">
        <v>304</v>
      </c>
      <c r="H4653" t="s">
        <v>305</v>
      </c>
      <c r="I4653" t="s">
        <v>306</v>
      </c>
      <c r="J4653" s="78">
        <v>44153</v>
      </c>
      <c r="K4653" t="s">
        <v>26</v>
      </c>
      <c r="L4653">
        <v>167.27</v>
      </c>
      <c r="R4653" s="81">
        <v>114.52</v>
      </c>
      <c r="S4653" s="81">
        <v>0.06</v>
      </c>
      <c r="T4653" s="81">
        <v>0</v>
      </c>
      <c r="AA4653" t="s">
        <v>307</v>
      </c>
      <c r="AB4653" t="s">
        <v>13</v>
      </c>
      <c r="AC4653" t="b">
        <v>0</v>
      </c>
    </row>
    <row r="4654" spans="1:29" x14ac:dyDescent="0.35">
      <c r="A4654" t="s">
        <v>12</v>
      </c>
      <c r="B4654" t="s">
        <v>318</v>
      </c>
      <c r="C4654" t="s">
        <v>333</v>
      </c>
      <c r="D4654" t="s">
        <v>20</v>
      </c>
      <c r="E4654" t="s">
        <v>245</v>
      </c>
      <c r="F4654" t="s">
        <v>303</v>
      </c>
      <c r="G4654" t="s">
        <v>304</v>
      </c>
      <c r="H4654" t="s">
        <v>305</v>
      </c>
      <c r="I4654" t="s">
        <v>306</v>
      </c>
      <c r="J4654" s="78">
        <v>44153</v>
      </c>
      <c r="K4654" t="s">
        <v>26</v>
      </c>
      <c r="L4654">
        <v>167.27</v>
      </c>
      <c r="R4654" s="81">
        <v>76.58</v>
      </c>
      <c r="S4654" s="81">
        <v>0.04</v>
      </c>
      <c r="T4654" s="81">
        <v>0</v>
      </c>
      <c r="AA4654" t="s">
        <v>307</v>
      </c>
      <c r="AB4654" t="s">
        <v>13</v>
      </c>
      <c r="AC4654" t="b">
        <v>0</v>
      </c>
    </row>
    <row r="4655" spans="1:29" x14ac:dyDescent="0.35">
      <c r="A4655" t="s">
        <v>12</v>
      </c>
      <c r="B4655" t="s">
        <v>319</v>
      </c>
      <c r="C4655" t="s">
        <v>333</v>
      </c>
      <c r="D4655" t="s">
        <v>20</v>
      </c>
      <c r="E4655" t="s">
        <v>245</v>
      </c>
      <c r="F4655" t="s">
        <v>303</v>
      </c>
      <c r="G4655" t="s">
        <v>304</v>
      </c>
      <c r="H4655" t="s">
        <v>305</v>
      </c>
      <c r="I4655" t="s">
        <v>306</v>
      </c>
      <c r="J4655" s="78">
        <v>44153</v>
      </c>
      <c r="K4655" t="s">
        <v>26</v>
      </c>
      <c r="L4655">
        <v>167.27</v>
      </c>
      <c r="R4655" s="81">
        <v>105.77</v>
      </c>
      <c r="S4655" s="81">
        <v>0.06</v>
      </c>
      <c r="T4655" s="81">
        <v>0</v>
      </c>
      <c r="AA4655" t="s">
        <v>307</v>
      </c>
      <c r="AB4655" t="s">
        <v>13</v>
      </c>
      <c r="AC4655" t="b">
        <v>0</v>
      </c>
    </row>
    <row r="4656" spans="1:29" x14ac:dyDescent="0.35">
      <c r="A4656" t="s">
        <v>12</v>
      </c>
      <c r="B4656" t="s">
        <v>320</v>
      </c>
      <c r="C4656" t="s">
        <v>333</v>
      </c>
      <c r="D4656" t="s">
        <v>20</v>
      </c>
      <c r="E4656" t="s">
        <v>245</v>
      </c>
      <c r="F4656" t="s">
        <v>303</v>
      </c>
      <c r="G4656" t="s">
        <v>304</v>
      </c>
      <c r="H4656" t="s">
        <v>305</v>
      </c>
      <c r="I4656" t="s">
        <v>306</v>
      </c>
      <c r="J4656" s="78">
        <v>44153</v>
      </c>
      <c r="K4656" t="s">
        <v>26</v>
      </c>
      <c r="L4656">
        <v>167.27</v>
      </c>
      <c r="R4656" s="81">
        <v>70.33</v>
      </c>
      <c r="S4656" s="81">
        <v>0.04</v>
      </c>
      <c r="T4656" s="81">
        <v>0</v>
      </c>
      <c r="AA4656" t="s">
        <v>307</v>
      </c>
      <c r="AB4656" t="s">
        <v>13</v>
      </c>
      <c r="AC4656" t="b">
        <v>0</v>
      </c>
    </row>
    <row r="4657" spans="1:29" x14ac:dyDescent="0.35">
      <c r="A4657" t="s">
        <v>12</v>
      </c>
      <c r="B4657" t="s">
        <v>321</v>
      </c>
      <c r="C4657" t="s">
        <v>333</v>
      </c>
      <c r="D4657" t="s">
        <v>20</v>
      </c>
      <c r="E4657" t="s">
        <v>245</v>
      </c>
      <c r="F4657" t="s">
        <v>303</v>
      </c>
      <c r="G4657" t="s">
        <v>304</v>
      </c>
      <c r="H4657" t="s">
        <v>305</v>
      </c>
      <c r="I4657" t="s">
        <v>306</v>
      </c>
      <c r="J4657" s="78">
        <v>44153</v>
      </c>
      <c r="K4657" t="s">
        <v>26</v>
      </c>
      <c r="L4657">
        <v>167.27</v>
      </c>
      <c r="R4657" s="81">
        <v>126.84</v>
      </c>
      <c r="S4657" s="81">
        <v>7.0000000000000007E-2</v>
      </c>
      <c r="T4657" s="81">
        <v>0</v>
      </c>
      <c r="AA4657" t="s">
        <v>307</v>
      </c>
      <c r="AB4657" t="s">
        <v>13</v>
      </c>
      <c r="AC4657" t="b">
        <v>0</v>
      </c>
    </row>
    <row r="4658" spans="1:29" x14ac:dyDescent="0.35">
      <c r="A4658" t="s">
        <v>12</v>
      </c>
      <c r="B4658" t="s">
        <v>322</v>
      </c>
      <c r="C4658" t="s">
        <v>333</v>
      </c>
      <c r="D4658" t="s">
        <v>20</v>
      </c>
      <c r="E4658" t="s">
        <v>245</v>
      </c>
      <c r="F4658" t="s">
        <v>303</v>
      </c>
      <c r="G4658" t="s">
        <v>304</v>
      </c>
      <c r="H4658" t="s">
        <v>305</v>
      </c>
      <c r="I4658" t="s">
        <v>306</v>
      </c>
      <c r="J4658" s="78">
        <v>44153</v>
      </c>
      <c r="K4658" t="s">
        <v>26</v>
      </c>
      <c r="L4658">
        <v>167.27</v>
      </c>
      <c r="R4658" s="81">
        <v>84.46</v>
      </c>
      <c r="S4658" s="81">
        <v>0.05</v>
      </c>
      <c r="T4658" s="81">
        <v>0</v>
      </c>
      <c r="AA4658" t="s">
        <v>307</v>
      </c>
      <c r="AB4658" t="s">
        <v>13</v>
      </c>
      <c r="AC4658" t="b">
        <v>0</v>
      </c>
    </row>
    <row r="4659" spans="1:29" x14ac:dyDescent="0.35">
      <c r="A4659" t="s">
        <v>12</v>
      </c>
      <c r="B4659" t="s">
        <v>323</v>
      </c>
      <c r="C4659" t="s">
        <v>333</v>
      </c>
      <c r="D4659" t="s">
        <v>20</v>
      </c>
      <c r="E4659" t="s">
        <v>245</v>
      </c>
      <c r="F4659" t="s">
        <v>303</v>
      </c>
      <c r="G4659" t="s">
        <v>304</v>
      </c>
      <c r="H4659" t="s">
        <v>305</v>
      </c>
      <c r="I4659" t="s">
        <v>306</v>
      </c>
      <c r="J4659" s="78">
        <v>44153</v>
      </c>
      <c r="K4659" t="s">
        <v>26</v>
      </c>
      <c r="L4659">
        <v>167.27</v>
      </c>
      <c r="R4659" s="81">
        <v>99.03</v>
      </c>
      <c r="S4659" s="81">
        <v>0.05</v>
      </c>
      <c r="T4659" s="81">
        <v>0</v>
      </c>
      <c r="AA4659" t="s">
        <v>307</v>
      </c>
      <c r="AB4659" t="s">
        <v>13</v>
      </c>
      <c r="AC4659" t="b">
        <v>0</v>
      </c>
    </row>
    <row r="4660" spans="1:29" x14ac:dyDescent="0.35">
      <c r="A4660" t="s">
        <v>12</v>
      </c>
      <c r="B4660" t="s">
        <v>324</v>
      </c>
      <c r="C4660" t="s">
        <v>333</v>
      </c>
      <c r="D4660" t="s">
        <v>20</v>
      </c>
      <c r="E4660" t="s">
        <v>245</v>
      </c>
      <c r="F4660" t="s">
        <v>303</v>
      </c>
      <c r="G4660" t="s">
        <v>304</v>
      </c>
      <c r="H4660" t="s">
        <v>305</v>
      </c>
      <c r="I4660" t="s">
        <v>306</v>
      </c>
      <c r="J4660" s="78">
        <v>44153</v>
      </c>
      <c r="K4660" t="s">
        <v>26</v>
      </c>
      <c r="L4660">
        <v>167.27</v>
      </c>
      <c r="R4660" s="81">
        <v>65.89</v>
      </c>
      <c r="S4660" s="81">
        <v>0.04</v>
      </c>
      <c r="T4660" s="81">
        <v>0</v>
      </c>
      <c r="AA4660" t="s">
        <v>307</v>
      </c>
      <c r="AB4660" t="s">
        <v>13</v>
      </c>
      <c r="AC4660" t="b">
        <v>0</v>
      </c>
    </row>
    <row r="4661" spans="1:29" x14ac:dyDescent="0.35">
      <c r="A4661" t="s">
        <v>12</v>
      </c>
      <c r="B4661" t="s">
        <v>325</v>
      </c>
      <c r="C4661" t="s">
        <v>333</v>
      </c>
      <c r="D4661" t="s">
        <v>20</v>
      </c>
      <c r="E4661" t="s">
        <v>245</v>
      </c>
      <c r="F4661" t="s">
        <v>303</v>
      </c>
      <c r="G4661" t="s">
        <v>304</v>
      </c>
      <c r="H4661" t="s">
        <v>305</v>
      </c>
      <c r="I4661" t="s">
        <v>306</v>
      </c>
      <c r="J4661" s="78">
        <v>44153</v>
      </c>
      <c r="K4661" t="s">
        <v>26</v>
      </c>
      <c r="L4661">
        <v>167.27</v>
      </c>
      <c r="R4661" s="81">
        <v>131.84</v>
      </c>
      <c r="S4661" s="81">
        <v>7.0000000000000007E-2</v>
      </c>
      <c r="T4661" s="81">
        <v>0</v>
      </c>
      <c r="AA4661" t="s">
        <v>307</v>
      </c>
      <c r="AB4661" t="s">
        <v>13</v>
      </c>
      <c r="AC4661" t="b">
        <v>0</v>
      </c>
    </row>
    <row r="4662" spans="1:29" x14ac:dyDescent="0.35">
      <c r="A4662" t="s">
        <v>12</v>
      </c>
      <c r="B4662" t="s">
        <v>326</v>
      </c>
      <c r="C4662" t="s">
        <v>333</v>
      </c>
      <c r="D4662" t="s">
        <v>20</v>
      </c>
      <c r="E4662" t="s">
        <v>245</v>
      </c>
      <c r="F4662" t="s">
        <v>303</v>
      </c>
      <c r="G4662" t="s">
        <v>304</v>
      </c>
      <c r="H4662" t="s">
        <v>305</v>
      </c>
      <c r="I4662" t="s">
        <v>306</v>
      </c>
      <c r="J4662" s="78">
        <v>44153</v>
      </c>
      <c r="K4662" t="s">
        <v>26</v>
      </c>
      <c r="L4662">
        <v>167.27</v>
      </c>
      <c r="R4662" s="81">
        <v>87.83</v>
      </c>
      <c r="S4662" s="81">
        <v>0.05</v>
      </c>
      <c r="T4662" s="81">
        <v>0</v>
      </c>
      <c r="AA4662" t="s">
        <v>307</v>
      </c>
      <c r="AB4662" t="s">
        <v>13</v>
      </c>
      <c r="AC4662" t="b">
        <v>0</v>
      </c>
    </row>
    <row r="4663" spans="1:29" x14ac:dyDescent="0.35">
      <c r="A4663" t="s">
        <v>12</v>
      </c>
      <c r="B4663" t="s">
        <v>302</v>
      </c>
      <c r="C4663" t="s">
        <v>333</v>
      </c>
      <c r="D4663" t="s">
        <v>20</v>
      </c>
      <c r="E4663" t="s">
        <v>246</v>
      </c>
      <c r="F4663" t="s">
        <v>303</v>
      </c>
      <c r="G4663" t="s">
        <v>304</v>
      </c>
      <c r="H4663" t="s">
        <v>305</v>
      </c>
      <c r="I4663" t="s">
        <v>306</v>
      </c>
      <c r="J4663" s="78">
        <v>44153</v>
      </c>
      <c r="K4663" t="s">
        <v>26</v>
      </c>
      <c r="L4663">
        <v>149.22999999999999</v>
      </c>
      <c r="R4663" s="81">
        <v>109.97</v>
      </c>
      <c r="S4663" s="81">
        <v>0.05</v>
      </c>
      <c r="T4663" s="81">
        <v>0</v>
      </c>
      <c r="AA4663" t="s">
        <v>307</v>
      </c>
      <c r="AB4663" t="s">
        <v>13</v>
      </c>
      <c r="AC4663" t="b">
        <v>0</v>
      </c>
    </row>
    <row r="4664" spans="1:29" x14ac:dyDescent="0.35">
      <c r="A4664" t="s">
        <v>12</v>
      </c>
      <c r="B4664" t="s">
        <v>308</v>
      </c>
      <c r="C4664" t="s">
        <v>333</v>
      </c>
      <c r="D4664" t="s">
        <v>20</v>
      </c>
      <c r="E4664" t="s">
        <v>246</v>
      </c>
      <c r="F4664" t="s">
        <v>303</v>
      </c>
      <c r="G4664" t="s">
        <v>304</v>
      </c>
      <c r="H4664" t="s">
        <v>305</v>
      </c>
      <c r="I4664" t="s">
        <v>306</v>
      </c>
      <c r="J4664" s="78">
        <v>44153</v>
      </c>
      <c r="K4664" t="s">
        <v>26</v>
      </c>
      <c r="L4664">
        <v>149.22999999999999</v>
      </c>
      <c r="R4664" s="81">
        <v>73.34</v>
      </c>
      <c r="S4664" s="81">
        <v>0.03</v>
      </c>
      <c r="T4664" s="81">
        <v>0</v>
      </c>
      <c r="AA4664" t="s">
        <v>307</v>
      </c>
      <c r="AB4664" t="s">
        <v>13</v>
      </c>
      <c r="AC4664" t="b">
        <v>0</v>
      </c>
    </row>
    <row r="4665" spans="1:29" x14ac:dyDescent="0.35">
      <c r="A4665" t="s">
        <v>12</v>
      </c>
      <c r="B4665" t="s">
        <v>309</v>
      </c>
      <c r="C4665" t="s">
        <v>333</v>
      </c>
      <c r="D4665" t="s">
        <v>20</v>
      </c>
      <c r="E4665" t="s">
        <v>246</v>
      </c>
      <c r="F4665" t="s">
        <v>303</v>
      </c>
      <c r="G4665" t="s">
        <v>304</v>
      </c>
      <c r="H4665" t="s">
        <v>305</v>
      </c>
      <c r="I4665" t="s">
        <v>306</v>
      </c>
      <c r="J4665" s="78">
        <v>44153</v>
      </c>
      <c r="K4665" t="s">
        <v>26</v>
      </c>
      <c r="L4665">
        <v>149.22999999999999</v>
      </c>
      <c r="R4665" s="81">
        <v>103.35</v>
      </c>
      <c r="S4665" s="81">
        <v>0.05</v>
      </c>
      <c r="T4665" s="81">
        <v>0</v>
      </c>
      <c r="AA4665" t="s">
        <v>307</v>
      </c>
      <c r="AB4665" t="s">
        <v>13</v>
      </c>
      <c r="AC4665" t="b">
        <v>0</v>
      </c>
    </row>
    <row r="4666" spans="1:29" x14ac:dyDescent="0.35">
      <c r="A4666" t="s">
        <v>12</v>
      </c>
      <c r="B4666" t="s">
        <v>310</v>
      </c>
      <c r="C4666" t="s">
        <v>333</v>
      </c>
      <c r="D4666" t="s">
        <v>20</v>
      </c>
      <c r="E4666" t="s">
        <v>246</v>
      </c>
      <c r="F4666" t="s">
        <v>303</v>
      </c>
      <c r="G4666" t="s">
        <v>304</v>
      </c>
      <c r="H4666" t="s">
        <v>305</v>
      </c>
      <c r="I4666" t="s">
        <v>306</v>
      </c>
      <c r="J4666" s="78">
        <v>44153</v>
      </c>
      <c r="K4666" t="s">
        <v>26</v>
      </c>
      <c r="L4666">
        <v>149.22999999999999</v>
      </c>
      <c r="R4666" s="81">
        <v>68.72</v>
      </c>
      <c r="S4666" s="81">
        <v>0.03</v>
      </c>
      <c r="T4666" s="81">
        <v>0</v>
      </c>
      <c r="AA4666" t="s">
        <v>307</v>
      </c>
      <c r="AB4666" t="s">
        <v>13</v>
      </c>
      <c r="AC4666" t="b">
        <v>0</v>
      </c>
    </row>
    <row r="4667" spans="1:29" x14ac:dyDescent="0.35">
      <c r="A4667" t="s">
        <v>12</v>
      </c>
      <c r="B4667" t="s">
        <v>311</v>
      </c>
      <c r="C4667" t="s">
        <v>333</v>
      </c>
      <c r="D4667" t="s">
        <v>20</v>
      </c>
      <c r="E4667" t="s">
        <v>246</v>
      </c>
      <c r="F4667" t="s">
        <v>303</v>
      </c>
      <c r="G4667" t="s">
        <v>304</v>
      </c>
      <c r="H4667" t="s">
        <v>305</v>
      </c>
      <c r="I4667" t="s">
        <v>306</v>
      </c>
      <c r="J4667" s="78">
        <v>44153</v>
      </c>
      <c r="K4667" t="s">
        <v>26</v>
      </c>
      <c r="L4667">
        <v>149.22999999999999</v>
      </c>
      <c r="R4667" s="81">
        <v>101.49</v>
      </c>
      <c r="S4667" s="81">
        <v>0.05</v>
      </c>
      <c r="T4667" s="81">
        <v>0</v>
      </c>
      <c r="AA4667" t="s">
        <v>307</v>
      </c>
      <c r="AB4667" t="s">
        <v>13</v>
      </c>
      <c r="AC4667" t="b">
        <v>0</v>
      </c>
    </row>
    <row r="4668" spans="1:29" x14ac:dyDescent="0.35">
      <c r="A4668" t="s">
        <v>12</v>
      </c>
      <c r="B4668" t="s">
        <v>312</v>
      </c>
      <c r="C4668" t="s">
        <v>333</v>
      </c>
      <c r="D4668" t="s">
        <v>20</v>
      </c>
      <c r="E4668" t="s">
        <v>246</v>
      </c>
      <c r="F4668" t="s">
        <v>303</v>
      </c>
      <c r="G4668" t="s">
        <v>304</v>
      </c>
      <c r="H4668" t="s">
        <v>305</v>
      </c>
      <c r="I4668" t="s">
        <v>306</v>
      </c>
      <c r="J4668" s="78">
        <v>44153</v>
      </c>
      <c r="K4668" t="s">
        <v>26</v>
      </c>
      <c r="L4668">
        <v>149.22999999999999</v>
      </c>
      <c r="R4668" s="81">
        <v>67.599999999999994</v>
      </c>
      <c r="S4668" s="81">
        <v>0.03</v>
      </c>
      <c r="T4668" s="81">
        <v>0</v>
      </c>
      <c r="AA4668" t="s">
        <v>307</v>
      </c>
      <c r="AB4668" t="s">
        <v>13</v>
      </c>
      <c r="AC4668" t="b">
        <v>0</v>
      </c>
    </row>
    <row r="4669" spans="1:29" x14ac:dyDescent="0.35">
      <c r="A4669" t="s">
        <v>12</v>
      </c>
      <c r="B4669" t="s">
        <v>313</v>
      </c>
      <c r="C4669" t="s">
        <v>333</v>
      </c>
      <c r="D4669" t="s">
        <v>20</v>
      </c>
      <c r="E4669" t="s">
        <v>246</v>
      </c>
      <c r="F4669" t="s">
        <v>303</v>
      </c>
      <c r="G4669" t="s">
        <v>304</v>
      </c>
      <c r="H4669" t="s">
        <v>305</v>
      </c>
      <c r="I4669" t="s">
        <v>306</v>
      </c>
      <c r="J4669" s="78">
        <v>44153</v>
      </c>
      <c r="K4669" t="s">
        <v>26</v>
      </c>
      <c r="L4669">
        <v>149.22999999999999</v>
      </c>
      <c r="R4669" s="81">
        <v>101.49</v>
      </c>
      <c r="S4669" s="81">
        <v>0.05</v>
      </c>
      <c r="T4669" s="81">
        <v>0</v>
      </c>
      <c r="AA4669" t="s">
        <v>307</v>
      </c>
      <c r="AB4669" t="s">
        <v>13</v>
      </c>
      <c r="AC4669" t="b">
        <v>0</v>
      </c>
    </row>
    <row r="4670" spans="1:29" x14ac:dyDescent="0.35">
      <c r="A4670" t="s">
        <v>12</v>
      </c>
      <c r="B4670" t="s">
        <v>314</v>
      </c>
      <c r="C4670" t="s">
        <v>333</v>
      </c>
      <c r="D4670" t="s">
        <v>20</v>
      </c>
      <c r="E4670" t="s">
        <v>246</v>
      </c>
      <c r="F4670" t="s">
        <v>303</v>
      </c>
      <c r="G4670" t="s">
        <v>304</v>
      </c>
      <c r="H4670" t="s">
        <v>305</v>
      </c>
      <c r="I4670" t="s">
        <v>306</v>
      </c>
      <c r="J4670" s="78">
        <v>44153</v>
      </c>
      <c r="K4670" t="s">
        <v>26</v>
      </c>
      <c r="L4670">
        <v>149.22999999999999</v>
      </c>
      <c r="R4670" s="81">
        <v>67.599999999999994</v>
      </c>
      <c r="S4670" s="81">
        <v>0.03</v>
      </c>
      <c r="T4670" s="81">
        <v>0</v>
      </c>
      <c r="AA4670" t="s">
        <v>307</v>
      </c>
      <c r="AB4670" t="s">
        <v>13</v>
      </c>
      <c r="AC4670" t="b">
        <v>0</v>
      </c>
    </row>
    <row r="4671" spans="1:29" x14ac:dyDescent="0.35">
      <c r="A4671" t="s">
        <v>12</v>
      </c>
      <c r="B4671" t="s">
        <v>315</v>
      </c>
      <c r="C4671" t="s">
        <v>333</v>
      </c>
      <c r="D4671" t="s">
        <v>20</v>
      </c>
      <c r="E4671" t="s">
        <v>246</v>
      </c>
      <c r="F4671" t="s">
        <v>303</v>
      </c>
      <c r="G4671" t="s">
        <v>304</v>
      </c>
      <c r="H4671" t="s">
        <v>305</v>
      </c>
      <c r="I4671" t="s">
        <v>306</v>
      </c>
      <c r="J4671" s="78">
        <v>44153</v>
      </c>
      <c r="K4671" t="s">
        <v>26</v>
      </c>
      <c r="L4671">
        <v>149.22999999999999</v>
      </c>
      <c r="R4671" s="81">
        <v>120.33</v>
      </c>
      <c r="S4671" s="81">
        <v>0.06</v>
      </c>
      <c r="T4671" s="81">
        <v>0</v>
      </c>
      <c r="AA4671" t="s">
        <v>307</v>
      </c>
      <c r="AB4671" t="s">
        <v>13</v>
      </c>
      <c r="AC4671" t="b">
        <v>0</v>
      </c>
    </row>
    <row r="4672" spans="1:29" x14ac:dyDescent="0.35">
      <c r="A4672" t="s">
        <v>12</v>
      </c>
      <c r="B4672" t="s">
        <v>316</v>
      </c>
      <c r="C4672" t="s">
        <v>333</v>
      </c>
      <c r="D4672" t="s">
        <v>20</v>
      </c>
      <c r="E4672" t="s">
        <v>246</v>
      </c>
      <c r="F4672" t="s">
        <v>303</v>
      </c>
      <c r="G4672" t="s">
        <v>304</v>
      </c>
      <c r="H4672" t="s">
        <v>305</v>
      </c>
      <c r="I4672" t="s">
        <v>306</v>
      </c>
      <c r="J4672" s="78">
        <v>44153</v>
      </c>
      <c r="K4672" t="s">
        <v>26</v>
      </c>
      <c r="L4672">
        <v>149.22999999999999</v>
      </c>
      <c r="R4672" s="81">
        <v>80.290000000000006</v>
      </c>
      <c r="S4672" s="81">
        <v>0.04</v>
      </c>
      <c r="T4672" s="81">
        <v>0</v>
      </c>
      <c r="AA4672" t="s">
        <v>307</v>
      </c>
      <c r="AB4672" t="s">
        <v>13</v>
      </c>
      <c r="AC4672" t="b">
        <v>0</v>
      </c>
    </row>
    <row r="4673" spans="1:29" x14ac:dyDescent="0.35">
      <c r="A4673" t="s">
        <v>12</v>
      </c>
      <c r="B4673" t="s">
        <v>317</v>
      </c>
      <c r="C4673" t="s">
        <v>333</v>
      </c>
      <c r="D4673" t="s">
        <v>20</v>
      </c>
      <c r="E4673" t="s">
        <v>246</v>
      </c>
      <c r="F4673" t="s">
        <v>303</v>
      </c>
      <c r="G4673" t="s">
        <v>304</v>
      </c>
      <c r="H4673" t="s">
        <v>305</v>
      </c>
      <c r="I4673" t="s">
        <v>306</v>
      </c>
      <c r="J4673" s="78">
        <v>44153</v>
      </c>
      <c r="K4673" t="s">
        <v>26</v>
      </c>
      <c r="L4673">
        <v>149.22999999999999</v>
      </c>
      <c r="R4673" s="81">
        <v>126.12</v>
      </c>
      <c r="S4673" s="81">
        <v>0.06</v>
      </c>
      <c r="T4673" s="81">
        <v>0</v>
      </c>
      <c r="AA4673" t="s">
        <v>307</v>
      </c>
      <c r="AB4673" t="s">
        <v>13</v>
      </c>
      <c r="AC4673" t="b">
        <v>0</v>
      </c>
    </row>
    <row r="4674" spans="1:29" x14ac:dyDescent="0.35">
      <c r="A4674" t="s">
        <v>12</v>
      </c>
      <c r="B4674" t="s">
        <v>318</v>
      </c>
      <c r="C4674" t="s">
        <v>333</v>
      </c>
      <c r="D4674" t="s">
        <v>20</v>
      </c>
      <c r="E4674" t="s">
        <v>246</v>
      </c>
      <c r="F4674" t="s">
        <v>303</v>
      </c>
      <c r="G4674" t="s">
        <v>304</v>
      </c>
      <c r="H4674" t="s">
        <v>305</v>
      </c>
      <c r="I4674" t="s">
        <v>306</v>
      </c>
      <c r="J4674" s="78">
        <v>44153</v>
      </c>
      <c r="K4674" t="s">
        <v>26</v>
      </c>
      <c r="L4674">
        <v>149.22999999999999</v>
      </c>
      <c r="R4674" s="81">
        <v>84.11</v>
      </c>
      <c r="S4674" s="81">
        <v>0.04</v>
      </c>
      <c r="T4674" s="81">
        <v>0</v>
      </c>
      <c r="AA4674" t="s">
        <v>307</v>
      </c>
      <c r="AB4674" t="s">
        <v>13</v>
      </c>
      <c r="AC4674" t="b">
        <v>0</v>
      </c>
    </row>
    <row r="4675" spans="1:29" x14ac:dyDescent="0.35">
      <c r="A4675" t="s">
        <v>12</v>
      </c>
      <c r="B4675" t="s">
        <v>319</v>
      </c>
      <c r="C4675" t="s">
        <v>333</v>
      </c>
      <c r="D4675" t="s">
        <v>20</v>
      </c>
      <c r="E4675" t="s">
        <v>246</v>
      </c>
      <c r="F4675" t="s">
        <v>303</v>
      </c>
      <c r="G4675" t="s">
        <v>304</v>
      </c>
      <c r="H4675" t="s">
        <v>305</v>
      </c>
      <c r="I4675" t="s">
        <v>306</v>
      </c>
      <c r="J4675" s="78">
        <v>44153</v>
      </c>
      <c r="K4675" t="s">
        <v>26</v>
      </c>
      <c r="L4675">
        <v>149.22999999999999</v>
      </c>
      <c r="R4675" s="81">
        <v>115.74</v>
      </c>
      <c r="S4675" s="81">
        <v>0.06</v>
      </c>
      <c r="T4675" s="81">
        <v>0</v>
      </c>
      <c r="AA4675" t="s">
        <v>307</v>
      </c>
      <c r="AB4675" t="s">
        <v>13</v>
      </c>
      <c r="AC4675" t="b">
        <v>0</v>
      </c>
    </row>
    <row r="4676" spans="1:29" x14ac:dyDescent="0.35">
      <c r="A4676" t="s">
        <v>12</v>
      </c>
      <c r="B4676" t="s">
        <v>320</v>
      </c>
      <c r="C4676" t="s">
        <v>333</v>
      </c>
      <c r="D4676" t="s">
        <v>20</v>
      </c>
      <c r="E4676" t="s">
        <v>246</v>
      </c>
      <c r="F4676" t="s">
        <v>303</v>
      </c>
      <c r="G4676" t="s">
        <v>304</v>
      </c>
      <c r="H4676" t="s">
        <v>305</v>
      </c>
      <c r="I4676" t="s">
        <v>306</v>
      </c>
      <c r="J4676" s="78">
        <v>44153</v>
      </c>
      <c r="K4676" t="s">
        <v>26</v>
      </c>
      <c r="L4676">
        <v>149.22999999999999</v>
      </c>
      <c r="R4676" s="81">
        <v>77.36</v>
      </c>
      <c r="S4676" s="81">
        <v>0.04</v>
      </c>
      <c r="T4676" s="81">
        <v>0</v>
      </c>
      <c r="AA4676" t="s">
        <v>307</v>
      </c>
      <c r="AB4676" t="s">
        <v>13</v>
      </c>
      <c r="AC4676" t="b">
        <v>0</v>
      </c>
    </row>
    <row r="4677" spans="1:29" x14ac:dyDescent="0.35">
      <c r="A4677" t="s">
        <v>12</v>
      </c>
      <c r="B4677" t="s">
        <v>321</v>
      </c>
      <c r="C4677" t="s">
        <v>333</v>
      </c>
      <c r="D4677" t="s">
        <v>20</v>
      </c>
      <c r="E4677" t="s">
        <v>246</v>
      </c>
      <c r="F4677" t="s">
        <v>303</v>
      </c>
      <c r="G4677" t="s">
        <v>304</v>
      </c>
      <c r="H4677" t="s">
        <v>305</v>
      </c>
      <c r="I4677" t="s">
        <v>306</v>
      </c>
      <c r="J4677" s="78">
        <v>44153</v>
      </c>
      <c r="K4677" t="s">
        <v>26</v>
      </c>
      <c r="L4677">
        <v>149.22999999999999</v>
      </c>
      <c r="R4677" s="81">
        <v>139.1</v>
      </c>
      <c r="S4677" s="81">
        <v>7.0000000000000007E-2</v>
      </c>
      <c r="T4677" s="81">
        <v>0</v>
      </c>
      <c r="AA4677" t="s">
        <v>307</v>
      </c>
      <c r="AB4677" t="s">
        <v>13</v>
      </c>
      <c r="AC4677" t="b">
        <v>0</v>
      </c>
    </row>
    <row r="4678" spans="1:29" x14ac:dyDescent="0.35">
      <c r="A4678" t="s">
        <v>12</v>
      </c>
      <c r="B4678" t="s">
        <v>322</v>
      </c>
      <c r="C4678" t="s">
        <v>333</v>
      </c>
      <c r="D4678" t="s">
        <v>20</v>
      </c>
      <c r="E4678" t="s">
        <v>246</v>
      </c>
      <c r="F4678" t="s">
        <v>303</v>
      </c>
      <c r="G4678" t="s">
        <v>304</v>
      </c>
      <c r="H4678" t="s">
        <v>305</v>
      </c>
      <c r="I4678" t="s">
        <v>306</v>
      </c>
      <c r="J4678" s="78">
        <v>44153</v>
      </c>
      <c r="K4678" t="s">
        <v>26</v>
      </c>
      <c r="L4678">
        <v>149.22999999999999</v>
      </c>
      <c r="R4678" s="81">
        <v>92.81</v>
      </c>
      <c r="S4678" s="81">
        <v>0.05</v>
      </c>
      <c r="T4678" s="81">
        <v>0</v>
      </c>
      <c r="AA4678" t="s">
        <v>307</v>
      </c>
      <c r="AB4678" t="s">
        <v>13</v>
      </c>
      <c r="AC4678" t="b">
        <v>0</v>
      </c>
    </row>
    <row r="4679" spans="1:29" x14ac:dyDescent="0.35">
      <c r="A4679" t="s">
        <v>12</v>
      </c>
      <c r="B4679" t="s">
        <v>323</v>
      </c>
      <c r="C4679" t="s">
        <v>333</v>
      </c>
      <c r="D4679" t="s">
        <v>20</v>
      </c>
      <c r="E4679" t="s">
        <v>246</v>
      </c>
      <c r="F4679" t="s">
        <v>303</v>
      </c>
      <c r="G4679" t="s">
        <v>304</v>
      </c>
      <c r="H4679" t="s">
        <v>305</v>
      </c>
      <c r="I4679" t="s">
        <v>306</v>
      </c>
      <c r="J4679" s="78">
        <v>44153</v>
      </c>
      <c r="K4679" t="s">
        <v>26</v>
      </c>
      <c r="L4679">
        <v>149.22999999999999</v>
      </c>
      <c r="R4679" s="81">
        <v>108.81</v>
      </c>
      <c r="S4679" s="81">
        <v>0.06</v>
      </c>
      <c r="T4679" s="81">
        <v>0</v>
      </c>
      <c r="AA4679" t="s">
        <v>307</v>
      </c>
      <c r="AB4679" t="s">
        <v>13</v>
      </c>
      <c r="AC4679" t="b">
        <v>0</v>
      </c>
    </row>
    <row r="4680" spans="1:29" x14ac:dyDescent="0.35">
      <c r="A4680" t="s">
        <v>12</v>
      </c>
      <c r="B4680" t="s">
        <v>324</v>
      </c>
      <c r="C4680" t="s">
        <v>333</v>
      </c>
      <c r="D4680" t="s">
        <v>20</v>
      </c>
      <c r="E4680" t="s">
        <v>246</v>
      </c>
      <c r="F4680" t="s">
        <v>303</v>
      </c>
      <c r="G4680" t="s">
        <v>304</v>
      </c>
      <c r="H4680" t="s">
        <v>305</v>
      </c>
      <c r="I4680" t="s">
        <v>306</v>
      </c>
      <c r="J4680" s="78">
        <v>44153</v>
      </c>
      <c r="K4680" t="s">
        <v>26</v>
      </c>
      <c r="L4680">
        <v>149.22999999999999</v>
      </c>
      <c r="R4680" s="81">
        <v>72.37</v>
      </c>
      <c r="S4680" s="81">
        <v>0.04</v>
      </c>
      <c r="T4680" s="81">
        <v>0</v>
      </c>
      <c r="AA4680" t="s">
        <v>307</v>
      </c>
      <c r="AB4680" t="s">
        <v>13</v>
      </c>
      <c r="AC4680" t="b">
        <v>0</v>
      </c>
    </row>
    <row r="4681" spans="1:29" x14ac:dyDescent="0.35">
      <c r="A4681" t="s">
        <v>12</v>
      </c>
      <c r="B4681" t="s">
        <v>325</v>
      </c>
      <c r="C4681" t="s">
        <v>333</v>
      </c>
      <c r="D4681" t="s">
        <v>20</v>
      </c>
      <c r="E4681" t="s">
        <v>246</v>
      </c>
      <c r="F4681" t="s">
        <v>303</v>
      </c>
      <c r="G4681" t="s">
        <v>304</v>
      </c>
      <c r="H4681" t="s">
        <v>305</v>
      </c>
      <c r="I4681" t="s">
        <v>306</v>
      </c>
      <c r="J4681" s="78">
        <v>44153</v>
      </c>
      <c r="K4681" t="s">
        <v>26</v>
      </c>
      <c r="L4681">
        <v>149.22999999999999</v>
      </c>
      <c r="R4681" s="81">
        <v>144.9</v>
      </c>
      <c r="S4681" s="81">
        <v>7.0000000000000007E-2</v>
      </c>
      <c r="T4681" s="81">
        <v>0</v>
      </c>
      <c r="AA4681" t="s">
        <v>307</v>
      </c>
      <c r="AB4681" t="s">
        <v>13</v>
      </c>
      <c r="AC4681" t="b">
        <v>0</v>
      </c>
    </row>
    <row r="4682" spans="1:29" x14ac:dyDescent="0.35">
      <c r="A4682" t="s">
        <v>12</v>
      </c>
      <c r="B4682" t="s">
        <v>326</v>
      </c>
      <c r="C4682" t="s">
        <v>333</v>
      </c>
      <c r="D4682" t="s">
        <v>20</v>
      </c>
      <c r="E4682" t="s">
        <v>246</v>
      </c>
      <c r="F4682" t="s">
        <v>303</v>
      </c>
      <c r="G4682" t="s">
        <v>304</v>
      </c>
      <c r="H4682" t="s">
        <v>305</v>
      </c>
      <c r="I4682" t="s">
        <v>306</v>
      </c>
      <c r="J4682" s="78">
        <v>44153</v>
      </c>
      <c r="K4682" t="s">
        <v>26</v>
      </c>
      <c r="L4682">
        <v>149.22999999999999</v>
      </c>
      <c r="R4682" s="81">
        <v>96.54</v>
      </c>
      <c r="S4682" s="81">
        <v>0.05</v>
      </c>
      <c r="T4682" s="81">
        <v>0</v>
      </c>
      <c r="AA4682" t="s">
        <v>307</v>
      </c>
      <c r="AB4682" t="s">
        <v>13</v>
      </c>
      <c r="AC4682" t="b">
        <v>0</v>
      </c>
    </row>
    <row r="4683" spans="1:29" x14ac:dyDescent="0.35">
      <c r="A4683" t="s">
        <v>12</v>
      </c>
      <c r="B4683" t="s">
        <v>302</v>
      </c>
      <c r="C4683" t="s">
        <v>333</v>
      </c>
      <c r="D4683" t="s">
        <v>20</v>
      </c>
      <c r="E4683" t="s">
        <v>247</v>
      </c>
      <c r="F4683" t="s">
        <v>303</v>
      </c>
      <c r="G4683" t="s">
        <v>304</v>
      </c>
      <c r="H4683" t="s">
        <v>305</v>
      </c>
      <c r="I4683" t="s">
        <v>306</v>
      </c>
      <c r="J4683" s="78">
        <v>44153</v>
      </c>
      <c r="K4683" t="s">
        <v>26</v>
      </c>
      <c r="L4683">
        <v>155.69</v>
      </c>
      <c r="R4683" s="81">
        <v>112.92</v>
      </c>
      <c r="S4683" s="81">
        <v>0.05</v>
      </c>
      <c r="T4683" s="81">
        <v>0</v>
      </c>
      <c r="AA4683" t="s">
        <v>307</v>
      </c>
      <c r="AB4683" t="s">
        <v>13</v>
      </c>
      <c r="AC4683" t="b">
        <v>0</v>
      </c>
    </row>
    <row r="4684" spans="1:29" x14ac:dyDescent="0.35">
      <c r="A4684" t="s">
        <v>12</v>
      </c>
      <c r="B4684" t="s">
        <v>308</v>
      </c>
      <c r="C4684" t="s">
        <v>333</v>
      </c>
      <c r="D4684" t="s">
        <v>20</v>
      </c>
      <c r="E4684" t="s">
        <v>247</v>
      </c>
      <c r="F4684" t="s">
        <v>303</v>
      </c>
      <c r="G4684" t="s">
        <v>304</v>
      </c>
      <c r="H4684" t="s">
        <v>305</v>
      </c>
      <c r="I4684" t="s">
        <v>306</v>
      </c>
      <c r="J4684" s="78">
        <v>44153</v>
      </c>
      <c r="K4684" t="s">
        <v>26</v>
      </c>
      <c r="L4684">
        <v>155.69</v>
      </c>
      <c r="R4684" s="81">
        <v>75.239999999999995</v>
      </c>
      <c r="S4684" s="81">
        <v>0.04</v>
      </c>
      <c r="T4684" s="81">
        <v>0</v>
      </c>
      <c r="AA4684" t="s">
        <v>307</v>
      </c>
      <c r="AB4684" t="s">
        <v>13</v>
      </c>
      <c r="AC4684" t="b">
        <v>0</v>
      </c>
    </row>
    <row r="4685" spans="1:29" x14ac:dyDescent="0.35">
      <c r="A4685" t="s">
        <v>12</v>
      </c>
      <c r="B4685" t="s">
        <v>309</v>
      </c>
      <c r="C4685" t="s">
        <v>333</v>
      </c>
      <c r="D4685" t="s">
        <v>20</v>
      </c>
      <c r="E4685" t="s">
        <v>247</v>
      </c>
      <c r="F4685" t="s">
        <v>303</v>
      </c>
      <c r="G4685" t="s">
        <v>304</v>
      </c>
      <c r="H4685" t="s">
        <v>305</v>
      </c>
      <c r="I4685" t="s">
        <v>306</v>
      </c>
      <c r="J4685" s="78">
        <v>44153</v>
      </c>
      <c r="K4685" t="s">
        <v>26</v>
      </c>
      <c r="L4685">
        <v>155.69</v>
      </c>
      <c r="R4685" s="81">
        <v>105.41</v>
      </c>
      <c r="S4685" s="81">
        <v>0.05</v>
      </c>
      <c r="T4685" s="81">
        <v>0</v>
      </c>
      <c r="AA4685" t="s">
        <v>307</v>
      </c>
      <c r="AB4685" t="s">
        <v>13</v>
      </c>
      <c r="AC4685" t="b">
        <v>0</v>
      </c>
    </row>
    <row r="4686" spans="1:29" x14ac:dyDescent="0.35">
      <c r="A4686" t="s">
        <v>12</v>
      </c>
      <c r="B4686" t="s">
        <v>310</v>
      </c>
      <c r="C4686" t="s">
        <v>333</v>
      </c>
      <c r="D4686" t="s">
        <v>20</v>
      </c>
      <c r="E4686" t="s">
        <v>247</v>
      </c>
      <c r="F4686" t="s">
        <v>303</v>
      </c>
      <c r="G4686" t="s">
        <v>304</v>
      </c>
      <c r="H4686" t="s">
        <v>305</v>
      </c>
      <c r="I4686" t="s">
        <v>306</v>
      </c>
      <c r="J4686" s="78">
        <v>44153</v>
      </c>
      <c r="K4686" t="s">
        <v>26</v>
      </c>
      <c r="L4686">
        <v>155.69</v>
      </c>
      <c r="R4686" s="81">
        <v>70.52</v>
      </c>
      <c r="S4686" s="81">
        <v>0.03</v>
      </c>
      <c r="T4686" s="81">
        <v>0</v>
      </c>
      <c r="AA4686" t="s">
        <v>307</v>
      </c>
      <c r="AB4686" t="s">
        <v>13</v>
      </c>
      <c r="AC4686" t="b">
        <v>0</v>
      </c>
    </row>
    <row r="4687" spans="1:29" x14ac:dyDescent="0.35">
      <c r="A4687" t="s">
        <v>12</v>
      </c>
      <c r="B4687" t="s">
        <v>311</v>
      </c>
      <c r="C4687" t="s">
        <v>333</v>
      </c>
      <c r="D4687" t="s">
        <v>20</v>
      </c>
      <c r="E4687" t="s">
        <v>247</v>
      </c>
      <c r="F4687" t="s">
        <v>303</v>
      </c>
      <c r="G4687" t="s">
        <v>304</v>
      </c>
      <c r="H4687" t="s">
        <v>305</v>
      </c>
      <c r="I4687" t="s">
        <v>306</v>
      </c>
      <c r="J4687" s="78">
        <v>44153</v>
      </c>
      <c r="K4687" t="s">
        <v>26</v>
      </c>
      <c r="L4687">
        <v>155.69</v>
      </c>
      <c r="R4687" s="81">
        <v>104.32</v>
      </c>
      <c r="S4687" s="81">
        <v>0.05</v>
      </c>
      <c r="T4687" s="81">
        <v>0</v>
      </c>
      <c r="AA4687" t="s">
        <v>307</v>
      </c>
      <c r="AB4687" t="s">
        <v>13</v>
      </c>
      <c r="AC4687" t="b">
        <v>0</v>
      </c>
    </row>
    <row r="4688" spans="1:29" x14ac:dyDescent="0.35">
      <c r="A4688" t="s">
        <v>12</v>
      </c>
      <c r="B4688" t="s">
        <v>312</v>
      </c>
      <c r="C4688" t="s">
        <v>333</v>
      </c>
      <c r="D4688" t="s">
        <v>20</v>
      </c>
      <c r="E4688" t="s">
        <v>247</v>
      </c>
      <c r="F4688" t="s">
        <v>303</v>
      </c>
      <c r="G4688" t="s">
        <v>304</v>
      </c>
      <c r="H4688" t="s">
        <v>305</v>
      </c>
      <c r="I4688" t="s">
        <v>306</v>
      </c>
      <c r="J4688" s="78">
        <v>44153</v>
      </c>
      <c r="K4688" t="s">
        <v>26</v>
      </c>
      <c r="L4688">
        <v>155.69</v>
      </c>
      <c r="R4688" s="81">
        <v>69.36</v>
      </c>
      <c r="S4688" s="81">
        <v>0.03</v>
      </c>
      <c r="T4688" s="81">
        <v>0</v>
      </c>
      <c r="AA4688" t="s">
        <v>307</v>
      </c>
      <c r="AB4688" t="s">
        <v>13</v>
      </c>
      <c r="AC4688" t="b">
        <v>0</v>
      </c>
    </row>
    <row r="4689" spans="1:29" x14ac:dyDescent="0.35">
      <c r="A4689" t="s">
        <v>12</v>
      </c>
      <c r="B4689" t="s">
        <v>313</v>
      </c>
      <c r="C4689" t="s">
        <v>333</v>
      </c>
      <c r="D4689" t="s">
        <v>20</v>
      </c>
      <c r="E4689" t="s">
        <v>247</v>
      </c>
      <c r="F4689" t="s">
        <v>303</v>
      </c>
      <c r="G4689" t="s">
        <v>304</v>
      </c>
      <c r="H4689" t="s">
        <v>305</v>
      </c>
      <c r="I4689" t="s">
        <v>306</v>
      </c>
      <c r="J4689" s="78">
        <v>44153</v>
      </c>
      <c r="K4689" t="s">
        <v>26</v>
      </c>
      <c r="L4689">
        <v>155.69</v>
      </c>
      <c r="R4689" s="81">
        <v>104.32</v>
      </c>
      <c r="S4689" s="81">
        <v>0.05</v>
      </c>
      <c r="T4689" s="81">
        <v>0</v>
      </c>
      <c r="AA4689" t="s">
        <v>307</v>
      </c>
      <c r="AB4689" t="s">
        <v>13</v>
      </c>
      <c r="AC4689" t="b">
        <v>0</v>
      </c>
    </row>
    <row r="4690" spans="1:29" x14ac:dyDescent="0.35">
      <c r="A4690" t="s">
        <v>12</v>
      </c>
      <c r="B4690" t="s">
        <v>314</v>
      </c>
      <c r="C4690" t="s">
        <v>333</v>
      </c>
      <c r="D4690" t="s">
        <v>20</v>
      </c>
      <c r="E4690" t="s">
        <v>247</v>
      </c>
      <c r="F4690" t="s">
        <v>303</v>
      </c>
      <c r="G4690" t="s">
        <v>304</v>
      </c>
      <c r="H4690" t="s">
        <v>305</v>
      </c>
      <c r="I4690" t="s">
        <v>306</v>
      </c>
      <c r="J4690" s="78">
        <v>44153</v>
      </c>
      <c r="K4690" t="s">
        <v>26</v>
      </c>
      <c r="L4690">
        <v>155.69</v>
      </c>
      <c r="R4690" s="81">
        <v>69.36</v>
      </c>
      <c r="S4690" s="81">
        <v>0.03</v>
      </c>
      <c r="T4690" s="81">
        <v>0</v>
      </c>
      <c r="AA4690" t="s">
        <v>307</v>
      </c>
      <c r="AB4690" t="s">
        <v>13</v>
      </c>
      <c r="AC4690" t="b">
        <v>0</v>
      </c>
    </row>
    <row r="4691" spans="1:29" x14ac:dyDescent="0.35">
      <c r="A4691" t="s">
        <v>12</v>
      </c>
      <c r="B4691" t="s">
        <v>315</v>
      </c>
      <c r="C4691" t="s">
        <v>333</v>
      </c>
      <c r="D4691" t="s">
        <v>20</v>
      </c>
      <c r="E4691" t="s">
        <v>247</v>
      </c>
      <c r="F4691" t="s">
        <v>303</v>
      </c>
      <c r="G4691" t="s">
        <v>304</v>
      </c>
      <c r="H4691" t="s">
        <v>305</v>
      </c>
      <c r="I4691" t="s">
        <v>306</v>
      </c>
      <c r="J4691" s="78">
        <v>44153</v>
      </c>
      <c r="K4691" t="s">
        <v>26</v>
      </c>
      <c r="L4691">
        <v>155.69</v>
      </c>
      <c r="R4691" s="81">
        <v>123.4</v>
      </c>
      <c r="S4691" s="81">
        <v>0.06</v>
      </c>
      <c r="T4691" s="81">
        <v>0</v>
      </c>
      <c r="AA4691" t="s">
        <v>307</v>
      </c>
      <c r="AB4691" t="s">
        <v>13</v>
      </c>
      <c r="AC4691" t="b">
        <v>0</v>
      </c>
    </row>
    <row r="4692" spans="1:29" x14ac:dyDescent="0.35">
      <c r="A4692" t="s">
        <v>12</v>
      </c>
      <c r="B4692" t="s">
        <v>316</v>
      </c>
      <c r="C4692" t="s">
        <v>333</v>
      </c>
      <c r="D4692" t="s">
        <v>20</v>
      </c>
      <c r="E4692" t="s">
        <v>247</v>
      </c>
      <c r="F4692" t="s">
        <v>303</v>
      </c>
      <c r="G4692" t="s">
        <v>304</v>
      </c>
      <c r="H4692" t="s">
        <v>305</v>
      </c>
      <c r="I4692" t="s">
        <v>306</v>
      </c>
      <c r="J4692" s="78">
        <v>44153</v>
      </c>
      <c r="K4692" t="s">
        <v>26</v>
      </c>
      <c r="L4692">
        <v>155.69</v>
      </c>
      <c r="R4692" s="81">
        <v>82.36</v>
      </c>
      <c r="S4692" s="81">
        <v>0.04</v>
      </c>
      <c r="T4692" s="81">
        <v>0</v>
      </c>
      <c r="AA4692" t="s">
        <v>307</v>
      </c>
      <c r="AB4692" t="s">
        <v>13</v>
      </c>
      <c r="AC4692" t="b">
        <v>0</v>
      </c>
    </row>
    <row r="4693" spans="1:29" x14ac:dyDescent="0.35">
      <c r="A4693" t="s">
        <v>12</v>
      </c>
      <c r="B4693" t="s">
        <v>317</v>
      </c>
      <c r="C4693" t="s">
        <v>333</v>
      </c>
      <c r="D4693" t="s">
        <v>20</v>
      </c>
      <c r="E4693" t="s">
        <v>247</v>
      </c>
      <c r="F4693" t="s">
        <v>303</v>
      </c>
      <c r="G4693" t="s">
        <v>304</v>
      </c>
      <c r="H4693" t="s">
        <v>305</v>
      </c>
      <c r="I4693" t="s">
        <v>306</v>
      </c>
      <c r="J4693" s="78">
        <v>44153</v>
      </c>
      <c r="K4693" t="s">
        <v>26</v>
      </c>
      <c r="L4693">
        <v>155.69</v>
      </c>
      <c r="R4693" s="81">
        <v>126.9</v>
      </c>
      <c r="S4693" s="81">
        <v>7.0000000000000007E-2</v>
      </c>
      <c r="T4693" s="81">
        <v>0</v>
      </c>
      <c r="AA4693" t="s">
        <v>307</v>
      </c>
      <c r="AB4693" t="s">
        <v>13</v>
      </c>
      <c r="AC4693" t="b">
        <v>0</v>
      </c>
    </row>
    <row r="4694" spans="1:29" x14ac:dyDescent="0.35">
      <c r="A4694" t="s">
        <v>12</v>
      </c>
      <c r="B4694" t="s">
        <v>318</v>
      </c>
      <c r="C4694" t="s">
        <v>333</v>
      </c>
      <c r="D4694" t="s">
        <v>20</v>
      </c>
      <c r="E4694" t="s">
        <v>247</v>
      </c>
      <c r="F4694" t="s">
        <v>303</v>
      </c>
      <c r="G4694" t="s">
        <v>304</v>
      </c>
      <c r="H4694" t="s">
        <v>305</v>
      </c>
      <c r="I4694" t="s">
        <v>306</v>
      </c>
      <c r="J4694" s="78">
        <v>44153</v>
      </c>
      <c r="K4694" t="s">
        <v>26</v>
      </c>
      <c r="L4694">
        <v>155.69</v>
      </c>
      <c r="R4694" s="81">
        <v>84.82</v>
      </c>
      <c r="S4694" s="81">
        <v>0.05</v>
      </c>
      <c r="T4694" s="81">
        <v>0</v>
      </c>
      <c r="AA4694" t="s">
        <v>307</v>
      </c>
      <c r="AB4694" t="s">
        <v>13</v>
      </c>
      <c r="AC4694" t="b">
        <v>0</v>
      </c>
    </row>
    <row r="4695" spans="1:29" x14ac:dyDescent="0.35">
      <c r="A4695" t="s">
        <v>12</v>
      </c>
      <c r="B4695" t="s">
        <v>319</v>
      </c>
      <c r="C4695" t="s">
        <v>333</v>
      </c>
      <c r="D4695" t="s">
        <v>20</v>
      </c>
      <c r="E4695" t="s">
        <v>247</v>
      </c>
      <c r="F4695" t="s">
        <v>303</v>
      </c>
      <c r="G4695" t="s">
        <v>304</v>
      </c>
      <c r="H4695" t="s">
        <v>305</v>
      </c>
      <c r="I4695" t="s">
        <v>306</v>
      </c>
      <c r="J4695" s="78">
        <v>44153</v>
      </c>
      <c r="K4695" t="s">
        <v>26</v>
      </c>
      <c r="L4695">
        <v>155.69</v>
      </c>
      <c r="R4695" s="81">
        <v>117.28</v>
      </c>
      <c r="S4695" s="81">
        <v>0.06</v>
      </c>
      <c r="T4695" s="81">
        <v>0</v>
      </c>
      <c r="AA4695" t="s">
        <v>307</v>
      </c>
      <c r="AB4695" t="s">
        <v>13</v>
      </c>
      <c r="AC4695" t="b">
        <v>0</v>
      </c>
    </row>
    <row r="4696" spans="1:29" x14ac:dyDescent="0.35">
      <c r="A4696" t="s">
        <v>12</v>
      </c>
      <c r="B4696" t="s">
        <v>320</v>
      </c>
      <c r="C4696" t="s">
        <v>333</v>
      </c>
      <c r="D4696" t="s">
        <v>20</v>
      </c>
      <c r="E4696" t="s">
        <v>247</v>
      </c>
      <c r="F4696" t="s">
        <v>303</v>
      </c>
      <c r="G4696" t="s">
        <v>304</v>
      </c>
      <c r="H4696" t="s">
        <v>305</v>
      </c>
      <c r="I4696" t="s">
        <v>306</v>
      </c>
      <c r="J4696" s="78">
        <v>44153</v>
      </c>
      <c r="K4696" t="s">
        <v>26</v>
      </c>
      <c r="L4696">
        <v>155.69</v>
      </c>
      <c r="R4696" s="81">
        <v>77.959999999999994</v>
      </c>
      <c r="S4696" s="81">
        <v>0.04</v>
      </c>
      <c r="T4696" s="81">
        <v>0</v>
      </c>
      <c r="AA4696" t="s">
        <v>307</v>
      </c>
      <c r="AB4696" t="s">
        <v>13</v>
      </c>
      <c r="AC4696" t="b">
        <v>0</v>
      </c>
    </row>
    <row r="4697" spans="1:29" x14ac:dyDescent="0.35">
      <c r="A4697" t="s">
        <v>12</v>
      </c>
      <c r="B4697" t="s">
        <v>321</v>
      </c>
      <c r="C4697" t="s">
        <v>333</v>
      </c>
      <c r="D4697" t="s">
        <v>20</v>
      </c>
      <c r="E4697" t="s">
        <v>247</v>
      </c>
      <c r="F4697" t="s">
        <v>303</v>
      </c>
      <c r="G4697" t="s">
        <v>304</v>
      </c>
      <c r="H4697" t="s">
        <v>305</v>
      </c>
      <c r="I4697" t="s">
        <v>306</v>
      </c>
      <c r="J4697" s="78">
        <v>44153</v>
      </c>
      <c r="K4697" t="s">
        <v>26</v>
      </c>
      <c r="L4697">
        <v>155.69</v>
      </c>
      <c r="R4697" s="81">
        <v>140.27000000000001</v>
      </c>
      <c r="S4697" s="81">
        <v>0.08</v>
      </c>
      <c r="T4697" s="81">
        <v>0</v>
      </c>
      <c r="AA4697" t="s">
        <v>307</v>
      </c>
      <c r="AB4697" t="s">
        <v>13</v>
      </c>
      <c r="AC4697" t="b">
        <v>0</v>
      </c>
    </row>
    <row r="4698" spans="1:29" x14ac:dyDescent="0.35">
      <c r="A4698" t="s">
        <v>12</v>
      </c>
      <c r="B4698" t="s">
        <v>322</v>
      </c>
      <c r="C4698" t="s">
        <v>333</v>
      </c>
      <c r="D4698" t="s">
        <v>20</v>
      </c>
      <c r="E4698" t="s">
        <v>247</v>
      </c>
      <c r="F4698" t="s">
        <v>303</v>
      </c>
      <c r="G4698" t="s">
        <v>304</v>
      </c>
      <c r="H4698" t="s">
        <v>305</v>
      </c>
      <c r="I4698" t="s">
        <v>306</v>
      </c>
      <c r="J4698" s="78">
        <v>44153</v>
      </c>
      <c r="K4698" t="s">
        <v>26</v>
      </c>
      <c r="L4698">
        <v>155.69</v>
      </c>
      <c r="R4698" s="81">
        <v>93.58</v>
      </c>
      <c r="S4698" s="81">
        <v>0.05</v>
      </c>
      <c r="T4698" s="81">
        <v>0</v>
      </c>
      <c r="AA4698" t="s">
        <v>307</v>
      </c>
      <c r="AB4698" t="s">
        <v>13</v>
      </c>
      <c r="AC4698" t="b">
        <v>0</v>
      </c>
    </row>
    <row r="4699" spans="1:29" x14ac:dyDescent="0.35">
      <c r="A4699" t="s">
        <v>12</v>
      </c>
      <c r="B4699" t="s">
        <v>323</v>
      </c>
      <c r="C4699" t="s">
        <v>333</v>
      </c>
      <c r="D4699" t="s">
        <v>20</v>
      </c>
      <c r="E4699" t="s">
        <v>247</v>
      </c>
      <c r="F4699" t="s">
        <v>303</v>
      </c>
      <c r="G4699" t="s">
        <v>304</v>
      </c>
      <c r="H4699" t="s">
        <v>305</v>
      </c>
      <c r="I4699" t="s">
        <v>306</v>
      </c>
      <c r="J4699" s="78">
        <v>44153</v>
      </c>
      <c r="K4699" t="s">
        <v>26</v>
      </c>
      <c r="L4699">
        <v>155.69</v>
      </c>
      <c r="R4699" s="81">
        <v>109.68</v>
      </c>
      <c r="S4699" s="81">
        <v>0.06</v>
      </c>
      <c r="T4699" s="81">
        <v>0</v>
      </c>
      <c r="AA4699" t="s">
        <v>307</v>
      </c>
      <c r="AB4699" t="s">
        <v>13</v>
      </c>
      <c r="AC4699" t="b">
        <v>0</v>
      </c>
    </row>
    <row r="4700" spans="1:29" x14ac:dyDescent="0.35">
      <c r="A4700" t="s">
        <v>12</v>
      </c>
      <c r="B4700" t="s">
        <v>324</v>
      </c>
      <c r="C4700" t="s">
        <v>333</v>
      </c>
      <c r="D4700" t="s">
        <v>20</v>
      </c>
      <c r="E4700" t="s">
        <v>247</v>
      </c>
      <c r="F4700" t="s">
        <v>303</v>
      </c>
      <c r="G4700" t="s">
        <v>304</v>
      </c>
      <c r="H4700" t="s">
        <v>305</v>
      </c>
      <c r="I4700" t="s">
        <v>306</v>
      </c>
      <c r="J4700" s="78">
        <v>44153</v>
      </c>
      <c r="K4700" t="s">
        <v>26</v>
      </c>
      <c r="L4700">
        <v>155.69</v>
      </c>
      <c r="R4700" s="81">
        <v>72.989999999999995</v>
      </c>
      <c r="S4700" s="81">
        <v>0.04</v>
      </c>
      <c r="T4700" s="81">
        <v>0</v>
      </c>
      <c r="AA4700" t="s">
        <v>307</v>
      </c>
      <c r="AB4700" t="s">
        <v>13</v>
      </c>
      <c r="AC4700" t="b">
        <v>0</v>
      </c>
    </row>
    <row r="4701" spans="1:29" x14ac:dyDescent="0.35">
      <c r="A4701" t="s">
        <v>12</v>
      </c>
      <c r="B4701" t="s">
        <v>325</v>
      </c>
      <c r="C4701" t="s">
        <v>333</v>
      </c>
      <c r="D4701" t="s">
        <v>20</v>
      </c>
      <c r="E4701" t="s">
        <v>247</v>
      </c>
      <c r="F4701" t="s">
        <v>303</v>
      </c>
      <c r="G4701" t="s">
        <v>304</v>
      </c>
      <c r="H4701" t="s">
        <v>305</v>
      </c>
      <c r="I4701" t="s">
        <v>306</v>
      </c>
      <c r="J4701" s="78">
        <v>44153</v>
      </c>
      <c r="K4701" t="s">
        <v>26</v>
      </c>
      <c r="L4701">
        <v>155.69</v>
      </c>
      <c r="R4701" s="81">
        <v>146.06</v>
      </c>
      <c r="S4701" s="81">
        <v>0.08</v>
      </c>
      <c r="T4701" s="81">
        <v>0</v>
      </c>
      <c r="AA4701" t="s">
        <v>307</v>
      </c>
      <c r="AB4701" t="s">
        <v>13</v>
      </c>
      <c r="AC4701" t="b">
        <v>0</v>
      </c>
    </row>
    <row r="4702" spans="1:29" x14ac:dyDescent="0.35">
      <c r="A4702" t="s">
        <v>12</v>
      </c>
      <c r="B4702" t="s">
        <v>326</v>
      </c>
      <c r="C4702" t="s">
        <v>333</v>
      </c>
      <c r="D4702" t="s">
        <v>20</v>
      </c>
      <c r="E4702" t="s">
        <v>247</v>
      </c>
      <c r="F4702" t="s">
        <v>303</v>
      </c>
      <c r="G4702" t="s">
        <v>304</v>
      </c>
      <c r="H4702" t="s">
        <v>305</v>
      </c>
      <c r="I4702" t="s">
        <v>306</v>
      </c>
      <c r="J4702" s="78">
        <v>44153</v>
      </c>
      <c r="K4702" t="s">
        <v>26</v>
      </c>
      <c r="L4702">
        <v>155.69</v>
      </c>
      <c r="R4702" s="81">
        <v>97.31</v>
      </c>
      <c r="S4702" s="81">
        <v>0.05</v>
      </c>
      <c r="T4702" s="81">
        <v>0</v>
      </c>
      <c r="AA4702" t="s">
        <v>307</v>
      </c>
      <c r="AB4702" t="s">
        <v>13</v>
      </c>
      <c r="AC4702" t="b">
        <v>0</v>
      </c>
    </row>
    <row r="4703" spans="1:29" x14ac:dyDescent="0.35">
      <c r="A4703" t="s">
        <v>12</v>
      </c>
      <c r="B4703" t="s">
        <v>302</v>
      </c>
      <c r="C4703" t="s">
        <v>333</v>
      </c>
      <c r="D4703" t="s">
        <v>20</v>
      </c>
      <c r="E4703" t="s">
        <v>248</v>
      </c>
      <c r="F4703" t="s">
        <v>303</v>
      </c>
      <c r="G4703" t="s">
        <v>304</v>
      </c>
      <c r="H4703" t="s">
        <v>305</v>
      </c>
      <c r="I4703" t="s">
        <v>306</v>
      </c>
      <c r="J4703" s="78">
        <v>44153</v>
      </c>
      <c r="K4703" t="s">
        <v>26</v>
      </c>
      <c r="L4703">
        <v>143.38999999999999</v>
      </c>
      <c r="R4703" s="81">
        <v>94.05</v>
      </c>
      <c r="S4703" s="81">
        <v>0.06</v>
      </c>
      <c r="T4703" s="81">
        <v>0</v>
      </c>
      <c r="AA4703" t="s">
        <v>307</v>
      </c>
      <c r="AB4703" t="s">
        <v>13</v>
      </c>
      <c r="AC4703" t="b">
        <v>0</v>
      </c>
    </row>
    <row r="4704" spans="1:29" x14ac:dyDescent="0.35">
      <c r="A4704" t="s">
        <v>12</v>
      </c>
      <c r="B4704" t="s">
        <v>308</v>
      </c>
      <c r="C4704" t="s">
        <v>333</v>
      </c>
      <c r="D4704" t="s">
        <v>20</v>
      </c>
      <c r="E4704" t="s">
        <v>248</v>
      </c>
      <c r="F4704" t="s">
        <v>303</v>
      </c>
      <c r="G4704" t="s">
        <v>304</v>
      </c>
      <c r="H4704" t="s">
        <v>305</v>
      </c>
      <c r="I4704" t="s">
        <v>306</v>
      </c>
      <c r="J4704" s="78">
        <v>44153</v>
      </c>
      <c r="K4704" t="s">
        <v>26</v>
      </c>
      <c r="L4704">
        <v>143.38999999999999</v>
      </c>
      <c r="R4704" s="81">
        <v>62.7</v>
      </c>
      <c r="S4704" s="81">
        <v>0.04</v>
      </c>
      <c r="T4704" s="81">
        <v>0</v>
      </c>
      <c r="AA4704" t="s">
        <v>307</v>
      </c>
      <c r="AB4704" t="s">
        <v>13</v>
      </c>
      <c r="AC4704" t="b">
        <v>0</v>
      </c>
    </row>
    <row r="4705" spans="1:29" x14ac:dyDescent="0.35">
      <c r="A4705" t="s">
        <v>12</v>
      </c>
      <c r="B4705" t="s">
        <v>309</v>
      </c>
      <c r="C4705" t="s">
        <v>333</v>
      </c>
      <c r="D4705" t="s">
        <v>20</v>
      </c>
      <c r="E4705" t="s">
        <v>248</v>
      </c>
      <c r="F4705" t="s">
        <v>303</v>
      </c>
      <c r="G4705" t="s">
        <v>304</v>
      </c>
      <c r="H4705" t="s">
        <v>305</v>
      </c>
      <c r="I4705" t="s">
        <v>306</v>
      </c>
      <c r="J4705" s="78">
        <v>44153</v>
      </c>
      <c r="K4705" t="s">
        <v>26</v>
      </c>
      <c r="L4705">
        <v>143.38999999999999</v>
      </c>
      <c r="R4705" s="81">
        <v>88.1</v>
      </c>
      <c r="S4705" s="81">
        <v>0.05</v>
      </c>
      <c r="T4705" s="81">
        <v>0</v>
      </c>
      <c r="AA4705" t="s">
        <v>307</v>
      </c>
      <c r="AB4705" t="s">
        <v>13</v>
      </c>
      <c r="AC4705" t="b">
        <v>0</v>
      </c>
    </row>
    <row r="4706" spans="1:29" x14ac:dyDescent="0.35">
      <c r="A4706" t="s">
        <v>12</v>
      </c>
      <c r="B4706" t="s">
        <v>310</v>
      </c>
      <c r="C4706" t="s">
        <v>333</v>
      </c>
      <c r="D4706" t="s">
        <v>20</v>
      </c>
      <c r="E4706" t="s">
        <v>248</v>
      </c>
      <c r="F4706" t="s">
        <v>303</v>
      </c>
      <c r="G4706" t="s">
        <v>304</v>
      </c>
      <c r="H4706" t="s">
        <v>305</v>
      </c>
      <c r="I4706" t="s">
        <v>306</v>
      </c>
      <c r="J4706" s="78">
        <v>44153</v>
      </c>
      <c r="K4706" t="s">
        <v>26</v>
      </c>
      <c r="L4706">
        <v>143.38999999999999</v>
      </c>
      <c r="R4706" s="81">
        <v>58.72</v>
      </c>
      <c r="S4706" s="81">
        <v>0.04</v>
      </c>
      <c r="T4706" s="81">
        <v>0</v>
      </c>
      <c r="AA4706" t="s">
        <v>307</v>
      </c>
      <c r="AB4706" t="s">
        <v>13</v>
      </c>
      <c r="AC4706" t="b">
        <v>0</v>
      </c>
    </row>
    <row r="4707" spans="1:29" x14ac:dyDescent="0.35">
      <c r="A4707" t="s">
        <v>12</v>
      </c>
      <c r="B4707" t="s">
        <v>311</v>
      </c>
      <c r="C4707" t="s">
        <v>333</v>
      </c>
      <c r="D4707" t="s">
        <v>20</v>
      </c>
      <c r="E4707" t="s">
        <v>248</v>
      </c>
      <c r="F4707" t="s">
        <v>303</v>
      </c>
      <c r="G4707" t="s">
        <v>304</v>
      </c>
      <c r="H4707" t="s">
        <v>305</v>
      </c>
      <c r="I4707" t="s">
        <v>306</v>
      </c>
      <c r="J4707" s="78">
        <v>44153</v>
      </c>
      <c r="K4707" t="s">
        <v>26</v>
      </c>
      <c r="L4707">
        <v>143.38999999999999</v>
      </c>
      <c r="R4707" s="81">
        <v>86.6</v>
      </c>
      <c r="S4707" s="81">
        <v>0.05</v>
      </c>
      <c r="T4707" s="81">
        <v>0</v>
      </c>
      <c r="AA4707" t="s">
        <v>307</v>
      </c>
      <c r="AB4707" t="s">
        <v>13</v>
      </c>
      <c r="AC4707" t="b">
        <v>0</v>
      </c>
    </row>
    <row r="4708" spans="1:29" x14ac:dyDescent="0.35">
      <c r="A4708" t="s">
        <v>12</v>
      </c>
      <c r="B4708" t="s">
        <v>312</v>
      </c>
      <c r="C4708" t="s">
        <v>333</v>
      </c>
      <c r="D4708" t="s">
        <v>20</v>
      </c>
      <c r="E4708" t="s">
        <v>248</v>
      </c>
      <c r="F4708" t="s">
        <v>303</v>
      </c>
      <c r="G4708" t="s">
        <v>304</v>
      </c>
      <c r="H4708" t="s">
        <v>305</v>
      </c>
      <c r="I4708" t="s">
        <v>306</v>
      </c>
      <c r="J4708" s="78">
        <v>44153</v>
      </c>
      <c r="K4708" t="s">
        <v>26</v>
      </c>
      <c r="L4708">
        <v>143.38999999999999</v>
      </c>
      <c r="R4708" s="81">
        <v>57.78</v>
      </c>
      <c r="S4708" s="81">
        <v>0.03</v>
      </c>
      <c r="T4708" s="81">
        <v>0</v>
      </c>
      <c r="AA4708" t="s">
        <v>307</v>
      </c>
      <c r="AB4708" t="s">
        <v>13</v>
      </c>
      <c r="AC4708" t="b">
        <v>0</v>
      </c>
    </row>
    <row r="4709" spans="1:29" x14ac:dyDescent="0.35">
      <c r="A4709" t="s">
        <v>12</v>
      </c>
      <c r="B4709" t="s">
        <v>313</v>
      </c>
      <c r="C4709" t="s">
        <v>333</v>
      </c>
      <c r="D4709" t="s">
        <v>20</v>
      </c>
      <c r="E4709" t="s">
        <v>248</v>
      </c>
      <c r="F4709" t="s">
        <v>303</v>
      </c>
      <c r="G4709" t="s">
        <v>304</v>
      </c>
      <c r="H4709" t="s">
        <v>305</v>
      </c>
      <c r="I4709" t="s">
        <v>306</v>
      </c>
      <c r="J4709" s="78">
        <v>44153</v>
      </c>
      <c r="K4709" t="s">
        <v>26</v>
      </c>
      <c r="L4709">
        <v>143.38999999999999</v>
      </c>
      <c r="R4709" s="81">
        <v>86.6</v>
      </c>
      <c r="S4709" s="81">
        <v>0.05</v>
      </c>
      <c r="T4709" s="81">
        <v>0</v>
      </c>
      <c r="AA4709" t="s">
        <v>307</v>
      </c>
      <c r="AB4709" t="s">
        <v>13</v>
      </c>
      <c r="AC4709" t="b">
        <v>0</v>
      </c>
    </row>
    <row r="4710" spans="1:29" x14ac:dyDescent="0.35">
      <c r="A4710" t="s">
        <v>12</v>
      </c>
      <c r="B4710" t="s">
        <v>314</v>
      </c>
      <c r="C4710" t="s">
        <v>333</v>
      </c>
      <c r="D4710" t="s">
        <v>20</v>
      </c>
      <c r="E4710" t="s">
        <v>248</v>
      </c>
      <c r="F4710" t="s">
        <v>303</v>
      </c>
      <c r="G4710" t="s">
        <v>304</v>
      </c>
      <c r="H4710" t="s">
        <v>305</v>
      </c>
      <c r="I4710" t="s">
        <v>306</v>
      </c>
      <c r="J4710" s="78">
        <v>44153</v>
      </c>
      <c r="K4710" t="s">
        <v>26</v>
      </c>
      <c r="L4710">
        <v>143.38999999999999</v>
      </c>
      <c r="R4710" s="81">
        <v>57.78</v>
      </c>
      <c r="S4710" s="81">
        <v>0.03</v>
      </c>
      <c r="T4710" s="81">
        <v>0</v>
      </c>
      <c r="AA4710" t="s">
        <v>307</v>
      </c>
      <c r="AB4710" t="s">
        <v>13</v>
      </c>
      <c r="AC4710" t="b">
        <v>0</v>
      </c>
    </row>
    <row r="4711" spans="1:29" x14ac:dyDescent="0.35">
      <c r="A4711" t="s">
        <v>12</v>
      </c>
      <c r="B4711" t="s">
        <v>315</v>
      </c>
      <c r="C4711" t="s">
        <v>333</v>
      </c>
      <c r="D4711" t="s">
        <v>20</v>
      </c>
      <c r="E4711" t="s">
        <v>248</v>
      </c>
      <c r="F4711" t="s">
        <v>303</v>
      </c>
      <c r="G4711" t="s">
        <v>304</v>
      </c>
      <c r="H4711" t="s">
        <v>305</v>
      </c>
      <c r="I4711" t="s">
        <v>306</v>
      </c>
      <c r="J4711" s="78">
        <v>44153</v>
      </c>
      <c r="K4711" t="s">
        <v>26</v>
      </c>
      <c r="L4711">
        <v>143.38999999999999</v>
      </c>
      <c r="R4711" s="81">
        <v>102.92</v>
      </c>
      <c r="S4711" s="81">
        <v>0.06</v>
      </c>
      <c r="T4711" s="81">
        <v>0</v>
      </c>
      <c r="AA4711" t="s">
        <v>307</v>
      </c>
      <c r="AB4711" t="s">
        <v>13</v>
      </c>
      <c r="AC4711" t="b">
        <v>0</v>
      </c>
    </row>
    <row r="4712" spans="1:29" x14ac:dyDescent="0.35">
      <c r="A4712" t="s">
        <v>12</v>
      </c>
      <c r="B4712" t="s">
        <v>316</v>
      </c>
      <c r="C4712" t="s">
        <v>333</v>
      </c>
      <c r="D4712" t="s">
        <v>20</v>
      </c>
      <c r="E4712" t="s">
        <v>248</v>
      </c>
      <c r="F4712" t="s">
        <v>303</v>
      </c>
      <c r="G4712" t="s">
        <v>304</v>
      </c>
      <c r="H4712" t="s">
        <v>305</v>
      </c>
      <c r="I4712" t="s">
        <v>306</v>
      </c>
      <c r="J4712" s="78">
        <v>44153</v>
      </c>
      <c r="K4712" t="s">
        <v>26</v>
      </c>
      <c r="L4712">
        <v>143.38999999999999</v>
      </c>
      <c r="R4712" s="81">
        <v>68.64</v>
      </c>
      <c r="S4712" s="81">
        <v>0.04</v>
      </c>
      <c r="T4712" s="81">
        <v>0</v>
      </c>
      <c r="AA4712" t="s">
        <v>307</v>
      </c>
      <c r="AB4712" t="s">
        <v>13</v>
      </c>
      <c r="AC4712" t="b">
        <v>0</v>
      </c>
    </row>
    <row r="4713" spans="1:29" x14ac:dyDescent="0.35">
      <c r="A4713" t="s">
        <v>12</v>
      </c>
      <c r="B4713" t="s">
        <v>317</v>
      </c>
      <c r="C4713" t="s">
        <v>333</v>
      </c>
      <c r="D4713" t="s">
        <v>20</v>
      </c>
      <c r="E4713" t="s">
        <v>248</v>
      </c>
      <c r="F4713" t="s">
        <v>303</v>
      </c>
      <c r="G4713" t="s">
        <v>304</v>
      </c>
      <c r="H4713" t="s">
        <v>305</v>
      </c>
      <c r="I4713" t="s">
        <v>306</v>
      </c>
      <c r="J4713" s="78">
        <v>44153</v>
      </c>
      <c r="K4713" t="s">
        <v>26</v>
      </c>
      <c r="L4713">
        <v>143.38999999999999</v>
      </c>
      <c r="R4713" s="81">
        <v>107.47</v>
      </c>
      <c r="S4713" s="81">
        <v>7.0000000000000007E-2</v>
      </c>
      <c r="T4713" s="81">
        <v>0</v>
      </c>
      <c r="AA4713" t="s">
        <v>307</v>
      </c>
      <c r="AB4713" t="s">
        <v>13</v>
      </c>
      <c r="AC4713" t="b">
        <v>0</v>
      </c>
    </row>
    <row r="4714" spans="1:29" x14ac:dyDescent="0.35">
      <c r="A4714" t="s">
        <v>12</v>
      </c>
      <c r="B4714" t="s">
        <v>318</v>
      </c>
      <c r="C4714" t="s">
        <v>333</v>
      </c>
      <c r="D4714" t="s">
        <v>20</v>
      </c>
      <c r="E4714" t="s">
        <v>248</v>
      </c>
      <c r="F4714" t="s">
        <v>303</v>
      </c>
      <c r="G4714" t="s">
        <v>304</v>
      </c>
      <c r="H4714" t="s">
        <v>305</v>
      </c>
      <c r="I4714" t="s">
        <v>306</v>
      </c>
      <c r="J4714" s="78">
        <v>44153</v>
      </c>
      <c r="K4714" t="s">
        <v>26</v>
      </c>
      <c r="L4714">
        <v>143.38999999999999</v>
      </c>
      <c r="R4714" s="81">
        <v>71.78</v>
      </c>
      <c r="S4714" s="81">
        <v>0.05</v>
      </c>
      <c r="T4714" s="81">
        <v>0</v>
      </c>
      <c r="AA4714" t="s">
        <v>307</v>
      </c>
      <c r="AB4714" t="s">
        <v>13</v>
      </c>
      <c r="AC4714" t="b">
        <v>0</v>
      </c>
    </row>
    <row r="4715" spans="1:29" x14ac:dyDescent="0.35">
      <c r="A4715" t="s">
        <v>12</v>
      </c>
      <c r="B4715" t="s">
        <v>319</v>
      </c>
      <c r="C4715" t="s">
        <v>333</v>
      </c>
      <c r="D4715" t="s">
        <v>20</v>
      </c>
      <c r="E4715" t="s">
        <v>248</v>
      </c>
      <c r="F4715" t="s">
        <v>303</v>
      </c>
      <c r="G4715" t="s">
        <v>304</v>
      </c>
      <c r="H4715" t="s">
        <v>305</v>
      </c>
      <c r="I4715" t="s">
        <v>306</v>
      </c>
      <c r="J4715" s="78">
        <v>44153</v>
      </c>
      <c r="K4715" t="s">
        <v>26</v>
      </c>
      <c r="L4715">
        <v>143.38999999999999</v>
      </c>
      <c r="R4715" s="81">
        <v>98.88</v>
      </c>
      <c r="S4715" s="81">
        <v>7.0000000000000007E-2</v>
      </c>
      <c r="T4715" s="81">
        <v>0</v>
      </c>
      <c r="AA4715" t="s">
        <v>307</v>
      </c>
      <c r="AB4715" t="s">
        <v>13</v>
      </c>
      <c r="AC4715" t="b">
        <v>0</v>
      </c>
    </row>
    <row r="4716" spans="1:29" x14ac:dyDescent="0.35">
      <c r="A4716" t="s">
        <v>12</v>
      </c>
      <c r="B4716" t="s">
        <v>320</v>
      </c>
      <c r="C4716" t="s">
        <v>333</v>
      </c>
      <c r="D4716" t="s">
        <v>20</v>
      </c>
      <c r="E4716" t="s">
        <v>248</v>
      </c>
      <c r="F4716" t="s">
        <v>303</v>
      </c>
      <c r="G4716" t="s">
        <v>304</v>
      </c>
      <c r="H4716" t="s">
        <v>305</v>
      </c>
      <c r="I4716" t="s">
        <v>306</v>
      </c>
      <c r="J4716" s="78">
        <v>44153</v>
      </c>
      <c r="K4716" t="s">
        <v>26</v>
      </c>
      <c r="L4716">
        <v>143.38999999999999</v>
      </c>
      <c r="R4716" s="81">
        <v>65.98</v>
      </c>
      <c r="S4716" s="81">
        <v>0.04</v>
      </c>
      <c r="T4716" s="81">
        <v>0</v>
      </c>
      <c r="AA4716" t="s">
        <v>307</v>
      </c>
      <c r="AB4716" t="s">
        <v>13</v>
      </c>
      <c r="AC4716" t="b">
        <v>0</v>
      </c>
    </row>
    <row r="4717" spans="1:29" x14ac:dyDescent="0.35">
      <c r="A4717" t="s">
        <v>12</v>
      </c>
      <c r="B4717" t="s">
        <v>321</v>
      </c>
      <c r="C4717" t="s">
        <v>333</v>
      </c>
      <c r="D4717" t="s">
        <v>20</v>
      </c>
      <c r="E4717" t="s">
        <v>248</v>
      </c>
      <c r="F4717" t="s">
        <v>303</v>
      </c>
      <c r="G4717" t="s">
        <v>304</v>
      </c>
      <c r="H4717" t="s">
        <v>305</v>
      </c>
      <c r="I4717" t="s">
        <v>306</v>
      </c>
      <c r="J4717" s="78">
        <v>44153</v>
      </c>
      <c r="K4717" t="s">
        <v>26</v>
      </c>
      <c r="L4717">
        <v>143.38999999999999</v>
      </c>
      <c r="R4717" s="81">
        <v>118.81</v>
      </c>
      <c r="S4717" s="81">
        <v>0.08</v>
      </c>
      <c r="T4717" s="81">
        <v>0</v>
      </c>
      <c r="AA4717" t="s">
        <v>307</v>
      </c>
      <c r="AB4717" t="s">
        <v>13</v>
      </c>
      <c r="AC4717" t="b">
        <v>0</v>
      </c>
    </row>
    <row r="4718" spans="1:29" x14ac:dyDescent="0.35">
      <c r="A4718" t="s">
        <v>12</v>
      </c>
      <c r="B4718" t="s">
        <v>322</v>
      </c>
      <c r="C4718" t="s">
        <v>333</v>
      </c>
      <c r="D4718" t="s">
        <v>20</v>
      </c>
      <c r="E4718" t="s">
        <v>248</v>
      </c>
      <c r="F4718" t="s">
        <v>303</v>
      </c>
      <c r="G4718" t="s">
        <v>304</v>
      </c>
      <c r="H4718" t="s">
        <v>305</v>
      </c>
      <c r="I4718" t="s">
        <v>306</v>
      </c>
      <c r="J4718" s="78">
        <v>44153</v>
      </c>
      <c r="K4718" t="s">
        <v>26</v>
      </c>
      <c r="L4718">
        <v>143.38999999999999</v>
      </c>
      <c r="R4718" s="81">
        <v>79.19</v>
      </c>
      <c r="S4718" s="81">
        <v>0.05</v>
      </c>
      <c r="T4718" s="81">
        <v>0</v>
      </c>
      <c r="AA4718" t="s">
        <v>307</v>
      </c>
      <c r="AB4718" t="s">
        <v>13</v>
      </c>
      <c r="AC4718" t="b">
        <v>0</v>
      </c>
    </row>
    <row r="4719" spans="1:29" x14ac:dyDescent="0.35">
      <c r="A4719" t="s">
        <v>12</v>
      </c>
      <c r="B4719" t="s">
        <v>323</v>
      </c>
      <c r="C4719" t="s">
        <v>333</v>
      </c>
      <c r="D4719" t="s">
        <v>20</v>
      </c>
      <c r="E4719" t="s">
        <v>248</v>
      </c>
      <c r="F4719" t="s">
        <v>303</v>
      </c>
      <c r="G4719" t="s">
        <v>304</v>
      </c>
      <c r="H4719" t="s">
        <v>305</v>
      </c>
      <c r="I4719" t="s">
        <v>306</v>
      </c>
      <c r="J4719" s="78">
        <v>44153</v>
      </c>
      <c r="K4719" t="s">
        <v>26</v>
      </c>
      <c r="L4719">
        <v>143.38999999999999</v>
      </c>
      <c r="R4719" s="81">
        <v>92.6</v>
      </c>
      <c r="S4719" s="81">
        <v>0.06</v>
      </c>
      <c r="T4719" s="81">
        <v>0</v>
      </c>
      <c r="AA4719" t="s">
        <v>307</v>
      </c>
      <c r="AB4719" t="s">
        <v>13</v>
      </c>
      <c r="AC4719" t="b">
        <v>0</v>
      </c>
    </row>
    <row r="4720" spans="1:29" x14ac:dyDescent="0.35">
      <c r="A4720" t="s">
        <v>12</v>
      </c>
      <c r="B4720" t="s">
        <v>324</v>
      </c>
      <c r="C4720" t="s">
        <v>333</v>
      </c>
      <c r="D4720" t="s">
        <v>20</v>
      </c>
      <c r="E4720" t="s">
        <v>248</v>
      </c>
      <c r="F4720" t="s">
        <v>303</v>
      </c>
      <c r="G4720" t="s">
        <v>304</v>
      </c>
      <c r="H4720" t="s">
        <v>305</v>
      </c>
      <c r="I4720" t="s">
        <v>306</v>
      </c>
      <c r="J4720" s="78">
        <v>44153</v>
      </c>
      <c r="K4720" t="s">
        <v>26</v>
      </c>
      <c r="L4720">
        <v>143.38999999999999</v>
      </c>
      <c r="R4720" s="81">
        <v>61.78</v>
      </c>
      <c r="S4720" s="81">
        <v>0.04</v>
      </c>
      <c r="T4720" s="81">
        <v>0</v>
      </c>
      <c r="AA4720" t="s">
        <v>307</v>
      </c>
      <c r="AB4720" t="s">
        <v>13</v>
      </c>
      <c r="AC4720" t="b">
        <v>0</v>
      </c>
    </row>
    <row r="4721" spans="1:29" x14ac:dyDescent="0.35">
      <c r="A4721" t="s">
        <v>12</v>
      </c>
      <c r="B4721" t="s">
        <v>325</v>
      </c>
      <c r="C4721" t="s">
        <v>333</v>
      </c>
      <c r="D4721" t="s">
        <v>20</v>
      </c>
      <c r="E4721" t="s">
        <v>248</v>
      </c>
      <c r="F4721" t="s">
        <v>303</v>
      </c>
      <c r="G4721" t="s">
        <v>304</v>
      </c>
      <c r="H4721" t="s">
        <v>305</v>
      </c>
      <c r="I4721" t="s">
        <v>306</v>
      </c>
      <c r="J4721" s="78">
        <v>44153</v>
      </c>
      <c r="K4721" t="s">
        <v>26</v>
      </c>
      <c r="L4721">
        <v>143.38999999999999</v>
      </c>
      <c r="R4721" s="81">
        <v>123.57</v>
      </c>
      <c r="S4721" s="81">
        <v>0.08</v>
      </c>
      <c r="T4721" s="81">
        <v>0</v>
      </c>
      <c r="AA4721" t="s">
        <v>307</v>
      </c>
      <c r="AB4721" t="s">
        <v>13</v>
      </c>
      <c r="AC4721" t="b">
        <v>0</v>
      </c>
    </row>
    <row r="4722" spans="1:29" x14ac:dyDescent="0.35">
      <c r="A4722" t="s">
        <v>12</v>
      </c>
      <c r="B4722" t="s">
        <v>326</v>
      </c>
      <c r="C4722" t="s">
        <v>333</v>
      </c>
      <c r="D4722" t="s">
        <v>20</v>
      </c>
      <c r="E4722" t="s">
        <v>248</v>
      </c>
      <c r="F4722" t="s">
        <v>303</v>
      </c>
      <c r="G4722" t="s">
        <v>304</v>
      </c>
      <c r="H4722" t="s">
        <v>305</v>
      </c>
      <c r="I4722" t="s">
        <v>306</v>
      </c>
      <c r="J4722" s="78">
        <v>44153</v>
      </c>
      <c r="K4722" t="s">
        <v>26</v>
      </c>
      <c r="L4722">
        <v>143.38999999999999</v>
      </c>
      <c r="R4722" s="81">
        <v>82.32</v>
      </c>
      <c r="S4722" s="81">
        <v>0.05</v>
      </c>
      <c r="T4722" s="81">
        <v>0</v>
      </c>
      <c r="AA4722" t="s">
        <v>307</v>
      </c>
      <c r="AB4722" t="s">
        <v>13</v>
      </c>
      <c r="AC4722" t="b">
        <v>0</v>
      </c>
    </row>
    <row r="4723" spans="1:29" x14ac:dyDescent="0.35">
      <c r="A4723" t="s">
        <v>12</v>
      </c>
      <c r="B4723" t="s">
        <v>302</v>
      </c>
      <c r="C4723" t="s">
        <v>333</v>
      </c>
      <c r="D4723" t="s">
        <v>20</v>
      </c>
      <c r="E4723" t="s">
        <v>249</v>
      </c>
      <c r="F4723" t="s">
        <v>303</v>
      </c>
      <c r="G4723" t="s">
        <v>304</v>
      </c>
      <c r="H4723" t="s">
        <v>305</v>
      </c>
      <c r="I4723" t="s">
        <v>306</v>
      </c>
      <c r="J4723" s="78">
        <v>44153</v>
      </c>
      <c r="K4723" t="s">
        <v>26</v>
      </c>
      <c r="L4723">
        <v>155.47999999999999</v>
      </c>
      <c r="R4723" s="81">
        <v>113.01</v>
      </c>
      <c r="S4723" s="81">
        <v>0.05</v>
      </c>
      <c r="T4723" s="81">
        <v>0</v>
      </c>
      <c r="AA4723" t="s">
        <v>307</v>
      </c>
      <c r="AB4723" t="s">
        <v>13</v>
      </c>
      <c r="AC4723" t="b">
        <v>0</v>
      </c>
    </row>
    <row r="4724" spans="1:29" x14ac:dyDescent="0.35">
      <c r="A4724" t="s">
        <v>12</v>
      </c>
      <c r="B4724" t="s">
        <v>308</v>
      </c>
      <c r="C4724" t="s">
        <v>333</v>
      </c>
      <c r="D4724" t="s">
        <v>20</v>
      </c>
      <c r="E4724" t="s">
        <v>249</v>
      </c>
      <c r="F4724" t="s">
        <v>303</v>
      </c>
      <c r="G4724" t="s">
        <v>304</v>
      </c>
      <c r="H4724" t="s">
        <v>305</v>
      </c>
      <c r="I4724" t="s">
        <v>306</v>
      </c>
      <c r="J4724" s="78">
        <v>44153</v>
      </c>
      <c r="K4724" t="s">
        <v>26</v>
      </c>
      <c r="L4724">
        <v>155.47999999999999</v>
      </c>
      <c r="R4724" s="81">
        <v>75.53</v>
      </c>
      <c r="S4724" s="81">
        <v>0.03</v>
      </c>
      <c r="T4724" s="81">
        <v>0</v>
      </c>
      <c r="AA4724" t="s">
        <v>307</v>
      </c>
      <c r="AB4724" t="s">
        <v>13</v>
      </c>
      <c r="AC4724" t="b">
        <v>0</v>
      </c>
    </row>
    <row r="4725" spans="1:29" x14ac:dyDescent="0.35">
      <c r="A4725" t="s">
        <v>12</v>
      </c>
      <c r="B4725" t="s">
        <v>309</v>
      </c>
      <c r="C4725" t="s">
        <v>333</v>
      </c>
      <c r="D4725" t="s">
        <v>20</v>
      </c>
      <c r="E4725" t="s">
        <v>249</v>
      </c>
      <c r="F4725" t="s">
        <v>303</v>
      </c>
      <c r="G4725" t="s">
        <v>304</v>
      </c>
      <c r="H4725" t="s">
        <v>305</v>
      </c>
      <c r="I4725" t="s">
        <v>306</v>
      </c>
      <c r="J4725" s="78">
        <v>44153</v>
      </c>
      <c r="K4725" t="s">
        <v>26</v>
      </c>
      <c r="L4725">
        <v>155.47999999999999</v>
      </c>
      <c r="R4725" s="81">
        <v>106.27</v>
      </c>
      <c r="S4725" s="81">
        <v>0.05</v>
      </c>
      <c r="T4725" s="81">
        <v>0</v>
      </c>
      <c r="AA4725" t="s">
        <v>307</v>
      </c>
      <c r="AB4725" t="s">
        <v>13</v>
      </c>
      <c r="AC4725" t="b">
        <v>0</v>
      </c>
    </row>
    <row r="4726" spans="1:29" x14ac:dyDescent="0.35">
      <c r="A4726" t="s">
        <v>12</v>
      </c>
      <c r="B4726" t="s">
        <v>310</v>
      </c>
      <c r="C4726" t="s">
        <v>333</v>
      </c>
      <c r="D4726" t="s">
        <v>20</v>
      </c>
      <c r="E4726" t="s">
        <v>249</v>
      </c>
      <c r="F4726" t="s">
        <v>303</v>
      </c>
      <c r="G4726" t="s">
        <v>304</v>
      </c>
      <c r="H4726" t="s">
        <v>305</v>
      </c>
      <c r="I4726" t="s">
        <v>306</v>
      </c>
      <c r="J4726" s="78">
        <v>44153</v>
      </c>
      <c r="K4726" t="s">
        <v>26</v>
      </c>
      <c r="L4726">
        <v>155.47999999999999</v>
      </c>
      <c r="R4726" s="81">
        <v>70.790000000000006</v>
      </c>
      <c r="S4726" s="81">
        <v>0.03</v>
      </c>
      <c r="T4726" s="81">
        <v>0</v>
      </c>
      <c r="AA4726" t="s">
        <v>307</v>
      </c>
      <c r="AB4726" t="s">
        <v>13</v>
      </c>
      <c r="AC4726" t="b">
        <v>0</v>
      </c>
    </row>
    <row r="4727" spans="1:29" x14ac:dyDescent="0.35">
      <c r="A4727" t="s">
        <v>12</v>
      </c>
      <c r="B4727" t="s">
        <v>311</v>
      </c>
      <c r="C4727" t="s">
        <v>333</v>
      </c>
      <c r="D4727" t="s">
        <v>20</v>
      </c>
      <c r="E4727" t="s">
        <v>249</v>
      </c>
      <c r="F4727" t="s">
        <v>303</v>
      </c>
      <c r="G4727" t="s">
        <v>304</v>
      </c>
      <c r="H4727" t="s">
        <v>305</v>
      </c>
      <c r="I4727" t="s">
        <v>306</v>
      </c>
      <c r="J4727" s="78">
        <v>44153</v>
      </c>
      <c r="K4727" t="s">
        <v>26</v>
      </c>
      <c r="L4727">
        <v>155.47999999999999</v>
      </c>
      <c r="R4727" s="81">
        <v>104.39</v>
      </c>
      <c r="S4727" s="81">
        <v>0.05</v>
      </c>
      <c r="T4727" s="81">
        <v>0</v>
      </c>
      <c r="AA4727" t="s">
        <v>307</v>
      </c>
      <c r="AB4727" t="s">
        <v>13</v>
      </c>
      <c r="AC4727" t="b">
        <v>0</v>
      </c>
    </row>
    <row r="4728" spans="1:29" x14ac:dyDescent="0.35">
      <c r="A4728" t="s">
        <v>12</v>
      </c>
      <c r="B4728" t="s">
        <v>312</v>
      </c>
      <c r="C4728" t="s">
        <v>333</v>
      </c>
      <c r="D4728" t="s">
        <v>20</v>
      </c>
      <c r="E4728" t="s">
        <v>249</v>
      </c>
      <c r="F4728" t="s">
        <v>303</v>
      </c>
      <c r="G4728" t="s">
        <v>304</v>
      </c>
      <c r="H4728" t="s">
        <v>305</v>
      </c>
      <c r="I4728" t="s">
        <v>306</v>
      </c>
      <c r="J4728" s="78">
        <v>44153</v>
      </c>
      <c r="K4728" t="s">
        <v>26</v>
      </c>
      <c r="L4728">
        <v>155.47999999999999</v>
      </c>
      <c r="R4728" s="81">
        <v>69.55</v>
      </c>
      <c r="S4728" s="81">
        <v>0.03</v>
      </c>
      <c r="T4728" s="81">
        <v>0</v>
      </c>
      <c r="AA4728" t="s">
        <v>307</v>
      </c>
      <c r="AB4728" t="s">
        <v>13</v>
      </c>
      <c r="AC4728" t="b">
        <v>0</v>
      </c>
    </row>
    <row r="4729" spans="1:29" x14ac:dyDescent="0.35">
      <c r="A4729" t="s">
        <v>12</v>
      </c>
      <c r="B4729" t="s">
        <v>313</v>
      </c>
      <c r="C4729" t="s">
        <v>333</v>
      </c>
      <c r="D4729" t="s">
        <v>20</v>
      </c>
      <c r="E4729" t="s">
        <v>249</v>
      </c>
      <c r="F4729" t="s">
        <v>303</v>
      </c>
      <c r="G4729" t="s">
        <v>304</v>
      </c>
      <c r="H4729" t="s">
        <v>305</v>
      </c>
      <c r="I4729" t="s">
        <v>306</v>
      </c>
      <c r="J4729" s="78">
        <v>44153</v>
      </c>
      <c r="K4729" t="s">
        <v>26</v>
      </c>
      <c r="L4729">
        <v>155.47999999999999</v>
      </c>
      <c r="R4729" s="81">
        <v>104.39</v>
      </c>
      <c r="S4729" s="81">
        <v>0.05</v>
      </c>
      <c r="T4729" s="81">
        <v>0</v>
      </c>
      <c r="AA4729" t="s">
        <v>307</v>
      </c>
      <c r="AB4729" t="s">
        <v>13</v>
      </c>
      <c r="AC4729" t="b">
        <v>0</v>
      </c>
    </row>
    <row r="4730" spans="1:29" x14ac:dyDescent="0.35">
      <c r="A4730" t="s">
        <v>12</v>
      </c>
      <c r="B4730" t="s">
        <v>314</v>
      </c>
      <c r="C4730" t="s">
        <v>333</v>
      </c>
      <c r="D4730" t="s">
        <v>20</v>
      </c>
      <c r="E4730" t="s">
        <v>249</v>
      </c>
      <c r="F4730" t="s">
        <v>303</v>
      </c>
      <c r="G4730" t="s">
        <v>304</v>
      </c>
      <c r="H4730" t="s">
        <v>305</v>
      </c>
      <c r="I4730" t="s">
        <v>306</v>
      </c>
      <c r="J4730" s="78">
        <v>44153</v>
      </c>
      <c r="K4730" t="s">
        <v>26</v>
      </c>
      <c r="L4730">
        <v>155.47999999999999</v>
      </c>
      <c r="R4730" s="81">
        <v>69.55</v>
      </c>
      <c r="S4730" s="81">
        <v>0.03</v>
      </c>
      <c r="T4730" s="81">
        <v>0</v>
      </c>
      <c r="AA4730" t="s">
        <v>307</v>
      </c>
      <c r="AB4730" t="s">
        <v>13</v>
      </c>
      <c r="AC4730" t="b">
        <v>0</v>
      </c>
    </row>
    <row r="4731" spans="1:29" x14ac:dyDescent="0.35">
      <c r="A4731" t="s">
        <v>12</v>
      </c>
      <c r="B4731" t="s">
        <v>315</v>
      </c>
      <c r="C4731" t="s">
        <v>333</v>
      </c>
      <c r="D4731" t="s">
        <v>20</v>
      </c>
      <c r="E4731" t="s">
        <v>249</v>
      </c>
      <c r="F4731" t="s">
        <v>303</v>
      </c>
      <c r="G4731" t="s">
        <v>304</v>
      </c>
      <c r="H4731" t="s">
        <v>305</v>
      </c>
      <c r="I4731" t="s">
        <v>306</v>
      </c>
      <c r="J4731" s="78">
        <v>44153</v>
      </c>
      <c r="K4731" t="s">
        <v>26</v>
      </c>
      <c r="L4731">
        <v>155.47999999999999</v>
      </c>
      <c r="R4731" s="81">
        <v>124.28</v>
      </c>
      <c r="S4731" s="81">
        <v>0.06</v>
      </c>
      <c r="T4731" s="81">
        <v>0</v>
      </c>
      <c r="AA4731" t="s">
        <v>307</v>
      </c>
      <c r="AB4731" t="s">
        <v>13</v>
      </c>
      <c r="AC4731" t="b">
        <v>0</v>
      </c>
    </row>
    <row r="4732" spans="1:29" x14ac:dyDescent="0.35">
      <c r="A4732" t="s">
        <v>12</v>
      </c>
      <c r="B4732" t="s">
        <v>316</v>
      </c>
      <c r="C4732" t="s">
        <v>333</v>
      </c>
      <c r="D4732" t="s">
        <v>20</v>
      </c>
      <c r="E4732" t="s">
        <v>249</v>
      </c>
      <c r="F4732" t="s">
        <v>303</v>
      </c>
      <c r="G4732" t="s">
        <v>304</v>
      </c>
      <c r="H4732" t="s">
        <v>305</v>
      </c>
      <c r="I4732" t="s">
        <v>306</v>
      </c>
      <c r="J4732" s="78">
        <v>44153</v>
      </c>
      <c r="K4732" t="s">
        <v>26</v>
      </c>
      <c r="L4732">
        <v>155.47999999999999</v>
      </c>
      <c r="R4732" s="81">
        <v>82.65</v>
      </c>
      <c r="S4732" s="81">
        <v>0.04</v>
      </c>
      <c r="T4732" s="81">
        <v>0</v>
      </c>
      <c r="AA4732" t="s">
        <v>307</v>
      </c>
      <c r="AB4732" t="s">
        <v>13</v>
      </c>
      <c r="AC4732" t="b">
        <v>0</v>
      </c>
    </row>
    <row r="4733" spans="1:29" x14ac:dyDescent="0.35">
      <c r="A4733" t="s">
        <v>12</v>
      </c>
      <c r="B4733" t="s">
        <v>317</v>
      </c>
      <c r="C4733" t="s">
        <v>333</v>
      </c>
      <c r="D4733" t="s">
        <v>20</v>
      </c>
      <c r="E4733" t="s">
        <v>249</v>
      </c>
      <c r="F4733" t="s">
        <v>303</v>
      </c>
      <c r="G4733" t="s">
        <v>304</v>
      </c>
      <c r="H4733" t="s">
        <v>305</v>
      </c>
      <c r="I4733" t="s">
        <v>306</v>
      </c>
      <c r="J4733" s="78">
        <v>44153</v>
      </c>
      <c r="K4733" t="s">
        <v>26</v>
      </c>
      <c r="L4733">
        <v>155.47999999999999</v>
      </c>
      <c r="R4733" s="81">
        <v>133.57</v>
      </c>
      <c r="S4733" s="81">
        <v>7.0000000000000007E-2</v>
      </c>
      <c r="T4733" s="81">
        <v>0</v>
      </c>
      <c r="AA4733" t="s">
        <v>307</v>
      </c>
      <c r="AB4733" t="s">
        <v>13</v>
      </c>
      <c r="AC4733" t="b">
        <v>0</v>
      </c>
    </row>
    <row r="4734" spans="1:29" x14ac:dyDescent="0.35">
      <c r="A4734" t="s">
        <v>12</v>
      </c>
      <c r="B4734" t="s">
        <v>318</v>
      </c>
      <c r="C4734" t="s">
        <v>333</v>
      </c>
      <c r="D4734" t="s">
        <v>20</v>
      </c>
      <c r="E4734" t="s">
        <v>249</v>
      </c>
      <c r="F4734" t="s">
        <v>303</v>
      </c>
      <c r="G4734" t="s">
        <v>304</v>
      </c>
      <c r="H4734" t="s">
        <v>305</v>
      </c>
      <c r="I4734" t="s">
        <v>306</v>
      </c>
      <c r="J4734" s="78">
        <v>44153</v>
      </c>
      <c r="K4734" t="s">
        <v>26</v>
      </c>
      <c r="L4734">
        <v>155.47999999999999</v>
      </c>
      <c r="R4734" s="81">
        <v>89.28</v>
      </c>
      <c r="S4734" s="81">
        <v>0.04</v>
      </c>
      <c r="T4734" s="81">
        <v>0</v>
      </c>
      <c r="AA4734" t="s">
        <v>307</v>
      </c>
      <c r="AB4734" t="s">
        <v>13</v>
      </c>
      <c r="AC4734" t="b">
        <v>0</v>
      </c>
    </row>
    <row r="4735" spans="1:29" x14ac:dyDescent="0.35">
      <c r="A4735" t="s">
        <v>12</v>
      </c>
      <c r="B4735" t="s">
        <v>319</v>
      </c>
      <c r="C4735" t="s">
        <v>333</v>
      </c>
      <c r="D4735" t="s">
        <v>20</v>
      </c>
      <c r="E4735" t="s">
        <v>249</v>
      </c>
      <c r="F4735" t="s">
        <v>303</v>
      </c>
      <c r="G4735" t="s">
        <v>304</v>
      </c>
      <c r="H4735" t="s">
        <v>305</v>
      </c>
      <c r="I4735" t="s">
        <v>306</v>
      </c>
      <c r="J4735" s="78">
        <v>44153</v>
      </c>
      <c r="K4735" t="s">
        <v>26</v>
      </c>
      <c r="L4735">
        <v>155.47999999999999</v>
      </c>
      <c r="R4735" s="81">
        <v>123</v>
      </c>
      <c r="S4735" s="81">
        <v>0.06</v>
      </c>
      <c r="T4735" s="81">
        <v>0</v>
      </c>
      <c r="AA4735" t="s">
        <v>307</v>
      </c>
      <c r="AB4735" t="s">
        <v>13</v>
      </c>
      <c r="AC4735" t="b">
        <v>0</v>
      </c>
    </row>
    <row r="4736" spans="1:29" x14ac:dyDescent="0.35">
      <c r="A4736" t="s">
        <v>12</v>
      </c>
      <c r="B4736" t="s">
        <v>320</v>
      </c>
      <c r="C4736" t="s">
        <v>333</v>
      </c>
      <c r="D4736" t="s">
        <v>20</v>
      </c>
      <c r="E4736" t="s">
        <v>249</v>
      </c>
      <c r="F4736" t="s">
        <v>303</v>
      </c>
      <c r="G4736" t="s">
        <v>304</v>
      </c>
      <c r="H4736" t="s">
        <v>305</v>
      </c>
      <c r="I4736" t="s">
        <v>306</v>
      </c>
      <c r="J4736" s="78">
        <v>44153</v>
      </c>
      <c r="K4736" t="s">
        <v>26</v>
      </c>
      <c r="L4736">
        <v>155.47999999999999</v>
      </c>
      <c r="R4736" s="81">
        <v>82.02</v>
      </c>
      <c r="S4736" s="81">
        <v>0.04</v>
      </c>
      <c r="T4736" s="81">
        <v>0</v>
      </c>
      <c r="AA4736" t="s">
        <v>307</v>
      </c>
      <c r="AB4736" t="s">
        <v>13</v>
      </c>
      <c r="AC4736" t="b">
        <v>0</v>
      </c>
    </row>
    <row r="4737" spans="1:29" x14ac:dyDescent="0.35">
      <c r="A4737" t="s">
        <v>12</v>
      </c>
      <c r="B4737" t="s">
        <v>321</v>
      </c>
      <c r="C4737" t="s">
        <v>333</v>
      </c>
      <c r="D4737" t="s">
        <v>20</v>
      </c>
      <c r="E4737" t="s">
        <v>249</v>
      </c>
      <c r="F4737" t="s">
        <v>303</v>
      </c>
      <c r="G4737" t="s">
        <v>304</v>
      </c>
      <c r="H4737" t="s">
        <v>305</v>
      </c>
      <c r="I4737" t="s">
        <v>306</v>
      </c>
      <c r="J4737" s="78">
        <v>44153</v>
      </c>
      <c r="K4737" t="s">
        <v>26</v>
      </c>
      <c r="L4737">
        <v>155.47999999999999</v>
      </c>
      <c r="R4737" s="81">
        <v>147.9</v>
      </c>
      <c r="S4737" s="81">
        <v>7.0000000000000007E-2</v>
      </c>
      <c r="T4737" s="81">
        <v>0</v>
      </c>
      <c r="AA4737" t="s">
        <v>307</v>
      </c>
      <c r="AB4737" t="s">
        <v>13</v>
      </c>
      <c r="AC4737" t="b">
        <v>0</v>
      </c>
    </row>
    <row r="4738" spans="1:29" x14ac:dyDescent="0.35">
      <c r="A4738" t="s">
        <v>12</v>
      </c>
      <c r="B4738" t="s">
        <v>322</v>
      </c>
      <c r="C4738" t="s">
        <v>333</v>
      </c>
      <c r="D4738" t="s">
        <v>20</v>
      </c>
      <c r="E4738" t="s">
        <v>249</v>
      </c>
      <c r="F4738" t="s">
        <v>303</v>
      </c>
      <c r="G4738" t="s">
        <v>304</v>
      </c>
      <c r="H4738" t="s">
        <v>305</v>
      </c>
      <c r="I4738" t="s">
        <v>306</v>
      </c>
      <c r="J4738" s="78">
        <v>44153</v>
      </c>
      <c r="K4738" t="s">
        <v>26</v>
      </c>
      <c r="L4738">
        <v>155.47999999999999</v>
      </c>
      <c r="R4738" s="81">
        <v>98.28</v>
      </c>
      <c r="S4738" s="81">
        <v>0.05</v>
      </c>
      <c r="T4738" s="81">
        <v>0</v>
      </c>
      <c r="AA4738" t="s">
        <v>307</v>
      </c>
      <c r="AB4738" t="s">
        <v>13</v>
      </c>
      <c r="AC4738" t="b">
        <v>0</v>
      </c>
    </row>
    <row r="4739" spans="1:29" x14ac:dyDescent="0.35">
      <c r="A4739" t="s">
        <v>12</v>
      </c>
      <c r="B4739" t="s">
        <v>323</v>
      </c>
      <c r="C4739" t="s">
        <v>333</v>
      </c>
      <c r="D4739" t="s">
        <v>20</v>
      </c>
      <c r="E4739" t="s">
        <v>249</v>
      </c>
      <c r="F4739" t="s">
        <v>303</v>
      </c>
      <c r="G4739" t="s">
        <v>304</v>
      </c>
      <c r="H4739" t="s">
        <v>305</v>
      </c>
      <c r="I4739" t="s">
        <v>306</v>
      </c>
      <c r="J4739" s="78">
        <v>44153</v>
      </c>
      <c r="K4739" t="s">
        <v>26</v>
      </c>
      <c r="L4739">
        <v>155.47999999999999</v>
      </c>
      <c r="R4739" s="81">
        <v>115.38</v>
      </c>
      <c r="S4739" s="81">
        <v>0.06</v>
      </c>
      <c r="T4739" s="81">
        <v>0</v>
      </c>
      <c r="AA4739" t="s">
        <v>307</v>
      </c>
      <c r="AB4739" t="s">
        <v>13</v>
      </c>
      <c r="AC4739" t="b">
        <v>0</v>
      </c>
    </row>
    <row r="4740" spans="1:29" x14ac:dyDescent="0.35">
      <c r="A4740" t="s">
        <v>12</v>
      </c>
      <c r="B4740" t="s">
        <v>324</v>
      </c>
      <c r="C4740" t="s">
        <v>333</v>
      </c>
      <c r="D4740" t="s">
        <v>20</v>
      </c>
      <c r="E4740" t="s">
        <v>249</v>
      </c>
      <c r="F4740" t="s">
        <v>303</v>
      </c>
      <c r="G4740" t="s">
        <v>304</v>
      </c>
      <c r="H4740" t="s">
        <v>305</v>
      </c>
      <c r="I4740" t="s">
        <v>306</v>
      </c>
      <c r="J4740" s="78">
        <v>44153</v>
      </c>
      <c r="K4740" t="s">
        <v>26</v>
      </c>
      <c r="L4740">
        <v>155.47999999999999</v>
      </c>
      <c r="R4740" s="81">
        <v>76.78</v>
      </c>
      <c r="S4740" s="81">
        <v>0.04</v>
      </c>
      <c r="T4740" s="81">
        <v>0</v>
      </c>
      <c r="AA4740" t="s">
        <v>307</v>
      </c>
      <c r="AB4740" t="s">
        <v>13</v>
      </c>
      <c r="AC4740" t="b">
        <v>0</v>
      </c>
    </row>
    <row r="4741" spans="1:29" x14ac:dyDescent="0.35">
      <c r="A4741" t="s">
        <v>12</v>
      </c>
      <c r="B4741" t="s">
        <v>325</v>
      </c>
      <c r="C4741" t="s">
        <v>333</v>
      </c>
      <c r="D4741" t="s">
        <v>20</v>
      </c>
      <c r="E4741" t="s">
        <v>249</v>
      </c>
      <c r="F4741" t="s">
        <v>303</v>
      </c>
      <c r="G4741" t="s">
        <v>304</v>
      </c>
      <c r="H4741" t="s">
        <v>305</v>
      </c>
      <c r="I4741" t="s">
        <v>306</v>
      </c>
      <c r="J4741" s="78">
        <v>44153</v>
      </c>
      <c r="K4741" t="s">
        <v>26</v>
      </c>
      <c r="L4741">
        <v>155.47999999999999</v>
      </c>
      <c r="R4741" s="81">
        <v>153.5</v>
      </c>
      <c r="S4741" s="81">
        <v>7.0000000000000007E-2</v>
      </c>
      <c r="T4741" s="81">
        <v>0</v>
      </c>
      <c r="AA4741" t="s">
        <v>307</v>
      </c>
      <c r="AB4741" t="s">
        <v>13</v>
      </c>
      <c r="AC4741" t="b">
        <v>0</v>
      </c>
    </row>
    <row r="4742" spans="1:29" x14ac:dyDescent="0.35">
      <c r="A4742" t="s">
        <v>12</v>
      </c>
      <c r="B4742" t="s">
        <v>326</v>
      </c>
      <c r="C4742" t="s">
        <v>333</v>
      </c>
      <c r="D4742" t="s">
        <v>20</v>
      </c>
      <c r="E4742" t="s">
        <v>249</v>
      </c>
      <c r="F4742" t="s">
        <v>303</v>
      </c>
      <c r="G4742" t="s">
        <v>304</v>
      </c>
      <c r="H4742" t="s">
        <v>305</v>
      </c>
      <c r="I4742" t="s">
        <v>306</v>
      </c>
      <c r="J4742" s="78">
        <v>44153</v>
      </c>
      <c r="K4742" t="s">
        <v>26</v>
      </c>
      <c r="L4742">
        <v>155.47999999999999</v>
      </c>
      <c r="R4742" s="81">
        <v>102.13</v>
      </c>
      <c r="S4742" s="81">
        <v>0.05</v>
      </c>
      <c r="T4742" s="81">
        <v>0</v>
      </c>
      <c r="AA4742" t="s">
        <v>307</v>
      </c>
      <c r="AB4742" t="s">
        <v>13</v>
      </c>
      <c r="AC4742" t="b">
        <v>0</v>
      </c>
    </row>
    <row r="4743" spans="1:29" x14ac:dyDescent="0.35">
      <c r="A4743" t="s">
        <v>12</v>
      </c>
      <c r="B4743" t="s">
        <v>302</v>
      </c>
      <c r="C4743" t="s">
        <v>333</v>
      </c>
      <c r="D4743" t="s">
        <v>20</v>
      </c>
      <c r="E4743" t="s">
        <v>250</v>
      </c>
      <c r="F4743" t="s">
        <v>303</v>
      </c>
      <c r="G4743" t="s">
        <v>304</v>
      </c>
      <c r="H4743" t="s">
        <v>305</v>
      </c>
      <c r="I4743" t="s">
        <v>306</v>
      </c>
      <c r="J4743" s="78">
        <v>44153</v>
      </c>
      <c r="K4743" t="s">
        <v>26</v>
      </c>
      <c r="L4743">
        <v>157.01</v>
      </c>
      <c r="R4743" s="81">
        <v>118.6</v>
      </c>
      <c r="S4743" s="81">
        <v>0.05</v>
      </c>
      <c r="T4743" s="81">
        <v>0</v>
      </c>
      <c r="AA4743" t="s">
        <v>307</v>
      </c>
      <c r="AB4743" t="s">
        <v>13</v>
      </c>
      <c r="AC4743" t="b">
        <v>0</v>
      </c>
    </row>
    <row r="4744" spans="1:29" x14ac:dyDescent="0.35">
      <c r="A4744" t="s">
        <v>12</v>
      </c>
      <c r="B4744" t="s">
        <v>308</v>
      </c>
      <c r="C4744" t="s">
        <v>333</v>
      </c>
      <c r="D4744" t="s">
        <v>20</v>
      </c>
      <c r="E4744" t="s">
        <v>250</v>
      </c>
      <c r="F4744" t="s">
        <v>303</v>
      </c>
      <c r="G4744" t="s">
        <v>304</v>
      </c>
      <c r="H4744" t="s">
        <v>305</v>
      </c>
      <c r="I4744" t="s">
        <v>306</v>
      </c>
      <c r="J4744" s="78">
        <v>44153</v>
      </c>
      <c r="K4744" t="s">
        <v>26</v>
      </c>
      <c r="L4744">
        <v>157.01</v>
      </c>
      <c r="R4744" s="81">
        <v>78.819999999999993</v>
      </c>
      <c r="S4744" s="81">
        <v>0.03</v>
      </c>
      <c r="T4744" s="81">
        <v>0</v>
      </c>
      <c r="AA4744" t="s">
        <v>307</v>
      </c>
      <c r="AB4744" t="s">
        <v>13</v>
      </c>
      <c r="AC4744" t="b">
        <v>0</v>
      </c>
    </row>
    <row r="4745" spans="1:29" x14ac:dyDescent="0.35">
      <c r="A4745" t="s">
        <v>12</v>
      </c>
      <c r="B4745" t="s">
        <v>309</v>
      </c>
      <c r="C4745" t="s">
        <v>333</v>
      </c>
      <c r="D4745" t="s">
        <v>20</v>
      </c>
      <c r="E4745" t="s">
        <v>250</v>
      </c>
      <c r="F4745" t="s">
        <v>303</v>
      </c>
      <c r="G4745" t="s">
        <v>304</v>
      </c>
      <c r="H4745" t="s">
        <v>305</v>
      </c>
      <c r="I4745" t="s">
        <v>306</v>
      </c>
      <c r="J4745" s="78">
        <v>44153</v>
      </c>
      <c r="K4745" t="s">
        <v>26</v>
      </c>
      <c r="L4745">
        <v>157.01</v>
      </c>
      <c r="R4745" s="81">
        <v>111.08</v>
      </c>
      <c r="S4745" s="81">
        <v>0.05</v>
      </c>
      <c r="T4745" s="81">
        <v>0</v>
      </c>
      <c r="AA4745" t="s">
        <v>307</v>
      </c>
      <c r="AB4745" t="s">
        <v>13</v>
      </c>
      <c r="AC4745" t="b">
        <v>0</v>
      </c>
    </row>
    <row r="4746" spans="1:29" x14ac:dyDescent="0.35">
      <c r="A4746" t="s">
        <v>12</v>
      </c>
      <c r="B4746" t="s">
        <v>310</v>
      </c>
      <c r="C4746" t="s">
        <v>333</v>
      </c>
      <c r="D4746" t="s">
        <v>20</v>
      </c>
      <c r="E4746" t="s">
        <v>250</v>
      </c>
      <c r="F4746" t="s">
        <v>303</v>
      </c>
      <c r="G4746" t="s">
        <v>304</v>
      </c>
      <c r="H4746" t="s">
        <v>305</v>
      </c>
      <c r="I4746" t="s">
        <v>306</v>
      </c>
      <c r="J4746" s="78">
        <v>44153</v>
      </c>
      <c r="K4746" t="s">
        <v>26</v>
      </c>
      <c r="L4746">
        <v>157.01</v>
      </c>
      <c r="R4746" s="81">
        <v>73.849999999999994</v>
      </c>
      <c r="S4746" s="81">
        <v>0.03</v>
      </c>
      <c r="T4746" s="81">
        <v>0</v>
      </c>
      <c r="AA4746" t="s">
        <v>307</v>
      </c>
      <c r="AB4746" t="s">
        <v>13</v>
      </c>
      <c r="AC4746" t="b">
        <v>0</v>
      </c>
    </row>
    <row r="4747" spans="1:29" x14ac:dyDescent="0.35">
      <c r="A4747" t="s">
        <v>12</v>
      </c>
      <c r="B4747" t="s">
        <v>311</v>
      </c>
      <c r="C4747" t="s">
        <v>333</v>
      </c>
      <c r="D4747" t="s">
        <v>20</v>
      </c>
      <c r="E4747" t="s">
        <v>250</v>
      </c>
      <c r="F4747" t="s">
        <v>303</v>
      </c>
      <c r="G4747" t="s">
        <v>304</v>
      </c>
      <c r="H4747" t="s">
        <v>305</v>
      </c>
      <c r="I4747" t="s">
        <v>306</v>
      </c>
      <c r="J4747" s="78">
        <v>44153</v>
      </c>
      <c r="K4747" t="s">
        <v>26</v>
      </c>
      <c r="L4747">
        <v>157.01</v>
      </c>
      <c r="R4747" s="81">
        <v>109.2</v>
      </c>
      <c r="S4747" s="81">
        <v>0.05</v>
      </c>
      <c r="T4747" s="81">
        <v>0</v>
      </c>
      <c r="AA4747" t="s">
        <v>307</v>
      </c>
      <c r="AB4747" t="s">
        <v>13</v>
      </c>
      <c r="AC4747" t="b">
        <v>0</v>
      </c>
    </row>
    <row r="4748" spans="1:29" x14ac:dyDescent="0.35">
      <c r="A4748" t="s">
        <v>12</v>
      </c>
      <c r="B4748" t="s">
        <v>312</v>
      </c>
      <c r="C4748" t="s">
        <v>333</v>
      </c>
      <c r="D4748" t="s">
        <v>20</v>
      </c>
      <c r="E4748" t="s">
        <v>250</v>
      </c>
      <c r="F4748" t="s">
        <v>303</v>
      </c>
      <c r="G4748" t="s">
        <v>304</v>
      </c>
      <c r="H4748" t="s">
        <v>305</v>
      </c>
      <c r="I4748" t="s">
        <v>306</v>
      </c>
      <c r="J4748" s="78">
        <v>44153</v>
      </c>
      <c r="K4748" t="s">
        <v>26</v>
      </c>
      <c r="L4748">
        <v>157.01</v>
      </c>
      <c r="R4748" s="81">
        <v>72.61</v>
      </c>
      <c r="S4748" s="81">
        <v>0.03</v>
      </c>
      <c r="T4748" s="81">
        <v>0</v>
      </c>
      <c r="AA4748" t="s">
        <v>307</v>
      </c>
      <c r="AB4748" t="s">
        <v>13</v>
      </c>
      <c r="AC4748" t="b">
        <v>0</v>
      </c>
    </row>
    <row r="4749" spans="1:29" x14ac:dyDescent="0.35">
      <c r="A4749" t="s">
        <v>12</v>
      </c>
      <c r="B4749" t="s">
        <v>313</v>
      </c>
      <c r="C4749" t="s">
        <v>333</v>
      </c>
      <c r="D4749" t="s">
        <v>20</v>
      </c>
      <c r="E4749" t="s">
        <v>250</v>
      </c>
      <c r="F4749" t="s">
        <v>303</v>
      </c>
      <c r="G4749" t="s">
        <v>304</v>
      </c>
      <c r="H4749" t="s">
        <v>305</v>
      </c>
      <c r="I4749" t="s">
        <v>306</v>
      </c>
      <c r="J4749" s="78">
        <v>44153</v>
      </c>
      <c r="K4749" t="s">
        <v>26</v>
      </c>
      <c r="L4749">
        <v>157.01</v>
      </c>
      <c r="R4749" s="81">
        <v>109.2</v>
      </c>
      <c r="S4749" s="81">
        <v>0.05</v>
      </c>
      <c r="T4749" s="81">
        <v>0</v>
      </c>
      <c r="AA4749" t="s">
        <v>307</v>
      </c>
      <c r="AB4749" t="s">
        <v>13</v>
      </c>
      <c r="AC4749" t="b">
        <v>0</v>
      </c>
    </row>
    <row r="4750" spans="1:29" x14ac:dyDescent="0.35">
      <c r="A4750" t="s">
        <v>12</v>
      </c>
      <c r="B4750" t="s">
        <v>314</v>
      </c>
      <c r="C4750" t="s">
        <v>333</v>
      </c>
      <c r="D4750" t="s">
        <v>20</v>
      </c>
      <c r="E4750" t="s">
        <v>250</v>
      </c>
      <c r="F4750" t="s">
        <v>303</v>
      </c>
      <c r="G4750" t="s">
        <v>304</v>
      </c>
      <c r="H4750" t="s">
        <v>305</v>
      </c>
      <c r="I4750" t="s">
        <v>306</v>
      </c>
      <c r="J4750" s="78">
        <v>44153</v>
      </c>
      <c r="K4750" t="s">
        <v>26</v>
      </c>
      <c r="L4750">
        <v>157.01</v>
      </c>
      <c r="R4750" s="81">
        <v>72.61</v>
      </c>
      <c r="S4750" s="81">
        <v>0.03</v>
      </c>
      <c r="T4750" s="81">
        <v>0</v>
      </c>
      <c r="AA4750" t="s">
        <v>307</v>
      </c>
      <c r="AB4750" t="s">
        <v>13</v>
      </c>
      <c r="AC4750" t="b">
        <v>0</v>
      </c>
    </row>
    <row r="4751" spans="1:29" x14ac:dyDescent="0.35">
      <c r="A4751" t="s">
        <v>12</v>
      </c>
      <c r="B4751" t="s">
        <v>315</v>
      </c>
      <c r="C4751" t="s">
        <v>333</v>
      </c>
      <c r="D4751" t="s">
        <v>20</v>
      </c>
      <c r="E4751" t="s">
        <v>250</v>
      </c>
      <c r="F4751" t="s">
        <v>303</v>
      </c>
      <c r="G4751" t="s">
        <v>304</v>
      </c>
      <c r="H4751" t="s">
        <v>305</v>
      </c>
      <c r="I4751" t="s">
        <v>306</v>
      </c>
      <c r="J4751" s="78">
        <v>44153</v>
      </c>
      <c r="K4751" t="s">
        <v>26</v>
      </c>
      <c r="L4751">
        <v>157.01</v>
      </c>
      <c r="R4751" s="81">
        <v>129.09</v>
      </c>
      <c r="S4751" s="81">
        <v>0.05</v>
      </c>
      <c r="T4751" s="81">
        <v>0</v>
      </c>
      <c r="AA4751" t="s">
        <v>307</v>
      </c>
      <c r="AB4751" t="s">
        <v>13</v>
      </c>
      <c r="AC4751" t="b">
        <v>0</v>
      </c>
    </row>
    <row r="4752" spans="1:29" x14ac:dyDescent="0.35">
      <c r="A4752" t="s">
        <v>12</v>
      </c>
      <c r="B4752" t="s">
        <v>316</v>
      </c>
      <c r="C4752" t="s">
        <v>333</v>
      </c>
      <c r="D4752" t="s">
        <v>20</v>
      </c>
      <c r="E4752" t="s">
        <v>250</v>
      </c>
      <c r="F4752" t="s">
        <v>303</v>
      </c>
      <c r="G4752" t="s">
        <v>304</v>
      </c>
      <c r="H4752" t="s">
        <v>305</v>
      </c>
      <c r="I4752" t="s">
        <v>306</v>
      </c>
      <c r="J4752" s="78">
        <v>44153</v>
      </c>
      <c r="K4752" t="s">
        <v>26</v>
      </c>
      <c r="L4752">
        <v>157.01</v>
      </c>
      <c r="R4752" s="81">
        <v>86.26</v>
      </c>
      <c r="S4752" s="81">
        <v>0.04</v>
      </c>
      <c r="T4752" s="81">
        <v>0</v>
      </c>
      <c r="AA4752" t="s">
        <v>307</v>
      </c>
      <c r="AB4752" t="s">
        <v>13</v>
      </c>
      <c r="AC4752" t="b">
        <v>0</v>
      </c>
    </row>
    <row r="4753" spans="1:29" x14ac:dyDescent="0.35">
      <c r="A4753" t="s">
        <v>12</v>
      </c>
      <c r="B4753" t="s">
        <v>317</v>
      </c>
      <c r="C4753" t="s">
        <v>333</v>
      </c>
      <c r="D4753" t="s">
        <v>20</v>
      </c>
      <c r="E4753" t="s">
        <v>250</v>
      </c>
      <c r="F4753" t="s">
        <v>303</v>
      </c>
      <c r="G4753" t="s">
        <v>304</v>
      </c>
      <c r="H4753" t="s">
        <v>305</v>
      </c>
      <c r="I4753" t="s">
        <v>306</v>
      </c>
      <c r="J4753" s="78">
        <v>44153</v>
      </c>
      <c r="K4753" t="s">
        <v>26</v>
      </c>
      <c r="L4753">
        <v>157.01</v>
      </c>
      <c r="R4753" s="81">
        <v>125.37</v>
      </c>
      <c r="S4753" s="81">
        <v>0.06</v>
      </c>
      <c r="T4753" s="81">
        <v>0</v>
      </c>
      <c r="AA4753" t="s">
        <v>307</v>
      </c>
      <c r="AB4753" t="s">
        <v>13</v>
      </c>
      <c r="AC4753" t="b">
        <v>0</v>
      </c>
    </row>
    <row r="4754" spans="1:29" x14ac:dyDescent="0.35">
      <c r="A4754" t="s">
        <v>12</v>
      </c>
      <c r="B4754" t="s">
        <v>318</v>
      </c>
      <c r="C4754" t="s">
        <v>333</v>
      </c>
      <c r="D4754" t="s">
        <v>20</v>
      </c>
      <c r="E4754" t="s">
        <v>250</v>
      </c>
      <c r="F4754" t="s">
        <v>303</v>
      </c>
      <c r="G4754" t="s">
        <v>304</v>
      </c>
      <c r="H4754" t="s">
        <v>305</v>
      </c>
      <c r="I4754" t="s">
        <v>306</v>
      </c>
      <c r="J4754" s="78">
        <v>44153</v>
      </c>
      <c r="K4754" t="s">
        <v>26</v>
      </c>
      <c r="L4754">
        <v>157.01</v>
      </c>
      <c r="R4754" s="81">
        <v>83.59</v>
      </c>
      <c r="S4754" s="81">
        <v>0.04</v>
      </c>
      <c r="T4754" s="81">
        <v>0</v>
      </c>
      <c r="AA4754" t="s">
        <v>307</v>
      </c>
      <c r="AB4754" t="s">
        <v>13</v>
      </c>
      <c r="AC4754" t="b">
        <v>0</v>
      </c>
    </row>
    <row r="4755" spans="1:29" x14ac:dyDescent="0.35">
      <c r="A4755" t="s">
        <v>12</v>
      </c>
      <c r="B4755" t="s">
        <v>319</v>
      </c>
      <c r="C4755" t="s">
        <v>333</v>
      </c>
      <c r="D4755" t="s">
        <v>20</v>
      </c>
      <c r="E4755" t="s">
        <v>250</v>
      </c>
      <c r="F4755" t="s">
        <v>303</v>
      </c>
      <c r="G4755" t="s">
        <v>304</v>
      </c>
      <c r="H4755" t="s">
        <v>305</v>
      </c>
      <c r="I4755" t="s">
        <v>306</v>
      </c>
      <c r="J4755" s="78">
        <v>44153</v>
      </c>
      <c r="K4755" t="s">
        <v>26</v>
      </c>
      <c r="L4755">
        <v>157.01</v>
      </c>
      <c r="R4755" s="81">
        <v>114.99</v>
      </c>
      <c r="S4755" s="81">
        <v>0.06</v>
      </c>
      <c r="T4755" s="81">
        <v>0</v>
      </c>
      <c r="AA4755" t="s">
        <v>307</v>
      </c>
      <c r="AB4755" t="s">
        <v>13</v>
      </c>
      <c r="AC4755" t="b">
        <v>0</v>
      </c>
    </row>
    <row r="4756" spans="1:29" x14ac:dyDescent="0.35">
      <c r="A4756" t="s">
        <v>12</v>
      </c>
      <c r="B4756" t="s">
        <v>320</v>
      </c>
      <c r="C4756" t="s">
        <v>333</v>
      </c>
      <c r="D4756" t="s">
        <v>20</v>
      </c>
      <c r="E4756" t="s">
        <v>250</v>
      </c>
      <c r="F4756" t="s">
        <v>303</v>
      </c>
      <c r="G4756" t="s">
        <v>304</v>
      </c>
      <c r="H4756" t="s">
        <v>305</v>
      </c>
      <c r="I4756" t="s">
        <v>306</v>
      </c>
      <c r="J4756" s="78">
        <v>44153</v>
      </c>
      <c r="K4756" t="s">
        <v>26</v>
      </c>
      <c r="L4756">
        <v>157.01</v>
      </c>
      <c r="R4756" s="81">
        <v>76.84</v>
      </c>
      <c r="S4756" s="81">
        <v>0.04</v>
      </c>
      <c r="T4756" s="81">
        <v>0</v>
      </c>
      <c r="AA4756" t="s">
        <v>307</v>
      </c>
      <c r="AB4756" t="s">
        <v>13</v>
      </c>
      <c r="AC4756" t="b">
        <v>0</v>
      </c>
    </row>
    <row r="4757" spans="1:29" x14ac:dyDescent="0.35">
      <c r="A4757" t="s">
        <v>12</v>
      </c>
      <c r="B4757" t="s">
        <v>321</v>
      </c>
      <c r="C4757" t="s">
        <v>333</v>
      </c>
      <c r="D4757" t="s">
        <v>20</v>
      </c>
      <c r="E4757" t="s">
        <v>250</v>
      </c>
      <c r="F4757" t="s">
        <v>303</v>
      </c>
      <c r="G4757" t="s">
        <v>304</v>
      </c>
      <c r="H4757" t="s">
        <v>305</v>
      </c>
      <c r="I4757" t="s">
        <v>306</v>
      </c>
      <c r="J4757" s="78">
        <v>44153</v>
      </c>
      <c r="K4757" t="s">
        <v>26</v>
      </c>
      <c r="L4757">
        <v>157.01</v>
      </c>
      <c r="R4757" s="81">
        <v>138.58000000000001</v>
      </c>
      <c r="S4757" s="81">
        <v>7.0000000000000007E-2</v>
      </c>
      <c r="T4757" s="81">
        <v>0</v>
      </c>
      <c r="AA4757" t="s">
        <v>307</v>
      </c>
      <c r="AB4757" t="s">
        <v>13</v>
      </c>
      <c r="AC4757" t="b">
        <v>0</v>
      </c>
    </row>
    <row r="4758" spans="1:29" x14ac:dyDescent="0.35">
      <c r="A4758" t="s">
        <v>12</v>
      </c>
      <c r="B4758" t="s">
        <v>322</v>
      </c>
      <c r="C4758" t="s">
        <v>333</v>
      </c>
      <c r="D4758" t="s">
        <v>20</v>
      </c>
      <c r="E4758" t="s">
        <v>250</v>
      </c>
      <c r="F4758" t="s">
        <v>303</v>
      </c>
      <c r="G4758" t="s">
        <v>304</v>
      </c>
      <c r="H4758" t="s">
        <v>305</v>
      </c>
      <c r="I4758" t="s">
        <v>306</v>
      </c>
      <c r="J4758" s="78">
        <v>44153</v>
      </c>
      <c r="K4758" t="s">
        <v>26</v>
      </c>
      <c r="L4758">
        <v>157.01</v>
      </c>
      <c r="R4758" s="81">
        <v>92.14</v>
      </c>
      <c r="S4758" s="81">
        <v>0.04</v>
      </c>
      <c r="T4758" s="81">
        <v>0</v>
      </c>
      <c r="AA4758" t="s">
        <v>307</v>
      </c>
      <c r="AB4758" t="s">
        <v>13</v>
      </c>
      <c r="AC4758" t="b">
        <v>0</v>
      </c>
    </row>
    <row r="4759" spans="1:29" x14ac:dyDescent="0.35">
      <c r="A4759" t="s">
        <v>12</v>
      </c>
      <c r="B4759" t="s">
        <v>323</v>
      </c>
      <c r="C4759" t="s">
        <v>333</v>
      </c>
      <c r="D4759" t="s">
        <v>20</v>
      </c>
      <c r="E4759" t="s">
        <v>250</v>
      </c>
      <c r="F4759" t="s">
        <v>303</v>
      </c>
      <c r="G4759" t="s">
        <v>304</v>
      </c>
      <c r="H4759" t="s">
        <v>305</v>
      </c>
      <c r="I4759" t="s">
        <v>306</v>
      </c>
      <c r="J4759" s="78">
        <v>44153</v>
      </c>
      <c r="K4759" t="s">
        <v>26</v>
      </c>
      <c r="L4759">
        <v>157.01</v>
      </c>
      <c r="R4759" s="81">
        <v>108.21</v>
      </c>
      <c r="S4759" s="81">
        <v>0.05</v>
      </c>
      <c r="T4759" s="81">
        <v>0</v>
      </c>
      <c r="AA4759" t="s">
        <v>307</v>
      </c>
      <c r="AB4759" t="s">
        <v>13</v>
      </c>
      <c r="AC4759" t="b">
        <v>0</v>
      </c>
    </row>
    <row r="4760" spans="1:29" x14ac:dyDescent="0.35">
      <c r="A4760" t="s">
        <v>12</v>
      </c>
      <c r="B4760" t="s">
        <v>324</v>
      </c>
      <c r="C4760" t="s">
        <v>333</v>
      </c>
      <c r="D4760" t="s">
        <v>20</v>
      </c>
      <c r="E4760" t="s">
        <v>250</v>
      </c>
      <c r="F4760" t="s">
        <v>303</v>
      </c>
      <c r="G4760" t="s">
        <v>304</v>
      </c>
      <c r="H4760" t="s">
        <v>305</v>
      </c>
      <c r="I4760" t="s">
        <v>306</v>
      </c>
      <c r="J4760" s="78">
        <v>44153</v>
      </c>
      <c r="K4760" t="s">
        <v>26</v>
      </c>
      <c r="L4760">
        <v>157.01</v>
      </c>
      <c r="R4760" s="81">
        <v>71.91</v>
      </c>
      <c r="S4760" s="81">
        <v>0.03</v>
      </c>
      <c r="T4760" s="81">
        <v>0</v>
      </c>
      <c r="AA4760" t="s">
        <v>307</v>
      </c>
      <c r="AB4760" t="s">
        <v>13</v>
      </c>
      <c r="AC4760" t="b">
        <v>0</v>
      </c>
    </row>
    <row r="4761" spans="1:29" x14ac:dyDescent="0.35">
      <c r="A4761" t="s">
        <v>12</v>
      </c>
      <c r="B4761" t="s">
        <v>325</v>
      </c>
      <c r="C4761" t="s">
        <v>333</v>
      </c>
      <c r="D4761" t="s">
        <v>20</v>
      </c>
      <c r="E4761" t="s">
        <v>250</v>
      </c>
      <c r="F4761" t="s">
        <v>303</v>
      </c>
      <c r="G4761" t="s">
        <v>304</v>
      </c>
      <c r="H4761" t="s">
        <v>305</v>
      </c>
      <c r="I4761" t="s">
        <v>306</v>
      </c>
      <c r="J4761" s="78">
        <v>44153</v>
      </c>
      <c r="K4761" t="s">
        <v>26</v>
      </c>
      <c r="L4761">
        <v>157.01</v>
      </c>
      <c r="R4761" s="81">
        <v>143.59</v>
      </c>
      <c r="S4761" s="81">
        <v>7.0000000000000007E-2</v>
      </c>
      <c r="T4761" s="81">
        <v>0</v>
      </c>
      <c r="AA4761" t="s">
        <v>307</v>
      </c>
      <c r="AB4761" t="s">
        <v>13</v>
      </c>
      <c r="AC4761" t="b">
        <v>0</v>
      </c>
    </row>
    <row r="4762" spans="1:29" x14ac:dyDescent="0.35">
      <c r="A4762" t="s">
        <v>12</v>
      </c>
      <c r="B4762" t="s">
        <v>326</v>
      </c>
      <c r="C4762" t="s">
        <v>333</v>
      </c>
      <c r="D4762" t="s">
        <v>20</v>
      </c>
      <c r="E4762" t="s">
        <v>250</v>
      </c>
      <c r="F4762" t="s">
        <v>303</v>
      </c>
      <c r="G4762" t="s">
        <v>304</v>
      </c>
      <c r="H4762" t="s">
        <v>305</v>
      </c>
      <c r="I4762" t="s">
        <v>306</v>
      </c>
      <c r="J4762" s="78">
        <v>44153</v>
      </c>
      <c r="K4762" t="s">
        <v>26</v>
      </c>
      <c r="L4762">
        <v>157.01</v>
      </c>
      <c r="R4762" s="81">
        <v>95.91</v>
      </c>
      <c r="S4762" s="81">
        <v>0.05</v>
      </c>
      <c r="T4762" s="81">
        <v>0</v>
      </c>
      <c r="AA4762" t="s">
        <v>307</v>
      </c>
      <c r="AB4762" t="s">
        <v>13</v>
      </c>
      <c r="AC4762" t="b">
        <v>0</v>
      </c>
    </row>
    <row r="4763" spans="1:29" x14ac:dyDescent="0.35">
      <c r="A4763" t="s">
        <v>12</v>
      </c>
      <c r="B4763" t="s">
        <v>302</v>
      </c>
      <c r="C4763" t="s">
        <v>333</v>
      </c>
      <c r="D4763" t="s">
        <v>20</v>
      </c>
      <c r="E4763" t="s">
        <v>251</v>
      </c>
      <c r="F4763" t="s">
        <v>303</v>
      </c>
      <c r="G4763" t="s">
        <v>304</v>
      </c>
      <c r="H4763" t="s">
        <v>305</v>
      </c>
      <c r="I4763" t="s">
        <v>306</v>
      </c>
      <c r="J4763" s="78">
        <v>44153</v>
      </c>
      <c r="K4763" t="s">
        <v>26</v>
      </c>
      <c r="L4763">
        <v>201.09</v>
      </c>
      <c r="R4763" s="81">
        <v>163.52000000000001</v>
      </c>
      <c r="S4763" s="81">
        <v>0.05</v>
      </c>
      <c r="T4763" s="81">
        <v>0</v>
      </c>
      <c r="AA4763" t="s">
        <v>307</v>
      </c>
      <c r="AB4763" t="s">
        <v>13</v>
      </c>
      <c r="AC4763" t="b">
        <v>0</v>
      </c>
    </row>
    <row r="4764" spans="1:29" x14ac:dyDescent="0.35">
      <c r="A4764" t="s">
        <v>12</v>
      </c>
      <c r="B4764" t="s">
        <v>308</v>
      </c>
      <c r="C4764" t="s">
        <v>333</v>
      </c>
      <c r="D4764" t="s">
        <v>20</v>
      </c>
      <c r="E4764" t="s">
        <v>251</v>
      </c>
      <c r="F4764" t="s">
        <v>303</v>
      </c>
      <c r="G4764" t="s">
        <v>304</v>
      </c>
      <c r="H4764" t="s">
        <v>305</v>
      </c>
      <c r="I4764" t="s">
        <v>306</v>
      </c>
      <c r="J4764" s="78">
        <v>44153</v>
      </c>
      <c r="K4764" t="s">
        <v>26</v>
      </c>
      <c r="L4764">
        <v>201.09</v>
      </c>
      <c r="R4764" s="81">
        <v>109.03</v>
      </c>
      <c r="S4764" s="81">
        <v>0.03</v>
      </c>
      <c r="T4764" s="81">
        <v>0</v>
      </c>
      <c r="AA4764" t="s">
        <v>307</v>
      </c>
      <c r="AB4764" t="s">
        <v>13</v>
      </c>
      <c r="AC4764" t="b">
        <v>0</v>
      </c>
    </row>
    <row r="4765" spans="1:29" x14ac:dyDescent="0.35">
      <c r="A4765" t="s">
        <v>12</v>
      </c>
      <c r="B4765" t="s">
        <v>309</v>
      </c>
      <c r="C4765" t="s">
        <v>333</v>
      </c>
      <c r="D4765" t="s">
        <v>20</v>
      </c>
      <c r="E4765" t="s">
        <v>251</v>
      </c>
      <c r="F4765" t="s">
        <v>303</v>
      </c>
      <c r="G4765" t="s">
        <v>304</v>
      </c>
      <c r="H4765" t="s">
        <v>305</v>
      </c>
      <c r="I4765" t="s">
        <v>306</v>
      </c>
      <c r="J4765" s="78">
        <v>44153</v>
      </c>
      <c r="K4765" t="s">
        <v>26</v>
      </c>
      <c r="L4765">
        <v>201.09</v>
      </c>
      <c r="R4765" s="81">
        <v>153.16</v>
      </c>
      <c r="S4765" s="81">
        <v>0.04</v>
      </c>
      <c r="T4765" s="81">
        <v>0</v>
      </c>
      <c r="AA4765" t="s">
        <v>307</v>
      </c>
      <c r="AB4765" t="s">
        <v>13</v>
      </c>
      <c r="AC4765" t="b">
        <v>0</v>
      </c>
    </row>
    <row r="4766" spans="1:29" x14ac:dyDescent="0.35">
      <c r="A4766" t="s">
        <v>12</v>
      </c>
      <c r="B4766" t="s">
        <v>310</v>
      </c>
      <c r="C4766" t="s">
        <v>333</v>
      </c>
      <c r="D4766" t="s">
        <v>20</v>
      </c>
      <c r="E4766" t="s">
        <v>251</v>
      </c>
      <c r="F4766" t="s">
        <v>303</v>
      </c>
      <c r="G4766" t="s">
        <v>304</v>
      </c>
      <c r="H4766" t="s">
        <v>305</v>
      </c>
      <c r="I4766" t="s">
        <v>306</v>
      </c>
      <c r="J4766" s="78">
        <v>44153</v>
      </c>
      <c r="K4766" t="s">
        <v>26</v>
      </c>
      <c r="L4766">
        <v>201.09</v>
      </c>
      <c r="R4766" s="81">
        <v>102.41</v>
      </c>
      <c r="S4766" s="81">
        <v>0.03</v>
      </c>
      <c r="T4766" s="81">
        <v>0</v>
      </c>
      <c r="AA4766" t="s">
        <v>307</v>
      </c>
      <c r="AB4766" t="s">
        <v>13</v>
      </c>
      <c r="AC4766" t="b">
        <v>0</v>
      </c>
    </row>
    <row r="4767" spans="1:29" x14ac:dyDescent="0.35">
      <c r="A4767" t="s">
        <v>12</v>
      </c>
      <c r="B4767" t="s">
        <v>311</v>
      </c>
      <c r="C4767" t="s">
        <v>333</v>
      </c>
      <c r="D4767" t="s">
        <v>20</v>
      </c>
      <c r="E4767" t="s">
        <v>251</v>
      </c>
      <c r="F4767" t="s">
        <v>303</v>
      </c>
      <c r="G4767" t="s">
        <v>304</v>
      </c>
      <c r="H4767" t="s">
        <v>305</v>
      </c>
      <c r="I4767" t="s">
        <v>306</v>
      </c>
      <c r="J4767" s="78">
        <v>44153</v>
      </c>
      <c r="K4767" t="s">
        <v>26</v>
      </c>
      <c r="L4767">
        <v>201.09</v>
      </c>
      <c r="R4767" s="81">
        <v>150.38</v>
      </c>
      <c r="S4767" s="81">
        <v>0.04</v>
      </c>
      <c r="T4767" s="81">
        <v>0</v>
      </c>
      <c r="AA4767" t="s">
        <v>307</v>
      </c>
      <c r="AB4767" t="s">
        <v>13</v>
      </c>
      <c r="AC4767" t="b">
        <v>0</v>
      </c>
    </row>
    <row r="4768" spans="1:29" x14ac:dyDescent="0.35">
      <c r="A4768" t="s">
        <v>12</v>
      </c>
      <c r="B4768" t="s">
        <v>312</v>
      </c>
      <c r="C4768" t="s">
        <v>333</v>
      </c>
      <c r="D4768" t="s">
        <v>20</v>
      </c>
      <c r="E4768" t="s">
        <v>251</v>
      </c>
      <c r="F4768" t="s">
        <v>303</v>
      </c>
      <c r="G4768" t="s">
        <v>304</v>
      </c>
      <c r="H4768" t="s">
        <v>305</v>
      </c>
      <c r="I4768" t="s">
        <v>306</v>
      </c>
      <c r="J4768" s="78">
        <v>44153</v>
      </c>
      <c r="K4768" t="s">
        <v>26</v>
      </c>
      <c r="L4768">
        <v>201.09</v>
      </c>
      <c r="R4768" s="81">
        <v>100.54</v>
      </c>
      <c r="S4768" s="81">
        <v>0.03</v>
      </c>
      <c r="T4768" s="81">
        <v>0</v>
      </c>
      <c r="AA4768" t="s">
        <v>307</v>
      </c>
      <c r="AB4768" t="s">
        <v>13</v>
      </c>
      <c r="AC4768" t="b">
        <v>0</v>
      </c>
    </row>
    <row r="4769" spans="1:29" x14ac:dyDescent="0.35">
      <c r="A4769" t="s">
        <v>12</v>
      </c>
      <c r="B4769" t="s">
        <v>313</v>
      </c>
      <c r="C4769" t="s">
        <v>333</v>
      </c>
      <c r="D4769" t="s">
        <v>20</v>
      </c>
      <c r="E4769" t="s">
        <v>251</v>
      </c>
      <c r="F4769" t="s">
        <v>303</v>
      </c>
      <c r="G4769" t="s">
        <v>304</v>
      </c>
      <c r="H4769" t="s">
        <v>305</v>
      </c>
      <c r="I4769" t="s">
        <v>306</v>
      </c>
      <c r="J4769" s="78">
        <v>44153</v>
      </c>
      <c r="K4769" t="s">
        <v>26</v>
      </c>
      <c r="L4769">
        <v>201.09</v>
      </c>
      <c r="R4769" s="81">
        <v>150.38</v>
      </c>
      <c r="S4769" s="81">
        <v>0.04</v>
      </c>
      <c r="T4769" s="81">
        <v>0</v>
      </c>
      <c r="AA4769" t="s">
        <v>307</v>
      </c>
      <c r="AB4769" t="s">
        <v>13</v>
      </c>
      <c r="AC4769" t="b">
        <v>0</v>
      </c>
    </row>
    <row r="4770" spans="1:29" x14ac:dyDescent="0.35">
      <c r="A4770" t="s">
        <v>12</v>
      </c>
      <c r="B4770" t="s">
        <v>314</v>
      </c>
      <c r="C4770" t="s">
        <v>333</v>
      </c>
      <c r="D4770" t="s">
        <v>20</v>
      </c>
      <c r="E4770" t="s">
        <v>251</v>
      </c>
      <c r="F4770" t="s">
        <v>303</v>
      </c>
      <c r="G4770" t="s">
        <v>304</v>
      </c>
      <c r="H4770" t="s">
        <v>305</v>
      </c>
      <c r="I4770" t="s">
        <v>306</v>
      </c>
      <c r="J4770" s="78">
        <v>44153</v>
      </c>
      <c r="K4770" t="s">
        <v>26</v>
      </c>
      <c r="L4770">
        <v>201.09</v>
      </c>
      <c r="R4770" s="81">
        <v>100.54</v>
      </c>
      <c r="S4770" s="81">
        <v>0.03</v>
      </c>
      <c r="T4770" s="81">
        <v>0</v>
      </c>
      <c r="AA4770" t="s">
        <v>307</v>
      </c>
      <c r="AB4770" t="s">
        <v>13</v>
      </c>
      <c r="AC4770" t="b">
        <v>0</v>
      </c>
    </row>
    <row r="4771" spans="1:29" x14ac:dyDescent="0.35">
      <c r="A4771" t="s">
        <v>12</v>
      </c>
      <c r="B4771" t="s">
        <v>315</v>
      </c>
      <c r="C4771" t="s">
        <v>333</v>
      </c>
      <c r="D4771" t="s">
        <v>20</v>
      </c>
      <c r="E4771" t="s">
        <v>251</v>
      </c>
      <c r="F4771" t="s">
        <v>303</v>
      </c>
      <c r="G4771" t="s">
        <v>304</v>
      </c>
      <c r="H4771" t="s">
        <v>305</v>
      </c>
      <c r="I4771" t="s">
        <v>306</v>
      </c>
      <c r="J4771" s="78">
        <v>44153</v>
      </c>
      <c r="K4771" t="s">
        <v>26</v>
      </c>
      <c r="L4771">
        <v>201.09</v>
      </c>
      <c r="R4771" s="81">
        <v>178.67</v>
      </c>
      <c r="S4771" s="81">
        <v>0.05</v>
      </c>
      <c r="T4771" s="81">
        <v>0</v>
      </c>
      <c r="AA4771" t="s">
        <v>307</v>
      </c>
      <c r="AB4771" t="s">
        <v>13</v>
      </c>
      <c r="AC4771" t="b">
        <v>0</v>
      </c>
    </row>
    <row r="4772" spans="1:29" x14ac:dyDescent="0.35">
      <c r="A4772" t="s">
        <v>12</v>
      </c>
      <c r="B4772" t="s">
        <v>316</v>
      </c>
      <c r="C4772" t="s">
        <v>333</v>
      </c>
      <c r="D4772" t="s">
        <v>20</v>
      </c>
      <c r="E4772" t="s">
        <v>251</v>
      </c>
      <c r="F4772" t="s">
        <v>303</v>
      </c>
      <c r="G4772" t="s">
        <v>304</v>
      </c>
      <c r="H4772" t="s">
        <v>305</v>
      </c>
      <c r="I4772" t="s">
        <v>306</v>
      </c>
      <c r="J4772" s="78">
        <v>44153</v>
      </c>
      <c r="K4772" t="s">
        <v>26</v>
      </c>
      <c r="L4772">
        <v>201.09</v>
      </c>
      <c r="R4772" s="81">
        <v>119.37</v>
      </c>
      <c r="S4772" s="81">
        <v>0.03</v>
      </c>
      <c r="T4772" s="81">
        <v>0</v>
      </c>
      <c r="AA4772" t="s">
        <v>307</v>
      </c>
      <c r="AB4772" t="s">
        <v>13</v>
      </c>
      <c r="AC4772" t="b">
        <v>0</v>
      </c>
    </row>
    <row r="4773" spans="1:29" x14ac:dyDescent="0.35">
      <c r="A4773" t="s">
        <v>12</v>
      </c>
      <c r="B4773" t="s">
        <v>317</v>
      </c>
      <c r="C4773" t="s">
        <v>333</v>
      </c>
      <c r="D4773" t="s">
        <v>20</v>
      </c>
      <c r="E4773" t="s">
        <v>251</v>
      </c>
      <c r="F4773" t="s">
        <v>303</v>
      </c>
      <c r="G4773" t="s">
        <v>304</v>
      </c>
      <c r="H4773" t="s">
        <v>305</v>
      </c>
      <c r="I4773" t="s">
        <v>306</v>
      </c>
      <c r="J4773" s="78">
        <v>44153</v>
      </c>
      <c r="K4773" t="s">
        <v>26</v>
      </c>
      <c r="L4773">
        <v>201.09</v>
      </c>
      <c r="R4773" s="81">
        <v>178.95</v>
      </c>
      <c r="S4773" s="81">
        <v>0.05</v>
      </c>
      <c r="T4773" s="81">
        <v>0</v>
      </c>
      <c r="AA4773" t="s">
        <v>307</v>
      </c>
      <c r="AB4773" t="s">
        <v>13</v>
      </c>
      <c r="AC4773" t="b">
        <v>0</v>
      </c>
    </row>
    <row r="4774" spans="1:29" x14ac:dyDescent="0.35">
      <c r="A4774" t="s">
        <v>12</v>
      </c>
      <c r="B4774" t="s">
        <v>318</v>
      </c>
      <c r="C4774" t="s">
        <v>333</v>
      </c>
      <c r="D4774" t="s">
        <v>20</v>
      </c>
      <c r="E4774" t="s">
        <v>251</v>
      </c>
      <c r="F4774" t="s">
        <v>303</v>
      </c>
      <c r="G4774" t="s">
        <v>304</v>
      </c>
      <c r="H4774" t="s">
        <v>305</v>
      </c>
      <c r="I4774" t="s">
        <v>306</v>
      </c>
      <c r="J4774" s="78">
        <v>44153</v>
      </c>
      <c r="K4774" t="s">
        <v>26</v>
      </c>
      <c r="L4774">
        <v>201.09</v>
      </c>
      <c r="R4774" s="81">
        <v>119.26</v>
      </c>
      <c r="S4774" s="81">
        <v>0.04</v>
      </c>
      <c r="T4774" s="81">
        <v>0</v>
      </c>
      <c r="AA4774" t="s">
        <v>307</v>
      </c>
      <c r="AB4774" t="s">
        <v>13</v>
      </c>
      <c r="AC4774" t="b">
        <v>0</v>
      </c>
    </row>
    <row r="4775" spans="1:29" x14ac:dyDescent="0.35">
      <c r="A4775" t="s">
        <v>12</v>
      </c>
      <c r="B4775" t="s">
        <v>319</v>
      </c>
      <c r="C4775" t="s">
        <v>333</v>
      </c>
      <c r="D4775" t="s">
        <v>20</v>
      </c>
      <c r="E4775" t="s">
        <v>251</v>
      </c>
      <c r="F4775" t="s">
        <v>303</v>
      </c>
      <c r="G4775" t="s">
        <v>304</v>
      </c>
      <c r="H4775" t="s">
        <v>305</v>
      </c>
      <c r="I4775" t="s">
        <v>306</v>
      </c>
      <c r="J4775" s="78">
        <v>44153</v>
      </c>
      <c r="K4775" t="s">
        <v>26</v>
      </c>
      <c r="L4775">
        <v>201.09</v>
      </c>
      <c r="R4775" s="81">
        <v>164.59</v>
      </c>
      <c r="S4775" s="81">
        <v>0.05</v>
      </c>
      <c r="T4775" s="81">
        <v>0</v>
      </c>
      <c r="AA4775" t="s">
        <v>307</v>
      </c>
      <c r="AB4775" t="s">
        <v>13</v>
      </c>
      <c r="AC4775" t="b">
        <v>0</v>
      </c>
    </row>
    <row r="4776" spans="1:29" x14ac:dyDescent="0.35">
      <c r="A4776" t="s">
        <v>12</v>
      </c>
      <c r="B4776" t="s">
        <v>320</v>
      </c>
      <c r="C4776" t="s">
        <v>333</v>
      </c>
      <c r="D4776" t="s">
        <v>20</v>
      </c>
      <c r="E4776" t="s">
        <v>251</v>
      </c>
      <c r="F4776" t="s">
        <v>303</v>
      </c>
      <c r="G4776" t="s">
        <v>304</v>
      </c>
      <c r="H4776" t="s">
        <v>305</v>
      </c>
      <c r="I4776" t="s">
        <v>306</v>
      </c>
      <c r="J4776" s="78">
        <v>44153</v>
      </c>
      <c r="K4776" t="s">
        <v>26</v>
      </c>
      <c r="L4776">
        <v>201.09</v>
      </c>
      <c r="R4776" s="81">
        <v>109.76</v>
      </c>
      <c r="S4776" s="81">
        <v>0.03</v>
      </c>
      <c r="T4776" s="81">
        <v>0</v>
      </c>
      <c r="AA4776" t="s">
        <v>307</v>
      </c>
      <c r="AB4776" t="s">
        <v>13</v>
      </c>
      <c r="AC4776" t="b">
        <v>0</v>
      </c>
    </row>
    <row r="4777" spans="1:29" x14ac:dyDescent="0.35">
      <c r="A4777" t="s">
        <v>12</v>
      </c>
      <c r="B4777" t="s">
        <v>321</v>
      </c>
      <c r="C4777" t="s">
        <v>333</v>
      </c>
      <c r="D4777" t="s">
        <v>20</v>
      </c>
      <c r="E4777" t="s">
        <v>251</v>
      </c>
      <c r="F4777" t="s">
        <v>303</v>
      </c>
      <c r="G4777" t="s">
        <v>304</v>
      </c>
      <c r="H4777" t="s">
        <v>305</v>
      </c>
      <c r="I4777" t="s">
        <v>306</v>
      </c>
      <c r="J4777" s="78">
        <v>44153</v>
      </c>
      <c r="K4777" t="s">
        <v>26</v>
      </c>
      <c r="L4777">
        <v>201.09</v>
      </c>
      <c r="R4777" s="81">
        <v>197.67</v>
      </c>
      <c r="S4777" s="81">
        <v>0.06</v>
      </c>
      <c r="T4777" s="81">
        <v>0</v>
      </c>
      <c r="AA4777" t="s">
        <v>307</v>
      </c>
      <c r="AB4777" t="s">
        <v>13</v>
      </c>
      <c r="AC4777" t="b">
        <v>0</v>
      </c>
    </row>
    <row r="4778" spans="1:29" x14ac:dyDescent="0.35">
      <c r="A4778" t="s">
        <v>12</v>
      </c>
      <c r="B4778" t="s">
        <v>322</v>
      </c>
      <c r="C4778" t="s">
        <v>333</v>
      </c>
      <c r="D4778" t="s">
        <v>20</v>
      </c>
      <c r="E4778" t="s">
        <v>251</v>
      </c>
      <c r="F4778" t="s">
        <v>303</v>
      </c>
      <c r="G4778" t="s">
        <v>304</v>
      </c>
      <c r="H4778" t="s">
        <v>305</v>
      </c>
      <c r="I4778" t="s">
        <v>306</v>
      </c>
      <c r="J4778" s="78">
        <v>44153</v>
      </c>
      <c r="K4778" t="s">
        <v>26</v>
      </c>
      <c r="L4778">
        <v>201.09</v>
      </c>
      <c r="R4778" s="81">
        <v>131.52000000000001</v>
      </c>
      <c r="S4778" s="81">
        <v>0.04</v>
      </c>
      <c r="T4778" s="81">
        <v>0</v>
      </c>
      <c r="AA4778" t="s">
        <v>307</v>
      </c>
      <c r="AB4778" t="s">
        <v>13</v>
      </c>
      <c r="AC4778" t="b">
        <v>0</v>
      </c>
    </row>
    <row r="4779" spans="1:29" x14ac:dyDescent="0.35">
      <c r="A4779" t="s">
        <v>12</v>
      </c>
      <c r="B4779" t="s">
        <v>323</v>
      </c>
      <c r="C4779" t="s">
        <v>333</v>
      </c>
      <c r="D4779" t="s">
        <v>20</v>
      </c>
      <c r="E4779" t="s">
        <v>251</v>
      </c>
      <c r="F4779" t="s">
        <v>303</v>
      </c>
      <c r="G4779" t="s">
        <v>304</v>
      </c>
      <c r="H4779" t="s">
        <v>305</v>
      </c>
      <c r="I4779" t="s">
        <v>306</v>
      </c>
      <c r="J4779" s="78">
        <v>44153</v>
      </c>
      <c r="K4779" t="s">
        <v>26</v>
      </c>
      <c r="L4779">
        <v>201.09</v>
      </c>
      <c r="R4779" s="81">
        <v>154.22999999999999</v>
      </c>
      <c r="S4779" s="81">
        <v>0.05</v>
      </c>
      <c r="T4779" s="81">
        <v>0</v>
      </c>
      <c r="AA4779" t="s">
        <v>307</v>
      </c>
      <c r="AB4779" t="s">
        <v>13</v>
      </c>
      <c r="AC4779" t="b">
        <v>0</v>
      </c>
    </row>
    <row r="4780" spans="1:29" x14ac:dyDescent="0.35">
      <c r="A4780" t="s">
        <v>12</v>
      </c>
      <c r="B4780" t="s">
        <v>324</v>
      </c>
      <c r="C4780" t="s">
        <v>333</v>
      </c>
      <c r="D4780" t="s">
        <v>20</v>
      </c>
      <c r="E4780" t="s">
        <v>251</v>
      </c>
      <c r="F4780" t="s">
        <v>303</v>
      </c>
      <c r="G4780" t="s">
        <v>304</v>
      </c>
      <c r="H4780" t="s">
        <v>305</v>
      </c>
      <c r="I4780" t="s">
        <v>306</v>
      </c>
      <c r="J4780" s="78">
        <v>44153</v>
      </c>
      <c r="K4780" t="s">
        <v>26</v>
      </c>
      <c r="L4780">
        <v>201.09</v>
      </c>
      <c r="R4780" s="81">
        <v>103.08</v>
      </c>
      <c r="S4780" s="81">
        <v>0.03</v>
      </c>
      <c r="T4780" s="81">
        <v>0</v>
      </c>
      <c r="AA4780" t="s">
        <v>307</v>
      </c>
      <c r="AB4780" t="s">
        <v>13</v>
      </c>
      <c r="AC4780" t="b">
        <v>0</v>
      </c>
    </row>
    <row r="4781" spans="1:29" x14ac:dyDescent="0.35">
      <c r="A4781" t="s">
        <v>12</v>
      </c>
      <c r="B4781" t="s">
        <v>325</v>
      </c>
      <c r="C4781" t="s">
        <v>333</v>
      </c>
      <c r="D4781" t="s">
        <v>20</v>
      </c>
      <c r="E4781" t="s">
        <v>251</v>
      </c>
      <c r="F4781" t="s">
        <v>303</v>
      </c>
      <c r="G4781" t="s">
        <v>304</v>
      </c>
      <c r="H4781" t="s">
        <v>305</v>
      </c>
      <c r="I4781" t="s">
        <v>306</v>
      </c>
      <c r="J4781" s="78">
        <v>44153</v>
      </c>
      <c r="K4781" t="s">
        <v>26</v>
      </c>
      <c r="L4781">
        <v>201.09</v>
      </c>
      <c r="R4781" s="81">
        <v>205.45</v>
      </c>
      <c r="S4781" s="81">
        <v>0.06</v>
      </c>
      <c r="T4781" s="81">
        <v>0</v>
      </c>
      <c r="AA4781" t="s">
        <v>307</v>
      </c>
      <c r="AB4781" t="s">
        <v>13</v>
      </c>
      <c r="AC4781" t="b">
        <v>0</v>
      </c>
    </row>
    <row r="4782" spans="1:29" x14ac:dyDescent="0.35">
      <c r="A4782" t="s">
        <v>12</v>
      </c>
      <c r="B4782" t="s">
        <v>326</v>
      </c>
      <c r="C4782" t="s">
        <v>333</v>
      </c>
      <c r="D4782" t="s">
        <v>20</v>
      </c>
      <c r="E4782" t="s">
        <v>251</v>
      </c>
      <c r="F4782" t="s">
        <v>303</v>
      </c>
      <c r="G4782" t="s">
        <v>304</v>
      </c>
      <c r="H4782" t="s">
        <v>305</v>
      </c>
      <c r="I4782" t="s">
        <v>306</v>
      </c>
      <c r="J4782" s="78">
        <v>44153</v>
      </c>
      <c r="K4782" t="s">
        <v>26</v>
      </c>
      <c r="L4782">
        <v>201.09</v>
      </c>
      <c r="R4782" s="81">
        <v>137.09</v>
      </c>
      <c r="S4782" s="81">
        <v>0.04</v>
      </c>
      <c r="T4782" s="81">
        <v>0</v>
      </c>
      <c r="AA4782" t="s">
        <v>307</v>
      </c>
      <c r="AB4782" t="s">
        <v>13</v>
      </c>
      <c r="AC4782" t="b">
        <v>0</v>
      </c>
    </row>
    <row r="4783" spans="1:29" x14ac:dyDescent="0.35">
      <c r="A4783" t="s">
        <v>12</v>
      </c>
      <c r="B4783" t="s">
        <v>302</v>
      </c>
      <c r="C4783" t="s">
        <v>333</v>
      </c>
      <c r="D4783" t="s">
        <v>20</v>
      </c>
      <c r="E4783" t="s">
        <v>252</v>
      </c>
      <c r="F4783" t="s">
        <v>303</v>
      </c>
      <c r="G4783" t="s">
        <v>304</v>
      </c>
      <c r="H4783" t="s">
        <v>305</v>
      </c>
      <c r="I4783" t="s">
        <v>306</v>
      </c>
      <c r="J4783" s="78">
        <v>44153</v>
      </c>
      <c r="K4783" t="s">
        <v>26</v>
      </c>
      <c r="L4783">
        <v>97.66</v>
      </c>
      <c r="R4783" s="81">
        <v>72.94</v>
      </c>
      <c r="S4783" s="81">
        <v>0.05</v>
      </c>
      <c r="T4783" s="81">
        <v>0</v>
      </c>
      <c r="AA4783" t="s">
        <v>307</v>
      </c>
      <c r="AB4783" t="s">
        <v>13</v>
      </c>
      <c r="AC4783" t="b">
        <v>0</v>
      </c>
    </row>
    <row r="4784" spans="1:29" x14ac:dyDescent="0.35">
      <c r="A4784" t="s">
        <v>12</v>
      </c>
      <c r="B4784" t="s">
        <v>308</v>
      </c>
      <c r="C4784" t="s">
        <v>333</v>
      </c>
      <c r="D4784" t="s">
        <v>20</v>
      </c>
      <c r="E4784" t="s">
        <v>252</v>
      </c>
      <c r="F4784" t="s">
        <v>303</v>
      </c>
      <c r="G4784" t="s">
        <v>304</v>
      </c>
      <c r="H4784" t="s">
        <v>305</v>
      </c>
      <c r="I4784" t="s">
        <v>306</v>
      </c>
      <c r="J4784" s="78">
        <v>44153</v>
      </c>
      <c r="K4784" t="s">
        <v>26</v>
      </c>
      <c r="L4784">
        <v>97.66</v>
      </c>
      <c r="R4784" s="81">
        <v>48.63</v>
      </c>
      <c r="S4784" s="81">
        <v>0.04</v>
      </c>
      <c r="T4784" s="81">
        <v>0</v>
      </c>
      <c r="AA4784" t="s">
        <v>307</v>
      </c>
      <c r="AB4784" t="s">
        <v>13</v>
      </c>
      <c r="AC4784" t="b">
        <v>0</v>
      </c>
    </row>
    <row r="4785" spans="1:29" x14ac:dyDescent="0.35">
      <c r="A4785" t="s">
        <v>12</v>
      </c>
      <c r="B4785" t="s">
        <v>309</v>
      </c>
      <c r="C4785" t="s">
        <v>333</v>
      </c>
      <c r="D4785" t="s">
        <v>20</v>
      </c>
      <c r="E4785" t="s">
        <v>252</v>
      </c>
      <c r="F4785" t="s">
        <v>303</v>
      </c>
      <c r="G4785" t="s">
        <v>304</v>
      </c>
      <c r="H4785" t="s">
        <v>305</v>
      </c>
      <c r="I4785" t="s">
        <v>306</v>
      </c>
      <c r="J4785" s="78">
        <v>44153</v>
      </c>
      <c r="K4785" t="s">
        <v>26</v>
      </c>
      <c r="L4785">
        <v>97.66</v>
      </c>
      <c r="R4785" s="81">
        <v>68.37</v>
      </c>
      <c r="S4785" s="81">
        <v>0.05</v>
      </c>
      <c r="T4785" s="81">
        <v>0</v>
      </c>
      <c r="AA4785" t="s">
        <v>307</v>
      </c>
      <c r="AB4785" t="s">
        <v>13</v>
      </c>
      <c r="AC4785" t="b">
        <v>0</v>
      </c>
    </row>
    <row r="4786" spans="1:29" x14ac:dyDescent="0.35">
      <c r="A4786" t="s">
        <v>12</v>
      </c>
      <c r="B4786" t="s">
        <v>310</v>
      </c>
      <c r="C4786" t="s">
        <v>333</v>
      </c>
      <c r="D4786" t="s">
        <v>20</v>
      </c>
      <c r="E4786" t="s">
        <v>252</v>
      </c>
      <c r="F4786" t="s">
        <v>303</v>
      </c>
      <c r="G4786" t="s">
        <v>304</v>
      </c>
      <c r="H4786" t="s">
        <v>305</v>
      </c>
      <c r="I4786" t="s">
        <v>306</v>
      </c>
      <c r="J4786" s="78">
        <v>44153</v>
      </c>
      <c r="K4786" t="s">
        <v>26</v>
      </c>
      <c r="L4786">
        <v>97.66</v>
      </c>
      <c r="R4786" s="81">
        <v>45.54</v>
      </c>
      <c r="S4786" s="81">
        <v>0.03</v>
      </c>
      <c r="T4786" s="81">
        <v>0</v>
      </c>
      <c r="AA4786" t="s">
        <v>307</v>
      </c>
      <c r="AB4786" t="s">
        <v>13</v>
      </c>
      <c r="AC4786" t="b">
        <v>0</v>
      </c>
    </row>
    <row r="4787" spans="1:29" x14ac:dyDescent="0.35">
      <c r="A4787" t="s">
        <v>12</v>
      </c>
      <c r="B4787" t="s">
        <v>311</v>
      </c>
      <c r="C4787" t="s">
        <v>333</v>
      </c>
      <c r="D4787" t="s">
        <v>20</v>
      </c>
      <c r="E4787" t="s">
        <v>252</v>
      </c>
      <c r="F4787" t="s">
        <v>303</v>
      </c>
      <c r="G4787" t="s">
        <v>304</v>
      </c>
      <c r="H4787" t="s">
        <v>305</v>
      </c>
      <c r="I4787" t="s">
        <v>306</v>
      </c>
      <c r="J4787" s="78">
        <v>44153</v>
      </c>
      <c r="K4787" t="s">
        <v>26</v>
      </c>
      <c r="L4787">
        <v>97.66</v>
      </c>
      <c r="R4787" s="81">
        <v>67.17</v>
      </c>
      <c r="S4787" s="81">
        <v>0.05</v>
      </c>
      <c r="T4787" s="81">
        <v>0</v>
      </c>
      <c r="AA4787" t="s">
        <v>307</v>
      </c>
      <c r="AB4787" t="s">
        <v>13</v>
      </c>
      <c r="AC4787" t="b">
        <v>0</v>
      </c>
    </row>
    <row r="4788" spans="1:29" x14ac:dyDescent="0.35">
      <c r="A4788" t="s">
        <v>12</v>
      </c>
      <c r="B4788" t="s">
        <v>312</v>
      </c>
      <c r="C4788" t="s">
        <v>333</v>
      </c>
      <c r="D4788" t="s">
        <v>20</v>
      </c>
      <c r="E4788" t="s">
        <v>252</v>
      </c>
      <c r="F4788" t="s">
        <v>303</v>
      </c>
      <c r="G4788" t="s">
        <v>304</v>
      </c>
      <c r="H4788" t="s">
        <v>305</v>
      </c>
      <c r="I4788" t="s">
        <v>306</v>
      </c>
      <c r="J4788" s="78">
        <v>44153</v>
      </c>
      <c r="K4788" t="s">
        <v>26</v>
      </c>
      <c r="L4788">
        <v>97.66</v>
      </c>
      <c r="R4788" s="81">
        <v>44.8</v>
      </c>
      <c r="S4788" s="81">
        <v>0.03</v>
      </c>
      <c r="T4788" s="81">
        <v>0</v>
      </c>
      <c r="AA4788" t="s">
        <v>307</v>
      </c>
      <c r="AB4788" t="s">
        <v>13</v>
      </c>
      <c r="AC4788" t="b">
        <v>0</v>
      </c>
    </row>
    <row r="4789" spans="1:29" x14ac:dyDescent="0.35">
      <c r="A4789" t="s">
        <v>12</v>
      </c>
      <c r="B4789" t="s">
        <v>313</v>
      </c>
      <c r="C4789" t="s">
        <v>333</v>
      </c>
      <c r="D4789" t="s">
        <v>20</v>
      </c>
      <c r="E4789" t="s">
        <v>252</v>
      </c>
      <c r="F4789" t="s">
        <v>303</v>
      </c>
      <c r="G4789" t="s">
        <v>304</v>
      </c>
      <c r="H4789" t="s">
        <v>305</v>
      </c>
      <c r="I4789" t="s">
        <v>306</v>
      </c>
      <c r="J4789" s="78">
        <v>44153</v>
      </c>
      <c r="K4789" t="s">
        <v>26</v>
      </c>
      <c r="L4789">
        <v>97.66</v>
      </c>
      <c r="R4789" s="81">
        <v>67.17</v>
      </c>
      <c r="S4789" s="81">
        <v>0.05</v>
      </c>
      <c r="T4789" s="81">
        <v>0</v>
      </c>
      <c r="AA4789" t="s">
        <v>307</v>
      </c>
      <c r="AB4789" t="s">
        <v>13</v>
      </c>
      <c r="AC4789" t="b">
        <v>0</v>
      </c>
    </row>
    <row r="4790" spans="1:29" x14ac:dyDescent="0.35">
      <c r="A4790" t="s">
        <v>12</v>
      </c>
      <c r="B4790" t="s">
        <v>314</v>
      </c>
      <c r="C4790" t="s">
        <v>333</v>
      </c>
      <c r="D4790" t="s">
        <v>20</v>
      </c>
      <c r="E4790" t="s">
        <v>252</v>
      </c>
      <c r="F4790" t="s">
        <v>303</v>
      </c>
      <c r="G4790" t="s">
        <v>304</v>
      </c>
      <c r="H4790" t="s">
        <v>305</v>
      </c>
      <c r="I4790" t="s">
        <v>306</v>
      </c>
      <c r="J4790" s="78">
        <v>44153</v>
      </c>
      <c r="K4790" t="s">
        <v>26</v>
      </c>
      <c r="L4790">
        <v>97.66</v>
      </c>
      <c r="R4790" s="81">
        <v>44.8</v>
      </c>
      <c r="S4790" s="81">
        <v>0.03</v>
      </c>
      <c r="T4790" s="81">
        <v>0</v>
      </c>
      <c r="AA4790" t="s">
        <v>307</v>
      </c>
      <c r="AB4790" t="s">
        <v>13</v>
      </c>
      <c r="AC4790" t="b">
        <v>0</v>
      </c>
    </row>
    <row r="4791" spans="1:29" x14ac:dyDescent="0.35">
      <c r="A4791" t="s">
        <v>12</v>
      </c>
      <c r="B4791" t="s">
        <v>315</v>
      </c>
      <c r="C4791" t="s">
        <v>333</v>
      </c>
      <c r="D4791" t="s">
        <v>20</v>
      </c>
      <c r="E4791" t="s">
        <v>252</v>
      </c>
      <c r="F4791" t="s">
        <v>303</v>
      </c>
      <c r="G4791" t="s">
        <v>304</v>
      </c>
      <c r="H4791" t="s">
        <v>305</v>
      </c>
      <c r="I4791" t="s">
        <v>306</v>
      </c>
      <c r="J4791" s="78">
        <v>44153</v>
      </c>
      <c r="K4791" t="s">
        <v>26</v>
      </c>
      <c r="L4791">
        <v>97.66</v>
      </c>
      <c r="R4791" s="81">
        <v>79.819999999999993</v>
      </c>
      <c r="S4791" s="81">
        <v>0.06</v>
      </c>
      <c r="T4791" s="81">
        <v>0</v>
      </c>
      <c r="AA4791" t="s">
        <v>307</v>
      </c>
      <c r="AB4791" t="s">
        <v>13</v>
      </c>
      <c r="AC4791" t="b">
        <v>0</v>
      </c>
    </row>
    <row r="4792" spans="1:29" x14ac:dyDescent="0.35">
      <c r="A4792" t="s">
        <v>12</v>
      </c>
      <c r="B4792" t="s">
        <v>316</v>
      </c>
      <c r="C4792" t="s">
        <v>333</v>
      </c>
      <c r="D4792" t="s">
        <v>20</v>
      </c>
      <c r="E4792" t="s">
        <v>252</v>
      </c>
      <c r="F4792" t="s">
        <v>303</v>
      </c>
      <c r="G4792" t="s">
        <v>304</v>
      </c>
      <c r="H4792" t="s">
        <v>305</v>
      </c>
      <c r="I4792" t="s">
        <v>306</v>
      </c>
      <c r="J4792" s="78">
        <v>44153</v>
      </c>
      <c r="K4792" t="s">
        <v>26</v>
      </c>
      <c r="L4792">
        <v>97.66</v>
      </c>
      <c r="R4792" s="81">
        <v>53.2</v>
      </c>
      <c r="S4792" s="81">
        <v>0.04</v>
      </c>
      <c r="T4792" s="81">
        <v>0</v>
      </c>
      <c r="AA4792" t="s">
        <v>307</v>
      </c>
      <c r="AB4792" t="s">
        <v>13</v>
      </c>
      <c r="AC4792" t="b">
        <v>0</v>
      </c>
    </row>
    <row r="4793" spans="1:29" x14ac:dyDescent="0.35">
      <c r="A4793" t="s">
        <v>12</v>
      </c>
      <c r="B4793" t="s">
        <v>317</v>
      </c>
      <c r="C4793" t="s">
        <v>333</v>
      </c>
      <c r="D4793" t="s">
        <v>20</v>
      </c>
      <c r="E4793" t="s">
        <v>252</v>
      </c>
      <c r="F4793" t="s">
        <v>303</v>
      </c>
      <c r="G4793" t="s">
        <v>304</v>
      </c>
      <c r="H4793" t="s">
        <v>305</v>
      </c>
      <c r="I4793" t="s">
        <v>306</v>
      </c>
      <c r="J4793" s="78">
        <v>44153</v>
      </c>
      <c r="K4793" t="s">
        <v>26</v>
      </c>
      <c r="L4793">
        <v>97.66</v>
      </c>
      <c r="R4793" s="81">
        <v>87.68</v>
      </c>
      <c r="S4793" s="81">
        <v>7.0000000000000007E-2</v>
      </c>
      <c r="T4793" s="81">
        <v>0</v>
      </c>
      <c r="AA4793" t="s">
        <v>307</v>
      </c>
      <c r="AB4793" t="s">
        <v>13</v>
      </c>
      <c r="AC4793" t="b">
        <v>0</v>
      </c>
    </row>
    <row r="4794" spans="1:29" x14ac:dyDescent="0.35">
      <c r="A4794" t="s">
        <v>12</v>
      </c>
      <c r="B4794" t="s">
        <v>318</v>
      </c>
      <c r="C4794" t="s">
        <v>333</v>
      </c>
      <c r="D4794" t="s">
        <v>20</v>
      </c>
      <c r="E4794" t="s">
        <v>252</v>
      </c>
      <c r="F4794" t="s">
        <v>303</v>
      </c>
      <c r="G4794" t="s">
        <v>304</v>
      </c>
      <c r="H4794" t="s">
        <v>305</v>
      </c>
      <c r="I4794" t="s">
        <v>306</v>
      </c>
      <c r="J4794" s="78">
        <v>44153</v>
      </c>
      <c r="K4794" t="s">
        <v>26</v>
      </c>
      <c r="L4794">
        <v>97.66</v>
      </c>
      <c r="R4794" s="81">
        <v>58.49</v>
      </c>
      <c r="S4794" s="81">
        <v>0.05</v>
      </c>
      <c r="T4794" s="81">
        <v>0</v>
      </c>
      <c r="AA4794" t="s">
        <v>307</v>
      </c>
      <c r="AB4794" t="s">
        <v>13</v>
      </c>
      <c r="AC4794" t="b">
        <v>0</v>
      </c>
    </row>
    <row r="4795" spans="1:29" x14ac:dyDescent="0.35">
      <c r="A4795" t="s">
        <v>12</v>
      </c>
      <c r="B4795" t="s">
        <v>319</v>
      </c>
      <c r="C4795" t="s">
        <v>333</v>
      </c>
      <c r="D4795" t="s">
        <v>20</v>
      </c>
      <c r="E4795" t="s">
        <v>252</v>
      </c>
      <c r="F4795" t="s">
        <v>303</v>
      </c>
      <c r="G4795" t="s">
        <v>304</v>
      </c>
      <c r="H4795" t="s">
        <v>305</v>
      </c>
      <c r="I4795" t="s">
        <v>306</v>
      </c>
      <c r="J4795" s="78">
        <v>44153</v>
      </c>
      <c r="K4795" t="s">
        <v>26</v>
      </c>
      <c r="L4795">
        <v>97.66</v>
      </c>
      <c r="R4795" s="81">
        <v>80.62</v>
      </c>
      <c r="S4795" s="81">
        <v>7.0000000000000007E-2</v>
      </c>
      <c r="T4795" s="81">
        <v>0</v>
      </c>
      <c r="AA4795" t="s">
        <v>307</v>
      </c>
      <c r="AB4795" t="s">
        <v>13</v>
      </c>
      <c r="AC4795" t="b">
        <v>0</v>
      </c>
    </row>
    <row r="4796" spans="1:29" x14ac:dyDescent="0.35">
      <c r="A4796" t="s">
        <v>12</v>
      </c>
      <c r="B4796" t="s">
        <v>320</v>
      </c>
      <c r="C4796" t="s">
        <v>333</v>
      </c>
      <c r="D4796" t="s">
        <v>20</v>
      </c>
      <c r="E4796" t="s">
        <v>252</v>
      </c>
      <c r="F4796" t="s">
        <v>303</v>
      </c>
      <c r="G4796" t="s">
        <v>304</v>
      </c>
      <c r="H4796" t="s">
        <v>305</v>
      </c>
      <c r="I4796" t="s">
        <v>306</v>
      </c>
      <c r="J4796" s="78">
        <v>44153</v>
      </c>
      <c r="K4796" t="s">
        <v>26</v>
      </c>
      <c r="L4796">
        <v>97.66</v>
      </c>
      <c r="R4796" s="81">
        <v>53.73</v>
      </c>
      <c r="S4796" s="81">
        <v>0.04</v>
      </c>
      <c r="T4796" s="81">
        <v>0</v>
      </c>
      <c r="AA4796" t="s">
        <v>307</v>
      </c>
      <c r="AB4796" t="s">
        <v>13</v>
      </c>
      <c r="AC4796" t="b">
        <v>0</v>
      </c>
    </row>
    <row r="4797" spans="1:29" x14ac:dyDescent="0.35">
      <c r="A4797" t="s">
        <v>12</v>
      </c>
      <c r="B4797" t="s">
        <v>321</v>
      </c>
      <c r="C4797" t="s">
        <v>333</v>
      </c>
      <c r="D4797" t="s">
        <v>20</v>
      </c>
      <c r="E4797" t="s">
        <v>252</v>
      </c>
      <c r="F4797" t="s">
        <v>303</v>
      </c>
      <c r="G4797" t="s">
        <v>304</v>
      </c>
      <c r="H4797" t="s">
        <v>305</v>
      </c>
      <c r="I4797" t="s">
        <v>306</v>
      </c>
      <c r="J4797" s="78">
        <v>44153</v>
      </c>
      <c r="K4797" t="s">
        <v>26</v>
      </c>
      <c r="L4797">
        <v>97.66</v>
      </c>
      <c r="R4797" s="81">
        <v>96.61</v>
      </c>
      <c r="S4797" s="81">
        <v>0.08</v>
      </c>
      <c r="T4797" s="81">
        <v>0</v>
      </c>
      <c r="AA4797" t="s">
        <v>307</v>
      </c>
      <c r="AB4797" t="s">
        <v>13</v>
      </c>
      <c r="AC4797" t="b">
        <v>0</v>
      </c>
    </row>
    <row r="4798" spans="1:29" x14ac:dyDescent="0.35">
      <c r="A4798" t="s">
        <v>12</v>
      </c>
      <c r="B4798" t="s">
        <v>322</v>
      </c>
      <c r="C4798" t="s">
        <v>333</v>
      </c>
      <c r="D4798" t="s">
        <v>20</v>
      </c>
      <c r="E4798" t="s">
        <v>252</v>
      </c>
      <c r="F4798" t="s">
        <v>303</v>
      </c>
      <c r="G4798" t="s">
        <v>304</v>
      </c>
      <c r="H4798" t="s">
        <v>305</v>
      </c>
      <c r="I4798" t="s">
        <v>306</v>
      </c>
      <c r="J4798" s="78">
        <v>44153</v>
      </c>
      <c r="K4798" t="s">
        <v>26</v>
      </c>
      <c r="L4798">
        <v>97.66</v>
      </c>
      <c r="R4798" s="81">
        <v>64.5</v>
      </c>
      <c r="S4798" s="81">
        <v>0.05</v>
      </c>
      <c r="T4798" s="81">
        <v>0</v>
      </c>
      <c r="AA4798" t="s">
        <v>307</v>
      </c>
      <c r="AB4798" t="s">
        <v>13</v>
      </c>
      <c r="AC4798" t="b">
        <v>0</v>
      </c>
    </row>
    <row r="4799" spans="1:29" x14ac:dyDescent="0.35">
      <c r="A4799" t="s">
        <v>12</v>
      </c>
      <c r="B4799" t="s">
        <v>323</v>
      </c>
      <c r="C4799" t="s">
        <v>333</v>
      </c>
      <c r="D4799" t="s">
        <v>20</v>
      </c>
      <c r="E4799" t="s">
        <v>252</v>
      </c>
      <c r="F4799" t="s">
        <v>303</v>
      </c>
      <c r="G4799" t="s">
        <v>304</v>
      </c>
      <c r="H4799" t="s">
        <v>305</v>
      </c>
      <c r="I4799" t="s">
        <v>306</v>
      </c>
      <c r="J4799" s="78">
        <v>44153</v>
      </c>
      <c r="K4799" t="s">
        <v>26</v>
      </c>
      <c r="L4799">
        <v>97.66</v>
      </c>
      <c r="R4799" s="81">
        <v>75.47</v>
      </c>
      <c r="S4799" s="81">
        <v>0.06</v>
      </c>
      <c r="T4799" s="81">
        <v>0</v>
      </c>
      <c r="AA4799" t="s">
        <v>307</v>
      </c>
      <c r="AB4799" t="s">
        <v>13</v>
      </c>
      <c r="AC4799" t="b">
        <v>0</v>
      </c>
    </row>
    <row r="4800" spans="1:29" x14ac:dyDescent="0.35">
      <c r="A4800" t="s">
        <v>12</v>
      </c>
      <c r="B4800" t="s">
        <v>324</v>
      </c>
      <c r="C4800" t="s">
        <v>333</v>
      </c>
      <c r="D4800" t="s">
        <v>20</v>
      </c>
      <c r="E4800" t="s">
        <v>252</v>
      </c>
      <c r="F4800" t="s">
        <v>303</v>
      </c>
      <c r="G4800" t="s">
        <v>304</v>
      </c>
      <c r="H4800" t="s">
        <v>305</v>
      </c>
      <c r="I4800" t="s">
        <v>306</v>
      </c>
      <c r="J4800" s="78">
        <v>44153</v>
      </c>
      <c r="K4800" t="s">
        <v>26</v>
      </c>
      <c r="L4800">
        <v>97.66</v>
      </c>
      <c r="R4800" s="81">
        <v>50.33</v>
      </c>
      <c r="S4800" s="81">
        <v>0.04</v>
      </c>
      <c r="T4800" s="81">
        <v>0</v>
      </c>
      <c r="AA4800" t="s">
        <v>307</v>
      </c>
      <c r="AB4800" t="s">
        <v>13</v>
      </c>
      <c r="AC4800" t="b">
        <v>0</v>
      </c>
    </row>
    <row r="4801" spans="1:29" x14ac:dyDescent="0.35">
      <c r="A4801" t="s">
        <v>12</v>
      </c>
      <c r="B4801" t="s">
        <v>325</v>
      </c>
      <c r="C4801" t="s">
        <v>333</v>
      </c>
      <c r="D4801" t="s">
        <v>20</v>
      </c>
      <c r="E4801" t="s">
        <v>252</v>
      </c>
      <c r="F4801" t="s">
        <v>303</v>
      </c>
      <c r="G4801" t="s">
        <v>304</v>
      </c>
      <c r="H4801" t="s">
        <v>305</v>
      </c>
      <c r="I4801" t="s">
        <v>306</v>
      </c>
      <c r="J4801" s="78">
        <v>44153</v>
      </c>
      <c r="K4801" t="s">
        <v>26</v>
      </c>
      <c r="L4801">
        <v>97.66</v>
      </c>
      <c r="R4801" s="81">
        <v>100.38</v>
      </c>
      <c r="S4801" s="81">
        <v>0.08</v>
      </c>
      <c r="T4801" s="81">
        <v>0</v>
      </c>
      <c r="AA4801" t="s">
        <v>307</v>
      </c>
      <c r="AB4801" t="s">
        <v>13</v>
      </c>
      <c r="AC4801" t="b">
        <v>0</v>
      </c>
    </row>
    <row r="4802" spans="1:29" x14ac:dyDescent="0.35">
      <c r="A4802" t="s">
        <v>12</v>
      </c>
      <c r="B4802" t="s">
        <v>326</v>
      </c>
      <c r="C4802" t="s">
        <v>333</v>
      </c>
      <c r="D4802" t="s">
        <v>20</v>
      </c>
      <c r="E4802" t="s">
        <v>252</v>
      </c>
      <c r="F4802" t="s">
        <v>303</v>
      </c>
      <c r="G4802" t="s">
        <v>304</v>
      </c>
      <c r="H4802" t="s">
        <v>305</v>
      </c>
      <c r="I4802" t="s">
        <v>306</v>
      </c>
      <c r="J4802" s="78">
        <v>44153</v>
      </c>
      <c r="K4802" t="s">
        <v>26</v>
      </c>
      <c r="L4802">
        <v>97.66</v>
      </c>
      <c r="R4802" s="81">
        <v>67.040000000000006</v>
      </c>
      <c r="S4802" s="81">
        <v>0.05</v>
      </c>
      <c r="T4802" s="81">
        <v>0</v>
      </c>
      <c r="AA4802" t="s">
        <v>307</v>
      </c>
      <c r="AB4802" t="s">
        <v>13</v>
      </c>
      <c r="AC4802" t="b">
        <v>0</v>
      </c>
    </row>
    <row r="4803" spans="1:29" x14ac:dyDescent="0.35">
      <c r="A4803" t="s">
        <v>12</v>
      </c>
      <c r="B4803" t="s">
        <v>302</v>
      </c>
      <c r="C4803" t="s">
        <v>333</v>
      </c>
      <c r="D4803" t="s">
        <v>188</v>
      </c>
      <c r="E4803" t="s">
        <v>237</v>
      </c>
      <c r="F4803" t="s">
        <v>303</v>
      </c>
      <c r="G4803" t="s">
        <v>304</v>
      </c>
      <c r="H4803" t="s">
        <v>305</v>
      </c>
      <c r="I4803" t="s">
        <v>306</v>
      </c>
      <c r="J4803" s="78">
        <v>44153</v>
      </c>
      <c r="K4803" t="s">
        <v>26</v>
      </c>
      <c r="L4803">
        <v>61.8</v>
      </c>
      <c r="R4803" s="81">
        <v>3.9</v>
      </c>
      <c r="S4803" s="81">
        <v>0.01</v>
      </c>
      <c r="T4803" s="81">
        <v>0</v>
      </c>
      <c r="AA4803" t="s">
        <v>307</v>
      </c>
      <c r="AB4803" t="s">
        <v>13</v>
      </c>
      <c r="AC4803" t="b">
        <v>0</v>
      </c>
    </row>
    <row r="4804" spans="1:29" x14ac:dyDescent="0.35">
      <c r="A4804" t="s">
        <v>12</v>
      </c>
      <c r="B4804" t="s">
        <v>308</v>
      </c>
      <c r="C4804" t="s">
        <v>333</v>
      </c>
      <c r="D4804" t="s">
        <v>188</v>
      </c>
      <c r="E4804" t="s">
        <v>237</v>
      </c>
      <c r="F4804" t="s">
        <v>303</v>
      </c>
      <c r="G4804" t="s">
        <v>304</v>
      </c>
      <c r="H4804" t="s">
        <v>305</v>
      </c>
      <c r="I4804" t="s">
        <v>306</v>
      </c>
      <c r="J4804" s="78">
        <v>44153</v>
      </c>
      <c r="K4804" t="s">
        <v>26</v>
      </c>
      <c r="L4804">
        <v>61.8</v>
      </c>
      <c r="R4804" s="81">
        <v>2.6</v>
      </c>
      <c r="S4804" s="81">
        <v>0.01</v>
      </c>
      <c r="T4804" s="81">
        <v>0</v>
      </c>
      <c r="AA4804" t="s">
        <v>307</v>
      </c>
      <c r="AB4804" t="s">
        <v>13</v>
      </c>
      <c r="AC4804" t="b">
        <v>0</v>
      </c>
    </row>
    <row r="4805" spans="1:29" x14ac:dyDescent="0.35">
      <c r="A4805" t="s">
        <v>12</v>
      </c>
      <c r="B4805" t="s">
        <v>309</v>
      </c>
      <c r="C4805" t="s">
        <v>333</v>
      </c>
      <c r="D4805" t="s">
        <v>188</v>
      </c>
      <c r="E4805" t="s">
        <v>237</v>
      </c>
      <c r="F4805" t="s">
        <v>303</v>
      </c>
      <c r="G4805" t="s">
        <v>304</v>
      </c>
      <c r="H4805" t="s">
        <v>305</v>
      </c>
      <c r="I4805" t="s">
        <v>306</v>
      </c>
      <c r="J4805" s="78">
        <v>44153</v>
      </c>
      <c r="K4805" t="s">
        <v>26</v>
      </c>
      <c r="L4805">
        <v>61.8</v>
      </c>
      <c r="R4805" s="81">
        <v>3.7</v>
      </c>
      <c r="S4805" s="81">
        <v>0.01</v>
      </c>
      <c r="T4805" s="81">
        <v>0</v>
      </c>
      <c r="AA4805" t="s">
        <v>307</v>
      </c>
      <c r="AB4805" t="s">
        <v>13</v>
      </c>
      <c r="AC4805" t="b">
        <v>0</v>
      </c>
    </row>
    <row r="4806" spans="1:29" x14ac:dyDescent="0.35">
      <c r="A4806" t="s">
        <v>12</v>
      </c>
      <c r="B4806" t="s">
        <v>310</v>
      </c>
      <c r="C4806" t="s">
        <v>333</v>
      </c>
      <c r="D4806" t="s">
        <v>188</v>
      </c>
      <c r="E4806" t="s">
        <v>237</v>
      </c>
      <c r="F4806" t="s">
        <v>303</v>
      </c>
      <c r="G4806" t="s">
        <v>304</v>
      </c>
      <c r="H4806" t="s">
        <v>305</v>
      </c>
      <c r="I4806" t="s">
        <v>306</v>
      </c>
      <c r="J4806" s="78">
        <v>44153</v>
      </c>
      <c r="K4806" t="s">
        <v>26</v>
      </c>
      <c r="L4806">
        <v>61.8</v>
      </c>
      <c r="R4806" s="81">
        <v>2.4</v>
      </c>
      <c r="S4806" s="81">
        <v>0.01</v>
      </c>
      <c r="T4806" s="81">
        <v>0</v>
      </c>
      <c r="AA4806" t="s">
        <v>307</v>
      </c>
      <c r="AB4806" t="s">
        <v>13</v>
      </c>
      <c r="AC4806" t="b">
        <v>0</v>
      </c>
    </row>
    <row r="4807" spans="1:29" x14ac:dyDescent="0.35">
      <c r="A4807" t="s">
        <v>12</v>
      </c>
      <c r="B4807" t="s">
        <v>311</v>
      </c>
      <c r="C4807" t="s">
        <v>333</v>
      </c>
      <c r="D4807" t="s">
        <v>188</v>
      </c>
      <c r="E4807" t="s">
        <v>237</v>
      </c>
      <c r="F4807" t="s">
        <v>303</v>
      </c>
      <c r="G4807" t="s">
        <v>304</v>
      </c>
      <c r="H4807" t="s">
        <v>305</v>
      </c>
      <c r="I4807" t="s">
        <v>306</v>
      </c>
      <c r="J4807" s="78">
        <v>44153</v>
      </c>
      <c r="K4807" t="s">
        <v>26</v>
      </c>
      <c r="L4807">
        <v>61.8</v>
      </c>
      <c r="R4807" s="81">
        <v>3.6</v>
      </c>
      <c r="S4807" s="81">
        <v>0.01</v>
      </c>
      <c r="T4807" s="81">
        <v>0</v>
      </c>
      <c r="AA4807" t="s">
        <v>307</v>
      </c>
      <c r="AB4807" t="s">
        <v>13</v>
      </c>
      <c r="AC4807" t="b">
        <v>0</v>
      </c>
    </row>
    <row r="4808" spans="1:29" x14ac:dyDescent="0.35">
      <c r="A4808" t="s">
        <v>12</v>
      </c>
      <c r="B4808" t="s">
        <v>312</v>
      </c>
      <c r="C4808" t="s">
        <v>333</v>
      </c>
      <c r="D4808" t="s">
        <v>188</v>
      </c>
      <c r="E4808" t="s">
        <v>237</v>
      </c>
      <c r="F4808" t="s">
        <v>303</v>
      </c>
      <c r="G4808" t="s">
        <v>304</v>
      </c>
      <c r="H4808" t="s">
        <v>305</v>
      </c>
      <c r="I4808" t="s">
        <v>306</v>
      </c>
      <c r="J4808" s="78">
        <v>44153</v>
      </c>
      <c r="K4808" t="s">
        <v>26</v>
      </c>
      <c r="L4808">
        <v>61.8</v>
      </c>
      <c r="R4808" s="81">
        <v>2.4</v>
      </c>
      <c r="S4808" s="81">
        <v>0.01</v>
      </c>
      <c r="T4808" s="81">
        <v>0</v>
      </c>
      <c r="AA4808" t="s">
        <v>307</v>
      </c>
      <c r="AB4808" t="s">
        <v>13</v>
      </c>
      <c r="AC4808" t="b">
        <v>0</v>
      </c>
    </row>
    <row r="4809" spans="1:29" x14ac:dyDescent="0.35">
      <c r="A4809" t="s">
        <v>12</v>
      </c>
      <c r="B4809" t="s">
        <v>313</v>
      </c>
      <c r="C4809" t="s">
        <v>333</v>
      </c>
      <c r="D4809" t="s">
        <v>188</v>
      </c>
      <c r="E4809" t="s">
        <v>237</v>
      </c>
      <c r="F4809" t="s">
        <v>303</v>
      </c>
      <c r="G4809" t="s">
        <v>304</v>
      </c>
      <c r="H4809" t="s">
        <v>305</v>
      </c>
      <c r="I4809" t="s">
        <v>306</v>
      </c>
      <c r="J4809" s="78">
        <v>44153</v>
      </c>
      <c r="K4809" t="s">
        <v>26</v>
      </c>
      <c r="L4809">
        <v>61.8</v>
      </c>
      <c r="R4809" s="81">
        <v>3.6</v>
      </c>
      <c r="S4809" s="81">
        <v>0.01</v>
      </c>
      <c r="T4809" s="81">
        <v>0</v>
      </c>
      <c r="AA4809" t="s">
        <v>307</v>
      </c>
      <c r="AB4809" t="s">
        <v>13</v>
      </c>
      <c r="AC4809" t="b">
        <v>0</v>
      </c>
    </row>
    <row r="4810" spans="1:29" x14ac:dyDescent="0.35">
      <c r="A4810" t="s">
        <v>12</v>
      </c>
      <c r="B4810" t="s">
        <v>314</v>
      </c>
      <c r="C4810" t="s">
        <v>333</v>
      </c>
      <c r="D4810" t="s">
        <v>188</v>
      </c>
      <c r="E4810" t="s">
        <v>237</v>
      </c>
      <c r="F4810" t="s">
        <v>303</v>
      </c>
      <c r="G4810" t="s">
        <v>304</v>
      </c>
      <c r="H4810" t="s">
        <v>305</v>
      </c>
      <c r="I4810" t="s">
        <v>306</v>
      </c>
      <c r="J4810" s="78">
        <v>44153</v>
      </c>
      <c r="K4810" t="s">
        <v>26</v>
      </c>
      <c r="L4810">
        <v>61.8</v>
      </c>
      <c r="R4810" s="81">
        <v>2.4</v>
      </c>
      <c r="S4810" s="81">
        <v>0.01</v>
      </c>
      <c r="T4810" s="81">
        <v>0</v>
      </c>
      <c r="AA4810" t="s">
        <v>307</v>
      </c>
      <c r="AB4810" t="s">
        <v>13</v>
      </c>
      <c r="AC4810" t="b">
        <v>0</v>
      </c>
    </row>
    <row r="4811" spans="1:29" x14ac:dyDescent="0.35">
      <c r="A4811" t="s">
        <v>12</v>
      </c>
      <c r="B4811" t="s">
        <v>315</v>
      </c>
      <c r="C4811" t="s">
        <v>333</v>
      </c>
      <c r="D4811" t="s">
        <v>188</v>
      </c>
      <c r="E4811" t="s">
        <v>237</v>
      </c>
      <c r="F4811" t="s">
        <v>303</v>
      </c>
      <c r="G4811" t="s">
        <v>304</v>
      </c>
      <c r="H4811" t="s">
        <v>305</v>
      </c>
      <c r="I4811" t="s">
        <v>306</v>
      </c>
      <c r="J4811" s="78">
        <v>44153</v>
      </c>
      <c r="K4811" t="s">
        <v>26</v>
      </c>
      <c r="L4811">
        <v>61.8</v>
      </c>
      <c r="R4811" s="81">
        <v>4.3</v>
      </c>
      <c r="S4811" s="81">
        <v>0.01</v>
      </c>
      <c r="T4811" s="81">
        <v>0</v>
      </c>
      <c r="AA4811" t="s">
        <v>307</v>
      </c>
      <c r="AB4811" t="s">
        <v>13</v>
      </c>
      <c r="AC4811" t="b">
        <v>0</v>
      </c>
    </row>
    <row r="4812" spans="1:29" x14ac:dyDescent="0.35">
      <c r="A4812" t="s">
        <v>12</v>
      </c>
      <c r="B4812" t="s">
        <v>316</v>
      </c>
      <c r="C4812" t="s">
        <v>333</v>
      </c>
      <c r="D4812" t="s">
        <v>188</v>
      </c>
      <c r="E4812" t="s">
        <v>237</v>
      </c>
      <c r="F4812" t="s">
        <v>303</v>
      </c>
      <c r="G4812" t="s">
        <v>304</v>
      </c>
      <c r="H4812" t="s">
        <v>305</v>
      </c>
      <c r="I4812" t="s">
        <v>306</v>
      </c>
      <c r="J4812" s="78">
        <v>44153</v>
      </c>
      <c r="K4812" t="s">
        <v>26</v>
      </c>
      <c r="L4812">
        <v>61.8</v>
      </c>
      <c r="R4812" s="81">
        <v>2.9</v>
      </c>
      <c r="S4812" s="81">
        <v>0.01</v>
      </c>
      <c r="T4812" s="81">
        <v>0</v>
      </c>
      <c r="AA4812" t="s">
        <v>307</v>
      </c>
      <c r="AB4812" t="s">
        <v>13</v>
      </c>
      <c r="AC4812" t="b">
        <v>0</v>
      </c>
    </row>
    <row r="4813" spans="1:29" x14ac:dyDescent="0.35">
      <c r="A4813" t="s">
        <v>12</v>
      </c>
      <c r="B4813" t="s">
        <v>317</v>
      </c>
      <c r="C4813" t="s">
        <v>333</v>
      </c>
      <c r="D4813" t="s">
        <v>188</v>
      </c>
      <c r="E4813" t="s">
        <v>237</v>
      </c>
      <c r="F4813" t="s">
        <v>303</v>
      </c>
      <c r="G4813" t="s">
        <v>304</v>
      </c>
      <c r="H4813" t="s">
        <v>305</v>
      </c>
      <c r="I4813" t="s">
        <v>306</v>
      </c>
      <c r="J4813" s="78">
        <v>44153</v>
      </c>
      <c r="K4813" t="s">
        <v>26</v>
      </c>
      <c r="L4813">
        <v>61.8</v>
      </c>
      <c r="R4813" s="81">
        <v>3.9</v>
      </c>
      <c r="S4813" s="81">
        <v>0.01</v>
      </c>
      <c r="T4813" s="81">
        <v>0</v>
      </c>
      <c r="AA4813" t="s">
        <v>307</v>
      </c>
      <c r="AB4813" t="s">
        <v>13</v>
      </c>
      <c r="AC4813" t="b">
        <v>0</v>
      </c>
    </row>
    <row r="4814" spans="1:29" x14ac:dyDescent="0.35">
      <c r="A4814" t="s">
        <v>12</v>
      </c>
      <c r="B4814" t="s">
        <v>318</v>
      </c>
      <c r="C4814" t="s">
        <v>333</v>
      </c>
      <c r="D4814" t="s">
        <v>188</v>
      </c>
      <c r="E4814" t="s">
        <v>237</v>
      </c>
      <c r="F4814" t="s">
        <v>303</v>
      </c>
      <c r="G4814" t="s">
        <v>304</v>
      </c>
      <c r="H4814" t="s">
        <v>305</v>
      </c>
      <c r="I4814" t="s">
        <v>306</v>
      </c>
      <c r="J4814" s="78">
        <v>44153</v>
      </c>
      <c r="K4814" t="s">
        <v>26</v>
      </c>
      <c r="L4814">
        <v>61.8</v>
      </c>
      <c r="R4814" s="81">
        <v>2.6</v>
      </c>
      <c r="S4814" s="81">
        <v>0.01</v>
      </c>
      <c r="T4814" s="81">
        <v>0</v>
      </c>
      <c r="AA4814" t="s">
        <v>307</v>
      </c>
      <c r="AB4814" t="s">
        <v>13</v>
      </c>
      <c r="AC4814" t="b">
        <v>0</v>
      </c>
    </row>
    <row r="4815" spans="1:29" x14ac:dyDescent="0.35">
      <c r="A4815" t="s">
        <v>12</v>
      </c>
      <c r="B4815" t="s">
        <v>319</v>
      </c>
      <c r="C4815" t="s">
        <v>333</v>
      </c>
      <c r="D4815" t="s">
        <v>188</v>
      </c>
      <c r="E4815" t="s">
        <v>237</v>
      </c>
      <c r="F4815" t="s">
        <v>303</v>
      </c>
      <c r="G4815" t="s">
        <v>304</v>
      </c>
      <c r="H4815" t="s">
        <v>305</v>
      </c>
      <c r="I4815" t="s">
        <v>306</v>
      </c>
      <c r="J4815" s="78">
        <v>44153</v>
      </c>
      <c r="K4815" t="s">
        <v>26</v>
      </c>
      <c r="L4815">
        <v>61.8</v>
      </c>
      <c r="R4815" s="81">
        <v>3.6</v>
      </c>
      <c r="S4815" s="81">
        <v>0.01</v>
      </c>
      <c r="T4815" s="81">
        <v>0</v>
      </c>
      <c r="AA4815" t="s">
        <v>307</v>
      </c>
      <c r="AB4815" t="s">
        <v>13</v>
      </c>
      <c r="AC4815" t="b">
        <v>0</v>
      </c>
    </row>
    <row r="4816" spans="1:29" x14ac:dyDescent="0.35">
      <c r="A4816" t="s">
        <v>12</v>
      </c>
      <c r="B4816" t="s">
        <v>320</v>
      </c>
      <c r="C4816" t="s">
        <v>333</v>
      </c>
      <c r="D4816" t="s">
        <v>188</v>
      </c>
      <c r="E4816" t="s">
        <v>237</v>
      </c>
      <c r="F4816" t="s">
        <v>303</v>
      </c>
      <c r="G4816" t="s">
        <v>304</v>
      </c>
      <c r="H4816" t="s">
        <v>305</v>
      </c>
      <c r="I4816" t="s">
        <v>306</v>
      </c>
      <c r="J4816" s="78">
        <v>44153</v>
      </c>
      <c r="K4816" t="s">
        <v>26</v>
      </c>
      <c r="L4816">
        <v>61.8</v>
      </c>
      <c r="R4816" s="81">
        <v>2.4</v>
      </c>
      <c r="S4816" s="81">
        <v>0.01</v>
      </c>
      <c r="T4816" s="81">
        <v>0</v>
      </c>
      <c r="AA4816" t="s">
        <v>307</v>
      </c>
      <c r="AB4816" t="s">
        <v>13</v>
      </c>
      <c r="AC4816" t="b">
        <v>0</v>
      </c>
    </row>
    <row r="4817" spans="1:29" x14ac:dyDescent="0.35">
      <c r="A4817" t="s">
        <v>12</v>
      </c>
      <c r="B4817" t="s">
        <v>321</v>
      </c>
      <c r="C4817" t="s">
        <v>333</v>
      </c>
      <c r="D4817" t="s">
        <v>188</v>
      </c>
      <c r="E4817" t="s">
        <v>237</v>
      </c>
      <c r="F4817" t="s">
        <v>303</v>
      </c>
      <c r="G4817" t="s">
        <v>304</v>
      </c>
      <c r="H4817" t="s">
        <v>305</v>
      </c>
      <c r="I4817" t="s">
        <v>306</v>
      </c>
      <c r="J4817" s="78">
        <v>44153</v>
      </c>
      <c r="K4817" t="s">
        <v>26</v>
      </c>
      <c r="L4817">
        <v>61.8</v>
      </c>
      <c r="R4817" s="81">
        <v>4.3</v>
      </c>
      <c r="S4817" s="81">
        <v>0.01</v>
      </c>
      <c r="T4817" s="81">
        <v>0</v>
      </c>
      <c r="AA4817" t="s">
        <v>307</v>
      </c>
      <c r="AB4817" t="s">
        <v>13</v>
      </c>
      <c r="AC4817" t="b">
        <v>0</v>
      </c>
    </row>
    <row r="4818" spans="1:29" x14ac:dyDescent="0.35">
      <c r="A4818" t="s">
        <v>12</v>
      </c>
      <c r="B4818" t="s">
        <v>322</v>
      </c>
      <c r="C4818" t="s">
        <v>333</v>
      </c>
      <c r="D4818" t="s">
        <v>188</v>
      </c>
      <c r="E4818" t="s">
        <v>237</v>
      </c>
      <c r="F4818" t="s">
        <v>303</v>
      </c>
      <c r="G4818" t="s">
        <v>304</v>
      </c>
      <c r="H4818" t="s">
        <v>305</v>
      </c>
      <c r="I4818" t="s">
        <v>306</v>
      </c>
      <c r="J4818" s="78">
        <v>44153</v>
      </c>
      <c r="K4818" t="s">
        <v>26</v>
      </c>
      <c r="L4818">
        <v>61.8</v>
      </c>
      <c r="R4818" s="81">
        <v>2.9</v>
      </c>
      <c r="S4818" s="81">
        <v>0.01</v>
      </c>
      <c r="T4818" s="81">
        <v>0</v>
      </c>
      <c r="AA4818" t="s">
        <v>307</v>
      </c>
      <c r="AB4818" t="s">
        <v>13</v>
      </c>
      <c r="AC4818" t="b">
        <v>0</v>
      </c>
    </row>
    <row r="4819" spans="1:29" x14ac:dyDescent="0.35">
      <c r="A4819" t="s">
        <v>12</v>
      </c>
      <c r="B4819" t="s">
        <v>323</v>
      </c>
      <c r="C4819" t="s">
        <v>333</v>
      </c>
      <c r="D4819" t="s">
        <v>188</v>
      </c>
      <c r="E4819" t="s">
        <v>237</v>
      </c>
      <c r="F4819" t="s">
        <v>303</v>
      </c>
      <c r="G4819" t="s">
        <v>304</v>
      </c>
      <c r="H4819" t="s">
        <v>305</v>
      </c>
      <c r="I4819" t="s">
        <v>306</v>
      </c>
      <c r="J4819" s="78">
        <v>44153</v>
      </c>
      <c r="K4819" t="s">
        <v>26</v>
      </c>
      <c r="L4819">
        <v>61.8</v>
      </c>
      <c r="R4819" s="81">
        <v>3.4</v>
      </c>
      <c r="S4819" s="81">
        <v>0.01</v>
      </c>
      <c r="T4819" s="81">
        <v>0</v>
      </c>
      <c r="AA4819" t="s">
        <v>307</v>
      </c>
      <c r="AB4819" t="s">
        <v>13</v>
      </c>
      <c r="AC4819" t="b">
        <v>0</v>
      </c>
    </row>
    <row r="4820" spans="1:29" x14ac:dyDescent="0.35">
      <c r="A4820" t="s">
        <v>12</v>
      </c>
      <c r="B4820" t="s">
        <v>324</v>
      </c>
      <c r="C4820" t="s">
        <v>333</v>
      </c>
      <c r="D4820" t="s">
        <v>188</v>
      </c>
      <c r="E4820" t="s">
        <v>237</v>
      </c>
      <c r="F4820" t="s">
        <v>303</v>
      </c>
      <c r="G4820" t="s">
        <v>304</v>
      </c>
      <c r="H4820" t="s">
        <v>305</v>
      </c>
      <c r="I4820" t="s">
        <v>306</v>
      </c>
      <c r="J4820" s="78">
        <v>44153</v>
      </c>
      <c r="K4820" t="s">
        <v>26</v>
      </c>
      <c r="L4820">
        <v>61.8</v>
      </c>
      <c r="R4820" s="81">
        <v>2.2999999999999998</v>
      </c>
      <c r="S4820" s="81">
        <v>0.01</v>
      </c>
      <c r="T4820" s="81">
        <v>0</v>
      </c>
      <c r="AA4820" t="s">
        <v>307</v>
      </c>
      <c r="AB4820" t="s">
        <v>13</v>
      </c>
      <c r="AC4820" t="b">
        <v>0</v>
      </c>
    </row>
    <row r="4821" spans="1:29" x14ac:dyDescent="0.35">
      <c r="A4821" t="s">
        <v>12</v>
      </c>
      <c r="B4821" t="s">
        <v>325</v>
      </c>
      <c r="C4821" t="s">
        <v>333</v>
      </c>
      <c r="D4821" t="s">
        <v>188</v>
      </c>
      <c r="E4821" t="s">
        <v>237</v>
      </c>
      <c r="F4821" t="s">
        <v>303</v>
      </c>
      <c r="G4821" t="s">
        <v>304</v>
      </c>
      <c r="H4821" t="s">
        <v>305</v>
      </c>
      <c r="I4821" t="s">
        <v>306</v>
      </c>
      <c r="J4821" s="78">
        <v>44153</v>
      </c>
      <c r="K4821" t="s">
        <v>26</v>
      </c>
      <c r="L4821">
        <v>61.8</v>
      </c>
      <c r="R4821" s="81">
        <v>4.5</v>
      </c>
      <c r="S4821" s="81">
        <v>0.01</v>
      </c>
      <c r="T4821" s="81">
        <v>0</v>
      </c>
      <c r="AA4821" t="s">
        <v>307</v>
      </c>
      <c r="AB4821" t="s">
        <v>13</v>
      </c>
      <c r="AC4821" t="b">
        <v>0</v>
      </c>
    </row>
    <row r="4822" spans="1:29" x14ac:dyDescent="0.35">
      <c r="A4822" t="s">
        <v>12</v>
      </c>
      <c r="B4822" t="s">
        <v>326</v>
      </c>
      <c r="C4822" t="s">
        <v>333</v>
      </c>
      <c r="D4822" t="s">
        <v>188</v>
      </c>
      <c r="E4822" t="s">
        <v>237</v>
      </c>
      <c r="F4822" t="s">
        <v>303</v>
      </c>
      <c r="G4822" t="s">
        <v>304</v>
      </c>
      <c r="H4822" t="s">
        <v>305</v>
      </c>
      <c r="I4822" t="s">
        <v>306</v>
      </c>
      <c r="J4822" s="78">
        <v>44153</v>
      </c>
      <c r="K4822" t="s">
        <v>26</v>
      </c>
      <c r="L4822">
        <v>61.8</v>
      </c>
      <c r="R4822" s="81">
        <v>3</v>
      </c>
      <c r="S4822" s="81">
        <v>0.01</v>
      </c>
      <c r="T4822" s="81">
        <v>0</v>
      </c>
      <c r="AA4822" t="s">
        <v>307</v>
      </c>
      <c r="AB4822" t="s">
        <v>13</v>
      </c>
      <c r="AC4822" t="b">
        <v>0</v>
      </c>
    </row>
    <row r="4823" spans="1:29" x14ac:dyDescent="0.35">
      <c r="A4823" t="s">
        <v>12</v>
      </c>
      <c r="B4823" t="s">
        <v>302</v>
      </c>
      <c r="C4823" t="s">
        <v>333</v>
      </c>
      <c r="D4823" t="s">
        <v>188</v>
      </c>
      <c r="E4823" t="s">
        <v>238</v>
      </c>
      <c r="F4823" t="s">
        <v>303</v>
      </c>
      <c r="G4823" t="s">
        <v>304</v>
      </c>
      <c r="H4823" t="s">
        <v>305</v>
      </c>
      <c r="I4823" t="s">
        <v>306</v>
      </c>
      <c r="J4823" s="78">
        <v>44153</v>
      </c>
      <c r="K4823" t="s">
        <v>26</v>
      </c>
      <c r="L4823">
        <v>100</v>
      </c>
      <c r="R4823" s="81">
        <v>33.5</v>
      </c>
      <c r="S4823" s="81">
        <v>0.04</v>
      </c>
      <c r="T4823" s="81">
        <v>0</v>
      </c>
      <c r="AA4823" t="s">
        <v>307</v>
      </c>
      <c r="AB4823" t="s">
        <v>13</v>
      </c>
      <c r="AC4823" t="b">
        <v>0</v>
      </c>
    </row>
    <row r="4824" spans="1:29" x14ac:dyDescent="0.35">
      <c r="A4824" t="s">
        <v>12</v>
      </c>
      <c r="B4824" t="s">
        <v>308</v>
      </c>
      <c r="C4824" t="s">
        <v>333</v>
      </c>
      <c r="D4824" t="s">
        <v>188</v>
      </c>
      <c r="E4824" t="s">
        <v>238</v>
      </c>
      <c r="F4824" t="s">
        <v>303</v>
      </c>
      <c r="G4824" t="s">
        <v>304</v>
      </c>
      <c r="H4824" t="s">
        <v>305</v>
      </c>
      <c r="I4824" t="s">
        <v>306</v>
      </c>
      <c r="J4824" s="78">
        <v>44153</v>
      </c>
      <c r="K4824" t="s">
        <v>26</v>
      </c>
      <c r="L4824">
        <v>100</v>
      </c>
      <c r="R4824" s="81">
        <v>22.3</v>
      </c>
      <c r="S4824" s="81">
        <v>0.02</v>
      </c>
      <c r="T4824" s="81">
        <v>0</v>
      </c>
      <c r="AA4824" t="s">
        <v>307</v>
      </c>
      <c r="AB4824" t="s">
        <v>13</v>
      </c>
      <c r="AC4824" t="b">
        <v>0</v>
      </c>
    </row>
    <row r="4825" spans="1:29" x14ac:dyDescent="0.35">
      <c r="A4825" t="s">
        <v>12</v>
      </c>
      <c r="B4825" t="s">
        <v>309</v>
      </c>
      <c r="C4825" t="s">
        <v>333</v>
      </c>
      <c r="D4825" t="s">
        <v>188</v>
      </c>
      <c r="E4825" t="s">
        <v>238</v>
      </c>
      <c r="F4825" t="s">
        <v>303</v>
      </c>
      <c r="G4825" t="s">
        <v>304</v>
      </c>
      <c r="H4825" t="s">
        <v>305</v>
      </c>
      <c r="I4825" t="s">
        <v>306</v>
      </c>
      <c r="J4825" s="78">
        <v>44153</v>
      </c>
      <c r="K4825" t="s">
        <v>26</v>
      </c>
      <c r="L4825">
        <v>100</v>
      </c>
      <c r="R4825" s="81">
        <v>31.4</v>
      </c>
      <c r="S4825" s="81">
        <v>0.03</v>
      </c>
      <c r="T4825" s="81">
        <v>0</v>
      </c>
      <c r="AA4825" t="s">
        <v>307</v>
      </c>
      <c r="AB4825" t="s">
        <v>13</v>
      </c>
      <c r="AC4825" t="b">
        <v>0</v>
      </c>
    </row>
    <row r="4826" spans="1:29" x14ac:dyDescent="0.35">
      <c r="A4826" t="s">
        <v>12</v>
      </c>
      <c r="B4826" t="s">
        <v>310</v>
      </c>
      <c r="C4826" t="s">
        <v>333</v>
      </c>
      <c r="D4826" t="s">
        <v>188</v>
      </c>
      <c r="E4826" t="s">
        <v>238</v>
      </c>
      <c r="F4826" t="s">
        <v>303</v>
      </c>
      <c r="G4826" t="s">
        <v>304</v>
      </c>
      <c r="H4826" t="s">
        <v>305</v>
      </c>
      <c r="I4826" t="s">
        <v>306</v>
      </c>
      <c r="J4826" s="78">
        <v>44153</v>
      </c>
      <c r="K4826" t="s">
        <v>26</v>
      </c>
      <c r="L4826">
        <v>100</v>
      </c>
      <c r="R4826" s="81">
        <v>20.9</v>
      </c>
      <c r="S4826" s="81">
        <v>0.02</v>
      </c>
      <c r="T4826" s="81">
        <v>0</v>
      </c>
      <c r="AA4826" t="s">
        <v>307</v>
      </c>
      <c r="AB4826" t="s">
        <v>13</v>
      </c>
      <c r="AC4826" t="b">
        <v>0</v>
      </c>
    </row>
    <row r="4827" spans="1:29" x14ac:dyDescent="0.35">
      <c r="A4827" t="s">
        <v>12</v>
      </c>
      <c r="B4827" t="s">
        <v>311</v>
      </c>
      <c r="C4827" t="s">
        <v>333</v>
      </c>
      <c r="D4827" t="s">
        <v>188</v>
      </c>
      <c r="E4827" t="s">
        <v>238</v>
      </c>
      <c r="F4827" t="s">
        <v>303</v>
      </c>
      <c r="G4827" t="s">
        <v>304</v>
      </c>
      <c r="H4827" t="s">
        <v>305</v>
      </c>
      <c r="I4827" t="s">
        <v>306</v>
      </c>
      <c r="J4827" s="78">
        <v>44153</v>
      </c>
      <c r="K4827" t="s">
        <v>26</v>
      </c>
      <c r="L4827">
        <v>100</v>
      </c>
      <c r="R4827" s="81">
        <v>30.9</v>
      </c>
      <c r="S4827" s="81">
        <v>0.03</v>
      </c>
      <c r="T4827" s="81">
        <v>0</v>
      </c>
      <c r="AA4827" t="s">
        <v>307</v>
      </c>
      <c r="AB4827" t="s">
        <v>13</v>
      </c>
      <c r="AC4827" t="b">
        <v>0</v>
      </c>
    </row>
    <row r="4828" spans="1:29" x14ac:dyDescent="0.35">
      <c r="A4828" t="s">
        <v>12</v>
      </c>
      <c r="B4828" t="s">
        <v>312</v>
      </c>
      <c r="C4828" t="s">
        <v>333</v>
      </c>
      <c r="D4828" t="s">
        <v>188</v>
      </c>
      <c r="E4828" t="s">
        <v>238</v>
      </c>
      <c r="F4828" t="s">
        <v>303</v>
      </c>
      <c r="G4828" t="s">
        <v>304</v>
      </c>
      <c r="H4828" t="s">
        <v>305</v>
      </c>
      <c r="I4828" t="s">
        <v>306</v>
      </c>
      <c r="J4828" s="78">
        <v>44153</v>
      </c>
      <c r="K4828" t="s">
        <v>26</v>
      </c>
      <c r="L4828">
        <v>100</v>
      </c>
      <c r="R4828" s="81">
        <v>20.6</v>
      </c>
      <c r="S4828" s="81">
        <v>0.02</v>
      </c>
      <c r="T4828" s="81">
        <v>0</v>
      </c>
      <c r="AA4828" t="s">
        <v>307</v>
      </c>
      <c r="AB4828" t="s">
        <v>13</v>
      </c>
      <c r="AC4828" t="b">
        <v>0</v>
      </c>
    </row>
    <row r="4829" spans="1:29" x14ac:dyDescent="0.35">
      <c r="A4829" t="s">
        <v>12</v>
      </c>
      <c r="B4829" t="s">
        <v>313</v>
      </c>
      <c r="C4829" t="s">
        <v>333</v>
      </c>
      <c r="D4829" t="s">
        <v>188</v>
      </c>
      <c r="E4829" t="s">
        <v>238</v>
      </c>
      <c r="F4829" t="s">
        <v>303</v>
      </c>
      <c r="G4829" t="s">
        <v>304</v>
      </c>
      <c r="H4829" t="s">
        <v>305</v>
      </c>
      <c r="I4829" t="s">
        <v>306</v>
      </c>
      <c r="J4829" s="78">
        <v>44153</v>
      </c>
      <c r="K4829" t="s">
        <v>26</v>
      </c>
      <c r="L4829">
        <v>100</v>
      </c>
      <c r="R4829" s="81">
        <v>30.9</v>
      </c>
      <c r="S4829" s="81">
        <v>0.03</v>
      </c>
      <c r="T4829" s="81">
        <v>0</v>
      </c>
      <c r="AA4829" t="s">
        <v>307</v>
      </c>
      <c r="AB4829" t="s">
        <v>13</v>
      </c>
      <c r="AC4829" t="b">
        <v>0</v>
      </c>
    </row>
    <row r="4830" spans="1:29" x14ac:dyDescent="0.35">
      <c r="A4830" t="s">
        <v>12</v>
      </c>
      <c r="B4830" t="s">
        <v>314</v>
      </c>
      <c r="C4830" t="s">
        <v>333</v>
      </c>
      <c r="D4830" t="s">
        <v>188</v>
      </c>
      <c r="E4830" t="s">
        <v>238</v>
      </c>
      <c r="F4830" t="s">
        <v>303</v>
      </c>
      <c r="G4830" t="s">
        <v>304</v>
      </c>
      <c r="H4830" t="s">
        <v>305</v>
      </c>
      <c r="I4830" t="s">
        <v>306</v>
      </c>
      <c r="J4830" s="78">
        <v>44153</v>
      </c>
      <c r="K4830" t="s">
        <v>26</v>
      </c>
      <c r="L4830">
        <v>100</v>
      </c>
      <c r="R4830" s="81">
        <v>20.6</v>
      </c>
      <c r="S4830" s="81">
        <v>0.02</v>
      </c>
      <c r="T4830" s="81">
        <v>0</v>
      </c>
      <c r="AA4830" t="s">
        <v>307</v>
      </c>
      <c r="AB4830" t="s">
        <v>13</v>
      </c>
      <c r="AC4830" t="b">
        <v>0</v>
      </c>
    </row>
    <row r="4831" spans="1:29" x14ac:dyDescent="0.35">
      <c r="A4831" t="s">
        <v>12</v>
      </c>
      <c r="B4831" t="s">
        <v>315</v>
      </c>
      <c r="C4831" t="s">
        <v>333</v>
      </c>
      <c r="D4831" t="s">
        <v>188</v>
      </c>
      <c r="E4831" t="s">
        <v>238</v>
      </c>
      <c r="F4831" t="s">
        <v>303</v>
      </c>
      <c r="G4831" t="s">
        <v>304</v>
      </c>
      <c r="H4831" t="s">
        <v>305</v>
      </c>
      <c r="I4831" t="s">
        <v>306</v>
      </c>
      <c r="J4831" s="78">
        <v>44153</v>
      </c>
      <c r="K4831" t="s">
        <v>26</v>
      </c>
      <c r="L4831">
        <v>100</v>
      </c>
      <c r="R4831" s="81">
        <v>36.700000000000003</v>
      </c>
      <c r="S4831" s="81">
        <v>0.04</v>
      </c>
      <c r="T4831" s="81">
        <v>0</v>
      </c>
      <c r="AA4831" t="s">
        <v>307</v>
      </c>
      <c r="AB4831" t="s">
        <v>13</v>
      </c>
      <c r="AC4831" t="b">
        <v>0</v>
      </c>
    </row>
    <row r="4832" spans="1:29" x14ac:dyDescent="0.35">
      <c r="A4832" t="s">
        <v>12</v>
      </c>
      <c r="B4832" t="s">
        <v>316</v>
      </c>
      <c r="C4832" t="s">
        <v>333</v>
      </c>
      <c r="D4832" t="s">
        <v>188</v>
      </c>
      <c r="E4832" t="s">
        <v>238</v>
      </c>
      <c r="F4832" t="s">
        <v>303</v>
      </c>
      <c r="G4832" t="s">
        <v>304</v>
      </c>
      <c r="H4832" t="s">
        <v>305</v>
      </c>
      <c r="I4832" t="s">
        <v>306</v>
      </c>
      <c r="J4832" s="78">
        <v>44153</v>
      </c>
      <c r="K4832" t="s">
        <v>26</v>
      </c>
      <c r="L4832">
        <v>100</v>
      </c>
      <c r="R4832" s="81">
        <v>24.4</v>
      </c>
      <c r="S4832" s="81">
        <v>0.03</v>
      </c>
      <c r="T4832" s="81">
        <v>0</v>
      </c>
      <c r="AA4832" t="s">
        <v>307</v>
      </c>
      <c r="AB4832" t="s">
        <v>13</v>
      </c>
      <c r="AC4832" t="b">
        <v>0</v>
      </c>
    </row>
    <row r="4833" spans="1:29" x14ac:dyDescent="0.35">
      <c r="A4833" t="s">
        <v>12</v>
      </c>
      <c r="B4833" t="s">
        <v>317</v>
      </c>
      <c r="C4833" t="s">
        <v>333</v>
      </c>
      <c r="D4833" t="s">
        <v>188</v>
      </c>
      <c r="E4833" t="s">
        <v>238</v>
      </c>
      <c r="F4833" t="s">
        <v>303</v>
      </c>
      <c r="G4833" t="s">
        <v>304</v>
      </c>
      <c r="H4833" t="s">
        <v>305</v>
      </c>
      <c r="I4833" t="s">
        <v>306</v>
      </c>
      <c r="J4833" s="78">
        <v>44153</v>
      </c>
      <c r="K4833" t="s">
        <v>26</v>
      </c>
      <c r="L4833">
        <v>100</v>
      </c>
      <c r="R4833" s="81">
        <v>40.6</v>
      </c>
      <c r="S4833" s="81">
        <v>0.05</v>
      </c>
      <c r="T4833" s="81">
        <v>0</v>
      </c>
      <c r="AA4833" t="s">
        <v>307</v>
      </c>
      <c r="AB4833" t="s">
        <v>13</v>
      </c>
      <c r="AC4833" t="b">
        <v>0</v>
      </c>
    </row>
    <row r="4834" spans="1:29" x14ac:dyDescent="0.35">
      <c r="A4834" t="s">
        <v>12</v>
      </c>
      <c r="B4834" t="s">
        <v>318</v>
      </c>
      <c r="C4834" t="s">
        <v>333</v>
      </c>
      <c r="D4834" t="s">
        <v>188</v>
      </c>
      <c r="E4834" t="s">
        <v>238</v>
      </c>
      <c r="F4834" t="s">
        <v>303</v>
      </c>
      <c r="G4834" t="s">
        <v>304</v>
      </c>
      <c r="H4834" t="s">
        <v>305</v>
      </c>
      <c r="I4834" t="s">
        <v>306</v>
      </c>
      <c r="J4834" s="78">
        <v>44153</v>
      </c>
      <c r="K4834" t="s">
        <v>26</v>
      </c>
      <c r="L4834">
        <v>100</v>
      </c>
      <c r="R4834" s="81">
        <v>27.1</v>
      </c>
      <c r="S4834" s="81">
        <v>0.03</v>
      </c>
      <c r="T4834" s="81">
        <v>0</v>
      </c>
      <c r="AA4834" t="s">
        <v>307</v>
      </c>
      <c r="AB4834" t="s">
        <v>13</v>
      </c>
      <c r="AC4834" t="b">
        <v>0</v>
      </c>
    </row>
    <row r="4835" spans="1:29" x14ac:dyDescent="0.35">
      <c r="A4835" t="s">
        <v>12</v>
      </c>
      <c r="B4835" t="s">
        <v>319</v>
      </c>
      <c r="C4835" t="s">
        <v>333</v>
      </c>
      <c r="D4835" t="s">
        <v>188</v>
      </c>
      <c r="E4835" t="s">
        <v>238</v>
      </c>
      <c r="F4835" t="s">
        <v>303</v>
      </c>
      <c r="G4835" t="s">
        <v>304</v>
      </c>
      <c r="H4835" t="s">
        <v>305</v>
      </c>
      <c r="I4835" t="s">
        <v>306</v>
      </c>
      <c r="J4835" s="78">
        <v>44153</v>
      </c>
      <c r="K4835" t="s">
        <v>26</v>
      </c>
      <c r="L4835">
        <v>100</v>
      </c>
      <c r="R4835" s="81">
        <v>37.299999999999997</v>
      </c>
      <c r="S4835" s="81">
        <v>0.04</v>
      </c>
      <c r="T4835" s="81">
        <v>0</v>
      </c>
      <c r="AA4835" t="s">
        <v>307</v>
      </c>
      <c r="AB4835" t="s">
        <v>13</v>
      </c>
      <c r="AC4835" t="b">
        <v>0</v>
      </c>
    </row>
    <row r="4836" spans="1:29" x14ac:dyDescent="0.35">
      <c r="A4836" t="s">
        <v>12</v>
      </c>
      <c r="B4836" t="s">
        <v>320</v>
      </c>
      <c r="C4836" t="s">
        <v>333</v>
      </c>
      <c r="D4836" t="s">
        <v>188</v>
      </c>
      <c r="E4836" t="s">
        <v>238</v>
      </c>
      <c r="F4836" t="s">
        <v>303</v>
      </c>
      <c r="G4836" t="s">
        <v>304</v>
      </c>
      <c r="H4836" t="s">
        <v>305</v>
      </c>
      <c r="I4836" t="s">
        <v>306</v>
      </c>
      <c r="J4836" s="78">
        <v>44153</v>
      </c>
      <c r="K4836" t="s">
        <v>26</v>
      </c>
      <c r="L4836">
        <v>100</v>
      </c>
      <c r="R4836" s="81">
        <v>24.9</v>
      </c>
      <c r="S4836" s="81">
        <v>0.03</v>
      </c>
      <c r="T4836" s="81">
        <v>0</v>
      </c>
      <c r="AA4836" t="s">
        <v>307</v>
      </c>
      <c r="AB4836" t="s">
        <v>13</v>
      </c>
      <c r="AC4836" t="b">
        <v>0</v>
      </c>
    </row>
    <row r="4837" spans="1:29" x14ac:dyDescent="0.35">
      <c r="A4837" t="s">
        <v>12</v>
      </c>
      <c r="B4837" t="s">
        <v>321</v>
      </c>
      <c r="C4837" t="s">
        <v>333</v>
      </c>
      <c r="D4837" t="s">
        <v>188</v>
      </c>
      <c r="E4837" t="s">
        <v>238</v>
      </c>
      <c r="F4837" t="s">
        <v>303</v>
      </c>
      <c r="G4837" t="s">
        <v>304</v>
      </c>
      <c r="H4837" t="s">
        <v>305</v>
      </c>
      <c r="I4837" t="s">
        <v>306</v>
      </c>
      <c r="J4837" s="78">
        <v>44153</v>
      </c>
      <c r="K4837" t="s">
        <v>26</v>
      </c>
      <c r="L4837">
        <v>100</v>
      </c>
      <c r="R4837" s="81">
        <v>44.8</v>
      </c>
      <c r="S4837" s="81">
        <v>0.05</v>
      </c>
      <c r="T4837" s="81">
        <v>0</v>
      </c>
      <c r="AA4837" t="s">
        <v>307</v>
      </c>
      <c r="AB4837" t="s">
        <v>13</v>
      </c>
      <c r="AC4837" t="b">
        <v>0</v>
      </c>
    </row>
    <row r="4838" spans="1:29" x14ac:dyDescent="0.35">
      <c r="A4838" t="s">
        <v>12</v>
      </c>
      <c r="B4838" t="s">
        <v>322</v>
      </c>
      <c r="C4838" t="s">
        <v>333</v>
      </c>
      <c r="D4838" t="s">
        <v>188</v>
      </c>
      <c r="E4838" t="s">
        <v>238</v>
      </c>
      <c r="F4838" t="s">
        <v>303</v>
      </c>
      <c r="G4838" t="s">
        <v>304</v>
      </c>
      <c r="H4838" t="s">
        <v>305</v>
      </c>
      <c r="I4838" t="s">
        <v>306</v>
      </c>
      <c r="J4838" s="78">
        <v>44153</v>
      </c>
      <c r="K4838" t="s">
        <v>26</v>
      </c>
      <c r="L4838">
        <v>100</v>
      </c>
      <c r="R4838" s="81">
        <v>29.8</v>
      </c>
      <c r="S4838" s="81">
        <v>0.03</v>
      </c>
      <c r="T4838" s="81">
        <v>0</v>
      </c>
      <c r="AA4838" t="s">
        <v>307</v>
      </c>
      <c r="AB4838" t="s">
        <v>13</v>
      </c>
      <c r="AC4838" t="b">
        <v>0</v>
      </c>
    </row>
    <row r="4839" spans="1:29" x14ac:dyDescent="0.35">
      <c r="A4839" t="s">
        <v>12</v>
      </c>
      <c r="B4839" t="s">
        <v>323</v>
      </c>
      <c r="C4839" t="s">
        <v>333</v>
      </c>
      <c r="D4839" t="s">
        <v>188</v>
      </c>
      <c r="E4839" t="s">
        <v>238</v>
      </c>
      <c r="F4839" t="s">
        <v>303</v>
      </c>
      <c r="G4839" t="s">
        <v>304</v>
      </c>
      <c r="H4839" t="s">
        <v>305</v>
      </c>
      <c r="I4839" t="s">
        <v>306</v>
      </c>
      <c r="J4839" s="78">
        <v>44153</v>
      </c>
      <c r="K4839" t="s">
        <v>26</v>
      </c>
      <c r="L4839">
        <v>100</v>
      </c>
      <c r="R4839" s="81">
        <v>34.9</v>
      </c>
      <c r="S4839" s="81">
        <v>0.04</v>
      </c>
      <c r="T4839" s="81">
        <v>0</v>
      </c>
      <c r="AA4839" t="s">
        <v>307</v>
      </c>
      <c r="AB4839" t="s">
        <v>13</v>
      </c>
      <c r="AC4839" t="b">
        <v>0</v>
      </c>
    </row>
    <row r="4840" spans="1:29" x14ac:dyDescent="0.35">
      <c r="A4840" t="s">
        <v>12</v>
      </c>
      <c r="B4840" t="s">
        <v>324</v>
      </c>
      <c r="C4840" t="s">
        <v>333</v>
      </c>
      <c r="D4840" t="s">
        <v>188</v>
      </c>
      <c r="E4840" t="s">
        <v>238</v>
      </c>
      <c r="F4840" t="s">
        <v>303</v>
      </c>
      <c r="G4840" t="s">
        <v>304</v>
      </c>
      <c r="H4840" t="s">
        <v>305</v>
      </c>
      <c r="I4840" t="s">
        <v>306</v>
      </c>
      <c r="J4840" s="78">
        <v>44153</v>
      </c>
      <c r="K4840" t="s">
        <v>26</v>
      </c>
      <c r="L4840">
        <v>100</v>
      </c>
      <c r="R4840" s="81">
        <v>23.3</v>
      </c>
      <c r="S4840" s="81">
        <v>0.03</v>
      </c>
      <c r="T4840" s="81">
        <v>0</v>
      </c>
      <c r="AA4840" t="s">
        <v>307</v>
      </c>
      <c r="AB4840" t="s">
        <v>13</v>
      </c>
      <c r="AC4840" t="b">
        <v>0</v>
      </c>
    </row>
    <row r="4841" spans="1:29" x14ac:dyDescent="0.35">
      <c r="A4841" t="s">
        <v>12</v>
      </c>
      <c r="B4841" t="s">
        <v>325</v>
      </c>
      <c r="C4841" t="s">
        <v>333</v>
      </c>
      <c r="D4841" t="s">
        <v>188</v>
      </c>
      <c r="E4841" t="s">
        <v>238</v>
      </c>
      <c r="F4841" t="s">
        <v>303</v>
      </c>
      <c r="G4841" t="s">
        <v>304</v>
      </c>
      <c r="H4841" t="s">
        <v>305</v>
      </c>
      <c r="I4841" t="s">
        <v>306</v>
      </c>
      <c r="J4841" s="78">
        <v>44153</v>
      </c>
      <c r="K4841" t="s">
        <v>26</v>
      </c>
      <c r="L4841">
        <v>100</v>
      </c>
      <c r="R4841" s="81">
        <v>46.6</v>
      </c>
      <c r="S4841" s="81">
        <v>0.05</v>
      </c>
      <c r="T4841" s="81">
        <v>0</v>
      </c>
      <c r="AA4841" t="s">
        <v>307</v>
      </c>
      <c r="AB4841" t="s">
        <v>13</v>
      </c>
      <c r="AC4841" t="b">
        <v>0</v>
      </c>
    </row>
    <row r="4842" spans="1:29" x14ac:dyDescent="0.35">
      <c r="A4842" t="s">
        <v>12</v>
      </c>
      <c r="B4842" t="s">
        <v>326</v>
      </c>
      <c r="C4842" t="s">
        <v>333</v>
      </c>
      <c r="D4842" t="s">
        <v>188</v>
      </c>
      <c r="E4842" t="s">
        <v>238</v>
      </c>
      <c r="F4842" t="s">
        <v>303</v>
      </c>
      <c r="G4842" t="s">
        <v>304</v>
      </c>
      <c r="H4842" t="s">
        <v>305</v>
      </c>
      <c r="I4842" t="s">
        <v>306</v>
      </c>
      <c r="J4842" s="78">
        <v>44153</v>
      </c>
      <c r="K4842" t="s">
        <v>26</v>
      </c>
      <c r="L4842">
        <v>100</v>
      </c>
      <c r="R4842" s="81">
        <v>31</v>
      </c>
      <c r="S4842" s="81">
        <v>0.04</v>
      </c>
      <c r="T4842" s="81">
        <v>0</v>
      </c>
      <c r="AA4842" t="s">
        <v>307</v>
      </c>
      <c r="AB4842" t="s">
        <v>13</v>
      </c>
      <c r="AC4842" t="b">
        <v>0</v>
      </c>
    </row>
    <row r="4843" spans="1:29" x14ac:dyDescent="0.35">
      <c r="A4843" t="s">
        <v>12</v>
      </c>
      <c r="B4843" t="s">
        <v>302</v>
      </c>
      <c r="C4843" t="s">
        <v>333</v>
      </c>
      <c r="D4843" t="s">
        <v>188</v>
      </c>
      <c r="E4843" t="s">
        <v>239</v>
      </c>
      <c r="F4843" t="s">
        <v>303</v>
      </c>
      <c r="G4843" t="s">
        <v>304</v>
      </c>
      <c r="H4843" t="s">
        <v>305</v>
      </c>
      <c r="I4843" t="s">
        <v>306</v>
      </c>
      <c r="J4843" s="78">
        <v>44153</v>
      </c>
      <c r="K4843" t="s">
        <v>26</v>
      </c>
      <c r="L4843">
        <v>77.900000000000006</v>
      </c>
      <c r="R4843" s="81">
        <v>19.899999999999999</v>
      </c>
      <c r="S4843" s="81">
        <v>0.02</v>
      </c>
      <c r="T4843" s="81">
        <v>0</v>
      </c>
      <c r="AA4843" t="s">
        <v>307</v>
      </c>
      <c r="AB4843" t="s">
        <v>13</v>
      </c>
      <c r="AC4843" t="b">
        <v>0</v>
      </c>
    </row>
    <row r="4844" spans="1:29" x14ac:dyDescent="0.35">
      <c r="A4844" t="s">
        <v>12</v>
      </c>
      <c r="B4844" t="s">
        <v>308</v>
      </c>
      <c r="C4844" t="s">
        <v>333</v>
      </c>
      <c r="D4844" t="s">
        <v>188</v>
      </c>
      <c r="E4844" t="s">
        <v>239</v>
      </c>
      <c r="F4844" t="s">
        <v>303</v>
      </c>
      <c r="G4844" t="s">
        <v>304</v>
      </c>
      <c r="H4844" t="s">
        <v>305</v>
      </c>
      <c r="I4844" t="s">
        <v>306</v>
      </c>
      <c r="J4844" s="78">
        <v>44153</v>
      </c>
      <c r="K4844" t="s">
        <v>26</v>
      </c>
      <c r="L4844">
        <v>77.900000000000006</v>
      </c>
      <c r="R4844" s="81">
        <v>13.2</v>
      </c>
      <c r="S4844" s="81">
        <v>0.02</v>
      </c>
      <c r="T4844" s="81">
        <v>0</v>
      </c>
      <c r="AA4844" t="s">
        <v>307</v>
      </c>
      <c r="AB4844" t="s">
        <v>13</v>
      </c>
      <c r="AC4844" t="b">
        <v>0</v>
      </c>
    </row>
    <row r="4845" spans="1:29" x14ac:dyDescent="0.35">
      <c r="A4845" t="s">
        <v>12</v>
      </c>
      <c r="B4845" t="s">
        <v>309</v>
      </c>
      <c r="C4845" t="s">
        <v>333</v>
      </c>
      <c r="D4845" t="s">
        <v>188</v>
      </c>
      <c r="E4845" t="s">
        <v>239</v>
      </c>
      <c r="F4845" t="s">
        <v>303</v>
      </c>
      <c r="G4845" t="s">
        <v>304</v>
      </c>
      <c r="H4845" t="s">
        <v>305</v>
      </c>
      <c r="I4845" t="s">
        <v>306</v>
      </c>
      <c r="J4845" s="78">
        <v>44153</v>
      </c>
      <c r="K4845" t="s">
        <v>26</v>
      </c>
      <c r="L4845">
        <v>77.900000000000006</v>
      </c>
      <c r="R4845" s="81">
        <v>18.600000000000001</v>
      </c>
      <c r="S4845" s="81">
        <v>0.02</v>
      </c>
      <c r="T4845" s="81">
        <v>0</v>
      </c>
      <c r="AA4845" t="s">
        <v>307</v>
      </c>
      <c r="AB4845" t="s">
        <v>13</v>
      </c>
      <c r="AC4845" t="b">
        <v>0</v>
      </c>
    </row>
    <row r="4846" spans="1:29" x14ac:dyDescent="0.35">
      <c r="A4846" t="s">
        <v>12</v>
      </c>
      <c r="B4846" t="s">
        <v>310</v>
      </c>
      <c r="C4846" t="s">
        <v>333</v>
      </c>
      <c r="D4846" t="s">
        <v>188</v>
      </c>
      <c r="E4846" t="s">
        <v>239</v>
      </c>
      <c r="F4846" t="s">
        <v>303</v>
      </c>
      <c r="G4846" t="s">
        <v>304</v>
      </c>
      <c r="H4846" t="s">
        <v>305</v>
      </c>
      <c r="I4846" t="s">
        <v>306</v>
      </c>
      <c r="J4846" s="78">
        <v>44153</v>
      </c>
      <c r="K4846" t="s">
        <v>26</v>
      </c>
      <c r="L4846">
        <v>77.900000000000006</v>
      </c>
      <c r="R4846" s="81">
        <v>12.4</v>
      </c>
      <c r="S4846" s="81">
        <v>0.02</v>
      </c>
      <c r="T4846" s="81">
        <v>0</v>
      </c>
      <c r="AA4846" t="s">
        <v>307</v>
      </c>
      <c r="AB4846" t="s">
        <v>13</v>
      </c>
      <c r="AC4846" t="b">
        <v>0</v>
      </c>
    </row>
    <row r="4847" spans="1:29" x14ac:dyDescent="0.35">
      <c r="A4847" t="s">
        <v>12</v>
      </c>
      <c r="B4847" t="s">
        <v>311</v>
      </c>
      <c r="C4847" t="s">
        <v>333</v>
      </c>
      <c r="D4847" t="s">
        <v>188</v>
      </c>
      <c r="E4847" t="s">
        <v>239</v>
      </c>
      <c r="F4847" t="s">
        <v>303</v>
      </c>
      <c r="G4847" t="s">
        <v>304</v>
      </c>
      <c r="H4847" t="s">
        <v>305</v>
      </c>
      <c r="I4847" t="s">
        <v>306</v>
      </c>
      <c r="J4847" s="78">
        <v>44153</v>
      </c>
      <c r="K4847" t="s">
        <v>26</v>
      </c>
      <c r="L4847">
        <v>77.900000000000006</v>
      </c>
      <c r="R4847" s="81">
        <v>18.3</v>
      </c>
      <c r="S4847" s="81">
        <v>0.02</v>
      </c>
      <c r="T4847" s="81">
        <v>0</v>
      </c>
      <c r="AA4847" t="s">
        <v>307</v>
      </c>
      <c r="AB4847" t="s">
        <v>13</v>
      </c>
      <c r="AC4847" t="b">
        <v>0</v>
      </c>
    </row>
    <row r="4848" spans="1:29" x14ac:dyDescent="0.35">
      <c r="A4848" t="s">
        <v>12</v>
      </c>
      <c r="B4848" t="s">
        <v>312</v>
      </c>
      <c r="C4848" t="s">
        <v>333</v>
      </c>
      <c r="D4848" t="s">
        <v>188</v>
      </c>
      <c r="E4848" t="s">
        <v>239</v>
      </c>
      <c r="F4848" t="s">
        <v>303</v>
      </c>
      <c r="G4848" t="s">
        <v>304</v>
      </c>
      <c r="H4848" t="s">
        <v>305</v>
      </c>
      <c r="I4848" t="s">
        <v>306</v>
      </c>
      <c r="J4848" s="78">
        <v>44153</v>
      </c>
      <c r="K4848" t="s">
        <v>26</v>
      </c>
      <c r="L4848">
        <v>77.900000000000006</v>
      </c>
      <c r="R4848" s="81">
        <v>12.2</v>
      </c>
      <c r="S4848" s="81">
        <v>0.01</v>
      </c>
      <c r="T4848" s="81">
        <v>0</v>
      </c>
      <c r="AA4848" t="s">
        <v>307</v>
      </c>
      <c r="AB4848" t="s">
        <v>13</v>
      </c>
      <c r="AC4848" t="b">
        <v>0</v>
      </c>
    </row>
    <row r="4849" spans="1:29" x14ac:dyDescent="0.35">
      <c r="A4849" t="s">
        <v>12</v>
      </c>
      <c r="B4849" t="s">
        <v>313</v>
      </c>
      <c r="C4849" t="s">
        <v>333</v>
      </c>
      <c r="D4849" t="s">
        <v>188</v>
      </c>
      <c r="E4849" t="s">
        <v>239</v>
      </c>
      <c r="F4849" t="s">
        <v>303</v>
      </c>
      <c r="G4849" t="s">
        <v>304</v>
      </c>
      <c r="H4849" t="s">
        <v>305</v>
      </c>
      <c r="I4849" t="s">
        <v>306</v>
      </c>
      <c r="J4849" s="78">
        <v>44153</v>
      </c>
      <c r="K4849" t="s">
        <v>26</v>
      </c>
      <c r="L4849">
        <v>77.900000000000006</v>
      </c>
      <c r="R4849" s="81">
        <v>18.3</v>
      </c>
      <c r="S4849" s="81">
        <v>0.02</v>
      </c>
      <c r="T4849" s="81">
        <v>0</v>
      </c>
      <c r="AA4849" t="s">
        <v>307</v>
      </c>
      <c r="AB4849" t="s">
        <v>13</v>
      </c>
      <c r="AC4849" t="b">
        <v>0</v>
      </c>
    </row>
    <row r="4850" spans="1:29" x14ac:dyDescent="0.35">
      <c r="A4850" t="s">
        <v>12</v>
      </c>
      <c r="B4850" t="s">
        <v>314</v>
      </c>
      <c r="C4850" t="s">
        <v>333</v>
      </c>
      <c r="D4850" t="s">
        <v>188</v>
      </c>
      <c r="E4850" t="s">
        <v>239</v>
      </c>
      <c r="F4850" t="s">
        <v>303</v>
      </c>
      <c r="G4850" t="s">
        <v>304</v>
      </c>
      <c r="H4850" t="s">
        <v>305</v>
      </c>
      <c r="I4850" t="s">
        <v>306</v>
      </c>
      <c r="J4850" s="78">
        <v>44153</v>
      </c>
      <c r="K4850" t="s">
        <v>26</v>
      </c>
      <c r="L4850">
        <v>77.900000000000006</v>
      </c>
      <c r="R4850" s="81">
        <v>12.2</v>
      </c>
      <c r="S4850" s="81">
        <v>0.01</v>
      </c>
      <c r="T4850" s="81">
        <v>0</v>
      </c>
      <c r="AA4850" t="s">
        <v>307</v>
      </c>
      <c r="AB4850" t="s">
        <v>13</v>
      </c>
      <c r="AC4850" t="b">
        <v>0</v>
      </c>
    </row>
    <row r="4851" spans="1:29" x14ac:dyDescent="0.35">
      <c r="A4851" t="s">
        <v>12</v>
      </c>
      <c r="B4851" t="s">
        <v>315</v>
      </c>
      <c r="C4851" t="s">
        <v>333</v>
      </c>
      <c r="D4851" t="s">
        <v>188</v>
      </c>
      <c r="E4851" t="s">
        <v>239</v>
      </c>
      <c r="F4851" t="s">
        <v>303</v>
      </c>
      <c r="G4851" t="s">
        <v>304</v>
      </c>
      <c r="H4851" t="s">
        <v>305</v>
      </c>
      <c r="I4851" t="s">
        <v>306</v>
      </c>
      <c r="J4851" s="78">
        <v>44153</v>
      </c>
      <c r="K4851" t="s">
        <v>26</v>
      </c>
      <c r="L4851">
        <v>77.900000000000006</v>
      </c>
      <c r="R4851" s="81">
        <v>21.7</v>
      </c>
      <c r="S4851" s="81">
        <v>0.03</v>
      </c>
      <c r="T4851" s="81">
        <v>0</v>
      </c>
      <c r="AA4851" t="s">
        <v>307</v>
      </c>
      <c r="AB4851" t="s">
        <v>13</v>
      </c>
      <c r="AC4851" t="b">
        <v>0</v>
      </c>
    </row>
    <row r="4852" spans="1:29" x14ac:dyDescent="0.35">
      <c r="A4852" t="s">
        <v>12</v>
      </c>
      <c r="B4852" t="s">
        <v>316</v>
      </c>
      <c r="C4852" t="s">
        <v>333</v>
      </c>
      <c r="D4852" t="s">
        <v>188</v>
      </c>
      <c r="E4852" t="s">
        <v>239</v>
      </c>
      <c r="F4852" t="s">
        <v>303</v>
      </c>
      <c r="G4852" t="s">
        <v>304</v>
      </c>
      <c r="H4852" t="s">
        <v>305</v>
      </c>
      <c r="I4852" t="s">
        <v>306</v>
      </c>
      <c r="J4852" s="78">
        <v>44153</v>
      </c>
      <c r="K4852" t="s">
        <v>26</v>
      </c>
      <c r="L4852">
        <v>77.900000000000006</v>
      </c>
      <c r="R4852" s="81">
        <v>14.5</v>
      </c>
      <c r="S4852" s="81">
        <v>0.02</v>
      </c>
      <c r="T4852" s="81">
        <v>0</v>
      </c>
      <c r="AA4852" t="s">
        <v>307</v>
      </c>
      <c r="AB4852" t="s">
        <v>13</v>
      </c>
      <c r="AC4852" t="b">
        <v>0</v>
      </c>
    </row>
    <row r="4853" spans="1:29" x14ac:dyDescent="0.35">
      <c r="A4853" t="s">
        <v>12</v>
      </c>
      <c r="B4853" t="s">
        <v>317</v>
      </c>
      <c r="C4853" t="s">
        <v>333</v>
      </c>
      <c r="D4853" t="s">
        <v>188</v>
      </c>
      <c r="E4853" t="s">
        <v>239</v>
      </c>
      <c r="F4853" t="s">
        <v>303</v>
      </c>
      <c r="G4853" t="s">
        <v>304</v>
      </c>
      <c r="H4853" t="s">
        <v>305</v>
      </c>
      <c r="I4853" t="s">
        <v>306</v>
      </c>
      <c r="J4853" s="78">
        <v>44153</v>
      </c>
      <c r="K4853" t="s">
        <v>26</v>
      </c>
      <c r="L4853">
        <v>77.900000000000006</v>
      </c>
      <c r="R4853" s="81">
        <v>23.6</v>
      </c>
      <c r="S4853" s="81">
        <v>0.03</v>
      </c>
      <c r="T4853" s="81">
        <v>0</v>
      </c>
      <c r="AA4853" t="s">
        <v>307</v>
      </c>
      <c r="AB4853" t="s">
        <v>13</v>
      </c>
      <c r="AC4853" t="b">
        <v>0</v>
      </c>
    </row>
    <row r="4854" spans="1:29" x14ac:dyDescent="0.35">
      <c r="A4854" t="s">
        <v>12</v>
      </c>
      <c r="B4854" t="s">
        <v>318</v>
      </c>
      <c r="C4854" t="s">
        <v>333</v>
      </c>
      <c r="D4854" t="s">
        <v>188</v>
      </c>
      <c r="E4854" t="s">
        <v>239</v>
      </c>
      <c r="F4854" t="s">
        <v>303</v>
      </c>
      <c r="G4854" t="s">
        <v>304</v>
      </c>
      <c r="H4854" t="s">
        <v>305</v>
      </c>
      <c r="I4854" t="s">
        <v>306</v>
      </c>
      <c r="J4854" s="78">
        <v>44153</v>
      </c>
      <c r="K4854" t="s">
        <v>26</v>
      </c>
      <c r="L4854">
        <v>77.900000000000006</v>
      </c>
      <c r="R4854" s="81">
        <v>15.7</v>
      </c>
      <c r="S4854" s="81">
        <v>0.02</v>
      </c>
      <c r="T4854" s="81">
        <v>0</v>
      </c>
      <c r="AA4854" t="s">
        <v>307</v>
      </c>
      <c r="AB4854" t="s">
        <v>13</v>
      </c>
      <c r="AC4854" t="b">
        <v>0</v>
      </c>
    </row>
    <row r="4855" spans="1:29" x14ac:dyDescent="0.35">
      <c r="A4855" t="s">
        <v>12</v>
      </c>
      <c r="B4855" t="s">
        <v>319</v>
      </c>
      <c r="C4855" t="s">
        <v>333</v>
      </c>
      <c r="D4855" t="s">
        <v>188</v>
      </c>
      <c r="E4855" t="s">
        <v>239</v>
      </c>
      <c r="F4855" t="s">
        <v>303</v>
      </c>
      <c r="G4855" t="s">
        <v>304</v>
      </c>
      <c r="H4855" t="s">
        <v>305</v>
      </c>
      <c r="I4855" t="s">
        <v>306</v>
      </c>
      <c r="J4855" s="78">
        <v>44153</v>
      </c>
      <c r="K4855" t="s">
        <v>26</v>
      </c>
      <c r="L4855">
        <v>77.900000000000006</v>
      </c>
      <c r="R4855" s="81">
        <v>21.7</v>
      </c>
      <c r="S4855" s="81">
        <v>0.03</v>
      </c>
      <c r="T4855" s="81">
        <v>0</v>
      </c>
      <c r="AA4855" t="s">
        <v>307</v>
      </c>
      <c r="AB4855" t="s">
        <v>13</v>
      </c>
      <c r="AC4855" t="b">
        <v>0</v>
      </c>
    </row>
    <row r="4856" spans="1:29" x14ac:dyDescent="0.35">
      <c r="A4856" t="s">
        <v>12</v>
      </c>
      <c r="B4856" t="s">
        <v>320</v>
      </c>
      <c r="C4856" t="s">
        <v>333</v>
      </c>
      <c r="D4856" t="s">
        <v>188</v>
      </c>
      <c r="E4856" t="s">
        <v>239</v>
      </c>
      <c r="F4856" t="s">
        <v>303</v>
      </c>
      <c r="G4856" t="s">
        <v>304</v>
      </c>
      <c r="H4856" t="s">
        <v>305</v>
      </c>
      <c r="I4856" t="s">
        <v>306</v>
      </c>
      <c r="J4856" s="78">
        <v>44153</v>
      </c>
      <c r="K4856" t="s">
        <v>26</v>
      </c>
      <c r="L4856">
        <v>77.900000000000006</v>
      </c>
      <c r="R4856" s="81">
        <v>14.4</v>
      </c>
      <c r="S4856" s="81">
        <v>0.02</v>
      </c>
      <c r="T4856" s="81">
        <v>0</v>
      </c>
      <c r="AA4856" t="s">
        <v>307</v>
      </c>
      <c r="AB4856" t="s">
        <v>13</v>
      </c>
      <c r="AC4856" t="b">
        <v>0</v>
      </c>
    </row>
    <row r="4857" spans="1:29" x14ac:dyDescent="0.35">
      <c r="A4857" t="s">
        <v>12</v>
      </c>
      <c r="B4857" t="s">
        <v>321</v>
      </c>
      <c r="C4857" t="s">
        <v>333</v>
      </c>
      <c r="D4857" t="s">
        <v>188</v>
      </c>
      <c r="E4857" t="s">
        <v>239</v>
      </c>
      <c r="F4857" t="s">
        <v>303</v>
      </c>
      <c r="G4857" t="s">
        <v>304</v>
      </c>
      <c r="H4857" t="s">
        <v>305</v>
      </c>
      <c r="I4857" t="s">
        <v>306</v>
      </c>
      <c r="J4857" s="78">
        <v>44153</v>
      </c>
      <c r="K4857" t="s">
        <v>26</v>
      </c>
      <c r="L4857">
        <v>77.900000000000006</v>
      </c>
      <c r="R4857" s="81">
        <v>26</v>
      </c>
      <c r="S4857" s="81">
        <v>0.04</v>
      </c>
      <c r="T4857" s="81">
        <v>0</v>
      </c>
      <c r="AA4857" t="s">
        <v>307</v>
      </c>
      <c r="AB4857" t="s">
        <v>13</v>
      </c>
      <c r="AC4857" t="b">
        <v>0</v>
      </c>
    </row>
    <row r="4858" spans="1:29" x14ac:dyDescent="0.35">
      <c r="A4858" t="s">
        <v>12</v>
      </c>
      <c r="B4858" t="s">
        <v>322</v>
      </c>
      <c r="C4858" t="s">
        <v>333</v>
      </c>
      <c r="D4858" t="s">
        <v>188</v>
      </c>
      <c r="E4858" t="s">
        <v>239</v>
      </c>
      <c r="F4858" t="s">
        <v>303</v>
      </c>
      <c r="G4858" t="s">
        <v>304</v>
      </c>
      <c r="H4858" t="s">
        <v>305</v>
      </c>
      <c r="I4858" t="s">
        <v>306</v>
      </c>
      <c r="J4858" s="78">
        <v>44153</v>
      </c>
      <c r="K4858" t="s">
        <v>26</v>
      </c>
      <c r="L4858">
        <v>77.900000000000006</v>
      </c>
      <c r="R4858" s="81">
        <v>17.3</v>
      </c>
      <c r="S4858" s="81">
        <v>0.02</v>
      </c>
      <c r="T4858" s="81">
        <v>0</v>
      </c>
      <c r="AA4858" t="s">
        <v>307</v>
      </c>
      <c r="AB4858" t="s">
        <v>13</v>
      </c>
      <c r="AC4858" t="b">
        <v>0</v>
      </c>
    </row>
    <row r="4859" spans="1:29" x14ac:dyDescent="0.35">
      <c r="A4859" t="s">
        <v>12</v>
      </c>
      <c r="B4859" t="s">
        <v>323</v>
      </c>
      <c r="C4859" t="s">
        <v>333</v>
      </c>
      <c r="D4859" t="s">
        <v>188</v>
      </c>
      <c r="E4859" t="s">
        <v>239</v>
      </c>
      <c r="F4859" t="s">
        <v>303</v>
      </c>
      <c r="G4859" t="s">
        <v>304</v>
      </c>
      <c r="H4859" t="s">
        <v>305</v>
      </c>
      <c r="I4859" t="s">
        <v>306</v>
      </c>
      <c r="J4859" s="78">
        <v>44153</v>
      </c>
      <c r="K4859" t="s">
        <v>26</v>
      </c>
      <c r="L4859">
        <v>77.900000000000006</v>
      </c>
      <c r="R4859" s="81">
        <v>20.3</v>
      </c>
      <c r="S4859" s="81">
        <v>0.03</v>
      </c>
      <c r="T4859" s="81">
        <v>0</v>
      </c>
      <c r="AA4859" t="s">
        <v>307</v>
      </c>
      <c r="AB4859" t="s">
        <v>13</v>
      </c>
      <c r="AC4859" t="b">
        <v>0</v>
      </c>
    </row>
    <row r="4860" spans="1:29" x14ac:dyDescent="0.35">
      <c r="A4860" t="s">
        <v>12</v>
      </c>
      <c r="B4860" t="s">
        <v>324</v>
      </c>
      <c r="C4860" t="s">
        <v>333</v>
      </c>
      <c r="D4860" t="s">
        <v>188</v>
      </c>
      <c r="E4860" t="s">
        <v>239</v>
      </c>
      <c r="F4860" t="s">
        <v>303</v>
      </c>
      <c r="G4860" t="s">
        <v>304</v>
      </c>
      <c r="H4860" t="s">
        <v>305</v>
      </c>
      <c r="I4860" t="s">
        <v>306</v>
      </c>
      <c r="J4860" s="78">
        <v>44153</v>
      </c>
      <c r="K4860" t="s">
        <v>26</v>
      </c>
      <c r="L4860">
        <v>77.900000000000006</v>
      </c>
      <c r="R4860" s="81">
        <v>13.5</v>
      </c>
      <c r="S4860" s="81">
        <v>0.02</v>
      </c>
      <c r="T4860" s="81">
        <v>0</v>
      </c>
      <c r="AA4860" t="s">
        <v>307</v>
      </c>
      <c r="AB4860" t="s">
        <v>13</v>
      </c>
      <c r="AC4860" t="b">
        <v>0</v>
      </c>
    </row>
    <row r="4861" spans="1:29" x14ac:dyDescent="0.35">
      <c r="A4861" t="s">
        <v>12</v>
      </c>
      <c r="B4861" t="s">
        <v>325</v>
      </c>
      <c r="C4861" t="s">
        <v>333</v>
      </c>
      <c r="D4861" t="s">
        <v>188</v>
      </c>
      <c r="E4861" t="s">
        <v>239</v>
      </c>
      <c r="F4861" t="s">
        <v>303</v>
      </c>
      <c r="G4861" t="s">
        <v>304</v>
      </c>
      <c r="H4861" t="s">
        <v>305</v>
      </c>
      <c r="I4861" t="s">
        <v>306</v>
      </c>
      <c r="J4861" s="78">
        <v>44153</v>
      </c>
      <c r="K4861" t="s">
        <v>26</v>
      </c>
      <c r="L4861">
        <v>77.900000000000006</v>
      </c>
      <c r="R4861" s="81">
        <v>27</v>
      </c>
      <c r="S4861" s="81">
        <v>0.04</v>
      </c>
      <c r="T4861" s="81">
        <v>0</v>
      </c>
      <c r="AA4861" t="s">
        <v>307</v>
      </c>
      <c r="AB4861" t="s">
        <v>13</v>
      </c>
      <c r="AC4861" t="b">
        <v>0</v>
      </c>
    </row>
    <row r="4862" spans="1:29" x14ac:dyDescent="0.35">
      <c r="A4862" t="s">
        <v>12</v>
      </c>
      <c r="B4862" t="s">
        <v>326</v>
      </c>
      <c r="C4862" t="s">
        <v>333</v>
      </c>
      <c r="D4862" t="s">
        <v>188</v>
      </c>
      <c r="E4862" t="s">
        <v>239</v>
      </c>
      <c r="F4862" t="s">
        <v>303</v>
      </c>
      <c r="G4862" t="s">
        <v>304</v>
      </c>
      <c r="H4862" t="s">
        <v>305</v>
      </c>
      <c r="I4862" t="s">
        <v>306</v>
      </c>
      <c r="J4862" s="78">
        <v>44153</v>
      </c>
      <c r="K4862" t="s">
        <v>26</v>
      </c>
      <c r="L4862">
        <v>77.900000000000006</v>
      </c>
      <c r="R4862" s="81">
        <v>18</v>
      </c>
      <c r="S4862" s="81">
        <v>0.03</v>
      </c>
      <c r="T4862" s="81">
        <v>0</v>
      </c>
      <c r="AA4862" t="s">
        <v>307</v>
      </c>
      <c r="AB4862" t="s">
        <v>13</v>
      </c>
      <c r="AC4862" t="b">
        <v>0</v>
      </c>
    </row>
    <row r="4863" spans="1:29" x14ac:dyDescent="0.35">
      <c r="A4863" t="s">
        <v>12</v>
      </c>
      <c r="B4863" t="s">
        <v>302</v>
      </c>
      <c r="C4863" t="s">
        <v>333</v>
      </c>
      <c r="D4863" t="s">
        <v>188</v>
      </c>
      <c r="E4863" t="s">
        <v>240</v>
      </c>
      <c r="F4863" t="s">
        <v>303</v>
      </c>
      <c r="G4863" t="s">
        <v>304</v>
      </c>
      <c r="H4863" t="s">
        <v>305</v>
      </c>
      <c r="I4863" t="s">
        <v>306</v>
      </c>
      <c r="J4863" s="78">
        <v>44153</v>
      </c>
      <c r="K4863" t="s">
        <v>26</v>
      </c>
      <c r="L4863">
        <v>95.6</v>
      </c>
      <c r="R4863" s="81">
        <v>39.1</v>
      </c>
      <c r="S4863" s="81">
        <v>0.03</v>
      </c>
      <c r="T4863" s="81">
        <v>0</v>
      </c>
      <c r="AA4863" t="s">
        <v>307</v>
      </c>
      <c r="AB4863" t="s">
        <v>13</v>
      </c>
      <c r="AC4863" t="b">
        <v>0</v>
      </c>
    </row>
    <row r="4864" spans="1:29" x14ac:dyDescent="0.35">
      <c r="A4864" t="s">
        <v>12</v>
      </c>
      <c r="B4864" t="s">
        <v>308</v>
      </c>
      <c r="C4864" t="s">
        <v>333</v>
      </c>
      <c r="D4864" t="s">
        <v>188</v>
      </c>
      <c r="E4864" t="s">
        <v>240</v>
      </c>
      <c r="F4864" t="s">
        <v>303</v>
      </c>
      <c r="G4864" t="s">
        <v>304</v>
      </c>
      <c r="H4864" t="s">
        <v>305</v>
      </c>
      <c r="I4864" t="s">
        <v>306</v>
      </c>
      <c r="J4864" s="78">
        <v>44153</v>
      </c>
      <c r="K4864" t="s">
        <v>26</v>
      </c>
      <c r="L4864">
        <v>95.6</v>
      </c>
      <c r="R4864" s="81">
        <v>26</v>
      </c>
      <c r="S4864" s="81">
        <v>0.02</v>
      </c>
      <c r="T4864" s="81">
        <v>0</v>
      </c>
      <c r="AA4864" t="s">
        <v>307</v>
      </c>
      <c r="AB4864" t="s">
        <v>13</v>
      </c>
      <c r="AC4864" t="b">
        <v>0</v>
      </c>
    </row>
    <row r="4865" spans="1:29" x14ac:dyDescent="0.35">
      <c r="A4865" t="s">
        <v>12</v>
      </c>
      <c r="B4865" t="s">
        <v>309</v>
      </c>
      <c r="C4865" t="s">
        <v>333</v>
      </c>
      <c r="D4865" t="s">
        <v>188</v>
      </c>
      <c r="E4865" t="s">
        <v>240</v>
      </c>
      <c r="F4865" t="s">
        <v>303</v>
      </c>
      <c r="G4865" t="s">
        <v>304</v>
      </c>
      <c r="H4865" t="s">
        <v>305</v>
      </c>
      <c r="I4865" t="s">
        <v>306</v>
      </c>
      <c r="J4865" s="78">
        <v>44153</v>
      </c>
      <c r="K4865" t="s">
        <v>26</v>
      </c>
      <c r="L4865">
        <v>95.6</v>
      </c>
      <c r="R4865" s="81">
        <v>36.6</v>
      </c>
      <c r="S4865" s="81">
        <v>0.03</v>
      </c>
      <c r="T4865" s="81">
        <v>0</v>
      </c>
      <c r="AA4865" t="s">
        <v>307</v>
      </c>
      <c r="AB4865" t="s">
        <v>13</v>
      </c>
      <c r="AC4865" t="b">
        <v>0</v>
      </c>
    </row>
    <row r="4866" spans="1:29" x14ac:dyDescent="0.35">
      <c r="A4866" t="s">
        <v>12</v>
      </c>
      <c r="B4866" t="s">
        <v>310</v>
      </c>
      <c r="C4866" t="s">
        <v>333</v>
      </c>
      <c r="D4866" t="s">
        <v>188</v>
      </c>
      <c r="E4866" t="s">
        <v>240</v>
      </c>
      <c r="F4866" t="s">
        <v>303</v>
      </c>
      <c r="G4866" t="s">
        <v>304</v>
      </c>
      <c r="H4866" t="s">
        <v>305</v>
      </c>
      <c r="I4866" t="s">
        <v>306</v>
      </c>
      <c r="J4866" s="78">
        <v>44153</v>
      </c>
      <c r="K4866" t="s">
        <v>26</v>
      </c>
      <c r="L4866">
        <v>95.6</v>
      </c>
      <c r="R4866" s="81">
        <v>24.4</v>
      </c>
      <c r="S4866" s="81">
        <v>0.02</v>
      </c>
      <c r="T4866" s="81">
        <v>0</v>
      </c>
      <c r="AA4866" t="s">
        <v>307</v>
      </c>
      <c r="AB4866" t="s">
        <v>13</v>
      </c>
      <c r="AC4866" t="b">
        <v>0</v>
      </c>
    </row>
    <row r="4867" spans="1:29" x14ac:dyDescent="0.35">
      <c r="A4867" t="s">
        <v>12</v>
      </c>
      <c r="B4867" t="s">
        <v>311</v>
      </c>
      <c r="C4867" t="s">
        <v>333</v>
      </c>
      <c r="D4867" t="s">
        <v>188</v>
      </c>
      <c r="E4867" t="s">
        <v>240</v>
      </c>
      <c r="F4867" t="s">
        <v>303</v>
      </c>
      <c r="G4867" t="s">
        <v>304</v>
      </c>
      <c r="H4867" t="s">
        <v>305</v>
      </c>
      <c r="I4867" t="s">
        <v>306</v>
      </c>
      <c r="J4867" s="78">
        <v>44153</v>
      </c>
      <c r="K4867" t="s">
        <v>26</v>
      </c>
      <c r="L4867">
        <v>95.6</v>
      </c>
      <c r="R4867" s="81">
        <v>36</v>
      </c>
      <c r="S4867" s="81">
        <v>0.03</v>
      </c>
      <c r="T4867" s="81">
        <v>0</v>
      </c>
      <c r="AA4867" t="s">
        <v>307</v>
      </c>
      <c r="AB4867" t="s">
        <v>13</v>
      </c>
      <c r="AC4867" t="b">
        <v>0</v>
      </c>
    </row>
    <row r="4868" spans="1:29" x14ac:dyDescent="0.35">
      <c r="A4868" t="s">
        <v>12</v>
      </c>
      <c r="B4868" t="s">
        <v>312</v>
      </c>
      <c r="C4868" t="s">
        <v>333</v>
      </c>
      <c r="D4868" t="s">
        <v>188</v>
      </c>
      <c r="E4868" t="s">
        <v>240</v>
      </c>
      <c r="F4868" t="s">
        <v>303</v>
      </c>
      <c r="G4868" t="s">
        <v>304</v>
      </c>
      <c r="H4868" t="s">
        <v>305</v>
      </c>
      <c r="I4868" t="s">
        <v>306</v>
      </c>
      <c r="J4868" s="78">
        <v>44153</v>
      </c>
      <c r="K4868" t="s">
        <v>26</v>
      </c>
      <c r="L4868">
        <v>95.6</v>
      </c>
      <c r="R4868" s="81">
        <v>24</v>
      </c>
      <c r="S4868" s="81">
        <v>0.02</v>
      </c>
      <c r="T4868" s="81">
        <v>0</v>
      </c>
      <c r="AA4868" t="s">
        <v>307</v>
      </c>
      <c r="AB4868" t="s">
        <v>13</v>
      </c>
      <c r="AC4868" t="b">
        <v>0</v>
      </c>
    </row>
    <row r="4869" spans="1:29" x14ac:dyDescent="0.35">
      <c r="A4869" t="s">
        <v>12</v>
      </c>
      <c r="B4869" t="s">
        <v>313</v>
      </c>
      <c r="C4869" t="s">
        <v>333</v>
      </c>
      <c r="D4869" t="s">
        <v>188</v>
      </c>
      <c r="E4869" t="s">
        <v>240</v>
      </c>
      <c r="F4869" t="s">
        <v>303</v>
      </c>
      <c r="G4869" t="s">
        <v>304</v>
      </c>
      <c r="H4869" t="s">
        <v>305</v>
      </c>
      <c r="I4869" t="s">
        <v>306</v>
      </c>
      <c r="J4869" s="78">
        <v>44153</v>
      </c>
      <c r="K4869" t="s">
        <v>26</v>
      </c>
      <c r="L4869">
        <v>95.6</v>
      </c>
      <c r="R4869" s="81">
        <v>36</v>
      </c>
      <c r="S4869" s="81">
        <v>0.03</v>
      </c>
      <c r="T4869" s="81">
        <v>0</v>
      </c>
      <c r="AA4869" t="s">
        <v>307</v>
      </c>
      <c r="AB4869" t="s">
        <v>13</v>
      </c>
      <c r="AC4869" t="b">
        <v>0</v>
      </c>
    </row>
    <row r="4870" spans="1:29" x14ac:dyDescent="0.35">
      <c r="A4870" t="s">
        <v>12</v>
      </c>
      <c r="B4870" t="s">
        <v>314</v>
      </c>
      <c r="C4870" t="s">
        <v>333</v>
      </c>
      <c r="D4870" t="s">
        <v>188</v>
      </c>
      <c r="E4870" t="s">
        <v>240</v>
      </c>
      <c r="F4870" t="s">
        <v>303</v>
      </c>
      <c r="G4870" t="s">
        <v>304</v>
      </c>
      <c r="H4870" t="s">
        <v>305</v>
      </c>
      <c r="I4870" t="s">
        <v>306</v>
      </c>
      <c r="J4870" s="78">
        <v>44153</v>
      </c>
      <c r="K4870" t="s">
        <v>26</v>
      </c>
      <c r="L4870">
        <v>95.6</v>
      </c>
      <c r="R4870" s="81">
        <v>24</v>
      </c>
      <c r="S4870" s="81">
        <v>0.02</v>
      </c>
      <c r="T4870" s="81">
        <v>0</v>
      </c>
      <c r="AA4870" t="s">
        <v>307</v>
      </c>
      <c r="AB4870" t="s">
        <v>13</v>
      </c>
      <c r="AC4870" t="b">
        <v>0</v>
      </c>
    </row>
    <row r="4871" spans="1:29" x14ac:dyDescent="0.35">
      <c r="A4871" t="s">
        <v>12</v>
      </c>
      <c r="B4871" t="s">
        <v>315</v>
      </c>
      <c r="C4871" t="s">
        <v>333</v>
      </c>
      <c r="D4871" t="s">
        <v>188</v>
      </c>
      <c r="E4871" t="s">
        <v>240</v>
      </c>
      <c r="F4871" t="s">
        <v>303</v>
      </c>
      <c r="G4871" t="s">
        <v>304</v>
      </c>
      <c r="H4871" t="s">
        <v>305</v>
      </c>
      <c r="I4871" t="s">
        <v>306</v>
      </c>
      <c r="J4871" s="78">
        <v>44153</v>
      </c>
      <c r="K4871" t="s">
        <v>26</v>
      </c>
      <c r="L4871">
        <v>95.6</v>
      </c>
      <c r="R4871" s="81">
        <v>42.8</v>
      </c>
      <c r="S4871" s="81">
        <v>0.04</v>
      </c>
      <c r="T4871" s="81">
        <v>0</v>
      </c>
      <c r="AA4871" t="s">
        <v>307</v>
      </c>
      <c r="AB4871" t="s">
        <v>13</v>
      </c>
      <c r="AC4871" t="b">
        <v>0</v>
      </c>
    </row>
    <row r="4872" spans="1:29" x14ac:dyDescent="0.35">
      <c r="A4872" t="s">
        <v>12</v>
      </c>
      <c r="B4872" t="s">
        <v>316</v>
      </c>
      <c r="C4872" t="s">
        <v>333</v>
      </c>
      <c r="D4872" t="s">
        <v>188</v>
      </c>
      <c r="E4872" t="s">
        <v>240</v>
      </c>
      <c r="F4872" t="s">
        <v>303</v>
      </c>
      <c r="G4872" t="s">
        <v>304</v>
      </c>
      <c r="H4872" t="s">
        <v>305</v>
      </c>
      <c r="I4872" t="s">
        <v>306</v>
      </c>
      <c r="J4872" s="78">
        <v>44153</v>
      </c>
      <c r="K4872" t="s">
        <v>26</v>
      </c>
      <c r="L4872">
        <v>95.6</v>
      </c>
      <c r="R4872" s="81">
        <v>28.5</v>
      </c>
      <c r="S4872" s="81">
        <v>0.02</v>
      </c>
      <c r="T4872" s="81">
        <v>0</v>
      </c>
      <c r="AA4872" t="s">
        <v>307</v>
      </c>
      <c r="AB4872" t="s">
        <v>13</v>
      </c>
      <c r="AC4872" t="b">
        <v>0</v>
      </c>
    </row>
    <row r="4873" spans="1:29" x14ac:dyDescent="0.35">
      <c r="A4873" t="s">
        <v>12</v>
      </c>
      <c r="B4873" t="s">
        <v>317</v>
      </c>
      <c r="C4873" t="s">
        <v>333</v>
      </c>
      <c r="D4873" t="s">
        <v>188</v>
      </c>
      <c r="E4873" t="s">
        <v>240</v>
      </c>
      <c r="F4873" t="s">
        <v>303</v>
      </c>
      <c r="G4873" t="s">
        <v>304</v>
      </c>
      <c r="H4873" t="s">
        <v>305</v>
      </c>
      <c r="I4873" t="s">
        <v>306</v>
      </c>
      <c r="J4873" s="78">
        <v>44153</v>
      </c>
      <c r="K4873" t="s">
        <v>26</v>
      </c>
      <c r="L4873">
        <v>95.6</v>
      </c>
      <c r="R4873" s="81">
        <v>49.3</v>
      </c>
      <c r="S4873" s="81">
        <v>0.04</v>
      </c>
      <c r="T4873" s="81">
        <v>0</v>
      </c>
      <c r="AA4873" t="s">
        <v>307</v>
      </c>
      <c r="AB4873" t="s">
        <v>13</v>
      </c>
      <c r="AC4873" t="b">
        <v>0</v>
      </c>
    </row>
    <row r="4874" spans="1:29" x14ac:dyDescent="0.35">
      <c r="A4874" t="s">
        <v>12</v>
      </c>
      <c r="B4874" t="s">
        <v>318</v>
      </c>
      <c r="C4874" t="s">
        <v>333</v>
      </c>
      <c r="D4874" t="s">
        <v>188</v>
      </c>
      <c r="E4874" t="s">
        <v>240</v>
      </c>
      <c r="F4874" t="s">
        <v>303</v>
      </c>
      <c r="G4874" t="s">
        <v>304</v>
      </c>
      <c r="H4874" t="s">
        <v>305</v>
      </c>
      <c r="I4874" t="s">
        <v>306</v>
      </c>
      <c r="J4874" s="78">
        <v>44153</v>
      </c>
      <c r="K4874" t="s">
        <v>26</v>
      </c>
      <c r="L4874">
        <v>95.6</v>
      </c>
      <c r="R4874" s="81">
        <v>32.9</v>
      </c>
      <c r="S4874" s="81">
        <v>0.03</v>
      </c>
      <c r="T4874" s="81">
        <v>0</v>
      </c>
      <c r="AA4874" t="s">
        <v>307</v>
      </c>
      <c r="AB4874" t="s">
        <v>13</v>
      </c>
      <c r="AC4874" t="b">
        <v>0</v>
      </c>
    </row>
    <row r="4875" spans="1:29" x14ac:dyDescent="0.35">
      <c r="A4875" t="s">
        <v>12</v>
      </c>
      <c r="B4875" t="s">
        <v>319</v>
      </c>
      <c r="C4875" t="s">
        <v>333</v>
      </c>
      <c r="D4875" t="s">
        <v>188</v>
      </c>
      <c r="E4875" t="s">
        <v>240</v>
      </c>
      <c r="F4875" t="s">
        <v>303</v>
      </c>
      <c r="G4875" t="s">
        <v>304</v>
      </c>
      <c r="H4875" t="s">
        <v>305</v>
      </c>
      <c r="I4875" t="s">
        <v>306</v>
      </c>
      <c r="J4875" s="78">
        <v>44153</v>
      </c>
      <c r="K4875" t="s">
        <v>26</v>
      </c>
      <c r="L4875">
        <v>95.6</v>
      </c>
      <c r="R4875" s="81">
        <v>45.3</v>
      </c>
      <c r="S4875" s="81">
        <v>0.04</v>
      </c>
      <c r="T4875" s="81">
        <v>0</v>
      </c>
      <c r="AA4875" t="s">
        <v>307</v>
      </c>
      <c r="AB4875" t="s">
        <v>13</v>
      </c>
      <c r="AC4875" t="b">
        <v>0</v>
      </c>
    </row>
    <row r="4876" spans="1:29" x14ac:dyDescent="0.35">
      <c r="A4876" t="s">
        <v>12</v>
      </c>
      <c r="B4876" t="s">
        <v>320</v>
      </c>
      <c r="C4876" t="s">
        <v>333</v>
      </c>
      <c r="D4876" t="s">
        <v>188</v>
      </c>
      <c r="E4876" t="s">
        <v>240</v>
      </c>
      <c r="F4876" t="s">
        <v>303</v>
      </c>
      <c r="G4876" t="s">
        <v>304</v>
      </c>
      <c r="H4876" t="s">
        <v>305</v>
      </c>
      <c r="I4876" t="s">
        <v>306</v>
      </c>
      <c r="J4876" s="78">
        <v>44153</v>
      </c>
      <c r="K4876" t="s">
        <v>26</v>
      </c>
      <c r="L4876">
        <v>95.6</v>
      </c>
      <c r="R4876" s="81">
        <v>30.2</v>
      </c>
      <c r="S4876" s="81">
        <v>0.03</v>
      </c>
      <c r="T4876" s="81">
        <v>0</v>
      </c>
      <c r="AA4876" t="s">
        <v>307</v>
      </c>
      <c r="AB4876" t="s">
        <v>13</v>
      </c>
      <c r="AC4876" t="b">
        <v>0</v>
      </c>
    </row>
    <row r="4877" spans="1:29" x14ac:dyDescent="0.35">
      <c r="A4877" t="s">
        <v>12</v>
      </c>
      <c r="B4877" t="s">
        <v>321</v>
      </c>
      <c r="C4877" t="s">
        <v>333</v>
      </c>
      <c r="D4877" t="s">
        <v>188</v>
      </c>
      <c r="E4877" t="s">
        <v>240</v>
      </c>
      <c r="F4877" t="s">
        <v>303</v>
      </c>
      <c r="G4877" t="s">
        <v>304</v>
      </c>
      <c r="H4877" t="s">
        <v>305</v>
      </c>
      <c r="I4877" t="s">
        <v>306</v>
      </c>
      <c r="J4877" s="78">
        <v>44153</v>
      </c>
      <c r="K4877" t="s">
        <v>26</v>
      </c>
      <c r="L4877">
        <v>95.6</v>
      </c>
      <c r="R4877" s="81">
        <v>54.4</v>
      </c>
      <c r="S4877" s="81">
        <v>0.05</v>
      </c>
      <c r="T4877" s="81">
        <v>0</v>
      </c>
      <c r="AA4877" t="s">
        <v>307</v>
      </c>
      <c r="AB4877" t="s">
        <v>13</v>
      </c>
      <c r="AC4877" t="b">
        <v>0</v>
      </c>
    </row>
    <row r="4878" spans="1:29" x14ac:dyDescent="0.35">
      <c r="A4878" t="s">
        <v>12</v>
      </c>
      <c r="B4878" t="s">
        <v>322</v>
      </c>
      <c r="C4878" t="s">
        <v>333</v>
      </c>
      <c r="D4878" t="s">
        <v>188</v>
      </c>
      <c r="E4878" t="s">
        <v>240</v>
      </c>
      <c r="F4878" t="s">
        <v>303</v>
      </c>
      <c r="G4878" t="s">
        <v>304</v>
      </c>
      <c r="H4878" t="s">
        <v>305</v>
      </c>
      <c r="I4878" t="s">
        <v>306</v>
      </c>
      <c r="J4878" s="78">
        <v>44153</v>
      </c>
      <c r="K4878" t="s">
        <v>26</v>
      </c>
      <c r="L4878">
        <v>95.6</v>
      </c>
      <c r="R4878" s="81">
        <v>36.200000000000003</v>
      </c>
      <c r="S4878" s="81">
        <v>0.03</v>
      </c>
      <c r="T4878" s="81">
        <v>0</v>
      </c>
      <c r="AA4878" t="s">
        <v>307</v>
      </c>
      <c r="AB4878" t="s">
        <v>13</v>
      </c>
      <c r="AC4878" t="b">
        <v>0</v>
      </c>
    </row>
    <row r="4879" spans="1:29" x14ac:dyDescent="0.35">
      <c r="A4879" t="s">
        <v>12</v>
      </c>
      <c r="B4879" t="s">
        <v>323</v>
      </c>
      <c r="C4879" t="s">
        <v>333</v>
      </c>
      <c r="D4879" t="s">
        <v>188</v>
      </c>
      <c r="E4879" t="s">
        <v>240</v>
      </c>
      <c r="F4879" t="s">
        <v>303</v>
      </c>
      <c r="G4879" t="s">
        <v>304</v>
      </c>
      <c r="H4879" t="s">
        <v>305</v>
      </c>
      <c r="I4879" t="s">
        <v>306</v>
      </c>
      <c r="J4879" s="78">
        <v>44153</v>
      </c>
      <c r="K4879" t="s">
        <v>26</v>
      </c>
      <c r="L4879">
        <v>95.6</v>
      </c>
      <c r="R4879" s="81">
        <v>42.4</v>
      </c>
      <c r="S4879" s="81">
        <v>0.04</v>
      </c>
      <c r="T4879" s="81">
        <v>0</v>
      </c>
      <c r="AA4879" t="s">
        <v>307</v>
      </c>
      <c r="AB4879" t="s">
        <v>13</v>
      </c>
      <c r="AC4879" t="b">
        <v>0</v>
      </c>
    </row>
    <row r="4880" spans="1:29" x14ac:dyDescent="0.35">
      <c r="A4880" t="s">
        <v>12</v>
      </c>
      <c r="B4880" t="s">
        <v>324</v>
      </c>
      <c r="C4880" t="s">
        <v>333</v>
      </c>
      <c r="D4880" t="s">
        <v>188</v>
      </c>
      <c r="E4880" t="s">
        <v>240</v>
      </c>
      <c r="F4880" t="s">
        <v>303</v>
      </c>
      <c r="G4880" t="s">
        <v>304</v>
      </c>
      <c r="H4880" t="s">
        <v>305</v>
      </c>
      <c r="I4880" t="s">
        <v>306</v>
      </c>
      <c r="J4880" s="78">
        <v>44153</v>
      </c>
      <c r="K4880" t="s">
        <v>26</v>
      </c>
      <c r="L4880">
        <v>95.6</v>
      </c>
      <c r="R4880" s="81">
        <v>28.3</v>
      </c>
      <c r="S4880" s="81">
        <v>0.03</v>
      </c>
      <c r="T4880" s="81">
        <v>0</v>
      </c>
      <c r="AA4880" t="s">
        <v>307</v>
      </c>
      <c r="AB4880" t="s">
        <v>13</v>
      </c>
      <c r="AC4880" t="b">
        <v>0</v>
      </c>
    </row>
    <row r="4881" spans="1:29" x14ac:dyDescent="0.35">
      <c r="A4881" t="s">
        <v>12</v>
      </c>
      <c r="B4881" t="s">
        <v>325</v>
      </c>
      <c r="C4881" t="s">
        <v>333</v>
      </c>
      <c r="D4881" t="s">
        <v>188</v>
      </c>
      <c r="E4881" t="s">
        <v>240</v>
      </c>
      <c r="F4881" t="s">
        <v>303</v>
      </c>
      <c r="G4881" t="s">
        <v>304</v>
      </c>
      <c r="H4881" t="s">
        <v>305</v>
      </c>
      <c r="I4881" t="s">
        <v>306</v>
      </c>
      <c r="J4881" s="78">
        <v>44153</v>
      </c>
      <c r="K4881" t="s">
        <v>26</v>
      </c>
      <c r="L4881">
        <v>95.6</v>
      </c>
      <c r="R4881" s="81">
        <v>56.5</v>
      </c>
      <c r="S4881" s="81">
        <v>0.05</v>
      </c>
      <c r="T4881" s="81">
        <v>0</v>
      </c>
      <c r="AA4881" t="s">
        <v>307</v>
      </c>
      <c r="AB4881" t="s">
        <v>13</v>
      </c>
      <c r="AC4881" t="b">
        <v>0</v>
      </c>
    </row>
    <row r="4882" spans="1:29" x14ac:dyDescent="0.35">
      <c r="A4882" t="s">
        <v>12</v>
      </c>
      <c r="B4882" t="s">
        <v>326</v>
      </c>
      <c r="C4882" t="s">
        <v>333</v>
      </c>
      <c r="D4882" t="s">
        <v>188</v>
      </c>
      <c r="E4882" t="s">
        <v>240</v>
      </c>
      <c r="F4882" t="s">
        <v>303</v>
      </c>
      <c r="G4882" t="s">
        <v>304</v>
      </c>
      <c r="H4882" t="s">
        <v>305</v>
      </c>
      <c r="I4882" t="s">
        <v>306</v>
      </c>
      <c r="J4882" s="78">
        <v>44153</v>
      </c>
      <c r="K4882" t="s">
        <v>26</v>
      </c>
      <c r="L4882">
        <v>95.6</v>
      </c>
      <c r="R4882" s="81">
        <v>37.700000000000003</v>
      </c>
      <c r="S4882" s="81">
        <v>0.03</v>
      </c>
      <c r="T4882" s="81">
        <v>0</v>
      </c>
      <c r="AA4882" t="s">
        <v>307</v>
      </c>
      <c r="AB4882" t="s">
        <v>13</v>
      </c>
      <c r="AC4882" t="b">
        <v>0</v>
      </c>
    </row>
    <row r="4883" spans="1:29" x14ac:dyDescent="0.35">
      <c r="A4883" t="s">
        <v>12</v>
      </c>
      <c r="B4883" t="s">
        <v>302</v>
      </c>
      <c r="C4883" t="s">
        <v>333</v>
      </c>
      <c r="D4883" t="s">
        <v>188</v>
      </c>
      <c r="E4883" t="s">
        <v>241</v>
      </c>
      <c r="F4883" t="s">
        <v>303</v>
      </c>
      <c r="G4883" t="s">
        <v>304</v>
      </c>
      <c r="H4883" t="s">
        <v>305</v>
      </c>
      <c r="I4883" t="s">
        <v>306</v>
      </c>
      <c r="J4883" s="78">
        <v>44153</v>
      </c>
      <c r="K4883" t="s">
        <v>26</v>
      </c>
      <c r="L4883">
        <v>77.400000000000006</v>
      </c>
      <c r="R4883" s="81">
        <v>18.8</v>
      </c>
      <c r="S4883" s="81">
        <v>0.02</v>
      </c>
      <c r="T4883" s="81">
        <v>0</v>
      </c>
      <c r="AA4883" t="s">
        <v>307</v>
      </c>
      <c r="AB4883" t="s">
        <v>13</v>
      </c>
      <c r="AC4883" t="b">
        <v>0</v>
      </c>
    </row>
    <row r="4884" spans="1:29" x14ac:dyDescent="0.35">
      <c r="A4884" t="s">
        <v>12</v>
      </c>
      <c r="B4884" t="s">
        <v>308</v>
      </c>
      <c r="C4884" t="s">
        <v>333</v>
      </c>
      <c r="D4884" t="s">
        <v>188</v>
      </c>
      <c r="E4884" t="s">
        <v>241</v>
      </c>
      <c r="F4884" t="s">
        <v>303</v>
      </c>
      <c r="G4884" t="s">
        <v>304</v>
      </c>
      <c r="H4884" t="s">
        <v>305</v>
      </c>
      <c r="I4884" t="s">
        <v>306</v>
      </c>
      <c r="J4884" s="78">
        <v>44153</v>
      </c>
      <c r="K4884" t="s">
        <v>26</v>
      </c>
      <c r="L4884">
        <v>77.400000000000006</v>
      </c>
      <c r="R4884" s="81">
        <v>12.5</v>
      </c>
      <c r="S4884" s="81">
        <v>0.01</v>
      </c>
      <c r="T4884" s="81">
        <v>0</v>
      </c>
      <c r="AA4884" t="s">
        <v>307</v>
      </c>
      <c r="AB4884" t="s">
        <v>13</v>
      </c>
      <c r="AC4884" t="b">
        <v>0</v>
      </c>
    </row>
    <row r="4885" spans="1:29" x14ac:dyDescent="0.35">
      <c r="A4885" t="s">
        <v>12</v>
      </c>
      <c r="B4885" t="s">
        <v>309</v>
      </c>
      <c r="C4885" t="s">
        <v>333</v>
      </c>
      <c r="D4885" t="s">
        <v>188</v>
      </c>
      <c r="E4885" t="s">
        <v>241</v>
      </c>
      <c r="F4885" t="s">
        <v>303</v>
      </c>
      <c r="G4885" t="s">
        <v>304</v>
      </c>
      <c r="H4885" t="s">
        <v>305</v>
      </c>
      <c r="I4885" t="s">
        <v>306</v>
      </c>
      <c r="J4885" s="78">
        <v>44153</v>
      </c>
      <c r="K4885" t="s">
        <v>26</v>
      </c>
      <c r="L4885">
        <v>77.400000000000006</v>
      </c>
      <c r="R4885" s="81">
        <v>17.600000000000001</v>
      </c>
      <c r="S4885" s="81">
        <v>0.02</v>
      </c>
      <c r="T4885" s="81">
        <v>0</v>
      </c>
      <c r="AA4885" t="s">
        <v>307</v>
      </c>
      <c r="AB4885" t="s">
        <v>13</v>
      </c>
      <c r="AC4885" t="b">
        <v>0</v>
      </c>
    </row>
    <row r="4886" spans="1:29" x14ac:dyDescent="0.35">
      <c r="A4886" t="s">
        <v>12</v>
      </c>
      <c r="B4886" t="s">
        <v>310</v>
      </c>
      <c r="C4886" t="s">
        <v>333</v>
      </c>
      <c r="D4886" t="s">
        <v>188</v>
      </c>
      <c r="E4886" t="s">
        <v>241</v>
      </c>
      <c r="F4886" t="s">
        <v>303</v>
      </c>
      <c r="G4886" t="s">
        <v>304</v>
      </c>
      <c r="H4886" t="s">
        <v>305</v>
      </c>
      <c r="I4886" t="s">
        <v>306</v>
      </c>
      <c r="J4886" s="78">
        <v>44153</v>
      </c>
      <c r="K4886" t="s">
        <v>26</v>
      </c>
      <c r="L4886">
        <v>77.400000000000006</v>
      </c>
      <c r="R4886" s="81">
        <v>11.7</v>
      </c>
      <c r="S4886" s="81">
        <v>0.01</v>
      </c>
      <c r="T4886" s="81">
        <v>0</v>
      </c>
      <c r="AA4886" t="s">
        <v>307</v>
      </c>
      <c r="AB4886" t="s">
        <v>13</v>
      </c>
      <c r="AC4886" t="b">
        <v>0</v>
      </c>
    </row>
    <row r="4887" spans="1:29" x14ac:dyDescent="0.35">
      <c r="A4887" t="s">
        <v>12</v>
      </c>
      <c r="B4887" t="s">
        <v>311</v>
      </c>
      <c r="C4887" t="s">
        <v>333</v>
      </c>
      <c r="D4887" t="s">
        <v>188</v>
      </c>
      <c r="E4887" t="s">
        <v>241</v>
      </c>
      <c r="F4887" t="s">
        <v>303</v>
      </c>
      <c r="G4887" t="s">
        <v>304</v>
      </c>
      <c r="H4887" t="s">
        <v>305</v>
      </c>
      <c r="I4887" t="s">
        <v>306</v>
      </c>
      <c r="J4887" s="78">
        <v>44153</v>
      </c>
      <c r="K4887" t="s">
        <v>26</v>
      </c>
      <c r="L4887">
        <v>77.400000000000006</v>
      </c>
      <c r="R4887" s="81">
        <v>17.3</v>
      </c>
      <c r="S4887" s="81">
        <v>0.02</v>
      </c>
      <c r="T4887" s="81">
        <v>0</v>
      </c>
      <c r="AA4887" t="s">
        <v>307</v>
      </c>
      <c r="AB4887" t="s">
        <v>13</v>
      </c>
      <c r="AC4887" t="b">
        <v>0</v>
      </c>
    </row>
    <row r="4888" spans="1:29" x14ac:dyDescent="0.35">
      <c r="A4888" t="s">
        <v>12</v>
      </c>
      <c r="B4888" t="s">
        <v>312</v>
      </c>
      <c r="C4888" t="s">
        <v>333</v>
      </c>
      <c r="D4888" t="s">
        <v>188</v>
      </c>
      <c r="E4888" t="s">
        <v>241</v>
      </c>
      <c r="F4888" t="s">
        <v>303</v>
      </c>
      <c r="G4888" t="s">
        <v>304</v>
      </c>
      <c r="H4888" t="s">
        <v>305</v>
      </c>
      <c r="I4888" t="s">
        <v>306</v>
      </c>
      <c r="J4888" s="78">
        <v>44153</v>
      </c>
      <c r="K4888" t="s">
        <v>26</v>
      </c>
      <c r="L4888">
        <v>77.400000000000006</v>
      </c>
      <c r="R4888" s="81">
        <v>11.5</v>
      </c>
      <c r="S4888" s="81">
        <v>0.01</v>
      </c>
      <c r="T4888" s="81">
        <v>0</v>
      </c>
      <c r="AA4888" t="s">
        <v>307</v>
      </c>
      <c r="AB4888" t="s">
        <v>13</v>
      </c>
      <c r="AC4888" t="b">
        <v>0</v>
      </c>
    </row>
    <row r="4889" spans="1:29" x14ac:dyDescent="0.35">
      <c r="A4889" t="s">
        <v>12</v>
      </c>
      <c r="B4889" t="s">
        <v>313</v>
      </c>
      <c r="C4889" t="s">
        <v>333</v>
      </c>
      <c r="D4889" t="s">
        <v>188</v>
      </c>
      <c r="E4889" t="s">
        <v>241</v>
      </c>
      <c r="F4889" t="s">
        <v>303</v>
      </c>
      <c r="G4889" t="s">
        <v>304</v>
      </c>
      <c r="H4889" t="s">
        <v>305</v>
      </c>
      <c r="I4889" t="s">
        <v>306</v>
      </c>
      <c r="J4889" s="78">
        <v>44153</v>
      </c>
      <c r="K4889" t="s">
        <v>26</v>
      </c>
      <c r="L4889">
        <v>77.400000000000006</v>
      </c>
      <c r="R4889" s="81">
        <v>17.3</v>
      </c>
      <c r="S4889" s="81">
        <v>0.02</v>
      </c>
      <c r="T4889" s="81">
        <v>0</v>
      </c>
      <c r="AA4889" t="s">
        <v>307</v>
      </c>
      <c r="AB4889" t="s">
        <v>13</v>
      </c>
      <c r="AC4889" t="b">
        <v>0</v>
      </c>
    </row>
    <row r="4890" spans="1:29" x14ac:dyDescent="0.35">
      <c r="A4890" t="s">
        <v>12</v>
      </c>
      <c r="B4890" t="s">
        <v>314</v>
      </c>
      <c r="C4890" t="s">
        <v>333</v>
      </c>
      <c r="D4890" t="s">
        <v>188</v>
      </c>
      <c r="E4890" t="s">
        <v>241</v>
      </c>
      <c r="F4890" t="s">
        <v>303</v>
      </c>
      <c r="G4890" t="s">
        <v>304</v>
      </c>
      <c r="H4890" t="s">
        <v>305</v>
      </c>
      <c r="I4890" t="s">
        <v>306</v>
      </c>
      <c r="J4890" s="78">
        <v>44153</v>
      </c>
      <c r="K4890" t="s">
        <v>26</v>
      </c>
      <c r="L4890">
        <v>77.400000000000006</v>
      </c>
      <c r="R4890" s="81">
        <v>11.5</v>
      </c>
      <c r="S4890" s="81">
        <v>0.01</v>
      </c>
      <c r="T4890" s="81">
        <v>0</v>
      </c>
      <c r="AA4890" t="s">
        <v>307</v>
      </c>
      <c r="AB4890" t="s">
        <v>13</v>
      </c>
      <c r="AC4890" t="b">
        <v>0</v>
      </c>
    </row>
    <row r="4891" spans="1:29" x14ac:dyDescent="0.35">
      <c r="A4891" t="s">
        <v>12</v>
      </c>
      <c r="B4891" t="s">
        <v>315</v>
      </c>
      <c r="C4891" t="s">
        <v>333</v>
      </c>
      <c r="D4891" t="s">
        <v>188</v>
      </c>
      <c r="E4891" t="s">
        <v>241</v>
      </c>
      <c r="F4891" t="s">
        <v>303</v>
      </c>
      <c r="G4891" t="s">
        <v>304</v>
      </c>
      <c r="H4891" t="s">
        <v>305</v>
      </c>
      <c r="I4891" t="s">
        <v>306</v>
      </c>
      <c r="J4891" s="78">
        <v>44153</v>
      </c>
      <c r="K4891" t="s">
        <v>26</v>
      </c>
      <c r="L4891">
        <v>77.400000000000006</v>
      </c>
      <c r="R4891" s="81">
        <v>20.5</v>
      </c>
      <c r="S4891" s="81">
        <v>0.02</v>
      </c>
      <c r="T4891" s="81">
        <v>0</v>
      </c>
      <c r="AA4891" t="s">
        <v>307</v>
      </c>
      <c r="AB4891" t="s">
        <v>13</v>
      </c>
      <c r="AC4891" t="b">
        <v>0</v>
      </c>
    </row>
    <row r="4892" spans="1:29" x14ac:dyDescent="0.35">
      <c r="A4892" t="s">
        <v>12</v>
      </c>
      <c r="B4892" t="s">
        <v>316</v>
      </c>
      <c r="C4892" t="s">
        <v>333</v>
      </c>
      <c r="D4892" t="s">
        <v>188</v>
      </c>
      <c r="E4892" t="s">
        <v>241</v>
      </c>
      <c r="F4892" t="s">
        <v>303</v>
      </c>
      <c r="G4892" t="s">
        <v>304</v>
      </c>
      <c r="H4892" t="s">
        <v>305</v>
      </c>
      <c r="I4892" t="s">
        <v>306</v>
      </c>
      <c r="J4892" s="78">
        <v>44153</v>
      </c>
      <c r="K4892" t="s">
        <v>26</v>
      </c>
      <c r="L4892">
        <v>77.400000000000006</v>
      </c>
      <c r="R4892" s="81">
        <v>13.7</v>
      </c>
      <c r="S4892" s="81">
        <v>0.01</v>
      </c>
      <c r="T4892" s="81">
        <v>0</v>
      </c>
      <c r="AA4892" t="s">
        <v>307</v>
      </c>
      <c r="AB4892" t="s">
        <v>13</v>
      </c>
      <c r="AC4892" t="b">
        <v>0</v>
      </c>
    </row>
    <row r="4893" spans="1:29" x14ac:dyDescent="0.35">
      <c r="A4893" t="s">
        <v>12</v>
      </c>
      <c r="B4893" t="s">
        <v>317</v>
      </c>
      <c r="C4893" t="s">
        <v>333</v>
      </c>
      <c r="D4893" t="s">
        <v>188</v>
      </c>
      <c r="E4893" t="s">
        <v>241</v>
      </c>
      <c r="F4893" t="s">
        <v>303</v>
      </c>
      <c r="G4893" t="s">
        <v>304</v>
      </c>
      <c r="H4893" t="s">
        <v>305</v>
      </c>
      <c r="I4893" t="s">
        <v>306</v>
      </c>
      <c r="J4893" s="78">
        <v>44153</v>
      </c>
      <c r="K4893" t="s">
        <v>26</v>
      </c>
      <c r="L4893">
        <v>77.400000000000006</v>
      </c>
      <c r="R4893" s="81">
        <v>22.6</v>
      </c>
      <c r="S4893" s="81">
        <v>0.02</v>
      </c>
      <c r="T4893" s="81">
        <v>0</v>
      </c>
      <c r="AA4893" t="s">
        <v>307</v>
      </c>
      <c r="AB4893" t="s">
        <v>13</v>
      </c>
      <c r="AC4893" t="b">
        <v>0</v>
      </c>
    </row>
    <row r="4894" spans="1:29" x14ac:dyDescent="0.35">
      <c r="A4894" t="s">
        <v>12</v>
      </c>
      <c r="B4894" t="s">
        <v>318</v>
      </c>
      <c r="C4894" t="s">
        <v>333</v>
      </c>
      <c r="D4894" t="s">
        <v>188</v>
      </c>
      <c r="E4894" t="s">
        <v>241</v>
      </c>
      <c r="F4894" t="s">
        <v>303</v>
      </c>
      <c r="G4894" t="s">
        <v>304</v>
      </c>
      <c r="H4894" t="s">
        <v>305</v>
      </c>
      <c r="I4894" t="s">
        <v>306</v>
      </c>
      <c r="J4894" s="78">
        <v>44153</v>
      </c>
      <c r="K4894" t="s">
        <v>26</v>
      </c>
      <c r="L4894">
        <v>77.400000000000006</v>
      </c>
      <c r="R4894" s="81">
        <v>15.1</v>
      </c>
      <c r="S4894" s="81">
        <v>0.01</v>
      </c>
      <c r="T4894" s="81">
        <v>0</v>
      </c>
      <c r="AA4894" t="s">
        <v>307</v>
      </c>
      <c r="AB4894" t="s">
        <v>13</v>
      </c>
      <c r="AC4894" t="b">
        <v>0</v>
      </c>
    </row>
    <row r="4895" spans="1:29" x14ac:dyDescent="0.35">
      <c r="A4895" t="s">
        <v>12</v>
      </c>
      <c r="B4895" t="s">
        <v>319</v>
      </c>
      <c r="C4895" t="s">
        <v>333</v>
      </c>
      <c r="D4895" t="s">
        <v>188</v>
      </c>
      <c r="E4895" t="s">
        <v>241</v>
      </c>
      <c r="F4895" t="s">
        <v>303</v>
      </c>
      <c r="G4895" t="s">
        <v>304</v>
      </c>
      <c r="H4895" t="s">
        <v>305</v>
      </c>
      <c r="I4895" t="s">
        <v>306</v>
      </c>
      <c r="J4895" s="78">
        <v>44153</v>
      </c>
      <c r="K4895" t="s">
        <v>26</v>
      </c>
      <c r="L4895">
        <v>77.400000000000006</v>
      </c>
      <c r="R4895" s="81">
        <v>20.8</v>
      </c>
      <c r="S4895" s="81">
        <v>0.02</v>
      </c>
      <c r="T4895" s="81">
        <v>0</v>
      </c>
      <c r="AA4895" t="s">
        <v>307</v>
      </c>
      <c r="AB4895" t="s">
        <v>13</v>
      </c>
      <c r="AC4895" t="b">
        <v>0</v>
      </c>
    </row>
    <row r="4896" spans="1:29" x14ac:dyDescent="0.35">
      <c r="A4896" t="s">
        <v>12</v>
      </c>
      <c r="B4896" t="s">
        <v>320</v>
      </c>
      <c r="C4896" t="s">
        <v>333</v>
      </c>
      <c r="D4896" t="s">
        <v>188</v>
      </c>
      <c r="E4896" t="s">
        <v>241</v>
      </c>
      <c r="F4896" t="s">
        <v>303</v>
      </c>
      <c r="G4896" t="s">
        <v>304</v>
      </c>
      <c r="H4896" t="s">
        <v>305</v>
      </c>
      <c r="I4896" t="s">
        <v>306</v>
      </c>
      <c r="J4896" s="78">
        <v>44153</v>
      </c>
      <c r="K4896" t="s">
        <v>26</v>
      </c>
      <c r="L4896">
        <v>77.400000000000006</v>
      </c>
      <c r="R4896" s="81">
        <v>13.9</v>
      </c>
      <c r="S4896" s="81">
        <v>0.01</v>
      </c>
      <c r="T4896" s="81">
        <v>0</v>
      </c>
      <c r="AA4896" t="s">
        <v>307</v>
      </c>
      <c r="AB4896" t="s">
        <v>13</v>
      </c>
      <c r="AC4896" t="b">
        <v>0</v>
      </c>
    </row>
    <row r="4897" spans="1:29" x14ac:dyDescent="0.35">
      <c r="A4897" t="s">
        <v>12</v>
      </c>
      <c r="B4897" t="s">
        <v>321</v>
      </c>
      <c r="C4897" t="s">
        <v>333</v>
      </c>
      <c r="D4897" t="s">
        <v>188</v>
      </c>
      <c r="E4897" t="s">
        <v>241</v>
      </c>
      <c r="F4897" t="s">
        <v>303</v>
      </c>
      <c r="G4897" t="s">
        <v>304</v>
      </c>
      <c r="H4897" t="s">
        <v>305</v>
      </c>
      <c r="I4897" t="s">
        <v>306</v>
      </c>
      <c r="J4897" s="78">
        <v>44153</v>
      </c>
      <c r="K4897" t="s">
        <v>26</v>
      </c>
      <c r="L4897">
        <v>77.400000000000006</v>
      </c>
      <c r="R4897" s="81">
        <v>24.9</v>
      </c>
      <c r="S4897" s="81">
        <v>0.02</v>
      </c>
      <c r="T4897" s="81">
        <v>0</v>
      </c>
      <c r="AA4897" t="s">
        <v>307</v>
      </c>
      <c r="AB4897" t="s">
        <v>13</v>
      </c>
      <c r="AC4897" t="b">
        <v>0</v>
      </c>
    </row>
    <row r="4898" spans="1:29" x14ac:dyDescent="0.35">
      <c r="A4898" t="s">
        <v>12</v>
      </c>
      <c r="B4898" t="s">
        <v>322</v>
      </c>
      <c r="C4898" t="s">
        <v>333</v>
      </c>
      <c r="D4898" t="s">
        <v>188</v>
      </c>
      <c r="E4898" t="s">
        <v>241</v>
      </c>
      <c r="F4898" t="s">
        <v>303</v>
      </c>
      <c r="G4898" t="s">
        <v>304</v>
      </c>
      <c r="H4898" t="s">
        <v>305</v>
      </c>
      <c r="I4898" t="s">
        <v>306</v>
      </c>
      <c r="J4898" s="78">
        <v>44153</v>
      </c>
      <c r="K4898" t="s">
        <v>26</v>
      </c>
      <c r="L4898">
        <v>77.400000000000006</v>
      </c>
      <c r="R4898" s="81">
        <v>16.600000000000001</v>
      </c>
      <c r="S4898" s="81">
        <v>0.02</v>
      </c>
      <c r="T4898" s="81">
        <v>0</v>
      </c>
      <c r="AA4898" t="s">
        <v>307</v>
      </c>
      <c r="AB4898" t="s">
        <v>13</v>
      </c>
      <c r="AC4898" t="b">
        <v>0</v>
      </c>
    </row>
    <row r="4899" spans="1:29" x14ac:dyDescent="0.35">
      <c r="A4899" t="s">
        <v>12</v>
      </c>
      <c r="B4899" t="s">
        <v>323</v>
      </c>
      <c r="C4899" t="s">
        <v>333</v>
      </c>
      <c r="D4899" t="s">
        <v>188</v>
      </c>
      <c r="E4899" t="s">
        <v>241</v>
      </c>
      <c r="F4899" t="s">
        <v>303</v>
      </c>
      <c r="G4899" t="s">
        <v>304</v>
      </c>
      <c r="H4899" t="s">
        <v>305</v>
      </c>
      <c r="I4899" t="s">
        <v>306</v>
      </c>
      <c r="J4899" s="78">
        <v>44153</v>
      </c>
      <c r="K4899" t="s">
        <v>26</v>
      </c>
      <c r="L4899">
        <v>77.400000000000006</v>
      </c>
      <c r="R4899" s="81">
        <v>19.399999999999999</v>
      </c>
      <c r="S4899" s="81">
        <v>0.02</v>
      </c>
      <c r="T4899" s="81">
        <v>0</v>
      </c>
      <c r="AA4899" t="s">
        <v>307</v>
      </c>
      <c r="AB4899" t="s">
        <v>13</v>
      </c>
      <c r="AC4899" t="b">
        <v>0</v>
      </c>
    </row>
    <row r="4900" spans="1:29" x14ac:dyDescent="0.35">
      <c r="A4900" t="s">
        <v>12</v>
      </c>
      <c r="B4900" t="s">
        <v>324</v>
      </c>
      <c r="C4900" t="s">
        <v>333</v>
      </c>
      <c r="D4900" t="s">
        <v>188</v>
      </c>
      <c r="E4900" t="s">
        <v>241</v>
      </c>
      <c r="F4900" t="s">
        <v>303</v>
      </c>
      <c r="G4900" t="s">
        <v>304</v>
      </c>
      <c r="H4900" t="s">
        <v>305</v>
      </c>
      <c r="I4900" t="s">
        <v>306</v>
      </c>
      <c r="J4900" s="78">
        <v>44153</v>
      </c>
      <c r="K4900" t="s">
        <v>26</v>
      </c>
      <c r="L4900">
        <v>77.400000000000006</v>
      </c>
      <c r="R4900" s="81">
        <v>13</v>
      </c>
      <c r="S4900" s="81">
        <v>0.01</v>
      </c>
      <c r="T4900" s="81">
        <v>0</v>
      </c>
      <c r="AA4900" t="s">
        <v>307</v>
      </c>
      <c r="AB4900" t="s">
        <v>13</v>
      </c>
      <c r="AC4900" t="b">
        <v>0</v>
      </c>
    </row>
    <row r="4901" spans="1:29" x14ac:dyDescent="0.35">
      <c r="A4901" t="s">
        <v>12</v>
      </c>
      <c r="B4901" t="s">
        <v>325</v>
      </c>
      <c r="C4901" t="s">
        <v>333</v>
      </c>
      <c r="D4901" t="s">
        <v>188</v>
      </c>
      <c r="E4901" t="s">
        <v>241</v>
      </c>
      <c r="F4901" t="s">
        <v>303</v>
      </c>
      <c r="G4901" t="s">
        <v>304</v>
      </c>
      <c r="H4901" t="s">
        <v>305</v>
      </c>
      <c r="I4901" t="s">
        <v>306</v>
      </c>
      <c r="J4901" s="78">
        <v>44153</v>
      </c>
      <c r="K4901" t="s">
        <v>26</v>
      </c>
      <c r="L4901">
        <v>77.400000000000006</v>
      </c>
      <c r="R4901" s="81">
        <v>25.9</v>
      </c>
      <c r="S4901" s="81">
        <v>0.02</v>
      </c>
      <c r="T4901" s="81">
        <v>0</v>
      </c>
      <c r="AA4901" t="s">
        <v>307</v>
      </c>
      <c r="AB4901" t="s">
        <v>13</v>
      </c>
      <c r="AC4901" t="b">
        <v>0</v>
      </c>
    </row>
    <row r="4902" spans="1:29" x14ac:dyDescent="0.35">
      <c r="A4902" t="s">
        <v>12</v>
      </c>
      <c r="B4902" t="s">
        <v>326</v>
      </c>
      <c r="C4902" t="s">
        <v>333</v>
      </c>
      <c r="D4902" t="s">
        <v>188</v>
      </c>
      <c r="E4902" t="s">
        <v>241</v>
      </c>
      <c r="F4902" t="s">
        <v>303</v>
      </c>
      <c r="G4902" t="s">
        <v>304</v>
      </c>
      <c r="H4902" t="s">
        <v>305</v>
      </c>
      <c r="I4902" t="s">
        <v>306</v>
      </c>
      <c r="J4902" s="78">
        <v>44153</v>
      </c>
      <c r="K4902" t="s">
        <v>26</v>
      </c>
      <c r="L4902">
        <v>77.400000000000006</v>
      </c>
      <c r="R4902" s="81">
        <v>17.3</v>
      </c>
      <c r="S4902" s="81">
        <v>0.02</v>
      </c>
      <c r="T4902" s="81">
        <v>0</v>
      </c>
      <c r="AA4902" t="s">
        <v>307</v>
      </c>
      <c r="AB4902" t="s">
        <v>13</v>
      </c>
      <c r="AC4902" t="b">
        <v>0</v>
      </c>
    </row>
    <row r="4903" spans="1:29" x14ac:dyDescent="0.35">
      <c r="A4903" t="s">
        <v>12</v>
      </c>
      <c r="B4903" t="s">
        <v>302</v>
      </c>
      <c r="C4903" t="s">
        <v>333</v>
      </c>
      <c r="D4903" t="s">
        <v>188</v>
      </c>
      <c r="E4903" t="s">
        <v>242</v>
      </c>
      <c r="F4903" t="s">
        <v>303</v>
      </c>
      <c r="G4903" t="s">
        <v>304</v>
      </c>
      <c r="H4903" t="s">
        <v>305</v>
      </c>
      <c r="I4903" t="s">
        <v>306</v>
      </c>
      <c r="J4903" s="78">
        <v>44153</v>
      </c>
      <c r="K4903" t="s">
        <v>26</v>
      </c>
      <c r="L4903">
        <v>102</v>
      </c>
      <c r="R4903" s="81">
        <v>42.4</v>
      </c>
      <c r="S4903" s="81">
        <v>0.03</v>
      </c>
      <c r="T4903" s="81">
        <v>0</v>
      </c>
      <c r="AA4903" t="s">
        <v>307</v>
      </c>
      <c r="AB4903" t="s">
        <v>13</v>
      </c>
      <c r="AC4903" t="b">
        <v>0</v>
      </c>
    </row>
    <row r="4904" spans="1:29" x14ac:dyDescent="0.35">
      <c r="A4904" t="s">
        <v>12</v>
      </c>
      <c r="B4904" t="s">
        <v>308</v>
      </c>
      <c r="C4904" t="s">
        <v>333</v>
      </c>
      <c r="D4904" t="s">
        <v>188</v>
      </c>
      <c r="E4904" t="s">
        <v>242</v>
      </c>
      <c r="F4904" t="s">
        <v>303</v>
      </c>
      <c r="G4904" t="s">
        <v>304</v>
      </c>
      <c r="H4904" t="s">
        <v>305</v>
      </c>
      <c r="I4904" t="s">
        <v>306</v>
      </c>
      <c r="J4904" s="78">
        <v>44153</v>
      </c>
      <c r="K4904" t="s">
        <v>26</v>
      </c>
      <c r="L4904">
        <v>102</v>
      </c>
      <c r="R4904" s="81">
        <v>28.3</v>
      </c>
      <c r="S4904" s="81">
        <v>0.02</v>
      </c>
      <c r="T4904" s="81">
        <v>0</v>
      </c>
      <c r="AA4904" t="s">
        <v>307</v>
      </c>
      <c r="AB4904" t="s">
        <v>13</v>
      </c>
      <c r="AC4904" t="b">
        <v>0</v>
      </c>
    </row>
    <row r="4905" spans="1:29" x14ac:dyDescent="0.35">
      <c r="A4905" t="s">
        <v>12</v>
      </c>
      <c r="B4905" t="s">
        <v>309</v>
      </c>
      <c r="C4905" t="s">
        <v>333</v>
      </c>
      <c r="D4905" t="s">
        <v>188</v>
      </c>
      <c r="E4905" t="s">
        <v>242</v>
      </c>
      <c r="F4905" t="s">
        <v>303</v>
      </c>
      <c r="G4905" t="s">
        <v>304</v>
      </c>
      <c r="H4905" t="s">
        <v>305</v>
      </c>
      <c r="I4905" t="s">
        <v>306</v>
      </c>
      <c r="J4905" s="78">
        <v>44153</v>
      </c>
      <c r="K4905" t="s">
        <v>26</v>
      </c>
      <c r="L4905">
        <v>102</v>
      </c>
      <c r="R4905" s="81">
        <v>39.700000000000003</v>
      </c>
      <c r="S4905" s="81">
        <v>0.03</v>
      </c>
      <c r="T4905" s="81">
        <v>0</v>
      </c>
      <c r="AA4905" t="s">
        <v>307</v>
      </c>
      <c r="AB4905" t="s">
        <v>13</v>
      </c>
      <c r="AC4905" t="b">
        <v>0</v>
      </c>
    </row>
    <row r="4906" spans="1:29" x14ac:dyDescent="0.35">
      <c r="A4906" t="s">
        <v>12</v>
      </c>
      <c r="B4906" t="s">
        <v>310</v>
      </c>
      <c r="C4906" t="s">
        <v>333</v>
      </c>
      <c r="D4906" t="s">
        <v>188</v>
      </c>
      <c r="E4906" t="s">
        <v>242</v>
      </c>
      <c r="F4906" t="s">
        <v>303</v>
      </c>
      <c r="G4906" t="s">
        <v>304</v>
      </c>
      <c r="H4906" t="s">
        <v>305</v>
      </c>
      <c r="I4906" t="s">
        <v>306</v>
      </c>
      <c r="J4906" s="78">
        <v>44153</v>
      </c>
      <c r="K4906" t="s">
        <v>26</v>
      </c>
      <c r="L4906">
        <v>102</v>
      </c>
      <c r="R4906" s="81">
        <v>26.5</v>
      </c>
      <c r="S4906" s="81">
        <v>0.02</v>
      </c>
      <c r="T4906" s="81">
        <v>0</v>
      </c>
      <c r="AA4906" t="s">
        <v>307</v>
      </c>
      <c r="AB4906" t="s">
        <v>13</v>
      </c>
      <c r="AC4906" t="b">
        <v>0</v>
      </c>
    </row>
    <row r="4907" spans="1:29" x14ac:dyDescent="0.35">
      <c r="A4907" t="s">
        <v>12</v>
      </c>
      <c r="B4907" t="s">
        <v>311</v>
      </c>
      <c r="C4907" t="s">
        <v>333</v>
      </c>
      <c r="D4907" t="s">
        <v>188</v>
      </c>
      <c r="E4907" t="s">
        <v>242</v>
      </c>
      <c r="F4907" t="s">
        <v>303</v>
      </c>
      <c r="G4907" t="s">
        <v>304</v>
      </c>
      <c r="H4907" t="s">
        <v>305</v>
      </c>
      <c r="I4907" t="s">
        <v>306</v>
      </c>
      <c r="J4907" s="78">
        <v>44153</v>
      </c>
      <c r="K4907" t="s">
        <v>26</v>
      </c>
      <c r="L4907">
        <v>102</v>
      </c>
      <c r="R4907" s="81">
        <v>39.1</v>
      </c>
      <c r="S4907" s="81">
        <v>0.02</v>
      </c>
      <c r="T4907" s="81">
        <v>0</v>
      </c>
      <c r="AA4907" t="s">
        <v>307</v>
      </c>
      <c r="AB4907" t="s">
        <v>13</v>
      </c>
      <c r="AC4907" t="b">
        <v>0</v>
      </c>
    </row>
    <row r="4908" spans="1:29" x14ac:dyDescent="0.35">
      <c r="A4908" t="s">
        <v>12</v>
      </c>
      <c r="B4908" t="s">
        <v>312</v>
      </c>
      <c r="C4908" t="s">
        <v>333</v>
      </c>
      <c r="D4908" t="s">
        <v>188</v>
      </c>
      <c r="E4908" t="s">
        <v>242</v>
      </c>
      <c r="F4908" t="s">
        <v>303</v>
      </c>
      <c r="G4908" t="s">
        <v>304</v>
      </c>
      <c r="H4908" t="s">
        <v>305</v>
      </c>
      <c r="I4908" t="s">
        <v>306</v>
      </c>
      <c r="J4908" s="78">
        <v>44153</v>
      </c>
      <c r="K4908" t="s">
        <v>26</v>
      </c>
      <c r="L4908">
        <v>102</v>
      </c>
      <c r="R4908" s="81">
        <v>26</v>
      </c>
      <c r="S4908" s="81">
        <v>0.02</v>
      </c>
      <c r="T4908" s="81">
        <v>0</v>
      </c>
      <c r="AA4908" t="s">
        <v>307</v>
      </c>
      <c r="AB4908" t="s">
        <v>13</v>
      </c>
      <c r="AC4908" t="b">
        <v>0</v>
      </c>
    </row>
    <row r="4909" spans="1:29" x14ac:dyDescent="0.35">
      <c r="A4909" t="s">
        <v>12</v>
      </c>
      <c r="B4909" t="s">
        <v>313</v>
      </c>
      <c r="C4909" t="s">
        <v>333</v>
      </c>
      <c r="D4909" t="s">
        <v>188</v>
      </c>
      <c r="E4909" t="s">
        <v>242</v>
      </c>
      <c r="F4909" t="s">
        <v>303</v>
      </c>
      <c r="G4909" t="s">
        <v>304</v>
      </c>
      <c r="H4909" t="s">
        <v>305</v>
      </c>
      <c r="I4909" t="s">
        <v>306</v>
      </c>
      <c r="J4909" s="78">
        <v>44153</v>
      </c>
      <c r="K4909" t="s">
        <v>26</v>
      </c>
      <c r="L4909">
        <v>102</v>
      </c>
      <c r="R4909" s="81">
        <v>39.1</v>
      </c>
      <c r="S4909" s="81">
        <v>0.02</v>
      </c>
      <c r="T4909" s="81">
        <v>0</v>
      </c>
      <c r="AA4909" t="s">
        <v>307</v>
      </c>
      <c r="AB4909" t="s">
        <v>13</v>
      </c>
      <c r="AC4909" t="b">
        <v>0</v>
      </c>
    </row>
    <row r="4910" spans="1:29" x14ac:dyDescent="0.35">
      <c r="A4910" t="s">
        <v>12</v>
      </c>
      <c r="B4910" t="s">
        <v>314</v>
      </c>
      <c r="C4910" t="s">
        <v>333</v>
      </c>
      <c r="D4910" t="s">
        <v>188</v>
      </c>
      <c r="E4910" t="s">
        <v>242</v>
      </c>
      <c r="F4910" t="s">
        <v>303</v>
      </c>
      <c r="G4910" t="s">
        <v>304</v>
      </c>
      <c r="H4910" t="s">
        <v>305</v>
      </c>
      <c r="I4910" t="s">
        <v>306</v>
      </c>
      <c r="J4910" s="78">
        <v>44153</v>
      </c>
      <c r="K4910" t="s">
        <v>26</v>
      </c>
      <c r="L4910">
        <v>102</v>
      </c>
      <c r="R4910" s="81">
        <v>26</v>
      </c>
      <c r="S4910" s="81">
        <v>0.02</v>
      </c>
      <c r="T4910" s="81">
        <v>0</v>
      </c>
      <c r="AA4910" t="s">
        <v>307</v>
      </c>
      <c r="AB4910" t="s">
        <v>13</v>
      </c>
      <c r="AC4910" t="b">
        <v>0</v>
      </c>
    </row>
    <row r="4911" spans="1:29" x14ac:dyDescent="0.35">
      <c r="A4911" t="s">
        <v>12</v>
      </c>
      <c r="B4911" t="s">
        <v>315</v>
      </c>
      <c r="C4911" t="s">
        <v>333</v>
      </c>
      <c r="D4911" t="s">
        <v>188</v>
      </c>
      <c r="E4911" t="s">
        <v>242</v>
      </c>
      <c r="F4911" t="s">
        <v>303</v>
      </c>
      <c r="G4911" t="s">
        <v>304</v>
      </c>
      <c r="H4911" t="s">
        <v>305</v>
      </c>
      <c r="I4911" t="s">
        <v>306</v>
      </c>
      <c r="J4911" s="78">
        <v>44153</v>
      </c>
      <c r="K4911" t="s">
        <v>26</v>
      </c>
      <c r="L4911">
        <v>102</v>
      </c>
      <c r="R4911" s="81">
        <v>46.4</v>
      </c>
      <c r="S4911" s="81">
        <v>0.03</v>
      </c>
      <c r="T4911" s="81">
        <v>0</v>
      </c>
      <c r="AA4911" t="s">
        <v>307</v>
      </c>
      <c r="AB4911" t="s">
        <v>13</v>
      </c>
      <c r="AC4911" t="b">
        <v>0</v>
      </c>
    </row>
    <row r="4912" spans="1:29" x14ac:dyDescent="0.35">
      <c r="A4912" t="s">
        <v>12</v>
      </c>
      <c r="B4912" t="s">
        <v>316</v>
      </c>
      <c r="C4912" t="s">
        <v>333</v>
      </c>
      <c r="D4912" t="s">
        <v>188</v>
      </c>
      <c r="E4912" t="s">
        <v>242</v>
      </c>
      <c r="F4912" t="s">
        <v>303</v>
      </c>
      <c r="G4912" t="s">
        <v>304</v>
      </c>
      <c r="H4912" t="s">
        <v>305</v>
      </c>
      <c r="I4912" t="s">
        <v>306</v>
      </c>
      <c r="J4912" s="78">
        <v>44153</v>
      </c>
      <c r="K4912" t="s">
        <v>26</v>
      </c>
      <c r="L4912">
        <v>102</v>
      </c>
      <c r="R4912" s="81">
        <v>30.9</v>
      </c>
      <c r="S4912" s="81">
        <v>0.02</v>
      </c>
      <c r="T4912" s="81">
        <v>0</v>
      </c>
      <c r="AA4912" t="s">
        <v>307</v>
      </c>
      <c r="AB4912" t="s">
        <v>13</v>
      </c>
      <c r="AC4912" t="b">
        <v>0</v>
      </c>
    </row>
    <row r="4913" spans="1:29" x14ac:dyDescent="0.35">
      <c r="A4913" t="s">
        <v>12</v>
      </c>
      <c r="B4913" t="s">
        <v>317</v>
      </c>
      <c r="C4913" t="s">
        <v>333</v>
      </c>
      <c r="D4913" t="s">
        <v>188</v>
      </c>
      <c r="E4913" t="s">
        <v>242</v>
      </c>
      <c r="F4913" t="s">
        <v>303</v>
      </c>
      <c r="G4913" t="s">
        <v>304</v>
      </c>
      <c r="H4913" t="s">
        <v>305</v>
      </c>
      <c r="I4913" t="s">
        <v>306</v>
      </c>
      <c r="J4913" s="78">
        <v>44153</v>
      </c>
      <c r="K4913" t="s">
        <v>26</v>
      </c>
      <c r="L4913">
        <v>102</v>
      </c>
      <c r="R4913" s="81">
        <v>54.1</v>
      </c>
      <c r="S4913" s="81">
        <v>0.04</v>
      </c>
      <c r="T4913" s="81">
        <v>0</v>
      </c>
      <c r="AA4913" t="s">
        <v>307</v>
      </c>
      <c r="AB4913" t="s">
        <v>13</v>
      </c>
      <c r="AC4913" t="b">
        <v>0</v>
      </c>
    </row>
    <row r="4914" spans="1:29" x14ac:dyDescent="0.35">
      <c r="A4914" t="s">
        <v>12</v>
      </c>
      <c r="B4914" t="s">
        <v>318</v>
      </c>
      <c r="C4914" t="s">
        <v>333</v>
      </c>
      <c r="D4914" t="s">
        <v>188</v>
      </c>
      <c r="E4914" t="s">
        <v>242</v>
      </c>
      <c r="F4914" t="s">
        <v>303</v>
      </c>
      <c r="G4914" t="s">
        <v>304</v>
      </c>
      <c r="H4914" t="s">
        <v>305</v>
      </c>
      <c r="I4914" t="s">
        <v>306</v>
      </c>
      <c r="J4914" s="78">
        <v>44153</v>
      </c>
      <c r="K4914" t="s">
        <v>26</v>
      </c>
      <c r="L4914">
        <v>102</v>
      </c>
      <c r="R4914" s="81">
        <v>36.1</v>
      </c>
      <c r="S4914" s="81">
        <v>0.02</v>
      </c>
      <c r="T4914" s="81">
        <v>0</v>
      </c>
      <c r="AA4914" t="s">
        <v>307</v>
      </c>
      <c r="AB4914" t="s">
        <v>13</v>
      </c>
      <c r="AC4914" t="b">
        <v>0</v>
      </c>
    </row>
    <row r="4915" spans="1:29" x14ac:dyDescent="0.35">
      <c r="A4915" t="s">
        <v>12</v>
      </c>
      <c r="B4915" t="s">
        <v>319</v>
      </c>
      <c r="C4915" t="s">
        <v>333</v>
      </c>
      <c r="D4915" t="s">
        <v>188</v>
      </c>
      <c r="E4915" t="s">
        <v>242</v>
      </c>
      <c r="F4915" t="s">
        <v>303</v>
      </c>
      <c r="G4915" t="s">
        <v>304</v>
      </c>
      <c r="H4915" t="s">
        <v>305</v>
      </c>
      <c r="I4915" t="s">
        <v>306</v>
      </c>
      <c r="J4915" s="78">
        <v>44153</v>
      </c>
      <c r="K4915" t="s">
        <v>26</v>
      </c>
      <c r="L4915">
        <v>102</v>
      </c>
      <c r="R4915" s="81">
        <v>49.7</v>
      </c>
      <c r="S4915" s="81">
        <v>0.03</v>
      </c>
      <c r="T4915" s="81">
        <v>0</v>
      </c>
      <c r="AA4915" t="s">
        <v>307</v>
      </c>
      <c r="AB4915" t="s">
        <v>13</v>
      </c>
      <c r="AC4915" t="b">
        <v>0</v>
      </c>
    </row>
    <row r="4916" spans="1:29" x14ac:dyDescent="0.35">
      <c r="A4916" t="s">
        <v>12</v>
      </c>
      <c r="B4916" t="s">
        <v>320</v>
      </c>
      <c r="C4916" t="s">
        <v>333</v>
      </c>
      <c r="D4916" t="s">
        <v>188</v>
      </c>
      <c r="E4916" t="s">
        <v>242</v>
      </c>
      <c r="F4916" t="s">
        <v>303</v>
      </c>
      <c r="G4916" t="s">
        <v>304</v>
      </c>
      <c r="H4916" t="s">
        <v>305</v>
      </c>
      <c r="I4916" t="s">
        <v>306</v>
      </c>
      <c r="J4916" s="78">
        <v>44153</v>
      </c>
      <c r="K4916" t="s">
        <v>26</v>
      </c>
      <c r="L4916">
        <v>102</v>
      </c>
      <c r="R4916" s="81">
        <v>33.200000000000003</v>
      </c>
      <c r="S4916" s="81">
        <v>0.02</v>
      </c>
      <c r="T4916" s="81">
        <v>0</v>
      </c>
      <c r="AA4916" t="s">
        <v>307</v>
      </c>
      <c r="AB4916" t="s">
        <v>13</v>
      </c>
      <c r="AC4916" t="b">
        <v>0</v>
      </c>
    </row>
    <row r="4917" spans="1:29" x14ac:dyDescent="0.35">
      <c r="A4917" t="s">
        <v>12</v>
      </c>
      <c r="B4917" t="s">
        <v>321</v>
      </c>
      <c r="C4917" t="s">
        <v>333</v>
      </c>
      <c r="D4917" t="s">
        <v>188</v>
      </c>
      <c r="E4917" t="s">
        <v>242</v>
      </c>
      <c r="F4917" t="s">
        <v>303</v>
      </c>
      <c r="G4917" t="s">
        <v>304</v>
      </c>
      <c r="H4917" t="s">
        <v>305</v>
      </c>
      <c r="I4917" t="s">
        <v>306</v>
      </c>
      <c r="J4917" s="78">
        <v>44153</v>
      </c>
      <c r="K4917" t="s">
        <v>26</v>
      </c>
      <c r="L4917">
        <v>102</v>
      </c>
      <c r="R4917" s="81">
        <v>59.7</v>
      </c>
      <c r="S4917" s="81">
        <v>0.04</v>
      </c>
      <c r="T4917" s="81">
        <v>0</v>
      </c>
      <c r="AA4917" t="s">
        <v>307</v>
      </c>
      <c r="AB4917" t="s">
        <v>13</v>
      </c>
      <c r="AC4917" t="b">
        <v>0</v>
      </c>
    </row>
    <row r="4918" spans="1:29" x14ac:dyDescent="0.35">
      <c r="A4918" t="s">
        <v>12</v>
      </c>
      <c r="B4918" t="s">
        <v>322</v>
      </c>
      <c r="C4918" t="s">
        <v>333</v>
      </c>
      <c r="D4918" t="s">
        <v>188</v>
      </c>
      <c r="E4918" t="s">
        <v>242</v>
      </c>
      <c r="F4918" t="s">
        <v>303</v>
      </c>
      <c r="G4918" t="s">
        <v>304</v>
      </c>
      <c r="H4918" t="s">
        <v>305</v>
      </c>
      <c r="I4918" t="s">
        <v>306</v>
      </c>
      <c r="J4918" s="78">
        <v>44153</v>
      </c>
      <c r="K4918" t="s">
        <v>26</v>
      </c>
      <c r="L4918">
        <v>102</v>
      </c>
      <c r="R4918" s="81">
        <v>39.799999999999997</v>
      </c>
      <c r="S4918" s="81">
        <v>0.03</v>
      </c>
      <c r="T4918" s="81">
        <v>0</v>
      </c>
      <c r="AA4918" t="s">
        <v>307</v>
      </c>
      <c r="AB4918" t="s">
        <v>13</v>
      </c>
      <c r="AC4918" t="b">
        <v>0</v>
      </c>
    </row>
    <row r="4919" spans="1:29" x14ac:dyDescent="0.35">
      <c r="A4919" t="s">
        <v>12</v>
      </c>
      <c r="B4919" t="s">
        <v>323</v>
      </c>
      <c r="C4919" t="s">
        <v>333</v>
      </c>
      <c r="D4919" t="s">
        <v>188</v>
      </c>
      <c r="E4919" t="s">
        <v>242</v>
      </c>
      <c r="F4919" t="s">
        <v>303</v>
      </c>
      <c r="G4919" t="s">
        <v>304</v>
      </c>
      <c r="H4919" t="s">
        <v>305</v>
      </c>
      <c r="I4919" t="s">
        <v>306</v>
      </c>
      <c r="J4919" s="78">
        <v>44153</v>
      </c>
      <c r="K4919" t="s">
        <v>26</v>
      </c>
      <c r="L4919">
        <v>102</v>
      </c>
      <c r="R4919" s="81">
        <v>46.6</v>
      </c>
      <c r="S4919" s="81">
        <v>0.03</v>
      </c>
      <c r="T4919" s="81">
        <v>0</v>
      </c>
      <c r="AA4919" t="s">
        <v>307</v>
      </c>
      <c r="AB4919" t="s">
        <v>13</v>
      </c>
      <c r="AC4919" t="b">
        <v>0</v>
      </c>
    </row>
    <row r="4920" spans="1:29" x14ac:dyDescent="0.35">
      <c r="A4920" t="s">
        <v>12</v>
      </c>
      <c r="B4920" t="s">
        <v>324</v>
      </c>
      <c r="C4920" t="s">
        <v>333</v>
      </c>
      <c r="D4920" t="s">
        <v>188</v>
      </c>
      <c r="E4920" t="s">
        <v>242</v>
      </c>
      <c r="F4920" t="s">
        <v>303</v>
      </c>
      <c r="G4920" t="s">
        <v>304</v>
      </c>
      <c r="H4920" t="s">
        <v>305</v>
      </c>
      <c r="I4920" t="s">
        <v>306</v>
      </c>
      <c r="J4920" s="78">
        <v>44153</v>
      </c>
      <c r="K4920" t="s">
        <v>26</v>
      </c>
      <c r="L4920">
        <v>102</v>
      </c>
      <c r="R4920" s="81">
        <v>31</v>
      </c>
      <c r="S4920" s="81">
        <v>0.02</v>
      </c>
      <c r="T4920" s="81">
        <v>0</v>
      </c>
      <c r="AA4920" t="s">
        <v>307</v>
      </c>
      <c r="AB4920" t="s">
        <v>13</v>
      </c>
      <c r="AC4920" t="b">
        <v>0</v>
      </c>
    </row>
    <row r="4921" spans="1:29" x14ac:dyDescent="0.35">
      <c r="A4921" t="s">
        <v>12</v>
      </c>
      <c r="B4921" t="s">
        <v>325</v>
      </c>
      <c r="C4921" t="s">
        <v>333</v>
      </c>
      <c r="D4921" t="s">
        <v>188</v>
      </c>
      <c r="E4921" t="s">
        <v>242</v>
      </c>
      <c r="F4921" t="s">
        <v>303</v>
      </c>
      <c r="G4921" t="s">
        <v>304</v>
      </c>
      <c r="H4921" t="s">
        <v>305</v>
      </c>
      <c r="I4921" t="s">
        <v>306</v>
      </c>
      <c r="J4921" s="78">
        <v>44153</v>
      </c>
      <c r="K4921" t="s">
        <v>26</v>
      </c>
      <c r="L4921">
        <v>102</v>
      </c>
      <c r="R4921" s="81">
        <v>62.1</v>
      </c>
      <c r="S4921" s="81">
        <v>0.04</v>
      </c>
      <c r="T4921" s="81">
        <v>0</v>
      </c>
      <c r="AA4921" t="s">
        <v>307</v>
      </c>
      <c r="AB4921" t="s">
        <v>13</v>
      </c>
      <c r="AC4921" t="b">
        <v>0</v>
      </c>
    </row>
    <row r="4922" spans="1:29" x14ac:dyDescent="0.35">
      <c r="A4922" t="s">
        <v>12</v>
      </c>
      <c r="B4922" t="s">
        <v>326</v>
      </c>
      <c r="C4922" t="s">
        <v>333</v>
      </c>
      <c r="D4922" t="s">
        <v>188</v>
      </c>
      <c r="E4922" t="s">
        <v>242</v>
      </c>
      <c r="F4922" t="s">
        <v>303</v>
      </c>
      <c r="G4922" t="s">
        <v>304</v>
      </c>
      <c r="H4922" t="s">
        <v>305</v>
      </c>
      <c r="I4922" t="s">
        <v>306</v>
      </c>
      <c r="J4922" s="78">
        <v>44153</v>
      </c>
      <c r="K4922" t="s">
        <v>26</v>
      </c>
      <c r="L4922">
        <v>102</v>
      </c>
      <c r="R4922" s="81">
        <v>41.4</v>
      </c>
      <c r="S4922" s="81">
        <v>0.03</v>
      </c>
      <c r="T4922" s="81">
        <v>0</v>
      </c>
      <c r="AA4922" t="s">
        <v>307</v>
      </c>
      <c r="AB4922" t="s">
        <v>13</v>
      </c>
      <c r="AC4922" t="b">
        <v>0</v>
      </c>
    </row>
    <row r="4923" spans="1:29" x14ac:dyDescent="0.35">
      <c r="A4923" t="s">
        <v>12</v>
      </c>
      <c r="B4923" t="s">
        <v>302</v>
      </c>
      <c r="C4923" t="s">
        <v>333</v>
      </c>
      <c r="D4923" t="s">
        <v>188</v>
      </c>
      <c r="E4923" t="s">
        <v>243</v>
      </c>
      <c r="F4923" t="s">
        <v>303</v>
      </c>
      <c r="G4923" t="s">
        <v>304</v>
      </c>
      <c r="H4923" t="s">
        <v>305</v>
      </c>
      <c r="I4923" t="s">
        <v>306</v>
      </c>
      <c r="J4923" s="78">
        <v>44153</v>
      </c>
      <c r="K4923" t="s">
        <v>26</v>
      </c>
      <c r="L4923">
        <v>104</v>
      </c>
      <c r="R4923" s="81">
        <v>39.700000000000003</v>
      </c>
      <c r="S4923" s="81">
        <v>0.02</v>
      </c>
      <c r="T4923" s="81">
        <v>0</v>
      </c>
      <c r="AA4923" t="s">
        <v>307</v>
      </c>
      <c r="AB4923" t="s">
        <v>13</v>
      </c>
      <c r="AC4923" t="b">
        <v>0</v>
      </c>
    </row>
    <row r="4924" spans="1:29" x14ac:dyDescent="0.35">
      <c r="A4924" t="s">
        <v>12</v>
      </c>
      <c r="B4924" t="s">
        <v>308</v>
      </c>
      <c r="C4924" t="s">
        <v>333</v>
      </c>
      <c r="D4924" t="s">
        <v>188</v>
      </c>
      <c r="E4924" t="s">
        <v>243</v>
      </c>
      <c r="F4924" t="s">
        <v>303</v>
      </c>
      <c r="G4924" t="s">
        <v>304</v>
      </c>
      <c r="H4924" t="s">
        <v>305</v>
      </c>
      <c r="I4924" t="s">
        <v>306</v>
      </c>
      <c r="J4924" s="78">
        <v>44153</v>
      </c>
      <c r="K4924" t="s">
        <v>26</v>
      </c>
      <c r="L4924">
        <v>104</v>
      </c>
      <c r="R4924" s="81">
        <v>26.5</v>
      </c>
      <c r="S4924" s="81">
        <v>0.01</v>
      </c>
      <c r="T4924" s="81">
        <v>0</v>
      </c>
      <c r="AA4924" t="s">
        <v>307</v>
      </c>
      <c r="AB4924" t="s">
        <v>13</v>
      </c>
      <c r="AC4924" t="b">
        <v>0</v>
      </c>
    </row>
    <row r="4925" spans="1:29" x14ac:dyDescent="0.35">
      <c r="A4925" t="s">
        <v>12</v>
      </c>
      <c r="B4925" t="s">
        <v>309</v>
      </c>
      <c r="C4925" t="s">
        <v>333</v>
      </c>
      <c r="D4925" t="s">
        <v>188</v>
      </c>
      <c r="E4925" t="s">
        <v>243</v>
      </c>
      <c r="F4925" t="s">
        <v>303</v>
      </c>
      <c r="G4925" t="s">
        <v>304</v>
      </c>
      <c r="H4925" t="s">
        <v>305</v>
      </c>
      <c r="I4925" t="s">
        <v>306</v>
      </c>
      <c r="J4925" s="78">
        <v>44153</v>
      </c>
      <c r="K4925" t="s">
        <v>26</v>
      </c>
      <c r="L4925">
        <v>104</v>
      </c>
      <c r="R4925" s="81">
        <v>37.200000000000003</v>
      </c>
      <c r="S4925" s="81">
        <v>0.02</v>
      </c>
      <c r="T4925" s="81">
        <v>0</v>
      </c>
      <c r="AA4925" t="s">
        <v>307</v>
      </c>
      <c r="AB4925" t="s">
        <v>13</v>
      </c>
      <c r="AC4925" t="b">
        <v>0</v>
      </c>
    </row>
    <row r="4926" spans="1:29" x14ac:dyDescent="0.35">
      <c r="A4926" t="s">
        <v>12</v>
      </c>
      <c r="B4926" t="s">
        <v>310</v>
      </c>
      <c r="C4926" t="s">
        <v>333</v>
      </c>
      <c r="D4926" t="s">
        <v>188</v>
      </c>
      <c r="E4926" t="s">
        <v>243</v>
      </c>
      <c r="F4926" t="s">
        <v>303</v>
      </c>
      <c r="G4926" t="s">
        <v>304</v>
      </c>
      <c r="H4926" t="s">
        <v>305</v>
      </c>
      <c r="I4926" t="s">
        <v>306</v>
      </c>
      <c r="J4926" s="78">
        <v>44153</v>
      </c>
      <c r="K4926" t="s">
        <v>26</v>
      </c>
      <c r="L4926">
        <v>104</v>
      </c>
      <c r="R4926" s="81">
        <v>24.8</v>
      </c>
      <c r="S4926" s="81">
        <v>0.01</v>
      </c>
      <c r="T4926" s="81">
        <v>0</v>
      </c>
      <c r="AA4926" t="s">
        <v>307</v>
      </c>
      <c r="AB4926" t="s">
        <v>13</v>
      </c>
      <c r="AC4926" t="b">
        <v>0</v>
      </c>
    </row>
    <row r="4927" spans="1:29" x14ac:dyDescent="0.35">
      <c r="A4927" t="s">
        <v>12</v>
      </c>
      <c r="B4927" t="s">
        <v>311</v>
      </c>
      <c r="C4927" t="s">
        <v>333</v>
      </c>
      <c r="D4927" t="s">
        <v>188</v>
      </c>
      <c r="E4927" t="s">
        <v>243</v>
      </c>
      <c r="F4927" t="s">
        <v>303</v>
      </c>
      <c r="G4927" t="s">
        <v>304</v>
      </c>
      <c r="H4927" t="s">
        <v>305</v>
      </c>
      <c r="I4927" t="s">
        <v>306</v>
      </c>
      <c r="J4927" s="78">
        <v>44153</v>
      </c>
      <c r="K4927" t="s">
        <v>26</v>
      </c>
      <c r="L4927">
        <v>104</v>
      </c>
      <c r="R4927" s="81">
        <v>36.6</v>
      </c>
      <c r="S4927" s="81">
        <v>0.02</v>
      </c>
      <c r="T4927" s="81">
        <v>0</v>
      </c>
      <c r="AA4927" t="s">
        <v>307</v>
      </c>
      <c r="AB4927" t="s">
        <v>13</v>
      </c>
      <c r="AC4927" t="b">
        <v>0</v>
      </c>
    </row>
    <row r="4928" spans="1:29" x14ac:dyDescent="0.35">
      <c r="A4928" t="s">
        <v>12</v>
      </c>
      <c r="B4928" t="s">
        <v>312</v>
      </c>
      <c r="C4928" t="s">
        <v>333</v>
      </c>
      <c r="D4928" t="s">
        <v>188</v>
      </c>
      <c r="E4928" t="s">
        <v>243</v>
      </c>
      <c r="F4928" t="s">
        <v>303</v>
      </c>
      <c r="G4928" t="s">
        <v>304</v>
      </c>
      <c r="H4928" t="s">
        <v>305</v>
      </c>
      <c r="I4928" t="s">
        <v>306</v>
      </c>
      <c r="J4928" s="78">
        <v>44153</v>
      </c>
      <c r="K4928" t="s">
        <v>26</v>
      </c>
      <c r="L4928">
        <v>104</v>
      </c>
      <c r="R4928" s="81">
        <v>24.4</v>
      </c>
      <c r="S4928" s="81">
        <v>0.01</v>
      </c>
      <c r="T4928" s="81">
        <v>0</v>
      </c>
      <c r="AA4928" t="s">
        <v>307</v>
      </c>
      <c r="AB4928" t="s">
        <v>13</v>
      </c>
      <c r="AC4928" t="b">
        <v>0</v>
      </c>
    </row>
    <row r="4929" spans="1:29" x14ac:dyDescent="0.35">
      <c r="A4929" t="s">
        <v>12</v>
      </c>
      <c r="B4929" t="s">
        <v>313</v>
      </c>
      <c r="C4929" t="s">
        <v>333</v>
      </c>
      <c r="D4929" t="s">
        <v>188</v>
      </c>
      <c r="E4929" t="s">
        <v>243</v>
      </c>
      <c r="F4929" t="s">
        <v>303</v>
      </c>
      <c r="G4929" t="s">
        <v>304</v>
      </c>
      <c r="H4929" t="s">
        <v>305</v>
      </c>
      <c r="I4929" t="s">
        <v>306</v>
      </c>
      <c r="J4929" s="78">
        <v>44153</v>
      </c>
      <c r="K4929" t="s">
        <v>26</v>
      </c>
      <c r="L4929">
        <v>104</v>
      </c>
      <c r="R4929" s="81">
        <v>36.6</v>
      </c>
      <c r="S4929" s="81">
        <v>0.02</v>
      </c>
      <c r="T4929" s="81">
        <v>0</v>
      </c>
      <c r="AA4929" t="s">
        <v>307</v>
      </c>
      <c r="AB4929" t="s">
        <v>13</v>
      </c>
      <c r="AC4929" t="b">
        <v>0</v>
      </c>
    </row>
    <row r="4930" spans="1:29" x14ac:dyDescent="0.35">
      <c r="A4930" t="s">
        <v>12</v>
      </c>
      <c r="B4930" t="s">
        <v>314</v>
      </c>
      <c r="C4930" t="s">
        <v>333</v>
      </c>
      <c r="D4930" t="s">
        <v>188</v>
      </c>
      <c r="E4930" t="s">
        <v>243</v>
      </c>
      <c r="F4930" t="s">
        <v>303</v>
      </c>
      <c r="G4930" t="s">
        <v>304</v>
      </c>
      <c r="H4930" t="s">
        <v>305</v>
      </c>
      <c r="I4930" t="s">
        <v>306</v>
      </c>
      <c r="J4930" s="78">
        <v>44153</v>
      </c>
      <c r="K4930" t="s">
        <v>26</v>
      </c>
      <c r="L4930">
        <v>104</v>
      </c>
      <c r="R4930" s="81">
        <v>24.4</v>
      </c>
      <c r="S4930" s="81">
        <v>0.01</v>
      </c>
      <c r="T4930" s="81">
        <v>0</v>
      </c>
      <c r="AA4930" t="s">
        <v>307</v>
      </c>
      <c r="AB4930" t="s">
        <v>13</v>
      </c>
      <c r="AC4930" t="b">
        <v>0</v>
      </c>
    </row>
    <row r="4931" spans="1:29" x14ac:dyDescent="0.35">
      <c r="A4931" t="s">
        <v>12</v>
      </c>
      <c r="B4931" t="s">
        <v>315</v>
      </c>
      <c r="C4931" t="s">
        <v>333</v>
      </c>
      <c r="D4931" t="s">
        <v>188</v>
      </c>
      <c r="E4931" t="s">
        <v>243</v>
      </c>
      <c r="F4931" t="s">
        <v>303</v>
      </c>
      <c r="G4931" t="s">
        <v>304</v>
      </c>
      <c r="H4931" t="s">
        <v>305</v>
      </c>
      <c r="I4931" t="s">
        <v>306</v>
      </c>
      <c r="J4931" s="78">
        <v>44153</v>
      </c>
      <c r="K4931" t="s">
        <v>26</v>
      </c>
      <c r="L4931">
        <v>104</v>
      </c>
      <c r="R4931" s="81">
        <v>43.5</v>
      </c>
      <c r="S4931" s="81">
        <v>0.02</v>
      </c>
      <c r="T4931" s="81">
        <v>0</v>
      </c>
      <c r="AA4931" t="s">
        <v>307</v>
      </c>
      <c r="AB4931" t="s">
        <v>13</v>
      </c>
      <c r="AC4931" t="b">
        <v>0</v>
      </c>
    </row>
    <row r="4932" spans="1:29" x14ac:dyDescent="0.35">
      <c r="A4932" t="s">
        <v>12</v>
      </c>
      <c r="B4932" t="s">
        <v>316</v>
      </c>
      <c r="C4932" t="s">
        <v>333</v>
      </c>
      <c r="D4932" t="s">
        <v>188</v>
      </c>
      <c r="E4932" t="s">
        <v>243</v>
      </c>
      <c r="F4932" t="s">
        <v>303</v>
      </c>
      <c r="G4932" t="s">
        <v>304</v>
      </c>
      <c r="H4932" t="s">
        <v>305</v>
      </c>
      <c r="I4932" t="s">
        <v>306</v>
      </c>
      <c r="J4932" s="78">
        <v>44153</v>
      </c>
      <c r="K4932" t="s">
        <v>26</v>
      </c>
      <c r="L4932">
        <v>104</v>
      </c>
      <c r="R4932" s="81">
        <v>29</v>
      </c>
      <c r="S4932" s="81">
        <v>0.01</v>
      </c>
      <c r="T4932" s="81">
        <v>0</v>
      </c>
      <c r="AA4932" t="s">
        <v>307</v>
      </c>
      <c r="AB4932" t="s">
        <v>13</v>
      </c>
      <c r="AC4932" t="b">
        <v>0</v>
      </c>
    </row>
    <row r="4933" spans="1:29" x14ac:dyDescent="0.35">
      <c r="A4933" t="s">
        <v>12</v>
      </c>
      <c r="B4933" t="s">
        <v>317</v>
      </c>
      <c r="C4933" t="s">
        <v>333</v>
      </c>
      <c r="D4933" t="s">
        <v>188</v>
      </c>
      <c r="E4933" t="s">
        <v>243</v>
      </c>
      <c r="F4933" t="s">
        <v>303</v>
      </c>
      <c r="G4933" t="s">
        <v>304</v>
      </c>
      <c r="H4933" t="s">
        <v>305</v>
      </c>
      <c r="I4933" t="s">
        <v>306</v>
      </c>
      <c r="J4933" s="78">
        <v>44153</v>
      </c>
      <c r="K4933" t="s">
        <v>26</v>
      </c>
      <c r="L4933">
        <v>104</v>
      </c>
      <c r="R4933" s="81">
        <v>49.4</v>
      </c>
      <c r="S4933" s="81">
        <v>0.03</v>
      </c>
      <c r="T4933" s="81">
        <v>0</v>
      </c>
      <c r="AA4933" t="s">
        <v>307</v>
      </c>
      <c r="AB4933" t="s">
        <v>13</v>
      </c>
      <c r="AC4933" t="b">
        <v>0</v>
      </c>
    </row>
    <row r="4934" spans="1:29" x14ac:dyDescent="0.35">
      <c r="A4934" t="s">
        <v>12</v>
      </c>
      <c r="B4934" t="s">
        <v>318</v>
      </c>
      <c r="C4934" t="s">
        <v>333</v>
      </c>
      <c r="D4934" t="s">
        <v>188</v>
      </c>
      <c r="E4934" t="s">
        <v>243</v>
      </c>
      <c r="F4934" t="s">
        <v>303</v>
      </c>
      <c r="G4934" t="s">
        <v>304</v>
      </c>
      <c r="H4934" t="s">
        <v>305</v>
      </c>
      <c r="I4934" t="s">
        <v>306</v>
      </c>
      <c r="J4934" s="78">
        <v>44153</v>
      </c>
      <c r="K4934" t="s">
        <v>26</v>
      </c>
      <c r="L4934">
        <v>104</v>
      </c>
      <c r="R4934" s="81">
        <v>32.9</v>
      </c>
      <c r="S4934" s="81">
        <v>0.02</v>
      </c>
      <c r="T4934" s="81">
        <v>0</v>
      </c>
      <c r="AA4934" t="s">
        <v>307</v>
      </c>
      <c r="AB4934" t="s">
        <v>13</v>
      </c>
      <c r="AC4934" t="b">
        <v>0</v>
      </c>
    </row>
    <row r="4935" spans="1:29" x14ac:dyDescent="0.35">
      <c r="A4935" t="s">
        <v>12</v>
      </c>
      <c r="B4935" t="s">
        <v>319</v>
      </c>
      <c r="C4935" t="s">
        <v>333</v>
      </c>
      <c r="D4935" t="s">
        <v>188</v>
      </c>
      <c r="E4935" t="s">
        <v>243</v>
      </c>
      <c r="F4935" t="s">
        <v>303</v>
      </c>
      <c r="G4935" t="s">
        <v>304</v>
      </c>
      <c r="H4935" t="s">
        <v>305</v>
      </c>
      <c r="I4935" t="s">
        <v>306</v>
      </c>
      <c r="J4935" s="78">
        <v>44153</v>
      </c>
      <c r="K4935" t="s">
        <v>26</v>
      </c>
      <c r="L4935">
        <v>104</v>
      </c>
      <c r="R4935" s="81">
        <v>45.4</v>
      </c>
      <c r="S4935" s="81">
        <v>0.03</v>
      </c>
      <c r="T4935" s="81">
        <v>0</v>
      </c>
      <c r="AA4935" t="s">
        <v>307</v>
      </c>
      <c r="AB4935" t="s">
        <v>13</v>
      </c>
      <c r="AC4935" t="b">
        <v>0</v>
      </c>
    </row>
    <row r="4936" spans="1:29" x14ac:dyDescent="0.35">
      <c r="A4936" t="s">
        <v>12</v>
      </c>
      <c r="B4936" t="s">
        <v>320</v>
      </c>
      <c r="C4936" t="s">
        <v>333</v>
      </c>
      <c r="D4936" t="s">
        <v>188</v>
      </c>
      <c r="E4936" t="s">
        <v>243</v>
      </c>
      <c r="F4936" t="s">
        <v>303</v>
      </c>
      <c r="G4936" t="s">
        <v>304</v>
      </c>
      <c r="H4936" t="s">
        <v>305</v>
      </c>
      <c r="I4936" t="s">
        <v>306</v>
      </c>
      <c r="J4936" s="78">
        <v>44153</v>
      </c>
      <c r="K4936" t="s">
        <v>26</v>
      </c>
      <c r="L4936">
        <v>104</v>
      </c>
      <c r="R4936" s="81">
        <v>30.3</v>
      </c>
      <c r="S4936" s="81">
        <v>0.02</v>
      </c>
      <c r="T4936" s="81">
        <v>0</v>
      </c>
      <c r="AA4936" t="s">
        <v>307</v>
      </c>
      <c r="AB4936" t="s">
        <v>13</v>
      </c>
      <c r="AC4936" t="b">
        <v>0</v>
      </c>
    </row>
    <row r="4937" spans="1:29" x14ac:dyDescent="0.35">
      <c r="A4937" t="s">
        <v>12</v>
      </c>
      <c r="B4937" t="s">
        <v>321</v>
      </c>
      <c r="C4937" t="s">
        <v>333</v>
      </c>
      <c r="D4937" t="s">
        <v>188</v>
      </c>
      <c r="E4937" t="s">
        <v>243</v>
      </c>
      <c r="F4937" t="s">
        <v>303</v>
      </c>
      <c r="G4937" t="s">
        <v>304</v>
      </c>
      <c r="H4937" t="s">
        <v>305</v>
      </c>
      <c r="I4937" t="s">
        <v>306</v>
      </c>
      <c r="J4937" s="78">
        <v>44153</v>
      </c>
      <c r="K4937" t="s">
        <v>26</v>
      </c>
      <c r="L4937">
        <v>104</v>
      </c>
      <c r="R4937" s="81">
        <v>54.5</v>
      </c>
      <c r="S4937" s="81">
        <v>0.03</v>
      </c>
      <c r="T4937" s="81">
        <v>0</v>
      </c>
      <c r="AA4937" t="s">
        <v>307</v>
      </c>
      <c r="AB4937" t="s">
        <v>13</v>
      </c>
      <c r="AC4937" t="b">
        <v>0</v>
      </c>
    </row>
    <row r="4938" spans="1:29" x14ac:dyDescent="0.35">
      <c r="A4938" t="s">
        <v>12</v>
      </c>
      <c r="B4938" t="s">
        <v>322</v>
      </c>
      <c r="C4938" t="s">
        <v>333</v>
      </c>
      <c r="D4938" t="s">
        <v>188</v>
      </c>
      <c r="E4938" t="s">
        <v>243</v>
      </c>
      <c r="F4938" t="s">
        <v>303</v>
      </c>
      <c r="G4938" t="s">
        <v>304</v>
      </c>
      <c r="H4938" t="s">
        <v>305</v>
      </c>
      <c r="I4938" t="s">
        <v>306</v>
      </c>
      <c r="J4938" s="78">
        <v>44153</v>
      </c>
      <c r="K4938" t="s">
        <v>26</v>
      </c>
      <c r="L4938">
        <v>104</v>
      </c>
      <c r="R4938" s="81">
        <v>36.299999999999997</v>
      </c>
      <c r="S4938" s="81">
        <v>0.02</v>
      </c>
      <c r="T4938" s="81">
        <v>0</v>
      </c>
      <c r="AA4938" t="s">
        <v>307</v>
      </c>
      <c r="AB4938" t="s">
        <v>13</v>
      </c>
      <c r="AC4938" t="b">
        <v>0</v>
      </c>
    </row>
    <row r="4939" spans="1:29" x14ac:dyDescent="0.35">
      <c r="A4939" t="s">
        <v>12</v>
      </c>
      <c r="B4939" t="s">
        <v>323</v>
      </c>
      <c r="C4939" t="s">
        <v>333</v>
      </c>
      <c r="D4939" t="s">
        <v>188</v>
      </c>
      <c r="E4939" t="s">
        <v>243</v>
      </c>
      <c r="F4939" t="s">
        <v>303</v>
      </c>
      <c r="G4939" t="s">
        <v>304</v>
      </c>
      <c r="H4939" t="s">
        <v>305</v>
      </c>
      <c r="I4939" t="s">
        <v>306</v>
      </c>
      <c r="J4939" s="78">
        <v>44153</v>
      </c>
      <c r="K4939" t="s">
        <v>26</v>
      </c>
      <c r="L4939">
        <v>104</v>
      </c>
      <c r="R4939" s="81">
        <v>42.5</v>
      </c>
      <c r="S4939" s="81">
        <v>0.02</v>
      </c>
      <c r="T4939" s="81">
        <v>0</v>
      </c>
      <c r="AA4939" t="s">
        <v>307</v>
      </c>
      <c r="AB4939" t="s">
        <v>13</v>
      </c>
      <c r="AC4939" t="b">
        <v>0</v>
      </c>
    </row>
    <row r="4940" spans="1:29" x14ac:dyDescent="0.35">
      <c r="A4940" t="s">
        <v>12</v>
      </c>
      <c r="B4940" t="s">
        <v>324</v>
      </c>
      <c r="C4940" t="s">
        <v>333</v>
      </c>
      <c r="D4940" t="s">
        <v>188</v>
      </c>
      <c r="E4940" t="s">
        <v>243</v>
      </c>
      <c r="F4940" t="s">
        <v>303</v>
      </c>
      <c r="G4940" t="s">
        <v>304</v>
      </c>
      <c r="H4940" t="s">
        <v>305</v>
      </c>
      <c r="I4940" t="s">
        <v>306</v>
      </c>
      <c r="J4940" s="78">
        <v>44153</v>
      </c>
      <c r="K4940" t="s">
        <v>26</v>
      </c>
      <c r="L4940">
        <v>104</v>
      </c>
      <c r="R4940" s="81">
        <v>28.3</v>
      </c>
      <c r="S4940" s="81">
        <v>0.02</v>
      </c>
      <c r="T4940" s="81">
        <v>0</v>
      </c>
      <c r="AA4940" t="s">
        <v>307</v>
      </c>
      <c r="AB4940" t="s">
        <v>13</v>
      </c>
      <c r="AC4940" t="b">
        <v>0</v>
      </c>
    </row>
    <row r="4941" spans="1:29" x14ac:dyDescent="0.35">
      <c r="A4941" t="s">
        <v>12</v>
      </c>
      <c r="B4941" t="s">
        <v>325</v>
      </c>
      <c r="C4941" t="s">
        <v>333</v>
      </c>
      <c r="D4941" t="s">
        <v>188</v>
      </c>
      <c r="E4941" t="s">
        <v>243</v>
      </c>
      <c r="F4941" t="s">
        <v>303</v>
      </c>
      <c r="G4941" t="s">
        <v>304</v>
      </c>
      <c r="H4941" t="s">
        <v>305</v>
      </c>
      <c r="I4941" t="s">
        <v>306</v>
      </c>
      <c r="J4941" s="78">
        <v>44153</v>
      </c>
      <c r="K4941" t="s">
        <v>26</v>
      </c>
      <c r="L4941">
        <v>104</v>
      </c>
      <c r="R4941" s="81">
        <v>56.6</v>
      </c>
      <c r="S4941" s="81">
        <v>0.03</v>
      </c>
      <c r="T4941" s="81">
        <v>0</v>
      </c>
      <c r="AA4941" t="s">
        <v>307</v>
      </c>
      <c r="AB4941" t="s">
        <v>13</v>
      </c>
      <c r="AC4941" t="b">
        <v>0</v>
      </c>
    </row>
    <row r="4942" spans="1:29" x14ac:dyDescent="0.35">
      <c r="A4942" t="s">
        <v>12</v>
      </c>
      <c r="B4942" t="s">
        <v>326</v>
      </c>
      <c r="C4942" t="s">
        <v>333</v>
      </c>
      <c r="D4942" t="s">
        <v>188</v>
      </c>
      <c r="E4942" t="s">
        <v>243</v>
      </c>
      <c r="F4942" t="s">
        <v>303</v>
      </c>
      <c r="G4942" t="s">
        <v>304</v>
      </c>
      <c r="H4942" t="s">
        <v>305</v>
      </c>
      <c r="I4942" t="s">
        <v>306</v>
      </c>
      <c r="J4942" s="78">
        <v>44153</v>
      </c>
      <c r="K4942" t="s">
        <v>26</v>
      </c>
      <c r="L4942">
        <v>104</v>
      </c>
      <c r="R4942" s="81">
        <v>37.799999999999997</v>
      </c>
      <c r="S4942" s="81">
        <v>0.02</v>
      </c>
      <c r="T4942" s="81">
        <v>0</v>
      </c>
      <c r="AA4942" t="s">
        <v>307</v>
      </c>
      <c r="AB4942" t="s">
        <v>13</v>
      </c>
      <c r="AC4942" t="b">
        <v>0</v>
      </c>
    </row>
    <row r="4943" spans="1:29" x14ac:dyDescent="0.35">
      <c r="A4943" t="s">
        <v>12</v>
      </c>
      <c r="B4943" t="s">
        <v>302</v>
      </c>
      <c r="C4943" t="s">
        <v>333</v>
      </c>
      <c r="D4943" t="s">
        <v>188</v>
      </c>
      <c r="E4943" t="s">
        <v>244</v>
      </c>
      <c r="F4943" t="s">
        <v>303</v>
      </c>
      <c r="G4943" t="s">
        <v>304</v>
      </c>
      <c r="H4943" t="s">
        <v>305</v>
      </c>
      <c r="I4943" t="s">
        <v>306</v>
      </c>
      <c r="J4943" s="78">
        <v>44153</v>
      </c>
      <c r="K4943" t="s">
        <v>26</v>
      </c>
      <c r="L4943">
        <v>113</v>
      </c>
      <c r="R4943" s="81">
        <v>51.4</v>
      </c>
      <c r="S4943" s="81">
        <v>0.02</v>
      </c>
      <c r="T4943" s="81">
        <v>0</v>
      </c>
      <c r="AA4943" t="s">
        <v>307</v>
      </c>
      <c r="AB4943" t="s">
        <v>13</v>
      </c>
      <c r="AC4943" t="b">
        <v>0</v>
      </c>
    </row>
    <row r="4944" spans="1:29" x14ac:dyDescent="0.35">
      <c r="A4944" t="s">
        <v>12</v>
      </c>
      <c r="B4944" t="s">
        <v>308</v>
      </c>
      <c r="C4944" t="s">
        <v>333</v>
      </c>
      <c r="D4944" t="s">
        <v>188</v>
      </c>
      <c r="E4944" t="s">
        <v>244</v>
      </c>
      <c r="F4944" t="s">
        <v>303</v>
      </c>
      <c r="G4944" t="s">
        <v>304</v>
      </c>
      <c r="H4944" t="s">
        <v>305</v>
      </c>
      <c r="I4944" t="s">
        <v>306</v>
      </c>
      <c r="J4944" s="78">
        <v>44153</v>
      </c>
      <c r="K4944" t="s">
        <v>26</v>
      </c>
      <c r="L4944">
        <v>113</v>
      </c>
      <c r="R4944" s="81">
        <v>34.299999999999997</v>
      </c>
      <c r="S4944" s="81">
        <v>0.02</v>
      </c>
      <c r="T4944" s="81">
        <v>0</v>
      </c>
      <c r="AA4944" t="s">
        <v>307</v>
      </c>
      <c r="AB4944" t="s">
        <v>13</v>
      </c>
      <c r="AC4944" t="b">
        <v>0</v>
      </c>
    </row>
    <row r="4945" spans="1:29" x14ac:dyDescent="0.35">
      <c r="A4945" t="s">
        <v>12</v>
      </c>
      <c r="B4945" t="s">
        <v>309</v>
      </c>
      <c r="C4945" t="s">
        <v>333</v>
      </c>
      <c r="D4945" t="s">
        <v>188</v>
      </c>
      <c r="E4945" t="s">
        <v>244</v>
      </c>
      <c r="F4945" t="s">
        <v>303</v>
      </c>
      <c r="G4945" t="s">
        <v>304</v>
      </c>
      <c r="H4945" t="s">
        <v>305</v>
      </c>
      <c r="I4945" t="s">
        <v>306</v>
      </c>
      <c r="J4945" s="78">
        <v>44153</v>
      </c>
      <c r="K4945" t="s">
        <v>26</v>
      </c>
      <c r="L4945">
        <v>113</v>
      </c>
      <c r="R4945" s="81">
        <v>48.2</v>
      </c>
      <c r="S4945" s="81">
        <v>0.02</v>
      </c>
      <c r="T4945" s="81">
        <v>0</v>
      </c>
      <c r="AA4945" t="s">
        <v>307</v>
      </c>
      <c r="AB4945" t="s">
        <v>13</v>
      </c>
      <c r="AC4945" t="b">
        <v>0</v>
      </c>
    </row>
    <row r="4946" spans="1:29" x14ac:dyDescent="0.35">
      <c r="A4946" t="s">
        <v>12</v>
      </c>
      <c r="B4946" t="s">
        <v>310</v>
      </c>
      <c r="C4946" t="s">
        <v>333</v>
      </c>
      <c r="D4946" t="s">
        <v>188</v>
      </c>
      <c r="E4946" t="s">
        <v>244</v>
      </c>
      <c r="F4946" t="s">
        <v>303</v>
      </c>
      <c r="G4946" t="s">
        <v>304</v>
      </c>
      <c r="H4946" t="s">
        <v>305</v>
      </c>
      <c r="I4946" t="s">
        <v>306</v>
      </c>
      <c r="J4946" s="78">
        <v>44153</v>
      </c>
      <c r="K4946" t="s">
        <v>26</v>
      </c>
      <c r="L4946">
        <v>113</v>
      </c>
      <c r="R4946" s="81">
        <v>32.1</v>
      </c>
      <c r="S4946" s="81">
        <v>0.02</v>
      </c>
      <c r="T4946" s="81">
        <v>0</v>
      </c>
      <c r="AA4946" t="s">
        <v>307</v>
      </c>
      <c r="AB4946" t="s">
        <v>13</v>
      </c>
      <c r="AC4946" t="b">
        <v>0</v>
      </c>
    </row>
    <row r="4947" spans="1:29" x14ac:dyDescent="0.35">
      <c r="A4947" t="s">
        <v>12</v>
      </c>
      <c r="B4947" t="s">
        <v>311</v>
      </c>
      <c r="C4947" t="s">
        <v>333</v>
      </c>
      <c r="D4947" t="s">
        <v>188</v>
      </c>
      <c r="E4947" t="s">
        <v>244</v>
      </c>
      <c r="F4947" t="s">
        <v>303</v>
      </c>
      <c r="G4947" t="s">
        <v>304</v>
      </c>
      <c r="H4947" t="s">
        <v>305</v>
      </c>
      <c r="I4947" t="s">
        <v>306</v>
      </c>
      <c r="J4947" s="78">
        <v>44153</v>
      </c>
      <c r="K4947" t="s">
        <v>26</v>
      </c>
      <c r="L4947">
        <v>113</v>
      </c>
      <c r="R4947" s="81">
        <v>47.4</v>
      </c>
      <c r="S4947" s="81">
        <v>0.02</v>
      </c>
      <c r="T4947" s="81">
        <v>0</v>
      </c>
      <c r="AA4947" t="s">
        <v>307</v>
      </c>
      <c r="AB4947" t="s">
        <v>13</v>
      </c>
      <c r="AC4947" t="b">
        <v>0</v>
      </c>
    </row>
    <row r="4948" spans="1:29" x14ac:dyDescent="0.35">
      <c r="A4948" t="s">
        <v>12</v>
      </c>
      <c r="B4948" t="s">
        <v>312</v>
      </c>
      <c r="C4948" t="s">
        <v>333</v>
      </c>
      <c r="D4948" t="s">
        <v>188</v>
      </c>
      <c r="E4948" t="s">
        <v>244</v>
      </c>
      <c r="F4948" t="s">
        <v>303</v>
      </c>
      <c r="G4948" t="s">
        <v>304</v>
      </c>
      <c r="H4948" t="s">
        <v>305</v>
      </c>
      <c r="I4948" t="s">
        <v>306</v>
      </c>
      <c r="J4948" s="78">
        <v>44153</v>
      </c>
      <c r="K4948" t="s">
        <v>26</v>
      </c>
      <c r="L4948">
        <v>113</v>
      </c>
      <c r="R4948" s="81">
        <v>31.6</v>
      </c>
      <c r="S4948" s="81">
        <v>0.02</v>
      </c>
      <c r="T4948" s="81">
        <v>0</v>
      </c>
      <c r="AA4948" t="s">
        <v>307</v>
      </c>
      <c r="AB4948" t="s">
        <v>13</v>
      </c>
      <c r="AC4948" t="b">
        <v>0</v>
      </c>
    </row>
    <row r="4949" spans="1:29" x14ac:dyDescent="0.35">
      <c r="A4949" t="s">
        <v>12</v>
      </c>
      <c r="B4949" t="s">
        <v>313</v>
      </c>
      <c r="C4949" t="s">
        <v>333</v>
      </c>
      <c r="D4949" t="s">
        <v>188</v>
      </c>
      <c r="E4949" t="s">
        <v>244</v>
      </c>
      <c r="F4949" t="s">
        <v>303</v>
      </c>
      <c r="G4949" t="s">
        <v>304</v>
      </c>
      <c r="H4949" t="s">
        <v>305</v>
      </c>
      <c r="I4949" t="s">
        <v>306</v>
      </c>
      <c r="J4949" s="78">
        <v>44153</v>
      </c>
      <c r="K4949" t="s">
        <v>26</v>
      </c>
      <c r="L4949">
        <v>113</v>
      </c>
      <c r="R4949" s="81">
        <v>47.4</v>
      </c>
      <c r="S4949" s="81">
        <v>0.02</v>
      </c>
      <c r="T4949" s="81">
        <v>0</v>
      </c>
      <c r="AA4949" t="s">
        <v>307</v>
      </c>
      <c r="AB4949" t="s">
        <v>13</v>
      </c>
      <c r="AC4949" t="b">
        <v>0</v>
      </c>
    </row>
    <row r="4950" spans="1:29" x14ac:dyDescent="0.35">
      <c r="A4950" t="s">
        <v>12</v>
      </c>
      <c r="B4950" t="s">
        <v>314</v>
      </c>
      <c r="C4950" t="s">
        <v>333</v>
      </c>
      <c r="D4950" t="s">
        <v>188</v>
      </c>
      <c r="E4950" t="s">
        <v>244</v>
      </c>
      <c r="F4950" t="s">
        <v>303</v>
      </c>
      <c r="G4950" t="s">
        <v>304</v>
      </c>
      <c r="H4950" t="s">
        <v>305</v>
      </c>
      <c r="I4950" t="s">
        <v>306</v>
      </c>
      <c r="J4950" s="78">
        <v>44153</v>
      </c>
      <c r="K4950" t="s">
        <v>26</v>
      </c>
      <c r="L4950">
        <v>113</v>
      </c>
      <c r="R4950" s="81">
        <v>31.6</v>
      </c>
      <c r="S4950" s="81">
        <v>0.02</v>
      </c>
      <c r="T4950" s="81">
        <v>0</v>
      </c>
      <c r="AA4950" t="s">
        <v>307</v>
      </c>
      <c r="AB4950" t="s">
        <v>13</v>
      </c>
      <c r="AC4950" t="b">
        <v>0</v>
      </c>
    </row>
    <row r="4951" spans="1:29" x14ac:dyDescent="0.35">
      <c r="A4951" t="s">
        <v>12</v>
      </c>
      <c r="B4951" t="s">
        <v>315</v>
      </c>
      <c r="C4951" t="s">
        <v>333</v>
      </c>
      <c r="D4951" t="s">
        <v>188</v>
      </c>
      <c r="E4951" t="s">
        <v>244</v>
      </c>
      <c r="F4951" t="s">
        <v>303</v>
      </c>
      <c r="G4951" t="s">
        <v>304</v>
      </c>
      <c r="H4951" t="s">
        <v>305</v>
      </c>
      <c r="I4951" t="s">
        <v>306</v>
      </c>
      <c r="J4951" s="78">
        <v>44153</v>
      </c>
      <c r="K4951" t="s">
        <v>26</v>
      </c>
      <c r="L4951">
        <v>113</v>
      </c>
      <c r="R4951" s="81">
        <v>56.3</v>
      </c>
      <c r="S4951" s="81">
        <v>0.03</v>
      </c>
      <c r="T4951" s="81">
        <v>0</v>
      </c>
      <c r="AA4951" t="s">
        <v>307</v>
      </c>
      <c r="AB4951" t="s">
        <v>13</v>
      </c>
      <c r="AC4951" t="b">
        <v>0</v>
      </c>
    </row>
    <row r="4952" spans="1:29" x14ac:dyDescent="0.35">
      <c r="A4952" t="s">
        <v>12</v>
      </c>
      <c r="B4952" t="s">
        <v>316</v>
      </c>
      <c r="C4952" t="s">
        <v>333</v>
      </c>
      <c r="D4952" t="s">
        <v>188</v>
      </c>
      <c r="E4952" t="s">
        <v>244</v>
      </c>
      <c r="F4952" t="s">
        <v>303</v>
      </c>
      <c r="G4952" t="s">
        <v>304</v>
      </c>
      <c r="H4952" t="s">
        <v>305</v>
      </c>
      <c r="I4952" t="s">
        <v>306</v>
      </c>
      <c r="J4952" s="78">
        <v>44153</v>
      </c>
      <c r="K4952" t="s">
        <v>26</v>
      </c>
      <c r="L4952">
        <v>113</v>
      </c>
      <c r="R4952" s="81">
        <v>37.5</v>
      </c>
      <c r="S4952" s="81">
        <v>0.02</v>
      </c>
      <c r="T4952" s="81">
        <v>0</v>
      </c>
      <c r="AA4952" t="s">
        <v>307</v>
      </c>
      <c r="AB4952" t="s">
        <v>13</v>
      </c>
      <c r="AC4952" t="b">
        <v>0</v>
      </c>
    </row>
    <row r="4953" spans="1:29" x14ac:dyDescent="0.35">
      <c r="A4953" t="s">
        <v>12</v>
      </c>
      <c r="B4953" t="s">
        <v>317</v>
      </c>
      <c r="C4953" t="s">
        <v>333</v>
      </c>
      <c r="D4953" t="s">
        <v>188</v>
      </c>
      <c r="E4953" t="s">
        <v>244</v>
      </c>
      <c r="F4953" t="s">
        <v>303</v>
      </c>
      <c r="G4953" t="s">
        <v>304</v>
      </c>
      <c r="H4953" t="s">
        <v>305</v>
      </c>
      <c r="I4953" t="s">
        <v>306</v>
      </c>
      <c r="J4953" s="78">
        <v>44153</v>
      </c>
      <c r="K4953" t="s">
        <v>26</v>
      </c>
      <c r="L4953">
        <v>113</v>
      </c>
      <c r="R4953" s="81">
        <v>64.099999999999994</v>
      </c>
      <c r="S4953" s="81">
        <v>0.03</v>
      </c>
      <c r="T4953" s="81">
        <v>0</v>
      </c>
      <c r="AA4953" t="s">
        <v>307</v>
      </c>
      <c r="AB4953" t="s">
        <v>13</v>
      </c>
      <c r="AC4953" t="b">
        <v>0</v>
      </c>
    </row>
    <row r="4954" spans="1:29" x14ac:dyDescent="0.35">
      <c r="A4954" t="s">
        <v>12</v>
      </c>
      <c r="B4954" t="s">
        <v>318</v>
      </c>
      <c r="C4954" t="s">
        <v>333</v>
      </c>
      <c r="D4954" t="s">
        <v>188</v>
      </c>
      <c r="E4954" t="s">
        <v>244</v>
      </c>
      <c r="F4954" t="s">
        <v>303</v>
      </c>
      <c r="G4954" t="s">
        <v>304</v>
      </c>
      <c r="H4954" t="s">
        <v>305</v>
      </c>
      <c r="I4954" t="s">
        <v>306</v>
      </c>
      <c r="J4954" s="78">
        <v>44153</v>
      </c>
      <c r="K4954" t="s">
        <v>26</v>
      </c>
      <c r="L4954">
        <v>113</v>
      </c>
      <c r="R4954" s="81">
        <v>42.7</v>
      </c>
      <c r="S4954" s="81">
        <v>0.02</v>
      </c>
      <c r="T4954" s="81">
        <v>0</v>
      </c>
      <c r="AA4954" t="s">
        <v>307</v>
      </c>
      <c r="AB4954" t="s">
        <v>13</v>
      </c>
      <c r="AC4954" t="b">
        <v>0</v>
      </c>
    </row>
    <row r="4955" spans="1:29" x14ac:dyDescent="0.35">
      <c r="A4955" t="s">
        <v>12</v>
      </c>
      <c r="B4955" t="s">
        <v>319</v>
      </c>
      <c r="C4955" t="s">
        <v>333</v>
      </c>
      <c r="D4955" t="s">
        <v>188</v>
      </c>
      <c r="E4955" t="s">
        <v>244</v>
      </c>
      <c r="F4955" t="s">
        <v>303</v>
      </c>
      <c r="G4955" t="s">
        <v>304</v>
      </c>
      <c r="H4955" t="s">
        <v>305</v>
      </c>
      <c r="I4955" t="s">
        <v>306</v>
      </c>
      <c r="J4955" s="78">
        <v>44153</v>
      </c>
      <c r="K4955" t="s">
        <v>26</v>
      </c>
      <c r="L4955">
        <v>113</v>
      </c>
      <c r="R4955" s="81">
        <v>58.9</v>
      </c>
      <c r="S4955" s="81">
        <v>0.03</v>
      </c>
      <c r="T4955" s="81">
        <v>0</v>
      </c>
      <c r="AA4955" t="s">
        <v>307</v>
      </c>
      <c r="AB4955" t="s">
        <v>13</v>
      </c>
      <c r="AC4955" t="b">
        <v>0</v>
      </c>
    </row>
    <row r="4956" spans="1:29" x14ac:dyDescent="0.35">
      <c r="A4956" t="s">
        <v>12</v>
      </c>
      <c r="B4956" t="s">
        <v>320</v>
      </c>
      <c r="C4956" t="s">
        <v>333</v>
      </c>
      <c r="D4956" t="s">
        <v>188</v>
      </c>
      <c r="E4956" t="s">
        <v>244</v>
      </c>
      <c r="F4956" t="s">
        <v>303</v>
      </c>
      <c r="G4956" t="s">
        <v>304</v>
      </c>
      <c r="H4956" t="s">
        <v>305</v>
      </c>
      <c r="I4956" t="s">
        <v>306</v>
      </c>
      <c r="J4956" s="78">
        <v>44153</v>
      </c>
      <c r="K4956" t="s">
        <v>26</v>
      </c>
      <c r="L4956">
        <v>113</v>
      </c>
      <c r="R4956" s="81">
        <v>39.299999999999997</v>
      </c>
      <c r="S4956" s="81">
        <v>0.02</v>
      </c>
      <c r="T4956" s="81">
        <v>0</v>
      </c>
      <c r="AA4956" t="s">
        <v>307</v>
      </c>
      <c r="AB4956" t="s">
        <v>13</v>
      </c>
      <c r="AC4956" t="b">
        <v>0</v>
      </c>
    </row>
    <row r="4957" spans="1:29" x14ac:dyDescent="0.35">
      <c r="A4957" t="s">
        <v>12</v>
      </c>
      <c r="B4957" t="s">
        <v>321</v>
      </c>
      <c r="C4957" t="s">
        <v>333</v>
      </c>
      <c r="D4957" t="s">
        <v>188</v>
      </c>
      <c r="E4957" t="s">
        <v>244</v>
      </c>
      <c r="F4957" t="s">
        <v>303</v>
      </c>
      <c r="G4957" t="s">
        <v>304</v>
      </c>
      <c r="H4957" t="s">
        <v>305</v>
      </c>
      <c r="I4957" t="s">
        <v>306</v>
      </c>
      <c r="J4957" s="78">
        <v>44153</v>
      </c>
      <c r="K4957" t="s">
        <v>26</v>
      </c>
      <c r="L4957">
        <v>113</v>
      </c>
      <c r="R4957" s="81">
        <v>70.7</v>
      </c>
      <c r="S4957" s="81">
        <v>0.04</v>
      </c>
      <c r="T4957" s="81">
        <v>0</v>
      </c>
      <c r="AA4957" t="s">
        <v>307</v>
      </c>
      <c r="AB4957" t="s">
        <v>13</v>
      </c>
      <c r="AC4957" t="b">
        <v>0</v>
      </c>
    </row>
    <row r="4958" spans="1:29" x14ac:dyDescent="0.35">
      <c r="A4958" t="s">
        <v>12</v>
      </c>
      <c r="B4958" t="s">
        <v>322</v>
      </c>
      <c r="C4958" t="s">
        <v>333</v>
      </c>
      <c r="D4958" t="s">
        <v>188</v>
      </c>
      <c r="E4958" t="s">
        <v>244</v>
      </c>
      <c r="F4958" t="s">
        <v>303</v>
      </c>
      <c r="G4958" t="s">
        <v>304</v>
      </c>
      <c r="H4958" t="s">
        <v>305</v>
      </c>
      <c r="I4958" t="s">
        <v>306</v>
      </c>
      <c r="J4958" s="78">
        <v>44153</v>
      </c>
      <c r="K4958" t="s">
        <v>26</v>
      </c>
      <c r="L4958">
        <v>113</v>
      </c>
      <c r="R4958" s="81">
        <v>47.1</v>
      </c>
      <c r="S4958" s="81">
        <v>0.02</v>
      </c>
      <c r="T4958" s="81">
        <v>0</v>
      </c>
      <c r="AA4958" t="s">
        <v>307</v>
      </c>
      <c r="AB4958" t="s">
        <v>13</v>
      </c>
      <c r="AC4958" t="b">
        <v>0</v>
      </c>
    </row>
    <row r="4959" spans="1:29" x14ac:dyDescent="0.35">
      <c r="A4959" t="s">
        <v>12</v>
      </c>
      <c r="B4959" t="s">
        <v>323</v>
      </c>
      <c r="C4959" t="s">
        <v>333</v>
      </c>
      <c r="D4959" t="s">
        <v>188</v>
      </c>
      <c r="E4959" t="s">
        <v>244</v>
      </c>
      <c r="F4959" t="s">
        <v>303</v>
      </c>
      <c r="G4959" t="s">
        <v>304</v>
      </c>
      <c r="H4959" t="s">
        <v>305</v>
      </c>
      <c r="I4959" t="s">
        <v>306</v>
      </c>
      <c r="J4959" s="78">
        <v>44153</v>
      </c>
      <c r="K4959" t="s">
        <v>26</v>
      </c>
      <c r="L4959">
        <v>113</v>
      </c>
      <c r="R4959" s="81">
        <v>55.1</v>
      </c>
      <c r="S4959" s="81">
        <v>0.03</v>
      </c>
      <c r="T4959" s="81">
        <v>0</v>
      </c>
      <c r="AA4959" t="s">
        <v>307</v>
      </c>
      <c r="AB4959" t="s">
        <v>13</v>
      </c>
      <c r="AC4959" t="b">
        <v>0</v>
      </c>
    </row>
    <row r="4960" spans="1:29" x14ac:dyDescent="0.35">
      <c r="A4960" t="s">
        <v>12</v>
      </c>
      <c r="B4960" t="s">
        <v>324</v>
      </c>
      <c r="C4960" t="s">
        <v>333</v>
      </c>
      <c r="D4960" t="s">
        <v>188</v>
      </c>
      <c r="E4960" t="s">
        <v>244</v>
      </c>
      <c r="F4960" t="s">
        <v>303</v>
      </c>
      <c r="G4960" t="s">
        <v>304</v>
      </c>
      <c r="H4960" t="s">
        <v>305</v>
      </c>
      <c r="I4960" t="s">
        <v>306</v>
      </c>
      <c r="J4960" s="78">
        <v>44153</v>
      </c>
      <c r="K4960" t="s">
        <v>26</v>
      </c>
      <c r="L4960">
        <v>113</v>
      </c>
      <c r="R4960" s="81">
        <v>36.799999999999997</v>
      </c>
      <c r="S4960" s="81">
        <v>0.02</v>
      </c>
      <c r="T4960" s="81">
        <v>0</v>
      </c>
      <c r="AA4960" t="s">
        <v>307</v>
      </c>
      <c r="AB4960" t="s">
        <v>13</v>
      </c>
      <c r="AC4960" t="b">
        <v>0</v>
      </c>
    </row>
    <row r="4961" spans="1:29" x14ac:dyDescent="0.35">
      <c r="A4961" t="s">
        <v>12</v>
      </c>
      <c r="B4961" t="s">
        <v>325</v>
      </c>
      <c r="C4961" t="s">
        <v>333</v>
      </c>
      <c r="D4961" t="s">
        <v>188</v>
      </c>
      <c r="E4961" t="s">
        <v>244</v>
      </c>
      <c r="F4961" t="s">
        <v>303</v>
      </c>
      <c r="G4961" t="s">
        <v>304</v>
      </c>
      <c r="H4961" t="s">
        <v>305</v>
      </c>
      <c r="I4961" t="s">
        <v>306</v>
      </c>
      <c r="J4961" s="78">
        <v>44153</v>
      </c>
      <c r="K4961" t="s">
        <v>26</v>
      </c>
      <c r="L4961">
        <v>113</v>
      </c>
      <c r="R4961" s="81">
        <v>73.5</v>
      </c>
      <c r="S4961" s="81">
        <v>0.04</v>
      </c>
      <c r="T4961" s="81">
        <v>0</v>
      </c>
      <c r="AA4961" t="s">
        <v>307</v>
      </c>
      <c r="AB4961" t="s">
        <v>13</v>
      </c>
      <c r="AC4961" t="b">
        <v>0</v>
      </c>
    </row>
    <row r="4962" spans="1:29" x14ac:dyDescent="0.35">
      <c r="A4962" t="s">
        <v>12</v>
      </c>
      <c r="B4962" t="s">
        <v>326</v>
      </c>
      <c r="C4962" t="s">
        <v>333</v>
      </c>
      <c r="D4962" t="s">
        <v>188</v>
      </c>
      <c r="E4962" t="s">
        <v>244</v>
      </c>
      <c r="F4962" t="s">
        <v>303</v>
      </c>
      <c r="G4962" t="s">
        <v>304</v>
      </c>
      <c r="H4962" t="s">
        <v>305</v>
      </c>
      <c r="I4962" t="s">
        <v>306</v>
      </c>
      <c r="J4962" s="78">
        <v>44153</v>
      </c>
      <c r="K4962" t="s">
        <v>26</v>
      </c>
      <c r="L4962">
        <v>113</v>
      </c>
      <c r="R4962" s="81">
        <v>49</v>
      </c>
      <c r="S4962" s="81">
        <v>0.03</v>
      </c>
      <c r="T4962" s="81">
        <v>0</v>
      </c>
      <c r="AA4962" t="s">
        <v>307</v>
      </c>
      <c r="AB4962" t="s">
        <v>13</v>
      </c>
      <c r="AC4962" t="b">
        <v>0</v>
      </c>
    </row>
    <row r="4963" spans="1:29" x14ac:dyDescent="0.35">
      <c r="A4963" t="s">
        <v>12</v>
      </c>
      <c r="B4963" t="s">
        <v>302</v>
      </c>
      <c r="C4963" t="s">
        <v>333</v>
      </c>
      <c r="D4963" t="s">
        <v>188</v>
      </c>
      <c r="E4963" t="s">
        <v>245</v>
      </c>
      <c r="F4963" t="s">
        <v>303</v>
      </c>
      <c r="G4963" t="s">
        <v>304</v>
      </c>
      <c r="H4963" t="s">
        <v>305</v>
      </c>
      <c r="I4963" t="s">
        <v>306</v>
      </c>
      <c r="J4963" s="78">
        <v>44153</v>
      </c>
      <c r="K4963" t="s">
        <v>26</v>
      </c>
      <c r="L4963">
        <v>129</v>
      </c>
      <c r="R4963" s="81">
        <v>53.2</v>
      </c>
      <c r="S4963" s="81">
        <v>0.03</v>
      </c>
      <c r="T4963" s="81">
        <v>0</v>
      </c>
      <c r="AA4963" t="s">
        <v>307</v>
      </c>
      <c r="AB4963" t="s">
        <v>13</v>
      </c>
      <c r="AC4963" t="b">
        <v>0</v>
      </c>
    </row>
    <row r="4964" spans="1:29" x14ac:dyDescent="0.35">
      <c r="A4964" t="s">
        <v>12</v>
      </c>
      <c r="B4964" t="s">
        <v>308</v>
      </c>
      <c r="C4964" t="s">
        <v>333</v>
      </c>
      <c r="D4964" t="s">
        <v>188</v>
      </c>
      <c r="E4964" t="s">
        <v>245</v>
      </c>
      <c r="F4964" t="s">
        <v>303</v>
      </c>
      <c r="G4964" t="s">
        <v>304</v>
      </c>
      <c r="H4964" t="s">
        <v>305</v>
      </c>
      <c r="I4964" t="s">
        <v>306</v>
      </c>
      <c r="J4964" s="78">
        <v>44153</v>
      </c>
      <c r="K4964" t="s">
        <v>26</v>
      </c>
      <c r="L4964">
        <v>129</v>
      </c>
      <c r="R4964" s="81">
        <v>35.5</v>
      </c>
      <c r="S4964" s="81">
        <v>0.02</v>
      </c>
      <c r="T4964" s="81">
        <v>0</v>
      </c>
      <c r="AA4964" t="s">
        <v>307</v>
      </c>
      <c r="AB4964" t="s">
        <v>13</v>
      </c>
      <c r="AC4964" t="b">
        <v>0</v>
      </c>
    </row>
    <row r="4965" spans="1:29" x14ac:dyDescent="0.35">
      <c r="A4965" t="s">
        <v>12</v>
      </c>
      <c r="B4965" t="s">
        <v>309</v>
      </c>
      <c r="C4965" t="s">
        <v>333</v>
      </c>
      <c r="D4965" t="s">
        <v>188</v>
      </c>
      <c r="E4965" t="s">
        <v>245</v>
      </c>
      <c r="F4965" t="s">
        <v>303</v>
      </c>
      <c r="G4965" t="s">
        <v>304</v>
      </c>
      <c r="H4965" t="s">
        <v>305</v>
      </c>
      <c r="I4965" t="s">
        <v>306</v>
      </c>
      <c r="J4965" s="78">
        <v>44153</v>
      </c>
      <c r="K4965" t="s">
        <v>26</v>
      </c>
      <c r="L4965">
        <v>129</v>
      </c>
      <c r="R4965" s="81">
        <v>49.8</v>
      </c>
      <c r="S4965" s="81">
        <v>0.03</v>
      </c>
      <c r="T4965" s="81">
        <v>0</v>
      </c>
      <c r="AA4965" t="s">
        <v>307</v>
      </c>
      <c r="AB4965" t="s">
        <v>13</v>
      </c>
      <c r="AC4965" t="b">
        <v>0</v>
      </c>
    </row>
    <row r="4966" spans="1:29" x14ac:dyDescent="0.35">
      <c r="A4966" t="s">
        <v>12</v>
      </c>
      <c r="B4966" t="s">
        <v>310</v>
      </c>
      <c r="C4966" t="s">
        <v>333</v>
      </c>
      <c r="D4966" t="s">
        <v>188</v>
      </c>
      <c r="E4966" t="s">
        <v>245</v>
      </c>
      <c r="F4966" t="s">
        <v>303</v>
      </c>
      <c r="G4966" t="s">
        <v>304</v>
      </c>
      <c r="H4966" t="s">
        <v>305</v>
      </c>
      <c r="I4966" t="s">
        <v>306</v>
      </c>
      <c r="J4966" s="78">
        <v>44153</v>
      </c>
      <c r="K4966" t="s">
        <v>26</v>
      </c>
      <c r="L4966">
        <v>129</v>
      </c>
      <c r="R4966" s="81">
        <v>33.200000000000003</v>
      </c>
      <c r="S4966" s="81">
        <v>0.02</v>
      </c>
      <c r="T4966" s="81">
        <v>0</v>
      </c>
      <c r="AA4966" t="s">
        <v>307</v>
      </c>
      <c r="AB4966" t="s">
        <v>13</v>
      </c>
      <c r="AC4966" t="b">
        <v>0</v>
      </c>
    </row>
    <row r="4967" spans="1:29" x14ac:dyDescent="0.35">
      <c r="A4967" t="s">
        <v>12</v>
      </c>
      <c r="B4967" t="s">
        <v>311</v>
      </c>
      <c r="C4967" t="s">
        <v>333</v>
      </c>
      <c r="D4967" t="s">
        <v>188</v>
      </c>
      <c r="E4967" t="s">
        <v>245</v>
      </c>
      <c r="F4967" t="s">
        <v>303</v>
      </c>
      <c r="G4967" t="s">
        <v>304</v>
      </c>
      <c r="H4967" t="s">
        <v>305</v>
      </c>
      <c r="I4967" t="s">
        <v>306</v>
      </c>
      <c r="J4967" s="78">
        <v>44153</v>
      </c>
      <c r="K4967" t="s">
        <v>26</v>
      </c>
      <c r="L4967">
        <v>129</v>
      </c>
      <c r="R4967" s="81">
        <v>49</v>
      </c>
      <c r="S4967" s="81">
        <v>0.03</v>
      </c>
      <c r="T4967" s="81">
        <v>0</v>
      </c>
      <c r="AA4967" t="s">
        <v>307</v>
      </c>
      <c r="AB4967" t="s">
        <v>13</v>
      </c>
      <c r="AC4967" t="b">
        <v>0</v>
      </c>
    </row>
    <row r="4968" spans="1:29" x14ac:dyDescent="0.35">
      <c r="A4968" t="s">
        <v>12</v>
      </c>
      <c r="B4968" t="s">
        <v>312</v>
      </c>
      <c r="C4968" t="s">
        <v>333</v>
      </c>
      <c r="D4968" t="s">
        <v>188</v>
      </c>
      <c r="E4968" t="s">
        <v>245</v>
      </c>
      <c r="F4968" t="s">
        <v>303</v>
      </c>
      <c r="G4968" t="s">
        <v>304</v>
      </c>
      <c r="H4968" t="s">
        <v>305</v>
      </c>
      <c r="I4968" t="s">
        <v>306</v>
      </c>
      <c r="J4968" s="78">
        <v>44153</v>
      </c>
      <c r="K4968" t="s">
        <v>26</v>
      </c>
      <c r="L4968">
        <v>129</v>
      </c>
      <c r="R4968" s="81">
        <v>32.700000000000003</v>
      </c>
      <c r="S4968" s="81">
        <v>0.02</v>
      </c>
      <c r="T4968" s="81">
        <v>0</v>
      </c>
      <c r="AA4968" t="s">
        <v>307</v>
      </c>
      <c r="AB4968" t="s">
        <v>13</v>
      </c>
      <c r="AC4968" t="b">
        <v>0</v>
      </c>
    </row>
    <row r="4969" spans="1:29" x14ac:dyDescent="0.35">
      <c r="A4969" t="s">
        <v>12</v>
      </c>
      <c r="B4969" t="s">
        <v>313</v>
      </c>
      <c r="C4969" t="s">
        <v>333</v>
      </c>
      <c r="D4969" t="s">
        <v>188</v>
      </c>
      <c r="E4969" t="s">
        <v>245</v>
      </c>
      <c r="F4969" t="s">
        <v>303</v>
      </c>
      <c r="G4969" t="s">
        <v>304</v>
      </c>
      <c r="H4969" t="s">
        <v>305</v>
      </c>
      <c r="I4969" t="s">
        <v>306</v>
      </c>
      <c r="J4969" s="78">
        <v>44153</v>
      </c>
      <c r="K4969" t="s">
        <v>26</v>
      </c>
      <c r="L4969">
        <v>129</v>
      </c>
      <c r="R4969" s="81">
        <v>49</v>
      </c>
      <c r="S4969" s="81">
        <v>0.03</v>
      </c>
      <c r="T4969" s="81">
        <v>0</v>
      </c>
      <c r="AA4969" t="s">
        <v>307</v>
      </c>
      <c r="AB4969" t="s">
        <v>13</v>
      </c>
      <c r="AC4969" t="b">
        <v>0</v>
      </c>
    </row>
    <row r="4970" spans="1:29" x14ac:dyDescent="0.35">
      <c r="A4970" t="s">
        <v>12</v>
      </c>
      <c r="B4970" t="s">
        <v>314</v>
      </c>
      <c r="C4970" t="s">
        <v>333</v>
      </c>
      <c r="D4970" t="s">
        <v>188</v>
      </c>
      <c r="E4970" t="s">
        <v>245</v>
      </c>
      <c r="F4970" t="s">
        <v>303</v>
      </c>
      <c r="G4970" t="s">
        <v>304</v>
      </c>
      <c r="H4970" t="s">
        <v>305</v>
      </c>
      <c r="I4970" t="s">
        <v>306</v>
      </c>
      <c r="J4970" s="78">
        <v>44153</v>
      </c>
      <c r="K4970" t="s">
        <v>26</v>
      </c>
      <c r="L4970">
        <v>129</v>
      </c>
      <c r="R4970" s="81">
        <v>32.700000000000003</v>
      </c>
      <c r="S4970" s="81">
        <v>0.02</v>
      </c>
      <c r="T4970" s="81">
        <v>0</v>
      </c>
      <c r="AA4970" t="s">
        <v>307</v>
      </c>
      <c r="AB4970" t="s">
        <v>13</v>
      </c>
      <c r="AC4970" t="b">
        <v>0</v>
      </c>
    </row>
    <row r="4971" spans="1:29" x14ac:dyDescent="0.35">
      <c r="A4971" t="s">
        <v>12</v>
      </c>
      <c r="B4971" t="s">
        <v>315</v>
      </c>
      <c r="C4971" t="s">
        <v>333</v>
      </c>
      <c r="D4971" t="s">
        <v>188</v>
      </c>
      <c r="E4971" t="s">
        <v>245</v>
      </c>
      <c r="F4971" t="s">
        <v>303</v>
      </c>
      <c r="G4971" t="s">
        <v>304</v>
      </c>
      <c r="H4971" t="s">
        <v>305</v>
      </c>
      <c r="I4971" t="s">
        <v>306</v>
      </c>
      <c r="J4971" s="78">
        <v>44153</v>
      </c>
      <c r="K4971" t="s">
        <v>26</v>
      </c>
      <c r="L4971">
        <v>129</v>
      </c>
      <c r="R4971" s="81">
        <v>58.2</v>
      </c>
      <c r="S4971" s="81">
        <v>0.04</v>
      </c>
      <c r="T4971" s="81">
        <v>0</v>
      </c>
      <c r="AA4971" t="s">
        <v>307</v>
      </c>
      <c r="AB4971" t="s">
        <v>13</v>
      </c>
      <c r="AC4971" t="b">
        <v>0</v>
      </c>
    </row>
    <row r="4972" spans="1:29" x14ac:dyDescent="0.35">
      <c r="A4972" t="s">
        <v>12</v>
      </c>
      <c r="B4972" t="s">
        <v>316</v>
      </c>
      <c r="C4972" t="s">
        <v>333</v>
      </c>
      <c r="D4972" t="s">
        <v>188</v>
      </c>
      <c r="E4972" t="s">
        <v>245</v>
      </c>
      <c r="F4972" t="s">
        <v>303</v>
      </c>
      <c r="G4972" t="s">
        <v>304</v>
      </c>
      <c r="H4972" t="s">
        <v>305</v>
      </c>
      <c r="I4972" t="s">
        <v>306</v>
      </c>
      <c r="J4972" s="78">
        <v>44153</v>
      </c>
      <c r="K4972" t="s">
        <v>26</v>
      </c>
      <c r="L4972">
        <v>129</v>
      </c>
      <c r="R4972" s="81">
        <v>38.799999999999997</v>
      </c>
      <c r="S4972" s="81">
        <v>0.02</v>
      </c>
      <c r="T4972" s="81">
        <v>0</v>
      </c>
      <c r="AA4972" t="s">
        <v>307</v>
      </c>
      <c r="AB4972" t="s">
        <v>13</v>
      </c>
      <c r="AC4972" t="b">
        <v>0</v>
      </c>
    </row>
    <row r="4973" spans="1:29" x14ac:dyDescent="0.35">
      <c r="A4973" t="s">
        <v>12</v>
      </c>
      <c r="B4973" t="s">
        <v>317</v>
      </c>
      <c r="C4973" t="s">
        <v>333</v>
      </c>
      <c r="D4973" t="s">
        <v>188</v>
      </c>
      <c r="E4973" t="s">
        <v>245</v>
      </c>
      <c r="F4973" t="s">
        <v>303</v>
      </c>
      <c r="G4973" t="s">
        <v>304</v>
      </c>
      <c r="H4973" t="s">
        <v>305</v>
      </c>
      <c r="I4973" t="s">
        <v>306</v>
      </c>
      <c r="J4973" s="78">
        <v>44153</v>
      </c>
      <c r="K4973" t="s">
        <v>26</v>
      </c>
      <c r="L4973">
        <v>129</v>
      </c>
      <c r="R4973" s="81">
        <v>60.7</v>
      </c>
      <c r="S4973" s="81">
        <v>0.04</v>
      </c>
      <c r="T4973" s="81">
        <v>0</v>
      </c>
      <c r="AA4973" t="s">
        <v>307</v>
      </c>
      <c r="AB4973" t="s">
        <v>13</v>
      </c>
      <c r="AC4973" t="b">
        <v>0</v>
      </c>
    </row>
    <row r="4974" spans="1:29" x14ac:dyDescent="0.35">
      <c r="A4974" t="s">
        <v>12</v>
      </c>
      <c r="B4974" t="s">
        <v>318</v>
      </c>
      <c r="C4974" t="s">
        <v>333</v>
      </c>
      <c r="D4974" t="s">
        <v>188</v>
      </c>
      <c r="E4974" t="s">
        <v>245</v>
      </c>
      <c r="F4974" t="s">
        <v>303</v>
      </c>
      <c r="G4974" t="s">
        <v>304</v>
      </c>
      <c r="H4974" t="s">
        <v>305</v>
      </c>
      <c r="I4974" t="s">
        <v>306</v>
      </c>
      <c r="J4974" s="78">
        <v>44153</v>
      </c>
      <c r="K4974" t="s">
        <v>26</v>
      </c>
      <c r="L4974">
        <v>129</v>
      </c>
      <c r="R4974" s="81">
        <v>40.4</v>
      </c>
      <c r="S4974" s="81">
        <v>0.03</v>
      </c>
      <c r="T4974" s="81">
        <v>0</v>
      </c>
      <c r="AA4974" t="s">
        <v>307</v>
      </c>
      <c r="AB4974" t="s">
        <v>13</v>
      </c>
      <c r="AC4974" t="b">
        <v>0</v>
      </c>
    </row>
    <row r="4975" spans="1:29" x14ac:dyDescent="0.35">
      <c r="A4975" t="s">
        <v>12</v>
      </c>
      <c r="B4975" t="s">
        <v>319</v>
      </c>
      <c r="C4975" t="s">
        <v>333</v>
      </c>
      <c r="D4975" t="s">
        <v>188</v>
      </c>
      <c r="E4975" t="s">
        <v>245</v>
      </c>
      <c r="F4975" t="s">
        <v>303</v>
      </c>
      <c r="G4975" t="s">
        <v>304</v>
      </c>
      <c r="H4975" t="s">
        <v>305</v>
      </c>
      <c r="I4975" t="s">
        <v>306</v>
      </c>
      <c r="J4975" s="78">
        <v>44153</v>
      </c>
      <c r="K4975" t="s">
        <v>26</v>
      </c>
      <c r="L4975">
        <v>129</v>
      </c>
      <c r="R4975" s="81">
        <v>55.7</v>
      </c>
      <c r="S4975" s="81">
        <v>0.04</v>
      </c>
      <c r="T4975" s="81">
        <v>0</v>
      </c>
      <c r="AA4975" t="s">
        <v>307</v>
      </c>
      <c r="AB4975" t="s">
        <v>13</v>
      </c>
      <c r="AC4975" t="b">
        <v>0</v>
      </c>
    </row>
    <row r="4976" spans="1:29" x14ac:dyDescent="0.35">
      <c r="A4976" t="s">
        <v>12</v>
      </c>
      <c r="B4976" t="s">
        <v>320</v>
      </c>
      <c r="C4976" t="s">
        <v>333</v>
      </c>
      <c r="D4976" t="s">
        <v>188</v>
      </c>
      <c r="E4976" t="s">
        <v>245</v>
      </c>
      <c r="F4976" t="s">
        <v>303</v>
      </c>
      <c r="G4976" t="s">
        <v>304</v>
      </c>
      <c r="H4976" t="s">
        <v>305</v>
      </c>
      <c r="I4976" t="s">
        <v>306</v>
      </c>
      <c r="J4976" s="78">
        <v>44153</v>
      </c>
      <c r="K4976" t="s">
        <v>26</v>
      </c>
      <c r="L4976">
        <v>129</v>
      </c>
      <c r="R4976" s="81">
        <v>37.200000000000003</v>
      </c>
      <c r="S4976" s="81">
        <v>0.03</v>
      </c>
      <c r="T4976" s="81">
        <v>0</v>
      </c>
      <c r="AA4976" t="s">
        <v>307</v>
      </c>
      <c r="AB4976" t="s">
        <v>13</v>
      </c>
      <c r="AC4976" t="b">
        <v>0</v>
      </c>
    </row>
    <row r="4977" spans="1:29" x14ac:dyDescent="0.35">
      <c r="A4977" t="s">
        <v>12</v>
      </c>
      <c r="B4977" t="s">
        <v>321</v>
      </c>
      <c r="C4977" t="s">
        <v>333</v>
      </c>
      <c r="D4977" t="s">
        <v>188</v>
      </c>
      <c r="E4977" t="s">
        <v>245</v>
      </c>
      <c r="F4977" t="s">
        <v>303</v>
      </c>
      <c r="G4977" t="s">
        <v>304</v>
      </c>
      <c r="H4977" t="s">
        <v>305</v>
      </c>
      <c r="I4977" t="s">
        <v>306</v>
      </c>
      <c r="J4977" s="78">
        <v>44153</v>
      </c>
      <c r="K4977" t="s">
        <v>26</v>
      </c>
      <c r="L4977">
        <v>129</v>
      </c>
      <c r="R4977" s="81">
        <v>66.900000000000006</v>
      </c>
      <c r="S4977" s="81">
        <v>0.05</v>
      </c>
      <c r="T4977" s="81">
        <v>0</v>
      </c>
      <c r="AA4977" t="s">
        <v>307</v>
      </c>
      <c r="AB4977" t="s">
        <v>13</v>
      </c>
      <c r="AC4977" t="b">
        <v>0</v>
      </c>
    </row>
    <row r="4978" spans="1:29" x14ac:dyDescent="0.35">
      <c r="A4978" t="s">
        <v>12</v>
      </c>
      <c r="B4978" t="s">
        <v>322</v>
      </c>
      <c r="C4978" t="s">
        <v>333</v>
      </c>
      <c r="D4978" t="s">
        <v>188</v>
      </c>
      <c r="E4978" t="s">
        <v>245</v>
      </c>
      <c r="F4978" t="s">
        <v>303</v>
      </c>
      <c r="G4978" t="s">
        <v>304</v>
      </c>
      <c r="H4978" t="s">
        <v>305</v>
      </c>
      <c r="I4978" t="s">
        <v>306</v>
      </c>
      <c r="J4978" s="78">
        <v>44153</v>
      </c>
      <c r="K4978" t="s">
        <v>26</v>
      </c>
      <c r="L4978">
        <v>129</v>
      </c>
      <c r="R4978" s="81">
        <v>44.6</v>
      </c>
      <c r="S4978" s="81">
        <v>0.03</v>
      </c>
      <c r="T4978" s="81">
        <v>0</v>
      </c>
      <c r="AA4978" t="s">
        <v>307</v>
      </c>
      <c r="AB4978" t="s">
        <v>13</v>
      </c>
      <c r="AC4978" t="b">
        <v>0</v>
      </c>
    </row>
    <row r="4979" spans="1:29" x14ac:dyDescent="0.35">
      <c r="A4979" t="s">
        <v>12</v>
      </c>
      <c r="B4979" t="s">
        <v>323</v>
      </c>
      <c r="C4979" t="s">
        <v>333</v>
      </c>
      <c r="D4979" t="s">
        <v>188</v>
      </c>
      <c r="E4979" t="s">
        <v>245</v>
      </c>
      <c r="F4979" t="s">
        <v>303</v>
      </c>
      <c r="G4979" t="s">
        <v>304</v>
      </c>
      <c r="H4979" t="s">
        <v>305</v>
      </c>
      <c r="I4979" t="s">
        <v>306</v>
      </c>
      <c r="J4979" s="78">
        <v>44153</v>
      </c>
      <c r="K4979" t="s">
        <v>26</v>
      </c>
      <c r="L4979">
        <v>129</v>
      </c>
      <c r="R4979" s="81">
        <v>52.2</v>
      </c>
      <c r="S4979" s="81">
        <v>0.04</v>
      </c>
      <c r="T4979" s="81">
        <v>0</v>
      </c>
      <c r="AA4979" t="s">
        <v>307</v>
      </c>
      <c r="AB4979" t="s">
        <v>13</v>
      </c>
      <c r="AC4979" t="b">
        <v>0</v>
      </c>
    </row>
    <row r="4980" spans="1:29" x14ac:dyDescent="0.35">
      <c r="A4980" t="s">
        <v>12</v>
      </c>
      <c r="B4980" t="s">
        <v>324</v>
      </c>
      <c r="C4980" t="s">
        <v>333</v>
      </c>
      <c r="D4980" t="s">
        <v>188</v>
      </c>
      <c r="E4980" t="s">
        <v>245</v>
      </c>
      <c r="F4980" t="s">
        <v>303</v>
      </c>
      <c r="G4980" t="s">
        <v>304</v>
      </c>
      <c r="H4980" t="s">
        <v>305</v>
      </c>
      <c r="I4980" t="s">
        <v>306</v>
      </c>
      <c r="J4980" s="78">
        <v>44153</v>
      </c>
      <c r="K4980" t="s">
        <v>26</v>
      </c>
      <c r="L4980">
        <v>129</v>
      </c>
      <c r="R4980" s="81">
        <v>34.799999999999997</v>
      </c>
      <c r="S4980" s="81">
        <v>0.02</v>
      </c>
      <c r="T4980" s="81">
        <v>0</v>
      </c>
      <c r="AA4980" t="s">
        <v>307</v>
      </c>
      <c r="AB4980" t="s">
        <v>13</v>
      </c>
      <c r="AC4980" t="b">
        <v>0</v>
      </c>
    </row>
    <row r="4981" spans="1:29" x14ac:dyDescent="0.35">
      <c r="A4981" t="s">
        <v>12</v>
      </c>
      <c r="B4981" t="s">
        <v>325</v>
      </c>
      <c r="C4981" t="s">
        <v>333</v>
      </c>
      <c r="D4981" t="s">
        <v>188</v>
      </c>
      <c r="E4981" t="s">
        <v>245</v>
      </c>
      <c r="F4981" t="s">
        <v>303</v>
      </c>
      <c r="G4981" t="s">
        <v>304</v>
      </c>
      <c r="H4981" t="s">
        <v>305</v>
      </c>
      <c r="I4981" t="s">
        <v>306</v>
      </c>
      <c r="J4981" s="78">
        <v>44153</v>
      </c>
      <c r="K4981" t="s">
        <v>26</v>
      </c>
      <c r="L4981">
        <v>129</v>
      </c>
      <c r="R4981" s="81">
        <v>69.599999999999994</v>
      </c>
      <c r="S4981" s="81">
        <v>0.05</v>
      </c>
      <c r="T4981" s="81">
        <v>0</v>
      </c>
      <c r="AA4981" t="s">
        <v>307</v>
      </c>
      <c r="AB4981" t="s">
        <v>13</v>
      </c>
      <c r="AC4981" t="b">
        <v>0</v>
      </c>
    </row>
    <row r="4982" spans="1:29" x14ac:dyDescent="0.35">
      <c r="A4982" t="s">
        <v>12</v>
      </c>
      <c r="B4982" t="s">
        <v>326</v>
      </c>
      <c r="C4982" t="s">
        <v>333</v>
      </c>
      <c r="D4982" t="s">
        <v>188</v>
      </c>
      <c r="E4982" t="s">
        <v>245</v>
      </c>
      <c r="F4982" t="s">
        <v>303</v>
      </c>
      <c r="G4982" t="s">
        <v>304</v>
      </c>
      <c r="H4982" t="s">
        <v>305</v>
      </c>
      <c r="I4982" t="s">
        <v>306</v>
      </c>
      <c r="J4982" s="78">
        <v>44153</v>
      </c>
      <c r="K4982" t="s">
        <v>26</v>
      </c>
      <c r="L4982">
        <v>129</v>
      </c>
      <c r="R4982" s="81">
        <v>46.4</v>
      </c>
      <c r="S4982" s="81">
        <v>0.03</v>
      </c>
      <c r="T4982" s="81">
        <v>0</v>
      </c>
      <c r="AA4982" t="s">
        <v>307</v>
      </c>
      <c r="AB4982" t="s">
        <v>13</v>
      </c>
      <c r="AC4982" t="b">
        <v>0</v>
      </c>
    </row>
    <row r="4983" spans="1:29" x14ac:dyDescent="0.35">
      <c r="A4983" t="s">
        <v>12</v>
      </c>
      <c r="B4983" t="s">
        <v>302</v>
      </c>
      <c r="C4983" t="s">
        <v>333</v>
      </c>
      <c r="D4983" t="s">
        <v>188</v>
      </c>
      <c r="E4983" t="s">
        <v>246</v>
      </c>
      <c r="F4983" t="s">
        <v>303</v>
      </c>
      <c r="G4983" t="s">
        <v>304</v>
      </c>
      <c r="H4983" t="s">
        <v>305</v>
      </c>
      <c r="I4983" t="s">
        <v>306</v>
      </c>
      <c r="J4983" s="78">
        <v>44153</v>
      </c>
      <c r="K4983" t="s">
        <v>26</v>
      </c>
      <c r="L4983">
        <v>115</v>
      </c>
      <c r="R4983" s="81">
        <v>59.2</v>
      </c>
      <c r="S4983" s="81">
        <v>0.04</v>
      </c>
      <c r="T4983" s="81">
        <v>0</v>
      </c>
      <c r="AA4983" t="s">
        <v>307</v>
      </c>
      <c r="AB4983" t="s">
        <v>13</v>
      </c>
      <c r="AC4983" t="b">
        <v>0</v>
      </c>
    </row>
    <row r="4984" spans="1:29" x14ac:dyDescent="0.35">
      <c r="A4984" t="s">
        <v>12</v>
      </c>
      <c r="B4984" t="s">
        <v>308</v>
      </c>
      <c r="C4984" t="s">
        <v>333</v>
      </c>
      <c r="D4984" t="s">
        <v>188</v>
      </c>
      <c r="E4984" t="s">
        <v>246</v>
      </c>
      <c r="F4984" t="s">
        <v>303</v>
      </c>
      <c r="G4984" t="s">
        <v>304</v>
      </c>
      <c r="H4984" t="s">
        <v>305</v>
      </c>
      <c r="I4984" t="s">
        <v>306</v>
      </c>
      <c r="J4984" s="78">
        <v>44153</v>
      </c>
      <c r="K4984" t="s">
        <v>26</v>
      </c>
      <c r="L4984">
        <v>115</v>
      </c>
      <c r="R4984" s="81">
        <v>39.5</v>
      </c>
      <c r="S4984" s="81">
        <v>0.02</v>
      </c>
      <c r="T4984" s="81">
        <v>0</v>
      </c>
      <c r="AA4984" t="s">
        <v>307</v>
      </c>
      <c r="AB4984" t="s">
        <v>13</v>
      </c>
      <c r="AC4984" t="b">
        <v>0</v>
      </c>
    </row>
    <row r="4985" spans="1:29" x14ac:dyDescent="0.35">
      <c r="A4985" t="s">
        <v>12</v>
      </c>
      <c r="B4985" t="s">
        <v>309</v>
      </c>
      <c r="C4985" t="s">
        <v>333</v>
      </c>
      <c r="D4985" t="s">
        <v>188</v>
      </c>
      <c r="E4985" t="s">
        <v>246</v>
      </c>
      <c r="F4985" t="s">
        <v>303</v>
      </c>
      <c r="G4985" t="s">
        <v>304</v>
      </c>
      <c r="H4985" t="s">
        <v>305</v>
      </c>
      <c r="I4985" t="s">
        <v>306</v>
      </c>
      <c r="J4985" s="78">
        <v>44153</v>
      </c>
      <c r="K4985" t="s">
        <v>26</v>
      </c>
      <c r="L4985">
        <v>115</v>
      </c>
      <c r="R4985" s="81">
        <v>55.5</v>
      </c>
      <c r="S4985" s="81">
        <v>0.03</v>
      </c>
      <c r="T4985" s="81">
        <v>0</v>
      </c>
      <c r="AA4985" t="s">
        <v>307</v>
      </c>
      <c r="AB4985" t="s">
        <v>13</v>
      </c>
      <c r="AC4985" t="b">
        <v>0</v>
      </c>
    </row>
    <row r="4986" spans="1:29" x14ac:dyDescent="0.35">
      <c r="A4986" t="s">
        <v>12</v>
      </c>
      <c r="B4986" t="s">
        <v>310</v>
      </c>
      <c r="C4986" t="s">
        <v>333</v>
      </c>
      <c r="D4986" t="s">
        <v>188</v>
      </c>
      <c r="E4986" t="s">
        <v>246</v>
      </c>
      <c r="F4986" t="s">
        <v>303</v>
      </c>
      <c r="G4986" t="s">
        <v>304</v>
      </c>
      <c r="H4986" t="s">
        <v>305</v>
      </c>
      <c r="I4986" t="s">
        <v>306</v>
      </c>
      <c r="J4986" s="78">
        <v>44153</v>
      </c>
      <c r="K4986" t="s">
        <v>26</v>
      </c>
      <c r="L4986">
        <v>115</v>
      </c>
      <c r="R4986" s="81">
        <v>37</v>
      </c>
      <c r="S4986" s="81">
        <v>0.02</v>
      </c>
      <c r="T4986" s="81">
        <v>0</v>
      </c>
      <c r="AA4986" t="s">
        <v>307</v>
      </c>
      <c r="AB4986" t="s">
        <v>13</v>
      </c>
      <c r="AC4986" t="b">
        <v>0</v>
      </c>
    </row>
    <row r="4987" spans="1:29" x14ac:dyDescent="0.35">
      <c r="A4987" t="s">
        <v>12</v>
      </c>
      <c r="B4987" t="s">
        <v>311</v>
      </c>
      <c r="C4987" t="s">
        <v>333</v>
      </c>
      <c r="D4987" t="s">
        <v>188</v>
      </c>
      <c r="E4987" t="s">
        <v>246</v>
      </c>
      <c r="F4987" t="s">
        <v>303</v>
      </c>
      <c r="G4987" t="s">
        <v>304</v>
      </c>
      <c r="H4987" t="s">
        <v>305</v>
      </c>
      <c r="I4987" t="s">
        <v>306</v>
      </c>
      <c r="J4987" s="78">
        <v>44153</v>
      </c>
      <c r="K4987" t="s">
        <v>26</v>
      </c>
      <c r="L4987">
        <v>115</v>
      </c>
      <c r="R4987" s="81">
        <v>54.5</v>
      </c>
      <c r="S4987" s="81">
        <v>0.03</v>
      </c>
      <c r="T4987" s="81">
        <v>0</v>
      </c>
      <c r="AA4987" t="s">
        <v>307</v>
      </c>
      <c r="AB4987" t="s">
        <v>13</v>
      </c>
      <c r="AC4987" t="b">
        <v>0</v>
      </c>
    </row>
    <row r="4988" spans="1:29" x14ac:dyDescent="0.35">
      <c r="A4988" t="s">
        <v>12</v>
      </c>
      <c r="B4988" t="s">
        <v>312</v>
      </c>
      <c r="C4988" t="s">
        <v>333</v>
      </c>
      <c r="D4988" t="s">
        <v>188</v>
      </c>
      <c r="E4988" t="s">
        <v>246</v>
      </c>
      <c r="F4988" t="s">
        <v>303</v>
      </c>
      <c r="G4988" t="s">
        <v>304</v>
      </c>
      <c r="H4988" t="s">
        <v>305</v>
      </c>
      <c r="I4988" t="s">
        <v>306</v>
      </c>
      <c r="J4988" s="78">
        <v>44153</v>
      </c>
      <c r="K4988" t="s">
        <v>26</v>
      </c>
      <c r="L4988">
        <v>115</v>
      </c>
      <c r="R4988" s="81">
        <v>36.4</v>
      </c>
      <c r="S4988" s="81">
        <v>0.02</v>
      </c>
      <c r="T4988" s="81">
        <v>0</v>
      </c>
      <c r="AA4988" t="s">
        <v>307</v>
      </c>
      <c r="AB4988" t="s">
        <v>13</v>
      </c>
      <c r="AC4988" t="b">
        <v>0</v>
      </c>
    </row>
    <row r="4989" spans="1:29" x14ac:dyDescent="0.35">
      <c r="A4989" t="s">
        <v>12</v>
      </c>
      <c r="B4989" t="s">
        <v>313</v>
      </c>
      <c r="C4989" t="s">
        <v>333</v>
      </c>
      <c r="D4989" t="s">
        <v>188</v>
      </c>
      <c r="E4989" t="s">
        <v>246</v>
      </c>
      <c r="F4989" t="s">
        <v>303</v>
      </c>
      <c r="G4989" t="s">
        <v>304</v>
      </c>
      <c r="H4989" t="s">
        <v>305</v>
      </c>
      <c r="I4989" t="s">
        <v>306</v>
      </c>
      <c r="J4989" s="78">
        <v>44153</v>
      </c>
      <c r="K4989" t="s">
        <v>26</v>
      </c>
      <c r="L4989">
        <v>115</v>
      </c>
      <c r="R4989" s="81">
        <v>54.5</v>
      </c>
      <c r="S4989" s="81">
        <v>0.03</v>
      </c>
      <c r="T4989" s="81">
        <v>0</v>
      </c>
      <c r="AA4989" t="s">
        <v>307</v>
      </c>
      <c r="AB4989" t="s">
        <v>13</v>
      </c>
      <c r="AC4989" t="b">
        <v>0</v>
      </c>
    </row>
    <row r="4990" spans="1:29" x14ac:dyDescent="0.35">
      <c r="A4990" t="s">
        <v>12</v>
      </c>
      <c r="B4990" t="s">
        <v>314</v>
      </c>
      <c r="C4990" t="s">
        <v>333</v>
      </c>
      <c r="D4990" t="s">
        <v>188</v>
      </c>
      <c r="E4990" t="s">
        <v>246</v>
      </c>
      <c r="F4990" t="s">
        <v>303</v>
      </c>
      <c r="G4990" t="s">
        <v>304</v>
      </c>
      <c r="H4990" t="s">
        <v>305</v>
      </c>
      <c r="I4990" t="s">
        <v>306</v>
      </c>
      <c r="J4990" s="78">
        <v>44153</v>
      </c>
      <c r="K4990" t="s">
        <v>26</v>
      </c>
      <c r="L4990">
        <v>115</v>
      </c>
      <c r="R4990" s="81">
        <v>36.4</v>
      </c>
      <c r="S4990" s="81">
        <v>0.02</v>
      </c>
      <c r="T4990" s="81">
        <v>0</v>
      </c>
      <c r="AA4990" t="s">
        <v>307</v>
      </c>
      <c r="AB4990" t="s">
        <v>13</v>
      </c>
      <c r="AC4990" t="b">
        <v>0</v>
      </c>
    </row>
    <row r="4991" spans="1:29" x14ac:dyDescent="0.35">
      <c r="A4991" t="s">
        <v>12</v>
      </c>
      <c r="B4991" t="s">
        <v>315</v>
      </c>
      <c r="C4991" t="s">
        <v>333</v>
      </c>
      <c r="D4991" t="s">
        <v>188</v>
      </c>
      <c r="E4991" t="s">
        <v>246</v>
      </c>
      <c r="F4991" t="s">
        <v>303</v>
      </c>
      <c r="G4991" t="s">
        <v>304</v>
      </c>
      <c r="H4991" t="s">
        <v>305</v>
      </c>
      <c r="I4991" t="s">
        <v>306</v>
      </c>
      <c r="J4991" s="78">
        <v>44153</v>
      </c>
      <c r="K4991" t="s">
        <v>26</v>
      </c>
      <c r="L4991">
        <v>115</v>
      </c>
      <c r="R4991" s="81">
        <v>64.8</v>
      </c>
      <c r="S4991" s="81">
        <v>0.04</v>
      </c>
      <c r="T4991" s="81">
        <v>0</v>
      </c>
      <c r="AA4991" t="s">
        <v>307</v>
      </c>
      <c r="AB4991" t="s">
        <v>13</v>
      </c>
      <c r="AC4991" t="b">
        <v>0</v>
      </c>
    </row>
    <row r="4992" spans="1:29" x14ac:dyDescent="0.35">
      <c r="A4992" t="s">
        <v>12</v>
      </c>
      <c r="B4992" t="s">
        <v>316</v>
      </c>
      <c r="C4992" t="s">
        <v>333</v>
      </c>
      <c r="D4992" t="s">
        <v>188</v>
      </c>
      <c r="E4992" t="s">
        <v>246</v>
      </c>
      <c r="F4992" t="s">
        <v>303</v>
      </c>
      <c r="G4992" t="s">
        <v>304</v>
      </c>
      <c r="H4992" t="s">
        <v>305</v>
      </c>
      <c r="I4992" t="s">
        <v>306</v>
      </c>
      <c r="J4992" s="78">
        <v>44153</v>
      </c>
      <c r="K4992" t="s">
        <v>26</v>
      </c>
      <c r="L4992">
        <v>115</v>
      </c>
      <c r="R4992" s="81">
        <v>43.2</v>
      </c>
      <c r="S4992" s="81">
        <v>0.03</v>
      </c>
      <c r="T4992" s="81">
        <v>0</v>
      </c>
      <c r="AA4992" t="s">
        <v>307</v>
      </c>
      <c r="AB4992" t="s">
        <v>13</v>
      </c>
      <c r="AC4992" t="b">
        <v>0</v>
      </c>
    </row>
    <row r="4993" spans="1:29" x14ac:dyDescent="0.35">
      <c r="A4993" t="s">
        <v>12</v>
      </c>
      <c r="B4993" t="s">
        <v>317</v>
      </c>
      <c r="C4993" t="s">
        <v>333</v>
      </c>
      <c r="D4993" t="s">
        <v>188</v>
      </c>
      <c r="E4993" t="s">
        <v>246</v>
      </c>
      <c r="F4993" t="s">
        <v>303</v>
      </c>
      <c r="G4993" t="s">
        <v>304</v>
      </c>
      <c r="H4993" t="s">
        <v>305</v>
      </c>
      <c r="I4993" t="s">
        <v>306</v>
      </c>
      <c r="J4993" s="78">
        <v>44153</v>
      </c>
      <c r="K4993" t="s">
        <v>26</v>
      </c>
      <c r="L4993">
        <v>115</v>
      </c>
      <c r="R4993" s="81">
        <v>72.900000000000006</v>
      </c>
      <c r="S4993" s="81">
        <v>0.05</v>
      </c>
      <c r="T4993" s="81">
        <v>0</v>
      </c>
      <c r="AA4993" t="s">
        <v>307</v>
      </c>
      <c r="AB4993" t="s">
        <v>13</v>
      </c>
      <c r="AC4993" t="b">
        <v>0</v>
      </c>
    </row>
    <row r="4994" spans="1:29" x14ac:dyDescent="0.35">
      <c r="A4994" t="s">
        <v>12</v>
      </c>
      <c r="B4994" t="s">
        <v>318</v>
      </c>
      <c r="C4994" t="s">
        <v>333</v>
      </c>
      <c r="D4994" t="s">
        <v>188</v>
      </c>
      <c r="E4994" t="s">
        <v>246</v>
      </c>
      <c r="F4994" t="s">
        <v>303</v>
      </c>
      <c r="G4994" t="s">
        <v>304</v>
      </c>
      <c r="H4994" t="s">
        <v>305</v>
      </c>
      <c r="I4994" t="s">
        <v>306</v>
      </c>
      <c r="J4994" s="78">
        <v>44153</v>
      </c>
      <c r="K4994" t="s">
        <v>26</v>
      </c>
      <c r="L4994">
        <v>115</v>
      </c>
      <c r="R4994" s="81">
        <v>48.6</v>
      </c>
      <c r="S4994" s="81">
        <v>0.03</v>
      </c>
      <c r="T4994" s="81">
        <v>0</v>
      </c>
      <c r="AA4994" t="s">
        <v>307</v>
      </c>
      <c r="AB4994" t="s">
        <v>13</v>
      </c>
      <c r="AC4994" t="b">
        <v>0</v>
      </c>
    </row>
    <row r="4995" spans="1:29" x14ac:dyDescent="0.35">
      <c r="A4995" t="s">
        <v>12</v>
      </c>
      <c r="B4995" t="s">
        <v>319</v>
      </c>
      <c r="C4995" t="s">
        <v>333</v>
      </c>
      <c r="D4995" t="s">
        <v>188</v>
      </c>
      <c r="E4995" t="s">
        <v>246</v>
      </c>
      <c r="F4995" t="s">
        <v>303</v>
      </c>
      <c r="G4995" t="s">
        <v>304</v>
      </c>
      <c r="H4995" t="s">
        <v>305</v>
      </c>
      <c r="I4995" t="s">
        <v>306</v>
      </c>
      <c r="J4995" s="78">
        <v>44153</v>
      </c>
      <c r="K4995" t="s">
        <v>26</v>
      </c>
      <c r="L4995">
        <v>115</v>
      </c>
      <c r="R4995" s="81">
        <v>67</v>
      </c>
      <c r="S4995" s="81">
        <v>0.04</v>
      </c>
      <c r="T4995" s="81">
        <v>0</v>
      </c>
      <c r="AA4995" t="s">
        <v>307</v>
      </c>
      <c r="AB4995" t="s">
        <v>13</v>
      </c>
      <c r="AC4995" t="b">
        <v>0</v>
      </c>
    </row>
    <row r="4996" spans="1:29" x14ac:dyDescent="0.35">
      <c r="A4996" t="s">
        <v>12</v>
      </c>
      <c r="B4996" t="s">
        <v>320</v>
      </c>
      <c r="C4996" t="s">
        <v>333</v>
      </c>
      <c r="D4996" t="s">
        <v>188</v>
      </c>
      <c r="E4996" t="s">
        <v>246</v>
      </c>
      <c r="F4996" t="s">
        <v>303</v>
      </c>
      <c r="G4996" t="s">
        <v>304</v>
      </c>
      <c r="H4996" t="s">
        <v>305</v>
      </c>
      <c r="I4996" t="s">
        <v>306</v>
      </c>
      <c r="J4996" s="78">
        <v>44153</v>
      </c>
      <c r="K4996" t="s">
        <v>26</v>
      </c>
      <c r="L4996">
        <v>115</v>
      </c>
      <c r="R4996" s="81">
        <v>44.7</v>
      </c>
      <c r="S4996" s="81">
        <v>0.03</v>
      </c>
      <c r="T4996" s="81">
        <v>0</v>
      </c>
      <c r="AA4996" t="s">
        <v>307</v>
      </c>
      <c r="AB4996" t="s">
        <v>13</v>
      </c>
      <c r="AC4996" t="b">
        <v>0</v>
      </c>
    </row>
    <row r="4997" spans="1:29" x14ac:dyDescent="0.35">
      <c r="A4997" t="s">
        <v>12</v>
      </c>
      <c r="B4997" t="s">
        <v>321</v>
      </c>
      <c r="C4997" t="s">
        <v>333</v>
      </c>
      <c r="D4997" t="s">
        <v>188</v>
      </c>
      <c r="E4997" t="s">
        <v>246</v>
      </c>
      <c r="F4997" t="s">
        <v>303</v>
      </c>
      <c r="G4997" t="s">
        <v>304</v>
      </c>
      <c r="H4997" t="s">
        <v>305</v>
      </c>
      <c r="I4997" t="s">
        <v>306</v>
      </c>
      <c r="J4997" s="78">
        <v>44153</v>
      </c>
      <c r="K4997" t="s">
        <v>26</v>
      </c>
      <c r="L4997">
        <v>115</v>
      </c>
      <c r="R4997" s="81">
        <v>80.400000000000006</v>
      </c>
      <c r="S4997" s="81">
        <v>0.05</v>
      </c>
      <c r="T4997" s="81">
        <v>0</v>
      </c>
      <c r="AA4997" t="s">
        <v>307</v>
      </c>
      <c r="AB4997" t="s">
        <v>13</v>
      </c>
      <c r="AC4997" t="b">
        <v>0</v>
      </c>
    </row>
    <row r="4998" spans="1:29" x14ac:dyDescent="0.35">
      <c r="A4998" t="s">
        <v>12</v>
      </c>
      <c r="B4998" t="s">
        <v>322</v>
      </c>
      <c r="C4998" t="s">
        <v>333</v>
      </c>
      <c r="D4998" t="s">
        <v>188</v>
      </c>
      <c r="E4998" t="s">
        <v>246</v>
      </c>
      <c r="F4998" t="s">
        <v>303</v>
      </c>
      <c r="G4998" t="s">
        <v>304</v>
      </c>
      <c r="H4998" t="s">
        <v>305</v>
      </c>
      <c r="I4998" t="s">
        <v>306</v>
      </c>
      <c r="J4998" s="78">
        <v>44153</v>
      </c>
      <c r="K4998" t="s">
        <v>26</v>
      </c>
      <c r="L4998">
        <v>115</v>
      </c>
      <c r="R4998" s="81">
        <v>53.6</v>
      </c>
      <c r="S4998" s="81">
        <v>0.03</v>
      </c>
      <c r="T4998" s="81">
        <v>0</v>
      </c>
      <c r="AA4998" t="s">
        <v>307</v>
      </c>
      <c r="AB4998" t="s">
        <v>13</v>
      </c>
      <c r="AC4998" t="b">
        <v>0</v>
      </c>
    </row>
    <row r="4999" spans="1:29" x14ac:dyDescent="0.35">
      <c r="A4999" t="s">
        <v>12</v>
      </c>
      <c r="B4999" t="s">
        <v>323</v>
      </c>
      <c r="C4999" t="s">
        <v>333</v>
      </c>
      <c r="D4999" t="s">
        <v>188</v>
      </c>
      <c r="E4999" t="s">
        <v>246</v>
      </c>
      <c r="F4999" t="s">
        <v>303</v>
      </c>
      <c r="G4999" t="s">
        <v>304</v>
      </c>
      <c r="H4999" t="s">
        <v>305</v>
      </c>
      <c r="I4999" t="s">
        <v>306</v>
      </c>
      <c r="J4999" s="78">
        <v>44153</v>
      </c>
      <c r="K4999" t="s">
        <v>26</v>
      </c>
      <c r="L4999">
        <v>115</v>
      </c>
      <c r="R4999" s="81">
        <v>62.7</v>
      </c>
      <c r="S4999" s="81">
        <v>0.04</v>
      </c>
      <c r="T4999" s="81">
        <v>0</v>
      </c>
      <c r="AA4999" t="s">
        <v>307</v>
      </c>
      <c r="AB4999" t="s">
        <v>13</v>
      </c>
      <c r="AC4999" t="b">
        <v>0</v>
      </c>
    </row>
    <row r="5000" spans="1:29" x14ac:dyDescent="0.35">
      <c r="A5000" t="s">
        <v>12</v>
      </c>
      <c r="B5000" t="s">
        <v>324</v>
      </c>
      <c r="C5000" t="s">
        <v>333</v>
      </c>
      <c r="D5000" t="s">
        <v>188</v>
      </c>
      <c r="E5000" t="s">
        <v>246</v>
      </c>
      <c r="F5000" t="s">
        <v>303</v>
      </c>
      <c r="G5000" t="s">
        <v>304</v>
      </c>
      <c r="H5000" t="s">
        <v>305</v>
      </c>
      <c r="I5000" t="s">
        <v>306</v>
      </c>
      <c r="J5000" s="78">
        <v>44153</v>
      </c>
      <c r="K5000" t="s">
        <v>26</v>
      </c>
      <c r="L5000">
        <v>115</v>
      </c>
      <c r="R5000" s="81">
        <v>41.8</v>
      </c>
      <c r="S5000" s="81">
        <v>0.03</v>
      </c>
      <c r="T5000" s="81">
        <v>0</v>
      </c>
      <c r="AA5000" t="s">
        <v>307</v>
      </c>
      <c r="AB5000" t="s">
        <v>13</v>
      </c>
      <c r="AC5000" t="b">
        <v>0</v>
      </c>
    </row>
    <row r="5001" spans="1:29" x14ac:dyDescent="0.35">
      <c r="A5001" t="s">
        <v>12</v>
      </c>
      <c r="B5001" t="s">
        <v>325</v>
      </c>
      <c r="C5001" t="s">
        <v>333</v>
      </c>
      <c r="D5001" t="s">
        <v>188</v>
      </c>
      <c r="E5001" t="s">
        <v>246</v>
      </c>
      <c r="F5001" t="s">
        <v>303</v>
      </c>
      <c r="G5001" t="s">
        <v>304</v>
      </c>
      <c r="H5001" t="s">
        <v>305</v>
      </c>
      <c r="I5001" t="s">
        <v>306</v>
      </c>
      <c r="J5001" s="78">
        <v>44153</v>
      </c>
      <c r="K5001" t="s">
        <v>26</v>
      </c>
      <c r="L5001">
        <v>115</v>
      </c>
      <c r="R5001" s="81">
        <v>83.6</v>
      </c>
      <c r="S5001" s="81">
        <v>0.05</v>
      </c>
      <c r="T5001" s="81">
        <v>0</v>
      </c>
      <c r="AA5001" t="s">
        <v>307</v>
      </c>
      <c r="AB5001" t="s">
        <v>13</v>
      </c>
      <c r="AC5001" t="b">
        <v>0</v>
      </c>
    </row>
    <row r="5002" spans="1:29" x14ac:dyDescent="0.35">
      <c r="A5002" t="s">
        <v>12</v>
      </c>
      <c r="B5002" t="s">
        <v>326</v>
      </c>
      <c r="C5002" t="s">
        <v>333</v>
      </c>
      <c r="D5002" t="s">
        <v>188</v>
      </c>
      <c r="E5002" t="s">
        <v>246</v>
      </c>
      <c r="F5002" t="s">
        <v>303</v>
      </c>
      <c r="G5002" t="s">
        <v>304</v>
      </c>
      <c r="H5002" t="s">
        <v>305</v>
      </c>
      <c r="I5002" t="s">
        <v>306</v>
      </c>
      <c r="J5002" s="78">
        <v>44153</v>
      </c>
      <c r="K5002" t="s">
        <v>26</v>
      </c>
      <c r="L5002">
        <v>115</v>
      </c>
      <c r="R5002" s="81">
        <v>55.8</v>
      </c>
      <c r="S5002" s="81">
        <v>0.04</v>
      </c>
      <c r="T5002" s="81">
        <v>0</v>
      </c>
      <c r="AA5002" t="s">
        <v>307</v>
      </c>
      <c r="AB5002" t="s">
        <v>13</v>
      </c>
      <c r="AC5002" t="b">
        <v>0</v>
      </c>
    </row>
    <row r="5003" spans="1:29" x14ac:dyDescent="0.35">
      <c r="A5003" t="s">
        <v>12</v>
      </c>
      <c r="B5003" t="s">
        <v>302</v>
      </c>
      <c r="C5003" t="s">
        <v>333</v>
      </c>
      <c r="D5003" t="s">
        <v>188</v>
      </c>
      <c r="E5003" t="s">
        <v>247</v>
      </c>
      <c r="F5003" t="s">
        <v>303</v>
      </c>
      <c r="G5003" t="s">
        <v>304</v>
      </c>
      <c r="H5003" t="s">
        <v>305</v>
      </c>
      <c r="I5003" t="s">
        <v>306</v>
      </c>
      <c r="J5003" s="78">
        <v>44153</v>
      </c>
      <c r="K5003" t="s">
        <v>26</v>
      </c>
      <c r="L5003">
        <v>118</v>
      </c>
      <c r="R5003" s="81">
        <v>65.099999999999994</v>
      </c>
      <c r="S5003" s="81">
        <v>0.04</v>
      </c>
      <c r="T5003" s="81">
        <v>0</v>
      </c>
      <c r="AA5003" t="s">
        <v>307</v>
      </c>
      <c r="AB5003" t="s">
        <v>13</v>
      </c>
      <c r="AC5003" t="b">
        <v>0</v>
      </c>
    </row>
    <row r="5004" spans="1:29" x14ac:dyDescent="0.35">
      <c r="A5004" t="s">
        <v>12</v>
      </c>
      <c r="B5004" t="s">
        <v>308</v>
      </c>
      <c r="C5004" t="s">
        <v>333</v>
      </c>
      <c r="D5004" t="s">
        <v>188</v>
      </c>
      <c r="E5004" t="s">
        <v>247</v>
      </c>
      <c r="F5004" t="s">
        <v>303</v>
      </c>
      <c r="G5004" t="s">
        <v>304</v>
      </c>
      <c r="H5004" t="s">
        <v>305</v>
      </c>
      <c r="I5004" t="s">
        <v>306</v>
      </c>
      <c r="J5004" s="78">
        <v>44153</v>
      </c>
      <c r="K5004" t="s">
        <v>26</v>
      </c>
      <c r="L5004">
        <v>118</v>
      </c>
      <c r="R5004" s="81">
        <v>43.4</v>
      </c>
      <c r="S5004" s="81">
        <v>0.03</v>
      </c>
      <c r="T5004" s="81">
        <v>0</v>
      </c>
      <c r="AA5004" t="s">
        <v>307</v>
      </c>
      <c r="AB5004" t="s">
        <v>13</v>
      </c>
      <c r="AC5004" t="b">
        <v>0</v>
      </c>
    </row>
    <row r="5005" spans="1:29" x14ac:dyDescent="0.35">
      <c r="A5005" t="s">
        <v>12</v>
      </c>
      <c r="B5005" t="s">
        <v>309</v>
      </c>
      <c r="C5005" t="s">
        <v>333</v>
      </c>
      <c r="D5005" t="s">
        <v>188</v>
      </c>
      <c r="E5005" t="s">
        <v>247</v>
      </c>
      <c r="F5005" t="s">
        <v>303</v>
      </c>
      <c r="G5005" t="s">
        <v>304</v>
      </c>
      <c r="H5005" t="s">
        <v>305</v>
      </c>
      <c r="I5005" t="s">
        <v>306</v>
      </c>
      <c r="J5005" s="78">
        <v>44153</v>
      </c>
      <c r="K5005" t="s">
        <v>26</v>
      </c>
      <c r="L5005">
        <v>118</v>
      </c>
      <c r="R5005" s="81">
        <v>61</v>
      </c>
      <c r="S5005" s="81">
        <v>0.04</v>
      </c>
      <c r="T5005" s="81">
        <v>0</v>
      </c>
      <c r="AA5005" t="s">
        <v>307</v>
      </c>
      <c r="AB5005" t="s">
        <v>13</v>
      </c>
      <c r="AC5005" t="b">
        <v>0</v>
      </c>
    </row>
    <row r="5006" spans="1:29" x14ac:dyDescent="0.35">
      <c r="A5006" t="s">
        <v>12</v>
      </c>
      <c r="B5006" t="s">
        <v>310</v>
      </c>
      <c r="C5006" t="s">
        <v>333</v>
      </c>
      <c r="D5006" t="s">
        <v>188</v>
      </c>
      <c r="E5006" t="s">
        <v>247</v>
      </c>
      <c r="F5006" t="s">
        <v>303</v>
      </c>
      <c r="G5006" t="s">
        <v>304</v>
      </c>
      <c r="H5006" t="s">
        <v>305</v>
      </c>
      <c r="I5006" t="s">
        <v>306</v>
      </c>
      <c r="J5006" s="78">
        <v>44153</v>
      </c>
      <c r="K5006" t="s">
        <v>26</v>
      </c>
      <c r="L5006">
        <v>118</v>
      </c>
      <c r="R5006" s="81">
        <v>40.6</v>
      </c>
      <c r="S5006" s="81">
        <v>0.02</v>
      </c>
      <c r="T5006" s="81">
        <v>0</v>
      </c>
      <c r="AA5006" t="s">
        <v>307</v>
      </c>
      <c r="AB5006" t="s">
        <v>13</v>
      </c>
      <c r="AC5006" t="b">
        <v>0</v>
      </c>
    </row>
    <row r="5007" spans="1:29" x14ac:dyDescent="0.35">
      <c r="A5007" t="s">
        <v>12</v>
      </c>
      <c r="B5007" t="s">
        <v>311</v>
      </c>
      <c r="C5007" t="s">
        <v>333</v>
      </c>
      <c r="D5007" t="s">
        <v>188</v>
      </c>
      <c r="E5007" t="s">
        <v>247</v>
      </c>
      <c r="F5007" t="s">
        <v>303</v>
      </c>
      <c r="G5007" t="s">
        <v>304</v>
      </c>
      <c r="H5007" t="s">
        <v>305</v>
      </c>
      <c r="I5007" t="s">
        <v>306</v>
      </c>
      <c r="J5007" s="78">
        <v>44153</v>
      </c>
      <c r="K5007" t="s">
        <v>26</v>
      </c>
      <c r="L5007">
        <v>118</v>
      </c>
      <c r="R5007" s="81">
        <v>59.9</v>
      </c>
      <c r="S5007" s="81">
        <v>0.04</v>
      </c>
      <c r="T5007" s="81">
        <v>0</v>
      </c>
      <c r="AA5007" t="s">
        <v>307</v>
      </c>
      <c r="AB5007" t="s">
        <v>13</v>
      </c>
      <c r="AC5007" t="b">
        <v>0</v>
      </c>
    </row>
    <row r="5008" spans="1:29" x14ac:dyDescent="0.35">
      <c r="A5008" t="s">
        <v>12</v>
      </c>
      <c r="B5008" t="s">
        <v>312</v>
      </c>
      <c r="C5008" t="s">
        <v>333</v>
      </c>
      <c r="D5008" t="s">
        <v>188</v>
      </c>
      <c r="E5008" t="s">
        <v>247</v>
      </c>
      <c r="F5008" t="s">
        <v>303</v>
      </c>
      <c r="G5008" t="s">
        <v>304</v>
      </c>
      <c r="H5008" t="s">
        <v>305</v>
      </c>
      <c r="I5008" t="s">
        <v>306</v>
      </c>
      <c r="J5008" s="78">
        <v>44153</v>
      </c>
      <c r="K5008" t="s">
        <v>26</v>
      </c>
      <c r="L5008">
        <v>118</v>
      </c>
      <c r="R5008" s="81">
        <v>40</v>
      </c>
      <c r="S5008" s="81">
        <v>0.02</v>
      </c>
      <c r="T5008" s="81">
        <v>0</v>
      </c>
      <c r="AA5008" t="s">
        <v>307</v>
      </c>
      <c r="AB5008" t="s">
        <v>13</v>
      </c>
      <c r="AC5008" t="b">
        <v>0</v>
      </c>
    </row>
    <row r="5009" spans="1:29" x14ac:dyDescent="0.35">
      <c r="A5009" t="s">
        <v>12</v>
      </c>
      <c r="B5009" t="s">
        <v>313</v>
      </c>
      <c r="C5009" t="s">
        <v>333</v>
      </c>
      <c r="D5009" t="s">
        <v>188</v>
      </c>
      <c r="E5009" t="s">
        <v>247</v>
      </c>
      <c r="F5009" t="s">
        <v>303</v>
      </c>
      <c r="G5009" t="s">
        <v>304</v>
      </c>
      <c r="H5009" t="s">
        <v>305</v>
      </c>
      <c r="I5009" t="s">
        <v>306</v>
      </c>
      <c r="J5009" s="78">
        <v>44153</v>
      </c>
      <c r="K5009" t="s">
        <v>26</v>
      </c>
      <c r="L5009">
        <v>118</v>
      </c>
      <c r="R5009" s="81">
        <v>59.9</v>
      </c>
      <c r="S5009" s="81">
        <v>0.04</v>
      </c>
      <c r="T5009" s="81">
        <v>0</v>
      </c>
      <c r="AA5009" t="s">
        <v>307</v>
      </c>
      <c r="AB5009" t="s">
        <v>13</v>
      </c>
      <c r="AC5009" t="b">
        <v>0</v>
      </c>
    </row>
    <row r="5010" spans="1:29" x14ac:dyDescent="0.35">
      <c r="A5010" t="s">
        <v>12</v>
      </c>
      <c r="B5010" t="s">
        <v>314</v>
      </c>
      <c r="C5010" t="s">
        <v>333</v>
      </c>
      <c r="D5010" t="s">
        <v>188</v>
      </c>
      <c r="E5010" t="s">
        <v>247</v>
      </c>
      <c r="F5010" t="s">
        <v>303</v>
      </c>
      <c r="G5010" t="s">
        <v>304</v>
      </c>
      <c r="H5010" t="s">
        <v>305</v>
      </c>
      <c r="I5010" t="s">
        <v>306</v>
      </c>
      <c r="J5010" s="78">
        <v>44153</v>
      </c>
      <c r="K5010" t="s">
        <v>26</v>
      </c>
      <c r="L5010">
        <v>118</v>
      </c>
      <c r="R5010" s="81">
        <v>40</v>
      </c>
      <c r="S5010" s="81">
        <v>0.02</v>
      </c>
      <c r="T5010" s="81">
        <v>0</v>
      </c>
      <c r="AA5010" t="s">
        <v>307</v>
      </c>
      <c r="AB5010" t="s">
        <v>13</v>
      </c>
      <c r="AC5010" t="b">
        <v>0</v>
      </c>
    </row>
    <row r="5011" spans="1:29" x14ac:dyDescent="0.35">
      <c r="A5011" t="s">
        <v>12</v>
      </c>
      <c r="B5011" t="s">
        <v>315</v>
      </c>
      <c r="C5011" t="s">
        <v>333</v>
      </c>
      <c r="D5011" t="s">
        <v>188</v>
      </c>
      <c r="E5011" t="s">
        <v>247</v>
      </c>
      <c r="F5011" t="s">
        <v>303</v>
      </c>
      <c r="G5011" t="s">
        <v>304</v>
      </c>
      <c r="H5011" t="s">
        <v>305</v>
      </c>
      <c r="I5011" t="s">
        <v>306</v>
      </c>
      <c r="J5011" s="78">
        <v>44153</v>
      </c>
      <c r="K5011" t="s">
        <v>26</v>
      </c>
      <c r="L5011">
        <v>118</v>
      </c>
      <c r="R5011" s="81">
        <v>71.2</v>
      </c>
      <c r="S5011" s="81">
        <v>0.04</v>
      </c>
      <c r="T5011" s="81">
        <v>0</v>
      </c>
      <c r="AA5011" t="s">
        <v>307</v>
      </c>
      <c r="AB5011" t="s">
        <v>13</v>
      </c>
      <c r="AC5011" t="b">
        <v>0</v>
      </c>
    </row>
    <row r="5012" spans="1:29" x14ac:dyDescent="0.35">
      <c r="A5012" t="s">
        <v>12</v>
      </c>
      <c r="B5012" t="s">
        <v>316</v>
      </c>
      <c r="C5012" t="s">
        <v>333</v>
      </c>
      <c r="D5012" t="s">
        <v>188</v>
      </c>
      <c r="E5012" t="s">
        <v>247</v>
      </c>
      <c r="F5012" t="s">
        <v>303</v>
      </c>
      <c r="G5012" t="s">
        <v>304</v>
      </c>
      <c r="H5012" t="s">
        <v>305</v>
      </c>
      <c r="I5012" t="s">
        <v>306</v>
      </c>
      <c r="J5012" s="78">
        <v>44153</v>
      </c>
      <c r="K5012" t="s">
        <v>26</v>
      </c>
      <c r="L5012">
        <v>118</v>
      </c>
      <c r="R5012" s="81">
        <v>47.5</v>
      </c>
      <c r="S5012" s="81">
        <v>0.03</v>
      </c>
      <c r="T5012" s="81">
        <v>0</v>
      </c>
      <c r="AA5012" t="s">
        <v>307</v>
      </c>
      <c r="AB5012" t="s">
        <v>13</v>
      </c>
      <c r="AC5012" t="b">
        <v>0</v>
      </c>
    </row>
    <row r="5013" spans="1:29" x14ac:dyDescent="0.35">
      <c r="A5013" t="s">
        <v>12</v>
      </c>
      <c r="B5013" t="s">
        <v>317</v>
      </c>
      <c r="C5013" t="s">
        <v>333</v>
      </c>
      <c r="D5013" t="s">
        <v>188</v>
      </c>
      <c r="E5013" t="s">
        <v>247</v>
      </c>
      <c r="F5013" t="s">
        <v>303</v>
      </c>
      <c r="G5013" t="s">
        <v>304</v>
      </c>
      <c r="H5013" t="s">
        <v>305</v>
      </c>
      <c r="I5013" t="s">
        <v>306</v>
      </c>
      <c r="J5013" s="78">
        <v>44153</v>
      </c>
      <c r="K5013" t="s">
        <v>26</v>
      </c>
      <c r="L5013">
        <v>118</v>
      </c>
      <c r="R5013" s="81">
        <v>78.900000000000006</v>
      </c>
      <c r="S5013" s="81">
        <v>0.05</v>
      </c>
      <c r="T5013" s="81">
        <v>0</v>
      </c>
      <c r="AA5013" t="s">
        <v>307</v>
      </c>
      <c r="AB5013" t="s">
        <v>13</v>
      </c>
      <c r="AC5013" t="b">
        <v>0</v>
      </c>
    </row>
    <row r="5014" spans="1:29" x14ac:dyDescent="0.35">
      <c r="A5014" t="s">
        <v>12</v>
      </c>
      <c r="B5014" t="s">
        <v>318</v>
      </c>
      <c r="C5014" t="s">
        <v>333</v>
      </c>
      <c r="D5014" t="s">
        <v>188</v>
      </c>
      <c r="E5014" t="s">
        <v>247</v>
      </c>
      <c r="F5014" t="s">
        <v>303</v>
      </c>
      <c r="G5014" t="s">
        <v>304</v>
      </c>
      <c r="H5014" t="s">
        <v>305</v>
      </c>
      <c r="I5014" t="s">
        <v>306</v>
      </c>
      <c r="J5014" s="78">
        <v>44153</v>
      </c>
      <c r="K5014" t="s">
        <v>26</v>
      </c>
      <c r="L5014">
        <v>118</v>
      </c>
      <c r="R5014" s="81">
        <v>52.6</v>
      </c>
      <c r="S5014" s="81">
        <v>0.03</v>
      </c>
      <c r="T5014" s="81">
        <v>0</v>
      </c>
      <c r="AA5014" t="s">
        <v>307</v>
      </c>
      <c r="AB5014" t="s">
        <v>13</v>
      </c>
      <c r="AC5014" t="b">
        <v>0</v>
      </c>
    </row>
    <row r="5015" spans="1:29" x14ac:dyDescent="0.35">
      <c r="A5015" t="s">
        <v>12</v>
      </c>
      <c r="B5015" t="s">
        <v>319</v>
      </c>
      <c r="C5015" t="s">
        <v>333</v>
      </c>
      <c r="D5015" t="s">
        <v>188</v>
      </c>
      <c r="E5015" t="s">
        <v>247</v>
      </c>
      <c r="F5015" t="s">
        <v>303</v>
      </c>
      <c r="G5015" t="s">
        <v>304</v>
      </c>
      <c r="H5015" t="s">
        <v>305</v>
      </c>
      <c r="I5015" t="s">
        <v>306</v>
      </c>
      <c r="J5015" s="78">
        <v>44153</v>
      </c>
      <c r="K5015" t="s">
        <v>26</v>
      </c>
      <c r="L5015">
        <v>118</v>
      </c>
      <c r="R5015" s="81">
        <v>72.5</v>
      </c>
      <c r="S5015" s="81">
        <v>0.05</v>
      </c>
      <c r="T5015" s="81">
        <v>0</v>
      </c>
      <c r="AA5015" t="s">
        <v>307</v>
      </c>
      <c r="AB5015" t="s">
        <v>13</v>
      </c>
      <c r="AC5015" t="b">
        <v>0</v>
      </c>
    </row>
    <row r="5016" spans="1:29" x14ac:dyDescent="0.35">
      <c r="A5016" t="s">
        <v>12</v>
      </c>
      <c r="B5016" t="s">
        <v>320</v>
      </c>
      <c r="C5016" t="s">
        <v>333</v>
      </c>
      <c r="D5016" t="s">
        <v>188</v>
      </c>
      <c r="E5016" t="s">
        <v>247</v>
      </c>
      <c r="F5016" t="s">
        <v>303</v>
      </c>
      <c r="G5016" t="s">
        <v>304</v>
      </c>
      <c r="H5016" t="s">
        <v>305</v>
      </c>
      <c r="I5016" t="s">
        <v>306</v>
      </c>
      <c r="J5016" s="78">
        <v>44153</v>
      </c>
      <c r="K5016" t="s">
        <v>26</v>
      </c>
      <c r="L5016">
        <v>118</v>
      </c>
      <c r="R5016" s="81">
        <v>48.3</v>
      </c>
      <c r="S5016" s="81">
        <v>0.03</v>
      </c>
      <c r="T5016" s="81">
        <v>0</v>
      </c>
      <c r="AA5016" t="s">
        <v>307</v>
      </c>
      <c r="AB5016" t="s">
        <v>13</v>
      </c>
      <c r="AC5016" t="b">
        <v>0</v>
      </c>
    </row>
    <row r="5017" spans="1:29" x14ac:dyDescent="0.35">
      <c r="A5017" t="s">
        <v>12</v>
      </c>
      <c r="B5017" t="s">
        <v>321</v>
      </c>
      <c r="C5017" t="s">
        <v>333</v>
      </c>
      <c r="D5017" t="s">
        <v>188</v>
      </c>
      <c r="E5017" t="s">
        <v>247</v>
      </c>
      <c r="F5017" t="s">
        <v>303</v>
      </c>
      <c r="G5017" t="s">
        <v>304</v>
      </c>
      <c r="H5017" t="s">
        <v>305</v>
      </c>
      <c r="I5017" t="s">
        <v>306</v>
      </c>
      <c r="J5017" s="78">
        <v>44153</v>
      </c>
      <c r="K5017" t="s">
        <v>26</v>
      </c>
      <c r="L5017">
        <v>118</v>
      </c>
      <c r="R5017" s="81">
        <v>87</v>
      </c>
      <c r="S5017" s="81">
        <v>0.06</v>
      </c>
      <c r="T5017" s="81">
        <v>0</v>
      </c>
      <c r="AA5017" t="s">
        <v>307</v>
      </c>
      <c r="AB5017" t="s">
        <v>13</v>
      </c>
      <c r="AC5017" t="b">
        <v>0</v>
      </c>
    </row>
    <row r="5018" spans="1:29" x14ac:dyDescent="0.35">
      <c r="A5018" t="s">
        <v>12</v>
      </c>
      <c r="B5018" t="s">
        <v>322</v>
      </c>
      <c r="C5018" t="s">
        <v>333</v>
      </c>
      <c r="D5018" t="s">
        <v>188</v>
      </c>
      <c r="E5018" t="s">
        <v>247</v>
      </c>
      <c r="F5018" t="s">
        <v>303</v>
      </c>
      <c r="G5018" t="s">
        <v>304</v>
      </c>
      <c r="H5018" t="s">
        <v>305</v>
      </c>
      <c r="I5018" t="s">
        <v>306</v>
      </c>
      <c r="J5018" s="78">
        <v>44153</v>
      </c>
      <c r="K5018" t="s">
        <v>26</v>
      </c>
      <c r="L5018">
        <v>118</v>
      </c>
      <c r="R5018" s="81">
        <v>58</v>
      </c>
      <c r="S5018" s="81">
        <v>0.04</v>
      </c>
      <c r="T5018" s="81">
        <v>0</v>
      </c>
      <c r="AA5018" t="s">
        <v>307</v>
      </c>
      <c r="AB5018" t="s">
        <v>13</v>
      </c>
      <c r="AC5018" t="b">
        <v>0</v>
      </c>
    </row>
    <row r="5019" spans="1:29" x14ac:dyDescent="0.35">
      <c r="A5019" t="s">
        <v>12</v>
      </c>
      <c r="B5019" t="s">
        <v>323</v>
      </c>
      <c r="C5019" t="s">
        <v>333</v>
      </c>
      <c r="D5019" t="s">
        <v>188</v>
      </c>
      <c r="E5019" t="s">
        <v>247</v>
      </c>
      <c r="F5019" t="s">
        <v>303</v>
      </c>
      <c r="G5019" t="s">
        <v>304</v>
      </c>
      <c r="H5019" t="s">
        <v>305</v>
      </c>
      <c r="I5019" t="s">
        <v>306</v>
      </c>
      <c r="J5019" s="78">
        <v>44153</v>
      </c>
      <c r="K5019" t="s">
        <v>26</v>
      </c>
      <c r="L5019">
        <v>118</v>
      </c>
      <c r="R5019" s="81">
        <v>67.900000000000006</v>
      </c>
      <c r="S5019" s="81">
        <v>0.04</v>
      </c>
      <c r="T5019" s="81">
        <v>0</v>
      </c>
      <c r="AA5019" t="s">
        <v>307</v>
      </c>
      <c r="AB5019" t="s">
        <v>13</v>
      </c>
      <c r="AC5019" t="b">
        <v>0</v>
      </c>
    </row>
    <row r="5020" spans="1:29" x14ac:dyDescent="0.35">
      <c r="A5020" t="s">
        <v>12</v>
      </c>
      <c r="B5020" t="s">
        <v>324</v>
      </c>
      <c r="C5020" t="s">
        <v>333</v>
      </c>
      <c r="D5020" t="s">
        <v>188</v>
      </c>
      <c r="E5020" t="s">
        <v>247</v>
      </c>
      <c r="F5020" t="s">
        <v>303</v>
      </c>
      <c r="G5020" t="s">
        <v>304</v>
      </c>
      <c r="H5020" t="s">
        <v>305</v>
      </c>
      <c r="I5020" t="s">
        <v>306</v>
      </c>
      <c r="J5020" s="78">
        <v>44153</v>
      </c>
      <c r="K5020" t="s">
        <v>26</v>
      </c>
      <c r="L5020">
        <v>118</v>
      </c>
      <c r="R5020" s="81">
        <v>45.2</v>
      </c>
      <c r="S5020" s="81">
        <v>0.03</v>
      </c>
      <c r="T5020" s="81">
        <v>0</v>
      </c>
      <c r="AA5020" t="s">
        <v>307</v>
      </c>
      <c r="AB5020" t="s">
        <v>13</v>
      </c>
      <c r="AC5020" t="b">
        <v>0</v>
      </c>
    </row>
    <row r="5021" spans="1:29" x14ac:dyDescent="0.35">
      <c r="A5021" t="s">
        <v>12</v>
      </c>
      <c r="B5021" t="s">
        <v>325</v>
      </c>
      <c r="C5021" t="s">
        <v>333</v>
      </c>
      <c r="D5021" t="s">
        <v>188</v>
      </c>
      <c r="E5021" t="s">
        <v>247</v>
      </c>
      <c r="F5021" t="s">
        <v>303</v>
      </c>
      <c r="G5021" t="s">
        <v>304</v>
      </c>
      <c r="H5021" t="s">
        <v>305</v>
      </c>
      <c r="I5021" t="s">
        <v>306</v>
      </c>
      <c r="J5021" s="78">
        <v>44153</v>
      </c>
      <c r="K5021" t="s">
        <v>26</v>
      </c>
      <c r="L5021">
        <v>118</v>
      </c>
      <c r="R5021" s="81">
        <v>90.5</v>
      </c>
      <c r="S5021" s="81">
        <v>0.06</v>
      </c>
      <c r="T5021" s="81">
        <v>0</v>
      </c>
      <c r="AA5021" t="s">
        <v>307</v>
      </c>
      <c r="AB5021" t="s">
        <v>13</v>
      </c>
      <c r="AC5021" t="b">
        <v>0</v>
      </c>
    </row>
    <row r="5022" spans="1:29" x14ac:dyDescent="0.35">
      <c r="A5022" t="s">
        <v>12</v>
      </c>
      <c r="B5022" t="s">
        <v>326</v>
      </c>
      <c r="C5022" t="s">
        <v>333</v>
      </c>
      <c r="D5022" t="s">
        <v>188</v>
      </c>
      <c r="E5022" t="s">
        <v>247</v>
      </c>
      <c r="F5022" t="s">
        <v>303</v>
      </c>
      <c r="G5022" t="s">
        <v>304</v>
      </c>
      <c r="H5022" t="s">
        <v>305</v>
      </c>
      <c r="I5022" t="s">
        <v>306</v>
      </c>
      <c r="J5022" s="78">
        <v>44153</v>
      </c>
      <c r="K5022" t="s">
        <v>26</v>
      </c>
      <c r="L5022">
        <v>118</v>
      </c>
      <c r="R5022" s="81">
        <v>60.3</v>
      </c>
      <c r="S5022" s="81">
        <v>0.04</v>
      </c>
      <c r="T5022" s="81">
        <v>0</v>
      </c>
      <c r="AA5022" t="s">
        <v>307</v>
      </c>
      <c r="AB5022" t="s">
        <v>13</v>
      </c>
      <c r="AC5022" t="b">
        <v>0</v>
      </c>
    </row>
    <row r="5023" spans="1:29" x14ac:dyDescent="0.35">
      <c r="A5023" t="s">
        <v>12</v>
      </c>
      <c r="B5023" t="s">
        <v>302</v>
      </c>
      <c r="C5023" t="s">
        <v>333</v>
      </c>
      <c r="D5023" t="s">
        <v>188</v>
      </c>
      <c r="E5023" t="s">
        <v>248</v>
      </c>
      <c r="F5023" t="s">
        <v>303</v>
      </c>
      <c r="G5023" t="s">
        <v>304</v>
      </c>
      <c r="H5023" t="s">
        <v>305</v>
      </c>
      <c r="I5023" t="s">
        <v>306</v>
      </c>
      <c r="J5023" s="78">
        <v>44153</v>
      </c>
      <c r="K5023" t="s">
        <v>26</v>
      </c>
      <c r="L5023">
        <v>110</v>
      </c>
      <c r="R5023" s="81">
        <v>49.4</v>
      </c>
      <c r="S5023" s="81">
        <v>0.04</v>
      </c>
      <c r="T5023" s="81">
        <v>0</v>
      </c>
      <c r="AA5023" t="s">
        <v>307</v>
      </c>
      <c r="AB5023" t="s">
        <v>13</v>
      </c>
      <c r="AC5023" t="b">
        <v>0</v>
      </c>
    </row>
    <row r="5024" spans="1:29" x14ac:dyDescent="0.35">
      <c r="A5024" t="s">
        <v>12</v>
      </c>
      <c r="B5024" t="s">
        <v>308</v>
      </c>
      <c r="C5024" t="s">
        <v>333</v>
      </c>
      <c r="D5024" t="s">
        <v>188</v>
      </c>
      <c r="E5024" t="s">
        <v>248</v>
      </c>
      <c r="F5024" t="s">
        <v>303</v>
      </c>
      <c r="G5024" t="s">
        <v>304</v>
      </c>
      <c r="H5024" t="s">
        <v>305</v>
      </c>
      <c r="I5024" t="s">
        <v>306</v>
      </c>
      <c r="J5024" s="78">
        <v>44153</v>
      </c>
      <c r="K5024" t="s">
        <v>26</v>
      </c>
      <c r="L5024">
        <v>110</v>
      </c>
      <c r="R5024" s="81">
        <v>33</v>
      </c>
      <c r="S5024" s="81">
        <v>0.03</v>
      </c>
      <c r="T5024" s="81">
        <v>0</v>
      </c>
      <c r="AA5024" t="s">
        <v>307</v>
      </c>
      <c r="AB5024" t="s">
        <v>13</v>
      </c>
      <c r="AC5024" t="b">
        <v>0</v>
      </c>
    </row>
    <row r="5025" spans="1:29" x14ac:dyDescent="0.35">
      <c r="A5025" t="s">
        <v>12</v>
      </c>
      <c r="B5025" t="s">
        <v>309</v>
      </c>
      <c r="C5025" t="s">
        <v>333</v>
      </c>
      <c r="D5025" t="s">
        <v>188</v>
      </c>
      <c r="E5025" t="s">
        <v>248</v>
      </c>
      <c r="F5025" t="s">
        <v>303</v>
      </c>
      <c r="G5025" t="s">
        <v>304</v>
      </c>
      <c r="H5025" t="s">
        <v>305</v>
      </c>
      <c r="I5025" t="s">
        <v>306</v>
      </c>
      <c r="J5025" s="78">
        <v>44153</v>
      </c>
      <c r="K5025" t="s">
        <v>26</v>
      </c>
      <c r="L5025">
        <v>110</v>
      </c>
      <c r="R5025" s="81">
        <v>46.3</v>
      </c>
      <c r="S5025" s="81">
        <v>0.04</v>
      </c>
      <c r="T5025" s="81">
        <v>0</v>
      </c>
      <c r="AA5025" t="s">
        <v>307</v>
      </c>
      <c r="AB5025" t="s">
        <v>13</v>
      </c>
      <c r="AC5025" t="b">
        <v>0</v>
      </c>
    </row>
    <row r="5026" spans="1:29" x14ac:dyDescent="0.35">
      <c r="A5026" t="s">
        <v>12</v>
      </c>
      <c r="B5026" t="s">
        <v>310</v>
      </c>
      <c r="C5026" t="s">
        <v>333</v>
      </c>
      <c r="D5026" t="s">
        <v>188</v>
      </c>
      <c r="E5026" t="s">
        <v>248</v>
      </c>
      <c r="F5026" t="s">
        <v>303</v>
      </c>
      <c r="G5026" t="s">
        <v>304</v>
      </c>
      <c r="H5026" t="s">
        <v>305</v>
      </c>
      <c r="I5026" t="s">
        <v>306</v>
      </c>
      <c r="J5026" s="78">
        <v>44153</v>
      </c>
      <c r="K5026" t="s">
        <v>26</v>
      </c>
      <c r="L5026">
        <v>110</v>
      </c>
      <c r="R5026" s="81">
        <v>30.9</v>
      </c>
      <c r="S5026" s="81">
        <v>0.03</v>
      </c>
      <c r="T5026" s="81">
        <v>0</v>
      </c>
      <c r="AA5026" t="s">
        <v>307</v>
      </c>
      <c r="AB5026" t="s">
        <v>13</v>
      </c>
      <c r="AC5026" t="b">
        <v>0</v>
      </c>
    </row>
    <row r="5027" spans="1:29" x14ac:dyDescent="0.35">
      <c r="A5027" t="s">
        <v>12</v>
      </c>
      <c r="B5027" t="s">
        <v>311</v>
      </c>
      <c r="C5027" t="s">
        <v>333</v>
      </c>
      <c r="D5027" t="s">
        <v>188</v>
      </c>
      <c r="E5027" t="s">
        <v>248</v>
      </c>
      <c r="F5027" t="s">
        <v>303</v>
      </c>
      <c r="G5027" t="s">
        <v>304</v>
      </c>
      <c r="H5027" t="s">
        <v>305</v>
      </c>
      <c r="I5027" t="s">
        <v>306</v>
      </c>
      <c r="J5027" s="78">
        <v>44153</v>
      </c>
      <c r="K5027" t="s">
        <v>26</v>
      </c>
      <c r="L5027">
        <v>110</v>
      </c>
      <c r="R5027" s="81">
        <v>45.6</v>
      </c>
      <c r="S5027" s="81">
        <v>0.04</v>
      </c>
      <c r="T5027" s="81">
        <v>0</v>
      </c>
      <c r="AA5027" t="s">
        <v>307</v>
      </c>
      <c r="AB5027" t="s">
        <v>13</v>
      </c>
      <c r="AC5027" t="b">
        <v>0</v>
      </c>
    </row>
    <row r="5028" spans="1:29" x14ac:dyDescent="0.35">
      <c r="A5028" t="s">
        <v>12</v>
      </c>
      <c r="B5028" t="s">
        <v>312</v>
      </c>
      <c r="C5028" t="s">
        <v>333</v>
      </c>
      <c r="D5028" t="s">
        <v>188</v>
      </c>
      <c r="E5028" t="s">
        <v>248</v>
      </c>
      <c r="F5028" t="s">
        <v>303</v>
      </c>
      <c r="G5028" t="s">
        <v>304</v>
      </c>
      <c r="H5028" t="s">
        <v>305</v>
      </c>
      <c r="I5028" t="s">
        <v>306</v>
      </c>
      <c r="J5028" s="78">
        <v>44153</v>
      </c>
      <c r="K5028" t="s">
        <v>26</v>
      </c>
      <c r="L5028">
        <v>110</v>
      </c>
      <c r="R5028" s="81">
        <v>30.4</v>
      </c>
      <c r="S5028" s="81">
        <v>0.03</v>
      </c>
      <c r="T5028" s="81">
        <v>0</v>
      </c>
      <c r="AA5028" t="s">
        <v>307</v>
      </c>
      <c r="AB5028" t="s">
        <v>13</v>
      </c>
      <c r="AC5028" t="b">
        <v>0</v>
      </c>
    </row>
    <row r="5029" spans="1:29" x14ac:dyDescent="0.35">
      <c r="A5029" t="s">
        <v>12</v>
      </c>
      <c r="B5029" t="s">
        <v>313</v>
      </c>
      <c r="C5029" t="s">
        <v>333</v>
      </c>
      <c r="D5029" t="s">
        <v>188</v>
      </c>
      <c r="E5029" t="s">
        <v>248</v>
      </c>
      <c r="F5029" t="s">
        <v>303</v>
      </c>
      <c r="G5029" t="s">
        <v>304</v>
      </c>
      <c r="H5029" t="s">
        <v>305</v>
      </c>
      <c r="I5029" t="s">
        <v>306</v>
      </c>
      <c r="J5029" s="78">
        <v>44153</v>
      </c>
      <c r="K5029" t="s">
        <v>26</v>
      </c>
      <c r="L5029">
        <v>110</v>
      </c>
      <c r="R5029" s="81">
        <v>45.6</v>
      </c>
      <c r="S5029" s="81">
        <v>0.04</v>
      </c>
      <c r="T5029" s="81">
        <v>0</v>
      </c>
      <c r="AA5029" t="s">
        <v>307</v>
      </c>
      <c r="AB5029" t="s">
        <v>13</v>
      </c>
      <c r="AC5029" t="b">
        <v>0</v>
      </c>
    </row>
    <row r="5030" spans="1:29" x14ac:dyDescent="0.35">
      <c r="A5030" t="s">
        <v>12</v>
      </c>
      <c r="B5030" t="s">
        <v>314</v>
      </c>
      <c r="C5030" t="s">
        <v>333</v>
      </c>
      <c r="D5030" t="s">
        <v>188</v>
      </c>
      <c r="E5030" t="s">
        <v>248</v>
      </c>
      <c r="F5030" t="s">
        <v>303</v>
      </c>
      <c r="G5030" t="s">
        <v>304</v>
      </c>
      <c r="H5030" t="s">
        <v>305</v>
      </c>
      <c r="I5030" t="s">
        <v>306</v>
      </c>
      <c r="J5030" s="78">
        <v>44153</v>
      </c>
      <c r="K5030" t="s">
        <v>26</v>
      </c>
      <c r="L5030">
        <v>110</v>
      </c>
      <c r="R5030" s="81">
        <v>30.4</v>
      </c>
      <c r="S5030" s="81">
        <v>0.03</v>
      </c>
      <c r="T5030" s="81">
        <v>0</v>
      </c>
      <c r="AA5030" t="s">
        <v>307</v>
      </c>
      <c r="AB5030" t="s">
        <v>13</v>
      </c>
      <c r="AC5030" t="b">
        <v>0</v>
      </c>
    </row>
    <row r="5031" spans="1:29" x14ac:dyDescent="0.35">
      <c r="A5031" t="s">
        <v>12</v>
      </c>
      <c r="B5031" t="s">
        <v>315</v>
      </c>
      <c r="C5031" t="s">
        <v>333</v>
      </c>
      <c r="D5031" t="s">
        <v>188</v>
      </c>
      <c r="E5031" t="s">
        <v>248</v>
      </c>
      <c r="F5031" t="s">
        <v>303</v>
      </c>
      <c r="G5031" t="s">
        <v>304</v>
      </c>
      <c r="H5031" t="s">
        <v>305</v>
      </c>
      <c r="I5031" t="s">
        <v>306</v>
      </c>
      <c r="J5031" s="78">
        <v>44153</v>
      </c>
      <c r="K5031" t="s">
        <v>26</v>
      </c>
      <c r="L5031">
        <v>110</v>
      </c>
      <c r="R5031" s="81">
        <v>54.1</v>
      </c>
      <c r="S5031" s="81">
        <v>0.05</v>
      </c>
      <c r="T5031" s="81">
        <v>0</v>
      </c>
      <c r="AA5031" t="s">
        <v>307</v>
      </c>
      <c r="AB5031" t="s">
        <v>13</v>
      </c>
      <c r="AC5031" t="b">
        <v>0</v>
      </c>
    </row>
    <row r="5032" spans="1:29" x14ac:dyDescent="0.35">
      <c r="A5032" t="s">
        <v>12</v>
      </c>
      <c r="B5032" t="s">
        <v>316</v>
      </c>
      <c r="C5032" t="s">
        <v>333</v>
      </c>
      <c r="D5032" t="s">
        <v>188</v>
      </c>
      <c r="E5032" t="s">
        <v>248</v>
      </c>
      <c r="F5032" t="s">
        <v>303</v>
      </c>
      <c r="G5032" t="s">
        <v>304</v>
      </c>
      <c r="H5032" t="s">
        <v>305</v>
      </c>
      <c r="I5032" t="s">
        <v>306</v>
      </c>
      <c r="J5032" s="78">
        <v>44153</v>
      </c>
      <c r="K5032" t="s">
        <v>26</v>
      </c>
      <c r="L5032">
        <v>110</v>
      </c>
      <c r="R5032" s="81">
        <v>36.1</v>
      </c>
      <c r="S5032" s="81">
        <v>0.03</v>
      </c>
      <c r="T5032" s="81">
        <v>0</v>
      </c>
      <c r="AA5032" t="s">
        <v>307</v>
      </c>
      <c r="AB5032" t="s">
        <v>13</v>
      </c>
      <c r="AC5032" t="b">
        <v>0</v>
      </c>
    </row>
    <row r="5033" spans="1:29" x14ac:dyDescent="0.35">
      <c r="A5033" t="s">
        <v>12</v>
      </c>
      <c r="B5033" t="s">
        <v>317</v>
      </c>
      <c r="C5033" t="s">
        <v>333</v>
      </c>
      <c r="D5033" t="s">
        <v>188</v>
      </c>
      <c r="E5033" t="s">
        <v>248</v>
      </c>
      <c r="F5033" t="s">
        <v>303</v>
      </c>
      <c r="G5033" t="s">
        <v>304</v>
      </c>
      <c r="H5033" t="s">
        <v>305</v>
      </c>
      <c r="I5033" t="s">
        <v>306</v>
      </c>
      <c r="J5033" s="78">
        <v>44153</v>
      </c>
      <c r="K5033" t="s">
        <v>26</v>
      </c>
      <c r="L5033">
        <v>110</v>
      </c>
      <c r="R5033" s="81">
        <v>61.4</v>
      </c>
      <c r="S5033" s="81">
        <v>0.05</v>
      </c>
      <c r="T5033" s="81">
        <v>0</v>
      </c>
      <c r="AA5033" t="s">
        <v>307</v>
      </c>
      <c r="AB5033" t="s">
        <v>13</v>
      </c>
      <c r="AC5033" t="b">
        <v>0</v>
      </c>
    </row>
    <row r="5034" spans="1:29" x14ac:dyDescent="0.35">
      <c r="A5034" t="s">
        <v>12</v>
      </c>
      <c r="B5034" t="s">
        <v>318</v>
      </c>
      <c r="C5034" t="s">
        <v>333</v>
      </c>
      <c r="D5034" t="s">
        <v>188</v>
      </c>
      <c r="E5034" t="s">
        <v>248</v>
      </c>
      <c r="F5034" t="s">
        <v>303</v>
      </c>
      <c r="G5034" t="s">
        <v>304</v>
      </c>
      <c r="H5034" t="s">
        <v>305</v>
      </c>
      <c r="I5034" t="s">
        <v>306</v>
      </c>
      <c r="J5034" s="78">
        <v>44153</v>
      </c>
      <c r="K5034" t="s">
        <v>26</v>
      </c>
      <c r="L5034">
        <v>110</v>
      </c>
      <c r="R5034" s="81">
        <v>41</v>
      </c>
      <c r="S5034" s="81">
        <v>0.04</v>
      </c>
      <c r="T5034" s="81">
        <v>0</v>
      </c>
      <c r="AA5034" t="s">
        <v>307</v>
      </c>
      <c r="AB5034" t="s">
        <v>13</v>
      </c>
      <c r="AC5034" t="b">
        <v>0</v>
      </c>
    </row>
    <row r="5035" spans="1:29" x14ac:dyDescent="0.35">
      <c r="A5035" t="s">
        <v>12</v>
      </c>
      <c r="B5035" t="s">
        <v>319</v>
      </c>
      <c r="C5035" t="s">
        <v>333</v>
      </c>
      <c r="D5035" t="s">
        <v>188</v>
      </c>
      <c r="E5035" t="s">
        <v>248</v>
      </c>
      <c r="F5035" t="s">
        <v>303</v>
      </c>
      <c r="G5035" t="s">
        <v>304</v>
      </c>
      <c r="H5035" t="s">
        <v>305</v>
      </c>
      <c r="I5035" t="s">
        <v>306</v>
      </c>
      <c r="J5035" s="78">
        <v>44153</v>
      </c>
      <c r="K5035" t="s">
        <v>26</v>
      </c>
      <c r="L5035">
        <v>110</v>
      </c>
      <c r="R5035" s="81">
        <v>56.5</v>
      </c>
      <c r="S5035" s="81">
        <v>0.05</v>
      </c>
      <c r="T5035" s="81">
        <v>0</v>
      </c>
      <c r="AA5035" t="s">
        <v>307</v>
      </c>
      <c r="AB5035" t="s">
        <v>13</v>
      </c>
      <c r="AC5035" t="b">
        <v>0</v>
      </c>
    </row>
    <row r="5036" spans="1:29" x14ac:dyDescent="0.35">
      <c r="A5036" t="s">
        <v>12</v>
      </c>
      <c r="B5036" t="s">
        <v>320</v>
      </c>
      <c r="C5036" t="s">
        <v>333</v>
      </c>
      <c r="D5036" t="s">
        <v>188</v>
      </c>
      <c r="E5036" t="s">
        <v>248</v>
      </c>
      <c r="F5036" t="s">
        <v>303</v>
      </c>
      <c r="G5036" t="s">
        <v>304</v>
      </c>
      <c r="H5036" t="s">
        <v>305</v>
      </c>
      <c r="I5036" t="s">
        <v>306</v>
      </c>
      <c r="J5036" s="78">
        <v>44153</v>
      </c>
      <c r="K5036" t="s">
        <v>26</v>
      </c>
      <c r="L5036">
        <v>110</v>
      </c>
      <c r="R5036" s="81">
        <v>37.6</v>
      </c>
      <c r="S5036" s="81">
        <v>0.03</v>
      </c>
      <c r="T5036" s="81">
        <v>0</v>
      </c>
      <c r="AA5036" t="s">
        <v>307</v>
      </c>
      <c r="AB5036" t="s">
        <v>13</v>
      </c>
      <c r="AC5036" t="b">
        <v>0</v>
      </c>
    </row>
    <row r="5037" spans="1:29" x14ac:dyDescent="0.35">
      <c r="A5037" t="s">
        <v>12</v>
      </c>
      <c r="B5037" t="s">
        <v>321</v>
      </c>
      <c r="C5037" t="s">
        <v>333</v>
      </c>
      <c r="D5037" t="s">
        <v>188</v>
      </c>
      <c r="E5037" t="s">
        <v>248</v>
      </c>
      <c r="F5037" t="s">
        <v>303</v>
      </c>
      <c r="G5037" t="s">
        <v>304</v>
      </c>
      <c r="H5037" t="s">
        <v>305</v>
      </c>
      <c r="I5037" t="s">
        <v>306</v>
      </c>
      <c r="J5037" s="78">
        <v>44153</v>
      </c>
      <c r="K5037" t="s">
        <v>26</v>
      </c>
      <c r="L5037">
        <v>110</v>
      </c>
      <c r="R5037" s="81">
        <v>67.8</v>
      </c>
      <c r="S5037" s="81">
        <v>0.06</v>
      </c>
      <c r="T5037" s="81">
        <v>0</v>
      </c>
      <c r="AA5037" t="s">
        <v>307</v>
      </c>
      <c r="AB5037" t="s">
        <v>13</v>
      </c>
      <c r="AC5037" t="b">
        <v>0</v>
      </c>
    </row>
    <row r="5038" spans="1:29" x14ac:dyDescent="0.35">
      <c r="A5038" t="s">
        <v>12</v>
      </c>
      <c r="B5038" t="s">
        <v>322</v>
      </c>
      <c r="C5038" t="s">
        <v>333</v>
      </c>
      <c r="D5038" t="s">
        <v>188</v>
      </c>
      <c r="E5038" t="s">
        <v>248</v>
      </c>
      <c r="F5038" t="s">
        <v>303</v>
      </c>
      <c r="G5038" t="s">
        <v>304</v>
      </c>
      <c r="H5038" t="s">
        <v>305</v>
      </c>
      <c r="I5038" t="s">
        <v>306</v>
      </c>
      <c r="J5038" s="78">
        <v>44153</v>
      </c>
      <c r="K5038" t="s">
        <v>26</v>
      </c>
      <c r="L5038">
        <v>110</v>
      </c>
      <c r="R5038" s="81">
        <v>45.2</v>
      </c>
      <c r="S5038" s="81">
        <v>0.04</v>
      </c>
      <c r="T5038" s="81">
        <v>0</v>
      </c>
      <c r="AA5038" t="s">
        <v>307</v>
      </c>
      <c r="AB5038" t="s">
        <v>13</v>
      </c>
      <c r="AC5038" t="b">
        <v>0</v>
      </c>
    </row>
    <row r="5039" spans="1:29" x14ac:dyDescent="0.35">
      <c r="A5039" t="s">
        <v>12</v>
      </c>
      <c r="B5039" t="s">
        <v>323</v>
      </c>
      <c r="C5039" t="s">
        <v>333</v>
      </c>
      <c r="D5039" t="s">
        <v>188</v>
      </c>
      <c r="E5039" t="s">
        <v>248</v>
      </c>
      <c r="F5039" t="s">
        <v>303</v>
      </c>
      <c r="G5039" t="s">
        <v>304</v>
      </c>
      <c r="H5039" t="s">
        <v>305</v>
      </c>
      <c r="I5039" t="s">
        <v>306</v>
      </c>
      <c r="J5039" s="78">
        <v>44153</v>
      </c>
      <c r="K5039" t="s">
        <v>26</v>
      </c>
      <c r="L5039">
        <v>110</v>
      </c>
      <c r="R5039" s="81">
        <v>52.9</v>
      </c>
      <c r="S5039" s="81">
        <v>0.05</v>
      </c>
      <c r="T5039" s="81">
        <v>0</v>
      </c>
      <c r="AA5039" t="s">
        <v>307</v>
      </c>
      <c r="AB5039" t="s">
        <v>13</v>
      </c>
      <c r="AC5039" t="b">
        <v>0</v>
      </c>
    </row>
    <row r="5040" spans="1:29" x14ac:dyDescent="0.35">
      <c r="A5040" t="s">
        <v>12</v>
      </c>
      <c r="B5040" t="s">
        <v>324</v>
      </c>
      <c r="C5040" t="s">
        <v>333</v>
      </c>
      <c r="D5040" t="s">
        <v>188</v>
      </c>
      <c r="E5040" t="s">
        <v>248</v>
      </c>
      <c r="F5040" t="s">
        <v>303</v>
      </c>
      <c r="G5040" t="s">
        <v>304</v>
      </c>
      <c r="H5040" t="s">
        <v>305</v>
      </c>
      <c r="I5040" t="s">
        <v>306</v>
      </c>
      <c r="J5040" s="78">
        <v>44153</v>
      </c>
      <c r="K5040" t="s">
        <v>26</v>
      </c>
      <c r="L5040">
        <v>110</v>
      </c>
      <c r="R5040" s="81">
        <v>35.200000000000003</v>
      </c>
      <c r="S5040" s="81">
        <v>0.03</v>
      </c>
      <c r="T5040" s="81">
        <v>0</v>
      </c>
      <c r="AA5040" t="s">
        <v>307</v>
      </c>
      <c r="AB5040" t="s">
        <v>13</v>
      </c>
      <c r="AC5040" t="b">
        <v>0</v>
      </c>
    </row>
    <row r="5041" spans="1:29" x14ac:dyDescent="0.35">
      <c r="A5041" t="s">
        <v>12</v>
      </c>
      <c r="B5041" t="s">
        <v>325</v>
      </c>
      <c r="C5041" t="s">
        <v>333</v>
      </c>
      <c r="D5041" t="s">
        <v>188</v>
      </c>
      <c r="E5041" t="s">
        <v>248</v>
      </c>
      <c r="F5041" t="s">
        <v>303</v>
      </c>
      <c r="G5041" t="s">
        <v>304</v>
      </c>
      <c r="H5041" t="s">
        <v>305</v>
      </c>
      <c r="I5041" t="s">
        <v>306</v>
      </c>
      <c r="J5041" s="78">
        <v>44153</v>
      </c>
      <c r="K5041" t="s">
        <v>26</v>
      </c>
      <c r="L5041">
        <v>110</v>
      </c>
      <c r="R5041" s="81">
        <v>70.5</v>
      </c>
      <c r="S5041" s="81">
        <v>0.06</v>
      </c>
      <c r="T5041" s="81">
        <v>0</v>
      </c>
      <c r="AA5041" t="s">
        <v>307</v>
      </c>
      <c r="AB5041" t="s">
        <v>13</v>
      </c>
      <c r="AC5041" t="b">
        <v>0</v>
      </c>
    </row>
    <row r="5042" spans="1:29" x14ac:dyDescent="0.35">
      <c r="A5042" t="s">
        <v>12</v>
      </c>
      <c r="B5042" t="s">
        <v>326</v>
      </c>
      <c r="C5042" t="s">
        <v>333</v>
      </c>
      <c r="D5042" t="s">
        <v>188</v>
      </c>
      <c r="E5042" t="s">
        <v>248</v>
      </c>
      <c r="F5042" t="s">
        <v>303</v>
      </c>
      <c r="G5042" t="s">
        <v>304</v>
      </c>
      <c r="H5042" t="s">
        <v>305</v>
      </c>
      <c r="I5042" t="s">
        <v>306</v>
      </c>
      <c r="J5042" s="78">
        <v>44153</v>
      </c>
      <c r="K5042" t="s">
        <v>26</v>
      </c>
      <c r="L5042">
        <v>110</v>
      </c>
      <c r="R5042" s="81">
        <v>47</v>
      </c>
      <c r="S5042" s="81">
        <v>0.04</v>
      </c>
      <c r="T5042" s="81">
        <v>0</v>
      </c>
      <c r="AA5042" t="s">
        <v>307</v>
      </c>
      <c r="AB5042" t="s">
        <v>13</v>
      </c>
      <c r="AC5042" t="b">
        <v>0</v>
      </c>
    </row>
    <row r="5043" spans="1:29" x14ac:dyDescent="0.35">
      <c r="A5043" t="s">
        <v>12</v>
      </c>
      <c r="B5043" t="s">
        <v>302</v>
      </c>
      <c r="C5043" t="s">
        <v>333</v>
      </c>
      <c r="D5043" t="s">
        <v>188</v>
      </c>
      <c r="E5043" t="s">
        <v>249</v>
      </c>
      <c r="F5043" t="s">
        <v>303</v>
      </c>
      <c r="G5043" t="s">
        <v>304</v>
      </c>
      <c r="H5043" t="s">
        <v>305</v>
      </c>
      <c r="I5043" t="s">
        <v>306</v>
      </c>
      <c r="J5043" s="78">
        <v>44153</v>
      </c>
      <c r="K5043" t="s">
        <v>26</v>
      </c>
      <c r="L5043">
        <v>118</v>
      </c>
      <c r="R5043" s="81">
        <v>67</v>
      </c>
      <c r="S5043" s="81">
        <v>0.04</v>
      </c>
      <c r="T5043" s="81">
        <v>0</v>
      </c>
      <c r="AA5043" t="s">
        <v>307</v>
      </c>
      <c r="AB5043" t="s">
        <v>13</v>
      </c>
      <c r="AC5043" t="b">
        <v>0</v>
      </c>
    </row>
    <row r="5044" spans="1:29" x14ac:dyDescent="0.35">
      <c r="A5044" t="s">
        <v>12</v>
      </c>
      <c r="B5044" t="s">
        <v>308</v>
      </c>
      <c r="C5044" t="s">
        <v>333</v>
      </c>
      <c r="D5044" t="s">
        <v>188</v>
      </c>
      <c r="E5044" t="s">
        <v>249</v>
      </c>
      <c r="F5044" t="s">
        <v>303</v>
      </c>
      <c r="G5044" t="s">
        <v>304</v>
      </c>
      <c r="H5044" t="s">
        <v>305</v>
      </c>
      <c r="I5044" t="s">
        <v>306</v>
      </c>
      <c r="J5044" s="78">
        <v>44153</v>
      </c>
      <c r="K5044" t="s">
        <v>26</v>
      </c>
      <c r="L5044">
        <v>118</v>
      </c>
      <c r="R5044" s="81">
        <v>44.7</v>
      </c>
      <c r="S5044" s="81">
        <v>0.03</v>
      </c>
      <c r="T5044" s="81">
        <v>0</v>
      </c>
      <c r="AA5044" t="s">
        <v>307</v>
      </c>
      <c r="AB5044" t="s">
        <v>13</v>
      </c>
      <c r="AC5044" t="b">
        <v>0</v>
      </c>
    </row>
    <row r="5045" spans="1:29" x14ac:dyDescent="0.35">
      <c r="A5045" t="s">
        <v>12</v>
      </c>
      <c r="B5045" t="s">
        <v>309</v>
      </c>
      <c r="C5045" t="s">
        <v>333</v>
      </c>
      <c r="D5045" t="s">
        <v>188</v>
      </c>
      <c r="E5045" t="s">
        <v>249</v>
      </c>
      <c r="F5045" t="s">
        <v>303</v>
      </c>
      <c r="G5045" t="s">
        <v>304</v>
      </c>
      <c r="H5045" t="s">
        <v>305</v>
      </c>
      <c r="I5045" t="s">
        <v>306</v>
      </c>
      <c r="J5045" s="78">
        <v>44153</v>
      </c>
      <c r="K5045" t="s">
        <v>26</v>
      </c>
      <c r="L5045">
        <v>118</v>
      </c>
      <c r="R5045" s="81">
        <v>62.8</v>
      </c>
      <c r="S5045" s="81">
        <v>0.04</v>
      </c>
      <c r="T5045" s="81">
        <v>0</v>
      </c>
      <c r="AA5045" t="s">
        <v>307</v>
      </c>
      <c r="AB5045" t="s">
        <v>13</v>
      </c>
      <c r="AC5045" t="b">
        <v>0</v>
      </c>
    </row>
    <row r="5046" spans="1:29" x14ac:dyDescent="0.35">
      <c r="A5046" t="s">
        <v>12</v>
      </c>
      <c r="B5046" t="s">
        <v>310</v>
      </c>
      <c r="C5046" t="s">
        <v>333</v>
      </c>
      <c r="D5046" t="s">
        <v>188</v>
      </c>
      <c r="E5046" t="s">
        <v>249</v>
      </c>
      <c r="F5046" t="s">
        <v>303</v>
      </c>
      <c r="G5046" t="s">
        <v>304</v>
      </c>
      <c r="H5046" t="s">
        <v>305</v>
      </c>
      <c r="I5046" t="s">
        <v>306</v>
      </c>
      <c r="J5046" s="78">
        <v>44153</v>
      </c>
      <c r="K5046" t="s">
        <v>26</v>
      </c>
      <c r="L5046">
        <v>118</v>
      </c>
      <c r="R5046" s="81">
        <v>41.8</v>
      </c>
      <c r="S5046" s="81">
        <v>0.02</v>
      </c>
      <c r="T5046" s="81">
        <v>0</v>
      </c>
      <c r="AA5046" t="s">
        <v>307</v>
      </c>
      <c r="AB5046" t="s">
        <v>13</v>
      </c>
      <c r="AC5046" t="b">
        <v>0</v>
      </c>
    </row>
    <row r="5047" spans="1:29" x14ac:dyDescent="0.35">
      <c r="A5047" t="s">
        <v>12</v>
      </c>
      <c r="B5047" t="s">
        <v>311</v>
      </c>
      <c r="C5047" t="s">
        <v>333</v>
      </c>
      <c r="D5047" t="s">
        <v>188</v>
      </c>
      <c r="E5047" t="s">
        <v>249</v>
      </c>
      <c r="F5047" t="s">
        <v>303</v>
      </c>
      <c r="G5047" t="s">
        <v>304</v>
      </c>
      <c r="H5047" t="s">
        <v>305</v>
      </c>
      <c r="I5047" t="s">
        <v>306</v>
      </c>
      <c r="J5047" s="78">
        <v>44153</v>
      </c>
      <c r="K5047" t="s">
        <v>26</v>
      </c>
      <c r="L5047">
        <v>118</v>
      </c>
      <c r="R5047" s="81">
        <v>61.7</v>
      </c>
      <c r="S5047" s="81">
        <v>0.03</v>
      </c>
      <c r="T5047" s="81">
        <v>0</v>
      </c>
      <c r="AA5047" t="s">
        <v>307</v>
      </c>
      <c r="AB5047" t="s">
        <v>13</v>
      </c>
      <c r="AC5047" t="b">
        <v>0</v>
      </c>
    </row>
    <row r="5048" spans="1:29" x14ac:dyDescent="0.35">
      <c r="A5048" t="s">
        <v>12</v>
      </c>
      <c r="B5048" t="s">
        <v>312</v>
      </c>
      <c r="C5048" t="s">
        <v>333</v>
      </c>
      <c r="D5048" t="s">
        <v>188</v>
      </c>
      <c r="E5048" t="s">
        <v>249</v>
      </c>
      <c r="F5048" t="s">
        <v>303</v>
      </c>
      <c r="G5048" t="s">
        <v>304</v>
      </c>
      <c r="H5048" t="s">
        <v>305</v>
      </c>
      <c r="I5048" t="s">
        <v>306</v>
      </c>
      <c r="J5048" s="78">
        <v>44153</v>
      </c>
      <c r="K5048" t="s">
        <v>26</v>
      </c>
      <c r="L5048">
        <v>118</v>
      </c>
      <c r="R5048" s="81">
        <v>41.1</v>
      </c>
      <c r="S5048" s="81">
        <v>0.02</v>
      </c>
      <c r="T5048" s="81">
        <v>0</v>
      </c>
      <c r="AA5048" t="s">
        <v>307</v>
      </c>
      <c r="AB5048" t="s">
        <v>13</v>
      </c>
      <c r="AC5048" t="b">
        <v>0</v>
      </c>
    </row>
    <row r="5049" spans="1:29" x14ac:dyDescent="0.35">
      <c r="A5049" t="s">
        <v>12</v>
      </c>
      <c r="B5049" t="s">
        <v>313</v>
      </c>
      <c r="C5049" t="s">
        <v>333</v>
      </c>
      <c r="D5049" t="s">
        <v>188</v>
      </c>
      <c r="E5049" t="s">
        <v>249</v>
      </c>
      <c r="F5049" t="s">
        <v>303</v>
      </c>
      <c r="G5049" t="s">
        <v>304</v>
      </c>
      <c r="H5049" t="s">
        <v>305</v>
      </c>
      <c r="I5049" t="s">
        <v>306</v>
      </c>
      <c r="J5049" s="78">
        <v>44153</v>
      </c>
      <c r="K5049" t="s">
        <v>26</v>
      </c>
      <c r="L5049">
        <v>118</v>
      </c>
      <c r="R5049" s="81">
        <v>61.7</v>
      </c>
      <c r="S5049" s="81">
        <v>0.03</v>
      </c>
      <c r="T5049" s="81">
        <v>0</v>
      </c>
      <c r="AA5049" t="s">
        <v>307</v>
      </c>
      <c r="AB5049" t="s">
        <v>13</v>
      </c>
      <c r="AC5049" t="b">
        <v>0</v>
      </c>
    </row>
    <row r="5050" spans="1:29" x14ac:dyDescent="0.35">
      <c r="A5050" t="s">
        <v>12</v>
      </c>
      <c r="B5050" t="s">
        <v>314</v>
      </c>
      <c r="C5050" t="s">
        <v>333</v>
      </c>
      <c r="D5050" t="s">
        <v>188</v>
      </c>
      <c r="E5050" t="s">
        <v>249</v>
      </c>
      <c r="F5050" t="s">
        <v>303</v>
      </c>
      <c r="G5050" t="s">
        <v>304</v>
      </c>
      <c r="H5050" t="s">
        <v>305</v>
      </c>
      <c r="I5050" t="s">
        <v>306</v>
      </c>
      <c r="J5050" s="78">
        <v>44153</v>
      </c>
      <c r="K5050" t="s">
        <v>26</v>
      </c>
      <c r="L5050">
        <v>118</v>
      </c>
      <c r="R5050" s="81">
        <v>41.1</v>
      </c>
      <c r="S5050" s="81">
        <v>0.02</v>
      </c>
      <c r="T5050" s="81">
        <v>0</v>
      </c>
      <c r="AA5050" t="s">
        <v>307</v>
      </c>
      <c r="AB5050" t="s">
        <v>13</v>
      </c>
      <c r="AC5050" t="b">
        <v>0</v>
      </c>
    </row>
    <row r="5051" spans="1:29" x14ac:dyDescent="0.35">
      <c r="A5051" t="s">
        <v>12</v>
      </c>
      <c r="B5051" t="s">
        <v>315</v>
      </c>
      <c r="C5051" t="s">
        <v>333</v>
      </c>
      <c r="D5051" t="s">
        <v>188</v>
      </c>
      <c r="E5051" t="s">
        <v>249</v>
      </c>
      <c r="F5051" t="s">
        <v>303</v>
      </c>
      <c r="G5051" t="s">
        <v>304</v>
      </c>
      <c r="H5051" t="s">
        <v>305</v>
      </c>
      <c r="I5051" t="s">
        <v>306</v>
      </c>
      <c r="J5051" s="78">
        <v>44153</v>
      </c>
      <c r="K5051" t="s">
        <v>26</v>
      </c>
      <c r="L5051">
        <v>118</v>
      </c>
      <c r="R5051" s="81">
        <v>73.3</v>
      </c>
      <c r="S5051" s="81">
        <v>0.04</v>
      </c>
      <c r="T5051" s="81">
        <v>0</v>
      </c>
      <c r="AA5051" t="s">
        <v>307</v>
      </c>
      <c r="AB5051" t="s">
        <v>13</v>
      </c>
      <c r="AC5051" t="b">
        <v>0</v>
      </c>
    </row>
    <row r="5052" spans="1:29" x14ac:dyDescent="0.35">
      <c r="A5052" t="s">
        <v>12</v>
      </c>
      <c r="B5052" t="s">
        <v>316</v>
      </c>
      <c r="C5052" t="s">
        <v>333</v>
      </c>
      <c r="D5052" t="s">
        <v>188</v>
      </c>
      <c r="E5052" t="s">
        <v>249</v>
      </c>
      <c r="F5052" t="s">
        <v>303</v>
      </c>
      <c r="G5052" t="s">
        <v>304</v>
      </c>
      <c r="H5052" t="s">
        <v>305</v>
      </c>
      <c r="I5052" t="s">
        <v>306</v>
      </c>
      <c r="J5052" s="78">
        <v>44153</v>
      </c>
      <c r="K5052" t="s">
        <v>26</v>
      </c>
      <c r="L5052">
        <v>118</v>
      </c>
      <c r="R5052" s="81">
        <v>48.9</v>
      </c>
      <c r="S5052" s="81">
        <v>0.03</v>
      </c>
      <c r="T5052" s="81">
        <v>0</v>
      </c>
      <c r="AA5052" t="s">
        <v>307</v>
      </c>
      <c r="AB5052" t="s">
        <v>13</v>
      </c>
      <c r="AC5052" t="b">
        <v>0</v>
      </c>
    </row>
    <row r="5053" spans="1:29" x14ac:dyDescent="0.35">
      <c r="A5053" t="s">
        <v>12</v>
      </c>
      <c r="B5053" t="s">
        <v>317</v>
      </c>
      <c r="C5053" t="s">
        <v>333</v>
      </c>
      <c r="D5053" t="s">
        <v>188</v>
      </c>
      <c r="E5053" t="s">
        <v>249</v>
      </c>
      <c r="F5053" t="s">
        <v>303</v>
      </c>
      <c r="G5053" t="s">
        <v>304</v>
      </c>
      <c r="H5053" t="s">
        <v>305</v>
      </c>
      <c r="I5053" t="s">
        <v>306</v>
      </c>
      <c r="J5053" s="78">
        <v>44153</v>
      </c>
      <c r="K5053" t="s">
        <v>26</v>
      </c>
      <c r="L5053">
        <v>118</v>
      </c>
      <c r="R5053" s="81">
        <v>84.8</v>
      </c>
      <c r="S5053" s="81">
        <v>0.05</v>
      </c>
      <c r="T5053" s="81">
        <v>0</v>
      </c>
      <c r="AA5053" t="s">
        <v>307</v>
      </c>
      <c r="AB5053" t="s">
        <v>13</v>
      </c>
      <c r="AC5053" t="b">
        <v>0</v>
      </c>
    </row>
    <row r="5054" spans="1:29" x14ac:dyDescent="0.35">
      <c r="A5054" t="s">
        <v>12</v>
      </c>
      <c r="B5054" t="s">
        <v>318</v>
      </c>
      <c r="C5054" t="s">
        <v>333</v>
      </c>
      <c r="D5054" t="s">
        <v>188</v>
      </c>
      <c r="E5054" t="s">
        <v>249</v>
      </c>
      <c r="F5054" t="s">
        <v>303</v>
      </c>
      <c r="G5054" t="s">
        <v>304</v>
      </c>
      <c r="H5054" t="s">
        <v>305</v>
      </c>
      <c r="I5054" t="s">
        <v>306</v>
      </c>
      <c r="J5054" s="78">
        <v>44153</v>
      </c>
      <c r="K5054" t="s">
        <v>26</v>
      </c>
      <c r="L5054">
        <v>118</v>
      </c>
      <c r="R5054" s="81">
        <v>56.5</v>
      </c>
      <c r="S5054" s="81">
        <v>0.03</v>
      </c>
      <c r="T5054" s="81">
        <v>0</v>
      </c>
      <c r="AA5054" t="s">
        <v>307</v>
      </c>
      <c r="AB5054" t="s">
        <v>13</v>
      </c>
      <c r="AC5054" t="b">
        <v>0</v>
      </c>
    </row>
    <row r="5055" spans="1:29" x14ac:dyDescent="0.35">
      <c r="A5055" t="s">
        <v>12</v>
      </c>
      <c r="B5055" t="s">
        <v>319</v>
      </c>
      <c r="C5055" t="s">
        <v>333</v>
      </c>
      <c r="D5055" t="s">
        <v>188</v>
      </c>
      <c r="E5055" t="s">
        <v>249</v>
      </c>
      <c r="F5055" t="s">
        <v>303</v>
      </c>
      <c r="G5055" t="s">
        <v>304</v>
      </c>
      <c r="H5055" t="s">
        <v>305</v>
      </c>
      <c r="I5055" t="s">
        <v>306</v>
      </c>
      <c r="J5055" s="78">
        <v>44153</v>
      </c>
      <c r="K5055" t="s">
        <v>26</v>
      </c>
      <c r="L5055">
        <v>118</v>
      </c>
      <c r="R5055" s="81">
        <v>77.900000000000006</v>
      </c>
      <c r="S5055" s="81">
        <v>0.05</v>
      </c>
      <c r="T5055" s="81">
        <v>0</v>
      </c>
      <c r="AA5055" t="s">
        <v>307</v>
      </c>
      <c r="AB5055" t="s">
        <v>13</v>
      </c>
      <c r="AC5055" t="b">
        <v>0</v>
      </c>
    </row>
    <row r="5056" spans="1:29" x14ac:dyDescent="0.35">
      <c r="A5056" t="s">
        <v>12</v>
      </c>
      <c r="B5056" t="s">
        <v>320</v>
      </c>
      <c r="C5056" t="s">
        <v>333</v>
      </c>
      <c r="D5056" t="s">
        <v>188</v>
      </c>
      <c r="E5056" t="s">
        <v>249</v>
      </c>
      <c r="F5056" t="s">
        <v>303</v>
      </c>
      <c r="G5056" t="s">
        <v>304</v>
      </c>
      <c r="H5056" t="s">
        <v>305</v>
      </c>
      <c r="I5056" t="s">
        <v>306</v>
      </c>
      <c r="J5056" s="78">
        <v>44153</v>
      </c>
      <c r="K5056" t="s">
        <v>26</v>
      </c>
      <c r="L5056">
        <v>118</v>
      </c>
      <c r="R5056" s="81">
        <v>51.9</v>
      </c>
      <c r="S5056" s="81">
        <v>0.03</v>
      </c>
      <c r="T5056" s="81">
        <v>0</v>
      </c>
      <c r="AA5056" t="s">
        <v>307</v>
      </c>
      <c r="AB5056" t="s">
        <v>13</v>
      </c>
      <c r="AC5056" t="b">
        <v>0</v>
      </c>
    </row>
    <row r="5057" spans="1:29" x14ac:dyDescent="0.35">
      <c r="A5057" t="s">
        <v>12</v>
      </c>
      <c r="B5057" t="s">
        <v>321</v>
      </c>
      <c r="C5057" t="s">
        <v>333</v>
      </c>
      <c r="D5057" t="s">
        <v>188</v>
      </c>
      <c r="E5057" t="s">
        <v>249</v>
      </c>
      <c r="F5057" t="s">
        <v>303</v>
      </c>
      <c r="G5057" t="s">
        <v>304</v>
      </c>
      <c r="H5057" t="s">
        <v>305</v>
      </c>
      <c r="I5057" t="s">
        <v>306</v>
      </c>
      <c r="J5057" s="78">
        <v>44153</v>
      </c>
      <c r="K5057" t="s">
        <v>26</v>
      </c>
      <c r="L5057">
        <v>118</v>
      </c>
      <c r="R5057" s="81">
        <v>93.5</v>
      </c>
      <c r="S5057" s="81">
        <v>0.05</v>
      </c>
      <c r="T5057" s="81">
        <v>0</v>
      </c>
      <c r="AA5057" t="s">
        <v>307</v>
      </c>
      <c r="AB5057" t="s">
        <v>13</v>
      </c>
      <c r="AC5057" t="b">
        <v>0</v>
      </c>
    </row>
    <row r="5058" spans="1:29" x14ac:dyDescent="0.35">
      <c r="A5058" t="s">
        <v>12</v>
      </c>
      <c r="B5058" t="s">
        <v>322</v>
      </c>
      <c r="C5058" t="s">
        <v>333</v>
      </c>
      <c r="D5058" t="s">
        <v>188</v>
      </c>
      <c r="E5058" t="s">
        <v>249</v>
      </c>
      <c r="F5058" t="s">
        <v>303</v>
      </c>
      <c r="G5058" t="s">
        <v>304</v>
      </c>
      <c r="H5058" t="s">
        <v>305</v>
      </c>
      <c r="I5058" t="s">
        <v>306</v>
      </c>
      <c r="J5058" s="78">
        <v>44153</v>
      </c>
      <c r="K5058" t="s">
        <v>26</v>
      </c>
      <c r="L5058">
        <v>118</v>
      </c>
      <c r="R5058" s="81">
        <v>62.3</v>
      </c>
      <c r="S5058" s="81">
        <v>0.04</v>
      </c>
      <c r="T5058" s="81">
        <v>0</v>
      </c>
      <c r="AA5058" t="s">
        <v>307</v>
      </c>
      <c r="AB5058" t="s">
        <v>13</v>
      </c>
      <c r="AC5058" t="b">
        <v>0</v>
      </c>
    </row>
    <row r="5059" spans="1:29" x14ac:dyDescent="0.35">
      <c r="A5059" t="s">
        <v>12</v>
      </c>
      <c r="B5059" t="s">
        <v>323</v>
      </c>
      <c r="C5059" t="s">
        <v>333</v>
      </c>
      <c r="D5059" t="s">
        <v>188</v>
      </c>
      <c r="E5059" t="s">
        <v>249</v>
      </c>
      <c r="F5059" t="s">
        <v>303</v>
      </c>
      <c r="G5059" t="s">
        <v>304</v>
      </c>
      <c r="H5059" t="s">
        <v>305</v>
      </c>
      <c r="I5059" t="s">
        <v>306</v>
      </c>
      <c r="J5059" s="78">
        <v>44153</v>
      </c>
      <c r="K5059" t="s">
        <v>26</v>
      </c>
      <c r="L5059">
        <v>118</v>
      </c>
      <c r="R5059" s="81">
        <v>72.900000000000006</v>
      </c>
      <c r="S5059" s="81">
        <v>0.04</v>
      </c>
      <c r="T5059" s="81">
        <v>0</v>
      </c>
      <c r="AA5059" t="s">
        <v>307</v>
      </c>
      <c r="AB5059" t="s">
        <v>13</v>
      </c>
      <c r="AC5059" t="b">
        <v>0</v>
      </c>
    </row>
    <row r="5060" spans="1:29" x14ac:dyDescent="0.35">
      <c r="A5060" t="s">
        <v>12</v>
      </c>
      <c r="B5060" t="s">
        <v>324</v>
      </c>
      <c r="C5060" t="s">
        <v>333</v>
      </c>
      <c r="D5060" t="s">
        <v>188</v>
      </c>
      <c r="E5060" t="s">
        <v>249</v>
      </c>
      <c r="F5060" t="s">
        <v>303</v>
      </c>
      <c r="G5060" t="s">
        <v>304</v>
      </c>
      <c r="H5060" t="s">
        <v>305</v>
      </c>
      <c r="I5060" t="s">
        <v>306</v>
      </c>
      <c r="J5060" s="78">
        <v>44153</v>
      </c>
      <c r="K5060" t="s">
        <v>26</v>
      </c>
      <c r="L5060">
        <v>118</v>
      </c>
      <c r="R5060" s="81">
        <v>48.6</v>
      </c>
      <c r="S5060" s="81">
        <v>0.03</v>
      </c>
      <c r="T5060" s="81">
        <v>0</v>
      </c>
      <c r="AA5060" t="s">
        <v>307</v>
      </c>
      <c r="AB5060" t="s">
        <v>13</v>
      </c>
      <c r="AC5060" t="b">
        <v>0</v>
      </c>
    </row>
    <row r="5061" spans="1:29" x14ac:dyDescent="0.35">
      <c r="A5061" t="s">
        <v>12</v>
      </c>
      <c r="B5061" t="s">
        <v>325</v>
      </c>
      <c r="C5061" t="s">
        <v>333</v>
      </c>
      <c r="D5061" t="s">
        <v>188</v>
      </c>
      <c r="E5061" t="s">
        <v>249</v>
      </c>
      <c r="F5061" t="s">
        <v>303</v>
      </c>
      <c r="G5061" t="s">
        <v>304</v>
      </c>
      <c r="H5061" t="s">
        <v>305</v>
      </c>
      <c r="I5061" t="s">
        <v>306</v>
      </c>
      <c r="J5061" s="78">
        <v>44153</v>
      </c>
      <c r="K5061" t="s">
        <v>26</v>
      </c>
      <c r="L5061">
        <v>118</v>
      </c>
      <c r="R5061" s="81">
        <v>97.2</v>
      </c>
      <c r="S5061" s="81">
        <v>0.06</v>
      </c>
      <c r="T5061" s="81">
        <v>0</v>
      </c>
      <c r="AA5061" t="s">
        <v>307</v>
      </c>
      <c r="AB5061" t="s">
        <v>13</v>
      </c>
      <c r="AC5061" t="b">
        <v>0</v>
      </c>
    </row>
    <row r="5062" spans="1:29" x14ac:dyDescent="0.35">
      <c r="A5062" t="s">
        <v>12</v>
      </c>
      <c r="B5062" t="s">
        <v>326</v>
      </c>
      <c r="C5062" t="s">
        <v>333</v>
      </c>
      <c r="D5062" t="s">
        <v>188</v>
      </c>
      <c r="E5062" t="s">
        <v>249</v>
      </c>
      <c r="F5062" t="s">
        <v>303</v>
      </c>
      <c r="G5062" t="s">
        <v>304</v>
      </c>
      <c r="H5062" t="s">
        <v>305</v>
      </c>
      <c r="I5062" t="s">
        <v>306</v>
      </c>
      <c r="J5062" s="78">
        <v>44153</v>
      </c>
      <c r="K5062" t="s">
        <v>26</v>
      </c>
      <c r="L5062">
        <v>118</v>
      </c>
      <c r="R5062" s="81">
        <v>64.8</v>
      </c>
      <c r="S5062" s="81">
        <v>0.04</v>
      </c>
      <c r="T5062" s="81">
        <v>0</v>
      </c>
      <c r="AA5062" t="s">
        <v>307</v>
      </c>
      <c r="AB5062" t="s">
        <v>13</v>
      </c>
      <c r="AC5062" t="b">
        <v>0</v>
      </c>
    </row>
    <row r="5063" spans="1:29" x14ac:dyDescent="0.35">
      <c r="A5063" t="s">
        <v>12</v>
      </c>
      <c r="B5063" t="s">
        <v>302</v>
      </c>
      <c r="C5063" t="s">
        <v>333</v>
      </c>
      <c r="D5063" t="s">
        <v>188</v>
      </c>
      <c r="E5063" t="s">
        <v>250</v>
      </c>
      <c r="F5063" t="s">
        <v>303</v>
      </c>
      <c r="G5063" t="s">
        <v>304</v>
      </c>
      <c r="H5063" t="s">
        <v>305</v>
      </c>
      <c r="I5063" t="s">
        <v>306</v>
      </c>
      <c r="J5063" s="78">
        <v>44153</v>
      </c>
      <c r="K5063" t="s">
        <v>26</v>
      </c>
      <c r="L5063">
        <v>121</v>
      </c>
      <c r="R5063" s="81">
        <v>66.3</v>
      </c>
      <c r="S5063" s="81">
        <v>0.03</v>
      </c>
      <c r="T5063" s="81">
        <v>0</v>
      </c>
      <c r="AA5063" t="s">
        <v>307</v>
      </c>
      <c r="AB5063" t="s">
        <v>13</v>
      </c>
      <c r="AC5063" t="b">
        <v>0</v>
      </c>
    </row>
    <row r="5064" spans="1:29" x14ac:dyDescent="0.35">
      <c r="A5064" t="s">
        <v>12</v>
      </c>
      <c r="B5064" t="s">
        <v>308</v>
      </c>
      <c r="C5064" t="s">
        <v>333</v>
      </c>
      <c r="D5064" t="s">
        <v>188</v>
      </c>
      <c r="E5064" t="s">
        <v>250</v>
      </c>
      <c r="F5064" t="s">
        <v>303</v>
      </c>
      <c r="G5064" t="s">
        <v>304</v>
      </c>
      <c r="H5064" t="s">
        <v>305</v>
      </c>
      <c r="I5064" t="s">
        <v>306</v>
      </c>
      <c r="J5064" s="78">
        <v>44153</v>
      </c>
      <c r="K5064" t="s">
        <v>26</v>
      </c>
      <c r="L5064">
        <v>121</v>
      </c>
      <c r="R5064" s="81">
        <v>44.2</v>
      </c>
      <c r="S5064" s="81">
        <v>0.02</v>
      </c>
      <c r="T5064" s="81">
        <v>0</v>
      </c>
      <c r="AA5064" t="s">
        <v>307</v>
      </c>
      <c r="AB5064" t="s">
        <v>13</v>
      </c>
      <c r="AC5064" t="b">
        <v>0</v>
      </c>
    </row>
    <row r="5065" spans="1:29" x14ac:dyDescent="0.35">
      <c r="A5065" t="s">
        <v>12</v>
      </c>
      <c r="B5065" t="s">
        <v>309</v>
      </c>
      <c r="C5065" t="s">
        <v>333</v>
      </c>
      <c r="D5065" t="s">
        <v>188</v>
      </c>
      <c r="E5065" t="s">
        <v>250</v>
      </c>
      <c r="F5065" t="s">
        <v>303</v>
      </c>
      <c r="G5065" t="s">
        <v>304</v>
      </c>
      <c r="H5065" t="s">
        <v>305</v>
      </c>
      <c r="I5065" t="s">
        <v>306</v>
      </c>
      <c r="J5065" s="78">
        <v>44153</v>
      </c>
      <c r="K5065" t="s">
        <v>26</v>
      </c>
      <c r="L5065">
        <v>121</v>
      </c>
      <c r="R5065" s="81">
        <v>62.1</v>
      </c>
      <c r="S5065" s="81">
        <v>0.03</v>
      </c>
      <c r="T5065" s="81">
        <v>0</v>
      </c>
      <c r="AA5065" t="s">
        <v>307</v>
      </c>
      <c r="AB5065" t="s">
        <v>13</v>
      </c>
      <c r="AC5065" t="b">
        <v>0</v>
      </c>
    </row>
    <row r="5066" spans="1:29" x14ac:dyDescent="0.35">
      <c r="A5066" t="s">
        <v>12</v>
      </c>
      <c r="B5066" t="s">
        <v>310</v>
      </c>
      <c r="C5066" t="s">
        <v>333</v>
      </c>
      <c r="D5066" t="s">
        <v>188</v>
      </c>
      <c r="E5066" t="s">
        <v>250</v>
      </c>
      <c r="F5066" t="s">
        <v>303</v>
      </c>
      <c r="G5066" t="s">
        <v>304</v>
      </c>
      <c r="H5066" t="s">
        <v>305</v>
      </c>
      <c r="I5066" t="s">
        <v>306</v>
      </c>
      <c r="J5066" s="78">
        <v>44153</v>
      </c>
      <c r="K5066" t="s">
        <v>26</v>
      </c>
      <c r="L5066">
        <v>121</v>
      </c>
      <c r="R5066" s="81">
        <v>41.4</v>
      </c>
      <c r="S5066" s="81">
        <v>0.02</v>
      </c>
      <c r="T5066" s="81">
        <v>0</v>
      </c>
      <c r="AA5066" t="s">
        <v>307</v>
      </c>
      <c r="AB5066" t="s">
        <v>13</v>
      </c>
      <c r="AC5066" t="b">
        <v>0</v>
      </c>
    </row>
    <row r="5067" spans="1:29" x14ac:dyDescent="0.35">
      <c r="A5067" t="s">
        <v>12</v>
      </c>
      <c r="B5067" t="s">
        <v>311</v>
      </c>
      <c r="C5067" t="s">
        <v>333</v>
      </c>
      <c r="D5067" t="s">
        <v>188</v>
      </c>
      <c r="E5067" t="s">
        <v>250</v>
      </c>
      <c r="F5067" t="s">
        <v>303</v>
      </c>
      <c r="G5067" t="s">
        <v>304</v>
      </c>
      <c r="H5067" t="s">
        <v>305</v>
      </c>
      <c r="I5067" t="s">
        <v>306</v>
      </c>
      <c r="J5067" s="78">
        <v>44153</v>
      </c>
      <c r="K5067" t="s">
        <v>26</v>
      </c>
      <c r="L5067">
        <v>121</v>
      </c>
      <c r="R5067" s="81">
        <v>61.1</v>
      </c>
      <c r="S5067" s="81">
        <v>0.03</v>
      </c>
      <c r="T5067" s="81">
        <v>0</v>
      </c>
      <c r="AA5067" t="s">
        <v>307</v>
      </c>
      <c r="AB5067" t="s">
        <v>13</v>
      </c>
      <c r="AC5067" t="b">
        <v>0</v>
      </c>
    </row>
    <row r="5068" spans="1:29" x14ac:dyDescent="0.35">
      <c r="A5068" t="s">
        <v>12</v>
      </c>
      <c r="B5068" t="s">
        <v>312</v>
      </c>
      <c r="C5068" t="s">
        <v>333</v>
      </c>
      <c r="D5068" t="s">
        <v>188</v>
      </c>
      <c r="E5068" t="s">
        <v>250</v>
      </c>
      <c r="F5068" t="s">
        <v>303</v>
      </c>
      <c r="G5068" t="s">
        <v>304</v>
      </c>
      <c r="H5068" t="s">
        <v>305</v>
      </c>
      <c r="I5068" t="s">
        <v>306</v>
      </c>
      <c r="J5068" s="78">
        <v>44153</v>
      </c>
      <c r="K5068" t="s">
        <v>26</v>
      </c>
      <c r="L5068">
        <v>121</v>
      </c>
      <c r="R5068" s="81">
        <v>40.700000000000003</v>
      </c>
      <c r="S5068" s="81">
        <v>0.02</v>
      </c>
      <c r="T5068" s="81">
        <v>0</v>
      </c>
      <c r="AA5068" t="s">
        <v>307</v>
      </c>
      <c r="AB5068" t="s">
        <v>13</v>
      </c>
      <c r="AC5068" t="b">
        <v>0</v>
      </c>
    </row>
    <row r="5069" spans="1:29" x14ac:dyDescent="0.35">
      <c r="A5069" t="s">
        <v>12</v>
      </c>
      <c r="B5069" t="s">
        <v>313</v>
      </c>
      <c r="C5069" t="s">
        <v>333</v>
      </c>
      <c r="D5069" t="s">
        <v>188</v>
      </c>
      <c r="E5069" t="s">
        <v>250</v>
      </c>
      <c r="F5069" t="s">
        <v>303</v>
      </c>
      <c r="G5069" t="s">
        <v>304</v>
      </c>
      <c r="H5069" t="s">
        <v>305</v>
      </c>
      <c r="I5069" t="s">
        <v>306</v>
      </c>
      <c r="J5069" s="78">
        <v>44153</v>
      </c>
      <c r="K5069" t="s">
        <v>26</v>
      </c>
      <c r="L5069">
        <v>121</v>
      </c>
      <c r="R5069" s="81">
        <v>61.1</v>
      </c>
      <c r="S5069" s="81">
        <v>0.03</v>
      </c>
      <c r="T5069" s="81">
        <v>0</v>
      </c>
      <c r="AA5069" t="s">
        <v>307</v>
      </c>
      <c r="AB5069" t="s">
        <v>13</v>
      </c>
      <c r="AC5069" t="b">
        <v>0</v>
      </c>
    </row>
    <row r="5070" spans="1:29" x14ac:dyDescent="0.35">
      <c r="A5070" t="s">
        <v>12</v>
      </c>
      <c r="B5070" t="s">
        <v>314</v>
      </c>
      <c r="C5070" t="s">
        <v>333</v>
      </c>
      <c r="D5070" t="s">
        <v>188</v>
      </c>
      <c r="E5070" t="s">
        <v>250</v>
      </c>
      <c r="F5070" t="s">
        <v>303</v>
      </c>
      <c r="G5070" t="s">
        <v>304</v>
      </c>
      <c r="H5070" t="s">
        <v>305</v>
      </c>
      <c r="I5070" t="s">
        <v>306</v>
      </c>
      <c r="J5070" s="78">
        <v>44153</v>
      </c>
      <c r="K5070" t="s">
        <v>26</v>
      </c>
      <c r="L5070">
        <v>121</v>
      </c>
      <c r="R5070" s="81">
        <v>40.700000000000003</v>
      </c>
      <c r="S5070" s="81">
        <v>0.02</v>
      </c>
      <c r="T5070" s="81">
        <v>0</v>
      </c>
      <c r="AA5070" t="s">
        <v>307</v>
      </c>
      <c r="AB5070" t="s">
        <v>13</v>
      </c>
      <c r="AC5070" t="b">
        <v>0</v>
      </c>
    </row>
    <row r="5071" spans="1:29" x14ac:dyDescent="0.35">
      <c r="A5071" t="s">
        <v>12</v>
      </c>
      <c r="B5071" t="s">
        <v>315</v>
      </c>
      <c r="C5071" t="s">
        <v>333</v>
      </c>
      <c r="D5071" t="s">
        <v>188</v>
      </c>
      <c r="E5071" t="s">
        <v>250</v>
      </c>
      <c r="F5071" t="s">
        <v>303</v>
      </c>
      <c r="G5071" t="s">
        <v>304</v>
      </c>
      <c r="H5071" t="s">
        <v>305</v>
      </c>
      <c r="I5071" t="s">
        <v>306</v>
      </c>
      <c r="J5071" s="78">
        <v>44153</v>
      </c>
      <c r="K5071" t="s">
        <v>26</v>
      </c>
      <c r="L5071">
        <v>121</v>
      </c>
      <c r="R5071" s="81">
        <v>72.599999999999994</v>
      </c>
      <c r="S5071" s="81">
        <v>0.04</v>
      </c>
      <c r="T5071" s="81">
        <v>0</v>
      </c>
      <c r="AA5071" t="s">
        <v>307</v>
      </c>
      <c r="AB5071" t="s">
        <v>13</v>
      </c>
      <c r="AC5071" t="b">
        <v>0</v>
      </c>
    </row>
    <row r="5072" spans="1:29" x14ac:dyDescent="0.35">
      <c r="A5072" t="s">
        <v>12</v>
      </c>
      <c r="B5072" t="s">
        <v>316</v>
      </c>
      <c r="C5072" t="s">
        <v>333</v>
      </c>
      <c r="D5072" t="s">
        <v>188</v>
      </c>
      <c r="E5072" t="s">
        <v>250</v>
      </c>
      <c r="F5072" t="s">
        <v>303</v>
      </c>
      <c r="G5072" t="s">
        <v>304</v>
      </c>
      <c r="H5072" t="s">
        <v>305</v>
      </c>
      <c r="I5072" t="s">
        <v>306</v>
      </c>
      <c r="J5072" s="78">
        <v>44153</v>
      </c>
      <c r="K5072" t="s">
        <v>26</v>
      </c>
      <c r="L5072">
        <v>121</v>
      </c>
      <c r="R5072" s="81">
        <v>48.4</v>
      </c>
      <c r="S5072" s="81">
        <v>0.02</v>
      </c>
      <c r="T5072" s="81">
        <v>0</v>
      </c>
      <c r="AA5072" t="s">
        <v>307</v>
      </c>
      <c r="AB5072" t="s">
        <v>13</v>
      </c>
      <c r="AC5072" t="b">
        <v>0</v>
      </c>
    </row>
    <row r="5073" spans="1:29" x14ac:dyDescent="0.35">
      <c r="A5073" t="s">
        <v>12</v>
      </c>
      <c r="B5073" t="s">
        <v>317</v>
      </c>
      <c r="C5073" t="s">
        <v>333</v>
      </c>
      <c r="D5073" t="s">
        <v>188</v>
      </c>
      <c r="E5073" t="s">
        <v>250</v>
      </c>
      <c r="F5073" t="s">
        <v>303</v>
      </c>
      <c r="G5073" t="s">
        <v>304</v>
      </c>
      <c r="H5073" t="s">
        <v>305</v>
      </c>
      <c r="I5073" t="s">
        <v>306</v>
      </c>
      <c r="J5073" s="78">
        <v>44153</v>
      </c>
      <c r="K5073" t="s">
        <v>26</v>
      </c>
      <c r="L5073">
        <v>121</v>
      </c>
      <c r="R5073" s="81">
        <v>76.5</v>
      </c>
      <c r="S5073" s="81">
        <v>0.04</v>
      </c>
      <c r="T5073" s="81">
        <v>0</v>
      </c>
      <c r="AA5073" t="s">
        <v>307</v>
      </c>
      <c r="AB5073" t="s">
        <v>13</v>
      </c>
      <c r="AC5073" t="b">
        <v>0</v>
      </c>
    </row>
    <row r="5074" spans="1:29" x14ac:dyDescent="0.35">
      <c r="A5074" t="s">
        <v>12</v>
      </c>
      <c r="B5074" t="s">
        <v>318</v>
      </c>
      <c r="C5074" t="s">
        <v>333</v>
      </c>
      <c r="D5074" t="s">
        <v>188</v>
      </c>
      <c r="E5074" t="s">
        <v>250</v>
      </c>
      <c r="F5074" t="s">
        <v>303</v>
      </c>
      <c r="G5074" t="s">
        <v>304</v>
      </c>
      <c r="H5074" t="s">
        <v>305</v>
      </c>
      <c r="I5074" t="s">
        <v>306</v>
      </c>
      <c r="J5074" s="78">
        <v>44153</v>
      </c>
      <c r="K5074" t="s">
        <v>26</v>
      </c>
      <c r="L5074">
        <v>121</v>
      </c>
      <c r="R5074" s="81">
        <v>51</v>
      </c>
      <c r="S5074" s="81">
        <v>0.03</v>
      </c>
      <c r="T5074" s="81">
        <v>0</v>
      </c>
      <c r="AA5074" t="s">
        <v>307</v>
      </c>
      <c r="AB5074" t="s">
        <v>13</v>
      </c>
      <c r="AC5074" t="b">
        <v>0</v>
      </c>
    </row>
    <row r="5075" spans="1:29" x14ac:dyDescent="0.35">
      <c r="A5075" t="s">
        <v>12</v>
      </c>
      <c r="B5075" t="s">
        <v>319</v>
      </c>
      <c r="C5075" t="s">
        <v>333</v>
      </c>
      <c r="D5075" t="s">
        <v>188</v>
      </c>
      <c r="E5075" t="s">
        <v>250</v>
      </c>
      <c r="F5075" t="s">
        <v>303</v>
      </c>
      <c r="G5075" t="s">
        <v>304</v>
      </c>
      <c r="H5075" t="s">
        <v>305</v>
      </c>
      <c r="I5075" t="s">
        <v>306</v>
      </c>
      <c r="J5075" s="78">
        <v>44153</v>
      </c>
      <c r="K5075" t="s">
        <v>26</v>
      </c>
      <c r="L5075">
        <v>121</v>
      </c>
      <c r="R5075" s="81">
        <v>70.3</v>
      </c>
      <c r="S5075" s="81">
        <v>0.04</v>
      </c>
      <c r="T5075" s="81">
        <v>0</v>
      </c>
      <c r="AA5075" t="s">
        <v>307</v>
      </c>
      <c r="AB5075" t="s">
        <v>13</v>
      </c>
      <c r="AC5075" t="b">
        <v>0</v>
      </c>
    </row>
    <row r="5076" spans="1:29" x14ac:dyDescent="0.35">
      <c r="A5076" t="s">
        <v>12</v>
      </c>
      <c r="B5076" t="s">
        <v>320</v>
      </c>
      <c r="C5076" t="s">
        <v>333</v>
      </c>
      <c r="D5076" t="s">
        <v>188</v>
      </c>
      <c r="E5076" t="s">
        <v>250</v>
      </c>
      <c r="F5076" t="s">
        <v>303</v>
      </c>
      <c r="G5076" t="s">
        <v>304</v>
      </c>
      <c r="H5076" t="s">
        <v>305</v>
      </c>
      <c r="I5076" t="s">
        <v>306</v>
      </c>
      <c r="J5076" s="78">
        <v>44153</v>
      </c>
      <c r="K5076" t="s">
        <v>26</v>
      </c>
      <c r="L5076">
        <v>121</v>
      </c>
      <c r="R5076" s="81">
        <v>46.9</v>
      </c>
      <c r="S5076" s="81">
        <v>0.03</v>
      </c>
      <c r="T5076" s="81">
        <v>0</v>
      </c>
      <c r="AA5076" t="s">
        <v>307</v>
      </c>
      <c r="AB5076" t="s">
        <v>13</v>
      </c>
      <c r="AC5076" t="b">
        <v>0</v>
      </c>
    </row>
    <row r="5077" spans="1:29" x14ac:dyDescent="0.35">
      <c r="A5077" t="s">
        <v>12</v>
      </c>
      <c r="B5077" t="s">
        <v>321</v>
      </c>
      <c r="C5077" t="s">
        <v>333</v>
      </c>
      <c r="D5077" t="s">
        <v>188</v>
      </c>
      <c r="E5077" t="s">
        <v>250</v>
      </c>
      <c r="F5077" t="s">
        <v>303</v>
      </c>
      <c r="G5077" t="s">
        <v>304</v>
      </c>
      <c r="H5077" t="s">
        <v>305</v>
      </c>
      <c r="I5077" t="s">
        <v>306</v>
      </c>
      <c r="J5077" s="78">
        <v>44153</v>
      </c>
      <c r="K5077" t="s">
        <v>26</v>
      </c>
      <c r="L5077">
        <v>121</v>
      </c>
      <c r="R5077" s="81">
        <v>84.4</v>
      </c>
      <c r="S5077" s="81">
        <v>0.05</v>
      </c>
      <c r="T5077" s="81">
        <v>0</v>
      </c>
      <c r="AA5077" t="s">
        <v>307</v>
      </c>
      <c r="AB5077" t="s">
        <v>13</v>
      </c>
      <c r="AC5077" t="b">
        <v>0</v>
      </c>
    </row>
    <row r="5078" spans="1:29" x14ac:dyDescent="0.35">
      <c r="A5078" t="s">
        <v>12</v>
      </c>
      <c r="B5078" t="s">
        <v>322</v>
      </c>
      <c r="C5078" t="s">
        <v>333</v>
      </c>
      <c r="D5078" t="s">
        <v>188</v>
      </c>
      <c r="E5078" t="s">
        <v>250</v>
      </c>
      <c r="F5078" t="s">
        <v>303</v>
      </c>
      <c r="G5078" t="s">
        <v>304</v>
      </c>
      <c r="H5078" t="s">
        <v>305</v>
      </c>
      <c r="I5078" t="s">
        <v>306</v>
      </c>
      <c r="J5078" s="78">
        <v>44153</v>
      </c>
      <c r="K5078" t="s">
        <v>26</v>
      </c>
      <c r="L5078">
        <v>121</v>
      </c>
      <c r="R5078" s="81">
        <v>56.3</v>
      </c>
      <c r="S5078" s="81">
        <v>0.03</v>
      </c>
      <c r="T5078" s="81">
        <v>0</v>
      </c>
      <c r="AA5078" t="s">
        <v>307</v>
      </c>
      <c r="AB5078" t="s">
        <v>13</v>
      </c>
      <c r="AC5078" t="b">
        <v>0</v>
      </c>
    </row>
    <row r="5079" spans="1:29" x14ac:dyDescent="0.35">
      <c r="A5079" t="s">
        <v>12</v>
      </c>
      <c r="B5079" t="s">
        <v>323</v>
      </c>
      <c r="C5079" t="s">
        <v>333</v>
      </c>
      <c r="D5079" t="s">
        <v>188</v>
      </c>
      <c r="E5079" t="s">
        <v>250</v>
      </c>
      <c r="F5079" t="s">
        <v>303</v>
      </c>
      <c r="G5079" t="s">
        <v>304</v>
      </c>
      <c r="H5079" t="s">
        <v>305</v>
      </c>
      <c r="I5079" t="s">
        <v>306</v>
      </c>
      <c r="J5079" s="78">
        <v>44153</v>
      </c>
      <c r="K5079" t="s">
        <v>26</v>
      </c>
      <c r="L5079">
        <v>121</v>
      </c>
      <c r="R5079" s="81">
        <v>65.8</v>
      </c>
      <c r="S5079" s="81">
        <v>0.04</v>
      </c>
      <c r="T5079" s="81">
        <v>0</v>
      </c>
      <c r="AA5079" t="s">
        <v>307</v>
      </c>
      <c r="AB5079" t="s">
        <v>13</v>
      </c>
      <c r="AC5079" t="b">
        <v>0</v>
      </c>
    </row>
    <row r="5080" spans="1:29" x14ac:dyDescent="0.35">
      <c r="A5080" t="s">
        <v>12</v>
      </c>
      <c r="B5080" t="s">
        <v>324</v>
      </c>
      <c r="C5080" t="s">
        <v>333</v>
      </c>
      <c r="D5080" t="s">
        <v>188</v>
      </c>
      <c r="E5080" t="s">
        <v>250</v>
      </c>
      <c r="F5080" t="s">
        <v>303</v>
      </c>
      <c r="G5080" t="s">
        <v>304</v>
      </c>
      <c r="H5080" t="s">
        <v>305</v>
      </c>
      <c r="I5080" t="s">
        <v>306</v>
      </c>
      <c r="J5080" s="78">
        <v>44153</v>
      </c>
      <c r="K5080" t="s">
        <v>26</v>
      </c>
      <c r="L5080">
        <v>121</v>
      </c>
      <c r="R5080" s="81">
        <v>43.9</v>
      </c>
      <c r="S5080" s="81">
        <v>0.03</v>
      </c>
      <c r="T5080" s="81">
        <v>0</v>
      </c>
      <c r="AA5080" t="s">
        <v>307</v>
      </c>
      <c r="AB5080" t="s">
        <v>13</v>
      </c>
      <c r="AC5080" t="b">
        <v>0</v>
      </c>
    </row>
    <row r="5081" spans="1:29" x14ac:dyDescent="0.35">
      <c r="A5081" t="s">
        <v>12</v>
      </c>
      <c r="B5081" t="s">
        <v>325</v>
      </c>
      <c r="C5081" t="s">
        <v>333</v>
      </c>
      <c r="D5081" t="s">
        <v>188</v>
      </c>
      <c r="E5081" t="s">
        <v>250</v>
      </c>
      <c r="F5081" t="s">
        <v>303</v>
      </c>
      <c r="G5081" t="s">
        <v>304</v>
      </c>
      <c r="H5081" t="s">
        <v>305</v>
      </c>
      <c r="I5081" t="s">
        <v>306</v>
      </c>
      <c r="J5081" s="78">
        <v>44153</v>
      </c>
      <c r="K5081" t="s">
        <v>26</v>
      </c>
      <c r="L5081">
        <v>121</v>
      </c>
      <c r="R5081" s="81">
        <v>87.8</v>
      </c>
      <c r="S5081" s="81">
        <v>0.05</v>
      </c>
      <c r="T5081" s="81">
        <v>0</v>
      </c>
      <c r="AA5081" t="s">
        <v>307</v>
      </c>
      <c r="AB5081" t="s">
        <v>13</v>
      </c>
      <c r="AC5081" t="b">
        <v>0</v>
      </c>
    </row>
    <row r="5082" spans="1:29" x14ac:dyDescent="0.35">
      <c r="A5082" t="s">
        <v>12</v>
      </c>
      <c r="B5082" t="s">
        <v>326</v>
      </c>
      <c r="C5082" t="s">
        <v>333</v>
      </c>
      <c r="D5082" t="s">
        <v>188</v>
      </c>
      <c r="E5082" t="s">
        <v>250</v>
      </c>
      <c r="F5082" t="s">
        <v>303</v>
      </c>
      <c r="G5082" t="s">
        <v>304</v>
      </c>
      <c r="H5082" t="s">
        <v>305</v>
      </c>
      <c r="I5082" t="s">
        <v>306</v>
      </c>
      <c r="J5082" s="78">
        <v>44153</v>
      </c>
      <c r="K5082" t="s">
        <v>26</v>
      </c>
      <c r="L5082">
        <v>121</v>
      </c>
      <c r="R5082" s="81">
        <v>58.5</v>
      </c>
      <c r="S5082" s="81">
        <v>0.03</v>
      </c>
      <c r="T5082" s="81">
        <v>0</v>
      </c>
      <c r="AA5082" t="s">
        <v>307</v>
      </c>
      <c r="AB5082" t="s">
        <v>13</v>
      </c>
      <c r="AC5082" t="b">
        <v>0</v>
      </c>
    </row>
    <row r="5083" spans="1:29" x14ac:dyDescent="0.35">
      <c r="A5083" t="s">
        <v>12</v>
      </c>
      <c r="B5083" t="s">
        <v>302</v>
      </c>
      <c r="C5083" t="s">
        <v>333</v>
      </c>
      <c r="D5083" t="s">
        <v>188</v>
      </c>
      <c r="E5083" t="s">
        <v>251</v>
      </c>
      <c r="F5083" t="s">
        <v>303</v>
      </c>
      <c r="G5083" t="s">
        <v>304</v>
      </c>
      <c r="H5083" t="s">
        <v>305</v>
      </c>
      <c r="I5083" t="s">
        <v>306</v>
      </c>
      <c r="J5083" s="78">
        <v>44153</v>
      </c>
      <c r="K5083" t="s">
        <v>26</v>
      </c>
      <c r="L5083">
        <v>156</v>
      </c>
      <c r="R5083" s="81">
        <v>100</v>
      </c>
      <c r="S5083" s="81">
        <v>0.03</v>
      </c>
      <c r="T5083" s="81">
        <v>0</v>
      </c>
      <c r="AA5083" t="s">
        <v>307</v>
      </c>
      <c r="AB5083" t="s">
        <v>13</v>
      </c>
      <c r="AC5083" t="b">
        <v>0</v>
      </c>
    </row>
    <row r="5084" spans="1:29" x14ac:dyDescent="0.35">
      <c r="A5084" t="s">
        <v>12</v>
      </c>
      <c r="B5084" t="s">
        <v>308</v>
      </c>
      <c r="C5084" t="s">
        <v>333</v>
      </c>
      <c r="D5084" t="s">
        <v>188</v>
      </c>
      <c r="E5084" t="s">
        <v>251</v>
      </c>
      <c r="F5084" t="s">
        <v>303</v>
      </c>
      <c r="G5084" t="s">
        <v>304</v>
      </c>
      <c r="H5084" t="s">
        <v>305</v>
      </c>
      <c r="I5084" t="s">
        <v>306</v>
      </c>
      <c r="J5084" s="78">
        <v>44153</v>
      </c>
      <c r="K5084" t="s">
        <v>26</v>
      </c>
      <c r="L5084">
        <v>156</v>
      </c>
      <c r="R5084" s="81">
        <v>66.900000000000006</v>
      </c>
      <c r="S5084" s="81">
        <v>0.02</v>
      </c>
      <c r="T5084" s="81">
        <v>0</v>
      </c>
      <c r="AA5084" t="s">
        <v>307</v>
      </c>
      <c r="AB5084" t="s">
        <v>13</v>
      </c>
      <c r="AC5084" t="b">
        <v>0</v>
      </c>
    </row>
    <row r="5085" spans="1:29" x14ac:dyDescent="0.35">
      <c r="A5085" t="s">
        <v>12</v>
      </c>
      <c r="B5085" t="s">
        <v>309</v>
      </c>
      <c r="C5085" t="s">
        <v>333</v>
      </c>
      <c r="D5085" t="s">
        <v>188</v>
      </c>
      <c r="E5085" t="s">
        <v>251</v>
      </c>
      <c r="F5085" t="s">
        <v>303</v>
      </c>
      <c r="G5085" t="s">
        <v>304</v>
      </c>
      <c r="H5085" t="s">
        <v>305</v>
      </c>
      <c r="I5085" t="s">
        <v>306</v>
      </c>
      <c r="J5085" s="78">
        <v>44153</v>
      </c>
      <c r="K5085" t="s">
        <v>26</v>
      </c>
      <c r="L5085">
        <v>156</v>
      </c>
      <c r="R5085" s="81">
        <v>94</v>
      </c>
      <c r="S5085" s="81">
        <v>0.03</v>
      </c>
      <c r="T5085" s="81">
        <v>0</v>
      </c>
      <c r="AA5085" t="s">
        <v>307</v>
      </c>
      <c r="AB5085" t="s">
        <v>13</v>
      </c>
      <c r="AC5085" t="b">
        <v>0</v>
      </c>
    </row>
    <row r="5086" spans="1:29" x14ac:dyDescent="0.35">
      <c r="A5086" t="s">
        <v>12</v>
      </c>
      <c r="B5086" t="s">
        <v>310</v>
      </c>
      <c r="C5086" t="s">
        <v>333</v>
      </c>
      <c r="D5086" t="s">
        <v>188</v>
      </c>
      <c r="E5086" t="s">
        <v>251</v>
      </c>
      <c r="F5086" t="s">
        <v>303</v>
      </c>
      <c r="G5086" t="s">
        <v>304</v>
      </c>
      <c r="H5086" t="s">
        <v>305</v>
      </c>
      <c r="I5086" t="s">
        <v>306</v>
      </c>
      <c r="J5086" s="78">
        <v>44153</v>
      </c>
      <c r="K5086" t="s">
        <v>26</v>
      </c>
      <c r="L5086">
        <v>156</v>
      </c>
      <c r="R5086" s="81">
        <v>62.7</v>
      </c>
      <c r="S5086" s="81">
        <v>0.02</v>
      </c>
      <c r="T5086" s="81">
        <v>0</v>
      </c>
      <c r="AA5086" t="s">
        <v>307</v>
      </c>
      <c r="AB5086" t="s">
        <v>13</v>
      </c>
      <c r="AC5086" t="b">
        <v>0</v>
      </c>
    </row>
    <row r="5087" spans="1:29" x14ac:dyDescent="0.35">
      <c r="A5087" t="s">
        <v>12</v>
      </c>
      <c r="B5087" t="s">
        <v>311</v>
      </c>
      <c r="C5087" t="s">
        <v>333</v>
      </c>
      <c r="D5087" t="s">
        <v>188</v>
      </c>
      <c r="E5087" t="s">
        <v>251</v>
      </c>
      <c r="F5087" t="s">
        <v>303</v>
      </c>
      <c r="G5087" t="s">
        <v>304</v>
      </c>
      <c r="H5087" t="s">
        <v>305</v>
      </c>
      <c r="I5087" t="s">
        <v>306</v>
      </c>
      <c r="J5087" s="78">
        <v>44153</v>
      </c>
      <c r="K5087" t="s">
        <v>26</v>
      </c>
      <c r="L5087">
        <v>156</v>
      </c>
      <c r="R5087" s="81">
        <v>92.5</v>
      </c>
      <c r="S5087" s="81">
        <v>0.03</v>
      </c>
      <c r="T5087" s="81">
        <v>0</v>
      </c>
      <c r="AA5087" t="s">
        <v>307</v>
      </c>
      <c r="AB5087" t="s">
        <v>13</v>
      </c>
      <c r="AC5087" t="b">
        <v>0</v>
      </c>
    </row>
    <row r="5088" spans="1:29" x14ac:dyDescent="0.35">
      <c r="A5088" t="s">
        <v>12</v>
      </c>
      <c r="B5088" t="s">
        <v>312</v>
      </c>
      <c r="C5088" t="s">
        <v>333</v>
      </c>
      <c r="D5088" t="s">
        <v>188</v>
      </c>
      <c r="E5088" t="s">
        <v>251</v>
      </c>
      <c r="F5088" t="s">
        <v>303</v>
      </c>
      <c r="G5088" t="s">
        <v>304</v>
      </c>
      <c r="H5088" t="s">
        <v>305</v>
      </c>
      <c r="I5088" t="s">
        <v>306</v>
      </c>
      <c r="J5088" s="78">
        <v>44153</v>
      </c>
      <c r="K5088" t="s">
        <v>26</v>
      </c>
      <c r="L5088">
        <v>156</v>
      </c>
      <c r="R5088" s="81">
        <v>61.6</v>
      </c>
      <c r="S5088" s="81">
        <v>0.02</v>
      </c>
      <c r="T5088" s="81">
        <v>0</v>
      </c>
      <c r="AA5088" t="s">
        <v>307</v>
      </c>
      <c r="AB5088" t="s">
        <v>13</v>
      </c>
      <c r="AC5088" t="b">
        <v>0</v>
      </c>
    </row>
    <row r="5089" spans="1:29" x14ac:dyDescent="0.35">
      <c r="A5089" t="s">
        <v>12</v>
      </c>
      <c r="B5089" t="s">
        <v>313</v>
      </c>
      <c r="C5089" t="s">
        <v>333</v>
      </c>
      <c r="D5089" t="s">
        <v>188</v>
      </c>
      <c r="E5089" t="s">
        <v>251</v>
      </c>
      <c r="F5089" t="s">
        <v>303</v>
      </c>
      <c r="G5089" t="s">
        <v>304</v>
      </c>
      <c r="H5089" t="s">
        <v>305</v>
      </c>
      <c r="I5089" t="s">
        <v>306</v>
      </c>
      <c r="J5089" s="78">
        <v>44153</v>
      </c>
      <c r="K5089" t="s">
        <v>26</v>
      </c>
      <c r="L5089">
        <v>156</v>
      </c>
      <c r="R5089" s="81">
        <v>92.5</v>
      </c>
      <c r="S5089" s="81">
        <v>0.03</v>
      </c>
      <c r="T5089" s="81">
        <v>0</v>
      </c>
      <c r="AA5089" t="s">
        <v>307</v>
      </c>
      <c r="AB5089" t="s">
        <v>13</v>
      </c>
      <c r="AC5089" t="b">
        <v>0</v>
      </c>
    </row>
    <row r="5090" spans="1:29" x14ac:dyDescent="0.35">
      <c r="A5090" t="s">
        <v>12</v>
      </c>
      <c r="B5090" t="s">
        <v>314</v>
      </c>
      <c r="C5090" t="s">
        <v>333</v>
      </c>
      <c r="D5090" t="s">
        <v>188</v>
      </c>
      <c r="E5090" t="s">
        <v>251</v>
      </c>
      <c r="F5090" t="s">
        <v>303</v>
      </c>
      <c r="G5090" t="s">
        <v>304</v>
      </c>
      <c r="H5090" t="s">
        <v>305</v>
      </c>
      <c r="I5090" t="s">
        <v>306</v>
      </c>
      <c r="J5090" s="78">
        <v>44153</v>
      </c>
      <c r="K5090" t="s">
        <v>26</v>
      </c>
      <c r="L5090">
        <v>156</v>
      </c>
      <c r="R5090" s="81">
        <v>61.6</v>
      </c>
      <c r="S5090" s="81">
        <v>0.02</v>
      </c>
      <c r="T5090" s="81">
        <v>0</v>
      </c>
      <c r="AA5090" t="s">
        <v>307</v>
      </c>
      <c r="AB5090" t="s">
        <v>13</v>
      </c>
      <c r="AC5090" t="b">
        <v>0</v>
      </c>
    </row>
    <row r="5091" spans="1:29" x14ac:dyDescent="0.35">
      <c r="A5091" t="s">
        <v>12</v>
      </c>
      <c r="B5091" t="s">
        <v>315</v>
      </c>
      <c r="C5091" t="s">
        <v>333</v>
      </c>
      <c r="D5091" t="s">
        <v>188</v>
      </c>
      <c r="E5091" t="s">
        <v>251</v>
      </c>
      <c r="F5091" t="s">
        <v>303</v>
      </c>
      <c r="G5091" t="s">
        <v>304</v>
      </c>
      <c r="H5091" t="s">
        <v>305</v>
      </c>
      <c r="I5091" t="s">
        <v>306</v>
      </c>
      <c r="J5091" s="78">
        <v>44153</v>
      </c>
      <c r="K5091" t="s">
        <v>26</v>
      </c>
      <c r="L5091">
        <v>156</v>
      </c>
      <c r="R5091" s="81">
        <v>110</v>
      </c>
      <c r="S5091" s="81">
        <v>0.04</v>
      </c>
      <c r="T5091" s="81">
        <v>0</v>
      </c>
      <c r="AA5091" t="s">
        <v>307</v>
      </c>
      <c r="AB5091" t="s">
        <v>13</v>
      </c>
      <c r="AC5091" t="b">
        <v>0</v>
      </c>
    </row>
    <row r="5092" spans="1:29" x14ac:dyDescent="0.35">
      <c r="A5092" t="s">
        <v>12</v>
      </c>
      <c r="B5092" t="s">
        <v>316</v>
      </c>
      <c r="C5092" t="s">
        <v>333</v>
      </c>
      <c r="D5092" t="s">
        <v>188</v>
      </c>
      <c r="E5092" t="s">
        <v>251</v>
      </c>
      <c r="F5092" t="s">
        <v>303</v>
      </c>
      <c r="G5092" t="s">
        <v>304</v>
      </c>
      <c r="H5092" t="s">
        <v>305</v>
      </c>
      <c r="I5092" t="s">
        <v>306</v>
      </c>
      <c r="J5092" s="78">
        <v>44153</v>
      </c>
      <c r="K5092" t="s">
        <v>26</v>
      </c>
      <c r="L5092">
        <v>156</v>
      </c>
      <c r="R5092" s="81">
        <v>73.2</v>
      </c>
      <c r="S5092" s="81">
        <v>0.02</v>
      </c>
      <c r="T5092" s="81">
        <v>0</v>
      </c>
      <c r="AA5092" t="s">
        <v>307</v>
      </c>
      <c r="AB5092" t="s">
        <v>13</v>
      </c>
      <c r="AC5092" t="b">
        <v>0</v>
      </c>
    </row>
    <row r="5093" spans="1:29" x14ac:dyDescent="0.35">
      <c r="A5093" t="s">
        <v>12</v>
      </c>
      <c r="B5093" t="s">
        <v>317</v>
      </c>
      <c r="C5093" t="s">
        <v>333</v>
      </c>
      <c r="D5093" t="s">
        <v>188</v>
      </c>
      <c r="E5093" t="s">
        <v>251</v>
      </c>
      <c r="F5093" t="s">
        <v>303</v>
      </c>
      <c r="G5093" t="s">
        <v>304</v>
      </c>
      <c r="H5093" t="s">
        <v>305</v>
      </c>
      <c r="I5093" t="s">
        <v>306</v>
      </c>
      <c r="J5093" s="78">
        <v>44153</v>
      </c>
      <c r="K5093" t="s">
        <v>26</v>
      </c>
      <c r="L5093">
        <v>156</v>
      </c>
      <c r="R5093" s="81">
        <v>118</v>
      </c>
      <c r="S5093" s="81">
        <v>0.04</v>
      </c>
      <c r="T5093" s="81">
        <v>0</v>
      </c>
      <c r="AA5093" t="s">
        <v>307</v>
      </c>
      <c r="AB5093" t="s">
        <v>13</v>
      </c>
      <c r="AC5093" t="b">
        <v>0</v>
      </c>
    </row>
    <row r="5094" spans="1:29" x14ac:dyDescent="0.35">
      <c r="A5094" t="s">
        <v>12</v>
      </c>
      <c r="B5094" t="s">
        <v>318</v>
      </c>
      <c r="C5094" t="s">
        <v>333</v>
      </c>
      <c r="D5094" t="s">
        <v>188</v>
      </c>
      <c r="E5094" t="s">
        <v>251</v>
      </c>
      <c r="F5094" t="s">
        <v>303</v>
      </c>
      <c r="G5094" t="s">
        <v>304</v>
      </c>
      <c r="H5094" t="s">
        <v>305</v>
      </c>
      <c r="I5094" t="s">
        <v>306</v>
      </c>
      <c r="J5094" s="78">
        <v>44153</v>
      </c>
      <c r="K5094" t="s">
        <v>26</v>
      </c>
      <c r="L5094">
        <v>156</v>
      </c>
      <c r="R5094" s="81">
        <v>78.8</v>
      </c>
      <c r="S5094" s="81">
        <v>0.03</v>
      </c>
      <c r="T5094" s="81">
        <v>0</v>
      </c>
      <c r="AA5094" t="s">
        <v>307</v>
      </c>
      <c r="AB5094" t="s">
        <v>13</v>
      </c>
      <c r="AC5094" t="b">
        <v>0</v>
      </c>
    </row>
    <row r="5095" spans="1:29" x14ac:dyDescent="0.35">
      <c r="A5095" t="s">
        <v>12</v>
      </c>
      <c r="B5095" t="s">
        <v>319</v>
      </c>
      <c r="C5095" t="s">
        <v>333</v>
      </c>
      <c r="D5095" t="s">
        <v>188</v>
      </c>
      <c r="E5095" t="s">
        <v>251</v>
      </c>
      <c r="F5095" t="s">
        <v>303</v>
      </c>
      <c r="G5095" t="s">
        <v>304</v>
      </c>
      <c r="H5095" t="s">
        <v>305</v>
      </c>
      <c r="I5095" t="s">
        <v>306</v>
      </c>
      <c r="J5095" s="78">
        <v>44153</v>
      </c>
      <c r="K5095" t="s">
        <v>26</v>
      </c>
      <c r="L5095">
        <v>156</v>
      </c>
      <c r="R5095" s="81">
        <v>109</v>
      </c>
      <c r="S5095" s="81">
        <v>0.04</v>
      </c>
      <c r="T5095" s="81">
        <v>0</v>
      </c>
      <c r="AA5095" t="s">
        <v>307</v>
      </c>
      <c r="AB5095" t="s">
        <v>13</v>
      </c>
      <c r="AC5095" t="b">
        <v>0</v>
      </c>
    </row>
    <row r="5096" spans="1:29" x14ac:dyDescent="0.35">
      <c r="A5096" t="s">
        <v>12</v>
      </c>
      <c r="B5096" t="s">
        <v>320</v>
      </c>
      <c r="C5096" t="s">
        <v>333</v>
      </c>
      <c r="D5096" t="s">
        <v>188</v>
      </c>
      <c r="E5096" t="s">
        <v>251</v>
      </c>
      <c r="F5096" t="s">
        <v>303</v>
      </c>
      <c r="G5096" t="s">
        <v>304</v>
      </c>
      <c r="H5096" t="s">
        <v>305</v>
      </c>
      <c r="I5096" t="s">
        <v>306</v>
      </c>
      <c r="J5096" s="78">
        <v>44153</v>
      </c>
      <c r="K5096" t="s">
        <v>26</v>
      </c>
      <c r="L5096">
        <v>156</v>
      </c>
      <c r="R5096" s="81">
        <v>72.400000000000006</v>
      </c>
      <c r="S5096" s="81">
        <v>0.03</v>
      </c>
      <c r="T5096" s="81">
        <v>0</v>
      </c>
      <c r="AA5096" t="s">
        <v>307</v>
      </c>
      <c r="AB5096" t="s">
        <v>13</v>
      </c>
      <c r="AC5096" t="b">
        <v>0</v>
      </c>
    </row>
    <row r="5097" spans="1:29" x14ac:dyDescent="0.35">
      <c r="A5097" t="s">
        <v>12</v>
      </c>
      <c r="B5097" t="s">
        <v>321</v>
      </c>
      <c r="C5097" t="s">
        <v>333</v>
      </c>
      <c r="D5097" t="s">
        <v>188</v>
      </c>
      <c r="E5097" t="s">
        <v>251</v>
      </c>
      <c r="F5097" t="s">
        <v>303</v>
      </c>
      <c r="G5097" t="s">
        <v>304</v>
      </c>
      <c r="H5097" t="s">
        <v>305</v>
      </c>
      <c r="I5097" t="s">
        <v>306</v>
      </c>
      <c r="J5097" s="78">
        <v>44153</v>
      </c>
      <c r="K5097" t="s">
        <v>26</v>
      </c>
      <c r="L5097">
        <v>156</v>
      </c>
      <c r="R5097" s="81">
        <v>130</v>
      </c>
      <c r="S5097" s="81">
        <v>0.05</v>
      </c>
      <c r="T5097" s="81">
        <v>0</v>
      </c>
      <c r="AA5097" t="s">
        <v>307</v>
      </c>
      <c r="AB5097" t="s">
        <v>13</v>
      </c>
      <c r="AC5097" t="b">
        <v>0</v>
      </c>
    </row>
    <row r="5098" spans="1:29" x14ac:dyDescent="0.35">
      <c r="A5098" t="s">
        <v>12</v>
      </c>
      <c r="B5098" t="s">
        <v>322</v>
      </c>
      <c r="C5098" t="s">
        <v>333</v>
      </c>
      <c r="D5098" t="s">
        <v>188</v>
      </c>
      <c r="E5098" t="s">
        <v>251</v>
      </c>
      <c r="F5098" t="s">
        <v>303</v>
      </c>
      <c r="G5098" t="s">
        <v>304</v>
      </c>
      <c r="H5098" t="s">
        <v>305</v>
      </c>
      <c r="I5098" t="s">
        <v>306</v>
      </c>
      <c r="J5098" s="78">
        <v>44153</v>
      </c>
      <c r="K5098" t="s">
        <v>26</v>
      </c>
      <c r="L5098">
        <v>156</v>
      </c>
      <c r="R5098" s="81">
        <v>86.9</v>
      </c>
      <c r="S5098" s="81">
        <v>0.03</v>
      </c>
      <c r="T5098" s="81">
        <v>0</v>
      </c>
      <c r="AA5098" t="s">
        <v>307</v>
      </c>
      <c r="AB5098" t="s">
        <v>13</v>
      </c>
      <c r="AC5098" t="b">
        <v>0</v>
      </c>
    </row>
    <row r="5099" spans="1:29" x14ac:dyDescent="0.35">
      <c r="A5099" t="s">
        <v>12</v>
      </c>
      <c r="B5099" t="s">
        <v>323</v>
      </c>
      <c r="C5099" t="s">
        <v>333</v>
      </c>
      <c r="D5099" t="s">
        <v>188</v>
      </c>
      <c r="E5099" t="s">
        <v>251</v>
      </c>
      <c r="F5099" t="s">
        <v>303</v>
      </c>
      <c r="G5099" t="s">
        <v>304</v>
      </c>
      <c r="H5099" t="s">
        <v>305</v>
      </c>
      <c r="I5099" t="s">
        <v>306</v>
      </c>
      <c r="J5099" s="78">
        <v>44153</v>
      </c>
      <c r="K5099" t="s">
        <v>26</v>
      </c>
      <c r="L5099">
        <v>156</v>
      </c>
      <c r="R5099" s="81">
        <v>102</v>
      </c>
      <c r="S5099" s="81">
        <v>0.04</v>
      </c>
      <c r="T5099" s="81">
        <v>0</v>
      </c>
      <c r="AA5099" t="s">
        <v>307</v>
      </c>
      <c r="AB5099" t="s">
        <v>13</v>
      </c>
      <c r="AC5099" t="b">
        <v>0</v>
      </c>
    </row>
    <row r="5100" spans="1:29" x14ac:dyDescent="0.35">
      <c r="A5100" t="s">
        <v>12</v>
      </c>
      <c r="B5100" t="s">
        <v>324</v>
      </c>
      <c r="C5100" t="s">
        <v>333</v>
      </c>
      <c r="D5100" t="s">
        <v>188</v>
      </c>
      <c r="E5100" t="s">
        <v>251</v>
      </c>
      <c r="F5100" t="s">
        <v>303</v>
      </c>
      <c r="G5100" t="s">
        <v>304</v>
      </c>
      <c r="H5100" t="s">
        <v>305</v>
      </c>
      <c r="I5100" t="s">
        <v>306</v>
      </c>
      <c r="J5100" s="78">
        <v>44153</v>
      </c>
      <c r="K5100" t="s">
        <v>26</v>
      </c>
      <c r="L5100">
        <v>156</v>
      </c>
      <c r="R5100" s="81">
        <v>67.8</v>
      </c>
      <c r="S5100" s="81">
        <v>0.02</v>
      </c>
      <c r="T5100" s="81">
        <v>0</v>
      </c>
      <c r="AA5100" t="s">
        <v>307</v>
      </c>
      <c r="AB5100" t="s">
        <v>13</v>
      </c>
      <c r="AC5100" t="b">
        <v>0</v>
      </c>
    </row>
    <row r="5101" spans="1:29" x14ac:dyDescent="0.35">
      <c r="A5101" t="s">
        <v>12</v>
      </c>
      <c r="B5101" t="s">
        <v>325</v>
      </c>
      <c r="C5101" t="s">
        <v>333</v>
      </c>
      <c r="D5101" t="s">
        <v>188</v>
      </c>
      <c r="E5101" t="s">
        <v>251</v>
      </c>
      <c r="F5101" t="s">
        <v>303</v>
      </c>
      <c r="G5101" t="s">
        <v>304</v>
      </c>
      <c r="H5101" t="s">
        <v>305</v>
      </c>
      <c r="I5101" t="s">
        <v>306</v>
      </c>
      <c r="J5101" s="78">
        <v>44153</v>
      </c>
      <c r="K5101" t="s">
        <v>26</v>
      </c>
      <c r="L5101">
        <v>156</v>
      </c>
      <c r="R5101" s="81">
        <v>136</v>
      </c>
      <c r="S5101" s="81">
        <v>0.05</v>
      </c>
      <c r="T5101" s="81">
        <v>0</v>
      </c>
      <c r="AA5101" t="s">
        <v>307</v>
      </c>
      <c r="AB5101" t="s">
        <v>13</v>
      </c>
      <c r="AC5101" t="b">
        <v>0</v>
      </c>
    </row>
    <row r="5102" spans="1:29" x14ac:dyDescent="0.35">
      <c r="A5102" t="s">
        <v>12</v>
      </c>
      <c r="B5102" t="s">
        <v>326</v>
      </c>
      <c r="C5102" t="s">
        <v>333</v>
      </c>
      <c r="D5102" t="s">
        <v>188</v>
      </c>
      <c r="E5102" t="s">
        <v>251</v>
      </c>
      <c r="F5102" t="s">
        <v>303</v>
      </c>
      <c r="G5102" t="s">
        <v>304</v>
      </c>
      <c r="H5102" t="s">
        <v>305</v>
      </c>
      <c r="I5102" t="s">
        <v>306</v>
      </c>
      <c r="J5102" s="78">
        <v>44153</v>
      </c>
      <c r="K5102" t="s">
        <v>26</v>
      </c>
      <c r="L5102">
        <v>156</v>
      </c>
      <c r="R5102" s="81">
        <v>90.4</v>
      </c>
      <c r="S5102" s="81">
        <v>0.03</v>
      </c>
      <c r="T5102" s="81">
        <v>0</v>
      </c>
      <c r="AA5102" t="s">
        <v>307</v>
      </c>
      <c r="AB5102" t="s">
        <v>13</v>
      </c>
      <c r="AC5102" t="b">
        <v>0</v>
      </c>
    </row>
    <row r="5103" spans="1:29" x14ac:dyDescent="0.35">
      <c r="A5103" t="s">
        <v>12</v>
      </c>
      <c r="B5103" t="s">
        <v>302</v>
      </c>
      <c r="C5103" t="s">
        <v>333</v>
      </c>
      <c r="D5103" t="s">
        <v>188</v>
      </c>
      <c r="E5103" t="s">
        <v>252</v>
      </c>
      <c r="F5103" t="s">
        <v>303</v>
      </c>
      <c r="G5103" t="s">
        <v>304</v>
      </c>
      <c r="H5103" t="s">
        <v>305</v>
      </c>
      <c r="I5103" t="s">
        <v>306</v>
      </c>
      <c r="J5103" s="78">
        <v>44153</v>
      </c>
      <c r="K5103" t="s">
        <v>26</v>
      </c>
      <c r="L5103">
        <v>78.7</v>
      </c>
      <c r="R5103" s="81">
        <v>34</v>
      </c>
      <c r="S5103" s="81">
        <v>0.03</v>
      </c>
      <c r="T5103" s="81">
        <v>0</v>
      </c>
      <c r="AA5103" t="s">
        <v>307</v>
      </c>
      <c r="AB5103" t="s">
        <v>13</v>
      </c>
      <c r="AC5103" t="b">
        <v>0</v>
      </c>
    </row>
    <row r="5104" spans="1:29" x14ac:dyDescent="0.35">
      <c r="A5104" t="s">
        <v>12</v>
      </c>
      <c r="B5104" t="s">
        <v>308</v>
      </c>
      <c r="C5104" t="s">
        <v>333</v>
      </c>
      <c r="D5104" t="s">
        <v>188</v>
      </c>
      <c r="E5104" t="s">
        <v>252</v>
      </c>
      <c r="F5104" t="s">
        <v>303</v>
      </c>
      <c r="G5104" t="s">
        <v>304</v>
      </c>
      <c r="H5104" t="s">
        <v>305</v>
      </c>
      <c r="I5104" t="s">
        <v>306</v>
      </c>
      <c r="J5104" s="78">
        <v>44153</v>
      </c>
      <c r="K5104" t="s">
        <v>26</v>
      </c>
      <c r="L5104">
        <v>78.7</v>
      </c>
      <c r="R5104" s="81">
        <v>22.6</v>
      </c>
      <c r="S5104" s="81">
        <v>0.02</v>
      </c>
      <c r="T5104" s="81">
        <v>0</v>
      </c>
      <c r="AA5104" t="s">
        <v>307</v>
      </c>
      <c r="AB5104" t="s">
        <v>13</v>
      </c>
      <c r="AC5104" t="b">
        <v>0</v>
      </c>
    </row>
    <row r="5105" spans="1:29" x14ac:dyDescent="0.35">
      <c r="A5105" t="s">
        <v>12</v>
      </c>
      <c r="B5105" t="s">
        <v>309</v>
      </c>
      <c r="C5105" t="s">
        <v>333</v>
      </c>
      <c r="D5105" t="s">
        <v>188</v>
      </c>
      <c r="E5105" t="s">
        <v>252</v>
      </c>
      <c r="F5105" t="s">
        <v>303</v>
      </c>
      <c r="G5105" t="s">
        <v>304</v>
      </c>
      <c r="H5105" t="s">
        <v>305</v>
      </c>
      <c r="I5105" t="s">
        <v>306</v>
      </c>
      <c r="J5105" s="78">
        <v>44153</v>
      </c>
      <c r="K5105" t="s">
        <v>26</v>
      </c>
      <c r="L5105">
        <v>78.7</v>
      </c>
      <c r="R5105" s="81">
        <v>31.8</v>
      </c>
      <c r="S5105" s="81">
        <v>0.03</v>
      </c>
      <c r="T5105" s="81">
        <v>0</v>
      </c>
      <c r="AA5105" t="s">
        <v>307</v>
      </c>
      <c r="AB5105" t="s">
        <v>13</v>
      </c>
      <c r="AC5105" t="b">
        <v>0</v>
      </c>
    </row>
    <row r="5106" spans="1:29" x14ac:dyDescent="0.35">
      <c r="A5106" t="s">
        <v>12</v>
      </c>
      <c r="B5106" t="s">
        <v>310</v>
      </c>
      <c r="C5106" t="s">
        <v>333</v>
      </c>
      <c r="D5106" t="s">
        <v>188</v>
      </c>
      <c r="E5106" t="s">
        <v>252</v>
      </c>
      <c r="F5106" t="s">
        <v>303</v>
      </c>
      <c r="G5106" t="s">
        <v>304</v>
      </c>
      <c r="H5106" t="s">
        <v>305</v>
      </c>
      <c r="I5106" t="s">
        <v>306</v>
      </c>
      <c r="J5106" s="78">
        <v>44153</v>
      </c>
      <c r="K5106" t="s">
        <v>26</v>
      </c>
      <c r="L5106">
        <v>78.7</v>
      </c>
      <c r="R5106" s="81">
        <v>21.2</v>
      </c>
      <c r="S5106" s="81">
        <v>0.02</v>
      </c>
      <c r="T5106" s="81">
        <v>0</v>
      </c>
      <c r="AA5106" t="s">
        <v>307</v>
      </c>
      <c r="AB5106" t="s">
        <v>13</v>
      </c>
      <c r="AC5106" t="b">
        <v>0</v>
      </c>
    </row>
    <row r="5107" spans="1:29" x14ac:dyDescent="0.35">
      <c r="A5107" t="s">
        <v>12</v>
      </c>
      <c r="B5107" t="s">
        <v>311</v>
      </c>
      <c r="C5107" t="s">
        <v>333</v>
      </c>
      <c r="D5107" t="s">
        <v>188</v>
      </c>
      <c r="E5107" t="s">
        <v>252</v>
      </c>
      <c r="F5107" t="s">
        <v>303</v>
      </c>
      <c r="G5107" t="s">
        <v>304</v>
      </c>
      <c r="H5107" t="s">
        <v>305</v>
      </c>
      <c r="I5107" t="s">
        <v>306</v>
      </c>
      <c r="J5107" s="78">
        <v>44153</v>
      </c>
      <c r="K5107" t="s">
        <v>26</v>
      </c>
      <c r="L5107">
        <v>78.7</v>
      </c>
      <c r="R5107" s="81">
        <v>31.3</v>
      </c>
      <c r="S5107" s="81">
        <v>0.03</v>
      </c>
      <c r="T5107" s="81">
        <v>0</v>
      </c>
      <c r="AA5107" t="s">
        <v>307</v>
      </c>
      <c r="AB5107" t="s">
        <v>13</v>
      </c>
      <c r="AC5107" t="b">
        <v>0</v>
      </c>
    </row>
    <row r="5108" spans="1:29" x14ac:dyDescent="0.35">
      <c r="A5108" t="s">
        <v>12</v>
      </c>
      <c r="B5108" t="s">
        <v>312</v>
      </c>
      <c r="C5108" t="s">
        <v>333</v>
      </c>
      <c r="D5108" t="s">
        <v>188</v>
      </c>
      <c r="E5108" t="s">
        <v>252</v>
      </c>
      <c r="F5108" t="s">
        <v>303</v>
      </c>
      <c r="G5108" t="s">
        <v>304</v>
      </c>
      <c r="H5108" t="s">
        <v>305</v>
      </c>
      <c r="I5108" t="s">
        <v>306</v>
      </c>
      <c r="J5108" s="78">
        <v>44153</v>
      </c>
      <c r="K5108" t="s">
        <v>26</v>
      </c>
      <c r="L5108">
        <v>78.7</v>
      </c>
      <c r="R5108" s="81">
        <v>20.9</v>
      </c>
      <c r="S5108" s="81">
        <v>0.02</v>
      </c>
      <c r="T5108" s="81">
        <v>0</v>
      </c>
      <c r="AA5108" t="s">
        <v>307</v>
      </c>
      <c r="AB5108" t="s">
        <v>13</v>
      </c>
      <c r="AC5108" t="b">
        <v>0</v>
      </c>
    </row>
    <row r="5109" spans="1:29" x14ac:dyDescent="0.35">
      <c r="A5109" t="s">
        <v>12</v>
      </c>
      <c r="B5109" t="s">
        <v>313</v>
      </c>
      <c r="C5109" t="s">
        <v>333</v>
      </c>
      <c r="D5109" t="s">
        <v>188</v>
      </c>
      <c r="E5109" t="s">
        <v>252</v>
      </c>
      <c r="F5109" t="s">
        <v>303</v>
      </c>
      <c r="G5109" t="s">
        <v>304</v>
      </c>
      <c r="H5109" t="s">
        <v>305</v>
      </c>
      <c r="I5109" t="s">
        <v>306</v>
      </c>
      <c r="J5109" s="78">
        <v>44153</v>
      </c>
      <c r="K5109" t="s">
        <v>26</v>
      </c>
      <c r="L5109">
        <v>78.7</v>
      </c>
      <c r="R5109" s="81">
        <v>31.3</v>
      </c>
      <c r="S5109" s="81">
        <v>0.03</v>
      </c>
      <c r="T5109" s="81">
        <v>0</v>
      </c>
      <c r="AA5109" t="s">
        <v>307</v>
      </c>
      <c r="AB5109" t="s">
        <v>13</v>
      </c>
      <c r="AC5109" t="b">
        <v>0</v>
      </c>
    </row>
    <row r="5110" spans="1:29" x14ac:dyDescent="0.35">
      <c r="A5110" t="s">
        <v>12</v>
      </c>
      <c r="B5110" t="s">
        <v>314</v>
      </c>
      <c r="C5110" t="s">
        <v>333</v>
      </c>
      <c r="D5110" t="s">
        <v>188</v>
      </c>
      <c r="E5110" t="s">
        <v>252</v>
      </c>
      <c r="F5110" t="s">
        <v>303</v>
      </c>
      <c r="G5110" t="s">
        <v>304</v>
      </c>
      <c r="H5110" t="s">
        <v>305</v>
      </c>
      <c r="I5110" t="s">
        <v>306</v>
      </c>
      <c r="J5110" s="78">
        <v>44153</v>
      </c>
      <c r="K5110" t="s">
        <v>26</v>
      </c>
      <c r="L5110">
        <v>78.7</v>
      </c>
      <c r="R5110" s="81">
        <v>20.9</v>
      </c>
      <c r="S5110" s="81">
        <v>0.02</v>
      </c>
      <c r="T5110" s="81">
        <v>0</v>
      </c>
      <c r="AA5110" t="s">
        <v>307</v>
      </c>
      <c r="AB5110" t="s">
        <v>13</v>
      </c>
      <c r="AC5110" t="b">
        <v>0</v>
      </c>
    </row>
    <row r="5111" spans="1:29" x14ac:dyDescent="0.35">
      <c r="A5111" t="s">
        <v>12</v>
      </c>
      <c r="B5111" t="s">
        <v>315</v>
      </c>
      <c r="C5111" t="s">
        <v>333</v>
      </c>
      <c r="D5111" t="s">
        <v>188</v>
      </c>
      <c r="E5111" t="s">
        <v>252</v>
      </c>
      <c r="F5111" t="s">
        <v>303</v>
      </c>
      <c r="G5111" t="s">
        <v>304</v>
      </c>
      <c r="H5111" t="s">
        <v>305</v>
      </c>
      <c r="I5111" t="s">
        <v>306</v>
      </c>
      <c r="J5111" s="78">
        <v>44153</v>
      </c>
      <c r="K5111" t="s">
        <v>26</v>
      </c>
      <c r="L5111">
        <v>78.7</v>
      </c>
      <c r="R5111" s="81">
        <v>37.200000000000003</v>
      </c>
      <c r="S5111" s="81">
        <v>0.04</v>
      </c>
      <c r="T5111" s="81">
        <v>0</v>
      </c>
      <c r="AA5111" t="s">
        <v>307</v>
      </c>
      <c r="AB5111" t="s">
        <v>13</v>
      </c>
      <c r="AC5111" t="b">
        <v>0</v>
      </c>
    </row>
    <row r="5112" spans="1:29" x14ac:dyDescent="0.35">
      <c r="A5112" t="s">
        <v>12</v>
      </c>
      <c r="B5112" t="s">
        <v>316</v>
      </c>
      <c r="C5112" t="s">
        <v>333</v>
      </c>
      <c r="D5112" t="s">
        <v>188</v>
      </c>
      <c r="E5112" t="s">
        <v>252</v>
      </c>
      <c r="F5112" t="s">
        <v>303</v>
      </c>
      <c r="G5112" t="s">
        <v>304</v>
      </c>
      <c r="H5112" t="s">
        <v>305</v>
      </c>
      <c r="I5112" t="s">
        <v>306</v>
      </c>
      <c r="J5112" s="78">
        <v>44153</v>
      </c>
      <c r="K5112" t="s">
        <v>26</v>
      </c>
      <c r="L5112">
        <v>78.7</v>
      </c>
      <c r="R5112" s="81">
        <v>24.8</v>
      </c>
      <c r="S5112" s="81">
        <v>0.02</v>
      </c>
      <c r="T5112" s="81">
        <v>0</v>
      </c>
      <c r="AA5112" t="s">
        <v>307</v>
      </c>
      <c r="AB5112" t="s">
        <v>13</v>
      </c>
      <c r="AC5112" t="b">
        <v>0</v>
      </c>
    </row>
    <row r="5113" spans="1:29" x14ac:dyDescent="0.35">
      <c r="A5113" t="s">
        <v>12</v>
      </c>
      <c r="B5113" t="s">
        <v>317</v>
      </c>
      <c r="C5113" t="s">
        <v>333</v>
      </c>
      <c r="D5113" t="s">
        <v>188</v>
      </c>
      <c r="E5113" t="s">
        <v>252</v>
      </c>
      <c r="F5113" t="s">
        <v>303</v>
      </c>
      <c r="G5113" t="s">
        <v>304</v>
      </c>
      <c r="H5113" t="s">
        <v>305</v>
      </c>
      <c r="I5113" t="s">
        <v>306</v>
      </c>
      <c r="J5113" s="78">
        <v>44153</v>
      </c>
      <c r="K5113" t="s">
        <v>26</v>
      </c>
      <c r="L5113">
        <v>78.7</v>
      </c>
      <c r="R5113" s="81">
        <v>43.3</v>
      </c>
      <c r="S5113" s="81">
        <v>0.04</v>
      </c>
      <c r="T5113" s="81">
        <v>0</v>
      </c>
      <c r="AA5113" t="s">
        <v>307</v>
      </c>
      <c r="AB5113" t="s">
        <v>13</v>
      </c>
      <c r="AC5113" t="b">
        <v>0</v>
      </c>
    </row>
    <row r="5114" spans="1:29" x14ac:dyDescent="0.35">
      <c r="A5114" t="s">
        <v>12</v>
      </c>
      <c r="B5114" t="s">
        <v>318</v>
      </c>
      <c r="C5114" t="s">
        <v>333</v>
      </c>
      <c r="D5114" t="s">
        <v>188</v>
      </c>
      <c r="E5114" t="s">
        <v>252</v>
      </c>
      <c r="F5114" t="s">
        <v>303</v>
      </c>
      <c r="G5114" t="s">
        <v>304</v>
      </c>
      <c r="H5114" t="s">
        <v>305</v>
      </c>
      <c r="I5114" t="s">
        <v>306</v>
      </c>
      <c r="J5114" s="78">
        <v>44153</v>
      </c>
      <c r="K5114" t="s">
        <v>26</v>
      </c>
      <c r="L5114">
        <v>78.7</v>
      </c>
      <c r="R5114" s="81">
        <v>28.8</v>
      </c>
      <c r="S5114" s="81">
        <v>0.03</v>
      </c>
      <c r="T5114" s="81">
        <v>0</v>
      </c>
      <c r="AA5114" t="s">
        <v>307</v>
      </c>
      <c r="AB5114" t="s">
        <v>13</v>
      </c>
      <c r="AC5114" t="b">
        <v>0</v>
      </c>
    </row>
    <row r="5115" spans="1:29" x14ac:dyDescent="0.35">
      <c r="A5115" t="s">
        <v>12</v>
      </c>
      <c r="B5115" t="s">
        <v>319</v>
      </c>
      <c r="C5115" t="s">
        <v>333</v>
      </c>
      <c r="D5115" t="s">
        <v>188</v>
      </c>
      <c r="E5115" t="s">
        <v>252</v>
      </c>
      <c r="F5115" t="s">
        <v>303</v>
      </c>
      <c r="G5115" t="s">
        <v>304</v>
      </c>
      <c r="H5115" t="s">
        <v>305</v>
      </c>
      <c r="I5115" t="s">
        <v>306</v>
      </c>
      <c r="J5115" s="78">
        <v>44153</v>
      </c>
      <c r="K5115" t="s">
        <v>26</v>
      </c>
      <c r="L5115">
        <v>78.7</v>
      </c>
      <c r="R5115" s="81">
        <v>39.799999999999997</v>
      </c>
      <c r="S5115" s="81">
        <v>0.04</v>
      </c>
      <c r="T5115" s="81">
        <v>0</v>
      </c>
      <c r="AA5115" t="s">
        <v>307</v>
      </c>
      <c r="AB5115" t="s">
        <v>13</v>
      </c>
      <c r="AC5115" t="b">
        <v>0</v>
      </c>
    </row>
    <row r="5116" spans="1:29" x14ac:dyDescent="0.35">
      <c r="A5116" t="s">
        <v>12</v>
      </c>
      <c r="B5116" t="s">
        <v>320</v>
      </c>
      <c r="C5116" t="s">
        <v>333</v>
      </c>
      <c r="D5116" t="s">
        <v>188</v>
      </c>
      <c r="E5116" t="s">
        <v>252</v>
      </c>
      <c r="F5116" t="s">
        <v>303</v>
      </c>
      <c r="G5116" t="s">
        <v>304</v>
      </c>
      <c r="H5116" t="s">
        <v>305</v>
      </c>
      <c r="I5116" t="s">
        <v>306</v>
      </c>
      <c r="J5116" s="78">
        <v>44153</v>
      </c>
      <c r="K5116" t="s">
        <v>26</v>
      </c>
      <c r="L5116">
        <v>78.7</v>
      </c>
      <c r="R5116" s="81">
        <v>26.5</v>
      </c>
      <c r="S5116" s="81">
        <v>0.03</v>
      </c>
      <c r="T5116" s="81">
        <v>0</v>
      </c>
      <c r="AA5116" t="s">
        <v>307</v>
      </c>
      <c r="AB5116" t="s">
        <v>13</v>
      </c>
      <c r="AC5116" t="b">
        <v>0</v>
      </c>
    </row>
    <row r="5117" spans="1:29" x14ac:dyDescent="0.35">
      <c r="A5117" t="s">
        <v>12</v>
      </c>
      <c r="B5117" t="s">
        <v>321</v>
      </c>
      <c r="C5117" t="s">
        <v>333</v>
      </c>
      <c r="D5117" t="s">
        <v>188</v>
      </c>
      <c r="E5117" t="s">
        <v>252</v>
      </c>
      <c r="F5117" t="s">
        <v>303</v>
      </c>
      <c r="G5117" t="s">
        <v>304</v>
      </c>
      <c r="H5117" t="s">
        <v>305</v>
      </c>
      <c r="I5117" t="s">
        <v>306</v>
      </c>
      <c r="J5117" s="78">
        <v>44153</v>
      </c>
      <c r="K5117" t="s">
        <v>26</v>
      </c>
      <c r="L5117">
        <v>78.7</v>
      </c>
      <c r="R5117" s="81">
        <v>47.7</v>
      </c>
      <c r="S5117" s="81">
        <v>0.05</v>
      </c>
      <c r="T5117" s="81">
        <v>0</v>
      </c>
      <c r="AA5117" t="s">
        <v>307</v>
      </c>
      <c r="AB5117" t="s">
        <v>13</v>
      </c>
      <c r="AC5117" t="b">
        <v>0</v>
      </c>
    </row>
    <row r="5118" spans="1:29" x14ac:dyDescent="0.35">
      <c r="A5118" t="s">
        <v>12</v>
      </c>
      <c r="B5118" t="s">
        <v>322</v>
      </c>
      <c r="C5118" t="s">
        <v>333</v>
      </c>
      <c r="D5118" t="s">
        <v>188</v>
      </c>
      <c r="E5118" t="s">
        <v>252</v>
      </c>
      <c r="F5118" t="s">
        <v>303</v>
      </c>
      <c r="G5118" t="s">
        <v>304</v>
      </c>
      <c r="H5118" t="s">
        <v>305</v>
      </c>
      <c r="I5118" t="s">
        <v>306</v>
      </c>
      <c r="J5118" s="78">
        <v>44153</v>
      </c>
      <c r="K5118" t="s">
        <v>26</v>
      </c>
      <c r="L5118">
        <v>78.7</v>
      </c>
      <c r="R5118" s="81">
        <v>31.8</v>
      </c>
      <c r="S5118" s="81">
        <v>0.03</v>
      </c>
      <c r="T5118" s="81">
        <v>0</v>
      </c>
      <c r="AA5118" t="s">
        <v>307</v>
      </c>
      <c r="AB5118" t="s">
        <v>13</v>
      </c>
      <c r="AC5118" t="b">
        <v>0</v>
      </c>
    </row>
    <row r="5119" spans="1:29" x14ac:dyDescent="0.35">
      <c r="A5119" t="s">
        <v>12</v>
      </c>
      <c r="B5119" t="s">
        <v>323</v>
      </c>
      <c r="C5119" t="s">
        <v>333</v>
      </c>
      <c r="D5119" t="s">
        <v>188</v>
      </c>
      <c r="E5119" t="s">
        <v>252</v>
      </c>
      <c r="F5119" t="s">
        <v>303</v>
      </c>
      <c r="G5119" t="s">
        <v>304</v>
      </c>
      <c r="H5119" t="s">
        <v>305</v>
      </c>
      <c r="I5119" t="s">
        <v>306</v>
      </c>
      <c r="J5119" s="78">
        <v>44153</v>
      </c>
      <c r="K5119" t="s">
        <v>26</v>
      </c>
      <c r="L5119">
        <v>78.7</v>
      </c>
      <c r="R5119" s="81">
        <v>37.200000000000003</v>
      </c>
      <c r="S5119" s="81">
        <v>0.04</v>
      </c>
      <c r="T5119" s="81">
        <v>0</v>
      </c>
      <c r="AA5119" t="s">
        <v>307</v>
      </c>
      <c r="AB5119" t="s">
        <v>13</v>
      </c>
      <c r="AC5119" t="b">
        <v>0</v>
      </c>
    </row>
    <row r="5120" spans="1:29" x14ac:dyDescent="0.35">
      <c r="A5120" t="s">
        <v>12</v>
      </c>
      <c r="B5120" t="s">
        <v>324</v>
      </c>
      <c r="C5120" t="s">
        <v>333</v>
      </c>
      <c r="D5120" t="s">
        <v>188</v>
      </c>
      <c r="E5120" t="s">
        <v>252</v>
      </c>
      <c r="F5120" t="s">
        <v>303</v>
      </c>
      <c r="G5120" t="s">
        <v>304</v>
      </c>
      <c r="H5120" t="s">
        <v>305</v>
      </c>
      <c r="I5120" t="s">
        <v>306</v>
      </c>
      <c r="J5120" s="78">
        <v>44153</v>
      </c>
      <c r="K5120" t="s">
        <v>26</v>
      </c>
      <c r="L5120">
        <v>78.7</v>
      </c>
      <c r="R5120" s="81">
        <v>24.8</v>
      </c>
      <c r="S5120" s="81">
        <v>0.03</v>
      </c>
      <c r="T5120" s="81">
        <v>0</v>
      </c>
      <c r="AA5120" t="s">
        <v>307</v>
      </c>
      <c r="AB5120" t="s">
        <v>13</v>
      </c>
      <c r="AC5120" t="b">
        <v>0</v>
      </c>
    </row>
    <row r="5121" spans="1:29" x14ac:dyDescent="0.35">
      <c r="A5121" t="s">
        <v>12</v>
      </c>
      <c r="B5121" t="s">
        <v>325</v>
      </c>
      <c r="C5121" t="s">
        <v>333</v>
      </c>
      <c r="D5121" t="s">
        <v>188</v>
      </c>
      <c r="E5121" t="s">
        <v>252</v>
      </c>
      <c r="F5121" t="s">
        <v>303</v>
      </c>
      <c r="G5121" t="s">
        <v>304</v>
      </c>
      <c r="H5121" t="s">
        <v>305</v>
      </c>
      <c r="I5121" t="s">
        <v>306</v>
      </c>
      <c r="J5121" s="78">
        <v>44153</v>
      </c>
      <c r="K5121" t="s">
        <v>26</v>
      </c>
      <c r="L5121">
        <v>78.7</v>
      </c>
      <c r="R5121" s="81">
        <v>49.6</v>
      </c>
      <c r="S5121" s="81">
        <v>0.05</v>
      </c>
      <c r="T5121" s="81">
        <v>0</v>
      </c>
      <c r="AA5121" t="s">
        <v>307</v>
      </c>
      <c r="AB5121" t="s">
        <v>13</v>
      </c>
      <c r="AC5121" t="b">
        <v>0</v>
      </c>
    </row>
    <row r="5122" spans="1:29" x14ac:dyDescent="0.35">
      <c r="A5122" t="s">
        <v>12</v>
      </c>
      <c r="B5122" t="s">
        <v>326</v>
      </c>
      <c r="C5122" t="s">
        <v>333</v>
      </c>
      <c r="D5122" t="s">
        <v>188</v>
      </c>
      <c r="E5122" t="s">
        <v>252</v>
      </c>
      <c r="F5122" t="s">
        <v>303</v>
      </c>
      <c r="G5122" t="s">
        <v>304</v>
      </c>
      <c r="H5122" t="s">
        <v>305</v>
      </c>
      <c r="I5122" t="s">
        <v>306</v>
      </c>
      <c r="J5122" s="78">
        <v>44153</v>
      </c>
      <c r="K5122" t="s">
        <v>26</v>
      </c>
      <c r="L5122">
        <v>78.7</v>
      </c>
      <c r="R5122" s="81">
        <v>33.1</v>
      </c>
      <c r="S5122" s="81">
        <v>0.03</v>
      </c>
      <c r="T5122" s="81">
        <v>0</v>
      </c>
      <c r="AA5122" t="s">
        <v>307</v>
      </c>
      <c r="AB5122" t="s">
        <v>13</v>
      </c>
      <c r="AC5122" t="b">
        <v>0</v>
      </c>
    </row>
    <row r="5123" spans="1:29" x14ac:dyDescent="0.35">
      <c r="A5123" t="s">
        <v>12</v>
      </c>
      <c r="B5123" t="s">
        <v>302</v>
      </c>
      <c r="C5123" t="s">
        <v>334</v>
      </c>
      <c r="D5123" t="s">
        <v>20</v>
      </c>
      <c r="E5123" t="s">
        <v>237</v>
      </c>
      <c r="F5123" t="s">
        <v>303</v>
      </c>
      <c r="G5123" t="s">
        <v>304</v>
      </c>
      <c r="H5123" t="s">
        <v>305</v>
      </c>
      <c r="I5123" t="s">
        <v>306</v>
      </c>
      <c r="J5123" s="78">
        <v>44153</v>
      </c>
      <c r="K5123" t="s">
        <v>26</v>
      </c>
      <c r="L5123">
        <v>326.35000000000002</v>
      </c>
      <c r="R5123" s="81">
        <v>10.66</v>
      </c>
      <c r="S5123" s="81">
        <v>0.01</v>
      </c>
      <c r="T5123" s="81">
        <v>0</v>
      </c>
      <c r="AA5123" t="s">
        <v>307</v>
      </c>
      <c r="AB5123" t="s">
        <v>13</v>
      </c>
      <c r="AC5123" t="b">
        <v>0</v>
      </c>
    </row>
    <row r="5124" spans="1:29" x14ac:dyDescent="0.35">
      <c r="A5124" t="s">
        <v>12</v>
      </c>
      <c r="B5124" t="s">
        <v>308</v>
      </c>
      <c r="C5124" t="s">
        <v>334</v>
      </c>
      <c r="D5124" t="s">
        <v>20</v>
      </c>
      <c r="E5124" t="s">
        <v>237</v>
      </c>
      <c r="F5124" t="s">
        <v>303</v>
      </c>
      <c r="G5124" t="s">
        <v>304</v>
      </c>
      <c r="H5124" t="s">
        <v>305</v>
      </c>
      <c r="I5124" t="s">
        <v>306</v>
      </c>
      <c r="J5124" s="78">
        <v>44153</v>
      </c>
      <c r="K5124" t="s">
        <v>26</v>
      </c>
      <c r="L5124">
        <v>326.35000000000002</v>
      </c>
      <c r="R5124" s="81">
        <v>7.16</v>
      </c>
      <c r="S5124" s="81">
        <v>0.01</v>
      </c>
      <c r="T5124" s="81">
        <v>0</v>
      </c>
      <c r="AA5124" t="s">
        <v>307</v>
      </c>
      <c r="AB5124" t="s">
        <v>13</v>
      </c>
      <c r="AC5124" t="b">
        <v>0</v>
      </c>
    </row>
    <row r="5125" spans="1:29" x14ac:dyDescent="0.35">
      <c r="A5125" t="s">
        <v>12</v>
      </c>
      <c r="B5125" t="s">
        <v>309</v>
      </c>
      <c r="C5125" t="s">
        <v>334</v>
      </c>
      <c r="D5125" t="s">
        <v>20</v>
      </c>
      <c r="E5125" t="s">
        <v>237</v>
      </c>
      <c r="F5125" t="s">
        <v>303</v>
      </c>
      <c r="G5125" t="s">
        <v>304</v>
      </c>
      <c r="H5125" t="s">
        <v>305</v>
      </c>
      <c r="I5125" t="s">
        <v>306</v>
      </c>
      <c r="J5125" s="78">
        <v>44153</v>
      </c>
      <c r="K5125" t="s">
        <v>26</v>
      </c>
      <c r="L5125">
        <v>326.35000000000002</v>
      </c>
      <c r="R5125" s="81">
        <v>10</v>
      </c>
      <c r="S5125" s="81">
        <v>0.01</v>
      </c>
      <c r="T5125" s="81">
        <v>0</v>
      </c>
      <c r="AA5125" t="s">
        <v>307</v>
      </c>
      <c r="AB5125" t="s">
        <v>13</v>
      </c>
      <c r="AC5125" t="b">
        <v>0</v>
      </c>
    </row>
    <row r="5126" spans="1:29" x14ac:dyDescent="0.35">
      <c r="A5126" t="s">
        <v>12</v>
      </c>
      <c r="B5126" t="s">
        <v>310</v>
      </c>
      <c r="C5126" t="s">
        <v>334</v>
      </c>
      <c r="D5126" t="s">
        <v>20</v>
      </c>
      <c r="E5126" t="s">
        <v>237</v>
      </c>
      <c r="F5126" t="s">
        <v>303</v>
      </c>
      <c r="G5126" t="s">
        <v>304</v>
      </c>
      <c r="H5126" t="s">
        <v>305</v>
      </c>
      <c r="I5126" t="s">
        <v>306</v>
      </c>
      <c r="J5126" s="78">
        <v>44153</v>
      </c>
      <c r="K5126" t="s">
        <v>26</v>
      </c>
      <c r="L5126">
        <v>326.35000000000002</v>
      </c>
      <c r="R5126" s="81">
        <v>6.72</v>
      </c>
      <c r="S5126" s="81">
        <v>0.01</v>
      </c>
      <c r="T5126" s="81">
        <v>0</v>
      </c>
      <c r="AA5126" t="s">
        <v>307</v>
      </c>
      <c r="AB5126" t="s">
        <v>13</v>
      </c>
      <c r="AC5126" t="b">
        <v>0</v>
      </c>
    </row>
    <row r="5127" spans="1:29" x14ac:dyDescent="0.35">
      <c r="A5127" t="s">
        <v>12</v>
      </c>
      <c r="B5127" t="s">
        <v>311</v>
      </c>
      <c r="C5127" t="s">
        <v>334</v>
      </c>
      <c r="D5127" t="s">
        <v>20</v>
      </c>
      <c r="E5127" t="s">
        <v>237</v>
      </c>
      <c r="F5127" t="s">
        <v>303</v>
      </c>
      <c r="G5127" t="s">
        <v>304</v>
      </c>
      <c r="H5127" t="s">
        <v>305</v>
      </c>
      <c r="I5127" t="s">
        <v>306</v>
      </c>
      <c r="J5127" s="78">
        <v>44153</v>
      </c>
      <c r="K5127" t="s">
        <v>26</v>
      </c>
      <c r="L5127">
        <v>326.35000000000002</v>
      </c>
      <c r="R5127" s="81">
        <v>9.85</v>
      </c>
      <c r="S5127" s="81">
        <v>0.01</v>
      </c>
      <c r="T5127" s="81">
        <v>0</v>
      </c>
      <c r="AA5127" t="s">
        <v>307</v>
      </c>
      <c r="AB5127" t="s">
        <v>13</v>
      </c>
      <c r="AC5127" t="b">
        <v>0</v>
      </c>
    </row>
    <row r="5128" spans="1:29" x14ac:dyDescent="0.35">
      <c r="A5128" t="s">
        <v>12</v>
      </c>
      <c r="B5128" t="s">
        <v>312</v>
      </c>
      <c r="C5128" t="s">
        <v>334</v>
      </c>
      <c r="D5128" t="s">
        <v>20</v>
      </c>
      <c r="E5128" t="s">
        <v>237</v>
      </c>
      <c r="F5128" t="s">
        <v>303</v>
      </c>
      <c r="G5128" t="s">
        <v>304</v>
      </c>
      <c r="H5128" t="s">
        <v>305</v>
      </c>
      <c r="I5128" t="s">
        <v>306</v>
      </c>
      <c r="J5128" s="78">
        <v>44153</v>
      </c>
      <c r="K5128" t="s">
        <v>26</v>
      </c>
      <c r="L5128">
        <v>326.35000000000002</v>
      </c>
      <c r="R5128" s="81">
        <v>6.6</v>
      </c>
      <c r="S5128" s="81">
        <v>0.01</v>
      </c>
      <c r="T5128" s="81">
        <v>0</v>
      </c>
      <c r="AA5128" t="s">
        <v>307</v>
      </c>
      <c r="AB5128" t="s">
        <v>13</v>
      </c>
      <c r="AC5128" t="b">
        <v>0</v>
      </c>
    </row>
    <row r="5129" spans="1:29" x14ac:dyDescent="0.35">
      <c r="A5129" t="s">
        <v>12</v>
      </c>
      <c r="B5129" t="s">
        <v>313</v>
      </c>
      <c r="C5129" t="s">
        <v>334</v>
      </c>
      <c r="D5129" t="s">
        <v>20</v>
      </c>
      <c r="E5129" t="s">
        <v>237</v>
      </c>
      <c r="F5129" t="s">
        <v>303</v>
      </c>
      <c r="G5129" t="s">
        <v>304</v>
      </c>
      <c r="H5129" t="s">
        <v>305</v>
      </c>
      <c r="I5129" t="s">
        <v>306</v>
      </c>
      <c r="J5129" s="78">
        <v>44153</v>
      </c>
      <c r="K5129" t="s">
        <v>26</v>
      </c>
      <c r="L5129">
        <v>326.35000000000002</v>
      </c>
      <c r="R5129" s="81">
        <v>9.85</v>
      </c>
      <c r="S5129" s="81">
        <v>0.01</v>
      </c>
      <c r="T5129" s="81">
        <v>0</v>
      </c>
      <c r="AA5129" t="s">
        <v>307</v>
      </c>
      <c r="AB5129" t="s">
        <v>13</v>
      </c>
      <c r="AC5129" t="b">
        <v>0</v>
      </c>
    </row>
    <row r="5130" spans="1:29" x14ac:dyDescent="0.35">
      <c r="A5130" t="s">
        <v>12</v>
      </c>
      <c r="B5130" t="s">
        <v>314</v>
      </c>
      <c r="C5130" t="s">
        <v>334</v>
      </c>
      <c r="D5130" t="s">
        <v>20</v>
      </c>
      <c r="E5130" t="s">
        <v>237</v>
      </c>
      <c r="F5130" t="s">
        <v>303</v>
      </c>
      <c r="G5130" t="s">
        <v>304</v>
      </c>
      <c r="H5130" t="s">
        <v>305</v>
      </c>
      <c r="I5130" t="s">
        <v>306</v>
      </c>
      <c r="J5130" s="78">
        <v>44153</v>
      </c>
      <c r="K5130" t="s">
        <v>26</v>
      </c>
      <c r="L5130">
        <v>326.35000000000002</v>
      </c>
      <c r="R5130" s="81">
        <v>6.6</v>
      </c>
      <c r="S5130" s="81">
        <v>0.01</v>
      </c>
      <c r="T5130" s="81">
        <v>0</v>
      </c>
      <c r="AA5130" t="s">
        <v>307</v>
      </c>
      <c r="AB5130" t="s">
        <v>13</v>
      </c>
      <c r="AC5130" t="b">
        <v>0</v>
      </c>
    </row>
    <row r="5131" spans="1:29" x14ac:dyDescent="0.35">
      <c r="A5131" t="s">
        <v>12</v>
      </c>
      <c r="B5131" t="s">
        <v>315</v>
      </c>
      <c r="C5131" t="s">
        <v>334</v>
      </c>
      <c r="D5131" t="s">
        <v>20</v>
      </c>
      <c r="E5131" t="s">
        <v>237</v>
      </c>
      <c r="F5131" t="s">
        <v>303</v>
      </c>
      <c r="G5131" t="s">
        <v>304</v>
      </c>
      <c r="H5131" t="s">
        <v>305</v>
      </c>
      <c r="I5131" t="s">
        <v>306</v>
      </c>
      <c r="J5131" s="78">
        <v>44153</v>
      </c>
      <c r="K5131" t="s">
        <v>26</v>
      </c>
      <c r="L5131">
        <v>326.35000000000002</v>
      </c>
      <c r="R5131" s="81">
        <v>11.66</v>
      </c>
      <c r="S5131" s="81">
        <v>0.01</v>
      </c>
      <c r="T5131" s="81">
        <v>0</v>
      </c>
      <c r="AA5131" t="s">
        <v>307</v>
      </c>
      <c r="AB5131" t="s">
        <v>13</v>
      </c>
      <c r="AC5131" t="b">
        <v>0</v>
      </c>
    </row>
    <row r="5132" spans="1:29" x14ac:dyDescent="0.35">
      <c r="A5132" t="s">
        <v>12</v>
      </c>
      <c r="B5132" t="s">
        <v>316</v>
      </c>
      <c r="C5132" t="s">
        <v>334</v>
      </c>
      <c r="D5132" t="s">
        <v>20</v>
      </c>
      <c r="E5132" t="s">
        <v>237</v>
      </c>
      <c r="F5132" t="s">
        <v>303</v>
      </c>
      <c r="G5132" t="s">
        <v>304</v>
      </c>
      <c r="H5132" t="s">
        <v>305</v>
      </c>
      <c r="I5132" t="s">
        <v>306</v>
      </c>
      <c r="J5132" s="78">
        <v>44153</v>
      </c>
      <c r="K5132" t="s">
        <v>26</v>
      </c>
      <c r="L5132">
        <v>326.35000000000002</v>
      </c>
      <c r="R5132" s="81">
        <v>7.84</v>
      </c>
      <c r="S5132" s="81">
        <v>0.01</v>
      </c>
      <c r="T5132" s="81">
        <v>0</v>
      </c>
      <c r="AA5132" t="s">
        <v>307</v>
      </c>
      <c r="AB5132" t="s">
        <v>13</v>
      </c>
      <c r="AC5132" t="b">
        <v>0</v>
      </c>
    </row>
    <row r="5133" spans="1:29" x14ac:dyDescent="0.35">
      <c r="A5133" t="s">
        <v>12</v>
      </c>
      <c r="B5133" t="s">
        <v>317</v>
      </c>
      <c r="C5133" t="s">
        <v>334</v>
      </c>
      <c r="D5133" t="s">
        <v>20</v>
      </c>
      <c r="E5133" t="s">
        <v>237</v>
      </c>
      <c r="F5133" t="s">
        <v>303</v>
      </c>
      <c r="G5133" t="s">
        <v>304</v>
      </c>
      <c r="H5133" t="s">
        <v>305</v>
      </c>
      <c r="I5133" t="s">
        <v>306</v>
      </c>
      <c r="J5133" s="78">
        <v>44153</v>
      </c>
      <c r="K5133" t="s">
        <v>26</v>
      </c>
      <c r="L5133">
        <v>326.35000000000002</v>
      </c>
      <c r="R5133" s="81">
        <v>11.39</v>
      </c>
      <c r="S5133" s="81">
        <v>0.02</v>
      </c>
      <c r="T5133" s="81">
        <v>0</v>
      </c>
      <c r="AA5133" t="s">
        <v>307</v>
      </c>
      <c r="AB5133" t="s">
        <v>13</v>
      </c>
      <c r="AC5133" t="b">
        <v>0</v>
      </c>
    </row>
    <row r="5134" spans="1:29" x14ac:dyDescent="0.35">
      <c r="A5134" t="s">
        <v>12</v>
      </c>
      <c r="B5134" t="s">
        <v>318</v>
      </c>
      <c r="C5134" t="s">
        <v>334</v>
      </c>
      <c r="D5134" t="s">
        <v>20</v>
      </c>
      <c r="E5134" t="s">
        <v>237</v>
      </c>
      <c r="F5134" t="s">
        <v>303</v>
      </c>
      <c r="G5134" t="s">
        <v>304</v>
      </c>
      <c r="H5134" t="s">
        <v>305</v>
      </c>
      <c r="I5134" t="s">
        <v>306</v>
      </c>
      <c r="J5134" s="78">
        <v>44153</v>
      </c>
      <c r="K5134" t="s">
        <v>26</v>
      </c>
      <c r="L5134">
        <v>326.35000000000002</v>
      </c>
      <c r="R5134" s="81">
        <v>7.56</v>
      </c>
      <c r="S5134" s="81">
        <v>0.01</v>
      </c>
      <c r="T5134" s="81">
        <v>0</v>
      </c>
      <c r="AA5134" t="s">
        <v>307</v>
      </c>
      <c r="AB5134" t="s">
        <v>13</v>
      </c>
      <c r="AC5134" t="b">
        <v>0</v>
      </c>
    </row>
    <row r="5135" spans="1:29" x14ac:dyDescent="0.35">
      <c r="A5135" t="s">
        <v>12</v>
      </c>
      <c r="B5135" t="s">
        <v>319</v>
      </c>
      <c r="C5135" t="s">
        <v>334</v>
      </c>
      <c r="D5135" t="s">
        <v>20</v>
      </c>
      <c r="E5135" t="s">
        <v>237</v>
      </c>
      <c r="F5135" t="s">
        <v>303</v>
      </c>
      <c r="G5135" t="s">
        <v>304</v>
      </c>
      <c r="H5135" t="s">
        <v>305</v>
      </c>
      <c r="I5135" t="s">
        <v>306</v>
      </c>
      <c r="J5135" s="78">
        <v>44153</v>
      </c>
      <c r="K5135" t="s">
        <v>26</v>
      </c>
      <c r="L5135">
        <v>326.35000000000002</v>
      </c>
      <c r="R5135" s="81">
        <v>10.48</v>
      </c>
      <c r="S5135" s="81">
        <v>0.02</v>
      </c>
      <c r="T5135" s="81">
        <v>0</v>
      </c>
      <c r="AA5135" t="s">
        <v>307</v>
      </c>
      <c r="AB5135" t="s">
        <v>13</v>
      </c>
      <c r="AC5135" t="b">
        <v>0</v>
      </c>
    </row>
    <row r="5136" spans="1:29" x14ac:dyDescent="0.35">
      <c r="A5136" t="s">
        <v>12</v>
      </c>
      <c r="B5136" t="s">
        <v>320</v>
      </c>
      <c r="C5136" t="s">
        <v>334</v>
      </c>
      <c r="D5136" t="s">
        <v>20</v>
      </c>
      <c r="E5136" t="s">
        <v>237</v>
      </c>
      <c r="F5136" t="s">
        <v>303</v>
      </c>
      <c r="G5136" t="s">
        <v>304</v>
      </c>
      <c r="H5136" t="s">
        <v>305</v>
      </c>
      <c r="I5136" t="s">
        <v>306</v>
      </c>
      <c r="J5136" s="78">
        <v>44153</v>
      </c>
      <c r="K5136" t="s">
        <v>26</v>
      </c>
      <c r="L5136">
        <v>326.35000000000002</v>
      </c>
      <c r="R5136" s="81">
        <v>6.98</v>
      </c>
      <c r="S5136" s="81">
        <v>0.01</v>
      </c>
      <c r="T5136" s="81">
        <v>0</v>
      </c>
      <c r="AA5136" t="s">
        <v>307</v>
      </c>
      <c r="AB5136" t="s">
        <v>13</v>
      </c>
      <c r="AC5136" t="b">
        <v>0</v>
      </c>
    </row>
    <row r="5137" spans="1:29" x14ac:dyDescent="0.35">
      <c r="A5137" t="s">
        <v>12</v>
      </c>
      <c r="B5137" t="s">
        <v>321</v>
      </c>
      <c r="C5137" t="s">
        <v>334</v>
      </c>
      <c r="D5137" t="s">
        <v>20</v>
      </c>
      <c r="E5137" t="s">
        <v>237</v>
      </c>
      <c r="F5137" t="s">
        <v>303</v>
      </c>
      <c r="G5137" t="s">
        <v>304</v>
      </c>
      <c r="H5137" t="s">
        <v>305</v>
      </c>
      <c r="I5137" t="s">
        <v>306</v>
      </c>
      <c r="J5137" s="78">
        <v>44153</v>
      </c>
      <c r="K5137" t="s">
        <v>26</v>
      </c>
      <c r="L5137">
        <v>326.35000000000002</v>
      </c>
      <c r="R5137" s="81">
        <v>12.53</v>
      </c>
      <c r="S5137" s="81">
        <v>0.02</v>
      </c>
      <c r="T5137" s="81">
        <v>0</v>
      </c>
      <c r="AA5137" t="s">
        <v>307</v>
      </c>
      <c r="AB5137" t="s">
        <v>13</v>
      </c>
      <c r="AC5137" t="b">
        <v>0</v>
      </c>
    </row>
    <row r="5138" spans="1:29" x14ac:dyDescent="0.35">
      <c r="A5138" t="s">
        <v>12</v>
      </c>
      <c r="B5138" t="s">
        <v>322</v>
      </c>
      <c r="C5138" t="s">
        <v>334</v>
      </c>
      <c r="D5138" t="s">
        <v>20</v>
      </c>
      <c r="E5138" t="s">
        <v>237</v>
      </c>
      <c r="F5138" t="s">
        <v>303</v>
      </c>
      <c r="G5138" t="s">
        <v>304</v>
      </c>
      <c r="H5138" t="s">
        <v>305</v>
      </c>
      <c r="I5138" t="s">
        <v>306</v>
      </c>
      <c r="J5138" s="78">
        <v>44153</v>
      </c>
      <c r="K5138" t="s">
        <v>26</v>
      </c>
      <c r="L5138">
        <v>326.35000000000002</v>
      </c>
      <c r="R5138" s="81">
        <v>8.35</v>
      </c>
      <c r="S5138" s="81">
        <v>0.01</v>
      </c>
      <c r="T5138" s="81">
        <v>0</v>
      </c>
      <c r="AA5138" t="s">
        <v>307</v>
      </c>
      <c r="AB5138" t="s">
        <v>13</v>
      </c>
      <c r="AC5138" t="b">
        <v>0</v>
      </c>
    </row>
    <row r="5139" spans="1:29" x14ac:dyDescent="0.35">
      <c r="A5139" t="s">
        <v>12</v>
      </c>
      <c r="B5139" t="s">
        <v>323</v>
      </c>
      <c r="C5139" t="s">
        <v>334</v>
      </c>
      <c r="D5139" t="s">
        <v>20</v>
      </c>
      <c r="E5139" t="s">
        <v>237</v>
      </c>
      <c r="F5139" t="s">
        <v>303</v>
      </c>
      <c r="G5139" t="s">
        <v>304</v>
      </c>
      <c r="H5139" t="s">
        <v>305</v>
      </c>
      <c r="I5139" t="s">
        <v>306</v>
      </c>
      <c r="J5139" s="78">
        <v>44153</v>
      </c>
      <c r="K5139" t="s">
        <v>26</v>
      </c>
      <c r="L5139">
        <v>326.35000000000002</v>
      </c>
      <c r="R5139" s="81">
        <v>9.82</v>
      </c>
      <c r="S5139" s="81">
        <v>0.02</v>
      </c>
      <c r="T5139" s="81">
        <v>0</v>
      </c>
      <c r="AA5139" t="s">
        <v>307</v>
      </c>
      <c r="AB5139" t="s">
        <v>13</v>
      </c>
      <c r="AC5139" t="b">
        <v>0</v>
      </c>
    </row>
    <row r="5140" spans="1:29" x14ac:dyDescent="0.35">
      <c r="A5140" t="s">
        <v>12</v>
      </c>
      <c r="B5140" t="s">
        <v>324</v>
      </c>
      <c r="C5140" t="s">
        <v>334</v>
      </c>
      <c r="D5140" t="s">
        <v>20</v>
      </c>
      <c r="E5140" t="s">
        <v>237</v>
      </c>
      <c r="F5140" t="s">
        <v>303</v>
      </c>
      <c r="G5140" t="s">
        <v>304</v>
      </c>
      <c r="H5140" t="s">
        <v>305</v>
      </c>
      <c r="I5140" t="s">
        <v>306</v>
      </c>
      <c r="J5140" s="78">
        <v>44153</v>
      </c>
      <c r="K5140" t="s">
        <v>26</v>
      </c>
      <c r="L5140">
        <v>326.35000000000002</v>
      </c>
      <c r="R5140" s="81">
        <v>6.54</v>
      </c>
      <c r="S5140" s="81">
        <v>0.01</v>
      </c>
      <c r="T5140" s="81">
        <v>0</v>
      </c>
      <c r="AA5140" t="s">
        <v>307</v>
      </c>
      <c r="AB5140" t="s">
        <v>13</v>
      </c>
      <c r="AC5140" t="b">
        <v>0</v>
      </c>
    </row>
    <row r="5141" spans="1:29" x14ac:dyDescent="0.35">
      <c r="A5141" t="s">
        <v>12</v>
      </c>
      <c r="B5141" t="s">
        <v>325</v>
      </c>
      <c r="C5141" t="s">
        <v>334</v>
      </c>
      <c r="D5141" t="s">
        <v>20</v>
      </c>
      <c r="E5141" t="s">
        <v>237</v>
      </c>
      <c r="F5141" t="s">
        <v>303</v>
      </c>
      <c r="G5141" t="s">
        <v>304</v>
      </c>
      <c r="H5141" t="s">
        <v>305</v>
      </c>
      <c r="I5141" t="s">
        <v>306</v>
      </c>
      <c r="J5141" s="78">
        <v>44153</v>
      </c>
      <c r="K5141" t="s">
        <v>26</v>
      </c>
      <c r="L5141">
        <v>326.35000000000002</v>
      </c>
      <c r="R5141" s="81">
        <v>13</v>
      </c>
      <c r="S5141" s="81">
        <v>0.02</v>
      </c>
      <c r="T5141" s="81">
        <v>0</v>
      </c>
      <c r="AA5141" t="s">
        <v>307</v>
      </c>
      <c r="AB5141" t="s">
        <v>13</v>
      </c>
      <c r="AC5141" t="b">
        <v>0</v>
      </c>
    </row>
    <row r="5142" spans="1:29" x14ac:dyDescent="0.35">
      <c r="A5142" t="s">
        <v>12</v>
      </c>
      <c r="B5142" t="s">
        <v>326</v>
      </c>
      <c r="C5142" t="s">
        <v>334</v>
      </c>
      <c r="D5142" t="s">
        <v>20</v>
      </c>
      <c r="E5142" t="s">
        <v>237</v>
      </c>
      <c r="F5142" t="s">
        <v>303</v>
      </c>
      <c r="G5142" t="s">
        <v>304</v>
      </c>
      <c r="H5142" t="s">
        <v>305</v>
      </c>
      <c r="I5142" t="s">
        <v>306</v>
      </c>
      <c r="J5142" s="78">
        <v>44153</v>
      </c>
      <c r="K5142" t="s">
        <v>26</v>
      </c>
      <c r="L5142">
        <v>326.35000000000002</v>
      </c>
      <c r="R5142" s="81">
        <v>8.69</v>
      </c>
      <c r="S5142" s="81">
        <v>0.01</v>
      </c>
      <c r="T5142" s="81">
        <v>0</v>
      </c>
      <c r="AA5142" t="s">
        <v>307</v>
      </c>
      <c r="AB5142" t="s">
        <v>13</v>
      </c>
      <c r="AC5142" t="b">
        <v>0</v>
      </c>
    </row>
    <row r="5143" spans="1:29" x14ac:dyDescent="0.35">
      <c r="A5143" t="s">
        <v>12</v>
      </c>
      <c r="B5143" t="s">
        <v>302</v>
      </c>
      <c r="C5143" t="s">
        <v>334</v>
      </c>
      <c r="D5143" t="s">
        <v>20</v>
      </c>
      <c r="E5143" t="s">
        <v>238</v>
      </c>
      <c r="F5143" t="s">
        <v>303</v>
      </c>
      <c r="G5143" t="s">
        <v>304</v>
      </c>
      <c r="H5143" t="s">
        <v>305</v>
      </c>
      <c r="I5143" t="s">
        <v>306</v>
      </c>
      <c r="J5143" s="78">
        <v>44153</v>
      </c>
      <c r="K5143" t="s">
        <v>26</v>
      </c>
      <c r="L5143">
        <v>465.33</v>
      </c>
      <c r="R5143" s="81">
        <v>37.590000000000003</v>
      </c>
      <c r="S5143" s="81">
        <v>0.02</v>
      </c>
      <c r="T5143" s="81">
        <v>0</v>
      </c>
      <c r="AA5143" t="s">
        <v>307</v>
      </c>
      <c r="AB5143" t="s">
        <v>13</v>
      </c>
      <c r="AC5143" t="b">
        <v>0</v>
      </c>
    </row>
    <row r="5144" spans="1:29" x14ac:dyDescent="0.35">
      <c r="A5144" t="s">
        <v>12</v>
      </c>
      <c r="B5144" t="s">
        <v>308</v>
      </c>
      <c r="C5144" t="s">
        <v>334</v>
      </c>
      <c r="D5144" t="s">
        <v>20</v>
      </c>
      <c r="E5144" t="s">
        <v>238</v>
      </c>
      <c r="F5144" t="s">
        <v>303</v>
      </c>
      <c r="G5144" t="s">
        <v>304</v>
      </c>
      <c r="H5144" t="s">
        <v>305</v>
      </c>
      <c r="I5144" t="s">
        <v>306</v>
      </c>
      <c r="J5144" s="78">
        <v>44153</v>
      </c>
      <c r="K5144" t="s">
        <v>26</v>
      </c>
      <c r="L5144">
        <v>465.33</v>
      </c>
      <c r="R5144" s="81">
        <v>25.07</v>
      </c>
      <c r="S5144" s="81">
        <v>0.02</v>
      </c>
      <c r="T5144" s="81">
        <v>0</v>
      </c>
      <c r="AA5144" t="s">
        <v>307</v>
      </c>
      <c r="AB5144" t="s">
        <v>13</v>
      </c>
      <c r="AC5144" t="b">
        <v>0</v>
      </c>
    </row>
    <row r="5145" spans="1:29" x14ac:dyDescent="0.35">
      <c r="A5145" t="s">
        <v>12</v>
      </c>
      <c r="B5145" t="s">
        <v>309</v>
      </c>
      <c r="C5145" t="s">
        <v>334</v>
      </c>
      <c r="D5145" t="s">
        <v>20</v>
      </c>
      <c r="E5145" t="s">
        <v>238</v>
      </c>
      <c r="F5145" t="s">
        <v>303</v>
      </c>
      <c r="G5145" t="s">
        <v>304</v>
      </c>
      <c r="H5145" t="s">
        <v>305</v>
      </c>
      <c r="I5145" t="s">
        <v>306</v>
      </c>
      <c r="J5145" s="78">
        <v>44153</v>
      </c>
      <c r="K5145" t="s">
        <v>26</v>
      </c>
      <c r="L5145">
        <v>465.33</v>
      </c>
      <c r="R5145" s="81">
        <v>35.229999999999997</v>
      </c>
      <c r="S5145" s="81">
        <v>0.02</v>
      </c>
      <c r="T5145" s="81">
        <v>0</v>
      </c>
      <c r="AA5145" t="s">
        <v>307</v>
      </c>
      <c r="AB5145" t="s">
        <v>13</v>
      </c>
      <c r="AC5145" t="b">
        <v>0</v>
      </c>
    </row>
    <row r="5146" spans="1:29" x14ac:dyDescent="0.35">
      <c r="A5146" t="s">
        <v>12</v>
      </c>
      <c r="B5146" t="s">
        <v>310</v>
      </c>
      <c r="C5146" t="s">
        <v>334</v>
      </c>
      <c r="D5146" t="s">
        <v>20</v>
      </c>
      <c r="E5146" t="s">
        <v>238</v>
      </c>
      <c r="F5146" t="s">
        <v>303</v>
      </c>
      <c r="G5146" t="s">
        <v>304</v>
      </c>
      <c r="H5146" t="s">
        <v>305</v>
      </c>
      <c r="I5146" t="s">
        <v>306</v>
      </c>
      <c r="J5146" s="78">
        <v>44153</v>
      </c>
      <c r="K5146" t="s">
        <v>26</v>
      </c>
      <c r="L5146">
        <v>465.33</v>
      </c>
      <c r="R5146" s="81">
        <v>23.49</v>
      </c>
      <c r="S5146" s="81">
        <v>0.01</v>
      </c>
      <c r="T5146" s="81">
        <v>0</v>
      </c>
      <c r="AA5146" t="s">
        <v>307</v>
      </c>
      <c r="AB5146" t="s">
        <v>13</v>
      </c>
      <c r="AC5146" t="b">
        <v>0</v>
      </c>
    </row>
    <row r="5147" spans="1:29" x14ac:dyDescent="0.35">
      <c r="A5147" t="s">
        <v>12</v>
      </c>
      <c r="B5147" t="s">
        <v>311</v>
      </c>
      <c r="C5147" t="s">
        <v>334</v>
      </c>
      <c r="D5147" t="s">
        <v>20</v>
      </c>
      <c r="E5147" t="s">
        <v>238</v>
      </c>
      <c r="F5147" t="s">
        <v>303</v>
      </c>
      <c r="G5147" t="s">
        <v>304</v>
      </c>
      <c r="H5147" t="s">
        <v>305</v>
      </c>
      <c r="I5147" t="s">
        <v>306</v>
      </c>
      <c r="J5147" s="78">
        <v>44153</v>
      </c>
      <c r="K5147" t="s">
        <v>26</v>
      </c>
      <c r="L5147">
        <v>465.33</v>
      </c>
      <c r="R5147" s="81">
        <v>34.630000000000003</v>
      </c>
      <c r="S5147" s="81">
        <v>0.02</v>
      </c>
      <c r="T5147" s="81">
        <v>0</v>
      </c>
      <c r="AA5147" t="s">
        <v>307</v>
      </c>
      <c r="AB5147" t="s">
        <v>13</v>
      </c>
      <c r="AC5147" t="b">
        <v>0</v>
      </c>
    </row>
    <row r="5148" spans="1:29" x14ac:dyDescent="0.35">
      <c r="A5148" t="s">
        <v>12</v>
      </c>
      <c r="B5148" t="s">
        <v>312</v>
      </c>
      <c r="C5148" t="s">
        <v>334</v>
      </c>
      <c r="D5148" t="s">
        <v>20</v>
      </c>
      <c r="E5148" t="s">
        <v>238</v>
      </c>
      <c r="F5148" t="s">
        <v>303</v>
      </c>
      <c r="G5148" t="s">
        <v>304</v>
      </c>
      <c r="H5148" t="s">
        <v>305</v>
      </c>
      <c r="I5148" t="s">
        <v>306</v>
      </c>
      <c r="J5148" s="78">
        <v>44153</v>
      </c>
      <c r="K5148" t="s">
        <v>26</v>
      </c>
      <c r="L5148">
        <v>465.33</v>
      </c>
      <c r="R5148" s="81">
        <v>23.09</v>
      </c>
      <c r="S5148" s="81">
        <v>0.01</v>
      </c>
      <c r="T5148" s="81">
        <v>0</v>
      </c>
      <c r="AA5148" t="s">
        <v>307</v>
      </c>
      <c r="AB5148" t="s">
        <v>13</v>
      </c>
      <c r="AC5148" t="b">
        <v>0</v>
      </c>
    </row>
    <row r="5149" spans="1:29" x14ac:dyDescent="0.35">
      <c r="A5149" t="s">
        <v>12</v>
      </c>
      <c r="B5149" t="s">
        <v>313</v>
      </c>
      <c r="C5149" t="s">
        <v>334</v>
      </c>
      <c r="D5149" t="s">
        <v>20</v>
      </c>
      <c r="E5149" t="s">
        <v>238</v>
      </c>
      <c r="F5149" t="s">
        <v>303</v>
      </c>
      <c r="G5149" t="s">
        <v>304</v>
      </c>
      <c r="H5149" t="s">
        <v>305</v>
      </c>
      <c r="I5149" t="s">
        <v>306</v>
      </c>
      <c r="J5149" s="78">
        <v>44153</v>
      </c>
      <c r="K5149" t="s">
        <v>26</v>
      </c>
      <c r="L5149">
        <v>465.33</v>
      </c>
      <c r="R5149" s="81">
        <v>34.630000000000003</v>
      </c>
      <c r="S5149" s="81">
        <v>0.02</v>
      </c>
      <c r="T5149" s="81">
        <v>0</v>
      </c>
      <c r="AA5149" t="s">
        <v>307</v>
      </c>
      <c r="AB5149" t="s">
        <v>13</v>
      </c>
      <c r="AC5149" t="b">
        <v>0</v>
      </c>
    </row>
    <row r="5150" spans="1:29" x14ac:dyDescent="0.35">
      <c r="A5150" t="s">
        <v>12</v>
      </c>
      <c r="B5150" t="s">
        <v>314</v>
      </c>
      <c r="C5150" t="s">
        <v>334</v>
      </c>
      <c r="D5150" t="s">
        <v>20</v>
      </c>
      <c r="E5150" t="s">
        <v>238</v>
      </c>
      <c r="F5150" t="s">
        <v>303</v>
      </c>
      <c r="G5150" t="s">
        <v>304</v>
      </c>
      <c r="H5150" t="s">
        <v>305</v>
      </c>
      <c r="I5150" t="s">
        <v>306</v>
      </c>
      <c r="J5150" s="78">
        <v>44153</v>
      </c>
      <c r="K5150" t="s">
        <v>26</v>
      </c>
      <c r="L5150">
        <v>465.33</v>
      </c>
      <c r="R5150" s="81">
        <v>23.09</v>
      </c>
      <c r="S5150" s="81">
        <v>0.01</v>
      </c>
      <c r="T5150" s="81">
        <v>0</v>
      </c>
      <c r="AA5150" t="s">
        <v>307</v>
      </c>
      <c r="AB5150" t="s">
        <v>13</v>
      </c>
      <c r="AC5150" t="b">
        <v>0</v>
      </c>
    </row>
    <row r="5151" spans="1:29" x14ac:dyDescent="0.35">
      <c r="A5151" t="s">
        <v>12</v>
      </c>
      <c r="B5151" t="s">
        <v>315</v>
      </c>
      <c r="C5151" t="s">
        <v>334</v>
      </c>
      <c r="D5151" t="s">
        <v>20</v>
      </c>
      <c r="E5151" t="s">
        <v>238</v>
      </c>
      <c r="F5151" t="s">
        <v>303</v>
      </c>
      <c r="G5151" t="s">
        <v>304</v>
      </c>
      <c r="H5151" t="s">
        <v>305</v>
      </c>
      <c r="I5151" t="s">
        <v>306</v>
      </c>
      <c r="J5151" s="78">
        <v>44153</v>
      </c>
      <c r="K5151" t="s">
        <v>26</v>
      </c>
      <c r="L5151">
        <v>465.33</v>
      </c>
      <c r="R5151" s="81">
        <v>41.15</v>
      </c>
      <c r="S5151" s="81">
        <v>0.03</v>
      </c>
      <c r="T5151" s="81">
        <v>0</v>
      </c>
      <c r="AA5151" t="s">
        <v>307</v>
      </c>
      <c r="AB5151" t="s">
        <v>13</v>
      </c>
      <c r="AC5151" t="b">
        <v>0</v>
      </c>
    </row>
    <row r="5152" spans="1:29" x14ac:dyDescent="0.35">
      <c r="A5152" t="s">
        <v>12</v>
      </c>
      <c r="B5152" t="s">
        <v>316</v>
      </c>
      <c r="C5152" t="s">
        <v>334</v>
      </c>
      <c r="D5152" t="s">
        <v>20</v>
      </c>
      <c r="E5152" t="s">
        <v>238</v>
      </c>
      <c r="F5152" t="s">
        <v>303</v>
      </c>
      <c r="G5152" t="s">
        <v>304</v>
      </c>
      <c r="H5152" t="s">
        <v>305</v>
      </c>
      <c r="I5152" t="s">
        <v>306</v>
      </c>
      <c r="J5152" s="78">
        <v>44153</v>
      </c>
      <c r="K5152" t="s">
        <v>26</v>
      </c>
      <c r="L5152">
        <v>465.33</v>
      </c>
      <c r="R5152" s="81">
        <v>27.43</v>
      </c>
      <c r="S5152" s="81">
        <v>0.02</v>
      </c>
      <c r="T5152" s="81">
        <v>0</v>
      </c>
      <c r="AA5152" t="s">
        <v>307</v>
      </c>
      <c r="AB5152" t="s">
        <v>13</v>
      </c>
      <c r="AC5152" t="b">
        <v>0</v>
      </c>
    </row>
    <row r="5153" spans="1:29" x14ac:dyDescent="0.35">
      <c r="A5153" t="s">
        <v>12</v>
      </c>
      <c r="B5153" t="s">
        <v>317</v>
      </c>
      <c r="C5153" t="s">
        <v>334</v>
      </c>
      <c r="D5153" t="s">
        <v>20</v>
      </c>
      <c r="E5153" t="s">
        <v>238</v>
      </c>
      <c r="F5153" t="s">
        <v>303</v>
      </c>
      <c r="G5153" t="s">
        <v>304</v>
      </c>
      <c r="H5153" t="s">
        <v>305</v>
      </c>
      <c r="I5153" t="s">
        <v>306</v>
      </c>
      <c r="J5153" s="78">
        <v>44153</v>
      </c>
      <c r="K5153" t="s">
        <v>26</v>
      </c>
      <c r="L5153">
        <v>465.33</v>
      </c>
      <c r="R5153" s="81">
        <v>46.38</v>
      </c>
      <c r="S5153" s="81">
        <v>0.03</v>
      </c>
      <c r="T5153" s="81">
        <v>0</v>
      </c>
      <c r="AA5153" t="s">
        <v>307</v>
      </c>
      <c r="AB5153" t="s">
        <v>13</v>
      </c>
      <c r="AC5153" t="b">
        <v>0</v>
      </c>
    </row>
    <row r="5154" spans="1:29" x14ac:dyDescent="0.35">
      <c r="A5154" t="s">
        <v>12</v>
      </c>
      <c r="B5154" t="s">
        <v>318</v>
      </c>
      <c r="C5154" t="s">
        <v>334</v>
      </c>
      <c r="D5154" t="s">
        <v>20</v>
      </c>
      <c r="E5154" t="s">
        <v>238</v>
      </c>
      <c r="F5154" t="s">
        <v>303</v>
      </c>
      <c r="G5154" t="s">
        <v>304</v>
      </c>
      <c r="H5154" t="s">
        <v>305</v>
      </c>
      <c r="I5154" t="s">
        <v>306</v>
      </c>
      <c r="J5154" s="78">
        <v>44153</v>
      </c>
      <c r="K5154" t="s">
        <v>26</v>
      </c>
      <c r="L5154">
        <v>465.33</v>
      </c>
      <c r="R5154" s="81">
        <v>30.95</v>
      </c>
      <c r="S5154" s="81">
        <v>0.02</v>
      </c>
      <c r="T5154" s="81">
        <v>0</v>
      </c>
      <c r="AA5154" t="s">
        <v>307</v>
      </c>
      <c r="AB5154" t="s">
        <v>13</v>
      </c>
      <c r="AC5154" t="b">
        <v>0</v>
      </c>
    </row>
    <row r="5155" spans="1:29" x14ac:dyDescent="0.35">
      <c r="A5155" t="s">
        <v>12</v>
      </c>
      <c r="B5155" t="s">
        <v>319</v>
      </c>
      <c r="C5155" t="s">
        <v>334</v>
      </c>
      <c r="D5155" t="s">
        <v>20</v>
      </c>
      <c r="E5155" t="s">
        <v>238</v>
      </c>
      <c r="F5155" t="s">
        <v>303</v>
      </c>
      <c r="G5155" t="s">
        <v>304</v>
      </c>
      <c r="H5155" t="s">
        <v>305</v>
      </c>
      <c r="I5155" t="s">
        <v>306</v>
      </c>
      <c r="J5155" s="78">
        <v>44153</v>
      </c>
      <c r="K5155" t="s">
        <v>26</v>
      </c>
      <c r="L5155">
        <v>465.33</v>
      </c>
      <c r="R5155" s="81">
        <v>42.64</v>
      </c>
      <c r="S5155" s="81">
        <v>0.03</v>
      </c>
      <c r="T5155" s="81">
        <v>0</v>
      </c>
      <c r="AA5155" t="s">
        <v>307</v>
      </c>
      <c r="AB5155" t="s">
        <v>13</v>
      </c>
      <c r="AC5155" t="b">
        <v>0</v>
      </c>
    </row>
    <row r="5156" spans="1:29" x14ac:dyDescent="0.35">
      <c r="A5156" t="s">
        <v>12</v>
      </c>
      <c r="B5156" t="s">
        <v>320</v>
      </c>
      <c r="C5156" t="s">
        <v>334</v>
      </c>
      <c r="D5156" t="s">
        <v>20</v>
      </c>
      <c r="E5156" t="s">
        <v>238</v>
      </c>
      <c r="F5156" t="s">
        <v>303</v>
      </c>
      <c r="G5156" t="s">
        <v>304</v>
      </c>
      <c r="H5156" t="s">
        <v>305</v>
      </c>
      <c r="I5156" t="s">
        <v>306</v>
      </c>
      <c r="J5156" s="78">
        <v>44153</v>
      </c>
      <c r="K5156" t="s">
        <v>26</v>
      </c>
      <c r="L5156">
        <v>465.33</v>
      </c>
      <c r="R5156" s="81">
        <v>28.39</v>
      </c>
      <c r="S5156" s="81">
        <v>0.02</v>
      </c>
      <c r="T5156" s="81">
        <v>0</v>
      </c>
      <c r="AA5156" t="s">
        <v>307</v>
      </c>
      <c r="AB5156" t="s">
        <v>13</v>
      </c>
      <c r="AC5156" t="b">
        <v>0</v>
      </c>
    </row>
    <row r="5157" spans="1:29" x14ac:dyDescent="0.35">
      <c r="A5157" t="s">
        <v>12</v>
      </c>
      <c r="B5157" t="s">
        <v>321</v>
      </c>
      <c r="C5157" t="s">
        <v>334</v>
      </c>
      <c r="D5157" t="s">
        <v>20</v>
      </c>
      <c r="E5157" t="s">
        <v>238</v>
      </c>
      <c r="F5157" t="s">
        <v>303</v>
      </c>
      <c r="G5157" t="s">
        <v>304</v>
      </c>
      <c r="H5157" t="s">
        <v>305</v>
      </c>
      <c r="I5157" t="s">
        <v>306</v>
      </c>
      <c r="J5157" s="78">
        <v>44153</v>
      </c>
      <c r="K5157" t="s">
        <v>26</v>
      </c>
      <c r="L5157">
        <v>465.33</v>
      </c>
      <c r="R5157" s="81">
        <v>51.18</v>
      </c>
      <c r="S5157" s="81">
        <v>0.04</v>
      </c>
      <c r="T5157" s="81">
        <v>0</v>
      </c>
      <c r="AA5157" t="s">
        <v>307</v>
      </c>
      <c r="AB5157" t="s">
        <v>13</v>
      </c>
      <c r="AC5157" t="b">
        <v>0</v>
      </c>
    </row>
    <row r="5158" spans="1:29" x14ac:dyDescent="0.35">
      <c r="A5158" t="s">
        <v>12</v>
      </c>
      <c r="B5158" t="s">
        <v>322</v>
      </c>
      <c r="C5158" t="s">
        <v>334</v>
      </c>
      <c r="D5158" t="s">
        <v>20</v>
      </c>
      <c r="E5158" t="s">
        <v>238</v>
      </c>
      <c r="F5158" t="s">
        <v>303</v>
      </c>
      <c r="G5158" t="s">
        <v>304</v>
      </c>
      <c r="H5158" t="s">
        <v>305</v>
      </c>
      <c r="I5158" t="s">
        <v>306</v>
      </c>
      <c r="J5158" s="78">
        <v>44153</v>
      </c>
      <c r="K5158" t="s">
        <v>26</v>
      </c>
      <c r="L5158">
        <v>465.33</v>
      </c>
      <c r="R5158" s="81">
        <v>34.1</v>
      </c>
      <c r="S5158" s="81">
        <v>0.02</v>
      </c>
      <c r="T5158" s="81">
        <v>0</v>
      </c>
      <c r="AA5158" t="s">
        <v>307</v>
      </c>
      <c r="AB5158" t="s">
        <v>13</v>
      </c>
      <c r="AC5158" t="b">
        <v>0</v>
      </c>
    </row>
    <row r="5159" spans="1:29" x14ac:dyDescent="0.35">
      <c r="A5159" t="s">
        <v>12</v>
      </c>
      <c r="B5159" t="s">
        <v>323</v>
      </c>
      <c r="C5159" t="s">
        <v>334</v>
      </c>
      <c r="D5159" t="s">
        <v>20</v>
      </c>
      <c r="E5159" t="s">
        <v>238</v>
      </c>
      <c r="F5159" t="s">
        <v>303</v>
      </c>
      <c r="G5159" t="s">
        <v>304</v>
      </c>
      <c r="H5159" t="s">
        <v>305</v>
      </c>
      <c r="I5159" t="s">
        <v>306</v>
      </c>
      <c r="J5159" s="78">
        <v>44153</v>
      </c>
      <c r="K5159" t="s">
        <v>26</v>
      </c>
      <c r="L5159">
        <v>465.33</v>
      </c>
      <c r="R5159" s="81">
        <v>39.9</v>
      </c>
      <c r="S5159" s="81">
        <v>0.03</v>
      </c>
      <c r="T5159" s="81">
        <v>0</v>
      </c>
      <c r="AA5159" t="s">
        <v>307</v>
      </c>
      <c r="AB5159" t="s">
        <v>13</v>
      </c>
      <c r="AC5159" t="b">
        <v>0</v>
      </c>
    </row>
    <row r="5160" spans="1:29" x14ac:dyDescent="0.35">
      <c r="A5160" t="s">
        <v>12</v>
      </c>
      <c r="B5160" t="s">
        <v>324</v>
      </c>
      <c r="C5160" t="s">
        <v>334</v>
      </c>
      <c r="D5160" t="s">
        <v>20</v>
      </c>
      <c r="E5160" t="s">
        <v>238</v>
      </c>
      <c r="F5160" t="s">
        <v>303</v>
      </c>
      <c r="G5160" t="s">
        <v>304</v>
      </c>
      <c r="H5160" t="s">
        <v>305</v>
      </c>
      <c r="I5160" t="s">
        <v>306</v>
      </c>
      <c r="J5160" s="78">
        <v>44153</v>
      </c>
      <c r="K5160" t="s">
        <v>26</v>
      </c>
      <c r="L5160">
        <v>465.33</v>
      </c>
      <c r="R5160" s="81">
        <v>26.63</v>
      </c>
      <c r="S5160" s="81">
        <v>0.02</v>
      </c>
      <c r="T5160" s="81">
        <v>0</v>
      </c>
      <c r="AA5160" t="s">
        <v>307</v>
      </c>
      <c r="AB5160" t="s">
        <v>13</v>
      </c>
      <c r="AC5160" t="b">
        <v>0</v>
      </c>
    </row>
    <row r="5161" spans="1:29" x14ac:dyDescent="0.35">
      <c r="A5161" t="s">
        <v>12</v>
      </c>
      <c r="B5161" t="s">
        <v>325</v>
      </c>
      <c r="C5161" t="s">
        <v>334</v>
      </c>
      <c r="D5161" t="s">
        <v>20</v>
      </c>
      <c r="E5161" t="s">
        <v>238</v>
      </c>
      <c r="F5161" t="s">
        <v>303</v>
      </c>
      <c r="G5161" t="s">
        <v>304</v>
      </c>
      <c r="H5161" t="s">
        <v>305</v>
      </c>
      <c r="I5161" t="s">
        <v>306</v>
      </c>
      <c r="J5161" s="78">
        <v>44153</v>
      </c>
      <c r="K5161" t="s">
        <v>26</v>
      </c>
      <c r="L5161">
        <v>465.33</v>
      </c>
      <c r="R5161" s="81">
        <v>53.25</v>
      </c>
      <c r="S5161" s="81">
        <v>0.04</v>
      </c>
      <c r="T5161" s="81">
        <v>0</v>
      </c>
      <c r="AA5161" t="s">
        <v>307</v>
      </c>
      <c r="AB5161" t="s">
        <v>13</v>
      </c>
      <c r="AC5161" t="b">
        <v>0</v>
      </c>
    </row>
    <row r="5162" spans="1:29" x14ac:dyDescent="0.35">
      <c r="A5162" t="s">
        <v>12</v>
      </c>
      <c r="B5162" t="s">
        <v>326</v>
      </c>
      <c r="C5162" t="s">
        <v>334</v>
      </c>
      <c r="D5162" t="s">
        <v>20</v>
      </c>
      <c r="E5162" t="s">
        <v>238</v>
      </c>
      <c r="F5162" t="s">
        <v>303</v>
      </c>
      <c r="G5162" t="s">
        <v>304</v>
      </c>
      <c r="H5162" t="s">
        <v>305</v>
      </c>
      <c r="I5162" t="s">
        <v>306</v>
      </c>
      <c r="J5162" s="78">
        <v>44153</v>
      </c>
      <c r="K5162" t="s">
        <v>26</v>
      </c>
      <c r="L5162">
        <v>465.33</v>
      </c>
      <c r="R5162" s="81">
        <v>35.479999999999997</v>
      </c>
      <c r="S5162" s="81">
        <v>0.02</v>
      </c>
      <c r="T5162" s="81">
        <v>0</v>
      </c>
      <c r="AA5162" t="s">
        <v>307</v>
      </c>
      <c r="AB5162" t="s">
        <v>13</v>
      </c>
      <c r="AC5162" t="b">
        <v>0</v>
      </c>
    </row>
    <row r="5163" spans="1:29" x14ac:dyDescent="0.35">
      <c r="A5163" t="s">
        <v>12</v>
      </c>
      <c r="B5163" t="s">
        <v>302</v>
      </c>
      <c r="C5163" t="s">
        <v>334</v>
      </c>
      <c r="D5163" t="s">
        <v>20</v>
      </c>
      <c r="E5163" t="s">
        <v>239</v>
      </c>
      <c r="F5163" t="s">
        <v>303</v>
      </c>
      <c r="G5163" t="s">
        <v>304</v>
      </c>
      <c r="H5163" t="s">
        <v>305</v>
      </c>
      <c r="I5163" t="s">
        <v>306</v>
      </c>
      <c r="J5163" s="78">
        <v>44153</v>
      </c>
      <c r="K5163" t="s">
        <v>26</v>
      </c>
      <c r="L5163">
        <v>393.28</v>
      </c>
      <c r="R5163" s="81">
        <v>25.11</v>
      </c>
      <c r="S5163" s="81">
        <v>0.02</v>
      </c>
      <c r="T5163" s="81">
        <v>0</v>
      </c>
      <c r="AA5163" t="s">
        <v>307</v>
      </c>
      <c r="AB5163" t="s">
        <v>13</v>
      </c>
      <c r="AC5163" t="b">
        <v>0</v>
      </c>
    </row>
    <row r="5164" spans="1:29" x14ac:dyDescent="0.35">
      <c r="A5164" t="s">
        <v>12</v>
      </c>
      <c r="B5164" t="s">
        <v>308</v>
      </c>
      <c r="C5164" t="s">
        <v>334</v>
      </c>
      <c r="D5164" t="s">
        <v>20</v>
      </c>
      <c r="E5164" t="s">
        <v>239</v>
      </c>
      <c r="F5164" t="s">
        <v>303</v>
      </c>
      <c r="G5164" t="s">
        <v>304</v>
      </c>
      <c r="H5164" t="s">
        <v>305</v>
      </c>
      <c r="I5164" t="s">
        <v>306</v>
      </c>
      <c r="J5164" s="78">
        <v>44153</v>
      </c>
      <c r="K5164" t="s">
        <v>26</v>
      </c>
      <c r="L5164">
        <v>393.28</v>
      </c>
      <c r="R5164" s="81">
        <v>16.68</v>
      </c>
      <c r="S5164" s="81">
        <v>0.01</v>
      </c>
      <c r="T5164" s="81">
        <v>0</v>
      </c>
      <c r="AA5164" t="s">
        <v>307</v>
      </c>
      <c r="AB5164" t="s">
        <v>13</v>
      </c>
      <c r="AC5164" t="b">
        <v>0</v>
      </c>
    </row>
    <row r="5165" spans="1:29" x14ac:dyDescent="0.35">
      <c r="A5165" t="s">
        <v>12</v>
      </c>
      <c r="B5165" t="s">
        <v>309</v>
      </c>
      <c r="C5165" t="s">
        <v>334</v>
      </c>
      <c r="D5165" t="s">
        <v>20</v>
      </c>
      <c r="E5165" t="s">
        <v>239</v>
      </c>
      <c r="F5165" t="s">
        <v>303</v>
      </c>
      <c r="G5165" t="s">
        <v>304</v>
      </c>
      <c r="H5165" t="s">
        <v>305</v>
      </c>
      <c r="I5165" t="s">
        <v>306</v>
      </c>
      <c r="J5165" s="78">
        <v>44153</v>
      </c>
      <c r="K5165" t="s">
        <v>26</v>
      </c>
      <c r="L5165">
        <v>393.28</v>
      </c>
      <c r="R5165" s="81">
        <v>23.5</v>
      </c>
      <c r="S5165" s="81">
        <v>0.02</v>
      </c>
      <c r="T5165" s="81">
        <v>0</v>
      </c>
      <c r="AA5165" t="s">
        <v>307</v>
      </c>
      <c r="AB5165" t="s">
        <v>13</v>
      </c>
      <c r="AC5165" t="b">
        <v>0</v>
      </c>
    </row>
    <row r="5166" spans="1:29" x14ac:dyDescent="0.35">
      <c r="A5166" t="s">
        <v>12</v>
      </c>
      <c r="B5166" t="s">
        <v>310</v>
      </c>
      <c r="C5166" t="s">
        <v>334</v>
      </c>
      <c r="D5166" t="s">
        <v>20</v>
      </c>
      <c r="E5166" t="s">
        <v>239</v>
      </c>
      <c r="F5166" t="s">
        <v>303</v>
      </c>
      <c r="G5166" t="s">
        <v>304</v>
      </c>
      <c r="H5166" t="s">
        <v>305</v>
      </c>
      <c r="I5166" t="s">
        <v>306</v>
      </c>
      <c r="J5166" s="78">
        <v>44153</v>
      </c>
      <c r="K5166" t="s">
        <v>26</v>
      </c>
      <c r="L5166">
        <v>393.28</v>
      </c>
      <c r="R5166" s="81">
        <v>15.66</v>
      </c>
      <c r="S5166" s="81">
        <v>0.01</v>
      </c>
      <c r="T5166" s="81">
        <v>0</v>
      </c>
      <c r="AA5166" t="s">
        <v>307</v>
      </c>
      <c r="AB5166" t="s">
        <v>13</v>
      </c>
      <c r="AC5166" t="b">
        <v>0</v>
      </c>
    </row>
    <row r="5167" spans="1:29" x14ac:dyDescent="0.35">
      <c r="A5167" t="s">
        <v>12</v>
      </c>
      <c r="B5167" t="s">
        <v>311</v>
      </c>
      <c r="C5167" t="s">
        <v>334</v>
      </c>
      <c r="D5167" t="s">
        <v>20</v>
      </c>
      <c r="E5167" t="s">
        <v>239</v>
      </c>
      <c r="F5167" t="s">
        <v>303</v>
      </c>
      <c r="G5167" t="s">
        <v>304</v>
      </c>
      <c r="H5167" t="s">
        <v>305</v>
      </c>
      <c r="I5167" t="s">
        <v>306</v>
      </c>
      <c r="J5167" s="78">
        <v>44153</v>
      </c>
      <c r="K5167" t="s">
        <v>26</v>
      </c>
      <c r="L5167">
        <v>393.28</v>
      </c>
      <c r="R5167" s="81">
        <v>23.1</v>
      </c>
      <c r="S5167" s="81">
        <v>0.02</v>
      </c>
      <c r="T5167" s="81">
        <v>0</v>
      </c>
      <c r="AA5167" t="s">
        <v>307</v>
      </c>
      <c r="AB5167" t="s">
        <v>13</v>
      </c>
      <c r="AC5167" t="b">
        <v>0</v>
      </c>
    </row>
    <row r="5168" spans="1:29" x14ac:dyDescent="0.35">
      <c r="A5168" t="s">
        <v>12</v>
      </c>
      <c r="B5168" t="s">
        <v>312</v>
      </c>
      <c r="C5168" t="s">
        <v>334</v>
      </c>
      <c r="D5168" t="s">
        <v>20</v>
      </c>
      <c r="E5168" t="s">
        <v>239</v>
      </c>
      <c r="F5168" t="s">
        <v>303</v>
      </c>
      <c r="G5168" t="s">
        <v>304</v>
      </c>
      <c r="H5168" t="s">
        <v>305</v>
      </c>
      <c r="I5168" t="s">
        <v>306</v>
      </c>
      <c r="J5168" s="78">
        <v>44153</v>
      </c>
      <c r="K5168" t="s">
        <v>26</v>
      </c>
      <c r="L5168">
        <v>393.28</v>
      </c>
      <c r="R5168" s="81">
        <v>15.45</v>
      </c>
      <c r="S5168" s="81">
        <v>0.01</v>
      </c>
      <c r="T5168" s="81">
        <v>0</v>
      </c>
      <c r="AA5168" t="s">
        <v>307</v>
      </c>
      <c r="AB5168" t="s">
        <v>13</v>
      </c>
      <c r="AC5168" t="b">
        <v>0</v>
      </c>
    </row>
    <row r="5169" spans="1:29" x14ac:dyDescent="0.35">
      <c r="A5169" t="s">
        <v>12</v>
      </c>
      <c r="B5169" t="s">
        <v>313</v>
      </c>
      <c r="C5169" t="s">
        <v>334</v>
      </c>
      <c r="D5169" t="s">
        <v>20</v>
      </c>
      <c r="E5169" t="s">
        <v>239</v>
      </c>
      <c r="F5169" t="s">
        <v>303</v>
      </c>
      <c r="G5169" t="s">
        <v>304</v>
      </c>
      <c r="H5169" t="s">
        <v>305</v>
      </c>
      <c r="I5169" t="s">
        <v>306</v>
      </c>
      <c r="J5169" s="78">
        <v>44153</v>
      </c>
      <c r="K5169" t="s">
        <v>26</v>
      </c>
      <c r="L5169">
        <v>393.28</v>
      </c>
      <c r="R5169" s="81">
        <v>23.1</v>
      </c>
      <c r="S5169" s="81">
        <v>0.02</v>
      </c>
      <c r="T5169" s="81">
        <v>0</v>
      </c>
      <c r="AA5169" t="s">
        <v>307</v>
      </c>
      <c r="AB5169" t="s">
        <v>13</v>
      </c>
      <c r="AC5169" t="b">
        <v>0</v>
      </c>
    </row>
    <row r="5170" spans="1:29" x14ac:dyDescent="0.35">
      <c r="A5170" t="s">
        <v>12</v>
      </c>
      <c r="B5170" t="s">
        <v>314</v>
      </c>
      <c r="C5170" t="s">
        <v>334</v>
      </c>
      <c r="D5170" t="s">
        <v>20</v>
      </c>
      <c r="E5170" t="s">
        <v>239</v>
      </c>
      <c r="F5170" t="s">
        <v>303</v>
      </c>
      <c r="G5170" t="s">
        <v>304</v>
      </c>
      <c r="H5170" t="s">
        <v>305</v>
      </c>
      <c r="I5170" t="s">
        <v>306</v>
      </c>
      <c r="J5170" s="78">
        <v>44153</v>
      </c>
      <c r="K5170" t="s">
        <v>26</v>
      </c>
      <c r="L5170">
        <v>393.28</v>
      </c>
      <c r="R5170" s="81">
        <v>15.45</v>
      </c>
      <c r="S5170" s="81">
        <v>0.01</v>
      </c>
      <c r="T5170" s="81">
        <v>0</v>
      </c>
      <c r="AA5170" t="s">
        <v>307</v>
      </c>
      <c r="AB5170" t="s">
        <v>13</v>
      </c>
      <c r="AC5170" t="b">
        <v>0</v>
      </c>
    </row>
    <row r="5171" spans="1:29" x14ac:dyDescent="0.35">
      <c r="A5171" t="s">
        <v>12</v>
      </c>
      <c r="B5171" t="s">
        <v>315</v>
      </c>
      <c r="C5171" t="s">
        <v>334</v>
      </c>
      <c r="D5171" t="s">
        <v>20</v>
      </c>
      <c r="E5171" t="s">
        <v>239</v>
      </c>
      <c r="F5171" t="s">
        <v>303</v>
      </c>
      <c r="G5171" t="s">
        <v>304</v>
      </c>
      <c r="H5171" t="s">
        <v>305</v>
      </c>
      <c r="I5171" t="s">
        <v>306</v>
      </c>
      <c r="J5171" s="78">
        <v>44153</v>
      </c>
      <c r="K5171" t="s">
        <v>26</v>
      </c>
      <c r="L5171">
        <v>393.28</v>
      </c>
      <c r="R5171" s="81">
        <v>27.46</v>
      </c>
      <c r="S5171" s="81">
        <v>0.02</v>
      </c>
      <c r="T5171" s="81">
        <v>0</v>
      </c>
      <c r="AA5171" t="s">
        <v>307</v>
      </c>
      <c r="AB5171" t="s">
        <v>13</v>
      </c>
      <c r="AC5171" t="b">
        <v>0</v>
      </c>
    </row>
    <row r="5172" spans="1:29" x14ac:dyDescent="0.35">
      <c r="A5172" t="s">
        <v>12</v>
      </c>
      <c r="B5172" t="s">
        <v>316</v>
      </c>
      <c r="C5172" t="s">
        <v>334</v>
      </c>
      <c r="D5172" t="s">
        <v>20</v>
      </c>
      <c r="E5172" t="s">
        <v>239</v>
      </c>
      <c r="F5172" t="s">
        <v>303</v>
      </c>
      <c r="G5172" t="s">
        <v>304</v>
      </c>
      <c r="H5172" t="s">
        <v>305</v>
      </c>
      <c r="I5172" t="s">
        <v>306</v>
      </c>
      <c r="J5172" s="78">
        <v>44153</v>
      </c>
      <c r="K5172" t="s">
        <v>26</v>
      </c>
      <c r="L5172">
        <v>393.28</v>
      </c>
      <c r="R5172" s="81">
        <v>18.309999999999999</v>
      </c>
      <c r="S5172" s="81">
        <v>0.02</v>
      </c>
      <c r="T5172" s="81">
        <v>0</v>
      </c>
      <c r="AA5172" t="s">
        <v>307</v>
      </c>
      <c r="AB5172" t="s">
        <v>13</v>
      </c>
      <c r="AC5172" t="b">
        <v>0</v>
      </c>
    </row>
    <row r="5173" spans="1:29" x14ac:dyDescent="0.35">
      <c r="A5173" t="s">
        <v>12</v>
      </c>
      <c r="B5173" t="s">
        <v>317</v>
      </c>
      <c r="C5173" t="s">
        <v>334</v>
      </c>
      <c r="D5173" t="s">
        <v>20</v>
      </c>
      <c r="E5173" t="s">
        <v>239</v>
      </c>
      <c r="F5173" t="s">
        <v>303</v>
      </c>
      <c r="G5173" t="s">
        <v>304</v>
      </c>
      <c r="H5173" t="s">
        <v>305</v>
      </c>
      <c r="I5173" t="s">
        <v>306</v>
      </c>
      <c r="J5173" s="78">
        <v>44153</v>
      </c>
      <c r="K5173" t="s">
        <v>26</v>
      </c>
      <c r="L5173">
        <v>393.28</v>
      </c>
      <c r="R5173" s="81">
        <v>32.93</v>
      </c>
      <c r="S5173" s="81">
        <v>0.03</v>
      </c>
      <c r="T5173" s="81">
        <v>0</v>
      </c>
      <c r="AA5173" t="s">
        <v>307</v>
      </c>
      <c r="AB5173" t="s">
        <v>13</v>
      </c>
      <c r="AC5173" t="b">
        <v>0</v>
      </c>
    </row>
    <row r="5174" spans="1:29" x14ac:dyDescent="0.35">
      <c r="A5174" t="s">
        <v>12</v>
      </c>
      <c r="B5174" t="s">
        <v>318</v>
      </c>
      <c r="C5174" t="s">
        <v>334</v>
      </c>
      <c r="D5174" t="s">
        <v>20</v>
      </c>
      <c r="E5174" t="s">
        <v>239</v>
      </c>
      <c r="F5174" t="s">
        <v>303</v>
      </c>
      <c r="G5174" t="s">
        <v>304</v>
      </c>
      <c r="H5174" t="s">
        <v>305</v>
      </c>
      <c r="I5174" t="s">
        <v>306</v>
      </c>
      <c r="J5174" s="78">
        <v>44153</v>
      </c>
      <c r="K5174" t="s">
        <v>26</v>
      </c>
      <c r="L5174">
        <v>393.28</v>
      </c>
      <c r="R5174" s="81">
        <v>21.9</v>
      </c>
      <c r="S5174" s="81">
        <v>0.02</v>
      </c>
      <c r="T5174" s="81">
        <v>0</v>
      </c>
      <c r="AA5174" t="s">
        <v>307</v>
      </c>
      <c r="AB5174" t="s">
        <v>13</v>
      </c>
      <c r="AC5174" t="b">
        <v>0</v>
      </c>
    </row>
    <row r="5175" spans="1:29" x14ac:dyDescent="0.35">
      <c r="A5175" t="s">
        <v>12</v>
      </c>
      <c r="B5175" t="s">
        <v>319</v>
      </c>
      <c r="C5175" t="s">
        <v>334</v>
      </c>
      <c r="D5175" t="s">
        <v>20</v>
      </c>
      <c r="E5175" t="s">
        <v>239</v>
      </c>
      <c r="F5175" t="s">
        <v>303</v>
      </c>
      <c r="G5175" t="s">
        <v>304</v>
      </c>
      <c r="H5175" t="s">
        <v>305</v>
      </c>
      <c r="I5175" t="s">
        <v>306</v>
      </c>
      <c r="J5175" s="78">
        <v>44153</v>
      </c>
      <c r="K5175" t="s">
        <v>26</v>
      </c>
      <c r="L5175">
        <v>393.28</v>
      </c>
      <c r="R5175" s="81">
        <v>30.21</v>
      </c>
      <c r="S5175" s="81">
        <v>0.03</v>
      </c>
      <c r="T5175" s="81">
        <v>0</v>
      </c>
      <c r="AA5175" t="s">
        <v>307</v>
      </c>
      <c r="AB5175" t="s">
        <v>13</v>
      </c>
      <c r="AC5175" t="b">
        <v>0</v>
      </c>
    </row>
    <row r="5176" spans="1:29" x14ac:dyDescent="0.35">
      <c r="A5176" t="s">
        <v>12</v>
      </c>
      <c r="B5176" t="s">
        <v>320</v>
      </c>
      <c r="C5176" t="s">
        <v>334</v>
      </c>
      <c r="D5176" t="s">
        <v>20</v>
      </c>
      <c r="E5176" t="s">
        <v>239</v>
      </c>
      <c r="F5176" t="s">
        <v>303</v>
      </c>
      <c r="G5176" t="s">
        <v>304</v>
      </c>
      <c r="H5176" t="s">
        <v>305</v>
      </c>
      <c r="I5176" t="s">
        <v>306</v>
      </c>
      <c r="J5176" s="78">
        <v>44153</v>
      </c>
      <c r="K5176" t="s">
        <v>26</v>
      </c>
      <c r="L5176">
        <v>393.28</v>
      </c>
      <c r="R5176" s="81">
        <v>20.16</v>
      </c>
      <c r="S5176" s="81">
        <v>0.02</v>
      </c>
      <c r="T5176" s="81">
        <v>0</v>
      </c>
      <c r="AA5176" t="s">
        <v>307</v>
      </c>
      <c r="AB5176" t="s">
        <v>13</v>
      </c>
      <c r="AC5176" t="b">
        <v>0</v>
      </c>
    </row>
    <row r="5177" spans="1:29" x14ac:dyDescent="0.35">
      <c r="A5177" t="s">
        <v>12</v>
      </c>
      <c r="B5177" t="s">
        <v>321</v>
      </c>
      <c r="C5177" t="s">
        <v>334</v>
      </c>
      <c r="D5177" t="s">
        <v>20</v>
      </c>
      <c r="E5177" t="s">
        <v>239</v>
      </c>
      <c r="F5177" t="s">
        <v>303</v>
      </c>
      <c r="G5177" t="s">
        <v>304</v>
      </c>
      <c r="H5177" t="s">
        <v>305</v>
      </c>
      <c r="I5177" t="s">
        <v>306</v>
      </c>
      <c r="J5177" s="78">
        <v>44153</v>
      </c>
      <c r="K5177" t="s">
        <v>26</v>
      </c>
      <c r="L5177">
        <v>393.28</v>
      </c>
      <c r="R5177" s="81">
        <v>36.28</v>
      </c>
      <c r="S5177" s="81">
        <v>0.03</v>
      </c>
      <c r="T5177" s="81">
        <v>0</v>
      </c>
      <c r="AA5177" t="s">
        <v>307</v>
      </c>
      <c r="AB5177" t="s">
        <v>13</v>
      </c>
      <c r="AC5177" t="b">
        <v>0</v>
      </c>
    </row>
    <row r="5178" spans="1:29" x14ac:dyDescent="0.35">
      <c r="A5178" t="s">
        <v>12</v>
      </c>
      <c r="B5178" t="s">
        <v>322</v>
      </c>
      <c r="C5178" t="s">
        <v>334</v>
      </c>
      <c r="D5178" t="s">
        <v>20</v>
      </c>
      <c r="E5178" t="s">
        <v>239</v>
      </c>
      <c r="F5178" t="s">
        <v>303</v>
      </c>
      <c r="G5178" t="s">
        <v>304</v>
      </c>
      <c r="H5178" t="s">
        <v>305</v>
      </c>
      <c r="I5178" t="s">
        <v>306</v>
      </c>
      <c r="J5178" s="78">
        <v>44153</v>
      </c>
      <c r="K5178" t="s">
        <v>26</v>
      </c>
      <c r="L5178">
        <v>393.28</v>
      </c>
      <c r="R5178" s="81">
        <v>24.21</v>
      </c>
      <c r="S5178" s="81">
        <v>0.02</v>
      </c>
      <c r="T5178" s="81">
        <v>0</v>
      </c>
      <c r="AA5178" t="s">
        <v>307</v>
      </c>
      <c r="AB5178" t="s">
        <v>13</v>
      </c>
      <c r="AC5178" t="b">
        <v>0</v>
      </c>
    </row>
    <row r="5179" spans="1:29" x14ac:dyDescent="0.35">
      <c r="A5179" t="s">
        <v>12</v>
      </c>
      <c r="B5179" t="s">
        <v>323</v>
      </c>
      <c r="C5179" t="s">
        <v>334</v>
      </c>
      <c r="D5179" t="s">
        <v>20</v>
      </c>
      <c r="E5179" t="s">
        <v>239</v>
      </c>
      <c r="F5179" t="s">
        <v>303</v>
      </c>
      <c r="G5179" t="s">
        <v>304</v>
      </c>
      <c r="H5179" t="s">
        <v>305</v>
      </c>
      <c r="I5179" t="s">
        <v>306</v>
      </c>
      <c r="J5179" s="78">
        <v>44153</v>
      </c>
      <c r="K5179" t="s">
        <v>26</v>
      </c>
      <c r="L5179">
        <v>393.28</v>
      </c>
      <c r="R5179" s="81">
        <v>28.28</v>
      </c>
      <c r="S5179" s="81">
        <v>0.02</v>
      </c>
      <c r="T5179" s="81">
        <v>0</v>
      </c>
      <c r="AA5179" t="s">
        <v>307</v>
      </c>
      <c r="AB5179" t="s">
        <v>13</v>
      </c>
      <c r="AC5179" t="b">
        <v>0</v>
      </c>
    </row>
    <row r="5180" spans="1:29" x14ac:dyDescent="0.35">
      <c r="A5180" t="s">
        <v>12</v>
      </c>
      <c r="B5180" t="s">
        <v>324</v>
      </c>
      <c r="C5180" t="s">
        <v>334</v>
      </c>
      <c r="D5180" t="s">
        <v>20</v>
      </c>
      <c r="E5180" t="s">
        <v>239</v>
      </c>
      <c r="F5180" t="s">
        <v>303</v>
      </c>
      <c r="G5180" t="s">
        <v>304</v>
      </c>
      <c r="H5180" t="s">
        <v>305</v>
      </c>
      <c r="I5180" t="s">
        <v>306</v>
      </c>
      <c r="J5180" s="78">
        <v>44153</v>
      </c>
      <c r="K5180" t="s">
        <v>26</v>
      </c>
      <c r="L5180">
        <v>393.28</v>
      </c>
      <c r="R5180" s="81">
        <v>18.850000000000001</v>
      </c>
      <c r="S5180" s="81">
        <v>0.02</v>
      </c>
      <c r="T5180" s="81">
        <v>0</v>
      </c>
      <c r="AA5180" t="s">
        <v>307</v>
      </c>
      <c r="AB5180" t="s">
        <v>13</v>
      </c>
      <c r="AC5180" t="b">
        <v>0</v>
      </c>
    </row>
    <row r="5181" spans="1:29" x14ac:dyDescent="0.35">
      <c r="A5181" t="s">
        <v>12</v>
      </c>
      <c r="B5181" t="s">
        <v>325</v>
      </c>
      <c r="C5181" t="s">
        <v>334</v>
      </c>
      <c r="D5181" t="s">
        <v>20</v>
      </c>
      <c r="E5181" t="s">
        <v>239</v>
      </c>
      <c r="F5181" t="s">
        <v>303</v>
      </c>
      <c r="G5181" t="s">
        <v>304</v>
      </c>
      <c r="H5181" t="s">
        <v>305</v>
      </c>
      <c r="I5181" t="s">
        <v>306</v>
      </c>
      <c r="J5181" s="78">
        <v>44153</v>
      </c>
      <c r="K5181" t="s">
        <v>26</v>
      </c>
      <c r="L5181">
        <v>393.28</v>
      </c>
      <c r="R5181" s="81">
        <v>37.71</v>
      </c>
      <c r="S5181" s="81">
        <v>0.03</v>
      </c>
      <c r="T5181" s="81">
        <v>0</v>
      </c>
      <c r="AA5181" t="s">
        <v>307</v>
      </c>
      <c r="AB5181" t="s">
        <v>13</v>
      </c>
      <c r="AC5181" t="b">
        <v>0</v>
      </c>
    </row>
    <row r="5182" spans="1:29" x14ac:dyDescent="0.35">
      <c r="A5182" t="s">
        <v>12</v>
      </c>
      <c r="B5182" t="s">
        <v>326</v>
      </c>
      <c r="C5182" t="s">
        <v>334</v>
      </c>
      <c r="D5182" t="s">
        <v>20</v>
      </c>
      <c r="E5182" t="s">
        <v>239</v>
      </c>
      <c r="F5182" t="s">
        <v>303</v>
      </c>
      <c r="G5182" t="s">
        <v>304</v>
      </c>
      <c r="H5182" t="s">
        <v>305</v>
      </c>
      <c r="I5182" t="s">
        <v>306</v>
      </c>
      <c r="J5182" s="78">
        <v>44153</v>
      </c>
      <c r="K5182" t="s">
        <v>26</v>
      </c>
      <c r="L5182">
        <v>393.28</v>
      </c>
      <c r="R5182" s="81">
        <v>25.13</v>
      </c>
      <c r="S5182" s="81">
        <v>0.02</v>
      </c>
      <c r="T5182" s="81">
        <v>0</v>
      </c>
      <c r="AA5182" t="s">
        <v>307</v>
      </c>
      <c r="AB5182" t="s">
        <v>13</v>
      </c>
      <c r="AC5182" t="b">
        <v>0</v>
      </c>
    </row>
    <row r="5183" spans="1:29" x14ac:dyDescent="0.35">
      <c r="A5183" t="s">
        <v>12</v>
      </c>
      <c r="B5183" t="s">
        <v>302</v>
      </c>
      <c r="C5183" t="s">
        <v>334</v>
      </c>
      <c r="D5183" t="s">
        <v>20</v>
      </c>
      <c r="E5183" t="s">
        <v>240</v>
      </c>
      <c r="F5183" t="s">
        <v>303</v>
      </c>
      <c r="G5183" t="s">
        <v>304</v>
      </c>
      <c r="H5183" t="s">
        <v>305</v>
      </c>
      <c r="I5183" t="s">
        <v>306</v>
      </c>
      <c r="J5183" s="78">
        <v>44153</v>
      </c>
      <c r="K5183" t="s">
        <v>26</v>
      </c>
      <c r="L5183">
        <v>453.62</v>
      </c>
      <c r="R5183" s="81">
        <v>40.67</v>
      </c>
      <c r="S5183" s="81">
        <v>0.02</v>
      </c>
      <c r="T5183" s="81">
        <v>0</v>
      </c>
      <c r="AA5183" t="s">
        <v>307</v>
      </c>
      <c r="AB5183" t="s">
        <v>13</v>
      </c>
      <c r="AC5183" t="b">
        <v>0</v>
      </c>
    </row>
    <row r="5184" spans="1:29" x14ac:dyDescent="0.35">
      <c r="A5184" t="s">
        <v>12</v>
      </c>
      <c r="B5184" t="s">
        <v>308</v>
      </c>
      <c r="C5184" t="s">
        <v>334</v>
      </c>
      <c r="D5184" t="s">
        <v>20</v>
      </c>
      <c r="E5184" t="s">
        <v>240</v>
      </c>
      <c r="F5184" t="s">
        <v>303</v>
      </c>
      <c r="G5184" t="s">
        <v>304</v>
      </c>
      <c r="H5184" t="s">
        <v>305</v>
      </c>
      <c r="I5184" t="s">
        <v>306</v>
      </c>
      <c r="J5184" s="78">
        <v>44153</v>
      </c>
      <c r="K5184" t="s">
        <v>26</v>
      </c>
      <c r="L5184">
        <v>453.62</v>
      </c>
      <c r="R5184" s="81">
        <v>27.17</v>
      </c>
      <c r="S5184" s="81">
        <v>0.01</v>
      </c>
      <c r="T5184" s="81">
        <v>0</v>
      </c>
      <c r="AA5184" t="s">
        <v>307</v>
      </c>
      <c r="AB5184" t="s">
        <v>13</v>
      </c>
      <c r="AC5184" t="b">
        <v>0</v>
      </c>
    </row>
    <row r="5185" spans="1:29" x14ac:dyDescent="0.35">
      <c r="A5185" t="s">
        <v>12</v>
      </c>
      <c r="B5185" t="s">
        <v>309</v>
      </c>
      <c r="C5185" t="s">
        <v>334</v>
      </c>
      <c r="D5185" t="s">
        <v>20</v>
      </c>
      <c r="E5185" t="s">
        <v>240</v>
      </c>
      <c r="F5185" t="s">
        <v>303</v>
      </c>
      <c r="G5185" t="s">
        <v>304</v>
      </c>
      <c r="H5185" t="s">
        <v>305</v>
      </c>
      <c r="I5185" t="s">
        <v>306</v>
      </c>
      <c r="J5185" s="78">
        <v>44153</v>
      </c>
      <c r="K5185" t="s">
        <v>26</v>
      </c>
      <c r="L5185">
        <v>453.62</v>
      </c>
      <c r="R5185" s="81">
        <v>38.11</v>
      </c>
      <c r="S5185" s="81">
        <v>0.02</v>
      </c>
      <c r="T5185" s="81">
        <v>0</v>
      </c>
      <c r="AA5185" t="s">
        <v>307</v>
      </c>
      <c r="AB5185" t="s">
        <v>13</v>
      </c>
      <c r="AC5185" t="b">
        <v>0</v>
      </c>
    </row>
    <row r="5186" spans="1:29" x14ac:dyDescent="0.35">
      <c r="A5186" t="s">
        <v>12</v>
      </c>
      <c r="B5186" t="s">
        <v>310</v>
      </c>
      <c r="C5186" t="s">
        <v>334</v>
      </c>
      <c r="D5186" t="s">
        <v>20</v>
      </c>
      <c r="E5186" t="s">
        <v>240</v>
      </c>
      <c r="F5186" t="s">
        <v>303</v>
      </c>
      <c r="G5186" t="s">
        <v>304</v>
      </c>
      <c r="H5186" t="s">
        <v>305</v>
      </c>
      <c r="I5186" t="s">
        <v>306</v>
      </c>
      <c r="J5186" s="78">
        <v>44153</v>
      </c>
      <c r="K5186" t="s">
        <v>26</v>
      </c>
      <c r="L5186">
        <v>453.62</v>
      </c>
      <c r="R5186" s="81">
        <v>25.41</v>
      </c>
      <c r="S5186" s="81">
        <v>0.01</v>
      </c>
      <c r="T5186" s="81">
        <v>0</v>
      </c>
      <c r="AA5186" t="s">
        <v>307</v>
      </c>
      <c r="AB5186" t="s">
        <v>13</v>
      </c>
      <c r="AC5186" t="b">
        <v>0</v>
      </c>
    </row>
    <row r="5187" spans="1:29" x14ac:dyDescent="0.35">
      <c r="A5187" t="s">
        <v>12</v>
      </c>
      <c r="B5187" t="s">
        <v>311</v>
      </c>
      <c r="C5187" t="s">
        <v>334</v>
      </c>
      <c r="D5187" t="s">
        <v>20</v>
      </c>
      <c r="E5187" t="s">
        <v>240</v>
      </c>
      <c r="F5187" t="s">
        <v>303</v>
      </c>
      <c r="G5187" t="s">
        <v>304</v>
      </c>
      <c r="H5187" t="s">
        <v>305</v>
      </c>
      <c r="I5187" t="s">
        <v>306</v>
      </c>
      <c r="J5187" s="78">
        <v>44153</v>
      </c>
      <c r="K5187" t="s">
        <v>26</v>
      </c>
      <c r="L5187">
        <v>453.62</v>
      </c>
      <c r="R5187" s="81">
        <v>37.51</v>
      </c>
      <c r="S5187" s="81">
        <v>0.02</v>
      </c>
      <c r="T5187" s="81">
        <v>0</v>
      </c>
      <c r="AA5187" t="s">
        <v>307</v>
      </c>
      <c r="AB5187" t="s">
        <v>13</v>
      </c>
      <c r="AC5187" t="b">
        <v>0</v>
      </c>
    </row>
    <row r="5188" spans="1:29" x14ac:dyDescent="0.35">
      <c r="A5188" t="s">
        <v>12</v>
      </c>
      <c r="B5188" t="s">
        <v>312</v>
      </c>
      <c r="C5188" t="s">
        <v>334</v>
      </c>
      <c r="D5188" t="s">
        <v>20</v>
      </c>
      <c r="E5188" t="s">
        <v>240</v>
      </c>
      <c r="F5188" t="s">
        <v>303</v>
      </c>
      <c r="G5188" t="s">
        <v>304</v>
      </c>
      <c r="H5188" t="s">
        <v>305</v>
      </c>
      <c r="I5188" t="s">
        <v>306</v>
      </c>
      <c r="J5188" s="78">
        <v>44153</v>
      </c>
      <c r="K5188" t="s">
        <v>26</v>
      </c>
      <c r="L5188">
        <v>453.62</v>
      </c>
      <c r="R5188" s="81">
        <v>25.01</v>
      </c>
      <c r="S5188" s="81">
        <v>0.01</v>
      </c>
      <c r="T5188" s="81">
        <v>0</v>
      </c>
      <c r="AA5188" t="s">
        <v>307</v>
      </c>
      <c r="AB5188" t="s">
        <v>13</v>
      </c>
      <c r="AC5188" t="b">
        <v>0</v>
      </c>
    </row>
    <row r="5189" spans="1:29" x14ac:dyDescent="0.35">
      <c r="A5189" t="s">
        <v>12</v>
      </c>
      <c r="B5189" t="s">
        <v>313</v>
      </c>
      <c r="C5189" t="s">
        <v>334</v>
      </c>
      <c r="D5189" t="s">
        <v>20</v>
      </c>
      <c r="E5189" t="s">
        <v>240</v>
      </c>
      <c r="F5189" t="s">
        <v>303</v>
      </c>
      <c r="G5189" t="s">
        <v>304</v>
      </c>
      <c r="H5189" t="s">
        <v>305</v>
      </c>
      <c r="I5189" t="s">
        <v>306</v>
      </c>
      <c r="J5189" s="78">
        <v>44153</v>
      </c>
      <c r="K5189" t="s">
        <v>26</v>
      </c>
      <c r="L5189">
        <v>453.62</v>
      </c>
      <c r="R5189" s="81">
        <v>37.51</v>
      </c>
      <c r="S5189" s="81">
        <v>0.02</v>
      </c>
      <c r="T5189" s="81">
        <v>0</v>
      </c>
      <c r="AA5189" t="s">
        <v>307</v>
      </c>
      <c r="AB5189" t="s">
        <v>13</v>
      </c>
      <c r="AC5189" t="b">
        <v>0</v>
      </c>
    </row>
    <row r="5190" spans="1:29" x14ac:dyDescent="0.35">
      <c r="A5190" t="s">
        <v>12</v>
      </c>
      <c r="B5190" t="s">
        <v>314</v>
      </c>
      <c r="C5190" t="s">
        <v>334</v>
      </c>
      <c r="D5190" t="s">
        <v>20</v>
      </c>
      <c r="E5190" t="s">
        <v>240</v>
      </c>
      <c r="F5190" t="s">
        <v>303</v>
      </c>
      <c r="G5190" t="s">
        <v>304</v>
      </c>
      <c r="H5190" t="s">
        <v>305</v>
      </c>
      <c r="I5190" t="s">
        <v>306</v>
      </c>
      <c r="J5190" s="78">
        <v>44153</v>
      </c>
      <c r="K5190" t="s">
        <v>26</v>
      </c>
      <c r="L5190">
        <v>453.62</v>
      </c>
      <c r="R5190" s="81">
        <v>25.01</v>
      </c>
      <c r="S5190" s="81">
        <v>0.01</v>
      </c>
      <c r="T5190" s="81">
        <v>0</v>
      </c>
      <c r="AA5190" t="s">
        <v>307</v>
      </c>
      <c r="AB5190" t="s">
        <v>13</v>
      </c>
      <c r="AC5190" t="b">
        <v>0</v>
      </c>
    </row>
    <row r="5191" spans="1:29" x14ac:dyDescent="0.35">
      <c r="A5191" t="s">
        <v>12</v>
      </c>
      <c r="B5191" t="s">
        <v>315</v>
      </c>
      <c r="C5191" t="s">
        <v>334</v>
      </c>
      <c r="D5191" t="s">
        <v>20</v>
      </c>
      <c r="E5191" t="s">
        <v>240</v>
      </c>
      <c r="F5191" t="s">
        <v>303</v>
      </c>
      <c r="G5191" t="s">
        <v>304</v>
      </c>
      <c r="H5191" t="s">
        <v>305</v>
      </c>
      <c r="I5191" t="s">
        <v>306</v>
      </c>
      <c r="J5191" s="78">
        <v>44153</v>
      </c>
      <c r="K5191" t="s">
        <v>26</v>
      </c>
      <c r="L5191">
        <v>453.62</v>
      </c>
      <c r="R5191" s="81">
        <v>44.53</v>
      </c>
      <c r="S5191" s="81">
        <v>0.02</v>
      </c>
      <c r="T5191" s="81">
        <v>0</v>
      </c>
      <c r="AA5191" t="s">
        <v>307</v>
      </c>
      <c r="AB5191" t="s">
        <v>13</v>
      </c>
      <c r="AC5191" t="b">
        <v>0</v>
      </c>
    </row>
    <row r="5192" spans="1:29" x14ac:dyDescent="0.35">
      <c r="A5192" t="s">
        <v>12</v>
      </c>
      <c r="B5192" t="s">
        <v>316</v>
      </c>
      <c r="C5192" t="s">
        <v>334</v>
      </c>
      <c r="D5192" t="s">
        <v>20</v>
      </c>
      <c r="E5192" t="s">
        <v>240</v>
      </c>
      <c r="F5192" t="s">
        <v>303</v>
      </c>
      <c r="G5192" t="s">
        <v>304</v>
      </c>
      <c r="H5192" t="s">
        <v>305</v>
      </c>
      <c r="I5192" t="s">
        <v>306</v>
      </c>
      <c r="J5192" s="78">
        <v>44153</v>
      </c>
      <c r="K5192" t="s">
        <v>26</v>
      </c>
      <c r="L5192">
        <v>453.62</v>
      </c>
      <c r="R5192" s="81">
        <v>29.72</v>
      </c>
      <c r="S5192" s="81">
        <v>0.02</v>
      </c>
      <c r="T5192" s="81">
        <v>0</v>
      </c>
      <c r="AA5192" t="s">
        <v>307</v>
      </c>
      <c r="AB5192" t="s">
        <v>13</v>
      </c>
      <c r="AC5192" t="b">
        <v>0</v>
      </c>
    </row>
    <row r="5193" spans="1:29" x14ac:dyDescent="0.35">
      <c r="A5193" t="s">
        <v>12</v>
      </c>
      <c r="B5193" t="s">
        <v>317</v>
      </c>
      <c r="C5193" t="s">
        <v>334</v>
      </c>
      <c r="D5193" t="s">
        <v>20</v>
      </c>
      <c r="E5193" t="s">
        <v>240</v>
      </c>
      <c r="F5193" t="s">
        <v>303</v>
      </c>
      <c r="G5193" t="s">
        <v>304</v>
      </c>
      <c r="H5193" t="s">
        <v>305</v>
      </c>
      <c r="I5193" t="s">
        <v>306</v>
      </c>
      <c r="J5193" s="78">
        <v>44153</v>
      </c>
      <c r="K5193" t="s">
        <v>26</v>
      </c>
      <c r="L5193">
        <v>453.62</v>
      </c>
      <c r="R5193" s="81">
        <v>52.79</v>
      </c>
      <c r="S5193" s="81">
        <v>0.03</v>
      </c>
      <c r="T5193" s="81">
        <v>0</v>
      </c>
      <c r="AA5193" t="s">
        <v>307</v>
      </c>
      <c r="AB5193" t="s">
        <v>13</v>
      </c>
      <c r="AC5193" t="b">
        <v>0</v>
      </c>
    </row>
    <row r="5194" spans="1:29" x14ac:dyDescent="0.35">
      <c r="A5194" t="s">
        <v>12</v>
      </c>
      <c r="B5194" t="s">
        <v>318</v>
      </c>
      <c r="C5194" t="s">
        <v>334</v>
      </c>
      <c r="D5194" t="s">
        <v>20</v>
      </c>
      <c r="E5194" t="s">
        <v>240</v>
      </c>
      <c r="F5194" t="s">
        <v>303</v>
      </c>
      <c r="G5194" t="s">
        <v>304</v>
      </c>
      <c r="H5194" t="s">
        <v>305</v>
      </c>
      <c r="I5194" t="s">
        <v>306</v>
      </c>
      <c r="J5194" s="78">
        <v>44153</v>
      </c>
      <c r="K5194" t="s">
        <v>26</v>
      </c>
      <c r="L5194">
        <v>453.62</v>
      </c>
      <c r="R5194" s="81">
        <v>35.19</v>
      </c>
      <c r="S5194" s="81">
        <v>0.02</v>
      </c>
      <c r="T5194" s="81">
        <v>0</v>
      </c>
      <c r="AA5194" t="s">
        <v>307</v>
      </c>
      <c r="AB5194" t="s">
        <v>13</v>
      </c>
      <c r="AC5194" t="b">
        <v>0</v>
      </c>
    </row>
    <row r="5195" spans="1:29" x14ac:dyDescent="0.35">
      <c r="A5195" t="s">
        <v>12</v>
      </c>
      <c r="B5195" t="s">
        <v>319</v>
      </c>
      <c r="C5195" t="s">
        <v>334</v>
      </c>
      <c r="D5195" t="s">
        <v>20</v>
      </c>
      <c r="E5195" t="s">
        <v>240</v>
      </c>
      <c r="F5195" t="s">
        <v>303</v>
      </c>
      <c r="G5195" t="s">
        <v>304</v>
      </c>
      <c r="H5195" t="s">
        <v>305</v>
      </c>
      <c r="I5195" t="s">
        <v>306</v>
      </c>
      <c r="J5195" s="78">
        <v>44153</v>
      </c>
      <c r="K5195" t="s">
        <v>26</v>
      </c>
      <c r="L5195">
        <v>453.62</v>
      </c>
      <c r="R5195" s="81">
        <v>48.55</v>
      </c>
      <c r="S5195" s="81">
        <v>0.03</v>
      </c>
      <c r="T5195" s="81">
        <v>0</v>
      </c>
      <c r="AA5195" t="s">
        <v>307</v>
      </c>
      <c r="AB5195" t="s">
        <v>13</v>
      </c>
      <c r="AC5195" t="b">
        <v>0</v>
      </c>
    </row>
    <row r="5196" spans="1:29" x14ac:dyDescent="0.35">
      <c r="A5196" t="s">
        <v>12</v>
      </c>
      <c r="B5196" t="s">
        <v>320</v>
      </c>
      <c r="C5196" t="s">
        <v>334</v>
      </c>
      <c r="D5196" t="s">
        <v>20</v>
      </c>
      <c r="E5196" t="s">
        <v>240</v>
      </c>
      <c r="F5196" t="s">
        <v>303</v>
      </c>
      <c r="G5196" t="s">
        <v>304</v>
      </c>
      <c r="H5196" t="s">
        <v>305</v>
      </c>
      <c r="I5196" t="s">
        <v>306</v>
      </c>
      <c r="J5196" s="78">
        <v>44153</v>
      </c>
      <c r="K5196" t="s">
        <v>26</v>
      </c>
      <c r="L5196">
        <v>453.62</v>
      </c>
      <c r="R5196" s="81">
        <v>32.340000000000003</v>
      </c>
      <c r="S5196" s="81">
        <v>0.02</v>
      </c>
      <c r="T5196" s="81">
        <v>0</v>
      </c>
      <c r="AA5196" t="s">
        <v>307</v>
      </c>
      <c r="AB5196" t="s">
        <v>13</v>
      </c>
      <c r="AC5196" t="b">
        <v>0</v>
      </c>
    </row>
    <row r="5197" spans="1:29" x14ac:dyDescent="0.35">
      <c r="A5197" t="s">
        <v>12</v>
      </c>
      <c r="B5197" t="s">
        <v>321</v>
      </c>
      <c r="C5197" t="s">
        <v>334</v>
      </c>
      <c r="D5197" t="s">
        <v>20</v>
      </c>
      <c r="E5197" t="s">
        <v>240</v>
      </c>
      <c r="F5197" t="s">
        <v>303</v>
      </c>
      <c r="G5197" t="s">
        <v>304</v>
      </c>
      <c r="H5197" t="s">
        <v>305</v>
      </c>
      <c r="I5197" t="s">
        <v>306</v>
      </c>
      <c r="J5197" s="78">
        <v>44153</v>
      </c>
      <c r="K5197" t="s">
        <v>26</v>
      </c>
      <c r="L5197">
        <v>453.62</v>
      </c>
      <c r="R5197" s="81">
        <v>58.2</v>
      </c>
      <c r="S5197" s="81">
        <v>0.03</v>
      </c>
      <c r="T5197" s="81">
        <v>0</v>
      </c>
      <c r="AA5197" t="s">
        <v>307</v>
      </c>
      <c r="AB5197" t="s">
        <v>13</v>
      </c>
      <c r="AC5197" t="b">
        <v>0</v>
      </c>
    </row>
    <row r="5198" spans="1:29" x14ac:dyDescent="0.35">
      <c r="A5198" t="s">
        <v>12</v>
      </c>
      <c r="B5198" t="s">
        <v>322</v>
      </c>
      <c r="C5198" t="s">
        <v>334</v>
      </c>
      <c r="D5198" t="s">
        <v>20</v>
      </c>
      <c r="E5198" t="s">
        <v>240</v>
      </c>
      <c r="F5198" t="s">
        <v>303</v>
      </c>
      <c r="G5198" t="s">
        <v>304</v>
      </c>
      <c r="H5198" t="s">
        <v>305</v>
      </c>
      <c r="I5198" t="s">
        <v>306</v>
      </c>
      <c r="J5198" s="78">
        <v>44153</v>
      </c>
      <c r="K5198" t="s">
        <v>26</v>
      </c>
      <c r="L5198">
        <v>453.62</v>
      </c>
      <c r="R5198" s="81">
        <v>38.83</v>
      </c>
      <c r="S5198" s="81">
        <v>0.02</v>
      </c>
      <c r="T5198" s="81">
        <v>0</v>
      </c>
      <c r="AA5198" t="s">
        <v>307</v>
      </c>
      <c r="AB5198" t="s">
        <v>13</v>
      </c>
      <c r="AC5198" t="b">
        <v>0</v>
      </c>
    </row>
    <row r="5199" spans="1:29" x14ac:dyDescent="0.35">
      <c r="A5199" t="s">
        <v>12</v>
      </c>
      <c r="B5199" t="s">
        <v>323</v>
      </c>
      <c r="C5199" t="s">
        <v>334</v>
      </c>
      <c r="D5199" t="s">
        <v>20</v>
      </c>
      <c r="E5199" t="s">
        <v>240</v>
      </c>
      <c r="F5199" t="s">
        <v>303</v>
      </c>
      <c r="G5199" t="s">
        <v>304</v>
      </c>
      <c r="H5199" t="s">
        <v>305</v>
      </c>
      <c r="I5199" t="s">
        <v>306</v>
      </c>
      <c r="J5199" s="78">
        <v>44153</v>
      </c>
      <c r="K5199" t="s">
        <v>26</v>
      </c>
      <c r="L5199">
        <v>453.62</v>
      </c>
      <c r="R5199" s="81">
        <v>45.42</v>
      </c>
      <c r="S5199" s="81">
        <v>0.03</v>
      </c>
      <c r="T5199" s="81">
        <v>0</v>
      </c>
      <c r="AA5199" t="s">
        <v>307</v>
      </c>
      <c r="AB5199" t="s">
        <v>13</v>
      </c>
      <c r="AC5199" t="b">
        <v>0</v>
      </c>
    </row>
    <row r="5200" spans="1:29" x14ac:dyDescent="0.35">
      <c r="A5200" t="s">
        <v>12</v>
      </c>
      <c r="B5200" t="s">
        <v>324</v>
      </c>
      <c r="C5200" t="s">
        <v>334</v>
      </c>
      <c r="D5200" t="s">
        <v>20</v>
      </c>
      <c r="E5200" t="s">
        <v>240</v>
      </c>
      <c r="F5200" t="s">
        <v>303</v>
      </c>
      <c r="G5200" t="s">
        <v>304</v>
      </c>
      <c r="H5200" t="s">
        <v>305</v>
      </c>
      <c r="I5200" t="s">
        <v>306</v>
      </c>
      <c r="J5200" s="78">
        <v>44153</v>
      </c>
      <c r="K5200" t="s">
        <v>26</v>
      </c>
      <c r="L5200">
        <v>453.62</v>
      </c>
      <c r="R5200" s="81">
        <v>30.28</v>
      </c>
      <c r="S5200" s="81">
        <v>0.02</v>
      </c>
      <c r="T5200" s="81">
        <v>0</v>
      </c>
      <c r="AA5200" t="s">
        <v>307</v>
      </c>
      <c r="AB5200" t="s">
        <v>13</v>
      </c>
      <c r="AC5200" t="b">
        <v>0</v>
      </c>
    </row>
    <row r="5201" spans="1:29" x14ac:dyDescent="0.35">
      <c r="A5201" t="s">
        <v>12</v>
      </c>
      <c r="B5201" t="s">
        <v>325</v>
      </c>
      <c r="C5201" t="s">
        <v>334</v>
      </c>
      <c r="D5201" t="s">
        <v>20</v>
      </c>
      <c r="E5201" t="s">
        <v>240</v>
      </c>
      <c r="F5201" t="s">
        <v>303</v>
      </c>
      <c r="G5201" t="s">
        <v>304</v>
      </c>
      <c r="H5201" t="s">
        <v>305</v>
      </c>
      <c r="I5201" t="s">
        <v>306</v>
      </c>
      <c r="J5201" s="78">
        <v>44153</v>
      </c>
      <c r="K5201" t="s">
        <v>26</v>
      </c>
      <c r="L5201">
        <v>453.62</v>
      </c>
      <c r="R5201" s="81">
        <v>60.56</v>
      </c>
      <c r="S5201" s="81">
        <v>0.03</v>
      </c>
      <c r="T5201" s="81">
        <v>0</v>
      </c>
      <c r="AA5201" t="s">
        <v>307</v>
      </c>
      <c r="AB5201" t="s">
        <v>13</v>
      </c>
      <c r="AC5201" t="b">
        <v>0</v>
      </c>
    </row>
    <row r="5202" spans="1:29" x14ac:dyDescent="0.35">
      <c r="A5202" t="s">
        <v>12</v>
      </c>
      <c r="B5202" t="s">
        <v>326</v>
      </c>
      <c r="C5202" t="s">
        <v>334</v>
      </c>
      <c r="D5202" t="s">
        <v>20</v>
      </c>
      <c r="E5202" t="s">
        <v>240</v>
      </c>
      <c r="F5202" t="s">
        <v>303</v>
      </c>
      <c r="G5202" t="s">
        <v>304</v>
      </c>
      <c r="H5202" t="s">
        <v>305</v>
      </c>
      <c r="I5202" t="s">
        <v>306</v>
      </c>
      <c r="J5202" s="78">
        <v>44153</v>
      </c>
      <c r="K5202" t="s">
        <v>26</v>
      </c>
      <c r="L5202">
        <v>453.62</v>
      </c>
      <c r="R5202" s="81">
        <v>40.380000000000003</v>
      </c>
      <c r="S5202" s="81">
        <v>0.02</v>
      </c>
      <c r="T5202" s="81">
        <v>0</v>
      </c>
      <c r="AA5202" t="s">
        <v>307</v>
      </c>
      <c r="AB5202" t="s">
        <v>13</v>
      </c>
      <c r="AC5202" t="b">
        <v>0</v>
      </c>
    </row>
    <row r="5203" spans="1:29" x14ac:dyDescent="0.35">
      <c r="A5203" t="s">
        <v>12</v>
      </c>
      <c r="B5203" t="s">
        <v>302</v>
      </c>
      <c r="C5203" t="s">
        <v>334</v>
      </c>
      <c r="D5203" t="s">
        <v>20</v>
      </c>
      <c r="E5203" t="s">
        <v>241</v>
      </c>
      <c r="F5203" t="s">
        <v>303</v>
      </c>
      <c r="G5203" t="s">
        <v>304</v>
      </c>
      <c r="H5203" t="s">
        <v>305</v>
      </c>
      <c r="I5203" t="s">
        <v>306</v>
      </c>
      <c r="J5203" s="78">
        <v>44153</v>
      </c>
      <c r="K5203" t="s">
        <v>26</v>
      </c>
      <c r="L5203">
        <v>367</v>
      </c>
      <c r="R5203" s="81">
        <v>41.16</v>
      </c>
      <c r="S5203" s="81">
        <v>0.02</v>
      </c>
      <c r="T5203" s="81">
        <v>0</v>
      </c>
      <c r="AA5203" t="s">
        <v>307</v>
      </c>
      <c r="AB5203" t="s">
        <v>13</v>
      </c>
      <c r="AC5203" t="b">
        <v>0</v>
      </c>
    </row>
    <row r="5204" spans="1:29" x14ac:dyDescent="0.35">
      <c r="A5204" t="s">
        <v>12</v>
      </c>
      <c r="B5204" t="s">
        <v>308</v>
      </c>
      <c r="C5204" t="s">
        <v>334</v>
      </c>
      <c r="D5204" t="s">
        <v>20</v>
      </c>
      <c r="E5204" t="s">
        <v>241</v>
      </c>
      <c r="F5204" t="s">
        <v>303</v>
      </c>
      <c r="G5204" t="s">
        <v>304</v>
      </c>
      <c r="H5204" t="s">
        <v>305</v>
      </c>
      <c r="I5204" t="s">
        <v>306</v>
      </c>
      <c r="J5204" s="78">
        <v>44153</v>
      </c>
      <c r="K5204" t="s">
        <v>26</v>
      </c>
      <c r="L5204">
        <v>367</v>
      </c>
      <c r="R5204" s="81">
        <v>27.44</v>
      </c>
      <c r="S5204" s="81">
        <v>0.01</v>
      </c>
      <c r="T5204" s="81">
        <v>0</v>
      </c>
      <c r="AA5204" t="s">
        <v>307</v>
      </c>
      <c r="AB5204" t="s">
        <v>13</v>
      </c>
      <c r="AC5204" t="b">
        <v>0</v>
      </c>
    </row>
    <row r="5205" spans="1:29" x14ac:dyDescent="0.35">
      <c r="A5205" t="s">
        <v>12</v>
      </c>
      <c r="B5205" t="s">
        <v>309</v>
      </c>
      <c r="C5205" t="s">
        <v>334</v>
      </c>
      <c r="D5205" t="s">
        <v>20</v>
      </c>
      <c r="E5205" t="s">
        <v>241</v>
      </c>
      <c r="F5205" t="s">
        <v>303</v>
      </c>
      <c r="G5205" t="s">
        <v>304</v>
      </c>
      <c r="H5205" t="s">
        <v>305</v>
      </c>
      <c r="I5205" t="s">
        <v>306</v>
      </c>
      <c r="J5205" s="78">
        <v>44153</v>
      </c>
      <c r="K5205" t="s">
        <v>26</v>
      </c>
      <c r="L5205">
        <v>367</v>
      </c>
      <c r="R5205" s="81">
        <v>38.6</v>
      </c>
      <c r="S5205" s="81">
        <v>0.02</v>
      </c>
      <c r="T5205" s="81">
        <v>0</v>
      </c>
      <c r="AA5205" t="s">
        <v>307</v>
      </c>
      <c r="AB5205" t="s">
        <v>13</v>
      </c>
      <c r="AC5205" t="b">
        <v>0</v>
      </c>
    </row>
    <row r="5206" spans="1:29" x14ac:dyDescent="0.35">
      <c r="A5206" t="s">
        <v>12</v>
      </c>
      <c r="B5206" t="s">
        <v>310</v>
      </c>
      <c r="C5206" t="s">
        <v>334</v>
      </c>
      <c r="D5206" t="s">
        <v>20</v>
      </c>
      <c r="E5206" t="s">
        <v>241</v>
      </c>
      <c r="F5206" t="s">
        <v>303</v>
      </c>
      <c r="G5206" t="s">
        <v>304</v>
      </c>
      <c r="H5206" t="s">
        <v>305</v>
      </c>
      <c r="I5206" t="s">
        <v>306</v>
      </c>
      <c r="J5206" s="78">
        <v>44153</v>
      </c>
      <c r="K5206" t="s">
        <v>26</v>
      </c>
      <c r="L5206">
        <v>367</v>
      </c>
      <c r="R5206" s="81">
        <v>25.72</v>
      </c>
      <c r="S5206" s="81">
        <v>0.01</v>
      </c>
      <c r="T5206" s="81">
        <v>0</v>
      </c>
      <c r="AA5206" t="s">
        <v>307</v>
      </c>
      <c r="AB5206" t="s">
        <v>13</v>
      </c>
      <c r="AC5206" t="b">
        <v>0</v>
      </c>
    </row>
    <row r="5207" spans="1:29" x14ac:dyDescent="0.35">
      <c r="A5207" t="s">
        <v>12</v>
      </c>
      <c r="B5207" t="s">
        <v>311</v>
      </c>
      <c r="C5207" t="s">
        <v>334</v>
      </c>
      <c r="D5207" t="s">
        <v>20</v>
      </c>
      <c r="E5207" t="s">
        <v>241</v>
      </c>
      <c r="F5207" t="s">
        <v>303</v>
      </c>
      <c r="G5207" t="s">
        <v>304</v>
      </c>
      <c r="H5207" t="s">
        <v>305</v>
      </c>
      <c r="I5207" t="s">
        <v>306</v>
      </c>
      <c r="J5207" s="78">
        <v>44153</v>
      </c>
      <c r="K5207" t="s">
        <v>26</v>
      </c>
      <c r="L5207">
        <v>367</v>
      </c>
      <c r="R5207" s="81">
        <v>37.94</v>
      </c>
      <c r="S5207" s="81">
        <v>0.02</v>
      </c>
      <c r="T5207" s="81">
        <v>0</v>
      </c>
      <c r="AA5207" t="s">
        <v>307</v>
      </c>
      <c r="AB5207" t="s">
        <v>13</v>
      </c>
      <c r="AC5207" t="b">
        <v>0</v>
      </c>
    </row>
    <row r="5208" spans="1:29" x14ac:dyDescent="0.35">
      <c r="A5208" t="s">
        <v>12</v>
      </c>
      <c r="B5208" t="s">
        <v>312</v>
      </c>
      <c r="C5208" t="s">
        <v>334</v>
      </c>
      <c r="D5208" t="s">
        <v>20</v>
      </c>
      <c r="E5208" t="s">
        <v>241</v>
      </c>
      <c r="F5208" t="s">
        <v>303</v>
      </c>
      <c r="G5208" t="s">
        <v>304</v>
      </c>
      <c r="H5208" t="s">
        <v>305</v>
      </c>
      <c r="I5208" t="s">
        <v>306</v>
      </c>
      <c r="J5208" s="78">
        <v>44153</v>
      </c>
      <c r="K5208" t="s">
        <v>26</v>
      </c>
      <c r="L5208">
        <v>367</v>
      </c>
      <c r="R5208" s="81">
        <v>25.28</v>
      </c>
      <c r="S5208" s="81">
        <v>0.01</v>
      </c>
      <c r="T5208" s="81">
        <v>0</v>
      </c>
      <c r="AA5208" t="s">
        <v>307</v>
      </c>
      <c r="AB5208" t="s">
        <v>13</v>
      </c>
      <c r="AC5208" t="b">
        <v>0</v>
      </c>
    </row>
    <row r="5209" spans="1:29" x14ac:dyDescent="0.35">
      <c r="A5209" t="s">
        <v>12</v>
      </c>
      <c r="B5209" t="s">
        <v>313</v>
      </c>
      <c r="C5209" t="s">
        <v>334</v>
      </c>
      <c r="D5209" t="s">
        <v>20</v>
      </c>
      <c r="E5209" t="s">
        <v>241</v>
      </c>
      <c r="F5209" t="s">
        <v>303</v>
      </c>
      <c r="G5209" t="s">
        <v>304</v>
      </c>
      <c r="H5209" t="s">
        <v>305</v>
      </c>
      <c r="I5209" t="s">
        <v>306</v>
      </c>
      <c r="J5209" s="78">
        <v>44153</v>
      </c>
      <c r="K5209" t="s">
        <v>26</v>
      </c>
      <c r="L5209">
        <v>367</v>
      </c>
      <c r="R5209" s="81">
        <v>37.94</v>
      </c>
      <c r="S5209" s="81">
        <v>0.02</v>
      </c>
      <c r="T5209" s="81">
        <v>0</v>
      </c>
      <c r="AA5209" t="s">
        <v>307</v>
      </c>
      <c r="AB5209" t="s">
        <v>13</v>
      </c>
      <c r="AC5209" t="b">
        <v>0</v>
      </c>
    </row>
    <row r="5210" spans="1:29" x14ac:dyDescent="0.35">
      <c r="A5210" t="s">
        <v>12</v>
      </c>
      <c r="B5210" t="s">
        <v>314</v>
      </c>
      <c r="C5210" t="s">
        <v>334</v>
      </c>
      <c r="D5210" t="s">
        <v>20</v>
      </c>
      <c r="E5210" t="s">
        <v>241</v>
      </c>
      <c r="F5210" t="s">
        <v>303</v>
      </c>
      <c r="G5210" t="s">
        <v>304</v>
      </c>
      <c r="H5210" t="s">
        <v>305</v>
      </c>
      <c r="I5210" t="s">
        <v>306</v>
      </c>
      <c r="J5210" s="78">
        <v>44153</v>
      </c>
      <c r="K5210" t="s">
        <v>26</v>
      </c>
      <c r="L5210">
        <v>367</v>
      </c>
      <c r="R5210" s="81">
        <v>25.28</v>
      </c>
      <c r="S5210" s="81">
        <v>0.01</v>
      </c>
      <c r="T5210" s="81">
        <v>0</v>
      </c>
      <c r="AA5210" t="s">
        <v>307</v>
      </c>
      <c r="AB5210" t="s">
        <v>13</v>
      </c>
      <c r="AC5210" t="b">
        <v>0</v>
      </c>
    </row>
    <row r="5211" spans="1:29" x14ac:dyDescent="0.35">
      <c r="A5211" t="s">
        <v>12</v>
      </c>
      <c r="B5211" t="s">
        <v>315</v>
      </c>
      <c r="C5211" t="s">
        <v>334</v>
      </c>
      <c r="D5211" t="s">
        <v>20</v>
      </c>
      <c r="E5211" t="s">
        <v>241</v>
      </c>
      <c r="F5211" t="s">
        <v>303</v>
      </c>
      <c r="G5211" t="s">
        <v>304</v>
      </c>
      <c r="H5211" t="s">
        <v>305</v>
      </c>
      <c r="I5211" t="s">
        <v>306</v>
      </c>
      <c r="J5211" s="78">
        <v>44153</v>
      </c>
      <c r="K5211" t="s">
        <v>26</v>
      </c>
      <c r="L5211">
        <v>367</v>
      </c>
      <c r="R5211" s="81">
        <v>45.07</v>
      </c>
      <c r="S5211" s="81">
        <v>0.02</v>
      </c>
      <c r="T5211" s="81">
        <v>0</v>
      </c>
      <c r="AA5211" t="s">
        <v>307</v>
      </c>
      <c r="AB5211" t="s">
        <v>13</v>
      </c>
      <c r="AC5211" t="b">
        <v>0</v>
      </c>
    </row>
    <row r="5212" spans="1:29" x14ac:dyDescent="0.35">
      <c r="A5212" t="s">
        <v>12</v>
      </c>
      <c r="B5212" t="s">
        <v>316</v>
      </c>
      <c r="C5212" t="s">
        <v>334</v>
      </c>
      <c r="D5212" t="s">
        <v>20</v>
      </c>
      <c r="E5212" t="s">
        <v>241</v>
      </c>
      <c r="F5212" t="s">
        <v>303</v>
      </c>
      <c r="G5212" t="s">
        <v>304</v>
      </c>
      <c r="H5212" t="s">
        <v>305</v>
      </c>
      <c r="I5212" t="s">
        <v>306</v>
      </c>
      <c r="J5212" s="78">
        <v>44153</v>
      </c>
      <c r="K5212" t="s">
        <v>26</v>
      </c>
      <c r="L5212">
        <v>367</v>
      </c>
      <c r="R5212" s="81">
        <v>30.07</v>
      </c>
      <c r="S5212" s="81">
        <v>0.01</v>
      </c>
      <c r="T5212" s="81">
        <v>0</v>
      </c>
      <c r="AA5212" t="s">
        <v>307</v>
      </c>
      <c r="AB5212" t="s">
        <v>13</v>
      </c>
      <c r="AC5212" t="b">
        <v>0</v>
      </c>
    </row>
    <row r="5213" spans="1:29" x14ac:dyDescent="0.35">
      <c r="A5213" t="s">
        <v>12</v>
      </c>
      <c r="B5213" t="s">
        <v>317</v>
      </c>
      <c r="C5213" t="s">
        <v>334</v>
      </c>
      <c r="D5213" t="s">
        <v>20</v>
      </c>
      <c r="E5213" t="s">
        <v>241</v>
      </c>
      <c r="F5213" t="s">
        <v>303</v>
      </c>
      <c r="G5213" t="s">
        <v>304</v>
      </c>
      <c r="H5213" t="s">
        <v>305</v>
      </c>
      <c r="I5213" t="s">
        <v>306</v>
      </c>
      <c r="J5213" s="78">
        <v>44153</v>
      </c>
      <c r="K5213" t="s">
        <v>26</v>
      </c>
      <c r="L5213">
        <v>367</v>
      </c>
      <c r="R5213" s="81">
        <v>51.77</v>
      </c>
      <c r="S5213" s="81">
        <v>0.02</v>
      </c>
      <c r="T5213" s="81">
        <v>0</v>
      </c>
      <c r="AA5213" t="s">
        <v>307</v>
      </c>
      <c r="AB5213" t="s">
        <v>13</v>
      </c>
      <c r="AC5213" t="b">
        <v>0</v>
      </c>
    </row>
    <row r="5214" spans="1:29" x14ac:dyDescent="0.35">
      <c r="A5214" t="s">
        <v>12</v>
      </c>
      <c r="B5214" t="s">
        <v>318</v>
      </c>
      <c r="C5214" t="s">
        <v>334</v>
      </c>
      <c r="D5214" t="s">
        <v>20</v>
      </c>
      <c r="E5214" t="s">
        <v>241</v>
      </c>
      <c r="F5214" t="s">
        <v>303</v>
      </c>
      <c r="G5214" t="s">
        <v>304</v>
      </c>
      <c r="H5214" t="s">
        <v>305</v>
      </c>
      <c r="I5214" t="s">
        <v>306</v>
      </c>
      <c r="J5214" s="78">
        <v>44153</v>
      </c>
      <c r="K5214" t="s">
        <v>26</v>
      </c>
      <c r="L5214">
        <v>367</v>
      </c>
      <c r="R5214" s="81">
        <v>34.53</v>
      </c>
      <c r="S5214" s="81">
        <v>0.02</v>
      </c>
      <c r="T5214" s="81">
        <v>0</v>
      </c>
      <c r="AA5214" t="s">
        <v>307</v>
      </c>
      <c r="AB5214" t="s">
        <v>13</v>
      </c>
      <c r="AC5214" t="b">
        <v>0</v>
      </c>
    </row>
    <row r="5215" spans="1:29" x14ac:dyDescent="0.35">
      <c r="A5215" t="s">
        <v>12</v>
      </c>
      <c r="B5215" t="s">
        <v>319</v>
      </c>
      <c r="C5215" t="s">
        <v>334</v>
      </c>
      <c r="D5215" t="s">
        <v>20</v>
      </c>
      <c r="E5215" t="s">
        <v>241</v>
      </c>
      <c r="F5215" t="s">
        <v>303</v>
      </c>
      <c r="G5215" t="s">
        <v>304</v>
      </c>
      <c r="H5215" t="s">
        <v>305</v>
      </c>
      <c r="I5215" t="s">
        <v>306</v>
      </c>
      <c r="J5215" s="78">
        <v>44153</v>
      </c>
      <c r="K5215" t="s">
        <v>26</v>
      </c>
      <c r="L5215">
        <v>367</v>
      </c>
      <c r="R5215" s="81">
        <v>47.59</v>
      </c>
      <c r="S5215" s="81">
        <v>0.02</v>
      </c>
      <c r="T5215" s="81">
        <v>0</v>
      </c>
      <c r="AA5215" t="s">
        <v>307</v>
      </c>
      <c r="AB5215" t="s">
        <v>13</v>
      </c>
      <c r="AC5215" t="b">
        <v>0</v>
      </c>
    </row>
    <row r="5216" spans="1:29" x14ac:dyDescent="0.35">
      <c r="A5216" t="s">
        <v>12</v>
      </c>
      <c r="B5216" t="s">
        <v>320</v>
      </c>
      <c r="C5216" t="s">
        <v>334</v>
      </c>
      <c r="D5216" t="s">
        <v>20</v>
      </c>
      <c r="E5216" t="s">
        <v>241</v>
      </c>
      <c r="F5216" t="s">
        <v>303</v>
      </c>
      <c r="G5216" t="s">
        <v>304</v>
      </c>
      <c r="H5216" t="s">
        <v>305</v>
      </c>
      <c r="I5216" t="s">
        <v>306</v>
      </c>
      <c r="J5216" s="78">
        <v>44153</v>
      </c>
      <c r="K5216" t="s">
        <v>26</v>
      </c>
      <c r="L5216">
        <v>367</v>
      </c>
      <c r="R5216" s="81">
        <v>31.7</v>
      </c>
      <c r="S5216" s="81">
        <v>0.01</v>
      </c>
      <c r="T5216" s="81">
        <v>0</v>
      </c>
      <c r="AA5216" t="s">
        <v>307</v>
      </c>
      <c r="AB5216" t="s">
        <v>13</v>
      </c>
      <c r="AC5216" t="b">
        <v>0</v>
      </c>
    </row>
    <row r="5217" spans="1:29" x14ac:dyDescent="0.35">
      <c r="A5217" t="s">
        <v>12</v>
      </c>
      <c r="B5217" t="s">
        <v>321</v>
      </c>
      <c r="C5217" t="s">
        <v>334</v>
      </c>
      <c r="D5217" t="s">
        <v>20</v>
      </c>
      <c r="E5217" t="s">
        <v>241</v>
      </c>
      <c r="F5217" t="s">
        <v>303</v>
      </c>
      <c r="G5217" t="s">
        <v>304</v>
      </c>
      <c r="H5217" t="s">
        <v>305</v>
      </c>
      <c r="I5217" t="s">
        <v>306</v>
      </c>
      <c r="J5217" s="78">
        <v>44153</v>
      </c>
      <c r="K5217" t="s">
        <v>26</v>
      </c>
      <c r="L5217">
        <v>367</v>
      </c>
      <c r="R5217" s="81">
        <v>57.06</v>
      </c>
      <c r="S5217" s="81">
        <v>0.03</v>
      </c>
      <c r="T5217" s="81">
        <v>0</v>
      </c>
      <c r="AA5217" t="s">
        <v>307</v>
      </c>
      <c r="AB5217" t="s">
        <v>13</v>
      </c>
      <c r="AC5217" t="b">
        <v>0</v>
      </c>
    </row>
    <row r="5218" spans="1:29" x14ac:dyDescent="0.35">
      <c r="A5218" t="s">
        <v>12</v>
      </c>
      <c r="B5218" t="s">
        <v>322</v>
      </c>
      <c r="C5218" t="s">
        <v>334</v>
      </c>
      <c r="D5218" t="s">
        <v>20</v>
      </c>
      <c r="E5218" t="s">
        <v>241</v>
      </c>
      <c r="F5218" t="s">
        <v>303</v>
      </c>
      <c r="G5218" t="s">
        <v>304</v>
      </c>
      <c r="H5218" t="s">
        <v>305</v>
      </c>
      <c r="I5218" t="s">
        <v>306</v>
      </c>
      <c r="J5218" s="78">
        <v>44153</v>
      </c>
      <c r="K5218" t="s">
        <v>26</v>
      </c>
      <c r="L5218">
        <v>367</v>
      </c>
      <c r="R5218" s="81">
        <v>38.03</v>
      </c>
      <c r="S5218" s="81">
        <v>0.02</v>
      </c>
      <c r="T5218" s="81">
        <v>0</v>
      </c>
      <c r="AA5218" t="s">
        <v>307</v>
      </c>
      <c r="AB5218" t="s">
        <v>13</v>
      </c>
      <c r="AC5218" t="b">
        <v>0</v>
      </c>
    </row>
    <row r="5219" spans="1:29" x14ac:dyDescent="0.35">
      <c r="A5219" t="s">
        <v>12</v>
      </c>
      <c r="B5219" t="s">
        <v>323</v>
      </c>
      <c r="C5219" t="s">
        <v>334</v>
      </c>
      <c r="D5219" t="s">
        <v>20</v>
      </c>
      <c r="E5219" t="s">
        <v>241</v>
      </c>
      <c r="F5219" t="s">
        <v>303</v>
      </c>
      <c r="G5219" t="s">
        <v>304</v>
      </c>
      <c r="H5219" t="s">
        <v>305</v>
      </c>
      <c r="I5219" t="s">
        <v>306</v>
      </c>
      <c r="J5219" s="78">
        <v>44153</v>
      </c>
      <c r="K5219" t="s">
        <v>26</v>
      </c>
      <c r="L5219">
        <v>367</v>
      </c>
      <c r="R5219" s="81">
        <v>44.5</v>
      </c>
      <c r="S5219" s="81">
        <v>0.02</v>
      </c>
      <c r="T5219" s="81">
        <v>0</v>
      </c>
      <c r="AA5219" t="s">
        <v>307</v>
      </c>
      <c r="AB5219" t="s">
        <v>13</v>
      </c>
      <c r="AC5219" t="b">
        <v>0</v>
      </c>
    </row>
    <row r="5220" spans="1:29" x14ac:dyDescent="0.35">
      <c r="A5220" t="s">
        <v>12</v>
      </c>
      <c r="B5220" t="s">
        <v>324</v>
      </c>
      <c r="C5220" t="s">
        <v>334</v>
      </c>
      <c r="D5220" t="s">
        <v>20</v>
      </c>
      <c r="E5220" t="s">
        <v>241</v>
      </c>
      <c r="F5220" t="s">
        <v>303</v>
      </c>
      <c r="G5220" t="s">
        <v>304</v>
      </c>
      <c r="H5220" t="s">
        <v>305</v>
      </c>
      <c r="I5220" t="s">
        <v>306</v>
      </c>
      <c r="J5220" s="78">
        <v>44153</v>
      </c>
      <c r="K5220" t="s">
        <v>26</v>
      </c>
      <c r="L5220">
        <v>367</v>
      </c>
      <c r="R5220" s="81">
        <v>29.7</v>
      </c>
      <c r="S5220" s="81">
        <v>0.01</v>
      </c>
      <c r="T5220" s="81">
        <v>0</v>
      </c>
      <c r="AA5220" t="s">
        <v>307</v>
      </c>
      <c r="AB5220" t="s">
        <v>13</v>
      </c>
      <c r="AC5220" t="b">
        <v>0</v>
      </c>
    </row>
    <row r="5221" spans="1:29" x14ac:dyDescent="0.35">
      <c r="A5221" t="s">
        <v>12</v>
      </c>
      <c r="B5221" t="s">
        <v>325</v>
      </c>
      <c r="C5221" t="s">
        <v>334</v>
      </c>
      <c r="D5221" t="s">
        <v>20</v>
      </c>
      <c r="E5221" t="s">
        <v>241</v>
      </c>
      <c r="F5221" t="s">
        <v>303</v>
      </c>
      <c r="G5221" t="s">
        <v>304</v>
      </c>
      <c r="H5221" t="s">
        <v>305</v>
      </c>
      <c r="I5221" t="s">
        <v>306</v>
      </c>
      <c r="J5221" s="78">
        <v>44153</v>
      </c>
      <c r="K5221" t="s">
        <v>26</v>
      </c>
      <c r="L5221">
        <v>367</v>
      </c>
      <c r="R5221" s="81">
        <v>59.34</v>
      </c>
      <c r="S5221" s="81">
        <v>0.03</v>
      </c>
      <c r="T5221" s="81">
        <v>0</v>
      </c>
      <c r="AA5221" t="s">
        <v>307</v>
      </c>
      <c r="AB5221" t="s">
        <v>13</v>
      </c>
      <c r="AC5221" t="b">
        <v>0</v>
      </c>
    </row>
    <row r="5222" spans="1:29" x14ac:dyDescent="0.35">
      <c r="A5222" t="s">
        <v>12</v>
      </c>
      <c r="B5222" t="s">
        <v>326</v>
      </c>
      <c r="C5222" t="s">
        <v>334</v>
      </c>
      <c r="D5222" t="s">
        <v>20</v>
      </c>
      <c r="E5222" t="s">
        <v>241</v>
      </c>
      <c r="F5222" t="s">
        <v>303</v>
      </c>
      <c r="G5222" t="s">
        <v>304</v>
      </c>
      <c r="H5222" t="s">
        <v>305</v>
      </c>
      <c r="I5222" t="s">
        <v>306</v>
      </c>
      <c r="J5222" s="78">
        <v>44153</v>
      </c>
      <c r="K5222" t="s">
        <v>26</v>
      </c>
      <c r="L5222">
        <v>367</v>
      </c>
      <c r="R5222" s="81">
        <v>39.549999999999997</v>
      </c>
      <c r="S5222" s="81">
        <v>0.02</v>
      </c>
      <c r="T5222" s="81">
        <v>0</v>
      </c>
      <c r="AA5222" t="s">
        <v>307</v>
      </c>
      <c r="AB5222" t="s">
        <v>13</v>
      </c>
      <c r="AC5222" t="b">
        <v>0</v>
      </c>
    </row>
    <row r="5223" spans="1:29" x14ac:dyDescent="0.35">
      <c r="A5223" t="s">
        <v>12</v>
      </c>
      <c r="B5223" t="s">
        <v>302</v>
      </c>
      <c r="C5223" t="s">
        <v>334</v>
      </c>
      <c r="D5223" t="s">
        <v>20</v>
      </c>
      <c r="E5223" t="s">
        <v>242</v>
      </c>
      <c r="F5223" t="s">
        <v>303</v>
      </c>
      <c r="G5223" t="s">
        <v>304</v>
      </c>
      <c r="H5223" t="s">
        <v>305</v>
      </c>
      <c r="I5223" t="s">
        <v>306</v>
      </c>
      <c r="J5223" s="78">
        <v>44153</v>
      </c>
      <c r="K5223" t="s">
        <v>26</v>
      </c>
      <c r="L5223">
        <v>477.12</v>
      </c>
      <c r="R5223" s="81">
        <v>50.65</v>
      </c>
      <c r="S5223" s="81">
        <v>0.02</v>
      </c>
      <c r="T5223" s="81">
        <v>0</v>
      </c>
      <c r="AA5223" t="s">
        <v>307</v>
      </c>
      <c r="AB5223" t="s">
        <v>13</v>
      </c>
      <c r="AC5223" t="b">
        <v>0</v>
      </c>
    </row>
    <row r="5224" spans="1:29" x14ac:dyDescent="0.35">
      <c r="A5224" t="s">
        <v>12</v>
      </c>
      <c r="B5224" t="s">
        <v>308</v>
      </c>
      <c r="C5224" t="s">
        <v>334</v>
      </c>
      <c r="D5224" t="s">
        <v>20</v>
      </c>
      <c r="E5224" t="s">
        <v>242</v>
      </c>
      <c r="F5224" t="s">
        <v>303</v>
      </c>
      <c r="G5224" t="s">
        <v>304</v>
      </c>
      <c r="H5224" t="s">
        <v>305</v>
      </c>
      <c r="I5224" t="s">
        <v>306</v>
      </c>
      <c r="J5224" s="78">
        <v>44153</v>
      </c>
      <c r="K5224" t="s">
        <v>26</v>
      </c>
      <c r="L5224">
        <v>477.12</v>
      </c>
      <c r="R5224" s="81">
        <v>33.799999999999997</v>
      </c>
      <c r="S5224" s="81">
        <v>0.01</v>
      </c>
      <c r="T5224" s="81">
        <v>0</v>
      </c>
      <c r="AA5224" t="s">
        <v>307</v>
      </c>
      <c r="AB5224" t="s">
        <v>13</v>
      </c>
      <c r="AC5224" t="b">
        <v>0</v>
      </c>
    </row>
    <row r="5225" spans="1:29" x14ac:dyDescent="0.35">
      <c r="A5225" t="s">
        <v>12</v>
      </c>
      <c r="B5225" t="s">
        <v>309</v>
      </c>
      <c r="C5225" t="s">
        <v>334</v>
      </c>
      <c r="D5225" t="s">
        <v>20</v>
      </c>
      <c r="E5225" t="s">
        <v>242</v>
      </c>
      <c r="F5225" t="s">
        <v>303</v>
      </c>
      <c r="G5225" t="s">
        <v>304</v>
      </c>
      <c r="H5225" t="s">
        <v>305</v>
      </c>
      <c r="I5225" t="s">
        <v>306</v>
      </c>
      <c r="J5225" s="78">
        <v>44153</v>
      </c>
      <c r="K5225" t="s">
        <v>26</v>
      </c>
      <c r="L5225">
        <v>477.12</v>
      </c>
      <c r="R5225" s="81">
        <v>47.46</v>
      </c>
      <c r="S5225" s="81">
        <v>0.02</v>
      </c>
      <c r="T5225" s="81">
        <v>0</v>
      </c>
      <c r="AA5225" t="s">
        <v>307</v>
      </c>
      <c r="AB5225" t="s">
        <v>13</v>
      </c>
      <c r="AC5225" t="b">
        <v>0</v>
      </c>
    </row>
    <row r="5226" spans="1:29" x14ac:dyDescent="0.35">
      <c r="A5226" t="s">
        <v>12</v>
      </c>
      <c r="B5226" t="s">
        <v>310</v>
      </c>
      <c r="C5226" t="s">
        <v>334</v>
      </c>
      <c r="D5226" t="s">
        <v>20</v>
      </c>
      <c r="E5226" t="s">
        <v>242</v>
      </c>
      <c r="F5226" t="s">
        <v>303</v>
      </c>
      <c r="G5226" t="s">
        <v>304</v>
      </c>
      <c r="H5226" t="s">
        <v>305</v>
      </c>
      <c r="I5226" t="s">
        <v>306</v>
      </c>
      <c r="J5226" s="78">
        <v>44153</v>
      </c>
      <c r="K5226" t="s">
        <v>26</v>
      </c>
      <c r="L5226">
        <v>477.12</v>
      </c>
      <c r="R5226" s="81">
        <v>31.61</v>
      </c>
      <c r="S5226" s="81">
        <v>0.01</v>
      </c>
      <c r="T5226" s="81">
        <v>0</v>
      </c>
      <c r="AA5226" t="s">
        <v>307</v>
      </c>
      <c r="AB5226" t="s">
        <v>13</v>
      </c>
      <c r="AC5226" t="b">
        <v>0</v>
      </c>
    </row>
    <row r="5227" spans="1:29" x14ac:dyDescent="0.35">
      <c r="A5227" t="s">
        <v>12</v>
      </c>
      <c r="B5227" t="s">
        <v>311</v>
      </c>
      <c r="C5227" t="s">
        <v>334</v>
      </c>
      <c r="D5227" t="s">
        <v>20</v>
      </c>
      <c r="E5227" t="s">
        <v>242</v>
      </c>
      <c r="F5227" t="s">
        <v>303</v>
      </c>
      <c r="G5227" t="s">
        <v>304</v>
      </c>
      <c r="H5227" t="s">
        <v>305</v>
      </c>
      <c r="I5227" t="s">
        <v>306</v>
      </c>
      <c r="J5227" s="78">
        <v>44153</v>
      </c>
      <c r="K5227" t="s">
        <v>26</v>
      </c>
      <c r="L5227">
        <v>477.12</v>
      </c>
      <c r="R5227" s="81">
        <v>46.66</v>
      </c>
      <c r="S5227" s="81">
        <v>0.02</v>
      </c>
      <c r="T5227" s="81">
        <v>0</v>
      </c>
      <c r="AA5227" t="s">
        <v>307</v>
      </c>
      <c r="AB5227" t="s">
        <v>13</v>
      </c>
      <c r="AC5227" t="b">
        <v>0</v>
      </c>
    </row>
    <row r="5228" spans="1:29" x14ac:dyDescent="0.35">
      <c r="A5228" t="s">
        <v>12</v>
      </c>
      <c r="B5228" t="s">
        <v>312</v>
      </c>
      <c r="C5228" t="s">
        <v>334</v>
      </c>
      <c r="D5228" t="s">
        <v>20</v>
      </c>
      <c r="E5228" t="s">
        <v>242</v>
      </c>
      <c r="F5228" t="s">
        <v>303</v>
      </c>
      <c r="G5228" t="s">
        <v>304</v>
      </c>
      <c r="H5228" t="s">
        <v>305</v>
      </c>
      <c r="I5228" t="s">
        <v>306</v>
      </c>
      <c r="J5228" s="78">
        <v>44153</v>
      </c>
      <c r="K5228" t="s">
        <v>26</v>
      </c>
      <c r="L5228">
        <v>477.12</v>
      </c>
      <c r="R5228" s="81">
        <v>31.11</v>
      </c>
      <c r="S5228" s="81">
        <v>0.01</v>
      </c>
      <c r="T5228" s="81">
        <v>0</v>
      </c>
      <c r="AA5228" t="s">
        <v>307</v>
      </c>
      <c r="AB5228" t="s">
        <v>13</v>
      </c>
      <c r="AC5228" t="b">
        <v>0</v>
      </c>
    </row>
    <row r="5229" spans="1:29" x14ac:dyDescent="0.35">
      <c r="A5229" t="s">
        <v>12</v>
      </c>
      <c r="B5229" t="s">
        <v>313</v>
      </c>
      <c r="C5229" t="s">
        <v>334</v>
      </c>
      <c r="D5229" t="s">
        <v>20</v>
      </c>
      <c r="E5229" t="s">
        <v>242</v>
      </c>
      <c r="F5229" t="s">
        <v>303</v>
      </c>
      <c r="G5229" t="s">
        <v>304</v>
      </c>
      <c r="H5229" t="s">
        <v>305</v>
      </c>
      <c r="I5229" t="s">
        <v>306</v>
      </c>
      <c r="J5229" s="78">
        <v>44153</v>
      </c>
      <c r="K5229" t="s">
        <v>26</v>
      </c>
      <c r="L5229">
        <v>477.12</v>
      </c>
      <c r="R5229" s="81">
        <v>46.66</v>
      </c>
      <c r="S5229" s="81">
        <v>0.02</v>
      </c>
      <c r="T5229" s="81">
        <v>0</v>
      </c>
      <c r="AA5229" t="s">
        <v>307</v>
      </c>
      <c r="AB5229" t="s">
        <v>13</v>
      </c>
      <c r="AC5229" t="b">
        <v>0</v>
      </c>
    </row>
    <row r="5230" spans="1:29" x14ac:dyDescent="0.35">
      <c r="A5230" t="s">
        <v>12</v>
      </c>
      <c r="B5230" t="s">
        <v>314</v>
      </c>
      <c r="C5230" t="s">
        <v>334</v>
      </c>
      <c r="D5230" t="s">
        <v>20</v>
      </c>
      <c r="E5230" t="s">
        <v>242</v>
      </c>
      <c r="F5230" t="s">
        <v>303</v>
      </c>
      <c r="G5230" t="s">
        <v>304</v>
      </c>
      <c r="H5230" t="s">
        <v>305</v>
      </c>
      <c r="I5230" t="s">
        <v>306</v>
      </c>
      <c r="J5230" s="78">
        <v>44153</v>
      </c>
      <c r="K5230" t="s">
        <v>26</v>
      </c>
      <c r="L5230">
        <v>477.12</v>
      </c>
      <c r="R5230" s="81">
        <v>31.11</v>
      </c>
      <c r="S5230" s="81">
        <v>0.01</v>
      </c>
      <c r="T5230" s="81">
        <v>0</v>
      </c>
      <c r="AA5230" t="s">
        <v>307</v>
      </c>
      <c r="AB5230" t="s">
        <v>13</v>
      </c>
      <c r="AC5230" t="b">
        <v>0</v>
      </c>
    </row>
    <row r="5231" spans="1:29" x14ac:dyDescent="0.35">
      <c r="A5231" t="s">
        <v>12</v>
      </c>
      <c r="B5231" t="s">
        <v>315</v>
      </c>
      <c r="C5231" t="s">
        <v>334</v>
      </c>
      <c r="D5231" t="s">
        <v>20</v>
      </c>
      <c r="E5231" t="s">
        <v>242</v>
      </c>
      <c r="F5231" t="s">
        <v>303</v>
      </c>
      <c r="G5231" t="s">
        <v>304</v>
      </c>
      <c r="H5231" t="s">
        <v>305</v>
      </c>
      <c r="I5231" t="s">
        <v>306</v>
      </c>
      <c r="J5231" s="78">
        <v>44153</v>
      </c>
      <c r="K5231" t="s">
        <v>26</v>
      </c>
      <c r="L5231">
        <v>477.12</v>
      </c>
      <c r="R5231" s="81">
        <v>55.44</v>
      </c>
      <c r="S5231" s="81">
        <v>0.02</v>
      </c>
      <c r="T5231" s="81">
        <v>0</v>
      </c>
      <c r="AA5231" t="s">
        <v>307</v>
      </c>
      <c r="AB5231" t="s">
        <v>13</v>
      </c>
      <c r="AC5231" t="b">
        <v>0</v>
      </c>
    </row>
    <row r="5232" spans="1:29" x14ac:dyDescent="0.35">
      <c r="A5232" t="s">
        <v>12</v>
      </c>
      <c r="B5232" t="s">
        <v>316</v>
      </c>
      <c r="C5232" t="s">
        <v>334</v>
      </c>
      <c r="D5232" t="s">
        <v>20</v>
      </c>
      <c r="E5232" t="s">
        <v>242</v>
      </c>
      <c r="F5232" t="s">
        <v>303</v>
      </c>
      <c r="G5232" t="s">
        <v>304</v>
      </c>
      <c r="H5232" t="s">
        <v>305</v>
      </c>
      <c r="I5232" t="s">
        <v>306</v>
      </c>
      <c r="J5232" s="78">
        <v>44153</v>
      </c>
      <c r="K5232" t="s">
        <v>26</v>
      </c>
      <c r="L5232">
        <v>477.12</v>
      </c>
      <c r="R5232" s="81">
        <v>36.99</v>
      </c>
      <c r="S5232" s="81">
        <v>0.01</v>
      </c>
      <c r="T5232" s="81">
        <v>0</v>
      </c>
      <c r="AA5232" t="s">
        <v>307</v>
      </c>
      <c r="AB5232" t="s">
        <v>13</v>
      </c>
      <c r="AC5232" t="b">
        <v>0</v>
      </c>
    </row>
    <row r="5233" spans="1:29" x14ac:dyDescent="0.35">
      <c r="A5233" t="s">
        <v>12</v>
      </c>
      <c r="B5233" t="s">
        <v>317</v>
      </c>
      <c r="C5233" t="s">
        <v>334</v>
      </c>
      <c r="D5233" t="s">
        <v>20</v>
      </c>
      <c r="E5233" t="s">
        <v>242</v>
      </c>
      <c r="F5233" t="s">
        <v>303</v>
      </c>
      <c r="G5233" t="s">
        <v>304</v>
      </c>
      <c r="H5233" t="s">
        <v>305</v>
      </c>
      <c r="I5233" t="s">
        <v>306</v>
      </c>
      <c r="J5233" s="78">
        <v>44153</v>
      </c>
      <c r="K5233" t="s">
        <v>26</v>
      </c>
      <c r="L5233">
        <v>477.12</v>
      </c>
      <c r="R5233" s="81">
        <v>65.98</v>
      </c>
      <c r="S5233" s="81">
        <v>0.02</v>
      </c>
      <c r="T5233" s="81">
        <v>0</v>
      </c>
      <c r="AA5233" t="s">
        <v>307</v>
      </c>
      <c r="AB5233" t="s">
        <v>13</v>
      </c>
      <c r="AC5233" t="b">
        <v>0</v>
      </c>
    </row>
    <row r="5234" spans="1:29" x14ac:dyDescent="0.35">
      <c r="A5234" t="s">
        <v>12</v>
      </c>
      <c r="B5234" t="s">
        <v>318</v>
      </c>
      <c r="C5234" t="s">
        <v>334</v>
      </c>
      <c r="D5234" t="s">
        <v>20</v>
      </c>
      <c r="E5234" t="s">
        <v>242</v>
      </c>
      <c r="F5234" t="s">
        <v>303</v>
      </c>
      <c r="G5234" t="s">
        <v>304</v>
      </c>
      <c r="H5234" t="s">
        <v>305</v>
      </c>
      <c r="I5234" t="s">
        <v>306</v>
      </c>
      <c r="J5234" s="78">
        <v>44153</v>
      </c>
      <c r="K5234" t="s">
        <v>26</v>
      </c>
      <c r="L5234">
        <v>477.12</v>
      </c>
      <c r="R5234" s="81">
        <v>43.95</v>
      </c>
      <c r="S5234" s="81">
        <v>0.02</v>
      </c>
      <c r="T5234" s="81">
        <v>0</v>
      </c>
      <c r="AA5234" t="s">
        <v>307</v>
      </c>
      <c r="AB5234" t="s">
        <v>13</v>
      </c>
      <c r="AC5234" t="b">
        <v>0</v>
      </c>
    </row>
    <row r="5235" spans="1:29" x14ac:dyDescent="0.35">
      <c r="A5235" t="s">
        <v>12</v>
      </c>
      <c r="B5235" t="s">
        <v>319</v>
      </c>
      <c r="C5235" t="s">
        <v>334</v>
      </c>
      <c r="D5235" t="s">
        <v>20</v>
      </c>
      <c r="E5235" t="s">
        <v>242</v>
      </c>
      <c r="F5235" t="s">
        <v>303</v>
      </c>
      <c r="G5235" t="s">
        <v>304</v>
      </c>
      <c r="H5235" t="s">
        <v>305</v>
      </c>
      <c r="I5235" t="s">
        <v>306</v>
      </c>
      <c r="J5235" s="78">
        <v>44153</v>
      </c>
      <c r="K5235" t="s">
        <v>26</v>
      </c>
      <c r="L5235">
        <v>477.12</v>
      </c>
      <c r="R5235" s="81">
        <v>60.59</v>
      </c>
      <c r="S5235" s="81">
        <v>0.02</v>
      </c>
      <c r="T5235" s="81">
        <v>0</v>
      </c>
      <c r="AA5235" t="s">
        <v>307</v>
      </c>
      <c r="AB5235" t="s">
        <v>13</v>
      </c>
      <c r="AC5235" t="b">
        <v>0</v>
      </c>
    </row>
    <row r="5236" spans="1:29" x14ac:dyDescent="0.35">
      <c r="A5236" t="s">
        <v>12</v>
      </c>
      <c r="B5236" t="s">
        <v>320</v>
      </c>
      <c r="C5236" t="s">
        <v>334</v>
      </c>
      <c r="D5236" t="s">
        <v>20</v>
      </c>
      <c r="E5236" t="s">
        <v>242</v>
      </c>
      <c r="F5236" t="s">
        <v>303</v>
      </c>
      <c r="G5236" t="s">
        <v>304</v>
      </c>
      <c r="H5236" t="s">
        <v>305</v>
      </c>
      <c r="I5236" t="s">
        <v>306</v>
      </c>
      <c r="J5236" s="78">
        <v>44153</v>
      </c>
      <c r="K5236" t="s">
        <v>26</v>
      </c>
      <c r="L5236">
        <v>477.12</v>
      </c>
      <c r="R5236" s="81">
        <v>40.46</v>
      </c>
      <c r="S5236" s="81">
        <v>0.01</v>
      </c>
      <c r="T5236" s="81">
        <v>0</v>
      </c>
      <c r="AA5236" t="s">
        <v>307</v>
      </c>
      <c r="AB5236" t="s">
        <v>13</v>
      </c>
      <c r="AC5236" t="b">
        <v>0</v>
      </c>
    </row>
    <row r="5237" spans="1:29" x14ac:dyDescent="0.35">
      <c r="A5237" t="s">
        <v>12</v>
      </c>
      <c r="B5237" t="s">
        <v>321</v>
      </c>
      <c r="C5237" t="s">
        <v>334</v>
      </c>
      <c r="D5237" t="s">
        <v>20</v>
      </c>
      <c r="E5237" t="s">
        <v>242</v>
      </c>
      <c r="F5237" t="s">
        <v>303</v>
      </c>
      <c r="G5237" t="s">
        <v>304</v>
      </c>
      <c r="H5237" t="s">
        <v>305</v>
      </c>
      <c r="I5237" t="s">
        <v>306</v>
      </c>
      <c r="J5237" s="78">
        <v>44153</v>
      </c>
      <c r="K5237" t="s">
        <v>26</v>
      </c>
      <c r="L5237">
        <v>477.12</v>
      </c>
      <c r="R5237" s="81">
        <v>72.760000000000005</v>
      </c>
      <c r="S5237" s="81">
        <v>0.03</v>
      </c>
      <c r="T5237" s="81">
        <v>0</v>
      </c>
      <c r="AA5237" t="s">
        <v>307</v>
      </c>
      <c r="AB5237" t="s">
        <v>13</v>
      </c>
      <c r="AC5237" t="b">
        <v>0</v>
      </c>
    </row>
    <row r="5238" spans="1:29" x14ac:dyDescent="0.35">
      <c r="A5238" t="s">
        <v>12</v>
      </c>
      <c r="B5238" t="s">
        <v>322</v>
      </c>
      <c r="C5238" t="s">
        <v>334</v>
      </c>
      <c r="D5238" t="s">
        <v>20</v>
      </c>
      <c r="E5238" t="s">
        <v>242</v>
      </c>
      <c r="F5238" t="s">
        <v>303</v>
      </c>
      <c r="G5238" t="s">
        <v>304</v>
      </c>
      <c r="H5238" t="s">
        <v>305</v>
      </c>
      <c r="I5238" t="s">
        <v>306</v>
      </c>
      <c r="J5238" s="78">
        <v>44153</v>
      </c>
      <c r="K5238" t="s">
        <v>26</v>
      </c>
      <c r="L5238">
        <v>477.12</v>
      </c>
      <c r="R5238" s="81">
        <v>48.53</v>
      </c>
      <c r="S5238" s="81">
        <v>0.02</v>
      </c>
      <c r="T5238" s="81">
        <v>0</v>
      </c>
      <c r="AA5238" t="s">
        <v>307</v>
      </c>
      <c r="AB5238" t="s">
        <v>13</v>
      </c>
      <c r="AC5238" t="b">
        <v>0</v>
      </c>
    </row>
    <row r="5239" spans="1:29" x14ac:dyDescent="0.35">
      <c r="A5239" t="s">
        <v>12</v>
      </c>
      <c r="B5239" t="s">
        <v>323</v>
      </c>
      <c r="C5239" t="s">
        <v>334</v>
      </c>
      <c r="D5239" t="s">
        <v>20</v>
      </c>
      <c r="E5239" t="s">
        <v>242</v>
      </c>
      <c r="F5239" t="s">
        <v>303</v>
      </c>
      <c r="G5239" t="s">
        <v>304</v>
      </c>
      <c r="H5239" t="s">
        <v>305</v>
      </c>
      <c r="I5239" t="s">
        <v>306</v>
      </c>
      <c r="J5239" s="78">
        <v>44153</v>
      </c>
      <c r="K5239" t="s">
        <v>26</v>
      </c>
      <c r="L5239">
        <v>477.12</v>
      </c>
      <c r="R5239" s="81">
        <v>56.8</v>
      </c>
      <c r="S5239" s="81">
        <v>0.02</v>
      </c>
      <c r="T5239" s="81">
        <v>0</v>
      </c>
      <c r="AA5239" t="s">
        <v>307</v>
      </c>
      <c r="AB5239" t="s">
        <v>13</v>
      </c>
      <c r="AC5239" t="b">
        <v>0</v>
      </c>
    </row>
    <row r="5240" spans="1:29" x14ac:dyDescent="0.35">
      <c r="A5240" t="s">
        <v>12</v>
      </c>
      <c r="B5240" t="s">
        <v>324</v>
      </c>
      <c r="C5240" t="s">
        <v>334</v>
      </c>
      <c r="D5240" t="s">
        <v>20</v>
      </c>
      <c r="E5240" t="s">
        <v>242</v>
      </c>
      <c r="F5240" t="s">
        <v>303</v>
      </c>
      <c r="G5240" t="s">
        <v>304</v>
      </c>
      <c r="H5240" t="s">
        <v>305</v>
      </c>
      <c r="I5240" t="s">
        <v>306</v>
      </c>
      <c r="J5240" s="78">
        <v>44153</v>
      </c>
      <c r="K5240" t="s">
        <v>26</v>
      </c>
      <c r="L5240">
        <v>477.12</v>
      </c>
      <c r="R5240" s="81">
        <v>37.86</v>
      </c>
      <c r="S5240" s="81">
        <v>0.01</v>
      </c>
      <c r="T5240" s="81">
        <v>0</v>
      </c>
      <c r="AA5240" t="s">
        <v>307</v>
      </c>
      <c r="AB5240" t="s">
        <v>13</v>
      </c>
      <c r="AC5240" t="b">
        <v>0</v>
      </c>
    </row>
    <row r="5241" spans="1:29" x14ac:dyDescent="0.35">
      <c r="A5241" t="s">
        <v>12</v>
      </c>
      <c r="B5241" t="s">
        <v>325</v>
      </c>
      <c r="C5241" t="s">
        <v>334</v>
      </c>
      <c r="D5241" t="s">
        <v>20</v>
      </c>
      <c r="E5241" t="s">
        <v>242</v>
      </c>
      <c r="F5241" t="s">
        <v>303</v>
      </c>
      <c r="G5241" t="s">
        <v>304</v>
      </c>
      <c r="H5241" t="s">
        <v>305</v>
      </c>
      <c r="I5241" t="s">
        <v>306</v>
      </c>
      <c r="J5241" s="78">
        <v>44153</v>
      </c>
      <c r="K5241" t="s">
        <v>26</v>
      </c>
      <c r="L5241">
        <v>477.12</v>
      </c>
      <c r="R5241" s="81">
        <v>75.650000000000006</v>
      </c>
      <c r="S5241" s="81">
        <v>0.03</v>
      </c>
      <c r="T5241" s="81">
        <v>0</v>
      </c>
      <c r="AA5241" t="s">
        <v>307</v>
      </c>
      <c r="AB5241" t="s">
        <v>13</v>
      </c>
      <c r="AC5241" t="b">
        <v>0</v>
      </c>
    </row>
    <row r="5242" spans="1:29" x14ac:dyDescent="0.35">
      <c r="A5242" t="s">
        <v>12</v>
      </c>
      <c r="B5242" t="s">
        <v>326</v>
      </c>
      <c r="C5242" t="s">
        <v>334</v>
      </c>
      <c r="D5242" t="s">
        <v>20</v>
      </c>
      <c r="E5242" t="s">
        <v>242</v>
      </c>
      <c r="F5242" t="s">
        <v>303</v>
      </c>
      <c r="G5242" t="s">
        <v>304</v>
      </c>
      <c r="H5242" t="s">
        <v>305</v>
      </c>
      <c r="I5242" t="s">
        <v>306</v>
      </c>
      <c r="J5242" s="78">
        <v>44153</v>
      </c>
      <c r="K5242" t="s">
        <v>26</v>
      </c>
      <c r="L5242">
        <v>477.12</v>
      </c>
      <c r="R5242" s="81">
        <v>50.43</v>
      </c>
      <c r="S5242" s="81">
        <v>0.02</v>
      </c>
      <c r="T5242" s="81">
        <v>0</v>
      </c>
      <c r="AA5242" t="s">
        <v>307</v>
      </c>
      <c r="AB5242" t="s">
        <v>13</v>
      </c>
      <c r="AC5242" t="b">
        <v>0</v>
      </c>
    </row>
    <row r="5243" spans="1:29" x14ac:dyDescent="0.35">
      <c r="A5243" t="s">
        <v>12</v>
      </c>
      <c r="B5243" t="s">
        <v>302</v>
      </c>
      <c r="C5243" t="s">
        <v>334</v>
      </c>
      <c r="D5243" t="s">
        <v>20</v>
      </c>
      <c r="E5243" t="s">
        <v>243</v>
      </c>
      <c r="F5243" t="s">
        <v>303</v>
      </c>
      <c r="G5243" t="s">
        <v>304</v>
      </c>
      <c r="H5243" t="s">
        <v>305</v>
      </c>
      <c r="I5243" t="s">
        <v>306</v>
      </c>
      <c r="J5243" s="78">
        <v>44153</v>
      </c>
      <c r="K5243" t="s">
        <v>26</v>
      </c>
      <c r="L5243">
        <v>446.24</v>
      </c>
      <c r="R5243" s="81">
        <v>46.04</v>
      </c>
      <c r="S5243" s="81">
        <v>0.01</v>
      </c>
      <c r="T5243" s="81">
        <v>0</v>
      </c>
      <c r="AA5243" t="s">
        <v>307</v>
      </c>
      <c r="AB5243" t="s">
        <v>13</v>
      </c>
      <c r="AC5243" t="b">
        <v>0</v>
      </c>
    </row>
    <row r="5244" spans="1:29" x14ac:dyDescent="0.35">
      <c r="A5244" t="s">
        <v>12</v>
      </c>
      <c r="B5244" t="s">
        <v>308</v>
      </c>
      <c r="C5244" t="s">
        <v>334</v>
      </c>
      <c r="D5244" t="s">
        <v>20</v>
      </c>
      <c r="E5244" t="s">
        <v>243</v>
      </c>
      <c r="F5244" t="s">
        <v>303</v>
      </c>
      <c r="G5244" t="s">
        <v>304</v>
      </c>
      <c r="H5244" t="s">
        <v>305</v>
      </c>
      <c r="I5244" t="s">
        <v>306</v>
      </c>
      <c r="J5244" s="78">
        <v>44153</v>
      </c>
      <c r="K5244" t="s">
        <v>26</v>
      </c>
      <c r="L5244">
        <v>446.24</v>
      </c>
      <c r="R5244" s="81">
        <v>30.66</v>
      </c>
      <c r="S5244" s="81">
        <v>0.01</v>
      </c>
      <c r="T5244" s="81">
        <v>0</v>
      </c>
      <c r="AA5244" t="s">
        <v>307</v>
      </c>
      <c r="AB5244" t="s">
        <v>13</v>
      </c>
      <c r="AC5244" t="b">
        <v>0</v>
      </c>
    </row>
    <row r="5245" spans="1:29" x14ac:dyDescent="0.35">
      <c r="A5245" t="s">
        <v>12</v>
      </c>
      <c r="B5245" t="s">
        <v>309</v>
      </c>
      <c r="C5245" t="s">
        <v>334</v>
      </c>
      <c r="D5245" t="s">
        <v>20</v>
      </c>
      <c r="E5245" t="s">
        <v>243</v>
      </c>
      <c r="F5245" t="s">
        <v>303</v>
      </c>
      <c r="G5245" t="s">
        <v>304</v>
      </c>
      <c r="H5245" t="s">
        <v>305</v>
      </c>
      <c r="I5245" t="s">
        <v>306</v>
      </c>
      <c r="J5245" s="78">
        <v>44153</v>
      </c>
      <c r="K5245" t="s">
        <v>26</v>
      </c>
      <c r="L5245">
        <v>446.24</v>
      </c>
      <c r="R5245" s="81">
        <v>43.14</v>
      </c>
      <c r="S5245" s="81">
        <v>0.01</v>
      </c>
      <c r="T5245" s="81">
        <v>0</v>
      </c>
      <c r="AA5245" t="s">
        <v>307</v>
      </c>
      <c r="AB5245" t="s">
        <v>13</v>
      </c>
      <c r="AC5245" t="b">
        <v>0</v>
      </c>
    </row>
    <row r="5246" spans="1:29" x14ac:dyDescent="0.35">
      <c r="A5246" t="s">
        <v>12</v>
      </c>
      <c r="B5246" t="s">
        <v>310</v>
      </c>
      <c r="C5246" t="s">
        <v>334</v>
      </c>
      <c r="D5246" t="s">
        <v>20</v>
      </c>
      <c r="E5246" t="s">
        <v>243</v>
      </c>
      <c r="F5246" t="s">
        <v>303</v>
      </c>
      <c r="G5246" t="s">
        <v>304</v>
      </c>
      <c r="H5246" t="s">
        <v>305</v>
      </c>
      <c r="I5246" t="s">
        <v>306</v>
      </c>
      <c r="J5246" s="78">
        <v>44153</v>
      </c>
      <c r="K5246" t="s">
        <v>26</v>
      </c>
      <c r="L5246">
        <v>446.24</v>
      </c>
      <c r="R5246" s="81">
        <v>28.76</v>
      </c>
      <c r="S5246" s="81">
        <v>0.01</v>
      </c>
      <c r="T5246" s="81">
        <v>0</v>
      </c>
      <c r="AA5246" t="s">
        <v>307</v>
      </c>
      <c r="AB5246" t="s">
        <v>13</v>
      </c>
      <c r="AC5246" t="b">
        <v>0</v>
      </c>
    </row>
    <row r="5247" spans="1:29" x14ac:dyDescent="0.35">
      <c r="A5247" t="s">
        <v>12</v>
      </c>
      <c r="B5247" t="s">
        <v>311</v>
      </c>
      <c r="C5247" t="s">
        <v>334</v>
      </c>
      <c r="D5247" t="s">
        <v>20</v>
      </c>
      <c r="E5247" t="s">
        <v>243</v>
      </c>
      <c r="F5247" t="s">
        <v>303</v>
      </c>
      <c r="G5247" t="s">
        <v>304</v>
      </c>
      <c r="H5247" t="s">
        <v>305</v>
      </c>
      <c r="I5247" t="s">
        <v>306</v>
      </c>
      <c r="J5247" s="78">
        <v>44153</v>
      </c>
      <c r="K5247" t="s">
        <v>26</v>
      </c>
      <c r="L5247">
        <v>446.24</v>
      </c>
      <c r="R5247" s="81">
        <v>42.36</v>
      </c>
      <c r="S5247" s="81">
        <v>0.01</v>
      </c>
      <c r="T5247" s="81">
        <v>0</v>
      </c>
      <c r="AA5247" t="s">
        <v>307</v>
      </c>
      <c r="AB5247" t="s">
        <v>13</v>
      </c>
      <c r="AC5247" t="b">
        <v>0</v>
      </c>
    </row>
    <row r="5248" spans="1:29" x14ac:dyDescent="0.35">
      <c r="A5248" t="s">
        <v>12</v>
      </c>
      <c r="B5248" t="s">
        <v>312</v>
      </c>
      <c r="C5248" t="s">
        <v>334</v>
      </c>
      <c r="D5248" t="s">
        <v>20</v>
      </c>
      <c r="E5248" t="s">
        <v>243</v>
      </c>
      <c r="F5248" t="s">
        <v>303</v>
      </c>
      <c r="G5248" t="s">
        <v>304</v>
      </c>
      <c r="H5248" t="s">
        <v>305</v>
      </c>
      <c r="I5248" t="s">
        <v>306</v>
      </c>
      <c r="J5248" s="78">
        <v>44153</v>
      </c>
      <c r="K5248" t="s">
        <v>26</v>
      </c>
      <c r="L5248">
        <v>446.24</v>
      </c>
      <c r="R5248" s="81">
        <v>28.26</v>
      </c>
      <c r="S5248" s="81">
        <v>0.01</v>
      </c>
      <c r="T5248" s="81">
        <v>0</v>
      </c>
      <c r="AA5248" t="s">
        <v>307</v>
      </c>
      <c r="AB5248" t="s">
        <v>13</v>
      </c>
      <c r="AC5248" t="b">
        <v>0</v>
      </c>
    </row>
    <row r="5249" spans="1:29" x14ac:dyDescent="0.35">
      <c r="A5249" t="s">
        <v>12</v>
      </c>
      <c r="B5249" t="s">
        <v>313</v>
      </c>
      <c r="C5249" t="s">
        <v>334</v>
      </c>
      <c r="D5249" t="s">
        <v>20</v>
      </c>
      <c r="E5249" t="s">
        <v>243</v>
      </c>
      <c r="F5249" t="s">
        <v>303</v>
      </c>
      <c r="G5249" t="s">
        <v>304</v>
      </c>
      <c r="H5249" t="s">
        <v>305</v>
      </c>
      <c r="I5249" t="s">
        <v>306</v>
      </c>
      <c r="J5249" s="78">
        <v>44153</v>
      </c>
      <c r="K5249" t="s">
        <v>26</v>
      </c>
      <c r="L5249">
        <v>446.24</v>
      </c>
      <c r="R5249" s="81">
        <v>42.36</v>
      </c>
      <c r="S5249" s="81">
        <v>0.01</v>
      </c>
      <c r="T5249" s="81">
        <v>0</v>
      </c>
      <c r="AA5249" t="s">
        <v>307</v>
      </c>
      <c r="AB5249" t="s">
        <v>13</v>
      </c>
      <c r="AC5249" t="b">
        <v>0</v>
      </c>
    </row>
    <row r="5250" spans="1:29" x14ac:dyDescent="0.35">
      <c r="A5250" t="s">
        <v>12</v>
      </c>
      <c r="B5250" t="s">
        <v>314</v>
      </c>
      <c r="C5250" t="s">
        <v>334</v>
      </c>
      <c r="D5250" t="s">
        <v>20</v>
      </c>
      <c r="E5250" t="s">
        <v>243</v>
      </c>
      <c r="F5250" t="s">
        <v>303</v>
      </c>
      <c r="G5250" t="s">
        <v>304</v>
      </c>
      <c r="H5250" t="s">
        <v>305</v>
      </c>
      <c r="I5250" t="s">
        <v>306</v>
      </c>
      <c r="J5250" s="78">
        <v>44153</v>
      </c>
      <c r="K5250" t="s">
        <v>26</v>
      </c>
      <c r="L5250">
        <v>446.24</v>
      </c>
      <c r="R5250" s="81">
        <v>28.26</v>
      </c>
      <c r="S5250" s="81">
        <v>0.01</v>
      </c>
      <c r="T5250" s="81">
        <v>0</v>
      </c>
      <c r="AA5250" t="s">
        <v>307</v>
      </c>
      <c r="AB5250" t="s">
        <v>13</v>
      </c>
      <c r="AC5250" t="b">
        <v>0</v>
      </c>
    </row>
    <row r="5251" spans="1:29" x14ac:dyDescent="0.35">
      <c r="A5251" t="s">
        <v>12</v>
      </c>
      <c r="B5251" t="s">
        <v>315</v>
      </c>
      <c r="C5251" t="s">
        <v>334</v>
      </c>
      <c r="D5251" t="s">
        <v>20</v>
      </c>
      <c r="E5251" t="s">
        <v>243</v>
      </c>
      <c r="F5251" t="s">
        <v>303</v>
      </c>
      <c r="G5251" t="s">
        <v>304</v>
      </c>
      <c r="H5251" t="s">
        <v>305</v>
      </c>
      <c r="I5251" t="s">
        <v>306</v>
      </c>
      <c r="J5251" s="78">
        <v>44153</v>
      </c>
      <c r="K5251" t="s">
        <v>26</v>
      </c>
      <c r="L5251">
        <v>446.24</v>
      </c>
      <c r="R5251" s="81">
        <v>50.34</v>
      </c>
      <c r="S5251" s="81">
        <v>0.02</v>
      </c>
      <c r="T5251" s="81">
        <v>0</v>
      </c>
      <c r="AA5251" t="s">
        <v>307</v>
      </c>
      <c r="AB5251" t="s">
        <v>13</v>
      </c>
      <c r="AC5251" t="b">
        <v>0</v>
      </c>
    </row>
    <row r="5252" spans="1:29" x14ac:dyDescent="0.35">
      <c r="A5252" t="s">
        <v>12</v>
      </c>
      <c r="B5252" t="s">
        <v>316</v>
      </c>
      <c r="C5252" t="s">
        <v>334</v>
      </c>
      <c r="D5252" t="s">
        <v>20</v>
      </c>
      <c r="E5252" t="s">
        <v>243</v>
      </c>
      <c r="F5252" t="s">
        <v>303</v>
      </c>
      <c r="G5252" t="s">
        <v>304</v>
      </c>
      <c r="H5252" t="s">
        <v>305</v>
      </c>
      <c r="I5252" t="s">
        <v>306</v>
      </c>
      <c r="J5252" s="78">
        <v>44153</v>
      </c>
      <c r="K5252" t="s">
        <v>26</v>
      </c>
      <c r="L5252">
        <v>446.24</v>
      </c>
      <c r="R5252" s="81">
        <v>33.56</v>
      </c>
      <c r="S5252" s="81">
        <v>0.01</v>
      </c>
      <c r="T5252" s="81">
        <v>0</v>
      </c>
      <c r="AA5252" t="s">
        <v>307</v>
      </c>
      <c r="AB5252" t="s">
        <v>13</v>
      </c>
      <c r="AC5252" t="b">
        <v>0</v>
      </c>
    </row>
    <row r="5253" spans="1:29" x14ac:dyDescent="0.35">
      <c r="A5253" t="s">
        <v>12</v>
      </c>
      <c r="B5253" t="s">
        <v>317</v>
      </c>
      <c r="C5253" t="s">
        <v>334</v>
      </c>
      <c r="D5253" t="s">
        <v>20</v>
      </c>
      <c r="E5253" t="s">
        <v>243</v>
      </c>
      <c r="F5253" t="s">
        <v>303</v>
      </c>
      <c r="G5253" t="s">
        <v>304</v>
      </c>
      <c r="H5253" t="s">
        <v>305</v>
      </c>
      <c r="I5253" t="s">
        <v>306</v>
      </c>
      <c r="J5253" s="78">
        <v>44153</v>
      </c>
      <c r="K5253" t="s">
        <v>26</v>
      </c>
      <c r="L5253">
        <v>446.24</v>
      </c>
      <c r="R5253" s="81">
        <v>59.91</v>
      </c>
      <c r="S5253" s="81">
        <v>0.02</v>
      </c>
      <c r="T5253" s="81">
        <v>0</v>
      </c>
      <c r="AA5253" t="s">
        <v>307</v>
      </c>
      <c r="AB5253" t="s">
        <v>13</v>
      </c>
      <c r="AC5253" t="b">
        <v>0</v>
      </c>
    </row>
    <row r="5254" spans="1:29" x14ac:dyDescent="0.35">
      <c r="A5254" t="s">
        <v>12</v>
      </c>
      <c r="B5254" t="s">
        <v>318</v>
      </c>
      <c r="C5254" t="s">
        <v>334</v>
      </c>
      <c r="D5254" t="s">
        <v>20</v>
      </c>
      <c r="E5254" t="s">
        <v>243</v>
      </c>
      <c r="F5254" t="s">
        <v>303</v>
      </c>
      <c r="G5254" t="s">
        <v>304</v>
      </c>
      <c r="H5254" t="s">
        <v>305</v>
      </c>
      <c r="I5254" t="s">
        <v>306</v>
      </c>
      <c r="J5254" s="78">
        <v>44153</v>
      </c>
      <c r="K5254" t="s">
        <v>26</v>
      </c>
      <c r="L5254">
        <v>446.24</v>
      </c>
      <c r="R5254" s="81">
        <v>39.93</v>
      </c>
      <c r="S5254" s="81">
        <v>0.01</v>
      </c>
      <c r="T5254" s="81">
        <v>0</v>
      </c>
      <c r="AA5254" t="s">
        <v>307</v>
      </c>
      <c r="AB5254" t="s">
        <v>13</v>
      </c>
      <c r="AC5254" t="b">
        <v>0</v>
      </c>
    </row>
    <row r="5255" spans="1:29" x14ac:dyDescent="0.35">
      <c r="A5255" t="s">
        <v>12</v>
      </c>
      <c r="B5255" t="s">
        <v>319</v>
      </c>
      <c r="C5255" t="s">
        <v>334</v>
      </c>
      <c r="D5255" t="s">
        <v>20</v>
      </c>
      <c r="E5255" t="s">
        <v>243</v>
      </c>
      <c r="F5255" t="s">
        <v>303</v>
      </c>
      <c r="G5255" t="s">
        <v>304</v>
      </c>
      <c r="H5255" t="s">
        <v>305</v>
      </c>
      <c r="I5255" t="s">
        <v>306</v>
      </c>
      <c r="J5255" s="78">
        <v>44153</v>
      </c>
      <c r="K5255" t="s">
        <v>26</v>
      </c>
      <c r="L5255">
        <v>446.24</v>
      </c>
      <c r="R5255" s="81">
        <v>55.11</v>
      </c>
      <c r="S5255" s="81">
        <v>0.02</v>
      </c>
      <c r="T5255" s="81">
        <v>0</v>
      </c>
      <c r="AA5255" t="s">
        <v>307</v>
      </c>
      <c r="AB5255" t="s">
        <v>13</v>
      </c>
      <c r="AC5255" t="b">
        <v>0</v>
      </c>
    </row>
    <row r="5256" spans="1:29" x14ac:dyDescent="0.35">
      <c r="A5256" t="s">
        <v>12</v>
      </c>
      <c r="B5256" t="s">
        <v>320</v>
      </c>
      <c r="C5256" t="s">
        <v>334</v>
      </c>
      <c r="D5256" t="s">
        <v>20</v>
      </c>
      <c r="E5256" t="s">
        <v>243</v>
      </c>
      <c r="F5256" t="s">
        <v>303</v>
      </c>
      <c r="G5256" t="s">
        <v>304</v>
      </c>
      <c r="H5256" t="s">
        <v>305</v>
      </c>
      <c r="I5256" t="s">
        <v>306</v>
      </c>
      <c r="J5256" s="78">
        <v>44153</v>
      </c>
      <c r="K5256" t="s">
        <v>26</v>
      </c>
      <c r="L5256">
        <v>446.24</v>
      </c>
      <c r="R5256" s="81">
        <v>36.729999999999997</v>
      </c>
      <c r="S5256" s="81">
        <v>0.01</v>
      </c>
      <c r="T5256" s="81">
        <v>0</v>
      </c>
      <c r="AA5256" t="s">
        <v>307</v>
      </c>
      <c r="AB5256" t="s">
        <v>13</v>
      </c>
      <c r="AC5256" t="b">
        <v>0</v>
      </c>
    </row>
    <row r="5257" spans="1:29" x14ac:dyDescent="0.35">
      <c r="A5257" t="s">
        <v>12</v>
      </c>
      <c r="B5257" t="s">
        <v>321</v>
      </c>
      <c r="C5257" t="s">
        <v>334</v>
      </c>
      <c r="D5257" t="s">
        <v>20</v>
      </c>
      <c r="E5257" t="s">
        <v>243</v>
      </c>
      <c r="F5257" t="s">
        <v>303</v>
      </c>
      <c r="G5257" t="s">
        <v>304</v>
      </c>
      <c r="H5257" t="s">
        <v>305</v>
      </c>
      <c r="I5257" t="s">
        <v>306</v>
      </c>
      <c r="J5257" s="78">
        <v>44153</v>
      </c>
      <c r="K5257" t="s">
        <v>26</v>
      </c>
      <c r="L5257">
        <v>446.24</v>
      </c>
      <c r="R5257" s="81">
        <v>66.09</v>
      </c>
      <c r="S5257" s="81">
        <v>0.02</v>
      </c>
      <c r="T5257" s="81">
        <v>0</v>
      </c>
      <c r="AA5257" t="s">
        <v>307</v>
      </c>
      <c r="AB5257" t="s">
        <v>13</v>
      </c>
      <c r="AC5257" t="b">
        <v>0</v>
      </c>
    </row>
    <row r="5258" spans="1:29" x14ac:dyDescent="0.35">
      <c r="A5258" t="s">
        <v>12</v>
      </c>
      <c r="B5258" t="s">
        <v>322</v>
      </c>
      <c r="C5258" t="s">
        <v>334</v>
      </c>
      <c r="D5258" t="s">
        <v>20</v>
      </c>
      <c r="E5258" t="s">
        <v>243</v>
      </c>
      <c r="F5258" t="s">
        <v>303</v>
      </c>
      <c r="G5258" t="s">
        <v>304</v>
      </c>
      <c r="H5258" t="s">
        <v>305</v>
      </c>
      <c r="I5258" t="s">
        <v>306</v>
      </c>
      <c r="J5258" s="78">
        <v>44153</v>
      </c>
      <c r="K5258" t="s">
        <v>26</v>
      </c>
      <c r="L5258">
        <v>446.24</v>
      </c>
      <c r="R5258" s="81">
        <v>44.03</v>
      </c>
      <c r="S5258" s="81">
        <v>0.01</v>
      </c>
      <c r="T5258" s="81">
        <v>0</v>
      </c>
      <c r="AA5258" t="s">
        <v>307</v>
      </c>
      <c r="AB5258" t="s">
        <v>13</v>
      </c>
      <c r="AC5258" t="b">
        <v>0</v>
      </c>
    </row>
    <row r="5259" spans="1:29" x14ac:dyDescent="0.35">
      <c r="A5259" t="s">
        <v>12</v>
      </c>
      <c r="B5259" t="s">
        <v>323</v>
      </c>
      <c r="C5259" t="s">
        <v>334</v>
      </c>
      <c r="D5259" t="s">
        <v>20</v>
      </c>
      <c r="E5259" t="s">
        <v>243</v>
      </c>
      <c r="F5259" t="s">
        <v>303</v>
      </c>
      <c r="G5259" t="s">
        <v>304</v>
      </c>
      <c r="H5259" t="s">
        <v>305</v>
      </c>
      <c r="I5259" t="s">
        <v>306</v>
      </c>
      <c r="J5259" s="78">
        <v>44153</v>
      </c>
      <c r="K5259" t="s">
        <v>26</v>
      </c>
      <c r="L5259">
        <v>446.24</v>
      </c>
      <c r="R5259" s="81">
        <v>51.53</v>
      </c>
      <c r="S5259" s="81">
        <v>0.02</v>
      </c>
      <c r="T5259" s="81">
        <v>0</v>
      </c>
      <c r="AA5259" t="s">
        <v>307</v>
      </c>
      <c r="AB5259" t="s">
        <v>13</v>
      </c>
      <c r="AC5259" t="b">
        <v>0</v>
      </c>
    </row>
    <row r="5260" spans="1:29" x14ac:dyDescent="0.35">
      <c r="A5260" t="s">
        <v>12</v>
      </c>
      <c r="B5260" t="s">
        <v>324</v>
      </c>
      <c r="C5260" t="s">
        <v>334</v>
      </c>
      <c r="D5260" t="s">
        <v>20</v>
      </c>
      <c r="E5260" t="s">
        <v>243</v>
      </c>
      <c r="F5260" t="s">
        <v>303</v>
      </c>
      <c r="G5260" t="s">
        <v>304</v>
      </c>
      <c r="H5260" t="s">
        <v>305</v>
      </c>
      <c r="I5260" t="s">
        <v>306</v>
      </c>
      <c r="J5260" s="78">
        <v>44153</v>
      </c>
      <c r="K5260" t="s">
        <v>26</v>
      </c>
      <c r="L5260">
        <v>446.24</v>
      </c>
      <c r="R5260" s="81">
        <v>34.340000000000003</v>
      </c>
      <c r="S5260" s="81">
        <v>0.01</v>
      </c>
      <c r="T5260" s="81">
        <v>0</v>
      </c>
      <c r="AA5260" t="s">
        <v>307</v>
      </c>
      <c r="AB5260" t="s">
        <v>13</v>
      </c>
      <c r="AC5260" t="b">
        <v>0</v>
      </c>
    </row>
    <row r="5261" spans="1:29" x14ac:dyDescent="0.35">
      <c r="A5261" t="s">
        <v>12</v>
      </c>
      <c r="B5261" t="s">
        <v>325</v>
      </c>
      <c r="C5261" t="s">
        <v>334</v>
      </c>
      <c r="D5261" t="s">
        <v>20</v>
      </c>
      <c r="E5261" t="s">
        <v>243</v>
      </c>
      <c r="F5261" t="s">
        <v>303</v>
      </c>
      <c r="G5261" t="s">
        <v>304</v>
      </c>
      <c r="H5261" t="s">
        <v>305</v>
      </c>
      <c r="I5261" t="s">
        <v>306</v>
      </c>
      <c r="J5261" s="78">
        <v>44153</v>
      </c>
      <c r="K5261" t="s">
        <v>26</v>
      </c>
      <c r="L5261">
        <v>446.24</v>
      </c>
      <c r="R5261" s="81">
        <v>68.77</v>
      </c>
      <c r="S5261" s="81">
        <v>0.02</v>
      </c>
      <c r="T5261" s="81">
        <v>0</v>
      </c>
      <c r="AA5261" t="s">
        <v>307</v>
      </c>
      <c r="AB5261" t="s">
        <v>13</v>
      </c>
      <c r="AC5261" t="b">
        <v>0</v>
      </c>
    </row>
    <row r="5262" spans="1:29" x14ac:dyDescent="0.35">
      <c r="A5262" t="s">
        <v>12</v>
      </c>
      <c r="B5262" t="s">
        <v>326</v>
      </c>
      <c r="C5262" t="s">
        <v>334</v>
      </c>
      <c r="D5262" t="s">
        <v>20</v>
      </c>
      <c r="E5262" t="s">
        <v>243</v>
      </c>
      <c r="F5262" t="s">
        <v>303</v>
      </c>
      <c r="G5262" t="s">
        <v>304</v>
      </c>
      <c r="H5262" t="s">
        <v>305</v>
      </c>
      <c r="I5262" t="s">
        <v>306</v>
      </c>
      <c r="J5262" s="78">
        <v>44153</v>
      </c>
      <c r="K5262" t="s">
        <v>26</v>
      </c>
      <c r="L5262">
        <v>446.24</v>
      </c>
      <c r="R5262" s="81">
        <v>45.83</v>
      </c>
      <c r="S5262" s="81">
        <v>0.01</v>
      </c>
      <c r="T5262" s="81">
        <v>0</v>
      </c>
      <c r="AA5262" t="s">
        <v>307</v>
      </c>
      <c r="AB5262" t="s">
        <v>13</v>
      </c>
      <c r="AC5262" t="b">
        <v>0</v>
      </c>
    </row>
    <row r="5263" spans="1:29" x14ac:dyDescent="0.35">
      <c r="A5263" t="s">
        <v>12</v>
      </c>
      <c r="B5263" t="s">
        <v>302</v>
      </c>
      <c r="C5263" t="s">
        <v>334</v>
      </c>
      <c r="D5263" t="s">
        <v>20</v>
      </c>
      <c r="E5263" t="s">
        <v>244</v>
      </c>
      <c r="F5263" t="s">
        <v>303</v>
      </c>
      <c r="G5263" t="s">
        <v>304</v>
      </c>
      <c r="H5263" t="s">
        <v>305</v>
      </c>
      <c r="I5263" t="s">
        <v>306</v>
      </c>
      <c r="J5263" s="78">
        <v>44153</v>
      </c>
      <c r="K5263" t="s">
        <v>26</v>
      </c>
      <c r="L5263">
        <v>522.6</v>
      </c>
      <c r="R5263" s="81">
        <v>52.22</v>
      </c>
      <c r="S5263" s="81">
        <v>0.01</v>
      </c>
      <c r="T5263" s="81">
        <v>0</v>
      </c>
      <c r="AA5263" t="s">
        <v>307</v>
      </c>
      <c r="AB5263" t="s">
        <v>13</v>
      </c>
      <c r="AC5263" t="b">
        <v>0</v>
      </c>
    </row>
    <row r="5264" spans="1:29" x14ac:dyDescent="0.35">
      <c r="A5264" t="s">
        <v>12</v>
      </c>
      <c r="B5264" t="s">
        <v>308</v>
      </c>
      <c r="C5264" t="s">
        <v>334</v>
      </c>
      <c r="D5264" t="s">
        <v>20</v>
      </c>
      <c r="E5264" t="s">
        <v>244</v>
      </c>
      <c r="F5264" t="s">
        <v>303</v>
      </c>
      <c r="G5264" t="s">
        <v>304</v>
      </c>
      <c r="H5264" t="s">
        <v>305</v>
      </c>
      <c r="I5264" t="s">
        <v>306</v>
      </c>
      <c r="J5264" s="78">
        <v>44153</v>
      </c>
      <c r="K5264" t="s">
        <v>26</v>
      </c>
      <c r="L5264">
        <v>522.6</v>
      </c>
      <c r="R5264" s="81">
        <v>34.81</v>
      </c>
      <c r="S5264" s="81">
        <v>0.01</v>
      </c>
      <c r="T5264" s="81">
        <v>0</v>
      </c>
      <c r="AA5264" t="s">
        <v>307</v>
      </c>
      <c r="AB5264" t="s">
        <v>13</v>
      </c>
      <c r="AC5264" t="b">
        <v>0</v>
      </c>
    </row>
    <row r="5265" spans="1:29" x14ac:dyDescent="0.35">
      <c r="A5265" t="s">
        <v>12</v>
      </c>
      <c r="B5265" t="s">
        <v>309</v>
      </c>
      <c r="C5265" t="s">
        <v>334</v>
      </c>
      <c r="D5265" t="s">
        <v>20</v>
      </c>
      <c r="E5265" t="s">
        <v>244</v>
      </c>
      <c r="F5265" t="s">
        <v>303</v>
      </c>
      <c r="G5265" t="s">
        <v>304</v>
      </c>
      <c r="H5265" t="s">
        <v>305</v>
      </c>
      <c r="I5265" t="s">
        <v>306</v>
      </c>
      <c r="J5265" s="78">
        <v>44153</v>
      </c>
      <c r="K5265" t="s">
        <v>26</v>
      </c>
      <c r="L5265">
        <v>522.6</v>
      </c>
      <c r="R5265" s="81">
        <v>48.94</v>
      </c>
      <c r="S5265" s="81">
        <v>0.01</v>
      </c>
      <c r="T5265" s="81">
        <v>0</v>
      </c>
      <c r="AA5265" t="s">
        <v>307</v>
      </c>
      <c r="AB5265" t="s">
        <v>13</v>
      </c>
      <c r="AC5265" t="b">
        <v>0</v>
      </c>
    </row>
    <row r="5266" spans="1:29" x14ac:dyDescent="0.35">
      <c r="A5266" t="s">
        <v>12</v>
      </c>
      <c r="B5266" t="s">
        <v>310</v>
      </c>
      <c r="C5266" t="s">
        <v>334</v>
      </c>
      <c r="D5266" t="s">
        <v>20</v>
      </c>
      <c r="E5266" t="s">
        <v>244</v>
      </c>
      <c r="F5266" t="s">
        <v>303</v>
      </c>
      <c r="G5266" t="s">
        <v>304</v>
      </c>
      <c r="H5266" t="s">
        <v>305</v>
      </c>
      <c r="I5266" t="s">
        <v>306</v>
      </c>
      <c r="J5266" s="78">
        <v>44153</v>
      </c>
      <c r="K5266" t="s">
        <v>26</v>
      </c>
      <c r="L5266">
        <v>522.6</v>
      </c>
      <c r="R5266" s="81">
        <v>32.619999999999997</v>
      </c>
      <c r="S5266" s="81">
        <v>0.01</v>
      </c>
      <c r="T5266" s="81">
        <v>0</v>
      </c>
      <c r="AA5266" t="s">
        <v>307</v>
      </c>
      <c r="AB5266" t="s">
        <v>13</v>
      </c>
      <c r="AC5266" t="b">
        <v>0</v>
      </c>
    </row>
    <row r="5267" spans="1:29" x14ac:dyDescent="0.35">
      <c r="A5267" t="s">
        <v>12</v>
      </c>
      <c r="B5267" t="s">
        <v>311</v>
      </c>
      <c r="C5267" t="s">
        <v>334</v>
      </c>
      <c r="D5267" t="s">
        <v>20</v>
      </c>
      <c r="E5267" t="s">
        <v>244</v>
      </c>
      <c r="F5267" t="s">
        <v>303</v>
      </c>
      <c r="G5267" t="s">
        <v>304</v>
      </c>
      <c r="H5267" t="s">
        <v>305</v>
      </c>
      <c r="I5267" t="s">
        <v>306</v>
      </c>
      <c r="J5267" s="78">
        <v>44153</v>
      </c>
      <c r="K5267" t="s">
        <v>26</v>
      </c>
      <c r="L5267">
        <v>522.6</v>
      </c>
      <c r="R5267" s="81">
        <v>48.14</v>
      </c>
      <c r="S5267" s="81">
        <v>0.01</v>
      </c>
      <c r="T5267" s="81">
        <v>0</v>
      </c>
      <c r="AA5267" t="s">
        <v>307</v>
      </c>
      <c r="AB5267" t="s">
        <v>13</v>
      </c>
      <c r="AC5267" t="b">
        <v>0</v>
      </c>
    </row>
    <row r="5268" spans="1:29" x14ac:dyDescent="0.35">
      <c r="A5268" t="s">
        <v>12</v>
      </c>
      <c r="B5268" t="s">
        <v>312</v>
      </c>
      <c r="C5268" t="s">
        <v>334</v>
      </c>
      <c r="D5268" t="s">
        <v>20</v>
      </c>
      <c r="E5268" t="s">
        <v>244</v>
      </c>
      <c r="F5268" t="s">
        <v>303</v>
      </c>
      <c r="G5268" t="s">
        <v>304</v>
      </c>
      <c r="H5268" t="s">
        <v>305</v>
      </c>
      <c r="I5268" t="s">
        <v>306</v>
      </c>
      <c r="J5268" s="78">
        <v>44153</v>
      </c>
      <c r="K5268" t="s">
        <v>26</v>
      </c>
      <c r="L5268">
        <v>522.6</v>
      </c>
      <c r="R5268" s="81">
        <v>32.03</v>
      </c>
      <c r="S5268" s="81">
        <v>0.01</v>
      </c>
      <c r="T5268" s="81">
        <v>0</v>
      </c>
      <c r="AA5268" t="s">
        <v>307</v>
      </c>
      <c r="AB5268" t="s">
        <v>13</v>
      </c>
      <c r="AC5268" t="b">
        <v>0</v>
      </c>
    </row>
    <row r="5269" spans="1:29" x14ac:dyDescent="0.35">
      <c r="A5269" t="s">
        <v>12</v>
      </c>
      <c r="B5269" t="s">
        <v>313</v>
      </c>
      <c r="C5269" t="s">
        <v>334</v>
      </c>
      <c r="D5269" t="s">
        <v>20</v>
      </c>
      <c r="E5269" t="s">
        <v>244</v>
      </c>
      <c r="F5269" t="s">
        <v>303</v>
      </c>
      <c r="G5269" t="s">
        <v>304</v>
      </c>
      <c r="H5269" t="s">
        <v>305</v>
      </c>
      <c r="I5269" t="s">
        <v>306</v>
      </c>
      <c r="J5269" s="78">
        <v>44153</v>
      </c>
      <c r="K5269" t="s">
        <v>26</v>
      </c>
      <c r="L5269">
        <v>522.6</v>
      </c>
      <c r="R5269" s="81">
        <v>48.14</v>
      </c>
      <c r="S5269" s="81">
        <v>0.01</v>
      </c>
      <c r="T5269" s="81">
        <v>0</v>
      </c>
      <c r="AA5269" t="s">
        <v>307</v>
      </c>
      <c r="AB5269" t="s">
        <v>13</v>
      </c>
      <c r="AC5269" t="b">
        <v>0</v>
      </c>
    </row>
    <row r="5270" spans="1:29" x14ac:dyDescent="0.35">
      <c r="A5270" t="s">
        <v>12</v>
      </c>
      <c r="B5270" t="s">
        <v>314</v>
      </c>
      <c r="C5270" t="s">
        <v>334</v>
      </c>
      <c r="D5270" t="s">
        <v>20</v>
      </c>
      <c r="E5270" t="s">
        <v>244</v>
      </c>
      <c r="F5270" t="s">
        <v>303</v>
      </c>
      <c r="G5270" t="s">
        <v>304</v>
      </c>
      <c r="H5270" t="s">
        <v>305</v>
      </c>
      <c r="I5270" t="s">
        <v>306</v>
      </c>
      <c r="J5270" s="78">
        <v>44153</v>
      </c>
      <c r="K5270" t="s">
        <v>26</v>
      </c>
      <c r="L5270">
        <v>522.6</v>
      </c>
      <c r="R5270" s="81">
        <v>32.03</v>
      </c>
      <c r="S5270" s="81">
        <v>0.01</v>
      </c>
      <c r="T5270" s="81">
        <v>0</v>
      </c>
      <c r="AA5270" t="s">
        <v>307</v>
      </c>
      <c r="AB5270" t="s">
        <v>13</v>
      </c>
      <c r="AC5270" t="b">
        <v>0</v>
      </c>
    </row>
    <row r="5271" spans="1:29" x14ac:dyDescent="0.35">
      <c r="A5271" t="s">
        <v>12</v>
      </c>
      <c r="B5271" t="s">
        <v>315</v>
      </c>
      <c r="C5271" t="s">
        <v>334</v>
      </c>
      <c r="D5271" t="s">
        <v>20</v>
      </c>
      <c r="E5271" t="s">
        <v>244</v>
      </c>
      <c r="F5271" t="s">
        <v>303</v>
      </c>
      <c r="G5271" t="s">
        <v>304</v>
      </c>
      <c r="H5271" t="s">
        <v>305</v>
      </c>
      <c r="I5271" t="s">
        <v>306</v>
      </c>
      <c r="J5271" s="78">
        <v>44153</v>
      </c>
      <c r="K5271" t="s">
        <v>26</v>
      </c>
      <c r="L5271">
        <v>522.6</v>
      </c>
      <c r="R5271" s="81">
        <v>57.19</v>
      </c>
      <c r="S5271" s="81">
        <v>0.02</v>
      </c>
      <c r="T5271" s="81">
        <v>0</v>
      </c>
      <c r="AA5271" t="s">
        <v>307</v>
      </c>
      <c r="AB5271" t="s">
        <v>13</v>
      </c>
      <c r="AC5271" t="b">
        <v>0</v>
      </c>
    </row>
    <row r="5272" spans="1:29" x14ac:dyDescent="0.35">
      <c r="A5272" t="s">
        <v>12</v>
      </c>
      <c r="B5272" t="s">
        <v>316</v>
      </c>
      <c r="C5272" t="s">
        <v>334</v>
      </c>
      <c r="D5272" t="s">
        <v>20</v>
      </c>
      <c r="E5272" t="s">
        <v>244</v>
      </c>
      <c r="F5272" t="s">
        <v>303</v>
      </c>
      <c r="G5272" t="s">
        <v>304</v>
      </c>
      <c r="H5272" t="s">
        <v>305</v>
      </c>
      <c r="I5272" t="s">
        <v>306</v>
      </c>
      <c r="J5272" s="78">
        <v>44153</v>
      </c>
      <c r="K5272" t="s">
        <v>26</v>
      </c>
      <c r="L5272">
        <v>522.6</v>
      </c>
      <c r="R5272" s="81">
        <v>38.090000000000003</v>
      </c>
      <c r="S5272" s="81">
        <v>0.01</v>
      </c>
      <c r="T5272" s="81">
        <v>0</v>
      </c>
      <c r="AA5272" t="s">
        <v>307</v>
      </c>
      <c r="AB5272" t="s">
        <v>13</v>
      </c>
      <c r="AC5272" t="b">
        <v>0</v>
      </c>
    </row>
    <row r="5273" spans="1:29" x14ac:dyDescent="0.35">
      <c r="A5273" t="s">
        <v>12</v>
      </c>
      <c r="B5273" t="s">
        <v>317</v>
      </c>
      <c r="C5273" t="s">
        <v>334</v>
      </c>
      <c r="D5273" t="s">
        <v>20</v>
      </c>
      <c r="E5273" t="s">
        <v>244</v>
      </c>
      <c r="F5273" t="s">
        <v>303</v>
      </c>
      <c r="G5273" t="s">
        <v>304</v>
      </c>
      <c r="H5273" t="s">
        <v>305</v>
      </c>
      <c r="I5273" t="s">
        <v>306</v>
      </c>
      <c r="J5273" s="78">
        <v>44153</v>
      </c>
      <c r="K5273" t="s">
        <v>26</v>
      </c>
      <c r="L5273">
        <v>522.6</v>
      </c>
      <c r="R5273" s="81">
        <v>67.540000000000006</v>
      </c>
      <c r="S5273" s="81">
        <v>0.02</v>
      </c>
      <c r="T5273" s="81">
        <v>0</v>
      </c>
      <c r="AA5273" t="s">
        <v>307</v>
      </c>
      <c r="AB5273" t="s">
        <v>13</v>
      </c>
      <c r="AC5273" t="b">
        <v>0</v>
      </c>
    </row>
    <row r="5274" spans="1:29" x14ac:dyDescent="0.35">
      <c r="A5274" t="s">
        <v>12</v>
      </c>
      <c r="B5274" t="s">
        <v>318</v>
      </c>
      <c r="C5274" t="s">
        <v>334</v>
      </c>
      <c r="D5274" t="s">
        <v>20</v>
      </c>
      <c r="E5274" t="s">
        <v>244</v>
      </c>
      <c r="F5274" t="s">
        <v>303</v>
      </c>
      <c r="G5274" t="s">
        <v>304</v>
      </c>
      <c r="H5274" t="s">
        <v>305</v>
      </c>
      <c r="I5274" t="s">
        <v>306</v>
      </c>
      <c r="J5274" s="78">
        <v>44153</v>
      </c>
      <c r="K5274" t="s">
        <v>26</v>
      </c>
      <c r="L5274">
        <v>522.6</v>
      </c>
      <c r="R5274" s="81">
        <v>45</v>
      </c>
      <c r="S5274" s="81">
        <v>0.01</v>
      </c>
      <c r="T5274" s="81">
        <v>0</v>
      </c>
      <c r="AA5274" t="s">
        <v>307</v>
      </c>
      <c r="AB5274" t="s">
        <v>13</v>
      </c>
      <c r="AC5274" t="b">
        <v>0</v>
      </c>
    </row>
    <row r="5275" spans="1:29" x14ac:dyDescent="0.35">
      <c r="A5275" t="s">
        <v>12</v>
      </c>
      <c r="B5275" t="s">
        <v>319</v>
      </c>
      <c r="C5275" t="s">
        <v>334</v>
      </c>
      <c r="D5275" t="s">
        <v>20</v>
      </c>
      <c r="E5275" t="s">
        <v>244</v>
      </c>
      <c r="F5275" t="s">
        <v>303</v>
      </c>
      <c r="G5275" t="s">
        <v>304</v>
      </c>
      <c r="H5275" t="s">
        <v>305</v>
      </c>
      <c r="I5275" t="s">
        <v>306</v>
      </c>
      <c r="J5275" s="78">
        <v>44153</v>
      </c>
      <c r="K5275" t="s">
        <v>26</v>
      </c>
      <c r="L5275">
        <v>522.6</v>
      </c>
      <c r="R5275" s="81">
        <v>62.08</v>
      </c>
      <c r="S5275" s="81">
        <v>0.02</v>
      </c>
      <c r="T5275" s="81">
        <v>0</v>
      </c>
      <c r="AA5275" t="s">
        <v>307</v>
      </c>
      <c r="AB5275" t="s">
        <v>13</v>
      </c>
      <c r="AC5275" t="b">
        <v>0</v>
      </c>
    </row>
    <row r="5276" spans="1:29" x14ac:dyDescent="0.35">
      <c r="A5276" t="s">
        <v>12</v>
      </c>
      <c r="B5276" t="s">
        <v>320</v>
      </c>
      <c r="C5276" t="s">
        <v>334</v>
      </c>
      <c r="D5276" t="s">
        <v>20</v>
      </c>
      <c r="E5276" t="s">
        <v>244</v>
      </c>
      <c r="F5276" t="s">
        <v>303</v>
      </c>
      <c r="G5276" t="s">
        <v>304</v>
      </c>
      <c r="H5276" t="s">
        <v>305</v>
      </c>
      <c r="I5276" t="s">
        <v>306</v>
      </c>
      <c r="J5276" s="78">
        <v>44153</v>
      </c>
      <c r="K5276" t="s">
        <v>26</v>
      </c>
      <c r="L5276">
        <v>522.6</v>
      </c>
      <c r="R5276" s="81">
        <v>41.33</v>
      </c>
      <c r="S5276" s="81">
        <v>0.01</v>
      </c>
      <c r="T5276" s="81">
        <v>0</v>
      </c>
      <c r="AA5276" t="s">
        <v>307</v>
      </c>
      <c r="AB5276" t="s">
        <v>13</v>
      </c>
      <c r="AC5276" t="b">
        <v>0</v>
      </c>
    </row>
    <row r="5277" spans="1:29" x14ac:dyDescent="0.35">
      <c r="A5277" t="s">
        <v>12</v>
      </c>
      <c r="B5277" t="s">
        <v>321</v>
      </c>
      <c r="C5277" t="s">
        <v>334</v>
      </c>
      <c r="D5277" t="s">
        <v>20</v>
      </c>
      <c r="E5277" t="s">
        <v>244</v>
      </c>
      <c r="F5277" t="s">
        <v>303</v>
      </c>
      <c r="G5277" t="s">
        <v>304</v>
      </c>
      <c r="H5277" t="s">
        <v>305</v>
      </c>
      <c r="I5277" t="s">
        <v>306</v>
      </c>
      <c r="J5277" s="78">
        <v>44153</v>
      </c>
      <c r="K5277" t="s">
        <v>26</v>
      </c>
      <c r="L5277">
        <v>522.6</v>
      </c>
      <c r="R5277" s="81">
        <v>74.400000000000006</v>
      </c>
      <c r="S5277" s="81">
        <v>0.02</v>
      </c>
      <c r="T5277" s="81">
        <v>0</v>
      </c>
      <c r="AA5277" t="s">
        <v>307</v>
      </c>
      <c r="AB5277" t="s">
        <v>13</v>
      </c>
      <c r="AC5277" t="b">
        <v>0</v>
      </c>
    </row>
    <row r="5278" spans="1:29" x14ac:dyDescent="0.35">
      <c r="A5278" t="s">
        <v>12</v>
      </c>
      <c r="B5278" t="s">
        <v>322</v>
      </c>
      <c r="C5278" t="s">
        <v>334</v>
      </c>
      <c r="D5278" t="s">
        <v>20</v>
      </c>
      <c r="E5278" t="s">
        <v>244</v>
      </c>
      <c r="F5278" t="s">
        <v>303</v>
      </c>
      <c r="G5278" t="s">
        <v>304</v>
      </c>
      <c r="H5278" t="s">
        <v>305</v>
      </c>
      <c r="I5278" t="s">
        <v>306</v>
      </c>
      <c r="J5278" s="78">
        <v>44153</v>
      </c>
      <c r="K5278" t="s">
        <v>26</v>
      </c>
      <c r="L5278">
        <v>522.6</v>
      </c>
      <c r="R5278" s="81">
        <v>49.67</v>
      </c>
      <c r="S5278" s="81">
        <v>0.01</v>
      </c>
      <c r="T5278" s="81">
        <v>0</v>
      </c>
      <c r="AA5278" t="s">
        <v>307</v>
      </c>
      <c r="AB5278" t="s">
        <v>13</v>
      </c>
      <c r="AC5278" t="b">
        <v>0</v>
      </c>
    </row>
    <row r="5279" spans="1:29" x14ac:dyDescent="0.35">
      <c r="A5279" t="s">
        <v>12</v>
      </c>
      <c r="B5279" t="s">
        <v>323</v>
      </c>
      <c r="C5279" t="s">
        <v>334</v>
      </c>
      <c r="D5279" t="s">
        <v>20</v>
      </c>
      <c r="E5279" t="s">
        <v>244</v>
      </c>
      <c r="F5279" t="s">
        <v>303</v>
      </c>
      <c r="G5279" t="s">
        <v>304</v>
      </c>
      <c r="H5279" t="s">
        <v>305</v>
      </c>
      <c r="I5279" t="s">
        <v>306</v>
      </c>
      <c r="J5279" s="78">
        <v>44153</v>
      </c>
      <c r="K5279" t="s">
        <v>26</v>
      </c>
      <c r="L5279">
        <v>522.6</v>
      </c>
      <c r="R5279" s="81">
        <v>58.11</v>
      </c>
      <c r="S5279" s="81">
        <v>0.02</v>
      </c>
      <c r="T5279" s="81">
        <v>0</v>
      </c>
      <c r="AA5279" t="s">
        <v>307</v>
      </c>
      <c r="AB5279" t="s">
        <v>13</v>
      </c>
      <c r="AC5279" t="b">
        <v>0</v>
      </c>
    </row>
    <row r="5280" spans="1:29" x14ac:dyDescent="0.35">
      <c r="A5280" t="s">
        <v>12</v>
      </c>
      <c r="B5280" t="s">
        <v>324</v>
      </c>
      <c r="C5280" t="s">
        <v>334</v>
      </c>
      <c r="D5280" t="s">
        <v>20</v>
      </c>
      <c r="E5280" t="s">
        <v>244</v>
      </c>
      <c r="F5280" t="s">
        <v>303</v>
      </c>
      <c r="G5280" t="s">
        <v>304</v>
      </c>
      <c r="H5280" t="s">
        <v>305</v>
      </c>
      <c r="I5280" t="s">
        <v>306</v>
      </c>
      <c r="J5280" s="78">
        <v>44153</v>
      </c>
      <c r="K5280" t="s">
        <v>26</v>
      </c>
      <c r="L5280">
        <v>522.6</v>
      </c>
      <c r="R5280" s="81">
        <v>38.74</v>
      </c>
      <c r="S5280" s="81">
        <v>0.01</v>
      </c>
      <c r="T5280" s="81">
        <v>0</v>
      </c>
      <c r="AA5280" t="s">
        <v>307</v>
      </c>
      <c r="AB5280" t="s">
        <v>13</v>
      </c>
      <c r="AC5280" t="b">
        <v>0</v>
      </c>
    </row>
    <row r="5281" spans="1:29" x14ac:dyDescent="0.35">
      <c r="A5281" t="s">
        <v>12</v>
      </c>
      <c r="B5281" t="s">
        <v>325</v>
      </c>
      <c r="C5281" t="s">
        <v>334</v>
      </c>
      <c r="D5281" t="s">
        <v>20</v>
      </c>
      <c r="E5281" t="s">
        <v>244</v>
      </c>
      <c r="F5281" t="s">
        <v>303</v>
      </c>
      <c r="G5281" t="s">
        <v>304</v>
      </c>
      <c r="H5281" t="s">
        <v>305</v>
      </c>
      <c r="I5281" t="s">
        <v>306</v>
      </c>
      <c r="J5281" s="78">
        <v>44153</v>
      </c>
      <c r="K5281" t="s">
        <v>26</v>
      </c>
      <c r="L5281">
        <v>522.6</v>
      </c>
      <c r="R5281" s="81">
        <v>77.38</v>
      </c>
      <c r="S5281" s="81">
        <v>0.02</v>
      </c>
      <c r="T5281" s="81">
        <v>0</v>
      </c>
      <c r="AA5281" t="s">
        <v>307</v>
      </c>
      <c r="AB5281" t="s">
        <v>13</v>
      </c>
      <c r="AC5281" t="b">
        <v>0</v>
      </c>
    </row>
    <row r="5282" spans="1:29" x14ac:dyDescent="0.35">
      <c r="A5282" t="s">
        <v>12</v>
      </c>
      <c r="B5282" t="s">
        <v>326</v>
      </c>
      <c r="C5282" t="s">
        <v>334</v>
      </c>
      <c r="D5282" t="s">
        <v>20</v>
      </c>
      <c r="E5282" t="s">
        <v>244</v>
      </c>
      <c r="F5282" t="s">
        <v>303</v>
      </c>
      <c r="G5282" t="s">
        <v>304</v>
      </c>
      <c r="H5282" t="s">
        <v>305</v>
      </c>
      <c r="I5282" t="s">
        <v>306</v>
      </c>
      <c r="J5282" s="78">
        <v>44153</v>
      </c>
      <c r="K5282" t="s">
        <v>26</v>
      </c>
      <c r="L5282">
        <v>522.6</v>
      </c>
      <c r="R5282" s="81">
        <v>51.65</v>
      </c>
      <c r="S5282" s="81">
        <v>0.01</v>
      </c>
      <c r="T5282" s="81">
        <v>0</v>
      </c>
      <c r="AA5282" t="s">
        <v>307</v>
      </c>
      <c r="AB5282" t="s">
        <v>13</v>
      </c>
      <c r="AC5282" t="b">
        <v>0</v>
      </c>
    </row>
    <row r="5283" spans="1:29" x14ac:dyDescent="0.35">
      <c r="A5283" t="s">
        <v>12</v>
      </c>
      <c r="B5283" t="s">
        <v>302</v>
      </c>
      <c r="C5283" t="s">
        <v>334</v>
      </c>
      <c r="D5283" t="s">
        <v>20</v>
      </c>
      <c r="E5283" t="s">
        <v>245</v>
      </c>
      <c r="F5283" t="s">
        <v>303</v>
      </c>
      <c r="G5283" t="s">
        <v>304</v>
      </c>
      <c r="H5283" t="s">
        <v>305</v>
      </c>
      <c r="I5283" t="s">
        <v>306</v>
      </c>
      <c r="J5283" s="78">
        <v>44153</v>
      </c>
      <c r="K5283" t="s">
        <v>26</v>
      </c>
      <c r="L5283">
        <v>565.69000000000005</v>
      </c>
      <c r="R5283" s="81">
        <v>53.87</v>
      </c>
      <c r="S5283" s="81">
        <v>0.02</v>
      </c>
      <c r="T5283" s="81">
        <v>0</v>
      </c>
      <c r="AA5283" t="s">
        <v>307</v>
      </c>
      <c r="AB5283" t="s">
        <v>13</v>
      </c>
      <c r="AC5283" t="b">
        <v>0</v>
      </c>
    </row>
    <row r="5284" spans="1:29" x14ac:dyDescent="0.35">
      <c r="A5284" t="s">
        <v>12</v>
      </c>
      <c r="B5284" t="s">
        <v>308</v>
      </c>
      <c r="C5284" t="s">
        <v>334</v>
      </c>
      <c r="D5284" t="s">
        <v>20</v>
      </c>
      <c r="E5284" t="s">
        <v>245</v>
      </c>
      <c r="F5284" t="s">
        <v>303</v>
      </c>
      <c r="G5284" t="s">
        <v>304</v>
      </c>
      <c r="H5284" t="s">
        <v>305</v>
      </c>
      <c r="I5284" t="s">
        <v>306</v>
      </c>
      <c r="J5284" s="78">
        <v>44153</v>
      </c>
      <c r="K5284" t="s">
        <v>26</v>
      </c>
      <c r="L5284">
        <v>565.69000000000005</v>
      </c>
      <c r="R5284" s="81">
        <v>35.94</v>
      </c>
      <c r="S5284" s="81">
        <v>0.01</v>
      </c>
      <c r="T5284" s="81">
        <v>0</v>
      </c>
      <c r="AA5284" t="s">
        <v>307</v>
      </c>
      <c r="AB5284" t="s">
        <v>13</v>
      </c>
      <c r="AC5284" t="b">
        <v>0</v>
      </c>
    </row>
    <row r="5285" spans="1:29" x14ac:dyDescent="0.35">
      <c r="A5285" t="s">
        <v>12</v>
      </c>
      <c r="B5285" t="s">
        <v>309</v>
      </c>
      <c r="C5285" t="s">
        <v>334</v>
      </c>
      <c r="D5285" t="s">
        <v>20</v>
      </c>
      <c r="E5285" t="s">
        <v>245</v>
      </c>
      <c r="F5285" t="s">
        <v>303</v>
      </c>
      <c r="G5285" t="s">
        <v>304</v>
      </c>
      <c r="H5285" t="s">
        <v>305</v>
      </c>
      <c r="I5285" t="s">
        <v>306</v>
      </c>
      <c r="J5285" s="78">
        <v>44153</v>
      </c>
      <c r="K5285" t="s">
        <v>26</v>
      </c>
      <c r="L5285">
        <v>565.69000000000005</v>
      </c>
      <c r="R5285" s="81">
        <v>50.5</v>
      </c>
      <c r="S5285" s="81">
        <v>0.02</v>
      </c>
      <c r="T5285" s="81">
        <v>0</v>
      </c>
      <c r="AA5285" t="s">
        <v>307</v>
      </c>
      <c r="AB5285" t="s">
        <v>13</v>
      </c>
      <c r="AC5285" t="b">
        <v>0</v>
      </c>
    </row>
    <row r="5286" spans="1:29" x14ac:dyDescent="0.35">
      <c r="A5286" t="s">
        <v>12</v>
      </c>
      <c r="B5286" t="s">
        <v>310</v>
      </c>
      <c r="C5286" t="s">
        <v>334</v>
      </c>
      <c r="D5286" t="s">
        <v>20</v>
      </c>
      <c r="E5286" t="s">
        <v>245</v>
      </c>
      <c r="F5286" t="s">
        <v>303</v>
      </c>
      <c r="G5286" t="s">
        <v>304</v>
      </c>
      <c r="H5286" t="s">
        <v>305</v>
      </c>
      <c r="I5286" t="s">
        <v>306</v>
      </c>
      <c r="J5286" s="78">
        <v>44153</v>
      </c>
      <c r="K5286" t="s">
        <v>26</v>
      </c>
      <c r="L5286">
        <v>565.69000000000005</v>
      </c>
      <c r="R5286" s="81">
        <v>33.659999999999997</v>
      </c>
      <c r="S5286" s="81">
        <v>0.01</v>
      </c>
      <c r="T5286" s="81">
        <v>0</v>
      </c>
      <c r="AA5286" t="s">
        <v>307</v>
      </c>
      <c r="AB5286" t="s">
        <v>13</v>
      </c>
      <c r="AC5286" t="b">
        <v>0</v>
      </c>
    </row>
    <row r="5287" spans="1:29" x14ac:dyDescent="0.35">
      <c r="A5287" t="s">
        <v>12</v>
      </c>
      <c r="B5287" t="s">
        <v>311</v>
      </c>
      <c r="C5287" t="s">
        <v>334</v>
      </c>
      <c r="D5287" t="s">
        <v>20</v>
      </c>
      <c r="E5287" t="s">
        <v>245</v>
      </c>
      <c r="F5287" t="s">
        <v>303</v>
      </c>
      <c r="G5287" t="s">
        <v>304</v>
      </c>
      <c r="H5287" t="s">
        <v>305</v>
      </c>
      <c r="I5287" t="s">
        <v>306</v>
      </c>
      <c r="J5287" s="78">
        <v>44153</v>
      </c>
      <c r="K5287" t="s">
        <v>26</v>
      </c>
      <c r="L5287">
        <v>565.69000000000005</v>
      </c>
      <c r="R5287" s="81">
        <v>49.61</v>
      </c>
      <c r="S5287" s="81">
        <v>0.02</v>
      </c>
      <c r="T5287" s="81">
        <v>0</v>
      </c>
      <c r="AA5287" t="s">
        <v>307</v>
      </c>
      <c r="AB5287" t="s">
        <v>13</v>
      </c>
      <c r="AC5287" t="b">
        <v>0</v>
      </c>
    </row>
    <row r="5288" spans="1:29" x14ac:dyDescent="0.35">
      <c r="A5288" t="s">
        <v>12</v>
      </c>
      <c r="B5288" t="s">
        <v>312</v>
      </c>
      <c r="C5288" t="s">
        <v>334</v>
      </c>
      <c r="D5288" t="s">
        <v>20</v>
      </c>
      <c r="E5288" t="s">
        <v>245</v>
      </c>
      <c r="F5288" t="s">
        <v>303</v>
      </c>
      <c r="G5288" t="s">
        <v>304</v>
      </c>
      <c r="H5288" t="s">
        <v>305</v>
      </c>
      <c r="I5288" t="s">
        <v>306</v>
      </c>
      <c r="J5288" s="78">
        <v>44153</v>
      </c>
      <c r="K5288" t="s">
        <v>26</v>
      </c>
      <c r="L5288">
        <v>565.69000000000005</v>
      </c>
      <c r="R5288" s="81">
        <v>33.08</v>
      </c>
      <c r="S5288" s="81">
        <v>0.01</v>
      </c>
      <c r="T5288" s="81">
        <v>0</v>
      </c>
      <c r="AA5288" t="s">
        <v>307</v>
      </c>
      <c r="AB5288" t="s">
        <v>13</v>
      </c>
      <c r="AC5288" t="b">
        <v>0</v>
      </c>
    </row>
    <row r="5289" spans="1:29" x14ac:dyDescent="0.35">
      <c r="A5289" t="s">
        <v>12</v>
      </c>
      <c r="B5289" t="s">
        <v>313</v>
      </c>
      <c r="C5289" t="s">
        <v>334</v>
      </c>
      <c r="D5289" t="s">
        <v>20</v>
      </c>
      <c r="E5289" t="s">
        <v>245</v>
      </c>
      <c r="F5289" t="s">
        <v>303</v>
      </c>
      <c r="G5289" t="s">
        <v>304</v>
      </c>
      <c r="H5289" t="s">
        <v>305</v>
      </c>
      <c r="I5289" t="s">
        <v>306</v>
      </c>
      <c r="J5289" s="78">
        <v>44153</v>
      </c>
      <c r="K5289" t="s">
        <v>26</v>
      </c>
      <c r="L5289">
        <v>565.69000000000005</v>
      </c>
      <c r="R5289" s="81">
        <v>49.61</v>
      </c>
      <c r="S5289" s="81">
        <v>0.02</v>
      </c>
      <c r="T5289" s="81">
        <v>0</v>
      </c>
      <c r="AA5289" t="s">
        <v>307</v>
      </c>
      <c r="AB5289" t="s">
        <v>13</v>
      </c>
      <c r="AC5289" t="b">
        <v>0</v>
      </c>
    </row>
    <row r="5290" spans="1:29" x14ac:dyDescent="0.35">
      <c r="A5290" t="s">
        <v>12</v>
      </c>
      <c r="B5290" t="s">
        <v>314</v>
      </c>
      <c r="C5290" t="s">
        <v>334</v>
      </c>
      <c r="D5290" t="s">
        <v>20</v>
      </c>
      <c r="E5290" t="s">
        <v>245</v>
      </c>
      <c r="F5290" t="s">
        <v>303</v>
      </c>
      <c r="G5290" t="s">
        <v>304</v>
      </c>
      <c r="H5290" t="s">
        <v>305</v>
      </c>
      <c r="I5290" t="s">
        <v>306</v>
      </c>
      <c r="J5290" s="78">
        <v>44153</v>
      </c>
      <c r="K5290" t="s">
        <v>26</v>
      </c>
      <c r="L5290">
        <v>565.69000000000005</v>
      </c>
      <c r="R5290" s="81">
        <v>33.08</v>
      </c>
      <c r="S5290" s="81">
        <v>0.01</v>
      </c>
      <c r="T5290" s="81">
        <v>0</v>
      </c>
      <c r="AA5290" t="s">
        <v>307</v>
      </c>
      <c r="AB5290" t="s">
        <v>13</v>
      </c>
      <c r="AC5290" t="b">
        <v>0</v>
      </c>
    </row>
    <row r="5291" spans="1:29" x14ac:dyDescent="0.35">
      <c r="A5291" t="s">
        <v>12</v>
      </c>
      <c r="B5291" t="s">
        <v>315</v>
      </c>
      <c r="C5291" t="s">
        <v>334</v>
      </c>
      <c r="D5291" t="s">
        <v>20</v>
      </c>
      <c r="E5291" t="s">
        <v>245</v>
      </c>
      <c r="F5291" t="s">
        <v>303</v>
      </c>
      <c r="G5291" t="s">
        <v>304</v>
      </c>
      <c r="H5291" t="s">
        <v>305</v>
      </c>
      <c r="I5291" t="s">
        <v>306</v>
      </c>
      <c r="J5291" s="78">
        <v>44153</v>
      </c>
      <c r="K5291" t="s">
        <v>26</v>
      </c>
      <c r="L5291">
        <v>565.69000000000005</v>
      </c>
      <c r="R5291" s="81">
        <v>59.01</v>
      </c>
      <c r="S5291" s="81">
        <v>0.02</v>
      </c>
      <c r="T5291" s="81">
        <v>0</v>
      </c>
      <c r="AA5291" t="s">
        <v>307</v>
      </c>
      <c r="AB5291" t="s">
        <v>13</v>
      </c>
      <c r="AC5291" t="b">
        <v>0</v>
      </c>
    </row>
    <row r="5292" spans="1:29" x14ac:dyDescent="0.35">
      <c r="A5292" t="s">
        <v>12</v>
      </c>
      <c r="B5292" t="s">
        <v>316</v>
      </c>
      <c r="C5292" t="s">
        <v>334</v>
      </c>
      <c r="D5292" t="s">
        <v>20</v>
      </c>
      <c r="E5292" t="s">
        <v>245</v>
      </c>
      <c r="F5292" t="s">
        <v>303</v>
      </c>
      <c r="G5292" t="s">
        <v>304</v>
      </c>
      <c r="H5292" t="s">
        <v>305</v>
      </c>
      <c r="I5292" t="s">
        <v>306</v>
      </c>
      <c r="J5292" s="78">
        <v>44153</v>
      </c>
      <c r="K5292" t="s">
        <v>26</v>
      </c>
      <c r="L5292">
        <v>565.69000000000005</v>
      </c>
      <c r="R5292" s="81">
        <v>39.31</v>
      </c>
      <c r="S5292" s="81">
        <v>0.02</v>
      </c>
      <c r="T5292" s="81">
        <v>0</v>
      </c>
      <c r="AA5292" t="s">
        <v>307</v>
      </c>
      <c r="AB5292" t="s">
        <v>13</v>
      </c>
      <c r="AC5292" t="b">
        <v>0</v>
      </c>
    </row>
    <row r="5293" spans="1:29" x14ac:dyDescent="0.35">
      <c r="A5293" t="s">
        <v>12</v>
      </c>
      <c r="B5293" t="s">
        <v>317</v>
      </c>
      <c r="C5293" t="s">
        <v>334</v>
      </c>
      <c r="D5293" t="s">
        <v>20</v>
      </c>
      <c r="E5293" t="s">
        <v>245</v>
      </c>
      <c r="F5293" t="s">
        <v>303</v>
      </c>
      <c r="G5293" t="s">
        <v>304</v>
      </c>
      <c r="H5293" t="s">
        <v>305</v>
      </c>
      <c r="I5293" t="s">
        <v>306</v>
      </c>
      <c r="J5293" s="78">
        <v>44153</v>
      </c>
      <c r="K5293" t="s">
        <v>26</v>
      </c>
      <c r="L5293">
        <v>565.69000000000005</v>
      </c>
      <c r="R5293" s="81">
        <v>64.12</v>
      </c>
      <c r="S5293" s="81">
        <v>0.03</v>
      </c>
      <c r="T5293" s="81">
        <v>0</v>
      </c>
      <c r="AA5293" t="s">
        <v>307</v>
      </c>
      <c r="AB5293" t="s">
        <v>13</v>
      </c>
      <c r="AC5293" t="b">
        <v>0</v>
      </c>
    </row>
    <row r="5294" spans="1:29" x14ac:dyDescent="0.35">
      <c r="A5294" t="s">
        <v>12</v>
      </c>
      <c r="B5294" t="s">
        <v>318</v>
      </c>
      <c r="C5294" t="s">
        <v>334</v>
      </c>
      <c r="D5294" t="s">
        <v>20</v>
      </c>
      <c r="E5294" t="s">
        <v>245</v>
      </c>
      <c r="F5294" t="s">
        <v>303</v>
      </c>
      <c r="G5294" t="s">
        <v>304</v>
      </c>
      <c r="H5294" t="s">
        <v>305</v>
      </c>
      <c r="I5294" t="s">
        <v>306</v>
      </c>
      <c r="J5294" s="78">
        <v>44153</v>
      </c>
      <c r="K5294" t="s">
        <v>26</v>
      </c>
      <c r="L5294">
        <v>565.69000000000005</v>
      </c>
      <c r="R5294" s="81">
        <v>42.78</v>
      </c>
      <c r="S5294" s="81">
        <v>0.02</v>
      </c>
      <c r="T5294" s="81">
        <v>0</v>
      </c>
      <c r="AA5294" t="s">
        <v>307</v>
      </c>
      <c r="AB5294" t="s">
        <v>13</v>
      </c>
      <c r="AC5294" t="b">
        <v>0</v>
      </c>
    </row>
    <row r="5295" spans="1:29" x14ac:dyDescent="0.35">
      <c r="A5295" t="s">
        <v>12</v>
      </c>
      <c r="B5295" t="s">
        <v>319</v>
      </c>
      <c r="C5295" t="s">
        <v>334</v>
      </c>
      <c r="D5295" t="s">
        <v>20</v>
      </c>
      <c r="E5295" t="s">
        <v>245</v>
      </c>
      <c r="F5295" t="s">
        <v>303</v>
      </c>
      <c r="G5295" t="s">
        <v>304</v>
      </c>
      <c r="H5295" t="s">
        <v>305</v>
      </c>
      <c r="I5295" t="s">
        <v>306</v>
      </c>
      <c r="J5295" s="78">
        <v>44153</v>
      </c>
      <c r="K5295" t="s">
        <v>26</v>
      </c>
      <c r="L5295">
        <v>565.69000000000005</v>
      </c>
      <c r="R5295" s="81">
        <v>58.98</v>
      </c>
      <c r="S5295" s="81">
        <v>0.03</v>
      </c>
      <c r="T5295" s="81">
        <v>0</v>
      </c>
      <c r="AA5295" t="s">
        <v>307</v>
      </c>
      <c r="AB5295" t="s">
        <v>13</v>
      </c>
      <c r="AC5295" t="b">
        <v>0</v>
      </c>
    </row>
    <row r="5296" spans="1:29" x14ac:dyDescent="0.35">
      <c r="A5296" t="s">
        <v>12</v>
      </c>
      <c r="B5296" t="s">
        <v>320</v>
      </c>
      <c r="C5296" t="s">
        <v>334</v>
      </c>
      <c r="D5296" t="s">
        <v>20</v>
      </c>
      <c r="E5296" t="s">
        <v>245</v>
      </c>
      <c r="F5296" t="s">
        <v>303</v>
      </c>
      <c r="G5296" t="s">
        <v>304</v>
      </c>
      <c r="H5296" t="s">
        <v>305</v>
      </c>
      <c r="I5296" t="s">
        <v>306</v>
      </c>
      <c r="J5296" s="78">
        <v>44153</v>
      </c>
      <c r="K5296" t="s">
        <v>26</v>
      </c>
      <c r="L5296">
        <v>565.69000000000005</v>
      </c>
      <c r="R5296" s="81">
        <v>39.33</v>
      </c>
      <c r="S5296" s="81">
        <v>0.02</v>
      </c>
      <c r="T5296" s="81">
        <v>0</v>
      </c>
      <c r="AA5296" t="s">
        <v>307</v>
      </c>
      <c r="AB5296" t="s">
        <v>13</v>
      </c>
      <c r="AC5296" t="b">
        <v>0</v>
      </c>
    </row>
    <row r="5297" spans="1:29" x14ac:dyDescent="0.35">
      <c r="A5297" t="s">
        <v>12</v>
      </c>
      <c r="B5297" t="s">
        <v>321</v>
      </c>
      <c r="C5297" t="s">
        <v>334</v>
      </c>
      <c r="D5297" t="s">
        <v>20</v>
      </c>
      <c r="E5297" t="s">
        <v>245</v>
      </c>
      <c r="F5297" t="s">
        <v>303</v>
      </c>
      <c r="G5297" t="s">
        <v>304</v>
      </c>
      <c r="H5297" t="s">
        <v>305</v>
      </c>
      <c r="I5297" t="s">
        <v>306</v>
      </c>
      <c r="J5297" s="78">
        <v>44153</v>
      </c>
      <c r="K5297" t="s">
        <v>26</v>
      </c>
      <c r="L5297">
        <v>565.69000000000005</v>
      </c>
      <c r="R5297" s="81">
        <v>70.739999999999995</v>
      </c>
      <c r="S5297" s="81">
        <v>0.03</v>
      </c>
      <c r="T5297" s="81">
        <v>0</v>
      </c>
      <c r="AA5297" t="s">
        <v>307</v>
      </c>
      <c r="AB5297" t="s">
        <v>13</v>
      </c>
      <c r="AC5297" t="b">
        <v>0</v>
      </c>
    </row>
    <row r="5298" spans="1:29" x14ac:dyDescent="0.35">
      <c r="A5298" t="s">
        <v>12</v>
      </c>
      <c r="B5298" t="s">
        <v>322</v>
      </c>
      <c r="C5298" t="s">
        <v>334</v>
      </c>
      <c r="D5298" t="s">
        <v>20</v>
      </c>
      <c r="E5298" t="s">
        <v>245</v>
      </c>
      <c r="F5298" t="s">
        <v>303</v>
      </c>
      <c r="G5298" t="s">
        <v>304</v>
      </c>
      <c r="H5298" t="s">
        <v>305</v>
      </c>
      <c r="I5298" t="s">
        <v>306</v>
      </c>
      <c r="J5298" s="78">
        <v>44153</v>
      </c>
      <c r="K5298" t="s">
        <v>26</v>
      </c>
      <c r="L5298">
        <v>565.69000000000005</v>
      </c>
      <c r="R5298" s="81">
        <v>47.13</v>
      </c>
      <c r="S5298" s="81">
        <v>0.02</v>
      </c>
      <c r="T5298" s="81">
        <v>0</v>
      </c>
      <c r="AA5298" t="s">
        <v>307</v>
      </c>
      <c r="AB5298" t="s">
        <v>13</v>
      </c>
      <c r="AC5298" t="b">
        <v>0</v>
      </c>
    </row>
    <row r="5299" spans="1:29" x14ac:dyDescent="0.35">
      <c r="A5299" t="s">
        <v>12</v>
      </c>
      <c r="B5299" t="s">
        <v>323</v>
      </c>
      <c r="C5299" t="s">
        <v>334</v>
      </c>
      <c r="D5299" t="s">
        <v>20</v>
      </c>
      <c r="E5299" t="s">
        <v>245</v>
      </c>
      <c r="F5299" t="s">
        <v>303</v>
      </c>
      <c r="G5299" t="s">
        <v>304</v>
      </c>
      <c r="H5299" t="s">
        <v>305</v>
      </c>
      <c r="I5299" t="s">
        <v>306</v>
      </c>
      <c r="J5299" s="78">
        <v>44153</v>
      </c>
      <c r="K5299" t="s">
        <v>26</v>
      </c>
      <c r="L5299">
        <v>565.69000000000005</v>
      </c>
      <c r="R5299" s="81">
        <v>55.14</v>
      </c>
      <c r="S5299" s="81">
        <v>0.02</v>
      </c>
      <c r="T5299" s="81">
        <v>0</v>
      </c>
      <c r="AA5299" t="s">
        <v>307</v>
      </c>
      <c r="AB5299" t="s">
        <v>13</v>
      </c>
      <c r="AC5299" t="b">
        <v>0</v>
      </c>
    </row>
    <row r="5300" spans="1:29" x14ac:dyDescent="0.35">
      <c r="A5300" t="s">
        <v>12</v>
      </c>
      <c r="B5300" t="s">
        <v>324</v>
      </c>
      <c r="C5300" t="s">
        <v>334</v>
      </c>
      <c r="D5300" t="s">
        <v>20</v>
      </c>
      <c r="E5300" t="s">
        <v>245</v>
      </c>
      <c r="F5300" t="s">
        <v>303</v>
      </c>
      <c r="G5300" t="s">
        <v>304</v>
      </c>
      <c r="H5300" t="s">
        <v>305</v>
      </c>
      <c r="I5300" t="s">
        <v>306</v>
      </c>
      <c r="J5300" s="78">
        <v>44153</v>
      </c>
      <c r="K5300" t="s">
        <v>26</v>
      </c>
      <c r="L5300">
        <v>565.69000000000005</v>
      </c>
      <c r="R5300" s="81">
        <v>36.76</v>
      </c>
      <c r="S5300" s="81">
        <v>0.02</v>
      </c>
      <c r="T5300" s="81">
        <v>0</v>
      </c>
      <c r="AA5300" t="s">
        <v>307</v>
      </c>
      <c r="AB5300" t="s">
        <v>13</v>
      </c>
      <c r="AC5300" t="b">
        <v>0</v>
      </c>
    </row>
    <row r="5301" spans="1:29" x14ac:dyDescent="0.35">
      <c r="A5301" t="s">
        <v>12</v>
      </c>
      <c r="B5301" t="s">
        <v>325</v>
      </c>
      <c r="C5301" t="s">
        <v>334</v>
      </c>
      <c r="D5301" t="s">
        <v>20</v>
      </c>
      <c r="E5301" t="s">
        <v>245</v>
      </c>
      <c r="F5301" t="s">
        <v>303</v>
      </c>
      <c r="G5301" t="s">
        <v>304</v>
      </c>
      <c r="H5301" t="s">
        <v>305</v>
      </c>
      <c r="I5301" t="s">
        <v>306</v>
      </c>
      <c r="J5301" s="78">
        <v>44153</v>
      </c>
      <c r="K5301" t="s">
        <v>26</v>
      </c>
      <c r="L5301">
        <v>565.69000000000005</v>
      </c>
      <c r="R5301" s="81">
        <v>73.52</v>
      </c>
      <c r="S5301" s="81">
        <v>0.03</v>
      </c>
      <c r="T5301" s="81">
        <v>0</v>
      </c>
      <c r="AA5301" t="s">
        <v>307</v>
      </c>
      <c r="AB5301" t="s">
        <v>13</v>
      </c>
      <c r="AC5301" t="b">
        <v>0</v>
      </c>
    </row>
    <row r="5302" spans="1:29" x14ac:dyDescent="0.35">
      <c r="A5302" t="s">
        <v>12</v>
      </c>
      <c r="B5302" t="s">
        <v>326</v>
      </c>
      <c r="C5302" t="s">
        <v>334</v>
      </c>
      <c r="D5302" t="s">
        <v>20</v>
      </c>
      <c r="E5302" t="s">
        <v>245</v>
      </c>
      <c r="F5302" t="s">
        <v>303</v>
      </c>
      <c r="G5302" t="s">
        <v>304</v>
      </c>
      <c r="H5302" t="s">
        <v>305</v>
      </c>
      <c r="I5302" t="s">
        <v>306</v>
      </c>
      <c r="J5302" s="78">
        <v>44153</v>
      </c>
      <c r="K5302" t="s">
        <v>26</v>
      </c>
      <c r="L5302">
        <v>565.69000000000005</v>
      </c>
      <c r="R5302" s="81">
        <v>49.01</v>
      </c>
      <c r="S5302" s="81">
        <v>0.02</v>
      </c>
      <c r="T5302" s="81">
        <v>0</v>
      </c>
      <c r="AA5302" t="s">
        <v>307</v>
      </c>
      <c r="AB5302" t="s">
        <v>13</v>
      </c>
      <c r="AC5302" t="b">
        <v>0</v>
      </c>
    </row>
    <row r="5303" spans="1:29" x14ac:dyDescent="0.35">
      <c r="A5303" t="s">
        <v>12</v>
      </c>
      <c r="B5303" t="s">
        <v>302</v>
      </c>
      <c r="C5303" t="s">
        <v>334</v>
      </c>
      <c r="D5303" t="s">
        <v>20</v>
      </c>
      <c r="E5303" t="s">
        <v>246</v>
      </c>
      <c r="F5303" t="s">
        <v>303</v>
      </c>
      <c r="G5303" t="s">
        <v>304</v>
      </c>
      <c r="H5303" t="s">
        <v>305</v>
      </c>
      <c r="I5303" t="s">
        <v>306</v>
      </c>
      <c r="J5303" s="78">
        <v>44153</v>
      </c>
      <c r="K5303" t="s">
        <v>26</v>
      </c>
      <c r="L5303">
        <v>510.52</v>
      </c>
      <c r="R5303" s="81">
        <v>54.77</v>
      </c>
      <c r="S5303" s="81">
        <v>0.02</v>
      </c>
      <c r="T5303" s="81">
        <v>0</v>
      </c>
      <c r="AA5303" t="s">
        <v>307</v>
      </c>
      <c r="AB5303" t="s">
        <v>13</v>
      </c>
      <c r="AC5303" t="b">
        <v>0</v>
      </c>
    </row>
    <row r="5304" spans="1:29" x14ac:dyDescent="0.35">
      <c r="A5304" t="s">
        <v>12</v>
      </c>
      <c r="B5304" t="s">
        <v>308</v>
      </c>
      <c r="C5304" t="s">
        <v>334</v>
      </c>
      <c r="D5304" t="s">
        <v>20</v>
      </c>
      <c r="E5304" t="s">
        <v>246</v>
      </c>
      <c r="F5304" t="s">
        <v>303</v>
      </c>
      <c r="G5304" t="s">
        <v>304</v>
      </c>
      <c r="H5304" t="s">
        <v>305</v>
      </c>
      <c r="I5304" t="s">
        <v>306</v>
      </c>
      <c r="J5304" s="78">
        <v>44153</v>
      </c>
      <c r="K5304" t="s">
        <v>26</v>
      </c>
      <c r="L5304">
        <v>510.52</v>
      </c>
      <c r="R5304" s="81">
        <v>36.5</v>
      </c>
      <c r="S5304" s="81">
        <v>0.01</v>
      </c>
      <c r="T5304" s="81">
        <v>0</v>
      </c>
      <c r="AA5304" t="s">
        <v>307</v>
      </c>
      <c r="AB5304" t="s">
        <v>13</v>
      </c>
      <c r="AC5304" t="b">
        <v>0</v>
      </c>
    </row>
    <row r="5305" spans="1:29" x14ac:dyDescent="0.35">
      <c r="A5305" t="s">
        <v>12</v>
      </c>
      <c r="B5305" t="s">
        <v>309</v>
      </c>
      <c r="C5305" t="s">
        <v>334</v>
      </c>
      <c r="D5305" t="s">
        <v>20</v>
      </c>
      <c r="E5305" t="s">
        <v>246</v>
      </c>
      <c r="F5305" t="s">
        <v>303</v>
      </c>
      <c r="G5305" t="s">
        <v>304</v>
      </c>
      <c r="H5305" t="s">
        <v>305</v>
      </c>
      <c r="I5305" t="s">
        <v>306</v>
      </c>
      <c r="J5305" s="78">
        <v>44153</v>
      </c>
      <c r="K5305" t="s">
        <v>26</v>
      </c>
      <c r="L5305">
        <v>510.52</v>
      </c>
      <c r="R5305" s="81">
        <v>51.32</v>
      </c>
      <c r="S5305" s="81">
        <v>0.02</v>
      </c>
      <c r="T5305" s="81">
        <v>0</v>
      </c>
      <c r="AA5305" t="s">
        <v>307</v>
      </c>
      <c r="AB5305" t="s">
        <v>13</v>
      </c>
      <c r="AC5305" t="b">
        <v>0</v>
      </c>
    </row>
    <row r="5306" spans="1:29" x14ac:dyDescent="0.35">
      <c r="A5306" t="s">
        <v>12</v>
      </c>
      <c r="B5306" t="s">
        <v>310</v>
      </c>
      <c r="C5306" t="s">
        <v>334</v>
      </c>
      <c r="D5306" t="s">
        <v>20</v>
      </c>
      <c r="E5306" t="s">
        <v>246</v>
      </c>
      <c r="F5306" t="s">
        <v>303</v>
      </c>
      <c r="G5306" t="s">
        <v>304</v>
      </c>
      <c r="H5306" t="s">
        <v>305</v>
      </c>
      <c r="I5306" t="s">
        <v>306</v>
      </c>
      <c r="J5306" s="78">
        <v>44153</v>
      </c>
      <c r="K5306" t="s">
        <v>26</v>
      </c>
      <c r="L5306">
        <v>510.52</v>
      </c>
      <c r="R5306" s="81">
        <v>34.25</v>
      </c>
      <c r="S5306" s="81">
        <v>0.01</v>
      </c>
      <c r="T5306" s="81">
        <v>0</v>
      </c>
      <c r="AA5306" t="s">
        <v>307</v>
      </c>
      <c r="AB5306" t="s">
        <v>13</v>
      </c>
      <c r="AC5306" t="b">
        <v>0</v>
      </c>
    </row>
    <row r="5307" spans="1:29" x14ac:dyDescent="0.35">
      <c r="A5307" t="s">
        <v>12</v>
      </c>
      <c r="B5307" t="s">
        <v>311</v>
      </c>
      <c r="C5307" t="s">
        <v>334</v>
      </c>
      <c r="D5307" t="s">
        <v>20</v>
      </c>
      <c r="E5307" t="s">
        <v>246</v>
      </c>
      <c r="F5307" t="s">
        <v>303</v>
      </c>
      <c r="G5307" t="s">
        <v>304</v>
      </c>
      <c r="H5307" t="s">
        <v>305</v>
      </c>
      <c r="I5307" t="s">
        <v>306</v>
      </c>
      <c r="J5307" s="78">
        <v>44153</v>
      </c>
      <c r="K5307" t="s">
        <v>26</v>
      </c>
      <c r="L5307">
        <v>510.52</v>
      </c>
      <c r="R5307" s="81">
        <v>50.44</v>
      </c>
      <c r="S5307" s="81">
        <v>0.02</v>
      </c>
      <c r="T5307" s="81">
        <v>0</v>
      </c>
      <c r="AA5307" t="s">
        <v>307</v>
      </c>
      <c r="AB5307" t="s">
        <v>13</v>
      </c>
      <c r="AC5307" t="b">
        <v>0</v>
      </c>
    </row>
    <row r="5308" spans="1:29" x14ac:dyDescent="0.35">
      <c r="A5308" t="s">
        <v>12</v>
      </c>
      <c r="B5308" t="s">
        <v>312</v>
      </c>
      <c r="C5308" t="s">
        <v>334</v>
      </c>
      <c r="D5308" t="s">
        <v>20</v>
      </c>
      <c r="E5308" t="s">
        <v>246</v>
      </c>
      <c r="F5308" t="s">
        <v>303</v>
      </c>
      <c r="G5308" t="s">
        <v>304</v>
      </c>
      <c r="H5308" t="s">
        <v>305</v>
      </c>
      <c r="I5308" t="s">
        <v>306</v>
      </c>
      <c r="J5308" s="78">
        <v>44153</v>
      </c>
      <c r="K5308" t="s">
        <v>26</v>
      </c>
      <c r="L5308">
        <v>510.52</v>
      </c>
      <c r="R5308" s="81">
        <v>33.659999999999997</v>
      </c>
      <c r="S5308" s="81">
        <v>0.01</v>
      </c>
      <c r="T5308" s="81">
        <v>0</v>
      </c>
      <c r="AA5308" t="s">
        <v>307</v>
      </c>
      <c r="AB5308" t="s">
        <v>13</v>
      </c>
      <c r="AC5308" t="b">
        <v>0</v>
      </c>
    </row>
    <row r="5309" spans="1:29" x14ac:dyDescent="0.35">
      <c r="A5309" t="s">
        <v>12</v>
      </c>
      <c r="B5309" t="s">
        <v>313</v>
      </c>
      <c r="C5309" t="s">
        <v>334</v>
      </c>
      <c r="D5309" t="s">
        <v>20</v>
      </c>
      <c r="E5309" t="s">
        <v>246</v>
      </c>
      <c r="F5309" t="s">
        <v>303</v>
      </c>
      <c r="G5309" t="s">
        <v>304</v>
      </c>
      <c r="H5309" t="s">
        <v>305</v>
      </c>
      <c r="I5309" t="s">
        <v>306</v>
      </c>
      <c r="J5309" s="78">
        <v>44153</v>
      </c>
      <c r="K5309" t="s">
        <v>26</v>
      </c>
      <c r="L5309">
        <v>510.52</v>
      </c>
      <c r="R5309" s="81">
        <v>50.44</v>
      </c>
      <c r="S5309" s="81">
        <v>0.02</v>
      </c>
      <c r="T5309" s="81">
        <v>0</v>
      </c>
      <c r="AA5309" t="s">
        <v>307</v>
      </c>
      <c r="AB5309" t="s">
        <v>13</v>
      </c>
      <c r="AC5309" t="b">
        <v>0</v>
      </c>
    </row>
    <row r="5310" spans="1:29" x14ac:dyDescent="0.35">
      <c r="A5310" t="s">
        <v>12</v>
      </c>
      <c r="B5310" t="s">
        <v>314</v>
      </c>
      <c r="C5310" t="s">
        <v>334</v>
      </c>
      <c r="D5310" t="s">
        <v>20</v>
      </c>
      <c r="E5310" t="s">
        <v>246</v>
      </c>
      <c r="F5310" t="s">
        <v>303</v>
      </c>
      <c r="G5310" t="s">
        <v>304</v>
      </c>
      <c r="H5310" t="s">
        <v>305</v>
      </c>
      <c r="I5310" t="s">
        <v>306</v>
      </c>
      <c r="J5310" s="78">
        <v>44153</v>
      </c>
      <c r="K5310" t="s">
        <v>26</v>
      </c>
      <c r="L5310">
        <v>510.52</v>
      </c>
      <c r="R5310" s="81">
        <v>33.659999999999997</v>
      </c>
      <c r="S5310" s="81">
        <v>0.01</v>
      </c>
      <c r="T5310" s="81">
        <v>0</v>
      </c>
      <c r="AA5310" t="s">
        <v>307</v>
      </c>
      <c r="AB5310" t="s">
        <v>13</v>
      </c>
      <c r="AC5310" t="b">
        <v>0</v>
      </c>
    </row>
    <row r="5311" spans="1:29" x14ac:dyDescent="0.35">
      <c r="A5311" t="s">
        <v>12</v>
      </c>
      <c r="B5311" t="s">
        <v>315</v>
      </c>
      <c r="C5311" t="s">
        <v>334</v>
      </c>
      <c r="D5311" t="s">
        <v>20</v>
      </c>
      <c r="E5311" t="s">
        <v>246</v>
      </c>
      <c r="F5311" t="s">
        <v>303</v>
      </c>
      <c r="G5311" t="s">
        <v>304</v>
      </c>
      <c r="H5311" t="s">
        <v>305</v>
      </c>
      <c r="I5311" t="s">
        <v>306</v>
      </c>
      <c r="J5311" s="78">
        <v>44153</v>
      </c>
      <c r="K5311" t="s">
        <v>26</v>
      </c>
      <c r="L5311">
        <v>510.52</v>
      </c>
      <c r="R5311" s="81">
        <v>59.94</v>
      </c>
      <c r="S5311" s="81">
        <v>0.02</v>
      </c>
      <c r="T5311" s="81">
        <v>0</v>
      </c>
      <c r="AA5311" t="s">
        <v>307</v>
      </c>
      <c r="AB5311" t="s">
        <v>13</v>
      </c>
      <c r="AC5311" t="b">
        <v>0</v>
      </c>
    </row>
    <row r="5312" spans="1:29" x14ac:dyDescent="0.35">
      <c r="A5312" t="s">
        <v>12</v>
      </c>
      <c r="B5312" t="s">
        <v>316</v>
      </c>
      <c r="C5312" t="s">
        <v>334</v>
      </c>
      <c r="D5312" t="s">
        <v>20</v>
      </c>
      <c r="E5312" t="s">
        <v>246</v>
      </c>
      <c r="F5312" t="s">
        <v>303</v>
      </c>
      <c r="G5312" t="s">
        <v>304</v>
      </c>
      <c r="H5312" t="s">
        <v>305</v>
      </c>
      <c r="I5312" t="s">
        <v>306</v>
      </c>
      <c r="J5312" s="78">
        <v>44153</v>
      </c>
      <c r="K5312" t="s">
        <v>26</v>
      </c>
      <c r="L5312">
        <v>510.52</v>
      </c>
      <c r="R5312" s="81">
        <v>40</v>
      </c>
      <c r="S5312" s="81">
        <v>0.01</v>
      </c>
      <c r="T5312" s="81">
        <v>0</v>
      </c>
      <c r="AA5312" t="s">
        <v>307</v>
      </c>
      <c r="AB5312" t="s">
        <v>13</v>
      </c>
      <c r="AC5312" t="b">
        <v>0</v>
      </c>
    </row>
    <row r="5313" spans="1:29" x14ac:dyDescent="0.35">
      <c r="A5313" t="s">
        <v>12</v>
      </c>
      <c r="B5313" t="s">
        <v>317</v>
      </c>
      <c r="C5313" t="s">
        <v>334</v>
      </c>
      <c r="D5313" t="s">
        <v>20</v>
      </c>
      <c r="E5313" t="s">
        <v>246</v>
      </c>
      <c r="F5313" t="s">
        <v>303</v>
      </c>
      <c r="G5313" t="s">
        <v>304</v>
      </c>
      <c r="H5313" t="s">
        <v>305</v>
      </c>
      <c r="I5313" t="s">
        <v>306</v>
      </c>
      <c r="J5313" s="78">
        <v>44153</v>
      </c>
      <c r="K5313" t="s">
        <v>26</v>
      </c>
      <c r="L5313">
        <v>510.52</v>
      </c>
      <c r="R5313" s="81">
        <v>69.06</v>
      </c>
      <c r="S5313" s="81">
        <v>0.03</v>
      </c>
      <c r="T5313" s="81">
        <v>0</v>
      </c>
      <c r="AA5313" t="s">
        <v>307</v>
      </c>
      <c r="AB5313" t="s">
        <v>13</v>
      </c>
      <c r="AC5313" t="b">
        <v>0</v>
      </c>
    </row>
    <row r="5314" spans="1:29" x14ac:dyDescent="0.35">
      <c r="A5314" t="s">
        <v>12</v>
      </c>
      <c r="B5314" t="s">
        <v>318</v>
      </c>
      <c r="C5314" t="s">
        <v>334</v>
      </c>
      <c r="D5314" t="s">
        <v>20</v>
      </c>
      <c r="E5314" t="s">
        <v>246</v>
      </c>
      <c r="F5314" t="s">
        <v>303</v>
      </c>
      <c r="G5314" t="s">
        <v>304</v>
      </c>
      <c r="H5314" t="s">
        <v>305</v>
      </c>
      <c r="I5314" t="s">
        <v>306</v>
      </c>
      <c r="J5314" s="78">
        <v>44153</v>
      </c>
      <c r="K5314" t="s">
        <v>26</v>
      </c>
      <c r="L5314">
        <v>510.52</v>
      </c>
      <c r="R5314" s="81">
        <v>46.05</v>
      </c>
      <c r="S5314" s="81">
        <v>0.02</v>
      </c>
      <c r="T5314" s="81">
        <v>0</v>
      </c>
      <c r="AA5314" t="s">
        <v>307</v>
      </c>
      <c r="AB5314" t="s">
        <v>13</v>
      </c>
      <c r="AC5314" t="b">
        <v>0</v>
      </c>
    </row>
    <row r="5315" spans="1:29" x14ac:dyDescent="0.35">
      <c r="A5315" t="s">
        <v>12</v>
      </c>
      <c r="B5315" t="s">
        <v>319</v>
      </c>
      <c r="C5315" t="s">
        <v>334</v>
      </c>
      <c r="D5315" t="s">
        <v>20</v>
      </c>
      <c r="E5315" t="s">
        <v>246</v>
      </c>
      <c r="F5315" t="s">
        <v>303</v>
      </c>
      <c r="G5315" t="s">
        <v>304</v>
      </c>
      <c r="H5315" t="s">
        <v>305</v>
      </c>
      <c r="I5315" t="s">
        <v>306</v>
      </c>
      <c r="J5315" s="78">
        <v>44153</v>
      </c>
      <c r="K5315" t="s">
        <v>26</v>
      </c>
      <c r="L5315">
        <v>510.52</v>
      </c>
      <c r="R5315" s="81">
        <v>63.48</v>
      </c>
      <c r="S5315" s="81">
        <v>0.02</v>
      </c>
      <c r="T5315" s="81">
        <v>0</v>
      </c>
      <c r="AA5315" t="s">
        <v>307</v>
      </c>
      <c r="AB5315" t="s">
        <v>13</v>
      </c>
      <c r="AC5315" t="b">
        <v>0</v>
      </c>
    </row>
    <row r="5316" spans="1:29" x14ac:dyDescent="0.35">
      <c r="A5316" t="s">
        <v>12</v>
      </c>
      <c r="B5316" t="s">
        <v>320</v>
      </c>
      <c r="C5316" t="s">
        <v>334</v>
      </c>
      <c r="D5316" t="s">
        <v>20</v>
      </c>
      <c r="E5316" t="s">
        <v>246</v>
      </c>
      <c r="F5316" t="s">
        <v>303</v>
      </c>
      <c r="G5316" t="s">
        <v>304</v>
      </c>
      <c r="H5316" t="s">
        <v>305</v>
      </c>
      <c r="I5316" t="s">
        <v>306</v>
      </c>
      <c r="J5316" s="78">
        <v>44153</v>
      </c>
      <c r="K5316" t="s">
        <v>26</v>
      </c>
      <c r="L5316">
        <v>510.52</v>
      </c>
      <c r="R5316" s="81">
        <v>42.27</v>
      </c>
      <c r="S5316" s="81">
        <v>0.02</v>
      </c>
      <c r="T5316" s="81">
        <v>0</v>
      </c>
      <c r="AA5316" t="s">
        <v>307</v>
      </c>
      <c r="AB5316" t="s">
        <v>13</v>
      </c>
      <c r="AC5316" t="b">
        <v>0</v>
      </c>
    </row>
    <row r="5317" spans="1:29" x14ac:dyDescent="0.35">
      <c r="A5317" t="s">
        <v>12</v>
      </c>
      <c r="B5317" t="s">
        <v>321</v>
      </c>
      <c r="C5317" t="s">
        <v>334</v>
      </c>
      <c r="D5317" t="s">
        <v>20</v>
      </c>
      <c r="E5317" t="s">
        <v>246</v>
      </c>
      <c r="F5317" t="s">
        <v>303</v>
      </c>
      <c r="G5317" t="s">
        <v>304</v>
      </c>
      <c r="H5317" t="s">
        <v>305</v>
      </c>
      <c r="I5317" t="s">
        <v>306</v>
      </c>
      <c r="J5317" s="78">
        <v>44153</v>
      </c>
      <c r="K5317" t="s">
        <v>26</v>
      </c>
      <c r="L5317">
        <v>510.52</v>
      </c>
      <c r="R5317" s="81">
        <v>76.19</v>
      </c>
      <c r="S5317" s="81">
        <v>0.03</v>
      </c>
      <c r="T5317" s="81">
        <v>0</v>
      </c>
      <c r="AA5317" t="s">
        <v>307</v>
      </c>
      <c r="AB5317" t="s">
        <v>13</v>
      </c>
      <c r="AC5317" t="b">
        <v>0</v>
      </c>
    </row>
    <row r="5318" spans="1:29" x14ac:dyDescent="0.35">
      <c r="A5318" t="s">
        <v>12</v>
      </c>
      <c r="B5318" t="s">
        <v>322</v>
      </c>
      <c r="C5318" t="s">
        <v>334</v>
      </c>
      <c r="D5318" t="s">
        <v>20</v>
      </c>
      <c r="E5318" t="s">
        <v>246</v>
      </c>
      <c r="F5318" t="s">
        <v>303</v>
      </c>
      <c r="G5318" t="s">
        <v>304</v>
      </c>
      <c r="H5318" t="s">
        <v>305</v>
      </c>
      <c r="I5318" t="s">
        <v>306</v>
      </c>
      <c r="J5318" s="78">
        <v>44153</v>
      </c>
      <c r="K5318" t="s">
        <v>26</v>
      </c>
      <c r="L5318">
        <v>510.52</v>
      </c>
      <c r="R5318" s="81">
        <v>50.78</v>
      </c>
      <c r="S5318" s="81">
        <v>0.02</v>
      </c>
      <c r="T5318" s="81">
        <v>0</v>
      </c>
      <c r="AA5318" t="s">
        <v>307</v>
      </c>
      <c r="AB5318" t="s">
        <v>13</v>
      </c>
      <c r="AC5318" t="b">
        <v>0</v>
      </c>
    </row>
    <row r="5319" spans="1:29" x14ac:dyDescent="0.35">
      <c r="A5319" t="s">
        <v>12</v>
      </c>
      <c r="B5319" t="s">
        <v>323</v>
      </c>
      <c r="C5319" t="s">
        <v>334</v>
      </c>
      <c r="D5319" t="s">
        <v>20</v>
      </c>
      <c r="E5319" t="s">
        <v>246</v>
      </c>
      <c r="F5319" t="s">
        <v>303</v>
      </c>
      <c r="G5319" t="s">
        <v>304</v>
      </c>
      <c r="H5319" t="s">
        <v>305</v>
      </c>
      <c r="I5319" t="s">
        <v>306</v>
      </c>
      <c r="J5319" s="78">
        <v>44153</v>
      </c>
      <c r="K5319" t="s">
        <v>26</v>
      </c>
      <c r="L5319">
        <v>510.52</v>
      </c>
      <c r="R5319" s="81">
        <v>59.41</v>
      </c>
      <c r="S5319" s="81">
        <v>0.02</v>
      </c>
      <c r="T5319" s="81">
        <v>0</v>
      </c>
      <c r="AA5319" t="s">
        <v>307</v>
      </c>
      <c r="AB5319" t="s">
        <v>13</v>
      </c>
      <c r="AC5319" t="b">
        <v>0</v>
      </c>
    </row>
    <row r="5320" spans="1:29" x14ac:dyDescent="0.35">
      <c r="A5320" t="s">
        <v>12</v>
      </c>
      <c r="B5320" t="s">
        <v>324</v>
      </c>
      <c r="C5320" t="s">
        <v>334</v>
      </c>
      <c r="D5320" t="s">
        <v>20</v>
      </c>
      <c r="E5320" t="s">
        <v>246</v>
      </c>
      <c r="F5320" t="s">
        <v>303</v>
      </c>
      <c r="G5320" t="s">
        <v>304</v>
      </c>
      <c r="H5320" t="s">
        <v>305</v>
      </c>
      <c r="I5320" t="s">
        <v>306</v>
      </c>
      <c r="J5320" s="78">
        <v>44153</v>
      </c>
      <c r="K5320" t="s">
        <v>26</v>
      </c>
      <c r="L5320">
        <v>510.52</v>
      </c>
      <c r="R5320" s="81">
        <v>39.6</v>
      </c>
      <c r="S5320" s="81">
        <v>0.01</v>
      </c>
      <c r="T5320" s="81">
        <v>0</v>
      </c>
      <c r="AA5320" t="s">
        <v>307</v>
      </c>
      <c r="AB5320" t="s">
        <v>13</v>
      </c>
      <c r="AC5320" t="b">
        <v>0</v>
      </c>
    </row>
    <row r="5321" spans="1:29" x14ac:dyDescent="0.35">
      <c r="A5321" t="s">
        <v>12</v>
      </c>
      <c r="B5321" t="s">
        <v>325</v>
      </c>
      <c r="C5321" t="s">
        <v>334</v>
      </c>
      <c r="D5321" t="s">
        <v>20</v>
      </c>
      <c r="E5321" t="s">
        <v>246</v>
      </c>
      <c r="F5321" t="s">
        <v>303</v>
      </c>
      <c r="G5321" t="s">
        <v>304</v>
      </c>
      <c r="H5321" t="s">
        <v>305</v>
      </c>
      <c r="I5321" t="s">
        <v>306</v>
      </c>
      <c r="J5321" s="78">
        <v>44153</v>
      </c>
      <c r="K5321" t="s">
        <v>26</v>
      </c>
      <c r="L5321">
        <v>510.52</v>
      </c>
      <c r="R5321" s="81">
        <v>79.22</v>
      </c>
      <c r="S5321" s="81">
        <v>0.03</v>
      </c>
      <c r="T5321" s="81">
        <v>0</v>
      </c>
      <c r="AA5321" t="s">
        <v>307</v>
      </c>
      <c r="AB5321" t="s">
        <v>13</v>
      </c>
      <c r="AC5321" t="b">
        <v>0</v>
      </c>
    </row>
    <row r="5322" spans="1:29" x14ac:dyDescent="0.35">
      <c r="A5322" t="s">
        <v>12</v>
      </c>
      <c r="B5322" t="s">
        <v>326</v>
      </c>
      <c r="C5322" t="s">
        <v>334</v>
      </c>
      <c r="D5322" t="s">
        <v>20</v>
      </c>
      <c r="E5322" t="s">
        <v>246</v>
      </c>
      <c r="F5322" t="s">
        <v>303</v>
      </c>
      <c r="G5322" t="s">
        <v>304</v>
      </c>
      <c r="H5322" t="s">
        <v>305</v>
      </c>
      <c r="I5322" t="s">
        <v>306</v>
      </c>
      <c r="J5322" s="78">
        <v>44153</v>
      </c>
      <c r="K5322" t="s">
        <v>26</v>
      </c>
      <c r="L5322">
        <v>510.52</v>
      </c>
      <c r="R5322" s="81">
        <v>52.81</v>
      </c>
      <c r="S5322" s="81">
        <v>0.02</v>
      </c>
      <c r="T5322" s="81">
        <v>0</v>
      </c>
      <c r="AA5322" t="s">
        <v>307</v>
      </c>
      <c r="AB5322" t="s">
        <v>13</v>
      </c>
      <c r="AC5322" t="b">
        <v>0</v>
      </c>
    </row>
    <row r="5323" spans="1:29" x14ac:dyDescent="0.35">
      <c r="A5323" t="s">
        <v>12</v>
      </c>
      <c r="B5323" t="s">
        <v>302</v>
      </c>
      <c r="C5323" t="s">
        <v>334</v>
      </c>
      <c r="D5323" t="s">
        <v>20</v>
      </c>
      <c r="E5323" t="s">
        <v>247</v>
      </c>
      <c r="F5323" t="s">
        <v>303</v>
      </c>
      <c r="G5323" t="s">
        <v>304</v>
      </c>
      <c r="H5323" t="s">
        <v>305</v>
      </c>
      <c r="I5323" t="s">
        <v>306</v>
      </c>
      <c r="J5323" s="78">
        <v>44153</v>
      </c>
      <c r="K5323" t="s">
        <v>26</v>
      </c>
      <c r="L5323">
        <v>524.70000000000005</v>
      </c>
      <c r="R5323" s="81">
        <v>52.96</v>
      </c>
      <c r="S5323" s="81">
        <v>0.02</v>
      </c>
      <c r="T5323" s="81">
        <v>0</v>
      </c>
      <c r="AA5323" t="s">
        <v>307</v>
      </c>
      <c r="AB5323" t="s">
        <v>13</v>
      </c>
      <c r="AC5323" t="b">
        <v>0</v>
      </c>
    </row>
    <row r="5324" spans="1:29" x14ac:dyDescent="0.35">
      <c r="A5324" t="s">
        <v>12</v>
      </c>
      <c r="B5324" t="s">
        <v>308</v>
      </c>
      <c r="C5324" t="s">
        <v>334</v>
      </c>
      <c r="D5324" t="s">
        <v>20</v>
      </c>
      <c r="E5324" t="s">
        <v>247</v>
      </c>
      <c r="F5324" t="s">
        <v>303</v>
      </c>
      <c r="G5324" t="s">
        <v>304</v>
      </c>
      <c r="H5324" t="s">
        <v>305</v>
      </c>
      <c r="I5324" t="s">
        <v>306</v>
      </c>
      <c r="J5324" s="78">
        <v>44153</v>
      </c>
      <c r="K5324" t="s">
        <v>26</v>
      </c>
      <c r="L5324">
        <v>524.70000000000005</v>
      </c>
      <c r="R5324" s="81">
        <v>35.340000000000003</v>
      </c>
      <c r="S5324" s="81">
        <v>0.02</v>
      </c>
      <c r="T5324" s="81">
        <v>0</v>
      </c>
      <c r="AA5324" t="s">
        <v>307</v>
      </c>
      <c r="AB5324" t="s">
        <v>13</v>
      </c>
      <c r="AC5324" t="b">
        <v>0</v>
      </c>
    </row>
    <row r="5325" spans="1:29" x14ac:dyDescent="0.35">
      <c r="A5325" t="s">
        <v>12</v>
      </c>
      <c r="B5325" t="s">
        <v>309</v>
      </c>
      <c r="C5325" t="s">
        <v>334</v>
      </c>
      <c r="D5325" t="s">
        <v>20</v>
      </c>
      <c r="E5325" t="s">
        <v>247</v>
      </c>
      <c r="F5325" t="s">
        <v>303</v>
      </c>
      <c r="G5325" t="s">
        <v>304</v>
      </c>
      <c r="H5325" t="s">
        <v>305</v>
      </c>
      <c r="I5325" t="s">
        <v>306</v>
      </c>
      <c r="J5325" s="78">
        <v>44153</v>
      </c>
      <c r="K5325" t="s">
        <v>26</v>
      </c>
      <c r="L5325">
        <v>524.70000000000005</v>
      </c>
      <c r="R5325" s="81">
        <v>49.66</v>
      </c>
      <c r="S5325" s="81">
        <v>0.02</v>
      </c>
      <c r="T5325" s="81">
        <v>0</v>
      </c>
      <c r="AA5325" t="s">
        <v>307</v>
      </c>
      <c r="AB5325" t="s">
        <v>13</v>
      </c>
      <c r="AC5325" t="b">
        <v>0</v>
      </c>
    </row>
    <row r="5326" spans="1:29" x14ac:dyDescent="0.35">
      <c r="A5326" t="s">
        <v>12</v>
      </c>
      <c r="B5326" t="s">
        <v>310</v>
      </c>
      <c r="C5326" t="s">
        <v>334</v>
      </c>
      <c r="D5326" t="s">
        <v>20</v>
      </c>
      <c r="E5326" t="s">
        <v>247</v>
      </c>
      <c r="F5326" t="s">
        <v>303</v>
      </c>
      <c r="G5326" t="s">
        <v>304</v>
      </c>
      <c r="H5326" t="s">
        <v>305</v>
      </c>
      <c r="I5326" t="s">
        <v>306</v>
      </c>
      <c r="J5326" s="78">
        <v>44153</v>
      </c>
      <c r="K5326" t="s">
        <v>26</v>
      </c>
      <c r="L5326">
        <v>524.70000000000005</v>
      </c>
      <c r="R5326" s="81">
        <v>33.090000000000003</v>
      </c>
      <c r="S5326" s="81">
        <v>0.01</v>
      </c>
      <c r="T5326" s="81">
        <v>0</v>
      </c>
      <c r="AA5326" t="s">
        <v>307</v>
      </c>
      <c r="AB5326" t="s">
        <v>13</v>
      </c>
      <c r="AC5326" t="b">
        <v>0</v>
      </c>
    </row>
    <row r="5327" spans="1:29" x14ac:dyDescent="0.35">
      <c r="A5327" t="s">
        <v>12</v>
      </c>
      <c r="B5327" t="s">
        <v>311</v>
      </c>
      <c r="C5327" t="s">
        <v>334</v>
      </c>
      <c r="D5327" t="s">
        <v>20</v>
      </c>
      <c r="E5327" t="s">
        <v>247</v>
      </c>
      <c r="F5327" t="s">
        <v>303</v>
      </c>
      <c r="G5327" t="s">
        <v>304</v>
      </c>
      <c r="H5327" t="s">
        <v>305</v>
      </c>
      <c r="I5327" t="s">
        <v>306</v>
      </c>
      <c r="J5327" s="78">
        <v>44153</v>
      </c>
      <c r="K5327" t="s">
        <v>26</v>
      </c>
      <c r="L5327">
        <v>524.70000000000005</v>
      </c>
      <c r="R5327" s="81">
        <v>48.79</v>
      </c>
      <c r="S5327" s="81">
        <v>0.02</v>
      </c>
      <c r="T5327" s="81">
        <v>0</v>
      </c>
      <c r="AA5327" t="s">
        <v>307</v>
      </c>
      <c r="AB5327" t="s">
        <v>13</v>
      </c>
      <c r="AC5327" t="b">
        <v>0</v>
      </c>
    </row>
    <row r="5328" spans="1:29" x14ac:dyDescent="0.35">
      <c r="A5328" t="s">
        <v>12</v>
      </c>
      <c r="B5328" t="s">
        <v>312</v>
      </c>
      <c r="C5328" t="s">
        <v>334</v>
      </c>
      <c r="D5328" t="s">
        <v>20</v>
      </c>
      <c r="E5328" t="s">
        <v>247</v>
      </c>
      <c r="F5328" t="s">
        <v>303</v>
      </c>
      <c r="G5328" t="s">
        <v>304</v>
      </c>
      <c r="H5328" t="s">
        <v>305</v>
      </c>
      <c r="I5328" t="s">
        <v>306</v>
      </c>
      <c r="J5328" s="78">
        <v>44153</v>
      </c>
      <c r="K5328" t="s">
        <v>26</v>
      </c>
      <c r="L5328">
        <v>524.70000000000005</v>
      </c>
      <c r="R5328" s="81">
        <v>32.520000000000003</v>
      </c>
      <c r="S5328" s="81">
        <v>0.01</v>
      </c>
      <c r="T5328" s="81">
        <v>0</v>
      </c>
      <c r="AA5328" t="s">
        <v>307</v>
      </c>
      <c r="AB5328" t="s">
        <v>13</v>
      </c>
      <c r="AC5328" t="b">
        <v>0</v>
      </c>
    </row>
    <row r="5329" spans="1:29" x14ac:dyDescent="0.35">
      <c r="A5329" t="s">
        <v>12</v>
      </c>
      <c r="B5329" t="s">
        <v>313</v>
      </c>
      <c r="C5329" t="s">
        <v>334</v>
      </c>
      <c r="D5329" t="s">
        <v>20</v>
      </c>
      <c r="E5329" t="s">
        <v>247</v>
      </c>
      <c r="F5329" t="s">
        <v>303</v>
      </c>
      <c r="G5329" t="s">
        <v>304</v>
      </c>
      <c r="H5329" t="s">
        <v>305</v>
      </c>
      <c r="I5329" t="s">
        <v>306</v>
      </c>
      <c r="J5329" s="78">
        <v>44153</v>
      </c>
      <c r="K5329" t="s">
        <v>26</v>
      </c>
      <c r="L5329">
        <v>524.70000000000005</v>
      </c>
      <c r="R5329" s="81">
        <v>48.79</v>
      </c>
      <c r="S5329" s="81">
        <v>0.02</v>
      </c>
      <c r="T5329" s="81">
        <v>0</v>
      </c>
      <c r="AA5329" t="s">
        <v>307</v>
      </c>
      <c r="AB5329" t="s">
        <v>13</v>
      </c>
      <c r="AC5329" t="b">
        <v>0</v>
      </c>
    </row>
    <row r="5330" spans="1:29" x14ac:dyDescent="0.35">
      <c r="A5330" t="s">
        <v>12</v>
      </c>
      <c r="B5330" t="s">
        <v>314</v>
      </c>
      <c r="C5330" t="s">
        <v>334</v>
      </c>
      <c r="D5330" t="s">
        <v>20</v>
      </c>
      <c r="E5330" t="s">
        <v>247</v>
      </c>
      <c r="F5330" t="s">
        <v>303</v>
      </c>
      <c r="G5330" t="s">
        <v>304</v>
      </c>
      <c r="H5330" t="s">
        <v>305</v>
      </c>
      <c r="I5330" t="s">
        <v>306</v>
      </c>
      <c r="J5330" s="78">
        <v>44153</v>
      </c>
      <c r="K5330" t="s">
        <v>26</v>
      </c>
      <c r="L5330">
        <v>524.70000000000005</v>
      </c>
      <c r="R5330" s="81">
        <v>32.520000000000003</v>
      </c>
      <c r="S5330" s="81">
        <v>0.01</v>
      </c>
      <c r="T5330" s="81">
        <v>0</v>
      </c>
      <c r="AA5330" t="s">
        <v>307</v>
      </c>
      <c r="AB5330" t="s">
        <v>13</v>
      </c>
      <c r="AC5330" t="b">
        <v>0</v>
      </c>
    </row>
    <row r="5331" spans="1:29" x14ac:dyDescent="0.35">
      <c r="A5331" t="s">
        <v>12</v>
      </c>
      <c r="B5331" t="s">
        <v>315</v>
      </c>
      <c r="C5331" t="s">
        <v>334</v>
      </c>
      <c r="D5331" t="s">
        <v>20</v>
      </c>
      <c r="E5331" t="s">
        <v>247</v>
      </c>
      <c r="F5331" t="s">
        <v>303</v>
      </c>
      <c r="G5331" t="s">
        <v>304</v>
      </c>
      <c r="H5331" t="s">
        <v>305</v>
      </c>
      <c r="I5331" t="s">
        <v>306</v>
      </c>
      <c r="J5331" s="78">
        <v>44153</v>
      </c>
      <c r="K5331" t="s">
        <v>26</v>
      </c>
      <c r="L5331">
        <v>524.70000000000005</v>
      </c>
      <c r="R5331" s="81">
        <v>57.93</v>
      </c>
      <c r="S5331" s="81">
        <v>0.03</v>
      </c>
      <c r="T5331" s="81">
        <v>0</v>
      </c>
      <c r="AA5331" t="s">
        <v>307</v>
      </c>
      <c r="AB5331" t="s">
        <v>13</v>
      </c>
      <c r="AC5331" t="b">
        <v>0</v>
      </c>
    </row>
    <row r="5332" spans="1:29" x14ac:dyDescent="0.35">
      <c r="A5332" t="s">
        <v>12</v>
      </c>
      <c r="B5332" t="s">
        <v>316</v>
      </c>
      <c r="C5332" t="s">
        <v>334</v>
      </c>
      <c r="D5332" t="s">
        <v>20</v>
      </c>
      <c r="E5332" t="s">
        <v>247</v>
      </c>
      <c r="F5332" t="s">
        <v>303</v>
      </c>
      <c r="G5332" t="s">
        <v>304</v>
      </c>
      <c r="H5332" t="s">
        <v>305</v>
      </c>
      <c r="I5332" t="s">
        <v>306</v>
      </c>
      <c r="J5332" s="78">
        <v>44153</v>
      </c>
      <c r="K5332" t="s">
        <v>26</v>
      </c>
      <c r="L5332">
        <v>524.70000000000005</v>
      </c>
      <c r="R5332" s="81">
        <v>38.659999999999997</v>
      </c>
      <c r="S5332" s="81">
        <v>0.02</v>
      </c>
      <c r="T5332" s="81">
        <v>0</v>
      </c>
      <c r="AA5332" t="s">
        <v>307</v>
      </c>
      <c r="AB5332" t="s">
        <v>13</v>
      </c>
      <c r="AC5332" t="b">
        <v>0</v>
      </c>
    </row>
    <row r="5333" spans="1:29" x14ac:dyDescent="0.35">
      <c r="A5333" t="s">
        <v>12</v>
      </c>
      <c r="B5333" t="s">
        <v>317</v>
      </c>
      <c r="C5333" t="s">
        <v>334</v>
      </c>
      <c r="D5333" t="s">
        <v>20</v>
      </c>
      <c r="E5333" t="s">
        <v>247</v>
      </c>
      <c r="F5333" t="s">
        <v>303</v>
      </c>
      <c r="G5333" t="s">
        <v>304</v>
      </c>
      <c r="H5333" t="s">
        <v>305</v>
      </c>
      <c r="I5333" t="s">
        <v>306</v>
      </c>
      <c r="J5333" s="78">
        <v>44153</v>
      </c>
      <c r="K5333" t="s">
        <v>26</v>
      </c>
      <c r="L5333">
        <v>524.70000000000005</v>
      </c>
      <c r="R5333" s="81">
        <v>63.93</v>
      </c>
      <c r="S5333" s="81">
        <v>0.03</v>
      </c>
      <c r="T5333" s="81">
        <v>0</v>
      </c>
      <c r="AA5333" t="s">
        <v>307</v>
      </c>
      <c r="AB5333" t="s">
        <v>13</v>
      </c>
      <c r="AC5333" t="b">
        <v>0</v>
      </c>
    </row>
    <row r="5334" spans="1:29" x14ac:dyDescent="0.35">
      <c r="A5334" t="s">
        <v>12</v>
      </c>
      <c r="B5334" t="s">
        <v>318</v>
      </c>
      <c r="C5334" t="s">
        <v>334</v>
      </c>
      <c r="D5334" t="s">
        <v>20</v>
      </c>
      <c r="E5334" t="s">
        <v>247</v>
      </c>
      <c r="F5334" t="s">
        <v>303</v>
      </c>
      <c r="G5334" t="s">
        <v>304</v>
      </c>
      <c r="H5334" t="s">
        <v>305</v>
      </c>
      <c r="I5334" t="s">
        <v>306</v>
      </c>
      <c r="J5334" s="78">
        <v>44153</v>
      </c>
      <c r="K5334" t="s">
        <v>26</v>
      </c>
      <c r="L5334">
        <v>524.70000000000005</v>
      </c>
      <c r="R5334" s="81">
        <v>42.61</v>
      </c>
      <c r="S5334" s="81">
        <v>0.02</v>
      </c>
      <c r="T5334" s="81">
        <v>0</v>
      </c>
      <c r="AA5334" t="s">
        <v>307</v>
      </c>
      <c r="AB5334" t="s">
        <v>13</v>
      </c>
      <c r="AC5334" t="b">
        <v>0</v>
      </c>
    </row>
    <row r="5335" spans="1:29" x14ac:dyDescent="0.35">
      <c r="A5335" t="s">
        <v>12</v>
      </c>
      <c r="B5335" t="s">
        <v>319</v>
      </c>
      <c r="C5335" t="s">
        <v>334</v>
      </c>
      <c r="D5335" t="s">
        <v>20</v>
      </c>
      <c r="E5335" t="s">
        <v>247</v>
      </c>
      <c r="F5335" t="s">
        <v>303</v>
      </c>
      <c r="G5335" t="s">
        <v>304</v>
      </c>
      <c r="H5335" t="s">
        <v>305</v>
      </c>
      <c r="I5335" t="s">
        <v>306</v>
      </c>
      <c r="J5335" s="78">
        <v>44153</v>
      </c>
      <c r="K5335" t="s">
        <v>26</v>
      </c>
      <c r="L5335">
        <v>524.70000000000005</v>
      </c>
      <c r="R5335" s="81">
        <v>58.78</v>
      </c>
      <c r="S5335" s="81">
        <v>0.03</v>
      </c>
      <c r="T5335" s="81">
        <v>0</v>
      </c>
      <c r="AA5335" t="s">
        <v>307</v>
      </c>
      <c r="AB5335" t="s">
        <v>13</v>
      </c>
      <c r="AC5335" t="b">
        <v>0</v>
      </c>
    </row>
    <row r="5336" spans="1:29" x14ac:dyDescent="0.35">
      <c r="A5336" t="s">
        <v>12</v>
      </c>
      <c r="B5336" t="s">
        <v>320</v>
      </c>
      <c r="C5336" t="s">
        <v>334</v>
      </c>
      <c r="D5336" t="s">
        <v>20</v>
      </c>
      <c r="E5336" t="s">
        <v>247</v>
      </c>
      <c r="F5336" t="s">
        <v>303</v>
      </c>
      <c r="G5336" t="s">
        <v>304</v>
      </c>
      <c r="H5336" t="s">
        <v>305</v>
      </c>
      <c r="I5336" t="s">
        <v>306</v>
      </c>
      <c r="J5336" s="78">
        <v>44153</v>
      </c>
      <c r="K5336" t="s">
        <v>26</v>
      </c>
      <c r="L5336">
        <v>524.70000000000005</v>
      </c>
      <c r="R5336" s="81">
        <v>39.21</v>
      </c>
      <c r="S5336" s="81">
        <v>0.02</v>
      </c>
      <c r="T5336" s="81">
        <v>0</v>
      </c>
      <c r="AA5336" t="s">
        <v>307</v>
      </c>
      <c r="AB5336" t="s">
        <v>13</v>
      </c>
      <c r="AC5336" t="b">
        <v>0</v>
      </c>
    </row>
    <row r="5337" spans="1:29" x14ac:dyDescent="0.35">
      <c r="A5337" t="s">
        <v>12</v>
      </c>
      <c r="B5337" t="s">
        <v>321</v>
      </c>
      <c r="C5337" t="s">
        <v>334</v>
      </c>
      <c r="D5337" t="s">
        <v>20</v>
      </c>
      <c r="E5337" t="s">
        <v>247</v>
      </c>
      <c r="F5337" t="s">
        <v>303</v>
      </c>
      <c r="G5337" t="s">
        <v>304</v>
      </c>
      <c r="H5337" t="s">
        <v>305</v>
      </c>
      <c r="I5337" t="s">
        <v>306</v>
      </c>
      <c r="J5337" s="78">
        <v>44153</v>
      </c>
      <c r="K5337" t="s">
        <v>26</v>
      </c>
      <c r="L5337">
        <v>524.70000000000005</v>
      </c>
      <c r="R5337" s="81">
        <v>70.5</v>
      </c>
      <c r="S5337" s="81">
        <v>0.03</v>
      </c>
      <c r="T5337" s="81">
        <v>0</v>
      </c>
      <c r="AA5337" t="s">
        <v>307</v>
      </c>
      <c r="AB5337" t="s">
        <v>13</v>
      </c>
      <c r="AC5337" t="b">
        <v>0</v>
      </c>
    </row>
    <row r="5338" spans="1:29" x14ac:dyDescent="0.35">
      <c r="A5338" t="s">
        <v>12</v>
      </c>
      <c r="B5338" t="s">
        <v>322</v>
      </c>
      <c r="C5338" t="s">
        <v>334</v>
      </c>
      <c r="D5338" t="s">
        <v>20</v>
      </c>
      <c r="E5338" t="s">
        <v>247</v>
      </c>
      <c r="F5338" t="s">
        <v>303</v>
      </c>
      <c r="G5338" t="s">
        <v>304</v>
      </c>
      <c r="H5338" t="s">
        <v>305</v>
      </c>
      <c r="I5338" t="s">
        <v>306</v>
      </c>
      <c r="J5338" s="78">
        <v>44153</v>
      </c>
      <c r="K5338" t="s">
        <v>26</v>
      </c>
      <c r="L5338">
        <v>524.70000000000005</v>
      </c>
      <c r="R5338" s="81">
        <v>47.06</v>
      </c>
      <c r="S5338" s="81">
        <v>0.02</v>
      </c>
      <c r="T5338" s="81">
        <v>0</v>
      </c>
      <c r="AA5338" t="s">
        <v>307</v>
      </c>
      <c r="AB5338" t="s">
        <v>13</v>
      </c>
      <c r="AC5338" t="b">
        <v>0</v>
      </c>
    </row>
    <row r="5339" spans="1:29" x14ac:dyDescent="0.35">
      <c r="A5339" t="s">
        <v>12</v>
      </c>
      <c r="B5339" t="s">
        <v>323</v>
      </c>
      <c r="C5339" t="s">
        <v>334</v>
      </c>
      <c r="D5339" t="s">
        <v>20</v>
      </c>
      <c r="E5339" t="s">
        <v>247</v>
      </c>
      <c r="F5339" t="s">
        <v>303</v>
      </c>
      <c r="G5339" t="s">
        <v>304</v>
      </c>
      <c r="H5339" t="s">
        <v>305</v>
      </c>
      <c r="I5339" t="s">
        <v>306</v>
      </c>
      <c r="J5339" s="78">
        <v>44153</v>
      </c>
      <c r="K5339" t="s">
        <v>26</v>
      </c>
      <c r="L5339">
        <v>524.70000000000005</v>
      </c>
      <c r="R5339" s="81">
        <v>55.01</v>
      </c>
      <c r="S5339" s="81">
        <v>0.03</v>
      </c>
      <c r="T5339" s="81">
        <v>0</v>
      </c>
      <c r="AA5339" t="s">
        <v>307</v>
      </c>
      <c r="AB5339" t="s">
        <v>13</v>
      </c>
      <c r="AC5339" t="b">
        <v>0</v>
      </c>
    </row>
    <row r="5340" spans="1:29" x14ac:dyDescent="0.35">
      <c r="A5340" t="s">
        <v>12</v>
      </c>
      <c r="B5340" t="s">
        <v>324</v>
      </c>
      <c r="C5340" t="s">
        <v>334</v>
      </c>
      <c r="D5340" t="s">
        <v>20</v>
      </c>
      <c r="E5340" t="s">
        <v>247</v>
      </c>
      <c r="F5340" t="s">
        <v>303</v>
      </c>
      <c r="G5340" t="s">
        <v>304</v>
      </c>
      <c r="H5340" t="s">
        <v>305</v>
      </c>
      <c r="I5340" t="s">
        <v>306</v>
      </c>
      <c r="J5340" s="78">
        <v>44153</v>
      </c>
      <c r="K5340" t="s">
        <v>26</v>
      </c>
      <c r="L5340">
        <v>524.70000000000005</v>
      </c>
      <c r="R5340" s="81">
        <v>36.69</v>
      </c>
      <c r="S5340" s="81">
        <v>0.02</v>
      </c>
      <c r="T5340" s="81">
        <v>0</v>
      </c>
      <c r="AA5340" t="s">
        <v>307</v>
      </c>
      <c r="AB5340" t="s">
        <v>13</v>
      </c>
      <c r="AC5340" t="b">
        <v>0</v>
      </c>
    </row>
    <row r="5341" spans="1:29" x14ac:dyDescent="0.35">
      <c r="A5341" t="s">
        <v>12</v>
      </c>
      <c r="B5341" t="s">
        <v>325</v>
      </c>
      <c r="C5341" t="s">
        <v>334</v>
      </c>
      <c r="D5341" t="s">
        <v>20</v>
      </c>
      <c r="E5341" t="s">
        <v>247</v>
      </c>
      <c r="F5341" t="s">
        <v>303</v>
      </c>
      <c r="G5341" t="s">
        <v>304</v>
      </c>
      <c r="H5341" t="s">
        <v>305</v>
      </c>
      <c r="I5341" t="s">
        <v>306</v>
      </c>
      <c r="J5341" s="78">
        <v>44153</v>
      </c>
      <c r="K5341" t="s">
        <v>26</v>
      </c>
      <c r="L5341">
        <v>524.70000000000005</v>
      </c>
      <c r="R5341" s="81">
        <v>73.319999999999993</v>
      </c>
      <c r="S5341" s="81">
        <v>0.04</v>
      </c>
      <c r="T5341" s="81">
        <v>0</v>
      </c>
      <c r="AA5341" t="s">
        <v>307</v>
      </c>
      <c r="AB5341" t="s">
        <v>13</v>
      </c>
      <c r="AC5341" t="b">
        <v>0</v>
      </c>
    </row>
    <row r="5342" spans="1:29" x14ac:dyDescent="0.35">
      <c r="A5342" t="s">
        <v>12</v>
      </c>
      <c r="B5342" t="s">
        <v>326</v>
      </c>
      <c r="C5342" t="s">
        <v>334</v>
      </c>
      <c r="D5342" t="s">
        <v>20</v>
      </c>
      <c r="E5342" t="s">
        <v>247</v>
      </c>
      <c r="F5342" t="s">
        <v>303</v>
      </c>
      <c r="G5342" t="s">
        <v>304</v>
      </c>
      <c r="H5342" t="s">
        <v>305</v>
      </c>
      <c r="I5342" t="s">
        <v>306</v>
      </c>
      <c r="J5342" s="78">
        <v>44153</v>
      </c>
      <c r="K5342" t="s">
        <v>26</v>
      </c>
      <c r="L5342">
        <v>524.70000000000005</v>
      </c>
      <c r="R5342" s="81">
        <v>48.91</v>
      </c>
      <c r="S5342" s="81">
        <v>0.02</v>
      </c>
      <c r="T5342" s="81">
        <v>0</v>
      </c>
      <c r="AA5342" t="s">
        <v>307</v>
      </c>
      <c r="AB5342" t="s">
        <v>13</v>
      </c>
      <c r="AC5342" t="b">
        <v>0</v>
      </c>
    </row>
    <row r="5343" spans="1:29" x14ac:dyDescent="0.35">
      <c r="A5343" t="s">
        <v>12</v>
      </c>
      <c r="B5343" t="s">
        <v>302</v>
      </c>
      <c r="C5343" t="s">
        <v>334</v>
      </c>
      <c r="D5343" t="s">
        <v>20</v>
      </c>
      <c r="E5343" t="s">
        <v>248</v>
      </c>
      <c r="F5343" t="s">
        <v>303</v>
      </c>
      <c r="G5343" t="s">
        <v>304</v>
      </c>
      <c r="H5343" t="s">
        <v>305</v>
      </c>
      <c r="I5343" t="s">
        <v>306</v>
      </c>
      <c r="J5343" s="78">
        <v>44153</v>
      </c>
      <c r="K5343" t="s">
        <v>26</v>
      </c>
      <c r="L5343">
        <v>493.63</v>
      </c>
      <c r="R5343" s="81">
        <v>43.88</v>
      </c>
      <c r="S5343" s="81">
        <v>0.02</v>
      </c>
      <c r="T5343" s="81">
        <v>0</v>
      </c>
      <c r="AA5343" t="s">
        <v>307</v>
      </c>
      <c r="AB5343" t="s">
        <v>13</v>
      </c>
      <c r="AC5343" t="b">
        <v>0</v>
      </c>
    </row>
    <row r="5344" spans="1:29" x14ac:dyDescent="0.35">
      <c r="A5344" t="s">
        <v>12</v>
      </c>
      <c r="B5344" t="s">
        <v>308</v>
      </c>
      <c r="C5344" t="s">
        <v>334</v>
      </c>
      <c r="D5344" t="s">
        <v>20</v>
      </c>
      <c r="E5344" t="s">
        <v>248</v>
      </c>
      <c r="F5344" t="s">
        <v>303</v>
      </c>
      <c r="G5344" t="s">
        <v>304</v>
      </c>
      <c r="H5344" t="s">
        <v>305</v>
      </c>
      <c r="I5344" t="s">
        <v>306</v>
      </c>
      <c r="J5344" s="78">
        <v>44153</v>
      </c>
      <c r="K5344" t="s">
        <v>26</v>
      </c>
      <c r="L5344">
        <v>493.63</v>
      </c>
      <c r="R5344" s="81">
        <v>29.23</v>
      </c>
      <c r="S5344" s="81">
        <v>0.02</v>
      </c>
      <c r="T5344" s="81">
        <v>0</v>
      </c>
      <c r="AA5344" t="s">
        <v>307</v>
      </c>
      <c r="AB5344" t="s">
        <v>13</v>
      </c>
      <c r="AC5344" t="b">
        <v>0</v>
      </c>
    </row>
    <row r="5345" spans="1:29" x14ac:dyDescent="0.35">
      <c r="A5345" t="s">
        <v>12</v>
      </c>
      <c r="B5345" t="s">
        <v>309</v>
      </c>
      <c r="C5345" t="s">
        <v>334</v>
      </c>
      <c r="D5345" t="s">
        <v>20</v>
      </c>
      <c r="E5345" t="s">
        <v>248</v>
      </c>
      <c r="F5345" t="s">
        <v>303</v>
      </c>
      <c r="G5345" t="s">
        <v>304</v>
      </c>
      <c r="H5345" t="s">
        <v>305</v>
      </c>
      <c r="I5345" t="s">
        <v>306</v>
      </c>
      <c r="J5345" s="78">
        <v>44153</v>
      </c>
      <c r="K5345" t="s">
        <v>26</v>
      </c>
      <c r="L5345">
        <v>493.63</v>
      </c>
      <c r="R5345" s="81">
        <v>41.13</v>
      </c>
      <c r="S5345" s="81">
        <v>0.02</v>
      </c>
      <c r="T5345" s="81">
        <v>0</v>
      </c>
      <c r="AA5345" t="s">
        <v>307</v>
      </c>
      <c r="AB5345" t="s">
        <v>13</v>
      </c>
      <c r="AC5345" t="b">
        <v>0</v>
      </c>
    </row>
    <row r="5346" spans="1:29" x14ac:dyDescent="0.35">
      <c r="A5346" t="s">
        <v>12</v>
      </c>
      <c r="B5346" t="s">
        <v>310</v>
      </c>
      <c r="C5346" t="s">
        <v>334</v>
      </c>
      <c r="D5346" t="s">
        <v>20</v>
      </c>
      <c r="E5346" t="s">
        <v>248</v>
      </c>
      <c r="F5346" t="s">
        <v>303</v>
      </c>
      <c r="G5346" t="s">
        <v>304</v>
      </c>
      <c r="H5346" t="s">
        <v>305</v>
      </c>
      <c r="I5346" t="s">
        <v>306</v>
      </c>
      <c r="J5346" s="78">
        <v>44153</v>
      </c>
      <c r="K5346" t="s">
        <v>26</v>
      </c>
      <c r="L5346">
        <v>493.63</v>
      </c>
      <c r="R5346" s="81">
        <v>27.45</v>
      </c>
      <c r="S5346" s="81">
        <v>0.01</v>
      </c>
      <c r="T5346" s="81">
        <v>0</v>
      </c>
      <c r="AA5346" t="s">
        <v>307</v>
      </c>
      <c r="AB5346" t="s">
        <v>13</v>
      </c>
      <c r="AC5346" t="b">
        <v>0</v>
      </c>
    </row>
    <row r="5347" spans="1:29" x14ac:dyDescent="0.35">
      <c r="A5347" t="s">
        <v>12</v>
      </c>
      <c r="B5347" t="s">
        <v>311</v>
      </c>
      <c r="C5347" t="s">
        <v>334</v>
      </c>
      <c r="D5347" t="s">
        <v>20</v>
      </c>
      <c r="E5347" t="s">
        <v>248</v>
      </c>
      <c r="F5347" t="s">
        <v>303</v>
      </c>
      <c r="G5347" t="s">
        <v>304</v>
      </c>
      <c r="H5347" t="s">
        <v>305</v>
      </c>
      <c r="I5347" t="s">
        <v>306</v>
      </c>
      <c r="J5347" s="78">
        <v>44153</v>
      </c>
      <c r="K5347" t="s">
        <v>26</v>
      </c>
      <c r="L5347">
        <v>493.63</v>
      </c>
      <c r="R5347" s="81">
        <v>40.46</v>
      </c>
      <c r="S5347" s="81">
        <v>0.02</v>
      </c>
      <c r="T5347" s="81">
        <v>0</v>
      </c>
      <c r="AA5347" t="s">
        <v>307</v>
      </c>
      <c r="AB5347" t="s">
        <v>13</v>
      </c>
      <c r="AC5347" t="b">
        <v>0</v>
      </c>
    </row>
    <row r="5348" spans="1:29" x14ac:dyDescent="0.35">
      <c r="A5348" t="s">
        <v>12</v>
      </c>
      <c r="B5348" t="s">
        <v>312</v>
      </c>
      <c r="C5348" t="s">
        <v>334</v>
      </c>
      <c r="D5348" t="s">
        <v>20</v>
      </c>
      <c r="E5348" t="s">
        <v>248</v>
      </c>
      <c r="F5348" t="s">
        <v>303</v>
      </c>
      <c r="G5348" t="s">
        <v>304</v>
      </c>
      <c r="H5348" t="s">
        <v>305</v>
      </c>
      <c r="I5348" t="s">
        <v>306</v>
      </c>
      <c r="J5348" s="78">
        <v>44153</v>
      </c>
      <c r="K5348" t="s">
        <v>26</v>
      </c>
      <c r="L5348">
        <v>493.63</v>
      </c>
      <c r="R5348" s="81">
        <v>26.98</v>
      </c>
      <c r="S5348" s="81">
        <v>0.01</v>
      </c>
      <c r="T5348" s="81">
        <v>0</v>
      </c>
      <c r="AA5348" t="s">
        <v>307</v>
      </c>
      <c r="AB5348" t="s">
        <v>13</v>
      </c>
      <c r="AC5348" t="b">
        <v>0</v>
      </c>
    </row>
    <row r="5349" spans="1:29" x14ac:dyDescent="0.35">
      <c r="A5349" t="s">
        <v>12</v>
      </c>
      <c r="B5349" t="s">
        <v>313</v>
      </c>
      <c r="C5349" t="s">
        <v>334</v>
      </c>
      <c r="D5349" t="s">
        <v>20</v>
      </c>
      <c r="E5349" t="s">
        <v>248</v>
      </c>
      <c r="F5349" t="s">
        <v>303</v>
      </c>
      <c r="G5349" t="s">
        <v>304</v>
      </c>
      <c r="H5349" t="s">
        <v>305</v>
      </c>
      <c r="I5349" t="s">
        <v>306</v>
      </c>
      <c r="J5349" s="78">
        <v>44153</v>
      </c>
      <c r="K5349" t="s">
        <v>26</v>
      </c>
      <c r="L5349">
        <v>493.63</v>
      </c>
      <c r="R5349" s="81">
        <v>40.46</v>
      </c>
      <c r="S5349" s="81">
        <v>0.02</v>
      </c>
      <c r="T5349" s="81">
        <v>0</v>
      </c>
      <c r="AA5349" t="s">
        <v>307</v>
      </c>
      <c r="AB5349" t="s">
        <v>13</v>
      </c>
      <c r="AC5349" t="b">
        <v>0</v>
      </c>
    </row>
    <row r="5350" spans="1:29" x14ac:dyDescent="0.35">
      <c r="A5350" t="s">
        <v>12</v>
      </c>
      <c r="B5350" t="s">
        <v>314</v>
      </c>
      <c r="C5350" t="s">
        <v>334</v>
      </c>
      <c r="D5350" t="s">
        <v>20</v>
      </c>
      <c r="E5350" t="s">
        <v>248</v>
      </c>
      <c r="F5350" t="s">
        <v>303</v>
      </c>
      <c r="G5350" t="s">
        <v>304</v>
      </c>
      <c r="H5350" t="s">
        <v>305</v>
      </c>
      <c r="I5350" t="s">
        <v>306</v>
      </c>
      <c r="J5350" s="78">
        <v>44153</v>
      </c>
      <c r="K5350" t="s">
        <v>26</v>
      </c>
      <c r="L5350">
        <v>493.63</v>
      </c>
      <c r="R5350" s="81">
        <v>26.98</v>
      </c>
      <c r="S5350" s="81">
        <v>0.01</v>
      </c>
      <c r="T5350" s="81">
        <v>0</v>
      </c>
      <c r="AA5350" t="s">
        <v>307</v>
      </c>
      <c r="AB5350" t="s">
        <v>13</v>
      </c>
      <c r="AC5350" t="b">
        <v>0</v>
      </c>
    </row>
    <row r="5351" spans="1:29" x14ac:dyDescent="0.35">
      <c r="A5351" t="s">
        <v>12</v>
      </c>
      <c r="B5351" t="s">
        <v>315</v>
      </c>
      <c r="C5351" t="s">
        <v>334</v>
      </c>
      <c r="D5351" t="s">
        <v>20</v>
      </c>
      <c r="E5351" t="s">
        <v>248</v>
      </c>
      <c r="F5351" t="s">
        <v>303</v>
      </c>
      <c r="G5351" t="s">
        <v>304</v>
      </c>
      <c r="H5351" t="s">
        <v>305</v>
      </c>
      <c r="I5351" t="s">
        <v>306</v>
      </c>
      <c r="J5351" s="78">
        <v>44153</v>
      </c>
      <c r="K5351" t="s">
        <v>26</v>
      </c>
      <c r="L5351">
        <v>493.63</v>
      </c>
      <c r="R5351" s="81">
        <v>48.07</v>
      </c>
      <c r="S5351" s="81">
        <v>0.03</v>
      </c>
      <c r="T5351" s="81">
        <v>0</v>
      </c>
      <c r="AA5351" t="s">
        <v>307</v>
      </c>
      <c r="AB5351" t="s">
        <v>13</v>
      </c>
      <c r="AC5351" t="b">
        <v>0</v>
      </c>
    </row>
    <row r="5352" spans="1:29" x14ac:dyDescent="0.35">
      <c r="A5352" t="s">
        <v>12</v>
      </c>
      <c r="B5352" t="s">
        <v>316</v>
      </c>
      <c r="C5352" t="s">
        <v>334</v>
      </c>
      <c r="D5352" t="s">
        <v>20</v>
      </c>
      <c r="E5352" t="s">
        <v>248</v>
      </c>
      <c r="F5352" t="s">
        <v>303</v>
      </c>
      <c r="G5352" t="s">
        <v>304</v>
      </c>
      <c r="H5352" t="s">
        <v>305</v>
      </c>
      <c r="I5352" t="s">
        <v>306</v>
      </c>
      <c r="J5352" s="78">
        <v>44153</v>
      </c>
      <c r="K5352" t="s">
        <v>26</v>
      </c>
      <c r="L5352">
        <v>493.63</v>
      </c>
      <c r="R5352" s="81">
        <v>32.049999999999997</v>
      </c>
      <c r="S5352" s="81">
        <v>0.02</v>
      </c>
      <c r="T5352" s="81">
        <v>0</v>
      </c>
      <c r="AA5352" t="s">
        <v>307</v>
      </c>
      <c r="AB5352" t="s">
        <v>13</v>
      </c>
      <c r="AC5352" t="b">
        <v>0</v>
      </c>
    </row>
    <row r="5353" spans="1:29" x14ac:dyDescent="0.35">
      <c r="A5353" t="s">
        <v>12</v>
      </c>
      <c r="B5353" t="s">
        <v>317</v>
      </c>
      <c r="C5353" t="s">
        <v>334</v>
      </c>
      <c r="D5353" t="s">
        <v>20</v>
      </c>
      <c r="E5353" t="s">
        <v>248</v>
      </c>
      <c r="F5353" t="s">
        <v>303</v>
      </c>
      <c r="G5353" t="s">
        <v>304</v>
      </c>
      <c r="H5353" t="s">
        <v>305</v>
      </c>
      <c r="I5353" t="s">
        <v>306</v>
      </c>
      <c r="J5353" s="78">
        <v>44153</v>
      </c>
      <c r="K5353" t="s">
        <v>26</v>
      </c>
      <c r="L5353">
        <v>493.63</v>
      </c>
      <c r="R5353" s="81">
        <v>55.02</v>
      </c>
      <c r="S5353" s="81">
        <v>0.03</v>
      </c>
      <c r="T5353" s="81">
        <v>0</v>
      </c>
      <c r="AA5353" t="s">
        <v>307</v>
      </c>
      <c r="AB5353" t="s">
        <v>13</v>
      </c>
      <c r="AC5353" t="b">
        <v>0</v>
      </c>
    </row>
    <row r="5354" spans="1:29" x14ac:dyDescent="0.35">
      <c r="A5354" t="s">
        <v>12</v>
      </c>
      <c r="B5354" t="s">
        <v>318</v>
      </c>
      <c r="C5354" t="s">
        <v>334</v>
      </c>
      <c r="D5354" t="s">
        <v>20</v>
      </c>
      <c r="E5354" t="s">
        <v>248</v>
      </c>
      <c r="F5354" t="s">
        <v>303</v>
      </c>
      <c r="G5354" t="s">
        <v>304</v>
      </c>
      <c r="H5354" t="s">
        <v>305</v>
      </c>
      <c r="I5354" t="s">
        <v>306</v>
      </c>
      <c r="J5354" s="78">
        <v>44153</v>
      </c>
      <c r="K5354" t="s">
        <v>26</v>
      </c>
      <c r="L5354">
        <v>493.63</v>
      </c>
      <c r="R5354" s="81">
        <v>36.700000000000003</v>
      </c>
      <c r="S5354" s="81">
        <v>0.02</v>
      </c>
      <c r="T5354" s="81">
        <v>0</v>
      </c>
      <c r="AA5354" t="s">
        <v>307</v>
      </c>
      <c r="AB5354" t="s">
        <v>13</v>
      </c>
      <c r="AC5354" t="b">
        <v>0</v>
      </c>
    </row>
    <row r="5355" spans="1:29" x14ac:dyDescent="0.35">
      <c r="A5355" t="s">
        <v>12</v>
      </c>
      <c r="B5355" t="s">
        <v>319</v>
      </c>
      <c r="C5355" t="s">
        <v>334</v>
      </c>
      <c r="D5355" t="s">
        <v>20</v>
      </c>
      <c r="E5355" t="s">
        <v>248</v>
      </c>
      <c r="F5355" t="s">
        <v>303</v>
      </c>
      <c r="G5355" t="s">
        <v>304</v>
      </c>
      <c r="H5355" t="s">
        <v>305</v>
      </c>
      <c r="I5355" t="s">
        <v>306</v>
      </c>
      <c r="J5355" s="78">
        <v>44153</v>
      </c>
      <c r="K5355" t="s">
        <v>26</v>
      </c>
      <c r="L5355">
        <v>493.63</v>
      </c>
      <c r="R5355" s="81">
        <v>50.6</v>
      </c>
      <c r="S5355" s="81">
        <v>0.03</v>
      </c>
      <c r="T5355" s="81">
        <v>0</v>
      </c>
      <c r="AA5355" t="s">
        <v>307</v>
      </c>
      <c r="AB5355" t="s">
        <v>13</v>
      </c>
      <c r="AC5355" t="b">
        <v>0</v>
      </c>
    </row>
    <row r="5356" spans="1:29" x14ac:dyDescent="0.35">
      <c r="A5356" t="s">
        <v>12</v>
      </c>
      <c r="B5356" t="s">
        <v>320</v>
      </c>
      <c r="C5356" t="s">
        <v>334</v>
      </c>
      <c r="D5356" t="s">
        <v>20</v>
      </c>
      <c r="E5356" t="s">
        <v>248</v>
      </c>
      <c r="F5356" t="s">
        <v>303</v>
      </c>
      <c r="G5356" t="s">
        <v>304</v>
      </c>
      <c r="H5356" t="s">
        <v>305</v>
      </c>
      <c r="I5356" t="s">
        <v>306</v>
      </c>
      <c r="J5356" s="78">
        <v>44153</v>
      </c>
      <c r="K5356" t="s">
        <v>26</v>
      </c>
      <c r="L5356">
        <v>493.63</v>
      </c>
      <c r="R5356" s="81">
        <v>33.69</v>
      </c>
      <c r="S5356" s="81">
        <v>0.02</v>
      </c>
      <c r="T5356" s="81">
        <v>0</v>
      </c>
      <c r="AA5356" t="s">
        <v>307</v>
      </c>
      <c r="AB5356" t="s">
        <v>13</v>
      </c>
      <c r="AC5356" t="b">
        <v>0</v>
      </c>
    </row>
    <row r="5357" spans="1:29" x14ac:dyDescent="0.35">
      <c r="A5357" t="s">
        <v>12</v>
      </c>
      <c r="B5357" t="s">
        <v>321</v>
      </c>
      <c r="C5357" t="s">
        <v>334</v>
      </c>
      <c r="D5357" t="s">
        <v>20</v>
      </c>
      <c r="E5357" t="s">
        <v>248</v>
      </c>
      <c r="F5357" t="s">
        <v>303</v>
      </c>
      <c r="G5357" t="s">
        <v>304</v>
      </c>
      <c r="H5357" t="s">
        <v>305</v>
      </c>
      <c r="I5357" t="s">
        <v>306</v>
      </c>
      <c r="J5357" s="78">
        <v>44153</v>
      </c>
      <c r="K5357" t="s">
        <v>26</v>
      </c>
      <c r="L5357">
        <v>493.63</v>
      </c>
      <c r="R5357" s="81">
        <v>60.73</v>
      </c>
      <c r="S5357" s="81">
        <v>0.03</v>
      </c>
      <c r="T5357" s="81">
        <v>0</v>
      </c>
      <c r="AA5357" t="s">
        <v>307</v>
      </c>
      <c r="AB5357" t="s">
        <v>13</v>
      </c>
      <c r="AC5357" t="b">
        <v>0</v>
      </c>
    </row>
    <row r="5358" spans="1:29" x14ac:dyDescent="0.35">
      <c r="A5358" t="s">
        <v>12</v>
      </c>
      <c r="B5358" t="s">
        <v>322</v>
      </c>
      <c r="C5358" t="s">
        <v>334</v>
      </c>
      <c r="D5358" t="s">
        <v>20</v>
      </c>
      <c r="E5358" t="s">
        <v>248</v>
      </c>
      <c r="F5358" t="s">
        <v>303</v>
      </c>
      <c r="G5358" t="s">
        <v>304</v>
      </c>
      <c r="H5358" t="s">
        <v>305</v>
      </c>
      <c r="I5358" t="s">
        <v>306</v>
      </c>
      <c r="J5358" s="78">
        <v>44153</v>
      </c>
      <c r="K5358" t="s">
        <v>26</v>
      </c>
      <c r="L5358">
        <v>493.63</v>
      </c>
      <c r="R5358" s="81">
        <v>40.5</v>
      </c>
      <c r="S5358" s="81">
        <v>0.02</v>
      </c>
      <c r="T5358" s="81">
        <v>0</v>
      </c>
      <c r="AA5358" t="s">
        <v>307</v>
      </c>
      <c r="AB5358" t="s">
        <v>13</v>
      </c>
      <c r="AC5358" t="b">
        <v>0</v>
      </c>
    </row>
    <row r="5359" spans="1:29" x14ac:dyDescent="0.35">
      <c r="A5359" t="s">
        <v>12</v>
      </c>
      <c r="B5359" t="s">
        <v>323</v>
      </c>
      <c r="C5359" t="s">
        <v>334</v>
      </c>
      <c r="D5359" t="s">
        <v>20</v>
      </c>
      <c r="E5359" t="s">
        <v>248</v>
      </c>
      <c r="F5359" t="s">
        <v>303</v>
      </c>
      <c r="G5359" t="s">
        <v>304</v>
      </c>
      <c r="H5359" t="s">
        <v>305</v>
      </c>
      <c r="I5359" t="s">
        <v>306</v>
      </c>
      <c r="J5359" s="78">
        <v>44153</v>
      </c>
      <c r="K5359" t="s">
        <v>26</v>
      </c>
      <c r="L5359">
        <v>493.63</v>
      </c>
      <c r="R5359" s="81">
        <v>47.31</v>
      </c>
      <c r="S5359" s="81">
        <v>0.03</v>
      </c>
      <c r="T5359" s="81">
        <v>0</v>
      </c>
      <c r="AA5359" t="s">
        <v>307</v>
      </c>
      <c r="AB5359" t="s">
        <v>13</v>
      </c>
      <c r="AC5359" t="b">
        <v>0</v>
      </c>
    </row>
    <row r="5360" spans="1:29" x14ac:dyDescent="0.35">
      <c r="A5360" t="s">
        <v>12</v>
      </c>
      <c r="B5360" t="s">
        <v>324</v>
      </c>
      <c r="C5360" t="s">
        <v>334</v>
      </c>
      <c r="D5360" t="s">
        <v>20</v>
      </c>
      <c r="E5360" t="s">
        <v>248</v>
      </c>
      <c r="F5360" t="s">
        <v>303</v>
      </c>
      <c r="G5360" t="s">
        <v>304</v>
      </c>
      <c r="H5360" t="s">
        <v>305</v>
      </c>
      <c r="I5360" t="s">
        <v>306</v>
      </c>
      <c r="J5360" s="78">
        <v>44153</v>
      </c>
      <c r="K5360" t="s">
        <v>26</v>
      </c>
      <c r="L5360">
        <v>493.63</v>
      </c>
      <c r="R5360" s="81">
        <v>31.54</v>
      </c>
      <c r="S5360" s="81">
        <v>0.02</v>
      </c>
      <c r="T5360" s="81">
        <v>0</v>
      </c>
      <c r="AA5360" t="s">
        <v>307</v>
      </c>
      <c r="AB5360" t="s">
        <v>13</v>
      </c>
      <c r="AC5360" t="b">
        <v>0</v>
      </c>
    </row>
    <row r="5361" spans="1:29" x14ac:dyDescent="0.35">
      <c r="A5361" t="s">
        <v>12</v>
      </c>
      <c r="B5361" t="s">
        <v>325</v>
      </c>
      <c r="C5361" t="s">
        <v>334</v>
      </c>
      <c r="D5361" t="s">
        <v>20</v>
      </c>
      <c r="E5361" t="s">
        <v>248</v>
      </c>
      <c r="F5361" t="s">
        <v>303</v>
      </c>
      <c r="G5361" t="s">
        <v>304</v>
      </c>
      <c r="H5361" t="s">
        <v>305</v>
      </c>
      <c r="I5361" t="s">
        <v>306</v>
      </c>
      <c r="J5361" s="78">
        <v>44153</v>
      </c>
      <c r="K5361" t="s">
        <v>26</v>
      </c>
      <c r="L5361">
        <v>493.63</v>
      </c>
      <c r="R5361" s="81">
        <v>63.18</v>
      </c>
      <c r="S5361" s="81">
        <v>0.04</v>
      </c>
      <c r="T5361" s="81">
        <v>0</v>
      </c>
      <c r="AA5361" t="s">
        <v>307</v>
      </c>
      <c r="AB5361" t="s">
        <v>13</v>
      </c>
      <c r="AC5361" t="b">
        <v>0</v>
      </c>
    </row>
    <row r="5362" spans="1:29" x14ac:dyDescent="0.35">
      <c r="A5362" t="s">
        <v>12</v>
      </c>
      <c r="B5362" t="s">
        <v>326</v>
      </c>
      <c r="C5362" t="s">
        <v>334</v>
      </c>
      <c r="D5362" t="s">
        <v>20</v>
      </c>
      <c r="E5362" t="s">
        <v>248</v>
      </c>
      <c r="F5362" t="s">
        <v>303</v>
      </c>
      <c r="G5362" t="s">
        <v>304</v>
      </c>
      <c r="H5362" t="s">
        <v>305</v>
      </c>
      <c r="I5362" t="s">
        <v>306</v>
      </c>
      <c r="J5362" s="78">
        <v>44153</v>
      </c>
      <c r="K5362" t="s">
        <v>26</v>
      </c>
      <c r="L5362">
        <v>493.63</v>
      </c>
      <c r="R5362" s="81">
        <v>42.07</v>
      </c>
      <c r="S5362" s="81">
        <v>0.02</v>
      </c>
      <c r="T5362" s="81">
        <v>0</v>
      </c>
      <c r="AA5362" t="s">
        <v>307</v>
      </c>
      <c r="AB5362" t="s">
        <v>13</v>
      </c>
      <c r="AC5362" t="b">
        <v>0</v>
      </c>
    </row>
    <row r="5363" spans="1:29" x14ac:dyDescent="0.35">
      <c r="A5363" t="s">
        <v>12</v>
      </c>
      <c r="B5363" t="s">
        <v>302</v>
      </c>
      <c r="C5363" t="s">
        <v>334</v>
      </c>
      <c r="D5363" t="s">
        <v>20</v>
      </c>
      <c r="E5363" t="s">
        <v>249</v>
      </c>
      <c r="F5363" t="s">
        <v>303</v>
      </c>
      <c r="G5363" t="s">
        <v>304</v>
      </c>
      <c r="H5363" t="s">
        <v>305</v>
      </c>
      <c r="I5363" t="s">
        <v>306</v>
      </c>
      <c r="J5363" s="78">
        <v>44153</v>
      </c>
      <c r="K5363" t="s">
        <v>26</v>
      </c>
      <c r="L5363">
        <v>515.76</v>
      </c>
      <c r="R5363" s="81">
        <v>53.19</v>
      </c>
      <c r="S5363" s="81">
        <v>0.02</v>
      </c>
      <c r="T5363" s="81">
        <v>0</v>
      </c>
      <c r="AA5363" t="s">
        <v>307</v>
      </c>
      <c r="AB5363" t="s">
        <v>13</v>
      </c>
      <c r="AC5363" t="b">
        <v>0</v>
      </c>
    </row>
    <row r="5364" spans="1:29" x14ac:dyDescent="0.35">
      <c r="A5364" t="s">
        <v>12</v>
      </c>
      <c r="B5364" t="s">
        <v>308</v>
      </c>
      <c r="C5364" t="s">
        <v>334</v>
      </c>
      <c r="D5364" t="s">
        <v>20</v>
      </c>
      <c r="E5364" t="s">
        <v>249</v>
      </c>
      <c r="F5364" t="s">
        <v>303</v>
      </c>
      <c r="G5364" t="s">
        <v>304</v>
      </c>
      <c r="H5364" t="s">
        <v>305</v>
      </c>
      <c r="I5364" t="s">
        <v>306</v>
      </c>
      <c r="J5364" s="78">
        <v>44153</v>
      </c>
      <c r="K5364" t="s">
        <v>26</v>
      </c>
      <c r="L5364">
        <v>515.76</v>
      </c>
      <c r="R5364" s="81">
        <v>35.479999999999997</v>
      </c>
      <c r="S5364" s="81">
        <v>0.02</v>
      </c>
      <c r="T5364" s="81">
        <v>0</v>
      </c>
      <c r="AA5364" t="s">
        <v>307</v>
      </c>
      <c r="AB5364" t="s">
        <v>13</v>
      </c>
      <c r="AC5364" t="b">
        <v>0</v>
      </c>
    </row>
    <row r="5365" spans="1:29" x14ac:dyDescent="0.35">
      <c r="A5365" t="s">
        <v>12</v>
      </c>
      <c r="B5365" t="s">
        <v>309</v>
      </c>
      <c r="C5365" t="s">
        <v>334</v>
      </c>
      <c r="D5365" t="s">
        <v>20</v>
      </c>
      <c r="E5365" t="s">
        <v>249</v>
      </c>
      <c r="F5365" t="s">
        <v>303</v>
      </c>
      <c r="G5365" t="s">
        <v>304</v>
      </c>
      <c r="H5365" t="s">
        <v>305</v>
      </c>
      <c r="I5365" t="s">
        <v>306</v>
      </c>
      <c r="J5365" s="78">
        <v>44153</v>
      </c>
      <c r="K5365" t="s">
        <v>26</v>
      </c>
      <c r="L5365">
        <v>515.76</v>
      </c>
      <c r="R5365" s="81">
        <v>49.86</v>
      </c>
      <c r="S5365" s="81">
        <v>0.02</v>
      </c>
      <c r="T5365" s="81">
        <v>0</v>
      </c>
      <c r="AA5365" t="s">
        <v>307</v>
      </c>
      <c r="AB5365" t="s">
        <v>13</v>
      </c>
      <c r="AC5365" t="b">
        <v>0</v>
      </c>
    </row>
    <row r="5366" spans="1:29" x14ac:dyDescent="0.35">
      <c r="A5366" t="s">
        <v>12</v>
      </c>
      <c r="B5366" t="s">
        <v>310</v>
      </c>
      <c r="C5366" t="s">
        <v>334</v>
      </c>
      <c r="D5366" t="s">
        <v>20</v>
      </c>
      <c r="E5366" t="s">
        <v>249</v>
      </c>
      <c r="F5366" t="s">
        <v>303</v>
      </c>
      <c r="G5366" t="s">
        <v>304</v>
      </c>
      <c r="H5366" t="s">
        <v>305</v>
      </c>
      <c r="I5366" t="s">
        <v>306</v>
      </c>
      <c r="J5366" s="78">
        <v>44153</v>
      </c>
      <c r="K5366" t="s">
        <v>26</v>
      </c>
      <c r="L5366">
        <v>515.76</v>
      </c>
      <c r="R5366" s="81">
        <v>33.25</v>
      </c>
      <c r="S5366" s="81">
        <v>0.01</v>
      </c>
      <c r="T5366" s="81">
        <v>0</v>
      </c>
      <c r="AA5366" t="s">
        <v>307</v>
      </c>
      <c r="AB5366" t="s">
        <v>13</v>
      </c>
      <c r="AC5366" t="b">
        <v>0</v>
      </c>
    </row>
    <row r="5367" spans="1:29" x14ac:dyDescent="0.35">
      <c r="A5367" t="s">
        <v>12</v>
      </c>
      <c r="B5367" t="s">
        <v>311</v>
      </c>
      <c r="C5367" t="s">
        <v>334</v>
      </c>
      <c r="D5367" t="s">
        <v>20</v>
      </c>
      <c r="E5367" t="s">
        <v>249</v>
      </c>
      <c r="F5367" t="s">
        <v>303</v>
      </c>
      <c r="G5367" t="s">
        <v>304</v>
      </c>
      <c r="H5367" t="s">
        <v>305</v>
      </c>
      <c r="I5367" t="s">
        <v>306</v>
      </c>
      <c r="J5367" s="78">
        <v>44153</v>
      </c>
      <c r="K5367" t="s">
        <v>26</v>
      </c>
      <c r="L5367">
        <v>515.76</v>
      </c>
      <c r="R5367" s="81">
        <v>49.01</v>
      </c>
      <c r="S5367" s="81">
        <v>0.02</v>
      </c>
      <c r="T5367" s="81">
        <v>0</v>
      </c>
      <c r="AA5367" t="s">
        <v>307</v>
      </c>
      <c r="AB5367" t="s">
        <v>13</v>
      </c>
      <c r="AC5367" t="b">
        <v>0</v>
      </c>
    </row>
    <row r="5368" spans="1:29" x14ac:dyDescent="0.35">
      <c r="A5368" t="s">
        <v>12</v>
      </c>
      <c r="B5368" t="s">
        <v>312</v>
      </c>
      <c r="C5368" t="s">
        <v>334</v>
      </c>
      <c r="D5368" t="s">
        <v>20</v>
      </c>
      <c r="E5368" t="s">
        <v>249</v>
      </c>
      <c r="F5368" t="s">
        <v>303</v>
      </c>
      <c r="G5368" t="s">
        <v>304</v>
      </c>
      <c r="H5368" t="s">
        <v>305</v>
      </c>
      <c r="I5368" t="s">
        <v>306</v>
      </c>
      <c r="J5368" s="78">
        <v>44153</v>
      </c>
      <c r="K5368" t="s">
        <v>26</v>
      </c>
      <c r="L5368">
        <v>515.76</v>
      </c>
      <c r="R5368" s="81">
        <v>32.67</v>
      </c>
      <c r="S5368" s="81">
        <v>0.01</v>
      </c>
      <c r="T5368" s="81">
        <v>0</v>
      </c>
      <c r="AA5368" t="s">
        <v>307</v>
      </c>
      <c r="AB5368" t="s">
        <v>13</v>
      </c>
      <c r="AC5368" t="b">
        <v>0</v>
      </c>
    </row>
    <row r="5369" spans="1:29" x14ac:dyDescent="0.35">
      <c r="A5369" t="s">
        <v>12</v>
      </c>
      <c r="B5369" t="s">
        <v>313</v>
      </c>
      <c r="C5369" t="s">
        <v>334</v>
      </c>
      <c r="D5369" t="s">
        <v>20</v>
      </c>
      <c r="E5369" t="s">
        <v>249</v>
      </c>
      <c r="F5369" t="s">
        <v>303</v>
      </c>
      <c r="G5369" t="s">
        <v>304</v>
      </c>
      <c r="H5369" t="s">
        <v>305</v>
      </c>
      <c r="I5369" t="s">
        <v>306</v>
      </c>
      <c r="J5369" s="78">
        <v>44153</v>
      </c>
      <c r="K5369" t="s">
        <v>26</v>
      </c>
      <c r="L5369">
        <v>515.76</v>
      </c>
      <c r="R5369" s="81">
        <v>49.01</v>
      </c>
      <c r="S5369" s="81">
        <v>0.02</v>
      </c>
      <c r="T5369" s="81">
        <v>0</v>
      </c>
      <c r="AA5369" t="s">
        <v>307</v>
      </c>
      <c r="AB5369" t="s">
        <v>13</v>
      </c>
      <c r="AC5369" t="b">
        <v>0</v>
      </c>
    </row>
    <row r="5370" spans="1:29" x14ac:dyDescent="0.35">
      <c r="A5370" t="s">
        <v>12</v>
      </c>
      <c r="B5370" t="s">
        <v>314</v>
      </c>
      <c r="C5370" t="s">
        <v>334</v>
      </c>
      <c r="D5370" t="s">
        <v>20</v>
      </c>
      <c r="E5370" t="s">
        <v>249</v>
      </c>
      <c r="F5370" t="s">
        <v>303</v>
      </c>
      <c r="G5370" t="s">
        <v>304</v>
      </c>
      <c r="H5370" t="s">
        <v>305</v>
      </c>
      <c r="I5370" t="s">
        <v>306</v>
      </c>
      <c r="J5370" s="78">
        <v>44153</v>
      </c>
      <c r="K5370" t="s">
        <v>26</v>
      </c>
      <c r="L5370">
        <v>515.76</v>
      </c>
      <c r="R5370" s="81">
        <v>32.67</v>
      </c>
      <c r="S5370" s="81">
        <v>0.01</v>
      </c>
      <c r="T5370" s="81">
        <v>0</v>
      </c>
      <c r="AA5370" t="s">
        <v>307</v>
      </c>
      <c r="AB5370" t="s">
        <v>13</v>
      </c>
      <c r="AC5370" t="b">
        <v>0</v>
      </c>
    </row>
    <row r="5371" spans="1:29" x14ac:dyDescent="0.35">
      <c r="A5371" t="s">
        <v>12</v>
      </c>
      <c r="B5371" t="s">
        <v>315</v>
      </c>
      <c r="C5371" t="s">
        <v>334</v>
      </c>
      <c r="D5371" t="s">
        <v>20</v>
      </c>
      <c r="E5371" t="s">
        <v>249</v>
      </c>
      <c r="F5371" t="s">
        <v>303</v>
      </c>
      <c r="G5371" t="s">
        <v>304</v>
      </c>
      <c r="H5371" t="s">
        <v>305</v>
      </c>
      <c r="I5371" t="s">
        <v>306</v>
      </c>
      <c r="J5371" s="78">
        <v>44153</v>
      </c>
      <c r="K5371" t="s">
        <v>26</v>
      </c>
      <c r="L5371">
        <v>515.76</v>
      </c>
      <c r="R5371" s="81">
        <v>58.27</v>
      </c>
      <c r="S5371" s="81">
        <v>0.02</v>
      </c>
      <c r="T5371" s="81">
        <v>0</v>
      </c>
      <c r="AA5371" t="s">
        <v>307</v>
      </c>
      <c r="AB5371" t="s">
        <v>13</v>
      </c>
      <c r="AC5371" t="b">
        <v>0</v>
      </c>
    </row>
    <row r="5372" spans="1:29" x14ac:dyDescent="0.35">
      <c r="A5372" t="s">
        <v>12</v>
      </c>
      <c r="B5372" t="s">
        <v>316</v>
      </c>
      <c r="C5372" t="s">
        <v>334</v>
      </c>
      <c r="D5372" t="s">
        <v>20</v>
      </c>
      <c r="E5372" t="s">
        <v>249</v>
      </c>
      <c r="F5372" t="s">
        <v>303</v>
      </c>
      <c r="G5372" t="s">
        <v>304</v>
      </c>
      <c r="H5372" t="s">
        <v>305</v>
      </c>
      <c r="I5372" t="s">
        <v>306</v>
      </c>
      <c r="J5372" s="78">
        <v>44153</v>
      </c>
      <c r="K5372" t="s">
        <v>26</v>
      </c>
      <c r="L5372">
        <v>515.76</v>
      </c>
      <c r="R5372" s="81">
        <v>38.82</v>
      </c>
      <c r="S5372" s="81">
        <v>0.02</v>
      </c>
      <c r="T5372" s="81">
        <v>0</v>
      </c>
      <c r="AA5372" t="s">
        <v>307</v>
      </c>
      <c r="AB5372" t="s">
        <v>13</v>
      </c>
      <c r="AC5372" t="b">
        <v>0</v>
      </c>
    </row>
    <row r="5373" spans="1:29" x14ac:dyDescent="0.35">
      <c r="A5373" t="s">
        <v>12</v>
      </c>
      <c r="B5373" t="s">
        <v>317</v>
      </c>
      <c r="C5373" t="s">
        <v>334</v>
      </c>
      <c r="D5373" t="s">
        <v>20</v>
      </c>
      <c r="E5373" t="s">
        <v>249</v>
      </c>
      <c r="F5373" t="s">
        <v>303</v>
      </c>
      <c r="G5373" t="s">
        <v>304</v>
      </c>
      <c r="H5373" t="s">
        <v>305</v>
      </c>
      <c r="I5373" t="s">
        <v>306</v>
      </c>
      <c r="J5373" s="78">
        <v>44153</v>
      </c>
      <c r="K5373" t="s">
        <v>26</v>
      </c>
      <c r="L5373">
        <v>515.76</v>
      </c>
      <c r="R5373" s="81">
        <v>66.94</v>
      </c>
      <c r="S5373" s="81">
        <v>0.03</v>
      </c>
      <c r="T5373" s="81">
        <v>0</v>
      </c>
      <c r="AA5373" t="s">
        <v>307</v>
      </c>
      <c r="AB5373" t="s">
        <v>13</v>
      </c>
      <c r="AC5373" t="b">
        <v>0</v>
      </c>
    </row>
    <row r="5374" spans="1:29" x14ac:dyDescent="0.35">
      <c r="A5374" t="s">
        <v>12</v>
      </c>
      <c r="B5374" t="s">
        <v>318</v>
      </c>
      <c r="C5374" t="s">
        <v>334</v>
      </c>
      <c r="D5374" t="s">
        <v>20</v>
      </c>
      <c r="E5374" t="s">
        <v>249</v>
      </c>
      <c r="F5374" t="s">
        <v>303</v>
      </c>
      <c r="G5374" t="s">
        <v>304</v>
      </c>
      <c r="H5374" t="s">
        <v>305</v>
      </c>
      <c r="I5374" t="s">
        <v>306</v>
      </c>
      <c r="J5374" s="78">
        <v>44153</v>
      </c>
      <c r="K5374" t="s">
        <v>26</v>
      </c>
      <c r="L5374">
        <v>515.76</v>
      </c>
      <c r="R5374" s="81">
        <v>44.6</v>
      </c>
      <c r="S5374" s="81">
        <v>0.02</v>
      </c>
      <c r="T5374" s="81">
        <v>0</v>
      </c>
      <c r="AA5374" t="s">
        <v>307</v>
      </c>
      <c r="AB5374" t="s">
        <v>13</v>
      </c>
      <c r="AC5374" t="b">
        <v>0</v>
      </c>
    </row>
    <row r="5375" spans="1:29" x14ac:dyDescent="0.35">
      <c r="A5375" t="s">
        <v>12</v>
      </c>
      <c r="B5375" t="s">
        <v>319</v>
      </c>
      <c r="C5375" t="s">
        <v>334</v>
      </c>
      <c r="D5375" t="s">
        <v>20</v>
      </c>
      <c r="E5375" t="s">
        <v>249</v>
      </c>
      <c r="F5375" t="s">
        <v>303</v>
      </c>
      <c r="G5375" t="s">
        <v>304</v>
      </c>
      <c r="H5375" t="s">
        <v>305</v>
      </c>
      <c r="I5375" t="s">
        <v>306</v>
      </c>
      <c r="J5375" s="78">
        <v>44153</v>
      </c>
      <c r="K5375" t="s">
        <v>26</v>
      </c>
      <c r="L5375">
        <v>515.76</v>
      </c>
      <c r="R5375" s="81">
        <v>61.49</v>
      </c>
      <c r="S5375" s="81">
        <v>0.03</v>
      </c>
      <c r="T5375" s="81">
        <v>0</v>
      </c>
      <c r="AA5375" t="s">
        <v>307</v>
      </c>
      <c r="AB5375" t="s">
        <v>13</v>
      </c>
      <c r="AC5375" t="b">
        <v>0</v>
      </c>
    </row>
    <row r="5376" spans="1:29" x14ac:dyDescent="0.35">
      <c r="A5376" t="s">
        <v>12</v>
      </c>
      <c r="B5376" t="s">
        <v>320</v>
      </c>
      <c r="C5376" t="s">
        <v>334</v>
      </c>
      <c r="D5376" t="s">
        <v>20</v>
      </c>
      <c r="E5376" t="s">
        <v>249</v>
      </c>
      <c r="F5376" t="s">
        <v>303</v>
      </c>
      <c r="G5376" t="s">
        <v>304</v>
      </c>
      <c r="H5376" t="s">
        <v>305</v>
      </c>
      <c r="I5376" t="s">
        <v>306</v>
      </c>
      <c r="J5376" s="78">
        <v>44153</v>
      </c>
      <c r="K5376" t="s">
        <v>26</v>
      </c>
      <c r="L5376">
        <v>515.76</v>
      </c>
      <c r="R5376" s="81">
        <v>40.99</v>
      </c>
      <c r="S5376" s="81">
        <v>0.02</v>
      </c>
      <c r="T5376" s="81">
        <v>0</v>
      </c>
      <c r="AA5376" t="s">
        <v>307</v>
      </c>
      <c r="AB5376" t="s">
        <v>13</v>
      </c>
      <c r="AC5376" t="b">
        <v>0</v>
      </c>
    </row>
    <row r="5377" spans="1:29" x14ac:dyDescent="0.35">
      <c r="A5377" t="s">
        <v>12</v>
      </c>
      <c r="B5377" t="s">
        <v>321</v>
      </c>
      <c r="C5377" t="s">
        <v>334</v>
      </c>
      <c r="D5377" t="s">
        <v>20</v>
      </c>
      <c r="E5377" t="s">
        <v>249</v>
      </c>
      <c r="F5377" t="s">
        <v>303</v>
      </c>
      <c r="G5377" t="s">
        <v>304</v>
      </c>
      <c r="H5377" t="s">
        <v>305</v>
      </c>
      <c r="I5377" t="s">
        <v>306</v>
      </c>
      <c r="J5377" s="78">
        <v>44153</v>
      </c>
      <c r="K5377" t="s">
        <v>26</v>
      </c>
      <c r="L5377">
        <v>515.76</v>
      </c>
      <c r="R5377" s="81">
        <v>73.790000000000006</v>
      </c>
      <c r="S5377" s="81">
        <v>0.03</v>
      </c>
      <c r="T5377" s="81">
        <v>0</v>
      </c>
      <c r="AA5377" t="s">
        <v>307</v>
      </c>
      <c r="AB5377" t="s">
        <v>13</v>
      </c>
      <c r="AC5377" t="b">
        <v>0</v>
      </c>
    </row>
    <row r="5378" spans="1:29" x14ac:dyDescent="0.35">
      <c r="A5378" t="s">
        <v>12</v>
      </c>
      <c r="B5378" t="s">
        <v>322</v>
      </c>
      <c r="C5378" t="s">
        <v>334</v>
      </c>
      <c r="D5378" t="s">
        <v>20</v>
      </c>
      <c r="E5378" t="s">
        <v>249</v>
      </c>
      <c r="F5378" t="s">
        <v>303</v>
      </c>
      <c r="G5378" t="s">
        <v>304</v>
      </c>
      <c r="H5378" t="s">
        <v>305</v>
      </c>
      <c r="I5378" t="s">
        <v>306</v>
      </c>
      <c r="J5378" s="78">
        <v>44153</v>
      </c>
      <c r="K5378" t="s">
        <v>26</v>
      </c>
      <c r="L5378">
        <v>515.76</v>
      </c>
      <c r="R5378" s="81">
        <v>49.19</v>
      </c>
      <c r="S5378" s="81">
        <v>0.02</v>
      </c>
      <c r="T5378" s="81">
        <v>0</v>
      </c>
      <c r="AA5378" t="s">
        <v>307</v>
      </c>
      <c r="AB5378" t="s">
        <v>13</v>
      </c>
      <c r="AC5378" t="b">
        <v>0</v>
      </c>
    </row>
    <row r="5379" spans="1:29" x14ac:dyDescent="0.35">
      <c r="A5379" t="s">
        <v>12</v>
      </c>
      <c r="B5379" t="s">
        <v>323</v>
      </c>
      <c r="C5379" t="s">
        <v>334</v>
      </c>
      <c r="D5379" t="s">
        <v>20</v>
      </c>
      <c r="E5379" t="s">
        <v>249</v>
      </c>
      <c r="F5379" t="s">
        <v>303</v>
      </c>
      <c r="G5379" t="s">
        <v>304</v>
      </c>
      <c r="H5379" t="s">
        <v>305</v>
      </c>
      <c r="I5379" t="s">
        <v>306</v>
      </c>
      <c r="J5379" s="78">
        <v>44153</v>
      </c>
      <c r="K5379" t="s">
        <v>26</v>
      </c>
      <c r="L5379">
        <v>515.76</v>
      </c>
      <c r="R5379" s="81">
        <v>57.58</v>
      </c>
      <c r="S5379" s="81">
        <v>0.03</v>
      </c>
      <c r="T5379" s="81">
        <v>0</v>
      </c>
      <c r="AA5379" t="s">
        <v>307</v>
      </c>
      <c r="AB5379" t="s">
        <v>13</v>
      </c>
      <c r="AC5379" t="b">
        <v>0</v>
      </c>
    </row>
    <row r="5380" spans="1:29" x14ac:dyDescent="0.35">
      <c r="A5380" t="s">
        <v>12</v>
      </c>
      <c r="B5380" t="s">
        <v>324</v>
      </c>
      <c r="C5380" t="s">
        <v>334</v>
      </c>
      <c r="D5380" t="s">
        <v>20</v>
      </c>
      <c r="E5380" t="s">
        <v>249</v>
      </c>
      <c r="F5380" t="s">
        <v>303</v>
      </c>
      <c r="G5380" t="s">
        <v>304</v>
      </c>
      <c r="H5380" t="s">
        <v>305</v>
      </c>
      <c r="I5380" t="s">
        <v>306</v>
      </c>
      <c r="J5380" s="78">
        <v>44153</v>
      </c>
      <c r="K5380" t="s">
        <v>26</v>
      </c>
      <c r="L5380">
        <v>515.76</v>
      </c>
      <c r="R5380" s="81">
        <v>38.35</v>
      </c>
      <c r="S5380" s="81">
        <v>0.02</v>
      </c>
      <c r="T5380" s="81">
        <v>0</v>
      </c>
      <c r="AA5380" t="s">
        <v>307</v>
      </c>
      <c r="AB5380" t="s">
        <v>13</v>
      </c>
      <c r="AC5380" t="b">
        <v>0</v>
      </c>
    </row>
    <row r="5381" spans="1:29" x14ac:dyDescent="0.35">
      <c r="A5381" t="s">
        <v>12</v>
      </c>
      <c r="B5381" t="s">
        <v>325</v>
      </c>
      <c r="C5381" t="s">
        <v>334</v>
      </c>
      <c r="D5381" t="s">
        <v>20</v>
      </c>
      <c r="E5381" t="s">
        <v>249</v>
      </c>
      <c r="F5381" t="s">
        <v>303</v>
      </c>
      <c r="G5381" t="s">
        <v>304</v>
      </c>
      <c r="H5381" t="s">
        <v>305</v>
      </c>
      <c r="I5381" t="s">
        <v>306</v>
      </c>
      <c r="J5381" s="78">
        <v>44153</v>
      </c>
      <c r="K5381" t="s">
        <v>26</v>
      </c>
      <c r="L5381">
        <v>515.76</v>
      </c>
      <c r="R5381" s="81">
        <v>76.8</v>
      </c>
      <c r="S5381" s="81">
        <v>0.03</v>
      </c>
      <c r="T5381" s="81">
        <v>0</v>
      </c>
      <c r="AA5381" t="s">
        <v>307</v>
      </c>
      <c r="AB5381" t="s">
        <v>13</v>
      </c>
      <c r="AC5381" t="b">
        <v>0</v>
      </c>
    </row>
    <row r="5382" spans="1:29" x14ac:dyDescent="0.35">
      <c r="A5382" t="s">
        <v>12</v>
      </c>
      <c r="B5382" t="s">
        <v>326</v>
      </c>
      <c r="C5382" t="s">
        <v>334</v>
      </c>
      <c r="D5382" t="s">
        <v>20</v>
      </c>
      <c r="E5382" t="s">
        <v>249</v>
      </c>
      <c r="F5382" t="s">
        <v>303</v>
      </c>
      <c r="G5382" t="s">
        <v>304</v>
      </c>
      <c r="H5382" t="s">
        <v>305</v>
      </c>
      <c r="I5382" t="s">
        <v>306</v>
      </c>
      <c r="J5382" s="78">
        <v>44153</v>
      </c>
      <c r="K5382" t="s">
        <v>26</v>
      </c>
      <c r="L5382">
        <v>515.76</v>
      </c>
      <c r="R5382" s="81">
        <v>51.15</v>
      </c>
      <c r="S5382" s="81">
        <v>0.02</v>
      </c>
      <c r="T5382" s="81">
        <v>0</v>
      </c>
      <c r="AA5382" t="s">
        <v>307</v>
      </c>
      <c r="AB5382" t="s">
        <v>13</v>
      </c>
      <c r="AC5382" t="b">
        <v>0</v>
      </c>
    </row>
    <row r="5383" spans="1:29" x14ac:dyDescent="0.35">
      <c r="A5383" t="s">
        <v>12</v>
      </c>
      <c r="B5383" t="s">
        <v>302</v>
      </c>
      <c r="C5383" t="s">
        <v>334</v>
      </c>
      <c r="D5383" t="s">
        <v>20</v>
      </c>
      <c r="E5383" t="s">
        <v>250</v>
      </c>
      <c r="F5383" t="s">
        <v>303</v>
      </c>
      <c r="G5383" t="s">
        <v>304</v>
      </c>
      <c r="H5383" t="s">
        <v>305</v>
      </c>
      <c r="I5383" t="s">
        <v>306</v>
      </c>
      <c r="J5383" s="78">
        <v>44153</v>
      </c>
      <c r="K5383" t="s">
        <v>26</v>
      </c>
      <c r="L5383">
        <v>537.86</v>
      </c>
      <c r="R5383" s="81">
        <v>55.84</v>
      </c>
      <c r="S5383" s="81">
        <v>0.02</v>
      </c>
      <c r="T5383" s="81">
        <v>0</v>
      </c>
      <c r="AA5383" t="s">
        <v>307</v>
      </c>
      <c r="AB5383" t="s">
        <v>13</v>
      </c>
      <c r="AC5383" t="b">
        <v>0</v>
      </c>
    </row>
    <row r="5384" spans="1:29" x14ac:dyDescent="0.35">
      <c r="A5384" t="s">
        <v>12</v>
      </c>
      <c r="B5384" t="s">
        <v>308</v>
      </c>
      <c r="C5384" t="s">
        <v>334</v>
      </c>
      <c r="D5384" t="s">
        <v>20</v>
      </c>
      <c r="E5384" t="s">
        <v>250</v>
      </c>
      <c r="F5384" t="s">
        <v>303</v>
      </c>
      <c r="G5384" t="s">
        <v>304</v>
      </c>
      <c r="H5384" t="s">
        <v>305</v>
      </c>
      <c r="I5384" t="s">
        <v>306</v>
      </c>
      <c r="J5384" s="78">
        <v>44153</v>
      </c>
      <c r="K5384" t="s">
        <v>26</v>
      </c>
      <c r="L5384">
        <v>537.86</v>
      </c>
      <c r="R5384" s="81">
        <v>37.26</v>
      </c>
      <c r="S5384" s="81">
        <v>0.02</v>
      </c>
      <c r="T5384" s="81">
        <v>0</v>
      </c>
      <c r="AA5384" t="s">
        <v>307</v>
      </c>
      <c r="AB5384" t="s">
        <v>13</v>
      </c>
      <c r="AC5384" t="b">
        <v>0</v>
      </c>
    </row>
    <row r="5385" spans="1:29" x14ac:dyDescent="0.35">
      <c r="A5385" t="s">
        <v>12</v>
      </c>
      <c r="B5385" t="s">
        <v>309</v>
      </c>
      <c r="C5385" t="s">
        <v>334</v>
      </c>
      <c r="D5385" t="s">
        <v>20</v>
      </c>
      <c r="E5385" t="s">
        <v>250</v>
      </c>
      <c r="F5385" t="s">
        <v>303</v>
      </c>
      <c r="G5385" t="s">
        <v>304</v>
      </c>
      <c r="H5385" t="s">
        <v>305</v>
      </c>
      <c r="I5385" t="s">
        <v>306</v>
      </c>
      <c r="J5385" s="78">
        <v>44153</v>
      </c>
      <c r="K5385" t="s">
        <v>26</v>
      </c>
      <c r="L5385">
        <v>537.86</v>
      </c>
      <c r="R5385" s="81">
        <v>52.32</v>
      </c>
      <c r="S5385" s="81">
        <v>0.02</v>
      </c>
      <c r="T5385" s="81">
        <v>0</v>
      </c>
      <c r="AA5385" t="s">
        <v>307</v>
      </c>
      <c r="AB5385" t="s">
        <v>13</v>
      </c>
      <c r="AC5385" t="b">
        <v>0</v>
      </c>
    </row>
    <row r="5386" spans="1:29" x14ac:dyDescent="0.35">
      <c r="A5386" t="s">
        <v>12</v>
      </c>
      <c r="B5386" t="s">
        <v>310</v>
      </c>
      <c r="C5386" t="s">
        <v>334</v>
      </c>
      <c r="D5386" t="s">
        <v>20</v>
      </c>
      <c r="E5386" t="s">
        <v>250</v>
      </c>
      <c r="F5386" t="s">
        <v>303</v>
      </c>
      <c r="G5386" t="s">
        <v>304</v>
      </c>
      <c r="H5386" t="s">
        <v>305</v>
      </c>
      <c r="I5386" t="s">
        <v>306</v>
      </c>
      <c r="J5386" s="78">
        <v>44153</v>
      </c>
      <c r="K5386" t="s">
        <v>26</v>
      </c>
      <c r="L5386">
        <v>537.86</v>
      </c>
      <c r="R5386" s="81">
        <v>34.9</v>
      </c>
      <c r="S5386" s="81">
        <v>0.01</v>
      </c>
      <c r="T5386" s="81">
        <v>0</v>
      </c>
      <c r="AA5386" t="s">
        <v>307</v>
      </c>
      <c r="AB5386" t="s">
        <v>13</v>
      </c>
      <c r="AC5386" t="b">
        <v>0</v>
      </c>
    </row>
    <row r="5387" spans="1:29" x14ac:dyDescent="0.35">
      <c r="A5387" t="s">
        <v>12</v>
      </c>
      <c r="B5387" t="s">
        <v>311</v>
      </c>
      <c r="C5387" t="s">
        <v>334</v>
      </c>
      <c r="D5387" t="s">
        <v>20</v>
      </c>
      <c r="E5387" t="s">
        <v>250</v>
      </c>
      <c r="F5387" t="s">
        <v>303</v>
      </c>
      <c r="G5387" t="s">
        <v>304</v>
      </c>
      <c r="H5387" t="s">
        <v>305</v>
      </c>
      <c r="I5387" t="s">
        <v>306</v>
      </c>
      <c r="J5387" s="78">
        <v>44153</v>
      </c>
      <c r="K5387" t="s">
        <v>26</v>
      </c>
      <c r="L5387">
        <v>537.86</v>
      </c>
      <c r="R5387" s="81">
        <v>51.45</v>
      </c>
      <c r="S5387" s="81">
        <v>0.02</v>
      </c>
      <c r="T5387" s="81">
        <v>0</v>
      </c>
      <c r="AA5387" t="s">
        <v>307</v>
      </c>
      <c r="AB5387" t="s">
        <v>13</v>
      </c>
      <c r="AC5387" t="b">
        <v>0</v>
      </c>
    </row>
    <row r="5388" spans="1:29" x14ac:dyDescent="0.35">
      <c r="A5388" t="s">
        <v>12</v>
      </c>
      <c r="B5388" t="s">
        <v>312</v>
      </c>
      <c r="C5388" t="s">
        <v>334</v>
      </c>
      <c r="D5388" t="s">
        <v>20</v>
      </c>
      <c r="E5388" t="s">
        <v>250</v>
      </c>
      <c r="F5388" t="s">
        <v>303</v>
      </c>
      <c r="G5388" t="s">
        <v>304</v>
      </c>
      <c r="H5388" t="s">
        <v>305</v>
      </c>
      <c r="I5388" t="s">
        <v>306</v>
      </c>
      <c r="J5388" s="78">
        <v>44153</v>
      </c>
      <c r="K5388" t="s">
        <v>26</v>
      </c>
      <c r="L5388">
        <v>537.86</v>
      </c>
      <c r="R5388" s="81">
        <v>34.32</v>
      </c>
      <c r="S5388" s="81">
        <v>0.01</v>
      </c>
      <c r="T5388" s="81">
        <v>0</v>
      </c>
      <c r="AA5388" t="s">
        <v>307</v>
      </c>
      <c r="AB5388" t="s">
        <v>13</v>
      </c>
      <c r="AC5388" t="b">
        <v>0</v>
      </c>
    </row>
    <row r="5389" spans="1:29" x14ac:dyDescent="0.35">
      <c r="A5389" t="s">
        <v>12</v>
      </c>
      <c r="B5389" t="s">
        <v>313</v>
      </c>
      <c r="C5389" t="s">
        <v>334</v>
      </c>
      <c r="D5389" t="s">
        <v>20</v>
      </c>
      <c r="E5389" t="s">
        <v>250</v>
      </c>
      <c r="F5389" t="s">
        <v>303</v>
      </c>
      <c r="G5389" t="s">
        <v>304</v>
      </c>
      <c r="H5389" t="s">
        <v>305</v>
      </c>
      <c r="I5389" t="s">
        <v>306</v>
      </c>
      <c r="J5389" s="78">
        <v>44153</v>
      </c>
      <c r="K5389" t="s">
        <v>26</v>
      </c>
      <c r="L5389">
        <v>537.86</v>
      </c>
      <c r="R5389" s="81">
        <v>51.45</v>
      </c>
      <c r="S5389" s="81">
        <v>0.02</v>
      </c>
      <c r="T5389" s="81">
        <v>0</v>
      </c>
      <c r="AA5389" t="s">
        <v>307</v>
      </c>
      <c r="AB5389" t="s">
        <v>13</v>
      </c>
      <c r="AC5389" t="b">
        <v>0</v>
      </c>
    </row>
    <row r="5390" spans="1:29" x14ac:dyDescent="0.35">
      <c r="A5390" t="s">
        <v>12</v>
      </c>
      <c r="B5390" t="s">
        <v>314</v>
      </c>
      <c r="C5390" t="s">
        <v>334</v>
      </c>
      <c r="D5390" t="s">
        <v>20</v>
      </c>
      <c r="E5390" t="s">
        <v>250</v>
      </c>
      <c r="F5390" t="s">
        <v>303</v>
      </c>
      <c r="G5390" t="s">
        <v>304</v>
      </c>
      <c r="H5390" t="s">
        <v>305</v>
      </c>
      <c r="I5390" t="s">
        <v>306</v>
      </c>
      <c r="J5390" s="78">
        <v>44153</v>
      </c>
      <c r="K5390" t="s">
        <v>26</v>
      </c>
      <c r="L5390">
        <v>537.86</v>
      </c>
      <c r="R5390" s="81">
        <v>34.32</v>
      </c>
      <c r="S5390" s="81">
        <v>0.01</v>
      </c>
      <c r="T5390" s="81">
        <v>0</v>
      </c>
      <c r="AA5390" t="s">
        <v>307</v>
      </c>
      <c r="AB5390" t="s">
        <v>13</v>
      </c>
      <c r="AC5390" t="b">
        <v>0</v>
      </c>
    </row>
    <row r="5391" spans="1:29" x14ac:dyDescent="0.35">
      <c r="A5391" t="s">
        <v>12</v>
      </c>
      <c r="B5391" t="s">
        <v>315</v>
      </c>
      <c r="C5391" t="s">
        <v>334</v>
      </c>
      <c r="D5391" t="s">
        <v>20</v>
      </c>
      <c r="E5391" t="s">
        <v>250</v>
      </c>
      <c r="F5391" t="s">
        <v>303</v>
      </c>
      <c r="G5391" t="s">
        <v>304</v>
      </c>
      <c r="H5391" t="s">
        <v>305</v>
      </c>
      <c r="I5391" t="s">
        <v>306</v>
      </c>
      <c r="J5391" s="78">
        <v>44153</v>
      </c>
      <c r="K5391" t="s">
        <v>26</v>
      </c>
      <c r="L5391">
        <v>537.86</v>
      </c>
      <c r="R5391" s="81">
        <v>61.11</v>
      </c>
      <c r="S5391" s="81">
        <v>0.02</v>
      </c>
      <c r="T5391" s="81">
        <v>0</v>
      </c>
      <c r="AA5391" t="s">
        <v>307</v>
      </c>
      <c r="AB5391" t="s">
        <v>13</v>
      </c>
      <c r="AC5391" t="b">
        <v>0</v>
      </c>
    </row>
    <row r="5392" spans="1:29" x14ac:dyDescent="0.35">
      <c r="A5392" t="s">
        <v>12</v>
      </c>
      <c r="B5392" t="s">
        <v>316</v>
      </c>
      <c r="C5392" t="s">
        <v>334</v>
      </c>
      <c r="D5392" t="s">
        <v>20</v>
      </c>
      <c r="E5392" t="s">
        <v>250</v>
      </c>
      <c r="F5392" t="s">
        <v>303</v>
      </c>
      <c r="G5392" t="s">
        <v>304</v>
      </c>
      <c r="H5392" t="s">
        <v>305</v>
      </c>
      <c r="I5392" t="s">
        <v>306</v>
      </c>
      <c r="J5392" s="78">
        <v>44153</v>
      </c>
      <c r="K5392" t="s">
        <v>26</v>
      </c>
      <c r="L5392">
        <v>537.86</v>
      </c>
      <c r="R5392" s="81">
        <v>40.770000000000003</v>
      </c>
      <c r="S5392" s="81">
        <v>0.02</v>
      </c>
      <c r="T5392" s="81">
        <v>0</v>
      </c>
      <c r="AA5392" t="s">
        <v>307</v>
      </c>
      <c r="AB5392" t="s">
        <v>13</v>
      </c>
      <c r="AC5392" t="b">
        <v>0</v>
      </c>
    </row>
    <row r="5393" spans="1:29" x14ac:dyDescent="0.35">
      <c r="A5393" t="s">
        <v>12</v>
      </c>
      <c r="B5393" t="s">
        <v>317</v>
      </c>
      <c r="C5393" t="s">
        <v>334</v>
      </c>
      <c r="D5393" t="s">
        <v>20</v>
      </c>
      <c r="E5393" t="s">
        <v>250</v>
      </c>
      <c r="F5393" t="s">
        <v>303</v>
      </c>
      <c r="G5393" t="s">
        <v>304</v>
      </c>
      <c r="H5393" t="s">
        <v>305</v>
      </c>
      <c r="I5393" t="s">
        <v>306</v>
      </c>
      <c r="J5393" s="78">
        <v>44153</v>
      </c>
      <c r="K5393" t="s">
        <v>26</v>
      </c>
      <c r="L5393">
        <v>537.86</v>
      </c>
      <c r="R5393" s="81">
        <v>65.010000000000005</v>
      </c>
      <c r="S5393" s="81">
        <v>0.03</v>
      </c>
      <c r="T5393" s="81">
        <v>0</v>
      </c>
      <c r="AA5393" t="s">
        <v>307</v>
      </c>
      <c r="AB5393" t="s">
        <v>13</v>
      </c>
      <c r="AC5393" t="b">
        <v>0</v>
      </c>
    </row>
    <row r="5394" spans="1:29" x14ac:dyDescent="0.35">
      <c r="A5394" t="s">
        <v>12</v>
      </c>
      <c r="B5394" t="s">
        <v>318</v>
      </c>
      <c r="C5394" t="s">
        <v>334</v>
      </c>
      <c r="D5394" t="s">
        <v>20</v>
      </c>
      <c r="E5394" t="s">
        <v>250</v>
      </c>
      <c r="F5394" t="s">
        <v>303</v>
      </c>
      <c r="G5394" t="s">
        <v>304</v>
      </c>
      <c r="H5394" t="s">
        <v>305</v>
      </c>
      <c r="I5394" t="s">
        <v>306</v>
      </c>
      <c r="J5394" s="78">
        <v>44153</v>
      </c>
      <c r="K5394" t="s">
        <v>26</v>
      </c>
      <c r="L5394">
        <v>537.86</v>
      </c>
      <c r="R5394" s="81">
        <v>43.36</v>
      </c>
      <c r="S5394" s="81">
        <v>0.02</v>
      </c>
      <c r="T5394" s="81">
        <v>0</v>
      </c>
      <c r="AA5394" t="s">
        <v>307</v>
      </c>
      <c r="AB5394" t="s">
        <v>13</v>
      </c>
      <c r="AC5394" t="b">
        <v>0</v>
      </c>
    </row>
    <row r="5395" spans="1:29" x14ac:dyDescent="0.35">
      <c r="A5395" t="s">
        <v>12</v>
      </c>
      <c r="B5395" t="s">
        <v>319</v>
      </c>
      <c r="C5395" t="s">
        <v>334</v>
      </c>
      <c r="D5395" t="s">
        <v>20</v>
      </c>
      <c r="E5395" t="s">
        <v>250</v>
      </c>
      <c r="F5395" t="s">
        <v>303</v>
      </c>
      <c r="G5395" t="s">
        <v>304</v>
      </c>
      <c r="H5395" t="s">
        <v>305</v>
      </c>
      <c r="I5395" t="s">
        <v>306</v>
      </c>
      <c r="J5395" s="78">
        <v>44153</v>
      </c>
      <c r="K5395" t="s">
        <v>26</v>
      </c>
      <c r="L5395">
        <v>537.86</v>
      </c>
      <c r="R5395" s="81">
        <v>59.77</v>
      </c>
      <c r="S5395" s="81">
        <v>0.03</v>
      </c>
      <c r="T5395" s="81">
        <v>0</v>
      </c>
      <c r="AA5395" t="s">
        <v>307</v>
      </c>
      <c r="AB5395" t="s">
        <v>13</v>
      </c>
      <c r="AC5395" t="b">
        <v>0</v>
      </c>
    </row>
    <row r="5396" spans="1:29" x14ac:dyDescent="0.35">
      <c r="A5396" t="s">
        <v>12</v>
      </c>
      <c r="B5396" t="s">
        <v>320</v>
      </c>
      <c r="C5396" t="s">
        <v>334</v>
      </c>
      <c r="D5396" t="s">
        <v>20</v>
      </c>
      <c r="E5396" t="s">
        <v>250</v>
      </c>
      <c r="F5396" t="s">
        <v>303</v>
      </c>
      <c r="G5396" t="s">
        <v>304</v>
      </c>
      <c r="H5396" t="s">
        <v>305</v>
      </c>
      <c r="I5396" t="s">
        <v>306</v>
      </c>
      <c r="J5396" s="78">
        <v>44153</v>
      </c>
      <c r="K5396" t="s">
        <v>26</v>
      </c>
      <c r="L5396">
        <v>537.86</v>
      </c>
      <c r="R5396" s="81">
        <v>39.86</v>
      </c>
      <c r="S5396" s="81">
        <v>0.02</v>
      </c>
      <c r="T5396" s="81">
        <v>0</v>
      </c>
      <c r="AA5396" t="s">
        <v>307</v>
      </c>
      <c r="AB5396" t="s">
        <v>13</v>
      </c>
      <c r="AC5396" t="b">
        <v>0</v>
      </c>
    </row>
    <row r="5397" spans="1:29" x14ac:dyDescent="0.35">
      <c r="A5397" t="s">
        <v>12</v>
      </c>
      <c r="B5397" t="s">
        <v>321</v>
      </c>
      <c r="C5397" t="s">
        <v>334</v>
      </c>
      <c r="D5397" t="s">
        <v>20</v>
      </c>
      <c r="E5397" t="s">
        <v>250</v>
      </c>
      <c r="F5397" t="s">
        <v>303</v>
      </c>
      <c r="G5397" t="s">
        <v>304</v>
      </c>
      <c r="H5397" t="s">
        <v>305</v>
      </c>
      <c r="I5397" t="s">
        <v>306</v>
      </c>
      <c r="J5397" s="78">
        <v>44153</v>
      </c>
      <c r="K5397" t="s">
        <v>26</v>
      </c>
      <c r="L5397">
        <v>537.86</v>
      </c>
      <c r="R5397" s="81">
        <v>71.69</v>
      </c>
      <c r="S5397" s="81">
        <v>0.03</v>
      </c>
      <c r="T5397" s="81">
        <v>0</v>
      </c>
      <c r="AA5397" t="s">
        <v>307</v>
      </c>
      <c r="AB5397" t="s">
        <v>13</v>
      </c>
      <c r="AC5397" t="b">
        <v>0</v>
      </c>
    </row>
    <row r="5398" spans="1:29" x14ac:dyDescent="0.35">
      <c r="A5398" t="s">
        <v>12</v>
      </c>
      <c r="B5398" t="s">
        <v>322</v>
      </c>
      <c r="C5398" t="s">
        <v>334</v>
      </c>
      <c r="D5398" t="s">
        <v>20</v>
      </c>
      <c r="E5398" t="s">
        <v>250</v>
      </c>
      <c r="F5398" t="s">
        <v>303</v>
      </c>
      <c r="G5398" t="s">
        <v>304</v>
      </c>
      <c r="H5398" t="s">
        <v>305</v>
      </c>
      <c r="I5398" t="s">
        <v>306</v>
      </c>
      <c r="J5398" s="78">
        <v>44153</v>
      </c>
      <c r="K5398" t="s">
        <v>26</v>
      </c>
      <c r="L5398">
        <v>537.86</v>
      </c>
      <c r="R5398" s="81">
        <v>47.83</v>
      </c>
      <c r="S5398" s="81">
        <v>0.02</v>
      </c>
      <c r="T5398" s="81">
        <v>0</v>
      </c>
      <c r="AA5398" t="s">
        <v>307</v>
      </c>
      <c r="AB5398" t="s">
        <v>13</v>
      </c>
      <c r="AC5398" t="b">
        <v>0</v>
      </c>
    </row>
    <row r="5399" spans="1:29" x14ac:dyDescent="0.35">
      <c r="A5399" t="s">
        <v>12</v>
      </c>
      <c r="B5399" t="s">
        <v>323</v>
      </c>
      <c r="C5399" t="s">
        <v>334</v>
      </c>
      <c r="D5399" t="s">
        <v>20</v>
      </c>
      <c r="E5399" t="s">
        <v>250</v>
      </c>
      <c r="F5399" t="s">
        <v>303</v>
      </c>
      <c r="G5399" t="s">
        <v>304</v>
      </c>
      <c r="H5399" t="s">
        <v>305</v>
      </c>
      <c r="I5399" t="s">
        <v>306</v>
      </c>
      <c r="J5399" s="78">
        <v>44153</v>
      </c>
      <c r="K5399" t="s">
        <v>26</v>
      </c>
      <c r="L5399">
        <v>537.86</v>
      </c>
      <c r="R5399" s="81">
        <v>55.9</v>
      </c>
      <c r="S5399" s="81">
        <v>0.02</v>
      </c>
      <c r="T5399" s="81">
        <v>0</v>
      </c>
      <c r="AA5399" t="s">
        <v>307</v>
      </c>
      <c r="AB5399" t="s">
        <v>13</v>
      </c>
      <c r="AC5399" t="b">
        <v>0</v>
      </c>
    </row>
    <row r="5400" spans="1:29" x14ac:dyDescent="0.35">
      <c r="A5400" t="s">
        <v>12</v>
      </c>
      <c r="B5400" t="s">
        <v>324</v>
      </c>
      <c r="C5400" t="s">
        <v>334</v>
      </c>
      <c r="D5400" t="s">
        <v>20</v>
      </c>
      <c r="E5400" t="s">
        <v>250</v>
      </c>
      <c r="F5400" t="s">
        <v>303</v>
      </c>
      <c r="G5400" t="s">
        <v>304</v>
      </c>
      <c r="H5400" t="s">
        <v>305</v>
      </c>
      <c r="I5400" t="s">
        <v>306</v>
      </c>
      <c r="J5400" s="78">
        <v>44153</v>
      </c>
      <c r="K5400" t="s">
        <v>26</v>
      </c>
      <c r="L5400">
        <v>537.86</v>
      </c>
      <c r="R5400" s="81">
        <v>37.270000000000003</v>
      </c>
      <c r="S5400" s="81">
        <v>0.02</v>
      </c>
      <c r="T5400" s="81">
        <v>0</v>
      </c>
      <c r="AA5400" t="s">
        <v>307</v>
      </c>
      <c r="AB5400" t="s">
        <v>13</v>
      </c>
      <c r="AC5400" t="b">
        <v>0</v>
      </c>
    </row>
    <row r="5401" spans="1:29" x14ac:dyDescent="0.35">
      <c r="A5401" t="s">
        <v>12</v>
      </c>
      <c r="B5401" t="s">
        <v>325</v>
      </c>
      <c r="C5401" t="s">
        <v>334</v>
      </c>
      <c r="D5401" t="s">
        <v>20</v>
      </c>
      <c r="E5401" t="s">
        <v>250</v>
      </c>
      <c r="F5401" t="s">
        <v>303</v>
      </c>
      <c r="G5401" t="s">
        <v>304</v>
      </c>
      <c r="H5401" t="s">
        <v>305</v>
      </c>
      <c r="I5401" t="s">
        <v>306</v>
      </c>
      <c r="J5401" s="78">
        <v>44153</v>
      </c>
      <c r="K5401" t="s">
        <v>26</v>
      </c>
      <c r="L5401">
        <v>537.86</v>
      </c>
      <c r="R5401" s="81">
        <v>74.540000000000006</v>
      </c>
      <c r="S5401" s="81">
        <v>0.03</v>
      </c>
      <c r="T5401" s="81">
        <v>0</v>
      </c>
      <c r="AA5401" t="s">
        <v>307</v>
      </c>
      <c r="AB5401" t="s">
        <v>13</v>
      </c>
      <c r="AC5401" t="b">
        <v>0</v>
      </c>
    </row>
    <row r="5402" spans="1:29" x14ac:dyDescent="0.35">
      <c r="A5402" t="s">
        <v>12</v>
      </c>
      <c r="B5402" t="s">
        <v>326</v>
      </c>
      <c r="C5402" t="s">
        <v>334</v>
      </c>
      <c r="D5402" t="s">
        <v>20</v>
      </c>
      <c r="E5402" t="s">
        <v>250</v>
      </c>
      <c r="F5402" t="s">
        <v>303</v>
      </c>
      <c r="G5402" t="s">
        <v>304</v>
      </c>
      <c r="H5402" t="s">
        <v>305</v>
      </c>
      <c r="I5402" t="s">
        <v>306</v>
      </c>
      <c r="J5402" s="78">
        <v>44153</v>
      </c>
      <c r="K5402" t="s">
        <v>26</v>
      </c>
      <c r="L5402">
        <v>537.86</v>
      </c>
      <c r="R5402" s="81">
        <v>49.69</v>
      </c>
      <c r="S5402" s="81">
        <v>0.02</v>
      </c>
      <c r="T5402" s="81">
        <v>0</v>
      </c>
      <c r="AA5402" t="s">
        <v>307</v>
      </c>
      <c r="AB5402" t="s">
        <v>13</v>
      </c>
      <c r="AC5402" t="b">
        <v>0</v>
      </c>
    </row>
    <row r="5403" spans="1:29" x14ac:dyDescent="0.35">
      <c r="A5403" t="s">
        <v>12</v>
      </c>
      <c r="B5403" t="s">
        <v>302</v>
      </c>
      <c r="C5403" t="s">
        <v>334</v>
      </c>
      <c r="D5403" t="s">
        <v>20</v>
      </c>
      <c r="E5403" t="s">
        <v>251</v>
      </c>
      <c r="F5403" t="s">
        <v>303</v>
      </c>
      <c r="G5403" t="s">
        <v>304</v>
      </c>
      <c r="H5403" t="s">
        <v>305</v>
      </c>
      <c r="I5403" t="s">
        <v>306</v>
      </c>
      <c r="J5403" s="78">
        <v>44153</v>
      </c>
      <c r="K5403" t="s">
        <v>26</v>
      </c>
      <c r="L5403">
        <v>629.53</v>
      </c>
      <c r="R5403" s="81">
        <v>77.19</v>
      </c>
      <c r="S5403" s="81">
        <v>0.02</v>
      </c>
      <c r="T5403" s="81">
        <v>0</v>
      </c>
      <c r="AA5403" t="s">
        <v>307</v>
      </c>
      <c r="AB5403" t="s">
        <v>13</v>
      </c>
      <c r="AC5403" t="b">
        <v>0</v>
      </c>
    </row>
    <row r="5404" spans="1:29" x14ac:dyDescent="0.35">
      <c r="A5404" t="s">
        <v>12</v>
      </c>
      <c r="B5404" t="s">
        <v>308</v>
      </c>
      <c r="C5404" t="s">
        <v>334</v>
      </c>
      <c r="D5404" t="s">
        <v>20</v>
      </c>
      <c r="E5404" t="s">
        <v>251</v>
      </c>
      <c r="F5404" t="s">
        <v>303</v>
      </c>
      <c r="G5404" t="s">
        <v>304</v>
      </c>
      <c r="H5404" t="s">
        <v>305</v>
      </c>
      <c r="I5404" t="s">
        <v>306</v>
      </c>
      <c r="J5404" s="78">
        <v>44153</v>
      </c>
      <c r="K5404" t="s">
        <v>26</v>
      </c>
      <c r="L5404">
        <v>629.53</v>
      </c>
      <c r="R5404" s="81">
        <v>51.47</v>
      </c>
      <c r="S5404" s="81">
        <v>0.02</v>
      </c>
      <c r="T5404" s="81">
        <v>0</v>
      </c>
      <c r="AA5404" t="s">
        <v>307</v>
      </c>
      <c r="AB5404" t="s">
        <v>13</v>
      </c>
      <c r="AC5404" t="b">
        <v>0</v>
      </c>
    </row>
    <row r="5405" spans="1:29" x14ac:dyDescent="0.35">
      <c r="A5405" t="s">
        <v>12</v>
      </c>
      <c r="B5405" t="s">
        <v>309</v>
      </c>
      <c r="C5405" t="s">
        <v>334</v>
      </c>
      <c r="D5405" t="s">
        <v>20</v>
      </c>
      <c r="E5405" t="s">
        <v>251</v>
      </c>
      <c r="F5405" t="s">
        <v>303</v>
      </c>
      <c r="G5405" t="s">
        <v>304</v>
      </c>
      <c r="H5405" t="s">
        <v>305</v>
      </c>
      <c r="I5405" t="s">
        <v>306</v>
      </c>
      <c r="J5405" s="78">
        <v>44153</v>
      </c>
      <c r="K5405" t="s">
        <v>26</v>
      </c>
      <c r="L5405">
        <v>629.53</v>
      </c>
      <c r="R5405" s="81">
        <v>72.290000000000006</v>
      </c>
      <c r="S5405" s="81">
        <v>0.02</v>
      </c>
      <c r="T5405" s="81">
        <v>0</v>
      </c>
      <c r="AA5405" t="s">
        <v>307</v>
      </c>
      <c r="AB5405" t="s">
        <v>13</v>
      </c>
      <c r="AC5405" t="b">
        <v>0</v>
      </c>
    </row>
    <row r="5406" spans="1:29" x14ac:dyDescent="0.35">
      <c r="A5406" t="s">
        <v>12</v>
      </c>
      <c r="B5406" t="s">
        <v>310</v>
      </c>
      <c r="C5406" t="s">
        <v>334</v>
      </c>
      <c r="D5406" t="s">
        <v>20</v>
      </c>
      <c r="E5406" t="s">
        <v>251</v>
      </c>
      <c r="F5406" t="s">
        <v>303</v>
      </c>
      <c r="G5406" t="s">
        <v>304</v>
      </c>
      <c r="H5406" t="s">
        <v>305</v>
      </c>
      <c r="I5406" t="s">
        <v>306</v>
      </c>
      <c r="J5406" s="78">
        <v>44153</v>
      </c>
      <c r="K5406" t="s">
        <v>26</v>
      </c>
      <c r="L5406">
        <v>629.53</v>
      </c>
      <c r="R5406" s="81">
        <v>48.18</v>
      </c>
      <c r="S5406" s="81">
        <v>0.01</v>
      </c>
      <c r="T5406" s="81">
        <v>0</v>
      </c>
      <c r="AA5406" t="s">
        <v>307</v>
      </c>
      <c r="AB5406" t="s">
        <v>13</v>
      </c>
      <c r="AC5406" t="b">
        <v>0</v>
      </c>
    </row>
    <row r="5407" spans="1:29" x14ac:dyDescent="0.35">
      <c r="A5407" t="s">
        <v>12</v>
      </c>
      <c r="B5407" t="s">
        <v>311</v>
      </c>
      <c r="C5407" t="s">
        <v>334</v>
      </c>
      <c r="D5407" t="s">
        <v>20</v>
      </c>
      <c r="E5407" t="s">
        <v>251</v>
      </c>
      <c r="F5407" t="s">
        <v>303</v>
      </c>
      <c r="G5407" t="s">
        <v>304</v>
      </c>
      <c r="H5407" t="s">
        <v>305</v>
      </c>
      <c r="I5407" t="s">
        <v>306</v>
      </c>
      <c r="J5407" s="78">
        <v>44153</v>
      </c>
      <c r="K5407" t="s">
        <v>26</v>
      </c>
      <c r="L5407">
        <v>629.53</v>
      </c>
      <c r="R5407" s="81">
        <v>71.12</v>
      </c>
      <c r="S5407" s="81">
        <v>0.02</v>
      </c>
      <c r="T5407" s="81">
        <v>0</v>
      </c>
      <c r="AA5407" t="s">
        <v>307</v>
      </c>
      <c r="AB5407" t="s">
        <v>13</v>
      </c>
      <c r="AC5407" t="b">
        <v>0</v>
      </c>
    </row>
    <row r="5408" spans="1:29" x14ac:dyDescent="0.35">
      <c r="A5408" t="s">
        <v>12</v>
      </c>
      <c r="B5408" t="s">
        <v>312</v>
      </c>
      <c r="C5408" t="s">
        <v>334</v>
      </c>
      <c r="D5408" t="s">
        <v>20</v>
      </c>
      <c r="E5408" t="s">
        <v>251</v>
      </c>
      <c r="F5408" t="s">
        <v>303</v>
      </c>
      <c r="G5408" t="s">
        <v>304</v>
      </c>
      <c r="H5408" t="s">
        <v>305</v>
      </c>
      <c r="I5408" t="s">
        <v>306</v>
      </c>
      <c r="J5408" s="78">
        <v>44153</v>
      </c>
      <c r="K5408" t="s">
        <v>26</v>
      </c>
      <c r="L5408">
        <v>629.53</v>
      </c>
      <c r="R5408" s="81">
        <v>47.41</v>
      </c>
      <c r="S5408" s="81">
        <v>0.01</v>
      </c>
      <c r="T5408" s="81">
        <v>0</v>
      </c>
      <c r="AA5408" t="s">
        <v>307</v>
      </c>
      <c r="AB5408" t="s">
        <v>13</v>
      </c>
      <c r="AC5408" t="b">
        <v>0</v>
      </c>
    </row>
    <row r="5409" spans="1:29" x14ac:dyDescent="0.35">
      <c r="A5409" t="s">
        <v>12</v>
      </c>
      <c r="B5409" t="s">
        <v>313</v>
      </c>
      <c r="C5409" t="s">
        <v>334</v>
      </c>
      <c r="D5409" t="s">
        <v>20</v>
      </c>
      <c r="E5409" t="s">
        <v>251</v>
      </c>
      <c r="F5409" t="s">
        <v>303</v>
      </c>
      <c r="G5409" t="s">
        <v>304</v>
      </c>
      <c r="H5409" t="s">
        <v>305</v>
      </c>
      <c r="I5409" t="s">
        <v>306</v>
      </c>
      <c r="J5409" s="78">
        <v>44153</v>
      </c>
      <c r="K5409" t="s">
        <v>26</v>
      </c>
      <c r="L5409">
        <v>629.53</v>
      </c>
      <c r="R5409" s="81">
        <v>71.12</v>
      </c>
      <c r="S5409" s="81">
        <v>0.02</v>
      </c>
      <c r="T5409" s="81">
        <v>0</v>
      </c>
      <c r="AA5409" t="s">
        <v>307</v>
      </c>
      <c r="AB5409" t="s">
        <v>13</v>
      </c>
      <c r="AC5409" t="b">
        <v>0</v>
      </c>
    </row>
    <row r="5410" spans="1:29" x14ac:dyDescent="0.35">
      <c r="A5410" t="s">
        <v>12</v>
      </c>
      <c r="B5410" t="s">
        <v>314</v>
      </c>
      <c r="C5410" t="s">
        <v>334</v>
      </c>
      <c r="D5410" t="s">
        <v>20</v>
      </c>
      <c r="E5410" t="s">
        <v>251</v>
      </c>
      <c r="F5410" t="s">
        <v>303</v>
      </c>
      <c r="G5410" t="s">
        <v>304</v>
      </c>
      <c r="H5410" t="s">
        <v>305</v>
      </c>
      <c r="I5410" t="s">
        <v>306</v>
      </c>
      <c r="J5410" s="78">
        <v>44153</v>
      </c>
      <c r="K5410" t="s">
        <v>26</v>
      </c>
      <c r="L5410">
        <v>629.53</v>
      </c>
      <c r="R5410" s="81">
        <v>47.41</v>
      </c>
      <c r="S5410" s="81">
        <v>0.01</v>
      </c>
      <c r="T5410" s="81">
        <v>0</v>
      </c>
      <c r="AA5410" t="s">
        <v>307</v>
      </c>
      <c r="AB5410" t="s">
        <v>13</v>
      </c>
      <c r="AC5410" t="b">
        <v>0</v>
      </c>
    </row>
    <row r="5411" spans="1:29" x14ac:dyDescent="0.35">
      <c r="A5411" t="s">
        <v>12</v>
      </c>
      <c r="B5411" t="s">
        <v>315</v>
      </c>
      <c r="C5411" t="s">
        <v>334</v>
      </c>
      <c r="D5411" t="s">
        <v>20</v>
      </c>
      <c r="E5411" t="s">
        <v>251</v>
      </c>
      <c r="F5411" t="s">
        <v>303</v>
      </c>
      <c r="G5411" t="s">
        <v>304</v>
      </c>
      <c r="H5411" t="s">
        <v>305</v>
      </c>
      <c r="I5411" t="s">
        <v>306</v>
      </c>
      <c r="J5411" s="78">
        <v>44153</v>
      </c>
      <c r="K5411" t="s">
        <v>26</v>
      </c>
      <c r="L5411">
        <v>629.53</v>
      </c>
      <c r="R5411" s="81">
        <v>84.5</v>
      </c>
      <c r="S5411" s="81">
        <v>0.02</v>
      </c>
      <c r="T5411" s="81">
        <v>0</v>
      </c>
      <c r="AA5411" t="s">
        <v>307</v>
      </c>
      <c r="AB5411" t="s">
        <v>13</v>
      </c>
      <c r="AC5411" t="b">
        <v>0</v>
      </c>
    </row>
    <row r="5412" spans="1:29" x14ac:dyDescent="0.35">
      <c r="A5412" t="s">
        <v>12</v>
      </c>
      <c r="B5412" t="s">
        <v>316</v>
      </c>
      <c r="C5412" t="s">
        <v>334</v>
      </c>
      <c r="D5412" t="s">
        <v>20</v>
      </c>
      <c r="E5412" t="s">
        <v>251</v>
      </c>
      <c r="F5412" t="s">
        <v>303</v>
      </c>
      <c r="G5412" t="s">
        <v>304</v>
      </c>
      <c r="H5412" t="s">
        <v>305</v>
      </c>
      <c r="I5412" t="s">
        <v>306</v>
      </c>
      <c r="J5412" s="78">
        <v>44153</v>
      </c>
      <c r="K5412" t="s">
        <v>26</v>
      </c>
      <c r="L5412">
        <v>629.53</v>
      </c>
      <c r="R5412" s="81">
        <v>56.29</v>
      </c>
      <c r="S5412" s="81">
        <v>0.02</v>
      </c>
      <c r="T5412" s="81">
        <v>0</v>
      </c>
      <c r="AA5412" t="s">
        <v>307</v>
      </c>
      <c r="AB5412" t="s">
        <v>13</v>
      </c>
      <c r="AC5412" t="b">
        <v>0</v>
      </c>
    </row>
    <row r="5413" spans="1:29" x14ac:dyDescent="0.35">
      <c r="A5413" t="s">
        <v>12</v>
      </c>
      <c r="B5413" t="s">
        <v>317</v>
      </c>
      <c r="C5413" t="s">
        <v>334</v>
      </c>
      <c r="D5413" t="s">
        <v>20</v>
      </c>
      <c r="E5413" t="s">
        <v>251</v>
      </c>
      <c r="F5413" t="s">
        <v>303</v>
      </c>
      <c r="G5413" t="s">
        <v>304</v>
      </c>
      <c r="H5413" t="s">
        <v>305</v>
      </c>
      <c r="I5413" t="s">
        <v>306</v>
      </c>
      <c r="J5413" s="78">
        <v>44153</v>
      </c>
      <c r="K5413" t="s">
        <v>26</v>
      </c>
      <c r="L5413">
        <v>629.53</v>
      </c>
      <c r="R5413" s="81">
        <v>91.33</v>
      </c>
      <c r="S5413" s="81">
        <v>0.02</v>
      </c>
      <c r="T5413" s="81">
        <v>0</v>
      </c>
      <c r="AA5413" t="s">
        <v>307</v>
      </c>
      <c r="AB5413" t="s">
        <v>13</v>
      </c>
      <c r="AC5413" t="b">
        <v>0</v>
      </c>
    </row>
    <row r="5414" spans="1:29" x14ac:dyDescent="0.35">
      <c r="A5414" t="s">
        <v>12</v>
      </c>
      <c r="B5414" t="s">
        <v>318</v>
      </c>
      <c r="C5414" t="s">
        <v>334</v>
      </c>
      <c r="D5414" t="s">
        <v>20</v>
      </c>
      <c r="E5414" t="s">
        <v>251</v>
      </c>
      <c r="F5414" t="s">
        <v>303</v>
      </c>
      <c r="G5414" t="s">
        <v>304</v>
      </c>
      <c r="H5414" t="s">
        <v>305</v>
      </c>
      <c r="I5414" t="s">
        <v>306</v>
      </c>
      <c r="J5414" s="78">
        <v>44153</v>
      </c>
      <c r="K5414" t="s">
        <v>26</v>
      </c>
      <c r="L5414">
        <v>629.53</v>
      </c>
      <c r="R5414" s="81">
        <v>60.89</v>
      </c>
      <c r="S5414" s="81">
        <v>0.02</v>
      </c>
      <c r="T5414" s="81">
        <v>0</v>
      </c>
      <c r="AA5414" t="s">
        <v>307</v>
      </c>
      <c r="AB5414" t="s">
        <v>13</v>
      </c>
      <c r="AC5414" t="b">
        <v>0</v>
      </c>
    </row>
    <row r="5415" spans="1:29" x14ac:dyDescent="0.35">
      <c r="A5415" t="s">
        <v>12</v>
      </c>
      <c r="B5415" t="s">
        <v>319</v>
      </c>
      <c r="C5415" t="s">
        <v>334</v>
      </c>
      <c r="D5415" t="s">
        <v>20</v>
      </c>
      <c r="E5415" t="s">
        <v>251</v>
      </c>
      <c r="F5415" t="s">
        <v>303</v>
      </c>
      <c r="G5415" t="s">
        <v>304</v>
      </c>
      <c r="H5415" t="s">
        <v>305</v>
      </c>
      <c r="I5415" t="s">
        <v>306</v>
      </c>
      <c r="J5415" s="78">
        <v>44153</v>
      </c>
      <c r="K5415" t="s">
        <v>26</v>
      </c>
      <c r="L5415">
        <v>629.53</v>
      </c>
      <c r="R5415" s="81">
        <v>83.95</v>
      </c>
      <c r="S5415" s="81">
        <v>0.02</v>
      </c>
      <c r="T5415" s="81">
        <v>0</v>
      </c>
      <c r="AA5415" t="s">
        <v>307</v>
      </c>
      <c r="AB5415" t="s">
        <v>13</v>
      </c>
      <c r="AC5415" t="b">
        <v>0</v>
      </c>
    </row>
    <row r="5416" spans="1:29" x14ac:dyDescent="0.35">
      <c r="A5416" t="s">
        <v>12</v>
      </c>
      <c r="B5416" t="s">
        <v>320</v>
      </c>
      <c r="C5416" t="s">
        <v>334</v>
      </c>
      <c r="D5416" t="s">
        <v>20</v>
      </c>
      <c r="E5416" t="s">
        <v>251</v>
      </c>
      <c r="F5416" t="s">
        <v>303</v>
      </c>
      <c r="G5416" t="s">
        <v>304</v>
      </c>
      <c r="H5416" t="s">
        <v>305</v>
      </c>
      <c r="I5416" t="s">
        <v>306</v>
      </c>
      <c r="J5416" s="78">
        <v>44153</v>
      </c>
      <c r="K5416" t="s">
        <v>26</v>
      </c>
      <c r="L5416">
        <v>629.53</v>
      </c>
      <c r="R5416" s="81">
        <v>55.99</v>
      </c>
      <c r="S5416" s="81">
        <v>0.02</v>
      </c>
      <c r="T5416" s="81">
        <v>0</v>
      </c>
      <c r="AA5416" t="s">
        <v>307</v>
      </c>
      <c r="AB5416" t="s">
        <v>13</v>
      </c>
      <c r="AC5416" t="b">
        <v>0</v>
      </c>
    </row>
    <row r="5417" spans="1:29" x14ac:dyDescent="0.35">
      <c r="A5417" t="s">
        <v>12</v>
      </c>
      <c r="B5417" t="s">
        <v>321</v>
      </c>
      <c r="C5417" t="s">
        <v>334</v>
      </c>
      <c r="D5417" t="s">
        <v>20</v>
      </c>
      <c r="E5417" t="s">
        <v>251</v>
      </c>
      <c r="F5417" t="s">
        <v>303</v>
      </c>
      <c r="G5417" t="s">
        <v>304</v>
      </c>
      <c r="H5417" t="s">
        <v>305</v>
      </c>
      <c r="I5417" t="s">
        <v>306</v>
      </c>
      <c r="J5417" s="78">
        <v>44153</v>
      </c>
      <c r="K5417" t="s">
        <v>26</v>
      </c>
      <c r="L5417">
        <v>629.53</v>
      </c>
      <c r="R5417" s="81">
        <v>100.59</v>
      </c>
      <c r="S5417" s="81">
        <v>0.03</v>
      </c>
      <c r="T5417" s="81">
        <v>0</v>
      </c>
      <c r="AA5417" t="s">
        <v>307</v>
      </c>
      <c r="AB5417" t="s">
        <v>13</v>
      </c>
      <c r="AC5417" t="b">
        <v>0</v>
      </c>
    </row>
    <row r="5418" spans="1:29" x14ac:dyDescent="0.35">
      <c r="A5418" t="s">
        <v>12</v>
      </c>
      <c r="B5418" t="s">
        <v>322</v>
      </c>
      <c r="C5418" t="s">
        <v>334</v>
      </c>
      <c r="D5418" t="s">
        <v>20</v>
      </c>
      <c r="E5418" t="s">
        <v>251</v>
      </c>
      <c r="F5418" t="s">
        <v>303</v>
      </c>
      <c r="G5418" t="s">
        <v>304</v>
      </c>
      <c r="H5418" t="s">
        <v>305</v>
      </c>
      <c r="I5418" t="s">
        <v>306</v>
      </c>
      <c r="J5418" s="78">
        <v>44153</v>
      </c>
      <c r="K5418" t="s">
        <v>26</v>
      </c>
      <c r="L5418">
        <v>629.53</v>
      </c>
      <c r="R5418" s="81">
        <v>67.2</v>
      </c>
      <c r="S5418" s="81">
        <v>0.02</v>
      </c>
      <c r="T5418" s="81">
        <v>0</v>
      </c>
      <c r="AA5418" t="s">
        <v>307</v>
      </c>
      <c r="AB5418" t="s">
        <v>13</v>
      </c>
      <c r="AC5418" t="b">
        <v>0</v>
      </c>
    </row>
    <row r="5419" spans="1:29" x14ac:dyDescent="0.35">
      <c r="A5419" t="s">
        <v>12</v>
      </c>
      <c r="B5419" t="s">
        <v>323</v>
      </c>
      <c r="C5419" t="s">
        <v>334</v>
      </c>
      <c r="D5419" t="s">
        <v>20</v>
      </c>
      <c r="E5419" t="s">
        <v>251</v>
      </c>
      <c r="F5419" t="s">
        <v>303</v>
      </c>
      <c r="G5419" t="s">
        <v>304</v>
      </c>
      <c r="H5419" t="s">
        <v>305</v>
      </c>
      <c r="I5419" t="s">
        <v>306</v>
      </c>
      <c r="J5419" s="78">
        <v>44153</v>
      </c>
      <c r="K5419" t="s">
        <v>26</v>
      </c>
      <c r="L5419">
        <v>629.53</v>
      </c>
      <c r="R5419" s="81">
        <v>78.61</v>
      </c>
      <c r="S5419" s="81">
        <v>0.02</v>
      </c>
      <c r="T5419" s="81">
        <v>0</v>
      </c>
      <c r="AA5419" t="s">
        <v>307</v>
      </c>
      <c r="AB5419" t="s">
        <v>13</v>
      </c>
      <c r="AC5419" t="b">
        <v>0</v>
      </c>
    </row>
    <row r="5420" spans="1:29" x14ac:dyDescent="0.35">
      <c r="A5420" t="s">
        <v>12</v>
      </c>
      <c r="B5420" t="s">
        <v>324</v>
      </c>
      <c r="C5420" t="s">
        <v>334</v>
      </c>
      <c r="D5420" t="s">
        <v>20</v>
      </c>
      <c r="E5420" t="s">
        <v>251</v>
      </c>
      <c r="F5420" t="s">
        <v>303</v>
      </c>
      <c r="G5420" t="s">
        <v>304</v>
      </c>
      <c r="H5420" t="s">
        <v>305</v>
      </c>
      <c r="I5420" t="s">
        <v>306</v>
      </c>
      <c r="J5420" s="78">
        <v>44153</v>
      </c>
      <c r="K5420" t="s">
        <v>26</v>
      </c>
      <c r="L5420">
        <v>629.53</v>
      </c>
      <c r="R5420" s="81">
        <v>52.36</v>
      </c>
      <c r="S5420" s="81">
        <v>0.01</v>
      </c>
      <c r="T5420" s="81">
        <v>0</v>
      </c>
      <c r="AA5420" t="s">
        <v>307</v>
      </c>
      <c r="AB5420" t="s">
        <v>13</v>
      </c>
      <c r="AC5420" t="b">
        <v>0</v>
      </c>
    </row>
    <row r="5421" spans="1:29" x14ac:dyDescent="0.35">
      <c r="A5421" t="s">
        <v>12</v>
      </c>
      <c r="B5421" t="s">
        <v>325</v>
      </c>
      <c r="C5421" t="s">
        <v>334</v>
      </c>
      <c r="D5421" t="s">
        <v>20</v>
      </c>
      <c r="E5421" t="s">
        <v>251</v>
      </c>
      <c r="F5421" t="s">
        <v>303</v>
      </c>
      <c r="G5421" t="s">
        <v>304</v>
      </c>
      <c r="H5421" t="s">
        <v>305</v>
      </c>
      <c r="I5421" t="s">
        <v>306</v>
      </c>
      <c r="J5421" s="78">
        <v>44153</v>
      </c>
      <c r="K5421" t="s">
        <v>26</v>
      </c>
      <c r="L5421">
        <v>629.53</v>
      </c>
      <c r="R5421" s="81">
        <v>104.48</v>
      </c>
      <c r="S5421" s="81">
        <v>0.03</v>
      </c>
      <c r="T5421" s="81">
        <v>0</v>
      </c>
      <c r="AA5421" t="s">
        <v>307</v>
      </c>
      <c r="AB5421" t="s">
        <v>13</v>
      </c>
      <c r="AC5421" t="b">
        <v>0</v>
      </c>
    </row>
    <row r="5422" spans="1:29" x14ac:dyDescent="0.35">
      <c r="A5422" t="s">
        <v>12</v>
      </c>
      <c r="B5422" t="s">
        <v>326</v>
      </c>
      <c r="C5422" t="s">
        <v>334</v>
      </c>
      <c r="D5422" t="s">
        <v>20</v>
      </c>
      <c r="E5422" t="s">
        <v>251</v>
      </c>
      <c r="F5422" t="s">
        <v>303</v>
      </c>
      <c r="G5422" t="s">
        <v>304</v>
      </c>
      <c r="H5422" t="s">
        <v>305</v>
      </c>
      <c r="I5422" t="s">
        <v>306</v>
      </c>
      <c r="J5422" s="78">
        <v>44153</v>
      </c>
      <c r="K5422" t="s">
        <v>26</v>
      </c>
      <c r="L5422">
        <v>629.53</v>
      </c>
      <c r="R5422" s="81">
        <v>69.88</v>
      </c>
      <c r="S5422" s="81">
        <v>0.02</v>
      </c>
      <c r="T5422" s="81">
        <v>0</v>
      </c>
      <c r="AA5422" t="s">
        <v>307</v>
      </c>
      <c r="AB5422" t="s">
        <v>13</v>
      </c>
      <c r="AC5422" t="b">
        <v>0</v>
      </c>
    </row>
    <row r="5423" spans="1:29" x14ac:dyDescent="0.35">
      <c r="A5423" t="s">
        <v>12</v>
      </c>
      <c r="B5423" t="s">
        <v>302</v>
      </c>
      <c r="C5423" t="s">
        <v>334</v>
      </c>
      <c r="D5423" t="s">
        <v>20</v>
      </c>
      <c r="E5423" t="s">
        <v>252</v>
      </c>
      <c r="F5423" t="s">
        <v>303</v>
      </c>
      <c r="G5423" t="s">
        <v>304</v>
      </c>
      <c r="H5423" t="s">
        <v>305</v>
      </c>
      <c r="I5423" t="s">
        <v>306</v>
      </c>
      <c r="J5423" s="78">
        <v>44153</v>
      </c>
      <c r="K5423" t="s">
        <v>26</v>
      </c>
      <c r="L5423">
        <v>383.29</v>
      </c>
      <c r="R5423" s="81">
        <v>32.97</v>
      </c>
      <c r="S5423" s="81">
        <v>0.03</v>
      </c>
      <c r="T5423" s="81">
        <v>0</v>
      </c>
      <c r="AA5423" t="s">
        <v>307</v>
      </c>
      <c r="AB5423" t="s">
        <v>13</v>
      </c>
      <c r="AC5423" t="b">
        <v>0</v>
      </c>
    </row>
    <row r="5424" spans="1:29" x14ac:dyDescent="0.35">
      <c r="A5424" t="s">
        <v>12</v>
      </c>
      <c r="B5424" t="s">
        <v>308</v>
      </c>
      <c r="C5424" t="s">
        <v>334</v>
      </c>
      <c r="D5424" t="s">
        <v>20</v>
      </c>
      <c r="E5424" t="s">
        <v>252</v>
      </c>
      <c r="F5424" t="s">
        <v>303</v>
      </c>
      <c r="G5424" t="s">
        <v>304</v>
      </c>
      <c r="H5424" t="s">
        <v>305</v>
      </c>
      <c r="I5424" t="s">
        <v>306</v>
      </c>
      <c r="J5424" s="78">
        <v>44153</v>
      </c>
      <c r="K5424" t="s">
        <v>26</v>
      </c>
      <c r="L5424">
        <v>383.29</v>
      </c>
      <c r="R5424" s="81">
        <v>22</v>
      </c>
      <c r="S5424" s="81">
        <v>0.02</v>
      </c>
      <c r="T5424" s="81">
        <v>0</v>
      </c>
      <c r="AA5424" t="s">
        <v>307</v>
      </c>
      <c r="AB5424" t="s">
        <v>13</v>
      </c>
      <c r="AC5424" t="b">
        <v>0</v>
      </c>
    </row>
    <row r="5425" spans="1:29" x14ac:dyDescent="0.35">
      <c r="A5425" t="s">
        <v>12</v>
      </c>
      <c r="B5425" t="s">
        <v>309</v>
      </c>
      <c r="C5425" t="s">
        <v>334</v>
      </c>
      <c r="D5425" t="s">
        <v>20</v>
      </c>
      <c r="E5425" t="s">
        <v>252</v>
      </c>
      <c r="F5425" t="s">
        <v>303</v>
      </c>
      <c r="G5425" t="s">
        <v>304</v>
      </c>
      <c r="H5425" t="s">
        <v>305</v>
      </c>
      <c r="I5425" t="s">
        <v>306</v>
      </c>
      <c r="J5425" s="78">
        <v>44153</v>
      </c>
      <c r="K5425" t="s">
        <v>26</v>
      </c>
      <c r="L5425">
        <v>383.29</v>
      </c>
      <c r="R5425" s="81">
        <v>30.89</v>
      </c>
      <c r="S5425" s="81">
        <v>0.02</v>
      </c>
      <c r="T5425" s="81">
        <v>0</v>
      </c>
      <c r="AA5425" t="s">
        <v>307</v>
      </c>
      <c r="AB5425" t="s">
        <v>13</v>
      </c>
      <c r="AC5425" t="b">
        <v>0</v>
      </c>
    </row>
    <row r="5426" spans="1:29" x14ac:dyDescent="0.35">
      <c r="A5426" t="s">
        <v>12</v>
      </c>
      <c r="B5426" t="s">
        <v>310</v>
      </c>
      <c r="C5426" t="s">
        <v>334</v>
      </c>
      <c r="D5426" t="s">
        <v>20</v>
      </c>
      <c r="E5426" t="s">
        <v>252</v>
      </c>
      <c r="F5426" t="s">
        <v>303</v>
      </c>
      <c r="G5426" t="s">
        <v>304</v>
      </c>
      <c r="H5426" t="s">
        <v>305</v>
      </c>
      <c r="I5426" t="s">
        <v>306</v>
      </c>
      <c r="J5426" s="78">
        <v>44153</v>
      </c>
      <c r="K5426" t="s">
        <v>26</v>
      </c>
      <c r="L5426">
        <v>383.29</v>
      </c>
      <c r="R5426" s="81">
        <v>20.62</v>
      </c>
      <c r="S5426" s="81">
        <v>0.02</v>
      </c>
      <c r="T5426" s="81">
        <v>0</v>
      </c>
      <c r="AA5426" t="s">
        <v>307</v>
      </c>
      <c r="AB5426" t="s">
        <v>13</v>
      </c>
      <c r="AC5426" t="b">
        <v>0</v>
      </c>
    </row>
    <row r="5427" spans="1:29" x14ac:dyDescent="0.35">
      <c r="A5427" t="s">
        <v>12</v>
      </c>
      <c r="B5427" t="s">
        <v>311</v>
      </c>
      <c r="C5427" t="s">
        <v>334</v>
      </c>
      <c r="D5427" t="s">
        <v>20</v>
      </c>
      <c r="E5427" t="s">
        <v>252</v>
      </c>
      <c r="F5427" t="s">
        <v>303</v>
      </c>
      <c r="G5427" t="s">
        <v>304</v>
      </c>
      <c r="H5427" t="s">
        <v>305</v>
      </c>
      <c r="I5427" t="s">
        <v>306</v>
      </c>
      <c r="J5427" s="78">
        <v>44153</v>
      </c>
      <c r="K5427" t="s">
        <v>26</v>
      </c>
      <c r="L5427">
        <v>383.29</v>
      </c>
      <c r="R5427" s="81">
        <v>30.39</v>
      </c>
      <c r="S5427" s="81">
        <v>0.02</v>
      </c>
      <c r="T5427" s="81">
        <v>0</v>
      </c>
      <c r="AA5427" t="s">
        <v>307</v>
      </c>
      <c r="AB5427" t="s">
        <v>13</v>
      </c>
      <c r="AC5427" t="b">
        <v>0</v>
      </c>
    </row>
    <row r="5428" spans="1:29" x14ac:dyDescent="0.35">
      <c r="A5428" t="s">
        <v>12</v>
      </c>
      <c r="B5428" t="s">
        <v>312</v>
      </c>
      <c r="C5428" t="s">
        <v>334</v>
      </c>
      <c r="D5428" t="s">
        <v>20</v>
      </c>
      <c r="E5428" t="s">
        <v>252</v>
      </c>
      <c r="F5428" t="s">
        <v>303</v>
      </c>
      <c r="G5428" t="s">
        <v>304</v>
      </c>
      <c r="H5428" t="s">
        <v>305</v>
      </c>
      <c r="I5428" t="s">
        <v>306</v>
      </c>
      <c r="J5428" s="78">
        <v>44153</v>
      </c>
      <c r="K5428" t="s">
        <v>26</v>
      </c>
      <c r="L5428">
        <v>383.29</v>
      </c>
      <c r="R5428" s="81">
        <v>20.25</v>
      </c>
      <c r="S5428" s="81">
        <v>0.02</v>
      </c>
      <c r="T5428" s="81">
        <v>0</v>
      </c>
      <c r="AA5428" t="s">
        <v>307</v>
      </c>
      <c r="AB5428" t="s">
        <v>13</v>
      </c>
      <c r="AC5428" t="b">
        <v>0</v>
      </c>
    </row>
    <row r="5429" spans="1:29" x14ac:dyDescent="0.35">
      <c r="A5429" t="s">
        <v>12</v>
      </c>
      <c r="B5429" t="s">
        <v>313</v>
      </c>
      <c r="C5429" t="s">
        <v>334</v>
      </c>
      <c r="D5429" t="s">
        <v>20</v>
      </c>
      <c r="E5429" t="s">
        <v>252</v>
      </c>
      <c r="F5429" t="s">
        <v>303</v>
      </c>
      <c r="G5429" t="s">
        <v>304</v>
      </c>
      <c r="H5429" t="s">
        <v>305</v>
      </c>
      <c r="I5429" t="s">
        <v>306</v>
      </c>
      <c r="J5429" s="78">
        <v>44153</v>
      </c>
      <c r="K5429" t="s">
        <v>26</v>
      </c>
      <c r="L5429">
        <v>383.29</v>
      </c>
      <c r="R5429" s="81">
        <v>30.39</v>
      </c>
      <c r="S5429" s="81">
        <v>0.02</v>
      </c>
      <c r="T5429" s="81">
        <v>0</v>
      </c>
      <c r="AA5429" t="s">
        <v>307</v>
      </c>
      <c r="AB5429" t="s">
        <v>13</v>
      </c>
      <c r="AC5429" t="b">
        <v>0</v>
      </c>
    </row>
    <row r="5430" spans="1:29" x14ac:dyDescent="0.35">
      <c r="A5430" t="s">
        <v>12</v>
      </c>
      <c r="B5430" t="s">
        <v>314</v>
      </c>
      <c r="C5430" t="s">
        <v>334</v>
      </c>
      <c r="D5430" t="s">
        <v>20</v>
      </c>
      <c r="E5430" t="s">
        <v>252</v>
      </c>
      <c r="F5430" t="s">
        <v>303</v>
      </c>
      <c r="G5430" t="s">
        <v>304</v>
      </c>
      <c r="H5430" t="s">
        <v>305</v>
      </c>
      <c r="I5430" t="s">
        <v>306</v>
      </c>
      <c r="J5430" s="78">
        <v>44153</v>
      </c>
      <c r="K5430" t="s">
        <v>26</v>
      </c>
      <c r="L5430">
        <v>383.29</v>
      </c>
      <c r="R5430" s="81">
        <v>20.25</v>
      </c>
      <c r="S5430" s="81">
        <v>0.02</v>
      </c>
      <c r="T5430" s="81">
        <v>0</v>
      </c>
      <c r="AA5430" t="s">
        <v>307</v>
      </c>
      <c r="AB5430" t="s">
        <v>13</v>
      </c>
      <c r="AC5430" t="b">
        <v>0</v>
      </c>
    </row>
    <row r="5431" spans="1:29" x14ac:dyDescent="0.35">
      <c r="A5431" t="s">
        <v>12</v>
      </c>
      <c r="B5431" t="s">
        <v>315</v>
      </c>
      <c r="C5431" t="s">
        <v>334</v>
      </c>
      <c r="D5431" t="s">
        <v>20</v>
      </c>
      <c r="E5431" t="s">
        <v>252</v>
      </c>
      <c r="F5431" t="s">
        <v>303</v>
      </c>
      <c r="G5431" t="s">
        <v>304</v>
      </c>
      <c r="H5431" t="s">
        <v>305</v>
      </c>
      <c r="I5431" t="s">
        <v>306</v>
      </c>
      <c r="J5431" s="78">
        <v>44153</v>
      </c>
      <c r="K5431" t="s">
        <v>26</v>
      </c>
      <c r="L5431">
        <v>383.29</v>
      </c>
      <c r="R5431" s="81">
        <v>36.11</v>
      </c>
      <c r="S5431" s="81">
        <v>0.03</v>
      </c>
      <c r="T5431" s="81">
        <v>0</v>
      </c>
      <c r="AA5431" t="s">
        <v>307</v>
      </c>
      <c r="AB5431" t="s">
        <v>13</v>
      </c>
      <c r="AC5431" t="b">
        <v>0</v>
      </c>
    </row>
    <row r="5432" spans="1:29" x14ac:dyDescent="0.35">
      <c r="A5432" t="s">
        <v>12</v>
      </c>
      <c r="B5432" t="s">
        <v>316</v>
      </c>
      <c r="C5432" t="s">
        <v>334</v>
      </c>
      <c r="D5432" t="s">
        <v>20</v>
      </c>
      <c r="E5432" t="s">
        <v>252</v>
      </c>
      <c r="F5432" t="s">
        <v>303</v>
      </c>
      <c r="G5432" t="s">
        <v>304</v>
      </c>
      <c r="H5432" t="s">
        <v>305</v>
      </c>
      <c r="I5432" t="s">
        <v>306</v>
      </c>
      <c r="J5432" s="78">
        <v>44153</v>
      </c>
      <c r="K5432" t="s">
        <v>26</v>
      </c>
      <c r="L5432">
        <v>383.29</v>
      </c>
      <c r="R5432" s="81">
        <v>24.08</v>
      </c>
      <c r="S5432" s="81">
        <v>0.02</v>
      </c>
      <c r="T5432" s="81">
        <v>0</v>
      </c>
      <c r="AA5432" t="s">
        <v>307</v>
      </c>
      <c r="AB5432" t="s">
        <v>13</v>
      </c>
      <c r="AC5432" t="b">
        <v>0</v>
      </c>
    </row>
    <row r="5433" spans="1:29" x14ac:dyDescent="0.35">
      <c r="A5433" t="s">
        <v>12</v>
      </c>
      <c r="B5433" t="s">
        <v>317</v>
      </c>
      <c r="C5433" t="s">
        <v>334</v>
      </c>
      <c r="D5433" t="s">
        <v>20</v>
      </c>
      <c r="E5433" t="s">
        <v>252</v>
      </c>
      <c r="F5433" t="s">
        <v>303</v>
      </c>
      <c r="G5433" t="s">
        <v>304</v>
      </c>
      <c r="H5433" t="s">
        <v>305</v>
      </c>
      <c r="I5433" t="s">
        <v>306</v>
      </c>
      <c r="J5433" s="78">
        <v>44153</v>
      </c>
      <c r="K5433" t="s">
        <v>26</v>
      </c>
      <c r="L5433">
        <v>383.29</v>
      </c>
      <c r="R5433" s="81">
        <v>43.46</v>
      </c>
      <c r="S5433" s="81">
        <v>0.03</v>
      </c>
      <c r="T5433" s="81">
        <v>0</v>
      </c>
      <c r="AA5433" t="s">
        <v>307</v>
      </c>
      <c r="AB5433" t="s">
        <v>13</v>
      </c>
      <c r="AC5433" t="b">
        <v>0</v>
      </c>
    </row>
    <row r="5434" spans="1:29" x14ac:dyDescent="0.35">
      <c r="A5434" t="s">
        <v>12</v>
      </c>
      <c r="B5434" t="s">
        <v>318</v>
      </c>
      <c r="C5434" t="s">
        <v>334</v>
      </c>
      <c r="D5434" t="s">
        <v>20</v>
      </c>
      <c r="E5434" t="s">
        <v>252</v>
      </c>
      <c r="F5434" t="s">
        <v>303</v>
      </c>
      <c r="G5434" t="s">
        <v>304</v>
      </c>
      <c r="H5434" t="s">
        <v>305</v>
      </c>
      <c r="I5434" t="s">
        <v>306</v>
      </c>
      <c r="J5434" s="78">
        <v>44153</v>
      </c>
      <c r="K5434" t="s">
        <v>26</v>
      </c>
      <c r="L5434">
        <v>383.29</v>
      </c>
      <c r="R5434" s="81">
        <v>28.97</v>
      </c>
      <c r="S5434" s="81">
        <v>0.02</v>
      </c>
      <c r="T5434" s="81">
        <v>0</v>
      </c>
      <c r="AA5434" t="s">
        <v>307</v>
      </c>
      <c r="AB5434" t="s">
        <v>13</v>
      </c>
      <c r="AC5434" t="b">
        <v>0</v>
      </c>
    </row>
    <row r="5435" spans="1:29" x14ac:dyDescent="0.35">
      <c r="A5435" t="s">
        <v>12</v>
      </c>
      <c r="B5435" t="s">
        <v>319</v>
      </c>
      <c r="C5435" t="s">
        <v>334</v>
      </c>
      <c r="D5435" t="s">
        <v>20</v>
      </c>
      <c r="E5435" t="s">
        <v>252</v>
      </c>
      <c r="F5435" t="s">
        <v>303</v>
      </c>
      <c r="G5435" t="s">
        <v>304</v>
      </c>
      <c r="H5435" t="s">
        <v>305</v>
      </c>
      <c r="I5435" t="s">
        <v>306</v>
      </c>
      <c r="J5435" s="78">
        <v>44153</v>
      </c>
      <c r="K5435" t="s">
        <v>26</v>
      </c>
      <c r="L5435">
        <v>383.29</v>
      </c>
      <c r="R5435" s="81">
        <v>39.99</v>
      </c>
      <c r="S5435" s="81">
        <v>0.03</v>
      </c>
      <c r="T5435" s="81">
        <v>0</v>
      </c>
      <c r="AA5435" t="s">
        <v>307</v>
      </c>
      <c r="AB5435" t="s">
        <v>13</v>
      </c>
      <c r="AC5435" t="b">
        <v>0</v>
      </c>
    </row>
    <row r="5436" spans="1:29" x14ac:dyDescent="0.35">
      <c r="A5436" t="s">
        <v>12</v>
      </c>
      <c r="B5436" t="s">
        <v>320</v>
      </c>
      <c r="C5436" t="s">
        <v>334</v>
      </c>
      <c r="D5436" t="s">
        <v>20</v>
      </c>
      <c r="E5436" t="s">
        <v>252</v>
      </c>
      <c r="F5436" t="s">
        <v>303</v>
      </c>
      <c r="G5436" t="s">
        <v>304</v>
      </c>
      <c r="H5436" t="s">
        <v>305</v>
      </c>
      <c r="I5436" t="s">
        <v>306</v>
      </c>
      <c r="J5436" s="78">
        <v>44153</v>
      </c>
      <c r="K5436" t="s">
        <v>26</v>
      </c>
      <c r="L5436">
        <v>383.29</v>
      </c>
      <c r="R5436" s="81">
        <v>26.61</v>
      </c>
      <c r="S5436" s="81">
        <v>0.02</v>
      </c>
      <c r="T5436" s="81">
        <v>0</v>
      </c>
      <c r="AA5436" t="s">
        <v>307</v>
      </c>
      <c r="AB5436" t="s">
        <v>13</v>
      </c>
      <c r="AC5436" t="b">
        <v>0</v>
      </c>
    </row>
    <row r="5437" spans="1:29" x14ac:dyDescent="0.35">
      <c r="A5437" t="s">
        <v>12</v>
      </c>
      <c r="B5437" t="s">
        <v>321</v>
      </c>
      <c r="C5437" t="s">
        <v>334</v>
      </c>
      <c r="D5437" t="s">
        <v>20</v>
      </c>
      <c r="E5437" t="s">
        <v>252</v>
      </c>
      <c r="F5437" t="s">
        <v>303</v>
      </c>
      <c r="G5437" t="s">
        <v>304</v>
      </c>
      <c r="H5437" t="s">
        <v>305</v>
      </c>
      <c r="I5437" t="s">
        <v>306</v>
      </c>
      <c r="J5437" s="78">
        <v>44153</v>
      </c>
      <c r="K5437" t="s">
        <v>26</v>
      </c>
      <c r="L5437">
        <v>383.29</v>
      </c>
      <c r="R5437" s="81">
        <v>47.97</v>
      </c>
      <c r="S5437" s="81">
        <v>0.04</v>
      </c>
      <c r="T5437" s="81">
        <v>0</v>
      </c>
      <c r="AA5437" t="s">
        <v>307</v>
      </c>
      <c r="AB5437" t="s">
        <v>13</v>
      </c>
      <c r="AC5437" t="b">
        <v>0</v>
      </c>
    </row>
    <row r="5438" spans="1:29" x14ac:dyDescent="0.35">
      <c r="A5438" t="s">
        <v>12</v>
      </c>
      <c r="B5438" t="s">
        <v>322</v>
      </c>
      <c r="C5438" t="s">
        <v>334</v>
      </c>
      <c r="D5438" t="s">
        <v>20</v>
      </c>
      <c r="E5438" t="s">
        <v>252</v>
      </c>
      <c r="F5438" t="s">
        <v>303</v>
      </c>
      <c r="G5438" t="s">
        <v>304</v>
      </c>
      <c r="H5438" t="s">
        <v>305</v>
      </c>
      <c r="I5438" t="s">
        <v>306</v>
      </c>
      <c r="J5438" s="78">
        <v>44153</v>
      </c>
      <c r="K5438" t="s">
        <v>26</v>
      </c>
      <c r="L5438">
        <v>383.29</v>
      </c>
      <c r="R5438" s="81">
        <v>32.01</v>
      </c>
      <c r="S5438" s="81">
        <v>0.03</v>
      </c>
      <c r="T5438" s="81">
        <v>0</v>
      </c>
      <c r="AA5438" t="s">
        <v>307</v>
      </c>
      <c r="AB5438" t="s">
        <v>13</v>
      </c>
      <c r="AC5438" t="b">
        <v>0</v>
      </c>
    </row>
    <row r="5439" spans="1:29" x14ac:dyDescent="0.35">
      <c r="A5439" t="s">
        <v>12</v>
      </c>
      <c r="B5439" t="s">
        <v>323</v>
      </c>
      <c r="C5439" t="s">
        <v>334</v>
      </c>
      <c r="D5439" t="s">
        <v>20</v>
      </c>
      <c r="E5439" t="s">
        <v>252</v>
      </c>
      <c r="F5439" t="s">
        <v>303</v>
      </c>
      <c r="G5439" t="s">
        <v>304</v>
      </c>
      <c r="H5439" t="s">
        <v>305</v>
      </c>
      <c r="I5439" t="s">
        <v>306</v>
      </c>
      <c r="J5439" s="78">
        <v>44153</v>
      </c>
      <c r="K5439" t="s">
        <v>26</v>
      </c>
      <c r="L5439">
        <v>383.29</v>
      </c>
      <c r="R5439" s="81">
        <v>37.43</v>
      </c>
      <c r="S5439" s="81">
        <v>0.03</v>
      </c>
      <c r="T5439" s="81">
        <v>0</v>
      </c>
      <c r="AA5439" t="s">
        <v>307</v>
      </c>
      <c r="AB5439" t="s">
        <v>13</v>
      </c>
      <c r="AC5439" t="b">
        <v>0</v>
      </c>
    </row>
    <row r="5440" spans="1:29" x14ac:dyDescent="0.35">
      <c r="A5440" t="s">
        <v>12</v>
      </c>
      <c r="B5440" t="s">
        <v>324</v>
      </c>
      <c r="C5440" t="s">
        <v>334</v>
      </c>
      <c r="D5440" t="s">
        <v>20</v>
      </c>
      <c r="E5440" t="s">
        <v>252</v>
      </c>
      <c r="F5440" t="s">
        <v>303</v>
      </c>
      <c r="G5440" t="s">
        <v>304</v>
      </c>
      <c r="H5440" t="s">
        <v>305</v>
      </c>
      <c r="I5440" t="s">
        <v>306</v>
      </c>
      <c r="J5440" s="78">
        <v>44153</v>
      </c>
      <c r="K5440" t="s">
        <v>26</v>
      </c>
      <c r="L5440">
        <v>383.29</v>
      </c>
      <c r="R5440" s="81">
        <v>24.93</v>
      </c>
      <c r="S5440" s="81">
        <v>0.02</v>
      </c>
      <c r="T5440" s="81">
        <v>0</v>
      </c>
      <c r="AA5440" t="s">
        <v>307</v>
      </c>
      <c r="AB5440" t="s">
        <v>13</v>
      </c>
      <c r="AC5440" t="b">
        <v>0</v>
      </c>
    </row>
    <row r="5441" spans="1:29" x14ac:dyDescent="0.35">
      <c r="A5441" t="s">
        <v>12</v>
      </c>
      <c r="B5441" t="s">
        <v>325</v>
      </c>
      <c r="C5441" t="s">
        <v>334</v>
      </c>
      <c r="D5441" t="s">
        <v>20</v>
      </c>
      <c r="E5441" t="s">
        <v>252</v>
      </c>
      <c r="F5441" t="s">
        <v>303</v>
      </c>
      <c r="G5441" t="s">
        <v>304</v>
      </c>
      <c r="H5441" t="s">
        <v>305</v>
      </c>
      <c r="I5441" t="s">
        <v>306</v>
      </c>
      <c r="J5441" s="78">
        <v>44153</v>
      </c>
      <c r="K5441" t="s">
        <v>26</v>
      </c>
      <c r="L5441">
        <v>383.29</v>
      </c>
      <c r="R5441" s="81">
        <v>49.85</v>
      </c>
      <c r="S5441" s="81">
        <v>0.04</v>
      </c>
      <c r="T5441" s="81">
        <v>0</v>
      </c>
      <c r="AA5441" t="s">
        <v>307</v>
      </c>
      <c r="AB5441" t="s">
        <v>13</v>
      </c>
      <c r="AC5441" t="b">
        <v>0</v>
      </c>
    </row>
    <row r="5442" spans="1:29" x14ac:dyDescent="0.35">
      <c r="A5442" t="s">
        <v>12</v>
      </c>
      <c r="B5442" t="s">
        <v>326</v>
      </c>
      <c r="C5442" t="s">
        <v>334</v>
      </c>
      <c r="D5442" t="s">
        <v>20</v>
      </c>
      <c r="E5442" t="s">
        <v>252</v>
      </c>
      <c r="F5442" t="s">
        <v>303</v>
      </c>
      <c r="G5442" t="s">
        <v>304</v>
      </c>
      <c r="H5442" t="s">
        <v>305</v>
      </c>
      <c r="I5442" t="s">
        <v>306</v>
      </c>
      <c r="J5442" s="78">
        <v>44153</v>
      </c>
      <c r="K5442" t="s">
        <v>26</v>
      </c>
      <c r="L5442">
        <v>383.29</v>
      </c>
      <c r="R5442" s="81">
        <v>33.29</v>
      </c>
      <c r="S5442" s="81">
        <v>0.03</v>
      </c>
      <c r="T5442" s="81">
        <v>0</v>
      </c>
      <c r="AA5442" t="s">
        <v>307</v>
      </c>
      <c r="AB5442" t="s">
        <v>13</v>
      </c>
      <c r="AC5442" t="b">
        <v>0</v>
      </c>
    </row>
    <row r="5443" spans="1:29" x14ac:dyDescent="0.35">
      <c r="A5443" t="s">
        <v>12</v>
      </c>
      <c r="B5443" t="s">
        <v>302</v>
      </c>
      <c r="C5443" t="s">
        <v>334</v>
      </c>
      <c r="D5443" t="s">
        <v>188</v>
      </c>
      <c r="E5443" t="s">
        <v>237</v>
      </c>
      <c r="F5443" t="s">
        <v>303</v>
      </c>
      <c r="G5443" t="s">
        <v>304</v>
      </c>
      <c r="H5443" t="s">
        <v>305</v>
      </c>
      <c r="I5443" t="s">
        <v>306</v>
      </c>
      <c r="J5443" s="78">
        <v>44153</v>
      </c>
      <c r="K5443" t="s">
        <v>26</v>
      </c>
      <c r="L5443">
        <v>243</v>
      </c>
      <c r="R5443" s="81">
        <v>9.1999999999999993</v>
      </c>
      <c r="S5443" s="81">
        <v>0.01</v>
      </c>
      <c r="T5443" s="81">
        <v>0</v>
      </c>
      <c r="AA5443" t="s">
        <v>307</v>
      </c>
      <c r="AB5443" t="s">
        <v>13</v>
      </c>
      <c r="AC5443" t="b">
        <v>0</v>
      </c>
    </row>
    <row r="5444" spans="1:29" x14ac:dyDescent="0.35">
      <c r="A5444" t="s">
        <v>12</v>
      </c>
      <c r="B5444" t="s">
        <v>308</v>
      </c>
      <c r="C5444" t="s">
        <v>334</v>
      </c>
      <c r="D5444" t="s">
        <v>188</v>
      </c>
      <c r="E5444" t="s">
        <v>237</v>
      </c>
      <c r="F5444" t="s">
        <v>303</v>
      </c>
      <c r="G5444" t="s">
        <v>304</v>
      </c>
      <c r="H5444" t="s">
        <v>305</v>
      </c>
      <c r="I5444" t="s">
        <v>306</v>
      </c>
      <c r="J5444" s="78">
        <v>44153</v>
      </c>
      <c r="K5444" t="s">
        <v>26</v>
      </c>
      <c r="L5444">
        <v>243</v>
      </c>
      <c r="R5444" s="81">
        <v>6.2</v>
      </c>
      <c r="S5444" s="81">
        <v>0.01</v>
      </c>
      <c r="T5444" s="81">
        <v>0</v>
      </c>
      <c r="AA5444" t="s">
        <v>307</v>
      </c>
      <c r="AB5444" t="s">
        <v>13</v>
      </c>
      <c r="AC5444" t="b">
        <v>0</v>
      </c>
    </row>
    <row r="5445" spans="1:29" x14ac:dyDescent="0.35">
      <c r="A5445" t="s">
        <v>12</v>
      </c>
      <c r="B5445" t="s">
        <v>309</v>
      </c>
      <c r="C5445" t="s">
        <v>334</v>
      </c>
      <c r="D5445" t="s">
        <v>188</v>
      </c>
      <c r="E5445" t="s">
        <v>237</v>
      </c>
      <c r="F5445" t="s">
        <v>303</v>
      </c>
      <c r="G5445" t="s">
        <v>304</v>
      </c>
      <c r="H5445" t="s">
        <v>305</v>
      </c>
      <c r="I5445" t="s">
        <v>306</v>
      </c>
      <c r="J5445" s="78">
        <v>44153</v>
      </c>
      <c r="K5445" t="s">
        <v>26</v>
      </c>
      <c r="L5445">
        <v>243</v>
      </c>
      <c r="R5445" s="81">
        <v>8.6999999999999993</v>
      </c>
      <c r="S5445" s="81">
        <v>0.01</v>
      </c>
      <c r="T5445" s="81">
        <v>0</v>
      </c>
      <c r="AA5445" t="s">
        <v>307</v>
      </c>
      <c r="AB5445" t="s">
        <v>13</v>
      </c>
      <c r="AC5445" t="b">
        <v>0</v>
      </c>
    </row>
    <row r="5446" spans="1:29" x14ac:dyDescent="0.35">
      <c r="A5446" t="s">
        <v>12</v>
      </c>
      <c r="B5446" t="s">
        <v>310</v>
      </c>
      <c r="C5446" t="s">
        <v>334</v>
      </c>
      <c r="D5446" t="s">
        <v>188</v>
      </c>
      <c r="E5446" t="s">
        <v>237</v>
      </c>
      <c r="F5446" t="s">
        <v>303</v>
      </c>
      <c r="G5446" t="s">
        <v>304</v>
      </c>
      <c r="H5446" t="s">
        <v>305</v>
      </c>
      <c r="I5446" t="s">
        <v>306</v>
      </c>
      <c r="J5446" s="78">
        <v>44153</v>
      </c>
      <c r="K5446" t="s">
        <v>26</v>
      </c>
      <c r="L5446">
        <v>243</v>
      </c>
      <c r="R5446" s="81">
        <v>5.8</v>
      </c>
      <c r="S5446" s="81">
        <v>0.01</v>
      </c>
      <c r="T5446" s="81">
        <v>0</v>
      </c>
      <c r="AA5446" t="s">
        <v>307</v>
      </c>
      <c r="AB5446" t="s">
        <v>13</v>
      </c>
      <c r="AC5446" t="b">
        <v>0</v>
      </c>
    </row>
    <row r="5447" spans="1:29" x14ac:dyDescent="0.35">
      <c r="A5447" t="s">
        <v>12</v>
      </c>
      <c r="B5447" t="s">
        <v>311</v>
      </c>
      <c r="C5447" t="s">
        <v>334</v>
      </c>
      <c r="D5447" t="s">
        <v>188</v>
      </c>
      <c r="E5447" t="s">
        <v>237</v>
      </c>
      <c r="F5447" t="s">
        <v>303</v>
      </c>
      <c r="G5447" t="s">
        <v>304</v>
      </c>
      <c r="H5447" t="s">
        <v>305</v>
      </c>
      <c r="I5447" t="s">
        <v>306</v>
      </c>
      <c r="J5447" s="78">
        <v>44153</v>
      </c>
      <c r="K5447" t="s">
        <v>26</v>
      </c>
      <c r="L5447">
        <v>243</v>
      </c>
      <c r="R5447" s="81">
        <v>8.5</v>
      </c>
      <c r="S5447" s="81">
        <v>0.01</v>
      </c>
      <c r="T5447" s="81">
        <v>0</v>
      </c>
      <c r="AA5447" t="s">
        <v>307</v>
      </c>
      <c r="AB5447" t="s">
        <v>13</v>
      </c>
      <c r="AC5447" t="b">
        <v>0</v>
      </c>
    </row>
    <row r="5448" spans="1:29" x14ac:dyDescent="0.35">
      <c r="A5448" t="s">
        <v>12</v>
      </c>
      <c r="B5448" t="s">
        <v>312</v>
      </c>
      <c r="C5448" t="s">
        <v>334</v>
      </c>
      <c r="D5448" t="s">
        <v>188</v>
      </c>
      <c r="E5448" t="s">
        <v>237</v>
      </c>
      <c r="F5448" t="s">
        <v>303</v>
      </c>
      <c r="G5448" t="s">
        <v>304</v>
      </c>
      <c r="H5448" t="s">
        <v>305</v>
      </c>
      <c r="I5448" t="s">
        <v>306</v>
      </c>
      <c r="J5448" s="78">
        <v>44153</v>
      </c>
      <c r="K5448" t="s">
        <v>26</v>
      </c>
      <c r="L5448">
        <v>243</v>
      </c>
      <c r="R5448" s="81">
        <v>5.7</v>
      </c>
      <c r="S5448" s="81">
        <v>0.01</v>
      </c>
      <c r="T5448" s="81">
        <v>0</v>
      </c>
      <c r="AA5448" t="s">
        <v>307</v>
      </c>
      <c r="AB5448" t="s">
        <v>13</v>
      </c>
      <c r="AC5448" t="b">
        <v>0</v>
      </c>
    </row>
    <row r="5449" spans="1:29" x14ac:dyDescent="0.35">
      <c r="A5449" t="s">
        <v>12</v>
      </c>
      <c r="B5449" t="s">
        <v>313</v>
      </c>
      <c r="C5449" t="s">
        <v>334</v>
      </c>
      <c r="D5449" t="s">
        <v>188</v>
      </c>
      <c r="E5449" t="s">
        <v>237</v>
      </c>
      <c r="F5449" t="s">
        <v>303</v>
      </c>
      <c r="G5449" t="s">
        <v>304</v>
      </c>
      <c r="H5449" t="s">
        <v>305</v>
      </c>
      <c r="I5449" t="s">
        <v>306</v>
      </c>
      <c r="J5449" s="78">
        <v>44153</v>
      </c>
      <c r="K5449" t="s">
        <v>26</v>
      </c>
      <c r="L5449">
        <v>243</v>
      </c>
      <c r="R5449" s="81">
        <v>8.5</v>
      </c>
      <c r="S5449" s="81">
        <v>0.01</v>
      </c>
      <c r="T5449" s="81">
        <v>0</v>
      </c>
      <c r="AA5449" t="s">
        <v>307</v>
      </c>
      <c r="AB5449" t="s">
        <v>13</v>
      </c>
      <c r="AC5449" t="b">
        <v>0</v>
      </c>
    </row>
    <row r="5450" spans="1:29" x14ac:dyDescent="0.35">
      <c r="A5450" t="s">
        <v>12</v>
      </c>
      <c r="B5450" t="s">
        <v>314</v>
      </c>
      <c r="C5450" t="s">
        <v>334</v>
      </c>
      <c r="D5450" t="s">
        <v>188</v>
      </c>
      <c r="E5450" t="s">
        <v>237</v>
      </c>
      <c r="F5450" t="s">
        <v>303</v>
      </c>
      <c r="G5450" t="s">
        <v>304</v>
      </c>
      <c r="H5450" t="s">
        <v>305</v>
      </c>
      <c r="I5450" t="s">
        <v>306</v>
      </c>
      <c r="J5450" s="78">
        <v>44153</v>
      </c>
      <c r="K5450" t="s">
        <v>26</v>
      </c>
      <c r="L5450">
        <v>243</v>
      </c>
      <c r="R5450" s="81">
        <v>5.7</v>
      </c>
      <c r="S5450" s="81">
        <v>0.01</v>
      </c>
      <c r="T5450" s="81">
        <v>0</v>
      </c>
      <c r="AA5450" t="s">
        <v>307</v>
      </c>
      <c r="AB5450" t="s">
        <v>13</v>
      </c>
      <c r="AC5450" t="b">
        <v>0</v>
      </c>
    </row>
    <row r="5451" spans="1:29" x14ac:dyDescent="0.35">
      <c r="A5451" t="s">
        <v>12</v>
      </c>
      <c r="B5451" t="s">
        <v>315</v>
      </c>
      <c r="C5451" t="s">
        <v>334</v>
      </c>
      <c r="D5451" t="s">
        <v>188</v>
      </c>
      <c r="E5451" t="s">
        <v>237</v>
      </c>
      <c r="F5451" t="s">
        <v>303</v>
      </c>
      <c r="G5451" t="s">
        <v>304</v>
      </c>
      <c r="H5451" t="s">
        <v>305</v>
      </c>
      <c r="I5451" t="s">
        <v>306</v>
      </c>
      <c r="J5451" s="78">
        <v>44153</v>
      </c>
      <c r="K5451" t="s">
        <v>26</v>
      </c>
      <c r="L5451">
        <v>243</v>
      </c>
      <c r="R5451" s="81">
        <v>10.1</v>
      </c>
      <c r="S5451" s="81">
        <v>0.01</v>
      </c>
      <c r="T5451" s="81">
        <v>0</v>
      </c>
      <c r="AA5451" t="s">
        <v>307</v>
      </c>
      <c r="AB5451" t="s">
        <v>13</v>
      </c>
      <c r="AC5451" t="b">
        <v>0</v>
      </c>
    </row>
    <row r="5452" spans="1:29" x14ac:dyDescent="0.35">
      <c r="A5452" t="s">
        <v>12</v>
      </c>
      <c r="B5452" t="s">
        <v>316</v>
      </c>
      <c r="C5452" t="s">
        <v>334</v>
      </c>
      <c r="D5452" t="s">
        <v>188</v>
      </c>
      <c r="E5452" t="s">
        <v>237</v>
      </c>
      <c r="F5452" t="s">
        <v>303</v>
      </c>
      <c r="G5452" t="s">
        <v>304</v>
      </c>
      <c r="H5452" t="s">
        <v>305</v>
      </c>
      <c r="I5452" t="s">
        <v>306</v>
      </c>
      <c r="J5452" s="78">
        <v>44153</v>
      </c>
      <c r="K5452" t="s">
        <v>26</v>
      </c>
      <c r="L5452">
        <v>243</v>
      </c>
      <c r="R5452" s="81">
        <v>6.7</v>
      </c>
      <c r="S5452" s="81">
        <v>0.01</v>
      </c>
      <c r="T5452" s="81">
        <v>0</v>
      </c>
      <c r="AA5452" t="s">
        <v>307</v>
      </c>
      <c r="AB5452" t="s">
        <v>13</v>
      </c>
      <c r="AC5452" t="b">
        <v>0</v>
      </c>
    </row>
    <row r="5453" spans="1:29" x14ac:dyDescent="0.35">
      <c r="A5453" t="s">
        <v>12</v>
      </c>
      <c r="B5453" t="s">
        <v>317</v>
      </c>
      <c r="C5453" t="s">
        <v>334</v>
      </c>
      <c r="D5453" t="s">
        <v>188</v>
      </c>
      <c r="E5453" t="s">
        <v>237</v>
      </c>
      <c r="F5453" t="s">
        <v>303</v>
      </c>
      <c r="G5453" t="s">
        <v>304</v>
      </c>
      <c r="H5453" t="s">
        <v>305</v>
      </c>
      <c r="I5453" t="s">
        <v>306</v>
      </c>
      <c r="J5453" s="78">
        <v>44153</v>
      </c>
      <c r="K5453" t="s">
        <v>26</v>
      </c>
      <c r="L5453">
        <v>243</v>
      </c>
      <c r="R5453" s="81">
        <v>11.1</v>
      </c>
      <c r="S5453" s="81">
        <v>0.01</v>
      </c>
      <c r="T5453" s="81">
        <v>0</v>
      </c>
      <c r="AA5453" t="s">
        <v>307</v>
      </c>
      <c r="AB5453" t="s">
        <v>13</v>
      </c>
      <c r="AC5453" t="b">
        <v>0</v>
      </c>
    </row>
    <row r="5454" spans="1:29" x14ac:dyDescent="0.35">
      <c r="A5454" t="s">
        <v>12</v>
      </c>
      <c r="B5454" t="s">
        <v>318</v>
      </c>
      <c r="C5454" t="s">
        <v>334</v>
      </c>
      <c r="D5454" t="s">
        <v>188</v>
      </c>
      <c r="E5454" t="s">
        <v>237</v>
      </c>
      <c r="F5454" t="s">
        <v>303</v>
      </c>
      <c r="G5454" t="s">
        <v>304</v>
      </c>
      <c r="H5454" t="s">
        <v>305</v>
      </c>
      <c r="I5454" t="s">
        <v>306</v>
      </c>
      <c r="J5454" s="78">
        <v>44153</v>
      </c>
      <c r="K5454" t="s">
        <v>26</v>
      </c>
      <c r="L5454">
        <v>243</v>
      </c>
      <c r="R5454" s="81">
        <v>7.4</v>
      </c>
      <c r="S5454" s="81">
        <v>0.01</v>
      </c>
      <c r="T5454" s="81">
        <v>0</v>
      </c>
      <c r="AA5454" t="s">
        <v>307</v>
      </c>
      <c r="AB5454" t="s">
        <v>13</v>
      </c>
      <c r="AC5454" t="b">
        <v>0</v>
      </c>
    </row>
    <row r="5455" spans="1:29" x14ac:dyDescent="0.35">
      <c r="A5455" t="s">
        <v>12</v>
      </c>
      <c r="B5455" t="s">
        <v>319</v>
      </c>
      <c r="C5455" t="s">
        <v>334</v>
      </c>
      <c r="D5455" t="s">
        <v>188</v>
      </c>
      <c r="E5455" t="s">
        <v>237</v>
      </c>
      <c r="F5455" t="s">
        <v>303</v>
      </c>
      <c r="G5455" t="s">
        <v>304</v>
      </c>
      <c r="H5455" t="s">
        <v>305</v>
      </c>
      <c r="I5455" t="s">
        <v>306</v>
      </c>
      <c r="J5455" s="78">
        <v>44153</v>
      </c>
      <c r="K5455" t="s">
        <v>26</v>
      </c>
      <c r="L5455">
        <v>243</v>
      </c>
      <c r="R5455" s="81">
        <v>10.199999999999999</v>
      </c>
      <c r="S5455" s="81">
        <v>0.01</v>
      </c>
      <c r="T5455" s="81">
        <v>0</v>
      </c>
      <c r="AA5455" t="s">
        <v>307</v>
      </c>
      <c r="AB5455" t="s">
        <v>13</v>
      </c>
      <c r="AC5455" t="b">
        <v>0</v>
      </c>
    </row>
    <row r="5456" spans="1:29" x14ac:dyDescent="0.35">
      <c r="A5456" t="s">
        <v>12</v>
      </c>
      <c r="B5456" t="s">
        <v>320</v>
      </c>
      <c r="C5456" t="s">
        <v>334</v>
      </c>
      <c r="D5456" t="s">
        <v>188</v>
      </c>
      <c r="E5456" t="s">
        <v>237</v>
      </c>
      <c r="F5456" t="s">
        <v>303</v>
      </c>
      <c r="G5456" t="s">
        <v>304</v>
      </c>
      <c r="H5456" t="s">
        <v>305</v>
      </c>
      <c r="I5456" t="s">
        <v>306</v>
      </c>
      <c r="J5456" s="78">
        <v>44153</v>
      </c>
      <c r="K5456" t="s">
        <v>26</v>
      </c>
      <c r="L5456">
        <v>243</v>
      </c>
      <c r="R5456" s="81">
        <v>6.8</v>
      </c>
      <c r="S5456" s="81">
        <v>0.01</v>
      </c>
      <c r="T5456" s="81">
        <v>0</v>
      </c>
      <c r="AA5456" t="s">
        <v>307</v>
      </c>
      <c r="AB5456" t="s">
        <v>13</v>
      </c>
      <c r="AC5456" t="b">
        <v>0</v>
      </c>
    </row>
    <row r="5457" spans="1:29" x14ac:dyDescent="0.35">
      <c r="A5457" t="s">
        <v>12</v>
      </c>
      <c r="B5457" t="s">
        <v>321</v>
      </c>
      <c r="C5457" t="s">
        <v>334</v>
      </c>
      <c r="D5457" t="s">
        <v>188</v>
      </c>
      <c r="E5457" t="s">
        <v>237</v>
      </c>
      <c r="F5457" t="s">
        <v>303</v>
      </c>
      <c r="G5457" t="s">
        <v>304</v>
      </c>
      <c r="H5457" t="s">
        <v>305</v>
      </c>
      <c r="I5457" t="s">
        <v>306</v>
      </c>
      <c r="J5457" s="78">
        <v>44153</v>
      </c>
      <c r="K5457" t="s">
        <v>26</v>
      </c>
      <c r="L5457">
        <v>243</v>
      </c>
      <c r="R5457" s="81">
        <v>12.2</v>
      </c>
      <c r="S5457" s="81">
        <v>0.01</v>
      </c>
      <c r="T5457" s="81">
        <v>0</v>
      </c>
      <c r="AA5457" t="s">
        <v>307</v>
      </c>
      <c r="AB5457" t="s">
        <v>13</v>
      </c>
      <c r="AC5457" t="b">
        <v>0</v>
      </c>
    </row>
    <row r="5458" spans="1:29" x14ac:dyDescent="0.35">
      <c r="A5458" t="s">
        <v>12</v>
      </c>
      <c r="B5458" t="s">
        <v>322</v>
      </c>
      <c r="C5458" t="s">
        <v>334</v>
      </c>
      <c r="D5458" t="s">
        <v>188</v>
      </c>
      <c r="E5458" t="s">
        <v>237</v>
      </c>
      <c r="F5458" t="s">
        <v>303</v>
      </c>
      <c r="G5458" t="s">
        <v>304</v>
      </c>
      <c r="H5458" t="s">
        <v>305</v>
      </c>
      <c r="I5458" t="s">
        <v>306</v>
      </c>
      <c r="J5458" s="78">
        <v>44153</v>
      </c>
      <c r="K5458" t="s">
        <v>26</v>
      </c>
      <c r="L5458">
        <v>243</v>
      </c>
      <c r="R5458" s="81">
        <v>8.1999999999999993</v>
      </c>
      <c r="S5458" s="81">
        <v>0.01</v>
      </c>
      <c r="T5458" s="81">
        <v>0</v>
      </c>
      <c r="AA5458" t="s">
        <v>307</v>
      </c>
      <c r="AB5458" t="s">
        <v>13</v>
      </c>
      <c r="AC5458" t="b">
        <v>0</v>
      </c>
    </row>
    <row r="5459" spans="1:29" x14ac:dyDescent="0.35">
      <c r="A5459" t="s">
        <v>12</v>
      </c>
      <c r="B5459" t="s">
        <v>323</v>
      </c>
      <c r="C5459" t="s">
        <v>334</v>
      </c>
      <c r="D5459" t="s">
        <v>188</v>
      </c>
      <c r="E5459" t="s">
        <v>237</v>
      </c>
      <c r="F5459" t="s">
        <v>303</v>
      </c>
      <c r="G5459" t="s">
        <v>304</v>
      </c>
      <c r="H5459" t="s">
        <v>305</v>
      </c>
      <c r="I5459" t="s">
        <v>306</v>
      </c>
      <c r="J5459" s="78">
        <v>44153</v>
      </c>
      <c r="K5459" t="s">
        <v>26</v>
      </c>
      <c r="L5459">
        <v>243</v>
      </c>
      <c r="R5459" s="81">
        <v>9.5</v>
      </c>
      <c r="S5459" s="81">
        <v>0.01</v>
      </c>
      <c r="T5459" s="81">
        <v>0</v>
      </c>
      <c r="AA5459" t="s">
        <v>307</v>
      </c>
      <c r="AB5459" t="s">
        <v>13</v>
      </c>
      <c r="AC5459" t="b">
        <v>0</v>
      </c>
    </row>
    <row r="5460" spans="1:29" x14ac:dyDescent="0.35">
      <c r="A5460" t="s">
        <v>12</v>
      </c>
      <c r="B5460" t="s">
        <v>324</v>
      </c>
      <c r="C5460" t="s">
        <v>334</v>
      </c>
      <c r="D5460" t="s">
        <v>188</v>
      </c>
      <c r="E5460" t="s">
        <v>237</v>
      </c>
      <c r="F5460" t="s">
        <v>303</v>
      </c>
      <c r="G5460" t="s">
        <v>304</v>
      </c>
      <c r="H5460" t="s">
        <v>305</v>
      </c>
      <c r="I5460" t="s">
        <v>306</v>
      </c>
      <c r="J5460" s="78">
        <v>44153</v>
      </c>
      <c r="K5460" t="s">
        <v>26</v>
      </c>
      <c r="L5460">
        <v>243</v>
      </c>
      <c r="R5460" s="81">
        <v>6.4</v>
      </c>
      <c r="S5460" s="81">
        <v>0.01</v>
      </c>
      <c r="T5460" s="81">
        <v>0</v>
      </c>
      <c r="AA5460" t="s">
        <v>307</v>
      </c>
      <c r="AB5460" t="s">
        <v>13</v>
      </c>
      <c r="AC5460" t="b">
        <v>0</v>
      </c>
    </row>
    <row r="5461" spans="1:29" x14ac:dyDescent="0.35">
      <c r="A5461" t="s">
        <v>12</v>
      </c>
      <c r="B5461" t="s">
        <v>325</v>
      </c>
      <c r="C5461" t="s">
        <v>334</v>
      </c>
      <c r="D5461" t="s">
        <v>188</v>
      </c>
      <c r="E5461" t="s">
        <v>237</v>
      </c>
      <c r="F5461" t="s">
        <v>303</v>
      </c>
      <c r="G5461" t="s">
        <v>304</v>
      </c>
      <c r="H5461" t="s">
        <v>305</v>
      </c>
      <c r="I5461" t="s">
        <v>306</v>
      </c>
      <c r="J5461" s="78">
        <v>44153</v>
      </c>
      <c r="K5461" t="s">
        <v>26</v>
      </c>
      <c r="L5461">
        <v>243</v>
      </c>
      <c r="R5461" s="81">
        <v>12.7</v>
      </c>
      <c r="S5461" s="81">
        <v>0.01</v>
      </c>
      <c r="T5461" s="81">
        <v>0</v>
      </c>
      <c r="AA5461" t="s">
        <v>307</v>
      </c>
      <c r="AB5461" t="s">
        <v>13</v>
      </c>
      <c r="AC5461" t="b">
        <v>0</v>
      </c>
    </row>
    <row r="5462" spans="1:29" x14ac:dyDescent="0.35">
      <c r="A5462" t="s">
        <v>12</v>
      </c>
      <c r="B5462" t="s">
        <v>326</v>
      </c>
      <c r="C5462" t="s">
        <v>334</v>
      </c>
      <c r="D5462" t="s">
        <v>188</v>
      </c>
      <c r="E5462" t="s">
        <v>237</v>
      </c>
      <c r="F5462" t="s">
        <v>303</v>
      </c>
      <c r="G5462" t="s">
        <v>304</v>
      </c>
      <c r="H5462" t="s">
        <v>305</v>
      </c>
      <c r="I5462" t="s">
        <v>306</v>
      </c>
      <c r="J5462" s="78">
        <v>44153</v>
      </c>
      <c r="K5462" t="s">
        <v>26</v>
      </c>
      <c r="L5462">
        <v>243</v>
      </c>
      <c r="R5462" s="81">
        <v>8.5</v>
      </c>
      <c r="S5462" s="81">
        <v>0.01</v>
      </c>
      <c r="T5462" s="81">
        <v>0</v>
      </c>
      <c r="AA5462" t="s">
        <v>307</v>
      </c>
      <c r="AB5462" t="s">
        <v>13</v>
      </c>
      <c r="AC5462" t="b">
        <v>0</v>
      </c>
    </row>
    <row r="5463" spans="1:29" x14ac:dyDescent="0.35">
      <c r="A5463" t="s">
        <v>12</v>
      </c>
      <c r="B5463" t="s">
        <v>302</v>
      </c>
      <c r="C5463" t="s">
        <v>334</v>
      </c>
      <c r="D5463" t="s">
        <v>188</v>
      </c>
      <c r="E5463" t="s">
        <v>238</v>
      </c>
      <c r="F5463" t="s">
        <v>303</v>
      </c>
      <c r="G5463" t="s">
        <v>304</v>
      </c>
      <c r="H5463" t="s">
        <v>305</v>
      </c>
      <c r="I5463" t="s">
        <v>306</v>
      </c>
      <c r="J5463" s="78">
        <v>44153</v>
      </c>
      <c r="K5463" t="s">
        <v>26</v>
      </c>
      <c r="L5463">
        <v>364</v>
      </c>
      <c r="R5463" s="81">
        <v>33.6</v>
      </c>
      <c r="S5463" s="81">
        <v>0.02</v>
      </c>
      <c r="T5463" s="81">
        <v>0</v>
      </c>
      <c r="AA5463" t="s">
        <v>307</v>
      </c>
      <c r="AB5463" t="s">
        <v>13</v>
      </c>
      <c r="AC5463" t="b">
        <v>0</v>
      </c>
    </row>
    <row r="5464" spans="1:29" x14ac:dyDescent="0.35">
      <c r="A5464" t="s">
        <v>12</v>
      </c>
      <c r="B5464" t="s">
        <v>308</v>
      </c>
      <c r="C5464" t="s">
        <v>334</v>
      </c>
      <c r="D5464" t="s">
        <v>188</v>
      </c>
      <c r="E5464" t="s">
        <v>238</v>
      </c>
      <c r="F5464" t="s">
        <v>303</v>
      </c>
      <c r="G5464" t="s">
        <v>304</v>
      </c>
      <c r="H5464" t="s">
        <v>305</v>
      </c>
      <c r="I5464" t="s">
        <v>306</v>
      </c>
      <c r="J5464" s="78">
        <v>44153</v>
      </c>
      <c r="K5464" t="s">
        <v>26</v>
      </c>
      <c r="L5464">
        <v>364</v>
      </c>
      <c r="R5464" s="81">
        <v>22.4</v>
      </c>
      <c r="S5464" s="81">
        <v>0.01</v>
      </c>
      <c r="T5464" s="81">
        <v>0</v>
      </c>
      <c r="AA5464" t="s">
        <v>307</v>
      </c>
      <c r="AB5464" t="s">
        <v>13</v>
      </c>
      <c r="AC5464" t="b">
        <v>0</v>
      </c>
    </row>
    <row r="5465" spans="1:29" x14ac:dyDescent="0.35">
      <c r="A5465" t="s">
        <v>12</v>
      </c>
      <c r="B5465" t="s">
        <v>309</v>
      </c>
      <c r="C5465" t="s">
        <v>334</v>
      </c>
      <c r="D5465" t="s">
        <v>188</v>
      </c>
      <c r="E5465" t="s">
        <v>238</v>
      </c>
      <c r="F5465" t="s">
        <v>303</v>
      </c>
      <c r="G5465" t="s">
        <v>304</v>
      </c>
      <c r="H5465" t="s">
        <v>305</v>
      </c>
      <c r="I5465" t="s">
        <v>306</v>
      </c>
      <c r="J5465" s="78">
        <v>44153</v>
      </c>
      <c r="K5465" t="s">
        <v>26</v>
      </c>
      <c r="L5465">
        <v>364</v>
      </c>
      <c r="R5465" s="81">
        <v>31.4</v>
      </c>
      <c r="S5465" s="81">
        <v>0.02</v>
      </c>
      <c r="T5465" s="81">
        <v>0</v>
      </c>
      <c r="AA5465" t="s">
        <v>307</v>
      </c>
      <c r="AB5465" t="s">
        <v>13</v>
      </c>
      <c r="AC5465" t="b">
        <v>0</v>
      </c>
    </row>
    <row r="5466" spans="1:29" x14ac:dyDescent="0.35">
      <c r="A5466" t="s">
        <v>12</v>
      </c>
      <c r="B5466" t="s">
        <v>310</v>
      </c>
      <c r="C5466" t="s">
        <v>334</v>
      </c>
      <c r="D5466" t="s">
        <v>188</v>
      </c>
      <c r="E5466" t="s">
        <v>238</v>
      </c>
      <c r="F5466" t="s">
        <v>303</v>
      </c>
      <c r="G5466" t="s">
        <v>304</v>
      </c>
      <c r="H5466" t="s">
        <v>305</v>
      </c>
      <c r="I5466" t="s">
        <v>306</v>
      </c>
      <c r="J5466" s="78">
        <v>44153</v>
      </c>
      <c r="K5466" t="s">
        <v>26</v>
      </c>
      <c r="L5466">
        <v>364</v>
      </c>
      <c r="R5466" s="81">
        <v>21</v>
      </c>
      <c r="S5466" s="81">
        <v>0.01</v>
      </c>
      <c r="T5466" s="81">
        <v>0</v>
      </c>
      <c r="AA5466" t="s">
        <v>307</v>
      </c>
      <c r="AB5466" t="s">
        <v>13</v>
      </c>
      <c r="AC5466" t="b">
        <v>0</v>
      </c>
    </row>
    <row r="5467" spans="1:29" x14ac:dyDescent="0.35">
      <c r="A5467" t="s">
        <v>12</v>
      </c>
      <c r="B5467" t="s">
        <v>311</v>
      </c>
      <c r="C5467" t="s">
        <v>334</v>
      </c>
      <c r="D5467" t="s">
        <v>188</v>
      </c>
      <c r="E5467" t="s">
        <v>238</v>
      </c>
      <c r="F5467" t="s">
        <v>303</v>
      </c>
      <c r="G5467" t="s">
        <v>304</v>
      </c>
      <c r="H5467" t="s">
        <v>305</v>
      </c>
      <c r="I5467" t="s">
        <v>306</v>
      </c>
      <c r="J5467" s="78">
        <v>44153</v>
      </c>
      <c r="K5467" t="s">
        <v>26</v>
      </c>
      <c r="L5467">
        <v>364</v>
      </c>
      <c r="R5467" s="81">
        <v>30.9</v>
      </c>
      <c r="S5467" s="81">
        <v>0.02</v>
      </c>
      <c r="T5467" s="81">
        <v>0</v>
      </c>
      <c r="AA5467" t="s">
        <v>307</v>
      </c>
      <c r="AB5467" t="s">
        <v>13</v>
      </c>
      <c r="AC5467" t="b">
        <v>0</v>
      </c>
    </row>
    <row r="5468" spans="1:29" x14ac:dyDescent="0.35">
      <c r="A5468" t="s">
        <v>12</v>
      </c>
      <c r="B5468" t="s">
        <v>312</v>
      </c>
      <c r="C5468" t="s">
        <v>334</v>
      </c>
      <c r="D5468" t="s">
        <v>188</v>
      </c>
      <c r="E5468" t="s">
        <v>238</v>
      </c>
      <c r="F5468" t="s">
        <v>303</v>
      </c>
      <c r="G5468" t="s">
        <v>304</v>
      </c>
      <c r="H5468" t="s">
        <v>305</v>
      </c>
      <c r="I5468" t="s">
        <v>306</v>
      </c>
      <c r="J5468" s="78">
        <v>44153</v>
      </c>
      <c r="K5468" t="s">
        <v>26</v>
      </c>
      <c r="L5468">
        <v>364</v>
      </c>
      <c r="R5468" s="81">
        <v>20.6</v>
      </c>
      <c r="S5468" s="81">
        <v>0.01</v>
      </c>
      <c r="T5468" s="81">
        <v>0</v>
      </c>
      <c r="AA5468" t="s">
        <v>307</v>
      </c>
      <c r="AB5468" t="s">
        <v>13</v>
      </c>
      <c r="AC5468" t="b">
        <v>0</v>
      </c>
    </row>
    <row r="5469" spans="1:29" x14ac:dyDescent="0.35">
      <c r="A5469" t="s">
        <v>12</v>
      </c>
      <c r="B5469" t="s">
        <v>313</v>
      </c>
      <c r="C5469" t="s">
        <v>334</v>
      </c>
      <c r="D5469" t="s">
        <v>188</v>
      </c>
      <c r="E5469" t="s">
        <v>238</v>
      </c>
      <c r="F5469" t="s">
        <v>303</v>
      </c>
      <c r="G5469" t="s">
        <v>304</v>
      </c>
      <c r="H5469" t="s">
        <v>305</v>
      </c>
      <c r="I5469" t="s">
        <v>306</v>
      </c>
      <c r="J5469" s="78">
        <v>44153</v>
      </c>
      <c r="K5469" t="s">
        <v>26</v>
      </c>
      <c r="L5469">
        <v>364</v>
      </c>
      <c r="R5469" s="81">
        <v>30.9</v>
      </c>
      <c r="S5469" s="81">
        <v>0.02</v>
      </c>
      <c r="T5469" s="81">
        <v>0</v>
      </c>
      <c r="AA5469" t="s">
        <v>307</v>
      </c>
      <c r="AB5469" t="s">
        <v>13</v>
      </c>
      <c r="AC5469" t="b">
        <v>0</v>
      </c>
    </row>
    <row r="5470" spans="1:29" x14ac:dyDescent="0.35">
      <c r="A5470" t="s">
        <v>12</v>
      </c>
      <c r="B5470" t="s">
        <v>314</v>
      </c>
      <c r="C5470" t="s">
        <v>334</v>
      </c>
      <c r="D5470" t="s">
        <v>188</v>
      </c>
      <c r="E5470" t="s">
        <v>238</v>
      </c>
      <c r="F5470" t="s">
        <v>303</v>
      </c>
      <c r="G5470" t="s">
        <v>304</v>
      </c>
      <c r="H5470" t="s">
        <v>305</v>
      </c>
      <c r="I5470" t="s">
        <v>306</v>
      </c>
      <c r="J5470" s="78">
        <v>44153</v>
      </c>
      <c r="K5470" t="s">
        <v>26</v>
      </c>
      <c r="L5470">
        <v>364</v>
      </c>
      <c r="R5470" s="81">
        <v>20.6</v>
      </c>
      <c r="S5470" s="81">
        <v>0.01</v>
      </c>
      <c r="T5470" s="81">
        <v>0</v>
      </c>
      <c r="AA5470" t="s">
        <v>307</v>
      </c>
      <c r="AB5470" t="s">
        <v>13</v>
      </c>
      <c r="AC5470" t="b">
        <v>0</v>
      </c>
    </row>
    <row r="5471" spans="1:29" x14ac:dyDescent="0.35">
      <c r="A5471" t="s">
        <v>12</v>
      </c>
      <c r="B5471" t="s">
        <v>315</v>
      </c>
      <c r="C5471" t="s">
        <v>334</v>
      </c>
      <c r="D5471" t="s">
        <v>188</v>
      </c>
      <c r="E5471" t="s">
        <v>238</v>
      </c>
      <c r="F5471" t="s">
        <v>303</v>
      </c>
      <c r="G5471" t="s">
        <v>304</v>
      </c>
      <c r="H5471" t="s">
        <v>305</v>
      </c>
      <c r="I5471" t="s">
        <v>306</v>
      </c>
      <c r="J5471" s="78">
        <v>44153</v>
      </c>
      <c r="K5471" t="s">
        <v>26</v>
      </c>
      <c r="L5471">
        <v>364</v>
      </c>
      <c r="R5471" s="81">
        <v>36.700000000000003</v>
      </c>
      <c r="S5471" s="81">
        <v>0.02</v>
      </c>
      <c r="T5471" s="81">
        <v>0</v>
      </c>
      <c r="AA5471" t="s">
        <v>307</v>
      </c>
      <c r="AB5471" t="s">
        <v>13</v>
      </c>
      <c r="AC5471" t="b">
        <v>0</v>
      </c>
    </row>
    <row r="5472" spans="1:29" x14ac:dyDescent="0.35">
      <c r="A5472" t="s">
        <v>12</v>
      </c>
      <c r="B5472" t="s">
        <v>316</v>
      </c>
      <c r="C5472" t="s">
        <v>334</v>
      </c>
      <c r="D5472" t="s">
        <v>188</v>
      </c>
      <c r="E5472" t="s">
        <v>238</v>
      </c>
      <c r="F5472" t="s">
        <v>303</v>
      </c>
      <c r="G5472" t="s">
        <v>304</v>
      </c>
      <c r="H5472" t="s">
        <v>305</v>
      </c>
      <c r="I5472" t="s">
        <v>306</v>
      </c>
      <c r="J5472" s="78">
        <v>44153</v>
      </c>
      <c r="K5472" t="s">
        <v>26</v>
      </c>
      <c r="L5472">
        <v>364</v>
      </c>
      <c r="R5472" s="81">
        <v>24.5</v>
      </c>
      <c r="S5472" s="81">
        <v>0.01</v>
      </c>
      <c r="T5472" s="81">
        <v>0</v>
      </c>
      <c r="AA5472" t="s">
        <v>307</v>
      </c>
      <c r="AB5472" t="s">
        <v>13</v>
      </c>
      <c r="AC5472" t="b">
        <v>0</v>
      </c>
    </row>
    <row r="5473" spans="1:29" x14ac:dyDescent="0.35">
      <c r="A5473" t="s">
        <v>12</v>
      </c>
      <c r="B5473" t="s">
        <v>317</v>
      </c>
      <c r="C5473" t="s">
        <v>334</v>
      </c>
      <c r="D5473" t="s">
        <v>188</v>
      </c>
      <c r="E5473" t="s">
        <v>238</v>
      </c>
      <c r="F5473" t="s">
        <v>303</v>
      </c>
      <c r="G5473" t="s">
        <v>304</v>
      </c>
      <c r="H5473" t="s">
        <v>305</v>
      </c>
      <c r="I5473" t="s">
        <v>306</v>
      </c>
      <c r="J5473" s="78">
        <v>44153</v>
      </c>
      <c r="K5473" t="s">
        <v>26</v>
      </c>
      <c r="L5473">
        <v>364</v>
      </c>
      <c r="R5473" s="81">
        <v>40.6</v>
      </c>
      <c r="S5473" s="81">
        <v>0.02</v>
      </c>
      <c r="T5473" s="81">
        <v>0</v>
      </c>
      <c r="AA5473" t="s">
        <v>307</v>
      </c>
      <c r="AB5473" t="s">
        <v>13</v>
      </c>
      <c r="AC5473" t="b">
        <v>0</v>
      </c>
    </row>
    <row r="5474" spans="1:29" x14ac:dyDescent="0.35">
      <c r="A5474" t="s">
        <v>12</v>
      </c>
      <c r="B5474" t="s">
        <v>318</v>
      </c>
      <c r="C5474" t="s">
        <v>334</v>
      </c>
      <c r="D5474" t="s">
        <v>188</v>
      </c>
      <c r="E5474" t="s">
        <v>238</v>
      </c>
      <c r="F5474" t="s">
        <v>303</v>
      </c>
      <c r="G5474" t="s">
        <v>304</v>
      </c>
      <c r="H5474" t="s">
        <v>305</v>
      </c>
      <c r="I5474" t="s">
        <v>306</v>
      </c>
      <c r="J5474" s="78">
        <v>44153</v>
      </c>
      <c r="K5474" t="s">
        <v>26</v>
      </c>
      <c r="L5474">
        <v>364</v>
      </c>
      <c r="R5474" s="81">
        <v>27.1</v>
      </c>
      <c r="S5474" s="81">
        <v>0.02</v>
      </c>
      <c r="T5474" s="81">
        <v>0</v>
      </c>
      <c r="AA5474" t="s">
        <v>307</v>
      </c>
      <c r="AB5474" t="s">
        <v>13</v>
      </c>
      <c r="AC5474" t="b">
        <v>0</v>
      </c>
    </row>
    <row r="5475" spans="1:29" x14ac:dyDescent="0.35">
      <c r="A5475" t="s">
        <v>12</v>
      </c>
      <c r="B5475" t="s">
        <v>319</v>
      </c>
      <c r="C5475" t="s">
        <v>334</v>
      </c>
      <c r="D5475" t="s">
        <v>188</v>
      </c>
      <c r="E5475" t="s">
        <v>238</v>
      </c>
      <c r="F5475" t="s">
        <v>303</v>
      </c>
      <c r="G5475" t="s">
        <v>304</v>
      </c>
      <c r="H5475" t="s">
        <v>305</v>
      </c>
      <c r="I5475" t="s">
        <v>306</v>
      </c>
      <c r="J5475" s="78">
        <v>44153</v>
      </c>
      <c r="K5475" t="s">
        <v>26</v>
      </c>
      <c r="L5475">
        <v>364</v>
      </c>
      <c r="R5475" s="81">
        <v>37.4</v>
      </c>
      <c r="S5475" s="81">
        <v>0.02</v>
      </c>
      <c r="T5475" s="81">
        <v>0</v>
      </c>
      <c r="AA5475" t="s">
        <v>307</v>
      </c>
      <c r="AB5475" t="s">
        <v>13</v>
      </c>
      <c r="AC5475" t="b">
        <v>0</v>
      </c>
    </row>
    <row r="5476" spans="1:29" x14ac:dyDescent="0.35">
      <c r="A5476" t="s">
        <v>12</v>
      </c>
      <c r="B5476" t="s">
        <v>320</v>
      </c>
      <c r="C5476" t="s">
        <v>334</v>
      </c>
      <c r="D5476" t="s">
        <v>188</v>
      </c>
      <c r="E5476" t="s">
        <v>238</v>
      </c>
      <c r="F5476" t="s">
        <v>303</v>
      </c>
      <c r="G5476" t="s">
        <v>304</v>
      </c>
      <c r="H5476" t="s">
        <v>305</v>
      </c>
      <c r="I5476" t="s">
        <v>306</v>
      </c>
      <c r="J5476" s="78">
        <v>44153</v>
      </c>
      <c r="K5476" t="s">
        <v>26</v>
      </c>
      <c r="L5476">
        <v>364</v>
      </c>
      <c r="R5476" s="81">
        <v>24.9</v>
      </c>
      <c r="S5476" s="81">
        <v>0.02</v>
      </c>
      <c r="T5476" s="81">
        <v>0</v>
      </c>
      <c r="AA5476" t="s">
        <v>307</v>
      </c>
      <c r="AB5476" t="s">
        <v>13</v>
      </c>
      <c r="AC5476" t="b">
        <v>0</v>
      </c>
    </row>
    <row r="5477" spans="1:29" x14ac:dyDescent="0.35">
      <c r="A5477" t="s">
        <v>12</v>
      </c>
      <c r="B5477" t="s">
        <v>321</v>
      </c>
      <c r="C5477" t="s">
        <v>334</v>
      </c>
      <c r="D5477" t="s">
        <v>188</v>
      </c>
      <c r="E5477" t="s">
        <v>238</v>
      </c>
      <c r="F5477" t="s">
        <v>303</v>
      </c>
      <c r="G5477" t="s">
        <v>304</v>
      </c>
      <c r="H5477" t="s">
        <v>305</v>
      </c>
      <c r="I5477" t="s">
        <v>306</v>
      </c>
      <c r="J5477" s="78">
        <v>44153</v>
      </c>
      <c r="K5477" t="s">
        <v>26</v>
      </c>
      <c r="L5477">
        <v>364</v>
      </c>
      <c r="R5477" s="81">
        <v>44.8</v>
      </c>
      <c r="S5477" s="81">
        <v>0.03</v>
      </c>
      <c r="T5477" s="81">
        <v>0</v>
      </c>
      <c r="AA5477" t="s">
        <v>307</v>
      </c>
      <c r="AB5477" t="s">
        <v>13</v>
      </c>
      <c r="AC5477" t="b">
        <v>0</v>
      </c>
    </row>
    <row r="5478" spans="1:29" x14ac:dyDescent="0.35">
      <c r="A5478" t="s">
        <v>12</v>
      </c>
      <c r="B5478" t="s">
        <v>322</v>
      </c>
      <c r="C5478" t="s">
        <v>334</v>
      </c>
      <c r="D5478" t="s">
        <v>188</v>
      </c>
      <c r="E5478" t="s">
        <v>238</v>
      </c>
      <c r="F5478" t="s">
        <v>303</v>
      </c>
      <c r="G5478" t="s">
        <v>304</v>
      </c>
      <c r="H5478" t="s">
        <v>305</v>
      </c>
      <c r="I5478" t="s">
        <v>306</v>
      </c>
      <c r="J5478" s="78">
        <v>44153</v>
      </c>
      <c r="K5478" t="s">
        <v>26</v>
      </c>
      <c r="L5478">
        <v>364</v>
      </c>
      <c r="R5478" s="81">
        <v>29.9</v>
      </c>
      <c r="S5478" s="81">
        <v>0.02</v>
      </c>
      <c r="T5478" s="81">
        <v>0</v>
      </c>
      <c r="AA5478" t="s">
        <v>307</v>
      </c>
      <c r="AB5478" t="s">
        <v>13</v>
      </c>
      <c r="AC5478" t="b">
        <v>0</v>
      </c>
    </row>
    <row r="5479" spans="1:29" x14ac:dyDescent="0.35">
      <c r="A5479" t="s">
        <v>12</v>
      </c>
      <c r="B5479" t="s">
        <v>323</v>
      </c>
      <c r="C5479" t="s">
        <v>334</v>
      </c>
      <c r="D5479" t="s">
        <v>188</v>
      </c>
      <c r="E5479" t="s">
        <v>238</v>
      </c>
      <c r="F5479" t="s">
        <v>303</v>
      </c>
      <c r="G5479" t="s">
        <v>304</v>
      </c>
      <c r="H5479" t="s">
        <v>305</v>
      </c>
      <c r="I5479" t="s">
        <v>306</v>
      </c>
      <c r="J5479" s="78">
        <v>44153</v>
      </c>
      <c r="K5479" t="s">
        <v>26</v>
      </c>
      <c r="L5479">
        <v>364</v>
      </c>
      <c r="R5479" s="81">
        <v>35</v>
      </c>
      <c r="S5479" s="81">
        <v>0.02</v>
      </c>
      <c r="T5479" s="81">
        <v>0</v>
      </c>
      <c r="AA5479" t="s">
        <v>307</v>
      </c>
      <c r="AB5479" t="s">
        <v>13</v>
      </c>
      <c r="AC5479" t="b">
        <v>0</v>
      </c>
    </row>
    <row r="5480" spans="1:29" x14ac:dyDescent="0.35">
      <c r="A5480" t="s">
        <v>12</v>
      </c>
      <c r="B5480" t="s">
        <v>324</v>
      </c>
      <c r="C5480" t="s">
        <v>334</v>
      </c>
      <c r="D5480" t="s">
        <v>188</v>
      </c>
      <c r="E5480" t="s">
        <v>238</v>
      </c>
      <c r="F5480" t="s">
        <v>303</v>
      </c>
      <c r="G5480" t="s">
        <v>304</v>
      </c>
      <c r="H5480" t="s">
        <v>305</v>
      </c>
      <c r="I5480" t="s">
        <v>306</v>
      </c>
      <c r="J5480" s="78">
        <v>44153</v>
      </c>
      <c r="K5480" t="s">
        <v>26</v>
      </c>
      <c r="L5480">
        <v>364</v>
      </c>
      <c r="R5480" s="81">
        <v>23.3</v>
      </c>
      <c r="S5480" s="81">
        <v>0.01</v>
      </c>
      <c r="T5480" s="81">
        <v>0</v>
      </c>
      <c r="AA5480" t="s">
        <v>307</v>
      </c>
      <c r="AB5480" t="s">
        <v>13</v>
      </c>
      <c r="AC5480" t="b">
        <v>0</v>
      </c>
    </row>
    <row r="5481" spans="1:29" x14ac:dyDescent="0.35">
      <c r="A5481" t="s">
        <v>12</v>
      </c>
      <c r="B5481" t="s">
        <v>325</v>
      </c>
      <c r="C5481" t="s">
        <v>334</v>
      </c>
      <c r="D5481" t="s">
        <v>188</v>
      </c>
      <c r="E5481" t="s">
        <v>238</v>
      </c>
      <c r="F5481" t="s">
        <v>303</v>
      </c>
      <c r="G5481" t="s">
        <v>304</v>
      </c>
      <c r="H5481" t="s">
        <v>305</v>
      </c>
      <c r="I5481" t="s">
        <v>306</v>
      </c>
      <c r="J5481" s="78">
        <v>44153</v>
      </c>
      <c r="K5481" t="s">
        <v>26</v>
      </c>
      <c r="L5481">
        <v>364</v>
      </c>
      <c r="R5481" s="81">
        <v>46.6</v>
      </c>
      <c r="S5481" s="81">
        <v>0.03</v>
      </c>
      <c r="T5481" s="81">
        <v>0</v>
      </c>
      <c r="AA5481" t="s">
        <v>307</v>
      </c>
      <c r="AB5481" t="s">
        <v>13</v>
      </c>
      <c r="AC5481" t="b">
        <v>0</v>
      </c>
    </row>
    <row r="5482" spans="1:29" x14ac:dyDescent="0.35">
      <c r="A5482" t="s">
        <v>12</v>
      </c>
      <c r="B5482" t="s">
        <v>326</v>
      </c>
      <c r="C5482" t="s">
        <v>334</v>
      </c>
      <c r="D5482" t="s">
        <v>188</v>
      </c>
      <c r="E5482" t="s">
        <v>238</v>
      </c>
      <c r="F5482" t="s">
        <v>303</v>
      </c>
      <c r="G5482" t="s">
        <v>304</v>
      </c>
      <c r="H5482" t="s">
        <v>305</v>
      </c>
      <c r="I5482" t="s">
        <v>306</v>
      </c>
      <c r="J5482" s="78">
        <v>44153</v>
      </c>
      <c r="K5482" t="s">
        <v>26</v>
      </c>
      <c r="L5482">
        <v>364</v>
      </c>
      <c r="R5482" s="81">
        <v>31.1</v>
      </c>
      <c r="S5482" s="81">
        <v>0.02</v>
      </c>
      <c r="T5482" s="81">
        <v>0</v>
      </c>
      <c r="AA5482" t="s">
        <v>307</v>
      </c>
      <c r="AB5482" t="s">
        <v>13</v>
      </c>
      <c r="AC5482" t="b">
        <v>0</v>
      </c>
    </row>
    <row r="5483" spans="1:29" x14ac:dyDescent="0.35">
      <c r="A5483" t="s">
        <v>12</v>
      </c>
      <c r="B5483" t="s">
        <v>302</v>
      </c>
      <c r="C5483" t="s">
        <v>334</v>
      </c>
      <c r="D5483" t="s">
        <v>188</v>
      </c>
      <c r="E5483" t="s">
        <v>239</v>
      </c>
      <c r="F5483" t="s">
        <v>303</v>
      </c>
      <c r="G5483" t="s">
        <v>304</v>
      </c>
      <c r="H5483" t="s">
        <v>305</v>
      </c>
      <c r="I5483" t="s">
        <v>306</v>
      </c>
      <c r="J5483" s="78">
        <v>44153</v>
      </c>
      <c r="K5483" t="s">
        <v>26</v>
      </c>
      <c r="L5483">
        <v>295</v>
      </c>
      <c r="R5483" s="81">
        <v>26.3</v>
      </c>
      <c r="S5483" s="81">
        <v>0.01</v>
      </c>
      <c r="T5483" s="81">
        <v>0</v>
      </c>
      <c r="AA5483" t="s">
        <v>307</v>
      </c>
      <c r="AB5483" t="s">
        <v>13</v>
      </c>
      <c r="AC5483" t="b">
        <v>0</v>
      </c>
    </row>
    <row r="5484" spans="1:29" x14ac:dyDescent="0.35">
      <c r="A5484" t="s">
        <v>12</v>
      </c>
      <c r="B5484" t="s">
        <v>308</v>
      </c>
      <c r="C5484" t="s">
        <v>334</v>
      </c>
      <c r="D5484" t="s">
        <v>188</v>
      </c>
      <c r="E5484" t="s">
        <v>239</v>
      </c>
      <c r="F5484" t="s">
        <v>303</v>
      </c>
      <c r="G5484" t="s">
        <v>304</v>
      </c>
      <c r="H5484" t="s">
        <v>305</v>
      </c>
      <c r="I5484" t="s">
        <v>306</v>
      </c>
      <c r="J5484" s="78">
        <v>44153</v>
      </c>
      <c r="K5484" t="s">
        <v>26</v>
      </c>
      <c r="L5484">
        <v>295</v>
      </c>
      <c r="R5484" s="81">
        <v>17.5</v>
      </c>
      <c r="S5484" s="81">
        <v>0.01</v>
      </c>
      <c r="T5484" s="81">
        <v>0</v>
      </c>
      <c r="AA5484" t="s">
        <v>307</v>
      </c>
      <c r="AB5484" t="s">
        <v>13</v>
      </c>
      <c r="AC5484" t="b">
        <v>0</v>
      </c>
    </row>
    <row r="5485" spans="1:29" x14ac:dyDescent="0.35">
      <c r="A5485" t="s">
        <v>12</v>
      </c>
      <c r="B5485" t="s">
        <v>309</v>
      </c>
      <c r="C5485" t="s">
        <v>334</v>
      </c>
      <c r="D5485" t="s">
        <v>188</v>
      </c>
      <c r="E5485" t="s">
        <v>239</v>
      </c>
      <c r="F5485" t="s">
        <v>303</v>
      </c>
      <c r="G5485" t="s">
        <v>304</v>
      </c>
      <c r="H5485" t="s">
        <v>305</v>
      </c>
      <c r="I5485" t="s">
        <v>306</v>
      </c>
      <c r="J5485" s="78">
        <v>44153</v>
      </c>
      <c r="K5485" t="s">
        <v>26</v>
      </c>
      <c r="L5485">
        <v>295</v>
      </c>
      <c r="R5485" s="81">
        <v>24.6</v>
      </c>
      <c r="S5485" s="81">
        <v>0.01</v>
      </c>
      <c r="T5485" s="81">
        <v>0</v>
      </c>
      <c r="AA5485" t="s">
        <v>307</v>
      </c>
      <c r="AB5485" t="s">
        <v>13</v>
      </c>
      <c r="AC5485" t="b">
        <v>0</v>
      </c>
    </row>
    <row r="5486" spans="1:29" x14ac:dyDescent="0.35">
      <c r="A5486" t="s">
        <v>12</v>
      </c>
      <c r="B5486" t="s">
        <v>310</v>
      </c>
      <c r="C5486" t="s">
        <v>334</v>
      </c>
      <c r="D5486" t="s">
        <v>188</v>
      </c>
      <c r="E5486" t="s">
        <v>239</v>
      </c>
      <c r="F5486" t="s">
        <v>303</v>
      </c>
      <c r="G5486" t="s">
        <v>304</v>
      </c>
      <c r="H5486" t="s">
        <v>305</v>
      </c>
      <c r="I5486" t="s">
        <v>306</v>
      </c>
      <c r="J5486" s="78">
        <v>44153</v>
      </c>
      <c r="K5486" t="s">
        <v>26</v>
      </c>
      <c r="L5486">
        <v>295</v>
      </c>
      <c r="R5486" s="81">
        <v>16.399999999999999</v>
      </c>
      <c r="S5486" s="81">
        <v>0.01</v>
      </c>
      <c r="T5486" s="81">
        <v>0</v>
      </c>
      <c r="AA5486" t="s">
        <v>307</v>
      </c>
      <c r="AB5486" t="s">
        <v>13</v>
      </c>
      <c r="AC5486" t="b">
        <v>0</v>
      </c>
    </row>
    <row r="5487" spans="1:29" x14ac:dyDescent="0.35">
      <c r="A5487" t="s">
        <v>12</v>
      </c>
      <c r="B5487" t="s">
        <v>311</v>
      </c>
      <c r="C5487" t="s">
        <v>334</v>
      </c>
      <c r="D5487" t="s">
        <v>188</v>
      </c>
      <c r="E5487" t="s">
        <v>239</v>
      </c>
      <c r="F5487" t="s">
        <v>303</v>
      </c>
      <c r="G5487" t="s">
        <v>304</v>
      </c>
      <c r="H5487" t="s">
        <v>305</v>
      </c>
      <c r="I5487" t="s">
        <v>306</v>
      </c>
      <c r="J5487" s="78">
        <v>44153</v>
      </c>
      <c r="K5487" t="s">
        <v>26</v>
      </c>
      <c r="L5487">
        <v>295</v>
      </c>
      <c r="R5487" s="81">
        <v>24.2</v>
      </c>
      <c r="S5487" s="81">
        <v>0.01</v>
      </c>
      <c r="T5487" s="81">
        <v>0</v>
      </c>
      <c r="AA5487" t="s">
        <v>307</v>
      </c>
      <c r="AB5487" t="s">
        <v>13</v>
      </c>
      <c r="AC5487" t="b">
        <v>0</v>
      </c>
    </row>
    <row r="5488" spans="1:29" x14ac:dyDescent="0.35">
      <c r="A5488" t="s">
        <v>12</v>
      </c>
      <c r="B5488" t="s">
        <v>312</v>
      </c>
      <c r="C5488" t="s">
        <v>334</v>
      </c>
      <c r="D5488" t="s">
        <v>188</v>
      </c>
      <c r="E5488" t="s">
        <v>239</v>
      </c>
      <c r="F5488" t="s">
        <v>303</v>
      </c>
      <c r="G5488" t="s">
        <v>304</v>
      </c>
      <c r="H5488" t="s">
        <v>305</v>
      </c>
      <c r="I5488" t="s">
        <v>306</v>
      </c>
      <c r="J5488" s="78">
        <v>44153</v>
      </c>
      <c r="K5488" t="s">
        <v>26</v>
      </c>
      <c r="L5488">
        <v>295</v>
      </c>
      <c r="R5488" s="81">
        <v>16.100000000000001</v>
      </c>
      <c r="S5488" s="81">
        <v>0.01</v>
      </c>
      <c r="T5488" s="81">
        <v>0</v>
      </c>
      <c r="AA5488" t="s">
        <v>307</v>
      </c>
      <c r="AB5488" t="s">
        <v>13</v>
      </c>
      <c r="AC5488" t="b">
        <v>0</v>
      </c>
    </row>
    <row r="5489" spans="1:29" x14ac:dyDescent="0.35">
      <c r="A5489" t="s">
        <v>12</v>
      </c>
      <c r="B5489" t="s">
        <v>313</v>
      </c>
      <c r="C5489" t="s">
        <v>334</v>
      </c>
      <c r="D5489" t="s">
        <v>188</v>
      </c>
      <c r="E5489" t="s">
        <v>239</v>
      </c>
      <c r="F5489" t="s">
        <v>303</v>
      </c>
      <c r="G5489" t="s">
        <v>304</v>
      </c>
      <c r="H5489" t="s">
        <v>305</v>
      </c>
      <c r="I5489" t="s">
        <v>306</v>
      </c>
      <c r="J5489" s="78">
        <v>44153</v>
      </c>
      <c r="K5489" t="s">
        <v>26</v>
      </c>
      <c r="L5489">
        <v>295</v>
      </c>
      <c r="R5489" s="81">
        <v>24.2</v>
      </c>
      <c r="S5489" s="81">
        <v>0.01</v>
      </c>
      <c r="T5489" s="81">
        <v>0</v>
      </c>
      <c r="AA5489" t="s">
        <v>307</v>
      </c>
      <c r="AB5489" t="s">
        <v>13</v>
      </c>
      <c r="AC5489" t="b">
        <v>0</v>
      </c>
    </row>
    <row r="5490" spans="1:29" x14ac:dyDescent="0.35">
      <c r="A5490" t="s">
        <v>12</v>
      </c>
      <c r="B5490" t="s">
        <v>314</v>
      </c>
      <c r="C5490" t="s">
        <v>334</v>
      </c>
      <c r="D5490" t="s">
        <v>188</v>
      </c>
      <c r="E5490" t="s">
        <v>239</v>
      </c>
      <c r="F5490" t="s">
        <v>303</v>
      </c>
      <c r="G5490" t="s">
        <v>304</v>
      </c>
      <c r="H5490" t="s">
        <v>305</v>
      </c>
      <c r="I5490" t="s">
        <v>306</v>
      </c>
      <c r="J5490" s="78">
        <v>44153</v>
      </c>
      <c r="K5490" t="s">
        <v>26</v>
      </c>
      <c r="L5490">
        <v>295</v>
      </c>
      <c r="R5490" s="81">
        <v>16.100000000000001</v>
      </c>
      <c r="S5490" s="81">
        <v>0.01</v>
      </c>
      <c r="T5490" s="81">
        <v>0</v>
      </c>
      <c r="AA5490" t="s">
        <v>307</v>
      </c>
      <c r="AB5490" t="s">
        <v>13</v>
      </c>
      <c r="AC5490" t="b">
        <v>0</v>
      </c>
    </row>
    <row r="5491" spans="1:29" x14ac:dyDescent="0.35">
      <c r="A5491" t="s">
        <v>12</v>
      </c>
      <c r="B5491" t="s">
        <v>315</v>
      </c>
      <c r="C5491" t="s">
        <v>334</v>
      </c>
      <c r="D5491" t="s">
        <v>188</v>
      </c>
      <c r="E5491" t="s">
        <v>239</v>
      </c>
      <c r="F5491" t="s">
        <v>303</v>
      </c>
      <c r="G5491" t="s">
        <v>304</v>
      </c>
      <c r="H5491" t="s">
        <v>305</v>
      </c>
      <c r="I5491" t="s">
        <v>306</v>
      </c>
      <c r="J5491" s="78">
        <v>44153</v>
      </c>
      <c r="K5491" t="s">
        <v>26</v>
      </c>
      <c r="L5491">
        <v>295</v>
      </c>
      <c r="R5491" s="81">
        <v>28.7</v>
      </c>
      <c r="S5491" s="81">
        <v>0.02</v>
      </c>
      <c r="T5491" s="81">
        <v>0</v>
      </c>
      <c r="AA5491" t="s">
        <v>307</v>
      </c>
      <c r="AB5491" t="s">
        <v>13</v>
      </c>
      <c r="AC5491" t="b">
        <v>0</v>
      </c>
    </row>
    <row r="5492" spans="1:29" x14ac:dyDescent="0.35">
      <c r="A5492" t="s">
        <v>12</v>
      </c>
      <c r="B5492" t="s">
        <v>316</v>
      </c>
      <c r="C5492" t="s">
        <v>334</v>
      </c>
      <c r="D5492" t="s">
        <v>188</v>
      </c>
      <c r="E5492" t="s">
        <v>239</v>
      </c>
      <c r="F5492" t="s">
        <v>303</v>
      </c>
      <c r="G5492" t="s">
        <v>304</v>
      </c>
      <c r="H5492" t="s">
        <v>305</v>
      </c>
      <c r="I5492" t="s">
        <v>306</v>
      </c>
      <c r="J5492" s="78">
        <v>44153</v>
      </c>
      <c r="K5492" t="s">
        <v>26</v>
      </c>
      <c r="L5492">
        <v>295</v>
      </c>
      <c r="R5492" s="81">
        <v>19.2</v>
      </c>
      <c r="S5492" s="81">
        <v>0.01</v>
      </c>
      <c r="T5492" s="81">
        <v>0</v>
      </c>
      <c r="AA5492" t="s">
        <v>307</v>
      </c>
      <c r="AB5492" t="s">
        <v>13</v>
      </c>
      <c r="AC5492" t="b">
        <v>0</v>
      </c>
    </row>
    <row r="5493" spans="1:29" x14ac:dyDescent="0.35">
      <c r="A5493" t="s">
        <v>12</v>
      </c>
      <c r="B5493" t="s">
        <v>317</v>
      </c>
      <c r="C5493" t="s">
        <v>334</v>
      </c>
      <c r="D5493" t="s">
        <v>188</v>
      </c>
      <c r="E5493" t="s">
        <v>239</v>
      </c>
      <c r="F5493" t="s">
        <v>303</v>
      </c>
      <c r="G5493" t="s">
        <v>304</v>
      </c>
      <c r="H5493" t="s">
        <v>305</v>
      </c>
      <c r="I5493" t="s">
        <v>306</v>
      </c>
      <c r="J5493" s="78">
        <v>44153</v>
      </c>
      <c r="K5493" t="s">
        <v>26</v>
      </c>
      <c r="L5493">
        <v>295</v>
      </c>
      <c r="R5493" s="81">
        <v>33.799999999999997</v>
      </c>
      <c r="S5493" s="81">
        <v>0.02</v>
      </c>
      <c r="T5493" s="81">
        <v>0</v>
      </c>
      <c r="AA5493" t="s">
        <v>307</v>
      </c>
      <c r="AB5493" t="s">
        <v>13</v>
      </c>
      <c r="AC5493" t="b">
        <v>0</v>
      </c>
    </row>
    <row r="5494" spans="1:29" x14ac:dyDescent="0.35">
      <c r="A5494" t="s">
        <v>12</v>
      </c>
      <c r="B5494" t="s">
        <v>318</v>
      </c>
      <c r="C5494" t="s">
        <v>334</v>
      </c>
      <c r="D5494" t="s">
        <v>188</v>
      </c>
      <c r="E5494" t="s">
        <v>239</v>
      </c>
      <c r="F5494" t="s">
        <v>303</v>
      </c>
      <c r="G5494" t="s">
        <v>304</v>
      </c>
      <c r="H5494" t="s">
        <v>305</v>
      </c>
      <c r="I5494" t="s">
        <v>306</v>
      </c>
      <c r="J5494" s="78">
        <v>44153</v>
      </c>
      <c r="K5494" t="s">
        <v>26</v>
      </c>
      <c r="L5494">
        <v>295</v>
      </c>
      <c r="R5494" s="81">
        <v>22.6</v>
      </c>
      <c r="S5494" s="81">
        <v>0.01</v>
      </c>
      <c r="T5494" s="81">
        <v>0</v>
      </c>
      <c r="AA5494" t="s">
        <v>307</v>
      </c>
      <c r="AB5494" t="s">
        <v>13</v>
      </c>
      <c r="AC5494" t="b">
        <v>0</v>
      </c>
    </row>
    <row r="5495" spans="1:29" x14ac:dyDescent="0.35">
      <c r="A5495" t="s">
        <v>12</v>
      </c>
      <c r="B5495" t="s">
        <v>319</v>
      </c>
      <c r="C5495" t="s">
        <v>334</v>
      </c>
      <c r="D5495" t="s">
        <v>188</v>
      </c>
      <c r="E5495" t="s">
        <v>239</v>
      </c>
      <c r="F5495" t="s">
        <v>303</v>
      </c>
      <c r="G5495" t="s">
        <v>304</v>
      </c>
      <c r="H5495" t="s">
        <v>305</v>
      </c>
      <c r="I5495" t="s">
        <v>306</v>
      </c>
      <c r="J5495" s="78">
        <v>44153</v>
      </c>
      <c r="K5495" t="s">
        <v>26</v>
      </c>
      <c r="L5495">
        <v>295</v>
      </c>
      <c r="R5495" s="81">
        <v>31.1</v>
      </c>
      <c r="S5495" s="81">
        <v>0.02</v>
      </c>
      <c r="T5495" s="81">
        <v>0</v>
      </c>
      <c r="AA5495" t="s">
        <v>307</v>
      </c>
      <c r="AB5495" t="s">
        <v>13</v>
      </c>
      <c r="AC5495" t="b">
        <v>0</v>
      </c>
    </row>
    <row r="5496" spans="1:29" x14ac:dyDescent="0.35">
      <c r="A5496" t="s">
        <v>12</v>
      </c>
      <c r="B5496" t="s">
        <v>320</v>
      </c>
      <c r="C5496" t="s">
        <v>334</v>
      </c>
      <c r="D5496" t="s">
        <v>188</v>
      </c>
      <c r="E5496" t="s">
        <v>239</v>
      </c>
      <c r="F5496" t="s">
        <v>303</v>
      </c>
      <c r="G5496" t="s">
        <v>304</v>
      </c>
      <c r="H5496" t="s">
        <v>305</v>
      </c>
      <c r="I5496" t="s">
        <v>306</v>
      </c>
      <c r="J5496" s="78">
        <v>44153</v>
      </c>
      <c r="K5496" t="s">
        <v>26</v>
      </c>
      <c r="L5496">
        <v>295</v>
      </c>
      <c r="R5496" s="81">
        <v>20.7</v>
      </c>
      <c r="S5496" s="81">
        <v>0.01</v>
      </c>
      <c r="T5496" s="81">
        <v>0</v>
      </c>
      <c r="AA5496" t="s">
        <v>307</v>
      </c>
      <c r="AB5496" t="s">
        <v>13</v>
      </c>
      <c r="AC5496" t="b">
        <v>0</v>
      </c>
    </row>
    <row r="5497" spans="1:29" x14ac:dyDescent="0.35">
      <c r="A5497" t="s">
        <v>12</v>
      </c>
      <c r="B5497" t="s">
        <v>321</v>
      </c>
      <c r="C5497" t="s">
        <v>334</v>
      </c>
      <c r="D5497" t="s">
        <v>188</v>
      </c>
      <c r="E5497" t="s">
        <v>239</v>
      </c>
      <c r="F5497" t="s">
        <v>303</v>
      </c>
      <c r="G5497" t="s">
        <v>304</v>
      </c>
      <c r="H5497" t="s">
        <v>305</v>
      </c>
      <c r="I5497" t="s">
        <v>306</v>
      </c>
      <c r="J5497" s="78">
        <v>44153</v>
      </c>
      <c r="K5497" t="s">
        <v>26</v>
      </c>
      <c r="L5497">
        <v>295</v>
      </c>
      <c r="R5497" s="81">
        <v>37.299999999999997</v>
      </c>
      <c r="S5497" s="81">
        <v>0.02</v>
      </c>
      <c r="T5497" s="81">
        <v>0</v>
      </c>
      <c r="AA5497" t="s">
        <v>307</v>
      </c>
      <c r="AB5497" t="s">
        <v>13</v>
      </c>
      <c r="AC5497" t="b">
        <v>0</v>
      </c>
    </row>
    <row r="5498" spans="1:29" x14ac:dyDescent="0.35">
      <c r="A5498" t="s">
        <v>12</v>
      </c>
      <c r="B5498" t="s">
        <v>322</v>
      </c>
      <c r="C5498" t="s">
        <v>334</v>
      </c>
      <c r="D5498" t="s">
        <v>188</v>
      </c>
      <c r="E5498" t="s">
        <v>239</v>
      </c>
      <c r="F5498" t="s">
        <v>303</v>
      </c>
      <c r="G5498" t="s">
        <v>304</v>
      </c>
      <c r="H5498" t="s">
        <v>305</v>
      </c>
      <c r="I5498" t="s">
        <v>306</v>
      </c>
      <c r="J5498" s="78">
        <v>44153</v>
      </c>
      <c r="K5498" t="s">
        <v>26</v>
      </c>
      <c r="L5498">
        <v>295</v>
      </c>
      <c r="R5498" s="81">
        <v>24.9</v>
      </c>
      <c r="S5498" s="81">
        <v>0.01</v>
      </c>
      <c r="T5498" s="81">
        <v>0</v>
      </c>
      <c r="AA5498" t="s">
        <v>307</v>
      </c>
      <c r="AB5498" t="s">
        <v>13</v>
      </c>
      <c r="AC5498" t="b">
        <v>0</v>
      </c>
    </row>
    <row r="5499" spans="1:29" x14ac:dyDescent="0.35">
      <c r="A5499" t="s">
        <v>12</v>
      </c>
      <c r="B5499" t="s">
        <v>323</v>
      </c>
      <c r="C5499" t="s">
        <v>334</v>
      </c>
      <c r="D5499" t="s">
        <v>188</v>
      </c>
      <c r="E5499" t="s">
        <v>239</v>
      </c>
      <c r="F5499" t="s">
        <v>303</v>
      </c>
      <c r="G5499" t="s">
        <v>304</v>
      </c>
      <c r="H5499" t="s">
        <v>305</v>
      </c>
      <c r="I5499" t="s">
        <v>306</v>
      </c>
      <c r="J5499" s="78">
        <v>44153</v>
      </c>
      <c r="K5499" t="s">
        <v>26</v>
      </c>
      <c r="L5499">
        <v>295</v>
      </c>
      <c r="R5499" s="81">
        <v>29.1</v>
      </c>
      <c r="S5499" s="81">
        <v>0.02</v>
      </c>
      <c r="T5499" s="81">
        <v>0</v>
      </c>
      <c r="AA5499" t="s">
        <v>307</v>
      </c>
      <c r="AB5499" t="s">
        <v>13</v>
      </c>
      <c r="AC5499" t="b">
        <v>0</v>
      </c>
    </row>
    <row r="5500" spans="1:29" x14ac:dyDescent="0.35">
      <c r="A5500" t="s">
        <v>12</v>
      </c>
      <c r="B5500" t="s">
        <v>324</v>
      </c>
      <c r="C5500" t="s">
        <v>334</v>
      </c>
      <c r="D5500" t="s">
        <v>188</v>
      </c>
      <c r="E5500" t="s">
        <v>239</v>
      </c>
      <c r="F5500" t="s">
        <v>303</v>
      </c>
      <c r="G5500" t="s">
        <v>304</v>
      </c>
      <c r="H5500" t="s">
        <v>305</v>
      </c>
      <c r="I5500" t="s">
        <v>306</v>
      </c>
      <c r="J5500" s="78">
        <v>44153</v>
      </c>
      <c r="K5500" t="s">
        <v>26</v>
      </c>
      <c r="L5500">
        <v>295</v>
      </c>
      <c r="R5500" s="81">
        <v>19.399999999999999</v>
      </c>
      <c r="S5500" s="81">
        <v>0.01</v>
      </c>
      <c r="T5500" s="81">
        <v>0</v>
      </c>
      <c r="AA5500" t="s">
        <v>307</v>
      </c>
      <c r="AB5500" t="s">
        <v>13</v>
      </c>
      <c r="AC5500" t="b">
        <v>0</v>
      </c>
    </row>
    <row r="5501" spans="1:29" x14ac:dyDescent="0.35">
      <c r="A5501" t="s">
        <v>12</v>
      </c>
      <c r="B5501" t="s">
        <v>325</v>
      </c>
      <c r="C5501" t="s">
        <v>334</v>
      </c>
      <c r="D5501" t="s">
        <v>188</v>
      </c>
      <c r="E5501" t="s">
        <v>239</v>
      </c>
      <c r="F5501" t="s">
        <v>303</v>
      </c>
      <c r="G5501" t="s">
        <v>304</v>
      </c>
      <c r="H5501" t="s">
        <v>305</v>
      </c>
      <c r="I5501" t="s">
        <v>306</v>
      </c>
      <c r="J5501" s="78">
        <v>44153</v>
      </c>
      <c r="K5501" t="s">
        <v>26</v>
      </c>
      <c r="L5501">
        <v>295</v>
      </c>
      <c r="R5501" s="81">
        <v>38.799999999999997</v>
      </c>
      <c r="S5501" s="81">
        <v>0.02</v>
      </c>
      <c r="T5501" s="81">
        <v>0</v>
      </c>
      <c r="AA5501" t="s">
        <v>307</v>
      </c>
      <c r="AB5501" t="s">
        <v>13</v>
      </c>
      <c r="AC5501" t="b">
        <v>0</v>
      </c>
    </row>
    <row r="5502" spans="1:29" x14ac:dyDescent="0.35">
      <c r="A5502" t="s">
        <v>12</v>
      </c>
      <c r="B5502" t="s">
        <v>326</v>
      </c>
      <c r="C5502" t="s">
        <v>334</v>
      </c>
      <c r="D5502" t="s">
        <v>188</v>
      </c>
      <c r="E5502" t="s">
        <v>239</v>
      </c>
      <c r="F5502" t="s">
        <v>303</v>
      </c>
      <c r="G5502" t="s">
        <v>304</v>
      </c>
      <c r="H5502" t="s">
        <v>305</v>
      </c>
      <c r="I5502" t="s">
        <v>306</v>
      </c>
      <c r="J5502" s="78">
        <v>44153</v>
      </c>
      <c r="K5502" t="s">
        <v>26</v>
      </c>
      <c r="L5502">
        <v>295</v>
      </c>
      <c r="R5502" s="81">
        <v>25.9</v>
      </c>
      <c r="S5502" s="81">
        <v>0.02</v>
      </c>
      <c r="T5502" s="81">
        <v>0</v>
      </c>
      <c r="AA5502" t="s">
        <v>307</v>
      </c>
      <c r="AB5502" t="s">
        <v>13</v>
      </c>
      <c r="AC5502" t="b">
        <v>0</v>
      </c>
    </row>
    <row r="5503" spans="1:29" x14ac:dyDescent="0.35">
      <c r="A5503" t="s">
        <v>12</v>
      </c>
      <c r="B5503" t="s">
        <v>302</v>
      </c>
      <c r="C5503" t="s">
        <v>334</v>
      </c>
      <c r="D5503" t="s">
        <v>188</v>
      </c>
      <c r="E5503" t="s">
        <v>240</v>
      </c>
      <c r="F5503" t="s">
        <v>303</v>
      </c>
      <c r="G5503" t="s">
        <v>304</v>
      </c>
      <c r="H5503" t="s">
        <v>305</v>
      </c>
      <c r="I5503" t="s">
        <v>306</v>
      </c>
      <c r="J5503" s="78">
        <v>44153</v>
      </c>
      <c r="K5503" t="s">
        <v>26</v>
      </c>
      <c r="L5503">
        <v>354</v>
      </c>
      <c r="R5503" s="81">
        <v>37.700000000000003</v>
      </c>
      <c r="S5503" s="81">
        <v>0.02</v>
      </c>
      <c r="T5503" s="81">
        <v>0</v>
      </c>
      <c r="AA5503" t="s">
        <v>307</v>
      </c>
      <c r="AB5503" t="s">
        <v>13</v>
      </c>
      <c r="AC5503" t="b">
        <v>0</v>
      </c>
    </row>
    <row r="5504" spans="1:29" x14ac:dyDescent="0.35">
      <c r="A5504" t="s">
        <v>12</v>
      </c>
      <c r="B5504" t="s">
        <v>308</v>
      </c>
      <c r="C5504" t="s">
        <v>334</v>
      </c>
      <c r="D5504" t="s">
        <v>188</v>
      </c>
      <c r="E5504" t="s">
        <v>240</v>
      </c>
      <c r="F5504" t="s">
        <v>303</v>
      </c>
      <c r="G5504" t="s">
        <v>304</v>
      </c>
      <c r="H5504" t="s">
        <v>305</v>
      </c>
      <c r="I5504" t="s">
        <v>306</v>
      </c>
      <c r="J5504" s="78">
        <v>44153</v>
      </c>
      <c r="K5504" t="s">
        <v>26</v>
      </c>
      <c r="L5504">
        <v>354</v>
      </c>
      <c r="R5504" s="81">
        <v>25.1</v>
      </c>
      <c r="S5504" s="81">
        <v>0.01</v>
      </c>
      <c r="T5504" s="81">
        <v>0</v>
      </c>
      <c r="AA5504" t="s">
        <v>307</v>
      </c>
      <c r="AB5504" t="s">
        <v>13</v>
      </c>
      <c r="AC5504" t="b">
        <v>0</v>
      </c>
    </row>
    <row r="5505" spans="1:29" x14ac:dyDescent="0.35">
      <c r="A5505" t="s">
        <v>12</v>
      </c>
      <c r="B5505" t="s">
        <v>309</v>
      </c>
      <c r="C5505" t="s">
        <v>334</v>
      </c>
      <c r="D5505" t="s">
        <v>188</v>
      </c>
      <c r="E5505" t="s">
        <v>240</v>
      </c>
      <c r="F5505" t="s">
        <v>303</v>
      </c>
      <c r="G5505" t="s">
        <v>304</v>
      </c>
      <c r="H5505" t="s">
        <v>305</v>
      </c>
      <c r="I5505" t="s">
        <v>306</v>
      </c>
      <c r="J5505" s="78">
        <v>44153</v>
      </c>
      <c r="K5505" t="s">
        <v>26</v>
      </c>
      <c r="L5505">
        <v>354</v>
      </c>
      <c r="R5505" s="81">
        <v>35.299999999999997</v>
      </c>
      <c r="S5505" s="81">
        <v>0.01</v>
      </c>
      <c r="T5505" s="81">
        <v>0</v>
      </c>
      <c r="AA5505" t="s">
        <v>307</v>
      </c>
      <c r="AB5505" t="s">
        <v>13</v>
      </c>
      <c r="AC5505" t="b">
        <v>0</v>
      </c>
    </row>
    <row r="5506" spans="1:29" x14ac:dyDescent="0.35">
      <c r="A5506" t="s">
        <v>12</v>
      </c>
      <c r="B5506" t="s">
        <v>310</v>
      </c>
      <c r="C5506" t="s">
        <v>334</v>
      </c>
      <c r="D5506" t="s">
        <v>188</v>
      </c>
      <c r="E5506" t="s">
        <v>240</v>
      </c>
      <c r="F5506" t="s">
        <v>303</v>
      </c>
      <c r="G5506" t="s">
        <v>304</v>
      </c>
      <c r="H5506" t="s">
        <v>305</v>
      </c>
      <c r="I5506" t="s">
        <v>306</v>
      </c>
      <c r="J5506" s="78">
        <v>44153</v>
      </c>
      <c r="K5506" t="s">
        <v>26</v>
      </c>
      <c r="L5506">
        <v>354</v>
      </c>
      <c r="R5506" s="81">
        <v>23.6</v>
      </c>
      <c r="S5506" s="81">
        <v>0.01</v>
      </c>
      <c r="T5506" s="81">
        <v>0</v>
      </c>
      <c r="AA5506" t="s">
        <v>307</v>
      </c>
      <c r="AB5506" t="s">
        <v>13</v>
      </c>
      <c r="AC5506" t="b">
        <v>0</v>
      </c>
    </row>
    <row r="5507" spans="1:29" x14ac:dyDescent="0.35">
      <c r="A5507" t="s">
        <v>12</v>
      </c>
      <c r="B5507" t="s">
        <v>311</v>
      </c>
      <c r="C5507" t="s">
        <v>334</v>
      </c>
      <c r="D5507" t="s">
        <v>188</v>
      </c>
      <c r="E5507" t="s">
        <v>240</v>
      </c>
      <c r="F5507" t="s">
        <v>303</v>
      </c>
      <c r="G5507" t="s">
        <v>304</v>
      </c>
      <c r="H5507" t="s">
        <v>305</v>
      </c>
      <c r="I5507" t="s">
        <v>306</v>
      </c>
      <c r="J5507" s="78">
        <v>44153</v>
      </c>
      <c r="K5507" t="s">
        <v>26</v>
      </c>
      <c r="L5507">
        <v>354</v>
      </c>
      <c r="R5507" s="81">
        <v>34.700000000000003</v>
      </c>
      <c r="S5507" s="81">
        <v>0.01</v>
      </c>
      <c r="T5507" s="81">
        <v>0</v>
      </c>
      <c r="AA5507" t="s">
        <v>307</v>
      </c>
      <c r="AB5507" t="s">
        <v>13</v>
      </c>
      <c r="AC5507" t="b">
        <v>0</v>
      </c>
    </row>
    <row r="5508" spans="1:29" x14ac:dyDescent="0.35">
      <c r="A5508" t="s">
        <v>12</v>
      </c>
      <c r="B5508" t="s">
        <v>312</v>
      </c>
      <c r="C5508" t="s">
        <v>334</v>
      </c>
      <c r="D5508" t="s">
        <v>188</v>
      </c>
      <c r="E5508" t="s">
        <v>240</v>
      </c>
      <c r="F5508" t="s">
        <v>303</v>
      </c>
      <c r="G5508" t="s">
        <v>304</v>
      </c>
      <c r="H5508" t="s">
        <v>305</v>
      </c>
      <c r="I5508" t="s">
        <v>306</v>
      </c>
      <c r="J5508" s="78">
        <v>44153</v>
      </c>
      <c r="K5508" t="s">
        <v>26</v>
      </c>
      <c r="L5508">
        <v>354</v>
      </c>
      <c r="R5508" s="81">
        <v>23.2</v>
      </c>
      <c r="S5508" s="81">
        <v>0.01</v>
      </c>
      <c r="T5508" s="81">
        <v>0</v>
      </c>
      <c r="AA5508" t="s">
        <v>307</v>
      </c>
      <c r="AB5508" t="s">
        <v>13</v>
      </c>
      <c r="AC5508" t="b">
        <v>0</v>
      </c>
    </row>
    <row r="5509" spans="1:29" x14ac:dyDescent="0.35">
      <c r="A5509" t="s">
        <v>12</v>
      </c>
      <c r="B5509" t="s">
        <v>313</v>
      </c>
      <c r="C5509" t="s">
        <v>334</v>
      </c>
      <c r="D5509" t="s">
        <v>188</v>
      </c>
      <c r="E5509" t="s">
        <v>240</v>
      </c>
      <c r="F5509" t="s">
        <v>303</v>
      </c>
      <c r="G5509" t="s">
        <v>304</v>
      </c>
      <c r="H5509" t="s">
        <v>305</v>
      </c>
      <c r="I5509" t="s">
        <v>306</v>
      </c>
      <c r="J5509" s="78">
        <v>44153</v>
      </c>
      <c r="K5509" t="s">
        <v>26</v>
      </c>
      <c r="L5509">
        <v>354</v>
      </c>
      <c r="R5509" s="81">
        <v>34.700000000000003</v>
      </c>
      <c r="S5509" s="81">
        <v>0.01</v>
      </c>
      <c r="T5509" s="81">
        <v>0</v>
      </c>
      <c r="AA5509" t="s">
        <v>307</v>
      </c>
      <c r="AB5509" t="s">
        <v>13</v>
      </c>
      <c r="AC5509" t="b">
        <v>0</v>
      </c>
    </row>
    <row r="5510" spans="1:29" x14ac:dyDescent="0.35">
      <c r="A5510" t="s">
        <v>12</v>
      </c>
      <c r="B5510" t="s">
        <v>314</v>
      </c>
      <c r="C5510" t="s">
        <v>334</v>
      </c>
      <c r="D5510" t="s">
        <v>188</v>
      </c>
      <c r="E5510" t="s">
        <v>240</v>
      </c>
      <c r="F5510" t="s">
        <v>303</v>
      </c>
      <c r="G5510" t="s">
        <v>304</v>
      </c>
      <c r="H5510" t="s">
        <v>305</v>
      </c>
      <c r="I5510" t="s">
        <v>306</v>
      </c>
      <c r="J5510" s="78">
        <v>44153</v>
      </c>
      <c r="K5510" t="s">
        <v>26</v>
      </c>
      <c r="L5510">
        <v>354</v>
      </c>
      <c r="R5510" s="81">
        <v>23.2</v>
      </c>
      <c r="S5510" s="81">
        <v>0.01</v>
      </c>
      <c r="T5510" s="81">
        <v>0</v>
      </c>
      <c r="AA5510" t="s">
        <v>307</v>
      </c>
      <c r="AB5510" t="s">
        <v>13</v>
      </c>
      <c r="AC5510" t="b">
        <v>0</v>
      </c>
    </row>
    <row r="5511" spans="1:29" x14ac:dyDescent="0.35">
      <c r="A5511" t="s">
        <v>12</v>
      </c>
      <c r="B5511" t="s">
        <v>315</v>
      </c>
      <c r="C5511" t="s">
        <v>334</v>
      </c>
      <c r="D5511" t="s">
        <v>188</v>
      </c>
      <c r="E5511" t="s">
        <v>240</v>
      </c>
      <c r="F5511" t="s">
        <v>303</v>
      </c>
      <c r="G5511" t="s">
        <v>304</v>
      </c>
      <c r="H5511" t="s">
        <v>305</v>
      </c>
      <c r="I5511" t="s">
        <v>306</v>
      </c>
      <c r="J5511" s="78">
        <v>44153</v>
      </c>
      <c r="K5511" t="s">
        <v>26</v>
      </c>
      <c r="L5511">
        <v>354</v>
      </c>
      <c r="R5511" s="81">
        <v>41.3</v>
      </c>
      <c r="S5511" s="81">
        <v>0.02</v>
      </c>
      <c r="T5511" s="81">
        <v>0</v>
      </c>
      <c r="AA5511" t="s">
        <v>307</v>
      </c>
      <c r="AB5511" t="s">
        <v>13</v>
      </c>
      <c r="AC5511" t="b">
        <v>0</v>
      </c>
    </row>
    <row r="5512" spans="1:29" x14ac:dyDescent="0.35">
      <c r="A5512" t="s">
        <v>12</v>
      </c>
      <c r="B5512" t="s">
        <v>316</v>
      </c>
      <c r="C5512" t="s">
        <v>334</v>
      </c>
      <c r="D5512" t="s">
        <v>188</v>
      </c>
      <c r="E5512" t="s">
        <v>240</v>
      </c>
      <c r="F5512" t="s">
        <v>303</v>
      </c>
      <c r="G5512" t="s">
        <v>304</v>
      </c>
      <c r="H5512" t="s">
        <v>305</v>
      </c>
      <c r="I5512" t="s">
        <v>306</v>
      </c>
      <c r="J5512" s="78">
        <v>44153</v>
      </c>
      <c r="K5512" t="s">
        <v>26</v>
      </c>
      <c r="L5512">
        <v>354</v>
      </c>
      <c r="R5512" s="81">
        <v>27.5</v>
      </c>
      <c r="S5512" s="81">
        <v>0.01</v>
      </c>
      <c r="T5512" s="81">
        <v>0</v>
      </c>
      <c r="AA5512" t="s">
        <v>307</v>
      </c>
      <c r="AB5512" t="s">
        <v>13</v>
      </c>
      <c r="AC5512" t="b">
        <v>0</v>
      </c>
    </row>
    <row r="5513" spans="1:29" x14ac:dyDescent="0.35">
      <c r="A5513" t="s">
        <v>12</v>
      </c>
      <c r="B5513" t="s">
        <v>317</v>
      </c>
      <c r="C5513" t="s">
        <v>334</v>
      </c>
      <c r="D5513" t="s">
        <v>188</v>
      </c>
      <c r="E5513" t="s">
        <v>240</v>
      </c>
      <c r="F5513" t="s">
        <v>303</v>
      </c>
      <c r="G5513" t="s">
        <v>304</v>
      </c>
      <c r="H5513" t="s">
        <v>305</v>
      </c>
      <c r="I5513" t="s">
        <v>306</v>
      </c>
      <c r="J5513" s="78">
        <v>44153</v>
      </c>
      <c r="K5513" t="s">
        <v>26</v>
      </c>
      <c r="L5513">
        <v>354</v>
      </c>
      <c r="R5513" s="81">
        <v>47.9</v>
      </c>
      <c r="S5513" s="81">
        <v>0.02</v>
      </c>
      <c r="T5513" s="81">
        <v>0</v>
      </c>
      <c r="AA5513" t="s">
        <v>307</v>
      </c>
      <c r="AB5513" t="s">
        <v>13</v>
      </c>
      <c r="AC5513" t="b">
        <v>0</v>
      </c>
    </row>
    <row r="5514" spans="1:29" x14ac:dyDescent="0.35">
      <c r="A5514" t="s">
        <v>12</v>
      </c>
      <c r="B5514" t="s">
        <v>318</v>
      </c>
      <c r="C5514" t="s">
        <v>334</v>
      </c>
      <c r="D5514" t="s">
        <v>188</v>
      </c>
      <c r="E5514" t="s">
        <v>240</v>
      </c>
      <c r="F5514" t="s">
        <v>303</v>
      </c>
      <c r="G5514" t="s">
        <v>304</v>
      </c>
      <c r="H5514" t="s">
        <v>305</v>
      </c>
      <c r="I5514" t="s">
        <v>306</v>
      </c>
      <c r="J5514" s="78">
        <v>44153</v>
      </c>
      <c r="K5514" t="s">
        <v>26</v>
      </c>
      <c r="L5514">
        <v>354</v>
      </c>
      <c r="R5514" s="81">
        <v>32</v>
      </c>
      <c r="S5514" s="81">
        <v>0.01</v>
      </c>
      <c r="T5514" s="81">
        <v>0</v>
      </c>
      <c r="AA5514" t="s">
        <v>307</v>
      </c>
      <c r="AB5514" t="s">
        <v>13</v>
      </c>
      <c r="AC5514" t="b">
        <v>0</v>
      </c>
    </row>
    <row r="5515" spans="1:29" x14ac:dyDescent="0.35">
      <c r="A5515" t="s">
        <v>12</v>
      </c>
      <c r="B5515" t="s">
        <v>319</v>
      </c>
      <c r="C5515" t="s">
        <v>334</v>
      </c>
      <c r="D5515" t="s">
        <v>188</v>
      </c>
      <c r="E5515" t="s">
        <v>240</v>
      </c>
      <c r="F5515" t="s">
        <v>303</v>
      </c>
      <c r="G5515" t="s">
        <v>304</v>
      </c>
      <c r="H5515" t="s">
        <v>305</v>
      </c>
      <c r="I5515" t="s">
        <v>306</v>
      </c>
      <c r="J5515" s="78">
        <v>44153</v>
      </c>
      <c r="K5515" t="s">
        <v>26</v>
      </c>
      <c r="L5515">
        <v>354</v>
      </c>
      <c r="R5515" s="81">
        <v>44.1</v>
      </c>
      <c r="S5515" s="81">
        <v>0.02</v>
      </c>
      <c r="T5515" s="81">
        <v>0</v>
      </c>
      <c r="AA5515" t="s">
        <v>307</v>
      </c>
      <c r="AB5515" t="s">
        <v>13</v>
      </c>
      <c r="AC5515" t="b">
        <v>0</v>
      </c>
    </row>
    <row r="5516" spans="1:29" x14ac:dyDescent="0.35">
      <c r="A5516" t="s">
        <v>12</v>
      </c>
      <c r="B5516" t="s">
        <v>320</v>
      </c>
      <c r="C5516" t="s">
        <v>334</v>
      </c>
      <c r="D5516" t="s">
        <v>188</v>
      </c>
      <c r="E5516" t="s">
        <v>240</v>
      </c>
      <c r="F5516" t="s">
        <v>303</v>
      </c>
      <c r="G5516" t="s">
        <v>304</v>
      </c>
      <c r="H5516" t="s">
        <v>305</v>
      </c>
      <c r="I5516" t="s">
        <v>306</v>
      </c>
      <c r="J5516" s="78">
        <v>44153</v>
      </c>
      <c r="K5516" t="s">
        <v>26</v>
      </c>
      <c r="L5516">
        <v>354</v>
      </c>
      <c r="R5516" s="81">
        <v>29.4</v>
      </c>
      <c r="S5516" s="81">
        <v>0.01</v>
      </c>
      <c r="T5516" s="81">
        <v>0</v>
      </c>
      <c r="AA5516" t="s">
        <v>307</v>
      </c>
      <c r="AB5516" t="s">
        <v>13</v>
      </c>
      <c r="AC5516" t="b">
        <v>0</v>
      </c>
    </row>
    <row r="5517" spans="1:29" x14ac:dyDescent="0.35">
      <c r="A5517" t="s">
        <v>12</v>
      </c>
      <c r="B5517" t="s">
        <v>321</v>
      </c>
      <c r="C5517" t="s">
        <v>334</v>
      </c>
      <c r="D5517" t="s">
        <v>188</v>
      </c>
      <c r="E5517" t="s">
        <v>240</v>
      </c>
      <c r="F5517" t="s">
        <v>303</v>
      </c>
      <c r="G5517" t="s">
        <v>304</v>
      </c>
      <c r="H5517" t="s">
        <v>305</v>
      </c>
      <c r="I5517" t="s">
        <v>306</v>
      </c>
      <c r="J5517" s="78">
        <v>44153</v>
      </c>
      <c r="K5517" t="s">
        <v>26</v>
      </c>
      <c r="L5517">
        <v>354</v>
      </c>
      <c r="R5517" s="81">
        <v>52.9</v>
      </c>
      <c r="S5517" s="81">
        <v>0.02</v>
      </c>
      <c r="T5517" s="81">
        <v>0</v>
      </c>
      <c r="AA5517" t="s">
        <v>307</v>
      </c>
      <c r="AB5517" t="s">
        <v>13</v>
      </c>
      <c r="AC5517" t="b">
        <v>0</v>
      </c>
    </row>
    <row r="5518" spans="1:29" x14ac:dyDescent="0.35">
      <c r="A5518" t="s">
        <v>12</v>
      </c>
      <c r="B5518" t="s">
        <v>322</v>
      </c>
      <c r="C5518" t="s">
        <v>334</v>
      </c>
      <c r="D5518" t="s">
        <v>188</v>
      </c>
      <c r="E5518" t="s">
        <v>240</v>
      </c>
      <c r="F5518" t="s">
        <v>303</v>
      </c>
      <c r="G5518" t="s">
        <v>304</v>
      </c>
      <c r="H5518" t="s">
        <v>305</v>
      </c>
      <c r="I5518" t="s">
        <v>306</v>
      </c>
      <c r="J5518" s="78">
        <v>44153</v>
      </c>
      <c r="K5518" t="s">
        <v>26</v>
      </c>
      <c r="L5518">
        <v>354</v>
      </c>
      <c r="R5518" s="81">
        <v>35.299999999999997</v>
      </c>
      <c r="S5518" s="81">
        <v>0.02</v>
      </c>
      <c r="T5518" s="81">
        <v>0</v>
      </c>
      <c r="AA5518" t="s">
        <v>307</v>
      </c>
      <c r="AB5518" t="s">
        <v>13</v>
      </c>
      <c r="AC5518" t="b">
        <v>0</v>
      </c>
    </row>
    <row r="5519" spans="1:29" x14ac:dyDescent="0.35">
      <c r="A5519" t="s">
        <v>12</v>
      </c>
      <c r="B5519" t="s">
        <v>323</v>
      </c>
      <c r="C5519" t="s">
        <v>334</v>
      </c>
      <c r="D5519" t="s">
        <v>188</v>
      </c>
      <c r="E5519" t="s">
        <v>240</v>
      </c>
      <c r="F5519" t="s">
        <v>303</v>
      </c>
      <c r="G5519" t="s">
        <v>304</v>
      </c>
      <c r="H5519" t="s">
        <v>305</v>
      </c>
      <c r="I5519" t="s">
        <v>306</v>
      </c>
      <c r="J5519" s="78">
        <v>44153</v>
      </c>
      <c r="K5519" t="s">
        <v>26</v>
      </c>
      <c r="L5519">
        <v>354</v>
      </c>
      <c r="R5519" s="81">
        <v>41.2</v>
      </c>
      <c r="S5519" s="81">
        <v>0.02</v>
      </c>
      <c r="T5519" s="81">
        <v>0</v>
      </c>
      <c r="AA5519" t="s">
        <v>307</v>
      </c>
      <c r="AB5519" t="s">
        <v>13</v>
      </c>
      <c r="AC5519" t="b">
        <v>0</v>
      </c>
    </row>
    <row r="5520" spans="1:29" x14ac:dyDescent="0.35">
      <c r="A5520" t="s">
        <v>12</v>
      </c>
      <c r="B5520" t="s">
        <v>324</v>
      </c>
      <c r="C5520" t="s">
        <v>334</v>
      </c>
      <c r="D5520" t="s">
        <v>188</v>
      </c>
      <c r="E5520" t="s">
        <v>240</v>
      </c>
      <c r="F5520" t="s">
        <v>303</v>
      </c>
      <c r="G5520" t="s">
        <v>304</v>
      </c>
      <c r="H5520" t="s">
        <v>305</v>
      </c>
      <c r="I5520" t="s">
        <v>306</v>
      </c>
      <c r="J5520" s="78">
        <v>44153</v>
      </c>
      <c r="K5520" t="s">
        <v>26</v>
      </c>
      <c r="L5520">
        <v>354</v>
      </c>
      <c r="R5520" s="81">
        <v>27.5</v>
      </c>
      <c r="S5520" s="81">
        <v>0.01</v>
      </c>
      <c r="T5520" s="81">
        <v>0</v>
      </c>
      <c r="AA5520" t="s">
        <v>307</v>
      </c>
      <c r="AB5520" t="s">
        <v>13</v>
      </c>
      <c r="AC5520" t="b">
        <v>0</v>
      </c>
    </row>
    <row r="5521" spans="1:29" x14ac:dyDescent="0.35">
      <c r="A5521" t="s">
        <v>12</v>
      </c>
      <c r="B5521" t="s">
        <v>325</v>
      </c>
      <c r="C5521" t="s">
        <v>334</v>
      </c>
      <c r="D5521" t="s">
        <v>188</v>
      </c>
      <c r="E5521" t="s">
        <v>240</v>
      </c>
      <c r="F5521" t="s">
        <v>303</v>
      </c>
      <c r="G5521" t="s">
        <v>304</v>
      </c>
      <c r="H5521" t="s">
        <v>305</v>
      </c>
      <c r="I5521" t="s">
        <v>306</v>
      </c>
      <c r="J5521" s="78">
        <v>44153</v>
      </c>
      <c r="K5521" t="s">
        <v>26</v>
      </c>
      <c r="L5521">
        <v>354</v>
      </c>
      <c r="R5521" s="81">
        <v>55</v>
      </c>
      <c r="S5521" s="81">
        <v>0.02</v>
      </c>
      <c r="T5521" s="81">
        <v>0</v>
      </c>
      <c r="AA5521" t="s">
        <v>307</v>
      </c>
      <c r="AB5521" t="s">
        <v>13</v>
      </c>
      <c r="AC5521" t="b">
        <v>0</v>
      </c>
    </row>
    <row r="5522" spans="1:29" x14ac:dyDescent="0.35">
      <c r="A5522" t="s">
        <v>12</v>
      </c>
      <c r="B5522" t="s">
        <v>326</v>
      </c>
      <c r="C5522" t="s">
        <v>334</v>
      </c>
      <c r="D5522" t="s">
        <v>188</v>
      </c>
      <c r="E5522" t="s">
        <v>240</v>
      </c>
      <c r="F5522" t="s">
        <v>303</v>
      </c>
      <c r="G5522" t="s">
        <v>304</v>
      </c>
      <c r="H5522" t="s">
        <v>305</v>
      </c>
      <c r="I5522" t="s">
        <v>306</v>
      </c>
      <c r="J5522" s="78">
        <v>44153</v>
      </c>
      <c r="K5522" t="s">
        <v>26</v>
      </c>
      <c r="L5522">
        <v>354</v>
      </c>
      <c r="R5522" s="81">
        <v>36.700000000000003</v>
      </c>
      <c r="S5522" s="81">
        <v>0.02</v>
      </c>
      <c r="T5522" s="81">
        <v>0</v>
      </c>
      <c r="AA5522" t="s">
        <v>307</v>
      </c>
      <c r="AB5522" t="s">
        <v>13</v>
      </c>
      <c r="AC5522" t="b">
        <v>0</v>
      </c>
    </row>
    <row r="5523" spans="1:29" x14ac:dyDescent="0.35">
      <c r="A5523" t="s">
        <v>12</v>
      </c>
      <c r="B5523" t="s">
        <v>302</v>
      </c>
      <c r="C5523" t="s">
        <v>334</v>
      </c>
      <c r="D5523" t="s">
        <v>188</v>
      </c>
      <c r="E5523" t="s">
        <v>241</v>
      </c>
      <c r="F5523" t="s">
        <v>303</v>
      </c>
      <c r="G5523" t="s">
        <v>304</v>
      </c>
      <c r="H5523" t="s">
        <v>305</v>
      </c>
      <c r="I5523" t="s">
        <v>306</v>
      </c>
      <c r="J5523" s="78">
        <v>44153</v>
      </c>
      <c r="K5523" t="s">
        <v>26</v>
      </c>
      <c r="L5523">
        <v>289</v>
      </c>
      <c r="R5523" s="81">
        <v>28.9</v>
      </c>
      <c r="S5523" s="81">
        <v>0.01</v>
      </c>
      <c r="T5523" s="81">
        <v>0</v>
      </c>
      <c r="AA5523" t="s">
        <v>307</v>
      </c>
      <c r="AB5523" t="s">
        <v>13</v>
      </c>
      <c r="AC5523" t="b">
        <v>0</v>
      </c>
    </row>
    <row r="5524" spans="1:29" x14ac:dyDescent="0.35">
      <c r="A5524" t="s">
        <v>12</v>
      </c>
      <c r="B5524" t="s">
        <v>308</v>
      </c>
      <c r="C5524" t="s">
        <v>334</v>
      </c>
      <c r="D5524" t="s">
        <v>188</v>
      </c>
      <c r="E5524" t="s">
        <v>241</v>
      </c>
      <c r="F5524" t="s">
        <v>303</v>
      </c>
      <c r="G5524" t="s">
        <v>304</v>
      </c>
      <c r="H5524" t="s">
        <v>305</v>
      </c>
      <c r="I5524" t="s">
        <v>306</v>
      </c>
      <c r="J5524" s="78">
        <v>44153</v>
      </c>
      <c r="K5524" t="s">
        <v>26</v>
      </c>
      <c r="L5524">
        <v>289</v>
      </c>
      <c r="R5524" s="81">
        <v>19.3</v>
      </c>
      <c r="S5524" s="81">
        <v>0.01</v>
      </c>
      <c r="T5524" s="81">
        <v>0</v>
      </c>
      <c r="AA5524" t="s">
        <v>307</v>
      </c>
      <c r="AB5524" t="s">
        <v>13</v>
      </c>
      <c r="AC5524" t="b">
        <v>0</v>
      </c>
    </row>
    <row r="5525" spans="1:29" x14ac:dyDescent="0.35">
      <c r="A5525" t="s">
        <v>12</v>
      </c>
      <c r="B5525" t="s">
        <v>309</v>
      </c>
      <c r="C5525" t="s">
        <v>334</v>
      </c>
      <c r="D5525" t="s">
        <v>188</v>
      </c>
      <c r="E5525" t="s">
        <v>241</v>
      </c>
      <c r="F5525" t="s">
        <v>303</v>
      </c>
      <c r="G5525" t="s">
        <v>304</v>
      </c>
      <c r="H5525" t="s">
        <v>305</v>
      </c>
      <c r="I5525" t="s">
        <v>306</v>
      </c>
      <c r="J5525" s="78">
        <v>44153</v>
      </c>
      <c r="K5525" t="s">
        <v>26</v>
      </c>
      <c r="L5525">
        <v>289</v>
      </c>
      <c r="R5525" s="81">
        <v>27.1</v>
      </c>
      <c r="S5525" s="81">
        <v>0.01</v>
      </c>
      <c r="T5525" s="81">
        <v>0</v>
      </c>
      <c r="AA5525" t="s">
        <v>307</v>
      </c>
      <c r="AB5525" t="s">
        <v>13</v>
      </c>
      <c r="AC5525" t="b">
        <v>0</v>
      </c>
    </row>
    <row r="5526" spans="1:29" x14ac:dyDescent="0.35">
      <c r="A5526" t="s">
        <v>12</v>
      </c>
      <c r="B5526" t="s">
        <v>310</v>
      </c>
      <c r="C5526" t="s">
        <v>334</v>
      </c>
      <c r="D5526" t="s">
        <v>188</v>
      </c>
      <c r="E5526" t="s">
        <v>241</v>
      </c>
      <c r="F5526" t="s">
        <v>303</v>
      </c>
      <c r="G5526" t="s">
        <v>304</v>
      </c>
      <c r="H5526" t="s">
        <v>305</v>
      </c>
      <c r="I5526" t="s">
        <v>306</v>
      </c>
      <c r="J5526" s="78">
        <v>44153</v>
      </c>
      <c r="K5526" t="s">
        <v>26</v>
      </c>
      <c r="L5526">
        <v>289</v>
      </c>
      <c r="R5526" s="81">
        <v>18.100000000000001</v>
      </c>
      <c r="S5526" s="81">
        <v>0.01</v>
      </c>
      <c r="T5526" s="81">
        <v>0</v>
      </c>
      <c r="AA5526" t="s">
        <v>307</v>
      </c>
      <c r="AB5526" t="s">
        <v>13</v>
      </c>
      <c r="AC5526" t="b">
        <v>0</v>
      </c>
    </row>
    <row r="5527" spans="1:29" x14ac:dyDescent="0.35">
      <c r="A5527" t="s">
        <v>12</v>
      </c>
      <c r="B5527" t="s">
        <v>311</v>
      </c>
      <c r="C5527" t="s">
        <v>334</v>
      </c>
      <c r="D5527" t="s">
        <v>188</v>
      </c>
      <c r="E5527" t="s">
        <v>241</v>
      </c>
      <c r="F5527" t="s">
        <v>303</v>
      </c>
      <c r="G5527" t="s">
        <v>304</v>
      </c>
      <c r="H5527" t="s">
        <v>305</v>
      </c>
      <c r="I5527" t="s">
        <v>306</v>
      </c>
      <c r="J5527" s="78">
        <v>44153</v>
      </c>
      <c r="K5527" t="s">
        <v>26</v>
      </c>
      <c r="L5527">
        <v>289</v>
      </c>
      <c r="R5527" s="81">
        <v>26.7</v>
      </c>
      <c r="S5527" s="81">
        <v>0.01</v>
      </c>
      <c r="T5527" s="81">
        <v>0</v>
      </c>
      <c r="AA5527" t="s">
        <v>307</v>
      </c>
      <c r="AB5527" t="s">
        <v>13</v>
      </c>
      <c r="AC5527" t="b">
        <v>0</v>
      </c>
    </row>
    <row r="5528" spans="1:29" x14ac:dyDescent="0.35">
      <c r="A5528" t="s">
        <v>12</v>
      </c>
      <c r="B5528" t="s">
        <v>312</v>
      </c>
      <c r="C5528" t="s">
        <v>334</v>
      </c>
      <c r="D5528" t="s">
        <v>188</v>
      </c>
      <c r="E5528" t="s">
        <v>241</v>
      </c>
      <c r="F5528" t="s">
        <v>303</v>
      </c>
      <c r="G5528" t="s">
        <v>304</v>
      </c>
      <c r="H5528" t="s">
        <v>305</v>
      </c>
      <c r="I5528" t="s">
        <v>306</v>
      </c>
      <c r="J5528" s="78">
        <v>44153</v>
      </c>
      <c r="K5528" t="s">
        <v>26</v>
      </c>
      <c r="L5528">
        <v>289</v>
      </c>
      <c r="R5528" s="81">
        <v>17.8</v>
      </c>
      <c r="S5528" s="81">
        <v>0.01</v>
      </c>
      <c r="T5528" s="81">
        <v>0</v>
      </c>
      <c r="AA5528" t="s">
        <v>307</v>
      </c>
      <c r="AB5528" t="s">
        <v>13</v>
      </c>
      <c r="AC5528" t="b">
        <v>0</v>
      </c>
    </row>
    <row r="5529" spans="1:29" x14ac:dyDescent="0.35">
      <c r="A5529" t="s">
        <v>12</v>
      </c>
      <c r="B5529" t="s">
        <v>313</v>
      </c>
      <c r="C5529" t="s">
        <v>334</v>
      </c>
      <c r="D5529" t="s">
        <v>188</v>
      </c>
      <c r="E5529" t="s">
        <v>241</v>
      </c>
      <c r="F5529" t="s">
        <v>303</v>
      </c>
      <c r="G5529" t="s">
        <v>304</v>
      </c>
      <c r="H5529" t="s">
        <v>305</v>
      </c>
      <c r="I5529" t="s">
        <v>306</v>
      </c>
      <c r="J5529" s="78">
        <v>44153</v>
      </c>
      <c r="K5529" t="s">
        <v>26</v>
      </c>
      <c r="L5529">
        <v>289</v>
      </c>
      <c r="R5529" s="81">
        <v>26.7</v>
      </c>
      <c r="S5529" s="81">
        <v>0.01</v>
      </c>
      <c r="T5529" s="81">
        <v>0</v>
      </c>
      <c r="AA5529" t="s">
        <v>307</v>
      </c>
      <c r="AB5529" t="s">
        <v>13</v>
      </c>
      <c r="AC5529" t="b">
        <v>0</v>
      </c>
    </row>
    <row r="5530" spans="1:29" x14ac:dyDescent="0.35">
      <c r="A5530" t="s">
        <v>12</v>
      </c>
      <c r="B5530" t="s">
        <v>314</v>
      </c>
      <c r="C5530" t="s">
        <v>334</v>
      </c>
      <c r="D5530" t="s">
        <v>188</v>
      </c>
      <c r="E5530" t="s">
        <v>241</v>
      </c>
      <c r="F5530" t="s">
        <v>303</v>
      </c>
      <c r="G5530" t="s">
        <v>304</v>
      </c>
      <c r="H5530" t="s">
        <v>305</v>
      </c>
      <c r="I5530" t="s">
        <v>306</v>
      </c>
      <c r="J5530" s="78">
        <v>44153</v>
      </c>
      <c r="K5530" t="s">
        <v>26</v>
      </c>
      <c r="L5530">
        <v>289</v>
      </c>
      <c r="R5530" s="81">
        <v>17.8</v>
      </c>
      <c r="S5530" s="81">
        <v>0.01</v>
      </c>
      <c r="T5530" s="81">
        <v>0</v>
      </c>
      <c r="AA5530" t="s">
        <v>307</v>
      </c>
      <c r="AB5530" t="s">
        <v>13</v>
      </c>
      <c r="AC5530" t="b">
        <v>0</v>
      </c>
    </row>
    <row r="5531" spans="1:29" x14ac:dyDescent="0.35">
      <c r="A5531" t="s">
        <v>12</v>
      </c>
      <c r="B5531" t="s">
        <v>315</v>
      </c>
      <c r="C5531" t="s">
        <v>334</v>
      </c>
      <c r="D5531" t="s">
        <v>188</v>
      </c>
      <c r="E5531" t="s">
        <v>241</v>
      </c>
      <c r="F5531" t="s">
        <v>303</v>
      </c>
      <c r="G5531" t="s">
        <v>304</v>
      </c>
      <c r="H5531" t="s">
        <v>305</v>
      </c>
      <c r="I5531" t="s">
        <v>306</v>
      </c>
      <c r="J5531" s="78">
        <v>44153</v>
      </c>
      <c r="K5531" t="s">
        <v>26</v>
      </c>
      <c r="L5531">
        <v>289</v>
      </c>
      <c r="R5531" s="81">
        <v>31.7</v>
      </c>
      <c r="S5531" s="81">
        <v>0.01</v>
      </c>
      <c r="T5531" s="81">
        <v>0</v>
      </c>
      <c r="AA5531" t="s">
        <v>307</v>
      </c>
      <c r="AB5531" t="s">
        <v>13</v>
      </c>
      <c r="AC5531" t="b">
        <v>0</v>
      </c>
    </row>
    <row r="5532" spans="1:29" x14ac:dyDescent="0.35">
      <c r="A5532" t="s">
        <v>12</v>
      </c>
      <c r="B5532" t="s">
        <v>316</v>
      </c>
      <c r="C5532" t="s">
        <v>334</v>
      </c>
      <c r="D5532" t="s">
        <v>188</v>
      </c>
      <c r="E5532" t="s">
        <v>241</v>
      </c>
      <c r="F5532" t="s">
        <v>303</v>
      </c>
      <c r="G5532" t="s">
        <v>304</v>
      </c>
      <c r="H5532" t="s">
        <v>305</v>
      </c>
      <c r="I5532" t="s">
        <v>306</v>
      </c>
      <c r="J5532" s="78">
        <v>44153</v>
      </c>
      <c r="K5532" t="s">
        <v>26</v>
      </c>
      <c r="L5532">
        <v>289</v>
      </c>
      <c r="R5532" s="81">
        <v>21.1</v>
      </c>
      <c r="S5532" s="81">
        <v>0.01</v>
      </c>
      <c r="T5532" s="81">
        <v>0</v>
      </c>
      <c r="AA5532" t="s">
        <v>307</v>
      </c>
      <c r="AB5532" t="s">
        <v>13</v>
      </c>
      <c r="AC5532" t="b">
        <v>0</v>
      </c>
    </row>
    <row r="5533" spans="1:29" x14ac:dyDescent="0.35">
      <c r="A5533" t="s">
        <v>12</v>
      </c>
      <c r="B5533" t="s">
        <v>317</v>
      </c>
      <c r="C5533" t="s">
        <v>334</v>
      </c>
      <c r="D5533" t="s">
        <v>188</v>
      </c>
      <c r="E5533" t="s">
        <v>241</v>
      </c>
      <c r="F5533" t="s">
        <v>303</v>
      </c>
      <c r="G5533" t="s">
        <v>304</v>
      </c>
      <c r="H5533" t="s">
        <v>305</v>
      </c>
      <c r="I5533" t="s">
        <v>306</v>
      </c>
      <c r="J5533" s="78">
        <v>44153</v>
      </c>
      <c r="K5533" t="s">
        <v>26</v>
      </c>
      <c r="L5533">
        <v>289</v>
      </c>
      <c r="R5533" s="81">
        <v>38</v>
      </c>
      <c r="S5533" s="81">
        <v>0.02</v>
      </c>
      <c r="T5533" s="81">
        <v>0</v>
      </c>
      <c r="AA5533" t="s">
        <v>307</v>
      </c>
      <c r="AB5533" t="s">
        <v>13</v>
      </c>
      <c r="AC5533" t="b">
        <v>0</v>
      </c>
    </row>
    <row r="5534" spans="1:29" x14ac:dyDescent="0.35">
      <c r="A5534" t="s">
        <v>12</v>
      </c>
      <c r="B5534" t="s">
        <v>318</v>
      </c>
      <c r="C5534" t="s">
        <v>334</v>
      </c>
      <c r="D5534" t="s">
        <v>188</v>
      </c>
      <c r="E5534" t="s">
        <v>241</v>
      </c>
      <c r="F5534" t="s">
        <v>303</v>
      </c>
      <c r="G5534" t="s">
        <v>304</v>
      </c>
      <c r="H5534" t="s">
        <v>305</v>
      </c>
      <c r="I5534" t="s">
        <v>306</v>
      </c>
      <c r="J5534" s="78">
        <v>44153</v>
      </c>
      <c r="K5534" t="s">
        <v>26</v>
      </c>
      <c r="L5534">
        <v>289</v>
      </c>
      <c r="R5534" s="81">
        <v>25.3</v>
      </c>
      <c r="S5534" s="81">
        <v>0.01</v>
      </c>
      <c r="T5534" s="81">
        <v>0</v>
      </c>
      <c r="AA5534" t="s">
        <v>307</v>
      </c>
      <c r="AB5534" t="s">
        <v>13</v>
      </c>
      <c r="AC5534" t="b">
        <v>0</v>
      </c>
    </row>
    <row r="5535" spans="1:29" x14ac:dyDescent="0.35">
      <c r="A5535" t="s">
        <v>12</v>
      </c>
      <c r="B5535" t="s">
        <v>319</v>
      </c>
      <c r="C5535" t="s">
        <v>334</v>
      </c>
      <c r="D5535" t="s">
        <v>188</v>
      </c>
      <c r="E5535" t="s">
        <v>241</v>
      </c>
      <c r="F5535" t="s">
        <v>303</v>
      </c>
      <c r="G5535" t="s">
        <v>304</v>
      </c>
      <c r="H5535" t="s">
        <v>305</v>
      </c>
      <c r="I5535" t="s">
        <v>306</v>
      </c>
      <c r="J5535" s="78">
        <v>44153</v>
      </c>
      <c r="K5535" t="s">
        <v>26</v>
      </c>
      <c r="L5535">
        <v>289</v>
      </c>
      <c r="R5535" s="81">
        <v>34.9</v>
      </c>
      <c r="S5535" s="81">
        <v>0.01</v>
      </c>
      <c r="T5535" s="81">
        <v>0</v>
      </c>
      <c r="AA5535" t="s">
        <v>307</v>
      </c>
      <c r="AB5535" t="s">
        <v>13</v>
      </c>
      <c r="AC5535" t="b">
        <v>0</v>
      </c>
    </row>
    <row r="5536" spans="1:29" x14ac:dyDescent="0.35">
      <c r="A5536" t="s">
        <v>12</v>
      </c>
      <c r="B5536" t="s">
        <v>320</v>
      </c>
      <c r="C5536" t="s">
        <v>334</v>
      </c>
      <c r="D5536" t="s">
        <v>188</v>
      </c>
      <c r="E5536" t="s">
        <v>241</v>
      </c>
      <c r="F5536" t="s">
        <v>303</v>
      </c>
      <c r="G5536" t="s">
        <v>304</v>
      </c>
      <c r="H5536" t="s">
        <v>305</v>
      </c>
      <c r="I5536" t="s">
        <v>306</v>
      </c>
      <c r="J5536" s="78">
        <v>44153</v>
      </c>
      <c r="K5536" t="s">
        <v>26</v>
      </c>
      <c r="L5536">
        <v>289</v>
      </c>
      <c r="R5536" s="81">
        <v>23.3</v>
      </c>
      <c r="S5536" s="81">
        <v>0.01</v>
      </c>
      <c r="T5536" s="81">
        <v>0</v>
      </c>
      <c r="AA5536" t="s">
        <v>307</v>
      </c>
      <c r="AB5536" t="s">
        <v>13</v>
      </c>
      <c r="AC5536" t="b">
        <v>0</v>
      </c>
    </row>
    <row r="5537" spans="1:29" x14ac:dyDescent="0.35">
      <c r="A5537" t="s">
        <v>12</v>
      </c>
      <c r="B5537" t="s">
        <v>321</v>
      </c>
      <c r="C5537" t="s">
        <v>334</v>
      </c>
      <c r="D5537" t="s">
        <v>188</v>
      </c>
      <c r="E5537" t="s">
        <v>241</v>
      </c>
      <c r="F5537" t="s">
        <v>303</v>
      </c>
      <c r="G5537" t="s">
        <v>304</v>
      </c>
      <c r="H5537" t="s">
        <v>305</v>
      </c>
      <c r="I5537" t="s">
        <v>306</v>
      </c>
      <c r="J5537" s="78">
        <v>44153</v>
      </c>
      <c r="K5537" t="s">
        <v>26</v>
      </c>
      <c r="L5537">
        <v>289</v>
      </c>
      <c r="R5537" s="81">
        <v>41.9</v>
      </c>
      <c r="S5537" s="81">
        <v>0.02</v>
      </c>
      <c r="T5537" s="81">
        <v>0</v>
      </c>
      <c r="AA5537" t="s">
        <v>307</v>
      </c>
      <c r="AB5537" t="s">
        <v>13</v>
      </c>
      <c r="AC5537" t="b">
        <v>0</v>
      </c>
    </row>
    <row r="5538" spans="1:29" x14ac:dyDescent="0.35">
      <c r="A5538" t="s">
        <v>12</v>
      </c>
      <c r="B5538" t="s">
        <v>322</v>
      </c>
      <c r="C5538" t="s">
        <v>334</v>
      </c>
      <c r="D5538" t="s">
        <v>188</v>
      </c>
      <c r="E5538" t="s">
        <v>241</v>
      </c>
      <c r="F5538" t="s">
        <v>303</v>
      </c>
      <c r="G5538" t="s">
        <v>304</v>
      </c>
      <c r="H5538" t="s">
        <v>305</v>
      </c>
      <c r="I5538" t="s">
        <v>306</v>
      </c>
      <c r="J5538" s="78">
        <v>44153</v>
      </c>
      <c r="K5538" t="s">
        <v>26</v>
      </c>
      <c r="L5538">
        <v>289</v>
      </c>
      <c r="R5538" s="81">
        <v>27.9</v>
      </c>
      <c r="S5538" s="81">
        <v>0.01</v>
      </c>
      <c r="T5538" s="81">
        <v>0</v>
      </c>
      <c r="AA5538" t="s">
        <v>307</v>
      </c>
      <c r="AB5538" t="s">
        <v>13</v>
      </c>
      <c r="AC5538" t="b">
        <v>0</v>
      </c>
    </row>
    <row r="5539" spans="1:29" x14ac:dyDescent="0.35">
      <c r="A5539" t="s">
        <v>12</v>
      </c>
      <c r="B5539" t="s">
        <v>323</v>
      </c>
      <c r="C5539" t="s">
        <v>334</v>
      </c>
      <c r="D5539" t="s">
        <v>188</v>
      </c>
      <c r="E5539" t="s">
        <v>241</v>
      </c>
      <c r="F5539" t="s">
        <v>303</v>
      </c>
      <c r="G5539" t="s">
        <v>304</v>
      </c>
      <c r="H5539" t="s">
        <v>305</v>
      </c>
      <c r="I5539" t="s">
        <v>306</v>
      </c>
      <c r="J5539" s="78">
        <v>44153</v>
      </c>
      <c r="K5539" t="s">
        <v>26</v>
      </c>
      <c r="L5539">
        <v>289</v>
      </c>
      <c r="R5539" s="81">
        <v>32.700000000000003</v>
      </c>
      <c r="S5539" s="81">
        <v>0.01</v>
      </c>
      <c r="T5539" s="81">
        <v>0</v>
      </c>
      <c r="AA5539" t="s">
        <v>307</v>
      </c>
      <c r="AB5539" t="s">
        <v>13</v>
      </c>
      <c r="AC5539" t="b">
        <v>0</v>
      </c>
    </row>
    <row r="5540" spans="1:29" x14ac:dyDescent="0.35">
      <c r="A5540" t="s">
        <v>12</v>
      </c>
      <c r="B5540" t="s">
        <v>324</v>
      </c>
      <c r="C5540" t="s">
        <v>334</v>
      </c>
      <c r="D5540" t="s">
        <v>188</v>
      </c>
      <c r="E5540" t="s">
        <v>241</v>
      </c>
      <c r="F5540" t="s">
        <v>303</v>
      </c>
      <c r="G5540" t="s">
        <v>304</v>
      </c>
      <c r="H5540" t="s">
        <v>305</v>
      </c>
      <c r="I5540" t="s">
        <v>306</v>
      </c>
      <c r="J5540" s="78">
        <v>44153</v>
      </c>
      <c r="K5540" t="s">
        <v>26</v>
      </c>
      <c r="L5540">
        <v>289</v>
      </c>
      <c r="R5540" s="81">
        <v>21.8</v>
      </c>
      <c r="S5540" s="81">
        <v>0.01</v>
      </c>
      <c r="T5540" s="81">
        <v>0</v>
      </c>
      <c r="AA5540" t="s">
        <v>307</v>
      </c>
      <c r="AB5540" t="s">
        <v>13</v>
      </c>
      <c r="AC5540" t="b">
        <v>0</v>
      </c>
    </row>
    <row r="5541" spans="1:29" x14ac:dyDescent="0.35">
      <c r="A5541" t="s">
        <v>12</v>
      </c>
      <c r="B5541" t="s">
        <v>325</v>
      </c>
      <c r="C5541" t="s">
        <v>334</v>
      </c>
      <c r="D5541" t="s">
        <v>188</v>
      </c>
      <c r="E5541" t="s">
        <v>241</v>
      </c>
      <c r="F5541" t="s">
        <v>303</v>
      </c>
      <c r="G5541" t="s">
        <v>304</v>
      </c>
      <c r="H5541" t="s">
        <v>305</v>
      </c>
      <c r="I5541" t="s">
        <v>306</v>
      </c>
      <c r="J5541" s="78">
        <v>44153</v>
      </c>
      <c r="K5541" t="s">
        <v>26</v>
      </c>
      <c r="L5541">
        <v>289</v>
      </c>
      <c r="R5541" s="81">
        <v>43.6</v>
      </c>
      <c r="S5541" s="81">
        <v>0.02</v>
      </c>
      <c r="T5541" s="81">
        <v>0</v>
      </c>
      <c r="AA5541" t="s">
        <v>307</v>
      </c>
      <c r="AB5541" t="s">
        <v>13</v>
      </c>
      <c r="AC5541" t="b">
        <v>0</v>
      </c>
    </row>
    <row r="5542" spans="1:29" x14ac:dyDescent="0.35">
      <c r="A5542" t="s">
        <v>12</v>
      </c>
      <c r="B5542" t="s">
        <v>326</v>
      </c>
      <c r="C5542" t="s">
        <v>334</v>
      </c>
      <c r="D5542" t="s">
        <v>188</v>
      </c>
      <c r="E5542" t="s">
        <v>241</v>
      </c>
      <c r="F5542" t="s">
        <v>303</v>
      </c>
      <c r="G5542" t="s">
        <v>304</v>
      </c>
      <c r="H5542" t="s">
        <v>305</v>
      </c>
      <c r="I5542" t="s">
        <v>306</v>
      </c>
      <c r="J5542" s="78">
        <v>44153</v>
      </c>
      <c r="K5542" t="s">
        <v>26</v>
      </c>
      <c r="L5542">
        <v>289</v>
      </c>
      <c r="R5542" s="81">
        <v>29</v>
      </c>
      <c r="S5542" s="81">
        <v>0.01</v>
      </c>
      <c r="T5542" s="81">
        <v>0</v>
      </c>
      <c r="AA5542" t="s">
        <v>307</v>
      </c>
      <c r="AB5542" t="s">
        <v>13</v>
      </c>
      <c r="AC5542" t="b">
        <v>0</v>
      </c>
    </row>
    <row r="5543" spans="1:29" x14ac:dyDescent="0.35">
      <c r="A5543" t="s">
        <v>12</v>
      </c>
      <c r="B5543" t="s">
        <v>302</v>
      </c>
      <c r="C5543" t="s">
        <v>334</v>
      </c>
      <c r="D5543" t="s">
        <v>188</v>
      </c>
      <c r="E5543" t="s">
        <v>242</v>
      </c>
      <c r="F5543" t="s">
        <v>303</v>
      </c>
      <c r="G5543" t="s">
        <v>304</v>
      </c>
      <c r="H5543" t="s">
        <v>305</v>
      </c>
      <c r="I5543" t="s">
        <v>306</v>
      </c>
      <c r="J5543" s="78">
        <v>44153</v>
      </c>
      <c r="K5543" t="s">
        <v>26</v>
      </c>
      <c r="L5543">
        <v>369</v>
      </c>
      <c r="R5543" s="81">
        <v>48.4</v>
      </c>
      <c r="S5543" s="81">
        <v>0.01</v>
      </c>
      <c r="T5543" s="81">
        <v>0</v>
      </c>
      <c r="AA5543" t="s">
        <v>307</v>
      </c>
      <c r="AB5543" t="s">
        <v>13</v>
      </c>
      <c r="AC5543" t="b">
        <v>0</v>
      </c>
    </row>
    <row r="5544" spans="1:29" x14ac:dyDescent="0.35">
      <c r="A5544" t="s">
        <v>12</v>
      </c>
      <c r="B5544" t="s">
        <v>308</v>
      </c>
      <c r="C5544" t="s">
        <v>334</v>
      </c>
      <c r="D5544" t="s">
        <v>188</v>
      </c>
      <c r="E5544" t="s">
        <v>242</v>
      </c>
      <c r="F5544" t="s">
        <v>303</v>
      </c>
      <c r="G5544" t="s">
        <v>304</v>
      </c>
      <c r="H5544" t="s">
        <v>305</v>
      </c>
      <c r="I5544" t="s">
        <v>306</v>
      </c>
      <c r="J5544" s="78">
        <v>44153</v>
      </c>
      <c r="K5544" t="s">
        <v>26</v>
      </c>
      <c r="L5544">
        <v>369</v>
      </c>
      <c r="R5544" s="81">
        <v>32.200000000000003</v>
      </c>
      <c r="S5544" s="81">
        <v>0.01</v>
      </c>
      <c r="T5544" s="81">
        <v>0</v>
      </c>
      <c r="AA5544" t="s">
        <v>307</v>
      </c>
      <c r="AB5544" t="s">
        <v>13</v>
      </c>
      <c r="AC5544" t="b">
        <v>0</v>
      </c>
    </row>
    <row r="5545" spans="1:29" x14ac:dyDescent="0.35">
      <c r="A5545" t="s">
        <v>12</v>
      </c>
      <c r="B5545" t="s">
        <v>309</v>
      </c>
      <c r="C5545" t="s">
        <v>334</v>
      </c>
      <c r="D5545" t="s">
        <v>188</v>
      </c>
      <c r="E5545" t="s">
        <v>242</v>
      </c>
      <c r="F5545" t="s">
        <v>303</v>
      </c>
      <c r="G5545" t="s">
        <v>304</v>
      </c>
      <c r="H5545" t="s">
        <v>305</v>
      </c>
      <c r="I5545" t="s">
        <v>306</v>
      </c>
      <c r="J5545" s="78">
        <v>44153</v>
      </c>
      <c r="K5545" t="s">
        <v>26</v>
      </c>
      <c r="L5545">
        <v>369</v>
      </c>
      <c r="R5545" s="81">
        <v>45.3</v>
      </c>
      <c r="S5545" s="81">
        <v>0.01</v>
      </c>
      <c r="T5545" s="81">
        <v>0</v>
      </c>
      <c r="AA5545" t="s">
        <v>307</v>
      </c>
      <c r="AB5545" t="s">
        <v>13</v>
      </c>
      <c r="AC5545" t="b">
        <v>0</v>
      </c>
    </row>
    <row r="5546" spans="1:29" x14ac:dyDescent="0.35">
      <c r="A5546" t="s">
        <v>12</v>
      </c>
      <c r="B5546" t="s">
        <v>310</v>
      </c>
      <c r="C5546" t="s">
        <v>334</v>
      </c>
      <c r="D5546" t="s">
        <v>188</v>
      </c>
      <c r="E5546" t="s">
        <v>242</v>
      </c>
      <c r="F5546" t="s">
        <v>303</v>
      </c>
      <c r="G5546" t="s">
        <v>304</v>
      </c>
      <c r="H5546" t="s">
        <v>305</v>
      </c>
      <c r="I5546" t="s">
        <v>306</v>
      </c>
      <c r="J5546" s="78">
        <v>44153</v>
      </c>
      <c r="K5546" t="s">
        <v>26</v>
      </c>
      <c r="L5546">
        <v>369</v>
      </c>
      <c r="R5546" s="81">
        <v>30.2</v>
      </c>
      <c r="S5546" s="81">
        <v>0.01</v>
      </c>
      <c r="T5546" s="81">
        <v>0</v>
      </c>
      <c r="AA5546" t="s">
        <v>307</v>
      </c>
      <c r="AB5546" t="s">
        <v>13</v>
      </c>
      <c r="AC5546" t="b">
        <v>0</v>
      </c>
    </row>
    <row r="5547" spans="1:29" x14ac:dyDescent="0.35">
      <c r="A5547" t="s">
        <v>12</v>
      </c>
      <c r="B5547" t="s">
        <v>311</v>
      </c>
      <c r="C5547" t="s">
        <v>334</v>
      </c>
      <c r="D5547" t="s">
        <v>188</v>
      </c>
      <c r="E5547" t="s">
        <v>242</v>
      </c>
      <c r="F5547" t="s">
        <v>303</v>
      </c>
      <c r="G5547" t="s">
        <v>304</v>
      </c>
      <c r="H5547" t="s">
        <v>305</v>
      </c>
      <c r="I5547" t="s">
        <v>306</v>
      </c>
      <c r="J5547" s="78">
        <v>44153</v>
      </c>
      <c r="K5547" t="s">
        <v>26</v>
      </c>
      <c r="L5547">
        <v>369</v>
      </c>
      <c r="R5547" s="81">
        <v>44.5</v>
      </c>
      <c r="S5547" s="81">
        <v>0.01</v>
      </c>
      <c r="T5547" s="81">
        <v>0</v>
      </c>
      <c r="AA5547" t="s">
        <v>307</v>
      </c>
      <c r="AB5547" t="s">
        <v>13</v>
      </c>
      <c r="AC5547" t="b">
        <v>0</v>
      </c>
    </row>
    <row r="5548" spans="1:29" x14ac:dyDescent="0.35">
      <c r="A5548" t="s">
        <v>12</v>
      </c>
      <c r="B5548" t="s">
        <v>312</v>
      </c>
      <c r="C5548" t="s">
        <v>334</v>
      </c>
      <c r="D5548" t="s">
        <v>188</v>
      </c>
      <c r="E5548" t="s">
        <v>242</v>
      </c>
      <c r="F5548" t="s">
        <v>303</v>
      </c>
      <c r="G5548" t="s">
        <v>304</v>
      </c>
      <c r="H5548" t="s">
        <v>305</v>
      </c>
      <c r="I5548" t="s">
        <v>306</v>
      </c>
      <c r="J5548" s="78">
        <v>44153</v>
      </c>
      <c r="K5548" t="s">
        <v>26</v>
      </c>
      <c r="L5548">
        <v>369</v>
      </c>
      <c r="R5548" s="81">
        <v>29.7</v>
      </c>
      <c r="S5548" s="81">
        <v>0.01</v>
      </c>
      <c r="T5548" s="81">
        <v>0</v>
      </c>
      <c r="AA5548" t="s">
        <v>307</v>
      </c>
      <c r="AB5548" t="s">
        <v>13</v>
      </c>
      <c r="AC5548" t="b">
        <v>0</v>
      </c>
    </row>
    <row r="5549" spans="1:29" x14ac:dyDescent="0.35">
      <c r="A5549" t="s">
        <v>12</v>
      </c>
      <c r="B5549" t="s">
        <v>313</v>
      </c>
      <c r="C5549" t="s">
        <v>334</v>
      </c>
      <c r="D5549" t="s">
        <v>188</v>
      </c>
      <c r="E5549" t="s">
        <v>242</v>
      </c>
      <c r="F5549" t="s">
        <v>303</v>
      </c>
      <c r="G5549" t="s">
        <v>304</v>
      </c>
      <c r="H5549" t="s">
        <v>305</v>
      </c>
      <c r="I5549" t="s">
        <v>306</v>
      </c>
      <c r="J5549" s="78">
        <v>44153</v>
      </c>
      <c r="K5549" t="s">
        <v>26</v>
      </c>
      <c r="L5549">
        <v>369</v>
      </c>
      <c r="R5549" s="81">
        <v>44.5</v>
      </c>
      <c r="S5549" s="81">
        <v>0.01</v>
      </c>
      <c r="T5549" s="81">
        <v>0</v>
      </c>
      <c r="AA5549" t="s">
        <v>307</v>
      </c>
      <c r="AB5549" t="s">
        <v>13</v>
      </c>
      <c r="AC5549" t="b">
        <v>0</v>
      </c>
    </row>
    <row r="5550" spans="1:29" x14ac:dyDescent="0.35">
      <c r="A5550" t="s">
        <v>12</v>
      </c>
      <c r="B5550" t="s">
        <v>314</v>
      </c>
      <c r="C5550" t="s">
        <v>334</v>
      </c>
      <c r="D5550" t="s">
        <v>188</v>
      </c>
      <c r="E5550" t="s">
        <v>242</v>
      </c>
      <c r="F5550" t="s">
        <v>303</v>
      </c>
      <c r="G5550" t="s">
        <v>304</v>
      </c>
      <c r="H5550" t="s">
        <v>305</v>
      </c>
      <c r="I5550" t="s">
        <v>306</v>
      </c>
      <c r="J5550" s="78">
        <v>44153</v>
      </c>
      <c r="K5550" t="s">
        <v>26</v>
      </c>
      <c r="L5550">
        <v>369</v>
      </c>
      <c r="R5550" s="81">
        <v>29.7</v>
      </c>
      <c r="S5550" s="81">
        <v>0.01</v>
      </c>
      <c r="T5550" s="81">
        <v>0</v>
      </c>
      <c r="AA5550" t="s">
        <v>307</v>
      </c>
      <c r="AB5550" t="s">
        <v>13</v>
      </c>
      <c r="AC5550" t="b">
        <v>0</v>
      </c>
    </row>
    <row r="5551" spans="1:29" x14ac:dyDescent="0.35">
      <c r="A5551" t="s">
        <v>12</v>
      </c>
      <c r="B5551" t="s">
        <v>315</v>
      </c>
      <c r="C5551" t="s">
        <v>334</v>
      </c>
      <c r="D5551" t="s">
        <v>188</v>
      </c>
      <c r="E5551" t="s">
        <v>242</v>
      </c>
      <c r="F5551" t="s">
        <v>303</v>
      </c>
      <c r="G5551" t="s">
        <v>304</v>
      </c>
      <c r="H5551" t="s">
        <v>305</v>
      </c>
      <c r="I5551" t="s">
        <v>306</v>
      </c>
      <c r="J5551" s="78">
        <v>44153</v>
      </c>
      <c r="K5551" t="s">
        <v>26</v>
      </c>
      <c r="L5551">
        <v>369</v>
      </c>
      <c r="R5551" s="81">
        <v>52.9</v>
      </c>
      <c r="S5551" s="81">
        <v>0.01</v>
      </c>
      <c r="T5551" s="81">
        <v>0</v>
      </c>
      <c r="AA5551" t="s">
        <v>307</v>
      </c>
      <c r="AB5551" t="s">
        <v>13</v>
      </c>
      <c r="AC5551" t="b">
        <v>0</v>
      </c>
    </row>
    <row r="5552" spans="1:29" x14ac:dyDescent="0.35">
      <c r="A5552" t="s">
        <v>12</v>
      </c>
      <c r="B5552" t="s">
        <v>316</v>
      </c>
      <c r="C5552" t="s">
        <v>334</v>
      </c>
      <c r="D5552" t="s">
        <v>188</v>
      </c>
      <c r="E5552" t="s">
        <v>242</v>
      </c>
      <c r="F5552" t="s">
        <v>303</v>
      </c>
      <c r="G5552" t="s">
        <v>304</v>
      </c>
      <c r="H5552" t="s">
        <v>305</v>
      </c>
      <c r="I5552" t="s">
        <v>306</v>
      </c>
      <c r="J5552" s="78">
        <v>44153</v>
      </c>
      <c r="K5552" t="s">
        <v>26</v>
      </c>
      <c r="L5552">
        <v>369</v>
      </c>
      <c r="R5552" s="81">
        <v>35.299999999999997</v>
      </c>
      <c r="S5552" s="81">
        <v>0.01</v>
      </c>
      <c r="T5552" s="81">
        <v>0</v>
      </c>
      <c r="AA5552" t="s">
        <v>307</v>
      </c>
      <c r="AB5552" t="s">
        <v>13</v>
      </c>
      <c r="AC5552" t="b">
        <v>0</v>
      </c>
    </row>
    <row r="5553" spans="1:29" x14ac:dyDescent="0.35">
      <c r="A5553" t="s">
        <v>12</v>
      </c>
      <c r="B5553" t="s">
        <v>317</v>
      </c>
      <c r="C5553" t="s">
        <v>334</v>
      </c>
      <c r="D5553" t="s">
        <v>188</v>
      </c>
      <c r="E5553" t="s">
        <v>242</v>
      </c>
      <c r="F5553" t="s">
        <v>303</v>
      </c>
      <c r="G5553" t="s">
        <v>304</v>
      </c>
      <c r="H5553" t="s">
        <v>305</v>
      </c>
      <c r="I5553" t="s">
        <v>306</v>
      </c>
      <c r="J5553" s="78">
        <v>44153</v>
      </c>
      <c r="K5553" t="s">
        <v>26</v>
      </c>
      <c r="L5553">
        <v>369</v>
      </c>
      <c r="R5553" s="81">
        <v>62.2</v>
      </c>
      <c r="S5553" s="81">
        <v>0.02</v>
      </c>
      <c r="T5553" s="81">
        <v>0</v>
      </c>
      <c r="AA5553" t="s">
        <v>307</v>
      </c>
      <c r="AB5553" t="s">
        <v>13</v>
      </c>
      <c r="AC5553" t="b">
        <v>0</v>
      </c>
    </row>
    <row r="5554" spans="1:29" x14ac:dyDescent="0.35">
      <c r="A5554" t="s">
        <v>12</v>
      </c>
      <c r="B5554" t="s">
        <v>318</v>
      </c>
      <c r="C5554" t="s">
        <v>334</v>
      </c>
      <c r="D5554" t="s">
        <v>188</v>
      </c>
      <c r="E5554" t="s">
        <v>242</v>
      </c>
      <c r="F5554" t="s">
        <v>303</v>
      </c>
      <c r="G5554" t="s">
        <v>304</v>
      </c>
      <c r="H5554" t="s">
        <v>305</v>
      </c>
      <c r="I5554" t="s">
        <v>306</v>
      </c>
      <c r="J5554" s="78">
        <v>44153</v>
      </c>
      <c r="K5554" t="s">
        <v>26</v>
      </c>
      <c r="L5554">
        <v>369</v>
      </c>
      <c r="R5554" s="81">
        <v>41.5</v>
      </c>
      <c r="S5554" s="81">
        <v>0.01</v>
      </c>
      <c r="T5554" s="81">
        <v>0</v>
      </c>
      <c r="AA5554" t="s">
        <v>307</v>
      </c>
      <c r="AB5554" t="s">
        <v>13</v>
      </c>
      <c r="AC5554" t="b">
        <v>0</v>
      </c>
    </row>
    <row r="5555" spans="1:29" x14ac:dyDescent="0.35">
      <c r="A5555" t="s">
        <v>12</v>
      </c>
      <c r="B5555" t="s">
        <v>319</v>
      </c>
      <c r="C5555" t="s">
        <v>334</v>
      </c>
      <c r="D5555" t="s">
        <v>188</v>
      </c>
      <c r="E5555" t="s">
        <v>242</v>
      </c>
      <c r="F5555" t="s">
        <v>303</v>
      </c>
      <c r="G5555" t="s">
        <v>304</v>
      </c>
      <c r="H5555" t="s">
        <v>305</v>
      </c>
      <c r="I5555" t="s">
        <v>306</v>
      </c>
      <c r="J5555" s="78">
        <v>44153</v>
      </c>
      <c r="K5555" t="s">
        <v>26</v>
      </c>
      <c r="L5555">
        <v>369</v>
      </c>
      <c r="R5555" s="81">
        <v>57.2</v>
      </c>
      <c r="S5555" s="81">
        <v>0.02</v>
      </c>
      <c r="T5555" s="81">
        <v>0</v>
      </c>
      <c r="AA5555" t="s">
        <v>307</v>
      </c>
      <c r="AB5555" t="s">
        <v>13</v>
      </c>
      <c r="AC5555" t="b">
        <v>0</v>
      </c>
    </row>
    <row r="5556" spans="1:29" x14ac:dyDescent="0.35">
      <c r="A5556" t="s">
        <v>12</v>
      </c>
      <c r="B5556" t="s">
        <v>320</v>
      </c>
      <c r="C5556" t="s">
        <v>334</v>
      </c>
      <c r="D5556" t="s">
        <v>188</v>
      </c>
      <c r="E5556" t="s">
        <v>242</v>
      </c>
      <c r="F5556" t="s">
        <v>303</v>
      </c>
      <c r="G5556" t="s">
        <v>304</v>
      </c>
      <c r="H5556" t="s">
        <v>305</v>
      </c>
      <c r="I5556" t="s">
        <v>306</v>
      </c>
      <c r="J5556" s="78">
        <v>44153</v>
      </c>
      <c r="K5556" t="s">
        <v>26</v>
      </c>
      <c r="L5556">
        <v>369</v>
      </c>
      <c r="R5556" s="81">
        <v>38.1</v>
      </c>
      <c r="S5556" s="81">
        <v>0.01</v>
      </c>
      <c r="T5556" s="81">
        <v>0</v>
      </c>
      <c r="AA5556" t="s">
        <v>307</v>
      </c>
      <c r="AB5556" t="s">
        <v>13</v>
      </c>
      <c r="AC5556" t="b">
        <v>0</v>
      </c>
    </row>
    <row r="5557" spans="1:29" x14ac:dyDescent="0.35">
      <c r="A5557" t="s">
        <v>12</v>
      </c>
      <c r="B5557" t="s">
        <v>321</v>
      </c>
      <c r="C5557" t="s">
        <v>334</v>
      </c>
      <c r="D5557" t="s">
        <v>188</v>
      </c>
      <c r="E5557" t="s">
        <v>242</v>
      </c>
      <c r="F5557" t="s">
        <v>303</v>
      </c>
      <c r="G5557" t="s">
        <v>304</v>
      </c>
      <c r="H5557" t="s">
        <v>305</v>
      </c>
      <c r="I5557" t="s">
        <v>306</v>
      </c>
      <c r="J5557" s="78">
        <v>44153</v>
      </c>
      <c r="K5557" t="s">
        <v>26</v>
      </c>
      <c r="L5557">
        <v>369</v>
      </c>
      <c r="R5557" s="81">
        <v>68.599999999999994</v>
      </c>
      <c r="S5557" s="81">
        <v>0.02</v>
      </c>
      <c r="T5557" s="81">
        <v>0</v>
      </c>
      <c r="AA5557" t="s">
        <v>307</v>
      </c>
      <c r="AB5557" t="s">
        <v>13</v>
      </c>
      <c r="AC5557" t="b">
        <v>0</v>
      </c>
    </row>
    <row r="5558" spans="1:29" x14ac:dyDescent="0.35">
      <c r="A5558" t="s">
        <v>12</v>
      </c>
      <c r="B5558" t="s">
        <v>322</v>
      </c>
      <c r="C5558" t="s">
        <v>334</v>
      </c>
      <c r="D5558" t="s">
        <v>188</v>
      </c>
      <c r="E5558" t="s">
        <v>242</v>
      </c>
      <c r="F5558" t="s">
        <v>303</v>
      </c>
      <c r="G5558" t="s">
        <v>304</v>
      </c>
      <c r="H5558" t="s">
        <v>305</v>
      </c>
      <c r="I5558" t="s">
        <v>306</v>
      </c>
      <c r="J5558" s="78">
        <v>44153</v>
      </c>
      <c r="K5558" t="s">
        <v>26</v>
      </c>
      <c r="L5558">
        <v>369</v>
      </c>
      <c r="R5558" s="81">
        <v>45.8</v>
      </c>
      <c r="S5558" s="81">
        <v>0.01</v>
      </c>
      <c r="T5558" s="81">
        <v>0</v>
      </c>
      <c r="AA5558" t="s">
        <v>307</v>
      </c>
      <c r="AB5558" t="s">
        <v>13</v>
      </c>
      <c r="AC5558" t="b">
        <v>0</v>
      </c>
    </row>
    <row r="5559" spans="1:29" x14ac:dyDescent="0.35">
      <c r="A5559" t="s">
        <v>12</v>
      </c>
      <c r="B5559" t="s">
        <v>323</v>
      </c>
      <c r="C5559" t="s">
        <v>334</v>
      </c>
      <c r="D5559" t="s">
        <v>188</v>
      </c>
      <c r="E5559" t="s">
        <v>242</v>
      </c>
      <c r="F5559" t="s">
        <v>303</v>
      </c>
      <c r="G5559" t="s">
        <v>304</v>
      </c>
      <c r="H5559" t="s">
        <v>305</v>
      </c>
      <c r="I5559" t="s">
        <v>306</v>
      </c>
      <c r="J5559" s="78">
        <v>44153</v>
      </c>
      <c r="K5559" t="s">
        <v>26</v>
      </c>
      <c r="L5559">
        <v>369</v>
      </c>
      <c r="R5559" s="81">
        <v>53.5</v>
      </c>
      <c r="S5559" s="81">
        <v>0.02</v>
      </c>
      <c r="T5559" s="81">
        <v>0</v>
      </c>
      <c r="AA5559" t="s">
        <v>307</v>
      </c>
      <c r="AB5559" t="s">
        <v>13</v>
      </c>
      <c r="AC5559" t="b">
        <v>0</v>
      </c>
    </row>
    <row r="5560" spans="1:29" x14ac:dyDescent="0.35">
      <c r="A5560" t="s">
        <v>12</v>
      </c>
      <c r="B5560" t="s">
        <v>324</v>
      </c>
      <c r="C5560" t="s">
        <v>334</v>
      </c>
      <c r="D5560" t="s">
        <v>188</v>
      </c>
      <c r="E5560" t="s">
        <v>242</v>
      </c>
      <c r="F5560" t="s">
        <v>303</v>
      </c>
      <c r="G5560" t="s">
        <v>304</v>
      </c>
      <c r="H5560" t="s">
        <v>305</v>
      </c>
      <c r="I5560" t="s">
        <v>306</v>
      </c>
      <c r="J5560" s="78">
        <v>44153</v>
      </c>
      <c r="K5560" t="s">
        <v>26</v>
      </c>
      <c r="L5560">
        <v>369</v>
      </c>
      <c r="R5560" s="81">
        <v>35.700000000000003</v>
      </c>
      <c r="S5560" s="81">
        <v>0.01</v>
      </c>
      <c r="T5560" s="81">
        <v>0</v>
      </c>
      <c r="AA5560" t="s">
        <v>307</v>
      </c>
      <c r="AB5560" t="s">
        <v>13</v>
      </c>
      <c r="AC5560" t="b">
        <v>0</v>
      </c>
    </row>
    <row r="5561" spans="1:29" x14ac:dyDescent="0.35">
      <c r="A5561" t="s">
        <v>12</v>
      </c>
      <c r="B5561" t="s">
        <v>325</v>
      </c>
      <c r="C5561" t="s">
        <v>334</v>
      </c>
      <c r="D5561" t="s">
        <v>188</v>
      </c>
      <c r="E5561" t="s">
        <v>242</v>
      </c>
      <c r="F5561" t="s">
        <v>303</v>
      </c>
      <c r="G5561" t="s">
        <v>304</v>
      </c>
      <c r="H5561" t="s">
        <v>305</v>
      </c>
      <c r="I5561" t="s">
        <v>306</v>
      </c>
      <c r="J5561" s="78">
        <v>44153</v>
      </c>
      <c r="K5561" t="s">
        <v>26</v>
      </c>
      <c r="L5561">
        <v>369</v>
      </c>
      <c r="R5561" s="81">
        <v>71.400000000000006</v>
      </c>
      <c r="S5561" s="81">
        <v>0.02</v>
      </c>
      <c r="T5561" s="81">
        <v>0</v>
      </c>
      <c r="AA5561" t="s">
        <v>307</v>
      </c>
      <c r="AB5561" t="s">
        <v>13</v>
      </c>
      <c r="AC5561" t="b">
        <v>0</v>
      </c>
    </row>
    <row r="5562" spans="1:29" x14ac:dyDescent="0.35">
      <c r="A5562" t="s">
        <v>12</v>
      </c>
      <c r="B5562" t="s">
        <v>326</v>
      </c>
      <c r="C5562" t="s">
        <v>334</v>
      </c>
      <c r="D5562" t="s">
        <v>188</v>
      </c>
      <c r="E5562" t="s">
        <v>242</v>
      </c>
      <c r="F5562" t="s">
        <v>303</v>
      </c>
      <c r="G5562" t="s">
        <v>304</v>
      </c>
      <c r="H5562" t="s">
        <v>305</v>
      </c>
      <c r="I5562" t="s">
        <v>306</v>
      </c>
      <c r="J5562" s="78">
        <v>44153</v>
      </c>
      <c r="K5562" t="s">
        <v>26</v>
      </c>
      <c r="L5562">
        <v>369</v>
      </c>
      <c r="R5562" s="81">
        <v>47.6</v>
      </c>
      <c r="S5562" s="81">
        <v>0.01</v>
      </c>
      <c r="T5562" s="81">
        <v>0</v>
      </c>
      <c r="AA5562" t="s">
        <v>307</v>
      </c>
      <c r="AB5562" t="s">
        <v>13</v>
      </c>
      <c r="AC5562" t="b">
        <v>0</v>
      </c>
    </row>
    <row r="5563" spans="1:29" x14ac:dyDescent="0.35">
      <c r="A5563" t="s">
        <v>12</v>
      </c>
      <c r="B5563" t="s">
        <v>302</v>
      </c>
      <c r="C5563" t="s">
        <v>334</v>
      </c>
      <c r="D5563" t="s">
        <v>188</v>
      </c>
      <c r="E5563" t="s">
        <v>243</v>
      </c>
      <c r="F5563" t="s">
        <v>303</v>
      </c>
      <c r="G5563" t="s">
        <v>304</v>
      </c>
      <c r="H5563" t="s">
        <v>305</v>
      </c>
      <c r="I5563" t="s">
        <v>306</v>
      </c>
      <c r="J5563" s="78">
        <v>44153</v>
      </c>
      <c r="K5563" t="s">
        <v>26</v>
      </c>
      <c r="L5563">
        <v>357</v>
      </c>
      <c r="R5563" s="81">
        <v>44.5</v>
      </c>
      <c r="S5563" s="81">
        <v>0.01</v>
      </c>
      <c r="T5563" s="81">
        <v>0</v>
      </c>
      <c r="AA5563" t="s">
        <v>307</v>
      </c>
      <c r="AB5563" t="s">
        <v>13</v>
      </c>
      <c r="AC5563" t="b">
        <v>0</v>
      </c>
    </row>
    <row r="5564" spans="1:29" x14ac:dyDescent="0.35">
      <c r="A5564" t="s">
        <v>12</v>
      </c>
      <c r="B5564" t="s">
        <v>308</v>
      </c>
      <c r="C5564" t="s">
        <v>334</v>
      </c>
      <c r="D5564" t="s">
        <v>188</v>
      </c>
      <c r="E5564" t="s">
        <v>243</v>
      </c>
      <c r="F5564" t="s">
        <v>303</v>
      </c>
      <c r="G5564" t="s">
        <v>304</v>
      </c>
      <c r="H5564" t="s">
        <v>305</v>
      </c>
      <c r="I5564" t="s">
        <v>306</v>
      </c>
      <c r="J5564" s="78">
        <v>44153</v>
      </c>
      <c r="K5564" t="s">
        <v>26</v>
      </c>
      <c r="L5564">
        <v>357</v>
      </c>
      <c r="R5564" s="81">
        <v>29.7</v>
      </c>
      <c r="S5564" s="81">
        <v>0.01</v>
      </c>
      <c r="T5564" s="81">
        <v>0</v>
      </c>
      <c r="AA5564" t="s">
        <v>307</v>
      </c>
      <c r="AB5564" t="s">
        <v>13</v>
      </c>
      <c r="AC5564" t="b">
        <v>0</v>
      </c>
    </row>
    <row r="5565" spans="1:29" x14ac:dyDescent="0.35">
      <c r="A5565" t="s">
        <v>12</v>
      </c>
      <c r="B5565" t="s">
        <v>309</v>
      </c>
      <c r="C5565" t="s">
        <v>334</v>
      </c>
      <c r="D5565" t="s">
        <v>188</v>
      </c>
      <c r="E5565" t="s">
        <v>243</v>
      </c>
      <c r="F5565" t="s">
        <v>303</v>
      </c>
      <c r="G5565" t="s">
        <v>304</v>
      </c>
      <c r="H5565" t="s">
        <v>305</v>
      </c>
      <c r="I5565" t="s">
        <v>306</v>
      </c>
      <c r="J5565" s="78">
        <v>44153</v>
      </c>
      <c r="K5565" t="s">
        <v>26</v>
      </c>
      <c r="L5565">
        <v>357</v>
      </c>
      <c r="R5565" s="81">
        <v>41.7</v>
      </c>
      <c r="S5565" s="81">
        <v>0.01</v>
      </c>
      <c r="T5565" s="81">
        <v>0</v>
      </c>
      <c r="AA5565" t="s">
        <v>307</v>
      </c>
      <c r="AB5565" t="s">
        <v>13</v>
      </c>
      <c r="AC5565" t="b">
        <v>0</v>
      </c>
    </row>
    <row r="5566" spans="1:29" x14ac:dyDescent="0.35">
      <c r="A5566" t="s">
        <v>12</v>
      </c>
      <c r="B5566" t="s">
        <v>310</v>
      </c>
      <c r="C5566" t="s">
        <v>334</v>
      </c>
      <c r="D5566" t="s">
        <v>188</v>
      </c>
      <c r="E5566" t="s">
        <v>243</v>
      </c>
      <c r="F5566" t="s">
        <v>303</v>
      </c>
      <c r="G5566" t="s">
        <v>304</v>
      </c>
      <c r="H5566" t="s">
        <v>305</v>
      </c>
      <c r="I5566" t="s">
        <v>306</v>
      </c>
      <c r="J5566" s="78">
        <v>44153</v>
      </c>
      <c r="K5566" t="s">
        <v>26</v>
      </c>
      <c r="L5566">
        <v>357</v>
      </c>
      <c r="R5566" s="81">
        <v>27.8</v>
      </c>
      <c r="S5566" s="81">
        <v>0.01</v>
      </c>
      <c r="T5566" s="81">
        <v>0</v>
      </c>
      <c r="AA5566" t="s">
        <v>307</v>
      </c>
      <c r="AB5566" t="s">
        <v>13</v>
      </c>
      <c r="AC5566" t="b">
        <v>0</v>
      </c>
    </row>
    <row r="5567" spans="1:29" x14ac:dyDescent="0.35">
      <c r="A5567" t="s">
        <v>12</v>
      </c>
      <c r="B5567" t="s">
        <v>311</v>
      </c>
      <c r="C5567" t="s">
        <v>334</v>
      </c>
      <c r="D5567" t="s">
        <v>188</v>
      </c>
      <c r="E5567" t="s">
        <v>243</v>
      </c>
      <c r="F5567" t="s">
        <v>303</v>
      </c>
      <c r="G5567" t="s">
        <v>304</v>
      </c>
      <c r="H5567" t="s">
        <v>305</v>
      </c>
      <c r="I5567" t="s">
        <v>306</v>
      </c>
      <c r="J5567" s="78">
        <v>44153</v>
      </c>
      <c r="K5567" t="s">
        <v>26</v>
      </c>
      <c r="L5567">
        <v>357</v>
      </c>
      <c r="R5567" s="81">
        <v>41</v>
      </c>
      <c r="S5567" s="81">
        <v>0.01</v>
      </c>
      <c r="T5567" s="81">
        <v>0</v>
      </c>
      <c r="AA5567" t="s">
        <v>307</v>
      </c>
      <c r="AB5567" t="s">
        <v>13</v>
      </c>
      <c r="AC5567" t="b">
        <v>0</v>
      </c>
    </row>
    <row r="5568" spans="1:29" x14ac:dyDescent="0.35">
      <c r="A5568" t="s">
        <v>12</v>
      </c>
      <c r="B5568" t="s">
        <v>312</v>
      </c>
      <c r="C5568" t="s">
        <v>334</v>
      </c>
      <c r="D5568" t="s">
        <v>188</v>
      </c>
      <c r="E5568" t="s">
        <v>243</v>
      </c>
      <c r="F5568" t="s">
        <v>303</v>
      </c>
      <c r="G5568" t="s">
        <v>304</v>
      </c>
      <c r="H5568" t="s">
        <v>305</v>
      </c>
      <c r="I5568" t="s">
        <v>306</v>
      </c>
      <c r="J5568" s="78">
        <v>44153</v>
      </c>
      <c r="K5568" t="s">
        <v>26</v>
      </c>
      <c r="L5568">
        <v>357</v>
      </c>
      <c r="R5568" s="81">
        <v>27.4</v>
      </c>
      <c r="S5568" s="81">
        <v>0.01</v>
      </c>
      <c r="T5568" s="81">
        <v>0</v>
      </c>
      <c r="AA5568" t="s">
        <v>307</v>
      </c>
      <c r="AB5568" t="s">
        <v>13</v>
      </c>
      <c r="AC5568" t="b">
        <v>0</v>
      </c>
    </row>
    <row r="5569" spans="1:29" x14ac:dyDescent="0.35">
      <c r="A5569" t="s">
        <v>12</v>
      </c>
      <c r="B5569" t="s">
        <v>313</v>
      </c>
      <c r="C5569" t="s">
        <v>334</v>
      </c>
      <c r="D5569" t="s">
        <v>188</v>
      </c>
      <c r="E5569" t="s">
        <v>243</v>
      </c>
      <c r="F5569" t="s">
        <v>303</v>
      </c>
      <c r="G5569" t="s">
        <v>304</v>
      </c>
      <c r="H5569" t="s">
        <v>305</v>
      </c>
      <c r="I5569" t="s">
        <v>306</v>
      </c>
      <c r="J5569" s="78">
        <v>44153</v>
      </c>
      <c r="K5569" t="s">
        <v>26</v>
      </c>
      <c r="L5569">
        <v>357</v>
      </c>
      <c r="R5569" s="81">
        <v>41</v>
      </c>
      <c r="S5569" s="81">
        <v>0.01</v>
      </c>
      <c r="T5569" s="81">
        <v>0</v>
      </c>
      <c r="AA5569" t="s">
        <v>307</v>
      </c>
      <c r="AB5569" t="s">
        <v>13</v>
      </c>
      <c r="AC5569" t="b">
        <v>0</v>
      </c>
    </row>
    <row r="5570" spans="1:29" x14ac:dyDescent="0.35">
      <c r="A5570" t="s">
        <v>12</v>
      </c>
      <c r="B5570" t="s">
        <v>314</v>
      </c>
      <c r="C5570" t="s">
        <v>334</v>
      </c>
      <c r="D5570" t="s">
        <v>188</v>
      </c>
      <c r="E5570" t="s">
        <v>243</v>
      </c>
      <c r="F5570" t="s">
        <v>303</v>
      </c>
      <c r="G5570" t="s">
        <v>304</v>
      </c>
      <c r="H5570" t="s">
        <v>305</v>
      </c>
      <c r="I5570" t="s">
        <v>306</v>
      </c>
      <c r="J5570" s="78">
        <v>44153</v>
      </c>
      <c r="K5570" t="s">
        <v>26</v>
      </c>
      <c r="L5570">
        <v>357</v>
      </c>
      <c r="R5570" s="81">
        <v>27.4</v>
      </c>
      <c r="S5570" s="81">
        <v>0.01</v>
      </c>
      <c r="T5570" s="81">
        <v>0</v>
      </c>
      <c r="AA5570" t="s">
        <v>307</v>
      </c>
      <c r="AB5570" t="s">
        <v>13</v>
      </c>
      <c r="AC5570" t="b">
        <v>0</v>
      </c>
    </row>
    <row r="5571" spans="1:29" x14ac:dyDescent="0.35">
      <c r="A5571" t="s">
        <v>12</v>
      </c>
      <c r="B5571" t="s">
        <v>315</v>
      </c>
      <c r="C5571" t="s">
        <v>334</v>
      </c>
      <c r="D5571" t="s">
        <v>188</v>
      </c>
      <c r="E5571" t="s">
        <v>243</v>
      </c>
      <c r="F5571" t="s">
        <v>303</v>
      </c>
      <c r="G5571" t="s">
        <v>304</v>
      </c>
      <c r="H5571" t="s">
        <v>305</v>
      </c>
      <c r="I5571" t="s">
        <v>306</v>
      </c>
      <c r="J5571" s="78">
        <v>44153</v>
      </c>
      <c r="K5571" t="s">
        <v>26</v>
      </c>
      <c r="L5571">
        <v>357</v>
      </c>
      <c r="R5571" s="81">
        <v>48.7</v>
      </c>
      <c r="S5571" s="81">
        <v>0.01</v>
      </c>
      <c r="T5571" s="81">
        <v>0</v>
      </c>
      <c r="AA5571" t="s">
        <v>307</v>
      </c>
      <c r="AB5571" t="s">
        <v>13</v>
      </c>
      <c r="AC5571" t="b">
        <v>0</v>
      </c>
    </row>
    <row r="5572" spans="1:29" x14ac:dyDescent="0.35">
      <c r="A5572" t="s">
        <v>12</v>
      </c>
      <c r="B5572" t="s">
        <v>316</v>
      </c>
      <c r="C5572" t="s">
        <v>334</v>
      </c>
      <c r="D5572" t="s">
        <v>188</v>
      </c>
      <c r="E5572" t="s">
        <v>243</v>
      </c>
      <c r="F5572" t="s">
        <v>303</v>
      </c>
      <c r="G5572" t="s">
        <v>304</v>
      </c>
      <c r="H5572" t="s">
        <v>305</v>
      </c>
      <c r="I5572" t="s">
        <v>306</v>
      </c>
      <c r="J5572" s="78">
        <v>44153</v>
      </c>
      <c r="K5572" t="s">
        <v>26</v>
      </c>
      <c r="L5572">
        <v>357</v>
      </c>
      <c r="R5572" s="81">
        <v>32.5</v>
      </c>
      <c r="S5572" s="81">
        <v>0.01</v>
      </c>
      <c r="T5572" s="81">
        <v>0</v>
      </c>
      <c r="AA5572" t="s">
        <v>307</v>
      </c>
      <c r="AB5572" t="s">
        <v>13</v>
      </c>
      <c r="AC5572" t="b">
        <v>0</v>
      </c>
    </row>
    <row r="5573" spans="1:29" x14ac:dyDescent="0.35">
      <c r="A5573" t="s">
        <v>12</v>
      </c>
      <c r="B5573" t="s">
        <v>317</v>
      </c>
      <c r="C5573" t="s">
        <v>334</v>
      </c>
      <c r="D5573" t="s">
        <v>188</v>
      </c>
      <c r="E5573" t="s">
        <v>243</v>
      </c>
      <c r="F5573" t="s">
        <v>303</v>
      </c>
      <c r="G5573" t="s">
        <v>304</v>
      </c>
      <c r="H5573" t="s">
        <v>305</v>
      </c>
      <c r="I5573" t="s">
        <v>306</v>
      </c>
      <c r="J5573" s="78">
        <v>44153</v>
      </c>
      <c r="K5573" t="s">
        <v>26</v>
      </c>
      <c r="L5573">
        <v>357</v>
      </c>
      <c r="R5573" s="81">
        <v>57.7</v>
      </c>
      <c r="S5573" s="81">
        <v>0.02</v>
      </c>
      <c r="T5573" s="81">
        <v>0</v>
      </c>
      <c r="AA5573" t="s">
        <v>307</v>
      </c>
      <c r="AB5573" t="s">
        <v>13</v>
      </c>
      <c r="AC5573" t="b">
        <v>0</v>
      </c>
    </row>
    <row r="5574" spans="1:29" x14ac:dyDescent="0.35">
      <c r="A5574" t="s">
        <v>12</v>
      </c>
      <c r="B5574" t="s">
        <v>318</v>
      </c>
      <c r="C5574" t="s">
        <v>334</v>
      </c>
      <c r="D5574" t="s">
        <v>188</v>
      </c>
      <c r="E5574" t="s">
        <v>243</v>
      </c>
      <c r="F5574" t="s">
        <v>303</v>
      </c>
      <c r="G5574" t="s">
        <v>304</v>
      </c>
      <c r="H5574" t="s">
        <v>305</v>
      </c>
      <c r="I5574" t="s">
        <v>306</v>
      </c>
      <c r="J5574" s="78">
        <v>44153</v>
      </c>
      <c r="K5574" t="s">
        <v>26</v>
      </c>
      <c r="L5574">
        <v>357</v>
      </c>
      <c r="R5574" s="81">
        <v>38.5</v>
      </c>
      <c r="S5574" s="81">
        <v>0.01</v>
      </c>
      <c r="T5574" s="81">
        <v>0</v>
      </c>
      <c r="AA5574" t="s">
        <v>307</v>
      </c>
      <c r="AB5574" t="s">
        <v>13</v>
      </c>
      <c r="AC5574" t="b">
        <v>0</v>
      </c>
    </row>
    <row r="5575" spans="1:29" x14ac:dyDescent="0.35">
      <c r="A5575" t="s">
        <v>12</v>
      </c>
      <c r="B5575" t="s">
        <v>319</v>
      </c>
      <c r="C5575" t="s">
        <v>334</v>
      </c>
      <c r="D5575" t="s">
        <v>188</v>
      </c>
      <c r="E5575" t="s">
        <v>243</v>
      </c>
      <c r="F5575" t="s">
        <v>303</v>
      </c>
      <c r="G5575" t="s">
        <v>304</v>
      </c>
      <c r="H5575" t="s">
        <v>305</v>
      </c>
      <c r="I5575" t="s">
        <v>306</v>
      </c>
      <c r="J5575" s="78">
        <v>44153</v>
      </c>
      <c r="K5575" t="s">
        <v>26</v>
      </c>
      <c r="L5575">
        <v>357</v>
      </c>
      <c r="R5575" s="81">
        <v>53</v>
      </c>
      <c r="S5575" s="81">
        <v>0.02</v>
      </c>
      <c r="T5575" s="81">
        <v>0</v>
      </c>
      <c r="AA5575" t="s">
        <v>307</v>
      </c>
      <c r="AB5575" t="s">
        <v>13</v>
      </c>
      <c r="AC5575" t="b">
        <v>0</v>
      </c>
    </row>
    <row r="5576" spans="1:29" x14ac:dyDescent="0.35">
      <c r="A5576" t="s">
        <v>12</v>
      </c>
      <c r="B5576" t="s">
        <v>320</v>
      </c>
      <c r="C5576" t="s">
        <v>334</v>
      </c>
      <c r="D5576" t="s">
        <v>188</v>
      </c>
      <c r="E5576" t="s">
        <v>243</v>
      </c>
      <c r="F5576" t="s">
        <v>303</v>
      </c>
      <c r="G5576" t="s">
        <v>304</v>
      </c>
      <c r="H5576" t="s">
        <v>305</v>
      </c>
      <c r="I5576" t="s">
        <v>306</v>
      </c>
      <c r="J5576" s="78">
        <v>44153</v>
      </c>
      <c r="K5576" t="s">
        <v>26</v>
      </c>
      <c r="L5576">
        <v>357</v>
      </c>
      <c r="R5576" s="81">
        <v>35.4</v>
      </c>
      <c r="S5576" s="81">
        <v>0.01</v>
      </c>
      <c r="T5576" s="81">
        <v>0</v>
      </c>
      <c r="AA5576" t="s">
        <v>307</v>
      </c>
      <c r="AB5576" t="s">
        <v>13</v>
      </c>
      <c r="AC5576" t="b">
        <v>0</v>
      </c>
    </row>
    <row r="5577" spans="1:29" x14ac:dyDescent="0.35">
      <c r="A5577" t="s">
        <v>12</v>
      </c>
      <c r="B5577" t="s">
        <v>321</v>
      </c>
      <c r="C5577" t="s">
        <v>334</v>
      </c>
      <c r="D5577" t="s">
        <v>188</v>
      </c>
      <c r="E5577" t="s">
        <v>243</v>
      </c>
      <c r="F5577" t="s">
        <v>303</v>
      </c>
      <c r="G5577" t="s">
        <v>304</v>
      </c>
      <c r="H5577" t="s">
        <v>305</v>
      </c>
      <c r="I5577" t="s">
        <v>306</v>
      </c>
      <c r="J5577" s="78">
        <v>44153</v>
      </c>
      <c r="K5577" t="s">
        <v>26</v>
      </c>
      <c r="L5577">
        <v>357</v>
      </c>
      <c r="R5577" s="81">
        <v>63.7</v>
      </c>
      <c r="S5577" s="81">
        <v>0.02</v>
      </c>
      <c r="T5577" s="81">
        <v>0</v>
      </c>
      <c r="AA5577" t="s">
        <v>307</v>
      </c>
      <c r="AB5577" t="s">
        <v>13</v>
      </c>
      <c r="AC5577" t="b">
        <v>0</v>
      </c>
    </row>
    <row r="5578" spans="1:29" x14ac:dyDescent="0.35">
      <c r="A5578" t="s">
        <v>12</v>
      </c>
      <c r="B5578" t="s">
        <v>322</v>
      </c>
      <c r="C5578" t="s">
        <v>334</v>
      </c>
      <c r="D5578" t="s">
        <v>188</v>
      </c>
      <c r="E5578" t="s">
        <v>243</v>
      </c>
      <c r="F5578" t="s">
        <v>303</v>
      </c>
      <c r="G5578" t="s">
        <v>304</v>
      </c>
      <c r="H5578" t="s">
        <v>305</v>
      </c>
      <c r="I5578" t="s">
        <v>306</v>
      </c>
      <c r="J5578" s="78">
        <v>44153</v>
      </c>
      <c r="K5578" t="s">
        <v>26</v>
      </c>
      <c r="L5578">
        <v>357</v>
      </c>
      <c r="R5578" s="81">
        <v>42.4</v>
      </c>
      <c r="S5578" s="81">
        <v>0.01</v>
      </c>
      <c r="T5578" s="81">
        <v>0</v>
      </c>
      <c r="AA5578" t="s">
        <v>307</v>
      </c>
      <c r="AB5578" t="s">
        <v>13</v>
      </c>
      <c r="AC5578" t="b">
        <v>0</v>
      </c>
    </row>
    <row r="5579" spans="1:29" x14ac:dyDescent="0.35">
      <c r="A5579" t="s">
        <v>12</v>
      </c>
      <c r="B5579" t="s">
        <v>323</v>
      </c>
      <c r="C5579" t="s">
        <v>334</v>
      </c>
      <c r="D5579" t="s">
        <v>188</v>
      </c>
      <c r="E5579" t="s">
        <v>243</v>
      </c>
      <c r="F5579" t="s">
        <v>303</v>
      </c>
      <c r="G5579" t="s">
        <v>304</v>
      </c>
      <c r="H5579" t="s">
        <v>305</v>
      </c>
      <c r="I5579" t="s">
        <v>306</v>
      </c>
      <c r="J5579" s="78">
        <v>44153</v>
      </c>
      <c r="K5579" t="s">
        <v>26</v>
      </c>
      <c r="L5579">
        <v>357</v>
      </c>
      <c r="R5579" s="81">
        <v>49.6</v>
      </c>
      <c r="S5579" s="81">
        <v>0.01</v>
      </c>
      <c r="T5579" s="81">
        <v>0</v>
      </c>
      <c r="AA5579" t="s">
        <v>307</v>
      </c>
      <c r="AB5579" t="s">
        <v>13</v>
      </c>
      <c r="AC5579" t="b">
        <v>0</v>
      </c>
    </row>
    <row r="5580" spans="1:29" x14ac:dyDescent="0.35">
      <c r="A5580" t="s">
        <v>12</v>
      </c>
      <c r="B5580" t="s">
        <v>324</v>
      </c>
      <c r="C5580" t="s">
        <v>334</v>
      </c>
      <c r="D5580" t="s">
        <v>188</v>
      </c>
      <c r="E5580" t="s">
        <v>243</v>
      </c>
      <c r="F5580" t="s">
        <v>303</v>
      </c>
      <c r="G5580" t="s">
        <v>304</v>
      </c>
      <c r="H5580" t="s">
        <v>305</v>
      </c>
      <c r="I5580" t="s">
        <v>306</v>
      </c>
      <c r="J5580" s="78">
        <v>44153</v>
      </c>
      <c r="K5580" t="s">
        <v>26</v>
      </c>
      <c r="L5580">
        <v>357</v>
      </c>
      <c r="R5580" s="81">
        <v>33.1</v>
      </c>
      <c r="S5580" s="81">
        <v>0.01</v>
      </c>
      <c r="T5580" s="81">
        <v>0</v>
      </c>
      <c r="AA5580" t="s">
        <v>307</v>
      </c>
      <c r="AB5580" t="s">
        <v>13</v>
      </c>
      <c r="AC5580" t="b">
        <v>0</v>
      </c>
    </row>
    <row r="5581" spans="1:29" x14ac:dyDescent="0.35">
      <c r="A5581" t="s">
        <v>12</v>
      </c>
      <c r="B5581" t="s">
        <v>325</v>
      </c>
      <c r="C5581" t="s">
        <v>334</v>
      </c>
      <c r="D5581" t="s">
        <v>188</v>
      </c>
      <c r="E5581" t="s">
        <v>243</v>
      </c>
      <c r="F5581" t="s">
        <v>303</v>
      </c>
      <c r="G5581" t="s">
        <v>304</v>
      </c>
      <c r="H5581" t="s">
        <v>305</v>
      </c>
      <c r="I5581" t="s">
        <v>306</v>
      </c>
      <c r="J5581" s="78">
        <v>44153</v>
      </c>
      <c r="K5581" t="s">
        <v>26</v>
      </c>
      <c r="L5581">
        <v>357</v>
      </c>
      <c r="R5581" s="81">
        <v>66.2</v>
      </c>
      <c r="S5581" s="81">
        <v>0.02</v>
      </c>
      <c r="T5581" s="81">
        <v>0</v>
      </c>
      <c r="AA5581" t="s">
        <v>307</v>
      </c>
      <c r="AB5581" t="s">
        <v>13</v>
      </c>
      <c r="AC5581" t="b">
        <v>0</v>
      </c>
    </row>
    <row r="5582" spans="1:29" x14ac:dyDescent="0.35">
      <c r="A5582" t="s">
        <v>12</v>
      </c>
      <c r="B5582" t="s">
        <v>326</v>
      </c>
      <c r="C5582" t="s">
        <v>334</v>
      </c>
      <c r="D5582" t="s">
        <v>188</v>
      </c>
      <c r="E5582" t="s">
        <v>243</v>
      </c>
      <c r="F5582" t="s">
        <v>303</v>
      </c>
      <c r="G5582" t="s">
        <v>304</v>
      </c>
      <c r="H5582" t="s">
        <v>305</v>
      </c>
      <c r="I5582" t="s">
        <v>306</v>
      </c>
      <c r="J5582" s="78">
        <v>44153</v>
      </c>
      <c r="K5582" t="s">
        <v>26</v>
      </c>
      <c r="L5582">
        <v>357</v>
      </c>
      <c r="R5582" s="81">
        <v>44.1</v>
      </c>
      <c r="S5582" s="81">
        <v>0.01</v>
      </c>
      <c r="T5582" s="81">
        <v>0</v>
      </c>
      <c r="AA5582" t="s">
        <v>307</v>
      </c>
      <c r="AB5582" t="s">
        <v>13</v>
      </c>
      <c r="AC5582" t="b">
        <v>0</v>
      </c>
    </row>
    <row r="5583" spans="1:29" x14ac:dyDescent="0.35">
      <c r="A5583" t="s">
        <v>12</v>
      </c>
      <c r="B5583" t="s">
        <v>302</v>
      </c>
      <c r="C5583" t="s">
        <v>334</v>
      </c>
      <c r="D5583" t="s">
        <v>188</v>
      </c>
      <c r="E5583" t="s">
        <v>244</v>
      </c>
      <c r="F5583" t="s">
        <v>303</v>
      </c>
      <c r="G5583" t="s">
        <v>304</v>
      </c>
      <c r="H5583" t="s">
        <v>305</v>
      </c>
      <c r="I5583" t="s">
        <v>306</v>
      </c>
      <c r="J5583" s="78">
        <v>44153</v>
      </c>
      <c r="K5583" t="s">
        <v>26</v>
      </c>
      <c r="L5583">
        <v>406</v>
      </c>
      <c r="R5583" s="81">
        <v>48.4</v>
      </c>
      <c r="S5583" s="81">
        <v>0.01</v>
      </c>
      <c r="T5583" s="81">
        <v>0</v>
      </c>
      <c r="AA5583" t="s">
        <v>307</v>
      </c>
      <c r="AB5583" t="s">
        <v>13</v>
      </c>
      <c r="AC5583" t="b">
        <v>0</v>
      </c>
    </row>
    <row r="5584" spans="1:29" x14ac:dyDescent="0.35">
      <c r="A5584" t="s">
        <v>12</v>
      </c>
      <c r="B5584" t="s">
        <v>308</v>
      </c>
      <c r="C5584" t="s">
        <v>334</v>
      </c>
      <c r="D5584" t="s">
        <v>188</v>
      </c>
      <c r="E5584" t="s">
        <v>244</v>
      </c>
      <c r="F5584" t="s">
        <v>303</v>
      </c>
      <c r="G5584" t="s">
        <v>304</v>
      </c>
      <c r="H5584" t="s">
        <v>305</v>
      </c>
      <c r="I5584" t="s">
        <v>306</v>
      </c>
      <c r="J5584" s="78">
        <v>44153</v>
      </c>
      <c r="K5584" t="s">
        <v>26</v>
      </c>
      <c r="L5584">
        <v>406</v>
      </c>
      <c r="R5584" s="81">
        <v>32.299999999999997</v>
      </c>
      <c r="S5584" s="81">
        <v>0.01</v>
      </c>
      <c r="T5584" s="81">
        <v>0</v>
      </c>
      <c r="AA5584" t="s">
        <v>307</v>
      </c>
      <c r="AB5584" t="s">
        <v>13</v>
      </c>
      <c r="AC5584" t="b">
        <v>0</v>
      </c>
    </row>
    <row r="5585" spans="1:29" x14ac:dyDescent="0.35">
      <c r="A5585" t="s">
        <v>12</v>
      </c>
      <c r="B5585" t="s">
        <v>309</v>
      </c>
      <c r="C5585" t="s">
        <v>334</v>
      </c>
      <c r="D5585" t="s">
        <v>188</v>
      </c>
      <c r="E5585" t="s">
        <v>244</v>
      </c>
      <c r="F5585" t="s">
        <v>303</v>
      </c>
      <c r="G5585" t="s">
        <v>304</v>
      </c>
      <c r="H5585" t="s">
        <v>305</v>
      </c>
      <c r="I5585" t="s">
        <v>306</v>
      </c>
      <c r="J5585" s="78">
        <v>44153</v>
      </c>
      <c r="K5585" t="s">
        <v>26</v>
      </c>
      <c r="L5585">
        <v>406</v>
      </c>
      <c r="R5585" s="81">
        <v>45.3</v>
      </c>
      <c r="S5585" s="81">
        <v>0.01</v>
      </c>
      <c r="T5585" s="81">
        <v>0</v>
      </c>
      <c r="AA5585" t="s">
        <v>307</v>
      </c>
      <c r="AB5585" t="s">
        <v>13</v>
      </c>
      <c r="AC5585" t="b">
        <v>0</v>
      </c>
    </row>
    <row r="5586" spans="1:29" x14ac:dyDescent="0.35">
      <c r="A5586" t="s">
        <v>12</v>
      </c>
      <c r="B5586" t="s">
        <v>310</v>
      </c>
      <c r="C5586" t="s">
        <v>334</v>
      </c>
      <c r="D5586" t="s">
        <v>188</v>
      </c>
      <c r="E5586" t="s">
        <v>244</v>
      </c>
      <c r="F5586" t="s">
        <v>303</v>
      </c>
      <c r="G5586" t="s">
        <v>304</v>
      </c>
      <c r="H5586" t="s">
        <v>305</v>
      </c>
      <c r="I5586" t="s">
        <v>306</v>
      </c>
      <c r="J5586" s="78">
        <v>44153</v>
      </c>
      <c r="K5586" t="s">
        <v>26</v>
      </c>
      <c r="L5586">
        <v>406</v>
      </c>
      <c r="R5586" s="81">
        <v>30.2</v>
      </c>
      <c r="S5586" s="81">
        <v>0.01</v>
      </c>
      <c r="T5586" s="81">
        <v>0</v>
      </c>
      <c r="AA5586" t="s">
        <v>307</v>
      </c>
      <c r="AB5586" t="s">
        <v>13</v>
      </c>
      <c r="AC5586" t="b">
        <v>0</v>
      </c>
    </row>
    <row r="5587" spans="1:29" x14ac:dyDescent="0.35">
      <c r="A5587" t="s">
        <v>12</v>
      </c>
      <c r="B5587" t="s">
        <v>311</v>
      </c>
      <c r="C5587" t="s">
        <v>334</v>
      </c>
      <c r="D5587" t="s">
        <v>188</v>
      </c>
      <c r="E5587" t="s">
        <v>244</v>
      </c>
      <c r="F5587" t="s">
        <v>303</v>
      </c>
      <c r="G5587" t="s">
        <v>304</v>
      </c>
      <c r="H5587" t="s">
        <v>305</v>
      </c>
      <c r="I5587" t="s">
        <v>306</v>
      </c>
      <c r="J5587" s="78">
        <v>44153</v>
      </c>
      <c r="K5587" t="s">
        <v>26</v>
      </c>
      <c r="L5587">
        <v>406</v>
      </c>
      <c r="R5587" s="81">
        <v>44.6</v>
      </c>
      <c r="S5587" s="81">
        <v>0.01</v>
      </c>
      <c r="T5587" s="81">
        <v>0</v>
      </c>
      <c r="AA5587" t="s">
        <v>307</v>
      </c>
      <c r="AB5587" t="s">
        <v>13</v>
      </c>
      <c r="AC5587" t="b">
        <v>0</v>
      </c>
    </row>
    <row r="5588" spans="1:29" x14ac:dyDescent="0.35">
      <c r="A5588" t="s">
        <v>12</v>
      </c>
      <c r="B5588" t="s">
        <v>312</v>
      </c>
      <c r="C5588" t="s">
        <v>334</v>
      </c>
      <c r="D5588" t="s">
        <v>188</v>
      </c>
      <c r="E5588" t="s">
        <v>244</v>
      </c>
      <c r="F5588" t="s">
        <v>303</v>
      </c>
      <c r="G5588" t="s">
        <v>304</v>
      </c>
      <c r="H5588" t="s">
        <v>305</v>
      </c>
      <c r="I5588" t="s">
        <v>306</v>
      </c>
      <c r="J5588" s="78">
        <v>44153</v>
      </c>
      <c r="K5588" t="s">
        <v>26</v>
      </c>
      <c r="L5588">
        <v>406</v>
      </c>
      <c r="R5588" s="81">
        <v>29.7</v>
      </c>
      <c r="S5588" s="81">
        <v>0.01</v>
      </c>
      <c r="T5588" s="81">
        <v>0</v>
      </c>
      <c r="AA5588" t="s">
        <v>307</v>
      </c>
      <c r="AB5588" t="s">
        <v>13</v>
      </c>
      <c r="AC5588" t="b">
        <v>0</v>
      </c>
    </row>
    <row r="5589" spans="1:29" x14ac:dyDescent="0.35">
      <c r="A5589" t="s">
        <v>12</v>
      </c>
      <c r="B5589" t="s">
        <v>313</v>
      </c>
      <c r="C5589" t="s">
        <v>334</v>
      </c>
      <c r="D5589" t="s">
        <v>188</v>
      </c>
      <c r="E5589" t="s">
        <v>244</v>
      </c>
      <c r="F5589" t="s">
        <v>303</v>
      </c>
      <c r="G5589" t="s">
        <v>304</v>
      </c>
      <c r="H5589" t="s">
        <v>305</v>
      </c>
      <c r="I5589" t="s">
        <v>306</v>
      </c>
      <c r="J5589" s="78">
        <v>44153</v>
      </c>
      <c r="K5589" t="s">
        <v>26</v>
      </c>
      <c r="L5589">
        <v>406</v>
      </c>
      <c r="R5589" s="81">
        <v>44.6</v>
      </c>
      <c r="S5589" s="81">
        <v>0.01</v>
      </c>
      <c r="T5589" s="81">
        <v>0</v>
      </c>
      <c r="AA5589" t="s">
        <v>307</v>
      </c>
      <c r="AB5589" t="s">
        <v>13</v>
      </c>
      <c r="AC5589" t="b">
        <v>0</v>
      </c>
    </row>
    <row r="5590" spans="1:29" x14ac:dyDescent="0.35">
      <c r="A5590" t="s">
        <v>12</v>
      </c>
      <c r="B5590" t="s">
        <v>314</v>
      </c>
      <c r="C5590" t="s">
        <v>334</v>
      </c>
      <c r="D5590" t="s">
        <v>188</v>
      </c>
      <c r="E5590" t="s">
        <v>244</v>
      </c>
      <c r="F5590" t="s">
        <v>303</v>
      </c>
      <c r="G5590" t="s">
        <v>304</v>
      </c>
      <c r="H5590" t="s">
        <v>305</v>
      </c>
      <c r="I5590" t="s">
        <v>306</v>
      </c>
      <c r="J5590" s="78">
        <v>44153</v>
      </c>
      <c r="K5590" t="s">
        <v>26</v>
      </c>
      <c r="L5590">
        <v>406</v>
      </c>
      <c r="R5590" s="81">
        <v>29.7</v>
      </c>
      <c r="S5590" s="81">
        <v>0.01</v>
      </c>
      <c r="T5590" s="81">
        <v>0</v>
      </c>
      <c r="AA5590" t="s">
        <v>307</v>
      </c>
      <c r="AB5590" t="s">
        <v>13</v>
      </c>
      <c r="AC5590" t="b">
        <v>0</v>
      </c>
    </row>
    <row r="5591" spans="1:29" x14ac:dyDescent="0.35">
      <c r="A5591" t="s">
        <v>12</v>
      </c>
      <c r="B5591" t="s">
        <v>315</v>
      </c>
      <c r="C5591" t="s">
        <v>334</v>
      </c>
      <c r="D5591" t="s">
        <v>188</v>
      </c>
      <c r="E5591" t="s">
        <v>244</v>
      </c>
      <c r="F5591" t="s">
        <v>303</v>
      </c>
      <c r="G5591" t="s">
        <v>304</v>
      </c>
      <c r="H5591" t="s">
        <v>305</v>
      </c>
      <c r="I5591" t="s">
        <v>306</v>
      </c>
      <c r="J5591" s="78">
        <v>44153</v>
      </c>
      <c r="K5591" t="s">
        <v>26</v>
      </c>
      <c r="L5591">
        <v>406</v>
      </c>
      <c r="R5591" s="81">
        <v>53</v>
      </c>
      <c r="S5591" s="81">
        <v>0.01</v>
      </c>
      <c r="T5591" s="81">
        <v>0</v>
      </c>
      <c r="AA5591" t="s">
        <v>307</v>
      </c>
      <c r="AB5591" t="s">
        <v>13</v>
      </c>
      <c r="AC5591" t="b">
        <v>0</v>
      </c>
    </row>
    <row r="5592" spans="1:29" x14ac:dyDescent="0.35">
      <c r="A5592" t="s">
        <v>12</v>
      </c>
      <c r="B5592" t="s">
        <v>316</v>
      </c>
      <c r="C5592" t="s">
        <v>334</v>
      </c>
      <c r="D5592" t="s">
        <v>188</v>
      </c>
      <c r="E5592" t="s">
        <v>244</v>
      </c>
      <c r="F5592" t="s">
        <v>303</v>
      </c>
      <c r="G5592" t="s">
        <v>304</v>
      </c>
      <c r="H5592" t="s">
        <v>305</v>
      </c>
      <c r="I5592" t="s">
        <v>306</v>
      </c>
      <c r="J5592" s="78">
        <v>44153</v>
      </c>
      <c r="K5592" t="s">
        <v>26</v>
      </c>
      <c r="L5592">
        <v>406</v>
      </c>
      <c r="R5592" s="81">
        <v>35.299999999999997</v>
      </c>
      <c r="S5592" s="81">
        <v>0.01</v>
      </c>
      <c r="T5592" s="81">
        <v>0</v>
      </c>
      <c r="AA5592" t="s">
        <v>307</v>
      </c>
      <c r="AB5592" t="s">
        <v>13</v>
      </c>
      <c r="AC5592" t="b">
        <v>0</v>
      </c>
    </row>
    <row r="5593" spans="1:29" x14ac:dyDescent="0.35">
      <c r="A5593" t="s">
        <v>12</v>
      </c>
      <c r="B5593" t="s">
        <v>317</v>
      </c>
      <c r="C5593" t="s">
        <v>334</v>
      </c>
      <c r="D5593" t="s">
        <v>188</v>
      </c>
      <c r="E5593" t="s">
        <v>244</v>
      </c>
      <c r="F5593" t="s">
        <v>303</v>
      </c>
      <c r="G5593" t="s">
        <v>304</v>
      </c>
      <c r="H5593" t="s">
        <v>305</v>
      </c>
      <c r="I5593" t="s">
        <v>306</v>
      </c>
      <c r="J5593" s="78">
        <v>44153</v>
      </c>
      <c r="K5593" t="s">
        <v>26</v>
      </c>
      <c r="L5593">
        <v>406</v>
      </c>
      <c r="R5593" s="81">
        <v>61.6</v>
      </c>
      <c r="S5593" s="81">
        <v>0.02</v>
      </c>
      <c r="T5593" s="81">
        <v>0</v>
      </c>
      <c r="AA5593" t="s">
        <v>307</v>
      </c>
      <c r="AB5593" t="s">
        <v>13</v>
      </c>
      <c r="AC5593" t="b">
        <v>0</v>
      </c>
    </row>
    <row r="5594" spans="1:29" x14ac:dyDescent="0.35">
      <c r="A5594" t="s">
        <v>12</v>
      </c>
      <c r="B5594" t="s">
        <v>318</v>
      </c>
      <c r="C5594" t="s">
        <v>334</v>
      </c>
      <c r="D5594" t="s">
        <v>188</v>
      </c>
      <c r="E5594" t="s">
        <v>244</v>
      </c>
      <c r="F5594" t="s">
        <v>303</v>
      </c>
      <c r="G5594" t="s">
        <v>304</v>
      </c>
      <c r="H5594" t="s">
        <v>305</v>
      </c>
      <c r="I5594" t="s">
        <v>306</v>
      </c>
      <c r="J5594" s="78">
        <v>44153</v>
      </c>
      <c r="K5594" t="s">
        <v>26</v>
      </c>
      <c r="L5594">
        <v>406</v>
      </c>
      <c r="R5594" s="81">
        <v>41.1</v>
      </c>
      <c r="S5594" s="81">
        <v>0.01</v>
      </c>
      <c r="T5594" s="81">
        <v>0</v>
      </c>
      <c r="AA5594" t="s">
        <v>307</v>
      </c>
      <c r="AB5594" t="s">
        <v>13</v>
      </c>
      <c r="AC5594" t="b">
        <v>0</v>
      </c>
    </row>
    <row r="5595" spans="1:29" x14ac:dyDescent="0.35">
      <c r="A5595" t="s">
        <v>12</v>
      </c>
      <c r="B5595" t="s">
        <v>319</v>
      </c>
      <c r="C5595" t="s">
        <v>334</v>
      </c>
      <c r="D5595" t="s">
        <v>188</v>
      </c>
      <c r="E5595" t="s">
        <v>244</v>
      </c>
      <c r="F5595" t="s">
        <v>303</v>
      </c>
      <c r="G5595" t="s">
        <v>304</v>
      </c>
      <c r="H5595" t="s">
        <v>305</v>
      </c>
      <c r="I5595" t="s">
        <v>306</v>
      </c>
      <c r="J5595" s="78">
        <v>44153</v>
      </c>
      <c r="K5595" t="s">
        <v>26</v>
      </c>
      <c r="L5595">
        <v>406</v>
      </c>
      <c r="R5595" s="81">
        <v>56.6</v>
      </c>
      <c r="S5595" s="81">
        <v>0.02</v>
      </c>
      <c r="T5595" s="81">
        <v>0</v>
      </c>
      <c r="AA5595" t="s">
        <v>307</v>
      </c>
      <c r="AB5595" t="s">
        <v>13</v>
      </c>
      <c r="AC5595" t="b">
        <v>0</v>
      </c>
    </row>
    <row r="5596" spans="1:29" x14ac:dyDescent="0.35">
      <c r="A5596" t="s">
        <v>12</v>
      </c>
      <c r="B5596" t="s">
        <v>320</v>
      </c>
      <c r="C5596" t="s">
        <v>334</v>
      </c>
      <c r="D5596" t="s">
        <v>188</v>
      </c>
      <c r="E5596" t="s">
        <v>244</v>
      </c>
      <c r="F5596" t="s">
        <v>303</v>
      </c>
      <c r="G5596" t="s">
        <v>304</v>
      </c>
      <c r="H5596" t="s">
        <v>305</v>
      </c>
      <c r="I5596" t="s">
        <v>306</v>
      </c>
      <c r="J5596" s="78">
        <v>44153</v>
      </c>
      <c r="K5596" t="s">
        <v>26</v>
      </c>
      <c r="L5596">
        <v>406</v>
      </c>
      <c r="R5596" s="81">
        <v>37.700000000000003</v>
      </c>
      <c r="S5596" s="81">
        <v>0.01</v>
      </c>
      <c r="T5596" s="81">
        <v>0</v>
      </c>
      <c r="AA5596" t="s">
        <v>307</v>
      </c>
      <c r="AB5596" t="s">
        <v>13</v>
      </c>
      <c r="AC5596" t="b">
        <v>0</v>
      </c>
    </row>
    <row r="5597" spans="1:29" x14ac:dyDescent="0.35">
      <c r="A5597" t="s">
        <v>12</v>
      </c>
      <c r="B5597" t="s">
        <v>321</v>
      </c>
      <c r="C5597" t="s">
        <v>334</v>
      </c>
      <c r="D5597" t="s">
        <v>188</v>
      </c>
      <c r="E5597" t="s">
        <v>244</v>
      </c>
      <c r="F5597" t="s">
        <v>303</v>
      </c>
      <c r="G5597" t="s">
        <v>304</v>
      </c>
      <c r="H5597" t="s">
        <v>305</v>
      </c>
      <c r="I5597" t="s">
        <v>306</v>
      </c>
      <c r="J5597" s="78">
        <v>44153</v>
      </c>
      <c r="K5597" t="s">
        <v>26</v>
      </c>
      <c r="L5597">
        <v>406</v>
      </c>
      <c r="R5597" s="81">
        <v>67.900000000000006</v>
      </c>
      <c r="S5597" s="81">
        <v>0.02</v>
      </c>
      <c r="T5597" s="81">
        <v>0</v>
      </c>
      <c r="AA5597" t="s">
        <v>307</v>
      </c>
      <c r="AB5597" t="s">
        <v>13</v>
      </c>
      <c r="AC5597" t="b">
        <v>0</v>
      </c>
    </row>
    <row r="5598" spans="1:29" x14ac:dyDescent="0.35">
      <c r="A5598" t="s">
        <v>12</v>
      </c>
      <c r="B5598" t="s">
        <v>322</v>
      </c>
      <c r="C5598" t="s">
        <v>334</v>
      </c>
      <c r="D5598" t="s">
        <v>188</v>
      </c>
      <c r="E5598" t="s">
        <v>244</v>
      </c>
      <c r="F5598" t="s">
        <v>303</v>
      </c>
      <c r="G5598" t="s">
        <v>304</v>
      </c>
      <c r="H5598" t="s">
        <v>305</v>
      </c>
      <c r="I5598" t="s">
        <v>306</v>
      </c>
      <c r="J5598" s="78">
        <v>44153</v>
      </c>
      <c r="K5598" t="s">
        <v>26</v>
      </c>
      <c r="L5598">
        <v>406</v>
      </c>
      <c r="R5598" s="81">
        <v>45.3</v>
      </c>
      <c r="S5598" s="81">
        <v>0.01</v>
      </c>
      <c r="T5598" s="81">
        <v>0</v>
      </c>
      <c r="AA5598" t="s">
        <v>307</v>
      </c>
      <c r="AB5598" t="s">
        <v>13</v>
      </c>
      <c r="AC5598" t="b">
        <v>0</v>
      </c>
    </row>
    <row r="5599" spans="1:29" x14ac:dyDescent="0.35">
      <c r="A5599" t="s">
        <v>12</v>
      </c>
      <c r="B5599" t="s">
        <v>323</v>
      </c>
      <c r="C5599" t="s">
        <v>334</v>
      </c>
      <c r="D5599" t="s">
        <v>188</v>
      </c>
      <c r="E5599" t="s">
        <v>244</v>
      </c>
      <c r="F5599" t="s">
        <v>303</v>
      </c>
      <c r="G5599" t="s">
        <v>304</v>
      </c>
      <c r="H5599" t="s">
        <v>305</v>
      </c>
      <c r="I5599" t="s">
        <v>306</v>
      </c>
      <c r="J5599" s="78">
        <v>44153</v>
      </c>
      <c r="K5599" t="s">
        <v>26</v>
      </c>
      <c r="L5599">
        <v>406</v>
      </c>
      <c r="R5599" s="81">
        <v>53</v>
      </c>
      <c r="S5599" s="81">
        <v>0.01</v>
      </c>
      <c r="T5599" s="81">
        <v>0</v>
      </c>
      <c r="AA5599" t="s">
        <v>307</v>
      </c>
      <c r="AB5599" t="s">
        <v>13</v>
      </c>
      <c r="AC5599" t="b">
        <v>0</v>
      </c>
    </row>
    <row r="5600" spans="1:29" x14ac:dyDescent="0.35">
      <c r="A5600" t="s">
        <v>12</v>
      </c>
      <c r="B5600" t="s">
        <v>324</v>
      </c>
      <c r="C5600" t="s">
        <v>334</v>
      </c>
      <c r="D5600" t="s">
        <v>188</v>
      </c>
      <c r="E5600" t="s">
        <v>244</v>
      </c>
      <c r="F5600" t="s">
        <v>303</v>
      </c>
      <c r="G5600" t="s">
        <v>304</v>
      </c>
      <c r="H5600" t="s">
        <v>305</v>
      </c>
      <c r="I5600" t="s">
        <v>306</v>
      </c>
      <c r="J5600" s="78">
        <v>44153</v>
      </c>
      <c r="K5600" t="s">
        <v>26</v>
      </c>
      <c r="L5600">
        <v>406</v>
      </c>
      <c r="R5600" s="81">
        <v>35.299999999999997</v>
      </c>
      <c r="S5600" s="81">
        <v>0.01</v>
      </c>
      <c r="T5600" s="81">
        <v>0</v>
      </c>
      <c r="AA5600" t="s">
        <v>307</v>
      </c>
      <c r="AB5600" t="s">
        <v>13</v>
      </c>
      <c r="AC5600" t="b">
        <v>0</v>
      </c>
    </row>
    <row r="5601" spans="1:29" x14ac:dyDescent="0.35">
      <c r="A5601" t="s">
        <v>12</v>
      </c>
      <c r="B5601" t="s">
        <v>325</v>
      </c>
      <c r="C5601" t="s">
        <v>334</v>
      </c>
      <c r="D5601" t="s">
        <v>188</v>
      </c>
      <c r="E5601" t="s">
        <v>244</v>
      </c>
      <c r="F5601" t="s">
        <v>303</v>
      </c>
      <c r="G5601" t="s">
        <v>304</v>
      </c>
      <c r="H5601" t="s">
        <v>305</v>
      </c>
      <c r="I5601" t="s">
        <v>306</v>
      </c>
      <c r="J5601" s="78">
        <v>44153</v>
      </c>
      <c r="K5601" t="s">
        <v>26</v>
      </c>
      <c r="L5601">
        <v>406</v>
      </c>
      <c r="R5601" s="81">
        <v>70.7</v>
      </c>
      <c r="S5601" s="81">
        <v>0.02</v>
      </c>
      <c r="T5601" s="81">
        <v>0</v>
      </c>
      <c r="AA5601" t="s">
        <v>307</v>
      </c>
      <c r="AB5601" t="s">
        <v>13</v>
      </c>
      <c r="AC5601" t="b">
        <v>0</v>
      </c>
    </row>
    <row r="5602" spans="1:29" x14ac:dyDescent="0.35">
      <c r="A5602" t="s">
        <v>12</v>
      </c>
      <c r="B5602" t="s">
        <v>326</v>
      </c>
      <c r="C5602" t="s">
        <v>334</v>
      </c>
      <c r="D5602" t="s">
        <v>188</v>
      </c>
      <c r="E5602" t="s">
        <v>244</v>
      </c>
      <c r="F5602" t="s">
        <v>303</v>
      </c>
      <c r="G5602" t="s">
        <v>304</v>
      </c>
      <c r="H5602" t="s">
        <v>305</v>
      </c>
      <c r="I5602" t="s">
        <v>306</v>
      </c>
      <c r="J5602" s="78">
        <v>44153</v>
      </c>
      <c r="K5602" t="s">
        <v>26</v>
      </c>
      <c r="L5602">
        <v>406</v>
      </c>
      <c r="R5602" s="81">
        <v>47.1</v>
      </c>
      <c r="S5602" s="81">
        <v>0.01</v>
      </c>
      <c r="T5602" s="81">
        <v>0</v>
      </c>
      <c r="AA5602" t="s">
        <v>307</v>
      </c>
      <c r="AB5602" t="s">
        <v>13</v>
      </c>
      <c r="AC5602" t="b">
        <v>0</v>
      </c>
    </row>
    <row r="5603" spans="1:29" x14ac:dyDescent="0.35">
      <c r="A5603" t="s">
        <v>12</v>
      </c>
      <c r="B5603" t="s">
        <v>302</v>
      </c>
      <c r="C5603" t="s">
        <v>334</v>
      </c>
      <c r="D5603" t="s">
        <v>188</v>
      </c>
      <c r="E5603" t="s">
        <v>245</v>
      </c>
      <c r="F5603" t="s">
        <v>303</v>
      </c>
      <c r="G5603" t="s">
        <v>304</v>
      </c>
      <c r="H5603" t="s">
        <v>305</v>
      </c>
      <c r="I5603" t="s">
        <v>306</v>
      </c>
      <c r="J5603" s="78">
        <v>44153</v>
      </c>
      <c r="K5603" t="s">
        <v>26</v>
      </c>
      <c r="L5603">
        <v>476</v>
      </c>
      <c r="R5603" s="81">
        <v>45</v>
      </c>
      <c r="S5603" s="81">
        <v>0.01</v>
      </c>
      <c r="T5603" s="81">
        <v>0</v>
      </c>
      <c r="AA5603" t="s">
        <v>307</v>
      </c>
      <c r="AB5603" t="s">
        <v>13</v>
      </c>
      <c r="AC5603" t="b">
        <v>0</v>
      </c>
    </row>
    <row r="5604" spans="1:29" x14ac:dyDescent="0.35">
      <c r="A5604" t="s">
        <v>12</v>
      </c>
      <c r="B5604" t="s">
        <v>308</v>
      </c>
      <c r="C5604" t="s">
        <v>334</v>
      </c>
      <c r="D5604" t="s">
        <v>188</v>
      </c>
      <c r="E5604" t="s">
        <v>245</v>
      </c>
      <c r="F5604" t="s">
        <v>303</v>
      </c>
      <c r="G5604" t="s">
        <v>304</v>
      </c>
      <c r="H5604" t="s">
        <v>305</v>
      </c>
      <c r="I5604" t="s">
        <v>306</v>
      </c>
      <c r="J5604" s="78">
        <v>44153</v>
      </c>
      <c r="K5604" t="s">
        <v>26</v>
      </c>
      <c r="L5604">
        <v>476</v>
      </c>
      <c r="R5604" s="81">
        <v>30</v>
      </c>
      <c r="S5604" s="81">
        <v>0.01</v>
      </c>
      <c r="T5604" s="81">
        <v>0</v>
      </c>
      <c r="AA5604" t="s">
        <v>307</v>
      </c>
      <c r="AB5604" t="s">
        <v>13</v>
      </c>
      <c r="AC5604" t="b">
        <v>0</v>
      </c>
    </row>
    <row r="5605" spans="1:29" x14ac:dyDescent="0.35">
      <c r="A5605" t="s">
        <v>12</v>
      </c>
      <c r="B5605" t="s">
        <v>309</v>
      </c>
      <c r="C5605" t="s">
        <v>334</v>
      </c>
      <c r="D5605" t="s">
        <v>188</v>
      </c>
      <c r="E5605" t="s">
        <v>245</v>
      </c>
      <c r="F5605" t="s">
        <v>303</v>
      </c>
      <c r="G5605" t="s">
        <v>304</v>
      </c>
      <c r="H5605" t="s">
        <v>305</v>
      </c>
      <c r="I5605" t="s">
        <v>306</v>
      </c>
      <c r="J5605" s="78">
        <v>44153</v>
      </c>
      <c r="K5605" t="s">
        <v>26</v>
      </c>
      <c r="L5605">
        <v>476</v>
      </c>
      <c r="R5605" s="81">
        <v>42.1</v>
      </c>
      <c r="S5605" s="81">
        <v>0.01</v>
      </c>
      <c r="T5605" s="81">
        <v>0</v>
      </c>
      <c r="AA5605" t="s">
        <v>307</v>
      </c>
      <c r="AB5605" t="s">
        <v>13</v>
      </c>
      <c r="AC5605" t="b">
        <v>0</v>
      </c>
    </row>
    <row r="5606" spans="1:29" x14ac:dyDescent="0.35">
      <c r="A5606" t="s">
        <v>12</v>
      </c>
      <c r="B5606" t="s">
        <v>310</v>
      </c>
      <c r="C5606" t="s">
        <v>334</v>
      </c>
      <c r="D5606" t="s">
        <v>188</v>
      </c>
      <c r="E5606" t="s">
        <v>245</v>
      </c>
      <c r="F5606" t="s">
        <v>303</v>
      </c>
      <c r="G5606" t="s">
        <v>304</v>
      </c>
      <c r="H5606" t="s">
        <v>305</v>
      </c>
      <c r="I5606" t="s">
        <v>306</v>
      </c>
      <c r="J5606" s="78">
        <v>44153</v>
      </c>
      <c r="K5606" t="s">
        <v>26</v>
      </c>
      <c r="L5606">
        <v>476</v>
      </c>
      <c r="R5606" s="81">
        <v>28.1</v>
      </c>
      <c r="S5606" s="81">
        <v>0.01</v>
      </c>
      <c r="T5606" s="81">
        <v>0</v>
      </c>
      <c r="AA5606" t="s">
        <v>307</v>
      </c>
      <c r="AB5606" t="s">
        <v>13</v>
      </c>
      <c r="AC5606" t="b">
        <v>0</v>
      </c>
    </row>
    <row r="5607" spans="1:29" x14ac:dyDescent="0.35">
      <c r="A5607" t="s">
        <v>12</v>
      </c>
      <c r="B5607" t="s">
        <v>311</v>
      </c>
      <c r="C5607" t="s">
        <v>334</v>
      </c>
      <c r="D5607" t="s">
        <v>188</v>
      </c>
      <c r="E5607" t="s">
        <v>245</v>
      </c>
      <c r="F5607" t="s">
        <v>303</v>
      </c>
      <c r="G5607" t="s">
        <v>304</v>
      </c>
      <c r="H5607" t="s">
        <v>305</v>
      </c>
      <c r="I5607" t="s">
        <v>306</v>
      </c>
      <c r="J5607" s="78">
        <v>44153</v>
      </c>
      <c r="K5607" t="s">
        <v>26</v>
      </c>
      <c r="L5607">
        <v>476</v>
      </c>
      <c r="R5607" s="81">
        <v>41.4</v>
      </c>
      <c r="S5607" s="81">
        <v>0.01</v>
      </c>
      <c r="T5607" s="81">
        <v>0</v>
      </c>
      <c r="AA5607" t="s">
        <v>307</v>
      </c>
      <c r="AB5607" t="s">
        <v>13</v>
      </c>
      <c r="AC5607" t="b">
        <v>0</v>
      </c>
    </row>
    <row r="5608" spans="1:29" x14ac:dyDescent="0.35">
      <c r="A5608" t="s">
        <v>12</v>
      </c>
      <c r="B5608" t="s">
        <v>312</v>
      </c>
      <c r="C5608" t="s">
        <v>334</v>
      </c>
      <c r="D5608" t="s">
        <v>188</v>
      </c>
      <c r="E5608" t="s">
        <v>245</v>
      </c>
      <c r="F5608" t="s">
        <v>303</v>
      </c>
      <c r="G5608" t="s">
        <v>304</v>
      </c>
      <c r="H5608" t="s">
        <v>305</v>
      </c>
      <c r="I5608" t="s">
        <v>306</v>
      </c>
      <c r="J5608" s="78">
        <v>44153</v>
      </c>
      <c r="K5608" t="s">
        <v>26</v>
      </c>
      <c r="L5608">
        <v>476</v>
      </c>
      <c r="R5608" s="81">
        <v>27.6</v>
      </c>
      <c r="S5608" s="81">
        <v>0.01</v>
      </c>
      <c r="T5608" s="81">
        <v>0</v>
      </c>
      <c r="AA5608" t="s">
        <v>307</v>
      </c>
      <c r="AB5608" t="s">
        <v>13</v>
      </c>
      <c r="AC5608" t="b">
        <v>0</v>
      </c>
    </row>
    <row r="5609" spans="1:29" x14ac:dyDescent="0.35">
      <c r="A5609" t="s">
        <v>12</v>
      </c>
      <c r="B5609" t="s">
        <v>313</v>
      </c>
      <c r="C5609" t="s">
        <v>334</v>
      </c>
      <c r="D5609" t="s">
        <v>188</v>
      </c>
      <c r="E5609" t="s">
        <v>245</v>
      </c>
      <c r="F5609" t="s">
        <v>303</v>
      </c>
      <c r="G5609" t="s">
        <v>304</v>
      </c>
      <c r="H5609" t="s">
        <v>305</v>
      </c>
      <c r="I5609" t="s">
        <v>306</v>
      </c>
      <c r="J5609" s="78">
        <v>44153</v>
      </c>
      <c r="K5609" t="s">
        <v>26</v>
      </c>
      <c r="L5609">
        <v>476</v>
      </c>
      <c r="R5609" s="81">
        <v>41.4</v>
      </c>
      <c r="S5609" s="81">
        <v>0.01</v>
      </c>
      <c r="T5609" s="81">
        <v>0</v>
      </c>
      <c r="AA5609" t="s">
        <v>307</v>
      </c>
      <c r="AB5609" t="s">
        <v>13</v>
      </c>
      <c r="AC5609" t="b">
        <v>0</v>
      </c>
    </row>
    <row r="5610" spans="1:29" x14ac:dyDescent="0.35">
      <c r="A5610" t="s">
        <v>12</v>
      </c>
      <c r="B5610" t="s">
        <v>314</v>
      </c>
      <c r="C5610" t="s">
        <v>334</v>
      </c>
      <c r="D5610" t="s">
        <v>188</v>
      </c>
      <c r="E5610" t="s">
        <v>245</v>
      </c>
      <c r="F5610" t="s">
        <v>303</v>
      </c>
      <c r="G5610" t="s">
        <v>304</v>
      </c>
      <c r="H5610" t="s">
        <v>305</v>
      </c>
      <c r="I5610" t="s">
        <v>306</v>
      </c>
      <c r="J5610" s="78">
        <v>44153</v>
      </c>
      <c r="K5610" t="s">
        <v>26</v>
      </c>
      <c r="L5610">
        <v>476</v>
      </c>
      <c r="R5610" s="81">
        <v>27.6</v>
      </c>
      <c r="S5610" s="81">
        <v>0.01</v>
      </c>
      <c r="T5610" s="81">
        <v>0</v>
      </c>
      <c r="AA5610" t="s">
        <v>307</v>
      </c>
      <c r="AB5610" t="s">
        <v>13</v>
      </c>
      <c r="AC5610" t="b">
        <v>0</v>
      </c>
    </row>
    <row r="5611" spans="1:29" x14ac:dyDescent="0.35">
      <c r="A5611" t="s">
        <v>12</v>
      </c>
      <c r="B5611" t="s">
        <v>315</v>
      </c>
      <c r="C5611" t="s">
        <v>334</v>
      </c>
      <c r="D5611" t="s">
        <v>188</v>
      </c>
      <c r="E5611" t="s">
        <v>245</v>
      </c>
      <c r="F5611" t="s">
        <v>303</v>
      </c>
      <c r="G5611" t="s">
        <v>304</v>
      </c>
      <c r="H5611" t="s">
        <v>305</v>
      </c>
      <c r="I5611" t="s">
        <v>306</v>
      </c>
      <c r="J5611" s="78">
        <v>44153</v>
      </c>
      <c r="K5611" t="s">
        <v>26</v>
      </c>
      <c r="L5611">
        <v>476</v>
      </c>
      <c r="R5611" s="81">
        <v>49.2</v>
      </c>
      <c r="S5611" s="81">
        <v>0.02</v>
      </c>
      <c r="T5611" s="81">
        <v>0</v>
      </c>
      <c r="AA5611" t="s">
        <v>307</v>
      </c>
      <c r="AB5611" t="s">
        <v>13</v>
      </c>
      <c r="AC5611" t="b">
        <v>0</v>
      </c>
    </row>
    <row r="5612" spans="1:29" x14ac:dyDescent="0.35">
      <c r="A5612" t="s">
        <v>12</v>
      </c>
      <c r="B5612" t="s">
        <v>316</v>
      </c>
      <c r="C5612" t="s">
        <v>334</v>
      </c>
      <c r="D5612" t="s">
        <v>188</v>
      </c>
      <c r="E5612" t="s">
        <v>245</v>
      </c>
      <c r="F5612" t="s">
        <v>303</v>
      </c>
      <c r="G5612" t="s">
        <v>304</v>
      </c>
      <c r="H5612" t="s">
        <v>305</v>
      </c>
      <c r="I5612" t="s">
        <v>306</v>
      </c>
      <c r="J5612" s="78">
        <v>44153</v>
      </c>
      <c r="K5612" t="s">
        <v>26</v>
      </c>
      <c r="L5612">
        <v>476</v>
      </c>
      <c r="R5612" s="81">
        <v>32.799999999999997</v>
      </c>
      <c r="S5612" s="81">
        <v>0.01</v>
      </c>
      <c r="T5612" s="81">
        <v>0</v>
      </c>
      <c r="AA5612" t="s">
        <v>307</v>
      </c>
      <c r="AB5612" t="s">
        <v>13</v>
      </c>
      <c r="AC5612" t="b">
        <v>0</v>
      </c>
    </row>
    <row r="5613" spans="1:29" x14ac:dyDescent="0.35">
      <c r="A5613" t="s">
        <v>12</v>
      </c>
      <c r="B5613" t="s">
        <v>317</v>
      </c>
      <c r="C5613" t="s">
        <v>334</v>
      </c>
      <c r="D5613" t="s">
        <v>188</v>
      </c>
      <c r="E5613" t="s">
        <v>245</v>
      </c>
      <c r="F5613" t="s">
        <v>303</v>
      </c>
      <c r="G5613" t="s">
        <v>304</v>
      </c>
      <c r="H5613" t="s">
        <v>305</v>
      </c>
      <c r="I5613" t="s">
        <v>306</v>
      </c>
      <c r="J5613" s="78">
        <v>44153</v>
      </c>
      <c r="K5613" t="s">
        <v>26</v>
      </c>
      <c r="L5613">
        <v>476</v>
      </c>
      <c r="R5613" s="81">
        <v>52.4</v>
      </c>
      <c r="S5613" s="81">
        <v>0.02</v>
      </c>
      <c r="T5613" s="81">
        <v>0</v>
      </c>
      <c r="AA5613" t="s">
        <v>307</v>
      </c>
      <c r="AB5613" t="s">
        <v>13</v>
      </c>
      <c r="AC5613" t="b">
        <v>0</v>
      </c>
    </row>
    <row r="5614" spans="1:29" x14ac:dyDescent="0.35">
      <c r="A5614" t="s">
        <v>12</v>
      </c>
      <c r="B5614" t="s">
        <v>318</v>
      </c>
      <c r="C5614" t="s">
        <v>334</v>
      </c>
      <c r="D5614" t="s">
        <v>188</v>
      </c>
      <c r="E5614" t="s">
        <v>245</v>
      </c>
      <c r="F5614" t="s">
        <v>303</v>
      </c>
      <c r="G5614" t="s">
        <v>304</v>
      </c>
      <c r="H5614" t="s">
        <v>305</v>
      </c>
      <c r="I5614" t="s">
        <v>306</v>
      </c>
      <c r="J5614" s="78">
        <v>44153</v>
      </c>
      <c r="K5614" t="s">
        <v>26</v>
      </c>
      <c r="L5614">
        <v>476</v>
      </c>
      <c r="R5614" s="81">
        <v>34.9</v>
      </c>
      <c r="S5614" s="81">
        <v>0.01</v>
      </c>
      <c r="T5614" s="81">
        <v>0</v>
      </c>
      <c r="AA5614" t="s">
        <v>307</v>
      </c>
      <c r="AB5614" t="s">
        <v>13</v>
      </c>
      <c r="AC5614" t="b">
        <v>0</v>
      </c>
    </row>
    <row r="5615" spans="1:29" x14ac:dyDescent="0.35">
      <c r="A5615" t="s">
        <v>12</v>
      </c>
      <c r="B5615" t="s">
        <v>319</v>
      </c>
      <c r="C5615" t="s">
        <v>334</v>
      </c>
      <c r="D5615" t="s">
        <v>188</v>
      </c>
      <c r="E5615" t="s">
        <v>245</v>
      </c>
      <c r="F5615" t="s">
        <v>303</v>
      </c>
      <c r="G5615" t="s">
        <v>304</v>
      </c>
      <c r="H5615" t="s">
        <v>305</v>
      </c>
      <c r="I5615" t="s">
        <v>306</v>
      </c>
      <c r="J5615" s="78">
        <v>44153</v>
      </c>
      <c r="K5615" t="s">
        <v>26</v>
      </c>
      <c r="L5615">
        <v>476</v>
      </c>
      <c r="R5615" s="81">
        <v>48.1</v>
      </c>
      <c r="S5615" s="81">
        <v>0.02</v>
      </c>
      <c r="T5615" s="81">
        <v>0</v>
      </c>
      <c r="AA5615" t="s">
        <v>307</v>
      </c>
      <c r="AB5615" t="s">
        <v>13</v>
      </c>
      <c r="AC5615" t="b">
        <v>0</v>
      </c>
    </row>
    <row r="5616" spans="1:29" x14ac:dyDescent="0.35">
      <c r="A5616" t="s">
        <v>12</v>
      </c>
      <c r="B5616" t="s">
        <v>320</v>
      </c>
      <c r="C5616" t="s">
        <v>334</v>
      </c>
      <c r="D5616" t="s">
        <v>188</v>
      </c>
      <c r="E5616" t="s">
        <v>245</v>
      </c>
      <c r="F5616" t="s">
        <v>303</v>
      </c>
      <c r="G5616" t="s">
        <v>304</v>
      </c>
      <c r="H5616" t="s">
        <v>305</v>
      </c>
      <c r="I5616" t="s">
        <v>306</v>
      </c>
      <c r="J5616" s="78">
        <v>44153</v>
      </c>
      <c r="K5616" t="s">
        <v>26</v>
      </c>
      <c r="L5616">
        <v>476</v>
      </c>
      <c r="R5616" s="81">
        <v>32.1</v>
      </c>
      <c r="S5616" s="81">
        <v>0.01</v>
      </c>
      <c r="T5616" s="81">
        <v>0</v>
      </c>
      <c r="AA5616" t="s">
        <v>307</v>
      </c>
      <c r="AB5616" t="s">
        <v>13</v>
      </c>
      <c r="AC5616" t="b">
        <v>0</v>
      </c>
    </row>
    <row r="5617" spans="1:29" x14ac:dyDescent="0.35">
      <c r="A5617" t="s">
        <v>12</v>
      </c>
      <c r="B5617" t="s">
        <v>321</v>
      </c>
      <c r="C5617" t="s">
        <v>334</v>
      </c>
      <c r="D5617" t="s">
        <v>188</v>
      </c>
      <c r="E5617" t="s">
        <v>245</v>
      </c>
      <c r="F5617" t="s">
        <v>303</v>
      </c>
      <c r="G5617" t="s">
        <v>304</v>
      </c>
      <c r="H5617" t="s">
        <v>305</v>
      </c>
      <c r="I5617" t="s">
        <v>306</v>
      </c>
      <c r="J5617" s="78">
        <v>44153</v>
      </c>
      <c r="K5617" t="s">
        <v>26</v>
      </c>
      <c r="L5617">
        <v>476</v>
      </c>
      <c r="R5617" s="81">
        <v>57.7</v>
      </c>
      <c r="S5617" s="81">
        <v>0.02</v>
      </c>
      <c r="T5617" s="81">
        <v>0</v>
      </c>
      <c r="AA5617" t="s">
        <v>307</v>
      </c>
      <c r="AB5617" t="s">
        <v>13</v>
      </c>
      <c r="AC5617" t="b">
        <v>0</v>
      </c>
    </row>
    <row r="5618" spans="1:29" x14ac:dyDescent="0.35">
      <c r="A5618" t="s">
        <v>12</v>
      </c>
      <c r="B5618" t="s">
        <v>322</v>
      </c>
      <c r="C5618" t="s">
        <v>334</v>
      </c>
      <c r="D5618" t="s">
        <v>188</v>
      </c>
      <c r="E5618" t="s">
        <v>245</v>
      </c>
      <c r="F5618" t="s">
        <v>303</v>
      </c>
      <c r="G5618" t="s">
        <v>304</v>
      </c>
      <c r="H5618" t="s">
        <v>305</v>
      </c>
      <c r="I5618" t="s">
        <v>306</v>
      </c>
      <c r="J5618" s="78">
        <v>44153</v>
      </c>
      <c r="K5618" t="s">
        <v>26</v>
      </c>
      <c r="L5618">
        <v>476</v>
      </c>
      <c r="R5618" s="81">
        <v>38.5</v>
      </c>
      <c r="S5618" s="81">
        <v>0.01</v>
      </c>
      <c r="T5618" s="81">
        <v>0</v>
      </c>
      <c r="AA5618" t="s">
        <v>307</v>
      </c>
      <c r="AB5618" t="s">
        <v>13</v>
      </c>
      <c r="AC5618" t="b">
        <v>0</v>
      </c>
    </row>
    <row r="5619" spans="1:29" x14ac:dyDescent="0.35">
      <c r="A5619" t="s">
        <v>12</v>
      </c>
      <c r="B5619" t="s">
        <v>323</v>
      </c>
      <c r="C5619" t="s">
        <v>334</v>
      </c>
      <c r="D5619" t="s">
        <v>188</v>
      </c>
      <c r="E5619" t="s">
        <v>245</v>
      </c>
      <c r="F5619" t="s">
        <v>303</v>
      </c>
      <c r="G5619" t="s">
        <v>304</v>
      </c>
      <c r="H5619" t="s">
        <v>305</v>
      </c>
      <c r="I5619" t="s">
        <v>306</v>
      </c>
      <c r="J5619" s="78">
        <v>44153</v>
      </c>
      <c r="K5619" t="s">
        <v>26</v>
      </c>
      <c r="L5619">
        <v>476</v>
      </c>
      <c r="R5619" s="81">
        <v>45</v>
      </c>
      <c r="S5619" s="81">
        <v>0.02</v>
      </c>
      <c r="T5619" s="81">
        <v>0</v>
      </c>
      <c r="AA5619" t="s">
        <v>307</v>
      </c>
      <c r="AB5619" t="s">
        <v>13</v>
      </c>
      <c r="AC5619" t="b">
        <v>0</v>
      </c>
    </row>
    <row r="5620" spans="1:29" x14ac:dyDescent="0.35">
      <c r="A5620" t="s">
        <v>12</v>
      </c>
      <c r="B5620" t="s">
        <v>324</v>
      </c>
      <c r="C5620" t="s">
        <v>334</v>
      </c>
      <c r="D5620" t="s">
        <v>188</v>
      </c>
      <c r="E5620" t="s">
        <v>245</v>
      </c>
      <c r="F5620" t="s">
        <v>303</v>
      </c>
      <c r="G5620" t="s">
        <v>304</v>
      </c>
      <c r="H5620" t="s">
        <v>305</v>
      </c>
      <c r="I5620" t="s">
        <v>306</v>
      </c>
      <c r="J5620" s="78">
        <v>44153</v>
      </c>
      <c r="K5620" t="s">
        <v>26</v>
      </c>
      <c r="L5620">
        <v>476</v>
      </c>
      <c r="R5620" s="81">
        <v>30</v>
      </c>
      <c r="S5620" s="81">
        <v>0.01</v>
      </c>
      <c r="T5620" s="81">
        <v>0</v>
      </c>
      <c r="AA5620" t="s">
        <v>307</v>
      </c>
      <c r="AB5620" t="s">
        <v>13</v>
      </c>
      <c r="AC5620" t="b">
        <v>0</v>
      </c>
    </row>
    <row r="5621" spans="1:29" x14ac:dyDescent="0.35">
      <c r="A5621" t="s">
        <v>12</v>
      </c>
      <c r="B5621" t="s">
        <v>325</v>
      </c>
      <c r="C5621" t="s">
        <v>334</v>
      </c>
      <c r="D5621" t="s">
        <v>188</v>
      </c>
      <c r="E5621" t="s">
        <v>245</v>
      </c>
      <c r="F5621" t="s">
        <v>303</v>
      </c>
      <c r="G5621" t="s">
        <v>304</v>
      </c>
      <c r="H5621" t="s">
        <v>305</v>
      </c>
      <c r="I5621" t="s">
        <v>306</v>
      </c>
      <c r="J5621" s="78">
        <v>44153</v>
      </c>
      <c r="K5621" t="s">
        <v>26</v>
      </c>
      <c r="L5621">
        <v>476</v>
      </c>
      <c r="R5621" s="81">
        <v>60</v>
      </c>
      <c r="S5621" s="81">
        <v>0.02</v>
      </c>
      <c r="T5621" s="81">
        <v>0</v>
      </c>
      <c r="AA5621" t="s">
        <v>307</v>
      </c>
      <c r="AB5621" t="s">
        <v>13</v>
      </c>
      <c r="AC5621" t="b">
        <v>0</v>
      </c>
    </row>
    <row r="5622" spans="1:29" x14ac:dyDescent="0.35">
      <c r="A5622" t="s">
        <v>12</v>
      </c>
      <c r="B5622" t="s">
        <v>326</v>
      </c>
      <c r="C5622" t="s">
        <v>334</v>
      </c>
      <c r="D5622" t="s">
        <v>188</v>
      </c>
      <c r="E5622" t="s">
        <v>245</v>
      </c>
      <c r="F5622" t="s">
        <v>303</v>
      </c>
      <c r="G5622" t="s">
        <v>304</v>
      </c>
      <c r="H5622" t="s">
        <v>305</v>
      </c>
      <c r="I5622" t="s">
        <v>306</v>
      </c>
      <c r="J5622" s="78">
        <v>44153</v>
      </c>
      <c r="K5622" t="s">
        <v>26</v>
      </c>
      <c r="L5622">
        <v>476</v>
      </c>
      <c r="R5622" s="81">
        <v>40</v>
      </c>
      <c r="S5622" s="81">
        <v>0.01</v>
      </c>
      <c r="T5622" s="81">
        <v>0</v>
      </c>
      <c r="AA5622" t="s">
        <v>307</v>
      </c>
      <c r="AB5622" t="s">
        <v>13</v>
      </c>
      <c r="AC5622" t="b">
        <v>0</v>
      </c>
    </row>
    <row r="5623" spans="1:29" x14ac:dyDescent="0.35">
      <c r="A5623" t="s">
        <v>12</v>
      </c>
      <c r="B5623" t="s">
        <v>302</v>
      </c>
      <c r="C5623" t="s">
        <v>334</v>
      </c>
      <c r="D5623" t="s">
        <v>188</v>
      </c>
      <c r="E5623" t="s">
        <v>246</v>
      </c>
      <c r="F5623" t="s">
        <v>303</v>
      </c>
      <c r="G5623" t="s">
        <v>304</v>
      </c>
      <c r="H5623" t="s">
        <v>305</v>
      </c>
      <c r="I5623" t="s">
        <v>306</v>
      </c>
      <c r="J5623" s="78">
        <v>44153</v>
      </c>
      <c r="K5623" t="s">
        <v>26</v>
      </c>
      <c r="L5623">
        <v>422</v>
      </c>
      <c r="R5623" s="81">
        <v>48.7</v>
      </c>
      <c r="S5623" s="81">
        <v>0.01</v>
      </c>
      <c r="T5623" s="81">
        <v>0</v>
      </c>
      <c r="AA5623" t="s">
        <v>307</v>
      </c>
      <c r="AB5623" t="s">
        <v>13</v>
      </c>
      <c r="AC5623" t="b">
        <v>0</v>
      </c>
    </row>
    <row r="5624" spans="1:29" x14ac:dyDescent="0.35">
      <c r="A5624" t="s">
        <v>12</v>
      </c>
      <c r="B5624" t="s">
        <v>308</v>
      </c>
      <c r="C5624" t="s">
        <v>334</v>
      </c>
      <c r="D5624" t="s">
        <v>188</v>
      </c>
      <c r="E5624" t="s">
        <v>246</v>
      </c>
      <c r="F5624" t="s">
        <v>303</v>
      </c>
      <c r="G5624" t="s">
        <v>304</v>
      </c>
      <c r="H5624" t="s">
        <v>305</v>
      </c>
      <c r="I5624" t="s">
        <v>306</v>
      </c>
      <c r="J5624" s="78">
        <v>44153</v>
      </c>
      <c r="K5624" t="s">
        <v>26</v>
      </c>
      <c r="L5624">
        <v>422</v>
      </c>
      <c r="R5624" s="81">
        <v>32.4</v>
      </c>
      <c r="S5624" s="81">
        <v>0.01</v>
      </c>
      <c r="T5624" s="81">
        <v>0</v>
      </c>
      <c r="AA5624" t="s">
        <v>307</v>
      </c>
      <c r="AB5624" t="s">
        <v>13</v>
      </c>
      <c r="AC5624" t="b">
        <v>0</v>
      </c>
    </row>
    <row r="5625" spans="1:29" x14ac:dyDescent="0.35">
      <c r="A5625" t="s">
        <v>12</v>
      </c>
      <c r="B5625" t="s">
        <v>309</v>
      </c>
      <c r="C5625" t="s">
        <v>334</v>
      </c>
      <c r="D5625" t="s">
        <v>188</v>
      </c>
      <c r="E5625" t="s">
        <v>246</v>
      </c>
      <c r="F5625" t="s">
        <v>303</v>
      </c>
      <c r="G5625" t="s">
        <v>304</v>
      </c>
      <c r="H5625" t="s">
        <v>305</v>
      </c>
      <c r="I5625" t="s">
        <v>306</v>
      </c>
      <c r="J5625" s="78">
        <v>44153</v>
      </c>
      <c r="K5625" t="s">
        <v>26</v>
      </c>
      <c r="L5625">
        <v>422</v>
      </c>
      <c r="R5625" s="81">
        <v>45.6</v>
      </c>
      <c r="S5625" s="81">
        <v>0.01</v>
      </c>
      <c r="T5625" s="81">
        <v>0</v>
      </c>
      <c r="AA5625" t="s">
        <v>307</v>
      </c>
      <c r="AB5625" t="s">
        <v>13</v>
      </c>
      <c r="AC5625" t="b">
        <v>0</v>
      </c>
    </row>
    <row r="5626" spans="1:29" x14ac:dyDescent="0.35">
      <c r="A5626" t="s">
        <v>12</v>
      </c>
      <c r="B5626" t="s">
        <v>310</v>
      </c>
      <c r="C5626" t="s">
        <v>334</v>
      </c>
      <c r="D5626" t="s">
        <v>188</v>
      </c>
      <c r="E5626" t="s">
        <v>246</v>
      </c>
      <c r="F5626" t="s">
        <v>303</v>
      </c>
      <c r="G5626" t="s">
        <v>304</v>
      </c>
      <c r="H5626" t="s">
        <v>305</v>
      </c>
      <c r="I5626" t="s">
        <v>306</v>
      </c>
      <c r="J5626" s="78">
        <v>44153</v>
      </c>
      <c r="K5626" t="s">
        <v>26</v>
      </c>
      <c r="L5626">
        <v>422</v>
      </c>
      <c r="R5626" s="81">
        <v>30.4</v>
      </c>
      <c r="S5626" s="81">
        <v>0.01</v>
      </c>
      <c r="T5626" s="81">
        <v>0</v>
      </c>
      <c r="AA5626" t="s">
        <v>307</v>
      </c>
      <c r="AB5626" t="s">
        <v>13</v>
      </c>
      <c r="AC5626" t="b">
        <v>0</v>
      </c>
    </row>
    <row r="5627" spans="1:29" x14ac:dyDescent="0.35">
      <c r="A5627" t="s">
        <v>12</v>
      </c>
      <c r="B5627" t="s">
        <v>311</v>
      </c>
      <c r="C5627" t="s">
        <v>334</v>
      </c>
      <c r="D5627" t="s">
        <v>188</v>
      </c>
      <c r="E5627" t="s">
        <v>246</v>
      </c>
      <c r="F5627" t="s">
        <v>303</v>
      </c>
      <c r="G5627" t="s">
        <v>304</v>
      </c>
      <c r="H5627" t="s">
        <v>305</v>
      </c>
      <c r="I5627" t="s">
        <v>306</v>
      </c>
      <c r="J5627" s="78">
        <v>44153</v>
      </c>
      <c r="K5627" t="s">
        <v>26</v>
      </c>
      <c r="L5627">
        <v>422</v>
      </c>
      <c r="R5627" s="81">
        <v>44.8</v>
      </c>
      <c r="S5627" s="81">
        <v>0.01</v>
      </c>
      <c r="T5627" s="81">
        <v>0</v>
      </c>
      <c r="AA5627" t="s">
        <v>307</v>
      </c>
      <c r="AB5627" t="s">
        <v>13</v>
      </c>
      <c r="AC5627" t="b">
        <v>0</v>
      </c>
    </row>
    <row r="5628" spans="1:29" x14ac:dyDescent="0.35">
      <c r="A5628" t="s">
        <v>12</v>
      </c>
      <c r="B5628" t="s">
        <v>312</v>
      </c>
      <c r="C5628" t="s">
        <v>334</v>
      </c>
      <c r="D5628" t="s">
        <v>188</v>
      </c>
      <c r="E5628" t="s">
        <v>246</v>
      </c>
      <c r="F5628" t="s">
        <v>303</v>
      </c>
      <c r="G5628" t="s">
        <v>304</v>
      </c>
      <c r="H5628" t="s">
        <v>305</v>
      </c>
      <c r="I5628" t="s">
        <v>306</v>
      </c>
      <c r="J5628" s="78">
        <v>44153</v>
      </c>
      <c r="K5628" t="s">
        <v>26</v>
      </c>
      <c r="L5628">
        <v>422</v>
      </c>
      <c r="R5628" s="81">
        <v>29.9</v>
      </c>
      <c r="S5628" s="81">
        <v>0.01</v>
      </c>
      <c r="T5628" s="81">
        <v>0</v>
      </c>
      <c r="AA5628" t="s">
        <v>307</v>
      </c>
      <c r="AB5628" t="s">
        <v>13</v>
      </c>
      <c r="AC5628" t="b">
        <v>0</v>
      </c>
    </row>
    <row r="5629" spans="1:29" x14ac:dyDescent="0.35">
      <c r="A5629" t="s">
        <v>12</v>
      </c>
      <c r="B5629" t="s">
        <v>313</v>
      </c>
      <c r="C5629" t="s">
        <v>334</v>
      </c>
      <c r="D5629" t="s">
        <v>188</v>
      </c>
      <c r="E5629" t="s">
        <v>246</v>
      </c>
      <c r="F5629" t="s">
        <v>303</v>
      </c>
      <c r="G5629" t="s">
        <v>304</v>
      </c>
      <c r="H5629" t="s">
        <v>305</v>
      </c>
      <c r="I5629" t="s">
        <v>306</v>
      </c>
      <c r="J5629" s="78">
        <v>44153</v>
      </c>
      <c r="K5629" t="s">
        <v>26</v>
      </c>
      <c r="L5629">
        <v>422</v>
      </c>
      <c r="R5629" s="81">
        <v>44.8</v>
      </c>
      <c r="S5629" s="81">
        <v>0.01</v>
      </c>
      <c r="T5629" s="81">
        <v>0</v>
      </c>
      <c r="AA5629" t="s">
        <v>307</v>
      </c>
      <c r="AB5629" t="s">
        <v>13</v>
      </c>
      <c r="AC5629" t="b">
        <v>0</v>
      </c>
    </row>
    <row r="5630" spans="1:29" x14ac:dyDescent="0.35">
      <c r="A5630" t="s">
        <v>12</v>
      </c>
      <c r="B5630" t="s">
        <v>314</v>
      </c>
      <c r="C5630" t="s">
        <v>334</v>
      </c>
      <c r="D5630" t="s">
        <v>188</v>
      </c>
      <c r="E5630" t="s">
        <v>246</v>
      </c>
      <c r="F5630" t="s">
        <v>303</v>
      </c>
      <c r="G5630" t="s">
        <v>304</v>
      </c>
      <c r="H5630" t="s">
        <v>305</v>
      </c>
      <c r="I5630" t="s">
        <v>306</v>
      </c>
      <c r="J5630" s="78">
        <v>44153</v>
      </c>
      <c r="K5630" t="s">
        <v>26</v>
      </c>
      <c r="L5630">
        <v>422</v>
      </c>
      <c r="R5630" s="81">
        <v>29.9</v>
      </c>
      <c r="S5630" s="81">
        <v>0.01</v>
      </c>
      <c r="T5630" s="81">
        <v>0</v>
      </c>
      <c r="AA5630" t="s">
        <v>307</v>
      </c>
      <c r="AB5630" t="s">
        <v>13</v>
      </c>
      <c r="AC5630" t="b">
        <v>0</v>
      </c>
    </row>
    <row r="5631" spans="1:29" x14ac:dyDescent="0.35">
      <c r="A5631" t="s">
        <v>12</v>
      </c>
      <c r="B5631" t="s">
        <v>315</v>
      </c>
      <c r="C5631" t="s">
        <v>334</v>
      </c>
      <c r="D5631" t="s">
        <v>188</v>
      </c>
      <c r="E5631" t="s">
        <v>246</v>
      </c>
      <c r="F5631" t="s">
        <v>303</v>
      </c>
      <c r="G5631" t="s">
        <v>304</v>
      </c>
      <c r="H5631" t="s">
        <v>305</v>
      </c>
      <c r="I5631" t="s">
        <v>306</v>
      </c>
      <c r="J5631" s="78">
        <v>44153</v>
      </c>
      <c r="K5631" t="s">
        <v>26</v>
      </c>
      <c r="L5631">
        <v>422</v>
      </c>
      <c r="R5631" s="81">
        <v>53.3</v>
      </c>
      <c r="S5631" s="81">
        <v>0.02</v>
      </c>
      <c r="T5631" s="81">
        <v>0</v>
      </c>
      <c r="AA5631" t="s">
        <v>307</v>
      </c>
      <c r="AB5631" t="s">
        <v>13</v>
      </c>
      <c r="AC5631" t="b">
        <v>0</v>
      </c>
    </row>
    <row r="5632" spans="1:29" x14ac:dyDescent="0.35">
      <c r="A5632" t="s">
        <v>12</v>
      </c>
      <c r="B5632" t="s">
        <v>316</v>
      </c>
      <c r="C5632" t="s">
        <v>334</v>
      </c>
      <c r="D5632" t="s">
        <v>188</v>
      </c>
      <c r="E5632" t="s">
        <v>246</v>
      </c>
      <c r="F5632" t="s">
        <v>303</v>
      </c>
      <c r="G5632" t="s">
        <v>304</v>
      </c>
      <c r="H5632" t="s">
        <v>305</v>
      </c>
      <c r="I5632" t="s">
        <v>306</v>
      </c>
      <c r="J5632" s="78">
        <v>44153</v>
      </c>
      <c r="K5632" t="s">
        <v>26</v>
      </c>
      <c r="L5632">
        <v>422</v>
      </c>
      <c r="R5632" s="81">
        <v>35.5</v>
      </c>
      <c r="S5632" s="81">
        <v>0.01</v>
      </c>
      <c r="T5632" s="81">
        <v>0</v>
      </c>
      <c r="AA5632" t="s">
        <v>307</v>
      </c>
      <c r="AB5632" t="s">
        <v>13</v>
      </c>
      <c r="AC5632" t="b">
        <v>0</v>
      </c>
    </row>
    <row r="5633" spans="1:29" x14ac:dyDescent="0.35">
      <c r="A5633" t="s">
        <v>12</v>
      </c>
      <c r="B5633" t="s">
        <v>317</v>
      </c>
      <c r="C5633" t="s">
        <v>334</v>
      </c>
      <c r="D5633" t="s">
        <v>188</v>
      </c>
      <c r="E5633" t="s">
        <v>246</v>
      </c>
      <c r="F5633" t="s">
        <v>303</v>
      </c>
      <c r="G5633" t="s">
        <v>304</v>
      </c>
      <c r="H5633" t="s">
        <v>305</v>
      </c>
      <c r="I5633" t="s">
        <v>306</v>
      </c>
      <c r="J5633" s="78">
        <v>44153</v>
      </c>
      <c r="K5633" t="s">
        <v>26</v>
      </c>
      <c r="L5633">
        <v>422</v>
      </c>
      <c r="R5633" s="81">
        <v>60.2</v>
      </c>
      <c r="S5633" s="81">
        <v>0.02</v>
      </c>
      <c r="T5633" s="81">
        <v>0</v>
      </c>
      <c r="AA5633" t="s">
        <v>307</v>
      </c>
      <c r="AB5633" t="s">
        <v>13</v>
      </c>
      <c r="AC5633" t="b">
        <v>0</v>
      </c>
    </row>
    <row r="5634" spans="1:29" x14ac:dyDescent="0.35">
      <c r="A5634" t="s">
        <v>12</v>
      </c>
      <c r="B5634" t="s">
        <v>318</v>
      </c>
      <c r="C5634" t="s">
        <v>334</v>
      </c>
      <c r="D5634" t="s">
        <v>188</v>
      </c>
      <c r="E5634" t="s">
        <v>246</v>
      </c>
      <c r="F5634" t="s">
        <v>303</v>
      </c>
      <c r="G5634" t="s">
        <v>304</v>
      </c>
      <c r="H5634" t="s">
        <v>305</v>
      </c>
      <c r="I5634" t="s">
        <v>306</v>
      </c>
      <c r="J5634" s="78">
        <v>44153</v>
      </c>
      <c r="K5634" t="s">
        <v>26</v>
      </c>
      <c r="L5634">
        <v>422</v>
      </c>
      <c r="R5634" s="81">
        <v>40.1</v>
      </c>
      <c r="S5634" s="81">
        <v>0.01</v>
      </c>
      <c r="T5634" s="81">
        <v>0</v>
      </c>
      <c r="AA5634" t="s">
        <v>307</v>
      </c>
      <c r="AB5634" t="s">
        <v>13</v>
      </c>
      <c r="AC5634" t="b">
        <v>0</v>
      </c>
    </row>
    <row r="5635" spans="1:29" x14ac:dyDescent="0.35">
      <c r="A5635" t="s">
        <v>12</v>
      </c>
      <c r="B5635" t="s">
        <v>319</v>
      </c>
      <c r="C5635" t="s">
        <v>334</v>
      </c>
      <c r="D5635" t="s">
        <v>188</v>
      </c>
      <c r="E5635" t="s">
        <v>246</v>
      </c>
      <c r="F5635" t="s">
        <v>303</v>
      </c>
      <c r="G5635" t="s">
        <v>304</v>
      </c>
      <c r="H5635" t="s">
        <v>305</v>
      </c>
      <c r="I5635" t="s">
        <v>306</v>
      </c>
      <c r="J5635" s="78">
        <v>44153</v>
      </c>
      <c r="K5635" t="s">
        <v>26</v>
      </c>
      <c r="L5635">
        <v>422</v>
      </c>
      <c r="R5635" s="81">
        <v>55.3</v>
      </c>
      <c r="S5635" s="81">
        <v>0.02</v>
      </c>
      <c r="T5635" s="81">
        <v>0</v>
      </c>
      <c r="AA5635" t="s">
        <v>307</v>
      </c>
      <c r="AB5635" t="s">
        <v>13</v>
      </c>
      <c r="AC5635" t="b">
        <v>0</v>
      </c>
    </row>
    <row r="5636" spans="1:29" x14ac:dyDescent="0.35">
      <c r="A5636" t="s">
        <v>12</v>
      </c>
      <c r="B5636" t="s">
        <v>320</v>
      </c>
      <c r="C5636" t="s">
        <v>334</v>
      </c>
      <c r="D5636" t="s">
        <v>188</v>
      </c>
      <c r="E5636" t="s">
        <v>246</v>
      </c>
      <c r="F5636" t="s">
        <v>303</v>
      </c>
      <c r="G5636" t="s">
        <v>304</v>
      </c>
      <c r="H5636" t="s">
        <v>305</v>
      </c>
      <c r="I5636" t="s">
        <v>306</v>
      </c>
      <c r="J5636" s="78">
        <v>44153</v>
      </c>
      <c r="K5636" t="s">
        <v>26</v>
      </c>
      <c r="L5636">
        <v>422</v>
      </c>
      <c r="R5636" s="81">
        <v>36.9</v>
      </c>
      <c r="S5636" s="81">
        <v>0.01</v>
      </c>
      <c r="T5636" s="81">
        <v>0</v>
      </c>
      <c r="AA5636" t="s">
        <v>307</v>
      </c>
      <c r="AB5636" t="s">
        <v>13</v>
      </c>
      <c r="AC5636" t="b">
        <v>0</v>
      </c>
    </row>
    <row r="5637" spans="1:29" x14ac:dyDescent="0.35">
      <c r="A5637" t="s">
        <v>12</v>
      </c>
      <c r="B5637" t="s">
        <v>321</v>
      </c>
      <c r="C5637" t="s">
        <v>334</v>
      </c>
      <c r="D5637" t="s">
        <v>188</v>
      </c>
      <c r="E5637" t="s">
        <v>246</v>
      </c>
      <c r="F5637" t="s">
        <v>303</v>
      </c>
      <c r="G5637" t="s">
        <v>304</v>
      </c>
      <c r="H5637" t="s">
        <v>305</v>
      </c>
      <c r="I5637" t="s">
        <v>306</v>
      </c>
      <c r="J5637" s="78">
        <v>44153</v>
      </c>
      <c r="K5637" t="s">
        <v>26</v>
      </c>
      <c r="L5637">
        <v>422</v>
      </c>
      <c r="R5637" s="81">
        <v>66.400000000000006</v>
      </c>
      <c r="S5637" s="81">
        <v>0.02</v>
      </c>
      <c r="T5637" s="81">
        <v>0</v>
      </c>
      <c r="AA5637" t="s">
        <v>307</v>
      </c>
      <c r="AB5637" t="s">
        <v>13</v>
      </c>
      <c r="AC5637" t="b">
        <v>0</v>
      </c>
    </row>
    <row r="5638" spans="1:29" x14ac:dyDescent="0.35">
      <c r="A5638" t="s">
        <v>12</v>
      </c>
      <c r="B5638" t="s">
        <v>322</v>
      </c>
      <c r="C5638" t="s">
        <v>334</v>
      </c>
      <c r="D5638" t="s">
        <v>188</v>
      </c>
      <c r="E5638" t="s">
        <v>246</v>
      </c>
      <c r="F5638" t="s">
        <v>303</v>
      </c>
      <c r="G5638" t="s">
        <v>304</v>
      </c>
      <c r="H5638" t="s">
        <v>305</v>
      </c>
      <c r="I5638" t="s">
        <v>306</v>
      </c>
      <c r="J5638" s="78">
        <v>44153</v>
      </c>
      <c r="K5638" t="s">
        <v>26</v>
      </c>
      <c r="L5638">
        <v>422</v>
      </c>
      <c r="R5638" s="81">
        <v>44.3</v>
      </c>
      <c r="S5638" s="81">
        <v>0.01</v>
      </c>
      <c r="T5638" s="81">
        <v>0</v>
      </c>
      <c r="AA5638" t="s">
        <v>307</v>
      </c>
      <c r="AB5638" t="s">
        <v>13</v>
      </c>
      <c r="AC5638" t="b">
        <v>0</v>
      </c>
    </row>
    <row r="5639" spans="1:29" x14ac:dyDescent="0.35">
      <c r="A5639" t="s">
        <v>12</v>
      </c>
      <c r="B5639" t="s">
        <v>323</v>
      </c>
      <c r="C5639" t="s">
        <v>334</v>
      </c>
      <c r="D5639" t="s">
        <v>188</v>
      </c>
      <c r="E5639" t="s">
        <v>246</v>
      </c>
      <c r="F5639" t="s">
        <v>303</v>
      </c>
      <c r="G5639" t="s">
        <v>304</v>
      </c>
      <c r="H5639" t="s">
        <v>305</v>
      </c>
      <c r="I5639" t="s">
        <v>306</v>
      </c>
      <c r="J5639" s="78">
        <v>44153</v>
      </c>
      <c r="K5639" t="s">
        <v>26</v>
      </c>
      <c r="L5639">
        <v>422</v>
      </c>
      <c r="R5639" s="81">
        <v>51.8</v>
      </c>
      <c r="S5639" s="81">
        <v>0.02</v>
      </c>
      <c r="T5639" s="81">
        <v>0</v>
      </c>
      <c r="AA5639" t="s">
        <v>307</v>
      </c>
      <c r="AB5639" t="s">
        <v>13</v>
      </c>
      <c r="AC5639" t="b">
        <v>0</v>
      </c>
    </row>
    <row r="5640" spans="1:29" x14ac:dyDescent="0.35">
      <c r="A5640" t="s">
        <v>12</v>
      </c>
      <c r="B5640" t="s">
        <v>324</v>
      </c>
      <c r="C5640" t="s">
        <v>334</v>
      </c>
      <c r="D5640" t="s">
        <v>188</v>
      </c>
      <c r="E5640" t="s">
        <v>246</v>
      </c>
      <c r="F5640" t="s">
        <v>303</v>
      </c>
      <c r="G5640" t="s">
        <v>304</v>
      </c>
      <c r="H5640" t="s">
        <v>305</v>
      </c>
      <c r="I5640" t="s">
        <v>306</v>
      </c>
      <c r="J5640" s="78">
        <v>44153</v>
      </c>
      <c r="K5640" t="s">
        <v>26</v>
      </c>
      <c r="L5640">
        <v>422</v>
      </c>
      <c r="R5640" s="81">
        <v>34.5</v>
      </c>
      <c r="S5640" s="81">
        <v>0.01</v>
      </c>
      <c r="T5640" s="81">
        <v>0</v>
      </c>
      <c r="AA5640" t="s">
        <v>307</v>
      </c>
      <c r="AB5640" t="s">
        <v>13</v>
      </c>
      <c r="AC5640" t="b">
        <v>0</v>
      </c>
    </row>
    <row r="5641" spans="1:29" x14ac:dyDescent="0.35">
      <c r="A5641" t="s">
        <v>12</v>
      </c>
      <c r="B5641" t="s">
        <v>325</v>
      </c>
      <c r="C5641" t="s">
        <v>334</v>
      </c>
      <c r="D5641" t="s">
        <v>188</v>
      </c>
      <c r="E5641" t="s">
        <v>246</v>
      </c>
      <c r="F5641" t="s">
        <v>303</v>
      </c>
      <c r="G5641" t="s">
        <v>304</v>
      </c>
      <c r="H5641" t="s">
        <v>305</v>
      </c>
      <c r="I5641" t="s">
        <v>306</v>
      </c>
      <c r="J5641" s="78">
        <v>44153</v>
      </c>
      <c r="K5641" t="s">
        <v>26</v>
      </c>
      <c r="L5641">
        <v>422</v>
      </c>
      <c r="R5641" s="81">
        <v>69</v>
      </c>
      <c r="S5641" s="81">
        <v>0.02</v>
      </c>
      <c r="T5641" s="81">
        <v>0</v>
      </c>
      <c r="AA5641" t="s">
        <v>307</v>
      </c>
      <c r="AB5641" t="s">
        <v>13</v>
      </c>
      <c r="AC5641" t="b">
        <v>0</v>
      </c>
    </row>
    <row r="5642" spans="1:29" x14ac:dyDescent="0.35">
      <c r="A5642" t="s">
        <v>12</v>
      </c>
      <c r="B5642" t="s">
        <v>326</v>
      </c>
      <c r="C5642" t="s">
        <v>334</v>
      </c>
      <c r="D5642" t="s">
        <v>188</v>
      </c>
      <c r="E5642" t="s">
        <v>246</v>
      </c>
      <c r="F5642" t="s">
        <v>303</v>
      </c>
      <c r="G5642" t="s">
        <v>304</v>
      </c>
      <c r="H5642" t="s">
        <v>305</v>
      </c>
      <c r="I5642" t="s">
        <v>306</v>
      </c>
      <c r="J5642" s="78">
        <v>44153</v>
      </c>
      <c r="K5642" t="s">
        <v>26</v>
      </c>
      <c r="L5642">
        <v>422</v>
      </c>
      <c r="R5642" s="81">
        <v>46</v>
      </c>
      <c r="S5642" s="81">
        <v>0.02</v>
      </c>
      <c r="T5642" s="81">
        <v>0</v>
      </c>
      <c r="AA5642" t="s">
        <v>307</v>
      </c>
      <c r="AB5642" t="s">
        <v>13</v>
      </c>
      <c r="AC5642" t="b">
        <v>0</v>
      </c>
    </row>
    <row r="5643" spans="1:29" x14ac:dyDescent="0.35">
      <c r="A5643" t="s">
        <v>12</v>
      </c>
      <c r="B5643" t="s">
        <v>302</v>
      </c>
      <c r="C5643" t="s">
        <v>334</v>
      </c>
      <c r="D5643" t="s">
        <v>188</v>
      </c>
      <c r="E5643" t="s">
        <v>247</v>
      </c>
      <c r="F5643" t="s">
        <v>303</v>
      </c>
      <c r="G5643" t="s">
        <v>304</v>
      </c>
      <c r="H5643" t="s">
        <v>305</v>
      </c>
      <c r="I5643" t="s">
        <v>306</v>
      </c>
      <c r="J5643" s="78">
        <v>44153</v>
      </c>
      <c r="K5643" t="s">
        <v>26</v>
      </c>
      <c r="L5643">
        <v>425</v>
      </c>
      <c r="R5643" s="81">
        <v>47.1</v>
      </c>
      <c r="S5643" s="81">
        <v>0.02</v>
      </c>
      <c r="T5643" s="81">
        <v>0</v>
      </c>
      <c r="AA5643" t="s">
        <v>307</v>
      </c>
      <c r="AB5643" t="s">
        <v>13</v>
      </c>
      <c r="AC5643" t="b">
        <v>0</v>
      </c>
    </row>
    <row r="5644" spans="1:29" x14ac:dyDescent="0.35">
      <c r="A5644" t="s">
        <v>12</v>
      </c>
      <c r="B5644" t="s">
        <v>308</v>
      </c>
      <c r="C5644" t="s">
        <v>334</v>
      </c>
      <c r="D5644" t="s">
        <v>188</v>
      </c>
      <c r="E5644" t="s">
        <v>247</v>
      </c>
      <c r="F5644" t="s">
        <v>303</v>
      </c>
      <c r="G5644" t="s">
        <v>304</v>
      </c>
      <c r="H5644" t="s">
        <v>305</v>
      </c>
      <c r="I5644" t="s">
        <v>306</v>
      </c>
      <c r="J5644" s="78">
        <v>44153</v>
      </c>
      <c r="K5644" t="s">
        <v>26</v>
      </c>
      <c r="L5644">
        <v>425</v>
      </c>
      <c r="R5644" s="81">
        <v>31.4</v>
      </c>
      <c r="S5644" s="81">
        <v>0.01</v>
      </c>
      <c r="T5644" s="81">
        <v>0</v>
      </c>
      <c r="AA5644" t="s">
        <v>307</v>
      </c>
      <c r="AB5644" t="s">
        <v>13</v>
      </c>
      <c r="AC5644" t="b">
        <v>0</v>
      </c>
    </row>
    <row r="5645" spans="1:29" x14ac:dyDescent="0.35">
      <c r="A5645" t="s">
        <v>12</v>
      </c>
      <c r="B5645" t="s">
        <v>309</v>
      </c>
      <c r="C5645" t="s">
        <v>334</v>
      </c>
      <c r="D5645" t="s">
        <v>188</v>
      </c>
      <c r="E5645" t="s">
        <v>247</v>
      </c>
      <c r="F5645" t="s">
        <v>303</v>
      </c>
      <c r="G5645" t="s">
        <v>304</v>
      </c>
      <c r="H5645" t="s">
        <v>305</v>
      </c>
      <c r="I5645" t="s">
        <v>306</v>
      </c>
      <c r="J5645" s="78">
        <v>44153</v>
      </c>
      <c r="K5645" t="s">
        <v>26</v>
      </c>
      <c r="L5645">
        <v>425</v>
      </c>
      <c r="R5645" s="81">
        <v>44.1</v>
      </c>
      <c r="S5645" s="81">
        <v>0.02</v>
      </c>
      <c r="T5645" s="81">
        <v>0</v>
      </c>
      <c r="AA5645" t="s">
        <v>307</v>
      </c>
      <c r="AB5645" t="s">
        <v>13</v>
      </c>
      <c r="AC5645" t="b">
        <v>0</v>
      </c>
    </row>
    <row r="5646" spans="1:29" x14ac:dyDescent="0.35">
      <c r="A5646" t="s">
        <v>12</v>
      </c>
      <c r="B5646" t="s">
        <v>310</v>
      </c>
      <c r="C5646" t="s">
        <v>334</v>
      </c>
      <c r="D5646" t="s">
        <v>188</v>
      </c>
      <c r="E5646" t="s">
        <v>247</v>
      </c>
      <c r="F5646" t="s">
        <v>303</v>
      </c>
      <c r="G5646" t="s">
        <v>304</v>
      </c>
      <c r="H5646" t="s">
        <v>305</v>
      </c>
      <c r="I5646" t="s">
        <v>306</v>
      </c>
      <c r="J5646" s="78">
        <v>44153</v>
      </c>
      <c r="K5646" t="s">
        <v>26</v>
      </c>
      <c r="L5646">
        <v>425</v>
      </c>
      <c r="R5646" s="81">
        <v>29.4</v>
      </c>
      <c r="S5646" s="81">
        <v>0.01</v>
      </c>
      <c r="T5646" s="81">
        <v>0</v>
      </c>
      <c r="AA5646" t="s">
        <v>307</v>
      </c>
      <c r="AB5646" t="s">
        <v>13</v>
      </c>
      <c r="AC5646" t="b">
        <v>0</v>
      </c>
    </row>
    <row r="5647" spans="1:29" x14ac:dyDescent="0.35">
      <c r="A5647" t="s">
        <v>12</v>
      </c>
      <c r="B5647" t="s">
        <v>311</v>
      </c>
      <c r="C5647" t="s">
        <v>334</v>
      </c>
      <c r="D5647" t="s">
        <v>188</v>
      </c>
      <c r="E5647" t="s">
        <v>247</v>
      </c>
      <c r="F5647" t="s">
        <v>303</v>
      </c>
      <c r="G5647" t="s">
        <v>304</v>
      </c>
      <c r="H5647" t="s">
        <v>305</v>
      </c>
      <c r="I5647" t="s">
        <v>306</v>
      </c>
      <c r="J5647" s="78">
        <v>44153</v>
      </c>
      <c r="K5647" t="s">
        <v>26</v>
      </c>
      <c r="L5647">
        <v>425</v>
      </c>
      <c r="R5647" s="81">
        <v>43.4</v>
      </c>
      <c r="S5647" s="81">
        <v>0.02</v>
      </c>
      <c r="T5647" s="81">
        <v>0</v>
      </c>
      <c r="AA5647" t="s">
        <v>307</v>
      </c>
      <c r="AB5647" t="s">
        <v>13</v>
      </c>
      <c r="AC5647" t="b">
        <v>0</v>
      </c>
    </row>
    <row r="5648" spans="1:29" x14ac:dyDescent="0.35">
      <c r="A5648" t="s">
        <v>12</v>
      </c>
      <c r="B5648" t="s">
        <v>312</v>
      </c>
      <c r="C5648" t="s">
        <v>334</v>
      </c>
      <c r="D5648" t="s">
        <v>188</v>
      </c>
      <c r="E5648" t="s">
        <v>247</v>
      </c>
      <c r="F5648" t="s">
        <v>303</v>
      </c>
      <c r="G5648" t="s">
        <v>304</v>
      </c>
      <c r="H5648" t="s">
        <v>305</v>
      </c>
      <c r="I5648" t="s">
        <v>306</v>
      </c>
      <c r="J5648" s="78">
        <v>44153</v>
      </c>
      <c r="K5648" t="s">
        <v>26</v>
      </c>
      <c r="L5648">
        <v>425</v>
      </c>
      <c r="R5648" s="81">
        <v>28.9</v>
      </c>
      <c r="S5648" s="81">
        <v>0.01</v>
      </c>
      <c r="T5648" s="81">
        <v>0</v>
      </c>
      <c r="AA5648" t="s">
        <v>307</v>
      </c>
      <c r="AB5648" t="s">
        <v>13</v>
      </c>
      <c r="AC5648" t="b">
        <v>0</v>
      </c>
    </row>
    <row r="5649" spans="1:29" x14ac:dyDescent="0.35">
      <c r="A5649" t="s">
        <v>12</v>
      </c>
      <c r="B5649" t="s">
        <v>313</v>
      </c>
      <c r="C5649" t="s">
        <v>334</v>
      </c>
      <c r="D5649" t="s">
        <v>188</v>
      </c>
      <c r="E5649" t="s">
        <v>247</v>
      </c>
      <c r="F5649" t="s">
        <v>303</v>
      </c>
      <c r="G5649" t="s">
        <v>304</v>
      </c>
      <c r="H5649" t="s">
        <v>305</v>
      </c>
      <c r="I5649" t="s">
        <v>306</v>
      </c>
      <c r="J5649" s="78">
        <v>44153</v>
      </c>
      <c r="K5649" t="s">
        <v>26</v>
      </c>
      <c r="L5649">
        <v>425</v>
      </c>
      <c r="R5649" s="81">
        <v>43.4</v>
      </c>
      <c r="S5649" s="81">
        <v>0.02</v>
      </c>
      <c r="T5649" s="81">
        <v>0</v>
      </c>
      <c r="AA5649" t="s">
        <v>307</v>
      </c>
      <c r="AB5649" t="s">
        <v>13</v>
      </c>
      <c r="AC5649" t="b">
        <v>0</v>
      </c>
    </row>
    <row r="5650" spans="1:29" x14ac:dyDescent="0.35">
      <c r="A5650" t="s">
        <v>12</v>
      </c>
      <c r="B5650" t="s">
        <v>314</v>
      </c>
      <c r="C5650" t="s">
        <v>334</v>
      </c>
      <c r="D5650" t="s">
        <v>188</v>
      </c>
      <c r="E5650" t="s">
        <v>247</v>
      </c>
      <c r="F5650" t="s">
        <v>303</v>
      </c>
      <c r="G5650" t="s">
        <v>304</v>
      </c>
      <c r="H5650" t="s">
        <v>305</v>
      </c>
      <c r="I5650" t="s">
        <v>306</v>
      </c>
      <c r="J5650" s="78">
        <v>44153</v>
      </c>
      <c r="K5650" t="s">
        <v>26</v>
      </c>
      <c r="L5650">
        <v>425</v>
      </c>
      <c r="R5650" s="81">
        <v>28.9</v>
      </c>
      <c r="S5650" s="81">
        <v>0.01</v>
      </c>
      <c r="T5650" s="81">
        <v>0</v>
      </c>
      <c r="AA5650" t="s">
        <v>307</v>
      </c>
      <c r="AB5650" t="s">
        <v>13</v>
      </c>
      <c r="AC5650" t="b">
        <v>0</v>
      </c>
    </row>
    <row r="5651" spans="1:29" x14ac:dyDescent="0.35">
      <c r="A5651" t="s">
        <v>12</v>
      </c>
      <c r="B5651" t="s">
        <v>315</v>
      </c>
      <c r="C5651" t="s">
        <v>334</v>
      </c>
      <c r="D5651" t="s">
        <v>188</v>
      </c>
      <c r="E5651" t="s">
        <v>247</v>
      </c>
      <c r="F5651" t="s">
        <v>303</v>
      </c>
      <c r="G5651" t="s">
        <v>304</v>
      </c>
      <c r="H5651" t="s">
        <v>305</v>
      </c>
      <c r="I5651" t="s">
        <v>306</v>
      </c>
      <c r="J5651" s="78">
        <v>44153</v>
      </c>
      <c r="K5651" t="s">
        <v>26</v>
      </c>
      <c r="L5651">
        <v>425</v>
      </c>
      <c r="R5651" s="81">
        <v>51.5</v>
      </c>
      <c r="S5651" s="81">
        <v>0.02</v>
      </c>
      <c r="T5651" s="81">
        <v>0</v>
      </c>
      <c r="AA5651" t="s">
        <v>307</v>
      </c>
      <c r="AB5651" t="s">
        <v>13</v>
      </c>
      <c r="AC5651" t="b">
        <v>0</v>
      </c>
    </row>
    <row r="5652" spans="1:29" x14ac:dyDescent="0.35">
      <c r="A5652" t="s">
        <v>12</v>
      </c>
      <c r="B5652" t="s">
        <v>316</v>
      </c>
      <c r="C5652" t="s">
        <v>334</v>
      </c>
      <c r="D5652" t="s">
        <v>188</v>
      </c>
      <c r="E5652" t="s">
        <v>247</v>
      </c>
      <c r="F5652" t="s">
        <v>303</v>
      </c>
      <c r="G5652" t="s">
        <v>304</v>
      </c>
      <c r="H5652" t="s">
        <v>305</v>
      </c>
      <c r="I5652" t="s">
        <v>306</v>
      </c>
      <c r="J5652" s="78">
        <v>44153</v>
      </c>
      <c r="K5652" t="s">
        <v>26</v>
      </c>
      <c r="L5652">
        <v>425</v>
      </c>
      <c r="R5652" s="81">
        <v>34.299999999999997</v>
      </c>
      <c r="S5652" s="81">
        <v>0.01</v>
      </c>
      <c r="T5652" s="81">
        <v>0</v>
      </c>
      <c r="AA5652" t="s">
        <v>307</v>
      </c>
      <c r="AB5652" t="s">
        <v>13</v>
      </c>
      <c r="AC5652" t="b">
        <v>0</v>
      </c>
    </row>
    <row r="5653" spans="1:29" x14ac:dyDescent="0.35">
      <c r="A5653" t="s">
        <v>12</v>
      </c>
      <c r="B5653" t="s">
        <v>317</v>
      </c>
      <c r="C5653" t="s">
        <v>334</v>
      </c>
      <c r="D5653" t="s">
        <v>188</v>
      </c>
      <c r="E5653" t="s">
        <v>247</v>
      </c>
      <c r="F5653" t="s">
        <v>303</v>
      </c>
      <c r="G5653" t="s">
        <v>304</v>
      </c>
      <c r="H5653" t="s">
        <v>305</v>
      </c>
      <c r="I5653" t="s">
        <v>306</v>
      </c>
      <c r="J5653" s="78">
        <v>44153</v>
      </c>
      <c r="K5653" t="s">
        <v>26</v>
      </c>
      <c r="L5653">
        <v>425</v>
      </c>
      <c r="R5653" s="81">
        <v>55.7</v>
      </c>
      <c r="S5653" s="81">
        <v>0.03</v>
      </c>
      <c r="T5653" s="81">
        <v>0</v>
      </c>
      <c r="AA5653" t="s">
        <v>307</v>
      </c>
      <c r="AB5653" t="s">
        <v>13</v>
      </c>
      <c r="AC5653" t="b">
        <v>0</v>
      </c>
    </row>
    <row r="5654" spans="1:29" x14ac:dyDescent="0.35">
      <c r="A5654" t="s">
        <v>12</v>
      </c>
      <c r="B5654" t="s">
        <v>318</v>
      </c>
      <c r="C5654" t="s">
        <v>334</v>
      </c>
      <c r="D5654" t="s">
        <v>188</v>
      </c>
      <c r="E5654" t="s">
        <v>247</v>
      </c>
      <c r="F5654" t="s">
        <v>303</v>
      </c>
      <c r="G5654" t="s">
        <v>304</v>
      </c>
      <c r="H5654" t="s">
        <v>305</v>
      </c>
      <c r="I5654" t="s">
        <v>306</v>
      </c>
      <c r="J5654" s="78">
        <v>44153</v>
      </c>
      <c r="K5654" t="s">
        <v>26</v>
      </c>
      <c r="L5654">
        <v>425</v>
      </c>
      <c r="R5654" s="81">
        <v>37.1</v>
      </c>
      <c r="S5654" s="81">
        <v>0.02</v>
      </c>
      <c r="T5654" s="81">
        <v>0</v>
      </c>
      <c r="AA5654" t="s">
        <v>307</v>
      </c>
      <c r="AB5654" t="s">
        <v>13</v>
      </c>
      <c r="AC5654" t="b">
        <v>0</v>
      </c>
    </row>
    <row r="5655" spans="1:29" x14ac:dyDescent="0.35">
      <c r="A5655" t="s">
        <v>12</v>
      </c>
      <c r="B5655" t="s">
        <v>319</v>
      </c>
      <c r="C5655" t="s">
        <v>334</v>
      </c>
      <c r="D5655" t="s">
        <v>188</v>
      </c>
      <c r="E5655" t="s">
        <v>247</v>
      </c>
      <c r="F5655" t="s">
        <v>303</v>
      </c>
      <c r="G5655" t="s">
        <v>304</v>
      </c>
      <c r="H5655" t="s">
        <v>305</v>
      </c>
      <c r="I5655" t="s">
        <v>306</v>
      </c>
      <c r="J5655" s="78">
        <v>44153</v>
      </c>
      <c r="K5655" t="s">
        <v>26</v>
      </c>
      <c r="L5655">
        <v>425</v>
      </c>
      <c r="R5655" s="81">
        <v>51.2</v>
      </c>
      <c r="S5655" s="81">
        <v>0.02</v>
      </c>
      <c r="T5655" s="81">
        <v>0</v>
      </c>
      <c r="AA5655" t="s">
        <v>307</v>
      </c>
      <c r="AB5655" t="s">
        <v>13</v>
      </c>
      <c r="AC5655" t="b">
        <v>0</v>
      </c>
    </row>
    <row r="5656" spans="1:29" x14ac:dyDescent="0.35">
      <c r="A5656" t="s">
        <v>12</v>
      </c>
      <c r="B5656" t="s">
        <v>320</v>
      </c>
      <c r="C5656" t="s">
        <v>334</v>
      </c>
      <c r="D5656" t="s">
        <v>188</v>
      </c>
      <c r="E5656" t="s">
        <v>247</v>
      </c>
      <c r="F5656" t="s">
        <v>303</v>
      </c>
      <c r="G5656" t="s">
        <v>304</v>
      </c>
      <c r="H5656" t="s">
        <v>305</v>
      </c>
      <c r="I5656" t="s">
        <v>306</v>
      </c>
      <c r="J5656" s="78">
        <v>44153</v>
      </c>
      <c r="K5656" t="s">
        <v>26</v>
      </c>
      <c r="L5656">
        <v>425</v>
      </c>
      <c r="R5656" s="81">
        <v>34.1</v>
      </c>
      <c r="S5656" s="81">
        <v>0.02</v>
      </c>
      <c r="T5656" s="81">
        <v>0</v>
      </c>
      <c r="AA5656" t="s">
        <v>307</v>
      </c>
      <c r="AB5656" t="s">
        <v>13</v>
      </c>
      <c r="AC5656" t="b">
        <v>0</v>
      </c>
    </row>
    <row r="5657" spans="1:29" x14ac:dyDescent="0.35">
      <c r="A5657" t="s">
        <v>12</v>
      </c>
      <c r="B5657" t="s">
        <v>321</v>
      </c>
      <c r="C5657" t="s">
        <v>334</v>
      </c>
      <c r="D5657" t="s">
        <v>188</v>
      </c>
      <c r="E5657" t="s">
        <v>247</v>
      </c>
      <c r="F5657" t="s">
        <v>303</v>
      </c>
      <c r="G5657" t="s">
        <v>304</v>
      </c>
      <c r="H5657" t="s">
        <v>305</v>
      </c>
      <c r="I5657" t="s">
        <v>306</v>
      </c>
      <c r="J5657" s="78">
        <v>44153</v>
      </c>
      <c r="K5657" t="s">
        <v>26</v>
      </c>
      <c r="L5657">
        <v>425</v>
      </c>
      <c r="R5657" s="81">
        <v>61.4</v>
      </c>
      <c r="S5657" s="81">
        <v>0.03</v>
      </c>
      <c r="T5657" s="81">
        <v>0</v>
      </c>
      <c r="AA5657" t="s">
        <v>307</v>
      </c>
      <c r="AB5657" t="s">
        <v>13</v>
      </c>
      <c r="AC5657" t="b">
        <v>0</v>
      </c>
    </row>
    <row r="5658" spans="1:29" x14ac:dyDescent="0.35">
      <c r="A5658" t="s">
        <v>12</v>
      </c>
      <c r="B5658" t="s">
        <v>322</v>
      </c>
      <c r="C5658" t="s">
        <v>334</v>
      </c>
      <c r="D5658" t="s">
        <v>188</v>
      </c>
      <c r="E5658" t="s">
        <v>247</v>
      </c>
      <c r="F5658" t="s">
        <v>303</v>
      </c>
      <c r="G5658" t="s">
        <v>304</v>
      </c>
      <c r="H5658" t="s">
        <v>305</v>
      </c>
      <c r="I5658" t="s">
        <v>306</v>
      </c>
      <c r="J5658" s="78">
        <v>44153</v>
      </c>
      <c r="K5658" t="s">
        <v>26</v>
      </c>
      <c r="L5658">
        <v>425</v>
      </c>
      <c r="R5658" s="81">
        <v>40.9</v>
      </c>
      <c r="S5658" s="81">
        <v>0.02</v>
      </c>
      <c r="T5658" s="81">
        <v>0</v>
      </c>
      <c r="AA5658" t="s">
        <v>307</v>
      </c>
      <c r="AB5658" t="s">
        <v>13</v>
      </c>
      <c r="AC5658" t="b">
        <v>0</v>
      </c>
    </row>
    <row r="5659" spans="1:29" x14ac:dyDescent="0.35">
      <c r="A5659" t="s">
        <v>12</v>
      </c>
      <c r="B5659" t="s">
        <v>323</v>
      </c>
      <c r="C5659" t="s">
        <v>334</v>
      </c>
      <c r="D5659" t="s">
        <v>188</v>
      </c>
      <c r="E5659" t="s">
        <v>247</v>
      </c>
      <c r="F5659" t="s">
        <v>303</v>
      </c>
      <c r="G5659" t="s">
        <v>304</v>
      </c>
      <c r="H5659" t="s">
        <v>305</v>
      </c>
      <c r="I5659" t="s">
        <v>306</v>
      </c>
      <c r="J5659" s="78">
        <v>44153</v>
      </c>
      <c r="K5659" t="s">
        <v>26</v>
      </c>
      <c r="L5659">
        <v>425</v>
      </c>
      <c r="R5659" s="81">
        <v>47.9</v>
      </c>
      <c r="S5659" s="81">
        <v>0.02</v>
      </c>
      <c r="T5659" s="81">
        <v>0</v>
      </c>
      <c r="AA5659" t="s">
        <v>307</v>
      </c>
      <c r="AB5659" t="s">
        <v>13</v>
      </c>
      <c r="AC5659" t="b">
        <v>0</v>
      </c>
    </row>
    <row r="5660" spans="1:29" x14ac:dyDescent="0.35">
      <c r="A5660" t="s">
        <v>12</v>
      </c>
      <c r="B5660" t="s">
        <v>324</v>
      </c>
      <c r="C5660" t="s">
        <v>334</v>
      </c>
      <c r="D5660" t="s">
        <v>188</v>
      </c>
      <c r="E5660" t="s">
        <v>247</v>
      </c>
      <c r="F5660" t="s">
        <v>303</v>
      </c>
      <c r="G5660" t="s">
        <v>304</v>
      </c>
      <c r="H5660" t="s">
        <v>305</v>
      </c>
      <c r="I5660" t="s">
        <v>306</v>
      </c>
      <c r="J5660" s="78">
        <v>44153</v>
      </c>
      <c r="K5660" t="s">
        <v>26</v>
      </c>
      <c r="L5660">
        <v>425</v>
      </c>
      <c r="R5660" s="81">
        <v>31.9</v>
      </c>
      <c r="S5660" s="81">
        <v>0.01</v>
      </c>
      <c r="T5660" s="81">
        <v>0</v>
      </c>
      <c r="AA5660" t="s">
        <v>307</v>
      </c>
      <c r="AB5660" t="s">
        <v>13</v>
      </c>
      <c r="AC5660" t="b">
        <v>0</v>
      </c>
    </row>
    <row r="5661" spans="1:29" x14ac:dyDescent="0.35">
      <c r="A5661" t="s">
        <v>12</v>
      </c>
      <c r="B5661" t="s">
        <v>325</v>
      </c>
      <c r="C5661" t="s">
        <v>334</v>
      </c>
      <c r="D5661" t="s">
        <v>188</v>
      </c>
      <c r="E5661" t="s">
        <v>247</v>
      </c>
      <c r="F5661" t="s">
        <v>303</v>
      </c>
      <c r="G5661" t="s">
        <v>304</v>
      </c>
      <c r="H5661" t="s">
        <v>305</v>
      </c>
      <c r="I5661" t="s">
        <v>306</v>
      </c>
      <c r="J5661" s="78">
        <v>44153</v>
      </c>
      <c r="K5661" t="s">
        <v>26</v>
      </c>
      <c r="L5661">
        <v>425</v>
      </c>
      <c r="R5661" s="81">
        <v>63.8</v>
      </c>
      <c r="S5661" s="81">
        <v>0.03</v>
      </c>
      <c r="T5661" s="81">
        <v>0</v>
      </c>
      <c r="AA5661" t="s">
        <v>307</v>
      </c>
      <c r="AB5661" t="s">
        <v>13</v>
      </c>
      <c r="AC5661" t="b">
        <v>0</v>
      </c>
    </row>
    <row r="5662" spans="1:29" x14ac:dyDescent="0.35">
      <c r="A5662" t="s">
        <v>12</v>
      </c>
      <c r="B5662" t="s">
        <v>326</v>
      </c>
      <c r="C5662" t="s">
        <v>334</v>
      </c>
      <c r="D5662" t="s">
        <v>188</v>
      </c>
      <c r="E5662" t="s">
        <v>247</v>
      </c>
      <c r="F5662" t="s">
        <v>303</v>
      </c>
      <c r="G5662" t="s">
        <v>304</v>
      </c>
      <c r="H5662" t="s">
        <v>305</v>
      </c>
      <c r="I5662" t="s">
        <v>306</v>
      </c>
      <c r="J5662" s="78">
        <v>44153</v>
      </c>
      <c r="K5662" t="s">
        <v>26</v>
      </c>
      <c r="L5662">
        <v>425</v>
      </c>
      <c r="R5662" s="81">
        <v>42.6</v>
      </c>
      <c r="S5662" s="81">
        <v>0.02</v>
      </c>
      <c r="T5662" s="81">
        <v>0</v>
      </c>
      <c r="AA5662" t="s">
        <v>307</v>
      </c>
      <c r="AB5662" t="s">
        <v>13</v>
      </c>
      <c r="AC5662" t="b">
        <v>0</v>
      </c>
    </row>
    <row r="5663" spans="1:29" x14ac:dyDescent="0.35">
      <c r="A5663" t="s">
        <v>12</v>
      </c>
      <c r="B5663" t="s">
        <v>302</v>
      </c>
      <c r="C5663" t="s">
        <v>334</v>
      </c>
      <c r="D5663" t="s">
        <v>188</v>
      </c>
      <c r="E5663" t="s">
        <v>248</v>
      </c>
      <c r="F5663" t="s">
        <v>303</v>
      </c>
      <c r="G5663" t="s">
        <v>304</v>
      </c>
      <c r="H5663" t="s">
        <v>305</v>
      </c>
      <c r="I5663" t="s">
        <v>306</v>
      </c>
      <c r="J5663" s="78">
        <v>44153</v>
      </c>
      <c r="K5663" t="s">
        <v>26</v>
      </c>
      <c r="L5663">
        <v>401</v>
      </c>
      <c r="R5663" s="81">
        <v>39.9</v>
      </c>
      <c r="S5663" s="81">
        <v>0.02</v>
      </c>
      <c r="T5663" s="81">
        <v>0</v>
      </c>
      <c r="AA5663" t="s">
        <v>307</v>
      </c>
      <c r="AB5663" t="s">
        <v>13</v>
      </c>
      <c r="AC5663" t="b">
        <v>0</v>
      </c>
    </row>
    <row r="5664" spans="1:29" x14ac:dyDescent="0.35">
      <c r="A5664" t="s">
        <v>12</v>
      </c>
      <c r="B5664" t="s">
        <v>308</v>
      </c>
      <c r="C5664" t="s">
        <v>334</v>
      </c>
      <c r="D5664" t="s">
        <v>188</v>
      </c>
      <c r="E5664" t="s">
        <v>248</v>
      </c>
      <c r="F5664" t="s">
        <v>303</v>
      </c>
      <c r="G5664" t="s">
        <v>304</v>
      </c>
      <c r="H5664" t="s">
        <v>305</v>
      </c>
      <c r="I5664" t="s">
        <v>306</v>
      </c>
      <c r="J5664" s="78">
        <v>44153</v>
      </c>
      <c r="K5664" t="s">
        <v>26</v>
      </c>
      <c r="L5664">
        <v>401</v>
      </c>
      <c r="R5664" s="81">
        <v>26.6</v>
      </c>
      <c r="S5664" s="81">
        <v>0.01</v>
      </c>
      <c r="T5664" s="81">
        <v>0</v>
      </c>
      <c r="AA5664" t="s">
        <v>307</v>
      </c>
      <c r="AB5664" t="s">
        <v>13</v>
      </c>
      <c r="AC5664" t="b">
        <v>0</v>
      </c>
    </row>
    <row r="5665" spans="1:29" x14ac:dyDescent="0.35">
      <c r="A5665" t="s">
        <v>12</v>
      </c>
      <c r="B5665" t="s">
        <v>309</v>
      </c>
      <c r="C5665" t="s">
        <v>334</v>
      </c>
      <c r="D5665" t="s">
        <v>188</v>
      </c>
      <c r="E5665" t="s">
        <v>248</v>
      </c>
      <c r="F5665" t="s">
        <v>303</v>
      </c>
      <c r="G5665" t="s">
        <v>304</v>
      </c>
      <c r="H5665" t="s">
        <v>305</v>
      </c>
      <c r="I5665" t="s">
        <v>306</v>
      </c>
      <c r="J5665" s="78">
        <v>44153</v>
      </c>
      <c r="K5665" t="s">
        <v>26</v>
      </c>
      <c r="L5665">
        <v>401</v>
      </c>
      <c r="R5665" s="81">
        <v>37.4</v>
      </c>
      <c r="S5665" s="81">
        <v>0.02</v>
      </c>
      <c r="T5665" s="81">
        <v>0</v>
      </c>
      <c r="AA5665" t="s">
        <v>307</v>
      </c>
      <c r="AB5665" t="s">
        <v>13</v>
      </c>
      <c r="AC5665" t="b">
        <v>0</v>
      </c>
    </row>
    <row r="5666" spans="1:29" x14ac:dyDescent="0.35">
      <c r="A5666" t="s">
        <v>12</v>
      </c>
      <c r="B5666" t="s">
        <v>310</v>
      </c>
      <c r="C5666" t="s">
        <v>334</v>
      </c>
      <c r="D5666" t="s">
        <v>188</v>
      </c>
      <c r="E5666" t="s">
        <v>248</v>
      </c>
      <c r="F5666" t="s">
        <v>303</v>
      </c>
      <c r="G5666" t="s">
        <v>304</v>
      </c>
      <c r="H5666" t="s">
        <v>305</v>
      </c>
      <c r="I5666" t="s">
        <v>306</v>
      </c>
      <c r="J5666" s="78">
        <v>44153</v>
      </c>
      <c r="K5666" t="s">
        <v>26</v>
      </c>
      <c r="L5666">
        <v>401</v>
      </c>
      <c r="R5666" s="81">
        <v>24.9</v>
      </c>
      <c r="S5666" s="81">
        <v>0.01</v>
      </c>
      <c r="T5666" s="81">
        <v>0</v>
      </c>
      <c r="AA5666" t="s">
        <v>307</v>
      </c>
      <c r="AB5666" t="s">
        <v>13</v>
      </c>
      <c r="AC5666" t="b">
        <v>0</v>
      </c>
    </row>
    <row r="5667" spans="1:29" x14ac:dyDescent="0.35">
      <c r="A5667" t="s">
        <v>12</v>
      </c>
      <c r="B5667" t="s">
        <v>311</v>
      </c>
      <c r="C5667" t="s">
        <v>334</v>
      </c>
      <c r="D5667" t="s">
        <v>188</v>
      </c>
      <c r="E5667" t="s">
        <v>248</v>
      </c>
      <c r="F5667" t="s">
        <v>303</v>
      </c>
      <c r="G5667" t="s">
        <v>304</v>
      </c>
      <c r="H5667" t="s">
        <v>305</v>
      </c>
      <c r="I5667" t="s">
        <v>306</v>
      </c>
      <c r="J5667" s="78">
        <v>44153</v>
      </c>
      <c r="K5667" t="s">
        <v>26</v>
      </c>
      <c r="L5667">
        <v>401</v>
      </c>
      <c r="R5667" s="81">
        <v>36.700000000000003</v>
      </c>
      <c r="S5667" s="81">
        <v>0.02</v>
      </c>
      <c r="T5667" s="81">
        <v>0</v>
      </c>
      <c r="AA5667" t="s">
        <v>307</v>
      </c>
      <c r="AB5667" t="s">
        <v>13</v>
      </c>
      <c r="AC5667" t="b">
        <v>0</v>
      </c>
    </row>
    <row r="5668" spans="1:29" x14ac:dyDescent="0.35">
      <c r="A5668" t="s">
        <v>12</v>
      </c>
      <c r="B5668" t="s">
        <v>312</v>
      </c>
      <c r="C5668" t="s">
        <v>334</v>
      </c>
      <c r="D5668" t="s">
        <v>188</v>
      </c>
      <c r="E5668" t="s">
        <v>248</v>
      </c>
      <c r="F5668" t="s">
        <v>303</v>
      </c>
      <c r="G5668" t="s">
        <v>304</v>
      </c>
      <c r="H5668" t="s">
        <v>305</v>
      </c>
      <c r="I5668" t="s">
        <v>306</v>
      </c>
      <c r="J5668" s="78">
        <v>44153</v>
      </c>
      <c r="K5668" t="s">
        <v>26</v>
      </c>
      <c r="L5668">
        <v>401</v>
      </c>
      <c r="R5668" s="81">
        <v>24.5</v>
      </c>
      <c r="S5668" s="81">
        <v>0.01</v>
      </c>
      <c r="T5668" s="81">
        <v>0</v>
      </c>
      <c r="AA5668" t="s">
        <v>307</v>
      </c>
      <c r="AB5668" t="s">
        <v>13</v>
      </c>
      <c r="AC5668" t="b">
        <v>0</v>
      </c>
    </row>
    <row r="5669" spans="1:29" x14ac:dyDescent="0.35">
      <c r="A5669" t="s">
        <v>12</v>
      </c>
      <c r="B5669" t="s">
        <v>313</v>
      </c>
      <c r="C5669" t="s">
        <v>334</v>
      </c>
      <c r="D5669" t="s">
        <v>188</v>
      </c>
      <c r="E5669" t="s">
        <v>248</v>
      </c>
      <c r="F5669" t="s">
        <v>303</v>
      </c>
      <c r="G5669" t="s">
        <v>304</v>
      </c>
      <c r="H5669" t="s">
        <v>305</v>
      </c>
      <c r="I5669" t="s">
        <v>306</v>
      </c>
      <c r="J5669" s="78">
        <v>44153</v>
      </c>
      <c r="K5669" t="s">
        <v>26</v>
      </c>
      <c r="L5669">
        <v>401</v>
      </c>
      <c r="R5669" s="81">
        <v>36.700000000000003</v>
      </c>
      <c r="S5669" s="81">
        <v>0.02</v>
      </c>
      <c r="T5669" s="81">
        <v>0</v>
      </c>
      <c r="AA5669" t="s">
        <v>307</v>
      </c>
      <c r="AB5669" t="s">
        <v>13</v>
      </c>
      <c r="AC5669" t="b">
        <v>0</v>
      </c>
    </row>
    <row r="5670" spans="1:29" x14ac:dyDescent="0.35">
      <c r="A5670" t="s">
        <v>12</v>
      </c>
      <c r="B5670" t="s">
        <v>314</v>
      </c>
      <c r="C5670" t="s">
        <v>334</v>
      </c>
      <c r="D5670" t="s">
        <v>188</v>
      </c>
      <c r="E5670" t="s">
        <v>248</v>
      </c>
      <c r="F5670" t="s">
        <v>303</v>
      </c>
      <c r="G5670" t="s">
        <v>304</v>
      </c>
      <c r="H5670" t="s">
        <v>305</v>
      </c>
      <c r="I5670" t="s">
        <v>306</v>
      </c>
      <c r="J5670" s="78">
        <v>44153</v>
      </c>
      <c r="K5670" t="s">
        <v>26</v>
      </c>
      <c r="L5670">
        <v>401</v>
      </c>
      <c r="R5670" s="81">
        <v>24.5</v>
      </c>
      <c r="S5670" s="81">
        <v>0.01</v>
      </c>
      <c r="T5670" s="81">
        <v>0</v>
      </c>
      <c r="AA5670" t="s">
        <v>307</v>
      </c>
      <c r="AB5670" t="s">
        <v>13</v>
      </c>
      <c r="AC5670" t="b">
        <v>0</v>
      </c>
    </row>
    <row r="5671" spans="1:29" x14ac:dyDescent="0.35">
      <c r="A5671" t="s">
        <v>12</v>
      </c>
      <c r="B5671" t="s">
        <v>315</v>
      </c>
      <c r="C5671" t="s">
        <v>334</v>
      </c>
      <c r="D5671" t="s">
        <v>188</v>
      </c>
      <c r="E5671" t="s">
        <v>248</v>
      </c>
      <c r="F5671" t="s">
        <v>303</v>
      </c>
      <c r="G5671" t="s">
        <v>304</v>
      </c>
      <c r="H5671" t="s">
        <v>305</v>
      </c>
      <c r="I5671" t="s">
        <v>306</v>
      </c>
      <c r="J5671" s="78">
        <v>44153</v>
      </c>
      <c r="K5671" t="s">
        <v>26</v>
      </c>
      <c r="L5671">
        <v>401</v>
      </c>
      <c r="R5671" s="81">
        <v>43.7</v>
      </c>
      <c r="S5671" s="81">
        <v>0.02</v>
      </c>
      <c r="T5671" s="81">
        <v>0</v>
      </c>
      <c r="AA5671" t="s">
        <v>307</v>
      </c>
      <c r="AB5671" t="s">
        <v>13</v>
      </c>
      <c r="AC5671" t="b">
        <v>0</v>
      </c>
    </row>
    <row r="5672" spans="1:29" x14ac:dyDescent="0.35">
      <c r="A5672" t="s">
        <v>12</v>
      </c>
      <c r="B5672" t="s">
        <v>316</v>
      </c>
      <c r="C5672" t="s">
        <v>334</v>
      </c>
      <c r="D5672" t="s">
        <v>188</v>
      </c>
      <c r="E5672" t="s">
        <v>248</v>
      </c>
      <c r="F5672" t="s">
        <v>303</v>
      </c>
      <c r="G5672" t="s">
        <v>304</v>
      </c>
      <c r="H5672" t="s">
        <v>305</v>
      </c>
      <c r="I5672" t="s">
        <v>306</v>
      </c>
      <c r="J5672" s="78">
        <v>44153</v>
      </c>
      <c r="K5672" t="s">
        <v>26</v>
      </c>
      <c r="L5672">
        <v>401</v>
      </c>
      <c r="R5672" s="81">
        <v>29.1</v>
      </c>
      <c r="S5672" s="81">
        <v>0.01</v>
      </c>
      <c r="T5672" s="81">
        <v>0</v>
      </c>
      <c r="AA5672" t="s">
        <v>307</v>
      </c>
      <c r="AB5672" t="s">
        <v>13</v>
      </c>
      <c r="AC5672" t="b">
        <v>0</v>
      </c>
    </row>
    <row r="5673" spans="1:29" x14ac:dyDescent="0.35">
      <c r="A5673" t="s">
        <v>12</v>
      </c>
      <c r="B5673" t="s">
        <v>317</v>
      </c>
      <c r="C5673" t="s">
        <v>334</v>
      </c>
      <c r="D5673" t="s">
        <v>188</v>
      </c>
      <c r="E5673" t="s">
        <v>248</v>
      </c>
      <c r="F5673" t="s">
        <v>303</v>
      </c>
      <c r="G5673" t="s">
        <v>304</v>
      </c>
      <c r="H5673" t="s">
        <v>305</v>
      </c>
      <c r="I5673" t="s">
        <v>306</v>
      </c>
      <c r="J5673" s="78">
        <v>44153</v>
      </c>
      <c r="K5673" t="s">
        <v>26</v>
      </c>
      <c r="L5673">
        <v>401</v>
      </c>
      <c r="R5673" s="81">
        <v>49.2</v>
      </c>
      <c r="S5673" s="81">
        <v>0.03</v>
      </c>
      <c r="T5673" s="81">
        <v>0</v>
      </c>
      <c r="AA5673" t="s">
        <v>307</v>
      </c>
      <c r="AB5673" t="s">
        <v>13</v>
      </c>
      <c r="AC5673" t="b">
        <v>0</v>
      </c>
    </row>
    <row r="5674" spans="1:29" x14ac:dyDescent="0.35">
      <c r="A5674" t="s">
        <v>12</v>
      </c>
      <c r="B5674" t="s">
        <v>318</v>
      </c>
      <c r="C5674" t="s">
        <v>334</v>
      </c>
      <c r="D5674" t="s">
        <v>188</v>
      </c>
      <c r="E5674" t="s">
        <v>248</v>
      </c>
      <c r="F5674" t="s">
        <v>303</v>
      </c>
      <c r="G5674" t="s">
        <v>304</v>
      </c>
      <c r="H5674" t="s">
        <v>305</v>
      </c>
      <c r="I5674" t="s">
        <v>306</v>
      </c>
      <c r="J5674" s="78">
        <v>44153</v>
      </c>
      <c r="K5674" t="s">
        <v>26</v>
      </c>
      <c r="L5674">
        <v>401</v>
      </c>
      <c r="R5674" s="81">
        <v>32.799999999999997</v>
      </c>
      <c r="S5674" s="81">
        <v>0.02</v>
      </c>
      <c r="T5674" s="81">
        <v>0</v>
      </c>
      <c r="AA5674" t="s">
        <v>307</v>
      </c>
      <c r="AB5674" t="s">
        <v>13</v>
      </c>
      <c r="AC5674" t="b">
        <v>0</v>
      </c>
    </row>
    <row r="5675" spans="1:29" x14ac:dyDescent="0.35">
      <c r="A5675" t="s">
        <v>12</v>
      </c>
      <c r="B5675" t="s">
        <v>319</v>
      </c>
      <c r="C5675" t="s">
        <v>334</v>
      </c>
      <c r="D5675" t="s">
        <v>188</v>
      </c>
      <c r="E5675" t="s">
        <v>248</v>
      </c>
      <c r="F5675" t="s">
        <v>303</v>
      </c>
      <c r="G5675" t="s">
        <v>304</v>
      </c>
      <c r="H5675" t="s">
        <v>305</v>
      </c>
      <c r="I5675" t="s">
        <v>306</v>
      </c>
      <c r="J5675" s="78">
        <v>44153</v>
      </c>
      <c r="K5675" t="s">
        <v>26</v>
      </c>
      <c r="L5675">
        <v>401</v>
      </c>
      <c r="R5675" s="81">
        <v>45.2</v>
      </c>
      <c r="S5675" s="81">
        <v>0.02</v>
      </c>
      <c r="T5675" s="81">
        <v>0</v>
      </c>
      <c r="AA5675" t="s">
        <v>307</v>
      </c>
      <c r="AB5675" t="s">
        <v>13</v>
      </c>
      <c r="AC5675" t="b">
        <v>0</v>
      </c>
    </row>
    <row r="5676" spans="1:29" x14ac:dyDescent="0.35">
      <c r="A5676" t="s">
        <v>12</v>
      </c>
      <c r="B5676" t="s">
        <v>320</v>
      </c>
      <c r="C5676" t="s">
        <v>334</v>
      </c>
      <c r="D5676" t="s">
        <v>188</v>
      </c>
      <c r="E5676" t="s">
        <v>248</v>
      </c>
      <c r="F5676" t="s">
        <v>303</v>
      </c>
      <c r="G5676" t="s">
        <v>304</v>
      </c>
      <c r="H5676" t="s">
        <v>305</v>
      </c>
      <c r="I5676" t="s">
        <v>306</v>
      </c>
      <c r="J5676" s="78">
        <v>44153</v>
      </c>
      <c r="K5676" t="s">
        <v>26</v>
      </c>
      <c r="L5676">
        <v>401</v>
      </c>
      <c r="R5676" s="81">
        <v>30.2</v>
      </c>
      <c r="S5676" s="81">
        <v>0.02</v>
      </c>
      <c r="T5676" s="81">
        <v>0</v>
      </c>
      <c r="AA5676" t="s">
        <v>307</v>
      </c>
      <c r="AB5676" t="s">
        <v>13</v>
      </c>
      <c r="AC5676" t="b">
        <v>0</v>
      </c>
    </row>
    <row r="5677" spans="1:29" x14ac:dyDescent="0.35">
      <c r="A5677" t="s">
        <v>12</v>
      </c>
      <c r="B5677" t="s">
        <v>321</v>
      </c>
      <c r="C5677" t="s">
        <v>334</v>
      </c>
      <c r="D5677" t="s">
        <v>188</v>
      </c>
      <c r="E5677" t="s">
        <v>248</v>
      </c>
      <c r="F5677" t="s">
        <v>303</v>
      </c>
      <c r="G5677" t="s">
        <v>304</v>
      </c>
      <c r="H5677" t="s">
        <v>305</v>
      </c>
      <c r="I5677" t="s">
        <v>306</v>
      </c>
      <c r="J5677" s="78">
        <v>44153</v>
      </c>
      <c r="K5677" t="s">
        <v>26</v>
      </c>
      <c r="L5677">
        <v>401</v>
      </c>
      <c r="R5677" s="81">
        <v>54.3</v>
      </c>
      <c r="S5677" s="81">
        <v>0.03</v>
      </c>
      <c r="T5677" s="81">
        <v>0</v>
      </c>
      <c r="AA5677" t="s">
        <v>307</v>
      </c>
      <c r="AB5677" t="s">
        <v>13</v>
      </c>
      <c r="AC5677" t="b">
        <v>0</v>
      </c>
    </row>
    <row r="5678" spans="1:29" x14ac:dyDescent="0.35">
      <c r="A5678" t="s">
        <v>12</v>
      </c>
      <c r="B5678" t="s">
        <v>322</v>
      </c>
      <c r="C5678" t="s">
        <v>334</v>
      </c>
      <c r="D5678" t="s">
        <v>188</v>
      </c>
      <c r="E5678" t="s">
        <v>248</v>
      </c>
      <c r="F5678" t="s">
        <v>303</v>
      </c>
      <c r="G5678" t="s">
        <v>304</v>
      </c>
      <c r="H5678" t="s">
        <v>305</v>
      </c>
      <c r="I5678" t="s">
        <v>306</v>
      </c>
      <c r="J5678" s="78">
        <v>44153</v>
      </c>
      <c r="K5678" t="s">
        <v>26</v>
      </c>
      <c r="L5678">
        <v>401</v>
      </c>
      <c r="R5678" s="81">
        <v>36.200000000000003</v>
      </c>
      <c r="S5678" s="81">
        <v>0.02</v>
      </c>
      <c r="T5678" s="81">
        <v>0</v>
      </c>
      <c r="AA5678" t="s">
        <v>307</v>
      </c>
      <c r="AB5678" t="s">
        <v>13</v>
      </c>
      <c r="AC5678" t="b">
        <v>0</v>
      </c>
    </row>
    <row r="5679" spans="1:29" x14ac:dyDescent="0.35">
      <c r="A5679" t="s">
        <v>12</v>
      </c>
      <c r="B5679" t="s">
        <v>323</v>
      </c>
      <c r="C5679" t="s">
        <v>334</v>
      </c>
      <c r="D5679" t="s">
        <v>188</v>
      </c>
      <c r="E5679" t="s">
        <v>248</v>
      </c>
      <c r="F5679" t="s">
        <v>303</v>
      </c>
      <c r="G5679" t="s">
        <v>304</v>
      </c>
      <c r="H5679" t="s">
        <v>305</v>
      </c>
      <c r="I5679" t="s">
        <v>306</v>
      </c>
      <c r="J5679" s="78">
        <v>44153</v>
      </c>
      <c r="K5679" t="s">
        <v>26</v>
      </c>
      <c r="L5679">
        <v>401</v>
      </c>
      <c r="R5679" s="81">
        <v>42.3</v>
      </c>
      <c r="S5679" s="81">
        <v>0.02</v>
      </c>
      <c r="T5679" s="81">
        <v>0</v>
      </c>
      <c r="AA5679" t="s">
        <v>307</v>
      </c>
      <c r="AB5679" t="s">
        <v>13</v>
      </c>
      <c r="AC5679" t="b">
        <v>0</v>
      </c>
    </row>
    <row r="5680" spans="1:29" x14ac:dyDescent="0.35">
      <c r="A5680" t="s">
        <v>12</v>
      </c>
      <c r="B5680" t="s">
        <v>324</v>
      </c>
      <c r="C5680" t="s">
        <v>334</v>
      </c>
      <c r="D5680" t="s">
        <v>188</v>
      </c>
      <c r="E5680" t="s">
        <v>248</v>
      </c>
      <c r="F5680" t="s">
        <v>303</v>
      </c>
      <c r="G5680" t="s">
        <v>304</v>
      </c>
      <c r="H5680" t="s">
        <v>305</v>
      </c>
      <c r="I5680" t="s">
        <v>306</v>
      </c>
      <c r="J5680" s="78">
        <v>44153</v>
      </c>
      <c r="K5680" t="s">
        <v>26</v>
      </c>
      <c r="L5680">
        <v>401</v>
      </c>
      <c r="R5680" s="81">
        <v>28.2</v>
      </c>
      <c r="S5680" s="81">
        <v>0.01</v>
      </c>
      <c r="T5680" s="81">
        <v>0</v>
      </c>
      <c r="AA5680" t="s">
        <v>307</v>
      </c>
      <c r="AB5680" t="s">
        <v>13</v>
      </c>
      <c r="AC5680" t="b">
        <v>0</v>
      </c>
    </row>
    <row r="5681" spans="1:29" x14ac:dyDescent="0.35">
      <c r="A5681" t="s">
        <v>12</v>
      </c>
      <c r="B5681" t="s">
        <v>325</v>
      </c>
      <c r="C5681" t="s">
        <v>334</v>
      </c>
      <c r="D5681" t="s">
        <v>188</v>
      </c>
      <c r="E5681" t="s">
        <v>248</v>
      </c>
      <c r="F5681" t="s">
        <v>303</v>
      </c>
      <c r="G5681" t="s">
        <v>304</v>
      </c>
      <c r="H5681" t="s">
        <v>305</v>
      </c>
      <c r="I5681" t="s">
        <v>306</v>
      </c>
      <c r="J5681" s="78">
        <v>44153</v>
      </c>
      <c r="K5681" t="s">
        <v>26</v>
      </c>
      <c r="L5681">
        <v>401</v>
      </c>
      <c r="R5681" s="81">
        <v>56.5</v>
      </c>
      <c r="S5681" s="81">
        <v>0.03</v>
      </c>
      <c r="T5681" s="81">
        <v>0</v>
      </c>
      <c r="AA5681" t="s">
        <v>307</v>
      </c>
      <c r="AB5681" t="s">
        <v>13</v>
      </c>
      <c r="AC5681" t="b">
        <v>0</v>
      </c>
    </row>
    <row r="5682" spans="1:29" x14ac:dyDescent="0.35">
      <c r="A5682" t="s">
        <v>12</v>
      </c>
      <c r="B5682" t="s">
        <v>326</v>
      </c>
      <c r="C5682" t="s">
        <v>334</v>
      </c>
      <c r="D5682" t="s">
        <v>188</v>
      </c>
      <c r="E5682" t="s">
        <v>248</v>
      </c>
      <c r="F5682" t="s">
        <v>303</v>
      </c>
      <c r="G5682" t="s">
        <v>304</v>
      </c>
      <c r="H5682" t="s">
        <v>305</v>
      </c>
      <c r="I5682" t="s">
        <v>306</v>
      </c>
      <c r="J5682" s="78">
        <v>44153</v>
      </c>
      <c r="K5682" t="s">
        <v>26</v>
      </c>
      <c r="L5682">
        <v>401</v>
      </c>
      <c r="R5682" s="81">
        <v>37.6</v>
      </c>
      <c r="S5682" s="81">
        <v>0.02</v>
      </c>
      <c r="T5682" s="81">
        <v>0</v>
      </c>
      <c r="AA5682" t="s">
        <v>307</v>
      </c>
      <c r="AB5682" t="s">
        <v>13</v>
      </c>
      <c r="AC5682" t="b">
        <v>0</v>
      </c>
    </row>
    <row r="5683" spans="1:29" x14ac:dyDescent="0.35">
      <c r="A5683" t="s">
        <v>12</v>
      </c>
      <c r="B5683" t="s">
        <v>302</v>
      </c>
      <c r="C5683" t="s">
        <v>334</v>
      </c>
      <c r="D5683" t="s">
        <v>188</v>
      </c>
      <c r="E5683" t="s">
        <v>249</v>
      </c>
      <c r="F5683" t="s">
        <v>303</v>
      </c>
      <c r="G5683" t="s">
        <v>304</v>
      </c>
      <c r="H5683" t="s">
        <v>305</v>
      </c>
      <c r="I5683" t="s">
        <v>306</v>
      </c>
      <c r="J5683" s="78">
        <v>44153</v>
      </c>
      <c r="K5683" t="s">
        <v>26</v>
      </c>
      <c r="L5683">
        <v>414</v>
      </c>
      <c r="R5683" s="81">
        <v>47.6</v>
      </c>
      <c r="S5683" s="81">
        <v>0.02</v>
      </c>
      <c r="T5683" s="81">
        <v>0</v>
      </c>
      <c r="AA5683" t="s">
        <v>307</v>
      </c>
      <c r="AB5683" t="s">
        <v>13</v>
      </c>
      <c r="AC5683" t="b">
        <v>0</v>
      </c>
    </row>
    <row r="5684" spans="1:29" x14ac:dyDescent="0.35">
      <c r="A5684" t="s">
        <v>12</v>
      </c>
      <c r="B5684" t="s">
        <v>308</v>
      </c>
      <c r="C5684" t="s">
        <v>334</v>
      </c>
      <c r="D5684" t="s">
        <v>188</v>
      </c>
      <c r="E5684" t="s">
        <v>249</v>
      </c>
      <c r="F5684" t="s">
        <v>303</v>
      </c>
      <c r="G5684" t="s">
        <v>304</v>
      </c>
      <c r="H5684" t="s">
        <v>305</v>
      </c>
      <c r="I5684" t="s">
        <v>306</v>
      </c>
      <c r="J5684" s="78">
        <v>44153</v>
      </c>
      <c r="K5684" t="s">
        <v>26</v>
      </c>
      <c r="L5684">
        <v>414</v>
      </c>
      <c r="R5684" s="81">
        <v>31.7</v>
      </c>
      <c r="S5684" s="81">
        <v>0.01</v>
      </c>
      <c r="T5684" s="81">
        <v>0</v>
      </c>
      <c r="AA5684" t="s">
        <v>307</v>
      </c>
      <c r="AB5684" t="s">
        <v>13</v>
      </c>
      <c r="AC5684" t="b">
        <v>0</v>
      </c>
    </row>
    <row r="5685" spans="1:29" x14ac:dyDescent="0.35">
      <c r="A5685" t="s">
        <v>12</v>
      </c>
      <c r="B5685" t="s">
        <v>309</v>
      </c>
      <c r="C5685" t="s">
        <v>334</v>
      </c>
      <c r="D5685" t="s">
        <v>188</v>
      </c>
      <c r="E5685" t="s">
        <v>249</v>
      </c>
      <c r="F5685" t="s">
        <v>303</v>
      </c>
      <c r="G5685" t="s">
        <v>304</v>
      </c>
      <c r="H5685" t="s">
        <v>305</v>
      </c>
      <c r="I5685" t="s">
        <v>306</v>
      </c>
      <c r="J5685" s="78">
        <v>44153</v>
      </c>
      <c r="K5685" t="s">
        <v>26</v>
      </c>
      <c r="L5685">
        <v>414</v>
      </c>
      <c r="R5685" s="81">
        <v>44.6</v>
      </c>
      <c r="S5685" s="81">
        <v>0.02</v>
      </c>
      <c r="T5685" s="81">
        <v>0</v>
      </c>
      <c r="AA5685" t="s">
        <v>307</v>
      </c>
      <c r="AB5685" t="s">
        <v>13</v>
      </c>
      <c r="AC5685" t="b">
        <v>0</v>
      </c>
    </row>
    <row r="5686" spans="1:29" x14ac:dyDescent="0.35">
      <c r="A5686" t="s">
        <v>12</v>
      </c>
      <c r="B5686" t="s">
        <v>310</v>
      </c>
      <c r="C5686" t="s">
        <v>334</v>
      </c>
      <c r="D5686" t="s">
        <v>188</v>
      </c>
      <c r="E5686" t="s">
        <v>249</v>
      </c>
      <c r="F5686" t="s">
        <v>303</v>
      </c>
      <c r="G5686" t="s">
        <v>304</v>
      </c>
      <c r="H5686" t="s">
        <v>305</v>
      </c>
      <c r="I5686" t="s">
        <v>306</v>
      </c>
      <c r="J5686" s="78">
        <v>44153</v>
      </c>
      <c r="K5686" t="s">
        <v>26</v>
      </c>
      <c r="L5686">
        <v>414</v>
      </c>
      <c r="R5686" s="81">
        <v>29.7</v>
      </c>
      <c r="S5686" s="81">
        <v>0.01</v>
      </c>
      <c r="T5686" s="81">
        <v>0</v>
      </c>
      <c r="AA5686" t="s">
        <v>307</v>
      </c>
      <c r="AB5686" t="s">
        <v>13</v>
      </c>
      <c r="AC5686" t="b">
        <v>0</v>
      </c>
    </row>
    <row r="5687" spans="1:29" x14ac:dyDescent="0.35">
      <c r="A5687" t="s">
        <v>12</v>
      </c>
      <c r="B5687" t="s">
        <v>311</v>
      </c>
      <c r="C5687" t="s">
        <v>334</v>
      </c>
      <c r="D5687" t="s">
        <v>188</v>
      </c>
      <c r="E5687" t="s">
        <v>249</v>
      </c>
      <c r="F5687" t="s">
        <v>303</v>
      </c>
      <c r="G5687" t="s">
        <v>304</v>
      </c>
      <c r="H5687" t="s">
        <v>305</v>
      </c>
      <c r="I5687" t="s">
        <v>306</v>
      </c>
      <c r="J5687" s="78">
        <v>44153</v>
      </c>
      <c r="K5687" t="s">
        <v>26</v>
      </c>
      <c r="L5687">
        <v>414</v>
      </c>
      <c r="R5687" s="81">
        <v>43.8</v>
      </c>
      <c r="S5687" s="81">
        <v>0.02</v>
      </c>
      <c r="T5687" s="81">
        <v>0</v>
      </c>
      <c r="AA5687" t="s">
        <v>307</v>
      </c>
      <c r="AB5687" t="s">
        <v>13</v>
      </c>
      <c r="AC5687" t="b">
        <v>0</v>
      </c>
    </row>
    <row r="5688" spans="1:29" x14ac:dyDescent="0.35">
      <c r="A5688" t="s">
        <v>12</v>
      </c>
      <c r="B5688" t="s">
        <v>312</v>
      </c>
      <c r="C5688" t="s">
        <v>334</v>
      </c>
      <c r="D5688" t="s">
        <v>188</v>
      </c>
      <c r="E5688" t="s">
        <v>249</v>
      </c>
      <c r="F5688" t="s">
        <v>303</v>
      </c>
      <c r="G5688" t="s">
        <v>304</v>
      </c>
      <c r="H5688" t="s">
        <v>305</v>
      </c>
      <c r="I5688" t="s">
        <v>306</v>
      </c>
      <c r="J5688" s="78">
        <v>44153</v>
      </c>
      <c r="K5688" t="s">
        <v>26</v>
      </c>
      <c r="L5688">
        <v>414</v>
      </c>
      <c r="R5688" s="81">
        <v>29.2</v>
      </c>
      <c r="S5688" s="81">
        <v>0.01</v>
      </c>
      <c r="T5688" s="81">
        <v>0</v>
      </c>
      <c r="AA5688" t="s">
        <v>307</v>
      </c>
      <c r="AB5688" t="s">
        <v>13</v>
      </c>
      <c r="AC5688" t="b">
        <v>0</v>
      </c>
    </row>
    <row r="5689" spans="1:29" x14ac:dyDescent="0.35">
      <c r="A5689" t="s">
        <v>12</v>
      </c>
      <c r="B5689" t="s">
        <v>313</v>
      </c>
      <c r="C5689" t="s">
        <v>334</v>
      </c>
      <c r="D5689" t="s">
        <v>188</v>
      </c>
      <c r="E5689" t="s">
        <v>249</v>
      </c>
      <c r="F5689" t="s">
        <v>303</v>
      </c>
      <c r="G5689" t="s">
        <v>304</v>
      </c>
      <c r="H5689" t="s">
        <v>305</v>
      </c>
      <c r="I5689" t="s">
        <v>306</v>
      </c>
      <c r="J5689" s="78">
        <v>44153</v>
      </c>
      <c r="K5689" t="s">
        <v>26</v>
      </c>
      <c r="L5689">
        <v>414</v>
      </c>
      <c r="R5689" s="81">
        <v>43.8</v>
      </c>
      <c r="S5689" s="81">
        <v>0.02</v>
      </c>
      <c r="T5689" s="81">
        <v>0</v>
      </c>
      <c r="AA5689" t="s">
        <v>307</v>
      </c>
      <c r="AB5689" t="s">
        <v>13</v>
      </c>
      <c r="AC5689" t="b">
        <v>0</v>
      </c>
    </row>
    <row r="5690" spans="1:29" x14ac:dyDescent="0.35">
      <c r="A5690" t="s">
        <v>12</v>
      </c>
      <c r="B5690" t="s">
        <v>314</v>
      </c>
      <c r="C5690" t="s">
        <v>334</v>
      </c>
      <c r="D5690" t="s">
        <v>188</v>
      </c>
      <c r="E5690" t="s">
        <v>249</v>
      </c>
      <c r="F5690" t="s">
        <v>303</v>
      </c>
      <c r="G5690" t="s">
        <v>304</v>
      </c>
      <c r="H5690" t="s">
        <v>305</v>
      </c>
      <c r="I5690" t="s">
        <v>306</v>
      </c>
      <c r="J5690" s="78">
        <v>44153</v>
      </c>
      <c r="K5690" t="s">
        <v>26</v>
      </c>
      <c r="L5690">
        <v>414</v>
      </c>
      <c r="R5690" s="81">
        <v>29.2</v>
      </c>
      <c r="S5690" s="81">
        <v>0.01</v>
      </c>
      <c r="T5690" s="81">
        <v>0</v>
      </c>
      <c r="AA5690" t="s">
        <v>307</v>
      </c>
      <c r="AB5690" t="s">
        <v>13</v>
      </c>
      <c r="AC5690" t="b">
        <v>0</v>
      </c>
    </row>
    <row r="5691" spans="1:29" x14ac:dyDescent="0.35">
      <c r="A5691" t="s">
        <v>12</v>
      </c>
      <c r="B5691" t="s">
        <v>315</v>
      </c>
      <c r="C5691" t="s">
        <v>334</v>
      </c>
      <c r="D5691" t="s">
        <v>188</v>
      </c>
      <c r="E5691" t="s">
        <v>249</v>
      </c>
      <c r="F5691" t="s">
        <v>303</v>
      </c>
      <c r="G5691" t="s">
        <v>304</v>
      </c>
      <c r="H5691" t="s">
        <v>305</v>
      </c>
      <c r="I5691" t="s">
        <v>306</v>
      </c>
      <c r="J5691" s="78">
        <v>44153</v>
      </c>
      <c r="K5691" t="s">
        <v>26</v>
      </c>
      <c r="L5691">
        <v>414</v>
      </c>
      <c r="R5691" s="81">
        <v>52.1</v>
      </c>
      <c r="S5691" s="81">
        <v>0.02</v>
      </c>
      <c r="T5691" s="81">
        <v>0</v>
      </c>
      <c r="AA5691" t="s">
        <v>307</v>
      </c>
      <c r="AB5691" t="s">
        <v>13</v>
      </c>
      <c r="AC5691" t="b">
        <v>0</v>
      </c>
    </row>
    <row r="5692" spans="1:29" x14ac:dyDescent="0.35">
      <c r="A5692" t="s">
        <v>12</v>
      </c>
      <c r="B5692" t="s">
        <v>316</v>
      </c>
      <c r="C5692" t="s">
        <v>334</v>
      </c>
      <c r="D5692" t="s">
        <v>188</v>
      </c>
      <c r="E5692" t="s">
        <v>249</v>
      </c>
      <c r="F5692" t="s">
        <v>303</v>
      </c>
      <c r="G5692" t="s">
        <v>304</v>
      </c>
      <c r="H5692" t="s">
        <v>305</v>
      </c>
      <c r="I5692" t="s">
        <v>306</v>
      </c>
      <c r="J5692" s="78">
        <v>44153</v>
      </c>
      <c r="K5692" t="s">
        <v>26</v>
      </c>
      <c r="L5692">
        <v>414</v>
      </c>
      <c r="R5692" s="81">
        <v>34.700000000000003</v>
      </c>
      <c r="S5692" s="81">
        <v>0.01</v>
      </c>
      <c r="T5692" s="81">
        <v>0</v>
      </c>
      <c r="AA5692" t="s">
        <v>307</v>
      </c>
      <c r="AB5692" t="s">
        <v>13</v>
      </c>
      <c r="AC5692" t="b">
        <v>0</v>
      </c>
    </row>
    <row r="5693" spans="1:29" x14ac:dyDescent="0.35">
      <c r="A5693" t="s">
        <v>12</v>
      </c>
      <c r="B5693" t="s">
        <v>317</v>
      </c>
      <c r="C5693" t="s">
        <v>334</v>
      </c>
      <c r="D5693" t="s">
        <v>188</v>
      </c>
      <c r="E5693" t="s">
        <v>249</v>
      </c>
      <c r="F5693" t="s">
        <v>303</v>
      </c>
      <c r="G5693" t="s">
        <v>304</v>
      </c>
      <c r="H5693" t="s">
        <v>305</v>
      </c>
      <c r="I5693" t="s">
        <v>306</v>
      </c>
      <c r="J5693" s="78">
        <v>44153</v>
      </c>
      <c r="K5693" t="s">
        <v>26</v>
      </c>
      <c r="L5693">
        <v>414</v>
      </c>
      <c r="R5693" s="81">
        <v>59.3</v>
      </c>
      <c r="S5693" s="81">
        <v>0.02</v>
      </c>
      <c r="T5693" s="81">
        <v>0</v>
      </c>
      <c r="AA5693" t="s">
        <v>307</v>
      </c>
      <c r="AB5693" t="s">
        <v>13</v>
      </c>
      <c r="AC5693" t="b">
        <v>0</v>
      </c>
    </row>
    <row r="5694" spans="1:29" x14ac:dyDescent="0.35">
      <c r="A5694" t="s">
        <v>12</v>
      </c>
      <c r="B5694" t="s">
        <v>318</v>
      </c>
      <c r="C5694" t="s">
        <v>334</v>
      </c>
      <c r="D5694" t="s">
        <v>188</v>
      </c>
      <c r="E5694" t="s">
        <v>249</v>
      </c>
      <c r="F5694" t="s">
        <v>303</v>
      </c>
      <c r="G5694" t="s">
        <v>304</v>
      </c>
      <c r="H5694" t="s">
        <v>305</v>
      </c>
      <c r="I5694" t="s">
        <v>306</v>
      </c>
      <c r="J5694" s="78">
        <v>44153</v>
      </c>
      <c r="K5694" t="s">
        <v>26</v>
      </c>
      <c r="L5694">
        <v>414</v>
      </c>
      <c r="R5694" s="81">
        <v>39.6</v>
      </c>
      <c r="S5694" s="81">
        <v>0.02</v>
      </c>
      <c r="T5694" s="81">
        <v>0</v>
      </c>
      <c r="AA5694" t="s">
        <v>307</v>
      </c>
      <c r="AB5694" t="s">
        <v>13</v>
      </c>
      <c r="AC5694" t="b">
        <v>0</v>
      </c>
    </row>
    <row r="5695" spans="1:29" x14ac:dyDescent="0.35">
      <c r="A5695" t="s">
        <v>12</v>
      </c>
      <c r="B5695" t="s">
        <v>319</v>
      </c>
      <c r="C5695" t="s">
        <v>334</v>
      </c>
      <c r="D5695" t="s">
        <v>188</v>
      </c>
      <c r="E5695" t="s">
        <v>249</v>
      </c>
      <c r="F5695" t="s">
        <v>303</v>
      </c>
      <c r="G5695" t="s">
        <v>304</v>
      </c>
      <c r="H5695" t="s">
        <v>305</v>
      </c>
      <c r="I5695" t="s">
        <v>306</v>
      </c>
      <c r="J5695" s="78">
        <v>44153</v>
      </c>
      <c r="K5695" t="s">
        <v>26</v>
      </c>
      <c r="L5695">
        <v>414</v>
      </c>
      <c r="R5695" s="81">
        <v>54.5</v>
      </c>
      <c r="S5695" s="81">
        <v>0.02</v>
      </c>
      <c r="T5695" s="81">
        <v>0</v>
      </c>
      <c r="AA5695" t="s">
        <v>307</v>
      </c>
      <c r="AB5695" t="s">
        <v>13</v>
      </c>
      <c r="AC5695" t="b">
        <v>0</v>
      </c>
    </row>
    <row r="5696" spans="1:29" x14ac:dyDescent="0.35">
      <c r="A5696" t="s">
        <v>12</v>
      </c>
      <c r="B5696" t="s">
        <v>320</v>
      </c>
      <c r="C5696" t="s">
        <v>334</v>
      </c>
      <c r="D5696" t="s">
        <v>188</v>
      </c>
      <c r="E5696" t="s">
        <v>249</v>
      </c>
      <c r="F5696" t="s">
        <v>303</v>
      </c>
      <c r="G5696" t="s">
        <v>304</v>
      </c>
      <c r="H5696" t="s">
        <v>305</v>
      </c>
      <c r="I5696" t="s">
        <v>306</v>
      </c>
      <c r="J5696" s="78">
        <v>44153</v>
      </c>
      <c r="K5696" t="s">
        <v>26</v>
      </c>
      <c r="L5696">
        <v>414</v>
      </c>
      <c r="R5696" s="81">
        <v>36.4</v>
      </c>
      <c r="S5696" s="81">
        <v>0.01</v>
      </c>
      <c r="T5696" s="81">
        <v>0</v>
      </c>
      <c r="AA5696" t="s">
        <v>307</v>
      </c>
      <c r="AB5696" t="s">
        <v>13</v>
      </c>
      <c r="AC5696" t="b">
        <v>0</v>
      </c>
    </row>
    <row r="5697" spans="1:29" x14ac:dyDescent="0.35">
      <c r="A5697" t="s">
        <v>12</v>
      </c>
      <c r="B5697" t="s">
        <v>321</v>
      </c>
      <c r="C5697" t="s">
        <v>334</v>
      </c>
      <c r="D5697" t="s">
        <v>188</v>
      </c>
      <c r="E5697" t="s">
        <v>249</v>
      </c>
      <c r="F5697" t="s">
        <v>303</v>
      </c>
      <c r="G5697" t="s">
        <v>304</v>
      </c>
      <c r="H5697" t="s">
        <v>305</v>
      </c>
      <c r="I5697" t="s">
        <v>306</v>
      </c>
      <c r="J5697" s="78">
        <v>44153</v>
      </c>
      <c r="K5697" t="s">
        <v>26</v>
      </c>
      <c r="L5697">
        <v>414</v>
      </c>
      <c r="R5697" s="81">
        <v>65.400000000000006</v>
      </c>
      <c r="S5697" s="81">
        <v>0.02</v>
      </c>
      <c r="T5697" s="81">
        <v>0</v>
      </c>
      <c r="AA5697" t="s">
        <v>307</v>
      </c>
      <c r="AB5697" t="s">
        <v>13</v>
      </c>
      <c r="AC5697" t="b">
        <v>0</v>
      </c>
    </row>
    <row r="5698" spans="1:29" x14ac:dyDescent="0.35">
      <c r="A5698" t="s">
        <v>12</v>
      </c>
      <c r="B5698" t="s">
        <v>322</v>
      </c>
      <c r="C5698" t="s">
        <v>334</v>
      </c>
      <c r="D5698" t="s">
        <v>188</v>
      </c>
      <c r="E5698" t="s">
        <v>249</v>
      </c>
      <c r="F5698" t="s">
        <v>303</v>
      </c>
      <c r="G5698" t="s">
        <v>304</v>
      </c>
      <c r="H5698" t="s">
        <v>305</v>
      </c>
      <c r="I5698" t="s">
        <v>306</v>
      </c>
      <c r="J5698" s="78">
        <v>44153</v>
      </c>
      <c r="K5698" t="s">
        <v>26</v>
      </c>
      <c r="L5698">
        <v>414</v>
      </c>
      <c r="R5698" s="81">
        <v>43.6</v>
      </c>
      <c r="S5698" s="81">
        <v>0.02</v>
      </c>
      <c r="T5698" s="81">
        <v>0</v>
      </c>
      <c r="AA5698" t="s">
        <v>307</v>
      </c>
      <c r="AB5698" t="s">
        <v>13</v>
      </c>
      <c r="AC5698" t="b">
        <v>0</v>
      </c>
    </row>
    <row r="5699" spans="1:29" x14ac:dyDescent="0.35">
      <c r="A5699" t="s">
        <v>12</v>
      </c>
      <c r="B5699" t="s">
        <v>323</v>
      </c>
      <c r="C5699" t="s">
        <v>334</v>
      </c>
      <c r="D5699" t="s">
        <v>188</v>
      </c>
      <c r="E5699" t="s">
        <v>249</v>
      </c>
      <c r="F5699" t="s">
        <v>303</v>
      </c>
      <c r="G5699" t="s">
        <v>304</v>
      </c>
      <c r="H5699" t="s">
        <v>305</v>
      </c>
      <c r="I5699" t="s">
        <v>306</v>
      </c>
      <c r="J5699" s="78">
        <v>44153</v>
      </c>
      <c r="K5699" t="s">
        <v>26</v>
      </c>
      <c r="L5699">
        <v>414</v>
      </c>
      <c r="R5699" s="81">
        <v>51</v>
      </c>
      <c r="S5699" s="81">
        <v>0.02</v>
      </c>
      <c r="T5699" s="81">
        <v>0</v>
      </c>
      <c r="AA5699" t="s">
        <v>307</v>
      </c>
      <c r="AB5699" t="s">
        <v>13</v>
      </c>
      <c r="AC5699" t="b">
        <v>0</v>
      </c>
    </row>
    <row r="5700" spans="1:29" x14ac:dyDescent="0.35">
      <c r="A5700" t="s">
        <v>12</v>
      </c>
      <c r="B5700" t="s">
        <v>324</v>
      </c>
      <c r="C5700" t="s">
        <v>334</v>
      </c>
      <c r="D5700" t="s">
        <v>188</v>
      </c>
      <c r="E5700" t="s">
        <v>249</v>
      </c>
      <c r="F5700" t="s">
        <v>303</v>
      </c>
      <c r="G5700" t="s">
        <v>304</v>
      </c>
      <c r="H5700" t="s">
        <v>305</v>
      </c>
      <c r="I5700" t="s">
        <v>306</v>
      </c>
      <c r="J5700" s="78">
        <v>44153</v>
      </c>
      <c r="K5700" t="s">
        <v>26</v>
      </c>
      <c r="L5700">
        <v>414</v>
      </c>
      <c r="R5700" s="81">
        <v>34</v>
      </c>
      <c r="S5700" s="81">
        <v>0.01</v>
      </c>
      <c r="T5700" s="81">
        <v>0</v>
      </c>
      <c r="AA5700" t="s">
        <v>307</v>
      </c>
      <c r="AB5700" t="s">
        <v>13</v>
      </c>
      <c r="AC5700" t="b">
        <v>0</v>
      </c>
    </row>
    <row r="5701" spans="1:29" x14ac:dyDescent="0.35">
      <c r="A5701" t="s">
        <v>12</v>
      </c>
      <c r="B5701" t="s">
        <v>325</v>
      </c>
      <c r="C5701" t="s">
        <v>334</v>
      </c>
      <c r="D5701" t="s">
        <v>188</v>
      </c>
      <c r="E5701" t="s">
        <v>249</v>
      </c>
      <c r="F5701" t="s">
        <v>303</v>
      </c>
      <c r="G5701" t="s">
        <v>304</v>
      </c>
      <c r="H5701" t="s">
        <v>305</v>
      </c>
      <c r="I5701" t="s">
        <v>306</v>
      </c>
      <c r="J5701" s="78">
        <v>44153</v>
      </c>
      <c r="K5701" t="s">
        <v>26</v>
      </c>
      <c r="L5701">
        <v>414</v>
      </c>
      <c r="R5701" s="81">
        <v>68.099999999999994</v>
      </c>
      <c r="S5701" s="81">
        <v>0.03</v>
      </c>
      <c r="T5701" s="81">
        <v>0</v>
      </c>
      <c r="AA5701" t="s">
        <v>307</v>
      </c>
      <c r="AB5701" t="s">
        <v>13</v>
      </c>
      <c r="AC5701" t="b">
        <v>0</v>
      </c>
    </row>
    <row r="5702" spans="1:29" x14ac:dyDescent="0.35">
      <c r="A5702" t="s">
        <v>12</v>
      </c>
      <c r="B5702" t="s">
        <v>326</v>
      </c>
      <c r="C5702" t="s">
        <v>334</v>
      </c>
      <c r="D5702" t="s">
        <v>188</v>
      </c>
      <c r="E5702" t="s">
        <v>249</v>
      </c>
      <c r="F5702" t="s">
        <v>303</v>
      </c>
      <c r="G5702" t="s">
        <v>304</v>
      </c>
      <c r="H5702" t="s">
        <v>305</v>
      </c>
      <c r="I5702" t="s">
        <v>306</v>
      </c>
      <c r="J5702" s="78">
        <v>44153</v>
      </c>
      <c r="K5702" t="s">
        <v>26</v>
      </c>
      <c r="L5702">
        <v>414</v>
      </c>
      <c r="R5702" s="81">
        <v>45.4</v>
      </c>
      <c r="S5702" s="81">
        <v>0.02</v>
      </c>
      <c r="T5702" s="81">
        <v>0</v>
      </c>
      <c r="AA5702" t="s">
        <v>307</v>
      </c>
      <c r="AB5702" t="s">
        <v>13</v>
      </c>
      <c r="AC5702" t="b">
        <v>0</v>
      </c>
    </row>
    <row r="5703" spans="1:29" x14ac:dyDescent="0.35">
      <c r="A5703" t="s">
        <v>12</v>
      </c>
      <c r="B5703" t="s">
        <v>302</v>
      </c>
      <c r="C5703" t="s">
        <v>334</v>
      </c>
      <c r="D5703" t="s">
        <v>188</v>
      </c>
      <c r="E5703" t="s">
        <v>250</v>
      </c>
      <c r="F5703" t="s">
        <v>303</v>
      </c>
      <c r="G5703" t="s">
        <v>304</v>
      </c>
      <c r="H5703" t="s">
        <v>305</v>
      </c>
      <c r="I5703" t="s">
        <v>306</v>
      </c>
      <c r="J5703" s="78">
        <v>44153</v>
      </c>
      <c r="K5703" t="s">
        <v>26</v>
      </c>
      <c r="L5703">
        <v>436</v>
      </c>
      <c r="R5703" s="81">
        <v>49.6</v>
      </c>
      <c r="S5703" s="81">
        <v>0.02</v>
      </c>
      <c r="T5703" s="81">
        <v>0</v>
      </c>
      <c r="AA5703" t="s">
        <v>307</v>
      </c>
      <c r="AB5703" t="s">
        <v>13</v>
      </c>
      <c r="AC5703" t="b">
        <v>0</v>
      </c>
    </row>
    <row r="5704" spans="1:29" x14ac:dyDescent="0.35">
      <c r="A5704" t="s">
        <v>12</v>
      </c>
      <c r="B5704" t="s">
        <v>308</v>
      </c>
      <c r="C5704" t="s">
        <v>334</v>
      </c>
      <c r="D5704" t="s">
        <v>188</v>
      </c>
      <c r="E5704" t="s">
        <v>250</v>
      </c>
      <c r="F5704" t="s">
        <v>303</v>
      </c>
      <c r="G5704" t="s">
        <v>304</v>
      </c>
      <c r="H5704" t="s">
        <v>305</v>
      </c>
      <c r="I5704" t="s">
        <v>306</v>
      </c>
      <c r="J5704" s="78">
        <v>44153</v>
      </c>
      <c r="K5704" t="s">
        <v>26</v>
      </c>
      <c r="L5704">
        <v>436</v>
      </c>
      <c r="R5704" s="81">
        <v>33.1</v>
      </c>
      <c r="S5704" s="81">
        <v>0.01</v>
      </c>
      <c r="T5704" s="81">
        <v>0</v>
      </c>
      <c r="AA5704" t="s">
        <v>307</v>
      </c>
      <c r="AB5704" t="s">
        <v>13</v>
      </c>
      <c r="AC5704" t="b">
        <v>0</v>
      </c>
    </row>
    <row r="5705" spans="1:29" x14ac:dyDescent="0.35">
      <c r="A5705" t="s">
        <v>12</v>
      </c>
      <c r="B5705" t="s">
        <v>309</v>
      </c>
      <c r="C5705" t="s">
        <v>334</v>
      </c>
      <c r="D5705" t="s">
        <v>188</v>
      </c>
      <c r="E5705" t="s">
        <v>250</v>
      </c>
      <c r="F5705" t="s">
        <v>303</v>
      </c>
      <c r="G5705" t="s">
        <v>304</v>
      </c>
      <c r="H5705" t="s">
        <v>305</v>
      </c>
      <c r="I5705" t="s">
        <v>306</v>
      </c>
      <c r="J5705" s="78">
        <v>44153</v>
      </c>
      <c r="K5705" t="s">
        <v>26</v>
      </c>
      <c r="L5705">
        <v>436</v>
      </c>
      <c r="R5705" s="81">
        <v>46.5</v>
      </c>
      <c r="S5705" s="81">
        <v>0.02</v>
      </c>
      <c r="T5705" s="81">
        <v>0</v>
      </c>
      <c r="AA5705" t="s">
        <v>307</v>
      </c>
      <c r="AB5705" t="s">
        <v>13</v>
      </c>
      <c r="AC5705" t="b">
        <v>0</v>
      </c>
    </row>
    <row r="5706" spans="1:29" x14ac:dyDescent="0.35">
      <c r="A5706" t="s">
        <v>12</v>
      </c>
      <c r="B5706" t="s">
        <v>310</v>
      </c>
      <c r="C5706" t="s">
        <v>334</v>
      </c>
      <c r="D5706" t="s">
        <v>188</v>
      </c>
      <c r="E5706" t="s">
        <v>250</v>
      </c>
      <c r="F5706" t="s">
        <v>303</v>
      </c>
      <c r="G5706" t="s">
        <v>304</v>
      </c>
      <c r="H5706" t="s">
        <v>305</v>
      </c>
      <c r="I5706" t="s">
        <v>306</v>
      </c>
      <c r="J5706" s="78">
        <v>44153</v>
      </c>
      <c r="K5706" t="s">
        <v>26</v>
      </c>
      <c r="L5706">
        <v>436</v>
      </c>
      <c r="R5706" s="81">
        <v>31</v>
      </c>
      <c r="S5706" s="81">
        <v>0.01</v>
      </c>
      <c r="T5706" s="81">
        <v>0</v>
      </c>
      <c r="AA5706" t="s">
        <v>307</v>
      </c>
      <c r="AB5706" t="s">
        <v>13</v>
      </c>
      <c r="AC5706" t="b">
        <v>0</v>
      </c>
    </row>
    <row r="5707" spans="1:29" x14ac:dyDescent="0.35">
      <c r="A5707" t="s">
        <v>12</v>
      </c>
      <c r="B5707" t="s">
        <v>311</v>
      </c>
      <c r="C5707" t="s">
        <v>334</v>
      </c>
      <c r="D5707" t="s">
        <v>188</v>
      </c>
      <c r="E5707" t="s">
        <v>250</v>
      </c>
      <c r="F5707" t="s">
        <v>303</v>
      </c>
      <c r="G5707" t="s">
        <v>304</v>
      </c>
      <c r="H5707" t="s">
        <v>305</v>
      </c>
      <c r="I5707" t="s">
        <v>306</v>
      </c>
      <c r="J5707" s="78">
        <v>44153</v>
      </c>
      <c r="K5707" t="s">
        <v>26</v>
      </c>
      <c r="L5707">
        <v>436</v>
      </c>
      <c r="R5707" s="81">
        <v>45.7</v>
      </c>
      <c r="S5707" s="81">
        <v>0.02</v>
      </c>
      <c r="T5707" s="81">
        <v>0</v>
      </c>
      <c r="AA5707" t="s">
        <v>307</v>
      </c>
      <c r="AB5707" t="s">
        <v>13</v>
      </c>
      <c r="AC5707" t="b">
        <v>0</v>
      </c>
    </row>
    <row r="5708" spans="1:29" x14ac:dyDescent="0.35">
      <c r="A5708" t="s">
        <v>12</v>
      </c>
      <c r="B5708" t="s">
        <v>312</v>
      </c>
      <c r="C5708" t="s">
        <v>334</v>
      </c>
      <c r="D5708" t="s">
        <v>188</v>
      </c>
      <c r="E5708" t="s">
        <v>250</v>
      </c>
      <c r="F5708" t="s">
        <v>303</v>
      </c>
      <c r="G5708" t="s">
        <v>304</v>
      </c>
      <c r="H5708" t="s">
        <v>305</v>
      </c>
      <c r="I5708" t="s">
        <v>306</v>
      </c>
      <c r="J5708" s="78">
        <v>44153</v>
      </c>
      <c r="K5708" t="s">
        <v>26</v>
      </c>
      <c r="L5708">
        <v>436</v>
      </c>
      <c r="R5708" s="81">
        <v>30.5</v>
      </c>
      <c r="S5708" s="81">
        <v>0.01</v>
      </c>
      <c r="T5708" s="81">
        <v>0</v>
      </c>
      <c r="AA5708" t="s">
        <v>307</v>
      </c>
      <c r="AB5708" t="s">
        <v>13</v>
      </c>
      <c r="AC5708" t="b">
        <v>0</v>
      </c>
    </row>
    <row r="5709" spans="1:29" x14ac:dyDescent="0.35">
      <c r="A5709" t="s">
        <v>12</v>
      </c>
      <c r="B5709" t="s">
        <v>313</v>
      </c>
      <c r="C5709" t="s">
        <v>334</v>
      </c>
      <c r="D5709" t="s">
        <v>188</v>
      </c>
      <c r="E5709" t="s">
        <v>250</v>
      </c>
      <c r="F5709" t="s">
        <v>303</v>
      </c>
      <c r="G5709" t="s">
        <v>304</v>
      </c>
      <c r="H5709" t="s">
        <v>305</v>
      </c>
      <c r="I5709" t="s">
        <v>306</v>
      </c>
      <c r="J5709" s="78">
        <v>44153</v>
      </c>
      <c r="K5709" t="s">
        <v>26</v>
      </c>
      <c r="L5709">
        <v>436</v>
      </c>
      <c r="R5709" s="81">
        <v>45.7</v>
      </c>
      <c r="S5709" s="81">
        <v>0.02</v>
      </c>
      <c r="T5709" s="81">
        <v>0</v>
      </c>
      <c r="AA5709" t="s">
        <v>307</v>
      </c>
      <c r="AB5709" t="s">
        <v>13</v>
      </c>
      <c r="AC5709" t="b">
        <v>0</v>
      </c>
    </row>
    <row r="5710" spans="1:29" x14ac:dyDescent="0.35">
      <c r="A5710" t="s">
        <v>12</v>
      </c>
      <c r="B5710" t="s">
        <v>314</v>
      </c>
      <c r="C5710" t="s">
        <v>334</v>
      </c>
      <c r="D5710" t="s">
        <v>188</v>
      </c>
      <c r="E5710" t="s">
        <v>250</v>
      </c>
      <c r="F5710" t="s">
        <v>303</v>
      </c>
      <c r="G5710" t="s">
        <v>304</v>
      </c>
      <c r="H5710" t="s">
        <v>305</v>
      </c>
      <c r="I5710" t="s">
        <v>306</v>
      </c>
      <c r="J5710" s="78">
        <v>44153</v>
      </c>
      <c r="K5710" t="s">
        <v>26</v>
      </c>
      <c r="L5710">
        <v>436</v>
      </c>
      <c r="R5710" s="81">
        <v>30.5</v>
      </c>
      <c r="S5710" s="81">
        <v>0.01</v>
      </c>
      <c r="T5710" s="81">
        <v>0</v>
      </c>
      <c r="AA5710" t="s">
        <v>307</v>
      </c>
      <c r="AB5710" t="s">
        <v>13</v>
      </c>
      <c r="AC5710" t="b">
        <v>0</v>
      </c>
    </row>
    <row r="5711" spans="1:29" x14ac:dyDescent="0.35">
      <c r="A5711" t="s">
        <v>12</v>
      </c>
      <c r="B5711" t="s">
        <v>315</v>
      </c>
      <c r="C5711" t="s">
        <v>334</v>
      </c>
      <c r="D5711" t="s">
        <v>188</v>
      </c>
      <c r="E5711" t="s">
        <v>250</v>
      </c>
      <c r="F5711" t="s">
        <v>303</v>
      </c>
      <c r="G5711" t="s">
        <v>304</v>
      </c>
      <c r="H5711" t="s">
        <v>305</v>
      </c>
      <c r="I5711" t="s">
        <v>306</v>
      </c>
      <c r="J5711" s="78">
        <v>44153</v>
      </c>
      <c r="K5711" t="s">
        <v>26</v>
      </c>
      <c r="L5711">
        <v>436</v>
      </c>
      <c r="R5711" s="81">
        <v>54.3</v>
      </c>
      <c r="S5711" s="81">
        <v>0.02</v>
      </c>
      <c r="T5711" s="81">
        <v>0</v>
      </c>
      <c r="AA5711" t="s">
        <v>307</v>
      </c>
      <c r="AB5711" t="s">
        <v>13</v>
      </c>
      <c r="AC5711" t="b">
        <v>0</v>
      </c>
    </row>
    <row r="5712" spans="1:29" x14ac:dyDescent="0.35">
      <c r="A5712" t="s">
        <v>12</v>
      </c>
      <c r="B5712" t="s">
        <v>316</v>
      </c>
      <c r="C5712" t="s">
        <v>334</v>
      </c>
      <c r="D5712" t="s">
        <v>188</v>
      </c>
      <c r="E5712" t="s">
        <v>250</v>
      </c>
      <c r="F5712" t="s">
        <v>303</v>
      </c>
      <c r="G5712" t="s">
        <v>304</v>
      </c>
      <c r="H5712" t="s">
        <v>305</v>
      </c>
      <c r="I5712" t="s">
        <v>306</v>
      </c>
      <c r="J5712" s="78">
        <v>44153</v>
      </c>
      <c r="K5712" t="s">
        <v>26</v>
      </c>
      <c r="L5712">
        <v>436</v>
      </c>
      <c r="R5712" s="81">
        <v>36.200000000000003</v>
      </c>
      <c r="S5712" s="81">
        <v>0.01</v>
      </c>
      <c r="T5712" s="81">
        <v>0</v>
      </c>
      <c r="AA5712" t="s">
        <v>307</v>
      </c>
      <c r="AB5712" t="s">
        <v>13</v>
      </c>
      <c r="AC5712" t="b">
        <v>0</v>
      </c>
    </row>
    <row r="5713" spans="1:29" x14ac:dyDescent="0.35">
      <c r="A5713" t="s">
        <v>12</v>
      </c>
      <c r="B5713" t="s">
        <v>317</v>
      </c>
      <c r="C5713" t="s">
        <v>334</v>
      </c>
      <c r="D5713" t="s">
        <v>188</v>
      </c>
      <c r="E5713" t="s">
        <v>250</v>
      </c>
      <c r="F5713" t="s">
        <v>303</v>
      </c>
      <c r="G5713" t="s">
        <v>304</v>
      </c>
      <c r="H5713" t="s">
        <v>305</v>
      </c>
      <c r="I5713" t="s">
        <v>306</v>
      </c>
      <c r="J5713" s="78">
        <v>44153</v>
      </c>
      <c r="K5713" t="s">
        <v>26</v>
      </c>
      <c r="L5713">
        <v>436</v>
      </c>
      <c r="R5713" s="81">
        <v>55.5</v>
      </c>
      <c r="S5713" s="81">
        <v>0.02</v>
      </c>
      <c r="T5713" s="81">
        <v>0</v>
      </c>
      <c r="AA5713" t="s">
        <v>307</v>
      </c>
      <c r="AB5713" t="s">
        <v>13</v>
      </c>
      <c r="AC5713" t="b">
        <v>0</v>
      </c>
    </row>
    <row r="5714" spans="1:29" x14ac:dyDescent="0.35">
      <c r="A5714" t="s">
        <v>12</v>
      </c>
      <c r="B5714" t="s">
        <v>318</v>
      </c>
      <c r="C5714" t="s">
        <v>334</v>
      </c>
      <c r="D5714" t="s">
        <v>188</v>
      </c>
      <c r="E5714" t="s">
        <v>250</v>
      </c>
      <c r="F5714" t="s">
        <v>303</v>
      </c>
      <c r="G5714" t="s">
        <v>304</v>
      </c>
      <c r="H5714" t="s">
        <v>305</v>
      </c>
      <c r="I5714" t="s">
        <v>306</v>
      </c>
      <c r="J5714" s="78">
        <v>44153</v>
      </c>
      <c r="K5714" t="s">
        <v>26</v>
      </c>
      <c r="L5714">
        <v>436</v>
      </c>
      <c r="R5714" s="81">
        <v>37</v>
      </c>
      <c r="S5714" s="81">
        <v>0.01</v>
      </c>
      <c r="T5714" s="81">
        <v>0</v>
      </c>
      <c r="AA5714" t="s">
        <v>307</v>
      </c>
      <c r="AB5714" t="s">
        <v>13</v>
      </c>
      <c r="AC5714" t="b">
        <v>0</v>
      </c>
    </row>
    <row r="5715" spans="1:29" x14ac:dyDescent="0.35">
      <c r="A5715" t="s">
        <v>12</v>
      </c>
      <c r="B5715" t="s">
        <v>319</v>
      </c>
      <c r="C5715" t="s">
        <v>334</v>
      </c>
      <c r="D5715" t="s">
        <v>188</v>
      </c>
      <c r="E5715" t="s">
        <v>250</v>
      </c>
      <c r="F5715" t="s">
        <v>303</v>
      </c>
      <c r="G5715" t="s">
        <v>304</v>
      </c>
      <c r="H5715" t="s">
        <v>305</v>
      </c>
      <c r="I5715" t="s">
        <v>306</v>
      </c>
      <c r="J5715" s="78">
        <v>44153</v>
      </c>
      <c r="K5715" t="s">
        <v>26</v>
      </c>
      <c r="L5715">
        <v>436</v>
      </c>
      <c r="R5715" s="81">
        <v>51</v>
      </c>
      <c r="S5715" s="81">
        <v>0.02</v>
      </c>
      <c r="T5715" s="81">
        <v>0</v>
      </c>
      <c r="AA5715" t="s">
        <v>307</v>
      </c>
      <c r="AB5715" t="s">
        <v>13</v>
      </c>
      <c r="AC5715" t="b">
        <v>0</v>
      </c>
    </row>
    <row r="5716" spans="1:29" x14ac:dyDescent="0.35">
      <c r="A5716" t="s">
        <v>12</v>
      </c>
      <c r="B5716" t="s">
        <v>320</v>
      </c>
      <c r="C5716" t="s">
        <v>334</v>
      </c>
      <c r="D5716" t="s">
        <v>188</v>
      </c>
      <c r="E5716" t="s">
        <v>250</v>
      </c>
      <c r="F5716" t="s">
        <v>303</v>
      </c>
      <c r="G5716" t="s">
        <v>304</v>
      </c>
      <c r="H5716" t="s">
        <v>305</v>
      </c>
      <c r="I5716" t="s">
        <v>306</v>
      </c>
      <c r="J5716" s="78">
        <v>44153</v>
      </c>
      <c r="K5716" t="s">
        <v>26</v>
      </c>
      <c r="L5716">
        <v>436</v>
      </c>
      <c r="R5716" s="81">
        <v>34</v>
      </c>
      <c r="S5716" s="81">
        <v>0.01</v>
      </c>
      <c r="T5716" s="81">
        <v>0</v>
      </c>
      <c r="AA5716" t="s">
        <v>307</v>
      </c>
      <c r="AB5716" t="s">
        <v>13</v>
      </c>
      <c r="AC5716" t="b">
        <v>0</v>
      </c>
    </row>
    <row r="5717" spans="1:29" x14ac:dyDescent="0.35">
      <c r="A5717" t="s">
        <v>12</v>
      </c>
      <c r="B5717" t="s">
        <v>321</v>
      </c>
      <c r="C5717" t="s">
        <v>334</v>
      </c>
      <c r="D5717" t="s">
        <v>188</v>
      </c>
      <c r="E5717" t="s">
        <v>250</v>
      </c>
      <c r="F5717" t="s">
        <v>303</v>
      </c>
      <c r="G5717" t="s">
        <v>304</v>
      </c>
      <c r="H5717" t="s">
        <v>305</v>
      </c>
      <c r="I5717" t="s">
        <v>306</v>
      </c>
      <c r="J5717" s="78">
        <v>44153</v>
      </c>
      <c r="K5717" t="s">
        <v>26</v>
      </c>
      <c r="L5717">
        <v>436</v>
      </c>
      <c r="R5717" s="81">
        <v>61.2</v>
      </c>
      <c r="S5717" s="81">
        <v>0.02</v>
      </c>
      <c r="T5717" s="81">
        <v>0</v>
      </c>
      <c r="AA5717" t="s">
        <v>307</v>
      </c>
      <c r="AB5717" t="s">
        <v>13</v>
      </c>
      <c r="AC5717" t="b">
        <v>0</v>
      </c>
    </row>
    <row r="5718" spans="1:29" x14ac:dyDescent="0.35">
      <c r="A5718" t="s">
        <v>12</v>
      </c>
      <c r="B5718" t="s">
        <v>322</v>
      </c>
      <c r="C5718" t="s">
        <v>334</v>
      </c>
      <c r="D5718" t="s">
        <v>188</v>
      </c>
      <c r="E5718" t="s">
        <v>250</v>
      </c>
      <c r="F5718" t="s">
        <v>303</v>
      </c>
      <c r="G5718" t="s">
        <v>304</v>
      </c>
      <c r="H5718" t="s">
        <v>305</v>
      </c>
      <c r="I5718" t="s">
        <v>306</v>
      </c>
      <c r="J5718" s="78">
        <v>44153</v>
      </c>
      <c r="K5718" t="s">
        <v>26</v>
      </c>
      <c r="L5718">
        <v>436</v>
      </c>
      <c r="R5718" s="81">
        <v>40.799999999999997</v>
      </c>
      <c r="S5718" s="81">
        <v>0.02</v>
      </c>
      <c r="T5718" s="81">
        <v>0</v>
      </c>
      <c r="AA5718" t="s">
        <v>307</v>
      </c>
      <c r="AB5718" t="s">
        <v>13</v>
      </c>
      <c r="AC5718" t="b">
        <v>0</v>
      </c>
    </row>
    <row r="5719" spans="1:29" x14ac:dyDescent="0.35">
      <c r="A5719" t="s">
        <v>12</v>
      </c>
      <c r="B5719" t="s">
        <v>323</v>
      </c>
      <c r="C5719" t="s">
        <v>334</v>
      </c>
      <c r="D5719" t="s">
        <v>188</v>
      </c>
      <c r="E5719" t="s">
        <v>250</v>
      </c>
      <c r="F5719" t="s">
        <v>303</v>
      </c>
      <c r="G5719" t="s">
        <v>304</v>
      </c>
      <c r="H5719" t="s">
        <v>305</v>
      </c>
      <c r="I5719" t="s">
        <v>306</v>
      </c>
      <c r="J5719" s="78">
        <v>44153</v>
      </c>
      <c r="K5719" t="s">
        <v>26</v>
      </c>
      <c r="L5719">
        <v>436</v>
      </c>
      <c r="R5719" s="81">
        <v>47.7</v>
      </c>
      <c r="S5719" s="81">
        <v>0.02</v>
      </c>
      <c r="T5719" s="81">
        <v>0</v>
      </c>
      <c r="AA5719" t="s">
        <v>307</v>
      </c>
      <c r="AB5719" t="s">
        <v>13</v>
      </c>
      <c r="AC5719" t="b">
        <v>0</v>
      </c>
    </row>
    <row r="5720" spans="1:29" x14ac:dyDescent="0.35">
      <c r="A5720" t="s">
        <v>12</v>
      </c>
      <c r="B5720" t="s">
        <v>324</v>
      </c>
      <c r="C5720" t="s">
        <v>334</v>
      </c>
      <c r="D5720" t="s">
        <v>188</v>
      </c>
      <c r="E5720" t="s">
        <v>250</v>
      </c>
      <c r="F5720" t="s">
        <v>303</v>
      </c>
      <c r="G5720" t="s">
        <v>304</v>
      </c>
      <c r="H5720" t="s">
        <v>305</v>
      </c>
      <c r="I5720" t="s">
        <v>306</v>
      </c>
      <c r="J5720" s="78">
        <v>44153</v>
      </c>
      <c r="K5720" t="s">
        <v>26</v>
      </c>
      <c r="L5720">
        <v>436</v>
      </c>
      <c r="R5720" s="81">
        <v>31.8</v>
      </c>
      <c r="S5720" s="81">
        <v>0.01</v>
      </c>
      <c r="T5720" s="81">
        <v>0</v>
      </c>
      <c r="AA5720" t="s">
        <v>307</v>
      </c>
      <c r="AB5720" t="s">
        <v>13</v>
      </c>
      <c r="AC5720" t="b">
        <v>0</v>
      </c>
    </row>
    <row r="5721" spans="1:29" x14ac:dyDescent="0.35">
      <c r="A5721" t="s">
        <v>12</v>
      </c>
      <c r="B5721" t="s">
        <v>325</v>
      </c>
      <c r="C5721" t="s">
        <v>334</v>
      </c>
      <c r="D5721" t="s">
        <v>188</v>
      </c>
      <c r="E5721" t="s">
        <v>250</v>
      </c>
      <c r="F5721" t="s">
        <v>303</v>
      </c>
      <c r="G5721" t="s">
        <v>304</v>
      </c>
      <c r="H5721" t="s">
        <v>305</v>
      </c>
      <c r="I5721" t="s">
        <v>306</v>
      </c>
      <c r="J5721" s="78">
        <v>44153</v>
      </c>
      <c r="K5721" t="s">
        <v>26</v>
      </c>
      <c r="L5721">
        <v>436</v>
      </c>
      <c r="R5721" s="81">
        <v>63.7</v>
      </c>
      <c r="S5721" s="81">
        <v>0.02</v>
      </c>
      <c r="T5721" s="81">
        <v>0</v>
      </c>
      <c r="AA5721" t="s">
        <v>307</v>
      </c>
      <c r="AB5721" t="s">
        <v>13</v>
      </c>
      <c r="AC5721" t="b">
        <v>0</v>
      </c>
    </row>
    <row r="5722" spans="1:29" x14ac:dyDescent="0.35">
      <c r="A5722" t="s">
        <v>12</v>
      </c>
      <c r="B5722" t="s">
        <v>326</v>
      </c>
      <c r="C5722" t="s">
        <v>334</v>
      </c>
      <c r="D5722" t="s">
        <v>188</v>
      </c>
      <c r="E5722" t="s">
        <v>250</v>
      </c>
      <c r="F5722" t="s">
        <v>303</v>
      </c>
      <c r="G5722" t="s">
        <v>304</v>
      </c>
      <c r="H5722" t="s">
        <v>305</v>
      </c>
      <c r="I5722" t="s">
        <v>306</v>
      </c>
      <c r="J5722" s="78">
        <v>44153</v>
      </c>
      <c r="K5722" t="s">
        <v>26</v>
      </c>
      <c r="L5722">
        <v>436</v>
      </c>
      <c r="R5722" s="81">
        <v>42.4</v>
      </c>
      <c r="S5722" s="81">
        <v>0.02</v>
      </c>
      <c r="T5722" s="81">
        <v>0</v>
      </c>
      <c r="AA5722" t="s">
        <v>307</v>
      </c>
      <c r="AB5722" t="s">
        <v>13</v>
      </c>
      <c r="AC5722" t="b">
        <v>0</v>
      </c>
    </row>
    <row r="5723" spans="1:29" x14ac:dyDescent="0.35">
      <c r="A5723" t="s">
        <v>12</v>
      </c>
      <c r="B5723" t="s">
        <v>302</v>
      </c>
      <c r="C5723" t="s">
        <v>334</v>
      </c>
      <c r="D5723" t="s">
        <v>188</v>
      </c>
      <c r="E5723" t="s">
        <v>251</v>
      </c>
      <c r="F5723" t="s">
        <v>303</v>
      </c>
      <c r="G5723" t="s">
        <v>304</v>
      </c>
      <c r="H5723" t="s">
        <v>305</v>
      </c>
      <c r="I5723" t="s">
        <v>306</v>
      </c>
      <c r="J5723" s="78">
        <v>44153</v>
      </c>
      <c r="K5723" t="s">
        <v>26</v>
      </c>
      <c r="L5723">
        <v>538</v>
      </c>
      <c r="R5723" s="81">
        <v>67.599999999999994</v>
      </c>
      <c r="S5723" s="81">
        <v>0.02</v>
      </c>
      <c r="T5723" s="81">
        <v>0</v>
      </c>
      <c r="AA5723" t="s">
        <v>307</v>
      </c>
      <c r="AB5723" t="s">
        <v>13</v>
      </c>
      <c r="AC5723" t="b">
        <v>0</v>
      </c>
    </row>
    <row r="5724" spans="1:29" x14ac:dyDescent="0.35">
      <c r="A5724" t="s">
        <v>12</v>
      </c>
      <c r="B5724" t="s">
        <v>308</v>
      </c>
      <c r="C5724" t="s">
        <v>334</v>
      </c>
      <c r="D5724" t="s">
        <v>188</v>
      </c>
      <c r="E5724" t="s">
        <v>251</v>
      </c>
      <c r="F5724" t="s">
        <v>303</v>
      </c>
      <c r="G5724" t="s">
        <v>304</v>
      </c>
      <c r="H5724" t="s">
        <v>305</v>
      </c>
      <c r="I5724" t="s">
        <v>306</v>
      </c>
      <c r="J5724" s="78">
        <v>44153</v>
      </c>
      <c r="K5724" t="s">
        <v>26</v>
      </c>
      <c r="L5724">
        <v>538</v>
      </c>
      <c r="R5724" s="81">
        <v>45.1</v>
      </c>
      <c r="S5724" s="81">
        <v>0.01</v>
      </c>
      <c r="T5724" s="81">
        <v>0</v>
      </c>
      <c r="AA5724" t="s">
        <v>307</v>
      </c>
      <c r="AB5724" t="s">
        <v>13</v>
      </c>
      <c r="AC5724" t="b">
        <v>0</v>
      </c>
    </row>
    <row r="5725" spans="1:29" x14ac:dyDescent="0.35">
      <c r="A5725" t="s">
        <v>12</v>
      </c>
      <c r="B5725" t="s">
        <v>309</v>
      </c>
      <c r="C5725" t="s">
        <v>334</v>
      </c>
      <c r="D5725" t="s">
        <v>188</v>
      </c>
      <c r="E5725" t="s">
        <v>251</v>
      </c>
      <c r="F5725" t="s">
        <v>303</v>
      </c>
      <c r="G5725" t="s">
        <v>304</v>
      </c>
      <c r="H5725" t="s">
        <v>305</v>
      </c>
      <c r="I5725" t="s">
        <v>306</v>
      </c>
      <c r="J5725" s="78">
        <v>44153</v>
      </c>
      <c r="K5725" t="s">
        <v>26</v>
      </c>
      <c r="L5725">
        <v>538</v>
      </c>
      <c r="R5725" s="81">
        <v>63.3</v>
      </c>
      <c r="S5725" s="81">
        <v>0.02</v>
      </c>
      <c r="T5725" s="81">
        <v>0</v>
      </c>
      <c r="AA5725" t="s">
        <v>307</v>
      </c>
      <c r="AB5725" t="s">
        <v>13</v>
      </c>
      <c r="AC5725" t="b">
        <v>0</v>
      </c>
    </row>
    <row r="5726" spans="1:29" x14ac:dyDescent="0.35">
      <c r="A5726" t="s">
        <v>12</v>
      </c>
      <c r="B5726" t="s">
        <v>310</v>
      </c>
      <c r="C5726" t="s">
        <v>334</v>
      </c>
      <c r="D5726" t="s">
        <v>188</v>
      </c>
      <c r="E5726" t="s">
        <v>251</v>
      </c>
      <c r="F5726" t="s">
        <v>303</v>
      </c>
      <c r="G5726" t="s">
        <v>304</v>
      </c>
      <c r="H5726" t="s">
        <v>305</v>
      </c>
      <c r="I5726" t="s">
        <v>306</v>
      </c>
      <c r="J5726" s="78">
        <v>44153</v>
      </c>
      <c r="K5726" t="s">
        <v>26</v>
      </c>
      <c r="L5726">
        <v>538</v>
      </c>
      <c r="R5726" s="81">
        <v>42.2</v>
      </c>
      <c r="S5726" s="81">
        <v>0.01</v>
      </c>
      <c r="T5726" s="81">
        <v>0</v>
      </c>
      <c r="AA5726" t="s">
        <v>307</v>
      </c>
      <c r="AB5726" t="s">
        <v>13</v>
      </c>
      <c r="AC5726" t="b">
        <v>0</v>
      </c>
    </row>
    <row r="5727" spans="1:29" x14ac:dyDescent="0.35">
      <c r="A5727" t="s">
        <v>12</v>
      </c>
      <c r="B5727" t="s">
        <v>311</v>
      </c>
      <c r="C5727" t="s">
        <v>334</v>
      </c>
      <c r="D5727" t="s">
        <v>188</v>
      </c>
      <c r="E5727" t="s">
        <v>251</v>
      </c>
      <c r="F5727" t="s">
        <v>303</v>
      </c>
      <c r="G5727" t="s">
        <v>304</v>
      </c>
      <c r="H5727" t="s">
        <v>305</v>
      </c>
      <c r="I5727" t="s">
        <v>306</v>
      </c>
      <c r="J5727" s="78">
        <v>44153</v>
      </c>
      <c r="K5727" t="s">
        <v>26</v>
      </c>
      <c r="L5727">
        <v>538</v>
      </c>
      <c r="R5727" s="81">
        <v>62.3</v>
      </c>
      <c r="S5727" s="81">
        <v>0.02</v>
      </c>
      <c r="T5727" s="81">
        <v>0</v>
      </c>
      <c r="AA5727" t="s">
        <v>307</v>
      </c>
      <c r="AB5727" t="s">
        <v>13</v>
      </c>
      <c r="AC5727" t="b">
        <v>0</v>
      </c>
    </row>
    <row r="5728" spans="1:29" x14ac:dyDescent="0.35">
      <c r="A5728" t="s">
        <v>12</v>
      </c>
      <c r="B5728" t="s">
        <v>312</v>
      </c>
      <c r="C5728" t="s">
        <v>334</v>
      </c>
      <c r="D5728" t="s">
        <v>188</v>
      </c>
      <c r="E5728" t="s">
        <v>251</v>
      </c>
      <c r="F5728" t="s">
        <v>303</v>
      </c>
      <c r="G5728" t="s">
        <v>304</v>
      </c>
      <c r="H5728" t="s">
        <v>305</v>
      </c>
      <c r="I5728" t="s">
        <v>306</v>
      </c>
      <c r="J5728" s="78">
        <v>44153</v>
      </c>
      <c r="K5728" t="s">
        <v>26</v>
      </c>
      <c r="L5728">
        <v>538</v>
      </c>
      <c r="R5728" s="81">
        <v>41.5</v>
      </c>
      <c r="S5728" s="81">
        <v>0.01</v>
      </c>
      <c r="T5728" s="81">
        <v>0</v>
      </c>
      <c r="AA5728" t="s">
        <v>307</v>
      </c>
      <c r="AB5728" t="s">
        <v>13</v>
      </c>
      <c r="AC5728" t="b">
        <v>0</v>
      </c>
    </row>
    <row r="5729" spans="1:29" x14ac:dyDescent="0.35">
      <c r="A5729" t="s">
        <v>12</v>
      </c>
      <c r="B5729" t="s">
        <v>313</v>
      </c>
      <c r="C5729" t="s">
        <v>334</v>
      </c>
      <c r="D5729" t="s">
        <v>188</v>
      </c>
      <c r="E5729" t="s">
        <v>251</v>
      </c>
      <c r="F5729" t="s">
        <v>303</v>
      </c>
      <c r="G5729" t="s">
        <v>304</v>
      </c>
      <c r="H5729" t="s">
        <v>305</v>
      </c>
      <c r="I5729" t="s">
        <v>306</v>
      </c>
      <c r="J5729" s="78">
        <v>44153</v>
      </c>
      <c r="K5729" t="s">
        <v>26</v>
      </c>
      <c r="L5729">
        <v>538</v>
      </c>
      <c r="R5729" s="81">
        <v>62.3</v>
      </c>
      <c r="S5729" s="81">
        <v>0.02</v>
      </c>
      <c r="T5729" s="81">
        <v>0</v>
      </c>
      <c r="AA5729" t="s">
        <v>307</v>
      </c>
      <c r="AB5729" t="s">
        <v>13</v>
      </c>
      <c r="AC5729" t="b">
        <v>0</v>
      </c>
    </row>
    <row r="5730" spans="1:29" x14ac:dyDescent="0.35">
      <c r="A5730" t="s">
        <v>12</v>
      </c>
      <c r="B5730" t="s">
        <v>314</v>
      </c>
      <c r="C5730" t="s">
        <v>334</v>
      </c>
      <c r="D5730" t="s">
        <v>188</v>
      </c>
      <c r="E5730" t="s">
        <v>251</v>
      </c>
      <c r="F5730" t="s">
        <v>303</v>
      </c>
      <c r="G5730" t="s">
        <v>304</v>
      </c>
      <c r="H5730" t="s">
        <v>305</v>
      </c>
      <c r="I5730" t="s">
        <v>306</v>
      </c>
      <c r="J5730" s="78">
        <v>44153</v>
      </c>
      <c r="K5730" t="s">
        <v>26</v>
      </c>
      <c r="L5730">
        <v>538</v>
      </c>
      <c r="R5730" s="81">
        <v>41.5</v>
      </c>
      <c r="S5730" s="81">
        <v>0.01</v>
      </c>
      <c r="T5730" s="81">
        <v>0</v>
      </c>
      <c r="AA5730" t="s">
        <v>307</v>
      </c>
      <c r="AB5730" t="s">
        <v>13</v>
      </c>
      <c r="AC5730" t="b">
        <v>0</v>
      </c>
    </row>
    <row r="5731" spans="1:29" x14ac:dyDescent="0.35">
      <c r="A5731" t="s">
        <v>12</v>
      </c>
      <c r="B5731" t="s">
        <v>315</v>
      </c>
      <c r="C5731" t="s">
        <v>334</v>
      </c>
      <c r="D5731" t="s">
        <v>188</v>
      </c>
      <c r="E5731" t="s">
        <v>251</v>
      </c>
      <c r="F5731" t="s">
        <v>303</v>
      </c>
      <c r="G5731" t="s">
        <v>304</v>
      </c>
      <c r="H5731" t="s">
        <v>305</v>
      </c>
      <c r="I5731" t="s">
        <v>306</v>
      </c>
      <c r="J5731" s="78">
        <v>44153</v>
      </c>
      <c r="K5731" t="s">
        <v>26</v>
      </c>
      <c r="L5731">
        <v>538</v>
      </c>
      <c r="R5731" s="81">
        <v>74</v>
      </c>
      <c r="S5731" s="81">
        <v>0.02</v>
      </c>
      <c r="T5731" s="81">
        <v>0</v>
      </c>
      <c r="AA5731" t="s">
        <v>307</v>
      </c>
      <c r="AB5731" t="s">
        <v>13</v>
      </c>
      <c r="AC5731" t="b">
        <v>0</v>
      </c>
    </row>
    <row r="5732" spans="1:29" x14ac:dyDescent="0.35">
      <c r="A5732" t="s">
        <v>12</v>
      </c>
      <c r="B5732" t="s">
        <v>316</v>
      </c>
      <c r="C5732" t="s">
        <v>334</v>
      </c>
      <c r="D5732" t="s">
        <v>188</v>
      </c>
      <c r="E5732" t="s">
        <v>251</v>
      </c>
      <c r="F5732" t="s">
        <v>303</v>
      </c>
      <c r="G5732" t="s">
        <v>304</v>
      </c>
      <c r="H5732" t="s">
        <v>305</v>
      </c>
      <c r="I5732" t="s">
        <v>306</v>
      </c>
      <c r="J5732" s="78">
        <v>44153</v>
      </c>
      <c r="K5732" t="s">
        <v>26</v>
      </c>
      <c r="L5732">
        <v>538</v>
      </c>
      <c r="R5732" s="81">
        <v>49.3</v>
      </c>
      <c r="S5732" s="81">
        <v>0.01</v>
      </c>
      <c r="T5732" s="81">
        <v>0</v>
      </c>
      <c r="AA5732" t="s">
        <v>307</v>
      </c>
      <c r="AB5732" t="s">
        <v>13</v>
      </c>
      <c r="AC5732" t="b">
        <v>0</v>
      </c>
    </row>
    <row r="5733" spans="1:29" x14ac:dyDescent="0.35">
      <c r="A5733" t="s">
        <v>12</v>
      </c>
      <c r="B5733" t="s">
        <v>317</v>
      </c>
      <c r="C5733" t="s">
        <v>334</v>
      </c>
      <c r="D5733" t="s">
        <v>188</v>
      </c>
      <c r="E5733" t="s">
        <v>251</v>
      </c>
      <c r="F5733" t="s">
        <v>303</v>
      </c>
      <c r="G5733" t="s">
        <v>304</v>
      </c>
      <c r="H5733" t="s">
        <v>305</v>
      </c>
      <c r="I5733" t="s">
        <v>306</v>
      </c>
      <c r="J5733" s="78">
        <v>44153</v>
      </c>
      <c r="K5733" t="s">
        <v>26</v>
      </c>
      <c r="L5733">
        <v>538</v>
      </c>
      <c r="R5733" s="81">
        <v>78.3</v>
      </c>
      <c r="S5733" s="81">
        <v>0.02</v>
      </c>
      <c r="T5733" s="81">
        <v>0</v>
      </c>
      <c r="AA5733" t="s">
        <v>307</v>
      </c>
      <c r="AB5733" t="s">
        <v>13</v>
      </c>
      <c r="AC5733" t="b">
        <v>0</v>
      </c>
    </row>
    <row r="5734" spans="1:29" x14ac:dyDescent="0.35">
      <c r="A5734" t="s">
        <v>12</v>
      </c>
      <c r="B5734" t="s">
        <v>318</v>
      </c>
      <c r="C5734" t="s">
        <v>334</v>
      </c>
      <c r="D5734" t="s">
        <v>188</v>
      </c>
      <c r="E5734" t="s">
        <v>251</v>
      </c>
      <c r="F5734" t="s">
        <v>303</v>
      </c>
      <c r="G5734" t="s">
        <v>304</v>
      </c>
      <c r="H5734" t="s">
        <v>305</v>
      </c>
      <c r="I5734" t="s">
        <v>306</v>
      </c>
      <c r="J5734" s="78">
        <v>44153</v>
      </c>
      <c r="K5734" t="s">
        <v>26</v>
      </c>
      <c r="L5734">
        <v>538</v>
      </c>
      <c r="R5734" s="81">
        <v>52.2</v>
      </c>
      <c r="S5734" s="81">
        <v>0.01</v>
      </c>
      <c r="T5734" s="81">
        <v>0</v>
      </c>
      <c r="AA5734" t="s">
        <v>307</v>
      </c>
      <c r="AB5734" t="s">
        <v>13</v>
      </c>
      <c r="AC5734" t="b">
        <v>0</v>
      </c>
    </row>
    <row r="5735" spans="1:29" x14ac:dyDescent="0.35">
      <c r="A5735" t="s">
        <v>12</v>
      </c>
      <c r="B5735" t="s">
        <v>319</v>
      </c>
      <c r="C5735" t="s">
        <v>334</v>
      </c>
      <c r="D5735" t="s">
        <v>188</v>
      </c>
      <c r="E5735" t="s">
        <v>251</v>
      </c>
      <c r="F5735" t="s">
        <v>303</v>
      </c>
      <c r="G5735" t="s">
        <v>304</v>
      </c>
      <c r="H5735" t="s">
        <v>305</v>
      </c>
      <c r="I5735" t="s">
        <v>306</v>
      </c>
      <c r="J5735" s="78">
        <v>44153</v>
      </c>
      <c r="K5735" t="s">
        <v>26</v>
      </c>
      <c r="L5735">
        <v>538</v>
      </c>
      <c r="R5735" s="81">
        <v>71.900000000000006</v>
      </c>
      <c r="S5735" s="81">
        <v>0.02</v>
      </c>
      <c r="T5735" s="81">
        <v>0</v>
      </c>
      <c r="AA5735" t="s">
        <v>307</v>
      </c>
      <c r="AB5735" t="s">
        <v>13</v>
      </c>
      <c r="AC5735" t="b">
        <v>0</v>
      </c>
    </row>
    <row r="5736" spans="1:29" x14ac:dyDescent="0.35">
      <c r="A5736" t="s">
        <v>12</v>
      </c>
      <c r="B5736" t="s">
        <v>320</v>
      </c>
      <c r="C5736" t="s">
        <v>334</v>
      </c>
      <c r="D5736" t="s">
        <v>188</v>
      </c>
      <c r="E5736" t="s">
        <v>251</v>
      </c>
      <c r="F5736" t="s">
        <v>303</v>
      </c>
      <c r="G5736" t="s">
        <v>304</v>
      </c>
      <c r="H5736" t="s">
        <v>305</v>
      </c>
      <c r="I5736" t="s">
        <v>306</v>
      </c>
      <c r="J5736" s="78">
        <v>44153</v>
      </c>
      <c r="K5736" t="s">
        <v>26</v>
      </c>
      <c r="L5736">
        <v>538</v>
      </c>
      <c r="R5736" s="81">
        <v>48</v>
      </c>
      <c r="S5736" s="81">
        <v>0.01</v>
      </c>
      <c r="T5736" s="81">
        <v>0</v>
      </c>
      <c r="AA5736" t="s">
        <v>307</v>
      </c>
      <c r="AB5736" t="s">
        <v>13</v>
      </c>
      <c r="AC5736" t="b">
        <v>0</v>
      </c>
    </row>
    <row r="5737" spans="1:29" x14ac:dyDescent="0.35">
      <c r="A5737" t="s">
        <v>12</v>
      </c>
      <c r="B5737" t="s">
        <v>321</v>
      </c>
      <c r="C5737" t="s">
        <v>334</v>
      </c>
      <c r="D5737" t="s">
        <v>188</v>
      </c>
      <c r="E5737" t="s">
        <v>251</v>
      </c>
      <c r="F5737" t="s">
        <v>303</v>
      </c>
      <c r="G5737" t="s">
        <v>304</v>
      </c>
      <c r="H5737" t="s">
        <v>305</v>
      </c>
      <c r="I5737" t="s">
        <v>306</v>
      </c>
      <c r="J5737" s="78">
        <v>44153</v>
      </c>
      <c r="K5737" t="s">
        <v>26</v>
      </c>
      <c r="L5737">
        <v>538</v>
      </c>
      <c r="R5737" s="81">
        <v>86.3</v>
      </c>
      <c r="S5737" s="81">
        <v>0.02</v>
      </c>
      <c r="T5737" s="81">
        <v>0</v>
      </c>
      <c r="AA5737" t="s">
        <v>307</v>
      </c>
      <c r="AB5737" t="s">
        <v>13</v>
      </c>
      <c r="AC5737" t="b">
        <v>0</v>
      </c>
    </row>
    <row r="5738" spans="1:29" x14ac:dyDescent="0.35">
      <c r="A5738" t="s">
        <v>12</v>
      </c>
      <c r="B5738" t="s">
        <v>322</v>
      </c>
      <c r="C5738" t="s">
        <v>334</v>
      </c>
      <c r="D5738" t="s">
        <v>188</v>
      </c>
      <c r="E5738" t="s">
        <v>251</v>
      </c>
      <c r="F5738" t="s">
        <v>303</v>
      </c>
      <c r="G5738" t="s">
        <v>304</v>
      </c>
      <c r="H5738" t="s">
        <v>305</v>
      </c>
      <c r="I5738" t="s">
        <v>306</v>
      </c>
      <c r="J5738" s="78">
        <v>44153</v>
      </c>
      <c r="K5738" t="s">
        <v>26</v>
      </c>
      <c r="L5738">
        <v>538</v>
      </c>
      <c r="R5738" s="81">
        <v>57.6</v>
      </c>
      <c r="S5738" s="81">
        <v>0.01</v>
      </c>
      <c r="T5738" s="81">
        <v>0</v>
      </c>
      <c r="AA5738" t="s">
        <v>307</v>
      </c>
      <c r="AB5738" t="s">
        <v>13</v>
      </c>
      <c r="AC5738" t="b">
        <v>0</v>
      </c>
    </row>
    <row r="5739" spans="1:29" x14ac:dyDescent="0.35">
      <c r="A5739" t="s">
        <v>12</v>
      </c>
      <c r="B5739" t="s">
        <v>323</v>
      </c>
      <c r="C5739" t="s">
        <v>334</v>
      </c>
      <c r="D5739" t="s">
        <v>188</v>
      </c>
      <c r="E5739" t="s">
        <v>251</v>
      </c>
      <c r="F5739" t="s">
        <v>303</v>
      </c>
      <c r="G5739" t="s">
        <v>304</v>
      </c>
      <c r="H5739" t="s">
        <v>305</v>
      </c>
      <c r="I5739" t="s">
        <v>306</v>
      </c>
      <c r="J5739" s="78">
        <v>44153</v>
      </c>
      <c r="K5739" t="s">
        <v>26</v>
      </c>
      <c r="L5739">
        <v>538</v>
      </c>
      <c r="R5739" s="81">
        <v>67.3</v>
      </c>
      <c r="S5739" s="81">
        <v>0.02</v>
      </c>
      <c r="T5739" s="81">
        <v>0</v>
      </c>
      <c r="AA5739" t="s">
        <v>307</v>
      </c>
      <c r="AB5739" t="s">
        <v>13</v>
      </c>
      <c r="AC5739" t="b">
        <v>0</v>
      </c>
    </row>
    <row r="5740" spans="1:29" x14ac:dyDescent="0.35">
      <c r="A5740" t="s">
        <v>12</v>
      </c>
      <c r="B5740" t="s">
        <v>324</v>
      </c>
      <c r="C5740" t="s">
        <v>334</v>
      </c>
      <c r="D5740" t="s">
        <v>188</v>
      </c>
      <c r="E5740" t="s">
        <v>251</v>
      </c>
      <c r="F5740" t="s">
        <v>303</v>
      </c>
      <c r="G5740" t="s">
        <v>304</v>
      </c>
      <c r="H5740" t="s">
        <v>305</v>
      </c>
      <c r="I5740" t="s">
        <v>306</v>
      </c>
      <c r="J5740" s="78">
        <v>44153</v>
      </c>
      <c r="K5740" t="s">
        <v>26</v>
      </c>
      <c r="L5740">
        <v>538</v>
      </c>
      <c r="R5740" s="81">
        <v>44.9</v>
      </c>
      <c r="S5740" s="81">
        <v>0.01</v>
      </c>
      <c r="T5740" s="81">
        <v>0</v>
      </c>
      <c r="AA5740" t="s">
        <v>307</v>
      </c>
      <c r="AB5740" t="s">
        <v>13</v>
      </c>
      <c r="AC5740" t="b">
        <v>0</v>
      </c>
    </row>
    <row r="5741" spans="1:29" x14ac:dyDescent="0.35">
      <c r="A5741" t="s">
        <v>12</v>
      </c>
      <c r="B5741" t="s">
        <v>325</v>
      </c>
      <c r="C5741" t="s">
        <v>334</v>
      </c>
      <c r="D5741" t="s">
        <v>188</v>
      </c>
      <c r="E5741" t="s">
        <v>251</v>
      </c>
      <c r="F5741" t="s">
        <v>303</v>
      </c>
      <c r="G5741" t="s">
        <v>304</v>
      </c>
      <c r="H5741" t="s">
        <v>305</v>
      </c>
      <c r="I5741" t="s">
        <v>306</v>
      </c>
      <c r="J5741" s="78">
        <v>44153</v>
      </c>
      <c r="K5741" t="s">
        <v>26</v>
      </c>
      <c r="L5741">
        <v>538</v>
      </c>
      <c r="R5741" s="81">
        <v>89.8</v>
      </c>
      <c r="S5741" s="81">
        <v>0.02</v>
      </c>
      <c r="T5741" s="81">
        <v>0</v>
      </c>
      <c r="AA5741" t="s">
        <v>307</v>
      </c>
      <c r="AB5741" t="s">
        <v>13</v>
      </c>
      <c r="AC5741" t="b">
        <v>0</v>
      </c>
    </row>
    <row r="5742" spans="1:29" x14ac:dyDescent="0.35">
      <c r="A5742" t="s">
        <v>12</v>
      </c>
      <c r="B5742" t="s">
        <v>326</v>
      </c>
      <c r="C5742" t="s">
        <v>334</v>
      </c>
      <c r="D5742" t="s">
        <v>188</v>
      </c>
      <c r="E5742" t="s">
        <v>251</v>
      </c>
      <c r="F5742" t="s">
        <v>303</v>
      </c>
      <c r="G5742" t="s">
        <v>304</v>
      </c>
      <c r="H5742" t="s">
        <v>305</v>
      </c>
      <c r="I5742" t="s">
        <v>306</v>
      </c>
      <c r="J5742" s="78">
        <v>44153</v>
      </c>
      <c r="K5742" t="s">
        <v>26</v>
      </c>
      <c r="L5742">
        <v>538</v>
      </c>
      <c r="R5742" s="81">
        <v>59.9</v>
      </c>
      <c r="S5742" s="81">
        <v>0.01</v>
      </c>
      <c r="T5742" s="81">
        <v>0</v>
      </c>
      <c r="AA5742" t="s">
        <v>307</v>
      </c>
      <c r="AB5742" t="s">
        <v>13</v>
      </c>
      <c r="AC5742" t="b">
        <v>0</v>
      </c>
    </row>
    <row r="5743" spans="1:29" x14ac:dyDescent="0.35">
      <c r="A5743" t="s">
        <v>12</v>
      </c>
      <c r="B5743" t="s">
        <v>302</v>
      </c>
      <c r="C5743" t="s">
        <v>334</v>
      </c>
      <c r="D5743" t="s">
        <v>188</v>
      </c>
      <c r="E5743" t="s">
        <v>252</v>
      </c>
      <c r="F5743" t="s">
        <v>303</v>
      </c>
      <c r="G5743" t="s">
        <v>304</v>
      </c>
      <c r="H5743" t="s">
        <v>305</v>
      </c>
      <c r="I5743" t="s">
        <v>306</v>
      </c>
      <c r="J5743" s="78">
        <v>44153</v>
      </c>
      <c r="K5743" t="s">
        <v>26</v>
      </c>
      <c r="L5743">
        <v>294</v>
      </c>
      <c r="R5743" s="81">
        <v>29.9</v>
      </c>
      <c r="S5743" s="81">
        <v>0.02</v>
      </c>
      <c r="T5743" s="81">
        <v>0</v>
      </c>
      <c r="AA5743" t="s">
        <v>307</v>
      </c>
      <c r="AB5743" t="s">
        <v>13</v>
      </c>
      <c r="AC5743" t="b">
        <v>0</v>
      </c>
    </row>
    <row r="5744" spans="1:29" x14ac:dyDescent="0.35">
      <c r="A5744" t="s">
        <v>12</v>
      </c>
      <c r="B5744" t="s">
        <v>308</v>
      </c>
      <c r="C5744" t="s">
        <v>334</v>
      </c>
      <c r="D5744" t="s">
        <v>188</v>
      </c>
      <c r="E5744" t="s">
        <v>252</v>
      </c>
      <c r="F5744" t="s">
        <v>303</v>
      </c>
      <c r="G5744" t="s">
        <v>304</v>
      </c>
      <c r="H5744" t="s">
        <v>305</v>
      </c>
      <c r="I5744" t="s">
        <v>306</v>
      </c>
      <c r="J5744" s="78">
        <v>44153</v>
      </c>
      <c r="K5744" t="s">
        <v>26</v>
      </c>
      <c r="L5744">
        <v>294</v>
      </c>
      <c r="R5744" s="81">
        <v>20</v>
      </c>
      <c r="S5744" s="81">
        <v>0.01</v>
      </c>
      <c r="T5744" s="81">
        <v>0</v>
      </c>
      <c r="AA5744" t="s">
        <v>307</v>
      </c>
      <c r="AB5744" t="s">
        <v>13</v>
      </c>
      <c r="AC5744" t="b">
        <v>0</v>
      </c>
    </row>
    <row r="5745" spans="1:29" x14ac:dyDescent="0.35">
      <c r="A5745" t="s">
        <v>12</v>
      </c>
      <c r="B5745" t="s">
        <v>309</v>
      </c>
      <c r="C5745" t="s">
        <v>334</v>
      </c>
      <c r="D5745" t="s">
        <v>188</v>
      </c>
      <c r="E5745" t="s">
        <v>252</v>
      </c>
      <c r="F5745" t="s">
        <v>303</v>
      </c>
      <c r="G5745" t="s">
        <v>304</v>
      </c>
      <c r="H5745" t="s">
        <v>305</v>
      </c>
      <c r="I5745" t="s">
        <v>306</v>
      </c>
      <c r="J5745" s="78">
        <v>44153</v>
      </c>
      <c r="K5745" t="s">
        <v>26</v>
      </c>
      <c r="L5745">
        <v>294</v>
      </c>
      <c r="R5745" s="81">
        <v>28.1</v>
      </c>
      <c r="S5745" s="81">
        <v>0.02</v>
      </c>
      <c r="T5745" s="81">
        <v>0</v>
      </c>
      <c r="AA5745" t="s">
        <v>307</v>
      </c>
      <c r="AB5745" t="s">
        <v>13</v>
      </c>
      <c r="AC5745" t="b">
        <v>0</v>
      </c>
    </row>
    <row r="5746" spans="1:29" x14ac:dyDescent="0.35">
      <c r="A5746" t="s">
        <v>12</v>
      </c>
      <c r="B5746" t="s">
        <v>310</v>
      </c>
      <c r="C5746" t="s">
        <v>334</v>
      </c>
      <c r="D5746" t="s">
        <v>188</v>
      </c>
      <c r="E5746" t="s">
        <v>252</v>
      </c>
      <c r="F5746" t="s">
        <v>303</v>
      </c>
      <c r="G5746" t="s">
        <v>304</v>
      </c>
      <c r="H5746" t="s">
        <v>305</v>
      </c>
      <c r="I5746" t="s">
        <v>306</v>
      </c>
      <c r="J5746" s="78">
        <v>44153</v>
      </c>
      <c r="K5746" t="s">
        <v>26</v>
      </c>
      <c r="L5746">
        <v>294</v>
      </c>
      <c r="R5746" s="81">
        <v>18.7</v>
      </c>
      <c r="S5746" s="81">
        <v>0.01</v>
      </c>
      <c r="T5746" s="81">
        <v>0</v>
      </c>
      <c r="AA5746" t="s">
        <v>307</v>
      </c>
      <c r="AB5746" t="s">
        <v>13</v>
      </c>
      <c r="AC5746" t="b">
        <v>0</v>
      </c>
    </row>
    <row r="5747" spans="1:29" x14ac:dyDescent="0.35">
      <c r="A5747" t="s">
        <v>12</v>
      </c>
      <c r="B5747" t="s">
        <v>311</v>
      </c>
      <c r="C5747" t="s">
        <v>334</v>
      </c>
      <c r="D5747" t="s">
        <v>188</v>
      </c>
      <c r="E5747" t="s">
        <v>252</v>
      </c>
      <c r="F5747" t="s">
        <v>303</v>
      </c>
      <c r="G5747" t="s">
        <v>304</v>
      </c>
      <c r="H5747" t="s">
        <v>305</v>
      </c>
      <c r="I5747" t="s">
        <v>306</v>
      </c>
      <c r="J5747" s="78">
        <v>44153</v>
      </c>
      <c r="K5747" t="s">
        <v>26</v>
      </c>
      <c r="L5747">
        <v>294</v>
      </c>
      <c r="R5747" s="81">
        <v>27.6</v>
      </c>
      <c r="S5747" s="81">
        <v>0.02</v>
      </c>
      <c r="T5747" s="81">
        <v>0</v>
      </c>
      <c r="AA5747" t="s">
        <v>307</v>
      </c>
      <c r="AB5747" t="s">
        <v>13</v>
      </c>
      <c r="AC5747" t="b">
        <v>0</v>
      </c>
    </row>
    <row r="5748" spans="1:29" x14ac:dyDescent="0.35">
      <c r="A5748" t="s">
        <v>12</v>
      </c>
      <c r="B5748" t="s">
        <v>312</v>
      </c>
      <c r="C5748" t="s">
        <v>334</v>
      </c>
      <c r="D5748" t="s">
        <v>188</v>
      </c>
      <c r="E5748" t="s">
        <v>252</v>
      </c>
      <c r="F5748" t="s">
        <v>303</v>
      </c>
      <c r="G5748" t="s">
        <v>304</v>
      </c>
      <c r="H5748" t="s">
        <v>305</v>
      </c>
      <c r="I5748" t="s">
        <v>306</v>
      </c>
      <c r="J5748" s="78">
        <v>44153</v>
      </c>
      <c r="K5748" t="s">
        <v>26</v>
      </c>
      <c r="L5748">
        <v>294</v>
      </c>
      <c r="R5748" s="81">
        <v>18.399999999999999</v>
      </c>
      <c r="S5748" s="81">
        <v>0.01</v>
      </c>
      <c r="T5748" s="81">
        <v>0</v>
      </c>
      <c r="AA5748" t="s">
        <v>307</v>
      </c>
      <c r="AB5748" t="s">
        <v>13</v>
      </c>
      <c r="AC5748" t="b">
        <v>0</v>
      </c>
    </row>
    <row r="5749" spans="1:29" x14ac:dyDescent="0.35">
      <c r="A5749" t="s">
        <v>12</v>
      </c>
      <c r="B5749" t="s">
        <v>313</v>
      </c>
      <c r="C5749" t="s">
        <v>334</v>
      </c>
      <c r="D5749" t="s">
        <v>188</v>
      </c>
      <c r="E5749" t="s">
        <v>252</v>
      </c>
      <c r="F5749" t="s">
        <v>303</v>
      </c>
      <c r="G5749" t="s">
        <v>304</v>
      </c>
      <c r="H5749" t="s">
        <v>305</v>
      </c>
      <c r="I5749" t="s">
        <v>306</v>
      </c>
      <c r="J5749" s="78">
        <v>44153</v>
      </c>
      <c r="K5749" t="s">
        <v>26</v>
      </c>
      <c r="L5749">
        <v>294</v>
      </c>
      <c r="R5749" s="81">
        <v>27.6</v>
      </c>
      <c r="S5749" s="81">
        <v>0.02</v>
      </c>
      <c r="T5749" s="81">
        <v>0</v>
      </c>
      <c r="AA5749" t="s">
        <v>307</v>
      </c>
      <c r="AB5749" t="s">
        <v>13</v>
      </c>
      <c r="AC5749" t="b">
        <v>0</v>
      </c>
    </row>
    <row r="5750" spans="1:29" x14ac:dyDescent="0.35">
      <c r="A5750" t="s">
        <v>12</v>
      </c>
      <c r="B5750" t="s">
        <v>314</v>
      </c>
      <c r="C5750" t="s">
        <v>334</v>
      </c>
      <c r="D5750" t="s">
        <v>188</v>
      </c>
      <c r="E5750" t="s">
        <v>252</v>
      </c>
      <c r="F5750" t="s">
        <v>303</v>
      </c>
      <c r="G5750" t="s">
        <v>304</v>
      </c>
      <c r="H5750" t="s">
        <v>305</v>
      </c>
      <c r="I5750" t="s">
        <v>306</v>
      </c>
      <c r="J5750" s="78">
        <v>44153</v>
      </c>
      <c r="K5750" t="s">
        <v>26</v>
      </c>
      <c r="L5750">
        <v>294</v>
      </c>
      <c r="R5750" s="81">
        <v>18.399999999999999</v>
      </c>
      <c r="S5750" s="81">
        <v>0.01</v>
      </c>
      <c r="T5750" s="81">
        <v>0</v>
      </c>
      <c r="AA5750" t="s">
        <v>307</v>
      </c>
      <c r="AB5750" t="s">
        <v>13</v>
      </c>
      <c r="AC5750" t="b">
        <v>0</v>
      </c>
    </row>
    <row r="5751" spans="1:29" x14ac:dyDescent="0.35">
      <c r="A5751" t="s">
        <v>12</v>
      </c>
      <c r="B5751" t="s">
        <v>315</v>
      </c>
      <c r="C5751" t="s">
        <v>334</v>
      </c>
      <c r="D5751" t="s">
        <v>188</v>
      </c>
      <c r="E5751" t="s">
        <v>252</v>
      </c>
      <c r="F5751" t="s">
        <v>303</v>
      </c>
      <c r="G5751" t="s">
        <v>304</v>
      </c>
      <c r="H5751" t="s">
        <v>305</v>
      </c>
      <c r="I5751" t="s">
        <v>306</v>
      </c>
      <c r="J5751" s="78">
        <v>44153</v>
      </c>
      <c r="K5751" t="s">
        <v>26</v>
      </c>
      <c r="L5751">
        <v>294</v>
      </c>
      <c r="R5751" s="81">
        <v>32.799999999999997</v>
      </c>
      <c r="S5751" s="81">
        <v>0.02</v>
      </c>
      <c r="T5751" s="81">
        <v>0</v>
      </c>
      <c r="AA5751" t="s">
        <v>307</v>
      </c>
      <c r="AB5751" t="s">
        <v>13</v>
      </c>
      <c r="AC5751" t="b">
        <v>0</v>
      </c>
    </row>
    <row r="5752" spans="1:29" x14ac:dyDescent="0.35">
      <c r="A5752" t="s">
        <v>12</v>
      </c>
      <c r="B5752" t="s">
        <v>316</v>
      </c>
      <c r="C5752" t="s">
        <v>334</v>
      </c>
      <c r="D5752" t="s">
        <v>188</v>
      </c>
      <c r="E5752" t="s">
        <v>252</v>
      </c>
      <c r="F5752" t="s">
        <v>303</v>
      </c>
      <c r="G5752" t="s">
        <v>304</v>
      </c>
      <c r="H5752" t="s">
        <v>305</v>
      </c>
      <c r="I5752" t="s">
        <v>306</v>
      </c>
      <c r="J5752" s="78">
        <v>44153</v>
      </c>
      <c r="K5752" t="s">
        <v>26</v>
      </c>
      <c r="L5752">
        <v>294</v>
      </c>
      <c r="R5752" s="81">
        <v>21.8</v>
      </c>
      <c r="S5752" s="81">
        <v>0.01</v>
      </c>
      <c r="T5752" s="81">
        <v>0</v>
      </c>
      <c r="AA5752" t="s">
        <v>307</v>
      </c>
      <c r="AB5752" t="s">
        <v>13</v>
      </c>
      <c r="AC5752" t="b">
        <v>0</v>
      </c>
    </row>
    <row r="5753" spans="1:29" x14ac:dyDescent="0.35">
      <c r="A5753" t="s">
        <v>12</v>
      </c>
      <c r="B5753" t="s">
        <v>317</v>
      </c>
      <c r="C5753" t="s">
        <v>334</v>
      </c>
      <c r="D5753" t="s">
        <v>188</v>
      </c>
      <c r="E5753" t="s">
        <v>252</v>
      </c>
      <c r="F5753" t="s">
        <v>303</v>
      </c>
      <c r="G5753" t="s">
        <v>304</v>
      </c>
      <c r="H5753" t="s">
        <v>305</v>
      </c>
      <c r="I5753" t="s">
        <v>306</v>
      </c>
      <c r="J5753" s="78">
        <v>44153</v>
      </c>
      <c r="K5753" t="s">
        <v>26</v>
      </c>
      <c r="L5753">
        <v>294</v>
      </c>
      <c r="R5753" s="81">
        <v>39.299999999999997</v>
      </c>
      <c r="S5753" s="81">
        <v>0.03</v>
      </c>
      <c r="T5753" s="81">
        <v>0</v>
      </c>
      <c r="AA5753" t="s">
        <v>307</v>
      </c>
      <c r="AB5753" t="s">
        <v>13</v>
      </c>
      <c r="AC5753" t="b">
        <v>0</v>
      </c>
    </row>
    <row r="5754" spans="1:29" x14ac:dyDescent="0.35">
      <c r="A5754" t="s">
        <v>12</v>
      </c>
      <c r="B5754" t="s">
        <v>318</v>
      </c>
      <c r="C5754" t="s">
        <v>334</v>
      </c>
      <c r="D5754" t="s">
        <v>188</v>
      </c>
      <c r="E5754" t="s">
        <v>252</v>
      </c>
      <c r="F5754" t="s">
        <v>303</v>
      </c>
      <c r="G5754" t="s">
        <v>304</v>
      </c>
      <c r="H5754" t="s">
        <v>305</v>
      </c>
      <c r="I5754" t="s">
        <v>306</v>
      </c>
      <c r="J5754" s="78">
        <v>44153</v>
      </c>
      <c r="K5754" t="s">
        <v>26</v>
      </c>
      <c r="L5754">
        <v>294</v>
      </c>
      <c r="R5754" s="81">
        <v>26.2</v>
      </c>
      <c r="S5754" s="81">
        <v>0.02</v>
      </c>
      <c r="T5754" s="81">
        <v>0</v>
      </c>
      <c r="AA5754" t="s">
        <v>307</v>
      </c>
      <c r="AB5754" t="s">
        <v>13</v>
      </c>
      <c r="AC5754" t="b">
        <v>0</v>
      </c>
    </row>
    <row r="5755" spans="1:29" x14ac:dyDescent="0.35">
      <c r="A5755" t="s">
        <v>12</v>
      </c>
      <c r="B5755" t="s">
        <v>319</v>
      </c>
      <c r="C5755" t="s">
        <v>334</v>
      </c>
      <c r="D5755" t="s">
        <v>188</v>
      </c>
      <c r="E5755" t="s">
        <v>252</v>
      </c>
      <c r="F5755" t="s">
        <v>303</v>
      </c>
      <c r="G5755" t="s">
        <v>304</v>
      </c>
      <c r="H5755" t="s">
        <v>305</v>
      </c>
      <c r="I5755" t="s">
        <v>306</v>
      </c>
      <c r="J5755" s="78">
        <v>44153</v>
      </c>
      <c r="K5755" t="s">
        <v>26</v>
      </c>
      <c r="L5755">
        <v>294</v>
      </c>
      <c r="R5755" s="81">
        <v>36.1</v>
      </c>
      <c r="S5755" s="81">
        <v>0.02</v>
      </c>
      <c r="T5755" s="81">
        <v>0</v>
      </c>
      <c r="AA5755" t="s">
        <v>307</v>
      </c>
      <c r="AB5755" t="s">
        <v>13</v>
      </c>
      <c r="AC5755" t="b">
        <v>0</v>
      </c>
    </row>
    <row r="5756" spans="1:29" x14ac:dyDescent="0.35">
      <c r="A5756" t="s">
        <v>12</v>
      </c>
      <c r="B5756" t="s">
        <v>320</v>
      </c>
      <c r="C5756" t="s">
        <v>334</v>
      </c>
      <c r="D5756" t="s">
        <v>188</v>
      </c>
      <c r="E5756" t="s">
        <v>252</v>
      </c>
      <c r="F5756" t="s">
        <v>303</v>
      </c>
      <c r="G5756" t="s">
        <v>304</v>
      </c>
      <c r="H5756" t="s">
        <v>305</v>
      </c>
      <c r="I5756" t="s">
        <v>306</v>
      </c>
      <c r="J5756" s="78">
        <v>44153</v>
      </c>
      <c r="K5756" t="s">
        <v>26</v>
      </c>
      <c r="L5756">
        <v>294</v>
      </c>
      <c r="R5756" s="81">
        <v>24.1</v>
      </c>
      <c r="S5756" s="81">
        <v>0.02</v>
      </c>
      <c r="T5756" s="81">
        <v>0</v>
      </c>
      <c r="AA5756" t="s">
        <v>307</v>
      </c>
      <c r="AB5756" t="s">
        <v>13</v>
      </c>
      <c r="AC5756" t="b">
        <v>0</v>
      </c>
    </row>
    <row r="5757" spans="1:29" x14ac:dyDescent="0.35">
      <c r="A5757" t="s">
        <v>12</v>
      </c>
      <c r="B5757" t="s">
        <v>321</v>
      </c>
      <c r="C5757" t="s">
        <v>334</v>
      </c>
      <c r="D5757" t="s">
        <v>188</v>
      </c>
      <c r="E5757" t="s">
        <v>252</v>
      </c>
      <c r="F5757" t="s">
        <v>303</v>
      </c>
      <c r="G5757" t="s">
        <v>304</v>
      </c>
      <c r="H5757" t="s">
        <v>305</v>
      </c>
      <c r="I5757" t="s">
        <v>306</v>
      </c>
      <c r="J5757" s="78">
        <v>44153</v>
      </c>
      <c r="K5757" t="s">
        <v>26</v>
      </c>
      <c r="L5757">
        <v>294</v>
      </c>
      <c r="R5757" s="81">
        <v>43.3</v>
      </c>
      <c r="S5757" s="81">
        <v>0.03</v>
      </c>
      <c r="T5757" s="81">
        <v>0</v>
      </c>
      <c r="AA5757" t="s">
        <v>307</v>
      </c>
      <c r="AB5757" t="s">
        <v>13</v>
      </c>
      <c r="AC5757" t="b">
        <v>0</v>
      </c>
    </row>
    <row r="5758" spans="1:29" x14ac:dyDescent="0.35">
      <c r="A5758" t="s">
        <v>12</v>
      </c>
      <c r="B5758" t="s">
        <v>322</v>
      </c>
      <c r="C5758" t="s">
        <v>334</v>
      </c>
      <c r="D5758" t="s">
        <v>188</v>
      </c>
      <c r="E5758" t="s">
        <v>252</v>
      </c>
      <c r="F5758" t="s">
        <v>303</v>
      </c>
      <c r="G5758" t="s">
        <v>304</v>
      </c>
      <c r="H5758" t="s">
        <v>305</v>
      </c>
      <c r="I5758" t="s">
        <v>306</v>
      </c>
      <c r="J5758" s="78">
        <v>44153</v>
      </c>
      <c r="K5758" t="s">
        <v>26</v>
      </c>
      <c r="L5758">
        <v>294</v>
      </c>
      <c r="R5758" s="81">
        <v>28.9</v>
      </c>
      <c r="S5758" s="81">
        <v>0.02</v>
      </c>
      <c r="T5758" s="81">
        <v>0</v>
      </c>
      <c r="AA5758" t="s">
        <v>307</v>
      </c>
      <c r="AB5758" t="s">
        <v>13</v>
      </c>
      <c r="AC5758" t="b">
        <v>0</v>
      </c>
    </row>
    <row r="5759" spans="1:29" x14ac:dyDescent="0.35">
      <c r="A5759" t="s">
        <v>12</v>
      </c>
      <c r="B5759" t="s">
        <v>323</v>
      </c>
      <c r="C5759" t="s">
        <v>334</v>
      </c>
      <c r="D5759" t="s">
        <v>188</v>
      </c>
      <c r="E5759" t="s">
        <v>252</v>
      </c>
      <c r="F5759" t="s">
        <v>303</v>
      </c>
      <c r="G5759" t="s">
        <v>304</v>
      </c>
      <c r="H5759" t="s">
        <v>305</v>
      </c>
      <c r="I5759" t="s">
        <v>306</v>
      </c>
      <c r="J5759" s="78">
        <v>44153</v>
      </c>
      <c r="K5759" t="s">
        <v>26</v>
      </c>
      <c r="L5759">
        <v>294</v>
      </c>
      <c r="R5759" s="81">
        <v>33.799999999999997</v>
      </c>
      <c r="S5759" s="81">
        <v>0.02</v>
      </c>
      <c r="T5759" s="81">
        <v>0</v>
      </c>
      <c r="AA5759" t="s">
        <v>307</v>
      </c>
      <c r="AB5759" t="s">
        <v>13</v>
      </c>
      <c r="AC5759" t="b">
        <v>0</v>
      </c>
    </row>
    <row r="5760" spans="1:29" x14ac:dyDescent="0.35">
      <c r="A5760" t="s">
        <v>12</v>
      </c>
      <c r="B5760" t="s">
        <v>324</v>
      </c>
      <c r="C5760" t="s">
        <v>334</v>
      </c>
      <c r="D5760" t="s">
        <v>188</v>
      </c>
      <c r="E5760" t="s">
        <v>252</v>
      </c>
      <c r="F5760" t="s">
        <v>303</v>
      </c>
      <c r="G5760" t="s">
        <v>304</v>
      </c>
      <c r="H5760" t="s">
        <v>305</v>
      </c>
      <c r="I5760" t="s">
        <v>306</v>
      </c>
      <c r="J5760" s="78">
        <v>44153</v>
      </c>
      <c r="K5760" t="s">
        <v>26</v>
      </c>
      <c r="L5760">
        <v>294</v>
      </c>
      <c r="R5760" s="81">
        <v>22.5</v>
      </c>
      <c r="S5760" s="81">
        <v>0.02</v>
      </c>
      <c r="T5760" s="81">
        <v>0</v>
      </c>
      <c r="AA5760" t="s">
        <v>307</v>
      </c>
      <c r="AB5760" t="s">
        <v>13</v>
      </c>
      <c r="AC5760" t="b">
        <v>0</v>
      </c>
    </row>
    <row r="5761" spans="1:29" x14ac:dyDescent="0.35">
      <c r="A5761" t="s">
        <v>12</v>
      </c>
      <c r="B5761" t="s">
        <v>325</v>
      </c>
      <c r="C5761" t="s">
        <v>334</v>
      </c>
      <c r="D5761" t="s">
        <v>188</v>
      </c>
      <c r="E5761" t="s">
        <v>252</v>
      </c>
      <c r="F5761" t="s">
        <v>303</v>
      </c>
      <c r="G5761" t="s">
        <v>304</v>
      </c>
      <c r="H5761" t="s">
        <v>305</v>
      </c>
      <c r="I5761" t="s">
        <v>306</v>
      </c>
      <c r="J5761" s="78">
        <v>44153</v>
      </c>
      <c r="K5761" t="s">
        <v>26</v>
      </c>
      <c r="L5761">
        <v>294</v>
      </c>
      <c r="R5761" s="81">
        <v>45.1</v>
      </c>
      <c r="S5761" s="81">
        <v>0.03</v>
      </c>
      <c r="T5761" s="81">
        <v>0</v>
      </c>
      <c r="AA5761" t="s">
        <v>307</v>
      </c>
      <c r="AB5761" t="s">
        <v>13</v>
      </c>
      <c r="AC5761" t="b">
        <v>0</v>
      </c>
    </row>
    <row r="5762" spans="1:29" x14ac:dyDescent="0.35">
      <c r="A5762" t="s">
        <v>12</v>
      </c>
      <c r="B5762" t="s">
        <v>326</v>
      </c>
      <c r="C5762" t="s">
        <v>334</v>
      </c>
      <c r="D5762" t="s">
        <v>188</v>
      </c>
      <c r="E5762" t="s">
        <v>252</v>
      </c>
      <c r="F5762" t="s">
        <v>303</v>
      </c>
      <c r="G5762" t="s">
        <v>304</v>
      </c>
      <c r="H5762" t="s">
        <v>305</v>
      </c>
      <c r="I5762" t="s">
        <v>306</v>
      </c>
      <c r="J5762" s="78">
        <v>44153</v>
      </c>
      <c r="K5762" t="s">
        <v>26</v>
      </c>
      <c r="L5762">
        <v>294</v>
      </c>
      <c r="R5762" s="81">
        <v>30.1</v>
      </c>
      <c r="S5762" s="81">
        <v>0.02</v>
      </c>
      <c r="T5762" s="81">
        <v>0</v>
      </c>
      <c r="AA5762" t="s">
        <v>307</v>
      </c>
      <c r="AB5762" t="s">
        <v>13</v>
      </c>
      <c r="AC5762" t="b">
        <v>0</v>
      </c>
    </row>
    <row r="5763" spans="1:29" x14ac:dyDescent="0.35">
      <c r="A5763" t="s">
        <v>12</v>
      </c>
      <c r="B5763" t="s">
        <v>302</v>
      </c>
      <c r="C5763" t="s">
        <v>335</v>
      </c>
      <c r="D5763" t="s">
        <v>20</v>
      </c>
      <c r="E5763" t="s">
        <v>237</v>
      </c>
      <c r="F5763" t="s">
        <v>303</v>
      </c>
      <c r="G5763" t="s">
        <v>304</v>
      </c>
      <c r="H5763" t="s">
        <v>305</v>
      </c>
      <c r="I5763" t="s">
        <v>306</v>
      </c>
      <c r="J5763" s="78">
        <v>44153</v>
      </c>
      <c r="K5763" t="s">
        <v>26</v>
      </c>
      <c r="L5763">
        <v>20.98</v>
      </c>
      <c r="R5763" s="81">
        <v>15.95</v>
      </c>
      <c r="S5763" s="81">
        <v>0.02</v>
      </c>
      <c r="T5763" s="81">
        <v>0</v>
      </c>
      <c r="AA5763" t="s">
        <v>307</v>
      </c>
      <c r="AB5763" t="s">
        <v>13</v>
      </c>
      <c r="AC5763" t="b">
        <v>0</v>
      </c>
    </row>
    <row r="5764" spans="1:29" x14ac:dyDescent="0.35">
      <c r="A5764" t="s">
        <v>12</v>
      </c>
      <c r="B5764" t="s">
        <v>308</v>
      </c>
      <c r="C5764" t="s">
        <v>335</v>
      </c>
      <c r="D5764" t="s">
        <v>20</v>
      </c>
      <c r="E5764" t="s">
        <v>237</v>
      </c>
      <c r="F5764" t="s">
        <v>303</v>
      </c>
      <c r="G5764" t="s">
        <v>304</v>
      </c>
      <c r="H5764" t="s">
        <v>305</v>
      </c>
      <c r="I5764" t="s">
        <v>306</v>
      </c>
      <c r="J5764" s="78">
        <v>44153</v>
      </c>
      <c r="K5764" t="s">
        <v>26</v>
      </c>
      <c r="L5764">
        <v>20.98</v>
      </c>
      <c r="R5764" s="81">
        <v>10.69</v>
      </c>
      <c r="S5764" s="81">
        <v>0.01</v>
      </c>
      <c r="T5764" s="81">
        <v>0</v>
      </c>
      <c r="AA5764" t="s">
        <v>307</v>
      </c>
      <c r="AB5764" t="s">
        <v>13</v>
      </c>
      <c r="AC5764" t="b">
        <v>0</v>
      </c>
    </row>
    <row r="5765" spans="1:29" x14ac:dyDescent="0.35">
      <c r="A5765" t="s">
        <v>12</v>
      </c>
      <c r="B5765" t="s">
        <v>309</v>
      </c>
      <c r="C5765" t="s">
        <v>335</v>
      </c>
      <c r="D5765" t="s">
        <v>20</v>
      </c>
      <c r="E5765" t="s">
        <v>237</v>
      </c>
      <c r="F5765" t="s">
        <v>303</v>
      </c>
      <c r="G5765" t="s">
        <v>304</v>
      </c>
      <c r="H5765" t="s">
        <v>305</v>
      </c>
      <c r="I5765" t="s">
        <v>306</v>
      </c>
      <c r="J5765" s="78">
        <v>44153</v>
      </c>
      <c r="K5765" t="s">
        <v>26</v>
      </c>
      <c r="L5765">
        <v>20.98</v>
      </c>
      <c r="R5765" s="81">
        <v>15.01</v>
      </c>
      <c r="S5765" s="81">
        <v>0.02</v>
      </c>
      <c r="T5765" s="81">
        <v>0</v>
      </c>
      <c r="AA5765" t="s">
        <v>307</v>
      </c>
      <c r="AB5765" t="s">
        <v>13</v>
      </c>
      <c r="AC5765" t="b">
        <v>0</v>
      </c>
    </row>
    <row r="5766" spans="1:29" x14ac:dyDescent="0.35">
      <c r="A5766" t="s">
        <v>12</v>
      </c>
      <c r="B5766" t="s">
        <v>310</v>
      </c>
      <c r="C5766" t="s">
        <v>335</v>
      </c>
      <c r="D5766" t="s">
        <v>20</v>
      </c>
      <c r="E5766" t="s">
        <v>237</v>
      </c>
      <c r="F5766" t="s">
        <v>303</v>
      </c>
      <c r="G5766" t="s">
        <v>304</v>
      </c>
      <c r="H5766" t="s">
        <v>305</v>
      </c>
      <c r="I5766" t="s">
        <v>306</v>
      </c>
      <c r="J5766" s="78">
        <v>44153</v>
      </c>
      <c r="K5766" t="s">
        <v>26</v>
      </c>
      <c r="L5766">
        <v>20.98</v>
      </c>
      <c r="R5766" s="81">
        <v>9.98</v>
      </c>
      <c r="S5766" s="81">
        <v>0.01</v>
      </c>
      <c r="T5766" s="81">
        <v>0</v>
      </c>
      <c r="AA5766" t="s">
        <v>307</v>
      </c>
      <c r="AB5766" t="s">
        <v>13</v>
      </c>
      <c r="AC5766" t="b">
        <v>0</v>
      </c>
    </row>
    <row r="5767" spans="1:29" x14ac:dyDescent="0.35">
      <c r="A5767" t="s">
        <v>12</v>
      </c>
      <c r="B5767" t="s">
        <v>311</v>
      </c>
      <c r="C5767" t="s">
        <v>335</v>
      </c>
      <c r="D5767" t="s">
        <v>20</v>
      </c>
      <c r="E5767" t="s">
        <v>237</v>
      </c>
      <c r="F5767" t="s">
        <v>303</v>
      </c>
      <c r="G5767" t="s">
        <v>304</v>
      </c>
      <c r="H5767" t="s">
        <v>305</v>
      </c>
      <c r="I5767" t="s">
        <v>306</v>
      </c>
      <c r="J5767" s="78">
        <v>44153</v>
      </c>
      <c r="K5767" t="s">
        <v>26</v>
      </c>
      <c r="L5767">
        <v>20.98</v>
      </c>
      <c r="R5767" s="81">
        <v>14.71</v>
      </c>
      <c r="S5767" s="81">
        <v>0.02</v>
      </c>
      <c r="T5767" s="81">
        <v>0</v>
      </c>
      <c r="AA5767" t="s">
        <v>307</v>
      </c>
      <c r="AB5767" t="s">
        <v>13</v>
      </c>
      <c r="AC5767" t="b">
        <v>0</v>
      </c>
    </row>
    <row r="5768" spans="1:29" x14ac:dyDescent="0.35">
      <c r="A5768" t="s">
        <v>12</v>
      </c>
      <c r="B5768" t="s">
        <v>312</v>
      </c>
      <c r="C5768" t="s">
        <v>335</v>
      </c>
      <c r="D5768" t="s">
        <v>20</v>
      </c>
      <c r="E5768" t="s">
        <v>237</v>
      </c>
      <c r="F5768" t="s">
        <v>303</v>
      </c>
      <c r="G5768" t="s">
        <v>304</v>
      </c>
      <c r="H5768" t="s">
        <v>305</v>
      </c>
      <c r="I5768" t="s">
        <v>306</v>
      </c>
      <c r="J5768" s="78">
        <v>44153</v>
      </c>
      <c r="K5768" t="s">
        <v>26</v>
      </c>
      <c r="L5768">
        <v>20.98</v>
      </c>
      <c r="R5768" s="81">
        <v>9.86</v>
      </c>
      <c r="S5768" s="81">
        <v>0.01</v>
      </c>
      <c r="T5768" s="81">
        <v>0</v>
      </c>
      <c r="AA5768" t="s">
        <v>307</v>
      </c>
      <c r="AB5768" t="s">
        <v>13</v>
      </c>
      <c r="AC5768" t="b">
        <v>0</v>
      </c>
    </row>
    <row r="5769" spans="1:29" x14ac:dyDescent="0.35">
      <c r="A5769" t="s">
        <v>12</v>
      </c>
      <c r="B5769" t="s">
        <v>313</v>
      </c>
      <c r="C5769" t="s">
        <v>335</v>
      </c>
      <c r="D5769" t="s">
        <v>20</v>
      </c>
      <c r="E5769" t="s">
        <v>237</v>
      </c>
      <c r="F5769" t="s">
        <v>303</v>
      </c>
      <c r="G5769" t="s">
        <v>304</v>
      </c>
      <c r="H5769" t="s">
        <v>305</v>
      </c>
      <c r="I5769" t="s">
        <v>306</v>
      </c>
      <c r="J5769" s="78">
        <v>44153</v>
      </c>
      <c r="K5769" t="s">
        <v>26</v>
      </c>
      <c r="L5769">
        <v>20.98</v>
      </c>
      <c r="R5769" s="81">
        <v>14.71</v>
      </c>
      <c r="S5769" s="81">
        <v>0.02</v>
      </c>
      <c r="T5769" s="81">
        <v>0</v>
      </c>
      <c r="AA5769" t="s">
        <v>307</v>
      </c>
      <c r="AB5769" t="s">
        <v>13</v>
      </c>
      <c r="AC5769" t="b">
        <v>0</v>
      </c>
    </row>
    <row r="5770" spans="1:29" x14ac:dyDescent="0.35">
      <c r="A5770" t="s">
        <v>12</v>
      </c>
      <c r="B5770" t="s">
        <v>314</v>
      </c>
      <c r="C5770" t="s">
        <v>335</v>
      </c>
      <c r="D5770" t="s">
        <v>20</v>
      </c>
      <c r="E5770" t="s">
        <v>237</v>
      </c>
      <c r="F5770" t="s">
        <v>303</v>
      </c>
      <c r="G5770" t="s">
        <v>304</v>
      </c>
      <c r="H5770" t="s">
        <v>305</v>
      </c>
      <c r="I5770" t="s">
        <v>306</v>
      </c>
      <c r="J5770" s="78">
        <v>44153</v>
      </c>
      <c r="K5770" t="s">
        <v>26</v>
      </c>
      <c r="L5770">
        <v>20.98</v>
      </c>
      <c r="R5770" s="81">
        <v>9.86</v>
      </c>
      <c r="S5770" s="81">
        <v>0.01</v>
      </c>
      <c r="T5770" s="81">
        <v>0</v>
      </c>
      <c r="AA5770" t="s">
        <v>307</v>
      </c>
      <c r="AB5770" t="s">
        <v>13</v>
      </c>
      <c r="AC5770" t="b">
        <v>0</v>
      </c>
    </row>
    <row r="5771" spans="1:29" x14ac:dyDescent="0.35">
      <c r="A5771" t="s">
        <v>12</v>
      </c>
      <c r="B5771" t="s">
        <v>315</v>
      </c>
      <c r="C5771" t="s">
        <v>335</v>
      </c>
      <c r="D5771" t="s">
        <v>20</v>
      </c>
      <c r="E5771" t="s">
        <v>237</v>
      </c>
      <c r="F5771" t="s">
        <v>303</v>
      </c>
      <c r="G5771" t="s">
        <v>304</v>
      </c>
      <c r="H5771" t="s">
        <v>305</v>
      </c>
      <c r="I5771" t="s">
        <v>306</v>
      </c>
      <c r="J5771" s="78">
        <v>44153</v>
      </c>
      <c r="K5771" t="s">
        <v>26</v>
      </c>
      <c r="L5771">
        <v>20.98</v>
      </c>
      <c r="R5771" s="81">
        <v>17.5</v>
      </c>
      <c r="S5771" s="81">
        <v>0.02</v>
      </c>
      <c r="T5771" s="81">
        <v>0</v>
      </c>
      <c r="AA5771" t="s">
        <v>307</v>
      </c>
      <c r="AB5771" t="s">
        <v>13</v>
      </c>
      <c r="AC5771" t="b">
        <v>0</v>
      </c>
    </row>
    <row r="5772" spans="1:29" x14ac:dyDescent="0.35">
      <c r="A5772" t="s">
        <v>12</v>
      </c>
      <c r="B5772" t="s">
        <v>316</v>
      </c>
      <c r="C5772" t="s">
        <v>335</v>
      </c>
      <c r="D5772" t="s">
        <v>20</v>
      </c>
      <c r="E5772" t="s">
        <v>237</v>
      </c>
      <c r="F5772" t="s">
        <v>303</v>
      </c>
      <c r="G5772" t="s">
        <v>304</v>
      </c>
      <c r="H5772" t="s">
        <v>305</v>
      </c>
      <c r="I5772" t="s">
        <v>306</v>
      </c>
      <c r="J5772" s="78">
        <v>44153</v>
      </c>
      <c r="K5772" t="s">
        <v>26</v>
      </c>
      <c r="L5772">
        <v>20.98</v>
      </c>
      <c r="R5772" s="81">
        <v>11.64</v>
      </c>
      <c r="S5772" s="81">
        <v>0.01</v>
      </c>
      <c r="T5772" s="81">
        <v>0</v>
      </c>
      <c r="AA5772" t="s">
        <v>307</v>
      </c>
      <c r="AB5772" t="s">
        <v>13</v>
      </c>
      <c r="AC5772" t="b">
        <v>0</v>
      </c>
    </row>
    <row r="5773" spans="1:29" x14ac:dyDescent="0.35">
      <c r="A5773" t="s">
        <v>12</v>
      </c>
      <c r="B5773" t="s">
        <v>317</v>
      </c>
      <c r="C5773" t="s">
        <v>335</v>
      </c>
      <c r="D5773" t="s">
        <v>20</v>
      </c>
      <c r="E5773" t="s">
        <v>237</v>
      </c>
      <c r="F5773" t="s">
        <v>303</v>
      </c>
      <c r="G5773" t="s">
        <v>304</v>
      </c>
      <c r="H5773" t="s">
        <v>305</v>
      </c>
      <c r="I5773" t="s">
        <v>306</v>
      </c>
      <c r="J5773" s="78">
        <v>44153</v>
      </c>
      <c r="K5773" t="s">
        <v>26</v>
      </c>
      <c r="L5773">
        <v>20.98</v>
      </c>
      <c r="R5773" s="81">
        <v>15.72</v>
      </c>
      <c r="S5773" s="81">
        <v>0.02</v>
      </c>
      <c r="T5773" s="81">
        <v>0</v>
      </c>
      <c r="AA5773" t="s">
        <v>307</v>
      </c>
      <c r="AB5773" t="s">
        <v>13</v>
      </c>
      <c r="AC5773" t="b">
        <v>0</v>
      </c>
    </row>
    <row r="5774" spans="1:29" x14ac:dyDescent="0.35">
      <c r="A5774" t="s">
        <v>12</v>
      </c>
      <c r="B5774" t="s">
        <v>318</v>
      </c>
      <c r="C5774" t="s">
        <v>335</v>
      </c>
      <c r="D5774" t="s">
        <v>20</v>
      </c>
      <c r="E5774" t="s">
        <v>237</v>
      </c>
      <c r="F5774" t="s">
        <v>303</v>
      </c>
      <c r="G5774" t="s">
        <v>304</v>
      </c>
      <c r="H5774" t="s">
        <v>305</v>
      </c>
      <c r="I5774" t="s">
        <v>306</v>
      </c>
      <c r="J5774" s="78">
        <v>44153</v>
      </c>
      <c r="K5774" t="s">
        <v>26</v>
      </c>
      <c r="L5774">
        <v>20.98</v>
      </c>
      <c r="R5774" s="81">
        <v>10.48</v>
      </c>
      <c r="S5774" s="81">
        <v>0.01</v>
      </c>
      <c r="T5774" s="81">
        <v>0</v>
      </c>
      <c r="AA5774" t="s">
        <v>307</v>
      </c>
      <c r="AB5774" t="s">
        <v>13</v>
      </c>
      <c r="AC5774" t="b">
        <v>0</v>
      </c>
    </row>
    <row r="5775" spans="1:29" x14ac:dyDescent="0.35">
      <c r="A5775" t="s">
        <v>12</v>
      </c>
      <c r="B5775" t="s">
        <v>319</v>
      </c>
      <c r="C5775" t="s">
        <v>335</v>
      </c>
      <c r="D5775" t="s">
        <v>20</v>
      </c>
      <c r="E5775" t="s">
        <v>237</v>
      </c>
      <c r="F5775" t="s">
        <v>303</v>
      </c>
      <c r="G5775" t="s">
        <v>304</v>
      </c>
      <c r="H5775" t="s">
        <v>305</v>
      </c>
      <c r="I5775" t="s">
        <v>306</v>
      </c>
      <c r="J5775" s="78">
        <v>44153</v>
      </c>
      <c r="K5775" t="s">
        <v>26</v>
      </c>
      <c r="L5775">
        <v>20.98</v>
      </c>
      <c r="R5775" s="81">
        <v>14.46</v>
      </c>
      <c r="S5775" s="81">
        <v>0.02</v>
      </c>
      <c r="T5775" s="81">
        <v>0</v>
      </c>
      <c r="AA5775" t="s">
        <v>307</v>
      </c>
      <c r="AB5775" t="s">
        <v>13</v>
      </c>
      <c r="AC5775" t="b">
        <v>0</v>
      </c>
    </row>
    <row r="5776" spans="1:29" x14ac:dyDescent="0.35">
      <c r="A5776" t="s">
        <v>12</v>
      </c>
      <c r="B5776" t="s">
        <v>320</v>
      </c>
      <c r="C5776" t="s">
        <v>335</v>
      </c>
      <c r="D5776" t="s">
        <v>20</v>
      </c>
      <c r="E5776" t="s">
        <v>237</v>
      </c>
      <c r="F5776" t="s">
        <v>303</v>
      </c>
      <c r="G5776" t="s">
        <v>304</v>
      </c>
      <c r="H5776" t="s">
        <v>305</v>
      </c>
      <c r="I5776" t="s">
        <v>306</v>
      </c>
      <c r="J5776" s="78">
        <v>44153</v>
      </c>
      <c r="K5776" t="s">
        <v>26</v>
      </c>
      <c r="L5776">
        <v>20.98</v>
      </c>
      <c r="R5776" s="81">
        <v>9.64</v>
      </c>
      <c r="S5776" s="81">
        <v>0.01</v>
      </c>
      <c r="T5776" s="81">
        <v>0</v>
      </c>
      <c r="AA5776" t="s">
        <v>307</v>
      </c>
      <c r="AB5776" t="s">
        <v>13</v>
      </c>
      <c r="AC5776" t="b">
        <v>0</v>
      </c>
    </row>
    <row r="5777" spans="1:29" x14ac:dyDescent="0.35">
      <c r="A5777" t="s">
        <v>12</v>
      </c>
      <c r="B5777" t="s">
        <v>321</v>
      </c>
      <c r="C5777" t="s">
        <v>335</v>
      </c>
      <c r="D5777" t="s">
        <v>20</v>
      </c>
      <c r="E5777" t="s">
        <v>237</v>
      </c>
      <c r="F5777" t="s">
        <v>303</v>
      </c>
      <c r="G5777" t="s">
        <v>304</v>
      </c>
      <c r="H5777" t="s">
        <v>305</v>
      </c>
      <c r="I5777" t="s">
        <v>306</v>
      </c>
      <c r="J5777" s="78">
        <v>44153</v>
      </c>
      <c r="K5777" t="s">
        <v>26</v>
      </c>
      <c r="L5777">
        <v>20.98</v>
      </c>
      <c r="R5777" s="81">
        <v>17.3</v>
      </c>
      <c r="S5777" s="81">
        <v>0.02</v>
      </c>
      <c r="T5777" s="81">
        <v>0</v>
      </c>
      <c r="AA5777" t="s">
        <v>307</v>
      </c>
      <c r="AB5777" t="s">
        <v>13</v>
      </c>
      <c r="AC5777" t="b">
        <v>0</v>
      </c>
    </row>
    <row r="5778" spans="1:29" x14ac:dyDescent="0.35">
      <c r="A5778" t="s">
        <v>12</v>
      </c>
      <c r="B5778" t="s">
        <v>322</v>
      </c>
      <c r="C5778" t="s">
        <v>335</v>
      </c>
      <c r="D5778" t="s">
        <v>20</v>
      </c>
      <c r="E5778" t="s">
        <v>237</v>
      </c>
      <c r="F5778" t="s">
        <v>303</v>
      </c>
      <c r="G5778" t="s">
        <v>304</v>
      </c>
      <c r="H5778" t="s">
        <v>305</v>
      </c>
      <c r="I5778" t="s">
        <v>306</v>
      </c>
      <c r="J5778" s="78">
        <v>44153</v>
      </c>
      <c r="K5778" t="s">
        <v>26</v>
      </c>
      <c r="L5778">
        <v>20.98</v>
      </c>
      <c r="R5778" s="81">
        <v>11.53</v>
      </c>
      <c r="S5778" s="81">
        <v>0.01</v>
      </c>
      <c r="T5778" s="81">
        <v>0</v>
      </c>
      <c r="AA5778" t="s">
        <v>307</v>
      </c>
      <c r="AB5778" t="s">
        <v>13</v>
      </c>
      <c r="AC5778" t="b">
        <v>0</v>
      </c>
    </row>
    <row r="5779" spans="1:29" x14ac:dyDescent="0.35">
      <c r="A5779" t="s">
        <v>12</v>
      </c>
      <c r="B5779" t="s">
        <v>323</v>
      </c>
      <c r="C5779" t="s">
        <v>335</v>
      </c>
      <c r="D5779" t="s">
        <v>20</v>
      </c>
      <c r="E5779" t="s">
        <v>237</v>
      </c>
      <c r="F5779" t="s">
        <v>303</v>
      </c>
      <c r="G5779" t="s">
        <v>304</v>
      </c>
      <c r="H5779" t="s">
        <v>305</v>
      </c>
      <c r="I5779" t="s">
        <v>306</v>
      </c>
      <c r="J5779" s="78">
        <v>44153</v>
      </c>
      <c r="K5779" t="s">
        <v>26</v>
      </c>
      <c r="L5779">
        <v>20.98</v>
      </c>
      <c r="R5779" s="81">
        <v>13.51</v>
      </c>
      <c r="S5779" s="81">
        <v>0.02</v>
      </c>
      <c r="T5779" s="81">
        <v>0</v>
      </c>
      <c r="AA5779" t="s">
        <v>307</v>
      </c>
      <c r="AB5779" t="s">
        <v>13</v>
      </c>
      <c r="AC5779" t="b">
        <v>0</v>
      </c>
    </row>
    <row r="5780" spans="1:29" x14ac:dyDescent="0.35">
      <c r="A5780" t="s">
        <v>12</v>
      </c>
      <c r="B5780" t="s">
        <v>324</v>
      </c>
      <c r="C5780" t="s">
        <v>335</v>
      </c>
      <c r="D5780" t="s">
        <v>20</v>
      </c>
      <c r="E5780" t="s">
        <v>237</v>
      </c>
      <c r="F5780" t="s">
        <v>303</v>
      </c>
      <c r="G5780" t="s">
        <v>304</v>
      </c>
      <c r="H5780" t="s">
        <v>305</v>
      </c>
      <c r="I5780" t="s">
        <v>306</v>
      </c>
      <c r="J5780" s="78">
        <v>44153</v>
      </c>
      <c r="K5780" t="s">
        <v>26</v>
      </c>
      <c r="L5780">
        <v>20.98</v>
      </c>
      <c r="R5780" s="81">
        <v>9.01</v>
      </c>
      <c r="S5780" s="81">
        <v>0.01</v>
      </c>
      <c r="T5780" s="81">
        <v>0</v>
      </c>
      <c r="AA5780" t="s">
        <v>307</v>
      </c>
      <c r="AB5780" t="s">
        <v>13</v>
      </c>
      <c r="AC5780" t="b">
        <v>0</v>
      </c>
    </row>
    <row r="5781" spans="1:29" x14ac:dyDescent="0.35">
      <c r="A5781" t="s">
        <v>12</v>
      </c>
      <c r="B5781" t="s">
        <v>325</v>
      </c>
      <c r="C5781" t="s">
        <v>335</v>
      </c>
      <c r="D5781" t="s">
        <v>20</v>
      </c>
      <c r="E5781" t="s">
        <v>237</v>
      </c>
      <c r="F5781" t="s">
        <v>303</v>
      </c>
      <c r="G5781" t="s">
        <v>304</v>
      </c>
      <c r="H5781" t="s">
        <v>305</v>
      </c>
      <c r="I5781" t="s">
        <v>306</v>
      </c>
      <c r="J5781" s="78">
        <v>44153</v>
      </c>
      <c r="K5781" t="s">
        <v>26</v>
      </c>
      <c r="L5781">
        <v>20.98</v>
      </c>
      <c r="R5781" s="81">
        <v>18.02</v>
      </c>
      <c r="S5781" s="81">
        <v>0.02</v>
      </c>
      <c r="T5781" s="81">
        <v>0</v>
      </c>
      <c r="AA5781" t="s">
        <v>307</v>
      </c>
      <c r="AB5781" t="s">
        <v>13</v>
      </c>
      <c r="AC5781" t="b">
        <v>0</v>
      </c>
    </row>
    <row r="5782" spans="1:29" x14ac:dyDescent="0.35">
      <c r="A5782" t="s">
        <v>12</v>
      </c>
      <c r="B5782" t="s">
        <v>326</v>
      </c>
      <c r="C5782" t="s">
        <v>335</v>
      </c>
      <c r="D5782" t="s">
        <v>20</v>
      </c>
      <c r="E5782" t="s">
        <v>237</v>
      </c>
      <c r="F5782" t="s">
        <v>303</v>
      </c>
      <c r="G5782" t="s">
        <v>304</v>
      </c>
      <c r="H5782" t="s">
        <v>305</v>
      </c>
      <c r="I5782" t="s">
        <v>306</v>
      </c>
      <c r="J5782" s="78">
        <v>44153</v>
      </c>
      <c r="K5782" t="s">
        <v>26</v>
      </c>
      <c r="L5782">
        <v>20.98</v>
      </c>
      <c r="R5782" s="81">
        <v>11.96</v>
      </c>
      <c r="S5782" s="81">
        <v>0.02</v>
      </c>
      <c r="T5782" s="81">
        <v>0</v>
      </c>
      <c r="AA5782" t="s">
        <v>307</v>
      </c>
      <c r="AB5782" t="s">
        <v>13</v>
      </c>
      <c r="AC5782" t="b">
        <v>0</v>
      </c>
    </row>
    <row r="5783" spans="1:29" x14ac:dyDescent="0.35">
      <c r="A5783" t="s">
        <v>12</v>
      </c>
      <c r="B5783" t="s">
        <v>302</v>
      </c>
      <c r="C5783" t="s">
        <v>335</v>
      </c>
      <c r="D5783" t="s">
        <v>20</v>
      </c>
      <c r="E5783" t="s">
        <v>238</v>
      </c>
      <c r="F5783" t="s">
        <v>303</v>
      </c>
      <c r="G5783" t="s">
        <v>304</v>
      </c>
      <c r="H5783" t="s">
        <v>305</v>
      </c>
      <c r="I5783" t="s">
        <v>306</v>
      </c>
      <c r="J5783" s="78">
        <v>44153</v>
      </c>
      <c r="K5783" t="s">
        <v>26</v>
      </c>
      <c r="L5783">
        <v>29.53</v>
      </c>
      <c r="R5783" s="81">
        <v>45.25</v>
      </c>
      <c r="S5783" s="81">
        <v>0.03</v>
      </c>
      <c r="T5783" s="81">
        <v>0</v>
      </c>
      <c r="AA5783" t="s">
        <v>307</v>
      </c>
      <c r="AB5783" t="s">
        <v>13</v>
      </c>
      <c r="AC5783" t="b">
        <v>0</v>
      </c>
    </row>
    <row r="5784" spans="1:29" x14ac:dyDescent="0.35">
      <c r="A5784" t="s">
        <v>12</v>
      </c>
      <c r="B5784" t="s">
        <v>308</v>
      </c>
      <c r="C5784" t="s">
        <v>335</v>
      </c>
      <c r="D5784" t="s">
        <v>20</v>
      </c>
      <c r="E5784" t="s">
        <v>238</v>
      </c>
      <c r="F5784" t="s">
        <v>303</v>
      </c>
      <c r="G5784" t="s">
        <v>304</v>
      </c>
      <c r="H5784" t="s">
        <v>305</v>
      </c>
      <c r="I5784" t="s">
        <v>306</v>
      </c>
      <c r="J5784" s="78">
        <v>44153</v>
      </c>
      <c r="K5784" t="s">
        <v>26</v>
      </c>
      <c r="L5784">
        <v>29.53</v>
      </c>
      <c r="R5784" s="81">
        <v>30.14</v>
      </c>
      <c r="S5784" s="81">
        <v>0.02</v>
      </c>
      <c r="T5784" s="81">
        <v>0</v>
      </c>
      <c r="AA5784" t="s">
        <v>307</v>
      </c>
      <c r="AB5784" t="s">
        <v>13</v>
      </c>
      <c r="AC5784" t="b">
        <v>0</v>
      </c>
    </row>
    <row r="5785" spans="1:29" x14ac:dyDescent="0.35">
      <c r="A5785" t="s">
        <v>12</v>
      </c>
      <c r="B5785" t="s">
        <v>309</v>
      </c>
      <c r="C5785" t="s">
        <v>335</v>
      </c>
      <c r="D5785" t="s">
        <v>20</v>
      </c>
      <c r="E5785" t="s">
        <v>238</v>
      </c>
      <c r="F5785" t="s">
        <v>303</v>
      </c>
      <c r="G5785" t="s">
        <v>304</v>
      </c>
      <c r="H5785" t="s">
        <v>305</v>
      </c>
      <c r="I5785" t="s">
        <v>306</v>
      </c>
      <c r="J5785" s="78">
        <v>44153</v>
      </c>
      <c r="K5785" t="s">
        <v>26</v>
      </c>
      <c r="L5785">
        <v>29.53</v>
      </c>
      <c r="R5785" s="81">
        <v>42.4</v>
      </c>
      <c r="S5785" s="81">
        <v>0.03</v>
      </c>
      <c r="T5785" s="81">
        <v>0</v>
      </c>
      <c r="AA5785" t="s">
        <v>307</v>
      </c>
      <c r="AB5785" t="s">
        <v>13</v>
      </c>
      <c r="AC5785" t="b">
        <v>0</v>
      </c>
    </row>
    <row r="5786" spans="1:29" x14ac:dyDescent="0.35">
      <c r="A5786" t="s">
        <v>12</v>
      </c>
      <c r="B5786" t="s">
        <v>310</v>
      </c>
      <c r="C5786" t="s">
        <v>335</v>
      </c>
      <c r="D5786" t="s">
        <v>20</v>
      </c>
      <c r="E5786" t="s">
        <v>238</v>
      </c>
      <c r="F5786" t="s">
        <v>303</v>
      </c>
      <c r="G5786" t="s">
        <v>304</v>
      </c>
      <c r="H5786" t="s">
        <v>305</v>
      </c>
      <c r="I5786" t="s">
        <v>306</v>
      </c>
      <c r="J5786" s="78">
        <v>44153</v>
      </c>
      <c r="K5786" t="s">
        <v>26</v>
      </c>
      <c r="L5786">
        <v>29.53</v>
      </c>
      <c r="R5786" s="81">
        <v>28.26</v>
      </c>
      <c r="S5786" s="81">
        <v>0.02</v>
      </c>
      <c r="T5786" s="81">
        <v>0</v>
      </c>
      <c r="AA5786" t="s">
        <v>307</v>
      </c>
      <c r="AB5786" t="s">
        <v>13</v>
      </c>
      <c r="AC5786" t="b">
        <v>0</v>
      </c>
    </row>
    <row r="5787" spans="1:29" x14ac:dyDescent="0.35">
      <c r="A5787" t="s">
        <v>12</v>
      </c>
      <c r="B5787" t="s">
        <v>311</v>
      </c>
      <c r="C5787" t="s">
        <v>335</v>
      </c>
      <c r="D5787" t="s">
        <v>20</v>
      </c>
      <c r="E5787" t="s">
        <v>238</v>
      </c>
      <c r="F5787" t="s">
        <v>303</v>
      </c>
      <c r="G5787" t="s">
        <v>304</v>
      </c>
      <c r="H5787" t="s">
        <v>305</v>
      </c>
      <c r="I5787" t="s">
        <v>306</v>
      </c>
      <c r="J5787" s="78">
        <v>44153</v>
      </c>
      <c r="K5787" t="s">
        <v>26</v>
      </c>
      <c r="L5787">
        <v>29.53</v>
      </c>
      <c r="R5787" s="81">
        <v>41.7</v>
      </c>
      <c r="S5787" s="81">
        <v>0.03</v>
      </c>
      <c r="T5787" s="81">
        <v>0</v>
      </c>
      <c r="AA5787" t="s">
        <v>307</v>
      </c>
      <c r="AB5787" t="s">
        <v>13</v>
      </c>
      <c r="AC5787" t="b">
        <v>0</v>
      </c>
    </row>
    <row r="5788" spans="1:29" x14ac:dyDescent="0.35">
      <c r="A5788" t="s">
        <v>12</v>
      </c>
      <c r="B5788" t="s">
        <v>312</v>
      </c>
      <c r="C5788" t="s">
        <v>335</v>
      </c>
      <c r="D5788" t="s">
        <v>20</v>
      </c>
      <c r="E5788" t="s">
        <v>238</v>
      </c>
      <c r="F5788" t="s">
        <v>303</v>
      </c>
      <c r="G5788" t="s">
        <v>304</v>
      </c>
      <c r="H5788" t="s">
        <v>305</v>
      </c>
      <c r="I5788" t="s">
        <v>306</v>
      </c>
      <c r="J5788" s="78">
        <v>44153</v>
      </c>
      <c r="K5788" t="s">
        <v>26</v>
      </c>
      <c r="L5788">
        <v>29.53</v>
      </c>
      <c r="R5788" s="81">
        <v>27.77</v>
      </c>
      <c r="S5788" s="81">
        <v>0.02</v>
      </c>
      <c r="T5788" s="81">
        <v>0</v>
      </c>
      <c r="AA5788" t="s">
        <v>307</v>
      </c>
      <c r="AB5788" t="s">
        <v>13</v>
      </c>
      <c r="AC5788" t="b">
        <v>0</v>
      </c>
    </row>
    <row r="5789" spans="1:29" x14ac:dyDescent="0.35">
      <c r="A5789" t="s">
        <v>12</v>
      </c>
      <c r="B5789" t="s">
        <v>313</v>
      </c>
      <c r="C5789" t="s">
        <v>335</v>
      </c>
      <c r="D5789" t="s">
        <v>20</v>
      </c>
      <c r="E5789" t="s">
        <v>238</v>
      </c>
      <c r="F5789" t="s">
        <v>303</v>
      </c>
      <c r="G5789" t="s">
        <v>304</v>
      </c>
      <c r="H5789" t="s">
        <v>305</v>
      </c>
      <c r="I5789" t="s">
        <v>306</v>
      </c>
      <c r="J5789" s="78">
        <v>44153</v>
      </c>
      <c r="K5789" t="s">
        <v>26</v>
      </c>
      <c r="L5789">
        <v>29.53</v>
      </c>
      <c r="R5789" s="81">
        <v>41.7</v>
      </c>
      <c r="S5789" s="81">
        <v>0.03</v>
      </c>
      <c r="T5789" s="81">
        <v>0</v>
      </c>
      <c r="AA5789" t="s">
        <v>307</v>
      </c>
      <c r="AB5789" t="s">
        <v>13</v>
      </c>
      <c r="AC5789" t="b">
        <v>0</v>
      </c>
    </row>
    <row r="5790" spans="1:29" x14ac:dyDescent="0.35">
      <c r="A5790" t="s">
        <v>12</v>
      </c>
      <c r="B5790" t="s">
        <v>314</v>
      </c>
      <c r="C5790" t="s">
        <v>335</v>
      </c>
      <c r="D5790" t="s">
        <v>20</v>
      </c>
      <c r="E5790" t="s">
        <v>238</v>
      </c>
      <c r="F5790" t="s">
        <v>303</v>
      </c>
      <c r="G5790" t="s">
        <v>304</v>
      </c>
      <c r="H5790" t="s">
        <v>305</v>
      </c>
      <c r="I5790" t="s">
        <v>306</v>
      </c>
      <c r="J5790" s="78">
        <v>44153</v>
      </c>
      <c r="K5790" t="s">
        <v>26</v>
      </c>
      <c r="L5790">
        <v>29.53</v>
      </c>
      <c r="R5790" s="81">
        <v>27.77</v>
      </c>
      <c r="S5790" s="81">
        <v>0.02</v>
      </c>
      <c r="T5790" s="81">
        <v>0</v>
      </c>
      <c r="AA5790" t="s">
        <v>307</v>
      </c>
      <c r="AB5790" t="s">
        <v>13</v>
      </c>
      <c r="AC5790" t="b">
        <v>0</v>
      </c>
    </row>
    <row r="5791" spans="1:29" x14ac:dyDescent="0.35">
      <c r="A5791" t="s">
        <v>12</v>
      </c>
      <c r="B5791" t="s">
        <v>315</v>
      </c>
      <c r="C5791" t="s">
        <v>335</v>
      </c>
      <c r="D5791" t="s">
        <v>20</v>
      </c>
      <c r="E5791" t="s">
        <v>238</v>
      </c>
      <c r="F5791" t="s">
        <v>303</v>
      </c>
      <c r="G5791" t="s">
        <v>304</v>
      </c>
      <c r="H5791" t="s">
        <v>305</v>
      </c>
      <c r="I5791" t="s">
        <v>306</v>
      </c>
      <c r="J5791" s="78">
        <v>44153</v>
      </c>
      <c r="K5791" t="s">
        <v>26</v>
      </c>
      <c r="L5791">
        <v>29.53</v>
      </c>
      <c r="R5791" s="81">
        <v>49.51</v>
      </c>
      <c r="S5791" s="81">
        <v>0.03</v>
      </c>
      <c r="T5791" s="81">
        <v>0</v>
      </c>
      <c r="AA5791" t="s">
        <v>307</v>
      </c>
      <c r="AB5791" t="s">
        <v>13</v>
      </c>
      <c r="AC5791" t="b">
        <v>0</v>
      </c>
    </row>
    <row r="5792" spans="1:29" x14ac:dyDescent="0.35">
      <c r="A5792" t="s">
        <v>12</v>
      </c>
      <c r="B5792" t="s">
        <v>316</v>
      </c>
      <c r="C5792" t="s">
        <v>335</v>
      </c>
      <c r="D5792" t="s">
        <v>20</v>
      </c>
      <c r="E5792" t="s">
        <v>238</v>
      </c>
      <c r="F5792" t="s">
        <v>303</v>
      </c>
      <c r="G5792" t="s">
        <v>304</v>
      </c>
      <c r="H5792" t="s">
        <v>305</v>
      </c>
      <c r="I5792" t="s">
        <v>306</v>
      </c>
      <c r="J5792" s="78">
        <v>44153</v>
      </c>
      <c r="K5792" t="s">
        <v>26</v>
      </c>
      <c r="L5792">
        <v>29.53</v>
      </c>
      <c r="R5792" s="81">
        <v>33.01</v>
      </c>
      <c r="S5792" s="81">
        <v>0.02</v>
      </c>
      <c r="T5792" s="81">
        <v>0</v>
      </c>
      <c r="AA5792" t="s">
        <v>307</v>
      </c>
      <c r="AB5792" t="s">
        <v>13</v>
      </c>
      <c r="AC5792" t="b">
        <v>0</v>
      </c>
    </row>
    <row r="5793" spans="1:29" x14ac:dyDescent="0.35">
      <c r="A5793" t="s">
        <v>12</v>
      </c>
      <c r="B5793" t="s">
        <v>317</v>
      </c>
      <c r="C5793" t="s">
        <v>335</v>
      </c>
      <c r="D5793" t="s">
        <v>20</v>
      </c>
      <c r="E5793" t="s">
        <v>238</v>
      </c>
      <c r="F5793" t="s">
        <v>303</v>
      </c>
      <c r="G5793" t="s">
        <v>304</v>
      </c>
      <c r="H5793" t="s">
        <v>305</v>
      </c>
      <c r="I5793" t="s">
        <v>306</v>
      </c>
      <c r="J5793" s="78">
        <v>44153</v>
      </c>
      <c r="K5793" t="s">
        <v>26</v>
      </c>
      <c r="L5793">
        <v>29.53</v>
      </c>
      <c r="R5793" s="81">
        <v>58.05</v>
      </c>
      <c r="S5793" s="81">
        <v>0.04</v>
      </c>
      <c r="T5793" s="81">
        <v>0</v>
      </c>
      <c r="AA5793" t="s">
        <v>307</v>
      </c>
      <c r="AB5793" t="s">
        <v>13</v>
      </c>
      <c r="AC5793" t="b">
        <v>0</v>
      </c>
    </row>
    <row r="5794" spans="1:29" x14ac:dyDescent="0.35">
      <c r="A5794" t="s">
        <v>12</v>
      </c>
      <c r="B5794" t="s">
        <v>318</v>
      </c>
      <c r="C5794" t="s">
        <v>335</v>
      </c>
      <c r="D5794" t="s">
        <v>20</v>
      </c>
      <c r="E5794" t="s">
        <v>238</v>
      </c>
      <c r="F5794" t="s">
        <v>303</v>
      </c>
      <c r="G5794" t="s">
        <v>304</v>
      </c>
      <c r="H5794" t="s">
        <v>305</v>
      </c>
      <c r="I5794" t="s">
        <v>306</v>
      </c>
      <c r="J5794" s="78">
        <v>44153</v>
      </c>
      <c r="K5794" t="s">
        <v>26</v>
      </c>
      <c r="L5794">
        <v>29.53</v>
      </c>
      <c r="R5794" s="81">
        <v>38.67</v>
      </c>
      <c r="S5794" s="81">
        <v>0.03</v>
      </c>
      <c r="T5794" s="81">
        <v>0</v>
      </c>
      <c r="AA5794" t="s">
        <v>307</v>
      </c>
      <c r="AB5794" t="s">
        <v>13</v>
      </c>
      <c r="AC5794" t="b">
        <v>0</v>
      </c>
    </row>
    <row r="5795" spans="1:29" x14ac:dyDescent="0.35">
      <c r="A5795" t="s">
        <v>12</v>
      </c>
      <c r="B5795" t="s">
        <v>319</v>
      </c>
      <c r="C5795" t="s">
        <v>335</v>
      </c>
      <c r="D5795" t="s">
        <v>20</v>
      </c>
      <c r="E5795" t="s">
        <v>238</v>
      </c>
      <c r="F5795" t="s">
        <v>303</v>
      </c>
      <c r="G5795" t="s">
        <v>304</v>
      </c>
      <c r="H5795" t="s">
        <v>305</v>
      </c>
      <c r="I5795" t="s">
        <v>306</v>
      </c>
      <c r="J5795" s="78">
        <v>44153</v>
      </c>
      <c r="K5795" t="s">
        <v>26</v>
      </c>
      <c r="L5795">
        <v>29.53</v>
      </c>
      <c r="R5795" s="81">
        <v>53.32</v>
      </c>
      <c r="S5795" s="81">
        <v>0.04</v>
      </c>
      <c r="T5795" s="81">
        <v>0</v>
      </c>
      <c r="AA5795" t="s">
        <v>307</v>
      </c>
      <c r="AB5795" t="s">
        <v>13</v>
      </c>
      <c r="AC5795" t="b">
        <v>0</v>
      </c>
    </row>
    <row r="5796" spans="1:29" x14ac:dyDescent="0.35">
      <c r="A5796" t="s">
        <v>12</v>
      </c>
      <c r="B5796" t="s">
        <v>320</v>
      </c>
      <c r="C5796" t="s">
        <v>335</v>
      </c>
      <c r="D5796" t="s">
        <v>20</v>
      </c>
      <c r="E5796" t="s">
        <v>238</v>
      </c>
      <c r="F5796" t="s">
        <v>303</v>
      </c>
      <c r="G5796" t="s">
        <v>304</v>
      </c>
      <c r="H5796" t="s">
        <v>305</v>
      </c>
      <c r="I5796" t="s">
        <v>306</v>
      </c>
      <c r="J5796" s="78">
        <v>44153</v>
      </c>
      <c r="K5796" t="s">
        <v>26</v>
      </c>
      <c r="L5796">
        <v>29.53</v>
      </c>
      <c r="R5796" s="81">
        <v>35.61</v>
      </c>
      <c r="S5796" s="81">
        <v>0.02</v>
      </c>
      <c r="T5796" s="81">
        <v>0</v>
      </c>
      <c r="AA5796" t="s">
        <v>307</v>
      </c>
      <c r="AB5796" t="s">
        <v>13</v>
      </c>
      <c r="AC5796" t="b">
        <v>0</v>
      </c>
    </row>
    <row r="5797" spans="1:29" x14ac:dyDescent="0.35">
      <c r="A5797" t="s">
        <v>12</v>
      </c>
      <c r="B5797" t="s">
        <v>321</v>
      </c>
      <c r="C5797" t="s">
        <v>335</v>
      </c>
      <c r="D5797" t="s">
        <v>20</v>
      </c>
      <c r="E5797" t="s">
        <v>238</v>
      </c>
      <c r="F5797" t="s">
        <v>303</v>
      </c>
      <c r="G5797" t="s">
        <v>304</v>
      </c>
      <c r="H5797" t="s">
        <v>305</v>
      </c>
      <c r="I5797" t="s">
        <v>306</v>
      </c>
      <c r="J5797" s="78">
        <v>44153</v>
      </c>
      <c r="K5797" t="s">
        <v>26</v>
      </c>
      <c r="L5797">
        <v>29.53</v>
      </c>
      <c r="R5797" s="81">
        <v>64.05</v>
      </c>
      <c r="S5797" s="81">
        <v>0.04</v>
      </c>
      <c r="T5797" s="81">
        <v>0</v>
      </c>
      <c r="AA5797" t="s">
        <v>307</v>
      </c>
      <c r="AB5797" t="s">
        <v>13</v>
      </c>
      <c r="AC5797" t="b">
        <v>0</v>
      </c>
    </row>
    <row r="5798" spans="1:29" x14ac:dyDescent="0.35">
      <c r="A5798" t="s">
        <v>12</v>
      </c>
      <c r="B5798" t="s">
        <v>322</v>
      </c>
      <c r="C5798" t="s">
        <v>335</v>
      </c>
      <c r="D5798" t="s">
        <v>20</v>
      </c>
      <c r="E5798" t="s">
        <v>238</v>
      </c>
      <c r="F5798" t="s">
        <v>303</v>
      </c>
      <c r="G5798" t="s">
        <v>304</v>
      </c>
      <c r="H5798" t="s">
        <v>305</v>
      </c>
      <c r="I5798" t="s">
        <v>306</v>
      </c>
      <c r="J5798" s="78">
        <v>44153</v>
      </c>
      <c r="K5798" t="s">
        <v>26</v>
      </c>
      <c r="L5798">
        <v>29.53</v>
      </c>
      <c r="R5798" s="81">
        <v>42.7</v>
      </c>
      <c r="S5798" s="81">
        <v>0.03</v>
      </c>
      <c r="T5798" s="81">
        <v>0</v>
      </c>
      <c r="AA5798" t="s">
        <v>307</v>
      </c>
      <c r="AB5798" t="s">
        <v>13</v>
      </c>
      <c r="AC5798" t="b">
        <v>0</v>
      </c>
    </row>
    <row r="5799" spans="1:29" x14ac:dyDescent="0.35">
      <c r="A5799" t="s">
        <v>12</v>
      </c>
      <c r="B5799" t="s">
        <v>323</v>
      </c>
      <c r="C5799" t="s">
        <v>335</v>
      </c>
      <c r="D5799" t="s">
        <v>20</v>
      </c>
      <c r="E5799" t="s">
        <v>238</v>
      </c>
      <c r="F5799" t="s">
        <v>303</v>
      </c>
      <c r="G5799" t="s">
        <v>304</v>
      </c>
      <c r="H5799" t="s">
        <v>305</v>
      </c>
      <c r="I5799" t="s">
        <v>306</v>
      </c>
      <c r="J5799" s="78">
        <v>44153</v>
      </c>
      <c r="K5799" t="s">
        <v>26</v>
      </c>
      <c r="L5799">
        <v>29.53</v>
      </c>
      <c r="R5799" s="81">
        <v>49.97</v>
      </c>
      <c r="S5799" s="81">
        <v>0.03</v>
      </c>
      <c r="T5799" s="81">
        <v>0</v>
      </c>
      <c r="AA5799" t="s">
        <v>307</v>
      </c>
      <c r="AB5799" t="s">
        <v>13</v>
      </c>
      <c r="AC5799" t="b">
        <v>0</v>
      </c>
    </row>
    <row r="5800" spans="1:29" x14ac:dyDescent="0.35">
      <c r="A5800" t="s">
        <v>12</v>
      </c>
      <c r="B5800" t="s">
        <v>324</v>
      </c>
      <c r="C5800" t="s">
        <v>335</v>
      </c>
      <c r="D5800" t="s">
        <v>20</v>
      </c>
      <c r="E5800" t="s">
        <v>238</v>
      </c>
      <c r="F5800" t="s">
        <v>303</v>
      </c>
      <c r="G5800" t="s">
        <v>304</v>
      </c>
      <c r="H5800" t="s">
        <v>305</v>
      </c>
      <c r="I5800" t="s">
        <v>306</v>
      </c>
      <c r="J5800" s="78">
        <v>44153</v>
      </c>
      <c r="K5800" t="s">
        <v>26</v>
      </c>
      <c r="L5800">
        <v>29.53</v>
      </c>
      <c r="R5800" s="81">
        <v>33.25</v>
      </c>
      <c r="S5800" s="81">
        <v>0.02</v>
      </c>
      <c r="T5800" s="81">
        <v>0</v>
      </c>
      <c r="AA5800" t="s">
        <v>307</v>
      </c>
      <c r="AB5800" t="s">
        <v>13</v>
      </c>
      <c r="AC5800" t="b">
        <v>0</v>
      </c>
    </row>
    <row r="5801" spans="1:29" x14ac:dyDescent="0.35">
      <c r="A5801" t="s">
        <v>12</v>
      </c>
      <c r="B5801" t="s">
        <v>325</v>
      </c>
      <c r="C5801" t="s">
        <v>335</v>
      </c>
      <c r="D5801" t="s">
        <v>20</v>
      </c>
      <c r="E5801" t="s">
        <v>238</v>
      </c>
      <c r="F5801" t="s">
        <v>303</v>
      </c>
      <c r="G5801" t="s">
        <v>304</v>
      </c>
      <c r="H5801" t="s">
        <v>305</v>
      </c>
      <c r="I5801" t="s">
        <v>306</v>
      </c>
      <c r="J5801" s="78">
        <v>44153</v>
      </c>
      <c r="K5801" t="s">
        <v>26</v>
      </c>
      <c r="L5801">
        <v>29.53</v>
      </c>
      <c r="R5801" s="81">
        <v>66.61</v>
      </c>
      <c r="S5801" s="81">
        <v>0.04</v>
      </c>
      <c r="T5801" s="81">
        <v>0</v>
      </c>
      <c r="AA5801" t="s">
        <v>307</v>
      </c>
      <c r="AB5801" t="s">
        <v>13</v>
      </c>
      <c r="AC5801" t="b">
        <v>0</v>
      </c>
    </row>
    <row r="5802" spans="1:29" x14ac:dyDescent="0.35">
      <c r="A5802" t="s">
        <v>12</v>
      </c>
      <c r="B5802" t="s">
        <v>326</v>
      </c>
      <c r="C5802" t="s">
        <v>335</v>
      </c>
      <c r="D5802" t="s">
        <v>20</v>
      </c>
      <c r="E5802" t="s">
        <v>238</v>
      </c>
      <c r="F5802" t="s">
        <v>303</v>
      </c>
      <c r="G5802" t="s">
        <v>304</v>
      </c>
      <c r="H5802" t="s">
        <v>305</v>
      </c>
      <c r="I5802" t="s">
        <v>306</v>
      </c>
      <c r="J5802" s="78">
        <v>44153</v>
      </c>
      <c r="K5802" t="s">
        <v>26</v>
      </c>
      <c r="L5802">
        <v>29.53</v>
      </c>
      <c r="R5802" s="81">
        <v>44.38</v>
      </c>
      <c r="S5802" s="81">
        <v>0.03</v>
      </c>
      <c r="T5802" s="81">
        <v>0</v>
      </c>
      <c r="AA5802" t="s">
        <v>307</v>
      </c>
      <c r="AB5802" t="s">
        <v>13</v>
      </c>
      <c r="AC5802" t="b">
        <v>0</v>
      </c>
    </row>
    <row r="5803" spans="1:29" x14ac:dyDescent="0.35">
      <c r="A5803" t="s">
        <v>12</v>
      </c>
      <c r="B5803" t="s">
        <v>302</v>
      </c>
      <c r="C5803" t="s">
        <v>335</v>
      </c>
      <c r="D5803" t="s">
        <v>20</v>
      </c>
      <c r="E5803" t="s">
        <v>239</v>
      </c>
      <c r="F5803" t="s">
        <v>303</v>
      </c>
      <c r="G5803" t="s">
        <v>304</v>
      </c>
      <c r="H5803" t="s">
        <v>305</v>
      </c>
      <c r="I5803" t="s">
        <v>306</v>
      </c>
      <c r="J5803" s="78">
        <v>44153</v>
      </c>
      <c r="K5803" t="s">
        <v>26</v>
      </c>
      <c r="L5803">
        <v>26.22</v>
      </c>
      <c r="R5803" s="81">
        <v>45.76</v>
      </c>
      <c r="S5803" s="81">
        <v>0.03</v>
      </c>
      <c r="T5803" s="81">
        <v>0</v>
      </c>
      <c r="AA5803" t="s">
        <v>307</v>
      </c>
      <c r="AB5803" t="s">
        <v>13</v>
      </c>
      <c r="AC5803" t="b">
        <v>0</v>
      </c>
    </row>
    <row r="5804" spans="1:29" x14ac:dyDescent="0.35">
      <c r="A5804" t="s">
        <v>12</v>
      </c>
      <c r="B5804" t="s">
        <v>308</v>
      </c>
      <c r="C5804" t="s">
        <v>335</v>
      </c>
      <c r="D5804" t="s">
        <v>20</v>
      </c>
      <c r="E5804" t="s">
        <v>239</v>
      </c>
      <c r="F5804" t="s">
        <v>303</v>
      </c>
      <c r="G5804" t="s">
        <v>304</v>
      </c>
      <c r="H5804" t="s">
        <v>305</v>
      </c>
      <c r="I5804" t="s">
        <v>306</v>
      </c>
      <c r="J5804" s="78">
        <v>44153</v>
      </c>
      <c r="K5804" t="s">
        <v>26</v>
      </c>
      <c r="L5804">
        <v>26.22</v>
      </c>
      <c r="R5804" s="81">
        <v>30.54</v>
      </c>
      <c r="S5804" s="81">
        <v>0.02</v>
      </c>
      <c r="T5804" s="81">
        <v>0</v>
      </c>
      <c r="AA5804" t="s">
        <v>307</v>
      </c>
      <c r="AB5804" t="s">
        <v>13</v>
      </c>
      <c r="AC5804" t="b">
        <v>0</v>
      </c>
    </row>
    <row r="5805" spans="1:29" x14ac:dyDescent="0.35">
      <c r="A5805" t="s">
        <v>12</v>
      </c>
      <c r="B5805" t="s">
        <v>309</v>
      </c>
      <c r="C5805" t="s">
        <v>335</v>
      </c>
      <c r="D5805" t="s">
        <v>20</v>
      </c>
      <c r="E5805" t="s">
        <v>239</v>
      </c>
      <c r="F5805" t="s">
        <v>303</v>
      </c>
      <c r="G5805" t="s">
        <v>304</v>
      </c>
      <c r="H5805" t="s">
        <v>305</v>
      </c>
      <c r="I5805" t="s">
        <v>306</v>
      </c>
      <c r="J5805" s="78">
        <v>44153</v>
      </c>
      <c r="K5805" t="s">
        <v>26</v>
      </c>
      <c r="L5805">
        <v>26.22</v>
      </c>
      <c r="R5805" s="81">
        <v>42.85</v>
      </c>
      <c r="S5805" s="81">
        <v>0.03</v>
      </c>
      <c r="T5805" s="81">
        <v>0</v>
      </c>
      <c r="AA5805" t="s">
        <v>307</v>
      </c>
      <c r="AB5805" t="s">
        <v>13</v>
      </c>
      <c r="AC5805" t="b">
        <v>0</v>
      </c>
    </row>
    <row r="5806" spans="1:29" x14ac:dyDescent="0.35">
      <c r="A5806" t="s">
        <v>12</v>
      </c>
      <c r="B5806" t="s">
        <v>310</v>
      </c>
      <c r="C5806" t="s">
        <v>335</v>
      </c>
      <c r="D5806" t="s">
        <v>20</v>
      </c>
      <c r="E5806" t="s">
        <v>239</v>
      </c>
      <c r="F5806" t="s">
        <v>303</v>
      </c>
      <c r="G5806" t="s">
        <v>304</v>
      </c>
      <c r="H5806" t="s">
        <v>305</v>
      </c>
      <c r="I5806" t="s">
        <v>306</v>
      </c>
      <c r="J5806" s="78">
        <v>44153</v>
      </c>
      <c r="K5806" t="s">
        <v>26</v>
      </c>
      <c r="L5806">
        <v>26.22</v>
      </c>
      <c r="R5806" s="81">
        <v>28.56</v>
      </c>
      <c r="S5806" s="81">
        <v>0.02</v>
      </c>
      <c r="T5806" s="81">
        <v>0</v>
      </c>
      <c r="AA5806" t="s">
        <v>307</v>
      </c>
      <c r="AB5806" t="s">
        <v>13</v>
      </c>
      <c r="AC5806" t="b">
        <v>0</v>
      </c>
    </row>
    <row r="5807" spans="1:29" x14ac:dyDescent="0.35">
      <c r="A5807" t="s">
        <v>12</v>
      </c>
      <c r="B5807" t="s">
        <v>311</v>
      </c>
      <c r="C5807" t="s">
        <v>335</v>
      </c>
      <c r="D5807" t="s">
        <v>20</v>
      </c>
      <c r="E5807" t="s">
        <v>239</v>
      </c>
      <c r="F5807" t="s">
        <v>303</v>
      </c>
      <c r="G5807" t="s">
        <v>304</v>
      </c>
      <c r="H5807" t="s">
        <v>305</v>
      </c>
      <c r="I5807" t="s">
        <v>306</v>
      </c>
      <c r="J5807" s="78">
        <v>44153</v>
      </c>
      <c r="K5807" t="s">
        <v>26</v>
      </c>
      <c r="L5807">
        <v>26.22</v>
      </c>
      <c r="R5807" s="81">
        <v>42.18</v>
      </c>
      <c r="S5807" s="81">
        <v>0.03</v>
      </c>
      <c r="T5807" s="81">
        <v>0</v>
      </c>
      <c r="AA5807" t="s">
        <v>307</v>
      </c>
      <c r="AB5807" t="s">
        <v>13</v>
      </c>
      <c r="AC5807" t="b">
        <v>0</v>
      </c>
    </row>
    <row r="5808" spans="1:29" x14ac:dyDescent="0.35">
      <c r="A5808" t="s">
        <v>12</v>
      </c>
      <c r="B5808" t="s">
        <v>312</v>
      </c>
      <c r="C5808" t="s">
        <v>335</v>
      </c>
      <c r="D5808" t="s">
        <v>20</v>
      </c>
      <c r="E5808" t="s">
        <v>239</v>
      </c>
      <c r="F5808" t="s">
        <v>303</v>
      </c>
      <c r="G5808" t="s">
        <v>304</v>
      </c>
      <c r="H5808" t="s">
        <v>305</v>
      </c>
      <c r="I5808" t="s">
        <v>306</v>
      </c>
      <c r="J5808" s="78">
        <v>44153</v>
      </c>
      <c r="K5808" t="s">
        <v>26</v>
      </c>
      <c r="L5808">
        <v>26.22</v>
      </c>
      <c r="R5808" s="81">
        <v>28.09</v>
      </c>
      <c r="S5808" s="81">
        <v>0.02</v>
      </c>
      <c r="T5808" s="81">
        <v>0</v>
      </c>
      <c r="AA5808" t="s">
        <v>307</v>
      </c>
      <c r="AB5808" t="s">
        <v>13</v>
      </c>
      <c r="AC5808" t="b">
        <v>0</v>
      </c>
    </row>
    <row r="5809" spans="1:29" x14ac:dyDescent="0.35">
      <c r="A5809" t="s">
        <v>12</v>
      </c>
      <c r="B5809" t="s">
        <v>313</v>
      </c>
      <c r="C5809" t="s">
        <v>335</v>
      </c>
      <c r="D5809" t="s">
        <v>20</v>
      </c>
      <c r="E5809" t="s">
        <v>239</v>
      </c>
      <c r="F5809" t="s">
        <v>303</v>
      </c>
      <c r="G5809" t="s">
        <v>304</v>
      </c>
      <c r="H5809" t="s">
        <v>305</v>
      </c>
      <c r="I5809" t="s">
        <v>306</v>
      </c>
      <c r="J5809" s="78">
        <v>44153</v>
      </c>
      <c r="K5809" t="s">
        <v>26</v>
      </c>
      <c r="L5809">
        <v>26.22</v>
      </c>
      <c r="R5809" s="81">
        <v>42.18</v>
      </c>
      <c r="S5809" s="81">
        <v>0.03</v>
      </c>
      <c r="T5809" s="81">
        <v>0</v>
      </c>
      <c r="AA5809" t="s">
        <v>307</v>
      </c>
      <c r="AB5809" t="s">
        <v>13</v>
      </c>
      <c r="AC5809" t="b">
        <v>0</v>
      </c>
    </row>
    <row r="5810" spans="1:29" x14ac:dyDescent="0.35">
      <c r="A5810" t="s">
        <v>12</v>
      </c>
      <c r="B5810" t="s">
        <v>314</v>
      </c>
      <c r="C5810" t="s">
        <v>335</v>
      </c>
      <c r="D5810" t="s">
        <v>20</v>
      </c>
      <c r="E5810" t="s">
        <v>239</v>
      </c>
      <c r="F5810" t="s">
        <v>303</v>
      </c>
      <c r="G5810" t="s">
        <v>304</v>
      </c>
      <c r="H5810" t="s">
        <v>305</v>
      </c>
      <c r="I5810" t="s">
        <v>306</v>
      </c>
      <c r="J5810" s="78">
        <v>44153</v>
      </c>
      <c r="K5810" t="s">
        <v>26</v>
      </c>
      <c r="L5810">
        <v>26.22</v>
      </c>
      <c r="R5810" s="81">
        <v>28.09</v>
      </c>
      <c r="S5810" s="81">
        <v>0.02</v>
      </c>
      <c r="T5810" s="81">
        <v>0</v>
      </c>
      <c r="AA5810" t="s">
        <v>307</v>
      </c>
      <c r="AB5810" t="s">
        <v>13</v>
      </c>
      <c r="AC5810" t="b">
        <v>0</v>
      </c>
    </row>
    <row r="5811" spans="1:29" x14ac:dyDescent="0.35">
      <c r="A5811" t="s">
        <v>12</v>
      </c>
      <c r="B5811" t="s">
        <v>315</v>
      </c>
      <c r="C5811" t="s">
        <v>335</v>
      </c>
      <c r="D5811" t="s">
        <v>20</v>
      </c>
      <c r="E5811" t="s">
        <v>239</v>
      </c>
      <c r="F5811" t="s">
        <v>303</v>
      </c>
      <c r="G5811" t="s">
        <v>304</v>
      </c>
      <c r="H5811" t="s">
        <v>305</v>
      </c>
      <c r="I5811" t="s">
        <v>306</v>
      </c>
      <c r="J5811" s="78">
        <v>44153</v>
      </c>
      <c r="K5811" t="s">
        <v>26</v>
      </c>
      <c r="L5811">
        <v>26.22</v>
      </c>
      <c r="R5811" s="81">
        <v>50.08</v>
      </c>
      <c r="S5811" s="81">
        <v>0.03</v>
      </c>
      <c r="T5811" s="81">
        <v>0</v>
      </c>
      <c r="AA5811" t="s">
        <v>307</v>
      </c>
      <c r="AB5811" t="s">
        <v>13</v>
      </c>
      <c r="AC5811" t="b">
        <v>0</v>
      </c>
    </row>
    <row r="5812" spans="1:29" x14ac:dyDescent="0.35">
      <c r="A5812" t="s">
        <v>12</v>
      </c>
      <c r="B5812" t="s">
        <v>316</v>
      </c>
      <c r="C5812" t="s">
        <v>335</v>
      </c>
      <c r="D5812" t="s">
        <v>20</v>
      </c>
      <c r="E5812" t="s">
        <v>239</v>
      </c>
      <c r="F5812" t="s">
        <v>303</v>
      </c>
      <c r="G5812" t="s">
        <v>304</v>
      </c>
      <c r="H5812" t="s">
        <v>305</v>
      </c>
      <c r="I5812" t="s">
        <v>306</v>
      </c>
      <c r="J5812" s="78">
        <v>44153</v>
      </c>
      <c r="K5812" t="s">
        <v>26</v>
      </c>
      <c r="L5812">
        <v>26.22</v>
      </c>
      <c r="R5812" s="81">
        <v>33.36</v>
      </c>
      <c r="S5812" s="81">
        <v>0.02</v>
      </c>
      <c r="T5812" s="81">
        <v>0</v>
      </c>
      <c r="AA5812" t="s">
        <v>307</v>
      </c>
      <c r="AB5812" t="s">
        <v>13</v>
      </c>
      <c r="AC5812" t="b">
        <v>0</v>
      </c>
    </row>
    <row r="5813" spans="1:29" x14ac:dyDescent="0.35">
      <c r="A5813" t="s">
        <v>12</v>
      </c>
      <c r="B5813" t="s">
        <v>317</v>
      </c>
      <c r="C5813" t="s">
        <v>335</v>
      </c>
      <c r="D5813" t="s">
        <v>20</v>
      </c>
      <c r="E5813" t="s">
        <v>239</v>
      </c>
      <c r="F5813" t="s">
        <v>303</v>
      </c>
      <c r="G5813" t="s">
        <v>304</v>
      </c>
      <c r="H5813" t="s">
        <v>305</v>
      </c>
      <c r="I5813" t="s">
        <v>306</v>
      </c>
      <c r="J5813" s="78">
        <v>44153</v>
      </c>
      <c r="K5813" t="s">
        <v>26</v>
      </c>
      <c r="L5813">
        <v>26.22</v>
      </c>
      <c r="R5813" s="81">
        <v>52.41</v>
      </c>
      <c r="S5813" s="81">
        <v>0.04</v>
      </c>
      <c r="T5813" s="81">
        <v>0</v>
      </c>
      <c r="AA5813" t="s">
        <v>307</v>
      </c>
      <c r="AB5813" t="s">
        <v>13</v>
      </c>
      <c r="AC5813" t="b">
        <v>0</v>
      </c>
    </row>
    <row r="5814" spans="1:29" x14ac:dyDescent="0.35">
      <c r="A5814" t="s">
        <v>12</v>
      </c>
      <c r="B5814" t="s">
        <v>318</v>
      </c>
      <c r="C5814" t="s">
        <v>335</v>
      </c>
      <c r="D5814" t="s">
        <v>20</v>
      </c>
      <c r="E5814" t="s">
        <v>239</v>
      </c>
      <c r="F5814" t="s">
        <v>303</v>
      </c>
      <c r="G5814" t="s">
        <v>304</v>
      </c>
      <c r="H5814" t="s">
        <v>305</v>
      </c>
      <c r="I5814" t="s">
        <v>306</v>
      </c>
      <c r="J5814" s="78">
        <v>44153</v>
      </c>
      <c r="K5814" t="s">
        <v>26</v>
      </c>
      <c r="L5814">
        <v>26.22</v>
      </c>
      <c r="R5814" s="81">
        <v>34.909999999999997</v>
      </c>
      <c r="S5814" s="81">
        <v>0.03</v>
      </c>
      <c r="T5814" s="81">
        <v>0</v>
      </c>
      <c r="AA5814" t="s">
        <v>307</v>
      </c>
      <c r="AB5814" t="s">
        <v>13</v>
      </c>
      <c r="AC5814" t="b">
        <v>0</v>
      </c>
    </row>
    <row r="5815" spans="1:29" x14ac:dyDescent="0.35">
      <c r="A5815" t="s">
        <v>12</v>
      </c>
      <c r="B5815" t="s">
        <v>319</v>
      </c>
      <c r="C5815" t="s">
        <v>335</v>
      </c>
      <c r="D5815" t="s">
        <v>20</v>
      </c>
      <c r="E5815" t="s">
        <v>239</v>
      </c>
      <c r="F5815" t="s">
        <v>303</v>
      </c>
      <c r="G5815" t="s">
        <v>304</v>
      </c>
      <c r="H5815" t="s">
        <v>305</v>
      </c>
      <c r="I5815" t="s">
        <v>306</v>
      </c>
      <c r="J5815" s="78">
        <v>44153</v>
      </c>
      <c r="K5815" t="s">
        <v>26</v>
      </c>
      <c r="L5815">
        <v>26.22</v>
      </c>
      <c r="R5815" s="81">
        <v>48.12</v>
      </c>
      <c r="S5815" s="81">
        <v>0.04</v>
      </c>
      <c r="T5815" s="81">
        <v>0</v>
      </c>
      <c r="AA5815" t="s">
        <v>307</v>
      </c>
      <c r="AB5815" t="s">
        <v>13</v>
      </c>
      <c r="AC5815" t="b">
        <v>0</v>
      </c>
    </row>
    <row r="5816" spans="1:29" x14ac:dyDescent="0.35">
      <c r="A5816" t="s">
        <v>12</v>
      </c>
      <c r="B5816" t="s">
        <v>320</v>
      </c>
      <c r="C5816" t="s">
        <v>335</v>
      </c>
      <c r="D5816" t="s">
        <v>20</v>
      </c>
      <c r="E5816" t="s">
        <v>239</v>
      </c>
      <c r="F5816" t="s">
        <v>303</v>
      </c>
      <c r="G5816" t="s">
        <v>304</v>
      </c>
      <c r="H5816" t="s">
        <v>305</v>
      </c>
      <c r="I5816" t="s">
        <v>306</v>
      </c>
      <c r="J5816" s="78">
        <v>44153</v>
      </c>
      <c r="K5816" t="s">
        <v>26</v>
      </c>
      <c r="L5816">
        <v>26.22</v>
      </c>
      <c r="R5816" s="81">
        <v>32.130000000000003</v>
      </c>
      <c r="S5816" s="81">
        <v>0.02</v>
      </c>
      <c r="T5816" s="81">
        <v>0</v>
      </c>
      <c r="AA5816" t="s">
        <v>307</v>
      </c>
      <c r="AB5816" t="s">
        <v>13</v>
      </c>
      <c r="AC5816" t="b">
        <v>0</v>
      </c>
    </row>
    <row r="5817" spans="1:29" x14ac:dyDescent="0.35">
      <c r="A5817" t="s">
        <v>12</v>
      </c>
      <c r="B5817" t="s">
        <v>321</v>
      </c>
      <c r="C5817" t="s">
        <v>335</v>
      </c>
      <c r="D5817" t="s">
        <v>20</v>
      </c>
      <c r="E5817" t="s">
        <v>239</v>
      </c>
      <c r="F5817" t="s">
        <v>303</v>
      </c>
      <c r="G5817" t="s">
        <v>304</v>
      </c>
      <c r="H5817" t="s">
        <v>305</v>
      </c>
      <c r="I5817" t="s">
        <v>306</v>
      </c>
      <c r="J5817" s="78">
        <v>44153</v>
      </c>
      <c r="K5817" t="s">
        <v>26</v>
      </c>
      <c r="L5817">
        <v>26.22</v>
      </c>
      <c r="R5817" s="81">
        <v>57.77</v>
      </c>
      <c r="S5817" s="81">
        <v>0.04</v>
      </c>
      <c r="T5817" s="81">
        <v>0</v>
      </c>
      <c r="AA5817" t="s">
        <v>307</v>
      </c>
      <c r="AB5817" t="s">
        <v>13</v>
      </c>
      <c r="AC5817" t="b">
        <v>0</v>
      </c>
    </row>
    <row r="5818" spans="1:29" x14ac:dyDescent="0.35">
      <c r="A5818" t="s">
        <v>12</v>
      </c>
      <c r="B5818" t="s">
        <v>322</v>
      </c>
      <c r="C5818" t="s">
        <v>335</v>
      </c>
      <c r="D5818" t="s">
        <v>20</v>
      </c>
      <c r="E5818" t="s">
        <v>239</v>
      </c>
      <c r="F5818" t="s">
        <v>303</v>
      </c>
      <c r="G5818" t="s">
        <v>304</v>
      </c>
      <c r="H5818" t="s">
        <v>305</v>
      </c>
      <c r="I5818" t="s">
        <v>306</v>
      </c>
      <c r="J5818" s="78">
        <v>44153</v>
      </c>
      <c r="K5818" t="s">
        <v>26</v>
      </c>
      <c r="L5818">
        <v>26.22</v>
      </c>
      <c r="R5818" s="81">
        <v>38.549999999999997</v>
      </c>
      <c r="S5818" s="81">
        <v>0.03</v>
      </c>
      <c r="T5818" s="81">
        <v>0</v>
      </c>
      <c r="AA5818" t="s">
        <v>307</v>
      </c>
      <c r="AB5818" t="s">
        <v>13</v>
      </c>
      <c r="AC5818" t="b">
        <v>0</v>
      </c>
    </row>
    <row r="5819" spans="1:29" x14ac:dyDescent="0.35">
      <c r="A5819" t="s">
        <v>12</v>
      </c>
      <c r="B5819" t="s">
        <v>323</v>
      </c>
      <c r="C5819" t="s">
        <v>335</v>
      </c>
      <c r="D5819" t="s">
        <v>20</v>
      </c>
      <c r="E5819" t="s">
        <v>239</v>
      </c>
      <c r="F5819" t="s">
        <v>303</v>
      </c>
      <c r="G5819" t="s">
        <v>304</v>
      </c>
      <c r="H5819" t="s">
        <v>305</v>
      </c>
      <c r="I5819" t="s">
        <v>306</v>
      </c>
      <c r="J5819" s="78">
        <v>44153</v>
      </c>
      <c r="K5819" t="s">
        <v>26</v>
      </c>
      <c r="L5819">
        <v>26.22</v>
      </c>
      <c r="R5819" s="81">
        <v>45.05</v>
      </c>
      <c r="S5819" s="81">
        <v>0.03</v>
      </c>
      <c r="T5819" s="81">
        <v>0</v>
      </c>
      <c r="AA5819" t="s">
        <v>307</v>
      </c>
      <c r="AB5819" t="s">
        <v>13</v>
      </c>
      <c r="AC5819" t="b">
        <v>0</v>
      </c>
    </row>
    <row r="5820" spans="1:29" x14ac:dyDescent="0.35">
      <c r="A5820" t="s">
        <v>12</v>
      </c>
      <c r="B5820" t="s">
        <v>324</v>
      </c>
      <c r="C5820" t="s">
        <v>335</v>
      </c>
      <c r="D5820" t="s">
        <v>20</v>
      </c>
      <c r="E5820" t="s">
        <v>239</v>
      </c>
      <c r="F5820" t="s">
        <v>303</v>
      </c>
      <c r="G5820" t="s">
        <v>304</v>
      </c>
      <c r="H5820" t="s">
        <v>305</v>
      </c>
      <c r="I5820" t="s">
        <v>306</v>
      </c>
      <c r="J5820" s="78">
        <v>44153</v>
      </c>
      <c r="K5820" t="s">
        <v>26</v>
      </c>
      <c r="L5820">
        <v>26.22</v>
      </c>
      <c r="R5820" s="81">
        <v>30.03</v>
      </c>
      <c r="S5820" s="81">
        <v>0.02</v>
      </c>
      <c r="T5820" s="81">
        <v>0</v>
      </c>
      <c r="AA5820" t="s">
        <v>307</v>
      </c>
      <c r="AB5820" t="s">
        <v>13</v>
      </c>
      <c r="AC5820" t="b">
        <v>0</v>
      </c>
    </row>
    <row r="5821" spans="1:29" x14ac:dyDescent="0.35">
      <c r="A5821" t="s">
        <v>12</v>
      </c>
      <c r="B5821" t="s">
        <v>325</v>
      </c>
      <c r="C5821" t="s">
        <v>335</v>
      </c>
      <c r="D5821" t="s">
        <v>20</v>
      </c>
      <c r="E5821" t="s">
        <v>239</v>
      </c>
      <c r="F5821" t="s">
        <v>303</v>
      </c>
      <c r="G5821" t="s">
        <v>304</v>
      </c>
      <c r="H5821" t="s">
        <v>305</v>
      </c>
      <c r="I5821" t="s">
        <v>306</v>
      </c>
      <c r="J5821" s="78">
        <v>44153</v>
      </c>
      <c r="K5821" t="s">
        <v>26</v>
      </c>
      <c r="L5821">
        <v>26.22</v>
      </c>
      <c r="R5821" s="81">
        <v>60.07</v>
      </c>
      <c r="S5821" s="81">
        <v>0.05</v>
      </c>
      <c r="T5821" s="81">
        <v>0</v>
      </c>
      <c r="AA5821" t="s">
        <v>307</v>
      </c>
      <c r="AB5821" t="s">
        <v>13</v>
      </c>
      <c r="AC5821" t="b">
        <v>0</v>
      </c>
    </row>
    <row r="5822" spans="1:29" x14ac:dyDescent="0.35">
      <c r="A5822" t="s">
        <v>12</v>
      </c>
      <c r="B5822" t="s">
        <v>326</v>
      </c>
      <c r="C5822" t="s">
        <v>335</v>
      </c>
      <c r="D5822" t="s">
        <v>20</v>
      </c>
      <c r="E5822" t="s">
        <v>239</v>
      </c>
      <c r="F5822" t="s">
        <v>303</v>
      </c>
      <c r="G5822" t="s">
        <v>304</v>
      </c>
      <c r="H5822" t="s">
        <v>305</v>
      </c>
      <c r="I5822" t="s">
        <v>306</v>
      </c>
      <c r="J5822" s="78">
        <v>44153</v>
      </c>
      <c r="K5822" t="s">
        <v>26</v>
      </c>
      <c r="L5822">
        <v>26.22</v>
      </c>
      <c r="R5822" s="81">
        <v>40.07</v>
      </c>
      <c r="S5822" s="81">
        <v>0.03</v>
      </c>
      <c r="T5822" s="81">
        <v>0</v>
      </c>
      <c r="AA5822" t="s">
        <v>307</v>
      </c>
      <c r="AB5822" t="s">
        <v>13</v>
      </c>
      <c r="AC5822" t="b">
        <v>0</v>
      </c>
    </row>
    <row r="5823" spans="1:29" x14ac:dyDescent="0.35">
      <c r="A5823" t="s">
        <v>12</v>
      </c>
      <c r="B5823" t="s">
        <v>302</v>
      </c>
      <c r="C5823" t="s">
        <v>335</v>
      </c>
      <c r="D5823" t="s">
        <v>20</v>
      </c>
      <c r="E5823" t="s">
        <v>240</v>
      </c>
      <c r="F5823" t="s">
        <v>303</v>
      </c>
      <c r="G5823" t="s">
        <v>304</v>
      </c>
      <c r="H5823" t="s">
        <v>305</v>
      </c>
      <c r="I5823" t="s">
        <v>306</v>
      </c>
      <c r="J5823" s="78">
        <v>44153</v>
      </c>
      <c r="K5823" t="s">
        <v>26</v>
      </c>
      <c r="L5823">
        <v>31.12</v>
      </c>
      <c r="R5823" s="81">
        <v>44.17</v>
      </c>
      <c r="S5823" s="81">
        <v>0.02</v>
      </c>
      <c r="T5823" s="81">
        <v>0</v>
      </c>
      <c r="AA5823" t="s">
        <v>307</v>
      </c>
      <c r="AB5823" t="s">
        <v>13</v>
      </c>
      <c r="AC5823" t="b">
        <v>0</v>
      </c>
    </row>
    <row r="5824" spans="1:29" x14ac:dyDescent="0.35">
      <c r="A5824" t="s">
        <v>12</v>
      </c>
      <c r="B5824" t="s">
        <v>308</v>
      </c>
      <c r="C5824" t="s">
        <v>335</v>
      </c>
      <c r="D5824" t="s">
        <v>20</v>
      </c>
      <c r="E5824" t="s">
        <v>240</v>
      </c>
      <c r="F5824" t="s">
        <v>303</v>
      </c>
      <c r="G5824" t="s">
        <v>304</v>
      </c>
      <c r="H5824" t="s">
        <v>305</v>
      </c>
      <c r="I5824" t="s">
        <v>306</v>
      </c>
      <c r="J5824" s="78">
        <v>44153</v>
      </c>
      <c r="K5824" t="s">
        <v>26</v>
      </c>
      <c r="L5824">
        <v>31.12</v>
      </c>
      <c r="R5824" s="81">
        <v>29.48</v>
      </c>
      <c r="S5824" s="81">
        <v>0.02</v>
      </c>
      <c r="T5824" s="81">
        <v>0</v>
      </c>
      <c r="AA5824" t="s">
        <v>307</v>
      </c>
      <c r="AB5824" t="s">
        <v>13</v>
      </c>
      <c r="AC5824" t="b">
        <v>0</v>
      </c>
    </row>
    <row r="5825" spans="1:29" x14ac:dyDescent="0.35">
      <c r="A5825" t="s">
        <v>12</v>
      </c>
      <c r="B5825" t="s">
        <v>309</v>
      </c>
      <c r="C5825" t="s">
        <v>335</v>
      </c>
      <c r="D5825" t="s">
        <v>20</v>
      </c>
      <c r="E5825" t="s">
        <v>240</v>
      </c>
      <c r="F5825" t="s">
        <v>303</v>
      </c>
      <c r="G5825" t="s">
        <v>304</v>
      </c>
      <c r="H5825" t="s">
        <v>305</v>
      </c>
      <c r="I5825" t="s">
        <v>306</v>
      </c>
      <c r="J5825" s="78">
        <v>44153</v>
      </c>
      <c r="K5825" t="s">
        <v>26</v>
      </c>
      <c r="L5825">
        <v>31.12</v>
      </c>
      <c r="R5825" s="81">
        <v>41.42</v>
      </c>
      <c r="S5825" s="81">
        <v>0.02</v>
      </c>
      <c r="T5825" s="81">
        <v>0</v>
      </c>
      <c r="AA5825" t="s">
        <v>307</v>
      </c>
      <c r="AB5825" t="s">
        <v>13</v>
      </c>
      <c r="AC5825" t="b">
        <v>0</v>
      </c>
    </row>
    <row r="5826" spans="1:29" x14ac:dyDescent="0.35">
      <c r="A5826" t="s">
        <v>12</v>
      </c>
      <c r="B5826" t="s">
        <v>310</v>
      </c>
      <c r="C5826" t="s">
        <v>335</v>
      </c>
      <c r="D5826" t="s">
        <v>20</v>
      </c>
      <c r="E5826" t="s">
        <v>240</v>
      </c>
      <c r="F5826" t="s">
        <v>303</v>
      </c>
      <c r="G5826" t="s">
        <v>304</v>
      </c>
      <c r="H5826" t="s">
        <v>305</v>
      </c>
      <c r="I5826" t="s">
        <v>306</v>
      </c>
      <c r="J5826" s="78">
        <v>44153</v>
      </c>
      <c r="K5826" t="s">
        <v>26</v>
      </c>
      <c r="L5826">
        <v>31.12</v>
      </c>
      <c r="R5826" s="81">
        <v>27.61</v>
      </c>
      <c r="S5826" s="81">
        <v>0.02</v>
      </c>
      <c r="T5826" s="81">
        <v>0</v>
      </c>
      <c r="AA5826" t="s">
        <v>307</v>
      </c>
      <c r="AB5826" t="s">
        <v>13</v>
      </c>
      <c r="AC5826" t="b">
        <v>0</v>
      </c>
    </row>
    <row r="5827" spans="1:29" x14ac:dyDescent="0.35">
      <c r="A5827" t="s">
        <v>12</v>
      </c>
      <c r="B5827" t="s">
        <v>311</v>
      </c>
      <c r="C5827" t="s">
        <v>335</v>
      </c>
      <c r="D5827" t="s">
        <v>20</v>
      </c>
      <c r="E5827" t="s">
        <v>240</v>
      </c>
      <c r="F5827" t="s">
        <v>303</v>
      </c>
      <c r="G5827" t="s">
        <v>304</v>
      </c>
      <c r="H5827" t="s">
        <v>305</v>
      </c>
      <c r="I5827" t="s">
        <v>306</v>
      </c>
      <c r="J5827" s="78">
        <v>44153</v>
      </c>
      <c r="K5827" t="s">
        <v>26</v>
      </c>
      <c r="L5827">
        <v>31.12</v>
      </c>
      <c r="R5827" s="81">
        <v>40.729999999999997</v>
      </c>
      <c r="S5827" s="81">
        <v>0.02</v>
      </c>
      <c r="T5827" s="81">
        <v>0</v>
      </c>
      <c r="AA5827" t="s">
        <v>307</v>
      </c>
      <c r="AB5827" t="s">
        <v>13</v>
      </c>
      <c r="AC5827" t="b">
        <v>0</v>
      </c>
    </row>
    <row r="5828" spans="1:29" x14ac:dyDescent="0.35">
      <c r="A5828" t="s">
        <v>12</v>
      </c>
      <c r="B5828" t="s">
        <v>312</v>
      </c>
      <c r="C5828" t="s">
        <v>335</v>
      </c>
      <c r="D5828" t="s">
        <v>20</v>
      </c>
      <c r="E5828" t="s">
        <v>240</v>
      </c>
      <c r="F5828" t="s">
        <v>303</v>
      </c>
      <c r="G5828" t="s">
        <v>304</v>
      </c>
      <c r="H5828" t="s">
        <v>305</v>
      </c>
      <c r="I5828" t="s">
        <v>306</v>
      </c>
      <c r="J5828" s="78">
        <v>44153</v>
      </c>
      <c r="K5828" t="s">
        <v>26</v>
      </c>
      <c r="L5828">
        <v>31.12</v>
      </c>
      <c r="R5828" s="81">
        <v>27.13</v>
      </c>
      <c r="S5828" s="81">
        <v>0.01</v>
      </c>
      <c r="T5828" s="81">
        <v>0</v>
      </c>
      <c r="AA5828" t="s">
        <v>307</v>
      </c>
      <c r="AB5828" t="s">
        <v>13</v>
      </c>
      <c r="AC5828" t="b">
        <v>0</v>
      </c>
    </row>
    <row r="5829" spans="1:29" x14ac:dyDescent="0.35">
      <c r="A5829" t="s">
        <v>12</v>
      </c>
      <c r="B5829" t="s">
        <v>313</v>
      </c>
      <c r="C5829" t="s">
        <v>335</v>
      </c>
      <c r="D5829" t="s">
        <v>20</v>
      </c>
      <c r="E5829" t="s">
        <v>240</v>
      </c>
      <c r="F5829" t="s">
        <v>303</v>
      </c>
      <c r="G5829" t="s">
        <v>304</v>
      </c>
      <c r="H5829" t="s">
        <v>305</v>
      </c>
      <c r="I5829" t="s">
        <v>306</v>
      </c>
      <c r="J5829" s="78">
        <v>44153</v>
      </c>
      <c r="K5829" t="s">
        <v>26</v>
      </c>
      <c r="L5829">
        <v>31.12</v>
      </c>
      <c r="R5829" s="81">
        <v>40.729999999999997</v>
      </c>
      <c r="S5829" s="81">
        <v>0.02</v>
      </c>
      <c r="T5829" s="81">
        <v>0</v>
      </c>
      <c r="AA5829" t="s">
        <v>307</v>
      </c>
      <c r="AB5829" t="s">
        <v>13</v>
      </c>
      <c r="AC5829" t="b">
        <v>0</v>
      </c>
    </row>
    <row r="5830" spans="1:29" x14ac:dyDescent="0.35">
      <c r="A5830" t="s">
        <v>12</v>
      </c>
      <c r="B5830" t="s">
        <v>314</v>
      </c>
      <c r="C5830" t="s">
        <v>335</v>
      </c>
      <c r="D5830" t="s">
        <v>20</v>
      </c>
      <c r="E5830" t="s">
        <v>240</v>
      </c>
      <c r="F5830" t="s">
        <v>303</v>
      </c>
      <c r="G5830" t="s">
        <v>304</v>
      </c>
      <c r="H5830" t="s">
        <v>305</v>
      </c>
      <c r="I5830" t="s">
        <v>306</v>
      </c>
      <c r="J5830" s="78">
        <v>44153</v>
      </c>
      <c r="K5830" t="s">
        <v>26</v>
      </c>
      <c r="L5830">
        <v>31.12</v>
      </c>
      <c r="R5830" s="81">
        <v>27.13</v>
      </c>
      <c r="S5830" s="81">
        <v>0.01</v>
      </c>
      <c r="T5830" s="81">
        <v>0</v>
      </c>
      <c r="AA5830" t="s">
        <v>307</v>
      </c>
      <c r="AB5830" t="s">
        <v>13</v>
      </c>
      <c r="AC5830" t="b">
        <v>0</v>
      </c>
    </row>
    <row r="5831" spans="1:29" x14ac:dyDescent="0.35">
      <c r="A5831" t="s">
        <v>12</v>
      </c>
      <c r="B5831" t="s">
        <v>315</v>
      </c>
      <c r="C5831" t="s">
        <v>335</v>
      </c>
      <c r="D5831" t="s">
        <v>20</v>
      </c>
      <c r="E5831" t="s">
        <v>240</v>
      </c>
      <c r="F5831" t="s">
        <v>303</v>
      </c>
      <c r="G5831" t="s">
        <v>304</v>
      </c>
      <c r="H5831" t="s">
        <v>305</v>
      </c>
      <c r="I5831" t="s">
        <v>306</v>
      </c>
      <c r="J5831" s="78">
        <v>44153</v>
      </c>
      <c r="K5831" t="s">
        <v>26</v>
      </c>
      <c r="L5831">
        <v>31.12</v>
      </c>
      <c r="R5831" s="81">
        <v>48.37</v>
      </c>
      <c r="S5831" s="81">
        <v>0.03</v>
      </c>
      <c r="T5831" s="81">
        <v>0</v>
      </c>
      <c r="AA5831" t="s">
        <v>307</v>
      </c>
      <c r="AB5831" t="s">
        <v>13</v>
      </c>
      <c r="AC5831" t="b">
        <v>0</v>
      </c>
    </row>
    <row r="5832" spans="1:29" x14ac:dyDescent="0.35">
      <c r="A5832" t="s">
        <v>12</v>
      </c>
      <c r="B5832" t="s">
        <v>316</v>
      </c>
      <c r="C5832" t="s">
        <v>335</v>
      </c>
      <c r="D5832" t="s">
        <v>20</v>
      </c>
      <c r="E5832" t="s">
        <v>240</v>
      </c>
      <c r="F5832" t="s">
        <v>303</v>
      </c>
      <c r="G5832" t="s">
        <v>304</v>
      </c>
      <c r="H5832" t="s">
        <v>305</v>
      </c>
      <c r="I5832" t="s">
        <v>306</v>
      </c>
      <c r="J5832" s="78">
        <v>44153</v>
      </c>
      <c r="K5832" t="s">
        <v>26</v>
      </c>
      <c r="L5832">
        <v>31.12</v>
      </c>
      <c r="R5832" s="81">
        <v>32.21</v>
      </c>
      <c r="S5832" s="81">
        <v>0.02</v>
      </c>
      <c r="T5832" s="81">
        <v>0</v>
      </c>
      <c r="AA5832" t="s">
        <v>307</v>
      </c>
      <c r="AB5832" t="s">
        <v>13</v>
      </c>
      <c r="AC5832" t="b">
        <v>0</v>
      </c>
    </row>
    <row r="5833" spans="1:29" x14ac:dyDescent="0.35">
      <c r="A5833" t="s">
        <v>12</v>
      </c>
      <c r="B5833" t="s">
        <v>317</v>
      </c>
      <c r="C5833" t="s">
        <v>335</v>
      </c>
      <c r="D5833" t="s">
        <v>20</v>
      </c>
      <c r="E5833" t="s">
        <v>240</v>
      </c>
      <c r="F5833" t="s">
        <v>303</v>
      </c>
      <c r="G5833" t="s">
        <v>304</v>
      </c>
      <c r="H5833" t="s">
        <v>305</v>
      </c>
      <c r="I5833" t="s">
        <v>306</v>
      </c>
      <c r="J5833" s="78">
        <v>44153</v>
      </c>
      <c r="K5833" t="s">
        <v>26</v>
      </c>
      <c r="L5833">
        <v>31.12</v>
      </c>
      <c r="R5833" s="81">
        <v>61.28</v>
      </c>
      <c r="S5833" s="81">
        <v>0.03</v>
      </c>
      <c r="T5833" s="81">
        <v>0</v>
      </c>
      <c r="AA5833" t="s">
        <v>307</v>
      </c>
      <c r="AB5833" t="s">
        <v>13</v>
      </c>
      <c r="AC5833" t="b">
        <v>0</v>
      </c>
    </row>
    <row r="5834" spans="1:29" x14ac:dyDescent="0.35">
      <c r="A5834" t="s">
        <v>12</v>
      </c>
      <c r="B5834" t="s">
        <v>318</v>
      </c>
      <c r="C5834" t="s">
        <v>335</v>
      </c>
      <c r="D5834" t="s">
        <v>20</v>
      </c>
      <c r="E5834" t="s">
        <v>240</v>
      </c>
      <c r="F5834" t="s">
        <v>303</v>
      </c>
      <c r="G5834" t="s">
        <v>304</v>
      </c>
      <c r="H5834" t="s">
        <v>305</v>
      </c>
      <c r="I5834" t="s">
        <v>306</v>
      </c>
      <c r="J5834" s="78">
        <v>44153</v>
      </c>
      <c r="K5834" t="s">
        <v>26</v>
      </c>
      <c r="L5834">
        <v>31.12</v>
      </c>
      <c r="R5834" s="81">
        <v>40.85</v>
      </c>
      <c r="S5834" s="81">
        <v>0.02</v>
      </c>
      <c r="T5834" s="81">
        <v>0</v>
      </c>
      <c r="AA5834" t="s">
        <v>307</v>
      </c>
      <c r="AB5834" t="s">
        <v>13</v>
      </c>
      <c r="AC5834" t="b">
        <v>0</v>
      </c>
    </row>
    <row r="5835" spans="1:29" x14ac:dyDescent="0.35">
      <c r="A5835" t="s">
        <v>12</v>
      </c>
      <c r="B5835" t="s">
        <v>319</v>
      </c>
      <c r="C5835" t="s">
        <v>335</v>
      </c>
      <c r="D5835" t="s">
        <v>20</v>
      </c>
      <c r="E5835" t="s">
        <v>240</v>
      </c>
      <c r="F5835" t="s">
        <v>303</v>
      </c>
      <c r="G5835" t="s">
        <v>304</v>
      </c>
      <c r="H5835" t="s">
        <v>305</v>
      </c>
      <c r="I5835" t="s">
        <v>306</v>
      </c>
      <c r="J5835" s="78">
        <v>44153</v>
      </c>
      <c r="K5835" t="s">
        <v>26</v>
      </c>
      <c r="L5835">
        <v>31.12</v>
      </c>
      <c r="R5835" s="81">
        <v>56.29</v>
      </c>
      <c r="S5835" s="81">
        <v>0.03</v>
      </c>
      <c r="T5835" s="81">
        <v>0</v>
      </c>
      <c r="AA5835" t="s">
        <v>307</v>
      </c>
      <c r="AB5835" t="s">
        <v>13</v>
      </c>
      <c r="AC5835" t="b">
        <v>0</v>
      </c>
    </row>
    <row r="5836" spans="1:29" x14ac:dyDescent="0.35">
      <c r="A5836" t="s">
        <v>12</v>
      </c>
      <c r="B5836" t="s">
        <v>320</v>
      </c>
      <c r="C5836" t="s">
        <v>335</v>
      </c>
      <c r="D5836" t="s">
        <v>20</v>
      </c>
      <c r="E5836" t="s">
        <v>240</v>
      </c>
      <c r="F5836" t="s">
        <v>303</v>
      </c>
      <c r="G5836" t="s">
        <v>304</v>
      </c>
      <c r="H5836" t="s">
        <v>305</v>
      </c>
      <c r="I5836" t="s">
        <v>306</v>
      </c>
      <c r="J5836" s="78">
        <v>44153</v>
      </c>
      <c r="K5836" t="s">
        <v>26</v>
      </c>
      <c r="L5836">
        <v>31.12</v>
      </c>
      <c r="R5836" s="81">
        <v>37.53</v>
      </c>
      <c r="S5836" s="81">
        <v>0.02</v>
      </c>
      <c r="T5836" s="81">
        <v>0</v>
      </c>
      <c r="AA5836" t="s">
        <v>307</v>
      </c>
      <c r="AB5836" t="s">
        <v>13</v>
      </c>
      <c r="AC5836" t="b">
        <v>0</v>
      </c>
    </row>
    <row r="5837" spans="1:29" x14ac:dyDescent="0.35">
      <c r="A5837" t="s">
        <v>12</v>
      </c>
      <c r="B5837" t="s">
        <v>321</v>
      </c>
      <c r="C5837" t="s">
        <v>335</v>
      </c>
      <c r="D5837" t="s">
        <v>20</v>
      </c>
      <c r="E5837" t="s">
        <v>240</v>
      </c>
      <c r="F5837" t="s">
        <v>303</v>
      </c>
      <c r="G5837" t="s">
        <v>304</v>
      </c>
      <c r="H5837" t="s">
        <v>305</v>
      </c>
      <c r="I5837" t="s">
        <v>306</v>
      </c>
      <c r="J5837" s="78">
        <v>44153</v>
      </c>
      <c r="K5837" t="s">
        <v>26</v>
      </c>
      <c r="L5837">
        <v>31.12</v>
      </c>
      <c r="R5837" s="81">
        <v>67.55</v>
      </c>
      <c r="S5837" s="81">
        <v>0.04</v>
      </c>
      <c r="T5837" s="81">
        <v>0</v>
      </c>
      <c r="AA5837" t="s">
        <v>307</v>
      </c>
      <c r="AB5837" t="s">
        <v>13</v>
      </c>
      <c r="AC5837" t="b">
        <v>0</v>
      </c>
    </row>
    <row r="5838" spans="1:29" x14ac:dyDescent="0.35">
      <c r="A5838" t="s">
        <v>12</v>
      </c>
      <c r="B5838" t="s">
        <v>322</v>
      </c>
      <c r="C5838" t="s">
        <v>335</v>
      </c>
      <c r="D5838" t="s">
        <v>20</v>
      </c>
      <c r="E5838" t="s">
        <v>240</v>
      </c>
      <c r="F5838" t="s">
        <v>303</v>
      </c>
      <c r="G5838" t="s">
        <v>304</v>
      </c>
      <c r="H5838" t="s">
        <v>305</v>
      </c>
      <c r="I5838" t="s">
        <v>306</v>
      </c>
      <c r="J5838" s="78">
        <v>44153</v>
      </c>
      <c r="K5838" t="s">
        <v>26</v>
      </c>
      <c r="L5838">
        <v>31.12</v>
      </c>
      <c r="R5838" s="81">
        <v>45.05</v>
      </c>
      <c r="S5838" s="81">
        <v>0.02</v>
      </c>
      <c r="T5838" s="81">
        <v>0</v>
      </c>
      <c r="AA5838" t="s">
        <v>307</v>
      </c>
      <c r="AB5838" t="s">
        <v>13</v>
      </c>
      <c r="AC5838" t="b">
        <v>0</v>
      </c>
    </row>
    <row r="5839" spans="1:29" x14ac:dyDescent="0.35">
      <c r="A5839" t="s">
        <v>12</v>
      </c>
      <c r="B5839" t="s">
        <v>323</v>
      </c>
      <c r="C5839" t="s">
        <v>335</v>
      </c>
      <c r="D5839" t="s">
        <v>20</v>
      </c>
      <c r="E5839" t="s">
        <v>240</v>
      </c>
      <c r="F5839" t="s">
        <v>303</v>
      </c>
      <c r="G5839" t="s">
        <v>304</v>
      </c>
      <c r="H5839" t="s">
        <v>305</v>
      </c>
      <c r="I5839" t="s">
        <v>306</v>
      </c>
      <c r="J5839" s="78">
        <v>44153</v>
      </c>
      <c r="K5839" t="s">
        <v>26</v>
      </c>
      <c r="L5839">
        <v>31.12</v>
      </c>
      <c r="R5839" s="81">
        <v>52.69</v>
      </c>
      <c r="S5839" s="81">
        <v>0.03</v>
      </c>
      <c r="T5839" s="81">
        <v>0</v>
      </c>
      <c r="AA5839" t="s">
        <v>307</v>
      </c>
      <c r="AB5839" t="s">
        <v>13</v>
      </c>
      <c r="AC5839" t="b">
        <v>0</v>
      </c>
    </row>
    <row r="5840" spans="1:29" x14ac:dyDescent="0.35">
      <c r="A5840" t="s">
        <v>12</v>
      </c>
      <c r="B5840" t="s">
        <v>324</v>
      </c>
      <c r="C5840" t="s">
        <v>335</v>
      </c>
      <c r="D5840" t="s">
        <v>20</v>
      </c>
      <c r="E5840" t="s">
        <v>240</v>
      </c>
      <c r="F5840" t="s">
        <v>303</v>
      </c>
      <c r="G5840" t="s">
        <v>304</v>
      </c>
      <c r="H5840" t="s">
        <v>305</v>
      </c>
      <c r="I5840" t="s">
        <v>306</v>
      </c>
      <c r="J5840" s="78">
        <v>44153</v>
      </c>
      <c r="K5840" t="s">
        <v>26</v>
      </c>
      <c r="L5840">
        <v>31.12</v>
      </c>
      <c r="R5840" s="81">
        <v>35.1</v>
      </c>
      <c r="S5840" s="81">
        <v>0.02</v>
      </c>
      <c r="T5840" s="81">
        <v>0</v>
      </c>
      <c r="AA5840" t="s">
        <v>307</v>
      </c>
      <c r="AB5840" t="s">
        <v>13</v>
      </c>
      <c r="AC5840" t="b">
        <v>0</v>
      </c>
    </row>
    <row r="5841" spans="1:29" x14ac:dyDescent="0.35">
      <c r="A5841" t="s">
        <v>12</v>
      </c>
      <c r="B5841" t="s">
        <v>325</v>
      </c>
      <c r="C5841" t="s">
        <v>335</v>
      </c>
      <c r="D5841" t="s">
        <v>20</v>
      </c>
      <c r="E5841" t="s">
        <v>240</v>
      </c>
      <c r="F5841" t="s">
        <v>303</v>
      </c>
      <c r="G5841" t="s">
        <v>304</v>
      </c>
      <c r="H5841" t="s">
        <v>305</v>
      </c>
      <c r="I5841" t="s">
        <v>306</v>
      </c>
      <c r="J5841" s="78">
        <v>44153</v>
      </c>
      <c r="K5841" t="s">
        <v>26</v>
      </c>
      <c r="L5841">
        <v>31.12</v>
      </c>
      <c r="R5841" s="81">
        <v>70.28</v>
      </c>
      <c r="S5841" s="81">
        <v>0.04</v>
      </c>
      <c r="T5841" s="81">
        <v>0</v>
      </c>
      <c r="AA5841" t="s">
        <v>307</v>
      </c>
      <c r="AB5841" t="s">
        <v>13</v>
      </c>
      <c r="AC5841" t="b">
        <v>0</v>
      </c>
    </row>
    <row r="5842" spans="1:29" x14ac:dyDescent="0.35">
      <c r="A5842" t="s">
        <v>12</v>
      </c>
      <c r="B5842" t="s">
        <v>326</v>
      </c>
      <c r="C5842" t="s">
        <v>335</v>
      </c>
      <c r="D5842" t="s">
        <v>20</v>
      </c>
      <c r="E5842" t="s">
        <v>240</v>
      </c>
      <c r="F5842" t="s">
        <v>303</v>
      </c>
      <c r="G5842" t="s">
        <v>304</v>
      </c>
      <c r="H5842" t="s">
        <v>305</v>
      </c>
      <c r="I5842" t="s">
        <v>306</v>
      </c>
      <c r="J5842" s="78">
        <v>44153</v>
      </c>
      <c r="K5842" t="s">
        <v>26</v>
      </c>
      <c r="L5842">
        <v>31.12</v>
      </c>
      <c r="R5842" s="81">
        <v>46.82</v>
      </c>
      <c r="S5842" s="81">
        <v>0.03</v>
      </c>
      <c r="T5842" s="81">
        <v>0</v>
      </c>
      <c r="AA5842" t="s">
        <v>307</v>
      </c>
      <c r="AB5842" t="s">
        <v>13</v>
      </c>
      <c r="AC5842" t="b">
        <v>0</v>
      </c>
    </row>
    <row r="5843" spans="1:29" x14ac:dyDescent="0.35">
      <c r="A5843" t="s">
        <v>12</v>
      </c>
      <c r="B5843" t="s">
        <v>302</v>
      </c>
      <c r="C5843" t="s">
        <v>335</v>
      </c>
      <c r="D5843" t="s">
        <v>20</v>
      </c>
      <c r="E5843" t="s">
        <v>241</v>
      </c>
      <c r="F5843" t="s">
        <v>303</v>
      </c>
      <c r="G5843" t="s">
        <v>304</v>
      </c>
      <c r="H5843" t="s">
        <v>305</v>
      </c>
      <c r="I5843" t="s">
        <v>306</v>
      </c>
      <c r="J5843" s="78">
        <v>44153</v>
      </c>
      <c r="K5843" t="s">
        <v>26</v>
      </c>
      <c r="L5843">
        <v>23.74</v>
      </c>
      <c r="R5843" s="81">
        <v>55.06</v>
      </c>
      <c r="S5843" s="81">
        <v>0.02</v>
      </c>
      <c r="T5843" s="81">
        <v>0</v>
      </c>
      <c r="AA5843" t="s">
        <v>307</v>
      </c>
      <c r="AB5843" t="s">
        <v>13</v>
      </c>
      <c r="AC5843" t="b">
        <v>0</v>
      </c>
    </row>
    <row r="5844" spans="1:29" x14ac:dyDescent="0.35">
      <c r="A5844" t="s">
        <v>12</v>
      </c>
      <c r="B5844" t="s">
        <v>308</v>
      </c>
      <c r="C5844" t="s">
        <v>335</v>
      </c>
      <c r="D5844" t="s">
        <v>20</v>
      </c>
      <c r="E5844" t="s">
        <v>241</v>
      </c>
      <c r="F5844" t="s">
        <v>303</v>
      </c>
      <c r="G5844" t="s">
        <v>304</v>
      </c>
      <c r="H5844" t="s">
        <v>305</v>
      </c>
      <c r="I5844" t="s">
        <v>306</v>
      </c>
      <c r="J5844" s="78">
        <v>44153</v>
      </c>
      <c r="K5844" t="s">
        <v>26</v>
      </c>
      <c r="L5844">
        <v>23.74</v>
      </c>
      <c r="R5844" s="81">
        <v>36.68</v>
      </c>
      <c r="S5844" s="81">
        <v>0.02</v>
      </c>
      <c r="T5844" s="81">
        <v>0</v>
      </c>
      <c r="AA5844" t="s">
        <v>307</v>
      </c>
      <c r="AB5844" t="s">
        <v>13</v>
      </c>
      <c r="AC5844" t="b">
        <v>0</v>
      </c>
    </row>
    <row r="5845" spans="1:29" x14ac:dyDescent="0.35">
      <c r="A5845" t="s">
        <v>12</v>
      </c>
      <c r="B5845" t="s">
        <v>309</v>
      </c>
      <c r="C5845" t="s">
        <v>335</v>
      </c>
      <c r="D5845" t="s">
        <v>20</v>
      </c>
      <c r="E5845" t="s">
        <v>241</v>
      </c>
      <c r="F5845" t="s">
        <v>303</v>
      </c>
      <c r="G5845" t="s">
        <v>304</v>
      </c>
      <c r="H5845" t="s">
        <v>305</v>
      </c>
      <c r="I5845" t="s">
        <v>306</v>
      </c>
      <c r="J5845" s="78">
        <v>44153</v>
      </c>
      <c r="K5845" t="s">
        <v>26</v>
      </c>
      <c r="L5845">
        <v>23.74</v>
      </c>
      <c r="R5845" s="81">
        <v>51.6</v>
      </c>
      <c r="S5845" s="81">
        <v>0.02</v>
      </c>
      <c r="T5845" s="81">
        <v>0</v>
      </c>
      <c r="AA5845" t="s">
        <v>307</v>
      </c>
      <c r="AB5845" t="s">
        <v>13</v>
      </c>
      <c r="AC5845" t="b">
        <v>0</v>
      </c>
    </row>
    <row r="5846" spans="1:29" x14ac:dyDescent="0.35">
      <c r="A5846" t="s">
        <v>12</v>
      </c>
      <c r="B5846" t="s">
        <v>310</v>
      </c>
      <c r="C5846" t="s">
        <v>335</v>
      </c>
      <c r="D5846" t="s">
        <v>20</v>
      </c>
      <c r="E5846" t="s">
        <v>241</v>
      </c>
      <c r="F5846" t="s">
        <v>303</v>
      </c>
      <c r="G5846" t="s">
        <v>304</v>
      </c>
      <c r="H5846" t="s">
        <v>305</v>
      </c>
      <c r="I5846" t="s">
        <v>306</v>
      </c>
      <c r="J5846" s="78">
        <v>44153</v>
      </c>
      <c r="K5846" t="s">
        <v>26</v>
      </c>
      <c r="L5846">
        <v>23.74</v>
      </c>
      <c r="R5846" s="81">
        <v>34.43</v>
      </c>
      <c r="S5846" s="81">
        <v>0.01</v>
      </c>
      <c r="T5846" s="81">
        <v>0</v>
      </c>
      <c r="AA5846" t="s">
        <v>307</v>
      </c>
      <c r="AB5846" t="s">
        <v>13</v>
      </c>
      <c r="AC5846" t="b">
        <v>0</v>
      </c>
    </row>
    <row r="5847" spans="1:29" x14ac:dyDescent="0.35">
      <c r="A5847" t="s">
        <v>12</v>
      </c>
      <c r="B5847" t="s">
        <v>311</v>
      </c>
      <c r="C5847" t="s">
        <v>335</v>
      </c>
      <c r="D5847" t="s">
        <v>20</v>
      </c>
      <c r="E5847" t="s">
        <v>241</v>
      </c>
      <c r="F5847" t="s">
        <v>303</v>
      </c>
      <c r="G5847" t="s">
        <v>304</v>
      </c>
      <c r="H5847" t="s">
        <v>305</v>
      </c>
      <c r="I5847" t="s">
        <v>306</v>
      </c>
      <c r="J5847" s="78">
        <v>44153</v>
      </c>
      <c r="K5847" t="s">
        <v>26</v>
      </c>
      <c r="L5847">
        <v>23.74</v>
      </c>
      <c r="R5847" s="81">
        <v>50.68</v>
      </c>
      <c r="S5847" s="81">
        <v>0.02</v>
      </c>
      <c r="T5847" s="81">
        <v>0</v>
      </c>
      <c r="AA5847" t="s">
        <v>307</v>
      </c>
      <c r="AB5847" t="s">
        <v>13</v>
      </c>
      <c r="AC5847" t="b">
        <v>0</v>
      </c>
    </row>
    <row r="5848" spans="1:29" x14ac:dyDescent="0.35">
      <c r="A5848" t="s">
        <v>12</v>
      </c>
      <c r="B5848" t="s">
        <v>312</v>
      </c>
      <c r="C5848" t="s">
        <v>335</v>
      </c>
      <c r="D5848" t="s">
        <v>20</v>
      </c>
      <c r="E5848" t="s">
        <v>241</v>
      </c>
      <c r="F5848" t="s">
        <v>303</v>
      </c>
      <c r="G5848" t="s">
        <v>304</v>
      </c>
      <c r="H5848" t="s">
        <v>305</v>
      </c>
      <c r="I5848" t="s">
        <v>306</v>
      </c>
      <c r="J5848" s="78">
        <v>44153</v>
      </c>
      <c r="K5848" t="s">
        <v>26</v>
      </c>
      <c r="L5848">
        <v>23.74</v>
      </c>
      <c r="R5848" s="81">
        <v>33.79</v>
      </c>
      <c r="S5848" s="81">
        <v>0.01</v>
      </c>
      <c r="T5848" s="81">
        <v>0</v>
      </c>
      <c r="AA5848" t="s">
        <v>307</v>
      </c>
      <c r="AB5848" t="s">
        <v>13</v>
      </c>
      <c r="AC5848" t="b">
        <v>0</v>
      </c>
    </row>
    <row r="5849" spans="1:29" x14ac:dyDescent="0.35">
      <c r="A5849" t="s">
        <v>12</v>
      </c>
      <c r="B5849" t="s">
        <v>313</v>
      </c>
      <c r="C5849" t="s">
        <v>335</v>
      </c>
      <c r="D5849" t="s">
        <v>20</v>
      </c>
      <c r="E5849" t="s">
        <v>241</v>
      </c>
      <c r="F5849" t="s">
        <v>303</v>
      </c>
      <c r="G5849" t="s">
        <v>304</v>
      </c>
      <c r="H5849" t="s">
        <v>305</v>
      </c>
      <c r="I5849" t="s">
        <v>306</v>
      </c>
      <c r="J5849" s="78">
        <v>44153</v>
      </c>
      <c r="K5849" t="s">
        <v>26</v>
      </c>
      <c r="L5849">
        <v>23.74</v>
      </c>
      <c r="R5849" s="81">
        <v>50.68</v>
      </c>
      <c r="S5849" s="81">
        <v>0.02</v>
      </c>
      <c r="T5849" s="81">
        <v>0</v>
      </c>
      <c r="AA5849" t="s">
        <v>307</v>
      </c>
      <c r="AB5849" t="s">
        <v>13</v>
      </c>
      <c r="AC5849" t="b">
        <v>0</v>
      </c>
    </row>
    <row r="5850" spans="1:29" x14ac:dyDescent="0.35">
      <c r="A5850" t="s">
        <v>12</v>
      </c>
      <c r="B5850" t="s">
        <v>314</v>
      </c>
      <c r="C5850" t="s">
        <v>335</v>
      </c>
      <c r="D5850" t="s">
        <v>20</v>
      </c>
      <c r="E5850" t="s">
        <v>241</v>
      </c>
      <c r="F5850" t="s">
        <v>303</v>
      </c>
      <c r="G5850" t="s">
        <v>304</v>
      </c>
      <c r="H5850" t="s">
        <v>305</v>
      </c>
      <c r="I5850" t="s">
        <v>306</v>
      </c>
      <c r="J5850" s="78">
        <v>44153</v>
      </c>
      <c r="K5850" t="s">
        <v>26</v>
      </c>
      <c r="L5850">
        <v>23.74</v>
      </c>
      <c r="R5850" s="81">
        <v>33.79</v>
      </c>
      <c r="S5850" s="81">
        <v>0.01</v>
      </c>
      <c r="T5850" s="81">
        <v>0</v>
      </c>
      <c r="AA5850" t="s">
        <v>307</v>
      </c>
      <c r="AB5850" t="s">
        <v>13</v>
      </c>
      <c r="AC5850" t="b">
        <v>0</v>
      </c>
    </row>
    <row r="5851" spans="1:29" x14ac:dyDescent="0.35">
      <c r="A5851" t="s">
        <v>12</v>
      </c>
      <c r="B5851" t="s">
        <v>315</v>
      </c>
      <c r="C5851" t="s">
        <v>335</v>
      </c>
      <c r="D5851" t="s">
        <v>20</v>
      </c>
      <c r="E5851" t="s">
        <v>241</v>
      </c>
      <c r="F5851" t="s">
        <v>303</v>
      </c>
      <c r="G5851" t="s">
        <v>304</v>
      </c>
      <c r="H5851" t="s">
        <v>305</v>
      </c>
      <c r="I5851" t="s">
        <v>306</v>
      </c>
      <c r="J5851" s="78">
        <v>44153</v>
      </c>
      <c r="K5851" t="s">
        <v>26</v>
      </c>
      <c r="L5851">
        <v>23.74</v>
      </c>
      <c r="R5851" s="81">
        <v>60.28</v>
      </c>
      <c r="S5851" s="81">
        <v>0.03</v>
      </c>
      <c r="T5851" s="81">
        <v>0</v>
      </c>
      <c r="AA5851" t="s">
        <v>307</v>
      </c>
      <c r="AB5851" t="s">
        <v>13</v>
      </c>
      <c r="AC5851" t="b">
        <v>0</v>
      </c>
    </row>
    <row r="5852" spans="1:29" x14ac:dyDescent="0.35">
      <c r="A5852" t="s">
        <v>12</v>
      </c>
      <c r="B5852" t="s">
        <v>316</v>
      </c>
      <c r="C5852" t="s">
        <v>335</v>
      </c>
      <c r="D5852" t="s">
        <v>20</v>
      </c>
      <c r="E5852" t="s">
        <v>241</v>
      </c>
      <c r="F5852" t="s">
        <v>303</v>
      </c>
      <c r="G5852" t="s">
        <v>304</v>
      </c>
      <c r="H5852" t="s">
        <v>305</v>
      </c>
      <c r="I5852" t="s">
        <v>306</v>
      </c>
      <c r="J5852" s="78">
        <v>44153</v>
      </c>
      <c r="K5852" t="s">
        <v>26</v>
      </c>
      <c r="L5852">
        <v>23.74</v>
      </c>
      <c r="R5852" s="81">
        <v>40.130000000000003</v>
      </c>
      <c r="S5852" s="81">
        <v>0.02</v>
      </c>
      <c r="T5852" s="81">
        <v>0</v>
      </c>
      <c r="AA5852" t="s">
        <v>307</v>
      </c>
      <c r="AB5852" t="s">
        <v>13</v>
      </c>
      <c r="AC5852" t="b">
        <v>0</v>
      </c>
    </row>
    <row r="5853" spans="1:29" x14ac:dyDescent="0.35">
      <c r="A5853" t="s">
        <v>12</v>
      </c>
      <c r="B5853" t="s">
        <v>317</v>
      </c>
      <c r="C5853" t="s">
        <v>335</v>
      </c>
      <c r="D5853" t="s">
        <v>20</v>
      </c>
      <c r="E5853" t="s">
        <v>241</v>
      </c>
      <c r="F5853" t="s">
        <v>303</v>
      </c>
      <c r="G5853" t="s">
        <v>304</v>
      </c>
      <c r="H5853" t="s">
        <v>305</v>
      </c>
      <c r="I5853" t="s">
        <v>306</v>
      </c>
      <c r="J5853" s="78">
        <v>44153</v>
      </c>
      <c r="K5853" t="s">
        <v>26</v>
      </c>
      <c r="L5853">
        <v>23.74</v>
      </c>
      <c r="R5853" s="81">
        <v>64.150000000000006</v>
      </c>
      <c r="S5853" s="81">
        <v>0.03</v>
      </c>
      <c r="T5853" s="81">
        <v>0</v>
      </c>
      <c r="AA5853" t="s">
        <v>307</v>
      </c>
      <c r="AB5853" t="s">
        <v>13</v>
      </c>
      <c r="AC5853" t="b">
        <v>0</v>
      </c>
    </row>
    <row r="5854" spans="1:29" x14ac:dyDescent="0.35">
      <c r="A5854" t="s">
        <v>12</v>
      </c>
      <c r="B5854" t="s">
        <v>318</v>
      </c>
      <c r="C5854" t="s">
        <v>335</v>
      </c>
      <c r="D5854" t="s">
        <v>20</v>
      </c>
      <c r="E5854" t="s">
        <v>241</v>
      </c>
      <c r="F5854" t="s">
        <v>303</v>
      </c>
      <c r="G5854" t="s">
        <v>304</v>
      </c>
      <c r="H5854" t="s">
        <v>305</v>
      </c>
      <c r="I5854" t="s">
        <v>306</v>
      </c>
      <c r="J5854" s="78">
        <v>44153</v>
      </c>
      <c r="K5854" t="s">
        <v>26</v>
      </c>
      <c r="L5854">
        <v>23.74</v>
      </c>
      <c r="R5854" s="81">
        <v>42.75</v>
      </c>
      <c r="S5854" s="81">
        <v>0.02</v>
      </c>
      <c r="T5854" s="81">
        <v>0</v>
      </c>
      <c r="AA5854" t="s">
        <v>307</v>
      </c>
      <c r="AB5854" t="s">
        <v>13</v>
      </c>
      <c r="AC5854" t="b">
        <v>0</v>
      </c>
    </row>
    <row r="5855" spans="1:29" x14ac:dyDescent="0.35">
      <c r="A5855" t="s">
        <v>12</v>
      </c>
      <c r="B5855" t="s">
        <v>319</v>
      </c>
      <c r="C5855" t="s">
        <v>335</v>
      </c>
      <c r="D5855" t="s">
        <v>20</v>
      </c>
      <c r="E5855" t="s">
        <v>241</v>
      </c>
      <c r="F5855" t="s">
        <v>303</v>
      </c>
      <c r="G5855" t="s">
        <v>304</v>
      </c>
      <c r="H5855" t="s">
        <v>305</v>
      </c>
      <c r="I5855" t="s">
        <v>306</v>
      </c>
      <c r="J5855" s="78">
        <v>44153</v>
      </c>
      <c r="K5855" t="s">
        <v>26</v>
      </c>
      <c r="L5855">
        <v>23.74</v>
      </c>
      <c r="R5855" s="81">
        <v>58.99</v>
      </c>
      <c r="S5855" s="81">
        <v>0.03</v>
      </c>
      <c r="T5855" s="81">
        <v>0</v>
      </c>
      <c r="AA5855" t="s">
        <v>307</v>
      </c>
      <c r="AB5855" t="s">
        <v>13</v>
      </c>
      <c r="AC5855" t="b">
        <v>0</v>
      </c>
    </row>
    <row r="5856" spans="1:29" x14ac:dyDescent="0.35">
      <c r="A5856" t="s">
        <v>12</v>
      </c>
      <c r="B5856" t="s">
        <v>320</v>
      </c>
      <c r="C5856" t="s">
        <v>335</v>
      </c>
      <c r="D5856" t="s">
        <v>20</v>
      </c>
      <c r="E5856" t="s">
        <v>241</v>
      </c>
      <c r="F5856" t="s">
        <v>303</v>
      </c>
      <c r="G5856" t="s">
        <v>304</v>
      </c>
      <c r="H5856" t="s">
        <v>305</v>
      </c>
      <c r="I5856" t="s">
        <v>306</v>
      </c>
      <c r="J5856" s="78">
        <v>44153</v>
      </c>
      <c r="K5856" t="s">
        <v>26</v>
      </c>
      <c r="L5856">
        <v>23.74</v>
      </c>
      <c r="R5856" s="81">
        <v>39.32</v>
      </c>
      <c r="S5856" s="81">
        <v>0.02</v>
      </c>
      <c r="T5856" s="81">
        <v>0</v>
      </c>
      <c r="AA5856" t="s">
        <v>307</v>
      </c>
      <c r="AB5856" t="s">
        <v>13</v>
      </c>
      <c r="AC5856" t="b">
        <v>0</v>
      </c>
    </row>
    <row r="5857" spans="1:29" x14ac:dyDescent="0.35">
      <c r="A5857" t="s">
        <v>12</v>
      </c>
      <c r="B5857" t="s">
        <v>321</v>
      </c>
      <c r="C5857" t="s">
        <v>335</v>
      </c>
      <c r="D5857" t="s">
        <v>20</v>
      </c>
      <c r="E5857" t="s">
        <v>241</v>
      </c>
      <c r="F5857" t="s">
        <v>303</v>
      </c>
      <c r="G5857" t="s">
        <v>304</v>
      </c>
      <c r="H5857" t="s">
        <v>305</v>
      </c>
      <c r="I5857" t="s">
        <v>306</v>
      </c>
      <c r="J5857" s="78">
        <v>44153</v>
      </c>
      <c r="K5857" t="s">
        <v>26</v>
      </c>
      <c r="L5857">
        <v>23.74</v>
      </c>
      <c r="R5857" s="81">
        <v>70.739999999999995</v>
      </c>
      <c r="S5857" s="81">
        <v>0.03</v>
      </c>
      <c r="T5857" s="81">
        <v>0</v>
      </c>
      <c r="AA5857" t="s">
        <v>307</v>
      </c>
      <c r="AB5857" t="s">
        <v>13</v>
      </c>
      <c r="AC5857" t="b">
        <v>0</v>
      </c>
    </row>
    <row r="5858" spans="1:29" x14ac:dyDescent="0.35">
      <c r="A5858" t="s">
        <v>12</v>
      </c>
      <c r="B5858" t="s">
        <v>322</v>
      </c>
      <c r="C5858" t="s">
        <v>335</v>
      </c>
      <c r="D5858" t="s">
        <v>20</v>
      </c>
      <c r="E5858" t="s">
        <v>241</v>
      </c>
      <c r="F5858" t="s">
        <v>303</v>
      </c>
      <c r="G5858" t="s">
        <v>304</v>
      </c>
      <c r="H5858" t="s">
        <v>305</v>
      </c>
      <c r="I5858" t="s">
        <v>306</v>
      </c>
      <c r="J5858" s="78">
        <v>44153</v>
      </c>
      <c r="K5858" t="s">
        <v>26</v>
      </c>
      <c r="L5858">
        <v>23.74</v>
      </c>
      <c r="R5858" s="81">
        <v>47.2</v>
      </c>
      <c r="S5858" s="81">
        <v>0.02</v>
      </c>
      <c r="T5858" s="81">
        <v>0</v>
      </c>
      <c r="AA5858" t="s">
        <v>307</v>
      </c>
      <c r="AB5858" t="s">
        <v>13</v>
      </c>
      <c r="AC5858" t="b">
        <v>0</v>
      </c>
    </row>
    <row r="5859" spans="1:29" x14ac:dyDescent="0.35">
      <c r="A5859" t="s">
        <v>12</v>
      </c>
      <c r="B5859" t="s">
        <v>323</v>
      </c>
      <c r="C5859" t="s">
        <v>335</v>
      </c>
      <c r="D5859" t="s">
        <v>20</v>
      </c>
      <c r="E5859" t="s">
        <v>241</v>
      </c>
      <c r="F5859" t="s">
        <v>303</v>
      </c>
      <c r="G5859" t="s">
        <v>304</v>
      </c>
      <c r="H5859" t="s">
        <v>305</v>
      </c>
      <c r="I5859" t="s">
        <v>306</v>
      </c>
      <c r="J5859" s="78">
        <v>44153</v>
      </c>
      <c r="K5859" t="s">
        <v>26</v>
      </c>
      <c r="L5859">
        <v>23.74</v>
      </c>
      <c r="R5859" s="81">
        <v>55.21</v>
      </c>
      <c r="S5859" s="81">
        <v>0.03</v>
      </c>
      <c r="T5859" s="81">
        <v>0</v>
      </c>
      <c r="AA5859" t="s">
        <v>307</v>
      </c>
      <c r="AB5859" t="s">
        <v>13</v>
      </c>
      <c r="AC5859" t="b">
        <v>0</v>
      </c>
    </row>
    <row r="5860" spans="1:29" x14ac:dyDescent="0.35">
      <c r="A5860" t="s">
        <v>12</v>
      </c>
      <c r="B5860" t="s">
        <v>324</v>
      </c>
      <c r="C5860" t="s">
        <v>335</v>
      </c>
      <c r="D5860" t="s">
        <v>20</v>
      </c>
      <c r="E5860" t="s">
        <v>241</v>
      </c>
      <c r="F5860" t="s">
        <v>303</v>
      </c>
      <c r="G5860" t="s">
        <v>304</v>
      </c>
      <c r="H5860" t="s">
        <v>305</v>
      </c>
      <c r="I5860" t="s">
        <v>306</v>
      </c>
      <c r="J5860" s="78">
        <v>44153</v>
      </c>
      <c r="K5860" t="s">
        <v>26</v>
      </c>
      <c r="L5860">
        <v>23.74</v>
      </c>
      <c r="R5860" s="81">
        <v>36.82</v>
      </c>
      <c r="S5860" s="81">
        <v>0.02</v>
      </c>
      <c r="T5860" s="81">
        <v>0</v>
      </c>
      <c r="AA5860" t="s">
        <v>307</v>
      </c>
      <c r="AB5860" t="s">
        <v>13</v>
      </c>
      <c r="AC5860" t="b">
        <v>0</v>
      </c>
    </row>
    <row r="5861" spans="1:29" x14ac:dyDescent="0.35">
      <c r="A5861" t="s">
        <v>12</v>
      </c>
      <c r="B5861" t="s">
        <v>325</v>
      </c>
      <c r="C5861" t="s">
        <v>335</v>
      </c>
      <c r="D5861" t="s">
        <v>20</v>
      </c>
      <c r="E5861" t="s">
        <v>241</v>
      </c>
      <c r="F5861" t="s">
        <v>303</v>
      </c>
      <c r="G5861" t="s">
        <v>304</v>
      </c>
      <c r="H5861" t="s">
        <v>305</v>
      </c>
      <c r="I5861" t="s">
        <v>306</v>
      </c>
      <c r="J5861" s="78">
        <v>44153</v>
      </c>
      <c r="K5861" t="s">
        <v>26</v>
      </c>
      <c r="L5861">
        <v>23.74</v>
      </c>
      <c r="R5861" s="81">
        <v>73.569999999999993</v>
      </c>
      <c r="S5861" s="81">
        <v>0.03</v>
      </c>
      <c r="T5861" s="81">
        <v>0</v>
      </c>
      <c r="AA5861" t="s">
        <v>307</v>
      </c>
      <c r="AB5861" t="s">
        <v>13</v>
      </c>
      <c r="AC5861" t="b">
        <v>0</v>
      </c>
    </row>
    <row r="5862" spans="1:29" x14ac:dyDescent="0.35">
      <c r="A5862" t="s">
        <v>12</v>
      </c>
      <c r="B5862" t="s">
        <v>326</v>
      </c>
      <c r="C5862" t="s">
        <v>335</v>
      </c>
      <c r="D5862" t="s">
        <v>20</v>
      </c>
      <c r="E5862" t="s">
        <v>241</v>
      </c>
      <c r="F5862" t="s">
        <v>303</v>
      </c>
      <c r="G5862" t="s">
        <v>304</v>
      </c>
      <c r="H5862" t="s">
        <v>305</v>
      </c>
      <c r="I5862" t="s">
        <v>306</v>
      </c>
      <c r="J5862" s="78">
        <v>44153</v>
      </c>
      <c r="K5862" t="s">
        <v>26</v>
      </c>
      <c r="L5862">
        <v>23.74</v>
      </c>
      <c r="R5862" s="81">
        <v>49.03</v>
      </c>
      <c r="S5862" s="81">
        <v>0.02</v>
      </c>
      <c r="T5862" s="81">
        <v>0</v>
      </c>
      <c r="AA5862" t="s">
        <v>307</v>
      </c>
      <c r="AB5862" t="s">
        <v>13</v>
      </c>
      <c r="AC5862" t="b">
        <v>0</v>
      </c>
    </row>
    <row r="5863" spans="1:29" x14ac:dyDescent="0.35">
      <c r="A5863" t="s">
        <v>12</v>
      </c>
      <c r="B5863" t="s">
        <v>302</v>
      </c>
      <c r="C5863" t="s">
        <v>335</v>
      </c>
      <c r="D5863" t="s">
        <v>20</v>
      </c>
      <c r="E5863" t="s">
        <v>242</v>
      </c>
      <c r="F5863" t="s">
        <v>303</v>
      </c>
      <c r="G5863" t="s">
        <v>304</v>
      </c>
      <c r="H5863" t="s">
        <v>305</v>
      </c>
      <c r="I5863" t="s">
        <v>306</v>
      </c>
      <c r="J5863" s="78">
        <v>44153</v>
      </c>
      <c r="K5863" t="s">
        <v>26</v>
      </c>
      <c r="L5863">
        <v>31</v>
      </c>
      <c r="R5863" s="81">
        <v>53.78</v>
      </c>
      <c r="S5863" s="81">
        <v>0.02</v>
      </c>
      <c r="T5863" s="81">
        <v>0</v>
      </c>
      <c r="AA5863" t="s">
        <v>307</v>
      </c>
      <c r="AB5863" t="s">
        <v>13</v>
      </c>
      <c r="AC5863" t="b">
        <v>0</v>
      </c>
    </row>
    <row r="5864" spans="1:29" x14ac:dyDescent="0.35">
      <c r="A5864" t="s">
        <v>12</v>
      </c>
      <c r="B5864" t="s">
        <v>308</v>
      </c>
      <c r="C5864" t="s">
        <v>335</v>
      </c>
      <c r="D5864" t="s">
        <v>20</v>
      </c>
      <c r="E5864" t="s">
        <v>242</v>
      </c>
      <c r="F5864" t="s">
        <v>303</v>
      </c>
      <c r="G5864" t="s">
        <v>304</v>
      </c>
      <c r="H5864" t="s">
        <v>305</v>
      </c>
      <c r="I5864" t="s">
        <v>306</v>
      </c>
      <c r="J5864" s="78">
        <v>44153</v>
      </c>
      <c r="K5864" t="s">
        <v>26</v>
      </c>
      <c r="L5864">
        <v>31</v>
      </c>
      <c r="R5864" s="81">
        <v>35.9</v>
      </c>
      <c r="S5864" s="81">
        <v>0.01</v>
      </c>
      <c r="T5864" s="81">
        <v>0</v>
      </c>
      <c r="AA5864" t="s">
        <v>307</v>
      </c>
      <c r="AB5864" t="s">
        <v>13</v>
      </c>
      <c r="AC5864" t="b">
        <v>0</v>
      </c>
    </row>
    <row r="5865" spans="1:29" x14ac:dyDescent="0.35">
      <c r="A5865" t="s">
        <v>12</v>
      </c>
      <c r="B5865" t="s">
        <v>309</v>
      </c>
      <c r="C5865" t="s">
        <v>335</v>
      </c>
      <c r="D5865" t="s">
        <v>20</v>
      </c>
      <c r="E5865" t="s">
        <v>242</v>
      </c>
      <c r="F5865" t="s">
        <v>303</v>
      </c>
      <c r="G5865" t="s">
        <v>304</v>
      </c>
      <c r="H5865" t="s">
        <v>305</v>
      </c>
      <c r="I5865" t="s">
        <v>306</v>
      </c>
      <c r="J5865" s="78">
        <v>44153</v>
      </c>
      <c r="K5865" t="s">
        <v>26</v>
      </c>
      <c r="L5865">
        <v>31</v>
      </c>
      <c r="R5865" s="81">
        <v>50.42</v>
      </c>
      <c r="S5865" s="81">
        <v>0.02</v>
      </c>
      <c r="T5865" s="81">
        <v>0</v>
      </c>
      <c r="AA5865" t="s">
        <v>307</v>
      </c>
      <c r="AB5865" t="s">
        <v>13</v>
      </c>
      <c r="AC5865" t="b">
        <v>0</v>
      </c>
    </row>
    <row r="5866" spans="1:29" x14ac:dyDescent="0.35">
      <c r="A5866" t="s">
        <v>12</v>
      </c>
      <c r="B5866" t="s">
        <v>310</v>
      </c>
      <c r="C5866" t="s">
        <v>335</v>
      </c>
      <c r="D5866" t="s">
        <v>20</v>
      </c>
      <c r="E5866" t="s">
        <v>242</v>
      </c>
      <c r="F5866" t="s">
        <v>303</v>
      </c>
      <c r="G5866" t="s">
        <v>304</v>
      </c>
      <c r="H5866" t="s">
        <v>305</v>
      </c>
      <c r="I5866" t="s">
        <v>306</v>
      </c>
      <c r="J5866" s="78">
        <v>44153</v>
      </c>
      <c r="K5866" t="s">
        <v>26</v>
      </c>
      <c r="L5866">
        <v>31</v>
      </c>
      <c r="R5866" s="81">
        <v>33.64</v>
      </c>
      <c r="S5866" s="81">
        <v>0.01</v>
      </c>
      <c r="T5866" s="81">
        <v>0</v>
      </c>
      <c r="AA5866" t="s">
        <v>307</v>
      </c>
      <c r="AB5866" t="s">
        <v>13</v>
      </c>
      <c r="AC5866" t="b">
        <v>0</v>
      </c>
    </row>
    <row r="5867" spans="1:29" x14ac:dyDescent="0.35">
      <c r="A5867" t="s">
        <v>12</v>
      </c>
      <c r="B5867" t="s">
        <v>311</v>
      </c>
      <c r="C5867" t="s">
        <v>335</v>
      </c>
      <c r="D5867" t="s">
        <v>20</v>
      </c>
      <c r="E5867" t="s">
        <v>242</v>
      </c>
      <c r="F5867" t="s">
        <v>303</v>
      </c>
      <c r="G5867" t="s">
        <v>304</v>
      </c>
      <c r="H5867" t="s">
        <v>305</v>
      </c>
      <c r="I5867" t="s">
        <v>306</v>
      </c>
      <c r="J5867" s="78">
        <v>44153</v>
      </c>
      <c r="K5867" t="s">
        <v>26</v>
      </c>
      <c r="L5867">
        <v>31</v>
      </c>
      <c r="R5867" s="81">
        <v>49.54</v>
      </c>
      <c r="S5867" s="81">
        <v>0.02</v>
      </c>
      <c r="T5867" s="81">
        <v>0</v>
      </c>
      <c r="AA5867" t="s">
        <v>307</v>
      </c>
      <c r="AB5867" t="s">
        <v>13</v>
      </c>
      <c r="AC5867" t="b">
        <v>0</v>
      </c>
    </row>
    <row r="5868" spans="1:29" x14ac:dyDescent="0.35">
      <c r="A5868" t="s">
        <v>12</v>
      </c>
      <c r="B5868" t="s">
        <v>312</v>
      </c>
      <c r="C5868" t="s">
        <v>335</v>
      </c>
      <c r="D5868" t="s">
        <v>20</v>
      </c>
      <c r="E5868" t="s">
        <v>242</v>
      </c>
      <c r="F5868" t="s">
        <v>303</v>
      </c>
      <c r="G5868" t="s">
        <v>304</v>
      </c>
      <c r="H5868" t="s">
        <v>305</v>
      </c>
      <c r="I5868" t="s">
        <v>306</v>
      </c>
      <c r="J5868" s="78">
        <v>44153</v>
      </c>
      <c r="K5868" t="s">
        <v>26</v>
      </c>
      <c r="L5868">
        <v>31</v>
      </c>
      <c r="R5868" s="81">
        <v>33.049999999999997</v>
      </c>
      <c r="S5868" s="81">
        <v>0.01</v>
      </c>
      <c r="T5868" s="81">
        <v>0</v>
      </c>
      <c r="AA5868" t="s">
        <v>307</v>
      </c>
      <c r="AB5868" t="s">
        <v>13</v>
      </c>
      <c r="AC5868" t="b">
        <v>0</v>
      </c>
    </row>
    <row r="5869" spans="1:29" x14ac:dyDescent="0.35">
      <c r="A5869" t="s">
        <v>12</v>
      </c>
      <c r="B5869" t="s">
        <v>313</v>
      </c>
      <c r="C5869" t="s">
        <v>335</v>
      </c>
      <c r="D5869" t="s">
        <v>20</v>
      </c>
      <c r="E5869" t="s">
        <v>242</v>
      </c>
      <c r="F5869" t="s">
        <v>303</v>
      </c>
      <c r="G5869" t="s">
        <v>304</v>
      </c>
      <c r="H5869" t="s">
        <v>305</v>
      </c>
      <c r="I5869" t="s">
        <v>306</v>
      </c>
      <c r="J5869" s="78">
        <v>44153</v>
      </c>
      <c r="K5869" t="s">
        <v>26</v>
      </c>
      <c r="L5869">
        <v>31</v>
      </c>
      <c r="R5869" s="81">
        <v>49.54</v>
      </c>
      <c r="S5869" s="81">
        <v>0.02</v>
      </c>
      <c r="T5869" s="81">
        <v>0</v>
      </c>
      <c r="AA5869" t="s">
        <v>307</v>
      </c>
      <c r="AB5869" t="s">
        <v>13</v>
      </c>
      <c r="AC5869" t="b">
        <v>0</v>
      </c>
    </row>
    <row r="5870" spans="1:29" x14ac:dyDescent="0.35">
      <c r="A5870" t="s">
        <v>12</v>
      </c>
      <c r="B5870" t="s">
        <v>314</v>
      </c>
      <c r="C5870" t="s">
        <v>335</v>
      </c>
      <c r="D5870" t="s">
        <v>20</v>
      </c>
      <c r="E5870" t="s">
        <v>242</v>
      </c>
      <c r="F5870" t="s">
        <v>303</v>
      </c>
      <c r="G5870" t="s">
        <v>304</v>
      </c>
      <c r="H5870" t="s">
        <v>305</v>
      </c>
      <c r="I5870" t="s">
        <v>306</v>
      </c>
      <c r="J5870" s="78">
        <v>44153</v>
      </c>
      <c r="K5870" t="s">
        <v>26</v>
      </c>
      <c r="L5870">
        <v>31</v>
      </c>
      <c r="R5870" s="81">
        <v>33.049999999999997</v>
      </c>
      <c r="S5870" s="81">
        <v>0.01</v>
      </c>
      <c r="T5870" s="81">
        <v>0</v>
      </c>
      <c r="AA5870" t="s">
        <v>307</v>
      </c>
      <c r="AB5870" t="s">
        <v>13</v>
      </c>
      <c r="AC5870" t="b">
        <v>0</v>
      </c>
    </row>
    <row r="5871" spans="1:29" x14ac:dyDescent="0.35">
      <c r="A5871" t="s">
        <v>12</v>
      </c>
      <c r="B5871" t="s">
        <v>315</v>
      </c>
      <c r="C5871" t="s">
        <v>335</v>
      </c>
      <c r="D5871" t="s">
        <v>20</v>
      </c>
      <c r="E5871" t="s">
        <v>242</v>
      </c>
      <c r="F5871" t="s">
        <v>303</v>
      </c>
      <c r="G5871" t="s">
        <v>304</v>
      </c>
      <c r="H5871" t="s">
        <v>305</v>
      </c>
      <c r="I5871" t="s">
        <v>306</v>
      </c>
      <c r="J5871" s="78">
        <v>44153</v>
      </c>
      <c r="K5871" t="s">
        <v>26</v>
      </c>
      <c r="L5871">
        <v>31</v>
      </c>
      <c r="R5871" s="81">
        <v>58.9</v>
      </c>
      <c r="S5871" s="81">
        <v>0.02</v>
      </c>
      <c r="T5871" s="81">
        <v>0</v>
      </c>
      <c r="AA5871" t="s">
        <v>307</v>
      </c>
      <c r="AB5871" t="s">
        <v>13</v>
      </c>
      <c r="AC5871" t="b">
        <v>0</v>
      </c>
    </row>
    <row r="5872" spans="1:29" x14ac:dyDescent="0.35">
      <c r="A5872" t="s">
        <v>12</v>
      </c>
      <c r="B5872" t="s">
        <v>316</v>
      </c>
      <c r="C5872" t="s">
        <v>335</v>
      </c>
      <c r="D5872" t="s">
        <v>20</v>
      </c>
      <c r="E5872" t="s">
        <v>242</v>
      </c>
      <c r="F5872" t="s">
        <v>303</v>
      </c>
      <c r="G5872" t="s">
        <v>304</v>
      </c>
      <c r="H5872" t="s">
        <v>305</v>
      </c>
      <c r="I5872" t="s">
        <v>306</v>
      </c>
      <c r="J5872" s="78">
        <v>44153</v>
      </c>
      <c r="K5872" t="s">
        <v>26</v>
      </c>
      <c r="L5872">
        <v>31</v>
      </c>
      <c r="R5872" s="81">
        <v>39.28</v>
      </c>
      <c r="S5872" s="81">
        <v>0.01</v>
      </c>
      <c r="T5872" s="81">
        <v>0</v>
      </c>
      <c r="AA5872" t="s">
        <v>307</v>
      </c>
      <c r="AB5872" t="s">
        <v>13</v>
      </c>
      <c r="AC5872" t="b">
        <v>0</v>
      </c>
    </row>
    <row r="5873" spans="1:29" x14ac:dyDescent="0.35">
      <c r="A5873" t="s">
        <v>12</v>
      </c>
      <c r="B5873" t="s">
        <v>317</v>
      </c>
      <c r="C5873" t="s">
        <v>335</v>
      </c>
      <c r="D5873" t="s">
        <v>20</v>
      </c>
      <c r="E5873" t="s">
        <v>242</v>
      </c>
      <c r="F5873" t="s">
        <v>303</v>
      </c>
      <c r="G5873" t="s">
        <v>304</v>
      </c>
      <c r="H5873" t="s">
        <v>305</v>
      </c>
      <c r="I5873" t="s">
        <v>306</v>
      </c>
      <c r="J5873" s="78">
        <v>44153</v>
      </c>
      <c r="K5873" t="s">
        <v>26</v>
      </c>
      <c r="L5873">
        <v>31</v>
      </c>
      <c r="R5873" s="81">
        <v>74.98</v>
      </c>
      <c r="S5873" s="81">
        <v>0.03</v>
      </c>
      <c r="T5873" s="81">
        <v>0</v>
      </c>
      <c r="AA5873" t="s">
        <v>307</v>
      </c>
      <c r="AB5873" t="s">
        <v>13</v>
      </c>
      <c r="AC5873" t="b">
        <v>0</v>
      </c>
    </row>
    <row r="5874" spans="1:29" x14ac:dyDescent="0.35">
      <c r="A5874" t="s">
        <v>12</v>
      </c>
      <c r="B5874" t="s">
        <v>318</v>
      </c>
      <c r="C5874" t="s">
        <v>335</v>
      </c>
      <c r="D5874" t="s">
        <v>20</v>
      </c>
      <c r="E5874" t="s">
        <v>242</v>
      </c>
      <c r="F5874" t="s">
        <v>303</v>
      </c>
      <c r="G5874" t="s">
        <v>304</v>
      </c>
      <c r="H5874" t="s">
        <v>305</v>
      </c>
      <c r="I5874" t="s">
        <v>306</v>
      </c>
      <c r="J5874" s="78">
        <v>44153</v>
      </c>
      <c r="K5874" t="s">
        <v>26</v>
      </c>
      <c r="L5874">
        <v>31</v>
      </c>
      <c r="R5874" s="81">
        <v>49.93</v>
      </c>
      <c r="S5874" s="81">
        <v>0.02</v>
      </c>
      <c r="T5874" s="81">
        <v>0</v>
      </c>
      <c r="AA5874" t="s">
        <v>307</v>
      </c>
      <c r="AB5874" t="s">
        <v>13</v>
      </c>
      <c r="AC5874" t="b">
        <v>0</v>
      </c>
    </row>
    <row r="5875" spans="1:29" x14ac:dyDescent="0.35">
      <c r="A5875" t="s">
        <v>12</v>
      </c>
      <c r="B5875" t="s">
        <v>319</v>
      </c>
      <c r="C5875" t="s">
        <v>335</v>
      </c>
      <c r="D5875" t="s">
        <v>20</v>
      </c>
      <c r="E5875" t="s">
        <v>242</v>
      </c>
      <c r="F5875" t="s">
        <v>303</v>
      </c>
      <c r="G5875" t="s">
        <v>304</v>
      </c>
      <c r="H5875" t="s">
        <v>305</v>
      </c>
      <c r="I5875" t="s">
        <v>306</v>
      </c>
      <c r="J5875" s="78">
        <v>44153</v>
      </c>
      <c r="K5875" t="s">
        <v>26</v>
      </c>
      <c r="L5875">
        <v>31</v>
      </c>
      <c r="R5875" s="81">
        <v>68.87</v>
      </c>
      <c r="S5875" s="81">
        <v>0.03</v>
      </c>
      <c r="T5875" s="81">
        <v>0</v>
      </c>
      <c r="AA5875" t="s">
        <v>307</v>
      </c>
      <c r="AB5875" t="s">
        <v>13</v>
      </c>
      <c r="AC5875" t="b">
        <v>0</v>
      </c>
    </row>
    <row r="5876" spans="1:29" x14ac:dyDescent="0.35">
      <c r="A5876" t="s">
        <v>12</v>
      </c>
      <c r="B5876" t="s">
        <v>320</v>
      </c>
      <c r="C5876" t="s">
        <v>335</v>
      </c>
      <c r="D5876" t="s">
        <v>20</v>
      </c>
      <c r="E5876" t="s">
        <v>242</v>
      </c>
      <c r="F5876" t="s">
        <v>303</v>
      </c>
      <c r="G5876" t="s">
        <v>304</v>
      </c>
      <c r="H5876" t="s">
        <v>305</v>
      </c>
      <c r="I5876" t="s">
        <v>306</v>
      </c>
      <c r="J5876" s="78">
        <v>44153</v>
      </c>
      <c r="K5876" t="s">
        <v>26</v>
      </c>
      <c r="L5876">
        <v>31</v>
      </c>
      <c r="R5876" s="81">
        <v>45.97</v>
      </c>
      <c r="S5876" s="81">
        <v>0.02</v>
      </c>
      <c r="T5876" s="81">
        <v>0</v>
      </c>
      <c r="AA5876" t="s">
        <v>307</v>
      </c>
      <c r="AB5876" t="s">
        <v>13</v>
      </c>
      <c r="AC5876" t="b">
        <v>0</v>
      </c>
    </row>
    <row r="5877" spans="1:29" x14ac:dyDescent="0.35">
      <c r="A5877" t="s">
        <v>12</v>
      </c>
      <c r="B5877" t="s">
        <v>321</v>
      </c>
      <c r="C5877" t="s">
        <v>335</v>
      </c>
      <c r="D5877" t="s">
        <v>20</v>
      </c>
      <c r="E5877" t="s">
        <v>242</v>
      </c>
      <c r="F5877" t="s">
        <v>303</v>
      </c>
      <c r="G5877" t="s">
        <v>304</v>
      </c>
      <c r="H5877" t="s">
        <v>305</v>
      </c>
      <c r="I5877" t="s">
        <v>306</v>
      </c>
      <c r="J5877" s="78">
        <v>44153</v>
      </c>
      <c r="K5877" t="s">
        <v>26</v>
      </c>
      <c r="L5877">
        <v>31</v>
      </c>
      <c r="R5877" s="81">
        <v>82.68</v>
      </c>
      <c r="S5877" s="81">
        <v>0.03</v>
      </c>
      <c r="T5877" s="81">
        <v>0</v>
      </c>
      <c r="AA5877" t="s">
        <v>307</v>
      </c>
      <c r="AB5877" t="s">
        <v>13</v>
      </c>
      <c r="AC5877" t="b">
        <v>0</v>
      </c>
    </row>
    <row r="5878" spans="1:29" x14ac:dyDescent="0.35">
      <c r="A5878" t="s">
        <v>12</v>
      </c>
      <c r="B5878" t="s">
        <v>322</v>
      </c>
      <c r="C5878" t="s">
        <v>335</v>
      </c>
      <c r="D5878" t="s">
        <v>20</v>
      </c>
      <c r="E5878" t="s">
        <v>242</v>
      </c>
      <c r="F5878" t="s">
        <v>303</v>
      </c>
      <c r="G5878" t="s">
        <v>304</v>
      </c>
      <c r="H5878" t="s">
        <v>305</v>
      </c>
      <c r="I5878" t="s">
        <v>306</v>
      </c>
      <c r="J5878" s="78">
        <v>44153</v>
      </c>
      <c r="K5878" t="s">
        <v>26</v>
      </c>
      <c r="L5878">
        <v>31</v>
      </c>
      <c r="R5878" s="81">
        <v>55.15</v>
      </c>
      <c r="S5878" s="81">
        <v>0.02</v>
      </c>
      <c r="T5878" s="81">
        <v>0</v>
      </c>
      <c r="AA5878" t="s">
        <v>307</v>
      </c>
      <c r="AB5878" t="s">
        <v>13</v>
      </c>
      <c r="AC5878" t="b">
        <v>0</v>
      </c>
    </row>
    <row r="5879" spans="1:29" x14ac:dyDescent="0.35">
      <c r="A5879" t="s">
        <v>12</v>
      </c>
      <c r="B5879" t="s">
        <v>323</v>
      </c>
      <c r="C5879" t="s">
        <v>335</v>
      </c>
      <c r="D5879" t="s">
        <v>20</v>
      </c>
      <c r="E5879" t="s">
        <v>242</v>
      </c>
      <c r="F5879" t="s">
        <v>303</v>
      </c>
      <c r="G5879" t="s">
        <v>304</v>
      </c>
      <c r="H5879" t="s">
        <v>305</v>
      </c>
      <c r="I5879" t="s">
        <v>306</v>
      </c>
      <c r="J5879" s="78">
        <v>44153</v>
      </c>
      <c r="K5879" t="s">
        <v>26</v>
      </c>
      <c r="L5879">
        <v>31</v>
      </c>
      <c r="R5879" s="81">
        <v>64.52</v>
      </c>
      <c r="S5879" s="81">
        <v>0.02</v>
      </c>
      <c r="T5879" s="81">
        <v>0</v>
      </c>
      <c r="AA5879" t="s">
        <v>307</v>
      </c>
      <c r="AB5879" t="s">
        <v>13</v>
      </c>
      <c r="AC5879" t="b">
        <v>0</v>
      </c>
    </row>
    <row r="5880" spans="1:29" x14ac:dyDescent="0.35">
      <c r="A5880" t="s">
        <v>12</v>
      </c>
      <c r="B5880" t="s">
        <v>324</v>
      </c>
      <c r="C5880" t="s">
        <v>335</v>
      </c>
      <c r="D5880" t="s">
        <v>20</v>
      </c>
      <c r="E5880" t="s">
        <v>242</v>
      </c>
      <c r="F5880" t="s">
        <v>303</v>
      </c>
      <c r="G5880" t="s">
        <v>304</v>
      </c>
      <c r="H5880" t="s">
        <v>305</v>
      </c>
      <c r="I5880" t="s">
        <v>306</v>
      </c>
      <c r="J5880" s="78">
        <v>44153</v>
      </c>
      <c r="K5880" t="s">
        <v>26</v>
      </c>
      <c r="L5880">
        <v>31</v>
      </c>
      <c r="R5880" s="81">
        <v>43.02</v>
      </c>
      <c r="S5880" s="81">
        <v>0.02</v>
      </c>
      <c r="T5880" s="81">
        <v>0</v>
      </c>
      <c r="AA5880" t="s">
        <v>307</v>
      </c>
      <c r="AB5880" t="s">
        <v>13</v>
      </c>
      <c r="AC5880" t="b">
        <v>0</v>
      </c>
    </row>
    <row r="5881" spans="1:29" x14ac:dyDescent="0.35">
      <c r="A5881" t="s">
        <v>12</v>
      </c>
      <c r="B5881" t="s">
        <v>325</v>
      </c>
      <c r="C5881" t="s">
        <v>335</v>
      </c>
      <c r="D5881" t="s">
        <v>20</v>
      </c>
      <c r="E5881" t="s">
        <v>242</v>
      </c>
      <c r="F5881" t="s">
        <v>303</v>
      </c>
      <c r="G5881" t="s">
        <v>304</v>
      </c>
      <c r="H5881" t="s">
        <v>305</v>
      </c>
      <c r="I5881" t="s">
        <v>306</v>
      </c>
      <c r="J5881" s="78">
        <v>44153</v>
      </c>
      <c r="K5881" t="s">
        <v>26</v>
      </c>
      <c r="L5881">
        <v>31</v>
      </c>
      <c r="R5881" s="81">
        <v>85.94</v>
      </c>
      <c r="S5881" s="81">
        <v>0.03</v>
      </c>
      <c r="T5881" s="81">
        <v>0</v>
      </c>
      <c r="AA5881" t="s">
        <v>307</v>
      </c>
      <c r="AB5881" t="s">
        <v>13</v>
      </c>
      <c r="AC5881" t="b">
        <v>0</v>
      </c>
    </row>
    <row r="5882" spans="1:29" x14ac:dyDescent="0.35">
      <c r="A5882" t="s">
        <v>12</v>
      </c>
      <c r="B5882" t="s">
        <v>326</v>
      </c>
      <c r="C5882" t="s">
        <v>335</v>
      </c>
      <c r="D5882" t="s">
        <v>20</v>
      </c>
      <c r="E5882" t="s">
        <v>242</v>
      </c>
      <c r="F5882" t="s">
        <v>303</v>
      </c>
      <c r="G5882" t="s">
        <v>304</v>
      </c>
      <c r="H5882" t="s">
        <v>305</v>
      </c>
      <c r="I5882" t="s">
        <v>306</v>
      </c>
      <c r="J5882" s="78">
        <v>44153</v>
      </c>
      <c r="K5882" t="s">
        <v>26</v>
      </c>
      <c r="L5882">
        <v>31</v>
      </c>
      <c r="R5882" s="81">
        <v>57.32</v>
      </c>
      <c r="S5882" s="81">
        <v>0.02</v>
      </c>
      <c r="T5882" s="81">
        <v>0</v>
      </c>
      <c r="AA5882" t="s">
        <v>307</v>
      </c>
      <c r="AB5882" t="s">
        <v>13</v>
      </c>
      <c r="AC5882" t="b">
        <v>0</v>
      </c>
    </row>
    <row r="5883" spans="1:29" x14ac:dyDescent="0.35">
      <c r="A5883" t="s">
        <v>12</v>
      </c>
      <c r="B5883" t="s">
        <v>302</v>
      </c>
      <c r="C5883" t="s">
        <v>335</v>
      </c>
      <c r="D5883" t="s">
        <v>20</v>
      </c>
      <c r="E5883" t="s">
        <v>243</v>
      </c>
      <c r="F5883" t="s">
        <v>303</v>
      </c>
      <c r="G5883" t="s">
        <v>304</v>
      </c>
      <c r="H5883" t="s">
        <v>305</v>
      </c>
      <c r="I5883" t="s">
        <v>306</v>
      </c>
      <c r="J5883" s="78">
        <v>44153</v>
      </c>
      <c r="K5883" t="s">
        <v>26</v>
      </c>
      <c r="L5883">
        <v>29.66</v>
      </c>
      <c r="R5883" s="81">
        <v>51.52</v>
      </c>
      <c r="S5883" s="81">
        <v>0.02</v>
      </c>
      <c r="T5883" s="81">
        <v>0</v>
      </c>
      <c r="AA5883" t="s">
        <v>307</v>
      </c>
      <c r="AB5883" t="s">
        <v>13</v>
      </c>
      <c r="AC5883" t="b">
        <v>0</v>
      </c>
    </row>
    <row r="5884" spans="1:29" x14ac:dyDescent="0.35">
      <c r="A5884" t="s">
        <v>12</v>
      </c>
      <c r="B5884" t="s">
        <v>308</v>
      </c>
      <c r="C5884" t="s">
        <v>335</v>
      </c>
      <c r="D5884" t="s">
        <v>20</v>
      </c>
      <c r="E5884" t="s">
        <v>243</v>
      </c>
      <c r="F5884" t="s">
        <v>303</v>
      </c>
      <c r="G5884" t="s">
        <v>304</v>
      </c>
      <c r="H5884" t="s">
        <v>305</v>
      </c>
      <c r="I5884" t="s">
        <v>306</v>
      </c>
      <c r="J5884" s="78">
        <v>44153</v>
      </c>
      <c r="K5884" t="s">
        <v>26</v>
      </c>
      <c r="L5884">
        <v>29.66</v>
      </c>
      <c r="R5884" s="81">
        <v>34.380000000000003</v>
      </c>
      <c r="S5884" s="81">
        <v>0.01</v>
      </c>
      <c r="T5884" s="81">
        <v>0</v>
      </c>
      <c r="AA5884" t="s">
        <v>307</v>
      </c>
      <c r="AB5884" t="s">
        <v>13</v>
      </c>
      <c r="AC5884" t="b">
        <v>0</v>
      </c>
    </row>
    <row r="5885" spans="1:29" x14ac:dyDescent="0.35">
      <c r="A5885" t="s">
        <v>12</v>
      </c>
      <c r="B5885" t="s">
        <v>309</v>
      </c>
      <c r="C5885" t="s">
        <v>335</v>
      </c>
      <c r="D5885" t="s">
        <v>20</v>
      </c>
      <c r="E5885" t="s">
        <v>243</v>
      </c>
      <c r="F5885" t="s">
        <v>303</v>
      </c>
      <c r="G5885" t="s">
        <v>304</v>
      </c>
      <c r="H5885" t="s">
        <v>305</v>
      </c>
      <c r="I5885" t="s">
        <v>306</v>
      </c>
      <c r="J5885" s="78">
        <v>44153</v>
      </c>
      <c r="K5885" t="s">
        <v>26</v>
      </c>
      <c r="L5885">
        <v>29.66</v>
      </c>
      <c r="R5885" s="81">
        <v>48.26</v>
      </c>
      <c r="S5885" s="81">
        <v>0.02</v>
      </c>
      <c r="T5885" s="81">
        <v>0</v>
      </c>
      <c r="AA5885" t="s">
        <v>307</v>
      </c>
      <c r="AB5885" t="s">
        <v>13</v>
      </c>
      <c r="AC5885" t="b">
        <v>0</v>
      </c>
    </row>
    <row r="5886" spans="1:29" x14ac:dyDescent="0.35">
      <c r="A5886" t="s">
        <v>12</v>
      </c>
      <c r="B5886" t="s">
        <v>310</v>
      </c>
      <c r="C5886" t="s">
        <v>335</v>
      </c>
      <c r="D5886" t="s">
        <v>20</v>
      </c>
      <c r="E5886" t="s">
        <v>243</v>
      </c>
      <c r="F5886" t="s">
        <v>303</v>
      </c>
      <c r="G5886" t="s">
        <v>304</v>
      </c>
      <c r="H5886" t="s">
        <v>305</v>
      </c>
      <c r="I5886" t="s">
        <v>306</v>
      </c>
      <c r="J5886" s="78">
        <v>44153</v>
      </c>
      <c r="K5886" t="s">
        <v>26</v>
      </c>
      <c r="L5886">
        <v>29.66</v>
      </c>
      <c r="R5886" s="81">
        <v>32.200000000000003</v>
      </c>
      <c r="S5886" s="81">
        <v>0.01</v>
      </c>
      <c r="T5886" s="81">
        <v>0</v>
      </c>
      <c r="AA5886" t="s">
        <v>307</v>
      </c>
      <c r="AB5886" t="s">
        <v>13</v>
      </c>
      <c r="AC5886" t="b">
        <v>0</v>
      </c>
    </row>
    <row r="5887" spans="1:29" x14ac:dyDescent="0.35">
      <c r="A5887" t="s">
        <v>12</v>
      </c>
      <c r="B5887" t="s">
        <v>311</v>
      </c>
      <c r="C5887" t="s">
        <v>335</v>
      </c>
      <c r="D5887" t="s">
        <v>20</v>
      </c>
      <c r="E5887" t="s">
        <v>243</v>
      </c>
      <c r="F5887" t="s">
        <v>303</v>
      </c>
      <c r="G5887" t="s">
        <v>304</v>
      </c>
      <c r="H5887" t="s">
        <v>305</v>
      </c>
      <c r="I5887" t="s">
        <v>306</v>
      </c>
      <c r="J5887" s="78">
        <v>44153</v>
      </c>
      <c r="K5887" t="s">
        <v>26</v>
      </c>
      <c r="L5887">
        <v>29.66</v>
      </c>
      <c r="R5887" s="81">
        <v>47.46</v>
      </c>
      <c r="S5887" s="81">
        <v>0.02</v>
      </c>
      <c r="T5887" s="81">
        <v>0</v>
      </c>
      <c r="AA5887" t="s">
        <v>307</v>
      </c>
      <c r="AB5887" t="s">
        <v>13</v>
      </c>
      <c r="AC5887" t="b">
        <v>0</v>
      </c>
    </row>
    <row r="5888" spans="1:29" x14ac:dyDescent="0.35">
      <c r="A5888" t="s">
        <v>12</v>
      </c>
      <c r="B5888" t="s">
        <v>312</v>
      </c>
      <c r="C5888" t="s">
        <v>335</v>
      </c>
      <c r="D5888" t="s">
        <v>20</v>
      </c>
      <c r="E5888" t="s">
        <v>243</v>
      </c>
      <c r="F5888" t="s">
        <v>303</v>
      </c>
      <c r="G5888" t="s">
        <v>304</v>
      </c>
      <c r="H5888" t="s">
        <v>305</v>
      </c>
      <c r="I5888" t="s">
        <v>306</v>
      </c>
      <c r="J5888" s="78">
        <v>44153</v>
      </c>
      <c r="K5888" t="s">
        <v>26</v>
      </c>
      <c r="L5888">
        <v>29.66</v>
      </c>
      <c r="R5888" s="81">
        <v>31.61</v>
      </c>
      <c r="S5888" s="81">
        <v>0.01</v>
      </c>
      <c r="T5888" s="81">
        <v>0</v>
      </c>
      <c r="AA5888" t="s">
        <v>307</v>
      </c>
      <c r="AB5888" t="s">
        <v>13</v>
      </c>
      <c r="AC5888" t="b">
        <v>0</v>
      </c>
    </row>
    <row r="5889" spans="1:29" x14ac:dyDescent="0.35">
      <c r="A5889" t="s">
        <v>12</v>
      </c>
      <c r="B5889" t="s">
        <v>313</v>
      </c>
      <c r="C5889" t="s">
        <v>335</v>
      </c>
      <c r="D5889" t="s">
        <v>20</v>
      </c>
      <c r="E5889" t="s">
        <v>243</v>
      </c>
      <c r="F5889" t="s">
        <v>303</v>
      </c>
      <c r="G5889" t="s">
        <v>304</v>
      </c>
      <c r="H5889" t="s">
        <v>305</v>
      </c>
      <c r="I5889" t="s">
        <v>306</v>
      </c>
      <c r="J5889" s="78">
        <v>44153</v>
      </c>
      <c r="K5889" t="s">
        <v>26</v>
      </c>
      <c r="L5889">
        <v>29.66</v>
      </c>
      <c r="R5889" s="81">
        <v>47.46</v>
      </c>
      <c r="S5889" s="81">
        <v>0.02</v>
      </c>
      <c r="T5889" s="81">
        <v>0</v>
      </c>
      <c r="AA5889" t="s">
        <v>307</v>
      </c>
      <c r="AB5889" t="s">
        <v>13</v>
      </c>
      <c r="AC5889" t="b">
        <v>0</v>
      </c>
    </row>
    <row r="5890" spans="1:29" x14ac:dyDescent="0.35">
      <c r="A5890" t="s">
        <v>12</v>
      </c>
      <c r="B5890" t="s">
        <v>314</v>
      </c>
      <c r="C5890" t="s">
        <v>335</v>
      </c>
      <c r="D5890" t="s">
        <v>20</v>
      </c>
      <c r="E5890" t="s">
        <v>243</v>
      </c>
      <c r="F5890" t="s">
        <v>303</v>
      </c>
      <c r="G5890" t="s">
        <v>304</v>
      </c>
      <c r="H5890" t="s">
        <v>305</v>
      </c>
      <c r="I5890" t="s">
        <v>306</v>
      </c>
      <c r="J5890" s="78">
        <v>44153</v>
      </c>
      <c r="K5890" t="s">
        <v>26</v>
      </c>
      <c r="L5890">
        <v>29.66</v>
      </c>
      <c r="R5890" s="81">
        <v>31.61</v>
      </c>
      <c r="S5890" s="81">
        <v>0.01</v>
      </c>
      <c r="T5890" s="81">
        <v>0</v>
      </c>
      <c r="AA5890" t="s">
        <v>307</v>
      </c>
      <c r="AB5890" t="s">
        <v>13</v>
      </c>
      <c r="AC5890" t="b">
        <v>0</v>
      </c>
    </row>
    <row r="5891" spans="1:29" x14ac:dyDescent="0.35">
      <c r="A5891" t="s">
        <v>12</v>
      </c>
      <c r="B5891" t="s">
        <v>315</v>
      </c>
      <c r="C5891" t="s">
        <v>335</v>
      </c>
      <c r="D5891" t="s">
        <v>20</v>
      </c>
      <c r="E5891" t="s">
        <v>243</v>
      </c>
      <c r="F5891" t="s">
        <v>303</v>
      </c>
      <c r="G5891" t="s">
        <v>304</v>
      </c>
      <c r="H5891" t="s">
        <v>305</v>
      </c>
      <c r="I5891" t="s">
        <v>306</v>
      </c>
      <c r="J5891" s="78">
        <v>44153</v>
      </c>
      <c r="K5891" t="s">
        <v>26</v>
      </c>
      <c r="L5891">
        <v>29.66</v>
      </c>
      <c r="R5891" s="81">
        <v>56.38</v>
      </c>
      <c r="S5891" s="81">
        <v>0.02</v>
      </c>
      <c r="T5891" s="81">
        <v>0</v>
      </c>
      <c r="AA5891" t="s">
        <v>307</v>
      </c>
      <c r="AB5891" t="s">
        <v>13</v>
      </c>
      <c r="AC5891" t="b">
        <v>0</v>
      </c>
    </row>
    <row r="5892" spans="1:29" x14ac:dyDescent="0.35">
      <c r="A5892" t="s">
        <v>12</v>
      </c>
      <c r="B5892" t="s">
        <v>316</v>
      </c>
      <c r="C5892" t="s">
        <v>335</v>
      </c>
      <c r="D5892" t="s">
        <v>20</v>
      </c>
      <c r="E5892" t="s">
        <v>243</v>
      </c>
      <c r="F5892" t="s">
        <v>303</v>
      </c>
      <c r="G5892" t="s">
        <v>304</v>
      </c>
      <c r="H5892" t="s">
        <v>305</v>
      </c>
      <c r="I5892" t="s">
        <v>306</v>
      </c>
      <c r="J5892" s="78">
        <v>44153</v>
      </c>
      <c r="K5892" t="s">
        <v>26</v>
      </c>
      <c r="L5892">
        <v>29.66</v>
      </c>
      <c r="R5892" s="81">
        <v>37.56</v>
      </c>
      <c r="S5892" s="81">
        <v>0.01</v>
      </c>
      <c r="T5892" s="81">
        <v>0</v>
      </c>
      <c r="AA5892" t="s">
        <v>307</v>
      </c>
      <c r="AB5892" t="s">
        <v>13</v>
      </c>
      <c r="AC5892" t="b">
        <v>0</v>
      </c>
    </row>
    <row r="5893" spans="1:29" x14ac:dyDescent="0.35">
      <c r="A5893" t="s">
        <v>12</v>
      </c>
      <c r="B5893" t="s">
        <v>317</v>
      </c>
      <c r="C5893" t="s">
        <v>335</v>
      </c>
      <c r="D5893" t="s">
        <v>20</v>
      </c>
      <c r="E5893" t="s">
        <v>243</v>
      </c>
      <c r="F5893" t="s">
        <v>303</v>
      </c>
      <c r="G5893" t="s">
        <v>304</v>
      </c>
      <c r="H5893" t="s">
        <v>305</v>
      </c>
      <c r="I5893" t="s">
        <v>306</v>
      </c>
      <c r="J5893" s="78">
        <v>44153</v>
      </c>
      <c r="K5893" t="s">
        <v>26</v>
      </c>
      <c r="L5893">
        <v>29.66</v>
      </c>
      <c r="R5893" s="81">
        <v>70.37</v>
      </c>
      <c r="S5893" s="81">
        <v>0.02</v>
      </c>
      <c r="T5893" s="81">
        <v>0</v>
      </c>
      <c r="AA5893" t="s">
        <v>307</v>
      </c>
      <c r="AB5893" t="s">
        <v>13</v>
      </c>
      <c r="AC5893" t="b">
        <v>0</v>
      </c>
    </row>
    <row r="5894" spans="1:29" x14ac:dyDescent="0.35">
      <c r="A5894" t="s">
        <v>12</v>
      </c>
      <c r="B5894" t="s">
        <v>318</v>
      </c>
      <c r="C5894" t="s">
        <v>335</v>
      </c>
      <c r="D5894" t="s">
        <v>20</v>
      </c>
      <c r="E5894" t="s">
        <v>243</v>
      </c>
      <c r="F5894" t="s">
        <v>303</v>
      </c>
      <c r="G5894" t="s">
        <v>304</v>
      </c>
      <c r="H5894" t="s">
        <v>305</v>
      </c>
      <c r="I5894" t="s">
        <v>306</v>
      </c>
      <c r="J5894" s="78">
        <v>44153</v>
      </c>
      <c r="K5894" t="s">
        <v>26</v>
      </c>
      <c r="L5894">
        <v>29.66</v>
      </c>
      <c r="R5894" s="81">
        <v>46.89</v>
      </c>
      <c r="S5894" s="81">
        <v>0.02</v>
      </c>
      <c r="T5894" s="81">
        <v>0</v>
      </c>
      <c r="AA5894" t="s">
        <v>307</v>
      </c>
      <c r="AB5894" t="s">
        <v>13</v>
      </c>
      <c r="AC5894" t="b">
        <v>0</v>
      </c>
    </row>
    <row r="5895" spans="1:29" x14ac:dyDescent="0.35">
      <c r="A5895" t="s">
        <v>12</v>
      </c>
      <c r="B5895" t="s">
        <v>319</v>
      </c>
      <c r="C5895" t="s">
        <v>335</v>
      </c>
      <c r="D5895" t="s">
        <v>20</v>
      </c>
      <c r="E5895" t="s">
        <v>243</v>
      </c>
      <c r="F5895" t="s">
        <v>303</v>
      </c>
      <c r="G5895" t="s">
        <v>304</v>
      </c>
      <c r="H5895" t="s">
        <v>305</v>
      </c>
      <c r="I5895" t="s">
        <v>306</v>
      </c>
      <c r="J5895" s="78">
        <v>44153</v>
      </c>
      <c r="K5895" t="s">
        <v>26</v>
      </c>
      <c r="L5895">
        <v>29.66</v>
      </c>
      <c r="R5895" s="81">
        <v>64.72</v>
      </c>
      <c r="S5895" s="81">
        <v>0.02</v>
      </c>
      <c r="T5895" s="81">
        <v>0</v>
      </c>
      <c r="AA5895" t="s">
        <v>307</v>
      </c>
      <c r="AB5895" t="s">
        <v>13</v>
      </c>
      <c r="AC5895" t="b">
        <v>0</v>
      </c>
    </row>
    <row r="5896" spans="1:29" x14ac:dyDescent="0.35">
      <c r="A5896" t="s">
        <v>12</v>
      </c>
      <c r="B5896" t="s">
        <v>320</v>
      </c>
      <c r="C5896" t="s">
        <v>335</v>
      </c>
      <c r="D5896" t="s">
        <v>20</v>
      </c>
      <c r="E5896" t="s">
        <v>243</v>
      </c>
      <c r="F5896" t="s">
        <v>303</v>
      </c>
      <c r="G5896" t="s">
        <v>304</v>
      </c>
      <c r="H5896" t="s">
        <v>305</v>
      </c>
      <c r="I5896" t="s">
        <v>306</v>
      </c>
      <c r="J5896" s="78">
        <v>44153</v>
      </c>
      <c r="K5896" t="s">
        <v>26</v>
      </c>
      <c r="L5896">
        <v>29.66</v>
      </c>
      <c r="R5896" s="81">
        <v>43.12</v>
      </c>
      <c r="S5896" s="81">
        <v>0.01</v>
      </c>
      <c r="T5896" s="81">
        <v>0</v>
      </c>
      <c r="AA5896" t="s">
        <v>307</v>
      </c>
      <c r="AB5896" t="s">
        <v>13</v>
      </c>
      <c r="AC5896" t="b">
        <v>0</v>
      </c>
    </row>
    <row r="5897" spans="1:29" x14ac:dyDescent="0.35">
      <c r="A5897" t="s">
        <v>12</v>
      </c>
      <c r="B5897" t="s">
        <v>321</v>
      </c>
      <c r="C5897" t="s">
        <v>335</v>
      </c>
      <c r="D5897" t="s">
        <v>20</v>
      </c>
      <c r="E5897" t="s">
        <v>243</v>
      </c>
      <c r="F5897" t="s">
        <v>303</v>
      </c>
      <c r="G5897" t="s">
        <v>304</v>
      </c>
      <c r="H5897" t="s">
        <v>305</v>
      </c>
      <c r="I5897" t="s">
        <v>306</v>
      </c>
      <c r="J5897" s="78">
        <v>44153</v>
      </c>
      <c r="K5897" t="s">
        <v>26</v>
      </c>
      <c r="L5897">
        <v>29.66</v>
      </c>
      <c r="R5897" s="81">
        <v>77.61</v>
      </c>
      <c r="S5897" s="81">
        <v>0.03</v>
      </c>
      <c r="T5897" s="81">
        <v>0</v>
      </c>
      <c r="AA5897" t="s">
        <v>307</v>
      </c>
      <c r="AB5897" t="s">
        <v>13</v>
      </c>
      <c r="AC5897" t="b">
        <v>0</v>
      </c>
    </row>
    <row r="5898" spans="1:29" x14ac:dyDescent="0.35">
      <c r="A5898" t="s">
        <v>12</v>
      </c>
      <c r="B5898" t="s">
        <v>322</v>
      </c>
      <c r="C5898" t="s">
        <v>335</v>
      </c>
      <c r="D5898" t="s">
        <v>20</v>
      </c>
      <c r="E5898" t="s">
        <v>243</v>
      </c>
      <c r="F5898" t="s">
        <v>303</v>
      </c>
      <c r="G5898" t="s">
        <v>304</v>
      </c>
      <c r="H5898" t="s">
        <v>305</v>
      </c>
      <c r="I5898" t="s">
        <v>306</v>
      </c>
      <c r="J5898" s="78">
        <v>44153</v>
      </c>
      <c r="K5898" t="s">
        <v>26</v>
      </c>
      <c r="L5898">
        <v>29.66</v>
      </c>
      <c r="R5898" s="81">
        <v>51.75</v>
      </c>
      <c r="S5898" s="81">
        <v>0.02</v>
      </c>
      <c r="T5898" s="81">
        <v>0</v>
      </c>
      <c r="AA5898" t="s">
        <v>307</v>
      </c>
      <c r="AB5898" t="s">
        <v>13</v>
      </c>
      <c r="AC5898" t="b">
        <v>0</v>
      </c>
    </row>
    <row r="5899" spans="1:29" x14ac:dyDescent="0.35">
      <c r="A5899" t="s">
        <v>12</v>
      </c>
      <c r="B5899" t="s">
        <v>323</v>
      </c>
      <c r="C5899" t="s">
        <v>335</v>
      </c>
      <c r="D5899" t="s">
        <v>20</v>
      </c>
      <c r="E5899" t="s">
        <v>243</v>
      </c>
      <c r="F5899" t="s">
        <v>303</v>
      </c>
      <c r="G5899" t="s">
        <v>304</v>
      </c>
      <c r="H5899" t="s">
        <v>305</v>
      </c>
      <c r="I5899" t="s">
        <v>306</v>
      </c>
      <c r="J5899" s="78">
        <v>44153</v>
      </c>
      <c r="K5899" t="s">
        <v>26</v>
      </c>
      <c r="L5899">
        <v>29.66</v>
      </c>
      <c r="R5899" s="81">
        <v>60.56</v>
      </c>
      <c r="S5899" s="81">
        <v>0.02</v>
      </c>
      <c r="T5899" s="81">
        <v>0</v>
      </c>
      <c r="AA5899" t="s">
        <v>307</v>
      </c>
      <c r="AB5899" t="s">
        <v>13</v>
      </c>
      <c r="AC5899" t="b">
        <v>0</v>
      </c>
    </row>
    <row r="5900" spans="1:29" x14ac:dyDescent="0.35">
      <c r="A5900" t="s">
        <v>12</v>
      </c>
      <c r="B5900" t="s">
        <v>324</v>
      </c>
      <c r="C5900" t="s">
        <v>335</v>
      </c>
      <c r="D5900" t="s">
        <v>20</v>
      </c>
      <c r="E5900" t="s">
        <v>243</v>
      </c>
      <c r="F5900" t="s">
        <v>303</v>
      </c>
      <c r="G5900" t="s">
        <v>304</v>
      </c>
      <c r="H5900" t="s">
        <v>305</v>
      </c>
      <c r="I5900" t="s">
        <v>306</v>
      </c>
      <c r="J5900" s="78">
        <v>44153</v>
      </c>
      <c r="K5900" t="s">
        <v>26</v>
      </c>
      <c r="L5900">
        <v>29.66</v>
      </c>
      <c r="R5900" s="81">
        <v>40.340000000000003</v>
      </c>
      <c r="S5900" s="81">
        <v>0.01</v>
      </c>
      <c r="T5900" s="81">
        <v>0</v>
      </c>
      <c r="AA5900" t="s">
        <v>307</v>
      </c>
      <c r="AB5900" t="s">
        <v>13</v>
      </c>
      <c r="AC5900" t="b">
        <v>0</v>
      </c>
    </row>
    <row r="5901" spans="1:29" x14ac:dyDescent="0.35">
      <c r="A5901" t="s">
        <v>12</v>
      </c>
      <c r="B5901" t="s">
        <v>325</v>
      </c>
      <c r="C5901" t="s">
        <v>335</v>
      </c>
      <c r="D5901" t="s">
        <v>20</v>
      </c>
      <c r="E5901" t="s">
        <v>243</v>
      </c>
      <c r="F5901" t="s">
        <v>303</v>
      </c>
      <c r="G5901" t="s">
        <v>304</v>
      </c>
      <c r="H5901" t="s">
        <v>305</v>
      </c>
      <c r="I5901" t="s">
        <v>306</v>
      </c>
      <c r="J5901" s="78">
        <v>44153</v>
      </c>
      <c r="K5901" t="s">
        <v>26</v>
      </c>
      <c r="L5901">
        <v>29.66</v>
      </c>
      <c r="R5901" s="81">
        <v>80.69</v>
      </c>
      <c r="S5901" s="81">
        <v>0.03</v>
      </c>
      <c r="T5901" s="81">
        <v>0</v>
      </c>
      <c r="AA5901" t="s">
        <v>307</v>
      </c>
      <c r="AB5901" t="s">
        <v>13</v>
      </c>
      <c r="AC5901" t="b">
        <v>0</v>
      </c>
    </row>
    <row r="5902" spans="1:29" x14ac:dyDescent="0.35">
      <c r="A5902" t="s">
        <v>12</v>
      </c>
      <c r="B5902" t="s">
        <v>326</v>
      </c>
      <c r="C5902" t="s">
        <v>335</v>
      </c>
      <c r="D5902" t="s">
        <v>20</v>
      </c>
      <c r="E5902" t="s">
        <v>243</v>
      </c>
      <c r="F5902" t="s">
        <v>303</v>
      </c>
      <c r="G5902" t="s">
        <v>304</v>
      </c>
      <c r="H5902" t="s">
        <v>305</v>
      </c>
      <c r="I5902" t="s">
        <v>306</v>
      </c>
      <c r="J5902" s="78">
        <v>44153</v>
      </c>
      <c r="K5902" t="s">
        <v>26</v>
      </c>
      <c r="L5902">
        <v>29.66</v>
      </c>
      <c r="R5902" s="81">
        <v>53.82</v>
      </c>
      <c r="S5902" s="81">
        <v>0.02</v>
      </c>
      <c r="T5902" s="81">
        <v>0</v>
      </c>
      <c r="AA5902" t="s">
        <v>307</v>
      </c>
      <c r="AB5902" t="s">
        <v>13</v>
      </c>
      <c r="AC5902" t="b">
        <v>0</v>
      </c>
    </row>
    <row r="5903" spans="1:29" x14ac:dyDescent="0.35">
      <c r="A5903" t="s">
        <v>12</v>
      </c>
      <c r="B5903" t="s">
        <v>302</v>
      </c>
      <c r="C5903" t="s">
        <v>335</v>
      </c>
      <c r="D5903" t="s">
        <v>20</v>
      </c>
      <c r="E5903" t="s">
        <v>244</v>
      </c>
      <c r="F5903" t="s">
        <v>303</v>
      </c>
      <c r="G5903" t="s">
        <v>304</v>
      </c>
      <c r="H5903" t="s">
        <v>305</v>
      </c>
      <c r="I5903" t="s">
        <v>306</v>
      </c>
      <c r="J5903" s="78">
        <v>44153</v>
      </c>
      <c r="K5903" t="s">
        <v>26</v>
      </c>
      <c r="L5903">
        <v>32.18</v>
      </c>
      <c r="R5903" s="81">
        <v>58.92</v>
      </c>
      <c r="S5903" s="81">
        <v>0.02</v>
      </c>
      <c r="T5903" s="81">
        <v>0</v>
      </c>
      <c r="AA5903" t="s">
        <v>307</v>
      </c>
      <c r="AB5903" t="s">
        <v>13</v>
      </c>
      <c r="AC5903" t="b">
        <v>0</v>
      </c>
    </row>
    <row r="5904" spans="1:29" x14ac:dyDescent="0.35">
      <c r="A5904" t="s">
        <v>12</v>
      </c>
      <c r="B5904" t="s">
        <v>308</v>
      </c>
      <c r="C5904" t="s">
        <v>335</v>
      </c>
      <c r="D5904" t="s">
        <v>20</v>
      </c>
      <c r="E5904" t="s">
        <v>244</v>
      </c>
      <c r="F5904" t="s">
        <v>303</v>
      </c>
      <c r="G5904" t="s">
        <v>304</v>
      </c>
      <c r="H5904" t="s">
        <v>305</v>
      </c>
      <c r="I5904" t="s">
        <v>306</v>
      </c>
      <c r="J5904" s="78">
        <v>44153</v>
      </c>
      <c r="K5904" t="s">
        <v>26</v>
      </c>
      <c r="L5904">
        <v>32.18</v>
      </c>
      <c r="R5904" s="81">
        <v>39.28</v>
      </c>
      <c r="S5904" s="81">
        <v>0.01</v>
      </c>
      <c r="T5904" s="81">
        <v>0</v>
      </c>
      <c r="AA5904" t="s">
        <v>307</v>
      </c>
      <c r="AB5904" t="s">
        <v>13</v>
      </c>
      <c r="AC5904" t="b">
        <v>0</v>
      </c>
    </row>
    <row r="5905" spans="1:29" x14ac:dyDescent="0.35">
      <c r="A5905" t="s">
        <v>12</v>
      </c>
      <c r="B5905" t="s">
        <v>309</v>
      </c>
      <c r="C5905" t="s">
        <v>335</v>
      </c>
      <c r="D5905" t="s">
        <v>20</v>
      </c>
      <c r="E5905" t="s">
        <v>244</v>
      </c>
      <c r="F5905" t="s">
        <v>303</v>
      </c>
      <c r="G5905" t="s">
        <v>304</v>
      </c>
      <c r="H5905" t="s">
        <v>305</v>
      </c>
      <c r="I5905" t="s">
        <v>306</v>
      </c>
      <c r="J5905" s="78">
        <v>44153</v>
      </c>
      <c r="K5905" t="s">
        <v>26</v>
      </c>
      <c r="L5905">
        <v>32.18</v>
      </c>
      <c r="R5905" s="81">
        <v>55.26</v>
      </c>
      <c r="S5905" s="81">
        <v>0.02</v>
      </c>
      <c r="T5905" s="81">
        <v>0</v>
      </c>
      <c r="AA5905" t="s">
        <v>307</v>
      </c>
      <c r="AB5905" t="s">
        <v>13</v>
      </c>
      <c r="AC5905" t="b">
        <v>0</v>
      </c>
    </row>
    <row r="5906" spans="1:29" x14ac:dyDescent="0.35">
      <c r="A5906" t="s">
        <v>12</v>
      </c>
      <c r="B5906" t="s">
        <v>310</v>
      </c>
      <c r="C5906" t="s">
        <v>335</v>
      </c>
      <c r="D5906" t="s">
        <v>20</v>
      </c>
      <c r="E5906" t="s">
        <v>244</v>
      </c>
      <c r="F5906" t="s">
        <v>303</v>
      </c>
      <c r="G5906" t="s">
        <v>304</v>
      </c>
      <c r="H5906" t="s">
        <v>305</v>
      </c>
      <c r="I5906" t="s">
        <v>306</v>
      </c>
      <c r="J5906" s="78">
        <v>44153</v>
      </c>
      <c r="K5906" t="s">
        <v>26</v>
      </c>
      <c r="L5906">
        <v>32.18</v>
      </c>
      <c r="R5906" s="81">
        <v>36.799999999999997</v>
      </c>
      <c r="S5906" s="81">
        <v>0.01</v>
      </c>
      <c r="T5906" s="81">
        <v>0</v>
      </c>
      <c r="AA5906" t="s">
        <v>307</v>
      </c>
      <c r="AB5906" t="s">
        <v>13</v>
      </c>
      <c r="AC5906" t="b">
        <v>0</v>
      </c>
    </row>
    <row r="5907" spans="1:29" x14ac:dyDescent="0.35">
      <c r="A5907" t="s">
        <v>12</v>
      </c>
      <c r="B5907" t="s">
        <v>311</v>
      </c>
      <c r="C5907" t="s">
        <v>335</v>
      </c>
      <c r="D5907" t="s">
        <v>20</v>
      </c>
      <c r="E5907" t="s">
        <v>244</v>
      </c>
      <c r="F5907" t="s">
        <v>303</v>
      </c>
      <c r="G5907" t="s">
        <v>304</v>
      </c>
      <c r="H5907" t="s">
        <v>305</v>
      </c>
      <c r="I5907" t="s">
        <v>306</v>
      </c>
      <c r="J5907" s="78">
        <v>44153</v>
      </c>
      <c r="K5907" t="s">
        <v>26</v>
      </c>
      <c r="L5907">
        <v>32.18</v>
      </c>
      <c r="R5907" s="81">
        <v>54.28</v>
      </c>
      <c r="S5907" s="81">
        <v>0.02</v>
      </c>
      <c r="T5907" s="81">
        <v>0</v>
      </c>
      <c r="AA5907" t="s">
        <v>307</v>
      </c>
      <c r="AB5907" t="s">
        <v>13</v>
      </c>
      <c r="AC5907" t="b">
        <v>0</v>
      </c>
    </row>
    <row r="5908" spans="1:29" x14ac:dyDescent="0.35">
      <c r="A5908" t="s">
        <v>12</v>
      </c>
      <c r="B5908" t="s">
        <v>312</v>
      </c>
      <c r="C5908" t="s">
        <v>335</v>
      </c>
      <c r="D5908" t="s">
        <v>20</v>
      </c>
      <c r="E5908" t="s">
        <v>244</v>
      </c>
      <c r="F5908" t="s">
        <v>303</v>
      </c>
      <c r="G5908" t="s">
        <v>304</v>
      </c>
      <c r="H5908" t="s">
        <v>305</v>
      </c>
      <c r="I5908" t="s">
        <v>306</v>
      </c>
      <c r="J5908" s="78">
        <v>44153</v>
      </c>
      <c r="K5908" t="s">
        <v>26</v>
      </c>
      <c r="L5908">
        <v>32.18</v>
      </c>
      <c r="R5908" s="81">
        <v>36.22</v>
      </c>
      <c r="S5908" s="81">
        <v>0.01</v>
      </c>
      <c r="T5908" s="81">
        <v>0</v>
      </c>
      <c r="AA5908" t="s">
        <v>307</v>
      </c>
      <c r="AB5908" t="s">
        <v>13</v>
      </c>
      <c r="AC5908" t="b">
        <v>0</v>
      </c>
    </row>
    <row r="5909" spans="1:29" x14ac:dyDescent="0.35">
      <c r="A5909" t="s">
        <v>12</v>
      </c>
      <c r="B5909" t="s">
        <v>313</v>
      </c>
      <c r="C5909" t="s">
        <v>335</v>
      </c>
      <c r="D5909" t="s">
        <v>20</v>
      </c>
      <c r="E5909" t="s">
        <v>244</v>
      </c>
      <c r="F5909" t="s">
        <v>303</v>
      </c>
      <c r="G5909" t="s">
        <v>304</v>
      </c>
      <c r="H5909" t="s">
        <v>305</v>
      </c>
      <c r="I5909" t="s">
        <v>306</v>
      </c>
      <c r="J5909" s="78">
        <v>44153</v>
      </c>
      <c r="K5909" t="s">
        <v>26</v>
      </c>
      <c r="L5909">
        <v>32.18</v>
      </c>
      <c r="R5909" s="81">
        <v>54.28</v>
      </c>
      <c r="S5909" s="81">
        <v>0.02</v>
      </c>
      <c r="T5909" s="81">
        <v>0</v>
      </c>
      <c r="AA5909" t="s">
        <v>307</v>
      </c>
      <c r="AB5909" t="s">
        <v>13</v>
      </c>
      <c r="AC5909" t="b">
        <v>0</v>
      </c>
    </row>
    <row r="5910" spans="1:29" x14ac:dyDescent="0.35">
      <c r="A5910" t="s">
        <v>12</v>
      </c>
      <c r="B5910" t="s">
        <v>314</v>
      </c>
      <c r="C5910" t="s">
        <v>335</v>
      </c>
      <c r="D5910" t="s">
        <v>20</v>
      </c>
      <c r="E5910" t="s">
        <v>244</v>
      </c>
      <c r="F5910" t="s">
        <v>303</v>
      </c>
      <c r="G5910" t="s">
        <v>304</v>
      </c>
      <c r="H5910" t="s">
        <v>305</v>
      </c>
      <c r="I5910" t="s">
        <v>306</v>
      </c>
      <c r="J5910" s="78">
        <v>44153</v>
      </c>
      <c r="K5910" t="s">
        <v>26</v>
      </c>
      <c r="L5910">
        <v>32.18</v>
      </c>
      <c r="R5910" s="81">
        <v>36.22</v>
      </c>
      <c r="S5910" s="81">
        <v>0.01</v>
      </c>
      <c r="T5910" s="81">
        <v>0</v>
      </c>
      <c r="AA5910" t="s">
        <v>307</v>
      </c>
      <c r="AB5910" t="s">
        <v>13</v>
      </c>
      <c r="AC5910" t="b">
        <v>0</v>
      </c>
    </row>
    <row r="5911" spans="1:29" x14ac:dyDescent="0.35">
      <c r="A5911" t="s">
        <v>12</v>
      </c>
      <c r="B5911" t="s">
        <v>315</v>
      </c>
      <c r="C5911" t="s">
        <v>335</v>
      </c>
      <c r="D5911" t="s">
        <v>20</v>
      </c>
      <c r="E5911" t="s">
        <v>244</v>
      </c>
      <c r="F5911" t="s">
        <v>303</v>
      </c>
      <c r="G5911" t="s">
        <v>304</v>
      </c>
      <c r="H5911" t="s">
        <v>305</v>
      </c>
      <c r="I5911" t="s">
        <v>306</v>
      </c>
      <c r="J5911" s="78">
        <v>44153</v>
      </c>
      <c r="K5911" t="s">
        <v>26</v>
      </c>
      <c r="L5911">
        <v>32.18</v>
      </c>
      <c r="R5911" s="81">
        <v>64.540000000000006</v>
      </c>
      <c r="S5911" s="81">
        <v>0.02</v>
      </c>
      <c r="T5911" s="81">
        <v>0</v>
      </c>
      <c r="AA5911" t="s">
        <v>307</v>
      </c>
      <c r="AB5911" t="s">
        <v>13</v>
      </c>
      <c r="AC5911" t="b">
        <v>0</v>
      </c>
    </row>
    <row r="5912" spans="1:29" x14ac:dyDescent="0.35">
      <c r="A5912" t="s">
        <v>12</v>
      </c>
      <c r="B5912" t="s">
        <v>316</v>
      </c>
      <c r="C5912" t="s">
        <v>335</v>
      </c>
      <c r="D5912" t="s">
        <v>20</v>
      </c>
      <c r="E5912" t="s">
        <v>244</v>
      </c>
      <c r="F5912" t="s">
        <v>303</v>
      </c>
      <c r="G5912" t="s">
        <v>304</v>
      </c>
      <c r="H5912" t="s">
        <v>305</v>
      </c>
      <c r="I5912" t="s">
        <v>306</v>
      </c>
      <c r="J5912" s="78">
        <v>44153</v>
      </c>
      <c r="K5912" t="s">
        <v>26</v>
      </c>
      <c r="L5912">
        <v>32.18</v>
      </c>
      <c r="R5912" s="81">
        <v>43.02</v>
      </c>
      <c r="S5912" s="81">
        <v>0.01</v>
      </c>
      <c r="T5912" s="81">
        <v>0</v>
      </c>
      <c r="AA5912" t="s">
        <v>307</v>
      </c>
      <c r="AB5912" t="s">
        <v>13</v>
      </c>
      <c r="AC5912" t="b">
        <v>0</v>
      </c>
    </row>
    <row r="5913" spans="1:29" x14ac:dyDescent="0.35">
      <c r="A5913" t="s">
        <v>12</v>
      </c>
      <c r="B5913" t="s">
        <v>317</v>
      </c>
      <c r="C5913" t="s">
        <v>335</v>
      </c>
      <c r="D5913" t="s">
        <v>20</v>
      </c>
      <c r="E5913" t="s">
        <v>244</v>
      </c>
      <c r="F5913" t="s">
        <v>303</v>
      </c>
      <c r="G5913" t="s">
        <v>304</v>
      </c>
      <c r="H5913" t="s">
        <v>305</v>
      </c>
      <c r="I5913" t="s">
        <v>306</v>
      </c>
      <c r="J5913" s="78">
        <v>44153</v>
      </c>
      <c r="K5913" t="s">
        <v>26</v>
      </c>
      <c r="L5913">
        <v>32.18</v>
      </c>
      <c r="R5913" s="81">
        <v>81.44</v>
      </c>
      <c r="S5913" s="81">
        <v>0.03</v>
      </c>
      <c r="T5913" s="81">
        <v>0</v>
      </c>
      <c r="AA5913" t="s">
        <v>307</v>
      </c>
      <c r="AB5913" t="s">
        <v>13</v>
      </c>
      <c r="AC5913" t="b">
        <v>0</v>
      </c>
    </row>
    <row r="5914" spans="1:29" x14ac:dyDescent="0.35">
      <c r="A5914" t="s">
        <v>12</v>
      </c>
      <c r="B5914" t="s">
        <v>318</v>
      </c>
      <c r="C5914" t="s">
        <v>335</v>
      </c>
      <c r="D5914" t="s">
        <v>20</v>
      </c>
      <c r="E5914" t="s">
        <v>244</v>
      </c>
      <c r="F5914" t="s">
        <v>303</v>
      </c>
      <c r="G5914" t="s">
        <v>304</v>
      </c>
      <c r="H5914" t="s">
        <v>305</v>
      </c>
      <c r="I5914" t="s">
        <v>306</v>
      </c>
      <c r="J5914" s="78">
        <v>44153</v>
      </c>
      <c r="K5914" t="s">
        <v>26</v>
      </c>
      <c r="L5914">
        <v>32.18</v>
      </c>
      <c r="R5914" s="81">
        <v>54.32</v>
      </c>
      <c r="S5914" s="81">
        <v>0.02</v>
      </c>
      <c r="T5914" s="81">
        <v>0</v>
      </c>
      <c r="AA5914" t="s">
        <v>307</v>
      </c>
      <c r="AB5914" t="s">
        <v>13</v>
      </c>
      <c r="AC5914" t="b">
        <v>0</v>
      </c>
    </row>
    <row r="5915" spans="1:29" x14ac:dyDescent="0.35">
      <c r="A5915" t="s">
        <v>12</v>
      </c>
      <c r="B5915" t="s">
        <v>319</v>
      </c>
      <c r="C5915" t="s">
        <v>335</v>
      </c>
      <c r="D5915" t="s">
        <v>20</v>
      </c>
      <c r="E5915" t="s">
        <v>244</v>
      </c>
      <c r="F5915" t="s">
        <v>303</v>
      </c>
      <c r="G5915" t="s">
        <v>304</v>
      </c>
      <c r="H5915" t="s">
        <v>305</v>
      </c>
      <c r="I5915" t="s">
        <v>306</v>
      </c>
      <c r="J5915" s="78">
        <v>44153</v>
      </c>
      <c r="K5915" t="s">
        <v>26</v>
      </c>
      <c r="L5915">
        <v>32.18</v>
      </c>
      <c r="R5915" s="81">
        <v>74.84</v>
      </c>
      <c r="S5915" s="81">
        <v>0.02</v>
      </c>
      <c r="T5915" s="81">
        <v>0</v>
      </c>
      <c r="AA5915" t="s">
        <v>307</v>
      </c>
      <c r="AB5915" t="s">
        <v>13</v>
      </c>
      <c r="AC5915" t="b">
        <v>0</v>
      </c>
    </row>
    <row r="5916" spans="1:29" x14ac:dyDescent="0.35">
      <c r="A5916" t="s">
        <v>12</v>
      </c>
      <c r="B5916" t="s">
        <v>320</v>
      </c>
      <c r="C5916" t="s">
        <v>335</v>
      </c>
      <c r="D5916" t="s">
        <v>20</v>
      </c>
      <c r="E5916" t="s">
        <v>244</v>
      </c>
      <c r="F5916" t="s">
        <v>303</v>
      </c>
      <c r="G5916" t="s">
        <v>304</v>
      </c>
      <c r="H5916" t="s">
        <v>305</v>
      </c>
      <c r="I5916" t="s">
        <v>306</v>
      </c>
      <c r="J5916" s="78">
        <v>44153</v>
      </c>
      <c r="K5916" t="s">
        <v>26</v>
      </c>
      <c r="L5916">
        <v>32.18</v>
      </c>
      <c r="R5916" s="81">
        <v>49.89</v>
      </c>
      <c r="S5916" s="81">
        <v>0.02</v>
      </c>
      <c r="T5916" s="81">
        <v>0</v>
      </c>
      <c r="AA5916" t="s">
        <v>307</v>
      </c>
      <c r="AB5916" t="s">
        <v>13</v>
      </c>
      <c r="AC5916" t="b">
        <v>0</v>
      </c>
    </row>
    <row r="5917" spans="1:29" x14ac:dyDescent="0.35">
      <c r="A5917" t="s">
        <v>12</v>
      </c>
      <c r="B5917" t="s">
        <v>321</v>
      </c>
      <c r="C5917" t="s">
        <v>335</v>
      </c>
      <c r="D5917" t="s">
        <v>20</v>
      </c>
      <c r="E5917" t="s">
        <v>244</v>
      </c>
      <c r="F5917" t="s">
        <v>303</v>
      </c>
      <c r="G5917" t="s">
        <v>304</v>
      </c>
      <c r="H5917" t="s">
        <v>305</v>
      </c>
      <c r="I5917" t="s">
        <v>306</v>
      </c>
      <c r="J5917" s="78">
        <v>44153</v>
      </c>
      <c r="K5917" t="s">
        <v>26</v>
      </c>
      <c r="L5917">
        <v>32.18</v>
      </c>
      <c r="R5917" s="81">
        <v>89.81</v>
      </c>
      <c r="S5917" s="81">
        <v>0.03</v>
      </c>
      <c r="T5917" s="81">
        <v>0</v>
      </c>
      <c r="AA5917" t="s">
        <v>307</v>
      </c>
      <c r="AB5917" t="s">
        <v>13</v>
      </c>
      <c r="AC5917" t="b">
        <v>0</v>
      </c>
    </row>
    <row r="5918" spans="1:29" x14ac:dyDescent="0.35">
      <c r="A5918" t="s">
        <v>12</v>
      </c>
      <c r="B5918" t="s">
        <v>322</v>
      </c>
      <c r="C5918" t="s">
        <v>335</v>
      </c>
      <c r="D5918" t="s">
        <v>20</v>
      </c>
      <c r="E5918" t="s">
        <v>244</v>
      </c>
      <c r="F5918" t="s">
        <v>303</v>
      </c>
      <c r="G5918" t="s">
        <v>304</v>
      </c>
      <c r="H5918" t="s">
        <v>305</v>
      </c>
      <c r="I5918" t="s">
        <v>306</v>
      </c>
      <c r="J5918" s="78">
        <v>44153</v>
      </c>
      <c r="K5918" t="s">
        <v>26</v>
      </c>
      <c r="L5918">
        <v>32.18</v>
      </c>
      <c r="R5918" s="81">
        <v>59.85</v>
      </c>
      <c r="S5918" s="81">
        <v>0.02</v>
      </c>
      <c r="T5918" s="81">
        <v>0</v>
      </c>
      <c r="AA5918" t="s">
        <v>307</v>
      </c>
      <c r="AB5918" t="s">
        <v>13</v>
      </c>
      <c r="AC5918" t="b">
        <v>0</v>
      </c>
    </row>
    <row r="5919" spans="1:29" x14ac:dyDescent="0.35">
      <c r="A5919" t="s">
        <v>12</v>
      </c>
      <c r="B5919" t="s">
        <v>323</v>
      </c>
      <c r="C5919" t="s">
        <v>335</v>
      </c>
      <c r="D5919" t="s">
        <v>20</v>
      </c>
      <c r="E5919" t="s">
        <v>244</v>
      </c>
      <c r="F5919" t="s">
        <v>303</v>
      </c>
      <c r="G5919" t="s">
        <v>304</v>
      </c>
      <c r="H5919" t="s">
        <v>305</v>
      </c>
      <c r="I5919" t="s">
        <v>306</v>
      </c>
      <c r="J5919" s="78">
        <v>44153</v>
      </c>
      <c r="K5919" t="s">
        <v>26</v>
      </c>
      <c r="L5919">
        <v>32.18</v>
      </c>
      <c r="R5919" s="81">
        <v>70.09</v>
      </c>
      <c r="S5919" s="81">
        <v>0.02</v>
      </c>
      <c r="T5919" s="81">
        <v>0</v>
      </c>
      <c r="AA5919" t="s">
        <v>307</v>
      </c>
      <c r="AB5919" t="s">
        <v>13</v>
      </c>
      <c r="AC5919" t="b">
        <v>0</v>
      </c>
    </row>
    <row r="5920" spans="1:29" x14ac:dyDescent="0.35">
      <c r="A5920" t="s">
        <v>12</v>
      </c>
      <c r="B5920" t="s">
        <v>324</v>
      </c>
      <c r="C5920" t="s">
        <v>335</v>
      </c>
      <c r="D5920" t="s">
        <v>20</v>
      </c>
      <c r="E5920" t="s">
        <v>244</v>
      </c>
      <c r="F5920" t="s">
        <v>303</v>
      </c>
      <c r="G5920" t="s">
        <v>304</v>
      </c>
      <c r="H5920" t="s">
        <v>305</v>
      </c>
      <c r="I5920" t="s">
        <v>306</v>
      </c>
      <c r="J5920" s="78">
        <v>44153</v>
      </c>
      <c r="K5920" t="s">
        <v>26</v>
      </c>
      <c r="L5920">
        <v>32.18</v>
      </c>
      <c r="R5920" s="81">
        <v>46.73</v>
      </c>
      <c r="S5920" s="81">
        <v>0.01</v>
      </c>
      <c r="T5920" s="81">
        <v>0</v>
      </c>
      <c r="AA5920" t="s">
        <v>307</v>
      </c>
      <c r="AB5920" t="s">
        <v>13</v>
      </c>
      <c r="AC5920" t="b">
        <v>0</v>
      </c>
    </row>
    <row r="5921" spans="1:29" x14ac:dyDescent="0.35">
      <c r="A5921" t="s">
        <v>12</v>
      </c>
      <c r="B5921" t="s">
        <v>325</v>
      </c>
      <c r="C5921" t="s">
        <v>335</v>
      </c>
      <c r="D5921" t="s">
        <v>20</v>
      </c>
      <c r="E5921" t="s">
        <v>244</v>
      </c>
      <c r="F5921" t="s">
        <v>303</v>
      </c>
      <c r="G5921" t="s">
        <v>304</v>
      </c>
      <c r="H5921" t="s">
        <v>305</v>
      </c>
      <c r="I5921" t="s">
        <v>306</v>
      </c>
      <c r="J5921" s="78">
        <v>44153</v>
      </c>
      <c r="K5921" t="s">
        <v>26</v>
      </c>
      <c r="L5921">
        <v>32.18</v>
      </c>
      <c r="R5921" s="81">
        <v>93.37</v>
      </c>
      <c r="S5921" s="81">
        <v>0.03</v>
      </c>
      <c r="T5921" s="81">
        <v>0</v>
      </c>
      <c r="AA5921" t="s">
        <v>307</v>
      </c>
      <c r="AB5921" t="s">
        <v>13</v>
      </c>
      <c r="AC5921" t="b">
        <v>0</v>
      </c>
    </row>
    <row r="5922" spans="1:29" x14ac:dyDescent="0.35">
      <c r="A5922" t="s">
        <v>12</v>
      </c>
      <c r="B5922" t="s">
        <v>326</v>
      </c>
      <c r="C5922" t="s">
        <v>335</v>
      </c>
      <c r="D5922" t="s">
        <v>20</v>
      </c>
      <c r="E5922" t="s">
        <v>244</v>
      </c>
      <c r="F5922" t="s">
        <v>303</v>
      </c>
      <c r="G5922" t="s">
        <v>304</v>
      </c>
      <c r="H5922" t="s">
        <v>305</v>
      </c>
      <c r="I5922" t="s">
        <v>306</v>
      </c>
      <c r="J5922" s="78">
        <v>44153</v>
      </c>
      <c r="K5922" t="s">
        <v>26</v>
      </c>
      <c r="L5922">
        <v>32.18</v>
      </c>
      <c r="R5922" s="81">
        <v>62.3</v>
      </c>
      <c r="S5922" s="81">
        <v>0.02</v>
      </c>
      <c r="T5922" s="81">
        <v>0</v>
      </c>
      <c r="AA5922" t="s">
        <v>307</v>
      </c>
      <c r="AB5922" t="s">
        <v>13</v>
      </c>
      <c r="AC5922" t="b">
        <v>0</v>
      </c>
    </row>
    <row r="5923" spans="1:29" x14ac:dyDescent="0.35">
      <c r="A5923" t="s">
        <v>12</v>
      </c>
      <c r="B5923" t="s">
        <v>302</v>
      </c>
      <c r="C5923" t="s">
        <v>335</v>
      </c>
      <c r="D5923" t="s">
        <v>20</v>
      </c>
      <c r="E5923" t="s">
        <v>245</v>
      </c>
      <c r="F5923" t="s">
        <v>303</v>
      </c>
      <c r="G5923" t="s">
        <v>304</v>
      </c>
      <c r="H5923" t="s">
        <v>305</v>
      </c>
      <c r="I5923" t="s">
        <v>306</v>
      </c>
      <c r="J5923" s="78">
        <v>44153</v>
      </c>
      <c r="K5923" t="s">
        <v>26</v>
      </c>
      <c r="L5923">
        <v>38.22</v>
      </c>
      <c r="R5923" s="81">
        <v>64.03</v>
      </c>
      <c r="S5923" s="81">
        <v>0.02</v>
      </c>
      <c r="T5923" s="81">
        <v>0</v>
      </c>
      <c r="AA5923" t="s">
        <v>307</v>
      </c>
      <c r="AB5923" t="s">
        <v>13</v>
      </c>
      <c r="AC5923" t="b">
        <v>0</v>
      </c>
    </row>
    <row r="5924" spans="1:29" x14ac:dyDescent="0.35">
      <c r="A5924" t="s">
        <v>12</v>
      </c>
      <c r="B5924" t="s">
        <v>308</v>
      </c>
      <c r="C5924" t="s">
        <v>335</v>
      </c>
      <c r="D5924" t="s">
        <v>20</v>
      </c>
      <c r="E5924" t="s">
        <v>245</v>
      </c>
      <c r="F5924" t="s">
        <v>303</v>
      </c>
      <c r="G5924" t="s">
        <v>304</v>
      </c>
      <c r="H5924" t="s">
        <v>305</v>
      </c>
      <c r="I5924" t="s">
        <v>306</v>
      </c>
      <c r="J5924" s="78">
        <v>44153</v>
      </c>
      <c r="K5924" t="s">
        <v>26</v>
      </c>
      <c r="L5924">
        <v>38.22</v>
      </c>
      <c r="R5924" s="81">
        <v>42.71</v>
      </c>
      <c r="S5924" s="81">
        <v>0.02</v>
      </c>
      <c r="T5924" s="81">
        <v>0</v>
      </c>
      <c r="AA5924" t="s">
        <v>307</v>
      </c>
      <c r="AB5924" t="s">
        <v>13</v>
      </c>
      <c r="AC5924" t="b">
        <v>0</v>
      </c>
    </row>
    <row r="5925" spans="1:29" x14ac:dyDescent="0.35">
      <c r="A5925" t="s">
        <v>12</v>
      </c>
      <c r="B5925" t="s">
        <v>309</v>
      </c>
      <c r="C5925" t="s">
        <v>335</v>
      </c>
      <c r="D5925" t="s">
        <v>20</v>
      </c>
      <c r="E5925" t="s">
        <v>245</v>
      </c>
      <c r="F5925" t="s">
        <v>303</v>
      </c>
      <c r="G5925" t="s">
        <v>304</v>
      </c>
      <c r="H5925" t="s">
        <v>305</v>
      </c>
      <c r="I5925" t="s">
        <v>306</v>
      </c>
      <c r="J5925" s="78">
        <v>44153</v>
      </c>
      <c r="K5925" t="s">
        <v>26</v>
      </c>
      <c r="L5925">
        <v>38.22</v>
      </c>
      <c r="R5925" s="81">
        <v>60</v>
      </c>
      <c r="S5925" s="81">
        <v>0.02</v>
      </c>
      <c r="T5925" s="81">
        <v>0</v>
      </c>
      <c r="AA5925" t="s">
        <v>307</v>
      </c>
      <c r="AB5925" t="s">
        <v>13</v>
      </c>
      <c r="AC5925" t="b">
        <v>0</v>
      </c>
    </row>
    <row r="5926" spans="1:29" x14ac:dyDescent="0.35">
      <c r="A5926" t="s">
        <v>12</v>
      </c>
      <c r="B5926" t="s">
        <v>310</v>
      </c>
      <c r="C5926" t="s">
        <v>335</v>
      </c>
      <c r="D5926" t="s">
        <v>20</v>
      </c>
      <c r="E5926" t="s">
        <v>245</v>
      </c>
      <c r="F5926" t="s">
        <v>303</v>
      </c>
      <c r="G5926" t="s">
        <v>304</v>
      </c>
      <c r="H5926" t="s">
        <v>305</v>
      </c>
      <c r="I5926" t="s">
        <v>306</v>
      </c>
      <c r="J5926" s="78">
        <v>44153</v>
      </c>
      <c r="K5926" t="s">
        <v>26</v>
      </c>
      <c r="L5926">
        <v>38.22</v>
      </c>
      <c r="R5926" s="81">
        <v>39.97</v>
      </c>
      <c r="S5926" s="81">
        <v>0.02</v>
      </c>
      <c r="T5926" s="81">
        <v>0</v>
      </c>
      <c r="AA5926" t="s">
        <v>307</v>
      </c>
      <c r="AB5926" t="s">
        <v>13</v>
      </c>
      <c r="AC5926" t="b">
        <v>0</v>
      </c>
    </row>
    <row r="5927" spans="1:29" x14ac:dyDescent="0.35">
      <c r="A5927" t="s">
        <v>12</v>
      </c>
      <c r="B5927" t="s">
        <v>311</v>
      </c>
      <c r="C5927" t="s">
        <v>335</v>
      </c>
      <c r="D5927" t="s">
        <v>20</v>
      </c>
      <c r="E5927" t="s">
        <v>245</v>
      </c>
      <c r="F5927" t="s">
        <v>303</v>
      </c>
      <c r="G5927" t="s">
        <v>304</v>
      </c>
      <c r="H5927" t="s">
        <v>305</v>
      </c>
      <c r="I5927" t="s">
        <v>306</v>
      </c>
      <c r="J5927" s="78">
        <v>44153</v>
      </c>
      <c r="K5927" t="s">
        <v>26</v>
      </c>
      <c r="L5927">
        <v>38.22</v>
      </c>
      <c r="R5927" s="81">
        <v>59.02</v>
      </c>
      <c r="S5927" s="81">
        <v>0.02</v>
      </c>
      <c r="T5927" s="81">
        <v>0</v>
      </c>
      <c r="AA5927" t="s">
        <v>307</v>
      </c>
      <c r="AB5927" t="s">
        <v>13</v>
      </c>
      <c r="AC5927" t="b">
        <v>0</v>
      </c>
    </row>
    <row r="5928" spans="1:29" x14ac:dyDescent="0.35">
      <c r="A5928" t="s">
        <v>12</v>
      </c>
      <c r="B5928" t="s">
        <v>312</v>
      </c>
      <c r="C5928" t="s">
        <v>335</v>
      </c>
      <c r="D5928" t="s">
        <v>20</v>
      </c>
      <c r="E5928" t="s">
        <v>245</v>
      </c>
      <c r="F5928" t="s">
        <v>303</v>
      </c>
      <c r="G5928" t="s">
        <v>304</v>
      </c>
      <c r="H5928" t="s">
        <v>305</v>
      </c>
      <c r="I5928" t="s">
        <v>306</v>
      </c>
      <c r="J5928" s="78">
        <v>44153</v>
      </c>
      <c r="K5928" t="s">
        <v>26</v>
      </c>
      <c r="L5928">
        <v>38.22</v>
      </c>
      <c r="R5928" s="81">
        <v>39.29</v>
      </c>
      <c r="S5928" s="81">
        <v>0.02</v>
      </c>
      <c r="T5928" s="81">
        <v>0</v>
      </c>
      <c r="AA5928" t="s">
        <v>307</v>
      </c>
      <c r="AB5928" t="s">
        <v>13</v>
      </c>
      <c r="AC5928" t="b">
        <v>0</v>
      </c>
    </row>
    <row r="5929" spans="1:29" x14ac:dyDescent="0.35">
      <c r="A5929" t="s">
        <v>12</v>
      </c>
      <c r="B5929" t="s">
        <v>313</v>
      </c>
      <c r="C5929" t="s">
        <v>335</v>
      </c>
      <c r="D5929" t="s">
        <v>20</v>
      </c>
      <c r="E5929" t="s">
        <v>245</v>
      </c>
      <c r="F5929" t="s">
        <v>303</v>
      </c>
      <c r="G5929" t="s">
        <v>304</v>
      </c>
      <c r="H5929" t="s">
        <v>305</v>
      </c>
      <c r="I5929" t="s">
        <v>306</v>
      </c>
      <c r="J5929" s="78">
        <v>44153</v>
      </c>
      <c r="K5929" t="s">
        <v>26</v>
      </c>
      <c r="L5929">
        <v>38.22</v>
      </c>
      <c r="R5929" s="81">
        <v>59.02</v>
      </c>
      <c r="S5929" s="81">
        <v>0.02</v>
      </c>
      <c r="T5929" s="81">
        <v>0</v>
      </c>
      <c r="AA5929" t="s">
        <v>307</v>
      </c>
      <c r="AB5929" t="s">
        <v>13</v>
      </c>
      <c r="AC5929" t="b">
        <v>0</v>
      </c>
    </row>
    <row r="5930" spans="1:29" x14ac:dyDescent="0.35">
      <c r="A5930" t="s">
        <v>12</v>
      </c>
      <c r="B5930" t="s">
        <v>314</v>
      </c>
      <c r="C5930" t="s">
        <v>335</v>
      </c>
      <c r="D5930" t="s">
        <v>20</v>
      </c>
      <c r="E5930" t="s">
        <v>245</v>
      </c>
      <c r="F5930" t="s">
        <v>303</v>
      </c>
      <c r="G5930" t="s">
        <v>304</v>
      </c>
      <c r="H5930" t="s">
        <v>305</v>
      </c>
      <c r="I5930" t="s">
        <v>306</v>
      </c>
      <c r="J5930" s="78">
        <v>44153</v>
      </c>
      <c r="K5930" t="s">
        <v>26</v>
      </c>
      <c r="L5930">
        <v>38.22</v>
      </c>
      <c r="R5930" s="81">
        <v>39.29</v>
      </c>
      <c r="S5930" s="81">
        <v>0.02</v>
      </c>
      <c r="T5930" s="81">
        <v>0</v>
      </c>
      <c r="AA5930" t="s">
        <v>307</v>
      </c>
      <c r="AB5930" t="s">
        <v>13</v>
      </c>
      <c r="AC5930" t="b">
        <v>0</v>
      </c>
    </row>
    <row r="5931" spans="1:29" x14ac:dyDescent="0.35">
      <c r="A5931" t="s">
        <v>12</v>
      </c>
      <c r="B5931" t="s">
        <v>315</v>
      </c>
      <c r="C5931" t="s">
        <v>335</v>
      </c>
      <c r="D5931" t="s">
        <v>20</v>
      </c>
      <c r="E5931" t="s">
        <v>245</v>
      </c>
      <c r="F5931" t="s">
        <v>303</v>
      </c>
      <c r="G5931" t="s">
        <v>304</v>
      </c>
      <c r="H5931" t="s">
        <v>305</v>
      </c>
      <c r="I5931" t="s">
        <v>306</v>
      </c>
      <c r="J5931" s="78">
        <v>44153</v>
      </c>
      <c r="K5931" t="s">
        <v>26</v>
      </c>
      <c r="L5931">
        <v>38.22</v>
      </c>
      <c r="R5931" s="81">
        <v>70.12</v>
      </c>
      <c r="S5931" s="81">
        <v>0.03</v>
      </c>
      <c r="T5931" s="81">
        <v>0</v>
      </c>
      <c r="AA5931" t="s">
        <v>307</v>
      </c>
      <c r="AB5931" t="s">
        <v>13</v>
      </c>
      <c r="AC5931" t="b">
        <v>0</v>
      </c>
    </row>
    <row r="5932" spans="1:29" x14ac:dyDescent="0.35">
      <c r="A5932" t="s">
        <v>12</v>
      </c>
      <c r="B5932" t="s">
        <v>316</v>
      </c>
      <c r="C5932" t="s">
        <v>335</v>
      </c>
      <c r="D5932" t="s">
        <v>20</v>
      </c>
      <c r="E5932" t="s">
        <v>245</v>
      </c>
      <c r="F5932" t="s">
        <v>303</v>
      </c>
      <c r="G5932" t="s">
        <v>304</v>
      </c>
      <c r="H5932" t="s">
        <v>305</v>
      </c>
      <c r="I5932" t="s">
        <v>306</v>
      </c>
      <c r="J5932" s="78">
        <v>44153</v>
      </c>
      <c r="K5932" t="s">
        <v>26</v>
      </c>
      <c r="L5932">
        <v>38.22</v>
      </c>
      <c r="R5932" s="81">
        <v>46.74</v>
      </c>
      <c r="S5932" s="81">
        <v>0.02</v>
      </c>
      <c r="T5932" s="81">
        <v>0</v>
      </c>
      <c r="AA5932" t="s">
        <v>307</v>
      </c>
      <c r="AB5932" t="s">
        <v>13</v>
      </c>
      <c r="AC5932" t="b">
        <v>0</v>
      </c>
    </row>
    <row r="5933" spans="1:29" x14ac:dyDescent="0.35">
      <c r="A5933" t="s">
        <v>12</v>
      </c>
      <c r="B5933" t="s">
        <v>317</v>
      </c>
      <c r="C5933" t="s">
        <v>335</v>
      </c>
      <c r="D5933" t="s">
        <v>20</v>
      </c>
      <c r="E5933" t="s">
        <v>245</v>
      </c>
      <c r="F5933" t="s">
        <v>303</v>
      </c>
      <c r="G5933" t="s">
        <v>304</v>
      </c>
      <c r="H5933" t="s">
        <v>305</v>
      </c>
      <c r="I5933" t="s">
        <v>306</v>
      </c>
      <c r="J5933" s="78">
        <v>44153</v>
      </c>
      <c r="K5933" t="s">
        <v>26</v>
      </c>
      <c r="L5933">
        <v>38.22</v>
      </c>
      <c r="R5933" s="81">
        <v>74.56</v>
      </c>
      <c r="S5933" s="81">
        <v>0.03</v>
      </c>
      <c r="T5933" s="81">
        <v>0</v>
      </c>
      <c r="AA5933" t="s">
        <v>307</v>
      </c>
      <c r="AB5933" t="s">
        <v>13</v>
      </c>
      <c r="AC5933" t="b">
        <v>0</v>
      </c>
    </row>
    <row r="5934" spans="1:29" x14ac:dyDescent="0.35">
      <c r="A5934" t="s">
        <v>12</v>
      </c>
      <c r="B5934" t="s">
        <v>318</v>
      </c>
      <c r="C5934" t="s">
        <v>335</v>
      </c>
      <c r="D5934" t="s">
        <v>20</v>
      </c>
      <c r="E5934" t="s">
        <v>245</v>
      </c>
      <c r="F5934" t="s">
        <v>303</v>
      </c>
      <c r="G5934" t="s">
        <v>304</v>
      </c>
      <c r="H5934" t="s">
        <v>305</v>
      </c>
      <c r="I5934" t="s">
        <v>306</v>
      </c>
      <c r="J5934" s="78">
        <v>44153</v>
      </c>
      <c r="K5934" t="s">
        <v>26</v>
      </c>
      <c r="L5934">
        <v>38.22</v>
      </c>
      <c r="R5934" s="81">
        <v>49.74</v>
      </c>
      <c r="S5934" s="81">
        <v>0.02</v>
      </c>
      <c r="T5934" s="81">
        <v>0</v>
      </c>
      <c r="AA5934" t="s">
        <v>307</v>
      </c>
      <c r="AB5934" t="s">
        <v>13</v>
      </c>
      <c r="AC5934" t="b">
        <v>0</v>
      </c>
    </row>
    <row r="5935" spans="1:29" x14ac:dyDescent="0.35">
      <c r="A5935" t="s">
        <v>12</v>
      </c>
      <c r="B5935" t="s">
        <v>319</v>
      </c>
      <c r="C5935" t="s">
        <v>335</v>
      </c>
      <c r="D5935" t="s">
        <v>20</v>
      </c>
      <c r="E5935" t="s">
        <v>245</v>
      </c>
      <c r="F5935" t="s">
        <v>303</v>
      </c>
      <c r="G5935" t="s">
        <v>304</v>
      </c>
      <c r="H5935" t="s">
        <v>305</v>
      </c>
      <c r="I5935" t="s">
        <v>306</v>
      </c>
      <c r="J5935" s="78">
        <v>44153</v>
      </c>
      <c r="K5935" t="s">
        <v>26</v>
      </c>
      <c r="L5935">
        <v>38.22</v>
      </c>
      <c r="R5935" s="81">
        <v>68.599999999999994</v>
      </c>
      <c r="S5935" s="81">
        <v>0.03</v>
      </c>
      <c r="T5935" s="81">
        <v>0</v>
      </c>
      <c r="AA5935" t="s">
        <v>307</v>
      </c>
      <c r="AB5935" t="s">
        <v>13</v>
      </c>
      <c r="AC5935" t="b">
        <v>0</v>
      </c>
    </row>
    <row r="5936" spans="1:29" x14ac:dyDescent="0.35">
      <c r="A5936" t="s">
        <v>12</v>
      </c>
      <c r="B5936" t="s">
        <v>320</v>
      </c>
      <c r="C5936" t="s">
        <v>335</v>
      </c>
      <c r="D5936" t="s">
        <v>20</v>
      </c>
      <c r="E5936" t="s">
        <v>245</v>
      </c>
      <c r="F5936" t="s">
        <v>303</v>
      </c>
      <c r="G5936" t="s">
        <v>304</v>
      </c>
      <c r="H5936" t="s">
        <v>305</v>
      </c>
      <c r="I5936" t="s">
        <v>306</v>
      </c>
      <c r="J5936" s="78">
        <v>44153</v>
      </c>
      <c r="K5936" t="s">
        <v>26</v>
      </c>
      <c r="L5936">
        <v>38.22</v>
      </c>
      <c r="R5936" s="81">
        <v>45.73</v>
      </c>
      <c r="S5936" s="81">
        <v>0.02</v>
      </c>
      <c r="T5936" s="81">
        <v>0</v>
      </c>
      <c r="AA5936" t="s">
        <v>307</v>
      </c>
      <c r="AB5936" t="s">
        <v>13</v>
      </c>
      <c r="AC5936" t="b">
        <v>0</v>
      </c>
    </row>
    <row r="5937" spans="1:29" x14ac:dyDescent="0.35">
      <c r="A5937" t="s">
        <v>12</v>
      </c>
      <c r="B5937" t="s">
        <v>321</v>
      </c>
      <c r="C5937" t="s">
        <v>335</v>
      </c>
      <c r="D5937" t="s">
        <v>20</v>
      </c>
      <c r="E5937" t="s">
        <v>245</v>
      </c>
      <c r="F5937" t="s">
        <v>303</v>
      </c>
      <c r="G5937" t="s">
        <v>304</v>
      </c>
      <c r="H5937" t="s">
        <v>305</v>
      </c>
      <c r="I5937" t="s">
        <v>306</v>
      </c>
      <c r="J5937" s="78">
        <v>44153</v>
      </c>
      <c r="K5937" t="s">
        <v>26</v>
      </c>
      <c r="L5937">
        <v>38.22</v>
      </c>
      <c r="R5937" s="81">
        <v>82.27</v>
      </c>
      <c r="S5937" s="81">
        <v>0.04</v>
      </c>
      <c r="T5937" s="81">
        <v>0</v>
      </c>
      <c r="AA5937" t="s">
        <v>307</v>
      </c>
      <c r="AB5937" t="s">
        <v>13</v>
      </c>
      <c r="AC5937" t="b">
        <v>0</v>
      </c>
    </row>
    <row r="5938" spans="1:29" x14ac:dyDescent="0.35">
      <c r="A5938" t="s">
        <v>12</v>
      </c>
      <c r="B5938" t="s">
        <v>322</v>
      </c>
      <c r="C5938" t="s">
        <v>335</v>
      </c>
      <c r="D5938" t="s">
        <v>20</v>
      </c>
      <c r="E5938" t="s">
        <v>245</v>
      </c>
      <c r="F5938" t="s">
        <v>303</v>
      </c>
      <c r="G5938" t="s">
        <v>304</v>
      </c>
      <c r="H5938" t="s">
        <v>305</v>
      </c>
      <c r="I5938" t="s">
        <v>306</v>
      </c>
      <c r="J5938" s="78">
        <v>44153</v>
      </c>
      <c r="K5938" t="s">
        <v>26</v>
      </c>
      <c r="L5938">
        <v>38.22</v>
      </c>
      <c r="R5938" s="81">
        <v>54.82</v>
      </c>
      <c r="S5938" s="81">
        <v>0.02</v>
      </c>
      <c r="T5938" s="81">
        <v>0</v>
      </c>
      <c r="AA5938" t="s">
        <v>307</v>
      </c>
      <c r="AB5938" t="s">
        <v>13</v>
      </c>
      <c r="AC5938" t="b">
        <v>0</v>
      </c>
    </row>
    <row r="5939" spans="1:29" x14ac:dyDescent="0.35">
      <c r="A5939" t="s">
        <v>12</v>
      </c>
      <c r="B5939" t="s">
        <v>323</v>
      </c>
      <c r="C5939" t="s">
        <v>335</v>
      </c>
      <c r="D5939" t="s">
        <v>20</v>
      </c>
      <c r="E5939" t="s">
        <v>245</v>
      </c>
      <c r="F5939" t="s">
        <v>303</v>
      </c>
      <c r="G5939" t="s">
        <v>304</v>
      </c>
      <c r="H5939" t="s">
        <v>305</v>
      </c>
      <c r="I5939" t="s">
        <v>306</v>
      </c>
      <c r="J5939" s="78">
        <v>44153</v>
      </c>
      <c r="K5939" t="s">
        <v>26</v>
      </c>
      <c r="L5939">
        <v>38.22</v>
      </c>
      <c r="R5939" s="81">
        <v>64.2</v>
      </c>
      <c r="S5939" s="81">
        <v>0.03</v>
      </c>
      <c r="T5939" s="81">
        <v>0</v>
      </c>
      <c r="AA5939" t="s">
        <v>307</v>
      </c>
      <c r="AB5939" t="s">
        <v>13</v>
      </c>
      <c r="AC5939" t="b">
        <v>0</v>
      </c>
    </row>
    <row r="5940" spans="1:29" x14ac:dyDescent="0.35">
      <c r="A5940" t="s">
        <v>12</v>
      </c>
      <c r="B5940" t="s">
        <v>324</v>
      </c>
      <c r="C5940" t="s">
        <v>335</v>
      </c>
      <c r="D5940" t="s">
        <v>20</v>
      </c>
      <c r="E5940" t="s">
        <v>245</v>
      </c>
      <c r="F5940" t="s">
        <v>303</v>
      </c>
      <c r="G5940" t="s">
        <v>304</v>
      </c>
      <c r="H5940" t="s">
        <v>305</v>
      </c>
      <c r="I5940" t="s">
        <v>306</v>
      </c>
      <c r="J5940" s="78">
        <v>44153</v>
      </c>
      <c r="K5940" t="s">
        <v>26</v>
      </c>
      <c r="L5940">
        <v>38.22</v>
      </c>
      <c r="R5940" s="81">
        <v>42.79</v>
      </c>
      <c r="S5940" s="81">
        <v>0.02</v>
      </c>
      <c r="T5940" s="81">
        <v>0</v>
      </c>
      <c r="AA5940" t="s">
        <v>307</v>
      </c>
      <c r="AB5940" t="s">
        <v>13</v>
      </c>
      <c r="AC5940" t="b">
        <v>0</v>
      </c>
    </row>
    <row r="5941" spans="1:29" x14ac:dyDescent="0.35">
      <c r="A5941" t="s">
        <v>12</v>
      </c>
      <c r="B5941" t="s">
        <v>325</v>
      </c>
      <c r="C5941" t="s">
        <v>335</v>
      </c>
      <c r="D5941" t="s">
        <v>20</v>
      </c>
      <c r="E5941" t="s">
        <v>245</v>
      </c>
      <c r="F5941" t="s">
        <v>303</v>
      </c>
      <c r="G5941" t="s">
        <v>304</v>
      </c>
      <c r="H5941" t="s">
        <v>305</v>
      </c>
      <c r="I5941" t="s">
        <v>306</v>
      </c>
      <c r="J5941" s="78">
        <v>44153</v>
      </c>
      <c r="K5941" t="s">
        <v>26</v>
      </c>
      <c r="L5941">
        <v>38.22</v>
      </c>
      <c r="R5941" s="81">
        <v>85.6</v>
      </c>
      <c r="S5941" s="81">
        <v>0.04</v>
      </c>
      <c r="T5941" s="81">
        <v>0</v>
      </c>
      <c r="AA5941" t="s">
        <v>307</v>
      </c>
      <c r="AB5941" t="s">
        <v>13</v>
      </c>
      <c r="AC5941" t="b">
        <v>0</v>
      </c>
    </row>
    <row r="5942" spans="1:29" x14ac:dyDescent="0.35">
      <c r="A5942" t="s">
        <v>12</v>
      </c>
      <c r="B5942" t="s">
        <v>326</v>
      </c>
      <c r="C5942" t="s">
        <v>335</v>
      </c>
      <c r="D5942" t="s">
        <v>20</v>
      </c>
      <c r="E5942" t="s">
        <v>245</v>
      </c>
      <c r="F5942" t="s">
        <v>303</v>
      </c>
      <c r="G5942" t="s">
        <v>304</v>
      </c>
      <c r="H5942" t="s">
        <v>305</v>
      </c>
      <c r="I5942" t="s">
        <v>306</v>
      </c>
      <c r="J5942" s="78">
        <v>44153</v>
      </c>
      <c r="K5942" t="s">
        <v>26</v>
      </c>
      <c r="L5942">
        <v>38.22</v>
      </c>
      <c r="R5942" s="81">
        <v>57.06</v>
      </c>
      <c r="S5942" s="81">
        <v>0.02</v>
      </c>
      <c r="T5942" s="81">
        <v>0</v>
      </c>
      <c r="AA5942" t="s">
        <v>307</v>
      </c>
      <c r="AB5942" t="s">
        <v>13</v>
      </c>
      <c r="AC5942" t="b">
        <v>0</v>
      </c>
    </row>
    <row r="5943" spans="1:29" x14ac:dyDescent="0.35">
      <c r="A5943" t="s">
        <v>12</v>
      </c>
      <c r="B5943" t="s">
        <v>302</v>
      </c>
      <c r="C5943" t="s">
        <v>335</v>
      </c>
      <c r="D5943" t="s">
        <v>20</v>
      </c>
      <c r="E5943" t="s">
        <v>246</v>
      </c>
      <c r="F5943" t="s">
        <v>303</v>
      </c>
      <c r="G5943" t="s">
        <v>304</v>
      </c>
      <c r="H5943" t="s">
        <v>305</v>
      </c>
      <c r="I5943" t="s">
        <v>306</v>
      </c>
      <c r="J5943" s="78">
        <v>44153</v>
      </c>
      <c r="K5943" t="s">
        <v>26</v>
      </c>
      <c r="L5943">
        <v>34.64</v>
      </c>
      <c r="R5943" s="81">
        <v>58.7</v>
      </c>
      <c r="S5943" s="81">
        <v>0.02</v>
      </c>
      <c r="T5943" s="81">
        <v>0</v>
      </c>
      <c r="AA5943" t="s">
        <v>307</v>
      </c>
      <c r="AB5943" t="s">
        <v>13</v>
      </c>
      <c r="AC5943" t="b">
        <v>0</v>
      </c>
    </row>
    <row r="5944" spans="1:29" x14ac:dyDescent="0.35">
      <c r="A5944" t="s">
        <v>12</v>
      </c>
      <c r="B5944" t="s">
        <v>308</v>
      </c>
      <c r="C5944" t="s">
        <v>335</v>
      </c>
      <c r="D5944" t="s">
        <v>20</v>
      </c>
      <c r="E5944" t="s">
        <v>246</v>
      </c>
      <c r="F5944" t="s">
        <v>303</v>
      </c>
      <c r="G5944" t="s">
        <v>304</v>
      </c>
      <c r="H5944" t="s">
        <v>305</v>
      </c>
      <c r="I5944" t="s">
        <v>306</v>
      </c>
      <c r="J5944" s="78">
        <v>44153</v>
      </c>
      <c r="K5944" t="s">
        <v>26</v>
      </c>
      <c r="L5944">
        <v>34.64</v>
      </c>
      <c r="R5944" s="81">
        <v>39.090000000000003</v>
      </c>
      <c r="S5944" s="81">
        <v>0.02</v>
      </c>
      <c r="T5944" s="81">
        <v>0</v>
      </c>
      <c r="AA5944" t="s">
        <v>307</v>
      </c>
      <c r="AB5944" t="s">
        <v>13</v>
      </c>
      <c r="AC5944" t="b">
        <v>0</v>
      </c>
    </row>
    <row r="5945" spans="1:29" x14ac:dyDescent="0.35">
      <c r="A5945" t="s">
        <v>12</v>
      </c>
      <c r="B5945" t="s">
        <v>309</v>
      </c>
      <c r="C5945" t="s">
        <v>335</v>
      </c>
      <c r="D5945" t="s">
        <v>20</v>
      </c>
      <c r="E5945" t="s">
        <v>246</v>
      </c>
      <c r="F5945" t="s">
        <v>303</v>
      </c>
      <c r="G5945" t="s">
        <v>304</v>
      </c>
      <c r="H5945" t="s">
        <v>305</v>
      </c>
      <c r="I5945" t="s">
        <v>306</v>
      </c>
      <c r="J5945" s="78">
        <v>44153</v>
      </c>
      <c r="K5945" t="s">
        <v>26</v>
      </c>
      <c r="L5945">
        <v>34.64</v>
      </c>
      <c r="R5945" s="81">
        <v>55</v>
      </c>
      <c r="S5945" s="81">
        <v>0.02</v>
      </c>
      <c r="T5945" s="81">
        <v>0</v>
      </c>
      <c r="AA5945" t="s">
        <v>307</v>
      </c>
      <c r="AB5945" t="s">
        <v>13</v>
      </c>
      <c r="AC5945" t="b">
        <v>0</v>
      </c>
    </row>
    <row r="5946" spans="1:29" x14ac:dyDescent="0.35">
      <c r="A5946" t="s">
        <v>12</v>
      </c>
      <c r="B5946" t="s">
        <v>310</v>
      </c>
      <c r="C5946" t="s">
        <v>335</v>
      </c>
      <c r="D5946" t="s">
        <v>20</v>
      </c>
      <c r="E5946" t="s">
        <v>246</v>
      </c>
      <c r="F5946" t="s">
        <v>303</v>
      </c>
      <c r="G5946" t="s">
        <v>304</v>
      </c>
      <c r="H5946" t="s">
        <v>305</v>
      </c>
      <c r="I5946" t="s">
        <v>306</v>
      </c>
      <c r="J5946" s="78">
        <v>44153</v>
      </c>
      <c r="K5946" t="s">
        <v>26</v>
      </c>
      <c r="L5946">
        <v>34.64</v>
      </c>
      <c r="R5946" s="81">
        <v>36.659999999999997</v>
      </c>
      <c r="S5946" s="81">
        <v>0.02</v>
      </c>
      <c r="T5946" s="81">
        <v>0</v>
      </c>
      <c r="AA5946" t="s">
        <v>307</v>
      </c>
      <c r="AB5946" t="s">
        <v>13</v>
      </c>
      <c r="AC5946" t="b">
        <v>0</v>
      </c>
    </row>
    <row r="5947" spans="1:29" x14ac:dyDescent="0.35">
      <c r="A5947" t="s">
        <v>12</v>
      </c>
      <c r="B5947" t="s">
        <v>311</v>
      </c>
      <c r="C5947" t="s">
        <v>335</v>
      </c>
      <c r="D5947" t="s">
        <v>20</v>
      </c>
      <c r="E5947" t="s">
        <v>246</v>
      </c>
      <c r="F5947" t="s">
        <v>303</v>
      </c>
      <c r="G5947" t="s">
        <v>304</v>
      </c>
      <c r="H5947" t="s">
        <v>305</v>
      </c>
      <c r="I5947" t="s">
        <v>306</v>
      </c>
      <c r="J5947" s="78">
        <v>44153</v>
      </c>
      <c r="K5947" t="s">
        <v>26</v>
      </c>
      <c r="L5947">
        <v>34.64</v>
      </c>
      <c r="R5947" s="81">
        <v>54.1</v>
      </c>
      <c r="S5947" s="81">
        <v>0.02</v>
      </c>
      <c r="T5947" s="81">
        <v>0</v>
      </c>
      <c r="AA5947" t="s">
        <v>307</v>
      </c>
      <c r="AB5947" t="s">
        <v>13</v>
      </c>
      <c r="AC5947" t="b">
        <v>0</v>
      </c>
    </row>
    <row r="5948" spans="1:29" x14ac:dyDescent="0.35">
      <c r="A5948" t="s">
        <v>12</v>
      </c>
      <c r="B5948" t="s">
        <v>312</v>
      </c>
      <c r="C5948" t="s">
        <v>335</v>
      </c>
      <c r="D5948" t="s">
        <v>20</v>
      </c>
      <c r="E5948" t="s">
        <v>246</v>
      </c>
      <c r="F5948" t="s">
        <v>303</v>
      </c>
      <c r="G5948" t="s">
        <v>304</v>
      </c>
      <c r="H5948" t="s">
        <v>305</v>
      </c>
      <c r="I5948" t="s">
        <v>306</v>
      </c>
      <c r="J5948" s="78">
        <v>44153</v>
      </c>
      <c r="K5948" t="s">
        <v>26</v>
      </c>
      <c r="L5948">
        <v>34.64</v>
      </c>
      <c r="R5948" s="81">
        <v>36.06</v>
      </c>
      <c r="S5948" s="81">
        <v>0.02</v>
      </c>
      <c r="T5948" s="81">
        <v>0</v>
      </c>
      <c r="AA5948" t="s">
        <v>307</v>
      </c>
      <c r="AB5948" t="s">
        <v>13</v>
      </c>
      <c r="AC5948" t="b">
        <v>0</v>
      </c>
    </row>
    <row r="5949" spans="1:29" x14ac:dyDescent="0.35">
      <c r="A5949" t="s">
        <v>12</v>
      </c>
      <c r="B5949" t="s">
        <v>313</v>
      </c>
      <c r="C5949" t="s">
        <v>335</v>
      </c>
      <c r="D5949" t="s">
        <v>20</v>
      </c>
      <c r="E5949" t="s">
        <v>246</v>
      </c>
      <c r="F5949" t="s">
        <v>303</v>
      </c>
      <c r="G5949" t="s">
        <v>304</v>
      </c>
      <c r="H5949" t="s">
        <v>305</v>
      </c>
      <c r="I5949" t="s">
        <v>306</v>
      </c>
      <c r="J5949" s="78">
        <v>44153</v>
      </c>
      <c r="K5949" t="s">
        <v>26</v>
      </c>
      <c r="L5949">
        <v>34.64</v>
      </c>
      <c r="R5949" s="81">
        <v>54.1</v>
      </c>
      <c r="S5949" s="81">
        <v>0.02</v>
      </c>
      <c r="T5949" s="81">
        <v>0</v>
      </c>
      <c r="AA5949" t="s">
        <v>307</v>
      </c>
      <c r="AB5949" t="s">
        <v>13</v>
      </c>
      <c r="AC5949" t="b">
        <v>0</v>
      </c>
    </row>
    <row r="5950" spans="1:29" x14ac:dyDescent="0.35">
      <c r="A5950" t="s">
        <v>12</v>
      </c>
      <c r="B5950" t="s">
        <v>314</v>
      </c>
      <c r="C5950" t="s">
        <v>335</v>
      </c>
      <c r="D5950" t="s">
        <v>20</v>
      </c>
      <c r="E5950" t="s">
        <v>246</v>
      </c>
      <c r="F5950" t="s">
        <v>303</v>
      </c>
      <c r="G5950" t="s">
        <v>304</v>
      </c>
      <c r="H5950" t="s">
        <v>305</v>
      </c>
      <c r="I5950" t="s">
        <v>306</v>
      </c>
      <c r="J5950" s="78">
        <v>44153</v>
      </c>
      <c r="K5950" t="s">
        <v>26</v>
      </c>
      <c r="L5950">
        <v>34.64</v>
      </c>
      <c r="R5950" s="81">
        <v>36.06</v>
      </c>
      <c r="S5950" s="81">
        <v>0.02</v>
      </c>
      <c r="T5950" s="81">
        <v>0</v>
      </c>
      <c r="AA5950" t="s">
        <v>307</v>
      </c>
      <c r="AB5950" t="s">
        <v>13</v>
      </c>
      <c r="AC5950" t="b">
        <v>0</v>
      </c>
    </row>
    <row r="5951" spans="1:29" x14ac:dyDescent="0.35">
      <c r="A5951" t="s">
        <v>12</v>
      </c>
      <c r="B5951" t="s">
        <v>315</v>
      </c>
      <c r="C5951" t="s">
        <v>335</v>
      </c>
      <c r="D5951" t="s">
        <v>20</v>
      </c>
      <c r="E5951" t="s">
        <v>246</v>
      </c>
      <c r="F5951" t="s">
        <v>303</v>
      </c>
      <c r="G5951" t="s">
        <v>304</v>
      </c>
      <c r="H5951" t="s">
        <v>305</v>
      </c>
      <c r="I5951" t="s">
        <v>306</v>
      </c>
      <c r="J5951" s="78">
        <v>44153</v>
      </c>
      <c r="K5951" t="s">
        <v>26</v>
      </c>
      <c r="L5951">
        <v>34.64</v>
      </c>
      <c r="R5951" s="81">
        <v>64.260000000000005</v>
      </c>
      <c r="S5951" s="81">
        <v>0.03</v>
      </c>
      <c r="T5951" s="81">
        <v>0</v>
      </c>
      <c r="AA5951" t="s">
        <v>307</v>
      </c>
      <c r="AB5951" t="s">
        <v>13</v>
      </c>
      <c r="AC5951" t="b">
        <v>0</v>
      </c>
    </row>
    <row r="5952" spans="1:29" x14ac:dyDescent="0.35">
      <c r="A5952" t="s">
        <v>12</v>
      </c>
      <c r="B5952" t="s">
        <v>316</v>
      </c>
      <c r="C5952" t="s">
        <v>335</v>
      </c>
      <c r="D5952" t="s">
        <v>20</v>
      </c>
      <c r="E5952" t="s">
        <v>246</v>
      </c>
      <c r="F5952" t="s">
        <v>303</v>
      </c>
      <c r="G5952" t="s">
        <v>304</v>
      </c>
      <c r="H5952" t="s">
        <v>305</v>
      </c>
      <c r="I5952" t="s">
        <v>306</v>
      </c>
      <c r="J5952" s="78">
        <v>44153</v>
      </c>
      <c r="K5952" t="s">
        <v>26</v>
      </c>
      <c r="L5952">
        <v>34.64</v>
      </c>
      <c r="R5952" s="81">
        <v>42.82</v>
      </c>
      <c r="S5952" s="81">
        <v>0.02</v>
      </c>
      <c r="T5952" s="81">
        <v>0</v>
      </c>
      <c r="AA5952" t="s">
        <v>307</v>
      </c>
      <c r="AB5952" t="s">
        <v>13</v>
      </c>
      <c r="AC5952" t="b">
        <v>0</v>
      </c>
    </row>
    <row r="5953" spans="1:29" x14ac:dyDescent="0.35">
      <c r="A5953" t="s">
        <v>12</v>
      </c>
      <c r="B5953" t="s">
        <v>317</v>
      </c>
      <c r="C5953" t="s">
        <v>335</v>
      </c>
      <c r="D5953" t="s">
        <v>20</v>
      </c>
      <c r="E5953" t="s">
        <v>246</v>
      </c>
      <c r="F5953" t="s">
        <v>303</v>
      </c>
      <c r="G5953" t="s">
        <v>304</v>
      </c>
      <c r="H5953" t="s">
        <v>305</v>
      </c>
      <c r="I5953" t="s">
        <v>306</v>
      </c>
      <c r="J5953" s="78">
        <v>44153</v>
      </c>
      <c r="K5953" t="s">
        <v>26</v>
      </c>
      <c r="L5953">
        <v>34.64</v>
      </c>
      <c r="R5953" s="81">
        <v>78.739999999999995</v>
      </c>
      <c r="S5953" s="81">
        <v>0.03</v>
      </c>
      <c r="T5953" s="81">
        <v>0</v>
      </c>
      <c r="AA5953" t="s">
        <v>307</v>
      </c>
      <c r="AB5953" t="s">
        <v>13</v>
      </c>
      <c r="AC5953" t="b">
        <v>0</v>
      </c>
    </row>
    <row r="5954" spans="1:29" x14ac:dyDescent="0.35">
      <c r="A5954" t="s">
        <v>12</v>
      </c>
      <c r="B5954" t="s">
        <v>318</v>
      </c>
      <c r="C5954" t="s">
        <v>335</v>
      </c>
      <c r="D5954" t="s">
        <v>20</v>
      </c>
      <c r="E5954" t="s">
        <v>246</v>
      </c>
      <c r="F5954" t="s">
        <v>303</v>
      </c>
      <c r="G5954" t="s">
        <v>304</v>
      </c>
      <c r="H5954" t="s">
        <v>305</v>
      </c>
      <c r="I5954" t="s">
        <v>306</v>
      </c>
      <c r="J5954" s="78">
        <v>44153</v>
      </c>
      <c r="K5954" t="s">
        <v>26</v>
      </c>
      <c r="L5954">
        <v>34.64</v>
      </c>
      <c r="R5954" s="81">
        <v>52.46</v>
      </c>
      <c r="S5954" s="81">
        <v>0.02</v>
      </c>
      <c r="T5954" s="81">
        <v>0</v>
      </c>
      <c r="AA5954" t="s">
        <v>307</v>
      </c>
      <c r="AB5954" t="s">
        <v>13</v>
      </c>
      <c r="AC5954" t="b">
        <v>0</v>
      </c>
    </row>
    <row r="5955" spans="1:29" x14ac:dyDescent="0.35">
      <c r="A5955" t="s">
        <v>12</v>
      </c>
      <c r="B5955" t="s">
        <v>319</v>
      </c>
      <c r="C5955" t="s">
        <v>335</v>
      </c>
      <c r="D5955" t="s">
        <v>20</v>
      </c>
      <c r="E5955" t="s">
        <v>246</v>
      </c>
      <c r="F5955" t="s">
        <v>303</v>
      </c>
      <c r="G5955" t="s">
        <v>304</v>
      </c>
      <c r="H5955" t="s">
        <v>305</v>
      </c>
      <c r="I5955" t="s">
        <v>306</v>
      </c>
      <c r="J5955" s="78">
        <v>44153</v>
      </c>
      <c r="K5955" t="s">
        <v>26</v>
      </c>
      <c r="L5955">
        <v>34.64</v>
      </c>
      <c r="R5955" s="81">
        <v>72.349999999999994</v>
      </c>
      <c r="S5955" s="81">
        <v>0.03</v>
      </c>
      <c r="T5955" s="81">
        <v>0</v>
      </c>
      <c r="AA5955" t="s">
        <v>307</v>
      </c>
      <c r="AB5955" t="s">
        <v>13</v>
      </c>
      <c r="AC5955" t="b">
        <v>0</v>
      </c>
    </row>
    <row r="5956" spans="1:29" x14ac:dyDescent="0.35">
      <c r="A5956" t="s">
        <v>12</v>
      </c>
      <c r="B5956" t="s">
        <v>320</v>
      </c>
      <c r="C5956" t="s">
        <v>335</v>
      </c>
      <c r="D5956" t="s">
        <v>20</v>
      </c>
      <c r="E5956" t="s">
        <v>246</v>
      </c>
      <c r="F5956" t="s">
        <v>303</v>
      </c>
      <c r="G5956" t="s">
        <v>304</v>
      </c>
      <c r="H5956" t="s">
        <v>305</v>
      </c>
      <c r="I5956" t="s">
        <v>306</v>
      </c>
      <c r="J5956" s="78">
        <v>44153</v>
      </c>
      <c r="K5956" t="s">
        <v>26</v>
      </c>
      <c r="L5956">
        <v>34.64</v>
      </c>
      <c r="R5956" s="81">
        <v>48.25</v>
      </c>
      <c r="S5956" s="81">
        <v>0.02</v>
      </c>
      <c r="T5956" s="81">
        <v>0</v>
      </c>
      <c r="AA5956" t="s">
        <v>307</v>
      </c>
      <c r="AB5956" t="s">
        <v>13</v>
      </c>
      <c r="AC5956" t="b">
        <v>0</v>
      </c>
    </row>
    <row r="5957" spans="1:29" x14ac:dyDescent="0.35">
      <c r="A5957" t="s">
        <v>12</v>
      </c>
      <c r="B5957" t="s">
        <v>321</v>
      </c>
      <c r="C5957" t="s">
        <v>335</v>
      </c>
      <c r="D5957" t="s">
        <v>20</v>
      </c>
      <c r="E5957" t="s">
        <v>246</v>
      </c>
      <c r="F5957" t="s">
        <v>303</v>
      </c>
      <c r="G5957" t="s">
        <v>304</v>
      </c>
      <c r="H5957" t="s">
        <v>305</v>
      </c>
      <c r="I5957" t="s">
        <v>306</v>
      </c>
      <c r="J5957" s="78">
        <v>44153</v>
      </c>
      <c r="K5957" t="s">
        <v>26</v>
      </c>
      <c r="L5957">
        <v>34.64</v>
      </c>
      <c r="R5957" s="81">
        <v>86.83</v>
      </c>
      <c r="S5957" s="81">
        <v>0.04</v>
      </c>
      <c r="T5957" s="81">
        <v>0</v>
      </c>
      <c r="AA5957" t="s">
        <v>307</v>
      </c>
      <c r="AB5957" t="s">
        <v>13</v>
      </c>
      <c r="AC5957" t="b">
        <v>0</v>
      </c>
    </row>
    <row r="5958" spans="1:29" x14ac:dyDescent="0.35">
      <c r="A5958" t="s">
        <v>12</v>
      </c>
      <c r="B5958" t="s">
        <v>322</v>
      </c>
      <c r="C5958" t="s">
        <v>335</v>
      </c>
      <c r="D5958" t="s">
        <v>20</v>
      </c>
      <c r="E5958" t="s">
        <v>246</v>
      </c>
      <c r="F5958" t="s">
        <v>303</v>
      </c>
      <c r="G5958" t="s">
        <v>304</v>
      </c>
      <c r="H5958" t="s">
        <v>305</v>
      </c>
      <c r="I5958" t="s">
        <v>306</v>
      </c>
      <c r="J5958" s="78">
        <v>44153</v>
      </c>
      <c r="K5958" t="s">
        <v>26</v>
      </c>
      <c r="L5958">
        <v>34.64</v>
      </c>
      <c r="R5958" s="81">
        <v>57.87</v>
      </c>
      <c r="S5958" s="81">
        <v>0.02</v>
      </c>
      <c r="T5958" s="81">
        <v>0</v>
      </c>
      <c r="AA5958" t="s">
        <v>307</v>
      </c>
      <c r="AB5958" t="s">
        <v>13</v>
      </c>
      <c r="AC5958" t="b">
        <v>0</v>
      </c>
    </row>
    <row r="5959" spans="1:29" x14ac:dyDescent="0.35">
      <c r="A5959" t="s">
        <v>12</v>
      </c>
      <c r="B5959" t="s">
        <v>323</v>
      </c>
      <c r="C5959" t="s">
        <v>335</v>
      </c>
      <c r="D5959" t="s">
        <v>20</v>
      </c>
      <c r="E5959" t="s">
        <v>246</v>
      </c>
      <c r="F5959" t="s">
        <v>303</v>
      </c>
      <c r="G5959" t="s">
        <v>304</v>
      </c>
      <c r="H5959" t="s">
        <v>305</v>
      </c>
      <c r="I5959" t="s">
        <v>306</v>
      </c>
      <c r="J5959" s="78">
        <v>44153</v>
      </c>
      <c r="K5959" t="s">
        <v>26</v>
      </c>
      <c r="L5959">
        <v>34.64</v>
      </c>
      <c r="R5959" s="81">
        <v>67.709999999999994</v>
      </c>
      <c r="S5959" s="81">
        <v>0.03</v>
      </c>
      <c r="T5959" s="81">
        <v>0</v>
      </c>
      <c r="AA5959" t="s">
        <v>307</v>
      </c>
      <c r="AB5959" t="s">
        <v>13</v>
      </c>
      <c r="AC5959" t="b">
        <v>0</v>
      </c>
    </row>
    <row r="5960" spans="1:29" x14ac:dyDescent="0.35">
      <c r="A5960" t="s">
        <v>12</v>
      </c>
      <c r="B5960" t="s">
        <v>324</v>
      </c>
      <c r="C5960" t="s">
        <v>335</v>
      </c>
      <c r="D5960" t="s">
        <v>20</v>
      </c>
      <c r="E5960" t="s">
        <v>246</v>
      </c>
      <c r="F5960" t="s">
        <v>303</v>
      </c>
      <c r="G5960" t="s">
        <v>304</v>
      </c>
      <c r="H5960" t="s">
        <v>305</v>
      </c>
      <c r="I5960" t="s">
        <v>306</v>
      </c>
      <c r="J5960" s="78">
        <v>44153</v>
      </c>
      <c r="K5960" t="s">
        <v>26</v>
      </c>
      <c r="L5960">
        <v>34.64</v>
      </c>
      <c r="R5960" s="81">
        <v>45.14</v>
      </c>
      <c r="S5960" s="81">
        <v>0.02</v>
      </c>
      <c r="T5960" s="81">
        <v>0</v>
      </c>
      <c r="AA5960" t="s">
        <v>307</v>
      </c>
      <c r="AB5960" t="s">
        <v>13</v>
      </c>
      <c r="AC5960" t="b">
        <v>0</v>
      </c>
    </row>
    <row r="5961" spans="1:29" x14ac:dyDescent="0.35">
      <c r="A5961" t="s">
        <v>12</v>
      </c>
      <c r="B5961" t="s">
        <v>325</v>
      </c>
      <c r="C5961" t="s">
        <v>335</v>
      </c>
      <c r="D5961" t="s">
        <v>20</v>
      </c>
      <c r="E5961" t="s">
        <v>246</v>
      </c>
      <c r="F5961" t="s">
        <v>303</v>
      </c>
      <c r="G5961" t="s">
        <v>304</v>
      </c>
      <c r="H5961" t="s">
        <v>305</v>
      </c>
      <c r="I5961" t="s">
        <v>306</v>
      </c>
      <c r="J5961" s="78">
        <v>44153</v>
      </c>
      <c r="K5961" t="s">
        <v>26</v>
      </c>
      <c r="L5961">
        <v>34.64</v>
      </c>
      <c r="R5961" s="81">
        <v>90.31</v>
      </c>
      <c r="S5961" s="81">
        <v>0.04</v>
      </c>
      <c r="T5961" s="81">
        <v>0</v>
      </c>
      <c r="AA5961" t="s">
        <v>307</v>
      </c>
      <c r="AB5961" t="s">
        <v>13</v>
      </c>
      <c r="AC5961" t="b">
        <v>0</v>
      </c>
    </row>
    <row r="5962" spans="1:29" x14ac:dyDescent="0.35">
      <c r="A5962" t="s">
        <v>12</v>
      </c>
      <c r="B5962" t="s">
        <v>326</v>
      </c>
      <c r="C5962" t="s">
        <v>335</v>
      </c>
      <c r="D5962" t="s">
        <v>20</v>
      </c>
      <c r="E5962" t="s">
        <v>246</v>
      </c>
      <c r="F5962" t="s">
        <v>303</v>
      </c>
      <c r="G5962" t="s">
        <v>304</v>
      </c>
      <c r="H5962" t="s">
        <v>305</v>
      </c>
      <c r="I5962" t="s">
        <v>306</v>
      </c>
      <c r="J5962" s="78">
        <v>44153</v>
      </c>
      <c r="K5962" t="s">
        <v>26</v>
      </c>
      <c r="L5962">
        <v>34.64</v>
      </c>
      <c r="R5962" s="81">
        <v>60.2</v>
      </c>
      <c r="S5962" s="81">
        <v>0.02</v>
      </c>
      <c r="T5962" s="81">
        <v>0</v>
      </c>
      <c r="AA5962" t="s">
        <v>307</v>
      </c>
      <c r="AB5962" t="s">
        <v>13</v>
      </c>
      <c r="AC5962" t="b">
        <v>0</v>
      </c>
    </row>
    <row r="5963" spans="1:29" x14ac:dyDescent="0.35">
      <c r="A5963" t="s">
        <v>12</v>
      </c>
      <c r="B5963" t="s">
        <v>302</v>
      </c>
      <c r="C5963" t="s">
        <v>335</v>
      </c>
      <c r="D5963" t="s">
        <v>20</v>
      </c>
      <c r="E5963" t="s">
        <v>247</v>
      </c>
      <c r="F5963" t="s">
        <v>303</v>
      </c>
      <c r="G5963" t="s">
        <v>304</v>
      </c>
      <c r="H5963" t="s">
        <v>305</v>
      </c>
      <c r="I5963" t="s">
        <v>306</v>
      </c>
      <c r="J5963" s="78">
        <v>44153</v>
      </c>
      <c r="K5963" t="s">
        <v>26</v>
      </c>
      <c r="L5963">
        <v>34.840000000000003</v>
      </c>
      <c r="R5963" s="81">
        <v>62.97</v>
      </c>
      <c r="S5963" s="81">
        <v>0.03</v>
      </c>
      <c r="T5963" s="81">
        <v>0</v>
      </c>
      <c r="AA5963" t="s">
        <v>307</v>
      </c>
      <c r="AB5963" t="s">
        <v>13</v>
      </c>
      <c r="AC5963" t="b">
        <v>0</v>
      </c>
    </row>
    <row r="5964" spans="1:29" x14ac:dyDescent="0.35">
      <c r="A5964" t="s">
        <v>12</v>
      </c>
      <c r="B5964" t="s">
        <v>308</v>
      </c>
      <c r="C5964" t="s">
        <v>335</v>
      </c>
      <c r="D5964" t="s">
        <v>20</v>
      </c>
      <c r="E5964" t="s">
        <v>247</v>
      </c>
      <c r="F5964" t="s">
        <v>303</v>
      </c>
      <c r="G5964" t="s">
        <v>304</v>
      </c>
      <c r="H5964" t="s">
        <v>305</v>
      </c>
      <c r="I5964" t="s">
        <v>306</v>
      </c>
      <c r="J5964" s="78">
        <v>44153</v>
      </c>
      <c r="K5964" t="s">
        <v>26</v>
      </c>
      <c r="L5964">
        <v>34.840000000000003</v>
      </c>
      <c r="R5964" s="81">
        <v>41.97</v>
      </c>
      <c r="S5964" s="81">
        <v>0.02</v>
      </c>
      <c r="T5964" s="81">
        <v>0</v>
      </c>
      <c r="AA5964" t="s">
        <v>307</v>
      </c>
      <c r="AB5964" t="s">
        <v>13</v>
      </c>
      <c r="AC5964" t="b">
        <v>0</v>
      </c>
    </row>
    <row r="5965" spans="1:29" x14ac:dyDescent="0.35">
      <c r="A5965" t="s">
        <v>12</v>
      </c>
      <c r="B5965" t="s">
        <v>309</v>
      </c>
      <c r="C5965" t="s">
        <v>335</v>
      </c>
      <c r="D5965" t="s">
        <v>20</v>
      </c>
      <c r="E5965" t="s">
        <v>247</v>
      </c>
      <c r="F5965" t="s">
        <v>303</v>
      </c>
      <c r="G5965" t="s">
        <v>304</v>
      </c>
      <c r="H5965" t="s">
        <v>305</v>
      </c>
      <c r="I5965" t="s">
        <v>306</v>
      </c>
      <c r="J5965" s="78">
        <v>44153</v>
      </c>
      <c r="K5965" t="s">
        <v>26</v>
      </c>
      <c r="L5965">
        <v>34.840000000000003</v>
      </c>
      <c r="R5965" s="81">
        <v>59.04</v>
      </c>
      <c r="S5965" s="81">
        <v>0.03</v>
      </c>
      <c r="T5965" s="81">
        <v>0</v>
      </c>
      <c r="AA5965" t="s">
        <v>307</v>
      </c>
      <c r="AB5965" t="s">
        <v>13</v>
      </c>
      <c r="AC5965" t="b">
        <v>0</v>
      </c>
    </row>
    <row r="5966" spans="1:29" x14ac:dyDescent="0.35">
      <c r="A5966" t="s">
        <v>12</v>
      </c>
      <c r="B5966" t="s">
        <v>310</v>
      </c>
      <c r="C5966" t="s">
        <v>335</v>
      </c>
      <c r="D5966" t="s">
        <v>20</v>
      </c>
      <c r="E5966" t="s">
        <v>247</v>
      </c>
      <c r="F5966" t="s">
        <v>303</v>
      </c>
      <c r="G5966" t="s">
        <v>304</v>
      </c>
      <c r="H5966" t="s">
        <v>305</v>
      </c>
      <c r="I5966" t="s">
        <v>306</v>
      </c>
      <c r="J5966" s="78">
        <v>44153</v>
      </c>
      <c r="K5966" t="s">
        <v>26</v>
      </c>
      <c r="L5966">
        <v>34.840000000000003</v>
      </c>
      <c r="R5966" s="81">
        <v>39.33</v>
      </c>
      <c r="S5966" s="81">
        <v>0.02</v>
      </c>
      <c r="T5966" s="81">
        <v>0</v>
      </c>
      <c r="AA5966" t="s">
        <v>307</v>
      </c>
      <c r="AB5966" t="s">
        <v>13</v>
      </c>
      <c r="AC5966" t="b">
        <v>0</v>
      </c>
    </row>
    <row r="5967" spans="1:29" x14ac:dyDescent="0.35">
      <c r="A5967" t="s">
        <v>12</v>
      </c>
      <c r="B5967" t="s">
        <v>311</v>
      </c>
      <c r="C5967" t="s">
        <v>335</v>
      </c>
      <c r="D5967" t="s">
        <v>20</v>
      </c>
      <c r="E5967" t="s">
        <v>247</v>
      </c>
      <c r="F5967" t="s">
        <v>303</v>
      </c>
      <c r="G5967" t="s">
        <v>304</v>
      </c>
      <c r="H5967" t="s">
        <v>305</v>
      </c>
      <c r="I5967" t="s">
        <v>306</v>
      </c>
      <c r="J5967" s="78">
        <v>44153</v>
      </c>
      <c r="K5967" t="s">
        <v>26</v>
      </c>
      <c r="L5967">
        <v>34.840000000000003</v>
      </c>
      <c r="R5967" s="81">
        <v>58.06</v>
      </c>
      <c r="S5967" s="81">
        <v>0.02</v>
      </c>
      <c r="T5967" s="81">
        <v>0</v>
      </c>
      <c r="AA5967" t="s">
        <v>307</v>
      </c>
      <c r="AB5967" t="s">
        <v>13</v>
      </c>
      <c r="AC5967" t="b">
        <v>0</v>
      </c>
    </row>
    <row r="5968" spans="1:29" x14ac:dyDescent="0.35">
      <c r="A5968" t="s">
        <v>12</v>
      </c>
      <c r="B5968" t="s">
        <v>312</v>
      </c>
      <c r="C5968" t="s">
        <v>335</v>
      </c>
      <c r="D5968" t="s">
        <v>20</v>
      </c>
      <c r="E5968" t="s">
        <v>247</v>
      </c>
      <c r="F5968" t="s">
        <v>303</v>
      </c>
      <c r="G5968" t="s">
        <v>304</v>
      </c>
      <c r="H5968" t="s">
        <v>305</v>
      </c>
      <c r="I5968" t="s">
        <v>306</v>
      </c>
      <c r="J5968" s="78">
        <v>44153</v>
      </c>
      <c r="K5968" t="s">
        <v>26</v>
      </c>
      <c r="L5968">
        <v>34.840000000000003</v>
      </c>
      <c r="R5968" s="81">
        <v>38.729999999999997</v>
      </c>
      <c r="S5968" s="81">
        <v>0.02</v>
      </c>
      <c r="T5968" s="81">
        <v>0</v>
      </c>
      <c r="AA5968" t="s">
        <v>307</v>
      </c>
      <c r="AB5968" t="s">
        <v>13</v>
      </c>
      <c r="AC5968" t="b">
        <v>0</v>
      </c>
    </row>
    <row r="5969" spans="1:29" x14ac:dyDescent="0.35">
      <c r="A5969" t="s">
        <v>12</v>
      </c>
      <c r="B5969" t="s">
        <v>313</v>
      </c>
      <c r="C5969" t="s">
        <v>335</v>
      </c>
      <c r="D5969" t="s">
        <v>20</v>
      </c>
      <c r="E5969" t="s">
        <v>247</v>
      </c>
      <c r="F5969" t="s">
        <v>303</v>
      </c>
      <c r="G5969" t="s">
        <v>304</v>
      </c>
      <c r="H5969" t="s">
        <v>305</v>
      </c>
      <c r="I5969" t="s">
        <v>306</v>
      </c>
      <c r="J5969" s="78">
        <v>44153</v>
      </c>
      <c r="K5969" t="s">
        <v>26</v>
      </c>
      <c r="L5969">
        <v>34.840000000000003</v>
      </c>
      <c r="R5969" s="81">
        <v>58.06</v>
      </c>
      <c r="S5969" s="81">
        <v>0.02</v>
      </c>
      <c r="T5969" s="81">
        <v>0</v>
      </c>
      <c r="AA5969" t="s">
        <v>307</v>
      </c>
      <c r="AB5969" t="s">
        <v>13</v>
      </c>
      <c r="AC5969" t="b">
        <v>0</v>
      </c>
    </row>
    <row r="5970" spans="1:29" x14ac:dyDescent="0.35">
      <c r="A5970" t="s">
        <v>12</v>
      </c>
      <c r="B5970" t="s">
        <v>314</v>
      </c>
      <c r="C5970" t="s">
        <v>335</v>
      </c>
      <c r="D5970" t="s">
        <v>20</v>
      </c>
      <c r="E5970" t="s">
        <v>247</v>
      </c>
      <c r="F5970" t="s">
        <v>303</v>
      </c>
      <c r="G5970" t="s">
        <v>304</v>
      </c>
      <c r="H5970" t="s">
        <v>305</v>
      </c>
      <c r="I5970" t="s">
        <v>306</v>
      </c>
      <c r="J5970" s="78">
        <v>44153</v>
      </c>
      <c r="K5970" t="s">
        <v>26</v>
      </c>
      <c r="L5970">
        <v>34.840000000000003</v>
      </c>
      <c r="R5970" s="81">
        <v>38.729999999999997</v>
      </c>
      <c r="S5970" s="81">
        <v>0.02</v>
      </c>
      <c r="T5970" s="81">
        <v>0</v>
      </c>
      <c r="AA5970" t="s">
        <v>307</v>
      </c>
      <c r="AB5970" t="s">
        <v>13</v>
      </c>
      <c r="AC5970" t="b">
        <v>0</v>
      </c>
    </row>
    <row r="5971" spans="1:29" x14ac:dyDescent="0.35">
      <c r="A5971" t="s">
        <v>12</v>
      </c>
      <c r="B5971" t="s">
        <v>315</v>
      </c>
      <c r="C5971" t="s">
        <v>335</v>
      </c>
      <c r="D5971" t="s">
        <v>20</v>
      </c>
      <c r="E5971" t="s">
        <v>247</v>
      </c>
      <c r="F5971" t="s">
        <v>303</v>
      </c>
      <c r="G5971" t="s">
        <v>304</v>
      </c>
      <c r="H5971" t="s">
        <v>305</v>
      </c>
      <c r="I5971" t="s">
        <v>306</v>
      </c>
      <c r="J5971" s="78">
        <v>44153</v>
      </c>
      <c r="K5971" t="s">
        <v>26</v>
      </c>
      <c r="L5971">
        <v>34.840000000000003</v>
      </c>
      <c r="R5971" s="81">
        <v>68.94</v>
      </c>
      <c r="S5971" s="81">
        <v>0.03</v>
      </c>
      <c r="T5971" s="81">
        <v>0</v>
      </c>
      <c r="AA5971" t="s">
        <v>307</v>
      </c>
      <c r="AB5971" t="s">
        <v>13</v>
      </c>
      <c r="AC5971" t="b">
        <v>0</v>
      </c>
    </row>
    <row r="5972" spans="1:29" x14ac:dyDescent="0.35">
      <c r="A5972" t="s">
        <v>12</v>
      </c>
      <c r="B5972" t="s">
        <v>316</v>
      </c>
      <c r="C5972" t="s">
        <v>335</v>
      </c>
      <c r="D5972" t="s">
        <v>20</v>
      </c>
      <c r="E5972" t="s">
        <v>247</v>
      </c>
      <c r="F5972" t="s">
        <v>303</v>
      </c>
      <c r="G5972" t="s">
        <v>304</v>
      </c>
      <c r="H5972" t="s">
        <v>305</v>
      </c>
      <c r="I5972" t="s">
        <v>306</v>
      </c>
      <c r="J5972" s="78">
        <v>44153</v>
      </c>
      <c r="K5972" t="s">
        <v>26</v>
      </c>
      <c r="L5972">
        <v>34.840000000000003</v>
      </c>
      <c r="R5972" s="81">
        <v>46</v>
      </c>
      <c r="S5972" s="81">
        <v>0.02</v>
      </c>
      <c r="T5972" s="81">
        <v>0</v>
      </c>
      <c r="AA5972" t="s">
        <v>307</v>
      </c>
      <c r="AB5972" t="s">
        <v>13</v>
      </c>
      <c r="AC5972" t="b">
        <v>0</v>
      </c>
    </row>
    <row r="5973" spans="1:29" x14ac:dyDescent="0.35">
      <c r="A5973" t="s">
        <v>12</v>
      </c>
      <c r="B5973" t="s">
        <v>317</v>
      </c>
      <c r="C5973" t="s">
        <v>335</v>
      </c>
      <c r="D5973" t="s">
        <v>20</v>
      </c>
      <c r="E5973" t="s">
        <v>247</v>
      </c>
      <c r="F5973" t="s">
        <v>303</v>
      </c>
      <c r="G5973" t="s">
        <v>304</v>
      </c>
      <c r="H5973" t="s">
        <v>305</v>
      </c>
      <c r="I5973" t="s">
        <v>306</v>
      </c>
      <c r="J5973" s="78">
        <v>44153</v>
      </c>
      <c r="K5973" t="s">
        <v>26</v>
      </c>
      <c r="L5973">
        <v>34.840000000000003</v>
      </c>
      <c r="R5973" s="81">
        <v>78.34</v>
      </c>
      <c r="S5973" s="81">
        <v>0.04</v>
      </c>
      <c r="T5973" s="81">
        <v>0</v>
      </c>
      <c r="AA5973" t="s">
        <v>307</v>
      </c>
      <c r="AB5973" t="s">
        <v>13</v>
      </c>
      <c r="AC5973" t="b">
        <v>0</v>
      </c>
    </row>
    <row r="5974" spans="1:29" x14ac:dyDescent="0.35">
      <c r="A5974" t="s">
        <v>12</v>
      </c>
      <c r="B5974" t="s">
        <v>318</v>
      </c>
      <c r="C5974" t="s">
        <v>335</v>
      </c>
      <c r="D5974" t="s">
        <v>20</v>
      </c>
      <c r="E5974" t="s">
        <v>247</v>
      </c>
      <c r="F5974" t="s">
        <v>303</v>
      </c>
      <c r="G5974" t="s">
        <v>304</v>
      </c>
      <c r="H5974" t="s">
        <v>305</v>
      </c>
      <c r="I5974" t="s">
        <v>306</v>
      </c>
      <c r="J5974" s="78">
        <v>44153</v>
      </c>
      <c r="K5974" t="s">
        <v>26</v>
      </c>
      <c r="L5974">
        <v>34.840000000000003</v>
      </c>
      <c r="R5974" s="81">
        <v>52.23</v>
      </c>
      <c r="S5974" s="81">
        <v>0.02</v>
      </c>
      <c r="T5974" s="81">
        <v>0</v>
      </c>
      <c r="AA5974" t="s">
        <v>307</v>
      </c>
      <c r="AB5974" t="s">
        <v>13</v>
      </c>
      <c r="AC5974" t="b">
        <v>0</v>
      </c>
    </row>
    <row r="5975" spans="1:29" x14ac:dyDescent="0.35">
      <c r="A5975" t="s">
        <v>12</v>
      </c>
      <c r="B5975" t="s">
        <v>319</v>
      </c>
      <c r="C5975" t="s">
        <v>335</v>
      </c>
      <c r="D5975" t="s">
        <v>20</v>
      </c>
      <c r="E5975" t="s">
        <v>247</v>
      </c>
      <c r="F5975" t="s">
        <v>303</v>
      </c>
      <c r="G5975" t="s">
        <v>304</v>
      </c>
      <c r="H5975" t="s">
        <v>305</v>
      </c>
      <c r="I5975" t="s">
        <v>306</v>
      </c>
      <c r="J5975" s="78">
        <v>44153</v>
      </c>
      <c r="K5975" t="s">
        <v>26</v>
      </c>
      <c r="L5975">
        <v>34.840000000000003</v>
      </c>
      <c r="R5975" s="81">
        <v>72.02</v>
      </c>
      <c r="S5975" s="81">
        <v>0.03</v>
      </c>
      <c r="T5975" s="81">
        <v>0</v>
      </c>
      <c r="AA5975" t="s">
        <v>307</v>
      </c>
      <c r="AB5975" t="s">
        <v>13</v>
      </c>
      <c r="AC5975" t="b">
        <v>0</v>
      </c>
    </row>
    <row r="5976" spans="1:29" x14ac:dyDescent="0.35">
      <c r="A5976" t="s">
        <v>12</v>
      </c>
      <c r="B5976" t="s">
        <v>320</v>
      </c>
      <c r="C5976" t="s">
        <v>335</v>
      </c>
      <c r="D5976" t="s">
        <v>20</v>
      </c>
      <c r="E5976" t="s">
        <v>247</v>
      </c>
      <c r="F5976" t="s">
        <v>303</v>
      </c>
      <c r="G5976" t="s">
        <v>304</v>
      </c>
      <c r="H5976" t="s">
        <v>305</v>
      </c>
      <c r="I5976" t="s">
        <v>306</v>
      </c>
      <c r="J5976" s="78">
        <v>44153</v>
      </c>
      <c r="K5976" t="s">
        <v>26</v>
      </c>
      <c r="L5976">
        <v>34.840000000000003</v>
      </c>
      <c r="R5976" s="81">
        <v>48.03</v>
      </c>
      <c r="S5976" s="81">
        <v>0.02</v>
      </c>
      <c r="T5976" s="81">
        <v>0</v>
      </c>
      <c r="AA5976" t="s">
        <v>307</v>
      </c>
      <c r="AB5976" t="s">
        <v>13</v>
      </c>
      <c r="AC5976" t="b">
        <v>0</v>
      </c>
    </row>
    <row r="5977" spans="1:29" x14ac:dyDescent="0.35">
      <c r="A5977" t="s">
        <v>12</v>
      </c>
      <c r="B5977" t="s">
        <v>321</v>
      </c>
      <c r="C5977" t="s">
        <v>335</v>
      </c>
      <c r="D5977" t="s">
        <v>20</v>
      </c>
      <c r="E5977" t="s">
        <v>247</v>
      </c>
      <c r="F5977" t="s">
        <v>303</v>
      </c>
      <c r="G5977" t="s">
        <v>304</v>
      </c>
      <c r="H5977" t="s">
        <v>305</v>
      </c>
      <c r="I5977" t="s">
        <v>306</v>
      </c>
      <c r="J5977" s="78">
        <v>44153</v>
      </c>
      <c r="K5977" t="s">
        <v>26</v>
      </c>
      <c r="L5977">
        <v>34.840000000000003</v>
      </c>
      <c r="R5977" s="81">
        <v>86.43</v>
      </c>
      <c r="S5977" s="81">
        <v>0.04</v>
      </c>
      <c r="T5977" s="81">
        <v>0</v>
      </c>
      <c r="AA5977" t="s">
        <v>307</v>
      </c>
      <c r="AB5977" t="s">
        <v>13</v>
      </c>
      <c r="AC5977" t="b">
        <v>0</v>
      </c>
    </row>
    <row r="5978" spans="1:29" x14ac:dyDescent="0.35">
      <c r="A5978" t="s">
        <v>12</v>
      </c>
      <c r="B5978" t="s">
        <v>322</v>
      </c>
      <c r="C5978" t="s">
        <v>335</v>
      </c>
      <c r="D5978" t="s">
        <v>20</v>
      </c>
      <c r="E5978" t="s">
        <v>247</v>
      </c>
      <c r="F5978" t="s">
        <v>303</v>
      </c>
      <c r="G5978" t="s">
        <v>304</v>
      </c>
      <c r="H5978" t="s">
        <v>305</v>
      </c>
      <c r="I5978" t="s">
        <v>306</v>
      </c>
      <c r="J5978" s="78">
        <v>44153</v>
      </c>
      <c r="K5978" t="s">
        <v>26</v>
      </c>
      <c r="L5978">
        <v>34.840000000000003</v>
      </c>
      <c r="R5978" s="81">
        <v>57.59</v>
      </c>
      <c r="S5978" s="81">
        <v>0.03</v>
      </c>
      <c r="T5978" s="81">
        <v>0</v>
      </c>
      <c r="AA5978" t="s">
        <v>307</v>
      </c>
      <c r="AB5978" t="s">
        <v>13</v>
      </c>
      <c r="AC5978" t="b">
        <v>0</v>
      </c>
    </row>
    <row r="5979" spans="1:29" x14ac:dyDescent="0.35">
      <c r="A5979" t="s">
        <v>12</v>
      </c>
      <c r="B5979" t="s">
        <v>323</v>
      </c>
      <c r="C5979" t="s">
        <v>335</v>
      </c>
      <c r="D5979" t="s">
        <v>20</v>
      </c>
      <c r="E5979" t="s">
        <v>247</v>
      </c>
      <c r="F5979" t="s">
        <v>303</v>
      </c>
      <c r="G5979" t="s">
        <v>304</v>
      </c>
      <c r="H5979" t="s">
        <v>305</v>
      </c>
      <c r="I5979" t="s">
        <v>306</v>
      </c>
      <c r="J5979" s="78">
        <v>44153</v>
      </c>
      <c r="K5979" t="s">
        <v>26</v>
      </c>
      <c r="L5979">
        <v>34.840000000000003</v>
      </c>
      <c r="R5979" s="81">
        <v>67.42</v>
      </c>
      <c r="S5979" s="81">
        <v>0.03</v>
      </c>
      <c r="T5979" s="81">
        <v>0</v>
      </c>
      <c r="AA5979" t="s">
        <v>307</v>
      </c>
      <c r="AB5979" t="s">
        <v>13</v>
      </c>
      <c r="AC5979" t="b">
        <v>0</v>
      </c>
    </row>
    <row r="5980" spans="1:29" x14ac:dyDescent="0.35">
      <c r="A5980" t="s">
        <v>12</v>
      </c>
      <c r="B5980" t="s">
        <v>324</v>
      </c>
      <c r="C5980" t="s">
        <v>335</v>
      </c>
      <c r="D5980" t="s">
        <v>20</v>
      </c>
      <c r="E5980" t="s">
        <v>247</v>
      </c>
      <c r="F5980" t="s">
        <v>303</v>
      </c>
      <c r="G5980" t="s">
        <v>304</v>
      </c>
      <c r="H5980" t="s">
        <v>305</v>
      </c>
      <c r="I5980" t="s">
        <v>306</v>
      </c>
      <c r="J5980" s="78">
        <v>44153</v>
      </c>
      <c r="K5980" t="s">
        <v>26</v>
      </c>
      <c r="L5980">
        <v>34.840000000000003</v>
      </c>
      <c r="R5980" s="81">
        <v>44.92</v>
      </c>
      <c r="S5980" s="81">
        <v>0.02</v>
      </c>
      <c r="T5980" s="81">
        <v>0</v>
      </c>
      <c r="AA5980" t="s">
        <v>307</v>
      </c>
      <c r="AB5980" t="s">
        <v>13</v>
      </c>
      <c r="AC5980" t="b">
        <v>0</v>
      </c>
    </row>
    <row r="5981" spans="1:29" x14ac:dyDescent="0.35">
      <c r="A5981" t="s">
        <v>12</v>
      </c>
      <c r="B5981" t="s">
        <v>325</v>
      </c>
      <c r="C5981" t="s">
        <v>335</v>
      </c>
      <c r="D5981" t="s">
        <v>20</v>
      </c>
      <c r="E5981" t="s">
        <v>247</v>
      </c>
      <c r="F5981" t="s">
        <v>303</v>
      </c>
      <c r="G5981" t="s">
        <v>304</v>
      </c>
      <c r="H5981" t="s">
        <v>305</v>
      </c>
      <c r="I5981" t="s">
        <v>306</v>
      </c>
      <c r="J5981" s="78">
        <v>44153</v>
      </c>
      <c r="K5981" t="s">
        <v>26</v>
      </c>
      <c r="L5981">
        <v>34.840000000000003</v>
      </c>
      <c r="R5981" s="81">
        <v>89.84</v>
      </c>
      <c r="S5981" s="81">
        <v>0.04</v>
      </c>
      <c r="T5981" s="81">
        <v>0</v>
      </c>
      <c r="AA5981" t="s">
        <v>307</v>
      </c>
      <c r="AB5981" t="s">
        <v>13</v>
      </c>
      <c r="AC5981" t="b">
        <v>0</v>
      </c>
    </row>
    <row r="5982" spans="1:29" x14ac:dyDescent="0.35">
      <c r="A5982" t="s">
        <v>12</v>
      </c>
      <c r="B5982" t="s">
        <v>326</v>
      </c>
      <c r="C5982" t="s">
        <v>335</v>
      </c>
      <c r="D5982" t="s">
        <v>20</v>
      </c>
      <c r="E5982" t="s">
        <v>247</v>
      </c>
      <c r="F5982" t="s">
        <v>303</v>
      </c>
      <c r="G5982" t="s">
        <v>304</v>
      </c>
      <c r="H5982" t="s">
        <v>305</v>
      </c>
      <c r="I5982" t="s">
        <v>306</v>
      </c>
      <c r="J5982" s="78">
        <v>44153</v>
      </c>
      <c r="K5982" t="s">
        <v>26</v>
      </c>
      <c r="L5982">
        <v>34.840000000000003</v>
      </c>
      <c r="R5982" s="81">
        <v>59.93</v>
      </c>
      <c r="S5982" s="81">
        <v>0.03</v>
      </c>
      <c r="T5982" s="81">
        <v>0</v>
      </c>
      <c r="AA5982" t="s">
        <v>307</v>
      </c>
      <c r="AB5982" t="s">
        <v>13</v>
      </c>
      <c r="AC5982" t="b">
        <v>0</v>
      </c>
    </row>
    <row r="5983" spans="1:29" x14ac:dyDescent="0.35">
      <c r="A5983" t="s">
        <v>12</v>
      </c>
      <c r="B5983" t="s">
        <v>302</v>
      </c>
      <c r="C5983" t="s">
        <v>335</v>
      </c>
      <c r="D5983" t="s">
        <v>20</v>
      </c>
      <c r="E5983" t="s">
        <v>248</v>
      </c>
      <c r="F5983" t="s">
        <v>303</v>
      </c>
      <c r="G5983" t="s">
        <v>304</v>
      </c>
      <c r="H5983" t="s">
        <v>305</v>
      </c>
      <c r="I5983" t="s">
        <v>306</v>
      </c>
      <c r="J5983" s="78">
        <v>44153</v>
      </c>
      <c r="K5983" t="s">
        <v>26</v>
      </c>
      <c r="L5983">
        <v>32.42</v>
      </c>
      <c r="R5983" s="81">
        <v>50</v>
      </c>
      <c r="S5983" s="81">
        <v>0.03</v>
      </c>
      <c r="T5983" s="81">
        <v>0</v>
      </c>
      <c r="AA5983" t="s">
        <v>307</v>
      </c>
      <c r="AB5983" t="s">
        <v>13</v>
      </c>
      <c r="AC5983" t="b">
        <v>0</v>
      </c>
    </row>
    <row r="5984" spans="1:29" x14ac:dyDescent="0.35">
      <c r="A5984" t="s">
        <v>12</v>
      </c>
      <c r="B5984" t="s">
        <v>308</v>
      </c>
      <c r="C5984" t="s">
        <v>335</v>
      </c>
      <c r="D5984" t="s">
        <v>20</v>
      </c>
      <c r="E5984" t="s">
        <v>248</v>
      </c>
      <c r="F5984" t="s">
        <v>303</v>
      </c>
      <c r="G5984" t="s">
        <v>304</v>
      </c>
      <c r="H5984" t="s">
        <v>305</v>
      </c>
      <c r="I5984" t="s">
        <v>306</v>
      </c>
      <c r="J5984" s="78">
        <v>44153</v>
      </c>
      <c r="K5984" t="s">
        <v>26</v>
      </c>
      <c r="L5984">
        <v>32.42</v>
      </c>
      <c r="R5984" s="81">
        <v>33.28</v>
      </c>
      <c r="S5984" s="81">
        <v>0.02</v>
      </c>
      <c r="T5984" s="81">
        <v>0</v>
      </c>
      <c r="AA5984" t="s">
        <v>307</v>
      </c>
      <c r="AB5984" t="s">
        <v>13</v>
      </c>
      <c r="AC5984" t="b">
        <v>0</v>
      </c>
    </row>
    <row r="5985" spans="1:29" x14ac:dyDescent="0.35">
      <c r="A5985" t="s">
        <v>12</v>
      </c>
      <c r="B5985" t="s">
        <v>309</v>
      </c>
      <c r="C5985" t="s">
        <v>335</v>
      </c>
      <c r="D5985" t="s">
        <v>20</v>
      </c>
      <c r="E5985" t="s">
        <v>248</v>
      </c>
      <c r="F5985" t="s">
        <v>303</v>
      </c>
      <c r="G5985" t="s">
        <v>304</v>
      </c>
      <c r="H5985" t="s">
        <v>305</v>
      </c>
      <c r="I5985" t="s">
        <v>306</v>
      </c>
      <c r="J5985" s="78">
        <v>44153</v>
      </c>
      <c r="K5985" t="s">
        <v>26</v>
      </c>
      <c r="L5985">
        <v>32.42</v>
      </c>
      <c r="R5985" s="81">
        <v>46.79</v>
      </c>
      <c r="S5985" s="81">
        <v>0.03</v>
      </c>
      <c r="T5985" s="81">
        <v>0</v>
      </c>
      <c r="AA5985" t="s">
        <v>307</v>
      </c>
      <c r="AB5985" t="s">
        <v>13</v>
      </c>
      <c r="AC5985" t="b">
        <v>0</v>
      </c>
    </row>
    <row r="5986" spans="1:29" x14ac:dyDescent="0.35">
      <c r="A5986" t="s">
        <v>12</v>
      </c>
      <c r="B5986" t="s">
        <v>310</v>
      </c>
      <c r="C5986" t="s">
        <v>335</v>
      </c>
      <c r="D5986" t="s">
        <v>20</v>
      </c>
      <c r="E5986" t="s">
        <v>248</v>
      </c>
      <c r="F5986" t="s">
        <v>303</v>
      </c>
      <c r="G5986" t="s">
        <v>304</v>
      </c>
      <c r="H5986" t="s">
        <v>305</v>
      </c>
      <c r="I5986" t="s">
        <v>306</v>
      </c>
      <c r="J5986" s="78">
        <v>44153</v>
      </c>
      <c r="K5986" t="s">
        <v>26</v>
      </c>
      <c r="L5986">
        <v>32.42</v>
      </c>
      <c r="R5986" s="81">
        <v>31.22</v>
      </c>
      <c r="S5986" s="81">
        <v>0.02</v>
      </c>
      <c r="T5986" s="81">
        <v>0</v>
      </c>
      <c r="AA5986" t="s">
        <v>307</v>
      </c>
      <c r="AB5986" t="s">
        <v>13</v>
      </c>
      <c r="AC5986" t="b">
        <v>0</v>
      </c>
    </row>
    <row r="5987" spans="1:29" x14ac:dyDescent="0.35">
      <c r="A5987" t="s">
        <v>12</v>
      </c>
      <c r="B5987" t="s">
        <v>311</v>
      </c>
      <c r="C5987" t="s">
        <v>335</v>
      </c>
      <c r="D5987" t="s">
        <v>20</v>
      </c>
      <c r="E5987" t="s">
        <v>248</v>
      </c>
      <c r="F5987" t="s">
        <v>303</v>
      </c>
      <c r="G5987" t="s">
        <v>304</v>
      </c>
      <c r="H5987" t="s">
        <v>305</v>
      </c>
      <c r="I5987" t="s">
        <v>306</v>
      </c>
      <c r="J5987" s="78">
        <v>44153</v>
      </c>
      <c r="K5987" t="s">
        <v>26</v>
      </c>
      <c r="L5987">
        <v>32.42</v>
      </c>
      <c r="R5987" s="81">
        <v>46.01</v>
      </c>
      <c r="S5987" s="81">
        <v>0.03</v>
      </c>
      <c r="T5987" s="81">
        <v>0</v>
      </c>
      <c r="AA5987" t="s">
        <v>307</v>
      </c>
      <c r="AB5987" t="s">
        <v>13</v>
      </c>
      <c r="AC5987" t="b">
        <v>0</v>
      </c>
    </row>
    <row r="5988" spans="1:29" x14ac:dyDescent="0.35">
      <c r="A5988" t="s">
        <v>12</v>
      </c>
      <c r="B5988" t="s">
        <v>312</v>
      </c>
      <c r="C5988" t="s">
        <v>335</v>
      </c>
      <c r="D5988" t="s">
        <v>20</v>
      </c>
      <c r="E5988" t="s">
        <v>248</v>
      </c>
      <c r="F5988" t="s">
        <v>303</v>
      </c>
      <c r="G5988" t="s">
        <v>304</v>
      </c>
      <c r="H5988" t="s">
        <v>305</v>
      </c>
      <c r="I5988" t="s">
        <v>306</v>
      </c>
      <c r="J5988" s="78">
        <v>44153</v>
      </c>
      <c r="K5988" t="s">
        <v>26</v>
      </c>
      <c r="L5988">
        <v>32.42</v>
      </c>
      <c r="R5988" s="81">
        <v>30.72</v>
      </c>
      <c r="S5988" s="81">
        <v>0.02</v>
      </c>
      <c r="T5988" s="81">
        <v>0</v>
      </c>
      <c r="AA5988" t="s">
        <v>307</v>
      </c>
      <c r="AB5988" t="s">
        <v>13</v>
      </c>
      <c r="AC5988" t="b">
        <v>0</v>
      </c>
    </row>
    <row r="5989" spans="1:29" x14ac:dyDescent="0.35">
      <c r="A5989" t="s">
        <v>12</v>
      </c>
      <c r="B5989" t="s">
        <v>313</v>
      </c>
      <c r="C5989" t="s">
        <v>335</v>
      </c>
      <c r="D5989" t="s">
        <v>20</v>
      </c>
      <c r="E5989" t="s">
        <v>248</v>
      </c>
      <c r="F5989" t="s">
        <v>303</v>
      </c>
      <c r="G5989" t="s">
        <v>304</v>
      </c>
      <c r="H5989" t="s">
        <v>305</v>
      </c>
      <c r="I5989" t="s">
        <v>306</v>
      </c>
      <c r="J5989" s="78">
        <v>44153</v>
      </c>
      <c r="K5989" t="s">
        <v>26</v>
      </c>
      <c r="L5989">
        <v>32.42</v>
      </c>
      <c r="R5989" s="81">
        <v>46.01</v>
      </c>
      <c r="S5989" s="81">
        <v>0.03</v>
      </c>
      <c r="T5989" s="81">
        <v>0</v>
      </c>
      <c r="AA5989" t="s">
        <v>307</v>
      </c>
      <c r="AB5989" t="s">
        <v>13</v>
      </c>
      <c r="AC5989" t="b">
        <v>0</v>
      </c>
    </row>
    <row r="5990" spans="1:29" x14ac:dyDescent="0.35">
      <c r="A5990" t="s">
        <v>12</v>
      </c>
      <c r="B5990" t="s">
        <v>314</v>
      </c>
      <c r="C5990" t="s">
        <v>335</v>
      </c>
      <c r="D5990" t="s">
        <v>20</v>
      </c>
      <c r="E5990" t="s">
        <v>248</v>
      </c>
      <c r="F5990" t="s">
        <v>303</v>
      </c>
      <c r="G5990" t="s">
        <v>304</v>
      </c>
      <c r="H5990" t="s">
        <v>305</v>
      </c>
      <c r="I5990" t="s">
        <v>306</v>
      </c>
      <c r="J5990" s="78">
        <v>44153</v>
      </c>
      <c r="K5990" t="s">
        <v>26</v>
      </c>
      <c r="L5990">
        <v>32.42</v>
      </c>
      <c r="R5990" s="81">
        <v>30.72</v>
      </c>
      <c r="S5990" s="81">
        <v>0.02</v>
      </c>
      <c r="T5990" s="81">
        <v>0</v>
      </c>
      <c r="AA5990" t="s">
        <v>307</v>
      </c>
      <c r="AB5990" t="s">
        <v>13</v>
      </c>
      <c r="AC5990" t="b">
        <v>0</v>
      </c>
    </row>
    <row r="5991" spans="1:29" x14ac:dyDescent="0.35">
      <c r="A5991" t="s">
        <v>12</v>
      </c>
      <c r="B5991" t="s">
        <v>315</v>
      </c>
      <c r="C5991" t="s">
        <v>335</v>
      </c>
      <c r="D5991" t="s">
        <v>20</v>
      </c>
      <c r="E5991" t="s">
        <v>248</v>
      </c>
      <c r="F5991" t="s">
        <v>303</v>
      </c>
      <c r="G5991" t="s">
        <v>304</v>
      </c>
      <c r="H5991" t="s">
        <v>305</v>
      </c>
      <c r="I5991" t="s">
        <v>306</v>
      </c>
      <c r="J5991" s="78">
        <v>44153</v>
      </c>
      <c r="K5991" t="s">
        <v>26</v>
      </c>
      <c r="L5991">
        <v>32.42</v>
      </c>
      <c r="R5991" s="81">
        <v>54.71</v>
      </c>
      <c r="S5991" s="81">
        <v>0.03</v>
      </c>
      <c r="T5991" s="81">
        <v>0</v>
      </c>
      <c r="AA5991" t="s">
        <v>307</v>
      </c>
      <c r="AB5991" t="s">
        <v>13</v>
      </c>
      <c r="AC5991" t="b">
        <v>0</v>
      </c>
    </row>
    <row r="5992" spans="1:29" x14ac:dyDescent="0.35">
      <c r="A5992" t="s">
        <v>12</v>
      </c>
      <c r="B5992" t="s">
        <v>316</v>
      </c>
      <c r="C5992" t="s">
        <v>335</v>
      </c>
      <c r="D5992" t="s">
        <v>20</v>
      </c>
      <c r="E5992" t="s">
        <v>248</v>
      </c>
      <c r="F5992" t="s">
        <v>303</v>
      </c>
      <c r="G5992" t="s">
        <v>304</v>
      </c>
      <c r="H5992" t="s">
        <v>305</v>
      </c>
      <c r="I5992" t="s">
        <v>306</v>
      </c>
      <c r="J5992" s="78">
        <v>44153</v>
      </c>
      <c r="K5992" t="s">
        <v>26</v>
      </c>
      <c r="L5992">
        <v>32.42</v>
      </c>
      <c r="R5992" s="81">
        <v>36.49</v>
      </c>
      <c r="S5992" s="81">
        <v>0.02</v>
      </c>
      <c r="T5992" s="81">
        <v>0</v>
      </c>
      <c r="AA5992" t="s">
        <v>307</v>
      </c>
      <c r="AB5992" t="s">
        <v>13</v>
      </c>
      <c r="AC5992" t="b">
        <v>0</v>
      </c>
    </row>
    <row r="5993" spans="1:29" x14ac:dyDescent="0.35">
      <c r="A5993" t="s">
        <v>12</v>
      </c>
      <c r="B5993" t="s">
        <v>317</v>
      </c>
      <c r="C5993" t="s">
        <v>335</v>
      </c>
      <c r="D5993" t="s">
        <v>20</v>
      </c>
      <c r="E5993" t="s">
        <v>248</v>
      </c>
      <c r="F5993" t="s">
        <v>303</v>
      </c>
      <c r="G5993" t="s">
        <v>304</v>
      </c>
      <c r="H5993" t="s">
        <v>305</v>
      </c>
      <c r="I5993" t="s">
        <v>306</v>
      </c>
      <c r="J5993" s="78">
        <v>44153</v>
      </c>
      <c r="K5993" t="s">
        <v>26</v>
      </c>
      <c r="L5993">
        <v>32.42</v>
      </c>
      <c r="R5993" s="81">
        <v>67.39</v>
      </c>
      <c r="S5993" s="81">
        <v>0.04</v>
      </c>
      <c r="T5993" s="81">
        <v>0</v>
      </c>
      <c r="AA5993" t="s">
        <v>307</v>
      </c>
      <c r="AB5993" t="s">
        <v>13</v>
      </c>
      <c r="AC5993" t="b">
        <v>0</v>
      </c>
    </row>
    <row r="5994" spans="1:29" x14ac:dyDescent="0.35">
      <c r="A5994" t="s">
        <v>12</v>
      </c>
      <c r="B5994" t="s">
        <v>318</v>
      </c>
      <c r="C5994" t="s">
        <v>335</v>
      </c>
      <c r="D5994" t="s">
        <v>20</v>
      </c>
      <c r="E5994" t="s">
        <v>248</v>
      </c>
      <c r="F5994" t="s">
        <v>303</v>
      </c>
      <c r="G5994" t="s">
        <v>304</v>
      </c>
      <c r="H5994" t="s">
        <v>305</v>
      </c>
      <c r="I5994" t="s">
        <v>306</v>
      </c>
      <c r="J5994" s="78">
        <v>44153</v>
      </c>
      <c r="K5994" t="s">
        <v>26</v>
      </c>
      <c r="L5994">
        <v>32.42</v>
      </c>
      <c r="R5994" s="81">
        <v>44.95</v>
      </c>
      <c r="S5994" s="81">
        <v>0.02</v>
      </c>
      <c r="T5994" s="81">
        <v>0</v>
      </c>
      <c r="AA5994" t="s">
        <v>307</v>
      </c>
      <c r="AB5994" t="s">
        <v>13</v>
      </c>
      <c r="AC5994" t="b">
        <v>0</v>
      </c>
    </row>
    <row r="5995" spans="1:29" x14ac:dyDescent="0.35">
      <c r="A5995" t="s">
        <v>12</v>
      </c>
      <c r="B5995" t="s">
        <v>319</v>
      </c>
      <c r="C5995" t="s">
        <v>335</v>
      </c>
      <c r="D5995" t="s">
        <v>20</v>
      </c>
      <c r="E5995" t="s">
        <v>248</v>
      </c>
      <c r="F5995" t="s">
        <v>303</v>
      </c>
      <c r="G5995" t="s">
        <v>304</v>
      </c>
      <c r="H5995" t="s">
        <v>305</v>
      </c>
      <c r="I5995" t="s">
        <v>306</v>
      </c>
      <c r="J5995" s="78">
        <v>44153</v>
      </c>
      <c r="K5995" t="s">
        <v>26</v>
      </c>
      <c r="L5995">
        <v>32.42</v>
      </c>
      <c r="R5995" s="81">
        <v>61.92</v>
      </c>
      <c r="S5995" s="81">
        <v>0.03</v>
      </c>
      <c r="T5995" s="81">
        <v>0</v>
      </c>
      <c r="AA5995" t="s">
        <v>307</v>
      </c>
      <c r="AB5995" t="s">
        <v>13</v>
      </c>
      <c r="AC5995" t="b">
        <v>0</v>
      </c>
    </row>
    <row r="5996" spans="1:29" x14ac:dyDescent="0.35">
      <c r="A5996" t="s">
        <v>12</v>
      </c>
      <c r="B5996" t="s">
        <v>320</v>
      </c>
      <c r="C5996" t="s">
        <v>335</v>
      </c>
      <c r="D5996" t="s">
        <v>20</v>
      </c>
      <c r="E5996" t="s">
        <v>248</v>
      </c>
      <c r="F5996" t="s">
        <v>303</v>
      </c>
      <c r="G5996" t="s">
        <v>304</v>
      </c>
      <c r="H5996" t="s">
        <v>305</v>
      </c>
      <c r="I5996" t="s">
        <v>306</v>
      </c>
      <c r="J5996" s="78">
        <v>44153</v>
      </c>
      <c r="K5996" t="s">
        <v>26</v>
      </c>
      <c r="L5996">
        <v>32.42</v>
      </c>
      <c r="R5996" s="81">
        <v>41.26</v>
      </c>
      <c r="S5996" s="81">
        <v>0.02</v>
      </c>
      <c r="T5996" s="81">
        <v>0</v>
      </c>
      <c r="AA5996" t="s">
        <v>307</v>
      </c>
      <c r="AB5996" t="s">
        <v>13</v>
      </c>
      <c r="AC5996" t="b">
        <v>0</v>
      </c>
    </row>
    <row r="5997" spans="1:29" x14ac:dyDescent="0.35">
      <c r="A5997" t="s">
        <v>12</v>
      </c>
      <c r="B5997" t="s">
        <v>321</v>
      </c>
      <c r="C5997" t="s">
        <v>335</v>
      </c>
      <c r="D5997" t="s">
        <v>20</v>
      </c>
      <c r="E5997" t="s">
        <v>248</v>
      </c>
      <c r="F5997" t="s">
        <v>303</v>
      </c>
      <c r="G5997" t="s">
        <v>304</v>
      </c>
      <c r="H5997" t="s">
        <v>305</v>
      </c>
      <c r="I5997" t="s">
        <v>306</v>
      </c>
      <c r="J5997" s="78">
        <v>44153</v>
      </c>
      <c r="K5997" t="s">
        <v>26</v>
      </c>
      <c r="L5997">
        <v>32.42</v>
      </c>
      <c r="R5997" s="81">
        <v>74.31</v>
      </c>
      <c r="S5997" s="81">
        <v>0.04</v>
      </c>
      <c r="T5997" s="81">
        <v>0</v>
      </c>
      <c r="AA5997" t="s">
        <v>307</v>
      </c>
      <c r="AB5997" t="s">
        <v>13</v>
      </c>
      <c r="AC5997" t="b">
        <v>0</v>
      </c>
    </row>
    <row r="5998" spans="1:29" x14ac:dyDescent="0.35">
      <c r="A5998" t="s">
        <v>12</v>
      </c>
      <c r="B5998" t="s">
        <v>322</v>
      </c>
      <c r="C5998" t="s">
        <v>335</v>
      </c>
      <c r="D5998" t="s">
        <v>20</v>
      </c>
      <c r="E5998" t="s">
        <v>248</v>
      </c>
      <c r="F5998" t="s">
        <v>303</v>
      </c>
      <c r="G5998" t="s">
        <v>304</v>
      </c>
      <c r="H5998" t="s">
        <v>305</v>
      </c>
      <c r="I5998" t="s">
        <v>306</v>
      </c>
      <c r="J5998" s="78">
        <v>44153</v>
      </c>
      <c r="K5998" t="s">
        <v>26</v>
      </c>
      <c r="L5998">
        <v>32.42</v>
      </c>
      <c r="R5998" s="81">
        <v>49.54</v>
      </c>
      <c r="S5998" s="81">
        <v>0.03</v>
      </c>
      <c r="T5998" s="81">
        <v>0</v>
      </c>
      <c r="AA5998" t="s">
        <v>307</v>
      </c>
      <c r="AB5998" t="s">
        <v>13</v>
      </c>
      <c r="AC5998" t="b">
        <v>0</v>
      </c>
    </row>
    <row r="5999" spans="1:29" x14ac:dyDescent="0.35">
      <c r="A5999" t="s">
        <v>12</v>
      </c>
      <c r="B5999" t="s">
        <v>323</v>
      </c>
      <c r="C5999" t="s">
        <v>335</v>
      </c>
      <c r="D5999" t="s">
        <v>20</v>
      </c>
      <c r="E5999" t="s">
        <v>248</v>
      </c>
      <c r="F5999" t="s">
        <v>303</v>
      </c>
      <c r="G5999" t="s">
        <v>304</v>
      </c>
      <c r="H5999" t="s">
        <v>305</v>
      </c>
      <c r="I5999" t="s">
        <v>306</v>
      </c>
      <c r="J5999" s="78">
        <v>44153</v>
      </c>
      <c r="K5999" t="s">
        <v>26</v>
      </c>
      <c r="L5999">
        <v>32.42</v>
      </c>
      <c r="R5999" s="81">
        <v>57.93</v>
      </c>
      <c r="S5999" s="81">
        <v>0.03</v>
      </c>
      <c r="T5999" s="81">
        <v>0</v>
      </c>
      <c r="AA5999" t="s">
        <v>307</v>
      </c>
      <c r="AB5999" t="s">
        <v>13</v>
      </c>
      <c r="AC5999" t="b">
        <v>0</v>
      </c>
    </row>
    <row r="6000" spans="1:29" x14ac:dyDescent="0.35">
      <c r="A6000" t="s">
        <v>12</v>
      </c>
      <c r="B6000" t="s">
        <v>324</v>
      </c>
      <c r="C6000" t="s">
        <v>335</v>
      </c>
      <c r="D6000" t="s">
        <v>20</v>
      </c>
      <c r="E6000" t="s">
        <v>248</v>
      </c>
      <c r="F6000" t="s">
        <v>303</v>
      </c>
      <c r="G6000" t="s">
        <v>304</v>
      </c>
      <c r="H6000" t="s">
        <v>305</v>
      </c>
      <c r="I6000" t="s">
        <v>306</v>
      </c>
      <c r="J6000" s="78">
        <v>44153</v>
      </c>
      <c r="K6000" t="s">
        <v>26</v>
      </c>
      <c r="L6000">
        <v>32.42</v>
      </c>
      <c r="R6000" s="81">
        <v>38.630000000000003</v>
      </c>
      <c r="S6000" s="81">
        <v>0.02</v>
      </c>
      <c r="T6000" s="81">
        <v>0</v>
      </c>
      <c r="AA6000" t="s">
        <v>307</v>
      </c>
      <c r="AB6000" t="s">
        <v>13</v>
      </c>
      <c r="AC6000" t="b">
        <v>0</v>
      </c>
    </row>
    <row r="6001" spans="1:29" x14ac:dyDescent="0.35">
      <c r="A6001" t="s">
        <v>12</v>
      </c>
      <c r="B6001" t="s">
        <v>325</v>
      </c>
      <c r="C6001" t="s">
        <v>335</v>
      </c>
      <c r="D6001" t="s">
        <v>20</v>
      </c>
      <c r="E6001" t="s">
        <v>248</v>
      </c>
      <c r="F6001" t="s">
        <v>303</v>
      </c>
      <c r="G6001" t="s">
        <v>304</v>
      </c>
      <c r="H6001" t="s">
        <v>305</v>
      </c>
      <c r="I6001" t="s">
        <v>306</v>
      </c>
      <c r="J6001" s="78">
        <v>44153</v>
      </c>
      <c r="K6001" t="s">
        <v>26</v>
      </c>
      <c r="L6001">
        <v>32.42</v>
      </c>
      <c r="R6001" s="81">
        <v>77.319999999999993</v>
      </c>
      <c r="S6001" s="81">
        <v>0.04</v>
      </c>
      <c r="T6001" s="81">
        <v>0</v>
      </c>
      <c r="AA6001" t="s">
        <v>307</v>
      </c>
      <c r="AB6001" t="s">
        <v>13</v>
      </c>
      <c r="AC6001" t="b">
        <v>0</v>
      </c>
    </row>
    <row r="6002" spans="1:29" x14ac:dyDescent="0.35">
      <c r="A6002" t="s">
        <v>12</v>
      </c>
      <c r="B6002" t="s">
        <v>326</v>
      </c>
      <c r="C6002" t="s">
        <v>335</v>
      </c>
      <c r="D6002" t="s">
        <v>20</v>
      </c>
      <c r="E6002" t="s">
        <v>248</v>
      </c>
      <c r="F6002" t="s">
        <v>303</v>
      </c>
      <c r="G6002" t="s">
        <v>304</v>
      </c>
      <c r="H6002" t="s">
        <v>305</v>
      </c>
      <c r="I6002" t="s">
        <v>306</v>
      </c>
      <c r="J6002" s="78">
        <v>44153</v>
      </c>
      <c r="K6002" t="s">
        <v>26</v>
      </c>
      <c r="L6002">
        <v>32.42</v>
      </c>
      <c r="R6002" s="81">
        <v>51.49</v>
      </c>
      <c r="S6002" s="81">
        <v>0.03</v>
      </c>
      <c r="T6002" s="81">
        <v>0</v>
      </c>
      <c r="AA6002" t="s">
        <v>307</v>
      </c>
      <c r="AB6002" t="s">
        <v>13</v>
      </c>
      <c r="AC6002" t="b">
        <v>0</v>
      </c>
    </row>
    <row r="6003" spans="1:29" x14ac:dyDescent="0.35">
      <c r="A6003" t="s">
        <v>12</v>
      </c>
      <c r="B6003" t="s">
        <v>302</v>
      </c>
      <c r="C6003" t="s">
        <v>335</v>
      </c>
      <c r="D6003" t="s">
        <v>20</v>
      </c>
      <c r="E6003" t="s">
        <v>249</v>
      </c>
      <c r="F6003" t="s">
        <v>303</v>
      </c>
      <c r="G6003" t="s">
        <v>304</v>
      </c>
      <c r="H6003" t="s">
        <v>305</v>
      </c>
      <c r="I6003" t="s">
        <v>306</v>
      </c>
      <c r="J6003" s="78">
        <v>44153</v>
      </c>
      <c r="K6003" t="s">
        <v>26</v>
      </c>
      <c r="L6003">
        <v>35.36</v>
      </c>
      <c r="R6003" s="81">
        <v>57</v>
      </c>
      <c r="S6003" s="81">
        <v>0.02</v>
      </c>
      <c r="T6003" s="81">
        <v>0</v>
      </c>
      <c r="AA6003" t="s">
        <v>307</v>
      </c>
      <c r="AB6003" t="s">
        <v>13</v>
      </c>
      <c r="AC6003" t="b">
        <v>0</v>
      </c>
    </row>
    <row r="6004" spans="1:29" x14ac:dyDescent="0.35">
      <c r="A6004" t="s">
        <v>12</v>
      </c>
      <c r="B6004" t="s">
        <v>308</v>
      </c>
      <c r="C6004" t="s">
        <v>335</v>
      </c>
      <c r="D6004" t="s">
        <v>20</v>
      </c>
      <c r="E6004" t="s">
        <v>249</v>
      </c>
      <c r="F6004" t="s">
        <v>303</v>
      </c>
      <c r="G6004" t="s">
        <v>304</v>
      </c>
      <c r="H6004" t="s">
        <v>305</v>
      </c>
      <c r="I6004" t="s">
        <v>306</v>
      </c>
      <c r="J6004" s="78">
        <v>44153</v>
      </c>
      <c r="K6004" t="s">
        <v>26</v>
      </c>
      <c r="L6004">
        <v>35.36</v>
      </c>
      <c r="R6004" s="81">
        <v>38</v>
      </c>
      <c r="S6004" s="81">
        <v>0.02</v>
      </c>
      <c r="T6004" s="81">
        <v>0</v>
      </c>
      <c r="AA6004" t="s">
        <v>307</v>
      </c>
      <c r="AB6004" t="s">
        <v>13</v>
      </c>
      <c r="AC6004" t="b">
        <v>0</v>
      </c>
    </row>
    <row r="6005" spans="1:29" x14ac:dyDescent="0.35">
      <c r="A6005" t="s">
        <v>12</v>
      </c>
      <c r="B6005" t="s">
        <v>309</v>
      </c>
      <c r="C6005" t="s">
        <v>335</v>
      </c>
      <c r="D6005" t="s">
        <v>20</v>
      </c>
      <c r="E6005" t="s">
        <v>249</v>
      </c>
      <c r="F6005" t="s">
        <v>303</v>
      </c>
      <c r="G6005" t="s">
        <v>304</v>
      </c>
      <c r="H6005" t="s">
        <v>305</v>
      </c>
      <c r="I6005" t="s">
        <v>306</v>
      </c>
      <c r="J6005" s="78">
        <v>44153</v>
      </c>
      <c r="K6005" t="s">
        <v>26</v>
      </c>
      <c r="L6005">
        <v>35.36</v>
      </c>
      <c r="R6005" s="81">
        <v>53.41</v>
      </c>
      <c r="S6005" s="81">
        <v>0.02</v>
      </c>
      <c r="T6005" s="81">
        <v>0</v>
      </c>
      <c r="AA6005" t="s">
        <v>307</v>
      </c>
      <c r="AB6005" t="s">
        <v>13</v>
      </c>
      <c r="AC6005" t="b">
        <v>0</v>
      </c>
    </row>
    <row r="6006" spans="1:29" x14ac:dyDescent="0.35">
      <c r="A6006" t="s">
        <v>12</v>
      </c>
      <c r="B6006" t="s">
        <v>310</v>
      </c>
      <c r="C6006" t="s">
        <v>335</v>
      </c>
      <c r="D6006" t="s">
        <v>20</v>
      </c>
      <c r="E6006" t="s">
        <v>249</v>
      </c>
      <c r="F6006" t="s">
        <v>303</v>
      </c>
      <c r="G6006" t="s">
        <v>304</v>
      </c>
      <c r="H6006" t="s">
        <v>305</v>
      </c>
      <c r="I6006" t="s">
        <v>306</v>
      </c>
      <c r="J6006" s="78">
        <v>44153</v>
      </c>
      <c r="K6006" t="s">
        <v>26</v>
      </c>
      <c r="L6006">
        <v>35.36</v>
      </c>
      <c r="R6006" s="81">
        <v>35.590000000000003</v>
      </c>
      <c r="S6006" s="81">
        <v>0.02</v>
      </c>
      <c r="T6006" s="81">
        <v>0</v>
      </c>
      <c r="AA6006" t="s">
        <v>307</v>
      </c>
      <c r="AB6006" t="s">
        <v>13</v>
      </c>
      <c r="AC6006" t="b">
        <v>0</v>
      </c>
    </row>
    <row r="6007" spans="1:29" x14ac:dyDescent="0.35">
      <c r="A6007" t="s">
        <v>12</v>
      </c>
      <c r="B6007" t="s">
        <v>311</v>
      </c>
      <c r="C6007" t="s">
        <v>335</v>
      </c>
      <c r="D6007" t="s">
        <v>20</v>
      </c>
      <c r="E6007" t="s">
        <v>249</v>
      </c>
      <c r="F6007" t="s">
        <v>303</v>
      </c>
      <c r="G6007" t="s">
        <v>304</v>
      </c>
      <c r="H6007" t="s">
        <v>305</v>
      </c>
      <c r="I6007" t="s">
        <v>306</v>
      </c>
      <c r="J6007" s="78">
        <v>44153</v>
      </c>
      <c r="K6007" t="s">
        <v>26</v>
      </c>
      <c r="L6007">
        <v>35.36</v>
      </c>
      <c r="R6007" s="81">
        <v>52.52</v>
      </c>
      <c r="S6007" s="81">
        <v>0.02</v>
      </c>
      <c r="T6007" s="81">
        <v>0</v>
      </c>
      <c r="AA6007" t="s">
        <v>307</v>
      </c>
      <c r="AB6007" t="s">
        <v>13</v>
      </c>
      <c r="AC6007" t="b">
        <v>0</v>
      </c>
    </row>
    <row r="6008" spans="1:29" x14ac:dyDescent="0.35">
      <c r="A6008" t="s">
        <v>12</v>
      </c>
      <c r="B6008" t="s">
        <v>312</v>
      </c>
      <c r="C6008" t="s">
        <v>335</v>
      </c>
      <c r="D6008" t="s">
        <v>20</v>
      </c>
      <c r="E6008" t="s">
        <v>249</v>
      </c>
      <c r="F6008" t="s">
        <v>303</v>
      </c>
      <c r="G6008" t="s">
        <v>304</v>
      </c>
      <c r="H6008" t="s">
        <v>305</v>
      </c>
      <c r="I6008" t="s">
        <v>306</v>
      </c>
      <c r="J6008" s="78">
        <v>44153</v>
      </c>
      <c r="K6008" t="s">
        <v>26</v>
      </c>
      <c r="L6008">
        <v>35.36</v>
      </c>
      <c r="R6008" s="81">
        <v>34.99</v>
      </c>
      <c r="S6008" s="81">
        <v>0.02</v>
      </c>
      <c r="T6008" s="81">
        <v>0</v>
      </c>
      <c r="AA6008" t="s">
        <v>307</v>
      </c>
      <c r="AB6008" t="s">
        <v>13</v>
      </c>
      <c r="AC6008" t="b">
        <v>0</v>
      </c>
    </row>
    <row r="6009" spans="1:29" x14ac:dyDescent="0.35">
      <c r="A6009" t="s">
        <v>12</v>
      </c>
      <c r="B6009" t="s">
        <v>313</v>
      </c>
      <c r="C6009" t="s">
        <v>335</v>
      </c>
      <c r="D6009" t="s">
        <v>20</v>
      </c>
      <c r="E6009" t="s">
        <v>249</v>
      </c>
      <c r="F6009" t="s">
        <v>303</v>
      </c>
      <c r="G6009" t="s">
        <v>304</v>
      </c>
      <c r="H6009" t="s">
        <v>305</v>
      </c>
      <c r="I6009" t="s">
        <v>306</v>
      </c>
      <c r="J6009" s="78">
        <v>44153</v>
      </c>
      <c r="K6009" t="s">
        <v>26</v>
      </c>
      <c r="L6009">
        <v>35.36</v>
      </c>
      <c r="R6009" s="81">
        <v>52.52</v>
      </c>
      <c r="S6009" s="81">
        <v>0.02</v>
      </c>
      <c r="T6009" s="81">
        <v>0</v>
      </c>
      <c r="AA6009" t="s">
        <v>307</v>
      </c>
      <c r="AB6009" t="s">
        <v>13</v>
      </c>
      <c r="AC6009" t="b">
        <v>0</v>
      </c>
    </row>
    <row r="6010" spans="1:29" x14ac:dyDescent="0.35">
      <c r="A6010" t="s">
        <v>12</v>
      </c>
      <c r="B6010" t="s">
        <v>314</v>
      </c>
      <c r="C6010" t="s">
        <v>335</v>
      </c>
      <c r="D6010" t="s">
        <v>20</v>
      </c>
      <c r="E6010" t="s">
        <v>249</v>
      </c>
      <c r="F6010" t="s">
        <v>303</v>
      </c>
      <c r="G6010" t="s">
        <v>304</v>
      </c>
      <c r="H6010" t="s">
        <v>305</v>
      </c>
      <c r="I6010" t="s">
        <v>306</v>
      </c>
      <c r="J6010" s="78">
        <v>44153</v>
      </c>
      <c r="K6010" t="s">
        <v>26</v>
      </c>
      <c r="L6010">
        <v>35.36</v>
      </c>
      <c r="R6010" s="81">
        <v>34.99</v>
      </c>
      <c r="S6010" s="81">
        <v>0.02</v>
      </c>
      <c r="T6010" s="81">
        <v>0</v>
      </c>
      <c r="AA6010" t="s">
        <v>307</v>
      </c>
      <c r="AB6010" t="s">
        <v>13</v>
      </c>
      <c r="AC6010" t="b">
        <v>0</v>
      </c>
    </row>
    <row r="6011" spans="1:29" x14ac:dyDescent="0.35">
      <c r="A6011" t="s">
        <v>12</v>
      </c>
      <c r="B6011" t="s">
        <v>315</v>
      </c>
      <c r="C6011" t="s">
        <v>335</v>
      </c>
      <c r="D6011" t="s">
        <v>20</v>
      </c>
      <c r="E6011" t="s">
        <v>249</v>
      </c>
      <c r="F6011" t="s">
        <v>303</v>
      </c>
      <c r="G6011" t="s">
        <v>304</v>
      </c>
      <c r="H6011" t="s">
        <v>305</v>
      </c>
      <c r="I6011" t="s">
        <v>306</v>
      </c>
      <c r="J6011" s="78">
        <v>44153</v>
      </c>
      <c r="K6011" t="s">
        <v>26</v>
      </c>
      <c r="L6011">
        <v>35.36</v>
      </c>
      <c r="R6011" s="81">
        <v>62.37</v>
      </c>
      <c r="S6011" s="81">
        <v>0.03</v>
      </c>
      <c r="T6011" s="81">
        <v>0</v>
      </c>
      <c r="AA6011" t="s">
        <v>307</v>
      </c>
      <c r="AB6011" t="s">
        <v>13</v>
      </c>
      <c r="AC6011" t="b">
        <v>0</v>
      </c>
    </row>
    <row r="6012" spans="1:29" x14ac:dyDescent="0.35">
      <c r="A6012" t="s">
        <v>12</v>
      </c>
      <c r="B6012" t="s">
        <v>316</v>
      </c>
      <c r="C6012" t="s">
        <v>335</v>
      </c>
      <c r="D6012" t="s">
        <v>20</v>
      </c>
      <c r="E6012" t="s">
        <v>249</v>
      </c>
      <c r="F6012" t="s">
        <v>303</v>
      </c>
      <c r="G6012" t="s">
        <v>304</v>
      </c>
      <c r="H6012" t="s">
        <v>305</v>
      </c>
      <c r="I6012" t="s">
        <v>306</v>
      </c>
      <c r="J6012" s="78">
        <v>44153</v>
      </c>
      <c r="K6012" t="s">
        <v>26</v>
      </c>
      <c r="L6012">
        <v>35.36</v>
      </c>
      <c r="R6012" s="81">
        <v>41.6</v>
      </c>
      <c r="S6012" s="81">
        <v>0.02</v>
      </c>
      <c r="T6012" s="81">
        <v>0</v>
      </c>
      <c r="AA6012" t="s">
        <v>307</v>
      </c>
      <c r="AB6012" t="s">
        <v>13</v>
      </c>
      <c r="AC6012" t="b">
        <v>0</v>
      </c>
    </row>
    <row r="6013" spans="1:29" x14ac:dyDescent="0.35">
      <c r="A6013" t="s">
        <v>12</v>
      </c>
      <c r="B6013" t="s">
        <v>317</v>
      </c>
      <c r="C6013" t="s">
        <v>335</v>
      </c>
      <c r="D6013" t="s">
        <v>20</v>
      </c>
      <c r="E6013" t="s">
        <v>249</v>
      </c>
      <c r="F6013" t="s">
        <v>303</v>
      </c>
      <c r="G6013" t="s">
        <v>304</v>
      </c>
      <c r="H6013" t="s">
        <v>305</v>
      </c>
      <c r="I6013" t="s">
        <v>306</v>
      </c>
      <c r="J6013" s="78">
        <v>44153</v>
      </c>
      <c r="K6013" t="s">
        <v>26</v>
      </c>
      <c r="L6013">
        <v>35.36</v>
      </c>
      <c r="R6013" s="81">
        <v>76.7</v>
      </c>
      <c r="S6013" s="81">
        <v>0.03</v>
      </c>
      <c r="T6013" s="81">
        <v>0</v>
      </c>
      <c r="AA6013" t="s">
        <v>307</v>
      </c>
      <c r="AB6013" t="s">
        <v>13</v>
      </c>
      <c r="AC6013" t="b">
        <v>0</v>
      </c>
    </row>
    <row r="6014" spans="1:29" x14ac:dyDescent="0.35">
      <c r="A6014" t="s">
        <v>12</v>
      </c>
      <c r="B6014" t="s">
        <v>318</v>
      </c>
      <c r="C6014" t="s">
        <v>335</v>
      </c>
      <c r="D6014" t="s">
        <v>20</v>
      </c>
      <c r="E6014" t="s">
        <v>249</v>
      </c>
      <c r="F6014" t="s">
        <v>303</v>
      </c>
      <c r="G6014" t="s">
        <v>304</v>
      </c>
      <c r="H6014" t="s">
        <v>305</v>
      </c>
      <c r="I6014" t="s">
        <v>306</v>
      </c>
      <c r="J6014" s="78">
        <v>44153</v>
      </c>
      <c r="K6014" t="s">
        <v>26</v>
      </c>
      <c r="L6014">
        <v>35.36</v>
      </c>
      <c r="R6014" s="81">
        <v>51.15</v>
      </c>
      <c r="S6014" s="81">
        <v>0.02</v>
      </c>
      <c r="T6014" s="81">
        <v>0</v>
      </c>
      <c r="AA6014" t="s">
        <v>307</v>
      </c>
      <c r="AB6014" t="s">
        <v>13</v>
      </c>
      <c r="AC6014" t="b">
        <v>0</v>
      </c>
    </row>
    <row r="6015" spans="1:29" x14ac:dyDescent="0.35">
      <c r="A6015" t="s">
        <v>12</v>
      </c>
      <c r="B6015" t="s">
        <v>319</v>
      </c>
      <c r="C6015" t="s">
        <v>335</v>
      </c>
      <c r="D6015" t="s">
        <v>20</v>
      </c>
      <c r="E6015" t="s">
        <v>249</v>
      </c>
      <c r="F6015" t="s">
        <v>303</v>
      </c>
      <c r="G6015" t="s">
        <v>304</v>
      </c>
      <c r="H6015" t="s">
        <v>305</v>
      </c>
      <c r="I6015" t="s">
        <v>306</v>
      </c>
      <c r="J6015" s="78">
        <v>44153</v>
      </c>
      <c r="K6015" t="s">
        <v>26</v>
      </c>
      <c r="L6015">
        <v>35.36</v>
      </c>
      <c r="R6015" s="81">
        <v>70.489999999999995</v>
      </c>
      <c r="S6015" s="81">
        <v>0.03</v>
      </c>
      <c r="T6015" s="81">
        <v>0</v>
      </c>
      <c r="AA6015" t="s">
        <v>307</v>
      </c>
      <c r="AB6015" t="s">
        <v>13</v>
      </c>
      <c r="AC6015" t="b">
        <v>0</v>
      </c>
    </row>
    <row r="6016" spans="1:29" x14ac:dyDescent="0.35">
      <c r="A6016" t="s">
        <v>12</v>
      </c>
      <c r="B6016" t="s">
        <v>320</v>
      </c>
      <c r="C6016" t="s">
        <v>335</v>
      </c>
      <c r="D6016" t="s">
        <v>20</v>
      </c>
      <c r="E6016" t="s">
        <v>249</v>
      </c>
      <c r="F6016" t="s">
        <v>303</v>
      </c>
      <c r="G6016" t="s">
        <v>304</v>
      </c>
      <c r="H6016" t="s">
        <v>305</v>
      </c>
      <c r="I6016" t="s">
        <v>306</v>
      </c>
      <c r="J6016" s="78">
        <v>44153</v>
      </c>
      <c r="K6016" t="s">
        <v>26</v>
      </c>
      <c r="L6016">
        <v>35.36</v>
      </c>
      <c r="R6016" s="81">
        <v>46.99</v>
      </c>
      <c r="S6016" s="81">
        <v>0.02</v>
      </c>
      <c r="T6016" s="81">
        <v>0</v>
      </c>
      <c r="AA6016" t="s">
        <v>307</v>
      </c>
      <c r="AB6016" t="s">
        <v>13</v>
      </c>
      <c r="AC6016" t="b">
        <v>0</v>
      </c>
    </row>
    <row r="6017" spans="1:29" x14ac:dyDescent="0.35">
      <c r="A6017" t="s">
        <v>12</v>
      </c>
      <c r="B6017" t="s">
        <v>321</v>
      </c>
      <c r="C6017" t="s">
        <v>335</v>
      </c>
      <c r="D6017" t="s">
        <v>20</v>
      </c>
      <c r="E6017" t="s">
        <v>249</v>
      </c>
      <c r="F6017" t="s">
        <v>303</v>
      </c>
      <c r="G6017" t="s">
        <v>304</v>
      </c>
      <c r="H6017" t="s">
        <v>305</v>
      </c>
      <c r="I6017" t="s">
        <v>306</v>
      </c>
      <c r="J6017" s="78">
        <v>44153</v>
      </c>
      <c r="K6017" t="s">
        <v>26</v>
      </c>
      <c r="L6017">
        <v>35.36</v>
      </c>
      <c r="R6017" s="81">
        <v>84.58</v>
      </c>
      <c r="S6017" s="81">
        <v>0.04</v>
      </c>
      <c r="T6017" s="81">
        <v>0</v>
      </c>
      <c r="AA6017" t="s">
        <v>307</v>
      </c>
      <c r="AB6017" t="s">
        <v>13</v>
      </c>
      <c r="AC6017" t="b">
        <v>0</v>
      </c>
    </row>
    <row r="6018" spans="1:29" x14ac:dyDescent="0.35">
      <c r="A6018" t="s">
        <v>12</v>
      </c>
      <c r="B6018" t="s">
        <v>322</v>
      </c>
      <c r="C6018" t="s">
        <v>335</v>
      </c>
      <c r="D6018" t="s">
        <v>20</v>
      </c>
      <c r="E6018" t="s">
        <v>249</v>
      </c>
      <c r="F6018" t="s">
        <v>303</v>
      </c>
      <c r="G6018" t="s">
        <v>304</v>
      </c>
      <c r="H6018" t="s">
        <v>305</v>
      </c>
      <c r="I6018" t="s">
        <v>306</v>
      </c>
      <c r="J6018" s="78">
        <v>44153</v>
      </c>
      <c r="K6018" t="s">
        <v>26</v>
      </c>
      <c r="L6018">
        <v>35.36</v>
      </c>
      <c r="R6018" s="81">
        <v>56.39</v>
      </c>
      <c r="S6018" s="81">
        <v>0.02</v>
      </c>
      <c r="T6018" s="81">
        <v>0</v>
      </c>
      <c r="AA6018" t="s">
        <v>307</v>
      </c>
      <c r="AB6018" t="s">
        <v>13</v>
      </c>
      <c r="AC6018" t="b">
        <v>0</v>
      </c>
    </row>
    <row r="6019" spans="1:29" x14ac:dyDescent="0.35">
      <c r="A6019" t="s">
        <v>12</v>
      </c>
      <c r="B6019" t="s">
        <v>323</v>
      </c>
      <c r="C6019" t="s">
        <v>335</v>
      </c>
      <c r="D6019" t="s">
        <v>20</v>
      </c>
      <c r="E6019" t="s">
        <v>249</v>
      </c>
      <c r="F6019" t="s">
        <v>303</v>
      </c>
      <c r="G6019" t="s">
        <v>304</v>
      </c>
      <c r="H6019" t="s">
        <v>305</v>
      </c>
      <c r="I6019" t="s">
        <v>306</v>
      </c>
      <c r="J6019" s="78">
        <v>44153</v>
      </c>
      <c r="K6019" t="s">
        <v>26</v>
      </c>
      <c r="L6019">
        <v>35.36</v>
      </c>
      <c r="R6019" s="81">
        <v>66</v>
      </c>
      <c r="S6019" s="81">
        <v>0.03</v>
      </c>
      <c r="T6019" s="81">
        <v>0</v>
      </c>
      <c r="AA6019" t="s">
        <v>307</v>
      </c>
      <c r="AB6019" t="s">
        <v>13</v>
      </c>
      <c r="AC6019" t="b">
        <v>0</v>
      </c>
    </row>
    <row r="6020" spans="1:29" x14ac:dyDescent="0.35">
      <c r="A6020" t="s">
        <v>12</v>
      </c>
      <c r="B6020" t="s">
        <v>324</v>
      </c>
      <c r="C6020" t="s">
        <v>335</v>
      </c>
      <c r="D6020" t="s">
        <v>20</v>
      </c>
      <c r="E6020" t="s">
        <v>249</v>
      </c>
      <c r="F6020" t="s">
        <v>303</v>
      </c>
      <c r="G6020" t="s">
        <v>304</v>
      </c>
      <c r="H6020" t="s">
        <v>305</v>
      </c>
      <c r="I6020" t="s">
        <v>306</v>
      </c>
      <c r="J6020" s="78">
        <v>44153</v>
      </c>
      <c r="K6020" t="s">
        <v>26</v>
      </c>
      <c r="L6020">
        <v>35.36</v>
      </c>
      <c r="R6020" s="81">
        <v>43.98</v>
      </c>
      <c r="S6020" s="81">
        <v>0.02</v>
      </c>
      <c r="T6020" s="81">
        <v>0</v>
      </c>
      <c r="AA6020" t="s">
        <v>307</v>
      </c>
      <c r="AB6020" t="s">
        <v>13</v>
      </c>
      <c r="AC6020" t="b">
        <v>0</v>
      </c>
    </row>
    <row r="6021" spans="1:29" x14ac:dyDescent="0.35">
      <c r="A6021" t="s">
        <v>12</v>
      </c>
      <c r="B6021" t="s">
        <v>325</v>
      </c>
      <c r="C6021" t="s">
        <v>335</v>
      </c>
      <c r="D6021" t="s">
        <v>20</v>
      </c>
      <c r="E6021" t="s">
        <v>249</v>
      </c>
      <c r="F6021" t="s">
        <v>303</v>
      </c>
      <c r="G6021" t="s">
        <v>304</v>
      </c>
      <c r="H6021" t="s">
        <v>305</v>
      </c>
      <c r="I6021" t="s">
        <v>306</v>
      </c>
      <c r="J6021" s="78">
        <v>44153</v>
      </c>
      <c r="K6021" t="s">
        <v>26</v>
      </c>
      <c r="L6021">
        <v>35.36</v>
      </c>
      <c r="R6021" s="81">
        <v>87.97</v>
      </c>
      <c r="S6021" s="81">
        <v>0.04</v>
      </c>
      <c r="T6021" s="81">
        <v>0</v>
      </c>
      <c r="AA6021" t="s">
        <v>307</v>
      </c>
      <c r="AB6021" t="s">
        <v>13</v>
      </c>
      <c r="AC6021" t="b">
        <v>0</v>
      </c>
    </row>
    <row r="6022" spans="1:29" x14ac:dyDescent="0.35">
      <c r="A6022" t="s">
        <v>12</v>
      </c>
      <c r="B6022" t="s">
        <v>326</v>
      </c>
      <c r="C6022" t="s">
        <v>335</v>
      </c>
      <c r="D6022" t="s">
        <v>20</v>
      </c>
      <c r="E6022" t="s">
        <v>249</v>
      </c>
      <c r="F6022" t="s">
        <v>303</v>
      </c>
      <c r="G6022" t="s">
        <v>304</v>
      </c>
      <c r="H6022" t="s">
        <v>305</v>
      </c>
      <c r="I6022" t="s">
        <v>306</v>
      </c>
      <c r="J6022" s="78">
        <v>44153</v>
      </c>
      <c r="K6022" t="s">
        <v>26</v>
      </c>
      <c r="L6022">
        <v>35.36</v>
      </c>
      <c r="R6022" s="81">
        <v>58.65</v>
      </c>
      <c r="S6022" s="81">
        <v>0.03</v>
      </c>
      <c r="T6022" s="81">
        <v>0</v>
      </c>
      <c r="AA6022" t="s">
        <v>307</v>
      </c>
      <c r="AB6022" t="s">
        <v>13</v>
      </c>
      <c r="AC6022" t="b">
        <v>0</v>
      </c>
    </row>
    <row r="6023" spans="1:29" x14ac:dyDescent="0.35">
      <c r="A6023" t="s">
        <v>12</v>
      </c>
      <c r="B6023" t="s">
        <v>302</v>
      </c>
      <c r="C6023" t="s">
        <v>335</v>
      </c>
      <c r="D6023" t="s">
        <v>20</v>
      </c>
      <c r="E6023" t="s">
        <v>250</v>
      </c>
      <c r="F6023" t="s">
        <v>303</v>
      </c>
      <c r="G6023" t="s">
        <v>304</v>
      </c>
      <c r="H6023" t="s">
        <v>305</v>
      </c>
      <c r="I6023" t="s">
        <v>306</v>
      </c>
      <c r="J6023" s="78">
        <v>44153</v>
      </c>
      <c r="K6023" t="s">
        <v>26</v>
      </c>
      <c r="L6023">
        <v>36.07</v>
      </c>
      <c r="R6023" s="81">
        <v>69.92</v>
      </c>
      <c r="S6023" s="81">
        <v>0.03</v>
      </c>
      <c r="T6023" s="81">
        <v>0</v>
      </c>
      <c r="AA6023" t="s">
        <v>307</v>
      </c>
      <c r="AB6023" t="s">
        <v>13</v>
      </c>
      <c r="AC6023" t="b">
        <v>0</v>
      </c>
    </row>
    <row r="6024" spans="1:29" x14ac:dyDescent="0.35">
      <c r="A6024" t="s">
        <v>12</v>
      </c>
      <c r="B6024" t="s">
        <v>308</v>
      </c>
      <c r="C6024" t="s">
        <v>335</v>
      </c>
      <c r="D6024" t="s">
        <v>20</v>
      </c>
      <c r="E6024" t="s">
        <v>250</v>
      </c>
      <c r="F6024" t="s">
        <v>303</v>
      </c>
      <c r="G6024" t="s">
        <v>304</v>
      </c>
      <c r="H6024" t="s">
        <v>305</v>
      </c>
      <c r="I6024" t="s">
        <v>306</v>
      </c>
      <c r="J6024" s="78">
        <v>44153</v>
      </c>
      <c r="K6024" t="s">
        <v>26</v>
      </c>
      <c r="L6024">
        <v>36.07</v>
      </c>
      <c r="R6024" s="81">
        <v>46.65</v>
      </c>
      <c r="S6024" s="81">
        <v>0.02</v>
      </c>
      <c r="T6024" s="81">
        <v>0</v>
      </c>
      <c r="AA6024" t="s">
        <v>307</v>
      </c>
      <c r="AB6024" t="s">
        <v>13</v>
      </c>
      <c r="AC6024" t="b">
        <v>0</v>
      </c>
    </row>
    <row r="6025" spans="1:29" x14ac:dyDescent="0.35">
      <c r="A6025" t="s">
        <v>12</v>
      </c>
      <c r="B6025" t="s">
        <v>309</v>
      </c>
      <c r="C6025" t="s">
        <v>335</v>
      </c>
      <c r="D6025" t="s">
        <v>20</v>
      </c>
      <c r="E6025" t="s">
        <v>250</v>
      </c>
      <c r="F6025" t="s">
        <v>303</v>
      </c>
      <c r="G6025" t="s">
        <v>304</v>
      </c>
      <c r="H6025" t="s">
        <v>305</v>
      </c>
      <c r="I6025" t="s">
        <v>306</v>
      </c>
      <c r="J6025" s="78">
        <v>44153</v>
      </c>
      <c r="K6025" t="s">
        <v>26</v>
      </c>
      <c r="L6025">
        <v>36.07</v>
      </c>
      <c r="R6025" s="81">
        <v>65.540000000000006</v>
      </c>
      <c r="S6025" s="81">
        <v>0.02</v>
      </c>
      <c r="T6025" s="81">
        <v>0</v>
      </c>
      <c r="AA6025" t="s">
        <v>307</v>
      </c>
      <c r="AB6025" t="s">
        <v>13</v>
      </c>
      <c r="AC6025" t="b">
        <v>0</v>
      </c>
    </row>
    <row r="6026" spans="1:29" x14ac:dyDescent="0.35">
      <c r="A6026" t="s">
        <v>12</v>
      </c>
      <c r="B6026" t="s">
        <v>310</v>
      </c>
      <c r="C6026" t="s">
        <v>335</v>
      </c>
      <c r="D6026" t="s">
        <v>20</v>
      </c>
      <c r="E6026" t="s">
        <v>250</v>
      </c>
      <c r="F6026" t="s">
        <v>303</v>
      </c>
      <c r="G6026" t="s">
        <v>304</v>
      </c>
      <c r="H6026" t="s">
        <v>305</v>
      </c>
      <c r="I6026" t="s">
        <v>306</v>
      </c>
      <c r="J6026" s="78">
        <v>44153</v>
      </c>
      <c r="K6026" t="s">
        <v>26</v>
      </c>
      <c r="L6026">
        <v>36.07</v>
      </c>
      <c r="R6026" s="81">
        <v>43.64</v>
      </c>
      <c r="S6026" s="81">
        <v>0.02</v>
      </c>
      <c r="T6026" s="81">
        <v>0</v>
      </c>
      <c r="AA6026" t="s">
        <v>307</v>
      </c>
      <c r="AB6026" t="s">
        <v>13</v>
      </c>
      <c r="AC6026" t="b">
        <v>0</v>
      </c>
    </row>
    <row r="6027" spans="1:29" x14ac:dyDescent="0.35">
      <c r="A6027" t="s">
        <v>12</v>
      </c>
      <c r="B6027" t="s">
        <v>311</v>
      </c>
      <c r="C6027" t="s">
        <v>335</v>
      </c>
      <c r="D6027" t="s">
        <v>20</v>
      </c>
      <c r="E6027" t="s">
        <v>250</v>
      </c>
      <c r="F6027" t="s">
        <v>303</v>
      </c>
      <c r="G6027" t="s">
        <v>304</v>
      </c>
      <c r="H6027" t="s">
        <v>305</v>
      </c>
      <c r="I6027" t="s">
        <v>306</v>
      </c>
      <c r="J6027" s="78">
        <v>44153</v>
      </c>
      <c r="K6027" t="s">
        <v>26</v>
      </c>
      <c r="L6027">
        <v>36.07</v>
      </c>
      <c r="R6027" s="81">
        <v>64.39</v>
      </c>
      <c r="S6027" s="81">
        <v>0.02</v>
      </c>
      <c r="T6027" s="81">
        <v>0</v>
      </c>
      <c r="AA6027" t="s">
        <v>307</v>
      </c>
      <c r="AB6027" t="s">
        <v>13</v>
      </c>
      <c r="AC6027" t="b">
        <v>0</v>
      </c>
    </row>
    <row r="6028" spans="1:29" x14ac:dyDescent="0.35">
      <c r="A6028" t="s">
        <v>12</v>
      </c>
      <c r="B6028" t="s">
        <v>312</v>
      </c>
      <c r="C6028" t="s">
        <v>335</v>
      </c>
      <c r="D6028" t="s">
        <v>20</v>
      </c>
      <c r="E6028" t="s">
        <v>250</v>
      </c>
      <c r="F6028" t="s">
        <v>303</v>
      </c>
      <c r="G6028" t="s">
        <v>304</v>
      </c>
      <c r="H6028" t="s">
        <v>305</v>
      </c>
      <c r="I6028" t="s">
        <v>306</v>
      </c>
      <c r="J6028" s="78">
        <v>44153</v>
      </c>
      <c r="K6028" t="s">
        <v>26</v>
      </c>
      <c r="L6028">
        <v>36.07</v>
      </c>
      <c r="R6028" s="81">
        <v>42.97</v>
      </c>
      <c r="S6028" s="81">
        <v>0.02</v>
      </c>
      <c r="T6028" s="81">
        <v>0</v>
      </c>
      <c r="AA6028" t="s">
        <v>307</v>
      </c>
      <c r="AB6028" t="s">
        <v>13</v>
      </c>
      <c r="AC6028" t="b">
        <v>0</v>
      </c>
    </row>
    <row r="6029" spans="1:29" x14ac:dyDescent="0.35">
      <c r="A6029" t="s">
        <v>12</v>
      </c>
      <c r="B6029" t="s">
        <v>313</v>
      </c>
      <c r="C6029" t="s">
        <v>335</v>
      </c>
      <c r="D6029" t="s">
        <v>20</v>
      </c>
      <c r="E6029" t="s">
        <v>250</v>
      </c>
      <c r="F6029" t="s">
        <v>303</v>
      </c>
      <c r="G6029" t="s">
        <v>304</v>
      </c>
      <c r="H6029" t="s">
        <v>305</v>
      </c>
      <c r="I6029" t="s">
        <v>306</v>
      </c>
      <c r="J6029" s="78">
        <v>44153</v>
      </c>
      <c r="K6029" t="s">
        <v>26</v>
      </c>
      <c r="L6029">
        <v>36.07</v>
      </c>
      <c r="R6029" s="81">
        <v>64.39</v>
      </c>
      <c r="S6029" s="81">
        <v>0.02</v>
      </c>
      <c r="T6029" s="81">
        <v>0</v>
      </c>
      <c r="AA6029" t="s">
        <v>307</v>
      </c>
      <c r="AB6029" t="s">
        <v>13</v>
      </c>
      <c r="AC6029" t="b">
        <v>0</v>
      </c>
    </row>
    <row r="6030" spans="1:29" x14ac:dyDescent="0.35">
      <c r="A6030" t="s">
        <v>12</v>
      </c>
      <c r="B6030" t="s">
        <v>314</v>
      </c>
      <c r="C6030" t="s">
        <v>335</v>
      </c>
      <c r="D6030" t="s">
        <v>20</v>
      </c>
      <c r="E6030" t="s">
        <v>250</v>
      </c>
      <c r="F6030" t="s">
        <v>303</v>
      </c>
      <c r="G6030" t="s">
        <v>304</v>
      </c>
      <c r="H6030" t="s">
        <v>305</v>
      </c>
      <c r="I6030" t="s">
        <v>306</v>
      </c>
      <c r="J6030" s="78">
        <v>44153</v>
      </c>
      <c r="K6030" t="s">
        <v>26</v>
      </c>
      <c r="L6030">
        <v>36.07</v>
      </c>
      <c r="R6030" s="81">
        <v>42.97</v>
      </c>
      <c r="S6030" s="81">
        <v>0.02</v>
      </c>
      <c r="T6030" s="81">
        <v>0</v>
      </c>
      <c r="AA6030" t="s">
        <v>307</v>
      </c>
      <c r="AB6030" t="s">
        <v>13</v>
      </c>
      <c r="AC6030" t="b">
        <v>0</v>
      </c>
    </row>
    <row r="6031" spans="1:29" x14ac:dyDescent="0.35">
      <c r="A6031" t="s">
        <v>12</v>
      </c>
      <c r="B6031" t="s">
        <v>315</v>
      </c>
      <c r="C6031" t="s">
        <v>335</v>
      </c>
      <c r="D6031" t="s">
        <v>20</v>
      </c>
      <c r="E6031" t="s">
        <v>250</v>
      </c>
      <c r="F6031" t="s">
        <v>303</v>
      </c>
      <c r="G6031" t="s">
        <v>304</v>
      </c>
      <c r="H6031" t="s">
        <v>305</v>
      </c>
      <c r="I6031" t="s">
        <v>306</v>
      </c>
      <c r="J6031" s="78">
        <v>44153</v>
      </c>
      <c r="K6031" t="s">
        <v>26</v>
      </c>
      <c r="L6031">
        <v>36.07</v>
      </c>
      <c r="R6031" s="81">
        <v>76.52</v>
      </c>
      <c r="S6031" s="81">
        <v>0.03</v>
      </c>
      <c r="T6031" s="81">
        <v>0</v>
      </c>
      <c r="AA6031" t="s">
        <v>307</v>
      </c>
      <c r="AB6031" t="s">
        <v>13</v>
      </c>
      <c r="AC6031" t="b">
        <v>0</v>
      </c>
    </row>
    <row r="6032" spans="1:29" x14ac:dyDescent="0.35">
      <c r="A6032" t="s">
        <v>12</v>
      </c>
      <c r="B6032" t="s">
        <v>316</v>
      </c>
      <c r="C6032" t="s">
        <v>335</v>
      </c>
      <c r="D6032" t="s">
        <v>20</v>
      </c>
      <c r="E6032" t="s">
        <v>250</v>
      </c>
      <c r="F6032" t="s">
        <v>303</v>
      </c>
      <c r="G6032" t="s">
        <v>304</v>
      </c>
      <c r="H6032" t="s">
        <v>305</v>
      </c>
      <c r="I6032" t="s">
        <v>306</v>
      </c>
      <c r="J6032" s="78">
        <v>44153</v>
      </c>
      <c r="K6032" t="s">
        <v>26</v>
      </c>
      <c r="L6032">
        <v>36.07</v>
      </c>
      <c r="R6032" s="81">
        <v>51.01</v>
      </c>
      <c r="S6032" s="81">
        <v>0.02</v>
      </c>
      <c r="T6032" s="81">
        <v>0</v>
      </c>
      <c r="AA6032" t="s">
        <v>307</v>
      </c>
      <c r="AB6032" t="s">
        <v>13</v>
      </c>
      <c r="AC6032" t="b">
        <v>0</v>
      </c>
    </row>
    <row r="6033" spans="1:29" x14ac:dyDescent="0.35">
      <c r="A6033" t="s">
        <v>12</v>
      </c>
      <c r="B6033" t="s">
        <v>317</v>
      </c>
      <c r="C6033" t="s">
        <v>335</v>
      </c>
      <c r="D6033" t="s">
        <v>20</v>
      </c>
      <c r="E6033" t="s">
        <v>250</v>
      </c>
      <c r="F6033" t="s">
        <v>303</v>
      </c>
      <c r="G6033" t="s">
        <v>304</v>
      </c>
      <c r="H6033" t="s">
        <v>305</v>
      </c>
      <c r="I6033" t="s">
        <v>306</v>
      </c>
      <c r="J6033" s="78">
        <v>44153</v>
      </c>
      <c r="K6033" t="s">
        <v>26</v>
      </c>
      <c r="L6033">
        <v>36.07</v>
      </c>
      <c r="R6033" s="81">
        <v>75.64</v>
      </c>
      <c r="S6033" s="81">
        <v>0.03</v>
      </c>
      <c r="T6033" s="81">
        <v>0</v>
      </c>
      <c r="AA6033" t="s">
        <v>307</v>
      </c>
      <c r="AB6033" t="s">
        <v>13</v>
      </c>
      <c r="AC6033" t="b">
        <v>0</v>
      </c>
    </row>
    <row r="6034" spans="1:29" x14ac:dyDescent="0.35">
      <c r="A6034" t="s">
        <v>12</v>
      </c>
      <c r="B6034" t="s">
        <v>318</v>
      </c>
      <c r="C6034" t="s">
        <v>335</v>
      </c>
      <c r="D6034" t="s">
        <v>20</v>
      </c>
      <c r="E6034" t="s">
        <v>250</v>
      </c>
      <c r="F6034" t="s">
        <v>303</v>
      </c>
      <c r="G6034" t="s">
        <v>304</v>
      </c>
      <c r="H6034" t="s">
        <v>305</v>
      </c>
      <c r="I6034" t="s">
        <v>306</v>
      </c>
      <c r="J6034" s="78">
        <v>44153</v>
      </c>
      <c r="K6034" t="s">
        <v>26</v>
      </c>
      <c r="L6034">
        <v>36.07</v>
      </c>
      <c r="R6034" s="81">
        <v>50.45</v>
      </c>
      <c r="S6034" s="81">
        <v>0.02</v>
      </c>
      <c r="T6034" s="81">
        <v>0</v>
      </c>
      <c r="AA6034" t="s">
        <v>307</v>
      </c>
      <c r="AB6034" t="s">
        <v>13</v>
      </c>
      <c r="AC6034" t="b">
        <v>0</v>
      </c>
    </row>
    <row r="6035" spans="1:29" x14ac:dyDescent="0.35">
      <c r="A6035" t="s">
        <v>12</v>
      </c>
      <c r="B6035" t="s">
        <v>319</v>
      </c>
      <c r="C6035" t="s">
        <v>335</v>
      </c>
      <c r="D6035" t="s">
        <v>20</v>
      </c>
      <c r="E6035" t="s">
        <v>250</v>
      </c>
      <c r="F6035" t="s">
        <v>303</v>
      </c>
      <c r="G6035" t="s">
        <v>304</v>
      </c>
      <c r="H6035" t="s">
        <v>305</v>
      </c>
      <c r="I6035" t="s">
        <v>306</v>
      </c>
      <c r="J6035" s="78">
        <v>44153</v>
      </c>
      <c r="K6035" t="s">
        <v>26</v>
      </c>
      <c r="L6035">
        <v>36.07</v>
      </c>
      <c r="R6035" s="81">
        <v>69.53</v>
      </c>
      <c r="S6035" s="81">
        <v>0.03</v>
      </c>
      <c r="T6035" s="81">
        <v>0</v>
      </c>
      <c r="AA6035" t="s">
        <v>307</v>
      </c>
      <c r="AB6035" t="s">
        <v>13</v>
      </c>
      <c r="AC6035" t="b">
        <v>0</v>
      </c>
    </row>
    <row r="6036" spans="1:29" x14ac:dyDescent="0.35">
      <c r="A6036" t="s">
        <v>12</v>
      </c>
      <c r="B6036" t="s">
        <v>320</v>
      </c>
      <c r="C6036" t="s">
        <v>335</v>
      </c>
      <c r="D6036" t="s">
        <v>20</v>
      </c>
      <c r="E6036" t="s">
        <v>250</v>
      </c>
      <c r="F6036" t="s">
        <v>303</v>
      </c>
      <c r="G6036" t="s">
        <v>304</v>
      </c>
      <c r="H6036" t="s">
        <v>305</v>
      </c>
      <c r="I6036" t="s">
        <v>306</v>
      </c>
      <c r="J6036" s="78">
        <v>44153</v>
      </c>
      <c r="K6036" t="s">
        <v>26</v>
      </c>
      <c r="L6036">
        <v>36.07</v>
      </c>
      <c r="R6036" s="81">
        <v>46.41</v>
      </c>
      <c r="S6036" s="81">
        <v>0.02</v>
      </c>
      <c r="T6036" s="81">
        <v>0</v>
      </c>
      <c r="AA6036" t="s">
        <v>307</v>
      </c>
      <c r="AB6036" t="s">
        <v>13</v>
      </c>
      <c r="AC6036" t="b">
        <v>0</v>
      </c>
    </row>
    <row r="6037" spans="1:29" x14ac:dyDescent="0.35">
      <c r="A6037" t="s">
        <v>12</v>
      </c>
      <c r="B6037" t="s">
        <v>321</v>
      </c>
      <c r="C6037" t="s">
        <v>335</v>
      </c>
      <c r="D6037" t="s">
        <v>20</v>
      </c>
      <c r="E6037" t="s">
        <v>250</v>
      </c>
      <c r="F6037" t="s">
        <v>303</v>
      </c>
      <c r="G6037" t="s">
        <v>304</v>
      </c>
      <c r="H6037" t="s">
        <v>305</v>
      </c>
      <c r="I6037" t="s">
        <v>306</v>
      </c>
      <c r="J6037" s="78">
        <v>44153</v>
      </c>
      <c r="K6037" t="s">
        <v>26</v>
      </c>
      <c r="L6037">
        <v>36.07</v>
      </c>
      <c r="R6037" s="81">
        <v>83.41</v>
      </c>
      <c r="S6037" s="81">
        <v>0.03</v>
      </c>
      <c r="T6037" s="81">
        <v>0</v>
      </c>
      <c r="AA6037" t="s">
        <v>307</v>
      </c>
      <c r="AB6037" t="s">
        <v>13</v>
      </c>
      <c r="AC6037" t="b">
        <v>0</v>
      </c>
    </row>
    <row r="6038" spans="1:29" x14ac:dyDescent="0.35">
      <c r="A6038" t="s">
        <v>12</v>
      </c>
      <c r="B6038" t="s">
        <v>322</v>
      </c>
      <c r="C6038" t="s">
        <v>335</v>
      </c>
      <c r="D6038" t="s">
        <v>20</v>
      </c>
      <c r="E6038" t="s">
        <v>250</v>
      </c>
      <c r="F6038" t="s">
        <v>303</v>
      </c>
      <c r="G6038" t="s">
        <v>304</v>
      </c>
      <c r="H6038" t="s">
        <v>305</v>
      </c>
      <c r="I6038" t="s">
        <v>306</v>
      </c>
      <c r="J6038" s="78">
        <v>44153</v>
      </c>
      <c r="K6038" t="s">
        <v>26</v>
      </c>
      <c r="L6038">
        <v>36.07</v>
      </c>
      <c r="R6038" s="81">
        <v>55.61</v>
      </c>
      <c r="S6038" s="81">
        <v>0.02</v>
      </c>
      <c r="T6038" s="81">
        <v>0</v>
      </c>
      <c r="AA6038" t="s">
        <v>307</v>
      </c>
      <c r="AB6038" t="s">
        <v>13</v>
      </c>
      <c r="AC6038" t="b">
        <v>0</v>
      </c>
    </row>
    <row r="6039" spans="1:29" x14ac:dyDescent="0.35">
      <c r="A6039" t="s">
        <v>12</v>
      </c>
      <c r="B6039" t="s">
        <v>323</v>
      </c>
      <c r="C6039" t="s">
        <v>335</v>
      </c>
      <c r="D6039" t="s">
        <v>20</v>
      </c>
      <c r="E6039" t="s">
        <v>250</v>
      </c>
      <c r="F6039" t="s">
        <v>303</v>
      </c>
      <c r="G6039" t="s">
        <v>304</v>
      </c>
      <c r="H6039" t="s">
        <v>305</v>
      </c>
      <c r="I6039" t="s">
        <v>306</v>
      </c>
      <c r="J6039" s="78">
        <v>44153</v>
      </c>
      <c r="K6039" t="s">
        <v>26</v>
      </c>
      <c r="L6039">
        <v>36.07</v>
      </c>
      <c r="R6039" s="81">
        <v>65.11</v>
      </c>
      <c r="S6039" s="81">
        <v>0.03</v>
      </c>
      <c r="T6039" s="81">
        <v>0</v>
      </c>
      <c r="AA6039" t="s">
        <v>307</v>
      </c>
      <c r="AB6039" t="s">
        <v>13</v>
      </c>
      <c r="AC6039" t="b">
        <v>0</v>
      </c>
    </row>
    <row r="6040" spans="1:29" x14ac:dyDescent="0.35">
      <c r="A6040" t="s">
        <v>12</v>
      </c>
      <c r="B6040" t="s">
        <v>324</v>
      </c>
      <c r="C6040" t="s">
        <v>335</v>
      </c>
      <c r="D6040" t="s">
        <v>20</v>
      </c>
      <c r="E6040" t="s">
        <v>250</v>
      </c>
      <c r="F6040" t="s">
        <v>303</v>
      </c>
      <c r="G6040" t="s">
        <v>304</v>
      </c>
      <c r="H6040" t="s">
        <v>305</v>
      </c>
      <c r="I6040" t="s">
        <v>306</v>
      </c>
      <c r="J6040" s="78">
        <v>44153</v>
      </c>
      <c r="K6040" t="s">
        <v>26</v>
      </c>
      <c r="L6040">
        <v>36.07</v>
      </c>
      <c r="R6040" s="81">
        <v>43.42</v>
      </c>
      <c r="S6040" s="81">
        <v>0.02</v>
      </c>
      <c r="T6040" s="81">
        <v>0</v>
      </c>
      <c r="AA6040" t="s">
        <v>307</v>
      </c>
      <c r="AB6040" t="s">
        <v>13</v>
      </c>
      <c r="AC6040" t="b">
        <v>0</v>
      </c>
    </row>
    <row r="6041" spans="1:29" x14ac:dyDescent="0.35">
      <c r="A6041" t="s">
        <v>12</v>
      </c>
      <c r="B6041" t="s">
        <v>325</v>
      </c>
      <c r="C6041" t="s">
        <v>335</v>
      </c>
      <c r="D6041" t="s">
        <v>20</v>
      </c>
      <c r="E6041" t="s">
        <v>250</v>
      </c>
      <c r="F6041" t="s">
        <v>303</v>
      </c>
      <c r="G6041" t="s">
        <v>304</v>
      </c>
      <c r="H6041" t="s">
        <v>305</v>
      </c>
      <c r="I6041" t="s">
        <v>306</v>
      </c>
      <c r="J6041" s="78">
        <v>44153</v>
      </c>
      <c r="K6041" t="s">
        <v>26</v>
      </c>
      <c r="L6041">
        <v>36.07</v>
      </c>
      <c r="R6041" s="81">
        <v>86.77</v>
      </c>
      <c r="S6041" s="81">
        <v>0.04</v>
      </c>
      <c r="T6041" s="81">
        <v>0</v>
      </c>
      <c r="AA6041" t="s">
        <v>307</v>
      </c>
      <c r="AB6041" t="s">
        <v>13</v>
      </c>
      <c r="AC6041" t="b">
        <v>0</v>
      </c>
    </row>
    <row r="6042" spans="1:29" x14ac:dyDescent="0.35">
      <c r="A6042" t="s">
        <v>12</v>
      </c>
      <c r="B6042" t="s">
        <v>326</v>
      </c>
      <c r="C6042" t="s">
        <v>335</v>
      </c>
      <c r="D6042" t="s">
        <v>20</v>
      </c>
      <c r="E6042" t="s">
        <v>250</v>
      </c>
      <c r="F6042" t="s">
        <v>303</v>
      </c>
      <c r="G6042" t="s">
        <v>304</v>
      </c>
      <c r="H6042" t="s">
        <v>305</v>
      </c>
      <c r="I6042" t="s">
        <v>306</v>
      </c>
      <c r="J6042" s="78">
        <v>44153</v>
      </c>
      <c r="K6042" t="s">
        <v>26</v>
      </c>
      <c r="L6042">
        <v>36.07</v>
      </c>
      <c r="R6042" s="81">
        <v>57.82</v>
      </c>
      <c r="S6042" s="81">
        <v>0.02</v>
      </c>
      <c r="T6042" s="81">
        <v>0</v>
      </c>
      <c r="AA6042" t="s">
        <v>307</v>
      </c>
      <c r="AB6042" t="s">
        <v>13</v>
      </c>
      <c r="AC6042" t="b">
        <v>0</v>
      </c>
    </row>
    <row r="6043" spans="1:29" x14ac:dyDescent="0.35">
      <c r="A6043" t="s">
        <v>12</v>
      </c>
      <c r="B6043" t="s">
        <v>302</v>
      </c>
      <c r="C6043" t="s">
        <v>335</v>
      </c>
      <c r="D6043" t="s">
        <v>20</v>
      </c>
      <c r="E6043" t="s">
        <v>251</v>
      </c>
      <c r="F6043" t="s">
        <v>303</v>
      </c>
      <c r="G6043" t="s">
        <v>304</v>
      </c>
      <c r="H6043" t="s">
        <v>305</v>
      </c>
      <c r="I6043" t="s">
        <v>306</v>
      </c>
      <c r="J6043" s="78">
        <v>44153</v>
      </c>
      <c r="K6043" t="s">
        <v>26</v>
      </c>
      <c r="L6043">
        <v>41.49</v>
      </c>
      <c r="R6043" s="81">
        <v>100.49</v>
      </c>
      <c r="S6043" s="81">
        <v>0.02</v>
      </c>
      <c r="T6043" s="81">
        <v>0</v>
      </c>
      <c r="AA6043" t="s">
        <v>307</v>
      </c>
      <c r="AB6043" t="s">
        <v>13</v>
      </c>
      <c r="AC6043" t="b">
        <v>0</v>
      </c>
    </row>
    <row r="6044" spans="1:29" x14ac:dyDescent="0.35">
      <c r="A6044" t="s">
        <v>12</v>
      </c>
      <c r="B6044" t="s">
        <v>308</v>
      </c>
      <c r="C6044" t="s">
        <v>335</v>
      </c>
      <c r="D6044" t="s">
        <v>20</v>
      </c>
      <c r="E6044" t="s">
        <v>251</v>
      </c>
      <c r="F6044" t="s">
        <v>303</v>
      </c>
      <c r="G6044" t="s">
        <v>304</v>
      </c>
      <c r="H6044" t="s">
        <v>305</v>
      </c>
      <c r="I6044" t="s">
        <v>306</v>
      </c>
      <c r="J6044" s="78">
        <v>44153</v>
      </c>
      <c r="K6044" t="s">
        <v>26</v>
      </c>
      <c r="L6044">
        <v>41.49</v>
      </c>
      <c r="R6044" s="81">
        <v>67.040000000000006</v>
      </c>
      <c r="S6044" s="81">
        <v>0.02</v>
      </c>
      <c r="T6044" s="81">
        <v>0</v>
      </c>
      <c r="AA6044" t="s">
        <v>307</v>
      </c>
      <c r="AB6044" t="s">
        <v>13</v>
      </c>
      <c r="AC6044" t="b">
        <v>0</v>
      </c>
    </row>
    <row r="6045" spans="1:29" x14ac:dyDescent="0.35">
      <c r="A6045" t="s">
        <v>12</v>
      </c>
      <c r="B6045" t="s">
        <v>309</v>
      </c>
      <c r="C6045" t="s">
        <v>335</v>
      </c>
      <c r="D6045" t="s">
        <v>20</v>
      </c>
      <c r="E6045" t="s">
        <v>251</v>
      </c>
      <c r="F6045" t="s">
        <v>303</v>
      </c>
      <c r="G6045" t="s">
        <v>304</v>
      </c>
      <c r="H6045" t="s">
        <v>305</v>
      </c>
      <c r="I6045" t="s">
        <v>306</v>
      </c>
      <c r="J6045" s="78">
        <v>44153</v>
      </c>
      <c r="K6045" t="s">
        <v>26</v>
      </c>
      <c r="L6045">
        <v>41.49</v>
      </c>
      <c r="R6045" s="81">
        <v>94.18</v>
      </c>
      <c r="S6045" s="81">
        <v>0.02</v>
      </c>
      <c r="T6045" s="81">
        <v>0</v>
      </c>
      <c r="AA6045" t="s">
        <v>307</v>
      </c>
      <c r="AB6045" t="s">
        <v>13</v>
      </c>
      <c r="AC6045" t="b">
        <v>0</v>
      </c>
    </row>
    <row r="6046" spans="1:29" x14ac:dyDescent="0.35">
      <c r="A6046" t="s">
        <v>12</v>
      </c>
      <c r="B6046" t="s">
        <v>310</v>
      </c>
      <c r="C6046" t="s">
        <v>335</v>
      </c>
      <c r="D6046" t="s">
        <v>20</v>
      </c>
      <c r="E6046" t="s">
        <v>251</v>
      </c>
      <c r="F6046" t="s">
        <v>303</v>
      </c>
      <c r="G6046" t="s">
        <v>304</v>
      </c>
      <c r="H6046" t="s">
        <v>305</v>
      </c>
      <c r="I6046" t="s">
        <v>306</v>
      </c>
      <c r="J6046" s="78">
        <v>44153</v>
      </c>
      <c r="K6046" t="s">
        <v>26</v>
      </c>
      <c r="L6046">
        <v>41.49</v>
      </c>
      <c r="R6046" s="81">
        <v>62.79</v>
      </c>
      <c r="S6046" s="81">
        <v>0.02</v>
      </c>
      <c r="T6046" s="81">
        <v>0</v>
      </c>
      <c r="AA6046" t="s">
        <v>307</v>
      </c>
      <c r="AB6046" t="s">
        <v>13</v>
      </c>
      <c r="AC6046" t="b">
        <v>0</v>
      </c>
    </row>
    <row r="6047" spans="1:29" x14ac:dyDescent="0.35">
      <c r="A6047" t="s">
        <v>12</v>
      </c>
      <c r="B6047" t="s">
        <v>311</v>
      </c>
      <c r="C6047" t="s">
        <v>335</v>
      </c>
      <c r="D6047" t="s">
        <v>20</v>
      </c>
      <c r="E6047" t="s">
        <v>251</v>
      </c>
      <c r="F6047" t="s">
        <v>303</v>
      </c>
      <c r="G6047" t="s">
        <v>304</v>
      </c>
      <c r="H6047" t="s">
        <v>305</v>
      </c>
      <c r="I6047" t="s">
        <v>306</v>
      </c>
      <c r="J6047" s="78">
        <v>44153</v>
      </c>
      <c r="K6047" t="s">
        <v>26</v>
      </c>
      <c r="L6047">
        <v>41.49</v>
      </c>
      <c r="R6047" s="81">
        <v>92.63</v>
      </c>
      <c r="S6047" s="81">
        <v>0.02</v>
      </c>
      <c r="T6047" s="81">
        <v>0</v>
      </c>
      <c r="AA6047" t="s">
        <v>307</v>
      </c>
      <c r="AB6047" t="s">
        <v>13</v>
      </c>
      <c r="AC6047" t="b">
        <v>0</v>
      </c>
    </row>
    <row r="6048" spans="1:29" x14ac:dyDescent="0.35">
      <c r="A6048" t="s">
        <v>12</v>
      </c>
      <c r="B6048" t="s">
        <v>312</v>
      </c>
      <c r="C6048" t="s">
        <v>335</v>
      </c>
      <c r="D6048" t="s">
        <v>20</v>
      </c>
      <c r="E6048" t="s">
        <v>251</v>
      </c>
      <c r="F6048" t="s">
        <v>303</v>
      </c>
      <c r="G6048" t="s">
        <v>304</v>
      </c>
      <c r="H6048" t="s">
        <v>305</v>
      </c>
      <c r="I6048" t="s">
        <v>306</v>
      </c>
      <c r="J6048" s="78">
        <v>44153</v>
      </c>
      <c r="K6048" t="s">
        <v>26</v>
      </c>
      <c r="L6048">
        <v>41.49</v>
      </c>
      <c r="R6048" s="81">
        <v>61.72</v>
      </c>
      <c r="S6048" s="81">
        <v>0.02</v>
      </c>
      <c r="T6048" s="81">
        <v>0</v>
      </c>
      <c r="AA6048" t="s">
        <v>307</v>
      </c>
      <c r="AB6048" t="s">
        <v>13</v>
      </c>
      <c r="AC6048" t="b">
        <v>0</v>
      </c>
    </row>
    <row r="6049" spans="1:29" x14ac:dyDescent="0.35">
      <c r="A6049" t="s">
        <v>12</v>
      </c>
      <c r="B6049" t="s">
        <v>313</v>
      </c>
      <c r="C6049" t="s">
        <v>335</v>
      </c>
      <c r="D6049" t="s">
        <v>20</v>
      </c>
      <c r="E6049" t="s">
        <v>251</v>
      </c>
      <c r="F6049" t="s">
        <v>303</v>
      </c>
      <c r="G6049" t="s">
        <v>304</v>
      </c>
      <c r="H6049" t="s">
        <v>305</v>
      </c>
      <c r="I6049" t="s">
        <v>306</v>
      </c>
      <c r="J6049" s="78">
        <v>44153</v>
      </c>
      <c r="K6049" t="s">
        <v>26</v>
      </c>
      <c r="L6049">
        <v>41.49</v>
      </c>
      <c r="R6049" s="81">
        <v>92.63</v>
      </c>
      <c r="S6049" s="81">
        <v>0.02</v>
      </c>
      <c r="T6049" s="81">
        <v>0</v>
      </c>
      <c r="AA6049" t="s">
        <v>307</v>
      </c>
      <c r="AB6049" t="s">
        <v>13</v>
      </c>
      <c r="AC6049" t="b">
        <v>0</v>
      </c>
    </row>
    <row r="6050" spans="1:29" x14ac:dyDescent="0.35">
      <c r="A6050" t="s">
        <v>12</v>
      </c>
      <c r="B6050" t="s">
        <v>314</v>
      </c>
      <c r="C6050" t="s">
        <v>335</v>
      </c>
      <c r="D6050" t="s">
        <v>20</v>
      </c>
      <c r="E6050" t="s">
        <v>251</v>
      </c>
      <c r="F6050" t="s">
        <v>303</v>
      </c>
      <c r="G6050" t="s">
        <v>304</v>
      </c>
      <c r="H6050" t="s">
        <v>305</v>
      </c>
      <c r="I6050" t="s">
        <v>306</v>
      </c>
      <c r="J6050" s="78">
        <v>44153</v>
      </c>
      <c r="K6050" t="s">
        <v>26</v>
      </c>
      <c r="L6050">
        <v>41.49</v>
      </c>
      <c r="R6050" s="81">
        <v>61.72</v>
      </c>
      <c r="S6050" s="81">
        <v>0.02</v>
      </c>
      <c r="T6050" s="81">
        <v>0</v>
      </c>
      <c r="AA6050" t="s">
        <v>307</v>
      </c>
      <c r="AB6050" t="s">
        <v>13</v>
      </c>
      <c r="AC6050" t="b">
        <v>0</v>
      </c>
    </row>
    <row r="6051" spans="1:29" x14ac:dyDescent="0.35">
      <c r="A6051" t="s">
        <v>12</v>
      </c>
      <c r="B6051" t="s">
        <v>315</v>
      </c>
      <c r="C6051" t="s">
        <v>335</v>
      </c>
      <c r="D6051" t="s">
        <v>20</v>
      </c>
      <c r="E6051" t="s">
        <v>251</v>
      </c>
      <c r="F6051" t="s">
        <v>303</v>
      </c>
      <c r="G6051" t="s">
        <v>304</v>
      </c>
      <c r="H6051" t="s">
        <v>305</v>
      </c>
      <c r="I6051" t="s">
        <v>306</v>
      </c>
      <c r="J6051" s="78">
        <v>44153</v>
      </c>
      <c r="K6051" t="s">
        <v>26</v>
      </c>
      <c r="L6051">
        <v>41.49</v>
      </c>
      <c r="R6051" s="81">
        <v>110.1</v>
      </c>
      <c r="S6051" s="81">
        <v>0.03</v>
      </c>
      <c r="T6051" s="81">
        <v>0</v>
      </c>
      <c r="AA6051" t="s">
        <v>307</v>
      </c>
      <c r="AB6051" t="s">
        <v>13</v>
      </c>
      <c r="AC6051" t="b">
        <v>0</v>
      </c>
    </row>
    <row r="6052" spans="1:29" x14ac:dyDescent="0.35">
      <c r="A6052" t="s">
        <v>12</v>
      </c>
      <c r="B6052" t="s">
        <v>316</v>
      </c>
      <c r="C6052" t="s">
        <v>335</v>
      </c>
      <c r="D6052" t="s">
        <v>20</v>
      </c>
      <c r="E6052" t="s">
        <v>251</v>
      </c>
      <c r="F6052" t="s">
        <v>303</v>
      </c>
      <c r="G6052" t="s">
        <v>304</v>
      </c>
      <c r="H6052" t="s">
        <v>305</v>
      </c>
      <c r="I6052" t="s">
        <v>306</v>
      </c>
      <c r="J6052" s="78">
        <v>44153</v>
      </c>
      <c r="K6052" t="s">
        <v>26</v>
      </c>
      <c r="L6052">
        <v>41.49</v>
      </c>
      <c r="R6052" s="81">
        <v>73.400000000000006</v>
      </c>
      <c r="S6052" s="81">
        <v>0.02</v>
      </c>
      <c r="T6052" s="81">
        <v>0</v>
      </c>
      <c r="AA6052" t="s">
        <v>307</v>
      </c>
      <c r="AB6052" t="s">
        <v>13</v>
      </c>
      <c r="AC6052" t="b">
        <v>0</v>
      </c>
    </row>
    <row r="6053" spans="1:29" x14ac:dyDescent="0.35">
      <c r="A6053" t="s">
        <v>12</v>
      </c>
      <c r="B6053" t="s">
        <v>317</v>
      </c>
      <c r="C6053" t="s">
        <v>335</v>
      </c>
      <c r="D6053" t="s">
        <v>20</v>
      </c>
      <c r="E6053" t="s">
        <v>251</v>
      </c>
      <c r="F6053" t="s">
        <v>303</v>
      </c>
      <c r="G6053" t="s">
        <v>304</v>
      </c>
      <c r="H6053" t="s">
        <v>305</v>
      </c>
      <c r="I6053" t="s">
        <v>306</v>
      </c>
      <c r="J6053" s="78">
        <v>44153</v>
      </c>
      <c r="K6053" t="s">
        <v>26</v>
      </c>
      <c r="L6053">
        <v>41.49</v>
      </c>
      <c r="R6053" s="81">
        <v>113.54</v>
      </c>
      <c r="S6053" s="81">
        <v>0.03</v>
      </c>
      <c r="T6053" s="81">
        <v>0</v>
      </c>
      <c r="AA6053" t="s">
        <v>307</v>
      </c>
      <c r="AB6053" t="s">
        <v>13</v>
      </c>
      <c r="AC6053" t="b">
        <v>0</v>
      </c>
    </row>
    <row r="6054" spans="1:29" x14ac:dyDescent="0.35">
      <c r="A6054" t="s">
        <v>12</v>
      </c>
      <c r="B6054" t="s">
        <v>318</v>
      </c>
      <c r="C6054" t="s">
        <v>335</v>
      </c>
      <c r="D6054" t="s">
        <v>20</v>
      </c>
      <c r="E6054" t="s">
        <v>251</v>
      </c>
      <c r="F6054" t="s">
        <v>303</v>
      </c>
      <c r="G6054" t="s">
        <v>304</v>
      </c>
      <c r="H6054" t="s">
        <v>305</v>
      </c>
      <c r="I6054" t="s">
        <v>306</v>
      </c>
      <c r="J6054" s="78">
        <v>44153</v>
      </c>
      <c r="K6054" t="s">
        <v>26</v>
      </c>
      <c r="L6054">
        <v>41.49</v>
      </c>
      <c r="R6054" s="81">
        <v>75.540000000000006</v>
      </c>
      <c r="S6054" s="81">
        <v>0.02</v>
      </c>
      <c r="T6054" s="81">
        <v>0</v>
      </c>
      <c r="AA6054" t="s">
        <v>307</v>
      </c>
      <c r="AB6054" t="s">
        <v>13</v>
      </c>
      <c r="AC6054" t="b">
        <v>0</v>
      </c>
    </row>
    <row r="6055" spans="1:29" x14ac:dyDescent="0.35">
      <c r="A6055" t="s">
        <v>12</v>
      </c>
      <c r="B6055" t="s">
        <v>319</v>
      </c>
      <c r="C6055" t="s">
        <v>335</v>
      </c>
      <c r="D6055" t="s">
        <v>20</v>
      </c>
      <c r="E6055" t="s">
        <v>251</v>
      </c>
      <c r="F6055" t="s">
        <v>303</v>
      </c>
      <c r="G6055" t="s">
        <v>304</v>
      </c>
      <c r="H6055" t="s">
        <v>305</v>
      </c>
      <c r="I6055" t="s">
        <v>306</v>
      </c>
      <c r="J6055" s="78">
        <v>44153</v>
      </c>
      <c r="K6055" t="s">
        <v>26</v>
      </c>
      <c r="L6055">
        <v>41.49</v>
      </c>
      <c r="R6055" s="81">
        <v>104.11</v>
      </c>
      <c r="S6055" s="81">
        <v>0.03</v>
      </c>
      <c r="T6055" s="81">
        <v>0</v>
      </c>
      <c r="AA6055" t="s">
        <v>307</v>
      </c>
      <c r="AB6055" t="s">
        <v>13</v>
      </c>
      <c r="AC6055" t="b">
        <v>0</v>
      </c>
    </row>
    <row r="6056" spans="1:29" x14ac:dyDescent="0.35">
      <c r="A6056" t="s">
        <v>12</v>
      </c>
      <c r="B6056" t="s">
        <v>320</v>
      </c>
      <c r="C6056" t="s">
        <v>335</v>
      </c>
      <c r="D6056" t="s">
        <v>20</v>
      </c>
      <c r="E6056" t="s">
        <v>251</v>
      </c>
      <c r="F6056" t="s">
        <v>303</v>
      </c>
      <c r="G6056" t="s">
        <v>304</v>
      </c>
      <c r="H6056" t="s">
        <v>305</v>
      </c>
      <c r="I6056" t="s">
        <v>306</v>
      </c>
      <c r="J6056" s="78">
        <v>44153</v>
      </c>
      <c r="K6056" t="s">
        <v>26</v>
      </c>
      <c r="L6056">
        <v>41.49</v>
      </c>
      <c r="R6056" s="81">
        <v>69.430000000000007</v>
      </c>
      <c r="S6056" s="81">
        <v>0.02</v>
      </c>
      <c r="T6056" s="81">
        <v>0</v>
      </c>
      <c r="AA6056" t="s">
        <v>307</v>
      </c>
      <c r="AB6056" t="s">
        <v>13</v>
      </c>
      <c r="AC6056" t="b">
        <v>0</v>
      </c>
    </row>
    <row r="6057" spans="1:29" x14ac:dyDescent="0.35">
      <c r="A6057" t="s">
        <v>12</v>
      </c>
      <c r="B6057" t="s">
        <v>321</v>
      </c>
      <c r="C6057" t="s">
        <v>335</v>
      </c>
      <c r="D6057" t="s">
        <v>20</v>
      </c>
      <c r="E6057" t="s">
        <v>251</v>
      </c>
      <c r="F6057" t="s">
        <v>303</v>
      </c>
      <c r="G6057" t="s">
        <v>304</v>
      </c>
      <c r="H6057" t="s">
        <v>305</v>
      </c>
      <c r="I6057" t="s">
        <v>306</v>
      </c>
      <c r="J6057" s="78">
        <v>44153</v>
      </c>
      <c r="K6057" t="s">
        <v>26</v>
      </c>
      <c r="L6057">
        <v>41.49</v>
      </c>
      <c r="R6057" s="81">
        <v>125.15</v>
      </c>
      <c r="S6057" s="81">
        <v>0.03</v>
      </c>
      <c r="T6057" s="81">
        <v>0</v>
      </c>
      <c r="AA6057" t="s">
        <v>307</v>
      </c>
      <c r="AB6057" t="s">
        <v>13</v>
      </c>
      <c r="AC6057" t="b">
        <v>0</v>
      </c>
    </row>
    <row r="6058" spans="1:29" x14ac:dyDescent="0.35">
      <c r="A6058" t="s">
        <v>12</v>
      </c>
      <c r="B6058" t="s">
        <v>322</v>
      </c>
      <c r="C6058" t="s">
        <v>335</v>
      </c>
      <c r="D6058" t="s">
        <v>20</v>
      </c>
      <c r="E6058" t="s">
        <v>251</v>
      </c>
      <c r="F6058" t="s">
        <v>303</v>
      </c>
      <c r="G6058" t="s">
        <v>304</v>
      </c>
      <c r="H6058" t="s">
        <v>305</v>
      </c>
      <c r="I6058" t="s">
        <v>306</v>
      </c>
      <c r="J6058" s="78">
        <v>44153</v>
      </c>
      <c r="K6058" t="s">
        <v>26</v>
      </c>
      <c r="L6058">
        <v>41.49</v>
      </c>
      <c r="R6058" s="81">
        <v>83.34</v>
      </c>
      <c r="S6058" s="81">
        <v>0.02</v>
      </c>
      <c r="T6058" s="81">
        <v>0</v>
      </c>
      <c r="AA6058" t="s">
        <v>307</v>
      </c>
      <c r="AB6058" t="s">
        <v>13</v>
      </c>
      <c r="AC6058" t="b">
        <v>0</v>
      </c>
    </row>
    <row r="6059" spans="1:29" x14ac:dyDescent="0.35">
      <c r="A6059" t="s">
        <v>12</v>
      </c>
      <c r="B6059" t="s">
        <v>323</v>
      </c>
      <c r="C6059" t="s">
        <v>335</v>
      </c>
      <c r="D6059" t="s">
        <v>20</v>
      </c>
      <c r="E6059" t="s">
        <v>251</v>
      </c>
      <c r="F6059" t="s">
        <v>303</v>
      </c>
      <c r="G6059" t="s">
        <v>304</v>
      </c>
      <c r="H6059" t="s">
        <v>305</v>
      </c>
      <c r="I6059" t="s">
        <v>306</v>
      </c>
      <c r="J6059" s="78">
        <v>44153</v>
      </c>
      <c r="K6059" t="s">
        <v>26</v>
      </c>
      <c r="L6059">
        <v>41.49</v>
      </c>
      <c r="R6059" s="81">
        <v>97.43</v>
      </c>
      <c r="S6059" s="81">
        <v>0.03</v>
      </c>
      <c r="T6059" s="81">
        <v>0</v>
      </c>
      <c r="AA6059" t="s">
        <v>307</v>
      </c>
      <c r="AB6059" t="s">
        <v>13</v>
      </c>
      <c r="AC6059" t="b">
        <v>0</v>
      </c>
    </row>
    <row r="6060" spans="1:29" x14ac:dyDescent="0.35">
      <c r="A6060" t="s">
        <v>12</v>
      </c>
      <c r="B6060" t="s">
        <v>324</v>
      </c>
      <c r="C6060" t="s">
        <v>335</v>
      </c>
      <c r="D6060" t="s">
        <v>20</v>
      </c>
      <c r="E6060" t="s">
        <v>251</v>
      </c>
      <c r="F6060" t="s">
        <v>303</v>
      </c>
      <c r="G6060" t="s">
        <v>304</v>
      </c>
      <c r="H6060" t="s">
        <v>305</v>
      </c>
      <c r="I6060" t="s">
        <v>306</v>
      </c>
      <c r="J6060" s="78">
        <v>44153</v>
      </c>
      <c r="K6060" t="s">
        <v>26</v>
      </c>
      <c r="L6060">
        <v>41.49</v>
      </c>
      <c r="R6060" s="81">
        <v>65.02</v>
      </c>
      <c r="S6060" s="81">
        <v>0.02</v>
      </c>
      <c r="T6060" s="81">
        <v>0</v>
      </c>
      <c r="AA6060" t="s">
        <v>307</v>
      </c>
      <c r="AB6060" t="s">
        <v>13</v>
      </c>
      <c r="AC6060" t="b">
        <v>0</v>
      </c>
    </row>
    <row r="6061" spans="1:29" x14ac:dyDescent="0.35">
      <c r="A6061" t="s">
        <v>12</v>
      </c>
      <c r="B6061" t="s">
        <v>325</v>
      </c>
      <c r="C6061" t="s">
        <v>335</v>
      </c>
      <c r="D6061" t="s">
        <v>20</v>
      </c>
      <c r="E6061" t="s">
        <v>251</v>
      </c>
      <c r="F6061" t="s">
        <v>303</v>
      </c>
      <c r="G6061" t="s">
        <v>304</v>
      </c>
      <c r="H6061" t="s">
        <v>305</v>
      </c>
      <c r="I6061" t="s">
        <v>306</v>
      </c>
      <c r="J6061" s="78">
        <v>44153</v>
      </c>
      <c r="K6061" t="s">
        <v>26</v>
      </c>
      <c r="L6061">
        <v>41.49</v>
      </c>
      <c r="R6061" s="81">
        <v>129.88999999999999</v>
      </c>
      <c r="S6061" s="81">
        <v>0.04</v>
      </c>
      <c r="T6061" s="81">
        <v>0</v>
      </c>
      <c r="AA6061" t="s">
        <v>307</v>
      </c>
      <c r="AB6061" t="s">
        <v>13</v>
      </c>
      <c r="AC6061" t="b">
        <v>0</v>
      </c>
    </row>
    <row r="6062" spans="1:29" x14ac:dyDescent="0.35">
      <c r="A6062" t="s">
        <v>12</v>
      </c>
      <c r="B6062" t="s">
        <v>326</v>
      </c>
      <c r="C6062" t="s">
        <v>335</v>
      </c>
      <c r="D6062" t="s">
        <v>20</v>
      </c>
      <c r="E6062" t="s">
        <v>251</v>
      </c>
      <c r="F6062" t="s">
        <v>303</v>
      </c>
      <c r="G6062" t="s">
        <v>304</v>
      </c>
      <c r="H6062" t="s">
        <v>305</v>
      </c>
      <c r="I6062" t="s">
        <v>306</v>
      </c>
      <c r="J6062" s="78">
        <v>44153</v>
      </c>
      <c r="K6062" t="s">
        <v>26</v>
      </c>
      <c r="L6062">
        <v>41.49</v>
      </c>
      <c r="R6062" s="81">
        <v>86.61</v>
      </c>
      <c r="S6062" s="81">
        <v>0.02</v>
      </c>
      <c r="T6062" s="81">
        <v>0</v>
      </c>
      <c r="AA6062" t="s">
        <v>307</v>
      </c>
      <c r="AB6062" t="s">
        <v>13</v>
      </c>
      <c r="AC6062" t="b">
        <v>0</v>
      </c>
    </row>
    <row r="6063" spans="1:29" x14ac:dyDescent="0.35">
      <c r="A6063" t="s">
        <v>12</v>
      </c>
      <c r="B6063" t="s">
        <v>302</v>
      </c>
      <c r="C6063" t="s">
        <v>335</v>
      </c>
      <c r="D6063" t="s">
        <v>20</v>
      </c>
      <c r="E6063" t="s">
        <v>252</v>
      </c>
      <c r="F6063" t="s">
        <v>303</v>
      </c>
      <c r="G6063" t="s">
        <v>304</v>
      </c>
      <c r="H6063" t="s">
        <v>305</v>
      </c>
      <c r="I6063" t="s">
        <v>306</v>
      </c>
      <c r="J6063" s="78">
        <v>44153</v>
      </c>
      <c r="K6063" t="s">
        <v>26</v>
      </c>
      <c r="L6063">
        <v>24.46</v>
      </c>
      <c r="R6063" s="81">
        <v>36.24</v>
      </c>
      <c r="S6063" s="81">
        <v>0.03</v>
      </c>
      <c r="T6063" s="81">
        <v>0</v>
      </c>
      <c r="AA6063" t="s">
        <v>307</v>
      </c>
      <c r="AB6063" t="s">
        <v>13</v>
      </c>
      <c r="AC6063" t="b">
        <v>0</v>
      </c>
    </row>
    <row r="6064" spans="1:29" x14ac:dyDescent="0.35">
      <c r="A6064" t="s">
        <v>12</v>
      </c>
      <c r="B6064" t="s">
        <v>308</v>
      </c>
      <c r="C6064" t="s">
        <v>335</v>
      </c>
      <c r="D6064" t="s">
        <v>20</v>
      </c>
      <c r="E6064" t="s">
        <v>252</v>
      </c>
      <c r="F6064" t="s">
        <v>303</v>
      </c>
      <c r="G6064" t="s">
        <v>304</v>
      </c>
      <c r="H6064" t="s">
        <v>305</v>
      </c>
      <c r="I6064" t="s">
        <v>306</v>
      </c>
      <c r="J6064" s="78">
        <v>44153</v>
      </c>
      <c r="K6064" t="s">
        <v>26</v>
      </c>
      <c r="L6064">
        <v>24.46</v>
      </c>
      <c r="R6064" s="81">
        <v>24.17</v>
      </c>
      <c r="S6064" s="81">
        <v>0.02</v>
      </c>
      <c r="T6064" s="81">
        <v>0</v>
      </c>
      <c r="AA6064" t="s">
        <v>307</v>
      </c>
      <c r="AB6064" t="s">
        <v>13</v>
      </c>
      <c r="AC6064" t="b">
        <v>0</v>
      </c>
    </row>
    <row r="6065" spans="1:29" x14ac:dyDescent="0.35">
      <c r="A6065" t="s">
        <v>12</v>
      </c>
      <c r="B6065" t="s">
        <v>309</v>
      </c>
      <c r="C6065" t="s">
        <v>335</v>
      </c>
      <c r="D6065" t="s">
        <v>20</v>
      </c>
      <c r="E6065" t="s">
        <v>252</v>
      </c>
      <c r="F6065" t="s">
        <v>303</v>
      </c>
      <c r="G6065" t="s">
        <v>304</v>
      </c>
      <c r="H6065" t="s">
        <v>305</v>
      </c>
      <c r="I6065" t="s">
        <v>306</v>
      </c>
      <c r="J6065" s="78">
        <v>44153</v>
      </c>
      <c r="K6065" t="s">
        <v>26</v>
      </c>
      <c r="L6065">
        <v>24.46</v>
      </c>
      <c r="R6065" s="81">
        <v>33.979999999999997</v>
      </c>
      <c r="S6065" s="81">
        <v>0.03</v>
      </c>
      <c r="T6065" s="81">
        <v>0</v>
      </c>
      <c r="AA6065" t="s">
        <v>307</v>
      </c>
      <c r="AB6065" t="s">
        <v>13</v>
      </c>
      <c r="AC6065" t="b">
        <v>0</v>
      </c>
    </row>
    <row r="6066" spans="1:29" x14ac:dyDescent="0.35">
      <c r="A6066" t="s">
        <v>12</v>
      </c>
      <c r="B6066" t="s">
        <v>310</v>
      </c>
      <c r="C6066" t="s">
        <v>335</v>
      </c>
      <c r="D6066" t="s">
        <v>20</v>
      </c>
      <c r="E6066" t="s">
        <v>252</v>
      </c>
      <c r="F6066" t="s">
        <v>303</v>
      </c>
      <c r="G6066" t="s">
        <v>304</v>
      </c>
      <c r="H6066" t="s">
        <v>305</v>
      </c>
      <c r="I6066" t="s">
        <v>306</v>
      </c>
      <c r="J6066" s="78">
        <v>44153</v>
      </c>
      <c r="K6066" t="s">
        <v>26</v>
      </c>
      <c r="L6066">
        <v>24.46</v>
      </c>
      <c r="R6066" s="81">
        <v>22.67</v>
      </c>
      <c r="S6066" s="81">
        <v>0.02</v>
      </c>
      <c r="T6066" s="81">
        <v>0</v>
      </c>
      <c r="AA6066" t="s">
        <v>307</v>
      </c>
      <c r="AB6066" t="s">
        <v>13</v>
      </c>
      <c r="AC6066" t="b">
        <v>0</v>
      </c>
    </row>
    <row r="6067" spans="1:29" x14ac:dyDescent="0.35">
      <c r="A6067" t="s">
        <v>12</v>
      </c>
      <c r="B6067" t="s">
        <v>311</v>
      </c>
      <c r="C6067" t="s">
        <v>335</v>
      </c>
      <c r="D6067" t="s">
        <v>20</v>
      </c>
      <c r="E6067" t="s">
        <v>252</v>
      </c>
      <c r="F6067" t="s">
        <v>303</v>
      </c>
      <c r="G6067" t="s">
        <v>304</v>
      </c>
      <c r="H6067" t="s">
        <v>305</v>
      </c>
      <c r="I6067" t="s">
        <v>306</v>
      </c>
      <c r="J6067" s="78">
        <v>44153</v>
      </c>
      <c r="K6067" t="s">
        <v>26</v>
      </c>
      <c r="L6067">
        <v>24.46</v>
      </c>
      <c r="R6067" s="81">
        <v>33.4</v>
      </c>
      <c r="S6067" s="81">
        <v>0.02</v>
      </c>
      <c r="T6067" s="81">
        <v>0</v>
      </c>
      <c r="AA6067" t="s">
        <v>307</v>
      </c>
      <c r="AB6067" t="s">
        <v>13</v>
      </c>
      <c r="AC6067" t="b">
        <v>0</v>
      </c>
    </row>
    <row r="6068" spans="1:29" x14ac:dyDescent="0.35">
      <c r="A6068" t="s">
        <v>12</v>
      </c>
      <c r="B6068" t="s">
        <v>312</v>
      </c>
      <c r="C6068" t="s">
        <v>335</v>
      </c>
      <c r="D6068" t="s">
        <v>20</v>
      </c>
      <c r="E6068" t="s">
        <v>252</v>
      </c>
      <c r="F6068" t="s">
        <v>303</v>
      </c>
      <c r="G6068" t="s">
        <v>304</v>
      </c>
      <c r="H6068" t="s">
        <v>305</v>
      </c>
      <c r="I6068" t="s">
        <v>306</v>
      </c>
      <c r="J6068" s="78">
        <v>44153</v>
      </c>
      <c r="K6068" t="s">
        <v>26</v>
      </c>
      <c r="L6068">
        <v>24.46</v>
      </c>
      <c r="R6068" s="81">
        <v>22.29</v>
      </c>
      <c r="S6068" s="81">
        <v>0.02</v>
      </c>
      <c r="T6068" s="81">
        <v>0</v>
      </c>
      <c r="AA6068" t="s">
        <v>307</v>
      </c>
      <c r="AB6068" t="s">
        <v>13</v>
      </c>
      <c r="AC6068" t="b">
        <v>0</v>
      </c>
    </row>
    <row r="6069" spans="1:29" x14ac:dyDescent="0.35">
      <c r="A6069" t="s">
        <v>12</v>
      </c>
      <c r="B6069" t="s">
        <v>313</v>
      </c>
      <c r="C6069" t="s">
        <v>335</v>
      </c>
      <c r="D6069" t="s">
        <v>20</v>
      </c>
      <c r="E6069" t="s">
        <v>252</v>
      </c>
      <c r="F6069" t="s">
        <v>303</v>
      </c>
      <c r="G6069" t="s">
        <v>304</v>
      </c>
      <c r="H6069" t="s">
        <v>305</v>
      </c>
      <c r="I6069" t="s">
        <v>306</v>
      </c>
      <c r="J6069" s="78">
        <v>44153</v>
      </c>
      <c r="K6069" t="s">
        <v>26</v>
      </c>
      <c r="L6069">
        <v>24.46</v>
      </c>
      <c r="R6069" s="81">
        <v>33.4</v>
      </c>
      <c r="S6069" s="81">
        <v>0.02</v>
      </c>
      <c r="T6069" s="81">
        <v>0</v>
      </c>
      <c r="AA6069" t="s">
        <v>307</v>
      </c>
      <c r="AB6069" t="s">
        <v>13</v>
      </c>
      <c r="AC6069" t="b">
        <v>0</v>
      </c>
    </row>
    <row r="6070" spans="1:29" x14ac:dyDescent="0.35">
      <c r="A6070" t="s">
        <v>12</v>
      </c>
      <c r="B6070" t="s">
        <v>314</v>
      </c>
      <c r="C6070" t="s">
        <v>335</v>
      </c>
      <c r="D6070" t="s">
        <v>20</v>
      </c>
      <c r="E6070" t="s">
        <v>252</v>
      </c>
      <c r="F6070" t="s">
        <v>303</v>
      </c>
      <c r="G6070" t="s">
        <v>304</v>
      </c>
      <c r="H6070" t="s">
        <v>305</v>
      </c>
      <c r="I6070" t="s">
        <v>306</v>
      </c>
      <c r="J6070" s="78">
        <v>44153</v>
      </c>
      <c r="K6070" t="s">
        <v>26</v>
      </c>
      <c r="L6070">
        <v>24.46</v>
      </c>
      <c r="R6070" s="81">
        <v>22.29</v>
      </c>
      <c r="S6070" s="81">
        <v>0.02</v>
      </c>
      <c r="T6070" s="81">
        <v>0</v>
      </c>
      <c r="AA6070" t="s">
        <v>307</v>
      </c>
      <c r="AB6070" t="s">
        <v>13</v>
      </c>
      <c r="AC6070" t="b">
        <v>0</v>
      </c>
    </row>
    <row r="6071" spans="1:29" x14ac:dyDescent="0.35">
      <c r="A6071" t="s">
        <v>12</v>
      </c>
      <c r="B6071" t="s">
        <v>315</v>
      </c>
      <c r="C6071" t="s">
        <v>335</v>
      </c>
      <c r="D6071" t="s">
        <v>20</v>
      </c>
      <c r="E6071" t="s">
        <v>252</v>
      </c>
      <c r="F6071" t="s">
        <v>303</v>
      </c>
      <c r="G6071" t="s">
        <v>304</v>
      </c>
      <c r="H6071" t="s">
        <v>305</v>
      </c>
      <c r="I6071" t="s">
        <v>306</v>
      </c>
      <c r="J6071" s="78">
        <v>44153</v>
      </c>
      <c r="K6071" t="s">
        <v>26</v>
      </c>
      <c r="L6071">
        <v>24.46</v>
      </c>
      <c r="R6071" s="81">
        <v>39.68</v>
      </c>
      <c r="S6071" s="81">
        <v>0.03</v>
      </c>
      <c r="T6071" s="81">
        <v>0</v>
      </c>
      <c r="AA6071" t="s">
        <v>307</v>
      </c>
      <c r="AB6071" t="s">
        <v>13</v>
      </c>
      <c r="AC6071" t="b">
        <v>0</v>
      </c>
    </row>
    <row r="6072" spans="1:29" x14ac:dyDescent="0.35">
      <c r="A6072" t="s">
        <v>12</v>
      </c>
      <c r="B6072" t="s">
        <v>316</v>
      </c>
      <c r="C6072" t="s">
        <v>335</v>
      </c>
      <c r="D6072" t="s">
        <v>20</v>
      </c>
      <c r="E6072" t="s">
        <v>252</v>
      </c>
      <c r="F6072" t="s">
        <v>303</v>
      </c>
      <c r="G6072" t="s">
        <v>304</v>
      </c>
      <c r="H6072" t="s">
        <v>305</v>
      </c>
      <c r="I6072" t="s">
        <v>306</v>
      </c>
      <c r="J6072" s="78">
        <v>44153</v>
      </c>
      <c r="K6072" t="s">
        <v>26</v>
      </c>
      <c r="L6072">
        <v>24.46</v>
      </c>
      <c r="R6072" s="81">
        <v>26.43</v>
      </c>
      <c r="S6072" s="81">
        <v>0.02</v>
      </c>
      <c r="T6072" s="81">
        <v>0</v>
      </c>
      <c r="AA6072" t="s">
        <v>307</v>
      </c>
      <c r="AB6072" t="s">
        <v>13</v>
      </c>
      <c r="AC6072" t="b">
        <v>0</v>
      </c>
    </row>
    <row r="6073" spans="1:29" x14ac:dyDescent="0.35">
      <c r="A6073" t="s">
        <v>12</v>
      </c>
      <c r="B6073" t="s">
        <v>317</v>
      </c>
      <c r="C6073" t="s">
        <v>335</v>
      </c>
      <c r="D6073" t="s">
        <v>20</v>
      </c>
      <c r="E6073" t="s">
        <v>252</v>
      </c>
      <c r="F6073" t="s">
        <v>303</v>
      </c>
      <c r="G6073" t="s">
        <v>304</v>
      </c>
      <c r="H6073" t="s">
        <v>305</v>
      </c>
      <c r="I6073" t="s">
        <v>306</v>
      </c>
      <c r="J6073" s="78">
        <v>44153</v>
      </c>
      <c r="K6073" t="s">
        <v>26</v>
      </c>
      <c r="L6073">
        <v>24.46</v>
      </c>
      <c r="R6073" s="81">
        <v>51.07</v>
      </c>
      <c r="S6073" s="81">
        <v>0.04</v>
      </c>
      <c r="T6073" s="81">
        <v>0</v>
      </c>
      <c r="AA6073" t="s">
        <v>307</v>
      </c>
      <c r="AB6073" t="s">
        <v>13</v>
      </c>
      <c r="AC6073" t="b">
        <v>0</v>
      </c>
    </row>
    <row r="6074" spans="1:29" x14ac:dyDescent="0.35">
      <c r="A6074" t="s">
        <v>12</v>
      </c>
      <c r="B6074" t="s">
        <v>318</v>
      </c>
      <c r="C6074" t="s">
        <v>335</v>
      </c>
      <c r="D6074" t="s">
        <v>20</v>
      </c>
      <c r="E6074" t="s">
        <v>252</v>
      </c>
      <c r="F6074" t="s">
        <v>303</v>
      </c>
      <c r="G6074" t="s">
        <v>304</v>
      </c>
      <c r="H6074" t="s">
        <v>305</v>
      </c>
      <c r="I6074" t="s">
        <v>306</v>
      </c>
      <c r="J6074" s="78">
        <v>44153</v>
      </c>
      <c r="K6074" t="s">
        <v>26</v>
      </c>
      <c r="L6074">
        <v>24.46</v>
      </c>
      <c r="R6074" s="81">
        <v>34.020000000000003</v>
      </c>
      <c r="S6074" s="81">
        <v>0.03</v>
      </c>
      <c r="T6074" s="81">
        <v>0</v>
      </c>
      <c r="AA6074" t="s">
        <v>307</v>
      </c>
      <c r="AB6074" t="s">
        <v>13</v>
      </c>
      <c r="AC6074" t="b">
        <v>0</v>
      </c>
    </row>
    <row r="6075" spans="1:29" x14ac:dyDescent="0.35">
      <c r="A6075" t="s">
        <v>12</v>
      </c>
      <c r="B6075" t="s">
        <v>319</v>
      </c>
      <c r="C6075" t="s">
        <v>335</v>
      </c>
      <c r="D6075" t="s">
        <v>20</v>
      </c>
      <c r="E6075" t="s">
        <v>252</v>
      </c>
      <c r="F6075" t="s">
        <v>303</v>
      </c>
      <c r="G6075" t="s">
        <v>304</v>
      </c>
      <c r="H6075" t="s">
        <v>305</v>
      </c>
      <c r="I6075" t="s">
        <v>306</v>
      </c>
      <c r="J6075" s="78">
        <v>44153</v>
      </c>
      <c r="K6075" t="s">
        <v>26</v>
      </c>
      <c r="L6075">
        <v>24.46</v>
      </c>
      <c r="R6075" s="81">
        <v>46.95</v>
      </c>
      <c r="S6075" s="81">
        <v>0.03</v>
      </c>
      <c r="T6075" s="81">
        <v>0</v>
      </c>
      <c r="AA6075" t="s">
        <v>307</v>
      </c>
      <c r="AB6075" t="s">
        <v>13</v>
      </c>
      <c r="AC6075" t="b">
        <v>0</v>
      </c>
    </row>
    <row r="6076" spans="1:29" x14ac:dyDescent="0.35">
      <c r="A6076" t="s">
        <v>12</v>
      </c>
      <c r="B6076" t="s">
        <v>320</v>
      </c>
      <c r="C6076" t="s">
        <v>335</v>
      </c>
      <c r="D6076" t="s">
        <v>20</v>
      </c>
      <c r="E6076" t="s">
        <v>252</v>
      </c>
      <c r="F6076" t="s">
        <v>303</v>
      </c>
      <c r="G6076" t="s">
        <v>304</v>
      </c>
      <c r="H6076" t="s">
        <v>305</v>
      </c>
      <c r="I6076" t="s">
        <v>306</v>
      </c>
      <c r="J6076" s="78">
        <v>44153</v>
      </c>
      <c r="K6076" t="s">
        <v>26</v>
      </c>
      <c r="L6076">
        <v>24.46</v>
      </c>
      <c r="R6076" s="81">
        <v>31.28</v>
      </c>
      <c r="S6076" s="81">
        <v>0.02</v>
      </c>
      <c r="T6076" s="81">
        <v>0</v>
      </c>
      <c r="AA6076" t="s">
        <v>307</v>
      </c>
      <c r="AB6076" t="s">
        <v>13</v>
      </c>
      <c r="AC6076" t="b">
        <v>0</v>
      </c>
    </row>
    <row r="6077" spans="1:29" x14ac:dyDescent="0.35">
      <c r="A6077" t="s">
        <v>12</v>
      </c>
      <c r="B6077" t="s">
        <v>321</v>
      </c>
      <c r="C6077" t="s">
        <v>335</v>
      </c>
      <c r="D6077" t="s">
        <v>20</v>
      </c>
      <c r="E6077" t="s">
        <v>252</v>
      </c>
      <c r="F6077" t="s">
        <v>303</v>
      </c>
      <c r="G6077" t="s">
        <v>304</v>
      </c>
      <c r="H6077" t="s">
        <v>305</v>
      </c>
      <c r="I6077" t="s">
        <v>306</v>
      </c>
      <c r="J6077" s="78">
        <v>44153</v>
      </c>
      <c r="K6077" t="s">
        <v>26</v>
      </c>
      <c r="L6077">
        <v>24.46</v>
      </c>
      <c r="R6077" s="81">
        <v>56.35</v>
      </c>
      <c r="S6077" s="81">
        <v>0.04</v>
      </c>
      <c r="T6077" s="81">
        <v>0</v>
      </c>
      <c r="AA6077" t="s">
        <v>307</v>
      </c>
      <c r="AB6077" t="s">
        <v>13</v>
      </c>
      <c r="AC6077" t="b">
        <v>0</v>
      </c>
    </row>
    <row r="6078" spans="1:29" x14ac:dyDescent="0.35">
      <c r="A6078" t="s">
        <v>12</v>
      </c>
      <c r="B6078" t="s">
        <v>322</v>
      </c>
      <c r="C6078" t="s">
        <v>335</v>
      </c>
      <c r="D6078" t="s">
        <v>20</v>
      </c>
      <c r="E6078" t="s">
        <v>252</v>
      </c>
      <c r="F6078" t="s">
        <v>303</v>
      </c>
      <c r="G6078" t="s">
        <v>304</v>
      </c>
      <c r="H6078" t="s">
        <v>305</v>
      </c>
      <c r="I6078" t="s">
        <v>306</v>
      </c>
      <c r="J6078" s="78">
        <v>44153</v>
      </c>
      <c r="K6078" t="s">
        <v>26</v>
      </c>
      <c r="L6078">
        <v>24.46</v>
      </c>
      <c r="R6078" s="81">
        <v>37.54</v>
      </c>
      <c r="S6078" s="81">
        <v>0.03</v>
      </c>
      <c r="T6078" s="81">
        <v>0</v>
      </c>
      <c r="AA6078" t="s">
        <v>307</v>
      </c>
      <c r="AB6078" t="s">
        <v>13</v>
      </c>
      <c r="AC6078" t="b">
        <v>0</v>
      </c>
    </row>
    <row r="6079" spans="1:29" x14ac:dyDescent="0.35">
      <c r="A6079" t="s">
        <v>12</v>
      </c>
      <c r="B6079" t="s">
        <v>323</v>
      </c>
      <c r="C6079" t="s">
        <v>335</v>
      </c>
      <c r="D6079" t="s">
        <v>20</v>
      </c>
      <c r="E6079" t="s">
        <v>252</v>
      </c>
      <c r="F6079" t="s">
        <v>303</v>
      </c>
      <c r="G6079" t="s">
        <v>304</v>
      </c>
      <c r="H6079" t="s">
        <v>305</v>
      </c>
      <c r="I6079" t="s">
        <v>306</v>
      </c>
      <c r="J6079" s="78">
        <v>44153</v>
      </c>
      <c r="K6079" t="s">
        <v>26</v>
      </c>
      <c r="L6079">
        <v>24.46</v>
      </c>
      <c r="R6079" s="81">
        <v>43.92</v>
      </c>
      <c r="S6079" s="81">
        <v>0.03</v>
      </c>
      <c r="T6079" s="81">
        <v>0</v>
      </c>
      <c r="AA6079" t="s">
        <v>307</v>
      </c>
      <c r="AB6079" t="s">
        <v>13</v>
      </c>
      <c r="AC6079" t="b">
        <v>0</v>
      </c>
    </row>
    <row r="6080" spans="1:29" x14ac:dyDescent="0.35">
      <c r="A6080" t="s">
        <v>12</v>
      </c>
      <c r="B6080" t="s">
        <v>324</v>
      </c>
      <c r="C6080" t="s">
        <v>335</v>
      </c>
      <c r="D6080" t="s">
        <v>20</v>
      </c>
      <c r="E6080" t="s">
        <v>252</v>
      </c>
      <c r="F6080" t="s">
        <v>303</v>
      </c>
      <c r="G6080" t="s">
        <v>304</v>
      </c>
      <c r="H6080" t="s">
        <v>305</v>
      </c>
      <c r="I6080" t="s">
        <v>306</v>
      </c>
      <c r="J6080" s="78">
        <v>44153</v>
      </c>
      <c r="K6080" t="s">
        <v>26</v>
      </c>
      <c r="L6080">
        <v>24.46</v>
      </c>
      <c r="R6080" s="81">
        <v>29.3</v>
      </c>
      <c r="S6080" s="81">
        <v>0.02</v>
      </c>
      <c r="T6080" s="81">
        <v>0</v>
      </c>
      <c r="AA6080" t="s">
        <v>307</v>
      </c>
      <c r="AB6080" t="s">
        <v>13</v>
      </c>
      <c r="AC6080" t="b">
        <v>0</v>
      </c>
    </row>
    <row r="6081" spans="1:29" x14ac:dyDescent="0.35">
      <c r="A6081" t="s">
        <v>12</v>
      </c>
      <c r="B6081" t="s">
        <v>325</v>
      </c>
      <c r="C6081" t="s">
        <v>335</v>
      </c>
      <c r="D6081" t="s">
        <v>20</v>
      </c>
      <c r="E6081" t="s">
        <v>252</v>
      </c>
      <c r="F6081" t="s">
        <v>303</v>
      </c>
      <c r="G6081" t="s">
        <v>304</v>
      </c>
      <c r="H6081" t="s">
        <v>305</v>
      </c>
      <c r="I6081" t="s">
        <v>306</v>
      </c>
      <c r="J6081" s="78">
        <v>44153</v>
      </c>
      <c r="K6081" t="s">
        <v>26</v>
      </c>
      <c r="L6081">
        <v>24.46</v>
      </c>
      <c r="R6081" s="81">
        <v>58.61</v>
      </c>
      <c r="S6081" s="81">
        <v>0.04</v>
      </c>
      <c r="T6081" s="81">
        <v>0</v>
      </c>
      <c r="AA6081" t="s">
        <v>307</v>
      </c>
      <c r="AB6081" t="s">
        <v>13</v>
      </c>
      <c r="AC6081" t="b">
        <v>0</v>
      </c>
    </row>
    <row r="6082" spans="1:29" x14ac:dyDescent="0.35">
      <c r="A6082" t="s">
        <v>12</v>
      </c>
      <c r="B6082" t="s">
        <v>326</v>
      </c>
      <c r="C6082" t="s">
        <v>335</v>
      </c>
      <c r="D6082" t="s">
        <v>20</v>
      </c>
      <c r="E6082" t="s">
        <v>252</v>
      </c>
      <c r="F6082" t="s">
        <v>303</v>
      </c>
      <c r="G6082" t="s">
        <v>304</v>
      </c>
      <c r="H6082" t="s">
        <v>305</v>
      </c>
      <c r="I6082" t="s">
        <v>306</v>
      </c>
      <c r="J6082" s="78">
        <v>44153</v>
      </c>
      <c r="K6082" t="s">
        <v>26</v>
      </c>
      <c r="L6082">
        <v>24.46</v>
      </c>
      <c r="R6082" s="81">
        <v>39.049999999999997</v>
      </c>
      <c r="S6082" s="81">
        <v>0.03</v>
      </c>
      <c r="T6082" s="81">
        <v>0</v>
      </c>
      <c r="AA6082" t="s">
        <v>307</v>
      </c>
      <c r="AB6082" t="s">
        <v>13</v>
      </c>
      <c r="AC6082" t="b">
        <v>0</v>
      </c>
    </row>
    <row r="6083" spans="1:29" x14ac:dyDescent="0.35">
      <c r="A6083" t="s">
        <v>12</v>
      </c>
      <c r="B6083" t="s">
        <v>302</v>
      </c>
      <c r="C6083" t="s">
        <v>335</v>
      </c>
      <c r="D6083" t="s">
        <v>188</v>
      </c>
      <c r="E6083" t="s">
        <v>237</v>
      </c>
      <c r="F6083" t="s">
        <v>303</v>
      </c>
      <c r="G6083" t="s">
        <v>304</v>
      </c>
      <c r="H6083" t="s">
        <v>305</v>
      </c>
      <c r="I6083" t="s">
        <v>306</v>
      </c>
      <c r="J6083" s="78">
        <v>44153</v>
      </c>
      <c r="K6083" t="s">
        <v>26</v>
      </c>
      <c r="L6083">
        <v>13.4</v>
      </c>
      <c r="R6083" s="81">
        <v>11.7</v>
      </c>
      <c r="S6083" s="81">
        <v>0.01</v>
      </c>
      <c r="T6083" s="81">
        <v>0</v>
      </c>
      <c r="AA6083" t="s">
        <v>307</v>
      </c>
      <c r="AB6083" t="s">
        <v>13</v>
      </c>
      <c r="AC6083" t="b">
        <v>0</v>
      </c>
    </row>
    <row r="6084" spans="1:29" x14ac:dyDescent="0.35">
      <c r="A6084" t="s">
        <v>12</v>
      </c>
      <c r="B6084" t="s">
        <v>308</v>
      </c>
      <c r="C6084" t="s">
        <v>335</v>
      </c>
      <c r="D6084" t="s">
        <v>188</v>
      </c>
      <c r="E6084" t="s">
        <v>237</v>
      </c>
      <c r="F6084" t="s">
        <v>303</v>
      </c>
      <c r="G6084" t="s">
        <v>304</v>
      </c>
      <c r="H6084" t="s">
        <v>305</v>
      </c>
      <c r="I6084" t="s">
        <v>306</v>
      </c>
      <c r="J6084" s="78">
        <v>44153</v>
      </c>
      <c r="K6084" t="s">
        <v>26</v>
      </c>
      <c r="L6084">
        <v>13.4</v>
      </c>
      <c r="R6084" s="81">
        <v>7.8</v>
      </c>
      <c r="S6084" s="81">
        <v>0.01</v>
      </c>
      <c r="T6084" s="81">
        <v>0</v>
      </c>
      <c r="AA6084" t="s">
        <v>307</v>
      </c>
      <c r="AB6084" t="s">
        <v>13</v>
      </c>
      <c r="AC6084" t="b">
        <v>0</v>
      </c>
    </row>
    <row r="6085" spans="1:29" x14ac:dyDescent="0.35">
      <c r="A6085" t="s">
        <v>12</v>
      </c>
      <c r="B6085" t="s">
        <v>309</v>
      </c>
      <c r="C6085" t="s">
        <v>335</v>
      </c>
      <c r="D6085" t="s">
        <v>188</v>
      </c>
      <c r="E6085" t="s">
        <v>237</v>
      </c>
      <c r="F6085" t="s">
        <v>303</v>
      </c>
      <c r="G6085" t="s">
        <v>304</v>
      </c>
      <c r="H6085" t="s">
        <v>305</v>
      </c>
      <c r="I6085" t="s">
        <v>306</v>
      </c>
      <c r="J6085" s="78">
        <v>44153</v>
      </c>
      <c r="K6085" t="s">
        <v>26</v>
      </c>
      <c r="L6085">
        <v>13.4</v>
      </c>
      <c r="R6085" s="81">
        <v>11</v>
      </c>
      <c r="S6085" s="81">
        <v>0.01</v>
      </c>
      <c r="T6085" s="81">
        <v>0</v>
      </c>
      <c r="AA6085" t="s">
        <v>307</v>
      </c>
      <c r="AB6085" t="s">
        <v>13</v>
      </c>
      <c r="AC6085" t="b">
        <v>0</v>
      </c>
    </row>
    <row r="6086" spans="1:29" x14ac:dyDescent="0.35">
      <c r="A6086" t="s">
        <v>12</v>
      </c>
      <c r="B6086" t="s">
        <v>310</v>
      </c>
      <c r="C6086" t="s">
        <v>335</v>
      </c>
      <c r="D6086" t="s">
        <v>188</v>
      </c>
      <c r="E6086" t="s">
        <v>237</v>
      </c>
      <c r="F6086" t="s">
        <v>303</v>
      </c>
      <c r="G6086" t="s">
        <v>304</v>
      </c>
      <c r="H6086" t="s">
        <v>305</v>
      </c>
      <c r="I6086" t="s">
        <v>306</v>
      </c>
      <c r="J6086" s="78">
        <v>44153</v>
      </c>
      <c r="K6086" t="s">
        <v>26</v>
      </c>
      <c r="L6086">
        <v>13.4</v>
      </c>
      <c r="R6086" s="81">
        <v>7.3</v>
      </c>
      <c r="S6086" s="81">
        <v>0.01</v>
      </c>
      <c r="T6086" s="81">
        <v>0</v>
      </c>
      <c r="AA6086" t="s">
        <v>307</v>
      </c>
      <c r="AB6086" t="s">
        <v>13</v>
      </c>
      <c r="AC6086" t="b">
        <v>0</v>
      </c>
    </row>
    <row r="6087" spans="1:29" x14ac:dyDescent="0.35">
      <c r="A6087" t="s">
        <v>12</v>
      </c>
      <c r="B6087" t="s">
        <v>311</v>
      </c>
      <c r="C6087" t="s">
        <v>335</v>
      </c>
      <c r="D6087" t="s">
        <v>188</v>
      </c>
      <c r="E6087" t="s">
        <v>237</v>
      </c>
      <c r="F6087" t="s">
        <v>303</v>
      </c>
      <c r="G6087" t="s">
        <v>304</v>
      </c>
      <c r="H6087" t="s">
        <v>305</v>
      </c>
      <c r="I6087" t="s">
        <v>306</v>
      </c>
      <c r="J6087" s="78">
        <v>44153</v>
      </c>
      <c r="K6087" t="s">
        <v>26</v>
      </c>
      <c r="L6087">
        <v>13.4</v>
      </c>
      <c r="R6087" s="81">
        <v>10.8</v>
      </c>
      <c r="S6087" s="81">
        <v>0.01</v>
      </c>
      <c r="T6087" s="81">
        <v>0</v>
      </c>
      <c r="AA6087" t="s">
        <v>307</v>
      </c>
      <c r="AB6087" t="s">
        <v>13</v>
      </c>
      <c r="AC6087" t="b">
        <v>0</v>
      </c>
    </row>
    <row r="6088" spans="1:29" x14ac:dyDescent="0.35">
      <c r="A6088" t="s">
        <v>12</v>
      </c>
      <c r="B6088" t="s">
        <v>312</v>
      </c>
      <c r="C6088" t="s">
        <v>335</v>
      </c>
      <c r="D6088" t="s">
        <v>188</v>
      </c>
      <c r="E6088" t="s">
        <v>237</v>
      </c>
      <c r="F6088" t="s">
        <v>303</v>
      </c>
      <c r="G6088" t="s">
        <v>304</v>
      </c>
      <c r="H6088" t="s">
        <v>305</v>
      </c>
      <c r="I6088" t="s">
        <v>306</v>
      </c>
      <c r="J6088" s="78">
        <v>44153</v>
      </c>
      <c r="K6088" t="s">
        <v>26</v>
      </c>
      <c r="L6088">
        <v>13.4</v>
      </c>
      <c r="R6088" s="81">
        <v>7.2</v>
      </c>
      <c r="S6088" s="81">
        <v>0.01</v>
      </c>
      <c r="T6088" s="81">
        <v>0</v>
      </c>
      <c r="AA6088" t="s">
        <v>307</v>
      </c>
      <c r="AB6088" t="s">
        <v>13</v>
      </c>
      <c r="AC6088" t="b">
        <v>0</v>
      </c>
    </row>
    <row r="6089" spans="1:29" x14ac:dyDescent="0.35">
      <c r="A6089" t="s">
        <v>12</v>
      </c>
      <c r="B6089" t="s">
        <v>313</v>
      </c>
      <c r="C6089" t="s">
        <v>335</v>
      </c>
      <c r="D6089" t="s">
        <v>188</v>
      </c>
      <c r="E6089" t="s">
        <v>237</v>
      </c>
      <c r="F6089" t="s">
        <v>303</v>
      </c>
      <c r="G6089" t="s">
        <v>304</v>
      </c>
      <c r="H6089" t="s">
        <v>305</v>
      </c>
      <c r="I6089" t="s">
        <v>306</v>
      </c>
      <c r="J6089" s="78">
        <v>44153</v>
      </c>
      <c r="K6089" t="s">
        <v>26</v>
      </c>
      <c r="L6089">
        <v>13.4</v>
      </c>
      <c r="R6089" s="81">
        <v>10.8</v>
      </c>
      <c r="S6089" s="81">
        <v>0.01</v>
      </c>
      <c r="T6089" s="81">
        <v>0</v>
      </c>
      <c r="AA6089" t="s">
        <v>307</v>
      </c>
      <c r="AB6089" t="s">
        <v>13</v>
      </c>
      <c r="AC6089" t="b">
        <v>0</v>
      </c>
    </row>
    <row r="6090" spans="1:29" x14ac:dyDescent="0.35">
      <c r="A6090" t="s">
        <v>12</v>
      </c>
      <c r="B6090" t="s">
        <v>314</v>
      </c>
      <c r="C6090" t="s">
        <v>335</v>
      </c>
      <c r="D6090" t="s">
        <v>188</v>
      </c>
      <c r="E6090" t="s">
        <v>237</v>
      </c>
      <c r="F6090" t="s">
        <v>303</v>
      </c>
      <c r="G6090" t="s">
        <v>304</v>
      </c>
      <c r="H6090" t="s">
        <v>305</v>
      </c>
      <c r="I6090" t="s">
        <v>306</v>
      </c>
      <c r="J6090" s="78">
        <v>44153</v>
      </c>
      <c r="K6090" t="s">
        <v>26</v>
      </c>
      <c r="L6090">
        <v>13.4</v>
      </c>
      <c r="R6090" s="81">
        <v>7.2</v>
      </c>
      <c r="S6090" s="81">
        <v>0.01</v>
      </c>
      <c r="T6090" s="81">
        <v>0</v>
      </c>
      <c r="AA6090" t="s">
        <v>307</v>
      </c>
      <c r="AB6090" t="s">
        <v>13</v>
      </c>
      <c r="AC6090" t="b">
        <v>0</v>
      </c>
    </row>
    <row r="6091" spans="1:29" x14ac:dyDescent="0.35">
      <c r="A6091" t="s">
        <v>12</v>
      </c>
      <c r="B6091" t="s">
        <v>315</v>
      </c>
      <c r="C6091" t="s">
        <v>335</v>
      </c>
      <c r="D6091" t="s">
        <v>188</v>
      </c>
      <c r="E6091" t="s">
        <v>237</v>
      </c>
      <c r="F6091" t="s">
        <v>303</v>
      </c>
      <c r="G6091" t="s">
        <v>304</v>
      </c>
      <c r="H6091" t="s">
        <v>305</v>
      </c>
      <c r="I6091" t="s">
        <v>306</v>
      </c>
      <c r="J6091" s="78">
        <v>44153</v>
      </c>
      <c r="K6091" t="s">
        <v>26</v>
      </c>
      <c r="L6091">
        <v>13.4</v>
      </c>
      <c r="R6091" s="81">
        <v>12.8</v>
      </c>
      <c r="S6091" s="81">
        <v>0.01</v>
      </c>
      <c r="T6091" s="81">
        <v>0</v>
      </c>
      <c r="AA6091" t="s">
        <v>307</v>
      </c>
      <c r="AB6091" t="s">
        <v>13</v>
      </c>
      <c r="AC6091" t="b">
        <v>0</v>
      </c>
    </row>
    <row r="6092" spans="1:29" x14ac:dyDescent="0.35">
      <c r="A6092" t="s">
        <v>12</v>
      </c>
      <c r="B6092" t="s">
        <v>316</v>
      </c>
      <c r="C6092" t="s">
        <v>335</v>
      </c>
      <c r="D6092" t="s">
        <v>188</v>
      </c>
      <c r="E6092" t="s">
        <v>237</v>
      </c>
      <c r="F6092" t="s">
        <v>303</v>
      </c>
      <c r="G6092" t="s">
        <v>304</v>
      </c>
      <c r="H6092" t="s">
        <v>305</v>
      </c>
      <c r="I6092" t="s">
        <v>306</v>
      </c>
      <c r="J6092" s="78">
        <v>44153</v>
      </c>
      <c r="K6092" t="s">
        <v>26</v>
      </c>
      <c r="L6092">
        <v>13.4</v>
      </c>
      <c r="R6092" s="81">
        <v>8.6</v>
      </c>
      <c r="S6092" s="81">
        <v>0.01</v>
      </c>
      <c r="T6092" s="81">
        <v>0</v>
      </c>
      <c r="AA6092" t="s">
        <v>307</v>
      </c>
      <c r="AB6092" t="s">
        <v>13</v>
      </c>
      <c r="AC6092" t="b">
        <v>0</v>
      </c>
    </row>
    <row r="6093" spans="1:29" x14ac:dyDescent="0.35">
      <c r="A6093" t="s">
        <v>12</v>
      </c>
      <c r="B6093" t="s">
        <v>317</v>
      </c>
      <c r="C6093" t="s">
        <v>335</v>
      </c>
      <c r="D6093" t="s">
        <v>188</v>
      </c>
      <c r="E6093" t="s">
        <v>237</v>
      </c>
      <c r="F6093" t="s">
        <v>303</v>
      </c>
      <c r="G6093" t="s">
        <v>304</v>
      </c>
      <c r="H6093" t="s">
        <v>305</v>
      </c>
      <c r="I6093" t="s">
        <v>306</v>
      </c>
      <c r="J6093" s="78">
        <v>44153</v>
      </c>
      <c r="K6093" t="s">
        <v>26</v>
      </c>
      <c r="L6093">
        <v>13.4</v>
      </c>
      <c r="R6093" s="81">
        <v>14.6</v>
      </c>
      <c r="S6093" s="81">
        <v>0.01</v>
      </c>
      <c r="T6093" s="81">
        <v>0</v>
      </c>
      <c r="AA6093" t="s">
        <v>307</v>
      </c>
      <c r="AB6093" t="s">
        <v>13</v>
      </c>
      <c r="AC6093" t="b">
        <v>0</v>
      </c>
    </row>
    <row r="6094" spans="1:29" x14ac:dyDescent="0.35">
      <c r="A6094" t="s">
        <v>12</v>
      </c>
      <c r="B6094" t="s">
        <v>318</v>
      </c>
      <c r="C6094" t="s">
        <v>335</v>
      </c>
      <c r="D6094" t="s">
        <v>188</v>
      </c>
      <c r="E6094" t="s">
        <v>237</v>
      </c>
      <c r="F6094" t="s">
        <v>303</v>
      </c>
      <c r="G6094" t="s">
        <v>304</v>
      </c>
      <c r="H6094" t="s">
        <v>305</v>
      </c>
      <c r="I6094" t="s">
        <v>306</v>
      </c>
      <c r="J6094" s="78">
        <v>44153</v>
      </c>
      <c r="K6094" t="s">
        <v>26</v>
      </c>
      <c r="L6094">
        <v>13.4</v>
      </c>
      <c r="R6094" s="81">
        <v>9.6999999999999993</v>
      </c>
      <c r="S6094" s="81">
        <v>0.01</v>
      </c>
      <c r="T6094" s="81">
        <v>0</v>
      </c>
      <c r="AA6094" t="s">
        <v>307</v>
      </c>
      <c r="AB6094" t="s">
        <v>13</v>
      </c>
      <c r="AC6094" t="b">
        <v>0</v>
      </c>
    </row>
    <row r="6095" spans="1:29" x14ac:dyDescent="0.35">
      <c r="A6095" t="s">
        <v>12</v>
      </c>
      <c r="B6095" t="s">
        <v>319</v>
      </c>
      <c r="C6095" t="s">
        <v>335</v>
      </c>
      <c r="D6095" t="s">
        <v>188</v>
      </c>
      <c r="E6095" t="s">
        <v>237</v>
      </c>
      <c r="F6095" t="s">
        <v>303</v>
      </c>
      <c r="G6095" t="s">
        <v>304</v>
      </c>
      <c r="H6095" t="s">
        <v>305</v>
      </c>
      <c r="I6095" t="s">
        <v>306</v>
      </c>
      <c r="J6095" s="78">
        <v>44153</v>
      </c>
      <c r="K6095" t="s">
        <v>26</v>
      </c>
      <c r="L6095">
        <v>13.4</v>
      </c>
      <c r="R6095" s="81">
        <v>13.4</v>
      </c>
      <c r="S6095" s="81">
        <v>0.01</v>
      </c>
      <c r="T6095" s="81">
        <v>0</v>
      </c>
      <c r="AA6095" t="s">
        <v>307</v>
      </c>
      <c r="AB6095" t="s">
        <v>13</v>
      </c>
      <c r="AC6095" t="b">
        <v>0</v>
      </c>
    </row>
    <row r="6096" spans="1:29" x14ac:dyDescent="0.35">
      <c r="A6096" t="s">
        <v>12</v>
      </c>
      <c r="B6096" t="s">
        <v>320</v>
      </c>
      <c r="C6096" t="s">
        <v>335</v>
      </c>
      <c r="D6096" t="s">
        <v>188</v>
      </c>
      <c r="E6096" t="s">
        <v>237</v>
      </c>
      <c r="F6096" t="s">
        <v>303</v>
      </c>
      <c r="G6096" t="s">
        <v>304</v>
      </c>
      <c r="H6096" t="s">
        <v>305</v>
      </c>
      <c r="I6096" t="s">
        <v>306</v>
      </c>
      <c r="J6096" s="78">
        <v>44153</v>
      </c>
      <c r="K6096" t="s">
        <v>26</v>
      </c>
      <c r="L6096">
        <v>13.4</v>
      </c>
      <c r="R6096" s="81">
        <v>8.9</v>
      </c>
      <c r="S6096" s="81">
        <v>0.01</v>
      </c>
      <c r="T6096" s="81">
        <v>0</v>
      </c>
      <c r="AA6096" t="s">
        <v>307</v>
      </c>
      <c r="AB6096" t="s">
        <v>13</v>
      </c>
      <c r="AC6096" t="b">
        <v>0</v>
      </c>
    </row>
    <row r="6097" spans="1:29" x14ac:dyDescent="0.35">
      <c r="A6097" t="s">
        <v>12</v>
      </c>
      <c r="B6097" t="s">
        <v>321</v>
      </c>
      <c r="C6097" t="s">
        <v>335</v>
      </c>
      <c r="D6097" t="s">
        <v>188</v>
      </c>
      <c r="E6097" t="s">
        <v>237</v>
      </c>
      <c r="F6097" t="s">
        <v>303</v>
      </c>
      <c r="G6097" t="s">
        <v>304</v>
      </c>
      <c r="H6097" t="s">
        <v>305</v>
      </c>
      <c r="I6097" t="s">
        <v>306</v>
      </c>
      <c r="J6097" s="78">
        <v>44153</v>
      </c>
      <c r="K6097" t="s">
        <v>26</v>
      </c>
      <c r="L6097">
        <v>13.4</v>
      </c>
      <c r="R6097" s="81">
        <v>16.100000000000001</v>
      </c>
      <c r="S6097" s="81">
        <v>0.01</v>
      </c>
      <c r="T6097" s="81">
        <v>0</v>
      </c>
      <c r="AA6097" t="s">
        <v>307</v>
      </c>
      <c r="AB6097" t="s">
        <v>13</v>
      </c>
      <c r="AC6097" t="b">
        <v>0</v>
      </c>
    </row>
    <row r="6098" spans="1:29" x14ac:dyDescent="0.35">
      <c r="A6098" t="s">
        <v>12</v>
      </c>
      <c r="B6098" t="s">
        <v>322</v>
      </c>
      <c r="C6098" t="s">
        <v>335</v>
      </c>
      <c r="D6098" t="s">
        <v>188</v>
      </c>
      <c r="E6098" t="s">
        <v>237</v>
      </c>
      <c r="F6098" t="s">
        <v>303</v>
      </c>
      <c r="G6098" t="s">
        <v>304</v>
      </c>
      <c r="H6098" t="s">
        <v>305</v>
      </c>
      <c r="I6098" t="s">
        <v>306</v>
      </c>
      <c r="J6098" s="78">
        <v>44153</v>
      </c>
      <c r="K6098" t="s">
        <v>26</v>
      </c>
      <c r="L6098">
        <v>13.4</v>
      </c>
      <c r="R6098" s="81">
        <v>10.7</v>
      </c>
      <c r="S6098" s="81">
        <v>0.01</v>
      </c>
      <c r="T6098" s="81">
        <v>0</v>
      </c>
      <c r="AA6098" t="s">
        <v>307</v>
      </c>
      <c r="AB6098" t="s">
        <v>13</v>
      </c>
      <c r="AC6098" t="b">
        <v>0</v>
      </c>
    </row>
    <row r="6099" spans="1:29" x14ac:dyDescent="0.35">
      <c r="A6099" t="s">
        <v>12</v>
      </c>
      <c r="B6099" t="s">
        <v>323</v>
      </c>
      <c r="C6099" t="s">
        <v>335</v>
      </c>
      <c r="D6099" t="s">
        <v>188</v>
      </c>
      <c r="E6099" t="s">
        <v>237</v>
      </c>
      <c r="F6099" t="s">
        <v>303</v>
      </c>
      <c r="G6099" t="s">
        <v>304</v>
      </c>
      <c r="H6099" t="s">
        <v>305</v>
      </c>
      <c r="I6099" t="s">
        <v>306</v>
      </c>
      <c r="J6099" s="78">
        <v>44153</v>
      </c>
      <c r="K6099" t="s">
        <v>26</v>
      </c>
      <c r="L6099">
        <v>13.4</v>
      </c>
      <c r="R6099" s="81">
        <v>12.5</v>
      </c>
      <c r="S6099" s="81">
        <v>0.01</v>
      </c>
      <c r="T6099" s="81">
        <v>0</v>
      </c>
      <c r="AA6099" t="s">
        <v>307</v>
      </c>
      <c r="AB6099" t="s">
        <v>13</v>
      </c>
      <c r="AC6099" t="b">
        <v>0</v>
      </c>
    </row>
    <row r="6100" spans="1:29" x14ac:dyDescent="0.35">
      <c r="A6100" t="s">
        <v>12</v>
      </c>
      <c r="B6100" t="s">
        <v>324</v>
      </c>
      <c r="C6100" t="s">
        <v>335</v>
      </c>
      <c r="D6100" t="s">
        <v>188</v>
      </c>
      <c r="E6100" t="s">
        <v>237</v>
      </c>
      <c r="F6100" t="s">
        <v>303</v>
      </c>
      <c r="G6100" t="s">
        <v>304</v>
      </c>
      <c r="H6100" t="s">
        <v>305</v>
      </c>
      <c r="I6100" t="s">
        <v>306</v>
      </c>
      <c r="J6100" s="78">
        <v>44153</v>
      </c>
      <c r="K6100" t="s">
        <v>26</v>
      </c>
      <c r="L6100">
        <v>13.4</v>
      </c>
      <c r="R6100" s="81">
        <v>8.4</v>
      </c>
      <c r="S6100" s="81">
        <v>0.01</v>
      </c>
      <c r="T6100" s="81">
        <v>0</v>
      </c>
      <c r="AA6100" t="s">
        <v>307</v>
      </c>
      <c r="AB6100" t="s">
        <v>13</v>
      </c>
      <c r="AC6100" t="b">
        <v>0</v>
      </c>
    </row>
    <row r="6101" spans="1:29" x14ac:dyDescent="0.35">
      <c r="A6101" t="s">
        <v>12</v>
      </c>
      <c r="B6101" t="s">
        <v>325</v>
      </c>
      <c r="C6101" t="s">
        <v>335</v>
      </c>
      <c r="D6101" t="s">
        <v>188</v>
      </c>
      <c r="E6101" t="s">
        <v>237</v>
      </c>
      <c r="F6101" t="s">
        <v>303</v>
      </c>
      <c r="G6101" t="s">
        <v>304</v>
      </c>
      <c r="H6101" t="s">
        <v>305</v>
      </c>
      <c r="I6101" t="s">
        <v>306</v>
      </c>
      <c r="J6101" s="78">
        <v>44153</v>
      </c>
      <c r="K6101" t="s">
        <v>26</v>
      </c>
      <c r="L6101">
        <v>13.4</v>
      </c>
      <c r="R6101" s="81">
        <v>16.7</v>
      </c>
      <c r="S6101" s="81">
        <v>0.01</v>
      </c>
      <c r="T6101" s="81">
        <v>0</v>
      </c>
      <c r="AA6101" t="s">
        <v>307</v>
      </c>
      <c r="AB6101" t="s">
        <v>13</v>
      </c>
      <c r="AC6101" t="b">
        <v>0</v>
      </c>
    </row>
    <row r="6102" spans="1:29" x14ac:dyDescent="0.35">
      <c r="A6102" t="s">
        <v>12</v>
      </c>
      <c r="B6102" t="s">
        <v>326</v>
      </c>
      <c r="C6102" t="s">
        <v>335</v>
      </c>
      <c r="D6102" t="s">
        <v>188</v>
      </c>
      <c r="E6102" t="s">
        <v>237</v>
      </c>
      <c r="F6102" t="s">
        <v>303</v>
      </c>
      <c r="G6102" t="s">
        <v>304</v>
      </c>
      <c r="H6102" t="s">
        <v>305</v>
      </c>
      <c r="I6102" t="s">
        <v>306</v>
      </c>
      <c r="J6102" s="78">
        <v>44153</v>
      </c>
      <c r="K6102" t="s">
        <v>26</v>
      </c>
      <c r="L6102">
        <v>13.4</v>
      </c>
      <c r="R6102" s="81">
        <v>11.1</v>
      </c>
      <c r="S6102" s="81">
        <v>0.01</v>
      </c>
      <c r="T6102" s="81">
        <v>0</v>
      </c>
      <c r="AA6102" t="s">
        <v>307</v>
      </c>
      <c r="AB6102" t="s">
        <v>13</v>
      </c>
      <c r="AC6102" t="b">
        <v>0</v>
      </c>
    </row>
    <row r="6103" spans="1:29" x14ac:dyDescent="0.35">
      <c r="A6103" t="s">
        <v>12</v>
      </c>
      <c r="B6103" t="s">
        <v>302</v>
      </c>
      <c r="C6103" t="s">
        <v>335</v>
      </c>
      <c r="D6103" t="s">
        <v>188</v>
      </c>
      <c r="E6103" t="s">
        <v>238</v>
      </c>
      <c r="F6103" t="s">
        <v>303</v>
      </c>
      <c r="G6103" t="s">
        <v>304</v>
      </c>
      <c r="H6103" t="s">
        <v>305</v>
      </c>
      <c r="I6103" t="s">
        <v>306</v>
      </c>
      <c r="J6103" s="78">
        <v>44153</v>
      </c>
      <c r="K6103" t="s">
        <v>26</v>
      </c>
      <c r="L6103">
        <v>20.399999999999999</v>
      </c>
      <c r="R6103" s="81">
        <v>39.799999999999997</v>
      </c>
      <c r="S6103" s="81">
        <v>0.02</v>
      </c>
      <c r="T6103" s="81">
        <v>0</v>
      </c>
      <c r="AA6103" t="s">
        <v>307</v>
      </c>
      <c r="AB6103" t="s">
        <v>13</v>
      </c>
      <c r="AC6103" t="b">
        <v>0</v>
      </c>
    </row>
    <row r="6104" spans="1:29" x14ac:dyDescent="0.35">
      <c r="A6104" t="s">
        <v>12</v>
      </c>
      <c r="B6104" t="s">
        <v>308</v>
      </c>
      <c r="C6104" t="s">
        <v>335</v>
      </c>
      <c r="D6104" t="s">
        <v>188</v>
      </c>
      <c r="E6104" t="s">
        <v>238</v>
      </c>
      <c r="F6104" t="s">
        <v>303</v>
      </c>
      <c r="G6104" t="s">
        <v>304</v>
      </c>
      <c r="H6104" t="s">
        <v>305</v>
      </c>
      <c r="I6104" t="s">
        <v>306</v>
      </c>
      <c r="J6104" s="78">
        <v>44153</v>
      </c>
      <c r="K6104" t="s">
        <v>26</v>
      </c>
      <c r="L6104">
        <v>20.399999999999999</v>
      </c>
      <c r="R6104" s="81">
        <v>26.5</v>
      </c>
      <c r="S6104" s="81">
        <v>0.02</v>
      </c>
      <c r="T6104" s="81">
        <v>0</v>
      </c>
      <c r="AA6104" t="s">
        <v>307</v>
      </c>
      <c r="AB6104" t="s">
        <v>13</v>
      </c>
      <c r="AC6104" t="b">
        <v>0</v>
      </c>
    </row>
    <row r="6105" spans="1:29" x14ac:dyDescent="0.35">
      <c r="A6105" t="s">
        <v>12</v>
      </c>
      <c r="B6105" t="s">
        <v>309</v>
      </c>
      <c r="C6105" t="s">
        <v>335</v>
      </c>
      <c r="D6105" t="s">
        <v>188</v>
      </c>
      <c r="E6105" t="s">
        <v>238</v>
      </c>
      <c r="F6105" t="s">
        <v>303</v>
      </c>
      <c r="G6105" t="s">
        <v>304</v>
      </c>
      <c r="H6105" t="s">
        <v>305</v>
      </c>
      <c r="I6105" t="s">
        <v>306</v>
      </c>
      <c r="J6105" s="78">
        <v>44153</v>
      </c>
      <c r="K6105" t="s">
        <v>26</v>
      </c>
      <c r="L6105">
        <v>20.399999999999999</v>
      </c>
      <c r="R6105" s="81">
        <v>37.299999999999997</v>
      </c>
      <c r="S6105" s="81">
        <v>0.02</v>
      </c>
      <c r="T6105" s="81">
        <v>0</v>
      </c>
      <c r="AA6105" t="s">
        <v>307</v>
      </c>
      <c r="AB6105" t="s">
        <v>13</v>
      </c>
      <c r="AC6105" t="b">
        <v>0</v>
      </c>
    </row>
    <row r="6106" spans="1:29" x14ac:dyDescent="0.35">
      <c r="A6106" t="s">
        <v>12</v>
      </c>
      <c r="B6106" t="s">
        <v>310</v>
      </c>
      <c r="C6106" t="s">
        <v>335</v>
      </c>
      <c r="D6106" t="s">
        <v>188</v>
      </c>
      <c r="E6106" t="s">
        <v>238</v>
      </c>
      <c r="F6106" t="s">
        <v>303</v>
      </c>
      <c r="G6106" t="s">
        <v>304</v>
      </c>
      <c r="H6106" t="s">
        <v>305</v>
      </c>
      <c r="I6106" t="s">
        <v>306</v>
      </c>
      <c r="J6106" s="78">
        <v>44153</v>
      </c>
      <c r="K6106" t="s">
        <v>26</v>
      </c>
      <c r="L6106">
        <v>20.399999999999999</v>
      </c>
      <c r="R6106" s="81">
        <v>24.8</v>
      </c>
      <c r="S6106" s="81">
        <v>0.01</v>
      </c>
      <c r="T6106" s="81">
        <v>0</v>
      </c>
      <c r="AA6106" t="s">
        <v>307</v>
      </c>
      <c r="AB6106" t="s">
        <v>13</v>
      </c>
      <c r="AC6106" t="b">
        <v>0</v>
      </c>
    </row>
    <row r="6107" spans="1:29" x14ac:dyDescent="0.35">
      <c r="A6107" t="s">
        <v>12</v>
      </c>
      <c r="B6107" t="s">
        <v>311</v>
      </c>
      <c r="C6107" t="s">
        <v>335</v>
      </c>
      <c r="D6107" t="s">
        <v>188</v>
      </c>
      <c r="E6107" t="s">
        <v>238</v>
      </c>
      <c r="F6107" t="s">
        <v>303</v>
      </c>
      <c r="G6107" t="s">
        <v>304</v>
      </c>
      <c r="H6107" t="s">
        <v>305</v>
      </c>
      <c r="I6107" t="s">
        <v>306</v>
      </c>
      <c r="J6107" s="78">
        <v>44153</v>
      </c>
      <c r="K6107" t="s">
        <v>26</v>
      </c>
      <c r="L6107">
        <v>20.399999999999999</v>
      </c>
      <c r="R6107" s="81">
        <v>36.6</v>
      </c>
      <c r="S6107" s="81">
        <v>0.02</v>
      </c>
      <c r="T6107" s="81">
        <v>0</v>
      </c>
      <c r="AA6107" t="s">
        <v>307</v>
      </c>
      <c r="AB6107" t="s">
        <v>13</v>
      </c>
      <c r="AC6107" t="b">
        <v>0</v>
      </c>
    </row>
    <row r="6108" spans="1:29" x14ac:dyDescent="0.35">
      <c r="A6108" t="s">
        <v>12</v>
      </c>
      <c r="B6108" t="s">
        <v>312</v>
      </c>
      <c r="C6108" t="s">
        <v>335</v>
      </c>
      <c r="D6108" t="s">
        <v>188</v>
      </c>
      <c r="E6108" t="s">
        <v>238</v>
      </c>
      <c r="F6108" t="s">
        <v>303</v>
      </c>
      <c r="G6108" t="s">
        <v>304</v>
      </c>
      <c r="H6108" t="s">
        <v>305</v>
      </c>
      <c r="I6108" t="s">
        <v>306</v>
      </c>
      <c r="J6108" s="78">
        <v>44153</v>
      </c>
      <c r="K6108" t="s">
        <v>26</v>
      </c>
      <c r="L6108">
        <v>20.399999999999999</v>
      </c>
      <c r="R6108" s="81">
        <v>24.4</v>
      </c>
      <c r="S6108" s="81">
        <v>0.01</v>
      </c>
      <c r="T6108" s="81">
        <v>0</v>
      </c>
      <c r="AA6108" t="s">
        <v>307</v>
      </c>
      <c r="AB6108" t="s">
        <v>13</v>
      </c>
      <c r="AC6108" t="b">
        <v>0</v>
      </c>
    </row>
    <row r="6109" spans="1:29" x14ac:dyDescent="0.35">
      <c r="A6109" t="s">
        <v>12</v>
      </c>
      <c r="B6109" t="s">
        <v>313</v>
      </c>
      <c r="C6109" t="s">
        <v>335</v>
      </c>
      <c r="D6109" t="s">
        <v>188</v>
      </c>
      <c r="E6109" t="s">
        <v>238</v>
      </c>
      <c r="F6109" t="s">
        <v>303</v>
      </c>
      <c r="G6109" t="s">
        <v>304</v>
      </c>
      <c r="H6109" t="s">
        <v>305</v>
      </c>
      <c r="I6109" t="s">
        <v>306</v>
      </c>
      <c r="J6109" s="78">
        <v>44153</v>
      </c>
      <c r="K6109" t="s">
        <v>26</v>
      </c>
      <c r="L6109">
        <v>20.399999999999999</v>
      </c>
      <c r="R6109" s="81">
        <v>36.6</v>
      </c>
      <c r="S6109" s="81">
        <v>0.02</v>
      </c>
      <c r="T6109" s="81">
        <v>0</v>
      </c>
      <c r="AA6109" t="s">
        <v>307</v>
      </c>
      <c r="AB6109" t="s">
        <v>13</v>
      </c>
      <c r="AC6109" t="b">
        <v>0</v>
      </c>
    </row>
    <row r="6110" spans="1:29" x14ac:dyDescent="0.35">
      <c r="A6110" t="s">
        <v>12</v>
      </c>
      <c r="B6110" t="s">
        <v>314</v>
      </c>
      <c r="C6110" t="s">
        <v>335</v>
      </c>
      <c r="D6110" t="s">
        <v>188</v>
      </c>
      <c r="E6110" t="s">
        <v>238</v>
      </c>
      <c r="F6110" t="s">
        <v>303</v>
      </c>
      <c r="G6110" t="s">
        <v>304</v>
      </c>
      <c r="H6110" t="s">
        <v>305</v>
      </c>
      <c r="I6110" t="s">
        <v>306</v>
      </c>
      <c r="J6110" s="78">
        <v>44153</v>
      </c>
      <c r="K6110" t="s">
        <v>26</v>
      </c>
      <c r="L6110">
        <v>20.399999999999999</v>
      </c>
      <c r="R6110" s="81">
        <v>24.4</v>
      </c>
      <c r="S6110" s="81">
        <v>0.01</v>
      </c>
      <c r="T6110" s="81">
        <v>0</v>
      </c>
      <c r="AA6110" t="s">
        <v>307</v>
      </c>
      <c r="AB6110" t="s">
        <v>13</v>
      </c>
      <c r="AC6110" t="b">
        <v>0</v>
      </c>
    </row>
    <row r="6111" spans="1:29" x14ac:dyDescent="0.35">
      <c r="A6111" t="s">
        <v>12</v>
      </c>
      <c r="B6111" t="s">
        <v>315</v>
      </c>
      <c r="C6111" t="s">
        <v>335</v>
      </c>
      <c r="D6111" t="s">
        <v>188</v>
      </c>
      <c r="E6111" t="s">
        <v>238</v>
      </c>
      <c r="F6111" t="s">
        <v>303</v>
      </c>
      <c r="G6111" t="s">
        <v>304</v>
      </c>
      <c r="H6111" t="s">
        <v>305</v>
      </c>
      <c r="I6111" t="s">
        <v>306</v>
      </c>
      <c r="J6111" s="78">
        <v>44153</v>
      </c>
      <c r="K6111" t="s">
        <v>26</v>
      </c>
      <c r="L6111">
        <v>20.399999999999999</v>
      </c>
      <c r="R6111" s="81">
        <v>43.5</v>
      </c>
      <c r="S6111" s="81">
        <v>0.03</v>
      </c>
      <c r="T6111" s="81">
        <v>0</v>
      </c>
      <c r="AA6111" t="s">
        <v>307</v>
      </c>
      <c r="AB6111" t="s">
        <v>13</v>
      </c>
      <c r="AC6111" t="b">
        <v>0</v>
      </c>
    </row>
    <row r="6112" spans="1:29" x14ac:dyDescent="0.35">
      <c r="A6112" t="s">
        <v>12</v>
      </c>
      <c r="B6112" t="s">
        <v>316</v>
      </c>
      <c r="C6112" t="s">
        <v>335</v>
      </c>
      <c r="D6112" t="s">
        <v>188</v>
      </c>
      <c r="E6112" t="s">
        <v>238</v>
      </c>
      <c r="F6112" t="s">
        <v>303</v>
      </c>
      <c r="G6112" t="s">
        <v>304</v>
      </c>
      <c r="H6112" t="s">
        <v>305</v>
      </c>
      <c r="I6112" t="s">
        <v>306</v>
      </c>
      <c r="J6112" s="78">
        <v>44153</v>
      </c>
      <c r="K6112" t="s">
        <v>26</v>
      </c>
      <c r="L6112">
        <v>20.399999999999999</v>
      </c>
      <c r="R6112" s="81">
        <v>29</v>
      </c>
      <c r="S6112" s="81">
        <v>0.02</v>
      </c>
      <c r="T6112" s="81">
        <v>0</v>
      </c>
      <c r="AA6112" t="s">
        <v>307</v>
      </c>
      <c r="AB6112" t="s">
        <v>13</v>
      </c>
      <c r="AC6112" t="b">
        <v>0</v>
      </c>
    </row>
    <row r="6113" spans="1:29" x14ac:dyDescent="0.35">
      <c r="A6113" t="s">
        <v>12</v>
      </c>
      <c r="B6113" t="s">
        <v>317</v>
      </c>
      <c r="C6113" t="s">
        <v>335</v>
      </c>
      <c r="D6113" t="s">
        <v>188</v>
      </c>
      <c r="E6113" t="s">
        <v>238</v>
      </c>
      <c r="F6113" t="s">
        <v>303</v>
      </c>
      <c r="G6113" t="s">
        <v>304</v>
      </c>
      <c r="H6113" t="s">
        <v>305</v>
      </c>
      <c r="I6113" t="s">
        <v>306</v>
      </c>
      <c r="J6113" s="78">
        <v>44153</v>
      </c>
      <c r="K6113" t="s">
        <v>26</v>
      </c>
      <c r="L6113">
        <v>20.399999999999999</v>
      </c>
      <c r="R6113" s="81">
        <v>49.7</v>
      </c>
      <c r="S6113" s="81">
        <v>0.03</v>
      </c>
      <c r="T6113" s="81">
        <v>0</v>
      </c>
      <c r="AA6113" t="s">
        <v>307</v>
      </c>
      <c r="AB6113" t="s">
        <v>13</v>
      </c>
      <c r="AC6113" t="b">
        <v>0</v>
      </c>
    </row>
    <row r="6114" spans="1:29" x14ac:dyDescent="0.35">
      <c r="A6114" t="s">
        <v>12</v>
      </c>
      <c r="B6114" t="s">
        <v>318</v>
      </c>
      <c r="C6114" t="s">
        <v>335</v>
      </c>
      <c r="D6114" t="s">
        <v>188</v>
      </c>
      <c r="E6114" t="s">
        <v>238</v>
      </c>
      <c r="F6114" t="s">
        <v>303</v>
      </c>
      <c r="G6114" t="s">
        <v>304</v>
      </c>
      <c r="H6114" t="s">
        <v>305</v>
      </c>
      <c r="I6114" t="s">
        <v>306</v>
      </c>
      <c r="J6114" s="78">
        <v>44153</v>
      </c>
      <c r="K6114" t="s">
        <v>26</v>
      </c>
      <c r="L6114">
        <v>20.399999999999999</v>
      </c>
      <c r="R6114" s="81">
        <v>33.200000000000003</v>
      </c>
      <c r="S6114" s="81">
        <v>0.02</v>
      </c>
      <c r="T6114" s="81">
        <v>0</v>
      </c>
      <c r="AA6114" t="s">
        <v>307</v>
      </c>
      <c r="AB6114" t="s">
        <v>13</v>
      </c>
      <c r="AC6114" t="b">
        <v>0</v>
      </c>
    </row>
    <row r="6115" spans="1:29" x14ac:dyDescent="0.35">
      <c r="A6115" t="s">
        <v>12</v>
      </c>
      <c r="B6115" t="s">
        <v>319</v>
      </c>
      <c r="C6115" t="s">
        <v>335</v>
      </c>
      <c r="D6115" t="s">
        <v>188</v>
      </c>
      <c r="E6115" t="s">
        <v>238</v>
      </c>
      <c r="F6115" t="s">
        <v>303</v>
      </c>
      <c r="G6115" t="s">
        <v>304</v>
      </c>
      <c r="H6115" t="s">
        <v>305</v>
      </c>
      <c r="I6115" t="s">
        <v>306</v>
      </c>
      <c r="J6115" s="78">
        <v>44153</v>
      </c>
      <c r="K6115" t="s">
        <v>26</v>
      </c>
      <c r="L6115">
        <v>20.399999999999999</v>
      </c>
      <c r="R6115" s="81">
        <v>45.7</v>
      </c>
      <c r="S6115" s="81">
        <v>0.03</v>
      </c>
      <c r="T6115" s="81">
        <v>0</v>
      </c>
      <c r="AA6115" t="s">
        <v>307</v>
      </c>
      <c r="AB6115" t="s">
        <v>13</v>
      </c>
      <c r="AC6115" t="b">
        <v>0</v>
      </c>
    </row>
    <row r="6116" spans="1:29" x14ac:dyDescent="0.35">
      <c r="A6116" t="s">
        <v>12</v>
      </c>
      <c r="B6116" t="s">
        <v>320</v>
      </c>
      <c r="C6116" t="s">
        <v>335</v>
      </c>
      <c r="D6116" t="s">
        <v>188</v>
      </c>
      <c r="E6116" t="s">
        <v>238</v>
      </c>
      <c r="F6116" t="s">
        <v>303</v>
      </c>
      <c r="G6116" t="s">
        <v>304</v>
      </c>
      <c r="H6116" t="s">
        <v>305</v>
      </c>
      <c r="I6116" t="s">
        <v>306</v>
      </c>
      <c r="J6116" s="78">
        <v>44153</v>
      </c>
      <c r="K6116" t="s">
        <v>26</v>
      </c>
      <c r="L6116">
        <v>20.399999999999999</v>
      </c>
      <c r="R6116" s="81">
        <v>30.5</v>
      </c>
      <c r="S6116" s="81">
        <v>0.02</v>
      </c>
      <c r="T6116" s="81">
        <v>0</v>
      </c>
      <c r="AA6116" t="s">
        <v>307</v>
      </c>
      <c r="AB6116" t="s">
        <v>13</v>
      </c>
      <c r="AC6116" t="b">
        <v>0</v>
      </c>
    </row>
    <row r="6117" spans="1:29" x14ac:dyDescent="0.35">
      <c r="A6117" t="s">
        <v>12</v>
      </c>
      <c r="B6117" t="s">
        <v>321</v>
      </c>
      <c r="C6117" t="s">
        <v>335</v>
      </c>
      <c r="D6117" t="s">
        <v>188</v>
      </c>
      <c r="E6117" t="s">
        <v>238</v>
      </c>
      <c r="F6117" t="s">
        <v>303</v>
      </c>
      <c r="G6117" t="s">
        <v>304</v>
      </c>
      <c r="H6117" t="s">
        <v>305</v>
      </c>
      <c r="I6117" t="s">
        <v>306</v>
      </c>
      <c r="J6117" s="78">
        <v>44153</v>
      </c>
      <c r="K6117" t="s">
        <v>26</v>
      </c>
      <c r="L6117">
        <v>20.399999999999999</v>
      </c>
      <c r="R6117" s="81">
        <v>54.9</v>
      </c>
      <c r="S6117" s="81">
        <v>0.03</v>
      </c>
      <c r="T6117" s="81">
        <v>0</v>
      </c>
      <c r="AA6117" t="s">
        <v>307</v>
      </c>
      <c r="AB6117" t="s">
        <v>13</v>
      </c>
      <c r="AC6117" t="b">
        <v>0</v>
      </c>
    </row>
    <row r="6118" spans="1:29" x14ac:dyDescent="0.35">
      <c r="A6118" t="s">
        <v>12</v>
      </c>
      <c r="B6118" t="s">
        <v>322</v>
      </c>
      <c r="C6118" t="s">
        <v>335</v>
      </c>
      <c r="D6118" t="s">
        <v>188</v>
      </c>
      <c r="E6118" t="s">
        <v>238</v>
      </c>
      <c r="F6118" t="s">
        <v>303</v>
      </c>
      <c r="G6118" t="s">
        <v>304</v>
      </c>
      <c r="H6118" t="s">
        <v>305</v>
      </c>
      <c r="I6118" t="s">
        <v>306</v>
      </c>
      <c r="J6118" s="78">
        <v>44153</v>
      </c>
      <c r="K6118" t="s">
        <v>26</v>
      </c>
      <c r="L6118">
        <v>20.399999999999999</v>
      </c>
      <c r="R6118" s="81">
        <v>36.6</v>
      </c>
      <c r="S6118" s="81">
        <v>0.02</v>
      </c>
      <c r="T6118" s="81">
        <v>0</v>
      </c>
      <c r="AA6118" t="s">
        <v>307</v>
      </c>
      <c r="AB6118" t="s">
        <v>13</v>
      </c>
      <c r="AC6118" t="b">
        <v>0</v>
      </c>
    </row>
    <row r="6119" spans="1:29" x14ac:dyDescent="0.35">
      <c r="A6119" t="s">
        <v>12</v>
      </c>
      <c r="B6119" t="s">
        <v>323</v>
      </c>
      <c r="C6119" t="s">
        <v>335</v>
      </c>
      <c r="D6119" t="s">
        <v>188</v>
      </c>
      <c r="E6119" t="s">
        <v>238</v>
      </c>
      <c r="F6119" t="s">
        <v>303</v>
      </c>
      <c r="G6119" t="s">
        <v>304</v>
      </c>
      <c r="H6119" t="s">
        <v>305</v>
      </c>
      <c r="I6119" t="s">
        <v>306</v>
      </c>
      <c r="J6119" s="78">
        <v>44153</v>
      </c>
      <c r="K6119" t="s">
        <v>26</v>
      </c>
      <c r="L6119">
        <v>20.399999999999999</v>
      </c>
      <c r="R6119" s="81">
        <v>42.8</v>
      </c>
      <c r="S6119" s="81">
        <v>0.03</v>
      </c>
      <c r="T6119" s="81">
        <v>0</v>
      </c>
      <c r="AA6119" t="s">
        <v>307</v>
      </c>
      <c r="AB6119" t="s">
        <v>13</v>
      </c>
      <c r="AC6119" t="b">
        <v>0</v>
      </c>
    </row>
    <row r="6120" spans="1:29" x14ac:dyDescent="0.35">
      <c r="A6120" t="s">
        <v>12</v>
      </c>
      <c r="B6120" t="s">
        <v>324</v>
      </c>
      <c r="C6120" t="s">
        <v>335</v>
      </c>
      <c r="D6120" t="s">
        <v>188</v>
      </c>
      <c r="E6120" t="s">
        <v>238</v>
      </c>
      <c r="F6120" t="s">
        <v>303</v>
      </c>
      <c r="G6120" t="s">
        <v>304</v>
      </c>
      <c r="H6120" t="s">
        <v>305</v>
      </c>
      <c r="I6120" t="s">
        <v>306</v>
      </c>
      <c r="J6120" s="78">
        <v>44153</v>
      </c>
      <c r="K6120" t="s">
        <v>26</v>
      </c>
      <c r="L6120">
        <v>20.399999999999999</v>
      </c>
      <c r="R6120" s="81">
        <v>28.5</v>
      </c>
      <c r="S6120" s="81">
        <v>0.02</v>
      </c>
      <c r="T6120" s="81">
        <v>0</v>
      </c>
      <c r="AA6120" t="s">
        <v>307</v>
      </c>
      <c r="AB6120" t="s">
        <v>13</v>
      </c>
      <c r="AC6120" t="b">
        <v>0</v>
      </c>
    </row>
    <row r="6121" spans="1:29" x14ac:dyDescent="0.35">
      <c r="A6121" t="s">
        <v>12</v>
      </c>
      <c r="B6121" t="s">
        <v>325</v>
      </c>
      <c r="C6121" t="s">
        <v>335</v>
      </c>
      <c r="D6121" t="s">
        <v>188</v>
      </c>
      <c r="E6121" t="s">
        <v>238</v>
      </c>
      <c r="F6121" t="s">
        <v>303</v>
      </c>
      <c r="G6121" t="s">
        <v>304</v>
      </c>
      <c r="H6121" t="s">
        <v>305</v>
      </c>
      <c r="I6121" t="s">
        <v>306</v>
      </c>
      <c r="J6121" s="78">
        <v>44153</v>
      </c>
      <c r="K6121" t="s">
        <v>26</v>
      </c>
      <c r="L6121">
        <v>20.399999999999999</v>
      </c>
      <c r="R6121" s="81">
        <v>57.1</v>
      </c>
      <c r="S6121" s="81">
        <v>0.04</v>
      </c>
      <c r="T6121" s="81">
        <v>0</v>
      </c>
      <c r="AA6121" t="s">
        <v>307</v>
      </c>
      <c r="AB6121" t="s">
        <v>13</v>
      </c>
      <c r="AC6121" t="b">
        <v>0</v>
      </c>
    </row>
    <row r="6122" spans="1:29" x14ac:dyDescent="0.35">
      <c r="A6122" t="s">
        <v>12</v>
      </c>
      <c r="B6122" t="s">
        <v>326</v>
      </c>
      <c r="C6122" t="s">
        <v>335</v>
      </c>
      <c r="D6122" t="s">
        <v>188</v>
      </c>
      <c r="E6122" t="s">
        <v>238</v>
      </c>
      <c r="F6122" t="s">
        <v>303</v>
      </c>
      <c r="G6122" t="s">
        <v>304</v>
      </c>
      <c r="H6122" t="s">
        <v>305</v>
      </c>
      <c r="I6122" t="s">
        <v>306</v>
      </c>
      <c r="J6122" s="78">
        <v>44153</v>
      </c>
      <c r="K6122" t="s">
        <v>26</v>
      </c>
      <c r="L6122">
        <v>20.399999999999999</v>
      </c>
      <c r="R6122" s="81">
        <v>38</v>
      </c>
      <c r="S6122" s="81">
        <v>0.02</v>
      </c>
      <c r="T6122" s="81">
        <v>0</v>
      </c>
      <c r="AA6122" t="s">
        <v>307</v>
      </c>
      <c r="AB6122" t="s">
        <v>13</v>
      </c>
      <c r="AC6122" t="b">
        <v>0</v>
      </c>
    </row>
    <row r="6123" spans="1:29" x14ac:dyDescent="0.35">
      <c r="A6123" t="s">
        <v>12</v>
      </c>
      <c r="B6123" t="s">
        <v>302</v>
      </c>
      <c r="C6123" t="s">
        <v>335</v>
      </c>
      <c r="D6123" t="s">
        <v>188</v>
      </c>
      <c r="E6123" t="s">
        <v>239</v>
      </c>
      <c r="F6123" t="s">
        <v>303</v>
      </c>
      <c r="G6123" t="s">
        <v>304</v>
      </c>
      <c r="H6123" t="s">
        <v>305</v>
      </c>
      <c r="I6123" t="s">
        <v>306</v>
      </c>
      <c r="J6123" s="78">
        <v>44153</v>
      </c>
      <c r="K6123" t="s">
        <v>26</v>
      </c>
      <c r="L6123">
        <v>17.3</v>
      </c>
      <c r="R6123" s="81">
        <v>28.4</v>
      </c>
      <c r="S6123" s="81">
        <v>0.02</v>
      </c>
      <c r="T6123" s="81">
        <v>0</v>
      </c>
      <c r="AA6123" t="s">
        <v>307</v>
      </c>
      <c r="AB6123" t="s">
        <v>13</v>
      </c>
      <c r="AC6123" t="b">
        <v>0</v>
      </c>
    </row>
    <row r="6124" spans="1:29" x14ac:dyDescent="0.35">
      <c r="A6124" t="s">
        <v>12</v>
      </c>
      <c r="B6124" t="s">
        <v>308</v>
      </c>
      <c r="C6124" t="s">
        <v>335</v>
      </c>
      <c r="D6124" t="s">
        <v>188</v>
      </c>
      <c r="E6124" t="s">
        <v>239</v>
      </c>
      <c r="F6124" t="s">
        <v>303</v>
      </c>
      <c r="G6124" t="s">
        <v>304</v>
      </c>
      <c r="H6124" t="s">
        <v>305</v>
      </c>
      <c r="I6124" t="s">
        <v>306</v>
      </c>
      <c r="J6124" s="78">
        <v>44153</v>
      </c>
      <c r="K6124" t="s">
        <v>26</v>
      </c>
      <c r="L6124">
        <v>17.3</v>
      </c>
      <c r="R6124" s="81">
        <v>18.899999999999999</v>
      </c>
      <c r="S6124" s="81">
        <v>0.01</v>
      </c>
      <c r="T6124" s="81">
        <v>0</v>
      </c>
      <c r="AA6124" t="s">
        <v>307</v>
      </c>
      <c r="AB6124" t="s">
        <v>13</v>
      </c>
      <c r="AC6124" t="b">
        <v>0</v>
      </c>
    </row>
    <row r="6125" spans="1:29" x14ac:dyDescent="0.35">
      <c r="A6125" t="s">
        <v>12</v>
      </c>
      <c r="B6125" t="s">
        <v>309</v>
      </c>
      <c r="C6125" t="s">
        <v>335</v>
      </c>
      <c r="D6125" t="s">
        <v>188</v>
      </c>
      <c r="E6125" t="s">
        <v>239</v>
      </c>
      <c r="F6125" t="s">
        <v>303</v>
      </c>
      <c r="G6125" t="s">
        <v>304</v>
      </c>
      <c r="H6125" t="s">
        <v>305</v>
      </c>
      <c r="I6125" t="s">
        <v>306</v>
      </c>
      <c r="J6125" s="78">
        <v>44153</v>
      </c>
      <c r="K6125" t="s">
        <v>26</v>
      </c>
      <c r="L6125">
        <v>17.3</v>
      </c>
      <c r="R6125" s="81">
        <v>26.6</v>
      </c>
      <c r="S6125" s="81">
        <v>0.02</v>
      </c>
      <c r="T6125" s="81">
        <v>0</v>
      </c>
      <c r="AA6125" t="s">
        <v>307</v>
      </c>
      <c r="AB6125" t="s">
        <v>13</v>
      </c>
      <c r="AC6125" t="b">
        <v>0</v>
      </c>
    </row>
    <row r="6126" spans="1:29" x14ac:dyDescent="0.35">
      <c r="A6126" t="s">
        <v>12</v>
      </c>
      <c r="B6126" t="s">
        <v>310</v>
      </c>
      <c r="C6126" t="s">
        <v>335</v>
      </c>
      <c r="D6126" t="s">
        <v>188</v>
      </c>
      <c r="E6126" t="s">
        <v>239</v>
      </c>
      <c r="F6126" t="s">
        <v>303</v>
      </c>
      <c r="G6126" t="s">
        <v>304</v>
      </c>
      <c r="H6126" t="s">
        <v>305</v>
      </c>
      <c r="I6126" t="s">
        <v>306</v>
      </c>
      <c r="J6126" s="78">
        <v>44153</v>
      </c>
      <c r="K6126" t="s">
        <v>26</v>
      </c>
      <c r="L6126">
        <v>17.3</v>
      </c>
      <c r="R6126" s="81">
        <v>17.7</v>
      </c>
      <c r="S6126" s="81">
        <v>0.01</v>
      </c>
      <c r="T6126" s="81">
        <v>0</v>
      </c>
      <c r="AA6126" t="s">
        <v>307</v>
      </c>
      <c r="AB6126" t="s">
        <v>13</v>
      </c>
      <c r="AC6126" t="b">
        <v>0</v>
      </c>
    </row>
    <row r="6127" spans="1:29" x14ac:dyDescent="0.35">
      <c r="A6127" t="s">
        <v>12</v>
      </c>
      <c r="B6127" t="s">
        <v>311</v>
      </c>
      <c r="C6127" t="s">
        <v>335</v>
      </c>
      <c r="D6127" t="s">
        <v>188</v>
      </c>
      <c r="E6127" t="s">
        <v>239</v>
      </c>
      <c r="F6127" t="s">
        <v>303</v>
      </c>
      <c r="G6127" t="s">
        <v>304</v>
      </c>
      <c r="H6127" t="s">
        <v>305</v>
      </c>
      <c r="I6127" t="s">
        <v>306</v>
      </c>
      <c r="J6127" s="78">
        <v>44153</v>
      </c>
      <c r="K6127" t="s">
        <v>26</v>
      </c>
      <c r="L6127">
        <v>17.3</v>
      </c>
      <c r="R6127" s="81">
        <v>26.1</v>
      </c>
      <c r="S6127" s="81">
        <v>0.02</v>
      </c>
      <c r="T6127" s="81">
        <v>0</v>
      </c>
      <c r="AA6127" t="s">
        <v>307</v>
      </c>
      <c r="AB6127" t="s">
        <v>13</v>
      </c>
      <c r="AC6127" t="b">
        <v>0</v>
      </c>
    </row>
    <row r="6128" spans="1:29" x14ac:dyDescent="0.35">
      <c r="A6128" t="s">
        <v>12</v>
      </c>
      <c r="B6128" t="s">
        <v>312</v>
      </c>
      <c r="C6128" t="s">
        <v>335</v>
      </c>
      <c r="D6128" t="s">
        <v>188</v>
      </c>
      <c r="E6128" t="s">
        <v>239</v>
      </c>
      <c r="F6128" t="s">
        <v>303</v>
      </c>
      <c r="G6128" t="s">
        <v>304</v>
      </c>
      <c r="H6128" t="s">
        <v>305</v>
      </c>
      <c r="I6128" t="s">
        <v>306</v>
      </c>
      <c r="J6128" s="78">
        <v>44153</v>
      </c>
      <c r="K6128" t="s">
        <v>26</v>
      </c>
      <c r="L6128">
        <v>17.3</v>
      </c>
      <c r="R6128" s="81">
        <v>17.399999999999999</v>
      </c>
      <c r="S6128" s="81">
        <v>0.01</v>
      </c>
      <c r="T6128" s="81">
        <v>0</v>
      </c>
      <c r="AA6128" t="s">
        <v>307</v>
      </c>
      <c r="AB6128" t="s">
        <v>13</v>
      </c>
      <c r="AC6128" t="b">
        <v>0</v>
      </c>
    </row>
    <row r="6129" spans="1:29" x14ac:dyDescent="0.35">
      <c r="A6129" t="s">
        <v>12</v>
      </c>
      <c r="B6129" t="s">
        <v>313</v>
      </c>
      <c r="C6129" t="s">
        <v>335</v>
      </c>
      <c r="D6129" t="s">
        <v>188</v>
      </c>
      <c r="E6129" t="s">
        <v>239</v>
      </c>
      <c r="F6129" t="s">
        <v>303</v>
      </c>
      <c r="G6129" t="s">
        <v>304</v>
      </c>
      <c r="H6129" t="s">
        <v>305</v>
      </c>
      <c r="I6129" t="s">
        <v>306</v>
      </c>
      <c r="J6129" s="78">
        <v>44153</v>
      </c>
      <c r="K6129" t="s">
        <v>26</v>
      </c>
      <c r="L6129">
        <v>17.3</v>
      </c>
      <c r="R6129" s="81">
        <v>26.1</v>
      </c>
      <c r="S6129" s="81">
        <v>0.02</v>
      </c>
      <c r="T6129" s="81">
        <v>0</v>
      </c>
      <c r="AA6129" t="s">
        <v>307</v>
      </c>
      <c r="AB6129" t="s">
        <v>13</v>
      </c>
      <c r="AC6129" t="b">
        <v>0</v>
      </c>
    </row>
    <row r="6130" spans="1:29" x14ac:dyDescent="0.35">
      <c r="A6130" t="s">
        <v>12</v>
      </c>
      <c r="B6130" t="s">
        <v>314</v>
      </c>
      <c r="C6130" t="s">
        <v>335</v>
      </c>
      <c r="D6130" t="s">
        <v>188</v>
      </c>
      <c r="E6130" t="s">
        <v>239</v>
      </c>
      <c r="F6130" t="s">
        <v>303</v>
      </c>
      <c r="G6130" t="s">
        <v>304</v>
      </c>
      <c r="H6130" t="s">
        <v>305</v>
      </c>
      <c r="I6130" t="s">
        <v>306</v>
      </c>
      <c r="J6130" s="78">
        <v>44153</v>
      </c>
      <c r="K6130" t="s">
        <v>26</v>
      </c>
      <c r="L6130">
        <v>17.3</v>
      </c>
      <c r="R6130" s="81">
        <v>17.399999999999999</v>
      </c>
      <c r="S6130" s="81">
        <v>0.01</v>
      </c>
      <c r="T6130" s="81">
        <v>0</v>
      </c>
      <c r="AA6130" t="s">
        <v>307</v>
      </c>
      <c r="AB6130" t="s">
        <v>13</v>
      </c>
      <c r="AC6130" t="b">
        <v>0</v>
      </c>
    </row>
    <row r="6131" spans="1:29" x14ac:dyDescent="0.35">
      <c r="A6131" t="s">
        <v>12</v>
      </c>
      <c r="B6131" t="s">
        <v>315</v>
      </c>
      <c r="C6131" t="s">
        <v>335</v>
      </c>
      <c r="D6131" t="s">
        <v>188</v>
      </c>
      <c r="E6131" t="s">
        <v>239</v>
      </c>
      <c r="F6131" t="s">
        <v>303</v>
      </c>
      <c r="G6131" t="s">
        <v>304</v>
      </c>
      <c r="H6131" t="s">
        <v>305</v>
      </c>
      <c r="I6131" t="s">
        <v>306</v>
      </c>
      <c r="J6131" s="78">
        <v>44153</v>
      </c>
      <c r="K6131" t="s">
        <v>26</v>
      </c>
      <c r="L6131">
        <v>17.3</v>
      </c>
      <c r="R6131" s="81">
        <v>31</v>
      </c>
      <c r="S6131" s="81">
        <v>0.02</v>
      </c>
      <c r="T6131" s="81">
        <v>0</v>
      </c>
      <c r="AA6131" t="s">
        <v>307</v>
      </c>
      <c r="AB6131" t="s">
        <v>13</v>
      </c>
      <c r="AC6131" t="b">
        <v>0</v>
      </c>
    </row>
    <row r="6132" spans="1:29" x14ac:dyDescent="0.35">
      <c r="A6132" t="s">
        <v>12</v>
      </c>
      <c r="B6132" t="s">
        <v>316</v>
      </c>
      <c r="C6132" t="s">
        <v>335</v>
      </c>
      <c r="D6132" t="s">
        <v>188</v>
      </c>
      <c r="E6132" t="s">
        <v>239</v>
      </c>
      <c r="F6132" t="s">
        <v>303</v>
      </c>
      <c r="G6132" t="s">
        <v>304</v>
      </c>
      <c r="H6132" t="s">
        <v>305</v>
      </c>
      <c r="I6132" t="s">
        <v>306</v>
      </c>
      <c r="J6132" s="78">
        <v>44153</v>
      </c>
      <c r="K6132" t="s">
        <v>26</v>
      </c>
      <c r="L6132">
        <v>17.3</v>
      </c>
      <c r="R6132" s="81">
        <v>20.7</v>
      </c>
      <c r="S6132" s="81">
        <v>0.01</v>
      </c>
      <c r="T6132" s="81">
        <v>0</v>
      </c>
      <c r="AA6132" t="s">
        <v>307</v>
      </c>
      <c r="AB6132" t="s">
        <v>13</v>
      </c>
      <c r="AC6132" t="b">
        <v>0</v>
      </c>
    </row>
    <row r="6133" spans="1:29" x14ac:dyDescent="0.35">
      <c r="A6133" t="s">
        <v>12</v>
      </c>
      <c r="B6133" t="s">
        <v>317</v>
      </c>
      <c r="C6133" t="s">
        <v>335</v>
      </c>
      <c r="D6133" t="s">
        <v>188</v>
      </c>
      <c r="E6133" t="s">
        <v>239</v>
      </c>
      <c r="F6133" t="s">
        <v>303</v>
      </c>
      <c r="G6133" t="s">
        <v>304</v>
      </c>
      <c r="H6133" t="s">
        <v>305</v>
      </c>
      <c r="I6133" t="s">
        <v>306</v>
      </c>
      <c r="J6133" s="78">
        <v>44153</v>
      </c>
      <c r="K6133" t="s">
        <v>26</v>
      </c>
      <c r="L6133">
        <v>17.3</v>
      </c>
      <c r="R6133" s="81">
        <v>38.1</v>
      </c>
      <c r="S6133" s="81">
        <v>0.02</v>
      </c>
      <c r="T6133" s="81">
        <v>0</v>
      </c>
      <c r="AA6133" t="s">
        <v>307</v>
      </c>
      <c r="AB6133" t="s">
        <v>13</v>
      </c>
      <c r="AC6133" t="b">
        <v>0</v>
      </c>
    </row>
    <row r="6134" spans="1:29" x14ac:dyDescent="0.35">
      <c r="A6134" t="s">
        <v>12</v>
      </c>
      <c r="B6134" t="s">
        <v>318</v>
      </c>
      <c r="C6134" t="s">
        <v>335</v>
      </c>
      <c r="D6134" t="s">
        <v>188</v>
      </c>
      <c r="E6134" t="s">
        <v>239</v>
      </c>
      <c r="F6134" t="s">
        <v>303</v>
      </c>
      <c r="G6134" t="s">
        <v>304</v>
      </c>
      <c r="H6134" t="s">
        <v>305</v>
      </c>
      <c r="I6134" t="s">
        <v>306</v>
      </c>
      <c r="J6134" s="78">
        <v>44153</v>
      </c>
      <c r="K6134" t="s">
        <v>26</v>
      </c>
      <c r="L6134">
        <v>17.3</v>
      </c>
      <c r="R6134" s="81">
        <v>25.4</v>
      </c>
      <c r="S6134" s="81">
        <v>0.02</v>
      </c>
      <c r="T6134" s="81">
        <v>0</v>
      </c>
      <c r="AA6134" t="s">
        <v>307</v>
      </c>
      <c r="AB6134" t="s">
        <v>13</v>
      </c>
      <c r="AC6134" t="b">
        <v>0</v>
      </c>
    </row>
    <row r="6135" spans="1:29" x14ac:dyDescent="0.35">
      <c r="A6135" t="s">
        <v>12</v>
      </c>
      <c r="B6135" t="s">
        <v>319</v>
      </c>
      <c r="C6135" t="s">
        <v>335</v>
      </c>
      <c r="D6135" t="s">
        <v>188</v>
      </c>
      <c r="E6135" t="s">
        <v>239</v>
      </c>
      <c r="F6135" t="s">
        <v>303</v>
      </c>
      <c r="G6135" t="s">
        <v>304</v>
      </c>
      <c r="H6135" t="s">
        <v>305</v>
      </c>
      <c r="I6135" t="s">
        <v>306</v>
      </c>
      <c r="J6135" s="78">
        <v>44153</v>
      </c>
      <c r="K6135" t="s">
        <v>26</v>
      </c>
      <c r="L6135">
        <v>17.3</v>
      </c>
      <c r="R6135" s="81">
        <v>35</v>
      </c>
      <c r="S6135" s="81">
        <v>0.02</v>
      </c>
      <c r="T6135" s="81">
        <v>0</v>
      </c>
      <c r="AA6135" t="s">
        <v>307</v>
      </c>
      <c r="AB6135" t="s">
        <v>13</v>
      </c>
      <c r="AC6135" t="b">
        <v>0</v>
      </c>
    </row>
    <row r="6136" spans="1:29" x14ac:dyDescent="0.35">
      <c r="A6136" t="s">
        <v>12</v>
      </c>
      <c r="B6136" t="s">
        <v>320</v>
      </c>
      <c r="C6136" t="s">
        <v>335</v>
      </c>
      <c r="D6136" t="s">
        <v>188</v>
      </c>
      <c r="E6136" t="s">
        <v>239</v>
      </c>
      <c r="F6136" t="s">
        <v>303</v>
      </c>
      <c r="G6136" t="s">
        <v>304</v>
      </c>
      <c r="H6136" t="s">
        <v>305</v>
      </c>
      <c r="I6136" t="s">
        <v>306</v>
      </c>
      <c r="J6136" s="78">
        <v>44153</v>
      </c>
      <c r="K6136" t="s">
        <v>26</v>
      </c>
      <c r="L6136">
        <v>17.3</v>
      </c>
      <c r="R6136" s="81">
        <v>23.4</v>
      </c>
      <c r="S6136" s="81">
        <v>0.01</v>
      </c>
      <c r="T6136" s="81">
        <v>0</v>
      </c>
      <c r="AA6136" t="s">
        <v>307</v>
      </c>
      <c r="AB6136" t="s">
        <v>13</v>
      </c>
      <c r="AC6136" t="b">
        <v>0</v>
      </c>
    </row>
    <row r="6137" spans="1:29" x14ac:dyDescent="0.35">
      <c r="A6137" t="s">
        <v>12</v>
      </c>
      <c r="B6137" t="s">
        <v>321</v>
      </c>
      <c r="C6137" t="s">
        <v>335</v>
      </c>
      <c r="D6137" t="s">
        <v>188</v>
      </c>
      <c r="E6137" t="s">
        <v>239</v>
      </c>
      <c r="F6137" t="s">
        <v>303</v>
      </c>
      <c r="G6137" t="s">
        <v>304</v>
      </c>
      <c r="H6137" t="s">
        <v>305</v>
      </c>
      <c r="I6137" t="s">
        <v>306</v>
      </c>
      <c r="J6137" s="78">
        <v>44153</v>
      </c>
      <c r="K6137" t="s">
        <v>26</v>
      </c>
      <c r="L6137">
        <v>17.3</v>
      </c>
      <c r="R6137" s="81">
        <v>42.1</v>
      </c>
      <c r="S6137" s="81">
        <v>0.03</v>
      </c>
      <c r="T6137" s="81">
        <v>0</v>
      </c>
      <c r="AA6137" t="s">
        <v>307</v>
      </c>
      <c r="AB6137" t="s">
        <v>13</v>
      </c>
      <c r="AC6137" t="b">
        <v>0</v>
      </c>
    </row>
    <row r="6138" spans="1:29" x14ac:dyDescent="0.35">
      <c r="A6138" t="s">
        <v>12</v>
      </c>
      <c r="B6138" t="s">
        <v>322</v>
      </c>
      <c r="C6138" t="s">
        <v>335</v>
      </c>
      <c r="D6138" t="s">
        <v>188</v>
      </c>
      <c r="E6138" t="s">
        <v>239</v>
      </c>
      <c r="F6138" t="s">
        <v>303</v>
      </c>
      <c r="G6138" t="s">
        <v>304</v>
      </c>
      <c r="H6138" t="s">
        <v>305</v>
      </c>
      <c r="I6138" t="s">
        <v>306</v>
      </c>
      <c r="J6138" s="78">
        <v>44153</v>
      </c>
      <c r="K6138" t="s">
        <v>26</v>
      </c>
      <c r="L6138">
        <v>17.3</v>
      </c>
      <c r="R6138" s="81">
        <v>28</v>
      </c>
      <c r="S6138" s="81">
        <v>0.02</v>
      </c>
      <c r="T6138" s="81">
        <v>0</v>
      </c>
      <c r="AA6138" t="s">
        <v>307</v>
      </c>
      <c r="AB6138" t="s">
        <v>13</v>
      </c>
      <c r="AC6138" t="b">
        <v>0</v>
      </c>
    </row>
    <row r="6139" spans="1:29" x14ac:dyDescent="0.35">
      <c r="A6139" t="s">
        <v>12</v>
      </c>
      <c r="B6139" t="s">
        <v>323</v>
      </c>
      <c r="C6139" t="s">
        <v>335</v>
      </c>
      <c r="D6139" t="s">
        <v>188</v>
      </c>
      <c r="E6139" t="s">
        <v>239</v>
      </c>
      <c r="F6139" t="s">
        <v>303</v>
      </c>
      <c r="G6139" t="s">
        <v>304</v>
      </c>
      <c r="H6139" t="s">
        <v>305</v>
      </c>
      <c r="I6139" t="s">
        <v>306</v>
      </c>
      <c r="J6139" s="78">
        <v>44153</v>
      </c>
      <c r="K6139" t="s">
        <v>26</v>
      </c>
      <c r="L6139">
        <v>17.3</v>
      </c>
      <c r="R6139" s="81">
        <v>32.799999999999997</v>
      </c>
      <c r="S6139" s="81">
        <v>0.02</v>
      </c>
      <c r="T6139" s="81">
        <v>0</v>
      </c>
      <c r="AA6139" t="s">
        <v>307</v>
      </c>
      <c r="AB6139" t="s">
        <v>13</v>
      </c>
      <c r="AC6139" t="b">
        <v>0</v>
      </c>
    </row>
    <row r="6140" spans="1:29" x14ac:dyDescent="0.35">
      <c r="A6140" t="s">
        <v>12</v>
      </c>
      <c r="B6140" t="s">
        <v>324</v>
      </c>
      <c r="C6140" t="s">
        <v>335</v>
      </c>
      <c r="D6140" t="s">
        <v>188</v>
      </c>
      <c r="E6140" t="s">
        <v>239</v>
      </c>
      <c r="F6140" t="s">
        <v>303</v>
      </c>
      <c r="G6140" t="s">
        <v>304</v>
      </c>
      <c r="H6140" t="s">
        <v>305</v>
      </c>
      <c r="I6140" t="s">
        <v>306</v>
      </c>
      <c r="J6140" s="78">
        <v>44153</v>
      </c>
      <c r="K6140" t="s">
        <v>26</v>
      </c>
      <c r="L6140">
        <v>17.3</v>
      </c>
      <c r="R6140" s="81">
        <v>21.9</v>
      </c>
      <c r="S6140" s="81">
        <v>0.01</v>
      </c>
      <c r="T6140" s="81">
        <v>0</v>
      </c>
      <c r="AA6140" t="s">
        <v>307</v>
      </c>
      <c r="AB6140" t="s">
        <v>13</v>
      </c>
      <c r="AC6140" t="b">
        <v>0</v>
      </c>
    </row>
    <row r="6141" spans="1:29" x14ac:dyDescent="0.35">
      <c r="A6141" t="s">
        <v>12</v>
      </c>
      <c r="B6141" t="s">
        <v>325</v>
      </c>
      <c r="C6141" t="s">
        <v>335</v>
      </c>
      <c r="D6141" t="s">
        <v>188</v>
      </c>
      <c r="E6141" t="s">
        <v>239</v>
      </c>
      <c r="F6141" t="s">
        <v>303</v>
      </c>
      <c r="G6141" t="s">
        <v>304</v>
      </c>
      <c r="H6141" t="s">
        <v>305</v>
      </c>
      <c r="I6141" t="s">
        <v>306</v>
      </c>
      <c r="J6141" s="78">
        <v>44153</v>
      </c>
      <c r="K6141" t="s">
        <v>26</v>
      </c>
      <c r="L6141">
        <v>17.3</v>
      </c>
      <c r="R6141" s="81">
        <v>43.7</v>
      </c>
      <c r="S6141" s="81">
        <v>0.03</v>
      </c>
      <c r="T6141" s="81">
        <v>0</v>
      </c>
      <c r="AA6141" t="s">
        <v>307</v>
      </c>
      <c r="AB6141" t="s">
        <v>13</v>
      </c>
      <c r="AC6141" t="b">
        <v>0</v>
      </c>
    </row>
    <row r="6142" spans="1:29" x14ac:dyDescent="0.35">
      <c r="A6142" t="s">
        <v>12</v>
      </c>
      <c r="B6142" t="s">
        <v>326</v>
      </c>
      <c r="C6142" t="s">
        <v>335</v>
      </c>
      <c r="D6142" t="s">
        <v>188</v>
      </c>
      <c r="E6142" t="s">
        <v>239</v>
      </c>
      <c r="F6142" t="s">
        <v>303</v>
      </c>
      <c r="G6142" t="s">
        <v>304</v>
      </c>
      <c r="H6142" t="s">
        <v>305</v>
      </c>
      <c r="I6142" t="s">
        <v>306</v>
      </c>
      <c r="J6142" s="78">
        <v>44153</v>
      </c>
      <c r="K6142" t="s">
        <v>26</v>
      </c>
      <c r="L6142">
        <v>17.3</v>
      </c>
      <c r="R6142" s="81">
        <v>29.2</v>
      </c>
      <c r="S6142" s="81">
        <v>0.02</v>
      </c>
      <c r="T6142" s="81">
        <v>0</v>
      </c>
      <c r="AA6142" t="s">
        <v>307</v>
      </c>
      <c r="AB6142" t="s">
        <v>13</v>
      </c>
      <c r="AC6142" t="b">
        <v>0</v>
      </c>
    </row>
    <row r="6143" spans="1:29" x14ac:dyDescent="0.35">
      <c r="A6143" t="s">
        <v>12</v>
      </c>
      <c r="B6143" t="s">
        <v>302</v>
      </c>
      <c r="C6143" t="s">
        <v>335</v>
      </c>
      <c r="D6143" t="s">
        <v>188</v>
      </c>
      <c r="E6143" t="s">
        <v>240</v>
      </c>
      <c r="F6143" t="s">
        <v>303</v>
      </c>
      <c r="G6143" t="s">
        <v>304</v>
      </c>
      <c r="H6143" t="s">
        <v>305</v>
      </c>
      <c r="I6143" t="s">
        <v>306</v>
      </c>
      <c r="J6143" s="78">
        <v>44153</v>
      </c>
      <c r="K6143" t="s">
        <v>26</v>
      </c>
      <c r="L6143">
        <v>20.9</v>
      </c>
      <c r="R6143" s="81">
        <v>37.200000000000003</v>
      </c>
      <c r="S6143" s="81">
        <v>0.02</v>
      </c>
      <c r="T6143" s="81">
        <v>0</v>
      </c>
      <c r="AA6143" t="s">
        <v>307</v>
      </c>
      <c r="AB6143" t="s">
        <v>13</v>
      </c>
      <c r="AC6143" t="b">
        <v>0</v>
      </c>
    </row>
    <row r="6144" spans="1:29" x14ac:dyDescent="0.35">
      <c r="A6144" t="s">
        <v>12</v>
      </c>
      <c r="B6144" t="s">
        <v>308</v>
      </c>
      <c r="C6144" t="s">
        <v>335</v>
      </c>
      <c r="D6144" t="s">
        <v>188</v>
      </c>
      <c r="E6144" t="s">
        <v>240</v>
      </c>
      <c r="F6144" t="s">
        <v>303</v>
      </c>
      <c r="G6144" t="s">
        <v>304</v>
      </c>
      <c r="H6144" t="s">
        <v>305</v>
      </c>
      <c r="I6144" t="s">
        <v>306</v>
      </c>
      <c r="J6144" s="78">
        <v>44153</v>
      </c>
      <c r="K6144" t="s">
        <v>26</v>
      </c>
      <c r="L6144">
        <v>20.9</v>
      </c>
      <c r="R6144" s="81">
        <v>24.8</v>
      </c>
      <c r="S6144" s="81">
        <v>0.01</v>
      </c>
      <c r="T6144" s="81">
        <v>0</v>
      </c>
      <c r="AA6144" t="s">
        <v>307</v>
      </c>
      <c r="AB6144" t="s">
        <v>13</v>
      </c>
      <c r="AC6144" t="b">
        <v>0</v>
      </c>
    </row>
    <row r="6145" spans="1:29" x14ac:dyDescent="0.35">
      <c r="A6145" t="s">
        <v>12</v>
      </c>
      <c r="B6145" t="s">
        <v>309</v>
      </c>
      <c r="C6145" t="s">
        <v>335</v>
      </c>
      <c r="D6145" t="s">
        <v>188</v>
      </c>
      <c r="E6145" t="s">
        <v>240</v>
      </c>
      <c r="F6145" t="s">
        <v>303</v>
      </c>
      <c r="G6145" t="s">
        <v>304</v>
      </c>
      <c r="H6145" t="s">
        <v>305</v>
      </c>
      <c r="I6145" t="s">
        <v>306</v>
      </c>
      <c r="J6145" s="78">
        <v>44153</v>
      </c>
      <c r="K6145" t="s">
        <v>26</v>
      </c>
      <c r="L6145">
        <v>20.9</v>
      </c>
      <c r="R6145" s="81">
        <v>34.799999999999997</v>
      </c>
      <c r="S6145" s="81">
        <v>0.02</v>
      </c>
      <c r="T6145" s="81">
        <v>0</v>
      </c>
      <c r="AA6145" t="s">
        <v>307</v>
      </c>
      <c r="AB6145" t="s">
        <v>13</v>
      </c>
      <c r="AC6145" t="b">
        <v>0</v>
      </c>
    </row>
    <row r="6146" spans="1:29" x14ac:dyDescent="0.35">
      <c r="A6146" t="s">
        <v>12</v>
      </c>
      <c r="B6146" t="s">
        <v>310</v>
      </c>
      <c r="C6146" t="s">
        <v>335</v>
      </c>
      <c r="D6146" t="s">
        <v>188</v>
      </c>
      <c r="E6146" t="s">
        <v>240</v>
      </c>
      <c r="F6146" t="s">
        <v>303</v>
      </c>
      <c r="G6146" t="s">
        <v>304</v>
      </c>
      <c r="H6146" t="s">
        <v>305</v>
      </c>
      <c r="I6146" t="s">
        <v>306</v>
      </c>
      <c r="J6146" s="78">
        <v>44153</v>
      </c>
      <c r="K6146" t="s">
        <v>26</v>
      </c>
      <c r="L6146">
        <v>20.9</v>
      </c>
      <c r="R6146" s="81">
        <v>23.2</v>
      </c>
      <c r="S6146" s="81">
        <v>0.01</v>
      </c>
      <c r="T6146" s="81">
        <v>0</v>
      </c>
      <c r="AA6146" t="s">
        <v>307</v>
      </c>
      <c r="AB6146" t="s">
        <v>13</v>
      </c>
      <c r="AC6146" t="b">
        <v>0</v>
      </c>
    </row>
    <row r="6147" spans="1:29" x14ac:dyDescent="0.35">
      <c r="A6147" t="s">
        <v>12</v>
      </c>
      <c r="B6147" t="s">
        <v>311</v>
      </c>
      <c r="C6147" t="s">
        <v>335</v>
      </c>
      <c r="D6147" t="s">
        <v>188</v>
      </c>
      <c r="E6147" t="s">
        <v>240</v>
      </c>
      <c r="F6147" t="s">
        <v>303</v>
      </c>
      <c r="G6147" t="s">
        <v>304</v>
      </c>
      <c r="H6147" t="s">
        <v>305</v>
      </c>
      <c r="I6147" t="s">
        <v>306</v>
      </c>
      <c r="J6147" s="78">
        <v>44153</v>
      </c>
      <c r="K6147" t="s">
        <v>26</v>
      </c>
      <c r="L6147">
        <v>20.9</v>
      </c>
      <c r="R6147" s="81">
        <v>34.200000000000003</v>
      </c>
      <c r="S6147" s="81">
        <v>0.02</v>
      </c>
      <c r="T6147" s="81">
        <v>0</v>
      </c>
      <c r="AA6147" t="s">
        <v>307</v>
      </c>
      <c r="AB6147" t="s">
        <v>13</v>
      </c>
      <c r="AC6147" t="b">
        <v>0</v>
      </c>
    </row>
    <row r="6148" spans="1:29" x14ac:dyDescent="0.35">
      <c r="A6148" t="s">
        <v>12</v>
      </c>
      <c r="B6148" t="s">
        <v>312</v>
      </c>
      <c r="C6148" t="s">
        <v>335</v>
      </c>
      <c r="D6148" t="s">
        <v>188</v>
      </c>
      <c r="E6148" t="s">
        <v>240</v>
      </c>
      <c r="F6148" t="s">
        <v>303</v>
      </c>
      <c r="G6148" t="s">
        <v>304</v>
      </c>
      <c r="H6148" t="s">
        <v>305</v>
      </c>
      <c r="I6148" t="s">
        <v>306</v>
      </c>
      <c r="J6148" s="78">
        <v>44153</v>
      </c>
      <c r="K6148" t="s">
        <v>26</v>
      </c>
      <c r="L6148">
        <v>20.9</v>
      </c>
      <c r="R6148" s="81">
        <v>22.8</v>
      </c>
      <c r="S6148" s="81">
        <v>0.01</v>
      </c>
      <c r="T6148" s="81">
        <v>0</v>
      </c>
      <c r="AA6148" t="s">
        <v>307</v>
      </c>
      <c r="AB6148" t="s">
        <v>13</v>
      </c>
      <c r="AC6148" t="b">
        <v>0</v>
      </c>
    </row>
    <row r="6149" spans="1:29" x14ac:dyDescent="0.35">
      <c r="A6149" t="s">
        <v>12</v>
      </c>
      <c r="B6149" t="s">
        <v>313</v>
      </c>
      <c r="C6149" t="s">
        <v>335</v>
      </c>
      <c r="D6149" t="s">
        <v>188</v>
      </c>
      <c r="E6149" t="s">
        <v>240</v>
      </c>
      <c r="F6149" t="s">
        <v>303</v>
      </c>
      <c r="G6149" t="s">
        <v>304</v>
      </c>
      <c r="H6149" t="s">
        <v>305</v>
      </c>
      <c r="I6149" t="s">
        <v>306</v>
      </c>
      <c r="J6149" s="78">
        <v>44153</v>
      </c>
      <c r="K6149" t="s">
        <v>26</v>
      </c>
      <c r="L6149">
        <v>20.9</v>
      </c>
      <c r="R6149" s="81">
        <v>34.200000000000003</v>
      </c>
      <c r="S6149" s="81">
        <v>0.02</v>
      </c>
      <c r="T6149" s="81">
        <v>0</v>
      </c>
      <c r="AA6149" t="s">
        <v>307</v>
      </c>
      <c r="AB6149" t="s">
        <v>13</v>
      </c>
      <c r="AC6149" t="b">
        <v>0</v>
      </c>
    </row>
    <row r="6150" spans="1:29" x14ac:dyDescent="0.35">
      <c r="A6150" t="s">
        <v>12</v>
      </c>
      <c r="B6150" t="s">
        <v>314</v>
      </c>
      <c r="C6150" t="s">
        <v>335</v>
      </c>
      <c r="D6150" t="s">
        <v>188</v>
      </c>
      <c r="E6150" t="s">
        <v>240</v>
      </c>
      <c r="F6150" t="s">
        <v>303</v>
      </c>
      <c r="G6150" t="s">
        <v>304</v>
      </c>
      <c r="H6150" t="s">
        <v>305</v>
      </c>
      <c r="I6150" t="s">
        <v>306</v>
      </c>
      <c r="J6150" s="78">
        <v>44153</v>
      </c>
      <c r="K6150" t="s">
        <v>26</v>
      </c>
      <c r="L6150">
        <v>20.9</v>
      </c>
      <c r="R6150" s="81">
        <v>22.8</v>
      </c>
      <c r="S6150" s="81">
        <v>0.01</v>
      </c>
      <c r="T6150" s="81">
        <v>0</v>
      </c>
      <c r="AA6150" t="s">
        <v>307</v>
      </c>
      <c r="AB6150" t="s">
        <v>13</v>
      </c>
      <c r="AC6150" t="b">
        <v>0</v>
      </c>
    </row>
    <row r="6151" spans="1:29" x14ac:dyDescent="0.35">
      <c r="A6151" t="s">
        <v>12</v>
      </c>
      <c r="B6151" t="s">
        <v>315</v>
      </c>
      <c r="C6151" t="s">
        <v>335</v>
      </c>
      <c r="D6151" t="s">
        <v>188</v>
      </c>
      <c r="E6151" t="s">
        <v>240</v>
      </c>
      <c r="F6151" t="s">
        <v>303</v>
      </c>
      <c r="G6151" t="s">
        <v>304</v>
      </c>
      <c r="H6151" t="s">
        <v>305</v>
      </c>
      <c r="I6151" t="s">
        <v>306</v>
      </c>
      <c r="J6151" s="78">
        <v>44153</v>
      </c>
      <c r="K6151" t="s">
        <v>26</v>
      </c>
      <c r="L6151">
        <v>20.9</v>
      </c>
      <c r="R6151" s="81">
        <v>40.700000000000003</v>
      </c>
      <c r="S6151" s="81">
        <v>0.02</v>
      </c>
      <c r="T6151" s="81">
        <v>0</v>
      </c>
      <c r="AA6151" t="s">
        <v>307</v>
      </c>
      <c r="AB6151" t="s">
        <v>13</v>
      </c>
      <c r="AC6151" t="b">
        <v>0</v>
      </c>
    </row>
    <row r="6152" spans="1:29" x14ac:dyDescent="0.35">
      <c r="A6152" t="s">
        <v>12</v>
      </c>
      <c r="B6152" t="s">
        <v>316</v>
      </c>
      <c r="C6152" t="s">
        <v>335</v>
      </c>
      <c r="D6152" t="s">
        <v>188</v>
      </c>
      <c r="E6152" t="s">
        <v>240</v>
      </c>
      <c r="F6152" t="s">
        <v>303</v>
      </c>
      <c r="G6152" t="s">
        <v>304</v>
      </c>
      <c r="H6152" t="s">
        <v>305</v>
      </c>
      <c r="I6152" t="s">
        <v>306</v>
      </c>
      <c r="J6152" s="78">
        <v>44153</v>
      </c>
      <c r="K6152" t="s">
        <v>26</v>
      </c>
      <c r="L6152">
        <v>20.9</v>
      </c>
      <c r="R6152" s="81">
        <v>27.1</v>
      </c>
      <c r="S6152" s="81">
        <v>0.01</v>
      </c>
      <c r="T6152" s="81">
        <v>0</v>
      </c>
      <c r="AA6152" t="s">
        <v>307</v>
      </c>
      <c r="AB6152" t="s">
        <v>13</v>
      </c>
      <c r="AC6152" t="b">
        <v>0</v>
      </c>
    </row>
    <row r="6153" spans="1:29" x14ac:dyDescent="0.35">
      <c r="A6153" t="s">
        <v>12</v>
      </c>
      <c r="B6153" t="s">
        <v>317</v>
      </c>
      <c r="C6153" t="s">
        <v>335</v>
      </c>
      <c r="D6153" t="s">
        <v>188</v>
      </c>
      <c r="E6153" t="s">
        <v>240</v>
      </c>
      <c r="F6153" t="s">
        <v>303</v>
      </c>
      <c r="G6153" t="s">
        <v>304</v>
      </c>
      <c r="H6153" t="s">
        <v>305</v>
      </c>
      <c r="I6153" t="s">
        <v>306</v>
      </c>
      <c r="J6153" s="78">
        <v>44153</v>
      </c>
      <c r="K6153" t="s">
        <v>26</v>
      </c>
      <c r="L6153">
        <v>20.9</v>
      </c>
      <c r="R6153" s="81">
        <v>51</v>
      </c>
      <c r="S6153" s="81">
        <v>0.02</v>
      </c>
      <c r="T6153" s="81">
        <v>0</v>
      </c>
      <c r="AA6153" t="s">
        <v>307</v>
      </c>
      <c r="AB6153" t="s">
        <v>13</v>
      </c>
      <c r="AC6153" t="b">
        <v>0</v>
      </c>
    </row>
    <row r="6154" spans="1:29" x14ac:dyDescent="0.35">
      <c r="A6154" t="s">
        <v>12</v>
      </c>
      <c r="B6154" t="s">
        <v>318</v>
      </c>
      <c r="C6154" t="s">
        <v>335</v>
      </c>
      <c r="D6154" t="s">
        <v>188</v>
      </c>
      <c r="E6154" t="s">
        <v>240</v>
      </c>
      <c r="F6154" t="s">
        <v>303</v>
      </c>
      <c r="G6154" t="s">
        <v>304</v>
      </c>
      <c r="H6154" t="s">
        <v>305</v>
      </c>
      <c r="I6154" t="s">
        <v>306</v>
      </c>
      <c r="J6154" s="78">
        <v>44153</v>
      </c>
      <c r="K6154" t="s">
        <v>26</v>
      </c>
      <c r="L6154">
        <v>20.9</v>
      </c>
      <c r="R6154" s="81">
        <v>34</v>
      </c>
      <c r="S6154" s="81">
        <v>0.02</v>
      </c>
      <c r="T6154" s="81">
        <v>0</v>
      </c>
      <c r="AA6154" t="s">
        <v>307</v>
      </c>
      <c r="AB6154" t="s">
        <v>13</v>
      </c>
      <c r="AC6154" t="b">
        <v>0</v>
      </c>
    </row>
    <row r="6155" spans="1:29" x14ac:dyDescent="0.35">
      <c r="A6155" t="s">
        <v>12</v>
      </c>
      <c r="B6155" t="s">
        <v>319</v>
      </c>
      <c r="C6155" t="s">
        <v>335</v>
      </c>
      <c r="D6155" t="s">
        <v>188</v>
      </c>
      <c r="E6155" t="s">
        <v>240</v>
      </c>
      <c r="F6155" t="s">
        <v>303</v>
      </c>
      <c r="G6155" t="s">
        <v>304</v>
      </c>
      <c r="H6155" t="s">
        <v>305</v>
      </c>
      <c r="I6155" t="s">
        <v>306</v>
      </c>
      <c r="J6155" s="78">
        <v>44153</v>
      </c>
      <c r="K6155" t="s">
        <v>26</v>
      </c>
      <c r="L6155">
        <v>20.9</v>
      </c>
      <c r="R6155" s="81">
        <v>46.9</v>
      </c>
      <c r="S6155" s="81">
        <v>0.02</v>
      </c>
      <c r="T6155" s="81">
        <v>0</v>
      </c>
      <c r="AA6155" t="s">
        <v>307</v>
      </c>
      <c r="AB6155" t="s">
        <v>13</v>
      </c>
      <c r="AC6155" t="b">
        <v>0</v>
      </c>
    </row>
    <row r="6156" spans="1:29" x14ac:dyDescent="0.35">
      <c r="A6156" t="s">
        <v>12</v>
      </c>
      <c r="B6156" t="s">
        <v>320</v>
      </c>
      <c r="C6156" t="s">
        <v>335</v>
      </c>
      <c r="D6156" t="s">
        <v>188</v>
      </c>
      <c r="E6156" t="s">
        <v>240</v>
      </c>
      <c r="F6156" t="s">
        <v>303</v>
      </c>
      <c r="G6156" t="s">
        <v>304</v>
      </c>
      <c r="H6156" t="s">
        <v>305</v>
      </c>
      <c r="I6156" t="s">
        <v>306</v>
      </c>
      <c r="J6156" s="78">
        <v>44153</v>
      </c>
      <c r="K6156" t="s">
        <v>26</v>
      </c>
      <c r="L6156">
        <v>20.9</v>
      </c>
      <c r="R6156" s="81">
        <v>31.2</v>
      </c>
      <c r="S6156" s="81">
        <v>0.01</v>
      </c>
      <c r="T6156" s="81">
        <v>0</v>
      </c>
      <c r="AA6156" t="s">
        <v>307</v>
      </c>
      <c r="AB6156" t="s">
        <v>13</v>
      </c>
      <c r="AC6156" t="b">
        <v>0</v>
      </c>
    </row>
    <row r="6157" spans="1:29" x14ac:dyDescent="0.35">
      <c r="A6157" t="s">
        <v>12</v>
      </c>
      <c r="B6157" t="s">
        <v>321</v>
      </c>
      <c r="C6157" t="s">
        <v>335</v>
      </c>
      <c r="D6157" t="s">
        <v>188</v>
      </c>
      <c r="E6157" t="s">
        <v>240</v>
      </c>
      <c r="F6157" t="s">
        <v>303</v>
      </c>
      <c r="G6157" t="s">
        <v>304</v>
      </c>
      <c r="H6157" t="s">
        <v>305</v>
      </c>
      <c r="I6157" t="s">
        <v>306</v>
      </c>
      <c r="J6157" s="78">
        <v>44153</v>
      </c>
      <c r="K6157" t="s">
        <v>26</v>
      </c>
      <c r="L6157">
        <v>20.9</v>
      </c>
      <c r="R6157" s="81">
        <v>56.2</v>
      </c>
      <c r="S6157" s="81">
        <v>0.03</v>
      </c>
      <c r="T6157" s="81">
        <v>0</v>
      </c>
      <c r="AA6157" t="s">
        <v>307</v>
      </c>
      <c r="AB6157" t="s">
        <v>13</v>
      </c>
      <c r="AC6157" t="b">
        <v>0</v>
      </c>
    </row>
    <row r="6158" spans="1:29" x14ac:dyDescent="0.35">
      <c r="A6158" t="s">
        <v>12</v>
      </c>
      <c r="B6158" t="s">
        <v>322</v>
      </c>
      <c r="C6158" t="s">
        <v>335</v>
      </c>
      <c r="D6158" t="s">
        <v>188</v>
      </c>
      <c r="E6158" t="s">
        <v>240</v>
      </c>
      <c r="F6158" t="s">
        <v>303</v>
      </c>
      <c r="G6158" t="s">
        <v>304</v>
      </c>
      <c r="H6158" t="s">
        <v>305</v>
      </c>
      <c r="I6158" t="s">
        <v>306</v>
      </c>
      <c r="J6158" s="78">
        <v>44153</v>
      </c>
      <c r="K6158" t="s">
        <v>26</v>
      </c>
      <c r="L6158">
        <v>20.9</v>
      </c>
      <c r="R6158" s="81">
        <v>37.5</v>
      </c>
      <c r="S6158" s="81">
        <v>0.02</v>
      </c>
      <c r="T6158" s="81">
        <v>0</v>
      </c>
      <c r="AA6158" t="s">
        <v>307</v>
      </c>
      <c r="AB6158" t="s">
        <v>13</v>
      </c>
      <c r="AC6158" t="b">
        <v>0</v>
      </c>
    </row>
    <row r="6159" spans="1:29" x14ac:dyDescent="0.35">
      <c r="A6159" t="s">
        <v>12</v>
      </c>
      <c r="B6159" t="s">
        <v>323</v>
      </c>
      <c r="C6159" t="s">
        <v>335</v>
      </c>
      <c r="D6159" t="s">
        <v>188</v>
      </c>
      <c r="E6159" t="s">
        <v>240</v>
      </c>
      <c r="F6159" t="s">
        <v>303</v>
      </c>
      <c r="G6159" t="s">
        <v>304</v>
      </c>
      <c r="H6159" t="s">
        <v>305</v>
      </c>
      <c r="I6159" t="s">
        <v>306</v>
      </c>
      <c r="J6159" s="78">
        <v>44153</v>
      </c>
      <c r="K6159" t="s">
        <v>26</v>
      </c>
      <c r="L6159">
        <v>20.9</v>
      </c>
      <c r="R6159" s="81">
        <v>43.9</v>
      </c>
      <c r="S6159" s="81">
        <v>0.02</v>
      </c>
      <c r="T6159" s="81">
        <v>0</v>
      </c>
      <c r="AA6159" t="s">
        <v>307</v>
      </c>
      <c r="AB6159" t="s">
        <v>13</v>
      </c>
      <c r="AC6159" t="b">
        <v>0</v>
      </c>
    </row>
    <row r="6160" spans="1:29" x14ac:dyDescent="0.35">
      <c r="A6160" t="s">
        <v>12</v>
      </c>
      <c r="B6160" t="s">
        <v>324</v>
      </c>
      <c r="C6160" t="s">
        <v>335</v>
      </c>
      <c r="D6160" t="s">
        <v>188</v>
      </c>
      <c r="E6160" t="s">
        <v>240</v>
      </c>
      <c r="F6160" t="s">
        <v>303</v>
      </c>
      <c r="G6160" t="s">
        <v>304</v>
      </c>
      <c r="H6160" t="s">
        <v>305</v>
      </c>
      <c r="I6160" t="s">
        <v>306</v>
      </c>
      <c r="J6160" s="78">
        <v>44153</v>
      </c>
      <c r="K6160" t="s">
        <v>26</v>
      </c>
      <c r="L6160">
        <v>20.9</v>
      </c>
      <c r="R6160" s="81">
        <v>29.2</v>
      </c>
      <c r="S6160" s="81">
        <v>0.01</v>
      </c>
      <c r="T6160" s="81">
        <v>0</v>
      </c>
      <c r="AA6160" t="s">
        <v>307</v>
      </c>
      <c r="AB6160" t="s">
        <v>13</v>
      </c>
      <c r="AC6160" t="b">
        <v>0</v>
      </c>
    </row>
    <row r="6161" spans="1:29" x14ac:dyDescent="0.35">
      <c r="A6161" t="s">
        <v>12</v>
      </c>
      <c r="B6161" t="s">
        <v>325</v>
      </c>
      <c r="C6161" t="s">
        <v>335</v>
      </c>
      <c r="D6161" t="s">
        <v>188</v>
      </c>
      <c r="E6161" t="s">
        <v>240</v>
      </c>
      <c r="F6161" t="s">
        <v>303</v>
      </c>
      <c r="G6161" t="s">
        <v>304</v>
      </c>
      <c r="H6161" t="s">
        <v>305</v>
      </c>
      <c r="I6161" t="s">
        <v>306</v>
      </c>
      <c r="J6161" s="78">
        <v>44153</v>
      </c>
      <c r="K6161" t="s">
        <v>26</v>
      </c>
      <c r="L6161">
        <v>20.9</v>
      </c>
      <c r="R6161" s="81">
        <v>58.5</v>
      </c>
      <c r="S6161" s="81">
        <v>0.03</v>
      </c>
      <c r="T6161" s="81">
        <v>0</v>
      </c>
      <c r="AA6161" t="s">
        <v>307</v>
      </c>
      <c r="AB6161" t="s">
        <v>13</v>
      </c>
      <c r="AC6161" t="b">
        <v>0</v>
      </c>
    </row>
    <row r="6162" spans="1:29" x14ac:dyDescent="0.35">
      <c r="A6162" t="s">
        <v>12</v>
      </c>
      <c r="B6162" t="s">
        <v>326</v>
      </c>
      <c r="C6162" t="s">
        <v>335</v>
      </c>
      <c r="D6162" t="s">
        <v>188</v>
      </c>
      <c r="E6162" t="s">
        <v>240</v>
      </c>
      <c r="F6162" t="s">
        <v>303</v>
      </c>
      <c r="G6162" t="s">
        <v>304</v>
      </c>
      <c r="H6162" t="s">
        <v>305</v>
      </c>
      <c r="I6162" t="s">
        <v>306</v>
      </c>
      <c r="J6162" s="78">
        <v>44153</v>
      </c>
      <c r="K6162" t="s">
        <v>26</v>
      </c>
      <c r="L6162">
        <v>20.9</v>
      </c>
      <c r="R6162" s="81">
        <v>39</v>
      </c>
      <c r="S6162" s="81">
        <v>0.02</v>
      </c>
      <c r="T6162" s="81">
        <v>0</v>
      </c>
      <c r="AA6162" t="s">
        <v>307</v>
      </c>
      <c r="AB6162" t="s">
        <v>13</v>
      </c>
      <c r="AC6162" t="b">
        <v>0</v>
      </c>
    </row>
    <row r="6163" spans="1:29" x14ac:dyDescent="0.35">
      <c r="A6163" t="s">
        <v>12</v>
      </c>
      <c r="B6163" t="s">
        <v>302</v>
      </c>
      <c r="C6163" t="s">
        <v>335</v>
      </c>
      <c r="D6163" t="s">
        <v>188</v>
      </c>
      <c r="E6163" t="s">
        <v>241</v>
      </c>
      <c r="F6163" t="s">
        <v>303</v>
      </c>
      <c r="G6163" t="s">
        <v>304</v>
      </c>
      <c r="H6163" t="s">
        <v>305</v>
      </c>
      <c r="I6163" t="s">
        <v>306</v>
      </c>
      <c r="J6163" s="78">
        <v>44153</v>
      </c>
      <c r="K6163" t="s">
        <v>26</v>
      </c>
      <c r="L6163">
        <v>15.2</v>
      </c>
      <c r="R6163" s="81">
        <v>32.5</v>
      </c>
      <c r="S6163" s="81">
        <v>0.01</v>
      </c>
      <c r="T6163" s="81">
        <v>0</v>
      </c>
      <c r="AA6163" t="s">
        <v>307</v>
      </c>
      <c r="AB6163" t="s">
        <v>13</v>
      </c>
      <c r="AC6163" t="b">
        <v>0</v>
      </c>
    </row>
    <row r="6164" spans="1:29" x14ac:dyDescent="0.35">
      <c r="A6164" t="s">
        <v>12</v>
      </c>
      <c r="B6164" t="s">
        <v>308</v>
      </c>
      <c r="C6164" t="s">
        <v>335</v>
      </c>
      <c r="D6164" t="s">
        <v>188</v>
      </c>
      <c r="E6164" t="s">
        <v>241</v>
      </c>
      <c r="F6164" t="s">
        <v>303</v>
      </c>
      <c r="G6164" t="s">
        <v>304</v>
      </c>
      <c r="H6164" t="s">
        <v>305</v>
      </c>
      <c r="I6164" t="s">
        <v>306</v>
      </c>
      <c r="J6164" s="78">
        <v>44153</v>
      </c>
      <c r="K6164" t="s">
        <v>26</v>
      </c>
      <c r="L6164">
        <v>15.2</v>
      </c>
      <c r="R6164" s="81">
        <v>21.6</v>
      </c>
      <c r="S6164" s="81">
        <v>0.01</v>
      </c>
      <c r="T6164" s="81">
        <v>0</v>
      </c>
      <c r="AA6164" t="s">
        <v>307</v>
      </c>
      <c r="AB6164" t="s">
        <v>13</v>
      </c>
      <c r="AC6164" t="b">
        <v>0</v>
      </c>
    </row>
    <row r="6165" spans="1:29" x14ac:dyDescent="0.35">
      <c r="A6165" t="s">
        <v>12</v>
      </c>
      <c r="B6165" t="s">
        <v>309</v>
      </c>
      <c r="C6165" t="s">
        <v>335</v>
      </c>
      <c r="D6165" t="s">
        <v>188</v>
      </c>
      <c r="E6165" t="s">
        <v>241</v>
      </c>
      <c r="F6165" t="s">
        <v>303</v>
      </c>
      <c r="G6165" t="s">
        <v>304</v>
      </c>
      <c r="H6165" t="s">
        <v>305</v>
      </c>
      <c r="I6165" t="s">
        <v>306</v>
      </c>
      <c r="J6165" s="78">
        <v>44153</v>
      </c>
      <c r="K6165" t="s">
        <v>26</v>
      </c>
      <c r="L6165">
        <v>15.2</v>
      </c>
      <c r="R6165" s="81">
        <v>30.4</v>
      </c>
      <c r="S6165" s="81">
        <v>0.01</v>
      </c>
      <c r="T6165" s="81">
        <v>0</v>
      </c>
      <c r="AA6165" t="s">
        <v>307</v>
      </c>
      <c r="AB6165" t="s">
        <v>13</v>
      </c>
      <c r="AC6165" t="b">
        <v>0</v>
      </c>
    </row>
    <row r="6166" spans="1:29" x14ac:dyDescent="0.35">
      <c r="A6166" t="s">
        <v>12</v>
      </c>
      <c r="B6166" t="s">
        <v>310</v>
      </c>
      <c r="C6166" t="s">
        <v>335</v>
      </c>
      <c r="D6166" t="s">
        <v>188</v>
      </c>
      <c r="E6166" t="s">
        <v>241</v>
      </c>
      <c r="F6166" t="s">
        <v>303</v>
      </c>
      <c r="G6166" t="s">
        <v>304</v>
      </c>
      <c r="H6166" t="s">
        <v>305</v>
      </c>
      <c r="I6166" t="s">
        <v>306</v>
      </c>
      <c r="J6166" s="78">
        <v>44153</v>
      </c>
      <c r="K6166" t="s">
        <v>26</v>
      </c>
      <c r="L6166">
        <v>15.2</v>
      </c>
      <c r="R6166" s="81">
        <v>20.3</v>
      </c>
      <c r="S6166" s="81">
        <v>0.01</v>
      </c>
      <c r="T6166" s="81">
        <v>0</v>
      </c>
      <c r="AA6166" t="s">
        <v>307</v>
      </c>
      <c r="AB6166" t="s">
        <v>13</v>
      </c>
      <c r="AC6166" t="b">
        <v>0</v>
      </c>
    </row>
    <row r="6167" spans="1:29" x14ac:dyDescent="0.35">
      <c r="A6167" t="s">
        <v>12</v>
      </c>
      <c r="B6167" t="s">
        <v>311</v>
      </c>
      <c r="C6167" t="s">
        <v>335</v>
      </c>
      <c r="D6167" t="s">
        <v>188</v>
      </c>
      <c r="E6167" t="s">
        <v>241</v>
      </c>
      <c r="F6167" t="s">
        <v>303</v>
      </c>
      <c r="G6167" t="s">
        <v>304</v>
      </c>
      <c r="H6167" t="s">
        <v>305</v>
      </c>
      <c r="I6167" t="s">
        <v>306</v>
      </c>
      <c r="J6167" s="78">
        <v>44153</v>
      </c>
      <c r="K6167" t="s">
        <v>26</v>
      </c>
      <c r="L6167">
        <v>15.2</v>
      </c>
      <c r="R6167" s="81">
        <v>29.9</v>
      </c>
      <c r="S6167" s="81">
        <v>0.01</v>
      </c>
      <c r="T6167" s="81">
        <v>0</v>
      </c>
      <c r="AA6167" t="s">
        <v>307</v>
      </c>
      <c r="AB6167" t="s">
        <v>13</v>
      </c>
      <c r="AC6167" t="b">
        <v>0</v>
      </c>
    </row>
    <row r="6168" spans="1:29" x14ac:dyDescent="0.35">
      <c r="A6168" t="s">
        <v>12</v>
      </c>
      <c r="B6168" t="s">
        <v>312</v>
      </c>
      <c r="C6168" t="s">
        <v>335</v>
      </c>
      <c r="D6168" t="s">
        <v>188</v>
      </c>
      <c r="E6168" t="s">
        <v>241</v>
      </c>
      <c r="F6168" t="s">
        <v>303</v>
      </c>
      <c r="G6168" t="s">
        <v>304</v>
      </c>
      <c r="H6168" t="s">
        <v>305</v>
      </c>
      <c r="I6168" t="s">
        <v>306</v>
      </c>
      <c r="J6168" s="78">
        <v>44153</v>
      </c>
      <c r="K6168" t="s">
        <v>26</v>
      </c>
      <c r="L6168">
        <v>15.2</v>
      </c>
      <c r="R6168" s="81">
        <v>19.899999999999999</v>
      </c>
      <c r="S6168" s="81">
        <v>0.01</v>
      </c>
      <c r="T6168" s="81">
        <v>0</v>
      </c>
      <c r="AA6168" t="s">
        <v>307</v>
      </c>
      <c r="AB6168" t="s">
        <v>13</v>
      </c>
      <c r="AC6168" t="b">
        <v>0</v>
      </c>
    </row>
    <row r="6169" spans="1:29" x14ac:dyDescent="0.35">
      <c r="A6169" t="s">
        <v>12</v>
      </c>
      <c r="B6169" t="s">
        <v>313</v>
      </c>
      <c r="C6169" t="s">
        <v>335</v>
      </c>
      <c r="D6169" t="s">
        <v>188</v>
      </c>
      <c r="E6169" t="s">
        <v>241</v>
      </c>
      <c r="F6169" t="s">
        <v>303</v>
      </c>
      <c r="G6169" t="s">
        <v>304</v>
      </c>
      <c r="H6169" t="s">
        <v>305</v>
      </c>
      <c r="I6169" t="s">
        <v>306</v>
      </c>
      <c r="J6169" s="78">
        <v>44153</v>
      </c>
      <c r="K6169" t="s">
        <v>26</v>
      </c>
      <c r="L6169">
        <v>15.2</v>
      </c>
      <c r="R6169" s="81">
        <v>29.9</v>
      </c>
      <c r="S6169" s="81">
        <v>0.01</v>
      </c>
      <c r="T6169" s="81">
        <v>0</v>
      </c>
      <c r="AA6169" t="s">
        <v>307</v>
      </c>
      <c r="AB6169" t="s">
        <v>13</v>
      </c>
      <c r="AC6169" t="b">
        <v>0</v>
      </c>
    </row>
    <row r="6170" spans="1:29" x14ac:dyDescent="0.35">
      <c r="A6170" t="s">
        <v>12</v>
      </c>
      <c r="B6170" t="s">
        <v>314</v>
      </c>
      <c r="C6170" t="s">
        <v>335</v>
      </c>
      <c r="D6170" t="s">
        <v>188</v>
      </c>
      <c r="E6170" t="s">
        <v>241</v>
      </c>
      <c r="F6170" t="s">
        <v>303</v>
      </c>
      <c r="G6170" t="s">
        <v>304</v>
      </c>
      <c r="H6170" t="s">
        <v>305</v>
      </c>
      <c r="I6170" t="s">
        <v>306</v>
      </c>
      <c r="J6170" s="78">
        <v>44153</v>
      </c>
      <c r="K6170" t="s">
        <v>26</v>
      </c>
      <c r="L6170">
        <v>15.2</v>
      </c>
      <c r="R6170" s="81">
        <v>19.899999999999999</v>
      </c>
      <c r="S6170" s="81">
        <v>0.01</v>
      </c>
      <c r="T6170" s="81">
        <v>0</v>
      </c>
      <c r="AA6170" t="s">
        <v>307</v>
      </c>
      <c r="AB6170" t="s">
        <v>13</v>
      </c>
      <c r="AC6170" t="b">
        <v>0</v>
      </c>
    </row>
    <row r="6171" spans="1:29" x14ac:dyDescent="0.35">
      <c r="A6171" t="s">
        <v>12</v>
      </c>
      <c r="B6171" t="s">
        <v>315</v>
      </c>
      <c r="C6171" t="s">
        <v>335</v>
      </c>
      <c r="D6171" t="s">
        <v>188</v>
      </c>
      <c r="E6171" t="s">
        <v>241</v>
      </c>
      <c r="F6171" t="s">
        <v>303</v>
      </c>
      <c r="G6171" t="s">
        <v>304</v>
      </c>
      <c r="H6171" t="s">
        <v>305</v>
      </c>
      <c r="I6171" t="s">
        <v>306</v>
      </c>
      <c r="J6171" s="78">
        <v>44153</v>
      </c>
      <c r="K6171" t="s">
        <v>26</v>
      </c>
      <c r="L6171">
        <v>15.2</v>
      </c>
      <c r="R6171" s="81">
        <v>35.5</v>
      </c>
      <c r="S6171" s="81">
        <v>0.01</v>
      </c>
      <c r="T6171" s="81">
        <v>0</v>
      </c>
      <c r="AA6171" t="s">
        <v>307</v>
      </c>
      <c r="AB6171" t="s">
        <v>13</v>
      </c>
      <c r="AC6171" t="b">
        <v>0</v>
      </c>
    </row>
    <row r="6172" spans="1:29" x14ac:dyDescent="0.35">
      <c r="A6172" t="s">
        <v>12</v>
      </c>
      <c r="B6172" t="s">
        <v>316</v>
      </c>
      <c r="C6172" t="s">
        <v>335</v>
      </c>
      <c r="D6172" t="s">
        <v>188</v>
      </c>
      <c r="E6172" t="s">
        <v>241</v>
      </c>
      <c r="F6172" t="s">
        <v>303</v>
      </c>
      <c r="G6172" t="s">
        <v>304</v>
      </c>
      <c r="H6172" t="s">
        <v>305</v>
      </c>
      <c r="I6172" t="s">
        <v>306</v>
      </c>
      <c r="J6172" s="78">
        <v>44153</v>
      </c>
      <c r="K6172" t="s">
        <v>26</v>
      </c>
      <c r="L6172">
        <v>15.2</v>
      </c>
      <c r="R6172" s="81">
        <v>23.7</v>
      </c>
      <c r="S6172" s="81">
        <v>0.01</v>
      </c>
      <c r="T6172" s="81">
        <v>0</v>
      </c>
      <c r="AA6172" t="s">
        <v>307</v>
      </c>
      <c r="AB6172" t="s">
        <v>13</v>
      </c>
      <c r="AC6172" t="b">
        <v>0</v>
      </c>
    </row>
    <row r="6173" spans="1:29" x14ac:dyDescent="0.35">
      <c r="A6173" t="s">
        <v>12</v>
      </c>
      <c r="B6173" t="s">
        <v>317</v>
      </c>
      <c r="C6173" t="s">
        <v>335</v>
      </c>
      <c r="D6173" t="s">
        <v>188</v>
      </c>
      <c r="E6173" t="s">
        <v>241</v>
      </c>
      <c r="F6173" t="s">
        <v>303</v>
      </c>
      <c r="G6173" t="s">
        <v>304</v>
      </c>
      <c r="H6173" t="s">
        <v>305</v>
      </c>
      <c r="I6173" t="s">
        <v>306</v>
      </c>
      <c r="J6173" s="78">
        <v>44153</v>
      </c>
      <c r="K6173" t="s">
        <v>26</v>
      </c>
      <c r="L6173">
        <v>15.2</v>
      </c>
      <c r="R6173" s="81">
        <v>44.7</v>
      </c>
      <c r="S6173" s="81">
        <v>0.02</v>
      </c>
      <c r="T6173" s="81">
        <v>0</v>
      </c>
      <c r="AA6173" t="s">
        <v>307</v>
      </c>
      <c r="AB6173" t="s">
        <v>13</v>
      </c>
      <c r="AC6173" t="b">
        <v>0</v>
      </c>
    </row>
    <row r="6174" spans="1:29" x14ac:dyDescent="0.35">
      <c r="A6174" t="s">
        <v>12</v>
      </c>
      <c r="B6174" t="s">
        <v>318</v>
      </c>
      <c r="C6174" t="s">
        <v>335</v>
      </c>
      <c r="D6174" t="s">
        <v>188</v>
      </c>
      <c r="E6174" t="s">
        <v>241</v>
      </c>
      <c r="F6174" t="s">
        <v>303</v>
      </c>
      <c r="G6174" t="s">
        <v>304</v>
      </c>
      <c r="H6174" t="s">
        <v>305</v>
      </c>
      <c r="I6174" t="s">
        <v>306</v>
      </c>
      <c r="J6174" s="78">
        <v>44153</v>
      </c>
      <c r="K6174" t="s">
        <v>26</v>
      </c>
      <c r="L6174">
        <v>15.2</v>
      </c>
      <c r="R6174" s="81">
        <v>29.8</v>
      </c>
      <c r="S6174" s="81">
        <v>0.01</v>
      </c>
      <c r="T6174" s="81">
        <v>0</v>
      </c>
      <c r="AA6174" t="s">
        <v>307</v>
      </c>
      <c r="AB6174" t="s">
        <v>13</v>
      </c>
      <c r="AC6174" t="b">
        <v>0</v>
      </c>
    </row>
    <row r="6175" spans="1:29" x14ac:dyDescent="0.35">
      <c r="A6175" t="s">
        <v>12</v>
      </c>
      <c r="B6175" t="s">
        <v>319</v>
      </c>
      <c r="C6175" t="s">
        <v>335</v>
      </c>
      <c r="D6175" t="s">
        <v>188</v>
      </c>
      <c r="E6175" t="s">
        <v>241</v>
      </c>
      <c r="F6175" t="s">
        <v>303</v>
      </c>
      <c r="G6175" t="s">
        <v>304</v>
      </c>
      <c r="H6175" t="s">
        <v>305</v>
      </c>
      <c r="I6175" t="s">
        <v>306</v>
      </c>
      <c r="J6175" s="78">
        <v>44153</v>
      </c>
      <c r="K6175" t="s">
        <v>26</v>
      </c>
      <c r="L6175">
        <v>15.2</v>
      </c>
      <c r="R6175" s="81">
        <v>41.1</v>
      </c>
      <c r="S6175" s="81">
        <v>0.02</v>
      </c>
      <c r="T6175" s="81">
        <v>0</v>
      </c>
      <c r="AA6175" t="s">
        <v>307</v>
      </c>
      <c r="AB6175" t="s">
        <v>13</v>
      </c>
      <c r="AC6175" t="b">
        <v>0</v>
      </c>
    </row>
    <row r="6176" spans="1:29" x14ac:dyDescent="0.35">
      <c r="A6176" t="s">
        <v>12</v>
      </c>
      <c r="B6176" t="s">
        <v>320</v>
      </c>
      <c r="C6176" t="s">
        <v>335</v>
      </c>
      <c r="D6176" t="s">
        <v>188</v>
      </c>
      <c r="E6176" t="s">
        <v>241</v>
      </c>
      <c r="F6176" t="s">
        <v>303</v>
      </c>
      <c r="G6176" t="s">
        <v>304</v>
      </c>
      <c r="H6176" t="s">
        <v>305</v>
      </c>
      <c r="I6176" t="s">
        <v>306</v>
      </c>
      <c r="J6176" s="78">
        <v>44153</v>
      </c>
      <c r="K6176" t="s">
        <v>26</v>
      </c>
      <c r="L6176">
        <v>15.2</v>
      </c>
      <c r="R6176" s="81">
        <v>27.4</v>
      </c>
      <c r="S6176" s="81">
        <v>0.01</v>
      </c>
      <c r="T6176" s="81">
        <v>0</v>
      </c>
      <c r="AA6176" t="s">
        <v>307</v>
      </c>
      <c r="AB6176" t="s">
        <v>13</v>
      </c>
      <c r="AC6176" t="b">
        <v>0</v>
      </c>
    </row>
    <row r="6177" spans="1:29" x14ac:dyDescent="0.35">
      <c r="A6177" t="s">
        <v>12</v>
      </c>
      <c r="B6177" t="s">
        <v>321</v>
      </c>
      <c r="C6177" t="s">
        <v>335</v>
      </c>
      <c r="D6177" t="s">
        <v>188</v>
      </c>
      <c r="E6177" t="s">
        <v>241</v>
      </c>
      <c r="F6177" t="s">
        <v>303</v>
      </c>
      <c r="G6177" t="s">
        <v>304</v>
      </c>
      <c r="H6177" t="s">
        <v>305</v>
      </c>
      <c r="I6177" t="s">
        <v>306</v>
      </c>
      <c r="J6177" s="78">
        <v>44153</v>
      </c>
      <c r="K6177" t="s">
        <v>26</v>
      </c>
      <c r="L6177">
        <v>15.2</v>
      </c>
      <c r="R6177" s="81">
        <v>49.3</v>
      </c>
      <c r="S6177" s="81">
        <v>0.02</v>
      </c>
      <c r="T6177" s="81">
        <v>0</v>
      </c>
      <c r="AA6177" t="s">
        <v>307</v>
      </c>
      <c r="AB6177" t="s">
        <v>13</v>
      </c>
      <c r="AC6177" t="b">
        <v>0</v>
      </c>
    </row>
    <row r="6178" spans="1:29" x14ac:dyDescent="0.35">
      <c r="A6178" t="s">
        <v>12</v>
      </c>
      <c r="B6178" t="s">
        <v>322</v>
      </c>
      <c r="C6178" t="s">
        <v>335</v>
      </c>
      <c r="D6178" t="s">
        <v>188</v>
      </c>
      <c r="E6178" t="s">
        <v>241</v>
      </c>
      <c r="F6178" t="s">
        <v>303</v>
      </c>
      <c r="G6178" t="s">
        <v>304</v>
      </c>
      <c r="H6178" t="s">
        <v>305</v>
      </c>
      <c r="I6178" t="s">
        <v>306</v>
      </c>
      <c r="J6178" s="78">
        <v>44153</v>
      </c>
      <c r="K6178" t="s">
        <v>26</v>
      </c>
      <c r="L6178">
        <v>15.2</v>
      </c>
      <c r="R6178" s="81">
        <v>32.9</v>
      </c>
      <c r="S6178" s="81">
        <v>0.01</v>
      </c>
      <c r="T6178" s="81">
        <v>0</v>
      </c>
      <c r="AA6178" t="s">
        <v>307</v>
      </c>
      <c r="AB6178" t="s">
        <v>13</v>
      </c>
      <c r="AC6178" t="b">
        <v>0</v>
      </c>
    </row>
    <row r="6179" spans="1:29" x14ac:dyDescent="0.35">
      <c r="A6179" t="s">
        <v>12</v>
      </c>
      <c r="B6179" t="s">
        <v>323</v>
      </c>
      <c r="C6179" t="s">
        <v>335</v>
      </c>
      <c r="D6179" t="s">
        <v>188</v>
      </c>
      <c r="E6179" t="s">
        <v>241</v>
      </c>
      <c r="F6179" t="s">
        <v>303</v>
      </c>
      <c r="G6179" t="s">
        <v>304</v>
      </c>
      <c r="H6179" t="s">
        <v>305</v>
      </c>
      <c r="I6179" t="s">
        <v>306</v>
      </c>
      <c r="J6179" s="78">
        <v>44153</v>
      </c>
      <c r="K6179" t="s">
        <v>26</v>
      </c>
      <c r="L6179">
        <v>15.2</v>
      </c>
      <c r="R6179" s="81">
        <v>38.5</v>
      </c>
      <c r="S6179" s="81">
        <v>0.01</v>
      </c>
      <c r="T6179" s="81">
        <v>0</v>
      </c>
      <c r="AA6179" t="s">
        <v>307</v>
      </c>
      <c r="AB6179" t="s">
        <v>13</v>
      </c>
      <c r="AC6179" t="b">
        <v>0</v>
      </c>
    </row>
    <row r="6180" spans="1:29" x14ac:dyDescent="0.35">
      <c r="A6180" t="s">
        <v>12</v>
      </c>
      <c r="B6180" t="s">
        <v>324</v>
      </c>
      <c r="C6180" t="s">
        <v>335</v>
      </c>
      <c r="D6180" t="s">
        <v>188</v>
      </c>
      <c r="E6180" t="s">
        <v>241</v>
      </c>
      <c r="F6180" t="s">
        <v>303</v>
      </c>
      <c r="G6180" t="s">
        <v>304</v>
      </c>
      <c r="H6180" t="s">
        <v>305</v>
      </c>
      <c r="I6180" t="s">
        <v>306</v>
      </c>
      <c r="J6180" s="78">
        <v>44153</v>
      </c>
      <c r="K6180" t="s">
        <v>26</v>
      </c>
      <c r="L6180">
        <v>15.2</v>
      </c>
      <c r="R6180" s="81">
        <v>25.7</v>
      </c>
      <c r="S6180" s="81">
        <v>0.01</v>
      </c>
      <c r="T6180" s="81">
        <v>0</v>
      </c>
      <c r="AA6180" t="s">
        <v>307</v>
      </c>
      <c r="AB6180" t="s">
        <v>13</v>
      </c>
      <c r="AC6180" t="b">
        <v>0</v>
      </c>
    </row>
    <row r="6181" spans="1:29" x14ac:dyDescent="0.35">
      <c r="A6181" t="s">
        <v>12</v>
      </c>
      <c r="B6181" t="s">
        <v>325</v>
      </c>
      <c r="C6181" t="s">
        <v>335</v>
      </c>
      <c r="D6181" t="s">
        <v>188</v>
      </c>
      <c r="E6181" t="s">
        <v>241</v>
      </c>
      <c r="F6181" t="s">
        <v>303</v>
      </c>
      <c r="G6181" t="s">
        <v>304</v>
      </c>
      <c r="H6181" t="s">
        <v>305</v>
      </c>
      <c r="I6181" t="s">
        <v>306</v>
      </c>
      <c r="J6181" s="78">
        <v>44153</v>
      </c>
      <c r="K6181" t="s">
        <v>26</v>
      </c>
      <c r="L6181">
        <v>15.2</v>
      </c>
      <c r="R6181" s="81">
        <v>51.3</v>
      </c>
      <c r="S6181" s="81">
        <v>0.02</v>
      </c>
      <c r="T6181" s="81">
        <v>0</v>
      </c>
      <c r="AA6181" t="s">
        <v>307</v>
      </c>
      <c r="AB6181" t="s">
        <v>13</v>
      </c>
      <c r="AC6181" t="b">
        <v>0</v>
      </c>
    </row>
    <row r="6182" spans="1:29" x14ac:dyDescent="0.35">
      <c r="A6182" t="s">
        <v>12</v>
      </c>
      <c r="B6182" t="s">
        <v>326</v>
      </c>
      <c r="C6182" t="s">
        <v>335</v>
      </c>
      <c r="D6182" t="s">
        <v>188</v>
      </c>
      <c r="E6182" t="s">
        <v>241</v>
      </c>
      <c r="F6182" t="s">
        <v>303</v>
      </c>
      <c r="G6182" t="s">
        <v>304</v>
      </c>
      <c r="H6182" t="s">
        <v>305</v>
      </c>
      <c r="I6182" t="s">
        <v>306</v>
      </c>
      <c r="J6182" s="78">
        <v>44153</v>
      </c>
      <c r="K6182" t="s">
        <v>26</v>
      </c>
      <c r="L6182">
        <v>15.2</v>
      </c>
      <c r="R6182" s="81">
        <v>34.200000000000003</v>
      </c>
      <c r="S6182" s="81">
        <v>0.01</v>
      </c>
      <c r="T6182" s="81">
        <v>0</v>
      </c>
      <c r="AA6182" t="s">
        <v>307</v>
      </c>
      <c r="AB6182" t="s">
        <v>13</v>
      </c>
      <c r="AC6182" t="b">
        <v>0</v>
      </c>
    </row>
    <row r="6183" spans="1:29" x14ac:dyDescent="0.35">
      <c r="A6183" t="s">
        <v>12</v>
      </c>
      <c r="B6183" t="s">
        <v>302</v>
      </c>
      <c r="C6183" t="s">
        <v>335</v>
      </c>
      <c r="D6183" t="s">
        <v>188</v>
      </c>
      <c r="E6183" t="s">
        <v>242</v>
      </c>
      <c r="F6183" t="s">
        <v>303</v>
      </c>
      <c r="G6183" t="s">
        <v>304</v>
      </c>
      <c r="H6183" t="s">
        <v>305</v>
      </c>
      <c r="I6183" t="s">
        <v>306</v>
      </c>
      <c r="J6183" s="78">
        <v>44153</v>
      </c>
      <c r="K6183" t="s">
        <v>26</v>
      </c>
      <c r="L6183">
        <v>21.8</v>
      </c>
      <c r="R6183" s="81">
        <v>47.3</v>
      </c>
      <c r="S6183" s="81">
        <v>0.02</v>
      </c>
      <c r="T6183" s="81">
        <v>0</v>
      </c>
      <c r="AA6183" t="s">
        <v>307</v>
      </c>
      <c r="AB6183" t="s">
        <v>13</v>
      </c>
      <c r="AC6183" t="b">
        <v>0</v>
      </c>
    </row>
    <row r="6184" spans="1:29" x14ac:dyDescent="0.35">
      <c r="A6184" t="s">
        <v>12</v>
      </c>
      <c r="B6184" t="s">
        <v>308</v>
      </c>
      <c r="C6184" t="s">
        <v>335</v>
      </c>
      <c r="D6184" t="s">
        <v>188</v>
      </c>
      <c r="E6184" t="s">
        <v>242</v>
      </c>
      <c r="F6184" t="s">
        <v>303</v>
      </c>
      <c r="G6184" t="s">
        <v>304</v>
      </c>
      <c r="H6184" t="s">
        <v>305</v>
      </c>
      <c r="I6184" t="s">
        <v>306</v>
      </c>
      <c r="J6184" s="78">
        <v>44153</v>
      </c>
      <c r="K6184" t="s">
        <v>26</v>
      </c>
      <c r="L6184">
        <v>21.8</v>
      </c>
      <c r="R6184" s="81">
        <v>31.5</v>
      </c>
      <c r="S6184" s="81">
        <v>0.01</v>
      </c>
      <c r="T6184" s="81">
        <v>0</v>
      </c>
      <c r="AA6184" t="s">
        <v>307</v>
      </c>
      <c r="AB6184" t="s">
        <v>13</v>
      </c>
      <c r="AC6184" t="b">
        <v>0</v>
      </c>
    </row>
    <row r="6185" spans="1:29" x14ac:dyDescent="0.35">
      <c r="A6185" t="s">
        <v>12</v>
      </c>
      <c r="B6185" t="s">
        <v>309</v>
      </c>
      <c r="C6185" t="s">
        <v>335</v>
      </c>
      <c r="D6185" t="s">
        <v>188</v>
      </c>
      <c r="E6185" t="s">
        <v>242</v>
      </c>
      <c r="F6185" t="s">
        <v>303</v>
      </c>
      <c r="G6185" t="s">
        <v>304</v>
      </c>
      <c r="H6185" t="s">
        <v>305</v>
      </c>
      <c r="I6185" t="s">
        <v>306</v>
      </c>
      <c r="J6185" s="78">
        <v>44153</v>
      </c>
      <c r="K6185" t="s">
        <v>26</v>
      </c>
      <c r="L6185">
        <v>21.8</v>
      </c>
      <c r="R6185" s="81">
        <v>44.3</v>
      </c>
      <c r="S6185" s="81">
        <v>0.01</v>
      </c>
      <c r="T6185" s="81">
        <v>0</v>
      </c>
      <c r="AA6185" t="s">
        <v>307</v>
      </c>
      <c r="AB6185" t="s">
        <v>13</v>
      </c>
      <c r="AC6185" t="b">
        <v>0</v>
      </c>
    </row>
    <row r="6186" spans="1:29" x14ac:dyDescent="0.35">
      <c r="A6186" t="s">
        <v>12</v>
      </c>
      <c r="B6186" t="s">
        <v>310</v>
      </c>
      <c r="C6186" t="s">
        <v>335</v>
      </c>
      <c r="D6186" t="s">
        <v>188</v>
      </c>
      <c r="E6186" t="s">
        <v>242</v>
      </c>
      <c r="F6186" t="s">
        <v>303</v>
      </c>
      <c r="G6186" t="s">
        <v>304</v>
      </c>
      <c r="H6186" t="s">
        <v>305</v>
      </c>
      <c r="I6186" t="s">
        <v>306</v>
      </c>
      <c r="J6186" s="78">
        <v>44153</v>
      </c>
      <c r="K6186" t="s">
        <v>26</v>
      </c>
      <c r="L6186">
        <v>21.8</v>
      </c>
      <c r="R6186" s="81">
        <v>29.5</v>
      </c>
      <c r="S6186" s="81">
        <v>0.01</v>
      </c>
      <c r="T6186" s="81">
        <v>0</v>
      </c>
      <c r="AA6186" t="s">
        <v>307</v>
      </c>
      <c r="AB6186" t="s">
        <v>13</v>
      </c>
      <c r="AC6186" t="b">
        <v>0</v>
      </c>
    </row>
    <row r="6187" spans="1:29" x14ac:dyDescent="0.35">
      <c r="A6187" t="s">
        <v>12</v>
      </c>
      <c r="B6187" t="s">
        <v>311</v>
      </c>
      <c r="C6187" t="s">
        <v>335</v>
      </c>
      <c r="D6187" t="s">
        <v>188</v>
      </c>
      <c r="E6187" t="s">
        <v>242</v>
      </c>
      <c r="F6187" t="s">
        <v>303</v>
      </c>
      <c r="G6187" t="s">
        <v>304</v>
      </c>
      <c r="H6187" t="s">
        <v>305</v>
      </c>
      <c r="I6187" t="s">
        <v>306</v>
      </c>
      <c r="J6187" s="78">
        <v>44153</v>
      </c>
      <c r="K6187" t="s">
        <v>26</v>
      </c>
      <c r="L6187">
        <v>21.8</v>
      </c>
      <c r="R6187" s="81">
        <v>43.5</v>
      </c>
      <c r="S6187" s="81">
        <v>0.01</v>
      </c>
      <c r="T6187" s="81">
        <v>0</v>
      </c>
      <c r="AA6187" t="s">
        <v>307</v>
      </c>
      <c r="AB6187" t="s">
        <v>13</v>
      </c>
      <c r="AC6187" t="b">
        <v>0</v>
      </c>
    </row>
    <row r="6188" spans="1:29" x14ac:dyDescent="0.35">
      <c r="A6188" t="s">
        <v>12</v>
      </c>
      <c r="B6188" t="s">
        <v>312</v>
      </c>
      <c r="C6188" t="s">
        <v>335</v>
      </c>
      <c r="D6188" t="s">
        <v>188</v>
      </c>
      <c r="E6188" t="s">
        <v>242</v>
      </c>
      <c r="F6188" t="s">
        <v>303</v>
      </c>
      <c r="G6188" t="s">
        <v>304</v>
      </c>
      <c r="H6188" t="s">
        <v>305</v>
      </c>
      <c r="I6188" t="s">
        <v>306</v>
      </c>
      <c r="J6188" s="78">
        <v>44153</v>
      </c>
      <c r="K6188" t="s">
        <v>26</v>
      </c>
      <c r="L6188">
        <v>21.8</v>
      </c>
      <c r="R6188" s="81">
        <v>29</v>
      </c>
      <c r="S6188" s="81">
        <v>0.01</v>
      </c>
      <c r="T6188" s="81">
        <v>0</v>
      </c>
      <c r="AA6188" t="s">
        <v>307</v>
      </c>
      <c r="AB6188" t="s">
        <v>13</v>
      </c>
      <c r="AC6188" t="b">
        <v>0</v>
      </c>
    </row>
    <row r="6189" spans="1:29" x14ac:dyDescent="0.35">
      <c r="A6189" t="s">
        <v>12</v>
      </c>
      <c r="B6189" t="s">
        <v>313</v>
      </c>
      <c r="C6189" t="s">
        <v>335</v>
      </c>
      <c r="D6189" t="s">
        <v>188</v>
      </c>
      <c r="E6189" t="s">
        <v>242</v>
      </c>
      <c r="F6189" t="s">
        <v>303</v>
      </c>
      <c r="G6189" t="s">
        <v>304</v>
      </c>
      <c r="H6189" t="s">
        <v>305</v>
      </c>
      <c r="I6189" t="s">
        <v>306</v>
      </c>
      <c r="J6189" s="78">
        <v>44153</v>
      </c>
      <c r="K6189" t="s">
        <v>26</v>
      </c>
      <c r="L6189">
        <v>21.8</v>
      </c>
      <c r="R6189" s="81">
        <v>43.5</v>
      </c>
      <c r="S6189" s="81">
        <v>0.01</v>
      </c>
      <c r="T6189" s="81">
        <v>0</v>
      </c>
      <c r="AA6189" t="s">
        <v>307</v>
      </c>
      <c r="AB6189" t="s">
        <v>13</v>
      </c>
      <c r="AC6189" t="b">
        <v>0</v>
      </c>
    </row>
    <row r="6190" spans="1:29" x14ac:dyDescent="0.35">
      <c r="A6190" t="s">
        <v>12</v>
      </c>
      <c r="B6190" t="s">
        <v>314</v>
      </c>
      <c r="C6190" t="s">
        <v>335</v>
      </c>
      <c r="D6190" t="s">
        <v>188</v>
      </c>
      <c r="E6190" t="s">
        <v>242</v>
      </c>
      <c r="F6190" t="s">
        <v>303</v>
      </c>
      <c r="G6190" t="s">
        <v>304</v>
      </c>
      <c r="H6190" t="s">
        <v>305</v>
      </c>
      <c r="I6190" t="s">
        <v>306</v>
      </c>
      <c r="J6190" s="78">
        <v>44153</v>
      </c>
      <c r="K6190" t="s">
        <v>26</v>
      </c>
      <c r="L6190">
        <v>21.8</v>
      </c>
      <c r="R6190" s="81">
        <v>29</v>
      </c>
      <c r="S6190" s="81">
        <v>0.01</v>
      </c>
      <c r="T6190" s="81">
        <v>0</v>
      </c>
      <c r="AA6190" t="s">
        <v>307</v>
      </c>
      <c r="AB6190" t="s">
        <v>13</v>
      </c>
      <c r="AC6190" t="b">
        <v>0</v>
      </c>
    </row>
    <row r="6191" spans="1:29" x14ac:dyDescent="0.35">
      <c r="A6191" t="s">
        <v>12</v>
      </c>
      <c r="B6191" t="s">
        <v>315</v>
      </c>
      <c r="C6191" t="s">
        <v>335</v>
      </c>
      <c r="D6191" t="s">
        <v>188</v>
      </c>
      <c r="E6191" t="s">
        <v>242</v>
      </c>
      <c r="F6191" t="s">
        <v>303</v>
      </c>
      <c r="G6191" t="s">
        <v>304</v>
      </c>
      <c r="H6191" t="s">
        <v>305</v>
      </c>
      <c r="I6191" t="s">
        <v>306</v>
      </c>
      <c r="J6191" s="78">
        <v>44153</v>
      </c>
      <c r="K6191" t="s">
        <v>26</v>
      </c>
      <c r="L6191">
        <v>21.8</v>
      </c>
      <c r="R6191" s="81">
        <v>51.7</v>
      </c>
      <c r="S6191" s="81">
        <v>0.02</v>
      </c>
      <c r="T6191" s="81">
        <v>0</v>
      </c>
      <c r="AA6191" t="s">
        <v>307</v>
      </c>
      <c r="AB6191" t="s">
        <v>13</v>
      </c>
      <c r="AC6191" t="b">
        <v>0</v>
      </c>
    </row>
    <row r="6192" spans="1:29" x14ac:dyDescent="0.35">
      <c r="A6192" t="s">
        <v>12</v>
      </c>
      <c r="B6192" t="s">
        <v>316</v>
      </c>
      <c r="C6192" t="s">
        <v>335</v>
      </c>
      <c r="D6192" t="s">
        <v>188</v>
      </c>
      <c r="E6192" t="s">
        <v>242</v>
      </c>
      <c r="F6192" t="s">
        <v>303</v>
      </c>
      <c r="G6192" t="s">
        <v>304</v>
      </c>
      <c r="H6192" t="s">
        <v>305</v>
      </c>
      <c r="I6192" t="s">
        <v>306</v>
      </c>
      <c r="J6192" s="78">
        <v>44153</v>
      </c>
      <c r="K6192" t="s">
        <v>26</v>
      </c>
      <c r="L6192">
        <v>21.8</v>
      </c>
      <c r="R6192" s="81">
        <v>34.5</v>
      </c>
      <c r="S6192" s="81">
        <v>0.01</v>
      </c>
      <c r="T6192" s="81">
        <v>0</v>
      </c>
      <c r="AA6192" t="s">
        <v>307</v>
      </c>
      <c r="AB6192" t="s">
        <v>13</v>
      </c>
      <c r="AC6192" t="b">
        <v>0</v>
      </c>
    </row>
    <row r="6193" spans="1:29" x14ac:dyDescent="0.35">
      <c r="A6193" t="s">
        <v>12</v>
      </c>
      <c r="B6193" t="s">
        <v>317</v>
      </c>
      <c r="C6193" t="s">
        <v>335</v>
      </c>
      <c r="D6193" t="s">
        <v>188</v>
      </c>
      <c r="E6193" t="s">
        <v>242</v>
      </c>
      <c r="F6193" t="s">
        <v>303</v>
      </c>
      <c r="G6193" t="s">
        <v>304</v>
      </c>
      <c r="H6193" t="s">
        <v>305</v>
      </c>
      <c r="I6193" t="s">
        <v>306</v>
      </c>
      <c r="J6193" s="78">
        <v>44153</v>
      </c>
      <c r="K6193" t="s">
        <v>26</v>
      </c>
      <c r="L6193">
        <v>21.8</v>
      </c>
      <c r="R6193" s="81">
        <v>65.8</v>
      </c>
      <c r="S6193" s="81">
        <v>0.02</v>
      </c>
      <c r="T6193" s="81">
        <v>0</v>
      </c>
      <c r="AA6193" t="s">
        <v>307</v>
      </c>
      <c r="AB6193" t="s">
        <v>13</v>
      </c>
      <c r="AC6193" t="b">
        <v>0</v>
      </c>
    </row>
    <row r="6194" spans="1:29" x14ac:dyDescent="0.35">
      <c r="A6194" t="s">
        <v>12</v>
      </c>
      <c r="B6194" t="s">
        <v>318</v>
      </c>
      <c r="C6194" t="s">
        <v>335</v>
      </c>
      <c r="D6194" t="s">
        <v>188</v>
      </c>
      <c r="E6194" t="s">
        <v>242</v>
      </c>
      <c r="F6194" t="s">
        <v>303</v>
      </c>
      <c r="G6194" t="s">
        <v>304</v>
      </c>
      <c r="H6194" t="s">
        <v>305</v>
      </c>
      <c r="I6194" t="s">
        <v>306</v>
      </c>
      <c r="J6194" s="78">
        <v>44153</v>
      </c>
      <c r="K6194" t="s">
        <v>26</v>
      </c>
      <c r="L6194">
        <v>21.8</v>
      </c>
      <c r="R6194" s="81">
        <v>43.9</v>
      </c>
      <c r="S6194" s="81">
        <v>0.01</v>
      </c>
      <c r="T6194" s="81">
        <v>0</v>
      </c>
      <c r="AA6194" t="s">
        <v>307</v>
      </c>
      <c r="AB6194" t="s">
        <v>13</v>
      </c>
      <c r="AC6194" t="b">
        <v>0</v>
      </c>
    </row>
    <row r="6195" spans="1:29" x14ac:dyDescent="0.35">
      <c r="A6195" t="s">
        <v>12</v>
      </c>
      <c r="B6195" t="s">
        <v>319</v>
      </c>
      <c r="C6195" t="s">
        <v>335</v>
      </c>
      <c r="D6195" t="s">
        <v>188</v>
      </c>
      <c r="E6195" t="s">
        <v>242</v>
      </c>
      <c r="F6195" t="s">
        <v>303</v>
      </c>
      <c r="G6195" t="s">
        <v>304</v>
      </c>
      <c r="H6195" t="s">
        <v>305</v>
      </c>
      <c r="I6195" t="s">
        <v>306</v>
      </c>
      <c r="J6195" s="78">
        <v>44153</v>
      </c>
      <c r="K6195" t="s">
        <v>26</v>
      </c>
      <c r="L6195">
        <v>21.8</v>
      </c>
      <c r="R6195" s="81">
        <v>60.5</v>
      </c>
      <c r="S6195" s="81">
        <v>0.02</v>
      </c>
      <c r="T6195" s="81">
        <v>0</v>
      </c>
      <c r="AA6195" t="s">
        <v>307</v>
      </c>
      <c r="AB6195" t="s">
        <v>13</v>
      </c>
      <c r="AC6195" t="b">
        <v>0</v>
      </c>
    </row>
    <row r="6196" spans="1:29" x14ac:dyDescent="0.35">
      <c r="A6196" t="s">
        <v>12</v>
      </c>
      <c r="B6196" t="s">
        <v>320</v>
      </c>
      <c r="C6196" t="s">
        <v>335</v>
      </c>
      <c r="D6196" t="s">
        <v>188</v>
      </c>
      <c r="E6196" t="s">
        <v>242</v>
      </c>
      <c r="F6196" t="s">
        <v>303</v>
      </c>
      <c r="G6196" t="s">
        <v>304</v>
      </c>
      <c r="H6196" t="s">
        <v>305</v>
      </c>
      <c r="I6196" t="s">
        <v>306</v>
      </c>
      <c r="J6196" s="78">
        <v>44153</v>
      </c>
      <c r="K6196" t="s">
        <v>26</v>
      </c>
      <c r="L6196">
        <v>21.8</v>
      </c>
      <c r="R6196" s="81">
        <v>40.299999999999997</v>
      </c>
      <c r="S6196" s="81">
        <v>0.01</v>
      </c>
      <c r="T6196" s="81">
        <v>0</v>
      </c>
      <c r="AA6196" t="s">
        <v>307</v>
      </c>
      <c r="AB6196" t="s">
        <v>13</v>
      </c>
      <c r="AC6196" t="b">
        <v>0</v>
      </c>
    </row>
    <row r="6197" spans="1:29" x14ac:dyDescent="0.35">
      <c r="A6197" t="s">
        <v>12</v>
      </c>
      <c r="B6197" t="s">
        <v>321</v>
      </c>
      <c r="C6197" t="s">
        <v>335</v>
      </c>
      <c r="D6197" t="s">
        <v>188</v>
      </c>
      <c r="E6197" t="s">
        <v>242</v>
      </c>
      <c r="F6197" t="s">
        <v>303</v>
      </c>
      <c r="G6197" t="s">
        <v>304</v>
      </c>
      <c r="H6197" t="s">
        <v>305</v>
      </c>
      <c r="I6197" t="s">
        <v>306</v>
      </c>
      <c r="J6197" s="78">
        <v>44153</v>
      </c>
      <c r="K6197" t="s">
        <v>26</v>
      </c>
      <c r="L6197">
        <v>21.8</v>
      </c>
      <c r="R6197" s="81">
        <v>72.599999999999994</v>
      </c>
      <c r="S6197" s="81">
        <v>0.02</v>
      </c>
      <c r="T6197" s="81">
        <v>0</v>
      </c>
      <c r="AA6197" t="s">
        <v>307</v>
      </c>
      <c r="AB6197" t="s">
        <v>13</v>
      </c>
      <c r="AC6197" t="b">
        <v>0</v>
      </c>
    </row>
    <row r="6198" spans="1:29" x14ac:dyDescent="0.35">
      <c r="A6198" t="s">
        <v>12</v>
      </c>
      <c r="B6198" t="s">
        <v>322</v>
      </c>
      <c r="C6198" t="s">
        <v>335</v>
      </c>
      <c r="D6198" t="s">
        <v>188</v>
      </c>
      <c r="E6198" t="s">
        <v>242</v>
      </c>
      <c r="F6198" t="s">
        <v>303</v>
      </c>
      <c r="G6198" t="s">
        <v>304</v>
      </c>
      <c r="H6198" t="s">
        <v>305</v>
      </c>
      <c r="I6198" t="s">
        <v>306</v>
      </c>
      <c r="J6198" s="78">
        <v>44153</v>
      </c>
      <c r="K6198" t="s">
        <v>26</v>
      </c>
      <c r="L6198">
        <v>21.8</v>
      </c>
      <c r="R6198" s="81">
        <v>48.4</v>
      </c>
      <c r="S6198" s="81">
        <v>0.02</v>
      </c>
      <c r="T6198" s="81">
        <v>0</v>
      </c>
      <c r="AA6198" t="s">
        <v>307</v>
      </c>
      <c r="AB6198" t="s">
        <v>13</v>
      </c>
      <c r="AC6198" t="b">
        <v>0</v>
      </c>
    </row>
    <row r="6199" spans="1:29" x14ac:dyDescent="0.35">
      <c r="A6199" t="s">
        <v>12</v>
      </c>
      <c r="B6199" t="s">
        <v>323</v>
      </c>
      <c r="C6199" t="s">
        <v>335</v>
      </c>
      <c r="D6199" t="s">
        <v>188</v>
      </c>
      <c r="E6199" t="s">
        <v>242</v>
      </c>
      <c r="F6199" t="s">
        <v>303</v>
      </c>
      <c r="G6199" t="s">
        <v>304</v>
      </c>
      <c r="H6199" t="s">
        <v>305</v>
      </c>
      <c r="I6199" t="s">
        <v>306</v>
      </c>
      <c r="J6199" s="78">
        <v>44153</v>
      </c>
      <c r="K6199" t="s">
        <v>26</v>
      </c>
      <c r="L6199">
        <v>21.8</v>
      </c>
      <c r="R6199" s="81">
        <v>56.6</v>
      </c>
      <c r="S6199" s="81">
        <v>0.02</v>
      </c>
      <c r="T6199" s="81">
        <v>0</v>
      </c>
      <c r="AA6199" t="s">
        <v>307</v>
      </c>
      <c r="AB6199" t="s">
        <v>13</v>
      </c>
      <c r="AC6199" t="b">
        <v>0</v>
      </c>
    </row>
    <row r="6200" spans="1:29" x14ac:dyDescent="0.35">
      <c r="A6200" t="s">
        <v>12</v>
      </c>
      <c r="B6200" t="s">
        <v>324</v>
      </c>
      <c r="C6200" t="s">
        <v>335</v>
      </c>
      <c r="D6200" t="s">
        <v>188</v>
      </c>
      <c r="E6200" t="s">
        <v>242</v>
      </c>
      <c r="F6200" t="s">
        <v>303</v>
      </c>
      <c r="G6200" t="s">
        <v>304</v>
      </c>
      <c r="H6200" t="s">
        <v>305</v>
      </c>
      <c r="I6200" t="s">
        <v>306</v>
      </c>
      <c r="J6200" s="78">
        <v>44153</v>
      </c>
      <c r="K6200" t="s">
        <v>26</v>
      </c>
      <c r="L6200">
        <v>21.8</v>
      </c>
      <c r="R6200" s="81">
        <v>37.799999999999997</v>
      </c>
      <c r="S6200" s="81">
        <v>0.01</v>
      </c>
      <c r="T6200" s="81">
        <v>0</v>
      </c>
      <c r="AA6200" t="s">
        <v>307</v>
      </c>
      <c r="AB6200" t="s">
        <v>13</v>
      </c>
      <c r="AC6200" t="b">
        <v>0</v>
      </c>
    </row>
    <row r="6201" spans="1:29" x14ac:dyDescent="0.35">
      <c r="A6201" t="s">
        <v>12</v>
      </c>
      <c r="B6201" t="s">
        <v>325</v>
      </c>
      <c r="C6201" t="s">
        <v>335</v>
      </c>
      <c r="D6201" t="s">
        <v>188</v>
      </c>
      <c r="E6201" t="s">
        <v>242</v>
      </c>
      <c r="F6201" t="s">
        <v>303</v>
      </c>
      <c r="G6201" t="s">
        <v>304</v>
      </c>
      <c r="H6201" t="s">
        <v>305</v>
      </c>
      <c r="I6201" t="s">
        <v>306</v>
      </c>
      <c r="J6201" s="78">
        <v>44153</v>
      </c>
      <c r="K6201" t="s">
        <v>26</v>
      </c>
      <c r="L6201">
        <v>21.8</v>
      </c>
      <c r="R6201" s="81">
        <v>75.5</v>
      </c>
      <c r="S6201" s="81">
        <v>0.02</v>
      </c>
      <c r="T6201" s="81">
        <v>0</v>
      </c>
      <c r="AA6201" t="s">
        <v>307</v>
      </c>
      <c r="AB6201" t="s">
        <v>13</v>
      </c>
      <c r="AC6201" t="b">
        <v>0</v>
      </c>
    </row>
    <row r="6202" spans="1:29" x14ac:dyDescent="0.35">
      <c r="A6202" t="s">
        <v>12</v>
      </c>
      <c r="B6202" t="s">
        <v>326</v>
      </c>
      <c r="C6202" t="s">
        <v>335</v>
      </c>
      <c r="D6202" t="s">
        <v>188</v>
      </c>
      <c r="E6202" t="s">
        <v>242</v>
      </c>
      <c r="F6202" t="s">
        <v>303</v>
      </c>
      <c r="G6202" t="s">
        <v>304</v>
      </c>
      <c r="H6202" t="s">
        <v>305</v>
      </c>
      <c r="I6202" t="s">
        <v>306</v>
      </c>
      <c r="J6202" s="78">
        <v>44153</v>
      </c>
      <c r="K6202" t="s">
        <v>26</v>
      </c>
      <c r="L6202">
        <v>21.8</v>
      </c>
      <c r="R6202" s="81">
        <v>50.4</v>
      </c>
      <c r="S6202" s="81">
        <v>0.02</v>
      </c>
      <c r="T6202" s="81">
        <v>0</v>
      </c>
      <c r="AA6202" t="s">
        <v>307</v>
      </c>
      <c r="AB6202" t="s">
        <v>13</v>
      </c>
      <c r="AC6202" t="b">
        <v>0</v>
      </c>
    </row>
    <row r="6203" spans="1:29" x14ac:dyDescent="0.35">
      <c r="A6203" t="s">
        <v>12</v>
      </c>
      <c r="B6203" t="s">
        <v>302</v>
      </c>
      <c r="C6203" t="s">
        <v>335</v>
      </c>
      <c r="D6203" t="s">
        <v>188</v>
      </c>
      <c r="E6203" t="s">
        <v>243</v>
      </c>
      <c r="F6203" t="s">
        <v>303</v>
      </c>
      <c r="G6203" t="s">
        <v>304</v>
      </c>
      <c r="H6203" t="s">
        <v>305</v>
      </c>
      <c r="I6203" t="s">
        <v>306</v>
      </c>
      <c r="J6203" s="78">
        <v>44153</v>
      </c>
      <c r="K6203" t="s">
        <v>26</v>
      </c>
      <c r="L6203">
        <v>20.8</v>
      </c>
      <c r="R6203" s="81">
        <v>46.9</v>
      </c>
      <c r="S6203" s="81">
        <v>0.01</v>
      </c>
      <c r="T6203" s="81">
        <v>0</v>
      </c>
      <c r="AA6203" t="s">
        <v>307</v>
      </c>
      <c r="AB6203" t="s">
        <v>13</v>
      </c>
      <c r="AC6203" t="b">
        <v>0</v>
      </c>
    </row>
    <row r="6204" spans="1:29" x14ac:dyDescent="0.35">
      <c r="A6204" t="s">
        <v>12</v>
      </c>
      <c r="B6204" t="s">
        <v>308</v>
      </c>
      <c r="C6204" t="s">
        <v>335</v>
      </c>
      <c r="D6204" t="s">
        <v>188</v>
      </c>
      <c r="E6204" t="s">
        <v>243</v>
      </c>
      <c r="F6204" t="s">
        <v>303</v>
      </c>
      <c r="G6204" t="s">
        <v>304</v>
      </c>
      <c r="H6204" t="s">
        <v>305</v>
      </c>
      <c r="I6204" t="s">
        <v>306</v>
      </c>
      <c r="J6204" s="78">
        <v>44153</v>
      </c>
      <c r="K6204" t="s">
        <v>26</v>
      </c>
      <c r="L6204">
        <v>20.8</v>
      </c>
      <c r="R6204" s="81">
        <v>31.3</v>
      </c>
      <c r="S6204" s="81">
        <v>0.01</v>
      </c>
      <c r="T6204" s="81">
        <v>0</v>
      </c>
      <c r="AA6204" t="s">
        <v>307</v>
      </c>
      <c r="AB6204" t="s">
        <v>13</v>
      </c>
      <c r="AC6204" t="b">
        <v>0</v>
      </c>
    </row>
    <row r="6205" spans="1:29" x14ac:dyDescent="0.35">
      <c r="A6205" t="s">
        <v>12</v>
      </c>
      <c r="B6205" t="s">
        <v>309</v>
      </c>
      <c r="C6205" t="s">
        <v>335</v>
      </c>
      <c r="D6205" t="s">
        <v>188</v>
      </c>
      <c r="E6205" t="s">
        <v>243</v>
      </c>
      <c r="F6205" t="s">
        <v>303</v>
      </c>
      <c r="G6205" t="s">
        <v>304</v>
      </c>
      <c r="H6205" t="s">
        <v>305</v>
      </c>
      <c r="I6205" t="s">
        <v>306</v>
      </c>
      <c r="J6205" s="78">
        <v>44153</v>
      </c>
      <c r="K6205" t="s">
        <v>26</v>
      </c>
      <c r="L6205">
        <v>20.8</v>
      </c>
      <c r="R6205" s="81">
        <v>43.9</v>
      </c>
      <c r="S6205" s="81">
        <v>0.01</v>
      </c>
      <c r="T6205" s="81">
        <v>0</v>
      </c>
      <c r="AA6205" t="s">
        <v>307</v>
      </c>
      <c r="AB6205" t="s">
        <v>13</v>
      </c>
      <c r="AC6205" t="b">
        <v>0</v>
      </c>
    </row>
    <row r="6206" spans="1:29" x14ac:dyDescent="0.35">
      <c r="A6206" t="s">
        <v>12</v>
      </c>
      <c r="B6206" t="s">
        <v>310</v>
      </c>
      <c r="C6206" t="s">
        <v>335</v>
      </c>
      <c r="D6206" t="s">
        <v>188</v>
      </c>
      <c r="E6206" t="s">
        <v>243</v>
      </c>
      <c r="F6206" t="s">
        <v>303</v>
      </c>
      <c r="G6206" t="s">
        <v>304</v>
      </c>
      <c r="H6206" t="s">
        <v>305</v>
      </c>
      <c r="I6206" t="s">
        <v>306</v>
      </c>
      <c r="J6206" s="78">
        <v>44153</v>
      </c>
      <c r="K6206" t="s">
        <v>26</v>
      </c>
      <c r="L6206">
        <v>20.8</v>
      </c>
      <c r="R6206" s="81">
        <v>29.3</v>
      </c>
      <c r="S6206" s="81">
        <v>0.01</v>
      </c>
      <c r="T6206" s="81">
        <v>0</v>
      </c>
      <c r="AA6206" t="s">
        <v>307</v>
      </c>
      <c r="AB6206" t="s">
        <v>13</v>
      </c>
      <c r="AC6206" t="b">
        <v>0</v>
      </c>
    </row>
    <row r="6207" spans="1:29" x14ac:dyDescent="0.35">
      <c r="A6207" t="s">
        <v>12</v>
      </c>
      <c r="B6207" t="s">
        <v>311</v>
      </c>
      <c r="C6207" t="s">
        <v>335</v>
      </c>
      <c r="D6207" t="s">
        <v>188</v>
      </c>
      <c r="E6207" t="s">
        <v>243</v>
      </c>
      <c r="F6207" t="s">
        <v>303</v>
      </c>
      <c r="G6207" t="s">
        <v>304</v>
      </c>
      <c r="H6207" t="s">
        <v>305</v>
      </c>
      <c r="I6207" t="s">
        <v>306</v>
      </c>
      <c r="J6207" s="78">
        <v>44153</v>
      </c>
      <c r="K6207" t="s">
        <v>26</v>
      </c>
      <c r="L6207">
        <v>20.8</v>
      </c>
      <c r="R6207" s="81">
        <v>43.2</v>
      </c>
      <c r="S6207" s="81">
        <v>0.01</v>
      </c>
      <c r="T6207" s="81">
        <v>0</v>
      </c>
      <c r="AA6207" t="s">
        <v>307</v>
      </c>
      <c r="AB6207" t="s">
        <v>13</v>
      </c>
      <c r="AC6207" t="b">
        <v>0</v>
      </c>
    </row>
    <row r="6208" spans="1:29" x14ac:dyDescent="0.35">
      <c r="A6208" t="s">
        <v>12</v>
      </c>
      <c r="B6208" t="s">
        <v>312</v>
      </c>
      <c r="C6208" t="s">
        <v>335</v>
      </c>
      <c r="D6208" t="s">
        <v>188</v>
      </c>
      <c r="E6208" t="s">
        <v>243</v>
      </c>
      <c r="F6208" t="s">
        <v>303</v>
      </c>
      <c r="G6208" t="s">
        <v>304</v>
      </c>
      <c r="H6208" t="s">
        <v>305</v>
      </c>
      <c r="I6208" t="s">
        <v>306</v>
      </c>
      <c r="J6208" s="78">
        <v>44153</v>
      </c>
      <c r="K6208" t="s">
        <v>26</v>
      </c>
      <c r="L6208">
        <v>20.8</v>
      </c>
      <c r="R6208" s="81">
        <v>28.8</v>
      </c>
      <c r="S6208" s="81">
        <v>0.01</v>
      </c>
      <c r="T6208" s="81">
        <v>0</v>
      </c>
      <c r="AA6208" t="s">
        <v>307</v>
      </c>
      <c r="AB6208" t="s">
        <v>13</v>
      </c>
      <c r="AC6208" t="b">
        <v>0</v>
      </c>
    </row>
    <row r="6209" spans="1:29" x14ac:dyDescent="0.35">
      <c r="A6209" t="s">
        <v>12</v>
      </c>
      <c r="B6209" t="s">
        <v>313</v>
      </c>
      <c r="C6209" t="s">
        <v>335</v>
      </c>
      <c r="D6209" t="s">
        <v>188</v>
      </c>
      <c r="E6209" t="s">
        <v>243</v>
      </c>
      <c r="F6209" t="s">
        <v>303</v>
      </c>
      <c r="G6209" t="s">
        <v>304</v>
      </c>
      <c r="H6209" t="s">
        <v>305</v>
      </c>
      <c r="I6209" t="s">
        <v>306</v>
      </c>
      <c r="J6209" s="78">
        <v>44153</v>
      </c>
      <c r="K6209" t="s">
        <v>26</v>
      </c>
      <c r="L6209">
        <v>20.8</v>
      </c>
      <c r="R6209" s="81">
        <v>43.2</v>
      </c>
      <c r="S6209" s="81">
        <v>0.01</v>
      </c>
      <c r="T6209" s="81">
        <v>0</v>
      </c>
      <c r="AA6209" t="s">
        <v>307</v>
      </c>
      <c r="AB6209" t="s">
        <v>13</v>
      </c>
      <c r="AC6209" t="b">
        <v>0</v>
      </c>
    </row>
    <row r="6210" spans="1:29" x14ac:dyDescent="0.35">
      <c r="A6210" t="s">
        <v>12</v>
      </c>
      <c r="B6210" t="s">
        <v>314</v>
      </c>
      <c r="C6210" t="s">
        <v>335</v>
      </c>
      <c r="D6210" t="s">
        <v>188</v>
      </c>
      <c r="E6210" t="s">
        <v>243</v>
      </c>
      <c r="F6210" t="s">
        <v>303</v>
      </c>
      <c r="G6210" t="s">
        <v>304</v>
      </c>
      <c r="H6210" t="s">
        <v>305</v>
      </c>
      <c r="I6210" t="s">
        <v>306</v>
      </c>
      <c r="J6210" s="78">
        <v>44153</v>
      </c>
      <c r="K6210" t="s">
        <v>26</v>
      </c>
      <c r="L6210">
        <v>20.8</v>
      </c>
      <c r="R6210" s="81">
        <v>28.8</v>
      </c>
      <c r="S6210" s="81">
        <v>0.01</v>
      </c>
      <c r="T6210" s="81">
        <v>0</v>
      </c>
      <c r="AA6210" t="s">
        <v>307</v>
      </c>
      <c r="AB6210" t="s">
        <v>13</v>
      </c>
      <c r="AC6210" t="b">
        <v>0</v>
      </c>
    </row>
    <row r="6211" spans="1:29" x14ac:dyDescent="0.35">
      <c r="A6211" t="s">
        <v>12</v>
      </c>
      <c r="B6211" t="s">
        <v>315</v>
      </c>
      <c r="C6211" t="s">
        <v>335</v>
      </c>
      <c r="D6211" t="s">
        <v>188</v>
      </c>
      <c r="E6211" t="s">
        <v>243</v>
      </c>
      <c r="F6211" t="s">
        <v>303</v>
      </c>
      <c r="G6211" t="s">
        <v>304</v>
      </c>
      <c r="H6211" t="s">
        <v>305</v>
      </c>
      <c r="I6211" t="s">
        <v>306</v>
      </c>
      <c r="J6211" s="78">
        <v>44153</v>
      </c>
      <c r="K6211" t="s">
        <v>26</v>
      </c>
      <c r="L6211">
        <v>20.8</v>
      </c>
      <c r="R6211" s="81">
        <v>51.3</v>
      </c>
      <c r="S6211" s="81">
        <v>0.02</v>
      </c>
      <c r="T6211" s="81">
        <v>0</v>
      </c>
      <c r="AA6211" t="s">
        <v>307</v>
      </c>
      <c r="AB6211" t="s">
        <v>13</v>
      </c>
      <c r="AC6211" t="b">
        <v>0</v>
      </c>
    </row>
    <row r="6212" spans="1:29" x14ac:dyDescent="0.35">
      <c r="A6212" t="s">
        <v>12</v>
      </c>
      <c r="B6212" t="s">
        <v>316</v>
      </c>
      <c r="C6212" t="s">
        <v>335</v>
      </c>
      <c r="D6212" t="s">
        <v>188</v>
      </c>
      <c r="E6212" t="s">
        <v>243</v>
      </c>
      <c r="F6212" t="s">
        <v>303</v>
      </c>
      <c r="G6212" t="s">
        <v>304</v>
      </c>
      <c r="H6212" t="s">
        <v>305</v>
      </c>
      <c r="I6212" t="s">
        <v>306</v>
      </c>
      <c r="J6212" s="78">
        <v>44153</v>
      </c>
      <c r="K6212" t="s">
        <v>26</v>
      </c>
      <c r="L6212">
        <v>20.8</v>
      </c>
      <c r="R6212" s="81">
        <v>34.200000000000003</v>
      </c>
      <c r="S6212" s="81">
        <v>0.01</v>
      </c>
      <c r="T6212" s="81">
        <v>0</v>
      </c>
      <c r="AA6212" t="s">
        <v>307</v>
      </c>
      <c r="AB6212" t="s">
        <v>13</v>
      </c>
      <c r="AC6212" t="b">
        <v>0</v>
      </c>
    </row>
    <row r="6213" spans="1:29" x14ac:dyDescent="0.35">
      <c r="A6213" t="s">
        <v>12</v>
      </c>
      <c r="B6213" t="s">
        <v>317</v>
      </c>
      <c r="C6213" t="s">
        <v>335</v>
      </c>
      <c r="D6213" t="s">
        <v>188</v>
      </c>
      <c r="E6213" t="s">
        <v>243</v>
      </c>
      <c r="F6213" t="s">
        <v>303</v>
      </c>
      <c r="G6213" t="s">
        <v>304</v>
      </c>
      <c r="H6213" t="s">
        <v>305</v>
      </c>
      <c r="I6213" t="s">
        <v>306</v>
      </c>
      <c r="J6213" s="78">
        <v>44153</v>
      </c>
      <c r="K6213" t="s">
        <v>26</v>
      </c>
      <c r="L6213">
        <v>20.8</v>
      </c>
      <c r="R6213" s="81">
        <v>64.099999999999994</v>
      </c>
      <c r="S6213" s="81">
        <v>0.02</v>
      </c>
      <c r="T6213" s="81">
        <v>0</v>
      </c>
      <c r="AA6213" t="s">
        <v>307</v>
      </c>
      <c r="AB6213" t="s">
        <v>13</v>
      </c>
      <c r="AC6213" t="b">
        <v>0</v>
      </c>
    </row>
    <row r="6214" spans="1:29" x14ac:dyDescent="0.35">
      <c r="A6214" t="s">
        <v>12</v>
      </c>
      <c r="B6214" t="s">
        <v>318</v>
      </c>
      <c r="C6214" t="s">
        <v>335</v>
      </c>
      <c r="D6214" t="s">
        <v>188</v>
      </c>
      <c r="E6214" t="s">
        <v>243</v>
      </c>
      <c r="F6214" t="s">
        <v>303</v>
      </c>
      <c r="G6214" t="s">
        <v>304</v>
      </c>
      <c r="H6214" t="s">
        <v>305</v>
      </c>
      <c r="I6214" t="s">
        <v>306</v>
      </c>
      <c r="J6214" s="78">
        <v>44153</v>
      </c>
      <c r="K6214" t="s">
        <v>26</v>
      </c>
      <c r="L6214">
        <v>20.8</v>
      </c>
      <c r="R6214" s="81">
        <v>42.8</v>
      </c>
      <c r="S6214" s="81">
        <v>0.01</v>
      </c>
      <c r="T6214" s="81">
        <v>0</v>
      </c>
      <c r="AA6214" t="s">
        <v>307</v>
      </c>
      <c r="AB6214" t="s">
        <v>13</v>
      </c>
      <c r="AC6214" t="b">
        <v>0</v>
      </c>
    </row>
    <row r="6215" spans="1:29" x14ac:dyDescent="0.35">
      <c r="A6215" t="s">
        <v>12</v>
      </c>
      <c r="B6215" t="s">
        <v>319</v>
      </c>
      <c r="C6215" t="s">
        <v>335</v>
      </c>
      <c r="D6215" t="s">
        <v>188</v>
      </c>
      <c r="E6215" t="s">
        <v>243</v>
      </c>
      <c r="F6215" t="s">
        <v>303</v>
      </c>
      <c r="G6215" t="s">
        <v>304</v>
      </c>
      <c r="H6215" t="s">
        <v>305</v>
      </c>
      <c r="I6215" t="s">
        <v>306</v>
      </c>
      <c r="J6215" s="78">
        <v>44153</v>
      </c>
      <c r="K6215" t="s">
        <v>26</v>
      </c>
      <c r="L6215">
        <v>20.8</v>
      </c>
      <c r="R6215" s="81">
        <v>58.9</v>
      </c>
      <c r="S6215" s="81">
        <v>0.02</v>
      </c>
      <c r="T6215" s="81">
        <v>0</v>
      </c>
      <c r="AA6215" t="s">
        <v>307</v>
      </c>
      <c r="AB6215" t="s">
        <v>13</v>
      </c>
      <c r="AC6215" t="b">
        <v>0</v>
      </c>
    </row>
    <row r="6216" spans="1:29" x14ac:dyDescent="0.35">
      <c r="A6216" t="s">
        <v>12</v>
      </c>
      <c r="B6216" t="s">
        <v>320</v>
      </c>
      <c r="C6216" t="s">
        <v>335</v>
      </c>
      <c r="D6216" t="s">
        <v>188</v>
      </c>
      <c r="E6216" t="s">
        <v>243</v>
      </c>
      <c r="F6216" t="s">
        <v>303</v>
      </c>
      <c r="G6216" t="s">
        <v>304</v>
      </c>
      <c r="H6216" t="s">
        <v>305</v>
      </c>
      <c r="I6216" t="s">
        <v>306</v>
      </c>
      <c r="J6216" s="78">
        <v>44153</v>
      </c>
      <c r="K6216" t="s">
        <v>26</v>
      </c>
      <c r="L6216">
        <v>20.8</v>
      </c>
      <c r="R6216" s="81">
        <v>39.299999999999997</v>
      </c>
      <c r="S6216" s="81">
        <v>0.01</v>
      </c>
      <c r="T6216" s="81">
        <v>0</v>
      </c>
      <c r="AA6216" t="s">
        <v>307</v>
      </c>
      <c r="AB6216" t="s">
        <v>13</v>
      </c>
      <c r="AC6216" t="b">
        <v>0</v>
      </c>
    </row>
    <row r="6217" spans="1:29" x14ac:dyDescent="0.35">
      <c r="A6217" t="s">
        <v>12</v>
      </c>
      <c r="B6217" t="s">
        <v>321</v>
      </c>
      <c r="C6217" t="s">
        <v>335</v>
      </c>
      <c r="D6217" t="s">
        <v>188</v>
      </c>
      <c r="E6217" t="s">
        <v>243</v>
      </c>
      <c r="F6217" t="s">
        <v>303</v>
      </c>
      <c r="G6217" t="s">
        <v>304</v>
      </c>
      <c r="H6217" t="s">
        <v>305</v>
      </c>
      <c r="I6217" t="s">
        <v>306</v>
      </c>
      <c r="J6217" s="78">
        <v>44153</v>
      </c>
      <c r="K6217" t="s">
        <v>26</v>
      </c>
      <c r="L6217">
        <v>20.8</v>
      </c>
      <c r="R6217" s="81">
        <v>70.7</v>
      </c>
      <c r="S6217" s="81">
        <v>0.02</v>
      </c>
      <c r="T6217" s="81">
        <v>0</v>
      </c>
      <c r="AA6217" t="s">
        <v>307</v>
      </c>
      <c r="AB6217" t="s">
        <v>13</v>
      </c>
      <c r="AC6217" t="b">
        <v>0</v>
      </c>
    </row>
    <row r="6218" spans="1:29" x14ac:dyDescent="0.35">
      <c r="A6218" t="s">
        <v>12</v>
      </c>
      <c r="B6218" t="s">
        <v>322</v>
      </c>
      <c r="C6218" t="s">
        <v>335</v>
      </c>
      <c r="D6218" t="s">
        <v>188</v>
      </c>
      <c r="E6218" t="s">
        <v>243</v>
      </c>
      <c r="F6218" t="s">
        <v>303</v>
      </c>
      <c r="G6218" t="s">
        <v>304</v>
      </c>
      <c r="H6218" t="s">
        <v>305</v>
      </c>
      <c r="I6218" t="s">
        <v>306</v>
      </c>
      <c r="J6218" s="78">
        <v>44153</v>
      </c>
      <c r="K6218" t="s">
        <v>26</v>
      </c>
      <c r="L6218">
        <v>20.8</v>
      </c>
      <c r="R6218" s="81">
        <v>47.2</v>
      </c>
      <c r="S6218" s="81">
        <v>0.01</v>
      </c>
      <c r="T6218" s="81">
        <v>0</v>
      </c>
      <c r="AA6218" t="s">
        <v>307</v>
      </c>
      <c r="AB6218" t="s">
        <v>13</v>
      </c>
      <c r="AC6218" t="b">
        <v>0</v>
      </c>
    </row>
    <row r="6219" spans="1:29" x14ac:dyDescent="0.35">
      <c r="A6219" t="s">
        <v>12</v>
      </c>
      <c r="B6219" t="s">
        <v>323</v>
      </c>
      <c r="C6219" t="s">
        <v>335</v>
      </c>
      <c r="D6219" t="s">
        <v>188</v>
      </c>
      <c r="E6219" t="s">
        <v>243</v>
      </c>
      <c r="F6219" t="s">
        <v>303</v>
      </c>
      <c r="G6219" t="s">
        <v>304</v>
      </c>
      <c r="H6219" t="s">
        <v>305</v>
      </c>
      <c r="I6219" t="s">
        <v>306</v>
      </c>
      <c r="J6219" s="78">
        <v>44153</v>
      </c>
      <c r="K6219" t="s">
        <v>26</v>
      </c>
      <c r="L6219">
        <v>20.8</v>
      </c>
      <c r="R6219" s="81">
        <v>55.2</v>
      </c>
      <c r="S6219" s="81">
        <v>0.02</v>
      </c>
      <c r="T6219" s="81">
        <v>0</v>
      </c>
      <c r="AA6219" t="s">
        <v>307</v>
      </c>
      <c r="AB6219" t="s">
        <v>13</v>
      </c>
      <c r="AC6219" t="b">
        <v>0</v>
      </c>
    </row>
    <row r="6220" spans="1:29" x14ac:dyDescent="0.35">
      <c r="A6220" t="s">
        <v>12</v>
      </c>
      <c r="B6220" t="s">
        <v>324</v>
      </c>
      <c r="C6220" t="s">
        <v>335</v>
      </c>
      <c r="D6220" t="s">
        <v>188</v>
      </c>
      <c r="E6220" t="s">
        <v>243</v>
      </c>
      <c r="F6220" t="s">
        <v>303</v>
      </c>
      <c r="G6220" t="s">
        <v>304</v>
      </c>
      <c r="H6220" t="s">
        <v>305</v>
      </c>
      <c r="I6220" t="s">
        <v>306</v>
      </c>
      <c r="J6220" s="78">
        <v>44153</v>
      </c>
      <c r="K6220" t="s">
        <v>26</v>
      </c>
      <c r="L6220">
        <v>20.8</v>
      </c>
      <c r="R6220" s="81">
        <v>36.799999999999997</v>
      </c>
      <c r="S6220" s="81">
        <v>0.01</v>
      </c>
      <c r="T6220" s="81">
        <v>0</v>
      </c>
      <c r="AA6220" t="s">
        <v>307</v>
      </c>
      <c r="AB6220" t="s">
        <v>13</v>
      </c>
      <c r="AC6220" t="b">
        <v>0</v>
      </c>
    </row>
    <row r="6221" spans="1:29" x14ac:dyDescent="0.35">
      <c r="A6221" t="s">
        <v>12</v>
      </c>
      <c r="B6221" t="s">
        <v>325</v>
      </c>
      <c r="C6221" t="s">
        <v>335</v>
      </c>
      <c r="D6221" t="s">
        <v>188</v>
      </c>
      <c r="E6221" t="s">
        <v>243</v>
      </c>
      <c r="F6221" t="s">
        <v>303</v>
      </c>
      <c r="G6221" t="s">
        <v>304</v>
      </c>
      <c r="H6221" t="s">
        <v>305</v>
      </c>
      <c r="I6221" t="s">
        <v>306</v>
      </c>
      <c r="J6221" s="78">
        <v>44153</v>
      </c>
      <c r="K6221" t="s">
        <v>26</v>
      </c>
      <c r="L6221">
        <v>20.8</v>
      </c>
      <c r="R6221" s="81">
        <v>73.599999999999994</v>
      </c>
      <c r="S6221" s="81">
        <v>0.02</v>
      </c>
      <c r="T6221" s="81">
        <v>0</v>
      </c>
      <c r="AA6221" t="s">
        <v>307</v>
      </c>
      <c r="AB6221" t="s">
        <v>13</v>
      </c>
      <c r="AC6221" t="b">
        <v>0</v>
      </c>
    </row>
    <row r="6222" spans="1:29" x14ac:dyDescent="0.35">
      <c r="A6222" t="s">
        <v>12</v>
      </c>
      <c r="B6222" t="s">
        <v>326</v>
      </c>
      <c r="C6222" t="s">
        <v>335</v>
      </c>
      <c r="D6222" t="s">
        <v>188</v>
      </c>
      <c r="E6222" t="s">
        <v>243</v>
      </c>
      <c r="F6222" t="s">
        <v>303</v>
      </c>
      <c r="G6222" t="s">
        <v>304</v>
      </c>
      <c r="H6222" t="s">
        <v>305</v>
      </c>
      <c r="I6222" t="s">
        <v>306</v>
      </c>
      <c r="J6222" s="78">
        <v>44153</v>
      </c>
      <c r="K6222" t="s">
        <v>26</v>
      </c>
      <c r="L6222">
        <v>20.8</v>
      </c>
      <c r="R6222" s="81">
        <v>49</v>
      </c>
      <c r="S6222" s="81">
        <v>0.01</v>
      </c>
      <c r="T6222" s="81">
        <v>0</v>
      </c>
      <c r="AA6222" t="s">
        <v>307</v>
      </c>
      <c r="AB6222" t="s">
        <v>13</v>
      </c>
      <c r="AC6222" t="b">
        <v>0</v>
      </c>
    </row>
    <row r="6223" spans="1:29" x14ac:dyDescent="0.35">
      <c r="A6223" t="s">
        <v>12</v>
      </c>
      <c r="B6223" t="s">
        <v>302</v>
      </c>
      <c r="C6223" t="s">
        <v>335</v>
      </c>
      <c r="D6223" t="s">
        <v>188</v>
      </c>
      <c r="E6223" t="s">
        <v>244</v>
      </c>
      <c r="F6223" t="s">
        <v>303</v>
      </c>
      <c r="G6223" t="s">
        <v>304</v>
      </c>
      <c r="H6223" t="s">
        <v>305</v>
      </c>
      <c r="I6223" t="s">
        <v>306</v>
      </c>
      <c r="J6223" s="78">
        <v>44153</v>
      </c>
      <c r="K6223" t="s">
        <v>26</v>
      </c>
      <c r="L6223">
        <v>22.8</v>
      </c>
      <c r="R6223" s="81">
        <v>51.8</v>
      </c>
      <c r="S6223" s="81">
        <v>0.01</v>
      </c>
      <c r="T6223" s="81">
        <v>0</v>
      </c>
      <c r="AA6223" t="s">
        <v>307</v>
      </c>
      <c r="AB6223" t="s">
        <v>13</v>
      </c>
      <c r="AC6223" t="b">
        <v>0</v>
      </c>
    </row>
    <row r="6224" spans="1:29" x14ac:dyDescent="0.35">
      <c r="A6224" t="s">
        <v>12</v>
      </c>
      <c r="B6224" t="s">
        <v>308</v>
      </c>
      <c r="C6224" t="s">
        <v>335</v>
      </c>
      <c r="D6224" t="s">
        <v>188</v>
      </c>
      <c r="E6224" t="s">
        <v>244</v>
      </c>
      <c r="F6224" t="s">
        <v>303</v>
      </c>
      <c r="G6224" t="s">
        <v>304</v>
      </c>
      <c r="H6224" t="s">
        <v>305</v>
      </c>
      <c r="I6224" t="s">
        <v>306</v>
      </c>
      <c r="J6224" s="78">
        <v>44153</v>
      </c>
      <c r="K6224" t="s">
        <v>26</v>
      </c>
      <c r="L6224">
        <v>22.8</v>
      </c>
      <c r="R6224" s="81">
        <v>34.6</v>
      </c>
      <c r="S6224" s="81">
        <v>0.01</v>
      </c>
      <c r="T6224" s="81">
        <v>0</v>
      </c>
      <c r="AA6224" t="s">
        <v>307</v>
      </c>
      <c r="AB6224" t="s">
        <v>13</v>
      </c>
      <c r="AC6224" t="b">
        <v>0</v>
      </c>
    </row>
    <row r="6225" spans="1:29" x14ac:dyDescent="0.35">
      <c r="A6225" t="s">
        <v>12</v>
      </c>
      <c r="B6225" t="s">
        <v>309</v>
      </c>
      <c r="C6225" t="s">
        <v>335</v>
      </c>
      <c r="D6225" t="s">
        <v>188</v>
      </c>
      <c r="E6225" t="s">
        <v>244</v>
      </c>
      <c r="F6225" t="s">
        <v>303</v>
      </c>
      <c r="G6225" t="s">
        <v>304</v>
      </c>
      <c r="H6225" t="s">
        <v>305</v>
      </c>
      <c r="I6225" t="s">
        <v>306</v>
      </c>
      <c r="J6225" s="78">
        <v>44153</v>
      </c>
      <c r="K6225" t="s">
        <v>26</v>
      </c>
      <c r="L6225">
        <v>22.8</v>
      </c>
      <c r="R6225" s="81">
        <v>48.6</v>
      </c>
      <c r="S6225" s="81">
        <v>0.01</v>
      </c>
      <c r="T6225" s="81">
        <v>0</v>
      </c>
      <c r="AA6225" t="s">
        <v>307</v>
      </c>
      <c r="AB6225" t="s">
        <v>13</v>
      </c>
      <c r="AC6225" t="b">
        <v>0</v>
      </c>
    </row>
    <row r="6226" spans="1:29" x14ac:dyDescent="0.35">
      <c r="A6226" t="s">
        <v>12</v>
      </c>
      <c r="B6226" t="s">
        <v>310</v>
      </c>
      <c r="C6226" t="s">
        <v>335</v>
      </c>
      <c r="D6226" t="s">
        <v>188</v>
      </c>
      <c r="E6226" t="s">
        <v>244</v>
      </c>
      <c r="F6226" t="s">
        <v>303</v>
      </c>
      <c r="G6226" t="s">
        <v>304</v>
      </c>
      <c r="H6226" t="s">
        <v>305</v>
      </c>
      <c r="I6226" t="s">
        <v>306</v>
      </c>
      <c r="J6226" s="78">
        <v>44153</v>
      </c>
      <c r="K6226" t="s">
        <v>26</v>
      </c>
      <c r="L6226">
        <v>22.8</v>
      </c>
      <c r="R6226" s="81">
        <v>32.4</v>
      </c>
      <c r="S6226" s="81">
        <v>0.01</v>
      </c>
      <c r="T6226" s="81">
        <v>0</v>
      </c>
      <c r="AA6226" t="s">
        <v>307</v>
      </c>
      <c r="AB6226" t="s">
        <v>13</v>
      </c>
      <c r="AC6226" t="b">
        <v>0</v>
      </c>
    </row>
    <row r="6227" spans="1:29" x14ac:dyDescent="0.35">
      <c r="A6227" t="s">
        <v>12</v>
      </c>
      <c r="B6227" t="s">
        <v>311</v>
      </c>
      <c r="C6227" t="s">
        <v>335</v>
      </c>
      <c r="D6227" t="s">
        <v>188</v>
      </c>
      <c r="E6227" t="s">
        <v>244</v>
      </c>
      <c r="F6227" t="s">
        <v>303</v>
      </c>
      <c r="G6227" t="s">
        <v>304</v>
      </c>
      <c r="H6227" t="s">
        <v>305</v>
      </c>
      <c r="I6227" t="s">
        <v>306</v>
      </c>
      <c r="J6227" s="78">
        <v>44153</v>
      </c>
      <c r="K6227" t="s">
        <v>26</v>
      </c>
      <c r="L6227">
        <v>22.8</v>
      </c>
      <c r="R6227" s="81">
        <v>47.8</v>
      </c>
      <c r="S6227" s="81">
        <v>0.01</v>
      </c>
      <c r="T6227" s="81">
        <v>0</v>
      </c>
      <c r="AA6227" t="s">
        <v>307</v>
      </c>
      <c r="AB6227" t="s">
        <v>13</v>
      </c>
      <c r="AC6227" t="b">
        <v>0</v>
      </c>
    </row>
    <row r="6228" spans="1:29" x14ac:dyDescent="0.35">
      <c r="A6228" t="s">
        <v>12</v>
      </c>
      <c r="B6228" t="s">
        <v>312</v>
      </c>
      <c r="C6228" t="s">
        <v>335</v>
      </c>
      <c r="D6228" t="s">
        <v>188</v>
      </c>
      <c r="E6228" t="s">
        <v>244</v>
      </c>
      <c r="F6228" t="s">
        <v>303</v>
      </c>
      <c r="G6228" t="s">
        <v>304</v>
      </c>
      <c r="H6228" t="s">
        <v>305</v>
      </c>
      <c r="I6228" t="s">
        <v>306</v>
      </c>
      <c r="J6228" s="78">
        <v>44153</v>
      </c>
      <c r="K6228" t="s">
        <v>26</v>
      </c>
      <c r="L6228">
        <v>22.8</v>
      </c>
      <c r="R6228" s="81">
        <v>31.8</v>
      </c>
      <c r="S6228" s="81">
        <v>0.01</v>
      </c>
      <c r="T6228" s="81">
        <v>0</v>
      </c>
      <c r="AA6228" t="s">
        <v>307</v>
      </c>
      <c r="AB6228" t="s">
        <v>13</v>
      </c>
      <c r="AC6228" t="b">
        <v>0</v>
      </c>
    </row>
    <row r="6229" spans="1:29" x14ac:dyDescent="0.35">
      <c r="A6229" t="s">
        <v>12</v>
      </c>
      <c r="B6229" t="s">
        <v>313</v>
      </c>
      <c r="C6229" t="s">
        <v>335</v>
      </c>
      <c r="D6229" t="s">
        <v>188</v>
      </c>
      <c r="E6229" t="s">
        <v>244</v>
      </c>
      <c r="F6229" t="s">
        <v>303</v>
      </c>
      <c r="G6229" t="s">
        <v>304</v>
      </c>
      <c r="H6229" t="s">
        <v>305</v>
      </c>
      <c r="I6229" t="s">
        <v>306</v>
      </c>
      <c r="J6229" s="78">
        <v>44153</v>
      </c>
      <c r="K6229" t="s">
        <v>26</v>
      </c>
      <c r="L6229">
        <v>22.8</v>
      </c>
      <c r="R6229" s="81">
        <v>47.8</v>
      </c>
      <c r="S6229" s="81">
        <v>0.01</v>
      </c>
      <c r="T6229" s="81">
        <v>0</v>
      </c>
      <c r="AA6229" t="s">
        <v>307</v>
      </c>
      <c r="AB6229" t="s">
        <v>13</v>
      </c>
      <c r="AC6229" t="b">
        <v>0</v>
      </c>
    </row>
    <row r="6230" spans="1:29" x14ac:dyDescent="0.35">
      <c r="A6230" t="s">
        <v>12</v>
      </c>
      <c r="B6230" t="s">
        <v>314</v>
      </c>
      <c r="C6230" t="s">
        <v>335</v>
      </c>
      <c r="D6230" t="s">
        <v>188</v>
      </c>
      <c r="E6230" t="s">
        <v>244</v>
      </c>
      <c r="F6230" t="s">
        <v>303</v>
      </c>
      <c r="G6230" t="s">
        <v>304</v>
      </c>
      <c r="H6230" t="s">
        <v>305</v>
      </c>
      <c r="I6230" t="s">
        <v>306</v>
      </c>
      <c r="J6230" s="78">
        <v>44153</v>
      </c>
      <c r="K6230" t="s">
        <v>26</v>
      </c>
      <c r="L6230">
        <v>22.8</v>
      </c>
      <c r="R6230" s="81">
        <v>31.8</v>
      </c>
      <c r="S6230" s="81">
        <v>0.01</v>
      </c>
      <c r="T6230" s="81">
        <v>0</v>
      </c>
      <c r="AA6230" t="s">
        <v>307</v>
      </c>
      <c r="AB6230" t="s">
        <v>13</v>
      </c>
      <c r="AC6230" t="b">
        <v>0</v>
      </c>
    </row>
    <row r="6231" spans="1:29" x14ac:dyDescent="0.35">
      <c r="A6231" t="s">
        <v>12</v>
      </c>
      <c r="B6231" t="s">
        <v>315</v>
      </c>
      <c r="C6231" t="s">
        <v>335</v>
      </c>
      <c r="D6231" t="s">
        <v>188</v>
      </c>
      <c r="E6231" t="s">
        <v>244</v>
      </c>
      <c r="F6231" t="s">
        <v>303</v>
      </c>
      <c r="G6231" t="s">
        <v>304</v>
      </c>
      <c r="H6231" t="s">
        <v>305</v>
      </c>
      <c r="I6231" t="s">
        <v>306</v>
      </c>
      <c r="J6231" s="78">
        <v>44153</v>
      </c>
      <c r="K6231" t="s">
        <v>26</v>
      </c>
      <c r="L6231">
        <v>22.8</v>
      </c>
      <c r="R6231" s="81">
        <v>56.7</v>
      </c>
      <c r="S6231" s="81">
        <v>0.01</v>
      </c>
      <c r="T6231" s="81">
        <v>0</v>
      </c>
      <c r="AA6231" t="s">
        <v>307</v>
      </c>
      <c r="AB6231" t="s">
        <v>13</v>
      </c>
      <c r="AC6231" t="b">
        <v>0</v>
      </c>
    </row>
    <row r="6232" spans="1:29" x14ac:dyDescent="0.35">
      <c r="A6232" t="s">
        <v>12</v>
      </c>
      <c r="B6232" t="s">
        <v>316</v>
      </c>
      <c r="C6232" t="s">
        <v>335</v>
      </c>
      <c r="D6232" t="s">
        <v>188</v>
      </c>
      <c r="E6232" t="s">
        <v>244</v>
      </c>
      <c r="F6232" t="s">
        <v>303</v>
      </c>
      <c r="G6232" t="s">
        <v>304</v>
      </c>
      <c r="H6232" t="s">
        <v>305</v>
      </c>
      <c r="I6232" t="s">
        <v>306</v>
      </c>
      <c r="J6232" s="78">
        <v>44153</v>
      </c>
      <c r="K6232" t="s">
        <v>26</v>
      </c>
      <c r="L6232">
        <v>22.8</v>
      </c>
      <c r="R6232" s="81">
        <v>37.799999999999997</v>
      </c>
      <c r="S6232" s="81">
        <v>0.01</v>
      </c>
      <c r="T6232" s="81">
        <v>0</v>
      </c>
      <c r="AA6232" t="s">
        <v>307</v>
      </c>
      <c r="AB6232" t="s">
        <v>13</v>
      </c>
      <c r="AC6232" t="b">
        <v>0</v>
      </c>
    </row>
    <row r="6233" spans="1:29" x14ac:dyDescent="0.35">
      <c r="A6233" t="s">
        <v>12</v>
      </c>
      <c r="B6233" t="s">
        <v>317</v>
      </c>
      <c r="C6233" t="s">
        <v>335</v>
      </c>
      <c r="D6233" t="s">
        <v>188</v>
      </c>
      <c r="E6233" t="s">
        <v>244</v>
      </c>
      <c r="F6233" t="s">
        <v>303</v>
      </c>
      <c r="G6233" t="s">
        <v>304</v>
      </c>
      <c r="H6233" t="s">
        <v>305</v>
      </c>
      <c r="I6233" t="s">
        <v>306</v>
      </c>
      <c r="J6233" s="78">
        <v>44153</v>
      </c>
      <c r="K6233" t="s">
        <v>26</v>
      </c>
      <c r="L6233">
        <v>22.8</v>
      </c>
      <c r="R6233" s="81">
        <v>71.2</v>
      </c>
      <c r="S6233" s="81">
        <v>0.02</v>
      </c>
      <c r="T6233" s="81">
        <v>0</v>
      </c>
      <c r="AA6233" t="s">
        <v>307</v>
      </c>
      <c r="AB6233" t="s">
        <v>13</v>
      </c>
      <c r="AC6233" t="b">
        <v>0</v>
      </c>
    </row>
    <row r="6234" spans="1:29" x14ac:dyDescent="0.35">
      <c r="A6234" t="s">
        <v>12</v>
      </c>
      <c r="B6234" t="s">
        <v>318</v>
      </c>
      <c r="C6234" t="s">
        <v>335</v>
      </c>
      <c r="D6234" t="s">
        <v>188</v>
      </c>
      <c r="E6234" t="s">
        <v>244</v>
      </c>
      <c r="F6234" t="s">
        <v>303</v>
      </c>
      <c r="G6234" t="s">
        <v>304</v>
      </c>
      <c r="H6234" t="s">
        <v>305</v>
      </c>
      <c r="I6234" t="s">
        <v>306</v>
      </c>
      <c r="J6234" s="78">
        <v>44153</v>
      </c>
      <c r="K6234" t="s">
        <v>26</v>
      </c>
      <c r="L6234">
        <v>22.8</v>
      </c>
      <c r="R6234" s="81">
        <v>47.5</v>
      </c>
      <c r="S6234" s="81">
        <v>0.01</v>
      </c>
      <c r="T6234" s="81">
        <v>0</v>
      </c>
      <c r="AA6234" t="s">
        <v>307</v>
      </c>
      <c r="AB6234" t="s">
        <v>13</v>
      </c>
      <c r="AC6234" t="b">
        <v>0</v>
      </c>
    </row>
    <row r="6235" spans="1:29" x14ac:dyDescent="0.35">
      <c r="A6235" t="s">
        <v>12</v>
      </c>
      <c r="B6235" t="s">
        <v>319</v>
      </c>
      <c r="C6235" t="s">
        <v>335</v>
      </c>
      <c r="D6235" t="s">
        <v>188</v>
      </c>
      <c r="E6235" t="s">
        <v>244</v>
      </c>
      <c r="F6235" t="s">
        <v>303</v>
      </c>
      <c r="G6235" t="s">
        <v>304</v>
      </c>
      <c r="H6235" t="s">
        <v>305</v>
      </c>
      <c r="I6235" t="s">
        <v>306</v>
      </c>
      <c r="J6235" s="78">
        <v>44153</v>
      </c>
      <c r="K6235" t="s">
        <v>26</v>
      </c>
      <c r="L6235">
        <v>22.8</v>
      </c>
      <c r="R6235" s="81">
        <v>65.400000000000006</v>
      </c>
      <c r="S6235" s="81">
        <v>0.02</v>
      </c>
      <c r="T6235" s="81">
        <v>0</v>
      </c>
      <c r="AA6235" t="s">
        <v>307</v>
      </c>
      <c r="AB6235" t="s">
        <v>13</v>
      </c>
      <c r="AC6235" t="b">
        <v>0</v>
      </c>
    </row>
    <row r="6236" spans="1:29" x14ac:dyDescent="0.35">
      <c r="A6236" t="s">
        <v>12</v>
      </c>
      <c r="B6236" t="s">
        <v>320</v>
      </c>
      <c r="C6236" t="s">
        <v>335</v>
      </c>
      <c r="D6236" t="s">
        <v>188</v>
      </c>
      <c r="E6236" t="s">
        <v>244</v>
      </c>
      <c r="F6236" t="s">
        <v>303</v>
      </c>
      <c r="G6236" t="s">
        <v>304</v>
      </c>
      <c r="H6236" t="s">
        <v>305</v>
      </c>
      <c r="I6236" t="s">
        <v>306</v>
      </c>
      <c r="J6236" s="78">
        <v>44153</v>
      </c>
      <c r="K6236" t="s">
        <v>26</v>
      </c>
      <c r="L6236">
        <v>22.8</v>
      </c>
      <c r="R6236" s="81">
        <v>43.6</v>
      </c>
      <c r="S6236" s="81">
        <v>0.01</v>
      </c>
      <c r="T6236" s="81">
        <v>0</v>
      </c>
      <c r="AA6236" t="s">
        <v>307</v>
      </c>
      <c r="AB6236" t="s">
        <v>13</v>
      </c>
      <c r="AC6236" t="b">
        <v>0</v>
      </c>
    </row>
    <row r="6237" spans="1:29" x14ac:dyDescent="0.35">
      <c r="A6237" t="s">
        <v>12</v>
      </c>
      <c r="B6237" t="s">
        <v>321</v>
      </c>
      <c r="C6237" t="s">
        <v>335</v>
      </c>
      <c r="D6237" t="s">
        <v>188</v>
      </c>
      <c r="E6237" t="s">
        <v>244</v>
      </c>
      <c r="F6237" t="s">
        <v>303</v>
      </c>
      <c r="G6237" t="s">
        <v>304</v>
      </c>
      <c r="H6237" t="s">
        <v>305</v>
      </c>
      <c r="I6237" t="s">
        <v>306</v>
      </c>
      <c r="J6237" s="78">
        <v>44153</v>
      </c>
      <c r="K6237" t="s">
        <v>26</v>
      </c>
      <c r="L6237">
        <v>22.8</v>
      </c>
      <c r="R6237" s="81">
        <v>78.5</v>
      </c>
      <c r="S6237" s="81">
        <v>0.02</v>
      </c>
      <c r="T6237" s="81">
        <v>0</v>
      </c>
      <c r="AA6237" t="s">
        <v>307</v>
      </c>
      <c r="AB6237" t="s">
        <v>13</v>
      </c>
      <c r="AC6237" t="b">
        <v>0</v>
      </c>
    </row>
    <row r="6238" spans="1:29" x14ac:dyDescent="0.35">
      <c r="A6238" t="s">
        <v>12</v>
      </c>
      <c r="B6238" t="s">
        <v>322</v>
      </c>
      <c r="C6238" t="s">
        <v>335</v>
      </c>
      <c r="D6238" t="s">
        <v>188</v>
      </c>
      <c r="E6238" t="s">
        <v>244</v>
      </c>
      <c r="F6238" t="s">
        <v>303</v>
      </c>
      <c r="G6238" t="s">
        <v>304</v>
      </c>
      <c r="H6238" t="s">
        <v>305</v>
      </c>
      <c r="I6238" t="s">
        <v>306</v>
      </c>
      <c r="J6238" s="78">
        <v>44153</v>
      </c>
      <c r="K6238" t="s">
        <v>26</v>
      </c>
      <c r="L6238">
        <v>22.8</v>
      </c>
      <c r="R6238" s="81">
        <v>52.3</v>
      </c>
      <c r="S6238" s="81">
        <v>0.01</v>
      </c>
      <c r="T6238" s="81">
        <v>0</v>
      </c>
      <c r="AA6238" t="s">
        <v>307</v>
      </c>
      <c r="AB6238" t="s">
        <v>13</v>
      </c>
      <c r="AC6238" t="b">
        <v>0</v>
      </c>
    </row>
    <row r="6239" spans="1:29" x14ac:dyDescent="0.35">
      <c r="A6239" t="s">
        <v>12</v>
      </c>
      <c r="B6239" t="s">
        <v>323</v>
      </c>
      <c r="C6239" t="s">
        <v>335</v>
      </c>
      <c r="D6239" t="s">
        <v>188</v>
      </c>
      <c r="E6239" t="s">
        <v>244</v>
      </c>
      <c r="F6239" t="s">
        <v>303</v>
      </c>
      <c r="G6239" t="s">
        <v>304</v>
      </c>
      <c r="H6239" t="s">
        <v>305</v>
      </c>
      <c r="I6239" t="s">
        <v>306</v>
      </c>
      <c r="J6239" s="78">
        <v>44153</v>
      </c>
      <c r="K6239" t="s">
        <v>26</v>
      </c>
      <c r="L6239">
        <v>22.8</v>
      </c>
      <c r="R6239" s="81">
        <v>61.2</v>
      </c>
      <c r="S6239" s="81">
        <v>0.02</v>
      </c>
      <c r="T6239" s="81">
        <v>0</v>
      </c>
      <c r="AA6239" t="s">
        <v>307</v>
      </c>
      <c r="AB6239" t="s">
        <v>13</v>
      </c>
      <c r="AC6239" t="b">
        <v>0</v>
      </c>
    </row>
    <row r="6240" spans="1:29" x14ac:dyDescent="0.35">
      <c r="A6240" t="s">
        <v>12</v>
      </c>
      <c r="B6240" t="s">
        <v>324</v>
      </c>
      <c r="C6240" t="s">
        <v>335</v>
      </c>
      <c r="D6240" t="s">
        <v>188</v>
      </c>
      <c r="E6240" t="s">
        <v>244</v>
      </c>
      <c r="F6240" t="s">
        <v>303</v>
      </c>
      <c r="G6240" t="s">
        <v>304</v>
      </c>
      <c r="H6240" t="s">
        <v>305</v>
      </c>
      <c r="I6240" t="s">
        <v>306</v>
      </c>
      <c r="J6240" s="78">
        <v>44153</v>
      </c>
      <c r="K6240" t="s">
        <v>26</v>
      </c>
      <c r="L6240">
        <v>22.8</v>
      </c>
      <c r="R6240" s="81">
        <v>40.799999999999997</v>
      </c>
      <c r="S6240" s="81">
        <v>0.01</v>
      </c>
      <c r="T6240" s="81">
        <v>0</v>
      </c>
      <c r="AA6240" t="s">
        <v>307</v>
      </c>
      <c r="AB6240" t="s">
        <v>13</v>
      </c>
      <c r="AC6240" t="b">
        <v>0</v>
      </c>
    </row>
    <row r="6241" spans="1:29" x14ac:dyDescent="0.35">
      <c r="A6241" t="s">
        <v>12</v>
      </c>
      <c r="B6241" t="s">
        <v>325</v>
      </c>
      <c r="C6241" t="s">
        <v>335</v>
      </c>
      <c r="D6241" t="s">
        <v>188</v>
      </c>
      <c r="E6241" t="s">
        <v>244</v>
      </c>
      <c r="F6241" t="s">
        <v>303</v>
      </c>
      <c r="G6241" t="s">
        <v>304</v>
      </c>
      <c r="H6241" t="s">
        <v>305</v>
      </c>
      <c r="I6241" t="s">
        <v>306</v>
      </c>
      <c r="J6241" s="78">
        <v>44153</v>
      </c>
      <c r="K6241" t="s">
        <v>26</v>
      </c>
      <c r="L6241">
        <v>22.8</v>
      </c>
      <c r="R6241" s="81">
        <v>81.7</v>
      </c>
      <c r="S6241" s="81">
        <v>0.02</v>
      </c>
      <c r="T6241" s="81">
        <v>0</v>
      </c>
      <c r="AA6241" t="s">
        <v>307</v>
      </c>
      <c r="AB6241" t="s">
        <v>13</v>
      </c>
      <c r="AC6241" t="b">
        <v>0</v>
      </c>
    </row>
    <row r="6242" spans="1:29" x14ac:dyDescent="0.35">
      <c r="A6242" t="s">
        <v>12</v>
      </c>
      <c r="B6242" t="s">
        <v>326</v>
      </c>
      <c r="C6242" t="s">
        <v>335</v>
      </c>
      <c r="D6242" t="s">
        <v>188</v>
      </c>
      <c r="E6242" t="s">
        <v>244</v>
      </c>
      <c r="F6242" t="s">
        <v>303</v>
      </c>
      <c r="G6242" t="s">
        <v>304</v>
      </c>
      <c r="H6242" t="s">
        <v>305</v>
      </c>
      <c r="I6242" t="s">
        <v>306</v>
      </c>
      <c r="J6242" s="78">
        <v>44153</v>
      </c>
      <c r="K6242" t="s">
        <v>26</v>
      </c>
      <c r="L6242">
        <v>22.8</v>
      </c>
      <c r="R6242" s="81">
        <v>54.4</v>
      </c>
      <c r="S6242" s="81">
        <v>0.01</v>
      </c>
      <c r="T6242" s="81">
        <v>0</v>
      </c>
      <c r="AA6242" t="s">
        <v>307</v>
      </c>
      <c r="AB6242" t="s">
        <v>13</v>
      </c>
      <c r="AC6242" t="b">
        <v>0</v>
      </c>
    </row>
    <row r="6243" spans="1:29" x14ac:dyDescent="0.35">
      <c r="A6243" t="s">
        <v>12</v>
      </c>
      <c r="B6243" t="s">
        <v>302</v>
      </c>
      <c r="C6243" t="s">
        <v>335</v>
      </c>
      <c r="D6243" t="s">
        <v>188</v>
      </c>
      <c r="E6243" t="s">
        <v>245</v>
      </c>
      <c r="F6243" t="s">
        <v>303</v>
      </c>
      <c r="G6243" t="s">
        <v>304</v>
      </c>
      <c r="H6243" t="s">
        <v>305</v>
      </c>
      <c r="I6243" t="s">
        <v>306</v>
      </c>
      <c r="J6243" s="78">
        <v>44153</v>
      </c>
      <c r="K6243" t="s">
        <v>26</v>
      </c>
      <c r="L6243">
        <v>27.1</v>
      </c>
      <c r="R6243" s="81">
        <v>57.4</v>
      </c>
      <c r="S6243" s="81">
        <v>0.02</v>
      </c>
      <c r="T6243" s="81">
        <v>0</v>
      </c>
      <c r="AA6243" t="s">
        <v>307</v>
      </c>
      <c r="AB6243" t="s">
        <v>13</v>
      </c>
      <c r="AC6243" t="b">
        <v>0</v>
      </c>
    </row>
    <row r="6244" spans="1:29" x14ac:dyDescent="0.35">
      <c r="A6244" t="s">
        <v>12</v>
      </c>
      <c r="B6244" t="s">
        <v>308</v>
      </c>
      <c r="C6244" t="s">
        <v>335</v>
      </c>
      <c r="D6244" t="s">
        <v>188</v>
      </c>
      <c r="E6244" t="s">
        <v>245</v>
      </c>
      <c r="F6244" t="s">
        <v>303</v>
      </c>
      <c r="G6244" t="s">
        <v>304</v>
      </c>
      <c r="H6244" t="s">
        <v>305</v>
      </c>
      <c r="I6244" t="s">
        <v>306</v>
      </c>
      <c r="J6244" s="78">
        <v>44153</v>
      </c>
      <c r="K6244" t="s">
        <v>26</v>
      </c>
      <c r="L6244">
        <v>27.1</v>
      </c>
      <c r="R6244" s="81">
        <v>38.299999999999997</v>
      </c>
      <c r="S6244" s="81">
        <v>0.01</v>
      </c>
      <c r="T6244" s="81">
        <v>0</v>
      </c>
      <c r="AA6244" t="s">
        <v>307</v>
      </c>
      <c r="AB6244" t="s">
        <v>13</v>
      </c>
      <c r="AC6244" t="b">
        <v>0</v>
      </c>
    </row>
    <row r="6245" spans="1:29" x14ac:dyDescent="0.35">
      <c r="A6245" t="s">
        <v>12</v>
      </c>
      <c r="B6245" t="s">
        <v>309</v>
      </c>
      <c r="C6245" t="s">
        <v>335</v>
      </c>
      <c r="D6245" t="s">
        <v>188</v>
      </c>
      <c r="E6245" t="s">
        <v>245</v>
      </c>
      <c r="F6245" t="s">
        <v>303</v>
      </c>
      <c r="G6245" t="s">
        <v>304</v>
      </c>
      <c r="H6245" t="s">
        <v>305</v>
      </c>
      <c r="I6245" t="s">
        <v>306</v>
      </c>
      <c r="J6245" s="78">
        <v>44153</v>
      </c>
      <c r="K6245" t="s">
        <v>26</v>
      </c>
      <c r="L6245">
        <v>27.1</v>
      </c>
      <c r="R6245" s="81">
        <v>53.8</v>
      </c>
      <c r="S6245" s="81">
        <v>0.02</v>
      </c>
      <c r="T6245" s="81">
        <v>0</v>
      </c>
      <c r="AA6245" t="s">
        <v>307</v>
      </c>
      <c r="AB6245" t="s">
        <v>13</v>
      </c>
      <c r="AC6245" t="b">
        <v>0</v>
      </c>
    </row>
    <row r="6246" spans="1:29" x14ac:dyDescent="0.35">
      <c r="A6246" t="s">
        <v>12</v>
      </c>
      <c r="B6246" t="s">
        <v>310</v>
      </c>
      <c r="C6246" t="s">
        <v>335</v>
      </c>
      <c r="D6246" t="s">
        <v>188</v>
      </c>
      <c r="E6246" t="s">
        <v>245</v>
      </c>
      <c r="F6246" t="s">
        <v>303</v>
      </c>
      <c r="G6246" t="s">
        <v>304</v>
      </c>
      <c r="H6246" t="s">
        <v>305</v>
      </c>
      <c r="I6246" t="s">
        <v>306</v>
      </c>
      <c r="J6246" s="78">
        <v>44153</v>
      </c>
      <c r="K6246" t="s">
        <v>26</v>
      </c>
      <c r="L6246">
        <v>27.1</v>
      </c>
      <c r="R6246" s="81">
        <v>35.9</v>
      </c>
      <c r="S6246" s="81">
        <v>0.01</v>
      </c>
      <c r="T6246" s="81">
        <v>0</v>
      </c>
      <c r="AA6246" t="s">
        <v>307</v>
      </c>
      <c r="AB6246" t="s">
        <v>13</v>
      </c>
      <c r="AC6246" t="b">
        <v>0</v>
      </c>
    </row>
    <row r="6247" spans="1:29" x14ac:dyDescent="0.35">
      <c r="A6247" t="s">
        <v>12</v>
      </c>
      <c r="B6247" t="s">
        <v>311</v>
      </c>
      <c r="C6247" t="s">
        <v>335</v>
      </c>
      <c r="D6247" t="s">
        <v>188</v>
      </c>
      <c r="E6247" t="s">
        <v>245</v>
      </c>
      <c r="F6247" t="s">
        <v>303</v>
      </c>
      <c r="G6247" t="s">
        <v>304</v>
      </c>
      <c r="H6247" t="s">
        <v>305</v>
      </c>
      <c r="I6247" t="s">
        <v>306</v>
      </c>
      <c r="J6247" s="78">
        <v>44153</v>
      </c>
      <c r="K6247" t="s">
        <v>26</v>
      </c>
      <c r="L6247">
        <v>27.1</v>
      </c>
      <c r="R6247" s="81">
        <v>52.9</v>
      </c>
      <c r="S6247" s="81">
        <v>0.02</v>
      </c>
      <c r="T6247" s="81">
        <v>0</v>
      </c>
      <c r="AA6247" t="s">
        <v>307</v>
      </c>
      <c r="AB6247" t="s">
        <v>13</v>
      </c>
      <c r="AC6247" t="b">
        <v>0</v>
      </c>
    </row>
    <row r="6248" spans="1:29" x14ac:dyDescent="0.35">
      <c r="A6248" t="s">
        <v>12</v>
      </c>
      <c r="B6248" t="s">
        <v>312</v>
      </c>
      <c r="C6248" t="s">
        <v>335</v>
      </c>
      <c r="D6248" t="s">
        <v>188</v>
      </c>
      <c r="E6248" t="s">
        <v>245</v>
      </c>
      <c r="F6248" t="s">
        <v>303</v>
      </c>
      <c r="G6248" t="s">
        <v>304</v>
      </c>
      <c r="H6248" t="s">
        <v>305</v>
      </c>
      <c r="I6248" t="s">
        <v>306</v>
      </c>
      <c r="J6248" s="78">
        <v>44153</v>
      </c>
      <c r="K6248" t="s">
        <v>26</v>
      </c>
      <c r="L6248">
        <v>27.1</v>
      </c>
      <c r="R6248" s="81">
        <v>35.200000000000003</v>
      </c>
      <c r="S6248" s="81">
        <v>0.01</v>
      </c>
      <c r="T6248" s="81">
        <v>0</v>
      </c>
      <c r="AA6248" t="s">
        <v>307</v>
      </c>
      <c r="AB6248" t="s">
        <v>13</v>
      </c>
      <c r="AC6248" t="b">
        <v>0</v>
      </c>
    </row>
    <row r="6249" spans="1:29" x14ac:dyDescent="0.35">
      <c r="A6249" t="s">
        <v>12</v>
      </c>
      <c r="B6249" t="s">
        <v>313</v>
      </c>
      <c r="C6249" t="s">
        <v>335</v>
      </c>
      <c r="D6249" t="s">
        <v>188</v>
      </c>
      <c r="E6249" t="s">
        <v>245</v>
      </c>
      <c r="F6249" t="s">
        <v>303</v>
      </c>
      <c r="G6249" t="s">
        <v>304</v>
      </c>
      <c r="H6249" t="s">
        <v>305</v>
      </c>
      <c r="I6249" t="s">
        <v>306</v>
      </c>
      <c r="J6249" s="78">
        <v>44153</v>
      </c>
      <c r="K6249" t="s">
        <v>26</v>
      </c>
      <c r="L6249">
        <v>27.1</v>
      </c>
      <c r="R6249" s="81">
        <v>52.9</v>
      </c>
      <c r="S6249" s="81">
        <v>0.02</v>
      </c>
      <c r="T6249" s="81">
        <v>0</v>
      </c>
      <c r="AA6249" t="s">
        <v>307</v>
      </c>
      <c r="AB6249" t="s">
        <v>13</v>
      </c>
      <c r="AC6249" t="b">
        <v>0</v>
      </c>
    </row>
    <row r="6250" spans="1:29" x14ac:dyDescent="0.35">
      <c r="A6250" t="s">
        <v>12</v>
      </c>
      <c r="B6250" t="s">
        <v>314</v>
      </c>
      <c r="C6250" t="s">
        <v>335</v>
      </c>
      <c r="D6250" t="s">
        <v>188</v>
      </c>
      <c r="E6250" t="s">
        <v>245</v>
      </c>
      <c r="F6250" t="s">
        <v>303</v>
      </c>
      <c r="G6250" t="s">
        <v>304</v>
      </c>
      <c r="H6250" t="s">
        <v>305</v>
      </c>
      <c r="I6250" t="s">
        <v>306</v>
      </c>
      <c r="J6250" s="78">
        <v>44153</v>
      </c>
      <c r="K6250" t="s">
        <v>26</v>
      </c>
      <c r="L6250">
        <v>27.1</v>
      </c>
      <c r="R6250" s="81">
        <v>35.200000000000003</v>
      </c>
      <c r="S6250" s="81">
        <v>0.01</v>
      </c>
      <c r="T6250" s="81">
        <v>0</v>
      </c>
      <c r="AA6250" t="s">
        <v>307</v>
      </c>
      <c r="AB6250" t="s">
        <v>13</v>
      </c>
      <c r="AC6250" t="b">
        <v>0</v>
      </c>
    </row>
    <row r="6251" spans="1:29" x14ac:dyDescent="0.35">
      <c r="A6251" t="s">
        <v>12</v>
      </c>
      <c r="B6251" t="s">
        <v>315</v>
      </c>
      <c r="C6251" t="s">
        <v>335</v>
      </c>
      <c r="D6251" t="s">
        <v>188</v>
      </c>
      <c r="E6251" t="s">
        <v>245</v>
      </c>
      <c r="F6251" t="s">
        <v>303</v>
      </c>
      <c r="G6251" t="s">
        <v>304</v>
      </c>
      <c r="H6251" t="s">
        <v>305</v>
      </c>
      <c r="I6251" t="s">
        <v>306</v>
      </c>
      <c r="J6251" s="78">
        <v>44153</v>
      </c>
      <c r="K6251" t="s">
        <v>26</v>
      </c>
      <c r="L6251">
        <v>27.1</v>
      </c>
      <c r="R6251" s="81">
        <v>62.8</v>
      </c>
      <c r="S6251" s="81">
        <v>0.02</v>
      </c>
      <c r="T6251" s="81">
        <v>0</v>
      </c>
      <c r="AA6251" t="s">
        <v>307</v>
      </c>
      <c r="AB6251" t="s">
        <v>13</v>
      </c>
      <c r="AC6251" t="b">
        <v>0</v>
      </c>
    </row>
    <row r="6252" spans="1:29" x14ac:dyDescent="0.35">
      <c r="A6252" t="s">
        <v>12</v>
      </c>
      <c r="B6252" t="s">
        <v>316</v>
      </c>
      <c r="C6252" t="s">
        <v>335</v>
      </c>
      <c r="D6252" t="s">
        <v>188</v>
      </c>
      <c r="E6252" t="s">
        <v>245</v>
      </c>
      <c r="F6252" t="s">
        <v>303</v>
      </c>
      <c r="G6252" t="s">
        <v>304</v>
      </c>
      <c r="H6252" t="s">
        <v>305</v>
      </c>
      <c r="I6252" t="s">
        <v>306</v>
      </c>
      <c r="J6252" s="78">
        <v>44153</v>
      </c>
      <c r="K6252" t="s">
        <v>26</v>
      </c>
      <c r="L6252">
        <v>27.1</v>
      </c>
      <c r="R6252" s="81">
        <v>41.9</v>
      </c>
      <c r="S6252" s="81">
        <v>0.01</v>
      </c>
      <c r="T6252" s="81">
        <v>0</v>
      </c>
      <c r="AA6252" t="s">
        <v>307</v>
      </c>
      <c r="AB6252" t="s">
        <v>13</v>
      </c>
      <c r="AC6252" t="b">
        <v>0</v>
      </c>
    </row>
    <row r="6253" spans="1:29" x14ac:dyDescent="0.35">
      <c r="A6253" t="s">
        <v>12</v>
      </c>
      <c r="B6253" t="s">
        <v>317</v>
      </c>
      <c r="C6253" t="s">
        <v>335</v>
      </c>
      <c r="D6253" t="s">
        <v>188</v>
      </c>
      <c r="E6253" t="s">
        <v>245</v>
      </c>
      <c r="F6253" t="s">
        <v>303</v>
      </c>
      <c r="G6253" t="s">
        <v>304</v>
      </c>
      <c r="H6253" t="s">
        <v>305</v>
      </c>
      <c r="I6253" t="s">
        <v>306</v>
      </c>
      <c r="J6253" s="78">
        <v>44153</v>
      </c>
      <c r="K6253" t="s">
        <v>26</v>
      </c>
      <c r="L6253">
        <v>27.1</v>
      </c>
      <c r="R6253" s="81">
        <v>64.599999999999994</v>
      </c>
      <c r="S6253" s="81">
        <v>0.03</v>
      </c>
      <c r="T6253" s="81">
        <v>0</v>
      </c>
      <c r="AA6253" t="s">
        <v>307</v>
      </c>
      <c r="AB6253" t="s">
        <v>13</v>
      </c>
      <c r="AC6253" t="b">
        <v>0</v>
      </c>
    </row>
    <row r="6254" spans="1:29" x14ac:dyDescent="0.35">
      <c r="A6254" t="s">
        <v>12</v>
      </c>
      <c r="B6254" t="s">
        <v>318</v>
      </c>
      <c r="C6254" t="s">
        <v>335</v>
      </c>
      <c r="D6254" t="s">
        <v>188</v>
      </c>
      <c r="E6254" t="s">
        <v>245</v>
      </c>
      <c r="F6254" t="s">
        <v>303</v>
      </c>
      <c r="G6254" t="s">
        <v>304</v>
      </c>
      <c r="H6254" t="s">
        <v>305</v>
      </c>
      <c r="I6254" t="s">
        <v>306</v>
      </c>
      <c r="J6254" s="78">
        <v>44153</v>
      </c>
      <c r="K6254" t="s">
        <v>26</v>
      </c>
      <c r="L6254">
        <v>27.1</v>
      </c>
      <c r="R6254" s="81">
        <v>43.1</v>
      </c>
      <c r="S6254" s="81">
        <v>0.02</v>
      </c>
      <c r="T6254" s="81">
        <v>0</v>
      </c>
      <c r="AA6254" t="s">
        <v>307</v>
      </c>
      <c r="AB6254" t="s">
        <v>13</v>
      </c>
      <c r="AC6254" t="b">
        <v>0</v>
      </c>
    </row>
    <row r="6255" spans="1:29" x14ac:dyDescent="0.35">
      <c r="A6255" t="s">
        <v>12</v>
      </c>
      <c r="B6255" t="s">
        <v>319</v>
      </c>
      <c r="C6255" t="s">
        <v>335</v>
      </c>
      <c r="D6255" t="s">
        <v>188</v>
      </c>
      <c r="E6255" t="s">
        <v>245</v>
      </c>
      <c r="F6255" t="s">
        <v>303</v>
      </c>
      <c r="G6255" t="s">
        <v>304</v>
      </c>
      <c r="H6255" t="s">
        <v>305</v>
      </c>
      <c r="I6255" t="s">
        <v>306</v>
      </c>
      <c r="J6255" s="78">
        <v>44153</v>
      </c>
      <c r="K6255" t="s">
        <v>26</v>
      </c>
      <c r="L6255">
        <v>27.1</v>
      </c>
      <c r="R6255" s="81">
        <v>59.4</v>
      </c>
      <c r="S6255" s="81">
        <v>0.02</v>
      </c>
      <c r="T6255" s="81">
        <v>0</v>
      </c>
      <c r="AA6255" t="s">
        <v>307</v>
      </c>
      <c r="AB6255" t="s">
        <v>13</v>
      </c>
      <c r="AC6255" t="b">
        <v>0</v>
      </c>
    </row>
    <row r="6256" spans="1:29" x14ac:dyDescent="0.35">
      <c r="A6256" t="s">
        <v>12</v>
      </c>
      <c r="B6256" t="s">
        <v>320</v>
      </c>
      <c r="C6256" t="s">
        <v>335</v>
      </c>
      <c r="D6256" t="s">
        <v>188</v>
      </c>
      <c r="E6256" t="s">
        <v>245</v>
      </c>
      <c r="F6256" t="s">
        <v>303</v>
      </c>
      <c r="G6256" t="s">
        <v>304</v>
      </c>
      <c r="H6256" t="s">
        <v>305</v>
      </c>
      <c r="I6256" t="s">
        <v>306</v>
      </c>
      <c r="J6256" s="78">
        <v>44153</v>
      </c>
      <c r="K6256" t="s">
        <v>26</v>
      </c>
      <c r="L6256">
        <v>27.1</v>
      </c>
      <c r="R6256" s="81">
        <v>39.6</v>
      </c>
      <c r="S6256" s="81">
        <v>0.02</v>
      </c>
      <c r="T6256" s="81">
        <v>0</v>
      </c>
      <c r="AA6256" t="s">
        <v>307</v>
      </c>
      <c r="AB6256" t="s">
        <v>13</v>
      </c>
      <c r="AC6256" t="b">
        <v>0</v>
      </c>
    </row>
    <row r="6257" spans="1:29" x14ac:dyDescent="0.35">
      <c r="A6257" t="s">
        <v>12</v>
      </c>
      <c r="B6257" t="s">
        <v>321</v>
      </c>
      <c r="C6257" t="s">
        <v>335</v>
      </c>
      <c r="D6257" t="s">
        <v>188</v>
      </c>
      <c r="E6257" t="s">
        <v>245</v>
      </c>
      <c r="F6257" t="s">
        <v>303</v>
      </c>
      <c r="G6257" t="s">
        <v>304</v>
      </c>
      <c r="H6257" t="s">
        <v>305</v>
      </c>
      <c r="I6257" t="s">
        <v>306</v>
      </c>
      <c r="J6257" s="78">
        <v>44153</v>
      </c>
      <c r="K6257" t="s">
        <v>26</v>
      </c>
      <c r="L6257">
        <v>27.1</v>
      </c>
      <c r="R6257" s="81">
        <v>71.3</v>
      </c>
      <c r="S6257" s="81">
        <v>0.03</v>
      </c>
      <c r="T6257" s="81">
        <v>0</v>
      </c>
      <c r="AA6257" t="s">
        <v>307</v>
      </c>
      <c r="AB6257" t="s">
        <v>13</v>
      </c>
      <c r="AC6257" t="b">
        <v>0</v>
      </c>
    </row>
    <row r="6258" spans="1:29" x14ac:dyDescent="0.35">
      <c r="A6258" t="s">
        <v>12</v>
      </c>
      <c r="B6258" t="s">
        <v>322</v>
      </c>
      <c r="C6258" t="s">
        <v>335</v>
      </c>
      <c r="D6258" t="s">
        <v>188</v>
      </c>
      <c r="E6258" t="s">
        <v>245</v>
      </c>
      <c r="F6258" t="s">
        <v>303</v>
      </c>
      <c r="G6258" t="s">
        <v>304</v>
      </c>
      <c r="H6258" t="s">
        <v>305</v>
      </c>
      <c r="I6258" t="s">
        <v>306</v>
      </c>
      <c r="J6258" s="78">
        <v>44153</v>
      </c>
      <c r="K6258" t="s">
        <v>26</v>
      </c>
      <c r="L6258">
        <v>27.1</v>
      </c>
      <c r="R6258" s="81">
        <v>47.5</v>
      </c>
      <c r="S6258" s="81">
        <v>0.02</v>
      </c>
      <c r="T6258" s="81">
        <v>0</v>
      </c>
      <c r="AA6258" t="s">
        <v>307</v>
      </c>
      <c r="AB6258" t="s">
        <v>13</v>
      </c>
      <c r="AC6258" t="b">
        <v>0</v>
      </c>
    </row>
    <row r="6259" spans="1:29" x14ac:dyDescent="0.35">
      <c r="A6259" t="s">
        <v>12</v>
      </c>
      <c r="B6259" t="s">
        <v>323</v>
      </c>
      <c r="C6259" t="s">
        <v>335</v>
      </c>
      <c r="D6259" t="s">
        <v>188</v>
      </c>
      <c r="E6259" t="s">
        <v>245</v>
      </c>
      <c r="F6259" t="s">
        <v>303</v>
      </c>
      <c r="G6259" t="s">
        <v>304</v>
      </c>
      <c r="H6259" t="s">
        <v>305</v>
      </c>
      <c r="I6259" t="s">
        <v>306</v>
      </c>
      <c r="J6259" s="78">
        <v>44153</v>
      </c>
      <c r="K6259" t="s">
        <v>26</v>
      </c>
      <c r="L6259">
        <v>27.1</v>
      </c>
      <c r="R6259" s="81">
        <v>55.6</v>
      </c>
      <c r="S6259" s="81">
        <v>0.02</v>
      </c>
      <c r="T6259" s="81">
        <v>0</v>
      </c>
      <c r="AA6259" t="s">
        <v>307</v>
      </c>
      <c r="AB6259" t="s">
        <v>13</v>
      </c>
      <c r="AC6259" t="b">
        <v>0</v>
      </c>
    </row>
    <row r="6260" spans="1:29" x14ac:dyDescent="0.35">
      <c r="A6260" t="s">
        <v>12</v>
      </c>
      <c r="B6260" t="s">
        <v>324</v>
      </c>
      <c r="C6260" t="s">
        <v>335</v>
      </c>
      <c r="D6260" t="s">
        <v>188</v>
      </c>
      <c r="E6260" t="s">
        <v>245</v>
      </c>
      <c r="F6260" t="s">
        <v>303</v>
      </c>
      <c r="G6260" t="s">
        <v>304</v>
      </c>
      <c r="H6260" t="s">
        <v>305</v>
      </c>
      <c r="I6260" t="s">
        <v>306</v>
      </c>
      <c r="J6260" s="78">
        <v>44153</v>
      </c>
      <c r="K6260" t="s">
        <v>26</v>
      </c>
      <c r="L6260">
        <v>27.1</v>
      </c>
      <c r="R6260" s="81">
        <v>37.1</v>
      </c>
      <c r="S6260" s="81">
        <v>0.01</v>
      </c>
      <c r="T6260" s="81">
        <v>0</v>
      </c>
      <c r="AA6260" t="s">
        <v>307</v>
      </c>
      <c r="AB6260" t="s">
        <v>13</v>
      </c>
      <c r="AC6260" t="b">
        <v>0</v>
      </c>
    </row>
    <row r="6261" spans="1:29" x14ac:dyDescent="0.35">
      <c r="A6261" t="s">
        <v>12</v>
      </c>
      <c r="B6261" t="s">
        <v>325</v>
      </c>
      <c r="C6261" t="s">
        <v>335</v>
      </c>
      <c r="D6261" t="s">
        <v>188</v>
      </c>
      <c r="E6261" t="s">
        <v>245</v>
      </c>
      <c r="F6261" t="s">
        <v>303</v>
      </c>
      <c r="G6261" t="s">
        <v>304</v>
      </c>
      <c r="H6261" t="s">
        <v>305</v>
      </c>
      <c r="I6261" t="s">
        <v>306</v>
      </c>
      <c r="J6261" s="78">
        <v>44153</v>
      </c>
      <c r="K6261" t="s">
        <v>26</v>
      </c>
      <c r="L6261">
        <v>27.1</v>
      </c>
      <c r="R6261" s="81">
        <v>74.099999999999994</v>
      </c>
      <c r="S6261" s="81">
        <v>0.03</v>
      </c>
      <c r="T6261" s="81">
        <v>0</v>
      </c>
      <c r="AA6261" t="s">
        <v>307</v>
      </c>
      <c r="AB6261" t="s">
        <v>13</v>
      </c>
      <c r="AC6261" t="b">
        <v>0</v>
      </c>
    </row>
    <row r="6262" spans="1:29" x14ac:dyDescent="0.35">
      <c r="A6262" t="s">
        <v>12</v>
      </c>
      <c r="B6262" t="s">
        <v>326</v>
      </c>
      <c r="C6262" t="s">
        <v>335</v>
      </c>
      <c r="D6262" t="s">
        <v>188</v>
      </c>
      <c r="E6262" t="s">
        <v>245</v>
      </c>
      <c r="F6262" t="s">
        <v>303</v>
      </c>
      <c r="G6262" t="s">
        <v>304</v>
      </c>
      <c r="H6262" t="s">
        <v>305</v>
      </c>
      <c r="I6262" t="s">
        <v>306</v>
      </c>
      <c r="J6262" s="78">
        <v>44153</v>
      </c>
      <c r="K6262" t="s">
        <v>26</v>
      </c>
      <c r="L6262">
        <v>27.1</v>
      </c>
      <c r="R6262" s="81">
        <v>49.4</v>
      </c>
      <c r="S6262" s="81">
        <v>0.02</v>
      </c>
      <c r="T6262" s="81">
        <v>0</v>
      </c>
      <c r="AA6262" t="s">
        <v>307</v>
      </c>
      <c r="AB6262" t="s">
        <v>13</v>
      </c>
      <c r="AC6262" t="b">
        <v>0</v>
      </c>
    </row>
    <row r="6263" spans="1:29" x14ac:dyDescent="0.35">
      <c r="A6263" t="s">
        <v>12</v>
      </c>
      <c r="B6263" t="s">
        <v>302</v>
      </c>
      <c r="C6263" t="s">
        <v>335</v>
      </c>
      <c r="D6263" t="s">
        <v>188</v>
      </c>
      <c r="E6263" t="s">
        <v>246</v>
      </c>
      <c r="F6263" t="s">
        <v>303</v>
      </c>
      <c r="G6263" t="s">
        <v>304</v>
      </c>
      <c r="H6263" t="s">
        <v>305</v>
      </c>
      <c r="I6263" t="s">
        <v>306</v>
      </c>
      <c r="J6263" s="78">
        <v>44153</v>
      </c>
      <c r="K6263" t="s">
        <v>26</v>
      </c>
      <c r="L6263">
        <v>24.6</v>
      </c>
      <c r="R6263" s="81">
        <v>52.3</v>
      </c>
      <c r="S6263" s="81">
        <v>0.02</v>
      </c>
      <c r="T6263" s="81">
        <v>0</v>
      </c>
      <c r="AA6263" t="s">
        <v>307</v>
      </c>
      <c r="AB6263" t="s">
        <v>13</v>
      </c>
      <c r="AC6263" t="b">
        <v>0</v>
      </c>
    </row>
    <row r="6264" spans="1:29" x14ac:dyDescent="0.35">
      <c r="A6264" t="s">
        <v>12</v>
      </c>
      <c r="B6264" t="s">
        <v>308</v>
      </c>
      <c r="C6264" t="s">
        <v>335</v>
      </c>
      <c r="D6264" t="s">
        <v>188</v>
      </c>
      <c r="E6264" t="s">
        <v>246</v>
      </c>
      <c r="F6264" t="s">
        <v>303</v>
      </c>
      <c r="G6264" t="s">
        <v>304</v>
      </c>
      <c r="H6264" t="s">
        <v>305</v>
      </c>
      <c r="I6264" t="s">
        <v>306</v>
      </c>
      <c r="J6264" s="78">
        <v>44153</v>
      </c>
      <c r="K6264" t="s">
        <v>26</v>
      </c>
      <c r="L6264">
        <v>24.6</v>
      </c>
      <c r="R6264" s="81">
        <v>34.9</v>
      </c>
      <c r="S6264" s="81">
        <v>0.01</v>
      </c>
      <c r="T6264" s="81">
        <v>0</v>
      </c>
      <c r="AA6264" t="s">
        <v>307</v>
      </c>
      <c r="AB6264" t="s">
        <v>13</v>
      </c>
      <c r="AC6264" t="b">
        <v>0</v>
      </c>
    </row>
    <row r="6265" spans="1:29" x14ac:dyDescent="0.35">
      <c r="A6265" t="s">
        <v>12</v>
      </c>
      <c r="B6265" t="s">
        <v>309</v>
      </c>
      <c r="C6265" t="s">
        <v>335</v>
      </c>
      <c r="D6265" t="s">
        <v>188</v>
      </c>
      <c r="E6265" t="s">
        <v>246</v>
      </c>
      <c r="F6265" t="s">
        <v>303</v>
      </c>
      <c r="G6265" t="s">
        <v>304</v>
      </c>
      <c r="H6265" t="s">
        <v>305</v>
      </c>
      <c r="I6265" t="s">
        <v>306</v>
      </c>
      <c r="J6265" s="78">
        <v>44153</v>
      </c>
      <c r="K6265" t="s">
        <v>26</v>
      </c>
      <c r="L6265">
        <v>24.6</v>
      </c>
      <c r="R6265" s="81">
        <v>49</v>
      </c>
      <c r="S6265" s="81">
        <v>0.02</v>
      </c>
      <c r="T6265" s="81">
        <v>0</v>
      </c>
      <c r="AA6265" t="s">
        <v>307</v>
      </c>
      <c r="AB6265" t="s">
        <v>13</v>
      </c>
      <c r="AC6265" t="b">
        <v>0</v>
      </c>
    </row>
    <row r="6266" spans="1:29" x14ac:dyDescent="0.35">
      <c r="A6266" t="s">
        <v>12</v>
      </c>
      <c r="B6266" t="s">
        <v>310</v>
      </c>
      <c r="C6266" t="s">
        <v>335</v>
      </c>
      <c r="D6266" t="s">
        <v>188</v>
      </c>
      <c r="E6266" t="s">
        <v>246</v>
      </c>
      <c r="F6266" t="s">
        <v>303</v>
      </c>
      <c r="G6266" t="s">
        <v>304</v>
      </c>
      <c r="H6266" t="s">
        <v>305</v>
      </c>
      <c r="I6266" t="s">
        <v>306</v>
      </c>
      <c r="J6266" s="78">
        <v>44153</v>
      </c>
      <c r="K6266" t="s">
        <v>26</v>
      </c>
      <c r="L6266">
        <v>24.6</v>
      </c>
      <c r="R6266" s="81">
        <v>32.700000000000003</v>
      </c>
      <c r="S6266" s="81">
        <v>0.01</v>
      </c>
      <c r="T6266" s="81">
        <v>0</v>
      </c>
      <c r="AA6266" t="s">
        <v>307</v>
      </c>
      <c r="AB6266" t="s">
        <v>13</v>
      </c>
      <c r="AC6266" t="b">
        <v>0</v>
      </c>
    </row>
    <row r="6267" spans="1:29" x14ac:dyDescent="0.35">
      <c r="A6267" t="s">
        <v>12</v>
      </c>
      <c r="B6267" t="s">
        <v>311</v>
      </c>
      <c r="C6267" t="s">
        <v>335</v>
      </c>
      <c r="D6267" t="s">
        <v>188</v>
      </c>
      <c r="E6267" t="s">
        <v>246</v>
      </c>
      <c r="F6267" t="s">
        <v>303</v>
      </c>
      <c r="G6267" t="s">
        <v>304</v>
      </c>
      <c r="H6267" t="s">
        <v>305</v>
      </c>
      <c r="I6267" t="s">
        <v>306</v>
      </c>
      <c r="J6267" s="78">
        <v>44153</v>
      </c>
      <c r="K6267" t="s">
        <v>26</v>
      </c>
      <c r="L6267">
        <v>24.6</v>
      </c>
      <c r="R6267" s="81">
        <v>48.2</v>
      </c>
      <c r="S6267" s="81">
        <v>0.02</v>
      </c>
      <c r="T6267" s="81">
        <v>0</v>
      </c>
      <c r="AA6267" t="s">
        <v>307</v>
      </c>
      <c r="AB6267" t="s">
        <v>13</v>
      </c>
      <c r="AC6267" t="b">
        <v>0</v>
      </c>
    </row>
    <row r="6268" spans="1:29" x14ac:dyDescent="0.35">
      <c r="A6268" t="s">
        <v>12</v>
      </c>
      <c r="B6268" t="s">
        <v>312</v>
      </c>
      <c r="C6268" t="s">
        <v>335</v>
      </c>
      <c r="D6268" t="s">
        <v>188</v>
      </c>
      <c r="E6268" t="s">
        <v>246</v>
      </c>
      <c r="F6268" t="s">
        <v>303</v>
      </c>
      <c r="G6268" t="s">
        <v>304</v>
      </c>
      <c r="H6268" t="s">
        <v>305</v>
      </c>
      <c r="I6268" t="s">
        <v>306</v>
      </c>
      <c r="J6268" s="78">
        <v>44153</v>
      </c>
      <c r="K6268" t="s">
        <v>26</v>
      </c>
      <c r="L6268">
        <v>24.6</v>
      </c>
      <c r="R6268" s="81">
        <v>32.1</v>
      </c>
      <c r="S6268" s="81">
        <v>0.01</v>
      </c>
      <c r="T6268" s="81">
        <v>0</v>
      </c>
      <c r="AA6268" t="s">
        <v>307</v>
      </c>
      <c r="AB6268" t="s">
        <v>13</v>
      </c>
      <c r="AC6268" t="b">
        <v>0</v>
      </c>
    </row>
    <row r="6269" spans="1:29" x14ac:dyDescent="0.35">
      <c r="A6269" t="s">
        <v>12</v>
      </c>
      <c r="B6269" t="s">
        <v>313</v>
      </c>
      <c r="C6269" t="s">
        <v>335</v>
      </c>
      <c r="D6269" t="s">
        <v>188</v>
      </c>
      <c r="E6269" t="s">
        <v>246</v>
      </c>
      <c r="F6269" t="s">
        <v>303</v>
      </c>
      <c r="G6269" t="s">
        <v>304</v>
      </c>
      <c r="H6269" t="s">
        <v>305</v>
      </c>
      <c r="I6269" t="s">
        <v>306</v>
      </c>
      <c r="J6269" s="78">
        <v>44153</v>
      </c>
      <c r="K6269" t="s">
        <v>26</v>
      </c>
      <c r="L6269">
        <v>24.6</v>
      </c>
      <c r="R6269" s="81">
        <v>48.2</v>
      </c>
      <c r="S6269" s="81">
        <v>0.02</v>
      </c>
      <c r="T6269" s="81">
        <v>0</v>
      </c>
      <c r="AA6269" t="s">
        <v>307</v>
      </c>
      <c r="AB6269" t="s">
        <v>13</v>
      </c>
      <c r="AC6269" t="b">
        <v>0</v>
      </c>
    </row>
    <row r="6270" spans="1:29" x14ac:dyDescent="0.35">
      <c r="A6270" t="s">
        <v>12</v>
      </c>
      <c r="B6270" t="s">
        <v>314</v>
      </c>
      <c r="C6270" t="s">
        <v>335</v>
      </c>
      <c r="D6270" t="s">
        <v>188</v>
      </c>
      <c r="E6270" t="s">
        <v>246</v>
      </c>
      <c r="F6270" t="s">
        <v>303</v>
      </c>
      <c r="G6270" t="s">
        <v>304</v>
      </c>
      <c r="H6270" t="s">
        <v>305</v>
      </c>
      <c r="I6270" t="s">
        <v>306</v>
      </c>
      <c r="J6270" s="78">
        <v>44153</v>
      </c>
      <c r="K6270" t="s">
        <v>26</v>
      </c>
      <c r="L6270">
        <v>24.6</v>
      </c>
      <c r="R6270" s="81">
        <v>32.1</v>
      </c>
      <c r="S6270" s="81">
        <v>0.01</v>
      </c>
      <c r="T6270" s="81">
        <v>0</v>
      </c>
      <c r="AA6270" t="s">
        <v>307</v>
      </c>
      <c r="AB6270" t="s">
        <v>13</v>
      </c>
      <c r="AC6270" t="b">
        <v>0</v>
      </c>
    </row>
    <row r="6271" spans="1:29" x14ac:dyDescent="0.35">
      <c r="A6271" t="s">
        <v>12</v>
      </c>
      <c r="B6271" t="s">
        <v>315</v>
      </c>
      <c r="C6271" t="s">
        <v>335</v>
      </c>
      <c r="D6271" t="s">
        <v>188</v>
      </c>
      <c r="E6271" t="s">
        <v>246</v>
      </c>
      <c r="F6271" t="s">
        <v>303</v>
      </c>
      <c r="G6271" t="s">
        <v>304</v>
      </c>
      <c r="H6271" t="s">
        <v>305</v>
      </c>
      <c r="I6271" t="s">
        <v>306</v>
      </c>
      <c r="J6271" s="78">
        <v>44153</v>
      </c>
      <c r="K6271" t="s">
        <v>26</v>
      </c>
      <c r="L6271">
        <v>24.6</v>
      </c>
      <c r="R6271" s="81">
        <v>57.2</v>
      </c>
      <c r="S6271" s="81">
        <v>0.02</v>
      </c>
      <c r="T6271" s="81">
        <v>0</v>
      </c>
      <c r="AA6271" t="s">
        <v>307</v>
      </c>
      <c r="AB6271" t="s">
        <v>13</v>
      </c>
      <c r="AC6271" t="b">
        <v>0</v>
      </c>
    </row>
    <row r="6272" spans="1:29" x14ac:dyDescent="0.35">
      <c r="A6272" t="s">
        <v>12</v>
      </c>
      <c r="B6272" t="s">
        <v>316</v>
      </c>
      <c r="C6272" t="s">
        <v>335</v>
      </c>
      <c r="D6272" t="s">
        <v>188</v>
      </c>
      <c r="E6272" t="s">
        <v>246</v>
      </c>
      <c r="F6272" t="s">
        <v>303</v>
      </c>
      <c r="G6272" t="s">
        <v>304</v>
      </c>
      <c r="H6272" t="s">
        <v>305</v>
      </c>
      <c r="I6272" t="s">
        <v>306</v>
      </c>
      <c r="J6272" s="78">
        <v>44153</v>
      </c>
      <c r="K6272" t="s">
        <v>26</v>
      </c>
      <c r="L6272">
        <v>24.6</v>
      </c>
      <c r="R6272" s="81">
        <v>38.200000000000003</v>
      </c>
      <c r="S6272" s="81">
        <v>0.01</v>
      </c>
      <c r="T6272" s="81">
        <v>0</v>
      </c>
      <c r="AA6272" t="s">
        <v>307</v>
      </c>
      <c r="AB6272" t="s">
        <v>13</v>
      </c>
      <c r="AC6272" t="b">
        <v>0</v>
      </c>
    </row>
    <row r="6273" spans="1:29" x14ac:dyDescent="0.35">
      <c r="A6273" t="s">
        <v>12</v>
      </c>
      <c r="B6273" t="s">
        <v>317</v>
      </c>
      <c r="C6273" t="s">
        <v>335</v>
      </c>
      <c r="D6273" t="s">
        <v>188</v>
      </c>
      <c r="E6273" t="s">
        <v>246</v>
      </c>
      <c r="F6273" t="s">
        <v>303</v>
      </c>
      <c r="G6273" t="s">
        <v>304</v>
      </c>
      <c r="H6273" t="s">
        <v>305</v>
      </c>
      <c r="I6273" t="s">
        <v>306</v>
      </c>
      <c r="J6273" s="78">
        <v>44153</v>
      </c>
      <c r="K6273" t="s">
        <v>26</v>
      </c>
      <c r="L6273">
        <v>24.6</v>
      </c>
      <c r="R6273" s="81">
        <v>69.3</v>
      </c>
      <c r="S6273" s="81">
        <v>0.02</v>
      </c>
      <c r="T6273" s="81">
        <v>0</v>
      </c>
      <c r="AA6273" t="s">
        <v>307</v>
      </c>
      <c r="AB6273" t="s">
        <v>13</v>
      </c>
      <c r="AC6273" t="b">
        <v>0</v>
      </c>
    </row>
    <row r="6274" spans="1:29" x14ac:dyDescent="0.35">
      <c r="A6274" t="s">
        <v>12</v>
      </c>
      <c r="B6274" t="s">
        <v>318</v>
      </c>
      <c r="C6274" t="s">
        <v>335</v>
      </c>
      <c r="D6274" t="s">
        <v>188</v>
      </c>
      <c r="E6274" t="s">
        <v>246</v>
      </c>
      <c r="F6274" t="s">
        <v>303</v>
      </c>
      <c r="G6274" t="s">
        <v>304</v>
      </c>
      <c r="H6274" t="s">
        <v>305</v>
      </c>
      <c r="I6274" t="s">
        <v>306</v>
      </c>
      <c r="J6274" s="78">
        <v>44153</v>
      </c>
      <c r="K6274" t="s">
        <v>26</v>
      </c>
      <c r="L6274">
        <v>24.6</v>
      </c>
      <c r="R6274" s="81">
        <v>46.2</v>
      </c>
      <c r="S6274" s="81">
        <v>0.02</v>
      </c>
      <c r="T6274" s="81">
        <v>0</v>
      </c>
      <c r="AA6274" t="s">
        <v>307</v>
      </c>
      <c r="AB6274" t="s">
        <v>13</v>
      </c>
      <c r="AC6274" t="b">
        <v>0</v>
      </c>
    </row>
    <row r="6275" spans="1:29" x14ac:dyDescent="0.35">
      <c r="A6275" t="s">
        <v>12</v>
      </c>
      <c r="B6275" t="s">
        <v>319</v>
      </c>
      <c r="C6275" t="s">
        <v>335</v>
      </c>
      <c r="D6275" t="s">
        <v>188</v>
      </c>
      <c r="E6275" t="s">
        <v>246</v>
      </c>
      <c r="F6275" t="s">
        <v>303</v>
      </c>
      <c r="G6275" t="s">
        <v>304</v>
      </c>
      <c r="H6275" t="s">
        <v>305</v>
      </c>
      <c r="I6275" t="s">
        <v>306</v>
      </c>
      <c r="J6275" s="78">
        <v>44153</v>
      </c>
      <c r="K6275" t="s">
        <v>26</v>
      </c>
      <c r="L6275">
        <v>24.6</v>
      </c>
      <c r="R6275" s="81">
        <v>63.7</v>
      </c>
      <c r="S6275" s="81">
        <v>0.02</v>
      </c>
      <c r="T6275" s="81">
        <v>0</v>
      </c>
      <c r="AA6275" t="s">
        <v>307</v>
      </c>
      <c r="AB6275" t="s">
        <v>13</v>
      </c>
      <c r="AC6275" t="b">
        <v>0</v>
      </c>
    </row>
    <row r="6276" spans="1:29" x14ac:dyDescent="0.35">
      <c r="A6276" t="s">
        <v>12</v>
      </c>
      <c r="B6276" t="s">
        <v>320</v>
      </c>
      <c r="C6276" t="s">
        <v>335</v>
      </c>
      <c r="D6276" t="s">
        <v>188</v>
      </c>
      <c r="E6276" t="s">
        <v>246</v>
      </c>
      <c r="F6276" t="s">
        <v>303</v>
      </c>
      <c r="G6276" t="s">
        <v>304</v>
      </c>
      <c r="H6276" t="s">
        <v>305</v>
      </c>
      <c r="I6276" t="s">
        <v>306</v>
      </c>
      <c r="J6276" s="78">
        <v>44153</v>
      </c>
      <c r="K6276" t="s">
        <v>26</v>
      </c>
      <c r="L6276">
        <v>24.6</v>
      </c>
      <c r="R6276" s="81">
        <v>42.5</v>
      </c>
      <c r="S6276" s="81">
        <v>0.02</v>
      </c>
      <c r="T6276" s="81">
        <v>0</v>
      </c>
      <c r="AA6276" t="s">
        <v>307</v>
      </c>
      <c r="AB6276" t="s">
        <v>13</v>
      </c>
      <c r="AC6276" t="b">
        <v>0</v>
      </c>
    </row>
    <row r="6277" spans="1:29" x14ac:dyDescent="0.35">
      <c r="A6277" t="s">
        <v>12</v>
      </c>
      <c r="B6277" t="s">
        <v>321</v>
      </c>
      <c r="C6277" t="s">
        <v>335</v>
      </c>
      <c r="D6277" t="s">
        <v>188</v>
      </c>
      <c r="E6277" t="s">
        <v>246</v>
      </c>
      <c r="F6277" t="s">
        <v>303</v>
      </c>
      <c r="G6277" t="s">
        <v>304</v>
      </c>
      <c r="H6277" t="s">
        <v>305</v>
      </c>
      <c r="I6277" t="s">
        <v>306</v>
      </c>
      <c r="J6277" s="78">
        <v>44153</v>
      </c>
      <c r="K6277" t="s">
        <v>26</v>
      </c>
      <c r="L6277">
        <v>24.6</v>
      </c>
      <c r="R6277" s="81">
        <v>76.5</v>
      </c>
      <c r="S6277" s="81">
        <v>0.03</v>
      </c>
      <c r="T6277" s="81">
        <v>0</v>
      </c>
      <c r="AA6277" t="s">
        <v>307</v>
      </c>
      <c r="AB6277" t="s">
        <v>13</v>
      </c>
      <c r="AC6277" t="b">
        <v>0</v>
      </c>
    </row>
    <row r="6278" spans="1:29" x14ac:dyDescent="0.35">
      <c r="A6278" t="s">
        <v>12</v>
      </c>
      <c r="B6278" t="s">
        <v>322</v>
      </c>
      <c r="C6278" t="s">
        <v>335</v>
      </c>
      <c r="D6278" t="s">
        <v>188</v>
      </c>
      <c r="E6278" t="s">
        <v>246</v>
      </c>
      <c r="F6278" t="s">
        <v>303</v>
      </c>
      <c r="G6278" t="s">
        <v>304</v>
      </c>
      <c r="H6278" t="s">
        <v>305</v>
      </c>
      <c r="I6278" t="s">
        <v>306</v>
      </c>
      <c r="J6278" s="78">
        <v>44153</v>
      </c>
      <c r="K6278" t="s">
        <v>26</v>
      </c>
      <c r="L6278">
        <v>24.6</v>
      </c>
      <c r="R6278" s="81">
        <v>51</v>
      </c>
      <c r="S6278" s="81">
        <v>0.02</v>
      </c>
      <c r="T6278" s="81">
        <v>0</v>
      </c>
      <c r="AA6278" t="s">
        <v>307</v>
      </c>
      <c r="AB6278" t="s">
        <v>13</v>
      </c>
      <c r="AC6278" t="b">
        <v>0</v>
      </c>
    </row>
    <row r="6279" spans="1:29" x14ac:dyDescent="0.35">
      <c r="A6279" t="s">
        <v>12</v>
      </c>
      <c r="B6279" t="s">
        <v>323</v>
      </c>
      <c r="C6279" t="s">
        <v>335</v>
      </c>
      <c r="D6279" t="s">
        <v>188</v>
      </c>
      <c r="E6279" t="s">
        <v>246</v>
      </c>
      <c r="F6279" t="s">
        <v>303</v>
      </c>
      <c r="G6279" t="s">
        <v>304</v>
      </c>
      <c r="H6279" t="s">
        <v>305</v>
      </c>
      <c r="I6279" t="s">
        <v>306</v>
      </c>
      <c r="J6279" s="78">
        <v>44153</v>
      </c>
      <c r="K6279" t="s">
        <v>26</v>
      </c>
      <c r="L6279">
        <v>24.6</v>
      </c>
      <c r="R6279" s="81">
        <v>59.6</v>
      </c>
      <c r="S6279" s="81">
        <v>0.02</v>
      </c>
      <c r="T6279" s="81">
        <v>0</v>
      </c>
      <c r="AA6279" t="s">
        <v>307</v>
      </c>
      <c r="AB6279" t="s">
        <v>13</v>
      </c>
      <c r="AC6279" t="b">
        <v>0</v>
      </c>
    </row>
    <row r="6280" spans="1:29" x14ac:dyDescent="0.35">
      <c r="A6280" t="s">
        <v>12</v>
      </c>
      <c r="B6280" t="s">
        <v>324</v>
      </c>
      <c r="C6280" t="s">
        <v>335</v>
      </c>
      <c r="D6280" t="s">
        <v>188</v>
      </c>
      <c r="E6280" t="s">
        <v>246</v>
      </c>
      <c r="F6280" t="s">
        <v>303</v>
      </c>
      <c r="G6280" t="s">
        <v>304</v>
      </c>
      <c r="H6280" t="s">
        <v>305</v>
      </c>
      <c r="I6280" t="s">
        <v>306</v>
      </c>
      <c r="J6280" s="78">
        <v>44153</v>
      </c>
      <c r="K6280" t="s">
        <v>26</v>
      </c>
      <c r="L6280">
        <v>24.6</v>
      </c>
      <c r="R6280" s="81">
        <v>39.799999999999997</v>
      </c>
      <c r="S6280" s="81">
        <v>0.01</v>
      </c>
      <c r="T6280" s="81">
        <v>0</v>
      </c>
      <c r="AA6280" t="s">
        <v>307</v>
      </c>
      <c r="AB6280" t="s">
        <v>13</v>
      </c>
      <c r="AC6280" t="b">
        <v>0</v>
      </c>
    </row>
    <row r="6281" spans="1:29" x14ac:dyDescent="0.35">
      <c r="A6281" t="s">
        <v>12</v>
      </c>
      <c r="B6281" t="s">
        <v>325</v>
      </c>
      <c r="C6281" t="s">
        <v>335</v>
      </c>
      <c r="D6281" t="s">
        <v>188</v>
      </c>
      <c r="E6281" t="s">
        <v>246</v>
      </c>
      <c r="F6281" t="s">
        <v>303</v>
      </c>
      <c r="G6281" t="s">
        <v>304</v>
      </c>
      <c r="H6281" t="s">
        <v>305</v>
      </c>
      <c r="I6281" t="s">
        <v>306</v>
      </c>
      <c r="J6281" s="78">
        <v>44153</v>
      </c>
      <c r="K6281" t="s">
        <v>26</v>
      </c>
      <c r="L6281">
        <v>24.6</v>
      </c>
      <c r="R6281" s="81">
        <v>79.5</v>
      </c>
      <c r="S6281" s="81">
        <v>0.03</v>
      </c>
      <c r="T6281" s="81">
        <v>0</v>
      </c>
      <c r="AA6281" t="s">
        <v>307</v>
      </c>
      <c r="AB6281" t="s">
        <v>13</v>
      </c>
      <c r="AC6281" t="b">
        <v>0</v>
      </c>
    </row>
    <row r="6282" spans="1:29" x14ac:dyDescent="0.35">
      <c r="A6282" t="s">
        <v>12</v>
      </c>
      <c r="B6282" t="s">
        <v>326</v>
      </c>
      <c r="C6282" t="s">
        <v>335</v>
      </c>
      <c r="D6282" t="s">
        <v>188</v>
      </c>
      <c r="E6282" t="s">
        <v>246</v>
      </c>
      <c r="F6282" t="s">
        <v>303</v>
      </c>
      <c r="G6282" t="s">
        <v>304</v>
      </c>
      <c r="H6282" t="s">
        <v>305</v>
      </c>
      <c r="I6282" t="s">
        <v>306</v>
      </c>
      <c r="J6282" s="78">
        <v>44153</v>
      </c>
      <c r="K6282" t="s">
        <v>26</v>
      </c>
      <c r="L6282">
        <v>24.6</v>
      </c>
      <c r="R6282" s="81">
        <v>53</v>
      </c>
      <c r="S6282" s="81">
        <v>0.02</v>
      </c>
      <c r="T6282" s="81">
        <v>0</v>
      </c>
      <c r="AA6282" t="s">
        <v>307</v>
      </c>
      <c r="AB6282" t="s">
        <v>13</v>
      </c>
      <c r="AC6282" t="b">
        <v>0</v>
      </c>
    </row>
    <row r="6283" spans="1:29" x14ac:dyDescent="0.35">
      <c r="A6283" t="s">
        <v>12</v>
      </c>
      <c r="B6283" t="s">
        <v>302</v>
      </c>
      <c r="C6283" t="s">
        <v>335</v>
      </c>
      <c r="D6283" t="s">
        <v>188</v>
      </c>
      <c r="E6283" t="s">
        <v>247</v>
      </c>
      <c r="F6283" t="s">
        <v>303</v>
      </c>
      <c r="G6283" t="s">
        <v>304</v>
      </c>
      <c r="H6283" t="s">
        <v>305</v>
      </c>
      <c r="I6283" t="s">
        <v>306</v>
      </c>
      <c r="J6283" s="78">
        <v>44153</v>
      </c>
      <c r="K6283" t="s">
        <v>26</v>
      </c>
      <c r="L6283">
        <v>25</v>
      </c>
      <c r="R6283" s="81">
        <v>54.8</v>
      </c>
      <c r="S6283" s="81">
        <v>0.02</v>
      </c>
      <c r="T6283" s="81">
        <v>0</v>
      </c>
      <c r="AA6283" t="s">
        <v>307</v>
      </c>
      <c r="AB6283" t="s">
        <v>13</v>
      </c>
      <c r="AC6283" t="b">
        <v>0</v>
      </c>
    </row>
    <row r="6284" spans="1:29" x14ac:dyDescent="0.35">
      <c r="A6284" t="s">
        <v>12</v>
      </c>
      <c r="B6284" t="s">
        <v>308</v>
      </c>
      <c r="C6284" t="s">
        <v>335</v>
      </c>
      <c r="D6284" t="s">
        <v>188</v>
      </c>
      <c r="E6284" t="s">
        <v>247</v>
      </c>
      <c r="F6284" t="s">
        <v>303</v>
      </c>
      <c r="G6284" t="s">
        <v>304</v>
      </c>
      <c r="H6284" t="s">
        <v>305</v>
      </c>
      <c r="I6284" t="s">
        <v>306</v>
      </c>
      <c r="J6284" s="78">
        <v>44153</v>
      </c>
      <c r="K6284" t="s">
        <v>26</v>
      </c>
      <c r="L6284">
        <v>25</v>
      </c>
      <c r="R6284" s="81">
        <v>36.5</v>
      </c>
      <c r="S6284" s="81">
        <v>0.02</v>
      </c>
      <c r="T6284" s="81">
        <v>0</v>
      </c>
      <c r="AA6284" t="s">
        <v>307</v>
      </c>
      <c r="AB6284" t="s">
        <v>13</v>
      </c>
      <c r="AC6284" t="b">
        <v>0</v>
      </c>
    </row>
    <row r="6285" spans="1:29" x14ac:dyDescent="0.35">
      <c r="A6285" t="s">
        <v>12</v>
      </c>
      <c r="B6285" t="s">
        <v>309</v>
      </c>
      <c r="C6285" t="s">
        <v>335</v>
      </c>
      <c r="D6285" t="s">
        <v>188</v>
      </c>
      <c r="E6285" t="s">
        <v>247</v>
      </c>
      <c r="F6285" t="s">
        <v>303</v>
      </c>
      <c r="G6285" t="s">
        <v>304</v>
      </c>
      <c r="H6285" t="s">
        <v>305</v>
      </c>
      <c r="I6285" t="s">
        <v>306</v>
      </c>
      <c r="J6285" s="78">
        <v>44153</v>
      </c>
      <c r="K6285" t="s">
        <v>26</v>
      </c>
      <c r="L6285">
        <v>25</v>
      </c>
      <c r="R6285" s="81">
        <v>51.3</v>
      </c>
      <c r="S6285" s="81">
        <v>0.02</v>
      </c>
      <c r="T6285" s="81">
        <v>0</v>
      </c>
      <c r="AA6285" t="s">
        <v>307</v>
      </c>
      <c r="AB6285" t="s">
        <v>13</v>
      </c>
      <c r="AC6285" t="b">
        <v>0</v>
      </c>
    </row>
    <row r="6286" spans="1:29" x14ac:dyDescent="0.35">
      <c r="A6286" t="s">
        <v>12</v>
      </c>
      <c r="B6286" t="s">
        <v>310</v>
      </c>
      <c r="C6286" t="s">
        <v>335</v>
      </c>
      <c r="D6286" t="s">
        <v>188</v>
      </c>
      <c r="E6286" t="s">
        <v>247</v>
      </c>
      <c r="F6286" t="s">
        <v>303</v>
      </c>
      <c r="G6286" t="s">
        <v>304</v>
      </c>
      <c r="H6286" t="s">
        <v>305</v>
      </c>
      <c r="I6286" t="s">
        <v>306</v>
      </c>
      <c r="J6286" s="78">
        <v>44153</v>
      </c>
      <c r="K6286" t="s">
        <v>26</v>
      </c>
      <c r="L6286">
        <v>25</v>
      </c>
      <c r="R6286" s="81">
        <v>34.200000000000003</v>
      </c>
      <c r="S6286" s="81">
        <v>0.02</v>
      </c>
      <c r="T6286" s="81">
        <v>0</v>
      </c>
      <c r="AA6286" t="s">
        <v>307</v>
      </c>
      <c r="AB6286" t="s">
        <v>13</v>
      </c>
      <c r="AC6286" t="b">
        <v>0</v>
      </c>
    </row>
    <row r="6287" spans="1:29" x14ac:dyDescent="0.35">
      <c r="A6287" t="s">
        <v>12</v>
      </c>
      <c r="B6287" t="s">
        <v>311</v>
      </c>
      <c r="C6287" t="s">
        <v>335</v>
      </c>
      <c r="D6287" t="s">
        <v>188</v>
      </c>
      <c r="E6287" t="s">
        <v>247</v>
      </c>
      <c r="F6287" t="s">
        <v>303</v>
      </c>
      <c r="G6287" t="s">
        <v>304</v>
      </c>
      <c r="H6287" t="s">
        <v>305</v>
      </c>
      <c r="I6287" t="s">
        <v>306</v>
      </c>
      <c r="J6287" s="78">
        <v>44153</v>
      </c>
      <c r="K6287" t="s">
        <v>26</v>
      </c>
      <c r="L6287">
        <v>25</v>
      </c>
      <c r="R6287" s="81">
        <v>50.5</v>
      </c>
      <c r="S6287" s="81">
        <v>0.02</v>
      </c>
      <c r="T6287" s="81">
        <v>0</v>
      </c>
      <c r="AA6287" t="s">
        <v>307</v>
      </c>
      <c r="AB6287" t="s">
        <v>13</v>
      </c>
      <c r="AC6287" t="b">
        <v>0</v>
      </c>
    </row>
    <row r="6288" spans="1:29" x14ac:dyDescent="0.35">
      <c r="A6288" t="s">
        <v>12</v>
      </c>
      <c r="B6288" t="s">
        <v>312</v>
      </c>
      <c r="C6288" t="s">
        <v>335</v>
      </c>
      <c r="D6288" t="s">
        <v>188</v>
      </c>
      <c r="E6288" t="s">
        <v>247</v>
      </c>
      <c r="F6288" t="s">
        <v>303</v>
      </c>
      <c r="G6288" t="s">
        <v>304</v>
      </c>
      <c r="H6288" t="s">
        <v>305</v>
      </c>
      <c r="I6288" t="s">
        <v>306</v>
      </c>
      <c r="J6288" s="78">
        <v>44153</v>
      </c>
      <c r="K6288" t="s">
        <v>26</v>
      </c>
      <c r="L6288">
        <v>25</v>
      </c>
      <c r="R6288" s="81">
        <v>33.6</v>
      </c>
      <c r="S6288" s="81">
        <v>0.02</v>
      </c>
      <c r="T6288" s="81">
        <v>0</v>
      </c>
      <c r="AA6288" t="s">
        <v>307</v>
      </c>
      <c r="AB6288" t="s">
        <v>13</v>
      </c>
      <c r="AC6288" t="b">
        <v>0</v>
      </c>
    </row>
    <row r="6289" spans="1:29" x14ac:dyDescent="0.35">
      <c r="A6289" t="s">
        <v>12</v>
      </c>
      <c r="B6289" t="s">
        <v>313</v>
      </c>
      <c r="C6289" t="s">
        <v>335</v>
      </c>
      <c r="D6289" t="s">
        <v>188</v>
      </c>
      <c r="E6289" t="s">
        <v>247</v>
      </c>
      <c r="F6289" t="s">
        <v>303</v>
      </c>
      <c r="G6289" t="s">
        <v>304</v>
      </c>
      <c r="H6289" t="s">
        <v>305</v>
      </c>
      <c r="I6289" t="s">
        <v>306</v>
      </c>
      <c r="J6289" s="78">
        <v>44153</v>
      </c>
      <c r="K6289" t="s">
        <v>26</v>
      </c>
      <c r="L6289">
        <v>25</v>
      </c>
      <c r="R6289" s="81">
        <v>50.5</v>
      </c>
      <c r="S6289" s="81">
        <v>0.02</v>
      </c>
      <c r="T6289" s="81">
        <v>0</v>
      </c>
      <c r="AA6289" t="s">
        <v>307</v>
      </c>
      <c r="AB6289" t="s">
        <v>13</v>
      </c>
      <c r="AC6289" t="b">
        <v>0</v>
      </c>
    </row>
    <row r="6290" spans="1:29" x14ac:dyDescent="0.35">
      <c r="A6290" t="s">
        <v>12</v>
      </c>
      <c r="B6290" t="s">
        <v>314</v>
      </c>
      <c r="C6290" t="s">
        <v>335</v>
      </c>
      <c r="D6290" t="s">
        <v>188</v>
      </c>
      <c r="E6290" t="s">
        <v>247</v>
      </c>
      <c r="F6290" t="s">
        <v>303</v>
      </c>
      <c r="G6290" t="s">
        <v>304</v>
      </c>
      <c r="H6290" t="s">
        <v>305</v>
      </c>
      <c r="I6290" t="s">
        <v>306</v>
      </c>
      <c r="J6290" s="78">
        <v>44153</v>
      </c>
      <c r="K6290" t="s">
        <v>26</v>
      </c>
      <c r="L6290">
        <v>25</v>
      </c>
      <c r="R6290" s="81">
        <v>33.6</v>
      </c>
      <c r="S6290" s="81">
        <v>0.02</v>
      </c>
      <c r="T6290" s="81">
        <v>0</v>
      </c>
      <c r="AA6290" t="s">
        <v>307</v>
      </c>
      <c r="AB6290" t="s">
        <v>13</v>
      </c>
      <c r="AC6290" t="b">
        <v>0</v>
      </c>
    </row>
    <row r="6291" spans="1:29" x14ac:dyDescent="0.35">
      <c r="A6291" t="s">
        <v>12</v>
      </c>
      <c r="B6291" t="s">
        <v>315</v>
      </c>
      <c r="C6291" t="s">
        <v>335</v>
      </c>
      <c r="D6291" t="s">
        <v>188</v>
      </c>
      <c r="E6291" t="s">
        <v>247</v>
      </c>
      <c r="F6291" t="s">
        <v>303</v>
      </c>
      <c r="G6291" t="s">
        <v>304</v>
      </c>
      <c r="H6291" t="s">
        <v>305</v>
      </c>
      <c r="I6291" t="s">
        <v>306</v>
      </c>
      <c r="J6291" s="78">
        <v>44153</v>
      </c>
      <c r="K6291" t="s">
        <v>26</v>
      </c>
      <c r="L6291">
        <v>25</v>
      </c>
      <c r="R6291" s="81">
        <v>59.9</v>
      </c>
      <c r="S6291" s="81">
        <v>0.03</v>
      </c>
      <c r="T6291" s="81">
        <v>0</v>
      </c>
      <c r="AA6291" t="s">
        <v>307</v>
      </c>
      <c r="AB6291" t="s">
        <v>13</v>
      </c>
      <c r="AC6291" t="b">
        <v>0</v>
      </c>
    </row>
    <row r="6292" spans="1:29" x14ac:dyDescent="0.35">
      <c r="A6292" t="s">
        <v>12</v>
      </c>
      <c r="B6292" t="s">
        <v>316</v>
      </c>
      <c r="C6292" t="s">
        <v>335</v>
      </c>
      <c r="D6292" t="s">
        <v>188</v>
      </c>
      <c r="E6292" t="s">
        <v>247</v>
      </c>
      <c r="F6292" t="s">
        <v>303</v>
      </c>
      <c r="G6292" t="s">
        <v>304</v>
      </c>
      <c r="H6292" t="s">
        <v>305</v>
      </c>
      <c r="I6292" t="s">
        <v>306</v>
      </c>
      <c r="J6292" s="78">
        <v>44153</v>
      </c>
      <c r="K6292" t="s">
        <v>26</v>
      </c>
      <c r="L6292">
        <v>25</v>
      </c>
      <c r="R6292" s="81">
        <v>40</v>
      </c>
      <c r="S6292" s="81">
        <v>0.02</v>
      </c>
      <c r="T6292" s="81">
        <v>0</v>
      </c>
      <c r="AA6292" t="s">
        <v>307</v>
      </c>
      <c r="AB6292" t="s">
        <v>13</v>
      </c>
      <c r="AC6292" t="b">
        <v>0</v>
      </c>
    </row>
    <row r="6293" spans="1:29" x14ac:dyDescent="0.35">
      <c r="A6293" t="s">
        <v>12</v>
      </c>
      <c r="B6293" t="s">
        <v>317</v>
      </c>
      <c r="C6293" t="s">
        <v>335</v>
      </c>
      <c r="D6293" t="s">
        <v>188</v>
      </c>
      <c r="E6293" t="s">
        <v>247</v>
      </c>
      <c r="F6293" t="s">
        <v>303</v>
      </c>
      <c r="G6293" t="s">
        <v>304</v>
      </c>
      <c r="H6293" t="s">
        <v>305</v>
      </c>
      <c r="I6293" t="s">
        <v>306</v>
      </c>
      <c r="J6293" s="78">
        <v>44153</v>
      </c>
      <c r="K6293" t="s">
        <v>26</v>
      </c>
      <c r="L6293">
        <v>25</v>
      </c>
      <c r="R6293" s="81">
        <v>65.900000000000006</v>
      </c>
      <c r="S6293" s="81">
        <v>0.03</v>
      </c>
      <c r="T6293" s="81">
        <v>0</v>
      </c>
      <c r="AA6293" t="s">
        <v>307</v>
      </c>
      <c r="AB6293" t="s">
        <v>13</v>
      </c>
      <c r="AC6293" t="b">
        <v>0</v>
      </c>
    </row>
    <row r="6294" spans="1:29" x14ac:dyDescent="0.35">
      <c r="A6294" t="s">
        <v>12</v>
      </c>
      <c r="B6294" t="s">
        <v>318</v>
      </c>
      <c r="C6294" t="s">
        <v>335</v>
      </c>
      <c r="D6294" t="s">
        <v>188</v>
      </c>
      <c r="E6294" t="s">
        <v>247</v>
      </c>
      <c r="F6294" t="s">
        <v>303</v>
      </c>
      <c r="G6294" t="s">
        <v>304</v>
      </c>
      <c r="H6294" t="s">
        <v>305</v>
      </c>
      <c r="I6294" t="s">
        <v>306</v>
      </c>
      <c r="J6294" s="78">
        <v>44153</v>
      </c>
      <c r="K6294" t="s">
        <v>26</v>
      </c>
      <c r="L6294">
        <v>25</v>
      </c>
      <c r="R6294" s="81">
        <v>43.9</v>
      </c>
      <c r="S6294" s="81">
        <v>0.02</v>
      </c>
      <c r="T6294" s="81">
        <v>0</v>
      </c>
      <c r="AA6294" t="s">
        <v>307</v>
      </c>
      <c r="AB6294" t="s">
        <v>13</v>
      </c>
      <c r="AC6294" t="b">
        <v>0</v>
      </c>
    </row>
    <row r="6295" spans="1:29" x14ac:dyDescent="0.35">
      <c r="A6295" t="s">
        <v>12</v>
      </c>
      <c r="B6295" t="s">
        <v>319</v>
      </c>
      <c r="C6295" t="s">
        <v>335</v>
      </c>
      <c r="D6295" t="s">
        <v>188</v>
      </c>
      <c r="E6295" t="s">
        <v>247</v>
      </c>
      <c r="F6295" t="s">
        <v>303</v>
      </c>
      <c r="G6295" t="s">
        <v>304</v>
      </c>
      <c r="H6295" t="s">
        <v>305</v>
      </c>
      <c r="I6295" t="s">
        <v>306</v>
      </c>
      <c r="J6295" s="78">
        <v>44153</v>
      </c>
      <c r="K6295" t="s">
        <v>26</v>
      </c>
      <c r="L6295">
        <v>25</v>
      </c>
      <c r="R6295" s="81">
        <v>60.5</v>
      </c>
      <c r="S6295" s="81">
        <v>0.03</v>
      </c>
      <c r="T6295" s="81">
        <v>0</v>
      </c>
      <c r="AA6295" t="s">
        <v>307</v>
      </c>
      <c r="AB6295" t="s">
        <v>13</v>
      </c>
      <c r="AC6295" t="b">
        <v>0</v>
      </c>
    </row>
    <row r="6296" spans="1:29" x14ac:dyDescent="0.35">
      <c r="A6296" t="s">
        <v>12</v>
      </c>
      <c r="B6296" t="s">
        <v>320</v>
      </c>
      <c r="C6296" t="s">
        <v>335</v>
      </c>
      <c r="D6296" t="s">
        <v>188</v>
      </c>
      <c r="E6296" t="s">
        <v>247</v>
      </c>
      <c r="F6296" t="s">
        <v>303</v>
      </c>
      <c r="G6296" t="s">
        <v>304</v>
      </c>
      <c r="H6296" t="s">
        <v>305</v>
      </c>
      <c r="I6296" t="s">
        <v>306</v>
      </c>
      <c r="J6296" s="78">
        <v>44153</v>
      </c>
      <c r="K6296" t="s">
        <v>26</v>
      </c>
      <c r="L6296">
        <v>25</v>
      </c>
      <c r="R6296" s="81">
        <v>40.4</v>
      </c>
      <c r="S6296" s="81">
        <v>0.02</v>
      </c>
      <c r="T6296" s="81">
        <v>0</v>
      </c>
      <c r="AA6296" t="s">
        <v>307</v>
      </c>
      <c r="AB6296" t="s">
        <v>13</v>
      </c>
      <c r="AC6296" t="b">
        <v>0</v>
      </c>
    </row>
    <row r="6297" spans="1:29" x14ac:dyDescent="0.35">
      <c r="A6297" t="s">
        <v>12</v>
      </c>
      <c r="B6297" t="s">
        <v>321</v>
      </c>
      <c r="C6297" t="s">
        <v>335</v>
      </c>
      <c r="D6297" t="s">
        <v>188</v>
      </c>
      <c r="E6297" t="s">
        <v>247</v>
      </c>
      <c r="F6297" t="s">
        <v>303</v>
      </c>
      <c r="G6297" t="s">
        <v>304</v>
      </c>
      <c r="H6297" t="s">
        <v>305</v>
      </c>
      <c r="I6297" t="s">
        <v>306</v>
      </c>
      <c r="J6297" s="78">
        <v>44153</v>
      </c>
      <c r="K6297" t="s">
        <v>26</v>
      </c>
      <c r="L6297">
        <v>25</v>
      </c>
      <c r="R6297" s="81">
        <v>72.599999999999994</v>
      </c>
      <c r="S6297" s="81">
        <v>0.04</v>
      </c>
      <c r="T6297" s="81">
        <v>0</v>
      </c>
      <c r="AA6297" t="s">
        <v>307</v>
      </c>
      <c r="AB6297" t="s">
        <v>13</v>
      </c>
      <c r="AC6297" t="b">
        <v>0</v>
      </c>
    </row>
    <row r="6298" spans="1:29" x14ac:dyDescent="0.35">
      <c r="A6298" t="s">
        <v>12</v>
      </c>
      <c r="B6298" t="s">
        <v>322</v>
      </c>
      <c r="C6298" t="s">
        <v>335</v>
      </c>
      <c r="D6298" t="s">
        <v>188</v>
      </c>
      <c r="E6298" t="s">
        <v>247</v>
      </c>
      <c r="F6298" t="s">
        <v>303</v>
      </c>
      <c r="G6298" t="s">
        <v>304</v>
      </c>
      <c r="H6298" t="s">
        <v>305</v>
      </c>
      <c r="I6298" t="s">
        <v>306</v>
      </c>
      <c r="J6298" s="78">
        <v>44153</v>
      </c>
      <c r="K6298" t="s">
        <v>26</v>
      </c>
      <c r="L6298">
        <v>25</v>
      </c>
      <c r="R6298" s="81">
        <v>48.4</v>
      </c>
      <c r="S6298" s="81">
        <v>0.02</v>
      </c>
      <c r="T6298" s="81">
        <v>0</v>
      </c>
      <c r="AA6298" t="s">
        <v>307</v>
      </c>
      <c r="AB6298" t="s">
        <v>13</v>
      </c>
      <c r="AC6298" t="b">
        <v>0</v>
      </c>
    </row>
    <row r="6299" spans="1:29" x14ac:dyDescent="0.35">
      <c r="A6299" t="s">
        <v>12</v>
      </c>
      <c r="B6299" t="s">
        <v>323</v>
      </c>
      <c r="C6299" t="s">
        <v>335</v>
      </c>
      <c r="D6299" t="s">
        <v>188</v>
      </c>
      <c r="E6299" t="s">
        <v>247</v>
      </c>
      <c r="F6299" t="s">
        <v>303</v>
      </c>
      <c r="G6299" t="s">
        <v>304</v>
      </c>
      <c r="H6299" t="s">
        <v>305</v>
      </c>
      <c r="I6299" t="s">
        <v>306</v>
      </c>
      <c r="J6299" s="78">
        <v>44153</v>
      </c>
      <c r="K6299" t="s">
        <v>26</v>
      </c>
      <c r="L6299">
        <v>25</v>
      </c>
      <c r="R6299" s="81">
        <v>56.7</v>
      </c>
      <c r="S6299" s="81">
        <v>0.03</v>
      </c>
      <c r="T6299" s="81">
        <v>0</v>
      </c>
      <c r="AA6299" t="s">
        <v>307</v>
      </c>
      <c r="AB6299" t="s">
        <v>13</v>
      </c>
      <c r="AC6299" t="b">
        <v>0</v>
      </c>
    </row>
    <row r="6300" spans="1:29" x14ac:dyDescent="0.35">
      <c r="A6300" t="s">
        <v>12</v>
      </c>
      <c r="B6300" t="s">
        <v>324</v>
      </c>
      <c r="C6300" t="s">
        <v>335</v>
      </c>
      <c r="D6300" t="s">
        <v>188</v>
      </c>
      <c r="E6300" t="s">
        <v>247</v>
      </c>
      <c r="F6300" t="s">
        <v>303</v>
      </c>
      <c r="G6300" t="s">
        <v>304</v>
      </c>
      <c r="H6300" t="s">
        <v>305</v>
      </c>
      <c r="I6300" t="s">
        <v>306</v>
      </c>
      <c r="J6300" s="78">
        <v>44153</v>
      </c>
      <c r="K6300" t="s">
        <v>26</v>
      </c>
      <c r="L6300">
        <v>25</v>
      </c>
      <c r="R6300" s="81">
        <v>37.799999999999997</v>
      </c>
      <c r="S6300" s="81">
        <v>0.02</v>
      </c>
      <c r="T6300" s="81">
        <v>0</v>
      </c>
      <c r="AA6300" t="s">
        <v>307</v>
      </c>
      <c r="AB6300" t="s">
        <v>13</v>
      </c>
      <c r="AC6300" t="b">
        <v>0</v>
      </c>
    </row>
    <row r="6301" spans="1:29" x14ac:dyDescent="0.35">
      <c r="A6301" t="s">
        <v>12</v>
      </c>
      <c r="B6301" t="s">
        <v>325</v>
      </c>
      <c r="C6301" t="s">
        <v>335</v>
      </c>
      <c r="D6301" t="s">
        <v>188</v>
      </c>
      <c r="E6301" t="s">
        <v>247</v>
      </c>
      <c r="F6301" t="s">
        <v>303</v>
      </c>
      <c r="G6301" t="s">
        <v>304</v>
      </c>
      <c r="H6301" t="s">
        <v>305</v>
      </c>
      <c r="I6301" t="s">
        <v>306</v>
      </c>
      <c r="J6301" s="78">
        <v>44153</v>
      </c>
      <c r="K6301" t="s">
        <v>26</v>
      </c>
      <c r="L6301">
        <v>25</v>
      </c>
      <c r="R6301" s="81">
        <v>75.599999999999994</v>
      </c>
      <c r="S6301" s="81">
        <v>0.04</v>
      </c>
      <c r="T6301" s="81">
        <v>0</v>
      </c>
      <c r="AA6301" t="s">
        <v>307</v>
      </c>
      <c r="AB6301" t="s">
        <v>13</v>
      </c>
      <c r="AC6301" t="b">
        <v>0</v>
      </c>
    </row>
    <row r="6302" spans="1:29" x14ac:dyDescent="0.35">
      <c r="A6302" t="s">
        <v>12</v>
      </c>
      <c r="B6302" t="s">
        <v>326</v>
      </c>
      <c r="C6302" t="s">
        <v>335</v>
      </c>
      <c r="D6302" t="s">
        <v>188</v>
      </c>
      <c r="E6302" t="s">
        <v>247</v>
      </c>
      <c r="F6302" t="s">
        <v>303</v>
      </c>
      <c r="G6302" t="s">
        <v>304</v>
      </c>
      <c r="H6302" t="s">
        <v>305</v>
      </c>
      <c r="I6302" t="s">
        <v>306</v>
      </c>
      <c r="J6302" s="78">
        <v>44153</v>
      </c>
      <c r="K6302" t="s">
        <v>26</v>
      </c>
      <c r="L6302">
        <v>25</v>
      </c>
      <c r="R6302" s="81">
        <v>50.4</v>
      </c>
      <c r="S6302" s="81">
        <v>0.02</v>
      </c>
      <c r="T6302" s="81">
        <v>0</v>
      </c>
      <c r="AA6302" t="s">
        <v>307</v>
      </c>
      <c r="AB6302" t="s">
        <v>13</v>
      </c>
      <c r="AC6302" t="b">
        <v>0</v>
      </c>
    </row>
    <row r="6303" spans="1:29" x14ac:dyDescent="0.35">
      <c r="A6303" t="s">
        <v>12</v>
      </c>
      <c r="B6303" t="s">
        <v>302</v>
      </c>
      <c r="C6303" t="s">
        <v>335</v>
      </c>
      <c r="D6303" t="s">
        <v>188</v>
      </c>
      <c r="E6303" t="s">
        <v>248</v>
      </c>
      <c r="F6303" t="s">
        <v>303</v>
      </c>
      <c r="G6303" t="s">
        <v>304</v>
      </c>
      <c r="H6303" t="s">
        <v>305</v>
      </c>
      <c r="I6303" t="s">
        <v>306</v>
      </c>
      <c r="J6303" s="78">
        <v>44153</v>
      </c>
      <c r="K6303" t="s">
        <v>26</v>
      </c>
      <c r="L6303">
        <v>23.4</v>
      </c>
      <c r="R6303" s="81">
        <v>43.1</v>
      </c>
      <c r="S6303" s="81">
        <v>0.03</v>
      </c>
      <c r="T6303" s="81">
        <v>0</v>
      </c>
      <c r="AA6303" t="s">
        <v>307</v>
      </c>
      <c r="AB6303" t="s">
        <v>13</v>
      </c>
      <c r="AC6303" t="b">
        <v>0</v>
      </c>
    </row>
    <row r="6304" spans="1:29" x14ac:dyDescent="0.35">
      <c r="A6304" t="s">
        <v>12</v>
      </c>
      <c r="B6304" t="s">
        <v>308</v>
      </c>
      <c r="C6304" t="s">
        <v>335</v>
      </c>
      <c r="D6304" t="s">
        <v>188</v>
      </c>
      <c r="E6304" t="s">
        <v>248</v>
      </c>
      <c r="F6304" t="s">
        <v>303</v>
      </c>
      <c r="G6304" t="s">
        <v>304</v>
      </c>
      <c r="H6304" t="s">
        <v>305</v>
      </c>
      <c r="I6304" t="s">
        <v>306</v>
      </c>
      <c r="J6304" s="78">
        <v>44153</v>
      </c>
      <c r="K6304" t="s">
        <v>26</v>
      </c>
      <c r="L6304">
        <v>23.4</v>
      </c>
      <c r="R6304" s="81">
        <v>28.7</v>
      </c>
      <c r="S6304" s="81">
        <v>0.02</v>
      </c>
      <c r="T6304" s="81">
        <v>0</v>
      </c>
      <c r="AA6304" t="s">
        <v>307</v>
      </c>
      <c r="AB6304" t="s">
        <v>13</v>
      </c>
      <c r="AC6304" t="b">
        <v>0</v>
      </c>
    </row>
    <row r="6305" spans="1:29" x14ac:dyDescent="0.35">
      <c r="A6305" t="s">
        <v>12</v>
      </c>
      <c r="B6305" t="s">
        <v>309</v>
      </c>
      <c r="C6305" t="s">
        <v>335</v>
      </c>
      <c r="D6305" t="s">
        <v>188</v>
      </c>
      <c r="E6305" t="s">
        <v>248</v>
      </c>
      <c r="F6305" t="s">
        <v>303</v>
      </c>
      <c r="G6305" t="s">
        <v>304</v>
      </c>
      <c r="H6305" t="s">
        <v>305</v>
      </c>
      <c r="I6305" t="s">
        <v>306</v>
      </c>
      <c r="J6305" s="78">
        <v>44153</v>
      </c>
      <c r="K6305" t="s">
        <v>26</v>
      </c>
      <c r="L6305">
        <v>23.4</v>
      </c>
      <c r="R6305" s="81">
        <v>40.4</v>
      </c>
      <c r="S6305" s="81">
        <v>0.02</v>
      </c>
      <c r="T6305" s="81">
        <v>0</v>
      </c>
      <c r="AA6305" t="s">
        <v>307</v>
      </c>
      <c r="AB6305" t="s">
        <v>13</v>
      </c>
      <c r="AC6305" t="b">
        <v>0</v>
      </c>
    </row>
    <row r="6306" spans="1:29" x14ac:dyDescent="0.35">
      <c r="A6306" t="s">
        <v>12</v>
      </c>
      <c r="B6306" t="s">
        <v>310</v>
      </c>
      <c r="C6306" t="s">
        <v>335</v>
      </c>
      <c r="D6306" t="s">
        <v>188</v>
      </c>
      <c r="E6306" t="s">
        <v>248</v>
      </c>
      <c r="F6306" t="s">
        <v>303</v>
      </c>
      <c r="G6306" t="s">
        <v>304</v>
      </c>
      <c r="H6306" t="s">
        <v>305</v>
      </c>
      <c r="I6306" t="s">
        <v>306</v>
      </c>
      <c r="J6306" s="78">
        <v>44153</v>
      </c>
      <c r="K6306" t="s">
        <v>26</v>
      </c>
      <c r="L6306">
        <v>23.4</v>
      </c>
      <c r="R6306" s="81">
        <v>26.9</v>
      </c>
      <c r="S6306" s="81">
        <v>0.02</v>
      </c>
      <c r="T6306" s="81">
        <v>0</v>
      </c>
      <c r="AA6306" t="s">
        <v>307</v>
      </c>
      <c r="AB6306" t="s">
        <v>13</v>
      </c>
      <c r="AC6306" t="b">
        <v>0</v>
      </c>
    </row>
    <row r="6307" spans="1:29" x14ac:dyDescent="0.35">
      <c r="A6307" t="s">
        <v>12</v>
      </c>
      <c r="B6307" t="s">
        <v>311</v>
      </c>
      <c r="C6307" t="s">
        <v>335</v>
      </c>
      <c r="D6307" t="s">
        <v>188</v>
      </c>
      <c r="E6307" t="s">
        <v>248</v>
      </c>
      <c r="F6307" t="s">
        <v>303</v>
      </c>
      <c r="G6307" t="s">
        <v>304</v>
      </c>
      <c r="H6307" t="s">
        <v>305</v>
      </c>
      <c r="I6307" t="s">
        <v>306</v>
      </c>
      <c r="J6307" s="78">
        <v>44153</v>
      </c>
      <c r="K6307" t="s">
        <v>26</v>
      </c>
      <c r="L6307">
        <v>23.4</v>
      </c>
      <c r="R6307" s="81">
        <v>39.700000000000003</v>
      </c>
      <c r="S6307" s="81">
        <v>0.02</v>
      </c>
      <c r="T6307" s="81">
        <v>0</v>
      </c>
      <c r="AA6307" t="s">
        <v>307</v>
      </c>
      <c r="AB6307" t="s">
        <v>13</v>
      </c>
      <c r="AC6307" t="b">
        <v>0</v>
      </c>
    </row>
    <row r="6308" spans="1:29" x14ac:dyDescent="0.35">
      <c r="A6308" t="s">
        <v>12</v>
      </c>
      <c r="B6308" t="s">
        <v>312</v>
      </c>
      <c r="C6308" t="s">
        <v>335</v>
      </c>
      <c r="D6308" t="s">
        <v>188</v>
      </c>
      <c r="E6308" t="s">
        <v>248</v>
      </c>
      <c r="F6308" t="s">
        <v>303</v>
      </c>
      <c r="G6308" t="s">
        <v>304</v>
      </c>
      <c r="H6308" t="s">
        <v>305</v>
      </c>
      <c r="I6308" t="s">
        <v>306</v>
      </c>
      <c r="J6308" s="78">
        <v>44153</v>
      </c>
      <c r="K6308" t="s">
        <v>26</v>
      </c>
      <c r="L6308">
        <v>23.4</v>
      </c>
      <c r="R6308" s="81">
        <v>26.5</v>
      </c>
      <c r="S6308" s="81">
        <v>0.02</v>
      </c>
      <c r="T6308" s="81">
        <v>0</v>
      </c>
      <c r="AA6308" t="s">
        <v>307</v>
      </c>
      <c r="AB6308" t="s">
        <v>13</v>
      </c>
      <c r="AC6308" t="b">
        <v>0</v>
      </c>
    </row>
    <row r="6309" spans="1:29" x14ac:dyDescent="0.35">
      <c r="A6309" t="s">
        <v>12</v>
      </c>
      <c r="B6309" t="s">
        <v>313</v>
      </c>
      <c r="C6309" t="s">
        <v>335</v>
      </c>
      <c r="D6309" t="s">
        <v>188</v>
      </c>
      <c r="E6309" t="s">
        <v>248</v>
      </c>
      <c r="F6309" t="s">
        <v>303</v>
      </c>
      <c r="G6309" t="s">
        <v>304</v>
      </c>
      <c r="H6309" t="s">
        <v>305</v>
      </c>
      <c r="I6309" t="s">
        <v>306</v>
      </c>
      <c r="J6309" s="78">
        <v>44153</v>
      </c>
      <c r="K6309" t="s">
        <v>26</v>
      </c>
      <c r="L6309">
        <v>23.4</v>
      </c>
      <c r="R6309" s="81">
        <v>39.700000000000003</v>
      </c>
      <c r="S6309" s="81">
        <v>0.02</v>
      </c>
      <c r="T6309" s="81">
        <v>0</v>
      </c>
      <c r="AA6309" t="s">
        <v>307</v>
      </c>
      <c r="AB6309" t="s">
        <v>13</v>
      </c>
      <c r="AC6309" t="b">
        <v>0</v>
      </c>
    </row>
    <row r="6310" spans="1:29" x14ac:dyDescent="0.35">
      <c r="A6310" t="s">
        <v>12</v>
      </c>
      <c r="B6310" t="s">
        <v>314</v>
      </c>
      <c r="C6310" t="s">
        <v>335</v>
      </c>
      <c r="D6310" t="s">
        <v>188</v>
      </c>
      <c r="E6310" t="s">
        <v>248</v>
      </c>
      <c r="F6310" t="s">
        <v>303</v>
      </c>
      <c r="G6310" t="s">
        <v>304</v>
      </c>
      <c r="H6310" t="s">
        <v>305</v>
      </c>
      <c r="I6310" t="s">
        <v>306</v>
      </c>
      <c r="J6310" s="78">
        <v>44153</v>
      </c>
      <c r="K6310" t="s">
        <v>26</v>
      </c>
      <c r="L6310">
        <v>23.4</v>
      </c>
      <c r="R6310" s="81">
        <v>26.5</v>
      </c>
      <c r="S6310" s="81">
        <v>0.02</v>
      </c>
      <c r="T6310" s="81">
        <v>0</v>
      </c>
      <c r="AA6310" t="s">
        <v>307</v>
      </c>
      <c r="AB6310" t="s">
        <v>13</v>
      </c>
      <c r="AC6310" t="b">
        <v>0</v>
      </c>
    </row>
    <row r="6311" spans="1:29" x14ac:dyDescent="0.35">
      <c r="A6311" t="s">
        <v>12</v>
      </c>
      <c r="B6311" t="s">
        <v>315</v>
      </c>
      <c r="C6311" t="s">
        <v>335</v>
      </c>
      <c r="D6311" t="s">
        <v>188</v>
      </c>
      <c r="E6311" t="s">
        <v>248</v>
      </c>
      <c r="F6311" t="s">
        <v>303</v>
      </c>
      <c r="G6311" t="s">
        <v>304</v>
      </c>
      <c r="H6311" t="s">
        <v>305</v>
      </c>
      <c r="I6311" t="s">
        <v>306</v>
      </c>
      <c r="J6311" s="78">
        <v>44153</v>
      </c>
      <c r="K6311" t="s">
        <v>26</v>
      </c>
      <c r="L6311">
        <v>23.4</v>
      </c>
      <c r="R6311" s="81">
        <v>47.2</v>
      </c>
      <c r="S6311" s="81">
        <v>0.03</v>
      </c>
      <c r="T6311" s="81">
        <v>0</v>
      </c>
      <c r="AA6311" t="s">
        <v>307</v>
      </c>
      <c r="AB6311" t="s">
        <v>13</v>
      </c>
      <c r="AC6311" t="b">
        <v>0</v>
      </c>
    </row>
    <row r="6312" spans="1:29" x14ac:dyDescent="0.35">
      <c r="A6312" t="s">
        <v>12</v>
      </c>
      <c r="B6312" t="s">
        <v>316</v>
      </c>
      <c r="C6312" t="s">
        <v>335</v>
      </c>
      <c r="D6312" t="s">
        <v>188</v>
      </c>
      <c r="E6312" t="s">
        <v>248</v>
      </c>
      <c r="F6312" t="s">
        <v>303</v>
      </c>
      <c r="G6312" t="s">
        <v>304</v>
      </c>
      <c r="H6312" t="s">
        <v>305</v>
      </c>
      <c r="I6312" t="s">
        <v>306</v>
      </c>
      <c r="J6312" s="78">
        <v>44153</v>
      </c>
      <c r="K6312" t="s">
        <v>26</v>
      </c>
      <c r="L6312">
        <v>23.4</v>
      </c>
      <c r="R6312" s="81">
        <v>31.5</v>
      </c>
      <c r="S6312" s="81">
        <v>0.02</v>
      </c>
      <c r="T6312" s="81">
        <v>0</v>
      </c>
      <c r="AA6312" t="s">
        <v>307</v>
      </c>
      <c r="AB6312" t="s">
        <v>13</v>
      </c>
      <c r="AC6312" t="b">
        <v>0</v>
      </c>
    </row>
    <row r="6313" spans="1:29" x14ac:dyDescent="0.35">
      <c r="A6313" t="s">
        <v>12</v>
      </c>
      <c r="B6313" t="s">
        <v>317</v>
      </c>
      <c r="C6313" t="s">
        <v>335</v>
      </c>
      <c r="D6313" t="s">
        <v>188</v>
      </c>
      <c r="E6313" t="s">
        <v>248</v>
      </c>
      <c r="F6313" t="s">
        <v>303</v>
      </c>
      <c r="G6313" t="s">
        <v>304</v>
      </c>
      <c r="H6313" t="s">
        <v>305</v>
      </c>
      <c r="I6313" t="s">
        <v>306</v>
      </c>
      <c r="J6313" s="78">
        <v>44153</v>
      </c>
      <c r="K6313" t="s">
        <v>26</v>
      </c>
      <c r="L6313">
        <v>23.4</v>
      </c>
      <c r="R6313" s="81">
        <v>57.2</v>
      </c>
      <c r="S6313" s="81">
        <v>0.03</v>
      </c>
      <c r="T6313" s="81">
        <v>0</v>
      </c>
      <c r="AA6313" t="s">
        <v>307</v>
      </c>
      <c r="AB6313" t="s">
        <v>13</v>
      </c>
      <c r="AC6313" t="b">
        <v>0</v>
      </c>
    </row>
    <row r="6314" spans="1:29" x14ac:dyDescent="0.35">
      <c r="A6314" t="s">
        <v>12</v>
      </c>
      <c r="B6314" t="s">
        <v>318</v>
      </c>
      <c r="C6314" t="s">
        <v>335</v>
      </c>
      <c r="D6314" t="s">
        <v>188</v>
      </c>
      <c r="E6314" t="s">
        <v>248</v>
      </c>
      <c r="F6314" t="s">
        <v>303</v>
      </c>
      <c r="G6314" t="s">
        <v>304</v>
      </c>
      <c r="H6314" t="s">
        <v>305</v>
      </c>
      <c r="I6314" t="s">
        <v>306</v>
      </c>
      <c r="J6314" s="78">
        <v>44153</v>
      </c>
      <c r="K6314" t="s">
        <v>26</v>
      </c>
      <c r="L6314">
        <v>23.4</v>
      </c>
      <c r="R6314" s="81">
        <v>38.1</v>
      </c>
      <c r="S6314" s="81">
        <v>0.02</v>
      </c>
      <c r="T6314" s="81">
        <v>0</v>
      </c>
      <c r="AA6314" t="s">
        <v>307</v>
      </c>
      <c r="AB6314" t="s">
        <v>13</v>
      </c>
      <c r="AC6314" t="b">
        <v>0</v>
      </c>
    </row>
    <row r="6315" spans="1:29" x14ac:dyDescent="0.35">
      <c r="A6315" t="s">
        <v>12</v>
      </c>
      <c r="B6315" t="s">
        <v>319</v>
      </c>
      <c r="C6315" t="s">
        <v>335</v>
      </c>
      <c r="D6315" t="s">
        <v>188</v>
      </c>
      <c r="E6315" t="s">
        <v>248</v>
      </c>
      <c r="F6315" t="s">
        <v>303</v>
      </c>
      <c r="G6315" t="s">
        <v>304</v>
      </c>
      <c r="H6315" t="s">
        <v>305</v>
      </c>
      <c r="I6315" t="s">
        <v>306</v>
      </c>
      <c r="J6315" s="78">
        <v>44153</v>
      </c>
      <c r="K6315" t="s">
        <v>26</v>
      </c>
      <c r="L6315">
        <v>23.4</v>
      </c>
      <c r="R6315" s="81">
        <v>52.6</v>
      </c>
      <c r="S6315" s="81">
        <v>0.03</v>
      </c>
      <c r="T6315" s="81">
        <v>0</v>
      </c>
      <c r="AA6315" t="s">
        <v>307</v>
      </c>
      <c r="AB6315" t="s">
        <v>13</v>
      </c>
      <c r="AC6315" t="b">
        <v>0</v>
      </c>
    </row>
    <row r="6316" spans="1:29" x14ac:dyDescent="0.35">
      <c r="A6316" t="s">
        <v>12</v>
      </c>
      <c r="B6316" t="s">
        <v>320</v>
      </c>
      <c r="C6316" t="s">
        <v>335</v>
      </c>
      <c r="D6316" t="s">
        <v>188</v>
      </c>
      <c r="E6316" t="s">
        <v>248</v>
      </c>
      <c r="F6316" t="s">
        <v>303</v>
      </c>
      <c r="G6316" t="s">
        <v>304</v>
      </c>
      <c r="H6316" t="s">
        <v>305</v>
      </c>
      <c r="I6316" t="s">
        <v>306</v>
      </c>
      <c r="J6316" s="78">
        <v>44153</v>
      </c>
      <c r="K6316" t="s">
        <v>26</v>
      </c>
      <c r="L6316">
        <v>23.4</v>
      </c>
      <c r="R6316" s="81">
        <v>35.1</v>
      </c>
      <c r="S6316" s="81">
        <v>0.02</v>
      </c>
      <c r="T6316" s="81">
        <v>0</v>
      </c>
      <c r="AA6316" t="s">
        <v>307</v>
      </c>
      <c r="AB6316" t="s">
        <v>13</v>
      </c>
      <c r="AC6316" t="b">
        <v>0</v>
      </c>
    </row>
    <row r="6317" spans="1:29" x14ac:dyDescent="0.35">
      <c r="A6317" t="s">
        <v>12</v>
      </c>
      <c r="B6317" t="s">
        <v>321</v>
      </c>
      <c r="C6317" t="s">
        <v>335</v>
      </c>
      <c r="D6317" t="s">
        <v>188</v>
      </c>
      <c r="E6317" t="s">
        <v>248</v>
      </c>
      <c r="F6317" t="s">
        <v>303</v>
      </c>
      <c r="G6317" t="s">
        <v>304</v>
      </c>
      <c r="H6317" t="s">
        <v>305</v>
      </c>
      <c r="I6317" t="s">
        <v>306</v>
      </c>
      <c r="J6317" s="78">
        <v>44153</v>
      </c>
      <c r="K6317" t="s">
        <v>26</v>
      </c>
      <c r="L6317">
        <v>23.4</v>
      </c>
      <c r="R6317" s="81">
        <v>63.1</v>
      </c>
      <c r="S6317" s="81">
        <v>0.04</v>
      </c>
      <c r="T6317" s="81">
        <v>0</v>
      </c>
      <c r="AA6317" t="s">
        <v>307</v>
      </c>
      <c r="AB6317" t="s">
        <v>13</v>
      </c>
      <c r="AC6317" t="b">
        <v>0</v>
      </c>
    </row>
    <row r="6318" spans="1:29" x14ac:dyDescent="0.35">
      <c r="A6318" t="s">
        <v>12</v>
      </c>
      <c r="B6318" t="s">
        <v>322</v>
      </c>
      <c r="C6318" t="s">
        <v>335</v>
      </c>
      <c r="D6318" t="s">
        <v>188</v>
      </c>
      <c r="E6318" t="s">
        <v>248</v>
      </c>
      <c r="F6318" t="s">
        <v>303</v>
      </c>
      <c r="G6318" t="s">
        <v>304</v>
      </c>
      <c r="H6318" t="s">
        <v>305</v>
      </c>
      <c r="I6318" t="s">
        <v>306</v>
      </c>
      <c r="J6318" s="78">
        <v>44153</v>
      </c>
      <c r="K6318" t="s">
        <v>26</v>
      </c>
      <c r="L6318">
        <v>23.4</v>
      </c>
      <c r="R6318" s="81">
        <v>42.1</v>
      </c>
      <c r="S6318" s="81">
        <v>0.02</v>
      </c>
      <c r="T6318" s="81">
        <v>0</v>
      </c>
      <c r="AA6318" t="s">
        <v>307</v>
      </c>
      <c r="AB6318" t="s">
        <v>13</v>
      </c>
      <c r="AC6318" t="b">
        <v>0</v>
      </c>
    </row>
    <row r="6319" spans="1:29" x14ac:dyDescent="0.35">
      <c r="A6319" t="s">
        <v>12</v>
      </c>
      <c r="B6319" t="s">
        <v>323</v>
      </c>
      <c r="C6319" t="s">
        <v>335</v>
      </c>
      <c r="D6319" t="s">
        <v>188</v>
      </c>
      <c r="E6319" t="s">
        <v>248</v>
      </c>
      <c r="F6319" t="s">
        <v>303</v>
      </c>
      <c r="G6319" t="s">
        <v>304</v>
      </c>
      <c r="H6319" t="s">
        <v>305</v>
      </c>
      <c r="I6319" t="s">
        <v>306</v>
      </c>
      <c r="J6319" s="78">
        <v>44153</v>
      </c>
      <c r="K6319" t="s">
        <v>26</v>
      </c>
      <c r="L6319">
        <v>23.4</v>
      </c>
      <c r="R6319" s="81">
        <v>49.2</v>
      </c>
      <c r="S6319" s="81">
        <v>0.03</v>
      </c>
      <c r="T6319" s="81">
        <v>0</v>
      </c>
      <c r="AA6319" t="s">
        <v>307</v>
      </c>
      <c r="AB6319" t="s">
        <v>13</v>
      </c>
      <c r="AC6319" t="b">
        <v>0</v>
      </c>
    </row>
    <row r="6320" spans="1:29" x14ac:dyDescent="0.35">
      <c r="A6320" t="s">
        <v>12</v>
      </c>
      <c r="B6320" t="s">
        <v>324</v>
      </c>
      <c r="C6320" t="s">
        <v>335</v>
      </c>
      <c r="D6320" t="s">
        <v>188</v>
      </c>
      <c r="E6320" t="s">
        <v>248</v>
      </c>
      <c r="F6320" t="s">
        <v>303</v>
      </c>
      <c r="G6320" t="s">
        <v>304</v>
      </c>
      <c r="H6320" t="s">
        <v>305</v>
      </c>
      <c r="I6320" t="s">
        <v>306</v>
      </c>
      <c r="J6320" s="78">
        <v>44153</v>
      </c>
      <c r="K6320" t="s">
        <v>26</v>
      </c>
      <c r="L6320">
        <v>23.4</v>
      </c>
      <c r="R6320" s="81">
        <v>32.799999999999997</v>
      </c>
      <c r="S6320" s="81">
        <v>0.02</v>
      </c>
      <c r="T6320" s="81">
        <v>0</v>
      </c>
      <c r="AA6320" t="s">
        <v>307</v>
      </c>
      <c r="AB6320" t="s">
        <v>13</v>
      </c>
      <c r="AC6320" t="b">
        <v>0</v>
      </c>
    </row>
    <row r="6321" spans="1:29" x14ac:dyDescent="0.35">
      <c r="A6321" t="s">
        <v>12</v>
      </c>
      <c r="B6321" t="s">
        <v>325</v>
      </c>
      <c r="C6321" t="s">
        <v>335</v>
      </c>
      <c r="D6321" t="s">
        <v>188</v>
      </c>
      <c r="E6321" t="s">
        <v>248</v>
      </c>
      <c r="F6321" t="s">
        <v>303</v>
      </c>
      <c r="G6321" t="s">
        <v>304</v>
      </c>
      <c r="H6321" t="s">
        <v>305</v>
      </c>
      <c r="I6321" t="s">
        <v>306</v>
      </c>
      <c r="J6321" s="78">
        <v>44153</v>
      </c>
      <c r="K6321" t="s">
        <v>26</v>
      </c>
      <c r="L6321">
        <v>23.4</v>
      </c>
      <c r="R6321" s="81">
        <v>65.599999999999994</v>
      </c>
      <c r="S6321" s="81">
        <v>0.04</v>
      </c>
      <c r="T6321" s="81">
        <v>0</v>
      </c>
      <c r="AA6321" t="s">
        <v>307</v>
      </c>
      <c r="AB6321" t="s">
        <v>13</v>
      </c>
      <c r="AC6321" t="b">
        <v>0</v>
      </c>
    </row>
    <row r="6322" spans="1:29" x14ac:dyDescent="0.35">
      <c r="A6322" t="s">
        <v>12</v>
      </c>
      <c r="B6322" t="s">
        <v>326</v>
      </c>
      <c r="C6322" t="s">
        <v>335</v>
      </c>
      <c r="D6322" t="s">
        <v>188</v>
      </c>
      <c r="E6322" t="s">
        <v>248</v>
      </c>
      <c r="F6322" t="s">
        <v>303</v>
      </c>
      <c r="G6322" t="s">
        <v>304</v>
      </c>
      <c r="H6322" t="s">
        <v>305</v>
      </c>
      <c r="I6322" t="s">
        <v>306</v>
      </c>
      <c r="J6322" s="78">
        <v>44153</v>
      </c>
      <c r="K6322" t="s">
        <v>26</v>
      </c>
      <c r="L6322">
        <v>23.4</v>
      </c>
      <c r="R6322" s="81">
        <v>43.7</v>
      </c>
      <c r="S6322" s="81">
        <v>0.02</v>
      </c>
      <c r="T6322" s="81">
        <v>0</v>
      </c>
      <c r="AA6322" t="s">
        <v>307</v>
      </c>
      <c r="AB6322" t="s">
        <v>13</v>
      </c>
      <c r="AC6322" t="b">
        <v>0</v>
      </c>
    </row>
    <row r="6323" spans="1:29" x14ac:dyDescent="0.35">
      <c r="A6323" t="s">
        <v>12</v>
      </c>
      <c r="B6323" t="s">
        <v>302</v>
      </c>
      <c r="C6323" t="s">
        <v>335</v>
      </c>
      <c r="D6323" t="s">
        <v>188</v>
      </c>
      <c r="E6323" t="s">
        <v>249</v>
      </c>
      <c r="F6323" t="s">
        <v>303</v>
      </c>
      <c r="G6323" t="s">
        <v>304</v>
      </c>
      <c r="H6323" t="s">
        <v>305</v>
      </c>
      <c r="I6323" t="s">
        <v>306</v>
      </c>
      <c r="J6323" s="78">
        <v>44153</v>
      </c>
      <c r="K6323" t="s">
        <v>26</v>
      </c>
      <c r="L6323">
        <v>25.3</v>
      </c>
      <c r="R6323" s="81">
        <v>47.2</v>
      </c>
      <c r="S6323" s="81">
        <v>0.02</v>
      </c>
      <c r="T6323" s="81">
        <v>0</v>
      </c>
      <c r="AA6323" t="s">
        <v>307</v>
      </c>
      <c r="AB6323" t="s">
        <v>13</v>
      </c>
      <c r="AC6323" t="b">
        <v>0</v>
      </c>
    </row>
    <row r="6324" spans="1:29" x14ac:dyDescent="0.35">
      <c r="A6324" t="s">
        <v>12</v>
      </c>
      <c r="B6324" t="s">
        <v>308</v>
      </c>
      <c r="C6324" t="s">
        <v>335</v>
      </c>
      <c r="D6324" t="s">
        <v>188</v>
      </c>
      <c r="E6324" t="s">
        <v>249</v>
      </c>
      <c r="F6324" t="s">
        <v>303</v>
      </c>
      <c r="G6324" t="s">
        <v>304</v>
      </c>
      <c r="H6324" t="s">
        <v>305</v>
      </c>
      <c r="I6324" t="s">
        <v>306</v>
      </c>
      <c r="J6324" s="78">
        <v>44153</v>
      </c>
      <c r="K6324" t="s">
        <v>26</v>
      </c>
      <c r="L6324">
        <v>25.3</v>
      </c>
      <c r="R6324" s="81">
        <v>31.5</v>
      </c>
      <c r="S6324" s="81">
        <v>0.01</v>
      </c>
      <c r="T6324" s="81">
        <v>0</v>
      </c>
      <c r="AA6324" t="s">
        <v>307</v>
      </c>
      <c r="AB6324" t="s">
        <v>13</v>
      </c>
      <c r="AC6324" t="b">
        <v>0</v>
      </c>
    </row>
    <row r="6325" spans="1:29" x14ac:dyDescent="0.35">
      <c r="A6325" t="s">
        <v>12</v>
      </c>
      <c r="B6325" t="s">
        <v>309</v>
      </c>
      <c r="C6325" t="s">
        <v>335</v>
      </c>
      <c r="D6325" t="s">
        <v>188</v>
      </c>
      <c r="E6325" t="s">
        <v>249</v>
      </c>
      <c r="F6325" t="s">
        <v>303</v>
      </c>
      <c r="G6325" t="s">
        <v>304</v>
      </c>
      <c r="H6325" t="s">
        <v>305</v>
      </c>
      <c r="I6325" t="s">
        <v>306</v>
      </c>
      <c r="J6325" s="78">
        <v>44153</v>
      </c>
      <c r="K6325" t="s">
        <v>26</v>
      </c>
      <c r="L6325">
        <v>25.3</v>
      </c>
      <c r="R6325" s="81">
        <v>44.3</v>
      </c>
      <c r="S6325" s="81">
        <v>0.02</v>
      </c>
      <c r="T6325" s="81">
        <v>0</v>
      </c>
      <c r="AA6325" t="s">
        <v>307</v>
      </c>
      <c r="AB6325" t="s">
        <v>13</v>
      </c>
      <c r="AC6325" t="b">
        <v>0</v>
      </c>
    </row>
    <row r="6326" spans="1:29" x14ac:dyDescent="0.35">
      <c r="A6326" t="s">
        <v>12</v>
      </c>
      <c r="B6326" t="s">
        <v>310</v>
      </c>
      <c r="C6326" t="s">
        <v>335</v>
      </c>
      <c r="D6326" t="s">
        <v>188</v>
      </c>
      <c r="E6326" t="s">
        <v>249</v>
      </c>
      <c r="F6326" t="s">
        <v>303</v>
      </c>
      <c r="G6326" t="s">
        <v>304</v>
      </c>
      <c r="H6326" t="s">
        <v>305</v>
      </c>
      <c r="I6326" t="s">
        <v>306</v>
      </c>
      <c r="J6326" s="78">
        <v>44153</v>
      </c>
      <c r="K6326" t="s">
        <v>26</v>
      </c>
      <c r="L6326">
        <v>25.3</v>
      </c>
      <c r="R6326" s="81">
        <v>29.5</v>
      </c>
      <c r="S6326" s="81">
        <v>0.01</v>
      </c>
      <c r="T6326" s="81">
        <v>0</v>
      </c>
      <c r="AA6326" t="s">
        <v>307</v>
      </c>
      <c r="AB6326" t="s">
        <v>13</v>
      </c>
      <c r="AC6326" t="b">
        <v>0</v>
      </c>
    </row>
    <row r="6327" spans="1:29" x14ac:dyDescent="0.35">
      <c r="A6327" t="s">
        <v>12</v>
      </c>
      <c r="B6327" t="s">
        <v>311</v>
      </c>
      <c r="C6327" t="s">
        <v>335</v>
      </c>
      <c r="D6327" t="s">
        <v>188</v>
      </c>
      <c r="E6327" t="s">
        <v>249</v>
      </c>
      <c r="F6327" t="s">
        <v>303</v>
      </c>
      <c r="G6327" t="s">
        <v>304</v>
      </c>
      <c r="H6327" t="s">
        <v>305</v>
      </c>
      <c r="I6327" t="s">
        <v>306</v>
      </c>
      <c r="J6327" s="78">
        <v>44153</v>
      </c>
      <c r="K6327" t="s">
        <v>26</v>
      </c>
      <c r="L6327">
        <v>25.3</v>
      </c>
      <c r="R6327" s="81">
        <v>43.5</v>
      </c>
      <c r="S6327" s="81">
        <v>0.02</v>
      </c>
      <c r="T6327" s="81">
        <v>0</v>
      </c>
      <c r="AA6327" t="s">
        <v>307</v>
      </c>
      <c r="AB6327" t="s">
        <v>13</v>
      </c>
      <c r="AC6327" t="b">
        <v>0</v>
      </c>
    </row>
    <row r="6328" spans="1:29" x14ac:dyDescent="0.35">
      <c r="A6328" t="s">
        <v>12</v>
      </c>
      <c r="B6328" t="s">
        <v>312</v>
      </c>
      <c r="C6328" t="s">
        <v>335</v>
      </c>
      <c r="D6328" t="s">
        <v>188</v>
      </c>
      <c r="E6328" t="s">
        <v>249</v>
      </c>
      <c r="F6328" t="s">
        <v>303</v>
      </c>
      <c r="G6328" t="s">
        <v>304</v>
      </c>
      <c r="H6328" t="s">
        <v>305</v>
      </c>
      <c r="I6328" t="s">
        <v>306</v>
      </c>
      <c r="J6328" s="78">
        <v>44153</v>
      </c>
      <c r="K6328" t="s">
        <v>26</v>
      </c>
      <c r="L6328">
        <v>25.3</v>
      </c>
      <c r="R6328" s="81">
        <v>29</v>
      </c>
      <c r="S6328" s="81">
        <v>0.01</v>
      </c>
      <c r="T6328" s="81">
        <v>0</v>
      </c>
      <c r="AA6328" t="s">
        <v>307</v>
      </c>
      <c r="AB6328" t="s">
        <v>13</v>
      </c>
      <c r="AC6328" t="b">
        <v>0</v>
      </c>
    </row>
    <row r="6329" spans="1:29" x14ac:dyDescent="0.35">
      <c r="A6329" t="s">
        <v>12</v>
      </c>
      <c r="B6329" t="s">
        <v>313</v>
      </c>
      <c r="C6329" t="s">
        <v>335</v>
      </c>
      <c r="D6329" t="s">
        <v>188</v>
      </c>
      <c r="E6329" t="s">
        <v>249</v>
      </c>
      <c r="F6329" t="s">
        <v>303</v>
      </c>
      <c r="G6329" t="s">
        <v>304</v>
      </c>
      <c r="H6329" t="s">
        <v>305</v>
      </c>
      <c r="I6329" t="s">
        <v>306</v>
      </c>
      <c r="J6329" s="78">
        <v>44153</v>
      </c>
      <c r="K6329" t="s">
        <v>26</v>
      </c>
      <c r="L6329">
        <v>25.3</v>
      </c>
      <c r="R6329" s="81">
        <v>43.5</v>
      </c>
      <c r="S6329" s="81">
        <v>0.02</v>
      </c>
      <c r="T6329" s="81">
        <v>0</v>
      </c>
      <c r="AA6329" t="s">
        <v>307</v>
      </c>
      <c r="AB6329" t="s">
        <v>13</v>
      </c>
      <c r="AC6329" t="b">
        <v>0</v>
      </c>
    </row>
    <row r="6330" spans="1:29" x14ac:dyDescent="0.35">
      <c r="A6330" t="s">
        <v>12</v>
      </c>
      <c r="B6330" t="s">
        <v>314</v>
      </c>
      <c r="C6330" t="s">
        <v>335</v>
      </c>
      <c r="D6330" t="s">
        <v>188</v>
      </c>
      <c r="E6330" t="s">
        <v>249</v>
      </c>
      <c r="F6330" t="s">
        <v>303</v>
      </c>
      <c r="G6330" t="s">
        <v>304</v>
      </c>
      <c r="H6330" t="s">
        <v>305</v>
      </c>
      <c r="I6330" t="s">
        <v>306</v>
      </c>
      <c r="J6330" s="78">
        <v>44153</v>
      </c>
      <c r="K6330" t="s">
        <v>26</v>
      </c>
      <c r="L6330">
        <v>25.3</v>
      </c>
      <c r="R6330" s="81">
        <v>29</v>
      </c>
      <c r="S6330" s="81">
        <v>0.01</v>
      </c>
      <c r="T6330" s="81">
        <v>0</v>
      </c>
      <c r="AA6330" t="s">
        <v>307</v>
      </c>
      <c r="AB6330" t="s">
        <v>13</v>
      </c>
      <c r="AC6330" t="b">
        <v>0</v>
      </c>
    </row>
    <row r="6331" spans="1:29" x14ac:dyDescent="0.35">
      <c r="A6331" t="s">
        <v>12</v>
      </c>
      <c r="B6331" t="s">
        <v>315</v>
      </c>
      <c r="C6331" t="s">
        <v>335</v>
      </c>
      <c r="D6331" t="s">
        <v>188</v>
      </c>
      <c r="E6331" t="s">
        <v>249</v>
      </c>
      <c r="F6331" t="s">
        <v>303</v>
      </c>
      <c r="G6331" t="s">
        <v>304</v>
      </c>
      <c r="H6331" t="s">
        <v>305</v>
      </c>
      <c r="I6331" t="s">
        <v>306</v>
      </c>
      <c r="J6331" s="78">
        <v>44153</v>
      </c>
      <c r="K6331" t="s">
        <v>26</v>
      </c>
      <c r="L6331">
        <v>25.3</v>
      </c>
      <c r="R6331" s="81">
        <v>51.7</v>
      </c>
      <c r="S6331" s="81">
        <v>0.02</v>
      </c>
      <c r="T6331" s="81">
        <v>0</v>
      </c>
      <c r="AA6331" t="s">
        <v>307</v>
      </c>
      <c r="AB6331" t="s">
        <v>13</v>
      </c>
      <c r="AC6331" t="b">
        <v>0</v>
      </c>
    </row>
    <row r="6332" spans="1:29" x14ac:dyDescent="0.35">
      <c r="A6332" t="s">
        <v>12</v>
      </c>
      <c r="B6332" t="s">
        <v>316</v>
      </c>
      <c r="C6332" t="s">
        <v>335</v>
      </c>
      <c r="D6332" t="s">
        <v>188</v>
      </c>
      <c r="E6332" t="s">
        <v>249</v>
      </c>
      <c r="F6332" t="s">
        <v>303</v>
      </c>
      <c r="G6332" t="s">
        <v>304</v>
      </c>
      <c r="H6332" t="s">
        <v>305</v>
      </c>
      <c r="I6332" t="s">
        <v>306</v>
      </c>
      <c r="J6332" s="78">
        <v>44153</v>
      </c>
      <c r="K6332" t="s">
        <v>26</v>
      </c>
      <c r="L6332">
        <v>25.3</v>
      </c>
      <c r="R6332" s="81">
        <v>34.5</v>
      </c>
      <c r="S6332" s="81">
        <v>0.01</v>
      </c>
      <c r="T6332" s="81">
        <v>0</v>
      </c>
      <c r="AA6332" t="s">
        <v>307</v>
      </c>
      <c r="AB6332" t="s">
        <v>13</v>
      </c>
      <c r="AC6332" t="b">
        <v>0</v>
      </c>
    </row>
    <row r="6333" spans="1:29" x14ac:dyDescent="0.35">
      <c r="A6333" t="s">
        <v>12</v>
      </c>
      <c r="B6333" t="s">
        <v>317</v>
      </c>
      <c r="C6333" t="s">
        <v>335</v>
      </c>
      <c r="D6333" t="s">
        <v>188</v>
      </c>
      <c r="E6333" t="s">
        <v>249</v>
      </c>
      <c r="F6333" t="s">
        <v>303</v>
      </c>
      <c r="G6333" t="s">
        <v>304</v>
      </c>
      <c r="H6333" t="s">
        <v>305</v>
      </c>
      <c r="I6333" t="s">
        <v>306</v>
      </c>
      <c r="J6333" s="78">
        <v>44153</v>
      </c>
      <c r="K6333" t="s">
        <v>26</v>
      </c>
      <c r="L6333">
        <v>25.3</v>
      </c>
      <c r="R6333" s="81">
        <v>62.3</v>
      </c>
      <c r="S6333" s="81">
        <v>0.02</v>
      </c>
      <c r="T6333" s="81">
        <v>0</v>
      </c>
      <c r="AA6333" t="s">
        <v>307</v>
      </c>
      <c r="AB6333" t="s">
        <v>13</v>
      </c>
      <c r="AC6333" t="b">
        <v>0</v>
      </c>
    </row>
    <row r="6334" spans="1:29" x14ac:dyDescent="0.35">
      <c r="A6334" t="s">
        <v>12</v>
      </c>
      <c r="B6334" t="s">
        <v>318</v>
      </c>
      <c r="C6334" t="s">
        <v>335</v>
      </c>
      <c r="D6334" t="s">
        <v>188</v>
      </c>
      <c r="E6334" t="s">
        <v>249</v>
      </c>
      <c r="F6334" t="s">
        <v>303</v>
      </c>
      <c r="G6334" t="s">
        <v>304</v>
      </c>
      <c r="H6334" t="s">
        <v>305</v>
      </c>
      <c r="I6334" t="s">
        <v>306</v>
      </c>
      <c r="J6334" s="78">
        <v>44153</v>
      </c>
      <c r="K6334" t="s">
        <v>26</v>
      </c>
      <c r="L6334">
        <v>25.3</v>
      </c>
      <c r="R6334" s="81">
        <v>41.5</v>
      </c>
      <c r="S6334" s="81">
        <v>0.02</v>
      </c>
      <c r="T6334" s="81">
        <v>0</v>
      </c>
      <c r="AA6334" t="s">
        <v>307</v>
      </c>
      <c r="AB6334" t="s">
        <v>13</v>
      </c>
      <c r="AC6334" t="b">
        <v>0</v>
      </c>
    </row>
    <row r="6335" spans="1:29" x14ac:dyDescent="0.35">
      <c r="A6335" t="s">
        <v>12</v>
      </c>
      <c r="B6335" t="s">
        <v>319</v>
      </c>
      <c r="C6335" t="s">
        <v>335</v>
      </c>
      <c r="D6335" t="s">
        <v>188</v>
      </c>
      <c r="E6335" t="s">
        <v>249</v>
      </c>
      <c r="F6335" t="s">
        <v>303</v>
      </c>
      <c r="G6335" t="s">
        <v>304</v>
      </c>
      <c r="H6335" t="s">
        <v>305</v>
      </c>
      <c r="I6335" t="s">
        <v>306</v>
      </c>
      <c r="J6335" s="78">
        <v>44153</v>
      </c>
      <c r="K6335" t="s">
        <v>26</v>
      </c>
      <c r="L6335">
        <v>25.3</v>
      </c>
      <c r="R6335" s="81">
        <v>57.3</v>
      </c>
      <c r="S6335" s="81">
        <v>0.02</v>
      </c>
      <c r="T6335" s="81">
        <v>0</v>
      </c>
      <c r="AA6335" t="s">
        <v>307</v>
      </c>
      <c r="AB6335" t="s">
        <v>13</v>
      </c>
      <c r="AC6335" t="b">
        <v>0</v>
      </c>
    </row>
    <row r="6336" spans="1:29" x14ac:dyDescent="0.35">
      <c r="A6336" t="s">
        <v>12</v>
      </c>
      <c r="B6336" t="s">
        <v>320</v>
      </c>
      <c r="C6336" t="s">
        <v>335</v>
      </c>
      <c r="D6336" t="s">
        <v>188</v>
      </c>
      <c r="E6336" t="s">
        <v>249</v>
      </c>
      <c r="F6336" t="s">
        <v>303</v>
      </c>
      <c r="G6336" t="s">
        <v>304</v>
      </c>
      <c r="H6336" t="s">
        <v>305</v>
      </c>
      <c r="I6336" t="s">
        <v>306</v>
      </c>
      <c r="J6336" s="78">
        <v>44153</v>
      </c>
      <c r="K6336" t="s">
        <v>26</v>
      </c>
      <c r="L6336">
        <v>25.3</v>
      </c>
      <c r="R6336" s="81">
        <v>38.200000000000003</v>
      </c>
      <c r="S6336" s="81">
        <v>0.01</v>
      </c>
      <c r="T6336" s="81">
        <v>0</v>
      </c>
      <c r="AA6336" t="s">
        <v>307</v>
      </c>
      <c r="AB6336" t="s">
        <v>13</v>
      </c>
      <c r="AC6336" t="b">
        <v>0</v>
      </c>
    </row>
    <row r="6337" spans="1:29" x14ac:dyDescent="0.35">
      <c r="A6337" t="s">
        <v>12</v>
      </c>
      <c r="B6337" t="s">
        <v>321</v>
      </c>
      <c r="C6337" t="s">
        <v>335</v>
      </c>
      <c r="D6337" t="s">
        <v>188</v>
      </c>
      <c r="E6337" t="s">
        <v>249</v>
      </c>
      <c r="F6337" t="s">
        <v>303</v>
      </c>
      <c r="G6337" t="s">
        <v>304</v>
      </c>
      <c r="H6337" t="s">
        <v>305</v>
      </c>
      <c r="I6337" t="s">
        <v>306</v>
      </c>
      <c r="J6337" s="78">
        <v>44153</v>
      </c>
      <c r="K6337" t="s">
        <v>26</v>
      </c>
      <c r="L6337">
        <v>25.3</v>
      </c>
      <c r="R6337" s="81">
        <v>68.7</v>
      </c>
      <c r="S6337" s="81">
        <v>0.03</v>
      </c>
      <c r="T6337" s="81">
        <v>0</v>
      </c>
      <c r="AA6337" t="s">
        <v>307</v>
      </c>
      <c r="AB6337" t="s">
        <v>13</v>
      </c>
      <c r="AC6337" t="b">
        <v>0</v>
      </c>
    </row>
    <row r="6338" spans="1:29" x14ac:dyDescent="0.35">
      <c r="A6338" t="s">
        <v>12</v>
      </c>
      <c r="B6338" t="s">
        <v>322</v>
      </c>
      <c r="C6338" t="s">
        <v>335</v>
      </c>
      <c r="D6338" t="s">
        <v>188</v>
      </c>
      <c r="E6338" t="s">
        <v>249</v>
      </c>
      <c r="F6338" t="s">
        <v>303</v>
      </c>
      <c r="G6338" t="s">
        <v>304</v>
      </c>
      <c r="H6338" t="s">
        <v>305</v>
      </c>
      <c r="I6338" t="s">
        <v>306</v>
      </c>
      <c r="J6338" s="78">
        <v>44153</v>
      </c>
      <c r="K6338" t="s">
        <v>26</v>
      </c>
      <c r="L6338">
        <v>25.3</v>
      </c>
      <c r="R6338" s="81">
        <v>45.8</v>
      </c>
      <c r="S6338" s="81">
        <v>0.02</v>
      </c>
      <c r="T6338" s="81">
        <v>0</v>
      </c>
      <c r="AA6338" t="s">
        <v>307</v>
      </c>
      <c r="AB6338" t="s">
        <v>13</v>
      </c>
      <c r="AC6338" t="b">
        <v>0</v>
      </c>
    </row>
    <row r="6339" spans="1:29" x14ac:dyDescent="0.35">
      <c r="A6339" t="s">
        <v>12</v>
      </c>
      <c r="B6339" t="s">
        <v>323</v>
      </c>
      <c r="C6339" t="s">
        <v>335</v>
      </c>
      <c r="D6339" t="s">
        <v>188</v>
      </c>
      <c r="E6339" t="s">
        <v>249</v>
      </c>
      <c r="F6339" t="s">
        <v>303</v>
      </c>
      <c r="G6339" t="s">
        <v>304</v>
      </c>
      <c r="H6339" t="s">
        <v>305</v>
      </c>
      <c r="I6339" t="s">
        <v>306</v>
      </c>
      <c r="J6339" s="78">
        <v>44153</v>
      </c>
      <c r="K6339" t="s">
        <v>26</v>
      </c>
      <c r="L6339">
        <v>25.3</v>
      </c>
      <c r="R6339" s="81">
        <v>53.6</v>
      </c>
      <c r="S6339" s="81">
        <v>0.02</v>
      </c>
      <c r="T6339" s="81">
        <v>0</v>
      </c>
      <c r="AA6339" t="s">
        <v>307</v>
      </c>
      <c r="AB6339" t="s">
        <v>13</v>
      </c>
      <c r="AC6339" t="b">
        <v>0</v>
      </c>
    </row>
    <row r="6340" spans="1:29" x14ac:dyDescent="0.35">
      <c r="A6340" t="s">
        <v>12</v>
      </c>
      <c r="B6340" t="s">
        <v>324</v>
      </c>
      <c r="C6340" t="s">
        <v>335</v>
      </c>
      <c r="D6340" t="s">
        <v>188</v>
      </c>
      <c r="E6340" t="s">
        <v>249</v>
      </c>
      <c r="F6340" t="s">
        <v>303</v>
      </c>
      <c r="G6340" t="s">
        <v>304</v>
      </c>
      <c r="H6340" t="s">
        <v>305</v>
      </c>
      <c r="I6340" t="s">
        <v>306</v>
      </c>
      <c r="J6340" s="78">
        <v>44153</v>
      </c>
      <c r="K6340" t="s">
        <v>26</v>
      </c>
      <c r="L6340">
        <v>25.3</v>
      </c>
      <c r="R6340" s="81">
        <v>35.700000000000003</v>
      </c>
      <c r="S6340" s="81">
        <v>0.01</v>
      </c>
      <c r="T6340" s="81">
        <v>0</v>
      </c>
      <c r="AA6340" t="s">
        <v>307</v>
      </c>
      <c r="AB6340" t="s">
        <v>13</v>
      </c>
      <c r="AC6340" t="b">
        <v>0</v>
      </c>
    </row>
    <row r="6341" spans="1:29" x14ac:dyDescent="0.35">
      <c r="A6341" t="s">
        <v>12</v>
      </c>
      <c r="B6341" t="s">
        <v>325</v>
      </c>
      <c r="C6341" t="s">
        <v>335</v>
      </c>
      <c r="D6341" t="s">
        <v>188</v>
      </c>
      <c r="E6341" t="s">
        <v>249</v>
      </c>
      <c r="F6341" t="s">
        <v>303</v>
      </c>
      <c r="G6341" t="s">
        <v>304</v>
      </c>
      <c r="H6341" t="s">
        <v>305</v>
      </c>
      <c r="I6341" t="s">
        <v>306</v>
      </c>
      <c r="J6341" s="78">
        <v>44153</v>
      </c>
      <c r="K6341" t="s">
        <v>26</v>
      </c>
      <c r="L6341">
        <v>25.3</v>
      </c>
      <c r="R6341" s="81">
        <v>71.5</v>
      </c>
      <c r="S6341" s="81">
        <v>0.03</v>
      </c>
      <c r="T6341" s="81">
        <v>0</v>
      </c>
      <c r="AA6341" t="s">
        <v>307</v>
      </c>
      <c r="AB6341" t="s">
        <v>13</v>
      </c>
      <c r="AC6341" t="b">
        <v>0</v>
      </c>
    </row>
    <row r="6342" spans="1:29" x14ac:dyDescent="0.35">
      <c r="A6342" t="s">
        <v>12</v>
      </c>
      <c r="B6342" t="s">
        <v>326</v>
      </c>
      <c r="C6342" t="s">
        <v>335</v>
      </c>
      <c r="D6342" t="s">
        <v>188</v>
      </c>
      <c r="E6342" t="s">
        <v>249</v>
      </c>
      <c r="F6342" t="s">
        <v>303</v>
      </c>
      <c r="G6342" t="s">
        <v>304</v>
      </c>
      <c r="H6342" t="s">
        <v>305</v>
      </c>
      <c r="I6342" t="s">
        <v>306</v>
      </c>
      <c r="J6342" s="78">
        <v>44153</v>
      </c>
      <c r="K6342" t="s">
        <v>26</v>
      </c>
      <c r="L6342">
        <v>25.3</v>
      </c>
      <c r="R6342" s="81">
        <v>47.6</v>
      </c>
      <c r="S6342" s="81">
        <v>0.02</v>
      </c>
      <c r="T6342" s="81">
        <v>0</v>
      </c>
      <c r="AA6342" t="s">
        <v>307</v>
      </c>
      <c r="AB6342" t="s">
        <v>13</v>
      </c>
      <c r="AC6342" t="b">
        <v>0</v>
      </c>
    </row>
    <row r="6343" spans="1:29" x14ac:dyDescent="0.35">
      <c r="A6343" t="s">
        <v>12</v>
      </c>
      <c r="B6343" t="s">
        <v>302</v>
      </c>
      <c r="C6343" t="s">
        <v>335</v>
      </c>
      <c r="D6343" t="s">
        <v>188</v>
      </c>
      <c r="E6343" t="s">
        <v>250</v>
      </c>
      <c r="F6343" t="s">
        <v>303</v>
      </c>
      <c r="G6343" t="s">
        <v>304</v>
      </c>
      <c r="H6343" t="s">
        <v>305</v>
      </c>
      <c r="I6343" t="s">
        <v>306</v>
      </c>
      <c r="J6343" s="78">
        <v>44153</v>
      </c>
      <c r="K6343" t="s">
        <v>26</v>
      </c>
      <c r="L6343">
        <v>26.7</v>
      </c>
      <c r="R6343" s="81">
        <v>59</v>
      </c>
      <c r="S6343" s="81">
        <v>0.02</v>
      </c>
      <c r="T6343" s="81">
        <v>0</v>
      </c>
      <c r="AA6343" t="s">
        <v>307</v>
      </c>
      <c r="AB6343" t="s">
        <v>13</v>
      </c>
      <c r="AC6343" t="b">
        <v>0</v>
      </c>
    </row>
    <row r="6344" spans="1:29" x14ac:dyDescent="0.35">
      <c r="A6344" t="s">
        <v>12</v>
      </c>
      <c r="B6344" t="s">
        <v>308</v>
      </c>
      <c r="C6344" t="s">
        <v>335</v>
      </c>
      <c r="D6344" t="s">
        <v>188</v>
      </c>
      <c r="E6344" t="s">
        <v>250</v>
      </c>
      <c r="F6344" t="s">
        <v>303</v>
      </c>
      <c r="G6344" t="s">
        <v>304</v>
      </c>
      <c r="H6344" t="s">
        <v>305</v>
      </c>
      <c r="I6344" t="s">
        <v>306</v>
      </c>
      <c r="J6344" s="78">
        <v>44153</v>
      </c>
      <c r="K6344" t="s">
        <v>26</v>
      </c>
      <c r="L6344">
        <v>26.7</v>
      </c>
      <c r="R6344" s="81">
        <v>39.299999999999997</v>
      </c>
      <c r="S6344" s="81">
        <v>0.01</v>
      </c>
      <c r="T6344" s="81">
        <v>0</v>
      </c>
      <c r="AA6344" t="s">
        <v>307</v>
      </c>
      <c r="AB6344" t="s">
        <v>13</v>
      </c>
      <c r="AC6344" t="b">
        <v>0</v>
      </c>
    </row>
    <row r="6345" spans="1:29" x14ac:dyDescent="0.35">
      <c r="A6345" t="s">
        <v>12</v>
      </c>
      <c r="B6345" t="s">
        <v>309</v>
      </c>
      <c r="C6345" t="s">
        <v>335</v>
      </c>
      <c r="D6345" t="s">
        <v>188</v>
      </c>
      <c r="E6345" t="s">
        <v>250</v>
      </c>
      <c r="F6345" t="s">
        <v>303</v>
      </c>
      <c r="G6345" t="s">
        <v>304</v>
      </c>
      <c r="H6345" t="s">
        <v>305</v>
      </c>
      <c r="I6345" t="s">
        <v>306</v>
      </c>
      <c r="J6345" s="78">
        <v>44153</v>
      </c>
      <c r="K6345" t="s">
        <v>26</v>
      </c>
      <c r="L6345">
        <v>26.7</v>
      </c>
      <c r="R6345" s="81">
        <v>55.3</v>
      </c>
      <c r="S6345" s="81">
        <v>0.02</v>
      </c>
      <c r="T6345" s="81">
        <v>0</v>
      </c>
      <c r="AA6345" t="s">
        <v>307</v>
      </c>
      <c r="AB6345" t="s">
        <v>13</v>
      </c>
      <c r="AC6345" t="b">
        <v>0</v>
      </c>
    </row>
    <row r="6346" spans="1:29" x14ac:dyDescent="0.35">
      <c r="A6346" t="s">
        <v>12</v>
      </c>
      <c r="B6346" t="s">
        <v>310</v>
      </c>
      <c r="C6346" t="s">
        <v>335</v>
      </c>
      <c r="D6346" t="s">
        <v>188</v>
      </c>
      <c r="E6346" t="s">
        <v>250</v>
      </c>
      <c r="F6346" t="s">
        <v>303</v>
      </c>
      <c r="G6346" t="s">
        <v>304</v>
      </c>
      <c r="H6346" t="s">
        <v>305</v>
      </c>
      <c r="I6346" t="s">
        <v>306</v>
      </c>
      <c r="J6346" s="78">
        <v>44153</v>
      </c>
      <c r="K6346" t="s">
        <v>26</v>
      </c>
      <c r="L6346">
        <v>26.7</v>
      </c>
      <c r="R6346" s="81">
        <v>36.799999999999997</v>
      </c>
      <c r="S6346" s="81">
        <v>0.01</v>
      </c>
      <c r="T6346" s="81">
        <v>0</v>
      </c>
      <c r="AA6346" t="s">
        <v>307</v>
      </c>
      <c r="AB6346" t="s">
        <v>13</v>
      </c>
      <c r="AC6346" t="b">
        <v>0</v>
      </c>
    </row>
    <row r="6347" spans="1:29" x14ac:dyDescent="0.35">
      <c r="A6347" t="s">
        <v>12</v>
      </c>
      <c r="B6347" t="s">
        <v>311</v>
      </c>
      <c r="C6347" t="s">
        <v>335</v>
      </c>
      <c r="D6347" t="s">
        <v>188</v>
      </c>
      <c r="E6347" t="s">
        <v>250</v>
      </c>
      <c r="F6347" t="s">
        <v>303</v>
      </c>
      <c r="G6347" t="s">
        <v>304</v>
      </c>
      <c r="H6347" t="s">
        <v>305</v>
      </c>
      <c r="I6347" t="s">
        <v>306</v>
      </c>
      <c r="J6347" s="78">
        <v>44153</v>
      </c>
      <c r="K6347" t="s">
        <v>26</v>
      </c>
      <c r="L6347">
        <v>26.7</v>
      </c>
      <c r="R6347" s="81">
        <v>54.3</v>
      </c>
      <c r="S6347" s="81">
        <v>0.02</v>
      </c>
      <c r="T6347" s="81">
        <v>0</v>
      </c>
      <c r="AA6347" t="s">
        <v>307</v>
      </c>
      <c r="AB6347" t="s">
        <v>13</v>
      </c>
      <c r="AC6347" t="b">
        <v>0</v>
      </c>
    </row>
    <row r="6348" spans="1:29" x14ac:dyDescent="0.35">
      <c r="A6348" t="s">
        <v>12</v>
      </c>
      <c r="B6348" t="s">
        <v>312</v>
      </c>
      <c r="C6348" t="s">
        <v>335</v>
      </c>
      <c r="D6348" t="s">
        <v>188</v>
      </c>
      <c r="E6348" t="s">
        <v>250</v>
      </c>
      <c r="F6348" t="s">
        <v>303</v>
      </c>
      <c r="G6348" t="s">
        <v>304</v>
      </c>
      <c r="H6348" t="s">
        <v>305</v>
      </c>
      <c r="I6348" t="s">
        <v>306</v>
      </c>
      <c r="J6348" s="78">
        <v>44153</v>
      </c>
      <c r="K6348" t="s">
        <v>26</v>
      </c>
      <c r="L6348">
        <v>26.7</v>
      </c>
      <c r="R6348" s="81">
        <v>36.200000000000003</v>
      </c>
      <c r="S6348" s="81">
        <v>0.01</v>
      </c>
      <c r="T6348" s="81">
        <v>0</v>
      </c>
      <c r="AA6348" t="s">
        <v>307</v>
      </c>
      <c r="AB6348" t="s">
        <v>13</v>
      </c>
      <c r="AC6348" t="b">
        <v>0</v>
      </c>
    </row>
    <row r="6349" spans="1:29" x14ac:dyDescent="0.35">
      <c r="A6349" t="s">
        <v>12</v>
      </c>
      <c r="B6349" t="s">
        <v>313</v>
      </c>
      <c r="C6349" t="s">
        <v>335</v>
      </c>
      <c r="D6349" t="s">
        <v>188</v>
      </c>
      <c r="E6349" t="s">
        <v>250</v>
      </c>
      <c r="F6349" t="s">
        <v>303</v>
      </c>
      <c r="G6349" t="s">
        <v>304</v>
      </c>
      <c r="H6349" t="s">
        <v>305</v>
      </c>
      <c r="I6349" t="s">
        <v>306</v>
      </c>
      <c r="J6349" s="78">
        <v>44153</v>
      </c>
      <c r="K6349" t="s">
        <v>26</v>
      </c>
      <c r="L6349">
        <v>26.7</v>
      </c>
      <c r="R6349" s="81">
        <v>54.3</v>
      </c>
      <c r="S6349" s="81">
        <v>0.02</v>
      </c>
      <c r="T6349" s="81">
        <v>0</v>
      </c>
      <c r="AA6349" t="s">
        <v>307</v>
      </c>
      <c r="AB6349" t="s">
        <v>13</v>
      </c>
      <c r="AC6349" t="b">
        <v>0</v>
      </c>
    </row>
    <row r="6350" spans="1:29" x14ac:dyDescent="0.35">
      <c r="A6350" t="s">
        <v>12</v>
      </c>
      <c r="B6350" t="s">
        <v>314</v>
      </c>
      <c r="C6350" t="s">
        <v>335</v>
      </c>
      <c r="D6350" t="s">
        <v>188</v>
      </c>
      <c r="E6350" t="s">
        <v>250</v>
      </c>
      <c r="F6350" t="s">
        <v>303</v>
      </c>
      <c r="G6350" t="s">
        <v>304</v>
      </c>
      <c r="H6350" t="s">
        <v>305</v>
      </c>
      <c r="I6350" t="s">
        <v>306</v>
      </c>
      <c r="J6350" s="78">
        <v>44153</v>
      </c>
      <c r="K6350" t="s">
        <v>26</v>
      </c>
      <c r="L6350">
        <v>26.7</v>
      </c>
      <c r="R6350" s="81">
        <v>36.200000000000003</v>
      </c>
      <c r="S6350" s="81">
        <v>0.01</v>
      </c>
      <c r="T6350" s="81">
        <v>0</v>
      </c>
      <c r="AA6350" t="s">
        <v>307</v>
      </c>
      <c r="AB6350" t="s">
        <v>13</v>
      </c>
      <c r="AC6350" t="b">
        <v>0</v>
      </c>
    </row>
    <row r="6351" spans="1:29" x14ac:dyDescent="0.35">
      <c r="A6351" t="s">
        <v>12</v>
      </c>
      <c r="B6351" t="s">
        <v>315</v>
      </c>
      <c r="C6351" t="s">
        <v>335</v>
      </c>
      <c r="D6351" t="s">
        <v>188</v>
      </c>
      <c r="E6351" t="s">
        <v>250</v>
      </c>
      <c r="F6351" t="s">
        <v>303</v>
      </c>
      <c r="G6351" t="s">
        <v>304</v>
      </c>
      <c r="H6351" t="s">
        <v>305</v>
      </c>
      <c r="I6351" t="s">
        <v>306</v>
      </c>
      <c r="J6351" s="78">
        <v>44153</v>
      </c>
      <c r="K6351" t="s">
        <v>26</v>
      </c>
      <c r="L6351">
        <v>26.7</v>
      </c>
      <c r="R6351" s="81">
        <v>64.5</v>
      </c>
      <c r="S6351" s="81">
        <v>0.02</v>
      </c>
      <c r="T6351" s="81">
        <v>0</v>
      </c>
      <c r="AA6351" t="s">
        <v>307</v>
      </c>
      <c r="AB6351" t="s">
        <v>13</v>
      </c>
      <c r="AC6351" t="b">
        <v>0</v>
      </c>
    </row>
    <row r="6352" spans="1:29" x14ac:dyDescent="0.35">
      <c r="A6352" t="s">
        <v>12</v>
      </c>
      <c r="B6352" t="s">
        <v>316</v>
      </c>
      <c r="C6352" t="s">
        <v>335</v>
      </c>
      <c r="D6352" t="s">
        <v>188</v>
      </c>
      <c r="E6352" t="s">
        <v>250</v>
      </c>
      <c r="F6352" t="s">
        <v>303</v>
      </c>
      <c r="G6352" t="s">
        <v>304</v>
      </c>
      <c r="H6352" t="s">
        <v>305</v>
      </c>
      <c r="I6352" t="s">
        <v>306</v>
      </c>
      <c r="J6352" s="78">
        <v>44153</v>
      </c>
      <c r="K6352" t="s">
        <v>26</v>
      </c>
      <c r="L6352">
        <v>26.7</v>
      </c>
      <c r="R6352" s="81">
        <v>43</v>
      </c>
      <c r="S6352" s="81">
        <v>0.01</v>
      </c>
      <c r="T6352" s="81">
        <v>0</v>
      </c>
      <c r="AA6352" t="s">
        <v>307</v>
      </c>
      <c r="AB6352" t="s">
        <v>13</v>
      </c>
      <c r="AC6352" t="b">
        <v>0</v>
      </c>
    </row>
    <row r="6353" spans="1:29" x14ac:dyDescent="0.35">
      <c r="A6353" t="s">
        <v>12</v>
      </c>
      <c r="B6353" t="s">
        <v>317</v>
      </c>
      <c r="C6353" t="s">
        <v>335</v>
      </c>
      <c r="D6353" t="s">
        <v>188</v>
      </c>
      <c r="E6353" t="s">
        <v>250</v>
      </c>
      <c r="F6353" t="s">
        <v>303</v>
      </c>
      <c r="G6353" t="s">
        <v>304</v>
      </c>
      <c r="H6353" t="s">
        <v>305</v>
      </c>
      <c r="I6353" t="s">
        <v>306</v>
      </c>
      <c r="J6353" s="78">
        <v>44153</v>
      </c>
      <c r="K6353" t="s">
        <v>26</v>
      </c>
      <c r="L6353">
        <v>26.7</v>
      </c>
      <c r="R6353" s="81">
        <v>61.1</v>
      </c>
      <c r="S6353" s="81">
        <v>0.02</v>
      </c>
      <c r="T6353" s="81">
        <v>0</v>
      </c>
      <c r="AA6353" t="s">
        <v>307</v>
      </c>
      <c r="AB6353" t="s">
        <v>13</v>
      </c>
      <c r="AC6353" t="b">
        <v>0</v>
      </c>
    </row>
    <row r="6354" spans="1:29" x14ac:dyDescent="0.35">
      <c r="A6354" t="s">
        <v>12</v>
      </c>
      <c r="B6354" t="s">
        <v>318</v>
      </c>
      <c r="C6354" t="s">
        <v>335</v>
      </c>
      <c r="D6354" t="s">
        <v>188</v>
      </c>
      <c r="E6354" t="s">
        <v>250</v>
      </c>
      <c r="F6354" t="s">
        <v>303</v>
      </c>
      <c r="G6354" t="s">
        <v>304</v>
      </c>
      <c r="H6354" t="s">
        <v>305</v>
      </c>
      <c r="I6354" t="s">
        <v>306</v>
      </c>
      <c r="J6354" s="78">
        <v>44153</v>
      </c>
      <c r="K6354" t="s">
        <v>26</v>
      </c>
      <c r="L6354">
        <v>26.7</v>
      </c>
      <c r="R6354" s="81">
        <v>40.700000000000003</v>
      </c>
      <c r="S6354" s="81">
        <v>0.01</v>
      </c>
      <c r="T6354" s="81">
        <v>0</v>
      </c>
      <c r="AA6354" t="s">
        <v>307</v>
      </c>
      <c r="AB6354" t="s">
        <v>13</v>
      </c>
      <c r="AC6354" t="b">
        <v>0</v>
      </c>
    </row>
    <row r="6355" spans="1:29" x14ac:dyDescent="0.35">
      <c r="A6355" t="s">
        <v>12</v>
      </c>
      <c r="B6355" t="s">
        <v>319</v>
      </c>
      <c r="C6355" t="s">
        <v>335</v>
      </c>
      <c r="D6355" t="s">
        <v>188</v>
      </c>
      <c r="E6355" t="s">
        <v>250</v>
      </c>
      <c r="F6355" t="s">
        <v>303</v>
      </c>
      <c r="G6355" t="s">
        <v>304</v>
      </c>
      <c r="H6355" t="s">
        <v>305</v>
      </c>
      <c r="I6355" t="s">
        <v>306</v>
      </c>
      <c r="J6355" s="78">
        <v>44153</v>
      </c>
      <c r="K6355" t="s">
        <v>26</v>
      </c>
      <c r="L6355">
        <v>26.7</v>
      </c>
      <c r="R6355" s="81">
        <v>56.2</v>
      </c>
      <c r="S6355" s="81">
        <v>0.02</v>
      </c>
      <c r="T6355" s="81">
        <v>0</v>
      </c>
      <c r="AA6355" t="s">
        <v>307</v>
      </c>
      <c r="AB6355" t="s">
        <v>13</v>
      </c>
      <c r="AC6355" t="b">
        <v>0</v>
      </c>
    </row>
    <row r="6356" spans="1:29" x14ac:dyDescent="0.35">
      <c r="A6356" t="s">
        <v>12</v>
      </c>
      <c r="B6356" t="s">
        <v>320</v>
      </c>
      <c r="C6356" t="s">
        <v>335</v>
      </c>
      <c r="D6356" t="s">
        <v>188</v>
      </c>
      <c r="E6356" t="s">
        <v>250</v>
      </c>
      <c r="F6356" t="s">
        <v>303</v>
      </c>
      <c r="G6356" t="s">
        <v>304</v>
      </c>
      <c r="H6356" t="s">
        <v>305</v>
      </c>
      <c r="I6356" t="s">
        <v>306</v>
      </c>
      <c r="J6356" s="78">
        <v>44153</v>
      </c>
      <c r="K6356" t="s">
        <v>26</v>
      </c>
      <c r="L6356">
        <v>26.7</v>
      </c>
      <c r="R6356" s="81">
        <v>37.5</v>
      </c>
      <c r="S6356" s="81">
        <v>0.01</v>
      </c>
      <c r="T6356" s="81">
        <v>0</v>
      </c>
      <c r="AA6356" t="s">
        <v>307</v>
      </c>
      <c r="AB6356" t="s">
        <v>13</v>
      </c>
      <c r="AC6356" t="b">
        <v>0</v>
      </c>
    </row>
    <row r="6357" spans="1:29" x14ac:dyDescent="0.35">
      <c r="A6357" t="s">
        <v>12</v>
      </c>
      <c r="B6357" t="s">
        <v>321</v>
      </c>
      <c r="C6357" t="s">
        <v>335</v>
      </c>
      <c r="D6357" t="s">
        <v>188</v>
      </c>
      <c r="E6357" t="s">
        <v>250</v>
      </c>
      <c r="F6357" t="s">
        <v>303</v>
      </c>
      <c r="G6357" t="s">
        <v>304</v>
      </c>
      <c r="H6357" t="s">
        <v>305</v>
      </c>
      <c r="I6357" t="s">
        <v>306</v>
      </c>
      <c r="J6357" s="78">
        <v>44153</v>
      </c>
      <c r="K6357" t="s">
        <v>26</v>
      </c>
      <c r="L6357">
        <v>26.7</v>
      </c>
      <c r="R6357" s="81">
        <v>67.400000000000006</v>
      </c>
      <c r="S6357" s="81">
        <v>0.02</v>
      </c>
      <c r="T6357" s="81">
        <v>0</v>
      </c>
      <c r="AA6357" t="s">
        <v>307</v>
      </c>
      <c r="AB6357" t="s">
        <v>13</v>
      </c>
      <c r="AC6357" t="b">
        <v>0</v>
      </c>
    </row>
    <row r="6358" spans="1:29" x14ac:dyDescent="0.35">
      <c r="A6358" t="s">
        <v>12</v>
      </c>
      <c r="B6358" t="s">
        <v>322</v>
      </c>
      <c r="C6358" t="s">
        <v>335</v>
      </c>
      <c r="D6358" t="s">
        <v>188</v>
      </c>
      <c r="E6358" t="s">
        <v>250</v>
      </c>
      <c r="F6358" t="s">
        <v>303</v>
      </c>
      <c r="G6358" t="s">
        <v>304</v>
      </c>
      <c r="H6358" t="s">
        <v>305</v>
      </c>
      <c r="I6358" t="s">
        <v>306</v>
      </c>
      <c r="J6358" s="78">
        <v>44153</v>
      </c>
      <c r="K6358" t="s">
        <v>26</v>
      </c>
      <c r="L6358">
        <v>26.7</v>
      </c>
      <c r="R6358" s="81">
        <v>44.9</v>
      </c>
      <c r="S6358" s="81">
        <v>0.02</v>
      </c>
      <c r="T6358" s="81">
        <v>0</v>
      </c>
      <c r="AA6358" t="s">
        <v>307</v>
      </c>
      <c r="AB6358" t="s">
        <v>13</v>
      </c>
      <c r="AC6358" t="b">
        <v>0</v>
      </c>
    </row>
    <row r="6359" spans="1:29" x14ac:dyDescent="0.35">
      <c r="A6359" t="s">
        <v>12</v>
      </c>
      <c r="B6359" t="s">
        <v>323</v>
      </c>
      <c r="C6359" t="s">
        <v>335</v>
      </c>
      <c r="D6359" t="s">
        <v>188</v>
      </c>
      <c r="E6359" t="s">
        <v>250</v>
      </c>
      <c r="F6359" t="s">
        <v>303</v>
      </c>
      <c r="G6359" t="s">
        <v>304</v>
      </c>
      <c r="H6359" t="s">
        <v>305</v>
      </c>
      <c r="I6359" t="s">
        <v>306</v>
      </c>
      <c r="J6359" s="78">
        <v>44153</v>
      </c>
      <c r="K6359" t="s">
        <v>26</v>
      </c>
      <c r="L6359">
        <v>26.7</v>
      </c>
      <c r="R6359" s="81">
        <v>52.6</v>
      </c>
      <c r="S6359" s="81">
        <v>0.02</v>
      </c>
      <c r="T6359" s="81">
        <v>0</v>
      </c>
      <c r="AA6359" t="s">
        <v>307</v>
      </c>
      <c r="AB6359" t="s">
        <v>13</v>
      </c>
      <c r="AC6359" t="b">
        <v>0</v>
      </c>
    </row>
    <row r="6360" spans="1:29" x14ac:dyDescent="0.35">
      <c r="A6360" t="s">
        <v>12</v>
      </c>
      <c r="B6360" t="s">
        <v>324</v>
      </c>
      <c r="C6360" t="s">
        <v>335</v>
      </c>
      <c r="D6360" t="s">
        <v>188</v>
      </c>
      <c r="E6360" t="s">
        <v>250</v>
      </c>
      <c r="F6360" t="s">
        <v>303</v>
      </c>
      <c r="G6360" t="s">
        <v>304</v>
      </c>
      <c r="H6360" t="s">
        <v>305</v>
      </c>
      <c r="I6360" t="s">
        <v>306</v>
      </c>
      <c r="J6360" s="78">
        <v>44153</v>
      </c>
      <c r="K6360" t="s">
        <v>26</v>
      </c>
      <c r="L6360">
        <v>26.7</v>
      </c>
      <c r="R6360" s="81">
        <v>35.1</v>
      </c>
      <c r="S6360" s="81">
        <v>0.01</v>
      </c>
      <c r="T6360" s="81">
        <v>0</v>
      </c>
      <c r="AA6360" t="s">
        <v>307</v>
      </c>
      <c r="AB6360" t="s">
        <v>13</v>
      </c>
      <c r="AC6360" t="b">
        <v>0</v>
      </c>
    </row>
    <row r="6361" spans="1:29" x14ac:dyDescent="0.35">
      <c r="A6361" t="s">
        <v>12</v>
      </c>
      <c r="B6361" t="s">
        <v>325</v>
      </c>
      <c r="C6361" t="s">
        <v>335</v>
      </c>
      <c r="D6361" t="s">
        <v>188</v>
      </c>
      <c r="E6361" t="s">
        <v>250</v>
      </c>
      <c r="F6361" t="s">
        <v>303</v>
      </c>
      <c r="G6361" t="s">
        <v>304</v>
      </c>
      <c r="H6361" t="s">
        <v>305</v>
      </c>
      <c r="I6361" t="s">
        <v>306</v>
      </c>
      <c r="J6361" s="78">
        <v>44153</v>
      </c>
      <c r="K6361" t="s">
        <v>26</v>
      </c>
      <c r="L6361">
        <v>26.7</v>
      </c>
      <c r="R6361" s="81">
        <v>70.099999999999994</v>
      </c>
      <c r="S6361" s="81">
        <v>0.02</v>
      </c>
      <c r="T6361" s="81">
        <v>0</v>
      </c>
      <c r="AA6361" t="s">
        <v>307</v>
      </c>
      <c r="AB6361" t="s">
        <v>13</v>
      </c>
      <c r="AC6361" t="b">
        <v>0</v>
      </c>
    </row>
    <row r="6362" spans="1:29" x14ac:dyDescent="0.35">
      <c r="A6362" t="s">
        <v>12</v>
      </c>
      <c r="B6362" t="s">
        <v>326</v>
      </c>
      <c r="C6362" t="s">
        <v>335</v>
      </c>
      <c r="D6362" t="s">
        <v>188</v>
      </c>
      <c r="E6362" t="s">
        <v>250</v>
      </c>
      <c r="F6362" t="s">
        <v>303</v>
      </c>
      <c r="G6362" t="s">
        <v>304</v>
      </c>
      <c r="H6362" t="s">
        <v>305</v>
      </c>
      <c r="I6362" t="s">
        <v>306</v>
      </c>
      <c r="J6362" s="78">
        <v>44153</v>
      </c>
      <c r="K6362" t="s">
        <v>26</v>
      </c>
      <c r="L6362">
        <v>26.7</v>
      </c>
      <c r="R6362" s="81">
        <v>46.7</v>
      </c>
      <c r="S6362" s="81">
        <v>0.02</v>
      </c>
      <c r="T6362" s="81">
        <v>0</v>
      </c>
      <c r="AA6362" t="s">
        <v>307</v>
      </c>
      <c r="AB6362" t="s">
        <v>13</v>
      </c>
      <c r="AC6362" t="b">
        <v>0</v>
      </c>
    </row>
    <row r="6363" spans="1:29" x14ac:dyDescent="0.35">
      <c r="A6363" t="s">
        <v>12</v>
      </c>
      <c r="B6363" t="s">
        <v>302</v>
      </c>
      <c r="C6363" t="s">
        <v>335</v>
      </c>
      <c r="D6363" t="s">
        <v>188</v>
      </c>
      <c r="E6363" t="s">
        <v>251</v>
      </c>
      <c r="F6363" t="s">
        <v>303</v>
      </c>
      <c r="G6363" t="s">
        <v>304</v>
      </c>
      <c r="H6363" t="s">
        <v>305</v>
      </c>
      <c r="I6363" t="s">
        <v>306</v>
      </c>
      <c r="J6363" s="78">
        <v>44153</v>
      </c>
      <c r="K6363" t="s">
        <v>26</v>
      </c>
      <c r="L6363">
        <v>31.9</v>
      </c>
      <c r="R6363" s="81">
        <v>87.5</v>
      </c>
      <c r="S6363" s="81">
        <v>0.02</v>
      </c>
      <c r="T6363" s="81">
        <v>0</v>
      </c>
      <c r="AA6363" t="s">
        <v>307</v>
      </c>
      <c r="AB6363" t="s">
        <v>13</v>
      </c>
      <c r="AC6363" t="b">
        <v>0</v>
      </c>
    </row>
    <row r="6364" spans="1:29" x14ac:dyDescent="0.35">
      <c r="A6364" t="s">
        <v>12</v>
      </c>
      <c r="B6364" t="s">
        <v>308</v>
      </c>
      <c r="C6364" t="s">
        <v>335</v>
      </c>
      <c r="D6364" t="s">
        <v>188</v>
      </c>
      <c r="E6364" t="s">
        <v>251</v>
      </c>
      <c r="F6364" t="s">
        <v>303</v>
      </c>
      <c r="G6364" t="s">
        <v>304</v>
      </c>
      <c r="H6364" t="s">
        <v>305</v>
      </c>
      <c r="I6364" t="s">
        <v>306</v>
      </c>
      <c r="J6364" s="78">
        <v>44153</v>
      </c>
      <c r="K6364" t="s">
        <v>26</v>
      </c>
      <c r="L6364">
        <v>31.9</v>
      </c>
      <c r="R6364" s="81">
        <v>58.3</v>
      </c>
      <c r="S6364" s="81">
        <v>0.01</v>
      </c>
      <c r="T6364" s="81">
        <v>0</v>
      </c>
      <c r="AA6364" t="s">
        <v>307</v>
      </c>
      <c r="AB6364" t="s">
        <v>13</v>
      </c>
      <c r="AC6364" t="b">
        <v>0</v>
      </c>
    </row>
    <row r="6365" spans="1:29" x14ac:dyDescent="0.35">
      <c r="A6365" t="s">
        <v>12</v>
      </c>
      <c r="B6365" t="s">
        <v>309</v>
      </c>
      <c r="C6365" t="s">
        <v>335</v>
      </c>
      <c r="D6365" t="s">
        <v>188</v>
      </c>
      <c r="E6365" t="s">
        <v>251</v>
      </c>
      <c r="F6365" t="s">
        <v>303</v>
      </c>
      <c r="G6365" t="s">
        <v>304</v>
      </c>
      <c r="H6365" t="s">
        <v>305</v>
      </c>
      <c r="I6365" t="s">
        <v>306</v>
      </c>
      <c r="J6365" s="78">
        <v>44153</v>
      </c>
      <c r="K6365" t="s">
        <v>26</v>
      </c>
      <c r="L6365">
        <v>31.9</v>
      </c>
      <c r="R6365" s="81">
        <v>81.900000000000006</v>
      </c>
      <c r="S6365" s="81">
        <v>0.02</v>
      </c>
      <c r="T6365" s="81">
        <v>0</v>
      </c>
      <c r="AA6365" t="s">
        <v>307</v>
      </c>
      <c r="AB6365" t="s">
        <v>13</v>
      </c>
      <c r="AC6365" t="b">
        <v>0</v>
      </c>
    </row>
    <row r="6366" spans="1:29" x14ac:dyDescent="0.35">
      <c r="A6366" t="s">
        <v>12</v>
      </c>
      <c r="B6366" t="s">
        <v>310</v>
      </c>
      <c r="C6366" t="s">
        <v>335</v>
      </c>
      <c r="D6366" t="s">
        <v>188</v>
      </c>
      <c r="E6366" t="s">
        <v>251</v>
      </c>
      <c r="F6366" t="s">
        <v>303</v>
      </c>
      <c r="G6366" t="s">
        <v>304</v>
      </c>
      <c r="H6366" t="s">
        <v>305</v>
      </c>
      <c r="I6366" t="s">
        <v>306</v>
      </c>
      <c r="J6366" s="78">
        <v>44153</v>
      </c>
      <c r="K6366" t="s">
        <v>26</v>
      </c>
      <c r="L6366">
        <v>31.9</v>
      </c>
      <c r="R6366" s="81">
        <v>54.6</v>
      </c>
      <c r="S6366" s="81">
        <v>0.01</v>
      </c>
      <c r="T6366" s="81">
        <v>0</v>
      </c>
      <c r="AA6366" t="s">
        <v>307</v>
      </c>
      <c r="AB6366" t="s">
        <v>13</v>
      </c>
      <c r="AC6366" t="b">
        <v>0</v>
      </c>
    </row>
    <row r="6367" spans="1:29" x14ac:dyDescent="0.35">
      <c r="A6367" t="s">
        <v>12</v>
      </c>
      <c r="B6367" t="s">
        <v>311</v>
      </c>
      <c r="C6367" t="s">
        <v>335</v>
      </c>
      <c r="D6367" t="s">
        <v>188</v>
      </c>
      <c r="E6367" t="s">
        <v>251</v>
      </c>
      <c r="F6367" t="s">
        <v>303</v>
      </c>
      <c r="G6367" t="s">
        <v>304</v>
      </c>
      <c r="H6367" t="s">
        <v>305</v>
      </c>
      <c r="I6367" t="s">
        <v>306</v>
      </c>
      <c r="J6367" s="78">
        <v>44153</v>
      </c>
      <c r="K6367" t="s">
        <v>26</v>
      </c>
      <c r="L6367">
        <v>31.9</v>
      </c>
      <c r="R6367" s="81">
        <v>80.599999999999994</v>
      </c>
      <c r="S6367" s="81">
        <v>0.02</v>
      </c>
      <c r="T6367" s="81">
        <v>0</v>
      </c>
      <c r="AA6367" t="s">
        <v>307</v>
      </c>
      <c r="AB6367" t="s">
        <v>13</v>
      </c>
      <c r="AC6367" t="b">
        <v>0</v>
      </c>
    </row>
    <row r="6368" spans="1:29" x14ac:dyDescent="0.35">
      <c r="A6368" t="s">
        <v>12</v>
      </c>
      <c r="B6368" t="s">
        <v>312</v>
      </c>
      <c r="C6368" t="s">
        <v>335</v>
      </c>
      <c r="D6368" t="s">
        <v>188</v>
      </c>
      <c r="E6368" t="s">
        <v>251</v>
      </c>
      <c r="F6368" t="s">
        <v>303</v>
      </c>
      <c r="G6368" t="s">
        <v>304</v>
      </c>
      <c r="H6368" t="s">
        <v>305</v>
      </c>
      <c r="I6368" t="s">
        <v>306</v>
      </c>
      <c r="J6368" s="78">
        <v>44153</v>
      </c>
      <c r="K6368" t="s">
        <v>26</v>
      </c>
      <c r="L6368">
        <v>31.9</v>
      </c>
      <c r="R6368" s="81">
        <v>53.7</v>
      </c>
      <c r="S6368" s="81">
        <v>0.01</v>
      </c>
      <c r="T6368" s="81">
        <v>0</v>
      </c>
      <c r="AA6368" t="s">
        <v>307</v>
      </c>
      <c r="AB6368" t="s">
        <v>13</v>
      </c>
      <c r="AC6368" t="b">
        <v>0</v>
      </c>
    </row>
    <row r="6369" spans="1:29" x14ac:dyDescent="0.35">
      <c r="A6369" t="s">
        <v>12</v>
      </c>
      <c r="B6369" t="s">
        <v>313</v>
      </c>
      <c r="C6369" t="s">
        <v>335</v>
      </c>
      <c r="D6369" t="s">
        <v>188</v>
      </c>
      <c r="E6369" t="s">
        <v>251</v>
      </c>
      <c r="F6369" t="s">
        <v>303</v>
      </c>
      <c r="G6369" t="s">
        <v>304</v>
      </c>
      <c r="H6369" t="s">
        <v>305</v>
      </c>
      <c r="I6369" t="s">
        <v>306</v>
      </c>
      <c r="J6369" s="78">
        <v>44153</v>
      </c>
      <c r="K6369" t="s">
        <v>26</v>
      </c>
      <c r="L6369">
        <v>31.9</v>
      </c>
      <c r="R6369" s="81">
        <v>80.599999999999994</v>
      </c>
      <c r="S6369" s="81">
        <v>0.02</v>
      </c>
      <c r="T6369" s="81">
        <v>0</v>
      </c>
      <c r="AA6369" t="s">
        <v>307</v>
      </c>
      <c r="AB6369" t="s">
        <v>13</v>
      </c>
      <c r="AC6369" t="b">
        <v>0</v>
      </c>
    </row>
    <row r="6370" spans="1:29" x14ac:dyDescent="0.35">
      <c r="A6370" t="s">
        <v>12</v>
      </c>
      <c r="B6370" t="s">
        <v>314</v>
      </c>
      <c r="C6370" t="s">
        <v>335</v>
      </c>
      <c r="D6370" t="s">
        <v>188</v>
      </c>
      <c r="E6370" t="s">
        <v>251</v>
      </c>
      <c r="F6370" t="s">
        <v>303</v>
      </c>
      <c r="G6370" t="s">
        <v>304</v>
      </c>
      <c r="H6370" t="s">
        <v>305</v>
      </c>
      <c r="I6370" t="s">
        <v>306</v>
      </c>
      <c r="J6370" s="78">
        <v>44153</v>
      </c>
      <c r="K6370" t="s">
        <v>26</v>
      </c>
      <c r="L6370">
        <v>31.9</v>
      </c>
      <c r="R6370" s="81">
        <v>53.7</v>
      </c>
      <c r="S6370" s="81">
        <v>0.01</v>
      </c>
      <c r="T6370" s="81">
        <v>0</v>
      </c>
      <c r="AA6370" t="s">
        <v>307</v>
      </c>
      <c r="AB6370" t="s">
        <v>13</v>
      </c>
      <c r="AC6370" t="b">
        <v>0</v>
      </c>
    </row>
    <row r="6371" spans="1:29" x14ac:dyDescent="0.35">
      <c r="A6371" t="s">
        <v>12</v>
      </c>
      <c r="B6371" t="s">
        <v>315</v>
      </c>
      <c r="C6371" t="s">
        <v>335</v>
      </c>
      <c r="D6371" t="s">
        <v>188</v>
      </c>
      <c r="E6371" t="s">
        <v>251</v>
      </c>
      <c r="F6371" t="s">
        <v>303</v>
      </c>
      <c r="G6371" t="s">
        <v>304</v>
      </c>
      <c r="H6371" t="s">
        <v>305</v>
      </c>
      <c r="I6371" t="s">
        <v>306</v>
      </c>
      <c r="J6371" s="78">
        <v>44153</v>
      </c>
      <c r="K6371" t="s">
        <v>26</v>
      </c>
      <c r="L6371">
        <v>31.9</v>
      </c>
      <c r="R6371" s="81">
        <v>95.7</v>
      </c>
      <c r="S6371" s="81">
        <v>0.02</v>
      </c>
      <c r="T6371" s="81">
        <v>0</v>
      </c>
      <c r="AA6371" t="s">
        <v>307</v>
      </c>
      <c r="AB6371" t="s">
        <v>13</v>
      </c>
      <c r="AC6371" t="b">
        <v>0</v>
      </c>
    </row>
    <row r="6372" spans="1:29" x14ac:dyDescent="0.35">
      <c r="A6372" t="s">
        <v>12</v>
      </c>
      <c r="B6372" t="s">
        <v>316</v>
      </c>
      <c r="C6372" t="s">
        <v>335</v>
      </c>
      <c r="D6372" t="s">
        <v>188</v>
      </c>
      <c r="E6372" t="s">
        <v>251</v>
      </c>
      <c r="F6372" t="s">
        <v>303</v>
      </c>
      <c r="G6372" t="s">
        <v>304</v>
      </c>
      <c r="H6372" t="s">
        <v>305</v>
      </c>
      <c r="I6372" t="s">
        <v>306</v>
      </c>
      <c r="J6372" s="78">
        <v>44153</v>
      </c>
      <c r="K6372" t="s">
        <v>26</v>
      </c>
      <c r="L6372">
        <v>31.9</v>
      </c>
      <c r="R6372" s="81">
        <v>63.8</v>
      </c>
      <c r="S6372" s="81">
        <v>0.01</v>
      </c>
      <c r="T6372" s="81">
        <v>0</v>
      </c>
      <c r="AA6372" t="s">
        <v>307</v>
      </c>
      <c r="AB6372" t="s">
        <v>13</v>
      </c>
      <c r="AC6372" t="b">
        <v>0</v>
      </c>
    </row>
    <row r="6373" spans="1:29" x14ac:dyDescent="0.35">
      <c r="A6373" t="s">
        <v>12</v>
      </c>
      <c r="B6373" t="s">
        <v>317</v>
      </c>
      <c r="C6373" t="s">
        <v>335</v>
      </c>
      <c r="D6373" t="s">
        <v>188</v>
      </c>
      <c r="E6373" t="s">
        <v>251</v>
      </c>
      <c r="F6373" t="s">
        <v>303</v>
      </c>
      <c r="G6373" t="s">
        <v>304</v>
      </c>
      <c r="H6373" t="s">
        <v>305</v>
      </c>
      <c r="I6373" t="s">
        <v>306</v>
      </c>
      <c r="J6373" s="78">
        <v>44153</v>
      </c>
      <c r="K6373" t="s">
        <v>26</v>
      </c>
      <c r="L6373">
        <v>31.9</v>
      </c>
      <c r="R6373" s="81">
        <v>94.7</v>
      </c>
      <c r="S6373" s="81">
        <v>0.02</v>
      </c>
      <c r="T6373" s="81">
        <v>0</v>
      </c>
      <c r="AA6373" t="s">
        <v>307</v>
      </c>
      <c r="AB6373" t="s">
        <v>13</v>
      </c>
      <c r="AC6373" t="b">
        <v>0</v>
      </c>
    </row>
    <row r="6374" spans="1:29" x14ac:dyDescent="0.35">
      <c r="A6374" t="s">
        <v>12</v>
      </c>
      <c r="B6374" t="s">
        <v>318</v>
      </c>
      <c r="C6374" t="s">
        <v>335</v>
      </c>
      <c r="D6374" t="s">
        <v>188</v>
      </c>
      <c r="E6374" t="s">
        <v>251</v>
      </c>
      <c r="F6374" t="s">
        <v>303</v>
      </c>
      <c r="G6374" t="s">
        <v>304</v>
      </c>
      <c r="H6374" t="s">
        <v>305</v>
      </c>
      <c r="I6374" t="s">
        <v>306</v>
      </c>
      <c r="J6374" s="78">
        <v>44153</v>
      </c>
      <c r="K6374" t="s">
        <v>26</v>
      </c>
      <c r="L6374">
        <v>31.9</v>
      </c>
      <c r="R6374" s="81">
        <v>63.1</v>
      </c>
      <c r="S6374" s="81">
        <v>0.02</v>
      </c>
      <c r="T6374" s="81">
        <v>0</v>
      </c>
      <c r="AA6374" t="s">
        <v>307</v>
      </c>
      <c r="AB6374" t="s">
        <v>13</v>
      </c>
      <c r="AC6374" t="b">
        <v>0</v>
      </c>
    </row>
    <row r="6375" spans="1:29" x14ac:dyDescent="0.35">
      <c r="A6375" t="s">
        <v>12</v>
      </c>
      <c r="B6375" t="s">
        <v>319</v>
      </c>
      <c r="C6375" t="s">
        <v>335</v>
      </c>
      <c r="D6375" t="s">
        <v>188</v>
      </c>
      <c r="E6375" t="s">
        <v>251</v>
      </c>
      <c r="F6375" t="s">
        <v>303</v>
      </c>
      <c r="G6375" t="s">
        <v>304</v>
      </c>
      <c r="H6375" t="s">
        <v>305</v>
      </c>
      <c r="I6375" t="s">
        <v>306</v>
      </c>
      <c r="J6375" s="78">
        <v>44153</v>
      </c>
      <c r="K6375" t="s">
        <v>26</v>
      </c>
      <c r="L6375">
        <v>31.9</v>
      </c>
      <c r="R6375" s="81">
        <v>87</v>
      </c>
      <c r="S6375" s="81">
        <v>0.02</v>
      </c>
      <c r="T6375" s="81">
        <v>0</v>
      </c>
      <c r="AA6375" t="s">
        <v>307</v>
      </c>
      <c r="AB6375" t="s">
        <v>13</v>
      </c>
      <c r="AC6375" t="b">
        <v>0</v>
      </c>
    </row>
    <row r="6376" spans="1:29" x14ac:dyDescent="0.35">
      <c r="A6376" t="s">
        <v>12</v>
      </c>
      <c r="B6376" t="s">
        <v>320</v>
      </c>
      <c r="C6376" t="s">
        <v>335</v>
      </c>
      <c r="D6376" t="s">
        <v>188</v>
      </c>
      <c r="E6376" t="s">
        <v>251</v>
      </c>
      <c r="F6376" t="s">
        <v>303</v>
      </c>
      <c r="G6376" t="s">
        <v>304</v>
      </c>
      <c r="H6376" t="s">
        <v>305</v>
      </c>
      <c r="I6376" t="s">
        <v>306</v>
      </c>
      <c r="J6376" s="78">
        <v>44153</v>
      </c>
      <c r="K6376" t="s">
        <v>26</v>
      </c>
      <c r="L6376">
        <v>31.9</v>
      </c>
      <c r="R6376" s="81">
        <v>58</v>
      </c>
      <c r="S6376" s="81">
        <v>0.01</v>
      </c>
      <c r="T6376" s="81">
        <v>0</v>
      </c>
      <c r="AA6376" t="s">
        <v>307</v>
      </c>
      <c r="AB6376" t="s">
        <v>13</v>
      </c>
      <c r="AC6376" t="b">
        <v>0</v>
      </c>
    </row>
    <row r="6377" spans="1:29" x14ac:dyDescent="0.35">
      <c r="A6377" t="s">
        <v>12</v>
      </c>
      <c r="B6377" t="s">
        <v>321</v>
      </c>
      <c r="C6377" t="s">
        <v>335</v>
      </c>
      <c r="D6377" t="s">
        <v>188</v>
      </c>
      <c r="E6377" t="s">
        <v>251</v>
      </c>
      <c r="F6377" t="s">
        <v>303</v>
      </c>
      <c r="G6377" t="s">
        <v>304</v>
      </c>
      <c r="H6377" t="s">
        <v>305</v>
      </c>
      <c r="I6377" t="s">
        <v>306</v>
      </c>
      <c r="J6377" s="78">
        <v>44153</v>
      </c>
      <c r="K6377" t="s">
        <v>26</v>
      </c>
      <c r="L6377">
        <v>31.9</v>
      </c>
      <c r="R6377" s="81">
        <v>104</v>
      </c>
      <c r="S6377" s="81">
        <v>0.03</v>
      </c>
      <c r="T6377" s="81">
        <v>0</v>
      </c>
      <c r="AA6377" t="s">
        <v>307</v>
      </c>
      <c r="AB6377" t="s">
        <v>13</v>
      </c>
      <c r="AC6377" t="b">
        <v>0</v>
      </c>
    </row>
    <row r="6378" spans="1:29" x14ac:dyDescent="0.35">
      <c r="A6378" t="s">
        <v>12</v>
      </c>
      <c r="B6378" t="s">
        <v>322</v>
      </c>
      <c r="C6378" t="s">
        <v>335</v>
      </c>
      <c r="D6378" t="s">
        <v>188</v>
      </c>
      <c r="E6378" t="s">
        <v>251</v>
      </c>
      <c r="F6378" t="s">
        <v>303</v>
      </c>
      <c r="G6378" t="s">
        <v>304</v>
      </c>
      <c r="H6378" t="s">
        <v>305</v>
      </c>
      <c r="I6378" t="s">
        <v>306</v>
      </c>
      <c r="J6378" s="78">
        <v>44153</v>
      </c>
      <c r="K6378" t="s">
        <v>26</v>
      </c>
      <c r="L6378">
        <v>31.9</v>
      </c>
      <c r="R6378" s="81">
        <v>69.599999999999994</v>
      </c>
      <c r="S6378" s="81">
        <v>0.02</v>
      </c>
      <c r="T6378" s="81">
        <v>0</v>
      </c>
      <c r="AA6378" t="s">
        <v>307</v>
      </c>
      <c r="AB6378" t="s">
        <v>13</v>
      </c>
      <c r="AC6378" t="b">
        <v>0</v>
      </c>
    </row>
    <row r="6379" spans="1:29" x14ac:dyDescent="0.35">
      <c r="A6379" t="s">
        <v>12</v>
      </c>
      <c r="B6379" t="s">
        <v>323</v>
      </c>
      <c r="C6379" t="s">
        <v>335</v>
      </c>
      <c r="D6379" t="s">
        <v>188</v>
      </c>
      <c r="E6379" t="s">
        <v>251</v>
      </c>
      <c r="F6379" t="s">
        <v>303</v>
      </c>
      <c r="G6379" t="s">
        <v>304</v>
      </c>
      <c r="H6379" t="s">
        <v>305</v>
      </c>
      <c r="I6379" t="s">
        <v>306</v>
      </c>
      <c r="J6379" s="78">
        <v>44153</v>
      </c>
      <c r="K6379" t="s">
        <v>26</v>
      </c>
      <c r="L6379">
        <v>31.9</v>
      </c>
      <c r="R6379" s="81">
        <v>81.400000000000006</v>
      </c>
      <c r="S6379" s="81">
        <v>0.02</v>
      </c>
      <c r="T6379" s="81">
        <v>0</v>
      </c>
      <c r="AA6379" t="s">
        <v>307</v>
      </c>
      <c r="AB6379" t="s">
        <v>13</v>
      </c>
      <c r="AC6379" t="b">
        <v>0</v>
      </c>
    </row>
    <row r="6380" spans="1:29" x14ac:dyDescent="0.35">
      <c r="A6380" t="s">
        <v>12</v>
      </c>
      <c r="B6380" t="s">
        <v>324</v>
      </c>
      <c r="C6380" t="s">
        <v>335</v>
      </c>
      <c r="D6380" t="s">
        <v>188</v>
      </c>
      <c r="E6380" t="s">
        <v>251</v>
      </c>
      <c r="F6380" t="s">
        <v>303</v>
      </c>
      <c r="G6380" t="s">
        <v>304</v>
      </c>
      <c r="H6380" t="s">
        <v>305</v>
      </c>
      <c r="I6380" t="s">
        <v>306</v>
      </c>
      <c r="J6380" s="78">
        <v>44153</v>
      </c>
      <c r="K6380" t="s">
        <v>26</v>
      </c>
      <c r="L6380">
        <v>31.9</v>
      </c>
      <c r="R6380" s="81">
        <v>54.3</v>
      </c>
      <c r="S6380" s="81">
        <v>0.01</v>
      </c>
      <c r="T6380" s="81">
        <v>0</v>
      </c>
      <c r="AA6380" t="s">
        <v>307</v>
      </c>
      <c r="AB6380" t="s">
        <v>13</v>
      </c>
      <c r="AC6380" t="b">
        <v>0</v>
      </c>
    </row>
    <row r="6381" spans="1:29" x14ac:dyDescent="0.35">
      <c r="A6381" t="s">
        <v>12</v>
      </c>
      <c r="B6381" t="s">
        <v>325</v>
      </c>
      <c r="C6381" t="s">
        <v>335</v>
      </c>
      <c r="D6381" t="s">
        <v>188</v>
      </c>
      <c r="E6381" t="s">
        <v>251</v>
      </c>
      <c r="F6381" t="s">
        <v>303</v>
      </c>
      <c r="G6381" t="s">
        <v>304</v>
      </c>
      <c r="H6381" t="s">
        <v>305</v>
      </c>
      <c r="I6381" t="s">
        <v>306</v>
      </c>
      <c r="J6381" s="78">
        <v>44153</v>
      </c>
      <c r="K6381" t="s">
        <v>26</v>
      </c>
      <c r="L6381">
        <v>31.9</v>
      </c>
      <c r="R6381" s="81">
        <v>109</v>
      </c>
      <c r="S6381" s="81">
        <v>0.03</v>
      </c>
      <c r="T6381" s="81">
        <v>0</v>
      </c>
      <c r="AA6381" t="s">
        <v>307</v>
      </c>
      <c r="AB6381" t="s">
        <v>13</v>
      </c>
      <c r="AC6381" t="b">
        <v>0</v>
      </c>
    </row>
    <row r="6382" spans="1:29" x14ac:dyDescent="0.35">
      <c r="A6382" t="s">
        <v>12</v>
      </c>
      <c r="B6382" t="s">
        <v>326</v>
      </c>
      <c r="C6382" t="s">
        <v>335</v>
      </c>
      <c r="D6382" t="s">
        <v>188</v>
      </c>
      <c r="E6382" t="s">
        <v>251</v>
      </c>
      <c r="F6382" t="s">
        <v>303</v>
      </c>
      <c r="G6382" t="s">
        <v>304</v>
      </c>
      <c r="H6382" t="s">
        <v>305</v>
      </c>
      <c r="I6382" t="s">
        <v>306</v>
      </c>
      <c r="J6382" s="78">
        <v>44153</v>
      </c>
      <c r="K6382" t="s">
        <v>26</v>
      </c>
      <c r="L6382">
        <v>31.9</v>
      </c>
      <c r="R6382" s="81">
        <v>72.400000000000006</v>
      </c>
      <c r="S6382" s="81">
        <v>0.02</v>
      </c>
      <c r="T6382" s="81">
        <v>0</v>
      </c>
      <c r="AA6382" t="s">
        <v>307</v>
      </c>
      <c r="AB6382" t="s">
        <v>13</v>
      </c>
      <c r="AC6382" t="b">
        <v>0</v>
      </c>
    </row>
    <row r="6383" spans="1:29" x14ac:dyDescent="0.35">
      <c r="A6383" t="s">
        <v>12</v>
      </c>
      <c r="B6383" t="s">
        <v>302</v>
      </c>
      <c r="C6383" t="s">
        <v>335</v>
      </c>
      <c r="D6383" t="s">
        <v>188</v>
      </c>
      <c r="E6383" t="s">
        <v>252</v>
      </c>
      <c r="F6383" t="s">
        <v>303</v>
      </c>
      <c r="G6383" t="s">
        <v>304</v>
      </c>
      <c r="H6383" t="s">
        <v>305</v>
      </c>
      <c r="I6383" t="s">
        <v>306</v>
      </c>
      <c r="J6383" s="78">
        <v>44153</v>
      </c>
      <c r="K6383" t="s">
        <v>26</v>
      </c>
      <c r="L6383">
        <v>16.8</v>
      </c>
      <c r="R6383" s="81">
        <v>32.1</v>
      </c>
      <c r="S6383" s="81">
        <v>0.02</v>
      </c>
      <c r="T6383" s="81">
        <v>0</v>
      </c>
      <c r="AA6383" t="s">
        <v>307</v>
      </c>
      <c r="AB6383" t="s">
        <v>13</v>
      </c>
      <c r="AC6383" t="b">
        <v>0</v>
      </c>
    </row>
    <row r="6384" spans="1:29" x14ac:dyDescent="0.35">
      <c r="A6384" t="s">
        <v>12</v>
      </c>
      <c r="B6384" t="s">
        <v>308</v>
      </c>
      <c r="C6384" t="s">
        <v>335</v>
      </c>
      <c r="D6384" t="s">
        <v>188</v>
      </c>
      <c r="E6384" t="s">
        <v>252</v>
      </c>
      <c r="F6384" t="s">
        <v>303</v>
      </c>
      <c r="G6384" t="s">
        <v>304</v>
      </c>
      <c r="H6384" t="s">
        <v>305</v>
      </c>
      <c r="I6384" t="s">
        <v>306</v>
      </c>
      <c r="J6384" s="78">
        <v>44153</v>
      </c>
      <c r="K6384" t="s">
        <v>26</v>
      </c>
      <c r="L6384">
        <v>16.8</v>
      </c>
      <c r="R6384" s="81">
        <v>21.4</v>
      </c>
      <c r="S6384" s="81">
        <v>0.01</v>
      </c>
      <c r="T6384" s="81">
        <v>0</v>
      </c>
      <c r="AA6384" t="s">
        <v>307</v>
      </c>
      <c r="AB6384" t="s">
        <v>13</v>
      </c>
      <c r="AC6384" t="b">
        <v>0</v>
      </c>
    </row>
    <row r="6385" spans="1:29" x14ac:dyDescent="0.35">
      <c r="A6385" t="s">
        <v>12</v>
      </c>
      <c r="B6385" t="s">
        <v>309</v>
      </c>
      <c r="C6385" t="s">
        <v>335</v>
      </c>
      <c r="D6385" t="s">
        <v>188</v>
      </c>
      <c r="E6385" t="s">
        <v>252</v>
      </c>
      <c r="F6385" t="s">
        <v>303</v>
      </c>
      <c r="G6385" t="s">
        <v>304</v>
      </c>
      <c r="H6385" t="s">
        <v>305</v>
      </c>
      <c r="I6385" t="s">
        <v>306</v>
      </c>
      <c r="J6385" s="78">
        <v>44153</v>
      </c>
      <c r="K6385" t="s">
        <v>26</v>
      </c>
      <c r="L6385">
        <v>16.8</v>
      </c>
      <c r="R6385" s="81">
        <v>30.1</v>
      </c>
      <c r="S6385" s="81">
        <v>0.02</v>
      </c>
      <c r="T6385" s="81">
        <v>0</v>
      </c>
      <c r="AA6385" t="s">
        <v>307</v>
      </c>
      <c r="AB6385" t="s">
        <v>13</v>
      </c>
      <c r="AC6385" t="b">
        <v>0</v>
      </c>
    </row>
    <row r="6386" spans="1:29" x14ac:dyDescent="0.35">
      <c r="A6386" t="s">
        <v>12</v>
      </c>
      <c r="B6386" t="s">
        <v>310</v>
      </c>
      <c r="C6386" t="s">
        <v>335</v>
      </c>
      <c r="D6386" t="s">
        <v>188</v>
      </c>
      <c r="E6386" t="s">
        <v>252</v>
      </c>
      <c r="F6386" t="s">
        <v>303</v>
      </c>
      <c r="G6386" t="s">
        <v>304</v>
      </c>
      <c r="H6386" t="s">
        <v>305</v>
      </c>
      <c r="I6386" t="s">
        <v>306</v>
      </c>
      <c r="J6386" s="78">
        <v>44153</v>
      </c>
      <c r="K6386" t="s">
        <v>26</v>
      </c>
      <c r="L6386">
        <v>16.8</v>
      </c>
      <c r="R6386" s="81">
        <v>20.100000000000001</v>
      </c>
      <c r="S6386" s="81">
        <v>0.01</v>
      </c>
      <c r="T6386" s="81">
        <v>0</v>
      </c>
      <c r="AA6386" t="s">
        <v>307</v>
      </c>
      <c r="AB6386" t="s">
        <v>13</v>
      </c>
      <c r="AC6386" t="b">
        <v>0</v>
      </c>
    </row>
    <row r="6387" spans="1:29" x14ac:dyDescent="0.35">
      <c r="A6387" t="s">
        <v>12</v>
      </c>
      <c r="B6387" t="s">
        <v>311</v>
      </c>
      <c r="C6387" t="s">
        <v>335</v>
      </c>
      <c r="D6387" t="s">
        <v>188</v>
      </c>
      <c r="E6387" t="s">
        <v>252</v>
      </c>
      <c r="F6387" t="s">
        <v>303</v>
      </c>
      <c r="G6387" t="s">
        <v>304</v>
      </c>
      <c r="H6387" t="s">
        <v>305</v>
      </c>
      <c r="I6387" t="s">
        <v>306</v>
      </c>
      <c r="J6387" s="78">
        <v>44153</v>
      </c>
      <c r="K6387" t="s">
        <v>26</v>
      </c>
      <c r="L6387">
        <v>16.8</v>
      </c>
      <c r="R6387" s="81">
        <v>29.6</v>
      </c>
      <c r="S6387" s="81">
        <v>0.02</v>
      </c>
      <c r="T6387" s="81">
        <v>0</v>
      </c>
      <c r="AA6387" t="s">
        <v>307</v>
      </c>
      <c r="AB6387" t="s">
        <v>13</v>
      </c>
      <c r="AC6387" t="b">
        <v>0</v>
      </c>
    </row>
    <row r="6388" spans="1:29" x14ac:dyDescent="0.35">
      <c r="A6388" t="s">
        <v>12</v>
      </c>
      <c r="B6388" t="s">
        <v>312</v>
      </c>
      <c r="C6388" t="s">
        <v>335</v>
      </c>
      <c r="D6388" t="s">
        <v>188</v>
      </c>
      <c r="E6388" t="s">
        <v>252</v>
      </c>
      <c r="F6388" t="s">
        <v>303</v>
      </c>
      <c r="G6388" t="s">
        <v>304</v>
      </c>
      <c r="H6388" t="s">
        <v>305</v>
      </c>
      <c r="I6388" t="s">
        <v>306</v>
      </c>
      <c r="J6388" s="78">
        <v>44153</v>
      </c>
      <c r="K6388" t="s">
        <v>26</v>
      </c>
      <c r="L6388">
        <v>16.8</v>
      </c>
      <c r="R6388" s="81">
        <v>19.7</v>
      </c>
      <c r="S6388" s="81">
        <v>0.01</v>
      </c>
      <c r="T6388" s="81">
        <v>0</v>
      </c>
      <c r="AA6388" t="s">
        <v>307</v>
      </c>
      <c r="AB6388" t="s">
        <v>13</v>
      </c>
      <c r="AC6388" t="b">
        <v>0</v>
      </c>
    </row>
    <row r="6389" spans="1:29" x14ac:dyDescent="0.35">
      <c r="A6389" t="s">
        <v>12</v>
      </c>
      <c r="B6389" t="s">
        <v>313</v>
      </c>
      <c r="C6389" t="s">
        <v>335</v>
      </c>
      <c r="D6389" t="s">
        <v>188</v>
      </c>
      <c r="E6389" t="s">
        <v>252</v>
      </c>
      <c r="F6389" t="s">
        <v>303</v>
      </c>
      <c r="G6389" t="s">
        <v>304</v>
      </c>
      <c r="H6389" t="s">
        <v>305</v>
      </c>
      <c r="I6389" t="s">
        <v>306</v>
      </c>
      <c r="J6389" s="78">
        <v>44153</v>
      </c>
      <c r="K6389" t="s">
        <v>26</v>
      </c>
      <c r="L6389">
        <v>16.8</v>
      </c>
      <c r="R6389" s="81">
        <v>29.6</v>
      </c>
      <c r="S6389" s="81">
        <v>0.02</v>
      </c>
      <c r="T6389" s="81">
        <v>0</v>
      </c>
      <c r="AA6389" t="s">
        <v>307</v>
      </c>
      <c r="AB6389" t="s">
        <v>13</v>
      </c>
      <c r="AC6389" t="b">
        <v>0</v>
      </c>
    </row>
    <row r="6390" spans="1:29" x14ac:dyDescent="0.35">
      <c r="A6390" t="s">
        <v>12</v>
      </c>
      <c r="B6390" t="s">
        <v>314</v>
      </c>
      <c r="C6390" t="s">
        <v>335</v>
      </c>
      <c r="D6390" t="s">
        <v>188</v>
      </c>
      <c r="E6390" t="s">
        <v>252</v>
      </c>
      <c r="F6390" t="s">
        <v>303</v>
      </c>
      <c r="G6390" t="s">
        <v>304</v>
      </c>
      <c r="H6390" t="s">
        <v>305</v>
      </c>
      <c r="I6390" t="s">
        <v>306</v>
      </c>
      <c r="J6390" s="78">
        <v>44153</v>
      </c>
      <c r="K6390" t="s">
        <v>26</v>
      </c>
      <c r="L6390">
        <v>16.8</v>
      </c>
      <c r="R6390" s="81">
        <v>19.7</v>
      </c>
      <c r="S6390" s="81">
        <v>0.01</v>
      </c>
      <c r="T6390" s="81">
        <v>0</v>
      </c>
      <c r="AA6390" t="s">
        <v>307</v>
      </c>
      <c r="AB6390" t="s">
        <v>13</v>
      </c>
      <c r="AC6390" t="b">
        <v>0</v>
      </c>
    </row>
    <row r="6391" spans="1:29" x14ac:dyDescent="0.35">
      <c r="A6391" t="s">
        <v>12</v>
      </c>
      <c r="B6391" t="s">
        <v>315</v>
      </c>
      <c r="C6391" t="s">
        <v>335</v>
      </c>
      <c r="D6391" t="s">
        <v>188</v>
      </c>
      <c r="E6391" t="s">
        <v>252</v>
      </c>
      <c r="F6391" t="s">
        <v>303</v>
      </c>
      <c r="G6391" t="s">
        <v>304</v>
      </c>
      <c r="H6391" t="s">
        <v>305</v>
      </c>
      <c r="I6391" t="s">
        <v>306</v>
      </c>
      <c r="J6391" s="78">
        <v>44153</v>
      </c>
      <c r="K6391" t="s">
        <v>26</v>
      </c>
      <c r="L6391">
        <v>16.8</v>
      </c>
      <c r="R6391" s="81">
        <v>35.200000000000003</v>
      </c>
      <c r="S6391" s="81">
        <v>0.02</v>
      </c>
      <c r="T6391" s="81">
        <v>0</v>
      </c>
      <c r="AA6391" t="s">
        <v>307</v>
      </c>
      <c r="AB6391" t="s">
        <v>13</v>
      </c>
      <c r="AC6391" t="b">
        <v>0</v>
      </c>
    </row>
    <row r="6392" spans="1:29" x14ac:dyDescent="0.35">
      <c r="A6392" t="s">
        <v>12</v>
      </c>
      <c r="B6392" t="s">
        <v>316</v>
      </c>
      <c r="C6392" t="s">
        <v>335</v>
      </c>
      <c r="D6392" t="s">
        <v>188</v>
      </c>
      <c r="E6392" t="s">
        <v>252</v>
      </c>
      <c r="F6392" t="s">
        <v>303</v>
      </c>
      <c r="G6392" t="s">
        <v>304</v>
      </c>
      <c r="H6392" t="s">
        <v>305</v>
      </c>
      <c r="I6392" t="s">
        <v>306</v>
      </c>
      <c r="J6392" s="78">
        <v>44153</v>
      </c>
      <c r="K6392" t="s">
        <v>26</v>
      </c>
      <c r="L6392">
        <v>16.8</v>
      </c>
      <c r="R6392" s="81">
        <v>23.4</v>
      </c>
      <c r="S6392" s="81">
        <v>0.02</v>
      </c>
      <c r="T6392" s="81">
        <v>0</v>
      </c>
      <c r="AA6392" t="s">
        <v>307</v>
      </c>
      <c r="AB6392" t="s">
        <v>13</v>
      </c>
      <c r="AC6392" t="b">
        <v>0</v>
      </c>
    </row>
    <row r="6393" spans="1:29" x14ac:dyDescent="0.35">
      <c r="A6393" t="s">
        <v>12</v>
      </c>
      <c r="B6393" t="s">
        <v>317</v>
      </c>
      <c r="C6393" t="s">
        <v>335</v>
      </c>
      <c r="D6393" t="s">
        <v>188</v>
      </c>
      <c r="E6393" t="s">
        <v>252</v>
      </c>
      <c r="F6393" t="s">
        <v>303</v>
      </c>
      <c r="G6393" t="s">
        <v>304</v>
      </c>
      <c r="H6393" t="s">
        <v>305</v>
      </c>
      <c r="I6393" t="s">
        <v>306</v>
      </c>
      <c r="J6393" s="78">
        <v>44153</v>
      </c>
      <c r="K6393" t="s">
        <v>26</v>
      </c>
      <c r="L6393">
        <v>16.8</v>
      </c>
      <c r="R6393" s="81">
        <v>45</v>
      </c>
      <c r="S6393" s="81">
        <v>0.03</v>
      </c>
      <c r="T6393" s="81">
        <v>0</v>
      </c>
      <c r="AA6393" t="s">
        <v>307</v>
      </c>
      <c r="AB6393" t="s">
        <v>13</v>
      </c>
      <c r="AC6393" t="b">
        <v>0</v>
      </c>
    </row>
    <row r="6394" spans="1:29" x14ac:dyDescent="0.35">
      <c r="A6394" t="s">
        <v>12</v>
      </c>
      <c r="B6394" t="s">
        <v>318</v>
      </c>
      <c r="C6394" t="s">
        <v>335</v>
      </c>
      <c r="D6394" t="s">
        <v>188</v>
      </c>
      <c r="E6394" t="s">
        <v>252</v>
      </c>
      <c r="F6394" t="s">
        <v>303</v>
      </c>
      <c r="G6394" t="s">
        <v>304</v>
      </c>
      <c r="H6394" t="s">
        <v>305</v>
      </c>
      <c r="I6394" t="s">
        <v>306</v>
      </c>
      <c r="J6394" s="78">
        <v>44153</v>
      </c>
      <c r="K6394" t="s">
        <v>26</v>
      </c>
      <c r="L6394">
        <v>16.8</v>
      </c>
      <c r="R6394" s="81">
        <v>30</v>
      </c>
      <c r="S6394" s="81">
        <v>0.02</v>
      </c>
      <c r="T6394" s="81">
        <v>0</v>
      </c>
      <c r="AA6394" t="s">
        <v>307</v>
      </c>
      <c r="AB6394" t="s">
        <v>13</v>
      </c>
      <c r="AC6394" t="b">
        <v>0</v>
      </c>
    </row>
    <row r="6395" spans="1:29" x14ac:dyDescent="0.35">
      <c r="A6395" t="s">
        <v>12</v>
      </c>
      <c r="B6395" t="s">
        <v>319</v>
      </c>
      <c r="C6395" t="s">
        <v>335</v>
      </c>
      <c r="D6395" t="s">
        <v>188</v>
      </c>
      <c r="E6395" t="s">
        <v>252</v>
      </c>
      <c r="F6395" t="s">
        <v>303</v>
      </c>
      <c r="G6395" t="s">
        <v>304</v>
      </c>
      <c r="H6395" t="s">
        <v>305</v>
      </c>
      <c r="I6395" t="s">
        <v>306</v>
      </c>
      <c r="J6395" s="78">
        <v>44153</v>
      </c>
      <c r="K6395" t="s">
        <v>26</v>
      </c>
      <c r="L6395">
        <v>16.8</v>
      </c>
      <c r="R6395" s="81">
        <v>41.4</v>
      </c>
      <c r="S6395" s="81">
        <v>0.03</v>
      </c>
      <c r="T6395" s="81">
        <v>0</v>
      </c>
      <c r="AA6395" t="s">
        <v>307</v>
      </c>
      <c r="AB6395" t="s">
        <v>13</v>
      </c>
      <c r="AC6395" t="b">
        <v>0</v>
      </c>
    </row>
    <row r="6396" spans="1:29" x14ac:dyDescent="0.35">
      <c r="A6396" t="s">
        <v>12</v>
      </c>
      <c r="B6396" t="s">
        <v>320</v>
      </c>
      <c r="C6396" t="s">
        <v>335</v>
      </c>
      <c r="D6396" t="s">
        <v>188</v>
      </c>
      <c r="E6396" t="s">
        <v>252</v>
      </c>
      <c r="F6396" t="s">
        <v>303</v>
      </c>
      <c r="G6396" t="s">
        <v>304</v>
      </c>
      <c r="H6396" t="s">
        <v>305</v>
      </c>
      <c r="I6396" t="s">
        <v>306</v>
      </c>
      <c r="J6396" s="78">
        <v>44153</v>
      </c>
      <c r="K6396" t="s">
        <v>26</v>
      </c>
      <c r="L6396">
        <v>16.8</v>
      </c>
      <c r="R6396" s="81">
        <v>27.6</v>
      </c>
      <c r="S6396" s="81">
        <v>0.02</v>
      </c>
      <c r="T6396" s="81">
        <v>0</v>
      </c>
      <c r="AA6396" t="s">
        <v>307</v>
      </c>
      <c r="AB6396" t="s">
        <v>13</v>
      </c>
      <c r="AC6396" t="b">
        <v>0</v>
      </c>
    </row>
    <row r="6397" spans="1:29" x14ac:dyDescent="0.35">
      <c r="A6397" t="s">
        <v>12</v>
      </c>
      <c r="B6397" t="s">
        <v>321</v>
      </c>
      <c r="C6397" t="s">
        <v>335</v>
      </c>
      <c r="D6397" t="s">
        <v>188</v>
      </c>
      <c r="E6397" t="s">
        <v>252</v>
      </c>
      <c r="F6397" t="s">
        <v>303</v>
      </c>
      <c r="G6397" t="s">
        <v>304</v>
      </c>
      <c r="H6397" t="s">
        <v>305</v>
      </c>
      <c r="I6397" t="s">
        <v>306</v>
      </c>
      <c r="J6397" s="78">
        <v>44153</v>
      </c>
      <c r="K6397" t="s">
        <v>26</v>
      </c>
      <c r="L6397">
        <v>16.8</v>
      </c>
      <c r="R6397" s="81">
        <v>49.6</v>
      </c>
      <c r="S6397" s="81">
        <v>0.03</v>
      </c>
      <c r="T6397" s="81">
        <v>0</v>
      </c>
      <c r="AA6397" t="s">
        <v>307</v>
      </c>
      <c r="AB6397" t="s">
        <v>13</v>
      </c>
      <c r="AC6397" t="b">
        <v>0</v>
      </c>
    </row>
    <row r="6398" spans="1:29" x14ac:dyDescent="0.35">
      <c r="A6398" t="s">
        <v>12</v>
      </c>
      <c r="B6398" t="s">
        <v>322</v>
      </c>
      <c r="C6398" t="s">
        <v>335</v>
      </c>
      <c r="D6398" t="s">
        <v>188</v>
      </c>
      <c r="E6398" t="s">
        <v>252</v>
      </c>
      <c r="F6398" t="s">
        <v>303</v>
      </c>
      <c r="G6398" t="s">
        <v>304</v>
      </c>
      <c r="H6398" t="s">
        <v>305</v>
      </c>
      <c r="I6398" t="s">
        <v>306</v>
      </c>
      <c r="J6398" s="78">
        <v>44153</v>
      </c>
      <c r="K6398" t="s">
        <v>26</v>
      </c>
      <c r="L6398">
        <v>16.8</v>
      </c>
      <c r="R6398" s="81">
        <v>33.1</v>
      </c>
      <c r="S6398" s="81">
        <v>0.02</v>
      </c>
      <c r="T6398" s="81">
        <v>0</v>
      </c>
      <c r="AA6398" t="s">
        <v>307</v>
      </c>
      <c r="AB6398" t="s">
        <v>13</v>
      </c>
      <c r="AC6398" t="b">
        <v>0</v>
      </c>
    </row>
    <row r="6399" spans="1:29" x14ac:dyDescent="0.35">
      <c r="A6399" t="s">
        <v>12</v>
      </c>
      <c r="B6399" t="s">
        <v>323</v>
      </c>
      <c r="C6399" t="s">
        <v>335</v>
      </c>
      <c r="D6399" t="s">
        <v>188</v>
      </c>
      <c r="E6399" t="s">
        <v>252</v>
      </c>
      <c r="F6399" t="s">
        <v>303</v>
      </c>
      <c r="G6399" t="s">
        <v>304</v>
      </c>
      <c r="H6399" t="s">
        <v>305</v>
      </c>
      <c r="I6399" t="s">
        <v>306</v>
      </c>
      <c r="J6399" s="78">
        <v>44153</v>
      </c>
      <c r="K6399" t="s">
        <v>26</v>
      </c>
      <c r="L6399">
        <v>16.8</v>
      </c>
      <c r="R6399" s="81">
        <v>38.700000000000003</v>
      </c>
      <c r="S6399" s="81">
        <v>0.03</v>
      </c>
      <c r="T6399" s="81">
        <v>0</v>
      </c>
      <c r="AA6399" t="s">
        <v>307</v>
      </c>
      <c r="AB6399" t="s">
        <v>13</v>
      </c>
      <c r="AC6399" t="b">
        <v>0</v>
      </c>
    </row>
    <row r="6400" spans="1:29" x14ac:dyDescent="0.35">
      <c r="A6400" t="s">
        <v>12</v>
      </c>
      <c r="B6400" t="s">
        <v>324</v>
      </c>
      <c r="C6400" t="s">
        <v>335</v>
      </c>
      <c r="D6400" t="s">
        <v>188</v>
      </c>
      <c r="E6400" t="s">
        <v>252</v>
      </c>
      <c r="F6400" t="s">
        <v>303</v>
      </c>
      <c r="G6400" t="s">
        <v>304</v>
      </c>
      <c r="H6400" t="s">
        <v>305</v>
      </c>
      <c r="I6400" t="s">
        <v>306</v>
      </c>
      <c r="J6400" s="78">
        <v>44153</v>
      </c>
      <c r="K6400" t="s">
        <v>26</v>
      </c>
      <c r="L6400">
        <v>16.8</v>
      </c>
      <c r="R6400" s="81">
        <v>25.8</v>
      </c>
      <c r="S6400" s="81">
        <v>0.02</v>
      </c>
      <c r="T6400" s="81">
        <v>0</v>
      </c>
      <c r="AA6400" t="s">
        <v>307</v>
      </c>
      <c r="AB6400" t="s">
        <v>13</v>
      </c>
      <c r="AC6400" t="b">
        <v>0</v>
      </c>
    </row>
    <row r="6401" spans="1:29" x14ac:dyDescent="0.35">
      <c r="A6401" t="s">
        <v>12</v>
      </c>
      <c r="B6401" t="s">
        <v>325</v>
      </c>
      <c r="C6401" t="s">
        <v>335</v>
      </c>
      <c r="D6401" t="s">
        <v>188</v>
      </c>
      <c r="E6401" t="s">
        <v>252</v>
      </c>
      <c r="F6401" t="s">
        <v>303</v>
      </c>
      <c r="G6401" t="s">
        <v>304</v>
      </c>
      <c r="H6401" t="s">
        <v>305</v>
      </c>
      <c r="I6401" t="s">
        <v>306</v>
      </c>
      <c r="J6401" s="78">
        <v>44153</v>
      </c>
      <c r="K6401" t="s">
        <v>26</v>
      </c>
      <c r="L6401">
        <v>16.8</v>
      </c>
      <c r="R6401" s="81">
        <v>51.6</v>
      </c>
      <c r="S6401" s="81">
        <v>0.04</v>
      </c>
      <c r="T6401" s="81">
        <v>0</v>
      </c>
      <c r="AA6401" t="s">
        <v>307</v>
      </c>
      <c r="AB6401" t="s">
        <v>13</v>
      </c>
      <c r="AC6401" t="b">
        <v>0</v>
      </c>
    </row>
    <row r="6402" spans="1:29" x14ac:dyDescent="0.35">
      <c r="A6402" t="s">
        <v>12</v>
      </c>
      <c r="B6402" t="s">
        <v>326</v>
      </c>
      <c r="C6402" t="s">
        <v>335</v>
      </c>
      <c r="D6402" t="s">
        <v>188</v>
      </c>
      <c r="E6402" t="s">
        <v>252</v>
      </c>
      <c r="F6402" t="s">
        <v>303</v>
      </c>
      <c r="G6402" t="s">
        <v>304</v>
      </c>
      <c r="H6402" t="s">
        <v>305</v>
      </c>
      <c r="I6402" t="s">
        <v>306</v>
      </c>
      <c r="J6402" s="78">
        <v>44153</v>
      </c>
      <c r="K6402" t="s">
        <v>26</v>
      </c>
      <c r="L6402">
        <v>16.8</v>
      </c>
      <c r="R6402" s="81">
        <v>34.4</v>
      </c>
      <c r="S6402" s="81">
        <v>0.02</v>
      </c>
      <c r="T6402" s="81">
        <v>0</v>
      </c>
      <c r="AA6402" t="s">
        <v>307</v>
      </c>
      <c r="AB6402" t="s">
        <v>13</v>
      </c>
      <c r="AC6402" t="b">
        <v>0</v>
      </c>
    </row>
    <row r="6403" spans="1:29" x14ac:dyDescent="0.35">
      <c r="A6403" t="s">
        <v>12</v>
      </c>
      <c r="B6403" t="s">
        <v>302</v>
      </c>
      <c r="C6403" t="s">
        <v>336</v>
      </c>
      <c r="D6403" t="s">
        <v>20</v>
      </c>
      <c r="E6403" t="s">
        <v>237</v>
      </c>
      <c r="F6403" t="s">
        <v>303</v>
      </c>
      <c r="G6403" t="s">
        <v>304</v>
      </c>
      <c r="H6403" t="s">
        <v>305</v>
      </c>
      <c r="I6403" t="s">
        <v>306</v>
      </c>
      <c r="J6403" s="78">
        <v>44153</v>
      </c>
      <c r="K6403" t="s">
        <v>26</v>
      </c>
      <c r="L6403">
        <v>160.26</v>
      </c>
      <c r="R6403" s="81">
        <v>6.81</v>
      </c>
      <c r="S6403" s="81">
        <v>0.01</v>
      </c>
      <c r="T6403" s="81">
        <v>0</v>
      </c>
      <c r="AA6403" t="s">
        <v>307</v>
      </c>
      <c r="AB6403" t="s">
        <v>13</v>
      </c>
      <c r="AC6403" t="b">
        <v>0</v>
      </c>
    </row>
    <row r="6404" spans="1:29" x14ac:dyDescent="0.35">
      <c r="A6404" t="s">
        <v>12</v>
      </c>
      <c r="B6404" t="s">
        <v>308</v>
      </c>
      <c r="C6404" t="s">
        <v>336</v>
      </c>
      <c r="D6404" t="s">
        <v>20</v>
      </c>
      <c r="E6404" t="s">
        <v>237</v>
      </c>
      <c r="F6404" t="s">
        <v>303</v>
      </c>
      <c r="G6404" t="s">
        <v>304</v>
      </c>
      <c r="H6404" t="s">
        <v>305</v>
      </c>
      <c r="I6404" t="s">
        <v>306</v>
      </c>
      <c r="J6404" s="78">
        <v>44153</v>
      </c>
      <c r="K6404" t="s">
        <v>26</v>
      </c>
      <c r="L6404">
        <v>160.26</v>
      </c>
      <c r="R6404" s="81">
        <v>4.57</v>
      </c>
      <c r="S6404" s="81">
        <v>0.01</v>
      </c>
      <c r="T6404" s="81">
        <v>0</v>
      </c>
      <c r="AA6404" t="s">
        <v>307</v>
      </c>
      <c r="AB6404" t="s">
        <v>13</v>
      </c>
      <c r="AC6404" t="b">
        <v>0</v>
      </c>
    </row>
    <row r="6405" spans="1:29" x14ac:dyDescent="0.35">
      <c r="A6405" t="s">
        <v>12</v>
      </c>
      <c r="B6405" t="s">
        <v>309</v>
      </c>
      <c r="C6405" t="s">
        <v>336</v>
      </c>
      <c r="D6405" t="s">
        <v>20</v>
      </c>
      <c r="E6405" t="s">
        <v>237</v>
      </c>
      <c r="F6405" t="s">
        <v>303</v>
      </c>
      <c r="G6405" t="s">
        <v>304</v>
      </c>
      <c r="H6405" t="s">
        <v>305</v>
      </c>
      <c r="I6405" t="s">
        <v>306</v>
      </c>
      <c r="J6405" s="78">
        <v>44153</v>
      </c>
      <c r="K6405" t="s">
        <v>26</v>
      </c>
      <c r="L6405">
        <v>160.26</v>
      </c>
      <c r="R6405" s="81">
        <v>6.37</v>
      </c>
      <c r="S6405" s="81">
        <v>0.01</v>
      </c>
      <c r="T6405" s="81">
        <v>0</v>
      </c>
      <c r="AA6405" t="s">
        <v>307</v>
      </c>
      <c r="AB6405" t="s">
        <v>13</v>
      </c>
      <c r="AC6405" t="b">
        <v>0</v>
      </c>
    </row>
    <row r="6406" spans="1:29" x14ac:dyDescent="0.35">
      <c r="A6406" t="s">
        <v>12</v>
      </c>
      <c r="B6406" t="s">
        <v>310</v>
      </c>
      <c r="C6406" t="s">
        <v>336</v>
      </c>
      <c r="D6406" t="s">
        <v>20</v>
      </c>
      <c r="E6406" t="s">
        <v>237</v>
      </c>
      <c r="F6406" t="s">
        <v>303</v>
      </c>
      <c r="G6406" t="s">
        <v>304</v>
      </c>
      <c r="H6406" t="s">
        <v>305</v>
      </c>
      <c r="I6406" t="s">
        <v>306</v>
      </c>
      <c r="J6406" s="78">
        <v>44153</v>
      </c>
      <c r="K6406" t="s">
        <v>26</v>
      </c>
      <c r="L6406">
        <v>160.26</v>
      </c>
      <c r="R6406" s="81">
        <v>4.26</v>
      </c>
      <c r="S6406" s="81">
        <v>0.01</v>
      </c>
      <c r="T6406" s="81">
        <v>0</v>
      </c>
      <c r="AA6406" t="s">
        <v>307</v>
      </c>
      <c r="AB6406" t="s">
        <v>13</v>
      </c>
      <c r="AC6406" t="b">
        <v>0</v>
      </c>
    </row>
    <row r="6407" spans="1:29" x14ac:dyDescent="0.35">
      <c r="A6407" t="s">
        <v>12</v>
      </c>
      <c r="B6407" t="s">
        <v>311</v>
      </c>
      <c r="C6407" t="s">
        <v>336</v>
      </c>
      <c r="D6407" t="s">
        <v>20</v>
      </c>
      <c r="E6407" t="s">
        <v>237</v>
      </c>
      <c r="F6407" t="s">
        <v>303</v>
      </c>
      <c r="G6407" t="s">
        <v>304</v>
      </c>
      <c r="H6407" t="s">
        <v>305</v>
      </c>
      <c r="I6407" t="s">
        <v>306</v>
      </c>
      <c r="J6407" s="78">
        <v>44153</v>
      </c>
      <c r="K6407" t="s">
        <v>26</v>
      </c>
      <c r="L6407">
        <v>160.26</v>
      </c>
      <c r="R6407" s="81">
        <v>6.26</v>
      </c>
      <c r="S6407" s="81">
        <v>0.01</v>
      </c>
      <c r="T6407" s="81">
        <v>0</v>
      </c>
      <c r="AA6407" t="s">
        <v>307</v>
      </c>
      <c r="AB6407" t="s">
        <v>13</v>
      </c>
      <c r="AC6407" t="b">
        <v>0</v>
      </c>
    </row>
    <row r="6408" spans="1:29" x14ac:dyDescent="0.35">
      <c r="A6408" t="s">
        <v>12</v>
      </c>
      <c r="B6408" t="s">
        <v>312</v>
      </c>
      <c r="C6408" t="s">
        <v>336</v>
      </c>
      <c r="D6408" t="s">
        <v>20</v>
      </c>
      <c r="E6408" t="s">
        <v>237</v>
      </c>
      <c r="F6408" t="s">
        <v>303</v>
      </c>
      <c r="G6408" t="s">
        <v>304</v>
      </c>
      <c r="H6408" t="s">
        <v>305</v>
      </c>
      <c r="I6408" t="s">
        <v>306</v>
      </c>
      <c r="J6408" s="78">
        <v>44153</v>
      </c>
      <c r="K6408" t="s">
        <v>26</v>
      </c>
      <c r="L6408">
        <v>160.26</v>
      </c>
      <c r="R6408" s="81">
        <v>4.1399999999999997</v>
      </c>
      <c r="S6408" s="81">
        <v>0.01</v>
      </c>
      <c r="T6408" s="81">
        <v>0</v>
      </c>
      <c r="AA6408" t="s">
        <v>307</v>
      </c>
      <c r="AB6408" t="s">
        <v>13</v>
      </c>
      <c r="AC6408" t="b">
        <v>0</v>
      </c>
    </row>
    <row r="6409" spans="1:29" x14ac:dyDescent="0.35">
      <c r="A6409" t="s">
        <v>12</v>
      </c>
      <c r="B6409" t="s">
        <v>313</v>
      </c>
      <c r="C6409" t="s">
        <v>336</v>
      </c>
      <c r="D6409" t="s">
        <v>20</v>
      </c>
      <c r="E6409" t="s">
        <v>237</v>
      </c>
      <c r="F6409" t="s">
        <v>303</v>
      </c>
      <c r="G6409" t="s">
        <v>304</v>
      </c>
      <c r="H6409" t="s">
        <v>305</v>
      </c>
      <c r="I6409" t="s">
        <v>306</v>
      </c>
      <c r="J6409" s="78">
        <v>44153</v>
      </c>
      <c r="K6409" t="s">
        <v>26</v>
      </c>
      <c r="L6409">
        <v>160.26</v>
      </c>
      <c r="R6409" s="81">
        <v>6.26</v>
      </c>
      <c r="S6409" s="81">
        <v>0.01</v>
      </c>
      <c r="T6409" s="81">
        <v>0</v>
      </c>
      <c r="AA6409" t="s">
        <v>307</v>
      </c>
      <c r="AB6409" t="s">
        <v>13</v>
      </c>
      <c r="AC6409" t="b">
        <v>0</v>
      </c>
    </row>
    <row r="6410" spans="1:29" x14ac:dyDescent="0.35">
      <c r="A6410" t="s">
        <v>12</v>
      </c>
      <c r="B6410" t="s">
        <v>314</v>
      </c>
      <c r="C6410" t="s">
        <v>336</v>
      </c>
      <c r="D6410" t="s">
        <v>20</v>
      </c>
      <c r="E6410" t="s">
        <v>237</v>
      </c>
      <c r="F6410" t="s">
        <v>303</v>
      </c>
      <c r="G6410" t="s">
        <v>304</v>
      </c>
      <c r="H6410" t="s">
        <v>305</v>
      </c>
      <c r="I6410" t="s">
        <v>306</v>
      </c>
      <c r="J6410" s="78">
        <v>44153</v>
      </c>
      <c r="K6410" t="s">
        <v>26</v>
      </c>
      <c r="L6410">
        <v>160.26</v>
      </c>
      <c r="R6410" s="81">
        <v>4.1399999999999997</v>
      </c>
      <c r="S6410" s="81">
        <v>0.01</v>
      </c>
      <c r="T6410" s="81">
        <v>0</v>
      </c>
      <c r="AA6410" t="s">
        <v>307</v>
      </c>
      <c r="AB6410" t="s">
        <v>13</v>
      </c>
      <c r="AC6410" t="b">
        <v>0</v>
      </c>
    </row>
    <row r="6411" spans="1:29" x14ac:dyDescent="0.35">
      <c r="A6411" t="s">
        <v>12</v>
      </c>
      <c r="B6411" t="s">
        <v>315</v>
      </c>
      <c r="C6411" t="s">
        <v>336</v>
      </c>
      <c r="D6411" t="s">
        <v>20</v>
      </c>
      <c r="E6411" t="s">
        <v>237</v>
      </c>
      <c r="F6411" t="s">
        <v>303</v>
      </c>
      <c r="G6411" t="s">
        <v>304</v>
      </c>
      <c r="H6411" t="s">
        <v>305</v>
      </c>
      <c r="I6411" t="s">
        <v>306</v>
      </c>
      <c r="J6411" s="78">
        <v>44153</v>
      </c>
      <c r="K6411" t="s">
        <v>26</v>
      </c>
      <c r="L6411">
        <v>160.26</v>
      </c>
      <c r="R6411" s="81">
        <v>7.39</v>
      </c>
      <c r="S6411" s="81">
        <v>0.02</v>
      </c>
      <c r="T6411" s="81">
        <v>0</v>
      </c>
      <c r="AA6411" t="s">
        <v>307</v>
      </c>
      <c r="AB6411" t="s">
        <v>13</v>
      </c>
      <c r="AC6411" t="b">
        <v>0</v>
      </c>
    </row>
    <row r="6412" spans="1:29" x14ac:dyDescent="0.35">
      <c r="A6412" t="s">
        <v>12</v>
      </c>
      <c r="B6412" t="s">
        <v>316</v>
      </c>
      <c r="C6412" t="s">
        <v>336</v>
      </c>
      <c r="D6412" t="s">
        <v>20</v>
      </c>
      <c r="E6412" t="s">
        <v>237</v>
      </c>
      <c r="F6412" t="s">
        <v>303</v>
      </c>
      <c r="G6412" t="s">
        <v>304</v>
      </c>
      <c r="H6412" t="s">
        <v>305</v>
      </c>
      <c r="I6412" t="s">
        <v>306</v>
      </c>
      <c r="J6412" s="78">
        <v>44153</v>
      </c>
      <c r="K6412" t="s">
        <v>26</v>
      </c>
      <c r="L6412">
        <v>160.26</v>
      </c>
      <c r="R6412" s="81">
        <v>4.9400000000000004</v>
      </c>
      <c r="S6412" s="81">
        <v>0.01</v>
      </c>
      <c r="T6412" s="81">
        <v>0</v>
      </c>
      <c r="AA6412" t="s">
        <v>307</v>
      </c>
      <c r="AB6412" t="s">
        <v>13</v>
      </c>
      <c r="AC6412" t="b">
        <v>0</v>
      </c>
    </row>
    <row r="6413" spans="1:29" x14ac:dyDescent="0.35">
      <c r="A6413" t="s">
        <v>12</v>
      </c>
      <c r="B6413" t="s">
        <v>317</v>
      </c>
      <c r="C6413" t="s">
        <v>336</v>
      </c>
      <c r="D6413" t="s">
        <v>20</v>
      </c>
      <c r="E6413" t="s">
        <v>237</v>
      </c>
      <c r="F6413" t="s">
        <v>303</v>
      </c>
      <c r="G6413" t="s">
        <v>304</v>
      </c>
      <c r="H6413" t="s">
        <v>305</v>
      </c>
      <c r="I6413" t="s">
        <v>306</v>
      </c>
      <c r="J6413" s="78">
        <v>44153</v>
      </c>
      <c r="K6413" t="s">
        <v>26</v>
      </c>
      <c r="L6413">
        <v>160.26</v>
      </c>
      <c r="R6413" s="81">
        <v>8.35</v>
      </c>
      <c r="S6413" s="81">
        <v>0.02</v>
      </c>
      <c r="T6413" s="81">
        <v>0</v>
      </c>
      <c r="AA6413" t="s">
        <v>307</v>
      </c>
      <c r="AB6413" t="s">
        <v>13</v>
      </c>
      <c r="AC6413" t="b">
        <v>0</v>
      </c>
    </row>
    <row r="6414" spans="1:29" x14ac:dyDescent="0.35">
      <c r="A6414" t="s">
        <v>12</v>
      </c>
      <c r="B6414" t="s">
        <v>318</v>
      </c>
      <c r="C6414" t="s">
        <v>336</v>
      </c>
      <c r="D6414" t="s">
        <v>20</v>
      </c>
      <c r="E6414" t="s">
        <v>237</v>
      </c>
      <c r="F6414" t="s">
        <v>303</v>
      </c>
      <c r="G6414" t="s">
        <v>304</v>
      </c>
      <c r="H6414" t="s">
        <v>305</v>
      </c>
      <c r="I6414" t="s">
        <v>306</v>
      </c>
      <c r="J6414" s="78">
        <v>44153</v>
      </c>
      <c r="K6414" t="s">
        <v>26</v>
      </c>
      <c r="L6414">
        <v>160.26</v>
      </c>
      <c r="R6414" s="81">
        <v>5.56</v>
      </c>
      <c r="S6414" s="81">
        <v>0.01</v>
      </c>
      <c r="T6414" s="81">
        <v>0</v>
      </c>
      <c r="AA6414" t="s">
        <v>307</v>
      </c>
      <c r="AB6414" t="s">
        <v>13</v>
      </c>
      <c r="AC6414" t="b">
        <v>0</v>
      </c>
    </row>
    <row r="6415" spans="1:29" x14ac:dyDescent="0.35">
      <c r="A6415" t="s">
        <v>12</v>
      </c>
      <c r="B6415" t="s">
        <v>319</v>
      </c>
      <c r="C6415" t="s">
        <v>336</v>
      </c>
      <c r="D6415" t="s">
        <v>20</v>
      </c>
      <c r="E6415" t="s">
        <v>237</v>
      </c>
      <c r="F6415" t="s">
        <v>303</v>
      </c>
      <c r="G6415" t="s">
        <v>304</v>
      </c>
      <c r="H6415" t="s">
        <v>305</v>
      </c>
      <c r="I6415" t="s">
        <v>306</v>
      </c>
      <c r="J6415" s="78">
        <v>44153</v>
      </c>
      <c r="K6415" t="s">
        <v>26</v>
      </c>
      <c r="L6415">
        <v>160.26</v>
      </c>
      <c r="R6415" s="81">
        <v>7.66</v>
      </c>
      <c r="S6415" s="81">
        <v>0.02</v>
      </c>
      <c r="T6415" s="81">
        <v>0</v>
      </c>
      <c r="AA6415" t="s">
        <v>307</v>
      </c>
      <c r="AB6415" t="s">
        <v>13</v>
      </c>
      <c r="AC6415" t="b">
        <v>0</v>
      </c>
    </row>
    <row r="6416" spans="1:29" x14ac:dyDescent="0.35">
      <c r="A6416" t="s">
        <v>12</v>
      </c>
      <c r="B6416" t="s">
        <v>320</v>
      </c>
      <c r="C6416" t="s">
        <v>336</v>
      </c>
      <c r="D6416" t="s">
        <v>20</v>
      </c>
      <c r="E6416" t="s">
        <v>237</v>
      </c>
      <c r="F6416" t="s">
        <v>303</v>
      </c>
      <c r="G6416" t="s">
        <v>304</v>
      </c>
      <c r="H6416" t="s">
        <v>305</v>
      </c>
      <c r="I6416" t="s">
        <v>306</v>
      </c>
      <c r="J6416" s="78">
        <v>44153</v>
      </c>
      <c r="K6416" t="s">
        <v>26</v>
      </c>
      <c r="L6416">
        <v>160.26</v>
      </c>
      <c r="R6416" s="81">
        <v>5.1100000000000003</v>
      </c>
      <c r="S6416" s="81">
        <v>0.01</v>
      </c>
      <c r="T6416" s="81">
        <v>0</v>
      </c>
      <c r="AA6416" t="s">
        <v>307</v>
      </c>
      <c r="AB6416" t="s">
        <v>13</v>
      </c>
      <c r="AC6416" t="b">
        <v>0</v>
      </c>
    </row>
    <row r="6417" spans="1:29" x14ac:dyDescent="0.35">
      <c r="A6417" t="s">
        <v>12</v>
      </c>
      <c r="B6417" t="s">
        <v>321</v>
      </c>
      <c r="C6417" t="s">
        <v>336</v>
      </c>
      <c r="D6417" t="s">
        <v>20</v>
      </c>
      <c r="E6417" t="s">
        <v>237</v>
      </c>
      <c r="F6417" t="s">
        <v>303</v>
      </c>
      <c r="G6417" t="s">
        <v>304</v>
      </c>
      <c r="H6417" t="s">
        <v>305</v>
      </c>
      <c r="I6417" t="s">
        <v>306</v>
      </c>
      <c r="J6417" s="78">
        <v>44153</v>
      </c>
      <c r="K6417" t="s">
        <v>26</v>
      </c>
      <c r="L6417">
        <v>160.26</v>
      </c>
      <c r="R6417" s="81">
        <v>9.23</v>
      </c>
      <c r="S6417" s="81">
        <v>0.02</v>
      </c>
      <c r="T6417" s="81">
        <v>0</v>
      </c>
      <c r="AA6417" t="s">
        <v>307</v>
      </c>
      <c r="AB6417" t="s">
        <v>13</v>
      </c>
      <c r="AC6417" t="b">
        <v>0</v>
      </c>
    </row>
    <row r="6418" spans="1:29" x14ac:dyDescent="0.35">
      <c r="A6418" t="s">
        <v>12</v>
      </c>
      <c r="B6418" t="s">
        <v>322</v>
      </c>
      <c r="C6418" t="s">
        <v>336</v>
      </c>
      <c r="D6418" t="s">
        <v>20</v>
      </c>
      <c r="E6418" t="s">
        <v>237</v>
      </c>
      <c r="F6418" t="s">
        <v>303</v>
      </c>
      <c r="G6418" t="s">
        <v>304</v>
      </c>
      <c r="H6418" t="s">
        <v>305</v>
      </c>
      <c r="I6418" t="s">
        <v>306</v>
      </c>
      <c r="J6418" s="78">
        <v>44153</v>
      </c>
      <c r="K6418" t="s">
        <v>26</v>
      </c>
      <c r="L6418">
        <v>160.26</v>
      </c>
      <c r="R6418" s="81">
        <v>6.12</v>
      </c>
      <c r="S6418" s="81">
        <v>0.02</v>
      </c>
      <c r="T6418" s="81">
        <v>0</v>
      </c>
      <c r="AA6418" t="s">
        <v>307</v>
      </c>
      <c r="AB6418" t="s">
        <v>13</v>
      </c>
      <c r="AC6418" t="b">
        <v>0</v>
      </c>
    </row>
    <row r="6419" spans="1:29" x14ac:dyDescent="0.35">
      <c r="A6419" t="s">
        <v>12</v>
      </c>
      <c r="B6419" t="s">
        <v>323</v>
      </c>
      <c r="C6419" t="s">
        <v>336</v>
      </c>
      <c r="D6419" t="s">
        <v>20</v>
      </c>
      <c r="E6419" t="s">
        <v>237</v>
      </c>
      <c r="F6419" t="s">
        <v>303</v>
      </c>
      <c r="G6419" t="s">
        <v>304</v>
      </c>
      <c r="H6419" t="s">
        <v>305</v>
      </c>
      <c r="I6419" t="s">
        <v>306</v>
      </c>
      <c r="J6419" s="78">
        <v>44153</v>
      </c>
      <c r="K6419" t="s">
        <v>26</v>
      </c>
      <c r="L6419">
        <v>160.26</v>
      </c>
      <c r="R6419" s="81">
        <v>7.21</v>
      </c>
      <c r="S6419" s="81">
        <v>0.02</v>
      </c>
      <c r="T6419" s="81">
        <v>0</v>
      </c>
      <c r="AA6419" t="s">
        <v>307</v>
      </c>
      <c r="AB6419" t="s">
        <v>13</v>
      </c>
      <c r="AC6419" t="b">
        <v>0</v>
      </c>
    </row>
    <row r="6420" spans="1:29" x14ac:dyDescent="0.35">
      <c r="A6420" t="s">
        <v>12</v>
      </c>
      <c r="B6420" t="s">
        <v>324</v>
      </c>
      <c r="C6420" t="s">
        <v>336</v>
      </c>
      <c r="D6420" t="s">
        <v>20</v>
      </c>
      <c r="E6420" t="s">
        <v>237</v>
      </c>
      <c r="F6420" t="s">
        <v>303</v>
      </c>
      <c r="G6420" t="s">
        <v>304</v>
      </c>
      <c r="H6420" t="s">
        <v>305</v>
      </c>
      <c r="I6420" t="s">
        <v>306</v>
      </c>
      <c r="J6420" s="78">
        <v>44153</v>
      </c>
      <c r="K6420" t="s">
        <v>26</v>
      </c>
      <c r="L6420">
        <v>160.26</v>
      </c>
      <c r="R6420" s="81">
        <v>4.78</v>
      </c>
      <c r="S6420" s="81">
        <v>0.01</v>
      </c>
      <c r="T6420" s="81">
        <v>0</v>
      </c>
      <c r="AA6420" t="s">
        <v>307</v>
      </c>
      <c r="AB6420" t="s">
        <v>13</v>
      </c>
      <c r="AC6420" t="b">
        <v>0</v>
      </c>
    </row>
    <row r="6421" spans="1:29" x14ac:dyDescent="0.35">
      <c r="A6421" t="s">
        <v>12</v>
      </c>
      <c r="B6421" t="s">
        <v>325</v>
      </c>
      <c r="C6421" t="s">
        <v>336</v>
      </c>
      <c r="D6421" t="s">
        <v>20</v>
      </c>
      <c r="E6421" t="s">
        <v>237</v>
      </c>
      <c r="F6421" t="s">
        <v>303</v>
      </c>
      <c r="G6421" t="s">
        <v>304</v>
      </c>
      <c r="H6421" t="s">
        <v>305</v>
      </c>
      <c r="I6421" t="s">
        <v>306</v>
      </c>
      <c r="J6421" s="78">
        <v>44153</v>
      </c>
      <c r="K6421" t="s">
        <v>26</v>
      </c>
      <c r="L6421">
        <v>160.26</v>
      </c>
      <c r="R6421" s="81">
        <v>9.57</v>
      </c>
      <c r="S6421" s="81">
        <v>0.02</v>
      </c>
      <c r="T6421" s="81">
        <v>0</v>
      </c>
      <c r="AA6421" t="s">
        <v>307</v>
      </c>
      <c r="AB6421" t="s">
        <v>13</v>
      </c>
      <c r="AC6421" t="b">
        <v>0</v>
      </c>
    </row>
    <row r="6422" spans="1:29" x14ac:dyDescent="0.35">
      <c r="A6422" t="s">
        <v>12</v>
      </c>
      <c r="B6422" t="s">
        <v>326</v>
      </c>
      <c r="C6422" t="s">
        <v>336</v>
      </c>
      <c r="D6422" t="s">
        <v>20</v>
      </c>
      <c r="E6422" t="s">
        <v>237</v>
      </c>
      <c r="F6422" t="s">
        <v>303</v>
      </c>
      <c r="G6422" t="s">
        <v>304</v>
      </c>
      <c r="H6422" t="s">
        <v>305</v>
      </c>
      <c r="I6422" t="s">
        <v>306</v>
      </c>
      <c r="J6422" s="78">
        <v>44153</v>
      </c>
      <c r="K6422" t="s">
        <v>26</v>
      </c>
      <c r="L6422">
        <v>160.26</v>
      </c>
      <c r="R6422" s="81">
        <v>6.34</v>
      </c>
      <c r="S6422" s="81">
        <v>0.02</v>
      </c>
      <c r="T6422" s="81">
        <v>0</v>
      </c>
      <c r="AA6422" t="s">
        <v>307</v>
      </c>
      <c r="AB6422" t="s">
        <v>13</v>
      </c>
      <c r="AC6422" t="b">
        <v>0</v>
      </c>
    </row>
    <row r="6423" spans="1:29" x14ac:dyDescent="0.35">
      <c r="A6423" t="s">
        <v>12</v>
      </c>
      <c r="B6423" t="s">
        <v>302</v>
      </c>
      <c r="C6423" t="s">
        <v>336</v>
      </c>
      <c r="D6423" t="s">
        <v>20</v>
      </c>
      <c r="E6423" t="s">
        <v>238</v>
      </c>
      <c r="F6423" t="s">
        <v>303</v>
      </c>
      <c r="G6423" t="s">
        <v>304</v>
      </c>
      <c r="H6423" t="s">
        <v>305</v>
      </c>
      <c r="I6423" t="s">
        <v>306</v>
      </c>
      <c r="J6423" s="78">
        <v>44153</v>
      </c>
      <c r="K6423" t="s">
        <v>26</v>
      </c>
      <c r="L6423">
        <v>259.95999999999998</v>
      </c>
      <c r="R6423" s="81">
        <v>42.57</v>
      </c>
      <c r="S6423" s="81">
        <v>0.03</v>
      </c>
      <c r="T6423" s="81">
        <v>0</v>
      </c>
      <c r="AA6423" t="s">
        <v>307</v>
      </c>
      <c r="AB6423" t="s">
        <v>13</v>
      </c>
      <c r="AC6423" t="b">
        <v>0</v>
      </c>
    </row>
    <row r="6424" spans="1:29" x14ac:dyDescent="0.35">
      <c r="A6424" t="s">
        <v>12</v>
      </c>
      <c r="B6424" t="s">
        <v>308</v>
      </c>
      <c r="C6424" t="s">
        <v>336</v>
      </c>
      <c r="D6424" t="s">
        <v>20</v>
      </c>
      <c r="E6424" t="s">
        <v>238</v>
      </c>
      <c r="F6424" t="s">
        <v>303</v>
      </c>
      <c r="G6424" t="s">
        <v>304</v>
      </c>
      <c r="H6424" t="s">
        <v>305</v>
      </c>
      <c r="I6424" t="s">
        <v>306</v>
      </c>
      <c r="J6424" s="78">
        <v>44153</v>
      </c>
      <c r="K6424" t="s">
        <v>26</v>
      </c>
      <c r="L6424">
        <v>259.95999999999998</v>
      </c>
      <c r="R6424" s="81">
        <v>28.4</v>
      </c>
      <c r="S6424" s="81">
        <v>0.02</v>
      </c>
      <c r="T6424" s="81">
        <v>0</v>
      </c>
      <c r="AA6424" t="s">
        <v>307</v>
      </c>
      <c r="AB6424" t="s">
        <v>13</v>
      </c>
      <c r="AC6424" t="b">
        <v>0</v>
      </c>
    </row>
    <row r="6425" spans="1:29" x14ac:dyDescent="0.35">
      <c r="A6425" t="s">
        <v>12</v>
      </c>
      <c r="B6425" t="s">
        <v>309</v>
      </c>
      <c r="C6425" t="s">
        <v>336</v>
      </c>
      <c r="D6425" t="s">
        <v>20</v>
      </c>
      <c r="E6425" t="s">
        <v>238</v>
      </c>
      <c r="F6425" t="s">
        <v>303</v>
      </c>
      <c r="G6425" t="s">
        <v>304</v>
      </c>
      <c r="H6425" t="s">
        <v>305</v>
      </c>
      <c r="I6425" t="s">
        <v>306</v>
      </c>
      <c r="J6425" s="78">
        <v>44153</v>
      </c>
      <c r="K6425" t="s">
        <v>26</v>
      </c>
      <c r="L6425">
        <v>259.95999999999998</v>
      </c>
      <c r="R6425" s="81">
        <v>39.86</v>
      </c>
      <c r="S6425" s="81">
        <v>0.03</v>
      </c>
      <c r="T6425" s="81">
        <v>0</v>
      </c>
      <c r="AA6425" t="s">
        <v>307</v>
      </c>
      <c r="AB6425" t="s">
        <v>13</v>
      </c>
      <c r="AC6425" t="b">
        <v>0</v>
      </c>
    </row>
    <row r="6426" spans="1:29" x14ac:dyDescent="0.35">
      <c r="A6426" t="s">
        <v>12</v>
      </c>
      <c r="B6426" t="s">
        <v>310</v>
      </c>
      <c r="C6426" t="s">
        <v>336</v>
      </c>
      <c r="D6426" t="s">
        <v>20</v>
      </c>
      <c r="E6426" t="s">
        <v>238</v>
      </c>
      <c r="F6426" t="s">
        <v>303</v>
      </c>
      <c r="G6426" t="s">
        <v>304</v>
      </c>
      <c r="H6426" t="s">
        <v>305</v>
      </c>
      <c r="I6426" t="s">
        <v>306</v>
      </c>
      <c r="J6426" s="78">
        <v>44153</v>
      </c>
      <c r="K6426" t="s">
        <v>26</v>
      </c>
      <c r="L6426">
        <v>259.95999999999998</v>
      </c>
      <c r="R6426" s="81">
        <v>26.6</v>
      </c>
      <c r="S6426" s="81">
        <v>0.02</v>
      </c>
      <c r="T6426" s="81">
        <v>0</v>
      </c>
      <c r="AA6426" t="s">
        <v>307</v>
      </c>
      <c r="AB6426" t="s">
        <v>13</v>
      </c>
      <c r="AC6426" t="b">
        <v>0</v>
      </c>
    </row>
    <row r="6427" spans="1:29" x14ac:dyDescent="0.35">
      <c r="A6427" t="s">
        <v>12</v>
      </c>
      <c r="B6427" t="s">
        <v>311</v>
      </c>
      <c r="C6427" t="s">
        <v>336</v>
      </c>
      <c r="D6427" t="s">
        <v>20</v>
      </c>
      <c r="E6427" t="s">
        <v>238</v>
      </c>
      <c r="F6427" t="s">
        <v>303</v>
      </c>
      <c r="G6427" t="s">
        <v>304</v>
      </c>
      <c r="H6427" t="s">
        <v>305</v>
      </c>
      <c r="I6427" t="s">
        <v>306</v>
      </c>
      <c r="J6427" s="78">
        <v>44153</v>
      </c>
      <c r="K6427" t="s">
        <v>26</v>
      </c>
      <c r="L6427">
        <v>259.95999999999998</v>
      </c>
      <c r="R6427" s="81">
        <v>39.25</v>
      </c>
      <c r="S6427" s="81">
        <v>0.03</v>
      </c>
      <c r="T6427" s="81">
        <v>0</v>
      </c>
      <c r="AA6427" t="s">
        <v>307</v>
      </c>
      <c r="AB6427" t="s">
        <v>13</v>
      </c>
      <c r="AC6427" t="b">
        <v>0</v>
      </c>
    </row>
    <row r="6428" spans="1:29" x14ac:dyDescent="0.35">
      <c r="A6428" t="s">
        <v>12</v>
      </c>
      <c r="B6428" t="s">
        <v>312</v>
      </c>
      <c r="C6428" t="s">
        <v>336</v>
      </c>
      <c r="D6428" t="s">
        <v>20</v>
      </c>
      <c r="E6428" t="s">
        <v>238</v>
      </c>
      <c r="F6428" t="s">
        <v>303</v>
      </c>
      <c r="G6428" t="s">
        <v>304</v>
      </c>
      <c r="H6428" t="s">
        <v>305</v>
      </c>
      <c r="I6428" t="s">
        <v>306</v>
      </c>
      <c r="J6428" s="78">
        <v>44153</v>
      </c>
      <c r="K6428" t="s">
        <v>26</v>
      </c>
      <c r="L6428">
        <v>259.95999999999998</v>
      </c>
      <c r="R6428" s="81">
        <v>26.1</v>
      </c>
      <c r="S6428" s="81">
        <v>0.02</v>
      </c>
      <c r="T6428" s="81">
        <v>0</v>
      </c>
      <c r="AA6428" t="s">
        <v>307</v>
      </c>
      <c r="AB6428" t="s">
        <v>13</v>
      </c>
      <c r="AC6428" t="b">
        <v>0</v>
      </c>
    </row>
    <row r="6429" spans="1:29" x14ac:dyDescent="0.35">
      <c r="A6429" t="s">
        <v>12</v>
      </c>
      <c r="B6429" t="s">
        <v>313</v>
      </c>
      <c r="C6429" t="s">
        <v>336</v>
      </c>
      <c r="D6429" t="s">
        <v>20</v>
      </c>
      <c r="E6429" t="s">
        <v>238</v>
      </c>
      <c r="F6429" t="s">
        <v>303</v>
      </c>
      <c r="G6429" t="s">
        <v>304</v>
      </c>
      <c r="H6429" t="s">
        <v>305</v>
      </c>
      <c r="I6429" t="s">
        <v>306</v>
      </c>
      <c r="J6429" s="78">
        <v>44153</v>
      </c>
      <c r="K6429" t="s">
        <v>26</v>
      </c>
      <c r="L6429">
        <v>259.95999999999998</v>
      </c>
      <c r="R6429" s="81">
        <v>39.25</v>
      </c>
      <c r="S6429" s="81">
        <v>0.03</v>
      </c>
      <c r="T6429" s="81">
        <v>0</v>
      </c>
      <c r="AA6429" t="s">
        <v>307</v>
      </c>
      <c r="AB6429" t="s">
        <v>13</v>
      </c>
      <c r="AC6429" t="b">
        <v>0</v>
      </c>
    </row>
    <row r="6430" spans="1:29" x14ac:dyDescent="0.35">
      <c r="A6430" t="s">
        <v>12</v>
      </c>
      <c r="B6430" t="s">
        <v>314</v>
      </c>
      <c r="C6430" t="s">
        <v>336</v>
      </c>
      <c r="D6430" t="s">
        <v>20</v>
      </c>
      <c r="E6430" t="s">
        <v>238</v>
      </c>
      <c r="F6430" t="s">
        <v>303</v>
      </c>
      <c r="G6430" t="s">
        <v>304</v>
      </c>
      <c r="H6430" t="s">
        <v>305</v>
      </c>
      <c r="I6430" t="s">
        <v>306</v>
      </c>
      <c r="J6430" s="78">
        <v>44153</v>
      </c>
      <c r="K6430" t="s">
        <v>26</v>
      </c>
      <c r="L6430">
        <v>259.95999999999998</v>
      </c>
      <c r="R6430" s="81">
        <v>26.1</v>
      </c>
      <c r="S6430" s="81">
        <v>0.02</v>
      </c>
      <c r="T6430" s="81">
        <v>0</v>
      </c>
      <c r="AA6430" t="s">
        <v>307</v>
      </c>
      <c r="AB6430" t="s">
        <v>13</v>
      </c>
      <c r="AC6430" t="b">
        <v>0</v>
      </c>
    </row>
    <row r="6431" spans="1:29" x14ac:dyDescent="0.35">
      <c r="A6431" t="s">
        <v>12</v>
      </c>
      <c r="B6431" t="s">
        <v>315</v>
      </c>
      <c r="C6431" t="s">
        <v>336</v>
      </c>
      <c r="D6431" t="s">
        <v>20</v>
      </c>
      <c r="E6431" t="s">
        <v>238</v>
      </c>
      <c r="F6431" t="s">
        <v>303</v>
      </c>
      <c r="G6431" t="s">
        <v>304</v>
      </c>
      <c r="H6431" t="s">
        <v>305</v>
      </c>
      <c r="I6431" t="s">
        <v>306</v>
      </c>
      <c r="J6431" s="78">
        <v>44153</v>
      </c>
      <c r="K6431" t="s">
        <v>26</v>
      </c>
      <c r="L6431">
        <v>259.95999999999998</v>
      </c>
      <c r="R6431" s="81">
        <v>46.59</v>
      </c>
      <c r="S6431" s="81">
        <v>0.04</v>
      </c>
      <c r="T6431" s="81">
        <v>0</v>
      </c>
      <c r="AA6431" t="s">
        <v>307</v>
      </c>
      <c r="AB6431" t="s">
        <v>13</v>
      </c>
      <c r="AC6431" t="b">
        <v>0</v>
      </c>
    </row>
    <row r="6432" spans="1:29" x14ac:dyDescent="0.35">
      <c r="A6432" t="s">
        <v>12</v>
      </c>
      <c r="B6432" t="s">
        <v>316</v>
      </c>
      <c r="C6432" t="s">
        <v>336</v>
      </c>
      <c r="D6432" t="s">
        <v>20</v>
      </c>
      <c r="E6432" t="s">
        <v>238</v>
      </c>
      <c r="F6432" t="s">
        <v>303</v>
      </c>
      <c r="G6432" t="s">
        <v>304</v>
      </c>
      <c r="H6432" t="s">
        <v>305</v>
      </c>
      <c r="I6432" t="s">
        <v>306</v>
      </c>
      <c r="J6432" s="78">
        <v>44153</v>
      </c>
      <c r="K6432" t="s">
        <v>26</v>
      </c>
      <c r="L6432">
        <v>259.95999999999998</v>
      </c>
      <c r="R6432" s="81">
        <v>31.03</v>
      </c>
      <c r="S6432" s="81">
        <v>0.02</v>
      </c>
      <c r="T6432" s="81">
        <v>0</v>
      </c>
      <c r="AA6432" t="s">
        <v>307</v>
      </c>
      <c r="AB6432" t="s">
        <v>13</v>
      </c>
      <c r="AC6432" t="b">
        <v>0</v>
      </c>
    </row>
    <row r="6433" spans="1:29" x14ac:dyDescent="0.35">
      <c r="A6433" t="s">
        <v>12</v>
      </c>
      <c r="B6433" t="s">
        <v>317</v>
      </c>
      <c r="C6433" t="s">
        <v>336</v>
      </c>
      <c r="D6433" t="s">
        <v>20</v>
      </c>
      <c r="E6433" t="s">
        <v>238</v>
      </c>
      <c r="F6433" t="s">
        <v>303</v>
      </c>
      <c r="G6433" t="s">
        <v>304</v>
      </c>
      <c r="H6433" t="s">
        <v>305</v>
      </c>
      <c r="I6433" t="s">
        <v>306</v>
      </c>
      <c r="J6433" s="78">
        <v>44153</v>
      </c>
      <c r="K6433" t="s">
        <v>26</v>
      </c>
      <c r="L6433">
        <v>259.95999999999998</v>
      </c>
      <c r="R6433" s="81">
        <v>52.56</v>
      </c>
      <c r="S6433" s="81">
        <v>0.04</v>
      </c>
      <c r="T6433" s="81">
        <v>0</v>
      </c>
      <c r="AA6433" t="s">
        <v>307</v>
      </c>
      <c r="AB6433" t="s">
        <v>13</v>
      </c>
      <c r="AC6433" t="b">
        <v>0</v>
      </c>
    </row>
    <row r="6434" spans="1:29" x14ac:dyDescent="0.35">
      <c r="A6434" t="s">
        <v>12</v>
      </c>
      <c r="B6434" t="s">
        <v>318</v>
      </c>
      <c r="C6434" t="s">
        <v>336</v>
      </c>
      <c r="D6434" t="s">
        <v>20</v>
      </c>
      <c r="E6434" t="s">
        <v>238</v>
      </c>
      <c r="F6434" t="s">
        <v>303</v>
      </c>
      <c r="G6434" t="s">
        <v>304</v>
      </c>
      <c r="H6434" t="s">
        <v>305</v>
      </c>
      <c r="I6434" t="s">
        <v>306</v>
      </c>
      <c r="J6434" s="78">
        <v>44153</v>
      </c>
      <c r="K6434" t="s">
        <v>26</v>
      </c>
      <c r="L6434">
        <v>259.95999999999998</v>
      </c>
      <c r="R6434" s="81">
        <v>35.020000000000003</v>
      </c>
      <c r="S6434" s="81">
        <v>0.03</v>
      </c>
      <c r="T6434" s="81">
        <v>0</v>
      </c>
      <c r="AA6434" t="s">
        <v>307</v>
      </c>
      <c r="AB6434" t="s">
        <v>13</v>
      </c>
      <c r="AC6434" t="b">
        <v>0</v>
      </c>
    </row>
    <row r="6435" spans="1:29" x14ac:dyDescent="0.35">
      <c r="A6435" t="s">
        <v>12</v>
      </c>
      <c r="B6435" t="s">
        <v>319</v>
      </c>
      <c r="C6435" t="s">
        <v>336</v>
      </c>
      <c r="D6435" t="s">
        <v>20</v>
      </c>
      <c r="E6435" t="s">
        <v>238</v>
      </c>
      <c r="F6435" t="s">
        <v>303</v>
      </c>
      <c r="G6435" t="s">
        <v>304</v>
      </c>
      <c r="H6435" t="s">
        <v>305</v>
      </c>
      <c r="I6435" t="s">
        <v>306</v>
      </c>
      <c r="J6435" s="78">
        <v>44153</v>
      </c>
      <c r="K6435" t="s">
        <v>26</v>
      </c>
      <c r="L6435">
        <v>259.95999999999998</v>
      </c>
      <c r="R6435" s="81">
        <v>48.35</v>
      </c>
      <c r="S6435" s="81">
        <v>0.04</v>
      </c>
      <c r="T6435" s="81">
        <v>0</v>
      </c>
      <c r="AA6435" t="s">
        <v>307</v>
      </c>
      <c r="AB6435" t="s">
        <v>13</v>
      </c>
      <c r="AC6435" t="b">
        <v>0</v>
      </c>
    </row>
    <row r="6436" spans="1:29" x14ac:dyDescent="0.35">
      <c r="A6436" t="s">
        <v>12</v>
      </c>
      <c r="B6436" t="s">
        <v>320</v>
      </c>
      <c r="C6436" t="s">
        <v>336</v>
      </c>
      <c r="D6436" t="s">
        <v>20</v>
      </c>
      <c r="E6436" t="s">
        <v>238</v>
      </c>
      <c r="F6436" t="s">
        <v>303</v>
      </c>
      <c r="G6436" t="s">
        <v>304</v>
      </c>
      <c r="H6436" t="s">
        <v>305</v>
      </c>
      <c r="I6436" t="s">
        <v>306</v>
      </c>
      <c r="J6436" s="78">
        <v>44153</v>
      </c>
      <c r="K6436" t="s">
        <v>26</v>
      </c>
      <c r="L6436">
        <v>259.95999999999998</v>
      </c>
      <c r="R6436" s="81">
        <v>32.200000000000003</v>
      </c>
      <c r="S6436" s="81">
        <v>0.03</v>
      </c>
      <c r="T6436" s="81">
        <v>0</v>
      </c>
      <c r="AA6436" t="s">
        <v>307</v>
      </c>
      <c r="AB6436" t="s">
        <v>13</v>
      </c>
      <c r="AC6436" t="b">
        <v>0</v>
      </c>
    </row>
    <row r="6437" spans="1:29" x14ac:dyDescent="0.35">
      <c r="A6437" t="s">
        <v>12</v>
      </c>
      <c r="B6437" t="s">
        <v>321</v>
      </c>
      <c r="C6437" t="s">
        <v>336</v>
      </c>
      <c r="D6437" t="s">
        <v>20</v>
      </c>
      <c r="E6437" t="s">
        <v>238</v>
      </c>
      <c r="F6437" t="s">
        <v>303</v>
      </c>
      <c r="G6437" t="s">
        <v>304</v>
      </c>
      <c r="H6437" t="s">
        <v>305</v>
      </c>
      <c r="I6437" t="s">
        <v>306</v>
      </c>
      <c r="J6437" s="78">
        <v>44153</v>
      </c>
      <c r="K6437" t="s">
        <v>26</v>
      </c>
      <c r="L6437">
        <v>259.95999999999998</v>
      </c>
      <c r="R6437" s="81">
        <v>57.97</v>
      </c>
      <c r="S6437" s="81">
        <v>0.05</v>
      </c>
      <c r="T6437" s="81">
        <v>0</v>
      </c>
      <c r="AA6437" t="s">
        <v>307</v>
      </c>
      <c r="AB6437" t="s">
        <v>13</v>
      </c>
      <c r="AC6437" t="b">
        <v>0</v>
      </c>
    </row>
    <row r="6438" spans="1:29" x14ac:dyDescent="0.35">
      <c r="A6438" t="s">
        <v>12</v>
      </c>
      <c r="B6438" t="s">
        <v>322</v>
      </c>
      <c r="C6438" t="s">
        <v>336</v>
      </c>
      <c r="D6438" t="s">
        <v>20</v>
      </c>
      <c r="E6438" t="s">
        <v>238</v>
      </c>
      <c r="F6438" t="s">
        <v>303</v>
      </c>
      <c r="G6438" t="s">
        <v>304</v>
      </c>
      <c r="H6438" t="s">
        <v>305</v>
      </c>
      <c r="I6438" t="s">
        <v>306</v>
      </c>
      <c r="J6438" s="78">
        <v>44153</v>
      </c>
      <c r="K6438" t="s">
        <v>26</v>
      </c>
      <c r="L6438">
        <v>259.95999999999998</v>
      </c>
      <c r="R6438" s="81">
        <v>38.619999999999997</v>
      </c>
      <c r="S6438" s="81">
        <v>0.03</v>
      </c>
      <c r="T6438" s="81">
        <v>0</v>
      </c>
      <c r="AA6438" t="s">
        <v>307</v>
      </c>
      <c r="AB6438" t="s">
        <v>13</v>
      </c>
      <c r="AC6438" t="b">
        <v>0</v>
      </c>
    </row>
    <row r="6439" spans="1:29" x14ac:dyDescent="0.35">
      <c r="A6439" t="s">
        <v>12</v>
      </c>
      <c r="B6439" t="s">
        <v>323</v>
      </c>
      <c r="C6439" t="s">
        <v>336</v>
      </c>
      <c r="D6439" t="s">
        <v>20</v>
      </c>
      <c r="E6439" t="s">
        <v>238</v>
      </c>
      <c r="F6439" t="s">
        <v>303</v>
      </c>
      <c r="G6439" t="s">
        <v>304</v>
      </c>
      <c r="H6439" t="s">
        <v>305</v>
      </c>
      <c r="I6439" t="s">
        <v>306</v>
      </c>
      <c r="J6439" s="78">
        <v>44153</v>
      </c>
      <c r="K6439" t="s">
        <v>26</v>
      </c>
      <c r="L6439">
        <v>259.95999999999998</v>
      </c>
      <c r="R6439" s="81">
        <v>45.23</v>
      </c>
      <c r="S6439" s="81">
        <v>0.04</v>
      </c>
      <c r="T6439" s="81">
        <v>0</v>
      </c>
      <c r="AA6439" t="s">
        <v>307</v>
      </c>
      <c r="AB6439" t="s">
        <v>13</v>
      </c>
      <c r="AC6439" t="b">
        <v>0</v>
      </c>
    </row>
    <row r="6440" spans="1:29" x14ac:dyDescent="0.35">
      <c r="A6440" t="s">
        <v>12</v>
      </c>
      <c r="B6440" t="s">
        <v>324</v>
      </c>
      <c r="C6440" t="s">
        <v>336</v>
      </c>
      <c r="D6440" t="s">
        <v>20</v>
      </c>
      <c r="E6440" t="s">
        <v>238</v>
      </c>
      <c r="F6440" t="s">
        <v>303</v>
      </c>
      <c r="G6440" t="s">
        <v>304</v>
      </c>
      <c r="H6440" t="s">
        <v>305</v>
      </c>
      <c r="I6440" t="s">
        <v>306</v>
      </c>
      <c r="J6440" s="78">
        <v>44153</v>
      </c>
      <c r="K6440" t="s">
        <v>26</v>
      </c>
      <c r="L6440">
        <v>259.95999999999998</v>
      </c>
      <c r="R6440" s="81">
        <v>30.19</v>
      </c>
      <c r="S6440" s="81">
        <v>0.02</v>
      </c>
      <c r="T6440" s="81">
        <v>0</v>
      </c>
      <c r="AA6440" t="s">
        <v>307</v>
      </c>
      <c r="AB6440" t="s">
        <v>13</v>
      </c>
      <c r="AC6440" t="b">
        <v>0</v>
      </c>
    </row>
    <row r="6441" spans="1:29" x14ac:dyDescent="0.35">
      <c r="A6441" t="s">
        <v>12</v>
      </c>
      <c r="B6441" t="s">
        <v>325</v>
      </c>
      <c r="C6441" t="s">
        <v>336</v>
      </c>
      <c r="D6441" t="s">
        <v>20</v>
      </c>
      <c r="E6441" t="s">
        <v>238</v>
      </c>
      <c r="F6441" t="s">
        <v>303</v>
      </c>
      <c r="G6441" t="s">
        <v>304</v>
      </c>
      <c r="H6441" t="s">
        <v>305</v>
      </c>
      <c r="I6441" t="s">
        <v>306</v>
      </c>
      <c r="J6441" s="78">
        <v>44153</v>
      </c>
      <c r="K6441" t="s">
        <v>26</v>
      </c>
      <c r="L6441">
        <v>259.95999999999998</v>
      </c>
      <c r="R6441" s="81">
        <v>60.27</v>
      </c>
      <c r="S6441" s="81">
        <v>0.05</v>
      </c>
      <c r="T6441" s="81">
        <v>0</v>
      </c>
      <c r="AA6441" t="s">
        <v>307</v>
      </c>
      <c r="AB6441" t="s">
        <v>13</v>
      </c>
      <c r="AC6441" t="b">
        <v>0</v>
      </c>
    </row>
    <row r="6442" spans="1:29" x14ac:dyDescent="0.35">
      <c r="A6442" t="s">
        <v>12</v>
      </c>
      <c r="B6442" t="s">
        <v>326</v>
      </c>
      <c r="C6442" t="s">
        <v>336</v>
      </c>
      <c r="D6442" t="s">
        <v>20</v>
      </c>
      <c r="E6442" t="s">
        <v>238</v>
      </c>
      <c r="F6442" t="s">
        <v>303</v>
      </c>
      <c r="G6442" t="s">
        <v>304</v>
      </c>
      <c r="H6442" t="s">
        <v>305</v>
      </c>
      <c r="I6442" t="s">
        <v>306</v>
      </c>
      <c r="J6442" s="78">
        <v>44153</v>
      </c>
      <c r="K6442" t="s">
        <v>26</v>
      </c>
      <c r="L6442">
        <v>259.95999999999998</v>
      </c>
      <c r="R6442" s="81">
        <v>40.22</v>
      </c>
      <c r="S6442" s="81">
        <v>0.03</v>
      </c>
      <c r="T6442" s="81">
        <v>0</v>
      </c>
      <c r="AA6442" t="s">
        <v>307</v>
      </c>
      <c r="AB6442" t="s">
        <v>13</v>
      </c>
      <c r="AC6442" t="b">
        <v>0</v>
      </c>
    </row>
    <row r="6443" spans="1:29" x14ac:dyDescent="0.35">
      <c r="A6443" t="s">
        <v>12</v>
      </c>
      <c r="B6443" t="s">
        <v>302</v>
      </c>
      <c r="C6443" t="s">
        <v>336</v>
      </c>
      <c r="D6443" t="s">
        <v>20</v>
      </c>
      <c r="E6443" t="s">
        <v>239</v>
      </c>
      <c r="F6443" t="s">
        <v>303</v>
      </c>
      <c r="G6443" t="s">
        <v>304</v>
      </c>
      <c r="H6443" t="s">
        <v>305</v>
      </c>
      <c r="I6443" t="s">
        <v>306</v>
      </c>
      <c r="J6443" s="78">
        <v>44153</v>
      </c>
      <c r="K6443" t="s">
        <v>26</v>
      </c>
      <c r="L6443">
        <v>205.33</v>
      </c>
      <c r="R6443" s="81">
        <v>27.94</v>
      </c>
      <c r="S6443" s="81">
        <v>0.03</v>
      </c>
      <c r="T6443" s="81">
        <v>0</v>
      </c>
      <c r="AA6443" t="s">
        <v>307</v>
      </c>
      <c r="AB6443" t="s">
        <v>13</v>
      </c>
      <c r="AC6443" t="b">
        <v>0</v>
      </c>
    </row>
    <row r="6444" spans="1:29" x14ac:dyDescent="0.35">
      <c r="A6444" t="s">
        <v>12</v>
      </c>
      <c r="B6444" t="s">
        <v>308</v>
      </c>
      <c r="C6444" t="s">
        <v>336</v>
      </c>
      <c r="D6444" t="s">
        <v>20</v>
      </c>
      <c r="E6444" t="s">
        <v>239</v>
      </c>
      <c r="F6444" t="s">
        <v>303</v>
      </c>
      <c r="G6444" t="s">
        <v>304</v>
      </c>
      <c r="H6444" t="s">
        <v>305</v>
      </c>
      <c r="I6444" t="s">
        <v>306</v>
      </c>
      <c r="J6444" s="78">
        <v>44153</v>
      </c>
      <c r="K6444" t="s">
        <v>26</v>
      </c>
      <c r="L6444">
        <v>205.33</v>
      </c>
      <c r="R6444" s="81">
        <v>18.66</v>
      </c>
      <c r="S6444" s="81">
        <v>0.02</v>
      </c>
      <c r="T6444" s="81">
        <v>0</v>
      </c>
      <c r="AA6444" t="s">
        <v>307</v>
      </c>
      <c r="AB6444" t="s">
        <v>13</v>
      </c>
      <c r="AC6444" t="b">
        <v>0</v>
      </c>
    </row>
    <row r="6445" spans="1:29" x14ac:dyDescent="0.35">
      <c r="A6445" t="s">
        <v>12</v>
      </c>
      <c r="B6445" t="s">
        <v>309</v>
      </c>
      <c r="C6445" t="s">
        <v>336</v>
      </c>
      <c r="D6445" t="s">
        <v>20</v>
      </c>
      <c r="E6445" t="s">
        <v>239</v>
      </c>
      <c r="F6445" t="s">
        <v>303</v>
      </c>
      <c r="G6445" t="s">
        <v>304</v>
      </c>
      <c r="H6445" t="s">
        <v>305</v>
      </c>
      <c r="I6445" t="s">
        <v>306</v>
      </c>
      <c r="J6445" s="78">
        <v>44153</v>
      </c>
      <c r="K6445" t="s">
        <v>26</v>
      </c>
      <c r="L6445">
        <v>205.33</v>
      </c>
      <c r="R6445" s="81">
        <v>26.2</v>
      </c>
      <c r="S6445" s="81">
        <v>0.03</v>
      </c>
      <c r="T6445" s="81">
        <v>0</v>
      </c>
      <c r="AA6445" t="s">
        <v>307</v>
      </c>
      <c r="AB6445" t="s">
        <v>13</v>
      </c>
      <c r="AC6445" t="b">
        <v>0</v>
      </c>
    </row>
    <row r="6446" spans="1:29" x14ac:dyDescent="0.35">
      <c r="A6446" t="s">
        <v>12</v>
      </c>
      <c r="B6446" t="s">
        <v>310</v>
      </c>
      <c r="C6446" t="s">
        <v>336</v>
      </c>
      <c r="D6446" t="s">
        <v>20</v>
      </c>
      <c r="E6446" t="s">
        <v>239</v>
      </c>
      <c r="F6446" t="s">
        <v>303</v>
      </c>
      <c r="G6446" t="s">
        <v>304</v>
      </c>
      <c r="H6446" t="s">
        <v>305</v>
      </c>
      <c r="I6446" t="s">
        <v>306</v>
      </c>
      <c r="J6446" s="78">
        <v>44153</v>
      </c>
      <c r="K6446" t="s">
        <v>26</v>
      </c>
      <c r="L6446">
        <v>205.33</v>
      </c>
      <c r="R6446" s="81">
        <v>17.45</v>
      </c>
      <c r="S6446" s="81">
        <v>0.02</v>
      </c>
      <c r="T6446" s="81">
        <v>0</v>
      </c>
      <c r="AA6446" t="s">
        <v>307</v>
      </c>
      <c r="AB6446" t="s">
        <v>13</v>
      </c>
      <c r="AC6446" t="b">
        <v>0</v>
      </c>
    </row>
    <row r="6447" spans="1:29" x14ac:dyDescent="0.35">
      <c r="A6447" t="s">
        <v>12</v>
      </c>
      <c r="B6447" t="s">
        <v>311</v>
      </c>
      <c r="C6447" t="s">
        <v>336</v>
      </c>
      <c r="D6447" t="s">
        <v>20</v>
      </c>
      <c r="E6447" t="s">
        <v>239</v>
      </c>
      <c r="F6447" t="s">
        <v>303</v>
      </c>
      <c r="G6447" t="s">
        <v>304</v>
      </c>
      <c r="H6447" t="s">
        <v>305</v>
      </c>
      <c r="I6447" t="s">
        <v>306</v>
      </c>
      <c r="J6447" s="78">
        <v>44153</v>
      </c>
      <c r="K6447" t="s">
        <v>26</v>
      </c>
      <c r="L6447">
        <v>205.33</v>
      </c>
      <c r="R6447" s="81">
        <v>25.7</v>
      </c>
      <c r="S6447" s="81">
        <v>0.03</v>
      </c>
      <c r="T6447" s="81">
        <v>0</v>
      </c>
      <c r="AA6447" t="s">
        <v>307</v>
      </c>
      <c r="AB6447" t="s">
        <v>13</v>
      </c>
      <c r="AC6447" t="b">
        <v>0</v>
      </c>
    </row>
    <row r="6448" spans="1:29" x14ac:dyDescent="0.35">
      <c r="A6448" t="s">
        <v>12</v>
      </c>
      <c r="B6448" t="s">
        <v>312</v>
      </c>
      <c r="C6448" t="s">
        <v>336</v>
      </c>
      <c r="D6448" t="s">
        <v>20</v>
      </c>
      <c r="E6448" t="s">
        <v>239</v>
      </c>
      <c r="F6448" t="s">
        <v>303</v>
      </c>
      <c r="G6448" t="s">
        <v>304</v>
      </c>
      <c r="H6448" t="s">
        <v>305</v>
      </c>
      <c r="I6448" t="s">
        <v>306</v>
      </c>
      <c r="J6448" s="78">
        <v>44153</v>
      </c>
      <c r="K6448" t="s">
        <v>26</v>
      </c>
      <c r="L6448">
        <v>205.33</v>
      </c>
      <c r="R6448" s="81">
        <v>17.13</v>
      </c>
      <c r="S6448" s="81">
        <v>0.02</v>
      </c>
      <c r="T6448" s="81">
        <v>0</v>
      </c>
      <c r="AA6448" t="s">
        <v>307</v>
      </c>
      <c r="AB6448" t="s">
        <v>13</v>
      </c>
      <c r="AC6448" t="b">
        <v>0</v>
      </c>
    </row>
    <row r="6449" spans="1:29" x14ac:dyDescent="0.35">
      <c r="A6449" t="s">
        <v>12</v>
      </c>
      <c r="B6449" t="s">
        <v>313</v>
      </c>
      <c r="C6449" t="s">
        <v>336</v>
      </c>
      <c r="D6449" t="s">
        <v>20</v>
      </c>
      <c r="E6449" t="s">
        <v>239</v>
      </c>
      <c r="F6449" t="s">
        <v>303</v>
      </c>
      <c r="G6449" t="s">
        <v>304</v>
      </c>
      <c r="H6449" t="s">
        <v>305</v>
      </c>
      <c r="I6449" t="s">
        <v>306</v>
      </c>
      <c r="J6449" s="78">
        <v>44153</v>
      </c>
      <c r="K6449" t="s">
        <v>26</v>
      </c>
      <c r="L6449">
        <v>205.33</v>
      </c>
      <c r="R6449" s="81">
        <v>25.7</v>
      </c>
      <c r="S6449" s="81">
        <v>0.03</v>
      </c>
      <c r="T6449" s="81">
        <v>0</v>
      </c>
      <c r="AA6449" t="s">
        <v>307</v>
      </c>
      <c r="AB6449" t="s">
        <v>13</v>
      </c>
      <c r="AC6449" t="b">
        <v>0</v>
      </c>
    </row>
    <row r="6450" spans="1:29" x14ac:dyDescent="0.35">
      <c r="A6450" t="s">
        <v>12</v>
      </c>
      <c r="B6450" t="s">
        <v>314</v>
      </c>
      <c r="C6450" t="s">
        <v>336</v>
      </c>
      <c r="D6450" t="s">
        <v>20</v>
      </c>
      <c r="E6450" t="s">
        <v>239</v>
      </c>
      <c r="F6450" t="s">
        <v>303</v>
      </c>
      <c r="G6450" t="s">
        <v>304</v>
      </c>
      <c r="H6450" t="s">
        <v>305</v>
      </c>
      <c r="I6450" t="s">
        <v>306</v>
      </c>
      <c r="J6450" s="78">
        <v>44153</v>
      </c>
      <c r="K6450" t="s">
        <v>26</v>
      </c>
      <c r="L6450">
        <v>205.33</v>
      </c>
      <c r="R6450" s="81">
        <v>17.13</v>
      </c>
      <c r="S6450" s="81">
        <v>0.02</v>
      </c>
      <c r="T6450" s="81">
        <v>0</v>
      </c>
      <c r="AA6450" t="s">
        <v>307</v>
      </c>
      <c r="AB6450" t="s">
        <v>13</v>
      </c>
      <c r="AC6450" t="b">
        <v>0</v>
      </c>
    </row>
    <row r="6451" spans="1:29" x14ac:dyDescent="0.35">
      <c r="A6451" t="s">
        <v>12</v>
      </c>
      <c r="B6451" t="s">
        <v>315</v>
      </c>
      <c r="C6451" t="s">
        <v>336</v>
      </c>
      <c r="D6451" t="s">
        <v>20</v>
      </c>
      <c r="E6451" t="s">
        <v>239</v>
      </c>
      <c r="F6451" t="s">
        <v>303</v>
      </c>
      <c r="G6451" t="s">
        <v>304</v>
      </c>
      <c r="H6451" t="s">
        <v>305</v>
      </c>
      <c r="I6451" t="s">
        <v>306</v>
      </c>
      <c r="J6451" s="78">
        <v>44153</v>
      </c>
      <c r="K6451" t="s">
        <v>26</v>
      </c>
      <c r="L6451">
        <v>205.33</v>
      </c>
      <c r="R6451" s="81">
        <v>30.59</v>
      </c>
      <c r="S6451" s="81">
        <v>0.03</v>
      </c>
      <c r="T6451" s="81">
        <v>0</v>
      </c>
      <c r="AA6451" t="s">
        <v>307</v>
      </c>
      <c r="AB6451" t="s">
        <v>13</v>
      </c>
      <c r="AC6451" t="b">
        <v>0</v>
      </c>
    </row>
    <row r="6452" spans="1:29" x14ac:dyDescent="0.35">
      <c r="A6452" t="s">
        <v>12</v>
      </c>
      <c r="B6452" t="s">
        <v>316</v>
      </c>
      <c r="C6452" t="s">
        <v>336</v>
      </c>
      <c r="D6452" t="s">
        <v>20</v>
      </c>
      <c r="E6452" t="s">
        <v>239</v>
      </c>
      <c r="F6452" t="s">
        <v>303</v>
      </c>
      <c r="G6452" t="s">
        <v>304</v>
      </c>
      <c r="H6452" t="s">
        <v>305</v>
      </c>
      <c r="I6452" t="s">
        <v>306</v>
      </c>
      <c r="J6452" s="78">
        <v>44153</v>
      </c>
      <c r="K6452" t="s">
        <v>26</v>
      </c>
      <c r="L6452">
        <v>205.33</v>
      </c>
      <c r="R6452" s="81">
        <v>20.399999999999999</v>
      </c>
      <c r="S6452" s="81">
        <v>0.02</v>
      </c>
      <c r="T6452" s="81">
        <v>0</v>
      </c>
      <c r="AA6452" t="s">
        <v>307</v>
      </c>
      <c r="AB6452" t="s">
        <v>13</v>
      </c>
      <c r="AC6452" t="b">
        <v>0</v>
      </c>
    </row>
    <row r="6453" spans="1:29" x14ac:dyDescent="0.35">
      <c r="A6453" t="s">
        <v>12</v>
      </c>
      <c r="B6453" t="s">
        <v>317</v>
      </c>
      <c r="C6453" t="s">
        <v>336</v>
      </c>
      <c r="D6453" t="s">
        <v>20</v>
      </c>
      <c r="E6453" t="s">
        <v>239</v>
      </c>
      <c r="F6453" t="s">
        <v>303</v>
      </c>
      <c r="G6453" t="s">
        <v>304</v>
      </c>
      <c r="H6453" t="s">
        <v>305</v>
      </c>
      <c r="I6453" t="s">
        <v>306</v>
      </c>
      <c r="J6453" s="78">
        <v>44153</v>
      </c>
      <c r="K6453" t="s">
        <v>26</v>
      </c>
      <c r="L6453">
        <v>205.33</v>
      </c>
      <c r="R6453" s="81">
        <v>36.35</v>
      </c>
      <c r="S6453" s="81">
        <v>0.04</v>
      </c>
      <c r="T6453" s="81">
        <v>0</v>
      </c>
      <c r="AA6453" t="s">
        <v>307</v>
      </c>
      <c r="AB6453" t="s">
        <v>13</v>
      </c>
      <c r="AC6453" t="b">
        <v>0</v>
      </c>
    </row>
    <row r="6454" spans="1:29" x14ac:dyDescent="0.35">
      <c r="A6454" t="s">
        <v>12</v>
      </c>
      <c r="B6454" t="s">
        <v>318</v>
      </c>
      <c r="C6454" t="s">
        <v>336</v>
      </c>
      <c r="D6454" t="s">
        <v>20</v>
      </c>
      <c r="E6454" t="s">
        <v>239</v>
      </c>
      <c r="F6454" t="s">
        <v>303</v>
      </c>
      <c r="G6454" t="s">
        <v>304</v>
      </c>
      <c r="H6454" t="s">
        <v>305</v>
      </c>
      <c r="I6454" t="s">
        <v>306</v>
      </c>
      <c r="J6454" s="78">
        <v>44153</v>
      </c>
      <c r="K6454" t="s">
        <v>26</v>
      </c>
      <c r="L6454">
        <v>205.33</v>
      </c>
      <c r="R6454" s="81">
        <v>24.24</v>
      </c>
      <c r="S6454" s="81">
        <v>0.03</v>
      </c>
      <c r="T6454" s="81">
        <v>0</v>
      </c>
      <c r="AA6454" t="s">
        <v>307</v>
      </c>
      <c r="AB6454" t="s">
        <v>13</v>
      </c>
      <c r="AC6454" t="b">
        <v>0</v>
      </c>
    </row>
    <row r="6455" spans="1:29" x14ac:dyDescent="0.35">
      <c r="A6455" t="s">
        <v>12</v>
      </c>
      <c r="B6455" t="s">
        <v>319</v>
      </c>
      <c r="C6455" t="s">
        <v>336</v>
      </c>
      <c r="D6455" t="s">
        <v>20</v>
      </c>
      <c r="E6455" t="s">
        <v>239</v>
      </c>
      <c r="F6455" t="s">
        <v>303</v>
      </c>
      <c r="G6455" t="s">
        <v>304</v>
      </c>
      <c r="H6455" t="s">
        <v>305</v>
      </c>
      <c r="I6455" t="s">
        <v>306</v>
      </c>
      <c r="J6455" s="78">
        <v>44153</v>
      </c>
      <c r="K6455" t="s">
        <v>26</v>
      </c>
      <c r="L6455">
        <v>205.33</v>
      </c>
      <c r="R6455" s="81">
        <v>33.4</v>
      </c>
      <c r="S6455" s="81">
        <v>0.04</v>
      </c>
      <c r="T6455" s="81">
        <v>0</v>
      </c>
      <c r="AA6455" t="s">
        <v>307</v>
      </c>
      <c r="AB6455" t="s">
        <v>13</v>
      </c>
      <c r="AC6455" t="b">
        <v>0</v>
      </c>
    </row>
    <row r="6456" spans="1:29" x14ac:dyDescent="0.35">
      <c r="A6456" t="s">
        <v>12</v>
      </c>
      <c r="B6456" t="s">
        <v>320</v>
      </c>
      <c r="C6456" t="s">
        <v>336</v>
      </c>
      <c r="D6456" t="s">
        <v>20</v>
      </c>
      <c r="E6456" t="s">
        <v>239</v>
      </c>
      <c r="F6456" t="s">
        <v>303</v>
      </c>
      <c r="G6456" t="s">
        <v>304</v>
      </c>
      <c r="H6456" t="s">
        <v>305</v>
      </c>
      <c r="I6456" t="s">
        <v>306</v>
      </c>
      <c r="J6456" s="78">
        <v>44153</v>
      </c>
      <c r="K6456" t="s">
        <v>26</v>
      </c>
      <c r="L6456">
        <v>205.33</v>
      </c>
      <c r="R6456" s="81">
        <v>22.3</v>
      </c>
      <c r="S6456" s="81">
        <v>0.02</v>
      </c>
      <c r="T6456" s="81">
        <v>0</v>
      </c>
      <c r="AA6456" t="s">
        <v>307</v>
      </c>
      <c r="AB6456" t="s">
        <v>13</v>
      </c>
      <c r="AC6456" t="b">
        <v>0</v>
      </c>
    </row>
    <row r="6457" spans="1:29" x14ac:dyDescent="0.35">
      <c r="A6457" t="s">
        <v>12</v>
      </c>
      <c r="B6457" t="s">
        <v>321</v>
      </c>
      <c r="C6457" t="s">
        <v>336</v>
      </c>
      <c r="D6457" t="s">
        <v>20</v>
      </c>
      <c r="E6457" t="s">
        <v>239</v>
      </c>
      <c r="F6457" t="s">
        <v>303</v>
      </c>
      <c r="G6457" t="s">
        <v>304</v>
      </c>
      <c r="H6457" t="s">
        <v>305</v>
      </c>
      <c r="I6457" t="s">
        <v>306</v>
      </c>
      <c r="J6457" s="78">
        <v>44153</v>
      </c>
      <c r="K6457" t="s">
        <v>26</v>
      </c>
      <c r="L6457">
        <v>205.33</v>
      </c>
      <c r="R6457" s="81">
        <v>40.119999999999997</v>
      </c>
      <c r="S6457" s="81">
        <v>0.04</v>
      </c>
      <c r="T6457" s="81">
        <v>0</v>
      </c>
      <c r="AA6457" t="s">
        <v>307</v>
      </c>
      <c r="AB6457" t="s">
        <v>13</v>
      </c>
      <c r="AC6457" t="b">
        <v>0</v>
      </c>
    </row>
    <row r="6458" spans="1:29" x14ac:dyDescent="0.35">
      <c r="A6458" t="s">
        <v>12</v>
      </c>
      <c r="B6458" t="s">
        <v>322</v>
      </c>
      <c r="C6458" t="s">
        <v>336</v>
      </c>
      <c r="D6458" t="s">
        <v>20</v>
      </c>
      <c r="E6458" t="s">
        <v>239</v>
      </c>
      <c r="F6458" t="s">
        <v>303</v>
      </c>
      <c r="G6458" t="s">
        <v>304</v>
      </c>
      <c r="H6458" t="s">
        <v>305</v>
      </c>
      <c r="I6458" t="s">
        <v>306</v>
      </c>
      <c r="J6458" s="78">
        <v>44153</v>
      </c>
      <c r="K6458" t="s">
        <v>26</v>
      </c>
      <c r="L6458">
        <v>205.33</v>
      </c>
      <c r="R6458" s="81">
        <v>26.77</v>
      </c>
      <c r="S6458" s="81">
        <v>0.03</v>
      </c>
      <c r="T6458" s="81">
        <v>0</v>
      </c>
      <c r="AA6458" t="s">
        <v>307</v>
      </c>
      <c r="AB6458" t="s">
        <v>13</v>
      </c>
      <c r="AC6458" t="b">
        <v>0</v>
      </c>
    </row>
    <row r="6459" spans="1:29" x14ac:dyDescent="0.35">
      <c r="A6459" t="s">
        <v>12</v>
      </c>
      <c r="B6459" t="s">
        <v>323</v>
      </c>
      <c r="C6459" t="s">
        <v>336</v>
      </c>
      <c r="D6459" t="s">
        <v>20</v>
      </c>
      <c r="E6459" t="s">
        <v>239</v>
      </c>
      <c r="F6459" t="s">
        <v>303</v>
      </c>
      <c r="G6459" t="s">
        <v>304</v>
      </c>
      <c r="H6459" t="s">
        <v>305</v>
      </c>
      <c r="I6459" t="s">
        <v>306</v>
      </c>
      <c r="J6459" s="78">
        <v>44153</v>
      </c>
      <c r="K6459" t="s">
        <v>26</v>
      </c>
      <c r="L6459">
        <v>205.33</v>
      </c>
      <c r="R6459" s="81">
        <v>31.26</v>
      </c>
      <c r="S6459" s="81">
        <v>0.03</v>
      </c>
      <c r="T6459" s="81">
        <v>0</v>
      </c>
      <c r="AA6459" t="s">
        <v>307</v>
      </c>
      <c r="AB6459" t="s">
        <v>13</v>
      </c>
      <c r="AC6459" t="b">
        <v>0</v>
      </c>
    </row>
    <row r="6460" spans="1:29" x14ac:dyDescent="0.35">
      <c r="A6460" t="s">
        <v>12</v>
      </c>
      <c r="B6460" t="s">
        <v>324</v>
      </c>
      <c r="C6460" t="s">
        <v>336</v>
      </c>
      <c r="D6460" t="s">
        <v>20</v>
      </c>
      <c r="E6460" t="s">
        <v>239</v>
      </c>
      <c r="F6460" t="s">
        <v>303</v>
      </c>
      <c r="G6460" t="s">
        <v>304</v>
      </c>
      <c r="H6460" t="s">
        <v>305</v>
      </c>
      <c r="I6460" t="s">
        <v>306</v>
      </c>
      <c r="J6460" s="78">
        <v>44153</v>
      </c>
      <c r="K6460" t="s">
        <v>26</v>
      </c>
      <c r="L6460">
        <v>205.33</v>
      </c>
      <c r="R6460" s="81">
        <v>20.87</v>
      </c>
      <c r="S6460" s="81">
        <v>0.02</v>
      </c>
      <c r="T6460" s="81">
        <v>0</v>
      </c>
      <c r="AA6460" t="s">
        <v>307</v>
      </c>
      <c r="AB6460" t="s">
        <v>13</v>
      </c>
      <c r="AC6460" t="b">
        <v>0</v>
      </c>
    </row>
    <row r="6461" spans="1:29" x14ac:dyDescent="0.35">
      <c r="A6461" t="s">
        <v>12</v>
      </c>
      <c r="B6461" t="s">
        <v>325</v>
      </c>
      <c r="C6461" t="s">
        <v>336</v>
      </c>
      <c r="D6461" t="s">
        <v>20</v>
      </c>
      <c r="E6461" t="s">
        <v>239</v>
      </c>
      <c r="F6461" t="s">
        <v>303</v>
      </c>
      <c r="G6461" t="s">
        <v>304</v>
      </c>
      <c r="H6461" t="s">
        <v>305</v>
      </c>
      <c r="I6461" t="s">
        <v>306</v>
      </c>
      <c r="J6461" s="78">
        <v>44153</v>
      </c>
      <c r="K6461" t="s">
        <v>26</v>
      </c>
      <c r="L6461">
        <v>205.33</v>
      </c>
      <c r="R6461" s="81">
        <v>41.74</v>
      </c>
      <c r="S6461" s="81">
        <v>0.05</v>
      </c>
      <c r="T6461" s="81">
        <v>0</v>
      </c>
      <c r="AA6461" t="s">
        <v>307</v>
      </c>
      <c r="AB6461" t="s">
        <v>13</v>
      </c>
      <c r="AC6461" t="b">
        <v>0</v>
      </c>
    </row>
    <row r="6462" spans="1:29" x14ac:dyDescent="0.35">
      <c r="A6462" t="s">
        <v>12</v>
      </c>
      <c r="B6462" t="s">
        <v>326</v>
      </c>
      <c r="C6462" t="s">
        <v>336</v>
      </c>
      <c r="D6462" t="s">
        <v>20</v>
      </c>
      <c r="E6462" t="s">
        <v>239</v>
      </c>
      <c r="F6462" t="s">
        <v>303</v>
      </c>
      <c r="G6462" t="s">
        <v>304</v>
      </c>
      <c r="H6462" t="s">
        <v>305</v>
      </c>
      <c r="I6462" t="s">
        <v>306</v>
      </c>
      <c r="J6462" s="78">
        <v>44153</v>
      </c>
      <c r="K6462" t="s">
        <v>26</v>
      </c>
      <c r="L6462">
        <v>205.33</v>
      </c>
      <c r="R6462" s="81">
        <v>27.8</v>
      </c>
      <c r="S6462" s="81">
        <v>0.03</v>
      </c>
      <c r="T6462" s="81">
        <v>0</v>
      </c>
      <c r="AA6462" t="s">
        <v>307</v>
      </c>
      <c r="AB6462" t="s">
        <v>13</v>
      </c>
      <c r="AC6462" t="b">
        <v>0</v>
      </c>
    </row>
    <row r="6463" spans="1:29" x14ac:dyDescent="0.35">
      <c r="A6463" t="s">
        <v>12</v>
      </c>
      <c r="B6463" t="s">
        <v>302</v>
      </c>
      <c r="C6463" t="s">
        <v>336</v>
      </c>
      <c r="D6463" t="s">
        <v>20</v>
      </c>
      <c r="E6463" t="s">
        <v>240</v>
      </c>
      <c r="F6463" t="s">
        <v>303</v>
      </c>
      <c r="G6463" t="s">
        <v>304</v>
      </c>
      <c r="H6463" t="s">
        <v>305</v>
      </c>
      <c r="I6463" t="s">
        <v>306</v>
      </c>
      <c r="J6463" s="78">
        <v>44153</v>
      </c>
      <c r="K6463" t="s">
        <v>26</v>
      </c>
      <c r="L6463">
        <v>259.86</v>
      </c>
      <c r="R6463" s="81">
        <v>46.5</v>
      </c>
      <c r="S6463" s="81">
        <v>0.03</v>
      </c>
      <c r="T6463" s="81">
        <v>0</v>
      </c>
      <c r="AA6463" t="s">
        <v>307</v>
      </c>
      <c r="AB6463" t="s">
        <v>13</v>
      </c>
      <c r="AC6463" t="b">
        <v>0</v>
      </c>
    </row>
    <row r="6464" spans="1:29" x14ac:dyDescent="0.35">
      <c r="A6464" t="s">
        <v>12</v>
      </c>
      <c r="B6464" t="s">
        <v>308</v>
      </c>
      <c r="C6464" t="s">
        <v>336</v>
      </c>
      <c r="D6464" t="s">
        <v>20</v>
      </c>
      <c r="E6464" t="s">
        <v>240</v>
      </c>
      <c r="F6464" t="s">
        <v>303</v>
      </c>
      <c r="G6464" t="s">
        <v>304</v>
      </c>
      <c r="H6464" t="s">
        <v>305</v>
      </c>
      <c r="I6464" t="s">
        <v>306</v>
      </c>
      <c r="J6464" s="78">
        <v>44153</v>
      </c>
      <c r="K6464" t="s">
        <v>26</v>
      </c>
      <c r="L6464">
        <v>259.86</v>
      </c>
      <c r="R6464" s="81">
        <v>30.94</v>
      </c>
      <c r="S6464" s="81">
        <v>0.02</v>
      </c>
      <c r="T6464" s="81">
        <v>0</v>
      </c>
      <c r="AA6464" t="s">
        <v>307</v>
      </c>
      <c r="AB6464" t="s">
        <v>13</v>
      </c>
      <c r="AC6464" t="b">
        <v>0</v>
      </c>
    </row>
    <row r="6465" spans="1:29" x14ac:dyDescent="0.35">
      <c r="A6465" t="s">
        <v>12</v>
      </c>
      <c r="B6465" t="s">
        <v>309</v>
      </c>
      <c r="C6465" t="s">
        <v>336</v>
      </c>
      <c r="D6465" t="s">
        <v>20</v>
      </c>
      <c r="E6465" t="s">
        <v>240</v>
      </c>
      <c r="F6465" t="s">
        <v>303</v>
      </c>
      <c r="G6465" t="s">
        <v>304</v>
      </c>
      <c r="H6465" t="s">
        <v>305</v>
      </c>
      <c r="I6465" t="s">
        <v>306</v>
      </c>
      <c r="J6465" s="78">
        <v>44153</v>
      </c>
      <c r="K6465" t="s">
        <v>26</v>
      </c>
      <c r="L6465">
        <v>259.86</v>
      </c>
      <c r="R6465" s="81">
        <v>43.58</v>
      </c>
      <c r="S6465" s="81">
        <v>0.03</v>
      </c>
      <c r="T6465" s="81">
        <v>0</v>
      </c>
      <c r="AA6465" t="s">
        <v>307</v>
      </c>
      <c r="AB6465" t="s">
        <v>13</v>
      </c>
      <c r="AC6465" t="b">
        <v>0</v>
      </c>
    </row>
    <row r="6466" spans="1:29" x14ac:dyDescent="0.35">
      <c r="A6466" t="s">
        <v>12</v>
      </c>
      <c r="B6466" t="s">
        <v>310</v>
      </c>
      <c r="C6466" t="s">
        <v>336</v>
      </c>
      <c r="D6466" t="s">
        <v>20</v>
      </c>
      <c r="E6466" t="s">
        <v>240</v>
      </c>
      <c r="F6466" t="s">
        <v>303</v>
      </c>
      <c r="G6466" t="s">
        <v>304</v>
      </c>
      <c r="H6466" t="s">
        <v>305</v>
      </c>
      <c r="I6466" t="s">
        <v>306</v>
      </c>
      <c r="J6466" s="78">
        <v>44153</v>
      </c>
      <c r="K6466" t="s">
        <v>26</v>
      </c>
      <c r="L6466">
        <v>259.86</v>
      </c>
      <c r="R6466" s="81">
        <v>29.02</v>
      </c>
      <c r="S6466" s="81">
        <v>0.02</v>
      </c>
      <c r="T6466" s="81">
        <v>0</v>
      </c>
      <c r="AA6466" t="s">
        <v>307</v>
      </c>
      <c r="AB6466" t="s">
        <v>13</v>
      </c>
      <c r="AC6466" t="b">
        <v>0</v>
      </c>
    </row>
    <row r="6467" spans="1:29" x14ac:dyDescent="0.35">
      <c r="A6467" t="s">
        <v>12</v>
      </c>
      <c r="B6467" t="s">
        <v>311</v>
      </c>
      <c r="C6467" t="s">
        <v>336</v>
      </c>
      <c r="D6467" t="s">
        <v>20</v>
      </c>
      <c r="E6467" t="s">
        <v>240</v>
      </c>
      <c r="F6467" t="s">
        <v>303</v>
      </c>
      <c r="G6467" t="s">
        <v>304</v>
      </c>
      <c r="H6467" t="s">
        <v>305</v>
      </c>
      <c r="I6467" t="s">
        <v>306</v>
      </c>
      <c r="J6467" s="78">
        <v>44153</v>
      </c>
      <c r="K6467" t="s">
        <v>26</v>
      </c>
      <c r="L6467">
        <v>259.86</v>
      </c>
      <c r="R6467" s="81">
        <v>42.78</v>
      </c>
      <c r="S6467" s="81">
        <v>0.03</v>
      </c>
      <c r="T6467" s="81">
        <v>0</v>
      </c>
      <c r="AA6467" t="s">
        <v>307</v>
      </c>
      <c r="AB6467" t="s">
        <v>13</v>
      </c>
      <c r="AC6467" t="b">
        <v>0</v>
      </c>
    </row>
    <row r="6468" spans="1:29" x14ac:dyDescent="0.35">
      <c r="A6468" t="s">
        <v>12</v>
      </c>
      <c r="B6468" t="s">
        <v>312</v>
      </c>
      <c r="C6468" t="s">
        <v>336</v>
      </c>
      <c r="D6468" t="s">
        <v>20</v>
      </c>
      <c r="E6468" t="s">
        <v>240</v>
      </c>
      <c r="F6468" t="s">
        <v>303</v>
      </c>
      <c r="G6468" t="s">
        <v>304</v>
      </c>
      <c r="H6468" t="s">
        <v>305</v>
      </c>
      <c r="I6468" t="s">
        <v>306</v>
      </c>
      <c r="J6468" s="78">
        <v>44153</v>
      </c>
      <c r="K6468" t="s">
        <v>26</v>
      </c>
      <c r="L6468">
        <v>259.86</v>
      </c>
      <c r="R6468" s="81">
        <v>28.52</v>
      </c>
      <c r="S6468" s="81">
        <v>0.02</v>
      </c>
      <c r="T6468" s="81">
        <v>0</v>
      </c>
      <c r="AA6468" t="s">
        <v>307</v>
      </c>
      <c r="AB6468" t="s">
        <v>13</v>
      </c>
      <c r="AC6468" t="b">
        <v>0</v>
      </c>
    </row>
    <row r="6469" spans="1:29" x14ac:dyDescent="0.35">
      <c r="A6469" t="s">
        <v>12</v>
      </c>
      <c r="B6469" t="s">
        <v>313</v>
      </c>
      <c r="C6469" t="s">
        <v>336</v>
      </c>
      <c r="D6469" t="s">
        <v>20</v>
      </c>
      <c r="E6469" t="s">
        <v>240</v>
      </c>
      <c r="F6469" t="s">
        <v>303</v>
      </c>
      <c r="G6469" t="s">
        <v>304</v>
      </c>
      <c r="H6469" t="s">
        <v>305</v>
      </c>
      <c r="I6469" t="s">
        <v>306</v>
      </c>
      <c r="J6469" s="78">
        <v>44153</v>
      </c>
      <c r="K6469" t="s">
        <v>26</v>
      </c>
      <c r="L6469">
        <v>259.86</v>
      </c>
      <c r="R6469" s="81">
        <v>42.78</v>
      </c>
      <c r="S6469" s="81">
        <v>0.03</v>
      </c>
      <c r="T6469" s="81">
        <v>0</v>
      </c>
      <c r="AA6469" t="s">
        <v>307</v>
      </c>
      <c r="AB6469" t="s">
        <v>13</v>
      </c>
      <c r="AC6469" t="b">
        <v>0</v>
      </c>
    </row>
    <row r="6470" spans="1:29" x14ac:dyDescent="0.35">
      <c r="A6470" t="s">
        <v>12</v>
      </c>
      <c r="B6470" t="s">
        <v>314</v>
      </c>
      <c r="C6470" t="s">
        <v>336</v>
      </c>
      <c r="D6470" t="s">
        <v>20</v>
      </c>
      <c r="E6470" t="s">
        <v>240</v>
      </c>
      <c r="F6470" t="s">
        <v>303</v>
      </c>
      <c r="G6470" t="s">
        <v>304</v>
      </c>
      <c r="H6470" t="s">
        <v>305</v>
      </c>
      <c r="I6470" t="s">
        <v>306</v>
      </c>
      <c r="J6470" s="78">
        <v>44153</v>
      </c>
      <c r="K6470" t="s">
        <v>26</v>
      </c>
      <c r="L6470">
        <v>259.86</v>
      </c>
      <c r="R6470" s="81">
        <v>28.52</v>
      </c>
      <c r="S6470" s="81">
        <v>0.02</v>
      </c>
      <c r="T6470" s="81">
        <v>0</v>
      </c>
      <c r="AA6470" t="s">
        <v>307</v>
      </c>
      <c r="AB6470" t="s">
        <v>13</v>
      </c>
      <c r="AC6470" t="b">
        <v>0</v>
      </c>
    </row>
    <row r="6471" spans="1:29" x14ac:dyDescent="0.35">
      <c r="A6471" t="s">
        <v>12</v>
      </c>
      <c r="B6471" t="s">
        <v>315</v>
      </c>
      <c r="C6471" t="s">
        <v>336</v>
      </c>
      <c r="D6471" t="s">
        <v>20</v>
      </c>
      <c r="E6471" t="s">
        <v>240</v>
      </c>
      <c r="F6471" t="s">
        <v>303</v>
      </c>
      <c r="G6471" t="s">
        <v>304</v>
      </c>
      <c r="H6471" t="s">
        <v>305</v>
      </c>
      <c r="I6471" t="s">
        <v>306</v>
      </c>
      <c r="J6471" s="78">
        <v>44153</v>
      </c>
      <c r="K6471" t="s">
        <v>26</v>
      </c>
      <c r="L6471">
        <v>259.86</v>
      </c>
      <c r="R6471" s="81">
        <v>50.83</v>
      </c>
      <c r="S6471" s="81">
        <v>0.04</v>
      </c>
      <c r="T6471" s="81">
        <v>0</v>
      </c>
      <c r="AA6471" t="s">
        <v>307</v>
      </c>
      <c r="AB6471" t="s">
        <v>13</v>
      </c>
      <c r="AC6471" t="b">
        <v>0</v>
      </c>
    </row>
    <row r="6472" spans="1:29" x14ac:dyDescent="0.35">
      <c r="A6472" t="s">
        <v>12</v>
      </c>
      <c r="B6472" t="s">
        <v>316</v>
      </c>
      <c r="C6472" t="s">
        <v>336</v>
      </c>
      <c r="D6472" t="s">
        <v>20</v>
      </c>
      <c r="E6472" t="s">
        <v>240</v>
      </c>
      <c r="F6472" t="s">
        <v>303</v>
      </c>
      <c r="G6472" t="s">
        <v>304</v>
      </c>
      <c r="H6472" t="s">
        <v>305</v>
      </c>
      <c r="I6472" t="s">
        <v>306</v>
      </c>
      <c r="J6472" s="78">
        <v>44153</v>
      </c>
      <c r="K6472" t="s">
        <v>26</v>
      </c>
      <c r="L6472">
        <v>259.86</v>
      </c>
      <c r="R6472" s="81">
        <v>33.94</v>
      </c>
      <c r="S6472" s="81">
        <v>0.02</v>
      </c>
      <c r="T6472" s="81">
        <v>0</v>
      </c>
      <c r="AA6472" t="s">
        <v>307</v>
      </c>
      <c r="AB6472" t="s">
        <v>13</v>
      </c>
      <c r="AC6472" t="b">
        <v>0</v>
      </c>
    </row>
    <row r="6473" spans="1:29" x14ac:dyDescent="0.35">
      <c r="A6473" t="s">
        <v>12</v>
      </c>
      <c r="B6473" t="s">
        <v>317</v>
      </c>
      <c r="C6473" t="s">
        <v>336</v>
      </c>
      <c r="D6473" t="s">
        <v>20</v>
      </c>
      <c r="E6473" t="s">
        <v>240</v>
      </c>
      <c r="F6473" t="s">
        <v>303</v>
      </c>
      <c r="G6473" t="s">
        <v>304</v>
      </c>
      <c r="H6473" t="s">
        <v>305</v>
      </c>
      <c r="I6473" t="s">
        <v>306</v>
      </c>
      <c r="J6473" s="78">
        <v>44153</v>
      </c>
      <c r="K6473" t="s">
        <v>26</v>
      </c>
      <c r="L6473">
        <v>259.86</v>
      </c>
      <c r="R6473" s="81">
        <v>59.78</v>
      </c>
      <c r="S6473" s="81">
        <v>0.04</v>
      </c>
      <c r="T6473" s="81">
        <v>0</v>
      </c>
      <c r="AA6473" t="s">
        <v>307</v>
      </c>
      <c r="AB6473" t="s">
        <v>13</v>
      </c>
      <c r="AC6473" t="b">
        <v>0</v>
      </c>
    </row>
    <row r="6474" spans="1:29" x14ac:dyDescent="0.35">
      <c r="A6474" t="s">
        <v>12</v>
      </c>
      <c r="B6474" t="s">
        <v>318</v>
      </c>
      <c r="C6474" t="s">
        <v>336</v>
      </c>
      <c r="D6474" t="s">
        <v>20</v>
      </c>
      <c r="E6474" t="s">
        <v>240</v>
      </c>
      <c r="F6474" t="s">
        <v>303</v>
      </c>
      <c r="G6474" t="s">
        <v>304</v>
      </c>
      <c r="H6474" t="s">
        <v>305</v>
      </c>
      <c r="I6474" t="s">
        <v>306</v>
      </c>
      <c r="J6474" s="78">
        <v>44153</v>
      </c>
      <c r="K6474" t="s">
        <v>26</v>
      </c>
      <c r="L6474">
        <v>259.86</v>
      </c>
      <c r="R6474" s="81">
        <v>39.799999999999997</v>
      </c>
      <c r="S6474" s="81">
        <v>0.03</v>
      </c>
      <c r="T6474" s="81">
        <v>0</v>
      </c>
      <c r="AA6474" t="s">
        <v>307</v>
      </c>
      <c r="AB6474" t="s">
        <v>13</v>
      </c>
      <c r="AC6474" t="b">
        <v>0</v>
      </c>
    </row>
    <row r="6475" spans="1:29" x14ac:dyDescent="0.35">
      <c r="A6475" t="s">
        <v>12</v>
      </c>
      <c r="B6475" t="s">
        <v>319</v>
      </c>
      <c r="C6475" t="s">
        <v>336</v>
      </c>
      <c r="D6475" t="s">
        <v>20</v>
      </c>
      <c r="E6475" t="s">
        <v>240</v>
      </c>
      <c r="F6475" t="s">
        <v>303</v>
      </c>
      <c r="G6475" t="s">
        <v>304</v>
      </c>
      <c r="H6475" t="s">
        <v>305</v>
      </c>
      <c r="I6475" t="s">
        <v>306</v>
      </c>
      <c r="J6475" s="78">
        <v>44153</v>
      </c>
      <c r="K6475" t="s">
        <v>26</v>
      </c>
      <c r="L6475">
        <v>259.86</v>
      </c>
      <c r="R6475" s="81">
        <v>54.88</v>
      </c>
      <c r="S6475" s="81">
        <v>0.04</v>
      </c>
      <c r="T6475" s="81">
        <v>0</v>
      </c>
      <c r="AA6475" t="s">
        <v>307</v>
      </c>
      <c r="AB6475" t="s">
        <v>13</v>
      </c>
      <c r="AC6475" t="b">
        <v>0</v>
      </c>
    </row>
    <row r="6476" spans="1:29" x14ac:dyDescent="0.35">
      <c r="A6476" t="s">
        <v>12</v>
      </c>
      <c r="B6476" t="s">
        <v>320</v>
      </c>
      <c r="C6476" t="s">
        <v>336</v>
      </c>
      <c r="D6476" t="s">
        <v>20</v>
      </c>
      <c r="E6476" t="s">
        <v>240</v>
      </c>
      <c r="F6476" t="s">
        <v>303</v>
      </c>
      <c r="G6476" t="s">
        <v>304</v>
      </c>
      <c r="H6476" t="s">
        <v>305</v>
      </c>
      <c r="I6476" t="s">
        <v>306</v>
      </c>
      <c r="J6476" s="78">
        <v>44153</v>
      </c>
      <c r="K6476" t="s">
        <v>26</v>
      </c>
      <c r="L6476">
        <v>259.86</v>
      </c>
      <c r="R6476" s="81">
        <v>36.58</v>
      </c>
      <c r="S6476" s="81">
        <v>0.03</v>
      </c>
      <c r="T6476" s="81">
        <v>0</v>
      </c>
      <c r="AA6476" t="s">
        <v>307</v>
      </c>
      <c r="AB6476" t="s">
        <v>13</v>
      </c>
      <c r="AC6476" t="b">
        <v>0</v>
      </c>
    </row>
    <row r="6477" spans="1:29" x14ac:dyDescent="0.35">
      <c r="A6477" t="s">
        <v>12</v>
      </c>
      <c r="B6477" t="s">
        <v>321</v>
      </c>
      <c r="C6477" t="s">
        <v>336</v>
      </c>
      <c r="D6477" t="s">
        <v>20</v>
      </c>
      <c r="E6477" t="s">
        <v>240</v>
      </c>
      <c r="F6477" t="s">
        <v>303</v>
      </c>
      <c r="G6477" t="s">
        <v>304</v>
      </c>
      <c r="H6477" t="s">
        <v>305</v>
      </c>
      <c r="I6477" t="s">
        <v>306</v>
      </c>
      <c r="J6477" s="78">
        <v>44153</v>
      </c>
      <c r="K6477" t="s">
        <v>26</v>
      </c>
      <c r="L6477">
        <v>259.86</v>
      </c>
      <c r="R6477" s="81">
        <v>65.91</v>
      </c>
      <c r="S6477" s="81">
        <v>0.05</v>
      </c>
      <c r="T6477" s="81">
        <v>0</v>
      </c>
      <c r="AA6477" t="s">
        <v>307</v>
      </c>
      <c r="AB6477" t="s">
        <v>13</v>
      </c>
      <c r="AC6477" t="b">
        <v>0</v>
      </c>
    </row>
    <row r="6478" spans="1:29" x14ac:dyDescent="0.35">
      <c r="A6478" t="s">
        <v>12</v>
      </c>
      <c r="B6478" t="s">
        <v>322</v>
      </c>
      <c r="C6478" t="s">
        <v>336</v>
      </c>
      <c r="D6478" t="s">
        <v>20</v>
      </c>
      <c r="E6478" t="s">
        <v>240</v>
      </c>
      <c r="F6478" t="s">
        <v>303</v>
      </c>
      <c r="G6478" t="s">
        <v>304</v>
      </c>
      <c r="H6478" t="s">
        <v>305</v>
      </c>
      <c r="I6478" t="s">
        <v>306</v>
      </c>
      <c r="J6478" s="78">
        <v>44153</v>
      </c>
      <c r="K6478" t="s">
        <v>26</v>
      </c>
      <c r="L6478">
        <v>259.86</v>
      </c>
      <c r="R6478" s="81">
        <v>43.91</v>
      </c>
      <c r="S6478" s="81">
        <v>0.03</v>
      </c>
      <c r="T6478" s="81">
        <v>0</v>
      </c>
      <c r="AA6478" t="s">
        <v>307</v>
      </c>
      <c r="AB6478" t="s">
        <v>13</v>
      </c>
      <c r="AC6478" t="b">
        <v>0</v>
      </c>
    </row>
    <row r="6479" spans="1:29" x14ac:dyDescent="0.35">
      <c r="A6479" t="s">
        <v>12</v>
      </c>
      <c r="B6479" t="s">
        <v>323</v>
      </c>
      <c r="C6479" t="s">
        <v>336</v>
      </c>
      <c r="D6479" t="s">
        <v>20</v>
      </c>
      <c r="E6479" t="s">
        <v>240</v>
      </c>
      <c r="F6479" t="s">
        <v>303</v>
      </c>
      <c r="G6479" t="s">
        <v>304</v>
      </c>
      <c r="H6479" t="s">
        <v>305</v>
      </c>
      <c r="I6479" t="s">
        <v>306</v>
      </c>
      <c r="J6479" s="78">
        <v>44153</v>
      </c>
      <c r="K6479" t="s">
        <v>26</v>
      </c>
      <c r="L6479">
        <v>259.86</v>
      </c>
      <c r="R6479" s="81">
        <v>51.34</v>
      </c>
      <c r="S6479" s="81">
        <v>0.04</v>
      </c>
      <c r="T6479" s="81">
        <v>0</v>
      </c>
      <c r="AA6479" t="s">
        <v>307</v>
      </c>
      <c r="AB6479" t="s">
        <v>13</v>
      </c>
      <c r="AC6479" t="b">
        <v>0</v>
      </c>
    </row>
    <row r="6480" spans="1:29" x14ac:dyDescent="0.35">
      <c r="A6480" t="s">
        <v>12</v>
      </c>
      <c r="B6480" t="s">
        <v>324</v>
      </c>
      <c r="C6480" t="s">
        <v>336</v>
      </c>
      <c r="D6480" t="s">
        <v>20</v>
      </c>
      <c r="E6480" t="s">
        <v>240</v>
      </c>
      <c r="F6480" t="s">
        <v>303</v>
      </c>
      <c r="G6480" t="s">
        <v>304</v>
      </c>
      <c r="H6480" t="s">
        <v>305</v>
      </c>
      <c r="I6480" t="s">
        <v>306</v>
      </c>
      <c r="J6480" s="78">
        <v>44153</v>
      </c>
      <c r="K6480" t="s">
        <v>26</v>
      </c>
      <c r="L6480">
        <v>259.86</v>
      </c>
      <c r="R6480" s="81">
        <v>34.270000000000003</v>
      </c>
      <c r="S6480" s="81">
        <v>0.02</v>
      </c>
      <c r="T6480" s="81">
        <v>0</v>
      </c>
      <c r="AA6480" t="s">
        <v>307</v>
      </c>
      <c r="AB6480" t="s">
        <v>13</v>
      </c>
      <c r="AC6480" t="b">
        <v>0</v>
      </c>
    </row>
    <row r="6481" spans="1:29" x14ac:dyDescent="0.35">
      <c r="A6481" t="s">
        <v>12</v>
      </c>
      <c r="B6481" t="s">
        <v>325</v>
      </c>
      <c r="C6481" t="s">
        <v>336</v>
      </c>
      <c r="D6481" t="s">
        <v>20</v>
      </c>
      <c r="E6481" t="s">
        <v>240</v>
      </c>
      <c r="F6481" t="s">
        <v>303</v>
      </c>
      <c r="G6481" t="s">
        <v>304</v>
      </c>
      <c r="H6481" t="s">
        <v>305</v>
      </c>
      <c r="I6481" t="s">
        <v>306</v>
      </c>
      <c r="J6481" s="78">
        <v>44153</v>
      </c>
      <c r="K6481" t="s">
        <v>26</v>
      </c>
      <c r="L6481">
        <v>259.86</v>
      </c>
      <c r="R6481" s="81">
        <v>68.52</v>
      </c>
      <c r="S6481" s="81">
        <v>0.05</v>
      </c>
      <c r="T6481" s="81">
        <v>0</v>
      </c>
      <c r="AA6481" t="s">
        <v>307</v>
      </c>
      <c r="AB6481" t="s">
        <v>13</v>
      </c>
      <c r="AC6481" t="b">
        <v>0</v>
      </c>
    </row>
    <row r="6482" spans="1:29" x14ac:dyDescent="0.35">
      <c r="A6482" t="s">
        <v>12</v>
      </c>
      <c r="B6482" t="s">
        <v>326</v>
      </c>
      <c r="C6482" t="s">
        <v>336</v>
      </c>
      <c r="D6482" t="s">
        <v>20</v>
      </c>
      <c r="E6482" t="s">
        <v>240</v>
      </c>
      <c r="F6482" t="s">
        <v>303</v>
      </c>
      <c r="G6482" t="s">
        <v>304</v>
      </c>
      <c r="H6482" t="s">
        <v>305</v>
      </c>
      <c r="I6482" t="s">
        <v>306</v>
      </c>
      <c r="J6482" s="78">
        <v>44153</v>
      </c>
      <c r="K6482" t="s">
        <v>26</v>
      </c>
      <c r="L6482">
        <v>259.86</v>
      </c>
      <c r="R6482" s="81">
        <v>45.71</v>
      </c>
      <c r="S6482" s="81">
        <v>0.03</v>
      </c>
      <c r="T6482" s="81">
        <v>0</v>
      </c>
      <c r="AA6482" t="s">
        <v>307</v>
      </c>
      <c r="AB6482" t="s">
        <v>13</v>
      </c>
      <c r="AC6482" t="b">
        <v>0</v>
      </c>
    </row>
    <row r="6483" spans="1:29" x14ac:dyDescent="0.35">
      <c r="A6483" t="s">
        <v>12</v>
      </c>
      <c r="B6483" t="s">
        <v>302</v>
      </c>
      <c r="C6483" t="s">
        <v>336</v>
      </c>
      <c r="D6483" t="s">
        <v>20</v>
      </c>
      <c r="E6483" t="s">
        <v>241</v>
      </c>
      <c r="F6483" t="s">
        <v>303</v>
      </c>
      <c r="G6483" t="s">
        <v>304</v>
      </c>
      <c r="H6483" t="s">
        <v>305</v>
      </c>
      <c r="I6483" t="s">
        <v>306</v>
      </c>
      <c r="J6483" s="78">
        <v>44153</v>
      </c>
      <c r="K6483" t="s">
        <v>26</v>
      </c>
      <c r="L6483">
        <v>198.09</v>
      </c>
      <c r="R6483" s="81">
        <v>29.24</v>
      </c>
      <c r="S6483" s="81">
        <v>0.02</v>
      </c>
      <c r="T6483" s="81">
        <v>0</v>
      </c>
      <c r="AA6483" t="s">
        <v>307</v>
      </c>
      <c r="AB6483" t="s">
        <v>13</v>
      </c>
      <c r="AC6483" t="b">
        <v>0</v>
      </c>
    </row>
    <row r="6484" spans="1:29" x14ac:dyDescent="0.35">
      <c r="A6484" t="s">
        <v>12</v>
      </c>
      <c r="B6484" t="s">
        <v>308</v>
      </c>
      <c r="C6484" t="s">
        <v>336</v>
      </c>
      <c r="D6484" t="s">
        <v>20</v>
      </c>
      <c r="E6484" t="s">
        <v>241</v>
      </c>
      <c r="F6484" t="s">
        <v>303</v>
      </c>
      <c r="G6484" t="s">
        <v>304</v>
      </c>
      <c r="H6484" t="s">
        <v>305</v>
      </c>
      <c r="I6484" t="s">
        <v>306</v>
      </c>
      <c r="J6484" s="78">
        <v>44153</v>
      </c>
      <c r="K6484" t="s">
        <v>26</v>
      </c>
      <c r="L6484">
        <v>198.09</v>
      </c>
      <c r="R6484" s="81">
        <v>19.43</v>
      </c>
      <c r="S6484" s="81">
        <v>0.01</v>
      </c>
      <c r="T6484" s="81">
        <v>0</v>
      </c>
      <c r="AA6484" t="s">
        <v>307</v>
      </c>
      <c r="AB6484" t="s">
        <v>13</v>
      </c>
      <c r="AC6484" t="b">
        <v>0</v>
      </c>
    </row>
    <row r="6485" spans="1:29" x14ac:dyDescent="0.35">
      <c r="A6485" t="s">
        <v>12</v>
      </c>
      <c r="B6485" t="s">
        <v>309</v>
      </c>
      <c r="C6485" t="s">
        <v>336</v>
      </c>
      <c r="D6485" t="s">
        <v>20</v>
      </c>
      <c r="E6485" t="s">
        <v>241</v>
      </c>
      <c r="F6485" t="s">
        <v>303</v>
      </c>
      <c r="G6485" t="s">
        <v>304</v>
      </c>
      <c r="H6485" t="s">
        <v>305</v>
      </c>
      <c r="I6485" t="s">
        <v>306</v>
      </c>
      <c r="J6485" s="78">
        <v>44153</v>
      </c>
      <c r="K6485" t="s">
        <v>26</v>
      </c>
      <c r="L6485">
        <v>198.09</v>
      </c>
      <c r="R6485" s="81">
        <v>27.39</v>
      </c>
      <c r="S6485" s="81">
        <v>0.02</v>
      </c>
      <c r="T6485" s="81">
        <v>0</v>
      </c>
      <c r="AA6485" t="s">
        <v>307</v>
      </c>
      <c r="AB6485" t="s">
        <v>13</v>
      </c>
      <c r="AC6485" t="b">
        <v>0</v>
      </c>
    </row>
    <row r="6486" spans="1:29" x14ac:dyDescent="0.35">
      <c r="A6486" t="s">
        <v>12</v>
      </c>
      <c r="B6486" t="s">
        <v>310</v>
      </c>
      <c r="C6486" t="s">
        <v>336</v>
      </c>
      <c r="D6486" t="s">
        <v>20</v>
      </c>
      <c r="E6486" t="s">
        <v>241</v>
      </c>
      <c r="F6486" t="s">
        <v>303</v>
      </c>
      <c r="G6486" t="s">
        <v>304</v>
      </c>
      <c r="H6486" t="s">
        <v>305</v>
      </c>
      <c r="I6486" t="s">
        <v>306</v>
      </c>
      <c r="J6486" s="78">
        <v>44153</v>
      </c>
      <c r="K6486" t="s">
        <v>26</v>
      </c>
      <c r="L6486">
        <v>198.09</v>
      </c>
      <c r="R6486" s="81">
        <v>18.21</v>
      </c>
      <c r="S6486" s="81">
        <v>0.01</v>
      </c>
      <c r="T6486" s="81">
        <v>0</v>
      </c>
      <c r="AA6486" t="s">
        <v>307</v>
      </c>
      <c r="AB6486" t="s">
        <v>13</v>
      </c>
      <c r="AC6486" t="b">
        <v>0</v>
      </c>
    </row>
    <row r="6487" spans="1:29" x14ac:dyDescent="0.35">
      <c r="A6487" t="s">
        <v>12</v>
      </c>
      <c r="B6487" t="s">
        <v>311</v>
      </c>
      <c r="C6487" t="s">
        <v>336</v>
      </c>
      <c r="D6487" t="s">
        <v>20</v>
      </c>
      <c r="E6487" t="s">
        <v>241</v>
      </c>
      <c r="F6487" t="s">
        <v>303</v>
      </c>
      <c r="G6487" t="s">
        <v>304</v>
      </c>
      <c r="H6487" t="s">
        <v>305</v>
      </c>
      <c r="I6487" t="s">
        <v>306</v>
      </c>
      <c r="J6487" s="78">
        <v>44153</v>
      </c>
      <c r="K6487" t="s">
        <v>26</v>
      </c>
      <c r="L6487">
        <v>198.09</v>
      </c>
      <c r="R6487" s="81">
        <v>26.89</v>
      </c>
      <c r="S6487" s="81">
        <v>0.02</v>
      </c>
      <c r="T6487" s="81">
        <v>0</v>
      </c>
      <c r="AA6487" t="s">
        <v>307</v>
      </c>
      <c r="AB6487" t="s">
        <v>13</v>
      </c>
      <c r="AC6487" t="b">
        <v>0</v>
      </c>
    </row>
    <row r="6488" spans="1:29" x14ac:dyDescent="0.35">
      <c r="A6488" t="s">
        <v>12</v>
      </c>
      <c r="B6488" t="s">
        <v>312</v>
      </c>
      <c r="C6488" t="s">
        <v>336</v>
      </c>
      <c r="D6488" t="s">
        <v>20</v>
      </c>
      <c r="E6488" t="s">
        <v>241</v>
      </c>
      <c r="F6488" t="s">
        <v>303</v>
      </c>
      <c r="G6488" t="s">
        <v>304</v>
      </c>
      <c r="H6488" t="s">
        <v>305</v>
      </c>
      <c r="I6488" t="s">
        <v>306</v>
      </c>
      <c r="J6488" s="78">
        <v>44153</v>
      </c>
      <c r="K6488" t="s">
        <v>26</v>
      </c>
      <c r="L6488">
        <v>198.09</v>
      </c>
      <c r="R6488" s="81">
        <v>17.899999999999999</v>
      </c>
      <c r="S6488" s="81">
        <v>0.01</v>
      </c>
      <c r="T6488" s="81">
        <v>0</v>
      </c>
      <c r="AA6488" t="s">
        <v>307</v>
      </c>
      <c r="AB6488" t="s">
        <v>13</v>
      </c>
      <c r="AC6488" t="b">
        <v>0</v>
      </c>
    </row>
    <row r="6489" spans="1:29" x14ac:dyDescent="0.35">
      <c r="A6489" t="s">
        <v>12</v>
      </c>
      <c r="B6489" t="s">
        <v>313</v>
      </c>
      <c r="C6489" t="s">
        <v>336</v>
      </c>
      <c r="D6489" t="s">
        <v>20</v>
      </c>
      <c r="E6489" t="s">
        <v>241</v>
      </c>
      <c r="F6489" t="s">
        <v>303</v>
      </c>
      <c r="G6489" t="s">
        <v>304</v>
      </c>
      <c r="H6489" t="s">
        <v>305</v>
      </c>
      <c r="I6489" t="s">
        <v>306</v>
      </c>
      <c r="J6489" s="78">
        <v>44153</v>
      </c>
      <c r="K6489" t="s">
        <v>26</v>
      </c>
      <c r="L6489">
        <v>198.09</v>
      </c>
      <c r="R6489" s="81">
        <v>26.89</v>
      </c>
      <c r="S6489" s="81">
        <v>0.02</v>
      </c>
      <c r="T6489" s="81">
        <v>0</v>
      </c>
      <c r="AA6489" t="s">
        <v>307</v>
      </c>
      <c r="AB6489" t="s">
        <v>13</v>
      </c>
      <c r="AC6489" t="b">
        <v>0</v>
      </c>
    </row>
    <row r="6490" spans="1:29" x14ac:dyDescent="0.35">
      <c r="A6490" t="s">
        <v>12</v>
      </c>
      <c r="B6490" t="s">
        <v>314</v>
      </c>
      <c r="C6490" t="s">
        <v>336</v>
      </c>
      <c r="D6490" t="s">
        <v>20</v>
      </c>
      <c r="E6490" t="s">
        <v>241</v>
      </c>
      <c r="F6490" t="s">
        <v>303</v>
      </c>
      <c r="G6490" t="s">
        <v>304</v>
      </c>
      <c r="H6490" t="s">
        <v>305</v>
      </c>
      <c r="I6490" t="s">
        <v>306</v>
      </c>
      <c r="J6490" s="78">
        <v>44153</v>
      </c>
      <c r="K6490" t="s">
        <v>26</v>
      </c>
      <c r="L6490">
        <v>198.09</v>
      </c>
      <c r="R6490" s="81">
        <v>17.899999999999999</v>
      </c>
      <c r="S6490" s="81">
        <v>0.01</v>
      </c>
      <c r="T6490" s="81">
        <v>0</v>
      </c>
      <c r="AA6490" t="s">
        <v>307</v>
      </c>
      <c r="AB6490" t="s">
        <v>13</v>
      </c>
      <c r="AC6490" t="b">
        <v>0</v>
      </c>
    </row>
    <row r="6491" spans="1:29" x14ac:dyDescent="0.35">
      <c r="A6491" t="s">
        <v>12</v>
      </c>
      <c r="B6491" t="s">
        <v>315</v>
      </c>
      <c r="C6491" t="s">
        <v>336</v>
      </c>
      <c r="D6491" t="s">
        <v>20</v>
      </c>
      <c r="E6491" t="s">
        <v>241</v>
      </c>
      <c r="F6491" t="s">
        <v>303</v>
      </c>
      <c r="G6491" t="s">
        <v>304</v>
      </c>
      <c r="H6491" t="s">
        <v>305</v>
      </c>
      <c r="I6491" t="s">
        <v>306</v>
      </c>
      <c r="J6491" s="78">
        <v>44153</v>
      </c>
      <c r="K6491" t="s">
        <v>26</v>
      </c>
      <c r="L6491">
        <v>198.09</v>
      </c>
      <c r="R6491" s="81">
        <v>31.98</v>
      </c>
      <c r="S6491" s="81">
        <v>0.02</v>
      </c>
      <c r="T6491" s="81">
        <v>0</v>
      </c>
      <c r="AA6491" t="s">
        <v>307</v>
      </c>
      <c r="AB6491" t="s">
        <v>13</v>
      </c>
      <c r="AC6491" t="b">
        <v>0</v>
      </c>
    </row>
    <row r="6492" spans="1:29" x14ac:dyDescent="0.35">
      <c r="A6492" t="s">
        <v>12</v>
      </c>
      <c r="B6492" t="s">
        <v>316</v>
      </c>
      <c r="C6492" t="s">
        <v>336</v>
      </c>
      <c r="D6492" t="s">
        <v>20</v>
      </c>
      <c r="E6492" t="s">
        <v>241</v>
      </c>
      <c r="F6492" t="s">
        <v>303</v>
      </c>
      <c r="G6492" t="s">
        <v>304</v>
      </c>
      <c r="H6492" t="s">
        <v>305</v>
      </c>
      <c r="I6492" t="s">
        <v>306</v>
      </c>
      <c r="J6492" s="78">
        <v>44153</v>
      </c>
      <c r="K6492" t="s">
        <v>26</v>
      </c>
      <c r="L6492">
        <v>198.09</v>
      </c>
      <c r="R6492" s="81">
        <v>21.28</v>
      </c>
      <c r="S6492" s="81">
        <v>0.02</v>
      </c>
      <c r="T6492" s="81">
        <v>0</v>
      </c>
      <c r="AA6492" t="s">
        <v>307</v>
      </c>
      <c r="AB6492" t="s">
        <v>13</v>
      </c>
      <c r="AC6492" t="b">
        <v>0</v>
      </c>
    </row>
    <row r="6493" spans="1:29" x14ac:dyDescent="0.35">
      <c r="A6493" t="s">
        <v>12</v>
      </c>
      <c r="B6493" t="s">
        <v>317</v>
      </c>
      <c r="C6493" t="s">
        <v>336</v>
      </c>
      <c r="D6493" t="s">
        <v>20</v>
      </c>
      <c r="E6493" t="s">
        <v>241</v>
      </c>
      <c r="F6493" t="s">
        <v>303</v>
      </c>
      <c r="G6493" t="s">
        <v>304</v>
      </c>
      <c r="H6493" t="s">
        <v>305</v>
      </c>
      <c r="I6493" t="s">
        <v>306</v>
      </c>
      <c r="J6493" s="78">
        <v>44153</v>
      </c>
      <c r="K6493" t="s">
        <v>26</v>
      </c>
      <c r="L6493">
        <v>198.09</v>
      </c>
      <c r="R6493" s="81">
        <v>38.29</v>
      </c>
      <c r="S6493" s="81">
        <v>0.03</v>
      </c>
      <c r="T6493" s="81">
        <v>0</v>
      </c>
      <c r="AA6493" t="s">
        <v>307</v>
      </c>
      <c r="AB6493" t="s">
        <v>13</v>
      </c>
      <c r="AC6493" t="b">
        <v>0</v>
      </c>
    </row>
    <row r="6494" spans="1:29" x14ac:dyDescent="0.35">
      <c r="A6494" t="s">
        <v>12</v>
      </c>
      <c r="B6494" t="s">
        <v>318</v>
      </c>
      <c r="C6494" t="s">
        <v>336</v>
      </c>
      <c r="D6494" t="s">
        <v>20</v>
      </c>
      <c r="E6494" t="s">
        <v>241</v>
      </c>
      <c r="F6494" t="s">
        <v>303</v>
      </c>
      <c r="G6494" t="s">
        <v>304</v>
      </c>
      <c r="H6494" t="s">
        <v>305</v>
      </c>
      <c r="I6494" t="s">
        <v>306</v>
      </c>
      <c r="J6494" s="78">
        <v>44153</v>
      </c>
      <c r="K6494" t="s">
        <v>26</v>
      </c>
      <c r="L6494">
        <v>198.09</v>
      </c>
      <c r="R6494" s="81">
        <v>25.52</v>
      </c>
      <c r="S6494" s="81">
        <v>0.02</v>
      </c>
      <c r="T6494" s="81">
        <v>0</v>
      </c>
      <c r="AA6494" t="s">
        <v>307</v>
      </c>
      <c r="AB6494" t="s">
        <v>13</v>
      </c>
      <c r="AC6494" t="b">
        <v>0</v>
      </c>
    </row>
    <row r="6495" spans="1:29" x14ac:dyDescent="0.35">
      <c r="A6495" t="s">
        <v>12</v>
      </c>
      <c r="B6495" t="s">
        <v>319</v>
      </c>
      <c r="C6495" t="s">
        <v>336</v>
      </c>
      <c r="D6495" t="s">
        <v>20</v>
      </c>
      <c r="E6495" t="s">
        <v>241</v>
      </c>
      <c r="F6495" t="s">
        <v>303</v>
      </c>
      <c r="G6495" t="s">
        <v>304</v>
      </c>
      <c r="H6495" t="s">
        <v>305</v>
      </c>
      <c r="I6495" t="s">
        <v>306</v>
      </c>
      <c r="J6495" s="78">
        <v>44153</v>
      </c>
      <c r="K6495" t="s">
        <v>26</v>
      </c>
      <c r="L6495">
        <v>198.09</v>
      </c>
      <c r="R6495" s="81">
        <v>35.229999999999997</v>
      </c>
      <c r="S6495" s="81">
        <v>0.02</v>
      </c>
      <c r="T6495" s="81">
        <v>0</v>
      </c>
      <c r="AA6495" t="s">
        <v>307</v>
      </c>
      <c r="AB6495" t="s">
        <v>13</v>
      </c>
      <c r="AC6495" t="b">
        <v>0</v>
      </c>
    </row>
    <row r="6496" spans="1:29" x14ac:dyDescent="0.35">
      <c r="A6496" t="s">
        <v>12</v>
      </c>
      <c r="B6496" t="s">
        <v>320</v>
      </c>
      <c r="C6496" t="s">
        <v>336</v>
      </c>
      <c r="D6496" t="s">
        <v>20</v>
      </c>
      <c r="E6496" t="s">
        <v>241</v>
      </c>
      <c r="F6496" t="s">
        <v>303</v>
      </c>
      <c r="G6496" t="s">
        <v>304</v>
      </c>
      <c r="H6496" t="s">
        <v>305</v>
      </c>
      <c r="I6496" t="s">
        <v>306</v>
      </c>
      <c r="J6496" s="78">
        <v>44153</v>
      </c>
      <c r="K6496" t="s">
        <v>26</v>
      </c>
      <c r="L6496">
        <v>198.09</v>
      </c>
      <c r="R6496" s="81">
        <v>23.48</v>
      </c>
      <c r="S6496" s="81">
        <v>0.02</v>
      </c>
      <c r="T6496" s="81">
        <v>0</v>
      </c>
      <c r="AA6496" t="s">
        <v>307</v>
      </c>
      <c r="AB6496" t="s">
        <v>13</v>
      </c>
      <c r="AC6496" t="b">
        <v>0</v>
      </c>
    </row>
    <row r="6497" spans="1:29" x14ac:dyDescent="0.35">
      <c r="A6497" t="s">
        <v>12</v>
      </c>
      <c r="B6497" t="s">
        <v>321</v>
      </c>
      <c r="C6497" t="s">
        <v>336</v>
      </c>
      <c r="D6497" t="s">
        <v>20</v>
      </c>
      <c r="E6497" t="s">
        <v>241</v>
      </c>
      <c r="F6497" t="s">
        <v>303</v>
      </c>
      <c r="G6497" t="s">
        <v>304</v>
      </c>
      <c r="H6497" t="s">
        <v>305</v>
      </c>
      <c r="I6497" t="s">
        <v>306</v>
      </c>
      <c r="J6497" s="78">
        <v>44153</v>
      </c>
      <c r="K6497" t="s">
        <v>26</v>
      </c>
      <c r="L6497">
        <v>198.09</v>
      </c>
      <c r="R6497" s="81">
        <v>42.27</v>
      </c>
      <c r="S6497" s="81">
        <v>0.03</v>
      </c>
      <c r="T6497" s="81">
        <v>0</v>
      </c>
      <c r="AA6497" t="s">
        <v>307</v>
      </c>
      <c r="AB6497" t="s">
        <v>13</v>
      </c>
      <c r="AC6497" t="b">
        <v>0</v>
      </c>
    </row>
    <row r="6498" spans="1:29" x14ac:dyDescent="0.35">
      <c r="A6498" t="s">
        <v>12</v>
      </c>
      <c r="B6498" t="s">
        <v>322</v>
      </c>
      <c r="C6498" t="s">
        <v>336</v>
      </c>
      <c r="D6498" t="s">
        <v>20</v>
      </c>
      <c r="E6498" t="s">
        <v>241</v>
      </c>
      <c r="F6498" t="s">
        <v>303</v>
      </c>
      <c r="G6498" t="s">
        <v>304</v>
      </c>
      <c r="H6498" t="s">
        <v>305</v>
      </c>
      <c r="I6498" t="s">
        <v>306</v>
      </c>
      <c r="J6498" s="78">
        <v>44153</v>
      </c>
      <c r="K6498" t="s">
        <v>26</v>
      </c>
      <c r="L6498">
        <v>198.09</v>
      </c>
      <c r="R6498" s="81">
        <v>28.18</v>
      </c>
      <c r="S6498" s="81">
        <v>0.02</v>
      </c>
      <c r="T6498" s="81">
        <v>0</v>
      </c>
      <c r="AA6498" t="s">
        <v>307</v>
      </c>
      <c r="AB6498" t="s">
        <v>13</v>
      </c>
      <c r="AC6498" t="b">
        <v>0</v>
      </c>
    </row>
    <row r="6499" spans="1:29" x14ac:dyDescent="0.35">
      <c r="A6499" t="s">
        <v>12</v>
      </c>
      <c r="B6499" t="s">
        <v>323</v>
      </c>
      <c r="C6499" t="s">
        <v>336</v>
      </c>
      <c r="D6499" t="s">
        <v>20</v>
      </c>
      <c r="E6499" t="s">
        <v>241</v>
      </c>
      <c r="F6499" t="s">
        <v>303</v>
      </c>
      <c r="G6499" t="s">
        <v>304</v>
      </c>
      <c r="H6499" t="s">
        <v>305</v>
      </c>
      <c r="I6499" t="s">
        <v>306</v>
      </c>
      <c r="J6499" s="78">
        <v>44153</v>
      </c>
      <c r="K6499" t="s">
        <v>26</v>
      </c>
      <c r="L6499">
        <v>198.09</v>
      </c>
      <c r="R6499" s="81">
        <v>32.979999999999997</v>
      </c>
      <c r="S6499" s="81">
        <v>0.02</v>
      </c>
      <c r="T6499" s="81">
        <v>0</v>
      </c>
      <c r="AA6499" t="s">
        <v>307</v>
      </c>
      <c r="AB6499" t="s">
        <v>13</v>
      </c>
      <c r="AC6499" t="b">
        <v>0</v>
      </c>
    </row>
    <row r="6500" spans="1:29" x14ac:dyDescent="0.35">
      <c r="A6500" t="s">
        <v>12</v>
      </c>
      <c r="B6500" t="s">
        <v>324</v>
      </c>
      <c r="C6500" t="s">
        <v>336</v>
      </c>
      <c r="D6500" t="s">
        <v>20</v>
      </c>
      <c r="E6500" t="s">
        <v>241</v>
      </c>
      <c r="F6500" t="s">
        <v>303</v>
      </c>
      <c r="G6500" t="s">
        <v>304</v>
      </c>
      <c r="H6500" t="s">
        <v>305</v>
      </c>
      <c r="I6500" t="s">
        <v>306</v>
      </c>
      <c r="J6500" s="78">
        <v>44153</v>
      </c>
      <c r="K6500" t="s">
        <v>26</v>
      </c>
      <c r="L6500">
        <v>198.09</v>
      </c>
      <c r="R6500" s="81">
        <v>21.96</v>
      </c>
      <c r="S6500" s="81">
        <v>0.02</v>
      </c>
      <c r="T6500" s="81">
        <v>0</v>
      </c>
      <c r="AA6500" t="s">
        <v>307</v>
      </c>
      <c r="AB6500" t="s">
        <v>13</v>
      </c>
      <c r="AC6500" t="b">
        <v>0</v>
      </c>
    </row>
    <row r="6501" spans="1:29" x14ac:dyDescent="0.35">
      <c r="A6501" t="s">
        <v>12</v>
      </c>
      <c r="B6501" t="s">
        <v>325</v>
      </c>
      <c r="C6501" t="s">
        <v>336</v>
      </c>
      <c r="D6501" t="s">
        <v>20</v>
      </c>
      <c r="E6501" t="s">
        <v>241</v>
      </c>
      <c r="F6501" t="s">
        <v>303</v>
      </c>
      <c r="G6501" t="s">
        <v>304</v>
      </c>
      <c r="H6501" t="s">
        <v>305</v>
      </c>
      <c r="I6501" t="s">
        <v>306</v>
      </c>
      <c r="J6501" s="78">
        <v>44153</v>
      </c>
      <c r="K6501" t="s">
        <v>26</v>
      </c>
      <c r="L6501">
        <v>198.09</v>
      </c>
      <c r="R6501" s="81">
        <v>43.92</v>
      </c>
      <c r="S6501" s="81">
        <v>0.03</v>
      </c>
      <c r="T6501" s="81">
        <v>0</v>
      </c>
      <c r="AA6501" t="s">
        <v>307</v>
      </c>
      <c r="AB6501" t="s">
        <v>13</v>
      </c>
      <c r="AC6501" t="b">
        <v>0</v>
      </c>
    </row>
    <row r="6502" spans="1:29" x14ac:dyDescent="0.35">
      <c r="A6502" t="s">
        <v>12</v>
      </c>
      <c r="B6502" t="s">
        <v>326</v>
      </c>
      <c r="C6502" t="s">
        <v>336</v>
      </c>
      <c r="D6502" t="s">
        <v>20</v>
      </c>
      <c r="E6502" t="s">
        <v>241</v>
      </c>
      <c r="F6502" t="s">
        <v>303</v>
      </c>
      <c r="G6502" t="s">
        <v>304</v>
      </c>
      <c r="H6502" t="s">
        <v>305</v>
      </c>
      <c r="I6502" t="s">
        <v>306</v>
      </c>
      <c r="J6502" s="78">
        <v>44153</v>
      </c>
      <c r="K6502" t="s">
        <v>26</v>
      </c>
      <c r="L6502">
        <v>198.09</v>
      </c>
      <c r="R6502" s="81">
        <v>29.3</v>
      </c>
      <c r="S6502" s="81">
        <v>0.02</v>
      </c>
      <c r="T6502" s="81">
        <v>0</v>
      </c>
      <c r="AA6502" t="s">
        <v>307</v>
      </c>
      <c r="AB6502" t="s">
        <v>13</v>
      </c>
      <c r="AC6502" t="b">
        <v>0</v>
      </c>
    </row>
    <row r="6503" spans="1:29" x14ac:dyDescent="0.35">
      <c r="A6503" t="s">
        <v>12</v>
      </c>
      <c r="B6503" t="s">
        <v>302</v>
      </c>
      <c r="C6503" t="s">
        <v>336</v>
      </c>
      <c r="D6503" t="s">
        <v>20</v>
      </c>
      <c r="E6503" t="s">
        <v>242</v>
      </c>
      <c r="F6503" t="s">
        <v>303</v>
      </c>
      <c r="G6503" t="s">
        <v>304</v>
      </c>
      <c r="H6503" t="s">
        <v>305</v>
      </c>
      <c r="I6503" t="s">
        <v>306</v>
      </c>
      <c r="J6503" s="78">
        <v>44153</v>
      </c>
      <c r="K6503" t="s">
        <v>26</v>
      </c>
      <c r="L6503">
        <v>264.16000000000003</v>
      </c>
      <c r="R6503" s="81">
        <v>57.64</v>
      </c>
      <c r="S6503" s="81">
        <v>0.03</v>
      </c>
      <c r="T6503" s="81">
        <v>0</v>
      </c>
      <c r="AA6503" t="s">
        <v>307</v>
      </c>
      <c r="AB6503" t="s">
        <v>13</v>
      </c>
      <c r="AC6503" t="b">
        <v>0</v>
      </c>
    </row>
    <row r="6504" spans="1:29" x14ac:dyDescent="0.35">
      <c r="A6504" t="s">
        <v>12</v>
      </c>
      <c r="B6504" t="s">
        <v>308</v>
      </c>
      <c r="C6504" t="s">
        <v>336</v>
      </c>
      <c r="D6504" t="s">
        <v>20</v>
      </c>
      <c r="E6504" t="s">
        <v>242</v>
      </c>
      <c r="F6504" t="s">
        <v>303</v>
      </c>
      <c r="G6504" t="s">
        <v>304</v>
      </c>
      <c r="H6504" t="s">
        <v>305</v>
      </c>
      <c r="I6504" t="s">
        <v>306</v>
      </c>
      <c r="J6504" s="78">
        <v>44153</v>
      </c>
      <c r="K6504" t="s">
        <v>26</v>
      </c>
      <c r="L6504">
        <v>264.16000000000003</v>
      </c>
      <c r="R6504" s="81">
        <v>38.47</v>
      </c>
      <c r="S6504" s="81">
        <v>0.02</v>
      </c>
      <c r="T6504" s="81">
        <v>0</v>
      </c>
      <c r="AA6504" t="s">
        <v>307</v>
      </c>
      <c r="AB6504" t="s">
        <v>13</v>
      </c>
      <c r="AC6504" t="b">
        <v>0</v>
      </c>
    </row>
    <row r="6505" spans="1:29" x14ac:dyDescent="0.35">
      <c r="A6505" t="s">
        <v>12</v>
      </c>
      <c r="B6505" t="s">
        <v>309</v>
      </c>
      <c r="C6505" t="s">
        <v>336</v>
      </c>
      <c r="D6505" t="s">
        <v>20</v>
      </c>
      <c r="E6505" t="s">
        <v>242</v>
      </c>
      <c r="F6505" t="s">
        <v>303</v>
      </c>
      <c r="G6505" t="s">
        <v>304</v>
      </c>
      <c r="H6505" t="s">
        <v>305</v>
      </c>
      <c r="I6505" t="s">
        <v>306</v>
      </c>
      <c r="J6505" s="78">
        <v>44153</v>
      </c>
      <c r="K6505" t="s">
        <v>26</v>
      </c>
      <c r="L6505">
        <v>264.16000000000003</v>
      </c>
      <c r="R6505" s="81">
        <v>54</v>
      </c>
      <c r="S6505" s="81">
        <v>0.03</v>
      </c>
      <c r="T6505" s="81">
        <v>0</v>
      </c>
      <c r="AA6505" t="s">
        <v>307</v>
      </c>
      <c r="AB6505" t="s">
        <v>13</v>
      </c>
      <c r="AC6505" t="b">
        <v>0</v>
      </c>
    </row>
    <row r="6506" spans="1:29" x14ac:dyDescent="0.35">
      <c r="A6506" t="s">
        <v>12</v>
      </c>
      <c r="B6506" t="s">
        <v>310</v>
      </c>
      <c r="C6506" t="s">
        <v>336</v>
      </c>
      <c r="D6506" t="s">
        <v>20</v>
      </c>
      <c r="E6506" t="s">
        <v>242</v>
      </c>
      <c r="F6506" t="s">
        <v>303</v>
      </c>
      <c r="G6506" t="s">
        <v>304</v>
      </c>
      <c r="H6506" t="s">
        <v>305</v>
      </c>
      <c r="I6506" t="s">
        <v>306</v>
      </c>
      <c r="J6506" s="78">
        <v>44153</v>
      </c>
      <c r="K6506" t="s">
        <v>26</v>
      </c>
      <c r="L6506">
        <v>264.16000000000003</v>
      </c>
      <c r="R6506" s="81">
        <v>36.049999999999997</v>
      </c>
      <c r="S6506" s="81">
        <v>0.02</v>
      </c>
      <c r="T6506" s="81">
        <v>0</v>
      </c>
      <c r="AA6506" t="s">
        <v>307</v>
      </c>
      <c r="AB6506" t="s">
        <v>13</v>
      </c>
      <c r="AC6506" t="b">
        <v>0</v>
      </c>
    </row>
    <row r="6507" spans="1:29" x14ac:dyDescent="0.35">
      <c r="A6507" t="s">
        <v>12</v>
      </c>
      <c r="B6507" t="s">
        <v>311</v>
      </c>
      <c r="C6507" t="s">
        <v>336</v>
      </c>
      <c r="D6507" t="s">
        <v>20</v>
      </c>
      <c r="E6507" t="s">
        <v>242</v>
      </c>
      <c r="F6507" t="s">
        <v>303</v>
      </c>
      <c r="G6507" t="s">
        <v>304</v>
      </c>
      <c r="H6507" t="s">
        <v>305</v>
      </c>
      <c r="I6507" t="s">
        <v>306</v>
      </c>
      <c r="J6507" s="78">
        <v>44153</v>
      </c>
      <c r="K6507" t="s">
        <v>26</v>
      </c>
      <c r="L6507">
        <v>264.16000000000003</v>
      </c>
      <c r="R6507" s="81">
        <v>53.1</v>
      </c>
      <c r="S6507" s="81">
        <v>0.03</v>
      </c>
      <c r="T6507" s="81">
        <v>0</v>
      </c>
      <c r="AA6507" t="s">
        <v>307</v>
      </c>
      <c r="AB6507" t="s">
        <v>13</v>
      </c>
      <c r="AC6507" t="b">
        <v>0</v>
      </c>
    </row>
    <row r="6508" spans="1:29" x14ac:dyDescent="0.35">
      <c r="A6508" t="s">
        <v>12</v>
      </c>
      <c r="B6508" t="s">
        <v>312</v>
      </c>
      <c r="C6508" t="s">
        <v>336</v>
      </c>
      <c r="D6508" t="s">
        <v>20</v>
      </c>
      <c r="E6508" t="s">
        <v>242</v>
      </c>
      <c r="F6508" t="s">
        <v>303</v>
      </c>
      <c r="G6508" t="s">
        <v>304</v>
      </c>
      <c r="H6508" t="s">
        <v>305</v>
      </c>
      <c r="I6508" t="s">
        <v>306</v>
      </c>
      <c r="J6508" s="78">
        <v>44153</v>
      </c>
      <c r="K6508" t="s">
        <v>26</v>
      </c>
      <c r="L6508">
        <v>264.16000000000003</v>
      </c>
      <c r="R6508" s="81">
        <v>35.450000000000003</v>
      </c>
      <c r="S6508" s="81">
        <v>0.02</v>
      </c>
      <c r="T6508" s="81">
        <v>0</v>
      </c>
      <c r="AA6508" t="s">
        <v>307</v>
      </c>
      <c r="AB6508" t="s">
        <v>13</v>
      </c>
      <c r="AC6508" t="b">
        <v>0</v>
      </c>
    </row>
    <row r="6509" spans="1:29" x14ac:dyDescent="0.35">
      <c r="A6509" t="s">
        <v>12</v>
      </c>
      <c r="B6509" t="s">
        <v>313</v>
      </c>
      <c r="C6509" t="s">
        <v>336</v>
      </c>
      <c r="D6509" t="s">
        <v>20</v>
      </c>
      <c r="E6509" t="s">
        <v>242</v>
      </c>
      <c r="F6509" t="s">
        <v>303</v>
      </c>
      <c r="G6509" t="s">
        <v>304</v>
      </c>
      <c r="H6509" t="s">
        <v>305</v>
      </c>
      <c r="I6509" t="s">
        <v>306</v>
      </c>
      <c r="J6509" s="78">
        <v>44153</v>
      </c>
      <c r="K6509" t="s">
        <v>26</v>
      </c>
      <c r="L6509">
        <v>264.16000000000003</v>
      </c>
      <c r="R6509" s="81">
        <v>53.1</v>
      </c>
      <c r="S6509" s="81">
        <v>0.03</v>
      </c>
      <c r="T6509" s="81">
        <v>0</v>
      </c>
      <c r="AA6509" t="s">
        <v>307</v>
      </c>
      <c r="AB6509" t="s">
        <v>13</v>
      </c>
      <c r="AC6509" t="b">
        <v>0</v>
      </c>
    </row>
    <row r="6510" spans="1:29" x14ac:dyDescent="0.35">
      <c r="A6510" t="s">
        <v>12</v>
      </c>
      <c r="B6510" t="s">
        <v>314</v>
      </c>
      <c r="C6510" t="s">
        <v>336</v>
      </c>
      <c r="D6510" t="s">
        <v>20</v>
      </c>
      <c r="E6510" t="s">
        <v>242</v>
      </c>
      <c r="F6510" t="s">
        <v>303</v>
      </c>
      <c r="G6510" t="s">
        <v>304</v>
      </c>
      <c r="H6510" t="s">
        <v>305</v>
      </c>
      <c r="I6510" t="s">
        <v>306</v>
      </c>
      <c r="J6510" s="78">
        <v>44153</v>
      </c>
      <c r="K6510" t="s">
        <v>26</v>
      </c>
      <c r="L6510">
        <v>264.16000000000003</v>
      </c>
      <c r="R6510" s="81">
        <v>35.450000000000003</v>
      </c>
      <c r="S6510" s="81">
        <v>0.02</v>
      </c>
      <c r="T6510" s="81">
        <v>0</v>
      </c>
      <c r="AA6510" t="s">
        <v>307</v>
      </c>
      <c r="AB6510" t="s">
        <v>13</v>
      </c>
      <c r="AC6510" t="b">
        <v>0</v>
      </c>
    </row>
    <row r="6511" spans="1:29" x14ac:dyDescent="0.35">
      <c r="A6511" t="s">
        <v>12</v>
      </c>
      <c r="B6511" t="s">
        <v>315</v>
      </c>
      <c r="C6511" t="s">
        <v>336</v>
      </c>
      <c r="D6511" t="s">
        <v>20</v>
      </c>
      <c r="E6511" t="s">
        <v>242</v>
      </c>
      <c r="F6511" t="s">
        <v>303</v>
      </c>
      <c r="G6511" t="s">
        <v>304</v>
      </c>
      <c r="H6511" t="s">
        <v>305</v>
      </c>
      <c r="I6511" t="s">
        <v>306</v>
      </c>
      <c r="J6511" s="78">
        <v>44153</v>
      </c>
      <c r="K6511" t="s">
        <v>26</v>
      </c>
      <c r="L6511">
        <v>264.16000000000003</v>
      </c>
      <c r="R6511" s="81">
        <v>63.08</v>
      </c>
      <c r="S6511" s="81">
        <v>0.03</v>
      </c>
      <c r="T6511" s="81">
        <v>0</v>
      </c>
      <c r="AA6511" t="s">
        <v>307</v>
      </c>
      <c r="AB6511" t="s">
        <v>13</v>
      </c>
      <c r="AC6511" t="b">
        <v>0</v>
      </c>
    </row>
    <row r="6512" spans="1:29" x14ac:dyDescent="0.35">
      <c r="A6512" t="s">
        <v>12</v>
      </c>
      <c r="B6512" t="s">
        <v>316</v>
      </c>
      <c r="C6512" t="s">
        <v>336</v>
      </c>
      <c r="D6512" t="s">
        <v>20</v>
      </c>
      <c r="E6512" t="s">
        <v>242</v>
      </c>
      <c r="F6512" t="s">
        <v>303</v>
      </c>
      <c r="G6512" t="s">
        <v>304</v>
      </c>
      <c r="H6512" t="s">
        <v>305</v>
      </c>
      <c r="I6512" t="s">
        <v>306</v>
      </c>
      <c r="J6512" s="78">
        <v>44153</v>
      </c>
      <c r="K6512" t="s">
        <v>26</v>
      </c>
      <c r="L6512">
        <v>264.16000000000003</v>
      </c>
      <c r="R6512" s="81">
        <v>42.11</v>
      </c>
      <c r="S6512" s="81">
        <v>0.02</v>
      </c>
      <c r="T6512" s="81">
        <v>0</v>
      </c>
      <c r="AA6512" t="s">
        <v>307</v>
      </c>
      <c r="AB6512" t="s">
        <v>13</v>
      </c>
      <c r="AC6512" t="b">
        <v>0</v>
      </c>
    </row>
    <row r="6513" spans="1:29" x14ac:dyDescent="0.35">
      <c r="A6513" t="s">
        <v>12</v>
      </c>
      <c r="B6513" t="s">
        <v>317</v>
      </c>
      <c r="C6513" t="s">
        <v>336</v>
      </c>
      <c r="D6513" t="s">
        <v>20</v>
      </c>
      <c r="E6513" t="s">
        <v>242</v>
      </c>
      <c r="F6513" t="s">
        <v>303</v>
      </c>
      <c r="G6513" t="s">
        <v>304</v>
      </c>
      <c r="H6513" t="s">
        <v>305</v>
      </c>
      <c r="I6513" t="s">
        <v>306</v>
      </c>
      <c r="J6513" s="78">
        <v>44153</v>
      </c>
      <c r="K6513" t="s">
        <v>26</v>
      </c>
      <c r="L6513">
        <v>264.16000000000003</v>
      </c>
      <c r="R6513" s="81">
        <v>73.5</v>
      </c>
      <c r="S6513" s="81">
        <v>0.04</v>
      </c>
      <c r="T6513" s="81">
        <v>0</v>
      </c>
      <c r="AA6513" t="s">
        <v>307</v>
      </c>
      <c r="AB6513" t="s">
        <v>13</v>
      </c>
      <c r="AC6513" t="b">
        <v>0</v>
      </c>
    </row>
    <row r="6514" spans="1:29" x14ac:dyDescent="0.35">
      <c r="A6514" t="s">
        <v>12</v>
      </c>
      <c r="B6514" t="s">
        <v>318</v>
      </c>
      <c r="C6514" t="s">
        <v>336</v>
      </c>
      <c r="D6514" t="s">
        <v>20</v>
      </c>
      <c r="E6514" t="s">
        <v>242</v>
      </c>
      <c r="F6514" t="s">
        <v>303</v>
      </c>
      <c r="G6514" t="s">
        <v>304</v>
      </c>
      <c r="H6514" t="s">
        <v>305</v>
      </c>
      <c r="I6514" t="s">
        <v>306</v>
      </c>
      <c r="J6514" s="78">
        <v>44153</v>
      </c>
      <c r="K6514" t="s">
        <v>26</v>
      </c>
      <c r="L6514">
        <v>264.16000000000003</v>
      </c>
      <c r="R6514" s="81">
        <v>49.05</v>
      </c>
      <c r="S6514" s="81">
        <v>0.03</v>
      </c>
      <c r="T6514" s="81">
        <v>0</v>
      </c>
      <c r="AA6514" t="s">
        <v>307</v>
      </c>
      <c r="AB6514" t="s">
        <v>13</v>
      </c>
      <c r="AC6514" t="b">
        <v>0</v>
      </c>
    </row>
    <row r="6515" spans="1:29" x14ac:dyDescent="0.35">
      <c r="A6515" t="s">
        <v>12</v>
      </c>
      <c r="B6515" t="s">
        <v>319</v>
      </c>
      <c r="C6515" t="s">
        <v>336</v>
      </c>
      <c r="D6515" t="s">
        <v>20</v>
      </c>
      <c r="E6515" t="s">
        <v>242</v>
      </c>
      <c r="F6515" t="s">
        <v>303</v>
      </c>
      <c r="G6515" t="s">
        <v>304</v>
      </c>
      <c r="H6515" t="s">
        <v>305</v>
      </c>
      <c r="I6515" t="s">
        <v>306</v>
      </c>
      <c r="J6515" s="78">
        <v>44153</v>
      </c>
      <c r="K6515" t="s">
        <v>26</v>
      </c>
      <c r="L6515">
        <v>264.16000000000003</v>
      </c>
      <c r="R6515" s="81">
        <v>67.569999999999993</v>
      </c>
      <c r="S6515" s="81">
        <v>0.04</v>
      </c>
      <c r="T6515" s="81">
        <v>0</v>
      </c>
      <c r="AA6515" t="s">
        <v>307</v>
      </c>
      <c r="AB6515" t="s">
        <v>13</v>
      </c>
      <c r="AC6515" t="b">
        <v>0</v>
      </c>
    </row>
    <row r="6516" spans="1:29" x14ac:dyDescent="0.35">
      <c r="A6516" t="s">
        <v>12</v>
      </c>
      <c r="B6516" t="s">
        <v>320</v>
      </c>
      <c r="C6516" t="s">
        <v>336</v>
      </c>
      <c r="D6516" t="s">
        <v>20</v>
      </c>
      <c r="E6516" t="s">
        <v>242</v>
      </c>
      <c r="F6516" t="s">
        <v>303</v>
      </c>
      <c r="G6516" t="s">
        <v>304</v>
      </c>
      <c r="H6516" t="s">
        <v>305</v>
      </c>
      <c r="I6516" t="s">
        <v>306</v>
      </c>
      <c r="J6516" s="78">
        <v>44153</v>
      </c>
      <c r="K6516" t="s">
        <v>26</v>
      </c>
      <c r="L6516">
        <v>264.16000000000003</v>
      </c>
      <c r="R6516" s="81">
        <v>45.04</v>
      </c>
      <c r="S6516" s="81">
        <v>0.03</v>
      </c>
      <c r="T6516" s="81">
        <v>0</v>
      </c>
      <c r="AA6516" t="s">
        <v>307</v>
      </c>
      <c r="AB6516" t="s">
        <v>13</v>
      </c>
      <c r="AC6516" t="b">
        <v>0</v>
      </c>
    </row>
    <row r="6517" spans="1:29" x14ac:dyDescent="0.35">
      <c r="A6517" t="s">
        <v>12</v>
      </c>
      <c r="B6517" t="s">
        <v>321</v>
      </c>
      <c r="C6517" t="s">
        <v>336</v>
      </c>
      <c r="D6517" t="s">
        <v>20</v>
      </c>
      <c r="E6517" t="s">
        <v>242</v>
      </c>
      <c r="F6517" t="s">
        <v>303</v>
      </c>
      <c r="G6517" t="s">
        <v>304</v>
      </c>
      <c r="H6517" t="s">
        <v>305</v>
      </c>
      <c r="I6517" t="s">
        <v>306</v>
      </c>
      <c r="J6517" s="78">
        <v>44153</v>
      </c>
      <c r="K6517" t="s">
        <v>26</v>
      </c>
      <c r="L6517">
        <v>264.16000000000003</v>
      </c>
      <c r="R6517" s="81">
        <v>81.12</v>
      </c>
      <c r="S6517" s="81">
        <v>0.05</v>
      </c>
      <c r="T6517" s="81">
        <v>0</v>
      </c>
      <c r="AA6517" t="s">
        <v>307</v>
      </c>
      <c r="AB6517" t="s">
        <v>13</v>
      </c>
      <c r="AC6517" t="b">
        <v>0</v>
      </c>
    </row>
    <row r="6518" spans="1:29" x14ac:dyDescent="0.35">
      <c r="A6518" t="s">
        <v>12</v>
      </c>
      <c r="B6518" t="s">
        <v>322</v>
      </c>
      <c r="C6518" t="s">
        <v>336</v>
      </c>
      <c r="D6518" t="s">
        <v>20</v>
      </c>
      <c r="E6518" t="s">
        <v>242</v>
      </c>
      <c r="F6518" t="s">
        <v>303</v>
      </c>
      <c r="G6518" t="s">
        <v>304</v>
      </c>
      <c r="H6518" t="s">
        <v>305</v>
      </c>
      <c r="I6518" t="s">
        <v>306</v>
      </c>
      <c r="J6518" s="78">
        <v>44153</v>
      </c>
      <c r="K6518" t="s">
        <v>26</v>
      </c>
      <c r="L6518">
        <v>264.16000000000003</v>
      </c>
      <c r="R6518" s="81">
        <v>54.09</v>
      </c>
      <c r="S6518" s="81">
        <v>0.03</v>
      </c>
      <c r="T6518" s="81">
        <v>0</v>
      </c>
      <c r="AA6518" t="s">
        <v>307</v>
      </c>
      <c r="AB6518" t="s">
        <v>13</v>
      </c>
      <c r="AC6518" t="b">
        <v>0</v>
      </c>
    </row>
    <row r="6519" spans="1:29" x14ac:dyDescent="0.35">
      <c r="A6519" t="s">
        <v>12</v>
      </c>
      <c r="B6519" t="s">
        <v>323</v>
      </c>
      <c r="C6519" t="s">
        <v>336</v>
      </c>
      <c r="D6519" t="s">
        <v>20</v>
      </c>
      <c r="E6519" t="s">
        <v>242</v>
      </c>
      <c r="F6519" t="s">
        <v>303</v>
      </c>
      <c r="G6519" t="s">
        <v>304</v>
      </c>
      <c r="H6519" t="s">
        <v>305</v>
      </c>
      <c r="I6519" t="s">
        <v>306</v>
      </c>
      <c r="J6519" s="78">
        <v>44153</v>
      </c>
      <c r="K6519" t="s">
        <v>26</v>
      </c>
      <c r="L6519">
        <v>264.16000000000003</v>
      </c>
      <c r="R6519" s="81">
        <v>63.25</v>
      </c>
      <c r="S6519" s="81">
        <v>0.04</v>
      </c>
      <c r="T6519" s="81">
        <v>0</v>
      </c>
      <c r="AA6519" t="s">
        <v>307</v>
      </c>
      <c r="AB6519" t="s">
        <v>13</v>
      </c>
      <c r="AC6519" t="b">
        <v>0</v>
      </c>
    </row>
    <row r="6520" spans="1:29" x14ac:dyDescent="0.35">
      <c r="A6520" t="s">
        <v>12</v>
      </c>
      <c r="B6520" t="s">
        <v>324</v>
      </c>
      <c r="C6520" t="s">
        <v>336</v>
      </c>
      <c r="D6520" t="s">
        <v>20</v>
      </c>
      <c r="E6520" t="s">
        <v>242</v>
      </c>
      <c r="F6520" t="s">
        <v>303</v>
      </c>
      <c r="G6520" t="s">
        <v>304</v>
      </c>
      <c r="H6520" t="s">
        <v>305</v>
      </c>
      <c r="I6520" t="s">
        <v>306</v>
      </c>
      <c r="J6520" s="78">
        <v>44153</v>
      </c>
      <c r="K6520" t="s">
        <v>26</v>
      </c>
      <c r="L6520">
        <v>264.16000000000003</v>
      </c>
      <c r="R6520" s="81">
        <v>42.14</v>
      </c>
      <c r="S6520" s="81">
        <v>0.02</v>
      </c>
      <c r="T6520" s="81">
        <v>0</v>
      </c>
      <c r="AA6520" t="s">
        <v>307</v>
      </c>
      <c r="AB6520" t="s">
        <v>13</v>
      </c>
      <c r="AC6520" t="b">
        <v>0</v>
      </c>
    </row>
    <row r="6521" spans="1:29" x14ac:dyDescent="0.35">
      <c r="A6521" t="s">
        <v>12</v>
      </c>
      <c r="B6521" t="s">
        <v>325</v>
      </c>
      <c r="C6521" t="s">
        <v>336</v>
      </c>
      <c r="D6521" t="s">
        <v>20</v>
      </c>
      <c r="E6521" t="s">
        <v>242</v>
      </c>
      <c r="F6521" t="s">
        <v>303</v>
      </c>
      <c r="G6521" t="s">
        <v>304</v>
      </c>
      <c r="H6521" t="s">
        <v>305</v>
      </c>
      <c r="I6521" t="s">
        <v>306</v>
      </c>
      <c r="J6521" s="78">
        <v>44153</v>
      </c>
      <c r="K6521" t="s">
        <v>26</v>
      </c>
      <c r="L6521">
        <v>264.16000000000003</v>
      </c>
      <c r="R6521" s="81">
        <v>84.36</v>
      </c>
      <c r="S6521" s="81">
        <v>0.05</v>
      </c>
      <c r="T6521" s="81">
        <v>0</v>
      </c>
      <c r="AA6521" t="s">
        <v>307</v>
      </c>
      <c r="AB6521" t="s">
        <v>13</v>
      </c>
      <c r="AC6521" t="b">
        <v>0</v>
      </c>
    </row>
    <row r="6522" spans="1:29" x14ac:dyDescent="0.35">
      <c r="A6522" t="s">
        <v>12</v>
      </c>
      <c r="B6522" t="s">
        <v>326</v>
      </c>
      <c r="C6522" t="s">
        <v>336</v>
      </c>
      <c r="D6522" t="s">
        <v>20</v>
      </c>
      <c r="E6522" t="s">
        <v>242</v>
      </c>
      <c r="F6522" t="s">
        <v>303</v>
      </c>
      <c r="G6522" t="s">
        <v>304</v>
      </c>
      <c r="H6522" t="s">
        <v>305</v>
      </c>
      <c r="I6522" t="s">
        <v>306</v>
      </c>
      <c r="J6522" s="78">
        <v>44153</v>
      </c>
      <c r="K6522" t="s">
        <v>26</v>
      </c>
      <c r="L6522">
        <v>264.16000000000003</v>
      </c>
      <c r="R6522" s="81">
        <v>56.21</v>
      </c>
      <c r="S6522" s="81">
        <v>0.03</v>
      </c>
      <c r="T6522" s="81">
        <v>0</v>
      </c>
      <c r="AA6522" t="s">
        <v>307</v>
      </c>
      <c r="AB6522" t="s">
        <v>13</v>
      </c>
      <c r="AC6522" t="b">
        <v>0</v>
      </c>
    </row>
    <row r="6523" spans="1:29" x14ac:dyDescent="0.35">
      <c r="A6523" t="s">
        <v>12</v>
      </c>
      <c r="B6523" t="s">
        <v>302</v>
      </c>
      <c r="C6523" t="s">
        <v>336</v>
      </c>
      <c r="D6523" t="s">
        <v>20</v>
      </c>
      <c r="E6523" t="s">
        <v>243</v>
      </c>
      <c r="F6523" t="s">
        <v>303</v>
      </c>
      <c r="G6523" t="s">
        <v>304</v>
      </c>
      <c r="H6523" t="s">
        <v>305</v>
      </c>
      <c r="I6523" t="s">
        <v>306</v>
      </c>
      <c r="J6523" s="78">
        <v>44153</v>
      </c>
      <c r="K6523" t="s">
        <v>26</v>
      </c>
      <c r="L6523">
        <v>263.64999999999998</v>
      </c>
      <c r="R6523" s="81">
        <v>51.78</v>
      </c>
      <c r="S6523" s="81">
        <v>0.03</v>
      </c>
      <c r="T6523" s="81">
        <v>0</v>
      </c>
      <c r="AA6523" t="s">
        <v>307</v>
      </c>
      <c r="AB6523" t="s">
        <v>13</v>
      </c>
      <c r="AC6523" t="b">
        <v>0</v>
      </c>
    </row>
    <row r="6524" spans="1:29" x14ac:dyDescent="0.35">
      <c r="A6524" t="s">
        <v>12</v>
      </c>
      <c r="B6524" t="s">
        <v>308</v>
      </c>
      <c r="C6524" t="s">
        <v>336</v>
      </c>
      <c r="D6524" t="s">
        <v>20</v>
      </c>
      <c r="E6524" t="s">
        <v>243</v>
      </c>
      <c r="F6524" t="s">
        <v>303</v>
      </c>
      <c r="G6524" t="s">
        <v>304</v>
      </c>
      <c r="H6524" t="s">
        <v>305</v>
      </c>
      <c r="I6524" t="s">
        <v>306</v>
      </c>
      <c r="J6524" s="78">
        <v>44153</v>
      </c>
      <c r="K6524" t="s">
        <v>26</v>
      </c>
      <c r="L6524">
        <v>263.64999999999998</v>
      </c>
      <c r="R6524" s="81">
        <v>34.5</v>
      </c>
      <c r="S6524" s="81">
        <v>0.02</v>
      </c>
      <c r="T6524" s="81">
        <v>0</v>
      </c>
      <c r="AA6524" t="s">
        <v>307</v>
      </c>
      <c r="AB6524" t="s">
        <v>13</v>
      </c>
      <c r="AC6524" t="b">
        <v>0</v>
      </c>
    </row>
    <row r="6525" spans="1:29" x14ac:dyDescent="0.35">
      <c r="A6525" t="s">
        <v>12</v>
      </c>
      <c r="B6525" t="s">
        <v>309</v>
      </c>
      <c r="C6525" t="s">
        <v>336</v>
      </c>
      <c r="D6525" t="s">
        <v>20</v>
      </c>
      <c r="E6525" t="s">
        <v>243</v>
      </c>
      <c r="F6525" t="s">
        <v>303</v>
      </c>
      <c r="G6525" t="s">
        <v>304</v>
      </c>
      <c r="H6525" t="s">
        <v>305</v>
      </c>
      <c r="I6525" t="s">
        <v>306</v>
      </c>
      <c r="J6525" s="78">
        <v>44153</v>
      </c>
      <c r="K6525" t="s">
        <v>26</v>
      </c>
      <c r="L6525">
        <v>263.64999999999998</v>
      </c>
      <c r="R6525" s="81">
        <v>48.51</v>
      </c>
      <c r="S6525" s="81">
        <v>0.03</v>
      </c>
      <c r="T6525" s="81">
        <v>0</v>
      </c>
      <c r="AA6525" t="s">
        <v>307</v>
      </c>
      <c r="AB6525" t="s">
        <v>13</v>
      </c>
      <c r="AC6525" t="b">
        <v>0</v>
      </c>
    </row>
    <row r="6526" spans="1:29" x14ac:dyDescent="0.35">
      <c r="A6526" t="s">
        <v>12</v>
      </c>
      <c r="B6526" t="s">
        <v>310</v>
      </c>
      <c r="C6526" t="s">
        <v>336</v>
      </c>
      <c r="D6526" t="s">
        <v>20</v>
      </c>
      <c r="E6526" t="s">
        <v>243</v>
      </c>
      <c r="F6526" t="s">
        <v>303</v>
      </c>
      <c r="G6526" t="s">
        <v>304</v>
      </c>
      <c r="H6526" t="s">
        <v>305</v>
      </c>
      <c r="I6526" t="s">
        <v>306</v>
      </c>
      <c r="J6526" s="78">
        <v>44153</v>
      </c>
      <c r="K6526" t="s">
        <v>26</v>
      </c>
      <c r="L6526">
        <v>263.64999999999998</v>
      </c>
      <c r="R6526" s="81">
        <v>32.36</v>
      </c>
      <c r="S6526" s="81">
        <v>0.02</v>
      </c>
      <c r="T6526" s="81">
        <v>0</v>
      </c>
      <c r="AA6526" t="s">
        <v>307</v>
      </c>
      <c r="AB6526" t="s">
        <v>13</v>
      </c>
      <c r="AC6526" t="b">
        <v>0</v>
      </c>
    </row>
    <row r="6527" spans="1:29" x14ac:dyDescent="0.35">
      <c r="A6527" t="s">
        <v>12</v>
      </c>
      <c r="B6527" t="s">
        <v>311</v>
      </c>
      <c r="C6527" t="s">
        <v>336</v>
      </c>
      <c r="D6527" t="s">
        <v>20</v>
      </c>
      <c r="E6527" t="s">
        <v>243</v>
      </c>
      <c r="F6527" t="s">
        <v>303</v>
      </c>
      <c r="G6527" t="s">
        <v>304</v>
      </c>
      <c r="H6527" t="s">
        <v>305</v>
      </c>
      <c r="I6527" t="s">
        <v>306</v>
      </c>
      <c r="J6527" s="78">
        <v>44153</v>
      </c>
      <c r="K6527" t="s">
        <v>26</v>
      </c>
      <c r="L6527">
        <v>263.64999999999998</v>
      </c>
      <c r="R6527" s="81">
        <v>47.71</v>
      </c>
      <c r="S6527" s="81">
        <v>0.03</v>
      </c>
      <c r="T6527" s="81">
        <v>0</v>
      </c>
      <c r="AA6527" t="s">
        <v>307</v>
      </c>
      <c r="AB6527" t="s">
        <v>13</v>
      </c>
      <c r="AC6527" t="b">
        <v>0</v>
      </c>
    </row>
    <row r="6528" spans="1:29" x14ac:dyDescent="0.35">
      <c r="A6528" t="s">
        <v>12</v>
      </c>
      <c r="B6528" t="s">
        <v>312</v>
      </c>
      <c r="C6528" t="s">
        <v>336</v>
      </c>
      <c r="D6528" t="s">
        <v>20</v>
      </c>
      <c r="E6528" t="s">
        <v>243</v>
      </c>
      <c r="F6528" t="s">
        <v>303</v>
      </c>
      <c r="G6528" t="s">
        <v>304</v>
      </c>
      <c r="H6528" t="s">
        <v>305</v>
      </c>
      <c r="I6528" t="s">
        <v>306</v>
      </c>
      <c r="J6528" s="78">
        <v>44153</v>
      </c>
      <c r="K6528" t="s">
        <v>26</v>
      </c>
      <c r="L6528">
        <v>263.64999999999998</v>
      </c>
      <c r="R6528" s="81">
        <v>31.76</v>
      </c>
      <c r="S6528" s="81">
        <v>0.02</v>
      </c>
      <c r="T6528" s="81">
        <v>0</v>
      </c>
      <c r="AA6528" t="s">
        <v>307</v>
      </c>
      <c r="AB6528" t="s">
        <v>13</v>
      </c>
      <c r="AC6528" t="b">
        <v>0</v>
      </c>
    </row>
    <row r="6529" spans="1:29" x14ac:dyDescent="0.35">
      <c r="A6529" t="s">
        <v>12</v>
      </c>
      <c r="B6529" t="s">
        <v>313</v>
      </c>
      <c r="C6529" t="s">
        <v>336</v>
      </c>
      <c r="D6529" t="s">
        <v>20</v>
      </c>
      <c r="E6529" t="s">
        <v>243</v>
      </c>
      <c r="F6529" t="s">
        <v>303</v>
      </c>
      <c r="G6529" t="s">
        <v>304</v>
      </c>
      <c r="H6529" t="s">
        <v>305</v>
      </c>
      <c r="I6529" t="s">
        <v>306</v>
      </c>
      <c r="J6529" s="78">
        <v>44153</v>
      </c>
      <c r="K6529" t="s">
        <v>26</v>
      </c>
      <c r="L6529">
        <v>263.64999999999998</v>
      </c>
      <c r="R6529" s="81">
        <v>47.71</v>
      </c>
      <c r="S6529" s="81">
        <v>0.03</v>
      </c>
      <c r="T6529" s="81">
        <v>0</v>
      </c>
      <c r="AA6529" t="s">
        <v>307</v>
      </c>
      <c r="AB6529" t="s">
        <v>13</v>
      </c>
      <c r="AC6529" t="b">
        <v>0</v>
      </c>
    </row>
    <row r="6530" spans="1:29" x14ac:dyDescent="0.35">
      <c r="A6530" t="s">
        <v>12</v>
      </c>
      <c r="B6530" t="s">
        <v>314</v>
      </c>
      <c r="C6530" t="s">
        <v>336</v>
      </c>
      <c r="D6530" t="s">
        <v>20</v>
      </c>
      <c r="E6530" t="s">
        <v>243</v>
      </c>
      <c r="F6530" t="s">
        <v>303</v>
      </c>
      <c r="G6530" t="s">
        <v>304</v>
      </c>
      <c r="H6530" t="s">
        <v>305</v>
      </c>
      <c r="I6530" t="s">
        <v>306</v>
      </c>
      <c r="J6530" s="78">
        <v>44153</v>
      </c>
      <c r="K6530" t="s">
        <v>26</v>
      </c>
      <c r="L6530">
        <v>263.64999999999998</v>
      </c>
      <c r="R6530" s="81">
        <v>31.76</v>
      </c>
      <c r="S6530" s="81">
        <v>0.02</v>
      </c>
      <c r="T6530" s="81">
        <v>0</v>
      </c>
      <c r="AA6530" t="s">
        <v>307</v>
      </c>
      <c r="AB6530" t="s">
        <v>13</v>
      </c>
      <c r="AC6530" t="b">
        <v>0</v>
      </c>
    </row>
    <row r="6531" spans="1:29" x14ac:dyDescent="0.35">
      <c r="A6531" t="s">
        <v>12</v>
      </c>
      <c r="B6531" t="s">
        <v>315</v>
      </c>
      <c r="C6531" t="s">
        <v>336</v>
      </c>
      <c r="D6531" t="s">
        <v>20</v>
      </c>
      <c r="E6531" t="s">
        <v>243</v>
      </c>
      <c r="F6531" t="s">
        <v>303</v>
      </c>
      <c r="G6531" t="s">
        <v>304</v>
      </c>
      <c r="H6531" t="s">
        <v>305</v>
      </c>
      <c r="I6531" t="s">
        <v>306</v>
      </c>
      <c r="J6531" s="78">
        <v>44153</v>
      </c>
      <c r="K6531" t="s">
        <v>26</v>
      </c>
      <c r="L6531">
        <v>263.64999999999998</v>
      </c>
      <c r="R6531" s="81">
        <v>56.66</v>
      </c>
      <c r="S6531" s="81">
        <v>0.03</v>
      </c>
      <c r="T6531" s="81">
        <v>0</v>
      </c>
      <c r="AA6531" t="s">
        <v>307</v>
      </c>
      <c r="AB6531" t="s">
        <v>13</v>
      </c>
      <c r="AC6531" t="b">
        <v>0</v>
      </c>
    </row>
    <row r="6532" spans="1:29" x14ac:dyDescent="0.35">
      <c r="A6532" t="s">
        <v>12</v>
      </c>
      <c r="B6532" t="s">
        <v>316</v>
      </c>
      <c r="C6532" t="s">
        <v>336</v>
      </c>
      <c r="D6532" t="s">
        <v>20</v>
      </c>
      <c r="E6532" t="s">
        <v>243</v>
      </c>
      <c r="F6532" t="s">
        <v>303</v>
      </c>
      <c r="G6532" t="s">
        <v>304</v>
      </c>
      <c r="H6532" t="s">
        <v>305</v>
      </c>
      <c r="I6532" t="s">
        <v>306</v>
      </c>
      <c r="J6532" s="78">
        <v>44153</v>
      </c>
      <c r="K6532" t="s">
        <v>26</v>
      </c>
      <c r="L6532">
        <v>263.64999999999998</v>
      </c>
      <c r="R6532" s="81">
        <v>37.74</v>
      </c>
      <c r="S6532" s="81">
        <v>0.02</v>
      </c>
      <c r="T6532" s="81">
        <v>0</v>
      </c>
      <c r="AA6532" t="s">
        <v>307</v>
      </c>
      <c r="AB6532" t="s">
        <v>13</v>
      </c>
      <c r="AC6532" t="b">
        <v>0</v>
      </c>
    </row>
    <row r="6533" spans="1:29" x14ac:dyDescent="0.35">
      <c r="A6533" t="s">
        <v>12</v>
      </c>
      <c r="B6533" t="s">
        <v>317</v>
      </c>
      <c r="C6533" t="s">
        <v>336</v>
      </c>
      <c r="D6533" t="s">
        <v>20</v>
      </c>
      <c r="E6533" t="s">
        <v>243</v>
      </c>
      <c r="F6533" t="s">
        <v>303</v>
      </c>
      <c r="G6533" t="s">
        <v>304</v>
      </c>
      <c r="H6533" t="s">
        <v>305</v>
      </c>
      <c r="I6533" t="s">
        <v>306</v>
      </c>
      <c r="J6533" s="78">
        <v>44153</v>
      </c>
      <c r="K6533" t="s">
        <v>26</v>
      </c>
      <c r="L6533">
        <v>263.64999999999998</v>
      </c>
      <c r="R6533" s="81">
        <v>66.38</v>
      </c>
      <c r="S6533" s="81">
        <v>0.04</v>
      </c>
      <c r="T6533" s="81">
        <v>0</v>
      </c>
      <c r="AA6533" t="s">
        <v>307</v>
      </c>
      <c r="AB6533" t="s">
        <v>13</v>
      </c>
      <c r="AC6533" t="b">
        <v>0</v>
      </c>
    </row>
    <row r="6534" spans="1:29" x14ac:dyDescent="0.35">
      <c r="A6534" t="s">
        <v>12</v>
      </c>
      <c r="B6534" t="s">
        <v>318</v>
      </c>
      <c r="C6534" t="s">
        <v>336</v>
      </c>
      <c r="D6534" t="s">
        <v>20</v>
      </c>
      <c r="E6534" t="s">
        <v>243</v>
      </c>
      <c r="F6534" t="s">
        <v>303</v>
      </c>
      <c r="G6534" t="s">
        <v>304</v>
      </c>
      <c r="H6534" t="s">
        <v>305</v>
      </c>
      <c r="I6534" t="s">
        <v>306</v>
      </c>
      <c r="J6534" s="78">
        <v>44153</v>
      </c>
      <c r="K6534" t="s">
        <v>26</v>
      </c>
      <c r="L6534">
        <v>263.64999999999998</v>
      </c>
      <c r="R6534" s="81">
        <v>44.27</v>
      </c>
      <c r="S6534" s="81">
        <v>0.03</v>
      </c>
      <c r="T6534" s="81">
        <v>0</v>
      </c>
      <c r="AA6534" t="s">
        <v>307</v>
      </c>
      <c r="AB6534" t="s">
        <v>13</v>
      </c>
      <c r="AC6534" t="b">
        <v>0</v>
      </c>
    </row>
    <row r="6535" spans="1:29" x14ac:dyDescent="0.35">
      <c r="A6535" t="s">
        <v>12</v>
      </c>
      <c r="B6535" t="s">
        <v>319</v>
      </c>
      <c r="C6535" t="s">
        <v>336</v>
      </c>
      <c r="D6535" t="s">
        <v>20</v>
      </c>
      <c r="E6535" t="s">
        <v>243</v>
      </c>
      <c r="F6535" t="s">
        <v>303</v>
      </c>
      <c r="G6535" t="s">
        <v>304</v>
      </c>
      <c r="H6535" t="s">
        <v>305</v>
      </c>
      <c r="I6535" t="s">
        <v>306</v>
      </c>
      <c r="J6535" s="78">
        <v>44153</v>
      </c>
      <c r="K6535" t="s">
        <v>26</v>
      </c>
      <c r="L6535">
        <v>263.64999999999998</v>
      </c>
      <c r="R6535" s="81">
        <v>61.07</v>
      </c>
      <c r="S6535" s="81">
        <v>0.04</v>
      </c>
      <c r="T6535" s="81">
        <v>0</v>
      </c>
      <c r="AA6535" t="s">
        <v>307</v>
      </c>
      <c r="AB6535" t="s">
        <v>13</v>
      </c>
      <c r="AC6535" t="b">
        <v>0</v>
      </c>
    </row>
    <row r="6536" spans="1:29" x14ac:dyDescent="0.35">
      <c r="A6536" t="s">
        <v>12</v>
      </c>
      <c r="B6536" t="s">
        <v>320</v>
      </c>
      <c r="C6536" t="s">
        <v>336</v>
      </c>
      <c r="D6536" t="s">
        <v>20</v>
      </c>
      <c r="E6536" t="s">
        <v>243</v>
      </c>
      <c r="F6536" t="s">
        <v>303</v>
      </c>
      <c r="G6536" t="s">
        <v>304</v>
      </c>
      <c r="H6536" t="s">
        <v>305</v>
      </c>
      <c r="I6536" t="s">
        <v>306</v>
      </c>
      <c r="J6536" s="78">
        <v>44153</v>
      </c>
      <c r="K6536" t="s">
        <v>26</v>
      </c>
      <c r="L6536">
        <v>263.64999999999998</v>
      </c>
      <c r="R6536" s="81">
        <v>40.71</v>
      </c>
      <c r="S6536" s="81">
        <v>0.02</v>
      </c>
      <c r="T6536" s="81">
        <v>0</v>
      </c>
      <c r="AA6536" t="s">
        <v>307</v>
      </c>
      <c r="AB6536" t="s">
        <v>13</v>
      </c>
      <c r="AC6536" t="b">
        <v>0</v>
      </c>
    </row>
    <row r="6537" spans="1:29" x14ac:dyDescent="0.35">
      <c r="A6537" t="s">
        <v>12</v>
      </c>
      <c r="B6537" t="s">
        <v>321</v>
      </c>
      <c r="C6537" t="s">
        <v>336</v>
      </c>
      <c r="D6537" t="s">
        <v>20</v>
      </c>
      <c r="E6537" t="s">
        <v>243</v>
      </c>
      <c r="F6537" t="s">
        <v>303</v>
      </c>
      <c r="G6537" t="s">
        <v>304</v>
      </c>
      <c r="H6537" t="s">
        <v>305</v>
      </c>
      <c r="I6537" t="s">
        <v>306</v>
      </c>
      <c r="J6537" s="78">
        <v>44153</v>
      </c>
      <c r="K6537" t="s">
        <v>26</v>
      </c>
      <c r="L6537">
        <v>263.64999999999998</v>
      </c>
      <c r="R6537" s="81">
        <v>73.28</v>
      </c>
      <c r="S6537" s="81">
        <v>0.04</v>
      </c>
      <c r="T6537" s="81">
        <v>0</v>
      </c>
      <c r="AA6537" t="s">
        <v>307</v>
      </c>
      <c r="AB6537" t="s">
        <v>13</v>
      </c>
      <c r="AC6537" t="b">
        <v>0</v>
      </c>
    </row>
    <row r="6538" spans="1:29" x14ac:dyDescent="0.35">
      <c r="A6538" t="s">
        <v>12</v>
      </c>
      <c r="B6538" t="s">
        <v>322</v>
      </c>
      <c r="C6538" t="s">
        <v>336</v>
      </c>
      <c r="D6538" t="s">
        <v>20</v>
      </c>
      <c r="E6538" t="s">
        <v>243</v>
      </c>
      <c r="F6538" t="s">
        <v>303</v>
      </c>
      <c r="G6538" t="s">
        <v>304</v>
      </c>
      <c r="H6538" t="s">
        <v>305</v>
      </c>
      <c r="I6538" t="s">
        <v>306</v>
      </c>
      <c r="J6538" s="78">
        <v>44153</v>
      </c>
      <c r="K6538" t="s">
        <v>26</v>
      </c>
      <c r="L6538">
        <v>263.64999999999998</v>
      </c>
      <c r="R6538" s="81">
        <v>48.86</v>
      </c>
      <c r="S6538" s="81">
        <v>0.03</v>
      </c>
      <c r="T6538" s="81">
        <v>0</v>
      </c>
      <c r="AA6538" t="s">
        <v>307</v>
      </c>
      <c r="AB6538" t="s">
        <v>13</v>
      </c>
      <c r="AC6538" t="b">
        <v>0</v>
      </c>
    </row>
    <row r="6539" spans="1:29" x14ac:dyDescent="0.35">
      <c r="A6539" t="s">
        <v>12</v>
      </c>
      <c r="B6539" t="s">
        <v>323</v>
      </c>
      <c r="C6539" t="s">
        <v>336</v>
      </c>
      <c r="D6539" t="s">
        <v>20</v>
      </c>
      <c r="E6539" t="s">
        <v>243</v>
      </c>
      <c r="F6539" t="s">
        <v>303</v>
      </c>
      <c r="G6539" t="s">
        <v>304</v>
      </c>
      <c r="H6539" t="s">
        <v>305</v>
      </c>
      <c r="I6539" t="s">
        <v>306</v>
      </c>
      <c r="J6539" s="78">
        <v>44153</v>
      </c>
      <c r="K6539" t="s">
        <v>26</v>
      </c>
      <c r="L6539">
        <v>263.64999999999998</v>
      </c>
      <c r="R6539" s="81">
        <v>57.11</v>
      </c>
      <c r="S6539" s="81">
        <v>0.03</v>
      </c>
      <c r="T6539" s="81">
        <v>0</v>
      </c>
      <c r="AA6539" t="s">
        <v>307</v>
      </c>
      <c r="AB6539" t="s">
        <v>13</v>
      </c>
      <c r="AC6539" t="b">
        <v>0</v>
      </c>
    </row>
    <row r="6540" spans="1:29" x14ac:dyDescent="0.35">
      <c r="A6540" t="s">
        <v>12</v>
      </c>
      <c r="B6540" t="s">
        <v>324</v>
      </c>
      <c r="C6540" t="s">
        <v>336</v>
      </c>
      <c r="D6540" t="s">
        <v>20</v>
      </c>
      <c r="E6540" t="s">
        <v>243</v>
      </c>
      <c r="F6540" t="s">
        <v>303</v>
      </c>
      <c r="G6540" t="s">
        <v>304</v>
      </c>
      <c r="H6540" t="s">
        <v>305</v>
      </c>
      <c r="I6540" t="s">
        <v>306</v>
      </c>
      <c r="J6540" s="78">
        <v>44153</v>
      </c>
      <c r="K6540" t="s">
        <v>26</v>
      </c>
      <c r="L6540">
        <v>263.64999999999998</v>
      </c>
      <c r="R6540" s="81">
        <v>38.090000000000003</v>
      </c>
      <c r="S6540" s="81">
        <v>0.02</v>
      </c>
      <c r="T6540" s="81">
        <v>0</v>
      </c>
      <c r="AA6540" t="s">
        <v>307</v>
      </c>
      <c r="AB6540" t="s">
        <v>13</v>
      </c>
      <c r="AC6540" t="b">
        <v>0</v>
      </c>
    </row>
    <row r="6541" spans="1:29" x14ac:dyDescent="0.35">
      <c r="A6541" t="s">
        <v>12</v>
      </c>
      <c r="B6541" t="s">
        <v>325</v>
      </c>
      <c r="C6541" t="s">
        <v>336</v>
      </c>
      <c r="D6541" t="s">
        <v>20</v>
      </c>
      <c r="E6541" t="s">
        <v>243</v>
      </c>
      <c r="F6541" t="s">
        <v>303</v>
      </c>
      <c r="G6541" t="s">
        <v>304</v>
      </c>
      <c r="H6541" t="s">
        <v>305</v>
      </c>
      <c r="I6541" t="s">
        <v>306</v>
      </c>
      <c r="J6541" s="78">
        <v>44153</v>
      </c>
      <c r="K6541" t="s">
        <v>26</v>
      </c>
      <c r="L6541">
        <v>263.64999999999998</v>
      </c>
      <c r="R6541" s="81">
        <v>76.150000000000006</v>
      </c>
      <c r="S6541" s="81">
        <v>0.04</v>
      </c>
      <c r="T6541" s="81">
        <v>0</v>
      </c>
      <c r="AA6541" t="s">
        <v>307</v>
      </c>
      <c r="AB6541" t="s">
        <v>13</v>
      </c>
      <c r="AC6541" t="b">
        <v>0</v>
      </c>
    </row>
    <row r="6542" spans="1:29" x14ac:dyDescent="0.35">
      <c r="A6542" t="s">
        <v>12</v>
      </c>
      <c r="B6542" t="s">
        <v>326</v>
      </c>
      <c r="C6542" t="s">
        <v>336</v>
      </c>
      <c r="D6542" t="s">
        <v>20</v>
      </c>
      <c r="E6542" t="s">
        <v>243</v>
      </c>
      <c r="F6542" t="s">
        <v>303</v>
      </c>
      <c r="G6542" t="s">
        <v>304</v>
      </c>
      <c r="H6542" t="s">
        <v>305</v>
      </c>
      <c r="I6542" t="s">
        <v>306</v>
      </c>
      <c r="J6542" s="78">
        <v>44153</v>
      </c>
      <c r="K6542" t="s">
        <v>26</v>
      </c>
      <c r="L6542">
        <v>263.64999999999998</v>
      </c>
      <c r="R6542" s="81">
        <v>50.8</v>
      </c>
      <c r="S6542" s="81">
        <v>0.03</v>
      </c>
      <c r="T6542" s="81">
        <v>0</v>
      </c>
      <c r="AA6542" t="s">
        <v>307</v>
      </c>
      <c r="AB6542" t="s">
        <v>13</v>
      </c>
      <c r="AC6542" t="b">
        <v>0</v>
      </c>
    </row>
    <row r="6543" spans="1:29" x14ac:dyDescent="0.35">
      <c r="A6543" t="s">
        <v>12</v>
      </c>
      <c r="B6543" t="s">
        <v>302</v>
      </c>
      <c r="C6543" t="s">
        <v>336</v>
      </c>
      <c r="D6543" t="s">
        <v>20</v>
      </c>
      <c r="E6543" t="s">
        <v>244</v>
      </c>
      <c r="F6543" t="s">
        <v>303</v>
      </c>
      <c r="G6543" t="s">
        <v>304</v>
      </c>
      <c r="H6543" t="s">
        <v>305</v>
      </c>
      <c r="I6543" t="s">
        <v>306</v>
      </c>
      <c r="J6543" s="78">
        <v>44153</v>
      </c>
      <c r="K6543" t="s">
        <v>26</v>
      </c>
      <c r="L6543">
        <v>295.74</v>
      </c>
      <c r="R6543" s="81">
        <v>60.61</v>
      </c>
      <c r="S6543" s="81">
        <v>0.03</v>
      </c>
      <c r="T6543" s="81">
        <v>0</v>
      </c>
      <c r="AA6543" t="s">
        <v>307</v>
      </c>
      <c r="AB6543" t="s">
        <v>13</v>
      </c>
      <c r="AC6543" t="b">
        <v>0</v>
      </c>
    </row>
    <row r="6544" spans="1:29" x14ac:dyDescent="0.35">
      <c r="A6544" t="s">
        <v>12</v>
      </c>
      <c r="B6544" t="s">
        <v>308</v>
      </c>
      <c r="C6544" t="s">
        <v>336</v>
      </c>
      <c r="D6544" t="s">
        <v>20</v>
      </c>
      <c r="E6544" t="s">
        <v>244</v>
      </c>
      <c r="F6544" t="s">
        <v>303</v>
      </c>
      <c r="G6544" t="s">
        <v>304</v>
      </c>
      <c r="H6544" t="s">
        <v>305</v>
      </c>
      <c r="I6544" t="s">
        <v>306</v>
      </c>
      <c r="J6544" s="78">
        <v>44153</v>
      </c>
      <c r="K6544" t="s">
        <v>26</v>
      </c>
      <c r="L6544">
        <v>295.74</v>
      </c>
      <c r="R6544" s="81">
        <v>40.4</v>
      </c>
      <c r="S6544" s="81">
        <v>0.02</v>
      </c>
      <c r="T6544" s="81">
        <v>0</v>
      </c>
      <c r="AA6544" t="s">
        <v>307</v>
      </c>
      <c r="AB6544" t="s">
        <v>13</v>
      </c>
      <c r="AC6544" t="b">
        <v>0</v>
      </c>
    </row>
    <row r="6545" spans="1:29" x14ac:dyDescent="0.35">
      <c r="A6545" t="s">
        <v>12</v>
      </c>
      <c r="B6545" t="s">
        <v>309</v>
      </c>
      <c r="C6545" t="s">
        <v>336</v>
      </c>
      <c r="D6545" t="s">
        <v>20</v>
      </c>
      <c r="E6545" t="s">
        <v>244</v>
      </c>
      <c r="F6545" t="s">
        <v>303</v>
      </c>
      <c r="G6545" t="s">
        <v>304</v>
      </c>
      <c r="H6545" t="s">
        <v>305</v>
      </c>
      <c r="I6545" t="s">
        <v>306</v>
      </c>
      <c r="J6545" s="78">
        <v>44153</v>
      </c>
      <c r="K6545" t="s">
        <v>26</v>
      </c>
      <c r="L6545">
        <v>295.74</v>
      </c>
      <c r="R6545" s="81">
        <v>56.79</v>
      </c>
      <c r="S6545" s="81">
        <v>0.02</v>
      </c>
      <c r="T6545" s="81">
        <v>0</v>
      </c>
      <c r="AA6545" t="s">
        <v>307</v>
      </c>
      <c r="AB6545" t="s">
        <v>13</v>
      </c>
      <c r="AC6545" t="b">
        <v>0</v>
      </c>
    </row>
    <row r="6546" spans="1:29" x14ac:dyDescent="0.35">
      <c r="A6546" t="s">
        <v>12</v>
      </c>
      <c r="B6546" t="s">
        <v>310</v>
      </c>
      <c r="C6546" t="s">
        <v>336</v>
      </c>
      <c r="D6546" t="s">
        <v>20</v>
      </c>
      <c r="E6546" t="s">
        <v>244</v>
      </c>
      <c r="F6546" t="s">
        <v>303</v>
      </c>
      <c r="G6546" t="s">
        <v>304</v>
      </c>
      <c r="H6546" t="s">
        <v>305</v>
      </c>
      <c r="I6546" t="s">
        <v>306</v>
      </c>
      <c r="J6546" s="78">
        <v>44153</v>
      </c>
      <c r="K6546" t="s">
        <v>26</v>
      </c>
      <c r="L6546">
        <v>295.74</v>
      </c>
      <c r="R6546" s="81">
        <v>37.799999999999997</v>
      </c>
      <c r="S6546" s="81">
        <v>0.02</v>
      </c>
      <c r="T6546" s="81">
        <v>0</v>
      </c>
      <c r="AA6546" t="s">
        <v>307</v>
      </c>
      <c r="AB6546" t="s">
        <v>13</v>
      </c>
      <c r="AC6546" t="b">
        <v>0</v>
      </c>
    </row>
    <row r="6547" spans="1:29" x14ac:dyDescent="0.35">
      <c r="A6547" t="s">
        <v>12</v>
      </c>
      <c r="B6547" t="s">
        <v>311</v>
      </c>
      <c r="C6547" t="s">
        <v>336</v>
      </c>
      <c r="D6547" t="s">
        <v>20</v>
      </c>
      <c r="E6547" t="s">
        <v>244</v>
      </c>
      <c r="F6547" t="s">
        <v>303</v>
      </c>
      <c r="G6547" t="s">
        <v>304</v>
      </c>
      <c r="H6547" t="s">
        <v>305</v>
      </c>
      <c r="I6547" t="s">
        <v>306</v>
      </c>
      <c r="J6547" s="78">
        <v>44153</v>
      </c>
      <c r="K6547" t="s">
        <v>26</v>
      </c>
      <c r="L6547">
        <v>295.74</v>
      </c>
      <c r="R6547" s="81">
        <v>55.8</v>
      </c>
      <c r="S6547" s="81">
        <v>0.02</v>
      </c>
      <c r="T6547" s="81">
        <v>0</v>
      </c>
      <c r="AA6547" t="s">
        <v>307</v>
      </c>
      <c r="AB6547" t="s">
        <v>13</v>
      </c>
      <c r="AC6547" t="b">
        <v>0</v>
      </c>
    </row>
    <row r="6548" spans="1:29" x14ac:dyDescent="0.35">
      <c r="A6548" t="s">
        <v>12</v>
      </c>
      <c r="B6548" t="s">
        <v>312</v>
      </c>
      <c r="C6548" t="s">
        <v>336</v>
      </c>
      <c r="D6548" t="s">
        <v>20</v>
      </c>
      <c r="E6548" t="s">
        <v>244</v>
      </c>
      <c r="F6548" t="s">
        <v>303</v>
      </c>
      <c r="G6548" t="s">
        <v>304</v>
      </c>
      <c r="H6548" t="s">
        <v>305</v>
      </c>
      <c r="I6548" t="s">
        <v>306</v>
      </c>
      <c r="J6548" s="78">
        <v>44153</v>
      </c>
      <c r="K6548" t="s">
        <v>26</v>
      </c>
      <c r="L6548">
        <v>295.74</v>
      </c>
      <c r="R6548" s="81">
        <v>37.200000000000003</v>
      </c>
      <c r="S6548" s="81">
        <v>0.02</v>
      </c>
      <c r="T6548" s="81">
        <v>0</v>
      </c>
      <c r="AA6548" t="s">
        <v>307</v>
      </c>
      <c r="AB6548" t="s">
        <v>13</v>
      </c>
      <c r="AC6548" t="b">
        <v>0</v>
      </c>
    </row>
    <row r="6549" spans="1:29" x14ac:dyDescent="0.35">
      <c r="A6549" t="s">
        <v>12</v>
      </c>
      <c r="B6549" t="s">
        <v>313</v>
      </c>
      <c r="C6549" t="s">
        <v>336</v>
      </c>
      <c r="D6549" t="s">
        <v>20</v>
      </c>
      <c r="E6549" t="s">
        <v>244</v>
      </c>
      <c r="F6549" t="s">
        <v>303</v>
      </c>
      <c r="G6549" t="s">
        <v>304</v>
      </c>
      <c r="H6549" t="s">
        <v>305</v>
      </c>
      <c r="I6549" t="s">
        <v>306</v>
      </c>
      <c r="J6549" s="78">
        <v>44153</v>
      </c>
      <c r="K6549" t="s">
        <v>26</v>
      </c>
      <c r="L6549">
        <v>295.74</v>
      </c>
      <c r="R6549" s="81">
        <v>55.8</v>
      </c>
      <c r="S6549" s="81">
        <v>0.02</v>
      </c>
      <c r="T6549" s="81">
        <v>0</v>
      </c>
      <c r="AA6549" t="s">
        <v>307</v>
      </c>
      <c r="AB6549" t="s">
        <v>13</v>
      </c>
      <c r="AC6549" t="b">
        <v>0</v>
      </c>
    </row>
    <row r="6550" spans="1:29" x14ac:dyDescent="0.35">
      <c r="A6550" t="s">
        <v>12</v>
      </c>
      <c r="B6550" t="s">
        <v>314</v>
      </c>
      <c r="C6550" t="s">
        <v>336</v>
      </c>
      <c r="D6550" t="s">
        <v>20</v>
      </c>
      <c r="E6550" t="s">
        <v>244</v>
      </c>
      <c r="F6550" t="s">
        <v>303</v>
      </c>
      <c r="G6550" t="s">
        <v>304</v>
      </c>
      <c r="H6550" t="s">
        <v>305</v>
      </c>
      <c r="I6550" t="s">
        <v>306</v>
      </c>
      <c r="J6550" s="78">
        <v>44153</v>
      </c>
      <c r="K6550" t="s">
        <v>26</v>
      </c>
      <c r="L6550">
        <v>295.74</v>
      </c>
      <c r="R6550" s="81">
        <v>37.200000000000003</v>
      </c>
      <c r="S6550" s="81">
        <v>0.02</v>
      </c>
      <c r="T6550" s="81">
        <v>0</v>
      </c>
      <c r="AA6550" t="s">
        <v>307</v>
      </c>
      <c r="AB6550" t="s">
        <v>13</v>
      </c>
      <c r="AC6550" t="b">
        <v>0</v>
      </c>
    </row>
    <row r="6551" spans="1:29" x14ac:dyDescent="0.35">
      <c r="A6551" t="s">
        <v>12</v>
      </c>
      <c r="B6551" t="s">
        <v>315</v>
      </c>
      <c r="C6551" t="s">
        <v>336</v>
      </c>
      <c r="D6551" t="s">
        <v>20</v>
      </c>
      <c r="E6551" t="s">
        <v>244</v>
      </c>
      <c r="F6551" t="s">
        <v>303</v>
      </c>
      <c r="G6551" t="s">
        <v>304</v>
      </c>
      <c r="H6551" t="s">
        <v>305</v>
      </c>
      <c r="I6551" t="s">
        <v>306</v>
      </c>
      <c r="J6551" s="78">
        <v>44153</v>
      </c>
      <c r="K6551" t="s">
        <v>26</v>
      </c>
      <c r="L6551">
        <v>295.74</v>
      </c>
      <c r="R6551" s="81">
        <v>66.33</v>
      </c>
      <c r="S6551" s="81">
        <v>0.03</v>
      </c>
      <c r="T6551" s="81">
        <v>0</v>
      </c>
      <c r="AA6551" t="s">
        <v>307</v>
      </c>
      <c r="AB6551" t="s">
        <v>13</v>
      </c>
      <c r="AC6551" t="b">
        <v>0</v>
      </c>
    </row>
    <row r="6552" spans="1:29" x14ac:dyDescent="0.35">
      <c r="A6552" t="s">
        <v>12</v>
      </c>
      <c r="B6552" t="s">
        <v>316</v>
      </c>
      <c r="C6552" t="s">
        <v>336</v>
      </c>
      <c r="D6552" t="s">
        <v>20</v>
      </c>
      <c r="E6552" t="s">
        <v>244</v>
      </c>
      <c r="F6552" t="s">
        <v>303</v>
      </c>
      <c r="G6552" t="s">
        <v>304</v>
      </c>
      <c r="H6552" t="s">
        <v>305</v>
      </c>
      <c r="I6552" t="s">
        <v>306</v>
      </c>
      <c r="J6552" s="78">
        <v>44153</v>
      </c>
      <c r="K6552" t="s">
        <v>26</v>
      </c>
      <c r="L6552">
        <v>295.74</v>
      </c>
      <c r="R6552" s="81">
        <v>44.22</v>
      </c>
      <c r="S6552" s="81">
        <v>0.02</v>
      </c>
      <c r="T6552" s="81">
        <v>0</v>
      </c>
      <c r="AA6552" t="s">
        <v>307</v>
      </c>
      <c r="AB6552" t="s">
        <v>13</v>
      </c>
      <c r="AC6552" t="b">
        <v>0</v>
      </c>
    </row>
    <row r="6553" spans="1:29" x14ac:dyDescent="0.35">
      <c r="A6553" t="s">
        <v>12</v>
      </c>
      <c r="B6553" t="s">
        <v>317</v>
      </c>
      <c r="C6553" t="s">
        <v>336</v>
      </c>
      <c r="D6553" t="s">
        <v>20</v>
      </c>
      <c r="E6553" t="s">
        <v>244</v>
      </c>
      <c r="F6553" t="s">
        <v>303</v>
      </c>
      <c r="G6553" t="s">
        <v>304</v>
      </c>
      <c r="H6553" t="s">
        <v>305</v>
      </c>
      <c r="I6553" t="s">
        <v>306</v>
      </c>
      <c r="J6553" s="78">
        <v>44153</v>
      </c>
      <c r="K6553" t="s">
        <v>26</v>
      </c>
      <c r="L6553">
        <v>295.74</v>
      </c>
      <c r="R6553" s="81">
        <v>77.599999999999994</v>
      </c>
      <c r="S6553" s="81">
        <v>0.04</v>
      </c>
      <c r="T6553" s="81">
        <v>0</v>
      </c>
      <c r="AA6553" t="s">
        <v>307</v>
      </c>
      <c r="AB6553" t="s">
        <v>13</v>
      </c>
      <c r="AC6553" t="b">
        <v>0</v>
      </c>
    </row>
    <row r="6554" spans="1:29" x14ac:dyDescent="0.35">
      <c r="A6554" t="s">
        <v>12</v>
      </c>
      <c r="B6554" t="s">
        <v>318</v>
      </c>
      <c r="C6554" t="s">
        <v>336</v>
      </c>
      <c r="D6554" t="s">
        <v>20</v>
      </c>
      <c r="E6554" t="s">
        <v>244</v>
      </c>
      <c r="F6554" t="s">
        <v>303</v>
      </c>
      <c r="G6554" t="s">
        <v>304</v>
      </c>
      <c r="H6554" t="s">
        <v>305</v>
      </c>
      <c r="I6554" t="s">
        <v>306</v>
      </c>
      <c r="J6554" s="78">
        <v>44153</v>
      </c>
      <c r="K6554" t="s">
        <v>26</v>
      </c>
      <c r="L6554">
        <v>295.74</v>
      </c>
      <c r="R6554" s="81">
        <v>51.7</v>
      </c>
      <c r="S6554" s="81">
        <v>0.02</v>
      </c>
      <c r="T6554" s="81">
        <v>0</v>
      </c>
      <c r="AA6554" t="s">
        <v>307</v>
      </c>
      <c r="AB6554" t="s">
        <v>13</v>
      </c>
      <c r="AC6554" t="b">
        <v>0</v>
      </c>
    </row>
    <row r="6555" spans="1:29" x14ac:dyDescent="0.35">
      <c r="A6555" t="s">
        <v>12</v>
      </c>
      <c r="B6555" t="s">
        <v>319</v>
      </c>
      <c r="C6555" t="s">
        <v>336</v>
      </c>
      <c r="D6555" t="s">
        <v>20</v>
      </c>
      <c r="E6555" t="s">
        <v>244</v>
      </c>
      <c r="F6555" t="s">
        <v>303</v>
      </c>
      <c r="G6555" t="s">
        <v>304</v>
      </c>
      <c r="H6555" t="s">
        <v>305</v>
      </c>
      <c r="I6555" t="s">
        <v>306</v>
      </c>
      <c r="J6555" s="78">
        <v>44153</v>
      </c>
      <c r="K6555" t="s">
        <v>26</v>
      </c>
      <c r="L6555">
        <v>295.74</v>
      </c>
      <c r="R6555" s="81">
        <v>71.36</v>
      </c>
      <c r="S6555" s="81">
        <v>0.03</v>
      </c>
      <c r="T6555" s="81">
        <v>0</v>
      </c>
      <c r="AA6555" t="s">
        <v>307</v>
      </c>
      <c r="AB6555" t="s">
        <v>13</v>
      </c>
      <c r="AC6555" t="b">
        <v>0</v>
      </c>
    </row>
    <row r="6556" spans="1:29" x14ac:dyDescent="0.35">
      <c r="A6556" t="s">
        <v>12</v>
      </c>
      <c r="B6556" t="s">
        <v>320</v>
      </c>
      <c r="C6556" t="s">
        <v>336</v>
      </c>
      <c r="D6556" t="s">
        <v>20</v>
      </c>
      <c r="E6556" t="s">
        <v>244</v>
      </c>
      <c r="F6556" t="s">
        <v>303</v>
      </c>
      <c r="G6556" t="s">
        <v>304</v>
      </c>
      <c r="H6556" t="s">
        <v>305</v>
      </c>
      <c r="I6556" t="s">
        <v>306</v>
      </c>
      <c r="J6556" s="78">
        <v>44153</v>
      </c>
      <c r="K6556" t="s">
        <v>26</v>
      </c>
      <c r="L6556">
        <v>295.74</v>
      </c>
      <c r="R6556" s="81">
        <v>47.56</v>
      </c>
      <c r="S6556" s="81">
        <v>0.02</v>
      </c>
      <c r="T6556" s="81">
        <v>0</v>
      </c>
      <c r="AA6556" t="s">
        <v>307</v>
      </c>
      <c r="AB6556" t="s">
        <v>13</v>
      </c>
      <c r="AC6556" t="b">
        <v>0</v>
      </c>
    </row>
    <row r="6557" spans="1:29" x14ac:dyDescent="0.35">
      <c r="A6557" t="s">
        <v>12</v>
      </c>
      <c r="B6557" t="s">
        <v>321</v>
      </c>
      <c r="C6557" t="s">
        <v>336</v>
      </c>
      <c r="D6557" t="s">
        <v>20</v>
      </c>
      <c r="E6557" t="s">
        <v>244</v>
      </c>
      <c r="F6557" t="s">
        <v>303</v>
      </c>
      <c r="G6557" t="s">
        <v>304</v>
      </c>
      <c r="H6557" t="s">
        <v>305</v>
      </c>
      <c r="I6557" t="s">
        <v>306</v>
      </c>
      <c r="J6557" s="78">
        <v>44153</v>
      </c>
      <c r="K6557" t="s">
        <v>26</v>
      </c>
      <c r="L6557">
        <v>295.74</v>
      </c>
      <c r="R6557" s="81">
        <v>85.61</v>
      </c>
      <c r="S6557" s="81">
        <v>0.04</v>
      </c>
      <c r="T6557" s="81">
        <v>0</v>
      </c>
      <c r="AA6557" t="s">
        <v>307</v>
      </c>
      <c r="AB6557" t="s">
        <v>13</v>
      </c>
      <c r="AC6557" t="b">
        <v>0</v>
      </c>
    </row>
    <row r="6558" spans="1:29" x14ac:dyDescent="0.35">
      <c r="A6558" t="s">
        <v>12</v>
      </c>
      <c r="B6558" t="s">
        <v>322</v>
      </c>
      <c r="C6558" t="s">
        <v>336</v>
      </c>
      <c r="D6558" t="s">
        <v>20</v>
      </c>
      <c r="E6558" t="s">
        <v>244</v>
      </c>
      <c r="F6558" t="s">
        <v>303</v>
      </c>
      <c r="G6558" t="s">
        <v>304</v>
      </c>
      <c r="H6558" t="s">
        <v>305</v>
      </c>
      <c r="I6558" t="s">
        <v>306</v>
      </c>
      <c r="J6558" s="78">
        <v>44153</v>
      </c>
      <c r="K6558" t="s">
        <v>26</v>
      </c>
      <c r="L6558">
        <v>295.74</v>
      </c>
      <c r="R6558" s="81">
        <v>57.1</v>
      </c>
      <c r="S6558" s="81">
        <v>0.03</v>
      </c>
      <c r="T6558" s="81">
        <v>0</v>
      </c>
      <c r="AA6558" t="s">
        <v>307</v>
      </c>
      <c r="AB6558" t="s">
        <v>13</v>
      </c>
      <c r="AC6558" t="b">
        <v>0</v>
      </c>
    </row>
    <row r="6559" spans="1:29" x14ac:dyDescent="0.35">
      <c r="A6559" t="s">
        <v>12</v>
      </c>
      <c r="B6559" t="s">
        <v>323</v>
      </c>
      <c r="C6559" t="s">
        <v>336</v>
      </c>
      <c r="D6559" t="s">
        <v>20</v>
      </c>
      <c r="E6559" t="s">
        <v>244</v>
      </c>
      <c r="F6559" t="s">
        <v>303</v>
      </c>
      <c r="G6559" t="s">
        <v>304</v>
      </c>
      <c r="H6559" t="s">
        <v>305</v>
      </c>
      <c r="I6559" t="s">
        <v>306</v>
      </c>
      <c r="J6559" s="78">
        <v>44153</v>
      </c>
      <c r="K6559" t="s">
        <v>26</v>
      </c>
      <c r="L6559">
        <v>295.74</v>
      </c>
      <c r="R6559" s="81">
        <v>66.739999999999995</v>
      </c>
      <c r="S6559" s="81">
        <v>0.03</v>
      </c>
      <c r="T6559" s="81">
        <v>0</v>
      </c>
      <c r="AA6559" t="s">
        <v>307</v>
      </c>
      <c r="AB6559" t="s">
        <v>13</v>
      </c>
      <c r="AC6559" t="b">
        <v>0</v>
      </c>
    </row>
    <row r="6560" spans="1:29" x14ac:dyDescent="0.35">
      <c r="A6560" t="s">
        <v>12</v>
      </c>
      <c r="B6560" t="s">
        <v>324</v>
      </c>
      <c r="C6560" t="s">
        <v>336</v>
      </c>
      <c r="D6560" t="s">
        <v>20</v>
      </c>
      <c r="E6560" t="s">
        <v>244</v>
      </c>
      <c r="F6560" t="s">
        <v>303</v>
      </c>
      <c r="G6560" t="s">
        <v>304</v>
      </c>
      <c r="H6560" t="s">
        <v>305</v>
      </c>
      <c r="I6560" t="s">
        <v>306</v>
      </c>
      <c r="J6560" s="78">
        <v>44153</v>
      </c>
      <c r="K6560" t="s">
        <v>26</v>
      </c>
      <c r="L6560">
        <v>295.74</v>
      </c>
      <c r="R6560" s="81">
        <v>44.47</v>
      </c>
      <c r="S6560" s="81">
        <v>0.02</v>
      </c>
      <c r="T6560" s="81">
        <v>0</v>
      </c>
      <c r="AA6560" t="s">
        <v>307</v>
      </c>
      <c r="AB6560" t="s">
        <v>13</v>
      </c>
      <c r="AC6560" t="b">
        <v>0</v>
      </c>
    </row>
    <row r="6561" spans="1:29" x14ac:dyDescent="0.35">
      <c r="A6561" t="s">
        <v>12</v>
      </c>
      <c r="B6561" t="s">
        <v>325</v>
      </c>
      <c r="C6561" t="s">
        <v>336</v>
      </c>
      <c r="D6561" t="s">
        <v>20</v>
      </c>
      <c r="E6561" t="s">
        <v>244</v>
      </c>
      <c r="F6561" t="s">
        <v>303</v>
      </c>
      <c r="G6561" t="s">
        <v>304</v>
      </c>
      <c r="H6561" t="s">
        <v>305</v>
      </c>
      <c r="I6561" t="s">
        <v>306</v>
      </c>
      <c r="J6561" s="78">
        <v>44153</v>
      </c>
      <c r="K6561" t="s">
        <v>26</v>
      </c>
      <c r="L6561">
        <v>295.74</v>
      </c>
      <c r="R6561" s="81">
        <v>89.03</v>
      </c>
      <c r="S6561" s="81">
        <v>0.04</v>
      </c>
      <c r="T6561" s="81">
        <v>0</v>
      </c>
      <c r="AA6561" t="s">
        <v>307</v>
      </c>
      <c r="AB6561" t="s">
        <v>13</v>
      </c>
      <c r="AC6561" t="b">
        <v>0</v>
      </c>
    </row>
    <row r="6562" spans="1:29" x14ac:dyDescent="0.35">
      <c r="A6562" t="s">
        <v>12</v>
      </c>
      <c r="B6562" t="s">
        <v>326</v>
      </c>
      <c r="C6562" t="s">
        <v>336</v>
      </c>
      <c r="D6562" t="s">
        <v>20</v>
      </c>
      <c r="E6562" t="s">
        <v>244</v>
      </c>
      <c r="F6562" t="s">
        <v>303</v>
      </c>
      <c r="G6562" t="s">
        <v>304</v>
      </c>
      <c r="H6562" t="s">
        <v>305</v>
      </c>
      <c r="I6562" t="s">
        <v>306</v>
      </c>
      <c r="J6562" s="78">
        <v>44153</v>
      </c>
      <c r="K6562" t="s">
        <v>26</v>
      </c>
      <c r="L6562">
        <v>295.74</v>
      </c>
      <c r="R6562" s="81">
        <v>59.32</v>
      </c>
      <c r="S6562" s="81">
        <v>0.03</v>
      </c>
      <c r="T6562" s="81">
        <v>0</v>
      </c>
      <c r="AA6562" t="s">
        <v>307</v>
      </c>
      <c r="AB6562" t="s">
        <v>13</v>
      </c>
      <c r="AC6562" t="b">
        <v>0</v>
      </c>
    </row>
    <row r="6563" spans="1:29" x14ac:dyDescent="0.35">
      <c r="A6563" t="s">
        <v>12</v>
      </c>
      <c r="B6563" t="s">
        <v>302</v>
      </c>
      <c r="C6563" t="s">
        <v>336</v>
      </c>
      <c r="D6563" t="s">
        <v>20</v>
      </c>
      <c r="E6563" t="s">
        <v>245</v>
      </c>
      <c r="F6563" t="s">
        <v>303</v>
      </c>
      <c r="G6563" t="s">
        <v>304</v>
      </c>
      <c r="H6563" t="s">
        <v>305</v>
      </c>
      <c r="I6563" t="s">
        <v>306</v>
      </c>
      <c r="J6563" s="78">
        <v>44153</v>
      </c>
      <c r="K6563" t="s">
        <v>26</v>
      </c>
      <c r="L6563">
        <v>354.49</v>
      </c>
      <c r="R6563" s="81">
        <v>57.38</v>
      </c>
      <c r="S6563" s="81">
        <v>0.03</v>
      </c>
      <c r="T6563" s="81">
        <v>0</v>
      </c>
      <c r="AA6563" t="s">
        <v>307</v>
      </c>
      <c r="AB6563" t="s">
        <v>13</v>
      </c>
      <c r="AC6563" t="b">
        <v>0</v>
      </c>
    </row>
    <row r="6564" spans="1:29" x14ac:dyDescent="0.35">
      <c r="A6564" t="s">
        <v>12</v>
      </c>
      <c r="B6564" t="s">
        <v>308</v>
      </c>
      <c r="C6564" t="s">
        <v>336</v>
      </c>
      <c r="D6564" t="s">
        <v>20</v>
      </c>
      <c r="E6564" t="s">
        <v>245</v>
      </c>
      <c r="F6564" t="s">
        <v>303</v>
      </c>
      <c r="G6564" t="s">
        <v>304</v>
      </c>
      <c r="H6564" t="s">
        <v>305</v>
      </c>
      <c r="I6564" t="s">
        <v>306</v>
      </c>
      <c r="J6564" s="78">
        <v>44153</v>
      </c>
      <c r="K6564" t="s">
        <v>26</v>
      </c>
      <c r="L6564">
        <v>354.49</v>
      </c>
      <c r="R6564" s="81">
        <v>38.22</v>
      </c>
      <c r="S6564" s="81">
        <v>0.02</v>
      </c>
      <c r="T6564" s="81">
        <v>0</v>
      </c>
      <c r="AA6564" t="s">
        <v>307</v>
      </c>
      <c r="AB6564" t="s">
        <v>13</v>
      </c>
      <c r="AC6564" t="b">
        <v>0</v>
      </c>
    </row>
    <row r="6565" spans="1:29" x14ac:dyDescent="0.35">
      <c r="A6565" t="s">
        <v>12</v>
      </c>
      <c r="B6565" t="s">
        <v>309</v>
      </c>
      <c r="C6565" t="s">
        <v>336</v>
      </c>
      <c r="D6565" t="s">
        <v>20</v>
      </c>
      <c r="E6565" t="s">
        <v>245</v>
      </c>
      <c r="F6565" t="s">
        <v>303</v>
      </c>
      <c r="G6565" t="s">
        <v>304</v>
      </c>
      <c r="H6565" t="s">
        <v>305</v>
      </c>
      <c r="I6565" t="s">
        <v>306</v>
      </c>
      <c r="J6565" s="78">
        <v>44153</v>
      </c>
      <c r="K6565" t="s">
        <v>26</v>
      </c>
      <c r="L6565">
        <v>354.49</v>
      </c>
      <c r="R6565" s="81">
        <v>53.78</v>
      </c>
      <c r="S6565" s="81">
        <v>0.03</v>
      </c>
      <c r="T6565" s="81">
        <v>0</v>
      </c>
      <c r="AA6565" t="s">
        <v>307</v>
      </c>
      <c r="AB6565" t="s">
        <v>13</v>
      </c>
      <c r="AC6565" t="b">
        <v>0</v>
      </c>
    </row>
    <row r="6566" spans="1:29" x14ac:dyDescent="0.35">
      <c r="A6566" t="s">
        <v>12</v>
      </c>
      <c r="B6566" t="s">
        <v>310</v>
      </c>
      <c r="C6566" t="s">
        <v>336</v>
      </c>
      <c r="D6566" t="s">
        <v>20</v>
      </c>
      <c r="E6566" t="s">
        <v>245</v>
      </c>
      <c r="F6566" t="s">
        <v>303</v>
      </c>
      <c r="G6566" t="s">
        <v>304</v>
      </c>
      <c r="H6566" t="s">
        <v>305</v>
      </c>
      <c r="I6566" t="s">
        <v>306</v>
      </c>
      <c r="J6566" s="78">
        <v>44153</v>
      </c>
      <c r="K6566" t="s">
        <v>26</v>
      </c>
      <c r="L6566">
        <v>354.49</v>
      </c>
      <c r="R6566" s="81">
        <v>35.82</v>
      </c>
      <c r="S6566" s="81">
        <v>0.02</v>
      </c>
      <c r="T6566" s="81">
        <v>0</v>
      </c>
      <c r="AA6566" t="s">
        <v>307</v>
      </c>
      <c r="AB6566" t="s">
        <v>13</v>
      </c>
      <c r="AC6566" t="b">
        <v>0</v>
      </c>
    </row>
    <row r="6567" spans="1:29" x14ac:dyDescent="0.35">
      <c r="A6567" t="s">
        <v>12</v>
      </c>
      <c r="B6567" t="s">
        <v>311</v>
      </c>
      <c r="C6567" t="s">
        <v>336</v>
      </c>
      <c r="D6567" t="s">
        <v>20</v>
      </c>
      <c r="E6567" t="s">
        <v>245</v>
      </c>
      <c r="F6567" t="s">
        <v>303</v>
      </c>
      <c r="G6567" t="s">
        <v>304</v>
      </c>
      <c r="H6567" t="s">
        <v>305</v>
      </c>
      <c r="I6567" t="s">
        <v>306</v>
      </c>
      <c r="J6567" s="78">
        <v>44153</v>
      </c>
      <c r="K6567" t="s">
        <v>26</v>
      </c>
      <c r="L6567">
        <v>354.49</v>
      </c>
      <c r="R6567" s="81">
        <v>52.88</v>
      </c>
      <c r="S6567" s="81">
        <v>0.03</v>
      </c>
      <c r="T6567" s="81">
        <v>0</v>
      </c>
      <c r="AA6567" t="s">
        <v>307</v>
      </c>
      <c r="AB6567" t="s">
        <v>13</v>
      </c>
      <c r="AC6567" t="b">
        <v>0</v>
      </c>
    </row>
    <row r="6568" spans="1:29" x14ac:dyDescent="0.35">
      <c r="A6568" t="s">
        <v>12</v>
      </c>
      <c r="B6568" t="s">
        <v>312</v>
      </c>
      <c r="C6568" t="s">
        <v>336</v>
      </c>
      <c r="D6568" t="s">
        <v>20</v>
      </c>
      <c r="E6568" t="s">
        <v>245</v>
      </c>
      <c r="F6568" t="s">
        <v>303</v>
      </c>
      <c r="G6568" t="s">
        <v>304</v>
      </c>
      <c r="H6568" t="s">
        <v>305</v>
      </c>
      <c r="I6568" t="s">
        <v>306</v>
      </c>
      <c r="J6568" s="78">
        <v>44153</v>
      </c>
      <c r="K6568" t="s">
        <v>26</v>
      </c>
      <c r="L6568">
        <v>354.49</v>
      </c>
      <c r="R6568" s="81">
        <v>35.24</v>
      </c>
      <c r="S6568" s="81">
        <v>0.02</v>
      </c>
      <c r="T6568" s="81">
        <v>0</v>
      </c>
      <c r="AA6568" t="s">
        <v>307</v>
      </c>
      <c r="AB6568" t="s">
        <v>13</v>
      </c>
      <c r="AC6568" t="b">
        <v>0</v>
      </c>
    </row>
    <row r="6569" spans="1:29" x14ac:dyDescent="0.35">
      <c r="A6569" t="s">
        <v>12</v>
      </c>
      <c r="B6569" t="s">
        <v>313</v>
      </c>
      <c r="C6569" t="s">
        <v>336</v>
      </c>
      <c r="D6569" t="s">
        <v>20</v>
      </c>
      <c r="E6569" t="s">
        <v>245</v>
      </c>
      <c r="F6569" t="s">
        <v>303</v>
      </c>
      <c r="G6569" t="s">
        <v>304</v>
      </c>
      <c r="H6569" t="s">
        <v>305</v>
      </c>
      <c r="I6569" t="s">
        <v>306</v>
      </c>
      <c r="J6569" s="78">
        <v>44153</v>
      </c>
      <c r="K6569" t="s">
        <v>26</v>
      </c>
      <c r="L6569">
        <v>354.49</v>
      </c>
      <c r="R6569" s="81">
        <v>52.88</v>
      </c>
      <c r="S6569" s="81">
        <v>0.03</v>
      </c>
      <c r="T6569" s="81">
        <v>0</v>
      </c>
      <c r="AA6569" t="s">
        <v>307</v>
      </c>
      <c r="AB6569" t="s">
        <v>13</v>
      </c>
      <c r="AC6569" t="b">
        <v>0</v>
      </c>
    </row>
    <row r="6570" spans="1:29" x14ac:dyDescent="0.35">
      <c r="A6570" t="s">
        <v>12</v>
      </c>
      <c r="B6570" t="s">
        <v>314</v>
      </c>
      <c r="C6570" t="s">
        <v>336</v>
      </c>
      <c r="D6570" t="s">
        <v>20</v>
      </c>
      <c r="E6570" t="s">
        <v>245</v>
      </c>
      <c r="F6570" t="s">
        <v>303</v>
      </c>
      <c r="G6570" t="s">
        <v>304</v>
      </c>
      <c r="H6570" t="s">
        <v>305</v>
      </c>
      <c r="I6570" t="s">
        <v>306</v>
      </c>
      <c r="J6570" s="78">
        <v>44153</v>
      </c>
      <c r="K6570" t="s">
        <v>26</v>
      </c>
      <c r="L6570">
        <v>354.49</v>
      </c>
      <c r="R6570" s="81">
        <v>35.24</v>
      </c>
      <c r="S6570" s="81">
        <v>0.02</v>
      </c>
      <c r="T6570" s="81">
        <v>0</v>
      </c>
      <c r="AA6570" t="s">
        <v>307</v>
      </c>
      <c r="AB6570" t="s">
        <v>13</v>
      </c>
      <c r="AC6570" t="b">
        <v>0</v>
      </c>
    </row>
    <row r="6571" spans="1:29" x14ac:dyDescent="0.35">
      <c r="A6571" t="s">
        <v>12</v>
      </c>
      <c r="B6571" t="s">
        <v>315</v>
      </c>
      <c r="C6571" t="s">
        <v>336</v>
      </c>
      <c r="D6571" t="s">
        <v>20</v>
      </c>
      <c r="E6571" t="s">
        <v>245</v>
      </c>
      <c r="F6571" t="s">
        <v>303</v>
      </c>
      <c r="G6571" t="s">
        <v>304</v>
      </c>
      <c r="H6571" t="s">
        <v>305</v>
      </c>
      <c r="I6571" t="s">
        <v>306</v>
      </c>
      <c r="J6571" s="78">
        <v>44153</v>
      </c>
      <c r="K6571" t="s">
        <v>26</v>
      </c>
      <c r="L6571">
        <v>354.49</v>
      </c>
      <c r="R6571" s="81">
        <v>62.78</v>
      </c>
      <c r="S6571" s="81">
        <v>0.04</v>
      </c>
      <c r="T6571" s="81">
        <v>0</v>
      </c>
      <c r="AA6571" t="s">
        <v>307</v>
      </c>
      <c r="AB6571" t="s">
        <v>13</v>
      </c>
      <c r="AC6571" t="b">
        <v>0</v>
      </c>
    </row>
    <row r="6572" spans="1:29" x14ac:dyDescent="0.35">
      <c r="A6572" t="s">
        <v>12</v>
      </c>
      <c r="B6572" t="s">
        <v>316</v>
      </c>
      <c r="C6572" t="s">
        <v>336</v>
      </c>
      <c r="D6572" t="s">
        <v>20</v>
      </c>
      <c r="E6572" t="s">
        <v>245</v>
      </c>
      <c r="F6572" t="s">
        <v>303</v>
      </c>
      <c r="G6572" t="s">
        <v>304</v>
      </c>
      <c r="H6572" t="s">
        <v>305</v>
      </c>
      <c r="I6572" t="s">
        <v>306</v>
      </c>
      <c r="J6572" s="78">
        <v>44153</v>
      </c>
      <c r="K6572" t="s">
        <v>26</v>
      </c>
      <c r="L6572">
        <v>354.49</v>
      </c>
      <c r="R6572" s="81">
        <v>41.9</v>
      </c>
      <c r="S6572" s="81">
        <v>0.02</v>
      </c>
      <c r="T6572" s="81">
        <v>0</v>
      </c>
      <c r="AA6572" t="s">
        <v>307</v>
      </c>
      <c r="AB6572" t="s">
        <v>13</v>
      </c>
      <c r="AC6572" t="b">
        <v>0</v>
      </c>
    </row>
    <row r="6573" spans="1:29" x14ac:dyDescent="0.35">
      <c r="A6573" t="s">
        <v>12</v>
      </c>
      <c r="B6573" t="s">
        <v>317</v>
      </c>
      <c r="C6573" t="s">
        <v>336</v>
      </c>
      <c r="D6573" t="s">
        <v>20</v>
      </c>
      <c r="E6573" t="s">
        <v>245</v>
      </c>
      <c r="F6573" t="s">
        <v>303</v>
      </c>
      <c r="G6573" t="s">
        <v>304</v>
      </c>
      <c r="H6573" t="s">
        <v>305</v>
      </c>
      <c r="I6573" t="s">
        <v>306</v>
      </c>
      <c r="J6573" s="78">
        <v>44153</v>
      </c>
      <c r="K6573" t="s">
        <v>26</v>
      </c>
      <c r="L6573">
        <v>354.49</v>
      </c>
      <c r="R6573" s="81">
        <v>68.2</v>
      </c>
      <c r="S6573" s="81">
        <v>0.04</v>
      </c>
      <c r="T6573" s="81">
        <v>0</v>
      </c>
      <c r="AA6573" t="s">
        <v>307</v>
      </c>
      <c r="AB6573" t="s">
        <v>13</v>
      </c>
      <c r="AC6573" t="b">
        <v>0</v>
      </c>
    </row>
    <row r="6574" spans="1:29" x14ac:dyDescent="0.35">
      <c r="A6574" t="s">
        <v>12</v>
      </c>
      <c r="B6574" t="s">
        <v>318</v>
      </c>
      <c r="C6574" t="s">
        <v>336</v>
      </c>
      <c r="D6574" t="s">
        <v>20</v>
      </c>
      <c r="E6574" t="s">
        <v>245</v>
      </c>
      <c r="F6574" t="s">
        <v>303</v>
      </c>
      <c r="G6574" t="s">
        <v>304</v>
      </c>
      <c r="H6574" t="s">
        <v>305</v>
      </c>
      <c r="I6574" t="s">
        <v>306</v>
      </c>
      <c r="J6574" s="78">
        <v>44153</v>
      </c>
      <c r="K6574" t="s">
        <v>26</v>
      </c>
      <c r="L6574">
        <v>354.49</v>
      </c>
      <c r="R6574" s="81">
        <v>45.44</v>
      </c>
      <c r="S6574" s="81">
        <v>0.03</v>
      </c>
      <c r="T6574" s="81">
        <v>0</v>
      </c>
      <c r="AA6574" t="s">
        <v>307</v>
      </c>
      <c r="AB6574" t="s">
        <v>13</v>
      </c>
      <c r="AC6574" t="b">
        <v>0</v>
      </c>
    </row>
    <row r="6575" spans="1:29" x14ac:dyDescent="0.35">
      <c r="A6575" t="s">
        <v>12</v>
      </c>
      <c r="B6575" t="s">
        <v>319</v>
      </c>
      <c r="C6575" t="s">
        <v>336</v>
      </c>
      <c r="D6575" t="s">
        <v>20</v>
      </c>
      <c r="E6575" t="s">
        <v>245</v>
      </c>
      <c r="F6575" t="s">
        <v>303</v>
      </c>
      <c r="G6575" t="s">
        <v>304</v>
      </c>
      <c r="H6575" t="s">
        <v>305</v>
      </c>
      <c r="I6575" t="s">
        <v>306</v>
      </c>
      <c r="J6575" s="78">
        <v>44153</v>
      </c>
      <c r="K6575" t="s">
        <v>26</v>
      </c>
      <c r="L6575">
        <v>354.49</v>
      </c>
      <c r="R6575" s="81">
        <v>62.7</v>
      </c>
      <c r="S6575" s="81">
        <v>0.04</v>
      </c>
      <c r="T6575" s="81">
        <v>0</v>
      </c>
      <c r="AA6575" t="s">
        <v>307</v>
      </c>
      <c r="AB6575" t="s">
        <v>13</v>
      </c>
      <c r="AC6575" t="b">
        <v>0</v>
      </c>
    </row>
    <row r="6576" spans="1:29" x14ac:dyDescent="0.35">
      <c r="A6576" t="s">
        <v>12</v>
      </c>
      <c r="B6576" t="s">
        <v>320</v>
      </c>
      <c r="C6576" t="s">
        <v>336</v>
      </c>
      <c r="D6576" t="s">
        <v>20</v>
      </c>
      <c r="E6576" t="s">
        <v>245</v>
      </c>
      <c r="F6576" t="s">
        <v>303</v>
      </c>
      <c r="G6576" t="s">
        <v>304</v>
      </c>
      <c r="H6576" t="s">
        <v>305</v>
      </c>
      <c r="I6576" t="s">
        <v>306</v>
      </c>
      <c r="J6576" s="78">
        <v>44153</v>
      </c>
      <c r="K6576" t="s">
        <v>26</v>
      </c>
      <c r="L6576">
        <v>354.49</v>
      </c>
      <c r="R6576" s="81">
        <v>41.74</v>
      </c>
      <c r="S6576" s="81">
        <v>0.03</v>
      </c>
      <c r="T6576" s="81">
        <v>0</v>
      </c>
      <c r="AA6576" t="s">
        <v>307</v>
      </c>
      <c r="AB6576" t="s">
        <v>13</v>
      </c>
      <c r="AC6576" t="b">
        <v>0</v>
      </c>
    </row>
    <row r="6577" spans="1:29" x14ac:dyDescent="0.35">
      <c r="A6577" t="s">
        <v>12</v>
      </c>
      <c r="B6577" t="s">
        <v>321</v>
      </c>
      <c r="C6577" t="s">
        <v>336</v>
      </c>
      <c r="D6577" t="s">
        <v>20</v>
      </c>
      <c r="E6577" t="s">
        <v>245</v>
      </c>
      <c r="F6577" t="s">
        <v>303</v>
      </c>
      <c r="G6577" t="s">
        <v>304</v>
      </c>
      <c r="H6577" t="s">
        <v>305</v>
      </c>
      <c r="I6577" t="s">
        <v>306</v>
      </c>
      <c r="J6577" s="78">
        <v>44153</v>
      </c>
      <c r="K6577" t="s">
        <v>26</v>
      </c>
      <c r="L6577">
        <v>354.49</v>
      </c>
      <c r="R6577" s="81">
        <v>75.2</v>
      </c>
      <c r="S6577" s="81">
        <v>0.05</v>
      </c>
      <c r="T6577" s="81">
        <v>0</v>
      </c>
      <c r="AA6577" t="s">
        <v>307</v>
      </c>
      <c r="AB6577" t="s">
        <v>13</v>
      </c>
      <c r="AC6577" t="b">
        <v>0</v>
      </c>
    </row>
    <row r="6578" spans="1:29" x14ac:dyDescent="0.35">
      <c r="A6578" t="s">
        <v>12</v>
      </c>
      <c r="B6578" t="s">
        <v>322</v>
      </c>
      <c r="C6578" t="s">
        <v>336</v>
      </c>
      <c r="D6578" t="s">
        <v>20</v>
      </c>
      <c r="E6578" t="s">
        <v>245</v>
      </c>
      <c r="F6578" t="s">
        <v>303</v>
      </c>
      <c r="G6578" t="s">
        <v>304</v>
      </c>
      <c r="H6578" t="s">
        <v>305</v>
      </c>
      <c r="I6578" t="s">
        <v>306</v>
      </c>
      <c r="J6578" s="78">
        <v>44153</v>
      </c>
      <c r="K6578" t="s">
        <v>26</v>
      </c>
      <c r="L6578">
        <v>354.49</v>
      </c>
      <c r="R6578" s="81">
        <v>50.12</v>
      </c>
      <c r="S6578" s="81">
        <v>0.03</v>
      </c>
      <c r="T6578" s="81">
        <v>0</v>
      </c>
      <c r="AA6578" t="s">
        <v>307</v>
      </c>
      <c r="AB6578" t="s">
        <v>13</v>
      </c>
      <c r="AC6578" t="b">
        <v>0</v>
      </c>
    </row>
    <row r="6579" spans="1:29" x14ac:dyDescent="0.35">
      <c r="A6579" t="s">
        <v>12</v>
      </c>
      <c r="B6579" t="s">
        <v>323</v>
      </c>
      <c r="C6579" t="s">
        <v>336</v>
      </c>
      <c r="D6579" t="s">
        <v>20</v>
      </c>
      <c r="E6579" t="s">
        <v>245</v>
      </c>
      <c r="F6579" t="s">
        <v>303</v>
      </c>
      <c r="G6579" t="s">
        <v>304</v>
      </c>
      <c r="H6579" t="s">
        <v>305</v>
      </c>
      <c r="I6579" t="s">
        <v>306</v>
      </c>
      <c r="J6579" s="78">
        <v>44153</v>
      </c>
      <c r="K6579" t="s">
        <v>26</v>
      </c>
      <c r="L6579">
        <v>354.49</v>
      </c>
      <c r="R6579" s="81">
        <v>58.7</v>
      </c>
      <c r="S6579" s="81">
        <v>0.04</v>
      </c>
      <c r="T6579" s="81">
        <v>0</v>
      </c>
      <c r="AA6579" t="s">
        <v>307</v>
      </c>
      <c r="AB6579" t="s">
        <v>13</v>
      </c>
      <c r="AC6579" t="b">
        <v>0</v>
      </c>
    </row>
    <row r="6580" spans="1:29" x14ac:dyDescent="0.35">
      <c r="A6580" t="s">
        <v>12</v>
      </c>
      <c r="B6580" t="s">
        <v>324</v>
      </c>
      <c r="C6580" t="s">
        <v>336</v>
      </c>
      <c r="D6580" t="s">
        <v>20</v>
      </c>
      <c r="E6580" t="s">
        <v>245</v>
      </c>
      <c r="F6580" t="s">
        <v>303</v>
      </c>
      <c r="G6580" t="s">
        <v>304</v>
      </c>
      <c r="H6580" t="s">
        <v>305</v>
      </c>
      <c r="I6580" t="s">
        <v>306</v>
      </c>
      <c r="J6580" s="78">
        <v>44153</v>
      </c>
      <c r="K6580" t="s">
        <v>26</v>
      </c>
      <c r="L6580">
        <v>354.49</v>
      </c>
      <c r="R6580" s="81">
        <v>39.14</v>
      </c>
      <c r="S6580" s="81">
        <v>0.02</v>
      </c>
      <c r="T6580" s="81">
        <v>0</v>
      </c>
      <c r="AA6580" t="s">
        <v>307</v>
      </c>
      <c r="AB6580" t="s">
        <v>13</v>
      </c>
      <c r="AC6580" t="b">
        <v>0</v>
      </c>
    </row>
    <row r="6581" spans="1:29" x14ac:dyDescent="0.35">
      <c r="A6581" t="s">
        <v>12</v>
      </c>
      <c r="B6581" t="s">
        <v>325</v>
      </c>
      <c r="C6581" t="s">
        <v>336</v>
      </c>
      <c r="D6581" t="s">
        <v>20</v>
      </c>
      <c r="E6581" t="s">
        <v>245</v>
      </c>
      <c r="F6581" t="s">
        <v>303</v>
      </c>
      <c r="G6581" t="s">
        <v>304</v>
      </c>
      <c r="H6581" t="s">
        <v>305</v>
      </c>
      <c r="I6581" t="s">
        <v>306</v>
      </c>
      <c r="J6581" s="78">
        <v>44153</v>
      </c>
      <c r="K6581" t="s">
        <v>26</v>
      </c>
      <c r="L6581">
        <v>354.49</v>
      </c>
      <c r="R6581" s="81">
        <v>78.2</v>
      </c>
      <c r="S6581" s="81">
        <v>0.05</v>
      </c>
      <c r="T6581" s="81">
        <v>0</v>
      </c>
      <c r="AA6581" t="s">
        <v>307</v>
      </c>
      <c r="AB6581" t="s">
        <v>13</v>
      </c>
      <c r="AC6581" t="b">
        <v>0</v>
      </c>
    </row>
    <row r="6582" spans="1:29" x14ac:dyDescent="0.35">
      <c r="A6582" t="s">
        <v>12</v>
      </c>
      <c r="B6582" t="s">
        <v>326</v>
      </c>
      <c r="C6582" t="s">
        <v>336</v>
      </c>
      <c r="D6582" t="s">
        <v>20</v>
      </c>
      <c r="E6582" t="s">
        <v>245</v>
      </c>
      <c r="F6582" t="s">
        <v>303</v>
      </c>
      <c r="G6582" t="s">
        <v>304</v>
      </c>
      <c r="H6582" t="s">
        <v>305</v>
      </c>
      <c r="I6582" t="s">
        <v>306</v>
      </c>
      <c r="J6582" s="78">
        <v>44153</v>
      </c>
      <c r="K6582" t="s">
        <v>26</v>
      </c>
      <c r="L6582">
        <v>354.49</v>
      </c>
      <c r="R6582" s="81">
        <v>52.12</v>
      </c>
      <c r="S6582" s="81">
        <v>0.03</v>
      </c>
      <c r="T6582" s="81">
        <v>0</v>
      </c>
      <c r="AA6582" t="s">
        <v>307</v>
      </c>
      <c r="AB6582" t="s">
        <v>13</v>
      </c>
      <c r="AC6582" t="b">
        <v>0</v>
      </c>
    </row>
    <row r="6583" spans="1:29" x14ac:dyDescent="0.35">
      <c r="A6583" t="s">
        <v>12</v>
      </c>
      <c r="B6583" t="s">
        <v>302</v>
      </c>
      <c r="C6583" t="s">
        <v>336</v>
      </c>
      <c r="D6583" t="s">
        <v>20</v>
      </c>
      <c r="E6583" t="s">
        <v>246</v>
      </c>
      <c r="F6583" t="s">
        <v>303</v>
      </c>
      <c r="G6583" t="s">
        <v>304</v>
      </c>
      <c r="H6583" t="s">
        <v>305</v>
      </c>
      <c r="I6583" t="s">
        <v>306</v>
      </c>
      <c r="J6583" s="78">
        <v>44153</v>
      </c>
      <c r="K6583" t="s">
        <v>26</v>
      </c>
      <c r="L6583">
        <v>310.05</v>
      </c>
      <c r="R6583" s="81">
        <v>62.17</v>
      </c>
      <c r="S6583" s="81">
        <v>0.03</v>
      </c>
      <c r="T6583" s="81">
        <v>0</v>
      </c>
      <c r="AA6583" t="s">
        <v>307</v>
      </c>
      <c r="AB6583" t="s">
        <v>13</v>
      </c>
      <c r="AC6583" t="b">
        <v>0</v>
      </c>
    </row>
    <row r="6584" spans="1:29" x14ac:dyDescent="0.35">
      <c r="A6584" t="s">
        <v>12</v>
      </c>
      <c r="B6584" t="s">
        <v>308</v>
      </c>
      <c r="C6584" t="s">
        <v>336</v>
      </c>
      <c r="D6584" t="s">
        <v>20</v>
      </c>
      <c r="E6584" t="s">
        <v>246</v>
      </c>
      <c r="F6584" t="s">
        <v>303</v>
      </c>
      <c r="G6584" t="s">
        <v>304</v>
      </c>
      <c r="H6584" t="s">
        <v>305</v>
      </c>
      <c r="I6584" t="s">
        <v>306</v>
      </c>
      <c r="J6584" s="78">
        <v>44153</v>
      </c>
      <c r="K6584" t="s">
        <v>26</v>
      </c>
      <c r="L6584">
        <v>310.05</v>
      </c>
      <c r="R6584" s="81">
        <v>41.47</v>
      </c>
      <c r="S6584" s="81">
        <v>0.02</v>
      </c>
      <c r="T6584" s="81">
        <v>0</v>
      </c>
      <c r="AA6584" t="s">
        <v>307</v>
      </c>
      <c r="AB6584" t="s">
        <v>13</v>
      </c>
      <c r="AC6584" t="b">
        <v>0</v>
      </c>
    </row>
    <row r="6585" spans="1:29" x14ac:dyDescent="0.35">
      <c r="A6585" t="s">
        <v>12</v>
      </c>
      <c r="B6585" t="s">
        <v>309</v>
      </c>
      <c r="C6585" t="s">
        <v>336</v>
      </c>
      <c r="D6585" t="s">
        <v>20</v>
      </c>
      <c r="E6585" t="s">
        <v>246</v>
      </c>
      <c r="F6585" t="s">
        <v>303</v>
      </c>
      <c r="G6585" t="s">
        <v>304</v>
      </c>
      <c r="H6585" t="s">
        <v>305</v>
      </c>
      <c r="I6585" t="s">
        <v>306</v>
      </c>
      <c r="J6585" s="78">
        <v>44153</v>
      </c>
      <c r="K6585" t="s">
        <v>26</v>
      </c>
      <c r="L6585">
        <v>310.05</v>
      </c>
      <c r="R6585" s="81">
        <v>58.27</v>
      </c>
      <c r="S6585" s="81">
        <v>0.03</v>
      </c>
      <c r="T6585" s="81">
        <v>0</v>
      </c>
      <c r="AA6585" t="s">
        <v>307</v>
      </c>
      <c r="AB6585" t="s">
        <v>13</v>
      </c>
      <c r="AC6585" t="b">
        <v>0</v>
      </c>
    </row>
    <row r="6586" spans="1:29" x14ac:dyDescent="0.35">
      <c r="A6586" t="s">
        <v>12</v>
      </c>
      <c r="B6586" t="s">
        <v>310</v>
      </c>
      <c r="C6586" t="s">
        <v>336</v>
      </c>
      <c r="D6586" t="s">
        <v>20</v>
      </c>
      <c r="E6586" t="s">
        <v>246</v>
      </c>
      <c r="F6586" t="s">
        <v>303</v>
      </c>
      <c r="G6586" t="s">
        <v>304</v>
      </c>
      <c r="H6586" t="s">
        <v>305</v>
      </c>
      <c r="I6586" t="s">
        <v>306</v>
      </c>
      <c r="J6586" s="78">
        <v>44153</v>
      </c>
      <c r="K6586" t="s">
        <v>26</v>
      </c>
      <c r="L6586">
        <v>310.05</v>
      </c>
      <c r="R6586" s="81">
        <v>38.82</v>
      </c>
      <c r="S6586" s="81">
        <v>0.02</v>
      </c>
      <c r="T6586" s="81">
        <v>0</v>
      </c>
      <c r="AA6586" t="s">
        <v>307</v>
      </c>
      <c r="AB6586" t="s">
        <v>13</v>
      </c>
      <c r="AC6586" t="b">
        <v>0</v>
      </c>
    </row>
    <row r="6587" spans="1:29" x14ac:dyDescent="0.35">
      <c r="A6587" t="s">
        <v>12</v>
      </c>
      <c r="B6587" t="s">
        <v>311</v>
      </c>
      <c r="C6587" t="s">
        <v>336</v>
      </c>
      <c r="D6587" t="s">
        <v>20</v>
      </c>
      <c r="E6587" t="s">
        <v>246</v>
      </c>
      <c r="F6587" t="s">
        <v>303</v>
      </c>
      <c r="G6587" t="s">
        <v>304</v>
      </c>
      <c r="H6587" t="s">
        <v>305</v>
      </c>
      <c r="I6587" t="s">
        <v>306</v>
      </c>
      <c r="J6587" s="78">
        <v>44153</v>
      </c>
      <c r="K6587" t="s">
        <v>26</v>
      </c>
      <c r="L6587">
        <v>310.05</v>
      </c>
      <c r="R6587" s="81">
        <v>57.27</v>
      </c>
      <c r="S6587" s="81">
        <v>0.03</v>
      </c>
      <c r="T6587" s="81">
        <v>0</v>
      </c>
      <c r="AA6587" t="s">
        <v>307</v>
      </c>
      <c r="AB6587" t="s">
        <v>13</v>
      </c>
      <c r="AC6587" t="b">
        <v>0</v>
      </c>
    </row>
    <row r="6588" spans="1:29" x14ac:dyDescent="0.35">
      <c r="A6588" t="s">
        <v>12</v>
      </c>
      <c r="B6588" t="s">
        <v>312</v>
      </c>
      <c r="C6588" t="s">
        <v>336</v>
      </c>
      <c r="D6588" t="s">
        <v>20</v>
      </c>
      <c r="E6588" t="s">
        <v>246</v>
      </c>
      <c r="F6588" t="s">
        <v>303</v>
      </c>
      <c r="G6588" t="s">
        <v>304</v>
      </c>
      <c r="H6588" t="s">
        <v>305</v>
      </c>
      <c r="I6588" t="s">
        <v>306</v>
      </c>
      <c r="J6588" s="78">
        <v>44153</v>
      </c>
      <c r="K6588" t="s">
        <v>26</v>
      </c>
      <c r="L6588">
        <v>310.05</v>
      </c>
      <c r="R6588" s="81">
        <v>38.200000000000003</v>
      </c>
      <c r="S6588" s="81">
        <v>0.02</v>
      </c>
      <c r="T6588" s="81">
        <v>0</v>
      </c>
      <c r="AA6588" t="s">
        <v>307</v>
      </c>
      <c r="AB6588" t="s">
        <v>13</v>
      </c>
      <c r="AC6588" t="b">
        <v>0</v>
      </c>
    </row>
    <row r="6589" spans="1:29" x14ac:dyDescent="0.35">
      <c r="A6589" t="s">
        <v>12</v>
      </c>
      <c r="B6589" t="s">
        <v>313</v>
      </c>
      <c r="C6589" t="s">
        <v>336</v>
      </c>
      <c r="D6589" t="s">
        <v>20</v>
      </c>
      <c r="E6589" t="s">
        <v>246</v>
      </c>
      <c r="F6589" t="s">
        <v>303</v>
      </c>
      <c r="G6589" t="s">
        <v>304</v>
      </c>
      <c r="H6589" t="s">
        <v>305</v>
      </c>
      <c r="I6589" t="s">
        <v>306</v>
      </c>
      <c r="J6589" s="78">
        <v>44153</v>
      </c>
      <c r="K6589" t="s">
        <v>26</v>
      </c>
      <c r="L6589">
        <v>310.05</v>
      </c>
      <c r="R6589" s="81">
        <v>57.27</v>
      </c>
      <c r="S6589" s="81">
        <v>0.03</v>
      </c>
      <c r="T6589" s="81">
        <v>0</v>
      </c>
      <c r="AA6589" t="s">
        <v>307</v>
      </c>
      <c r="AB6589" t="s">
        <v>13</v>
      </c>
      <c r="AC6589" t="b">
        <v>0</v>
      </c>
    </row>
    <row r="6590" spans="1:29" x14ac:dyDescent="0.35">
      <c r="A6590" t="s">
        <v>12</v>
      </c>
      <c r="B6590" t="s">
        <v>314</v>
      </c>
      <c r="C6590" t="s">
        <v>336</v>
      </c>
      <c r="D6590" t="s">
        <v>20</v>
      </c>
      <c r="E6590" t="s">
        <v>246</v>
      </c>
      <c r="F6590" t="s">
        <v>303</v>
      </c>
      <c r="G6590" t="s">
        <v>304</v>
      </c>
      <c r="H6590" t="s">
        <v>305</v>
      </c>
      <c r="I6590" t="s">
        <v>306</v>
      </c>
      <c r="J6590" s="78">
        <v>44153</v>
      </c>
      <c r="K6590" t="s">
        <v>26</v>
      </c>
      <c r="L6590">
        <v>310.05</v>
      </c>
      <c r="R6590" s="81">
        <v>38.200000000000003</v>
      </c>
      <c r="S6590" s="81">
        <v>0.02</v>
      </c>
      <c r="T6590" s="81">
        <v>0</v>
      </c>
      <c r="AA6590" t="s">
        <v>307</v>
      </c>
      <c r="AB6590" t="s">
        <v>13</v>
      </c>
      <c r="AC6590" t="b">
        <v>0</v>
      </c>
    </row>
    <row r="6591" spans="1:29" x14ac:dyDescent="0.35">
      <c r="A6591" t="s">
        <v>12</v>
      </c>
      <c r="B6591" t="s">
        <v>315</v>
      </c>
      <c r="C6591" t="s">
        <v>336</v>
      </c>
      <c r="D6591" t="s">
        <v>20</v>
      </c>
      <c r="E6591" t="s">
        <v>246</v>
      </c>
      <c r="F6591" t="s">
        <v>303</v>
      </c>
      <c r="G6591" t="s">
        <v>304</v>
      </c>
      <c r="H6591" t="s">
        <v>305</v>
      </c>
      <c r="I6591" t="s">
        <v>306</v>
      </c>
      <c r="J6591" s="78">
        <v>44153</v>
      </c>
      <c r="K6591" t="s">
        <v>26</v>
      </c>
      <c r="L6591">
        <v>310.05</v>
      </c>
      <c r="R6591" s="81">
        <v>68.069999999999993</v>
      </c>
      <c r="S6591" s="81">
        <v>0.04</v>
      </c>
      <c r="T6591" s="81">
        <v>0</v>
      </c>
      <c r="AA6591" t="s">
        <v>307</v>
      </c>
      <c r="AB6591" t="s">
        <v>13</v>
      </c>
      <c r="AC6591" t="b">
        <v>0</v>
      </c>
    </row>
    <row r="6592" spans="1:29" x14ac:dyDescent="0.35">
      <c r="A6592" t="s">
        <v>12</v>
      </c>
      <c r="B6592" t="s">
        <v>316</v>
      </c>
      <c r="C6592" t="s">
        <v>336</v>
      </c>
      <c r="D6592" t="s">
        <v>20</v>
      </c>
      <c r="E6592" t="s">
        <v>246</v>
      </c>
      <c r="F6592" t="s">
        <v>303</v>
      </c>
      <c r="G6592" t="s">
        <v>304</v>
      </c>
      <c r="H6592" t="s">
        <v>305</v>
      </c>
      <c r="I6592" t="s">
        <v>306</v>
      </c>
      <c r="J6592" s="78">
        <v>44153</v>
      </c>
      <c r="K6592" t="s">
        <v>26</v>
      </c>
      <c r="L6592">
        <v>310.05</v>
      </c>
      <c r="R6592" s="81">
        <v>45.37</v>
      </c>
      <c r="S6592" s="81">
        <v>0.02</v>
      </c>
      <c r="T6592" s="81">
        <v>0</v>
      </c>
      <c r="AA6592" t="s">
        <v>307</v>
      </c>
      <c r="AB6592" t="s">
        <v>13</v>
      </c>
      <c r="AC6592" t="b">
        <v>0</v>
      </c>
    </row>
    <row r="6593" spans="1:29" x14ac:dyDescent="0.35">
      <c r="A6593" t="s">
        <v>12</v>
      </c>
      <c r="B6593" t="s">
        <v>317</v>
      </c>
      <c r="C6593" t="s">
        <v>336</v>
      </c>
      <c r="D6593" t="s">
        <v>20</v>
      </c>
      <c r="E6593" t="s">
        <v>246</v>
      </c>
      <c r="F6593" t="s">
        <v>303</v>
      </c>
      <c r="G6593" t="s">
        <v>304</v>
      </c>
      <c r="H6593" t="s">
        <v>305</v>
      </c>
      <c r="I6593" t="s">
        <v>306</v>
      </c>
      <c r="J6593" s="78">
        <v>44153</v>
      </c>
      <c r="K6593" t="s">
        <v>26</v>
      </c>
      <c r="L6593">
        <v>310.05</v>
      </c>
      <c r="R6593" s="81">
        <v>77.680000000000007</v>
      </c>
      <c r="S6593" s="81">
        <v>0.04</v>
      </c>
      <c r="T6593" s="81">
        <v>0</v>
      </c>
      <c r="AA6593" t="s">
        <v>307</v>
      </c>
      <c r="AB6593" t="s">
        <v>13</v>
      </c>
      <c r="AC6593" t="b">
        <v>0</v>
      </c>
    </row>
    <row r="6594" spans="1:29" x14ac:dyDescent="0.35">
      <c r="A6594" t="s">
        <v>12</v>
      </c>
      <c r="B6594" t="s">
        <v>318</v>
      </c>
      <c r="C6594" t="s">
        <v>336</v>
      </c>
      <c r="D6594" t="s">
        <v>20</v>
      </c>
      <c r="E6594" t="s">
        <v>246</v>
      </c>
      <c r="F6594" t="s">
        <v>303</v>
      </c>
      <c r="G6594" t="s">
        <v>304</v>
      </c>
      <c r="H6594" t="s">
        <v>305</v>
      </c>
      <c r="I6594" t="s">
        <v>306</v>
      </c>
      <c r="J6594" s="78">
        <v>44153</v>
      </c>
      <c r="K6594" t="s">
        <v>26</v>
      </c>
      <c r="L6594">
        <v>310.05</v>
      </c>
      <c r="R6594" s="81">
        <v>51.8</v>
      </c>
      <c r="S6594" s="81">
        <v>0.03</v>
      </c>
      <c r="T6594" s="81">
        <v>0</v>
      </c>
      <c r="AA6594" t="s">
        <v>307</v>
      </c>
      <c r="AB6594" t="s">
        <v>13</v>
      </c>
      <c r="AC6594" t="b">
        <v>0</v>
      </c>
    </row>
    <row r="6595" spans="1:29" x14ac:dyDescent="0.35">
      <c r="A6595" t="s">
        <v>12</v>
      </c>
      <c r="B6595" t="s">
        <v>319</v>
      </c>
      <c r="C6595" t="s">
        <v>336</v>
      </c>
      <c r="D6595" t="s">
        <v>20</v>
      </c>
      <c r="E6595" t="s">
        <v>246</v>
      </c>
      <c r="F6595" t="s">
        <v>303</v>
      </c>
      <c r="G6595" t="s">
        <v>304</v>
      </c>
      <c r="H6595" t="s">
        <v>305</v>
      </c>
      <c r="I6595" t="s">
        <v>306</v>
      </c>
      <c r="J6595" s="78">
        <v>44153</v>
      </c>
      <c r="K6595" t="s">
        <v>26</v>
      </c>
      <c r="L6595">
        <v>310.05</v>
      </c>
      <c r="R6595" s="81">
        <v>71.42</v>
      </c>
      <c r="S6595" s="81">
        <v>0.04</v>
      </c>
      <c r="T6595" s="81">
        <v>0</v>
      </c>
      <c r="AA6595" t="s">
        <v>307</v>
      </c>
      <c r="AB6595" t="s">
        <v>13</v>
      </c>
      <c r="AC6595" t="b">
        <v>0</v>
      </c>
    </row>
    <row r="6596" spans="1:29" x14ac:dyDescent="0.35">
      <c r="A6596" t="s">
        <v>12</v>
      </c>
      <c r="B6596" t="s">
        <v>320</v>
      </c>
      <c r="C6596" t="s">
        <v>336</v>
      </c>
      <c r="D6596" t="s">
        <v>20</v>
      </c>
      <c r="E6596" t="s">
        <v>246</v>
      </c>
      <c r="F6596" t="s">
        <v>303</v>
      </c>
      <c r="G6596" t="s">
        <v>304</v>
      </c>
      <c r="H6596" t="s">
        <v>305</v>
      </c>
      <c r="I6596" t="s">
        <v>306</v>
      </c>
      <c r="J6596" s="78">
        <v>44153</v>
      </c>
      <c r="K6596" t="s">
        <v>26</v>
      </c>
      <c r="L6596">
        <v>310.05</v>
      </c>
      <c r="R6596" s="81">
        <v>47.61</v>
      </c>
      <c r="S6596" s="81">
        <v>0.03</v>
      </c>
      <c r="T6596" s="81">
        <v>0</v>
      </c>
      <c r="AA6596" t="s">
        <v>307</v>
      </c>
      <c r="AB6596" t="s">
        <v>13</v>
      </c>
      <c r="AC6596" t="b">
        <v>0</v>
      </c>
    </row>
    <row r="6597" spans="1:29" x14ac:dyDescent="0.35">
      <c r="A6597" t="s">
        <v>12</v>
      </c>
      <c r="B6597" t="s">
        <v>321</v>
      </c>
      <c r="C6597" t="s">
        <v>336</v>
      </c>
      <c r="D6597" t="s">
        <v>20</v>
      </c>
      <c r="E6597" t="s">
        <v>246</v>
      </c>
      <c r="F6597" t="s">
        <v>303</v>
      </c>
      <c r="G6597" t="s">
        <v>304</v>
      </c>
      <c r="H6597" t="s">
        <v>305</v>
      </c>
      <c r="I6597" t="s">
        <v>306</v>
      </c>
      <c r="J6597" s="78">
        <v>44153</v>
      </c>
      <c r="K6597" t="s">
        <v>26</v>
      </c>
      <c r="L6597">
        <v>310.05</v>
      </c>
      <c r="R6597" s="81">
        <v>85.68</v>
      </c>
      <c r="S6597" s="81">
        <v>0.05</v>
      </c>
      <c r="T6597" s="81">
        <v>0</v>
      </c>
      <c r="AA6597" t="s">
        <v>307</v>
      </c>
      <c r="AB6597" t="s">
        <v>13</v>
      </c>
      <c r="AC6597" t="b">
        <v>0</v>
      </c>
    </row>
    <row r="6598" spans="1:29" x14ac:dyDescent="0.35">
      <c r="A6598" t="s">
        <v>12</v>
      </c>
      <c r="B6598" t="s">
        <v>322</v>
      </c>
      <c r="C6598" t="s">
        <v>336</v>
      </c>
      <c r="D6598" t="s">
        <v>20</v>
      </c>
      <c r="E6598" t="s">
        <v>246</v>
      </c>
      <c r="F6598" t="s">
        <v>303</v>
      </c>
      <c r="G6598" t="s">
        <v>304</v>
      </c>
      <c r="H6598" t="s">
        <v>305</v>
      </c>
      <c r="I6598" t="s">
        <v>306</v>
      </c>
      <c r="J6598" s="78">
        <v>44153</v>
      </c>
      <c r="K6598" t="s">
        <v>26</v>
      </c>
      <c r="L6598">
        <v>310.05</v>
      </c>
      <c r="R6598" s="81">
        <v>57.12</v>
      </c>
      <c r="S6598" s="81">
        <v>0.03</v>
      </c>
      <c r="T6598" s="81">
        <v>0</v>
      </c>
      <c r="AA6598" t="s">
        <v>307</v>
      </c>
      <c r="AB6598" t="s">
        <v>13</v>
      </c>
      <c r="AC6598" t="b">
        <v>0</v>
      </c>
    </row>
    <row r="6599" spans="1:29" x14ac:dyDescent="0.35">
      <c r="A6599" t="s">
        <v>12</v>
      </c>
      <c r="B6599" t="s">
        <v>323</v>
      </c>
      <c r="C6599" t="s">
        <v>336</v>
      </c>
      <c r="D6599" t="s">
        <v>20</v>
      </c>
      <c r="E6599" t="s">
        <v>246</v>
      </c>
      <c r="F6599" t="s">
        <v>303</v>
      </c>
      <c r="G6599" t="s">
        <v>304</v>
      </c>
      <c r="H6599" t="s">
        <v>305</v>
      </c>
      <c r="I6599" t="s">
        <v>306</v>
      </c>
      <c r="J6599" s="78">
        <v>44153</v>
      </c>
      <c r="K6599" t="s">
        <v>26</v>
      </c>
      <c r="L6599">
        <v>310.05</v>
      </c>
      <c r="R6599" s="81">
        <v>66.87</v>
      </c>
      <c r="S6599" s="81">
        <v>0.04</v>
      </c>
      <c r="T6599" s="81">
        <v>0</v>
      </c>
      <c r="AA6599" t="s">
        <v>307</v>
      </c>
      <c r="AB6599" t="s">
        <v>13</v>
      </c>
      <c r="AC6599" t="b">
        <v>0</v>
      </c>
    </row>
    <row r="6600" spans="1:29" x14ac:dyDescent="0.35">
      <c r="A6600" t="s">
        <v>12</v>
      </c>
      <c r="B6600" t="s">
        <v>324</v>
      </c>
      <c r="C6600" t="s">
        <v>336</v>
      </c>
      <c r="D6600" t="s">
        <v>20</v>
      </c>
      <c r="E6600" t="s">
        <v>246</v>
      </c>
      <c r="F6600" t="s">
        <v>303</v>
      </c>
      <c r="G6600" t="s">
        <v>304</v>
      </c>
      <c r="H6600" t="s">
        <v>305</v>
      </c>
      <c r="I6600" t="s">
        <v>306</v>
      </c>
      <c r="J6600" s="78">
        <v>44153</v>
      </c>
      <c r="K6600" t="s">
        <v>26</v>
      </c>
      <c r="L6600">
        <v>310.05</v>
      </c>
      <c r="R6600" s="81">
        <v>44.55</v>
      </c>
      <c r="S6600" s="81">
        <v>0.02</v>
      </c>
      <c r="T6600" s="81">
        <v>0</v>
      </c>
      <c r="AA6600" t="s">
        <v>307</v>
      </c>
      <c r="AB6600" t="s">
        <v>13</v>
      </c>
      <c r="AC6600" t="b">
        <v>0</v>
      </c>
    </row>
    <row r="6601" spans="1:29" x14ac:dyDescent="0.35">
      <c r="A6601" t="s">
        <v>12</v>
      </c>
      <c r="B6601" t="s">
        <v>325</v>
      </c>
      <c r="C6601" t="s">
        <v>336</v>
      </c>
      <c r="D6601" t="s">
        <v>20</v>
      </c>
      <c r="E6601" t="s">
        <v>246</v>
      </c>
      <c r="F6601" t="s">
        <v>303</v>
      </c>
      <c r="G6601" t="s">
        <v>304</v>
      </c>
      <c r="H6601" t="s">
        <v>305</v>
      </c>
      <c r="I6601" t="s">
        <v>306</v>
      </c>
      <c r="J6601" s="78">
        <v>44153</v>
      </c>
      <c r="K6601" t="s">
        <v>26</v>
      </c>
      <c r="L6601">
        <v>310.05</v>
      </c>
      <c r="R6601" s="81">
        <v>89.13</v>
      </c>
      <c r="S6601" s="81">
        <v>0.05</v>
      </c>
      <c r="T6601" s="81">
        <v>0</v>
      </c>
      <c r="AA6601" t="s">
        <v>307</v>
      </c>
      <c r="AB6601" t="s">
        <v>13</v>
      </c>
      <c r="AC6601" t="b">
        <v>0</v>
      </c>
    </row>
    <row r="6602" spans="1:29" x14ac:dyDescent="0.35">
      <c r="A6602" t="s">
        <v>12</v>
      </c>
      <c r="B6602" t="s">
        <v>326</v>
      </c>
      <c r="C6602" t="s">
        <v>336</v>
      </c>
      <c r="D6602" t="s">
        <v>20</v>
      </c>
      <c r="E6602" t="s">
        <v>246</v>
      </c>
      <c r="F6602" t="s">
        <v>303</v>
      </c>
      <c r="G6602" t="s">
        <v>304</v>
      </c>
      <c r="H6602" t="s">
        <v>305</v>
      </c>
      <c r="I6602" t="s">
        <v>306</v>
      </c>
      <c r="J6602" s="78">
        <v>44153</v>
      </c>
      <c r="K6602" t="s">
        <v>26</v>
      </c>
      <c r="L6602">
        <v>310.05</v>
      </c>
      <c r="R6602" s="81">
        <v>59.42</v>
      </c>
      <c r="S6602" s="81">
        <v>0.03</v>
      </c>
      <c r="T6602" s="81">
        <v>0</v>
      </c>
      <c r="AA6602" t="s">
        <v>307</v>
      </c>
      <c r="AB6602" t="s">
        <v>13</v>
      </c>
      <c r="AC6602" t="b">
        <v>0</v>
      </c>
    </row>
    <row r="6603" spans="1:29" x14ac:dyDescent="0.35">
      <c r="A6603" t="s">
        <v>12</v>
      </c>
      <c r="B6603" t="s">
        <v>302</v>
      </c>
      <c r="C6603" t="s">
        <v>336</v>
      </c>
      <c r="D6603" t="s">
        <v>20</v>
      </c>
      <c r="E6603" t="s">
        <v>247</v>
      </c>
      <c r="F6603" t="s">
        <v>303</v>
      </c>
      <c r="G6603" t="s">
        <v>304</v>
      </c>
      <c r="H6603" t="s">
        <v>305</v>
      </c>
      <c r="I6603" t="s">
        <v>306</v>
      </c>
      <c r="J6603" s="78">
        <v>44153</v>
      </c>
      <c r="K6603" t="s">
        <v>26</v>
      </c>
      <c r="L6603">
        <v>326.7</v>
      </c>
      <c r="R6603" s="81">
        <v>58.96</v>
      </c>
      <c r="S6603" s="81">
        <v>0.03</v>
      </c>
      <c r="T6603" s="81">
        <v>0</v>
      </c>
      <c r="AA6603" t="s">
        <v>307</v>
      </c>
      <c r="AB6603" t="s">
        <v>13</v>
      </c>
      <c r="AC6603" t="b">
        <v>0</v>
      </c>
    </row>
    <row r="6604" spans="1:29" x14ac:dyDescent="0.35">
      <c r="A6604" t="s">
        <v>12</v>
      </c>
      <c r="B6604" t="s">
        <v>308</v>
      </c>
      <c r="C6604" t="s">
        <v>336</v>
      </c>
      <c r="D6604" t="s">
        <v>20</v>
      </c>
      <c r="E6604" t="s">
        <v>247</v>
      </c>
      <c r="F6604" t="s">
        <v>303</v>
      </c>
      <c r="G6604" t="s">
        <v>304</v>
      </c>
      <c r="H6604" t="s">
        <v>305</v>
      </c>
      <c r="I6604" t="s">
        <v>306</v>
      </c>
      <c r="J6604" s="78">
        <v>44153</v>
      </c>
      <c r="K6604" t="s">
        <v>26</v>
      </c>
      <c r="L6604">
        <v>326.7</v>
      </c>
      <c r="R6604" s="81">
        <v>39.28</v>
      </c>
      <c r="S6604" s="81">
        <v>0.02</v>
      </c>
      <c r="T6604" s="81">
        <v>0</v>
      </c>
      <c r="AA6604" t="s">
        <v>307</v>
      </c>
      <c r="AB6604" t="s">
        <v>13</v>
      </c>
      <c r="AC6604" t="b">
        <v>0</v>
      </c>
    </row>
    <row r="6605" spans="1:29" x14ac:dyDescent="0.35">
      <c r="A6605" t="s">
        <v>12</v>
      </c>
      <c r="B6605" t="s">
        <v>309</v>
      </c>
      <c r="C6605" t="s">
        <v>336</v>
      </c>
      <c r="D6605" t="s">
        <v>20</v>
      </c>
      <c r="E6605" t="s">
        <v>247</v>
      </c>
      <c r="F6605" t="s">
        <v>303</v>
      </c>
      <c r="G6605" t="s">
        <v>304</v>
      </c>
      <c r="H6605" t="s">
        <v>305</v>
      </c>
      <c r="I6605" t="s">
        <v>306</v>
      </c>
      <c r="J6605" s="78">
        <v>44153</v>
      </c>
      <c r="K6605" t="s">
        <v>26</v>
      </c>
      <c r="L6605">
        <v>326.7</v>
      </c>
      <c r="R6605" s="81">
        <v>55.18</v>
      </c>
      <c r="S6605" s="81">
        <v>0.03</v>
      </c>
      <c r="T6605" s="81">
        <v>0</v>
      </c>
      <c r="AA6605" t="s">
        <v>307</v>
      </c>
      <c r="AB6605" t="s">
        <v>13</v>
      </c>
      <c r="AC6605" t="b">
        <v>0</v>
      </c>
    </row>
    <row r="6606" spans="1:29" x14ac:dyDescent="0.35">
      <c r="A6606" t="s">
        <v>12</v>
      </c>
      <c r="B6606" t="s">
        <v>310</v>
      </c>
      <c r="C6606" t="s">
        <v>336</v>
      </c>
      <c r="D6606" t="s">
        <v>20</v>
      </c>
      <c r="E6606" t="s">
        <v>247</v>
      </c>
      <c r="F6606" t="s">
        <v>303</v>
      </c>
      <c r="G6606" t="s">
        <v>304</v>
      </c>
      <c r="H6606" t="s">
        <v>305</v>
      </c>
      <c r="I6606" t="s">
        <v>306</v>
      </c>
      <c r="J6606" s="78">
        <v>44153</v>
      </c>
      <c r="K6606" t="s">
        <v>26</v>
      </c>
      <c r="L6606">
        <v>326.7</v>
      </c>
      <c r="R6606" s="81">
        <v>36.78</v>
      </c>
      <c r="S6606" s="81">
        <v>0.02</v>
      </c>
      <c r="T6606" s="81">
        <v>0</v>
      </c>
      <c r="AA6606" t="s">
        <v>307</v>
      </c>
      <c r="AB6606" t="s">
        <v>13</v>
      </c>
      <c r="AC6606" t="b">
        <v>0</v>
      </c>
    </row>
    <row r="6607" spans="1:29" x14ac:dyDescent="0.35">
      <c r="A6607" t="s">
        <v>12</v>
      </c>
      <c r="B6607" t="s">
        <v>311</v>
      </c>
      <c r="C6607" t="s">
        <v>336</v>
      </c>
      <c r="D6607" t="s">
        <v>20</v>
      </c>
      <c r="E6607" t="s">
        <v>247</v>
      </c>
      <c r="F6607" t="s">
        <v>303</v>
      </c>
      <c r="G6607" t="s">
        <v>304</v>
      </c>
      <c r="H6607" t="s">
        <v>305</v>
      </c>
      <c r="I6607" t="s">
        <v>306</v>
      </c>
      <c r="J6607" s="78">
        <v>44153</v>
      </c>
      <c r="K6607" t="s">
        <v>26</v>
      </c>
      <c r="L6607">
        <v>326.7</v>
      </c>
      <c r="R6607" s="81">
        <v>54.28</v>
      </c>
      <c r="S6607" s="81">
        <v>0.03</v>
      </c>
      <c r="T6607" s="81">
        <v>0</v>
      </c>
      <c r="AA6607" t="s">
        <v>307</v>
      </c>
      <c r="AB6607" t="s">
        <v>13</v>
      </c>
      <c r="AC6607" t="b">
        <v>0</v>
      </c>
    </row>
    <row r="6608" spans="1:29" x14ac:dyDescent="0.35">
      <c r="A6608" t="s">
        <v>12</v>
      </c>
      <c r="B6608" t="s">
        <v>312</v>
      </c>
      <c r="C6608" t="s">
        <v>336</v>
      </c>
      <c r="D6608" t="s">
        <v>20</v>
      </c>
      <c r="E6608" t="s">
        <v>247</v>
      </c>
      <c r="F6608" t="s">
        <v>303</v>
      </c>
      <c r="G6608" t="s">
        <v>304</v>
      </c>
      <c r="H6608" t="s">
        <v>305</v>
      </c>
      <c r="I6608" t="s">
        <v>306</v>
      </c>
      <c r="J6608" s="78">
        <v>44153</v>
      </c>
      <c r="K6608" t="s">
        <v>26</v>
      </c>
      <c r="L6608">
        <v>326.7</v>
      </c>
      <c r="R6608" s="81">
        <v>36.18</v>
      </c>
      <c r="S6608" s="81">
        <v>0.02</v>
      </c>
      <c r="T6608" s="81">
        <v>0</v>
      </c>
      <c r="AA6608" t="s">
        <v>307</v>
      </c>
      <c r="AB6608" t="s">
        <v>13</v>
      </c>
      <c r="AC6608" t="b">
        <v>0</v>
      </c>
    </row>
    <row r="6609" spans="1:29" x14ac:dyDescent="0.35">
      <c r="A6609" t="s">
        <v>12</v>
      </c>
      <c r="B6609" t="s">
        <v>313</v>
      </c>
      <c r="C6609" t="s">
        <v>336</v>
      </c>
      <c r="D6609" t="s">
        <v>20</v>
      </c>
      <c r="E6609" t="s">
        <v>247</v>
      </c>
      <c r="F6609" t="s">
        <v>303</v>
      </c>
      <c r="G6609" t="s">
        <v>304</v>
      </c>
      <c r="H6609" t="s">
        <v>305</v>
      </c>
      <c r="I6609" t="s">
        <v>306</v>
      </c>
      <c r="J6609" s="78">
        <v>44153</v>
      </c>
      <c r="K6609" t="s">
        <v>26</v>
      </c>
      <c r="L6609">
        <v>326.7</v>
      </c>
      <c r="R6609" s="81">
        <v>54.28</v>
      </c>
      <c r="S6609" s="81">
        <v>0.03</v>
      </c>
      <c r="T6609" s="81">
        <v>0</v>
      </c>
      <c r="AA6609" t="s">
        <v>307</v>
      </c>
      <c r="AB6609" t="s">
        <v>13</v>
      </c>
      <c r="AC6609" t="b">
        <v>0</v>
      </c>
    </row>
    <row r="6610" spans="1:29" x14ac:dyDescent="0.35">
      <c r="A6610" t="s">
        <v>12</v>
      </c>
      <c r="B6610" t="s">
        <v>314</v>
      </c>
      <c r="C6610" t="s">
        <v>336</v>
      </c>
      <c r="D6610" t="s">
        <v>20</v>
      </c>
      <c r="E6610" t="s">
        <v>247</v>
      </c>
      <c r="F6610" t="s">
        <v>303</v>
      </c>
      <c r="G6610" t="s">
        <v>304</v>
      </c>
      <c r="H6610" t="s">
        <v>305</v>
      </c>
      <c r="I6610" t="s">
        <v>306</v>
      </c>
      <c r="J6610" s="78">
        <v>44153</v>
      </c>
      <c r="K6610" t="s">
        <v>26</v>
      </c>
      <c r="L6610">
        <v>326.7</v>
      </c>
      <c r="R6610" s="81">
        <v>36.18</v>
      </c>
      <c r="S6610" s="81">
        <v>0.02</v>
      </c>
      <c r="T6610" s="81">
        <v>0</v>
      </c>
      <c r="AA6610" t="s">
        <v>307</v>
      </c>
      <c r="AB6610" t="s">
        <v>13</v>
      </c>
      <c r="AC6610" t="b">
        <v>0</v>
      </c>
    </row>
    <row r="6611" spans="1:29" x14ac:dyDescent="0.35">
      <c r="A6611" t="s">
        <v>12</v>
      </c>
      <c r="B6611" t="s">
        <v>315</v>
      </c>
      <c r="C6611" t="s">
        <v>336</v>
      </c>
      <c r="D6611" t="s">
        <v>20</v>
      </c>
      <c r="E6611" t="s">
        <v>247</v>
      </c>
      <c r="F6611" t="s">
        <v>303</v>
      </c>
      <c r="G6611" t="s">
        <v>304</v>
      </c>
      <c r="H6611" t="s">
        <v>305</v>
      </c>
      <c r="I6611" t="s">
        <v>306</v>
      </c>
      <c r="J6611" s="78">
        <v>44153</v>
      </c>
      <c r="K6611" t="s">
        <v>26</v>
      </c>
      <c r="L6611">
        <v>326.7</v>
      </c>
      <c r="R6611" s="81">
        <v>64.48</v>
      </c>
      <c r="S6611" s="81">
        <v>0.04</v>
      </c>
      <c r="T6611" s="81">
        <v>0</v>
      </c>
      <c r="AA6611" t="s">
        <v>307</v>
      </c>
      <c r="AB6611" t="s">
        <v>13</v>
      </c>
      <c r="AC6611" t="b">
        <v>0</v>
      </c>
    </row>
    <row r="6612" spans="1:29" x14ac:dyDescent="0.35">
      <c r="A6612" t="s">
        <v>12</v>
      </c>
      <c r="B6612" t="s">
        <v>316</v>
      </c>
      <c r="C6612" t="s">
        <v>336</v>
      </c>
      <c r="D6612" t="s">
        <v>20</v>
      </c>
      <c r="E6612" t="s">
        <v>247</v>
      </c>
      <c r="F6612" t="s">
        <v>303</v>
      </c>
      <c r="G6612" t="s">
        <v>304</v>
      </c>
      <c r="H6612" t="s">
        <v>305</v>
      </c>
      <c r="I6612" t="s">
        <v>306</v>
      </c>
      <c r="J6612" s="78">
        <v>44153</v>
      </c>
      <c r="K6612" t="s">
        <v>26</v>
      </c>
      <c r="L6612">
        <v>326.7</v>
      </c>
      <c r="R6612" s="81">
        <v>42.98</v>
      </c>
      <c r="S6612" s="81">
        <v>0.02</v>
      </c>
      <c r="T6612" s="81">
        <v>0</v>
      </c>
      <c r="AA6612" t="s">
        <v>307</v>
      </c>
      <c r="AB6612" t="s">
        <v>13</v>
      </c>
      <c r="AC6612" t="b">
        <v>0</v>
      </c>
    </row>
    <row r="6613" spans="1:29" x14ac:dyDescent="0.35">
      <c r="A6613" t="s">
        <v>12</v>
      </c>
      <c r="B6613" t="s">
        <v>317</v>
      </c>
      <c r="C6613" t="s">
        <v>336</v>
      </c>
      <c r="D6613" t="s">
        <v>20</v>
      </c>
      <c r="E6613" t="s">
        <v>247</v>
      </c>
      <c r="F6613" t="s">
        <v>303</v>
      </c>
      <c r="G6613" t="s">
        <v>304</v>
      </c>
      <c r="H6613" t="s">
        <v>305</v>
      </c>
      <c r="I6613" t="s">
        <v>306</v>
      </c>
      <c r="J6613" s="78">
        <v>44153</v>
      </c>
      <c r="K6613" t="s">
        <v>26</v>
      </c>
      <c r="L6613">
        <v>326.7</v>
      </c>
      <c r="R6613" s="81">
        <v>70.36</v>
      </c>
      <c r="S6613" s="81">
        <v>0.04</v>
      </c>
      <c r="T6613" s="81">
        <v>0</v>
      </c>
      <c r="AA6613" t="s">
        <v>307</v>
      </c>
      <c r="AB6613" t="s">
        <v>13</v>
      </c>
      <c r="AC6613" t="b">
        <v>0</v>
      </c>
    </row>
    <row r="6614" spans="1:29" x14ac:dyDescent="0.35">
      <c r="A6614" t="s">
        <v>12</v>
      </c>
      <c r="B6614" t="s">
        <v>318</v>
      </c>
      <c r="C6614" t="s">
        <v>336</v>
      </c>
      <c r="D6614" t="s">
        <v>20</v>
      </c>
      <c r="E6614" t="s">
        <v>247</v>
      </c>
      <c r="F6614" t="s">
        <v>303</v>
      </c>
      <c r="G6614" t="s">
        <v>304</v>
      </c>
      <c r="H6614" t="s">
        <v>305</v>
      </c>
      <c r="I6614" t="s">
        <v>306</v>
      </c>
      <c r="J6614" s="78">
        <v>44153</v>
      </c>
      <c r="K6614" t="s">
        <v>26</v>
      </c>
      <c r="L6614">
        <v>326.7</v>
      </c>
      <c r="R6614" s="81">
        <v>46.9</v>
      </c>
      <c r="S6614" s="81">
        <v>0.03</v>
      </c>
      <c r="T6614" s="81">
        <v>0</v>
      </c>
      <c r="AA6614" t="s">
        <v>307</v>
      </c>
      <c r="AB6614" t="s">
        <v>13</v>
      </c>
      <c r="AC6614" t="b">
        <v>0</v>
      </c>
    </row>
    <row r="6615" spans="1:29" x14ac:dyDescent="0.35">
      <c r="A6615" t="s">
        <v>12</v>
      </c>
      <c r="B6615" t="s">
        <v>319</v>
      </c>
      <c r="C6615" t="s">
        <v>336</v>
      </c>
      <c r="D6615" t="s">
        <v>20</v>
      </c>
      <c r="E6615" t="s">
        <v>247</v>
      </c>
      <c r="F6615" t="s">
        <v>303</v>
      </c>
      <c r="G6615" t="s">
        <v>304</v>
      </c>
      <c r="H6615" t="s">
        <v>305</v>
      </c>
      <c r="I6615" t="s">
        <v>306</v>
      </c>
      <c r="J6615" s="78">
        <v>44153</v>
      </c>
      <c r="K6615" t="s">
        <v>26</v>
      </c>
      <c r="L6615">
        <v>326.7</v>
      </c>
      <c r="R6615" s="81">
        <v>64.66</v>
      </c>
      <c r="S6615" s="81">
        <v>0.04</v>
      </c>
      <c r="T6615" s="81">
        <v>0</v>
      </c>
      <c r="AA6615" t="s">
        <v>307</v>
      </c>
      <c r="AB6615" t="s">
        <v>13</v>
      </c>
      <c r="AC6615" t="b">
        <v>0</v>
      </c>
    </row>
    <row r="6616" spans="1:29" x14ac:dyDescent="0.35">
      <c r="A6616" t="s">
        <v>12</v>
      </c>
      <c r="B6616" t="s">
        <v>320</v>
      </c>
      <c r="C6616" t="s">
        <v>336</v>
      </c>
      <c r="D6616" t="s">
        <v>20</v>
      </c>
      <c r="E6616" t="s">
        <v>247</v>
      </c>
      <c r="F6616" t="s">
        <v>303</v>
      </c>
      <c r="G6616" t="s">
        <v>304</v>
      </c>
      <c r="H6616" t="s">
        <v>305</v>
      </c>
      <c r="I6616" t="s">
        <v>306</v>
      </c>
      <c r="J6616" s="78">
        <v>44153</v>
      </c>
      <c r="K6616" t="s">
        <v>26</v>
      </c>
      <c r="L6616">
        <v>326.7</v>
      </c>
      <c r="R6616" s="81">
        <v>43.12</v>
      </c>
      <c r="S6616" s="81">
        <v>0.02</v>
      </c>
      <c r="T6616" s="81">
        <v>0</v>
      </c>
      <c r="AA6616" t="s">
        <v>307</v>
      </c>
      <c r="AB6616" t="s">
        <v>13</v>
      </c>
      <c r="AC6616" t="b">
        <v>0</v>
      </c>
    </row>
    <row r="6617" spans="1:29" x14ac:dyDescent="0.35">
      <c r="A6617" t="s">
        <v>12</v>
      </c>
      <c r="B6617" t="s">
        <v>321</v>
      </c>
      <c r="C6617" t="s">
        <v>336</v>
      </c>
      <c r="D6617" t="s">
        <v>20</v>
      </c>
      <c r="E6617" t="s">
        <v>247</v>
      </c>
      <c r="F6617" t="s">
        <v>303</v>
      </c>
      <c r="G6617" t="s">
        <v>304</v>
      </c>
      <c r="H6617" t="s">
        <v>305</v>
      </c>
      <c r="I6617" t="s">
        <v>306</v>
      </c>
      <c r="J6617" s="78">
        <v>44153</v>
      </c>
      <c r="K6617" t="s">
        <v>26</v>
      </c>
      <c r="L6617">
        <v>326.7</v>
      </c>
      <c r="R6617" s="81">
        <v>77.64</v>
      </c>
      <c r="S6617" s="81">
        <v>0.04</v>
      </c>
      <c r="T6617" s="81">
        <v>0</v>
      </c>
      <c r="AA6617" t="s">
        <v>307</v>
      </c>
      <c r="AB6617" t="s">
        <v>13</v>
      </c>
      <c r="AC6617" t="b">
        <v>0</v>
      </c>
    </row>
    <row r="6618" spans="1:29" x14ac:dyDescent="0.35">
      <c r="A6618" t="s">
        <v>12</v>
      </c>
      <c r="B6618" t="s">
        <v>322</v>
      </c>
      <c r="C6618" t="s">
        <v>336</v>
      </c>
      <c r="D6618" t="s">
        <v>20</v>
      </c>
      <c r="E6618" t="s">
        <v>247</v>
      </c>
      <c r="F6618" t="s">
        <v>303</v>
      </c>
      <c r="G6618" t="s">
        <v>304</v>
      </c>
      <c r="H6618" t="s">
        <v>305</v>
      </c>
      <c r="I6618" t="s">
        <v>306</v>
      </c>
      <c r="J6618" s="78">
        <v>44153</v>
      </c>
      <c r="K6618" t="s">
        <v>26</v>
      </c>
      <c r="L6618">
        <v>326.7</v>
      </c>
      <c r="R6618" s="81">
        <v>51.78</v>
      </c>
      <c r="S6618" s="81">
        <v>0.03</v>
      </c>
      <c r="T6618" s="81">
        <v>0</v>
      </c>
      <c r="AA6618" t="s">
        <v>307</v>
      </c>
      <c r="AB6618" t="s">
        <v>13</v>
      </c>
      <c r="AC6618" t="b">
        <v>0</v>
      </c>
    </row>
    <row r="6619" spans="1:29" x14ac:dyDescent="0.35">
      <c r="A6619" t="s">
        <v>12</v>
      </c>
      <c r="B6619" t="s">
        <v>323</v>
      </c>
      <c r="C6619" t="s">
        <v>336</v>
      </c>
      <c r="D6619" t="s">
        <v>20</v>
      </c>
      <c r="E6619" t="s">
        <v>247</v>
      </c>
      <c r="F6619" t="s">
        <v>303</v>
      </c>
      <c r="G6619" t="s">
        <v>304</v>
      </c>
      <c r="H6619" t="s">
        <v>305</v>
      </c>
      <c r="I6619" t="s">
        <v>306</v>
      </c>
      <c r="J6619" s="78">
        <v>44153</v>
      </c>
      <c r="K6619" t="s">
        <v>26</v>
      </c>
      <c r="L6619">
        <v>326.7</v>
      </c>
      <c r="R6619" s="81">
        <v>60.56</v>
      </c>
      <c r="S6619" s="81">
        <v>0.03</v>
      </c>
      <c r="T6619" s="81">
        <v>0</v>
      </c>
      <c r="AA6619" t="s">
        <v>307</v>
      </c>
      <c r="AB6619" t="s">
        <v>13</v>
      </c>
      <c r="AC6619" t="b">
        <v>0</v>
      </c>
    </row>
    <row r="6620" spans="1:29" x14ac:dyDescent="0.35">
      <c r="A6620" t="s">
        <v>12</v>
      </c>
      <c r="B6620" t="s">
        <v>324</v>
      </c>
      <c r="C6620" t="s">
        <v>336</v>
      </c>
      <c r="D6620" t="s">
        <v>20</v>
      </c>
      <c r="E6620" t="s">
        <v>247</v>
      </c>
      <c r="F6620" t="s">
        <v>303</v>
      </c>
      <c r="G6620" t="s">
        <v>304</v>
      </c>
      <c r="H6620" t="s">
        <v>305</v>
      </c>
      <c r="I6620" t="s">
        <v>306</v>
      </c>
      <c r="J6620" s="78">
        <v>44153</v>
      </c>
      <c r="K6620" t="s">
        <v>26</v>
      </c>
      <c r="L6620">
        <v>326.7</v>
      </c>
      <c r="R6620" s="81">
        <v>40.4</v>
      </c>
      <c r="S6620" s="81">
        <v>0.02</v>
      </c>
      <c r="T6620" s="81">
        <v>0</v>
      </c>
      <c r="AA6620" t="s">
        <v>307</v>
      </c>
      <c r="AB6620" t="s">
        <v>13</v>
      </c>
      <c r="AC6620" t="b">
        <v>0</v>
      </c>
    </row>
    <row r="6621" spans="1:29" x14ac:dyDescent="0.35">
      <c r="A6621" t="s">
        <v>12</v>
      </c>
      <c r="B6621" t="s">
        <v>325</v>
      </c>
      <c r="C6621" t="s">
        <v>336</v>
      </c>
      <c r="D6621" t="s">
        <v>20</v>
      </c>
      <c r="E6621" t="s">
        <v>247</v>
      </c>
      <c r="F6621" t="s">
        <v>303</v>
      </c>
      <c r="G6621" t="s">
        <v>304</v>
      </c>
      <c r="H6621" t="s">
        <v>305</v>
      </c>
      <c r="I6621" t="s">
        <v>306</v>
      </c>
      <c r="J6621" s="78">
        <v>44153</v>
      </c>
      <c r="K6621" t="s">
        <v>26</v>
      </c>
      <c r="L6621">
        <v>326.7</v>
      </c>
      <c r="R6621" s="81">
        <v>80.72</v>
      </c>
      <c r="S6621" s="81">
        <v>0.05</v>
      </c>
      <c r="T6621" s="81">
        <v>0</v>
      </c>
      <c r="AA6621" t="s">
        <v>307</v>
      </c>
      <c r="AB6621" t="s">
        <v>13</v>
      </c>
      <c r="AC6621" t="b">
        <v>0</v>
      </c>
    </row>
    <row r="6622" spans="1:29" x14ac:dyDescent="0.35">
      <c r="A6622" t="s">
        <v>12</v>
      </c>
      <c r="B6622" t="s">
        <v>326</v>
      </c>
      <c r="C6622" t="s">
        <v>336</v>
      </c>
      <c r="D6622" t="s">
        <v>20</v>
      </c>
      <c r="E6622" t="s">
        <v>247</v>
      </c>
      <c r="F6622" t="s">
        <v>303</v>
      </c>
      <c r="G6622" t="s">
        <v>304</v>
      </c>
      <c r="H6622" t="s">
        <v>305</v>
      </c>
      <c r="I6622" t="s">
        <v>306</v>
      </c>
      <c r="J6622" s="78">
        <v>44153</v>
      </c>
      <c r="K6622" t="s">
        <v>26</v>
      </c>
      <c r="L6622">
        <v>326.7</v>
      </c>
      <c r="R6622" s="81">
        <v>53.8</v>
      </c>
      <c r="S6622" s="81">
        <v>0.03</v>
      </c>
      <c r="T6622" s="81">
        <v>0</v>
      </c>
      <c r="AA6622" t="s">
        <v>307</v>
      </c>
      <c r="AB6622" t="s">
        <v>13</v>
      </c>
      <c r="AC6622" t="b">
        <v>0</v>
      </c>
    </row>
    <row r="6623" spans="1:29" x14ac:dyDescent="0.35">
      <c r="A6623" t="s">
        <v>12</v>
      </c>
      <c r="B6623" t="s">
        <v>302</v>
      </c>
      <c r="C6623" t="s">
        <v>336</v>
      </c>
      <c r="D6623" t="s">
        <v>20</v>
      </c>
      <c r="E6623" t="s">
        <v>248</v>
      </c>
      <c r="F6623" t="s">
        <v>303</v>
      </c>
      <c r="G6623" t="s">
        <v>304</v>
      </c>
      <c r="H6623" t="s">
        <v>305</v>
      </c>
      <c r="I6623" t="s">
        <v>306</v>
      </c>
      <c r="J6623" s="78">
        <v>44153</v>
      </c>
      <c r="K6623" t="s">
        <v>26</v>
      </c>
      <c r="L6623">
        <v>302.95999999999998</v>
      </c>
      <c r="R6623" s="81">
        <v>50.88</v>
      </c>
      <c r="S6623" s="81">
        <v>0.04</v>
      </c>
      <c r="T6623" s="81">
        <v>0</v>
      </c>
      <c r="AA6623" t="s">
        <v>307</v>
      </c>
      <c r="AB6623" t="s">
        <v>13</v>
      </c>
      <c r="AC6623" t="b">
        <v>0</v>
      </c>
    </row>
    <row r="6624" spans="1:29" x14ac:dyDescent="0.35">
      <c r="A6624" t="s">
        <v>12</v>
      </c>
      <c r="B6624" t="s">
        <v>308</v>
      </c>
      <c r="C6624" t="s">
        <v>336</v>
      </c>
      <c r="D6624" t="s">
        <v>20</v>
      </c>
      <c r="E6624" t="s">
        <v>248</v>
      </c>
      <c r="F6624" t="s">
        <v>303</v>
      </c>
      <c r="G6624" t="s">
        <v>304</v>
      </c>
      <c r="H6624" t="s">
        <v>305</v>
      </c>
      <c r="I6624" t="s">
        <v>306</v>
      </c>
      <c r="J6624" s="78">
        <v>44153</v>
      </c>
      <c r="K6624" t="s">
        <v>26</v>
      </c>
      <c r="L6624">
        <v>302.95999999999998</v>
      </c>
      <c r="R6624" s="81">
        <v>33.96</v>
      </c>
      <c r="S6624" s="81">
        <v>0.02</v>
      </c>
      <c r="T6624" s="81">
        <v>0</v>
      </c>
      <c r="AA6624" t="s">
        <v>307</v>
      </c>
      <c r="AB6624" t="s">
        <v>13</v>
      </c>
      <c r="AC6624" t="b">
        <v>0</v>
      </c>
    </row>
    <row r="6625" spans="1:29" x14ac:dyDescent="0.35">
      <c r="A6625" t="s">
        <v>12</v>
      </c>
      <c r="B6625" t="s">
        <v>309</v>
      </c>
      <c r="C6625" t="s">
        <v>336</v>
      </c>
      <c r="D6625" t="s">
        <v>20</v>
      </c>
      <c r="E6625" t="s">
        <v>248</v>
      </c>
      <c r="F6625" t="s">
        <v>303</v>
      </c>
      <c r="G6625" t="s">
        <v>304</v>
      </c>
      <c r="H6625" t="s">
        <v>305</v>
      </c>
      <c r="I6625" t="s">
        <v>306</v>
      </c>
      <c r="J6625" s="78">
        <v>44153</v>
      </c>
      <c r="K6625" t="s">
        <v>26</v>
      </c>
      <c r="L6625">
        <v>302.95999999999998</v>
      </c>
      <c r="R6625" s="81">
        <v>47.68</v>
      </c>
      <c r="S6625" s="81">
        <v>0.03</v>
      </c>
      <c r="T6625" s="81">
        <v>0</v>
      </c>
      <c r="AA6625" t="s">
        <v>307</v>
      </c>
      <c r="AB6625" t="s">
        <v>13</v>
      </c>
      <c r="AC6625" t="b">
        <v>0</v>
      </c>
    </row>
    <row r="6626" spans="1:29" x14ac:dyDescent="0.35">
      <c r="A6626" t="s">
        <v>12</v>
      </c>
      <c r="B6626" t="s">
        <v>310</v>
      </c>
      <c r="C6626" t="s">
        <v>336</v>
      </c>
      <c r="D6626" t="s">
        <v>20</v>
      </c>
      <c r="E6626" t="s">
        <v>248</v>
      </c>
      <c r="F6626" t="s">
        <v>303</v>
      </c>
      <c r="G6626" t="s">
        <v>304</v>
      </c>
      <c r="H6626" t="s">
        <v>305</v>
      </c>
      <c r="I6626" t="s">
        <v>306</v>
      </c>
      <c r="J6626" s="78">
        <v>44153</v>
      </c>
      <c r="K6626" t="s">
        <v>26</v>
      </c>
      <c r="L6626">
        <v>302.95999999999998</v>
      </c>
      <c r="R6626" s="81">
        <v>31.78</v>
      </c>
      <c r="S6626" s="81">
        <v>0.02</v>
      </c>
      <c r="T6626" s="81">
        <v>0</v>
      </c>
      <c r="AA6626" t="s">
        <v>307</v>
      </c>
      <c r="AB6626" t="s">
        <v>13</v>
      </c>
      <c r="AC6626" t="b">
        <v>0</v>
      </c>
    </row>
    <row r="6627" spans="1:29" x14ac:dyDescent="0.35">
      <c r="A6627" t="s">
        <v>12</v>
      </c>
      <c r="B6627" t="s">
        <v>311</v>
      </c>
      <c r="C6627" t="s">
        <v>336</v>
      </c>
      <c r="D6627" t="s">
        <v>20</v>
      </c>
      <c r="E6627" t="s">
        <v>248</v>
      </c>
      <c r="F6627" t="s">
        <v>303</v>
      </c>
      <c r="G6627" t="s">
        <v>304</v>
      </c>
      <c r="H6627" t="s">
        <v>305</v>
      </c>
      <c r="I6627" t="s">
        <v>306</v>
      </c>
      <c r="J6627" s="78">
        <v>44153</v>
      </c>
      <c r="K6627" t="s">
        <v>26</v>
      </c>
      <c r="L6627">
        <v>302.95999999999998</v>
      </c>
      <c r="R6627" s="81">
        <v>46.88</v>
      </c>
      <c r="S6627" s="81">
        <v>0.03</v>
      </c>
      <c r="T6627" s="81">
        <v>0</v>
      </c>
      <c r="AA6627" t="s">
        <v>307</v>
      </c>
      <c r="AB6627" t="s">
        <v>13</v>
      </c>
      <c r="AC6627" t="b">
        <v>0</v>
      </c>
    </row>
    <row r="6628" spans="1:29" x14ac:dyDescent="0.35">
      <c r="A6628" t="s">
        <v>12</v>
      </c>
      <c r="B6628" t="s">
        <v>312</v>
      </c>
      <c r="C6628" t="s">
        <v>336</v>
      </c>
      <c r="D6628" t="s">
        <v>20</v>
      </c>
      <c r="E6628" t="s">
        <v>248</v>
      </c>
      <c r="F6628" t="s">
        <v>303</v>
      </c>
      <c r="G6628" t="s">
        <v>304</v>
      </c>
      <c r="H6628" t="s">
        <v>305</v>
      </c>
      <c r="I6628" t="s">
        <v>306</v>
      </c>
      <c r="J6628" s="78">
        <v>44153</v>
      </c>
      <c r="K6628" t="s">
        <v>26</v>
      </c>
      <c r="L6628">
        <v>302.95999999999998</v>
      </c>
      <c r="R6628" s="81">
        <v>31.28</v>
      </c>
      <c r="S6628" s="81">
        <v>0.02</v>
      </c>
      <c r="T6628" s="81">
        <v>0</v>
      </c>
      <c r="AA6628" t="s">
        <v>307</v>
      </c>
      <c r="AB6628" t="s">
        <v>13</v>
      </c>
      <c r="AC6628" t="b">
        <v>0</v>
      </c>
    </row>
    <row r="6629" spans="1:29" x14ac:dyDescent="0.35">
      <c r="A6629" t="s">
        <v>12</v>
      </c>
      <c r="B6629" t="s">
        <v>313</v>
      </c>
      <c r="C6629" t="s">
        <v>336</v>
      </c>
      <c r="D6629" t="s">
        <v>20</v>
      </c>
      <c r="E6629" t="s">
        <v>248</v>
      </c>
      <c r="F6629" t="s">
        <v>303</v>
      </c>
      <c r="G6629" t="s">
        <v>304</v>
      </c>
      <c r="H6629" t="s">
        <v>305</v>
      </c>
      <c r="I6629" t="s">
        <v>306</v>
      </c>
      <c r="J6629" s="78">
        <v>44153</v>
      </c>
      <c r="K6629" t="s">
        <v>26</v>
      </c>
      <c r="L6629">
        <v>302.95999999999998</v>
      </c>
      <c r="R6629" s="81">
        <v>46.88</v>
      </c>
      <c r="S6629" s="81">
        <v>0.03</v>
      </c>
      <c r="T6629" s="81">
        <v>0</v>
      </c>
      <c r="AA6629" t="s">
        <v>307</v>
      </c>
      <c r="AB6629" t="s">
        <v>13</v>
      </c>
      <c r="AC6629" t="b">
        <v>0</v>
      </c>
    </row>
    <row r="6630" spans="1:29" x14ac:dyDescent="0.35">
      <c r="A6630" t="s">
        <v>12</v>
      </c>
      <c r="B6630" t="s">
        <v>314</v>
      </c>
      <c r="C6630" t="s">
        <v>336</v>
      </c>
      <c r="D6630" t="s">
        <v>20</v>
      </c>
      <c r="E6630" t="s">
        <v>248</v>
      </c>
      <c r="F6630" t="s">
        <v>303</v>
      </c>
      <c r="G6630" t="s">
        <v>304</v>
      </c>
      <c r="H6630" t="s">
        <v>305</v>
      </c>
      <c r="I6630" t="s">
        <v>306</v>
      </c>
      <c r="J6630" s="78">
        <v>44153</v>
      </c>
      <c r="K6630" t="s">
        <v>26</v>
      </c>
      <c r="L6630">
        <v>302.95999999999998</v>
      </c>
      <c r="R6630" s="81">
        <v>31.28</v>
      </c>
      <c r="S6630" s="81">
        <v>0.02</v>
      </c>
      <c r="T6630" s="81">
        <v>0</v>
      </c>
      <c r="AA6630" t="s">
        <v>307</v>
      </c>
      <c r="AB6630" t="s">
        <v>13</v>
      </c>
      <c r="AC6630" t="b">
        <v>0</v>
      </c>
    </row>
    <row r="6631" spans="1:29" x14ac:dyDescent="0.35">
      <c r="A6631" t="s">
        <v>12</v>
      </c>
      <c r="B6631" t="s">
        <v>315</v>
      </c>
      <c r="C6631" t="s">
        <v>336</v>
      </c>
      <c r="D6631" t="s">
        <v>20</v>
      </c>
      <c r="E6631" t="s">
        <v>248</v>
      </c>
      <c r="F6631" t="s">
        <v>303</v>
      </c>
      <c r="G6631" t="s">
        <v>304</v>
      </c>
      <c r="H6631" t="s">
        <v>305</v>
      </c>
      <c r="I6631" t="s">
        <v>306</v>
      </c>
      <c r="J6631" s="78">
        <v>44153</v>
      </c>
      <c r="K6631" t="s">
        <v>26</v>
      </c>
      <c r="L6631">
        <v>302.95999999999998</v>
      </c>
      <c r="R6631" s="81">
        <v>55.68</v>
      </c>
      <c r="S6631" s="81">
        <v>0.04</v>
      </c>
      <c r="T6631" s="81">
        <v>0</v>
      </c>
      <c r="AA6631" t="s">
        <v>307</v>
      </c>
      <c r="AB6631" t="s">
        <v>13</v>
      </c>
      <c r="AC6631" t="b">
        <v>0</v>
      </c>
    </row>
    <row r="6632" spans="1:29" x14ac:dyDescent="0.35">
      <c r="A6632" t="s">
        <v>12</v>
      </c>
      <c r="B6632" t="s">
        <v>316</v>
      </c>
      <c r="C6632" t="s">
        <v>336</v>
      </c>
      <c r="D6632" t="s">
        <v>20</v>
      </c>
      <c r="E6632" t="s">
        <v>248</v>
      </c>
      <c r="F6632" t="s">
        <v>303</v>
      </c>
      <c r="G6632" t="s">
        <v>304</v>
      </c>
      <c r="H6632" t="s">
        <v>305</v>
      </c>
      <c r="I6632" t="s">
        <v>306</v>
      </c>
      <c r="J6632" s="78">
        <v>44153</v>
      </c>
      <c r="K6632" t="s">
        <v>26</v>
      </c>
      <c r="L6632">
        <v>302.95999999999998</v>
      </c>
      <c r="R6632" s="81">
        <v>37.159999999999997</v>
      </c>
      <c r="S6632" s="81">
        <v>0.03</v>
      </c>
      <c r="T6632" s="81">
        <v>0</v>
      </c>
      <c r="AA6632" t="s">
        <v>307</v>
      </c>
      <c r="AB6632" t="s">
        <v>13</v>
      </c>
      <c r="AC6632" t="b">
        <v>0</v>
      </c>
    </row>
    <row r="6633" spans="1:29" x14ac:dyDescent="0.35">
      <c r="A6633" t="s">
        <v>12</v>
      </c>
      <c r="B6633" t="s">
        <v>317</v>
      </c>
      <c r="C6633" t="s">
        <v>336</v>
      </c>
      <c r="D6633" t="s">
        <v>20</v>
      </c>
      <c r="E6633" t="s">
        <v>248</v>
      </c>
      <c r="F6633" t="s">
        <v>303</v>
      </c>
      <c r="G6633" t="s">
        <v>304</v>
      </c>
      <c r="H6633" t="s">
        <v>305</v>
      </c>
      <c r="I6633" t="s">
        <v>306</v>
      </c>
      <c r="J6633" s="78">
        <v>44153</v>
      </c>
      <c r="K6633" t="s">
        <v>26</v>
      </c>
      <c r="L6633">
        <v>302.95999999999998</v>
      </c>
      <c r="R6633" s="81">
        <v>63.44</v>
      </c>
      <c r="S6633" s="81">
        <v>0.04</v>
      </c>
      <c r="T6633" s="81">
        <v>0</v>
      </c>
      <c r="AA6633" t="s">
        <v>307</v>
      </c>
      <c r="AB6633" t="s">
        <v>13</v>
      </c>
      <c r="AC6633" t="b">
        <v>0</v>
      </c>
    </row>
    <row r="6634" spans="1:29" x14ac:dyDescent="0.35">
      <c r="A6634" t="s">
        <v>12</v>
      </c>
      <c r="B6634" t="s">
        <v>318</v>
      </c>
      <c r="C6634" t="s">
        <v>336</v>
      </c>
      <c r="D6634" t="s">
        <v>20</v>
      </c>
      <c r="E6634" t="s">
        <v>248</v>
      </c>
      <c r="F6634" t="s">
        <v>303</v>
      </c>
      <c r="G6634" t="s">
        <v>304</v>
      </c>
      <c r="H6634" t="s">
        <v>305</v>
      </c>
      <c r="I6634" t="s">
        <v>306</v>
      </c>
      <c r="J6634" s="78">
        <v>44153</v>
      </c>
      <c r="K6634" t="s">
        <v>26</v>
      </c>
      <c r="L6634">
        <v>302.95999999999998</v>
      </c>
      <c r="R6634" s="81">
        <v>42.34</v>
      </c>
      <c r="S6634" s="81">
        <v>0.03</v>
      </c>
      <c r="T6634" s="81">
        <v>0</v>
      </c>
      <c r="AA6634" t="s">
        <v>307</v>
      </c>
      <c r="AB6634" t="s">
        <v>13</v>
      </c>
      <c r="AC6634" t="b">
        <v>0</v>
      </c>
    </row>
    <row r="6635" spans="1:29" x14ac:dyDescent="0.35">
      <c r="A6635" t="s">
        <v>12</v>
      </c>
      <c r="B6635" t="s">
        <v>319</v>
      </c>
      <c r="C6635" t="s">
        <v>336</v>
      </c>
      <c r="D6635" t="s">
        <v>20</v>
      </c>
      <c r="E6635" t="s">
        <v>248</v>
      </c>
      <c r="F6635" t="s">
        <v>303</v>
      </c>
      <c r="G6635" t="s">
        <v>304</v>
      </c>
      <c r="H6635" t="s">
        <v>305</v>
      </c>
      <c r="I6635" t="s">
        <v>306</v>
      </c>
      <c r="J6635" s="78">
        <v>44153</v>
      </c>
      <c r="K6635" t="s">
        <v>26</v>
      </c>
      <c r="L6635">
        <v>302.95999999999998</v>
      </c>
      <c r="R6635" s="81">
        <v>58.34</v>
      </c>
      <c r="S6635" s="81">
        <v>0.04</v>
      </c>
      <c r="T6635" s="81">
        <v>0</v>
      </c>
      <c r="AA6635" t="s">
        <v>307</v>
      </c>
      <c r="AB6635" t="s">
        <v>13</v>
      </c>
      <c r="AC6635" t="b">
        <v>0</v>
      </c>
    </row>
    <row r="6636" spans="1:29" x14ac:dyDescent="0.35">
      <c r="A6636" t="s">
        <v>12</v>
      </c>
      <c r="B6636" t="s">
        <v>320</v>
      </c>
      <c r="C6636" t="s">
        <v>336</v>
      </c>
      <c r="D6636" t="s">
        <v>20</v>
      </c>
      <c r="E6636" t="s">
        <v>248</v>
      </c>
      <c r="F6636" t="s">
        <v>303</v>
      </c>
      <c r="G6636" t="s">
        <v>304</v>
      </c>
      <c r="H6636" t="s">
        <v>305</v>
      </c>
      <c r="I6636" t="s">
        <v>306</v>
      </c>
      <c r="J6636" s="78">
        <v>44153</v>
      </c>
      <c r="K6636" t="s">
        <v>26</v>
      </c>
      <c r="L6636">
        <v>302.95999999999998</v>
      </c>
      <c r="R6636" s="81">
        <v>38.86</v>
      </c>
      <c r="S6636" s="81">
        <v>0.03</v>
      </c>
      <c r="T6636" s="81">
        <v>0</v>
      </c>
      <c r="AA6636" t="s">
        <v>307</v>
      </c>
      <c r="AB6636" t="s">
        <v>13</v>
      </c>
      <c r="AC6636" t="b">
        <v>0</v>
      </c>
    </row>
    <row r="6637" spans="1:29" x14ac:dyDescent="0.35">
      <c r="A6637" t="s">
        <v>12</v>
      </c>
      <c r="B6637" t="s">
        <v>321</v>
      </c>
      <c r="C6637" t="s">
        <v>336</v>
      </c>
      <c r="D6637" t="s">
        <v>20</v>
      </c>
      <c r="E6637" t="s">
        <v>248</v>
      </c>
      <c r="F6637" t="s">
        <v>303</v>
      </c>
      <c r="G6637" t="s">
        <v>304</v>
      </c>
      <c r="H6637" t="s">
        <v>305</v>
      </c>
      <c r="I6637" t="s">
        <v>306</v>
      </c>
      <c r="J6637" s="78">
        <v>44153</v>
      </c>
      <c r="K6637" t="s">
        <v>26</v>
      </c>
      <c r="L6637">
        <v>302.95999999999998</v>
      </c>
      <c r="R6637" s="81">
        <v>70.02</v>
      </c>
      <c r="S6637" s="81">
        <v>0.05</v>
      </c>
      <c r="T6637" s="81">
        <v>0</v>
      </c>
      <c r="AA6637" t="s">
        <v>307</v>
      </c>
      <c r="AB6637" t="s">
        <v>13</v>
      </c>
      <c r="AC6637" t="b">
        <v>0</v>
      </c>
    </row>
    <row r="6638" spans="1:29" x14ac:dyDescent="0.35">
      <c r="A6638" t="s">
        <v>12</v>
      </c>
      <c r="B6638" t="s">
        <v>322</v>
      </c>
      <c r="C6638" t="s">
        <v>336</v>
      </c>
      <c r="D6638" t="s">
        <v>20</v>
      </c>
      <c r="E6638" t="s">
        <v>248</v>
      </c>
      <c r="F6638" t="s">
        <v>303</v>
      </c>
      <c r="G6638" t="s">
        <v>304</v>
      </c>
      <c r="H6638" t="s">
        <v>305</v>
      </c>
      <c r="I6638" t="s">
        <v>306</v>
      </c>
      <c r="J6638" s="78">
        <v>44153</v>
      </c>
      <c r="K6638" t="s">
        <v>26</v>
      </c>
      <c r="L6638">
        <v>302.95999999999998</v>
      </c>
      <c r="R6638" s="81">
        <v>46.66</v>
      </c>
      <c r="S6638" s="81">
        <v>0.03</v>
      </c>
      <c r="T6638" s="81">
        <v>0</v>
      </c>
      <c r="AA6638" t="s">
        <v>307</v>
      </c>
      <c r="AB6638" t="s">
        <v>13</v>
      </c>
      <c r="AC6638" t="b">
        <v>0</v>
      </c>
    </row>
    <row r="6639" spans="1:29" x14ac:dyDescent="0.35">
      <c r="A6639" t="s">
        <v>12</v>
      </c>
      <c r="B6639" t="s">
        <v>323</v>
      </c>
      <c r="C6639" t="s">
        <v>336</v>
      </c>
      <c r="D6639" t="s">
        <v>20</v>
      </c>
      <c r="E6639" t="s">
        <v>248</v>
      </c>
      <c r="F6639" t="s">
        <v>303</v>
      </c>
      <c r="G6639" t="s">
        <v>304</v>
      </c>
      <c r="H6639" t="s">
        <v>305</v>
      </c>
      <c r="I6639" t="s">
        <v>306</v>
      </c>
      <c r="J6639" s="78">
        <v>44153</v>
      </c>
      <c r="K6639" t="s">
        <v>26</v>
      </c>
      <c r="L6639">
        <v>302.95999999999998</v>
      </c>
      <c r="R6639" s="81">
        <v>54.62</v>
      </c>
      <c r="S6639" s="81">
        <v>0.04</v>
      </c>
      <c r="T6639" s="81">
        <v>0</v>
      </c>
      <c r="AA6639" t="s">
        <v>307</v>
      </c>
      <c r="AB6639" t="s">
        <v>13</v>
      </c>
      <c r="AC6639" t="b">
        <v>0</v>
      </c>
    </row>
    <row r="6640" spans="1:29" x14ac:dyDescent="0.35">
      <c r="A6640" t="s">
        <v>12</v>
      </c>
      <c r="B6640" t="s">
        <v>324</v>
      </c>
      <c r="C6640" t="s">
        <v>336</v>
      </c>
      <c r="D6640" t="s">
        <v>20</v>
      </c>
      <c r="E6640" t="s">
        <v>248</v>
      </c>
      <c r="F6640" t="s">
        <v>303</v>
      </c>
      <c r="G6640" t="s">
        <v>304</v>
      </c>
      <c r="H6640" t="s">
        <v>305</v>
      </c>
      <c r="I6640" t="s">
        <v>306</v>
      </c>
      <c r="J6640" s="78">
        <v>44153</v>
      </c>
      <c r="K6640" t="s">
        <v>26</v>
      </c>
      <c r="L6640">
        <v>302.95999999999998</v>
      </c>
      <c r="R6640" s="81">
        <v>36.36</v>
      </c>
      <c r="S6640" s="81">
        <v>0.02</v>
      </c>
      <c r="T6640" s="81">
        <v>0</v>
      </c>
      <c r="AA6640" t="s">
        <v>307</v>
      </c>
      <c r="AB6640" t="s">
        <v>13</v>
      </c>
      <c r="AC6640" t="b">
        <v>0</v>
      </c>
    </row>
    <row r="6641" spans="1:29" x14ac:dyDescent="0.35">
      <c r="A6641" t="s">
        <v>12</v>
      </c>
      <c r="B6641" t="s">
        <v>325</v>
      </c>
      <c r="C6641" t="s">
        <v>336</v>
      </c>
      <c r="D6641" t="s">
        <v>20</v>
      </c>
      <c r="E6641" t="s">
        <v>248</v>
      </c>
      <c r="F6641" t="s">
        <v>303</v>
      </c>
      <c r="G6641" t="s">
        <v>304</v>
      </c>
      <c r="H6641" t="s">
        <v>305</v>
      </c>
      <c r="I6641" t="s">
        <v>306</v>
      </c>
      <c r="J6641" s="78">
        <v>44153</v>
      </c>
      <c r="K6641" t="s">
        <v>26</v>
      </c>
      <c r="L6641">
        <v>302.95999999999998</v>
      </c>
      <c r="R6641" s="81">
        <v>72.819999999999993</v>
      </c>
      <c r="S6641" s="81">
        <v>0.05</v>
      </c>
      <c r="T6641" s="81">
        <v>0</v>
      </c>
      <c r="AA6641" t="s">
        <v>307</v>
      </c>
      <c r="AB6641" t="s">
        <v>13</v>
      </c>
      <c r="AC6641" t="b">
        <v>0</v>
      </c>
    </row>
    <row r="6642" spans="1:29" x14ac:dyDescent="0.35">
      <c r="A6642" t="s">
        <v>12</v>
      </c>
      <c r="B6642" t="s">
        <v>326</v>
      </c>
      <c r="C6642" t="s">
        <v>336</v>
      </c>
      <c r="D6642" t="s">
        <v>20</v>
      </c>
      <c r="E6642" t="s">
        <v>248</v>
      </c>
      <c r="F6642" t="s">
        <v>303</v>
      </c>
      <c r="G6642" t="s">
        <v>304</v>
      </c>
      <c r="H6642" t="s">
        <v>305</v>
      </c>
      <c r="I6642" t="s">
        <v>306</v>
      </c>
      <c r="J6642" s="78">
        <v>44153</v>
      </c>
      <c r="K6642" t="s">
        <v>26</v>
      </c>
      <c r="L6642">
        <v>302.95999999999998</v>
      </c>
      <c r="R6642" s="81">
        <v>48.54</v>
      </c>
      <c r="S6642" s="81">
        <v>0.03</v>
      </c>
      <c r="T6642" s="81">
        <v>0</v>
      </c>
      <c r="AA6642" t="s">
        <v>307</v>
      </c>
      <c r="AB6642" t="s">
        <v>13</v>
      </c>
      <c r="AC6642" t="b">
        <v>0</v>
      </c>
    </row>
    <row r="6643" spans="1:29" x14ac:dyDescent="0.35">
      <c r="A6643" t="s">
        <v>12</v>
      </c>
      <c r="B6643" t="s">
        <v>302</v>
      </c>
      <c r="C6643" t="s">
        <v>336</v>
      </c>
      <c r="D6643" t="s">
        <v>20</v>
      </c>
      <c r="E6643" t="s">
        <v>249</v>
      </c>
      <c r="F6643" t="s">
        <v>303</v>
      </c>
      <c r="G6643" t="s">
        <v>304</v>
      </c>
      <c r="H6643" t="s">
        <v>305</v>
      </c>
      <c r="I6643" t="s">
        <v>306</v>
      </c>
      <c r="J6643" s="78">
        <v>44153</v>
      </c>
      <c r="K6643" t="s">
        <v>26</v>
      </c>
      <c r="L6643">
        <v>329.8</v>
      </c>
      <c r="R6643" s="81">
        <v>59.06</v>
      </c>
      <c r="S6643" s="81">
        <v>0.03</v>
      </c>
      <c r="T6643" s="81">
        <v>0</v>
      </c>
      <c r="AA6643" t="s">
        <v>307</v>
      </c>
      <c r="AB6643" t="s">
        <v>13</v>
      </c>
      <c r="AC6643" t="b">
        <v>0</v>
      </c>
    </row>
    <row r="6644" spans="1:29" x14ac:dyDescent="0.35">
      <c r="A6644" t="s">
        <v>12</v>
      </c>
      <c r="B6644" t="s">
        <v>308</v>
      </c>
      <c r="C6644" t="s">
        <v>336</v>
      </c>
      <c r="D6644" t="s">
        <v>20</v>
      </c>
      <c r="E6644" t="s">
        <v>249</v>
      </c>
      <c r="F6644" t="s">
        <v>303</v>
      </c>
      <c r="G6644" t="s">
        <v>304</v>
      </c>
      <c r="H6644" t="s">
        <v>305</v>
      </c>
      <c r="I6644" t="s">
        <v>306</v>
      </c>
      <c r="J6644" s="78">
        <v>44153</v>
      </c>
      <c r="K6644" t="s">
        <v>26</v>
      </c>
      <c r="L6644">
        <v>329.8</v>
      </c>
      <c r="R6644" s="81">
        <v>39.380000000000003</v>
      </c>
      <c r="S6644" s="81">
        <v>0.02</v>
      </c>
      <c r="T6644" s="81">
        <v>0</v>
      </c>
      <c r="AA6644" t="s">
        <v>307</v>
      </c>
      <c r="AB6644" t="s">
        <v>13</v>
      </c>
      <c r="AC6644" t="b">
        <v>0</v>
      </c>
    </row>
    <row r="6645" spans="1:29" x14ac:dyDescent="0.35">
      <c r="A6645" t="s">
        <v>12</v>
      </c>
      <c r="B6645" t="s">
        <v>309</v>
      </c>
      <c r="C6645" t="s">
        <v>336</v>
      </c>
      <c r="D6645" t="s">
        <v>20</v>
      </c>
      <c r="E6645" t="s">
        <v>249</v>
      </c>
      <c r="F6645" t="s">
        <v>303</v>
      </c>
      <c r="G6645" t="s">
        <v>304</v>
      </c>
      <c r="H6645" t="s">
        <v>305</v>
      </c>
      <c r="I6645" t="s">
        <v>306</v>
      </c>
      <c r="J6645" s="78">
        <v>44153</v>
      </c>
      <c r="K6645" t="s">
        <v>26</v>
      </c>
      <c r="L6645">
        <v>329.8</v>
      </c>
      <c r="R6645" s="81">
        <v>55.34</v>
      </c>
      <c r="S6645" s="81">
        <v>0.03</v>
      </c>
      <c r="T6645" s="81">
        <v>0</v>
      </c>
      <c r="AA6645" t="s">
        <v>307</v>
      </c>
      <c r="AB6645" t="s">
        <v>13</v>
      </c>
      <c r="AC6645" t="b">
        <v>0</v>
      </c>
    </row>
    <row r="6646" spans="1:29" x14ac:dyDescent="0.35">
      <c r="A6646" t="s">
        <v>12</v>
      </c>
      <c r="B6646" t="s">
        <v>310</v>
      </c>
      <c r="C6646" t="s">
        <v>336</v>
      </c>
      <c r="D6646" t="s">
        <v>20</v>
      </c>
      <c r="E6646" t="s">
        <v>249</v>
      </c>
      <c r="F6646" t="s">
        <v>303</v>
      </c>
      <c r="G6646" t="s">
        <v>304</v>
      </c>
      <c r="H6646" t="s">
        <v>305</v>
      </c>
      <c r="I6646" t="s">
        <v>306</v>
      </c>
      <c r="J6646" s="78">
        <v>44153</v>
      </c>
      <c r="K6646" t="s">
        <v>26</v>
      </c>
      <c r="L6646">
        <v>329.8</v>
      </c>
      <c r="R6646" s="81">
        <v>36.880000000000003</v>
      </c>
      <c r="S6646" s="81">
        <v>0.02</v>
      </c>
      <c r="T6646" s="81">
        <v>0</v>
      </c>
      <c r="AA6646" t="s">
        <v>307</v>
      </c>
      <c r="AB6646" t="s">
        <v>13</v>
      </c>
      <c r="AC6646" t="b">
        <v>0</v>
      </c>
    </row>
    <row r="6647" spans="1:29" x14ac:dyDescent="0.35">
      <c r="A6647" t="s">
        <v>12</v>
      </c>
      <c r="B6647" t="s">
        <v>311</v>
      </c>
      <c r="C6647" t="s">
        <v>336</v>
      </c>
      <c r="D6647" t="s">
        <v>20</v>
      </c>
      <c r="E6647" t="s">
        <v>249</v>
      </c>
      <c r="F6647" t="s">
        <v>303</v>
      </c>
      <c r="G6647" t="s">
        <v>304</v>
      </c>
      <c r="H6647" t="s">
        <v>305</v>
      </c>
      <c r="I6647" t="s">
        <v>306</v>
      </c>
      <c r="J6647" s="78">
        <v>44153</v>
      </c>
      <c r="K6647" t="s">
        <v>26</v>
      </c>
      <c r="L6647">
        <v>329.8</v>
      </c>
      <c r="R6647" s="81">
        <v>54.38</v>
      </c>
      <c r="S6647" s="81">
        <v>0.03</v>
      </c>
      <c r="T6647" s="81">
        <v>0</v>
      </c>
      <c r="AA6647" t="s">
        <v>307</v>
      </c>
      <c r="AB6647" t="s">
        <v>13</v>
      </c>
      <c r="AC6647" t="b">
        <v>0</v>
      </c>
    </row>
    <row r="6648" spans="1:29" x14ac:dyDescent="0.35">
      <c r="A6648" t="s">
        <v>12</v>
      </c>
      <c r="B6648" t="s">
        <v>312</v>
      </c>
      <c r="C6648" t="s">
        <v>336</v>
      </c>
      <c r="D6648" t="s">
        <v>20</v>
      </c>
      <c r="E6648" t="s">
        <v>249</v>
      </c>
      <c r="F6648" t="s">
        <v>303</v>
      </c>
      <c r="G6648" t="s">
        <v>304</v>
      </c>
      <c r="H6648" t="s">
        <v>305</v>
      </c>
      <c r="I6648" t="s">
        <v>306</v>
      </c>
      <c r="J6648" s="78">
        <v>44153</v>
      </c>
      <c r="K6648" t="s">
        <v>26</v>
      </c>
      <c r="L6648">
        <v>329.8</v>
      </c>
      <c r="R6648" s="81">
        <v>36.28</v>
      </c>
      <c r="S6648" s="81">
        <v>0.02</v>
      </c>
      <c r="T6648" s="81">
        <v>0</v>
      </c>
      <c r="AA6648" t="s">
        <v>307</v>
      </c>
      <c r="AB6648" t="s">
        <v>13</v>
      </c>
      <c r="AC6648" t="b">
        <v>0</v>
      </c>
    </row>
    <row r="6649" spans="1:29" x14ac:dyDescent="0.35">
      <c r="A6649" t="s">
        <v>12</v>
      </c>
      <c r="B6649" t="s">
        <v>313</v>
      </c>
      <c r="C6649" t="s">
        <v>336</v>
      </c>
      <c r="D6649" t="s">
        <v>20</v>
      </c>
      <c r="E6649" t="s">
        <v>249</v>
      </c>
      <c r="F6649" t="s">
        <v>303</v>
      </c>
      <c r="G6649" t="s">
        <v>304</v>
      </c>
      <c r="H6649" t="s">
        <v>305</v>
      </c>
      <c r="I6649" t="s">
        <v>306</v>
      </c>
      <c r="J6649" s="78">
        <v>44153</v>
      </c>
      <c r="K6649" t="s">
        <v>26</v>
      </c>
      <c r="L6649">
        <v>329.8</v>
      </c>
      <c r="R6649" s="81">
        <v>54.38</v>
      </c>
      <c r="S6649" s="81">
        <v>0.03</v>
      </c>
      <c r="T6649" s="81">
        <v>0</v>
      </c>
      <c r="AA6649" t="s">
        <v>307</v>
      </c>
      <c r="AB6649" t="s">
        <v>13</v>
      </c>
      <c r="AC6649" t="b">
        <v>0</v>
      </c>
    </row>
    <row r="6650" spans="1:29" x14ac:dyDescent="0.35">
      <c r="A6650" t="s">
        <v>12</v>
      </c>
      <c r="B6650" t="s">
        <v>314</v>
      </c>
      <c r="C6650" t="s">
        <v>336</v>
      </c>
      <c r="D6650" t="s">
        <v>20</v>
      </c>
      <c r="E6650" t="s">
        <v>249</v>
      </c>
      <c r="F6650" t="s">
        <v>303</v>
      </c>
      <c r="G6650" t="s">
        <v>304</v>
      </c>
      <c r="H6650" t="s">
        <v>305</v>
      </c>
      <c r="I6650" t="s">
        <v>306</v>
      </c>
      <c r="J6650" s="78">
        <v>44153</v>
      </c>
      <c r="K6650" t="s">
        <v>26</v>
      </c>
      <c r="L6650">
        <v>329.8</v>
      </c>
      <c r="R6650" s="81">
        <v>36.28</v>
      </c>
      <c r="S6650" s="81">
        <v>0.02</v>
      </c>
      <c r="T6650" s="81">
        <v>0</v>
      </c>
      <c r="AA6650" t="s">
        <v>307</v>
      </c>
      <c r="AB6650" t="s">
        <v>13</v>
      </c>
      <c r="AC6650" t="b">
        <v>0</v>
      </c>
    </row>
    <row r="6651" spans="1:29" x14ac:dyDescent="0.35">
      <c r="A6651" t="s">
        <v>12</v>
      </c>
      <c r="B6651" t="s">
        <v>315</v>
      </c>
      <c r="C6651" t="s">
        <v>336</v>
      </c>
      <c r="D6651" t="s">
        <v>20</v>
      </c>
      <c r="E6651" t="s">
        <v>249</v>
      </c>
      <c r="F6651" t="s">
        <v>303</v>
      </c>
      <c r="G6651" t="s">
        <v>304</v>
      </c>
      <c r="H6651" t="s">
        <v>305</v>
      </c>
      <c r="I6651" t="s">
        <v>306</v>
      </c>
      <c r="J6651" s="78">
        <v>44153</v>
      </c>
      <c r="K6651" t="s">
        <v>26</v>
      </c>
      <c r="L6651">
        <v>329.8</v>
      </c>
      <c r="R6651" s="81">
        <v>64.64</v>
      </c>
      <c r="S6651" s="81">
        <v>0.04</v>
      </c>
      <c r="T6651" s="81">
        <v>0</v>
      </c>
      <c r="AA6651" t="s">
        <v>307</v>
      </c>
      <c r="AB6651" t="s">
        <v>13</v>
      </c>
      <c r="AC6651" t="b">
        <v>0</v>
      </c>
    </row>
    <row r="6652" spans="1:29" x14ac:dyDescent="0.35">
      <c r="A6652" t="s">
        <v>12</v>
      </c>
      <c r="B6652" t="s">
        <v>316</v>
      </c>
      <c r="C6652" t="s">
        <v>336</v>
      </c>
      <c r="D6652" t="s">
        <v>20</v>
      </c>
      <c r="E6652" t="s">
        <v>249</v>
      </c>
      <c r="F6652" t="s">
        <v>303</v>
      </c>
      <c r="G6652" t="s">
        <v>304</v>
      </c>
      <c r="H6652" t="s">
        <v>305</v>
      </c>
      <c r="I6652" t="s">
        <v>306</v>
      </c>
      <c r="J6652" s="78">
        <v>44153</v>
      </c>
      <c r="K6652" t="s">
        <v>26</v>
      </c>
      <c r="L6652">
        <v>329.8</v>
      </c>
      <c r="R6652" s="81">
        <v>43.08</v>
      </c>
      <c r="S6652" s="81">
        <v>0.02</v>
      </c>
      <c r="T6652" s="81">
        <v>0</v>
      </c>
      <c r="AA6652" t="s">
        <v>307</v>
      </c>
      <c r="AB6652" t="s">
        <v>13</v>
      </c>
      <c r="AC6652" t="b">
        <v>0</v>
      </c>
    </row>
    <row r="6653" spans="1:29" x14ac:dyDescent="0.35">
      <c r="A6653" t="s">
        <v>12</v>
      </c>
      <c r="B6653" t="s">
        <v>317</v>
      </c>
      <c r="C6653" t="s">
        <v>336</v>
      </c>
      <c r="D6653" t="s">
        <v>20</v>
      </c>
      <c r="E6653" t="s">
        <v>249</v>
      </c>
      <c r="F6653" t="s">
        <v>303</v>
      </c>
      <c r="G6653" t="s">
        <v>304</v>
      </c>
      <c r="H6653" t="s">
        <v>305</v>
      </c>
      <c r="I6653" t="s">
        <v>306</v>
      </c>
      <c r="J6653" s="78">
        <v>44153</v>
      </c>
      <c r="K6653" t="s">
        <v>26</v>
      </c>
      <c r="L6653">
        <v>329.8</v>
      </c>
      <c r="R6653" s="81">
        <v>73.17</v>
      </c>
      <c r="S6653" s="81">
        <v>0.04</v>
      </c>
      <c r="T6653" s="81">
        <v>0</v>
      </c>
      <c r="AA6653" t="s">
        <v>307</v>
      </c>
      <c r="AB6653" t="s">
        <v>13</v>
      </c>
      <c r="AC6653" t="b">
        <v>0</v>
      </c>
    </row>
    <row r="6654" spans="1:29" x14ac:dyDescent="0.35">
      <c r="A6654" t="s">
        <v>12</v>
      </c>
      <c r="B6654" t="s">
        <v>318</v>
      </c>
      <c r="C6654" t="s">
        <v>336</v>
      </c>
      <c r="D6654" t="s">
        <v>20</v>
      </c>
      <c r="E6654" t="s">
        <v>249</v>
      </c>
      <c r="F6654" t="s">
        <v>303</v>
      </c>
      <c r="G6654" t="s">
        <v>304</v>
      </c>
      <c r="H6654" t="s">
        <v>305</v>
      </c>
      <c r="I6654" t="s">
        <v>306</v>
      </c>
      <c r="J6654" s="78">
        <v>44153</v>
      </c>
      <c r="K6654" t="s">
        <v>26</v>
      </c>
      <c r="L6654">
        <v>329.8</v>
      </c>
      <c r="R6654" s="81">
        <v>48.81</v>
      </c>
      <c r="S6654" s="81">
        <v>0.03</v>
      </c>
      <c r="T6654" s="81">
        <v>0</v>
      </c>
      <c r="AA6654" t="s">
        <v>307</v>
      </c>
      <c r="AB6654" t="s">
        <v>13</v>
      </c>
      <c r="AC6654" t="b">
        <v>0</v>
      </c>
    </row>
    <row r="6655" spans="1:29" x14ac:dyDescent="0.35">
      <c r="A6655" t="s">
        <v>12</v>
      </c>
      <c r="B6655" t="s">
        <v>319</v>
      </c>
      <c r="C6655" t="s">
        <v>336</v>
      </c>
      <c r="D6655" t="s">
        <v>20</v>
      </c>
      <c r="E6655" t="s">
        <v>249</v>
      </c>
      <c r="F6655" t="s">
        <v>303</v>
      </c>
      <c r="G6655" t="s">
        <v>304</v>
      </c>
      <c r="H6655" t="s">
        <v>305</v>
      </c>
      <c r="I6655" t="s">
        <v>306</v>
      </c>
      <c r="J6655" s="78">
        <v>44153</v>
      </c>
      <c r="K6655" t="s">
        <v>26</v>
      </c>
      <c r="L6655">
        <v>329.8</v>
      </c>
      <c r="R6655" s="81">
        <v>67.27</v>
      </c>
      <c r="S6655" s="81">
        <v>0.04</v>
      </c>
      <c r="T6655" s="81">
        <v>0</v>
      </c>
      <c r="AA6655" t="s">
        <v>307</v>
      </c>
      <c r="AB6655" t="s">
        <v>13</v>
      </c>
      <c r="AC6655" t="b">
        <v>0</v>
      </c>
    </row>
    <row r="6656" spans="1:29" x14ac:dyDescent="0.35">
      <c r="A6656" t="s">
        <v>12</v>
      </c>
      <c r="B6656" t="s">
        <v>320</v>
      </c>
      <c r="C6656" t="s">
        <v>336</v>
      </c>
      <c r="D6656" t="s">
        <v>20</v>
      </c>
      <c r="E6656" t="s">
        <v>249</v>
      </c>
      <c r="F6656" t="s">
        <v>303</v>
      </c>
      <c r="G6656" t="s">
        <v>304</v>
      </c>
      <c r="H6656" t="s">
        <v>305</v>
      </c>
      <c r="I6656" t="s">
        <v>306</v>
      </c>
      <c r="J6656" s="78">
        <v>44153</v>
      </c>
      <c r="K6656" t="s">
        <v>26</v>
      </c>
      <c r="L6656">
        <v>329.8</v>
      </c>
      <c r="R6656" s="81">
        <v>44.83</v>
      </c>
      <c r="S6656" s="81">
        <v>0.03</v>
      </c>
      <c r="T6656" s="81">
        <v>0</v>
      </c>
      <c r="AA6656" t="s">
        <v>307</v>
      </c>
      <c r="AB6656" t="s">
        <v>13</v>
      </c>
      <c r="AC6656" t="b">
        <v>0</v>
      </c>
    </row>
    <row r="6657" spans="1:29" x14ac:dyDescent="0.35">
      <c r="A6657" t="s">
        <v>12</v>
      </c>
      <c r="B6657" t="s">
        <v>321</v>
      </c>
      <c r="C6657" t="s">
        <v>336</v>
      </c>
      <c r="D6657" t="s">
        <v>20</v>
      </c>
      <c r="E6657" t="s">
        <v>249</v>
      </c>
      <c r="F6657" t="s">
        <v>303</v>
      </c>
      <c r="G6657" t="s">
        <v>304</v>
      </c>
      <c r="H6657" t="s">
        <v>305</v>
      </c>
      <c r="I6657" t="s">
        <v>306</v>
      </c>
      <c r="J6657" s="78">
        <v>44153</v>
      </c>
      <c r="K6657" t="s">
        <v>26</v>
      </c>
      <c r="L6657">
        <v>329.8</v>
      </c>
      <c r="R6657" s="81">
        <v>80.73</v>
      </c>
      <c r="S6657" s="81">
        <v>0.05</v>
      </c>
      <c r="T6657" s="81">
        <v>0</v>
      </c>
      <c r="AA6657" t="s">
        <v>307</v>
      </c>
      <c r="AB6657" t="s">
        <v>13</v>
      </c>
      <c r="AC6657" t="b">
        <v>0</v>
      </c>
    </row>
    <row r="6658" spans="1:29" x14ac:dyDescent="0.35">
      <c r="A6658" t="s">
        <v>12</v>
      </c>
      <c r="B6658" t="s">
        <v>322</v>
      </c>
      <c r="C6658" t="s">
        <v>336</v>
      </c>
      <c r="D6658" t="s">
        <v>20</v>
      </c>
      <c r="E6658" t="s">
        <v>249</v>
      </c>
      <c r="F6658" t="s">
        <v>303</v>
      </c>
      <c r="G6658" t="s">
        <v>304</v>
      </c>
      <c r="H6658" t="s">
        <v>305</v>
      </c>
      <c r="I6658" t="s">
        <v>306</v>
      </c>
      <c r="J6658" s="78">
        <v>44153</v>
      </c>
      <c r="K6658" t="s">
        <v>26</v>
      </c>
      <c r="L6658">
        <v>329.8</v>
      </c>
      <c r="R6658" s="81">
        <v>53.81</v>
      </c>
      <c r="S6658" s="81">
        <v>0.03</v>
      </c>
      <c r="T6658" s="81">
        <v>0</v>
      </c>
      <c r="AA6658" t="s">
        <v>307</v>
      </c>
      <c r="AB6658" t="s">
        <v>13</v>
      </c>
      <c r="AC6658" t="b">
        <v>0</v>
      </c>
    </row>
    <row r="6659" spans="1:29" x14ac:dyDescent="0.35">
      <c r="A6659" t="s">
        <v>12</v>
      </c>
      <c r="B6659" t="s">
        <v>323</v>
      </c>
      <c r="C6659" t="s">
        <v>336</v>
      </c>
      <c r="D6659" t="s">
        <v>20</v>
      </c>
      <c r="E6659" t="s">
        <v>249</v>
      </c>
      <c r="F6659" t="s">
        <v>303</v>
      </c>
      <c r="G6659" t="s">
        <v>304</v>
      </c>
      <c r="H6659" t="s">
        <v>305</v>
      </c>
      <c r="I6659" t="s">
        <v>306</v>
      </c>
      <c r="J6659" s="78">
        <v>44153</v>
      </c>
      <c r="K6659" t="s">
        <v>26</v>
      </c>
      <c r="L6659">
        <v>329.8</v>
      </c>
      <c r="R6659" s="81">
        <v>62.99</v>
      </c>
      <c r="S6659" s="81">
        <v>0.04</v>
      </c>
      <c r="T6659" s="81">
        <v>0</v>
      </c>
      <c r="AA6659" t="s">
        <v>307</v>
      </c>
      <c r="AB6659" t="s">
        <v>13</v>
      </c>
      <c r="AC6659" t="b">
        <v>0</v>
      </c>
    </row>
    <row r="6660" spans="1:29" x14ac:dyDescent="0.35">
      <c r="A6660" t="s">
        <v>12</v>
      </c>
      <c r="B6660" t="s">
        <v>324</v>
      </c>
      <c r="C6660" t="s">
        <v>336</v>
      </c>
      <c r="D6660" t="s">
        <v>20</v>
      </c>
      <c r="E6660" t="s">
        <v>249</v>
      </c>
      <c r="F6660" t="s">
        <v>303</v>
      </c>
      <c r="G6660" t="s">
        <v>304</v>
      </c>
      <c r="H6660" t="s">
        <v>305</v>
      </c>
      <c r="I6660" t="s">
        <v>306</v>
      </c>
      <c r="J6660" s="78">
        <v>44153</v>
      </c>
      <c r="K6660" t="s">
        <v>26</v>
      </c>
      <c r="L6660">
        <v>329.8</v>
      </c>
      <c r="R6660" s="81">
        <v>42</v>
      </c>
      <c r="S6660" s="81">
        <v>0.02</v>
      </c>
      <c r="T6660" s="81">
        <v>0</v>
      </c>
      <c r="AA6660" t="s">
        <v>307</v>
      </c>
      <c r="AB6660" t="s">
        <v>13</v>
      </c>
      <c r="AC6660" t="b">
        <v>0</v>
      </c>
    </row>
    <row r="6661" spans="1:29" x14ac:dyDescent="0.35">
      <c r="A6661" t="s">
        <v>12</v>
      </c>
      <c r="B6661" t="s">
        <v>325</v>
      </c>
      <c r="C6661" t="s">
        <v>336</v>
      </c>
      <c r="D6661" t="s">
        <v>20</v>
      </c>
      <c r="E6661" t="s">
        <v>249</v>
      </c>
      <c r="F6661" t="s">
        <v>303</v>
      </c>
      <c r="G6661" t="s">
        <v>304</v>
      </c>
      <c r="H6661" t="s">
        <v>305</v>
      </c>
      <c r="I6661" t="s">
        <v>306</v>
      </c>
      <c r="J6661" s="78">
        <v>44153</v>
      </c>
      <c r="K6661" t="s">
        <v>26</v>
      </c>
      <c r="L6661">
        <v>329.8</v>
      </c>
      <c r="R6661" s="81">
        <v>83.95</v>
      </c>
      <c r="S6661" s="81">
        <v>0.05</v>
      </c>
      <c r="T6661" s="81">
        <v>0</v>
      </c>
      <c r="AA6661" t="s">
        <v>307</v>
      </c>
      <c r="AB6661" t="s">
        <v>13</v>
      </c>
      <c r="AC6661" t="b">
        <v>0</v>
      </c>
    </row>
    <row r="6662" spans="1:29" x14ac:dyDescent="0.35">
      <c r="A6662" t="s">
        <v>12</v>
      </c>
      <c r="B6662" t="s">
        <v>326</v>
      </c>
      <c r="C6662" t="s">
        <v>336</v>
      </c>
      <c r="D6662" t="s">
        <v>20</v>
      </c>
      <c r="E6662" t="s">
        <v>249</v>
      </c>
      <c r="F6662" t="s">
        <v>303</v>
      </c>
      <c r="G6662" t="s">
        <v>304</v>
      </c>
      <c r="H6662" t="s">
        <v>305</v>
      </c>
      <c r="I6662" t="s">
        <v>306</v>
      </c>
      <c r="J6662" s="78">
        <v>44153</v>
      </c>
      <c r="K6662" t="s">
        <v>26</v>
      </c>
      <c r="L6662">
        <v>329.8</v>
      </c>
      <c r="R6662" s="81">
        <v>55.98</v>
      </c>
      <c r="S6662" s="81">
        <v>0.03</v>
      </c>
      <c r="T6662" s="81">
        <v>0</v>
      </c>
      <c r="AA6662" t="s">
        <v>307</v>
      </c>
      <c r="AB6662" t="s">
        <v>13</v>
      </c>
      <c r="AC6662" t="b">
        <v>0</v>
      </c>
    </row>
    <row r="6663" spans="1:29" x14ac:dyDescent="0.35">
      <c r="A6663" t="s">
        <v>12</v>
      </c>
      <c r="B6663" t="s">
        <v>302</v>
      </c>
      <c r="C6663" t="s">
        <v>336</v>
      </c>
      <c r="D6663" t="s">
        <v>20</v>
      </c>
      <c r="E6663" t="s">
        <v>250</v>
      </c>
      <c r="F6663" t="s">
        <v>303</v>
      </c>
      <c r="G6663" t="s">
        <v>304</v>
      </c>
      <c r="H6663" t="s">
        <v>305</v>
      </c>
      <c r="I6663" t="s">
        <v>306</v>
      </c>
      <c r="J6663" s="78">
        <v>44153</v>
      </c>
      <c r="K6663" t="s">
        <v>26</v>
      </c>
      <c r="L6663">
        <v>333.98</v>
      </c>
      <c r="R6663" s="81">
        <v>58.47</v>
      </c>
      <c r="S6663" s="81">
        <v>0.04</v>
      </c>
      <c r="T6663" s="81">
        <v>0</v>
      </c>
      <c r="AA6663" t="s">
        <v>307</v>
      </c>
      <c r="AB6663" t="s">
        <v>13</v>
      </c>
      <c r="AC6663" t="b">
        <v>0</v>
      </c>
    </row>
    <row r="6664" spans="1:29" x14ac:dyDescent="0.35">
      <c r="A6664" t="s">
        <v>12</v>
      </c>
      <c r="B6664" t="s">
        <v>308</v>
      </c>
      <c r="C6664" t="s">
        <v>336</v>
      </c>
      <c r="D6664" t="s">
        <v>20</v>
      </c>
      <c r="E6664" t="s">
        <v>250</v>
      </c>
      <c r="F6664" t="s">
        <v>303</v>
      </c>
      <c r="G6664" t="s">
        <v>304</v>
      </c>
      <c r="H6664" t="s">
        <v>305</v>
      </c>
      <c r="I6664" t="s">
        <v>306</v>
      </c>
      <c r="J6664" s="78">
        <v>44153</v>
      </c>
      <c r="K6664" t="s">
        <v>26</v>
      </c>
      <c r="L6664">
        <v>333.98</v>
      </c>
      <c r="R6664" s="81">
        <v>38.97</v>
      </c>
      <c r="S6664" s="81">
        <v>0.02</v>
      </c>
      <c r="T6664" s="81">
        <v>0</v>
      </c>
      <c r="AA6664" t="s">
        <v>307</v>
      </c>
      <c r="AB6664" t="s">
        <v>13</v>
      </c>
      <c r="AC6664" t="b">
        <v>0</v>
      </c>
    </row>
    <row r="6665" spans="1:29" x14ac:dyDescent="0.35">
      <c r="A6665" t="s">
        <v>12</v>
      </c>
      <c r="B6665" t="s">
        <v>309</v>
      </c>
      <c r="C6665" t="s">
        <v>336</v>
      </c>
      <c r="D6665" t="s">
        <v>20</v>
      </c>
      <c r="E6665" t="s">
        <v>250</v>
      </c>
      <c r="F6665" t="s">
        <v>303</v>
      </c>
      <c r="G6665" t="s">
        <v>304</v>
      </c>
      <c r="H6665" t="s">
        <v>305</v>
      </c>
      <c r="I6665" t="s">
        <v>306</v>
      </c>
      <c r="J6665" s="78">
        <v>44153</v>
      </c>
      <c r="K6665" t="s">
        <v>26</v>
      </c>
      <c r="L6665">
        <v>333.98</v>
      </c>
      <c r="R6665" s="81">
        <v>54.77</v>
      </c>
      <c r="S6665" s="81">
        <v>0.03</v>
      </c>
      <c r="T6665" s="81">
        <v>0</v>
      </c>
      <c r="AA6665" t="s">
        <v>307</v>
      </c>
      <c r="AB6665" t="s">
        <v>13</v>
      </c>
      <c r="AC6665" t="b">
        <v>0</v>
      </c>
    </row>
    <row r="6666" spans="1:29" x14ac:dyDescent="0.35">
      <c r="A6666" t="s">
        <v>12</v>
      </c>
      <c r="B6666" t="s">
        <v>310</v>
      </c>
      <c r="C6666" t="s">
        <v>336</v>
      </c>
      <c r="D6666" t="s">
        <v>20</v>
      </c>
      <c r="E6666" t="s">
        <v>250</v>
      </c>
      <c r="F6666" t="s">
        <v>303</v>
      </c>
      <c r="G6666" t="s">
        <v>304</v>
      </c>
      <c r="H6666" t="s">
        <v>305</v>
      </c>
      <c r="I6666" t="s">
        <v>306</v>
      </c>
      <c r="J6666" s="78">
        <v>44153</v>
      </c>
      <c r="K6666" t="s">
        <v>26</v>
      </c>
      <c r="L6666">
        <v>333.98</v>
      </c>
      <c r="R6666" s="81">
        <v>36.5</v>
      </c>
      <c r="S6666" s="81">
        <v>0.02</v>
      </c>
      <c r="T6666" s="81">
        <v>0</v>
      </c>
      <c r="AA6666" t="s">
        <v>307</v>
      </c>
      <c r="AB6666" t="s">
        <v>13</v>
      </c>
      <c r="AC6666" t="b">
        <v>0</v>
      </c>
    </row>
    <row r="6667" spans="1:29" x14ac:dyDescent="0.35">
      <c r="A6667" t="s">
        <v>12</v>
      </c>
      <c r="B6667" t="s">
        <v>311</v>
      </c>
      <c r="C6667" t="s">
        <v>336</v>
      </c>
      <c r="D6667" t="s">
        <v>20</v>
      </c>
      <c r="E6667" t="s">
        <v>250</v>
      </c>
      <c r="F6667" t="s">
        <v>303</v>
      </c>
      <c r="G6667" t="s">
        <v>304</v>
      </c>
      <c r="H6667" t="s">
        <v>305</v>
      </c>
      <c r="I6667" t="s">
        <v>306</v>
      </c>
      <c r="J6667" s="78">
        <v>44153</v>
      </c>
      <c r="K6667" t="s">
        <v>26</v>
      </c>
      <c r="L6667">
        <v>333.98</v>
      </c>
      <c r="R6667" s="81">
        <v>53.87</v>
      </c>
      <c r="S6667" s="81">
        <v>0.03</v>
      </c>
      <c r="T6667" s="81">
        <v>0</v>
      </c>
      <c r="AA6667" t="s">
        <v>307</v>
      </c>
      <c r="AB6667" t="s">
        <v>13</v>
      </c>
      <c r="AC6667" t="b">
        <v>0</v>
      </c>
    </row>
    <row r="6668" spans="1:29" x14ac:dyDescent="0.35">
      <c r="A6668" t="s">
        <v>12</v>
      </c>
      <c r="B6668" t="s">
        <v>312</v>
      </c>
      <c r="C6668" t="s">
        <v>336</v>
      </c>
      <c r="D6668" t="s">
        <v>20</v>
      </c>
      <c r="E6668" t="s">
        <v>250</v>
      </c>
      <c r="F6668" t="s">
        <v>303</v>
      </c>
      <c r="G6668" t="s">
        <v>304</v>
      </c>
      <c r="H6668" t="s">
        <v>305</v>
      </c>
      <c r="I6668" t="s">
        <v>306</v>
      </c>
      <c r="J6668" s="78">
        <v>44153</v>
      </c>
      <c r="K6668" t="s">
        <v>26</v>
      </c>
      <c r="L6668">
        <v>333.98</v>
      </c>
      <c r="R6668" s="81">
        <v>35.869999999999997</v>
      </c>
      <c r="S6668" s="81">
        <v>0.02</v>
      </c>
      <c r="T6668" s="81">
        <v>0</v>
      </c>
      <c r="AA6668" t="s">
        <v>307</v>
      </c>
      <c r="AB6668" t="s">
        <v>13</v>
      </c>
      <c r="AC6668" t="b">
        <v>0</v>
      </c>
    </row>
    <row r="6669" spans="1:29" x14ac:dyDescent="0.35">
      <c r="A6669" t="s">
        <v>12</v>
      </c>
      <c r="B6669" t="s">
        <v>313</v>
      </c>
      <c r="C6669" t="s">
        <v>336</v>
      </c>
      <c r="D6669" t="s">
        <v>20</v>
      </c>
      <c r="E6669" t="s">
        <v>250</v>
      </c>
      <c r="F6669" t="s">
        <v>303</v>
      </c>
      <c r="G6669" t="s">
        <v>304</v>
      </c>
      <c r="H6669" t="s">
        <v>305</v>
      </c>
      <c r="I6669" t="s">
        <v>306</v>
      </c>
      <c r="J6669" s="78">
        <v>44153</v>
      </c>
      <c r="K6669" t="s">
        <v>26</v>
      </c>
      <c r="L6669">
        <v>333.98</v>
      </c>
      <c r="R6669" s="81">
        <v>53.87</v>
      </c>
      <c r="S6669" s="81">
        <v>0.03</v>
      </c>
      <c r="T6669" s="81">
        <v>0</v>
      </c>
      <c r="AA6669" t="s">
        <v>307</v>
      </c>
      <c r="AB6669" t="s">
        <v>13</v>
      </c>
      <c r="AC6669" t="b">
        <v>0</v>
      </c>
    </row>
    <row r="6670" spans="1:29" x14ac:dyDescent="0.35">
      <c r="A6670" t="s">
        <v>12</v>
      </c>
      <c r="B6670" t="s">
        <v>314</v>
      </c>
      <c r="C6670" t="s">
        <v>336</v>
      </c>
      <c r="D6670" t="s">
        <v>20</v>
      </c>
      <c r="E6670" t="s">
        <v>250</v>
      </c>
      <c r="F6670" t="s">
        <v>303</v>
      </c>
      <c r="G6670" t="s">
        <v>304</v>
      </c>
      <c r="H6670" t="s">
        <v>305</v>
      </c>
      <c r="I6670" t="s">
        <v>306</v>
      </c>
      <c r="J6670" s="78">
        <v>44153</v>
      </c>
      <c r="K6670" t="s">
        <v>26</v>
      </c>
      <c r="L6670">
        <v>333.98</v>
      </c>
      <c r="R6670" s="81">
        <v>35.869999999999997</v>
      </c>
      <c r="S6670" s="81">
        <v>0.02</v>
      </c>
      <c r="T6670" s="81">
        <v>0</v>
      </c>
      <c r="AA6670" t="s">
        <v>307</v>
      </c>
      <c r="AB6670" t="s">
        <v>13</v>
      </c>
      <c r="AC6670" t="b">
        <v>0</v>
      </c>
    </row>
    <row r="6671" spans="1:29" x14ac:dyDescent="0.35">
      <c r="A6671" t="s">
        <v>12</v>
      </c>
      <c r="B6671" t="s">
        <v>315</v>
      </c>
      <c r="C6671" t="s">
        <v>336</v>
      </c>
      <c r="D6671" t="s">
        <v>20</v>
      </c>
      <c r="E6671" t="s">
        <v>250</v>
      </c>
      <c r="F6671" t="s">
        <v>303</v>
      </c>
      <c r="G6671" t="s">
        <v>304</v>
      </c>
      <c r="H6671" t="s">
        <v>305</v>
      </c>
      <c r="I6671" t="s">
        <v>306</v>
      </c>
      <c r="J6671" s="78">
        <v>44153</v>
      </c>
      <c r="K6671" t="s">
        <v>26</v>
      </c>
      <c r="L6671">
        <v>333.98</v>
      </c>
      <c r="R6671" s="81">
        <v>63.97</v>
      </c>
      <c r="S6671" s="81">
        <v>0.04</v>
      </c>
      <c r="T6671" s="81">
        <v>0</v>
      </c>
      <c r="AA6671" t="s">
        <v>307</v>
      </c>
      <c r="AB6671" t="s">
        <v>13</v>
      </c>
      <c r="AC6671" t="b">
        <v>0</v>
      </c>
    </row>
    <row r="6672" spans="1:29" x14ac:dyDescent="0.35">
      <c r="A6672" t="s">
        <v>12</v>
      </c>
      <c r="B6672" t="s">
        <v>316</v>
      </c>
      <c r="C6672" t="s">
        <v>336</v>
      </c>
      <c r="D6672" t="s">
        <v>20</v>
      </c>
      <c r="E6672" t="s">
        <v>250</v>
      </c>
      <c r="F6672" t="s">
        <v>303</v>
      </c>
      <c r="G6672" t="s">
        <v>304</v>
      </c>
      <c r="H6672" t="s">
        <v>305</v>
      </c>
      <c r="I6672" t="s">
        <v>306</v>
      </c>
      <c r="J6672" s="78">
        <v>44153</v>
      </c>
      <c r="K6672" t="s">
        <v>26</v>
      </c>
      <c r="L6672">
        <v>333.98</v>
      </c>
      <c r="R6672" s="81">
        <v>42.67</v>
      </c>
      <c r="S6672" s="81">
        <v>0.03</v>
      </c>
      <c r="T6672" s="81">
        <v>0</v>
      </c>
      <c r="AA6672" t="s">
        <v>307</v>
      </c>
      <c r="AB6672" t="s">
        <v>13</v>
      </c>
      <c r="AC6672" t="b">
        <v>0</v>
      </c>
    </row>
    <row r="6673" spans="1:29" x14ac:dyDescent="0.35">
      <c r="A6673" t="s">
        <v>12</v>
      </c>
      <c r="B6673" t="s">
        <v>317</v>
      </c>
      <c r="C6673" t="s">
        <v>336</v>
      </c>
      <c r="D6673" t="s">
        <v>20</v>
      </c>
      <c r="E6673" t="s">
        <v>250</v>
      </c>
      <c r="F6673" t="s">
        <v>303</v>
      </c>
      <c r="G6673" t="s">
        <v>304</v>
      </c>
      <c r="H6673" t="s">
        <v>305</v>
      </c>
      <c r="I6673" t="s">
        <v>306</v>
      </c>
      <c r="J6673" s="78">
        <v>44153</v>
      </c>
      <c r="K6673" t="s">
        <v>26</v>
      </c>
      <c r="L6673">
        <v>333.98</v>
      </c>
      <c r="R6673" s="81">
        <v>68.569999999999993</v>
      </c>
      <c r="S6673" s="81">
        <v>0.04</v>
      </c>
      <c r="T6673" s="81">
        <v>0</v>
      </c>
      <c r="AA6673" t="s">
        <v>307</v>
      </c>
      <c r="AB6673" t="s">
        <v>13</v>
      </c>
      <c r="AC6673" t="b">
        <v>0</v>
      </c>
    </row>
    <row r="6674" spans="1:29" x14ac:dyDescent="0.35">
      <c r="A6674" t="s">
        <v>12</v>
      </c>
      <c r="B6674" t="s">
        <v>318</v>
      </c>
      <c r="C6674" t="s">
        <v>336</v>
      </c>
      <c r="D6674" t="s">
        <v>20</v>
      </c>
      <c r="E6674" t="s">
        <v>250</v>
      </c>
      <c r="F6674" t="s">
        <v>303</v>
      </c>
      <c r="G6674" t="s">
        <v>304</v>
      </c>
      <c r="H6674" t="s">
        <v>305</v>
      </c>
      <c r="I6674" t="s">
        <v>306</v>
      </c>
      <c r="J6674" s="78">
        <v>44153</v>
      </c>
      <c r="K6674" t="s">
        <v>26</v>
      </c>
      <c r="L6674">
        <v>333.98</v>
      </c>
      <c r="R6674" s="81">
        <v>45.69</v>
      </c>
      <c r="S6674" s="81">
        <v>0.02</v>
      </c>
      <c r="T6674" s="81">
        <v>0</v>
      </c>
      <c r="AA6674" t="s">
        <v>307</v>
      </c>
      <c r="AB6674" t="s">
        <v>13</v>
      </c>
      <c r="AC6674" t="b">
        <v>0</v>
      </c>
    </row>
    <row r="6675" spans="1:29" x14ac:dyDescent="0.35">
      <c r="A6675" t="s">
        <v>12</v>
      </c>
      <c r="B6675" t="s">
        <v>319</v>
      </c>
      <c r="C6675" t="s">
        <v>336</v>
      </c>
      <c r="D6675" t="s">
        <v>20</v>
      </c>
      <c r="E6675" t="s">
        <v>250</v>
      </c>
      <c r="F6675" t="s">
        <v>303</v>
      </c>
      <c r="G6675" t="s">
        <v>304</v>
      </c>
      <c r="H6675" t="s">
        <v>305</v>
      </c>
      <c r="I6675" t="s">
        <v>306</v>
      </c>
      <c r="J6675" s="78">
        <v>44153</v>
      </c>
      <c r="K6675" t="s">
        <v>26</v>
      </c>
      <c r="L6675">
        <v>333.98</v>
      </c>
      <c r="R6675" s="81">
        <v>63.03</v>
      </c>
      <c r="S6675" s="81">
        <v>0.03</v>
      </c>
      <c r="T6675" s="81">
        <v>0</v>
      </c>
      <c r="AA6675" t="s">
        <v>307</v>
      </c>
      <c r="AB6675" t="s">
        <v>13</v>
      </c>
      <c r="AC6675" t="b">
        <v>0</v>
      </c>
    </row>
    <row r="6676" spans="1:29" x14ac:dyDescent="0.35">
      <c r="A6676" t="s">
        <v>12</v>
      </c>
      <c r="B6676" t="s">
        <v>320</v>
      </c>
      <c r="C6676" t="s">
        <v>336</v>
      </c>
      <c r="D6676" t="s">
        <v>20</v>
      </c>
      <c r="E6676" t="s">
        <v>250</v>
      </c>
      <c r="F6676" t="s">
        <v>303</v>
      </c>
      <c r="G6676" t="s">
        <v>304</v>
      </c>
      <c r="H6676" t="s">
        <v>305</v>
      </c>
      <c r="I6676" t="s">
        <v>306</v>
      </c>
      <c r="J6676" s="78">
        <v>44153</v>
      </c>
      <c r="K6676" t="s">
        <v>26</v>
      </c>
      <c r="L6676">
        <v>333.98</v>
      </c>
      <c r="R6676" s="81">
        <v>42.02</v>
      </c>
      <c r="S6676" s="81">
        <v>0.02</v>
      </c>
      <c r="T6676" s="81">
        <v>0</v>
      </c>
      <c r="AA6676" t="s">
        <v>307</v>
      </c>
      <c r="AB6676" t="s">
        <v>13</v>
      </c>
      <c r="AC6676" t="b">
        <v>0</v>
      </c>
    </row>
    <row r="6677" spans="1:29" x14ac:dyDescent="0.35">
      <c r="A6677" t="s">
        <v>12</v>
      </c>
      <c r="B6677" t="s">
        <v>321</v>
      </c>
      <c r="C6677" t="s">
        <v>336</v>
      </c>
      <c r="D6677" t="s">
        <v>20</v>
      </c>
      <c r="E6677" t="s">
        <v>250</v>
      </c>
      <c r="F6677" t="s">
        <v>303</v>
      </c>
      <c r="G6677" t="s">
        <v>304</v>
      </c>
      <c r="H6677" t="s">
        <v>305</v>
      </c>
      <c r="I6677" t="s">
        <v>306</v>
      </c>
      <c r="J6677" s="78">
        <v>44153</v>
      </c>
      <c r="K6677" t="s">
        <v>26</v>
      </c>
      <c r="L6677">
        <v>333.98</v>
      </c>
      <c r="R6677" s="81">
        <v>75.64</v>
      </c>
      <c r="S6677" s="81">
        <v>0.04</v>
      </c>
      <c r="T6677" s="81">
        <v>0</v>
      </c>
      <c r="AA6677" t="s">
        <v>307</v>
      </c>
      <c r="AB6677" t="s">
        <v>13</v>
      </c>
      <c r="AC6677" t="b">
        <v>0</v>
      </c>
    </row>
    <row r="6678" spans="1:29" x14ac:dyDescent="0.35">
      <c r="A6678" t="s">
        <v>12</v>
      </c>
      <c r="B6678" t="s">
        <v>322</v>
      </c>
      <c r="C6678" t="s">
        <v>336</v>
      </c>
      <c r="D6678" t="s">
        <v>20</v>
      </c>
      <c r="E6678" t="s">
        <v>250</v>
      </c>
      <c r="F6678" t="s">
        <v>303</v>
      </c>
      <c r="G6678" t="s">
        <v>304</v>
      </c>
      <c r="H6678" t="s">
        <v>305</v>
      </c>
      <c r="I6678" t="s">
        <v>306</v>
      </c>
      <c r="J6678" s="78">
        <v>44153</v>
      </c>
      <c r="K6678" t="s">
        <v>26</v>
      </c>
      <c r="L6678">
        <v>333.98</v>
      </c>
      <c r="R6678" s="81">
        <v>50.39</v>
      </c>
      <c r="S6678" s="81">
        <v>0.03</v>
      </c>
      <c r="T6678" s="81">
        <v>0</v>
      </c>
      <c r="AA6678" t="s">
        <v>307</v>
      </c>
      <c r="AB6678" t="s">
        <v>13</v>
      </c>
      <c r="AC6678" t="b">
        <v>0</v>
      </c>
    </row>
    <row r="6679" spans="1:29" x14ac:dyDescent="0.35">
      <c r="A6679" t="s">
        <v>12</v>
      </c>
      <c r="B6679" t="s">
        <v>323</v>
      </c>
      <c r="C6679" t="s">
        <v>336</v>
      </c>
      <c r="D6679" t="s">
        <v>20</v>
      </c>
      <c r="E6679" t="s">
        <v>250</v>
      </c>
      <c r="F6679" t="s">
        <v>303</v>
      </c>
      <c r="G6679" t="s">
        <v>304</v>
      </c>
      <c r="H6679" t="s">
        <v>305</v>
      </c>
      <c r="I6679" t="s">
        <v>306</v>
      </c>
      <c r="J6679" s="78">
        <v>44153</v>
      </c>
      <c r="K6679" t="s">
        <v>26</v>
      </c>
      <c r="L6679">
        <v>333.98</v>
      </c>
      <c r="R6679" s="81">
        <v>59.03</v>
      </c>
      <c r="S6679" s="81">
        <v>0.03</v>
      </c>
      <c r="T6679" s="81">
        <v>0</v>
      </c>
      <c r="AA6679" t="s">
        <v>307</v>
      </c>
      <c r="AB6679" t="s">
        <v>13</v>
      </c>
      <c r="AC6679" t="b">
        <v>0</v>
      </c>
    </row>
    <row r="6680" spans="1:29" x14ac:dyDescent="0.35">
      <c r="A6680" t="s">
        <v>12</v>
      </c>
      <c r="B6680" t="s">
        <v>324</v>
      </c>
      <c r="C6680" t="s">
        <v>336</v>
      </c>
      <c r="D6680" t="s">
        <v>20</v>
      </c>
      <c r="E6680" t="s">
        <v>250</v>
      </c>
      <c r="F6680" t="s">
        <v>303</v>
      </c>
      <c r="G6680" t="s">
        <v>304</v>
      </c>
      <c r="H6680" t="s">
        <v>305</v>
      </c>
      <c r="I6680" t="s">
        <v>306</v>
      </c>
      <c r="J6680" s="78">
        <v>44153</v>
      </c>
      <c r="K6680" t="s">
        <v>26</v>
      </c>
      <c r="L6680">
        <v>333.98</v>
      </c>
      <c r="R6680" s="81">
        <v>39.32</v>
      </c>
      <c r="S6680" s="81">
        <v>0.02</v>
      </c>
      <c r="T6680" s="81">
        <v>0</v>
      </c>
      <c r="AA6680" t="s">
        <v>307</v>
      </c>
      <c r="AB6680" t="s">
        <v>13</v>
      </c>
      <c r="AC6680" t="b">
        <v>0</v>
      </c>
    </row>
    <row r="6681" spans="1:29" x14ac:dyDescent="0.35">
      <c r="A6681" t="s">
        <v>12</v>
      </c>
      <c r="B6681" t="s">
        <v>325</v>
      </c>
      <c r="C6681" t="s">
        <v>336</v>
      </c>
      <c r="D6681" t="s">
        <v>20</v>
      </c>
      <c r="E6681" t="s">
        <v>250</v>
      </c>
      <c r="F6681" t="s">
        <v>303</v>
      </c>
      <c r="G6681" t="s">
        <v>304</v>
      </c>
      <c r="H6681" t="s">
        <v>305</v>
      </c>
      <c r="I6681" t="s">
        <v>306</v>
      </c>
      <c r="J6681" s="78">
        <v>44153</v>
      </c>
      <c r="K6681" t="s">
        <v>26</v>
      </c>
      <c r="L6681">
        <v>333.98</v>
      </c>
      <c r="R6681" s="81">
        <v>78.64</v>
      </c>
      <c r="S6681" s="81">
        <v>0.04</v>
      </c>
      <c r="T6681" s="81">
        <v>0</v>
      </c>
      <c r="AA6681" t="s">
        <v>307</v>
      </c>
      <c r="AB6681" t="s">
        <v>13</v>
      </c>
      <c r="AC6681" t="b">
        <v>0</v>
      </c>
    </row>
    <row r="6682" spans="1:29" x14ac:dyDescent="0.35">
      <c r="A6682" t="s">
        <v>12</v>
      </c>
      <c r="B6682" t="s">
        <v>326</v>
      </c>
      <c r="C6682" t="s">
        <v>336</v>
      </c>
      <c r="D6682" t="s">
        <v>20</v>
      </c>
      <c r="E6682" t="s">
        <v>250</v>
      </c>
      <c r="F6682" t="s">
        <v>303</v>
      </c>
      <c r="G6682" t="s">
        <v>304</v>
      </c>
      <c r="H6682" t="s">
        <v>305</v>
      </c>
      <c r="I6682" t="s">
        <v>306</v>
      </c>
      <c r="J6682" s="78">
        <v>44153</v>
      </c>
      <c r="K6682" t="s">
        <v>26</v>
      </c>
      <c r="L6682">
        <v>333.98</v>
      </c>
      <c r="R6682" s="81">
        <v>52.46</v>
      </c>
      <c r="S6682" s="81">
        <v>0.03</v>
      </c>
      <c r="T6682" s="81">
        <v>0</v>
      </c>
      <c r="AA6682" t="s">
        <v>307</v>
      </c>
      <c r="AB6682" t="s">
        <v>13</v>
      </c>
      <c r="AC6682" t="b">
        <v>0</v>
      </c>
    </row>
    <row r="6683" spans="1:29" x14ac:dyDescent="0.35">
      <c r="A6683" t="s">
        <v>12</v>
      </c>
      <c r="B6683" t="s">
        <v>302</v>
      </c>
      <c r="C6683" t="s">
        <v>336</v>
      </c>
      <c r="D6683" t="s">
        <v>20</v>
      </c>
      <c r="E6683" t="s">
        <v>251</v>
      </c>
      <c r="F6683" t="s">
        <v>303</v>
      </c>
      <c r="G6683" t="s">
        <v>304</v>
      </c>
      <c r="H6683" t="s">
        <v>305</v>
      </c>
      <c r="I6683" t="s">
        <v>306</v>
      </c>
      <c r="J6683" s="78">
        <v>44153</v>
      </c>
      <c r="K6683" t="s">
        <v>26</v>
      </c>
      <c r="L6683">
        <v>408.83</v>
      </c>
      <c r="R6683" s="81">
        <v>85.35</v>
      </c>
      <c r="S6683" s="81">
        <v>0.03</v>
      </c>
      <c r="T6683" s="81">
        <v>0</v>
      </c>
      <c r="AA6683" t="s">
        <v>307</v>
      </c>
      <c r="AB6683" t="s">
        <v>13</v>
      </c>
      <c r="AC6683" t="b">
        <v>0</v>
      </c>
    </row>
    <row r="6684" spans="1:29" x14ac:dyDescent="0.35">
      <c r="A6684" t="s">
        <v>12</v>
      </c>
      <c r="B6684" t="s">
        <v>308</v>
      </c>
      <c r="C6684" t="s">
        <v>336</v>
      </c>
      <c r="D6684" t="s">
        <v>20</v>
      </c>
      <c r="E6684" t="s">
        <v>251</v>
      </c>
      <c r="F6684" t="s">
        <v>303</v>
      </c>
      <c r="G6684" t="s">
        <v>304</v>
      </c>
      <c r="H6684" t="s">
        <v>305</v>
      </c>
      <c r="I6684" t="s">
        <v>306</v>
      </c>
      <c r="J6684" s="78">
        <v>44153</v>
      </c>
      <c r="K6684" t="s">
        <v>26</v>
      </c>
      <c r="L6684">
        <v>408.83</v>
      </c>
      <c r="R6684" s="81">
        <v>56.87</v>
      </c>
      <c r="S6684" s="81">
        <v>0.02</v>
      </c>
      <c r="T6684" s="81">
        <v>0</v>
      </c>
      <c r="AA6684" t="s">
        <v>307</v>
      </c>
      <c r="AB6684" t="s">
        <v>13</v>
      </c>
      <c r="AC6684" t="b">
        <v>0</v>
      </c>
    </row>
    <row r="6685" spans="1:29" x14ac:dyDescent="0.35">
      <c r="A6685" t="s">
        <v>12</v>
      </c>
      <c r="B6685" t="s">
        <v>309</v>
      </c>
      <c r="C6685" t="s">
        <v>336</v>
      </c>
      <c r="D6685" t="s">
        <v>20</v>
      </c>
      <c r="E6685" t="s">
        <v>251</v>
      </c>
      <c r="F6685" t="s">
        <v>303</v>
      </c>
      <c r="G6685" t="s">
        <v>304</v>
      </c>
      <c r="H6685" t="s">
        <v>305</v>
      </c>
      <c r="I6685" t="s">
        <v>306</v>
      </c>
      <c r="J6685" s="78">
        <v>44153</v>
      </c>
      <c r="K6685" t="s">
        <v>26</v>
      </c>
      <c r="L6685">
        <v>408.83</v>
      </c>
      <c r="R6685" s="81">
        <v>79.989999999999995</v>
      </c>
      <c r="S6685" s="81">
        <v>0.03</v>
      </c>
      <c r="T6685" s="81">
        <v>0</v>
      </c>
      <c r="AA6685" t="s">
        <v>307</v>
      </c>
      <c r="AB6685" t="s">
        <v>13</v>
      </c>
      <c r="AC6685" t="b">
        <v>0</v>
      </c>
    </row>
    <row r="6686" spans="1:29" x14ac:dyDescent="0.35">
      <c r="A6686" t="s">
        <v>12</v>
      </c>
      <c r="B6686" t="s">
        <v>310</v>
      </c>
      <c r="C6686" t="s">
        <v>336</v>
      </c>
      <c r="D6686" t="s">
        <v>20</v>
      </c>
      <c r="E6686" t="s">
        <v>251</v>
      </c>
      <c r="F6686" t="s">
        <v>303</v>
      </c>
      <c r="G6686" t="s">
        <v>304</v>
      </c>
      <c r="H6686" t="s">
        <v>305</v>
      </c>
      <c r="I6686" t="s">
        <v>306</v>
      </c>
      <c r="J6686" s="78">
        <v>44153</v>
      </c>
      <c r="K6686" t="s">
        <v>26</v>
      </c>
      <c r="L6686">
        <v>408.83</v>
      </c>
      <c r="R6686" s="81">
        <v>53.31</v>
      </c>
      <c r="S6686" s="81">
        <v>0.02</v>
      </c>
      <c r="T6686" s="81">
        <v>0</v>
      </c>
      <c r="AA6686" t="s">
        <v>307</v>
      </c>
      <c r="AB6686" t="s">
        <v>13</v>
      </c>
      <c r="AC6686" t="b">
        <v>0</v>
      </c>
    </row>
    <row r="6687" spans="1:29" x14ac:dyDescent="0.35">
      <c r="A6687" t="s">
        <v>12</v>
      </c>
      <c r="B6687" t="s">
        <v>311</v>
      </c>
      <c r="C6687" t="s">
        <v>336</v>
      </c>
      <c r="D6687" t="s">
        <v>20</v>
      </c>
      <c r="E6687" t="s">
        <v>251</v>
      </c>
      <c r="F6687" t="s">
        <v>303</v>
      </c>
      <c r="G6687" t="s">
        <v>304</v>
      </c>
      <c r="H6687" t="s">
        <v>305</v>
      </c>
      <c r="I6687" t="s">
        <v>306</v>
      </c>
      <c r="J6687" s="78">
        <v>44153</v>
      </c>
      <c r="K6687" t="s">
        <v>26</v>
      </c>
      <c r="L6687">
        <v>408.83</v>
      </c>
      <c r="R6687" s="81">
        <v>78.63</v>
      </c>
      <c r="S6687" s="81">
        <v>0.03</v>
      </c>
      <c r="T6687" s="81">
        <v>0</v>
      </c>
      <c r="AA6687" t="s">
        <v>307</v>
      </c>
      <c r="AB6687" t="s">
        <v>13</v>
      </c>
      <c r="AC6687" t="b">
        <v>0</v>
      </c>
    </row>
    <row r="6688" spans="1:29" x14ac:dyDescent="0.35">
      <c r="A6688" t="s">
        <v>12</v>
      </c>
      <c r="B6688" t="s">
        <v>312</v>
      </c>
      <c r="C6688" t="s">
        <v>336</v>
      </c>
      <c r="D6688" t="s">
        <v>20</v>
      </c>
      <c r="E6688" t="s">
        <v>251</v>
      </c>
      <c r="F6688" t="s">
        <v>303</v>
      </c>
      <c r="G6688" t="s">
        <v>304</v>
      </c>
      <c r="H6688" t="s">
        <v>305</v>
      </c>
      <c r="I6688" t="s">
        <v>306</v>
      </c>
      <c r="J6688" s="78">
        <v>44153</v>
      </c>
      <c r="K6688" t="s">
        <v>26</v>
      </c>
      <c r="L6688">
        <v>408.83</v>
      </c>
      <c r="R6688" s="81">
        <v>52.41</v>
      </c>
      <c r="S6688" s="81">
        <v>0.02</v>
      </c>
      <c r="T6688" s="81">
        <v>0</v>
      </c>
      <c r="AA6688" t="s">
        <v>307</v>
      </c>
      <c r="AB6688" t="s">
        <v>13</v>
      </c>
      <c r="AC6688" t="b">
        <v>0</v>
      </c>
    </row>
    <row r="6689" spans="1:29" x14ac:dyDescent="0.35">
      <c r="A6689" t="s">
        <v>12</v>
      </c>
      <c r="B6689" t="s">
        <v>313</v>
      </c>
      <c r="C6689" t="s">
        <v>336</v>
      </c>
      <c r="D6689" t="s">
        <v>20</v>
      </c>
      <c r="E6689" t="s">
        <v>251</v>
      </c>
      <c r="F6689" t="s">
        <v>303</v>
      </c>
      <c r="G6689" t="s">
        <v>304</v>
      </c>
      <c r="H6689" t="s">
        <v>305</v>
      </c>
      <c r="I6689" t="s">
        <v>306</v>
      </c>
      <c r="J6689" s="78">
        <v>44153</v>
      </c>
      <c r="K6689" t="s">
        <v>26</v>
      </c>
      <c r="L6689">
        <v>408.83</v>
      </c>
      <c r="R6689" s="81">
        <v>78.63</v>
      </c>
      <c r="S6689" s="81">
        <v>0.03</v>
      </c>
      <c r="T6689" s="81">
        <v>0</v>
      </c>
      <c r="AA6689" t="s">
        <v>307</v>
      </c>
      <c r="AB6689" t="s">
        <v>13</v>
      </c>
      <c r="AC6689" t="b">
        <v>0</v>
      </c>
    </row>
    <row r="6690" spans="1:29" x14ac:dyDescent="0.35">
      <c r="A6690" t="s">
        <v>12</v>
      </c>
      <c r="B6690" t="s">
        <v>314</v>
      </c>
      <c r="C6690" t="s">
        <v>336</v>
      </c>
      <c r="D6690" t="s">
        <v>20</v>
      </c>
      <c r="E6690" t="s">
        <v>251</v>
      </c>
      <c r="F6690" t="s">
        <v>303</v>
      </c>
      <c r="G6690" t="s">
        <v>304</v>
      </c>
      <c r="H6690" t="s">
        <v>305</v>
      </c>
      <c r="I6690" t="s">
        <v>306</v>
      </c>
      <c r="J6690" s="78">
        <v>44153</v>
      </c>
      <c r="K6690" t="s">
        <v>26</v>
      </c>
      <c r="L6690">
        <v>408.83</v>
      </c>
      <c r="R6690" s="81">
        <v>52.41</v>
      </c>
      <c r="S6690" s="81">
        <v>0.02</v>
      </c>
      <c r="T6690" s="81">
        <v>0</v>
      </c>
      <c r="AA6690" t="s">
        <v>307</v>
      </c>
      <c r="AB6690" t="s">
        <v>13</v>
      </c>
      <c r="AC6690" t="b">
        <v>0</v>
      </c>
    </row>
    <row r="6691" spans="1:29" x14ac:dyDescent="0.35">
      <c r="A6691" t="s">
        <v>12</v>
      </c>
      <c r="B6691" t="s">
        <v>315</v>
      </c>
      <c r="C6691" t="s">
        <v>336</v>
      </c>
      <c r="D6691" t="s">
        <v>20</v>
      </c>
      <c r="E6691" t="s">
        <v>251</v>
      </c>
      <c r="F6691" t="s">
        <v>303</v>
      </c>
      <c r="G6691" t="s">
        <v>304</v>
      </c>
      <c r="H6691" t="s">
        <v>305</v>
      </c>
      <c r="I6691" t="s">
        <v>306</v>
      </c>
      <c r="J6691" s="78">
        <v>44153</v>
      </c>
      <c r="K6691" t="s">
        <v>26</v>
      </c>
      <c r="L6691">
        <v>408.83</v>
      </c>
      <c r="R6691" s="81">
        <v>93.38</v>
      </c>
      <c r="S6691" s="81">
        <v>0.04</v>
      </c>
      <c r="T6691" s="81">
        <v>0</v>
      </c>
      <c r="AA6691" t="s">
        <v>307</v>
      </c>
      <c r="AB6691" t="s">
        <v>13</v>
      </c>
      <c r="AC6691" t="b">
        <v>0</v>
      </c>
    </row>
    <row r="6692" spans="1:29" x14ac:dyDescent="0.35">
      <c r="A6692" t="s">
        <v>12</v>
      </c>
      <c r="B6692" t="s">
        <v>316</v>
      </c>
      <c r="C6692" t="s">
        <v>336</v>
      </c>
      <c r="D6692" t="s">
        <v>20</v>
      </c>
      <c r="E6692" t="s">
        <v>251</v>
      </c>
      <c r="F6692" t="s">
        <v>303</v>
      </c>
      <c r="G6692" t="s">
        <v>304</v>
      </c>
      <c r="H6692" t="s">
        <v>305</v>
      </c>
      <c r="I6692" t="s">
        <v>306</v>
      </c>
      <c r="J6692" s="78">
        <v>44153</v>
      </c>
      <c r="K6692" t="s">
        <v>26</v>
      </c>
      <c r="L6692">
        <v>408.83</v>
      </c>
      <c r="R6692" s="81">
        <v>62.23</v>
      </c>
      <c r="S6692" s="81">
        <v>0.03</v>
      </c>
      <c r="T6692" s="81">
        <v>0</v>
      </c>
      <c r="AA6692" t="s">
        <v>307</v>
      </c>
      <c r="AB6692" t="s">
        <v>13</v>
      </c>
      <c r="AC6692" t="b">
        <v>0</v>
      </c>
    </row>
    <row r="6693" spans="1:29" x14ac:dyDescent="0.35">
      <c r="A6693" t="s">
        <v>12</v>
      </c>
      <c r="B6693" t="s">
        <v>317</v>
      </c>
      <c r="C6693" t="s">
        <v>336</v>
      </c>
      <c r="D6693" t="s">
        <v>20</v>
      </c>
      <c r="E6693" t="s">
        <v>251</v>
      </c>
      <c r="F6693" t="s">
        <v>303</v>
      </c>
      <c r="G6693" t="s">
        <v>304</v>
      </c>
      <c r="H6693" t="s">
        <v>305</v>
      </c>
      <c r="I6693" t="s">
        <v>306</v>
      </c>
      <c r="J6693" s="78">
        <v>44153</v>
      </c>
      <c r="K6693" t="s">
        <v>26</v>
      </c>
      <c r="L6693">
        <v>408.83</v>
      </c>
      <c r="R6693" s="81">
        <v>100.03</v>
      </c>
      <c r="S6693" s="81">
        <v>0.04</v>
      </c>
      <c r="T6693" s="81">
        <v>0</v>
      </c>
      <c r="AA6693" t="s">
        <v>307</v>
      </c>
      <c r="AB6693" t="s">
        <v>13</v>
      </c>
      <c r="AC6693" t="b">
        <v>0</v>
      </c>
    </row>
    <row r="6694" spans="1:29" x14ac:dyDescent="0.35">
      <c r="A6694" t="s">
        <v>12</v>
      </c>
      <c r="B6694" t="s">
        <v>318</v>
      </c>
      <c r="C6694" t="s">
        <v>336</v>
      </c>
      <c r="D6694" t="s">
        <v>20</v>
      </c>
      <c r="E6694" t="s">
        <v>251</v>
      </c>
      <c r="F6694" t="s">
        <v>303</v>
      </c>
      <c r="G6694" t="s">
        <v>304</v>
      </c>
      <c r="H6694" t="s">
        <v>305</v>
      </c>
      <c r="I6694" t="s">
        <v>306</v>
      </c>
      <c r="J6694" s="78">
        <v>44153</v>
      </c>
      <c r="K6694" t="s">
        <v>26</v>
      </c>
      <c r="L6694">
        <v>408.83</v>
      </c>
      <c r="R6694" s="81">
        <v>66.75</v>
      </c>
      <c r="S6694" s="81">
        <v>0.02</v>
      </c>
      <c r="T6694" s="81">
        <v>0</v>
      </c>
      <c r="AA6694" t="s">
        <v>307</v>
      </c>
      <c r="AB6694" t="s">
        <v>13</v>
      </c>
      <c r="AC6694" t="b">
        <v>0</v>
      </c>
    </row>
    <row r="6695" spans="1:29" x14ac:dyDescent="0.35">
      <c r="A6695" t="s">
        <v>12</v>
      </c>
      <c r="B6695" t="s">
        <v>319</v>
      </c>
      <c r="C6695" t="s">
        <v>336</v>
      </c>
      <c r="D6695" t="s">
        <v>20</v>
      </c>
      <c r="E6695" t="s">
        <v>251</v>
      </c>
      <c r="F6695" t="s">
        <v>303</v>
      </c>
      <c r="G6695" t="s">
        <v>304</v>
      </c>
      <c r="H6695" t="s">
        <v>305</v>
      </c>
      <c r="I6695" t="s">
        <v>306</v>
      </c>
      <c r="J6695" s="78">
        <v>44153</v>
      </c>
      <c r="K6695" t="s">
        <v>26</v>
      </c>
      <c r="L6695">
        <v>408.83</v>
      </c>
      <c r="R6695" s="81">
        <v>92</v>
      </c>
      <c r="S6695" s="81">
        <v>0.03</v>
      </c>
      <c r="T6695" s="81">
        <v>0</v>
      </c>
      <c r="AA6695" t="s">
        <v>307</v>
      </c>
      <c r="AB6695" t="s">
        <v>13</v>
      </c>
      <c r="AC6695" t="b">
        <v>0</v>
      </c>
    </row>
    <row r="6696" spans="1:29" x14ac:dyDescent="0.35">
      <c r="A6696" t="s">
        <v>12</v>
      </c>
      <c r="B6696" t="s">
        <v>320</v>
      </c>
      <c r="C6696" t="s">
        <v>336</v>
      </c>
      <c r="D6696" t="s">
        <v>20</v>
      </c>
      <c r="E6696" t="s">
        <v>251</v>
      </c>
      <c r="F6696" t="s">
        <v>303</v>
      </c>
      <c r="G6696" t="s">
        <v>304</v>
      </c>
      <c r="H6696" t="s">
        <v>305</v>
      </c>
      <c r="I6696" t="s">
        <v>306</v>
      </c>
      <c r="J6696" s="78">
        <v>44153</v>
      </c>
      <c r="K6696" t="s">
        <v>26</v>
      </c>
      <c r="L6696">
        <v>408.83</v>
      </c>
      <c r="R6696" s="81">
        <v>61.29</v>
      </c>
      <c r="S6696" s="81">
        <v>0.02</v>
      </c>
      <c r="T6696" s="81">
        <v>0</v>
      </c>
      <c r="AA6696" t="s">
        <v>307</v>
      </c>
      <c r="AB6696" t="s">
        <v>13</v>
      </c>
      <c r="AC6696" t="b">
        <v>0</v>
      </c>
    </row>
    <row r="6697" spans="1:29" x14ac:dyDescent="0.35">
      <c r="A6697" t="s">
        <v>12</v>
      </c>
      <c r="B6697" t="s">
        <v>321</v>
      </c>
      <c r="C6697" t="s">
        <v>336</v>
      </c>
      <c r="D6697" t="s">
        <v>20</v>
      </c>
      <c r="E6697" t="s">
        <v>251</v>
      </c>
      <c r="F6697" t="s">
        <v>303</v>
      </c>
      <c r="G6697" t="s">
        <v>304</v>
      </c>
      <c r="H6697" t="s">
        <v>305</v>
      </c>
      <c r="I6697" t="s">
        <v>306</v>
      </c>
      <c r="J6697" s="78">
        <v>44153</v>
      </c>
      <c r="K6697" t="s">
        <v>26</v>
      </c>
      <c r="L6697">
        <v>408.83</v>
      </c>
      <c r="R6697" s="81">
        <v>110.57</v>
      </c>
      <c r="S6697" s="81">
        <v>0.04</v>
      </c>
      <c r="T6697" s="81">
        <v>0</v>
      </c>
      <c r="AA6697" t="s">
        <v>307</v>
      </c>
      <c r="AB6697" t="s">
        <v>13</v>
      </c>
      <c r="AC6697" t="b">
        <v>0</v>
      </c>
    </row>
    <row r="6698" spans="1:29" x14ac:dyDescent="0.35">
      <c r="A6698" t="s">
        <v>12</v>
      </c>
      <c r="B6698" t="s">
        <v>322</v>
      </c>
      <c r="C6698" t="s">
        <v>336</v>
      </c>
      <c r="D6698" t="s">
        <v>20</v>
      </c>
      <c r="E6698" t="s">
        <v>251</v>
      </c>
      <c r="F6698" t="s">
        <v>303</v>
      </c>
      <c r="G6698" t="s">
        <v>304</v>
      </c>
      <c r="H6698" t="s">
        <v>305</v>
      </c>
      <c r="I6698" t="s">
        <v>306</v>
      </c>
      <c r="J6698" s="78">
        <v>44153</v>
      </c>
      <c r="K6698" t="s">
        <v>26</v>
      </c>
      <c r="L6698">
        <v>408.83</v>
      </c>
      <c r="R6698" s="81">
        <v>73.58</v>
      </c>
      <c r="S6698" s="81">
        <v>0.03</v>
      </c>
      <c r="T6698" s="81">
        <v>0</v>
      </c>
      <c r="AA6698" t="s">
        <v>307</v>
      </c>
      <c r="AB6698" t="s">
        <v>13</v>
      </c>
      <c r="AC6698" t="b">
        <v>0</v>
      </c>
    </row>
    <row r="6699" spans="1:29" x14ac:dyDescent="0.35">
      <c r="A6699" t="s">
        <v>12</v>
      </c>
      <c r="B6699" t="s">
        <v>323</v>
      </c>
      <c r="C6699" t="s">
        <v>336</v>
      </c>
      <c r="D6699" t="s">
        <v>20</v>
      </c>
      <c r="E6699" t="s">
        <v>251</v>
      </c>
      <c r="F6699" t="s">
        <v>303</v>
      </c>
      <c r="G6699" t="s">
        <v>304</v>
      </c>
      <c r="H6699" t="s">
        <v>305</v>
      </c>
      <c r="I6699" t="s">
        <v>306</v>
      </c>
      <c r="J6699" s="78">
        <v>44153</v>
      </c>
      <c r="K6699" t="s">
        <v>26</v>
      </c>
      <c r="L6699">
        <v>408.83</v>
      </c>
      <c r="R6699" s="81">
        <v>86.14</v>
      </c>
      <c r="S6699" s="81">
        <v>0.03</v>
      </c>
      <c r="T6699" s="81">
        <v>0</v>
      </c>
      <c r="AA6699" t="s">
        <v>307</v>
      </c>
      <c r="AB6699" t="s">
        <v>13</v>
      </c>
      <c r="AC6699" t="b">
        <v>0</v>
      </c>
    </row>
    <row r="6700" spans="1:29" x14ac:dyDescent="0.35">
      <c r="A6700" t="s">
        <v>12</v>
      </c>
      <c r="B6700" t="s">
        <v>324</v>
      </c>
      <c r="C6700" t="s">
        <v>336</v>
      </c>
      <c r="D6700" t="s">
        <v>20</v>
      </c>
      <c r="E6700" t="s">
        <v>251</v>
      </c>
      <c r="F6700" t="s">
        <v>303</v>
      </c>
      <c r="G6700" t="s">
        <v>304</v>
      </c>
      <c r="H6700" t="s">
        <v>305</v>
      </c>
      <c r="I6700" t="s">
        <v>306</v>
      </c>
      <c r="J6700" s="78">
        <v>44153</v>
      </c>
      <c r="K6700" t="s">
        <v>26</v>
      </c>
      <c r="L6700">
        <v>408.83</v>
      </c>
      <c r="R6700" s="81">
        <v>57.43</v>
      </c>
      <c r="S6700" s="81">
        <v>0.02</v>
      </c>
      <c r="T6700" s="81">
        <v>0</v>
      </c>
      <c r="AA6700" t="s">
        <v>307</v>
      </c>
      <c r="AB6700" t="s">
        <v>13</v>
      </c>
      <c r="AC6700" t="b">
        <v>0</v>
      </c>
    </row>
    <row r="6701" spans="1:29" x14ac:dyDescent="0.35">
      <c r="A6701" t="s">
        <v>12</v>
      </c>
      <c r="B6701" t="s">
        <v>325</v>
      </c>
      <c r="C6701" t="s">
        <v>336</v>
      </c>
      <c r="D6701" t="s">
        <v>20</v>
      </c>
      <c r="E6701" t="s">
        <v>251</v>
      </c>
      <c r="F6701" t="s">
        <v>303</v>
      </c>
      <c r="G6701" t="s">
        <v>304</v>
      </c>
      <c r="H6701" t="s">
        <v>305</v>
      </c>
      <c r="I6701" t="s">
        <v>306</v>
      </c>
      <c r="J6701" s="78">
        <v>44153</v>
      </c>
      <c r="K6701" t="s">
        <v>26</v>
      </c>
      <c r="L6701">
        <v>408.83</v>
      </c>
      <c r="R6701" s="81">
        <v>114.92</v>
      </c>
      <c r="S6701" s="81">
        <v>0.04</v>
      </c>
      <c r="T6701" s="81">
        <v>0</v>
      </c>
      <c r="AA6701" t="s">
        <v>307</v>
      </c>
      <c r="AB6701" t="s">
        <v>13</v>
      </c>
      <c r="AC6701" t="b">
        <v>0</v>
      </c>
    </row>
    <row r="6702" spans="1:29" x14ac:dyDescent="0.35">
      <c r="A6702" t="s">
        <v>12</v>
      </c>
      <c r="B6702" t="s">
        <v>326</v>
      </c>
      <c r="C6702" t="s">
        <v>336</v>
      </c>
      <c r="D6702" t="s">
        <v>20</v>
      </c>
      <c r="E6702" t="s">
        <v>251</v>
      </c>
      <c r="F6702" t="s">
        <v>303</v>
      </c>
      <c r="G6702" t="s">
        <v>304</v>
      </c>
      <c r="H6702" t="s">
        <v>305</v>
      </c>
      <c r="I6702" t="s">
        <v>306</v>
      </c>
      <c r="J6702" s="78">
        <v>44153</v>
      </c>
      <c r="K6702" t="s">
        <v>26</v>
      </c>
      <c r="L6702">
        <v>408.83</v>
      </c>
      <c r="R6702" s="81">
        <v>76.55</v>
      </c>
      <c r="S6702" s="81">
        <v>0.03</v>
      </c>
      <c r="T6702" s="81">
        <v>0</v>
      </c>
      <c r="AA6702" t="s">
        <v>307</v>
      </c>
      <c r="AB6702" t="s">
        <v>13</v>
      </c>
      <c r="AC6702" t="b">
        <v>0</v>
      </c>
    </row>
    <row r="6703" spans="1:29" x14ac:dyDescent="0.35">
      <c r="A6703" t="s">
        <v>12</v>
      </c>
      <c r="B6703" t="s">
        <v>302</v>
      </c>
      <c r="C6703" t="s">
        <v>336</v>
      </c>
      <c r="D6703" t="s">
        <v>20</v>
      </c>
      <c r="E6703" t="s">
        <v>252</v>
      </c>
      <c r="F6703" t="s">
        <v>303</v>
      </c>
      <c r="G6703" t="s">
        <v>304</v>
      </c>
      <c r="H6703" t="s">
        <v>305</v>
      </c>
      <c r="I6703" t="s">
        <v>306</v>
      </c>
      <c r="J6703" s="78">
        <v>44153</v>
      </c>
      <c r="K6703" t="s">
        <v>26</v>
      </c>
      <c r="L6703">
        <v>222.99</v>
      </c>
      <c r="R6703" s="81">
        <v>34.369999999999997</v>
      </c>
      <c r="S6703" s="81">
        <v>0.03</v>
      </c>
      <c r="T6703" s="81">
        <v>0</v>
      </c>
      <c r="AA6703" t="s">
        <v>307</v>
      </c>
      <c r="AB6703" t="s">
        <v>13</v>
      </c>
      <c r="AC6703" t="b">
        <v>0</v>
      </c>
    </row>
    <row r="6704" spans="1:29" x14ac:dyDescent="0.35">
      <c r="A6704" t="s">
        <v>12</v>
      </c>
      <c r="B6704" t="s">
        <v>308</v>
      </c>
      <c r="C6704" t="s">
        <v>336</v>
      </c>
      <c r="D6704" t="s">
        <v>20</v>
      </c>
      <c r="E6704" t="s">
        <v>252</v>
      </c>
      <c r="F6704" t="s">
        <v>303</v>
      </c>
      <c r="G6704" t="s">
        <v>304</v>
      </c>
      <c r="H6704" t="s">
        <v>305</v>
      </c>
      <c r="I6704" t="s">
        <v>306</v>
      </c>
      <c r="J6704" s="78">
        <v>44153</v>
      </c>
      <c r="K6704" t="s">
        <v>26</v>
      </c>
      <c r="L6704">
        <v>222.99</v>
      </c>
      <c r="R6704" s="81">
        <v>22.93</v>
      </c>
      <c r="S6704" s="81">
        <v>0.02</v>
      </c>
      <c r="T6704" s="81">
        <v>0</v>
      </c>
      <c r="AA6704" t="s">
        <v>307</v>
      </c>
      <c r="AB6704" t="s">
        <v>13</v>
      </c>
      <c r="AC6704" t="b">
        <v>0</v>
      </c>
    </row>
    <row r="6705" spans="1:29" x14ac:dyDescent="0.35">
      <c r="A6705" t="s">
        <v>12</v>
      </c>
      <c r="B6705" t="s">
        <v>309</v>
      </c>
      <c r="C6705" t="s">
        <v>336</v>
      </c>
      <c r="D6705" t="s">
        <v>20</v>
      </c>
      <c r="E6705" t="s">
        <v>252</v>
      </c>
      <c r="F6705" t="s">
        <v>303</v>
      </c>
      <c r="G6705" t="s">
        <v>304</v>
      </c>
      <c r="H6705" t="s">
        <v>305</v>
      </c>
      <c r="I6705" t="s">
        <v>306</v>
      </c>
      <c r="J6705" s="78">
        <v>44153</v>
      </c>
      <c r="K6705" t="s">
        <v>26</v>
      </c>
      <c r="L6705">
        <v>222.99</v>
      </c>
      <c r="R6705" s="81">
        <v>32.24</v>
      </c>
      <c r="S6705" s="81">
        <v>0.03</v>
      </c>
      <c r="T6705" s="81">
        <v>0</v>
      </c>
      <c r="AA6705" t="s">
        <v>307</v>
      </c>
      <c r="AB6705" t="s">
        <v>13</v>
      </c>
      <c r="AC6705" t="b">
        <v>0</v>
      </c>
    </row>
    <row r="6706" spans="1:29" x14ac:dyDescent="0.35">
      <c r="A6706" t="s">
        <v>12</v>
      </c>
      <c r="B6706" t="s">
        <v>310</v>
      </c>
      <c r="C6706" t="s">
        <v>336</v>
      </c>
      <c r="D6706" t="s">
        <v>20</v>
      </c>
      <c r="E6706" t="s">
        <v>252</v>
      </c>
      <c r="F6706" t="s">
        <v>303</v>
      </c>
      <c r="G6706" t="s">
        <v>304</v>
      </c>
      <c r="H6706" t="s">
        <v>305</v>
      </c>
      <c r="I6706" t="s">
        <v>306</v>
      </c>
      <c r="J6706" s="78">
        <v>44153</v>
      </c>
      <c r="K6706" t="s">
        <v>26</v>
      </c>
      <c r="L6706">
        <v>222.99</v>
      </c>
      <c r="R6706" s="81">
        <v>21.5</v>
      </c>
      <c r="S6706" s="81">
        <v>0.02</v>
      </c>
      <c r="T6706" s="81">
        <v>0</v>
      </c>
      <c r="AA6706" t="s">
        <v>307</v>
      </c>
      <c r="AB6706" t="s">
        <v>13</v>
      </c>
      <c r="AC6706" t="b">
        <v>0</v>
      </c>
    </row>
    <row r="6707" spans="1:29" x14ac:dyDescent="0.35">
      <c r="A6707" t="s">
        <v>12</v>
      </c>
      <c r="B6707" t="s">
        <v>311</v>
      </c>
      <c r="C6707" t="s">
        <v>336</v>
      </c>
      <c r="D6707" t="s">
        <v>20</v>
      </c>
      <c r="E6707" t="s">
        <v>252</v>
      </c>
      <c r="F6707" t="s">
        <v>303</v>
      </c>
      <c r="G6707" t="s">
        <v>304</v>
      </c>
      <c r="H6707" t="s">
        <v>305</v>
      </c>
      <c r="I6707" t="s">
        <v>306</v>
      </c>
      <c r="J6707" s="78">
        <v>44153</v>
      </c>
      <c r="K6707" t="s">
        <v>26</v>
      </c>
      <c r="L6707">
        <v>222.99</v>
      </c>
      <c r="R6707" s="81">
        <v>31.66</v>
      </c>
      <c r="S6707" s="81">
        <v>0.03</v>
      </c>
      <c r="T6707" s="81">
        <v>0</v>
      </c>
      <c r="AA6707" t="s">
        <v>307</v>
      </c>
      <c r="AB6707" t="s">
        <v>13</v>
      </c>
      <c r="AC6707" t="b">
        <v>0</v>
      </c>
    </row>
    <row r="6708" spans="1:29" x14ac:dyDescent="0.35">
      <c r="A6708" t="s">
        <v>12</v>
      </c>
      <c r="B6708" t="s">
        <v>312</v>
      </c>
      <c r="C6708" t="s">
        <v>336</v>
      </c>
      <c r="D6708" t="s">
        <v>20</v>
      </c>
      <c r="E6708" t="s">
        <v>252</v>
      </c>
      <c r="F6708" t="s">
        <v>303</v>
      </c>
      <c r="G6708" t="s">
        <v>304</v>
      </c>
      <c r="H6708" t="s">
        <v>305</v>
      </c>
      <c r="I6708" t="s">
        <v>306</v>
      </c>
      <c r="J6708" s="78">
        <v>44153</v>
      </c>
      <c r="K6708" t="s">
        <v>26</v>
      </c>
      <c r="L6708">
        <v>222.99</v>
      </c>
      <c r="R6708" s="81">
        <v>21.1</v>
      </c>
      <c r="S6708" s="81">
        <v>0.02</v>
      </c>
      <c r="T6708" s="81">
        <v>0</v>
      </c>
      <c r="AA6708" t="s">
        <v>307</v>
      </c>
      <c r="AB6708" t="s">
        <v>13</v>
      </c>
      <c r="AC6708" t="b">
        <v>0</v>
      </c>
    </row>
    <row r="6709" spans="1:29" x14ac:dyDescent="0.35">
      <c r="A6709" t="s">
        <v>12</v>
      </c>
      <c r="B6709" t="s">
        <v>313</v>
      </c>
      <c r="C6709" t="s">
        <v>336</v>
      </c>
      <c r="D6709" t="s">
        <v>20</v>
      </c>
      <c r="E6709" t="s">
        <v>252</v>
      </c>
      <c r="F6709" t="s">
        <v>303</v>
      </c>
      <c r="G6709" t="s">
        <v>304</v>
      </c>
      <c r="H6709" t="s">
        <v>305</v>
      </c>
      <c r="I6709" t="s">
        <v>306</v>
      </c>
      <c r="J6709" s="78">
        <v>44153</v>
      </c>
      <c r="K6709" t="s">
        <v>26</v>
      </c>
      <c r="L6709">
        <v>222.99</v>
      </c>
      <c r="R6709" s="81">
        <v>31.66</v>
      </c>
      <c r="S6709" s="81">
        <v>0.03</v>
      </c>
      <c r="T6709" s="81">
        <v>0</v>
      </c>
      <c r="AA6709" t="s">
        <v>307</v>
      </c>
      <c r="AB6709" t="s">
        <v>13</v>
      </c>
      <c r="AC6709" t="b">
        <v>0</v>
      </c>
    </row>
    <row r="6710" spans="1:29" x14ac:dyDescent="0.35">
      <c r="A6710" t="s">
        <v>12</v>
      </c>
      <c r="B6710" t="s">
        <v>314</v>
      </c>
      <c r="C6710" t="s">
        <v>336</v>
      </c>
      <c r="D6710" t="s">
        <v>20</v>
      </c>
      <c r="E6710" t="s">
        <v>252</v>
      </c>
      <c r="F6710" t="s">
        <v>303</v>
      </c>
      <c r="G6710" t="s">
        <v>304</v>
      </c>
      <c r="H6710" t="s">
        <v>305</v>
      </c>
      <c r="I6710" t="s">
        <v>306</v>
      </c>
      <c r="J6710" s="78">
        <v>44153</v>
      </c>
      <c r="K6710" t="s">
        <v>26</v>
      </c>
      <c r="L6710">
        <v>222.99</v>
      </c>
      <c r="R6710" s="81">
        <v>21.1</v>
      </c>
      <c r="S6710" s="81">
        <v>0.02</v>
      </c>
      <c r="T6710" s="81">
        <v>0</v>
      </c>
      <c r="AA6710" t="s">
        <v>307</v>
      </c>
      <c r="AB6710" t="s">
        <v>13</v>
      </c>
      <c r="AC6710" t="b">
        <v>0</v>
      </c>
    </row>
    <row r="6711" spans="1:29" x14ac:dyDescent="0.35">
      <c r="A6711" t="s">
        <v>12</v>
      </c>
      <c r="B6711" t="s">
        <v>315</v>
      </c>
      <c r="C6711" t="s">
        <v>336</v>
      </c>
      <c r="D6711" t="s">
        <v>20</v>
      </c>
      <c r="E6711" t="s">
        <v>252</v>
      </c>
      <c r="F6711" t="s">
        <v>303</v>
      </c>
      <c r="G6711" t="s">
        <v>304</v>
      </c>
      <c r="H6711" t="s">
        <v>305</v>
      </c>
      <c r="I6711" t="s">
        <v>306</v>
      </c>
      <c r="J6711" s="78">
        <v>44153</v>
      </c>
      <c r="K6711" t="s">
        <v>26</v>
      </c>
      <c r="L6711">
        <v>222.99</v>
      </c>
      <c r="R6711" s="81">
        <v>37.619999999999997</v>
      </c>
      <c r="S6711" s="81">
        <v>0.03</v>
      </c>
      <c r="T6711" s="81">
        <v>0</v>
      </c>
      <c r="AA6711" t="s">
        <v>307</v>
      </c>
      <c r="AB6711" t="s">
        <v>13</v>
      </c>
      <c r="AC6711" t="b">
        <v>0</v>
      </c>
    </row>
    <row r="6712" spans="1:29" x14ac:dyDescent="0.35">
      <c r="A6712" t="s">
        <v>12</v>
      </c>
      <c r="B6712" t="s">
        <v>316</v>
      </c>
      <c r="C6712" t="s">
        <v>336</v>
      </c>
      <c r="D6712" t="s">
        <v>20</v>
      </c>
      <c r="E6712" t="s">
        <v>252</v>
      </c>
      <c r="F6712" t="s">
        <v>303</v>
      </c>
      <c r="G6712" t="s">
        <v>304</v>
      </c>
      <c r="H6712" t="s">
        <v>305</v>
      </c>
      <c r="I6712" t="s">
        <v>306</v>
      </c>
      <c r="J6712" s="78">
        <v>44153</v>
      </c>
      <c r="K6712" t="s">
        <v>26</v>
      </c>
      <c r="L6712">
        <v>222.99</v>
      </c>
      <c r="R6712" s="81">
        <v>25.08</v>
      </c>
      <c r="S6712" s="81">
        <v>0.02</v>
      </c>
      <c r="T6712" s="81">
        <v>0</v>
      </c>
      <c r="AA6712" t="s">
        <v>307</v>
      </c>
      <c r="AB6712" t="s">
        <v>13</v>
      </c>
      <c r="AC6712" t="b">
        <v>0</v>
      </c>
    </row>
    <row r="6713" spans="1:29" x14ac:dyDescent="0.35">
      <c r="A6713" t="s">
        <v>12</v>
      </c>
      <c r="B6713" t="s">
        <v>317</v>
      </c>
      <c r="C6713" t="s">
        <v>336</v>
      </c>
      <c r="D6713" t="s">
        <v>20</v>
      </c>
      <c r="E6713" t="s">
        <v>252</v>
      </c>
      <c r="F6713" t="s">
        <v>303</v>
      </c>
      <c r="G6713" t="s">
        <v>304</v>
      </c>
      <c r="H6713" t="s">
        <v>305</v>
      </c>
      <c r="I6713" t="s">
        <v>306</v>
      </c>
      <c r="J6713" s="78">
        <v>44153</v>
      </c>
      <c r="K6713" t="s">
        <v>26</v>
      </c>
      <c r="L6713">
        <v>222.99</v>
      </c>
      <c r="R6713" s="81">
        <v>44.42</v>
      </c>
      <c r="S6713" s="81">
        <v>0.04</v>
      </c>
      <c r="T6713" s="81">
        <v>0</v>
      </c>
      <c r="AA6713" t="s">
        <v>307</v>
      </c>
      <c r="AB6713" t="s">
        <v>13</v>
      </c>
      <c r="AC6713" t="b">
        <v>0</v>
      </c>
    </row>
    <row r="6714" spans="1:29" x14ac:dyDescent="0.35">
      <c r="A6714" t="s">
        <v>12</v>
      </c>
      <c r="B6714" t="s">
        <v>318</v>
      </c>
      <c r="C6714" t="s">
        <v>336</v>
      </c>
      <c r="D6714" t="s">
        <v>20</v>
      </c>
      <c r="E6714" t="s">
        <v>252</v>
      </c>
      <c r="F6714" t="s">
        <v>303</v>
      </c>
      <c r="G6714" t="s">
        <v>304</v>
      </c>
      <c r="H6714" t="s">
        <v>305</v>
      </c>
      <c r="I6714" t="s">
        <v>306</v>
      </c>
      <c r="J6714" s="78">
        <v>44153</v>
      </c>
      <c r="K6714" t="s">
        <v>26</v>
      </c>
      <c r="L6714">
        <v>222.99</v>
      </c>
      <c r="R6714" s="81">
        <v>29.58</v>
      </c>
      <c r="S6714" s="81">
        <v>0.03</v>
      </c>
      <c r="T6714" s="81">
        <v>0</v>
      </c>
      <c r="AA6714" t="s">
        <v>307</v>
      </c>
      <c r="AB6714" t="s">
        <v>13</v>
      </c>
      <c r="AC6714" t="b">
        <v>0</v>
      </c>
    </row>
    <row r="6715" spans="1:29" x14ac:dyDescent="0.35">
      <c r="A6715" t="s">
        <v>12</v>
      </c>
      <c r="B6715" t="s">
        <v>319</v>
      </c>
      <c r="C6715" t="s">
        <v>336</v>
      </c>
      <c r="D6715" t="s">
        <v>20</v>
      </c>
      <c r="E6715" t="s">
        <v>252</v>
      </c>
      <c r="F6715" t="s">
        <v>303</v>
      </c>
      <c r="G6715" t="s">
        <v>304</v>
      </c>
      <c r="H6715" t="s">
        <v>305</v>
      </c>
      <c r="I6715" t="s">
        <v>306</v>
      </c>
      <c r="J6715" s="78">
        <v>44153</v>
      </c>
      <c r="K6715" t="s">
        <v>26</v>
      </c>
      <c r="L6715">
        <v>222.99</v>
      </c>
      <c r="R6715" s="81">
        <v>40.79</v>
      </c>
      <c r="S6715" s="81">
        <v>0.04</v>
      </c>
      <c r="T6715" s="81">
        <v>0</v>
      </c>
      <c r="AA6715" t="s">
        <v>307</v>
      </c>
      <c r="AB6715" t="s">
        <v>13</v>
      </c>
      <c r="AC6715" t="b">
        <v>0</v>
      </c>
    </row>
    <row r="6716" spans="1:29" x14ac:dyDescent="0.35">
      <c r="A6716" t="s">
        <v>12</v>
      </c>
      <c r="B6716" t="s">
        <v>320</v>
      </c>
      <c r="C6716" t="s">
        <v>336</v>
      </c>
      <c r="D6716" t="s">
        <v>20</v>
      </c>
      <c r="E6716" t="s">
        <v>252</v>
      </c>
      <c r="F6716" t="s">
        <v>303</v>
      </c>
      <c r="G6716" t="s">
        <v>304</v>
      </c>
      <c r="H6716" t="s">
        <v>305</v>
      </c>
      <c r="I6716" t="s">
        <v>306</v>
      </c>
      <c r="J6716" s="78">
        <v>44153</v>
      </c>
      <c r="K6716" t="s">
        <v>26</v>
      </c>
      <c r="L6716">
        <v>222.99</v>
      </c>
      <c r="R6716" s="81">
        <v>27.2</v>
      </c>
      <c r="S6716" s="81">
        <v>0.02</v>
      </c>
      <c r="T6716" s="81">
        <v>0</v>
      </c>
      <c r="AA6716" t="s">
        <v>307</v>
      </c>
      <c r="AB6716" t="s">
        <v>13</v>
      </c>
      <c r="AC6716" t="b">
        <v>0</v>
      </c>
    </row>
    <row r="6717" spans="1:29" x14ac:dyDescent="0.35">
      <c r="A6717" t="s">
        <v>12</v>
      </c>
      <c r="B6717" t="s">
        <v>321</v>
      </c>
      <c r="C6717" t="s">
        <v>336</v>
      </c>
      <c r="D6717" t="s">
        <v>20</v>
      </c>
      <c r="E6717" t="s">
        <v>252</v>
      </c>
      <c r="F6717" t="s">
        <v>303</v>
      </c>
      <c r="G6717" t="s">
        <v>304</v>
      </c>
      <c r="H6717" t="s">
        <v>305</v>
      </c>
      <c r="I6717" t="s">
        <v>306</v>
      </c>
      <c r="J6717" s="78">
        <v>44153</v>
      </c>
      <c r="K6717" t="s">
        <v>26</v>
      </c>
      <c r="L6717">
        <v>222.99</v>
      </c>
      <c r="R6717" s="81">
        <v>48.97</v>
      </c>
      <c r="S6717" s="81">
        <v>0.04</v>
      </c>
      <c r="T6717" s="81">
        <v>0</v>
      </c>
      <c r="AA6717" t="s">
        <v>307</v>
      </c>
      <c r="AB6717" t="s">
        <v>13</v>
      </c>
      <c r="AC6717" t="b">
        <v>0</v>
      </c>
    </row>
    <row r="6718" spans="1:29" x14ac:dyDescent="0.35">
      <c r="A6718" t="s">
        <v>12</v>
      </c>
      <c r="B6718" t="s">
        <v>322</v>
      </c>
      <c r="C6718" t="s">
        <v>336</v>
      </c>
      <c r="D6718" t="s">
        <v>20</v>
      </c>
      <c r="E6718" t="s">
        <v>252</v>
      </c>
      <c r="F6718" t="s">
        <v>303</v>
      </c>
      <c r="G6718" t="s">
        <v>304</v>
      </c>
      <c r="H6718" t="s">
        <v>305</v>
      </c>
      <c r="I6718" t="s">
        <v>306</v>
      </c>
      <c r="J6718" s="78">
        <v>44153</v>
      </c>
      <c r="K6718" t="s">
        <v>26</v>
      </c>
      <c r="L6718">
        <v>222.99</v>
      </c>
      <c r="R6718" s="81">
        <v>32.6</v>
      </c>
      <c r="S6718" s="81">
        <v>0.03</v>
      </c>
      <c r="T6718" s="81">
        <v>0</v>
      </c>
      <c r="AA6718" t="s">
        <v>307</v>
      </c>
      <c r="AB6718" t="s">
        <v>13</v>
      </c>
      <c r="AC6718" t="b">
        <v>0</v>
      </c>
    </row>
    <row r="6719" spans="1:29" x14ac:dyDescent="0.35">
      <c r="A6719" t="s">
        <v>12</v>
      </c>
      <c r="B6719" t="s">
        <v>323</v>
      </c>
      <c r="C6719" t="s">
        <v>336</v>
      </c>
      <c r="D6719" t="s">
        <v>20</v>
      </c>
      <c r="E6719" t="s">
        <v>252</v>
      </c>
      <c r="F6719" t="s">
        <v>303</v>
      </c>
      <c r="G6719" t="s">
        <v>304</v>
      </c>
      <c r="H6719" t="s">
        <v>305</v>
      </c>
      <c r="I6719" t="s">
        <v>306</v>
      </c>
      <c r="J6719" s="78">
        <v>44153</v>
      </c>
      <c r="K6719" t="s">
        <v>26</v>
      </c>
      <c r="L6719">
        <v>222.99</v>
      </c>
      <c r="R6719" s="81">
        <v>38.18</v>
      </c>
      <c r="S6719" s="81">
        <v>0.03</v>
      </c>
      <c r="T6719" s="81">
        <v>0</v>
      </c>
      <c r="AA6719" t="s">
        <v>307</v>
      </c>
      <c r="AB6719" t="s">
        <v>13</v>
      </c>
      <c r="AC6719" t="b">
        <v>0</v>
      </c>
    </row>
    <row r="6720" spans="1:29" x14ac:dyDescent="0.35">
      <c r="A6720" t="s">
        <v>12</v>
      </c>
      <c r="B6720" t="s">
        <v>324</v>
      </c>
      <c r="C6720" t="s">
        <v>336</v>
      </c>
      <c r="D6720" t="s">
        <v>20</v>
      </c>
      <c r="E6720" t="s">
        <v>252</v>
      </c>
      <c r="F6720" t="s">
        <v>303</v>
      </c>
      <c r="G6720" t="s">
        <v>304</v>
      </c>
      <c r="H6720" t="s">
        <v>305</v>
      </c>
      <c r="I6720" t="s">
        <v>306</v>
      </c>
      <c r="J6720" s="78">
        <v>44153</v>
      </c>
      <c r="K6720" t="s">
        <v>26</v>
      </c>
      <c r="L6720">
        <v>222.99</v>
      </c>
      <c r="R6720" s="81">
        <v>25.47</v>
      </c>
      <c r="S6720" s="81">
        <v>0.02</v>
      </c>
      <c r="T6720" s="81">
        <v>0</v>
      </c>
      <c r="AA6720" t="s">
        <v>307</v>
      </c>
      <c r="AB6720" t="s">
        <v>13</v>
      </c>
      <c r="AC6720" t="b">
        <v>0</v>
      </c>
    </row>
    <row r="6721" spans="1:29" x14ac:dyDescent="0.35">
      <c r="A6721" t="s">
        <v>12</v>
      </c>
      <c r="B6721" t="s">
        <v>325</v>
      </c>
      <c r="C6721" t="s">
        <v>336</v>
      </c>
      <c r="D6721" t="s">
        <v>20</v>
      </c>
      <c r="E6721" t="s">
        <v>252</v>
      </c>
      <c r="F6721" t="s">
        <v>303</v>
      </c>
      <c r="G6721" t="s">
        <v>304</v>
      </c>
      <c r="H6721" t="s">
        <v>305</v>
      </c>
      <c r="I6721" t="s">
        <v>306</v>
      </c>
      <c r="J6721" s="78">
        <v>44153</v>
      </c>
      <c r="K6721" t="s">
        <v>26</v>
      </c>
      <c r="L6721">
        <v>222.99</v>
      </c>
      <c r="R6721" s="81">
        <v>50.9</v>
      </c>
      <c r="S6721" s="81">
        <v>0.04</v>
      </c>
      <c r="T6721" s="81">
        <v>0</v>
      </c>
      <c r="AA6721" t="s">
        <v>307</v>
      </c>
      <c r="AB6721" t="s">
        <v>13</v>
      </c>
      <c r="AC6721" t="b">
        <v>0</v>
      </c>
    </row>
    <row r="6722" spans="1:29" x14ac:dyDescent="0.35">
      <c r="A6722" t="s">
        <v>12</v>
      </c>
      <c r="B6722" t="s">
        <v>326</v>
      </c>
      <c r="C6722" t="s">
        <v>336</v>
      </c>
      <c r="D6722" t="s">
        <v>20</v>
      </c>
      <c r="E6722" t="s">
        <v>252</v>
      </c>
      <c r="F6722" t="s">
        <v>303</v>
      </c>
      <c r="G6722" t="s">
        <v>304</v>
      </c>
      <c r="H6722" t="s">
        <v>305</v>
      </c>
      <c r="I6722" t="s">
        <v>306</v>
      </c>
      <c r="J6722" s="78">
        <v>44153</v>
      </c>
      <c r="K6722" t="s">
        <v>26</v>
      </c>
      <c r="L6722">
        <v>222.99</v>
      </c>
      <c r="R6722" s="81">
        <v>33.93</v>
      </c>
      <c r="S6722" s="81">
        <v>0.03</v>
      </c>
      <c r="T6722" s="81">
        <v>0</v>
      </c>
      <c r="AA6722" t="s">
        <v>307</v>
      </c>
      <c r="AB6722" t="s">
        <v>13</v>
      </c>
      <c r="AC6722" t="b">
        <v>0</v>
      </c>
    </row>
    <row r="6723" spans="1:29" x14ac:dyDescent="0.35">
      <c r="A6723" t="s">
        <v>12</v>
      </c>
      <c r="B6723" t="s">
        <v>302</v>
      </c>
      <c r="C6723" t="s">
        <v>336</v>
      </c>
      <c r="D6723" t="s">
        <v>188</v>
      </c>
      <c r="E6723" t="s">
        <v>237</v>
      </c>
      <c r="F6723" t="s">
        <v>303</v>
      </c>
      <c r="G6723" t="s">
        <v>304</v>
      </c>
      <c r="H6723" t="s">
        <v>305</v>
      </c>
      <c r="I6723" t="s">
        <v>306</v>
      </c>
      <c r="J6723" s="78">
        <v>44153</v>
      </c>
      <c r="K6723" t="s">
        <v>26</v>
      </c>
      <c r="L6723">
        <v>126</v>
      </c>
      <c r="R6723" s="81">
        <v>10</v>
      </c>
      <c r="S6723" s="81">
        <v>0.02</v>
      </c>
      <c r="T6723" s="81">
        <v>0</v>
      </c>
      <c r="AA6723" t="s">
        <v>307</v>
      </c>
      <c r="AB6723" t="s">
        <v>13</v>
      </c>
      <c r="AC6723" t="b">
        <v>0</v>
      </c>
    </row>
    <row r="6724" spans="1:29" x14ac:dyDescent="0.35">
      <c r="A6724" t="s">
        <v>12</v>
      </c>
      <c r="B6724" t="s">
        <v>308</v>
      </c>
      <c r="C6724" t="s">
        <v>336</v>
      </c>
      <c r="D6724" t="s">
        <v>188</v>
      </c>
      <c r="E6724" t="s">
        <v>237</v>
      </c>
      <c r="F6724" t="s">
        <v>303</v>
      </c>
      <c r="G6724" t="s">
        <v>304</v>
      </c>
      <c r="H6724" t="s">
        <v>305</v>
      </c>
      <c r="I6724" t="s">
        <v>306</v>
      </c>
      <c r="J6724" s="78">
        <v>44153</v>
      </c>
      <c r="K6724" t="s">
        <v>26</v>
      </c>
      <c r="L6724">
        <v>126</v>
      </c>
      <c r="R6724" s="81">
        <v>6.7</v>
      </c>
      <c r="S6724" s="81">
        <v>0.01</v>
      </c>
      <c r="T6724" s="81">
        <v>0</v>
      </c>
      <c r="AA6724" t="s">
        <v>307</v>
      </c>
      <c r="AB6724" t="s">
        <v>13</v>
      </c>
      <c r="AC6724" t="b">
        <v>0</v>
      </c>
    </row>
    <row r="6725" spans="1:29" x14ac:dyDescent="0.35">
      <c r="A6725" t="s">
        <v>12</v>
      </c>
      <c r="B6725" t="s">
        <v>309</v>
      </c>
      <c r="C6725" t="s">
        <v>336</v>
      </c>
      <c r="D6725" t="s">
        <v>188</v>
      </c>
      <c r="E6725" t="s">
        <v>237</v>
      </c>
      <c r="F6725" t="s">
        <v>303</v>
      </c>
      <c r="G6725" t="s">
        <v>304</v>
      </c>
      <c r="H6725" t="s">
        <v>305</v>
      </c>
      <c r="I6725" t="s">
        <v>306</v>
      </c>
      <c r="J6725" s="78">
        <v>44153</v>
      </c>
      <c r="K6725" t="s">
        <v>26</v>
      </c>
      <c r="L6725">
        <v>126</v>
      </c>
      <c r="R6725" s="81">
        <v>9.4</v>
      </c>
      <c r="S6725" s="81">
        <v>0.02</v>
      </c>
      <c r="T6725" s="81">
        <v>0</v>
      </c>
      <c r="AA6725" t="s">
        <v>307</v>
      </c>
      <c r="AB6725" t="s">
        <v>13</v>
      </c>
      <c r="AC6725" t="b">
        <v>0</v>
      </c>
    </row>
    <row r="6726" spans="1:29" x14ac:dyDescent="0.35">
      <c r="A6726" t="s">
        <v>12</v>
      </c>
      <c r="B6726" t="s">
        <v>310</v>
      </c>
      <c r="C6726" t="s">
        <v>336</v>
      </c>
      <c r="D6726" t="s">
        <v>188</v>
      </c>
      <c r="E6726" t="s">
        <v>237</v>
      </c>
      <c r="F6726" t="s">
        <v>303</v>
      </c>
      <c r="G6726" t="s">
        <v>304</v>
      </c>
      <c r="H6726" t="s">
        <v>305</v>
      </c>
      <c r="I6726" t="s">
        <v>306</v>
      </c>
      <c r="J6726" s="78">
        <v>44153</v>
      </c>
      <c r="K6726" t="s">
        <v>26</v>
      </c>
      <c r="L6726">
        <v>126</v>
      </c>
      <c r="R6726" s="81">
        <v>6.3</v>
      </c>
      <c r="S6726" s="81">
        <v>0.01</v>
      </c>
      <c r="T6726" s="81">
        <v>0</v>
      </c>
      <c r="AA6726" t="s">
        <v>307</v>
      </c>
      <c r="AB6726" t="s">
        <v>13</v>
      </c>
      <c r="AC6726" t="b">
        <v>0</v>
      </c>
    </row>
    <row r="6727" spans="1:29" x14ac:dyDescent="0.35">
      <c r="A6727" t="s">
        <v>12</v>
      </c>
      <c r="B6727" t="s">
        <v>311</v>
      </c>
      <c r="C6727" t="s">
        <v>336</v>
      </c>
      <c r="D6727" t="s">
        <v>188</v>
      </c>
      <c r="E6727" t="s">
        <v>237</v>
      </c>
      <c r="F6727" t="s">
        <v>303</v>
      </c>
      <c r="G6727" t="s">
        <v>304</v>
      </c>
      <c r="H6727" t="s">
        <v>305</v>
      </c>
      <c r="I6727" t="s">
        <v>306</v>
      </c>
      <c r="J6727" s="78">
        <v>44153</v>
      </c>
      <c r="K6727" t="s">
        <v>26</v>
      </c>
      <c r="L6727">
        <v>126</v>
      </c>
      <c r="R6727" s="81">
        <v>9.3000000000000007</v>
      </c>
      <c r="S6727" s="81">
        <v>0.02</v>
      </c>
      <c r="T6727" s="81">
        <v>0</v>
      </c>
      <c r="AA6727" t="s">
        <v>307</v>
      </c>
      <c r="AB6727" t="s">
        <v>13</v>
      </c>
      <c r="AC6727" t="b">
        <v>0</v>
      </c>
    </row>
    <row r="6728" spans="1:29" x14ac:dyDescent="0.35">
      <c r="A6728" t="s">
        <v>12</v>
      </c>
      <c r="B6728" t="s">
        <v>312</v>
      </c>
      <c r="C6728" t="s">
        <v>336</v>
      </c>
      <c r="D6728" t="s">
        <v>188</v>
      </c>
      <c r="E6728" t="s">
        <v>237</v>
      </c>
      <c r="F6728" t="s">
        <v>303</v>
      </c>
      <c r="G6728" t="s">
        <v>304</v>
      </c>
      <c r="H6728" t="s">
        <v>305</v>
      </c>
      <c r="I6728" t="s">
        <v>306</v>
      </c>
      <c r="J6728" s="78">
        <v>44153</v>
      </c>
      <c r="K6728" t="s">
        <v>26</v>
      </c>
      <c r="L6728">
        <v>126</v>
      </c>
      <c r="R6728" s="81">
        <v>6.2</v>
      </c>
      <c r="S6728" s="81">
        <v>0.01</v>
      </c>
      <c r="T6728" s="81">
        <v>0</v>
      </c>
      <c r="AA6728" t="s">
        <v>307</v>
      </c>
      <c r="AB6728" t="s">
        <v>13</v>
      </c>
      <c r="AC6728" t="b">
        <v>0</v>
      </c>
    </row>
    <row r="6729" spans="1:29" x14ac:dyDescent="0.35">
      <c r="A6729" t="s">
        <v>12</v>
      </c>
      <c r="B6729" t="s">
        <v>313</v>
      </c>
      <c r="C6729" t="s">
        <v>336</v>
      </c>
      <c r="D6729" t="s">
        <v>188</v>
      </c>
      <c r="E6729" t="s">
        <v>237</v>
      </c>
      <c r="F6729" t="s">
        <v>303</v>
      </c>
      <c r="G6729" t="s">
        <v>304</v>
      </c>
      <c r="H6729" t="s">
        <v>305</v>
      </c>
      <c r="I6729" t="s">
        <v>306</v>
      </c>
      <c r="J6729" s="78">
        <v>44153</v>
      </c>
      <c r="K6729" t="s">
        <v>26</v>
      </c>
      <c r="L6729">
        <v>126</v>
      </c>
      <c r="R6729" s="81">
        <v>9.3000000000000007</v>
      </c>
      <c r="S6729" s="81">
        <v>0.02</v>
      </c>
      <c r="T6729" s="81">
        <v>0</v>
      </c>
      <c r="AA6729" t="s">
        <v>307</v>
      </c>
      <c r="AB6729" t="s">
        <v>13</v>
      </c>
      <c r="AC6729" t="b">
        <v>0</v>
      </c>
    </row>
    <row r="6730" spans="1:29" x14ac:dyDescent="0.35">
      <c r="A6730" t="s">
        <v>12</v>
      </c>
      <c r="B6730" t="s">
        <v>314</v>
      </c>
      <c r="C6730" t="s">
        <v>336</v>
      </c>
      <c r="D6730" t="s">
        <v>188</v>
      </c>
      <c r="E6730" t="s">
        <v>237</v>
      </c>
      <c r="F6730" t="s">
        <v>303</v>
      </c>
      <c r="G6730" t="s">
        <v>304</v>
      </c>
      <c r="H6730" t="s">
        <v>305</v>
      </c>
      <c r="I6730" t="s">
        <v>306</v>
      </c>
      <c r="J6730" s="78">
        <v>44153</v>
      </c>
      <c r="K6730" t="s">
        <v>26</v>
      </c>
      <c r="L6730">
        <v>126</v>
      </c>
      <c r="R6730" s="81">
        <v>6.2</v>
      </c>
      <c r="S6730" s="81">
        <v>0.01</v>
      </c>
      <c r="T6730" s="81">
        <v>0</v>
      </c>
      <c r="AA6730" t="s">
        <v>307</v>
      </c>
      <c r="AB6730" t="s">
        <v>13</v>
      </c>
      <c r="AC6730" t="b">
        <v>0</v>
      </c>
    </row>
    <row r="6731" spans="1:29" x14ac:dyDescent="0.35">
      <c r="A6731" t="s">
        <v>12</v>
      </c>
      <c r="B6731" t="s">
        <v>315</v>
      </c>
      <c r="C6731" t="s">
        <v>336</v>
      </c>
      <c r="D6731" t="s">
        <v>188</v>
      </c>
      <c r="E6731" t="s">
        <v>237</v>
      </c>
      <c r="F6731" t="s">
        <v>303</v>
      </c>
      <c r="G6731" t="s">
        <v>304</v>
      </c>
      <c r="H6731" t="s">
        <v>305</v>
      </c>
      <c r="I6731" t="s">
        <v>306</v>
      </c>
      <c r="J6731" s="78">
        <v>44153</v>
      </c>
      <c r="K6731" t="s">
        <v>26</v>
      </c>
      <c r="L6731">
        <v>126</v>
      </c>
      <c r="R6731" s="81">
        <v>11</v>
      </c>
      <c r="S6731" s="81">
        <v>0.02</v>
      </c>
      <c r="T6731" s="81">
        <v>0</v>
      </c>
      <c r="AA6731" t="s">
        <v>307</v>
      </c>
      <c r="AB6731" t="s">
        <v>13</v>
      </c>
      <c r="AC6731" t="b">
        <v>0</v>
      </c>
    </row>
    <row r="6732" spans="1:29" x14ac:dyDescent="0.35">
      <c r="A6732" t="s">
        <v>12</v>
      </c>
      <c r="B6732" t="s">
        <v>316</v>
      </c>
      <c r="C6732" t="s">
        <v>336</v>
      </c>
      <c r="D6732" t="s">
        <v>188</v>
      </c>
      <c r="E6732" t="s">
        <v>237</v>
      </c>
      <c r="F6732" t="s">
        <v>303</v>
      </c>
      <c r="G6732" t="s">
        <v>304</v>
      </c>
      <c r="H6732" t="s">
        <v>305</v>
      </c>
      <c r="I6732" t="s">
        <v>306</v>
      </c>
      <c r="J6732" s="78">
        <v>44153</v>
      </c>
      <c r="K6732" t="s">
        <v>26</v>
      </c>
      <c r="L6732">
        <v>126</v>
      </c>
      <c r="R6732" s="81">
        <v>7.3</v>
      </c>
      <c r="S6732" s="81">
        <v>0.01</v>
      </c>
      <c r="T6732" s="81">
        <v>0</v>
      </c>
      <c r="AA6732" t="s">
        <v>307</v>
      </c>
      <c r="AB6732" t="s">
        <v>13</v>
      </c>
      <c r="AC6732" t="b">
        <v>0</v>
      </c>
    </row>
    <row r="6733" spans="1:29" x14ac:dyDescent="0.35">
      <c r="A6733" t="s">
        <v>12</v>
      </c>
      <c r="B6733" t="s">
        <v>317</v>
      </c>
      <c r="C6733" t="s">
        <v>336</v>
      </c>
      <c r="D6733" t="s">
        <v>188</v>
      </c>
      <c r="E6733" t="s">
        <v>237</v>
      </c>
      <c r="F6733" t="s">
        <v>303</v>
      </c>
      <c r="G6733" t="s">
        <v>304</v>
      </c>
      <c r="H6733" t="s">
        <v>305</v>
      </c>
      <c r="I6733" t="s">
        <v>306</v>
      </c>
      <c r="J6733" s="78">
        <v>44153</v>
      </c>
      <c r="K6733" t="s">
        <v>26</v>
      </c>
      <c r="L6733">
        <v>126</v>
      </c>
      <c r="R6733" s="81">
        <v>12</v>
      </c>
      <c r="S6733" s="81">
        <v>0.03</v>
      </c>
      <c r="T6733" s="81">
        <v>0</v>
      </c>
      <c r="AA6733" t="s">
        <v>307</v>
      </c>
      <c r="AB6733" t="s">
        <v>13</v>
      </c>
      <c r="AC6733" t="b">
        <v>0</v>
      </c>
    </row>
    <row r="6734" spans="1:29" x14ac:dyDescent="0.35">
      <c r="A6734" t="s">
        <v>12</v>
      </c>
      <c r="B6734" t="s">
        <v>318</v>
      </c>
      <c r="C6734" t="s">
        <v>336</v>
      </c>
      <c r="D6734" t="s">
        <v>188</v>
      </c>
      <c r="E6734" t="s">
        <v>237</v>
      </c>
      <c r="F6734" t="s">
        <v>303</v>
      </c>
      <c r="G6734" t="s">
        <v>304</v>
      </c>
      <c r="H6734" t="s">
        <v>305</v>
      </c>
      <c r="I6734" t="s">
        <v>306</v>
      </c>
      <c r="J6734" s="78">
        <v>44153</v>
      </c>
      <c r="K6734" t="s">
        <v>26</v>
      </c>
      <c r="L6734">
        <v>126</v>
      </c>
      <c r="R6734" s="81">
        <v>8</v>
      </c>
      <c r="S6734" s="81">
        <v>0.02</v>
      </c>
      <c r="T6734" s="81">
        <v>0</v>
      </c>
      <c r="AA6734" t="s">
        <v>307</v>
      </c>
      <c r="AB6734" t="s">
        <v>13</v>
      </c>
      <c r="AC6734" t="b">
        <v>0</v>
      </c>
    </row>
    <row r="6735" spans="1:29" x14ac:dyDescent="0.35">
      <c r="A6735" t="s">
        <v>12</v>
      </c>
      <c r="B6735" t="s">
        <v>319</v>
      </c>
      <c r="C6735" t="s">
        <v>336</v>
      </c>
      <c r="D6735" t="s">
        <v>188</v>
      </c>
      <c r="E6735" t="s">
        <v>237</v>
      </c>
      <c r="F6735" t="s">
        <v>303</v>
      </c>
      <c r="G6735" t="s">
        <v>304</v>
      </c>
      <c r="H6735" t="s">
        <v>305</v>
      </c>
      <c r="I6735" t="s">
        <v>306</v>
      </c>
      <c r="J6735" s="78">
        <v>44153</v>
      </c>
      <c r="K6735" t="s">
        <v>26</v>
      </c>
      <c r="L6735">
        <v>126</v>
      </c>
      <c r="R6735" s="81">
        <v>11</v>
      </c>
      <c r="S6735" s="81">
        <v>0.03</v>
      </c>
      <c r="T6735" s="81">
        <v>0</v>
      </c>
      <c r="AA6735" t="s">
        <v>307</v>
      </c>
      <c r="AB6735" t="s">
        <v>13</v>
      </c>
      <c r="AC6735" t="b">
        <v>0</v>
      </c>
    </row>
    <row r="6736" spans="1:29" x14ac:dyDescent="0.35">
      <c r="A6736" t="s">
        <v>12</v>
      </c>
      <c r="B6736" t="s">
        <v>320</v>
      </c>
      <c r="C6736" t="s">
        <v>336</v>
      </c>
      <c r="D6736" t="s">
        <v>188</v>
      </c>
      <c r="E6736" t="s">
        <v>237</v>
      </c>
      <c r="F6736" t="s">
        <v>303</v>
      </c>
      <c r="G6736" t="s">
        <v>304</v>
      </c>
      <c r="H6736" t="s">
        <v>305</v>
      </c>
      <c r="I6736" t="s">
        <v>306</v>
      </c>
      <c r="J6736" s="78">
        <v>44153</v>
      </c>
      <c r="K6736" t="s">
        <v>26</v>
      </c>
      <c r="L6736">
        <v>126</v>
      </c>
      <c r="R6736" s="81">
        <v>7.4</v>
      </c>
      <c r="S6736" s="81">
        <v>0.02</v>
      </c>
      <c r="T6736" s="81">
        <v>0</v>
      </c>
      <c r="AA6736" t="s">
        <v>307</v>
      </c>
      <c r="AB6736" t="s">
        <v>13</v>
      </c>
      <c r="AC6736" t="b">
        <v>0</v>
      </c>
    </row>
    <row r="6737" spans="1:29" x14ac:dyDescent="0.35">
      <c r="A6737" t="s">
        <v>12</v>
      </c>
      <c r="B6737" t="s">
        <v>321</v>
      </c>
      <c r="C6737" t="s">
        <v>336</v>
      </c>
      <c r="D6737" t="s">
        <v>188</v>
      </c>
      <c r="E6737" t="s">
        <v>237</v>
      </c>
      <c r="F6737" t="s">
        <v>303</v>
      </c>
      <c r="G6737" t="s">
        <v>304</v>
      </c>
      <c r="H6737" t="s">
        <v>305</v>
      </c>
      <c r="I6737" t="s">
        <v>306</v>
      </c>
      <c r="J6737" s="78">
        <v>44153</v>
      </c>
      <c r="K6737" t="s">
        <v>26</v>
      </c>
      <c r="L6737">
        <v>126</v>
      </c>
      <c r="R6737" s="81">
        <v>13.2</v>
      </c>
      <c r="S6737" s="81">
        <v>0.03</v>
      </c>
      <c r="T6737" s="81">
        <v>0</v>
      </c>
      <c r="AA6737" t="s">
        <v>307</v>
      </c>
      <c r="AB6737" t="s">
        <v>13</v>
      </c>
      <c r="AC6737" t="b">
        <v>0</v>
      </c>
    </row>
    <row r="6738" spans="1:29" x14ac:dyDescent="0.35">
      <c r="A6738" t="s">
        <v>12</v>
      </c>
      <c r="B6738" t="s">
        <v>322</v>
      </c>
      <c r="C6738" t="s">
        <v>336</v>
      </c>
      <c r="D6738" t="s">
        <v>188</v>
      </c>
      <c r="E6738" t="s">
        <v>237</v>
      </c>
      <c r="F6738" t="s">
        <v>303</v>
      </c>
      <c r="G6738" t="s">
        <v>304</v>
      </c>
      <c r="H6738" t="s">
        <v>305</v>
      </c>
      <c r="I6738" t="s">
        <v>306</v>
      </c>
      <c r="J6738" s="78">
        <v>44153</v>
      </c>
      <c r="K6738" t="s">
        <v>26</v>
      </c>
      <c r="L6738">
        <v>126</v>
      </c>
      <c r="R6738" s="81">
        <v>8.8000000000000007</v>
      </c>
      <c r="S6738" s="81">
        <v>0.02</v>
      </c>
      <c r="T6738" s="81">
        <v>0</v>
      </c>
      <c r="AA6738" t="s">
        <v>307</v>
      </c>
      <c r="AB6738" t="s">
        <v>13</v>
      </c>
      <c r="AC6738" t="b">
        <v>0</v>
      </c>
    </row>
    <row r="6739" spans="1:29" x14ac:dyDescent="0.35">
      <c r="A6739" t="s">
        <v>12</v>
      </c>
      <c r="B6739" t="s">
        <v>323</v>
      </c>
      <c r="C6739" t="s">
        <v>336</v>
      </c>
      <c r="D6739" t="s">
        <v>188</v>
      </c>
      <c r="E6739" t="s">
        <v>237</v>
      </c>
      <c r="F6739" t="s">
        <v>303</v>
      </c>
      <c r="G6739" t="s">
        <v>304</v>
      </c>
      <c r="H6739" t="s">
        <v>305</v>
      </c>
      <c r="I6739" t="s">
        <v>306</v>
      </c>
      <c r="J6739" s="78">
        <v>44153</v>
      </c>
      <c r="K6739" t="s">
        <v>26</v>
      </c>
      <c r="L6739">
        <v>126</v>
      </c>
      <c r="R6739" s="81">
        <v>10.3</v>
      </c>
      <c r="S6739" s="81">
        <v>0.02</v>
      </c>
      <c r="T6739" s="81">
        <v>0</v>
      </c>
      <c r="AA6739" t="s">
        <v>307</v>
      </c>
      <c r="AB6739" t="s">
        <v>13</v>
      </c>
      <c r="AC6739" t="b">
        <v>0</v>
      </c>
    </row>
    <row r="6740" spans="1:29" x14ac:dyDescent="0.35">
      <c r="A6740" t="s">
        <v>12</v>
      </c>
      <c r="B6740" t="s">
        <v>324</v>
      </c>
      <c r="C6740" t="s">
        <v>336</v>
      </c>
      <c r="D6740" t="s">
        <v>188</v>
      </c>
      <c r="E6740" t="s">
        <v>237</v>
      </c>
      <c r="F6740" t="s">
        <v>303</v>
      </c>
      <c r="G6740" t="s">
        <v>304</v>
      </c>
      <c r="H6740" t="s">
        <v>305</v>
      </c>
      <c r="I6740" t="s">
        <v>306</v>
      </c>
      <c r="J6740" s="78">
        <v>44153</v>
      </c>
      <c r="K6740" t="s">
        <v>26</v>
      </c>
      <c r="L6740">
        <v>126</v>
      </c>
      <c r="R6740" s="81">
        <v>6.9</v>
      </c>
      <c r="S6740" s="81">
        <v>0.02</v>
      </c>
      <c r="T6740" s="81">
        <v>0</v>
      </c>
      <c r="AA6740" t="s">
        <v>307</v>
      </c>
      <c r="AB6740" t="s">
        <v>13</v>
      </c>
      <c r="AC6740" t="b">
        <v>0</v>
      </c>
    </row>
    <row r="6741" spans="1:29" x14ac:dyDescent="0.35">
      <c r="A6741" t="s">
        <v>12</v>
      </c>
      <c r="B6741" t="s">
        <v>325</v>
      </c>
      <c r="C6741" t="s">
        <v>336</v>
      </c>
      <c r="D6741" t="s">
        <v>188</v>
      </c>
      <c r="E6741" t="s">
        <v>237</v>
      </c>
      <c r="F6741" t="s">
        <v>303</v>
      </c>
      <c r="G6741" t="s">
        <v>304</v>
      </c>
      <c r="H6741" t="s">
        <v>305</v>
      </c>
      <c r="I6741" t="s">
        <v>306</v>
      </c>
      <c r="J6741" s="78">
        <v>44153</v>
      </c>
      <c r="K6741" t="s">
        <v>26</v>
      </c>
      <c r="L6741">
        <v>126</v>
      </c>
      <c r="R6741" s="81">
        <v>13.8</v>
      </c>
      <c r="S6741" s="81">
        <v>0.03</v>
      </c>
      <c r="T6741" s="81">
        <v>0</v>
      </c>
      <c r="AA6741" t="s">
        <v>307</v>
      </c>
      <c r="AB6741" t="s">
        <v>13</v>
      </c>
      <c r="AC6741" t="b">
        <v>0</v>
      </c>
    </row>
    <row r="6742" spans="1:29" x14ac:dyDescent="0.35">
      <c r="A6742" t="s">
        <v>12</v>
      </c>
      <c r="B6742" t="s">
        <v>326</v>
      </c>
      <c r="C6742" t="s">
        <v>336</v>
      </c>
      <c r="D6742" t="s">
        <v>188</v>
      </c>
      <c r="E6742" t="s">
        <v>237</v>
      </c>
      <c r="F6742" t="s">
        <v>303</v>
      </c>
      <c r="G6742" t="s">
        <v>304</v>
      </c>
      <c r="H6742" t="s">
        <v>305</v>
      </c>
      <c r="I6742" t="s">
        <v>306</v>
      </c>
      <c r="J6742" s="78">
        <v>44153</v>
      </c>
      <c r="K6742" t="s">
        <v>26</v>
      </c>
      <c r="L6742">
        <v>126</v>
      </c>
      <c r="R6742" s="81">
        <v>9.1999999999999993</v>
      </c>
      <c r="S6742" s="81">
        <v>0.02</v>
      </c>
      <c r="T6742" s="81">
        <v>0</v>
      </c>
      <c r="AA6742" t="s">
        <v>307</v>
      </c>
      <c r="AB6742" t="s">
        <v>13</v>
      </c>
      <c r="AC6742" t="b">
        <v>0</v>
      </c>
    </row>
    <row r="6743" spans="1:29" x14ac:dyDescent="0.35">
      <c r="A6743" t="s">
        <v>12</v>
      </c>
      <c r="B6743" t="s">
        <v>302</v>
      </c>
      <c r="C6743" t="s">
        <v>336</v>
      </c>
      <c r="D6743" t="s">
        <v>188</v>
      </c>
      <c r="E6743" t="s">
        <v>238</v>
      </c>
      <c r="F6743" t="s">
        <v>303</v>
      </c>
      <c r="G6743" t="s">
        <v>304</v>
      </c>
      <c r="H6743" t="s">
        <v>305</v>
      </c>
      <c r="I6743" t="s">
        <v>306</v>
      </c>
      <c r="J6743" s="78">
        <v>44153</v>
      </c>
      <c r="K6743" t="s">
        <v>26</v>
      </c>
      <c r="L6743">
        <v>227</v>
      </c>
      <c r="R6743" s="81">
        <v>42</v>
      </c>
      <c r="S6743" s="81">
        <v>0.04</v>
      </c>
      <c r="T6743" s="81">
        <v>0</v>
      </c>
      <c r="AA6743" t="s">
        <v>307</v>
      </c>
      <c r="AB6743" t="s">
        <v>13</v>
      </c>
      <c r="AC6743" t="b">
        <v>0</v>
      </c>
    </row>
    <row r="6744" spans="1:29" x14ac:dyDescent="0.35">
      <c r="A6744" t="s">
        <v>12</v>
      </c>
      <c r="B6744" t="s">
        <v>308</v>
      </c>
      <c r="C6744" t="s">
        <v>336</v>
      </c>
      <c r="D6744" t="s">
        <v>188</v>
      </c>
      <c r="E6744" t="s">
        <v>238</v>
      </c>
      <c r="F6744" t="s">
        <v>303</v>
      </c>
      <c r="G6744" t="s">
        <v>304</v>
      </c>
      <c r="H6744" t="s">
        <v>305</v>
      </c>
      <c r="I6744" t="s">
        <v>306</v>
      </c>
      <c r="J6744" s="78">
        <v>44153</v>
      </c>
      <c r="K6744" t="s">
        <v>26</v>
      </c>
      <c r="L6744">
        <v>227</v>
      </c>
      <c r="R6744" s="81">
        <v>28</v>
      </c>
      <c r="S6744" s="81">
        <v>0.03</v>
      </c>
      <c r="T6744" s="81">
        <v>0</v>
      </c>
      <c r="AA6744" t="s">
        <v>307</v>
      </c>
      <c r="AB6744" t="s">
        <v>13</v>
      </c>
      <c r="AC6744" t="b">
        <v>0</v>
      </c>
    </row>
    <row r="6745" spans="1:29" x14ac:dyDescent="0.35">
      <c r="A6745" t="s">
        <v>12</v>
      </c>
      <c r="B6745" t="s">
        <v>309</v>
      </c>
      <c r="C6745" t="s">
        <v>336</v>
      </c>
      <c r="D6745" t="s">
        <v>188</v>
      </c>
      <c r="E6745" t="s">
        <v>238</v>
      </c>
      <c r="F6745" t="s">
        <v>303</v>
      </c>
      <c r="G6745" t="s">
        <v>304</v>
      </c>
      <c r="H6745" t="s">
        <v>305</v>
      </c>
      <c r="I6745" t="s">
        <v>306</v>
      </c>
      <c r="J6745" s="78">
        <v>44153</v>
      </c>
      <c r="K6745" t="s">
        <v>26</v>
      </c>
      <c r="L6745">
        <v>227</v>
      </c>
      <c r="R6745" s="81">
        <v>39.4</v>
      </c>
      <c r="S6745" s="81">
        <v>0.04</v>
      </c>
      <c r="T6745" s="81">
        <v>0</v>
      </c>
      <c r="AA6745" t="s">
        <v>307</v>
      </c>
      <c r="AB6745" t="s">
        <v>13</v>
      </c>
      <c r="AC6745" t="b">
        <v>0</v>
      </c>
    </row>
    <row r="6746" spans="1:29" x14ac:dyDescent="0.35">
      <c r="A6746" t="s">
        <v>12</v>
      </c>
      <c r="B6746" t="s">
        <v>310</v>
      </c>
      <c r="C6746" t="s">
        <v>336</v>
      </c>
      <c r="D6746" t="s">
        <v>188</v>
      </c>
      <c r="E6746" t="s">
        <v>238</v>
      </c>
      <c r="F6746" t="s">
        <v>303</v>
      </c>
      <c r="G6746" t="s">
        <v>304</v>
      </c>
      <c r="H6746" t="s">
        <v>305</v>
      </c>
      <c r="I6746" t="s">
        <v>306</v>
      </c>
      <c r="J6746" s="78">
        <v>44153</v>
      </c>
      <c r="K6746" t="s">
        <v>26</v>
      </c>
      <c r="L6746">
        <v>227</v>
      </c>
      <c r="R6746" s="81">
        <v>26.3</v>
      </c>
      <c r="S6746" s="81">
        <v>0.02</v>
      </c>
      <c r="T6746" s="81">
        <v>0</v>
      </c>
      <c r="AA6746" t="s">
        <v>307</v>
      </c>
      <c r="AB6746" t="s">
        <v>13</v>
      </c>
      <c r="AC6746" t="b">
        <v>0</v>
      </c>
    </row>
    <row r="6747" spans="1:29" x14ac:dyDescent="0.35">
      <c r="A6747" t="s">
        <v>12</v>
      </c>
      <c r="B6747" t="s">
        <v>311</v>
      </c>
      <c r="C6747" t="s">
        <v>336</v>
      </c>
      <c r="D6747" t="s">
        <v>188</v>
      </c>
      <c r="E6747" t="s">
        <v>238</v>
      </c>
      <c r="F6747" t="s">
        <v>303</v>
      </c>
      <c r="G6747" t="s">
        <v>304</v>
      </c>
      <c r="H6747" t="s">
        <v>305</v>
      </c>
      <c r="I6747" t="s">
        <v>306</v>
      </c>
      <c r="J6747" s="78">
        <v>44153</v>
      </c>
      <c r="K6747" t="s">
        <v>26</v>
      </c>
      <c r="L6747">
        <v>227</v>
      </c>
      <c r="R6747" s="81">
        <v>38.700000000000003</v>
      </c>
      <c r="S6747" s="81">
        <v>0.03</v>
      </c>
      <c r="T6747" s="81">
        <v>0</v>
      </c>
      <c r="AA6747" t="s">
        <v>307</v>
      </c>
      <c r="AB6747" t="s">
        <v>13</v>
      </c>
      <c r="AC6747" t="b">
        <v>0</v>
      </c>
    </row>
    <row r="6748" spans="1:29" x14ac:dyDescent="0.35">
      <c r="A6748" t="s">
        <v>12</v>
      </c>
      <c r="B6748" t="s">
        <v>312</v>
      </c>
      <c r="C6748" t="s">
        <v>336</v>
      </c>
      <c r="D6748" t="s">
        <v>188</v>
      </c>
      <c r="E6748" t="s">
        <v>238</v>
      </c>
      <c r="F6748" t="s">
        <v>303</v>
      </c>
      <c r="G6748" t="s">
        <v>304</v>
      </c>
      <c r="H6748" t="s">
        <v>305</v>
      </c>
      <c r="I6748" t="s">
        <v>306</v>
      </c>
      <c r="J6748" s="78">
        <v>44153</v>
      </c>
      <c r="K6748" t="s">
        <v>26</v>
      </c>
      <c r="L6748">
        <v>227</v>
      </c>
      <c r="R6748" s="81">
        <v>25.8</v>
      </c>
      <c r="S6748" s="81">
        <v>0.02</v>
      </c>
      <c r="T6748" s="81">
        <v>0</v>
      </c>
      <c r="AA6748" t="s">
        <v>307</v>
      </c>
      <c r="AB6748" t="s">
        <v>13</v>
      </c>
      <c r="AC6748" t="b">
        <v>0</v>
      </c>
    </row>
    <row r="6749" spans="1:29" x14ac:dyDescent="0.35">
      <c r="A6749" t="s">
        <v>12</v>
      </c>
      <c r="B6749" t="s">
        <v>313</v>
      </c>
      <c r="C6749" t="s">
        <v>336</v>
      </c>
      <c r="D6749" t="s">
        <v>188</v>
      </c>
      <c r="E6749" t="s">
        <v>238</v>
      </c>
      <c r="F6749" t="s">
        <v>303</v>
      </c>
      <c r="G6749" t="s">
        <v>304</v>
      </c>
      <c r="H6749" t="s">
        <v>305</v>
      </c>
      <c r="I6749" t="s">
        <v>306</v>
      </c>
      <c r="J6749" s="78">
        <v>44153</v>
      </c>
      <c r="K6749" t="s">
        <v>26</v>
      </c>
      <c r="L6749">
        <v>227</v>
      </c>
      <c r="R6749" s="81">
        <v>38.700000000000003</v>
      </c>
      <c r="S6749" s="81">
        <v>0.03</v>
      </c>
      <c r="T6749" s="81">
        <v>0</v>
      </c>
      <c r="AA6749" t="s">
        <v>307</v>
      </c>
      <c r="AB6749" t="s">
        <v>13</v>
      </c>
      <c r="AC6749" t="b">
        <v>0</v>
      </c>
    </row>
    <row r="6750" spans="1:29" x14ac:dyDescent="0.35">
      <c r="A6750" t="s">
        <v>12</v>
      </c>
      <c r="B6750" t="s">
        <v>314</v>
      </c>
      <c r="C6750" t="s">
        <v>336</v>
      </c>
      <c r="D6750" t="s">
        <v>188</v>
      </c>
      <c r="E6750" t="s">
        <v>238</v>
      </c>
      <c r="F6750" t="s">
        <v>303</v>
      </c>
      <c r="G6750" t="s">
        <v>304</v>
      </c>
      <c r="H6750" t="s">
        <v>305</v>
      </c>
      <c r="I6750" t="s">
        <v>306</v>
      </c>
      <c r="J6750" s="78">
        <v>44153</v>
      </c>
      <c r="K6750" t="s">
        <v>26</v>
      </c>
      <c r="L6750">
        <v>227</v>
      </c>
      <c r="R6750" s="81">
        <v>25.8</v>
      </c>
      <c r="S6750" s="81">
        <v>0.02</v>
      </c>
      <c r="T6750" s="81">
        <v>0</v>
      </c>
      <c r="AA6750" t="s">
        <v>307</v>
      </c>
      <c r="AB6750" t="s">
        <v>13</v>
      </c>
      <c r="AC6750" t="b">
        <v>0</v>
      </c>
    </row>
    <row r="6751" spans="1:29" x14ac:dyDescent="0.35">
      <c r="A6751" t="s">
        <v>12</v>
      </c>
      <c r="B6751" t="s">
        <v>315</v>
      </c>
      <c r="C6751" t="s">
        <v>336</v>
      </c>
      <c r="D6751" t="s">
        <v>188</v>
      </c>
      <c r="E6751" t="s">
        <v>238</v>
      </c>
      <c r="F6751" t="s">
        <v>303</v>
      </c>
      <c r="G6751" t="s">
        <v>304</v>
      </c>
      <c r="H6751" t="s">
        <v>305</v>
      </c>
      <c r="I6751" t="s">
        <v>306</v>
      </c>
      <c r="J6751" s="78">
        <v>44153</v>
      </c>
      <c r="K6751" t="s">
        <v>26</v>
      </c>
      <c r="L6751">
        <v>227</v>
      </c>
      <c r="R6751" s="81">
        <v>46</v>
      </c>
      <c r="S6751" s="81">
        <v>0.04</v>
      </c>
      <c r="T6751" s="81">
        <v>0</v>
      </c>
      <c r="AA6751" t="s">
        <v>307</v>
      </c>
      <c r="AB6751" t="s">
        <v>13</v>
      </c>
      <c r="AC6751" t="b">
        <v>0</v>
      </c>
    </row>
    <row r="6752" spans="1:29" x14ac:dyDescent="0.35">
      <c r="A6752" t="s">
        <v>12</v>
      </c>
      <c r="B6752" t="s">
        <v>316</v>
      </c>
      <c r="C6752" t="s">
        <v>336</v>
      </c>
      <c r="D6752" t="s">
        <v>188</v>
      </c>
      <c r="E6752" t="s">
        <v>238</v>
      </c>
      <c r="F6752" t="s">
        <v>303</v>
      </c>
      <c r="G6752" t="s">
        <v>304</v>
      </c>
      <c r="H6752" t="s">
        <v>305</v>
      </c>
      <c r="I6752" t="s">
        <v>306</v>
      </c>
      <c r="J6752" s="78">
        <v>44153</v>
      </c>
      <c r="K6752" t="s">
        <v>26</v>
      </c>
      <c r="L6752">
        <v>227</v>
      </c>
      <c r="R6752" s="81">
        <v>30.7</v>
      </c>
      <c r="S6752" s="81">
        <v>0.03</v>
      </c>
      <c r="T6752" s="81">
        <v>0</v>
      </c>
      <c r="AA6752" t="s">
        <v>307</v>
      </c>
      <c r="AB6752" t="s">
        <v>13</v>
      </c>
      <c r="AC6752" t="b">
        <v>0</v>
      </c>
    </row>
    <row r="6753" spans="1:29" x14ac:dyDescent="0.35">
      <c r="A6753" t="s">
        <v>12</v>
      </c>
      <c r="B6753" t="s">
        <v>317</v>
      </c>
      <c r="C6753" t="s">
        <v>336</v>
      </c>
      <c r="D6753" t="s">
        <v>188</v>
      </c>
      <c r="E6753" t="s">
        <v>238</v>
      </c>
      <c r="F6753" t="s">
        <v>303</v>
      </c>
      <c r="G6753" t="s">
        <v>304</v>
      </c>
      <c r="H6753" t="s">
        <v>305</v>
      </c>
      <c r="I6753" t="s">
        <v>306</v>
      </c>
      <c r="J6753" s="78">
        <v>44153</v>
      </c>
      <c r="K6753" t="s">
        <v>26</v>
      </c>
      <c r="L6753">
        <v>227</v>
      </c>
      <c r="R6753" s="81">
        <v>51.7</v>
      </c>
      <c r="S6753" s="81">
        <v>0.05</v>
      </c>
      <c r="T6753" s="81">
        <v>0</v>
      </c>
      <c r="AA6753" t="s">
        <v>307</v>
      </c>
      <c r="AB6753" t="s">
        <v>13</v>
      </c>
      <c r="AC6753" t="b">
        <v>0</v>
      </c>
    </row>
    <row r="6754" spans="1:29" x14ac:dyDescent="0.35">
      <c r="A6754" t="s">
        <v>12</v>
      </c>
      <c r="B6754" t="s">
        <v>318</v>
      </c>
      <c r="C6754" t="s">
        <v>336</v>
      </c>
      <c r="D6754" t="s">
        <v>188</v>
      </c>
      <c r="E6754" t="s">
        <v>238</v>
      </c>
      <c r="F6754" t="s">
        <v>303</v>
      </c>
      <c r="G6754" t="s">
        <v>304</v>
      </c>
      <c r="H6754" t="s">
        <v>305</v>
      </c>
      <c r="I6754" t="s">
        <v>306</v>
      </c>
      <c r="J6754" s="78">
        <v>44153</v>
      </c>
      <c r="K6754" t="s">
        <v>26</v>
      </c>
      <c r="L6754">
        <v>227</v>
      </c>
      <c r="R6754" s="81">
        <v>34.4</v>
      </c>
      <c r="S6754" s="81">
        <v>0.03</v>
      </c>
      <c r="T6754" s="81">
        <v>0</v>
      </c>
      <c r="AA6754" t="s">
        <v>307</v>
      </c>
      <c r="AB6754" t="s">
        <v>13</v>
      </c>
      <c r="AC6754" t="b">
        <v>0</v>
      </c>
    </row>
    <row r="6755" spans="1:29" x14ac:dyDescent="0.35">
      <c r="A6755" t="s">
        <v>12</v>
      </c>
      <c r="B6755" t="s">
        <v>319</v>
      </c>
      <c r="C6755" t="s">
        <v>336</v>
      </c>
      <c r="D6755" t="s">
        <v>188</v>
      </c>
      <c r="E6755" t="s">
        <v>238</v>
      </c>
      <c r="F6755" t="s">
        <v>303</v>
      </c>
      <c r="G6755" t="s">
        <v>304</v>
      </c>
      <c r="H6755" t="s">
        <v>305</v>
      </c>
      <c r="I6755" t="s">
        <v>306</v>
      </c>
      <c r="J6755" s="78">
        <v>44153</v>
      </c>
      <c r="K6755" t="s">
        <v>26</v>
      </c>
      <c r="L6755">
        <v>227</v>
      </c>
      <c r="R6755" s="81">
        <v>47.5</v>
      </c>
      <c r="S6755" s="81">
        <v>0.05</v>
      </c>
      <c r="T6755" s="81">
        <v>0</v>
      </c>
      <c r="AA6755" t="s">
        <v>307</v>
      </c>
      <c r="AB6755" t="s">
        <v>13</v>
      </c>
      <c r="AC6755" t="b">
        <v>0</v>
      </c>
    </row>
    <row r="6756" spans="1:29" x14ac:dyDescent="0.35">
      <c r="A6756" t="s">
        <v>12</v>
      </c>
      <c r="B6756" t="s">
        <v>320</v>
      </c>
      <c r="C6756" t="s">
        <v>336</v>
      </c>
      <c r="D6756" t="s">
        <v>188</v>
      </c>
      <c r="E6756" t="s">
        <v>238</v>
      </c>
      <c r="F6756" t="s">
        <v>303</v>
      </c>
      <c r="G6756" t="s">
        <v>304</v>
      </c>
      <c r="H6756" t="s">
        <v>305</v>
      </c>
      <c r="I6756" t="s">
        <v>306</v>
      </c>
      <c r="J6756" s="78">
        <v>44153</v>
      </c>
      <c r="K6756" t="s">
        <v>26</v>
      </c>
      <c r="L6756">
        <v>227</v>
      </c>
      <c r="R6756" s="81">
        <v>31.6</v>
      </c>
      <c r="S6756" s="81">
        <v>0.03</v>
      </c>
      <c r="T6756" s="81">
        <v>0</v>
      </c>
      <c r="AA6756" t="s">
        <v>307</v>
      </c>
      <c r="AB6756" t="s">
        <v>13</v>
      </c>
      <c r="AC6756" t="b">
        <v>0</v>
      </c>
    </row>
    <row r="6757" spans="1:29" x14ac:dyDescent="0.35">
      <c r="A6757" t="s">
        <v>12</v>
      </c>
      <c r="B6757" t="s">
        <v>321</v>
      </c>
      <c r="C6757" t="s">
        <v>336</v>
      </c>
      <c r="D6757" t="s">
        <v>188</v>
      </c>
      <c r="E6757" t="s">
        <v>238</v>
      </c>
      <c r="F6757" t="s">
        <v>303</v>
      </c>
      <c r="G6757" t="s">
        <v>304</v>
      </c>
      <c r="H6757" t="s">
        <v>305</v>
      </c>
      <c r="I6757" t="s">
        <v>306</v>
      </c>
      <c r="J6757" s="78">
        <v>44153</v>
      </c>
      <c r="K6757" t="s">
        <v>26</v>
      </c>
      <c r="L6757">
        <v>227</v>
      </c>
      <c r="R6757" s="81">
        <v>57</v>
      </c>
      <c r="S6757" s="81">
        <v>0.06</v>
      </c>
      <c r="T6757" s="81">
        <v>0</v>
      </c>
      <c r="AA6757" t="s">
        <v>307</v>
      </c>
      <c r="AB6757" t="s">
        <v>13</v>
      </c>
      <c r="AC6757" t="b">
        <v>0</v>
      </c>
    </row>
    <row r="6758" spans="1:29" x14ac:dyDescent="0.35">
      <c r="A6758" t="s">
        <v>12</v>
      </c>
      <c r="B6758" t="s">
        <v>322</v>
      </c>
      <c r="C6758" t="s">
        <v>336</v>
      </c>
      <c r="D6758" t="s">
        <v>188</v>
      </c>
      <c r="E6758" t="s">
        <v>238</v>
      </c>
      <c r="F6758" t="s">
        <v>303</v>
      </c>
      <c r="G6758" t="s">
        <v>304</v>
      </c>
      <c r="H6758" t="s">
        <v>305</v>
      </c>
      <c r="I6758" t="s">
        <v>306</v>
      </c>
      <c r="J6758" s="78">
        <v>44153</v>
      </c>
      <c r="K6758" t="s">
        <v>26</v>
      </c>
      <c r="L6758">
        <v>227</v>
      </c>
      <c r="R6758" s="81">
        <v>38</v>
      </c>
      <c r="S6758" s="81">
        <v>0.04</v>
      </c>
      <c r="T6758" s="81">
        <v>0</v>
      </c>
      <c r="AA6758" t="s">
        <v>307</v>
      </c>
      <c r="AB6758" t="s">
        <v>13</v>
      </c>
      <c r="AC6758" t="b">
        <v>0</v>
      </c>
    </row>
    <row r="6759" spans="1:29" x14ac:dyDescent="0.35">
      <c r="A6759" t="s">
        <v>12</v>
      </c>
      <c r="B6759" t="s">
        <v>323</v>
      </c>
      <c r="C6759" t="s">
        <v>336</v>
      </c>
      <c r="D6759" t="s">
        <v>188</v>
      </c>
      <c r="E6759" t="s">
        <v>238</v>
      </c>
      <c r="F6759" t="s">
        <v>303</v>
      </c>
      <c r="G6759" t="s">
        <v>304</v>
      </c>
      <c r="H6759" t="s">
        <v>305</v>
      </c>
      <c r="I6759" t="s">
        <v>306</v>
      </c>
      <c r="J6759" s="78">
        <v>44153</v>
      </c>
      <c r="K6759" t="s">
        <v>26</v>
      </c>
      <c r="L6759">
        <v>227</v>
      </c>
      <c r="R6759" s="81">
        <v>44.4</v>
      </c>
      <c r="S6759" s="81">
        <v>0.04</v>
      </c>
      <c r="T6759" s="81">
        <v>0</v>
      </c>
      <c r="AA6759" t="s">
        <v>307</v>
      </c>
      <c r="AB6759" t="s">
        <v>13</v>
      </c>
      <c r="AC6759" t="b">
        <v>0</v>
      </c>
    </row>
    <row r="6760" spans="1:29" x14ac:dyDescent="0.35">
      <c r="A6760" t="s">
        <v>12</v>
      </c>
      <c r="B6760" t="s">
        <v>324</v>
      </c>
      <c r="C6760" t="s">
        <v>336</v>
      </c>
      <c r="D6760" t="s">
        <v>188</v>
      </c>
      <c r="E6760" t="s">
        <v>238</v>
      </c>
      <c r="F6760" t="s">
        <v>303</v>
      </c>
      <c r="G6760" t="s">
        <v>304</v>
      </c>
      <c r="H6760" t="s">
        <v>305</v>
      </c>
      <c r="I6760" t="s">
        <v>306</v>
      </c>
      <c r="J6760" s="78">
        <v>44153</v>
      </c>
      <c r="K6760" t="s">
        <v>26</v>
      </c>
      <c r="L6760">
        <v>227</v>
      </c>
      <c r="R6760" s="81">
        <v>29.6</v>
      </c>
      <c r="S6760" s="81">
        <v>0.03</v>
      </c>
      <c r="T6760" s="81">
        <v>0</v>
      </c>
      <c r="AA6760" t="s">
        <v>307</v>
      </c>
      <c r="AB6760" t="s">
        <v>13</v>
      </c>
      <c r="AC6760" t="b">
        <v>0</v>
      </c>
    </row>
    <row r="6761" spans="1:29" x14ac:dyDescent="0.35">
      <c r="A6761" t="s">
        <v>12</v>
      </c>
      <c r="B6761" t="s">
        <v>325</v>
      </c>
      <c r="C6761" t="s">
        <v>336</v>
      </c>
      <c r="D6761" t="s">
        <v>188</v>
      </c>
      <c r="E6761" t="s">
        <v>238</v>
      </c>
      <c r="F6761" t="s">
        <v>303</v>
      </c>
      <c r="G6761" t="s">
        <v>304</v>
      </c>
      <c r="H6761" t="s">
        <v>305</v>
      </c>
      <c r="I6761" t="s">
        <v>306</v>
      </c>
      <c r="J6761" s="78">
        <v>44153</v>
      </c>
      <c r="K6761" t="s">
        <v>26</v>
      </c>
      <c r="L6761">
        <v>227</v>
      </c>
      <c r="R6761" s="81">
        <v>59.2</v>
      </c>
      <c r="S6761" s="81">
        <v>0.06</v>
      </c>
      <c r="T6761" s="81">
        <v>0</v>
      </c>
      <c r="AA6761" t="s">
        <v>307</v>
      </c>
      <c r="AB6761" t="s">
        <v>13</v>
      </c>
      <c r="AC6761" t="b">
        <v>0</v>
      </c>
    </row>
    <row r="6762" spans="1:29" x14ac:dyDescent="0.35">
      <c r="A6762" t="s">
        <v>12</v>
      </c>
      <c r="B6762" t="s">
        <v>326</v>
      </c>
      <c r="C6762" t="s">
        <v>336</v>
      </c>
      <c r="D6762" t="s">
        <v>188</v>
      </c>
      <c r="E6762" t="s">
        <v>238</v>
      </c>
      <c r="F6762" t="s">
        <v>303</v>
      </c>
      <c r="G6762" t="s">
        <v>304</v>
      </c>
      <c r="H6762" t="s">
        <v>305</v>
      </c>
      <c r="I6762" t="s">
        <v>306</v>
      </c>
      <c r="J6762" s="78">
        <v>44153</v>
      </c>
      <c r="K6762" t="s">
        <v>26</v>
      </c>
      <c r="L6762">
        <v>227</v>
      </c>
      <c r="R6762" s="81">
        <v>39.5</v>
      </c>
      <c r="S6762" s="81">
        <v>0.04</v>
      </c>
      <c r="T6762" s="81">
        <v>0</v>
      </c>
      <c r="AA6762" t="s">
        <v>307</v>
      </c>
      <c r="AB6762" t="s">
        <v>13</v>
      </c>
      <c r="AC6762" t="b">
        <v>0</v>
      </c>
    </row>
    <row r="6763" spans="1:29" x14ac:dyDescent="0.35">
      <c r="A6763" t="s">
        <v>12</v>
      </c>
      <c r="B6763" t="s">
        <v>302</v>
      </c>
      <c r="C6763" t="s">
        <v>336</v>
      </c>
      <c r="D6763" t="s">
        <v>188</v>
      </c>
      <c r="E6763" t="s">
        <v>239</v>
      </c>
      <c r="F6763" t="s">
        <v>303</v>
      </c>
      <c r="G6763" t="s">
        <v>304</v>
      </c>
      <c r="H6763" t="s">
        <v>305</v>
      </c>
      <c r="I6763" t="s">
        <v>306</v>
      </c>
      <c r="J6763" s="78">
        <v>44153</v>
      </c>
      <c r="K6763" t="s">
        <v>26</v>
      </c>
      <c r="L6763">
        <v>175</v>
      </c>
      <c r="R6763" s="81">
        <v>28.6</v>
      </c>
      <c r="S6763" s="81">
        <v>0.03</v>
      </c>
      <c r="T6763" s="81">
        <v>0</v>
      </c>
      <c r="AA6763" t="s">
        <v>307</v>
      </c>
      <c r="AB6763" t="s">
        <v>13</v>
      </c>
      <c r="AC6763" t="b">
        <v>0</v>
      </c>
    </row>
    <row r="6764" spans="1:29" x14ac:dyDescent="0.35">
      <c r="A6764" t="s">
        <v>12</v>
      </c>
      <c r="B6764" t="s">
        <v>308</v>
      </c>
      <c r="C6764" t="s">
        <v>336</v>
      </c>
      <c r="D6764" t="s">
        <v>188</v>
      </c>
      <c r="E6764" t="s">
        <v>239</v>
      </c>
      <c r="F6764" t="s">
        <v>303</v>
      </c>
      <c r="G6764" t="s">
        <v>304</v>
      </c>
      <c r="H6764" t="s">
        <v>305</v>
      </c>
      <c r="I6764" t="s">
        <v>306</v>
      </c>
      <c r="J6764" s="78">
        <v>44153</v>
      </c>
      <c r="K6764" t="s">
        <v>26</v>
      </c>
      <c r="L6764">
        <v>175</v>
      </c>
      <c r="R6764" s="81">
        <v>19</v>
      </c>
      <c r="S6764" s="81">
        <v>0.02</v>
      </c>
      <c r="T6764" s="81">
        <v>0</v>
      </c>
      <c r="AA6764" t="s">
        <v>307</v>
      </c>
      <c r="AB6764" t="s">
        <v>13</v>
      </c>
      <c r="AC6764" t="b">
        <v>0</v>
      </c>
    </row>
    <row r="6765" spans="1:29" x14ac:dyDescent="0.35">
      <c r="A6765" t="s">
        <v>12</v>
      </c>
      <c r="B6765" t="s">
        <v>309</v>
      </c>
      <c r="C6765" t="s">
        <v>336</v>
      </c>
      <c r="D6765" t="s">
        <v>188</v>
      </c>
      <c r="E6765" t="s">
        <v>239</v>
      </c>
      <c r="F6765" t="s">
        <v>303</v>
      </c>
      <c r="G6765" t="s">
        <v>304</v>
      </c>
      <c r="H6765" t="s">
        <v>305</v>
      </c>
      <c r="I6765" t="s">
        <v>306</v>
      </c>
      <c r="J6765" s="78">
        <v>44153</v>
      </c>
      <c r="K6765" t="s">
        <v>26</v>
      </c>
      <c r="L6765">
        <v>175</v>
      </c>
      <c r="R6765" s="81">
        <v>26.8</v>
      </c>
      <c r="S6765" s="81">
        <v>0.03</v>
      </c>
      <c r="T6765" s="81">
        <v>0</v>
      </c>
      <c r="AA6765" t="s">
        <v>307</v>
      </c>
      <c r="AB6765" t="s">
        <v>13</v>
      </c>
      <c r="AC6765" t="b">
        <v>0</v>
      </c>
    </row>
    <row r="6766" spans="1:29" x14ac:dyDescent="0.35">
      <c r="A6766" t="s">
        <v>12</v>
      </c>
      <c r="B6766" t="s">
        <v>310</v>
      </c>
      <c r="C6766" t="s">
        <v>336</v>
      </c>
      <c r="D6766" t="s">
        <v>188</v>
      </c>
      <c r="E6766" t="s">
        <v>239</v>
      </c>
      <c r="F6766" t="s">
        <v>303</v>
      </c>
      <c r="G6766" t="s">
        <v>304</v>
      </c>
      <c r="H6766" t="s">
        <v>305</v>
      </c>
      <c r="I6766" t="s">
        <v>306</v>
      </c>
      <c r="J6766" s="78">
        <v>44153</v>
      </c>
      <c r="K6766" t="s">
        <v>26</v>
      </c>
      <c r="L6766">
        <v>175</v>
      </c>
      <c r="R6766" s="81">
        <v>17.8</v>
      </c>
      <c r="S6766" s="81">
        <v>0.02</v>
      </c>
      <c r="T6766" s="81">
        <v>0</v>
      </c>
      <c r="AA6766" t="s">
        <v>307</v>
      </c>
      <c r="AB6766" t="s">
        <v>13</v>
      </c>
      <c r="AC6766" t="b">
        <v>0</v>
      </c>
    </row>
    <row r="6767" spans="1:29" x14ac:dyDescent="0.35">
      <c r="A6767" t="s">
        <v>12</v>
      </c>
      <c r="B6767" t="s">
        <v>311</v>
      </c>
      <c r="C6767" t="s">
        <v>336</v>
      </c>
      <c r="D6767" t="s">
        <v>188</v>
      </c>
      <c r="E6767" t="s">
        <v>239</v>
      </c>
      <c r="F6767" t="s">
        <v>303</v>
      </c>
      <c r="G6767" t="s">
        <v>304</v>
      </c>
      <c r="H6767" t="s">
        <v>305</v>
      </c>
      <c r="I6767" t="s">
        <v>306</v>
      </c>
      <c r="J6767" s="78">
        <v>44153</v>
      </c>
      <c r="K6767" t="s">
        <v>26</v>
      </c>
      <c r="L6767">
        <v>175</v>
      </c>
      <c r="R6767" s="81">
        <v>26.3</v>
      </c>
      <c r="S6767" s="81">
        <v>0.03</v>
      </c>
      <c r="T6767" s="81">
        <v>0</v>
      </c>
      <c r="AA6767" t="s">
        <v>307</v>
      </c>
      <c r="AB6767" t="s">
        <v>13</v>
      </c>
      <c r="AC6767" t="b">
        <v>0</v>
      </c>
    </row>
    <row r="6768" spans="1:29" x14ac:dyDescent="0.35">
      <c r="A6768" t="s">
        <v>12</v>
      </c>
      <c r="B6768" t="s">
        <v>312</v>
      </c>
      <c r="C6768" t="s">
        <v>336</v>
      </c>
      <c r="D6768" t="s">
        <v>188</v>
      </c>
      <c r="E6768" t="s">
        <v>239</v>
      </c>
      <c r="F6768" t="s">
        <v>303</v>
      </c>
      <c r="G6768" t="s">
        <v>304</v>
      </c>
      <c r="H6768" t="s">
        <v>305</v>
      </c>
      <c r="I6768" t="s">
        <v>306</v>
      </c>
      <c r="J6768" s="78">
        <v>44153</v>
      </c>
      <c r="K6768" t="s">
        <v>26</v>
      </c>
      <c r="L6768">
        <v>175</v>
      </c>
      <c r="R6768" s="81">
        <v>17.5</v>
      </c>
      <c r="S6768" s="81">
        <v>0.02</v>
      </c>
      <c r="T6768" s="81">
        <v>0</v>
      </c>
      <c r="AA6768" t="s">
        <v>307</v>
      </c>
      <c r="AB6768" t="s">
        <v>13</v>
      </c>
      <c r="AC6768" t="b">
        <v>0</v>
      </c>
    </row>
    <row r="6769" spans="1:29" x14ac:dyDescent="0.35">
      <c r="A6769" t="s">
        <v>12</v>
      </c>
      <c r="B6769" t="s">
        <v>313</v>
      </c>
      <c r="C6769" t="s">
        <v>336</v>
      </c>
      <c r="D6769" t="s">
        <v>188</v>
      </c>
      <c r="E6769" t="s">
        <v>239</v>
      </c>
      <c r="F6769" t="s">
        <v>303</v>
      </c>
      <c r="G6769" t="s">
        <v>304</v>
      </c>
      <c r="H6769" t="s">
        <v>305</v>
      </c>
      <c r="I6769" t="s">
        <v>306</v>
      </c>
      <c r="J6769" s="78">
        <v>44153</v>
      </c>
      <c r="K6769" t="s">
        <v>26</v>
      </c>
      <c r="L6769">
        <v>175</v>
      </c>
      <c r="R6769" s="81">
        <v>26.3</v>
      </c>
      <c r="S6769" s="81">
        <v>0.03</v>
      </c>
      <c r="T6769" s="81">
        <v>0</v>
      </c>
      <c r="AA6769" t="s">
        <v>307</v>
      </c>
      <c r="AB6769" t="s">
        <v>13</v>
      </c>
      <c r="AC6769" t="b">
        <v>0</v>
      </c>
    </row>
    <row r="6770" spans="1:29" x14ac:dyDescent="0.35">
      <c r="A6770" t="s">
        <v>12</v>
      </c>
      <c r="B6770" t="s">
        <v>314</v>
      </c>
      <c r="C6770" t="s">
        <v>336</v>
      </c>
      <c r="D6770" t="s">
        <v>188</v>
      </c>
      <c r="E6770" t="s">
        <v>239</v>
      </c>
      <c r="F6770" t="s">
        <v>303</v>
      </c>
      <c r="G6770" t="s">
        <v>304</v>
      </c>
      <c r="H6770" t="s">
        <v>305</v>
      </c>
      <c r="I6770" t="s">
        <v>306</v>
      </c>
      <c r="J6770" s="78">
        <v>44153</v>
      </c>
      <c r="K6770" t="s">
        <v>26</v>
      </c>
      <c r="L6770">
        <v>175</v>
      </c>
      <c r="R6770" s="81">
        <v>17.5</v>
      </c>
      <c r="S6770" s="81">
        <v>0.02</v>
      </c>
      <c r="T6770" s="81">
        <v>0</v>
      </c>
      <c r="AA6770" t="s">
        <v>307</v>
      </c>
      <c r="AB6770" t="s">
        <v>13</v>
      </c>
      <c r="AC6770" t="b">
        <v>0</v>
      </c>
    </row>
    <row r="6771" spans="1:29" x14ac:dyDescent="0.35">
      <c r="A6771" t="s">
        <v>12</v>
      </c>
      <c r="B6771" t="s">
        <v>315</v>
      </c>
      <c r="C6771" t="s">
        <v>336</v>
      </c>
      <c r="D6771" t="s">
        <v>188</v>
      </c>
      <c r="E6771" t="s">
        <v>239</v>
      </c>
      <c r="F6771" t="s">
        <v>303</v>
      </c>
      <c r="G6771" t="s">
        <v>304</v>
      </c>
      <c r="H6771" t="s">
        <v>305</v>
      </c>
      <c r="I6771" t="s">
        <v>306</v>
      </c>
      <c r="J6771" s="78">
        <v>44153</v>
      </c>
      <c r="K6771" t="s">
        <v>26</v>
      </c>
      <c r="L6771">
        <v>175</v>
      </c>
      <c r="R6771" s="81">
        <v>31.3</v>
      </c>
      <c r="S6771" s="81">
        <v>0.03</v>
      </c>
      <c r="T6771" s="81">
        <v>0</v>
      </c>
      <c r="AA6771" t="s">
        <v>307</v>
      </c>
      <c r="AB6771" t="s">
        <v>13</v>
      </c>
      <c r="AC6771" t="b">
        <v>0</v>
      </c>
    </row>
    <row r="6772" spans="1:29" x14ac:dyDescent="0.35">
      <c r="A6772" t="s">
        <v>12</v>
      </c>
      <c r="B6772" t="s">
        <v>316</v>
      </c>
      <c r="C6772" t="s">
        <v>336</v>
      </c>
      <c r="D6772" t="s">
        <v>188</v>
      </c>
      <c r="E6772" t="s">
        <v>239</v>
      </c>
      <c r="F6772" t="s">
        <v>303</v>
      </c>
      <c r="G6772" t="s">
        <v>304</v>
      </c>
      <c r="H6772" t="s">
        <v>305</v>
      </c>
      <c r="I6772" t="s">
        <v>306</v>
      </c>
      <c r="J6772" s="78">
        <v>44153</v>
      </c>
      <c r="K6772" t="s">
        <v>26</v>
      </c>
      <c r="L6772">
        <v>175</v>
      </c>
      <c r="R6772" s="81">
        <v>20.8</v>
      </c>
      <c r="S6772" s="81">
        <v>0.02</v>
      </c>
      <c r="T6772" s="81">
        <v>0</v>
      </c>
      <c r="AA6772" t="s">
        <v>307</v>
      </c>
      <c r="AB6772" t="s">
        <v>13</v>
      </c>
      <c r="AC6772" t="b">
        <v>0</v>
      </c>
    </row>
    <row r="6773" spans="1:29" x14ac:dyDescent="0.35">
      <c r="A6773" t="s">
        <v>12</v>
      </c>
      <c r="B6773" t="s">
        <v>317</v>
      </c>
      <c r="C6773" t="s">
        <v>336</v>
      </c>
      <c r="D6773" t="s">
        <v>188</v>
      </c>
      <c r="E6773" t="s">
        <v>239</v>
      </c>
      <c r="F6773" t="s">
        <v>303</v>
      </c>
      <c r="G6773" t="s">
        <v>304</v>
      </c>
      <c r="H6773" t="s">
        <v>305</v>
      </c>
      <c r="I6773" t="s">
        <v>306</v>
      </c>
      <c r="J6773" s="78">
        <v>44153</v>
      </c>
      <c r="K6773" t="s">
        <v>26</v>
      </c>
      <c r="L6773">
        <v>175</v>
      </c>
      <c r="R6773" s="81">
        <v>37.1</v>
      </c>
      <c r="S6773" s="81">
        <v>0.04</v>
      </c>
      <c r="T6773" s="81">
        <v>0</v>
      </c>
      <c r="AA6773" t="s">
        <v>307</v>
      </c>
      <c r="AB6773" t="s">
        <v>13</v>
      </c>
      <c r="AC6773" t="b">
        <v>0</v>
      </c>
    </row>
    <row r="6774" spans="1:29" x14ac:dyDescent="0.35">
      <c r="A6774" t="s">
        <v>12</v>
      </c>
      <c r="B6774" t="s">
        <v>318</v>
      </c>
      <c r="C6774" t="s">
        <v>336</v>
      </c>
      <c r="D6774" t="s">
        <v>188</v>
      </c>
      <c r="E6774" t="s">
        <v>239</v>
      </c>
      <c r="F6774" t="s">
        <v>303</v>
      </c>
      <c r="G6774" t="s">
        <v>304</v>
      </c>
      <c r="H6774" t="s">
        <v>305</v>
      </c>
      <c r="I6774" t="s">
        <v>306</v>
      </c>
      <c r="J6774" s="78">
        <v>44153</v>
      </c>
      <c r="K6774" t="s">
        <v>26</v>
      </c>
      <c r="L6774">
        <v>175</v>
      </c>
      <c r="R6774" s="81">
        <v>24.7</v>
      </c>
      <c r="S6774" s="81">
        <v>0.03</v>
      </c>
      <c r="T6774" s="81">
        <v>0</v>
      </c>
      <c r="AA6774" t="s">
        <v>307</v>
      </c>
      <c r="AB6774" t="s">
        <v>13</v>
      </c>
      <c r="AC6774" t="b">
        <v>0</v>
      </c>
    </row>
    <row r="6775" spans="1:29" x14ac:dyDescent="0.35">
      <c r="A6775" t="s">
        <v>12</v>
      </c>
      <c r="B6775" t="s">
        <v>319</v>
      </c>
      <c r="C6775" t="s">
        <v>336</v>
      </c>
      <c r="D6775" t="s">
        <v>188</v>
      </c>
      <c r="E6775" t="s">
        <v>239</v>
      </c>
      <c r="F6775" t="s">
        <v>303</v>
      </c>
      <c r="G6775" t="s">
        <v>304</v>
      </c>
      <c r="H6775" t="s">
        <v>305</v>
      </c>
      <c r="I6775" t="s">
        <v>306</v>
      </c>
      <c r="J6775" s="78">
        <v>44153</v>
      </c>
      <c r="K6775" t="s">
        <v>26</v>
      </c>
      <c r="L6775">
        <v>175</v>
      </c>
      <c r="R6775" s="81">
        <v>34.1</v>
      </c>
      <c r="S6775" s="81">
        <v>0.04</v>
      </c>
      <c r="T6775" s="81">
        <v>0</v>
      </c>
      <c r="AA6775" t="s">
        <v>307</v>
      </c>
      <c r="AB6775" t="s">
        <v>13</v>
      </c>
      <c r="AC6775" t="b">
        <v>0</v>
      </c>
    </row>
    <row r="6776" spans="1:29" x14ac:dyDescent="0.35">
      <c r="A6776" t="s">
        <v>12</v>
      </c>
      <c r="B6776" t="s">
        <v>320</v>
      </c>
      <c r="C6776" t="s">
        <v>336</v>
      </c>
      <c r="D6776" t="s">
        <v>188</v>
      </c>
      <c r="E6776" t="s">
        <v>239</v>
      </c>
      <c r="F6776" t="s">
        <v>303</v>
      </c>
      <c r="G6776" t="s">
        <v>304</v>
      </c>
      <c r="H6776" t="s">
        <v>305</v>
      </c>
      <c r="I6776" t="s">
        <v>306</v>
      </c>
      <c r="J6776" s="78">
        <v>44153</v>
      </c>
      <c r="K6776" t="s">
        <v>26</v>
      </c>
      <c r="L6776">
        <v>175</v>
      </c>
      <c r="R6776" s="81">
        <v>22.7</v>
      </c>
      <c r="S6776" s="81">
        <v>0.03</v>
      </c>
      <c r="T6776" s="81">
        <v>0</v>
      </c>
      <c r="AA6776" t="s">
        <v>307</v>
      </c>
      <c r="AB6776" t="s">
        <v>13</v>
      </c>
      <c r="AC6776" t="b">
        <v>0</v>
      </c>
    </row>
    <row r="6777" spans="1:29" x14ac:dyDescent="0.35">
      <c r="A6777" t="s">
        <v>12</v>
      </c>
      <c r="B6777" t="s">
        <v>321</v>
      </c>
      <c r="C6777" t="s">
        <v>336</v>
      </c>
      <c r="D6777" t="s">
        <v>188</v>
      </c>
      <c r="E6777" t="s">
        <v>239</v>
      </c>
      <c r="F6777" t="s">
        <v>303</v>
      </c>
      <c r="G6777" t="s">
        <v>304</v>
      </c>
      <c r="H6777" t="s">
        <v>305</v>
      </c>
      <c r="I6777" t="s">
        <v>306</v>
      </c>
      <c r="J6777" s="78">
        <v>44153</v>
      </c>
      <c r="K6777" t="s">
        <v>26</v>
      </c>
      <c r="L6777">
        <v>175</v>
      </c>
      <c r="R6777" s="81">
        <v>40.9</v>
      </c>
      <c r="S6777" s="81">
        <v>0.05</v>
      </c>
      <c r="T6777" s="81">
        <v>0</v>
      </c>
      <c r="AA6777" t="s">
        <v>307</v>
      </c>
      <c r="AB6777" t="s">
        <v>13</v>
      </c>
      <c r="AC6777" t="b">
        <v>0</v>
      </c>
    </row>
    <row r="6778" spans="1:29" x14ac:dyDescent="0.35">
      <c r="A6778" t="s">
        <v>12</v>
      </c>
      <c r="B6778" t="s">
        <v>322</v>
      </c>
      <c r="C6778" t="s">
        <v>336</v>
      </c>
      <c r="D6778" t="s">
        <v>188</v>
      </c>
      <c r="E6778" t="s">
        <v>239</v>
      </c>
      <c r="F6778" t="s">
        <v>303</v>
      </c>
      <c r="G6778" t="s">
        <v>304</v>
      </c>
      <c r="H6778" t="s">
        <v>305</v>
      </c>
      <c r="I6778" t="s">
        <v>306</v>
      </c>
      <c r="J6778" s="78">
        <v>44153</v>
      </c>
      <c r="K6778" t="s">
        <v>26</v>
      </c>
      <c r="L6778">
        <v>175</v>
      </c>
      <c r="R6778" s="81">
        <v>27.3</v>
      </c>
      <c r="S6778" s="81">
        <v>0.03</v>
      </c>
      <c r="T6778" s="81">
        <v>0</v>
      </c>
      <c r="AA6778" t="s">
        <v>307</v>
      </c>
      <c r="AB6778" t="s">
        <v>13</v>
      </c>
      <c r="AC6778" t="b">
        <v>0</v>
      </c>
    </row>
    <row r="6779" spans="1:29" x14ac:dyDescent="0.35">
      <c r="A6779" t="s">
        <v>12</v>
      </c>
      <c r="B6779" t="s">
        <v>323</v>
      </c>
      <c r="C6779" t="s">
        <v>336</v>
      </c>
      <c r="D6779" t="s">
        <v>188</v>
      </c>
      <c r="E6779" t="s">
        <v>239</v>
      </c>
      <c r="F6779" t="s">
        <v>303</v>
      </c>
      <c r="G6779" t="s">
        <v>304</v>
      </c>
      <c r="H6779" t="s">
        <v>305</v>
      </c>
      <c r="I6779" t="s">
        <v>306</v>
      </c>
      <c r="J6779" s="78">
        <v>44153</v>
      </c>
      <c r="K6779" t="s">
        <v>26</v>
      </c>
      <c r="L6779">
        <v>175</v>
      </c>
      <c r="R6779" s="81">
        <v>31.9</v>
      </c>
      <c r="S6779" s="81">
        <v>0.04</v>
      </c>
      <c r="T6779" s="81">
        <v>0</v>
      </c>
      <c r="AA6779" t="s">
        <v>307</v>
      </c>
      <c r="AB6779" t="s">
        <v>13</v>
      </c>
      <c r="AC6779" t="b">
        <v>0</v>
      </c>
    </row>
    <row r="6780" spans="1:29" x14ac:dyDescent="0.35">
      <c r="A6780" t="s">
        <v>12</v>
      </c>
      <c r="B6780" t="s">
        <v>324</v>
      </c>
      <c r="C6780" t="s">
        <v>336</v>
      </c>
      <c r="D6780" t="s">
        <v>188</v>
      </c>
      <c r="E6780" t="s">
        <v>239</v>
      </c>
      <c r="F6780" t="s">
        <v>303</v>
      </c>
      <c r="G6780" t="s">
        <v>304</v>
      </c>
      <c r="H6780" t="s">
        <v>305</v>
      </c>
      <c r="I6780" t="s">
        <v>306</v>
      </c>
      <c r="J6780" s="78">
        <v>44153</v>
      </c>
      <c r="K6780" t="s">
        <v>26</v>
      </c>
      <c r="L6780">
        <v>175</v>
      </c>
      <c r="R6780" s="81">
        <v>21.3</v>
      </c>
      <c r="S6780" s="81">
        <v>0.02</v>
      </c>
      <c r="T6780" s="81">
        <v>0</v>
      </c>
      <c r="AA6780" t="s">
        <v>307</v>
      </c>
      <c r="AB6780" t="s">
        <v>13</v>
      </c>
      <c r="AC6780" t="b">
        <v>0</v>
      </c>
    </row>
    <row r="6781" spans="1:29" x14ac:dyDescent="0.35">
      <c r="A6781" t="s">
        <v>12</v>
      </c>
      <c r="B6781" t="s">
        <v>325</v>
      </c>
      <c r="C6781" t="s">
        <v>336</v>
      </c>
      <c r="D6781" t="s">
        <v>188</v>
      </c>
      <c r="E6781" t="s">
        <v>239</v>
      </c>
      <c r="F6781" t="s">
        <v>303</v>
      </c>
      <c r="G6781" t="s">
        <v>304</v>
      </c>
      <c r="H6781" t="s">
        <v>305</v>
      </c>
      <c r="I6781" t="s">
        <v>306</v>
      </c>
      <c r="J6781" s="78">
        <v>44153</v>
      </c>
      <c r="K6781" t="s">
        <v>26</v>
      </c>
      <c r="L6781">
        <v>175</v>
      </c>
      <c r="R6781" s="81">
        <v>42.5</v>
      </c>
      <c r="S6781" s="81">
        <v>0.05</v>
      </c>
      <c r="T6781" s="81">
        <v>0</v>
      </c>
      <c r="AA6781" t="s">
        <v>307</v>
      </c>
      <c r="AB6781" t="s">
        <v>13</v>
      </c>
      <c r="AC6781" t="b">
        <v>0</v>
      </c>
    </row>
    <row r="6782" spans="1:29" x14ac:dyDescent="0.35">
      <c r="A6782" t="s">
        <v>12</v>
      </c>
      <c r="B6782" t="s">
        <v>326</v>
      </c>
      <c r="C6782" t="s">
        <v>336</v>
      </c>
      <c r="D6782" t="s">
        <v>188</v>
      </c>
      <c r="E6782" t="s">
        <v>239</v>
      </c>
      <c r="F6782" t="s">
        <v>303</v>
      </c>
      <c r="G6782" t="s">
        <v>304</v>
      </c>
      <c r="H6782" t="s">
        <v>305</v>
      </c>
      <c r="I6782" t="s">
        <v>306</v>
      </c>
      <c r="J6782" s="78">
        <v>44153</v>
      </c>
      <c r="K6782" t="s">
        <v>26</v>
      </c>
      <c r="L6782">
        <v>175</v>
      </c>
      <c r="R6782" s="81">
        <v>28.3</v>
      </c>
      <c r="S6782" s="81">
        <v>0.03</v>
      </c>
      <c r="T6782" s="81">
        <v>0</v>
      </c>
      <c r="AA6782" t="s">
        <v>307</v>
      </c>
      <c r="AB6782" t="s">
        <v>13</v>
      </c>
      <c r="AC6782" t="b">
        <v>0</v>
      </c>
    </row>
    <row r="6783" spans="1:29" x14ac:dyDescent="0.35">
      <c r="A6783" t="s">
        <v>12</v>
      </c>
      <c r="B6783" t="s">
        <v>302</v>
      </c>
      <c r="C6783" t="s">
        <v>336</v>
      </c>
      <c r="D6783" t="s">
        <v>188</v>
      </c>
      <c r="E6783" t="s">
        <v>240</v>
      </c>
      <c r="F6783" t="s">
        <v>303</v>
      </c>
      <c r="G6783" t="s">
        <v>304</v>
      </c>
      <c r="H6783" t="s">
        <v>305</v>
      </c>
      <c r="I6783" t="s">
        <v>306</v>
      </c>
      <c r="J6783" s="78">
        <v>44153</v>
      </c>
      <c r="K6783" t="s">
        <v>26</v>
      </c>
      <c r="L6783">
        <v>226</v>
      </c>
      <c r="R6783" s="81">
        <v>45.5</v>
      </c>
      <c r="S6783" s="81">
        <v>0.04</v>
      </c>
      <c r="T6783" s="81">
        <v>0</v>
      </c>
      <c r="AA6783" t="s">
        <v>307</v>
      </c>
      <c r="AB6783" t="s">
        <v>13</v>
      </c>
      <c r="AC6783" t="b">
        <v>0</v>
      </c>
    </row>
    <row r="6784" spans="1:29" x14ac:dyDescent="0.35">
      <c r="A6784" t="s">
        <v>12</v>
      </c>
      <c r="B6784" t="s">
        <v>308</v>
      </c>
      <c r="C6784" t="s">
        <v>336</v>
      </c>
      <c r="D6784" t="s">
        <v>188</v>
      </c>
      <c r="E6784" t="s">
        <v>240</v>
      </c>
      <c r="F6784" t="s">
        <v>303</v>
      </c>
      <c r="G6784" t="s">
        <v>304</v>
      </c>
      <c r="H6784" t="s">
        <v>305</v>
      </c>
      <c r="I6784" t="s">
        <v>306</v>
      </c>
      <c r="J6784" s="78">
        <v>44153</v>
      </c>
      <c r="K6784" t="s">
        <v>26</v>
      </c>
      <c r="L6784">
        <v>226</v>
      </c>
      <c r="R6784" s="81">
        <v>30.3</v>
      </c>
      <c r="S6784" s="81">
        <v>0.02</v>
      </c>
      <c r="T6784" s="81">
        <v>0</v>
      </c>
      <c r="AA6784" t="s">
        <v>307</v>
      </c>
      <c r="AB6784" t="s">
        <v>13</v>
      </c>
      <c r="AC6784" t="b">
        <v>0</v>
      </c>
    </row>
    <row r="6785" spans="1:29" x14ac:dyDescent="0.35">
      <c r="A6785" t="s">
        <v>12</v>
      </c>
      <c r="B6785" t="s">
        <v>309</v>
      </c>
      <c r="C6785" t="s">
        <v>336</v>
      </c>
      <c r="D6785" t="s">
        <v>188</v>
      </c>
      <c r="E6785" t="s">
        <v>240</v>
      </c>
      <c r="F6785" t="s">
        <v>303</v>
      </c>
      <c r="G6785" t="s">
        <v>304</v>
      </c>
      <c r="H6785" t="s">
        <v>305</v>
      </c>
      <c r="I6785" t="s">
        <v>306</v>
      </c>
      <c r="J6785" s="78">
        <v>44153</v>
      </c>
      <c r="K6785" t="s">
        <v>26</v>
      </c>
      <c r="L6785">
        <v>226</v>
      </c>
      <c r="R6785" s="81">
        <v>42.6</v>
      </c>
      <c r="S6785" s="81">
        <v>0.03</v>
      </c>
      <c r="T6785" s="81">
        <v>0</v>
      </c>
      <c r="AA6785" t="s">
        <v>307</v>
      </c>
      <c r="AB6785" t="s">
        <v>13</v>
      </c>
      <c r="AC6785" t="b">
        <v>0</v>
      </c>
    </row>
    <row r="6786" spans="1:29" x14ac:dyDescent="0.35">
      <c r="A6786" t="s">
        <v>12</v>
      </c>
      <c r="B6786" t="s">
        <v>310</v>
      </c>
      <c r="C6786" t="s">
        <v>336</v>
      </c>
      <c r="D6786" t="s">
        <v>188</v>
      </c>
      <c r="E6786" t="s">
        <v>240</v>
      </c>
      <c r="F6786" t="s">
        <v>303</v>
      </c>
      <c r="G6786" t="s">
        <v>304</v>
      </c>
      <c r="H6786" t="s">
        <v>305</v>
      </c>
      <c r="I6786" t="s">
        <v>306</v>
      </c>
      <c r="J6786" s="78">
        <v>44153</v>
      </c>
      <c r="K6786" t="s">
        <v>26</v>
      </c>
      <c r="L6786">
        <v>226</v>
      </c>
      <c r="R6786" s="81">
        <v>28.4</v>
      </c>
      <c r="S6786" s="81">
        <v>0.02</v>
      </c>
      <c r="T6786" s="81">
        <v>0</v>
      </c>
      <c r="AA6786" t="s">
        <v>307</v>
      </c>
      <c r="AB6786" t="s">
        <v>13</v>
      </c>
      <c r="AC6786" t="b">
        <v>0</v>
      </c>
    </row>
    <row r="6787" spans="1:29" x14ac:dyDescent="0.35">
      <c r="A6787" t="s">
        <v>12</v>
      </c>
      <c r="B6787" t="s">
        <v>311</v>
      </c>
      <c r="C6787" t="s">
        <v>336</v>
      </c>
      <c r="D6787" t="s">
        <v>188</v>
      </c>
      <c r="E6787" t="s">
        <v>240</v>
      </c>
      <c r="F6787" t="s">
        <v>303</v>
      </c>
      <c r="G6787" t="s">
        <v>304</v>
      </c>
      <c r="H6787" t="s">
        <v>305</v>
      </c>
      <c r="I6787" t="s">
        <v>306</v>
      </c>
      <c r="J6787" s="78">
        <v>44153</v>
      </c>
      <c r="K6787" t="s">
        <v>26</v>
      </c>
      <c r="L6787">
        <v>226</v>
      </c>
      <c r="R6787" s="81">
        <v>41.9</v>
      </c>
      <c r="S6787" s="81">
        <v>0.03</v>
      </c>
      <c r="T6787" s="81">
        <v>0</v>
      </c>
      <c r="AA6787" t="s">
        <v>307</v>
      </c>
      <c r="AB6787" t="s">
        <v>13</v>
      </c>
      <c r="AC6787" t="b">
        <v>0</v>
      </c>
    </row>
    <row r="6788" spans="1:29" x14ac:dyDescent="0.35">
      <c r="A6788" t="s">
        <v>12</v>
      </c>
      <c r="B6788" t="s">
        <v>312</v>
      </c>
      <c r="C6788" t="s">
        <v>336</v>
      </c>
      <c r="D6788" t="s">
        <v>188</v>
      </c>
      <c r="E6788" t="s">
        <v>240</v>
      </c>
      <c r="F6788" t="s">
        <v>303</v>
      </c>
      <c r="G6788" t="s">
        <v>304</v>
      </c>
      <c r="H6788" t="s">
        <v>305</v>
      </c>
      <c r="I6788" t="s">
        <v>306</v>
      </c>
      <c r="J6788" s="78">
        <v>44153</v>
      </c>
      <c r="K6788" t="s">
        <v>26</v>
      </c>
      <c r="L6788">
        <v>226</v>
      </c>
      <c r="R6788" s="81">
        <v>27.9</v>
      </c>
      <c r="S6788" s="81">
        <v>0.02</v>
      </c>
      <c r="T6788" s="81">
        <v>0</v>
      </c>
      <c r="AA6788" t="s">
        <v>307</v>
      </c>
      <c r="AB6788" t="s">
        <v>13</v>
      </c>
      <c r="AC6788" t="b">
        <v>0</v>
      </c>
    </row>
    <row r="6789" spans="1:29" x14ac:dyDescent="0.35">
      <c r="A6789" t="s">
        <v>12</v>
      </c>
      <c r="B6789" t="s">
        <v>313</v>
      </c>
      <c r="C6789" t="s">
        <v>336</v>
      </c>
      <c r="D6789" t="s">
        <v>188</v>
      </c>
      <c r="E6789" t="s">
        <v>240</v>
      </c>
      <c r="F6789" t="s">
        <v>303</v>
      </c>
      <c r="G6789" t="s">
        <v>304</v>
      </c>
      <c r="H6789" t="s">
        <v>305</v>
      </c>
      <c r="I6789" t="s">
        <v>306</v>
      </c>
      <c r="J6789" s="78">
        <v>44153</v>
      </c>
      <c r="K6789" t="s">
        <v>26</v>
      </c>
      <c r="L6789">
        <v>226</v>
      </c>
      <c r="R6789" s="81">
        <v>41.9</v>
      </c>
      <c r="S6789" s="81">
        <v>0.03</v>
      </c>
      <c r="T6789" s="81">
        <v>0</v>
      </c>
      <c r="AA6789" t="s">
        <v>307</v>
      </c>
      <c r="AB6789" t="s">
        <v>13</v>
      </c>
      <c r="AC6789" t="b">
        <v>0</v>
      </c>
    </row>
    <row r="6790" spans="1:29" x14ac:dyDescent="0.35">
      <c r="A6790" t="s">
        <v>12</v>
      </c>
      <c r="B6790" t="s">
        <v>314</v>
      </c>
      <c r="C6790" t="s">
        <v>336</v>
      </c>
      <c r="D6790" t="s">
        <v>188</v>
      </c>
      <c r="E6790" t="s">
        <v>240</v>
      </c>
      <c r="F6790" t="s">
        <v>303</v>
      </c>
      <c r="G6790" t="s">
        <v>304</v>
      </c>
      <c r="H6790" t="s">
        <v>305</v>
      </c>
      <c r="I6790" t="s">
        <v>306</v>
      </c>
      <c r="J6790" s="78">
        <v>44153</v>
      </c>
      <c r="K6790" t="s">
        <v>26</v>
      </c>
      <c r="L6790">
        <v>226</v>
      </c>
      <c r="R6790" s="81">
        <v>27.9</v>
      </c>
      <c r="S6790" s="81">
        <v>0.02</v>
      </c>
      <c r="T6790" s="81">
        <v>0</v>
      </c>
      <c r="AA6790" t="s">
        <v>307</v>
      </c>
      <c r="AB6790" t="s">
        <v>13</v>
      </c>
      <c r="AC6790" t="b">
        <v>0</v>
      </c>
    </row>
    <row r="6791" spans="1:29" x14ac:dyDescent="0.35">
      <c r="A6791" t="s">
        <v>12</v>
      </c>
      <c r="B6791" t="s">
        <v>315</v>
      </c>
      <c r="C6791" t="s">
        <v>336</v>
      </c>
      <c r="D6791" t="s">
        <v>188</v>
      </c>
      <c r="E6791" t="s">
        <v>240</v>
      </c>
      <c r="F6791" t="s">
        <v>303</v>
      </c>
      <c r="G6791" t="s">
        <v>304</v>
      </c>
      <c r="H6791" t="s">
        <v>305</v>
      </c>
      <c r="I6791" t="s">
        <v>306</v>
      </c>
      <c r="J6791" s="78">
        <v>44153</v>
      </c>
      <c r="K6791" t="s">
        <v>26</v>
      </c>
      <c r="L6791">
        <v>226</v>
      </c>
      <c r="R6791" s="81">
        <v>49.8</v>
      </c>
      <c r="S6791" s="81">
        <v>0.04</v>
      </c>
      <c r="T6791" s="81">
        <v>0</v>
      </c>
      <c r="AA6791" t="s">
        <v>307</v>
      </c>
      <c r="AB6791" t="s">
        <v>13</v>
      </c>
      <c r="AC6791" t="b">
        <v>0</v>
      </c>
    </row>
    <row r="6792" spans="1:29" x14ac:dyDescent="0.35">
      <c r="A6792" t="s">
        <v>12</v>
      </c>
      <c r="B6792" t="s">
        <v>316</v>
      </c>
      <c r="C6792" t="s">
        <v>336</v>
      </c>
      <c r="D6792" t="s">
        <v>188</v>
      </c>
      <c r="E6792" t="s">
        <v>240</v>
      </c>
      <c r="F6792" t="s">
        <v>303</v>
      </c>
      <c r="G6792" t="s">
        <v>304</v>
      </c>
      <c r="H6792" t="s">
        <v>305</v>
      </c>
      <c r="I6792" t="s">
        <v>306</v>
      </c>
      <c r="J6792" s="78">
        <v>44153</v>
      </c>
      <c r="K6792" t="s">
        <v>26</v>
      </c>
      <c r="L6792">
        <v>226</v>
      </c>
      <c r="R6792" s="81">
        <v>33.200000000000003</v>
      </c>
      <c r="S6792" s="81">
        <v>0.03</v>
      </c>
      <c r="T6792" s="81">
        <v>0</v>
      </c>
      <c r="AA6792" t="s">
        <v>307</v>
      </c>
      <c r="AB6792" t="s">
        <v>13</v>
      </c>
      <c r="AC6792" t="b">
        <v>0</v>
      </c>
    </row>
    <row r="6793" spans="1:29" x14ac:dyDescent="0.35">
      <c r="A6793" t="s">
        <v>12</v>
      </c>
      <c r="B6793" t="s">
        <v>317</v>
      </c>
      <c r="C6793" t="s">
        <v>336</v>
      </c>
      <c r="D6793" t="s">
        <v>188</v>
      </c>
      <c r="E6793" t="s">
        <v>240</v>
      </c>
      <c r="F6793" t="s">
        <v>303</v>
      </c>
      <c r="G6793" t="s">
        <v>304</v>
      </c>
      <c r="H6793" t="s">
        <v>305</v>
      </c>
      <c r="I6793" t="s">
        <v>306</v>
      </c>
      <c r="J6793" s="78">
        <v>44153</v>
      </c>
      <c r="K6793" t="s">
        <v>26</v>
      </c>
      <c r="L6793">
        <v>226</v>
      </c>
      <c r="R6793" s="81">
        <v>58.9</v>
      </c>
      <c r="S6793" s="81">
        <v>0.05</v>
      </c>
      <c r="T6793" s="81">
        <v>0</v>
      </c>
      <c r="AA6793" t="s">
        <v>307</v>
      </c>
      <c r="AB6793" t="s">
        <v>13</v>
      </c>
      <c r="AC6793" t="b">
        <v>0</v>
      </c>
    </row>
    <row r="6794" spans="1:29" x14ac:dyDescent="0.35">
      <c r="A6794" t="s">
        <v>12</v>
      </c>
      <c r="B6794" t="s">
        <v>318</v>
      </c>
      <c r="C6794" t="s">
        <v>336</v>
      </c>
      <c r="D6794" t="s">
        <v>188</v>
      </c>
      <c r="E6794" t="s">
        <v>240</v>
      </c>
      <c r="F6794" t="s">
        <v>303</v>
      </c>
      <c r="G6794" t="s">
        <v>304</v>
      </c>
      <c r="H6794" t="s">
        <v>305</v>
      </c>
      <c r="I6794" t="s">
        <v>306</v>
      </c>
      <c r="J6794" s="78">
        <v>44153</v>
      </c>
      <c r="K6794" t="s">
        <v>26</v>
      </c>
      <c r="L6794">
        <v>226</v>
      </c>
      <c r="R6794" s="81">
        <v>39.200000000000003</v>
      </c>
      <c r="S6794" s="81">
        <v>0.03</v>
      </c>
      <c r="T6794" s="81">
        <v>0</v>
      </c>
      <c r="AA6794" t="s">
        <v>307</v>
      </c>
      <c r="AB6794" t="s">
        <v>13</v>
      </c>
      <c r="AC6794" t="b">
        <v>0</v>
      </c>
    </row>
    <row r="6795" spans="1:29" x14ac:dyDescent="0.35">
      <c r="A6795" t="s">
        <v>12</v>
      </c>
      <c r="B6795" t="s">
        <v>319</v>
      </c>
      <c r="C6795" t="s">
        <v>336</v>
      </c>
      <c r="D6795" t="s">
        <v>188</v>
      </c>
      <c r="E6795" t="s">
        <v>240</v>
      </c>
      <c r="F6795" t="s">
        <v>303</v>
      </c>
      <c r="G6795" t="s">
        <v>304</v>
      </c>
      <c r="H6795" t="s">
        <v>305</v>
      </c>
      <c r="I6795" t="s">
        <v>306</v>
      </c>
      <c r="J6795" s="78">
        <v>44153</v>
      </c>
      <c r="K6795" t="s">
        <v>26</v>
      </c>
      <c r="L6795">
        <v>226</v>
      </c>
      <c r="R6795" s="81">
        <v>54.1</v>
      </c>
      <c r="S6795" s="81">
        <v>0.05</v>
      </c>
      <c r="T6795" s="81">
        <v>0</v>
      </c>
      <c r="AA6795" t="s">
        <v>307</v>
      </c>
      <c r="AB6795" t="s">
        <v>13</v>
      </c>
      <c r="AC6795" t="b">
        <v>0</v>
      </c>
    </row>
    <row r="6796" spans="1:29" x14ac:dyDescent="0.35">
      <c r="A6796" t="s">
        <v>12</v>
      </c>
      <c r="B6796" t="s">
        <v>320</v>
      </c>
      <c r="C6796" t="s">
        <v>336</v>
      </c>
      <c r="D6796" t="s">
        <v>188</v>
      </c>
      <c r="E6796" t="s">
        <v>240</v>
      </c>
      <c r="F6796" t="s">
        <v>303</v>
      </c>
      <c r="G6796" t="s">
        <v>304</v>
      </c>
      <c r="H6796" t="s">
        <v>305</v>
      </c>
      <c r="I6796" t="s">
        <v>306</v>
      </c>
      <c r="J6796" s="78">
        <v>44153</v>
      </c>
      <c r="K6796" t="s">
        <v>26</v>
      </c>
      <c r="L6796">
        <v>226</v>
      </c>
      <c r="R6796" s="81">
        <v>36.1</v>
      </c>
      <c r="S6796" s="81">
        <v>0.03</v>
      </c>
      <c r="T6796" s="81">
        <v>0</v>
      </c>
      <c r="AA6796" t="s">
        <v>307</v>
      </c>
      <c r="AB6796" t="s">
        <v>13</v>
      </c>
      <c r="AC6796" t="b">
        <v>0</v>
      </c>
    </row>
    <row r="6797" spans="1:29" x14ac:dyDescent="0.35">
      <c r="A6797" t="s">
        <v>12</v>
      </c>
      <c r="B6797" t="s">
        <v>321</v>
      </c>
      <c r="C6797" t="s">
        <v>336</v>
      </c>
      <c r="D6797" t="s">
        <v>188</v>
      </c>
      <c r="E6797" t="s">
        <v>240</v>
      </c>
      <c r="F6797" t="s">
        <v>303</v>
      </c>
      <c r="G6797" t="s">
        <v>304</v>
      </c>
      <c r="H6797" t="s">
        <v>305</v>
      </c>
      <c r="I6797" t="s">
        <v>306</v>
      </c>
      <c r="J6797" s="78">
        <v>44153</v>
      </c>
      <c r="K6797" t="s">
        <v>26</v>
      </c>
      <c r="L6797">
        <v>226</v>
      </c>
      <c r="R6797" s="81">
        <v>64.900000000000006</v>
      </c>
      <c r="S6797" s="81">
        <v>0.05</v>
      </c>
      <c r="T6797" s="81">
        <v>0</v>
      </c>
      <c r="AA6797" t="s">
        <v>307</v>
      </c>
      <c r="AB6797" t="s">
        <v>13</v>
      </c>
      <c r="AC6797" t="b">
        <v>0</v>
      </c>
    </row>
    <row r="6798" spans="1:29" x14ac:dyDescent="0.35">
      <c r="A6798" t="s">
        <v>12</v>
      </c>
      <c r="B6798" t="s">
        <v>322</v>
      </c>
      <c r="C6798" t="s">
        <v>336</v>
      </c>
      <c r="D6798" t="s">
        <v>188</v>
      </c>
      <c r="E6798" t="s">
        <v>240</v>
      </c>
      <c r="F6798" t="s">
        <v>303</v>
      </c>
      <c r="G6798" t="s">
        <v>304</v>
      </c>
      <c r="H6798" t="s">
        <v>305</v>
      </c>
      <c r="I6798" t="s">
        <v>306</v>
      </c>
      <c r="J6798" s="78">
        <v>44153</v>
      </c>
      <c r="K6798" t="s">
        <v>26</v>
      </c>
      <c r="L6798">
        <v>226</v>
      </c>
      <c r="R6798" s="81">
        <v>43.3</v>
      </c>
      <c r="S6798" s="81">
        <v>0.04</v>
      </c>
      <c r="T6798" s="81">
        <v>0</v>
      </c>
      <c r="AA6798" t="s">
        <v>307</v>
      </c>
      <c r="AB6798" t="s">
        <v>13</v>
      </c>
      <c r="AC6798" t="b">
        <v>0</v>
      </c>
    </row>
    <row r="6799" spans="1:29" x14ac:dyDescent="0.35">
      <c r="A6799" t="s">
        <v>12</v>
      </c>
      <c r="B6799" t="s">
        <v>323</v>
      </c>
      <c r="C6799" t="s">
        <v>336</v>
      </c>
      <c r="D6799" t="s">
        <v>188</v>
      </c>
      <c r="E6799" t="s">
        <v>240</v>
      </c>
      <c r="F6799" t="s">
        <v>303</v>
      </c>
      <c r="G6799" t="s">
        <v>304</v>
      </c>
      <c r="H6799" t="s">
        <v>305</v>
      </c>
      <c r="I6799" t="s">
        <v>306</v>
      </c>
      <c r="J6799" s="78">
        <v>44153</v>
      </c>
      <c r="K6799" t="s">
        <v>26</v>
      </c>
      <c r="L6799">
        <v>226</v>
      </c>
      <c r="R6799" s="81">
        <v>50.6</v>
      </c>
      <c r="S6799" s="81">
        <v>0.04</v>
      </c>
      <c r="T6799" s="81">
        <v>0</v>
      </c>
      <c r="AA6799" t="s">
        <v>307</v>
      </c>
      <c r="AB6799" t="s">
        <v>13</v>
      </c>
      <c r="AC6799" t="b">
        <v>0</v>
      </c>
    </row>
    <row r="6800" spans="1:29" x14ac:dyDescent="0.35">
      <c r="A6800" t="s">
        <v>12</v>
      </c>
      <c r="B6800" t="s">
        <v>324</v>
      </c>
      <c r="C6800" t="s">
        <v>336</v>
      </c>
      <c r="D6800" t="s">
        <v>188</v>
      </c>
      <c r="E6800" t="s">
        <v>240</v>
      </c>
      <c r="F6800" t="s">
        <v>303</v>
      </c>
      <c r="G6800" t="s">
        <v>304</v>
      </c>
      <c r="H6800" t="s">
        <v>305</v>
      </c>
      <c r="I6800" t="s">
        <v>306</v>
      </c>
      <c r="J6800" s="78">
        <v>44153</v>
      </c>
      <c r="K6800" t="s">
        <v>26</v>
      </c>
      <c r="L6800">
        <v>226</v>
      </c>
      <c r="R6800" s="81">
        <v>33.799999999999997</v>
      </c>
      <c r="S6800" s="81">
        <v>0.03</v>
      </c>
      <c r="T6800" s="81">
        <v>0</v>
      </c>
      <c r="AA6800" t="s">
        <v>307</v>
      </c>
      <c r="AB6800" t="s">
        <v>13</v>
      </c>
      <c r="AC6800" t="b">
        <v>0</v>
      </c>
    </row>
    <row r="6801" spans="1:29" x14ac:dyDescent="0.35">
      <c r="A6801" t="s">
        <v>12</v>
      </c>
      <c r="B6801" t="s">
        <v>325</v>
      </c>
      <c r="C6801" t="s">
        <v>336</v>
      </c>
      <c r="D6801" t="s">
        <v>188</v>
      </c>
      <c r="E6801" t="s">
        <v>240</v>
      </c>
      <c r="F6801" t="s">
        <v>303</v>
      </c>
      <c r="G6801" t="s">
        <v>304</v>
      </c>
      <c r="H6801" t="s">
        <v>305</v>
      </c>
      <c r="I6801" t="s">
        <v>306</v>
      </c>
      <c r="J6801" s="78">
        <v>44153</v>
      </c>
      <c r="K6801" t="s">
        <v>26</v>
      </c>
      <c r="L6801">
        <v>226</v>
      </c>
      <c r="R6801" s="81">
        <v>67.5</v>
      </c>
      <c r="S6801" s="81">
        <v>0.06</v>
      </c>
      <c r="T6801" s="81">
        <v>0</v>
      </c>
      <c r="AA6801" t="s">
        <v>307</v>
      </c>
      <c r="AB6801" t="s">
        <v>13</v>
      </c>
      <c r="AC6801" t="b">
        <v>0</v>
      </c>
    </row>
    <row r="6802" spans="1:29" x14ac:dyDescent="0.35">
      <c r="A6802" t="s">
        <v>12</v>
      </c>
      <c r="B6802" t="s">
        <v>326</v>
      </c>
      <c r="C6802" t="s">
        <v>336</v>
      </c>
      <c r="D6802" t="s">
        <v>188</v>
      </c>
      <c r="E6802" t="s">
        <v>240</v>
      </c>
      <c r="F6802" t="s">
        <v>303</v>
      </c>
      <c r="G6802" t="s">
        <v>304</v>
      </c>
      <c r="H6802" t="s">
        <v>305</v>
      </c>
      <c r="I6802" t="s">
        <v>306</v>
      </c>
      <c r="J6802" s="78">
        <v>44153</v>
      </c>
      <c r="K6802" t="s">
        <v>26</v>
      </c>
      <c r="L6802">
        <v>226</v>
      </c>
      <c r="R6802" s="81">
        <v>45</v>
      </c>
      <c r="S6802" s="81">
        <v>0.04</v>
      </c>
      <c r="T6802" s="81">
        <v>0</v>
      </c>
      <c r="AA6802" t="s">
        <v>307</v>
      </c>
      <c r="AB6802" t="s">
        <v>13</v>
      </c>
      <c r="AC6802" t="b">
        <v>0</v>
      </c>
    </row>
    <row r="6803" spans="1:29" x14ac:dyDescent="0.35">
      <c r="A6803" t="s">
        <v>12</v>
      </c>
      <c r="B6803" t="s">
        <v>302</v>
      </c>
      <c r="C6803" t="s">
        <v>336</v>
      </c>
      <c r="D6803" t="s">
        <v>188</v>
      </c>
      <c r="E6803" t="s">
        <v>241</v>
      </c>
      <c r="F6803" t="s">
        <v>303</v>
      </c>
      <c r="G6803" t="s">
        <v>304</v>
      </c>
      <c r="H6803" t="s">
        <v>305</v>
      </c>
      <c r="I6803" t="s">
        <v>306</v>
      </c>
      <c r="J6803" s="78">
        <v>44153</v>
      </c>
      <c r="K6803" t="s">
        <v>26</v>
      </c>
      <c r="L6803">
        <v>166</v>
      </c>
      <c r="R6803" s="81">
        <v>29.3</v>
      </c>
      <c r="S6803" s="81">
        <v>0.02</v>
      </c>
      <c r="T6803" s="81">
        <v>0</v>
      </c>
      <c r="AA6803" t="s">
        <v>307</v>
      </c>
      <c r="AB6803" t="s">
        <v>13</v>
      </c>
      <c r="AC6803" t="b">
        <v>0</v>
      </c>
    </row>
    <row r="6804" spans="1:29" x14ac:dyDescent="0.35">
      <c r="A6804" t="s">
        <v>12</v>
      </c>
      <c r="B6804" t="s">
        <v>308</v>
      </c>
      <c r="C6804" t="s">
        <v>336</v>
      </c>
      <c r="D6804" t="s">
        <v>188</v>
      </c>
      <c r="E6804" t="s">
        <v>241</v>
      </c>
      <c r="F6804" t="s">
        <v>303</v>
      </c>
      <c r="G6804" t="s">
        <v>304</v>
      </c>
      <c r="H6804" t="s">
        <v>305</v>
      </c>
      <c r="I6804" t="s">
        <v>306</v>
      </c>
      <c r="J6804" s="78">
        <v>44153</v>
      </c>
      <c r="K6804" t="s">
        <v>26</v>
      </c>
      <c r="L6804">
        <v>166</v>
      </c>
      <c r="R6804" s="81">
        <v>19.5</v>
      </c>
      <c r="S6804" s="81">
        <v>0.01</v>
      </c>
      <c r="T6804" s="81">
        <v>0</v>
      </c>
      <c r="AA6804" t="s">
        <v>307</v>
      </c>
      <c r="AB6804" t="s">
        <v>13</v>
      </c>
      <c r="AC6804" t="b">
        <v>0</v>
      </c>
    </row>
    <row r="6805" spans="1:29" x14ac:dyDescent="0.35">
      <c r="A6805" t="s">
        <v>12</v>
      </c>
      <c r="B6805" t="s">
        <v>309</v>
      </c>
      <c r="C6805" t="s">
        <v>336</v>
      </c>
      <c r="D6805" t="s">
        <v>188</v>
      </c>
      <c r="E6805" t="s">
        <v>241</v>
      </c>
      <c r="F6805" t="s">
        <v>303</v>
      </c>
      <c r="G6805" t="s">
        <v>304</v>
      </c>
      <c r="H6805" t="s">
        <v>305</v>
      </c>
      <c r="I6805" t="s">
        <v>306</v>
      </c>
      <c r="J6805" s="78">
        <v>44153</v>
      </c>
      <c r="K6805" t="s">
        <v>26</v>
      </c>
      <c r="L6805">
        <v>166</v>
      </c>
      <c r="R6805" s="81">
        <v>27.5</v>
      </c>
      <c r="S6805" s="81">
        <v>0.02</v>
      </c>
      <c r="T6805" s="81">
        <v>0</v>
      </c>
      <c r="AA6805" t="s">
        <v>307</v>
      </c>
      <c r="AB6805" t="s">
        <v>13</v>
      </c>
      <c r="AC6805" t="b">
        <v>0</v>
      </c>
    </row>
    <row r="6806" spans="1:29" x14ac:dyDescent="0.35">
      <c r="A6806" t="s">
        <v>12</v>
      </c>
      <c r="B6806" t="s">
        <v>310</v>
      </c>
      <c r="C6806" t="s">
        <v>336</v>
      </c>
      <c r="D6806" t="s">
        <v>188</v>
      </c>
      <c r="E6806" t="s">
        <v>241</v>
      </c>
      <c r="F6806" t="s">
        <v>303</v>
      </c>
      <c r="G6806" t="s">
        <v>304</v>
      </c>
      <c r="H6806" t="s">
        <v>305</v>
      </c>
      <c r="I6806" t="s">
        <v>306</v>
      </c>
      <c r="J6806" s="78">
        <v>44153</v>
      </c>
      <c r="K6806" t="s">
        <v>26</v>
      </c>
      <c r="L6806">
        <v>166</v>
      </c>
      <c r="R6806" s="81">
        <v>18.3</v>
      </c>
      <c r="S6806" s="81">
        <v>0.01</v>
      </c>
      <c r="T6806" s="81">
        <v>0</v>
      </c>
      <c r="AA6806" t="s">
        <v>307</v>
      </c>
      <c r="AB6806" t="s">
        <v>13</v>
      </c>
      <c r="AC6806" t="b">
        <v>0</v>
      </c>
    </row>
    <row r="6807" spans="1:29" x14ac:dyDescent="0.35">
      <c r="A6807" t="s">
        <v>12</v>
      </c>
      <c r="B6807" t="s">
        <v>311</v>
      </c>
      <c r="C6807" t="s">
        <v>336</v>
      </c>
      <c r="D6807" t="s">
        <v>188</v>
      </c>
      <c r="E6807" t="s">
        <v>241</v>
      </c>
      <c r="F6807" t="s">
        <v>303</v>
      </c>
      <c r="G6807" t="s">
        <v>304</v>
      </c>
      <c r="H6807" t="s">
        <v>305</v>
      </c>
      <c r="I6807" t="s">
        <v>306</v>
      </c>
      <c r="J6807" s="78">
        <v>44153</v>
      </c>
      <c r="K6807" t="s">
        <v>26</v>
      </c>
      <c r="L6807">
        <v>166</v>
      </c>
      <c r="R6807" s="81">
        <v>27</v>
      </c>
      <c r="S6807" s="81">
        <v>0.02</v>
      </c>
      <c r="T6807" s="81">
        <v>0</v>
      </c>
      <c r="AA6807" t="s">
        <v>307</v>
      </c>
      <c r="AB6807" t="s">
        <v>13</v>
      </c>
      <c r="AC6807" t="b">
        <v>0</v>
      </c>
    </row>
    <row r="6808" spans="1:29" x14ac:dyDescent="0.35">
      <c r="A6808" t="s">
        <v>12</v>
      </c>
      <c r="B6808" t="s">
        <v>312</v>
      </c>
      <c r="C6808" t="s">
        <v>336</v>
      </c>
      <c r="D6808" t="s">
        <v>188</v>
      </c>
      <c r="E6808" t="s">
        <v>241</v>
      </c>
      <c r="F6808" t="s">
        <v>303</v>
      </c>
      <c r="G6808" t="s">
        <v>304</v>
      </c>
      <c r="H6808" t="s">
        <v>305</v>
      </c>
      <c r="I6808" t="s">
        <v>306</v>
      </c>
      <c r="J6808" s="78">
        <v>44153</v>
      </c>
      <c r="K6808" t="s">
        <v>26</v>
      </c>
      <c r="L6808">
        <v>166</v>
      </c>
      <c r="R6808" s="81">
        <v>18</v>
      </c>
      <c r="S6808" s="81">
        <v>0.01</v>
      </c>
      <c r="T6808" s="81">
        <v>0</v>
      </c>
      <c r="AA6808" t="s">
        <v>307</v>
      </c>
      <c r="AB6808" t="s">
        <v>13</v>
      </c>
      <c r="AC6808" t="b">
        <v>0</v>
      </c>
    </row>
    <row r="6809" spans="1:29" x14ac:dyDescent="0.35">
      <c r="A6809" t="s">
        <v>12</v>
      </c>
      <c r="B6809" t="s">
        <v>313</v>
      </c>
      <c r="C6809" t="s">
        <v>336</v>
      </c>
      <c r="D6809" t="s">
        <v>188</v>
      </c>
      <c r="E6809" t="s">
        <v>241</v>
      </c>
      <c r="F6809" t="s">
        <v>303</v>
      </c>
      <c r="G6809" t="s">
        <v>304</v>
      </c>
      <c r="H6809" t="s">
        <v>305</v>
      </c>
      <c r="I6809" t="s">
        <v>306</v>
      </c>
      <c r="J6809" s="78">
        <v>44153</v>
      </c>
      <c r="K6809" t="s">
        <v>26</v>
      </c>
      <c r="L6809">
        <v>166</v>
      </c>
      <c r="R6809" s="81">
        <v>27</v>
      </c>
      <c r="S6809" s="81">
        <v>0.02</v>
      </c>
      <c r="T6809" s="81">
        <v>0</v>
      </c>
      <c r="AA6809" t="s">
        <v>307</v>
      </c>
      <c r="AB6809" t="s">
        <v>13</v>
      </c>
      <c r="AC6809" t="b">
        <v>0</v>
      </c>
    </row>
    <row r="6810" spans="1:29" x14ac:dyDescent="0.35">
      <c r="A6810" t="s">
        <v>12</v>
      </c>
      <c r="B6810" t="s">
        <v>314</v>
      </c>
      <c r="C6810" t="s">
        <v>336</v>
      </c>
      <c r="D6810" t="s">
        <v>188</v>
      </c>
      <c r="E6810" t="s">
        <v>241</v>
      </c>
      <c r="F6810" t="s">
        <v>303</v>
      </c>
      <c r="G6810" t="s">
        <v>304</v>
      </c>
      <c r="H6810" t="s">
        <v>305</v>
      </c>
      <c r="I6810" t="s">
        <v>306</v>
      </c>
      <c r="J6810" s="78">
        <v>44153</v>
      </c>
      <c r="K6810" t="s">
        <v>26</v>
      </c>
      <c r="L6810">
        <v>166</v>
      </c>
      <c r="R6810" s="81">
        <v>18</v>
      </c>
      <c r="S6810" s="81">
        <v>0.01</v>
      </c>
      <c r="T6810" s="81">
        <v>0</v>
      </c>
      <c r="AA6810" t="s">
        <v>307</v>
      </c>
      <c r="AB6810" t="s">
        <v>13</v>
      </c>
      <c r="AC6810" t="b">
        <v>0</v>
      </c>
    </row>
    <row r="6811" spans="1:29" x14ac:dyDescent="0.35">
      <c r="A6811" t="s">
        <v>12</v>
      </c>
      <c r="B6811" t="s">
        <v>315</v>
      </c>
      <c r="C6811" t="s">
        <v>336</v>
      </c>
      <c r="D6811" t="s">
        <v>188</v>
      </c>
      <c r="E6811" t="s">
        <v>241</v>
      </c>
      <c r="F6811" t="s">
        <v>303</v>
      </c>
      <c r="G6811" t="s">
        <v>304</v>
      </c>
      <c r="H6811" t="s">
        <v>305</v>
      </c>
      <c r="I6811" t="s">
        <v>306</v>
      </c>
      <c r="J6811" s="78">
        <v>44153</v>
      </c>
      <c r="K6811" t="s">
        <v>26</v>
      </c>
      <c r="L6811">
        <v>166</v>
      </c>
      <c r="R6811" s="81">
        <v>32.1</v>
      </c>
      <c r="S6811" s="81">
        <v>0.02</v>
      </c>
      <c r="T6811" s="81">
        <v>0</v>
      </c>
      <c r="AA6811" t="s">
        <v>307</v>
      </c>
      <c r="AB6811" t="s">
        <v>13</v>
      </c>
      <c r="AC6811" t="b">
        <v>0</v>
      </c>
    </row>
    <row r="6812" spans="1:29" x14ac:dyDescent="0.35">
      <c r="A6812" t="s">
        <v>12</v>
      </c>
      <c r="B6812" t="s">
        <v>316</v>
      </c>
      <c r="C6812" t="s">
        <v>336</v>
      </c>
      <c r="D6812" t="s">
        <v>188</v>
      </c>
      <c r="E6812" t="s">
        <v>241</v>
      </c>
      <c r="F6812" t="s">
        <v>303</v>
      </c>
      <c r="G6812" t="s">
        <v>304</v>
      </c>
      <c r="H6812" t="s">
        <v>305</v>
      </c>
      <c r="I6812" t="s">
        <v>306</v>
      </c>
      <c r="J6812" s="78">
        <v>44153</v>
      </c>
      <c r="K6812" t="s">
        <v>26</v>
      </c>
      <c r="L6812">
        <v>166</v>
      </c>
      <c r="R6812" s="81">
        <v>21.4</v>
      </c>
      <c r="S6812" s="81">
        <v>0.02</v>
      </c>
      <c r="T6812" s="81">
        <v>0</v>
      </c>
      <c r="AA6812" t="s">
        <v>307</v>
      </c>
      <c r="AB6812" t="s">
        <v>13</v>
      </c>
      <c r="AC6812" t="b">
        <v>0</v>
      </c>
    </row>
    <row r="6813" spans="1:29" x14ac:dyDescent="0.35">
      <c r="A6813" t="s">
        <v>12</v>
      </c>
      <c r="B6813" t="s">
        <v>317</v>
      </c>
      <c r="C6813" t="s">
        <v>336</v>
      </c>
      <c r="D6813" t="s">
        <v>188</v>
      </c>
      <c r="E6813" t="s">
        <v>241</v>
      </c>
      <c r="F6813" t="s">
        <v>303</v>
      </c>
      <c r="G6813" t="s">
        <v>304</v>
      </c>
      <c r="H6813" t="s">
        <v>305</v>
      </c>
      <c r="I6813" t="s">
        <v>306</v>
      </c>
      <c r="J6813" s="78">
        <v>44153</v>
      </c>
      <c r="K6813" t="s">
        <v>26</v>
      </c>
      <c r="L6813">
        <v>166</v>
      </c>
      <c r="R6813" s="81">
        <v>38.200000000000003</v>
      </c>
      <c r="S6813" s="81">
        <v>0.03</v>
      </c>
      <c r="T6813" s="81">
        <v>0</v>
      </c>
      <c r="AA6813" t="s">
        <v>307</v>
      </c>
      <c r="AB6813" t="s">
        <v>13</v>
      </c>
      <c r="AC6813" t="b">
        <v>0</v>
      </c>
    </row>
    <row r="6814" spans="1:29" x14ac:dyDescent="0.35">
      <c r="A6814" t="s">
        <v>12</v>
      </c>
      <c r="B6814" t="s">
        <v>318</v>
      </c>
      <c r="C6814" t="s">
        <v>336</v>
      </c>
      <c r="D6814" t="s">
        <v>188</v>
      </c>
      <c r="E6814" t="s">
        <v>241</v>
      </c>
      <c r="F6814" t="s">
        <v>303</v>
      </c>
      <c r="G6814" t="s">
        <v>304</v>
      </c>
      <c r="H6814" t="s">
        <v>305</v>
      </c>
      <c r="I6814" t="s">
        <v>306</v>
      </c>
      <c r="J6814" s="78">
        <v>44153</v>
      </c>
      <c r="K6814" t="s">
        <v>26</v>
      </c>
      <c r="L6814">
        <v>166</v>
      </c>
      <c r="R6814" s="81">
        <v>25.4</v>
      </c>
      <c r="S6814" s="81">
        <v>0.02</v>
      </c>
      <c r="T6814" s="81">
        <v>0</v>
      </c>
      <c r="AA6814" t="s">
        <v>307</v>
      </c>
      <c r="AB6814" t="s">
        <v>13</v>
      </c>
      <c r="AC6814" t="b">
        <v>0</v>
      </c>
    </row>
    <row r="6815" spans="1:29" x14ac:dyDescent="0.35">
      <c r="A6815" t="s">
        <v>12</v>
      </c>
      <c r="B6815" t="s">
        <v>319</v>
      </c>
      <c r="C6815" t="s">
        <v>336</v>
      </c>
      <c r="D6815" t="s">
        <v>188</v>
      </c>
      <c r="E6815" t="s">
        <v>241</v>
      </c>
      <c r="F6815" t="s">
        <v>303</v>
      </c>
      <c r="G6815" t="s">
        <v>304</v>
      </c>
      <c r="H6815" t="s">
        <v>305</v>
      </c>
      <c r="I6815" t="s">
        <v>306</v>
      </c>
      <c r="J6815" s="78">
        <v>44153</v>
      </c>
      <c r="K6815" t="s">
        <v>26</v>
      </c>
      <c r="L6815">
        <v>166</v>
      </c>
      <c r="R6815" s="81">
        <v>35.1</v>
      </c>
      <c r="S6815" s="81">
        <v>0.02</v>
      </c>
      <c r="T6815" s="81">
        <v>0</v>
      </c>
      <c r="AA6815" t="s">
        <v>307</v>
      </c>
      <c r="AB6815" t="s">
        <v>13</v>
      </c>
      <c r="AC6815" t="b">
        <v>0</v>
      </c>
    </row>
    <row r="6816" spans="1:29" x14ac:dyDescent="0.35">
      <c r="A6816" t="s">
        <v>12</v>
      </c>
      <c r="B6816" t="s">
        <v>320</v>
      </c>
      <c r="C6816" t="s">
        <v>336</v>
      </c>
      <c r="D6816" t="s">
        <v>188</v>
      </c>
      <c r="E6816" t="s">
        <v>241</v>
      </c>
      <c r="F6816" t="s">
        <v>303</v>
      </c>
      <c r="G6816" t="s">
        <v>304</v>
      </c>
      <c r="H6816" t="s">
        <v>305</v>
      </c>
      <c r="I6816" t="s">
        <v>306</v>
      </c>
      <c r="J6816" s="78">
        <v>44153</v>
      </c>
      <c r="K6816" t="s">
        <v>26</v>
      </c>
      <c r="L6816">
        <v>166</v>
      </c>
      <c r="R6816" s="81">
        <v>23.4</v>
      </c>
      <c r="S6816" s="81">
        <v>0.02</v>
      </c>
      <c r="T6816" s="81">
        <v>0</v>
      </c>
      <c r="AA6816" t="s">
        <v>307</v>
      </c>
      <c r="AB6816" t="s">
        <v>13</v>
      </c>
      <c r="AC6816" t="b">
        <v>0</v>
      </c>
    </row>
    <row r="6817" spans="1:29" x14ac:dyDescent="0.35">
      <c r="A6817" t="s">
        <v>12</v>
      </c>
      <c r="B6817" t="s">
        <v>321</v>
      </c>
      <c r="C6817" t="s">
        <v>336</v>
      </c>
      <c r="D6817" t="s">
        <v>188</v>
      </c>
      <c r="E6817" t="s">
        <v>241</v>
      </c>
      <c r="F6817" t="s">
        <v>303</v>
      </c>
      <c r="G6817" t="s">
        <v>304</v>
      </c>
      <c r="H6817" t="s">
        <v>305</v>
      </c>
      <c r="I6817" t="s">
        <v>306</v>
      </c>
      <c r="J6817" s="78">
        <v>44153</v>
      </c>
      <c r="K6817" t="s">
        <v>26</v>
      </c>
      <c r="L6817">
        <v>166</v>
      </c>
      <c r="R6817" s="81">
        <v>42.1</v>
      </c>
      <c r="S6817" s="81">
        <v>0.03</v>
      </c>
      <c r="T6817" s="81">
        <v>0</v>
      </c>
      <c r="AA6817" t="s">
        <v>307</v>
      </c>
      <c r="AB6817" t="s">
        <v>13</v>
      </c>
      <c r="AC6817" t="b">
        <v>0</v>
      </c>
    </row>
    <row r="6818" spans="1:29" x14ac:dyDescent="0.35">
      <c r="A6818" t="s">
        <v>12</v>
      </c>
      <c r="B6818" t="s">
        <v>322</v>
      </c>
      <c r="C6818" t="s">
        <v>336</v>
      </c>
      <c r="D6818" t="s">
        <v>188</v>
      </c>
      <c r="E6818" t="s">
        <v>241</v>
      </c>
      <c r="F6818" t="s">
        <v>303</v>
      </c>
      <c r="G6818" t="s">
        <v>304</v>
      </c>
      <c r="H6818" t="s">
        <v>305</v>
      </c>
      <c r="I6818" t="s">
        <v>306</v>
      </c>
      <c r="J6818" s="78">
        <v>44153</v>
      </c>
      <c r="K6818" t="s">
        <v>26</v>
      </c>
      <c r="L6818">
        <v>166</v>
      </c>
      <c r="R6818" s="81">
        <v>28.1</v>
      </c>
      <c r="S6818" s="81">
        <v>0.02</v>
      </c>
      <c r="T6818" s="81">
        <v>0</v>
      </c>
      <c r="AA6818" t="s">
        <v>307</v>
      </c>
      <c r="AB6818" t="s">
        <v>13</v>
      </c>
      <c r="AC6818" t="b">
        <v>0</v>
      </c>
    </row>
    <row r="6819" spans="1:29" x14ac:dyDescent="0.35">
      <c r="A6819" t="s">
        <v>12</v>
      </c>
      <c r="B6819" t="s">
        <v>323</v>
      </c>
      <c r="C6819" t="s">
        <v>336</v>
      </c>
      <c r="D6819" t="s">
        <v>188</v>
      </c>
      <c r="E6819" t="s">
        <v>241</v>
      </c>
      <c r="F6819" t="s">
        <v>303</v>
      </c>
      <c r="G6819" t="s">
        <v>304</v>
      </c>
      <c r="H6819" t="s">
        <v>305</v>
      </c>
      <c r="I6819" t="s">
        <v>306</v>
      </c>
      <c r="J6819" s="78">
        <v>44153</v>
      </c>
      <c r="K6819" t="s">
        <v>26</v>
      </c>
      <c r="L6819">
        <v>166</v>
      </c>
      <c r="R6819" s="81">
        <v>32.799999999999997</v>
      </c>
      <c r="S6819" s="81">
        <v>0.02</v>
      </c>
      <c r="T6819" s="81">
        <v>0</v>
      </c>
      <c r="AA6819" t="s">
        <v>307</v>
      </c>
      <c r="AB6819" t="s">
        <v>13</v>
      </c>
      <c r="AC6819" t="b">
        <v>0</v>
      </c>
    </row>
    <row r="6820" spans="1:29" x14ac:dyDescent="0.35">
      <c r="A6820" t="s">
        <v>12</v>
      </c>
      <c r="B6820" t="s">
        <v>324</v>
      </c>
      <c r="C6820" t="s">
        <v>336</v>
      </c>
      <c r="D6820" t="s">
        <v>188</v>
      </c>
      <c r="E6820" t="s">
        <v>241</v>
      </c>
      <c r="F6820" t="s">
        <v>303</v>
      </c>
      <c r="G6820" t="s">
        <v>304</v>
      </c>
      <c r="H6820" t="s">
        <v>305</v>
      </c>
      <c r="I6820" t="s">
        <v>306</v>
      </c>
      <c r="J6820" s="78">
        <v>44153</v>
      </c>
      <c r="K6820" t="s">
        <v>26</v>
      </c>
      <c r="L6820">
        <v>166</v>
      </c>
      <c r="R6820" s="81">
        <v>21.9</v>
      </c>
      <c r="S6820" s="81">
        <v>0.02</v>
      </c>
      <c r="T6820" s="81">
        <v>0</v>
      </c>
      <c r="AA6820" t="s">
        <v>307</v>
      </c>
      <c r="AB6820" t="s">
        <v>13</v>
      </c>
      <c r="AC6820" t="b">
        <v>0</v>
      </c>
    </row>
    <row r="6821" spans="1:29" x14ac:dyDescent="0.35">
      <c r="A6821" t="s">
        <v>12</v>
      </c>
      <c r="B6821" t="s">
        <v>325</v>
      </c>
      <c r="C6821" t="s">
        <v>336</v>
      </c>
      <c r="D6821" t="s">
        <v>188</v>
      </c>
      <c r="E6821" t="s">
        <v>241</v>
      </c>
      <c r="F6821" t="s">
        <v>303</v>
      </c>
      <c r="G6821" t="s">
        <v>304</v>
      </c>
      <c r="H6821" t="s">
        <v>305</v>
      </c>
      <c r="I6821" t="s">
        <v>306</v>
      </c>
      <c r="J6821" s="78">
        <v>44153</v>
      </c>
      <c r="K6821" t="s">
        <v>26</v>
      </c>
      <c r="L6821">
        <v>166</v>
      </c>
      <c r="R6821" s="81">
        <v>43.8</v>
      </c>
      <c r="S6821" s="81">
        <v>0.03</v>
      </c>
      <c r="T6821" s="81">
        <v>0</v>
      </c>
      <c r="AA6821" t="s">
        <v>307</v>
      </c>
      <c r="AB6821" t="s">
        <v>13</v>
      </c>
      <c r="AC6821" t="b">
        <v>0</v>
      </c>
    </row>
    <row r="6822" spans="1:29" x14ac:dyDescent="0.35">
      <c r="A6822" t="s">
        <v>12</v>
      </c>
      <c r="B6822" t="s">
        <v>326</v>
      </c>
      <c r="C6822" t="s">
        <v>336</v>
      </c>
      <c r="D6822" t="s">
        <v>188</v>
      </c>
      <c r="E6822" t="s">
        <v>241</v>
      </c>
      <c r="F6822" t="s">
        <v>303</v>
      </c>
      <c r="G6822" t="s">
        <v>304</v>
      </c>
      <c r="H6822" t="s">
        <v>305</v>
      </c>
      <c r="I6822" t="s">
        <v>306</v>
      </c>
      <c r="J6822" s="78">
        <v>44153</v>
      </c>
      <c r="K6822" t="s">
        <v>26</v>
      </c>
      <c r="L6822">
        <v>166</v>
      </c>
      <c r="R6822" s="81">
        <v>29.2</v>
      </c>
      <c r="S6822" s="81">
        <v>0.02</v>
      </c>
      <c r="T6822" s="81">
        <v>0</v>
      </c>
      <c r="AA6822" t="s">
        <v>307</v>
      </c>
      <c r="AB6822" t="s">
        <v>13</v>
      </c>
      <c r="AC6822" t="b">
        <v>0</v>
      </c>
    </row>
    <row r="6823" spans="1:29" x14ac:dyDescent="0.35">
      <c r="A6823" t="s">
        <v>12</v>
      </c>
      <c r="B6823" t="s">
        <v>302</v>
      </c>
      <c r="C6823" t="s">
        <v>336</v>
      </c>
      <c r="D6823" t="s">
        <v>188</v>
      </c>
      <c r="E6823" t="s">
        <v>242</v>
      </c>
      <c r="F6823" t="s">
        <v>303</v>
      </c>
      <c r="G6823" t="s">
        <v>304</v>
      </c>
      <c r="H6823" t="s">
        <v>305</v>
      </c>
      <c r="I6823" t="s">
        <v>306</v>
      </c>
      <c r="J6823" s="78">
        <v>44153</v>
      </c>
      <c r="K6823" t="s">
        <v>26</v>
      </c>
      <c r="L6823">
        <v>233</v>
      </c>
      <c r="R6823" s="81">
        <v>56.8</v>
      </c>
      <c r="S6823" s="81">
        <v>0.04</v>
      </c>
      <c r="T6823" s="81">
        <v>0</v>
      </c>
      <c r="AA6823" t="s">
        <v>307</v>
      </c>
      <c r="AB6823" t="s">
        <v>13</v>
      </c>
      <c r="AC6823" t="b">
        <v>0</v>
      </c>
    </row>
    <row r="6824" spans="1:29" x14ac:dyDescent="0.35">
      <c r="A6824" t="s">
        <v>12</v>
      </c>
      <c r="B6824" t="s">
        <v>308</v>
      </c>
      <c r="C6824" t="s">
        <v>336</v>
      </c>
      <c r="D6824" t="s">
        <v>188</v>
      </c>
      <c r="E6824" t="s">
        <v>242</v>
      </c>
      <c r="F6824" t="s">
        <v>303</v>
      </c>
      <c r="G6824" t="s">
        <v>304</v>
      </c>
      <c r="H6824" t="s">
        <v>305</v>
      </c>
      <c r="I6824" t="s">
        <v>306</v>
      </c>
      <c r="J6824" s="78">
        <v>44153</v>
      </c>
      <c r="K6824" t="s">
        <v>26</v>
      </c>
      <c r="L6824">
        <v>233</v>
      </c>
      <c r="R6824" s="81">
        <v>37.799999999999997</v>
      </c>
      <c r="S6824" s="81">
        <v>0.02</v>
      </c>
      <c r="T6824" s="81">
        <v>0</v>
      </c>
      <c r="AA6824" t="s">
        <v>307</v>
      </c>
      <c r="AB6824" t="s">
        <v>13</v>
      </c>
      <c r="AC6824" t="b">
        <v>0</v>
      </c>
    </row>
    <row r="6825" spans="1:29" x14ac:dyDescent="0.35">
      <c r="A6825" t="s">
        <v>12</v>
      </c>
      <c r="B6825" t="s">
        <v>309</v>
      </c>
      <c r="C6825" t="s">
        <v>336</v>
      </c>
      <c r="D6825" t="s">
        <v>188</v>
      </c>
      <c r="E6825" t="s">
        <v>242</v>
      </c>
      <c r="F6825" t="s">
        <v>303</v>
      </c>
      <c r="G6825" t="s">
        <v>304</v>
      </c>
      <c r="H6825" t="s">
        <v>305</v>
      </c>
      <c r="I6825" t="s">
        <v>306</v>
      </c>
      <c r="J6825" s="78">
        <v>44153</v>
      </c>
      <c r="K6825" t="s">
        <v>26</v>
      </c>
      <c r="L6825">
        <v>233</v>
      </c>
      <c r="R6825" s="81">
        <v>53.2</v>
      </c>
      <c r="S6825" s="81">
        <v>0.03</v>
      </c>
      <c r="T6825" s="81">
        <v>0</v>
      </c>
      <c r="AA6825" t="s">
        <v>307</v>
      </c>
      <c r="AB6825" t="s">
        <v>13</v>
      </c>
      <c r="AC6825" t="b">
        <v>0</v>
      </c>
    </row>
    <row r="6826" spans="1:29" x14ac:dyDescent="0.35">
      <c r="A6826" t="s">
        <v>12</v>
      </c>
      <c r="B6826" t="s">
        <v>310</v>
      </c>
      <c r="C6826" t="s">
        <v>336</v>
      </c>
      <c r="D6826" t="s">
        <v>188</v>
      </c>
      <c r="E6826" t="s">
        <v>242</v>
      </c>
      <c r="F6826" t="s">
        <v>303</v>
      </c>
      <c r="G6826" t="s">
        <v>304</v>
      </c>
      <c r="H6826" t="s">
        <v>305</v>
      </c>
      <c r="I6826" t="s">
        <v>306</v>
      </c>
      <c r="J6826" s="78">
        <v>44153</v>
      </c>
      <c r="K6826" t="s">
        <v>26</v>
      </c>
      <c r="L6826">
        <v>233</v>
      </c>
      <c r="R6826" s="81">
        <v>35.5</v>
      </c>
      <c r="S6826" s="81">
        <v>0.02</v>
      </c>
      <c r="T6826" s="81">
        <v>0</v>
      </c>
      <c r="AA6826" t="s">
        <v>307</v>
      </c>
      <c r="AB6826" t="s">
        <v>13</v>
      </c>
      <c r="AC6826" t="b">
        <v>0</v>
      </c>
    </row>
    <row r="6827" spans="1:29" x14ac:dyDescent="0.35">
      <c r="A6827" t="s">
        <v>12</v>
      </c>
      <c r="B6827" t="s">
        <v>311</v>
      </c>
      <c r="C6827" t="s">
        <v>336</v>
      </c>
      <c r="D6827" t="s">
        <v>188</v>
      </c>
      <c r="E6827" t="s">
        <v>242</v>
      </c>
      <c r="F6827" t="s">
        <v>303</v>
      </c>
      <c r="G6827" t="s">
        <v>304</v>
      </c>
      <c r="H6827" t="s">
        <v>305</v>
      </c>
      <c r="I6827" t="s">
        <v>306</v>
      </c>
      <c r="J6827" s="78">
        <v>44153</v>
      </c>
      <c r="K6827" t="s">
        <v>26</v>
      </c>
      <c r="L6827">
        <v>233</v>
      </c>
      <c r="R6827" s="81">
        <v>52.3</v>
      </c>
      <c r="S6827" s="81">
        <v>0.03</v>
      </c>
      <c r="T6827" s="81">
        <v>0</v>
      </c>
      <c r="AA6827" t="s">
        <v>307</v>
      </c>
      <c r="AB6827" t="s">
        <v>13</v>
      </c>
      <c r="AC6827" t="b">
        <v>0</v>
      </c>
    </row>
    <row r="6828" spans="1:29" x14ac:dyDescent="0.35">
      <c r="A6828" t="s">
        <v>12</v>
      </c>
      <c r="B6828" t="s">
        <v>312</v>
      </c>
      <c r="C6828" t="s">
        <v>336</v>
      </c>
      <c r="D6828" t="s">
        <v>188</v>
      </c>
      <c r="E6828" t="s">
        <v>242</v>
      </c>
      <c r="F6828" t="s">
        <v>303</v>
      </c>
      <c r="G6828" t="s">
        <v>304</v>
      </c>
      <c r="H6828" t="s">
        <v>305</v>
      </c>
      <c r="I6828" t="s">
        <v>306</v>
      </c>
      <c r="J6828" s="78">
        <v>44153</v>
      </c>
      <c r="K6828" t="s">
        <v>26</v>
      </c>
      <c r="L6828">
        <v>233</v>
      </c>
      <c r="R6828" s="81">
        <v>34.9</v>
      </c>
      <c r="S6828" s="81">
        <v>0.02</v>
      </c>
      <c r="T6828" s="81">
        <v>0</v>
      </c>
      <c r="AA6828" t="s">
        <v>307</v>
      </c>
      <c r="AB6828" t="s">
        <v>13</v>
      </c>
      <c r="AC6828" t="b">
        <v>0</v>
      </c>
    </row>
    <row r="6829" spans="1:29" x14ac:dyDescent="0.35">
      <c r="A6829" t="s">
        <v>12</v>
      </c>
      <c r="B6829" t="s">
        <v>313</v>
      </c>
      <c r="C6829" t="s">
        <v>336</v>
      </c>
      <c r="D6829" t="s">
        <v>188</v>
      </c>
      <c r="E6829" t="s">
        <v>242</v>
      </c>
      <c r="F6829" t="s">
        <v>303</v>
      </c>
      <c r="G6829" t="s">
        <v>304</v>
      </c>
      <c r="H6829" t="s">
        <v>305</v>
      </c>
      <c r="I6829" t="s">
        <v>306</v>
      </c>
      <c r="J6829" s="78">
        <v>44153</v>
      </c>
      <c r="K6829" t="s">
        <v>26</v>
      </c>
      <c r="L6829">
        <v>233</v>
      </c>
      <c r="R6829" s="81">
        <v>52.3</v>
      </c>
      <c r="S6829" s="81">
        <v>0.03</v>
      </c>
      <c r="T6829" s="81">
        <v>0</v>
      </c>
      <c r="AA6829" t="s">
        <v>307</v>
      </c>
      <c r="AB6829" t="s">
        <v>13</v>
      </c>
      <c r="AC6829" t="b">
        <v>0</v>
      </c>
    </row>
    <row r="6830" spans="1:29" x14ac:dyDescent="0.35">
      <c r="A6830" t="s">
        <v>12</v>
      </c>
      <c r="B6830" t="s">
        <v>314</v>
      </c>
      <c r="C6830" t="s">
        <v>336</v>
      </c>
      <c r="D6830" t="s">
        <v>188</v>
      </c>
      <c r="E6830" t="s">
        <v>242</v>
      </c>
      <c r="F6830" t="s">
        <v>303</v>
      </c>
      <c r="G6830" t="s">
        <v>304</v>
      </c>
      <c r="H6830" t="s">
        <v>305</v>
      </c>
      <c r="I6830" t="s">
        <v>306</v>
      </c>
      <c r="J6830" s="78">
        <v>44153</v>
      </c>
      <c r="K6830" t="s">
        <v>26</v>
      </c>
      <c r="L6830">
        <v>233</v>
      </c>
      <c r="R6830" s="81">
        <v>34.9</v>
      </c>
      <c r="S6830" s="81">
        <v>0.02</v>
      </c>
      <c r="T6830" s="81">
        <v>0</v>
      </c>
      <c r="AA6830" t="s">
        <v>307</v>
      </c>
      <c r="AB6830" t="s">
        <v>13</v>
      </c>
      <c r="AC6830" t="b">
        <v>0</v>
      </c>
    </row>
    <row r="6831" spans="1:29" x14ac:dyDescent="0.35">
      <c r="A6831" t="s">
        <v>12</v>
      </c>
      <c r="B6831" t="s">
        <v>315</v>
      </c>
      <c r="C6831" t="s">
        <v>336</v>
      </c>
      <c r="D6831" t="s">
        <v>188</v>
      </c>
      <c r="E6831" t="s">
        <v>242</v>
      </c>
      <c r="F6831" t="s">
        <v>303</v>
      </c>
      <c r="G6831" t="s">
        <v>304</v>
      </c>
      <c r="H6831" t="s">
        <v>305</v>
      </c>
      <c r="I6831" t="s">
        <v>306</v>
      </c>
      <c r="J6831" s="78">
        <v>44153</v>
      </c>
      <c r="K6831" t="s">
        <v>26</v>
      </c>
      <c r="L6831">
        <v>233</v>
      </c>
      <c r="R6831" s="81">
        <v>62.1</v>
      </c>
      <c r="S6831" s="81">
        <v>0.04</v>
      </c>
      <c r="T6831" s="81">
        <v>0</v>
      </c>
      <c r="AA6831" t="s">
        <v>307</v>
      </c>
      <c r="AB6831" t="s">
        <v>13</v>
      </c>
      <c r="AC6831" t="b">
        <v>0</v>
      </c>
    </row>
    <row r="6832" spans="1:29" x14ac:dyDescent="0.35">
      <c r="A6832" t="s">
        <v>12</v>
      </c>
      <c r="B6832" t="s">
        <v>316</v>
      </c>
      <c r="C6832" t="s">
        <v>336</v>
      </c>
      <c r="D6832" t="s">
        <v>188</v>
      </c>
      <c r="E6832" t="s">
        <v>242</v>
      </c>
      <c r="F6832" t="s">
        <v>303</v>
      </c>
      <c r="G6832" t="s">
        <v>304</v>
      </c>
      <c r="H6832" t="s">
        <v>305</v>
      </c>
      <c r="I6832" t="s">
        <v>306</v>
      </c>
      <c r="J6832" s="78">
        <v>44153</v>
      </c>
      <c r="K6832" t="s">
        <v>26</v>
      </c>
      <c r="L6832">
        <v>233</v>
      </c>
      <c r="R6832" s="81">
        <v>41.4</v>
      </c>
      <c r="S6832" s="81">
        <v>0.03</v>
      </c>
      <c r="T6832" s="81">
        <v>0</v>
      </c>
      <c r="AA6832" t="s">
        <v>307</v>
      </c>
      <c r="AB6832" t="s">
        <v>13</v>
      </c>
      <c r="AC6832" t="b">
        <v>0</v>
      </c>
    </row>
    <row r="6833" spans="1:29" x14ac:dyDescent="0.35">
      <c r="A6833" t="s">
        <v>12</v>
      </c>
      <c r="B6833" t="s">
        <v>317</v>
      </c>
      <c r="C6833" t="s">
        <v>336</v>
      </c>
      <c r="D6833" t="s">
        <v>188</v>
      </c>
      <c r="E6833" t="s">
        <v>242</v>
      </c>
      <c r="F6833" t="s">
        <v>303</v>
      </c>
      <c r="G6833" t="s">
        <v>304</v>
      </c>
      <c r="H6833" t="s">
        <v>305</v>
      </c>
      <c r="I6833" t="s">
        <v>306</v>
      </c>
      <c r="J6833" s="78">
        <v>44153</v>
      </c>
      <c r="K6833" t="s">
        <v>26</v>
      </c>
      <c r="L6833">
        <v>233</v>
      </c>
      <c r="R6833" s="81">
        <v>72</v>
      </c>
      <c r="S6833" s="81">
        <v>0.05</v>
      </c>
      <c r="T6833" s="81">
        <v>0</v>
      </c>
      <c r="AA6833" t="s">
        <v>307</v>
      </c>
      <c r="AB6833" t="s">
        <v>13</v>
      </c>
      <c r="AC6833" t="b">
        <v>0</v>
      </c>
    </row>
    <row r="6834" spans="1:29" x14ac:dyDescent="0.35">
      <c r="A6834" t="s">
        <v>12</v>
      </c>
      <c r="B6834" t="s">
        <v>318</v>
      </c>
      <c r="C6834" t="s">
        <v>336</v>
      </c>
      <c r="D6834" t="s">
        <v>188</v>
      </c>
      <c r="E6834" t="s">
        <v>242</v>
      </c>
      <c r="F6834" t="s">
        <v>303</v>
      </c>
      <c r="G6834" t="s">
        <v>304</v>
      </c>
      <c r="H6834" t="s">
        <v>305</v>
      </c>
      <c r="I6834" t="s">
        <v>306</v>
      </c>
      <c r="J6834" s="78">
        <v>44153</v>
      </c>
      <c r="K6834" t="s">
        <v>26</v>
      </c>
      <c r="L6834">
        <v>233</v>
      </c>
      <c r="R6834" s="81">
        <v>48</v>
      </c>
      <c r="S6834" s="81">
        <v>0.03</v>
      </c>
      <c r="T6834" s="81">
        <v>0</v>
      </c>
      <c r="AA6834" t="s">
        <v>307</v>
      </c>
      <c r="AB6834" t="s">
        <v>13</v>
      </c>
      <c r="AC6834" t="b">
        <v>0</v>
      </c>
    </row>
    <row r="6835" spans="1:29" x14ac:dyDescent="0.35">
      <c r="A6835" t="s">
        <v>12</v>
      </c>
      <c r="B6835" t="s">
        <v>319</v>
      </c>
      <c r="C6835" t="s">
        <v>336</v>
      </c>
      <c r="D6835" t="s">
        <v>188</v>
      </c>
      <c r="E6835" t="s">
        <v>242</v>
      </c>
      <c r="F6835" t="s">
        <v>303</v>
      </c>
      <c r="G6835" t="s">
        <v>304</v>
      </c>
      <c r="H6835" t="s">
        <v>305</v>
      </c>
      <c r="I6835" t="s">
        <v>306</v>
      </c>
      <c r="J6835" s="78">
        <v>44153</v>
      </c>
      <c r="K6835" t="s">
        <v>26</v>
      </c>
      <c r="L6835">
        <v>233</v>
      </c>
      <c r="R6835" s="81">
        <v>66.2</v>
      </c>
      <c r="S6835" s="81">
        <v>0.04</v>
      </c>
      <c r="T6835" s="81">
        <v>0</v>
      </c>
      <c r="AA6835" t="s">
        <v>307</v>
      </c>
      <c r="AB6835" t="s">
        <v>13</v>
      </c>
      <c r="AC6835" t="b">
        <v>0</v>
      </c>
    </row>
    <row r="6836" spans="1:29" x14ac:dyDescent="0.35">
      <c r="A6836" t="s">
        <v>12</v>
      </c>
      <c r="B6836" t="s">
        <v>320</v>
      </c>
      <c r="C6836" t="s">
        <v>336</v>
      </c>
      <c r="D6836" t="s">
        <v>188</v>
      </c>
      <c r="E6836" t="s">
        <v>242</v>
      </c>
      <c r="F6836" t="s">
        <v>303</v>
      </c>
      <c r="G6836" t="s">
        <v>304</v>
      </c>
      <c r="H6836" t="s">
        <v>305</v>
      </c>
      <c r="I6836" t="s">
        <v>306</v>
      </c>
      <c r="J6836" s="78">
        <v>44153</v>
      </c>
      <c r="K6836" t="s">
        <v>26</v>
      </c>
      <c r="L6836">
        <v>233</v>
      </c>
      <c r="R6836" s="81">
        <v>44.1</v>
      </c>
      <c r="S6836" s="81">
        <v>0.03</v>
      </c>
      <c r="T6836" s="81">
        <v>0</v>
      </c>
      <c r="AA6836" t="s">
        <v>307</v>
      </c>
      <c r="AB6836" t="s">
        <v>13</v>
      </c>
      <c r="AC6836" t="b">
        <v>0</v>
      </c>
    </row>
    <row r="6837" spans="1:29" x14ac:dyDescent="0.35">
      <c r="A6837" t="s">
        <v>12</v>
      </c>
      <c r="B6837" t="s">
        <v>321</v>
      </c>
      <c r="C6837" t="s">
        <v>336</v>
      </c>
      <c r="D6837" t="s">
        <v>188</v>
      </c>
      <c r="E6837" t="s">
        <v>242</v>
      </c>
      <c r="F6837" t="s">
        <v>303</v>
      </c>
      <c r="G6837" t="s">
        <v>304</v>
      </c>
      <c r="H6837" t="s">
        <v>305</v>
      </c>
      <c r="I6837" t="s">
        <v>306</v>
      </c>
      <c r="J6837" s="78">
        <v>44153</v>
      </c>
      <c r="K6837" t="s">
        <v>26</v>
      </c>
      <c r="L6837">
        <v>233</v>
      </c>
      <c r="R6837" s="81">
        <v>79.400000000000006</v>
      </c>
      <c r="S6837" s="81">
        <v>0.05</v>
      </c>
      <c r="T6837" s="81">
        <v>0</v>
      </c>
      <c r="AA6837" t="s">
        <v>307</v>
      </c>
      <c r="AB6837" t="s">
        <v>13</v>
      </c>
      <c r="AC6837" t="b">
        <v>0</v>
      </c>
    </row>
    <row r="6838" spans="1:29" x14ac:dyDescent="0.35">
      <c r="A6838" t="s">
        <v>12</v>
      </c>
      <c r="B6838" t="s">
        <v>322</v>
      </c>
      <c r="C6838" t="s">
        <v>336</v>
      </c>
      <c r="D6838" t="s">
        <v>188</v>
      </c>
      <c r="E6838" t="s">
        <v>242</v>
      </c>
      <c r="F6838" t="s">
        <v>303</v>
      </c>
      <c r="G6838" t="s">
        <v>304</v>
      </c>
      <c r="H6838" t="s">
        <v>305</v>
      </c>
      <c r="I6838" t="s">
        <v>306</v>
      </c>
      <c r="J6838" s="78">
        <v>44153</v>
      </c>
      <c r="K6838" t="s">
        <v>26</v>
      </c>
      <c r="L6838">
        <v>233</v>
      </c>
      <c r="R6838" s="81">
        <v>52.9</v>
      </c>
      <c r="S6838" s="81">
        <v>0.04</v>
      </c>
      <c r="T6838" s="81">
        <v>0</v>
      </c>
      <c r="AA6838" t="s">
        <v>307</v>
      </c>
      <c r="AB6838" t="s">
        <v>13</v>
      </c>
      <c r="AC6838" t="b">
        <v>0</v>
      </c>
    </row>
    <row r="6839" spans="1:29" x14ac:dyDescent="0.35">
      <c r="A6839" t="s">
        <v>12</v>
      </c>
      <c r="B6839" t="s">
        <v>323</v>
      </c>
      <c r="C6839" t="s">
        <v>336</v>
      </c>
      <c r="D6839" t="s">
        <v>188</v>
      </c>
      <c r="E6839" t="s">
        <v>242</v>
      </c>
      <c r="F6839" t="s">
        <v>303</v>
      </c>
      <c r="G6839" t="s">
        <v>304</v>
      </c>
      <c r="H6839" t="s">
        <v>305</v>
      </c>
      <c r="I6839" t="s">
        <v>306</v>
      </c>
      <c r="J6839" s="78">
        <v>44153</v>
      </c>
      <c r="K6839" t="s">
        <v>26</v>
      </c>
      <c r="L6839">
        <v>233</v>
      </c>
      <c r="R6839" s="81">
        <v>61.9</v>
      </c>
      <c r="S6839" s="81">
        <v>0.04</v>
      </c>
      <c r="T6839" s="81">
        <v>0</v>
      </c>
      <c r="AA6839" t="s">
        <v>307</v>
      </c>
      <c r="AB6839" t="s">
        <v>13</v>
      </c>
      <c r="AC6839" t="b">
        <v>0</v>
      </c>
    </row>
    <row r="6840" spans="1:29" x14ac:dyDescent="0.35">
      <c r="A6840" t="s">
        <v>12</v>
      </c>
      <c r="B6840" t="s">
        <v>324</v>
      </c>
      <c r="C6840" t="s">
        <v>336</v>
      </c>
      <c r="D6840" t="s">
        <v>188</v>
      </c>
      <c r="E6840" t="s">
        <v>242</v>
      </c>
      <c r="F6840" t="s">
        <v>303</v>
      </c>
      <c r="G6840" t="s">
        <v>304</v>
      </c>
      <c r="H6840" t="s">
        <v>305</v>
      </c>
      <c r="I6840" t="s">
        <v>306</v>
      </c>
      <c r="J6840" s="78">
        <v>44153</v>
      </c>
      <c r="K6840" t="s">
        <v>26</v>
      </c>
      <c r="L6840">
        <v>233</v>
      </c>
      <c r="R6840" s="81">
        <v>41.3</v>
      </c>
      <c r="S6840" s="81">
        <v>0.03</v>
      </c>
      <c r="T6840" s="81">
        <v>0</v>
      </c>
      <c r="AA6840" t="s">
        <v>307</v>
      </c>
      <c r="AB6840" t="s">
        <v>13</v>
      </c>
      <c r="AC6840" t="b">
        <v>0</v>
      </c>
    </row>
    <row r="6841" spans="1:29" x14ac:dyDescent="0.35">
      <c r="A6841" t="s">
        <v>12</v>
      </c>
      <c r="B6841" t="s">
        <v>325</v>
      </c>
      <c r="C6841" t="s">
        <v>336</v>
      </c>
      <c r="D6841" t="s">
        <v>188</v>
      </c>
      <c r="E6841" t="s">
        <v>242</v>
      </c>
      <c r="F6841" t="s">
        <v>303</v>
      </c>
      <c r="G6841" t="s">
        <v>304</v>
      </c>
      <c r="H6841" t="s">
        <v>305</v>
      </c>
      <c r="I6841" t="s">
        <v>306</v>
      </c>
      <c r="J6841" s="78">
        <v>44153</v>
      </c>
      <c r="K6841" t="s">
        <v>26</v>
      </c>
      <c r="L6841">
        <v>233</v>
      </c>
      <c r="R6841" s="81">
        <v>82.6</v>
      </c>
      <c r="S6841" s="81">
        <v>0.06</v>
      </c>
      <c r="T6841" s="81">
        <v>0</v>
      </c>
      <c r="AA6841" t="s">
        <v>307</v>
      </c>
      <c r="AB6841" t="s">
        <v>13</v>
      </c>
      <c r="AC6841" t="b">
        <v>0</v>
      </c>
    </row>
    <row r="6842" spans="1:29" x14ac:dyDescent="0.35">
      <c r="A6842" t="s">
        <v>12</v>
      </c>
      <c r="B6842" t="s">
        <v>326</v>
      </c>
      <c r="C6842" t="s">
        <v>336</v>
      </c>
      <c r="D6842" t="s">
        <v>188</v>
      </c>
      <c r="E6842" t="s">
        <v>242</v>
      </c>
      <c r="F6842" t="s">
        <v>303</v>
      </c>
      <c r="G6842" t="s">
        <v>304</v>
      </c>
      <c r="H6842" t="s">
        <v>305</v>
      </c>
      <c r="I6842" t="s">
        <v>306</v>
      </c>
      <c r="J6842" s="78">
        <v>44153</v>
      </c>
      <c r="K6842" t="s">
        <v>26</v>
      </c>
      <c r="L6842">
        <v>233</v>
      </c>
      <c r="R6842" s="81">
        <v>55</v>
      </c>
      <c r="S6842" s="81">
        <v>0.04</v>
      </c>
      <c r="T6842" s="81">
        <v>0</v>
      </c>
      <c r="AA6842" t="s">
        <v>307</v>
      </c>
      <c r="AB6842" t="s">
        <v>13</v>
      </c>
      <c r="AC6842" t="b">
        <v>0</v>
      </c>
    </row>
    <row r="6843" spans="1:29" x14ac:dyDescent="0.35">
      <c r="A6843" t="s">
        <v>12</v>
      </c>
      <c r="B6843" t="s">
        <v>302</v>
      </c>
      <c r="C6843" t="s">
        <v>336</v>
      </c>
      <c r="D6843" t="s">
        <v>188</v>
      </c>
      <c r="E6843" t="s">
        <v>243</v>
      </c>
      <c r="F6843" t="s">
        <v>303</v>
      </c>
      <c r="G6843" t="s">
        <v>304</v>
      </c>
      <c r="H6843" t="s">
        <v>305</v>
      </c>
      <c r="I6843" t="s">
        <v>306</v>
      </c>
      <c r="J6843" s="78">
        <v>44153</v>
      </c>
      <c r="K6843" t="s">
        <v>26</v>
      </c>
      <c r="L6843">
        <v>234</v>
      </c>
      <c r="R6843" s="81">
        <v>52.4</v>
      </c>
      <c r="S6843" s="81">
        <v>0.03</v>
      </c>
      <c r="T6843" s="81">
        <v>0</v>
      </c>
      <c r="AA6843" t="s">
        <v>307</v>
      </c>
      <c r="AB6843" t="s">
        <v>13</v>
      </c>
      <c r="AC6843" t="b">
        <v>0</v>
      </c>
    </row>
    <row r="6844" spans="1:29" x14ac:dyDescent="0.35">
      <c r="A6844" t="s">
        <v>12</v>
      </c>
      <c r="B6844" t="s">
        <v>308</v>
      </c>
      <c r="C6844" t="s">
        <v>336</v>
      </c>
      <c r="D6844" t="s">
        <v>188</v>
      </c>
      <c r="E6844" t="s">
        <v>243</v>
      </c>
      <c r="F6844" t="s">
        <v>303</v>
      </c>
      <c r="G6844" t="s">
        <v>304</v>
      </c>
      <c r="H6844" t="s">
        <v>305</v>
      </c>
      <c r="I6844" t="s">
        <v>306</v>
      </c>
      <c r="J6844" s="78">
        <v>44153</v>
      </c>
      <c r="K6844" t="s">
        <v>26</v>
      </c>
      <c r="L6844">
        <v>234</v>
      </c>
      <c r="R6844" s="81">
        <v>34.9</v>
      </c>
      <c r="S6844" s="81">
        <v>0.02</v>
      </c>
      <c r="T6844" s="81">
        <v>0</v>
      </c>
      <c r="AA6844" t="s">
        <v>307</v>
      </c>
      <c r="AB6844" t="s">
        <v>13</v>
      </c>
      <c r="AC6844" t="b">
        <v>0</v>
      </c>
    </row>
    <row r="6845" spans="1:29" x14ac:dyDescent="0.35">
      <c r="A6845" t="s">
        <v>12</v>
      </c>
      <c r="B6845" t="s">
        <v>309</v>
      </c>
      <c r="C6845" t="s">
        <v>336</v>
      </c>
      <c r="D6845" t="s">
        <v>188</v>
      </c>
      <c r="E6845" t="s">
        <v>243</v>
      </c>
      <c r="F6845" t="s">
        <v>303</v>
      </c>
      <c r="G6845" t="s">
        <v>304</v>
      </c>
      <c r="H6845" t="s">
        <v>305</v>
      </c>
      <c r="I6845" t="s">
        <v>306</v>
      </c>
      <c r="J6845" s="78">
        <v>44153</v>
      </c>
      <c r="K6845" t="s">
        <v>26</v>
      </c>
      <c r="L6845">
        <v>234</v>
      </c>
      <c r="R6845" s="81">
        <v>49.1</v>
      </c>
      <c r="S6845" s="81">
        <v>0.03</v>
      </c>
      <c r="T6845" s="81">
        <v>0</v>
      </c>
      <c r="AA6845" t="s">
        <v>307</v>
      </c>
      <c r="AB6845" t="s">
        <v>13</v>
      </c>
      <c r="AC6845" t="b">
        <v>0</v>
      </c>
    </row>
    <row r="6846" spans="1:29" x14ac:dyDescent="0.35">
      <c r="A6846" t="s">
        <v>12</v>
      </c>
      <c r="B6846" t="s">
        <v>310</v>
      </c>
      <c r="C6846" t="s">
        <v>336</v>
      </c>
      <c r="D6846" t="s">
        <v>188</v>
      </c>
      <c r="E6846" t="s">
        <v>243</v>
      </c>
      <c r="F6846" t="s">
        <v>303</v>
      </c>
      <c r="G6846" t="s">
        <v>304</v>
      </c>
      <c r="H6846" t="s">
        <v>305</v>
      </c>
      <c r="I6846" t="s">
        <v>306</v>
      </c>
      <c r="J6846" s="78">
        <v>44153</v>
      </c>
      <c r="K6846" t="s">
        <v>26</v>
      </c>
      <c r="L6846">
        <v>234</v>
      </c>
      <c r="R6846" s="81">
        <v>32.700000000000003</v>
      </c>
      <c r="S6846" s="81">
        <v>0.02</v>
      </c>
      <c r="T6846" s="81">
        <v>0</v>
      </c>
      <c r="AA6846" t="s">
        <v>307</v>
      </c>
      <c r="AB6846" t="s">
        <v>13</v>
      </c>
      <c r="AC6846" t="b">
        <v>0</v>
      </c>
    </row>
    <row r="6847" spans="1:29" x14ac:dyDescent="0.35">
      <c r="A6847" t="s">
        <v>12</v>
      </c>
      <c r="B6847" t="s">
        <v>311</v>
      </c>
      <c r="C6847" t="s">
        <v>336</v>
      </c>
      <c r="D6847" t="s">
        <v>188</v>
      </c>
      <c r="E6847" t="s">
        <v>243</v>
      </c>
      <c r="F6847" t="s">
        <v>303</v>
      </c>
      <c r="G6847" t="s">
        <v>304</v>
      </c>
      <c r="H6847" t="s">
        <v>305</v>
      </c>
      <c r="I6847" t="s">
        <v>306</v>
      </c>
      <c r="J6847" s="78">
        <v>44153</v>
      </c>
      <c r="K6847" t="s">
        <v>26</v>
      </c>
      <c r="L6847">
        <v>234</v>
      </c>
      <c r="R6847" s="81">
        <v>48.3</v>
      </c>
      <c r="S6847" s="81">
        <v>0.03</v>
      </c>
      <c r="T6847" s="81">
        <v>0</v>
      </c>
      <c r="AA6847" t="s">
        <v>307</v>
      </c>
      <c r="AB6847" t="s">
        <v>13</v>
      </c>
      <c r="AC6847" t="b">
        <v>0</v>
      </c>
    </row>
    <row r="6848" spans="1:29" x14ac:dyDescent="0.35">
      <c r="A6848" t="s">
        <v>12</v>
      </c>
      <c r="B6848" t="s">
        <v>312</v>
      </c>
      <c r="C6848" t="s">
        <v>336</v>
      </c>
      <c r="D6848" t="s">
        <v>188</v>
      </c>
      <c r="E6848" t="s">
        <v>243</v>
      </c>
      <c r="F6848" t="s">
        <v>303</v>
      </c>
      <c r="G6848" t="s">
        <v>304</v>
      </c>
      <c r="H6848" t="s">
        <v>305</v>
      </c>
      <c r="I6848" t="s">
        <v>306</v>
      </c>
      <c r="J6848" s="78">
        <v>44153</v>
      </c>
      <c r="K6848" t="s">
        <v>26</v>
      </c>
      <c r="L6848">
        <v>234</v>
      </c>
      <c r="R6848" s="81">
        <v>32.200000000000003</v>
      </c>
      <c r="S6848" s="81">
        <v>0.02</v>
      </c>
      <c r="T6848" s="81">
        <v>0</v>
      </c>
      <c r="AA6848" t="s">
        <v>307</v>
      </c>
      <c r="AB6848" t="s">
        <v>13</v>
      </c>
      <c r="AC6848" t="b">
        <v>0</v>
      </c>
    </row>
    <row r="6849" spans="1:29" x14ac:dyDescent="0.35">
      <c r="A6849" t="s">
        <v>12</v>
      </c>
      <c r="B6849" t="s">
        <v>313</v>
      </c>
      <c r="C6849" t="s">
        <v>336</v>
      </c>
      <c r="D6849" t="s">
        <v>188</v>
      </c>
      <c r="E6849" t="s">
        <v>243</v>
      </c>
      <c r="F6849" t="s">
        <v>303</v>
      </c>
      <c r="G6849" t="s">
        <v>304</v>
      </c>
      <c r="H6849" t="s">
        <v>305</v>
      </c>
      <c r="I6849" t="s">
        <v>306</v>
      </c>
      <c r="J6849" s="78">
        <v>44153</v>
      </c>
      <c r="K6849" t="s">
        <v>26</v>
      </c>
      <c r="L6849">
        <v>234</v>
      </c>
      <c r="R6849" s="81">
        <v>48.3</v>
      </c>
      <c r="S6849" s="81">
        <v>0.03</v>
      </c>
      <c r="T6849" s="81">
        <v>0</v>
      </c>
      <c r="AA6849" t="s">
        <v>307</v>
      </c>
      <c r="AB6849" t="s">
        <v>13</v>
      </c>
      <c r="AC6849" t="b">
        <v>0</v>
      </c>
    </row>
    <row r="6850" spans="1:29" x14ac:dyDescent="0.35">
      <c r="A6850" t="s">
        <v>12</v>
      </c>
      <c r="B6850" t="s">
        <v>314</v>
      </c>
      <c r="C6850" t="s">
        <v>336</v>
      </c>
      <c r="D6850" t="s">
        <v>188</v>
      </c>
      <c r="E6850" t="s">
        <v>243</v>
      </c>
      <c r="F6850" t="s">
        <v>303</v>
      </c>
      <c r="G6850" t="s">
        <v>304</v>
      </c>
      <c r="H6850" t="s">
        <v>305</v>
      </c>
      <c r="I6850" t="s">
        <v>306</v>
      </c>
      <c r="J6850" s="78">
        <v>44153</v>
      </c>
      <c r="K6850" t="s">
        <v>26</v>
      </c>
      <c r="L6850">
        <v>234</v>
      </c>
      <c r="R6850" s="81">
        <v>32.200000000000003</v>
      </c>
      <c r="S6850" s="81">
        <v>0.02</v>
      </c>
      <c r="T6850" s="81">
        <v>0</v>
      </c>
      <c r="AA6850" t="s">
        <v>307</v>
      </c>
      <c r="AB6850" t="s">
        <v>13</v>
      </c>
      <c r="AC6850" t="b">
        <v>0</v>
      </c>
    </row>
    <row r="6851" spans="1:29" x14ac:dyDescent="0.35">
      <c r="A6851" t="s">
        <v>12</v>
      </c>
      <c r="B6851" t="s">
        <v>315</v>
      </c>
      <c r="C6851" t="s">
        <v>336</v>
      </c>
      <c r="D6851" t="s">
        <v>188</v>
      </c>
      <c r="E6851" t="s">
        <v>243</v>
      </c>
      <c r="F6851" t="s">
        <v>303</v>
      </c>
      <c r="G6851" t="s">
        <v>304</v>
      </c>
      <c r="H6851" t="s">
        <v>305</v>
      </c>
      <c r="I6851" t="s">
        <v>306</v>
      </c>
      <c r="J6851" s="78">
        <v>44153</v>
      </c>
      <c r="K6851" t="s">
        <v>26</v>
      </c>
      <c r="L6851">
        <v>234</v>
      </c>
      <c r="R6851" s="81">
        <v>57.4</v>
      </c>
      <c r="S6851" s="81">
        <v>0.04</v>
      </c>
      <c r="T6851" s="81">
        <v>0</v>
      </c>
      <c r="AA6851" t="s">
        <v>307</v>
      </c>
      <c r="AB6851" t="s">
        <v>13</v>
      </c>
      <c r="AC6851" t="b">
        <v>0</v>
      </c>
    </row>
    <row r="6852" spans="1:29" x14ac:dyDescent="0.35">
      <c r="A6852" t="s">
        <v>12</v>
      </c>
      <c r="B6852" t="s">
        <v>316</v>
      </c>
      <c r="C6852" t="s">
        <v>336</v>
      </c>
      <c r="D6852" t="s">
        <v>188</v>
      </c>
      <c r="E6852" t="s">
        <v>243</v>
      </c>
      <c r="F6852" t="s">
        <v>303</v>
      </c>
      <c r="G6852" t="s">
        <v>304</v>
      </c>
      <c r="H6852" t="s">
        <v>305</v>
      </c>
      <c r="I6852" t="s">
        <v>306</v>
      </c>
      <c r="J6852" s="78">
        <v>44153</v>
      </c>
      <c r="K6852" t="s">
        <v>26</v>
      </c>
      <c r="L6852">
        <v>234</v>
      </c>
      <c r="R6852" s="81">
        <v>38.299999999999997</v>
      </c>
      <c r="S6852" s="81">
        <v>0.02</v>
      </c>
      <c r="T6852" s="81">
        <v>0</v>
      </c>
      <c r="AA6852" t="s">
        <v>307</v>
      </c>
      <c r="AB6852" t="s">
        <v>13</v>
      </c>
      <c r="AC6852" t="b">
        <v>0</v>
      </c>
    </row>
    <row r="6853" spans="1:29" x14ac:dyDescent="0.35">
      <c r="A6853" t="s">
        <v>12</v>
      </c>
      <c r="B6853" t="s">
        <v>317</v>
      </c>
      <c r="C6853" t="s">
        <v>336</v>
      </c>
      <c r="D6853" t="s">
        <v>188</v>
      </c>
      <c r="E6853" t="s">
        <v>243</v>
      </c>
      <c r="F6853" t="s">
        <v>303</v>
      </c>
      <c r="G6853" t="s">
        <v>304</v>
      </c>
      <c r="H6853" t="s">
        <v>305</v>
      </c>
      <c r="I6853" t="s">
        <v>306</v>
      </c>
      <c r="J6853" s="78">
        <v>44153</v>
      </c>
      <c r="K6853" t="s">
        <v>26</v>
      </c>
      <c r="L6853">
        <v>234</v>
      </c>
      <c r="R6853" s="81">
        <v>67.400000000000006</v>
      </c>
      <c r="S6853" s="81">
        <v>0.04</v>
      </c>
      <c r="T6853" s="81">
        <v>0</v>
      </c>
      <c r="AA6853" t="s">
        <v>307</v>
      </c>
      <c r="AB6853" t="s">
        <v>13</v>
      </c>
      <c r="AC6853" t="b">
        <v>0</v>
      </c>
    </row>
    <row r="6854" spans="1:29" x14ac:dyDescent="0.35">
      <c r="A6854" t="s">
        <v>12</v>
      </c>
      <c r="B6854" t="s">
        <v>318</v>
      </c>
      <c r="C6854" t="s">
        <v>336</v>
      </c>
      <c r="D6854" t="s">
        <v>188</v>
      </c>
      <c r="E6854" t="s">
        <v>243</v>
      </c>
      <c r="F6854" t="s">
        <v>303</v>
      </c>
      <c r="G6854" t="s">
        <v>304</v>
      </c>
      <c r="H6854" t="s">
        <v>305</v>
      </c>
      <c r="I6854" t="s">
        <v>306</v>
      </c>
      <c r="J6854" s="78">
        <v>44153</v>
      </c>
      <c r="K6854" t="s">
        <v>26</v>
      </c>
      <c r="L6854">
        <v>234</v>
      </c>
      <c r="R6854" s="81">
        <v>45</v>
      </c>
      <c r="S6854" s="81">
        <v>0.03</v>
      </c>
      <c r="T6854" s="81">
        <v>0</v>
      </c>
      <c r="AA6854" t="s">
        <v>307</v>
      </c>
      <c r="AB6854" t="s">
        <v>13</v>
      </c>
      <c r="AC6854" t="b">
        <v>0</v>
      </c>
    </row>
    <row r="6855" spans="1:29" x14ac:dyDescent="0.35">
      <c r="A6855" t="s">
        <v>12</v>
      </c>
      <c r="B6855" t="s">
        <v>319</v>
      </c>
      <c r="C6855" t="s">
        <v>336</v>
      </c>
      <c r="D6855" t="s">
        <v>188</v>
      </c>
      <c r="E6855" t="s">
        <v>243</v>
      </c>
      <c r="F6855" t="s">
        <v>303</v>
      </c>
      <c r="G6855" t="s">
        <v>304</v>
      </c>
      <c r="H6855" t="s">
        <v>305</v>
      </c>
      <c r="I6855" t="s">
        <v>306</v>
      </c>
      <c r="J6855" s="78">
        <v>44153</v>
      </c>
      <c r="K6855" t="s">
        <v>26</v>
      </c>
      <c r="L6855">
        <v>234</v>
      </c>
      <c r="R6855" s="81">
        <v>62</v>
      </c>
      <c r="S6855" s="81">
        <v>0.04</v>
      </c>
      <c r="T6855" s="81">
        <v>0</v>
      </c>
      <c r="AA6855" t="s">
        <v>307</v>
      </c>
      <c r="AB6855" t="s">
        <v>13</v>
      </c>
      <c r="AC6855" t="b">
        <v>0</v>
      </c>
    </row>
    <row r="6856" spans="1:29" x14ac:dyDescent="0.35">
      <c r="A6856" t="s">
        <v>12</v>
      </c>
      <c r="B6856" t="s">
        <v>320</v>
      </c>
      <c r="C6856" t="s">
        <v>336</v>
      </c>
      <c r="D6856" t="s">
        <v>188</v>
      </c>
      <c r="E6856" t="s">
        <v>243</v>
      </c>
      <c r="F6856" t="s">
        <v>303</v>
      </c>
      <c r="G6856" t="s">
        <v>304</v>
      </c>
      <c r="H6856" t="s">
        <v>305</v>
      </c>
      <c r="I6856" t="s">
        <v>306</v>
      </c>
      <c r="J6856" s="78">
        <v>44153</v>
      </c>
      <c r="K6856" t="s">
        <v>26</v>
      </c>
      <c r="L6856">
        <v>234</v>
      </c>
      <c r="R6856" s="81">
        <v>41.3</v>
      </c>
      <c r="S6856" s="81">
        <v>0.03</v>
      </c>
      <c r="T6856" s="81">
        <v>0</v>
      </c>
      <c r="AA6856" t="s">
        <v>307</v>
      </c>
      <c r="AB6856" t="s">
        <v>13</v>
      </c>
      <c r="AC6856" t="b">
        <v>0</v>
      </c>
    </row>
    <row r="6857" spans="1:29" x14ac:dyDescent="0.35">
      <c r="A6857" t="s">
        <v>12</v>
      </c>
      <c r="B6857" t="s">
        <v>321</v>
      </c>
      <c r="C6857" t="s">
        <v>336</v>
      </c>
      <c r="D6857" t="s">
        <v>188</v>
      </c>
      <c r="E6857" t="s">
        <v>243</v>
      </c>
      <c r="F6857" t="s">
        <v>303</v>
      </c>
      <c r="G6857" t="s">
        <v>304</v>
      </c>
      <c r="H6857" t="s">
        <v>305</v>
      </c>
      <c r="I6857" t="s">
        <v>306</v>
      </c>
      <c r="J6857" s="78">
        <v>44153</v>
      </c>
      <c r="K6857" t="s">
        <v>26</v>
      </c>
      <c r="L6857">
        <v>234</v>
      </c>
      <c r="R6857" s="81">
        <v>74.400000000000006</v>
      </c>
      <c r="S6857" s="81">
        <v>0.05</v>
      </c>
      <c r="T6857" s="81">
        <v>0</v>
      </c>
      <c r="AA6857" t="s">
        <v>307</v>
      </c>
      <c r="AB6857" t="s">
        <v>13</v>
      </c>
      <c r="AC6857" t="b">
        <v>0</v>
      </c>
    </row>
    <row r="6858" spans="1:29" x14ac:dyDescent="0.35">
      <c r="A6858" t="s">
        <v>12</v>
      </c>
      <c r="B6858" t="s">
        <v>322</v>
      </c>
      <c r="C6858" t="s">
        <v>336</v>
      </c>
      <c r="D6858" t="s">
        <v>188</v>
      </c>
      <c r="E6858" t="s">
        <v>243</v>
      </c>
      <c r="F6858" t="s">
        <v>303</v>
      </c>
      <c r="G6858" t="s">
        <v>304</v>
      </c>
      <c r="H6858" t="s">
        <v>305</v>
      </c>
      <c r="I6858" t="s">
        <v>306</v>
      </c>
      <c r="J6858" s="78">
        <v>44153</v>
      </c>
      <c r="K6858" t="s">
        <v>26</v>
      </c>
      <c r="L6858">
        <v>234</v>
      </c>
      <c r="R6858" s="81">
        <v>49.6</v>
      </c>
      <c r="S6858" s="81">
        <v>0.03</v>
      </c>
      <c r="T6858" s="81">
        <v>0</v>
      </c>
      <c r="AA6858" t="s">
        <v>307</v>
      </c>
      <c r="AB6858" t="s">
        <v>13</v>
      </c>
      <c r="AC6858" t="b">
        <v>0</v>
      </c>
    </row>
    <row r="6859" spans="1:29" x14ac:dyDescent="0.35">
      <c r="A6859" t="s">
        <v>12</v>
      </c>
      <c r="B6859" t="s">
        <v>323</v>
      </c>
      <c r="C6859" t="s">
        <v>336</v>
      </c>
      <c r="D6859" t="s">
        <v>188</v>
      </c>
      <c r="E6859" t="s">
        <v>243</v>
      </c>
      <c r="F6859" t="s">
        <v>303</v>
      </c>
      <c r="G6859" t="s">
        <v>304</v>
      </c>
      <c r="H6859" t="s">
        <v>305</v>
      </c>
      <c r="I6859" t="s">
        <v>306</v>
      </c>
      <c r="J6859" s="78">
        <v>44153</v>
      </c>
      <c r="K6859" t="s">
        <v>26</v>
      </c>
      <c r="L6859">
        <v>234</v>
      </c>
      <c r="R6859" s="81">
        <v>58</v>
      </c>
      <c r="S6859" s="81">
        <v>0.04</v>
      </c>
      <c r="T6859" s="81">
        <v>0</v>
      </c>
      <c r="AA6859" t="s">
        <v>307</v>
      </c>
      <c r="AB6859" t="s">
        <v>13</v>
      </c>
      <c r="AC6859" t="b">
        <v>0</v>
      </c>
    </row>
    <row r="6860" spans="1:29" x14ac:dyDescent="0.35">
      <c r="A6860" t="s">
        <v>12</v>
      </c>
      <c r="B6860" t="s">
        <v>324</v>
      </c>
      <c r="C6860" t="s">
        <v>336</v>
      </c>
      <c r="D6860" t="s">
        <v>188</v>
      </c>
      <c r="E6860" t="s">
        <v>243</v>
      </c>
      <c r="F6860" t="s">
        <v>303</v>
      </c>
      <c r="G6860" t="s">
        <v>304</v>
      </c>
      <c r="H6860" t="s">
        <v>305</v>
      </c>
      <c r="I6860" t="s">
        <v>306</v>
      </c>
      <c r="J6860" s="78">
        <v>44153</v>
      </c>
      <c r="K6860" t="s">
        <v>26</v>
      </c>
      <c r="L6860">
        <v>234</v>
      </c>
      <c r="R6860" s="81">
        <v>38.700000000000003</v>
      </c>
      <c r="S6860" s="81">
        <v>0.02</v>
      </c>
      <c r="T6860" s="81">
        <v>0</v>
      </c>
      <c r="AA6860" t="s">
        <v>307</v>
      </c>
      <c r="AB6860" t="s">
        <v>13</v>
      </c>
      <c r="AC6860" t="b">
        <v>0</v>
      </c>
    </row>
    <row r="6861" spans="1:29" x14ac:dyDescent="0.35">
      <c r="A6861" t="s">
        <v>12</v>
      </c>
      <c r="B6861" t="s">
        <v>325</v>
      </c>
      <c r="C6861" t="s">
        <v>336</v>
      </c>
      <c r="D6861" t="s">
        <v>188</v>
      </c>
      <c r="E6861" t="s">
        <v>243</v>
      </c>
      <c r="F6861" t="s">
        <v>303</v>
      </c>
      <c r="G6861" t="s">
        <v>304</v>
      </c>
      <c r="H6861" t="s">
        <v>305</v>
      </c>
      <c r="I6861" t="s">
        <v>306</v>
      </c>
      <c r="J6861" s="78">
        <v>44153</v>
      </c>
      <c r="K6861" t="s">
        <v>26</v>
      </c>
      <c r="L6861">
        <v>234</v>
      </c>
      <c r="R6861" s="81">
        <v>77.400000000000006</v>
      </c>
      <c r="S6861" s="81">
        <v>0.05</v>
      </c>
      <c r="T6861" s="81">
        <v>0</v>
      </c>
      <c r="AA6861" t="s">
        <v>307</v>
      </c>
      <c r="AB6861" t="s">
        <v>13</v>
      </c>
      <c r="AC6861" t="b">
        <v>0</v>
      </c>
    </row>
    <row r="6862" spans="1:29" x14ac:dyDescent="0.35">
      <c r="A6862" t="s">
        <v>12</v>
      </c>
      <c r="B6862" t="s">
        <v>326</v>
      </c>
      <c r="C6862" t="s">
        <v>336</v>
      </c>
      <c r="D6862" t="s">
        <v>188</v>
      </c>
      <c r="E6862" t="s">
        <v>243</v>
      </c>
      <c r="F6862" t="s">
        <v>303</v>
      </c>
      <c r="G6862" t="s">
        <v>304</v>
      </c>
      <c r="H6862" t="s">
        <v>305</v>
      </c>
      <c r="I6862" t="s">
        <v>306</v>
      </c>
      <c r="J6862" s="78">
        <v>44153</v>
      </c>
      <c r="K6862" t="s">
        <v>26</v>
      </c>
      <c r="L6862">
        <v>234</v>
      </c>
      <c r="R6862" s="81">
        <v>51.6</v>
      </c>
      <c r="S6862" s="81">
        <v>0.03</v>
      </c>
      <c r="T6862" s="81">
        <v>0</v>
      </c>
      <c r="AA6862" t="s">
        <v>307</v>
      </c>
      <c r="AB6862" t="s">
        <v>13</v>
      </c>
      <c r="AC6862" t="b">
        <v>0</v>
      </c>
    </row>
    <row r="6863" spans="1:29" x14ac:dyDescent="0.35">
      <c r="A6863" t="s">
        <v>12</v>
      </c>
      <c r="B6863" t="s">
        <v>302</v>
      </c>
      <c r="C6863" t="s">
        <v>336</v>
      </c>
      <c r="D6863" t="s">
        <v>188</v>
      </c>
      <c r="E6863" t="s">
        <v>244</v>
      </c>
      <c r="F6863" t="s">
        <v>303</v>
      </c>
      <c r="G6863" t="s">
        <v>304</v>
      </c>
      <c r="H6863" t="s">
        <v>305</v>
      </c>
      <c r="I6863" t="s">
        <v>306</v>
      </c>
      <c r="J6863" s="78">
        <v>44153</v>
      </c>
      <c r="K6863" t="s">
        <v>26</v>
      </c>
      <c r="L6863">
        <v>265</v>
      </c>
      <c r="R6863" s="81">
        <v>59.3</v>
      </c>
      <c r="S6863" s="81">
        <v>0.03</v>
      </c>
      <c r="T6863" s="81">
        <v>0</v>
      </c>
      <c r="AA6863" t="s">
        <v>307</v>
      </c>
      <c r="AB6863" t="s">
        <v>13</v>
      </c>
      <c r="AC6863" t="b">
        <v>0</v>
      </c>
    </row>
    <row r="6864" spans="1:29" x14ac:dyDescent="0.35">
      <c r="A6864" t="s">
        <v>12</v>
      </c>
      <c r="B6864" t="s">
        <v>308</v>
      </c>
      <c r="C6864" t="s">
        <v>336</v>
      </c>
      <c r="D6864" t="s">
        <v>188</v>
      </c>
      <c r="E6864" t="s">
        <v>244</v>
      </c>
      <c r="F6864" t="s">
        <v>303</v>
      </c>
      <c r="G6864" t="s">
        <v>304</v>
      </c>
      <c r="H6864" t="s">
        <v>305</v>
      </c>
      <c r="I6864" t="s">
        <v>306</v>
      </c>
      <c r="J6864" s="78">
        <v>44153</v>
      </c>
      <c r="K6864" t="s">
        <v>26</v>
      </c>
      <c r="L6864">
        <v>265</v>
      </c>
      <c r="R6864" s="81">
        <v>39.6</v>
      </c>
      <c r="S6864" s="81">
        <v>0.02</v>
      </c>
      <c r="T6864" s="81">
        <v>0</v>
      </c>
      <c r="AA6864" t="s">
        <v>307</v>
      </c>
      <c r="AB6864" t="s">
        <v>13</v>
      </c>
      <c r="AC6864" t="b">
        <v>0</v>
      </c>
    </row>
    <row r="6865" spans="1:29" x14ac:dyDescent="0.35">
      <c r="A6865" t="s">
        <v>12</v>
      </c>
      <c r="B6865" t="s">
        <v>309</v>
      </c>
      <c r="C6865" t="s">
        <v>336</v>
      </c>
      <c r="D6865" t="s">
        <v>188</v>
      </c>
      <c r="E6865" t="s">
        <v>244</v>
      </c>
      <c r="F6865" t="s">
        <v>303</v>
      </c>
      <c r="G6865" t="s">
        <v>304</v>
      </c>
      <c r="H6865" t="s">
        <v>305</v>
      </c>
      <c r="I6865" t="s">
        <v>306</v>
      </c>
      <c r="J6865" s="78">
        <v>44153</v>
      </c>
      <c r="K6865" t="s">
        <v>26</v>
      </c>
      <c r="L6865">
        <v>265</v>
      </c>
      <c r="R6865" s="81">
        <v>55.6</v>
      </c>
      <c r="S6865" s="81">
        <v>0.03</v>
      </c>
      <c r="T6865" s="81">
        <v>0</v>
      </c>
      <c r="AA6865" t="s">
        <v>307</v>
      </c>
      <c r="AB6865" t="s">
        <v>13</v>
      </c>
      <c r="AC6865" t="b">
        <v>0</v>
      </c>
    </row>
    <row r="6866" spans="1:29" x14ac:dyDescent="0.35">
      <c r="A6866" t="s">
        <v>12</v>
      </c>
      <c r="B6866" t="s">
        <v>310</v>
      </c>
      <c r="C6866" t="s">
        <v>336</v>
      </c>
      <c r="D6866" t="s">
        <v>188</v>
      </c>
      <c r="E6866" t="s">
        <v>244</v>
      </c>
      <c r="F6866" t="s">
        <v>303</v>
      </c>
      <c r="G6866" t="s">
        <v>304</v>
      </c>
      <c r="H6866" t="s">
        <v>305</v>
      </c>
      <c r="I6866" t="s">
        <v>306</v>
      </c>
      <c r="J6866" s="78">
        <v>44153</v>
      </c>
      <c r="K6866" t="s">
        <v>26</v>
      </c>
      <c r="L6866">
        <v>265</v>
      </c>
      <c r="R6866" s="81">
        <v>37.1</v>
      </c>
      <c r="S6866" s="81">
        <v>0.02</v>
      </c>
      <c r="T6866" s="81">
        <v>0</v>
      </c>
      <c r="AA6866" t="s">
        <v>307</v>
      </c>
      <c r="AB6866" t="s">
        <v>13</v>
      </c>
      <c r="AC6866" t="b">
        <v>0</v>
      </c>
    </row>
    <row r="6867" spans="1:29" x14ac:dyDescent="0.35">
      <c r="A6867" t="s">
        <v>12</v>
      </c>
      <c r="B6867" t="s">
        <v>311</v>
      </c>
      <c r="C6867" t="s">
        <v>336</v>
      </c>
      <c r="D6867" t="s">
        <v>188</v>
      </c>
      <c r="E6867" t="s">
        <v>244</v>
      </c>
      <c r="F6867" t="s">
        <v>303</v>
      </c>
      <c r="G6867" t="s">
        <v>304</v>
      </c>
      <c r="H6867" t="s">
        <v>305</v>
      </c>
      <c r="I6867" t="s">
        <v>306</v>
      </c>
      <c r="J6867" s="78">
        <v>44153</v>
      </c>
      <c r="K6867" t="s">
        <v>26</v>
      </c>
      <c r="L6867">
        <v>265</v>
      </c>
      <c r="R6867" s="81">
        <v>54.7</v>
      </c>
      <c r="S6867" s="81">
        <v>0.03</v>
      </c>
      <c r="T6867" s="81">
        <v>0</v>
      </c>
      <c r="AA6867" t="s">
        <v>307</v>
      </c>
      <c r="AB6867" t="s">
        <v>13</v>
      </c>
      <c r="AC6867" t="b">
        <v>0</v>
      </c>
    </row>
    <row r="6868" spans="1:29" x14ac:dyDescent="0.35">
      <c r="A6868" t="s">
        <v>12</v>
      </c>
      <c r="B6868" t="s">
        <v>312</v>
      </c>
      <c r="C6868" t="s">
        <v>336</v>
      </c>
      <c r="D6868" t="s">
        <v>188</v>
      </c>
      <c r="E6868" t="s">
        <v>244</v>
      </c>
      <c r="F6868" t="s">
        <v>303</v>
      </c>
      <c r="G6868" t="s">
        <v>304</v>
      </c>
      <c r="H6868" t="s">
        <v>305</v>
      </c>
      <c r="I6868" t="s">
        <v>306</v>
      </c>
      <c r="J6868" s="78">
        <v>44153</v>
      </c>
      <c r="K6868" t="s">
        <v>26</v>
      </c>
      <c r="L6868">
        <v>265</v>
      </c>
      <c r="R6868" s="81">
        <v>36.4</v>
      </c>
      <c r="S6868" s="81">
        <v>0.02</v>
      </c>
      <c r="T6868" s="81">
        <v>0</v>
      </c>
      <c r="AA6868" t="s">
        <v>307</v>
      </c>
      <c r="AB6868" t="s">
        <v>13</v>
      </c>
      <c r="AC6868" t="b">
        <v>0</v>
      </c>
    </row>
    <row r="6869" spans="1:29" x14ac:dyDescent="0.35">
      <c r="A6869" t="s">
        <v>12</v>
      </c>
      <c r="B6869" t="s">
        <v>313</v>
      </c>
      <c r="C6869" t="s">
        <v>336</v>
      </c>
      <c r="D6869" t="s">
        <v>188</v>
      </c>
      <c r="E6869" t="s">
        <v>244</v>
      </c>
      <c r="F6869" t="s">
        <v>303</v>
      </c>
      <c r="G6869" t="s">
        <v>304</v>
      </c>
      <c r="H6869" t="s">
        <v>305</v>
      </c>
      <c r="I6869" t="s">
        <v>306</v>
      </c>
      <c r="J6869" s="78">
        <v>44153</v>
      </c>
      <c r="K6869" t="s">
        <v>26</v>
      </c>
      <c r="L6869">
        <v>265</v>
      </c>
      <c r="R6869" s="81">
        <v>54.7</v>
      </c>
      <c r="S6869" s="81">
        <v>0.03</v>
      </c>
      <c r="T6869" s="81">
        <v>0</v>
      </c>
      <c r="AA6869" t="s">
        <v>307</v>
      </c>
      <c r="AB6869" t="s">
        <v>13</v>
      </c>
      <c r="AC6869" t="b">
        <v>0</v>
      </c>
    </row>
    <row r="6870" spans="1:29" x14ac:dyDescent="0.35">
      <c r="A6870" t="s">
        <v>12</v>
      </c>
      <c r="B6870" t="s">
        <v>314</v>
      </c>
      <c r="C6870" t="s">
        <v>336</v>
      </c>
      <c r="D6870" t="s">
        <v>188</v>
      </c>
      <c r="E6870" t="s">
        <v>244</v>
      </c>
      <c r="F6870" t="s">
        <v>303</v>
      </c>
      <c r="G6870" t="s">
        <v>304</v>
      </c>
      <c r="H6870" t="s">
        <v>305</v>
      </c>
      <c r="I6870" t="s">
        <v>306</v>
      </c>
      <c r="J6870" s="78">
        <v>44153</v>
      </c>
      <c r="K6870" t="s">
        <v>26</v>
      </c>
      <c r="L6870">
        <v>265</v>
      </c>
      <c r="R6870" s="81">
        <v>36.4</v>
      </c>
      <c r="S6870" s="81">
        <v>0.02</v>
      </c>
      <c r="T6870" s="81">
        <v>0</v>
      </c>
      <c r="AA6870" t="s">
        <v>307</v>
      </c>
      <c r="AB6870" t="s">
        <v>13</v>
      </c>
      <c r="AC6870" t="b">
        <v>0</v>
      </c>
    </row>
    <row r="6871" spans="1:29" x14ac:dyDescent="0.35">
      <c r="A6871" t="s">
        <v>12</v>
      </c>
      <c r="B6871" t="s">
        <v>315</v>
      </c>
      <c r="C6871" t="s">
        <v>336</v>
      </c>
      <c r="D6871" t="s">
        <v>188</v>
      </c>
      <c r="E6871" t="s">
        <v>244</v>
      </c>
      <c r="F6871" t="s">
        <v>303</v>
      </c>
      <c r="G6871" t="s">
        <v>304</v>
      </c>
      <c r="H6871" t="s">
        <v>305</v>
      </c>
      <c r="I6871" t="s">
        <v>306</v>
      </c>
      <c r="J6871" s="78">
        <v>44153</v>
      </c>
      <c r="K6871" t="s">
        <v>26</v>
      </c>
      <c r="L6871">
        <v>265</v>
      </c>
      <c r="R6871" s="81">
        <v>64.900000000000006</v>
      </c>
      <c r="S6871" s="81">
        <v>0.03</v>
      </c>
      <c r="T6871" s="81">
        <v>0</v>
      </c>
      <c r="AA6871" t="s">
        <v>307</v>
      </c>
      <c r="AB6871" t="s">
        <v>13</v>
      </c>
      <c r="AC6871" t="b">
        <v>0</v>
      </c>
    </row>
    <row r="6872" spans="1:29" x14ac:dyDescent="0.35">
      <c r="A6872" t="s">
        <v>12</v>
      </c>
      <c r="B6872" t="s">
        <v>316</v>
      </c>
      <c r="C6872" t="s">
        <v>336</v>
      </c>
      <c r="D6872" t="s">
        <v>188</v>
      </c>
      <c r="E6872" t="s">
        <v>244</v>
      </c>
      <c r="F6872" t="s">
        <v>303</v>
      </c>
      <c r="G6872" t="s">
        <v>304</v>
      </c>
      <c r="H6872" t="s">
        <v>305</v>
      </c>
      <c r="I6872" t="s">
        <v>306</v>
      </c>
      <c r="J6872" s="78">
        <v>44153</v>
      </c>
      <c r="K6872" t="s">
        <v>26</v>
      </c>
      <c r="L6872">
        <v>265</v>
      </c>
      <c r="R6872" s="81">
        <v>43.3</v>
      </c>
      <c r="S6872" s="81">
        <v>0.02</v>
      </c>
      <c r="T6872" s="81">
        <v>0</v>
      </c>
      <c r="AA6872" t="s">
        <v>307</v>
      </c>
      <c r="AB6872" t="s">
        <v>13</v>
      </c>
      <c r="AC6872" t="b">
        <v>0</v>
      </c>
    </row>
    <row r="6873" spans="1:29" x14ac:dyDescent="0.35">
      <c r="A6873" t="s">
        <v>12</v>
      </c>
      <c r="B6873" t="s">
        <v>317</v>
      </c>
      <c r="C6873" t="s">
        <v>336</v>
      </c>
      <c r="D6873" t="s">
        <v>188</v>
      </c>
      <c r="E6873" t="s">
        <v>244</v>
      </c>
      <c r="F6873" t="s">
        <v>303</v>
      </c>
      <c r="G6873" t="s">
        <v>304</v>
      </c>
      <c r="H6873" t="s">
        <v>305</v>
      </c>
      <c r="I6873" t="s">
        <v>306</v>
      </c>
      <c r="J6873" s="78">
        <v>44153</v>
      </c>
      <c r="K6873" t="s">
        <v>26</v>
      </c>
      <c r="L6873">
        <v>265</v>
      </c>
      <c r="R6873" s="81">
        <v>75.900000000000006</v>
      </c>
      <c r="S6873" s="81">
        <v>0.04</v>
      </c>
      <c r="T6873" s="81">
        <v>0</v>
      </c>
      <c r="AA6873" t="s">
        <v>307</v>
      </c>
      <c r="AB6873" t="s">
        <v>13</v>
      </c>
      <c r="AC6873" t="b">
        <v>0</v>
      </c>
    </row>
    <row r="6874" spans="1:29" x14ac:dyDescent="0.35">
      <c r="A6874" t="s">
        <v>12</v>
      </c>
      <c r="B6874" t="s">
        <v>318</v>
      </c>
      <c r="C6874" t="s">
        <v>336</v>
      </c>
      <c r="D6874" t="s">
        <v>188</v>
      </c>
      <c r="E6874" t="s">
        <v>244</v>
      </c>
      <c r="F6874" t="s">
        <v>303</v>
      </c>
      <c r="G6874" t="s">
        <v>304</v>
      </c>
      <c r="H6874" t="s">
        <v>305</v>
      </c>
      <c r="I6874" t="s">
        <v>306</v>
      </c>
      <c r="J6874" s="78">
        <v>44153</v>
      </c>
      <c r="K6874" t="s">
        <v>26</v>
      </c>
      <c r="L6874">
        <v>265</v>
      </c>
      <c r="R6874" s="81">
        <v>50.6</v>
      </c>
      <c r="S6874" s="81">
        <v>0.03</v>
      </c>
      <c r="T6874" s="81">
        <v>0</v>
      </c>
      <c r="AA6874" t="s">
        <v>307</v>
      </c>
      <c r="AB6874" t="s">
        <v>13</v>
      </c>
      <c r="AC6874" t="b">
        <v>0</v>
      </c>
    </row>
    <row r="6875" spans="1:29" x14ac:dyDescent="0.35">
      <c r="A6875" t="s">
        <v>12</v>
      </c>
      <c r="B6875" t="s">
        <v>319</v>
      </c>
      <c r="C6875" t="s">
        <v>336</v>
      </c>
      <c r="D6875" t="s">
        <v>188</v>
      </c>
      <c r="E6875" t="s">
        <v>244</v>
      </c>
      <c r="F6875" t="s">
        <v>303</v>
      </c>
      <c r="G6875" t="s">
        <v>304</v>
      </c>
      <c r="H6875" t="s">
        <v>305</v>
      </c>
      <c r="I6875" t="s">
        <v>306</v>
      </c>
      <c r="J6875" s="78">
        <v>44153</v>
      </c>
      <c r="K6875" t="s">
        <v>26</v>
      </c>
      <c r="L6875">
        <v>265</v>
      </c>
      <c r="R6875" s="81">
        <v>69.8</v>
      </c>
      <c r="S6875" s="81">
        <v>0.04</v>
      </c>
      <c r="T6875" s="81">
        <v>0</v>
      </c>
      <c r="AA6875" t="s">
        <v>307</v>
      </c>
      <c r="AB6875" t="s">
        <v>13</v>
      </c>
      <c r="AC6875" t="b">
        <v>0</v>
      </c>
    </row>
    <row r="6876" spans="1:29" x14ac:dyDescent="0.35">
      <c r="A6876" t="s">
        <v>12</v>
      </c>
      <c r="B6876" t="s">
        <v>320</v>
      </c>
      <c r="C6876" t="s">
        <v>336</v>
      </c>
      <c r="D6876" t="s">
        <v>188</v>
      </c>
      <c r="E6876" t="s">
        <v>244</v>
      </c>
      <c r="F6876" t="s">
        <v>303</v>
      </c>
      <c r="G6876" t="s">
        <v>304</v>
      </c>
      <c r="H6876" t="s">
        <v>305</v>
      </c>
      <c r="I6876" t="s">
        <v>306</v>
      </c>
      <c r="J6876" s="78">
        <v>44153</v>
      </c>
      <c r="K6876" t="s">
        <v>26</v>
      </c>
      <c r="L6876">
        <v>265</v>
      </c>
      <c r="R6876" s="81">
        <v>46.5</v>
      </c>
      <c r="S6876" s="81">
        <v>0.02</v>
      </c>
      <c r="T6876" s="81">
        <v>0</v>
      </c>
      <c r="AA6876" t="s">
        <v>307</v>
      </c>
      <c r="AB6876" t="s">
        <v>13</v>
      </c>
      <c r="AC6876" t="b">
        <v>0</v>
      </c>
    </row>
    <row r="6877" spans="1:29" x14ac:dyDescent="0.35">
      <c r="A6877" t="s">
        <v>12</v>
      </c>
      <c r="B6877" t="s">
        <v>321</v>
      </c>
      <c r="C6877" t="s">
        <v>336</v>
      </c>
      <c r="D6877" t="s">
        <v>188</v>
      </c>
      <c r="E6877" t="s">
        <v>244</v>
      </c>
      <c r="F6877" t="s">
        <v>303</v>
      </c>
      <c r="G6877" t="s">
        <v>304</v>
      </c>
      <c r="H6877" t="s">
        <v>305</v>
      </c>
      <c r="I6877" t="s">
        <v>306</v>
      </c>
      <c r="J6877" s="78">
        <v>44153</v>
      </c>
      <c r="K6877" t="s">
        <v>26</v>
      </c>
      <c r="L6877">
        <v>265</v>
      </c>
      <c r="R6877" s="81">
        <v>83.8</v>
      </c>
      <c r="S6877" s="81">
        <v>0.04</v>
      </c>
      <c r="T6877" s="81">
        <v>0</v>
      </c>
      <c r="AA6877" t="s">
        <v>307</v>
      </c>
      <c r="AB6877" t="s">
        <v>13</v>
      </c>
      <c r="AC6877" t="b">
        <v>0</v>
      </c>
    </row>
    <row r="6878" spans="1:29" x14ac:dyDescent="0.35">
      <c r="A6878" t="s">
        <v>12</v>
      </c>
      <c r="B6878" t="s">
        <v>322</v>
      </c>
      <c r="C6878" t="s">
        <v>336</v>
      </c>
      <c r="D6878" t="s">
        <v>188</v>
      </c>
      <c r="E6878" t="s">
        <v>244</v>
      </c>
      <c r="F6878" t="s">
        <v>303</v>
      </c>
      <c r="G6878" t="s">
        <v>304</v>
      </c>
      <c r="H6878" t="s">
        <v>305</v>
      </c>
      <c r="I6878" t="s">
        <v>306</v>
      </c>
      <c r="J6878" s="78">
        <v>44153</v>
      </c>
      <c r="K6878" t="s">
        <v>26</v>
      </c>
      <c r="L6878">
        <v>265</v>
      </c>
      <c r="R6878" s="81">
        <v>55.8</v>
      </c>
      <c r="S6878" s="81">
        <v>0.03</v>
      </c>
      <c r="T6878" s="81">
        <v>0</v>
      </c>
      <c r="AA6878" t="s">
        <v>307</v>
      </c>
      <c r="AB6878" t="s">
        <v>13</v>
      </c>
      <c r="AC6878" t="b">
        <v>0</v>
      </c>
    </row>
    <row r="6879" spans="1:29" x14ac:dyDescent="0.35">
      <c r="A6879" t="s">
        <v>12</v>
      </c>
      <c r="B6879" t="s">
        <v>323</v>
      </c>
      <c r="C6879" t="s">
        <v>336</v>
      </c>
      <c r="D6879" t="s">
        <v>188</v>
      </c>
      <c r="E6879" t="s">
        <v>244</v>
      </c>
      <c r="F6879" t="s">
        <v>303</v>
      </c>
      <c r="G6879" t="s">
        <v>304</v>
      </c>
      <c r="H6879" t="s">
        <v>305</v>
      </c>
      <c r="I6879" t="s">
        <v>306</v>
      </c>
      <c r="J6879" s="78">
        <v>44153</v>
      </c>
      <c r="K6879" t="s">
        <v>26</v>
      </c>
      <c r="L6879">
        <v>265</v>
      </c>
      <c r="R6879" s="81">
        <v>65.3</v>
      </c>
      <c r="S6879" s="81">
        <v>0.03</v>
      </c>
      <c r="T6879" s="81">
        <v>0</v>
      </c>
      <c r="AA6879" t="s">
        <v>307</v>
      </c>
      <c r="AB6879" t="s">
        <v>13</v>
      </c>
      <c r="AC6879" t="b">
        <v>0</v>
      </c>
    </row>
    <row r="6880" spans="1:29" x14ac:dyDescent="0.35">
      <c r="A6880" t="s">
        <v>12</v>
      </c>
      <c r="B6880" t="s">
        <v>324</v>
      </c>
      <c r="C6880" t="s">
        <v>336</v>
      </c>
      <c r="D6880" t="s">
        <v>188</v>
      </c>
      <c r="E6880" t="s">
        <v>244</v>
      </c>
      <c r="F6880" t="s">
        <v>303</v>
      </c>
      <c r="G6880" t="s">
        <v>304</v>
      </c>
      <c r="H6880" t="s">
        <v>305</v>
      </c>
      <c r="I6880" t="s">
        <v>306</v>
      </c>
      <c r="J6880" s="78">
        <v>44153</v>
      </c>
      <c r="K6880" t="s">
        <v>26</v>
      </c>
      <c r="L6880">
        <v>265</v>
      </c>
      <c r="R6880" s="81">
        <v>43.6</v>
      </c>
      <c r="S6880" s="81">
        <v>0.02</v>
      </c>
      <c r="T6880" s="81">
        <v>0</v>
      </c>
      <c r="AA6880" t="s">
        <v>307</v>
      </c>
      <c r="AB6880" t="s">
        <v>13</v>
      </c>
      <c r="AC6880" t="b">
        <v>0</v>
      </c>
    </row>
    <row r="6881" spans="1:29" x14ac:dyDescent="0.35">
      <c r="A6881" t="s">
        <v>12</v>
      </c>
      <c r="B6881" t="s">
        <v>325</v>
      </c>
      <c r="C6881" t="s">
        <v>336</v>
      </c>
      <c r="D6881" t="s">
        <v>188</v>
      </c>
      <c r="E6881" t="s">
        <v>244</v>
      </c>
      <c r="F6881" t="s">
        <v>303</v>
      </c>
      <c r="G6881" t="s">
        <v>304</v>
      </c>
      <c r="H6881" t="s">
        <v>305</v>
      </c>
      <c r="I6881" t="s">
        <v>306</v>
      </c>
      <c r="J6881" s="78">
        <v>44153</v>
      </c>
      <c r="K6881" t="s">
        <v>26</v>
      </c>
      <c r="L6881">
        <v>265</v>
      </c>
      <c r="R6881" s="81">
        <v>87.1</v>
      </c>
      <c r="S6881" s="81">
        <v>0.05</v>
      </c>
      <c r="T6881" s="81">
        <v>0</v>
      </c>
      <c r="AA6881" t="s">
        <v>307</v>
      </c>
      <c r="AB6881" t="s">
        <v>13</v>
      </c>
      <c r="AC6881" t="b">
        <v>0</v>
      </c>
    </row>
    <row r="6882" spans="1:29" x14ac:dyDescent="0.35">
      <c r="A6882" t="s">
        <v>12</v>
      </c>
      <c r="B6882" t="s">
        <v>326</v>
      </c>
      <c r="C6882" t="s">
        <v>336</v>
      </c>
      <c r="D6882" t="s">
        <v>188</v>
      </c>
      <c r="E6882" t="s">
        <v>244</v>
      </c>
      <c r="F6882" t="s">
        <v>303</v>
      </c>
      <c r="G6882" t="s">
        <v>304</v>
      </c>
      <c r="H6882" t="s">
        <v>305</v>
      </c>
      <c r="I6882" t="s">
        <v>306</v>
      </c>
      <c r="J6882" s="78">
        <v>44153</v>
      </c>
      <c r="K6882" t="s">
        <v>26</v>
      </c>
      <c r="L6882">
        <v>265</v>
      </c>
      <c r="R6882" s="81">
        <v>58.1</v>
      </c>
      <c r="S6882" s="81">
        <v>0.03</v>
      </c>
      <c r="T6882" s="81">
        <v>0</v>
      </c>
      <c r="AA6882" t="s">
        <v>307</v>
      </c>
      <c r="AB6882" t="s">
        <v>13</v>
      </c>
      <c r="AC6882" t="b">
        <v>0</v>
      </c>
    </row>
    <row r="6883" spans="1:29" x14ac:dyDescent="0.35">
      <c r="A6883" t="s">
        <v>12</v>
      </c>
      <c r="B6883" t="s">
        <v>302</v>
      </c>
      <c r="C6883" t="s">
        <v>336</v>
      </c>
      <c r="D6883" t="s">
        <v>188</v>
      </c>
      <c r="E6883" t="s">
        <v>245</v>
      </c>
      <c r="F6883" t="s">
        <v>303</v>
      </c>
      <c r="G6883" t="s">
        <v>304</v>
      </c>
      <c r="H6883" t="s">
        <v>305</v>
      </c>
      <c r="I6883" t="s">
        <v>306</v>
      </c>
      <c r="J6883" s="78">
        <v>44153</v>
      </c>
      <c r="K6883" t="s">
        <v>26</v>
      </c>
      <c r="L6883">
        <v>322</v>
      </c>
      <c r="R6883" s="81">
        <v>53.5</v>
      </c>
      <c r="S6883" s="81">
        <v>0.04</v>
      </c>
      <c r="T6883" s="81">
        <v>0</v>
      </c>
      <c r="AA6883" t="s">
        <v>307</v>
      </c>
      <c r="AB6883" t="s">
        <v>13</v>
      </c>
      <c r="AC6883" t="b">
        <v>0</v>
      </c>
    </row>
    <row r="6884" spans="1:29" x14ac:dyDescent="0.35">
      <c r="A6884" t="s">
        <v>12</v>
      </c>
      <c r="B6884" t="s">
        <v>308</v>
      </c>
      <c r="C6884" t="s">
        <v>336</v>
      </c>
      <c r="D6884" t="s">
        <v>188</v>
      </c>
      <c r="E6884" t="s">
        <v>245</v>
      </c>
      <c r="F6884" t="s">
        <v>303</v>
      </c>
      <c r="G6884" t="s">
        <v>304</v>
      </c>
      <c r="H6884" t="s">
        <v>305</v>
      </c>
      <c r="I6884" t="s">
        <v>306</v>
      </c>
      <c r="J6884" s="78">
        <v>44153</v>
      </c>
      <c r="K6884" t="s">
        <v>26</v>
      </c>
      <c r="L6884">
        <v>322</v>
      </c>
      <c r="R6884" s="81">
        <v>35.700000000000003</v>
      </c>
      <c r="S6884" s="81">
        <v>0.02</v>
      </c>
      <c r="T6884" s="81">
        <v>0</v>
      </c>
      <c r="AA6884" t="s">
        <v>307</v>
      </c>
      <c r="AB6884" t="s">
        <v>13</v>
      </c>
      <c r="AC6884" t="b">
        <v>0</v>
      </c>
    </row>
    <row r="6885" spans="1:29" x14ac:dyDescent="0.35">
      <c r="A6885" t="s">
        <v>12</v>
      </c>
      <c r="B6885" t="s">
        <v>309</v>
      </c>
      <c r="C6885" t="s">
        <v>336</v>
      </c>
      <c r="D6885" t="s">
        <v>188</v>
      </c>
      <c r="E6885" t="s">
        <v>245</v>
      </c>
      <c r="F6885" t="s">
        <v>303</v>
      </c>
      <c r="G6885" t="s">
        <v>304</v>
      </c>
      <c r="H6885" t="s">
        <v>305</v>
      </c>
      <c r="I6885" t="s">
        <v>306</v>
      </c>
      <c r="J6885" s="78">
        <v>44153</v>
      </c>
      <c r="K6885" t="s">
        <v>26</v>
      </c>
      <c r="L6885">
        <v>322</v>
      </c>
      <c r="R6885" s="81">
        <v>50.1</v>
      </c>
      <c r="S6885" s="81">
        <v>0.03</v>
      </c>
      <c r="T6885" s="81">
        <v>0</v>
      </c>
      <c r="AA6885" t="s">
        <v>307</v>
      </c>
      <c r="AB6885" t="s">
        <v>13</v>
      </c>
      <c r="AC6885" t="b">
        <v>0</v>
      </c>
    </row>
    <row r="6886" spans="1:29" x14ac:dyDescent="0.35">
      <c r="A6886" t="s">
        <v>12</v>
      </c>
      <c r="B6886" t="s">
        <v>310</v>
      </c>
      <c r="C6886" t="s">
        <v>336</v>
      </c>
      <c r="D6886" t="s">
        <v>188</v>
      </c>
      <c r="E6886" t="s">
        <v>245</v>
      </c>
      <c r="F6886" t="s">
        <v>303</v>
      </c>
      <c r="G6886" t="s">
        <v>304</v>
      </c>
      <c r="H6886" t="s">
        <v>305</v>
      </c>
      <c r="I6886" t="s">
        <v>306</v>
      </c>
      <c r="J6886" s="78">
        <v>44153</v>
      </c>
      <c r="K6886" t="s">
        <v>26</v>
      </c>
      <c r="L6886">
        <v>322</v>
      </c>
      <c r="R6886" s="81">
        <v>33.4</v>
      </c>
      <c r="S6886" s="81">
        <v>0.02</v>
      </c>
      <c r="T6886" s="81">
        <v>0</v>
      </c>
      <c r="AA6886" t="s">
        <v>307</v>
      </c>
      <c r="AB6886" t="s">
        <v>13</v>
      </c>
      <c r="AC6886" t="b">
        <v>0</v>
      </c>
    </row>
    <row r="6887" spans="1:29" x14ac:dyDescent="0.35">
      <c r="A6887" t="s">
        <v>12</v>
      </c>
      <c r="B6887" t="s">
        <v>311</v>
      </c>
      <c r="C6887" t="s">
        <v>336</v>
      </c>
      <c r="D6887" t="s">
        <v>188</v>
      </c>
      <c r="E6887" t="s">
        <v>245</v>
      </c>
      <c r="F6887" t="s">
        <v>303</v>
      </c>
      <c r="G6887" t="s">
        <v>304</v>
      </c>
      <c r="H6887" t="s">
        <v>305</v>
      </c>
      <c r="I6887" t="s">
        <v>306</v>
      </c>
      <c r="J6887" s="78">
        <v>44153</v>
      </c>
      <c r="K6887" t="s">
        <v>26</v>
      </c>
      <c r="L6887">
        <v>322</v>
      </c>
      <c r="R6887" s="81">
        <v>49.3</v>
      </c>
      <c r="S6887" s="81">
        <v>0.03</v>
      </c>
      <c r="T6887" s="81">
        <v>0</v>
      </c>
      <c r="AA6887" t="s">
        <v>307</v>
      </c>
      <c r="AB6887" t="s">
        <v>13</v>
      </c>
      <c r="AC6887" t="b">
        <v>0</v>
      </c>
    </row>
    <row r="6888" spans="1:29" x14ac:dyDescent="0.35">
      <c r="A6888" t="s">
        <v>12</v>
      </c>
      <c r="B6888" t="s">
        <v>312</v>
      </c>
      <c r="C6888" t="s">
        <v>336</v>
      </c>
      <c r="D6888" t="s">
        <v>188</v>
      </c>
      <c r="E6888" t="s">
        <v>245</v>
      </c>
      <c r="F6888" t="s">
        <v>303</v>
      </c>
      <c r="G6888" t="s">
        <v>304</v>
      </c>
      <c r="H6888" t="s">
        <v>305</v>
      </c>
      <c r="I6888" t="s">
        <v>306</v>
      </c>
      <c r="J6888" s="78">
        <v>44153</v>
      </c>
      <c r="K6888" t="s">
        <v>26</v>
      </c>
      <c r="L6888">
        <v>322</v>
      </c>
      <c r="R6888" s="81">
        <v>32.799999999999997</v>
      </c>
      <c r="S6888" s="81">
        <v>0.02</v>
      </c>
      <c r="T6888" s="81">
        <v>0</v>
      </c>
      <c r="AA6888" t="s">
        <v>307</v>
      </c>
      <c r="AB6888" t="s">
        <v>13</v>
      </c>
      <c r="AC6888" t="b">
        <v>0</v>
      </c>
    </row>
    <row r="6889" spans="1:29" x14ac:dyDescent="0.35">
      <c r="A6889" t="s">
        <v>12</v>
      </c>
      <c r="B6889" t="s">
        <v>313</v>
      </c>
      <c r="C6889" t="s">
        <v>336</v>
      </c>
      <c r="D6889" t="s">
        <v>188</v>
      </c>
      <c r="E6889" t="s">
        <v>245</v>
      </c>
      <c r="F6889" t="s">
        <v>303</v>
      </c>
      <c r="G6889" t="s">
        <v>304</v>
      </c>
      <c r="H6889" t="s">
        <v>305</v>
      </c>
      <c r="I6889" t="s">
        <v>306</v>
      </c>
      <c r="J6889" s="78">
        <v>44153</v>
      </c>
      <c r="K6889" t="s">
        <v>26</v>
      </c>
      <c r="L6889">
        <v>322</v>
      </c>
      <c r="R6889" s="81">
        <v>49.3</v>
      </c>
      <c r="S6889" s="81">
        <v>0.03</v>
      </c>
      <c r="T6889" s="81">
        <v>0</v>
      </c>
      <c r="AA6889" t="s">
        <v>307</v>
      </c>
      <c r="AB6889" t="s">
        <v>13</v>
      </c>
      <c r="AC6889" t="b">
        <v>0</v>
      </c>
    </row>
    <row r="6890" spans="1:29" x14ac:dyDescent="0.35">
      <c r="A6890" t="s">
        <v>12</v>
      </c>
      <c r="B6890" t="s">
        <v>314</v>
      </c>
      <c r="C6890" t="s">
        <v>336</v>
      </c>
      <c r="D6890" t="s">
        <v>188</v>
      </c>
      <c r="E6890" t="s">
        <v>245</v>
      </c>
      <c r="F6890" t="s">
        <v>303</v>
      </c>
      <c r="G6890" t="s">
        <v>304</v>
      </c>
      <c r="H6890" t="s">
        <v>305</v>
      </c>
      <c r="I6890" t="s">
        <v>306</v>
      </c>
      <c r="J6890" s="78">
        <v>44153</v>
      </c>
      <c r="K6890" t="s">
        <v>26</v>
      </c>
      <c r="L6890">
        <v>322</v>
      </c>
      <c r="R6890" s="81">
        <v>32.799999999999997</v>
      </c>
      <c r="S6890" s="81">
        <v>0.02</v>
      </c>
      <c r="T6890" s="81">
        <v>0</v>
      </c>
      <c r="AA6890" t="s">
        <v>307</v>
      </c>
      <c r="AB6890" t="s">
        <v>13</v>
      </c>
      <c r="AC6890" t="b">
        <v>0</v>
      </c>
    </row>
    <row r="6891" spans="1:29" x14ac:dyDescent="0.35">
      <c r="A6891" t="s">
        <v>12</v>
      </c>
      <c r="B6891" t="s">
        <v>315</v>
      </c>
      <c r="C6891" t="s">
        <v>336</v>
      </c>
      <c r="D6891" t="s">
        <v>188</v>
      </c>
      <c r="E6891" t="s">
        <v>245</v>
      </c>
      <c r="F6891" t="s">
        <v>303</v>
      </c>
      <c r="G6891" t="s">
        <v>304</v>
      </c>
      <c r="H6891" t="s">
        <v>305</v>
      </c>
      <c r="I6891" t="s">
        <v>306</v>
      </c>
      <c r="J6891" s="78">
        <v>44153</v>
      </c>
      <c r="K6891" t="s">
        <v>26</v>
      </c>
      <c r="L6891">
        <v>322</v>
      </c>
      <c r="R6891" s="81">
        <v>58.5</v>
      </c>
      <c r="S6891" s="81">
        <v>0.04</v>
      </c>
      <c r="T6891" s="81">
        <v>0</v>
      </c>
      <c r="AA6891" t="s">
        <v>307</v>
      </c>
      <c r="AB6891" t="s">
        <v>13</v>
      </c>
      <c r="AC6891" t="b">
        <v>0</v>
      </c>
    </row>
    <row r="6892" spans="1:29" x14ac:dyDescent="0.35">
      <c r="A6892" t="s">
        <v>12</v>
      </c>
      <c r="B6892" t="s">
        <v>316</v>
      </c>
      <c r="C6892" t="s">
        <v>336</v>
      </c>
      <c r="D6892" t="s">
        <v>188</v>
      </c>
      <c r="E6892" t="s">
        <v>245</v>
      </c>
      <c r="F6892" t="s">
        <v>303</v>
      </c>
      <c r="G6892" t="s">
        <v>304</v>
      </c>
      <c r="H6892" t="s">
        <v>305</v>
      </c>
      <c r="I6892" t="s">
        <v>306</v>
      </c>
      <c r="J6892" s="78">
        <v>44153</v>
      </c>
      <c r="K6892" t="s">
        <v>26</v>
      </c>
      <c r="L6892">
        <v>322</v>
      </c>
      <c r="R6892" s="81">
        <v>39</v>
      </c>
      <c r="S6892" s="81">
        <v>0.03</v>
      </c>
      <c r="T6892" s="81">
        <v>0</v>
      </c>
      <c r="AA6892" t="s">
        <v>307</v>
      </c>
      <c r="AB6892" t="s">
        <v>13</v>
      </c>
      <c r="AC6892" t="b">
        <v>0</v>
      </c>
    </row>
    <row r="6893" spans="1:29" x14ac:dyDescent="0.35">
      <c r="A6893" t="s">
        <v>12</v>
      </c>
      <c r="B6893" t="s">
        <v>317</v>
      </c>
      <c r="C6893" t="s">
        <v>336</v>
      </c>
      <c r="D6893" t="s">
        <v>188</v>
      </c>
      <c r="E6893" t="s">
        <v>245</v>
      </c>
      <c r="F6893" t="s">
        <v>303</v>
      </c>
      <c r="G6893" t="s">
        <v>304</v>
      </c>
      <c r="H6893" t="s">
        <v>305</v>
      </c>
      <c r="I6893" t="s">
        <v>306</v>
      </c>
      <c r="J6893" s="78">
        <v>44153</v>
      </c>
      <c r="K6893" t="s">
        <v>26</v>
      </c>
      <c r="L6893">
        <v>322</v>
      </c>
      <c r="R6893" s="81">
        <v>63.7</v>
      </c>
      <c r="S6893" s="81">
        <v>0.05</v>
      </c>
      <c r="T6893" s="81">
        <v>0</v>
      </c>
      <c r="AA6893" t="s">
        <v>307</v>
      </c>
      <c r="AB6893" t="s">
        <v>13</v>
      </c>
      <c r="AC6893" t="b">
        <v>0</v>
      </c>
    </row>
    <row r="6894" spans="1:29" x14ac:dyDescent="0.35">
      <c r="A6894" t="s">
        <v>12</v>
      </c>
      <c r="B6894" t="s">
        <v>318</v>
      </c>
      <c r="C6894" t="s">
        <v>336</v>
      </c>
      <c r="D6894" t="s">
        <v>188</v>
      </c>
      <c r="E6894" t="s">
        <v>245</v>
      </c>
      <c r="F6894" t="s">
        <v>303</v>
      </c>
      <c r="G6894" t="s">
        <v>304</v>
      </c>
      <c r="H6894" t="s">
        <v>305</v>
      </c>
      <c r="I6894" t="s">
        <v>306</v>
      </c>
      <c r="J6894" s="78">
        <v>44153</v>
      </c>
      <c r="K6894" t="s">
        <v>26</v>
      </c>
      <c r="L6894">
        <v>322</v>
      </c>
      <c r="R6894" s="81">
        <v>42.5</v>
      </c>
      <c r="S6894" s="81">
        <v>0.03</v>
      </c>
      <c r="T6894" s="81">
        <v>0</v>
      </c>
      <c r="AA6894" t="s">
        <v>307</v>
      </c>
      <c r="AB6894" t="s">
        <v>13</v>
      </c>
      <c r="AC6894" t="b">
        <v>0</v>
      </c>
    </row>
    <row r="6895" spans="1:29" x14ac:dyDescent="0.35">
      <c r="A6895" t="s">
        <v>12</v>
      </c>
      <c r="B6895" t="s">
        <v>319</v>
      </c>
      <c r="C6895" t="s">
        <v>336</v>
      </c>
      <c r="D6895" t="s">
        <v>188</v>
      </c>
      <c r="E6895" t="s">
        <v>245</v>
      </c>
      <c r="F6895" t="s">
        <v>303</v>
      </c>
      <c r="G6895" t="s">
        <v>304</v>
      </c>
      <c r="H6895" t="s">
        <v>305</v>
      </c>
      <c r="I6895" t="s">
        <v>306</v>
      </c>
      <c r="J6895" s="78">
        <v>44153</v>
      </c>
      <c r="K6895" t="s">
        <v>26</v>
      </c>
      <c r="L6895">
        <v>322</v>
      </c>
      <c r="R6895" s="81">
        <v>58.5</v>
      </c>
      <c r="S6895" s="81">
        <v>0.04</v>
      </c>
      <c r="T6895" s="81">
        <v>0</v>
      </c>
      <c r="AA6895" t="s">
        <v>307</v>
      </c>
      <c r="AB6895" t="s">
        <v>13</v>
      </c>
      <c r="AC6895" t="b">
        <v>0</v>
      </c>
    </row>
    <row r="6896" spans="1:29" x14ac:dyDescent="0.35">
      <c r="A6896" t="s">
        <v>12</v>
      </c>
      <c r="B6896" t="s">
        <v>320</v>
      </c>
      <c r="C6896" t="s">
        <v>336</v>
      </c>
      <c r="D6896" t="s">
        <v>188</v>
      </c>
      <c r="E6896" t="s">
        <v>245</v>
      </c>
      <c r="F6896" t="s">
        <v>303</v>
      </c>
      <c r="G6896" t="s">
        <v>304</v>
      </c>
      <c r="H6896" t="s">
        <v>305</v>
      </c>
      <c r="I6896" t="s">
        <v>306</v>
      </c>
      <c r="J6896" s="78">
        <v>44153</v>
      </c>
      <c r="K6896" t="s">
        <v>26</v>
      </c>
      <c r="L6896">
        <v>322</v>
      </c>
      <c r="R6896" s="81">
        <v>39</v>
      </c>
      <c r="S6896" s="81">
        <v>0.03</v>
      </c>
      <c r="T6896" s="81">
        <v>0</v>
      </c>
      <c r="AA6896" t="s">
        <v>307</v>
      </c>
      <c r="AB6896" t="s">
        <v>13</v>
      </c>
      <c r="AC6896" t="b">
        <v>0</v>
      </c>
    </row>
    <row r="6897" spans="1:29" x14ac:dyDescent="0.35">
      <c r="A6897" t="s">
        <v>12</v>
      </c>
      <c r="B6897" t="s">
        <v>321</v>
      </c>
      <c r="C6897" t="s">
        <v>336</v>
      </c>
      <c r="D6897" t="s">
        <v>188</v>
      </c>
      <c r="E6897" t="s">
        <v>245</v>
      </c>
      <c r="F6897" t="s">
        <v>303</v>
      </c>
      <c r="G6897" t="s">
        <v>304</v>
      </c>
      <c r="H6897" t="s">
        <v>305</v>
      </c>
      <c r="I6897" t="s">
        <v>306</v>
      </c>
      <c r="J6897" s="78">
        <v>44153</v>
      </c>
      <c r="K6897" t="s">
        <v>26</v>
      </c>
      <c r="L6897">
        <v>322</v>
      </c>
      <c r="R6897" s="81">
        <v>70.2</v>
      </c>
      <c r="S6897" s="81">
        <v>0.05</v>
      </c>
      <c r="T6897" s="81">
        <v>0</v>
      </c>
      <c r="AA6897" t="s">
        <v>307</v>
      </c>
      <c r="AB6897" t="s">
        <v>13</v>
      </c>
      <c r="AC6897" t="b">
        <v>0</v>
      </c>
    </row>
    <row r="6898" spans="1:29" x14ac:dyDescent="0.35">
      <c r="A6898" t="s">
        <v>12</v>
      </c>
      <c r="B6898" t="s">
        <v>322</v>
      </c>
      <c r="C6898" t="s">
        <v>336</v>
      </c>
      <c r="D6898" t="s">
        <v>188</v>
      </c>
      <c r="E6898" t="s">
        <v>245</v>
      </c>
      <c r="F6898" t="s">
        <v>303</v>
      </c>
      <c r="G6898" t="s">
        <v>304</v>
      </c>
      <c r="H6898" t="s">
        <v>305</v>
      </c>
      <c r="I6898" t="s">
        <v>306</v>
      </c>
      <c r="J6898" s="78">
        <v>44153</v>
      </c>
      <c r="K6898" t="s">
        <v>26</v>
      </c>
      <c r="L6898">
        <v>322</v>
      </c>
      <c r="R6898" s="81">
        <v>46.8</v>
      </c>
      <c r="S6898" s="81">
        <v>0.04</v>
      </c>
      <c r="T6898" s="81">
        <v>0</v>
      </c>
      <c r="AA6898" t="s">
        <v>307</v>
      </c>
      <c r="AB6898" t="s">
        <v>13</v>
      </c>
      <c r="AC6898" t="b">
        <v>0</v>
      </c>
    </row>
    <row r="6899" spans="1:29" x14ac:dyDescent="0.35">
      <c r="A6899" t="s">
        <v>12</v>
      </c>
      <c r="B6899" t="s">
        <v>323</v>
      </c>
      <c r="C6899" t="s">
        <v>336</v>
      </c>
      <c r="D6899" t="s">
        <v>188</v>
      </c>
      <c r="E6899" t="s">
        <v>245</v>
      </c>
      <c r="F6899" t="s">
        <v>303</v>
      </c>
      <c r="G6899" t="s">
        <v>304</v>
      </c>
      <c r="H6899" t="s">
        <v>305</v>
      </c>
      <c r="I6899" t="s">
        <v>306</v>
      </c>
      <c r="J6899" s="78">
        <v>44153</v>
      </c>
      <c r="K6899" t="s">
        <v>26</v>
      </c>
      <c r="L6899">
        <v>322</v>
      </c>
      <c r="R6899" s="81">
        <v>54.8</v>
      </c>
      <c r="S6899" s="81">
        <v>0.04</v>
      </c>
      <c r="T6899" s="81">
        <v>0</v>
      </c>
      <c r="AA6899" t="s">
        <v>307</v>
      </c>
      <c r="AB6899" t="s">
        <v>13</v>
      </c>
      <c r="AC6899" t="b">
        <v>0</v>
      </c>
    </row>
    <row r="6900" spans="1:29" x14ac:dyDescent="0.35">
      <c r="A6900" t="s">
        <v>12</v>
      </c>
      <c r="B6900" t="s">
        <v>324</v>
      </c>
      <c r="C6900" t="s">
        <v>336</v>
      </c>
      <c r="D6900" t="s">
        <v>188</v>
      </c>
      <c r="E6900" t="s">
        <v>245</v>
      </c>
      <c r="F6900" t="s">
        <v>303</v>
      </c>
      <c r="G6900" t="s">
        <v>304</v>
      </c>
      <c r="H6900" t="s">
        <v>305</v>
      </c>
      <c r="I6900" t="s">
        <v>306</v>
      </c>
      <c r="J6900" s="78">
        <v>44153</v>
      </c>
      <c r="K6900" t="s">
        <v>26</v>
      </c>
      <c r="L6900">
        <v>322</v>
      </c>
      <c r="R6900" s="81">
        <v>36.5</v>
      </c>
      <c r="S6900" s="81">
        <v>0.03</v>
      </c>
      <c r="T6900" s="81">
        <v>0</v>
      </c>
      <c r="AA6900" t="s">
        <v>307</v>
      </c>
      <c r="AB6900" t="s">
        <v>13</v>
      </c>
      <c r="AC6900" t="b">
        <v>0</v>
      </c>
    </row>
    <row r="6901" spans="1:29" x14ac:dyDescent="0.35">
      <c r="A6901" t="s">
        <v>12</v>
      </c>
      <c r="B6901" t="s">
        <v>325</v>
      </c>
      <c r="C6901" t="s">
        <v>336</v>
      </c>
      <c r="D6901" t="s">
        <v>188</v>
      </c>
      <c r="E6901" t="s">
        <v>245</v>
      </c>
      <c r="F6901" t="s">
        <v>303</v>
      </c>
      <c r="G6901" t="s">
        <v>304</v>
      </c>
      <c r="H6901" t="s">
        <v>305</v>
      </c>
      <c r="I6901" t="s">
        <v>306</v>
      </c>
      <c r="J6901" s="78">
        <v>44153</v>
      </c>
      <c r="K6901" t="s">
        <v>26</v>
      </c>
      <c r="L6901">
        <v>322</v>
      </c>
      <c r="R6901" s="81">
        <v>73.099999999999994</v>
      </c>
      <c r="S6901" s="81">
        <v>0.06</v>
      </c>
      <c r="T6901" s="81">
        <v>0</v>
      </c>
      <c r="AA6901" t="s">
        <v>307</v>
      </c>
      <c r="AB6901" t="s">
        <v>13</v>
      </c>
      <c r="AC6901" t="b">
        <v>0</v>
      </c>
    </row>
    <row r="6902" spans="1:29" x14ac:dyDescent="0.35">
      <c r="A6902" t="s">
        <v>12</v>
      </c>
      <c r="B6902" t="s">
        <v>326</v>
      </c>
      <c r="C6902" t="s">
        <v>336</v>
      </c>
      <c r="D6902" t="s">
        <v>188</v>
      </c>
      <c r="E6902" t="s">
        <v>245</v>
      </c>
      <c r="F6902" t="s">
        <v>303</v>
      </c>
      <c r="G6902" t="s">
        <v>304</v>
      </c>
      <c r="H6902" t="s">
        <v>305</v>
      </c>
      <c r="I6902" t="s">
        <v>306</v>
      </c>
      <c r="J6902" s="78">
        <v>44153</v>
      </c>
      <c r="K6902" t="s">
        <v>26</v>
      </c>
      <c r="L6902">
        <v>322</v>
      </c>
      <c r="R6902" s="81">
        <v>48.7</v>
      </c>
      <c r="S6902" s="81">
        <v>0.04</v>
      </c>
      <c r="T6902" s="81">
        <v>0</v>
      </c>
      <c r="AA6902" t="s">
        <v>307</v>
      </c>
      <c r="AB6902" t="s">
        <v>13</v>
      </c>
      <c r="AC6902" t="b">
        <v>0</v>
      </c>
    </row>
    <row r="6903" spans="1:29" x14ac:dyDescent="0.35">
      <c r="A6903" t="s">
        <v>12</v>
      </c>
      <c r="B6903" t="s">
        <v>302</v>
      </c>
      <c r="C6903" t="s">
        <v>336</v>
      </c>
      <c r="D6903" t="s">
        <v>188</v>
      </c>
      <c r="E6903" t="s">
        <v>246</v>
      </c>
      <c r="F6903" t="s">
        <v>303</v>
      </c>
      <c r="G6903" t="s">
        <v>304</v>
      </c>
      <c r="H6903" t="s">
        <v>305</v>
      </c>
      <c r="I6903" t="s">
        <v>306</v>
      </c>
      <c r="J6903" s="78">
        <v>44153</v>
      </c>
      <c r="K6903" t="s">
        <v>26</v>
      </c>
      <c r="L6903">
        <v>280</v>
      </c>
      <c r="R6903" s="81">
        <v>60.6</v>
      </c>
      <c r="S6903" s="81">
        <v>0.04</v>
      </c>
      <c r="T6903" s="81">
        <v>0</v>
      </c>
      <c r="AA6903" t="s">
        <v>307</v>
      </c>
      <c r="AB6903" t="s">
        <v>13</v>
      </c>
      <c r="AC6903" t="b">
        <v>0</v>
      </c>
    </row>
    <row r="6904" spans="1:29" x14ac:dyDescent="0.35">
      <c r="A6904" t="s">
        <v>12</v>
      </c>
      <c r="B6904" t="s">
        <v>308</v>
      </c>
      <c r="C6904" t="s">
        <v>336</v>
      </c>
      <c r="D6904" t="s">
        <v>188</v>
      </c>
      <c r="E6904" t="s">
        <v>246</v>
      </c>
      <c r="F6904" t="s">
        <v>303</v>
      </c>
      <c r="G6904" t="s">
        <v>304</v>
      </c>
      <c r="H6904" t="s">
        <v>305</v>
      </c>
      <c r="I6904" t="s">
        <v>306</v>
      </c>
      <c r="J6904" s="78">
        <v>44153</v>
      </c>
      <c r="K6904" t="s">
        <v>26</v>
      </c>
      <c r="L6904">
        <v>280</v>
      </c>
      <c r="R6904" s="81">
        <v>40.4</v>
      </c>
      <c r="S6904" s="81">
        <v>0.03</v>
      </c>
      <c r="T6904" s="81">
        <v>0</v>
      </c>
      <c r="AA6904" t="s">
        <v>307</v>
      </c>
      <c r="AB6904" t="s">
        <v>13</v>
      </c>
      <c r="AC6904" t="b">
        <v>0</v>
      </c>
    </row>
    <row r="6905" spans="1:29" x14ac:dyDescent="0.35">
      <c r="A6905" t="s">
        <v>12</v>
      </c>
      <c r="B6905" t="s">
        <v>309</v>
      </c>
      <c r="C6905" t="s">
        <v>336</v>
      </c>
      <c r="D6905" t="s">
        <v>188</v>
      </c>
      <c r="E6905" t="s">
        <v>246</v>
      </c>
      <c r="F6905" t="s">
        <v>303</v>
      </c>
      <c r="G6905" t="s">
        <v>304</v>
      </c>
      <c r="H6905" t="s">
        <v>305</v>
      </c>
      <c r="I6905" t="s">
        <v>306</v>
      </c>
      <c r="J6905" s="78">
        <v>44153</v>
      </c>
      <c r="K6905" t="s">
        <v>26</v>
      </c>
      <c r="L6905">
        <v>280</v>
      </c>
      <c r="R6905" s="81">
        <v>56.7</v>
      </c>
      <c r="S6905" s="81">
        <v>0.04</v>
      </c>
      <c r="T6905" s="81">
        <v>0</v>
      </c>
      <c r="AA6905" t="s">
        <v>307</v>
      </c>
      <c r="AB6905" t="s">
        <v>13</v>
      </c>
      <c r="AC6905" t="b">
        <v>0</v>
      </c>
    </row>
    <row r="6906" spans="1:29" x14ac:dyDescent="0.35">
      <c r="A6906" t="s">
        <v>12</v>
      </c>
      <c r="B6906" t="s">
        <v>310</v>
      </c>
      <c r="C6906" t="s">
        <v>336</v>
      </c>
      <c r="D6906" t="s">
        <v>188</v>
      </c>
      <c r="E6906" t="s">
        <v>246</v>
      </c>
      <c r="F6906" t="s">
        <v>303</v>
      </c>
      <c r="G6906" t="s">
        <v>304</v>
      </c>
      <c r="H6906" t="s">
        <v>305</v>
      </c>
      <c r="I6906" t="s">
        <v>306</v>
      </c>
      <c r="J6906" s="78">
        <v>44153</v>
      </c>
      <c r="K6906" t="s">
        <v>26</v>
      </c>
      <c r="L6906">
        <v>280</v>
      </c>
      <c r="R6906" s="81">
        <v>37.799999999999997</v>
      </c>
      <c r="S6906" s="81">
        <v>0.02</v>
      </c>
      <c r="T6906" s="81">
        <v>0</v>
      </c>
      <c r="AA6906" t="s">
        <v>307</v>
      </c>
      <c r="AB6906" t="s">
        <v>13</v>
      </c>
      <c r="AC6906" t="b">
        <v>0</v>
      </c>
    </row>
    <row r="6907" spans="1:29" x14ac:dyDescent="0.35">
      <c r="A6907" t="s">
        <v>12</v>
      </c>
      <c r="B6907" t="s">
        <v>311</v>
      </c>
      <c r="C6907" t="s">
        <v>336</v>
      </c>
      <c r="D6907" t="s">
        <v>188</v>
      </c>
      <c r="E6907" t="s">
        <v>246</v>
      </c>
      <c r="F6907" t="s">
        <v>303</v>
      </c>
      <c r="G6907" t="s">
        <v>304</v>
      </c>
      <c r="H6907" t="s">
        <v>305</v>
      </c>
      <c r="I6907" t="s">
        <v>306</v>
      </c>
      <c r="J6907" s="78">
        <v>44153</v>
      </c>
      <c r="K6907" t="s">
        <v>26</v>
      </c>
      <c r="L6907">
        <v>280</v>
      </c>
      <c r="R6907" s="81">
        <v>55.8</v>
      </c>
      <c r="S6907" s="81">
        <v>0.03</v>
      </c>
      <c r="T6907" s="81">
        <v>0</v>
      </c>
      <c r="AA6907" t="s">
        <v>307</v>
      </c>
      <c r="AB6907" t="s">
        <v>13</v>
      </c>
      <c r="AC6907" t="b">
        <v>0</v>
      </c>
    </row>
    <row r="6908" spans="1:29" x14ac:dyDescent="0.35">
      <c r="A6908" t="s">
        <v>12</v>
      </c>
      <c r="B6908" t="s">
        <v>312</v>
      </c>
      <c r="C6908" t="s">
        <v>336</v>
      </c>
      <c r="D6908" t="s">
        <v>188</v>
      </c>
      <c r="E6908" t="s">
        <v>246</v>
      </c>
      <c r="F6908" t="s">
        <v>303</v>
      </c>
      <c r="G6908" t="s">
        <v>304</v>
      </c>
      <c r="H6908" t="s">
        <v>305</v>
      </c>
      <c r="I6908" t="s">
        <v>306</v>
      </c>
      <c r="J6908" s="78">
        <v>44153</v>
      </c>
      <c r="K6908" t="s">
        <v>26</v>
      </c>
      <c r="L6908">
        <v>280</v>
      </c>
      <c r="R6908" s="81">
        <v>37.200000000000003</v>
      </c>
      <c r="S6908" s="81">
        <v>0.02</v>
      </c>
      <c r="T6908" s="81">
        <v>0</v>
      </c>
      <c r="AA6908" t="s">
        <v>307</v>
      </c>
      <c r="AB6908" t="s">
        <v>13</v>
      </c>
      <c r="AC6908" t="b">
        <v>0</v>
      </c>
    </row>
    <row r="6909" spans="1:29" x14ac:dyDescent="0.35">
      <c r="A6909" t="s">
        <v>12</v>
      </c>
      <c r="B6909" t="s">
        <v>313</v>
      </c>
      <c r="C6909" t="s">
        <v>336</v>
      </c>
      <c r="D6909" t="s">
        <v>188</v>
      </c>
      <c r="E6909" t="s">
        <v>246</v>
      </c>
      <c r="F6909" t="s">
        <v>303</v>
      </c>
      <c r="G6909" t="s">
        <v>304</v>
      </c>
      <c r="H6909" t="s">
        <v>305</v>
      </c>
      <c r="I6909" t="s">
        <v>306</v>
      </c>
      <c r="J6909" s="78">
        <v>44153</v>
      </c>
      <c r="K6909" t="s">
        <v>26</v>
      </c>
      <c r="L6909">
        <v>280</v>
      </c>
      <c r="R6909" s="81">
        <v>55.8</v>
      </c>
      <c r="S6909" s="81">
        <v>0.03</v>
      </c>
      <c r="T6909" s="81">
        <v>0</v>
      </c>
      <c r="AA6909" t="s">
        <v>307</v>
      </c>
      <c r="AB6909" t="s">
        <v>13</v>
      </c>
      <c r="AC6909" t="b">
        <v>0</v>
      </c>
    </row>
    <row r="6910" spans="1:29" x14ac:dyDescent="0.35">
      <c r="A6910" t="s">
        <v>12</v>
      </c>
      <c r="B6910" t="s">
        <v>314</v>
      </c>
      <c r="C6910" t="s">
        <v>336</v>
      </c>
      <c r="D6910" t="s">
        <v>188</v>
      </c>
      <c r="E6910" t="s">
        <v>246</v>
      </c>
      <c r="F6910" t="s">
        <v>303</v>
      </c>
      <c r="G6910" t="s">
        <v>304</v>
      </c>
      <c r="H6910" t="s">
        <v>305</v>
      </c>
      <c r="I6910" t="s">
        <v>306</v>
      </c>
      <c r="J6910" s="78">
        <v>44153</v>
      </c>
      <c r="K6910" t="s">
        <v>26</v>
      </c>
      <c r="L6910">
        <v>280</v>
      </c>
      <c r="R6910" s="81">
        <v>37.200000000000003</v>
      </c>
      <c r="S6910" s="81">
        <v>0.02</v>
      </c>
      <c r="T6910" s="81">
        <v>0</v>
      </c>
      <c r="AA6910" t="s">
        <v>307</v>
      </c>
      <c r="AB6910" t="s">
        <v>13</v>
      </c>
      <c r="AC6910" t="b">
        <v>0</v>
      </c>
    </row>
    <row r="6911" spans="1:29" x14ac:dyDescent="0.35">
      <c r="A6911" t="s">
        <v>12</v>
      </c>
      <c r="B6911" t="s">
        <v>315</v>
      </c>
      <c r="C6911" t="s">
        <v>336</v>
      </c>
      <c r="D6911" t="s">
        <v>188</v>
      </c>
      <c r="E6911" t="s">
        <v>246</v>
      </c>
      <c r="F6911" t="s">
        <v>303</v>
      </c>
      <c r="G6911" t="s">
        <v>304</v>
      </c>
      <c r="H6911" t="s">
        <v>305</v>
      </c>
      <c r="I6911" t="s">
        <v>306</v>
      </c>
      <c r="J6911" s="78">
        <v>44153</v>
      </c>
      <c r="K6911" t="s">
        <v>26</v>
      </c>
      <c r="L6911">
        <v>280</v>
      </c>
      <c r="R6911" s="81">
        <v>66.3</v>
      </c>
      <c r="S6911" s="81">
        <v>0.04</v>
      </c>
      <c r="T6911" s="81">
        <v>0</v>
      </c>
      <c r="AA6911" t="s">
        <v>307</v>
      </c>
      <c r="AB6911" t="s">
        <v>13</v>
      </c>
      <c r="AC6911" t="b">
        <v>0</v>
      </c>
    </row>
    <row r="6912" spans="1:29" x14ac:dyDescent="0.35">
      <c r="A6912" t="s">
        <v>12</v>
      </c>
      <c r="B6912" t="s">
        <v>316</v>
      </c>
      <c r="C6912" t="s">
        <v>336</v>
      </c>
      <c r="D6912" t="s">
        <v>188</v>
      </c>
      <c r="E6912" t="s">
        <v>246</v>
      </c>
      <c r="F6912" t="s">
        <v>303</v>
      </c>
      <c r="G6912" t="s">
        <v>304</v>
      </c>
      <c r="H6912" t="s">
        <v>305</v>
      </c>
      <c r="I6912" t="s">
        <v>306</v>
      </c>
      <c r="J6912" s="78">
        <v>44153</v>
      </c>
      <c r="K6912" t="s">
        <v>26</v>
      </c>
      <c r="L6912">
        <v>280</v>
      </c>
      <c r="R6912" s="81">
        <v>44.2</v>
      </c>
      <c r="S6912" s="81">
        <v>0.03</v>
      </c>
      <c r="T6912" s="81">
        <v>0</v>
      </c>
      <c r="AA6912" t="s">
        <v>307</v>
      </c>
      <c r="AB6912" t="s">
        <v>13</v>
      </c>
      <c r="AC6912" t="b">
        <v>0</v>
      </c>
    </row>
    <row r="6913" spans="1:29" x14ac:dyDescent="0.35">
      <c r="A6913" t="s">
        <v>12</v>
      </c>
      <c r="B6913" t="s">
        <v>317</v>
      </c>
      <c r="C6913" t="s">
        <v>336</v>
      </c>
      <c r="D6913" t="s">
        <v>188</v>
      </c>
      <c r="E6913" t="s">
        <v>246</v>
      </c>
      <c r="F6913" t="s">
        <v>303</v>
      </c>
      <c r="G6913" t="s">
        <v>304</v>
      </c>
      <c r="H6913" t="s">
        <v>305</v>
      </c>
      <c r="I6913" t="s">
        <v>306</v>
      </c>
      <c r="J6913" s="78">
        <v>44153</v>
      </c>
      <c r="K6913" t="s">
        <v>26</v>
      </c>
      <c r="L6913">
        <v>280</v>
      </c>
      <c r="R6913" s="81">
        <v>76.3</v>
      </c>
      <c r="S6913" s="81">
        <v>0.05</v>
      </c>
      <c r="T6913" s="81">
        <v>0</v>
      </c>
      <c r="AA6913" t="s">
        <v>307</v>
      </c>
      <c r="AB6913" t="s">
        <v>13</v>
      </c>
      <c r="AC6913" t="b">
        <v>0</v>
      </c>
    </row>
    <row r="6914" spans="1:29" x14ac:dyDescent="0.35">
      <c r="A6914" t="s">
        <v>12</v>
      </c>
      <c r="B6914" t="s">
        <v>318</v>
      </c>
      <c r="C6914" t="s">
        <v>336</v>
      </c>
      <c r="D6914" t="s">
        <v>188</v>
      </c>
      <c r="E6914" t="s">
        <v>246</v>
      </c>
      <c r="F6914" t="s">
        <v>303</v>
      </c>
      <c r="G6914" t="s">
        <v>304</v>
      </c>
      <c r="H6914" t="s">
        <v>305</v>
      </c>
      <c r="I6914" t="s">
        <v>306</v>
      </c>
      <c r="J6914" s="78">
        <v>44153</v>
      </c>
      <c r="K6914" t="s">
        <v>26</v>
      </c>
      <c r="L6914">
        <v>280</v>
      </c>
      <c r="R6914" s="81">
        <v>50.8</v>
      </c>
      <c r="S6914" s="81">
        <v>0.03</v>
      </c>
      <c r="T6914" s="81">
        <v>0</v>
      </c>
      <c r="AA6914" t="s">
        <v>307</v>
      </c>
      <c r="AB6914" t="s">
        <v>13</v>
      </c>
      <c r="AC6914" t="b">
        <v>0</v>
      </c>
    </row>
    <row r="6915" spans="1:29" x14ac:dyDescent="0.35">
      <c r="A6915" t="s">
        <v>12</v>
      </c>
      <c r="B6915" t="s">
        <v>319</v>
      </c>
      <c r="C6915" t="s">
        <v>336</v>
      </c>
      <c r="D6915" t="s">
        <v>188</v>
      </c>
      <c r="E6915" t="s">
        <v>246</v>
      </c>
      <c r="F6915" t="s">
        <v>303</v>
      </c>
      <c r="G6915" t="s">
        <v>304</v>
      </c>
      <c r="H6915" t="s">
        <v>305</v>
      </c>
      <c r="I6915" t="s">
        <v>306</v>
      </c>
      <c r="J6915" s="78">
        <v>44153</v>
      </c>
      <c r="K6915" t="s">
        <v>26</v>
      </c>
      <c r="L6915">
        <v>280</v>
      </c>
      <c r="R6915" s="81">
        <v>70.099999999999994</v>
      </c>
      <c r="S6915" s="81">
        <v>0.05</v>
      </c>
      <c r="T6915" s="81">
        <v>0</v>
      </c>
      <c r="AA6915" t="s">
        <v>307</v>
      </c>
      <c r="AB6915" t="s">
        <v>13</v>
      </c>
      <c r="AC6915" t="b">
        <v>0</v>
      </c>
    </row>
    <row r="6916" spans="1:29" x14ac:dyDescent="0.35">
      <c r="A6916" t="s">
        <v>12</v>
      </c>
      <c r="B6916" t="s">
        <v>320</v>
      </c>
      <c r="C6916" t="s">
        <v>336</v>
      </c>
      <c r="D6916" t="s">
        <v>188</v>
      </c>
      <c r="E6916" t="s">
        <v>246</v>
      </c>
      <c r="F6916" t="s">
        <v>303</v>
      </c>
      <c r="G6916" t="s">
        <v>304</v>
      </c>
      <c r="H6916" t="s">
        <v>305</v>
      </c>
      <c r="I6916" t="s">
        <v>306</v>
      </c>
      <c r="J6916" s="78">
        <v>44153</v>
      </c>
      <c r="K6916" t="s">
        <v>26</v>
      </c>
      <c r="L6916">
        <v>280</v>
      </c>
      <c r="R6916" s="81">
        <v>46.7</v>
      </c>
      <c r="S6916" s="81">
        <v>0.03</v>
      </c>
      <c r="T6916" s="81">
        <v>0</v>
      </c>
      <c r="AA6916" t="s">
        <v>307</v>
      </c>
      <c r="AB6916" t="s">
        <v>13</v>
      </c>
      <c r="AC6916" t="b">
        <v>0</v>
      </c>
    </row>
    <row r="6917" spans="1:29" x14ac:dyDescent="0.35">
      <c r="A6917" t="s">
        <v>12</v>
      </c>
      <c r="B6917" t="s">
        <v>321</v>
      </c>
      <c r="C6917" t="s">
        <v>336</v>
      </c>
      <c r="D6917" t="s">
        <v>188</v>
      </c>
      <c r="E6917" t="s">
        <v>246</v>
      </c>
      <c r="F6917" t="s">
        <v>303</v>
      </c>
      <c r="G6917" t="s">
        <v>304</v>
      </c>
      <c r="H6917" t="s">
        <v>305</v>
      </c>
      <c r="I6917" t="s">
        <v>306</v>
      </c>
      <c r="J6917" s="78">
        <v>44153</v>
      </c>
      <c r="K6917" t="s">
        <v>26</v>
      </c>
      <c r="L6917">
        <v>280</v>
      </c>
      <c r="R6917" s="81">
        <v>84.1</v>
      </c>
      <c r="S6917" s="81">
        <v>0.05</v>
      </c>
      <c r="T6917" s="81">
        <v>0</v>
      </c>
      <c r="AA6917" t="s">
        <v>307</v>
      </c>
      <c r="AB6917" t="s">
        <v>13</v>
      </c>
      <c r="AC6917" t="b">
        <v>0</v>
      </c>
    </row>
    <row r="6918" spans="1:29" x14ac:dyDescent="0.35">
      <c r="A6918" t="s">
        <v>12</v>
      </c>
      <c r="B6918" t="s">
        <v>322</v>
      </c>
      <c r="C6918" t="s">
        <v>336</v>
      </c>
      <c r="D6918" t="s">
        <v>188</v>
      </c>
      <c r="E6918" t="s">
        <v>246</v>
      </c>
      <c r="F6918" t="s">
        <v>303</v>
      </c>
      <c r="G6918" t="s">
        <v>304</v>
      </c>
      <c r="H6918" t="s">
        <v>305</v>
      </c>
      <c r="I6918" t="s">
        <v>306</v>
      </c>
      <c r="J6918" s="78">
        <v>44153</v>
      </c>
      <c r="K6918" t="s">
        <v>26</v>
      </c>
      <c r="L6918">
        <v>280</v>
      </c>
      <c r="R6918" s="81">
        <v>56.1</v>
      </c>
      <c r="S6918" s="81">
        <v>0.04</v>
      </c>
      <c r="T6918" s="81">
        <v>0</v>
      </c>
      <c r="AA6918" t="s">
        <v>307</v>
      </c>
      <c r="AB6918" t="s">
        <v>13</v>
      </c>
      <c r="AC6918" t="b">
        <v>0</v>
      </c>
    </row>
    <row r="6919" spans="1:29" x14ac:dyDescent="0.35">
      <c r="A6919" t="s">
        <v>12</v>
      </c>
      <c r="B6919" t="s">
        <v>323</v>
      </c>
      <c r="C6919" t="s">
        <v>336</v>
      </c>
      <c r="D6919" t="s">
        <v>188</v>
      </c>
      <c r="E6919" t="s">
        <v>246</v>
      </c>
      <c r="F6919" t="s">
        <v>303</v>
      </c>
      <c r="G6919" t="s">
        <v>304</v>
      </c>
      <c r="H6919" t="s">
        <v>305</v>
      </c>
      <c r="I6919" t="s">
        <v>306</v>
      </c>
      <c r="J6919" s="78">
        <v>44153</v>
      </c>
      <c r="K6919" t="s">
        <v>26</v>
      </c>
      <c r="L6919">
        <v>280</v>
      </c>
      <c r="R6919" s="81">
        <v>65.599999999999994</v>
      </c>
      <c r="S6919" s="81">
        <v>0.04</v>
      </c>
      <c r="T6919" s="81">
        <v>0</v>
      </c>
      <c r="AA6919" t="s">
        <v>307</v>
      </c>
      <c r="AB6919" t="s">
        <v>13</v>
      </c>
      <c r="AC6919" t="b">
        <v>0</v>
      </c>
    </row>
    <row r="6920" spans="1:29" x14ac:dyDescent="0.35">
      <c r="A6920" t="s">
        <v>12</v>
      </c>
      <c r="B6920" t="s">
        <v>324</v>
      </c>
      <c r="C6920" t="s">
        <v>336</v>
      </c>
      <c r="D6920" t="s">
        <v>188</v>
      </c>
      <c r="E6920" t="s">
        <v>246</v>
      </c>
      <c r="F6920" t="s">
        <v>303</v>
      </c>
      <c r="G6920" t="s">
        <v>304</v>
      </c>
      <c r="H6920" t="s">
        <v>305</v>
      </c>
      <c r="I6920" t="s">
        <v>306</v>
      </c>
      <c r="J6920" s="78">
        <v>44153</v>
      </c>
      <c r="K6920" t="s">
        <v>26</v>
      </c>
      <c r="L6920">
        <v>280</v>
      </c>
      <c r="R6920" s="81">
        <v>43.7</v>
      </c>
      <c r="S6920" s="81">
        <v>0.03</v>
      </c>
      <c r="T6920" s="81">
        <v>0</v>
      </c>
      <c r="AA6920" t="s">
        <v>307</v>
      </c>
      <c r="AB6920" t="s">
        <v>13</v>
      </c>
      <c r="AC6920" t="b">
        <v>0</v>
      </c>
    </row>
    <row r="6921" spans="1:29" x14ac:dyDescent="0.35">
      <c r="A6921" t="s">
        <v>12</v>
      </c>
      <c r="B6921" t="s">
        <v>325</v>
      </c>
      <c r="C6921" t="s">
        <v>336</v>
      </c>
      <c r="D6921" t="s">
        <v>188</v>
      </c>
      <c r="E6921" t="s">
        <v>246</v>
      </c>
      <c r="F6921" t="s">
        <v>303</v>
      </c>
      <c r="G6921" t="s">
        <v>304</v>
      </c>
      <c r="H6921" t="s">
        <v>305</v>
      </c>
      <c r="I6921" t="s">
        <v>306</v>
      </c>
      <c r="J6921" s="78">
        <v>44153</v>
      </c>
      <c r="K6921" t="s">
        <v>26</v>
      </c>
      <c r="L6921">
        <v>280</v>
      </c>
      <c r="R6921" s="81">
        <v>87.5</v>
      </c>
      <c r="S6921" s="81">
        <v>0.06</v>
      </c>
      <c r="T6921" s="81">
        <v>0</v>
      </c>
      <c r="AA6921" t="s">
        <v>307</v>
      </c>
      <c r="AB6921" t="s">
        <v>13</v>
      </c>
      <c r="AC6921" t="b">
        <v>0</v>
      </c>
    </row>
    <row r="6922" spans="1:29" x14ac:dyDescent="0.35">
      <c r="A6922" t="s">
        <v>12</v>
      </c>
      <c r="B6922" t="s">
        <v>326</v>
      </c>
      <c r="C6922" t="s">
        <v>336</v>
      </c>
      <c r="D6922" t="s">
        <v>188</v>
      </c>
      <c r="E6922" t="s">
        <v>246</v>
      </c>
      <c r="F6922" t="s">
        <v>303</v>
      </c>
      <c r="G6922" t="s">
        <v>304</v>
      </c>
      <c r="H6922" t="s">
        <v>305</v>
      </c>
      <c r="I6922" t="s">
        <v>306</v>
      </c>
      <c r="J6922" s="78">
        <v>44153</v>
      </c>
      <c r="K6922" t="s">
        <v>26</v>
      </c>
      <c r="L6922">
        <v>280</v>
      </c>
      <c r="R6922" s="81">
        <v>58.3</v>
      </c>
      <c r="S6922" s="81">
        <v>0.04</v>
      </c>
      <c r="T6922" s="81">
        <v>0</v>
      </c>
      <c r="AA6922" t="s">
        <v>307</v>
      </c>
      <c r="AB6922" t="s">
        <v>13</v>
      </c>
      <c r="AC6922" t="b">
        <v>0</v>
      </c>
    </row>
    <row r="6923" spans="1:29" x14ac:dyDescent="0.35">
      <c r="A6923" t="s">
        <v>12</v>
      </c>
      <c r="B6923" t="s">
        <v>302</v>
      </c>
      <c r="C6923" t="s">
        <v>336</v>
      </c>
      <c r="D6923" t="s">
        <v>188</v>
      </c>
      <c r="E6923" t="s">
        <v>247</v>
      </c>
      <c r="F6923" t="s">
        <v>303</v>
      </c>
      <c r="G6923" t="s">
        <v>304</v>
      </c>
      <c r="H6923" t="s">
        <v>305</v>
      </c>
      <c r="I6923" t="s">
        <v>306</v>
      </c>
      <c r="J6923" s="78">
        <v>44153</v>
      </c>
      <c r="K6923" t="s">
        <v>26</v>
      </c>
      <c r="L6923">
        <v>279</v>
      </c>
      <c r="R6923" s="81">
        <v>58.3</v>
      </c>
      <c r="S6923" s="81">
        <v>0.03</v>
      </c>
      <c r="T6923" s="81">
        <v>0</v>
      </c>
      <c r="AA6923" t="s">
        <v>307</v>
      </c>
      <c r="AB6923" t="s">
        <v>13</v>
      </c>
      <c r="AC6923" t="b">
        <v>0</v>
      </c>
    </row>
    <row r="6924" spans="1:29" x14ac:dyDescent="0.35">
      <c r="A6924" t="s">
        <v>12</v>
      </c>
      <c r="B6924" t="s">
        <v>308</v>
      </c>
      <c r="C6924" t="s">
        <v>336</v>
      </c>
      <c r="D6924" t="s">
        <v>188</v>
      </c>
      <c r="E6924" t="s">
        <v>247</v>
      </c>
      <c r="F6924" t="s">
        <v>303</v>
      </c>
      <c r="G6924" t="s">
        <v>304</v>
      </c>
      <c r="H6924" t="s">
        <v>305</v>
      </c>
      <c r="I6924" t="s">
        <v>306</v>
      </c>
      <c r="J6924" s="78">
        <v>44153</v>
      </c>
      <c r="K6924" t="s">
        <v>26</v>
      </c>
      <c r="L6924">
        <v>279</v>
      </c>
      <c r="R6924" s="81">
        <v>38.9</v>
      </c>
      <c r="S6924" s="81">
        <v>0.02</v>
      </c>
      <c r="T6924" s="81">
        <v>0</v>
      </c>
      <c r="AA6924" t="s">
        <v>307</v>
      </c>
      <c r="AB6924" t="s">
        <v>13</v>
      </c>
      <c r="AC6924" t="b">
        <v>0</v>
      </c>
    </row>
    <row r="6925" spans="1:29" x14ac:dyDescent="0.35">
      <c r="A6925" t="s">
        <v>12</v>
      </c>
      <c r="B6925" t="s">
        <v>309</v>
      </c>
      <c r="C6925" t="s">
        <v>336</v>
      </c>
      <c r="D6925" t="s">
        <v>188</v>
      </c>
      <c r="E6925" t="s">
        <v>247</v>
      </c>
      <c r="F6925" t="s">
        <v>303</v>
      </c>
      <c r="G6925" t="s">
        <v>304</v>
      </c>
      <c r="H6925" t="s">
        <v>305</v>
      </c>
      <c r="I6925" t="s">
        <v>306</v>
      </c>
      <c r="J6925" s="78">
        <v>44153</v>
      </c>
      <c r="K6925" t="s">
        <v>26</v>
      </c>
      <c r="L6925">
        <v>279</v>
      </c>
      <c r="R6925" s="81">
        <v>54.6</v>
      </c>
      <c r="S6925" s="81">
        <v>0.03</v>
      </c>
      <c r="T6925" s="81">
        <v>0</v>
      </c>
      <c r="AA6925" t="s">
        <v>307</v>
      </c>
      <c r="AB6925" t="s">
        <v>13</v>
      </c>
      <c r="AC6925" t="b">
        <v>0</v>
      </c>
    </row>
    <row r="6926" spans="1:29" x14ac:dyDescent="0.35">
      <c r="A6926" t="s">
        <v>12</v>
      </c>
      <c r="B6926" t="s">
        <v>310</v>
      </c>
      <c r="C6926" t="s">
        <v>336</v>
      </c>
      <c r="D6926" t="s">
        <v>188</v>
      </c>
      <c r="E6926" t="s">
        <v>247</v>
      </c>
      <c r="F6926" t="s">
        <v>303</v>
      </c>
      <c r="G6926" t="s">
        <v>304</v>
      </c>
      <c r="H6926" t="s">
        <v>305</v>
      </c>
      <c r="I6926" t="s">
        <v>306</v>
      </c>
      <c r="J6926" s="78">
        <v>44153</v>
      </c>
      <c r="K6926" t="s">
        <v>26</v>
      </c>
      <c r="L6926">
        <v>279</v>
      </c>
      <c r="R6926" s="81">
        <v>36.4</v>
      </c>
      <c r="S6926" s="81">
        <v>0.02</v>
      </c>
      <c r="T6926" s="81">
        <v>0</v>
      </c>
      <c r="AA6926" t="s">
        <v>307</v>
      </c>
      <c r="AB6926" t="s">
        <v>13</v>
      </c>
      <c r="AC6926" t="b">
        <v>0</v>
      </c>
    </row>
    <row r="6927" spans="1:29" x14ac:dyDescent="0.35">
      <c r="A6927" t="s">
        <v>12</v>
      </c>
      <c r="B6927" t="s">
        <v>311</v>
      </c>
      <c r="C6927" t="s">
        <v>336</v>
      </c>
      <c r="D6927" t="s">
        <v>188</v>
      </c>
      <c r="E6927" t="s">
        <v>247</v>
      </c>
      <c r="F6927" t="s">
        <v>303</v>
      </c>
      <c r="G6927" t="s">
        <v>304</v>
      </c>
      <c r="H6927" t="s">
        <v>305</v>
      </c>
      <c r="I6927" t="s">
        <v>306</v>
      </c>
      <c r="J6927" s="78">
        <v>44153</v>
      </c>
      <c r="K6927" t="s">
        <v>26</v>
      </c>
      <c r="L6927">
        <v>279</v>
      </c>
      <c r="R6927" s="81">
        <v>53.7</v>
      </c>
      <c r="S6927" s="81">
        <v>0.03</v>
      </c>
      <c r="T6927" s="81">
        <v>0</v>
      </c>
      <c r="AA6927" t="s">
        <v>307</v>
      </c>
      <c r="AB6927" t="s">
        <v>13</v>
      </c>
      <c r="AC6927" t="b">
        <v>0</v>
      </c>
    </row>
    <row r="6928" spans="1:29" x14ac:dyDescent="0.35">
      <c r="A6928" t="s">
        <v>12</v>
      </c>
      <c r="B6928" t="s">
        <v>312</v>
      </c>
      <c r="C6928" t="s">
        <v>336</v>
      </c>
      <c r="D6928" t="s">
        <v>188</v>
      </c>
      <c r="E6928" t="s">
        <v>247</v>
      </c>
      <c r="F6928" t="s">
        <v>303</v>
      </c>
      <c r="G6928" t="s">
        <v>304</v>
      </c>
      <c r="H6928" t="s">
        <v>305</v>
      </c>
      <c r="I6928" t="s">
        <v>306</v>
      </c>
      <c r="J6928" s="78">
        <v>44153</v>
      </c>
      <c r="K6928" t="s">
        <v>26</v>
      </c>
      <c r="L6928">
        <v>279</v>
      </c>
      <c r="R6928" s="81">
        <v>35.799999999999997</v>
      </c>
      <c r="S6928" s="81">
        <v>0.02</v>
      </c>
      <c r="T6928" s="81">
        <v>0</v>
      </c>
      <c r="AA6928" t="s">
        <v>307</v>
      </c>
      <c r="AB6928" t="s">
        <v>13</v>
      </c>
      <c r="AC6928" t="b">
        <v>0</v>
      </c>
    </row>
    <row r="6929" spans="1:29" x14ac:dyDescent="0.35">
      <c r="A6929" t="s">
        <v>12</v>
      </c>
      <c r="B6929" t="s">
        <v>313</v>
      </c>
      <c r="C6929" t="s">
        <v>336</v>
      </c>
      <c r="D6929" t="s">
        <v>188</v>
      </c>
      <c r="E6929" t="s">
        <v>247</v>
      </c>
      <c r="F6929" t="s">
        <v>303</v>
      </c>
      <c r="G6929" t="s">
        <v>304</v>
      </c>
      <c r="H6929" t="s">
        <v>305</v>
      </c>
      <c r="I6929" t="s">
        <v>306</v>
      </c>
      <c r="J6929" s="78">
        <v>44153</v>
      </c>
      <c r="K6929" t="s">
        <v>26</v>
      </c>
      <c r="L6929">
        <v>279</v>
      </c>
      <c r="R6929" s="81">
        <v>53.7</v>
      </c>
      <c r="S6929" s="81">
        <v>0.03</v>
      </c>
      <c r="T6929" s="81">
        <v>0</v>
      </c>
      <c r="AA6929" t="s">
        <v>307</v>
      </c>
      <c r="AB6929" t="s">
        <v>13</v>
      </c>
      <c r="AC6929" t="b">
        <v>0</v>
      </c>
    </row>
    <row r="6930" spans="1:29" x14ac:dyDescent="0.35">
      <c r="A6930" t="s">
        <v>12</v>
      </c>
      <c r="B6930" t="s">
        <v>314</v>
      </c>
      <c r="C6930" t="s">
        <v>336</v>
      </c>
      <c r="D6930" t="s">
        <v>188</v>
      </c>
      <c r="E6930" t="s">
        <v>247</v>
      </c>
      <c r="F6930" t="s">
        <v>303</v>
      </c>
      <c r="G6930" t="s">
        <v>304</v>
      </c>
      <c r="H6930" t="s">
        <v>305</v>
      </c>
      <c r="I6930" t="s">
        <v>306</v>
      </c>
      <c r="J6930" s="78">
        <v>44153</v>
      </c>
      <c r="K6930" t="s">
        <v>26</v>
      </c>
      <c r="L6930">
        <v>279</v>
      </c>
      <c r="R6930" s="81">
        <v>35.799999999999997</v>
      </c>
      <c r="S6930" s="81">
        <v>0.02</v>
      </c>
      <c r="T6930" s="81">
        <v>0</v>
      </c>
      <c r="AA6930" t="s">
        <v>307</v>
      </c>
      <c r="AB6930" t="s">
        <v>13</v>
      </c>
      <c r="AC6930" t="b">
        <v>0</v>
      </c>
    </row>
    <row r="6931" spans="1:29" x14ac:dyDescent="0.35">
      <c r="A6931" t="s">
        <v>12</v>
      </c>
      <c r="B6931" t="s">
        <v>315</v>
      </c>
      <c r="C6931" t="s">
        <v>336</v>
      </c>
      <c r="D6931" t="s">
        <v>188</v>
      </c>
      <c r="E6931" t="s">
        <v>247</v>
      </c>
      <c r="F6931" t="s">
        <v>303</v>
      </c>
      <c r="G6931" t="s">
        <v>304</v>
      </c>
      <c r="H6931" t="s">
        <v>305</v>
      </c>
      <c r="I6931" t="s">
        <v>306</v>
      </c>
      <c r="J6931" s="78">
        <v>44153</v>
      </c>
      <c r="K6931" t="s">
        <v>26</v>
      </c>
      <c r="L6931">
        <v>279</v>
      </c>
      <c r="R6931" s="81">
        <v>63.8</v>
      </c>
      <c r="S6931" s="81">
        <v>0.04</v>
      </c>
      <c r="T6931" s="81">
        <v>0</v>
      </c>
      <c r="AA6931" t="s">
        <v>307</v>
      </c>
      <c r="AB6931" t="s">
        <v>13</v>
      </c>
      <c r="AC6931" t="b">
        <v>0</v>
      </c>
    </row>
    <row r="6932" spans="1:29" x14ac:dyDescent="0.35">
      <c r="A6932" t="s">
        <v>12</v>
      </c>
      <c r="B6932" t="s">
        <v>316</v>
      </c>
      <c r="C6932" t="s">
        <v>336</v>
      </c>
      <c r="D6932" t="s">
        <v>188</v>
      </c>
      <c r="E6932" t="s">
        <v>247</v>
      </c>
      <c r="F6932" t="s">
        <v>303</v>
      </c>
      <c r="G6932" t="s">
        <v>304</v>
      </c>
      <c r="H6932" t="s">
        <v>305</v>
      </c>
      <c r="I6932" t="s">
        <v>306</v>
      </c>
      <c r="J6932" s="78">
        <v>44153</v>
      </c>
      <c r="K6932" t="s">
        <v>26</v>
      </c>
      <c r="L6932">
        <v>279</v>
      </c>
      <c r="R6932" s="81">
        <v>42.5</v>
      </c>
      <c r="S6932" s="81">
        <v>0.03</v>
      </c>
      <c r="T6932" s="81">
        <v>0</v>
      </c>
      <c r="AA6932" t="s">
        <v>307</v>
      </c>
      <c r="AB6932" t="s">
        <v>13</v>
      </c>
      <c r="AC6932" t="b">
        <v>0</v>
      </c>
    </row>
    <row r="6933" spans="1:29" x14ac:dyDescent="0.35">
      <c r="A6933" t="s">
        <v>12</v>
      </c>
      <c r="B6933" t="s">
        <v>317</v>
      </c>
      <c r="C6933" t="s">
        <v>336</v>
      </c>
      <c r="D6933" t="s">
        <v>188</v>
      </c>
      <c r="E6933" t="s">
        <v>247</v>
      </c>
      <c r="F6933" t="s">
        <v>303</v>
      </c>
      <c r="G6933" t="s">
        <v>304</v>
      </c>
      <c r="H6933" t="s">
        <v>305</v>
      </c>
      <c r="I6933" t="s">
        <v>306</v>
      </c>
      <c r="J6933" s="78">
        <v>44153</v>
      </c>
      <c r="K6933" t="s">
        <v>26</v>
      </c>
      <c r="L6933">
        <v>279</v>
      </c>
      <c r="R6933" s="81">
        <v>69.7</v>
      </c>
      <c r="S6933" s="81">
        <v>0.04</v>
      </c>
      <c r="T6933" s="81">
        <v>0</v>
      </c>
      <c r="AA6933" t="s">
        <v>307</v>
      </c>
      <c r="AB6933" t="s">
        <v>13</v>
      </c>
      <c r="AC6933" t="b">
        <v>0</v>
      </c>
    </row>
    <row r="6934" spans="1:29" x14ac:dyDescent="0.35">
      <c r="A6934" t="s">
        <v>12</v>
      </c>
      <c r="B6934" t="s">
        <v>318</v>
      </c>
      <c r="C6934" t="s">
        <v>336</v>
      </c>
      <c r="D6934" t="s">
        <v>188</v>
      </c>
      <c r="E6934" t="s">
        <v>247</v>
      </c>
      <c r="F6934" t="s">
        <v>303</v>
      </c>
      <c r="G6934" t="s">
        <v>304</v>
      </c>
      <c r="H6934" t="s">
        <v>305</v>
      </c>
      <c r="I6934" t="s">
        <v>306</v>
      </c>
      <c r="J6934" s="78">
        <v>44153</v>
      </c>
      <c r="K6934" t="s">
        <v>26</v>
      </c>
      <c r="L6934">
        <v>279</v>
      </c>
      <c r="R6934" s="81">
        <v>46.5</v>
      </c>
      <c r="S6934" s="81">
        <v>0.03</v>
      </c>
      <c r="T6934" s="81">
        <v>0</v>
      </c>
      <c r="AA6934" t="s">
        <v>307</v>
      </c>
      <c r="AB6934" t="s">
        <v>13</v>
      </c>
      <c r="AC6934" t="b">
        <v>0</v>
      </c>
    </row>
    <row r="6935" spans="1:29" x14ac:dyDescent="0.35">
      <c r="A6935" t="s">
        <v>12</v>
      </c>
      <c r="B6935" t="s">
        <v>319</v>
      </c>
      <c r="C6935" t="s">
        <v>336</v>
      </c>
      <c r="D6935" t="s">
        <v>188</v>
      </c>
      <c r="E6935" t="s">
        <v>247</v>
      </c>
      <c r="F6935" t="s">
        <v>303</v>
      </c>
      <c r="G6935" t="s">
        <v>304</v>
      </c>
      <c r="H6935" t="s">
        <v>305</v>
      </c>
      <c r="I6935" t="s">
        <v>306</v>
      </c>
      <c r="J6935" s="78">
        <v>44153</v>
      </c>
      <c r="K6935" t="s">
        <v>26</v>
      </c>
      <c r="L6935">
        <v>279</v>
      </c>
      <c r="R6935" s="81">
        <v>64.099999999999994</v>
      </c>
      <c r="S6935" s="81">
        <v>0.04</v>
      </c>
      <c r="T6935" s="81">
        <v>0</v>
      </c>
      <c r="AA6935" t="s">
        <v>307</v>
      </c>
      <c r="AB6935" t="s">
        <v>13</v>
      </c>
      <c r="AC6935" t="b">
        <v>0</v>
      </c>
    </row>
    <row r="6936" spans="1:29" x14ac:dyDescent="0.35">
      <c r="A6936" t="s">
        <v>12</v>
      </c>
      <c r="B6936" t="s">
        <v>320</v>
      </c>
      <c r="C6936" t="s">
        <v>336</v>
      </c>
      <c r="D6936" t="s">
        <v>188</v>
      </c>
      <c r="E6936" t="s">
        <v>247</v>
      </c>
      <c r="F6936" t="s">
        <v>303</v>
      </c>
      <c r="G6936" t="s">
        <v>304</v>
      </c>
      <c r="H6936" t="s">
        <v>305</v>
      </c>
      <c r="I6936" t="s">
        <v>306</v>
      </c>
      <c r="J6936" s="78">
        <v>44153</v>
      </c>
      <c r="K6936" t="s">
        <v>26</v>
      </c>
      <c r="L6936">
        <v>279</v>
      </c>
      <c r="R6936" s="81">
        <v>42.7</v>
      </c>
      <c r="S6936" s="81">
        <v>0.03</v>
      </c>
      <c r="T6936" s="81">
        <v>0</v>
      </c>
      <c r="AA6936" t="s">
        <v>307</v>
      </c>
      <c r="AB6936" t="s">
        <v>13</v>
      </c>
      <c r="AC6936" t="b">
        <v>0</v>
      </c>
    </row>
    <row r="6937" spans="1:29" x14ac:dyDescent="0.35">
      <c r="A6937" t="s">
        <v>12</v>
      </c>
      <c r="B6937" t="s">
        <v>321</v>
      </c>
      <c r="C6937" t="s">
        <v>336</v>
      </c>
      <c r="D6937" t="s">
        <v>188</v>
      </c>
      <c r="E6937" t="s">
        <v>247</v>
      </c>
      <c r="F6937" t="s">
        <v>303</v>
      </c>
      <c r="G6937" t="s">
        <v>304</v>
      </c>
      <c r="H6937" t="s">
        <v>305</v>
      </c>
      <c r="I6937" t="s">
        <v>306</v>
      </c>
      <c r="J6937" s="78">
        <v>44153</v>
      </c>
      <c r="K6937" t="s">
        <v>26</v>
      </c>
      <c r="L6937">
        <v>279</v>
      </c>
      <c r="R6937" s="81">
        <v>76.900000000000006</v>
      </c>
      <c r="S6937" s="81">
        <v>0.05</v>
      </c>
      <c r="T6937" s="81">
        <v>0</v>
      </c>
      <c r="AA6937" t="s">
        <v>307</v>
      </c>
      <c r="AB6937" t="s">
        <v>13</v>
      </c>
      <c r="AC6937" t="b">
        <v>0</v>
      </c>
    </row>
    <row r="6938" spans="1:29" x14ac:dyDescent="0.35">
      <c r="A6938" t="s">
        <v>12</v>
      </c>
      <c r="B6938" t="s">
        <v>322</v>
      </c>
      <c r="C6938" t="s">
        <v>336</v>
      </c>
      <c r="D6938" t="s">
        <v>188</v>
      </c>
      <c r="E6938" t="s">
        <v>247</v>
      </c>
      <c r="F6938" t="s">
        <v>303</v>
      </c>
      <c r="G6938" t="s">
        <v>304</v>
      </c>
      <c r="H6938" t="s">
        <v>305</v>
      </c>
      <c r="I6938" t="s">
        <v>306</v>
      </c>
      <c r="J6938" s="78">
        <v>44153</v>
      </c>
      <c r="K6938" t="s">
        <v>26</v>
      </c>
      <c r="L6938">
        <v>279</v>
      </c>
      <c r="R6938" s="81">
        <v>51.2</v>
      </c>
      <c r="S6938" s="81">
        <v>0.03</v>
      </c>
      <c r="T6938" s="81">
        <v>0</v>
      </c>
      <c r="AA6938" t="s">
        <v>307</v>
      </c>
      <c r="AB6938" t="s">
        <v>13</v>
      </c>
      <c r="AC6938" t="b">
        <v>0</v>
      </c>
    </row>
    <row r="6939" spans="1:29" x14ac:dyDescent="0.35">
      <c r="A6939" t="s">
        <v>12</v>
      </c>
      <c r="B6939" t="s">
        <v>323</v>
      </c>
      <c r="C6939" t="s">
        <v>336</v>
      </c>
      <c r="D6939" t="s">
        <v>188</v>
      </c>
      <c r="E6939" t="s">
        <v>247</v>
      </c>
      <c r="F6939" t="s">
        <v>303</v>
      </c>
      <c r="G6939" t="s">
        <v>304</v>
      </c>
      <c r="H6939" t="s">
        <v>305</v>
      </c>
      <c r="I6939" t="s">
        <v>306</v>
      </c>
      <c r="J6939" s="78">
        <v>44153</v>
      </c>
      <c r="K6939" t="s">
        <v>26</v>
      </c>
      <c r="L6939">
        <v>279</v>
      </c>
      <c r="R6939" s="81">
        <v>60</v>
      </c>
      <c r="S6939" s="81">
        <v>0.04</v>
      </c>
      <c r="T6939" s="81">
        <v>0</v>
      </c>
      <c r="AA6939" t="s">
        <v>307</v>
      </c>
      <c r="AB6939" t="s">
        <v>13</v>
      </c>
      <c r="AC6939" t="b">
        <v>0</v>
      </c>
    </row>
    <row r="6940" spans="1:29" x14ac:dyDescent="0.35">
      <c r="A6940" t="s">
        <v>12</v>
      </c>
      <c r="B6940" t="s">
        <v>324</v>
      </c>
      <c r="C6940" t="s">
        <v>336</v>
      </c>
      <c r="D6940" t="s">
        <v>188</v>
      </c>
      <c r="E6940" t="s">
        <v>247</v>
      </c>
      <c r="F6940" t="s">
        <v>303</v>
      </c>
      <c r="G6940" t="s">
        <v>304</v>
      </c>
      <c r="H6940" t="s">
        <v>305</v>
      </c>
      <c r="I6940" t="s">
        <v>306</v>
      </c>
      <c r="J6940" s="78">
        <v>44153</v>
      </c>
      <c r="K6940" t="s">
        <v>26</v>
      </c>
      <c r="L6940">
        <v>279</v>
      </c>
      <c r="R6940" s="81">
        <v>40</v>
      </c>
      <c r="S6940" s="81">
        <v>0.02</v>
      </c>
      <c r="T6940" s="81">
        <v>0</v>
      </c>
      <c r="AA6940" t="s">
        <v>307</v>
      </c>
      <c r="AB6940" t="s">
        <v>13</v>
      </c>
      <c r="AC6940" t="b">
        <v>0</v>
      </c>
    </row>
    <row r="6941" spans="1:29" x14ac:dyDescent="0.35">
      <c r="A6941" t="s">
        <v>12</v>
      </c>
      <c r="B6941" t="s">
        <v>325</v>
      </c>
      <c r="C6941" t="s">
        <v>336</v>
      </c>
      <c r="D6941" t="s">
        <v>188</v>
      </c>
      <c r="E6941" t="s">
        <v>247</v>
      </c>
      <c r="F6941" t="s">
        <v>303</v>
      </c>
      <c r="G6941" t="s">
        <v>304</v>
      </c>
      <c r="H6941" t="s">
        <v>305</v>
      </c>
      <c r="I6941" t="s">
        <v>306</v>
      </c>
      <c r="J6941" s="78">
        <v>44153</v>
      </c>
      <c r="K6941" t="s">
        <v>26</v>
      </c>
      <c r="L6941">
        <v>279</v>
      </c>
      <c r="R6941" s="81">
        <v>79.900000000000006</v>
      </c>
      <c r="S6941" s="81">
        <v>0.05</v>
      </c>
      <c r="T6941" s="81">
        <v>0</v>
      </c>
      <c r="AA6941" t="s">
        <v>307</v>
      </c>
      <c r="AB6941" t="s">
        <v>13</v>
      </c>
      <c r="AC6941" t="b">
        <v>0</v>
      </c>
    </row>
    <row r="6942" spans="1:29" x14ac:dyDescent="0.35">
      <c r="A6942" t="s">
        <v>12</v>
      </c>
      <c r="B6942" t="s">
        <v>326</v>
      </c>
      <c r="C6942" t="s">
        <v>336</v>
      </c>
      <c r="D6942" t="s">
        <v>188</v>
      </c>
      <c r="E6942" t="s">
        <v>247</v>
      </c>
      <c r="F6942" t="s">
        <v>303</v>
      </c>
      <c r="G6942" t="s">
        <v>304</v>
      </c>
      <c r="H6942" t="s">
        <v>305</v>
      </c>
      <c r="I6942" t="s">
        <v>306</v>
      </c>
      <c r="J6942" s="78">
        <v>44153</v>
      </c>
      <c r="K6942" t="s">
        <v>26</v>
      </c>
      <c r="L6942">
        <v>279</v>
      </c>
      <c r="R6942" s="81">
        <v>53.3</v>
      </c>
      <c r="S6942" s="81">
        <v>0.03</v>
      </c>
      <c r="T6942" s="81">
        <v>0</v>
      </c>
      <c r="AA6942" t="s">
        <v>307</v>
      </c>
      <c r="AB6942" t="s">
        <v>13</v>
      </c>
      <c r="AC6942" t="b">
        <v>0</v>
      </c>
    </row>
    <row r="6943" spans="1:29" x14ac:dyDescent="0.35">
      <c r="A6943" t="s">
        <v>12</v>
      </c>
      <c r="B6943" t="s">
        <v>302</v>
      </c>
      <c r="C6943" t="s">
        <v>336</v>
      </c>
      <c r="D6943" t="s">
        <v>188</v>
      </c>
      <c r="E6943" t="s">
        <v>248</v>
      </c>
      <c r="F6943" t="s">
        <v>303</v>
      </c>
      <c r="G6943" t="s">
        <v>304</v>
      </c>
      <c r="H6943" t="s">
        <v>305</v>
      </c>
      <c r="I6943" t="s">
        <v>306</v>
      </c>
      <c r="J6943" s="78">
        <v>44153</v>
      </c>
      <c r="K6943" t="s">
        <v>26</v>
      </c>
      <c r="L6943">
        <v>267</v>
      </c>
      <c r="R6943" s="81">
        <v>49.5</v>
      </c>
      <c r="S6943" s="81">
        <v>0.04</v>
      </c>
      <c r="T6943" s="81">
        <v>0</v>
      </c>
      <c r="AA6943" t="s">
        <v>307</v>
      </c>
      <c r="AB6943" t="s">
        <v>13</v>
      </c>
      <c r="AC6943" t="b">
        <v>0</v>
      </c>
    </row>
    <row r="6944" spans="1:29" x14ac:dyDescent="0.35">
      <c r="A6944" t="s">
        <v>12</v>
      </c>
      <c r="B6944" t="s">
        <v>308</v>
      </c>
      <c r="C6944" t="s">
        <v>336</v>
      </c>
      <c r="D6944" t="s">
        <v>188</v>
      </c>
      <c r="E6944" t="s">
        <v>248</v>
      </c>
      <c r="F6944" t="s">
        <v>303</v>
      </c>
      <c r="G6944" t="s">
        <v>304</v>
      </c>
      <c r="H6944" t="s">
        <v>305</v>
      </c>
      <c r="I6944" t="s">
        <v>306</v>
      </c>
      <c r="J6944" s="78">
        <v>44153</v>
      </c>
      <c r="K6944" t="s">
        <v>26</v>
      </c>
      <c r="L6944">
        <v>267</v>
      </c>
      <c r="R6944" s="81">
        <v>33</v>
      </c>
      <c r="S6944" s="81">
        <v>0.03</v>
      </c>
      <c r="T6944" s="81">
        <v>0</v>
      </c>
      <c r="AA6944" t="s">
        <v>307</v>
      </c>
      <c r="AB6944" t="s">
        <v>13</v>
      </c>
      <c r="AC6944" t="b">
        <v>0</v>
      </c>
    </row>
    <row r="6945" spans="1:29" x14ac:dyDescent="0.35">
      <c r="A6945" t="s">
        <v>12</v>
      </c>
      <c r="B6945" t="s">
        <v>309</v>
      </c>
      <c r="C6945" t="s">
        <v>336</v>
      </c>
      <c r="D6945" t="s">
        <v>188</v>
      </c>
      <c r="E6945" t="s">
        <v>248</v>
      </c>
      <c r="F6945" t="s">
        <v>303</v>
      </c>
      <c r="G6945" t="s">
        <v>304</v>
      </c>
      <c r="H6945" t="s">
        <v>305</v>
      </c>
      <c r="I6945" t="s">
        <v>306</v>
      </c>
      <c r="J6945" s="78">
        <v>44153</v>
      </c>
      <c r="K6945" t="s">
        <v>26</v>
      </c>
      <c r="L6945">
        <v>267</v>
      </c>
      <c r="R6945" s="81">
        <v>46.4</v>
      </c>
      <c r="S6945" s="81">
        <v>0.04</v>
      </c>
      <c r="T6945" s="81">
        <v>0</v>
      </c>
      <c r="AA6945" t="s">
        <v>307</v>
      </c>
      <c r="AB6945" t="s">
        <v>13</v>
      </c>
      <c r="AC6945" t="b">
        <v>0</v>
      </c>
    </row>
    <row r="6946" spans="1:29" x14ac:dyDescent="0.35">
      <c r="A6946" t="s">
        <v>12</v>
      </c>
      <c r="B6946" t="s">
        <v>310</v>
      </c>
      <c r="C6946" t="s">
        <v>336</v>
      </c>
      <c r="D6946" t="s">
        <v>188</v>
      </c>
      <c r="E6946" t="s">
        <v>248</v>
      </c>
      <c r="F6946" t="s">
        <v>303</v>
      </c>
      <c r="G6946" t="s">
        <v>304</v>
      </c>
      <c r="H6946" t="s">
        <v>305</v>
      </c>
      <c r="I6946" t="s">
        <v>306</v>
      </c>
      <c r="J6946" s="78">
        <v>44153</v>
      </c>
      <c r="K6946" t="s">
        <v>26</v>
      </c>
      <c r="L6946">
        <v>267</v>
      </c>
      <c r="R6946" s="81">
        <v>30.9</v>
      </c>
      <c r="S6946" s="81">
        <v>0.02</v>
      </c>
      <c r="T6946" s="81">
        <v>0</v>
      </c>
      <c r="AA6946" t="s">
        <v>307</v>
      </c>
      <c r="AB6946" t="s">
        <v>13</v>
      </c>
      <c r="AC6946" t="b">
        <v>0</v>
      </c>
    </row>
    <row r="6947" spans="1:29" x14ac:dyDescent="0.35">
      <c r="A6947" t="s">
        <v>12</v>
      </c>
      <c r="B6947" t="s">
        <v>311</v>
      </c>
      <c r="C6947" t="s">
        <v>336</v>
      </c>
      <c r="D6947" t="s">
        <v>188</v>
      </c>
      <c r="E6947" t="s">
        <v>248</v>
      </c>
      <c r="F6947" t="s">
        <v>303</v>
      </c>
      <c r="G6947" t="s">
        <v>304</v>
      </c>
      <c r="H6947" t="s">
        <v>305</v>
      </c>
      <c r="I6947" t="s">
        <v>306</v>
      </c>
      <c r="J6947" s="78">
        <v>44153</v>
      </c>
      <c r="K6947" t="s">
        <v>26</v>
      </c>
      <c r="L6947">
        <v>267</v>
      </c>
      <c r="R6947" s="81">
        <v>45.6</v>
      </c>
      <c r="S6947" s="81">
        <v>0.04</v>
      </c>
      <c r="T6947" s="81">
        <v>0</v>
      </c>
      <c r="AA6947" t="s">
        <v>307</v>
      </c>
      <c r="AB6947" t="s">
        <v>13</v>
      </c>
      <c r="AC6947" t="b">
        <v>0</v>
      </c>
    </row>
    <row r="6948" spans="1:29" x14ac:dyDescent="0.35">
      <c r="A6948" t="s">
        <v>12</v>
      </c>
      <c r="B6948" t="s">
        <v>312</v>
      </c>
      <c r="C6948" t="s">
        <v>336</v>
      </c>
      <c r="D6948" t="s">
        <v>188</v>
      </c>
      <c r="E6948" t="s">
        <v>248</v>
      </c>
      <c r="F6948" t="s">
        <v>303</v>
      </c>
      <c r="G6948" t="s">
        <v>304</v>
      </c>
      <c r="H6948" t="s">
        <v>305</v>
      </c>
      <c r="I6948" t="s">
        <v>306</v>
      </c>
      <c r="J6948" s="78">
        <v>44153</v>
      </c>
      <c r="K6948" t="s">
        <v>26</v>
      </c>
      <c r="L6948">
        <v>267</v>
      </c>
      <c r="R6948" s="81">
        <v>30.4</v>
      </c>
      <c r="S6948" s="81">
        <v>0.02</v>
      </c>
      <c r="T6948" s="81">
        <v>0</v>
      </c>
      <c r="AA6948" t="s">
        <v>307</v>
      </c>
      <c r="AB6948" t="s">
        <v>13</v>
      </c>
      <c r="AC6948" t="b">
        <v>0</v>
      </c>
    </row>
    <row r="6949" spans="1:29" x14ac:dyDescent="0.35">
      <c r="A6949" t="s">
        <v>12</v>
      </c>
      <c r="B6949" t="s">
        <v>313</v>
      </c>
      <c r="C6949" t="s">
        <v>336</v>
      </c>
      <c r="D6949" t="s">
        <v>188</v>
      </c>
      <c r="E6949" t="s">
        <v>248</v>
      </c>
      <c r="F6949" t="s">
        <v>303</v>
      </c>
      <c r="G6949" t="s">
        <v>304</v>
      </c>
      <c r="H6949" t="s">
        <v>305</v>
      </c>
      <c r="I6949" t="s">
        <v>306</v>
      </c>
      <c r="J6949" s="78">
        <v>44153</v>
      </c>
      <c r="K6949" t="s">
        <v>26</v>
      </c>
      <c r="L6949">
        <v>267</v>
      </c>
      <c r="R6949" s="81">
        <v>45.6</v>
      </c>
      <c r="S6949" s="81">
        <v>0.04</v>
      </c>
      <c r="T6949" s="81">
        <v>0</v>
      </c>
      <c r="AA6949" t="s">
        <v>307</v>
      </c>
      <c r="AB6949" t="s">
        <v>13</v>
      </c>
      <c r="AC6949" t="b">
        <v>0</v>
      </c>
    </row>
    <row r="6950" spans="1:29" x14ac:dyDescent="0.35">
      <c r="A6950" t="s">
        <v>12</v>
      </c>
      <c r="B6950" t="s">
        <v>314</v>
      </c>
      <c r="C6950" t="s">
        <v>336</v>
      </c>
      <c r="D6950" t="s">
        <v>188</v>
      </c>
      <c r="E6950" t="s">
        <v>248</v>
      </c>
      <c r="F6950" t="s">
        <v>303</v>
      </c>
      <c r="G6950" t="s">
        <v>304</v>
      </c>
      <c r="H6950" t="s">
        <v>305</v>
      </c>
      <c r="I6950" t="s">
        <v>306</v>
      </c>
      <c r="J6950" s="78">
        <v>44153</v>
      </c>
      <c r="K6950" t="s">
        <v>26</v>
      </c>
      <c r="L6950">
        <v>267</v>
      </c>
      <c r="R6950" s="81">
        <v>30.4</v>
      </c>
      <c r="S6950" s="81">
        <v>0.02</v>
      </c>
      <c r="T6950" s="81">
        <v>0</v>
      </c>
      <c r="AA6950" t="s">
        <v>307</v>
      </c>
      <c r="AB6950" t="s">
        <v>13</v>
      </c>
      <c r="AC6950" t="b">
        <v>0</v>
      </c>
    </row>
    <row r="6951" spans="1:29" x14ac:dyDescent="0.35">
      <c r="A6951" t="s">
        <v>12</v>
      </c>
      <c r="B6951" t="s">
        <v>315</v>
      </c>
      <c r="C6951" t="s">
        <v>336</v>
      </c>
      <c r="D6951" t="s">
        <v>188</v>
      </c>
      <c r="E6951" t="s">
        <v>248</v>
      </c>
      <c r="F6951" t="s">
        <v>303</v>
      </c>
      <c r="G6951" t="s">
        <v>304</v>
      </c>
      <c r="H6951" t="s">
        <v>305</v>
      </c>
      <c r="I6951" t="s">
        <v>306</v>
      </c>
      <c r="J6951" s="78">
        <v>44153</v>
      </c>
      <c r="K6951" t="s">
        <v>26</v>
      </c>
      <c r="L6951">
        <v>267</v>
      </c>
      <c r="R6951" s="81">
        <v>54.2</v>
      </c>
      <c r="S6951" s="81">
        <v>0.04</v>
      </c>
      <c r="T6951" s="81">
        <v>0</v>
      </c>
      <c r="AA6951" t="s">
        <v>307</v>
      </c>
      <c r="AB6951" t="s">
        <v>13</v>
      </c>
      <c r="AC6951" t="b">
        <v>0</v>
      </c>
    </row>
    <row r="6952" spans="1:29" x14ac:dyDescent="0.35">
      <c r="A6952" t="s">
        <v>12</v>
      </c>
      <c r="B6952" t="s">
        <v>316</v>
      </c>
      <c r="C6952" t="s">
        <v>336</v>
      </c>
      <c r="D6952" t="s">
        <v>188</v>
      </c>
      <c r="E6952" t="s">
        <v>248</v>
      </c>
      <c r="F6952" t="s">
        <v>303</v>
      </c>
      <c r="G6952" t="s">
        <v>304</v>
      </c>
      <c r="H6952" t="s">
        <v>305</v>
      </c>
      <c r="I6952" t="s">
        <v>306</v>
      </c>
      <c r="J6952" s="78">
        <v>44153</v>
      </c>
      <c r="K6952" t="s">
        <v>26</v>
      </c>
      <c r="L6952">
        <v>267</v>
      </c>
      <c r="R6952" s="81">
        <v>36.1</v>
      </c>
      <c r="S6952" s="81">
        <v>0.03</v>
      </c>
      <c r="T6952" s="81">
        <v>0</v>
      </c>
      <c r="AA6952" t="s">
        <v>307</v>
      </c>
      <c r="AB6952" t="s">
        <v>13</v>
      </c>
      <c r="AC6952" t="b">
        <v>0</v>
      </c>
    </row>
    <row r="6953" spans="1:29" x14ac:dyDescent="0.35">
      <c r="A6953" t="s">
        <v>12</v>
      </c>
      <c r="B6953" t="s">
        <v>317</v>
      </c>
      <c r="C6953" t="s">
        <v>336</v>
      </c>
      <c r="D6953" t="s">
        <v>188</v>
      </c>
      <c r="E6953" t="s">
        <v>248</v>
      </c>
      <c r="F6953" t="s">
        <v>303</v>
      </c>
      <c r="G6953" t="s">
        <v>304</v>
      </c>
      <c r="H6953" t="s">
        <v>305</v>
      </c>
      <c r="I6953" t="s">
        <v>306</v>
      </c>
      <c r="J6953" s="78">
        <v>44153</v>
      </c>
      <c r="K6953" t="s">
        <v>26</v>
      </c>
      <c r="L6953">
        <v>267</v>
      </c>
      <c r="R6953" s="81">
        <v>61.7</v>
      </c>
      <c r="S6953" s="81">
        <v>0.05</v>
      </c>
      <c r="T6953" s="81">
        <v>0</v>
      </c>
      <c r="AA6953" t="s">
        <v>307</v>
      </c>
      <c r="AB6953" t="s">
        <v>13</v>
      </c>
      <c r="AC6953" t="b">
        <v>0</v>
      </c>
    </row>
    <row r="6954" spans="1:29" x14ac:dyDescent="0.35">
      <c r="A6954" t="s">
        <v>12</v>
      </c>
      <c r="B6954" t="s">
        <v>318</v>
      </c>
      <c r="C6954" t="s">
        <v>336</v>
      </c>
      <c r="D6954" t="s">
        <v>188</v>
      </c>
      <c r="E6954" t="s">
        <v>248</v>
      </c>
      <c r="F6954" t="s">
        <v>303</v>
      </c>
      <c r="G6954" t="s">
        <v>304</v>
      </c>
      <c r="H6954" t="s">
        <v>305</v>
      </c>
      <c r="I6954" t="s">
        <v>306</v>
      </c>
      <c r="J6954" s="78">
        <v>44153</v>
      </c>
      <c r="K6954" t="s">
        <v>26</v>
      </c>
      <c r="L6954">
        <v>267</v>
      </c>
      <c r="R6954" s="81">
        <v>41.2</v>
      </c>
      <c r="S6954" s="81">
        <v>0.03</v>
      </c>
      <c r="T6954" s="81">
        <v>0</v>
      </c>
      <c r="AA6954" t="s">
        <v>307</v>
      </c>
      <c r="AB6954" t="s">
        <v>13</v>
      </c>
      <c r="AC6954" t="b">
        <v>0</v>
      </c>
    </row>
    <row r="6955" spans="1:29" x14ac:dyDescent="0.35">
      <c r="A6955" t="s">
        <v>12</v>
      </c>
      <c r="B6955" t="s">
        <v>319</v>
      </c>
      <c r="C6955" t="s">
        <v>336</v>
      </c>
      <c r="D6955" t="s">
        <v>188</v>
      </c>
      <c r="E6955" t="s">
        <v>248</v>
      </c>
      <c r="F6955" t="s">
        <v>303</v>
      </c>
      <c r="G6955" t="s">
        <v>304</v>
      </c>
      <c r="H6955" t="s">
        <v>305</v>
      </c>
      <c r="I6955" t="s">
        <v>306</v>
      </c>
      <c r="J6955" s="78">
        <v>44153</v>
      </c>
      <c r="K6955" t="s">
        <v>26</v>
      </c>
      <c r="L6955">
        <v>267</v>
      </c>
      <c r="R6955" s="81">
        <v>56.7</v>
      </c>
      <c r="S6955" s="81">
        <v>0.04</v>
      </c>
      <c r="T6955" s="81">
        <v>0</v>
      </c>
      <c r="AA6955" t="s">
        <v>307</v>
      </c>
      <c r="AB6955" t="s">
        <v>13</v>
      </c>
      <c r="AC6955" t="b">
        <v>0</v>
      </c>
    </row>
    <row r="6956" spans="1:29" x14ac:dyDescent="0.35">
      <c r="A6956" t="s">
        <v>12</v>
      </c>
      <c r="B6956" t="s">
        <v>320</v>
      </c>
      <c r="C6956" t="s">
        <v>336</v>
      </c>
      <c r="D6956" t="s">
        <v>188</v>
      </c>
      <c r="E6956" t="s">
        <v>248</v>
      </c>
      <c r="F6956" t="s">
        <v>303</v>
      </c>
      <c r="G6956" t="s">
        <v>304</v>
      </c>
      <c r="H6956" t="s">
        <v>305</v>
      </c>
      <c r="I6956" t="s">
        <v>306</v>
      </c>
      <c r="J6956" s="78">
        <v>44153</v>
      </c>
      <c r="K6956" t="s">
        <v>26</v>
      </c>
      <c r="L6956">
        <v>267</v>
      </c>
      <c r="R6956" s="81">
        <v>37.799999999999997</v>
      </c>
      <c r="S6956" s="81">
        <v>0.03</v>
      </c>
      <c r="T6956" s="81">
        <v>0</v>
      </c>
      <c r="AA6956" t="s">
        <v>307</v>
      </c>
      <c r="AB6956" t="s">
        <v>13</v>
      </c>
      <c r="AC6956" t="b">
        <v>0</v>
      </c>
    </row>
    <row r="6957" spans="1:29" x14ac:dyDescent="0.35">
      <c r="A6957" t="s">
        <v>12</v>
      </c>
      <c r="B6957" t="s">
        <v>321</v>
      </c>
      <c r="C6957" t="s">
        <v>336</v>
      </c>
      <c r="D6957" t="s">
        <v>188</v>
      </c>
      <c r="E6957" t="s">
        <v>248</v>
      </c>
      <c r="F6957" t="s">
        <v>303</v>
      </c>
      <c r="G6957" t="s">
        <v>304</v>
      </c>
      <c r="H6957" t="s">
        <v>305</v>
      </c>
      <c r="I6957" t="s">
        <v>306</v>
      </c>
      <c r="J6957" s="78">
        <v>44153</v>
      </c>
      <c r="K6957" t="s">
        <v>26</v>
      </c>
      <c r="L6957">
        <v>267</v>
      </c>
      <c r="R6957" s="81">
        <v>68.099999999999994</v>
      </c>
      <c r="S6957" s="81">
        <v>0.05</v>
      </c>
      <c r="T6957" s="81">
        <v>0</v>
      </c>
      <c r="AA6957" t="s">
        <v>307</v>
      </c>
      <c r="AB6957" t="s">
        <v>13</v>
      </c>
      <c r="AC6957" t="b">
        <v>0</v>
      </c>
    </row>
    <row r="6958" spans="1:29" x14ac:dyDescent="0.35">
      <c r="A6958" t="s">
        <v>12</v>
      </c>
      <c r="B6958" t="s">
        <v>322</v>
      </c>
      <c r="C6958" t="s">
        <v>336</v>
      </c>
      <c r="D6958" t="s">
        <v>188</v>
      </c>
      <c r="E6958" t="s">
        <v>248</v>
      </c>
      <c r="F6958" t="s">
        <v>303</v>
      </c>
      <c r="G6958" t="s">
        <v>304</v>
      </c>
      <c r="H6958" t="s">
        <v>305</v>
      </c>
      <c r="I6958" t="s">
        <v>306</v>
      </c>
      <c r="J6958" s="78">
        <v>44153</v>
      </c>
      <c r="K6958" t="s">
        <v>26</v>
      </c>
      <c r="L6958">
        <v>267</v>
      </c>
      <c r="R6958" s="81">
        <v>45.4</v>
      </c>
      <c r="S6958" s="81">
        <v>0.03</v>
      </c>
      <c r="T6958" s="81">
        <v>0</v>
      </c>
      <c r="AA6958" t="s">
        <v>307</v>
      </c>
      <c r="AB6958" t="s">
        <v>13</v>
      </c>
      <c r="AC6958" t="b">
        <v>0</v>
      </c>
    </row>
    <row r="6959" spans="1:29" x14ac:dyDescent="0.35">
      <c r="A6959" t="s">
        <v>12</v>
      </c>
      <c r="B6959" t="s">
        <v>323</v>
      </c>
      <c r="C6959" t="s">
        <v>336</v>
      </c>
      <c r="D6959" t="s">
        <v>188</v>
      </c>
      <c r="E6959" t="s">
        <v>248</v>
      </c>
      <c r="F6959" t="s">
        <v>303</v>
      </c>
      <c r="G6959" t="s">
        <v>304</v>
      </c>
      <c r="H6959" t="s">
        <v>305</v>
      </c>
      <c r="I6959" t="s">
        <v>306</v>
      </c>
      <c r="J6959" s="78">
        <v>44153</v>
      </c>
      <c r="K6959" t="s">
        <v>26</v>
      </c>
      <c r="L6959">
        <v>267</v>
      </c>
      <c r="R6959" s="81">
        <v>53.1</v>
      </c>
      <c r="S6959" s="81">
        <v>0.04</v>
      </c>
      <c r="T6959" s="81">
        <v>0</v>
      </c>
      <c r="AA6959" t="s">
        <v>307</v>
      </c>
      <c r="AB6959" t="s">
        <v>13</v>
      </c>
      <c r="AC6959" t="b">
        <v>0</v>
      </c>
    </row>
    <row r="6960" spans="1:29" x14ac:dyDescent="0.35">
      <c r="A6960" t="s">
        <v>12</v>
      </c>
      <c r="B6960" t="s">
        <v>324</v>
      </c>
      <c r="C6960" t="s">
        <v>336</v>
      </c>
      <c r="D6960" t="s">
        <v>188</v>
      </c>
      <c r="E6960" t="s">
        <v>248</v>
      </c>
      <c r="F6960" t="s">
        <v>303</v>
      </c>
      <c r="G6960" t="s">
        <v>304</v>
      </c>
      <c r="H6960" t="s">
        <v>305</v>
      </c>
      <c r="I6960" t="s">
        <v>306</v>
      </c>
      <c r="J6960" s="78">
        <v>44153</v>
      </c>
      <c r="K6960" t="s">
        <v>26</v>
      </c>
      <c r="L6960">
        <v>267</v>
      </c>
      <c r="R6960" s="81">
        <v>35.4</v>
      </c>
      <c r="S6960" s="81">
        <v>0.03</v>
      </c>
      <c r="T6960" s="81">
        <v>0</v>
      </c>
      <c r="AA6960" t="s">
        <v>307</v>
      </c>
      <c r="AB6960" t="s">
        <v>13</v>
      </c>
      <c r="AC6960" t="b">
        <v>0</v>
      </c>
    </row>
    <row r="6961" spans="1:29" x14ac:dyDescent="0.35">
      <c r="A6961" t="s">
        <v>12</v>
      </c>
      <c r="B6961" t="s">
        <v>325</v>
      </c>
      <c r="C6961" t="s">
        <v>336</v>
      </c>
      <c r="D6961" t="s">
        <v>188</v>
      </c>
      <c r="E6961" t="s">
        <v>248</v>
      </c>
      <c r="F6961" t="s">
        <v>303</v>
      </c>
      <c r="G6961" t="s">
        <v>304</v>
      </c>
      <c r="H6961" t="s">
        <v>305</v>
      </c>
      <c r="I6961" t="s">
        <v>306</v>
      </c>
      <c r="J6961" s="78">
        <v>44153</v>
      </c>
      <c r="K6961" t="s">
        <v>26</v>
      </c>
      <c r="L6961">
        <v>267</v>
      </c>
      <c r="R6961" s="81">
        <v>70.8</v>
      </c>
      <c r="S6961" s="81">
        <v>0.05</v>
      </c>
      <c r="T6961" s="81">
        <v>0</v>
      </c>
      <c r="AA6961" t="s">
        <v>307</v>
      </c>
      <c r="AB6961" t="s">
        <v>13</v>
      </c>
      <c r="AC6961" t="b">
        <v>0</v>
      </c>
    </row>
    <row r="6962" spans="1:29" x14ac:dyDescent="0.35">
      <c r="A6962" t="s">
        <v>12</v>
      </c>
      <c r="B6962" t="s">
        <v>326</v>
      </c>
      <c r="C6962" t="s">
        <v>336</v>
      </c>
      <c r="D6962" t="s">
        <v>188</v>
      </c>
      <c r="E6962" t="s">
        <v>248</v>
      </c>
      <c r="F6962" t="s">
        <v>303</v>
      </c>
      <c r="G6962" t="s">
        <v>304</v>
      </c>
      <c r="H6962" t="s">
        <v>305</v>
      </c>
      <c r="I6962" t="s">
        <v>306</v>
      </c>
      <c r="J6962" s="78">
        <v>44153</v>
      </c>
      <c r="K6962" t="s">
        <v>26</v>
      </c>
      <c r="L6962">
        <v>267</v>
      </c>
      <c r="R6962" s="81">
        <v>47.2</v>
      </c>
      <c r="S6962" s="81">
        <v>0.04</v>
      </c>
      <c r="T6962" s="81">
        <v>0</v>
      </c>
      <c r="AA6962" t="s">
        <v>307</v>
      </c>
      <c r="AB6962" t="s">
        <v>13</v>
      </c>
      <c r="AC6962" t="b">
        <v>0</v>
      </c>
    </row>
    <row r="6963" spans="1:29" x14ac:dyDescent="0.35">
      <c r="A6963" t="s">
        <v>12</v>
      </c>
      <c r="B6963" t="s">
        <v>302</v>
      </c>
      <c r="C6963" t="s">
        <v>336</v>
      </c>
      <c r="D6963" t="s">
        <v>188</v>
      </c>
      <c r="E6963" t="s">
        <v>249</v>
      </c>
      <c r="F6963" t="s">
        <v>303</v>
      </c>
      <c r="G6963" t="s">
        <v>304</v>
      </c>
      <c r="H6963" t="s">
        <v>305</v>
      </c>
      <c r="I6963" t="s">
        <v>306</v>
      </c>
      <c r="J6963" s="78">
        <v>44153</v>
      </c>
      <c r="K6963" t="s">
        <v>26</v>
      </c>
      <c r="L6963">
        <v>286</v>
      </c>
      <c r="R6963" s="81">
        <v>58.5</v>
      </c>
      <c r="S6963" s="81">
        <v>0.03</v>
      </c>
      <c r="T6963" s="81">
        <v>0</v>
      </c>
      <c r="AA6963" t="s">
        <v>307</v>
      </c>
      <c r="AB6963" t="s">
        <v>13</v>
      </c>
      <c r="AC6963" t="b">
        <v>0</v>
      </c>
    </row>
    <row r="6964" spans="1:29" x14ac:dyDescent="0.35">
      <c r="A6964" t="s">
        <v>12</v>
      </c>
      <c r="B6964" t="s">
        <v>308</v>
      </c>
      <c r="C6964" t="s">
        <v>336</v>
      </c>
      <c r="D6964" t="s">
        <v>188</v>
      </c>
      <c r="E6964" t="s">
        <v>249</v>
      </c>
      <c r="F6964" t="s">
        <v>303</v>
      </c>
      <c r="G6964" t="s">
        <v>304</v>
      </c>
      <c r="H6964" t="s">
        <v>305</v>
      </c>
      <c r="I6964" t="s">
        <v>306</v>
      </c>
      <c r="J6964" s="78">
        <v>44153</v>
      </c>
      <c r="K6964" t="s">
        <v>26</v>
      </c>
      <c r="L6964">
        <v>286</v>
      </c>
      <c r="R6964" s="81">
        <v>39</v>
      </c>
      <c r="S6964" s="81">
        <v>0.02</v>
      </c>
      <c r="T6964" s="81">
        <v>0</v>
      </c>
      <c r="AA6964" t="s">
        <v>307</v>
      </c>
      <c r="AB6964" t="s">
        <v>13</v>
      </c>
      <c r="AC6964" t="b">
        <v>0</v>
      </c>
    </row>
    <row r="6965" spans="1:29" x14ac:dyDescent="0.35">
      <c r="A6965" t="s">
        <v>12</v>
      </c>
      <c r="B6965" t="s">
        <v>309</v>
      </c>
      <c r="C6965" t="s">
        <v>336</v>
      </c>
      <c r="D6965" t="s">
        <v>188</v>
      </c>
      <c r="E6965" t="s">
        <v>249</v>
      </c>
      <c r="F6965" t="s">
        <v>303</v>
      </c>
      <c r="G6965" t="s">
        <v>304</v>
      </c>
      <c r="H6965" t="s">
        <v>305</v>
      </c>
      <c r="I6965" t="s">
        <v>306</v>
      </c>
      <c r="J6965" s="78">
        <v>44153</v>
      </c>
      <c r="K6965" t="s">
        <v>26</v>
      </c>
      <c r="L6965">
        <v>286</v>
      </c>
      <c r="R6965" s="81">
        <v>54.8</v>
      </c>
      <c r="S6965" s="81">
        <v>0.03</v>
      </c>
      <c r="T6965" s="81">
        <v>0</v>
      </c>
      <c r="AA6965" t="s">
        <v>307</v>
      </c>
      <c r="AB6965" t="s">
        <v>13</v>
      </c>
      <c r="AC6965" t="b">
        <v>0</v>
      </c>
    </row>
    <row r="6966" spans="1:29" x14ac:dyDescent="0.35">
      <c r="A6966" t="s">
        <v>12</v>
      </c>
      <c r="B6966" t="s">
        <v>310</v>
      </c>
      <c r="C6966" t="s">
        <v>336</v>
      </c>
      <c r="D6966" t="s">
        <v>188</v>
      </c>
      <c r="E6966" t="s">
        <v>249</v>
      </c>
      <c r="F6966" t="s">
        <v>303</v>
      </c>
      <c r="G6966" t="s">
        <v>304</v>
      </c>
      <c r="H6966" t="s">
        <v>305</v>
      </c>
      <c r="I6966" t="s">
        <v>306</v>
      </c>
      <c r="J6966" s="78">
        <v>44153</v>
      </c>
      <c r="K6966" t="s">
        <v>26</v>
      </c>
      <c r="L6966">
        <v>286</v>
      </c>
      <c r="R6966" s="81">
        <v>36.5</v>
      </c>
      <c r="S6966" s="81">
        <v>0.02</v>
      </c>
      <c r="T6966" s="81">
        <v>0</v>
      </c>
      <c r="AA6966" t="s">
        <v>307</v>
      </c>
      <c r="AB6966" t="s">
        <v>13</v>
      </c>
      <c r="AC6966" t="b">
        <v>0</v>
      </c>
    </row>
    <row r="6967" spans="1:29" x14ac:dyDescent="0.35">
      <c r="A6967" t="s">
        <v>12</v>
      </c>
      <c r="B6967" t="s">
        <v>311</v>
      </c>
      <c r="C6967" t="s">
        <v>336</v>
      </c>
      <c r="D6967" t="s">
        <v>188</v>
      </c>
      <c r="E6967" t="s">
        <v>249</v>
      </c>
      <c r="F6967" t="s">
        <v>303</v>
      </c>
      <c r="G6967" t="s">
        <v>304</v>
      </c>
      <c r="H6967" t="s">
        <v>305</v>
      </c>
      <c r="I6967" t="s">
        <v>306</v>
      </c>
      <c r="J6967" s="78">
        <v>44153</v>
      </c>
      <c r="K6967" t="s">
        <v>26</v>
      </c>
      <c r="L6967">
        <v>286</v>
      </c>
      <c r="R6967" s="81">
        <v>53.9</v>
      </c>
      <c r="S6967" s="81">
        <v>0.03</v>
      </c>
      <c r="T6967" s="81">
        <v>0</v>
      </c>
      <c r="AA6967" t="s">
        <v>307</v>
      </c>
      <c r="AB6967" t="s">
        <v>13</v>
      </c>
      <c r="AC6967" t="b">
        <v>0</v>
      </c>
    </row>
    <row r="6968" spans="1:29" x14ac:dyDescent="0.35">
      <c r="A6968" t="s">
        <v>12</v>
      </c>
      <c r="B6968" t="s">
        <v>312</v>
      </c>
      <c r="C6968" t="s">
        <v>336</v>
      </c>
      <c r="D6968" t="s">
        <v>188</v>
      </c>
      <c r="E6968" t="s">
        <v>249</v>
      </c>
      <c r="F6968" t="s">
        <v>303</v>
      </c>
      <c r="G6968" t="s">
        <v>304</v>
      </c>
      <c r="H6968" t="s">
        <v>305</v>
      </c>
      <c r="I6968" t="s">
        <v>306</v>
      </c>
      <c r="J6968" s="78">
        <v>44153</v>
      </c>
      <c r="K6968" t="s">
        <v>26</v>
      </c>
      <c r="L6968">
        <v>286</v>
      </c>
      <c r="R6968" s="81">
        <v>35.9</v>
      </c>
      <c r="S6968" s="81">
        <v>0.02</v>
      </c>
      <c r="T6968" s="81">
        <v>0</v>
      </c>
      <c r="AA6968" t="s">
        <v>307</v>
      </c>
      <c r="AB6968" t="s">
        <v>13</v>
      </c>
      <c r="AC6968" t="b">
        <v>0</v>
      </c>
    </row>
    <row r="6969" spans="1:29" x14ac:dyDescent="0.35">
      <c r="A6969" t="s">
        <v>12</v>
      </c>
      <c r="B6969" t="s">
        <v>313</v>
      </c>
      <c r="C6969" t="s">
        <v>336</v>
      </c>
      <c r="D6969" t="s">
        <v>188</v>
      </c>
      <c r="E6969" t="s">
        <v>249</v>
      </c>
      <c r="F6969" t="s">
        <v>303</v>
      </c>
      <c r="G6969" t="s">
        <v>304</v>
      </c>
      <c r="H6969" t="s">
        <v>305</v>
      </c>
      <c r="I6969" t="s">
        <v>306</v>
      </c>
      <c r="J6969" s="78">
        <v>44153</v>
      </c>
      <c r="K6969" t="s">
        <v>26</v>
      </c>
      <c r="L6969">
        <v>286</v>
      </c>
      <c r="R6969" s="81">
        <v>53.9</v>
      </c>
      <c r="S6969" s="81">
        <v>0.03</v>
      </c>
      <c r="T6969" s="81">
        <v>0</v>
      </c>
      <c r="AA6969" t="s">
        <v>307</v>
      </c>
      <c r="AB6969" t="s">
        <v>13</v>
      </c>
      <c r="AC6969" t="b">
        <v>0</v>
      </c>
    </row>
    <row r="6970" spans="1:29" x14ac:dyDescent="0.35">
      <c r="A6970" t="s">
        <v>12</v>
      </c>
      <c r="B6970" t="s">
        <v>314</v>
      </c>
      <c r="C6970" t="s">
        <v>336</v>
      </c>
      <c r="D6970" t="s">
        <v>188</v>
      </c>
      <c r="E6970" t="s">
        <v>249</v>
      </c>
      <c r="F6970" t="s">
        <v>303</v>
      </c>
      <c r="G6970" t="s">
        <v>304</v>
      </c>
      <c r="H6970" t="s">
        <v>305</v>
      </c>
      <c r="I6970" t="s">
        <v>306</v>
      </c>
      <c r="J6970" s="78">
        <v>44153</v>
      </c>
      <c r="K6970" t="s">
        <v>26</v>
      </c>
      <c r="L6970">
        <v>286</v>
      </c>
      <c r="R6970" s="81">
        <v>35.9</v>
      </c>
      <c r="S6970" s="81">
        <v>0.02</v>
      </c>
      <c r="T6970" s="81">
        <v>0</v>
      </c>
      <c r="AA6970" t="s">
        <v>307</v>
      </c>
      <c r="AB6970" t="s">
        <v>13</v>
      </c>
      <c r="AC6970" t="b">
        <v>0</v>
      </c>
    </row>
    <row r="6971" spans="1:29" x14ac:dyDescent="0.35">
      <c r="A6971" t="s">
        <v>12</v>
      </c>
      <c r="B6971" t="s">
        <v>315</v>
      </c>
      <c r="C6971" t="s">
        <v>336</v>
      </c>
      <c r="D6971" t="s">
        <v>188</v>
      </c>
      <c r="E6971" t="s">
        <v>249</v>
      </c>
      <c r="F6971" t="s">
        <v>303</v>
      </c>
      <c r="G6971" t="s">
        <v>304</v>
      </c>
      <c r="H6971" t="s">
        <v>305</v>
      </c>
      <c r="I6971" t="s">
        <v>306</v>
      </c>
      <c r="J6971" s="78">
        <v>44153</v>
      </c>
      <c r="K6971" t="s">
        <v>26</v>
      </c>
      <c r="L6971">
        <v>286</v>
      </c>
      <c r="R6971" s="81">
        <v>64</v>
      </c>
      <c r="S6971" s="81">
        <v>0.04</v>
      </c>
      <c r="T6971" s="81">
        <v>0</v>
      </c>
      <c r="AA6971" t="s">
        <v>307</v>
      </c>
      <c r="AB6971" t="s">
        <v>13</v>
      </c>
      <c r="AC6971" t="b">
        <v>0</v>
      </c>
    </row>
    <row r="6972" spans="1:29" x14ac:dyDescent="0.35">
      <c r="A6972" t="s">
        <v>12</v>
      </c>
      <c r="B6972" t="s">
        <v>316</v>
      </c>
      <c r="C6972" t="s">
        <v>336</v>
      </c>
      <c r="D6972" t="s">
        <v>188</v>
      </c>
      <c r="E6972" t="s">
        <v>249</v>
      </c>
      <c r="F6972" t="s">
        <v>303</v>
      </c>
      <c r="G6972" t="s">
        <v>304</v>
      </c>
      <c r="H6972" t="s">
        <v>305</v>
      </c>
      <c r="I6972" t="s">
        <v>306</v>
      </c>
      <c r="J6972" s="78">
        <v>44153</v>
      </c>
      <c r="K6972" t="s">
        <v>26</v>
      </c>
      <c r="L6972">
        <v>286</v>
      </c>
      <c r="R6972" s="81">
        <v>42.7</v>
      </c>
      <c r="S6972" s="81">
        <v>0.02</v>
      </c>
      <c r="T6972" s="81">
        <v>0</v>
      </c>
      <c r="AA6972" t="s">
        <v>307</v>
      </c>
      <c r="AB6972" t="s">
        <v>13</v>
      </c>
      <c r="AC6972" t="b">
        <v>0</v>
      </c>
    </row>
    <row r="6973" spans="1:29" x14ac:dyDescent="0.35">
      <c r="A6973" t="s">
        <v>12</v>
      </c>
      <c r="B6973" t="s">
        <v>317</v>
      </c>
      <c r="C6973" t="s">
        <v>336</v>
      </c>
      <c r="D6973" t="s">
        <v>188</v>
      </c>
      <c r="E6973" t="s">
        <v>249</v>
      </c>
      <c r="F6973" t="s">
        <v>303</v>
      </c>
      <c r="G6973" t="s">
        <v>304</v>
      </c>
      <c r="H6973" t="s">
        <v>305</v>
      </c>
      <c r="I6973" t="s">
        <v>306</v>
      </c>
      <c r="J6973" s="78">
        <v>44153</v>
      </c>
      <c r="K6973" t="s">
        <v>26</v>
      </c>
      <c r="L6973">
        <v>286</v>
      </c>
      <c r="R6973" s="81">
        <v>72.099999999999994</v>
      </c>
      <c r="S6973" s="81">
        <v>0.04</v>
      </c>
      <c r="T6973" s="81">
        <v>0</v>
      </c>
      <c r="AA6973" t="s">
        <v>307</v>
      </c>
      <c r="AB6973" t="s">
        <v>13</v>
      </c>
      <c r="AC6973" t="b">
        <v>0</v>
      </c>
    </row>
    <row r="6974" spans="1:29" x14ac:dyDescent="0.35">
      <c r="A6974" t="s">
        <v>12</v>
      </c>
      <c r="B6974" t="s">
        <v>318</v>
      </c>
      <c r="C6974" t="s">
        <v>336</v>
      </c>
      <c r="D6974" t="s">
        <v>188</v>
      </c>
      <c r="E6974" t="s">
        <v>249</v>
      </c>
      <c r="F6974" t="s">
        <v>303</v>
      </c>
      <c r="G6974" t="s">
        <v>304</v>
      </c>
      <c r="H6974" t="s">
        <v>305</v>
      </c>
      <c r="I6974" t="s">
        <v>306</v>
      </c>
      <c r="J6974" s="78">
        <v>44153</v>
      </c>
      <c r="K6974" t="s">
        <v>26</v>
      </c>
      <c r="L6974">
        <v>286</v>
      </c>
      <c r="R6974" s="81">
        <v>48.1</v>
      </c>
      <c r="S6974" s="81">
        <v>0.03</v>
      </c>
      <c r="T6974" s="81">
        <v>0</v>
      </c>
      <c r="AA6974" t="s">
        <v>307</v>
      </c>
      <c r="AB6974" t="s">
        <v>13</v>
      </c>
      <c r="AC6974" t="b">
        <v>0</v>
      </c>
    </row>
    <row r="6975" spans="1:29" x14ac:dyDescent="0.35">
      <c r="A6975" t="s">
        <v>12</v>
      </c>
      <c r="B6975" t="s">
        <v>319</v>
      </c>
      <c r="C6975" t="s">
        <v>336</v>
      </c>
      <c r="D6975" t="s">
        <v>188</v>
      </c>
      <c r="E6975" t="s">
        <v>249</v>
      </c>
      <c r="F6975" t="s">
        <v>303</v>
      </c>
      <c r="G6975" t="s">
        <v>304</v>
      </c>
      <c r="H6975" t="s">
        <v>305</v>
      </c>
      <c r="I6975" t="s">
        <v>306</v>
      </c>
      <c r="J6975" s="78">
        <v>44153</v>
      </c>
      <c r="K6975" t="s">
        <v>26</v>
      </c>
      <c r="L6975">
        <v>286</v>
      </c>
      <c r="R6975" s="81">
        <v>66.3</v>
      </c>
      <c r="S6975" s="81">
        <v>0.04</v>
      </c>
      <c r="T6975" s="81">
        <v>0</v>
      </c>
      <c r="AA6975" t="s">
        <v>307</v>
      </c>
      <c r="AB6975" t="s">
        <v>13</v>
      </c>
      <c r="AC6975" t="b">
        <v>0</v>
      </c>
    </row>
    <row r="6976" spans="1:29" x14ac:dyDescent="0.35">
      <c r="A6976" t="s">
        <v>12</v>
      </c>
      <c r="B6976" t="s">
        <v>320</v>
      </c>
      <c r="C6976" t="s">
        <v>336</v>
      </c>
      <c r="D6976" t="s">
        <v>188</v>
      </c>
      <c r="E6976" t="s">
        <v>249</v>
      </c>
      <c r="F6976" t="s">
        <v>303</v>
      </c>
      <c r="G6976" t="s">
        <v>304</v>
      </c>
      <c r="H6976" t="s">
        <v>305</v>
      </c>
      <c r="I6976" t="s">
        <v>306</v>
      </c>
      <c r="J6976" s="78">
        <v>44153</v>
      </c>
      <c r="K6976" t="s">
        <v>26</v>
      </c>
      <c r="L6976">
        <v>286</v>
      </c>
      <c r="R6976" s="81">
        <v>44.2</v>
      </c>
      <c r="S6976" s="81">
        <v>0.03</v>
      </c>
      <c r="T6976" s="81">
        <v>0</v>
      </c>
      <c r="AA6976" t="s">
        <v>307</v>
      </c>
      <c r="AB6976" t="s">
        <v>13</v>
      </c>
      <c r="AC6976" t="b">
        <v>0</v>
      </c>
    </row>
    <row r="6977" spans="1:29" x14ac:dyDescent="0.35">
      <c r="A6977" t="s">
        <v>12</v>
      </c>
      <c r="B6977" t="s">
        <v>321</v>
      </c>
      <c r="C6977" t="s">
        <v>336</v>
      </c>
      <c r="D6977" t="s">
        <v>188</v>
      </c>
      <c r="E6977" t="s">
        <v>249</v>
      </c>
      <c r="F6977" t="s">
        <v>303</v>
      </c>
      <c r="G6977" t="s">
        <v>304</v>
      </c>
      <c r="H6977" t="s">
        <v>305</v>
      </c>
      <c r="I6977" t="s">
        <v>306</v>
      </c>
      <c r="J6977" s="78">
        <v>44153</v>
      </c>
      <c r="K6977" t="s">
        <v>26</v>
      </c>
      <c r="L6977">
        <v>286</v>
      </c>
      <c r="R6977" s="81">
        <v>79.5</v>
      </c>
      <c r="S6977" s="81">
        <v>0.05</v>
      </c>
      <c r="T6977" s="81">
        <v>0</v>
      </c>
      <c r="AA6977" t="s">
        <v>307</v>
      </c>
      <c r="AB6977" t="s">
        <v>13</v>
      </c>
      <c r="AC6977" t="b">
        <v>0</v>
      </c>
    </row>
    <row r="6978" spans="1:29" x14ac:dyDescent="0.35">
      <c r="A6978" t="s">
        <v>12</v>
      </c>
      <c r="B6978" t="s">
        <v>322</v>
      </c>
      <c r="C6978" t="s">
        <v>336</v>
      </c>
      <c r="D6978" t="s">
        <v>188</v>
      </c>
      <c r="E6978" t="s">
        <v>249</v>
      </c>
      <c r="F6978" t="s">
        <v>303</v>
      </c>
      <c r="G6978" t="s">
        <v>304</v>
      </c>
      <c r="H6978" t="s">
        <v>305</v>
      </c>
      <c r="I6978" t="s">
        <v>306</v>
      </c>
      <c r="J6978" s="78">
        <v>44153</v>
      </c>
      <c r="K6978" t="s">
        <v>26</v>
      </c>
      <c r="L6978">
        <v>286</v>
      </c>
      <c r="R6978" s="81">
        <v>53</v>
      </c>
      <c r="S6978" s="81">
        <v>0.03</v>
      </c>
      <c r="T6978" s="81">
        <v>0</v>
      </c>
      <c r="AA6978" t="s">
        <v>307</v>
      </c>
      <c r="AB6978" t="s">
        <v>13</v>
      </c>
      <c r="AC6978" t="b">
        <v>0</v>
      </c>
    </row>
    <row r="6979" spans="1:29" x14ac:dyDescent="0.35">
      <c r="A6979" t="s">
        <v>12</v>
      </c>
      <c r="B6979" t="s">
        <v>323</v>
      </c>
      <c r="C6979" t="s">
        <v>336</v>
      </c>
      <c r="D6979" t="s">
        <v>188</v>
      </c>
      <c r="E6979" t="s">
        <v>249</v>
      </c>
      <c r="F6979" t="s">
        <v>303</v>
      </c>
      <c r="G6979" t="s">
        <v>304</v>
      </c>
      <c r="H6979" t="s">
        <v>305</v>
      </c>
      <c r="I6979" t="s">
        <v>306</v>
      </c>
      <c r="J6979" s="78">
        <v>44153</v>
      </c>
      <c r="K6979" t="s">
        <v>26</v>
      </c>
      <c r="L6979">
        <v>286</v>
      </c>
      <c r="R6979" s="81">
        <v>62</v>
      </c>
      <c r="S6979" s="81">
        <v>0.04</v>
      </c>
      <c r="T6979" s="81">
        <v>0</v>
      </c>
      <c r="AA6979" t="s">
        <v>307</v>
      </c>
      <c r="AB6979" t="s">
        <v>13</v>
      </c>
      <c r="AC6979" t="b">
        <v>0</v>
      </c>
    </row>
    <row r="6980" spans="1:29" x14ac:dyDescent="0.35">
      <c r="A6980" t="s">
        <v>12</v>
      </c>
      <c r="B6980" t="s">
        <v>324</v>
      </c>
      <c r="C6980" t="s">
        <v>336</v>
      </c>
      <c r="D6980" t="s">
        <v>188</v>
      </c>
      <c r="E6980" t="s">
        <v>249</v>
      </c>
      <c r="F6980" t="s">
        <v>303</v>
      </c>
      <c r="G6980" t="s">
        <v>304</v>
      </c>
      <c r="H6980" t="s">
        <v>305</v>
      </c>
      <c r="I6980" t="s">
        <v>306</v>
      </c>
      <c r="J6980" s="78">
        <v>44153</v>
      </c>
      <c r="K6980" t="s">
        <v>26</v>
      </c>
      <c r="L6980">
        <v>286</v>
      </c>
      <c r="R6980" s="81">
        <v>41.4</v>
      </c>
      <c r="S6980" s="81">
        <v>0.03</v>
      </c>
      <c r="T6980" s="81">
        <v>0</v>
      </c>
      <c r="AA6980" t="s">
        <v>307</v>
      </c>
      <c r="AB6980" t="s">
        <v>13</v>
      </c>
      <c r="AC6980" t="b">
        <v>0</v>
      </c>
    </row>
    <row r="6981" spans="1:29" x14ac:dyDescent="0.35">
      <c r="A6981" t="s">
        <v>12</v>
      </c>
      <c r="B6981" t="s">
        <v>325</v>
      </c>
      <c r="C6981" t="s">
        <v>336</v>
      </c>
      <c r="D6981" t="s">
        <v>188</v>
      </c>
      <c r="E6981" t="s">
        <v>249</v>
      </c>
      <c r="F6981" t="s">
        <v>303</v>
      </c>
      <c r="G6981" t="s">
        <v>304</v>
      </c>
      <c r="H6981" t="s">
        <v>305</v>
      </c>
      <c r="I6981" t="s">
        <v>306</v>
      </c>
      <c r="J6981" s="78">
        <v>44153</v>
      </c>
      <c r="K6981" t="s">
        <v>26</v>
      </c>
      <c r="L6981">
        <v>286</v>
      </c>
      <c r="R6981" s="81">
        <v>82.7</v>
      </c>
      <c r="S6981" s="81">
        <v>0.05</v>
      </c>
      <c r="T6981" s="81">
        <v>0</v>
      </c>
      <c r="AA6981" t="s">
        <v>307</v>
      </c>
      <c r="AB6981" t="s">
        <v>13</v>
      </c>
      <c r="AC6981" t="b">
        <v>0</v>
      </c>
    </row>
    <row r="6982" spans="1:29" x14ac:dyDescent="0.35">
      <c r="A6982" t="s">
        <v>12</v>
      </c>
      <c r="B6982" t="s">
        <v>326</v>
      </c>
      <c r="C6982" t="s">
        <v>336</v>
      </c>
      <c r="D6982" t="s">
        <v>188</v>
      </c>
      <c r="E6982" t="s">
        <v>249</v>
      </c>
      <c r="F6982" t="s">
        <v>303</v>
      </c>
      <c r="G6982" t="s">
        <v>304</v>
      </c>
      <c r="H6982" t="s">
        <v>305</v>
      </c>
      <c r="I6982" t="s">
        <v>306</v>
      </c>
      <c r="J6982" s="78">
        <v>44153</v>
      </c>
      <c r="K6982" t="s">
        <v>26</v>
      </c>
      <c r="L6982">
        <v>286</v>
      </c>
      <c r="R6982" s="81">
        <v>55.1</v>
      </c>
      <c r="S6982" s="81">
        <v>0.03</v>
      </c>
      <c r="T6982" s="81">
        <v>0</v>
      </c>
      <c r="AA6982" t="s">
        <v>307</v>
      </c>
      <c r="AB6982" t="s">
        <v>13</v>
      </c>
      <c r="AC6982" t="b">
        <v>0</v>
      </c>
    </row>
    <row r="6983" spans="1:29" x14ac:dyDescent="0.35">
      <c r="A6983" t="s">
        <v>12</v>
      </c>
      <c r="B6983" t="s">
        <v>302</v>
      </c>
      <c r="C6983" t="s">
        <v>336</v>
      </c>
      <c r="D6983" t="s">
        <v>188</v>
      </c>
      <c r="E6983" t="s">
        <v>250</v>
      </c>
      <c r="F6983" t="s">
        <v>303</v>
      </c>
      <c r="G6983" t="s">
        <v>304</v>
      </c>
      <c r="H6983" t="s">
        <v>305</v>
      </c>
      <c r="I6983" t="s">
        <v>306</v>
      </c>
      <c r="J6983" s="78">
        <v>44153</v>
      </c>
      <c r="K6983" t="s">
        <v>26</v>
      </c>
      <c r="L6983">
        <v>290</v>
      </c>
      <c r="R6983" s="81">
        <v>57.2</v>
      </c>
      <c r="S6983" s="81">
        <v>0.04</v>
      </c>
      <c r="T6983" s="81">
        <v>0</v>
      </c>
      <c r="AA6983" t="s">
        <v>307</v>
      </c>
      <c r="AB6983" t="s">
        <v>13</v>
      </c>
      <c r="AC6983" t="b">
        <v>0</v>
      </c>
    </row>
    <row r="6984" spans="1:29" x14ac:dyDescent="0.35">
      <c r="A6984" t="s">
        <v>12</v>
      </c>
      <c r="B6984" t="s">
        <v>308</v>
      </c>
      <c r="C6984" t="s">
        <v>336</v>
      </c>
      <c r="D6984" t="s">
        <v>188</v>
      </c>
      <c r="E6984" t="s">
        <v>250</v>
      </c>
      <c r="F6984" t="s">
        <v>303</v>
      </c>
      <c r="G6984" t="s">
        <v>304</v>
      </c>
      <c r="H6984" t="s">
        <v>305</v>
      </c>
      <c r="I6984" t="s">
        <v>306</v>
      </c>
      <c r="J6984" s="78">
        <v>44153</v>
      </c>
      <c r="K6984" t="s">
        <v>26</v>
      </c>
      <c r="L6984">
        <v>290</v>
      </c>
      <c r="R6984" s="81">
        <v>38.1</v>
      </c>
      <c r="S6984" s="81">
        <v>0.02</v>
      </c>
      <c r="T6984" s="81">
        <v>0</v>
      </c>
      <c r="AA6984" t="s">
        <v>307</v>
      </c>
      <c r="AB6984" t="s">
        <v>13</v>
      </c>
      <c r="AC6984" t="b">
        <v>0</v>
      </c>
    </row>
    <row r="6985" spans="1:29" x14ac:dyDescent="0.35">
      <c r="A6985" t="s">
        <v>12</v>
      </c>
      <c r="B6985" t="s">
        <v>309</v>
      </c>
      <c r="C6985" t="s">
        <v>336</v>
      </c>
      <c r="D6985" t="s">
        <v>188</v>
      </c>
      <c r="E6985" t="s">
        <v>250</v>
      </c>
      <c r="F6985" t="s">
        <v>303</v>
      </c>
      <c r="G6985" t="s">
        <v>304</v>
      </c>
      <c r="H6985" t="s">
        <v>305</v>
      </c>
      <c r="I6985" t="s">
        <v>306</v>
      </c>
      <c r="J6985" s="78">
        <v>44153</v>
      </c>
      <c r="K6985" t="s">
        <v>26</v>
      </c>
      <c r="L6985">
        <v>290</v>
      </c>
      <c r="R6985" s="81">
        <v>53.6</v>
      </c>
      <c r="S6985" s="81">
        <v>0.03</v>
      </c>
      <c r="T6985" s="81">
        <v>0</v>
      </c>
      <c r="AA6985" t="s">
        <v>307</v>
      </c>
      <c r="AB6985" t="s">
        <v>13</v>
      </c>
      <c r="AC6985" t="b">
        <v>0</v>
      </c>
    </row>
    <row r="6986" spans="1:29" x14ac:dyDescent="0.35">
      <c r="A6986" t="s">
        <v>12</v>
      </c>
      <c r="B6986" t="s">
        <v>310</v>
      </c>
      <c r="C6986" t="s">
        <v>336</v>
      </c>
      <c r="D6986" t="s">
        <v>188</v>
      </c>
      <c r="E6986" t="s">
        <v>250</v>
      </c>
      <c r="F6986" t="s">
        <v>303</v>
      </c>
      <c r="G6986" t="s">
        <v>304</v>
      </c>
      <c r="H6986" t="s">
        <v>305</v>
      </c>
      <c r="I6986" t="s">
        <v>306</v>
      </c>
      <c r="J6986" s="78">
        <v>44153</v>
      </c>
      <c r="K6986" t="s">
        <v>26</v>
      </c>
      <c r="L6986">
        <v>290</v>
      </c>
      <c r="R6986" s="81">
        <v>35.700000000000003</v>
      </c>
      <c r="S6986" s="81">
        <v>0.02</v>
      </c>
      <c r="T6986" s="81">
        <v>0</v>
      </c>
      <c r="AA6986" t="s">
        <v>307</v>
      </c>
      <c r="AB6986" t="s">
        <v>13</v>
      </c>
      <c r="AC6986" t="b">
        <v>0</v>
      </c>
    </row>
    <row r="6987" spans="1:29" x14ac:dyDescent="0.35">
      <c r="A6987" t="s">
        <v>12</v>
      </c>
      <c r="B6987" t="s">
        <v>311</v>
      </c>
      <c r="C6987" t="s">
        <v>336</v>
      </c>
      <c r="D6987" t="s">
        <v>188</v>
      </c>
      <c r="E6987" t="s">
        <v>250</v>
      </c>
      <c r="F6987" t="s">
        <v>303</v>
      </c>
      <c r="G6987" t="s">
        <v>304</v>
      </c>
      <c r="H6987" t="s">
        <v>305</v>
      </c>
      <c r="I6987" t="s">
        <v>306</v>
      </c>
      <c r="J6987" s="78">
        <v>44153</v>
      </c>
      <c r="K6987" t="s">
        <v>26</v>
      </c>
      <c r="L6987">
        <v>290</v>
      </c>
      <c r="R6987" s="81">
        <v>52.7</v>
      </c>
      <c r="S6987" s="81">
        <v>0.03</v>
      </c>
      <c r="T6987" s="81">
        <v>0</v>
      </c>
      <c r="AA6987" t="s">
        <v>307</v>
      </c>
      <c r="AB6987" t="s">
        <v>13</v>
      </c>
      <c r="AC6987" t="b">
        <v>0</v>
      </c>
    </row>
    <row r="6988" spans="1:29" x14ac:dyDescent="0.35">
      <c r="A6988" t="s">
        <v>12</v>
      </c>
      <c r="B6988" t="s">
        <v>312</v>
      </c>
      <c r="C6988" t="s">
        <v>336</v>
      </c>
      <c r="D6988" t="s">
        <v>188</v>
      </c>
      <c r="E6988" t="s">
        <v>250</v>
      </c>
      <c r="F6988" t="s">
        <v>303</v>
      </c>
      <c r="G6988" t="s">
        <v>304</v>
      </c>
      <c r="H6988" t="s">
        <v>305</v>
      </c>
      <c r="I6988" t="s">
        <v>306</v>
      </c>
      <c r="J6988" s="78">
        <v>44153</v>
      </c>
      <c r="K6988" t="s">
        <v>26</v>
      </c>
      <c r="L6988">
        <v>290</v>
      </c>
      <c r="R6988" s="81">
        <v>35.1</v>
      </c>
      <c r="S6988" s="81">
        <v>0.02</v>
      </c>
      <c r="T6988" s="81">
        <v>0</v>
      </c>
      <c r="AA6988" t="s">
        <v>307</v>
      </c>
      <c r="AB6988" t="s">
        <v>13</v>
      </c>
      <c r="AC6988" t="b">
        <v>0</v>
      </c>
    </row>
    <row r="6989" spans="1:29" x14ac:dyDescent="0.35">
      <c r="A6989" t="s">
        <v>12</v>
      </c>
      <c r="B6989" t="s">
        <v>313</v>
      </c>
      <c r="C6989" t="s">
        <v>336</v>
      </c>
      <c r="D6989" t="s">
        <v>188</v>
      </c>
      <c r="E6989" t="s">
        <v>250</v>
      </c>
      <c r="F6989" t="s">
        <v>303</v>
      </c>
      <c r="G6989" t="s">
        <v>304</v>
      </c>
      <c r="H6989" t="s">
        <v>305</v>
      </c>
      <c r="I6989" t="s">
        <v>306</v>
      </c>
      <c r="J6989" s="78">
        <v>44153</v>
      </c>
      <c r="K6989" t="s">
        <v>26</v>
      </c>
      <c r="L6989">
        <v>290</v>
      </c>
      <c r="R6989" s="81">
        <v>52.7</v>
      </c>
      <c r="S6989" s="81">
        <v>0.03</v>
      </c>
      <c r="T6989" s="81">
        <v>0</v>
      </c>
      <c r="AA6989" t="s">
        <v>307</v>
      </c>
      <c r="AB6989" t="s">
        <v>13</v>
      </c>
      <c r="AC6989" t="b">
        <v>0</v>
      </c>
    </row>
    <row r="6990" spans="1:29" x14ac:dyDescent="0.35">
      <c r="A6990" t="s">
        <v>12</v>
      </c>
      <c r="B6990" t="s">
        <v>314</v>
      </c>
      <c r="C6990" t="s">
        <v>336</v>
      </c>
      <c r="D6990" t="s">
        <v>188</v>
      </c>
      <c r="E6990" t="s">
        <v>250</v>
      </c>
      <c r="F6990" t="s">
        <v>303</v>
      </c>
      <c r="G6990" t="s">
        <v>304</v>
      </c>
      <c r="H6990" t="s">
        <v>305</v>
      </c>
      <c r="I6990" t="s">
        <v>306</v>
      </c>
      <c r="J6990" s="78">
        <v>44153</v>
      </c>
      <c r="K6990" t="s">
        <v>26</v>
      </c>
      <c r="L6990">
        <v>290</v>
      </c>
      <c r="R6990" s="81">
        <v>35.1</v>
      </c>
      <c r="S6990" s="81">
        <v>0.02</v>
      </c>
      <c r="T6990" s="81">
        <v>0</v>
      </c>
      <c r="AA6990" t="s">
        <v>307</v>
      </c>
      <c r="AB6990" t="s">
        <v>13</v>
      </c>
      <c r="AC6990" t="b">
        <v>0</v>
      </c>
    </row>
    <row r="6991" spans="1:29" x14ac:dyDescent="0.35">
      <c r="A6991" t="s">
        <v>12</v>
      </c>
      <c r="B6991" t="s">
        <v>315</v>
      </c>
      <c r="C6991" t="s">
        <v>336</v>
      </c>
      <c r="D6991" t="s">
        <v>188</v>
      </c>
      <c r="E6991" t="s">
        <v>250</v>
      </c>
      <c r="F6991" t="s">
        <v>303</v>
      </c>
      <c r="G6991" t="s">
        <v>304</v>
      </c>
      <c r="H6991" t="s">
        <v>305</v>
      </c>
      <c r="I6991" t="s">
        <v>306</v>
      </c>
      <c r="J6991" s="78">
        <v>44153</v>
      </c>
      <c r="K6991" t="s">
        <v>26</v>
      </c>
      <c r="L6991">
        <v>290</v>
      </c>
      <c r="R6991" s="81">
        <v>62.6</v>
      </c>
      <c r="S6991" s="81">
        <v>0.04</v>
      </c>
      <c r="T6991" s="81">
        <v>0</v>
      </c>
      <c r="AA6991" t="s">
        <v>307</v>
      </c>
      <c r="AB6991" t="s">
        <v>13</v>
      </c>
      <c r="AC6991" t="b">
        <v>0</v>
      </c>
    </row>
    <row r="6992" spans="1:29" x14ac:dyDescent="0.35">
      <c r="A6992" t="s">
        <v>12</v>
      </c>
      <c r="B6992" t="s">
        <v>316</v>
      </c>
      <c r="C6992" t="s">
        <v>336</v>
      </c>
      <c r="D6992" t="s">
        <v>188</v>
      </c>
      <c r="E6992" t="s">
        <v>250</v>
      </c>
      <c r="F6992" t="s">
        <v>303</v>
      </c>
      <c r="G6992" t="s">
        <v>304</v>
      </c>
      <c r="H6992" t="s">
        <v>305</v>
      </c>
      <c r="I6992" t="s">
        <v>306</v>
      </c>
      <c r="J6992" s="78">
        <v>44153</v>
      </c>
      <c r="K6992" t="s">
        <v>26</v>
      </c>
      <c r="L6992">
        <v>290</v>
      </c>
      <c r="R6992" s="81">
        <v>41.7</v>
      </c>
      <c r="S6992" s="81">
        <v>0.03</v>
      </c>
      <c r="T6992" s="81">
        <v>0</v>
      </c>
      <c r="AA6992" t="s">
        <v>307</v>
      </c>
      <c r="AB6992" t="s">
        <v>13</v>
      </c>
      <c r="AC6992" t="b">
        <v>0</v>
      </c>
    </row>
    <row r="6993" spans="1:29" x14ac:dyDescent="0.35">
      <c r="A6993" t="s">
        <v>12</v>
      </c>
      <c r="B6993" t="s">
        <v>317</v>
      </c>
      <c r="C6993" t="s">
        <v>336</v>
      </c>
      <c r="D6993" t="s">
        <v>188</v>
      </c>
      <c r="E6993" t="s">
        <v>250</v>
      </c>
      <c r="F6993" t="s">
        <v>303</v>
      </c>
      <c r="G6993" t="s">
        <v>304</v>
      </c>
      <c r="H6993" t="s">
        <v>305</v>
      </c>
      <c r="I6993" t="s">
        <v>306</v>
      </c>
      <c r="J6993" s="78">
        <v>44153</v>
      </c>
      <c r="K6993" t="s">
        <v>26</v>
      </c>
      <c r="L6993">
        <v>290</v>
      </c>
      <c r="R6993" s="81">
        <v>67.3</v>
      </c>
      <c r="S6993" s="81">
        <v>0.04</v>
      </c>
      <c r="T6993" s="81">
        <v>0</v>
      </c>
      <c r="AA6993" t="s">
        <v>307</v>
      </c>
      <c r="AB6993" t="s">
        <v>13</v>
      </c>
      <c r="AC6993" t="b">
        <v>0</v>
      </c>
    </row>
    <row r="6994" spans="1:29" x14ac:dyDescent="0.35">
      <c r="A6994" t="s">
        <v>12</v>
      </c>
      <c r="B6994" t="s">
        <v>318</v>
      </c>
      <c r="C6994" t="s">
        <v>336</v>
      </c>
      <c r="D6994" t="s">
        <v>188</v>
      </c>
      <c r="E6994" t="s">
        <v>250</v>
      </c>
      <c r="F6994" t="s">
        <v>303</v>
      </c>
      <c r="G6994" t="s">
        <v>304</v>
      </c>
      <c r="H6994" t="s">
        <v>305</v>
      </c>
      <c r="I6994" t="s">
        <v>306</v>
      </c>
      <c r="J6994" s="78">
        <v>44153</v>
      </c>
      <c r="K6994" t="s">
        <v>26</v>
      </c>
      <c r="L6994">
        <v>290</v>
      </c>
      <c r="R6994" s="81">
        <v>44.9</v>
      </c>
      <c r="S6994" s="81">
        <v>0.03</v>
      </c>
      <c r="T6994" s="81">
        <v>0</v>
      </c>
      <c r="AA6994" t="s">
        <v>307</v>
      </c>
      <c r="AB6994" t="s">
        <v>13</v>
      </c>
      <c r="AC6994" t="b">
        <v>0</v>
      </c>
    </row>
    <row r="6995" spans="1:29" x14ac:dyDescent="0.35">
      <c r="A6995" t="s">
        <v>12</v>
      </c>
      <c r="B6995" t="s">
        <v>319</v>
      </c>
      <c r="C6995" t="s">
        <v>336</v>
      </c>
      <c r="D6995" t="s">
        <v>188</v>
      </c>
      <c r="E6995" t="s">
        <v>250</v>
      </c>
      <c r="F6995" t="s">
        <v>303</v>
      </c>
      <c r="G6995" t="s">
        <v>304</v>
      </c>
      <c r="H6995" t="s">
        <v>305</v>
      </c>
      <c r="I6995" t="s">
        <v>306</v>
      </c>
      <c r="J6995" s="78">
        <v>44153</v>
      </c>
      <c r="K6995" t="s">
        <v>26</v>
      </c>
      <c r="L6995">
        <v>290</v>
      </c>
      <c r="R6995" s="81">
        <v>61.9</v>
      </c>
      <c r="S6995" s="81">
        <v>0.03</v>
      </c>
      <c r="T6995" s="81">
        <v>0</v>
      </c>
      <c r="AA6995" t="s">
        <v>307</v>
      </c>
      <c r="AB6995" t="s">
        <v>13</v>
      </c>
      <c r="AC6995" t="b">
        <v>0</v>
      </c>
    </row>
    <row r="6996" spans="1:29" x14ac:dyDescent="0.35">
      <c r="A6996" t="s">
        <v>12</v>
      </c>
      <c r="B6996" t="s">
        <v>320</v>
      </c>
      <c r="C6996" t="s">
        <v>336</v>
      </c>
      <c r="D6996" t="s">
        <v>188</v>
      </c>
      <c r="E6996" t="s">
        <v>250</v>
      </c>
      <c r="F6996" t="s">
        <v>303</v>
      </c>
      <c r="G6996" t="s">
        <v>304</v>
      </c>
      <c r="H6996" t="s">
        <v>305</v>
      </c>
      <c r="I6996" t="s">
        <v>306</v>
      </c>
      <c r="J6996" s="78">
        <v>44153</v>
      </c>
      <c r="K6996" t="s">
        <v>26</v>
      </c>
      <c r="L6996">
        <v>290</v>
      </c>
      <c r="R6996" s="81">
        <v>41.3</v>
      </c>
      <c r="S6996" s="81">
        <v>0.02</v>
      </c>
      <c r="T6996" s="81">
        <v>0</v>
      </c>
      <c r="AA6996" t="s">
        <v>307</v>
      </c>
      <c r="AB6996" t="s">
        <v>13</v>
      </c>
      <c r="AC6996" t="b">
        <v>0</v>
      </c>
    </row>
    <row r="6997" spans="1:29" x14ac:dyDescent="0.35">
      <c r="A6997" t="s">
        <v>12</v>
      </c>
      <c r="B6997" t="s">
        <v>321</v>
      </c>
      <c r="C6997" t="s">
        <v>336</v>
      </c>
      <c r="D6997" t="s">
        <v>188</v>
      </c>
      <c r="E6997" t="s">
        <v>250</v>
      </c>
      <c r="F6997" t="s">
        <v>303</v>
      </c>
      <c r="G6997" t="s">
        <v>304</v>
      </c>
      <c r="H6997" t="s">
        <v>305</v>
      </c>
      <c r="I6997" t="s">
        <v>306</v>
      </c>
      <c r="J6997" s="78">
        <v>44153</v>
      </c>
      <c r="K6997" t="s">
        <v>26</v>
      </c>
      <c r="L6997">
        <v>290</v>
      </c>
      <c r="R6997" s="81">
        <v>74.3</v>
      </c>
      <c r="S6997" s="81">
        <v>0.04</v>
      </c>
      <c r="T6997" s="81">
        <v>0</v>
      </c>
      <c r="AA6997" t="s">
        <v>307</v>
      </c>
      <c r="AB6997" t="s">
        <v>13</v>
      </c>
      <c r="AC6997" t="b">
        <v>0</v>
      </c>
    </row>
    <row r="6998" spans="1:29" x14ac:dyDescent="0.35">
      <c r="A6998" t="s">
        <v>12</v>
      </c>
      <c r="B6998" t="s">
        <v>322</v>
      </c>
      <c r="C6998" t="s">
        <v>336</v>
      </c>
      <c r="D6998" t="s">
        <v>188</v>
      </c>
      <c r="E6998" t="s">
        <v>250</v>
      </c>
      <c r="F6998" t="s">
        <v>303</v>
      </c>
      <c r="G6998" t="s">
        <v>304</v>
      </c>
      <c r="H6998" t="s">
        <v>305</v>
      </c>
      <c r="I6998" t="s">
        <v>306</v>
      </c>
      <c r="J6998" s="78">
        <v>44153</v>
      </c>
      <c r="K6998" t="s">
        <v>26</v>
      </c>
      <c r="L6998">
        <v>290</v>
      </c>
      <c r="R6998" s="81">
        <v>49.5</v>
      </c>
      <c r="S6998" s="81">
        <v>0.03</v>
      </c>
      <c r="T6998" s="81">
        <v>0</v>
      </c>
      <c r="AA6998" t="s">
        <v>307</v>
      </c>
      <c r="AB6998" t="s">
        <v>13</v>
      </c>
      <c r="AC6998" t="b">
        <v>0</v>
      </c>
    </row>
    <row r="6999" spans="1:29" x14ac:dyDescent="0.35">
      <c r="A6999" t="s">
        <v>12</v>
      </c>
      <c r="B6999" t="s">
        <v>323</v>
      </c>
      <c r="C6999" t="s">
        <v>336</v>
      </c>
      <c r="D6999" t="s">
        <v>188</v>
      </c>
      <c r="E6999" t="s">
        <v>250</v>
      </c>
      <c r="F6999" t="s">
        <v>303</v>
      </c>
      <c r="G6999" t="s">
        <v>304</v>
      </c>
      <c r="H6999" t="s">
        <v>305</v>
      </c>
      <c r="I6999" t="s">
        <v>306</v>
      </c>
      <c r="J6999" s="78">
        <v>44153</v>
      </c>
      <c r="K6999" t="s">
        <v>26</v>
      </c>
      <c r="L6999">
        <v>290</v>
      </c>
      <c r="R6999" s="81">
        <v>57.9</v>
      </c>
      <c r="S6999" s="81">
        <v>0.03</v>
      </c>
      <c r="T6999" s="81">
        <v>0</v>
      </c>
      <c r="AA6999" t="s">
        <v>307</v>
      </c>
      <c r="AB6999" t="s">
        <v>13</v>
      </c>
      <c r="AC6999" t="b">
        <v>0</v>
      </c>
    </row>
    <row r="7000" spans="1:29" x14ac:dyDescent="0.35">
      <c r="A7000" t="s">
        <v>12</v>
      </c>
      <c r="B7000" t="s">
        <v>324</v>
      </c>
      <c r="C7000" t="s">
        <v>336</v>
      </c>
      <c r="D7000" t="s">
        <v>188</v>
      </c>
      <c r="E7000" t="s">
        <v>250</v>
      </c>
      <c r="F7000" t="s">
        <v>303</v>
      </c>
      <c r="G7000" t="s">
        <v>304</v>
      </c>
      <c r="H7000" t="s">
        <v>305</v>
      </c>
      <c r="I7000" t="s">
        <v>306</v>
      </c>
      <c r="J7000" s="78">
        <v>44153</v>
      </c>
      <c r="K7000" t="s">
        <v>26</v>
      </c>
      <c r="L7000">
        <v>290</v>
      </c>
      <c r="R7000" s="81">
        <v>38.6</v>
      </c>
      <c r="S7000" s="81">
        <v>0.02</v>
      </c>
      <c r="T7000" s="81">
        <v>0</v>
      </c>
      <c r="AA7000" t="s">
        <v>307</v>
      </c>
      <c r="AB7000" t="s">
        <v>13</v>
      </c>
      <c r="AC7000" t="b">
        <v>0</v>
      </c>
    </row>
    <row r="7001" spans="1:29" x14ac:dyDescent="0.35">
      <c r="A7001" t="s">
        <v>12</v>
      </c>
      <c r="B7001" t="s">
        <v>325</v>
      </c>
      <c r="C7001" t="s">
        <v>336</v>
      </c>
      <c r="D7001" t="s">
        <v>188</v>
      </c>
      <c r="E7001" t="s">
        <v>250</v>
      </c>
      <c r="F7001" t="s">
        <v>303</v>
      </c>
      <c r="G7001" t="s">
        <v>304</v>
      </c>
      <c r="H7001" t="s">
        <v>305</v>
      </c>
      <c r="I7001" t="s">
        <v>306</v>
      </c>
      <c r="J7001" s="78">
        <v>44153</v>
      </c>
      <c r="K7001" t="s">
        <v>26</v>
      </c>
      <c r="L7001">
        <v>290</v>
      </c>
      <c r="R7001" s="81">
        <v>77.2</v>
      </c>
      <c r="S7001" s="81">
        <v>0.04</v>
      </c>
      <c r="T7001" s="81">
        <v>0</v>
      </c>
      <c r="AA7001" t="s">
        <v>307</v>
      </c>
      <c r="AB7001" t="s">
        <v>13</v>
      </c>
      <c r="AC7001" t="b">
        <v>0</v>
      </c>
    </row>
    <row r="7002" spans="1:29" x14ac:dyDescent="0.35">
      <c r="A7002" t="s">
        <v>12</v>
      </c>
      <c r="B7002" t="s">
        <v>326</v>
      </c>
      <c r="C7002" t="s">
        <v>336</v>
      </c>
      <c r="D7002" t="s">
        <v>188</v>
      </c>
      <c r="E7002" t="s">
        <v>250</v>
      </c>
      <c r="F7002" t="s">
        <v>303</v>
      </c>
      <c r="G7002" t="s">
        <v>304</v>
      </c>
      <c r="H7002" t="s">
        <v>305</v>
      </c>
      <c r="I7002" t="s">
        <v>306</v>
      </c>
      <c r="J7002" s="78">
        <v>44153</v>
      </c>
      <c r="K7002" t="s">
        <v>26</v>
      </c>
      <c r="L7002">
        <v>290</v>
      </c>
      <c r="R7002" s="81">
        <v>51.5</v>
      </c>
      <c r="S7002" s="81">
        <v>0.03</v>
      </c>
      <c r="T7002" s="81">
        <v>0</v>
      </c>
      <c r="AA7002" t="s">
        <v>307</v>
      </c>
      <c r="AB7002" t="s">
        <v>13</v>
      </c>
      <c r="AC7002" t="b">
        <v>0</v>
      </c>
    </row>
    <row r="7003" spans="1:29" x14ac:dyDescent="0.35">
      <c r="A7003" t="s">
        <v>12</v>
      </c>
      <c r="B7003" t="s">
        <v>302</v>
      </c>
      <c r="C7003" t="s">
        <v>336</v>
      </c>
      <c r="D7003" t="s">
        <v>188</v>
      </c>
      <c r="E7003" t="s">
        <v>251</v>
      </c>
      <c r="F7003" t="s">
        <v>303</v>
      </c>
      <c r="G7003" t="s">
        <v>304</v>
      </c>
      <c r="H7003" t="s">
        <v>305</v>
      </c>
      <c r="I7003" t="s">
        <v>306</v>
      </c>
      <c r="J7003" s="78">
        <v>44153</v>
      </c>
      <c r="K7003" t="s">
        <v>26</v>
      </c>
      <c r="L7003">
        <v>364</v>
      </c>
      <c r="R7003" s="81">
        <v>81.599999999999994</v>
      </c>
      <c r="S7003" s="81">
        <v>0.04</v>
      </c>
      <c r="T7003" s="81">
        <v>0</v>
      </c>
      <c r="AA7003" t="s">
        <v>307</v>
      </c>
      <c r="AB7003" t="s">
        <v>13</v>
      </c>
      <c r="AC7003" t="b">
        <v>0</v>
      </c>
    </row>
    <row r="7004" spans="1:29" x14ac:dyDescent="0.35">
      <c r="A7004" t="s">
        <v>12</v>
      </c>
      <c r="B7004" t="s">
        <v>308</v>
      </c>
      <c r="C7004" t="s">
        <v>336</v>
      </c>
      <c r="D7004" t="s">
        <v>188</v>
      </c>
      <c r="E7004" t="s">
        <v>251</v>
      </c>
      <c r="F7004" t="s">
        <v>303</v>
      </c>
      <c r="G7004" t="s">
        <v>304</v>
      </c>
      <c r="H7004" t="s">
        <v>305</v>
      </c>
      <c r="I7004" t="s">
        <v>306</v>
      </c>
      <c r="J7004" s="78">
        <v>44153</v>
      </c>
      <c r="K7004" t="s">
        <v>26</v>
      </c>
      <c r="L7004">
        <v>364</v>
      </c>
      <c r="R7004" s="81">
        <v>54.4</v>
      </c>
      <c r="S7004" s="81">
        <v>0.02</v>
      </c>
      <c r="T7004" s="81">
        <v>0</v>
      </c>
      <c r="AA7004" t="s">
        <v>307</v>
      </c>
      <c r="AB7004" t="s">
        <v>13</v>
      </c>
      <c r="AC7004" t="b">
        <v>0</v>
      </c>
    </row>
    <row r="7005" spans="1:29" x14ac:dyDescent="0.35">
      <c r="A7005" t="s">
        <v>12</v>
      </c>
      <c r="B7005" t="s">
        <v>309</v>
      </c>
      <c r="C7005" t="s">
        <v>336</v>
      </c>
      <c r="D7005" t="s">
        <v>188</v>
      </c>
      <c r="E7005" t="s">
        <v>251</v>
      </c>
      <c r="F7005" t="s">
        <v>303</v>
      </c>
      <c r="G7005" t="s">
        <v>304</v>
      </c>
      <c r="H7005" t="s">
        <v>305</v>
      </c>
      <c r="I7005" t="s">
        <v>306</v>
      </c>
      <c r="J7005" s="78">
        <v>44153</v>
      </c>
      <c r="K7005" t="s">
        <v>26</v>
      </c>
      <c r="L7005">
        <v>364</v>
      </c>
      <c r="R7005" s="81">
        <v>76.5</v>
      </c>
      <c r="S7005" s="81">
        <v>0.03</v>
      </c>
      <c r="T7005" s="81">
        <v>0</v>
      </c>
      <c r="AA7005" t="s">
        <v>307</v>
      </c>
      <c r="AB7005" t="s">
        <v>13</v>
      </c>
      <c r="AC7005" t="b">
        <v>0</v>
      </c>
    </row>
    <row r="7006" spans="1:29" x14ac:dyDescent="0.35">
      <c r="A7006" t="s">
        <v>12</v>
      </c>
      <c r="B7006" t="s">
        <v>310</v>
      </c>
      <c r="C7006" t="s">
        <v>336</v>
      </c>
      <c r="D7006" t="s">
        <v>188</v>
      </c>
      <c r="E7006" t="s">
        <v>251</v>
      </c>
      <c r="F7006" t="s">
        <v>303</v>
      </c>
      <c r="G7006" t="s">
        <v>304</v>
      </c>
      <c r="H7006" t="s">
        <v>305</v>
      </c>
      <c r="I7006" t="s">
        <v>306</v>
      </c>
      <c r="J7006" s="78">
        <v>44153</v>
      </c>
      <c r="K7006" t="s">
        <v>26</v>
      </c>
      <c r="L7006">
        <v>364</v>
      </c>
      <c r="R7006" s="81">
        <v>51</v>
      </c>
      <c r="S7006" s="81">
        <v>0.02</v>
      </c>
      <c r="T7006" s="81">
        <v>0</v>
      </c>
      <c r="AA7006" t="s">
        <v>307</v>
      </c>
      <c r="AB7006" t="s">
        <v>13</v>
      </c>
      <c r="AC7006" t="b">
        <v>0</v>
      </c>
    </row>
    <row r="7007" spans="1:29" x14ac:dyDescent="0.35">
      <c r="A7007" t="s">
        <v>12</v>
      </c>
      <c r="B7007" t="s">
        <v>311</v>
      </c>
      <c r="C7007" t="s">
        <v>336</v>
      </c>
      <c r="D7007" t="s">
        <v>188</v>
      </c>
      <c r="E7007" t="s">
        <v>251</v>
      </c>
      <c r="F7007" t="s">
        <v>303</v>
      </c>
      <c r="G7007" t="s">
        <v>304</v>
      </c>
      <c r="H7007" t="s">
        <v>305</v>
      </c>
      <c r="I7007" t="s">
        <v>306</v>
      </c>
      <c r="J7007" s="78">
        <v>44153</v>
      </c>
      <c r="K7007" t="s">
        <v>26</v>
      </c>
      <c r="L7007">
        <v>364</v>
      </c>
      <c r="R7007" s="81">
        <v>75.2</v>
      </c>
      <c r="S7007" s="81">
        <v>0.03</v>
      </c>
      <c r="T7007" s="81">
        <v>0</v>
      </c>
      <c r="AA7007" t="s">
        <v>307</v>
      </c>
      <c r="AB7007" t="s">
        <v>13</v>
      </c>
      <c r="AC7007" t="b">
        <v>0</v>
      </c>
    </row>
    <row r="7008" spans="1:29" x14ac:dyDescent="0.35">
      <c r="A7008" t="s">
        <v>12</v>
      </c>
      <c r="B7008" t="s">
        <v>312</v>
      </c>
      <c r="C7008" t="s">
        <v>336</v>
      </c>
      <c r="D7008" t="s">
        <v>188</v>
      </c>
      <c r="E7008" t="s">
        <v>251</v>
      </c>
      <c r="F7008" t="s">
        <v>303</v>
      </c>
      <c r="G7008" t="s">
        <v>304</v>
      </c>
      <c r="H7008" t="s">
        <v>305</v>
      </c>
      <c r="I7008" t="s">
        <v>306</v>
      </c>
      <c r="J7008" s="78">
        <v>44153</v>
      </c>
      <c r="K7008" t="s">
        <v>26</v>
      </c>
      <c r="L7008">
        <v>364</v>
      </c>
      <c r="R7008" s="81">
        <v>50.1</v>
      </c>
      <c r="S7008" s="81">
        <v>0.02</v>
      </c>
      <c r="T7008" s="81">
        <v>0</v>
      </c>
      <c r="AA7008" t="s">
        <v>307</v>
      </c>
      <c r="AB7008" t="s">
        <v>13</v>
      </c>
      <c r="AC7008" t="b">
        <v>0</v>
      </c>
    </row>
    <row r="7009" spans="1:29" x14ac:dyDescent="0.35">
      <c r="A7009" t="s">
        <v>12</v>
      </c>
      <c r="B7009" t="s">
        <v>313</v>
      </c>
      <c r="C7009" t="s">
        <v>336</v>
      </c>
      <c r="D7009" t="s">
        <v>188</v>
      </c>
      <c r="E7009" t="s">
        <v>251</v>
      </c>
      <c r="F7009" t="s">
        <v>303</v>
      </c>
      <c r="G7009" t="s">
        <v>304</v>
      </c>
      <c r="H7009" t="s">
        <v>305</v>
      </c>
      <c r="I7009" t="s">
        <v>306</v>
      </c>
      <c r="J7009" s="78">
        <v>44153</v>
      </c>
      <c r="K7009" t="s">
        <v>26</v>
      </c>
      <c r="L7009">
        <v>364</v>
      </c>
      <c r="R7009" s="81">
        <v>75.2</v>
      </c>
      <c r="S7009" s="81">
        <v>0.03</v>
      </c>
      <c r="T7009" s="81">
        <v>0</v>
      </c>
      <c r="AA7009" t="s">
        <v>307</v>
      </c>
      <c r="AB7009" t="s">
        <v>13</v>
      </c>
      <c r="AC7009" t="b">
        <v>0</v>
      </c>
    </row>
    <row r="7010" spans="1:29" x14ac:dyDescent="0.35">
      <c r="A7010" t="s">
        <v>12</v>
      </c>
      <c r="B7010" t="s">
        <v>314</v>
      </c>
      <c r="C7010" t="s">
        <v>336</v>
      </c>
      <c r="D7010" t="s">
        <v>188</v>
      </c>
      <c r="E7010" t="s">
        <v>251</v>
      </c>
      <c r="F7010" t="s">
        <v>303</v>
      </c>
      <c r="G7010" t="s">
        <v>304</v>
      </c>
      <c r="H7010" t="s">
        <v>305</v>
      </c>
      <c r="I7010" t="s">
        <v>306</v>
      </c>
      <c r="J7010" s="78">
        <v>44153</v>
      </c>
      <c r="K7010" t="s">
        <v>26</v>
      </c>
      <c r="L7010">
        <v>364</v>
      </c>
      <c r="R7010" s="81">
        <v>50.1</v>
      </c>
      <c r="S7010" s="81">
        <v>0.02</v>
      </c>
      <c r="T7010" s="81">
        <v>0</v>
      </c>
      <c r="AA7010" t="s">
        <v>307</v>
      </c>
      <c r="AB7010" t="s">
        <v>13</v>
      </c>
      <c r="AC7010" t="b">
        <v>0</v>
      </c>
    </row>
    <row r="7011" spans="1:29" x14ac:dyDescent="0.35">
      <c r="A7011" t="s">
        <v>12</v>
      </c>
      <c r="B7011" t="s">
        <v>315</v>
      </c>
      <c r="C7011" t="s">
        <v>336</v>
      </c>
      <c r="D7011" t="s">
        <v>188</v>
      </c>
      <c r="E7011" t="s">
        <v>251</v>
      </c>
      <c r="F7011" t="s">
        <v>303</v>
      </c>
      <c r="G7011" t="s">
        <v>304</v>
      </c>
      <c r="H7011" t="s">
        <v>305</v>
      </c>
      <c r="I7011" t="s">
        <v>306</v>
      </c>
      <c r="J7011" s="78">
        <v>44153</v>
      </c>
      <c r="K7011" t="s">
        <v>26</v>
      </c>
      <c r="L7011">
        <v>364</v>
      </c>
      <c r="R7011" s="81">
        <v>89.3</v>
      </c>
      <c r="S7011" s="81">
        <v>0.04</v>
      </c>
      <c r="T7011" s="81">
        <v>0</v>
      </c>
      <c r="AA7011" t="s">
        <v>307</v>
      </c>
      <c r="AB7011" t="s">
        <v>13</v>
      </c>
      <c r="AC7011" t="b">
        <v>0</v>
      </c>
    </row>
    <row r="7012" spans="1:29" x14ac:dyDescent="0.35">
      <c r="A7012" t="s">
        <v>12</v>
      </c>
      <c r="B7012" t="s">
        <v>316</v>
      </c>
      <c r="C7012" t="s">
        <v>336</v>
      </c>
      <c r="D7012" t="s">
        <v>188</v>
      </c>
      <c r="E7012" t="s">
        <v>251</v>
      </c>
      <c r="F7012" t="s">
        <v>303</v>
      </c>
      <c r="G7012" t="s">
        <v>304</v>
      </c>
      <c r="H7012" t="s">
        <v>305</v>
      </c>
      <c r="I7012" t="s">
        <v>306</v>
      </c>
      <c r="J7012" s="78">
        <v>44153</v>
      </c>
      <c r="K7012" t="s">
        <v>26</v>
      </c>
      <c r="L7012">
        <v>364</v>
      </c>
      <c r="R7012" s="81">
        <v>59.5</v>
      </c>
      <c r="S7012" s="81">
        <v>0.03</v>
      </c>
      <c r="T7012" s="81">
        <v>0</v>
      </c>
      <c r="AA7012" t="s">
        <v>307</v>
      </c>
      <c r="AB7012" t="s">
        <v>13</v>
      </c>
      <c r="AC7012" t="b">
        <v>0</v>
      </c>
    </row>
    <row r="7013" spans="1:29" x14ac:dyDescent="0.35">
      <c r="A7013" t="s">
        <v>12</v>
      </c>
      <c r="B7013" t="s">
        <v>317</v>
      </c>
      <c r="C7013" t="s">
        <v>336</v>
      </c>
      <c r="D7013" t="s">
        <v>188</v>
      </c>
      <c r="E7013" t="s">
        <v>251</v>
      </c>
      <c r="F7013" t="s">
        <v>303</v>
      </c>
      <c r="G7013" t="s">
        <v>304</v>
      </c>
      <c r="H7013" t="s">
        <v>305</v>
      </c>
      <c r="I7013" t="s">
        <v>306</v>
      </c>
      <c r="J7013" s="78">
        <v>44153</v>
      </c>
      <c r="K7013" t="s">
        <v>26</v>
      </c>
      <c r="L7013">
        <v>364</v>
      </c>
      <c r="R7013" s="81">
        <v>96.1</v>
      </c>
      <c r="S7013" s="81">
        <v>0.04</v>
      </c>
      <c r="T7013" s="81">
        <v>0</v>
      </c>
      <c r="AA7013" t="s">
        <v>307</v>
      </c>
      <c r="AB7013" t="s">
        <v>13</v>
      </c>
      <c r="AC7013" t="b">
        <v>0</v>
      </c>
    </row>
    <row r="7014" spans="1:29" x14ac:dyDescent="0.35">
      <c r="A7014" t="s">
        <v>12</v>
      </c>
      <c r="B7014" t="s">
        <v>318</v>
      </c>
      <c r="C7014" t="s">
        <v>336</v>
      </c>
      <c r="D7014" t="s">
        <v>188</v>
      </c>
      <c r="E7014" t="s">
        <v>251</v>
      </c>
      <c r="F7014" t="s">
        <v>303</v>
      </c>
      <c r="G7014" t="s">
        <v>304</v>
      </c>
      <c r="H7014" t="s">
        <v>305</v>
      </c>
      <c r="I7014" t="s">
        <v>306</v>
      </c>
      <c r="J7014" s="78">
        <v>44153</v>
      </c>
      <c r="K7014" t="s">
        <v>26</v>
      </c>
      <c r="L7014">
        <v>364</v>
      </c>
      <c r="R7014" s="81">
        <v>64.099999999999994</v>
      </c>
      <c r="S7014" s="81">
        <v>0.03</v>
      </c>
      <c r="T7014" s="81">
        <v>0</v>
      </c>
      <c r="AA7014" t="s">
        <v>307</v>
      </c>
      <c r="AB7014" t="s">
        <v>13</v>
      </c>
      <c r="AC7014" t="b">
        <v>0</v>
      </c>
    </row>
    <row r="7015" spans="1:29" x14ac:dyDescent="0.35">
      <c r="A7015" t="s">
        <v>12</v>
      </c>
      <c r="B7015" t="s">
        <v>319</v>
      </c>
      <c r="C7015" t="s">
        <v>336</v>
      </c>
      <c r="D7015" t="s">
        <v>188</v>
      </c>
      <c r="E7015" t="s">
        <v>251</v>
      </c>
      <c r="F7015" t="s">
        <v>303</v>
      </c>
      <c r="G7015" t="s">
        <v>304</v>
      </c>
      <c r="H7015" t="s">
        <v>305</v>
      </c>
      <c r="I7015" t="s">
        <v>306</v>
      </c>
      <c r="J7015" s="78">
        <v>44153</v>
      </c>
      <c r="K7015" t="s">
        <v>26</v>
      </c>
      <c r="L7015">
        <v>364</v>
      </c>
      <c r="R7015" s="81">
        <v>88.3</v>
      </c>
      <c r="S7015" s="81">
        <v>0.04</v>
      </c>
      <c r="T7015" s="81">
        <v>0</v>
      </c>
      <c r="AA7015" t="s">
        <v>307</v>
      </c>
      <c r="AB7015" t="s">
        <v>13</v>
      </c>
      <c r="AC7015" t="b">
        <v>0</v>
      </c>
    </row>
    <row r="7016" spans="1:29" x14ac:dyDescent="0.35">
      <c r="A7016" t="s">
        <v>12</v>
      </c>
      <c r="B7016" t="s">
        <v>320</v>
      </c>
      <c r="C7016" t="s">
        <v>336</v>
      </c>
      <c r="D7016" t="s">
        <v>188</v>
      </c>
      <c r="E7016" t="s">
        <v>251</v>
      </c>
      <c r="F7016" t="s">
        <v>303</v>
      </c>
      <c r="G7016" t="s">
        <v>304</v>
      </c>
      <c r="H7016" t="s">
        <v>305</v>
      </c>
      <c r="I7016" t="s">
        <v>306</v>
      </c>
      <c r="J7016" s="78">
        <v>44153</v>
      </c>
      <c r="K7016" t="s">
        <v>26</v>
      </c>
      <c r="L7016">
        <v>364</v>
      </c>
      <c r="R7016" s="81">
        <v>58.9</v>
      </c>
      <c r="S7016" s="81">
        <v>0.02</v>
      </c>
      <c r="T7016" s="81">
        <v>0</v>
      </c>
      <c r="AA7016" t="s">
        <v>307</v>
      </c>
      <c r="AB7016" t="s">
        <v>13</v>
      </c>
      <c r="AC7016" t="b">
        <v>0</v>
      </c>
    </row>
    <row r="7017" spans="1:29" x14ac:dyDescent="0.35">
      <c r="A7017" t="s">
        <v>12</v>
      </c>
      <c r="B7017" t="s">
        <v>321</v>
      </c>
      <c r="C7017" t="s">
        <v>336</v>
      </c>
      <c r="D7017" t="s">
        <v>188</v>
      </c>
      <c r="E7017" t="s">
        <v>251</v>
      </c>
      <c r="F7017" t="s">
        <v>303</v>
      </c>
      <c r="G7017" t="s">
        <v>304</v>
      </c>
      <c r="H7017" t="s">
        <v>305</v>
      </c>
      <c r="I7017" t="s">
        <v>306</v>
      </c>
      <c r="J7017" s="78">
        <v>44153</v>
      </c>
      <c r="K7017" t="s">
        <v>26</v>
      </c>
      <c r="L7017">
        <v>364</v>
      </c>
      <c r="R7017" s="81">
        <v>106</v>
      </c>
      <c r="S7017" s="81">
        <v>0.04</v>
      </c>
      <c r="T7017" s="81">
        <v>0</v>
      </c>
      <c r="AA7017" t="s">
        <v>307</v>
      </c>
      <c r="AB7017" t="s">
        <v>13</v>
      </c>
      <c r="AC7017" t="b">
        <v>0</v>
      </c>
    </row>
    <row r="7018" spans="1:29" x14ac:dyDescent="0.35">
      <c r="A7018" t="s">
        <v>12</v>
      </c>
      <c r="B7018" t="s">
        <v>322</v>
      </c>
      <c r="C7018" t="s">
        <v>336</v>
      </c>
      <c r="D7018" t="s">
        <v>188</v>
      </c>
      <c r="E7018" t="s">
        <v>251</v>
      </c>
      <c r="F7018" t="s">
        <v>303</v>
      </c>
      <c r="G7018" t="s">
        <v>304</v>
      </c>
      <c r="H7018" t="s">
        <v>305</v>
      </c>
      <c r="I7018" t="s">
        <v>306</v>
      </c>
      <c r="J7018" s="78">
        <v>44153</v>
      </c>
      <c r="K7018" t="s">
        <v>26</v>
      </c>
      <c r="L7018">
        <v>364</v>
      </c>
      <c r="R7018" s="81">
        <v>70.7</v>
      </c>
      <c r="S7018" s="81">
        <v>0.03</v>
      </c>
      <c r="T7018" s="81">
        <v>0</v>
      </c>
      <c r="AA7018" t="s">
        <v>307</v>
      </c>
      <c r="AB7018" t="s">
        <v>13</v>
      </c>
      <c r="AC7018" t="b">
        <v>0</v>
      </c>
    </row>
    <row r="7019" spans="1:29" x14ac:dyDescent="0.35">
      <c r="A7019" t="s">
        <v>12</v>
      </c>
      <c r="B7019" t="s">
        <v>323</v>
      </c>
      <c r="C7019" t="s">
        <v>336</v>
      </c>
      <c r="D7019" t="s">
        <v>188</v>
      </c>
      <c r="E7019" t="s">
        <v>251</v>
      </c>
      <c r="F7019" t="s">
        <v>303</v>
      </c>
      <c r="G7019" t="s">
        <v>304</v>
      </c>
      <c r="H7019" t="s">
        <v>305</v>
      </c>
      <c r="I7019" t="s">
        <v>306</v>
      </c>
      <c r="J7019" s="78">
        <v>44153</v>
      </c>
      <c r="K7019" t="s">
        <v>26</v>
      </c>
      <c r="L7019">
        <v>364</v>
      </c>
      <c r="R7019" s="81">
        <v>82.7</v>
      </c>
      <c r="S7019" s="81">
        <v>0.03</v>
      </c>
      <c r="T7019" s="81">
        <v>0</v>
      </c>
      <c r="AA7019" t="s">
        <v>307</v>
      </c>
      <c r="AB7019" t="s">
        <v>13</v>
      </c>
      <c r="AC7019" t="b">
        <v>0</v>
      </c>
    </row>
    <row r="7020" spans="1:29" x14ac:dyDescent="0.35">
      <c r="A7020" t="s">
        <v>12</v>
      </c>
      <c r="B7020" t="s">
        <v>324</v>
      </c>
      <c r="C7020" t="s">
        <v>336</v>
      </c>
      <c r="D7020" t="s">
        <v>188</v>
      </c>
      <c r="E7020" t="s">
        <v>251</v>
      </c>
      <c r="F7020" t="s">
        <v>303</v>
      </c>
      <c r="G7020" t="s">
        <v>304</v>
      </c>
      <c r="H7020" t="s">
        <v>305</v>
      </c>
      <c r="I7020" t="s">
        <v>306</v>
      </c>
      <c r="J7020" s="78">
        <v>44153</v>
      </c>
      <c r="K7020" t="s">
        <v>26</v>
      </c>
      <c r="L7020">
        <v>364</v>
      </c>
      <c r="R7020" s="81">
        <v>55.1</v>
      </c>
      <c r="S7020" s="81">
        <v>0.02</v>
      </c>
      <c r="T7020" s="81">
        <v>0</v>
      </c>
      <c r="AA7020" t="s">
        <v>307</v>
      </c>
      <c r="AB7020" t="s">
        <v>13</v>
      </c>
      <c r="AC7020" t="b">
        <v>0</v>
      </c>
    </row>
    <row r="7021" spans="1:29" x14ac:dyDescent="0.35">
      <c r="A7021" t="s">
        <v>12</v>
      </c>
      <c r="B7021" t="s">
        <v>325</v>
      </c>
      <c r="C7021" t="s">
        <v>336</v>
      </c>
      <c r="D7021" t="s">
        <v>188</v>
      </c>
      <c r="E7021" t="s">
        <v>251</v>
      </c>
      <c r="F7021" t="s">
        <v>303</v>
      </c>
      <c r="G7021" t="s">
        <v>304</v>
      </c>
      <c r="H7021" t="s">
        <v>305</v>
      </c>
      <c r="I7021" t="s">
        <v>306</v>
      </c>
      <c r="J7021" s="78">
        <v>44153</v>
      </c>
      <c r="K7021" t="s">
        <v>26</v>
      </c>
      <c r="L7021">
        <v>364</v>
      </c>
      <c r="R7021" s="81">
        <v>110</v>
      </c>
      <c r="S7021" s="81">
        <v>0.04</v>
      </c>
      <c r="T7021" s="81">
        <v>0</v>
      </c>
      <c r="AA7021" t="s">
        <v>307</v>
      </c>
      <c r="AB7021" t="s">
        <v>13</v>
      </c>
      <c r="AC7021" t="b">
        <v>0</v>
      </c>
    </row>
    <row r="7022" spans="1:29" x14ac:dyDescent="0.35">
      <c r="A7022" t="s">
        <v>12</v>
      </c>
      <c r="B7022" t="s">
        <v>326</v>
      </c>
      <c r="C7022" t="s">
        <v>336</v>
      </c>
      <c r="D7022" t="s">
        <v>188</v>
      </c>
      <c r="E7022" t="s">
        <v>251</v>
      </c>
      <c r="F7022" t="s">
        <v>303</v>
      </c>
      <c r="G7022" t="s">
        <v>304</v>
      </c>
      <c r="H7022" t="s">
        <v>305</v>
      </c>
      <c r="I7022" t="s">
        <v>306</v>
      </c>
      <c r="J7022" s="78">
        <v>44153</v>
      </c>
      <c r="K7022" t="s">
        <v>26</v>
      </c>
      <c r="L7022">
        <v>364</v>
      </c>
      <c r="R7022" s="81">
        <v>73.5</v>
      </c>
      <c r="S7022" s="81">
        <v>0.03</v>
      </c>
      <c r="T7022" s="81">
        <v>0</v>
      </c>
      <c r="AA7022" t="s">
        <v>307</v>
      </c>
      <c r="AB7022" t="s">
        <v>13</v>
      </c>
      <c r="AC7022" t="b">
        <v>0</v>
      </c>
    </row>
    <row r="7023" spans="1:29" x14ac:dyDescent="0.35">
      <c r="A7023" t="s">
        <v>12</v>
      </c>
      <c r="B7023" t="s">
        <v>302</v>
      </c>
      <c r="C7023" t="s">
        <v>336</v>
      </c>
      <c r="D7023" t="s">
        <v>188</v>
      </c>
      <c r="E7023" t="s">
        <v>252</v>
      </c>
      <c r="F7023" t="s">
        <v>303</v>
      </c>
      <c r="G7023" t="s">
        <v>304</v>
      </c>
      <c r="H7023" t="s">
        <v>305</v>
      </c>
      <c r="I7023" t="s">
        <v>306</v>
      </c>
      <c r="J7023" s="78">
        <v>44153</v>
      </c>
      <c r="K7023" t="s">
        <v>26</v>
      </c>
      <c r="L7023">
        <v>179</v>
      </c>
      <c r="R7023" s="81">
        <v>36.799999999999997</v>
      </c>
      <c r="S7023" s="81">
        <v>0.03</v>
      </c>
      <c r="T7023" s="81">
        <v>0</v>
      </c>
      <c r="AA7023" t="s">
        <v>307</v>
      </c>
      <c r="AB7023" t="s">
        <v>13</v>
      </c>
      <c r="AC7023" t="b">
        <v>0</v>
      </c>
    </row>
    <row r="7024" spans="1:29" x14ac:dyDescent="0.35">
      <c r="A7024" t="s">
        <v>12</v>
      </c>
      <c r="B7024" t="s">
        <v>308</v>
      </c>
      <c r="C7024" t="s">
        <v>336</v>
      </c>
      <c r="D7024" t="s">
        <v>188</v>
      </c>
      <c r="E7024" t="s">
        <v>252</v>
      </c>
      <c r="F7024" t="s">
        <v>303</v>
      </c>
      <c r="G7024" t="s">
        <v>304</v>
      </c>
      <c r="H7024" t="s">
        <v>305</v>
      </c>
      <c r="I7024" t="s">
        <v>306</v>
      </c>
      <c r="J7024" s="78">
        <v>44153</v>
      </c>
      <c r="K7024" t="s">
        <v>26</v>
      </c>
      <c r="L7024">
        <v>179</v>
      </c>
      <c r="R7024" s="81">
        <v>24.5</v>
      </c>
      <c r="S7024" s="81">
        <v>0.02</v>
      </c>
      <c r="T7024" s="81">
        <v>0</v>
      </c>
      <c r="AA7024" t="s">
        <v>307</v>
      </c>
      <c r="AB7024" t="s">
        <v>13</v>
      </c>
      <c r="AC7024" t="b">
        <v>0</v>
      </c>
    </row>
    <row r="7025" spans="1:29" x14ac:dyDescent="0.35">
      <c r="A7025" t="s">
        <v>12</v>
      </c>
      <c r="B7025" t="s">
        <v>309</v>
      </c>
      <c r="C7025" t="s">
        <v>336</v>
      </c>
      <c r="D7025" t="s">
        <v>188</v>
      </c>
      <c r="E7025" t="s">
        <v>252</v>
      </c>
      <c r="F7025" t="s">
        <v>303</v>
      </c>
      <c r="G7025" t="s">
        <v>304</v>
      </c>
      <c r="H7025" t="s">
        <v>305</v>
      </c>
      <c r="I7025" t="s">
        <v>306</v>
      </c>
      <c r="J7025" s="78">
        <v>44153</v>
      </c>
      <c r="K7025" t="s">
        <v>26</v>
      </c>
      <c r="L7025">
        <v>179</v>
      </c>
      <c r="R7025" s="81">
        <v>34.5</v>
      </c>
      <c r="S7025" s="81">
        <v>0.03</v>
      </c>
      <c r="T7025" s="81">
        <v>0</v>
      </c>
      <c r="AA7025" t="s">
        <v>307</v>
      </c>
      <c r="AB7025" t="s">
        <v>13</v>
      </c>
      <c r="AC7025" t="b">
        <v>0</v>
      </c>
    </row>
    <row r="7026" spans="1:29" x14ac:dyDescent="0.35">
      <c r="A7026" t="s">
        <v>12</v>
      </c>
      <c r="B7026" t="s">
        <v>310</v>
      </c>
      <c r="C7026" t="s">
        <v>336</v>
      </c>
      <c r="D7026" t="s">
        <v>188</v>
      </c>
      <c r="E7026" t="s">
        <v>252</v>
      </c>
      <c r="F7026" t="s">
        <v>303</v>
      </c>
      <c r="G7026" t="s">
        <v>304</v>
      </c>
      <c r="H7026" t="s">
        <v>305</v>
      </c>
      <c r="I7026" t="s">
        <v>306</v>
      </c>
      <c r="J7026" s="78">
        <v>44153</v>
      </c>
      <c r="K7026" t="s">
        <v>26</v>
      </c>
      <c r="L7026">
        <v>179</v>
      </c>
      <c r="R7026" s="81">
        <v>23</v>
      </c>
      <c r="S7026" s="81">
        <v>0.02</v>
      </c>
      <c r="T7026" s="81">
        <v>0</v>
      </c>
      <c r="AA7026" t="s">
        <v>307</v>
      </c>
      <c r="AB7026" t="s">
        <v>13</v>
      </c>
      <c r="AC7026" t="b">
        <v>0</v>
      </c>
    </row>
    <row r="7027" spans="1:29" x14ac:dyDescent="0.35">
      <c r="A7027" t="s">
        <v>12</v>
      </c>
      <c r="B7027" t="s">
        <v>311</v>
      </c>
      <c r="C7027" t="s">
        <v>336</v>
      </c>
      <c r="D7027" t="s">
        <v>188</v>
      </c>
      <c r="E7027" t="s">
        <v>252</v>
      </c>
      <c r="F7027" t="s">
        <v>303</v>
      </c>
      <c r="G7027" t="s">
        <v>304</v>
      </c>
      <c r="H7027" t="s">
        <v>305</v>
      </c>
      <c r="I7027" t="s">
        <v>306</v>
      </c>
      <c r="J7027" s="78">
        <v>44153</v>
      </c>
      <c r="K7027" t="s">
        <v>26</v>
      </c>
      <c r="L7027">
        <v>179</v>
      </c>
      <c r="R7027" s="81">
        <v>33.9</v>
      </c>
      <c r="S7027" s="81">
        <v>0.03</v>
      </c>
      <c r="T7027" s="81">
        <v>0</v>
      </c>
      <c r="AA7027" t="s">
        <v>307</v>
      </c>
      <c r="AB7027" t="s">
        <v>13</v>
      </c>
      <c r="AC7027" t="b">
        <v>0</v>
      </c>
    </row>
    <row r="7028" spans="1:29" x14ac:dyDescent="0.35">
      <c r="A7028" t="s">
        <v>12</v>
      </c>
      <c r="B7028" t="s">
        <v>312</v>
      </c>
      <c r="C7028" t="s">
        <v>336</v>
      </c>
      <c r="D7028" t="s">
        <v>188</v>
      </c>
      <c r="E7028" t="s">
        <v>252</v>
      </c>
      <c r="F7028" t="s">
        <v>303</v>
      </c>
      <c r="G7028" t="s">
        <v>304</v>
      </c>
      <c r="H7028" t="s">
        <v>305</v>
      </c>
      <c r="I7028" t="s">
        <v>306</v>
      </c>
      <c r="J7028" s="78">
        <v>44153</v>
      </c>
      <c r="K7028" t="s">
        <v>26</v>
      </c>
      <c r="L7028">
        <v>179</v>
      </c>
      <c r="R7028" s="81">
        <v>22.6</v>
      </c>
      <c r="S7028" s="81">
        <v>0.02</v>
      </c>
      <c r="T7028" s="81">
        <v>0</v>
      </c>
      <c r="AA7028" t="s">
        <v>307</v>
      </c>
      <c r="AB7028" t="s">
        <v>13</v>
      </c>
      <c r="AC7028" t="b">
        <v>0</v>
      </c>
    </row>
    <row r="7029" spans="1:29" x14ac:dyDescent="0.35">
      <c r="A7029" t="s">
        <v>12</v>
      </c>
      <c r="B7029" t="s">
        <v>313</v>
      </c>
      <c r="C7029" t="s">
        <v>336</v>
      </c>
      <c r="D7029" t="s">
        <v>188</v>
      </c>
      <c r="E7029" t="s">
        <v>252</v>
      </c>
      <c r="F7029" t="s">
        <v>303</v>
      </c>
      <c r="G7029" t="s">
        <v>304</v>
      </c>
      <c r="H7029" t="s">
        <v>305</v>
      </c>
      <c r="I7029" t="s">
        <v>306</v>
      </c>
      <c r="J7029" s="78">
        <v>44153</v>
      </c>
      <c r="K7029" t="s">
        <v>26</v>
      </c>
      <c r="L7029">
        <v>179</v>
      </c>
      <c r="R7029" s="81">
        <v>33.9</v>
      </c>
      <c r="S7029" s="81">
        <v>0.03</v>
      </c>
      <c r="T7029" s="81">
        <v>0</v>
      </c>
      <c r="AA7029" t="s">
        <v>307</v>
      </c>
      <c r="AB7029" t="s">
        <v>13</v>
      </c>
      <c r="AC7029" t="b">
        <v>0</v>
      </c>
    </row>
    <row r="7030" spans="1:29" x14ac:dyDescent="0.35">
      <c r="A7030" t="s">
        <v>12</v>
      </c>
      <c r="B7030" t="s">
        <v>314</v>
      </c>
      <c r="C7030" t="s">
        <v>336</v>
      </c>
      <c r="D7030" t="s">
        <v>188</v>
      </c>
      <c r="E7030" t="s">
        <v>252</v>
      </c>
      <c r="F7030" t="s">
        <v>303</v>
      </c>
      <c r="G7030" t="s">
        <v>304</v>
      </c>
      <c r="H7030" t="s">
        <v>305</v>
      </c>
      <c r="I7030" t="s">
        <v>306</v>
      </c>
      <c r="J7030" s="78">
        <v>44153</v>
      </c>
      <c r="K7030" t="s">
        <v>26</v>
      </c>
      <c r="L7030">
        <v>179</v>
      </c>
      <c r="R7030" s="81">
        <v>22.6</v>
      </c>
      <c r="S7030" s="81">
        <v>0.02</v>
      </c>
      <c r="T7030" s="81">
        <v>0</v>
      </c>
      <c r="AA7030" t="s">
        <v>307</v>
      </c>
      <c r="AB7030" t="s">
        <v>13</v>
      </c>
      <c r="AC7030" t="b">
        <v>0</v>
      </c>
    </row>
    <row r="7031" spans="1:29" x14ac:dyDescent="0.35">
      <c r="A7031" t="s">
        <v>12</v>
      </c>
      <c r="B7031" t="s">
        <v>315</v>
      </c>
      <c r="C7031" t="s">
        <v>336</v>
      </c>
      <c r="D7031" t="s">
        <v>188</v>
      </c>
      <c r="E7031" t="s">
        <v>252</v>
      </c>
      <c r="F7031" t="s">
        <v>303</v>
      </c>
      <c r="G7031" t="s">
        <v>304</v>
      </c>
      <c r="H7031" t="s">
        <v>305</v>
      </c>
      <c r="I7031" t="s">
        <v>306</v>
      </c>
      <c r="J7031" s="78">
        <v>44153</v>
      </c>
      <c r="K7031" t="s">
        <v>26</v>
      </c>
      <c r="L7031">
        <v>179</v>
      </c>
      <c r="R7031" s="81">
        <v>40.299999999999997</v>
      </c>
      <c r="S7031" s="81">
        <v>0.03</v>
      </c>
      <c r="T7031" s="81">
        <v>0</v>
      </c>
      <c r="AA7031" t="s">
        <v>307</v>
      </c>
      <c r="AB7031" t="s">
        <v>13</v>
      </c>
      <c r="AC7031" t="b">
        <v>0</v>
      </c>
    </row>
    <row r="7032" spans="1:29" x14ac:dyDescent="0.35">
      <c r="A7032" t="s">
        <v>12</v>
      </c>
      <c r="B7032" t="s">
        <v>316</v>
      </c>
      <c r="C7032" t="s">
        <v>336</v>
      </c>
      <c r="D7032" t="s">
        <v>188</v>
      </c>
      <c r="E7032" t="s">
        <v>252</v>
      </c>
      <c r="F7032" t="s">
        <v>303</v>
      </c>
      <c r="G7032" t="s">
        <v>304</v>
      </c>
      <c r="H7032" t="s">
        <v>305</v>
      </c>
      <c r="I7032" t="s">
        <v>306</v>
      </c>
      <c r="J7032" s="78">
        <v>44153</v>
      </c>
      <c r="K7032" t="s">
        <v>26</v>
      </c>
      <c r="L7032">
        <v>179</v>
      </c>
      <c r="R7032" s="81">
        <v>26.9</v>
      </c>
      <c r="S7032" s="81">
        <v>0.02</v>
      </c>
      <c r="T7032" s="81">
        <v>0</v>
      </c>
      <c r="AA7032" t="s">
        <v>307</v>
      </c>
      <c r="AB7032" t="s">
        <v>13</v>
      </c>
      <c r="AC7032" t="b">
        <v>0</v>
      </c>
    </row>
    <row r="7033" spans="1:29" x14ac:dyDescent="0.35">
      <c r="A7033" t="s">
        <v>12</v>
      </c>
      <c r="B7033" t="s">
        <v>317</v>
      </c>
      <c r="C7033" t="s">
        <v>336</v>
      </c>
      <c r="D7033" t="s">
        <v>188</v>
      </c>
      <c r="E7033" t="s">
        <v>252</v>
      </c>
      <c r="F7033" t="s">
        <v>303</v>
      </c>
      <c r="G7033" t="s">
        <v>304</v>
      </c>
      <c r="H7033" t="s">
        <v>305</v>
      </c>
      <c r="I7033" t="s">
        <v>306</v>
      </c>
      <c r="J7033" s="78">
        <v>44153</v>
      </c>
      <c r="K7033" t="s">
        <v>26</v>
      </c>
      <c r="L7033">
        <v>179</v>
      </c>
      <c r="R7033" s="81">
        <v>47.3</v>
      </c>
      <c r="S7033" s="81">
        <v>0.04</v>
      </c>
      <c r="T7033" s="81">
        <v>0</v>
      </c>
      <c r="AA7033" t="s">
        <v>307</v>
      </c>
      <c r="AB7033" t="s">
        <v>13</v>
      </c>
      <c r="AC7033" t="b">
        <v>0</v>
      </c>
    </row>
    <row r="7034" spans="1:29" x14ac:dyDescent="0.35">
      <c r="A7034" t="s">
        <v>12</v>
      </c>
      <c r="B7034" t="s">
        <v>318</v>
      </c>
      <c r="C7034" t="s">
        <v>336</v>
      </c>
      <c r="D7034" t="s">
        <v>188</v>
      </c>
      <c r="E7034" t="s">
        <v>252</v>
      </c>
      <c r="F7034" t="s">
        <v>303</v>
      </c>
      <c r="G7034" t="s">
        <v>304</v>
      </c>
      <c r="H7034" t="s">
        <v>305</v>
      </c>
      <c r="I7034" t="s">
        <v>306</v>
      </c>
      <c r="J7034" s="78">
        <v>44153</v>
      </c>
      <c r="K7034" t="s">
        <v>26</v>
      </c>
      <c r="L7034">
        <v>179</v>
      </c>
      <c r="R7034" s="81">
        <v>31.5</v>
      </c>
      <c r="S7034" s="81">
        <v>0.03</v>
      </c>
      <c r="T7034" s="81">
        <v>0</v>
      </c>
      <c r="AA7034" t="s">
        <v>307</v>
      </c>
      <c r="AB7034" t="s">
        <v>13</v>
      </c>
      <c r="AC7034" t="b">
        <v>0</v>
      </c>
    </row>
    <row r="7035" spans="1:29" x14ac:dyDescent="0.35">
      <c r="A7035" t="s">
        <v>12</v>
      </c>
      <c r="B7035" t="s">
        <v>319</v>
      </c>
      <c r="C7035" t="s">
        <v>336</v>
      </c>
      <c r="D7035" t="s">
        <v>188</v>
      </c>
      <c r="E7035" t="s">
        <v>252</v>
      </c>
      <c r="F7035" t="s">
        <v>303</v>
      </c>
      <c r="G7035" t="s">
        <v>304</v>
      </c>
      <c r="H7035" t="s">
        <v>305</v>
      </c>
      <c r="I7035" t="s">
        <v>306</v>
      </c>
      <c r="J7035" s="78">
        <v>44153</v>
      </c>
      <c r="K7035" t="s">
        <v>26</v>
      </c>
      <c r="L7035">
        <v>179</v>
      </c>
      <c r="R7035" s="81">
        <v>43.4</v>
      </c>
      <c r="S7035" s="81">
        <v>0.04</v>
      </c>
      <c r="T7035" s="81">
        <v>0</v>
      </c>
      <c r="AA7035" t="s">
        <v>307</v>
      </c>
      <c r="AB7035" t="s">
        <v>13</v>
      </c>
      <c r="AC7035" t="b">
        <v>0</v>
      </c>
    </row>
    <row r="7036" spans="1:29" x14ac:dyDescent="0.35">
      <c r="A7036" t="s">
        <v>12</v>
      </c>
      <c r="B7036" t="s">
        <v>320</v>
      </c>
      <c r="C7036" t="s">
        <v>336</v>
      </c>
      <c r="D7036" t="s">
        <v>188</v>
      </c>
      <c r="E7036" t="s">
        <v>252</v>
      </c>
      <c r="F7036" t="s">
        <v>303</v>
      </c>
      <c r="G7036" t="s">
        <v>304</v>
      </c>
      <c r="H7036" t="s">
        <v>305</v>
      </c>
      <c r="I7036" t="s">
        <v>306</v>
      </c>
      <c r="J7036" s="78">
        <v>44153</v>
      </c>
      <c r="K7036" t="s">
        <v>26</v>
      </c>
      <c r="L7036">
        <v>179</v>
      </c>
      <c r="R7036" s="81">
        <v>29</v>
      </c>
      <c r="S7036" s="81">
        <v>0.03</v>
      </c>
      <c r="T7036" s="81">
        <v>0</v>
      </c>
      <c r="AA7036" t="s">
        <v>307</v>
      </c>
      <c r="AB7036" t="s">
        <v>13</v>
      </c>
      <c r="AC7036" t="b">
        <v>0</v>
      </c>
    </row>
    <row r="7037" spans="1:29" x14ac:dyDescent="0.35">
      <c r="A7037" t="s">
        <v>12</v>
      </c>
      <c r="B7037" t="s">
        <v>321</v>
      </c>
      <c r="C7037" t="s">
        <v>336</v>
      </c>
      <c r="D7037" t="s">
        <v>188</v>
      </c>
      <c r="E7037" t="s">
        <v>252</v>
      </c>
      <c r="F7037" t="s">
        <v>303</v>
      </c>
      <c r="G7037" t="s">
        <v>304</v>
      </c>
      <c r="H7037" t="s">
        <v>305</v>
      </c>
      <c r="I7037" t="s">
        <v>306</v>
      </c>
      <c r="J7037" s="78">
        <v>44153</v>
      </c>
      <c r="K7037" t="s">
        <v>26</v>
      </c>
      <c r="L7037">
        <v>179</v>
      </c>
      <c r="R7037" s="81">
        <v>52.1</v>
      </c>
      <c r="S7037" s="81">
        <v>0.05</v>
      </c>
      <c r="T7037" s="81">
        <v>0</v>
      </c>
      <c r="AA7037" t="s">
        <v>307</v>
      </c>
      <c r="AB7037" t="s">
        <v>13</v>
      </c>
      <c r="AC7037" t="b">
        <v>0</v>
      </c>
    </row>
    <row r="7038" spans="1:29" x14ac:dyDescent="0.35">
      <c r="A7038" t="s">
        <v>12</v>
      </c>
      <c r="B7038" t="s">
        <v>322</v>
      </c>
      <c r="C7038" t="s">
        <v>336</v>
      </c>
      <c r="D7038" t="s">
        <v>188</v>
      </c>
      <c r="E7038" t="s">
        <v>252</v>
      </c>
      <c r="F7038" t="s">
        <v>303</v>
      </c>
      <c r="G7038" t="s">
        <v>304</v>
      </c>
      <c r="H7038" t="s">
        <v>305</v>
      </c>
      <c r="I7038" t="s">
        <v>306</v>
      </c>
      <c r="J7038" s="78">
        <v>44153</v>
      </c>
      <c r="K7038" t="s">
        <v>26</v>
      </c>
      <c r="L7038">
        <v>179</v>
      </c>
      <c r="R7038" s="81">
        <v>34.700000000000003</v>
      </c>
      <c r="S7038" s="81">
        <v>0.03</v>
      </c>
      <c r="T7038" s="81">
        <v>0</v>
      </c>
      <c r="AA7038" t="s">
        <v>307</v>
      </c>
      <c r="AB7038" t="s">
        <v>13</v>
      </c>
      <c r="AC7038" t="b">
        <v>0</v>
      </c>
    </row>
    <row r="7039" spans="1:29" x14ac:dyDescent="0.35">
      <c r="A7039" t="s">
        <v>12</v>
      </c>
      <c r="B7039" t="s">
        <v>323</v>
      </c>
      <c r="C7039" t="s">
        <v>336</v>
      </c>
      <c r="D7039" t="s">
        <v>188</v>
      </c>
      <c r="E7039" t="s">
        <v>252</v>
      </c>
      <c r="F7039" t="s">
        <v>303</v>
      </c>
      <c r="G7039" t="s">
        <v>304</v>
      </c>
      <c r="H7039" t="s">
        <v>305</v>
      </c>
      <c r="I7039" t="s">
        <v>306</v>
      </c>
      <c r="J7039" s="78">
        <v>44153</v>
      </c>
      <c r="K7039" t="s">
        <v>26</v>
      </c>
      <c r="L7039">
        <v>179</v>
      </c>
      <c r="R7039" s="81">
        <v>40.6</v>
      </c>
      <c r="S7039" s="81">
        <v>0.04</v>
      </c>
      <c r="T7039" s="81">
        <v>0</v>
      </c>
      <c r="AA7039" t="s">
        <v>307</v>
      </c>
      <c r="AB7039" t="s">
        <v>13</v>
      </c>
      <c r="AC7039" t="b">
        <v>0</v>
      </c>
    </row>
    <row r="7040" spans="1:29" x14ac:dyDescent="0.35">
      <c r="A7040" t="s">
        <v>12</v>
      </c>
      <c r="B7040" t="s">
        <v>324</v>
      </c>
      <c r="C7040" t="s">
        <v>336</v>
      </c>
      <c r="D7040" t="s">
        <v>188</v>
      </c>
      <c r="E7040" t="s">
        <v>252</v>
      </c>
      <c r="F7040" t="s">
        <v>303</v>
      </c>
      <c r="G7040" t="s">
        <v>304</v>
      </c>
      <c r="H7040" t="s">
        <v>305</v>
      </c>
      <c r="I7040" t="s">
        <v>306</v>
      </c>
      <c r="J7040" s="78">
        <v>44153</v>
      </c>
      <c r="K7040" t="s">
        <v>26</v>
      </c>
      <c r="L7040">
        <v>179</v>
      </c>
      <c r="R7040" s="81">
        <v>27.1</v>
      </c>
      <c r="S7040" s="81">
        <v>0.02</v>
      </c>
      <c r="T7040" s="81">
        <v>0</v>
      </c>
      <c r="AA7040" t="s">
        <v>307</v>
      </c>
      <c r="AB7040" t="s">
        <v>13</v>
      </c>
      <c r="AC7040" t="b">
        <v>0</v>
      </c>
    </row>
    <row r="7041" spans="1:29" x14ac:dyDescent="0.35">
      <c r="A7041" t="s">
        <v>12</v>
      </c>
      <c r="B7041" t="s">
        <v>325</v>
      </c>
      <c r="C7041" t="s">
        <v>336</v>
      </c>
      <c r="D7041" t="s">
        <v>188</v>
      </c>
      <c r="E7041" t="s">
        <v>252</v>
      </c>
      <c r="F7041" t="s">
        <v>303</v>
      </c>
      <c r="G7041" t="s">
        <v>304</v>
      </c>
      <c r="H7041" t="s">
        <v>305</v>
      </c>
      <c r="I7041" t="s">
        <v>306</v>
      </c>
      <c r="J7041" s="78">
        <v>44153</v>
      </c>
      <c r="K7041" t="s">
        <v>26</v>
      </c>
      <c r="L7041">
        <v>179</v>
      </c>
      <c r="R7041" s="81">
        <v>54.2</v>
      </c>
      <c r="S7041" s="81">
        <v>0.05</v>
      </c>
      <c r="T7041" s="81">
        <v>0</v>
      </c>
      <c r="AA7041" t="s">
        <v>307</v>
      </c>
      <c r="AB7041" t="s">
        <v>13</v>
      </c>
      <c r="AC7041" t="b">
        <v>0</v>
      </c>
    </row>
    <row r="7042" spans="1:29" x14ac:dyDescent="0.35">
      <c r="A7042" t="s">
        <v>12</v>
      </c>
      <c r="B7042" t="s">
        <v>326</v>
      </c>
      <c r="C7042" t="s">
        <v>336</v>
      </c>
      <c r="D7042" t="s">
        <v>188</v>
      </c>
      <c r="E7042" t="s">
        <v>252</v>
      </c>
      <c r="F7042" t="s">
        <v>303</v>
      </c>
      <c r="G7042" t="s">
        <v>304</v>
      </c>
      <c r="H7042" t="s">
        <v>305</v>
      </c>
      <c r="I7042" t="s">
        <v>306</v>
      </c>
      <c r="J7042" s="78">
        <v>44153</v>
      </c>
      <c r="K7042" t="s">
        <v>26</v>
      </c>
      <c r="L7042">
        <v>179</v>
      </c>
      <c r="R7042" s="81">
        <v>36.1</v>
      </c>
      <c r="S7042" s="81">
        <v>0.03</v>
      </c>
      <c r="T7042" s="81">
        <v>0</v>
      </c>
      <c r="AA7042" t="s">
        <v>307</v>
      </c>
      <c r="AB7042" t="s">
        <v>13</v>
      </c>
      <c r="AC7042" t="b">
        <v>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Information</vt:lpstr>
      <vt:lpstr>Change Log</vt:lpstr>
      <vt:lpstr>DataSpec</vt:lpstr>
      <vt:lpstr>Measure Support Table</vt:lpstr>
      <vt:lpstr>Cost per Solution Code</vt:lpstr>
      <vt:lpstr>EnergyImpactExAnte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Enubi Jenna. Moon</dc:creator>
  <cp:lastModifiedBy>Andres Fergadiotti</cp:lastModifiedBy>
  <dcterms:created xsi:type="dcterms:W3CDTF">2020-11-19T13:45:13Z</dcterms:created>
  <dcterms:modified xsi:type="dcterms:W3CDTF">2020-11-29T16:29:47Z</dcterms:modified>
</cp:coreProperties>
</file>